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ivav\Desktop\за сайта\Ъпдейт сайт\4.1\"/>
    </mc:Choice>
  </mc:AlternateContent>
  <workbookProtection workbookPassword="EDA7" lockStructure="1"/>
  <bookViews>
    <workbookView xWindow="0" yWindow="0" windowWidth="28800" windowHeight="12000" activeTab="6"/>
  </bookViews>
  <sheets>
    <sheet name="supply" sheetId="8" r:id="rId1"/>
    <sheet name="exp" sheetId="1" r:id="rId2"/>
    <sheet name="acc" sheetId="3" r:id="rId3"/>
    <sheet name="pay" sheetId="2" r:id="rId4"/>
    <sheet name="total" sheetId="4" r:id="rId5"/>
    <sheet name="slip" sheetId="5" r:id="rId6"/>
    <sheet name="ins" sheetId="6" r:id="rId7"/>
    <sheet name="private" sheetId="7" r:id="rId8"/>
    <sheet name="supply_iacs1" sheetId="9" r:id="rId9"/>
    <sheet name="exp_iacs2" sheetId="10" r:id="rId10"/>
    <sheet name="acc_iacs3" sheetId="11" r:id="rId11"/>
    <sheet name="pay_iacs4" sheetId="12" r:id="rId12"/>
    <sheet name="total_iacs5" sheetId="13" r:id="rId13"/>
    <sheet name="slip_iacs6" sheetId="14" r:id="rId14"/>
    <sheet name="ins_iacs7" sheetId="15" r:id="rId15"/>
  </sheets>
  <definedNames>
    <definedName name="_xlnm._FilterDatabase" localSheetId="7" hidden="1">private!$A$1:$B$6</definedName>
    <definedName name="acc">acc!$A$3:$A$2002</definedName>
    <definedName name="acc_doc">private!$B$2:$B$9</definedName>
    <definedName name="cesia">private!$L$2:$L$5</definedName>
    <definedName name="exp">exp!$A$3:$A$2002</definedName>
    <definedName name="pay">pay!$A$3:$A$2002</definedName>
    <definedName name="pay_doc">private!$E$2:$E$8</definedName>
    <definedName name="supply">supply!$A$3:$A$2002</definedName>
    <definedName name="vid_company">private!$H$2:$H$28</definedName>
  </definedNames>
  <calcPr calcId="162913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J4" i="4" l="1"/>
  <c r="J5" i="4"/>
  <c r="J6" i="4"/>
  <c r="J7" i="4"/>
  <c r="J8" i="4"/>
  <c r="J9" i="4"/>
  <c r="J10" i="4"/>
  <c r="J11" i="4"/>
  <c r="J12" i="4"/>
  <c r="J13" i="4"/>
  <c r="J14" i="4"/>
  <c r="J15" i="4"/>
  <c r="J16" i="4"/>
  <c r="J17" i="4"/>
  <c r="J18" i="4"/>
  <c r="J19" i="4"/>
  <c r="J20" i="4"/>
  <c r="J21" i="4"/>
  <c r="J22" i="4"/>
  <c r="J23" i="4"/>
  <c r="J24" i="4"/>
  <c r="J25" i="4"/>
  <c r="J26" i="4"/>
  <c r="J27" i="4"/>
  <c r="J28" i="4"/>
  <c r="J29" i="4"/>
  <c r="J30" i="4"/>
  <c r="J31" i="4"/>
  <c r="J32" i="4"/>
  <c r="J33" i="4"/>
  <c r="J34" i="4"/>
  <c r="J35" i="4"/>
  <c r="J36" i="4"/>
  <c r="J37" i="4"/>
  <c r="J38" i="4"/>
  <c r="J39" i="4"/>
  <c r="J40" i="4"/>
  <c r="J41" i="4"/>
  <c r="J42" i="4"/>
  <c r="J43" i="4"/>
  <c r="J44" i="4"/>
  <c r="J45" i="4"/>
  <c r="J46" i="4"/>
  <c r="J47" i="4"/>
  <c r="J48" i="4"/>
  <c r="J49" i="4"/>
  <c r="J50" i="4"/>
  <c r="J51" i="4"/>
  <c r="J52" i="4"/>
  <c r="J53" i="4"/>
  <c r="J54" i="4"/>
  <c r="J55" i="4"/>
  <c r="J56" i="4"/>
  <c r="J57" i="4"/>
  <c r="J58" i="4"/>
  <c r="J59" i="4"/>
  <c r="J60" i="4"/>
  <c r="J61" i="4"/>
  <c r="J62" i="4"/>
  <c r="J63" i="4"/>
  <c r="J64" i="4"/>
  <c r="J65" i="4"/>
  <c r="J66" i="4"/>
  <c r="J67" i="4"/>
  <c r="J68" i="4"/>
  <c r="J69" i="4"/>
  <c r="J70" i="4"/>
  <c r="J71" i="4"/>
  <c r="J72" i="4"/>
  <c r="J73" i="4"/>
  <c r="J74" i="4"/>
  <c r="J75" i="4"/>
  <c r="J76" i="4"/>
  <c r="J77" i="4"/>
  <c r="J78" i="4"/>
  <c r="J79" i="4"/>
  <c r="J80" i="4"/>
  <c r="J81" i="4"/>
  <c r="J82" i="4"/>
  <c r="J83" i="4"/>
  <c r="J84" i="4"/>
  <c r="J85" i="4"/>
  <c r="J86" i="4"/>
  <c r="J87" i="4"/>
  <c r="J88" i="4"/>
  <c r="J89" i="4"/>
  <c r="J90" i="4"/>
  <c r="J91" i="4"/>
  <c r="J92" i="4"/>
  <c r="J93" i="4"/>
  <c r="J94" i="4"/>
  <c r="J95" i="4"/>
  <c r="J96" i="4"/>
  <c r="J97" i="4"/>
  <c r="J98" i="4"/>
  <c r="J99" i="4"/>
  <c r="J100" i="4"/>
  <c r="J101" i="4"/>
  <c r="J102" i="4"/>
  <c r="J103" i="4"/>
  <c r="J104" i="4"/>
  <c r="J105" i="4"/>
  <c r="J106" i="4"/>
  <c r="J107" i="4"/>
  <c r="J108" i="4"/>
  <c r="J109" i="4"/>
  <c r="J110" i="4"/>
  <c r="J111" i="4"/>
  <c r="J112" i="4"/>
  <c r="J113" i="4"/>
  <c r="J114" i="4"/>
  <c r="J115" i="4"/>
  <c r="J116" i="4"/>
  <c r="J117" i="4"/>
  <c r="J118" i="4"/>
  <c r="J119" i="4"/>
  <c r="J120" i="4"/>
  <c r="J121" i="4"/>
  <c r="J122" i="4"/>
  <c r="J123" i="4"/>
  <c r="J124" i="4"/>
  <c r="J125" i="4"/>
  <c r="J126" i="4"/>
  <c r="J127" i="4"/>
  <c r="J128" i="4"/>
  <c r="J129" i="4"/>
  <c r="J130" i="4"/>
  <c r="J131" i="4"/>
  <c r="J132" i="4"/>
  <c r="J133" i="4"/>
  <c r="J134" i="4"/>
  <c r="J135" i="4"/>
  <c r="J136" i="4"/>
  <c r="J137" i="4"/>
  <c r="J138" i="4"/>
  <c r="J139" i="4"/>
  <c r="J140" i="4"/>
  <c r="J141" i="4"/>
  <c r="J142" i="4"/>
  <c r="J143" i="4"/>
  <c r="J144" i="4"/>
  <c r="J145" i="4"/>
  <c r="J146" i="4"/>
  <c r="J147" i="4"/>
  <c r="J148" i="4"/>
  <c r="J149" i="4"/>
  <c r="J150" i="4"/>
  <c r="J151" i="4"/>
  <c r="J152" i="4"/>
  <c r="J153" i="4"/>
  <c r="J154" i="4"/>
  <c r="J155" i="4"/>
  <c r="J156" i="4"/>
  <c r="J157" i="4"/>
  <c r="J158" i="4"/>
  <c r="J159" i="4"/>
  <c r="J160" i="4"/>
  <c r="J161" i="4"/>
  <c r="J162" i="4"/>
  <c r="J163" i="4"/>
  <c r="J164" i="4"/>
  <c r="J165" i="4"/>
  <c r="J166" i="4"/>
  <c r="J167" i="4"/>
  <c r="J168" i="4"/>
  <c r="J169" i="4"/>
  <c r="J170" i="4"/>
  <c r="J171" i="4"/>
  <c r="J172" i="4"/>
  <c r="J173" i="4"/>
  <c r="J174" i="4"/>
  <c r="J175" i="4"/>
  <c r="J176" i="4"/>
  <c r="J177" i="4"/>
  <c r="J178" i="4"/>
  <c r="J179" i="4"/>
  <c r="J180" i="4"/>
  <c r="J181" i="4"/>
  <c r="J182" i="4"/>
  <c r="J183" i="4"/>
  <c r="J184" i="4"/>
  <c r="J185" i="4"/>
  <c r="J186" i="4"/>
  <c r="J187" i="4"/>
  <c r="J188" i="4"/>
  <c r="J189" i="4"/>
  <c r="J190" i="4"/>
  <c r="J191" i="4"/>
  <c r="J192" i="4"/>
  <c r="J193" i="4"/>
  <c r="J194" i="4"/>
  <c r="J195" i="4"/>
  <c r="J196" i="4"/>
  <c r="J197" i="4"/>
  <c r="J198" i="4"/>
  <c r="J199" i="4"/>
  <c r="J200" i="4"/>
  <c r="J201" i="4"/>
  <c r="J202" i="4"/>
  <c r="J203" i="4"/>
  <c r="J204" i="4"/>
  <c r="J205" i="4"/>
  <c r="J206" i="4"/>
  <c r="J207" i="4"/>
  <c r="J208" i="4"/>
  <c r="J209" i="4"/>
  <c r="J210" i="4"/>
  <c r="J211" i="4"/>
  <c r="J212" i="4"/>
  <c r="J213" i="4"/>
  <c r="J214" i="4"/>
  <c r="J215" i="4"/>
  <c r="J216" i="4"/>
  <c r="J217" i="4"/>
  <c r="J218" i="4"/>
  <c r="J219" i="4"/>
  <c r="J220" i="4"/>
  <c r="J221" i="4"/>
  <c r="J222" i="4"/>
  <c r="J223" i="4"/>
  <c r="J224" i="4"/>
  <c r="J225" i="4"/>
  <c r="J226" i="4"/>
  <c r="J227" i="4"/>
  <c r="J228" i="4"/>
  <c r="J229" i="4"/>
  <c r="J230" i="4"/>
  <c r="J231" i="4"/>
  <c r="J232" i="4"/>
  <c r="J233" i="4"/>
  <c r="J234" i="4"/>
  <c r="J235" i="4"/>
  <c r="J236" i="4"/>
  <c r="J237" i="4"/>
  <c r="J238" i="4"/>
  <c r="J239" i="4"/>
  <c r="J240" i="4"/>
  <c r="J241" i="4"/>
  <c r="J242" i="4"/>
  <c r="J243" i="4"/>
  <c r="J244" i="4"/>
  <c r="J245" i="4"/>
  <c r="J246" i="4"/>
  <c r="J247" i="4"/>
  <c r="J248" i="4"/>
  <c r="J249" i="4"/>
  <c r="J250" i="4"/>
  <c r="J251" i="4"/>
  <c r="J252" i="4"/>
  <c r="J253" i="4"/>
  <c r="J254" i="4"/>
  <c r="J255" i="4"/>
  <c r="J256" i="4"/>
  <c r="J257" i="4"/>
  <c r="J258" i="4"/>
  <c r="J259" i="4"/>
  <c r="J260" i="4"/>
  <c r="J261" i="4"/>
  <c r="J262" i="4"/>
  <c r="J263" i="4"/>
  <c r="J264" i="4"/>
  <c r="J265" i="4"/>
  <c r="J266" i="4"/>
  <c r="J267" i="4"/>
  <c r="J268" i="4"/>
  <c r="J269" i="4"/>
  <c r="J270" i="4"/>
  <c r="J271" i="4"/>
  <c r="J272" i="4"/>
  <c r="J273" i="4"/>
  <c r="J274" i="4"/>
  <c r="J275" i="4"/>
  <c r="J276" i="4"/>
  <c r="J277" i="4"/>
  <c r="J278" i="4"/>
  <c r="J279" i="4"/>
  <c r="J280" i="4"/>
  <c r="J281" i="4"/>
  <c r="J282" i="4"/>
  <c r="J283" i="4"/>
  <c r="J284" i="4"/>
  <c r="J285" i="4"/>
  <c r="J286" i="4"/>
  <c r="J287" i="4"/>
  <c r="J288" i="4"/>
  <c r="J289" i="4"/>
  <c r="J290" i="4"/>
  <c r="J291" i="4"/>
  <c r="J292" i="4"/>
  <c r="J293" i="4"/>
  <c r="J294" i="4"/>
  <c r="J295" i="4"/>
  <c r="J296" i="4"/>
  <c r="J297" i="4"/>
  <c r="J298" i="4"/>
  <c r="J299" i="4"/>
  <c r="J300" i="4"/>
  <c r="J301" i="4"/>
  <c r="J302" i="4"/>
  <c r="J303" i="4"/>
  <c r="J304" i="4"/>
  <c r="J305" i="4"/>
  <c r="J306" i="4"/>
  <c r="J307" i="4"/>
  <c r="J308" i="4"/>
  <c r="J309" i="4"/>
  <c r="J310" i="4"/>
  <c r="J311" i="4"/>
  <c r="J312" i="4"/>
  <c r="J313" i="4"/>
  <c r="J314" i="4"/>
  <c r="J315" i="4"/>
  <c r="J316" i="4"/>
  <c r="J317" i="4"/>
  <c r="J318" i="4"/>
  <c r="J319" i="4"/>
  <c r="J320" i="4"/>
  <c r="J321" i="4"/>
  <c r="J322" i="4"/>
  <c r="J323" i="4"/>
  <c r="J324" i="4"/>
  <c r="J325" i="4"/>
  <c r="J326" i="4"/>
  <c r="J327" i="4"/>
  <c r="J328" i="4"/>
  <c r="J329" i="4"/>
  <c r="J330" i="4"/>
  <c r="J331" i="4"/>
  <c r="J332" i="4"/>
  <c r="J333" i="4"/>
  <c r="J334" i="4"/>
  <c r="J335" i="4"/>
  <c r="J336" i="4"/>
  <c r="J337" i="4"/>
  <c r="J338" i="4"/>
  <c r="J339" i="4"/>
  <c r="J340" i="4"/>
  <c r="J341" i="4"/>
  <c r="J342" i="4"/>
  <c r="J343" i="4"/>
  <c r="J344" i="4"/>
  <c r="J345" i="4"/>
  <c r="J346" i="4"/>
  <c r="J347" i="4"/>
  <c r="J348" i="4"/>
  <c r="J349" i="4"/>
  <c r="J350" i="4"/>
  <c r="J351" i="4"/>
  <c r="J352" i="4"/>
  <c r="J353" i="4"/>
  <c r="J354" i="4"/>
  <c r="J355" i="4"/>
  <c r="J356" i="4"/>
  <c r="J357" i="4"/>
  <c r="J358" i="4"/>
  <c r="J359" i="4"/>
  <c r="J360" i="4"/>
  <c r="J361" i="4"/>
  <c r="J362" i="4"/>
  <c r="J363" i="4"/>
  <c r="J364" i="4"/>
  <c r="J365" i="4"/>
  <c r="J366" i="4"/>
  <c r="J367" i="4"/>
  <c r="J368" i="4"/>
  <c r="J369" i="4"/>
  <c r="J370" i="4"/>
  <c r="J371" i="4"/>
  <c r="J372" i="4"/>
  <c r="J373" i="4"/>
  <c r="J374" i="4"/>
  <c r="J375" i="4"/>
  <c r="J376" i="4"/>
  <c r="J377" i="4"/>
  <c r="J378" i="4"/>
  <c r="J379" i="4"/>
  <c r="J380" i="4"/>
  <c r="J381" i="4"/>
  <c r="J382" i="4"/>
  <c r="J383" i="4"/>
  <c r="J384" i="4"/>
  <c r="J385" i="4"/>
  <c r="J386" i="4"/>
  <c r="J387" i="4"/>
  <c r="J388" i="4"/>
  <c r="J389" i="4"/>
  <c r="J390" i="4"/>
  <c r="J391" i="4"/>
  <c r="J392" i="4"/>
  <c r="J393" i="4"/>
  <c r="J394" i="4"/>
  <c r="J395" i="4"/>
  <c r="J396" i="4"/>
  <c r="J397" i="4"/>
  <c r="J398" i="4"/>
  <c r="J399" i="4"/>
  <c r="J400" i="4"/>
  <c r="J401" i="4"/>
  <c r="J402" i="4"/>
  <c r="J403" i="4"/>
  <c r="J404" i="4"/>
  <c r="J405" i="4"/>
  <c r="J406" i="4"/>
  <c r="J407" i="4"/>
  <c r="J408" i="4"/>
  <c r="J409" i="4"/>
  <c r="J410" i="4"/>
  <c r="J411" i="4"/>
  <c r="J412" i="4"/>
  <c r="J413" i="4"/>
  <c r="J414" i="4"/>
  <c r="J415" i="4"/>
  <c r="J416" i="4"/>
  <c r="J417" i="4"/>
  <c r="J418" i="4"/>
  <c r="J419" i="4"/>
  <c r="J420" i="4"/>
  <c r="J421" i="4"/>
  <c r="J422" i="4"/>
  <c r="J423" i="4"/>
  <c r="J424" i="4"/>
  <c r="J425" i="4"/>
  <c r="J426" i="4"/>
  <c r="J427" i="4"/>
  <c r="J428" i="4"/>
  <c r="J429" i="4"/>
  <c r="J430" i="4"/>
  <c r="J431" i="4"/>
  <c r="J432" i="4"/>
  <c r="J433" i="4"/>
  <c r="J434" i="4"/>
  <c r="J435" i="4"/>
  <c r="J436" i="4"/>
  <c r="J437" i="4"/>
  <c r="J438" i="4"/>
  <c r="J439" i="4"/>
  <c r="J440" i="4"/>
  <c r="J441" i="4"/>
  <c r="J442" i="4"/>
  <c r="J443" i="4"/>
  <c r="J444" i="4"/>
  <c r="J445" i="4"/>
  <c r="J446" i="4"/>
  <c r="J447" i="4"/>
  <c r="J448" i="4"/>
  <c r="J449" i="4"/>
  <c r="J450" i="4"/>
  <c r="J451" i="4"/>
  <c r="J452" i="4"/>
  <c r="J453" i="4"/>
  <c r="J454" i="4"/>
  <c r="J455" i="4"/>
  <c r="J456" i="4"/>
  <c r="J457" i="4"/>
  <c r="J458" i="4"/>
  <c r="J459" i="4"/>
  <c r="J460" i="4"/>
  <c r="J461" i="4"/>
  <c r="J462" i="4"/>
  <c r="J463" i="4"/>
  <c r="J464" i="4"/>
  <c r="J465" i="4"/>
  <c r="J466" i="4"/>
  <c r="J467" i="4"/>
  <c r="J468" i="4"/>
  <c r="J469" i="4"/>
  <c r="J470" i="4"/>
  <c r="J471" i="4"/>
  <c r="J472" i="4"/>
  <c r="J473" i="4"/>
  <c r="J474" i="4"/>
  <c r="J475" i="4"/>
  <c r="J476" i="4"/>
  <c r="J477" i="4"/>
  <c r="J478" i="4"/>
  <c r="J479" i="4"/>
  <c r="J480" i="4"/>
  <c r="J481" i="4"/>
  <c r="J482" i="4"/>
  <c r="J483" i="4"/>
  <c r="J484" i="4"/>
  <c r="J485" i="4"/>
  <c r="J486" i="4"/>
  <c r="J487" i="4"/>
  <c r="J488" i="4"/>
  <c r="J489" i="4"/>
  <c r="J490" i="4"/>
  <c r="J491" i="4"/>
  <c r="J492" i="4"/>
  <c r="J493" i="4"/>
  <c r="J494" i="4"/>
  <c r="J495" i="4"/>
  <c r="J496" i="4"/>
  <c r="J497" i="4"/>
  <c r="J498" i="4"/>
  <c r="J499" i="4"/>
  <c r="J500" i="4"/>
  <c r="J501" i="4"/>
  <c r="J502" i="4"/>
  <c r="J503" i="4"/>
  <c r="J504" i="4"/>
  <c r="J505" i="4"/>
  <c r="J506" i="4"/>
  <c r="J507" i="4"/>
  <c r="J508" i="4"/>
  <c r="J509" i="4"/>
  <c r="J510" i="4"/>
  <c r="J511" i="4"/>
  <c r="J512" i="4"/>
  <c r="J513" i="4"/>
  <c r="J514" i="4"/>
  <c r="J515" i="4"/>
  <c r="J516" i="4"/>
  <c r="J517" i="4"/>
  <c r="J518" i="4"/>
  <c r="J519" i="4"/>
  <c r="J520" i="4"/>
  <c r="J521" i="4"/>
  <c r="J522" i="4"/>
  <c r="J523" i="4"/>
  <c r="J524" i="4"/>
  <c r="J525" i="4"/>
  <c r="J526" i="4"/>
  <c r="J527" i="4"/>
  <c r="J528" i="4"/>
  <c r="J529" i="4"/>
  <c r="J530" i="4"/>
  <c r="J531" i="4"/>
  <c r="J532" i="4"/>
  <c r="J533" i="4"/>
  <c r="J534" i="4"/>
  <c r="J535" i="4"/>
  <c r="J536" i="4"/>
  <c r="J537" i="4"/>
  <c r="J538" i="4"/>
  <c r="J539" i="4"/>
  <c r="J540" i="4"/>
  <c r="J541" i="4"/>
  <c r="J542" i="4"/>
  <c r="J543" i="4"/>
  <c r="J544" i="4"/>
  <c r="J545" i="4"/>
  <c r="J546" i="4"/>
  <c r="J547" i="4"/>
  <c r="J548" i="4"/>
  <c r="J549" i="4"/>
  <c r="J550" i="4"/>
  <c r="J551" i="4"/>
  <c r="J552" i="4"/>
  <c r="J553" i="4"/>
  <c r="J554" i="4"/>
  <c r="J555" i="4"/>
  <c r="J556" i="4"/>
  <c r="J557" i="4"/>
  <c r="J558" i="4"/>
  <c r="J559" i="4"/>
  <c r="J560" i="4"/>
  <c r="J561" i="4"/>
  <c r="J562" i="4"/>
  <c r="J563" i="4"/>
  <c r="J564" i="4"/>
  <c r="J565" i="4"/>
  <c r="J566" i="4"/>
  <c r="J567" i="4"/>
  <c r="J568" i="4"/>
  <c r="J569" i="4"/>
  <c r="J570" i="4"/>
  <c r="J571" i="4"/>
  <c r="J572" i="4"/>
  <c r="J573" i="4"/>
  <c r="J574" i="4"/>
  <c r="J575" i="4"/>
  <c r="J576" i="4"/>
  <c r="J577" i="4"/>
  <c r="J578" i="4"/>
  <c r="J579" i="4"/>
  <c r="J580" i="4"/>
  <c r="J581" i="4"/>
  <c r="J582" i="4"/>
  <c r="J583" i="4"/>
  <c r="J584" i="4"/>
  <c r="J585" i="4"/>
  <c r="J586" i="4"/>
  <c r="J587" i="4"/>
  <c r="J588" i="4"/>
  <c r="J589" i="4"/>
  <c r="J590" i="4"/>
  <c r="J591" i="4"/>
  <c r="J592" i="4"/>
  <c r="J593" i="4"/>
  <c r="J594" i="4"/>
  <c r="J595" i="4"/>
  <c r="J596" i="4"/>
  <c r="J597" i="4"/>
  <c r="J598" i="4"/>
  <c r="J599" i="4"/>
  <c r="J600" i="4"/>
  <c r="J601" i="4"/>
  <c r="J602" i="4"/>
  <c r="J603" i="4"/>
  <c r="J604" i="4"/>
  <c r="J605" i="4"/>
  <c r="J606" i="4"/>
  <c r="J607" i="4"/>
  <c r="J608" i="4"/>
  <c r="J609" i="4"/>
  <c r="J610" i="4"/>
  <c r="J611" i="4"/>
  <c r="J612" i="4"/>
  <c r="J613" i="4"/>
  <c r="J614" i="4"/>
  <c r="J615" i="4"/>
  <c r="J616" i="4"/>
  <c r="J617" i="4"/>
  <c r="J618" i="4"/>
  <c r="J619" i="4"/>
  <c r="J620" i="4"/>
  <c r="J621" i="4"/>
  <c r="J622" i="4"/>
  <c r="J623" i="4"/>
  <c r="J624" i="4"/>
  <c r="J625" i="4"/>
  <c r="J626" i="4"/>
  <c r="J627" i="4"/>
  <c r="J628" i="4"/>
  <c r="J629" i="4"/>
  <c r="J630" i="4"/>
  <c r="J631" i="4"/>
  <c r="J632" i="4"/>
  <c r="J633" i="4"/>
  <c r="J634" i="4"/>
  <c r="J635" i="4"/>
  <c r="J636" i="4"/>
  <c r="J637" i="4"/>
  <c r="J638" i="4"/>
  <c r="J639" i="4"/>
  <c r="J640" i="4"/>
  <c r="J641" i="4"/>
  <c r="J642" i="4"/>
  <c r="J643" i="4"/>
  <c r="J644" i="4"/>
  <c r="J645" i="4"/>
  <c r="J646" i="4"/>
  <c r="J647" i="4"/>
  <c r="J648" i="4"/>
  <c r="J649" i="4"/>
  <c r="J650" i="4"/>
  <c r="J651" i="4"/>
  <c r="J652" i="4"/>
  <c r="J653" i="4"/>
  <c r="J654" i="4"/>
  <c r="J655" i="4"/>
  <c r="J656" i="4"/>
  <c r="J657" i="4"/>
  <c r="J658" i="4"/>
  <c r="J659" i="4"/>
  <c r="J660" i="4"/>
  <c r="J661" i="4"/>
  <c r="J662" i="4"/>
  <c r="J663" i="4"/>
  <c r="J664" i="4"/>
  <c r="J665" i="4"/>
  <c r="J666" i="4"/>
  <c r="J667" i="4"/>
  <c r="J668" i="4"/>
  <c r="J669" i="4"/>
  <c r="J670" i="4"/>
  <c r="J671" i="4"/>
  <c r="J672" i="4"/>
  <c r="J673" i="4"/>
  <c r="J674" i="4"/>
  <c r="J675" i="4"/>
  <c r="J676" i="4"/>
  <c r="J677" i="4"/>
  <c r="J678" i="4"/>
  <c r="J679" i="4"/>
  <c r="J680" i="4"/>
  <c r="J681" i="4"/>
  <c r="J682" i="4"/>
  <c r="J683" i="4"/>
  <c r="J684" i="4"/>
  <c r="J685" i="4"/>
  <c r="J686" i="4"/>
  <c r="J687" i="4"/>
  <c r="J688" i="4"/>
  <c r="J689" i="4"/>
  <c r="J690" i="4"/>
  <c r="J691" i="4"/>
  <c r="J692" i="4"/>
  <c r="J693" i="4"/>
  <c r="J694" i="4"/>
  <c r="J695" i="4"/>
  <c r="J696" i="4"/>
  <c r="J697" i="4"/>
  <c r="J698" i="4"/>
  <c r="J699" i="4"/>
  <c r="J700" i="4"/>
  <c r="J701" i="4"/>
  <c r="J702" i="4"/>
  <c r="J703" i="4"/>
  <c r="J704" i="4"/>
  <c r="J705" i="4"/>
  <c r="J706" i="4"/>
  <c r="J707" i="4"/>
  <c r="J708" i="4"/>
  <c r="J709" i="4"/>
  <c r="J710" i="4"/>
  <c r="J711" i="4"/>
  <c r="J712" i="4"/>
  <c r="J713" i="4"/>
  <c r="J714" i="4"/>
  <c r="J715" i="4"/>
  <c r="J716" i="4"/>
  <c r="J717" i="4"/>
  <c r="J718" i="4"/>
  <c r="J719" i="4"/>
  <c r="J720" i="4"/>
  <c r="J721" i="4"/>
  <c r="J722" i="4"/>
  <c r="J723" i="4"/>
  <c r="J724" i="4"/>
  <c r="J725" i="4"/>
  <c r="J726" i="4"/>
  <c r="J727" i="4"/>
  <c r="J728" i="4"/>
  <c r="J729" i="4"/>
  <c r="J730" i="4"/>
  <c r="J731" i="4"/>
  <c r="J732" i="4"/>
  <c r="J733" i="4"/>
  <c r="J734" i="4"/>
  <c r="J735" i="4"/>
  <c r="J736" i="4"/>
  <c r="J737" i="4"/>
  <c r="J738" i="4"/>
  <c r="J739" i="4"/>
  <c r="J740" i="4"/>
  <c r="J741" i="4"/>
  <c r="J742" i="4"/>
  <c r="J743" i="4"/>
  <c r="J744" i="4"/>
  <c r="J745" i="4"/>
  <c r="J746" i="4"/>
  <c r="J747" i="4"/>
  <c r="J748" i="4"/>
  <c r="J749" i="4"/>
  <c r="J750" i="4"/>
  <c r="J751" i="4"/>
  <c r="J752" i="4"/>
  <c r="J753" i="4"/>
  <c r="J754" i="4"/>
  <c r="J755" i="4"/>
  <c r="J756" i="4"/>
  <c r="J757" i="4"/>
  <c r="J758" i="4"/>
  <c r="J759" i="4"/>
  <c r="J760" i="4"/>
  <c r="J761" i="4"/>
  <c r="J762" i="4"/>
  <c r="J763" i="4"/>
  <c r="J764" i="4"/>
  <c r="J765" i="4"/>
  <c r="J766" i="4"/>
  <c r="J767" i="4"/>
  <c r="J768" i="4"/>
  <c r="J769" i="4"/>
  <c r="J770" i="4"/>
  <c r="J771" i="4"/>
  <c r="J772" i="4"/>
  <c r="J773" i="4"/>
  <c r="J774" i="4"/>
  <c r="J775" i="4"/>
  <c r="J776" i="4"/>
  <c r="J777" i="4"/>
  <c r="J778" i="4"/>
  <c r="J779" i="4"/>
  <c r="J780" i="4"/>
  <c r="J781" i="4"/>
  <c r="J782" i="4"/>
  <c r="J783" i="4"/>
  <c r="J784" i="4"/>
  <c r="J785" i="4"/>
  <c r="J786" i="4"/>
  <c r="J787" i="4"/>
  <c r="J788" i="4"/>
  <c r="J789" i="4"/>
  <c r="J790" i="4"/>
  <c r="J791" i="4"/>
  <c r="J792" i="4"/>
  <c r="J793" i="4"/>
  <c r="J794" i="4"/>
  <c r="J795" i="4"/>
  <c r="J796" i="4"/>
  <c r="J797" i="4"/>
  <c r="J798" i="4"/>
  <c r="J799" i="4"/>
  <c r="J800" i="4"/>
  <c r="J801" i="4"/>
  <c r="J802" i="4"/>
  <c r="J803" i="4"/>
  <c r="J804" i="4"/>
  <c r="J805" i="4"/>
  <c r="J806" i="4"/>
  <c r="J807" i="4"/>
  <c r="J808" i="4"/>
  <c r="J809" i="4"/>
  <c r="J810" i="4"/>
  <c r="J811" i="4"/>
  <c r="J812" i="4"/>
  <c r="J813" i="4"/>
  <c r="J814" i="4"/>
  <c r="J815" i="4"/>
  <c r="J816" i="4"/>
  <c r="J817" i="4"/>
  <c r="J818" i="4"/>
  <c r="J819" i="4"/>
  <c r="J820" i="4"/>
  <c r="J821" i="4"/>
  <c r="J822" i="4"/>
  <c r="J823" i="4"/>
  <c r="J824" i="4"/>
  <c r="J825" i="4"/>
  <c r="J826" i="4"/>
  <c r="J827" i="4"/>
  <c r="J828" i="4"/>
  <c r="J829" i="4"/>
  <c r="J830" i="4"/>
  <c r="J831" i="4"/>
  <c r="J832" i="4"/>
  <c r="J833" i="4"/>
  <c r="J834" i="4"/>
  <c r="J835" i="4"/>
  <c r="J836" i="4"/>
  <c r="J837" i="4"/>
  <c r="J838" i="4"/>
  <c r="J839" i="4"/>
  <c r="J840" i="4"/>
  <c r="J841" i="4"/>
  <c r="J842" i="4"/>
  <c r="J843" i="4"/>
  <c r="J844" i="4"/>
  <c r="J845" i="4"/>
  <c r="J846" i="4"/>
  <c r="J847" i="4"/>
  <c r="J848" i="4"/>
  <c r="J849" i="4"/>
  <c r="J850" i="4"/>
  <c r="J851" i="4"/>
  <c r="J852" i="4"/>
  <c r="J853" i="4"/>
  <c r="J854" i="4"/>
  <c r="J855" i="4"/>
  <c r="J856" i="4"/>
  <c r="J857" i="4"/>
  <c r="J858" i="4"/>
  <c r="J859" i="4"/>
  <c r="J860" i="4"/>
  <c r="J861" i="4"/>
  <c r="J862" i="4"/>
  <c r="J863" i="4"/>
  <c r="J864" i="4"/>
  <c r="J865" i="4"/>
  <c r="J866" i="4"/>
  <c r="J867" i="4"/>
  <c r="J868" i="4"/>
  <c r="J869" i="4"/>
  <c r="J870" i="4"/>
  <c r="J871" i="4"/>
  <c r="J872" i="4"/>
  <c r="J873" i="4"/>
  <c r="J874" i="4"/>
  <c r="J875" i="4"/>
  <c r="J876" i="4"/>
  <c r="J877" i="4"/>
  <c r="J878" i="4"/>
  <c r="J879" i="4"/>
  <c r="J880" i="4"/>
  <c r="J881" i="4"/>
  <c r="J882" i="4"/>
  <c r="J883" i="4"/>
  <c r="J884" i="4"/>
  <c r="J885" i="4"/>
  <c r="J886" i="4"/>
  <c r="J887" i="4"/>
  <c r="J888" i="4"/>
  <c r="J889" i="4"/>
  <c r="J890" i="4"/>
  <c r="J891" i="4"/>
  <c r="J892" i="4"/>
  <c r="J893" i="4"/>
  <c r="J894" i="4"/>
  <c r="J895" i="4"/>
  <c r="J896" i="4"/>
  <c r="J897" i="4"/>
  <c r="J898" i="4"/>
  <c r="J899" i="4"/>
  <c r="J900" i="4"/>
  <c r="J901" i="4"/>
  <c r="J902" i="4"/>
  <c r="J903" i="4"/>
  <c r="J904" i="4"/>
  <c r="J905" i="4"/>
  <c r="J906" i="4"/>
  <c r="J907" i="4"/>
  <c r="J908" i="4"/>
  <c r="J909" i="4"/>
  <c r="J910" i="4"/>
  <c r="J911" i="4"/>
  <c r="J912" i="4"/>
  <c r="J913" i="4"/>
  <c r="J914" i="4"/>
  <c r="J915" i="4"/>
  <c r="J916" i="4"/>
  <c r="J917" i="4"/>
  <c r="J918" i="4"/>
  <c r="J919" i="4"/>
  <c r="J920" i="4"/>
  <c r="J921" i="4"/>
  <c r="J922" i="4"/>
  <c r="J923" i="4"/>
  <c r="J924" i="4"/>
  <c r="J925" i="4"/>
  <c r="J926" i="4"/>
  <c r="J927" i="4"/>
  <c r="J928" i="4"/>
  <c r="J929" i="4"/>
  <c r="J930" i="4"/>
  <c r="J931" i="4"/>
  <c r="J932" i="4"/>
  <c r="J933" i="4"/>
  <c r="J934" i="4"/>
  <c r="J935" i="4"/>
  <c r="J936" i="4"/>
  <c r="J937" i="4"/>
  <c r="J938" i="4"/>
  <c r="J939" i="4"/>
  <c r="J940" i="4"/>
  <c r="J941" i="4"/>
  <c r="J942" i="4"/>
  <c r="J943" i="4"/>
  <c r="J944" i="4"/>
  <c r="J945" i="4"/>
  <c r="J946" i="4"/>
  <c r="J947" i="4"/>
  <c r="J948" i="4"/>
  <c r="J949" i="4"/>
  <c r="J950" i="4"/>
  <c r="J951" i="4"/>
  <c r="J952" i="4"/>
  <c r="J953" i="4"/>
  <c r="J954" i="4"/>
  <c r="J955" i="4"/>
  <c r="J956" i="4"/>
  <c r="J957" i="4"/>
  <c r="J958" i="4"/>
  <c r="J959" i="4"/>
  <c r="J960" i="4"/>
  <c r="J961" i="4"/>
  <c r="J962" i="4"/>
  <c r="J963" i="4"/>
  <c r="J964" i="4"/>
  <c r="J965" i="4"/>
  <c r="J966" i="4"/>
  <c r="J967" i="4"/>
  <c r="J968" i="4"/>
  <c r="J969" i="4"/>
  <c r="J970" i="4"/>
  <c r="J971" i="4"/>
  <c r="J972" i="4"/>
  <c r="J973" i="4"/>
  <c r="J974" i="4"/>
  <c r="J975" i="4"/>
  <c r="J976" i="4"/>
  <c r="J977" i="4"/>
  <c r="J978" i="4"/>
  <c r="J979" i="4"/>
  <c r="J980" i="4"/>
  <c r="J981" i="4"/>
  <c r="J982" i="4"/>
  <c r="J983" i="4"/>
  <c r="J984" i="4"/>
  <c r="J985" i="4"/>
  <c r="J986" i="4"/>
  <c r="J987" i="4"/>
  <c r="J988" i="4"/>
  <c r="J989" i="4"/>
  <c r="J990" i="4"/>
  <c r="J991" i="4"/>
  <c r="J992" i="4"/>
  <c r="J993" i="4"/>
  <c r="J994" i="4"/>
  <c r="J995" i="4"/>
  <c r="J996" i="4"/>
  <c r="J997" i="4"/>
  <c r="J998" i="4"/>
  <c r="J999" i="4"/>
  <c r="J1000" i="4"/>
  <c r="J1001" i="4"/>
  <c r="J1002" i="4"/>
  <c r="J1003" i="4"/>
  <c r="J1004" i="4"/>
  <c r="J1005" i="4"/>
  <c r="J1006" i="4"/>
  <c r="J1007" i="4"/>
  <c r="J1008" i="4"/>
  <c r="J1009" i="4"/>
  <c r="J1010" i="4"/>
  <c r="J1011" i="4"/>
  <c r="J1012" i="4"/>
  <c r="J1013" i="4"/>
  <c r="J1014" i="4"/>
  <c r="J1015" i="4"/>
  <c r="J1016" i="4"/>
  <c r="J1017" i="4"/>
  <c r="J1018" i="4"/>
  <c r="J1019" i="4"/>
  <c r="J1020" i="4"/>
  <c r="J1021" i="4"/>
  <c r="J1022" i="4"/>
  <c r="J1023" i="4"/>
  <c r="J1024" i="4"/>
  <c r="J1025" i="4"/>
  <c r="J1026" i="4"/>
  <c r="J1027" i="4"/>
  <c r="J1028" i="4"/>
  <c r="J1029" i="4"/>
  <c r="J1030" i="4"/>
  <c r="J1031" i="4"/>
  <c r="J1032" i="4"/>
  <c r="J1033" i="4"/>
  <c r="J1034" i="4"/>
  <c r="J1035" i="4"/>
  <c r="J1036" i="4"/>
  <c r="J1037" i="4"/>
  <c r="J1038" i="4"/>
  <c r="J1039" i="4"/>
  <c r="J1040" i="4"/>
  <c r="J1041" i="4"/>
  <c r="J1042" i="4"/>
  <c r="J1043" i="4"/>
  <c r="J1044" i="4"/>
  <c r="J1045" i="4"/>
  <c r="J1046" i="4"/>
  <c r="J1047" i="4"/>
  <c r="J1048" i="4"/>
  <c r="J1049" i="4"/>
  <c r="J1050" i="4"/>
  <c r="J1051" i="4"/>
  <c r="J1052" i="4"/>
  <c r="J1053" i="4"/>
  <c r="J1054" i="4"/>
  <c r="J1055" i="4"/>
  <c r="J1056" i="4"/>
  <c r="J1057" i="4"/>
  <c r="J1058" i="4"/>
  <c r="J1059" i="4"/>
  <c r="J1060" i="4"/>
  <c r="J1061" i="4"/>
  <c r="J1062" i="4"/>
  <c r="J1063" i="4"/>
  <c r="J1064" i="4"/>
  <c r="J1065" i="4"/>
  <c r="J1066" i="4"/>
  <c r="J1067" i="4"/>
  <c r="J1068" i="4"/>
  <c r="J1069" i="4"/>
  <c r="J1070" i="4"/>
  <c r="J1071" i="4"/>
  <c r="J1072" i="4"/>
  <c r="J1073" i="4"/>
  <c r="J1074" i="4"/>
  <c r="J1075" i="4"/>
  <c r="J1076" i="4"/>
  <c r="J1077" i="4"/>
  <c r="J1078" i="4"/>
  <c r="J1079" i="4"/>
  <c r="J1080" i="4"/>
  <c r="J1081" i="4"/>
  <c r="J1082" i="4"/>
  <c r="J1083" i="4"/>
  <c r="J1084" i="4"/>
  <c r="J1085" i="4"/>
  <c r="J1086" i="4"/>
  <c r="J1087" i="4"/>
  <c r="J1088" i="4"/>
  <c r="J1089" i="4"/>
  <c r="J1090" i="4"/>
  <c r="J1091" i="4"/>
  <c r="J1092" i="4"/>
  <c r="J1093" i="4"/>
  <c r="J1094" i="4"/>
  <c r="J1095" i="4"/>
  <c r="J1096" i="4"/>
  <c r="J1097" i="4"/>
  <c r="J1098" i="4"/>
  <c r="J1099" i="4"/>
  <c r="J1100" i="4"/>
  <c r="J1101" i="4"/>
  <c r="J1102" i="4"/>
  <c r="J1103" i="4"/>
  <c r="J1104" i="4"/>
  <c r="J1105" i="4"/>
  <c r="J1106" i="4"/>
  <c r="J1107" i="4"/>
  <c r="J1108" i="4"/>
  <c r="J1109" i="4"/>
  <c r="J1110" i="4"/>
  <c r="J1111" i="4"/>
  <c r="J1112" i="4"/>
  <c r="J1113" i="4"/>
  <c r="J1114" i="4"/>
  <c r="J1115" i="4"/>
  <c r="J1116" i="4"/>
  <c r="J1117" i="4"/>
  <c r="J1118" i="4"/>
  <c r="J1119" i="4"/>
  <c r="J1120" i="4"/>
  <c r="J1121" i="4"/>
  <c r="J1122" i="4"/>
  <c r="J1123" i="4"/>
  <c r="J1124" i="4"/>
  <c r="J1125" i="4"/>
  <c r="J1126" i="4"/>
  <c r="J1127" i="4"/>
  <c r="J1128" i="4"/>
  <c r="J1129" i="4"/>
  <c r="J1130" i="4"/>
  <c r="J1131" i="4"/>
  <c r="J1132" i="4"/>
  <c r="J1133" i="4"/>
  <c r="J1134" i="4"/>
  <c r="J1135" i="4"/>
  <c r="J1136" i="4"/>
  <c r="J1137" i="4"/>
  <c r="J1138" i="4"/>
  <c r="J1139" i="4"/>
  <c r="J1140" i="4"/>
  <c r="J1141" i="4"/>
  <c r="J1142" i="4"/>
  <c r="J1143" i="4"/>
  <c r="J1144" i="4"/>
  <c r="J1145" i="4"/>
  <c r="J1146" i="4"/>
  <c r="J1147" i="4"/>
  <c r="J1148" i="4"/>
  <c r="J1149" i="4"/>
  <c r="J1150" i="4"/>
  <c r="J1151" i="4"/>
  <c r="J1152" i="4"/>
  <c r="J1153" i="4"/>
  <c r="J1154" i="4"/>
  <c r="J1155" i="4"/>
  <c r="J1156" i="4"/>
  <c r="J1157" i="4"/>
  <c r="J1158" i="4"/>
  <c r="J1159" i="4"/>
  <c r="J1160" i="4"/>
  <c r="J1161" i="4"/>
  <c r="J1162" i="4"/>
  <c r="J1163" i="4"/>
  <c r="J1164" i="4"/>
  <c r="J1165" i="4"/>
  <c r="J1166" i="4"/>
  <c r="J1167" i="4"/>
  <c r="J1168" i="4"/>
  <c r="J1169" i="4"/>
  <c r="J1170" i="4"/>
  <c r="J1171" i="4"/>
  <c r="J1172" i="4"/>
  <c r="J1173" i="4"/>
  <c r="J1174" i="4"/>
  <c r="J1175" i="4"/>
  <c r="J1176" i="4"/>
  <c r="J1177" i="4"/>
  <c r="J1178" i="4"/>
  <c r="J1179" i="4"/>
  <c r="J1180" i="4"/>
  <c r="J1181" i="4"/>
  <c r="J1182" i="4"/>
  <c r="J1183" i="4"/>
  <c r="J1184" i="4"/>
  <c r="J1185" i="4"/>
  <c r="J1186" i="4"/>
  <c r="J1187" i="4"/>
  <c r="J1188" i="4"/>
  <c r="J1189" i="4"/>
  <c r="J1190" i="4"/>
  <c r="J1191" i="4"/>
  <c r="J1192" i="4"/>
  <c r="J1193" i="4"/>
  <c r="J1194" i="4"/>
  <c r="J1195" i="4"/>
  <c r="J1196" i="4"/>
  <c r="J1197" i="4"/>
  <c r="J1198" i="4"/>
  <c r="J1199" i="4"/>
  <c r="J1200" i="4"/>
  <c r="J1201" i="4"/>
  <c r="J1202" i="4"/>
  <c r="J1203" i="4"/>
  <c r="J1204" i="4"/>
  <c r="J1205" i="4"/>
  <c r="J1206" i="4"/>
  <c r="J1207" i="4"/>
  <c r="J1208" i="4"/>
  <c r="J1209" i="4"/>
  <c r="J1210" i="4"/>
  <c r="J1211" i="4"/>
  <c r="J1212" i="4"/>
  <c r="J1213" i="4"/>
  <c r="J1214" i="4"/>
  <c r="J1215" i="4"/>
  <c r="J1216" i="4"/>
  <c r="J1217" i="4"/>
  <c r="J1218" i="4"/>
  <c r="J1219" i="4"/>
  <c r="J1220" i="4"/>
  <c r="J1221" i="4"/>
  <c r="J1222" i="4"/>
  <c r="J1223" i="4"/>
  <c r="J1224" i="4"/>
  <c r="J1225" i="4"/>
  <c r="J1226" i="4"/>
  <c r="J1227" i="4"/>
  <c r="J1228" i="4"/>
  <c r="J1229" i="4"/>
  <c r="J1230" i="4"/>
  <c r="J1231" i="4"/>
  <c r="J1232" i="4"/>
  <c r="J1233" i="4"/>
  <c r="J1234" i="4"/>
  <c r="J1235" i="4"/>
  <c r="J1236" i="4"/>
  <c r="J1237" i="4"/>
  <c r="J1238" i="4"/>
  <c r="J1239" i="4"/>
  <c r="J1240" i="4"/>
  <c r="J1241" i="4"/>
  <c r="J1242" i="4"/>
  <c r="J1243" i="4"/>
  <c r="J1244" i="4"/>
  <c r="J1245" i="4"/>
  <c r="J1246" i="4"/>
  <c r="J1247" i="4"/>
  <c r="J1248" i="4"/>
  <c r="J1249" i="4"/>
  <c r="J1250" i="4"/>
  <c r="J1251" i="4"/>
  <c r="J1252" i="4"/>
  <c r="J1253" i="4"/>
  <c r="J1254" i="4"/>
  <c r="J1255" i="4"/>
  <c r="J1256" i="4"/>
  <c r="J1257" i="4"/>
  <c r="J1258" i="4"/>
  <c r="J1259" i="4"/>
  <c r="J1260" i="4"/>
  <c r="J1261" i="4"/>
  <c r="J1262" i="4"/>
  <c r="J1263" i="4"/>
  <c r="J1264" i="4"/>
  <c r="J1265" i="4"/>
  <c r="J1266" i="4"/>
  <c r="J1267" i="4"/>
  <c r="J1268" i="4"/>
  <c r="J1269" i="4"/>
  <c r="J1270" i="4"/>
  <c r="J1271" i="4"/>
  <c r="J1272" i="4"/>
  <c r="J1273" i="4"/>
  <c r="J1274" i="4"/>
  <c r="J1275" i="4"/>
  <c r="J1276" i="4"/>
  <c r="J1277" i="4"/>
  <c r="J1278" i="4"/>
  <c r="J1279" i="4"/>
  <c r="J1280" i="4"/>
  <c r="J1281" i="4"/>
  <c r="J1282" i="4"/>
  <c r="J1283" i="4"/>
  <c r="J1284" i="4"/>
  <c r="J1285" i="4"/>
  <c r="J1286" i="4"/>
  <c r="J1287" i="4"/>
  <c r="J1288" i="4"/>
  <c r="J1289" i="4"/>
  <c r="J1290" i="4"/>
  <c r="J1291" i="4"/>
  <c r="J1292" i="4"/>
  <c r="J1293" i="4"/>
  <c r="J1294" i="4"/>
  <c r="J1295" i="4"/>
  <c r="J1296" i="4"/>
  <c r="J1297" i="4"/>
  <c r="J1298" i="4"/>
  <c r="J1299" i="4"/>
  <c r="J1300" i="4"/>
  <c r="J1301" i="4"/>
  <c r="J1302" i="4"/>
  <c r="J1303" i="4"/>
  <c r="J1304" i="4"/>
  <c r="J1305" i="4"/>
  <c r="J1306" i="4"/>
  <c r="J1307" i="4"/>
  <c r="J1308" i="4"/>
  <c r="J1309" i="4"/>
  <c r="J1310" i="4"/>
  <c r="J1311" i="4"/>
  <c r="J1312" i="4"/>
  <c r="J1313" i="4"/>
  <c r="J1314" i="4"/>
  <c r="J1315" i="4"/>
  <c r="J1316" i="4"/>
  <c r="J1317" i="4"/>
  <c r="J1318" i="4"/>
  <c r="J1319" i="4"/>
  <c r="J1320" i="4"/>
  <c r="J1321" i="4"/>
  <c r="J1322" i="4"/>
  <c r="J1323" i="4"/>
  <c r="J1324" i="4"/>
  <c r="J1325" i="4"/>
  <c r="J1326" i="4"/>
  <c r="J1327" i="4"/>
  <c r="J1328" i="4"/>
  <c r="J1329" i="4"/>
  <c r="J1330" i="4"/>
  <c r="J1331" i="4"/>
  <c r="J1332" i="4"/>
  <c r="J1333" i="4"/>
  <c r="J1334" i="4"/>
  <c r="J1335" i="4"/>
  <c r="J1336" i="4"/>
  <c r="J1337" i="4"/>
  <c r="J1338" i="4"/>
  <c r="J1339" i="4"/>
  <c r="J1340" i="4"/>
  <c r="J1341" i="4"/>
  <c r="J1342" i="4"/>
  <c r="J1343" i="4"/>
  <c r="J1344" i="4"/>
  <c r="J1345" i="4"/>
  <c r="J1346" i="4"/>
  <c r="J1347" i="4"/>
  <c r="J1348" i="4"/>
  <c r="J1349" i="4"/>
  <c r="J1350" i="4"/>
  <c r="J1351" i="4"/>
  <c r="J1352" i="4"/>
  <c r="J1353" i="4"/>
  <c r="J1354" i="4"/>
  <c r="J1355" i="4"/>
  <c r="J1356" i="4"/>
  <c r="J1357" i="4"/>
  <c r="J1358" i="4"/>
  <c r="J1359" i="4"/>
  <c r="J1360" i="4"/>
  <c r="J1361" i="4"/>
  <c r="J1362" i="4"/>
  <c r="J1363" i="4"/>
  <c r="J1364" i="4"/>
  <c r="J1365" i="4"/>
  <c r="J1366" i="4"/>
  <c r="J1367" i="4"/>
  <c r="J1368" i="4"/>
  <c r="J1369" i="4"/>
  <c r="J1370" i="4"/>
  <c r="J1371" i="4"/>
  <c r="J1372" i="4"/>
  <c r="J1373" i="4"/>
  <c r="J1374" i="4"/>
  <c r="J1375" i="4"/>
  <c r="J1376" i="4"/>
  <c r="J1377" i="4"/>
  <c r="J1378" i="4"/>
  <c r="J1379" i="4"/>
  <c r="J1380" i="4"/>
  <c r="J1381" i="4"/>
  <c r="J1382" i="4"/>
  <c r="J1383" i="4"/>
  <c r="J1384" i="4"/>
  <c r="J1385" i="4"/>
  <c r="J1386" i="4"/>
  <c r="J1387" i="4"/>
  <c r="J1388" i="4"/>
  <c r="J1389" i="4"/>
  <c r="J1390" i="4"/>
  <c r="J1391" i="4"/>
  <c r="J1392" i="4"/>
  <c r="J1393" i="4"/>
  <c r="J1394" i="4"/>
  <c r="J1395" i="4"/>
  <c r="J1396" i="4"/>
  <c r="J1397" i="4"/>
  <c r="J1398" i="4"/>
  <c r="J1399" i="4"/>
  <c r="J1400" i="4"/>
  <c r="J1401" i="4"/>
  <c r="J1402" i="4"/>
  <c r="J1403" i="4"/>
  <c r="J1404" i="4"/>
  <c r="J1405" i="4"/>
  <c r="J1406" i="4"/>
  <c r="J1407" i="4"/>
  <c r="J1408" i="4"/>
  <c r="J1409" i="4"/>
  <c r="J1410" i="4"/>
  <c r="J1411" i="4"/>
  <c r="J1412" i="4"/>
  <c r="J1413" i="4"/>
  <c r="J1414" i="4"/>
  <c r="J1415" i="4"/>
  <c r="J1416" i="4"/>
  <c r="J1417" i="4"/>
  <c r="J1418" i="4"/>
  <c r="J1419" i="4"/>
  <c r="J1420" i="4"/>
  <c r="J1421" i="4"/>
  <c r="J1422" i="4"/>
  <c r="J1423" i="4"/>
  <c r="J1424" i="4"/>
  <c r="J1425" i="4"/>
  <c r="J1426" i="4"/>
  <c r="J1427" i="4"/>
  <c r="J1428" i="4"/>
  <c r="J1429" i="4"/>
  <c r="J1430" i="4"/>
  <c r="J1431" i="4"/>
  <c r="J1432" i="4"/>
  <c r="J1433" i="4"/>
  <c r="J1434" i="4"/>
  <c r="J1435" i="4"/>
  <c r="J1436" i="4"/>
  <c r="J1437" i="4"/>
  <c r="J1438" i="4"/>
  <c r="J1439" i="4"/>
  <c r="J1440" i="4"/>
  <c r="J1441" i="4"/>
  <c r="J1442" i="4"/>
  <c r="J1443" i="4"/>
  <c r="J1444" i="4"/>
  <c r="J1445" i="4"/>
  <c r="J1446" i="4"/>
  <c r="J1447" i="4"/>
  <c r="J1448" i="4"/>
  <c r="J1449" i="4"/>
  <c r="J1450" i="4"/>
  <c r="J1451" i="4"/>
  <c r="J1452" i="4"/>
  <c r="J1453" i="4"/>
  <c r="J1454" i="4"/>
  <c r="J1455" i="4"/>
  <c r="J1456" i="4"/>
  <c r="J1457" i="4"/>
  <c r="J1458" i="4"/>
  <c r="J1459" i="4"/>
  <c r="J1460" i="4"/>
  <c r="J1461" i="4"/>
  <c r="J1462" i="4"/>
  <c r="J1463" i="4"/>
  <c r="J1464" i="4"/>
  <c r="J1465" i="4"/>
  <c r="J1466" i="4"/>
  <c r="J1467" i="4"/>
  <c r="J1468" i="4"/>
  <c r="J1469" i="4"/>
  <c r="J1470" i="4"/>
  <c r="J1471" i="4"/>
  <c r="J1472" i="4"/>
  <c r="J1473" i="4"/>
  <c r="J1474" i="4"/>
  <c r="J1475" i="4"/>
  <c r="J1476" i="4"/>
  <c r="J1477" i="4"/>
  <c r="J1478" i="4"/>
  <c r="J1479" i="4"/>
  <c r="J1480" i="4"/>
  <c r="J1481" i="4"/>
  <c r="J1482" i="4"/>
  <c r="J1483" i="4"/>
  <c r="J1484" i="4"/>
  <c r="J1485" i="4"/>
  <c r="J1486" i="4"/>
  <c r="J1487" i="4"/>
  <c r="J1488" i="4"/>
  <c r="J1489" i="4"/>
  <c r="J1490" i="4"/>
  <c r="J1491" i="4"/>
  <c r="J1492" i="4"/>
  <c r="J1493" i="4"/>
  <c r="J1494" i="4"/>
  <c r="J1495" i="4"/>
  <c r="J1496" i="4"/>
  <c r="J1497" i="4"/>
  <c r="J1498" i="4"/>
  <c r="J1499" i="4"/>
  <c r="J1500" i="4"/>
  <c r="J1501" i="4"/>
  <c r="J1502" i="4"/>
  <c r="J1503" i="4"/>
  <c r="J1504" i="4"/>
  <c r="J1505" i="4"/>
  <c r="J1506" i="4"/>
  <c r="J1507" i="4"/>
  <c r="J1508" i="4"/>
  <c r="J1509" i="4"/>
  <c r="J1510" i="4"/>
  <c r="J1511" i="4"/>
  <c r="J1512" i="4"/>
  <c r="J1513" i="4"/>
  <c r="J1514" i="4"/>
  <c r="J1515" i="4"/>
  <c r="J1516" i="4"/>
  <c r="J1517" i="4"/>
  <c r="J1518" i="4"/>
  <c r="J1519" i="4"/>
  <c r="J1520" i="4"/>
  <c r="J1521" i="4"/>
  <c r="J1522" i="4"/>
  <c r="J1523" i="4"/>
  <c r="J1524" i="4"/>
  <c r="J1525" i="4"/>
  <c r="J1526" i="4"/>
  <c r="J1527" i="4"/>
  <c r="J1528" i="4"/>
  <c r="J1529" i="4"/>
  <c r="J1530" i="4"/>
  <c r="J1531" i="4"/>
  <c r="J1532" i="4"/>
  <c r="J1533" i="4"/>
  <c r="J1534" i="4"/>
  <c r="J1535" i="4"/>
  <c r="J1536" i="4"/>
  <c r="J1537" i="4"/>
  <c r="J1538" i="4"/>
  <c r="J1539" i="4"/>
  <c r="J1540" i="4"/>
  <c r="J1541" i="4"/>
  <c r="J1542" i="4"/>
  <c r="J1543" i="4"/>
  <c r="J1544" i="4"/>
  <c r="J1545" i="4"/>
  <c r="J1546" i="4"/>
  <c r="J1547" i="4"/>
  <c r="J1548" i="4"/>
  <c r="J1549" i="4"/>
  <c r="J1550" i="4"/>
  <c r="J1551" i="4"/>
  <c r="J1552" i="4"/>
  <c r="J1553" i="4"/>
  <c r="J1554" i="4"/>
  <c r="J1555" i="4"/>
  <c r="J1556" i="4"/>
  <c r="J1557" i="4"/>
  <c r="J1558" i="4"/>
  <c r="J1559" i="4"/>
  <c r="J1560" i="4"/>
  <c r="J1561" i="4"/>
  <c r="J1562" i="4"/>
  <c r="J1563" i="4"/>
  <c r="J1564" i="4"/>
  <c r="J1565" i="4"/>
  <c r="J1566" i="4"/>
  <c r="J1567" i="4"/>
  <c r="J1568" i="4"/>
  <c r="J1569" i="4"/>
  <c r="J1570" i="4"/>
  <c r="J1571" i="4"/>
  <c r="J1572" i="4"/>
  <c r="J1573" i="4"/>
  <c r="J1574" i="4"/>
  <c r="J1575" i="4"/>
  <c r="J1576" i="4"/>
  <c r="J1577" i="4"/>
  <c r="J1578" i="4"/>
  <c r="J1579" i="4"/>
  <c r="J1580" i="4"/>
  <c r="J1581" i="4"/>
  <c r="J1582" i="4"/>
  <c r="J1583" i="4"/>
  <c r="J1584" i="4"/>
  <c r="J1585" i="4"/>
  <c r="J1586" i="4"/>
  <c r="J1587" i="4"/>
  <c r="J1588" i="4"/>
  <c r="J1589" i="4"/>
  <c r="J1590" i="4"/>
  <c r="J1591" i="4"/>
  <c r="J1592" i="4"/>
  <c r="J1593" i="4"/>
  <c r="J1594" i="4"/>
  <c r="J1595" i="4"/>
  <c r="J1596" i="4"/>
  <c r="J1597" i="4"/>
  <c r="J1598" i="4"/>
  <c r="J1599" i="4"/>
  <c r="J1600" i="4"/>
  <c r="J1601" i="4"/>
  <c r="J1602" i="4"/>
  <c r="J1603" i="4"/>
  <c r="J1604" i="4"/>
  <c r="J1605" i="4"/>
  <c r="J1606" i="4"/>
  <c r="J1607" i="4"/>
  <c r="J1608" i="4"/>
  <c r="J1609" i="4"/>
  <c r="J1610" i="4"/>
  <c r="J1611" i="4"/>
  <c r="J1612" i="4"/>
  <c r="J1613" i="4"/>
  <c r="J1614" i="4"/>
  <c r="J1615" i="4"/>
  <c r="J1616" i="4"/>
  <c r="J1617" i="4"/>
  <c r="J1618" i="4"/>
  <c r="J1619" i="4"/>
  <c r="J1620" i="4"/>
  <c r="J1621" i="4"/>
  <c r="J1622" i="4"/>
  <c r="J1623" i="4"/>
  <c r="J1624" i="4"/>
  <c r="J1625" i="4"/>
  <c r="J1626" i="4"/>
  <c r="J1627" i="4"/>
  <c r="J1628" i="4"/>
  <c r="J1629" i="4"/>
  <c r="J1630" i="4"/>
  <c r="J1631" i="4"/>
  <c r="J1632" i="4"/>
  <c r="J1633" i="4"/>
  <c r="J1634" i="4"/>
  <c r="J1635" i="4"/>
  <c r="J1636" i="4"/>
  <c r="J1637" i="4"/>
  <c r="J1638" i="4"/>
  <c r="J1639" i="4"/>
  <c r="J1640" i="4"/>
  <c r="J1641" i="4"/>
  <c r="J1642" i="4"/>
  <c r="J1643" i="4"/>
  <c r="J1644" i="4"/>
  <c r="J1645" i="4"/>
  <c r="J1646" i="4"/>
  <c r="J1647" i="4"/>
  <c r="J1648" i="4"/>
  <c r="J1649" i="4"/>
  <c r="J1650" i="4"/>
  <c r="J1651" i="4"/>
  <c r="J1652" i="4"/>
  <c r="J1653" i="4"/>
  <c r="J1654" i="4"/>
  <c r="J1655" i="4"/>
  <c r="J1656" i="4"/>
  <c r="J1657" i="4"/>
  <c r="J1658" i="4"/>
  <c r="J1659" i="4"/>
  <c r="J1660" i="4"/>
  <c r="J1661" i="4"/>
  <c r="J1662" i="4"/>
  <c r="J1663" i="4"/>
  <c r="J1664" i="4"/>
  <c r="J1665" i="4"/>
  <c r="J1666" i="4"/>
  <c r="J1667" i="4"/>
  <c r="J1668" i="4"/>
  <c r="J1669" i="4"/>
  <c r="J1670" i="4"/>
  <c r="J1671" i="4"/>
  <c r="J1672" i="4"/>
  <c r="J1673" i="4"/>
  <c r="J1674" i="4"/>
  <c r="J1675" i="4"/>
  <c r="J1676" i="4"/>
  <c r="J1677" i="4"/>
  <c r="J1678" i="4"/>
  <c r="J1679" i="4"/>
  <c r="J1680" i="4"/>
  <c r="J1681" i="4"/>
  <c r="J1682" i="4"/>
  <c r="J1683" i="4"/>
  <c r="J1684" i="4"/>
  <c r="J1685" i="4"/>
  <c r="J1686" i="4"/>
  <c r="J1687" i="4"/>
  <c r="J1688" i="4"/>
  <c r="J1689" i="4"/>
  <c r="J1690" i="4"/>
  <c r="J1691" i="4"/>
  <c r="J1692" i="4"/>
  <c r="J1693" i="4"/>
  <c r="J1694" i="4"/>
  <c r="J1695" i="4"/>
  <c r="J1696" i="4"/>
  <c r="J1697" i="4"/>
  <c r="J1698" i="4"/>
  <c r="J1699" i="4"/>
  <c r="J1700" i="4"/>
  <c r="J1701" i="4"/>
  <c r="J1702" i="4"/>
  <c r="J1703" i="4"/>
  <c r="J1704" i="4"/>
  <c r="J1705" i="4"/>
  <c r="J1706" i="4"/>
  <c r="J1707" i="4"/>
  <c r="J1708" i="4"/>
  <c r="J1709" i="4"/>
  <c r="J1710" i="4"/>
  <c r="J1711" i="4"/>
  <c r="J1712" i="4"/>
  <c r="J1713" i="4"/>
  <c r="J1714" i="4"/>
  <c r="J1715" i="4"/>
  <c r="J1716" i="4"/>
  <c r="J1717" i="4"/>
  <c r="J1718" i="4"/>
  <c r="J1719" i="4"/>
  <c r="J1720" i="4"/>
  <c r="J1721" i="4"/>
  <c r="J1722" i="4"/>
  <c r="J1723" i="4"/>
  <c r="J1724" i="4"/>
  <c r="J1725" i="4"/>
  <c r="J1726" i="4"/>
  <c r="J1727" i="4"/>
  <c r="J1728" i="4"/>
  <c r="J1729" i="4"/>
  <c r="J1730" i="4"/>
  <c r="J1731" i="4"/>
  <c r="J1732" i="4"/>
  <c r="J1733" i="4"/>
  <c r="J1734" i="4"/>
  <c r="J1735" i="4"/>
  <c r="J1736" i="4"/>
  <c r="J1737" i="4"/>
  <c r="J1738" i="4"/>
  <c r="J1739" i="4"/>
  <c r="J1740" i="4"/>
  <c r="J1741" i="4"/>
  <c r="J1742" i="4"/>
  <c r="J1743" i="4"/>
  <c r="J1744" i="4"/>
  <c r="J1745" i="4"/>
  <c r="J1746" i="4"/>
  <c r="J1747" i="4"/>
  <c r="J1748" i="4"/>
  <c r="J1749" i="4"/>
  <c r="J1750" i="4"/>
  <c r="J1751" i="4"/>
  <c r="J1752" i="4"/>
  <c r="J1753" i="4"/>
  <c r="J1754" i="4"/>
  <c r="J1755" i="4"/>
  <c r="J1756" i="4"/>
  <c r="J1757" i="4"/>
  <c r="J1758" i="4"/>
  <c r="J1759" i="4"/>
  <c r="J1760" i="4"/>
  <c r="J1761" i="4"/>
  <c r="J1762" i="4"/>
  <c r="J1763" i="4"/>
  <c r="J1764" i="4"/>
  <c r="J1765" i="4"/>
  <c r="J1766" i="4"/>
  <c r="J1767" i="4"/>
  <c r="J1768" i="4"/>
  <c r="J1769" i="4"/>
  <c r="J1770" i="4"/>
  <c r="J1771" i="4"/>
  <c r="J1772" i="4"/>
  <c r="J1773" i="4"/>
  <c r="J1774" i="4"/>
  <c r="J1775" i="4"/>
  <c r="J1776" i="4"/>
  <c r="J1777" i="4"/>
  <c r="J1778" i="4"/>
  <c r="J1779" i="4"/>
  <c r="J1780" i="4"/>
  <c r="J1781" i="4"/>
  <c r="J1782" i="4"/>
  <c r="J1783" i="4"/>
  <c r="J1784" i="4"/>
  <c r="J1785" i="4"/>
  <c r="J1786" i="4"/>
  <c r="J1787" i="4"/>
  <c r="J1788" i="4"/>
  <c r="J1789" i="4"/>
  <c r="J1790" i="4"/>
  <c r="J1791" i="4"/>
  <c r="J1792" i="4"/>
  <c r="J1793" i="4"/>
  <c r="J1794" i="4"/>
  <c r="J1795" i="4"/>
  <c r="J1796" i="4"/>
  <c r="J1797" i="4"/>
  <c r="J1798" i="4"/>
  <c r="J1799" i="4"/>
  <c r="J1800" i="4"/>
  <c r="J1801" i="4"/>
  <c r="J1802" i="4"/>
  <c r="J1803" i="4"/>
  <c r="J1804" i="4"/>
  <c r="J1805" i="4"/>
  <c r="J1806" i="4"/>
  <c r="J1807" i="4"/>
  <c r="J1808" i="4"/>
  <c r="J1809" i="4"/>
  <c r="J1810" i="4"/>
  <c r="J1811" i="4"/>
  <c r="J1812" i="4"/>
  <c r="J1813" i="4"/>
  <c r="J1814" i="4"/>
  <c r="J1815" i="4"/>
  <c r="J1816" i="4"/>
  <c r="J1817" i="4"/>
  <c r="J1818" i="4"/>
  <c r="J1819" i="4"/>
  <c r="J1820" i="4"/>
  <c r="J1821" i="4"/>
  <c r="J1822" i="4"/>
  <c r="J1823" i="4"/>
  <c r="J1824" i="4"/>
  <c r="J1825" i="4"/>
  <c r="J1826" i="4"/>
  <c r="J1827" i="4"/>
  <c r="J1828" i="4"/>
  <c r="J1829" i="4"/>
  <c r="J1830" i="4"/>
  <c r="J1831" i="4"/>
  <c r="J1832" i="4"/>
  <c r="J1833" i="4"/>
  <c r="J1834" i="4"/>
  <c r="J1835" i="4"/>
  <c r="J1836" i="4"/>
  <c r="J1837" i="4"/>
  <c r="J1838" i="4"/>
  <c r="J1839" i="4"/>
  <c r="J1840" i="4"/>
  <c r="J1841" i="4"/>
  <c r="J1842" i="4"/>
  <c r="J1843" i="4"/>
  <c r="J1844" i="4"/>
  <c r="J1845" i="4"/>
  <c r="J1846" i="4"/>
  <c r="J1847" i="4"/>
  <c r="J1848" i="4"/>
  <c r="J1849" i="4"/>
  <c r="J1850" i="4"/>
  <c r="J1851" i="4"/>
  <c r="J1852" i="4"/>
  <c r="J1853" i="4"/>
  <c r="J1854" i="4"/>
  <c r="J1855" i="4"/>
  <c r="J1856" i="4"/>
  <c r="J1857" i="4"/>
  <c r="J1858" i="4"/>
  <c r="J1859" i="4"/>
  <c r="J1860" i="4"/>
  <c r="J1861" i="4"/>
  <c r="J1862" i="4"/>
  <c r="J1863" i="4"/>
  <c r="J1864" i="4"/>
  <c r="J1865" i="4"/>
  <c r="J1866" i="4"/>
  <c r="J1867" i="4"/>
  <c r="J1868" i="4"/>
  <c r="J1869" i="4"/>
  <c r="J1870" i="4"/>
  <c r="J1871" i="4"/>
  <c r="J1872" i="4"/>
  <c r="J1873" i="4"/>
  <c r="J1874" i="4"/>
  <c r="J1875" i="4"/>
  <c r="J1876" i="4"/>
  <c r="J1877" i="4"/>
  <c r="J1878" i="4"/>
  <c r="J1879" i="4"/>
  <c r="J1880" i="4"/>
  <c r="J1881" i="4"/>
  <c r="J1882" i="4"/>
  <c r="J1883" i="4"/>
  <c r="J1884" i="4"/>
  <c r="J1885" i="4"/>
  <c r="J1886" i="4"/>
  <c r="J1887" i="4"/>
  <c r="J1888" i="4"/>
  <c r="J1889" i="4"/>
  <c r="J1890" i="4"/>
  <c r="J1891" i="4"/>
  <c r="J1892" i="4"/>
  <c r="J1893" i="4"/>
  <c r="J1894" i="4"/>
  <c r="J1895" i="4"/>
  <c r="J1896" i="4"/>
  <c r="J1897" i="4"/>
  <c r="J1898" i="4"/>
  <c r="J1899" i="4"/>
  <c r="J1900" i="4"/>
  <c r="J1901" i="4"/>
  <c r="J1902" i="4"/>
  <c r="J1903" i="4"/>
  <c r="J1904" i="4"/>
  <c r="J1905" i="4"/>
  <c r="J1906" i="4"/>
  <c r="J1907" i="4"/>
  <c r="J1908" i="4"/>
  <c r="J1909" i="4"/>
  <c r="J1910" i="4"/>
  <c r="J1911" i="4"/>
  <c r="J1912" i="4"/>
  <c r="J1913" i="4"/>
  <c r="J1914" i="4"/>
  <c r="J1915" i="4"/>
  <c r="J1916" i="4"/>
  <c r="J1917" i="4"/>
  <c r="J1918" i="4"/>
  <c r="J1919" i="4"/>
  <c r="J1920" i="4"/>
  <c r="J1921" i="4"/>
  <c r="J1922" i="4"/>
  <c r="J1923" i="4"/>
  <c r="J1924" i="4"/>
  <c r="J1925" i="4"/>
  <c r="J1926" i="4"/>
  <c r="J1927" i="4"/>
  <c r="J1928" i="4"/>
  <c r="J1929" i="4"/>
  <c r="J1930" i="4"/>
  <c r="J1931" i="4"/>
  <c r="J1932" i="4"/>
  <c r="J1933" i="4"/>
  <c r="J1934" i="4"/>
  <c r="J1935" i="4"/>
  <c r="J1936" i="4"/>
  <c r="J1937" i="4"/>
  <c r="J1938" i="4"/>
  <c r="J1939" i="4"/>
  <c r="J1940" i="4"/>
  <c r="J1941" i="4"/>
  <c r="J1942" i="4"/>
  <c r="J1943" i="4"/>
  <c r="J1944" i="4"/>
  <c r="J1945" i="4"/>
  <c r="J1946" i="4"/>
  <c r="J1947" i="4"/>
  <c r="J1948" i="4"/>
  <c r="J1949" i="4"/>
  <c r="J1950" i="4"/>
  <c r="J1951" i="4"/>
  <c r="J1952" i="4"/>
  <c r="J1953" i="4"/>
  <c r="J1954" i="4"/>
  <c r="J1955" i="4"/>
  <c r="J1956" i="4"/>
  <c r="J1957" i="4"/>
  <c r="J1958" i="4"/>
  <c r="J1959" i="4"/>
  <c r="J1960" i="4"/>
  <c r="J1961" i="4"/>
  <c r="J1962" i="4"/>
  <c r="J1963" i="4"/>
  <c r="J1964" i="4"/>
  <c r="J1965" i="4"/>
  <c r="J1966" i="4"/>
  <c r="J1967" i="4"/>
  <c r="J1968" i="4"/>
  <c r="J1969" i="4"/>
  <c r="J1970" i="4"/>
  <c r="J1971" i="4"/>
  <c r="J1972" i="4"/>
  <c r="J1973" i="4"/>
  <c r="J1974" i="4"/>
  <c r="J1975" i="4"/>
  <c r="J1976" i="4"/>
  <c r="J1977" i="4"/>
  <c r="J1978" i="4"/>
  <c r="J1979" i="4"/>
  <c r="J1980" i="4"/>
  <c r="J1981" i="4"/>
  <c r="J1982" i="4"/>
  <c r="J1983" i="4"/>
  <c r="J1984" i="4"/>
  <c r="J1985" i="4"/>
  <c r="J1986" i="4"/>
  <c r="J1987" i="4"/>
  <c r="J1988" i="4"/>
  <c r="J1989" i="4"/>
  <c r="J1990" i="4"/>
  <c r="J1991" i="4"/>
  <c r="J1992" i="4"/>
  <c r="J1993" i="4"/>
  <c r="J1994" i="4"/>
  <c r="J1995" i="4"/>
  <c r="J1996" i="4"/>
  <c r="J1997" i="4"/>
  <c r="J1998" i="4"/>
  <c r="J1999" i="4"/>
  <c r="J2000" i="4"/>
  <c r="J2001" i="4"/>
  <c r="J2002" i="4"/>
  <c r="J3" i="4"/>
  <c r="C2" i="12"/>
  <c r="C3" i="12"/>
  <c r="C4" i="12"/>
  <c r="C5" i="12"/>
  <c r="C6" i="12"/>
  <c r="C7" i="12"/>
  <c r="C8" i="12"/>
  <c r="C9" i="12"/>
  <c r="C10" i="12"/>
  <c r="C11" i="12"/>
  <c r="C12" i="12"/>
  <c r="C13" i="12"/>
  <c r="C14" i="12"/>
  <c r="C15" i="12"/>
  <c r="C16" i="12"/>
  <c r="C17" i="12"/>
  <c r="C18" i="12"/>
  <c r="C19" i="12"/>
  <c r="C20" i="12"/>
  <c r="C21" i="12"/>
  <c r="C22" i="12"/>
  <c r="C23" i="12"/>
  <c r="C24" i="12"/>
  <c r="C25" i="12"/>
  <c r="C26" i="12"/>
  <c r="C27" i="12"/>
  <c r="C28" i="12"/>
  <c r="C29" i="12"/>
  <c r="C30" i="12"/>
  <c r="C31" i="12"/>
  <c r="C32" i="12"/>
  <c r="C33" i="12"/>
  <c r="C34" i="12"/>
  <c r="C35" i="12"/>
  <c r="C36" i="12"/>
  <c r="C37" i="12"/>
  <c r="C38" i="12"/>
  <c r="C39" i="12"/>
  <c r="C40" i="12"/>
  <c r="C41" i="12"/>
  <c r="C42" i="12"/>
  <c r="C43" i="12"/>
  <c r="C44" i="12"/>
  <c r="C45" i="12"/>
  <c r="C46" i="12"/>
  <c r="C47" i="12"/>
  <c r="C48" i="12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C65" i="12"/>
  <c r="C66" i="12"/>
  <c r="C67" i="12"/>
  <c r="C68" i="12"/>
  <c r="C69" i="12"/>
  <c r="C70" i="12"/>
  <c r="C71" i="12"/>
  <c r="C72" i="12"/>
  <c r="C73" i="12"/>
  <c r="C74" i="12"/>
  <c r="C75" i="12"/>
  <c r="C76" i="12"/>
  <c r="C77" i="12"/>
  <c r="C78" i="12"/>
  <c r="C79" i="12"/>
  <c r="C80" i="12"/>
  <c r="C81" i="12"/>
  <c r="C82" i="12"/>
  <c r="C83" i="12"/>
  <c r="C84" i="12"/>
  <c r="C85" i="12"/>
  <c r="C86" i="12"/>
  <c r="C87" i="12"/>
  <c r="C88" i="12"/>
  <c r="C89" i="12"/>
  <c r="C90" i="12"/>
  <c r="C91" i="12"/>
  <c r="C92" i="12"/>
  <c r="C93" i="12"/>
  <c r="C94" i="12"/>
  <c r="C95" i="12"/>
  <c r="C96" i="12"/>
  <c r="C97" i="12"/>
  <c r="C98" i="12"/>
  <c r="C99" i="12"/>
  <c r="C100" i="12"/>
  <c r="C101" i="12"/>
  <c r="C102" i="12"/>
  <c r="C103" i="12"/>
  <c r="C104" i="12"/>
  <c r="C105" i="12"/>
  <c r="C106" i="12"/>
  <c r="C107" i="12"/>
  <c r="C108" i="12"/>
  <c r="C109" i="12"/>
  <c r="C110" i="12"/>
  <c r="C111" i="12"/>
  <c r="C112" i="12"/>
  <c r="C113" i="12"/>
  <c r="C114" i="12"/>
  <c r="C115" i="12"/>
  <c r="C116" i="12"/>
  <c r="C117" i="12"/>
  <c r="C118" i="12"/>
  <c r="C119" i="12"/>
  <c r="C120" i="12"/>
  <c r="C121" i="12"/>
  <c r="C122" i="12"/>
  <c r="C123" i="12"/>
  <c r="C124" i="12"/>
  <c r="C125" i="12"/>
  <c r="C126" i="12"/>
  <c r="C127" i="12"/>
  <c r="C128" i="12"/>
  <c r="C129" i="12"/>
  <c r="C130" i="12"/>
  <c r="C131" i="12"/>
  <c r="C132" i="12"/>
  <c r="C133" i="12"/>
  <c r="C134" i="12"/>
  <c r="C135" i="12"/>
  <c r="C136" i="12"/>
  <c r="C137" i="12"/>
  <c r="C138" i="12"/>
  <c r="C139" i="12"/>
  <c r="C140" i="12"/>
  <c r="C141" i="12"/>
  <c r="C142" i="12"/>
  <c r="C143" i="12"/>
  <c r="C144" i="12"/>
  <c r="C145" i="12"/>
  <c r="C146" i="12"/>
  <c r="C147" i="12"/>
  <c r="C148" i="12"/>
  <c r="C149" i="12"/>
  <c r="C150" i="12"/>
  <c r="C151" i="12"/>
  <c r="C152" i="12"/>
  <c r="C153" i="12"/>
  <c r="C154" i="12"/>
  <c r="C155" i="12"/>
  <c r="C156" i="12"/>
  <c r="C157" i="12"/>
  <c r="C158" i="12"/>
  <c r="C159" i="12"/>
  <c r="C160" i="12"/>
  <c r="C161" i="12"/>
  <c r="C162" i="12"/>
  <c r="C163" i="12"/>
  <c r="C164" i="12"/>
  <c r="C165" i="12"/>
  <c r="C166" i="12"/>
  <c r="C167" i="12"/>
  <c r="C168" i="12"/>
  <c r="C169" i="12"/>
  <c r="C170" i="12"/>
  <c r="C171" i="12"/>
  <c r="C172" i="12"/>
  <c r="C173" i="12"/>
  <c r="C174" i="12"/>
  <c r="C175" i="12"/>
  <c r="C176" i="12"/>
  <c r="C177" i="12"/>
  <c r="C178" i="12"/>
  <c r="C179" i="12"/>
  <c r="C180" i="12"/>
  <c r="C181" i="12"/>
  <c r="C182" i="12"/>
  <c r="C183" i="12"/>
  <c r="C184" i="12"/>
  <c r="C185" i="12"/>
  <c r="C186" i="12"/>
  <c r="C187" i="12"/>
  <c r="C188" i="12"/>
  <c r="C189" i="12"/>
  <c r="C190" i="12"/>
  <c r="C191" i="12"/>
  <c r="C192" i="12"/>
  <c r="C193" i="12"/>
  <c r="C194" i="12"/>
  <c r="C195" i="12"/>
  <c r="C196" i="12"/>
  <c r="C197" i="12"/>
  <c r="C198" i="12"/>
  <c r="C199" i="12"/>
  <c r="C200" i="12"/>
  <c r="C201" i="12"/>
  <c r="C202" i="12"/>
  <c r="C203" i="12"/>
  <c r="C204" i="12"/>
  <c r="C205" i="12"/>
  <c r="C206" i="12"/>
  <c r="C207" i="12"/>
  <c r="C208" i="12"/>
  <c r="C209" i="12"/>
  <c r="C210" i="12"/>
  <c r="C211" i="12"/>
  <c r="C212" i="12"/>
  <c r="C213" i="12"/>
  <c r="C214" i="12"/>
  <c r="C215" i="12"/>
  <c r="C216" i="12"/>
  <c r="C217" i="12"/>
  <c r="C218" i="12"/>
  <c r="C219" i="12"/>
  <c r="C220" i="12"/>
  <c r="C221" i="12"/>
  <c r="C222" i="12"/>
  <c r="C223" i="12"/>
  <c r="C224" i="12"/>
  <c r="C225" i="12"/>
  <c r="C226" i="12"/>
  <c r="C227" i="12"/>
  <c r="C228" i="12"/>
  <c r="C229" i="12"/>
  <c r="C230" i="12"/>
  <c r="C231" i="12"/>
  <c r="C232" i="12"/>
  <c r="C233" i="12"/>
  <c r="C234" i="12"/>
  <c r="C235" i="12"/>
  <c r="C236" i="12"/>
  <c r="C237" i="12"/>
  <c r="C238" i="12"/>
  <c r="C239" i="12"/>
  <c r="C240" i="12"/>
  <c r="C241" i="12"/>
  <c r="C242" i="12"/>
  <c r="C243" i="12"/>
  <c r="C244" i="12"/>
  <c r="C245" i="12"/>
  <c r="C246" i="12"/>
  <c r="C247" i="12"/>
  <c r="C248" i="12"/>
  <c r="C249" i="12"/>
  <c r="C250" i="12"/>
  <c r="C251" i="12"/>
  <c r="C252" i="12"/>
  <c r="C253" i="12"/>
  <c r="C254" i="12"/>
  <c r="C255" i="12"/>
  <c r="C256" i="12"/>
  <c r="C257" i="12"/>
  <c r="C258" i="12"/>
  <c r="C259" i="12"/>
  <c r="C260" i="12"/>
  <c r="C261" i="12"/>
  <c r="C262" i="12"/>
  <c r="C263" i="12"/>
  <c r="C264" i="12"/>
  <c r="C265" i="12"/>
  <c r="C266" i="12"/>
  <c r="C267" i="12"/>
  <c r="C268" i="12"/>
  <c r="C269" i="12"/>
  <c r="C270" i="12"/>
  <c r="C271" i="12"/>
  <c r="C272" i="12"/>
  <c r="C273" i="12"/>
  <c r="C274" i="12"/>
  <c r="C275" i="12"/>
  <c r="C276" i="12"/>
  <c r="C277" i="12"/>
  <c r="C278" i="12"/>
  <c r="C279" i="12"/>
  <c r="C280" i="12"/>
  <c r="C281" i="12"/>
  <c r="C282" i="12"/>
  <c r="C283" i="12"/>
  <c r="C284" i="12"/>
  <c r="C285" i="12"/>
  <c r="C286" i="12"/>
  <c r="C287" i="12"/>
  <c r="C288" i="12"/>
  <c r="C289" i="12"/>
  <c r="C290" i="12"/>
  <c r="C291" i="12"/>
  <c r="C292" i="12"/>
  <c r="C293" i="12"/>
  <c r="C294" i="12"/>
  <c r="C295" i="12"/>
  <c r="C296" i="12"/>
  <c r="C297" i="12"/>
  <c r="C298" i="12"/>
  <c r="C299" i="12"/>
  <c r="C300" i="12"/>
  <c r="C301" i="12"/>
  <c r="C302" i="12"/>
  <c r="C303" i="12"/>
  <c r="C304" i="12"/>
  <c r="C305" i="12"/>
  <c r="C306" i="12"/>
  <c r="C307" i="12"/>
  <c r="C308" i="12"/>
  <c r="C309" i="12"/>
  <c r="C310" i="12"/>
  <c r="C311" i="12"/>
  <c r="C312" i="12"/>
  <c r="C313" i="12"/>
  <c r="C314" i="12"/>
  <c r="C315" i="12"/>
  <c r="C316" i="12"/>
  <c r="C317" i="12"/>
  <c r="C318" i="12"/>
  <c r="C319" i="12"/>
  <c r="C320" i="12"/>
  <c r="C321" i="12"/>
  <c r="C322" i="12"/>
  <c r="C323" i="12"/>
  <c r="C324" i="12"/>
  <c r="C325" i="12"/>
  <c r="C326" i="12"/>
  <c r="C327" i="12"/>
  <c r="C328" i="12"/>
  <c r="C329" i="12"/>
  <c r="C330" i="12"/>
  <c r="C331" i="12"/>
  <c r="C332" i="12"/>
  <c r="C333" i="12"/>
  <c r="C334" i="12"/>
  <c r="C335" i="12"/>
  <c r="C336" i="12"/>
  <c r="C337" i="12"/>
  <c r="C338" i="12"/>
  <c r="C339" i="12"/>
  <c r="C340" i="12"/>
  <c r="C341" i="12"/>
  <c r="C342" i="12"/>
  <c r="C343" i="12"/>
  <c r="C344" i="12"/>
  <c r="C345" i="12"/>
  <c r="C346" i="12"/>
  <c r="C347" i="12"/>
  <c r="C348" i="12"/>
  <c r="C349" i="12"/>
  <c r="C350" i="12"/>
  <c r="C351" i="12"/>
  <c r="C352" i="12"/>
  <c r="C353" i="12"/>
  <c r="C354" i="12"/>
  <c r="C355" i="12"/>
  <c r="C356" i="12"/>
  <c r="C357" i="12"/>
  <c r="C358" i="12"/>
  <c r="C359" i="12"/>
  <c r="C360" i="12"/>
  <c r="C361" i="12"/>
  <c r="C362" i="12"/>
  <c r="C363" i="12"/>
  <c r="C364" i="12"/>
  <c r="C365" i="12"/>
  <c r="C366" i="12"/>
  <c r="C367" i="12"/>
  <c r="C368" i="12"/>
  <c r="C369" i="12"/>
  <c r="C370" i="12"/>
  <c r="C371" i="12"/>
  <c r="C372" i="12"/>
  <c r="C373" i="12"/>
  <c r="C374" i="12"/>
  <c r="C375" i="12"/>
  <c r="C376" i="12"/>
  <c r="C377" i="12"/>
  <c r="C378" i="12"/>
  <c r="C379" i="12"/>
  <c r="C380" i="12"/>
  <c r="C381" i="12"/>
  <c r="C382" i="12"/>
  <c r="C383" i="12"/>
  <c r="C384" i="12"/>
  <c r="C385" i="12"/>
  <c r="C386" i="12"/>
  <c r="C387" i="12"/>
  <c r="C388" i="12"/>
  <c r="C389" i="12"/>
  <c r="C390" i="12"/>
  <c r="C391" i="12"/>
  <c r="C392" i="12"/>
  <c r="C393" i="12"/>
  <c r="C394" i="12"/>
  <c r="C395" i="12"/>
  <c r="C396" i="12"/>
  <c r="C397" i="12"/>
  <c r="C398" i="12"/>
  <c r="C399" i="12"/>
  <c r="C400" i="12"/>
  <c r="C401" i="12"/>
  <c r="C402" i="12"/>
  <c r="C403" i="12"/>
  <c r="C404" i="12"/>
  <c r="C405" i="12"/>
  <c r="C406" i="12"/>
  <c r="C407" i="12"/>
  <c r="C408" i="12"/>
  <c r="C409" i="12"/>
  <c r="C410" i="12"/>
  <c r="C411" i="12"/>
  <c r="C412" i="12"/>
  <c r="C413" i="12"/>
  <c r="C414" i="12"/>
  <c r="C415" i="12"/>
  <c r="C416" i="12"/>
  <c r="C417" i="12"/>
  <c r="C418" i="12"/>
  <c r="C419" i="12"/>
  <c r="C420" i="12"/>
  <c r="C421" i="12"/>
  <c r="C422" i="12"/>
  <c r="C423" i="12"/>
  <c r="C424" i="12"/>
  <c r="C425" i="12"/>
  <c r="C426" i="12"/>
  <c r="C427" i="12"/>
  <c r="C428" i="12"/>
  <c r="C429" i="12"/>
  <c r="C430" i="12"/>
  <c r="C431" i="12"/>
  <c r="C432" i="12"/>
  <c r="C433" i="12"/>
  <c r="C434" i="12"/>
  <c r="C435" i="12"/>
  <c r="C436" i="12"/>
  <c r="C437" i="12"/>
  <c r="C438" i="12"/>
  <c r="C439" i="12"/>
  <c r="C440" i="12"/>
  <c r="C441" i="12"/>
  <c r="C442" i="12"/>
  <c r="C443" i="12"/>
  <c r="C444" i="12"/>
  <c r="C445" i="12"/>
  <c r="C446" i="12"/>
  <c r="C447" i="12"/>
  <c r="C448" i="12"/>
  <c r="C449" i="12"/>
  <c r="C450" i="12"/>
  <c r="C451" i="12"/>
  <c r="C452" i="12"/>
  <c r="C453" i="12"/>
  <c r="C454" i="12"/>
  <c r="C455" i="12"/>
  <c r="C456" i="12"/>
  <c r="C457" i="12"/>
  <c r="C458" i="12"/>
  <c r="C459" i="12"/>
  <c r="C460" i="12"/>
  <c r="C461" i="12"/>
  <c r="C462" i="12"/>
  <c r="C463" i="12"/>
  <c r="C464" i="12"/>
  <c r="C465" i="12"/>
  <c r="C466" i="12"/>
  <c r="C467" i="12"/>
  <c r="C468" i="12"/>
  <c r="C469" i="12"/>
  <c r="C470" i="12"/>
  <c r="C471" i="12"/>
  <c r="C472" i="12"/>
  <c r="C473" i="12"/>
  <c r="C474" i="12"/>
  <c r="C475" i="12"/>
  <c r="C476" i="12"/>
  <c r="C477" i="12"/>
  <c r="C478" i="12"/>
  <c r="C479" i="12"/>
  <c r="C480" i="12"/>
  <c r="C481" i="12"/>
  <c r="C482" i="12"/>
  <c r="C483" i="12"/>
  <c r="C484" i="12"/>
  <c r="C485" i="12"/>
  <c r="C486" i="12"/>
  <c r="C487" i="12"/>
  <c r="C488" i="12"/>
  <c r="C489" i="12"/>
  <c r="C490" i="12"/>
  <c r="C491" i="12"/>
  <c r="C492" i="12"/>
  <c r="C493" i="12"/>
  <c r="C494" i="12"/>
  <c r="C495" i="12"/>
  <c r="C496" i="12"/>
  <c r="C497" i="12"/>
  <c r="C498" i="12"/>
  <c r="C499" i="12"/>
  <c r="C500" i="12"/>
  <c r="C501" i="12"/>
  <c r="C502" i="12"/>
  <c r="C503" i="12"/>
  <c r="C504" i="12"/>
  <c r="C505" i="12"/>
  <c r="C506" i="12"/>
  <c r="C507" i="12"/>
  <c r="C508" i="12"/>
  <c r="C509" i="12"/>
  <c r="C510" i="12"/>
  <c r="C511" i="12"/>
  <c r="C512" i="12"/>
  <c r="C513" i="12"/>
  <c r="C514" i="12"/>
  <c r="C515" i="12"/>
  <c r="C516" i="12"/>
  <c r="C517" i="12"/>
  <c r="C518" i="12"/>
  <c r="C519" i="12"/>
  <c r="C520" i="12"/>
  <c r="C521" i="12"/>
  <c r="C522" i="12"/>
  <c r="C523" i="12"/>
  <c r="C524" i="12"/>
  <c r="C525" i="12"/>
  <c r="C526" i="12"/>
  <c r="C527" i="12"/>
  <c r="C528" i="12"/>
  <c r="C529" i="12"/>
  <c r="C530" i="12"/>
  <c r="C531" i="12"/>
  <c r="C532" i="12"/>
  <c r="C533" i="12"/>
  <c r="C534" i="12"/>
  <c r="C535" i="12"/>
  <c r="C536" i="12"/>
  <c r="C537" i="12"/>
  <c r="C538" i="12"/>
  <c r="C539" i="12"/>
  <c r="C540" i="12"/>
  <c r="C541" i="12"/>
  <c r="C542" i="12"/>
  <c r="C543" i="12"/>
  <c r="C544" i="12"/>
  <c r="C545" i="12"/>
  <c r="C546" i="12"/>
  <c r="C547" i="12"/>
  <c r="C548" i="12"/>
  <c r="C549" i="12"/>
  <c r="C550" i="12"/>
  <c r="C551" i="12"/>
  <c r="C552" i="12"/>
  <c r="C553" i="12"/>
  <c r="C554" i="12"/>
  <c r="C555" i="12"/>
  <c r="C556" i="12"/>
  <c r="C557" i="12"/>
  <c r="C558" i="12"/>
  <c r="C559" i="12"/>
  <c r="C560" i="12"/>
  <c r="C561" i="12"/>
  <c r="C562" i="12"/>
  <c r="C563" i="12"/>
  <c r="C564" i="12"/>
  <c r="C565" i="12"/>
  <c r="C566" i="12"/>
  <c r="C567" i="12"/>
  <c r="C568" i="12"/>
  <c r="C569" i="12"/>
  <c r="C570" i="12"/>
  <c r="C571" i="12"/>
  <c r="C572" i="12"/>
  <c r="C573" i="12"/>
  <c r="C574" i="12"/>
  <c r="C575" i="12"/>
  <c r="C576" i="12"/>
  <c r="C577" i="12"/>
  <c r="C578" i="12"/>
  <c r="C579" i="12"/>
  <c r="C580" i="12"/>
  <c r="C581" i="12"/>
  <c r="C582" i="12"/>
  <c r="C583" i="12"/>
  <c r="C584" i="12"/>
  <c r="C585" i="12"/>
  <c r="C586" i="12"/>
  <c r="C587" i="12"/>
  <c r="C588" i="12"/>
  <c r="C589" i="12"/>
  <c r="C590" i="12"/>
  <c r="C591" i="12"/>
  <c r="C592" i="12"/>
  <c r="C593" i="12"/>
  <c r="C594" i="12"/>
  <c r="C595" i="12"/>
  <c r="C596" i="12"/>
  <c r="C597" i="12"/>
  <c r="C598" i="12"/>
  <c r="C599" i="12"/>
  <c r="C600" i="12"/>
  <c r="C601" i="12"/>
  <c r="C602" i="12"/>
  <c r="C603" i="12"/>
  <c r="C604" i="12"/>
  <c r="C605" i="12"/>
  <c r="C606" i="12"/>
  <c r="C607" i="12"/>
  <c r="C608" i="12"/>
  <c r="C609" i="12"/>
  <c r="C610" i="12"/>
  <c r="C611" i="12"/>
  <c r="C612" i="12"/>
  <c r="C613" i="12"/>
  <c r="C614" i="12"/>
  <c r="C615" i="12"/>
  <c r="C616" i="12"/>
  <c r="C617" i="12"/>
  <c r="C618" i="12"/>
  <c r="C619" i="12"/>
  <c r="C620" i="12"/>
  <c r="C621" i="12"/>
  <c r="C622" i="12"/>
  <c r="C623" i="12"/>
  <c r="C624" i="12"/>
  <c r="C625" i="12"/>
  <c r="C626" i="12"/>
  <c r="C627" i="12"/>
  <c r="C628" i="12"/>
  <c r="C629" i="12"/>
  <c r="C630" i="12"/>
  <c r="C631" i="12"/>
  <c r="C632" i="12"/>
  <c r="C633" i="12"/>
  <c r="C634" i="12"/>
  <c r="C635" i="12"/>
  <c r="C636" i="12"/>
  <c r="C637" i="12"/>
  <c r="C638" i="12"/>
  <c r="C639" i="12"/>
  <c r="C640" i="12"/>
  <c r="C641" i="12"/>
  <c r="C642" i="12"/>
  <c r="C643" i="12"/>
  <c r="C644" i="12"/>
  <c r="C645" i="12"/>
  <c r="C646" i="12"/>
  <c r="C647" i="12"/>
  <c r="C648" i="12"/>
  <c r="C649" i="12"/>
  <c r="C650" i="12"/>
  <c r="C651" i="12"/>
  <c r="C652" i="12"/>
  <c r="C653" i="12"/>
  <c r="C654" i="12"/>
  <c r="C655" i="12"/>
  <c r="C656" i="12"/>
  <c r="C657" i="12"/>
  <c r="C658" i="12"/>
  <c r="C659" i="12"/>
  <c r="C660" i="12"/>
  <c r="C661" i="12"/>
  <c r="C662" i="12"/>
  <c r="C663" i="12"/>
  <c r="C664" i="12"/>
  <c r="C665" i="12"/>
  <c r="C666" i="12"/>
  <c r="C667" i="12"/>
  <c r="C668" i="12"/>
  <c r="C669" i="12"/>
  <c r="C670" i="12"/>
  <c r="C671" i="12"/>
  <c r="C672" i="12"/>
  <c r="C673" i="12"/>
  <c r="C674" i="12"/>
  <c r="C675" i="12"/>
  <c r="C676" i="12"/>
  <c r="C677" i="12"/>
  <c r="C678" i="12"/>
  <c r="C679" i="12"/>
  <c r="C680" i="12"/>
  <c r="C681" i="12"/>
  <c r="C682" i="12"/>
  <c r="C683" i="12"/>
  <c r="C684" i="12"/>
  <c r="C685" i="12"/>
  <c r="C686" i="12"/>
  <c r="C687" i="12"/>
  <c r="C688" i="12"/>
  <c r="C689" i="12"/>
  <c r="C690" i="12"/>
  <c r="C691" i="12"/>
  <c r="C692" i="12"/>
  <c r="C693" i="12"/>
  <c r="C694" i="12"/>
  <c r="C695" i="12"/>
  <c r="C696" i="12"/>
  <c r="C697" i="12"/>
  <c r="C698" i="12"/>
  <c r="C699" i="12"/>
  <c r="C700" i="12"/>
  <c r="C701" i="12"/>
  <c r="C702" i="12"/>
  <c r="C703" i="12"/>
  <c r="C704" i="12"/>
  <c r="C705" i="12"/>
  <c r="C706" i="12"/>
  <c r="C707" i="12"/>
  <c r="C708" i="12"/>
  <c r="C709" i="12"/>
  <c r="C710" i="12"/>
  <c r="C711" i="12"/>
  <c r="C712" i="12"/>
  <c r="C713" i="12"/>
  <c r="C714" i="12"/>
  <c r="C715" i="12"/>
  <c r="C716" i="12"/>
  <c r="C717" i="12"/>
  <c r="C718" i="12"/>
  <c r="C719" i="12"/>
  <c r="C720" i="12"/>
  <c r="C721" i="12"/>
  <c r="C722" i="12"/>
  <c r="C723" i="12"/>
  <c r="C724" i="12"/>
  <c r="C725" i="12"/>
  <c r="C726" i="12"/>
  <c r="C727" i="12"/>
  <c r="C728" i="12"/>
  <c r="C729" i="12"/>
  <c r="C730" i="12"/>
  <c r="C731" i="12"/>
  <c r="C732" i="12"/>
  <c r="C733" i="12"/>
  <c r="C734" i="12"/>
  <c r="C735" i="12"/>
  <c r="C736" i="12"/>
  <c r="C737" i="12"/>
  <c r="C738" i="12"/>
  <c r="C739" i="12"/>
  <c r="C740" i="12"/>
  <c r="C741" i="12"/>
  <c r="C742" i="12"/>
  <c r="C743" i="12"/>
  <c r="C744" i="12"/>
  <c r="C745" i="12"/>
  <c r="C746" i="12"/>
  <c r="C747" i="12"/>
  <c r="C748" i="12"/>
  <c r="C749" i="12"/>
  <c r="C750" i="12"/>
  <c r="C751" i="12"/>
  <c r="C752" i="12"/>
  <c r="C753" i="12"/>
  <c r="C754" i="12"/>
  <c r="C755" i="12"/>
  <c r="C756" i="12"/>
  <c r="C757" i="12"/>
  <c r="C758" i="12"/>
  <c r="C759" i="12"/>
  <c r="C760" i="12"/>
  <c r="C761" i="12"/>
  <c r="C762" i="12"/>
  <c r="C763" i="12"/>
  <c r="C764" i="12"/>
  <c r="C765" i="12"/>
  <c r="C766" i="12"/>
  <c r="C767" i="12"/>
  <c r="C768" i="12"/>
  <c r="C769" i="12"/>
  <c r="C770" i="12"/>
  <c r="C771" i="12"/>
  <c r="C772" i="12"/>
  <c r="C773" i="12"/>
  <c r="C774" i="12"/>
  <c r="C775" i="12"/>
  <c r="C776" i="12"/>
  <c r="C777" i="12"/>
  <c r="C778" i="12"/>
  <c r="C779" i="12"/>
  <c r="C780" i="12"/>
  <c r="C781" i="12"/>
  <c r="C782" i="12"/>
  <c r="C783" i="12"/>
  <c r="C784" i="12"/>
  <c r="C785" i="12"/>
  <c r="C786" i="12"/>
  <c r="C787" i="12"/>
  <c r="C788" i="12"/>
  <c r="C789" i="12"/>
  <c r="C790" i="12"/>
  <c r="C791" i="12"/>
  <c r="C792" i="12"/>
  <c r="C793" i="12"/>
  <c r="C794" i="12"/>
  <c r="C795" i="12"/>
  <c r="C796" i="12"/>
  <c r="C797" i="12"/>
  <c r="C798" i="12"/>
  <c r="C799" i="12"/>
  <c r="C800" i="12"/>
  <c r="C801" i="12"/>
  <c r="C802" i="12"/>
  <c r="C803" i="12"/>
  <c r="C804" i="12"/>
  <c r="C805" i="12"/>
  <c r="C806" i="12"/>
  <c r="C807" i="12"/>
  <c r="C808" i="12"/>
  <c r="C809" i="12"/>
  <c r="C810" i="12"/>
  <c r="C811" i="12"/>
  <c r="C812" i="12"/>
  <c r="C813" i="12"/>
  <c r="C814" i="12"/>
  <c r="C815" i="12"/>
  <c r="C816" i="12"/>
  <c r="C817" i="12"/>
  <c r="C818" i="12"/>
  <c r="C819" i="12"/>
  <c r="C820" i="12"/>
  <c r="C821" i="12"/>
  <c r="C822" i="12"/>
  <c r="C823" i="12"/>
  <c r="C824" i="12"/>
  <c r="C825" i="12"/>
  <c r="C826" i="12"/>
  <c r="C827" i="12"/>
  <c r="C828" i="12"/>
  <c r="C829" i="12"/>
  <c r="C830" i="12"/>
  <c r="C831" i="12"/>
  <c r="C832" i="12"/>
  <c r="C833" i="12"/>
  <c r="C834" i="12"/>
  <c r="C835" i="12"/>
  <c r="C836" i="12"/>
  <c r="C837" i="12"/>
  <c r="C838" i="12"/>
  <c r="C839" i="12"/>
  <c r="C840" i="12"/>
  <c r="C841" i="12"/>
  <c r="C842" i="12"/>
  <c r="C843" i="12"/>
  <c r="C844" i="12"/>
  <c r="C845" i="12"/>
  <c r="C846" i="12"/>
  <c r="C847" i="12"/>
  <c r="C848" i="12"/>
  <c r="C849" i="12"/>
  <c r="C850" i="12"/>
  <c r="C851" i="12"/>
  <c r="C852" i="12"/>
  <c r="C853" i="12"/>
  <c r="C854" i="12"/>
  <c r="C855" i="12"/>
  <c r="C856" i="12"/>
  <c r="C857" i="12"/>
  <c r="C858" i="12"/>
  <c r="C859" i="12"/>
  <c r="C860" i="12"/>
  <c r="C861" i="12"/>
  <c r="C862" i="12"/>
  <c r="C863" i="12"/>
  <c r="C864" i="12"/>
  <c r="C865" i="12"/>
  <c r="C866" i="12"/>
  <c r="C867" i="12"/>
  <c r="C868" i="12"/>
  <c r="C869" i="12"/>
  <c r="C870" i="12"/>
  <c r="C871" i="12"/>
  <c r="C872" i="12"/>
  <c r="C873" i="12"/>
  <c r="C874" i="12"/>
  <c r="C875" i="12"/>
  <c r="C876" i="12"/>
  <c r="C877" i="12"/>
  <c r="C878" i="12"/>
  <c r="C879" i="12"/>
  <c r="C880" i="12"/>
  <c r="C881" i="12"/>
  <c r="C882" i="12"/>
  <c r="C883" i="12"/>
  <c r="C884" i="12"/>
  <c r="C885" i="12"/>
  <c r="C886" i="12"/>
  <c r="C887" i="12"/>
  <c r="C888" i="12"/>
  <c r="C889" i="12"/>
  <c r="C890" i="12"/>
  <c r="C891" i="12"/>
  <c r="C892" i="12"/>
  <c r="C893" i="12"/>
  <c r="C894" i="12"/>
  <c r="C895" i="12"/>
  <c r="C896" i="12"/>
  <c r="C897" i="12"/>
  <c r="C898" i="12"/>
  <c r="C899" i="12"/>
  <c r="C900" i="12"/>
  <c r="C901" i="12"/>
  <c r="C902" i="12"/>
  <c r="C903" i="12"/>
  <c r="C904" i="12"/>
  <c r="C905" i="12"/>
  <c r="C906" i="12"/>
  <c r="C907" i="12"/>
  <c r="C908" i="12"/>
  <c r="C909" i="12"/>
  <c r="C910" i="12"/>
  <c r="C911" i="12"/>
  <c r="C912" i="12"/>
  <c r="C913" i="12"/>
  <c r="C914" i="12"/>
  <c r="C915" i="12"/>
  <c r="C916" i="12"/>
  <c r="C917" i="12"/>
  <c r="C918" i="12"/>
  <c r="C919" i="12"/>
  <c r="C920" i="12"/>
  <c r="C921" i="12"/>
  <c r="C922" i="12"/>
  <c r="C923" i="12"/>
  <c r="C924" i="12"/>
  <c r="C925" i="12"/>
  <c r="C926" i="12"/>
  <c r="C927" i="12"/>
  <c r="C928" i="12"/>
  <c r="C929" i="12"/>
  <c r="C930" i="12"/>
  <c r="C931" i="12"/>
  <c r="C932" i="12"/>
  <c r="C933" i="12"/>
  <c r="C934" i="12"/>
  <c r="C935" i="12"/>
  <c r="C936" i="12"/>
  <c r="C937" i="12"/>
  <c r="C938" i="12"/>
  <c r="C939" i="12"/>
  <c r="C940" i="12"/>
  <c r="C941" i="12"/>
  <c r="C942" i="12"/>
  <c r="C943" i="12"/>
  <c r="C944" i="12"/>
  <c r="C945" i="12"/>
  <c r="C946" i="12"/>
  <c r="C947" i="12"/>
  <c r="C948" i="12"/>
  <c r="C949" i="12"/>
  <c r="C950" i="12"/>
  <c r="C951" i="12"/>
  <c r="C952" i="12"/>
  <c r="C953" i="12"/>
  <c r="C954" i="12"/>
  <c r="C955" i="12"/>
  <c r="C956" i="12"/>
  <c r="C957" i="12"/>
  <c r="C958" i="12"/>
  <c r="C959" i="12"/>
  <c r="C960" i="12"/>
  <c r="C961" i="12"/>
  <c r="C962" i="12"/>
  <c r="C963" i="12"/>
  <c r="C964" i="12"/>
  <c r="C965" i="12"/>
  <c r="C966" i="12"/>
  <c r="C967" i="12"/>
  <c r="C968" i="12"/>
  <c r="C969" i="12"/>
  <c r="C970" i="12"/>
  <c r="C971" i="12"/>
  <c r="C972" i="12"/>
  <c r="C973" i="12"/>
  <c r="C974" i="12"/>
  <c r="C975" i="12"/>
  <c r="C976" i="12"/>
  <c r="C977" i="12"/>
  <c r="C978" i="12"/>
  <c r="C979" i="12"/>
  <c r="C980" i="12"/>
  <c r="C981" i="12"/>
  <c r="C982" i="12"/>
  <c r="C983" i="12"/>
  <c r="C984" i="12"/>
  <c r="C985" i="12"/>
  <c r="C986" i="12"/>
  <c r="C987" i="12"/>
  <c r="C988" i="12"/>
  <c r="C989" i="12"/>
  <c r="C990" i="12"/>
  <c r="C991" i="12"/>
  <c r="C992" i="12"/>
  <c r="C993" i="12"/>
  <c r="C994" i="12"/>
  <c r="C995" i="12"/>
  <c r="C996" i="12"/>
  <c r="C997" i="12"/>
  <c r="C998" i="12"/>
  <c r="C999" i="12"/>
  <c r="C1000" i="12"/>
  <c r="C1001" i="12"/>
  <c r="C1002" i="12"/>
  <c r="C1003" i="12"/>
  <c r="C1004" i="12"/>
  <c r="C1005" i="12"/>
  <c r="C1006" i="12"/>
  <c r="C1007" i="12"/>
  <c r="C1008" i="12"/>
  <c r="C1009" i="12"/>
  <c r="C1010" i="12"/>
  <c r="C1011" i="12"/>
  <c r="C1012" i="12"/>
  <c r="C1013" i="12"/>
  <c r="C1014" i="12"/>
  <c r="C1015" i="12"/>
  <c r="C1016" i="12"/>
  <c r="C1017" i="12"/>
  <c r="C1018" i="12"/>
  <c r="C1019" i="12"/>
  <c r="C1020" i="12"/>
  <c r="C1021" i="12"/>
  <c r="C1022" i="12"/>
  <c r="C1023" i="12"/>
  <c r="C1024" i="12"/>
  <c r="C1025" i="12"/>
  <c r="C1026" i="12"/>
  <c r="C1027" i="12"/>
  <c r="C1028" i="12"/>
  <c r="C1029" i="12"/>
  <c r="C1030" i="12"/>
  <c r="C1031" i="12"/>
  <c r="C1032" i="12"/>
  <c r="C1033" i="12"/>
  <c r="C1034" i="12"/>
  <c r="C1035" i="12"/>
  <c r="C1036" i="12"/>
  <c r="C1037" i="12"/>
  <c r="C1038" i="12"/>
  <c r="C1039" i="12"/>
  <c r="C1040" i="12"/>
  <c r="C1041" i="12"/>
  <c r="C1042" i="12"/>
  <c r="C1043" i="12"/>
  <c r="C1044" i="12"/>
  <c r="C1045" i="12"/>
  <c r="C1046" i="12"/>
  <c r="C1047" i="12"/>
  <c r="C1048" i="12"/>
  <c r="C1049" i="12"/>
  <c r="C1050" i="12"/>
  <c r="C1051" i="12"/>
  <c r="C1052" i="12"/>
  <c r="C1053" i="12"/>
  <c r="C1054" i="12"/>
  <c r="C1055" i="12"/>
  <c r="C1056" i="12"/>
  <c r="C1057" i="12"/>
  <c r="C1058" i="12"/>
  <c r="C1059" i="12"/>
  <c r="C1060" i="12"/>
  <c r="C1061" i="12"/>
  <c r="C1062" i="12"/>
  <c r="C1063" i="12"/>
  <c r="C1064" i="12"/>
  <c r="C1065" i="12"/>
  <c r="C1066" i="12"/>
  <c r="C1067" i="12"/>
  <c r="C1068" i="12"/>
  <c r="C1069" i="12"/>
  <c r="C1070" i="12"/>
  <c r="C1071" i="12"/>
  <c r="C1072" i="12"/>
  <c r="C1073" i="12"/>
  <c r="C1074" i="12"/>
  <c r="C1075" i="12"/>
  <c r="C1076" i="12"/>
  <c r="C1077" i="12"/>
  <c r="C1078" i="12"/>
  <c r="C1079" i="12"/>
  <c r="C1080" i="12"/>
  <c r="C1081" i="12"/>
  <c r="C1082" i="12"/>
  <c r="C1083" i="12"/>
  <c r="C1084" i="12"/>
  <c r="C1085" i="12"/>
  <c r="C1086" i="12"/>
  <c r="C1087" i="12"/>
  <c r="C1088" i="12"/>
  <c r="C1089" i="12"/>
  <c r="C1090" i="12"/>
  <c r="C1091" i="12"/>
  <c r="C1092" i="12"/>
  <c r="C1093" i="12"/>
  <c r="C1094" i="12"/>
  <c r="C1095" i="12"/>
  <c r="C1096" i="12"/>
  <c r="C1097" i="12"/>
  <c r="C1098" i="12"/>
  <c r="C1099" i="12"/>
  <c r="C1100" i="12"/>
  <c r="C1101" i="12"/>
  <c r="C1102" i="12"/>
  <c r="C1103" i="12"/>
  <c r="C1104" i="12"/>
  <c r="C1105" i="12"/>
  <c r="C1106" i="12"/>
  <c r="C1107" i="12"/>
  <c r="C1108" i="12"/>
  <c r="C1109" i="12"/>
  <c r="C1110" i="12"/>
  <c r="C1111" i="12"/>
  <c r="C1112" i="12"/>
  <c r="C1113" i="12"/>
  <c r="C1114" i="12"/>
  <c r="C1115" i="12"/>
  <c r="C1116" i="12"/>
  <c r="C1117" i="12"/>
  <c r="C1118" i="12"/>
  <c r="C1119" i="12"/>
  <c r="C1120" i="12"/>
  <c r="C1121" i="12"/>
  <c r="C1122" i="12"/>
  <c r="C1123" i="12"/>
  <c r="C1124" i="12"/>
  <c r="C1125" i="12"/>
  <c r="C1126" i="12"/>
  <c r="C1127" i="12"/>
  <c r="C1128" i="12"/>
  <c r="C1129" i="12"/>
  <c r="C1130" i="12"/>
  <c r="C1131" i="12"/>
  <c r="C1132" i="12"/>
  <c r="C1133" i="12"/>
  <c r="C1134" i="12"/>
  <c r="C1135" i="12"/>
  <c r="C1136" i="12"/>
  <c r="C1137" i="12"/>
  <c r="C1138" i="12"/>
  <c r="C1139" i="12"/>
  <c r="C1140" i="12"/>
  <c r="C1141" i="12"/>
  <c r="C1142" i="12"/>
  <c r="C1143" i="12"/>
  <c r="C1144" i="12"/>
  <c r="C1145" i="12"/>
  <c r="C1146" i="12"/>
  <c r="C1147" i="12"/>
  <c r="C1148" i="12"/>
  <c r="C1149" i="12"/>
  <c r="C1150" i="12"/>
  <c r="C1151" i="12"/>
  <c r="C1152" i="12"/>
  <c r="C1153" i="12"/>
  <c r="C1154" i="12"/>
  <c r="C1155" i="12"/>
  <c r="C1156" i="12"/>
  <c r="C1157" i="12"/>
  <c r="C1158" i="12"/>
  <c r="C1159" i="12"/>
  <c r="C1160" i="12"/>
  <c r="C1161" i="12"/>
  <c r="C1162" i="12"/>
  <c r="C1163" i="12"/>
  <c r="C1164" i="12"/>
  <c r="C1165" i="12"/>
  <c r="C1166" i="12"/>
  <c r="C1167" i="12"/>
  <c r="C1168" i="12"/>
  <c r="C1169" i="12"/>
  <c r="C1170" i="12"/>
  <c r="C1171" i="12"/>
  <c r="C1172" i="12"/>
  <c r="C1173" i="12"/>
  <c r="C1174" i="12"/>
  <c r="C1175" i="12"/>
  <c r="C1176" i="12"/>
  <c r="C1177" i="12"/>
  <c r="C1178" i="12"/>
  <c r="C1179" i="12"/>
  <c r="C1180" i="12"/>
  <c r="C1181" i="12"/>
  <c r="C1182" i="12"/>
  <c r="C1183" i="12"/>
  <c r="C1184" i="12"/>
  <c r="C1185" i="12"/>
  <c r="C1186" i="12"/>
  <c r="C1187" i="12"/>
  <c r="C1188" i="12"/>
  <c r="C1189" i="12"/>
  <c r="C1190" i="12"/>
  <c r="C1191" i="12"/>
  <c r="C1192" i="12"/>
  <c r="C1193" i="12"/>
  <c r="C1194" i="12"/>
  <c r="C1195" i="12"/>
  <c r="C1196" i="12"/>
  <c r="C1197" i="12"/>
  <c r="C1198" i="12"/>
  <c r="C1199" i="12"/>
  <c r="C1200" i="12"/>
  <c r="C1201" i="12"/>
  <c r="C1202" i="12"/>
  <c r="C1203" i="12"/>
  <c r="C1204" i="12"/>
  <c r="C1205" i="12"/>
  <c r="C1206" i="12"/>
  <c r="C1207" i="12"/>
  <c r="C1208" i="12"/>
  <c r="C1209" i="12"/>
  <c r="C1210" i="12"/>
  <c r="C1211" i="12"/>
  <c r="C1212" i="12"/>
  <c r="C1213" i="12"/>
  <c r="C1214" i="12"/>
  <c r="C1215" i="12"/>
  <c r="C1216" i="12"/>
  <c r="C1217" i="12"/>
  <c r="C1218" i="12"/>
  <c r="C1219" i="12"/>
  <c r="C1220" i="12"/>
  <c r="C1221" i="12"/>
  <c r="C1222" i="12"/>
  <c r="C1223" i="12"/>
  <c r="C1224" i="12"/>
  <c r="C1225" i="12"/>
  <c r="C1226" i="12"/>
  <c r="C1227" i="12"/>
  <c r="C1228" i="12"/>
  <c r="C1229" i="12"/>
  <c r="C1230" i="12"/>
  <c r="C1231" i="12"/>
  <c r="C1232" i="12"/>
  <c r="C1233" i="12"/>
  <c r="C1234" i="12"/>
  <c r="C1235" i="12"/>
  <c r="C1236" i="12"/>
  <c r="C1237" i="12"/>
  <c r="C1238" i="12"/>
  <c r="C1239" i="12"/>
  <c r="C1240" i="12"/>
  <c r="C1241" i="12"/>
  <c r="C1242" i="12"/>
  <c r="C1243" i="12"/>
  <c r="C1244" i="12"/>
  <c r="C1245" i="12"/>
  <c r="C1246" i="12"/>
  <c r="C1247" i="12"/>
  <c r="C1248" i="12"/>
  <c r="C1249" i="12"/>
  <c r="C1250" i="12"/>
  <c r="C1251" i="12"/>
  <c r="C1252" i="12"/>
  <c r="C1253" i="12"/>
  <c r="C1254" i="12"/>
  <c r="C1255" i="12"/>
  <c r="C1256" i="12"/>
  <c r="C1257" i="12"/>
  <c r="C1258" i="12"/>
  <c r="C1259" i="12"/>
  <c r="C1260" i="12"/>
  <c r="C1261" i="12"/>
  <c r="C1262" i="12"/>
  <c r="C1263" i="12"/>
  <c r="C1264" i="12"/>
  <c r="C1265" i="12"/>
  <c r="C1266" i="12"/>
  <c r="C1267" i="12"/>
  <c r="C1268" i="12"/>
  <c r="C1269" i="12"/>
  <c r="C1270" i="12"/>
  <c r="C1271" i="12"/>
  <c r="C1272" i="12"/>
  <c r="C1273" i="12"/>
  <c r="C1274" i="12"/>
  <c r="C1275" i="12"/>
  <c r="C1276" i="12"/>
  <c r="C1277" i="12"/>
  <c r="C1278" i="12"/>
  <c r="C1279" i="12"/>
  <c r="C1280" i="12"/>
  <c r="C1281" i="12"/>
  <c r="C1282" i="12"/>
  <c r="C1283" i="12"/>
  <c r="C1284" i="12"/>
  <c r="C1285" i="12"/>
  <c r="C1286" i="12"/>
  <c r="C1287" i="12"/>
  <c r="C1288" i="12"/>
  <c r="C1289" i="12"/>
  <c r="C1290" i="12"/>
  <c r="C1291" i="12"/>
  <c r="C1292" i="12"/>
  <c r="C1293" i="12"/>
  <c r="C1294" i="12"/>
  <c r="C1295" i="12"/>
  <c r="C1296" i="12"/>
  <c r="C1297" i="12"/>
  <c r="C1298" i="12"/>
  <c r="C1299" i="12"/>
  <c r="C1300" i="12"/>
  <c r="C1301" i="12"/>
  <c r="C1302" i="12"/>
  <c r="C1303" i="12"/>
  <c r="C1304" i="12"/>
  <c r="C1305" i="12"/>
  <c r="C1306" i="12"/>
  <c r="C1307" i="12"/>
  <c r="C1308" i="12"/>
  <c r="C1309" i="12"/>
  <c r="C1310" i="12"/>
  <c r="C1311" i="12"/>
  <c r="C1312" i="12"/>
  <c r="C1313" i="12"/>
  <c r="C1314" i="12"/>
  <c r="C1315" i="12"/>
  <c r="C1316" i="12"/>
  <c r="C1317" i="12"/>
  <c r="C1318" i="12"/>
  <c r="C1319" i="12"/>
  <c r="C1320" i="12"/>
  <c r="C1321" i="12"/>
  <c r="C1322" i="12"/>
  <c r="C1323" i="12"/>
  <c r="C1324" i="12"/>
  <c r="C1325" i="12"/>
  <c r="C1326" i="12"/>
  <c r="C1327" i="12"/>
  <c r="C1328" i="12"/>
  <c r="C1329" i="12"/>
  <c r="C1330" i="12"/>
  <c r="C1331" i="12"/>
  <c r="C1332" i="12"/>
  <c r="C1333" i="12"/>
  <c r="C1334" i="12"/>
  <c r="C1335" i="12"/>
  <c r="C1336" i="12"/>
  <c r="C1337" i="12"/>
  <c r="C1338" i="12"/>
  <c r="C1339" i="12"/>
  <c r="C1340" i="12"/>
  <c r="C1341" i="12"/>
  <c r="C1342" i="12"/>
  <c r="C1343" i="12"/>
  <c r="C1344" i="12"/>
  <c r="C1345" i="12"/>
  <c r="C1346" i="12"/>
  <c r="C1347" i="12"/>
  <c r="C1348" i="12"/>
  <c r="C1349" i="12"/>
  <c r="C1350" i="12"/>
  <c r="C1351" i="12"/>
  <c r="C1352" i="12"/>
  <c r="C1353" i="12"/>
  <c r="C1354" i="12"/>
  <c r="C1355" i="12"/>
  <c r="C1356" i="12"/>
  <c r="C1357" i="12"/>
  <c r="C1358" i="12"/>
  <c r="C1359" i="12"/>
  <c r="C1360" i="12"/>
  <c r="C1361" i="12"/>
  <c r="C1362" i="12"/>
  <c r="C1363" i="12"/>
  <c r="C1364" i="12"/>
  <c r="C1365" i="12"/>
  <c r="C1366" i="12"/>
  <c r="C1367" i="12"/>
  <c r="C1368" i="12"/>
  <c r="C1369" i="12"/>
  <c r="C1370" i="12"/>
  <c r="C1371" i="12"/>
  <c r="C1372" i="12"/>
  <c r="C1373" i="12"/>
  <c r="C1374" i="12"/>
  <c r="C1375" i="12"/>
  <c r="C1376" i="12"/>
  <c r="C1377" i="12"/>
  <c r="C1378" i="12"/>
  <c r="C1379" i="12"/>
  <c r="C1380" i="12"/>
  <c r="C1381" i="12"/>
  <c r="C1382" i="12"/>
  <c r="C1383" i="12"/>
  <c r="C1384" i="12"/>
  <c r="C1385" i="12"/>
  <c r="C1386" i="12"/>
  <c r="C1387" i="12"/>
  <c r="C1388" i="12"/>
  <c r="C1389" i="12"/>
  <c r="C1390" i="12"/>
  <c r="C1391" i="12"/>
  <c r="C1392" i="12"/>
  <c r="C1393" i="12"/>
  <c r="C1394" i="12"/>
  <c r="C1395" i="12"/>
  <c r="C1396" i="12"/>
  <c r="C1397" i="12"/>
  <c r="C1398" i="12"/>
  <c r="C1399" i="12"/>
  <c r="C1400" i="12"/>
  <c r="C1401" i="12"/>
  <c r="C1402" i="12"/>
  <c r="C1403" i="12"/>
  <c r="C1404" i="12"/>
  <c r="C1405" i="12"/>
  <c r="C1406" i="12"/>
  <c r="C1407" i="12"/>
  <c r="C1408" i="12"/>
  <c r="C1409" i="12"/>
  <c r="C1410" i="12"/>
  <c r="C1411" i="12"/>
  <c r="C1412" i="12"/>
  <c r="C1413" i="12"/>
  <c r="C1414" i="12"/>
  <c r="C1415" i="12"/>
  <c r="C1416" i="12"/>
  <c r="C1417" i="12"/>
  <c r="C1418" i="12"/>
  <c r="C1419" i="12"/>
  <c r="C1420" i="12"/>
  <c r="C1421" i="12"/>
  <c r="C1422" i="12"/>
  <c r="C1423" i="12"/>
  <c r="C1424" i="12"/>
  <c r="C1425" i="12"/>
  <c r="C1426" i="12"/>
  <c r="C1427" i="12"/>
  <c r="C1428" i="12"/>
  <c r="C1429" i="12"/>
  <c r="C1430" i="12"/>
  <c r="C1431" i="12"/>
  <c r="C1432" i="12"/>
  <c r="C1433" i="12"/>
  <c r="C1434" i="12"/>
  <c r="C1435" i="12"/>
  <c r="C1436" i="12"/>
  <c r="C1437" i="12"/>
  <c r="C1438" i="12"/>
  <c r="C1439" i="12"/>
  <c r="C1440" i="12"/>
  <c r="C1441" i="12"/>
  <c r="C1442" i="12"/>
  <c r="C1443" i="12"/>
  <c r="C1444" i="12"/>
  <c r="C1445" i="12"/>
  <c r="C1446" i="12"/>
  <c r="C1447" i="12"/>
  <c r="C1448" i="12"/>
  <c r="C1449" i="12"/>
  <c r="C1450" i="12"/>
  <c r="C1451" i="12"/>
  <c r="C1452" i="12"/>
  <c r="C1453" i="12"/>
  <c r="C1454" i="12"/>
  <c r="C1455" i="12"/>
  <c r="C1456" i="12"/>
  <c r="C1457" i="12"/>
  <c r="C1458" i="12"/>
  <c r="C1459" i="12"/>
  <c r="C1460" i="12"/>
  <c r="C1461" i="12"/>
  <c r="C1462" i="12"/>
  <c r="C1463" i="12"/>
  <c r="C1464" i="12"/>
  <c r="C1465" i="12"/>
  <c r="C1466" i="12"/>
  <c r="C1467" i="12"/>
  <c r="C1468" i="12"/>
  <c r="C1469" i="12"/>
  <c r="C1470" i="12"/>
  <c r="C1471" i="12"/>
  <c r="C1472" i="12"/>
  <c r="C1473" i="12"/>
  <c r="C1474" i="12"/>
  <c r="C1475" i="12"/>
  <c r="C1476" i="12"/>
  <c r="C1477" i="12"/>
  <c r="C1478" i="12"/>
  <c r="C1479" i="12"/>
  <c r="C1480" i="12"/>
  <c r="C1481" i="12"/>
  <c r="C1482" i="12"/>
  <c r="C1483" i="12"/>
  <c r="C1484" i="12"/>
  <c r="C1485" i="12"/>
  <c r="C1486" i="12"/>
  <c r="C1487" i="12"/>
  <c r="C1488" i="12"/>
  <c r="C1489" i="12"/>
  <c r="C1490" i="12"/>
  <c r="C1491" i="12"/>
  <c r="C1492" i="12"/>
  <c r="C1493" i="12"/>
  <c r="C1494" i="12"/>
  <c r="C1495" i="12"/>
  <c r="C1496" i="12"/>
  <c r="C1497" i="12"/>
  <c r="C1498" i="12"/>
  <c r="C1499" i="12"/>
  <c r="C1500" i="12"/>
  <c r="C1501" i="12"/>
  <c r="C1502" i="12"/>
  <c r="C1503" i="12"/>
  <c r="C1504" i="12"/>
  <c r="C1505" i="12"/>
  <c r="C1506" i="12"/>
  <c r="C1507" i="12"/>
  <c r="C1508" i="12"/>
  <c r="C1509" i="12"/>
  <c r="C1510" i="12"/>
  <c r="C1511" i="12"/>
  <c r="C1512" i="12"/>
  <c r="C1513" i="12"/>
  <c r="C1514" i="12"/>
  <c r="C1515" i="12"/>
  <c r="C1516" i="12"/>
  <c r="C1517" i="12"/>
  <c r="C1518" i="12"/>
  <c r="C1519" i="12"/>
  <c r="C1520" i="12"/>
  <c r="C1521" i="12"/>
  <c r="C1522" i="12"/>
  <c r="C1523" i="12"/>
  <c r="C1524" i="12"/>
  <c r="C1525" i="12"/>
  <c r="C1526" i="12"/>
  <c r="C1527" i="12"/>
  <c r="C1528" i="12"/>
  <c r="C1529" i="12"/>
  <c r="C1530" i="12"/>
  <c r="C1531" i="12"/>
  <c r="C1532" i="12"/>
  <c r="C1533" i="12"/>
  <c r="C1534" i="12"/>
  <c r="C1535" i="12"/>
  <c r="C1536" i="12"/>
  <c r="C1537" i="12"/>
  <c r="C1538" i="12"/>
  <c r="C1539" i="12"/>
  <c r="C1540" i="12"/>
  <c r="C1541" i="12"/>
  <c r="C1542" i="12"/>
  <c r="C1543" i="12"/>
  <c r="C1544" i="12"/>
  <c r="C1545" i="12"/>
  <c r="C1546" i="12"/>
  <c r="C1547" i="12"/>
  <c r="C1548" i="12"/>
  <c r="C1549" i="12"/>
  <c r="C1550" i="12"/>
  <c r="C1551" i="12"/>
  <c r="C1552" i="12"/>
  <c r="C1553" i="12"/>
  <c r="C1554" i="12"/>
  <c r="C1555" i="12"/>
  <c r="C1556" i="12"/>
  <c r="C1557" i="12"/>
  <c r="C1558" i="12"/>
  <c r="C1559" i="12"/>
  <c r="C1560" i="12"/>
  <c r="C1561" i="12"/>
  <c r="C1562" i="12"/>
  <c r="C1563" i="12"/>
  <c r="C1564" i="12"/>
  <c r="C1565" i="12"/>
  <c r="C1566" i="12"/>
  <c r="C1567" i="12"/>
  <c r="C1568" i="12"/>
  <c r="C1569" i="12"/>
  <c r="C1570" i="12"/>
  <c r="C1571" i="12"/>
  <c r="C1572" i="12"/>
  <c r="C1573" i="12"/>
  <c r="C1574" i="12"/>
  <c r="C1575" i="12"/>
  <c r="C1576" i="12"/>
  <c r="C1577" i="12"/>
  <c r="C1578" i="12"/>
  <c r="C1579" i="12"/>
  <c r="C1580" i="12"/>
  <c r="C1581" i="12"/>
  <c r="C1582" i="12"/>
  <c r="C1583" i="12"/>
  <c r="C1584" i="12"/>
  <c r="C1585" i="12"/>
  <c r="C1586" i="12"/>
  <c r="C1587" i="12"/>
  <c r="C1588" i="12"/>
  <c r="C1589" i="12"/>
  <c r="C1590" i="12"/>
  <c r="C1591" i="12"/>
  <c r="C1592" i="12"/>
  <c r="C1593" i="12"/>
  <c r="C1594" i="12"/>
  <c r="C1595" i="12"/>
  <c r="C1596" i="12"/>
  <c r="C1597" i="12"/>
  <c r="C1598" i="12"/>
  <c r="C1599" i="12"/>
  <c r="C1600" i="12"/>
  <c r="C1601" i="12"/>
  <c r="C1602" i="12"/>
  <c r="C1603" i="12"/>
  <c r="C1604" i="12"/>
  <c r="C1605" i="12"/>
  <c r="C1606" i="12"/>
  <c r="C1607" i="12"/>
  <c r="C1608" i="12"/>
  <c r="C1609" i="12"/>
  <c r="C1610" i="12"/>
  <c r="C1611" i="12"/>
  <c r="C1612" i="12"/>
  <c r="C1613" i="12"/>
  <c r="C1614" i="12"/>
  <c r="C1615" i="12"/>
  <c r="C1616" i="12"/>
  <c r="C1617" i="12"/>
  <c r="C1618" i="12"/>
  <c r="C1619" i="12"/>
  <c r="C1620" i="12"/>
  <c r="C1621" i="12"/>
  <c r="C1622" i="12"/>
  <c r="C1623" i="12"/>
  <c r="C1624" i="12"/>
  <c r="C1625" i="12"/>
  <c r="C1626" i="12"/>
  <c r="C1627" i="12"/>
  <c r="C1628" i="12"/>
  <c r="C1629" i="12"/>
  <c r="C1630" i="12"/>
  <c r="C1631" i="12"/>
  <c r="C1632" i="12"/>
  <c r="C1633" i="12"/>
  <c r="C1634" i="12"/>
  <c r="C1635" i="12"/>
  <c r="C1636" i="12"/>
  <c r="C1637" i="12"/>
  <c r="C1638" i="12"/>
  <c r="C1639" i="12"/>
  <c r="C1640" i="12"/>
  <c r="C1641" i="12"/>
  <c r="C1642" i="12"/>
  <c r="C1643" i="12"/>
  <c r="C1644" i="12"/>
  <c r="C1645" i="12"/>
  <c r="C1646" i="12"/>
  <c r="C1647" i="12"/>
  <c r="C1648" i="12"/>
  <c r="C1649" i="12"/>
  <c r="C1650" i="12"/>
  <c r="C1651" i="12"/>
  <c r="C1652" i="12"/>
  <c r="C1653" i="12"/>
  <c r="C1654" i="12"/>
  <c r="C1655" i="12"/>
  <c r="C1656" i="12"/>
  <c r="C1657" i="12"/>
  <c r="C1658" i="12"/>
  <c r="C1659" i="12"/>
  <c r="C1660" i="12"/>
  <c r="C1661" i="12"/>
  <c r="C1662" i="12"/>
  <c r="C1663" i="12"/>
  <c r="C1664" i="12"/>
  <c r="C1665" i="12"/>
  <c r="C1666" i="12"/>
  <c r="C1667" i="12"/>
  <c r="C1668" i="12"/>
  <c r="C1669" i="12"/>
  <c r="C1670" i="12"/>
  <c r="C1671" i="12"/>
  <c r="C1672" i="12"/>
  <c r="C1673" i="12"/>
  <c r="C1674" i="12"/>
  <c r="C1675" i="12"/>
  <c r="C1676" i="12"/>
  <c r="C1677" i="12"/>
  <c r="C1678" i="12"/>
  <c r="C1679" i="12"/>
  <c r="C1680" i="12"/>
  <c r="C1681" i="12"/>
  <c r="C1682" i="12"/>
  <c r="C1683" i="12"/>
  <c r="C1684" i="12"/>
  <c r="C1685" i="12"/>
  <c r="C1686" i="12"/>
  <c r="C1687" i="12"/>
  <c r="C1688" i="12"/>
  <c r="C1689" i="12"/>
  <c r="C1690" i="12"/>
  <c r="C1691" i="12"/>
  <c r="C1692" i="12"/>
  <c r="C1693" i="12"/>
  <c r="C1694" i="12"/>
  <c r="C1695" i="12"/>
  <c r="C1696" i="12"/>
  <c r="C1697" i="12"/>
  <c r="C1698" i="12"/>
  <c r="C1699" i="12"/>
  <c r="C1700" i="12"/>
  <c r="C1701" i="12"/>
  <c r="C1702" i="12"/>
  <c r="C1703" i="12"/>
  <c r="C1704" i="12"/>
  <c r="C1705" i="12"/>
  <c r="C1706" i="12"/>
  <c r="C1707" i="12"/>
  <c r="C1708" i="12"/>
  <c r="C1709" i="12"/>
  <c r="C1710" i="12"/>
  <c r="C1711" i="12"/>
  <c r="C1712" i="12"/>
  <c r="C1713" i="12"/>
  <c r="C1714" i="12"/>
  <c r="C1715" i="12"/>
  <c r="C1716" i="12"/>
  <c r="C1717" i="12"/>
  <c r="C1718" i="12"/>
  <c r="C1719" i="12"/>
  <c r="C1720" i="12"/>
  <c r="C1721" i="12"/>
  <c r="C1722" i="12"/>
  <c r="C1723" i="12"/>
  <c r="C1724" i="12"/>
  <c r="C1725" i="12"/>
  <c r="C1726" i="12"/>
  <c r="C1727" i="12"/>
  <c r="C1728" i="12"/>
  <c r="C1729" i="12"/>
  <c r="C1730" i="12"/>
  <c r="C1731" i="12"/>
  <c r="C1732" i="12"/>
  <c r="C1733" i="12"/>
  <c r="C1734" i="12"/>
  <c r="C1735" i="12"/>
  <c r="C1736" i="12"/>
  <c r="C1737" i="12"/>
  <c r="C1738" i="12"/>
  <c r="C1739" i="12"/>
  <c r="C1740" i="12"/>
  <c r="C1741" i="12"/>
  <c r="C1742" i="12"/>
  <c r="C1743" i="12"/>
  <c r="C1744" i="12"/>
  <c r="C1745" i="12"/>
  <c r="C1746" i="12"/>
  <c r="C1747" i="12"/>
  <c r="C1748" i="12"/>
  <c r="C1749" i="12"/>
  <c r="C1750" i="12"/>
  <c r="C1751" i="12"/>
  <c r="C1752" i="12"/>
  <c r="C1753" i="12"/>
  <c r="C1754" i="12"/>
  <c r="C1755" i="12"/>
  <c r="C1756" i="12"/>
  <c r="C1757" i="12"/>
  <c r="C1758" i="12"/>
  <c r="C1759" i="12"/>
  <c r="C1760" i="12"/>
  <c r="C1761" i="12"/>
  <c r="C1762" i="12"/>
  <c r="C1763" i="12"/>
  <c r="C1764" i="12"/>
  <c r="C1765" i="12"/>
  <c r="C1766" i="12"/>
  <c r="C1767" i="12"/>
  <c r="C1768" i="12"/>
  <c r="C1769" i="12"/>
  <c r="C1770" i="12"/>
  <c r="C1771" i="12"/>
  <c r="C1772" i="12"/>
  <c r="C1773" i="12"/>
  <c r="C1774" i="12"/>
  <c r="C1775" i="12"/>
  <c r="C1776" i="12"/>
  <c r="C1777" i="12"/>
  <c r="C1778" i="12"/>
  <c r="C1779" i="12"/>
  <c r="C1780" i="12"/>
  <c r="C1781" i="12"/>
  <c r="C1782" i="12"/>
  <c r="C1783" i="12"/>
  <c r="C1784" i="12"/>
  <c r="C1785" i="12"/>
  <c r="C1786" i="12"/>
  <c r="C1787" i="12"/>
  <c r="C1788" i="12"/>
  <c r="C1789" i="12"/>
  <c r="C1790" i="12"/>
  <c r="C1791" i="12"/>
  <c r="C1792" i="12"/>
  <c r="C1793" i="12"/>
  <c r="C1794" i="12"/>
  <c r="C1795" i="12"/>
  <c r="C1796" i="12"/>
  <c r="C1797" i="12"/>
  <c r="C1798" i="12"/>
  <c r="C1799" i="12"/>
  <c r="C1800" i="12"/>
  <c r="C1801" i="12"/>
  <c r="C1802" i="12"/>
  <c r="C1803" i="12"/>
  <c r="C1804" i="12"/>
  <c r="C1805" i="12"/>
  <c r="C1806" i="12"/>
  <c r="C1807" i="12"/>
  <c r="C1808" i="12"/>
  <c r="C1809" i="12"/>
  <c r="C1810" i="12"/>
  <c r="C1811" i="12"/>
  <c r="C1812" i="12"/>
  <c r="C1813" i="12"/>
  <c r="C1814" i="12"/>
  <c r="C1815" i="12"/>
  <c r="C1816" i="12"/>
  <c r="C1817" i="12"/>
  <c r="C1818" i="12"/>
  <c r="C1819" i="12"/>
  <c r="C1820" i="12"/>
  <c r="C1821" i="12"/>
  <c r="C1822" i="12"/>
  <c r="C1823" i="12"/>
  <c r="C1824" i="12"/>
  <c r="C1825" i="12"/>
  <c r="C1826" i="12"/>
  <c r="C1827" i="12"/>
  <c r="C1828" i="12"/>
  <c r="C1829" i="12"/>
  <c r="C1830" i="12"/>
  <c r="C1831" i="12"/>
  <c r="C1832" i="12"/>
  <c r="C1833" i="12"/>
  <c r="C1834" i="12"/>
  <c r="C1835" i="12"/>
  <c r="C1836" i="12"/>
  <c r="C1837" i="12"/>
  <c r="C1838" i="12"/>
  <c r="C1839" i="12"/>
  <c r="C1840" i="12"/>
  <c r="C1841" i="12"/>
  <c r="C1842" i="12"/>
  <c r="C1843" i="12"/>
  <c r="C1844" i="12"/>
  <c r="C1845" i="12"/>
  <c r="C1846" i="12"/>
  <c r="C1847" i="12"/>
  <c r="C1848" i="12"/>
  <c r="C1849" i="12"/>
  <c r="C1850" i="12"/>
  <c r="C1851" i="12"/>
  <c r="C1852" i="12"/>
  <c r="C1853" i="12"/>
  <c r="C1854" i="12"/>
  <c r="C1855" i="12"/>
  <c r="C1856" i="12"/>
  <c r="C1857" i="12"/>
  <c r="C1858" i="12"/>
  <c r="C1859" i="12"/>
  <c r="C1860" i="12"/>
  <c r="C1861" i="12"/>
  <c r="C1862" i="12"/>
  <c r="C1863" i="12"/>
  <c r="C1864" i="12"/>
  <c r="C1865" i="12"/>
  <c r="C1866" i="12"/>
  <c r="C1867" i="12"/>
  <c r="C1868" i="12"/>
  <c r="C1869" i="12"/>
  <c r="C1870" i="12"/>
  <c r="C1871" i="12"/>
  <c r="C1872" i="12"/>
  <c r="C1873" i="12"/>
  <c r="C1874" i="12"/>
  <c r="C1875" i="12"/>
  <c r="C1876" i="12"/>
  <c r="C1877" i="12"/>
  <c r="C1878" i="12"/>
  <c r="C1879" i="12"/>
  <c r="C1880" i="12"/>
  <c r="C1881" i="12"/>
  <c r="C1882" i="12"/>
  <c r="C1883" i="12"/>
  <c r="C1884" i="12"/>
  <c r="C1885" i="12"/>
  <c r="C1886" i="12"/>
  <c r="C1887" i="12"/>
  <c r="C1888" i="12"/>
  <c r="C1889" i="12"/>
  <c r="C1890" i="12"/>
  <c r="C1891" i="12"/>
  <c r="C1892" i="12"/>
  <c r="C1893" i="12"/>
  <c r="C1894" i="12"/>
  <c r="C1895" i="12"/>
  <c r="C1896" i="12"/>
  <c r="C1897" i="12"/>
  <c r="C1898" i="12"/>
  <c r="C1899" i="12"/>
  <c r="C1900" i="12"/>
  <c r="C1901" i="12"/>
  <c r="C1902" i="12"/>
  <c r="C1903" i="12"/>
  <c r="C1904" i="12"/>
  <c r="C1905" i="12"/>
  <c r="C1906" i="12"/>
  <c r="C1907" i="12"/>
  <c r="C1908" i="12"/>
  <c r="C1909" i="12"/>
  <c r="C1910" i="12"/>
  <c r="C1911" i="12"/>
  <c r="C1912" i="12"/>
  <c r="C1913" i="12"/>
  <c r="C1914" i="12"/>
  <c r="C1915" i="12"/>
  <c r="C1916" i="12"/>
  <c r="C1917" i="12"/>
  <c r="C1918" i="12"/>
  <c r="C1919" i="12"/>
  <c r="C1920" i="12"/>
  <c r="C1921" i="12"/>
  <c r="C1922" i="12"/>
  <c r="C1923" i="12"/>
  <c r="C1924" i="12"/>
  <c r="C1925" i="12"/>
  <c r="C1926" i="12"/>
  <c r="C1927" i="12"/>
  <c r="C1928" i="12"/>
  <c r="C1929" i="12"/>
  <c r="C1930" i="12"/>
  <c r="C1931" i="12"/>
  <c r="C1932" i="12"/>
  <c r="C1933" i="12"/>
  <c r="C1934" i="12"/>
  <c r="C1935" i="12"/>
  <c r="C1936" i="12"/>
  <c r="C1937" i="12"/>
  <c r="C1938" i="12"/>
  <c r="C1939" i="12"/>
  <c r="C1940" i="12"/>
  <c r="C1941" i="12"/>
  <c r="C1942" i="12"/>
  <c r="C1943" i="12"/>
  <c r="C1944" i="12"/>
  <c r="C1945" i="12"/>
  <c r="C1946" i="12"/>
  <c r="C1947" i="12"/>
  <c r="C1948" i="12"/>
  <c r="C1949" i="12"/>
  <c r="C1950" i="12"/>
  <c r="C1951" i="12"/>
  <c r="C1952" i="12"/>
  <c r="C1953" i="12"/>
  <c r="C1954" i="12"/>
  <c r="C1955" i="12"/>
  <c r="C1956" i="12"/>
  <c r="C1957" i="12"/>
  <c r="C1958" i="12"/>
  <c r="C1959" i="12"/>
  <c r="C1960" i="12"/>
  <c r="C1961" i="12"/>
  <c r="C1962" i="12"/>
  <c r="C1963" i="12"/>
  <c r="C1964" i="12"/>
  <c r="C1965" i="12"/>
  <c r="C1966" i="12"/>
  <c r="C1967" i="12"/>
  <c r="C1968" i="12"/>
  <c r="C1969" i="12"/>
  <c r="C1970" i="12"/>
  <c r="C1971" i="12"/>
  <c r="C1972" i="12"/>
  <c r="C1973" i="12"/>
  <c r="C1974" i="12"/>
  <c r="C1975" i="12"/>
  <c r="C1976" i="12"/>
  <c r="C1977" i="12"/>
  <c r="C1978" i="12"/>
  <c r="C1979" i="12"/>
  <c r="C1980" i="12"/>
  <c r="C1981" i="12"/>
  <c r="C1982" i="12"/>
  <c r="C1983" i="12"/>
  <c r="C1984" i="12"/>
  <c r="C1985" i="12"/>
  <c r="C1986" i="12"/>
  <c r="C1987" i="12"/>
  <c r="C1988" i="12"/>
  <c r="C1989" i="12"/>
  <c r="C1990" i="12"/>
  <c r="C1991" i="12"/>
  <c r="C1992" i="12"/>
  <c r="C1993" i="12"/>
  <c r="C1994" i="12"/>
  <c r="C1995" i="12"/>
  <c r="C1996" i="12"/>
  <c r="C1997" i="12"/>
  <c r="C1998" i="12"/>
  <c r="C1999" i="12"/>
  <c r="C2000" i="12"/>
  <c r="C1" i="12"/>
  <c r="C2" i="11"/>
  <c r="C3" i="11"/>
  <c r="C4" i="11"/>
  <c r="C5" i="11"/>
  <c r="C6" i="11"/>
  <c r="C7" i="11"/>
  <c r="C8" i="11"/>
  <c r="C9" i="11"/>
  <c r="C10" i="11"/>
  <c r="C11" i="11"/>
  <c r="C12" i="11"/>
  <c r="C13" i="11"/>
  <c r="C14" i="11"/>
  <c r="C15" i="11"/>
  <c r="C16" i="11"/>
  <c r="C17" i="11"/>
  <c r="C18" i="11"/>
  <c r="C19" i="11"/>
  <c r="C20" i="11"/>
  <c r="C21" i="11"/>
  <c r="C22" i="11"/>
  <c r="C23" i="11"/>
  <c r="C24" i="11"/>
  <c r="C25" i="11"/>
  <c r="C26" i="11"/>
  <c r="C27" i="11"/>
  <c r="C28" i="11"/>
  <c r="C29" i="11"/>
  <c r="C30" i="11"/>
  <c r="C31" i="11"/>
  <c r="C32" i="11"/>
  <c r="C33" i="11"/>
  <c r="C34" i="11"/>
  <c r="C35" i="11"/>
  <c r="C36" i="11"/>
  <c r="C37" i="11"/>
  <c r="C38" i="11"/>
  <c r="C39" i="11"/>
  <c r="C40" i="11"/>
  <c r="C41" i="11"/>
  <c r="C42" i="11"/>
  <c r="C43" i="11"/>
  <c r="C44" i="11"/>
  <c r="C45" i="11"/>
  <c r="C46" i="11"/>
  <c r="C47" i="11"/>
  <c r="C48" i="11"/>
  <c r="C49" i="11"/>
  <c r="C50" i="11"/>
  <c r="C51" i="11"/>
  <c r="C52" i="11"/>
  <c r="C53" i="11"/>
  <c r="C54" i="11"/>
  <c r="C55" i="11"/>
  <c r="C56" i="11"/>
  <c r="C57" i="11"/>
  <c r="C58" i="11"/>
  <c r="C59" i="11"/>
  <c r="C60" i="11"/>
  <c r="C61" i="11"/>
  <c r="C62" i="11"/>
  <c r="C63" i="11"/>
  <c r="C64" i="11"/>
  <c r="C65" i="11"/>
  <c r="C66" i="11"/>
  <c r="C67" i="11"/>
  <c r="C68" i="11"/>
  <c r="C69" i="11"/>
  <c r="C70" i="11"/>
  <c r="C71" i="11"/>
  <c r="C72" i="11"/>
  <c r="C73" i="11"/>
  <c r="C74" i="11"/>
  <c r="C75" i="11"/>
  <c r="C76" i="11"/>
  <c r="C77" i="11"/>
  <c r="C78" i="11"/>
  <c r="C79" i="11"/>
  <c r="C80" i="11"/>
  <c r="C81" i="11"/>
  <c r="C82" i="11"/>
  <c r="C83" i="11"/>
  <c r="C84" i="11"/>
  <c r="C85" i="11"/>
  <c r="C86" i="11"/>
  <c r="C87" i="11"/>
  <c r="C88" i="11"/>
  <c r="C89" i="11"/>
  <c r="C90" i="11"/>
  <c r="C91" i="11"/>
  <c r="C92" i="11"/>
  <c r="C93" i="11"/>
  <c r="C94" i="11"/>
  <c r="C95" i="11"/>
  <c r="C96" i="11"/>
  <c r="C97" i="11"/>
  <c r="C98" i="11"/>
  <c r="C99" i="11"/>
  <c r="C100" i="11"/>
  <c r="C101" i="11"/>
  <c r="C102" i="11"/>
  <c r="C103" i="11"/>
  <c r="C104" i="11"/>
  <c r="C105" i="11"/>
  <c r="C106" i="11"/>
  <c r="C107" i="11"/>
  <c r="C108" i="11"/>
  <c r="C109" i="11"/>
  <c r="C110" i="11"/>
  <c r="C111" i="11"/>
  <c r="C112" i="11"/>
  <c r="C113" i="11"/>
  <c r="C114" i="11"/>
  <c r="C115" i="11"/>
  <c r="C116" i="11"/>
  <c r="C117" i="11"/>
  <c r="C118" i="11"/>
  <c r="C119" i="11"/>
  <c r="C120" i="11"/>
  <c r="C121" i="11"/>
  <c r="C122" i="11"/>
  <c r="C123" i="11"/>
  <c r="C124" i="11"/>
  <c r="C125" i="11"/>
  <c r="C126" i="11"/>
  <c r="C127" i="11"/>
  <c r="C128" i="11"/>
  <c r="C129" i="11"/>
  <c r="C130" i="11"/>
  <c r="C131" i="11"/>
  <c r="C132" i="11"/>
  <c r="C133" i="11"/>
  <c r="C134" i="11"/>
  <c r="C135" i="11"/>
  <c r="C136" i="11"/>
  <c r="C137" i="11"/>
  <c r="C138" i="11"/>
  <c r="C139" i="11"/>
  <c r="C140" i="11"/>
  <c r="C141" i="11"/>
  <c r="C142" i="11"/>
  <c r="C143" i="11"/>
  <c r="C144" i="11"/>
  <c r="C145" i="11"/>
  <c r="C146" i="11"/>
  <c r="C147" i="11"/>
  <c r="C148" i="11"/>
  <c r="C149" i="11"/>
  <c r="C150" i="11"/>
  <c r="C151" i="11"/>
  <c r="C152" i="11"/>
  <c r="C153" i="11"/>
  <c r="C154" i="11"/>
  <c r="C155" i="11"/>
  <c r="C156" i="11"/>
  <c r="C157" i="11"/>
  <c r="C158" i="11"/>
  <c r="C159" i="11"/>
  <c r="C160" i="11"/>
  <c r="C161" i="11"/>
  <c r="C162" i="11"/>
  <c r="C163" i="11"/>
  <c r="C164" i="11"/>
  <c r="C165" i="11"/>
  <c r="C166" i="11"/>
  <c r="C167" i="11"/>
  <c r="C168" i="11"/>
  <c r="C169" i="11"/>
  <c r="C170" i="11"/>
  <c r="C171" i="11"/>
  <c r="C172" i="11"/>
  <c r="C173" i="11"/>
  <c r="C174" i="11"/>
  <c r="C175" i="11"/>
  <c r="C176" i="11"/>
  <c r="C177" i="11"/>
  <c r="C178" i="11"/>
  <c r="C179" i="11"/>
  <c r="C180" i="11"/>
  <c r="C181" i="11"/>
  <c r="C182" i="11"/>
  <c r="C183" i="11"/>
  <c r="C184" i="11"/>
  <c r="C185" i="11"/>
  <c r="C186" i="11"/>
  <c r="C187" i="11"/>
  <c r="C188" i="11"/>
  <c r="C189" i="11"/>
  <c r="C190" i="11"/>
  <c r="C191" i="11"/>
  <c r="C192" i="11"/>
  <c r="C193" i="11"/>
  <c r="C194" i="11"/>
  <c r="C195" i="11"/>
  <c r="C196" i="11"/>
  <c r="C197" i="11"/>
  <c r="C198" i="11"/>
  <c r="C199" i="11"/>
  <c r="C200" i="11"/>
  <c r="C201" i="11"/>
  <c r="C202" i="11"/>
  <c r="C203" i="11"/>
  <c r="C204" i="11"/>
  <c r="C205" i="11"/>
  <c r="C206" i="11"/>
  <c r="C207" i="11"/>
  <c r="C208" i="11"/>
  <c r="C209" i="11"/>
  <c r="C210" i="11"/>
  <c r="C211" i="11"/>
  <c r="C212" i="11"/>
  <c r="C213" i="11"/>
  <c r="C214" i="11"/>
  <c r="C215" i="11"/>
  <c r="C216" i="11"/>
  <c r="C217" i="11"/>
  <c r="C218" i="11"/>
  <c r="C219" i="11"/>
  <c r="C220" i="11"/>
  <c r="C221" i="11"/>
  <c r="C222" i="11"/>
  <c r="C223" i="11"/>
  <c r="C224" i="11"/>
  <c r="C225" i="11"/>
  <c r="C226" i="11"/>
  <c r="C227" i="11"/>
  <c r="C228" i="11"/>
  <c r="C229" i="11"/>
  <c r="C230" i="11"/>
  <c r="C231" i="11"/>
  <c r="C232" i="11"/>
  <c r="C233" i="11"/>
  <c r="C234" i="11"/>
  <c r="C235" i="11"/>
  <c r="C236" i="11"/>
  <c r="C237" i="11"/>
  <c r="C238" i="11"/>
  <c r="C239" i="11"/>
  <c r="C240" i="11"/>
  <c r="C241" i="11"/>
  <c r="C242" i="11"/>
  <c r="C243" i="11"/>
  <c r="C244" i="11"/>
  <c r="C245" i="11"/>
  <c r="C246" i="11"/>
  <c r="C247" i="11"/>
  <c r="C248" i="11"/>
  <c r="C249" i="11"/>
  <c r="C250" i="11"/>
  <c r="C251" i="11"/>
  <c r="C252" i="11"/>
  <c r="C253" i="11"/>
  <c r="C254" i="11"/>
  <c r="C255" i="11"/>
  <c r="C256" i="11"/>
  <c r="C257" i="11"/>
  <c r="C258" i="11"/>
  <c r="C259" i="11"/>
  <c r="C260" i="11"/>
  <c r="C261" i="11"/>
  <c r="C262" i="11"/>
  <c r="C263" i="11"/>
  <c r="C264" i="11"/>
  <c r="C265" i="11"/>
  <c r="C266" i="11"/>
  <c r="C267" i="11"/>
  <c r="C268" i="11"/>
  <c r="C269" i="11"/>
  <c r="C270" i="11"/>
  <c r="C271" i="11"/>
  <c r="C272" i="11"/>
  <c r="C273" i="11"/>
  <c r="C274" i="11"/>
  <c r="C275" i="11"/>
  <c r="C276" i="11"/>
  <c r="C277" i="11"/>
  <c r="C278" i="11"/>
  <c r="C279" i="11"/>
  <c r="C280" i="11"/>
  <c r="C281" i="11"/>
  <c r="C282" i="11"/>
  <c r="C283" i="11"/>
  <c r="C284" i="11"/>
  <c r="C285" i="11"/>
  <c r="C286" i="11"/>
  <c r="C287" i="11"/>
  <c r="C288" i="11"/>
  <c r="C289" i="11"/>
  <c r="C290" i="11"/>
  <c r="C291" i="11"/>
  <c r="C292" i="11"/>
  <c r="C293" i="11"/>
  <c r="C294" i="11"/>
  <c r="C295" i="11"/>
  <c r="C296" i="11"/>
  <c r="C297" i="11"/>
  <c r="C298" i="11"/>
  <c r="C299" i="11"/>
  <c r="C300" i="11"/>
  <c r="C301" i="11"/>
  <c r="C302" i="11"/>
  <c r="C303" i="11"/>
  <c r="C304" i="11"/>
  <c r="C305" i="11"/>
  <c r="C306" i="11"/>
  <c r="C307" i="11"/>
  <c r="C308" i="11"/>
  <c r="C309" i="11"/>
  <c r="C310" i="11"/>
  <c r="C311" i="11"/>
  <c r="C312" i="11"/>
  <c r="C313" i="11"/>
  <c r="C314" i="11"/>
  <c r="C315" i="11"/>
  <c r="C316" i="11"/>
  <c r="C317" i="11"/>
  <c r="C318" i="11"/>
  <c r="C319" i="11"/>
  <c r="C320" i="11"/>
  <c r="C321" i="11"/>
  <c r="C322" i="11"/>
  <c r="C323" i="11"/>
  <c r="C324" i="11"/>
  <c r="C325" i="11"/>
  <c r="C326" i="11"/>
  <c r="C327" i="11"/>
  <c r="C328" i="11"/>
  <c r="C329" i="11"/>
  <c r="C330" i="11"/>
  <c r="C331" i="11"/>
  <c r="C332" i="11"/>
  <c r="C333" i="11"/>
  <c r="C334" i="11"/>
  <c r="C335" i="11"/>
  <c r="C336" i="11"/>
  <c r="C337" i="11"/>
  <c r="C338" i="11"/>
  <c r="C339" i="11"/>
  <c r="C340" i="11"/>
  <c r="C341" i="11"/>
  <c r="C342" i="11"/>
  <c r="C343" i="11"/>
  <c r="C344" i="11"/>
  <c r="C345" i="11"/>
  <c r="C346" i="11"/>
  <c r="C347" i="11"/>
  <c r="C348" i="11"/>
  <c r="C349" i="11"/>
  <c r="C350" i="11"/>
  <c r="C351" i="11"/>
  <c r="C352" i="11"/>
  <c r="C353" i="11"/>
  <c r="C354" i="11"/>
  <c r="C355" i="11"/>
  <c r="C356" i="11"/>
  <c r="C357" i="11"/>
  <c r="C358" i="11"/>
  <c r="C359" i="11"/>
  <c r="C360" i="11"/>
  <c r="C361" i="11"/>
  <c r="C362" i="11"/>
  <c r="C363" i="11"/>
  <c r="C364" i="11"/>
  <c r="C365" i="11"/>
  <c r="C366" i="11"/>
  <c r="C367" i="11"/>
  <c r="C368" i="11"/>
  <c r="C369" i="11"/>
  <c r="C370" i="11"/>
  <c r="C371" i="11"/>
  <c r="C372" i="11"/>
  <c r="C373" i="11"/>
  <c r="C374" i="11"/>
  <c r="C375" i="11"/>
  <c r="C376" i="11"/>
  <c r="C377" i="11"/>
  <c r="C378" i="11"/>
  <c r="C379" i="11"/>
  <c r="C380" i="11"/>
  <c r="C381" i="11"/>
  <c r="C382" i="11"/>
  <c r="C383" i="11"/>
  <c r="C384" i="11"/>
  <c r="C385" i="11"/>
  <c r="C386" i="11"/>
  <c r="C387" i="11"/>
  <c r="C388" i="11"/>
  <c r="C389" i="11"/>
  <c r="C390" i="11"/>
  <c r="C391" i="11"/>
  <c r="C392" i="11"/>
  <c r="C393" i="11"/>
  <c r="C394" i="11"/>
  <c r="C395" i="11"/>
  <c r="C396" i="11"/>
  <c r="C397" i="11"/>
  <c r="C398" i="11"/>
  <c r="C399" i="11"/>
  <c r="C400" i="11"/>
  <c r="C401" i="11"/>
  <c r="C402" i="11"/>
  <c r="C403" i="11"/>
  <c r="C404" i="11"/>
  <c r="C405" i="11"/>
  <c r="C406" i="11"/>
  <c r="C407" i="11"/>
  <c r="C408" i="11"/>
  <c r="C409" i="11"/>
  <c r="C410" i="11"/>
  <c r="C411" i="11"/>
  <c r="C412" i="11"/>
  <c r="C413" i="11"/>
  <c r="C414" i="11"/>
  <c r="C415" i="11"/>
  <c r="C416" i="11"/>
  <c r="C417" i="11"/>
  <c r="C418" i="11"/>
  <c r="C419" i="11"/>
  <c r="C420" i="11"/>
  <c r="C421" i="11"/>
  <c r="C422" i="11"/>
  <c r="C423" i="11"/>
  <c r="C424" i="11"/>
  <c r="C425" i="11"/>
  <c r="C426" i="11"/>
  <c r="C427" i="11"/>
  <c r="C428" i="11"/>
  <c r="C429" i="11"/>
  <c r="C430" i="11"/>
  <c r="C431" i="11"/>
  <c r="C432" i="11"/>
  <c r="C433" i="11"/>
  <c r="C434" i="11"/>
  <c r="C435" i="11"/>
  <c r="C436" i="11"/>
  <c r="C437" i="11"/>
  <c r="C438" i="11"/>
  <c r="C439" i="11"/>
  <c r="C440" i="11"/>
  <c r="C441" i="11"/>
  <c r="C442" i="11"/>
  <c r="C443" i="11"/>
  <c r="C444" i="11"/>
  <c r="C445" i="11"/>
  <c r="C446" i="11"/>
  <c r="C447" i="11"/>
  <c r="C448" i="11"/>
  <c r="C449" i="11"/>
  <c r="C450" i="11"/>
  <c r="C451" i="11"/>
  <c r="C452" i="11"/>
  <c r="C453" i="11"/>
  <c r="C454" i="11"/>
  <c r="C455" i="11"/>
  <c r="C456" i="11"/>
  <c r="C457" i="11"/>
  <c r="C458" i="11"/>
  <c r="C459" i="11"/>
  <c r="C460" i="11"/>
  <c r="C461" i="11"/>
  <c r="C462" i="11"/>
  <c r="C463" i="11"/>
  <c r="C464" i="11"/>
  <c r="C465" i="11"/>
  <c r="C466" i="11"/>
  <c r="C467" i="11"/>
  <c r="C468" i="11"/>
  <c r="C469" i="11"/>
  <c r="C470" i="11"/>
  <c r="C471" i="11"/>
  <c r="C472" i="11"/>
  <c r="C473" i="11"/>
  <c r="C474" i="11"/>
  <c r="C475" i="11"/>
  <c r="C476" i="11"/>
  <c r="C477" i="11"/>
  <c r="C478" i="11"/>
  <c r="C479" i="11"/>
  <c r="C480" i="11"/>
  <c r="C481" i="11"/>
  <c r="C482" i="11"/>
  <c r="C483" i="11"/>
  <c r="C484" i="11"/>
  <c r="C485" i="11"/>
  <c r="C486" i="11"/>
  <c r="C487" i="11"/>
  <c r="C488" i="11"/>
  <c r="C489" i="11"/>
  <c r="C490" i="11"/>
  <c r="C491" i="11"/>
  <c r="C492" i="11"/>
  <c r="C493" i="11"/>
  <c r="C494" i="11"/>
  <c r="C495" i="11"/>
  <c r="C496" i="11"/>
  <c r="C497" i="11"/>
  <c r="C498" i="11"/>
  <c r="C499" i="11"/>
  <c r="C500" i="11"/>
  <c r="C501" i="11"/>
  <c r="C502" i="11"/>
  <c r="C503" i="11"/>
  <c r="C504" i="11"/>
  <c r="C505" i="11"/>
  <c r="C506" i="11"/>
  <c r="C507" i="11"/>
  <c r="C508" i="11"/>
  <c r="C509" i="11"/>
  <c r="C510" i="11"/>
  <c r="C511" i="11"/>
  <c r="C512" i="11"/>
  <c r="C513" i="11"/>
  <c r="C514" i="11"/>
  <c r="C515" i="11"/>
  <c r="C516" i="11"/>
  <c r="C517" i="11"/>
  <c r="C518" i="11"/>
  <c r="C519" i="11"/>
  <c r="C520" i="11"/>
  <c r="C521" i="11"/>
  <c r="C522" i="11"/>
  <c r="C523" i="11"/>
  <c r="C524" i="11"/>
  <c r="C525" i="11"/>
  <c r="C526" i="11"/>
  <c r="C527" i="11"/>
  <c r="C528" i="11"/>
  <c r="C529" i="11"/>
  <c r="C530" i="11"/>
  <c r="C531" i="11"/>
  <c r="C532" i="11"/>
  <c r="C533" i="11"/>
  <c r="C534" i="11"/>
  <c r="C535" i="11"/>
  <c r="C536" i="11"/>
  <c r="C537" i="11"/>
  <c r="C538" i="11"/>
  <c r="C539" i="11"/>
  <c r="C540" i="11"/>
  <c r="C541" i="11"/>
  <c r="C542" i="11"/>
  <c r="C543" i="11"/>
  <c r="C544" i="11"/>
  <c r="C545" i="11"/>
  <c r="C546" i="11"/>
  <c r="C547" i="11"/>
  <c r="C548" i="11"/>
  <c r="C549" i="11"/>
  <c r="C550" i="11"/>
  <c r="C551" i="11"/>
  <c r="C552" i="11"/>
  <c r="C553" i="11"/>
  <c r="C554" i="11"/>
  <c r="C555" i="11"/>
  <c r="C556" i="11"/>
  <c r="C557" i="11"/>
  <c r="C558" i="11"/>
  <c r="C559" i="11"/>
  <c r="C560" i="11"/>
  <c r="C561" i="11"/>
  <c r="C562" i="11"/>
  <c r="C563" i="11"/>
  <c r="C564" i="11"/>
  <c r="C565" i="11"/>
  <c r="C566" i="11"/>
  <c r="C567" i="11"/>
  <c r="C568" i="11"/>
  <c r="C569" i="11"/>
  <c r="C570" i="11"/>
  <c r="C571" i="11"/>
  <c r="C572" i="11"/>
  <c r="C573" i="11"/>
  <c r="C574" i="11"/>
  <c r="C575" i="11"/>
  <c r="C576" i="11"/>
  <c r="C577" i="11"/>
  <c r="C578" i="11"/>
  <c r="C579" i="11"/>
  <c r="C580" i="11"/>
  <c r="C581" i="11"/>
  <c r="C582" i="11"/>
  <c r="C583" i="11"/>
  <c r="C584" i="11"/>
  <c r="C585" i="11"/>
  <c r="C586" i="11"/>
  <c r="C587" i="11"/>
  <c r="C588" i="11"/>
  <c r="C589" i="11"/>
  <c r="C590" i="11"/>
  <c r="C591" i="11"/>
  <c r="C592" i="11"/>
  <c r="C593" i="11"/>
  <c r="C594" i="11"/>
  <c r="C595" i="11"/>
  <c r="C596" i="11"/>
  <c r="C597" i="11"/>
  <c r="C598" i="11"/>
  <c r="C599" i="11"/>
  <c r="C600" i="11"/>
  <c r="C601" i="11"/>
  <c r="C602" i="11"/>
  <c r="C603" i="11"/>
  <c r="C604" i="11"/>
  <c r="C605" i="11"/>
  <c r="C606" i="11"/>
  <c r="C607" i="11"/>
  <c r="C608" i="11"/>
  <c r="C609" i="11"/>
  <c r="C610" i="11"/>
  <c r="C611" i="11"/>
  <c r="C612" i="11"/>
  <c r="C613" i="11"/>
  <c r="C614" i="11"/>
  <c r="C615" i="11"/>
  <c r="C616" i="11"/>
  <c r="C617" i="11"/>
  <c r="C618" i="11"/>
  <c r="C619" i="11"/>
  <c r="C620" i="11"/>
  <c r="C621" i="11"/>
  <c r="C622" i="11"/>
  <c r="C623" i="11"/>
  <c r="C624" i="11"/>
  <c r="C625" i="11"/>
  <c r="C626" i="11"/>
  <c r="C627" i="11"/>
  <c r="C628" i="11"/>
  <c r="C629" i="11"/>
  <c r="C630" i="11"/>
  <c r="C631" i="11"/>
  <c r="C632" i="11"/>
  <c r="C633" i="11"/>
  <c r="C634" i="11"/>
  <c r="C635" i="11"/>
  <c r="C636" i="11"/>
  <c r="C637" i="11"/>
  <c r="C638" i="11"/>
  <c r="C639" i="11"/>
  <c r="C640" i="11"/>
  <c r="C641" i="11"/>
  <c r="C642" i="11"/>
  <c r="C643" i="11"/>
  <c r="C644" i="11"/>
  <c r="C645" i="11"/>
  <c r="C646" i="11"/>
  <c r="C647" i="11"/>
  <c r="C648" i="11"/>
  <c r="C649" i="11"/>
  <c r="C650" i="11"/>
  <c r="C651" i="11"/>
  <c r="C652" i="11"/>
  <c r="C653" i="11"/>
  <c r="C654" i="11"/>
  <c r="C655" i="11"/>
  <c r="C656" i="11"/>
  <c r="C657" i="11"/>
  <c r="C658" i="11"/>
  <c r="C659" i="11"/>
  <c r="C660" i="11"/>
  <c r="C661" i="11"/>
  <c r="C662" i="11"/>
  <c r="C663" i="11"/>
  <c r="C664" i="11"/>
  <c r="C665" i="11"/>
  <c r="C666" i="11"/>
  <c r="C667" i="11"/>
  <c r="C668" i="11"/>
  <c r="C669" i="11"/>
  <c r="C670" i="11"/>
  <c r="C671" i="11"/>
  <c r="C672" i="11"/>
  <c r="C673" i="11"/>
  <c r="C674" i="11"/>
  <c r="C675" i="11"/>
  <c r="C676" i="11"/>
  <c r="C677" i="11"/>
  <c r="C678" i="11"/>
  <c r="C679" i="11"/>
  <c r="C680" i="11"/>
  <c r="C681" i="11"/>
  <c r="C682" i="11"/>
  <c r="C683" i="11"/>
  <c r="C684" i="11"/>
  <c r="C685" i="11"/>
  <c r="C686" i="11"/>
  <c r="C687" i="11"/>
  <c r="C688" i="11"/>
  <c r="C689" i="11"/>
  <c r="C690" i="11"/>
  <c r="C691" i="11"/>
  <c r="C692" i="11"/>
  <c r="C693" i="11"/>
  <c r="C694" i="11"/>
  <c r="C695" i="11"/>
  <c r="C696" i="11"/>
  <c r="C697" i="11"/>
  <c r="C698" i="11"/>
  <c r="C699" i="11"/>
  <c r="C700" i="11"/>
  <c r="C701" i="11"/>
  <c r="C702" i="11"/>
  <c r="C703" i="11"/>
  <c r="C704" i="11"/>
  <c r="C705" i="11"/>
  <c r="C706" i="11"/>
  <c r="C707" i="11"/>
  <c r="C708" i="11"/>
  <c r="C709" i="11"/>
  <c r="C710" i="11"/>
  <c r="C711" i="11"/>
  <c r="C712" i="11"/>
  <c r="C713" i="11"/>
  <c r="C714" i="11"/>
  <c r="C715" i="11"/>
  <c r="C716" i="11"/>
  <c r="C717" i="11"/>
  <c r="C718" i="11"/>
  <c r="C719" i="11"/>
  <c r="C720" i="11"/>
  <c r="C721" i="11"/>
  <c r="C722" i="11"/>
  <c r="C723" i="11"/>
  <c r="C724" i="11"/>
  <c r="C725" i="11"/>
  <c r="C726" i="11"/>
  <c r="C727" i="11"/>
  <c r="C728" i="11"/>
  <c r="C729" i="11"/>
  <c r="C730" i="11"/>
  <c r="C731" i="11"/>
  <c r="C732" i="11"/>
  <c r="C733" i="11"/>
  <c r="C734" i="11"/>
  <c r="C735" i="11"/>
  <c r="C736" i="11"/>
  <c r="C737" i="11"/>
  <c r="C738" i="11"/>
  <c r="C739" i="11"/>
  <c r="C740" i="11"/>
  <c r="C741" i="11"/>
  <c r="C742" i="11"/>
  <c r="C743" i="11"/>
  <c r="C744" i="11"/>
  <c r="C745" i="11"/>
  <c r="C746" i="11"/>
  <c r="C747" i="11"/>
  <c r="C748" i="11"/>
  <c r="C749" i="11"/>
  <c r="C750" i="11"/>
  <c r="C751" i="11"/>
  <c r="C752" i="11"/>
  <c r="C753" i="11"/>
  <c r="C754" i="11"/>
  <c r="C755" i="11"/>
  <c r="C756" i="11"/>
  <c r="C757" i="11"/>
  <c r="C758" i="11"/>
  <c r="C759" i="11"/>
  <c r="C760" i="11"/>
  <c r="C761" i="11"/>
  <c r="C762" i="11"/>
  <c r="C763" i="11"/>
  <c r="C764" i="11"/>
  <c r="C765" i="11"/>
  <c r="C766" i="11"/>
  <c r="C767" i="11"/>
  <c r="C768" i="11"/>
  <c r="C769" i="11"/>
  <c r="C770" i="11"/>
  <c r="C771" i="11"/>
  <c r="C772" i="11"/>
  <c r="C773" i="11"/>
  <c r="C774" i="11"/>
  <c r="C775" i="11"/>
  <c r="C776" i="11"/>
  <c r="C777" i="11"/>
  <c r="C778" i="11"/>
  <c r="C779" i="11"/>
  <c r="C780" i="11"/>
  <c r="C781" i="11"/>
  <c r="C782" i="11"/>
  <c r="C783" i="11"/>
  <c r="C784" i="11"/>
  <c r="C785" i="11"/>
  <c r="C786" i="11"/>
  <c r="C787" i="11"/>
  <c r="C788" i="11"/>
  <c r="C789" i="11"/>
  <c r="C790" i="11"/>
  <c r="C791" i="11"/>
  <c r="C792" i="11"/>
  <c r="C793" i="11"/>
  <c r="C794" i="11"/>
  <c r="C795" i="11"/>
  <c r="C796" i="11"/>
  <c r="C797" i="11"/>
  <c r="C798" i="11"/>
  <c r="C799" i="11"/>
  <c r="C800" i="11"/>
  <c r="C801" i="11"/>
  <c r="C802" i="11"/>
  <c r="C803" i="11"/>
  <c r="C804" i="11"/>
  <c r="C805" i="11"/>
  <c r="C806" i="11"/>
  <c r="C807" i="11"/>
  <c r="C808" i="11"/>
  <c r="C809" i="11"/>
  <c r="C810" i="11"/>
  <c r="C811" i="11"/>
  <c r="C812" i="11"/>
  <c r="C813" i="11"/>
  <c r="C814" i="11"/>
  <c r="C815" i="11"/>
  <c r="C816" i="11"/>
  <c r="C817" i="11"/>
  <c r="C818" i="11"/>
  <c r="C819" i="11"/>
  <c r="C820" i="11"/>
  <c r="C821" i="11"/>
  <c r="C822" i="11"/>
  <c r="C823" i="11"/>
  <c r="C824" i="11"/>
  <c r="C825" i="11"/>
  <c r="C826" i="11"/>
  <c r="C827" i="11"/>
  <c r="C828" i="11"/>
  <c r="C829" i="11"/>
  <c r="C830" i="11"/>
  <c r="C831" i="11"/>
  <c r="C832" i="11"/>
  <c r="C833" i="11"/>
  <c r="C834" i="11"/>
  <c r="C835" i="11"/>
  <c r="C836" i="11"/>
  <c r="C837" i="11"/>
  <c r="C838" i="11"/>
  <c r="C839" i="11"/>
  <c r="C840" i="11"/>
  <c r="C841" i="11"/>
  <c r="C842" i="11"/>
  <c r="C843" i="11"/>
  <c r="C844" i="11"/>
  <c r="C845" i="11"/>
  <c r="C846" i="11"/>
  <c r="C847" i="11"/>
  <c r="C848" i="11"/>
  <c r="C849" i="11"/>
  <c r="C850" i="11"/>
  <c r="C851" i="11"/>
  <c r="C852" i="11"/>
  <c r="C853" i="11"/>
  <c r="C854" i="11"/>
  <c r="C855" i="11"/>
  <c r="C856" i="11"/>
  <c r="C857" i="11"/>
  <c r="C858" i="11"/>
  <c r="C859" i="11"/>
  <c r="C860" i="11"/>
  <c r="C861" i="11"/>
  <c r="C862" i="11"/>
  <c r="C863" i="11"/>
  <c r="C864" i="11"/>
  <c r="C865" i="11"/>
  <c r="C866" i="11"/>
  <c r="C867" i="11"/>
  <c r="C868" i="11"/>
  <c r="C869" i="11"/>
  <c r="C870" i="11"/>
  <c r="C871" i="11"/>
  <c r="C872" i="11"/>
  <c r="C873" i="11"/>
  <c r="C874" i="11"/>
  <c r="C875" i="11"/>
  <c r="C876" i="11"/>
  <c r="C877" i="11"/>
  <c r="C878" i="11"/>
  <c r="C879" i="11"/>
  <c r="C880" i="11"/>
  <c r="C881" i="11"/>
  <c r="C882" i="11"/>
  <c r="C883" i="11"/>
  <c r="C884" i="11"/>
  <c r="C885" i="11"/>
  <c r="C886" i="11"/>
  <c r="C887" i="11"/>
  <c r="C888" i="11"/>
  <c r="C889" i="11"/>
  <c r="C890" i="11"/>
  <c r="C891" i="11"/>
  <c r="C892" i="11"/>
  <c r="C893" i="11"/>
  <c r="C894" i="11"/>
  <c r="C895" i="11"/>
  <c r="C896" i="11"/>
  <c r="C897" i="11"/>
  <c r="C898" i="11"/>
  <c r="C899" i="11"/>
  <c r="C900" i="11"/>
  <c r="C901" i="11"/>
  <c r="C902" i="11"/>
  <c r="C903" i="11"/>
  <c r="C904" i="11"/>
  <c r="C905" i="11"/>
  <c r="C906" i="11"/>
  <c r="C907" i="11"/>
  <c r="C908" i="11"/>
  <c r="C909" i="11"/>
  <c r="C910" i="11"/>
  <c r="C911" i="11"/>
  <c r="C912" i="11"/>
  <c r="C913" i="11"/>
  <c r="C914" i="11"/>
  <c r="C915" i="11"/>
  <c r="C916" i="11"/>
  <c r="C917" i="11"/>
  <c r="C918" i="11"/>
  <c r="C919" i="11"/>
  <c r="C920" i="11"/>
  <c r="C921" i="11"/>
  <c r="C922" i="11"/>
  <c r="C923" i="11"/>
  <c r="C924" i="11"/>
  <c r="C925" i="11"/>
  <c r="C926" i="11"/>
  <c r="C927" i="11"/>
  <c r="C928" i="11"/>
  <c r="C929" i="11"/>
  <c r="C930" i="11"/>
  <c r="C931" i="11"/>
  <c r="C932" i="11"/>
  <c r="C933" i="11"/>
  <c r="C934" i="11"/>
  <c r="C935" i="11"/>
  <c r="C936" i="11"/>
  <c r="C937" i="11"/>
  <c r="C938" i="11"/>
  <c r="C939" i="11"/>
  <c r="C940" i="11"/>
  <c r="C941" i="11"/>
  <c r="C942" i="11"/>
  <c r="C943" i="11"/>
  <c r="C944" i="11"/>
  <c r="C945" i="11"/>
  <c r="C946" i="11"/>
  <c r="C947" i="11"/>
  <c r="C948" i="11"/>
  <c r="C949" i="11"/>
  <c r="C950" i="11"/>
  <c r="C951" i="11"/>
  <c r="C952" i="11"/>
  <c r="C953" i="11"/>
  <c r="C954" i="11"/>
  <c r="C955" i="11"/>
  <c r="C956" i="11"/>
  <c r="C957" i="11"/>
  <c r="C958" i="11"/>
  <c r="C959" i="11"/>
  <c r="C960" i="11"/>
  <c r="C961" i="11"/>
  <c r="C962" i="11"/>
  <c r="C963" i="11"/>
  <c r="C964" i="11"/>
  <c r="C965" i="11"/>
  <c r="C966" i="11"/>
  <c r="C967" i="11"/>
  <c r="C968" i="11"/>
  <c r="C969" i="11"/>
  <c r="C970" i="11"/>
  <c r="C971" i="11"/>
  <c r="C972" i="11"/>
  <c r="C973" i="11"/>
  <c r="C974" i="11"/>
  <c r="C975" i="11"/>
  <c r="C976" i="11"/>
  <c r="C977" i="11"/>
  <c r="C978" i="11"/>
  <c r="C979" i="11"/>
  <c r="C980" i="11"/>
  <c r="C981" i="11"/>
  <c r="C982" i="11"/>
  <c r="C983" i="11"/>
  <c r="C984" i="11"/>
  <c r="C985" i="11"/>
  <c r="C986" i="11"/>
  <c r="C987" i="11"/>
  <c r="C988" i="11"/>
  <c r="C989" i="11"/>
  <c r="C990" i="11"/>
  <c r="C991" i="11"/>
  <c r="C992" i="11"/>
  <c r="C993" i="11"/>
  <c r="C994" i="11"/>
  <c r="C995" i="11"/>
  <c r="C996" i="11"/>
  <c r="C997" i="11"/>
  <c r="C998" i="11"/>
  <c r="C999" i="11"/>
  <c r="C1000" i="11"/>
  <c r="C1001" i="11"/>
  <c r="C1002" i="11"/>
  <c r="C1003" i="11"/>
  <c r="C1004" i="11"/>
  <c r="C1005" i="11"/>
  <c r="C1006" i="11"/>
  <c r="C1007" i="11"/>
  <c r="C1008" i="11"/>
  <c r="C1009" i="11"/>
  <c r="C1010" i="11"/>
  <c r="C1011" i="11"/>
  <c r="C1012" i="11"/>
  <c r="C1013" i="11"/>
  <c r="C1014" i="11"/>
  <c r="C1015" i="11"/>
  <c r="C1016" i="11"/>
  <c r="C1017" i="11"/>
  <c r="C1018" i="11"/>
  <c r="C1019" i="11"/>
  <c r="C1020" i="11"/>
  <c r="C1021" i="11"/>
  <c r="C1022" i="11"/>
  <c r="C1023" i="11"/>
  <c r="C1024" i="11"/>
  <c r="C1025" i="11"/>
  <c r="C1026" i="11"/>
  <c r="C1027" i="11"/>
  <c r="C1028" i="11"/>
  <c r="C1029" i="11"/>
  <c r="C1030" i="11"/>
  <c r="C1031" i="11"/>
  <c r="C1032" i="11"/>
  <c r="C1033" i="11"/>
  <c r="C1034" i="11"/>
  <c r="C1035" i="11"/>
  <c r="C1036" i="11"/>
  <c r="C1037" i="11"/>
  <c r="C1038" i="11"/>
  <c r="C1039" i="11"/>
  <c r="C1040" i="11"/>
  <c r="C1041" i="11"/>
  <c r="C1042" i="11"/>
  <c r="C1043" i="11"/>
  <c r="C1044" i="11"/>
  <c r="C1045" i="11"/>
  <c r="C1046" i="11"/>
  <c r="C1047" i="11"/>
  <c r="C1048" i="11"/>
  <c r="C1049" i="11"/>
  <c r="C1050" i="11"/>
  <c r="C1051" i="11"/>
  <c r="C1052" i="11"/>
  <c r="C1053" i="11"/>
  <c r="C1054" i="11"/>
  <c r="C1055" i="11"/>
  <c r="C1056" i="11"/>
  <c r="C1057" i="11"/>
  <c r="C1058" i="11"/>
  <c r="C1059" i="11"/>
  <c r="C1060" i="11"/>
  <c r="C1061" i="11"/>
  <c r="C1062" i="11"/>
  <c r="C1063" i="11"/>
  <c r="C1064" i="11"/>
  <c r="C1065" i="11"/>
  <c r="C1066" i="11"/>
  <c r="C1067" i="11"/>
  <c r="C1068" i="11"/>
  <c r="C1069" i="11"/>
  <c r="C1070" i="11"/>
  <c r="C1071" i="11"/>
  <c r="C1072" i="11"/>
  <c r="C1073" i="11"/>
  <c r="C1074" i="11"/>
  <c r="C1075" i="11"/>
  <c r="C1076" i="11"/>
  <c r="C1077" i="11"/>
  <c r="C1078" i="11"/>
  <c r="C1079" i="11"/>
  <c r="C1080" i="11"/>
  <c r="C1081" i="11"/>
  <c r="C1082" i="11"/>
  <c r="C1083" i="11"/>
  <c r="C1084" i="11"/>
  <c r="C1085" i="11"/>
  <c r="C1086" i="11"/>
  <c r="C1087" i="11"/>
  <c r="C1088" i="11"/>
  <c r="C1089" i="11"/>
  <c r="C1090" i="11"/>
  <c r="C1091" i="11"/>
  <c r="C1092" i="11"/>
  <c r="C1093" i="11"/>
  <c r="C1094" i="11"/>
  <c r="C1095" i="11"/>
  <c r="C1096" i="11"/>
  <c r="C1097" i="11"/>
  <c r="C1098" i="11"/>
  <c r="C1099" i="11"/>
  <c r="C1100" i="11"/>
  <c r="C1101" i="11"/>
  <c r="C1102" i="11"/>
  <c r="C1103" i="11"/>
  <c r="C1104" i="11"/>
  <c r="C1105" i="11"/>
  <c r="C1106" i="11"/>
  <c r="C1107" i="11"/>
  <c r="C1108" i="11"/>
  <c r="C1109" i="11"/>
  <c r="C1110" i="11"/>
  <c r="C1111" i="11"/>
  <c r="C1112" i="11"/>
  <c r="C1113" i="11"/>
  <c r="C1114" i="11"/>
  <c r="C1115" i="11"/>
  <c r="C1116" i="11"/>
  <c r="C1117" i="11"/>
  <c r="C1118" i="11"/>
  <c r="C1119" i="11"/>
  <c r="C1120" i="11"/>
  <c r="C1121" i="11"/>
  <c r="C1122" i="11"/>
  <c r="C1123" i="11"/>
  <c r="C1124" i="11"/>
  <c r="C1125" i="11"/>
  <c r="C1126" i="11"/>
  <c r="C1127" i="11"/>
  <c r="C1128" i="11"/>
  <c r="C1129" i="11"/>
  <c r="C1130" i="11"/>
  <c r="C1131" i="11"/>
  <c r="C1132" i="11"/>
  <c r="C1133" i="11"/>
  <c r="C1134" i="11"/>
  <c r="C1135" i="11"/>
  <c r="C1136" i="11"/>
  <c r="C1137" i="11"/>
  <c r="C1138" i="11"/>
  <c r="C1139" i="11"/>
  <c r="C1140" i="11"/>
  <c r="C1141" i="11"/>
  <c r="C1142" i="11"/>
  <c r="C1143" i="11"/>
  <c r="C1144" i="11"/>
  <c r="C1145" i="11"/>
  <c r="C1146" i="11"/>
  <c r="C1147" i="11"/>
  <c r="C1148" i="11"/>
  <c r="C1149" i="11"/>
  <c r="C1150" i="11"/>
  <c r="C1151" i="11"/>
  <c r="C1152" i="11"/>
  <c r="C1153" i="11"/>
  <c r="C1154" i="11"/>
  <c r="C1155" i="11"/>
  <c r="C1156" i="11"/>
  <c r="C1157" i="11"/>
  <c r="C1158" i="11"/>
  <c r="C1159" i="11"/>
  <c r="C1160" i="11"/>
  <c r="C1161" i="11"/>
  <c r="C1162" i="11"/>
  <c r="C1163" i="11"/>
  <c r="C1164" i="11"/>
  <c r="C1165" i="11"/>
  <c r="C1166" i="11"/>
  <c r="C1167" i="11"/>
  <c r="C1168" i="11"/>
  <c r="C1169" i="11"/>
  <c r="C1170" i="11"/>
  <c r="C1171" i="11"/>
  <c r="C1172" i="11"/>
  <c r="C1173" i="11"/>
  <c r="C1174" i="11"/>
  <c r="C1175" i="11"/>
  <c r="C1176" i="11"/>
  <c r="C1177" i="11"/>
  <c r="C1178" i="11"/>
  <c r="C1179" i="11"/>
  <c r="C1180" i="11"/>
  <c r="C1181" i="11"/>
  <c r="C1182" i="11"/>
  <c r="C1183" i="11"/>
  <c r="C1184" i="11"/>
  <c r="C1185" i="11"/>
  <c r="C1186" i="11"/>
  <c r="C1187" i="11"/>
  <c r="C1188" i="11"/>
  <c r="C1189" i="11"/>
  <c r="C1190" i="11"/>
  <c r="C1191" i="11"/>
  <c r="C1192" i="11"/>
  <c r="C1193" i="11"/>
  <c r="C1194" i="11"/>
  <c r="C1195" i="11"/>
  <c r="C1196" i="11"/>
  <c r="C1197" i="11"/>
  <c r="C1198" i="11"/>
  <c r="C1199" i="11"/>
  <c r="C1200" i="11"/>
  <c r="C1201" i="11"/>
  <c r="C1202" i="11"/>
  <c r="C1203" i="11"/>
  <c r="C1204" i="11"/>
  <c r="C1205" i="11"/>
  <c r="C1206" i="11"/>
  <c r="C1207" i="11"/>
  <c r="C1208" i="11"/>
  <c r="C1209" i="11"/>
  <c r="C1210" i="11"/>
  <c r="C1211" i="11"/>
  <c r="C1212" i="11"/>
  <c r="C1213" i="11"/>
  <c r="C1214" i="11"/>
  <c r="C1215" i="11"/>
  <c r="C1216" i="11"/>
  <c r="C1217" i="11"/>
  <c r="C1218" i="11"/>
  <c r="C1219" i="11"/>
  <c r="C1220" i="11"/>
  <c r="C1221" i="11"/>
  <c r="C1222" i="11"/>
  <c r="C1223" i="11"/>
  <c r="C1224" i="11"/>
  <c r="C1225" i="11"/>
  <c r="C1226" i="11"/>
  <c r="C1227" i="11"/>
  <c r="C1228" i="11"/>
  <c r="C1229" i="11"/>
  <c r="C1230" i="11"/>
  <c r="C1231" i="11"/>
  <c r="C1232" i="11"/>
  <c r="C1233" i="11"/>
  <c r="C1234" i="11"/>
  <c r="C1235" i="11"/>
  <c r="C1236" i="11"/>
  <c r="C1237" i="11"/>
  <c r="C1238" i="11"/>
  <c r="C1239" i="11"/>
  <c r="C1240" i="11"/>
  <c r="C1241" i="11"/>
  <c r="C1242" i="11"/>
  <c r="C1243" i="11"/>
  <c r="C1244" i="11"/>
  <c r="C1245" i="11"/>
  <c r="C1246" i="11"/>
  <c r="C1247" i="11"/>
  <c r="C1248" i="11"/>
  <c r="C1249" i="11"/>
  <c r="C1250" i="11"/>
  <c r="C1251" i="11"/>
  <c r="C1252" i="11"/>
  <c r="C1253" i="11"/>
  <c r="C1254" i="11"/>
  <c r="C1255" i="11"/>
  <c r="C1256" i="11"/>
  <c r="C1257" i="11"/>
  <c r="C1258" i="11"/>
  <c r="C1259" i="11"/>
  <c r="C1260" i="11"/>
  <c r="C1261" i="11"/>
  <c r="C1262" i="11"/>
  <c r="C1263" i="11"/>
  <c r="C1264" i="11"/>
  <c r="C1265" i="11"/>
  <c r="C1266" i="11"/>
  <c r="C1267" i="11"/>
  <c r="C1268" i="11"/>
  <c r="C1269" i="11"/>
  <c r="C1270" i="11"/>
  <c r="C1271" i="11"/>
  <c r="C1272" i="11"/>
  <c r="C1273" i="11"/>
  <c r="C1274" i="11"/>
  <c r="C1275" i="11"/>
  <c r="C1276" i="11"/>
  <c r="C1277" i="11"/>
  <c r="C1278" i="11"/>
  <c r="C1279" i="11"/>
  <c r="C1280" i="11"/>
  <c r="C1281" i="11"/>
  <c r="C1282" i="11"/>
  <c r="C1283" i="11"/>
  <c r="C1284" i="11"/>
  <c r="C1285" i="11"/>
  <c r="C1286" i="11"/>
  <c r="C1287" i="11"/>
  <c r="C1288" i="11"/>
  <c r="C1289" i="11"/>
  <c r="C1290" i="11"/>
  <c r="C1291" i="11"/>
  <c r="C1292" i="11"/>
  <c r="C1293" i="11"/>
  <c r="C1294" i="11"/>
  <c r="C1295" i="11"/>
  <c r="C1296" i="11"/>
  <c r="C1297" i="11"/>
  <c r="C1298" i="11"/>
  <c r="C1299" i="11"/>
  <c r="C1300" i="11"/>
  <c r="C1301" i="11"/>
  <c r="C1302" i="11"/>
  <c r="C1303" i="11"/>
  <c r="C1304" i="11"/>
  <c r="C1305" i="11"/>
  <c r="C1306" i="11"/>
  <c r="C1307" i="11"/>
  <c r="C1308" i="11"/>
  <c r="C1309" i="11"/>
  <c r="C1310" i="11"/>
  <c r="C1311" i="11"/>
  <c r="C1312" i="11"/>
  <c r="C1313" i="11"/>
  <c r="C1314" i="11"/>
  <c r="C1315" i="11"/>
  <c r="C1316" i="11"/>
  <c r="C1317" i="11"/>
  <c r="C1318" i="11"/>
  <c r="C1319" i="11"/>
  <c r="C1320" i="11"/>
  <c r="C1321" i="11"/>
  <c r="C1322" i="11"/>
  <c r="C1323" i="11"/>
  <c r="C1324" i="11"/>
  <c r="C1325" i="11"/>
  <c r="C1326" i="11"/>
  <c r="C1327" i="11"/>
  <c r="C1328" i="11"/>
  <c r="C1329" i="11"/>
  <c r="C1330" i="11"/>
  <c r="C1331" i="11"/>
  <c r="C1332" i="11"/>
  <c r="C1333" i="11"/>
  <c r="C1334" i="11"/>
  <c r="C1335" i="11"/>
  <c r="C1336" i="11"/>
  <c r="C1337" i="11"/>
  <c r="C1338" i="11"/>
  <c r="C1339" i="11"/>
  <c r="C1340" i="11"/>
  <c r="C1341" i="11"/>
  <c r="C1342" i="11"/>
  <c r="C1343" i="11"/>
  <c r="C1344" i="11"/>
  <c r="C1345" i="11"/>
  <c r="C1346" i="11"/>
  <c r="C1347" i="11"/>
  <c r="C1348" i="11"/>
  <c r="C1349" i="11"/>
  <c r="C1350" i="11"/>
  <c r="C1351" i="11"/>
  <c r="C1352" i="11"/>
  <c r="C1353" i="11"/>
  <c r="C1354" i="11"/>
  <c r="C1355" i="11"/>
  <c r="C1356" i="11"/>
  <c r="C1357" i="11"/>
  <c r="C1358" i="11"/>
  <c r="C1359" i="11"/>
  <c r="C1360" i="11"/>
  <c r="C1361" i="11"/>
  <c r="C1362" i="11"/>
  <c r="C1363" i="11"/>
  <c r="C1364" i="11"/>
  <c r="C1365" i="11"/>
  <c r="C1366" i="11"/>
  <c r="C1367" i="11"/>
  <c r="C1368" i="11"/>
  <c r="C1369" i="11"/>
  <c r="C1370" i="11"/>
  <c r="C1371" i="11"/>
  <c r="C1372" i="11"/>
  <c r="C1373" i="11"/>
  <c r="C1374" i="11"/>
  <c r="C1375" i="11"/>
  <c r="C1376" i="11"/>
  <c r="C1377" i="11"/>
  <c r="C1378" i="11"/>
  <c r="C1379" i="11"/>
  <c r="C1380" i="11"/>
  <c r="C1381" i="11"/>
  <c r="C1382" i="11"/>
  <c r="C1383" i="11"/>
  <c r="C1384" i="11"/>
  <c r="C1385" i="11"/>
  <c r="C1386" i="11"/>
  <c r="C1387" i="11"/>
  <c r="C1388" i="11"/>
  <c r="C1389" i="11"/>
  <c r="C1390" i="11"/>
  <c r="C1391" i="11"/>
  <c r="C1392" i="11"/>
  <c r="C1393" i="11"/>
  <c r="C1394" i="11"/>
  <c r="C1395" i="11"/>
  <c r="C1396" i="11"/>
  <c r="C1397" i="11"/>
  <c r="C1398" i="11"/>
  <c r="C1399" i="11"/>
  <c r="C1400" i="11"/>
  <c r="C1401" i="11"/>
  <c r="C1402" i="11"/>
  <c r="C1403" i="11"/>
  <c r="C1404" i="11"/>
  <c r="C1405" i="11"/>
  <c r="C1406" i="11"/>
  <c r="C1407" i="11"/>
  <c r="C1408" i="11"/>
  <c r="C1409" i="11"/>
  <c r="C1410" i="11"/>
  <c r="C1411" i="11"/>
  <c r="C1412" i="11"/>
  <c r="C1413" i="11"/>
  <c r="C1414" i="11"/>
  <c r="C1415" i="11"/>
  <c r="C1416" i="11"/>
  <c r="C1417" i="11"/>
  <c r="C1418" i="11"/>
  <c r="C1419" i="11"/>
  <c r="C1420" i="11"/>
  <c r="C1421" i="11"/>
  <c r="C1422" i="11"/>
  <c r="C1423" i="11"/>
  <c r="C1424" i="11"/>
  <c r="C1425" i="11"/>
  <c r="C1426" i="11"/>
  <c r="C1427" i="11"/>
  <c r="C1428" i="11"/>
  <c r="C1429" i="11"/>
  <c r="C1430" i="11"/>
  <c r="C1431" i="11"/>
  <c r="C1432" i="11"/>
  <c r="C1433" i="11"/>
  <c r="C1434" i="11"/>
  <c r="C1435" i="11"/>
  <c r="C1436" i="11"/>
  <c r="C1437" i="11"/>
  <c r="C1438" i="11"/>
  <c r="C1439" i="11"/>
  <c r="C1440" i="11"/>
  <c r="C1441" i="11"/>
  <c r="C1442" i="11"/>
  <c r="C1443" i="11"/>
  <c r="C1444" i="11"/>
  <c r="C1445" i="11"/>
  <c r="C1446" i="11"/>
  <c r="C1447" i="11"/>
  <c r="C1448" i="11"/>
  <c r="C1449" i="11"/>
  <c r="C1450" i="11"/>
  <c r="C1451" i="11"/>
  <c r="C1452" i="11"/>
  <c r="C1453" i="11"/>
  <c r="C1454" i="11"/>
  <c r="C1455" i="11"/>
  <c r="C1456" i="11"/>
  <c r="C1457" i="11"/>
  <c r="C1458" i="11"/>
  <c r="C1459" i="11"/>
  <c r="C1460" i="11"/>
  <c r="C1461" i="11"/>
  <c r="C1462" i="11"/>
  <c r="C1463" i="11"/>
  <c r="C1464" i="11"/>
  <c r="C1465" i="11"/>
  <c r="C1466" i="11"/>
  <c r="C1467" i="11"/>
  <c r="C1468" i="11"/>
  <c r="C1469" i="11"/>
  <c r="C1470" i="11"/>
  <c r="C1471" i="11"/>
  <c r="C1472" i="11"/>
  <c r="C1473" i="11"/>
  <c r="C1474" i="11"/>
  <c r="C1475" i="11"/>
  <c r="C1476" i="11"/>
  <c r="C1477" i="11"/>
  <c r="C1478" i="11"/>
  <c r="C1479" i="11"/>
  <c r="C1480" i="11"/>
  <c r="C1481" i="11"/>
  <c r="C1482" i="11"/>
  <c r="C1483" i="11"/>
  <c r="C1484" i="11"/>
  <c r="C1485" i="11"/>
  <c r="C1486" i="11"/>
  <c r="C1487" i="11"/>
  <c r="C1488" i="11"/>
  <c r="C1489" i="11"/>
  <c r="C1490" i="11"/>
  <c r="C1491" i="11"/>
  <c r="C1492" i="11"/>
  <c r="C1493" i="11"/>
  <c r="C1494" i="11"/>
  <c r="C1495" i="11"/>
  <c r="C1496" i="11"/>
  <c r="C1497" i="11"/>
  <c r="C1498" i="11"/>
  <c r="C1499" i="11"/>
  <c r="C1500" i="11"/>
  <c r="C1501" i="11"/>
  <c r="C1502" i="11"/>
  <c r="C1503" i="11"/>
  <c r="C1504" i="11"/>
  <c r="C1505" i="11"/>
  <c r="C1506" i="11"/>
  <c r="C1507" i="11"/>
  <c r="C1508" i="11"/>
  <c r="C1509" i="11"/>
  <c r="C1510" i="11"/>
  <c r="C1511" i="11"/>
  <c r="C1512" i="11"/>
  <c r="C1513" i="11"/>
  <c r="C1514" i="11"/>
  <c r="C1515" i="11"/>
  <c r="C1516" i="11"/>
  <c r="C1517" i="11"/>
  <c r="C1518" i="11"/>
  <c r="C1519" i="11"/>
  <c r="C1520" i="11"/>
  <c r="C1521" i="11"/>
  <c r="C1522" i="11"/>
  <c r="C1523" i="11"/>
  <c r="C1524" i="11"/>
  <c r="C1525" i="11"/>
  <c r="C1526" i="11"/>
  <c r="C1527" i="11"/>
  <c r="C1528" i="11"/>
  <c r="C1529" i="11"/>
  <c r="C1530" i="11"/>
  <c r="C1531" i="11"/>
  <c r="C1532" i="11"/>
  <c r="C1533" i="11"/>
  <c r="C1534" i="11"/>
  <c r="C1535" i="11"/>
  <c r="C1536" i="11"/>
  <c r="C1537" i="11"/>
  <c r="C1538" i="11"/>
  <c r="C1539" i="11"/>
  <c r="C1540" i="11"/>
  <c r="C1541" i="11"/>
  <c r="C1542" i="11"/>
  <c r="C1543" i="11"/>
  <c r="C1544" i="11"/>
  <c r="C1545" i="11"/>
  <c r="C1546" i="11"/>
  <c r="C1547" i="11"/>
  <c r="C1548" i="11"/>
  <c r="C1549" i="11"/>
  <c r="C1550" i="11"/>
  <c r="C1551" i="11"/>
  <c r="C1552" i="11"/>
  <c r="C1553" i="11"/>
  <c r="C1554" i="11"/>
  <c r="C1555" i="11"/>
  <c r="C1556" i="11"/>
  <c r="C1557" i="11"/>
  <c r="C1558" i="11"/>
  <c r="C1559" i="11"/>
  <c r="C1560" i="11"/>
  <c r="C1561" i="11"/>
  <c r="C1562" i="11"/>
  <c r="C1563" i="11"/>
  <c r="C1564" i="11"/>
  <c r="C1565" i="11"/>
  <c r="C1566" i="11"/>
  <c r="C1567" i="11"/>
  <c r="C1568" i="11"/>
  <c r="C1569" i="11"/>
  <c r="C1570" i="11"/>
  <c r="C1571" i="11"/>
  <c r="C1572" i="11"/>
  <c r="C1573" i="11"/>
  <c r="C1574" i="11"/>
  <c r="C1575" i="11"/>
  <c r="C1576" i="11"/>
  <c r="C1577" i="11"/>
  <c r="C1578" i="11"/>
  <c r="C1579" i="11"/>
  <c r="C1580" i="11"/>
  <c r="C1581" i="11"/>
  <c r="C1582" i="11"/>
  <c r="C1583" i="11"/>
  <c r="C1584" i="11"/>
  <c r="C1585" i="11"/>
  <c r="C1586" i="11"/>
  <c r="C1587" i="11"/>
  <c r="C1588" i="11"/>
  <c r="C1589" i="11"/>
  <c r="C1590" i="11"/>
  <c r="C1591" i="11"/>
  <c r="C1592" i="11"/>
  <c r="C1593" i="11"/>
  <c r="C1594" i="11"/>
  <c r="C1595" i="11"/>
  <c r="C1596" i="11"/>
  <c r="C1597" i="11"/>
  <c r="C1598" i="11"/>
  <c r="C1599" i="11"/>
  <c r="C1600" i="11"/>
  <c r="C1601" i="11"/>
  <c r="C1602" i="11"/>
  <c r="C1603" i="11"/>
  <c r="C1604" i="11"/>
  <c r="C1605" i="11"/>
  <c r="C1606" i="11"/>
  <c r="C1607" i="11"/>
  <c r="C1608" i="11"/>
  <c r="C1609" i="11"/>
  <c r="C1610" i="11"/>
  <c r="C1611" i="11"/>
  <c r="C1612" i="11"/>
  <c r="C1613" i="11"/>
  <c r="C1614" i="11"/>
  <c r="C1615" i="11"/>
  <c r="C1616" i="11"/>
  <c r="C1617" i="11"/>
  <c r="C1618" i="11"/>
  <c r="C1619" i="11"/>
  <c r="C1620" i="11"/>
  <c r="C1621" i="11"/>
  <c r="C1622" i="11"/>
  <c r="C1623" i="11"/>
  <c r="C1624" i="11"/>
  <c r="C1625" i="11"/>
  <c r="C1626" i="11"/>
  <c r="C1627" i="11"/>
  <c r="C1628" i="11"/>
  <c r="C1629" i="11"/>
  <c r="C1630" i="11"/>
  <c r="C1631" i="11"/>
  <c r="C1632" i="11"/>
  <c r="C1633" i="11"/>
  <c r="C1634" i="11"/>
  <c r="C1635" i="11"/>
  <c r="C1636" i="11"/>
  <c r="C1637" i="11"/>
  <c r="C1638" i="11"/>
  <c r="C1639" i="11"/>
  <c r="C1640" i="11"/>
  <c r="C1641" i="11"/>
  <c r="C1642" i="11"/>
  <c r="C1643" i="11"/>
  <c r="C1644" i="11"/>
  <c r="C1645" i="11"/>
  <c r="C1646" i="11"/>
  <c r="C1647" i="11"/>
  <c r="C1648" i="11"/>
  <c r="C1649" i="11"/>
  <c r="C1650" i="11"/>
  <c r="C1651" i="11"/>
  <c r="C1652" i="11"/>
  <c r="C1653" i="11"/>
  <c r="C1654" i="11"/>
  <c r="C1655" i="11"/>
  <c r="C1656" i="11"/>
  <c r="C1657" i="11"/>
  <c r="C1658" i="11"/>
  <c r="C1659" i="11"/>
  <c r="C1660" i="11"/>
  <c r="C1661" i="11"/>
  <c r="C1662" i="11"/>
  <c r="C1663" i="11"/>
  <c r="C1664" i="11"/>
  <c r="C1665" i="11"/>
  <c r="C1666" i="11"/>
  <c r="C1667" i="11"/>
  <c r="C1668" i="11"/>
  <c r="C1669" i="11"/>
  <c r="C1670" i="11"/>
  <c r="C1671" i="11"/>
  <c r="C1672" i="11"/>
  <c r="C1673" i="11"/>
  <c r="C1674" i="11"/>
  <c r="C1675" i="11"/>
  <c r="C1676" i="11"/>
  <c r="C1677" i="11"/>
  <c r="C1678" i="11"/>
  <c r="C1679" i="11"/>
  <c r="C1680" i="11"/>
  <c r="C1681" i="11"/>
  <c r="C1682" i="11"/>
  <c r="C1683" i="11"/>
  <c r="C1684" i="11"/>
  <c r="C1685" i="11"/>
  <c r="C1686" i="11"/>
  <c r="C1687" i="11"/>
  <c r="C1688" i="11"/>
  <c r="C1689" i="11"/>
  <c r="C1690" i="11"/>
  <c r="C1691" i="11"/>
  <c r="C1692" i="11"/>
  <c r="C1693" i="11"/>
  <c r="C1694" i="11"/>
  <c r="C1695" i="11"/>
  <c r="C1696" i="11"/>
  <c r="C1697" i="11"/>
  <c r="C1698" i="11"/>
  <c r="C1699" i="11"/>
  <c r="C1700" i="11"/>
  <c r="C1701" i="11"/>
  <c r="C1702" i="11"/>
  <c r="C1703" i="11"/>
  <c r="C1704" i="11"/>
  <c r="C1705" i="11"/>
  <c r="C1706" i="11"/>
  <c r="C1707" i="11"/>
  <c r="C1708" i="11"/>
  <c r="C1709" i="11"/>
  <c r="C1710" i="11"/>
  <c r="C1711" i="11"/>
  <c r="C1712" i="11"/>
  <c r="C1713" i="11"/>
  <c r="C1714" i="11"/>
  <c r="C1715" i="11"/>
  <c r="C1716" i="11"/>
  <c r="C1717" i="11"/>
  <c r="C1718" i="11"/>
  <c r="C1719" i="11"/>
  <c r="C1720" i="11"/>
  <c r="C1721" i="11"/>
  <c r="C1722" i="11"/>
  <c r="C1723" i="11"/>
  <c r="C1724" i="11"/>
  <c r="C1725" i="11"/>
  <c r="C1726" i="11"/>
  <c r="C1727" i="11"/>
  <c r="C1728" i="11"/>
  <c r="C1729" i="11"/>
  <c r="C1730" i="11"/>
  <c r="C1731" i="11"/>
  <c r="C1732" i="11"/>
  <c r="C1733" i="11"/>
  <c r="C1734" i="11"/>
  <c r="C1735" i="11"/>
  <c r="C1736" i="11"/>
  <c r="C1737" i="11"/>
  <c r="C1738" i="11"/>
  <c r="C1739" i="11"/>
  <c r="C1740" i="11"/>
  <c r="C1741" i="11"/>
  <c r="C1742" i="11"/>
  <c r="C1743" i="11"/>
  <c r="C1744" i="11"/>
  <c r="C1745" i="11"/>
  <c r="C1746" i="11"/>
  <c r="C1747" i="11"/>
  <c r="C1748" i="11"/>
  <c r="C1749" i="11"/>
  <c r="C1750" i="11"/>
  <c r="C1751" i="11"/>
  <c r="C1752" i="11"/>
  <c r="C1753" i="11"/>
  <c r="C1754" i="11"/>
  <c r="C1755" i="11"/>
  <c r="C1756" i="11"/>
  <c r="C1757" i="11"/>
  <c r="C1758" i="11"/>
  <c r="C1759" i="11"/>
  <c r="C1760" i="11"/>
  <c r="C1761" i="11"/>
  <c r="C1762" i="11"/>
  <c r="C1763" i="11"/>
  <c r="C1764" i="11"/>
  <c r="C1765" i="11"/>
  <c r="C1766" i="11"/>
  <c r="C1767" i="11"/>
  <c r="C1768" i="11"/>
  <c r="C1769" i="11"/>
  <c r="C1770" i="11"/>
  <c r="C1771" i="11"/>
  <c r="C1772" i="11"/>
  <c r="C1773" i="11"/>
  <c r="C1774" i="11"/>
  <c r="C1775" i="11"/>
  <c r="C1776" i="11"/>
  <c r="C1777" i="11"/>
  <c r="C1778" i="11"/>
  <c r="C1779" i="11"/>
  <c r="C1780" i="11"/>
  <c r="C1781" i="11"/>
  <c r="C1782" i="11"/>
  <c r="C1783" i="11"/>
  <c r="C1784" i="11"/>
  <c r="C1785" i="11"/>
  <c r="C1786" i="11"/>
  <c r="C1787" i="11"/>
  <c r="C1788" i="11"/>
  <c r="C1789" i="11"/>
  <c r="C1790" i="11"/>
  <c r="C1791" i="11"/>
  <c r="C1792" i="11"/>
  <c r="C1793" i="11"/>
  <c r="C1794" i="11"/>
  <c r="C1795" i="11"/>
  <c r="C1796" i="11"/>
  <c r="C1797" i="11"/>
  <c r="C1798" i="11"/>
  <c r="C1799" i="11"/>
  <c r="C1800" i="11"/>
  <c r="C1801" i="11"/>
  <c r="C1802" i="11"/>
  <c r="C1803" i="11"/>
  <c r="C1804" i="11"/>
  <c r="C1805" i="11"/>
  <c r="C1806" i="11"/>
  <c r="C1807" i="11"/>
  <c r="C1808" i="11"/>
  <c r="C1809" i="11"/>
  <c r="C1810" i="11"/>
  <c r="C1811" i="11"/>
  <c r="C1812" i="11"/>
  <c r="C1813" i="11"/>
  <c r="C1814" i="11"/>
  <c r="C1815" i="11"/>
  <c r="C1816" i="11"/>
  <c r="C1817" i="11"/>
  <c r="C1818" i="11"/>
  <c r="C1819" i="11"/>
  <c r="C1820" i="11"/>
  <c r="C1821" i="11"/>
  <c r="C1822" i="11"/>
  <c r="C1823" i="11"/>
  <c r="C1824" i="11"/>
  <c r="C1825" i="11"/>
  <c r="C1826" i="11"/>
  <c r="C1827" i="11"/>
  <c r="C1828" i="11"/>
  <c r="C1829" i="11"/>
  <c r="C1830" i="11"/>
  <c r="C1831" i="11"/>
  <c r="C1832" i="11"/>
  <c r="C1833" i="11"/>
  <c r="C1834" i="11"/>
  <c r="C1835" i="11"/>
  <c r="C1836" i="11"/>
  <c r="C1837" i="11"/>
  <c r="C1838" i="11"/>
  <c r="C1839" i="11"/>
  <c r="C1840" i="11"/>
  <c r="C1841" i="11"/>
  <c r="C1842" i="11"/>
  <c r="C1843" i="11"/>
  <c r="C1844" i="11"/>
  <c r="C1845" i="11"/>
  <c r="C1846" i="11"/>
  <c r="C1847" i="11"/>
  <c r="C1848" i="11"/>
  <c r="C1849" i="11"/>
  <c r="C1850" i="11"/>
  <c r="C1851" i="11"/>
  <c r="C1852" i="11"/>
  <c r="C1853" i="11"/>
  <c r="C1854" i="11"/>
  <c r="C1855" i="11"/>
  <c r="C1856" i="11"/>
  <c r="C1857" i="11"/>
  <c r="C1858" i="11"/>
  <c r="C1859" i="11"/>
  <c r="C1860" i="11"/>
  <c r="C1861" i="11"/>
  <c r="C1862" i="11"/>
  <c r="C1863" i="11"/>
  <c r="C1864" i="11"/>
  <c r="C1865" i="11"/>
  <c r="C1866" i="11"/>
  <c r="C1867" i="11"/>
  <c r="C1868" i="11"/>
  <c r="C1869" i="11"/>
  <c r="C1870" i="11"/>
  <c r="C1871" i="11"/>
  <c r="C1872" i="11"/>
  <c r="C1873" i="11"/>
  <c r="C1874" i="11"/>
  <c r="C1875" i="11"/>
  <c r="C1876" i="11"/>
  <c r="C1877" i="11"/>
  <c r="C1878" i="11"/>
  <c r="C1879" i="11"/>
  <c r="C1880" i="11"/>
  <c r="C1881" i="11"/>
  <c r="C1882" i="11"/>
  <c r="C1883" i="11"/>
  <c r="C1884" i="11"/>
  <c r="C1885" i="11"/>
  <c r="C1886" i="11"/>
  <c r="C1887" i="11"/>
  <c r="C1888" i="11"/>
  <c r="C1889" i="11"/>
  <c r="C1890" i="11"/>
  <c r="C1891" i="11"/>
  <c r="C1892" i="11"/>
  <c r="C1893" i="11"/>
  <c r="C1894" i="11"/>
  <c r="C1895" i="11"/>
  <c r="C1896" i="11"/>
  <c r="C1897" i="11"/>
  <c r="C1898" i="11"/>
  <c r="C1899" i="11"/>
  <c r="C1900" i="11"/>
  <c r="C1901" i="11"/>
  <c r="C1902" i="11"/>
  <c r="C1903" i="11"/>
  <c r="C1904" i="11"/>
  <c r="C1905" i="11"/>
  <c r="C1906" i="11"/>
  <c r="C1907" i="11"/>
  <c r="C1908" i="11"/>
  <c r="C1909" i="11"/>
  <c r="C1910" i="11"/>
  <c r="C1911" i="11"/>
  <c r="C1912" i="11"/>
  <c r="C1913" i="11"/>
  <c r="C1914" i="11"/>
  <c r="C1915" i="11"/>
  <c r="C1916" i="11"/>
  <c r="C1917" i="11"/>
  <c r="C1918" i="11"/>
  <c r="C1919" i="11"/>
  <c r="C1920" i="11"/>
  <c r="C1921" i="11"/>
  <c r="C1922" i="11"/>
  <c r="C1923" i="11"/>
  <c r="C1924" i="11"/>
  <c r="C1925" i="11"/>
  <c r="C1926" i="11"/>
  <c r="C1927" i="11"/>
  <c r="C1928" i="11"/>
  <c r="C1929" i="11"/>
  <c r="C1930" i="11"/>
  <c r="C1931" i="11"/>
  <c r="C1932" i="11"/>
  <c r="C1933" i="11"/>
  <c r="C1934" i="11"/>
  <c r="C1935" i="11"/>
  <c r="C1936" i="11"/>
  <c r="C1937" i="11"/>
  <c r="C1938" i="11"/>
  <c r="C1939" i="11"/>
  <c r="C1940" i="11"/>
  <c r="C1941" i="11"/>
  <c r="C1942" i="11"/>
  <c r="C1943" i="11"/>
  <c r="C1944" i="11"/>
  <c r="C1945" i="11"/>
  <c r="C1946" i="11"/>
  <c r="C1947" i="11"/>
  <c r="C1948" i="11"/>
  <c r="C1949" i="11"/>
  <c r="C1950" i="11"/>
  <c r="C1951" i="11"/>
  <c r="C1952" i="11"/>
  <c r="C1953" i="11"/>
  <c r="C1954" i="11"/>
  <c r="C1955" i="11"/>
  <c r="C1956" i="11"/>
  <c r="C1957" i="11"/>
  <c r="C1958" i="11"/>
  <c r="C1959" i="11"/>
  <c r="C1960" i="11"/>
  <c r="C1961" i="11"/>
  <c r="C1962" i="11"/>
  <c r="C1963" i="11"/>
  <c r="C1964" i="11"/>
  <c r="C1965" i="11"/>
  <c r="C1966" i="11"/>
  <c r="C1967" i="11"/>
  <c r="C1968" i="11"/>
  <c r="C1969" i="11"/>
  <c r="C1970" i="11"/>
  <c r="C1971" i="11"/>
  <c r="C1972" i="11"/>
  <c r="C1973" i="11"/>
  <c r="C1974" i="11"/>
  <c r="C1975" i="11"/>
  <c r="C1976" i="11"/>
  <c r="C1977" i="11"/>
  <c r="C1978" i="11"/>
  <c r="C1979" i="11"/>
  <c r="C1980" i="11"/>
  <c r="C1981" i="11"/>
  <c r="C1982" i="11"/>
  <c r="C1983" i="11"/>
  <c r="C1984" i="11"/>
  <c r="C1985" i="11"/>
  <c r="C1986" i="11"/>
  <c r="C1987" i="11"/>
  <c r="C1988" i="11"/>
  <c r="C1989" i="11"/>
  <c r="C1990" i="11"/>
  <c r="C1991" i="11"/>
  <c r="C1992" i="11"/>
  <c r="C1993" i="11"/>
  <c r="C1994" i="11"/>
  <c r="C1995" i="11"/>
  <c r="C1996" i="11"/>
  <c r="C1997" i="11"/>
  <c r="C1998" i="11"/>
  <c r="C1999" i="11"/>
  <c r="C2000" i="11"/>
  <c r="C1" i="11"/>
  <c r="C4" i="1"/>
  <c r="T4" i="1" s="1"/>
  <c r="C5" i="1"/>
  <c r="T5" i="1" s="1"/>
  <c r="C6" i="1"/>
  <c r="T6" i="1" s="1"/>
  <c r="C7" i="1"/>
  <c r="T7" i="1" s="1"/>
  <c r="C8" i="1"/>
  <c r="T8" i="1" s="1"/>
  <c r="C9" i="1"/>
  <c r="T9" i="1" s="1"/>
  <c r="C10" i="1"/>
  <c r="T10" i="1" s="1"/>
  <c r="C11" i="1"/>
  <c r="T11" i="1" s="1"/>
  <c r="C12" i="1"/>
  <c r="T12" i="1" s="1"/>
  <c r="C13" i="1"/>
  <c r="T13" i="1" s="1"/>
  <c r="C14" i="1"/>
  <c r="T14" i="1" s="1"/>
  <c r="C15" i="1"/>
  <c r="T15" i="1" s="1"/>
  <c r="C16" i="1"/>
  <c r="T16" i="1" s="1"/>
  <c r="C17" i="1"/>
  <c r="T17" i="1" s="1"/>
  <c r="C18" i="1"/>
  <c r="T18" i="1" s="1"/>
  <c r="C19" i="1"/>
  <c r="T19" i="1" s="1"/>
  <c r="C20" i="1"/>
  <c r="T20" i="1" s="1"/>
  <c r="C21" i="1"/>
  <c r="T21" i="1" s="1"/>
  <c r="C22" i="1"/>
  <c r="T22" i="1" s="1"/>
  <c r="C23" i="1"/>
  <c r="T23" i="1" s="1"/>
  <c r="C24" i="1"/>
  <c r="T24" i="1" s="1"/>
  <c r="C25" i="1"/>
  <c r="T25" i="1" s="1"/>
  <c r="C26" i="1"/>
  <c r="T26" i="1" s="1"/>
  <c r="C27" i="1"/>
  <c r="T27" i="1" s="1"/>
  <c r="C28" i="1"/>
  <c r="T28" i="1" s="1"/>
  <c r="C29" i="1"/>
  <c r="T29" i="1" s="1"/>
  <c r="C30" i="1"/>
  <c r="T30" i="1" s="1"/>
  <c r="C31" i="1"/>
  <c r="T31" i="1" s="1"/>
  <c r="C32" i="1"/>
  <c r="T32" i="1"/>
  <c r="C33" i="1"/>
  <c r="T33" i="1" s="1"/>
  <c r="C34" i="1"/>
  <c r="T34" i="1" s="1"/>
  <c r="C35" i="1"/>
  <c r="T35" i="1" s="1"/>
  <c r="C36" i="1"/>
  <c r="T36" i="1" s="1"/>
  <c r="C37" i="1"/>
  <c r="T37" i="1" s="1"/>
  <c r="C38" i="1"/>
  <c r="T38" i="1"/>
  <c r="C39" i="1"/>
  <c r="T39" i="1" s="1"/>
  <c r="C40" i="1"/>
  <c r="T40" i="1"/>
  <c r="C41" i="1"/>
  <c r="T41" i="1" s="1"/>
  <c r="C42" i="1"/>
  <c r="T42" i="1" s="1"/>
  <c r="C43" i="1"/>
  <c r="T43" i="1" s="1"/>
  <c r="C44" i="1"/>
  <c r="T44" i="1"/>
  <c r="C45" i="1"/>
  <c r="T45" i="1" s="1"/>
  <c r="C46" i="1"/>
  <c r="T46" i="1" s="1"/>
  <c r="C47" i="1"/>
  <c r="T47" i="1" s="1"/>
  <c r="C48" i="1"/>
  <c r="T48" i="1" s="1"/>
  <c r="C49" i="1"/>
  <c r="T49" i="1" s="1"/>
  <c r="C50" i="1"/>
  <c r="T50" i="1" s="1"/>
  <c r="C51" i="1"/>
  <c r="T51" i="1" s="1"/>
  <c r="C52" i="1"/>
  <c r="T52" i="1" s="1"/>
  <c r="C53" i="1"/>
  <c r="T53" i="1" s="1"/>
  <c r="C54" i="1"/>
  <c r="T54" i="1" s="1"/>
  <c r="C55" i="1"/>
  <c r="T55" i="1" s="1"/>
  <c r="C56" i="1"/>
  <c r="T56" i="1" s="1"/>
  <c r="C57" i="1"/>
  <c r="T57" i="1" s="1"/>
  <c r="C58" i="1"/>
  <c r="T58" i="1" s="1"/>
  <c r="C59" i="1"/>
  <c r="T59" i="1" s="1"/>
  <c r="C60" i="1"/>
  <c r="T60" i="1" s="1"/>
  <c r="C61" i="1"/>
  <c r="T61" i="1" s="1"/>
  <c r="C62" i="1"/>
  <c r="T62" i="1" s="1"/>
  <c r="C63" i="1"/>
  <c r="T63" i="1" s="1"/>
  <c r="C64" i="1"/>
  <c r="T64" i="1"/>
  <c r="C65" i="1"/>
  <c r="T65" i="1" s="1"/>
  <c r="C66" i="1"/>
  <c r="T66" i="1" s="1"/>
  <c r="C67" i="1"/>
  <c r="T67" i="1" s="1"/>
  <c r="C68" i="1"/>
  <c r="T68" i="1" s="1"/>
  <c r="C69" i="1"/>
  <c r="T69" i="1" s="1"/>
  <c r="C70" i="1"/>
  <c r="T70" i="1" s="1"/>
  <c r="C71" i="1"/>
  <c r="T71" i="1" s="1"/>
  <c r="C72" i="1"/>
  <c r="T72" i="1"/>
  <c r="C73" i="1"/>
  <c r="T73" i="1" s="1"/>
  <c r="C74" i="1"/>
  <c r="T74" i="1" s="1"/>
  <c r="C75" i="1"/>
  <c r="T75" i="1" s="1"/>
  <c r="C76" i="1"/>
  <c r="T76" i="1"/>
  <c r="C77" i="1"/>
  <c r="T77" i="1" s="1"/>
  <c r="C78" i="1"/>
  <c r="T78" i="1" s="1"/>
  <c r="C79" i="1"/>
  <c r="T79" i="1" s="1"/>
  <c r="C80" i="1"/>
  <c r="T80" i="1" s="1"/>
  <c r="C81" i="1"/>
  <c r="T81" i="1" s="1"/>
  <c r="C82" i="1"/>
  <c r="T82" i="1" s="1"/>
  <c r="C83" i="1"/>
  <c r="T83" i="1" s="1"/>
  <c r="C84" i="1"/>
  <c r="T84" i="1" s="1"/>
  <c r="C85" i="1"/>
  <c r="T85" i="1" s="1"/>
  <c r="C86" i="1"/>
  <c r="T86" i="1" s="1"/>
  <c r="C87" i="1"/>
  <c r="T87" i="1" s="1"/>
  <c r="C88" i="1"/>
  <c r="T88" i="1" s="1"/>
  <c r="C89" i="1"/>
  <c r="T89" i="1" s="1"/>
  <c r="C90" i="1"/>
  <c r="T90" i="1" s="1"/>
  <c r="C91" i="1"/>
  <c r="T91" i="1" s="1"/>
  <c r="C92" i="1"/>
  <c r="T92" i="1" s="1"/>
  <c r="C93" i="1"/>
  <c r="T93" i="1" s="1"/>
  <c r="C94" i="1"/>
  <c r="T94" i="1" s="1"/>
  <c r="C95" i="1"/>
  <c r="T95" i="1" s="1"/>
  <c r="C96" i="1"/>
  <c r="T96" i="1"/>
  <c r="C97" i="1"/>
  <c r="T97" i="1" s="1"/>
  <c r="C98" i="1"/>
  <c r="T98" i="1" s="1"/>
  <c r="C99" i="1"/>
  <c r="T99" i="1" s="1"/>
  <c r="C100" i="1"/>
  <c r="T100" i="1"/>
  <c r="C101" i="1"/>
  <c r="T101" i="1" s="1"/>
  <c r="C102" i="1"/>
  <c r="T102" i="1" s="1"/>
  <c r="C103" i="1"/>
  <c r="T103" i="1" s="1"/>
  <c r="C104" i="1"/>
  <c r="T104" i="1"/>
  <c r="C105" i="1"/>
  <c r="T105" i="1" s="1"/>
  <c r="C106" i="1"/>
  <c r="T106" i="1" s="1"/>
  <c r="C107" i="1"/>
  <c r="T107" i="1" s="1"/>
  <c r="C108" i="1"/>
  <c r="T108" i="1"/>
  <c r="C109" i="1"/>
  <c r="T109" i="1" s="1"/>
  <c r="C110" i="1"/>
  <c r="T110" i="1" s="1"/>
  <c r="C111" i="1"/>
  <c r="T111" i="1" s="1"/>
  <c r="C112" i="1"/>
  <c r="T112" i="1" s="1"/>
  <c r="C113" i="1"/>
  <c r="T113" i="1" s="1"/>
  <c r="C114" i="1"/>
  <c r="T114" i="1" s="1"/>
  <c r="C115" i="1"/>
  <c r="T115" i="1" s="1"/>
  <c r="C116" i="1"/>
  <c r="T116" i="1" s="1"/>
  <c r="C117" i="1"/>
  <c r="T117" i="1" s="1"/>
  <c r="C118" i="1"/>
  <c r="T118" i="1" s="1"/>
  <c r="C119" i="1"/>
  <c r="T119" i="1" s="1"/>
  <c r="C120" i="1"/>
  <c r="T120" i="1" s="1"/>
  <c r="C121" i="1"/>
  <c r="T121" i="1" s="1"/>
  <c r="C122" i="1"/>
  <c r="T122" i="1" s="1"/>
  <c r="C123" i="1"/>
  <c r="T123" i="1" s="1"/>
  <c r="C124" i="1"/>
  <c r="T124" i="1" s="1"/>
  <c r="C125" i="1"/>
  <c r="T125" i="1" s="1"/>
  <c r="C126" i="1"/>
  <c r="T126" i="1" s="1"/>
  <c r="C127" i="1"/>
  <c r="T127" i="1" s="1"/>
  <c r="C128" i="1"/>
  <c r="T128" i="1"/>
  <c r="C129" i="1"/>
  <c r="T129" i="1" s="1"/>
  <c r="C130" i="1"/>
  <c r="T130" i="1" s="1"/>
  <c r="C131" i="1"/>
  <c r="T131" i="1" s="1"/>
  <c r="C132" i="1"/>
  <c r="T132" i="1"/>
  <c r="C133" i="1"/>
  <c r="T133" i="1" s="1"/>
  <c r="C134" i="1"/>
  <c r="T134" i="1" s="1"/>
  <c r="C135" i="1"/>
  <c r="T135" i="1" s="1"/>
  <c r="C136" i="1"/>
  <c r="T136" i="1" s="1"/>
  <c r="C137" i="1"/>
  <c r="T137" i="1" s="1"/>
  <c r="C138" i="1"/>
  <c r="T138" i="1" s="1"/>
  <c r="C139" i="1"/>
  <c r="T139" i="1" s="1"/>
  <c r="C140" i="1"/>
  <c r="T140" i="1" s="1"/>
  <c r="C141" i="1"/>
  <c r="T141" i="1" s="1"/>
  <c r="C142" i="1"/>
  <c r="T142" i="1" s="1"/>
  <c r="C143" i="1"/>
  <c r="T143" i="1" s="1"/>
  <c r="C144" i="1"/>
  <c r="T144" i="1" s="1"/>
  <c r="C145" i="1"/>
  <c r="T145" i="1" s="1"/>
  <c r="C146" i="1"/>
  <c r="T146" i="1" s="1"/>
  <c r="C147" i="1"/>
  <c r="T147" i="1" s="1"/>
  <c r="C148" i="1"/>
  <c r="T148" i="1" s="1"/>
  <c r="C149" i="1"/>
  <c r="T149" i="1" s="1"/>
  <c r="C150" i="1"/>
  <c r="T150" i="1"/>
  <c r="C151" i="1"/>
  <c r="T151" i="1" s="1"/>
  <c r="C152" i="1"/>
  <c r="T152" i="1" s="1"/>
  <c r="C153" i="1"/>
  <c r="T153" i="1" s="1"/>
  <c r="C154" i="1"/>
  <c r="T154" i="1" s="1"/>
  <c r="C155" i="1"/>
  <c r="T155" i="1" s="1"/>
  <c r="C156" i="1"/>
  <c r="T156" i="1" s="1"/>
  <c r="C157" i="1"/>
  <c r="T157" i="1" s="1"/>
  <c r="C158" i="1"/>
  <c r="T158" i="1" s="1"/>
  <c r="C159" i="1"/>
  <c r="T159" i="1" s="1"/>
  <c r="C160" i="1"/>
  <c r="T160" i="1" s="1"/>
  <c r="C161" i="1"/>
  <c r="T161" i="1" s="1"/>
  <c r="C162" i="1"/>
  <c r="T162" i="1" s="1"/>
  <c r="C163" i="1"/>
  <c r="T163" i="1" s="1"/>
  <c r="C164" i="1"/>
  <c r="T164" i="1" s="1"/>
  <c r="C165" i="1"/>
  <c r="T165" i="1" s="1"/>
  <c r="C166" i="1"/>
  <c r="T166" i="1"/>
  <c r="C167" i="1"/>
  <c r="T167" i="1" s="1"/>
  <c r="C168" i="1"/>
  <c r="T168" i="1" s="1"/>
  <c r="C169" i="1"/>
  <c r="T169" i="1" s="1"/>
  <c r="C170" i="1"/>
  <c r="T170" i="1" s="1"/>
  <c r="C171" i="1"/>
  <c r="T171" i="1" s="1"/>
  <c r="C172" i="1"/>
  <c r="T172" i="1" s="1"/>
  <c r="C173" i="1"/>
  <c r="T173" i="1" s="1"/>
  <c r="C174" i="1"/>
  <c r="T174" i="1" s="1"/>
  <c r="C175" i="1"/>
  <c r="T175" i="1" s="1"/>
  <c r="C176" i="1"/>
  <c r="T176" i="1" s="1"/>
  <c r="C177" i="1"/>
  <c r="T177" i="1" s="1"/>
  <c r="C178" i="1"/>
  <c r="T178" i="1" s="1"/>
  <c r="C179" i="1"/>
  <c r="T179" i="1" s="1"/>
  <c r="C180" i="1"/>
  <c r="T180" i="1" s="1"/>
  <c r="C181" i="1"/>
  <c r="T181" i="1" s="1"/>
  <c r="C182" i="1"/>
  <c r="T182" i="1"/>
  <c r="C183" i="1"/>
  <c r="T183" i="1" s="1"/>
  <c r="C184" i="1"/>
  <c r="T184" i="1" s="1"/>
  <c r="C185" i="1"/>
  <c r="T185" i="1" s="1"/>
  <c r="C186" i="1"/>
  <c r="T186" i="1" s="1"/>
  <c r="C187" i="1"/>
  <c r="T187" i="1" s="1"/>
  <c r="C188" i="1"/>
  <c r="T188" i="1" s="1"/>
  <c r="C189" i="1"/>
  <c r="T189" i="1" s="1"/>
  <c r="C190" i="1"/>
  <c r="T190" i="1" s="1"/>
  <c r="C191" i="1"/>
  <c r="T191" i="1" s="1"/>
  <c r="C192" i="1"/>
  <c r="T192" i="1" s="1"/>
  <c r="C193" i="1"/>
  <c r="T193" i="1" s="1"/>
  <c r="C194" i="1"/>
  <c r="T194" i="1" s="1"/>
  <c r="C195" i="1"/>
  <c r="T195" i="1" s="1"/>
  <c r="C196" i="1"/>
  <c r="T196" i="1" s="1"/>
  <c r="C197" i="1"/>
  <c r="T197" i="1" s="1"/>
  <c r="C198" i="1"/>
  <c r="T198" i="1"/>
  <c r="C199" i="1"/>
  <c r="T199" i="1" s="1"/>
  <c r="C200" i="1"/>
  <c r="T200" i="1" s="1"/>
  <c r="C201" i="1"/>
  <c r="T201" i="1" s="1"/>
  <c r="C202" i="1"/>
  <c r="T202" i="1" s="1"/>
  <c r="C203" i="1"/>
  <c r="T203" i="1" s="1"/>
  <c r="C204" i="1"/>
  <c r="T204" i="1" s="1"/>
  <c r="C205" i="1"/>
  <c r="T205" i="1" s="1"/>
  <c r="C206" i="1"/>
  <c r="T206" i="1" s="1"/>
  <c r="C207" i="1"/>
  <c r="T207" i="1" s="1"/>
  <c r="C208" i="1"/>
  <c r="T208" i="1" s="1"/>
  <c r="C209" i="1"/>
  <c r="T209" i="1" s="1"/>
  <c r="C210" i="1"/>
  <c r="T210" i="1" s="1"/>
  <c r="C211" i="1"/>
  <c r="T211" i="1" s="1"/>
  <c r="C212" i="1"/>
  <c r="T212" i="1" s="1"/>
  <c r="C213" i="1"/>
  <c r="T213" i="1" s="1"/>
  <c r="C214" i="1"/>
  <c r="T214" i="1" s="1"/>
  <c r="C215" i="1"/>
  <c r="T215" i="1" s="1"/>
  <c r="C216" i="1"/>
  <c r="T216" i="1" s="1"/>
  <c r="C217" i="1"/>
  <c r="T217" i="1" s="1"/>
  <c r="C218" i="1"/>
  <c r="T218" i="1" s="1"/>
  <c r="C219" i="1"/>
  <c r="T219" i="1" s="1"/>
  <c r="C220" i="1"/>
  <c r="T220" i="1" s="1"/>
  <c r="C221" i="1"/>
  <c r="T221" i="1" s="1"/>
  <c r="C222" i="1"/>
  <c r="T222" i="1"/>
  <c r="C223" i="1"/>
  <c r="T223" i="1" s="1"/>
  <c r="C224" i="1"/>
  <c r="T224" i="1" s="1"/>
  <c r="C225" i="1"/>
  <c r="T225" i="1" s="1"/>
  <c r="C226" i="1"/>
  <c r="T226" i="1" s="1"/>
  <c r="C227" i="1"/>
  <c r="T227" i="1" s="1"/>
  <c r="C228" i="1"/>
  <c r="T228" i="1" s="1"/>
  <c r="C229" i="1"/>
  <c r="T229" i="1" s="1"/>
  <c r="C230" i="1"/>
  <c r="T230" i="1" s="1"/>
  <c r="C231" i="1"/>
  <c r="T231" i="1" s="1"/>
  <c r="C232" i="1"/>
  <c r="T232" i="1" s="1"/>
  <c r="C233" i="1"/>
  <c r="T233" i="1" s="1"/>
  <c r="C234" i="1"/>
  <c r="T234" i="1" s="1"/>
  <c r="C235" i="1"/>
  <c r="T235" i="1" s="1"/>
  <c r="C236" i="1"/>
  <c r="T236" i="1" s="1"/>
  <c r="C237" i="1"/>
  <c r="T237" i="1" s="1"/>
  <c r="C238" i="1"/>
  <c r="T238" i="1"/>
  <c r="C239" i="1"/>
  <c r="T239" i="1" s="1"/>
  <c r="C240" i="1"/>
  <c r="T240" i="1" s="1"/>
  <c r="C241" i="1"/>
  <c r="T241" i="1" s="1"/>
  <c r="C242" i="1"/>
  <c r="T242" i="1" s="1"/>
  <c r="C243" i="1"/>
  <c r="T243" i="1" s="1"/>
  <c r="C244" i="1"/>
  <c r="T244" i="1" s="1"/>
  <c r="C245" i="1"/>
  <c r="T245" i="1" s="1"/>
  <c r="C246" i="1"/>
  <c r="T246" i="1"/>
  <c r="C247" i="1"/>
  <c r="T247" i="1" s="1"/>
  <c r="C248" i="1"/>
  <c r="T248" i="1" s="1"/>
  <c r="C249" i="1"/>
  <c r="T249" i="1" s="1"/>
  <c r="C250" i="1"/>
  <c r="T250" i="1" s="1"/>
  <c r="C251" i="1"/>
  <c r="T251" i="1" s="1"/>
  <c r="C252" i="1"/>
  <c r="T252" i="1" s="1"/>
  <c r="C253" i="1"/>
  <c r="T253" i="1" s="1"/>
  <c r="C254" i="1"/>
  <c r="T254" i="1" s="1"/>
  <c r="C255" i="1"/>
  <c r="T255" i="1" s="1"/>
  <c r="C256" i="1"/>
  <c r="T256" i="1" s="1"/>
  <c r="C257" i="1"/>
  <c r="T257" i="1" s="1"/>
  <c r="C258" i="1"/>
  <c r="T258" i="1" s="1"/>
  <c r="C259" i="1"/>
  <c r="T259" i="1" s="1"/>
  <c r="C260" i="1"/>
  <c r="T260" i="1" s="1"/>
  <c r="C261" i="1"/>
  <c r="T261" i="1" s="1"/>
  <c r="C262" i="1"/>
  <c r="T262" i="1"/>
  <c r="C263" i="1"/>
  <c r="T263" i="1" s="1"/>
  <c r="C264" i="1"/>
  <c r="T264" i="1" s="1"/>
  <c r="C265" i="1"/>
  <c r="T265" i="1" s="1"/>
  <c r="C266" i="1"/>
  <c r="T266" i="1" s="1"/>
  <c r="C267" i="1"/>
  <c r="T267" i="1" s="1"/>
  <c r="C268" i="1"/>
  <c r="T268" i="1" s="1"/>
  <c r="C269" i="1"/>
  <c r="T269" i="1" s="1"/>
  <c r="C270" i="1"/>
  <c r="T270" i="1" s="1"/>
  <c r="C271" i="1"/>
  <c r="T271" i="1" s="1"/>
  <c r="C272" i="1"/>
  <c r="T272" i="1" s="1"/>
  <c r="C273" i="1"/>
  <c r="T273" i="1" s="1"/>
  <c r="C274" i="1"/>
  <c r="T274" i="1" s="1"/>
  <c r="C275" i="1"/>
  <c r="T275" i="1" s="1"/>
  <c r="C276" i="1"/>
  <c r="T276" i="1" s="1"/>
  <c r="C277" i="1"/>
  <c r="T277" i="1" s="1"/>
  <c r="C278" i="1"/>
  <c r="T278" i="1" s="1"/>
  <c r="C279" i="1"/>
  <c r="T279" i="1" s="1"/>
  <c r="C280" i="1"/>
  <c r="T280" i="1" s="1"/>
  <c r="C281" i="1"/>
  <c r="T281" i="1" s="1"/>
  <c r="C282" i="1"/>
  <c r="T282" i="1" s="1"/>
  <c r="C283" i="1"/>
  <c r="T283" i="1" s="1"/>
  <c r="C284" i="1"/>
  <c r="T284" i="1" s="1"/>
  <c r="C285" i="1"/>
  <c r="T285" i="1" s="1"/>
  <c r="C286" i="1"/>
  <c r="T286" i="1"/>
  <c r="C287" i="1"/>
  <c r="T287" i="1" s="1"/>
  <c r="C288" i="1"/>
  <c r="T288" i="1" s="1"/>
  <c r="C289" i="1"/>
  <c r="T289" i="1" s="1"/>
  <c r="C290" i="1"/>
  <c r="T290" i="1" s="1"/>
  <c r="C291" i="1"/>
  <c r="T291" i="1" s="1"/>
  <c r="C292" i="1"/>
  <c r="T292" i="1" s="1"/>
  <c r="C293" i="1"/>
  <c r="T293" i="1" s="1"/>
  <c r="C294" i="1"/>
  <c r="T294" i="1" s="1"/>
  <c r="C295" i="1"/>
  <c r="T295" i="1" s="1"/>
  <c r="C296" i="1"/>
  <c r="T296" i="1" s="1"/>
  <c r="C297" i="1"/>
  <c r="T297" i="1" s="1"/>
  <c r="C298" i="1"/>
  <c r="T298" i="1" s="1"/>
  <c r="C299" i="1"/>
  <c r="T299" i="1" s="1"/>
  <c r="C300" i="1"/>
  <c r="T300" i="1" s="1"/>
  <c r="C301" i="1"/>
  <c r="T301" i="1" s="1"/>
  <c r="C302" i="1"/>
  <c r="T302" i="1"/>
  <c r="C303" i="1"/>
  <c r="T303" i="1" s="1"/>
  <c r="C304" i="1"/>
  <c r="T304" i="1" s="1"/>
  <c r="C305" i="1"/>
  <c r="T305" i="1" s="1"/>
  <c r="C306" i="1"/>
  <c r="T306" i="1" s="1"/>
  <c r="C307" i="1"/>
  <c r="T307" i="1" s="1"/>
  <c r="C308" i="1"/>
  <c r="T308" i="1" s="1"/>
  <c r="C309" i="1"/>
  <c r="T309" i="1" s="1"/>
  <c r="C310" i="1"/>
  <c r="T310" i="1"/>
  <c r="C311" i="1"/>
  <c r="T311" i="1" s="1"/>
  <c r="C312" i="1"/>
  <c r="T312" i="1" s="1"/>
  <c r="C313" i="1"/>
  <c r="T313" i="1" s="1"/>
  <c r="C314" i="1"/>
  <c r="T314" i="1" s="1"/>
  <c r="C315" i="1"/>
  <c r="T315" i="1" s="1"/>
  <c r="C316" i="1"/>
  <c r="T316" i="1" s="1"/>
  <c r="C317" i="1"/>
  <c r="T317" i="1" s="1"/>
  <c r="C318" i="1"/>
  <c r="T318" i="1" s="1"/>
  <c r="C319" i="1"/>
  <c r="T319" i="1" s="1"/>
  <c r="C320" i="1"/>
  <c r="T320" i="1" s="1"/>
  <c r="C321" i="1"/>
  <c r="T321" i="1" s="1"/>
  <c r="C322" i="1"/>
  <c r="T322" i="1" s="1"/>
  <c r="C323" i="1"/>
  <c r="T323" i="1" s="1"/>
  <c r="C324" i="1"/>
  <c r="T324" i="1" s="1"/>
  <c r="C325" i="1"/>
  <c r="T325" i="1" s="1"/>
  <c r="C326" i="1"/>
  <c r="T326" i="1"/>
  <c r="C327" i="1"/>
  <c r="T327" i="1" s="1"/>
  <c r="C328" i="1"/>
  <c r="T328" i="1" s="1"/>
  <c r="C329" i="1"/>
  <c r="T329" i="1" s="1"/>
  <c r="C330" i="1"/>
  <c r="T330" i="1" s="1"/>
  <c r="C331" i="1"/>
  <c r="T331" i="1" s="1"/>
  <c r="C332" i="1"/>
  <c r="T332" i="1" s="1"/>
  <c r="C333" i="1"/>
  <c r="T333" i="1" s="1"/>
  <c r="C334" i="1"/>
  <c r="T334" i="1" s="1"/>
  <c r="C335" i="1"/>
  <c r="T335" i="1" s="1"/>
  <c r="C336" i="1"/>
  <c r="T336" i="1" s="1"/>
  <c r="C337" i="1"/>
  <c r="T337" i="1" s="1"/>
  <c r="C338" i="1"/>
  <c r="T338" i="1" s="1"/>
  <c r="C339" i="1"/>
  <c r="T339" i="1" s="1"/>
  <c r="C340" i="1"/>
  <c r="T340" i="1" s="1"/>
  <c r="C341" i="1"/>
  <c r="T341" i="1" s="1"/>
  <c r="C342" i="1"/>
  <c r="T342" i="1" s="1"/>
  <c r="C343" i="1"/>
  <c r="T343" i="1" s="1"/>
  <c r="C344" i="1"/>
  <c r="T344" i="1" s="1"/>
  <c r="C345" i="1"/>
  <c r="T345" i="1" s="1"/>
  <c r="C346" i="1"/>
  <c r="T346" i="1" s="1"/>
  <c r="C347" i="1"/>
  <c r="T347" i="1" s="1"/>
  <c r="C348" i="1"/>
  <c r="T348" i="1" s="1"/>
  <c r="C349" i="1"/>
  <c r="T349" i="1" s="1"/>
  <c r="C350" i="1"/>
  <c r="T350" i="1"/>
  <c r="C351" i="1"/>
  <c r="T351" i="1" s="1"/>
  <c r="C352" i="1"/>
  <c r="T352" i="1" s="1"/>
  <c r="C353" i="1"/>
  <c r="T353" i="1" s="1"/>
  <c r="C354" i="1"/>
  <c r="T354" i="1" s="1"/>
  <c r="C355" i="1"/>
  <c r="T355" i="1" s="1"/>
  <c r="C356" i="1"/>
  <c r="T356" i="1" s="1"/>
  <c r="C357" i="1"/>
  <c r="T357" i="1" s="1"/>
  <c r="C358" i="1"/>
  <c r="T358" i="1" s="1"/>
  <c r="C359" i="1"/>
  <c r="T359" i="1" s="1"/>
  <c r="C360" i="1"/>
  <c r="T360" i="1" s="1"/>
  <c r="C361" i="1"/>
  <c r="T361" i="1" s="1"/>
  <c r="C362" i="1"/>
  <c r="T362" i="1" s="1"/>
  <c r="C363" i="1"/>
  <c r="T363" i="1" s="1"/>
  <c r="C364" i="1"/>
  <c r="T364" i="1" s="1"/>
  <c r="C365" i="1"/>
  <c r="T365" i="1" s="1"/>
  <c r="C366" i="1"/>
  <c r="T366" i="1"/>
  <c r="C367" i="1"/>
  <c r="T367" i="1" s="1"/>
  <c r="C368" i="1"/>
  <c r="T368" i="1" s="1"/>
  <c r="C369" i="1"/>
  <c r="T369" i="1" s="1"/>
  <c r="C370" i="1"/>
  <c r="T370" i="1" s="1"/>
  <c r="C371" i="1"/>
  <c r="T371" i="1" s="1"/>
  <c r="C372" i="1"/>
  <c r="T372" i="1" s="1"/>
  <c r="C373" i="1"/>
  <c r="T373" i="1" s="1"/>
  <c r="C374" i="1"/>
  <c r="T374" i="1"/>
  <c r="C375" i="1"/>
  <c r="T375" i="1" s="1"/>
  <c r="C376" i="1"/>
  <c r="T376" i="1" s="1"/>
  <c r="C377" i="1"/>
  <c r="T377" i="1" s="1"/>
  <c r="C378" i="1"/>
  <c r="T378" i="1" s="1"/>
  <c r="C379" i="1"/>
  <c r="T379" i="1" s="1"/>
  <c r="C380" i="1"/>
  <c r="T380" i="1" s="1"/>
  <c r="C381" i="1"/>
  <c r="T381" i="1" s="1"/>
  <c r="C382" i="1"/>
  <c r="T382" i="1" s="1"/>
  <c r="C383" i="1"/>
  <c r="T383" i="1" s="1"/>
  <c r="C384" i="1"/>
  <c r="T384" i="1" s="1"/>
  <c r="C385" i="1"/>
  <c r="T385" i="1" s="1"/>
  <c r="C386" i="1"/>
  <c r="T386" i="1" s="1"/>
  <c r="C387" i="1"/>
  <c r="T387" i="1" s="1"/>
  <c r="C388" i="1"/>
  <c r="T388" i="1" s="1"/>
  <c r="C389" i="1"/>
  <c r="T389" i="1" s="1"/>
  <c r="C390" i="1"/>
  <c r="T390" i="1"/>
  <c r="C391" i="1"/>
  <c r="T391" i="1" s="1"/>
  <c r="C392" i="1"/>
  <c r="T392" i="1" s="1"/>
  <c r="C393" i="1"/>
  <c r="T393" i="1" s="1"/>
  <c r="C394" i="1"/>
  <c r="T394" i="1" s="1"/>
  <c r="C395" i="1"/>
  <c r="T395" i="1" s="1"/>
  <c r="C396" i="1"/>
  <c r="T396" i="1" s="1"/>
  <c r="C397" i="1"/>
  <c r="T397" i="1" s="1"/>
  <c r="C398" i="1"/>
  <c r="T398" i="1" s="1"/>
  <c r="C399" i="1"/>
  <c r="T399" i="1" s="1"/>
  <c r="C400" i="1"/>
  <c r="T400" i="1" s="1"/>
  <c r="C401" i="1"/>
  <c r="T401" i="1" s="1"/>
  <c r="C402" i="1"/>
  <c r="T402" i="1" s="1"/>
  <c r="C403" i="1"/>
  <c r="T403" i="1" s="1"/>
  <c r="C404" i="1"/>
  <c r="T404" i="1" s="1"/>
  <c r="C405" i="1"/>
  <c r="T405" i="1" s="1"/>
  <c r="C406" i="1"/>
  <c r="T406" i="1" s="1"/>
  <c r="C407" i="1"/>
  <c r="T407" i="1" s="1"/>
  <c r="C408" i="1"/>
  <c r="T408" i="1" s="1"/>
  <c r="C409" i="1"/>
  <c r="T409" i="1" s="1"/>
  <c r="C410" i="1"/>
  <c r="T410" i="1" s="1"/>
  <c r="C411" i="1"/>
  <c r="T411" i="1" s="1"/>
  <c r="C412" i="1"/>
  <c r="T412" i="1" s="1"/>
  <c r="C413" i="1"/>
  <c r="T413" i="1" s="1"/>
  <c r="C414" i="1"/>
  <c r="T414" i="1"/>
  <c r="C415" i="1"/>
  <c r="T415" i="1" s="1"/>
  <c r="C416" i="1"/>
  <c r="T416" i="1" s="1"/>
  <c r="C417" i="1"/>
  <c r="T417" i="1" s="1"/>
  <c r="C418" i="1"/>
  <c r="T418" i="1" s="1"/>
  <c r="C419" i="1"/>
  <c r="T419" i="1" s="1"/>
  <c r="C420" i="1"/>
  <c r="T420" i="1" s="1"/>
  <c r="C421" i="1"/>
  <c r="T421" i="1" s="1"/>
  <c r="C422" i="1"/>
  <c r="T422" i="1" s="1"/>
  <c r="C423" i="1"/>
  <c r="T423" i="1" s="1"/>
  <c r="C424" i="1"/>
  <c r="T424" i="1" s="1"/>
  <c r="C425" i="1"/>
  <c r="T425" i="1" s="1"/>
  <c r="C426" i="1"/>
  <c r="T426" i="1" s="1"/>
  <c r="C427" i="1"/>
  <c r="T427" i="1" s="1"/>
  <c r="C428" i="1"/>
  <c r="T428" i="1" s="1"/>
  <c r="C429" i="1"/>
  <c r="T429" i="1" s="1"/>
  <c r="C430" i="1"/>
  <c r="T430" i="1"/>
  <c r="C431" i="1"/>
  <c r="T431" i="1" s="1"/>
  <c r="C432" i="1"/>
  <c r="T432" i="1" s="1"/>
  <c r="C433" i="1"/>
  <c r="T433" i="1" s="1"/>
  <c r="C434" i="1"/>
  <c r="T434" i="1" s="1"/>
  <c r="C435" i="1"/>
  <c r="T435" i="1" s="1"/>
  <c r="C436" i="1"/>
  <c r="T436" i="1" s="1"/>
  <c r="C437" i="1"/>
  <c r="T437" i="1" s="1"/>
  <c r="C438" i="1"/>
  <c r="T438" i="1"/>
  <c r="C439" i="1"/>
  <c r="T439" i="1" s="1"/>
  <c r="C440" i="1"/>
  <c r="T440" i="1" s="1"/>
  <c r="C441" i="1"/>
  <c r="T441" i="1" s="1"/>
  <c r="C442" i="1"/>
  <c r="T442" i="1" s="1"/>
  <c r="C443" i="1"/>
  <c r="T443" i="1" s="1"/>
  <c r="C444" i="1"/>
  <c r="T444" i="1" s="1"/>
  <c r="C445" i="1"/>
  <c r="T445" i="1" s="1"/>
  <c r="C446" i="1"/>
  <c r="T446" i="1" s="1"/>
  <c r="C447" i="1"/>
  <c r="T447" i="1" s="1"/>
  <c r="C448" i="1"/>
  <c r="T448" i="1" s="1"/>
  <c r="C449" i="1"/>
  <c r="T449" i="1" s="1"/>
  <c r="C450" i="1"/>
  <c r="T450" i="1" s="1"/>
  <c r="C451" i="1"/>
  <c r="T451" i="1" s="1"/>
  <c r="C452" i="1"/>
  <c r="T452" i="1" s="1"/>
  <c r="C453" i="1"/>
  <c r="T453" i="1" s="1"/>
  <c r="C454" i="1"/>
  <c r="T454" i="1"/>
  <c r="C455" i="1"/>
  <c r="T455" i="1" s="1"/>
  <c r="C456" i="1"/>
  <c r="T456" i="1" s="1"/>
  <c r="C457" i="1"/>
  <c r="T457" i="1" s="1"/>
  <c r="C458" i="1"/>
  <c r="T458" i="1" s="1"/>
  <c r="C459" i="1"/>
  <c r="T459" i="1" s="1"/>
  <c r="C460" i="1"/>
  <c r="T460" i="1" s="1"/>
  <c r="C461" i="1"/>
  <c r="T461" i="1" s="1"/>
  <c r="C462" i="1"/>
  <c r="T462" i="1" s="1"/>
  <c r="C463" i="1"/>
  <c r="T463" i="1" s="1"/>
  <c r="C464" i="1"/>
  <c r="T464" i="1" s="1"/>
  <c r="C465" i="1"/>
  <c r="T465" i="1" s="1"/>
  <c r="C466" i="1"/>
  <c r="T466" i="1" s="1"/>
  <c r="C467" i="1"/>
  <c r="T467" i="1" s="1"/>
  <c r="C468" i="1"/>
  <c r="T468" i="1" s="1"/>
  <c r="C469" i="1"/>
  <c r="T469" i="1" s="1"/>
  <c r="C470" i="1"/>
  <c r="T470" i="1" s="1"/>
  <c r="C471" i="1"/>
  <c r="T471" i="1" s="1"/>
  <c r="C472" i="1"/>
  <c r="T472" i="1" s="1"/>
  <c r="C473" i="1"/>
  <c r="T473" i="1" s="1"/>
  <c r="C474" i="1"/>
  <c r="T474" i="1" s="1"/>
  <c r="C475" i="1"/>
  <c r="T475" i="1" s="1"/>
  <c r="C476" i="1"/>
  <c r="T476" i="1" s="1"/>
  <c r="C477" i="1"/>
  <c r="T477" i="1" s="1"/>
  <c r="C478" i="1"/>
  <c r="T478" i="1"/>
  <c r="C479" i="1"/>
  <c r="T479" i="1" s="1"/>
  <c r="C480" i="1"/>
  <c r="T480" i="1" s="1"/>
  <c r="C481" i="1"/>
  <c r="T481" i="1" s="1"/>
  <c r="C482" i="1"/>
  <c r="T482" i="1" s="1"/>
  <c r="C483" i="1"/>
  <c r="T483" i="1" s="1"/>
  <c r="C484" i="1"/>
  <c r="T484" i="1" s="1"/>
  <c r="C485" i="1"/>
  <c r="T485" i="1" s="1"/>
  <c r="C486" i="1"/>
  <c r="T486" i="1" s="1"/>
  <c r="C487" i="1"/>
  <c r="T487" i="1" s="1"/>
  <c r="C488" i="1"/>
  <c r="T488" i="1" s="1"/>
  <c r="C489" i="1"/>
  <c r="T489" i="1" s="1"/>
  <c r="C490" i="1"/>
  <c r="T490" i="1" s="1"/>
  <c r="C491" i="1"/>
  <c r="T491" i="1" s="1"/>
  <c r="C492" i="1"/>
  <c r="T492" i="1" s="1"/>
  <c r="C493" i="1"/>
  <c r="T493" i="1" s="1"/>
  <c r="C494" i="1"/>
  <c r="T494" i="1"/>
  <c r="C495" i="1"/>
  <c r="T495" i="1" s="1"/>
  <c r="C496" i="1"/>
  <c r="T496" i="1" s="1"/>
  <c r="C497" i="1"/>
  <c r="T497" i="1" s="1"/>
  <c r="C498" i="1"/>
  <c r="T498" i="1" s="1"/>
  <c r="C499" i="1"/>
  <c r="T499" i="1" s="1"/>
  <c r="C500" i="1"/>
  <c r="T500" i="1" s="1"/>
  <c r="C501" i="1"/>
  <c r="T501" i="1" s="1"/>
  <c r="C502" i="1"/>
  <c r="T502" i="1"/>
  <c r="C503" i="1"/>
  <c r="T503" i="1" s="1"/>
  <c r="C504" i="1"/>
  <c r="T504" i="1" s="1"/>
  <c r="C505" i="1"/>
  <c r="T505" i="1" s="1"/>
  <c r="C506" i="1"/>
  <c r="T506" i="1" s="1"/>
  <c r="C507" i="1"/>
  <c r="T507" i="1" s="1"/>
  <c r="C508" i="1"/>
  <c r="T508" i="1" s="1"/>
  <c r="C509" i="1"/>
  <c r="T509" i="1" s="1"/>
  <c r="C510" i="1"/>
  <c r="T510" i="1" s="1"/>
  <c r="C511" i="1"/>
  <c r="T511" i="1" s="1"/>
  <c r="C512" i="1"/>
  <c r="T512" i="1" s="1"/>
  <c r="C513" i="1"/>
  <c r="T513" i="1" s="1"/>
  <c r="C514" i="1"/>
  <c r="T514" i="1" s="1"/>
  <c r="C515" i="1"/>
  <c r="T515" i="1" s="1"/>
  <c r="C516" i="1"/>
  <c r="T516" i="1" s="1"/>
  <c r="C517" i="1"/>
  <c r="T517" i="1" s="1"/>
  <c r="C518" i="1"/>
  <c r="T518" i="1" s="1"/>
  <c r="C519" i="1"/>
  <c r="T519" i="1" s="1"/>
  <c r="C520" i="1"/>
  <c r="T520" i="1" s="1"/>
  <c r="C521" i="1"/>
  <c r="T521" i="1" s="1"/>
  <c r="C522" i="1"/>
  <c r="T522" i="1" s="1"/>
  <c r="C523" i="1"/>
  <c r="T523" i="1"/>
  <c r="C524" i="1"/>
  <c r="T524" i="1" s="1"/>
  <c r="C525" i="1"/>
  <c r="T525" i="1" s="1"/>
  <c r="C526" i="1"/>
  <c r="T526" i="1" s="1"/>
  <c r="C527" i="1"/>
  <c r="T527" i="1"/>
  <c r="C528" i="1"/>
  <c r="T528" i="1" s="1"/>
  <c r="C529" i="1"/>
  <c r="T529" i="1" s="1"/>
  <c r="C530" i="1"/>
  <c r="T530" i="1" s="1"/>
  <c r="C531" i="1"/>
  <c r="T531" i="1"/>
  <c r="C532" i="1"/>
  <c r="T532" i="1" s="1"/>
  <c r="C533" i="1"/>
  <c r="T533" i="1" s="1"/>
  <c r="C534" i="1"/>
  <c r="T534" i="1" s="1"/>
  <c r="C535" i="1"/>
  <c r="T535" i="1"/>
  <c r="C536" i="1"/>
  <c r="T536" i="1" s="1"/>
  <c r="C537" i="1"/>
  <c r="T537" i="1" s="1"/>
  <c r="C538" i="1"/>
  <c r="T538" i="1" s="1"/>
  <c r="C539" i="1"/>
  <c r="T539" i="1" s="1"/>
  <c r="C540" i="1"/>
  <c r="T540" i="1" s="1"/>
  <c r="C541" i="1"/>
  <c r="T541" i="1" s="1"/>
  <c r="C542" i="1"/>
  <c r="T542" i="1" s="1"/>
  <c r="C543" i="1"/>
  <c r="T543" i="1" s="1"/>
  <c r="C544" i="1"/>
  <c r="T544" i="1" s="1"/>
  <c r="C545" i="1"/>
  <c r="T545" i="1" s="1"/>
  <c r="C546" i="1"/>
  <c r="T546" i="1" s="1"/>
  <c r="C547" i="1"/>
  <c r="T547" i="1" s="1"/>
  <c r="C548" i="1"/>
  <c r="T548" i="1" s="1"/>
  <c r="C549" i="1"/>
  <c r="T549" i="1" s="1"/>
  <c r="C550" i="1"/>
  <c r="T550" i="1" s="1"/>
  <c r="C551" i="1"/>
  <c r="T551" i="1" s="1"/>
  <c r="C552" i="1"/>
  <c r="T552" i="1" s="1"/>
  <c r="C553" i="1"/>
  <c r="T553" i="1" s="1"/>
  <c r="C554" i="1"/>
  <c r="T554" i="1" s="1"/>
  <c r="C555" i="1"/>
  <c r="T555" i="1"/>
  <c r="C556" i="1"/>
  <c r="T556" i="1" s="1"/>
  <c r="C557" i="1"/>
  <c r="T557" i="1" s="1"/>
  <c r="C558" i="1"/>
  <c r="T558" i="1" s="1"/>
  <c r="C559" i="1"/>
  <c r="T559" i="1"/>
  <c r="C560" i="1"/>
  <c r="T560" i="1" s="1"/>
  <c r="C561" i="1"/>
  <c r="T561" i="1" s="1"/>
  <c r="C562" i="1"/>
  <c r="T562" i="1" s="1"/>
  <c r="C563" i="1"/>
  <c r="T563" i="1"/>
  <c r="C564" i="1"/>
  <c r="T564" i="1" s="1"/>
  <c r="C565" i="1"/>
  <c r="T565" i="1" s="1"/>
  <c r="C566" i="1"/>
  <c r="T566" i="1" s="1"/>
  <c r="C567" i="1"/>
  <c r="T567" i="1"/>
  <c r="C568" i="1"/>
  <c r="T568" i="1" s="1"/>
  <c r="C569" i="1"/>
  <c r="T569" i="1" s="1"/>
  <c r="C570" i="1"/>
  <c r="T570" i="1" s="1"/>
  <c r="C571" i="1"/>
  <c r="T571" i="1" s="1"/>
  <c r="C572" i="1"/>
  <c r="T572" i="1" s="1"/>
  <c r="C573" i="1"/>
  <c r="T573" i="1" s="1"/>
  <c r="C574" i="1"/>
  <c r="T574" i="1" s="1"/>
  <c r="C575" i="1"/>
  <c r="T575" i="1" s="1"/>
  <c r="C576" i="1"/>
  <c r="T576" i="1" s="1"/>
  <c r="C577" i="1"/>
  <c r="T577" i="1" s="1"/>
  <c r="C578" i="1"/>
  <c r="T578" i="1" s="1"/>
  <c r="C579" i="1"/>
  <c r="T579" i="1" s="1"/>
  <c r="C580" i="1"/>
  <c r="T580" i="1" s="1"/>
  <c r="C581" i="1"/>
  <c r="T581" i="1" s="1"/>
  <c r="C582" i="1"/>
  <c r="T582" i="1" s="1"/>
  <c r="C583" i="1"/>
  <c r="T583" i="1" s="1"/>
  <c r="C584" i="1"/>
  <c r="T584" i="1" s="1"/>
  <c r="C585" i="1"/>
  <c r="T585" i="1" s="1"/>
  <c r="C586" i="1"/>
  <c r="T586" i="1" s="1"/>
  <c r="C587" i="1"/>
  <c r="T587" i="1"/>
  <c r="C588" i="1"/>
  <c r="T588" i="1" s="1"/>
  <c r="C589" i="1"/>
  <c r="T589" i="1" s="1"/>
  <c r="C590" i="1"/>
  <c r="T590" i="1" s="1"/>
  <c r="C591" i="1"/>
  <c r="T591" i="1"/>
  <c r="C592" i="1"/>
  <c r="T592" i="1" s="1"/>
  <c r="C593" i="1"/>
  <c r="T593" i="1" s="1"/>
  <c r="C594" i="1"/>
  <c r="T594" i="1" s="1"/>
  <c r="C595" i="1"/>
  <c r="T595" i="1"/>
  <c r="C596" i="1"/>
  <c r="T596" i="1" s="1"/>
  <c r="C597" i="1"/>
  <c r="T597" i="1" s="1"/>
  <c r="C598" i="1"/>
  <c r="T598" i="1" s="1"/>
  <c r="C599" i="1"/>
  <c r="T599" i="1"/>
  <c r="C600" i="1"/>
  <c r="T600" i="1" s="1"/>
  <c r="C601" i="1"/>
  <c r="T601" i="1" s="1"/>
  <c r="C602" i="1"/>
  <c r="T602" i="1" s="1"/>
  <c r="C603" i="1"/>
  <c r="T603" i="1" s="1"/>
  <c r="C604" i="1"/>
  <c r="T604" i="1" s="1"/>
  <c r="C605" i="1"/>
  <c r="T605" i="1" s="1"/>
  <c r="C606" i="1"/>
  <c r="T606" i="1" s="1"/>
  <c r="C607" i="1"/>
  <c r="T607" i="1" s="1"/>
  <c r="C608" i="1"/>
  <c r="T608" i="1" s="1"/>
  <c r="C609" i="1"/>
  <c r="T609" i="1" s="1"/>
  <c r="C610" i="1"/>
  <c r="T610" i="1" s="1"/>
  <c r="C611" i="1"/>
  <c r="T611" i="1" s="1"/>
  <c r="C612" i="1"/>
  <c r="T612" i="1" s="1"/>
  <c r="C613" i="1"/>
  <c r="T613" i="1" s="1"/>
  <c r="C614" i="1"/>
  <c r="T614" i="1" s="1"/>
  <c r="C615" i="1"/>
  <c r="T615" i="1" s="1"/>
  <c r="C616" i="1"/>
  <c r="T616" i="1" s="1"/>
  <c r="C617" i="1"/>
  <c r="T617" i="1" s="1"/>
  <c r="C618" i="1"/>
  <c r="T618" i="1" s="1"/>
  <c r="C619" i="1"/>
  <c r="T619" i="1"/>
  <c r="C620" i="1"/>
  <c r="T620" i="1" s="1"/>
  <c r="C621" i="1"/>
  <c r="T621" i="1" s="1"/>
  <c r="C622" i="1"/>
  <c r="T622" i="1" s="1"/>
  <c r="C623" i="1"/>
  <c r="T623" i="1"/>
  <c r="C624" i="1"/>
  <c r="T624" i="1" s="1"/>
  <c r="C625" i="1"/>
  <c r="T625" i="1" s="1"/>
  <c r="C626" i="1"/>
  <c r="T626" i="1" s="1"/>
  <c r="C627" i="1"/>
  <c r="T627" i="1"/>
  <c r="C628" i="1"/>
  <c r="T628" i="1" s="1"/>
  <c r="C629" i="1"/>
  <c r="T629" i="1" s="1"/>
  <c r="C630" i="1"/>
  <c r="T630" i="1" s="1"/>
  <c r="C631" i="1"/>
  <c r="T631" i="1"/>
  <c r="C632" i="1"/>
  <c r="T632" i="1" s="1"/>
  <c r="C633" i="1"/>
  <c r="T633" i="1" s="1"/>
  <c r="C634" i="1"/>
  <c r="T634" i="1" s="1"/>
  <c r="C635" i="1"/>
  <c r="T635" i="1" s="1"/>
  <c r="C636" i="1"/>
  <c r="T636" i="1" s="1"/>
  <c r="C637" i="1"/>
  <c r="T637" i="1" s="1"/>
  <c r="C638" i="1"/>
  <c r="T638" i="1" s="1"/>
  <c r="C639" i="1"/>
  <c r="T639" i="1" s="1"/>
  <c r="C640" i="1"/>
  <c r="T640" i="1" s="1"/>
  <c r="C641" i="1"/>
  <c r="T641" i="1" s="1"/>
  <c r="C642" i="1"/>
  <c r="T642" i="1" s="1"/>
  <c r="C643" i="1"/>
  <c r="T643" i="1" s="1"/>
  <c r="C644" i="1"/>
  <c r="T644" i="1" s="1"/>
  <c r="C645" i="1"/>
  <c r="T645" i="1" s="1"/>
  <c r="C646" i="1"/>
  <c r="T646" i="1" s="1"/>
  <c r="C647" i="1"/>
  <c r="T647" i="1" s="1"/>
  <c r="C648" i="1"/>
  <c r="T648" i="1" s="1"/>
  <c r="C649" i="1"/>
  <c r="T649" i="1" s="1"/>
  <c r="C650" i="1"/>
  <c r="T650" i="1" s="1"/>
  <c r="C651" i="1"/>
  <c r="T651" i="1"/>
  <c r="C652" i="1"/>
  <c r="T652" i="1" s="1"/>
  <c r="C653" i="1"/>
  <c r="T653" i="1" s="1"/>
  <c r="C654" i="1"/>
  <c r="T654" i="1" s="1"/>
  <c r="C655" i="1"/>
  <c r="T655" i="1"/>
  <c r="C656" i="1"/>
  <c r="T656" i="1" s="1"/>
  <c r="C657" i="1"/>
  <c r="T657" i="1" s="1"/>
  <c r="C658" i="1"/>
  <c r="T658" i="1" s="1"/>
  <c r="C659" i="1"/>
  <c r="T659" i="1"/>
  <c r="C660" i="1"/>
  <c r="T660" i="1" s="1"/>
  <c r="C661" i="1"/>
  <c r="T661" i="1" s="1"/>
  <c r="C662" i="1"/>
  <c r="T662" i="1" s="1"/>
  <c r="C663" i="1"/>
  <c r="T663" i="1"/>
  <c r="C664" i="1"/>
  <c r="T664" i="1" s="1"/>
  <c r="C665" i="1"/>
  <c r="T665" i="1" s="1"/>
  <c r="C666" i="1"/>
  <c r="T666" i="1" s="1"/>
  <c r="C667" i="1"/>
  <c r="T667" i="1" s="1"/>
  <c r="C668" i="1"/>
  <c r="T668" i="1" s="1"/>
  <c r="C669" i="1"/>
  <c r="T669" i="1" s="1"/>
  <c r="C670" i="1"/>
  <c r="T670" i="1" s="1"/>
  <c r="C671" i="1"/>
  <c r="T671" i="1" s="1"/>
  <c r="C672" i="1"/>
  <c r="T672" i="1" s="1"/>
  <c r="C673" i="1"/>
  <c r="T673" i="1" s="1"/>
  <c r="C674" i="1"/>
  <c r="T674" i="1" s="1"/>
  <c r="C675" i="1"/>
  <c r="T675" i="1" s="1"/>
  <c r="C676" i="1"/>
  <c r="T676" i="1" s="1"/>
  <c r="C677" i="1"/>
  <c r="T677" i="1" s="1"/>
  <c r="C678" i="1"/>
  <c r="T678" i="1" s="1"/>
  <c r="C679" i="1"/>
  <c r="T679" i="1" s="1"/>
  <c r="C680" i="1"/>
  <c r="T680" i="1" s="1"/>
  <c r="C681" i="1"/>
  <c r="T681" i="1" s="1"/>
  <c r="C682" i="1"/>
  <c r="T682" i="1" s="1"/>
  <c r="C683" i="1"/>
  <c r="T683" i="1"/>
  <c r="C684" i="1"/>
  <c r="T684" i="1" s="1"/>
  <c r="C685" i="1"/>
  <c r="T685" i="1" s="1"/>
  <c r="C686" i="1"/>
  <c r="T686" i="1" s="1"/>
  <c r="C687" i="1"/>
  <c r="T687" i="1"/>
  <c r="C688" i="1"/>
  <c r="T688" i="1" s="1"/>
  <c r="C689" i="1"/>
  <c r="T689" i="1" s="1"/>
  <c r="C690" i="1"/>
  <c r="T690" i="1" s="1"/>
  <c r="C691" i="1"/>
  <c r="T691" i="1"/>
  <c r="C692" i="1"/>
  <c r="T692" i="1" s="1"/>
  <c r="C693" i="1"/>
  <c r="T693" i="1" s="1"/>
  <c r="C694" i="1"/>
  <c r="T694" i="1" s="1"/>
  <c r="C695" i="1"/>
  <c r="T695" i="1"/>
  <c r="C696" i="1"/>
  <c r="T696" i="1" s="1"/>
  <c r="C697" i="1"/>
  <c r="T697" i="1" s="1"/>
  <c r="C698" i="1"/>
  <c r="T698" i="1" s="1"/>
  <c r="C699" i="1"/>
  <c r="T699" i="1" s="1"/>
  <c r="C700" i="1"/>
  <c r="T700" i="1" s="1"/>
  <c r="C701" i="1"/>
  <c r="T701" i="1" s="1"/>
  <c r="C702" i="1"/>
  <c r="T702" i="1" s="1"/>
  <c r="C703" i="1"/>
  <c r="T703" i="1" s="1"/>
  <c r="C704" i="1"/>
  <c r="T704" i="1" s="1"/>
  <c r="C705" i="1"/>
  <c r="T705" i="1" s="1"/>
  <c r="C706" i="1"/>
  <c r="T706" i="1" s="1"/>
  <c r="C707" i="1"/>
  <c r="T707" i="1" s="1"/>
  <c r="C708" i="1"/>
  <c r="T708" i="1" s="1"/>
  <c r="C709" i="1"/>
  <c r="T709" i="1" s="1"/>
  <c r="C710" i="1"/>
  <c r="T710" i="1" s="1"/>
  <c r="C711" i="1"/>
  <c r="T711" i="1" s="1"/>
  <c r="C712" i="1"/>
  <c r="T712" i="1" s="1"/>
  <c r="C713" i="1"/>
  <c r="T713" i="1" s="1"/>
  <c r="C714" i="1"/>
  <c r="T714" i="1" s="1"/>
  <c r="C715" i="1"/>
  <c r="T715" i="1"/>
  <c r="C716" i="1"/>
  <c r="T716" i="1" s="1"/>
  <c r="C717" i="1"/>
  <c r="T717" i="1" s="1"/>
  <c r="C718" i="1"/>
  <c r="T718" i="1" s="1"/>
  <c r="C719" i="1"/>
  <c r="T719" i="1"/>
  <c r="C720" i="1"/>
  <c r="T720" i="1" s="1"/>
  <c r="C721" i="1"/>
  <c r="T721" i="1" s="1"/>
  <c r="C722" i="1"/>
  <c r="T722" i="1" s="1"/>
  <c r="C723" i="1"/>
  <c r="T723" i="1"/>
  <c r="C724" i="1"/>
  <c r="T724" i="1" s="1"/>
  <c r="C725" i="1"/>
  <c r="T725" i="1" s="1"/>
  <c r="C726" i="1"/>
  <c r="T726" i="1" s="1"/>
  <c r="C727" i="1"/>
  <c r="T727" i="1"/>
  <c r="C728" i="1"/>
  <c r="T728" i="1" s="1"/>
  <c r="C729" i="1"/>
  <c r="T729" i="1" s="1"/>
  <c r="C730" i="1"/>
  <c r="T730" i="1" s="1"/>
  <c r="C731" i="1"/>
  <c r="T731" i="1" s="1"/>
  <c r="C732" i="1"/>
  <c r="T732" i="1" s="1"/>
  <c r="C733" i="1"/>
  <c r="T733" i="1" s="1"/>
  <c r="C734" i="1"/>
  <c r="T734" i="1" s="1"/>
  <c r="C735" i="1"/>
  <c r="T735" i="1" s="1"/>
  <c r="C736" i="1"/>
  <c r="T736" i="1" s="1"/>
  <c r="C737" i="1"/>
  <c r="T737" i="1" s="1"/>
  <c r="C738" i="1"/>
  <c r="T738" i="1" s="1"/>
  <c r="C739" i="1"/>
  <c r="T739" i="1" s="1"/>
  <c r="C740" i="1"/>
  <c r="T740" i="1" s="1"/>
  <c r="C741" i="1"/>
  <c r="T741" i="1" s="1"/>
  <c r="C742" i="1"/>
  <c r="T742" i="1" s="1"/>
  <c r="C743" i="1"/>
  <c r="T743" i="1" s="1"/>
  <c r="C744" i="1"/>
  <c r="T744" i="1" s="1"/>
  <c r="C745" i="1"/>
  <c r="T745" i="1" s="1"/>
  <c r="C746" i="1"/>
  <c r="T746" i="1" s="1"/>
  <c r="C747" i="1"/>
  <c r="T747" i="1" s="1"/>
  <c r="C748" i="1"/>
  <c r="T748" i="1" s="1"/>
  <c r="C749" i="1"/>
  <c r="T749" i="1"/>
  <c r="C750" i="1"/>
  <c r="T750" i="1" s="1"/>
  <c r="C751" i="1"/>
  <c r="T751" i="1" s="1"/>
  <c r="C752" i="1"/>
  <c r="T752" i="1" s="1"/>
  <c r="C753" i="1"/>
  <c r="T753" i="1" s="1"/>
  <c r="C754" i="1"/>
  <c r="T754" i="1" s="1"/>
  <c r="C755" i="1"/>
  <c r="T755" i="1" s="1"/>
  <c r="C756" i="1"/>
  <c r="T756" i="1" s="1"/>
  <c r="C757" i="1"/>
  <c r="T757" i="1" s="1"/>
  <c r="C758" i="1"/>
  <c r="T758" i="1" s="1"/>
  <c r="C759" i="1"/>
  <c r="T759" i="1" s="1"/>
  <c r="C760" i="1"/>
  <c r="T760" i="1" s="1"/>
  <c r="C761" i="1"/>
  <c r="T761" i="1" s="1"/>
  <c r="C762" i="1"/>
  <c r="T762" i="1" s="1"/>
  <c r="C763" i="1"/>
  <c r="T763" i="1" s="1"/>
  <c r="C764" i="1"/>
  <c r="T764" i="1" s="1"/>
  <c r="C765" i="1"/>
  <c r="T765" i="1" s="1"/>
  <c r="C766" i="1"/>
  <c r="T766" i="1" s="1"/>
  <c r="C767" i="1"/>
  <c r="T767" i="1" s="1"/>
  <c r="C768" i="1"/>
  <c r="T768" i="1" s="1"/>
  <c r="C769" i="1"/>
  <c r="T769" i="1" s="1"/>
  <c r="C770" i="1"/>
  <c r="T770" i="1" s="1"/>
  <c r="C771" i="1"/>
  <c r="T771" i="1" s="1"/>
  <c r="C772" i="1"/>
  <c r="T772" i="1" s="1"/>
  <c r="C773" i="1"/>
  <c r="T773" i="1"/>
  <c r="C774" i="1"/>
  <c r="T774" i="1" s="1"/>
  <c r="C775" i="1"/>
  <c r="T775" i="1" s="1"/>
  <c r="C776" i="1"/>
  <c r="T776" i="1" s="1"/>
  <c r="C777" i="1"/>
  <c r="T777" i="1" s="1"/>
  <c r="C778" i="1"/>
  <c r="T778" i="1" s="1"/>
  <c r="C779" i="1"/>
  <c r="T779" i="1" s="1"/>
  <c r="C780" i="1"/>
  <c r="T780" i="1" s="1"/>
  <c r="C781" i="1"/>
  <c r="T781" i="1" s="1"/>
  <c r="C782" i="1"/>
  <c r="T782" i="1" s="1"/>
  <c r="C783" i="1"/>
  <c r="T783" i="1" s="1"/>
  <c r="C784" i="1"/>
  <c r="T784" i="1" s="1"/>
  <c r="C785" i="1"/>
  <c r="T785" i="1" s="1"/>
  <c r="C786" i="1"/>
  <c r="T786" i="1" s="1"/>
  <c r="C787" i="1"/>
  <c r="T787" i="1" s="1"/>
  <c r="C788" i="1"/>
  <c r="T788" i="1" s="1"/>
  <c r="C789" i="1"/>
  <c r="T789" i="1"/>
  <c r="C790" i="1"/>
  <c r="T790" i="1" s="1"/>
  <c r="C791" i="1"/>
  <c r="T791" i="1" s="1"/>
  <c r="C792" i="1"/>
  <c r="T792" i="1" s="1"/>
  <c r="C793" i="1"/>
  <c r="T793" i="1" s="1"/>
  <c r="C794" i="1"/>
  <c r="T794" i="1" s="1"/>
  <c r="C795" i="1"/>
  <c r="T795" i="1" s="1"/>
  <c r="C796" i="1"/>
  <c r="T796" i="1" s="1"/>
  <c r="C797" i="1"/>
  <c r="T797" i="1"/>
  <c r="C798" i="1"/>
  <c r="T798" i="1" s="1"/>
  <c r="C799" i="1"/>
  <c r="T799" i="1" s="1"/>
  <c r="C800" i="1"/>
  <c r="T800" i="1" s="1"/>
  <c r="C801" i="1"/>
  <c r="T801" i="1" s="1"/>
  <c r="C802" i="1"/>
  <c r="T802" i="1" s="1"/>
  <c r="C803" i="1"/>
  <c r="T803" i="1" s="1"/>
  <c r="C804" i="1"/>
  <c r="T804" i="1" s="1"/>
  <c r="C805" i="1"/>
  <c r="T805" i="1" s="1"/>
  <c r="C806" i="1"/>
  <c r="T806" i="1" s="1"/>
  <c r="C807" i="1"/>
  <c r="T807" i="1" s="1"/>
  <c r="C808" i="1"/>
  <c r="T808" i="1" s="1"/>
  <c r="C809" i="1"/>
  <c r="T809" i="1" s="1"/>
  <c r="C810" i="1"/>
  <c r="T810" i="1" s="1"/>
  <c r="C811" i="1"/>
  <c r="T811" i="1" s="1"/>
  <c r="C812" i="1"/>
  <c r="T812" i="1" s="1"/>
  <c r="C813" i="1"/>
  <c r="T813" i="1"/>
  <c r="C814" i="1"/>
  <c r="T814" i="1" s="1"/>
  <c r="C815" i="1"/>
  <c r="T815" i="1" s="1"/>
  <c r="C816" i="1"/>
  <c r="T816" i="1" s="1"/>
  <c r="C817" i="1"/>
  <c r="T817" i="1" s="1"/>
  <c r="C818" i="1"/>
  <c r="T818" i="1" s="1"/>
  <c r="C819" i="1"/>
  <c r="T819" i="1" s="1"/>
  <c r="C820" i="1"/>
  <c r="T820" i="1" s="1"/>
  <c r="C821" i="1"/>
  <c r="T821" i="1" s="1"/>
  <c r="C822" i="1"/>
  <c r="T822" i="1" s="1"/>
  <c r="C823" i="1"/>
  <c r="T823" i="1" s="1"/>
  <c r="C824" i="1"/>
  <c r="T824" i="1" s="1"/>
  <c r="C825" i="1"/>
  <c r="T825" i="1" s="1"/>
  <c r="C826" i="1"/>
  <c r="T826" i="1" s="1"/>
  <c r="C827" i="1"/>
  <c r="T827" i="1" s="1"/>
  <c r="C828" i="1"/>
  <c r="T828" i="1" s="1"/>
  <c r="C829" i="1"/>
  <c r="T829" i="1" s="1"/>
  <c r="C830" i="1"/>
  <c r="T830" i="1" s="1"/>
  <c r="C831" i="1"/>
  <c r="T831" i="1" s="1"/>
  <c r="C832" i="1"/>
  <c r="T832" i="1" s="1"/>
  <c r="C833" i="1"/>
  <c r="T833" i="1" s="1"/>
  <c r="C834" i="1"/>
  <c r="T834" i="1" s="1"/>
  <c r="C835" i="1"/>
  <c r="T835" i="1" s="1"/>
  <c r="C836" i="1"/>
  <c r="T836" i="1" s="1"/>
  <c r="C837" i="1"/>
  <c r="T837" i="1"/>
  <c r="C838" i="1"/>
  <c r="T838" i="1" s="1"/>
  <c r="C839" i="1"/>
  <c r="T839" i="1" s="1"/>
  <c r="C840" i="1"/>
  <c r="T840" i="1" s="1"/>
  <c r="C841" i="1"/>
  <c r="T841" i="1" s="1"/>
  <c r="C842" i="1"/>
  <c r="T842" i="1" s="1"/>
  <c r="C843" i="1"/>
  <c r="T843" i="1" s="1"/>
  <c r="C844" i="1"/>
  <c r="T844" i="1" s="1"/>
  <c r="C845" i="1"/>
  <c r="T845" i="1" s="1"/>
  <c r="C846" i="1"/>
  <c r="T846" i="1" s="1"/>
  <c r="C847" i="1"/>
  <c r="T847" i="1" s="1"/>
  <c r="C848" i="1"/>
  <c r="T848" i="1" s="1"/>
  <c r="C849" i="1"/>
  <c r="T849" i="1" s="1"/>
  <c r="C850" i="1"/>
  <c r="T850" i="1" s="1"/>
  <c r="C851" i="1"/>
  <c r="T851" i="1" s="1"/>
  <c r="C852" i="1"/>
  <c r="T852" i="1" s="1"/>
  <c r="C853" i="1"/>
  <c r="T853" i="1"/>
  <c r="C854" i="1"/>
  <c r="T854" i="1" s="1"/>
  <c r="C855" i="1"/>
  <c r="T855" i="1" s="1"/>
  <c r="C856" i="1"/>
  <c r="T856" i="1" s="1"/>
  <c r="C857" i="1"/>
  <c r="T857" i="1" s="1"/>
  <c r="C858" i="1"/>
  <c r="T858" i="1" s="1"/>
  <c r="C859" i="1"/>
  <c r="T859" i="1" s="1"/>
  <c r="C860" i="1"/>
  <c r="T860" i="1" s="1"/>
  <c r="C861" i="1"/>
  <c r="T861" i="1"/>
  <c r="C862" i="1"/>
  <c r="T862" i="1" s="1"/>
  <c r="C863" i="1"/>
  <c r="T863" i="1" s="1"/>
  <c r="C864" i="1"/>
  <c r="T864" i="1" s="1"/>
  <c r="C865" i="1"/>
  <c r="T865" i="1" s="1"/>
  <c r="C866" i="1"/>
  <c r="T866" i="1" s="1"/>
  <c r="C867" i="1"/>
  <c r="T867" i="1" s="1"/>
  <c r="C868" i="1"/>
  <c r="T868" i="1" s="1"/>
  <c r="C869" i="1"/>
  <c r="T869" i="1" s="1"/>
  <c r="C870" i="1"/>
  <c r="T870" i="1" s="1"/>
  <c r="C871" i="1"/>
  <c r="T871" i="1" s="1"/>
  <c r="C872" i="1"/>
  <c r="T872" i="1" s="1"/>
  <c r="C873" i="1"/>
  <c r="T873" i="1" s="1"/>
  <c r="C874" i="1"/>
  <c r="T874" i="1" s="1"/>
  <c r="C875" i="1"/>
  <c r="T875" i="1" s="1"/>
  <c r="C876" i="1"/>
  <c r="T876" i="1" s="1"/>
  <c r="C877" i="1"/>
  <c r="T877" i="1"/>
  <c r="C878" i="1"/>
  <c r="T878" i="1" s="1"/>
  <c r="C879" i="1"/>
  <c r="T879" i="1" s="1"/>
  <c r="C880" i="1"/>
  <c r="T880" i="1" s="1"/>
  <c r="C881" i="1"/>
  <c r="T881" i="1" s="1"/>
  <c r="C882" i="1"/>
  <c r="T882" i="1" s="1"/>
  <c r="C883" i="1"/>
  <c r="T883" i="1" s="1"/>
  <c r="C884" i="1"/>
  <c r="T884" i="1" s="1"/>
  <c r="C885" i="1"/>
  <c r="T885" i="1" s="1"/>
  <c r="C886" i="1"/>
  <c r="T886" i="1" s="1"/>
  <c r="C887" i="1"/>
  <c r="T887" i="1" s="1"/>
  <c r="C888" i="1"/>
  <c r="T888" i="1" s="1"/>
  <c r="C889" i="1"/>
  <c r="T889" i="1" s="1"/>
  <c r="C890" i="1"/>
  <c r="T890" i="1" s="1"/>
  <c r="C891" i="1"/>
  <c r="T891" i="1" s="1"/>
  <c r="C892" i="1"/>
  <c r="T892" i="1" s="1"/>
  <c r="C893" i="1"/>
  <c r="T893" i="1" s="1"/>
  <c r="C894" i="1"/>
  <c r="T894" i="1" s="1"/>
  <c r="C895" i="1"/>
  <c r="T895" i="1" s="1"/>
  <c r="C896" i="1"/>
  <c r="T896" i="1" s="1"/>
  <c r="C897" i="1"/>
  <c r="T897" i="1" s="1"/>
  <c r="C898" i="1"/>
  <c r="T898" i="1" s="1"/>
  <c r="C899" i="1"/>
  <c r="T899" i="1" s="1"/>
  <c r="C900" i="1"/>
  <c r="T900" i="1" s="1"/>
  <c r="C901" i="1"/>
  <c r="T901" i="1"/>
  <c r="C902" i="1"/>
  <c r="T902" i="1" s="1"/>
  <c r="C903" i="1"/>
  <c r="T903" i="1" s="1"/>
  <c r="C904" i="1"/>
  <c r="T904" i="1" s="1"/>
  <c r="C905" i="1"/>
  <c r="T905" i="1" s="1"/>
  <c r="C906" i="1"/>
  <c r="T906" i="1" s="1"/>
  <c r="C907" i="1"/>
  <c r="T907" i="1" s="1"/>
  <c r="C908" i="1"/>
  <c r="T908" i="1" s="1"/>
  <c r="C909" i="1"/>
  <c r="T909" i="1" s="1"/>
  <c r="C910" i="1"/>
  <c r="T910" i="1" s="1"/>
  <c r="C911" i="1"/>
  <c r="T911" i="1" s="1"/>
  <c r="C912" i="1"/>
  <c r="T912" i="1" s="1"/>
  <c r="C913" i="1"/>
  <c r="T913" i="1" s="1"/>
  <c r="C914" i="1"/>
  <c r="T914" i="1" s="1"/>
  <c r="C915" i="1"/>
  <c r="T915" i="1" s="1"/>
  <c r="C916" i="1"/>
  <c r="T916" i="1" s="1"/>
  <c r="C917" i="1"/>
  <c r="T917" i="1"/>
  <c r="C918" i="1"/>
  <c r="T918" i="1" s="1"/>
  <c r="C919" i="1"/>
  <c r="T919" i="1" s="1"/>
  <c r="C920" i="1"/>
  <c r="T920" i="1" s="1"/>
  <c r="C921" i="1"/>
  <c r="T921" i="1" s="1"/>
  <c r="C922" i="1"/>
  <c r="T922" i="1" s="1"/>
  <c r="C923" i="1"/>
  <c r="T923" i="1" s="1"/>
  <c r="C924" i="1"/>
  <c r="T924" i="1" s="1"/>
  <c r="C925" i="1"/>
  <c r="T925" i="1"/>
  <c r="C926" i="1"/>
  <c r="T926" i="1" s="1"/>
  <c r="C927" i="1"/>
  <c r="T927" i="1" s="1"/>
  <c r="C928" i="1"/>
  <c r="T928" i="1" s="1"/>
  <c r="C929" i="1"/>
  <c r="T929" i="1" s="1"/>
  <c r="C930" i="1"/>
  <c r="T930" i="1" s="1"/>
  <c r="C931" i="1"/>
  <c r="T931" i="1" s="1"/>
  <c r="C932" i="1"/>
  <c r="T932" i="1" s="1"/>
  <c r="C933" i="1"/>
  <c r="T933" i="1" s="1"/>
  <c r="C934" i="1"/>
  <c r="T934" i="1" s="1"/>
  <c r="C935" i="1"/>
  <c r="T935" i="1" s="1"/>
  <c r="C936" i="1"/>
  <c r="T936" i="1" s="1"/>
  <c r="C937" i="1"/>
  <c r="T937" i="1" s="1"/>
  <c r="C938" i="1"/>
  <c r="T938" i="1" s="1"/>
  <c r="C939" i="1"/>
  <c r="T939" i="1" s="1"/>
  <c r="C940" i="1"/>
  <c r="T940" i="1" s="1"/>
  <c r="C941" i="1"/>
  <c r="T941" i="1"/>
  <c r="C942" i="1"/>
  <c r="T942" i="1" s="1"/>
  <c r="C943" i="1"/>
  <c r="T943" i="1" s="1"/>
  <c r="C944" i="1"/>
  <c r="T944" i="1" s="1"/>
  <c r="C945" i="1"/>
  <c r="T945" i="1" s="1"/>
  <c r="C946" i="1"/>
  <c r="T946" i="1" s="1"/>
  <c r="C947" i="1"/>
  <c r="T947" i="1" s="1"/>
  <c r="C948" i="1"/>
  <c r="T948" i="1" s="1"/>
  <c r="C949" i="1"/>
  <c r="T949" i="1" s="1"/>
  <c r="C950" i="1"/>
  <c r="T950" i="1" s="1"/>
  <c r="C951" i="1"/>
  <c r="T951" i="1" s="1"/>
  <c r="C952" i="1"/>
  <c r="T952" i="1" s="1"/>
  <c r="C953" i="1"/>
  <c r="T953" i="1" s="1"/>
  <c r="C954" i="1"/>
  <c r="T954" i="1" s="1"/>
  <c r="C955" i="1"/>
  <c r="T955" i="1" s="1"/>
  <c r="C956" i="1"/>
  <c r="T956" i="1" s="1"/>
  <c r="C957" i="1"/>
  <c r="T957" i="1" s="1"/>
  <c r="C958" i="1"/>
  <c r="T958" i="1" s="1"/>
  <c r="C959" i="1"/>
  <c r="T959" i="1" s="1"/>
  <c r="C960" i="1"/>
  <c r="T960" i="1" s="1"/>
  <c r="C961" i="1"/>
  <c r="T961" i="1" s="1"/>
  <c r="C962" i="1"/>
  <c r="T962" i="1" s="1"/>
  <c r="C963" i="1"/>
  <c r="T963" i="1" s="1"/>
  <c r="C964" i="1"/>
  <c r="T964" i="1" s="1"/>
  <c r="C965" i="1"/>
  <c r="T965" i="1" s="1"/>
  <c r="C966" i="1"/>
  <c r="T966" i="1" s="1"/>
  <c r="C967" i="1"/>
  <c r="T967" i="1" s="1"/>
  <c r="C968" i="1"/>
  <c r="T968" i="1" s="1"/>
  <c r="C969" i="1"/>
  <c r="T969" i="1" s="1"/>
  <c r="C970" i="1"/>
  <c r="T970" i="1" s="1"/>
  <c r="C971" i="1"/>
  <c r="T971" i="1" s="1"/>
  <c r="C972" i="1"/>
  <c r="T972" i="1" s="1"/>
  <c r="C973" i="1"/>
  <c r="T973" i="1" s="1"/>
  <c r="C974" i="1"/>
  <c r="T974" i="1" s="1"/>
  <c r="C975" i="1"/>
  <c r="T975" i="1" s="1"/>
  <c r="C976" i="1"/>
  <c r="T976" i="1" s="1"/>
  <c r="C977" i="1"/>
  <c r="T977" i="1" s="1"/>
  <c r="C978" i="1"/>
  <c r="T978" i="1" s="1"/>
  <c r="C979" i="1"/>
  <c r="T979" i="1" s="1"/>
  <c r="C980" i="1"/>
  <c r="T980" i="1" s="1"/>
  <c r="C981" i="1"/>
  <c r="T981" i="1" s="1"/>
  <c r="C982" i="1"/>
  <c r="T982" i="1" s="1"/>
  <c r="C983" i="1"/>
  <c r="T983" i="1" s="1"/>
  <c r="C984" i="1"/>
  <c r="T984" i="1" s="1"/>
  <c r="C985" i="1"/>
  <c r="T985" i="1" s="1"/>
  <c r="C986" i="1"/>
  <c r="T986" i="1" s="1"/>
  <c r="C987" i="1"/>
  <c r="T987" i="1" s="1"/>
  <c r="C988" i="1"/>
  <c r="T988" i="1" s="1"/>
  <c r="C989" i="1"/>
  <c r="T989" i="1" s="1"/>
  <c r="C990" i="1"/>
  <c r="T990" i="1" s="1"/>
  <c r="C991" i="1"/>
  <c r="T991" i="1" s="1"/>
  <c r="C992" i="1"/>
  <c r="T992" i="1" s="1"/>
  <c r="C993" i="1"/>
  <c r="T993" i="1" s="1"/>
  <c r="C994" i="1"/>
  <c r="T994" i="1" s="1"/>
  <c r="C995" i="1"/>
  <c r="T995" i="1" s="1"/>
  <c r="C996" i="1"/>
  <c r="T996" i="1" s="1"/>
  <c r="C997" i="1"/>
  <c r="T997" i="1" s="1"/>
  <c r="C998" i="1"/>
  <c r="T998" i="1" s="1"/>
  <c r="C999" i="1"/>
  <c r="T999" i="1" s="1"/>
  <c r="C1000" i="1"/>
  <c r="T1000" i="1" s="1"/>
  <c r="C1001" i="1"/>
  <c r="T1001" i="1" s="1"/>
  <c r="C1002" i="1"/>
  <c r="T1002" i="1" s="1"/>
  <c r="C1003" i="1"/>
  <c r="T1003" i="1" s="1"/>
  <c r="C1004" i="1"/>
  <c r="T1004" i="1" s="1"/>
  <c r="C1005" i="1"/>
  <c r="T1005" i="1" s="1"/>
  <c r="C1006" i="1"/>
  <c r="T1006" i="1" s="1"/>
  <c r="C1007" i="1"/>
  <c r="T1007" i="1" s="1"/>
  <c r="C1008" i="1"/>
  <c r="T1008" i="1" s="1"/>
  <c r="C1009" i="1"/>
  <c r="T1009" i="1" s="1"/>
  <c r="C1010" i="1"/>
  <c r="T1010" i="1" s="1"/>
  <c r="C1011" i="1"/>
  <c r="T1011" i="1" s="1"/>
  <c r="C1012" i="1"/>
  <c r="T1012" i="1" s="1"/>
  <c r="C1013" i="1"/>
  <c r="T1013" i="1" s="1"/>
  <c r="C1014" i="1"/>
  <c r="T1014" i="1" s="1"/>
  <c r="C1015" i="1"/>
  <c r="T1015" i="1" s="1"/>
  <c r="C1016" i="1"/>
  <c r="T1016" i="1" s="1"/>
  <c r="C1017" i="1"/>
  <c r="T1017" i="1" s="1"/>
  <c r="C1018" i="1"/>
  <c r="T1018" i="1" s="1"/>
  <c r="C1019" i="1"/>
  <c r="T1019" i="1" s="1"/>
  <c r="C1020" i="1"/>
  <c r="T1020" i="1" s="1"/>
  <c r="C1021" i="1"/>
  <c r="T1021" i="1"/>
  <c r="C1022" i="1"/>
  <c r="T1022" i="1" s="1"/>
  <c r="C1023" i="1"/>
  <c r="T1023" i="1" s="1"/>
  <c r="C1024" i="1"/>
  <c r="T1024" i="1" s="1"/>
  <c r="C1025" i="1"/>
  <c r="T1025" i="1" s="1"/>
  <c r="C1026" i="1"/>
  <c r="T1026" i="1" s="1"/>
  <c r="C1027" i="1"/>
  <c r="T1027" i="1" s="1"/>
  <c r="C1028" i="1"/>
  <c r="T1028" i="1" s="1"/>
  <c r="C1029" i="1"/>
  <c r="T1029" i="1"/>
  <c r="C1030" i="1"/>
  <c r="T1030" i="1" s="1"/>
  <c r="C1031" i="1"/>
  <c r="T1031" i="1" s="1"/>
  <c r="C1032" i="1"/>
  <c r="T1032" i="1" s="1"/>
  <c r="C1033" i="1"/>
  <c r="T1033" i="1" s="1"/>
  <c r="C1034" i="1"/>
  <c r="T1034" i="1" s="1"/>
  <c r="C1035" i="1"/>
  <c r="T1035" i="1" s="1"/>
  <c r="C1036" i="1"/>
  <c r="T1036" i="1" s="1"/>
  <c r="C1037" i="1"/>
  <c r="T1037" i="1" s="1"/>
  <c r="C1038" i="1"/>
  <c r="T1038" i="1" s="1"/>
  <c r="C1039" i="1"/>
  <c r="T1039" i="1" s="1"/>
  <c r="C1040" i="1"/>
  <c r="T1040" i="1" s="1"/>
  <c r="C1041" i="1"/>
  <c r="T1041" i="1" s="1"/>
  <c r="C1042" i="1"/>
  <c r="T1042" i="1" s="1"/>
  <c r="C1043" i="1"/>
  <c r="T1043" i="1" s="1"/>
  <c r="C1044" i="1"/>
  <c r="T1044" i="1" s="1"/>
  <c r="C1045" i="1"/>
  <c r="T1045" i="1"/>
  <c r="C1046" i="1"/>
  <c r="T1046" i="1" s="1"/>
  <c r="C1047" i="1"/>
  <c r="T1047" i="1"/>
  <c r="C1048" i="1"/>
  <c r="T1048" i="1" s="1"/>
  <c r="C1049" i="1"/>
  <c r="T1049" i="1" s="1"/>
  <c r="C1050" i="1"/>
  <c r="T1050" i="1" s="1"/>
  <c r="C1051" i="1"/>
  <c r="T1051" i="1" s="1"/>
  <c r="C1052" i="1"/>
  <c r="T1052" i="1" s="1"/>
  <c r="C1053" i="1"/>
  <c r="T1053" i="1" s="1"/>
  <c r="C1054" i="1"/>
  <c r="T1054" i="1" s="1"/>
  <c r="C1055" i="1"/>
  <c r="T1055" i="1"/>
  <c r="C1056" i="1"/>
  <c r="T1056" i="1" s="1"/>
  <c r="C1057" i="1"/>
  <c r="T1057" i="1" s="1"/>
  <c r="C1058" i="1"/>
  <c r="T1058" i="1" s="1"/>
  <c r="C1059" i="1"/>
  <c r="T1059" i="1" s="1"/>
  <c r="C1060" i="1"/>
  <c r="T1060" i="1" s="1"/>
  <c r="C1061" i="1"/>
  <c r="T1061" i="1" s="1"/>
  <c r="C1062" i="1"/>
  <c r="T1062" i="1" s="1"/>
  <c r="C1063" i="1"/>
  <c r="T1063" i="1" s="1"/>
  <c r="C1064" i="1"/>
  <c r="T1064" i="1" s="1"/>
  <c r="C1065" i="1"/>
  <c r="T1065" i="1" s="1"/>
  <c r="C1066" i="1"/>
  <c r="T1066" i="1" s="1"/>
  <c r="C1067" i="1"/>
  <c r="T1067" i="1" s="1"/>
  <c r="C1068" i="1"/>
  <c r="T1068" i="1" s="1"/>
  <c r="C1069" i="1"/>
  <c r="T1069" i="1"/>
  <c r="C1070" i="1"/>
  <c r="T1070" i="1" s="1"/>
  <c r="C1071" i="1"/>
  <c r="T1071" i="1" s="1"/>
  <c r="C1072" i="1"/>
  <c r="T1072" i="1" s="1"/>
  <c r="C1073" i="1"/>
  <c r="T1073" i="1" s="1"/>
  <c r="C1074" i="1"/>
  <c r="T1074" i="1" s="1"/>
  <c r="C1075" i="1"/>
  <c r="T1075" i="1" s="1"/>
  <c r="C1076" i="1"/>
  <c r="T1076" i="1" s="1"/>
  <c r="C1077" i="1"/>
  <c r="T1077" i="1"/>
  <c r="C1078" i="1"/>
  <c r="T1078" i="1" s="1"/>
  <c r="C1079" i="1"/>
  <c r="T1079" i="1"/>
  <c r="C1080" i="1"/>
  <c r="T1080" i="1" s="1"/>
  <c r="C1081" i="1"/>
  <c r="T1081" i="1" s="1"/>
  <c r="C1082" i="1"/>
  <c r="T1082" i="1" s="1"/>
  <c r="C1083" i="1"/>
  <c r="T1083" i="1" s="1"/>
  <c r="C1084" i="1"/>
  <c r="T1084" i="1" s="1"/>
  <c r="C1085" i="1"/>
  <c r="T1085" i="1" s="1"/>
  <c r="C1086" i="1"/>
  <c r="T1086" i="1" s="1"/>
  <c r="C1087" i="1"/>
  <c r="T1087" i="1"/>
  <c r="C1088" i="1"/>
  <c r="T1088" i="1" s="1"/>
  <c r="C1089" i="1"/>
  <c r="T1089" i="1" s="1"/>
  <c r="C1090" i="1"/>
  <c r="T1090" i="1" s="1"/>
  <c r="C1091" i="1"/>
  <c r="T1091" i="1" s="1"/>
  <c r="C1092" i="1"/>
  <c r="T1092" i="1" s="1"/>
  <c r="C1093" i="1"/>
  <c r="T1093" i="1" s="1"/>
  <c r="C1094" i="1"/>
  <c r="T1094" i="1" s="1"/>
  <c r="C1095" i="1"/>
  <c r="T1095" i="1" s="1"/>
  <c r="C1096" i="1"/>
  <c r="T1096" i="1" s="1"/>
  <c r="C1097" i="1"/>
  <c r="T1097" i="1" s="1"/>
  <c r="C1098" i="1"/>
  <c r="T1098" i="1" s="1"/>
  <c r="C1099" i="1"/>
  <c r="T1099" i="1" s="1"/>
  <c r="C1100" i="1"/>
  <c r="T1100" i="1" s="1"/>
  <c r="C1101" i="1"/>
  <c r="T1101" i="1"/>
  <c r="C1102" i="1"/>
  <c r="T1102" i="1" s="1"/>
  <c r="C1103" i="1"/>
  <c r="T1103" i="1" s="1"/>
  <c r="C1104" i="1"/>
  <c r="T1104" i="1" s="1"/>
  <c r="C1105" i="1"/>
  <c r="T1105" i="1" s="1"/>
  <c r="C1106" i="1"/>
  <c r="T1106" i="1" s="1"/>
  <c r="C1107" i="1"/>
  <c r="T1107" i="1" s="1"/>
  <c r="C1108" i="1"/>
  <c r="T1108" i="1" s="1"/>
  <c r="C1109" i="1"/>
  <c r="T1109" i="1"/>
  <c r="C1110" i="1"/>
  <c r="T1110" i="1" s="1"/>
  <c r="C1111" i="1"/>
  <c r="T1111" i="1"/>
  <c r="C1112" i="1"/>
  <c r="T1112" i="1" s="1"/>
  <c r="C1113" i="1"/>
  <c r="T1113" i="1" s="1"/>
  <c r="C1114" i="1"/>
  <c r="T1114" i="1" s="1"/>
  <c r="C1115" i="1"/>
  <c r="T1115" i="1" s="1"/>
  <c r="C1116" i="1"/>
  <c r="T1116" i="1" s="1"/>
  <c r="C1117" i="1"/>
  <c r="T1117" i="1" s="1"/>
  <c r="C1118" i="1"/>
  <c r="T1118" i="1" s="1"/>
  <c r="C1119" i="1"/>
  <c r="T1119" i="1"/>
  <c r="C1120" i="1"/>
  <c r="T1120" i="1" s="1"/>
  <c r="C1121" i="1"/>
  <c r="T1121" i="1" s="1"/>
  <c r="C1122" i="1"/>
  <c r="T1122" i="1" s="1"/>
  <c r="C1123" i="1"/>
  <c r="T1123" i="1" s="1"/>
  <c r="C1124" i="1"/>
  <c r="T1124" i="1" s="1"/>
  <c r="C1125" i="1"/>
  <c r="T1125" i="1" s="1"/>
  <c r="C1126" i="1"/>
  <c r="T1126" i="1" s="1"/>
  <c r="C1127" i="1"/>
  <c r="T1127" i="1" s="1"/>
  <c r="C1128" i="1"/>
  <c r="T1128" i="1" s="1"/>
  <c r="C1129" i="1"/>
  <c r="T1129" i="1" s="1"/>
  <c r="C1130" i="1"/>
  <c r="T1130" i="1" s="1"/>
  <c r="C1131" i="1"/>
  <c r="T1131" i="1" s="1"/>
  <c r="C1132" i="1"/>
  <c r="T1132" i="1" s="1"/>
  <c r="C1133" i="1"/>
  <c r="T1133" i="1"/>
  <c r="C1134" i="1"/>
  <c r="T1134" i="1" s="1"/>
  <c r="C1135" i="1"/>
  <c r="T1135" i="1" s="1"/>
  <c r="C1136" i="1"/>
  <c r="T1136" i="1" s="1"/>
  <c r="C1137" i="1"/>
  <c r="T1137" i="1" s="1"/>
  <c r="C1138" i="1"/>
  <c r="T1138" i="1" s="1"/>
  <c r="C1139" i="1"/>
  <c r="T1139" i="1" s="1"/>
  <c r="C1140" i="1"/>
  <c r="T1140" i="1" s="1"/>
  <c r="C1141" i="1"/>
  <c r="T1141" i="1"/>
  <c r="C1142" i="1"/>
  <c r="T1142" i="1" s="1"/>
  <c r="C1143" i="1"/>
  <c r="T1143" i="1"/>
  <c r="C1144" i="1"/>
  <c r="T1144" i="1" s="1"/>
  <c r="C1145" i="1"/>
  <c r="T1145" i="1" s="1"/>
  <c r="C1146" i="1"/>
  <c r="T1146" i="1" s="1"/>
  <c r="C1147" i="1"/>
  <c r="T1147" i="1" s="1"/>
  <c r="C1148" i="1"/>
  <c r="T1148" i="1" s="1"/>
  <c r="C1149" i="1"/>
  <c r="T1149" i="1" s="1"/>
  <c r="C1150" i="1"/>
  <c r="T1150" i="1" s="1"/>
  <c r="C1151" i="1"/>
  <c r="T1151" i="1"/>
  <c r="C1152" i="1"/>
  <c r="T1152" i="1" s="1"/>
  <c r="C1153" i="1"/>
  <c r="T1153" i="1" s="1"/>
  <c r="C1154" i="1"/>
  <c r="T1154" i="1" s="1"/>
  <c r="C1155" i="1"/>
  <c r="T1155" i="1" s="1"/>
  <c r="C1156" i="1"/>
  <c r="T1156" i="1" s="1"/>
  <c r="C1157" i="1"/>
  <c r="T1157" i="1" s="1"/>
  <c r="C1158" i="1"/>
  <c r="T1158" i="1" s="1"/>
  <c r="C1159" i="1"/>
  <c r="T1159" i="1" s="1"/>
  <c r="C1160" i="1"/>
  <c r="T1160" i="1" s="1"/>
  <c r="C1161" i="1"/>
  <c r="T1161" i="1" s="1"/>
  <c r="C1162" i="1"/>
  <c r="T1162" i="1" s="1"/>
  <c r="C1163" i="1"/>
  <c r="T1163" i="1" s="1"/>
  <c r="C1164" i="1"/>
  <c r="T1164" i="1" s="1"/>
  <c r="C1165" i="1"/>
  <c r="T1165" i="1"/>
  <c r="C1166" i="1"/>
  <c r="T1166" i="1" s="1"/>
  <c r="C1167" i="1"/>
  <c r="T1167" i="1" s="1"/>
  <c r="C1168" i="1"/>
  <c r="T1168" i="1" s="1"/>
  <c r="C1169" i="1"/>
  <c r="T1169" i="1" s="1"/>
  <c r="C1170" i="1"/>
  <c r="T1170" i="1" s="1"/>
  <c r="C1171" i="1"/>
  <c r="T1171" i="1" s="1"/>
  <c r="C1172" i="1"/>
  <c r="T1172" i="1" s="1"/>
  <c r="C1173" i="1"/>
  <c r="T1173" i="1"/>
  <c r="C1174" i="1"/>
  <c r="T1174" i="1" s="1"/>
  <c r="C1175" i="1"/>
  <c r="T1175" i="1"/>
  <c r="C1176" i="1"/>
  <c r="T1176" i="1" s="1"/>
  <c r="C1177" i="1"/>
  <c r="T1177" i="1" s="1"/>
  <c r="C1178" i="1"/>
  <c r="T1178" i="1" s="1"/>
  <c r="C1179" i="1"/>
  <c r="T1179" i="1" s="1"/>
  <c r="C1180" i="1"/>
  <c r="T1180" i="1" s="1"/>
  <c r="C1181" i="1"/>
  <c r="T1181" i="1" s="1"/>
  <c r="C1182" i="1"/>
  <c r="T1182" i="1" s="1"/>
  <c r="C1183" i="1"/>
  <c r="T1183" i="1"/>
  <c r="C1184" i="1"/>
  <c r="T1184" i="1" s="1"/>
  <c r="C1185" i="1"/>
  <c r="T1185" i="1" s="1"/>
  <c r="C1186" i="1"/>
  <c r="T1186" i="1" s="1"/>
  <c r="C1187" i="1"/>
  <c r="T1187" i="1" s="1"/>
  <c r="C1188" i="1"/>
  <c r="T1188" i="1" s="1"/>
  <c r="C1189" i="1"/>
  <c r="T1189" i="1" s="1"/>
  <c r="C1190" i="1"/>
  <c r="T1190" i="1" s="1"/>
  <c r="C1191" i="1"/>
  <c r="T1191" i="1" s="1"/>
  <c r="C1192" i="1"/>
  <c r="T1192" i="1" s="1"/>
  <c r="C1193" i="1"/>
  <c r="T1193" i="1" s="1"/>
  <c r="C1194" i="1"/>
  <c r="T1194" i="1" s="1"/>
  <c r="C1195" i="1"/>
  <c r="T1195" i="1" s="1"/>
  <c r="C1196" i="1"/>
  <c r="T1196" i="1" s="1"/>
  <c r="C1197" i="1"/>
  <c r="T1197" i="1"/>
  <c r="C1198" i="1"/>
  <c r="T1198" i="1" s="1"/>
  <c r="C1199" i="1"/>
  <c r="T1199" i="1" s="1"/>
  <c r="C1200" i="1"/>
  <c r="T1200" i="1" s="1"/>
  <c r="C1201" i="1"/>
  <c r="T1201" i="1" s="1"/>
  <c r="C1202" i="1"/>
  <c r="T1202" i="1" s="1"/>
  <c r="C1203" i="1"/>
  <c r="T1203" i="1" s="1"/>
  <c r="C1204" i="1"/>
  <c r="T1204" i="1" s="1"/>
  <c r="C1205" i="1"/>
  <c r="T1205" i="1"/>
  <c r="C1206" i="1"/>
  <c r="T1206" i="1" s="1"/>
  <c r="C1207" i="1"/>
  <c r="T1207" i="1"/>
  <c r="C1208" i="1"/>
  <c r="T1208" i="1" s="1"/>
  <c r="C1209" i="1"/>
  <c r="T1209" i="1" s="1"/>
  <c r="C1210" i="1"/>
  <c r="T1210" i="1" s="1"/>
  <c r="C1211" i="1"/>
  <c r="T1211" i="1" s="1"/>
  <c r="C1212" i="1"/>
  <c r="T1212" i="1" s="1"/>
  <c r="C1213" i="1"/>
  <c r="T1213" i="1" s="1"/>
  <c r="C1214" i="1"/>
  <c r="T1214" i="1" s="1"/>
  <c r="C1215" i="1"/>
  <c r="T1215" i="1"/>
  <c r="C1216" i="1"/>
  <c r="T1216" i="1" s="1"/>
  <c r="C1217" i="1"/>
  <c r="T1217" i="1" s="1"/>
  <c r="C1218" i="1"/>
  <c r="T1218" i="1" s="1"/>
  <c r="C1219" i="1"/>
  <c r="T1219" i="1" s="1"/>
  <c r="C1220" i="1"/>
  <c r="T1220" i="1" s="1"/>
  <c r="C1221" i="1"/>
  <c r="T1221" i="1" s="1"/>
  <c r="C1222" i="1"/>
  <c r="T1222" i="1" s="1"/>
  <c r="C1223" i="1"/>
  <c r="T1223" i="1" s="1"/>
  <c r="C1224" i="1"/>
  <c r="T1224" i="1" s="1"/>
  <c r="C1225" i="1"/>
  <c r="T1225" i="1" s="1"/>
  <c r="C1226" i="1"/>
  <c r="T1226" i="1" s="1"/>
  <c r="C1227" i="1"/>
  <c r="T1227" i="1" s="1"/>
  <c r="C1228" i="1"/>
  <c r="T1228" i="1" s="1"/>
  <c r="C1229" i="1"/>
  <c r="T1229" i="1"/>
  <c r="C1230" i="1"/>
  <c r="T1230" i="1" s="1"/>
  <c r="C1231" i="1"/>
  <c r="T1231" i="1" s="1"/>
  <c r="C1232" i="1"/>
  <c r="T1232" i="1" s="1"/>
  <c r="C1233" i="1"/>
  <c r="T1233" i="1" s="1"/>
  <c r="C1234" i="1"/>
  <c r="T1234" i="1" s="1"/>
  <c r="C1235" i="1"/>
  <c r="T1235" i="1" s="1"/>
  <c r="C1236" i="1"/>
  <c r="T1236" i="1" s="1"/>
  <c r="C1237" i="1"/>
  <c r="T1237" i="1"/>
  <c r="C1238" i="1"/>
  <c r="T1238" i="1" s="1"/>
  <c r="C1239" i="1"/>
  <c r="T1239" i="1"/>
  <c r="C1240" i="1"/>
  <c r="T1240" i="1" s="1"/>
  <c r="C1241" i="1"/>
  <c r="T1241" i="1" s="1"/>
  <c r="C1242" i="1"/>
  <c r="T1242" i="1" s="1"/>
  <c r="C1243" i="1"/>
  <c r="T1243" i="1" s="1"/>
  <c r="C1244" i="1"/>
  <c r="T1244" i="1" s="1"/>
  <c r="C1245" i="1"/>
  <c r="T1245" i="1" s="1"/>
  <c r="C1246" i="1"/>
  <c r="T1246" i="1" s="1"/>
  <c r="C1247" i="1"/>
  <c r="T1247" i="1"/>
  <c r="C1248" i="1"/>
  <c r="T1248" i="1" s="1"/>
  <c r="C1249" i="1"/>
  <c r="T1249" i="1" s="1"/>
  <c r="C1250" i="1"/>
  <c r="T1250" i="1" s="1"/>
  <c r="C1251" i="1"/>
  <c r="T1251" i="1" s="1"/>
  <c r="C1252" i="1"/>
  <c r="T1252" i="1" s="1"/>
  <c r="C1253" i="1"/>
  <c r="T1253" i="1" s="1"/>
  <c r="C1254" i="1"/>
  <c r="T1254" i="1" s="1"/>
  <c r="C1255" i="1"/>
  <c r="T1255" i="1" s="1"/>
  <c r="C1256" i="1"/>
  <c r="T1256" i="1" s="1"/>
  <c r="C1257" i="1"/>
  <c r="T1257" i="1" s="1"/>
  <c r="C1258" i="1"/>
  <c r="T1258" i="1" s="1"/>
  <c r="C1259" i="1"/>
  <c r="T1259" i="1" s="1"/>
  <c r="C1260" i="1"/>
  <c r="T1260" i="1" s="1"/>
  <c r="C1261" i="1"/>
  <c r="T1261" i="1"/>
  <c r="C1262" i="1"/>
  <c r="T1262" i="1" s="1"/>
  <c r="C1263" i="1"/>
  <c r="T1263" i="1" s="1"/>
  <c r="C1264" i="1"/>
  <c r="T1264" i="1" s="1"/>
  <c r="C1265" i="1"/>
  <c r="T1265" i="1" s="1"/>
  <c r="C1266" i="1"/>
  <c r="T1266" i="1" s="1"/>
  <c r="C1267" i="1"/>
  <c r="T1267" i="1" s="1"/>
  <c r="C1268" i="1"/>
  <c r="T1268" i="1" s="1"/>
  <c r="C1269" i="1"/>
  <c r="T1269" i="1"/>
  <c r="C1270" i="1"/>
  <c r="T1270" i="1" s="1"/>
  <c r="C1271" i="1"/>
  <c r="T1271" i="1"/>
  <c r="C1272" i="1"/>
  <c r="T1272" i="1" s="1"/>
  <c r="C1273" i="1"/>
  <c r="T1273" i="1" s="1"/>
  <c r="C1274" i="1"/>
  <c r="T1274" i="1" s="1"/>
  <c r="C1275" i="1"/>
  <c r="T1275" i="1" s="1"/>
  <c r="C1276" i="1"/>
  <c r="T1276" i="1" s="1"/>
  <c r="C1277" i="1"/>
  <c r="T1277" i="1" s="1"/>
  <c r="C1278" i="1"/>
  <c r="T1278" i="1" s="1"/>
  <c r="C1279" i="1"/>
  <c r="T1279" i="1"/>
  <c r="C1280" i="1"/>
  <c r="T1280" i="1" s="1"/>
  <c r="C1281" i="1"/>
  <c r="T1281" i="1" s="1"/>
  <c r="C1282" i="1"/>
  <c r="T1282" i="1" s="1"/>
  <c r="C1283" i="1"/>
  <c r="T1283" i="1" s="1"/>
  <c r="C1284" i="1"/>
  <c r="T1284" i="1" s="1"/>
  <c r="C1285" i="1"/>
  <c r="T1285" i="1" s="1"/>
  <c r="C1286" i="1"/>
  <c r="T1286" i="1" s="1"/>
  <c r="C1287" i="1"/>
  <c r="T1287" i="1"/>
  <c r="C1288" i="1"/>
  <c r="T1288" i="1" s="1"/>
  <c r="C1289" i="1"/>
  <c r="T1289" i="1" s="1"/>
  <c r="C1290" i="1"/>
  <c r="T1290" i="1" s="1"/>
  <c r="C1291" i="1"/>
  <c r="T1291" i="1" s="1"/>
  <c r="C1292" i="1"/>
  <c r="T1292" i="1" s="1"/>
  <c r="C1293" i="1"/>
  <c r="T1293" i="1" s="1"/>
  <c r="C1294" i="1"/>
  <c r="T1294" i="1" s="1"/>
  <c r="C1295" i="1"/>
  <c r="T1295" i="1" s="1"/>
  <c r="C1296" i="1"/>
  <c r="T1296" i="1" s="1"/>
  <c r="C1297" i="1"/>
  <c r="T1297" i="1" s="1"/>
  <c r="C1298" i="1"/>
  <c r="T1298" i="1"/>
  <c r="C1299" i="1"/>
  <c r="T1299" i="1" s="1"/>
  <c r="C1300" i="1"/>
  <c r="T1300" i="1"/>
  <c r="C1301" i="1"/>
  <c r="T1301" i="1" s="1"/>
  <c r="C1302" i="1"/>
  <c r="T1302" i="1"/>
  <c r="C1303" i="1"/>
  <c r="T1303" i="1" s="1"/>
  <c r="C1304" i="1"/>
  <c r="T1304" i="1"/>
  <c r="C1305" i="1"/>
  <c r="T1305" i="1" s="1"/>
  <c r="C1306" i="1"/>
  <c r="T1306" i="1" s="1"/>
  <c r="C1307" i="1"/>
  <c r="T1307" i="1" s="1"/>
  <c r="C1308" i="1"/>
  <c r="T1308" i="1" s="1"/>
  <c r="C1309" i="1"/>
  <c r="T1309" i="1" s="1"/>
  <c r="C1310" i="1"/>
  <c r="T1310" i="1" s="1"/>
  <c r="C1311" i="1"/>
  <c r="T1311" i="1" s="1"/>
  <c r="C1312" i="1"/>
  <c r="T1312" i="1" s="1"/>
  <c r="C1313" i="1"/>
  <c r="T1313" i="1" s="1"/>
  <c r="C1314" i="1"/>
  <c r="T1314" i="1"/>
  <c r="C1315" i="1"/>
  <c r="T1315" i="1" s="1"/>
  <c r="C1316" i="1"/>
  <c r="T1316" i="1"/>
  <c r="C1317" i="1"/>
  <c r="T1317" i="1" s="1"/>
  <c r="C1318" i="1"/>
  <c r="T1318" i="1"/>
  <c r="C1319" i="1"/>
  <c r="T1319" i="1" s="1"/>
  <c r="C1320" i="1"/>
  <c r="T1320" i="1"/>
  <c r="C1321" i="1"/>
  <c r="T1321" i="1" s="1"/>
  <c r="C1322" i="1"/>
  <c r="T1322" i="1" s="1"/>
  <c r="C1323" i="1"/>
  <c r="T1323" i="1" s="1"/>
  <c r="C1324" i="1"/>
  <c r="T1324" i="1" s="1"/>
  <c r="C1325" i="1"/>
  <c r="T1325" i="1" s="1"/>
  <c r="C1326" i="1"/>
  <c r="T1326" i="1" s="1"/>
  <c r="C1327" i="1"/>
  <c r="T1327" i="1" s="1"/>
  <c r="C1328" i="1"/>
  <c r="T1328" i="1" s="1"/>
  <c r="C1329" i="1"/>
  <c r="T1329" i="1" s="1"/>
  <c r="C1330" i="1"/>
  <c r="T1330" i="1"/>
  <c r="C1331" i="1"/>
  <c r="T1331" i="1" s="1"/>
  <c r="C1332" i="1"/>
  <c r="T1332" i="1"/>
  <c r="C1333" i="1"/>
  <c r="T1333" i="1" s="1"/>
  <c r="C1334" i="1"/>
  <c r="T1334" i="1"/>
  <c r="C1335" i="1"/>
  <c r="T1335" i="1" s="1"/>
  <c r="C1336" i="1"/>
  <c r="T1336" i="1"/>
  <c r="C1337" i="1"/>
  <c r="T1337" i="1" s="1"/>
  <c r="C1338" i="1"/>
  <c r="T1338" i="1" s="1"/>
  <c r="C1339" i="1"/>
  <c r="T1339" i="1" s="1"/>
  <c r="C1340" i="1"/>
  <c r="T1340" i="1" s="1"/>
  <c r="C1341" i="1"/>
  <c r="T1341" i="1" s="1"/>
  <c r="C1342" i="1"/>
  <c r="T1342" i="1" s="1"/>
  <c r="C1343" i="1"/>
  <c r="T1343" i="1" s="1"/>
  <c r="C1344" i="1"/>
  <c r="T1344" i="1" s="1"/>
  <c r="C1345" i="1"/>
  <c r="T1345" i="1" s="1"/>
  <c r="C1346" i="1"/>
  <c r="T1346" i="1"/>
  <c r="C1347" i="1"/>
  <c r="T1347" i="1" s="1"/>
  <c r="C1348" i="1"/>
  <c r="T1348" i="1"/>
  <c r="C1349" i="1"/>
  <c r="T1349" i="1" s="1"/>
  <c r="C1350" i="1"/>
  <c r="T1350" i="1"/>
  <c r="C1351" i="1"/>
  <c r="T1351" i="1" s="1"/>
  <c r="C1352" i="1"/>
  <c r="T1352" i="1"/>
  <c r="C1353" i="1"/>
  <c r="T1353" i="1" s="1"/>
  <c r="C1354" i="1"/>
  <c r="T1354" i="1" s="1"/>
  <c r="C1355" i="1"/>
  <c r="T1355" i="1" s="1"/>
  <c r="C1356" i="1"/>
  <c r="T1356" i="1" s="1"/>
  <c r="C1357" i="1"/>
  <c r="T1357" i="1" s="1"/>
  <c r="C1358" i="1"/>
  <c r="T1358" i="1" s="1"/>
  <c r="C1359" i="1"/>
  <c r="T1359" i="1" s="1"/>
  <c r="C1360" i="1"/>
  <c r="T1360" i="1" s="1"/>
  <c r="C1361" i="1"/>
  <c r="T1361" i="1" s="1"/>
  <c r="C1362" i="1"/>
  <c r="T1362" i="1"/>
  <c r="C1363" i="1"/>
  <c r="T1363" i="1" s="1"/>
  <c r="C1364" i="1"/>
  <c r="T1364" i="1"/>
  <c r="C1365" i="1"/>
  <c r="T1365" i="1" s="1"/>
  <c r="C1366" i="1"/>
  <c r="T1366" i="1"/>
  <c r="C1367" i="1"/>
  <c r="T1367" i="1" s="1"/>
  <c r="C1368" i="1"/>
  <c r="T1368" i="1"/>
  <c r="C1369" i="1"/>
  <c r="T1369" i="1" s="1"/>
  <c r="C1370" i="1"/>
  <c r="T1370" i="1" s="1"/>
  <c r="C1371" i="1"/>
  <c r="T1371" i="1" s="1"/>
  <c r="C1372" i="1"/>
  <c r="T1372" i="1" s="1"/>
  <c r="C1373" i="1"/>
  <c r="T1373" i="1" s="1"/>
  <c r="C1374" i="1"/>
  <c r="T1374" i="1" s="1"/>
  <c r="C1375" i="1"/>
  <c r="T1375" i="1" s="1"/>
  <c r="C1376" i="1"/>
  <c r="T1376" i="1" s="1"/>
  <c r="C1377" i="1"/>
  <c r="T1377" i="1" s="1"/>
  <c r="C1378" i="1"/>
  <c r="T1378" i="1"/>
  <c r="C1379" i="1"/>
  <c r="T1379" i="1" s="1"/>
  <c r="C1380" i="1"/>
  <c r="T1380" i="1"/>
  <c r="C1381" i="1"/>
  <c r="T1381" i="1" s="1"/>
  <c r="C1382" i="1"/>
  <c r="T1382" i="1"/>
  <c r="C1383" i="1"/>
  <c r="T1383" i="1" s="1"/>
  <c r="C1384" i="1"/>
  <c r="T1384" i="1"/>
  <c r="C1385" i="1"/>
  <c r="T1385" i="1" s="1"/>
  <c r="C1386" i="1"/>
  <c r="T1386" i="1" s="1"/>
  <c r="C1387" i="1"/>
  <c r="T1387" i="1" s="1"/>
  <c r="C1388" i="1"/>
  <c r="T1388" i="1" s="1"/>
  <c r="C1389" i="1"/>
  <c r="T1389" i="1" s="1"/>
  <c r="C1390" i="1"/>
  <c r="T1390" i="1" s="1"/>
  <c r="C1391" i="1"/>
  <c r="T1391" i="1" s="1"/>
  <c r="C1392" i="1"/>
  <c r="T1392" i="1" s="1"/>
  <c r="C1393" i="1"/>
  <c r="T1393" i="1" s="1"/>
  <c r="C1394" i="1"/>
  <c r="T1394" i="1"/>
  <c r="C1395" i="1"/>
  <c r="T1395" i="1" s="1"/>
  <c r="C1396" i="1"/>
  <c r="T1396" i="1"/>
  <c r="C1397" i="1"/>
  <c r="T1397" i="1" s="1"/>
  <c r="C1398" i="1"/>
  <c r="T1398" i="1"/>
  <c r="C1399" i="1"/>
  <c r="T1399" i="1" s="1"/>
  <c r="C1400" i="1"/>
  <c r="T1400" i="1"/>
  <c r="C1401" i="1"/>
  <c r="T1401" i="1" s="1"/>
  <c r="C1402" i="1"/>
  <c r="T1402" i="1" s="1"/>
  <c r="C1403" i="1"/>
  <c r="T1403" i="1" s="1"/>
  <c r="C1404" i="1"/>
  <c r="T1404" i="1" s="1"/>
  <c r="C1405" i="1"/>
  <c r="T1405" i="1" s="1"/>
  <c r="C1406" i="1"/>
  <c r="T1406" i="1" s="1"/>
  <c r="C1407" i="1"/>
  <c r="T1407" i="1" s="1"/>
  <c r="C1408" i="1"/>
  <c r="T1408" i="1" s="1"/>
  <c r="C1409" i="1"/>
  <c r="T1409" i="1" s="1"/>
  <c r="C1410" i="1"/>
  <c r="T1410" i="1"/>
  <c r="C1411" i="1"/>
  <c r="T1411" i="1" s="1"/>
  <c r="C1412" i="1"/>
  <c r="T1412" i="1"/>
  <c r="C1413" i="1"/>
  <c r="T1413" i="1" s="1"/>
  <c r="C1414" i="1"/>
  <c r="T1414" i="1"/>
  <c r="C1415" i="1"/>
  <c r="T1415" i="1" s="1"/>
  <c r="C1416" i="1"/>
  <c r="T1416" i="1"/>
  <c r="C1417" i="1"/>
  <c r="T1417" i="1" s="1"/>
  <c r="C1418" i="1"/>
  <c r="T1418" i="1" s="1"/>
  <c r="C1419" i="1"/>
  <c r="T1419" i="1" s="1"/>
  <c r="C1420" i="1"/>
  <c r="T1420" i="1" s="1"/>
  <c r="C1421" i="1"/>
  <c r="T1421" i="1" s="1"/>
  <c r="C1422" i="1"/>
  <c r="T1422" i="1" s="1"/>
  <c r="C1423" i="1"/>
  <c r="T1423" i="1" s="1"/>
  <c r="C1424" i="1"/>
  <c r="T1424" i="1" s="1"/>
  <c r="C1425" i="1"/>
  <c r="T1425" i="1" s="1"/>
  <c r="C1426" i="1"/>
  <c r="T1426" i="1"/>
  <c r="C1427" i="1"/>
  <c r="T1427" i="1" s="1"/>
  <c r="C1428" i="1"/>
  <c r="T1428" i="1"/>
  <c r="C1429" i="1"/>
  <c r="T1429" i="1" s="1"/>
  <c r="C1430" i="1"/>
  <c r="T1430" i="1"/>
  <c r="C1431" i="1"/>
  <c r="T1431" i="1" s="1"/>
  <c r="C1432" i="1"/>
  <c r="T1432" i="1"/>
  <c r="C1433" i="1"/>
  <c r="T1433" i="1" s="1"/>
  <c r="C1434" i="1"/>
  <c r="T1434" i="1" s="1"/>
  <c r="C1435" i="1"/>
  <c r="T1435" i="1" s="1"/>
  <c r="C1436" i="1"/>
  <c r="T1436" i="1" s="1"/>
  <c r="C1437" i="1"/>
  <c r="T1437" i="1" s="1"/>
  <c r="C1438" i="1"/>
  <c r="T1438" i="1" s="1"/>
  <c r="C1439" i="1"/>
  <c r="T1439" i="1" s="1"/>
  <c r="C1440" i="1"/>
  <c r="T1440" i="1" s="1"/>
  <c r="C1441" i="1"/>
  <c r="T1441" i="1" s="1"/>
  <c r="C1442" i="1"/>
  <c r="T1442" i="1"/>
  <c r="C1443" i="1"/>
  <c r="T1443" i="1" s="1"/>
  <c r="C1444" i="1"/>
  <c r="T1444" i="1"/>
  <c r="C1445" i="1"/>
  <c r="T1445" i="1" s="1"/>
  <c r="C1446" i="1"/>
  <c r="T1446" i="1"/>
  <c r="C1447" i="1"/>
  <c r="T1447" i="1" s="1"/>
  <c r="C1448" i="1"/>
  <c r="T1448" i="1"/>
  <c r="C1449" i="1"/>
  <c r="T1449" i="1" s="1"/>
  <c r="C1450" i="1"/>
  <c r="T1450" i="1" s="1"/>
  <c r="C1451" i="1"/>
  <c r="T1451" i="1" s="1"/>
  <c r="C1452" i="1"/>
  <c r="T1452" i="1" s="1"/>
  <c r="C1453" i="1"/>
  <c r="T1453" i="1" s="1"/>
  <c r="C1454" i="1"/>
  <c r="T1454" i="1" s="1"/>
  <c r="C1455" i="1"/>
  <c r="T1455" i="1" s="1"/>
  <c r="C1456" i="1"/>
  <c r="T1456" i="1" s="1"/>
  <c r="C1457" i="1"/>
  <c r="T1457" i="1" s="1"/>
  <c r="C1458" i="1"/>
  <c r="T1458" i="1"/>
  <c r="C1459" i="1"/>
  <c r="T1459" i="1" s="1"/>
  <c r="C1460" i="1"/>
  <c r="T1460" i="1"/>
  <c r="C1461" i="1"/>
  <c r="T1461" i="1" s="1"/>
  <c r="C1462" i="1"/>
  <c r="T1462" i="1"/>
  <c r="C1463" i="1"/>
  <c r="T1463" i="1" s="1"/>
  <c r="C1464" i="1"/>
  <c r="T1464" i="1"/>
  <c r="C1465" i="1"/>
  <c r="T1465" i="1" s="1"/>
  <c r="C1466" i="1"/>
  <c r="T1466" i="1" s="1"/>
  <c r="C1467" i="1"/>
  <c r="T1467" i="1" s="1"/>
  <c r="C1468" i="1"/>
  <c r="T1468" i="1" s="1"/>
  <c r="C1469" i="1"/>
  <c r="T1469" i="1" s="1"/>
  <c r="C1470" i="1"/>
  <c r="T1470" i="1" s="1"/>
  <c r="C1471" i="1"/>
  <c r="T1471" i="1" s="1"/>
  <c r="C1472" i="1"/>
  <c r="T1472" i="1" s="1"/>
  <c r="C1473" i="1"/>
  <c r="T1473" i="1" s="1"/>
  <c r="C1474" i="1"/>
  <c r="T1474" i="1"/>
  <c r="C1475" i="1"/>
  <c r="T1475" i="1" s="1"/>
  <c r="C1476" i="1"/>
  <c r="T1476" i="1"/>
  <c r="C1477" i="1"/>
  <c r="T1477" i="1" s="1"/>
  <c r="C1478" i="1"/>
  <c r="T1478" i="1"/>
  <c r="C1479" i="1"/>
  <c r="T1479" i="1" s="1"/>
  <c r="C1480" i="1"/>
  <c r="T1480" i="1"/>
  <c r="C1481" i="1"/>
  <c r="T1481" i="1" s="1"/>
  <c r="C1482" i="1"/>
  <c r="T1482" i="1" s="1"/>
  <c r="C1483" i="1"/>
  <c r="T1483" i="1" s="1"/>
  <c r="C1484" i="1"/>
  <c r="T1484" i="1" s="1"/>
  <c r="C1485" i="1"/>
  <c r="T1485" i="1" s="1"/>
  <c r="C1486" i="1"/>
  <c r="T1486" i="1" s="1"/>
  <c r="C1487" i="1"/>
  <c r="T1487" i="1" s="1"/>
  <c r="C1488" i="1"/>
  <c r="T1488" i="1" s="1"/>
  <c r="C1489" i="1"/>
  <c r="T1489" i="1" s="1"/>
  <c r="C1490" i="1"/>
  <c r="T1490" i="1"/>
  <c r="C1491" i="1"/>
  <c r="T1491" i="1" s="1"/>
  <c r="C1492" i="1"/>
  <c r="T1492" i="1"/>
  <c r="C1493" i="1"/>
  <c r="T1493" i="1" s="1"/>
  <c r="C1494" i="1"/>
  <c r="T1494" i="1"/>
  <c r="C1495" i="1"/>
  <c r="T1495" i="1" s="1"/>
  <c r="C1496" i="1"/>
  <c r="T1496" i="1"/>
  <c r="C1497" i="1"/>
  <c r="T1497" i="1" s="1"/>
  <c r="C1498" i="1"/>
  <c r="T1498" i="1" s="1"/>
  <c r="C1499" i="1"/>
  <c r="T1499" i="1" s="1"/>
  <c r="C1500" i="1"/>
  <c r="T1500" i="1" s="1"/>
  <c r="C1501" i="1"/>
  <c r="T1501" i="1" s="1"/>
  <c r="C1502" i="1"/>
  <c r="T1502" i="1" s="1"/>
  <c r="C1503" i="1"/>
  <c r="T1503" i="1" s="1"/>
  <c r="C1504" i="1"/>
  <c r="T1504" i="1" s="1"/>
  <c r="C1505" i="1"/>
  <c r="T1505" i="1" s="1"/>
  <c r="C1506" i="1"/>
  <c r="T1506" i="1"/>
  <c r="C1507" i="1"/>
  <c r="T1507" i="1" s="1"/>
  <c r="C1508" i="1"/>
  <c r="T1508" i="1"/>
  <c r="C1509" i="1"/>
  <c r="T1509" i="1" s="1"/>
  <c r="C1510" i="1"/>
  <c r="T1510" i="1" s="1"/>
  <c r="C1511" i="1"/>
  <c r="T1511" i="1" s="1"/>
  <c r="C1512" i="1"/>
  <c r="T1512" i="1"/>
  <c r="C1513" i="1"/>
  <c r="T1513" i="1" s="1"/>
  <c r="C1514" i="1"/>
  <c r="T1514" i="1" s="1"/>
  <c r="C1515" i="1"/>
  <c r="T1515" i="1" s="1"/>
  <c r="C1516" i="1"/>
  <c r="T1516" i="1" s="1"/>
  <c r="C1517" i="1"/>
  <c r="T1517" i="1" s="1"/>
  <c r="C1518" i="1"/>
  <c r="T1518" i="1" s="1"/>
  <c r="C1519" i="1"/>
  <c r="T1519" i="1" s="1"/>
  <c r="C1520" i="1"/>
  <c r="T1520" i="1" s="1"/>
  <c r="C1521" i="1"/>
  <c r="T1521" i="1" s="1"/>
  <c r="C1522" i="1"/>
  <c r="T1522" i="1" s="1"/>
  <c r="C1523" i="1"/>
  <c r="T1523" i="1" s="1"/>
  <c r="C1524" i="1"/>
  <c r="T1524" i="1" s="1"/>
  <c r="C1525" i="1"/>
  <c r="T1525" i="1" s="1"/>
  <c r="C1526" i="1"/>
  <c r="T1526" i="1" s="1"/>
  <c r="C1527" i="1"/>
  <c r="T1527" i="1" s="1"/>
  <c r="C1528" i="1"/>
  <c r="T1528" i="1" s="1"/>
  <c r="C1529" i="1"/>
  <c r="T1529" i="1" s="1"/>
  <c r="C1530" i="1"/>
  <c r="T1530" i="1" s="1"/>
  <c r="C1531" i="1"/>
  <c r="T1531" i="1" s="1"/>
  <c r="C1532" i="1"/>
  <c r="T1532" i="1"/>
  <c r="C1533" i="1"/>
  <c r="T1533" i="1" s="1"/>
  <c r="C1534" i="1"/>
  <c r="T1534" i="1" s="1"/>
  <c r="C1535" i="1"/>
  <c r="T1535" i="1" s="1"/>
  <c r="C1536" i="1"/>
  <c r="T1536" i="1"/>
  <c r="C1537" i="1"/>
  <c r="T1537" i="1" s="1"/>
  <c r="C1538" i="1"/>
  <c r="T1538" i="1" s="1"/>
  <c r="C1539" i="1"/>
  <c r="T1539" i="1" s="1"/>
  <c r="C1540" i="1"/>
  <c r="T1540" i="1"/>
  <c r="C1541" i="1"/>
  <c r="T1541" i="1" s="1"/>
  <c r="C1542" i="1"/>
  <c r="T1542" i="1" s="1"/>
  <c r="C1543" i="1"/>
  <c r="T1543" i="1" s="1"/>
  <c r="C1544" i="1"/>
  <c r="T1544" i="1"/>
  <c r="C1545" i="1"/>
  <c r="T1545" i="1" s="1"/>
  <c r="C1546" i="1"/>
  <c r="T1546" i="1" s="1"/>
  <c r="C1547" i="1"/>
  <c r="T1547" i="1" s="1"/>
  <c r="C1548" i="1"/>
  <c r="T1548" i="1" s="1"/>
  <c r="C1549" i="1"/>
  <c r="T1549" i="1" s="1"/>
  <c r="C1550" i="1"/>
  <c r="T1550" i="1" s="1"/>
  <c r="C1551" i="1"/>
  <c r="T1551" i="1" s="1"/>
  <c r="C1552" i="1"/>
  <c r="T1552" i="1" s="1"/>
  <c r="C1553" i="1"/>
  <c r="T1553" i="1" s="1"/>
  <c r="C1554" i="1"/>
  <c r="T1554" i="1" s="1"/>
  <c r="C1555" i="1"/>
  <c r="T1555" i="1" s="1"/>
  <c r="C1556" i="1"/>
  <c r="T1556" i="1" s="1"/>
  <c r="C1557" i="1"/>
  <c r="T1557" i="1" s="1"/>
  <c r="C1558" i="1"/>
  <c r="T1558" i="1" s="1"/>
  <c r="C1559" i="1"/>
  <c r="T1559" i="1" s="1"/>
  <c r="C1560" i="1"/>
  <c r="T1560" i="1" s="1"/>
  <c r="C1561" i="1"/>
  <c r="T1561" i="1" s="1"/>
  <c r="C1562" i="1"/>
  <c r="T1562" i="1" s="1"/>
  <c r="C1563" i="1"/>
  <c r="T1563" i="1" s="1"/>
  <c r="C1564" i="1"/>
  <c r="T1564" i="1"/>
  <c r="C1565" i="1"/>
  <c r="T1565" i="1" s="1"/>
  <c r="C1566" i="1"/>
  <c r="T1566" i="1" s="1"/>
  <c r="C1567" i="1"/>
  <c r="T1567" i="1" s="1"/>
  <c r="C1568" i="1"/>
  <c r="T1568" i="1"/>
  <c r="C1569" i="1"/>
  <c r="T1569" i="1" s="1"/>
  <c r="C1570" i="1"/>
  <c r="T1570" i="1" s="1"/>
  <c r="C1571" i="1"/>
  <c r="T1571" i="1" s="1"/>
  <c r="C1572" i="1"/>
  <c r="T1572" i="1"/>
  <c r="C1573" i="1"/>
  <c r="T1573" i="1" s="1"/>
  <c r="C1574" i="1"/>
  <c r="T1574" i="1" s="1"/>
  <c r="C1575" i="1"/>
  <c r="T1575" i="1" s="1"/>
  <c r="C1576" i="1"/>
  <c r="T1576" i="1"/>
  <c r="C1577" i="1"/>
  <c r="T1577" i="1" s="1"/>
  <c r="C1578" i="1"/>
  <c r="T1578" i="1" s="1"/>
  <c r="C1579" i="1"/>
  <c r="T1579" i="1" s="1"/>
  <c r="C1580" i="1"/>
  <c r="T1580" i="1" s="1"/>
  <c r="C1581" i="1"/>
  <c r="T1581" i="1" s="1"/>
  <c r="C1582" i="1"/>
  <c r="T1582" i="1" s="1"/>
  <c r="C1583" i="1"/>
  <c r="T1583" i="1" s="1"/>
  <c r="C1584" i="1"/>
  <c r="T1584" i="1" s="1"/>
  <c r="C1585" i="1"/>
  <c r="T1585" i="1" s="1"/>
  <c r="C1586" i="1"/>
  <c r="T1586" i="1" s="1"/>
  <c r="C1587" i="1"/>
  <c r="T1587" i="1" s="1"/>
  <c r="C1588" i="1"/>
  <c r="T1588" i="1" s="1"/>
  <c r="C1589" i="1"/>
  <c r="T1589" i="1" s="1"/>
  <c r="C1590" i="1"/>
  <c r="T1590" i="1" s="1"/>
  <c r="C1591" i="1"/>
  <c r="T1591" i="1" s="1"/>
  <c r="C1592" i="1"/>
  <c r="T1592" i="1" s="1"/>
  <c r="C1593" i="1"/>
  <c r="T1593" i="1" s="1"/>
  <c r="C1594" i="1"/>
  <c r="T1594" i="1" s="1"/>
  <c r="C1595" i="1"/>
  <c r="T1595" i="1" s="1"/>
  <c r="C1596" i="1"/>
  <c r="T1596" i="1"/>
  <c r="C1597" i="1"/>
  <c r="T1597" i="1" s="1"/>
  <c r="C1598" i="1"/>
  <c r="T1598" i="1" s="1"/>
  <c r="C1599" i="1"/>
  <c r="T1599" i="1" s="1"/>
  <c r="C1600" i="1"/>
  <c r="T1600" i="1"/>
  <c r="C1601" i="1"/>
  <c r="T1601" i="1" s="1"/>
  <c r="C1602" i="1"/>
  <c r="T1602" i="1" s="1"/>
  <c r="C1603" i="1"/>
  <c r="T1603" i="1" s="1"/>
  <c r="C1604" i="1"/>
  <c r="T1604" i="1"/>
  <c r="C1605" i="1"/>
  <c r="T1605" i="1" s="1"/>
  <c r="C1606" i="1"/>
  <c r="T1606" i="1" s="1"/>
  <c r="C1607" i="1"/>
  <c r="T1607" i="1" s="1"/>
  <c r="C1608" i="1"/>
  <c r="T1608" i="1"/>
  <c r="C1609" i="1"/>
  <c r="T1609" i="1" s="1"/>
  <c r="C1610" i="1"/>
  <c r="T1610" i="1" s="1"/>
  <c r="C1611" i="1"/>
  <c r="T1611" i="1" s="1"/>
  <c r="C1612" i="1"/>
  <c r="T1612" i="1" s="1"/>
  <c r="C1613" i="1"/>
  <c r="T1613" i="1" s="1"/>
  <c r="C1614" i="1"/>
  <c r="T1614" i="1" s="1"/>
  <c r="C1615" i="1"/>
  <c r="T1615" i="1" s="1"/>
  <c r="C1616" i="1"/>
  <c r="T1616" i="1" s="1"/>
  <c r="C1617" i="1"/>
  <c r="T1617" i="1" s="1"/>
  <c r="C1618" i="1"/>
  <c r="T1618" i="1" s="1"/>
  <c r="C1619" i="1"/>
  <c r="T1619" i="1" s="1"/>
  <c r="C1620" i="1"/>
  <c r="T1620" i="1" s="1"/>
  <c r="C1621" i="1"/>
  <c r="T1621" i="1" s="1"/>
  <c r="C1622" i="1"/>
  <c r="T1622" i="1" s="1"/>
  <c r="C1623" i="1"/>
  <c r="T1623" i="1" s="1"/>
  <c r="C1624" i="1"/>
  <c r="T1624" i="1" s="1"/>
  <c r="C1625" i="1"/>
  <c r="T1625" i="1" s="1"/>
  <c r="C1626" i="1"/>
  <c r="T1626" i="1" s="1"/>
  <c r="C1627" i="1"/>
  <c r="T1627" i="1" s="1"/>
  <c r="C1628" i="1"/>
  <c r="T1628" i="1"/>
  <c r="C1629" i="1"/>
  <c r="T1629" i="1" s="1"/>
  <c r="C1630" i="1"/>
  <c r="T1630" i="1" s="1"/>
  <c r="C1631" i="1"/>
  <c r="T1631" i="1" s="1"/>
  <c r="C1632" i="1"/>
  <c r="T1632" i="1"/>
  <c r="C1633" i="1"/>
  <c r="T1633" i="1" s="1"/>
  <c r="C1634" i="1"/>
  <c r="T1634" i="1" s="1"/>
  <c r="C1635" i="1"/>
  <c r="T1635" i="1" s="1"/>
  <c r="C1636" i="1"/>
  <c r="T1636" i="1"/>
  <c r="C1637" i="1"/>
  <c r="T1637" i="1" s="1"/>
  <c r="C1638" i="1"/>
  <c r="T1638" i="1" s="1"/>
  <c r="C1639" i="1"/>
  <c r="T1639" i="1" s="1"/>
  <c r="C1640" i="1"/>
  <c r="T1640" i="1"/>
  <c r="C1641" i="1"/>
  <c r="T1641" i="1" s="1"/>
  <c r="C1642" i="1"/>
  <c r="T1642" i="1" s="1"/>
  <c r="C1643" i="1"/>
  <c r="T1643" i="1" s="1"/>
  <c r="C1644" i="1"/>
  <c r="T1644" i="1" s="1"/>
  <c r="C1645" i="1"/>
  <c r="T1645" i="1" s="1"/>
  <c r="C1646" i="1"/>
  <c r="T1646" i="1" s="1"/>
  <c r="C1647" i="1"/>
  <c r="T1647" i="1" s="1"/>
  <c r="C1648" i="1"/>
  <c r="T1648" i="1" s="1"/>
  <c r="C1649" i="1"/>
  <c r="T1649" i="1" s="1"/>
  <c r="C1650" i="1"/>
  <c r="T1650" i="1" s="1"/>
  <c r="C1651" i="1"/>
  <c r="T1651" i="1" s="1"/>
  <c r="C1652" i="1"/>
  <c r="T1652" i="1" s="1"/>
  <c r="C1653" i="1"/>
  <c r="T1653" i="1" s="1"/>
  <c r="C1654" i="1"/>
  <c r="T1654" i="1" s="1"/>
  <c r="C1655" i="1"/>
  <c r="T1655" i="1" s="1"/>
  <c r="C1656" i="1"/>
  <c r="T1656" i="1" s="1"/>
  <c r="C1657" i="1"/>
  <c r="T1657" i="1" s="1"/>
  <c r="C1658" i="1"/>
  <c r="T1658" i="1" s="1"/>
  <c r="C1659" i="1"/>
  <c r="T1659" i="1" s="1"/>
  <c r="C1660" i="1"/>
  <c r="T1660" i="1"/>
  <c r="C1661" i="1"/>
  <c r="T1661" i="1" s="1"/>
  <c r="C1662" i="1"/>
  <c r="T1662" i="1" s="1"/>
  <c r="C1663" i="1"/>
  <c r="T1663" i="1" s="1"/>
  <c r="C1664" i="1"/>
  <c r="T1664" i="1"/>
  <c r="C1665" i="1"/>
  <c r="T1665" i="1" s="1"/>
  <c r="C1666" i="1"/>
  <c r="T1666" i="1" s="1"/>
  <c r="C1667" i="1"/>
  <c r="T1667" i="1" s="1"/>
  <c r="C1668" i="1"/>
  <c r="T1668" i="1"/>
  <c r="C1669" i="1"/>
  <c r="T1669" i="1" s="1"/>
  <c r="C1670" i="1"/>
  <c r="T1670" i="1" s="1"/>
  <c r="C1671" i="1"/>
  <c r="T1671" i="1" s="1"/>
  <c r="C1672" i="1"/>
  <c r="T1672" i="1"/>
  <c r="C1673" i="1"/>
  <c r="T1673" i="1" s="1"/>
  <c r="C1674" i="1"/>
  <c r="T1674" i="1" s="1"/>
  <c r="C1675" i="1"/>
  <c r="T1675" i="1" s="1"/>
  <c r="C1676" i="1"/>
  <c r="T1676" i="1" s="1"/>
  <c r="C1677" i="1"/>
  <c r="T1677" i="1" s="1"/>
  <c r="C1678" i="1"/>
  <c r="T1678" i="1" s="1"/>
  <c r="C1679" i="1"/>
  <c r="T1679" i="1" s="1"/>
  <c r="C1680" i="1"/>
  <c r="T1680" i="1" s="1"/>
  <c r="C1681" i="1"/>
  <c r="T1681" i="1" s="1"/>
  <c r="C1682" i="1"/>
  <c r="T1682" i="1" s="1"/>
  <c r="C1683" i="1"/>
  <c r="T1683" i="1" s="1"/>
  <c r="C1684" i="1"/>
  <c r="T1684" i="1" s="1"/>
  <c r="C1685" i="1"/>
  <c r="T1685" i="1" s="1"/>
  <c r="C1686" i="1"/>
  <c r="T1686" i="1" s="1"/>
  <c r="C1687" i="1"/>
  <c r="T1687" i="1" s="1"/>
  <c r="C1688" i="1"/>
  <c r="T1688" i="1" s="1"/>
  <c r="C1689" i="1"/>
  <c r="T1689" i="1" s="1"/>
  <c r="C1690" i="1"/>
  <c r="T1690" i="1" s="1"/>
  <c r="C1691" i="1"/>
  <c r="T1691" i="1" s="1"/>
  <c r="C1692" i="1"/>
  <c r="T1692" i="1"/>
  <c r="C1693" i="1"/>
  <c r="T1693" i="1" s="1"/>
  <c r="C1694" i="1"/>
  <c r="T1694" i="1" s="1"/>
  <c r="C1695" i="1"/>
  <c r="T1695" i="1" s="1"/>
  <c r="C1696" i="1"/>
  <c r="T1696" i="1"/>
  <c r="C1697" i="1"/>
  <c r="T1697" i="1" s="1"/>
  <c r="C1698" i="1"/>
  <c r="T1698" i="1" s="1"/>
  <c r="C1699" i="1"/>
  <c r="T1699" i="1" s="1"/>
  <c r="C1700" i="1"/>
  <c r="T1700" i="1"/>
  <c r="C1701" i="1"/>
  <c r="T1701" i="1" s="1"/>
  <c r="C1702" i="1"/>
  <c r="T1702" i="1" s="1"/>
  <c r="C1703" i="1"/>
  <c r="T1703" i="1" s="1"/>
  <c r="C1704" i="1"/>
  <c r="T1704" i="1"/>
  <c r="C1705" i="1"/>
  <c r="T1705" i="1" s="1"/>
  <c r="C1706" i="1"/>
  <c r="T1706" i="1" s="1"/>
  <c r="C1707" i="1"/>
  <c r="T1707" i="1" s="1"/>
  <c r="C1708" i="1"/>
  <c r="T1708" i="1" s="1"/>
  <c r="C1709" i="1"/>
  <c r="T1709" i="1" s="1"/>
  <c r="C1710" i="1"/>
  <c r="T1710" i="1" s="1"/>
  <c r="C1711" i="1"/>
  <c r="T1711" i="1" s="1"/>
  <c r="C1712" i="1"/>
  <c r="T1712" i="1" s="1"/>
  <c r="C1713" i="1"/>
  <c r="T1713" i="1" s="1"/>
  <c r="C1714" i="1"/>
  <c r="T1714" i="1" s="1"/>
  <c r="C1715" i="1"/>
  <c r="T1715" i="1" s="1"/>
  <c r="C1716" i="1"/>
  <c r="T1716" i="1" s="1"/>
  <c r="C1717" i="1"/>
  <c r="T1717" i="1" s="1"/>
  <c r="C1718" i="1"/>
  <c r="T1718" i="1" s="1"/>
  <c r="C1719" i="1"/>
  <c r="T1719" i="1" s="1"/>
  <c r="C1720" i="1"/>
  <c r="T1720" i="1" s="1"/>
  <c r="C1721" i="1"/>
  <c r="T1721" i="1" s="1"/>
  <c r="C1722" i="1"/>
  <c r="T1722" i="1" s="1"/>
  <c r="C1723" i="1"/>
  <c r="T1723" i="1" s="1"/>
  <c r="C1724" i="1"/>
  <c r="T1724" i="1"/>
  <c r="C1725" i="1"/>
  <c r="T1725" i="1" s="1"/>
  <c r="C1726" i="1"/>
  <c r="T1726" i="1" s="1"/>
  <c r="C1727" i="1"/>
  <c r="T1727" i="1" s="1"/>
  <c r="C1728" i="1"/>
  <c r="T1728" i="1"/>
  <c r="C1729" i="1"/>
  <c r="T1729" i="1" s="1"/>
  <c r="C1730" i="1"/>
  <c r="T1730" i="1" s="1"/>
  <c r="C1731" i="1"/>
  <c r="T1731" i="1" s="1"/>
  <c r="C1732" i="1"/>
  <c r="T1732" i="1"/>
  <c r="C1733" i="1"/>
  <c r="T1733" i="1" s="1"/>
  <c r="C1734" i="1"/>
  <c r="T1734" i="1" s="1"/>
  <c r="C1735" i="1"/>
  <c r="T1735" i="1" s="1"/>
  <c r="C1736" i="1"/>
  <c r="T1736" i="1" s="1"/>
  <c r="C1737" i="1"/>
  <c r="T1737" i="1" s="1"/>
  <c r="C1738" i="1"/>
  <c r="T1738" i="1" s="1"/>
  <c r="C1739" i="1"/>
  <c r="T1739" i="1" s="1"/>
  <c r="C1740" i="1"/>
  <c r="T1740" i="1" s="1"/>
  <c r="C1741" i="1"/>
  <c r="T1741" i="1" s="1"/>
  <c r="C1742" i="1"/>
  <c r="T1742" i="1" s="1"/>
  <c r="C1743" i="1"/>
  <c r="T1743" i="1" s="1"/>
  <c r="C1744" i="1"/>
  <c r="T1744" i="1" s="1"/>
  <c r="C1745" i="1"/>
  <c r="T1745" i="1" s="1"/>
  <c r="C1746" i="1"/>
  <c r="T1746" i="1" s="1"/>
  <c r="C1747" i="1"/>
  <c r="T1747" i="1" s="1"/>
  <c r="C1748" i="1"/>
  <c r="T1748" i="1" s="1"/>
  <c r="C1749" i="1"/>
  <c r="T1749" i="1" s="1"/>
  <c r="C1750" i="1"/>
  <c r="T1750" i="1" s="1"/>
  <c r="C1751" i="1"/>
  <c r="T1751" i="1" s="1"/>
  <c r="C1752" i="1"/>
  <c r="T1752" i="1" s="1"/>
  <c r="C1753" i="1"/>
  <c r="T1753" i="1" s="1"/>
  <c r="C1754" i="1"/>
  <c r="T1754" i="1" s="1"/>
  <c r="C1755" i="1"/>
  <c r="T1755" i="1" s="1"/>
  <c r="C1756" i="1"/>
  <c r="T1756" i="1" s="1"/>
  <c r="C1757" i="1"/>
  <c r="T1757" i="1" s="1"/>
  <c r="C1758" i="1"/>
  <c r="T1758" i="1" s="1"/>
  <c r="C1759" i="1"/>
  <c r="T1759" i="1" s="1"/>
  <c r="C1760" i="1"/>
  <c r="T1760" i="1" s="1"/>
  <c r="C1761" i="1"/>
  <c r="T1761" i="1" s="1"/>
  <c r="C1762" i="1"/>
  <c r="T1762" i="1" s="1"/>
  <c r="C1763" i="1"/>
  <c r="T1763" i="1" s="1"/>
  <c r="C1764" i="1"/>
  <c r="T1764" i="1" s="1"/>
  <c r="C1765" i="1"/>
  <c r="T1765" i="1" s="1"/>
  <c r="C1766" i="1"/>
  <c r="T1766" i="1" s="1"/>
  <c r="C1767" i="1"/>
  <c r="T1767" i="1" s="1"/>
  <c r="C1768" i="1"/>
  <c r="T1768" i="1" s="1"/>
  <c r="C1769" i="1"/>
  <c r="T1769" i="1" s="1"/>
  <c r="C1770" i="1"/>
  <c r="T1770" i="1" s="1"/>
  <c r="C1771" i="1"/>
  <c r="T1771" i="1" s="1"/>
  <c r="C1772" i="1"/>
  <c r="T1772" i="1" s="1"/>
  <c r="C1773" i="1"/>
  <c r="T1773" i="1" s="1"/>
  <c r="C1774" i="1"/>
  <c r="T1774" i="1" s="1"/>
  <c r="C1775" i="1"/>
  <c r="T1775" i="1" s="1"/>
  <c r="C1776" i="1"/>
  <c r="T1776" i="1" s="1"/>
  <c r="C1777" i="1"/>
  <c r="T1777" i="1" s="1"/>
  <c r="C1778" i="1"/>
  <c r="T1778" i="1" s="1"/>
  <c r="C1779" i="1"/>
  <c r="T1779" i="1" s="1"/>
  <c r="C1780" i="1"/>
  <c r="T1780" i="1" s="1"/>
  <c r="C1781" i="1"/>
  <c r="T1781" i="1" s="1"/>
  <c r="C1782" i="1"/>
  <c r="T1782" i="1" s="1"/>
  <c r="C1783" i="1"/>
  <c r="T1783" i="1" s="1"/>
  <c r="C1784" i="1"/>
  <c r="T1784" i="1" s="1"/>
  <c r="C1785" i="1"/>
  <c r="T1785" i="1" s="1"/>
  <c r="C1786" i="1"/>
  <c r="T1786" i="1" s="1"/>
  <c r="C1787" i="1"/>
  <c r="T1787" i="1" s="1"/>
  <c r="C1788" i="1"/>
  <c r="T1788" i="1" s="1"/>
  <c r="C1789" i="1"/>
  <c r="T1789" i="1" s="1"/>
  <c r="C1790" i="1"/>
  <c r="T1790" i="1" s="1"/>
  <c r="C1791" i="1"/>
  <c r="T1791" i="1" s="1"/>
  <c r="C1792" i="1"/>
  <c r="T1792" i="1" s="1"/>
  <c r="C1793" i="1"/>
  <c r="T1793" i="1" s="1"/>
  <c r="C1794" i="1"/>
  <c r="T1794" i="1" s="1"/>
  <c r="C1795" i="1"/>
  <c r="T1795" i="1" s="1"/>
  <c r="C1796" i="1"/>
  <c r="T1796" i="1" s="1"/>
  <c r="C1797" i="1"/>
  <c r="T1797" i="1" s="1"/>
  <c r="C1798" i="1"/>
  <c r="T1798" i="1" s="1"/>
  <c r="C1799" i="1"/>
  <c r="T1799" i="1" s="1"/>
  <c r="C1800" i="1"/>
  <c r="T1800" i="1" s="1"/>
  <c r="C1801" i="1"/>
  <c r="T1801" i="1" s="1"/>
  <c r="C1802" i="1"/>
  <c r="T1802" i="1" s="1"/>
  <c r="C1803" i="1"/>
  <c r="T1803" i="1" s="1"/>
  <c r="C1804" i="1"/>
  <c r="T1804" i="1" s="1"/>
  <c r="C1805" i="1"/>
  <c r="T1805" i="1" s="1"/>
  <c r="C1806" i="1"/>
  <c r="T1806" i="1" s="1"/>
  <c r="C1807" i="1"/>
  <c r="T1807" i="1" s="1"/>
  <c r="C1808" i="1"/>
  <c r="T1808" i="1" s="1"/>
  <c r="C1809" i="1"/>
  <c r="T1809" i="1" s="1"/>
  <c r="C1810" i="1"/>
  <c r="T1810" i="1" s="1"/>
  <c r="C1811" i="1"/>
  <c r="T1811" i="1" s="1"/>
  <c r="C1812" i="1"/>
  <c r="T1812" i="1" s="1"/>
  <c r="C1813" i="1"/>
  <c r="T1813" i="1" s="1"/>
  <c r="C1814" i="1"/>
  <c r="T1814" i="1" s="1"/>
  <c r="C1815" i="1"/>
  <c r="T1815" i="1" s="1"/>
  <c r="C1816" i="1"/>
  <c r="T1816" i="1" s="1"/>
  <c r="C1817" i="1"/>
  <c r="T1817" i="1" s="1"/>
  <c r="C1818" i="1"/>
  <c r="T1818" i="1" s="1"/>
  <c r="C1819" i="1"/>
  <c r="T1819" i="1" s="1"/>
  <c r="C1820" i="1"/>
  <c r="T1820" i="1" s="1"/>
  <c r="C1821" i="1"/>
  <c r="T1821" i="1" s="1"/>
  <c r="C1822" i="1"/>
  <c r="T1822" i="1" s="1"/>
  <c r="C1823" i="1"/>
  <c r="T1823" i="1" s="1"/>
  <c r="C1824" i="1"/>
  <c r="T1824" i="1" s="1"/>
  <c r="C1825" i="1"/>
  <c r="T1825" i="1" s="1"/>
  <c r="C1826" i="1"/>
  <c r="T1826" i="1" s="1"/>
  <c r="C1827" i="1"/>
  <c r="T1827" i="1" s="1"/>
  <c r="C1828" i="1"/>
  <c r="T1828" i="1" s="1"/>
  <c r="C1829" i="1"/>
  <c r="T1829" i="1" s="1"/>
  <c r="C1830" i="1"/>
  <c r="T1830" i="1" s="1"/>
  <c r="C1831" i="1"/>
  <c r="T1831" i="1" s="1"/>
  <c r="C1832" i="1"/>
  <c r="T1832" i="1" s="1"/>
  <c r="C1833" i="1"/>
  <c r="T1833" i="1" s="1"/>
  <c r="C1834" i="1"/>
  <c r="T1834" i="1" s="1"/>
  <c r="C1835" i="1"/>
  <c r="T1835" i="1" s="1"/>
  <c r="C1836" i="1"/>
  <c r="T1836" i="1" s="1"/>
  <c r="C1837" i="1"/>
  <c r="T1837" i="1" s="1"/>
  <c r="C1838" i="1"/>
  <c r="T1838" i="1" s="1"/>
  <c r="C1839" i="1"/>
  <c r="T1839" i="1" s="1"/>
  <c r="C1840" i="1"/>
  <c r="T1840" i="1" s="1"/>
  <c r="C1841" i="1"/>
  <c r="T1841" i="1" s="1"/>
  <c r="C1842" i="1"/>
  <c r="T1842" i="1" s="1"/>
  <c r="C1843" i="1"/>
  <c r="T1843" i="1" s="1"/>
  <c r="C1844" i="1"/>
  <c r="T1844" i="1" s="1"/>
  <c r="C1845" i="1"/>
  <c r="T1845" i="1" s="1"/>
  <c r="C1846" i="1"/>
  <c r="T1846" i="1" s="1"/>
  <c r="C1847" i="1"/>
  <c r="T1847" i="1" s="1"/>
  <c r="C1848" i="1"/>
  <c r="T1848" i="1" s="1"/>
  <c r="C1849" i="1"/>
  <c r="T1849" i="1" s="1"/>
  <c r="C1850" i="1"/>
  <c r="T1850" i="1" s="1"/>
  <c r="C1851" i="1"/>
  <c r="T1851" i="1" s="1"/>
  <c r="C1852" i="1"/>
  <c r="T1852" i="1" s="1"/>
  <c r="C1853" i="1"/>
  <c r="T1853" i="1" s="1"/>
  <c r="C1854" i="1"/>
  <c r="T1854" i="1" s="1"/>
  <c r="C1855" i="1"/>
  <c r="T1855" i="1" s="1"/>
  <c r="C1856" i="1"/>
  <c r="T1856" i="1" s="1"/>
  <c r="C1857" i="1"/>
  <c r="T1857" i="1" s="1"/>
  <c r="C1858" i="1"/>
  <c r="T1858" i="1" s="1"/>
  <c r="C1859" i="1"/>
  <c r="T1859" i="1" s="1"/>
  <c r="C1860" i="1"/>
  <c r="T1860" i="1" s="1"/>
  <c r="C1861" i="1"/>
  <c r="T1861" i="1" s="1"/>
  <c r="C1862" i="1"/>
  <c r="T1862" i="1" s="1"/>
  <c r="C1863" i="1"/>
  <c r="T1863" i="1" s="1"/>
  <c r="C1864" i="1"/>
  <c r="T1864" i="1" s="1"/>
  <c r="C1865" i="1"/>
  <c r="T1865" i="1" s="1"/>
  <c r="C1866" i="1"/>
  <c r="T1866" i="1" s="1"/>
  <c r="C1867" i="1"/>
  <c r="T1867" i="1" s="1"/>
  <c r="C1868" i="1"/>
  <c r="T1868" i="1" s="1"/>
  <c r="C1869" i="1"/>
  <c r="T1869" i="1" s="1"/>
  <c r="C1870" i="1"/>
  <c r="T1870" i="1" s="1"/>
  <c r="C1871" i="1"/>
  <c r="T1871" i="1" s="1"/>
  <c r="C1872" i="1"/>
  <c r="T1872" i="1" s="1"/>
  <c r="C1873" i="1"/>
  <c r="T1873" i="1" s="1"/>
  <c r="C1874" i="1"/>
  <c r="T1874" i="1" s="1"/>
  <c r="C1875" i="1"/>
  <c r="T1875" i="1" s="1"/>
  <c r="C1876" i="1"/>
  <c r="T1876" i="1" s="1"/>
  <c r="C1877" i="1"/>
  <c r="T1877" i="1" s="1"/>
  <c r="C1878" i="1"/>
  <c r="T1878" i="1" s="1"/>
  <c r="C1879" i="1"/>
  <c r="T1879" i="1" s="1"/>
  <c r="C1880" i="1"/>
  <c r="T1880" i="1" s="1"/>
  <c r="C1881" i="1"/>
  <c r="T1881" i="1" s="1"/>
  <c r="C1882" i="1"/>
  <c r="T1882" i="1" s="1"/>
  <c r="C1883" i="1"/>
  <c r="T1883" i="1" s="1"/>
  <c r="C1884" i="1"/>
  <c r="T1884" i="1" s="1"/>
  <c r="C1885" i="1"/>
  <c r="T1885" i="1" s="1"/>
  <c r="C1886" i="1"/>
  <c r="T1886" i="1" s="1"/>
  <c r="C1887" i="1"/>
  <c r="T1887" i="1" s="1"/>
  <c r="C1888" i="1"/>
  <c r="T1888" i="1" s="1"/>
  <c r="C1889" i="1"/>
  <c r="T1889" i="1" s="1"/>
  <c r="C1890" i="1"/>
  <c r="T1890" i="1" s="1"/>
  <c r="C1891" i="1"/>
  <c r="T1891" i="1" s="1"/>
  <c r="C1892" i="1"/>
  <c r="T1892" i="1" s="1"/>
  <c r="C1893" i="1"/>
  <c r="T1893" i="1" s="1"/>
  <c r="C1894" i="1"/>
  <c r="T1894" i="1" s="1"/>
  <c r="C1895" i="1"/>
  <c r="T1895" i="1" s="1"/>
  <c r="C1896" i="1"/>
  <c r="T1896" i="1" s="1"/>
  <c r="C1897" i="1"/>
  <c r="T1897" i="1" s="1"/>
  <c r="C1898" i="1"/>
  <c r="T1898" i="1" s="1"/>
  <c r="C1899" i="1"/>
  <c r="T1899" i="1" s="1"/>
  <c r="C1900" i="1"/>
  <c r="T1900" i="1" s="1"/>
  <c r="C1901" i="1"/>
  <c r="T1901" i="1" s="1"/>
  <c r="C1902" i="1"/>
  <c r="T1902" i="1" s="1"/>
  <c r="C1903" i="1"/>
  <c r="T1903" i="1" s="1"/>
  <c r="C1904" i="1"/>
  <c r="T1904" i="1" s="1"/>
  <c r="C1905" i="1"/>
  <c r="T1905" i="1" s="1"/>
  <c r="C1906" i="1"/>
  <c r="T1906" i="1" s="1"/>
  <c r="C1907" i="1"/>
  <c r="T1907" i="1" s="1"/>
  <c r="C1908" i="1"/>
  <c r="T1908" i="1" s="1"/>
  <c r="C1909" i="1"/>
  <c r="T1909" i="1" s="1"/>
  <c r="C1910" i="1"/>
  <c r="T1910" i="1" s="1"/>
  <c r="C1911" i="1"/>
  <c r="T1911" i="1" s="1"/>
  <c r="C1912" i="1"/>
  <c r="T1912" i="1" s="1"/>
  <c r="C1913" i="1"/>
  <c r="T1913" i="1" s="1"/>
  <c r="C1914" i="1"/>
  <c r="T1914" i="1" s="1"/>
  <c r="C1915" i="1"/>
  <c r="T1915" i="1" s="1"/>
  <c r="C1916" i="1"/>
  <c r="T1916" i="1" s="1"/>
  <c r="C1917" i="1"/>
  <c r="T1917" i="1" s="1"/>
  <c r="C1918" i="1"/>
  <c r="T1918" i="1" s="1"/>
  <c r="C1919" i="1"/>
  <c r="T1919" i="1" s="1"/>
  <c r="C1920" i="1"/>
  <c r="T1920" i="1" s="1"/>
  <c r="C1921" i="1"/>
  <c r="T1921" i="1" s="1"/>
  <c r="C1922" i="1"/>
  <c r="T1922" i="1" s="1"/>
  <c r="C1923" i="1"/>
  <c r="T1923" i="1" s="1"/>
  <c r="C1924" i="1"/>
  <c r="T1924" i="1" s="1"/>
  <c r="C1925" i="1"/>
  <c r="T1925" i="1" s="1"/>
  <c r="C1926" i="1"/>
  <c r="T1926" i="1" s="1"/>
  <c r="C1927" i="1"/>
  <c r="T1927" i="1" s="1"/>
  <c r="C1928" i="1"/>
  <c r="T1928" i="1" s="1"/>
  <c r="C1929" i="1"/>
  <c r="T1929" i="1" s="1"/>
  <c r="C1930" i="1"/>
  <c r="T1930" i="1" s="1"/>
  <c r="C1931" i="1"/>
  <c r="T1931" i="1" s="1"/>
  <c r="C1932" i="1"/>
  <c r="T1932" i="1" s="1"/>
  <c r="C1933" i="1"/>
  <c r="T1933" i="1" s="1"/>
  <c r="C1934" i="1"/>
  <c r="T1934" i="1" s="1"/>
  <c r="C1935" i="1"/>
  <c r="T1935" i="1" s="1"/>
  <c r="C1936" i="1"/>
  <c r="T1936" i="1" s="1"/>
  <c r="C1937" i="1"/>
  <c r="T1937" i="1" s="1"/>
  <c r="C1938" i="1"/>
  <c r="T1938" i="1" s="1"/>
  <c r="C1939" i="1"/>
  <c r="T1939" i="1" s="1"/>
  <c r="C1940" i="1"/>
  <c r="T1940" i="1" s="1"/>
  <c r="C1941" i="1"/>
  <c r="T1941" i="1" s="1"/>
  <c r="C1942" i="1"/>
  <c r="T1942" i="1" s="1"/>
  <c r="C1943" i="1"/>
  <c r="T1943" i="1" s="1"/>
  <c r="C1944" i="1"/>
  <c r="T1944" i="1" s="1"/>
  <c r="C1945" i="1"/>
  <c r="T1945" i="1" s="1"/>
  <c r="C1946" i="1"/>
  <c r="T1946" i="1" s="1"/>
  <c r="C1947" i="1"/>
  <c r="T1947" i="1" s="1"/>
  <c r="C1948" i="1"/>
  <c r="T1948" i="1" s="1"/>
  <c r="C1949" i="1"/>
  <c r="T1949" i="1" s="1"/>
  <c r="C1950" i="1"/>
  <c r="T1950" i="1" s="1"/>
  <c r="C1951" i="1"/>
  <c r="T1951" i="1" s="1"/>
  <c r="C1952" i="1"/>
  <c r="T1952" i="1" s="1"/>
  <c r="C1953" i="1"/>
  <c r="T1953" i="1" s="1"/>
  <c r="C1954" i="1"/>
  <c r="T1954" i="1" s="1"/>
  <c r="C1955" i="1"/>
  <c r="T1955" i="1" s="1"/>
  <c r="C1956" i="1"/>
  <c r="T1956" i="1" s="1"/>
  <c r="C1957" i="1"/>
  <c r="T1957" i="1" s="1"/>
  <c r="C1958" i="1"/>
  <c r="T1958" i="1" s="1"/>
  <c r="C1959" i="1"/>
  <c r="T1959" i="1" s="1"/>
  <c r="C1960" i="1"/>
  <c r="T1960" i="1" s="1"/>
  <c r="C1961" i="1"/>
  <c r="T1961" i="1" s="1"/>
  <c r="C1962" i="1"/>
  <c r="T1962" i="1" s="1"/>
  <c r="C1963" i="1"/>
  <c r="T1963" i="1" s="1"/>
  <c r="C1964" i="1"/>
  <c r="T1964" i="1" s="1"/>
  <c r="C1965" i="1"/>
  <c r="T1965" i="1" s="1"/>
  <c r="C1966" i="1"/>
  <c r="T1966" i="1" s="1"/>
  <c r="C1967" i="1"/>
  <c r="T1967" i="1" s="1"/>
  <c r="C1968" i="1"/>
  <c r="T1968" i="1" s="1"/>
  <c r="C1969" i="1"/>
  <c r="T1969" i="1" s="1"/>
  <c r="C1970" i="1"/>
  <c r="T1970" i="1" s="1"/>
  <c r="C1971" i="1"/>
  <c r="T1971" i="1" s="1"/>
  <c r="C1972" i="1"/>
  <c r="T1972" i="1" s="1"/>
  <c r="C1973" i="1"/>
  <c r="T1973" i="1" s="1"/>
  <c r="C1974" i="1"/>
  <c r="T1974" i="1" s="1"/>
  <c r="C1975" i="1"/>
  <c r="T1975" i="1" s="1"/>
  <c r="C1976" i="1"/>
  <c r="T1976" i="1" s="1"/>
  <c r="C1977" i="1"/>
  <c r="T1977" i="1" s="1"/>
  <c r="C1978" i="1"/>
  <c r="T1978" i="1" s="1"/>
  <c r="C1979" i="1"/>
  <c r="T1979" i="1" s="1"/>
  <c r="C1980" i="1"/>
  <c r="T1980" i="1" s="1"/>
  <c r="C1981" i="1"/>
  <c r="T1981" i="1" s="1"/>
  <c r="C1982" i="1"/>
  <c r="T1982" i="1" s="1"/>
  <c r="C1983" i="1"/>
  <c r="T1983" i="1" s="1"/>
  <c r="C1984" i="1"/>
  <c r="T1984" i="1" s="1"/>
  <c r="C1985" i="1"/>
  <c r="T1985" i="1" s="1"/>
  <c r="C1986" i="1"/>
  <c r="T1986" i="1" s="1"/>
  <c r="C1987" i="1"/>
  <c r="T1987" i="1" s="1"/>
  <c r="C1988" i="1"/>
  <c r="T1988" i="1" s="1"/>
  <c r="C1989" i="1"/>
  <c r="T1989" i="1" s="1"/>
  <c r="C1990" i="1"/>
  <c r="T1990" i="1" s="1"/>
  <c r="C1991" i="1"/>
  <c r="T1991" i="1" s="1"/>
  <c r="C1992" i="1"/>
  <c r="T1992" i="1" s="1"/>
  <c r="C1993" i="1"/>
  <c r="T1993" i="1" s="1"/>
  <c r="C1994" i="1"/>
  <c r="T1994" i="1" s="1"/>
  <c r="C1995" i="1"/>
  <c r="T1995" i="1" s="1"/>
  <c r="C1996" i="1"/>
  <c r="T1996" i="1" s="1"/>
  <c r="C1997" i="1"/>
  <c r="T1997" i="1" s="1"/>
  <c r="C1998" i="1"/>
  <c r="T1998" i="1" s="1"/>
  <c r="C1999" i="1"/>
  <c r="T1999" i="1" s="1"/>
  <c r="C2000" i="1"/>
  <c r="T2000" i="1" s="1"/>
  <c r="C2001" i="1"/>
  <c r="T2001" i="1" s="1"/>
  <c r="C2002" i="1"/>
  <c r="T2002" i="1" s="1"/>
  <c r="C3" i="1"/>
  <c r="T3" i="1" s="1"/>
  <c r="C4" i="3"/>
  <c r="M4" i="3" s="1"/>
  <c r="C5" i="3"/>
  <c r="M5" i="3" s="1"/>
  <c r="C6" i="3"/>
  <c r="M6" i="3"/>
  <c r="C7" i="3"/>
  <c r="M7" i="3"/>
  <c r="C8" i="3"/>
  <c r="M8" i="3" s="1"/>
  <c r="C9" i="3"/>
  <c r="M9" i="3" s="1"/>
  <c r="C10" i="3"/>
  <c r="M10" i="3"/>
  <c r="C11" i="3"/>
  <c r="M11" i="3" s="1"/>
  <c r="C12" i="3"/>
  <c r="M12" i="3" s="1"/>
  <c r="C13" i="3"/>
  <c r="M13" i="3" s="1"/>
  <c r="C14" i="3"/>
  <c r="M14" i="3" s="1"/>
  <c r="C15" i="3"/>
  <c r="M15" i="3"/>
  <c r="C16" i="3"/>
  <c r="M16" i="3"/>
  <c r="C17" i="3"/>
  <c r="M17" i="3" s="1"/>
  <c r="C18" i="3"/>
  <c r="M18" i="3"/>
  <c r="C19" i="3"/>
  <c r="M19" i="3"/>
  <c r="C20" i="3"/>
  <c r="M20" i="3" s="1"/>
  <c r="C21" i="3"/>
  <c r="M21" i="3" s="1"/>
  <c r="C22" i="3"/>
  <c r="M22" i="3" s="1"/>
  <c r="C23" i="3"/>
  <c r="M23" i="3"/>
  <c r="C24" i="3"/>
  <c r="M24" i="3" s="1"/>
  <c r="C25" i="3"/>
  <c r="M25" i="3" s="1"/>
  <c r="C26" i="3"/>
  <c r="M26" i="3" s="1"/>
  <c r="C27" i="3"/>
  <c r="M27" i="3"/>
  <c r="C28" i="3"/>
  <c r="M28" i="3" s="1"/>
  <c r="C29" i="3"/>
  <c r="M29" i="3" s="1"/>
  <c r="C30" i="3"/>
  <c r="M30" i="3"/>
  <c r="C31" i="3"/>
  <c r="M31" i="3" s="1"/>
  <c r="C32" i="3"/>
  <c r="M32" i="3" s="1"/>
  <c r="C33" i="3"/>
  <c r="M33" i="3" s="1"/>
  <c r="C34" i="3"/>
  <c r="M34" i="3" s="1"/>
  <c r="C35" i="3"/>
  <c r="M35" i="3"/>
  <c r="C36" i="3"/>
  <c r="M36" i="3"/>
  <c r="C37" i="3"/>
  <c r="M37" i="3" s="1"/>
  <c r="C38" i="3"/>
  <c r="M38" i="3"/>
  <c r="C39" i="3"/>
  <c r="M39" i="3"/>
  <c r="C40" i="3"/>
  <c r="M40" i="3" s="1"/>
  <c r="C41" i="3"/>
  <c r="M41" i="3" s="1"/>
  <c r="C42" i="3"/>
  <c r="M42" i="3"/>
  <c r="C43" i="3"/>
  <c r="M43" i="3" s="1"/>
  <c r="C44" i="3"/>
  <c r="M44" i="3"/>
  <c r="C45" i="3"/>
  <c r="M45" i="3" s="1"/>
  <c r="C46" i="3"/>
  <c r="M46" i="3"/>
  <c r="C47" i="3"/>
  <c r="M47" i="3"/>
  <c r="C48" i="3"/>
  <c r="M48" i="3"/>
  <c r="C49" i="3"/>
  <c r="M49" i="3" s="1"/>
  <c r="C50" i="3"/>
  <c r="M50" i="3"/>
  <c r="C51" i="3"/>
  <c r="M51" i="3" s="1"/>
  <c r="C52" i="3"/>
  <c r="M52" i="3" s="1"/>
  <c r="C53" i="3"/>
  <c r="M53" i="3" s="1"/>
  <c r="C54" i="3"/>
  <c r="M54" i="3" s="1"/>
  <c r="C55" i="3"/>
  <c r="M55" i="3" s="1"/>
  <c r="C56" i="3"/>
  <c r="M56" i="3"/>
  <c r="C57" i="3"/>
  <c r="M57" i="3" s="1"/>
  <c r="C58" i="3"/>
  <c r="M58" i="3" s="1"/>
  <c r="C59" i="3"/>
  <c r="M59" i="3"/>
  <c r="C60" i="3"/>
  <c r="M60" i="3"/>
  <c r="C61" i="3"/>
  <c r="M61" i="3" s="1"/>
  <c r="C62" i="3"/>
  <c r="M62" i="3"/>
  <c r="C63" i="3"/>
  <c r="M63" i="3" s="1"/>
  <c r="C64" i="3"/>
  <c r="M64" i="3"/>
  <c r="C65" i="3"/>
  <c r="M65" i="3" s="1"/>
  <c r="C66" i="3"/>
  <c r="M66" i="3" s="1"/>
  <c r="C67" i="3"/>
  <c r="M67" i="3" s="1"/>
  <c r="C68" i="3"/>
  <c r="M68" i="3"/>
  <c r="C69" i="3"/>
  <c r="M69" i="3" s="1"/>
  <c r="C70" i="3"/>
  <c r="M70" i="3" s="1"/>
  <c r="C71" i="3"/>
  <c r="M71" i="3"/>
  <c r="C72" i="3"/>
  <c r="M72" i="3" s="1"/>
  <c r="C73" i="3"/>
  <c r="M73" i="3" s="1"/>
  <c r="C74" i="3"/>
  <c r="M74" i="3"/>
  <c r="C75" i="3"/>
  <c r="M75" i="3" s="1"/>
  <c r="C76" i="3"/>
  <c r="M76" i="3"/>
  <c r="C77" i="3"/>
  <c r="M77" i="3" s="1"/>
  <c r="C78" i="3"/>
  <c r="M78" i="3"/>
  <c r="C79" i="3"/>
  <c r="M79" i="3"/>
  <c r="C80" i="3"/>
  <c r="M80" i="3"/>
  <c r="C81" i="3"/>
  <c r="M81" i="3" s="1"/>
  <c r="C82" i="3"/>
  <c r="M82" i="3"/>
  <c r="C83" i="3"/>
  <c r="M83" i="3" s="1"/>
  <c r="C84" i="3"/>
  <c r="M84" i="3" s="1"/>
  <c r="C85" i="3"/>
  <c r="M85" i="3" s="1"/>
  <c r="C86" i="3"/>
  <c r="M86" i="3" s="1"/>
  <c r="C87" i="3"/>
  <c r="M87" i="3"/>
  <c r="C88" i="3"/>
  <c r="M88" i="3"/>
  <c r="C89" i="3"/>
  <c r="M89" i="3" s="1"/>
  <c r="C90" i="3"/>
  <c r="M90" i="3"/>
  <c r="C91" i="3"/>
  <c r="M91" i="3"/>
  <c r="C92" i="3"/>
  <c r="M92" i="3" s="1"/>
  <c r="C93" i="3"/>
  <c r="M93" i="3" s="1"/>
  <c r="C94" i="3"/>
  <c r="M94" i="3"/>
  <c r="C95" i="3"/>
  <c r="M95" i="3" s="1"/>
  <c r="C96" i="3"/>
  <c r="M96" i="3"/>
  <c r="C97" i="3"/>
  <c r="M97" i="3" s="1"/>
  <c r="C98" i="3"/>
  <c r="M98" i="3" s="1"/>
  <c r="C99" i="3"/>
  <c r="M99" i="3" s="1"/>
  <c r="C100" i="3"/>
  <c r="M100" i="3"/>
  <c r="C101" i="3"/>
  <c r="M101" i="3" s="1"/>
  <c r="C102" i="3"/>
  <c r="M102" i="3" s="1"/>
  <c r="C103" i="3"/>
  <c r="M103" i="3"/>
  <c r="C104" i="3"/>
  <c r="M104" i="3" s="1"/>
  <c r="C105" i="3"/>
  <c r="M105" i="3" s="1"/>
  <c r="C106" i="3"/>
  <c r="M106" i="3" s="1"/>
  <c r="C107" i="3"/>
  <c r="M107" i="3" s="1"/>
  <c r="C108" i="3"/>
  <c r="M108" i="3" s="1"/>
  <c r="C109" i="3"/>
  <c r="M109" i="3" s="1"/>
  <c r="C110" i="3"/>
  <c r="M110" i="3"/>
  <c r="C111" i="3"/>
  <c r="M111" i="3" s="1"/>
  <c r="C112" i="3"/>
  <c r="M112" i="3"/>
  <c r="C113" i="3"/>
  <c r="M113" i="3" s="1"/>
  <c r="C114" i="3"/>
  <c r="M114" i="3"/>
  <c r="C115" i="3"/>
  <c r="M115" i="3" s="1"/>
  <c r="C116" i="3"/>
  <c r="M116" i="3" s="1"/>
  <c r="C117" i="3"/>
  <c r="M117" i="3" s="1"/>
  <c r="C118" i="3"/>
  <c r="M118" i="3" s="1"/>
  <c r="C119" i="3"/>
  <c r="M119" i="3"/>
  <c r="C120" i="3"/>
  <c r="M120" i="3"/>
  <c r="C121" i="3"/>
  <c r="M121" i="3" s="1"/>
  <c r="C122" i="3"/>
  <c r="M122" i="3"/>
  <c r="C123" i="3"/>
  <c r="M123" i="3"/>
  <c r="C124" i="3"/>
  <c r="M124" i="3" s="1"/>
  <c r="C125" i="3"/>
  <c r="M125" i="3" s="1"/>
  <c r="C126" i="3"/>
  <c r="M126" i="3"/>
  <c r="C127" i="3"/>
  <c r="M127" i="3" s="1"/>
  <c r="C128" i="3"/>
  <c r="M128" i="3" s="1"/>
  <c r="C129" i="3"/>
  <c r="M129" i="3" s="1"/>
  <c r="C130" i="3"/>
  <c r="M130" i="3" s="1"/>
  <c r="C131" i="3"/>
  <c r="M131" i="3" s="1"/>
  <c r="C132" i="3"/>
  <c r="M132" i="3"/>
  <c r="C133" i="3"/>
  <c r="M133" i="3" s="1"/>
  <c r="C134" i="3"/>
  <c r="M134" i="3"/>
  <c r="C135" i="3"/>
  <c r="M135" i="3"/>
  <c r="C136" i="3"/>
  <c r="M136" i="3" s="1"/>
  <c r="C137" i="3"/>
  <c r="M137" i="3"/>
  <c r="C138" i="3"/>
  <c r="M138" i="3" s="1"/>
  <c r="C139" i="3"/>
  <c r="M139" i="3"/>
  <c r="C140" i="3"/>
  <c r="M140" i="3" s="1"/>
  <c r="C141" i="3"/>
  <c r="M141" i="3" s="1"/>
  <c r="C142" i="3"/>
  <c r="M142" i="3"/>
  <c r="C143" i="3"/>
  <c r="M143" i="3"/>
  <c r="C144" i="3"/>
  <c r="M144" i="3" s="1"/>
  <c r="C145" i="3"/>
  <c r="M145" i="3" s="1"/>
  <c r="C146" i="3"/>
  <c r="M146" i="3"/>
  <c r="C147" i="3"/>
  <c r="M147" i="3"/>
  <c r="C148" i="3"/>
  <c r="M148" i="3" s="1"/>
  <c r="C149" i="3"/>
  <c r="M149" i="3"/>
  <c r="C150" i="3"/>
  <c r="M150" i="3" s="1"/>
  <c r="C151" i="3"/>
  <c r="M151" i="3"/>
  <c r="C152" i="3"/>
  <c r="M152" i="3" s="1"/>
  <c r="C153" i="3"/>
  <c r="M153" i="3" s="1"/>
  <c r="C154" i="3"/>
  <c r="M154" i="3" s="1"/>
  <c r="C155" i="3"/>
  <c r="M155" i="3"/>
  <c r="C156" i="3"/>
  <c r="M156" i="3" s="1"/>
  <c r="C157" i="3"/>
  <c r="M157" i="3"/>
  <c r="C158" i="3"/>
  <c r="M158" i="3"/>
  <c r="C159" i="3"/>
  <c r="M159" i="3"/>
  <c r="C160" i="3"/>
  <c r="M160" i="3" s="1"/>
  <c r="C161" i="3"/>
  <c r="M161" i="3" s="1"/>
  <c r="C162" i="3"/>
  <c r="M162" i="3" s="1"/>
  <c r="C163" i="3"/>
  <c r="M163" i="3"/>
  <c r="C164" i="3"/>
  <c r="M164" i="3" s="1"/>
  <c r="C165" i="3"/>
  <c r="M165" i="3"/>
  <c r="C166" i="3"/>
  <c r="M166" i="3"/>
  <c r="C167" i="3"/>
  <c r="M167" i="3"/>
  <c r="C168" i="3"/>
  <c r="M168" i="3" s="1"/>
  <c r="C169" i="3"/>
  <c r="M169" i="3"/>
  <c r="C170" i="3"/>
  <c r="M170" i="3" s="1"/>
  <c r="C171" i="3"/>
  <c r="M171" i="3"/>
  <c r="C172" i="3"/>
  <c r="M172" i="3" s="1"/>
  <c r="C173" i="3"/>
  <c r="M173" i="3" s="1"/>
  <c r="C174" i="3"/>
  <c r="M174" i="3" s="1"/>
  <c r="C175" i="3"/>
  <c r="M175" i="3"/>
  <c r="C176" i="3"/>
  <c r="M176" i="3" s="1"/>
  <c r="C177" i="3"/>
  <c r="M177" i="3" s="1"/>
  <c r="C178" i="3"/>
  <c r="M178" i="3"/>
  <c r="C179" i="3"/>
  <c r="M179" i="3"/>
  <c r="C180" i="3"/>
  <c r="M180" i="3" s="1"/>
  <c r="C181" i="3"/>
  <c r="M181" i="3"/>
  <c r="C182" i="3"/>
  <c r="M182" i="3" s="1"/>
  <c r="C183" i="3"/>
  <c r="M183" i="3"/>
  <c r="C184" i="3"/>
  <c r="M184" i="3" s="1"/>
  <c r="C185" i="3"/>
  <c r="M185" i="3" s="1"/>
  <c r="C186" i="3"/>
  <c r="M186" i="3" s="1"/>
  <c r="C187" i="3"/>
  <c r="M187" i="3"/>
  <c r="C188" i="3"/>
  <c r="M188" i="3" s="1"/>
  <c r="C189" i="3"/>
  <c r="M189" i="3"/>
  <c r="C190" i="3"/>
  <c r="M190" i="3"/>
  <c r="C191" i="3"/>
  <c r="M191" i="3"/>
  <c r="C192" i="3"/>
  <c r="M192" i="3" s="1"/>
  <c r="C193" i="3"/>
  <c r="M193" i="3" s="1"/>
  <c r="C194" i="3"/>
  <c r="M194" i="3" s="1"/>
  <c r="C195" i="3"/>
  <c r="M195" i="3"/>
  <c r="C196" i="3"/>
  <c r="M196" i="3" s="1"/>
  <c r="C197" i="3"/>
  <c r="M197" i="3"/>
  <c r="C198" i="3"/>
  <c r="M198" i="3"/>
  <c r="C199" i="3"/>
  <c r="M199" i="3"/>
  <c r="C200" i="3"/>
  <c r="M200" i="3" s="1"/>
  <c r="C201" i="3"/>
  <c r="M201" i="3"/>
  <c r="C202" i="3"/>
  <c r="M202" i="3" s="1"/>
  <c r="C203" i="3"/>
  <c r="M203" i="3"/>
  <c r="C204" i="3"/>
  <c r="M204" i="3" s="1"/>
  <c r="C205" i="3"/>
  <c r="M205" i="3" s="1"/>
  <c r="C206" i="3"/>
  <c r="M206" i="3"/>
  <c r="C207" i="3"/>
  <c r="M207" i="3"/>
  <c r="C208" i="3"/>
  <c r="M208" i="3" s="1"/>
  <c r="C209" i="3"/>
  <c r="M209" i="3" s="1"/>
  <c r="C210" i="3"/>
  <c r="M210" i="3"/>
  <c r="C211" i="3"/>
  <c r="M211" i="3"/>
  <c r="C212" i="3"/>
  <c r="M212" i="3" s="1"/>
  <c r="C213" i="3"/>
  <c r="M213" i="3"/>
  <c r="C214" i="3"/>
  <c r="M214" i="3" s="1"/>
  <c r="C215" i="3"/>
  <c r="M215" i="3"/>
  <c r="C216" i="3"/>
  <c r="M216" i="3" s="1"/>
  <c r="C217" i="3"/>
  <c r="M217" i="3" s="1"/>
  <c r="C218" i="3"/>
  <c r="M218" i="3" s="1"/>
  <c r="C219" i="3"/>
  <c r="M219" i="3"/>
  <c r="C220" i="3"/>
  <c r="M220" i="3" s="1"/>
  <c r="C221" i="3"/>
  <c r="M221" i="3"/>
  <c r="C222" i="3"/>
  <c r="M222" i="3"/>
  <c r="C223" i="3"/>
  <c r="M223" i="3"/>
  <c r="C224" i="3"/>
  <c r="M224" i="3" s="1"/>
  <c r="C225" i="3"/>
  <c r="M225" i="3" s="1"/>
  <c r="C226" i="3"/>
  <c r="M226" i="3" s="1"/>
  <c r="C227" i="3"/>
  <c r="M227" i="3"/>
  <c r="C228" i="3"/>
  <c r="M228" i="3" s="1"/>
  <c r="C229" i="3"/>
  <c r="M229" i="3"/>
  <c r="C230" i="3"/>
  <c r="M230" i="3"/>
  <c r="C231" i="3"/>
  <c r="M231" i="3"/>
  <c r="C232" i="3"/>
  <c r="M232" i="3" s="1"/>
  <c r="C233" i="3"/>
  <c r="M233" i="3"/>
  <c r="C234" i="3"/>
  <c r="M234" i="3" s="1"/>
  <c r="C235" i="3"/>
  <c r="M235" i="3"/>
  <c r="C236" i="3"/>
  <c r="M236" i="3" s="1"/>
  <c r="C237" i="3"/>
  <c r="M237" i="3" s="1"/>
  <c r="C238" i="3"/>
  <c r="M238" i="3"/>
  <c r="C239" i="3"/>
  <c r="M239" i="3"/>
  <c r="C240" i="3"/>
  <c r="M240" i="3" s="1"/>
  <c r="C241" i="3"/>
  <c r="M241" i="3"/>
  <c r="C242" i="3"/>
  <c r="M242" i="3"/>
  <c r="C243" i="3"/>
  <c r="M243" i="3"/>
  <c r="C244" i="3"/>
  <c r="M244" i="3" s="1"/>
  <c r="C245" i="3"/>
  <c r="M245" i="3"/>
  <c r="C246" i="3"/>
  <c r="M246" i="3" s="1"/>
  <c r="C247" i="3"/>
  <c r="M247" i="3"/>
  <c r="C248" i="3"/>
  <c r="M248" i="3" s="1"/>
  <c r="C249" i="3"/>
  <c r="M249" i="3" s="1"/>
  <c r="C250" i="3"/>
  <c r="M250" i="3"/>
  <c r="C251" i="3"/>
  <c r="M251" i="3"/>
  <c r="C252" i="3"/>
  <c r="M252" i="3" s="1"/>
  <c r="C253" i="3"/>
  <c r="M253" i="3"/>
  <c r="C254" i="3"/>
  <c r="M254" i="3"/>
  <c r="C255" i="3"/>
  <c r="M255" i="3"/>
  <c r="C256" i="3"/>
  <c r="M256" i="3" s="1"/>
  <c r="C257" i="3"/>
  <c r="M257" i="3" s="1"/>
  <c r="C258" i="3"/>
  <c r="M258" i="3" s="1"/>
  <c r="C259" i="3"/>
  <c r="M259" i="3"/>
  <c r="C260" i="3"/>
  <c r="M260" i="3" s="1"/>
  <c r="C261" i="3"/>
  <c r="M261" i="3"/>
  <c r="C262" i="3"/>
  <c r="M262" i="3" s="1"/>
  <c r="C263" i="3"/>
  <c r="M263" i="3"/>
  <c r="C264" i="3"/>
  <c r="M264" i="3" s="1"/>
  <c r="C265" i="3"/>
  <c r="M265" i="3"/>
  <c r="C266" i="3"/>
  <c r="M266" i="3"/>
  <c r="C267" i="3"/>
  <c r="M267" i="3"/>
  <c r="C268" i="3"/>
  <c r="M268" i="3" s="1"/>
  <c r="C269" i="3"/>
  <c r="M269" i="3" s="1"/>
  <c r="C270" i="3"/>
  <c r="M270" i="3" s="1"/>
  <c r="C271" i="3"/>
  <c r="M271" i="3"/>
  <c r="C272" i="3"/>
  <c r="M272" i="3" s="1"/>
  <c r="C273" i="3"/>
  <c r="M273" i="3" s="1"/>
  <c r="C274" i="3"/>
  <c r="M274" i="3"/>
  <c r="C275" i="3"/>
  <c r="M275" i="3"/>
  <c r="C276" i="3"/>
  <c r="M276" i="3" s="1"/>
  <c r="C277" i="3"/>
  <c r="M277" i="3"/>
  <c r="C278" i="3"/>
  <c r="M278" i="3" s="1"/>
  <c r="C279" i="3"/>
  <c r="M279" i="3"/>
  <c r="C280" i="3"/>
  <c r="M280" i="3" s="1"/>
  <c r="C281" i="3"/>
  <c r="M281" i="3" s="1"/>
  <c r="C282" i="3"/>
  <c r="M282" i="3" s="1"/>
  <c r="C283" i="3"/>
  <c r="M283" i="3"/>
  <c r="C284" i="3"/>
  <c r="M284" i="3" s="1"/>
  <c r="C285" i="3"/>
  <c r="M285" i="3" s="1"/>
  <c r="C286" i="3"/>
  <c r="M286" i="3"/>
  <c r="C287" i="3"/>
  <c r="M287" i="3"/>
  <c r="C288" i="3"/>
  <c r="M288" i="3" s="1"/>
  <c r="C289" i="3"/>
  <c r="M289" i="3" s="1"/>
  <c r="C290" i="3"/>
  <c r="M290" i="3" s="1"/>
  <c r="C291" i="3"/>
  <c r="M291" i="3"/>
  <c r="C292" i="3"/>
  <c r="M292" i="3" s="1"/>
  <c r="C293" i="3"/>
  <c r="M293" i="3" s="1"/>
  <c r="C294" i="3"/>
  <c r="M294" i="3" s="1"/>
  <c r="C295" i="3"/>
  <c r="M295" i="3"/>
  <c r="C296" i="3"/>
  <c r="M296" i="3" s="1"/>
  <c r="C297" i="3"/>
  <c r="M297" i="3"/>
  <c r="C298" i="3"/>
  <c r="M298" i="3"/>
  <c r="C299" i="3"/>
  <c r="M299" i="3"/>
  <c r="C300" i="3"/>
  <c r="M300" i="3" s="1"/>
  <c r="C301" i="3"/>
  <c r="M301" i="3" s="1"/>
  <c r="C302" i="3"/>
  <c r="M302" i="3"/>
  <c r="C303" i="3"/>
  <c r="M303" i="3"/>
  <c r="C304" i="3"/>
  <c r="M304" i="3" s="1"/>
  <c r="C305" i="3"/>
  <c r="M305" i="3"/>
  <c r="C306" i="3"/>
  <c r="M306" i="3"/>
  <c r="C307" i="3"/>
  <c r="M307" i="3"/>
  <c r="C308" i="3"/>
  <c r="M308" i="3" s="1"/>
  <c r="C309" i="3"/>
  <c r="M309" i="3"/>
  <c r="C310" i="3"/>
  <c r="M310" i="3" s="1"/>
  <c r="C311" i="3"/>
  <c r="M311" i="3"/>
  <c r="C312" i="3"/>
  <c r="M312" i="3" s="1"/>
  <c r="C313" i="3"/>
  <c r="M313" i="3" s="1"/>
  <c r="C314" i="3"/>
  <c r="M314" i="3" s="1"/>
  <c r="C315" i="3"/>
  <c r="M315" i="3"/>
  <c r="C316" i="3"/>
  <c r="M316" i="3" s="1"/>
  <c r="C317" i="3"/>
  <c r="M317" i="3"/>
  <c r="C318" i="3"/>
  <c r="M318" i="3"/>
  <c r="C319" i="3"/>
  <c r="M319" i="3"/>
  <c r="C320" i="3"/>
  <c r="M320" i="3" s="1"/>
  <c r="C321" i="3"/>
  <c r="M321" i="3" s="1"/>
  <c r="C322" i="3"/>
  <c r="M322" i="3" s="1"/>
  <c r="C323" i="3"/>
  <c r="M323" i="3"/>
  <c r="C324" i="3"/>
  <c r="M324" i="3" s="1"/>
  <c r="C325" i="3"/>
  <c r="M325" i="3"/>
  <c r="C326" i="3"/>
  <c r="M326" i="3" s="1"/>
  <c r="C327" i="3"/>
  <c r="M327" i="3"/>
  <c r="C328" i="3"/>
  <c r="M328" i="3" s="1"/>
  <c r="C329" i="3"/>
  <c r="M329" i="3"/>
  <c r="C330" i="3"/>
  <c r="M330" i="3"/>
  <c r="C331" i="3"/>
  <c r="M331" i="3"/>
  <c r="C332" i="3"/>
  <c r="M332" i="3" s="1"/>
  <c r="C333" i="3"/>
  <c r="M333" i="3" s="1"/>
  <c r="C334" i="3"/>
  <c r="M334" i="3" s="1"/>
  <c r="C335" i="3"/>
  <c r="M335" i="3"/>
  <c r="C336" i="3"/>
  <c r="M336" i="3" s="1"/>
  <c r="C337" i="3"/>
  <c r="M337" i="3" s="1"/>
  <c r="C338" i="3"/>
  <c r="M338" i="3"/>
  <c r="C339" i="3"/>
  <c r="M339" i="3"/>
  <c r="C340" i="3"/>
  <c r="M340" i="3" s="1"/>
  <c r="C341" i="3"/>
  <c r="M341" i="3"/>
  <c r="C342" i="3"/>
  <c r="M342" i="3" s="1"/>
  <c r="C343" i="3"/>
  <c r="M343" i="3"/>
  <c r="C344" i="3"/>
  <c r="M344" i="3" s="1"/>
  <c r="C345" i="3"/>
  <c r="M345" i="3" s="1"/>
  <c r="C346" i="3"/>
  <c r="M346" i="3" s="1"/>
  <c r="C347" i="3"/>
  <c r="M347" i="3"/>
  <c r="C348" i="3"/>
  <c r="M348" i="3" s="1"/>
  <c r="C349" i="3"/>
  <c r="M349" i="3" s="1"/>
  <c r="C350" i="3"/>
  <c r="M350" i="3"/>
  <c r="C351" i="3"/>
  <c r="M351" i="3"/>
  <c r="C352" i="3"/>
  <c r="M352" i="3" s="1"/>
  <c r="C353" i="3"/>
  <c r="M353" i="3"/>
  <c r="C354" i="3"/>
  <c r="M354" i="3" s="1"/>
  <c r="C355" i="3"/>
  <c r="M355" i="3"/>
  <c r="C356" i="3"/>
  <c r="M356" i="3" s="1"/>
  <c r="C357" i="3"/>
  <c r="M357" i="3" s="1"/>
  <c r="C358" i="3"/>
  <c r="M358" i="3" s="1"/>
  <c r="C359" i="3"/>
  <c r="M359" i="3"/>
  <c r="C360" i="3"/>
  <c r="M360" i="3" s="1"/>
  <c r="C361" i="3"/>
  <c r="M361" i="3"/>
  <c r="C362" i="3"/>
  <c r="M362" i="3"/>
  <c r="C363" i="3"/>
  <c r="M363" i="3" s="1"/>
  <c r="C364" i="3"/>
  <c r="M364" i="3" s="1"/>
  <c r="C365" i="3"/>
  <c r="M365" i="3" s="1"/>
  <c r="C366" i="3"/>
  <c r="M366" i="3" s="1"/>
  <c r="C367" i="3"/>
  <c r="M367" i="3" s="1"/>
  <c r="C368" i="3"/>
  <c r="M368" i="3" s="1"/>
  <c r="C369" i="3"/>
  <c r="M369" i="3" s="1"/>
  <c r="C370" i="3"/>
  <c r="M370" i="3"/>
  <c r="C371" i="3"/>
  <c r="M371" i="3"/>
  <c r="C372" i="3"/>
  <c r="M372" i="3" s="1"/>
  <c r="C373" i="3"/>
  <c r="M373" i="3"/>
  <c r="C374" i="3"/>
  <c r="M374" i="3" s="1"/>
  <c r="C375" i="3"/>
  <c r="M375" i="3"/>
  <c r="C376" i="3"/>
  <c r="M376" i="3" s="1"/>
  <c r="C377" i="3"/>
  <c r="M377" i="3" s="1"/>
  <c r="C378" i="3"/>
  <c r="M378" i="3"/>
  <c r="C379" i="3"/>
  <c r="M379" i="3"/>
  <c r="C380" i="3"/>
  <c r="M380" i="3" s="1"/>
  <c r="C381" i="3"/>
  <c r="M381" i="3" s="1"/>
  <c r="C382" i="3"/>
  <c r="M382" i="3"/>
  <c r="C383" i="3"/>
  <c r="M383" i="3" s="1"/>
  <c r="C384" i="3"/>
  <c r="M384" i="3" s="1"/>
  <c r="C385" i="3"/>
  <c r="M385" i="3"/>
  <c r="C386" i="3"/>
  <c r="M386" i="3" s="1"/>
  <c r="C387" i="3"/>
  <c r="M387" i="3"/>
  <c r="C388" i="3"/>
  <c r="M388" i="3" s="1"/>
  <c r="C389" i="3"/>
  <c r="M389" i="3"/>
  <c r="C390" i="3"/>
  <c r="M390" i="3"/>
  <c r="C391" i="3"/>
  <c r="M391" i="3"/>
  <c r="C392" i="3"/>
  <c r="M392" i="3" s="1"/>
  <c r="C393" i="3"/>
  <c r="M393" i="3"/>
  <c r="C394" i="3"/>
  <c r="M394" i="3" s="1"/>
  <c r="C395" i="3"/>
  <c r="M395" i="3" s="1"/>
  <c r="C396" i="3"/>
  <c r="M396" i="3" s="1"/>
  <c r="C397" i="3"/>
  <c r="M397" i="3" s="1"/>
  <c r="C398" i="3"/>
  <c r="M398" i="3" s="1"/>
  <c r="C399" i="3"/>
  <c r="M399" i="3" s="1"/>
  <c r="C400" i="3"/>
  <c r="M400" i="3" s="1"/>
  <c r="C401" i="3"/>
  <c r="M401" i="3"/>
  <c r="C402" i="3"/>
  <c r="M402" i="3"/>
  <c r="C403" i="3"/>
  <c r="M403" i="3"/>
  <c r="C404" i="3"/>
  <c r="M404" i="3" s="1"/>
  <c r="C405" i="3"/>
  <c r="M405" i="3"/>
  <c r="C406" i="3"/>
  <c r="M406" i="3" s="1"/>
  <c r="C407" i="3"/>
  <c r="M407" i="3"/>
  <c r="C408" i="3"/>
  <c r="M408" i="3" s="1"/>
  <c r="C409" i="3"/>
  <c r="M409" i="3" s="1"/>
  <c r="C410" i="3"/>
  <c r="M410" i="3" s="1"/>
  <c r="C411" i="3"/>
  <c r="M411" i="3"/>
  <c r="C412" i="3"/>
  <c r="M412" i="3" s="1"/>
  <c r="C413" i="3"/>
  <c r="M413" i="3" s="1"/>
  <c r="C414" i="3"/>
  <c r="M414" i="3"/>
  <c r="C415" i="3"/>
  <c r="M415" i="3" s="1"/>
  <c r="C416" i="3"/>
  <c r="M416" i="3" s="1"/>
  <c r="C417" i="3"/>
  <c r="M417" i="3" s="1"/>
  <c r="C418" i="3"/>
  <c r="M418" i="3" s="1"/>
  <c r="C419" i="3"/>
  <c r="M419" i="3"/>
  <c r="C420" i="3"/>
  <c r="M420" i="3" s="1"/>
  <c r="C421" i="3"/>
  <c r="M421" i="3"/>
  <c r="C422" i="3"/>
  <c r="M422" i="3" s="1"/>
  <c r="C423" i="3"/>
  <c r="M423" i="3"/>
  <c r="C424" i="3"/>
  <c r="M424" i="3" s="1"/>
  <c r="C425" i="3"/>
  <c r="M425" i="3"/>
  <c r="C426" i="3"/>
  <c r="M426" i="3"/>
  <c r="C427" i="3"/>
  <c r="M427" i="3" s="1"/>
  <c r="C428" i="3"/>
  <c r="M428" i="3" s="1"/>
  <c r="C429" i="3"/>
  <c r="M429" i="3"/>
  <c r="C430" i="3"/>
  <c r="M430" i="3"/>
  <c r="C431" i="3"/>
  <c r="M431" i="3" s="1"/>
  <c r="C432" i="3"/>
  <c r="M432" i="3"/>
  <c r="C433" i="3"/>
  <c r="M433" i="3"/>
  <c r="C434" i="3"/>
  <c r="M434" i="3" s="1"/>
  <c r="C435" i="3"/>
  <c r="M435" i="3" s="1"/>
  <c r="C436" i="3"/>
  <c r="M436" i="3" s="1"/>
  <c r="C437" i="3"/>
  <c r="M437" i="3"/>
  <c r="C438" i="3"/>
  <c r="M438" i="3"/>
  <c r="C439" i="3"/>
  <c r="M439" i="3" s="1"/>
  <c r="C440" i="3"/>
  <c r="M440" i="3"/>
  <c r="C441" i="3"/>
  <c r="M441" i="3"/>
  <c r="C442" i="3"/>
  <c r="M442" i="3"/>
  <c r="C443" i="3"/>
  <c r="M443" i="3" s="1"/>
  <c r="C444" i="3"/>
  <c r="M444" i="3"/>
  <c r="C445" i="3"/>
  <c r="M445" i="3"/>
  <c r="C446" i="3"/>
  <c r="M446" i="3" s="1"/>
  <c r="C447" i="3"/>
  <c r="M447" i="3" s="1"/>
  <c r="C448" i="3"/>
  <c r="M448" i="3" s="1"/>
  <c r="C449" i="3"/>
  <c r="M449" i="3"/>
  <c r="C450" i="3"/>
  <c r="M450" i="3"/>
  <c r="C451" i="3"/>
  <c r="M451" i="3" s="1"/>
  <c r="C452" i="3"/>
  <c r="M452" i="3"/>
  <c r="C453" i="3"/>
  <c r="M453" i="3"/>
  <c r="C454" i="3"/>
  <c r="M454" i="3" s="1"/>
  <c r="C455" i="3"/>
  <c r="M455" i="3" s="1"/>
  <c r="C456" i="3"/>
  <c r="M456" i="3"/>
  <c r="C457" i="3"/>
  <c r="M457" i="3"/>
  <c r="C458" i="3"/>
  <c r="M458" i="3"/>
  <c r="C459" i="3"/>
  <c r="M459" i="3" s="1"/>
  <c r="C460" i="3"/>
  <c r="M460" i="3" s="1"/>
  <c r="C461" i="3"/>
  <c r="M461" i="3"/>
  <c r="C462" i="3"/>
  <c r="M462" i="3"/>
  <c r="C463" i="3"/>
  <c r="M463" i="3" s="1"/>
  <c r="C464" i="3"/>
  <c r="M464" i="3"/>
  <c r="C465" i="3"/>
  <c r="M465" i="3"/>
  <c r="C466" i="3"/>
  <c r="M466" i="3" s="1"/>
  <c r="C467" i="3"/>
  <c r="M467" i="3" s="1"/>
  <c r="C468" i="3"/>
  <c r="M468" i="3" s="1"/>
  <c r="C469" i="3"/>
  <c r="M469" i="3"/>
  <c r="C470" i="3"/>
  <c r="M470" i="3" s="1"/>
  <c r="C471" i="3"/>
  <c r="M471" i="3" s="1"/>
  <c r="C472" i="3"/>
  <c r="M472" i="3"/>
  <c r="C473" i="3"/>
  <c r="M473" i="3"/>
  <c r="C474" i="3"/>
  <c r="M474" i="3"/>
  <c r="C475" i="3"/>
  <c r="M475" i="3" s="1"/>
  <c r="C476" i="3"/>
  <c r="M476" i="3"/>
  <c r="C477" i="3"/>
  <c r="M477" i="3"/>
  <c r="C478" i="3"/>
  <c r="M478" i="3" s="1"/>
  <c r="C479" i="3"/>
  <c r="M479" i="3" s="1"/>
  <c r="C480" i="3"/>
  <c r="M480" i="3" s="1"/>
  <c r="C481" i="3"/>
  <c r="M481" i="3"/>
  <c r="C482" i="3"/>
  <c r="M482" i="3"/>
  <c r="C483" i="3"/>
  <c r="M483" i="3" s="1"/>
  <c r="C484" i="3"/>
  <c r="M484" i="3"/>
  <c r="C485" i="3"/>
  <c r="M485" i="3"/>
  <c r="C486" i="3"/>
  <c r="M486" i="3" s="1"/>
  <c r="C487" i="3"/>
  <c r="M487" i="3" s="1"/>
  <c r="C488" i="3"/>
  <c r="M488" i="3"/>
  <c r="C489" i="3"/>
  <c r="M489" i="3"/>
  <c r="C490" i="3"/>
  <c r="M490" i="3"/>
  <c r="C491" i="3"/>
  <c r="M491" i="3" s="1"/>
  <c r="C492" i="3"/>
  <c r="M492" i="3" s="1"/>
  <c r="C493" i="3"/>
  <c r="M493" i="3"/>
  <c r="C494" i="3"/>
  <c r="M494" i="3"/>
  <c r="C495" i="3"/>
  <c r="M495" i="3" s="1"/>
  <c r="C496" i="3"/>
  <c r="M496" i="3"/>
  <c r="C497" i="3"/>
  <c r="M497" i="3"/>
  <c r="C498" i="3"/>
  <c r="M498" i="3" s="1"/>
  <c r="C499" i="3"/>
  <c r="M499" i="3" s="1"/>
  <c r="C500" i="3"/>
  <c r="M500" i="3" s="1"/>
  <c r="C501" i="3"/>
  <c r="M501" i="3"/>
  <c r="C502" i="3"/>
  <c r="M502" i="3" s="1"/>
  <c r="C503" i="3"/>
  <c r="M503" i="3" s="1"/>
  <c r="C504" i="3"/>
  <c r="M504" i="3"/>
  <c r="C505" i="3"/>
  <c r="M505" i="3"/>
  <c r="C506" i="3"/>
  <c r="M506" i="3"/>
  <c r="C507" i="3"/>
  <c r="M507" i="3" s="1"/>
  <c r="C508" i="3"/>
  <c r="M508" i="3"/>
  <c r="C509" i="3"/>
  <c r="M509" i="3"/>
  <c r="C510" i="3"/>
  <c r="M510" i="3" s="1"/>
  <c r="C511" i="3"/>
  <c r="M511" i="3" s="1"/>
  <c r="C512" i="3"/>
  <c r="M512" i="3" s="1"/>
  <c r="C513" i="3"/>
  <c r="M513" i="3"/>
  <c r="C514" i="3"/>
  <c r="M514" i="3"/>
  <c r="C515" i="3"/>
  <c r="M515" i="3" s="1"/>
  <c r="C516" i="3"/>
  <c r="M516" i="3" s="1"/>
  <c r="C517" i="3"/>
  <c r="M517" i="3"/>
  <c r="C518" i="3"/>
  <c r="M518" i="3" s="1"/>
  <c r="C519" i="3"/>
  <c r="M519" i="3" s="1"/>
  <c r="C520" i="3"/>
  <c r="M520" i="3"/>
  <c r="C521" i="3"/>
  <c r="M521" i="3"/>
  <c r="C522" i="3"/>
  <c r="M522" i="3"/>
  <c r="C523" i="3"/>
  <c r="M523" i="3" s="1"/>
  <c r="C524" i="3"/>
  <c r="M524" i="3" s="1"/>
  <c r="C525" i="3"/>
  <c r="M525" i="3"/>
  <c r="C526" i="3"/>
  <c r="M526" i="3"/>
  <c r="C527" i="3"/>
  <c r="M527" i="3" s="1"/>
  <c r="C528" i="3"/>
  <c r="M528" i="3"/>
  <c r="C529" i="3"/>
  <c r="M529" i="3"/>
  <c r="C530" i="3"/>
  <c r="M530" i="3" s="1"/>
  <c r="C531" i="3"/>
  <c r="M531" i="3" s="1"/>
  <c r="C532" i="3"/>
  <c r="M532" i="3" s="1"/>
  <c r="C533" i="3"/>
  <c r="M533" i="3" s="1"/>
  <c r="C534" i="3"/>
  <c r="M534" i="3" s="1"/>
  <c r="C535" i="3"/>
  <c r="M535" i="3" s="1"/>
  <c r="C536" i="3"/>
  <c r="M536" i="3"/>
  <c r="C537" i="3"/>
  <c r="M537" i="3"/>
  <c r="C538" i="3"/>
  <c r="M538" i="3"/>
  <c r="C539" i="3"/>
  <c r="M539" i="3" s="1"/>
  <c r="C540" i="3"/>
  <c r="M540" i="3"/>
  <c r="C541" i="3"/>
  <c r="M541" i="3" s="1"/>
  <c r="C542" i="3"/>
  <c r="M542" i="3" s="1"/>
  <c r="C543" i="3"/>
  <c r="M543" i="3" s="1"/>
  <c r="C544" i="3"/>
  <c r="M544" i="3" s="1"/>
  <c r="C545" i="3"/>
  <c r="M545" i="3" s="1"/>
  <c r="C546" i="3"/>
  <c r="M546" i="3"/>
  <c r="C547" i="3"/>
  <c r="M547" i="3" s="1"/>
  <c r="C548" i="3"/>
  <c r="M548" i="3" s="1"/>
  <c r="C549" i="3"/>
  <c r="M549" i="3"/>
  <c r="C550" i="3"/>
  <c r="M550" i="3" s="1"/>
  <c r="C551" i="3"/>
  <c r="M551" i="3" s="1"/>
  <c r="C552" i="3"/>
  <c r="M552" i="3"/>
  <c r="C553" i="3"/>
  <c r="M553" i="3" s="1"/>
  <c r="C554" i="3"/>
  <c r="M554" i="3"/>
  <c r="C555" i="3"/>
  <c r="M555" i="3" s="1"/>
  <c r="C556" i="3"/>
  <c r="M556" i="3" s="1"/>
  <c r="C557" i="3"/>
  <c r="M557" i="3"/>
  <c r="C558" i="3"/>
  <c r="M558" i="3"/>
  <c r="C559" i="3"/>
  <c r="M559" i="3" s="1"/>
  <c r="C560" i="3"/>
  <c r="M560" i="3"/>
  <c r="C561" i="3"/>
  <c r="M561" i="3"/>
  <c r="C562" i="3"/>
  <c r="M562" i="3" s="1"/>
  <c r="C563" i="3"/>
  <c r="M563" i="3" s="1"/>
  <c r="C564" i="3"/>
  <c r="M564" i="3" s="1"/>
  <c r="C565" i="3"/>
  <c r="M565" i="3" s="1"/>
  <c r="C566" i="3"/>
  <c r="M566" i="3" s="1"/>
  <c r="C567" i="3"/>
  <c r="M567" i="3" s="1"/>
  <c r="C568" i="3"/>
  <c r="M568" i="3"/>
  <c r="C569" i="3"/>
  <c r="M569" i="3"/>
  <c r="C570" i="3"/>
  <c r="M570" i="3"/>
  <c r="C571" i="3"/>
  <c r="M571" i="3" s="1"/>
  <c r="C572" i="3"/>
  <c r="M572" i="3"/>
  <c r="C573" i="3"/>
  <c r="M573" i="3" s="1"/>
  <c r="C574" i="3"/>
  <c r="M574" i="3" s="1"/>
  <c r="C575" i="3"/>
  <c r="M575" i="3" s="1"/>
  <c r="C576" i="3"/>
  <c r="M576" i="3" s="1"/>
  <c r="C577" i="3"/>
  <c r="M577" i="3" s="1"/>
  <c r="C578" i="3"/>
  <c r="M578" i="3"/>
  <c r="C579" i="3"/>
  <c r="M579" i="3" s="1"/>
  <c r="C580" i="3"/>
  <c r="M580" i="3"/>
  <c r="C581" i="3"/>
  <c r="M581" i="3"/>
  <c r="C582" i="3"/>
  <c r="M582" i="3" s="1"/>
  <c r="C583" i="3"/>
  <c r="M583" i="3" s="1"/>
  <c r="C584" i="3"/>
  <c r="M584" i="3"/>
  <c r="C585" i="3"/>
  <c r="M585" i="3" s="1"/>
  <c r="C586" i="3"/>
  <c r="M586" i="3" s="1"/>
  <c r="C587" i="3"/>
  <c r="M587" i="3" s="1"/>
  <c r="C588" i="3"/>
  <c r="M588" i="3" s="1"/>
  <c r="C589" i="3"/>
  <c r="M589" i="3"/>
  <c r="C590" i="3"/>
  <c r="M590" i="3"/>
  <c r="C591" i="3"/>
  <c r="M591" i="3" s="1"/>
  <c r="C592" i="3"/>
  <c r="M592" i="3"/>
  <c r="C593" i="3"/>
  <c r="M593" i="3"/>
  <c r="C594" i="3"/>
  <c r="M594" i="3" s="1"/>
  <c r="C595" i="3"/>
  <c r="M595" i="3" s="1"/>
  <c r="C596" i="3"/>
  <c r="M596" i="3" s="1"/>
  <c r="C597" i="3"/>
  <c r="M597" i="3" s="1"/>
  <c r="C598" i="3"/>
  <c r="M598" i="3"/>
  <c r="C599" i="3"/>
  <c r="M599" i="3" s="1"/>
  <c r="C600" i="3"/>
  <c r="M600" i="3"/>
  <c r="C601" i="3"/>
  <c r="M601" i="3"/>
  <c r="C602" i="3"/>
  <c r="M602" i="3"/>
  <c r="C603" i="3"/>
  <c r="M603" i="3" s="1"/>
  <c r="C604" i="3"/>
  <c r="M604" i="3"/>
  <c r="C605" i="3"/>
  <c r="M605" i="3" s="1"/>
  <c r="C606" i="3"/>
  <c r="M606" i="3" s="1"/>
  <c r="C607" i="3"/>
  <c r="M607" i="3" s="1"/>
  <c r="C608" i="3"/>
  <c r="M608" i="3" s="1"/>
  <c r="C609" i="3"/>
  <c r="M609" i="3"/>
  <c r="C610" i="3"/>
  <c r="M610" i="3"/>
  <c r="C611" i="3"/>
  <c r="M611" i="3" s="1"/>
  <c r="C612" i="3"/>
  <c r="M612" i="3"/>
  <c r="C613" i="3"/>
  <c r="M613" i="3"/>
  <c r="C614" i="3"/>
  <c r="M614" i="3" s="1"/>
  <c r="C615" i="3"/>
  <c r="M615" i="3" s="1"/>
  <c r="C616" i="3"/>
  <c r="M616" i="3"/>
  <c r="C617" i="3"/>
  <c r="M617" i="3" s="1"/>
  <c r="C618" i="3"/>
  <c r="M618" i="3"/>
  <c r="C619" i="3"/>
  <c r="M619" i="3" s="1"/>
  <c r="C620" i="3"/>
  <c r="M620" i="3" s="1"/>
  <c r="C621" i="3"/>
  <c r="M621" i="3" s="1"/>
  <c r="C622" i="3"/>
  <c r="M622" i="3"/>
  <c r="C623" i="3"/>
  <c r="M623" i="3" s="1"/>
  <c r="C624" i="3"/>
  <c r="M624" i="3"/>
  <c r="C625" i="3"/>
  <c r="M625" i="3"/>
  <c r="C626" i="3"/>
  <c r="M626" i="3" s="1"/>
  <c r="C627" i="3"/>
  <c r="M627" i="3" s="1"/>
  <c r="C628" i="3"/>
  <c r="M628" i="3" s="1"/>
  <c r="C629" i="3"/>
  <c r="M629" i="3" s="1"/>
  <c r="C630" i="3"/>
  <c r="M630" i="3" s="1"/>
  <c r="C631" i="3"/>
  <c r="M631" i="3" s="1"/>
  <c r="C632" i="3"/>
  <c r="M632" i="3" s="1"/>
  <c r="C633" i="3"/>
  <c r="M633" i="3"/>
  <c r="C634" i="3"/>
  <c r="M634" i="3"/>
  <c r="C635" i="3"/>
  <c r="M635" i="3" s="1"/>
  <c r="C636" i="3"/>
  <c r="M636" i="3"/>
  <c r="C637" i="3"/>
  <c r="M637" i="3" s="1"/>
  <c r="C638" i="3"/>
  <c r="M638" i="3" s="1"/>
  <c r="C639" i="3"/>
  <c r="M639" i="3" s="1"/>
  <c r="C640" i="3"/>
  <c r="M640" i="3" s="1"/>
  <c r="C641" i="3"/>
  <c r="M641" i="3" s="1"/>
  <c r="C642" i="3"/>
  <c r="M642" i="3"/>
  <c r="C643" i="3"/>
  <c r="M643" i="3" s="1"/>
  <c r="C644" i="3"/>
  <c r="M644" i="3"/>
  <c r="C645" i="3"/>
  <c r="M645" i="3"/>
  <c r="C646" i="3"/>
  <c r="M646" i="3" s="1"/>
  <c r="C647" i="3"/>
  <c r="M647" i="3" s="1"/>
  <c r="C648" i="3"/>
  <c r="M648" i="3"/>
  <c r="C649" i="3"/>
  <c r="M649" i="3" s="1"/>
  <c r="C650" i="3"/>
  <c r="M650" i="3"/>
  <c r="C651" i="3"/>
  <c r="M651" i="3" s="1"/>
  <c r="C652" i="3"/>
  <c r="M652" i="3" s="1"/>
  <c r="C653" i="3"/>
  <c r="M653" i="3" s="1"/>
  <c r="C654" i="3"/>
  <c r="M654" i="3"/>
  <c r="C655" i="3"/>
  <c r="M655" i="3" s="1"/>
  <c r="C656" i="3"/>
  <c r="M656" i="3"/>
  <c r="C657" i="3"/>
  <c r="M657" i="3"/>
  <c r="C658" i="3"/>
  <c r="M658" i="3" s="1"/>
  <c r="C659" i="3"/>
  <c r="M659" i="3" s="1"/>
  <c r="C660" i="3"/>
  <c r="M660" i="3" s="1"/>
  <c r="C661" i="3"/>
  <c r="M661" i="3" s="1"/>
  <c r="C662" i="3"/>
  <c r="M662" i="3"/>
  <c r="C663" i="3"/>
  <c r="M663" i="3"/>
  <c r="C664" i="3"/>
  <c r="M664" i="3" s="1"/>
  <c r="C665" i="3"/>
  <c r="M665" i="3" s="1"/>
  <c r="C666" i="3"/>
  <c r="M666" i="3"/>
  <c r="C667" i="3"/>
  <c r="M667" i="3"/>
  <c r="C668" i="3"/>
  <c r="M668" i="3" s="1"/>
  <c r="C669" i="3"/>
  <c r="M669" i="3" s="1"/>
  <c r="C670" i="3"/>
  <c r="M670" i="3" s="1"/>
  <c r="C671" i="3"/>
  <c r="M671" i="3"/>
  <c r="C672" i="3"/>
  <c r="M672" i="3" s="1"/>
  <c r="C673" i="3"/>
  <c r="M673" i="3" s="1"/>
  <c r="C674" i="3"/>
  <c r="M674" i="3"/>
  <c r="C675" i="3"/>
  <c r="M675" i="3"/>
  <c r="C676" i="3"/>
  <c r="M676" i="3" s="1"/>
  <c r="C677" i="3"/>
  <c r="M677" i="3" s="1"/>
  <c r="C678" i="3"/>
  <c r="M678" i="3"/>
  <c r="C679" i="3"/>
  <c r="M679" i="3"/>
  <c r="C680" i="3"/>
  <c r="M680" i="3" s="1"/>
  <c r="C681" i="3"/>
  <c r="M681" i="3" s="1"/>
  <c r="C682" i="3"/>
  <c r="M682" i="3"/>
  <c r="C683" i="3"/>
  <c r="M683" i="3"/>
  <c r="C684" i="3"/>
  <c r="M684" i="3" s="1"/>
  <c r="C685" i="3"/>
  <c r="M685" i="3" s="1"/>
  <c r="C686" i="3"/>
  <c r="M686" i="3" s="1"/>
  <c r="C687" i="3"/>
  <c r="M687" i="3"/>
  <c r="C688" i="3"/>
  <c r="M688" i="3" s="1"/>
  <c r="C689" i="3"/>
  <c r="M689" i="3" s="1"/>
  <c r="C690" i="3"/>
  <c r="M690" i="3"/>
  <c r="C691" i="3"/>
  <c r="M691" i="3"/>
  <c r="C692" i="3"/>
  <c r="M692" i="3" s="1"/>
  <c r="C693" i="3"/>
  <c r="M693" i="3" s="1"/>
  <c r="C694" i="3"/>
  <c r="M694" i="3"/>
  <c r="C695" i="3"/>
  <c r="M695" i="3"/>
  <c r="C696" i="3"/>
  <c r="M696" i="3" s="1"/>
  <c r="C697" i="3"/>
  <c r="M697" i="3" s="1"/>
  <c r="C698" i="3"/>
  <c r="M698" i="3"/>
  <c r="C699" i="3"/>
  <c r="M699" i="3"/>
  <c r="C700" i="3"/>
  <c r="M700" i="3" s="1"/>
  <c r="C701" i="3"/>
  <c r="M701" i="3" s="1"/>
  <c r="C702" i="3"/>
  <c r="M702" i="3" s="1"/>
  <c r="C703" i="3"/>
  <c r="M703" i="3"/>
  <c r="C704" i="3"/>
  <c r="M704" i="3" s="1"/>
  <c r="C705" i="3"/>
  <c r="M705" i="3" s="1"/>
  <c r="C706" i="3"/>
  <c r="M706" i="3"/>
  <c r="C707" i="3"/>
  <c r="M707" i="3"/>
  <c r="C708" i="3"/>
  <c r="M708" i="3" s="1"/>
  <c r="C709" i="3"/>
  <c r="M709" i="3" s="1"/>
  <c r="C710" i="3"/>
  <c r="M710" i="3"/>
  <c r="C711" i="3"/>
  <c r="M711" i="3"/>
  <c r="C712" i="3"/>
  <c r="M712" i="3" s="1"/>
  <c r="C713" i="3"/>
  <c r="M713" i="3" s="1"/>
  <c r="C714" i="3"/>
  <c r="M714" i="3"/>
  <c r="C715" i="3"/>
  <c r="M715" i="3"/>
  <c r="C716" i="3"/>
  <c r="M716" i="3" s="1"/>
  <c r="C717" i="3"/>
  <c r="M717" i="3" s="1"/>
  <c r="C718" i="3"/>
  <c r="M718" i="3" s="1"/>
  <c r="C719" i="3"/>
  <c r="M719" i="3"/>
  <c r="C720" i="3"/>
  <c r="M720" i="3" s="1"/>
  <c r="C721" i="3"/>
  <c r="M721" i="3" s="1"/>
  <c r="C722" i="3"/>
  <c r="M722" i="3"/>
  <c r="C723" i="3"/>
  <c r="M723" i="3"/>
  <c r="C724" i="3"/>
  <c r="M724" i="3" s="1"/>
  <c r="C725" i="3"/>
  <c r="M725" i="3" s="1"/>
  <c r="C726" i="3"/>
  <c r="M726" i="3"/>
  <c r="C727" i="3"/>
  <c r="M727" i="3"/>
  <c r="C728" i="3"/>
  <c r="M728" i="3" s="1"/>
  <c r="C729" i="3"/>
  <c r="M729" i="3" s="1"/>
  <c r="C730" i="3"/>
  <c r="M730" i="3"/>
  <c r="C731" i="3"/>
  <c r="M731" i="3"/>
  <c r="C732" i="3"/>
  <c r="M732" i="3" s="1"/>
  <c r="C733" i="3"/>
  <c r="M733" i="3" s="1"/>
  <c r="C734" i="3"/>
  <c r="M734" i="3" s="1"/>
  <c r="C735" i="3"/>
  <c r="M735" i="3"/>
  <c r="C736" i="3"/>
  <c r="M736" i="3" s="1"/>
  <c r="C737" i="3"/>
  <c r="M737" i="3" s="1"/>
  <c r="C738" i="3"/>
  <c r="M738" i="3"/>
  <c r="C739" i="3"/>
  <c r="M739" i="3"/>
  <c r="C740" i="3"/>
  <c r="M740" i="3" s="1"/>
  <c r="C741" i="3"/>
  <c r="M741" i="3" s="1"/>
  <c r="C742" i="3"/>
  <c r="M742" i="3"/>
  <c r="C743" i="3"/>
  <c r="M743" i="3"/>
  <c r="C744" i="3"/>
  <c r="M744" i="3" s="1"/>
  <c r="C745" i="3"/>
  <c r="M745" i="3" s="1"/>
  <c r="C746" i="3"/>
  <c r="M746" i="3"/>
  <c r="C747" i="3"/>
  <c r="M747" i="3"/>
  <c r="C748" i="3"/>
  <c r="M748" i="3" s="1"/>
  <c r="C749" i="3"/>
  <c r="M749" i="3" s="1"/>
  <c r="C750" i="3"/>
  <c r="M750" i="3" s="1"/>
  <c r="C751" i="3"/>
  <c r="M751" i="3"/>
  <c r="C752" i="3"/>
  <c r="M752" i="3" s="1"/>
  <c r="C753" i="3"/>
  <c r="M753" i="3" s="1"/>
  <c r="C754" i="3"/>
  <c r="M754" i="3"/>
  <c r="C755" i="3"/>
  <c r="M755" i="3"/>
  <c r="C756" i="3"/>
  <c r="M756" i="3" s="1"/>
  <c r="C757" i="3"/>
  <c r="M757" i="3" s="1"/>
  <c r="C758" i="3"/>
  <c r="M758" i="3"/>
  <c r="C759" i="3"/>
  <c r="M759" i="3"/>
  <c r="C760" i="3"/>
  <c r="M760" i="3" s="1"/>
  <c r="C761" i="3"/>
  <c r="M761" i="3" s="1"/>
  <c r="C762" i="3"/>
  <c r="M762" i="3"/>
  <c r="C763" i="3"/>
  <c r="M763" i="3"/>
  <c r="C764" i="3"/>
  <c r="M764" i="3" s="1"/>
  <c r="C765" i="3"/>
  <c r="M765" i="3" s="1"/>
  <c r="C766" i="3"/>
  <c r="M766" i="3" s="1"/>
  <c r="C767" i="3"/>
  <c r="M767" i="3"/>
  <c r="C768" i="3"/>
  <c r="M768" i="3" s="1"/>
  <c r="C769" i="3"/>
  <c r="M769" i="3" s="1"/>
  <c r="C770" i="3"/>
  <c r="M770" i="3"/>
  <c r="C771" i="3"/>
  <c r="M771" i="3"/>
  <c r="C772" i="3"/>
  <c r="M772" i="3" s="1"/>
  <c r="C773" i="3"/>
  <c r="M773" i="3" s="1"/>
  <c r="C774" i="3"/>
  <c r="M774" i="3"/>
  <c r="C775" i="3"/>
  <c r="M775" i="3"/>
  <c r="C776" i="3"/>
  <c r="M776" i="3" s="1"/>
  <c r="C777" i="3"/>
  <c r="M777" i="3" s="1"/>
  <c r="C778" i="3"/>
  <c r="M778" i="3"/>
  <c r="C779" i="3"/>
  <c r="M779" i="3"/>
  <c r="C780" i="3"/>
  <c r="M780" i="3" s="1"/>
  <c r="C781" i="3"/>
  <c r="M781" i="3" s="1"/>
  <c r="C782" i="3"/>
  <c r="M782" i="3" s="1"/>
  <c r="C783" i="3"/>
  <c r="M783" i="3"/>
  <c r="C784" i="3"/>
  <c r="M784" i="3" s="1"/>
  <c r="C785" i="3"/>
  <c r="M785" i="3" s="1"/>
  <c r="C786" i="3"/>
  <c r="M786" i="3"/>
  <c r="C787" i="3"/>
  <c r="M787" i="3"/>
  <c r="C788" i="3"/>
  <c r="M788" i="3" s="1"/>
  <c r="C789" i="3"/>
  <c r="M789" i="3" s="1"/>
  <c r="C790" i="3"/>
  <c r="M790" i="3"/>
  <c r="C791" i="3"/>
  <c r="M791" i="3"/>
  <c r="C792" i="3"/>
  <c r="M792" i="3" s="1"/>
  <c r="C793" i="3"/>
  <c r="M793" i="3" s="1"/>
  <c r="C794" i="3"/>
  <c r="M794" i="3"/>
  <c r="C795" i="3"/>
  <c r="M795" i="3"/>
  <c r="C796" i="3"/>
  <c r="M796" i="3" s="1"/>
  <c r="C797" i="3"/>
  <c r="M797" i="3" s="1"/>
  <c r="C798" i="3"/>
  <c r="M798" i="3" s="1"/>
  <c r="C799" i="3"/>
  <c r="M799" i="3"/>
  <c r="C800" i="3"/>
  <c r="M800" i="3" s="1"/>
  <c r="C801" i="3"/>
  <c r="M801" i="3" s="1"/>
  <c r="C802" i="3"/>
  <c r="M802" i="3"/>
  <c r="C803" i="3"/>
  <c r="M803" i="3" s="1"/>
  <c r="C804" i="3"/>
  <c r="M804" i="3" s="1"/>
  <c r="C805" i="3"/>
  <c r="M805" i="3" s="1"/>
  <c r="C806" i="3"/>
  <c r="M806" i="3"/>
  <c r="C807" i="3"/>
  <c r="M807" i="3"/>
  <c r="C808" i="3"/>
  <c r="M808" i="3" s="1"/>
  <c r="C809" i="3"/>
  <c r="M809" i="3" s="1"/>
  <c r="C810" i="3"/>
  <c r="M810" i="3"/>
  <c r="C811" i="3"/>
  <c r="M811" i="3"/>
  <c r="C812" i="3"/>
  <c r="M812" i="3" s="1"/>
  <c r="C813" i="3"/>
  <c r="M813" i="3" s="1"/>
  <c r="C814" i="3"/>
  <c r="M814" i="3" s="1"/>
  <c r="C815" i="3"/>
  <c r="M815" i="3"/>
  <c r="C816" i="3"/>
  <c r="M816" i="3" s="1"/>
  <c r="C817" i="3"/>
  <c r="M817" i="3" s="1"/>
  <c r="C818" i="3"/>
  <c r="M818" i="3"/>
  <c r="C819" i="3"/>
  <c r="M819" i="3" s="1"/>
  <c r="C820" i="3"/>
  <c r="M820" i="3" s="1"/>
  <c r="C821" i="3"/>
  <c r="M821" i="3" s="1"/>
  <c r="C822" i="3"/>
  <c r="M822" i="3"/>
  <c r="C823" i="3"/>
  <c r="M823" i="3"/>
  <c r="C824" i="3"/>
  <c r="M824" i="3" s="1"/>
  <c r="C825" i="3"/>
  <c r="M825" i="3" s="1"/>
  <c r="C826" i="3"/>
  <c r="M826" i="3"/>
  <c r="C827" i="3"/>
  <c r="M827" i="3"/>
  <c r="C828" i="3"/>
  <c r="M828" i="3" s="1"/>
  <c r="C829" i="3"/>
  <c r="M829" i="3" s="1"/>
  <c r="C830" i="3"/>
  <c r="M830" i="3" s="1"/>
  <c r="C831" i="3"/>
  <c r="M831" i="3"/>
  <c r="C832" i="3"/>
  <c r="M832" i="3" s="1"/>
  <c r="C833" i="3"/>
  <c r="M833" i="3" s="1"/>
  <c r="C834" i="3"/>
  <c r="M834" i="3"/>
  <c r="C835" i="3"/>
  <c r="M835" i="3" s="1"/>
  <c r="C836" i="3"/>
  <c r="M836" i="3" s="1"/>
  <c r="C837" i="3"/>
  <c r="M837" i="3" s="1"/>
  <c r="C838" i="3"/>
  <c r="M838" i="3"/>
  <c r="C839" i="3"/>
  <c r="M839" i="3"/>
  <c r="C840" i="3"/>
  <c r="M840" i="3" s="1"/>
  <c r="C841" i="3"/>
  <c r="M841" i="3" s="1"/>
  <c r="C842" i="3"/>
  <c r="M842" i="3"/>
  <c r="C843" i="3"/>
  <c r="M843" i="3"/>
  <c r="C844" i="3"/>
  <c r="M844" i="3" s="1"/>
  <c r="C845" i="3"/>
  <c r="M845" i="3" s="1"/>
  <c r="C846" i="3"/>
  <c r="M846" i="3" s="1"/>
  <c r="C847" i="3"/>
  <c r="M847" i="3"/>
  <c r="C848" i="3"/>
  <c r="M848" i="3" s="1"/>
  <c r="C849" i="3"/>
  <c r="M849" i="3" s="1"/>
  <c r="C850" i="3"/>
  <c r="M850" i="3"/>
  <c r="C851" i="3"/>
  <c r="M851" i="3" s="1"/>
  <c r="C852" i="3"/>
  <c r="M852" i="3" s="1"/>
  <c r="C853" i="3"/>
  <c r="M853" i="3" s="1"/>
  <c r="C854" i="3"/>
  <c r="M854" i="3"/>
  <c r="C855" i="3"/>
  <c r="M855" i="3"/>
  <c r="C856" i="3"/>
  <c r="M856" i="3" s="1"/>
  <c r="C857" i="3"/>
  <c r="M857" i="3" s="1"/>
  <c r="C858" i="3"/>
  <c r="M858" i="3"/>
  <c r="C859" i="3"/>
  <c r="M859" i="3"/>
  <c r="C860" i="3"/>
  <c r="M860" i="3" s="1"/>
  <c r="C861" i="3"/>
  <c r="M861" i="3" s="1"/>
  <c r="C862" i="3"/>
  <c r="M862" i="3" s="1"/>
  <c r="C863" i="3"/>
  <c r="M863" i="3"/>
  <c r="C864" i="3"/>
  <c r="M864" i="3" s="1"/>
  <c r="C865" i="3"/>
  <c r="M865" i="3" s="1"/>
  <c r="C866" i="3"/>
  <c r="M866" i="3"/>
  <c r="C867" i="3"/>
  <c r="M867" i="3" s="1"/>
  <c r="C868" i="3"/>
  <c r="M868" i="3" s="1"/>
  <c r="C869" i="3"/>
  <c r="M869" i="3" s="1"/>
  <c r="C870" i="3"/>
  <c r="M870" i="3"/>
  <c r="C871" i="3"/>
  <c r="M871" i="3"/>
  <c r="C872" i="3"/>
  <c r="M872" i="3" s="1"/>
  <c r="C873" i="3"/>
  <c r="M873" i="3" s="1"/>
  <c r="C874" i="3"/>
  <c r="M874" i="3"/>
  <c r="C875" i="3"/>
  <c r="M875" i="3"/>
  <c r="C876" i="3"/>
  <c r="M876" i="3" s="1"/>
  <c r="C877" i="3"/>
  <c r="M877" i="3" s="1"/>
  <c r="C878" i="3"/>
  <c r="M878" i="3"/>
  <c r="C879" i="3"/>
  <c r="M879" i="3" s="1"/>
  <c r="C880" i="3"/>
  <c r="M880" i="3" s="1"/>
  <c r="C881" i="3"/>
  <c r="M881" i="3"/>
  <c r="C882" i="3"/>
  <c r="M882" i="3" s="1"/>
  <c r="C883" i="3"/>
  <c r="M883" i="3"/>
  <c r="C884" i="3"/>
  <c r="M884" i="3" s="1"/>
  <c r="C885" i="3"/>
  <c r="M885" i="3" s="1"/>
  <c r="C886" i="3"/>
  <c r="M886" i="3"/>
  <c r="C887" i="3"/>
  <c r="M887" i="3"/>
  <c r="C888" i="3"/>
  <c r="M888" i="3" s="1"/>
  <c r="C889" i="3"/>
  <c r="M889" i="3"/>
  <c r="C890" i="3"/>
  <c r="M890" i="3"/>
  <c r="C891" i="3"/>
  <c r="M891" i="3" s="1"/>
  <c r="C892" i="3"/>
  <c r="M892" i="3" s="1"/>
  <c r="C893" i="3"/>
  <c r="M893" i="3" s="1"/>
  <c r="C894" i="3"/>
  <c r="M894" i="3" s="1"/>
  <c r="C895" i="3"/>
  <c r="M895" i="3" s="1"/>
  <c r="C896" i="3"/>
  <c r="M896" i="3" s="1"/>
  <c r="C897" i="3"/>
  <c r="M897" i="3"/>
  <c r="C898" i="3"/>
  <c r="M898" i="3"/>
  <c r="C899" i="3"/>
  <c r="M899" i="3"/>
  <c r="C900" i="3"/>
  <c r="M900" i="3" s="1"/>
  <c r="C901" i="3"/>
  <c r="M901" i="3"/>
  <c r="C902" i="3"/>
  <c r="M902" i="3" s="1"/>
  <c r="C903" i="3"/>
  <c r="M903" i="3" s="1"/>
  <c r="C904" i="3"/>
  <c r="M904" i="3" s="1"/>
  <c r="C905" i="3"/>
  <c r="M905" i="3" s="1"/>
  <c r="C906" i="3"/>
  <c r="M906" i="3"/>
  <c r="C907" i="3"/>
  <c r="M907" i="3"/>
  <c r="C908" i="3"/>
  <c r="M908" i="3" s="1"/>
  <c r="C909" i="3"/>
  <c r="M909" i="3" s="1"/>
  <c r="C910" i="3"/>
  <c r="M910" i="3"/>
  <c r="C911" i="3"/>
  <c r="M911" i="3" s="1"/>
  <c r="C912" i="3"/>
  <c r="M912" i="3" s="1"/>
  <c r="C913" i="3"/>
  <c r="M913" i="3"/>
  <c r="C914" i="3"/>
  <c r="M914" i="3" s="1"/>
  <c r="C915" i="3"/>
  <c r="M915" i="3"/>
  <c r="C916" i="3"/>
  <c r="M916" i="3" s="1"/>
  <c r="C917" i="3"/>
  <c r="M917" i="3" s="1"/>
  <c r="C918" i="3"/>
  <c r="M918" i="3" s="1"/>
  <c r="C919" i="3"/>
  <c r="M919" i="3"/>
  <c r="C920" i="3"/>
  <c r="M920" i="3" s="1"/>
  <c r="C921" i="3"/>
  <c r="M921" i="3"/>
  <c r="C922" i="3"/>
  <c r="M922" i="3"/>
  <c r="C923" i="3"/>
  <c r="M923" i="3" s="1"/>
  <c r="C924" i="3"/>
  <c r="M924" i="3" s="1"/>
  <c r="C925" i="3"/>
  <c r="M925" i="3" s="1"/>
  <c r="C926" i="3"/>
  <c r="M926" i="3" s="1"/>
  <c r="C927" i="3"/>
  <c r="M927" i="3"/>
  <c r="C928" i="3"/>
  <c r="M928" i="3" s="1"/>
  <c r="C929" i="3"/>
  <c r="M929" i="3"/>
  <c r="C930" i="3"/>
  <c r="M930" i="3"/>
  <c r="C931" i="3"/>
  <c r="M931" i="3"/>
  <c r="C932" i="3"/>
  <c r="M932" i="3" s="1"/>
  <c r="C933" i="3"/>
  <c r="M933" i="3"/>
  <c r="C934" i="3"/>
  <c r="M934" i="3" s="1"/>
  <c r="C935" i="3"/>
  <c r="M935" i="3" s="1"/>
  <c r="C936" i="3"/>
  <c r="M936" i="3" s="1"/>
  <c r="C937" i="3"/>
  <c r="M937" i="3" s="1"/>
  <c r="C938" i="3"/>
  <c r="M938" i="3"/>
  <c r="C939" i="3"/>
  <c r="M939" i="3"/>
  <c r="C940" i="3"/>
  <c r="M940" i="3" s="1"/>
  <c r="C941" i="3"/>
  <c r="M941" i="3"/>
  <c r="C942" i="3"/>
  <c r="M942" i="3"/>
  <c r="C943" i="3"/>
  <c r="M943" i="3" s="1"/>
  <c r="C944" i="3"/>
  <c r="M944" i="3" s="1"/>
  <c r="C945" i="3"/>
  <c r="M945" i="3"/>
  <c r="C946" i="3"/>
  <c r="M946" i="3" s="1"/>
  <c r="C947" i="3"/>
  <c r="M947" i="3"/>
  <c r="C948" i="3"/>
  <c r="M948" i="3" s="1"/>
  <c r="C949" i="3"/>
  <c r="M949" i="3" s="1"/>
  <c r="C950" i="3"/>
  <c r="M950" i="3"/>
  <c r="C951" i="3"/>
  <c r="M951" i="3"/>
  <c r="C952" i="3"/>
  <c r="M952" i="3" s="1"/>
  <c r="C953" i="3"/>
  <c r="M953" i="3"/>
  <c r="C954" i="3"/>
  <c r="M954" i="3"/>
  <c r="C955" i="3"/>
  <c r="M955" i="3" s="1"/>
  <c r="C956" i="3"/>
  <c r="M956" i="3" s="1"/>
  <c r="C957" i="3"/>
  <c r="M957" i="3" s="1"/>
  <c r="C958" i="3"/>
  <c r="M958" i="3" s="1"/>
  <c r="C959" i="3"/>
  <c r="M959" i="3" s="1"/>
  <c r="C960" i="3"/>
  <c r="M960" i="3" s="1"/>
  <c r="C961" i="3"/>
  <c r="M961" i="3"/>
  <c r="C962" i="3"/>
  <c r="M962" i="3"/>
  <c r="C963" i="3"/>
  <c r="M963" i="3"/>
  <c r="C964" i="3"/>
  <c r="M964" i="3" s="1"/>
  <c r="C965" i="3"/>
  <c r="M965" i="3"/>
  <c r="C966" i="3"/>
  <c r="M966" i="3" s="1"/>
  <c r="C967" i="3"/>
  <c r="M967" i="3" s="1"/>
  <c r="C968" i="3"/>
  <c r="M968" i="3" s="1"/>
  <c r="C969" i="3"/>
  <c r="M969" i="3" s="1"/>
  <c r="C970" i="3"/>
  <c r="M970" i="3"/>
  <c r="C971" i="3"/>
  <c r="M971" i="3"/>
  <c r="C972" i="3"/>
  <c r="M972" i="3" s="1"/>
  <c r="C973" i="3"/>
  <c r="M973" i="3"/>
  <c r="C974" i="3"/>
  <c r="M974" i="3"/>
  <c r="C975" i="3"/>
  <c r="M975" i="3" s="1"/>
  <c r="C976" i="3"/>
  <c r="M976" i="3" s="1"/>
  <c r="C977" i="3"/>
  <c r="M977" i="3"/>
  <c r="C978" i="3"/>
  <c r="M978" i="3" s="1"/>
  <c r="C979" i="3"/>
  <c r="M979" i="3"/>
  <c r="C980" i="3"/>
  <c r="M980" i="3" s="1"/>
  <c r="C981" i="3"/>
  <c r="M981" i="3" s="1"/>
  <c r="C982" i="3"/>
  <c r="M982" i="3" s="1"/>
  <c r="C983" i="3"/>
  <c r="M983" i="3"/>
  <c r="C984" i="3"/>
  <c r="M984" i="3" s="1"/>
  <c r="C985" i="3"/>
  <c r="M985" i="3"/>
  <c r="C986" i="3"/>
  <c r="M986" i="3"/>
  <c r="C987" i="3"/>
  <c r="M987" i="3" s="1"/>
  <c r="C988" i="3"/>
  <c r="M988" i="3" s="1"/>
  <c r="C989" i="3"/>
  <c r="M989" i="3" s="1"/>
  <c r="C990" i="3"/>
  <c r="M990" i="3" s="1"/>
  <c r="C991" i="3"/>
  <c r="M991" i="3" s="1"/>
  <c r="C992" i="3"/>
  <c r="M992" i="3" s="1"/>
  <c r="C993" i="3"/>
  <c r="M993" i="3"/>
  <c r="C994" i="3"/>
  <c r="M994" i="3"/>
  <c r="C995" i="3"/>
  <c r="M995" i="3"/>
  <c r="C996" i="3"/>
  <c r="M996" i="3" s="1"/>
  <c r="C997" i="3"/>
  <c r="M997" i="3"/>
  <c r="C998" i="3"/>
  <c r="M998" i="3" s="1"/>
  <c r="C999" i="3"/>
  <c r="M999" i="3" s="1"/>
  <c r="C1000" i="3"/>
  <c r="M1000" i="3" s="1"/>
  <c r="C1001" i="3"/>
  <c r="M1001" i="3" s="1"/>
  <c r="C1002" i="3"/>
  <c r="M1002" i="3"/>
  <c r="C1003" i="3"/>
  <c r="M1003" i="3"/>
  <c r="C1004" i="3"/>
  <c r="M1004" i="3" s="1"/>
  <c r="C1005" i="3"/>
  <c r="M1005" i="3" s="1"/>
  <c r="C1006" i="3"/>
  <c r="M1006" i="3"/>
  <c r="C1007" i="3"/>
  <c r="M1007" i="3" s="1"/>
  <c r="C1008" i="3"/>
  <c r="M1008" i="3" s="1"/>
  <c r="C1009" i="3"/>
  <c r="M1009" i="3"/>
  <c r="C1010" i="3"/>
  <c r="M1010" i="3" s="1"/>
  <c r="C1011" i="3"/>
  <c r="M1011" i="3"/>
  <c r="C1012" i="3"/>
  <c r="M1012" i="3" s="1"/>
  <c r="C1013" i="3"/>
  <c r="M1013" i="3" s="1"/>
  <c r="C1014" i="3"/>
  <c r="M1014" i="3"/>
  <c r="C1015" i="3"/>
  <c r="M1015" i="3"/>
  <c r="C1016" i="3"/>
  <c r="M1016" i="3" s="1"/>
  <c r="C1017" i="3"/>
  <c r="M1017" i="3"/>
  <c r="C1018" i="3"/>
  <c r="M1018" i="3"/>
  <c r="C1019" i="3"/>
  <c r="M1019" i="3" s="1"/>
  <c r="C1020" i="3"/>
  <c r="M1020" i="3" s="1"/>
  <c r="C1021" i="3"/>
  <c r="M1021" i="3" s="1"/>
  <c r="C1022" i="3"/>
  <c r="M1022" i="3" s="1"/>
  <c r="C1023" i="3"/>
  <c r="M1023" i="3"/>
  <c r="C1024" i="3"/>
  <c r="M1024" i="3" s="1"/>
  <c r="C1025" i="3"/>
  <c r="M1025" i="3"/>
  <c r="C1026" i="3"/>
  <c r="M1026" i="3"/>
  <c r="C1027" i="3"/>
  <c r="M1027" i="3"/>
  <c r="C1028" i="3"/>
  <c r="M1028" i="3" s="1"/>
  <c r="C1029" i="3"/>
  <c r="M1029" i="3"/>
  <c r="C1030" i="3"/>
  <c r="M1030" i="3" s="1"/>
  <c r="C1031" i="3"/>
  <c r="M1031" i="3" s="1"/>
  <c r="C1032" i="3"/>
  <c r="M1032" i="3" s="1"/>
  <c r="C1033" i="3"/>
  <c r="M1033" i="3" s="1"/>
  <c r="C1034" i="3"/>
  <c r="M1034" i="3"/>
  <c r="C1035" i="3"/>
  <c r="M1035" i="3"/>
  <c r="C1036" i="3"/>
  <c r="M1036" i="3" s="1"/>
  <c r="C1037" i="3"/>
  <c r="M1037" i="3"/>
  <c r="C1038" i="3"/>
  <c r="M1038" i="3"/>
  <c r="C1039" i="3"/>
  <c r="M1039" i="3" s="1"/>
  <c r="C1040" i="3"/>
  <c r="M1040" i="3" s="1"/>
  <c r="C1041" i="3"/>
  <c r="M1041" i="3"/>
  <c r="C1042" i="3"/>
  <c r="M1042" i="3" s="1"/>
  <c r="C1043" i="3"/>
  <c r="M1043" i="3"/>
  <c r="C1044" i="3"/>
  <c r="M1044" i="3" s="1"/>
  <c r="C1045" i="3"/>
  <c r="M1045" i="3" s="1"/>
  <c r="C1046" i="3"/>
  <c r="M1046" i="3" s="1"/>
  <c r="C1047" i="3"/>
  <c r="M1047" i="3"/>
  <c r="C1048" i="3"/>
  <c r="M1048" i="3" s="1"/>
  <c r="C1049" i="3"/>
  <c r="M1049" i="3"/>
  <c r="C1050" i="3"/>
  <c r="M1050" i="3"/>
  <c r="C1051" i="3"/>
  <c r="M1051" i="3" s="1"/>
  <c r="C1052" i="3"/>
  <c r="M1052" i="3" s="1"/>
  <c r="C1053" i="3"/>
  <c r="M1053" i="3" s="1"/>
  <c r="C1054" i="3"/>
  <c r="M1054" i="3" s="1"/>
  <c r="C1055" i="3"/>
  <c r="M1055" i="3"/>
  <c r="C1056" i="3"/>
  <c r="M1056" i="3" s="1"/>
  <c r="C1057" i="3"/>
  <c r="M1057" i="3"/>
  <c r="C1058" i="3"/>
  <c r="M1058" i="3"/>
  <c r="C1059" i="3"/>
  <c r="M1059" i="3"/>
  <c r="C1060" i="3"/>
  <c r="M1060" i="3" s="1"/>
  <c r="C1061" i="3"/>
  <c r="M1061" i="3"/>
  <c r="C1062" i="3"/>
  <c r="M1062" i="3" s="1"/>
  <c r="C1063" i="3"/>
  <c r="M1063" i="3" s="1"/>
  <c r="C1064" i="3"/>
  <c r="M1064" i="3" s="1"/>
  <c r="C1065" i="3"/>
  <c r="M1065" i="3" s="1"/>
  <c r="C1066" i="3"/>
  <c r="M1066" i="3"/>
  <c r="C1067" i="3"/>
  <c r="M1067" i="3"/>
  <c r="C1068" i="3"/>
  <c r="M1068" i="3" s="1"/>
  <c r="C1069" i="3"/>
  <c r="M1069" i="3" s="1"/>
  <c r="C1070" i="3"/>
  <c r="M1070" i="3"/>
  <c r="C1071" i="3"/>
  <c r="M1071" i="3" s="1"/>
  <c r="C1072" i="3"/>
  <c r="M1072" i="3" s="1"/>
  <c r="C1073" i="3"/>
  <c r="M1073" i="3"/>
  <c r="C1074" i="3"/>
  <c r="M1074" i="3" s="1"/>
  <c r="C1075" i="3"/>
  <c r="M1075" i="3"/>
  <c r="C1076" i="3"/>
  <c r="M1076" i="3" s="1"/>
  <c r="C1077" i="3"/>
  <c r="M1077" i="3" s="1"/>
  <c r="C1078" i="3"/>
  <c r="M1078" i="3" s="1"/>
  <c r="C1079" i="3"/>
  <c r="M1079" i="3"/>
  <c r="C1080" i="3"/>
  <c r="M1080" i="3" s="1"/>
  <c r="C1081" i="3"/>
  <c r="M1081" i="3"/>
  <c r="C1082" i="3"/>
  <c r="M1082" i="3"/>
  <c r="C1083" i="3"/>
  <c r="M1083" i="3" s="1"/>
  <c r="C1084" i="3"/>
  <c r="M1084" i="3" s="1"/>
  <c r="C1085" i="3"/>
  <c r="M1085" i="3" s="1"/>
  <c r="C1086" i="3"/>
  <c r="M1086" i="3" s="1"/>
  <c r="C1087" i="3"/>
  <c r="M1087" i="3" s="1"/>
  <c r="C1088" i="3"/>
  <c r="M1088" i="3" s="1"/>
  <c r="C1089" i="3"/>
  <c r="M1089" i="3"/>
  <c r="C1090" i="3"/>
  <c r="M1090" i="3"/>
  <c r="C1091" i="3"/>
  <c r="M1091" i="3"/>
  <c r="C1092" i="3"/>
  <c r="M1092" i="3" s="1"/>
  <c r="C1093" i="3"/>
  <c r="M1093" i="3"/>
  <c r="C1094" i="3"/>
  <c r="M1094" i="3" s="1"/>
  <c r="C1095" i="3"/>
  <c r="M1095" i="3" s="1"/>
  <c r="C1096" i="3"/>
  <c r="M1096" i="3" s="1"/>
  <c r="C1097" i="3"/>
  <c r="M1097" i="3" s="1"/>
  <c r="C1098" i="3"/>
  <c r="M1098" i="3"/>
  <c r="C1099" i="3"/>
  <c r="M1099" i="3"/>
  <c r="C1100" i="3"/>
  <c r="M1100" i="3" s="1"/>
  <c r="C1101" i="3"/>
  <c r="M1101" i="3"/>
  <c r="C1102" i="3"/>
  <c r="M1102" i="3"/>
  <c r="C1103" i="3"/>
  <c r="M1103" i="3" s="1"/>
  <c r="C1104" i="3"/>
  <c r="M1104" i="3" s="1"/>
  <c r="C1105" i="3"/>
  <c r="M1105" i="3"/>
  <c r="C1106" i="3"/>
  <c r="M1106" i="3" s="1"/>
  <c r="C1107" i="3"/>
  <c r="M1107" i="3"/>
  <c r="C1108" i="3"/>
  <c r="M1108" i="3" s="1"/>
  <c r="C1109" i="3"/>
  <c r="M1109" i="3" s="1"/>
  <c r="C1110" i="3"/>
  <c r="M1110" i="3"/>
  <c r="C1111" i="3"/>
  <c r="M1111" i="3"/>
  <c r="C1112" i="3"/>
  <c r="M1112" i="3" s="1"/>
  <c r="C1113" i="3"/>
  <c r="M1113" i="3"/>
  <c r="C1114" i="3"/>
  <c r="M1114" i="3"/>
  <c r="C1115" i="3"/>
  <c r="M1115" i="3" s="1"/>
  <c r="C1116" i="3"/>
  <c r="M1116" i="3" s="1"/>
  <c r="C1117" i="3"/>
  <c r="M1117" i="3" s="1"/>
  <c r="C1118" i="3"/>
  <c r="M1118" i="3" s="1"/>
  <c r="C1119" i="3"/>
  <c r="M1119" i="3"/>
  <c r="C1120" i="3"/>
  <c r="M1120" i="3" s="1"/>
  <c r="C1121" i="3"/>
  <c r="M1121" i="3"/>
  <c r="C1122" i="3"/>
  <c r="M1122" i="3"/>
  <c r="C1123" i="3"/>
  <c r="M1123" i="3"/>
  <c r="C1124" i="3"/>
  <c r="M1124" i="3" s="1"/>
  <c r="C1125" i="3"/>
  <c r="M1125" i="3"/>
  <c r="C1126" i="3"/>
  <c r="M1126" i="3" s="1"/>
  <c r="C1127" i="3"/>
  <c r="M1127" i="3" s="1"/>
  <c r="C1128" i="3"/>
  <c r="M1128" i="3" s="1"/>
  <c r="C1129" i="3"/>
  <c r="M1129" i="3" s="1"/>
  <c r="C1130" i="3"/>
  <c r="M1130" i="3"/>
  <c r="C1131" i="3"/>
  <c r="M1131" i="3"/>
  <c r="C1132" i="3"/>
  <c r="M1132" i="3" s="1"/>
  <c r="C1133" i="3"/>
  <c r="M1133" i="3" s="1"/>
  <c r="C1134" i="3"/>
  <c r="M1134" i="3"/>
  <c r="C1135" i="3"/>
  <c r="M1135" i="3" s="1"/>
  <c r="C1136" i="3"/>
  <c r="M1136" i="3" s="1"/>
  <c r="C1137" i="3"/>
  <c r="M1137" i="3"/>
  <c r="C1138" i="3"/>
  <c r="M1138" i="3" s="1"/>
  <c r="C1139" i="3"/>
  <c r="M1139" i="3"/>
  <c r="C1140" i="3"/>
  <c r="M1140" i="3" s="1"/>
  <c r="C1141" i="3"/>
  <c r="M1141" i="3" s="1"/>
  <c r="C1142" i="3"/>
  <c r="M1142" i="3"/>
  <c r="C1143" i="3"/>
  <c r="M1143" i="3"/>
  <c r="C1144" i="3"/>
  <c r="M1144" i="3" s="1"/>
  <c r="C1145" i="3"/>
  <c r="M1145" i="3"/>
  <c r="C1146" i="3"/>
  <c r="M1146" i="3"/>
  <c r="C1147" i="3"/>
  <c r="M1147" i="3" s="1"/>
  <c r="C1148" i="3"/>
  <c r="M1148" i="3" s="1"/>
  <c r="C1149" i="3"/>
  <c r="M1149" i="3" s="1"/>
  <c r="C1150" i="3"/>
  <c r="M1150" i="3" s="1"/>
  <c r="C1151" i="3"/>
  <c r="M1151" i="3" s="1"/>
  <c r="C1152" i="3"/>
  <c r="M1152" i="3" s="1"/>
  <c r="C1153" i="3"/>
  <c r="M1153" i="3"/>
  <c r="C1154" i="3"/>
  <c r="M1154" i="3"/>
  <c r="C1155" i="3"/>
  <c r="M1155" i="3"/>
  <c r="C1156" i="3"/>
  <c r="M1156" i="3" s="1"/>
  <c r="C1157" i="3"/>
  <c r="M1157" i="3"/>
  <c r="C1158" i="3"/>
  <c r="M1158" i="3" s="1"/>
  <c r="C1159" i="3"/>
  <c r="M1159" i="3" s="1"/>
  <c r="C1160" i="3"/>
  <c r="M1160" i="3" s="1"/>
  <c r="C1161" i="3"/>
  <c r="M1161" i="3" s="1"/>
  <c r="C1162" i="3"/>
  <c r="M1162" i="3" s="1"/>
  <c r="C1163" i="3"/>
  <c r="M1163" i="3"/>
  <c r="C1164" i="3"/>
  <c r="M1164" i="3" s="1"/>
  <c r="C1165" i="3"/>
  <c r="M1165" i="3" s="1"/>
  <c r="C1166" i="3"/>
  <c r="M1166" i="3"/>
  <c r="C1167" i="3"/>
  <c r="M1167" i="3" s="1"/>
  <c r="C1168" i="3"/>
  <c r="M1168" i="3" s="1"/>
  <c r="C1169" i="3"/>
  <c r="M1169" i="3"/>
  <c r="C1170" i="3"/>
  <c r="M1170" i="3" s="1"/>
  <c r="C1171" i="3"/>
  <c r="M1171" i="3" s="1"/>
  <c r="C1172" i="3"/>
  <c r="M1172" i="3" s="1"/>
  <c r="C1173" i="3"/>
  <c r="M1173" i="3" s="1"/>
  <c r="C1174" i="3"/>
  <c r="M1174" i="3" s="1"/>
  <c r="C1175" i="3"/>
  <c r="M1175" i="3"/>
  <c r="C1176" i="3"/>
  <c r="M1176" i="3" s="1"/>
  <c r="C1177" i="3"/>
  <c r="M1177" i="3"/>
  <c r="C1178" i="3"/>
  <c r="M1178" i="3"/>
  <c r="C1179" i="3"/>
  <c r="M1179" i="3" s="1"/>
  <c r="C1180" i="3"/>
  <c r="M1180" i="3" s="1"/>
  <c r="C1181" i="3"/>
  <c r="M1181" i="3" s="1"/>
  <c r="C1182" i="3"/>
  <c r="M1182" i="3" s="1"/>
  <c r="C1183" i="3"/>
  <c r="M1183" i="3"/>
  <c r="C1184" i="3"/>
  <c r="M1184" i="3" s="1"/>
  <c r="C1185" i="3"/>
  <c r="M1185" i="3" s="1"/>
  <c r="C1186" i="3"/>
  <c r="M1186" i="3"/>
  <c r="C1187" i="3"/>
  <c r="M1187" i="3"/>
  <c r="C1188" i="3"/>
  <c r="M1188" i="3" s="1"/>
  <c r="C1189" i="3"/>
  <c r="M1189" i="3"/>
  <c r="C1190" i="3"/>
  <c r="M1190" i="3" s="1"/>
  <c r="C1191" i="3"/>
  <c r="M1191" i="3" s="1"/>
  <c r="C1192" i="3"/>
  <c r="M1192" i="3" s="1"/>
  <c r="C1193" i="3"/>
  <c r="M1193" i="3" s="1"/>
  <c r="C1194" i="3"/>
  <c r="M1194" i="3"/>
  <c r="C1195" i="3"/>
  <c r="M1195" i="3"/>
  <c r="C1196" i="3"/>
  <c r="M1196" i="3" s="1"/>
  <c r="C1197" i="3"/>
  <c r="M1197" i="3"/>
  <c r="C1198" i="3"/>
  <c r="M1198" i="3"/>
  <c r="C1199" i="3"/>
  <c r="M1199" i="3" s="1"/>
  <c r="C1200" i="3"/>
  <c r="M1200" i="3" s="1"/>
  <c r="C1201" i="3"/>
  <c r="M1201" i="3"/>
  <c r="C1202" i="3"/>
  <c r="M1202" i="3" s="1"/>
  <c r="C1203" i="3"/>
  <c r="M1203" i="3" s="1"/>
  <c r="C1204" i="3"/>
  <c r="M1204" i="3" s="1"/>
  <c r="C1205" i="3"/>
  <c r="M1205" i="3" s="1"/>
  <c r="C1206" i="3"/>
  <c r="M1206" i="3"/>
  <c r="C1207" i="3"/>
  <c r="M1207" i="3"/>
  <c r="C1208" i="3"/>
  <c r="M1208" i="3" s="1"/>
  <c r="C1209" i="3"/>
  <c r="M1209" i="3"/>
  <c r="C1210" i="3"/>
  <c r="M1210" i="3"/>
  <c r="C1211" i="3"/>
  <c r="M1211" i="3" s="1"/>
  <c r="C1212" i="3"/>
  <c r="M1212" i="3" s="1"/>
  <c r="C1213" i="3"/>
  <c r="M1213" i="3" s="1"/>
  <c r="C1214" i="3"/>
  <c r="M1214" i="3" s="1"/>
  <c r="C1215" i="3"/>
  <c r="M1215" i="3" s="1"/>
  <c r="C1216" i="3"/>
  <c r="M1216" i="3"/>
  <c r="C1217" i="3"/>
  <c r="M1217" i="3" s="1"/>
  <c r="C1218" i="3"/>
  <c r="M1218" i="3" s="1"/>
  <c r="C1219" i="3"/>
  <c r="M1219" i="3"/>
  <c r="C1220" i="3"/>
  <c r="M1220" i="3"/>
  <c r="C1221" i="3"/>
  <c r="M1221" i="3" s="1"/>
  <c r="C1222" i="3"/>
  <c r="M1222" i="3" s="1"/>
  <c r="C1223" i="3"/>
  <c r="M1223" i="3" s="1"/>
  <c r="C1224" i="3"/>
  <c r="M1224" i="3"/>
  <c r="C1225" i="3"/>
  <c r="M1225" i="3" s="1"/>
  <c r="C1226" i="3"/>
  <c r="M1226" i="3" s="1"/>
  <c r="C1227" i="3"/>
  <c r="M1227" i="3" s="1"/>
  <c r="C1228" i="3"/>
  <c r="M1228" i="3"/>
  <c r="C1229" i="3"/>
  <c r="M1229" i="3" s="1"/>
  <c r="C1230" i="3"/>
  <c r="M1230" i="3" s="1"/>
  <c r="C1231" i="3"/>
  <c r="M1231" i="3" s="1"/>
  <c r="C1232" i="3"/>
  <c r="M1232" i="3"/>
  <c r="C1233" i="3"/>
  <c r="M1233" i="3" s="1"/>
  <c r="C1234" i="3"/>
  <c r="M1234" i="3" s="1"/>
  <c r="C1235" i="3"/>
  <c r="M1235" i="3"/>
  <c r="C1236" i="3"/>
  <c r="M1236" i="3"/>
  <c r="C1237" i="3"/>
  <c r="M1237" i="3" s="1"/>
  <c r="C1238" i="3"/>
  <c r="M1238" i="3" s="1"/>
  <c r="C1239" i="3"/>
  <c r="M1239" i="3" s="1"/>
  <c r="C1240" i="3"/>
  <c r="M1240" i="3"/>
  <c r="C1241" i="3"/>
  <c r="M1241" i="3" s="1"/>
  <c r="C1242" i="3"/>
  <c r="M1242" i="3" s="1"/>
  <c r="C1243" i="3"/>
  <c r="M1243" i="3" s="1"/>
  <c r="C1244" i="3"/>
  <c r="M1244" i="3"/>
  <c r="C1245" i="3"/>
  <c r="M1245" i="3" s="1"/>
  <c r="C1246" i="3"/>
  <c r="M1246" i="3" s="1"/>
  <c r="C1247" i="3"/>
  <c r="M1247" i="3" s="1"/>
  <c r="C1248" i="3"/>
  <c r="M1248" i="3"/>
  <c r="C1249" i="3"/>
  <c r="M1249" i="3" s="1"/>
  <c r="C1250" i="3"/>
  <c r="M1250" i="3" s="1"/>
  <c r="C1251" i="3"/>
  <c r="M1251" i="3"/>
  <c r="C1252" i="3"/>
  <c r="M1252" i="3"/>
  <c r="C1253" i="3"/>
  <c r="M1253" i="3" s="1"/>
  <c r="C1254" i="3"/>
  <c r="M1254" i="3" s="1"/>
  <c r="C1255" i="3"/>
  <c r="M1255" i="3" s="1"/>
  <c r="C1256" i="3"/>
  <c r="M1256" i="3"/>
  <c r="C1257" i="3"/>
  <c r="M1257" i="3" s="1"/>
  <c r="C1258" i="3"/>
  <c r="M1258" i="3" s="1"/>
  <c r="C1259" i="3"/>
  <c r="M1259" i="3" s="1"/>
  <c r="C1260" i="3"/>
  <c r="M1260" i="3"/>
  <c r="C1261" i="3"/>
  <c r="M1261" i="3" s="1"/>
  <c r="C1262" i="3"/>
  <c r="M1262" i="3" s="1"/>
  <c r="C1263" i="3"/>
  <c r="M1263" i="3" s="1"/>
  <c r="C1264" i="3"/>
  <c r="M1264" i="3"/>
  <c r="C1265" i="3"/>
  <c r="M1265" i="3" s="1"/>
  <c r="C1266" i="3"/>
  <c r="M1266" i="3" s="1"/>
  <c r="C1267" i="3"/>
  <c r="M1267" i="3"/>
  <c r="C1268" i="3"/>
  <c r="M1268" i="3"/>
  <c r="C1269" i="3"/>
  <c r="M1269" i="3" s="1"/>
  <c r="C1270" i="3"/>
  <c r="M1270" i="3" s="1"/>
  <c r="C1271" i="3"/>
  <c r="M1271" i="3" s="1"/>
  <c r="C1272" i="3"/>
  <c r="M1272" i="3"/>
  <c r="C1273" i="3"/>
  <c r="M1273" i="3" s="1"/>
  <c r="C1274" i="3"/>
  <c r="M1274" i="3" s="1"/>
  <c r="C1275" i="3"/>
  <c r="M1275" i="3" s="1"/>
  <c r="C1276" i="3"/>
  <c r="M1276" i="3"/>
  <c r="C1277" i="3"/>
  <c r="M1277" i="3" s="1"/>
  <c r="C1278" i="3"/>
  <c r="M1278" i="3" s="1"/>
  <c r="C1279" i="3"/>
  <c r="M1279" i="3" s="1"/>
  <c r="C1280" i="3"/>
  <c r="M1280" i="3"/>
  <c r="C1281" i="3"/>
  <c r="M1281" i="3" s="1"/>
  <c r="C1282" i="3"/>
  <c r="M1282" i="3" s="1"/>
  <c r="C1283" i="3"/>
  <c r="M1283" i="3"/>
  <c r="C1284" i="3"/>
  <c r="M1284" i="3"/>
  <c r="C1285" i="3"/>
  <c r="M1285" i="3" s="1"/>
  <c r="C1286" i="3"/>
  <c r="M1286" i="3" s="1"/>
  <c r="C1287" i="3"/>
  <c r="M1287" i="3" s="1"/>
  <c r="C1288" i="3"/>
  <c r="M1288" i="3"/>
  <c r="C1289" i="3"/>
  <c r="M1289" i="3" s="1"/>
  <c r="C1290" i="3"/>
  <c r="M1290" i="3" s="1"/>
  <c r="C1291" i="3"/>
  <c r="M1291" i="3" s="1"/>
  <c r="C1292" i="3"/>
  <c r="M1292" i="3"/>
  <c r="C1293" i="3"/>
  <c r="M1293" i="3" s="1"/>
  <c r="C1294" i="3"/>
  <c r="M1294" i="3" s="1"/>
  <c r="C1295" i="3"/>
  <c r="M1295" i="3" s="1"/>
  <c r="C1296" i="3"/>
  <c r="M1296" i="3"/>
  <c r="C1297" i="3"/>
  <c r="M1297" i="3" s="1"/>
  <c r="C1298" i="3"/>
  <c r="M1298" i="3" s="1"/>
  <c r="C1299" i="3"/>
  <c r="M1299" i="3"/>
  <c r="C1300" i="3"/>
  <c r="M1300" i="3"/>
  <c r="C1301" i="3"/>
  <c r="M1301" i="3" s="1"/>
  <c r="C1302" i="3"/>
  <c r="M1302" i="3" s="1"/>
  <c r="C1303" i="3"/>
  <c r="M1303" i="3" s="1"/>
  <c r="C1304" i="3"/>
  <c r="M1304" i="3"/>
  <c r="C1305" i="3"/>
  <c r="M1305" i="3" s="1"/>
  <c r="C1306" i="3"/>
  <c r="M1306" i="3" s="1"/>
  <c r="C1307" i="3"/>
  <c r="M1307" i="3" s="1"/>
  <c r="C1308" i="3"/>
  <c r="M1308" i="3"/>
  <c r="C1309" i="3"/>
  <c r="M1309" i="3" s="1"/>
  <c r="C1310" i="3"/>
  <c r="M1310" i="3" s="1"/>
  <c r="C1311" i="3"/>
  <c r="M1311" i="3" s="1"/>
  <c r="C1312" i="3"/>
  <c r="M1312" i="3"/>
  <c r="C1313" i="3"/>
  <c r="M1313" i="3" s="1"/>
  <c r="C1314" i="3"/>
  <c r="M1314" i="3" s="1"/>
  <c r="C1315" i="3"/>
  <c r="M1315" i="3"/>
  <c r="C1316" i="3"/>
  <c r="M1316" i="3"/>
  <c r="C1317" i="3"/>
  <c r="M1317" i="3" s="1"/>
  <c r="C1318" i="3"/>
  <c r="M1318" i="3" s="1"/>
  <c r="C1319" i="3"/>
  <c r="M1319" i="3" s="1"/>
  <c r="C1320" i="3"/>
  <c r="M1320" i="3"/>
  <c r="C1321" i="3"/>
  <c r="M1321" i="3" s="1"/>
  <c r="C1322" i="3"/>
  <c r="M1322" i="3" s="1"/>
  <c r="C1323" i="3"/>
  <c r="M1323" i="3" s="1"/>
  <c r="C1324" i="3"/>
  <c r="M1324" i="3"/>
  <c r="C1325" i="3"/>
  <c r="M1325" i="3" s="1"/>
  <c r="C1326" i="3"/>
  <c r="M1326" i="3" s="1"/>
  <c r="C1327" i="3"/>
  <c r="M1327" i="3" s="1"/>
  <c r="C1328" i="3"/>
  <c r="M1328" i="3"/>
  <c r="C1329" i="3"/>
  <c r="M1329" i="3" s="1"/>
  <c r="C1330" i="3"/>
  <c r="M1330" i="3" s="1"/>
  <c r="C1331" i="3"/>
  <c r="M1331" i="3"/>
  <c r="C1332" i="3"/>
  <c r="M1332" i="3"/>
  <c r="C1333" i="3"/>
  <c r="M1333" i="3" s="1"/>
  <c r="C1334" i="3"/>
  <c r="M1334" i="3" s="1"/>
  <c r="C1335" i="3"/>
  <c r="M1335" i="3" s="1"/>
  <c r="C1336" i="3"/>
  <c r="M1336" i="3"/>
  <c r="C1337" i="3"/>
  <c r="M1337" i="3" s="1"/>
  <c r="C1338" i="3"/>
  <c r="M1338" i="3" s="1"/>
  <c r="C1339" i="3"/>
  <c r="M1339" i="3" s="1"/>
  <c r="C1340" i="3"/>
  <c r="M1340" i="3"/>
  <c r="C1341" i="3"/>
  <c r="M1341" i="3" s="1"/>
  <c r="C1342" i="3"/>
  <c r="M1342" i="3" s="1"/>
  <c r="C1343" i="3"/>
  <c r="M1343" i="3" s="1"/>
  <c r="C1344" i="3"/>
  <c r="M1344" i="3"/>
  <c r="C1345" i="3"/>
  <c r="M1345" i="3" s="1"/>
  <c r="C1346" i="3"/>
  <c r="M1346" i="3" s="1"/>
  <c r="C1347" i="3"/>
  <c r="M1347" i="3"/>
  <c r="C1348" i="3"/>
  <c r="M1348" i="3"/>
  <c r="C1349" i="3"/>
  <c r="M1349" i="3" s="1"/>
  <c r="C1350" i="3"/>
  <c r="M1350" i="3" s="1"/>
  <c r="C1351" i="3"/>
  <c r="M1351" i="3" s="1"/>
  <c r="C1352" i="3"/>
  <c r="M1352" i="3"/>
  <c r="C1353" i="3"/>
  <c r="M1353" i="3" s="1"/>
  <c r="C1354" i="3"/>
  <c r="M1354" i="3" s="1"/>
  <c r="C1355" i="3"/>
  <c r="M1355" i="3" s="1"/>
  <c r="C1356" i="3"/>
  <c r="M1356" i="3"/>
  <c r="C1357" i="3"/>
  <c r="M1357" i="3" s="1"/>
  <c r="C1358" i="3"/>
  <c r="M1358" i="3" s="1"/>
  <c r="C1359" i="3"/>
  <c r="M1359" i="3" s="1"/>
  <c r="C1360" i="3"/>
  <c r="M1360" i="3"/>
  <c r="C1361" i="3"/>
  <c r="M1361" i="3" s="1"/>
  <c r="C1362" i="3"/>
  <c r="M1362" i="3" s="1"/>
  <c r="C1363" i="3"/>
  <c r="M1363" i="3"/>
  <c r="C1364" i="3"/>
  <c r="M1364" i="3"/>
  <c r="C1365" i="3"/>
  <c r="M1365" i="3" s="1"/>
  <c r="C1366" i="3"/>
  <c r="M1366" i="3" s="1"/>
  <c r="C1367" i="3"/>
  <c r="M1367" i="3" s="1"/>
  <c r="C1368" i="3"/>
  <c r="M1368" i="3"/>
  <c r="C1369" i="3"/>
  <c r="M1369" i="3" s="1"/>
  <c r="C1370" i="3"/>
  <c r="M1370" i="3" s="1"/>
  <c r="C1371" i="3"/>
  <c r="M1371" i="3" s="1"/>
  <c r="C1372" i="3"/>
  <c r="M1372" i="3"/>
  <c r="C1373" i="3"/>
  <c r="M1373" i="3" s="1"/>
  <c r="C1374" i="3"/>
  <c r="M1374" i="3" s="1"/>
  <c r="C1375" i="3"/>
  <c r="M1375" i="3" s="1"/>
  <c r="C1376" i="3"/>
  <c r="M1376" i="3"/>
  <c r="C1377" i="3"/>
  <c r="M1377" i="3" s="1"/>
  <c r="C1378" i="3"/>
  <c r="M1378" i="3" s="1"/>
  <c r="C1379" i="3"/>
  <c r="M1379" i="3"/>
  <c r="C1380" i="3"/>
  <c r="M1380" i="3"/>
  <c r="C1381" i="3"/>
  <c r="M1381" i="3" s="1"/>
  <c r="C1382" i="3"/>
  <c r="M1382" i="3" s="1"/>
  <c r="C1383" i="3"/>
  <c r="M1383" i="3" s="1"/>
  <c r="C1384" i="3"/>
  <c r="M1384" i="3"/>
  <c r="C1385" i="3"/>
  <c r="M1385" i="3" s="1"/>
  <c r="C1386" i="3"/>
  <c r="M1386" i="3" s="1"/>
  <c r="C1387" i="3"/>
  <c r="M1387" i="3" s="1"/>
  <c r="C1388" i="3"/>
  <c r="M1388" i="3"/>
  <c r="C1389" i="3"/>
  <c r="M1389" i="3" s="1"/>
  <c r="C1390" i="3"/>
  <c r="M1390" i="3" s="1"/>
  <c r="C1391" i="3"/>
  <c r="M1391" i="3" s="1"/>
  <c r="C1392" i="3"/>
  <c r="M1392" i="3"/>
  <c r="C1393" i="3"/>
  <c r="M1393" i="3" s="1"/>
  <c r="C1394" i="3"/>
  <c r="M1394" i="3" s="1"/>
  <c r="C1395" i="3"/>
  <c r="M1395" i="3"/>
  <c r="C1396" i="3"/>
  <c r="M1396" i="3"/>
  <c r="C1397" i="3"/>
  <c r="M1397" i="3" s="1"/>
  <c r="C1398" i="3"/>
  <c r="M1398" i="3" s="1"/>
  <c r="C1399" i="3"/>
  <c r="M1399" i="3" s="1"/>
  <c r="C1400" i="3"/>
  <c r="M1400" i="3"/>
  <c r="C1401" i="3"/>
  <c r="M1401" i="3" s="1"/>
  <c r="C1402" i="3"/>
  <c r="M1402" i="3" s="1"/>
  <c r="C1403" i="3"/>
  <c r="M1403" i="3" s="1"/>
  <c r="C1404" i="3"/>
  <c r="M1404" i="3"/>
  <c r="C1405" i="3"/>
  <c r="M1405" i="3" s="1"/>
  <c r="C1406" i="3"/>
  <c r="M1406" i="3" s="1"/>
  <c r="C1407" i="3"/>
  <c r="M1407" i="3" s="1"/>
  <c r="C1408" i="3"/>
  <c r="M1408" i="3"/>
  <c r="C1409" i="3"/>
  <c r="M1409" i="3" s="1"/>
  <c r="C1410" i="3"/>
  <c r="M1410" i="3" s="1"/>
  <c r="C1411" i="3"/>
  <c r="M1411" i="3"/>
  <c r="C1412" i="3"/>
  <c r="M1412" i="3"/>
  <c r="C1413" i="3"/>
  <c r="M1413" i="3" s="1"/>
  <c r="C1414" i="3"/>
  <c r="M1414" i="3" s="1"/>
  <c r="C1415" i="3"/>
  <c r="M1415" i="3" s="1"/>
  <c r="C1416" i="3"/>
  <c r="M1416" i="3"/>
  <c r="C1417" i="3"/>
  <c r="M1417" i="3" s="1"/>
  <c r="C1418" i="3"/>
  <c r="M1418" i="3" s="1"/>
  <c r="C1419" i="3"/>
  <c r="M1419" i="3" s="1"/>
  <c r="C1420" i="3"/>
  <c r="M1420" i="3"/>
  <c r="C1421" i="3"/>
  <c r="M1421" i="3" s="1"/>
  <c r="C1422" i="3"/>
  <c r="M1422" i="3" s="1"/>
  <c r="C1423" i="3"/>
  <c r="M1423" i="3" s="1"/>
  <c r="C1424" i="3"/>
  <c r="M1424" i="3"/>
  <c r="C1425" i="3"/>
  <c r="M1425" i="3" s="1"/>
  <c r="C1426" i="3"/>
  <c r="M1426" i="3" s="1"/>
  <c r="C1427" i="3"/>
  <c r="M1427" i="3"/>
  <c r="C1428" i="3"/>
  <c r="M1428" i="3"/>
  <c r="C1429" i="3"/>
  <c r="M1429" i="3" s="1"/>
  <c r="C1430" i="3"/>
  <c r="M1430" i="3" s="1"/>
  <c r="C1431" i="3"/>
  <c r="M1431" i="3" s="1"/>
  <c r="C1432" i="3"/>
  <c r="M1432" i="3"/>
  <c r="C1433" i="3"/>
  <c r="M1433" i="3" s="1"/>
  <c r="C1434" i="3"/>
  <c r="M1434" i="3" s="1"/>
  <c r="C1435" i="3"/>
  <c r="M1435" i="3" s="1"/>
  <c r="C1436" i="3"/>
  <c r="M1436" i="3"/>
  <c r="C1437" i="3"/>
  <c r="M1437" i="3" s="1"/>
  <c r="C1438" i="3"/>
  <c r="M1438" i="3" s="1"/>
  <c r="C1439" i="3"/>
  <c r="M1439" i="3" s="1"/>
  <c r="C1440" i="3"/>
  <c r="M1440" i="3"/>
  <c r="C1441" i="3"/>
  <c r="M1441" i="3" s="1"/>
  <c r="C1442" i="3"/>
  <c r="M1442" i="3" s="1"/>
  <c r="C1443" i="3"/>
  <c r="M1443" i="3"/>
  <c r="C1444" i="3"/>
  <c r="M1444" i="3"/>
  <c r="C1445" i="3"/>
  <c r="M1445" i="3" s="1"/>
  <c r="C1446" i="3"/>
  <c r="M1446" i="3" s="1"/>
  <c r="C1447" i="3"/>
  <c r="M1447" i="3" s="1"/>
  <c r="C1448" i="3"/>
  <c r="M1448" i="3"/>
  <c r="C1449" i="3"/>
  <c r="M1449" i="3" s="1"/>
  <c r="C1450" i="3"/>
  <c r="M1450" i="3" s="1"/>
  <c r="C1451" i="3"/>
  <c r="M1451" i="3" s="1"/>
  <c r="C1452" i="3"/>
  <c r="M1452" i="3"/>
  <c r="C1453" i="3"/>
  <c r="M1453" i="3" s="1"/>
  <c r="C1454" i="3"/>
  <c r="M1454" i="3" s="1"/>
  <c r="C1455" i="3"/>
  <c r="M1455" i="3" s="1"/>
  <c r="C1456" i="3"/>
  <c r="M1456" i="3"/>
  <c r="C1457" i="3"/>
  <c r="M1457" i="3" s="1"/>
  <c r="C1458" i="3"/>
  <c r="M1458" i="3" s="1"/>
  <c r="C1459" i="3"/>
  <c r="M1459" i="3"/>
  <c r="C1460" i="3"/>
  <c r="M1460" i="3"/>
  <c r="C1461" i="3"/>
  <c r="M1461" i="3" s="1"/>
  <c r="C1462" i="3"/>
  <c r="M1462" i="3" s="1"/>
  <c r="C1463" i="3"/>
  <c r="M1463" i="3" s="1"/>
  <c r="C1464" i="3"/>
  <c r="M1464" i="3"/>
  <c r="C1465" i="3"/>
  <c r="M1465" i="3" s="1"/>
  <c r="C1466" i="3"/>
  <c r="M1466" i="3" s="1"/>
  <c r="C1467" i="3"/>
  <c r="M1467" i="3" s="1"/>
  <c r="C1468" i="3"/>
  <c r="M1468" i="3"/>
  <c r="C1469" i="3"/>
  <c r="M1469" i="3" s="1"/>
  <c r="C1470" i="3"/>
  <c r="M1470" i="3" s="1"/>
  <c r="C1471" i="3"/>
  <c r="M1471" i="3" s="1"/>
  <c r="C1472" i="3"/>
  <c r="M1472" i="3"/>
  <c r="C1473" i="3"/>
  <c r="M1473" i="3" s="1"/>
  <c r="C1474" i="3"/>
  <c r="M1474" i="3" s="1"/>
  <c r="C1475" i="3"/>
  <c r="M1475" i="3"/>
  <c r="C1476" i="3"/>
  <c r="M1476" i="3"/>
  <c r="C1477" i="3"/>
  <c r="M1477" i="3" s="1"/>
  <c r="C1478" i="3"/>
  <c r="M1478" i="3" s="1"/>
  <c r="C1479" i="3"/>
  <c r="M1479" i="3" s="1"/>
  <c r="C1480" i="3"/>
  <c r="M1480" i="3"/>
  <c r="C1481" i="3"/>
  <c r="M1481" i="3" s="1"/>
  <c r="C1482" i="3"/>
  <c r="M1482" i="3" s="1"/>
  <c r="C1483" i="3"/>
  <c r="M1483" i="3" s="1"/>
  <c r="C1484" i="3"/>
  <c r="M1484" i="3"/>
  <c r="C1485" i="3"/>
  <c r="M1485" i="3" s="1"/>
  <c r="C1486" i="3"/>
  <c r="M1486" i="3" s="1"/>
  <c r="C1487" i="3"/>
  <c r="M1487" i="3" s="1"/>
  <c r="C1488" i="3"/>
  <c r="M1488" i="3"/>
  <c r="C1489" i="3"/>
  <c r="M1489" i="3" s="1"/>
  <c r="C1490" i="3"/>
  <c r="M1490" i="3" s="1"/>
  <c r="C1491" i="3"/>
  <c r="M1491" i="3"/>
  <c r="C1492" i="3"/>
  <c r="M1492" i="3"/>
  <c r="C1493" i="3"/>
  <c r="M1493" i="3" s="1"/>
  <c r="C1494" i="3"/>
  <c r="M1494" i="3" s="1"/>
  <c r="C1495" i="3"/>
  <c r="M1495" i="3" s="1"/>
  <c r="C1496" i="3"/>
  <c r="M1496" i="3"/>
  <c r="C1497" i="3"/>
  <c r="M1497" i="3" s="1"/>
  <c r="C1498" i="3"/>
  <c r="M1498" i="3" s="1"/>
  <c r="C1499" i="3"/>
  <c r="M1499" i="3" s="1"/>
  <c r="C1500" i="3"/>
  <c r="M1500" i="3" s="1"/>
  <c r="C1501" i="3"/>
  <c r="M1501" i="3" s="1"/>
  <c r="C1502" i="3"/>
  <c r="M1502" i="3" s="1"/>
  <c r="C1503" i="3"/>
  <c r="M1503" i="3" s="1"/>
  <c r="C1504" i="3"/>
  <c r="M1504" i="3" s="1"/>
  <c r="C1505" i="3"/>
  <c r="M1505" i="3" s="1"/>
  <c r="C1506" i="3"/>
  <c r="M1506" i="3" s="1"/>
  <c r="C1507" i="3"/>
  <c r="M1507" i="3"/>
  <c r="C1508" i="3"/>
  <c r="M1508" i="3" s="1"/>
  <c r="C1509" i="3"/>
  <c r="M1509" i="3" s="1"/>
  <c r="C1510" i="3"/>
  <c r="M1510" i="3" s="1"/>
  <c r="C1511" i="3"/>
  <c r="M1511" i="3" s="1"/>
  <c r="C1512" i="3"/>
  <c r="M1512" i="3"/>
  <c r="C1513" i="3"/>
  <c r="M1513" i="3" s="1"/>
  <c r="C1514" i="3"/>
  <c r="M1514" i="3" s="1"/>
  <c r="C1515" i="3"/>
  <c r="M1515" i="3" s="1"/>
  <c r="C1516" i="3"/>
  <c r="M1516" i="3" s="1"/>
  <c r="C1517" i="3"/>
  <c r="M1517" i="3" s="1"/>
  <c r="C1518" i="3"/>
  <c r="M1518" i="3" s="1"/>
  <c r="C1519" i="3"/>
  <c r="M1519" i="3" s="1"/>
  <c r="C1520" i="3"/>
  <c r="M1520" i="3" s="1"/>
  <c r="C1521" i="3"/>
  <c r="M1521" i="3" s="1"/>
  <c r="C1522" i="3"/>
  <c r="M1522" i="3" s="1"/>
  <c r="C1523" i="3"/>
  <c r="M1523" i="3"/>
  <c r="C1524" i="3"/>
  <c r="M1524" i="3" s="1"/>
  <c r="C1525" i="3"/>
  <c r="M1525" i="3" s="1"/>
  <c r="C1526" i="3"/>
  <c r="M1526" i="3" s="1"/>
  <c r="C1527" i="3"/>
  <c r="M1527" i="3" s="1"/>
  <c r="C1528" i="3"/>
  <c r="M1528" i="3"/>
  <c r="C1529" i="3"/>
  <c r="M1529" i="3" s="1"/>
  <c r="C1530" i="3"/>
  <c r="M1530" i="3" s="1"/>
  <c r="C1531" i="3"/>
  <c r="M1531" i="3" s="1"/>
  <c r="C1532" i="3"/>
  <c r="M1532" i="3" s="1"/>
  <c r="C1533" i="3"/>
  <c r="M1533" i="3" s="1"/>
  <c r="C1534" i="3"/>
  <c r="M1534" i="3" s="1"/>
  <c r="C1535" i="3"/>
  <c r="M1535" i="3" s="1"/>
  <c r="C1536" i="3"/>
  <c r="M1536" i="3" s="1"/>
  <c r="C1537" i="3"/>
  <c r="M1537" i="3" s="1"/>
  <c r="C1538" i="3"/>
  <c r="M1538" i="3" s="1"/>
  <c r="C1539" i="3"/>
  <c r="M1539" i="3"/>
  <c r="C1540" i="3"/>
  <c r="M1540" i="3" s="1"/>
  <c r="C1541" i="3"/>
  <c r="M1541" i="3" s="1"/>
  <c r="C1542" i="3"/>
  <c r="M1542" i="3" s="1"/>
  <c r="C1543" i="3"/>
  <c r="M1543" i="3" s="1"/>
  <c r="C1544" i="3"/>
  <c r="M1544" i="3"/>
  <c r="C1545" i="3"/>
  <c r="M1545" i="3" s="1"/>
  <c r="C1546" i="3"/>
  <c r="M1546" i="3" s="1"/>
  <c r="C1547" i="3"/>
  <c r="M1547" i="3" s="1"/>
  <c r="C1548" i="3"/>
  <c r="M1548" i="3" s="1"/>
  <c r="C1549" i="3"/>
  <c r="M1549" i="3" s="1"/>
  <c r="C1550" i="3"/>
  <c r="M1550" i="3" s="1"/>
  <c r="C1551" i="3"/>
  <c r="M1551" i="3" s="1"/>
  <c r="C1552" i="3"/>
  <c r="M1552" i="3" s="1"/>
  <c r="C1553" i="3"/>
  <c r="M1553" i="3" s="1"/>
  <c r="C1554" i="3"/>
  <c r="M1554" i="3" s="1"/>
  <c r="C1555" i="3"/>
  <c r="M1555" i="3"/>
  <c r="C1556" i="3"/>
  <c r="M1556" i="3" s="1"/>
  <c r="C1557" i="3"/>
  <c r="M1557" i="3" s="1"/>
  <c r="C1558" i="3"/>
  <c r="M1558" i="3" s="1"/>
  <c r="C1559" i="3"/>
  <c r="M1559" i="3" s="1"/>
  <c r="C1560" i="3"/>
  <c r="M1560" i="3"/>
  <c r="C1561" i="3"/>
  <c r="M1561" i="3" s="1"/>
  <c r="C1562" i="3"/>
  <c r="M1562" i="3" s="1"/>
  <c r="C1563" i="3"/>
  <c r="M1563" i="3" s="1"/>
  <c r="C1564" i="3"/>
  <c r="M1564" i="3" s="1"/>
  <c r="C1565" i="3"/>
  <c r="M1565" i="3" s="1"/>
  <c r="C1566" i="3"/>
  <c r="M1566" i="3" s="1"/>
  <c r="C1567" i="3"/>
  <c r="M1567" i="3" s="1"/>
  <c r="C1568" i="3"/>
  <c r="M1568" i="3" s="1"/>
  <c r="C1569" i="3"/>
  <c r="M1569" i="3" s="1"/>
  <c r="C1570" i="3"/>
  <c r="M1570" i="3" s="1"/>
  <c r="C1571" i="3"/>
  <c r="M1571" i="3"/>
  <c r="C1572" i="3"/>
  <c r="M1572" i="3" s="1"/>
  <c r="C1573" i="3"/>
  <c r="M1573" i="3" s="1"/>
  <c r="C1574" i="3"/>
  <c r="M1574" i="3" s="1"/>
  <c r="C1575" i="3"/>
  <c r="M1575" i="3" s="1"/>
  <c r="C1576" i="3"/>
  <c r="M1576" i="3"/>
  <c r="C1577" i="3"/>
  <c r="M1577" i="3" s="1"/>
  <c r="C1578" i="3"/>
  <c r="M1578" i="3" s="1"/>
  <c r="C1579" i="3"/>
  <c r="M1579" i="3" s="1"/>
  <c r="C1580" i="3"/>
  <c r="M1580" i="3" s="1"/>
  <c r="C1581" i="3"/>
  <c r="M1581" i="3" s="1"/>
  <c r="C1582" i="3"/>
  <c r="M1582" i="3" s="1"/>
  <c r="C1583" i="3"/>
  <c r="M1583" i="3" s="1"/>
  <c r="C1584" i="3"/>
  <c r="M1584" i="3" s="1"/>
  <c r="C1585" i="3"/>
  <c r="M1585" i="3" s="1"/>
  <c r="C1586" i="3"/>
  <c r="M1586" i="3" s="1"/>
  <c r="C1587" i="3"/>
  <c r="M1587" i="3"/>
  <c r="C1588" i="3"/>
  <c r="M1588" i="3" s="1"/>
  <c r="C1589" i="3"/>
  <c r="M1589" i="3" s="1"/>
  <c r="C1590" i="3"/>
  <c r="M1590" i="3" s="1"/>
  <c r="C1591" i="3"/>
  <c r="M1591" i="3" s="1"/>
  <c r="C1592" i="3"/>
  <c r="M1592" i="3"/>
  <c r="C1593" i="3"/>
  <c r="M1593" i="3" s="1"/>
  <c r="C1594" i="3"/>
  <c r="M1594" i="3" s="1"/>
  <c r="C1595" i="3"/>
  <c r="M1595" i="3" s="1"/>
  <c r="C1596" i="3"/>
  <c r="M1596" i="3" s="1"/>
  <c r="C1597" i="3"/>
  <c r="M1597" i="3" s="1"/>
  <c r="C1598" i="3"/>
  <c r="M1598" i="3" s="1"/>
  <c r="C1599" i="3"/>
  <c r="M1599" i="3" s="1"/>
  <c r="C1600" i="3"/>
  <c r="M1600" i="3" s="1"/>
  <c r="C1601" i="3"/>
  <c r="M1601" i="3" s="1"/>
  <c r="C1602" i="3"/>
  <c r="M1602" i="3" s="1"/>
  <c r="C1603" i="3"/>
  <c r="M1603" i="3"/>
  <c r="C1604" i="3"/>
  <c r="M1604" i="3" s="1"/>
  <c r="C1605" i="3"/>
  <c r="M1605" i="3" s="1"/>
  <c r="C1606" i="3"/>
  <c r="M1606" i="3" s="1"/>
  <c r="C1607" i="3"/>
  <c r="M1607" i="3" s="1"/>
  <c r="C1608" i="3"/>
  <c r="M1608" i="3"/>
  <c r="C1609" i="3"/>
  <c r="M1609" i="3" s="1"/>
  <c r="C1610" i="3"/>
  <c r="M1610" i="3" s="1"/>
  <c r="C1611" i="3"/>
  <c r="M1611" i="3" s="1"/>
  <c r="C1612" i="3"/>
  <c r="M1612" i="3" s="1"/>
  <c r="C1613" i="3"/>
  <c r="M1613" i="3" s="1"/>
  <c r="C1614" i="3"/>
  <c r="M1614" i="3" s="1"/>
  <c r="C1615" i="3"/>
  <c r="M1615" i="3" s="1"/>
  <c r="C1616" i="3"/>
  <c r="M1616" i="3" s="1"/>
  <c r="C1617" i="3"/>
  <c r="M1617" i="3" s="1"/>
  <c r="C1618" i="3"/>
  <c r="M1618" i="3" s="1"/>
  <c r="C1619" i="3"/>
  <c r="M1619" i="3"/>
  <c r="C1620" i="3"/>
  <c r="M1620" i="3" s="1"/>
  <c r="C1621" i="3"/>
  <c r="M1621" i="3" s="1"/>
  <c r="C1622" i="3"/>
  <c r="M1622" i="3" s="1"/>
  <c r="C1623" i="3"/>
  <c r="M1623" i="3" s="1"/>
  <c r="C1624" i="3"/>
  <c r="M1624" i="3"/>
  <c r="C1625" i="3"/>
  <c r="M1625" i="3" s="1"/>
  <c r="C1626" i="3"/>
  <c r="M1626" i="3" s="1"/>
  <c r="C1627" i="3"/>
  <c r="M1627" i="3" s="1"/>
  <c r="C1628" i="3"/>
  <c r="M1628" i="3" s="1"/>
  <c r="C1629" i="3"/>
  <c r="M1629" i="3" s="1"/>
  <c r="C1630" i="3"/>
  <c r="M1630" i="3" s="1"/>
  <c r="C1631" i="3"/>
  <c r="M1631" i="3" s="1"/>
  <c r="C1632" i="3"/>
  <c r="M1632" i="3" s="1"/>
  <c r="C1633" i="3"/>
  <c r="M1633" i="3" s="1"/>
  <c r="C1634" i="3"/>
  <c r="M1634" i="3" s="1"/>
  <c r="C1635" i="3"/>
  <c r="M1635" i="3"/>
  <c r="C1636" i="3"/>
  <c r="M1636" i="3" s="1"/>
  <c r="C1637" i="3"/>
  <c r="M1637" i="3" s="1"/>
  <c r="C1638" i="3"/>
  <c r="M1638" i="3" s="1"/>
  <c r="C1639" i="3"/>
  <c r="M1639" i="3" s="1"/>
  <c r="C1640" i="3"/>
  <c r="M1640" i="3"/>
  <c r="C1641" i="3"/>
  <c r="M1641" i="3" s="1"/>
  <c r="C1642" i="3"/>
  <c r="M1642" i="3" s="1"/>
  <c r="C1643" i="3"/>
  <c r="M1643" i="3" s="1"/>
  <c r="C1644" i="3"/>
  <c r="M1644" i="3" s="1"/>
  <c r="C1645" i="3"/>
  <c r="M1645" i="3" s="1"/>
  <c r="C1646" i="3"/>
  <c r="M1646" i="3" s="1"/>
  <c r="C1647" i="3"/>
  <c r="M1647" i="3" s="1"/>
  <c r="C1648" i="3"/>
  <c r="M1648" i="3" s="1"/>
  <c r="C1649" i="3"/>
  <c r="M1649" i="3" s="1"/>
  <c r="C1650" i="3"/>
  <c r="M1650" i="3" s="1"/>
  <c r="C1651" i="3"/>
  <c r="M1651" i="3"/>
  <c r="C1652" i="3"/>
  <c r="M1652" i="3" s="1"/>
  <c r="C1653" i="3"/>
  <c r="M1653" i="3" s="1"/>
  <c r="C1654" i="3"/>
  <c r="M1654" i="3" s="1"/>
  <c r="C1655" i="3"/>
  <c r="M1655" i="3" s="1"/>
  <c r="C1656" i="3"/>
  <c r="M1656" i="3"/>
  <c r="C1657" i="3"/>
  <c r="M1657" i="3" s="1"/>
  <c r="C1658" i="3"/>
  <c r="M1658" i="3" s="1"/>
  <c r="C1659" i="3"/>
  <c r="M1659" i="3" s="1"/>
  <c r="C1660" i="3"/>
  <c r="M1660" i="3" s="1"/>
  <c r="C1661" i="3"/>
  <c r="M1661" i="3" s="1"/>
  <c r="C1662" i="3"/>
  <c r="M1662" i="3" s="1"/>
  <c r="C1663" i="3"/>
  <c r="M1663" i="3" s="1"/>
  <c r="C1664" i="3"/>
  <c r="M1664" i="3" s="1"/>
  <c r="C1665" i="3"/>
  <c r="M1665" i="3" s="1"/>
  <c r="C1666" i="3"/>
  <c r="M1666" i="3" s="1"/>
  <c r="C1667" i="3"/>
  <c r="M1667" i="3"/>
  <c r="C1668" i="3"/>
  <c r="M1668" i="3" s="1"/>
  <c r="C1669" i="3"/>
  <c r="M1669" i="3" s="1"/>
  <c r="C1670" i="3"/>
  <c r="M1670" i="3" s="1"/>
  <c r="C1671" i="3"/>
  <c r="M1671" i="3" s="1"/>
  <c r="C1672" i="3"/>
  <c r="M1672" i="3"/>
  <c r="C1673" i="3"/>
  <c r="M1673" i="3" s="1"/>
  <c r="C1674" i="3"/>
  <c r="M1674" i="3" s="1"/>
  <c r="C1675" i="3"/>
  <c r="M1675" i="3" s="1"/>
  <c r="C1676" i="3"/>
  <c r="M1676" i="3" s="1"/>
  <c r="C1677" i="3"/>
  <c r="M1677" i="3" s="1"/>
  <c r="C1678" i="3"/>
  <c r="M1678" i="3" s="1"/>
  <c r="C1679" i="3"/>
  <c r="M1679" i="3" s="1"/>
  <c r="C1680" i="3"/>
  <c r="M1680" i="3" s="1"/>
  <c r="C1681" i="3"/>
  <c r="M1681" i="3" s="1"/>
  <c r="C1682" i="3"/>
  <c r="M1682" i="3" s="1"/>
  <c r="C1683" i="3"/>
  <c r="M1683" i="3"/>
  <c r="C1684" i="3"/>
  <c r="M1684" i="3" s="1"/>
  <c r="C1685" i="3"/>
  <c r="M1685" i="3" s="1"/>
  <c r="C1686" i="3"/>
  <c r="M1686" i="3" s="1"/>
  <c r="C1687" i="3"/>
  <c r="M1687" i="3" s="1"/>
  <c r="C1688" i="3"/>
  <c r="M1688" i="3"/>
  <c r="C1689" i="3"/>
  <c r="M1689" i="3" s="1"/>
  <c r="C1690" i="3"/>
  <c r="M1690" i="3" s="1"/>
  <c r="C1691" i="3"/>
  <c r="M1691" i="3" s="1"/>
  <c r="C1692" i="3"/>
  <c r="M1692" i="3" s="1"/>
  <c r="C1693" i="3"/>
  <c r="M1693" i="3" s="1"/>
  <c r="C1694" i="3"/>
  <c r="M1694" i="3" s="1"/>
  <c r="C1695" i="3"/>
  <c r="M1695" i="3" s="1"/>
  <c r="C1696" i="3"/>
  <c r="M1696" i="3" s="1"/>
  <c r="C1697" i="3"/>
  <c r="M1697" i="3" s="1"/>
  <c r="C1698" i="3"/>
  <c r="M1698" i="3" s="1"/>
  <c r="C1699" i="3"/>
  <c r="M1699" i="3"/>
  <c r="C1700" i="3"/>
  <c r="M1700" i="3" s="1"/>
  <c r="C1701" i="3"/>
  <c r="M1701" i="3" s="1"/>
  <c r="C1702" i="3"/>
  <c r="M1702" i="3" s="1"/>
  <c r="C1703" i="3"/>
  <c r="M1703" i="3" s="1"/>
  <c r="C1704" i="3"/>
  <c r="M1704" i="3"/>
  <c r="C1705" i="3"/>
  <c r="M1705" i="3" s="1"/>
  <c r="C1706" i="3"/>
  <c r="M1706" i="3" s="1"/>
  <c r="C1707" i="3"/>
  <c r="M1707" i="3" s="1"/>
  <c r="C1708" i="3"/>
  <c r="M1708" i="3" s="1"/>
  <c r="C1709" i="3"/>
  <c r="M1709" i="3" s="1"/>
  <c r="C1710" i="3"/>
  <c r="M1710" i="3" s="1"/>
  <c r="C1711" i="3"/>
  <c r="M1711" i="3" s="1"/>
  <c r="C1712" i="3"/>
  <c r="M1712" i="3" s="1"/>
  <c r="C1713" i="3"/>
  <c r="M1713" i="3" s="1"/>
  <c r="C1714" i="3"/>
  <c r="M1714" i="3" s="1"/>
  <c r="C1715" i="3"/>
  <c r="M1715" i="3"/>
  <c r="C1716" i="3"/>
  <c r="M1716" i="3" s="1"/>
  <c r="C1717" i="3"/>
  <c r="M1717" i="3" s="1"/>
  <c r="C1718" i="3"/>
  <c r="M1718" i="3" s="1"/>
  <c r="C1719" i="3"/>
  <c r="M1719" i="3" s="1"/>
  <c r="C1720" i="3"/>
  <c r="M1720" i="3"/>
  <c r="C1721" i="3"/>
  <c r="M1721" i="3" s="1"/>
  <c r="C1722" i="3"/>
  <c r="M1722" i="3" s="1"/>
  <c r="C1723" i="3"/>
  <c r="M1723" i="3" s="1"/>
  <c r="C1724" i="3"/>
  <c r="M1724" i="3" s="1"/>
  <c r="C1725" i="3"/>
  <c r="M1725" i="3" s="1"/>
  <c r="C1726" i="3"/>
  <c r="M1726" i="3" s="1"/>
  <c r="C1727" i="3"/>
  <c r="M1727" i="3" s="1"/>
  <c r="C1728" i="3"/>
  <c r="M1728" i="3" s="1"/>
  <c r="C1729" i="3"/>
  <c r="M1729" i="3" s="1"/>
  <c r="C1730" i="3"/>
  <c r="M1730" i="3" s="1"/>
  <c r="C1731" i="3"/>
  <c r="M1731" i="3"/>
  <c r="C1732" i="3"/>
  <c r="M1732" i="3" s="1"/>
  <c r="C1733" i="3"/>
  <c r="M1733" i="3" s="1"/>
  <c r="C1734" i="3"/>
  <c r="M1734" i="3" s="1"/>
  <c r="C1735" i="3"/>
  <c r="M1735" i="3" s="1"/>
  <c r="C1736" i="3"/>
  <c r="M1736" i="3"/>
  <c r="C1737" i="3"/>
  <c r="M1737" i="3" s="1"/>
  <c r="C1738" i="3"/>
  <c r="M1738" i="3" s="1"/>
  <c r="C1739" i="3"/>
  <c r="M1739" i="3" s="1"/>
  <c r="C1740" i="3"/>
  <c r="M1740" i="3" s="1"/>
  <c r="C1741" i="3"/>
  <c r="M1741" i="3" s="1"/>
  <c r="C1742" i="3"/>
  <c r="M1742" i="3" s="1"/>
  <c r="C1743" i="3"/>
  <c r="M1743" i="3"/>
  <c r="C1744" i="3"/>
  <c r="M1744" i="3"/>
  <c r="C1745" i="3"/>
  <c r="M1745" i="3"/>
  <c r="C1746" i="3"/>
  <c r="M1746" i="3" s="1"/>
  <c r="C1747" i="3"/>
  <c r="M1747" i="3"/>
  <c r="C1748" i="3"/>
  <c r="M1748" i="3"/>
  <c r="C1749" i="3"/>
  <c r="M1749" i="3"/>
  <c r="C1750" i="3"/>
  <c r="M1750" i="3" s="1"/>
  <c r="C1751" i="3"/>
  <c r="M1751" i="3"/>
  <c r="C1752" i="3"/>
  <c r="M1752" i="3"/>
  <c r="C1753" i="3"/>
  <c r="M1753" i="3"/>
  <c r="C1754" i="3"/>
  <c r="M1754" i="3" s="1"/>
  <c r="C1755" i="3"/>
  <c r="M1755" i="3"/>
  <c r="C1756" i="3"/>
  <c r="M1756" i="3"/>
  <c r="C1757" i="3"/>
  <c r="M1757" i="3"/>
  <c r="C1758" i="3"/>
  <c r="M1758" i="3" s="1"/>
  <c r="C1759" i="3"/>
  <c r="M1759" i="3"/>
  <c r="C1760" i="3"/>
  <c r="M1760" i="3"/>
  <c r="C1761" i="3"/>
  <c r="M1761" i="3"/>
  <c r="C1762" i="3"/>
  <c r="M1762" i="3" s="1"/>
  <c r="C1763" i="3"/>
  <c r="M1763" i="3"/>
  <c r="C1764" i="3"/>
  <c r="M1764" i="3"/>
  <c r="C1765" i="3"/>
  <c r="M1765" i="3"/>
  <c r="C1766" i="3"/>
  <c r="M1766" i="3" s="1"/>
  <c r="C1767" i="3"/>
  <c r="M1767" i="3"/>
  <c r="C1768" i="3"/>
  <c r="M1768" i="3"/>
  <c r="C1769" i="3"/>
  <c r="M1769" i="3"/>
  <c r="C1770" i="3"/>
  <c r="M1770" i="3" s="1"/>
  <c r="C1771" i="3"/>
  <c r="M1771" i="3"/>
  <c r="C1772" i="3"/>
  <c r="M1772" i="3"/>
  <c r="C1773" i="3"/>
  <c r="M1773" i="3"/>
  <c r="C1774" i="3"/>
  <c r="M1774" i="3" s="1"/>
  <c r="C1775" i="3"/>
  <c r="M1775" i="3"/>
  <c r="C1776" i="3"/>
  <c r="M1776" i="3"/>
  <c r="C1777" i="3"/>
  <c r="M1777" i="3"/>
  <c r="C1778" i="3"/>
  <c r="M1778" i="3" s="1"/>
  <c r="C1779" i="3"/>
  <c r="M1779" i="3"/>
  <c r="C1780" i="3"/>
  <c r="M1780" i="3"/>
  <c r="C1781" i="3"/>
  <c r="M1781" i="3"/>
  <c r="C1782" i="3"/>
  <c r="M1782" i="3" s="1"/>
  <c r="C1783" i="3"/>
  <c r="M1783" i="3"/>
  <c r="C1784" i="3"/>
  <c r="M1784" i="3"/>
  <c r="C1785" i="3"/>
  <c r="M1785" i="3"/>
  <c r="C1786" i="3"/>
  <c r="M1786" i="3" s="1"/>
  <c r="C1787" i="3"/>
  <c r="M1787" i="3"/>
  <c r="C1788" i="3"/>
  <c r="M1788" i="3"/>
  <c r="C1789" i="3"/>
  <c r="M1789" i="3"/>
  <c r="C1790" i="3"/>
  <c r="M1790" i="3" s="1"/>
  <c r="C1791" i="3"/>
  <c r="M1791" i="3"/>
  <c r="C1792" i="3"/>
  <c r="M1792" i="3"/>
  <c r="C1793" i="3"/>
  <c r="M1793" i="3"/>
  <c r="C1794" i="3"/>
  <c r="M1794" i="3" s="1"/>
  <c r="C1795" i="3"/>
  <c r="M1795" i="3"/>
  <c r="C1796" i="3"/>
  <c r="M1796" i="3"/>
  <c r="C1797" i="3"/>
  <c r="M1797" i="3"/>
  <c r="C1798" i="3"/>
  <c r="M1798" i="3" s="1"/>
  <c r="C1799" i="3"/>
  <c r="M1799" i="3"/>
  <c r="C1800" i="3"/>
  <c r="M1800" i="3"/>
  <c r="C1801" i="3"/>
  <c r="M1801" i="3"/>
  <c r="C1802" i="3"/>
  <c r="M1802" i="3" s="1"/>
  <c r="C1803" i="3"/>
  <c r="M1803" i="3"/>
  <c r="C1804" i="3"/>
  <c r="M1804" i="3"/>
  <c r="C1805" i="3"/>
  <c r="M1805" i="3"/>
  <c r="C1806" i="3"/>
  <c r="M1806" i="3" s="1"/>
  <c r="C1807" i="3"/>
  <c r="M1807" i="3"/>
  <c r="C1808" i="3"/>
  <c r="M1808" i="3"/>
  <c r="C1809" i="3"/>
  <c r="M1809" i="3"/>
  <c r="C1810" i="3"/>
  <c r="M1810" i="3" s="1"/>
  <c r="C1811" i="3"/>
  <c r="M1811" i="3"/>
  <c r="C1812" i="3"/>
  <c r="M1812" i="3"/>
  <c r="C1813" i="3"/>
  <c r="M1813" i="3"/>
  <c r="C1814" i="3"/>
  <c r="M1814" i="3" s="1"/>
  <c r="C1815" i="3"/>
  <c r="M1815" i="3"/>
  <c r="C1816" i="3"/>
  <c r="M1816" i="3"/>
  <c r="C1817" i="3"/>
  <c r="M1817" i="3"/>
  <c r="C1818" i="3"/>
  <c r="M1818" i="3" s="1"/>
  <c r="C1819" i="3"/>
  <c r="M1819" i="3"/>
  <c r="C1820" i="3"/>
  <c r="M1820" i="3"/>
  <c r="C1821" i="3"/>
  <c r="M1821" i="3"/>
  <c r="C1822" i="3"/>
  <c r="M1822" i="3" s="1"/>
  <c r="C1823" i="3"/>
  <c r="M1823" i="3"/>
  <c r="C1824" i="3"/>
  <c r="M1824" i="3"/>
  <c r="C1825" i="3"/>
  <c r="M1825" i="3"/>
  <c r="C1826" i="3"/>
  <c r="M1826" i="3" s="1"/>
  <c r="C1827" i="3"/>
  <c r="M1827" i="3"/>
  <c r="C1828" i="3"/>
  <c r="M1828" i="3"/>
  <c r="C1829" i="3"/>
  <c r="M1829" i="3"/>
  <c r="C1830" i="3"/>
  <c r="M1830" i="3" s="1"/>
  <c r="C1831" i="3"/>
  <c r="M1831" i="3"/>
  <c r="C1832" i="3"/>
  <c r="M1832" i="3"/>
  <c r="C1833" i="3"/>
  <c r="M1833" i="3"/>
  <c r="C1834" i="3"/>
  <c r="M1834" i="3" s="1"/>
  <c r="C1835" i="3"/>
  <c r="M1835" i="3"/>
  <c r="C1836" i="3"/>
  <c r="M1836" i="3"/>
  <c r="C1837" i="3"/>
  <c r="M1837" i="3"/>
  <c r="C1838" i="3"/>
  <c r="M1838" i="3" s="1"/>
  <c r="C1839" i="3"/>
  <c r="M1839" i="3"/>
  <c r="C1840" i="3"/>
  <c r="M1840" i="3"/>
  <c r="C1841" i="3"/>
  <c r="M1841" i="3"/>
  <c r="C1842" i="3"/>
  <c r="M1842" i="3" s="1"/>
  <c r="C1843" i="3"/>
  <c r="M1843" i="3"/>
  <c r="C1844" i="3"/>
  <c r="M1844" i="3"/>
  <c r="C1845" i="3"/>
  <c r="M1845" i="3"/>
  <c r="C1846" i="3"/>
  <c r="M1846" i="3" s="1"/>
  <c r="C1847" i="3"/>
  <c r="M1847" i="3"/>
  <c r="C1848" i="3"/>
  <c r="M1848" i="3"/>
  <c r="C1849" i="3"/>
  <c r="M1849" i="3"/>
  <c r="C1850" i="3"/>
  <c r="M1850" i="3" s="1"/>
  <c r="C1851" i="3"/>
  <c r="M1851" i="3"/>
  <c r="C1852" i="3"/>
  <c r="M1852" i="3"/>
  <c r="C1853" i="3"/>
  <c r="M1853" i="3"/>
  <c r="C1854" i="3"/>
  <c r="M1854" i="3" s="1"/>
  <c r="C1855" i="3"/>
  <c r="M1855" i="3"/>
  <c r="C1856" i="3"/>
  <c r="M1856" i="3"/>
  <c r="C1857" i="3"/>
  <c r="M1857" i="3"/>
  <c r="C1858" i="3"/>
  <c r="M1858" i="3" s="1"/>
  <c r="C1859" i="3"/>
  <c r="M1859" i="3"/>
  <c r="C1860" i="3"/>
  <c r="M1860" i="3"/>
  <c r="C1861" i="3"/>
  <c r="M1861" i="3"/>
  <c r="C1862" i="3"/>
  <c r="M1862" i="3" s="1"/>
  <c r="C1863" i="3"/>
  <c r="M1863" i="3"/>
  <c r="C1864" i="3"/>
  <c r="M1864" i="3"/>
  <c r="C1865" i="3"/>
  <c r="M1865" i="3"/>
  <c r="C1866" i="3"/>
  <c r="M1866" i="3" s="1"/>
  <c r="C1867" i="3"/>
  <c r="M1867" i="3"/>
  <c r="C1868" i="3"/>
  <c r="M1868" i="3"/>
  <c r="C1869" i="3"/>
  <c r="M1869" i="3"/>
  <c r="C1870" i="3"/>
  <c r="M1870" i="3" s="1"/>
  <c r="C1871" i="3"/>
  <c r="M1871" i="3"/>
  <c r="C1872" i="3"/>
  <c r="M1872" i="3"/>
  <c r="C1873" i="3"/>
  <c r="M1873" i="3"/>
  <c r="C1874" i="3"/>
  <c r="M1874" i="3" s="1"/>
  <c r="C1875" i="3"/>
  <c r="M1875" i="3"/>
  <c r="C1876" i="3"/>
  <c r="M1876" i="3"/>
  <c r="C1877" i="3"/>
  <c r="M1877" i="3"/>
  <c r="C1878" i="3"/>
  <c r="M1878" i="3" s="1"/>
  <c r="C1879" i="3"/>
  <c r="M1879" i="3"/>
  <c r="C1880" i="3"/>
  <c r="M1880" i="3"/>
  <c r="C1881" i="3"/>
  <c r="M1881" i="3"/>
  <c r="C1882" i="3"/>
  <c r="M1882" i="3" s="1"/>
  <c r="C1883" i="3"/>
  <c r="M1883" i="3"/>
  <c r="C1884" i="3"/>
  <c r="M1884" i="3"/>
  <c r="C1885" i="3"/>
  <c r="M1885" i="3"/>
  <c r="C1886" i="3"/>
  <c r="M1886" i="3" s="1"/>
  <c r="C1887" i="3"/>
  <c r="M1887" i="3"/>
  <c r="C1888" i="3"/>
  <c r="M1888" i="3"/>
  <c r="C1889" i="3"/>
  <c r="M1889" i="3"/>
  <c r="C1890" i="3"/>
  <c r="M1890" i="3" s="1"/>
  <c r="C1891" i="3"/>
  <c r="M1891" i="3"/>
  <c r="C1892" i="3"/>
  <c r="M1892" i="3"/>
  <c r="C1893" i="3"/>
  <c r="M1893" i="3"/>
  <c r="C1894" i="3"/>
  <c r="M1894" i="3" s="1"/>
  <c r="C1895" i="3"/>
  <c r="M1895" i="3"/>
  <c r="C1896" i="3"/>
  <c r="M1896" i="3"/>
  <c r="C1897" i="3"/>
  <c r="M1897" i="3"/>
  <c r="C1898" i="3"/>
  <c r="M1898" i="3" s="1"/>
  <c r="C1899" i="3"/>
  <c r="M1899" i="3"/>
  <c r="C1900" i="3"/>
  <c r="M1900" i="3"/>
  <c r="C1901" i="3"/>
  <c r="M1901" i="3"/>
  <c r="C1902" i="3"/>
  <c r="M1902" i="3" s="1"/>
  <c r="C1903" i="3"/>
  <c r="M1903" i="3"/>
  <c r="C1904" i="3"/>
  <c r="M1904" i="3"/>
  <c r="C1905" i="3"/>
  <c r="M1905" i="3"/>
  <c r="C1906" i="3"/>
  <c r="M1906" i="3" s="1"/>
  <c r="C1907" i="3"/>
  <c r="M1907" i="3"/>
  <c r="C1908" i="3"/>
  <c r="M1908" i="3"/>
  <c r="C1909" i="3"/>
  <c r="M1909" i="3"/>
  <c r="C1910" i="3"/>
  <c r="M1910" i="3" s="1"/>
  <c r="C1911" i="3"/>
  <c r="M1911" i="3"/>
  <c r="C1912" i="3"/>
  <c r="M1912" i="3"/>
  <c r="C1913" i="3"/>
  <c r="M1913" i="3"/>
  <c r="C1914" i="3"/>
  <c r="M1914" i="3" s="1"/>
  <c r="C1915" i="3"/>
  <c r="M1915" i="3"/>
  <c r="C1916" i="3"/>
  <c r="M1916" i="3"/>
  <c r="C1917" i="3"/>
  <c r="M1917" i="3"/>
  <c r="C1918" i="3"/>
  <c r="M1918" i="3" s="1"/>
  <c r="C1919" i="3"/>
  <c r="M1919" i="3"/>
  <c r="C1920" i="3"/>
  <c r="M1920" i="3"/>
  <c r="C1921" i="3"/>
  <c r="M1921" i="3"/>
  <c r="C1922" i="3"/>
  <c r="M1922" i="3" s="1"/>
  <c r="C1923" i="3"/>
  <c r="M1923" i="3"/>
  <c r="C1924" i="3"/>
  <c r="M1924" i="3"/>
  <c r="C1925" i="3"/>
  <c r="M1925" i="3"/>
  <c r="C1926" i="3"/>
  <c r="M1926" i="3" s="1"/>
  <c r="C1927" i="3"/>
  <c r="M1927" i="3"/>
  <c r="C1928" i="3"/>
  <c r="M1928" i="3"/>
  <c r="C1929" i="3"/>
  <c r="M1929" i="3"/>
  <c r="C1930" i="3"/>
  <c r="M1930" i="3" s="1"/>
  <c r="C1931" i="3"/>
  <c r="M1931" i="3"/>
  <c r="C1932" i="3"/>
  <c r="M1932" i="3"/>
  <c r="C1933" i="3"/>
  <c r="M1933" i="3"/>
  <c r="C1934" i="3"/>
  <c r="M1934" i="3" s="1"/>
  <c r="C1935" i="3"/>
  <c r="M1935" i="3"/>
  <c r="C1936" i="3"/>
  <c r="M1936" i="3"/>
  <c r="C1937" i="3"/>
  <c r="M1937" i="3"/>
  <c r="C1938" i="3"/>
  <c r="M1938" i="3" s="1"/>
  <c r="C1939" i="3"/>
  <c r="M1939" i="3"/>
  <c r="C1940" i="3"/>
  <c r="M1940" i="3"/>
  <c r="C1941" i="3"/>
  <c r="M1941" i="3"/>
  <c r="C1942" i="3"/>
  <c r="M1942" i="3" s="1"/>
  <c r="C1943" i="3"/>
  <c r="M1943" i="3"/>
  <c r="C1944" i="3"/>
  <c r="M1944" i="3"/>
  <c r="C1945" i="3"/>
  <c r="M1945" i="3"/>
  <c r="C1946" i="3"/>
  <c r="M1946" i="3" s="1"/>
  <c r="C1947" i="3"/>
  <c r="M1947" i="3"/>
  <c r="C1948" i="3"/>
  <c r="M1948" i="3"/>
  <c r="C1949" i="3"/>
  <c r="M1949" i="3"/>
  <c r="C1950" i="3"/>
  <c r="M1950" i="3" s="1"/>
  <c r="C1951" i="3"/>
  <c r="M1951" i="3"/>
  <c r="C1952" i="3"/>
  <c r="M1952" i="3"/>
  <c r="C1953" i="3"/>
  <c r="M1953" i="3"/>
  <c r="C1954" i="3"/>
  <c r="M1954" i="3" s="1"/>
  <c r="C1955" i="3"/>
  <c r="M1955" i="3"/>
  <c r="C1956" i="3"/>
  <c r="M1956" i="3"/>
  <c r="C1957" i="3"/>
  <c r="M1957" i="3"/>
  <c r="C1958" i="3"/>
  <c r="M1958" i="3" s="1"/>
  <c r="C1959" i="3"/>
  <c r="M1959" i="3"/>
  <c r="C1960" i="3"/>
  <c r="M1960" i="3"/>
  <c r="C1961" i="3"/>
  <c r="M1961" i="3"/>
  <c r="C1962" i="3"/>
  <c r="M1962" i="3" s="1"/>
  <c r="C1963" i="3"/>
  <c r="M1963" i="3"/>
  <c r="C1964" i="3"/>
  <c r="M1964" i="3"/>
  <c r="C1965" i="3"/>
  <c r="M1965" i="3"/>
  <c r="C1966" i="3"/>
  <c r="M1966" i="3" s="1"/>
  <c r="C1967" i="3"/>
  <c r="M1967" i="3"/>
  <c r="C1968" i="3"/>
  <c r="M1968" i="3"/>
  <c r="C1969" i="3"/>
  <c r="M1969" i="3"/>
  <c r="C1970" i="3"/>
  <c r="M1970" i="3" s="1"/>
  <c r="C1971" i="3"/>
  <c r="M1971" i="3"/>
  <c r="C1972" i="3"/>
  <c r="M1972" i="3"/>
  <c r="C1973" i="3"/>
  <c r="M1973" i="3"/>
  <c r="C1974" i="3"/>
  <c r="M1974" i="3" s="1"/>
  <c r="C1975" i="3"/>
  <c r="M1975" i="3"/>
  <c r="C1976" i="3"/>
  <c r="M1976" i="3"/>
  <c r="C1977" i="3"/>
  <c r="M1977" i="3"/>
  <c r="C1978" i="3"/>
  <c r="M1978" i="3" s="1"/>
  <c r="C1979" i="3"/>
  <c r="M1979" i="3"/>
  <c r="C1980" i="3"/>
  <c r="M1980" i="3"/>
  <c r="C1981" i="3"/>
  <c r="M1981" i="3"/>
  <c r="C1982" i="3"/>
  <c r="M1982" i="3" s="1"/>
  <c r="C1983" i="3"/>
  <c r="M1983" i="3"/>
  <c r="C1984" i="3"/>
  <c r="M1984" i="3"/>
  <c r="C1985" i="3"/>
  <c r="M1985" i="3"/>
  <c r="C1986" i="3"/>
  <c r="M1986" i="3" s="1"/>
  <c r="C1987" i="3"/>
  <c r="M1987" i="3"/>
  <c r="C1988" i="3"/>
  <c r="M1988" i="3"/>
  <c r="C1989" i="3"/>
  <c r="M1989" i="3"/>
  <c r="C1990" i="3"/>
  <c r="M1990" i="3" s="1"/>
  <c r="C1991" i="3"/>
  <c r="M1991" i="3"/>
  <c r="C1992" i="3"/>
  <c r="M1992" i="3"/>
  <c r="C1993" i="3"/>
  <c r="M1993" i="3"/>
  <c r="C1994" i="3"/>
  <c r="M1994" i="3" s="1"/>
  <c r="C1995" i="3"/>
  <c r="M1995" i="3"/>
  <c r="C1996" i="3"/>
  <c r="M1996" i="3"/>
  <c r="C1997" i="3"/>
  <c r="M1997" i="3"/>
  <c r="C1998" i="3"/>
  <c r="M1998" i="3" s="1"/>
  <c r="C1999" i="3"/>
  <c r="M1999" i="3"/>
  <c r="C2000" i="3"/>
  <c r="M2000" i="3"/>
  <c r="C2001" i="3"/>
  <c r="M2001" i="3"/>
  <c r="C2002" i="3"/>
  <c r="M2002" i="3" s="1"/>
  <c r="C3" i="3"/>
  <c r="M3" i="3"/>
  <c r="L36" i="6"/>
  <c r="L37" i="6"/>
  <c r="L38" i="6"/>
  <c r="L39" i="6"/>
  <c r="L40" i="6"/>
  <c r="L41" i="6"/>
  <c r="L42" i="6"/>
  <c r="L43" i="6"/>
  <c r="L44" i="6"/>
  <c r="L45" i="6"/>
  <c r="L46" i="6"/>
  <c r="L47" i="6"/>
  <c r="L48" i="6"/>
  <c r="L49" i="6"/>
  <c r="L50" i="6"/>
  <c r="L51" i="6"/>
  <c r="L52" i="6"/>
  <c r="L53" i="6"/>
  <c r="L54" i="6"/>
  <c r="L55" i="6"/>
  <c r="L56" i="6"/>
  <c r="L57" i="6"/>
  <c r="L58" i="6"/>
  <c r="L59" i="6"/>
  <c r="L60" i="6"/>
  <c r="L61" i="6"/>
  <c r="L62" i="6"/>
  <c r="L63" i="6"/>
  <c r="L64" i="6"/>
  <c r="L65" i="6"/>
  <c r="L66" i="6"/>
  <c r="L67" i="6"/>
  <c r="L68" i="6"/>
  <c r="L69" i="6"/>
  <c r="L70" i="6"/>
  <c r="L71" i="6"/>
  <c r="L72" i="6"/>
  <c r="L73" i="6"/>
  <c r="L74" i="6"/>
  <c r="L75" i="6"/>
  <c r="L76" i="6"/>
  <c r="L77" i="6"/>
  <c r="L78" i="6"/>
  <c r="L79" i="6"/>
  <c r="L80" i="6"/>
  <c r="L81" i="6"/>
  <c r="L82" i="6"/>
  <c r="L83" i="6"/>
  <c r="L84" i="6"/>
  <c r="L85" i="6"/>
  <c r="L86" i="6"/>
  <c r="L87" i="6"/>
  <c r="L88" i="6"/>
  <c r="L89" i="6"/>
  <c r="L90" i="6"/>
  <c r="L91" i="6"/>
  <c r="L92" i="6"/>
  <c r="L93" i="6"/>
  <c r="L94" i="6"/>
  <c r="L95" i="6"/>
  <c r="L96" i="6"/>
  <c r="L97" i="6"/>
  <c r="L98" i="6"/>
  <c r="L99" i="6"/>
  <c r="L100" i="6"/>
  <c r="L101" i="6"/>
  <c r="L102" i="6"/>
  <c r="L103" i="6"/>
  <c r="L104" i="6"/>
  <c r="L105" i="6"/>
  <c r="L106" i="6"/>
  <c r="L107" i="6"/>
  <c r="L108" i="6"/>
  <c r="L109" i="6"/>
  <c r="L110" i="6"/>
  <c r="L111" i="6"/>
  <c r="L112" i="6"/>
  <c r="L113" i="6"/>
  <c r="L114" i="6"/>
  <c r="L115" i="6"/>
  <c r="L116" i="6"/>
  <c r="L117" i="6"/>
  <c r="L118" i="6"/>
  <c r="L119" i="6"/>
  <c r="L120" i="6"/>
  <c r="L121" i="6"/>
  <c r="L122" i="6"/>
  <c r="L123" i="6"/>
  <c r="L124" i="6"/>
  <c r="L125" i="6"/>
  <c r="L126" i="6"/>
  <c r="L127" i="6"/>
  <c r="L128" i="6"/>
  <c r="L129" i="6"/>
  <c r="L130" i="6"/>
  <c r="L131" i="6"/>
  <c r="L132" i="6"/>
  <c r="L133" i="6"/>
  <c r="L134" i="6"/>
  <c r="L135" i="6"/>
  <c r="L136" i="6"/>
  <c r="L137" i="6"/>
  <c r="L138" i="6"/>
  <c r="L139" i="6"/>
  <c r="L140" i="6"/>
  <c r="L141" i="6"/>
  <c r="L142" i="6"/>
  <c r="L143" i="6"/>
  <c r="L144" i="6"/>
  <c r="L145" i="6"/>
  <c r="L146" i="6"/>
  <c r="L147" i="6"/>
  <c r="L148" i="6"/>
  <c r="L149" i="6"/>
  <c r="L150" i="6"/>
  <c r="L151" i="6"/>
  <c r="L152" i="6"/>
  <c r="L153" i="6"/>
  <c r="L154" i="6"/>
  <c r="L155" i="6"/>
  <c r="L156" i="6"/>
  <c r="L157" i="6"/>
  <c r="L158" i="6"/>
  <c r="L159" i="6"/>
  <c r="L160" i="6"/>
  <c r="L161" i="6"/>
  <c r="L162" i="6"/>
  <c r="L163" i="6"/>
  <c r="L164" i="6"/>
  <c r="L165" i="6"/>
  <c r="L166" i="6"/>
  <c r="L167" i="6"/>
  <c r="L168" i="6"/>
  <c r="L169" i="6"/>
  <c r="L170" i="6"/>
  <c r="L171" i="6"/>
  <c r="L172" i="6"/>
  <c r="L173" i="6"/>
  <c r="L174" i="6"/>
  <c r="L175" i="6"/>
  <c r="L176" i="6"/>
  <c r="L177" i="6"/>
  <c r="L178" i="6"/>
  <c r="L179" i="6"/>
  <c r="L180" i="6"/>
  <c r="L181" i="6"/>
  <c r="L182" i="6"/>
  <c r="L183" i="6"/>
  <c r="L184" i="6"/>
  <c r="L185" i="6"/>
  <c r="L186" i="6"/>
  <c r="L187" i="6"/>
  <c r="L188" i="6"/>
  <c r="L189" i="6"/>
  <c r="L190" i="6"/>
  <c r="L191" i="6"/>
  <c r="L192" i="6"/>
  <c r="L193" i="6"/>
  <c r="L194" i="6"/>
  <c r="L195" i="6"/>
  <c r="L196" i="6"/>
  <c r="L197" i="6"/>
  <c r="L198" i="6"/>
  <c r="L199" i="6"/>
  <c r="L200" i="6"/>
  <c r="L201" i="6"/>
  <c r="L202" i="6"/>
  <c r="L203" i="6"/>
  <c r="L204" i="6"/>
  <c r="L205" i="6"/>
  <c r="L206" i="6"/>
  <c r="L207" i="6"/>
  <c r="L208" i="6"/>
  <c r="L209" i="6"/>
  <c r="L210" i="6"/>
  <c r="L211" i="6"/>
  <c r="L212" i="6"/>
  <c r="L213" i="6"/>
  <c r="L214" i="6"/>
  <c r="L215" i="6"/>
  <c r="L216" i="6"/>
  <c r="L217" i="6"/>
  <c r="L218" i="6"/>
  <c r="L219" i="6"/>
  <c r="L220" i="6"/>
  <c r="L221" i="6"/>
  <c r="L222" i="6"/>
  <c r="L223" i="6"/>
  <c r="L224" i="6"/>
  <c r="L225" i="6"/>
  <c r="L226" i="6"/>
  <c r="L227" i="6"/>
  <c r="L228" i="6"/>
  <c r="L229" i="6"/>
  <c r="L230" i="6"/>
  <c r="L231" i="6"/>
  <c r="L232" i="6"/>
  <c r="L233" i="6"/>
  <c r="L234" i="6"/>
  <c r="L235" i="6"/>
  <c r="L236" i="6"/>
  <c r="L237" i="6"/>
  <c r="L238" i="6"/>
  <c r="L239" i="6"/>
  <c r="L240" i="6"/>
  <c r="L241" i="6"/>
  <c r="L242" i="6"/>
  <c r="L243" i="6"/>
  <c r="L244" i="6"/>
  <c r="L245" i="6"/>
  <c r="L246" i="6"/>
  <c r="L247" i="6"/>
  <c r="L248" i="6"/>
  <c r="L249" i="6"/>
  <c r="L250" i="6"/>
  <c r="L251" i="6"/>
  <c r="L252" i="6"/>
  <c r="L253" i="6"/>
  <c r="L254" i="6"/>
  <c r="L255" i="6"/>
  <c r="L256" i="6"/>
  <c r="L257" i="6"/>
  <c r="L258" i="6"/>
  <c r="L259" i="6"/>
  <c r="L260" i="6"/>
  <c r="L261" i="6"/>
  <c r="L262" i="6"/>
  <c r="L263" i="6"/>
  <c r="L264" i="6"/>
  <c r="L265" i="6"/>
  <c r="L266" i="6"/>
  <c r="L267" i="6"/>
  <c r="L268" i="6"/>
  <c r="L269" i="6"/>
  <c r="L270" i="6"/>
  <c r="L271" i="6"/>
  <c r="L272" i="6"/>
  <c r="L273" i="6"/>
  <c r="L274" i="6"/>
  <c r="L275" i="6"/>
  <c r="L276" i="6"/>
  <c r="L277" i="6"/>
  <c r="L278" i="6"/>
  <c r="L279" i="6"/>
  <c r="L280" i="6"/>
  <c r="L281" i="6"/>
  <c r="L282" i="6"/>
  <c r="L283" i="6"/>
  <c r="L284" i="6"/>
  <c r="L285" i="6"/>
  <c r="L286" i="6"/>
  <c r="L287" i="6"/>
  <c r="L288" i="6"/>
  <c r="L289" i="6"/>
  <c r="L290" i="6"/>
  <c r="L291" i="6"/>
  <c r="L292" i="6"/>
  <c r="L293" i="6"/>
  <c r="L294" i="6"/>
  <c r="L295" i="6"/>
  <c r="L296" i="6"/>
  <c r="L297" i="6"/>
  <c r="L298" i="6"/>
  <c r="L299" i="6"/>
  <c r="L300" i="6"/>
  <c r="L301" i="6"/>
  <c r="L302" i="6"/>
  <c r="L303" i="6"/>
  <c r="L304" i="6"/>
  <c r="L305" i="6"/>
  <c r="L306" i="6"/>
  <c r="L307" i="6"/>
  <c r="L308" i="6"/>
  <c r="L309" i="6"/>
  <c r="L310" i="6"/>
  <c r="L311" i="6"/>
  <c r="L312" i="6"/>
  <c r="L313" i="6"/>
  <c r="L314" i="6"/>
  <c r="L315" i="6"/>
  <c r="L316" i="6"/>
  <c r="L317" i="6"/>
  <c r="L318" i="6"/>
  <c r="L319" i="6"/>
  <c r="L320" i="6"/>
  <c r="L321" i="6"/>
  <c r="L322" i="6"/>
  <c r="L323" i="6"/>
  <c r="L324" i="6"/>
  <c r="L325" i="6"/>
  <c r="L326" i="6"/>
  <c r="L327" i="6"/>
  <c r="L328" i="6"/>
  <c r="L329" i="6"/>
  <c r="L330" i="6"/>
  <c r="L331" i="6"/>
  <c r="L332" i="6"/>
  <c r="L333" i="6"/>
  <c r="L334" i="6"/>
  <c r="L335" i="6"/>
  <c r="L336" i="6"/>
  <c r="L337" i="6"/>
  <c r="L338" i="6"/>
  <c r="L339" i="6"/>
  <c r="L340" i="6"/>
  <c r="L341" i="6"/>
  <c r="L342" i="6"/>
  <c r="L343" i="6"/>
  <c r="L344" i="6"/>
  <c r="L345" i="6"/>
  <c r="L346" i="6"/>
  <c r="L347" i="6"/>
  <c r="L348" i="6"/>
  <c r="L349" i="6"/>
  <c r="L350" i="6"/>
  <c r="L351" i="6"/>
  <c r="L352" i="6"/>
  <c r="L353" i="6"/>
  <c r="L354" i="6"/>
  <c r="L355" i="6"/>
  <c r="L356" i="6"/>
  <c r="L357" i="6"/>
  <c r="L358" i="6"/>
  <c r="L359" i="6"/>
  <c r="L360" i="6"/>
  <c r="L361" i="6"/>
  <c r="L362" i="6"/>
  <c r="L363" i="6"/>
  <c r="L364" i="6"/>
  <c r="L365" i="6"/>
  <c r="L366" i="6"/>
  <c r="L367" i="6"/>
  <c r="L368" i="6"/>
  <c r="L369" i="6"/>
  <c r="L370" i="6"/>
  <c r="L371" i="6"/>
  <c r="L372" i="6"/>
  <c r="L373" i="6"/>
  <c r="L374" i="6"/>
  <c r="L375" i="6"/>
  <c r="L376" i="6"/>
  <c r="L377" i="6"/>
  <c r="L378" i="6"/>
  <c r="L379" i="6"/>
  <c r="L380" i="6"/>
  <c r="L381" i="6"/>
  <c r="L382" i="6"/>
  <c r="L383" i="6"/>
  <c r="L384" i="6"/>
  <c r="L385" i="6"/>
  <c r="L386" i="6"/>
  <c r="L387" i="6"/>
  <c r="L388" i="6"/>
  <c r="L389" i="6"/>
  <c r="L390" i="6"/>
  <c r="L391" i="6"/>
  <c r="L392" i="6"/>
  <c r="L393" i="6"/>
  <c r="L394" i="6"/>
  <c r="L395" i="6"/>
  <c r="L396" i="6"/>
  <c r="L397" i="6"/>
  <c r="L398" i="6"/>
  <c r="L399" i="6"/>
  <c r="L400" i="6"/>
  <c r="L401" i="6"/>
  <c r="L402" i="6"/>
  <c r="L403" i="6"/>
  <c r="L404" i="6"/>
  <c r="L405" i="6"/>
  <c r="L406" i="6"/>
  <c r="L407" i="6"/>
  <c r="L408" i="6"/>
  <c r="L409" i="6"/>
  <c r="L410" i="6"/>
  <c r="L411" i="6"/>
  <c r="L412" i="6"/>
  <c r="L413" i="6"/>
  <c r="L414" i="6"/>
  <c r="L415" i="6"/>
  <c r="L416" i="6"/>
  <c r="L417" i="6"/>
  <c r="L418" i="6"/>
  <c r="L419" i="6"/>
  <c r="L420" i="6"/>
  <c r="L421" i="6"/>
  <c r="L422" i="6"/>
  <c r="L423" i="6"/>
  <c r="L424" i="6"/>
  <c r="L425" i="6"/>
  <c r="L426" i="6"/>
  <c r="L427" i="6"/>
  <c r="L428" i="6"/>
  <c r="L429" i="6"/>
  <c r="L430" i="6"/>
  <c r="L431" i="6"/>
  <c r="L432" i="6"/>
  <c r="L433" i="6"/>
  <c r="L434" i="6"/>
  <c r="L435" i="6"/>
  <c r="L436" i="6"/>
  <c r="L437" i="6"/>
  <c r="L438" i="6"/>
  <c r="L439" i="6"/>
  <c r="L440" i="6"/>
  <c r="L441" i="6"/>
  <c r="L442" i="6"/>
  <c r="L443" i="6"/>
  <c r="L444" i="6"/>
  <c r="L445" i="6"/>
  <c r="L446" i="6"/>
  <c r="L447" i="6"/>
  <c r="L448" i="6"/>
  <c r="L449" i="6"/>
  <c r="L450" i="6"/>
  <c r="L451" i="6"/>
  <c r="L452" i="6"/>
  <c r="L453" i="6"/>
  <c r="L454" i="6"/>
  <c r="L455" i="6"/>
  <c r="L456" i="6"/>
  <c r="L457" i="6"/>
  <c r="L458" i="6"/>
  <c r="L459" i="6"/>
  <c r="L460" i="6"/>
  <c r="L461" i="6"/>
  <c r="L462" i="6"/>
  <c r="L463" i="6"/>
  <c r="L464" i="6"/>
  <c r="L465" i="6"/>
  <c r="L466" i="6"/>
  <c r="L467" i="6"/>
  <c r="L468" i="6"/>
  <c r="L469" i="6"/>
  <c r="L470" i="6"/>
  <c r="L471" i="6"/>
  <c r="L472" i="6"/>
  <c r="L473" i="6"/>
  <c r="L474" i="6"/>
  <c r="L475" i="6"/>
  <c r="L476" i="6"/>
  <c r="L477" i="6"/>
  <c r="L478" i="6"/>
  <c r="L479" i="6"/>
  <c r="L480" i="6"/>
  <c r="L481" i="6"/>
  <c r="L482" i="6"/>
  <c r="L483" i="6"/>
  <c r="L484" i="6"/>
  <c r="L485" i="6"/>
  <c r="L486" i="6"/>
  <c r="L487" i="6"/>
  <c r="L488" i="6"/>
  <c r="L489" i="6"/>
  <c r="L490" i="6"/>
  <c r="L491" i="6"/>
  <c r="L492" i="6"/>
  <c r="L493" i="6"/>
  <c r="L494" i="6"/>
  <c r="L495" i="6"/>
  <c r="L496" i="6"/>
  <c r="L497" i="6"/>
  <c r="L498" i="6"/>
  <c r="L499" i="6"/>
  <c r="L500" i="6"/>
  <c r="L501" i="6"/>
  <c r="L502" i="6"/>
  <c r="L503" i="6"/>
  <c r="L504" i="6"/>
  <c r="L505" i="6"/>
  <c r="L506" i="6"/>
  <c r="L507" i="6"/>
  <c r="L508" i="6"/>
  <c r="L509" i="6"/>
  <c r="L510" i="6"/>
  <c r="L511" i="6"/>
  <c r="L512" i="6"/>
  <c r="L513" i="6"/>
  <c r="L514" i="6"/>
  <c r="L515" i="6"/>
  <c r="L516" i="6"/>
  <c r="L517" i="6"/>
  <c r="L518" i="6"/>
  <c r="L519" i="6"/>
  <c r="L520" i="6"/>
  <c r="L521" i="6"/>
  <c r="L522" i="6"/>
  <c r="L523" i="6"/>
  <c r="L524" i="6"/>
  <c r="L525" i="6"/>
  <c r="L526" i="6"/>
  <c r="L527" i="6"/>
  <c r="L528" i="6"/>
  <c r="L529" i="6"/>
  <c r="L530" i="6"/>
  <c r="L531" i="6"/>
  <c r="L532" i="6"/>
  <c r="L533" i="6"/>
  <c r="L534" i="6"/>
  <c r="L535" i="6"/>
  <c r="L536" i="6"/>
  <c r="L537" i="6"/>
  <c r="L538" i="6"/>
  <c r="L539" i="6"/>
  <c r="L540" i="6"/>
  <c r="L541" i="6"/>
  <c r="L542" i="6"/>
  <c r="L543" i="6"/>
  <c r="L544" i="6"/>
  <c r="L545" i="6"/>
  <c r="L546" i="6"/>
  <c r="L547" i="6"/>
  <c r="L548" i="6"/>
  <c r="L549" i="6"/>
  <c r="L550" i="6"/>
  <c r="L551" i="6"/>
  <c r="L552" i="6"/>
  <c r="L553" i="6"/>
  <c r="L554" i="6"/>
  <c r="L555" i="6"/>
  <c r="L556" i="6"/>
  <c r="L557" i="6"/>
  <c r="L558" i="6"/>
  <c r="L559" i="6"/>
  <c r="L560" i="6"/>
  <c r="L561" i="6"/>
  <c r="L562" i="6"/>
  <c r="L563" i="6"/>
  <c r="L564" i="6"/>
  <c r="L565" i="6"/>
  <c r="L566" i="6"/>
  <c r="L567" i="6"/>
  <c r="L568" i="6"/>
  <c r="L569" i="6"/>
  <c r="L570" i="6"/>
  <c r="L571" i="6"/>
  <c r="L572" i="6"/>
  <c r="L573" i="6"/>
  <c r="L574" i="6"/>
  <c r="L575" i="6"/>
  <c r="L576" i="6"/>
  <c r="L577" i="6"/>
  <c r="L578" i="6"/>
  <c r="L579" i="6"/>
  <c r="L580" i="6"/>
  <c r="L581" i="6"/>
  <c r="L582" i="6"/>
  <c r="L583" i="6"/>
  <c r="L584" i="6"/>
  <c r="L585" i="6"/>
  <c r="L586" i="6"/>
  <c r="L587" i="6"/>
  <c r="L588" i="6"/>
  <c r="L589" i="6"/>
  <c r="L590" i="6"/>
  <c r="L591" i="6"/>
  <c r="L592" i="6"/>
  <c r="L593" i="6"/>
  <c r="L594" i="6"/>
  <c r="L595" i="6"/>
  <c r="L596" i="6"/>
  <c r="L597" i="6"/>
  <c r="L598" i="6"/>
  <c r="L599" i="6"/>
  <c r="L600" i="6"/>
  <c r="L601" i="6"/>
  <c r="L602" i="6"/>
  <c r="L603" i="6"/>
  <c r="L604" i="6"/>
  <c r="L605" i="6"/>
  <c r="L606" i="6"/>
  <c r="L607" i="6"/>
  <c r="L608" i="6"/>
  <c r="L609" i="6"/>
  <c r="L610" i="6"/>
  <c r="L611" i="6"/>
  <c r="L612" i="6"/>
  <c r="L613" i="6"/>
  <c r="L614" i="6"/>
  <c r="L615" i="6"/>
  <c r="L616" i="6"/>
  <c r="L617" i="6"/>
  <c r="L618" i="6"/>
  <c r="L619" i="6"/>
  <c r="L620" i="6"/>
  <c r="L621" i="6"/>
  <c r="L622" i="6"/>
  <c r="L623" i="6"/>
  <c r="L624" i="6"/>
  <c r="L625" i="6"/>
  <c r="L626" i="6"/>
  <c r="L627" i="6"/>
  <c r="L628" i="6"/>
  <c r="L629" i="6"/>
  <c r="L630" i="6"/>
  <c r="L631" i="6"/>
  <c r="L632" i="6"/>
  <c r="L633" i="6"/>
  <c r="L634" i="6"/>
  <c r="L635" i="6"/>
  <c r="L636" i="6"/>
  <c r="L637" i="6"/>
  <c r="L638" i="6"/>
  <c r="L639" i="6"/>
  <c r="L640" i="6"/>
  <c r="L641" i="6"/>
  <c r="L642" i="6"/>
  <c r="L643" i="6"/>
  <c r="L644" i="6"/>
  <c r="L645" i="6"/>
  <c r="L646" i="6"/>
  <c r="L647" i="6"/>
  <c r="L648" i="6"/>
  <c r="L649" i="6"/>
  <c r="L650" i="6"/>
  <c r="L651" i="6"/>
  <c r="L652" i="6"/>
  <c r="L653" i="6"/>
  <c r="L654" i="6"/>
  <c r="L655" i="6"/>
  <c r="L656" i="6"/>
  <c r="L657" i="6"/>
  <c r="L658" i="6"/>
  <c r="L659" i="6"/>
  <c r="L660" i="6"/>
  <c r="L661" i="6"/>
  <c r="L662" i="6"/>
  <c r="L663" i="6"/>
  <c r="L664" i="6"/>
  <c r="L665" i="6"/>
  <c r="L666" i="6"/>
  <c r="L667" i="6"/>
  <c r="L668" i="6"/>
  <c r="L669" i="6"/>
  <c r="L670" i="6"/>
  <c r="L671" i="6"/>
  <c r="L672" i="6"/>
  <c r="L673" i="6"/>
  <c r="L674" i="6"/>
  <c r="L675" i="6"/>
  <c r="L676" i="6"/>
  <c r="L677" i="6"/>
  <c r="L678" i="6"/>
  <c r="L679" i="6"/>
  <c r="L680" i="6"/>
  <c r="L681" i="6"/>
  <c r="L682" i="6"/>
  <c r="L683" i="6"/>
  <c r="L684" i="6"/>
  <c r="L685" i="6"/>
  <c r="L686" i="6"/>
  <c r="L687" i="6"/>
  <c r="L688" i="6"/>
  <c r="L689" i="6"/>
  <c r="L690" i="6"/>
  <c r="L691" i="6"/>
  <c r="L692" i="6"/>
  <c r="L693" i="6"/>
  <c r="L694" i="6"/>
  <c r="L695" i="6"/>
  <c r="L696" i="6"/>
  <c r="L697" i="6"/>
  <c r="L698" i="6"/>
  <c r="L699" i="6"/>
  <c r="L700" i="6"/>
  <c r="L701" i="6"/>
  <c r="L702" i="6"/>
  <c r="L703" i="6"/>
  <c r="L704" i="6"/>
  <c r="L705" i="6"/>
  <c r="L706" i="6"/>
  <c r="L707" i="6"/>
  <c r="L708" i="6"/>
  <c r="L709" i="6"/>
  <c r="L710" i="6"/>
  <c r="L711" i="6"/>
  <c r="L712" i="6"/>
  <c r="L713" i="6"/>
  <c r="L714" i="6"/>
  <c r="L715" i="6"/>
  <c r="L716" i="6"/>
  <c r="L717" i="6"/>
  <c r="L718" i="6"/>
  <c r="L719" i="6"/>
  <c r="L720" i="6"/>
  <c r="L721" i="6"/>
  <c r="L722" i="6"/>
  <c r="L723" i="6"/>
  <c r="L724" i="6"/>
  <c r="L725" i="6"/>
  <c r="L726" i="6"/>
  <c r="L727" i="6"/>
  <c r="L728" i="6"/>
  <c r="L729" i="6"/>
  <c r="L730" i="6"/>
  <c r="L731" i="6"/>
  <c r="L732" i="6"/>
  <c r="L733" i="6"/>
  <c r="L734" i="6"/>
  <c r="L735" i="6"/>
  <c r="L736" i="6"/>
  <c r="L737" i="6"/>
  <c r="L738" i="6"/>
  <c r="L739" i="6"/>
  <c r="L740" i="6"/>
  <c r="L741" i="6"/>
  <c r="L742" i="6"/>
  <c r="L743" i="6"/>
  <c r="L744" i="6"/>
  <c r="L745" i="6"/>
  <c r="L746" i="6"/>
  <c r="L747" i="6"/>
  <c r="L748" i="6"/>
  <c r="L749" i="6"/>
  <c r="L750" i="6"/>
  <c r="L751" i="6"/>
  <c r="L752" i="6"/>
  <c r="L753" i="6"/>
  <c r="L754" i="6"/>
  <c r="L755" i="6"/>
  <c r="L756" i="6"/>
  <c r="L757" i="6"/>
  <c r="L758" i="6"/>
  <c r="L759" i="6"/>
  <c r="L760" i="6"/>
  <c r="L761" i="6"/>
  <c r="L762" i="6"/>
  <c r="L763" i="6"/>
  <c r="L764" i="6"/>
  <c r="L765" i="6"/>
  <c r="L766" i="6"/>
  <c r="L767" i="6"/>
  <c r="L768" i="6"/>
  <c r="L769" i="6"/>
  <c r="L770" i="6"/>
  <c r="L771" i="6"/>
  <c r="L772" i="6"/>
  <c r="L773" i="6"/>
  <c r="L774" i="6"/>
  <c r="L775" i="6"/>
  <c r="L776" i="6"/>
  <c r="L777" i="6"/>
  <c r="L778" i="6"/>
  <c r="L779" i="6"/>
  <c r="L780" i="6"/>
  <c r="L781" i="6"/>
  <c r="L782" i="6"/>
  <c r="L783" i="6"/>
  <c r="L784" i="6"/>
  <c r="L785" i="6"/>
  <c r="L786" i="6"/>
  <c r="L787" i="6"/>
  <c r="L788" i="6"/>
  <c r="L789" i="6"/>
  <c r="L790" i="6"/>
  <c r="L791" i="6"/>
  <c r="L792" i="6"/>
  <c r="L793" i="6"/>
  <c r="L794" i="6"/>
  <c r="L795" i="6"/>
  <c r="L796" i="6"/>
  <c r="L797" i="6"/>
  <c r="L798" i="6"/>
  <c r="L799" i="6"/>
  <c r="L800" i="6"/>
  <c r="L801" i="6"/>
  <c r="L802" i="6"/>
  <c r="L803" i="6"/>
  <c r="L804" i="6"/>
  <c r="L805" i="6"/>
  <c r="L806" i="6"/>
  <c r="L807" i="6"/>
  <c r="L808" i="6"/>
  <c r="L809" i="6"/>
  <c r="L810" i="6"/>
  <c r="L811" i="6"/>
  <c r="L812" i="6"/>
  <c r="L813" i="6"/>
  <c r="L814" i="6"/>
  <c r="L815" i="6"/>
  <c r="L816" i="6"/>
  <c r="L817" i="6"/>
  <c r="L818" i="6"/>
  <c r="L819" i="6"/>
  <c r="L820" i="6"/>
  <c r="L821" i="6"/>
  <c r="L822" i="6"/>
  <c r="L823" i="6"/>
  <c r="L824" i="6"/>
  <c r="L825" i="6"/>
  <c r="L826" i="6"/>
  <c r="L827" i="6"/>
  <c r="L828" i="6"/>
  <c r="L829" i="6"/>
  <c r="L830" i="6"/>
  <c r="L831" i="6"/>
  <c r="L832" i="6"/>
  <c r="L833" i="6"/>
  <c r="L834" i="6"/>
  <c r="L835" i="6"/>
  <c r="L836" i="6"/>
  <c r="L837" i="6"/>
  <c r="L838" i="6"/>
  <c r="L839" i="6"/>
  <c r="L840" i="6"/>
  <c r="L841" i="6"/>
  <c r="L842" i="6"/>
  <c r="L843" i="6"/>
  <c r="L844" i="6"/>
  <c r="L845" i="6"/>
  <c r="L846" i="6"/>
  <c r="L847" i="6"/>
  <c r="L848" i="6"/>
  <c r="L849" i="6"/>
  <c r="L850" i="6"/>
  <c r="L851" i="6"/>
  <c r="L852" i="6"/>
  <c r="L853" i="6"/>
  <c r="L854" i="6"/>
  <c r="L855" i="6"/>
  <c r="L856" i="6"/>
  <c r="L857" i="6"/>
  <c r="L858" i="6"/>
  <c r="L859" i="6"/>
  <c r="L860" i="6"/>
  <c r="L861" i="6"/>
  <c r="L862" i="6"/>
  <c r="L863" i="6"/>
  <c r="L864" i="6"/>
  <c r="L865" i="6"/>
  <c r="L866" i="6"/>
  <c r="L867" i="6"/>
  <c r="L868" i="6"/>
  <c r="L869" i="6"/>
  <c r="L870" i="6"/>
  <c r="L871" i="6"/>
  <c r="L872" i="6"/>
  <c r="L873" i="6"/>
  <c r="L874" i="6"/>
  <c r="L875" i="6"/>
  <c r="L876" i="6"/>
  <c r="L877" i="6"/>
  <c r="L878" i="6"/>
  <c r="L879" i="6"/>
  <c r="L880" i="6"/>
  <c r="L881" i="6"/>
  <c r="L882" i="6"/>
  <c r="L883" i="6"/>
  <c r="L884" i="6"/>
  <c r="L885" i="6"/>
  <c r="L886" i="6"/>
  <c r="L887" i="6"/>
  <c r="L888" i="6"/>
  <c r="L889" i="6"/>
  <c r="L890" i="6"/>
  <c r="L891" i="6"/>
  <c r="L892" i="6"/>
  <c r="L893" i="6"/>
  <c r="L894" i="6"/>
  <c r="L895" i="6"/>
  <c r="L896" i="6"/>
  <c r="L897" i="6"/>
  <c r="L898" i="6"/>
  <c r="L899" i="6"/>
  <c r="L900" i="6"/>
  <c r="L901" i="6"/>
  <c r="L902" i="6"/>
  <c r="L903" i="6"/>
  <c r="L904" i="6"/>
  <c r="L905" i="6"/>
  <c r="L906" i="6"/>
  <c r="L907" i="6"/>
  <c r="L908" i="6"/>
  <c r="L909" i="6"/>
  <c r="L910" i="6"/>
  <c r="L911" i="6"/>
  <c r="L912" i="6"/>
  <c r="L913" i="6"/>
  <c r="L914" i="6"/>
  <c r="L915" i="6"/>
  <c r="L916" i="6"/>
  <c r="L917" i="6"/>
  <c r="L918" i="6"/>
  <c r="L919" i="6"/>
  <c r="L920" i="6"/>
  <c r="L921" i="6"/>
  <c r="L922" i="6"/>
  <c r="L923" i="6"/>
  <c r="L924" i="6"/>
  <c r="L925" i="6"/>
  <c r="L926" i="6"/>
  <c r="L927" i="6"/>
  <c r="L928" i="6"/>
  <c r="L929" i="6"/>
  <c r="L930" i="6"/>
  <c r="L931" i="6"/>
  <c r="L932" i="6"/>
  <c r="L933" i="6"/>
  <c r="L934" i="6"/>
  <c r="L935" i="6"/>
  <c r="L936" i="6"/>
  <c r="L937" i="6"/>
  <c r="L938" i="6"/>
  <c r="L939" i="6"/>
  <c r="L940" i="6"/>
  <c r="L941" i="6"/>
  <c r="L942" i="6"/>
  <c r="L943" i="6"/>
  <c r="L944" i="6"/>
  <c r="L945" i="6"/>
  <c r="L946" i="6"/>
  <c r="L947" i="6"/>
  <c r="L948" i="6"/>
  <c r="L949" i="6"/>
  <c r="L950" i="6"/>
  <c r="L951" i="6"/>
  <c r="L952" i="6"/>
  <c r="L953" i="6"/>
  <c r="L954" i="6"/>
  <c r="L955" i="6"/>
  <c r="L956" i="6"/>
  <c r="L957" i="6"/>
  <c r="L958" i="6"/>
  <c r="L959" i="6"/>
  <c r="L960" i="6"/>
  <c r="L961" i="6"/>
  <c r="L962" i="6"/>
  <c r="L963" i="6"/>
  <c r="L964" i="6"/>
  <c r="L965" i="6"/>
  <c r="L966" i="6"/>
  <c r="L967" i="6"/>
  <c r="L968" i="6"/>
  <c r="L969" i="6"/>
  <c r="L970" i="6"/>
  <c r="L971" i="6"/>
  <c r="L972" i="6"/>
  <c r="L973" i="6"/>
  <c r="L974" i="6"/>
  <c r="L975" i="6"/>
  <c r="L976" i="6"/>
  <c r="L977" i="6"/>
  <c r="L978" i="6"/>
  <c r="L979" i="6"/>
  <c r="L980" i="6"/>
  <c r="L981" i="6"/>
  <c r="L982" i="6"/>
  <c r="L983" i="6"/>
  <c r="L984" i="6"/>
  <c r="L985" i="6"/>
  <c r="L986" i="6"/>
  <c r="L987" i="6"/>
  <c r="L988" i="6"/>
  <c r="L989" i="6"/>
  <c r="L990" i="6"/>
  <c r="L991" i="6"/>
  <c r="L992" i="6"/>
  <c r="L993" i="6"/>
  <c r="L994" i="6"/>
  <c r="L995" i="6"/>
  <c r="L996" i="6"/>
  <c r="L997" i="6"/>
  <c r="L998" i="6"/>
  <c r="L999" i="6"/>
  <c r="L1000" i="6"/>
  <c r="L1001" i="6"/>
  <c r="L1002" i="6"/>
  <c r="L1003" i="6"/>
  <c r="L1004" i="6"/>
  <c r="L1005" i="6"/>
  <c r="L1006" i="6"/>
  <c r="L1007" i="6"/>
  <c r="L1008" i="6"/>
  <c r="L1009" i="6"/>
  <c r="L1010" i="6"/>
  <c r="L1011" i="6"/>
  <c r="L1012" i="6"/>
  <c r="L1013" i="6"/>
  <c r="L1014" i="6"/>
  <c r="L1015" i="6"/>
  <c r="L1016" i="6"/>
  <c r="L1017" i="6"/>
  <c r="L1018" i="6"/>
  <c r="L1019" i="6"/>
  <c r="L1020" i="6"/>
  <c r="L1021" i="6"/>
  <c r="L1022" i="6"/>
  <c r="L1023" i="6"/>
  <c r="L1024" i="6"/>
  <c r="L1025" i="6"/>
  <c r="L1026" i="6"/>
  <c r="L1027" i="6"/>
  <c r="L1028" i="6"/>
  <c r="L1029" i="6"/>
  <c r="L1030" i="6"/>
  <c r="L1031" i="6"/>
  <c r="L1032" i="6"/>
  <c r="L1033" i="6"/>
  <c r="L1034" i="6"/>
  <c r="L1035" i="6"/>
  <c r="L1036" i="6"/>
  <c r="L1037" i="6"/>
  <c r="L1038" i="6"/>
  <c r="L1039" i="6"/>
  <c r="L1040" i="6"/>
  <c r="L1041" i="6"/>
  <c r="L1042" i="6"/>
  <c r="L1043" i="6"/>
  <c r="L1044" i="6"/>
  <c r="L1045" i="6"/>
  <c r="L1046" i="6"/>
  <c r="L1047" i="6"/>
  <c r="L1048" i="6"/>
  <c r="L1049" i="6"/>
  <c r="L1050" i="6"/>
  <c r="L1051" i="6"/>
  <c r="L1052" i="6"/>
  <c r="L1053" i="6"/>
  <c r="L1054" i="6"/>
  <c r="L1055" i="6"/>
  <c r="L1056" i="6"/>
  <c r="L1057" i="6"/>
  <c r="L1058" i="6"/>
  <c r="L1059" i="6"/>
  <c r="L1060" i="6"/>
  <c r="L1061" i="6"/>
  <c r="L1062" i="6"/>
  <c r="L1063" i="6"/>
  <c r="L1064" i="6"/>
  <c r="L1065" i="6"/>
  <c r="L1066" i="6"/>
  <c r="L1067" i="6"/>
  <c r="L1068" i="6"/>
  <c r="L1069" i="6"/>
  <c r="L1070" i="6"/>
  <c r="L1071" i="6"/>
  <c r="L1072" i="6"/>
  <c r="L1073" i="6"/>
  <c r="L1074" i="6"/>
  <c r="L1075" i="6"/>
  <c r="L1076" i="6"/>
  <c r="L1077" i="6"/>
  <c r="L1078" i="6"/>
  <c r="L1079" i="6"/>
  <c r="L1080" i="6"/>
  <c r="L1081" i="6"/>
  <c r="L1082" i="6"/>
  <c r="L1083" i="6"/>
  <c r="L1084" i="6"/>
  <c r="L1085" i="6"/>
  <c r="L1086" i="6"/>
  <c r="L1087" i="6"/>
  <c r="L1088" i="6"/>
  <c r="L1089" i="6"/>
  <c r="L1090" i="6"/>
  <c r="L1091" i="6"/>
  <c r="L1092" i="6"/>
  <c r="L1093" i="6"/>
  <c r="L1094" i="6"/>
  <c r="L1095" i="6"/>
  <c r="L1096" i="6"/>
  <c r="L1097" i="6"/>
  <c r="L1098" i="6"/>
  <c r="L1099" i="6"/>
  <c r="L1100" i="6"/>
  <c r="L1101" i="6"/>
  <c r="L1102" i="6"/>
  <c r="L1103" i="6"/>
  <c r="L1104" i="6"/>
  <c r="L1105" i="6"/>
  <c r="L1106" i="6"/>
  <c r="L1107" i="6"/>
  <c r="L1108" i="6"/>
  <c r="L1109" i="6"/>
  <c r="L1110" i="6"/>
  <c r="L1111" i="6"/>
  <c r="L1112" i="6"/>
  <c r="L1113" i="6"/>
  <c r="L1114" i="6"/>
  <c r="L1115" i="6"/>
  <c r="L1116" i="6"/>
  <c r="L1117" i="6"/>
  <c r="L1118" i="6"/>
  <c r="L1119" i="6"/>
  <c r="L1120" i="6"/>
  <c r="L1121" i="6"/>
  <c r="L1122" i="6"/>
  <c r="L1123" i="6"/>
  <c r="L1124" i="6"/>
  <c r="L1125" i="6"/>
  <c r="L1126" i="6"/>
  <c r="L1127" i="6"/>
  <c r="L1128" i="6"/>
  <c r="L1129" i="6"/>
  <c r="L1130" i="6"/>
  <c r="L1131" i="6"/>
  <c r="L1132" i="6"/>
  <c r="L1133" i="6"/>
  <c r="L1134" i="6"/>
  <c r="L1135" i="6"/>
  <c r="L1136" i="6"/>
  <c r="L1137" i="6"/>
  <c r="L1138" i="6"/>
  <c r="L1139" i="6"/>
  <c r="L1140" i="6"/>
  <c r="L1141" i="6"/>
  <c r="L1142" i="6"/>
  <c r="L1143" i="6"/>
  <c r="L1144" i="6"/>
  <c r="L1145" i="6"/>
  <c r="L1146" i="6"/>
  <c r="L1147" i="6"/>
  <c r="L1148" i="6"/>
  <c r="L1149" i="6"/>
  <c r="L1150" i="6"/>
  <c r="L1151" i="6"/>
  <c r="L1152" i="6"/>
  <c r="L1153" i="6"/>
  <c r="L1154" i="6"/>
  <c r="L1155" i="6"/>
  <c r="L1156" i="6"/>
  <c r="L1157" i="6"/>
  <c r="L1158" i="6"/>
  <c r="L1159" i="6"/>
  <c r="L1160" i="6"/>
  <c r="L1161" i="6"/>
  <c r="L1162" i="6"/>
  <c r="L1163" i="6"/>
  <c r="L1164" i="6"/>
  <c r="L1165" i="6"/>
  <c r="L1166" i="6"/>
  <c r="L1167" i="6"/>
  <c r="L1168" i="6"/>
  <c r="L1169" i="6"/>
  <c r="L1170" i="6"/>
  <c r="L1171" i="6"/>
  <c r="L1172" i="6"/>
  <c r="L1173" i="6"/>
  <c r="L1174" i="6"/>
  <c r="L1175" i="6"/>
  <c r="L1176" i="6"/>
  <c r="L1177" i="6"/>
  <c r="L1178" i="6"/>
  <c r="L1179" i="6"/>
  <c r="L1180" i="6"/>
  <c r="L1181" i="6"/>
  <c r="L1182" i="6"/>
  <c r="L1183" i="6"/>
  <c r="L1184" i="6"/>
  <c r="L1185" i="6"/>
  <c r="L1186" i="6"/>
  <c r="L1187" i="6"/>
  <c r="L1188" i="6"/>
  <c r="L1189" i="6"/>
  <c r="L1190" i="6"/>
  <c r="L1191" i="6"/>
  <c r="L1192" i="6"/>
  <c r="L1193" i="6"/>
  <c r="L1194" i="6"/>
  <c r="L1195" i="6"/>
  <c r="L1196" i="6"/>
  <c r="L1197" i="6"/>
  <c r="L1198" i="6"/>
  <c r="L1199" i="6"/>
  <c r="L1200" i="6"/>
  <c r="L1201" i="6"/>
  <c r="L1202" i="6"/>
  <c r="L1203" i="6"/>
  <c r="L1204" i="6"/>
  <c r="L1205" i="6"/>
  <c r="L1206" i="6"/>
  <c r="L1207" i="6"/>
  <c r="L1208" i="6"/>
  <c r="L1209" i="6"/>
  <c r="L1210" i="6"/>
  <c r="L1211" i="6"/>
  <c r="L1212" i="6"/>
  <c r="L1213" i="6"/>
  <c r="L1214" i="6"/>
  <c r="L1215" i="6"/>
  <c r="L1216" i="6"/>
  <c r="L1217" i="6"/>
  <c r="L1218" i="6"/>
  <c r="L1219" i="6"/>
  <c r="L1220" i="6"/>
  <c r="L1221" i="6"/>
  <c r="L1222" i="6"/>
  <c r="L1223" i="6"/>
  <c r="L1224" i="6"/>
  <c r="L1225" i="6"/>
  <c r="L1226" i="6"/>
  <c r="L1227" i="6"/>
  <c r="L1228" i="6"/>
  <c r="L1229" i="6"/>
  <c r="L1230" i="6"/>
  <c r="L1231" i="6"/>
  <c r="L1232" i="6"/>
  <c r="L1233" i="6"/>
  <c r="L1234" i="6"/>
  <c r="L1235" i="6"/>
  <c r="L1236" i="6"/>
  <c r="L1237" i="6"/>
  <c r="L1238" i="6"/>
  <c r="L1239" i="6"/>
  <c r="L1240" i="6"/>
  <c r="L1241" i="6"/>
  <c r="L1242" i="6"/>
  <c r="L1243" i="6"/>
  <c r="L1244" i="6"/>
  <c r="L1245" i="6"/>
  <c r="L1246" i="6"/>
  <c r="L1247" i="6"/>
  <c r="L1248" i="6"/>
  <c r="L1249" i="6"/>
  <c r="L1250" i="6"/>
  <c r="L1251" i="6"/>
  <c r="L1252" i="6"/>
  <c r="L1253" i="6"/>
  <c r="L1254" i="6"/>
  <c r="L1255" i="6"/>
  <c r="L1256" i="6"/>
  <c r="L1257" i="6"/>
  <c r="L1258" i="6"/>
  <c r="L1259" i="6"/>
  <c r="L1260" i="6"/>
  <c r="L1261" i="6"/>
  <c r="L1262" i="6"/>
  <c r="L1263" i="6"/>
  <c r="L1264" i="6"/>
  <c r="L1265" i="6"/>
  <c r="L1266" i="6"/>
  <c r="L1267" i="6"/>
  <c r="L1268" i="6"/>
  <c r="L1269" i="6"/>
  <c r="L1270" i="6"/>
  <c r="L1271" i="6"/>
  <c r="L1272" i="6"/>
  <c r="L1273" i="6"/>
  <c r="L1274" i="6"/>
  <c r="L1275" i="6"/>
  <c r="L1276" i="6"/>
  <c r="L1277" i="6"/>
  <c r="L1278" i="6"/>
  <c r="L1279" i="6"/>
  <c r="L1280" i="6"/>
  <c r="L1281" i="6"/>
  <c r="L1282" i="6"/>
  <c r="L1283" i="6"/>
  <c r="L1284" i="6"/>
  <c r="L1285" i="6"/>
  <c r="L1286" i="6"/>
  <c r="L1287" i="6"/>
  <c r="L1288" i="6"/>
  <c r="L1289" i="6"/>
  <c r="L1290" i="6"/>
  <c r="L1291" i="6"/>
  <c r="L1292" i="6"/>
  <c r="L1293" i="6"/>
  <c r="L1294" i="6"/>
  <c r="L1295" i="6"/>
  <c r="L1296" i="6"/>
  <c r="L1297" i="6"/>
  <c r="L1298" i="6"/>
  <c r="L1299" i="6"/>
  <c r="L1300" i="6"/>
  <c r="L1301" i="6"/>
  <c r="L1302" i="6"/>
  <c r="L1303" i="6"/>
  <c r="L1304" i="6"/>
  <c r="L1305" i="6"/>
  <c r="L1306" i="6"/>
  <c r="L1307" i="6"/>
  <c r="L1308" i="6"/>
  <c r="L1309" i="6"/>
  <c r="L1310" i="6"/>
  <c r="L1311" i="6"/>
  <c r="L1312" i="6"/>
  <c r="L1313" i="6"/>
  <c r="L1314" i="6"/>
  <c r="L1315" i="6"/>
  <c r="L1316" i="6"/>
  <c r="L1317" i="6"/>
  <c r="L1318" i="6"/>
  <c r="L1319" i="6"/>
  <c r="L1320" i="6"/>
  <c r="L1321" i="6"/>
  <c r="L1322" i="6"/>
  <c r="L1323" i="6"/>
  <c r="L1324" i="6"/>
  <c r="L1325" i="6"/>
  <c r="L1326" i="6"/>
  <c r="L1327" i="6"/>
  <c r="L1328" i="6"/>
  <c r="L1329" i="6"/>
  <c r="L1330" i="6"/>
  <c r="L1331" i="6"/>
  <c r="L1332" i="6"/>
  <c r="L1333" i="6"/>
  <c r="L1334" i="6"/>
  <c r="L1335" i="6"/>
  <c r="L1336" i="6"/>
  <c r="L1337" i="6"/>
  <c r="L1338" i="6"/>
  <c r="L1339" i="6"/>
  <c r="L1340" i="6"/>
  <c r="L1341" i="6"/>
  <c r="L1342" i="6"/>
  <c r="L1343" i="6"/>
  <c r="L1344" i="6"/>
  <c r="L1345" i="6"/>
  <c r="L1346" i="6"/>
  <c r="L1347" i="6"/>
  <c r="L1348" i="6"/>
  <c r="L1349" i="6"/>
  <c r="L1350" i="6"/>
  <c r="L1351" i="6"/>
  <c r="L1352" i="6"/>
  <c r="L1353" i="6"/>
  <c r="L1354" i="6"/>
  <c r="L1355" i="6"/>
  <c r="L1356" i="6"/>
  <c r="L1357" i="6"/>
  <c r="L1358" i="6"/>
  <c r="L1359" i="6"/>
  <c r="L1360" i="6"/>
  <c r="L1361" i="6"/>
  <c r="L1362" i="6"/>
  <c r="L1363" i="6"/>
  <c r="L1364" i="6"/>
  <c r="L1365" i="6"/>
  <c r="L1366" i="6"/>
  <c r="L1367" i="6"/>
  <c r="L1368" i="6"/>
  <c r="L1369" i="6"/>
  <c r="L1370" i="6"/>
  <c r="L1371" i="6"/>
  <c r="L1372" i="6"/>
  <c r="L1373" i="6"/>
  <c r="L1374" i="6"/>
  <c r="L1375" i="6"/>
  <c r="L1376" i="6"/>
  <c r="L1377" i="6"/>
  <c r="L1378" i="6"/>
  <c r="L1379" i="6"/>
  <c r="L1380" i="6"/>
  <c r="L1381" i="6"/>
  <c r="L1382" i="6"/>
  <c r="L1383" i="6"/>
  <c r="L1384" i="6"/>
  <c r="L1385" i="6"/>
  <c r="L1386" i="6"/>
  <c r="L1387" i="6"/>
  <c r="L1388" i="6"/>
  <c r="L1389" i="6"/>
  <c r="L1390" i="6"/>
  <c r="L1391" i="6"/>
  <c r="L1392" i="6"/>
  <c r="L1393" i="6"/>
  <c r="L1394" i="6"/>
  <c r="L1395" i="6"/>
  <c r="L1396" i="6"/>
  <c r="L1397" i="6"/>
  <c r="L1398" i="6"/>
  <c r="L1399" i="6"/>
  <c r="L1400" i="6"/>
  <c r="L1401" i="6"/>
  <c r="L1402" i="6"/>
  <c r="L1403" i="6"/>
  <c r="L1404" i="6"/>
  <c r="L1405" i="6"/>
  <c r="L1406" i="6"/>
  <c r="L1407" i="6"/>
  <c r="L1408" i="6"/>
  <c r="L1409" i="6"/>
  <c r="L1410" i="6"/>
  <c r="L1411" i="6"/>
  <c r="L1412" i="6"/>
  <c r="L1413" i="6"/>
  <c r="L1414" i="6"/>
  <c r="L1415" i="6"/>
  <c r="L1416" i="6"/>
  <c r="L1417" i="6"/>
  <c r="L1418" i="6"/>
  <c r="L1419" i="6"/>
  <c r="L1420" i="6"/>
  <c r="L1421" i="6"/>
  <c r="L1422" i="6"/>
  <c r="L1423" i="6"/>
  <c r="L1424" i="6"/>
  <c r="L1425" i="6"/>
  <c r="L1426" i="6"/>
  <c r="L1427" i="6"/>
  <c r="L1428" i="6"/>
  <c r="L1429" i="6"/>
  <c r="L1430" i="6"/>
  <c r="L1431" i="6"/>
  <c r="L1432" i="6"/>
  <c r="L1433" i="6"/>
  <c r="L1434" i="6"/>
  <c r="L1435" i="6"/>
  <c r="L1436" i="6"/>
  <c r="L1437" i="6"/>
  <c r="L1438" i="6"/>
  <c r="L1439" i="6"/>
  <c r="L1440" i="6"/>
  <c r="L1441" i="6"/>
  <c r="L1442" i="6"/>
  <c r="L1443" i="6"/>
  <c r="L1444" i="6"/>
  <c r="L1445" i="6"/>
  <c r="L1446" i="6"/>
  <c r="L1447" i="6"/>
  <c r="L1448" i="6"/>
  <c r="L1449" i="6"/>
  <c r="L1450" i="6"/>
  <c r="L1451" i="6"/>
  <c r="L1452" i="6"/>
  <c r="L1453" i="6"/>
  <c r="L1454" i="6"/>
  <c r="L1455" i="6"/>
  <c r="L1456" i="6"/>
  <c r="L1457" i="6"/>
  <c r="L1458" i="6"/>
  <c r="L1459" i="6"/>
  <c r="L1460" i="6"/>
  <c r="L1461" i="6"/>
  <c r="L1462" i="6"/>
  <c r="L1463" i="6"/>
  <c r="L1464" i="6"/>
  <c r="L1465" i="6"/>
  <c r="L1466" i="6"/>
  <c r="L1467" i="6"/>
  <c r="L1468" i="6"/>
  <c r="L1469" i="6"/>
  <c r="L1470" i="6"/>
  <c r="L1471" i="6"/>
  <c r="L1472" i="6"/>
  <c r="L1473" i="6"/>
  <c r="L1474" i="6"/>
  <c r="L1475" i="6"/>
  <c r="L1476" i="6"/>
  <c r="L1477" i="6"/>
  <c r="L1478" i="6"/>
  <c r="L1479" i="6"/>
  <c r="L1480" i="6"/>
  <c r="L1481" i="6"/>
  <c r="L1482" i="6"/>
  <c r="L1483" i="6"/>
  <c r="L1484" i="6"/>
  <c r="L1485" i="6"/>
  <c r="L1486" i="6"/>
  <c r="L1487" i="6"/>
  <c r="L1488" i="6"/>
  <c r="L1489" i="6"/>
  <c r="L1490" i="6"/>
  <c r="L1491" i="6"/>
  <c r="L1492" i="6"/>
  <c r="L1493" i="6"/>
  <c r="L1494" i="6"/>
  <c r="L1495" i="6"/>
  <c r="L1496" i="6"/>
  <c r="L1497" i="6"/>
  <c r="L1498" i="6"/>
  <c r="L1499" i="6"/>
  <c r="L1500" i="6"/>
  <c r="L1501" i="6"/>
  <c r="L1502" i="6"/>
  <c r="L1503" i="6"/>
  <c r="L1504" i="6"/>
  <c r="L1505" i="6"/>
  <c r="L1506" i="6"/>
  <c r="L1507" i="6"/>
  <c r="L1508" i="6"/>
  <c r="L1509" i="6"/>
  <c r="L1510" i="6"/>
  <c r="L1511" i="6"/>
  <c r="L1512" i="6"/>
  <c r="L1513" i="6"/>
  <c r="L1514" i="6"/>
  <c r="L1515" i="6"/>
  <c r="L1516" i="6"/>
  <c r="L1517" i="6"/>
  <c r="L1518" i="6"/>
  <c r="L1519" i="6"/>
  <c r="L1520" i="6"/>
  <c r="L1521" i="6"/>
  <c r="L1522" i="6"/>
  <c r="L1523" i="6"/>
  <c r="L1524" i="6"/>
  <c r="L1525" i="6"/>
  <c r="L1526" i="6"/>
  <c r="L1527" i="6"/>
  <c r="L1528" i="6"/>
  <c r="L1529" i="6"/>
  <c r="L1530" i="6"/>
  <c r="L1531" i="6"/>
  <c r="L1532" i="6"/>
  <c r="L1533" i="6"/>
  <c r="L1534" i="6"/>
  <c r="L1535" i="6"/>
  <c r="L1536" i="6"/>
  <c r="L1537" i="6"/>
  <c r="L1538" i="6"/>
  <c r="L1539" i="6"/>
  <c r="L1540" i="6"/>
  <c r="L1541" i="6"/>
  <c r="L1542" i="6"/>
  <c r="L1543" i="6"/>
  <c r="L1544" i="6"/>
  <c r="L1545" i="6"/>
  <c r="L1546" i="6"/>
  <c r="L1547" i="6"/>
  <c r="L1548" i="6"/>
  <c r="L1549" i="6"/>
  <c r="L1550" i="6"/>
  <c r="L1551" i="6"/>
  <c r="L1552" i="6"/>
  <c r="L1553" i="6"/>
  <c r="L1554" i="6"/>
  <c r="L1555" i="6"/>
  <c r="L1556" i="6"/>
  <c r="L1557" i="6"/>
  <c r="L1558" i="6"/>
  <c r="L1559" i="6"/>
  <c r="L1560" i="6"/>
  <c r="L1561" i="6"/>
  <c r="L1562" i="6"/>
  <c r="L1563" i="6"/>
  <c r="L1564" i="6"/>
  <c r="L1565" i="6"/>
  <c r="L1566" i="6"/>
  <c r="L1567" i="6"/>
  <c r="L1568" i="6"/>
  <c r="L1569" i="6"/>
  <c r="L1570" i="6"/>
  <c r="L1571" i="6"/>
  <c r="L1572" i="6"/>
  <c r="L1573" i="6"/>
  <c r="L1574" i="6"/>
  <c r="L1575" i="6"/>
  <c r="L1576" i="6"/>
  <c r="L1577" i="6"/>
  <c r="L1578" i="6"/>
  <c r="L1579" i="6"/>
  <c r="L1580" i="6"/>
  <c r="L1581" i="6"/>
  <c r="L1582" i="6"/>
  <c r="L1583" i="6"/>
  <c r="L1584" i="6"/>
  <c r="L1585" i="6"/>
  <c r="L1586" i="6"/>
  <c r="L1587" i="6"/>
  <c r="L1588" i="6"/>
  <c r="L1589" i="6"/>
  <c r="L1590" i="6"/>
  <c r="L1591" i="6"/>
  <c r="L1592" i="6"/>
  <c r="L1593" i="6"/>
  <c r="L1594" i="6"/>
  <c r="L1595" i="6"/>
  <c r="L1596" i="6"/>
  <c r="L1597" i="6"/>
  <c r="L1598" i="6"/>
  <c r="L1599" i="6"/>
  <c r="L1600" i="6"/>
  <c r="L1601" i="6"/>
  <c r="L1602" i="6"/>
  <c r="L1603" i="6"/>
  <c r="L1604" i="6"/>
  <c r="L1605" i="6"/>
  <c r="L1606" i="6"/>
  <c r="L1607" i="6"/>
  <c r="L1608" i="6"/>
  <c r="L1609" i="6"/>
  <c r="L1610" i="6"/>
  <c r="L1611" i="6"/>
  <c r="L1612" i="6"/>
  <c r="L1613" i="6"/>
  <c r="L1614" i="6"/>
  <c r="L1615" i="6"/>
  <c r="L1616" i="6"/>
  <c r="L1617" i="6"/>
  <c r="L1618" i="6"/>
  <c r="L1619" i="6"/>
  <c r="L1620" i="6"/>
  <c r="L1621" i="6"/>
  <c r="L1622" i="6"/>
  <c r="L1623" i="6"/>
  <c r="L1624" i="6"/>
  <c r="L1625" i="6"/>
  <c r="L1626" i="6"/>
  <c r="L1627" i="6"/>
  <c r="L1628" i="6"/>
  <c r="L1629" i="6"/>
  <c r="L1630" i="6"/>
  <c r="L1631" i="6"/>
  <c r="L1632" i="6"/>
  <c r="L1633" i="6"/>
  <c r="L1634" i="6"/>
  <c r="L1635" i="6"/>
  <c r="L1636" i="6"/>
  <c r="L1637" i="6"/>
  <c r="L1638" i="6"/>
  <c r="L1639" i="6"/>
  <c r="L1640" i="6"/>
  <c r="L1641" i="6"/>
  <c r="L1642" i="6"/>
  <c r="L1643" i="6"/>
  <c r="L1644" i="6"/>
  <c r="L1645" i="6"/>
  <c r="L1646" i="6"/>
  <c r="L1647" i="6"/>
  <c r="L1648" i="6"/>
  <c r="L1649" i="6"/>
  <c r="L1650" i="6"/>
  <c r="L1651" i="6"/>
  <c r="L1652" i="6"/>
  <c r="L1653" i="6"/>
  <c r="L1654" i="6"/>
  <c r="L1655" i="6"/>
  <c r="L1656" i="6"/>
  <c r="L1657" i="6"/>
  <c r="L1658" i="6"/>
  <c r="L1659" i="6"/>
  <c r="L1660" i="6"/>
  <c r="L1661" i="6"/>
  <c r="L1662" i="6"/>
  <c r="L1663" i="6"/>
  <c r="L1664" i="6"/>
  <c r="L1665" i="6"/>
  <c r="L1666" i="6"/>
  <c r="L1667" i="6"/>
  <c r="L1668" i="6"/>
  <c r="L1669" i="6"/>
  <c r="L1670" i="6"/>
  <c r="L1671" i="6"/>
  <c r="L1672" i="6"/>
  <c r="L1673" i="6"/>
  <c r="L1674" i="6"/>
  <c r="L1675" i="6"/>
  <c r="L1676" i="6"/>
  <c r="L1677" i="6"/>
  <c r="L1678" i="6"/>
  <c r="L1679" i="6"/>
  <c r="L1680" i="6"/>
  <c r="L1681" i="6"/>
  <c r="L1682" i="6"/>
  <c r="L1683" i="6"/>
  <c r="L1684" i="6"/>
  <c r="L1685" i="6"/>
  <c r="L1686" i="6"/>
  <c r="L1687" i="6"/>
  <c r="L1688" i="6"/>
  <c r="L1689" i="6"/>
  <c r="L1690" i="6"/>
  <c r="L1691" i="6"/>
  <c r="L1692" i="6"/>
  <c r="L1693" i="6"/>
  <c r="L1694" i="6"/>
  <c r="L1695" i="6"/>
  <c r="L1696" i="6"/>
  <c r="L1697" i="6"/>
  <c r="L1698" i="6"/>
  <c r="L1699" i="6"/>
  <c r="L1700" i="6"/>
  <c r="L1701" i="6"/>
  <c r="L1702" i="6"/>
  <c r="L1703" i="6"/>
  <c r="L1704" i="6"/>
  <c r="L1705" i="6"/>
  <c r="L1706" i="6"/>
  <c r="L1707" i="6"/>
  <c r="L1708" i="6"/>
  <c r="L1709" i="6"/>
  <c r="L1710" i="6"/>
  <c r="L1711" i="6"/>
  <c r="L1712" i="6"/>
  <c r="L1713" i="6"/>
  <c r="L1714" i="6"/>
  <c r="L1715" i="6"/>
  <c r="L1716" i="6"/>
  <c r="L1717" i="6"/>
  <c r="L1718" i="6"/>
  <c r="L1719" i="6"/>
  <c r="L1720" i="6"/>
  <c r="L1721" i="6"/>
  <c r="L1722" i="6"/>
  <c r="L1723" i="6"/>
  <c r="L1724" i="6"/>
  <c r="L1725" i="6"/>
  <c r="L1726" i="6"/>
  <c r="L1727" i="6"/>
  <c r="L1728" i="6"/>
  <c r="L1729" i="6"/>
  <c r="L1730" i="6"/>
  <c r="L1731" i="6"/>
  <c r="L1732" i="6"/>
  <c r="L1733" i="6"/>
  <c r="L1734" i="6"/>
  <c r="L1735" i="6"/>
  <c r="L1736" i="6"/>
  <c r="L1737" i="6"/>
  <c r="L1738" i="6"/>
  <c r="L1739" i="6"/>
  <c r="L1740" i="6"/>
  <c r="L1741" i="6"/>
  <c r="L1742" i="6"/>
  <c r="L1743" i="6"/>
  <c r="L1744" i="6"/>
  <c r="L1745" i="6"/>
  <c r="L1746" i="6"/>
  <c r="L1747" i="6"/>
  <c r="L1748" i="6"/>
  <c r="L1749" i="6"/>
  <c r="L1750" i="6"/>
  <c r="L1751" i="6"/>
  <c r="L1752" i="6"/>
  <c r="L1753" i="6"/>
  <c r="L1754" i="6"/>
  <c r="L1755" i="6"/>
  <c r="L1756" i="6"/>
  <c r="L1757" i="6"/>
  <c r="L1758" i="6"/>
  <c r="L1759" i="6"/>
  <c r="L1760" i="6"/>
  <c r="L1761" i="6"/>
  <c r="L1762" i="6"/>
  <c r="L1763" i="6"/>
  <c r="L1764" i="6"/>
  <c r="L1765" i="6"/>
  <c r="L1766" i="6"/>
  <c r="L1767" i="6"/>
  <c r="L1768" i="6"/>
  <c r="L1769" i="6"/>
  <c r="L1770" i="6"/>
  <c r="L1771" i="6"/>
  <c r="L1772" i="6"/>
  <c r="L1773" i="6"/>
  <c r="L1774" i="6"/>
  <c r="L1775" i="6"/>
  <c r="L1776" i="6"/>
  <c r="L1777" i="6"/>
  <c r="L1778" i="6"/>
  <c r="L1779" i="6"/>
  <c r="L1780" i="6"/>
  <c r="L1781" i="6"/>
  <c r="L1782" i="6"/>
  <c r="L1783" i="6"/>
  <c r="L1784" i="6"/>
  <c r="L1785" i="6"/>
  <c r="L1786" i="6"/>
  <c r="L1787" i="6"/>
  <c r="L1788" i="6"/>
  <c r="L1789" i="6"/>
  <c r="L1790" i="6"/>
  <c r="L1791" i="6"/>
  <c r="L1792" i="6"/>
  <c r="L1793" i="6"/>
  <c r="L1794" i="6"/>
  <c r="L1795" i="6"/>
  <c r="L1796" i="6"/>
  <c r="L1797" i="6"/>
  <c r="L1798" i="6"/>
  <c r="L1799" i="6"/>
  <c r="L1800" i="6"/>
  <c r="L1801" i="6"/>
  <c r="L1802" i="6"/>
  <c r="L1803" i="6"/>
  <c r="L1804" i="6"/>
  <c r="L1805" i="6"/>
  <c r="L1806" i="6"/>
  <c r="L1807" i="6"/>
  <c r="L1808" i="6"/>
  <c r="L1809" i="6"/>
  <c r="L1810" i="6"/>
  <c r="L1811" i="6"/>
  <c r="L1812" i="6"/>
  <c r="L1813" i="6"/>
  <c r="L1814" i="6"/>
  <c r="L1815" i="6"/>
  <c r="L1816" i="6"/>
  <c r="L1817" i="6"/>
  <c r="L1818" i="6"/>
  <c r="L1819" i="6"/>
  <c r="L1820" i="6"/>
  <c r="L1821" i="6"/>
  <c r="L1822" i="6"/>
  <c r="L1823" i="6"/>
  <c r="L1824" i="6"/>
  <c r="L1825" i="6"/>
  <c r="L1826" i="6"/>
  <c r="L1827" i="6"/>
  <c r="L1828" i="6"/>
  <c r="L1829" i="6"/>
  <c r="L1830" i="6"/>
  <c r="L1831" i="6"/>
  <c r="L1832" i="6"/>
  <c r="L1833" i="6"/>
  <c r="L1834" i="6"/>
  <c r="L1835" i="6"/>
  <c r="L1836" i="6"/>
  <c r="L1837" i="6"/>
  <c r="L1838" i="6"/>
  <c r="L1839" i="6"/>
  <c r="L1840" i="6"/>
  <c r="L1841" i="6"/>
  <c r="L1842" i="6"/>
  <c r="L1843" i="6"/>
  <c r="L1844" i="6"/>
  <c r="L1845" i="6"/>
  <c r="L1846" i="6"/>
  <c r="L1847" i="6"/>
  <c r="L1848" i="6"/>
  <c r="L1849" i="6"/>
  <c r="L1850" i="6"/>
  <c r="L1851" i="6"/>
  <c r="L1852" i="6"/>
  <c r="L1853" i="6"/>
  <c r="L1854" i="6"/>
  <c r="L1855" i="6"/>
  <c r="L1856" i="6"/>
  <c r="L1857" i="6"/>
  <c r="L1858" i="6"/>
  <c r="L1859" i="6"/>
  <c r="L1860" i="6"/>
  <c r="L1861" i="6"/>
  <c r="L1862" i="6"/>
  <c r="L1863" i="6"/>
  <c r="L1864" i="6"/>
  <c r="L1865" i="6"/>
  <c r="L1866" i="6"/>
  <c r="L1867" i="6"/>
  <c r="L1868" i="6"/>
  <c r="L1869" i="6"/>
  <c r="L1870" i="6"/>
  <c r="L1871" i="6"/>
  <c r="L1872" i="6"/>
  <c r="L1873" i="6"/>
  <c r="L1874" i="6"/>
  <c r="L1875" i="6"/>
  <c r="L1876" i="6"/>
  <c r="L1877" i="6"/>
  <c r="L1878" i="6"/>
  <c r="L1879" i="6"/>
  <c r="L1880" i="6"/>
  <c r="L1881" i="6"/>
  <c r="L1882" i="6"/>
  <c r="L1883" i="6"/>
  <c r="L1884" i="6"/>
  <c r="L1885" i="6"/>
  <c r="L1886" i="6"/>
  <c r="L1887" i="6"/>
  <c r="L1888" i="6"/>
  <c r="L1889" i="6"/>
  <c r="L1890" i="6"/>
  <c r="L1891" i="6"/>
  <c r="L1892" i="6"/>
  <c r="L1893" i="6"/>
  <c r="L1894" i="6"/>
  <c r="L1895" i="6"/>
  <c r="L1896" i="6"/>
  <c r="L1897" i="6"/>
  <c r="L1898" i="6"/>
  <c r="L1899" i="6"/>
  <c r="L1900" i="6"/>
  <c r="L1901" i="6"/>
  <c r="L1902" i="6"/>
  <c r="L1903" i="6"/>
  <c r="L1904" i="6"/>
  <c r="L1905" i="6"/>
  <c r="L1906" i="6"/>
  <c r="L1907" i="6"/>
  <c r="L1908" i="6"/>
  <c r="L1909" i="6"/>
  <c r="L1910" i="6"/>
  <c r="L1911" i="6"/>
  <c r="L1912" i="6"/>
  <c r="L1913" i="6"/>
  <c r="L1914" i="6"/>
  <c r="L1915" i="6"/>
  <c r="L1916" i="6"/>
  <c r="L1917" i="6"/>
  <c r="L1918" i="6"/>
  <c r="L1919" i="6"/>
  <c r="L1920" i="6"/>
  <c r="L1921" i="6"/>
  <c r="L1922" i="6"/>
  <c r="L1923" i="6"/>
  <c r="L1924" i="6"/>
  <c r="L1925" i="6"/>
  <c r="L1926" i="6"/>
  <c r="L1927" i="6"/>
  <c r="L1928" i="6"/>
  <c r="L1929" i="6"/>
  <c r="L1930" i="6"/>
  <c r="L1931" i="6"/>
  <c r="L1932" i="6"/>
  <c r="L1933" i="6"/>
  <c r="L1934" i="6"/>
  <c r="L1935" i="6"/>
  <c r="L1936" i="6"/>
  <c r="L1937" i="6"/>
  <c r="L1938" i="6"/>
  <c r="L1939" i="6"/>
  <c r="L1940" i="6"/>
  <c r="L1941" i="6"/>
  <c r="L1942" i="6"/>
  <c r="L1943" i="6"/>
  <c r="L1944" i="6"/>
  <c r="L1945" i="6"/>
  <c r="L1946" i="6"/>
  <c r="L1947" i="6"/>
  <c r="L1948" i="6"/>
  <c r="L1949" i="6"/>
  <c r="L1950" i="6"/>
  <c r="L1951" i="6"/>
  <c r="L1952" i="6"/>
  <c r="L1953" i="6"/>
  <c r="L1954" i="6"/>
  <c r="L1955" i="6"/>
  <c r="L1956" i="6"/>
  <c r="L1957" i="6"/>
  <c r="L1958" i="6"/>
  <c r="L1959" i="6"/>
  <c r="L1960" i="6"/>
  <c r="L1961" i="6"/>
  <c r="L1962" i="6"/>
  <c r="L1963" i="6"/>
  <c r="L1964" i="6"/>
  <c r="L1965" i="6"/>
  <c r="L1966" i="6"/>
  <c r="L1967" i="6"/>
  <c r="L1968" i="6"/>
  <c r="L1969" i="6"/>
  <c r="L1970" i="6"/>
  <c r="L1971" i="6"/>
  <c r="L1972" i="6"/>
  <c r="L1973" i="6"/>
  <c r="L1974" i="6"/>
  <c r="L1975" i="6"/>
  <c r="L1976" i="6"/>
  <c r="L1977" i="6"/>
  <c r="L1978" i="6"/>
  <c r="L1979" i="6"/>
  <c r="L1980" i="6"/>
  <c r="L1981" i="6"/>
  <c r="L1982" i="6"/>
  <c r="L1983" i="6"/>
  <c r="L1984" i="6"/>
  <c r="L1985" i="6"/>
  <c r="L1986" i="6"/>
  <c r="L1987" i="6"/>
  <c r="L1988" i="6"/>
  <c r="L1989" i="6"/>
  <c r="L1990" i="6"/>
  <c r="L1991" i="6"/>
  <c r="L1992" i="6"/>
  <c r="L1993" i="6"/>
  <c r="L1994" i="6"/>
  <c r="L1995" i="6"/>
  <c r="L1996" i="6"/>
  <c r="L1997" i="6"/>
  <c r="L1998" i="6"/>
  <c r="L1999" i="6"/>
  <c r="L2000" i="6"/>
  <c r="L2001" i="6"/>
  <c r="L2002" i="6"/>
  <c r="L4" i="6"/>
  <c r="L5" i="6"/>
  <c r="L6" i="6"/>
  <c r="L7" i="6"/>
  <c r="L8" i="6"/>
  <c r="L9" i="6"/>
  <c r="L10" i="6"/>
  <c r="L11" i="6"/>
  <c r="L12" i="6"/>
  <c r="L13" i="6"/>
  <c r="L14" i="6"/>
  <c r="L15" i="6"/>
  <c r="L16" i="6"/>
  <c r="L17" i="6"/>
  <c r="L18" i="6"/>
  <c r="L19" i="6"/>
  <c r="L20" i="6"/>
  <c r="L21" i="6"/>
  <c r="L22" i="6"/>
  <c r="L23" i="6"/>
  <c r="L24" i="6"/>
  <c r="L25" i="6"/>
  <c r="L26" i="6"/>
  <c r="L27" i="6"/>
  <c r="L28" i="6"/>
  <c r="L29" i="6"/>
  <c r="L30" i="6"/>
  <c r="L31" i="6"/>
  <c r="L32" i="6"/>
  <c r="L33" i="6"/>
  <c r="L34" i="6"/>
  <c r="L35" i="6"/>
  <c r="C4" i="2"/>
  <c r="J4" i="2" s="1"/>
  <c r="C5" i="2"/>
  <c r="J5" i="2"/>
  <c r="H7" i="4"/>
  <c r="H8" i="4"/>
  <c r="H9" i="4"/>
  <c r="H10" i="4"/>
  <c r="H11" i="4"/>
  <c r="H12" i="4"/>
  <c r="H13" i="4"/>
  <c r="H14" i="4"/>
  <c r="H15" i="4"/>
  <c r="H16" i="4"/>
  <c r="H17" i="4"/>
  <c r="H18" i="4"/>
  <c r="H19" i="4"/>
  <c r="H20" i="4"/>
  <c r="H21" i="4"/>
  <c r="H22" i="4"/>
  <c r="H23" i="4"/>
  <c r="H24" i="4"/>
  <c r="H25" i="4"/>
  <c r="H26" i="4"/>
  <c r="H27" i="4"/>
  <c r="H28" i="4"/>
  <c r="H29" i="4"/>
  <c r="H30" i="4"/>
  <c r="H31" i="4"/>
  <c r="H32" i="4"/>
  <c r="H33" i="4"/>
  <c r="H34" i="4"/>
  <c r="H35" i="4"/>
  <c r="H36" i="4"/>
  <c r="H37" i="4"/>
  <c r="H38" i="4"/>
  <c r="H39" i="4"/>
  <c r="H40" i="4"/>
  <c r="H41" i="4"/>
  <c r="H42" i="4"/>
  <c r="H43" i="4"/>
  <c r="H44" i="4"/>
  <c r="H45" i="4"/>
  <c r="H46" i="4"/>
  <c r="H47" i="4"/>
  <c r="H48" i="4"/>
  <c r="H49" i="4"/>
  <c r="H50" i="4"/>
  <c r="H51" i="4"/>
  <c r="H52" i="4"/>
  <c r="H53" i="4"/>
  <c r="H54" i="4"/>
  <c r="H55" i="4"/>
  <c r="H56" i="4"/>
  <c r="H57" i="4"/>
  <c r="H58" i="4"/>
  <c r="H59" i="4"/>
  <c r="H60" i="4"/>
  <c r="H61" i="4"/>
  <c r="H62" i="4"/>
  <c r="H63" i="4"/>
  <c r="H64" i="4"/>
  <c r="H65" i="4"/>
  <c r="H66" i="4"/>
  <c r="H67" i="4"/>
  <c r="H68" i="4"/>
  <c r="H69" i="4"/>
  <c r="H70" i="4"/>
  <c r="H71" i="4"/>
  <c r="H72" i="4"/>
  <c r="H73" i="4"/>
  <c r="H74" i="4"/>
  <c r="H75" i="4"/>
  <c r="H76" i="4"/>
  <c r="H77" i="4"/>
  <c r="H78" i="4"/>
  <c r="H79" i="4"/>
  <c r="H80" i="4"/>
  <c r="H81" i="4"/>
  <c r="H82" i="4"/>
  <c r="H83" i="4"/>
  <c r="H84" i="4"/>
  <c r="H85" i="4"/>
  <c r="H86" i="4"/>
  <c r="H87" i="4"/>
  <c r="H88" i="4"/>
  <c r="H89" i="4"/>
  <c r="H90" i="4"/>
  <c r="H91" i="4"/>
  <c r="H92" i="4"/>
  <c r="H93" i="4"/>
  <c r="H94" i="4"/>
  <c r="H95" i="4"/>
  <c r="H96" i="4"/>
  <c r="H97" i="4"/>
  <c r="H98" i="4"/>
  <c r="H99" i="4"/>
  <c r="H100" i="4"/>
  <c r="H101" i="4"/>
  <c r="H102" i="4"/>
  <c r="H103" i="4"/>
  <c r="H104" i="4"/>
  <c r="H105" i="4"/>
  <c r="H106" i="4"/>
  <c r="H107" i="4"/>
  <c r="H108" i="4"/>
  <c r="H109" i="4"/>
  <c r="H110" i="4"/>
  <c r="H111" i="4"/>
  <c r="H112" i="4"/>
  <c r="H113" i="4"/>
  <c r="H114" i="4"/>
  <c r="H115" i="4"/>
  <c r="H116" i="4"/>
  <c r="H117" i="4"/>
  <c r="H118" i="4"/>
  <c r="H119" i="4"/>
  <c r="H120" i="4"/>
  <c r="H121" i="4"/>
  <c r="H122" i="4"/>
  <c r="H123" i="4"/>
  <c r="H124" i="4"/>
  <c r="H125" i="4"/>
  <c r="H126" i="4"/>
  <c r="H127" i="4"/>
  <c r="H128" i="4"/>
  <c r="H129" i="4"/>
  <c r="H130" i="4"/>
  <c r="H131" i="4"/>
  <c r="H132" i="4"/>
  <c r="H133" i="4"/>
  <c r="H134" i="4"/>
  <c r="H135" i="4"/>
  <c r="H136" i="4"/>
  <c r="H137" i="4"/>
  <c r="H138" i="4"/>
  <c r="H139" i="4"/>
  <c r="H140" i="4"/>
  <c r="H141" i="4"/>
  <c r="H142" i="4"/>
  <c r="H143" i="4"/>
  <c r="H144" i="4"/>
  <c r="H145" i="4"/>
  <c r="H146" i="4"/>
  <c r="H147" i="4"/>
  <c r="H148" i="4"/>
  <c r="H149" i="4"/>
  <c r="H150" i="4"/>
  <c r="H151" i="4"/>
  <c r="H152" i="4"/>
  <c r="H153" i="4"/>
  <c r="H154" i="4"/>
  <c r="H155" i="4"/>
  <c r="H156" i="4"/>
  <c r="H157" i="4"/>
  <c r="H158" i="4"/>
  <c r="H159" i="4"/>
  <c r="H160" i="4"/>
  <c r="H161" i="4"/>
  <c r="H162" i="4"/>
  <c r="H163" i="4"/>
  <c r="H164" i="4"/>
  <c r="H165" i="4"/>
  <c r="H166" i="4"/>
  <c r="H167" i="4"/>
  <c r="H168" i="4"/>
  <c r="H169" i="4"/>
  <c r="H170" i="4"/>
  <c r="H171" i="4"/>
  <c r="H172" i="4"/>
  <c r="H173" i="4"/>
  <c r="H174" i="4"/>
  <c r="H175" i="4"/>
  <c r="H176" i="4"/>
  <c r="H177" i="4"/>
  <c r="H178" i="4"/>
  <c r="H179" i="4"/>
  <c r="H180" i="4"/>
  <c r="H181" i="4"/>
  <c r="H182" i="4"/>
  <c r="H183" i="4"/>
  <c r="H184" i="4"/>
  <c r="H185" i="4"/>
  <c r="H186" i="4"/>
  <c r="H187" i="4"/>
  <c r="H188" i="4"/>
  <c r="H189" i="4"/>
  <c r="H190" i="4"/>
  <c r="H191" i="4"/>
  <c r="H192" i="4"/>
  <c r="H193" i="4"/>
  <c r="H194" i="4"/>
  <c r="H195" i="4"/>
  <c r="H196" i="4"/>
  <c r="H197" i="4"/>
  <c r="H198" i="4"/>
  <c r="H199" i="4"/>
  <c r="H200" i="4"/>
  <c r="H201" i="4"/>
  <c r="H202" i="4"/>
  <c r="H203" i="4"/>
  <c r="H204" i="4"/>
  <c r="H205" i="4"/>
  <c r="H206" i="4"/>
  <c r="H207" i="4"/>
  <c r="H208" i="4"/>
  <c r="H209" i="4"/>
  <c r="H210" i="4"/>
  <c r="H211" i="4"/>
  <c r="H212" i="4"/>
  <c r="H213" i="4"/>
  <c r="H214" i="4"/>
  <c r="H215" i="4"/>
  <c r="H216" i="4"/>
  <c r="H217" i="4"/>
  <c r="H218" i="4"/>
  <c r="H219" i="4"/>
  <c r="H220" i="4"/>
  <c r="H221" i="4"/>
  <c r="H222" i="4"/>
  <c r="H223" i="4"/>
  <c r="H224" i="4"/>
  <c r="H225" i="4"/>
  <c r="H226" i="4"/>
  <c r="H227" i="4"/>
  <c r="H228" i="4"/>
  <c r="H229" i="4"/>
  <c r="H230" i="4"/>
  <c r="H231" i="4"/>
  <c r="H232" i="4"/>
  <c r="H233" i="4"/>
  <c r="H234" i="4"/>
  <c r="H235" i="4"/>
  <c r="H236" i="4"/>
  <c r="H237" i="4"/>
  <c r="H238" i="4"/>
  <c r="H239" i="4"/>
  <c r="H240" i="4"/>
  <c r="H241" i="4"/>
  <c r="H242" i="4"/>
  <c r="H243" i="4"/>
  <c r="H244" i="4"/>
  <c r="H245" i="4"/>
  <c r="H246" i="4"/>
  <c r="H247" i="4"/>
  <c r="H248" i="4"/>
  <c r="H249" i="4"/>
  <c r="H250" i="4"/>
  <c r="H251" i="4"/>
  <c r="H252" i="4"/>
  <c r="H253" i="4"/>
  <c r="H254" i="4"/>
  <c r="H255" i="4"/>
  <c r="H256" i="4"/>
  <c r="H257" i="4"/>
  <c r="H258" i="4"/>
  <c r="H259" i="4"/>
  <c r="H260" i="4"/>
  <c r="H261" i="4"/>
  <c r="H262" i="4"/>
  <c r="H263" i="4"/>
  <c r="H264" i="4"/>
  <c r="H265" i="4"/>
  <c r="H266" i="4"/>
  <c r="H267" i="4"/>
  <c r="H268" i="4"/>
  <c r="H269" i="4"/>
  <c r="H270" i="4"/>
  <c r="H271" i="4"/>
  <c r="H272" i="4"/>
  <c r="H273" i="4"/>
  <c r="H274" i="4"/>
  <c r="H275" i="4"/>
  <c r="H276" i="4"/>
  <c r="H277" i="4"/>
  <c r="H278" i="4"/>
  <c r="H279" i="4"/>
  <c r="H280" i="4"/>
  <c r="H281" i="4"/>
  <c r="H282" i="4"/>
  <c r="H283" i="4"/>
  <c r="H284" i="4"/>
  <c r="H285" i="4"/>
  <c r="H286" i="4"/>
  <c r="H287" i="4"/>
  <c r="H288" i="4"/>
  <c r="H289" i="4"/>
  <c r="H290" i="4"/>
  <c r="H291" i="4"/>
  <c r="H292" i="4"/>
  <c r="H293" i="4"/>
  <c r="H294" i="4"/>
  <c r="H295" i="4"/>
  <c r="H296" i="4"/>
  <c r="H297" i="4"/>
  <c r="H298" i="4"/>
  <c r="H299" i="4"/>
  <c r="H300" i="4"/>
  <c r="H301" i="4"/>
  <c r="H302" i="4"/>
  <c r="H303" i="4"/>
  <c r="H304" i="4"/>
  <c r="H305" i="4"/>
  <c r="H306" i="4"/>
  <c r="H307" i="4"/>
  <c r="H308" i="4"/>
  <c r="H309" i="4"/>
  <c r="H310" i="4"/>
  <c r="H311" i="4"/>
  <c r="H312" i="4"/>
  <c r="H313" i="4"/>
  <c r="H314" i="4"/>
  <c r="H315" i="4"/>
  <c r="H316" i="4"/>
  <c r="H317" i="4"/>
  <c r="H318" i="4"/>
  <c r="H319" i="4"/>
  <c r="H320" i="4"/>
  <c r="H321" i="4"/>
  <c r="H322" i="4"/>
  <c r="H323" i="4"/>
  <c r="H324" i="4"/>
  <c r="H325" i="4"/>
  <c r="H326" i="4"/>
  <c r="H327" i="4"/>
  <c r="H328" i="4"/>
  <c r="H329" i="4"/>
  <c r="H330" i="4"/>
  <c r="H331" i="4"/>
  <c r="H332" i="4"/>
  <c r="H333" i="4"/>
  <c r="H334" i="4"/>
  <c r="H335" i="4"/>
  <c r="H336" i="4"/>
  <c r="H337" i="4"/>
  <c r="H338" i="4"/>
  <c r="H339" i="4"/>
  <c r="H340" i="4"/>
  <c r="H341" i="4"/>
  <c r="H342" i="4"/>
  <c r="H343" i="4"/>
  <c r="H344" i="4"/>
  <c r="H345" i="4"/>
  <c r="H346" i="4"/>
  <c r="H347" i="4"/>
  <c r="H348" i="4"/>
  <c r="H349" i="4"/>
  <c r="H350" i="4"/>
  <c r="H351" i="4"/>
  <c r="H352" i="4"/>
  <c r="H353" i="4"/>
  <c r="H354" i="4"/>
  <c r="H355" i="4"/>
  <c r="H356" i="4"/>
  <c r="H357" i="4"/>
  <c r="H358" i="4"/>
  <c r="H359" i="4"/>
  <c r="H360" i="4"/>
  <c r="H361" i="4"/>
  <c r="H362" i="4"/>
  <c r="H363" i="4"/>
  <c r="H364" i="4"/>
  <c r="H365" i="4"/>
  <c r="H366" i="4"/>
  <c r="H367" i="4"/>
  <c r="H368" i="4"/>
  <c r="H369" i="4"/>
  <c r="H370" i="4"/>
  <c r="H371" i="4"/>
  <c r="H372" i="4"/>
  <c r="H373" i="4"/>
  <c r="H374" i="4"/>
  <c r="H375" i="4"/>
  <c r="H376" i="4"/>
  <c r="H377" i="4"/>
  <c r="H378" i="4"/>
  <c r="H379" i="4"/>
  <c r="H380" i="4"/>
  <c r="H381" i="4"/>
  <c r="H382" i="4"/>
  <c r="H383" i="4"/>
  <c r="H384" i="4"/>
  <c r="H385" i="4"/>
  <c r="H386" i="4"/>
  <c r="H387" i="4"/>
  <c r="H388" i="4"/>
  <c r="H389" i="4"/>
  <c r="H390" i="4"/>
  <c r="H391" i="4"/>
  <c r="H392" i="4"/>
  <c r="H393" i="4"/>
  <c r="H394" i="4"/>
  <c r="H395" i="4"/>
  <c r="H396" i="4"/>
  <c r="H397" i="4"/>
  <c r="H398" i="4"/>
  <c r="H399" i="4"/>
  <c r="H400" i="4"/>
  <c r="H401" i="4"/>
  <c r="H402" i="4"/>
  <c r="H403" i="4"/>
  <c r="H404" i="4"/>
  <c r="H405" i="4"/>
  <c r="H406" i="4"/>
  <c r="H407" i="4"/>
  <c r="H408" i="4"/>
  <c r="H409" i="4"/>
  <c r="H410" i="4"/>
  <c r="H411" i="4"/>
  <c r="H412" i="4"/>
  <c r="H413" i="4"/>
  <c r="H414" i="4"/>
  <c r="H415" i="4"/>
  <c r="H416" i="4"/>
  <c r="H417" i="4"/>
  <c r="H418" i="4"/>
  <c r="H419" i="4"/>
  <c r="H420" i="4"/>
  <c r="H421" i="4"/>
  <c r="H422" i="4"/>
  <c r="H423" i="4"/>
  <c r="H424" i="4"/>
  <c r="H425" i="4"/>
  <c r="H426" i="4"/>
  <c r="H427" i="4"/>
  <c r="H428" i="4"/>
  <c r="H429" i="4"/>
  <c r="H430" i="4"/>
  <c r="H431" i="4"/>
  <c r="H432" i="4"/>
  <c r="H433" i="4"/>
  <c r="H434" i="4"/>
  <c r="H435" i="4"/>
  <c r="H436" i="4"/>
  <c r="H437" i="4"/>
  <c r="H438" i="4"/>
  <c r="H439" i="4"/>
  <c r="H440" i="4"/>
  <c r="H441" i="4"/>
  <c r="H442" i="4"/>
  <c r="H443" i="4"/>
  <c r="H444" i="4"/>
  <c r="H445" i="4"/>
  <c r="H446" i="4"/>
  <c r="H447" i="4"/>
  <c r="H448" i="4"/>
  <c r="H449" i="4"/>
  <c r="H450" i="4"/>
  <c r="H451" i="4"/>
  <c r="H452" i="4"/>
  <c r="H453" i="4"/>
  <c r="H454" i="4"/>
  <c r="H455" i="4"/>
  <c r="H456" i="4"/>
  <c r="H457" i="4"/>
  <c r="H458" i="4"/>
  <c r="H459" i="4"/>
  <c r="H460" i="4"/>
  <c r="H461" i="4"/>
  <c r="H462" i="4"/>
  <c r="H463" i="4"/>
  <c r="H464" i="4"/>
  <c r="H465" i="4"/>
  <c r="H466" i="4"/>
  <c r="H467" i="4"/>
  <c r="H468" i="4"/>
  <c r="H469" i="4"/>
  <c r="H470" i="4"/>
  <c r="H471" i="4"/>
  <c r="H472" i="4"/>
  <c r="H473" i="4"/>
  <c r="H474" i="4"/>
  <c r="H475" i="4"/>
  <c r="H476" i="4"/>
  <c r="H477" i="4"/>
  <c r="H478" i="4"/>
  <c r="H479" i="4"/>
  <c r="H480" i="4"/>
  <c r="H481" i="4"/>
  <c r="H482" i="4"/>
  <c r="H483" i="4"/>
  <c r="H484" i="4"/>
  <c r="H485" i="4"/>
  <c r="H486" i="4"/>
  <c r="H487" i="4"/>
  <c r="H488" i="4"/>
  <c r="H489" i="4"/>
  <c r="H490" i="4"/>
  <c r="H491" i="4"/>
  <c r="H492" i="4"/>
  <c r="H493" i="4"/>
  <c r="H494" i="4"/>
  <c r="H495" i="4"/>
  <c r="H496" i="4"/>
  <c r="H497" i="4"/>
  <c r="H498" i="4"/>
  <c r="H499" i="4"/>
  <c r="H500" i="4"/>
  <c r="H501" i="4"/>
  <c r="H502" i="4"/>
  <c r="H503" i="4"/>
  <c r="H504" i="4"/>
  <c r="H505" i="4"/>
  <c r="H506" i="4"/>
  <c r="H507" i="4"/>
  <c r="H508" i="4"/>
  <c r="H509" i="4"/>
  <c r="H510" i="4"/>
  <c r="H511" i="4"/>
  <c r="H512" i="4"/>
  <c r="H513" i="4"/>
  <c r="H514" i="4"/>
  <c r="H515" i="4"/>
  <c r="H516" i="4"/>
  <c r="H517" i="4"/>
  <c r="H518" i="4"/>
  <c r="H519" i="4"/>
  <c r="H520" i="4"/>
  <c r="H521" i="4"/>
  <c r="H522" i="4"/>
  <c r="H523" i="4"/>
  <c r="H524" i="4"/>
  <c r="H525" i="4"/>
  <c r="H526" i="4"/>
  <c r="H527" i="4"/>
  <c r="H528" i="4"/>
  <c r="H529" i="4"/>
  <c r="H530" i="4"/>
  <c r="H531" i="4"/>
  <c r="H532" i="4"/>
  <c r="H533" i="4"/>
  <c r="H534" i="4"/>
  <c r="H535" i="4"/>
  <c r="H536" i="4"/>
  <c r="H537" i="4"/>
  <c r="H538" i="4"/>
  <c r="H539" i="4"/>
  <c r="H540" i="4"/>
  <c r="H541" i="4"/>
  <c r="H542" i="4"/>
  <c r="H543" i="4"/>
  <c r="H544" i="4"/>
  <c r="H545" i="4"/>
  <c r="H546" i="4"/>
  <c r="H547" i="4"/>
  <c r="H548" i="4"/>
  <c r="H549" i="4"/>
  <c r="H550" i="4"/>
  <c r="H551" i="4"/>
  <c r="H552" i="4"/>
  <c r="H553" i="4"/>
  <c r="H554" i="4"/>
  <c r="H555" i="4"/>
  <c r="H556" i="4"/>
  <c r="H557" i="4"/>
  <c r="H558" i="4"/>
  <c r="H559" i="4"/>
  <c r="H560" i="4"/>
  <c r="H561" i="4"/>
  <c r="H562" i="4"/>
  <c r="H563" i="4"/>
  <c r="H564" i="4"/>
  <c r="H565" i="4"/>
  <c r="H566" i="4"/>
  <c r="H567" i="4"/>
  <c r="H568" i="4"/>
  <c r="H569" i="4"/>
  <c r="H570" i="4"/>
  <c r="H571" i="4"/>
  <c r="H572" i="4"/>
  <c r="H573" i="4"/>
  <c r="H574" i="4"/>
  <c r="H575" i="4"/>
  <c r="H576" i="4"/>
  <c r="H577" i="4"/>
  <c r="H578" i="4"/>
  <c r="H579" i="4"/>
  <c r="H580" i="4"/>
  <c r="H581" i="4"/>
  <c r="H582" i="4"/>
  <c r="H583" i="4"/>
  <c r="H584" i="4"/>
  <c r="H585" i="4"/>
  <c r="H586" i="4"/>
  <c r="H587" i="4"/>
  <c r="H588" i="4"/>
  <c r="H589" i="4"/>
  <c r="H590" i="4"/>
  <c r="H591" i="4"/>
  <c r="H592" i="4"/>
  <c r="H593" i="4"/>
  <c r="H594" i="4"/>
  <c r="H595" i="4"/>
  <c r="H596" i="4"/>
  <c r="H597" i="4"/>
  <c r="H598" i="4"/>
  <c r="H599" i="4"/>
  <c r="H600" i="4"/>
  <c r="H601" i="4"/>
  <c r="H602" i="4"/>
  <c r="H603" i="4"/>
  <c r="H604" i="4"/>
  <c r="H605" i="4"/>
  <c r="H606" i="4"/>
  <c r="H607" i="4"/>
  <c r="H608" i="4"/>
  <c r="H609" i="4"/>
  <c r="H610" i="4"/>
  <c r="H611" i="4"/>
  <c r="H612" i="4"/>
  <c r="H613" i="4"/>
  <c r="H614" i="4"/>
  <c r="H615" i="4"/>
  <c r="H616" i="4"/>
  <c r="H617" i="4"/>
  <c r="H618" i="4"/>
  <c r="H619" i="4"/>
  <c r="H620" i="4"/>
  <c r="H621" i="4"/>
  <c r="H622" i="4"/>
  <c r="H623" i="4"/>
  <c r="H624" i="4"/>
  <c r="H625" i="4"/>
  <c r="H626" i="4"/>
  <c r="H627" i="4"/>
  <c r="H628" i="4"/>
  <c r="H629" i="4"/>
  <c r="H630" i="4"/>
  <c r="H631" i="4"/>
  <c r="H632" i="4"/>
  <c r="H633" i="4"/>
  <c r="H634" i="4"/>
  <c r="H635" i="4"/>
  <c r="H636" i="4"/>
  <c r="H637" i="4"/>
  <c r="H638" i="4"/>
  <c r="H639" i="4"/>
  <c r="H640" i="4"/>
  <c r="H641" i="4"/>
  <c r="H642" i="4"/>
  <c r="H643" i="4"/>
  <c r="H644" i="4"/>
  <c r="H645" i="4"/>
  <c r="H646" i="4"/>
  <c r="H647" i="4"/>
  <c r="H648" i="4"/>
  <c r="H649" i="4"/>
  <c r="H650" i="4"/>
  <c r="H651" i="4"/>
  <c r="H652" i="4"/>
  <c r="H653" i="4"/>
  <c r="H654" i="4"/>
  <c r="H655" i="4"/>
  <c r="H656" i="4"/>
  <c r="H657" i="4"/>
  <c r="H658" i="4"/>
  <c r="H659" i="4"/>
  <c r="H660" i="4"/>
  <c r="H661" i="4"/>
  <c r="H662" i="4"/>
  <c r="H663" i="4"/>
  <c r="H664" i="4"/>
  <c r="H665" i="4"/>
  <c r="H666" i="4"/>
  <c r="H667" i="4"/>
  <c r="H668" i="4"/>
  <c r="H669" i="4"/>
  <c r="H670" i="4"/>
  <c r="H671" i="4"/>
  <c r="H672" i="4"/>
  <c r="H673" i="4"/>
  <c r="H674" i="4"/>
  <c r="H675" i="4"/>
  <c r="H676" i="4"/>
  <c r="H677" i="4"/>
  <c r="H678" i="4"/>
  <c r="H679" i="4"/>
  <c r="H680" i="4"/>
  <c r="H681" i="4"/>
  <c r="H682" i="4"/>
  <c r="H683" i="4"/>
  <c r="H684" i="4"/>
  <c r="H685" i="4"/>
  <c r="H686" i="4"/>
  <c r="H687" i="4"/>
  <c r="H688" i="4"/>
  <c r="H689" i="4"/>
  <c r="H690" i="4"/>
  <c r="H691" i="4"/>
  <c r="H692" i="4"/>
  <c r="H693" i="4"/>
  <c r="H694" i="4"/>
  <c r="H695" i="4"/>
  <c r="H696" i="4"/>
  <c r="H697" i="4"/>
  <c r="H698" i="4"/>
  <c r="H699" i="4"/>
  <c r="H700" i="4"/>
  <c r="H701" i="4"/>
  <c r="H702" i="4"/>
  <c r="H703" i="4"/>
  <c r="H704" i="4"/>
  <c r="H705" i="4"/>
  <c r="H706" i="4"/>
  <c r="H707" i="4"/>
  <c r="H708" i="4"/>
  <c r="H709" i="4"/>
  <c r="H710" i="4"/>
  <c r="H711" i="4"/>
  <c r="H712" i="4"/>
  <c r="H713" i="4"/>
  <c r="H714" i="4"/>
  <c r="H715" i="4"/>
  <c r="H716" i="4"/>
  <c r="H717" i="4"/>
  <c r="H718" i="4"/>
  <c r="H719" i="4"/>
  <c r="H720" i="4"/>
  <c r="H721" i="4"/>
  <c r="H722" i="4"/>
  <c r="H723" i="4"/>
  <c r="H724" i="4"/>
  <c r="H725" i="4"/>
  <c r="H726" i="4"/>
  <c r="H727" i="4"/>
  <c r="H728" i="4"/>
  <c r="H729" i="4"/>
  <c r="H730" i="4"/>
  <c r="H731" i="4"/>
  <c r="H732" i="4"/>
  <c r="H733" i="4"/>
  <c r="H734" i="4"/>
  <c r="H735" i="4"/>
  <c r="H736" i="4"/>
  <c r="H737" i="4"/>
  <c r="H738" i="4"/>
  <c r="H739" i="4"/>
  <c r="H740" i="4"/>
  <c r="H741" i="4"/>
  <c r="H742" i="4"/>
  <c r="H743" i="4"/>
  <c r="H744" i="4"/>
  <c r="H745" i="4"/>
  <c r="H746" i="4"/>
  <c r="H747" i="4"/>
  <c r="H748" i="4"/>
  <c r="H749" i="4"/>
  <c r="H750" i="4"/>
  <c r="H751" i="4"/>
  <c r="H752" i="4"/>
  <c r="H753" i="4"/>
  <c r="H754" i="4"/>
  <c r="H755" i="4"/>
  <c r="H756" i="4"/>
  <c r="H757" i="4"/>
  <c r="H758" i="4"/>
  <c r="H759" i="4"/>
  <c r="H760" i="4"/>
  <c r="H761" i="4"/>
  <c r="H762" i="4"/>
  <c r="H763" i="4"/>
  <c r="H764" i="4"/>
  <c r="H765" i="4"/>
  <c r="H766" i="4"/>
  <c r="H767" i="4"/>
  <c r="H768" i="4"/>
  <c r="H769" i="4"/>
  <c r="H770" i="4"/>
  <c r="H771" i="4"/>
  <c r="H772" i="4"/>
  <c r="H773" i="4"/>
  <c r="H774" i="4"/>
  <c r="H775" i="4"/>
  <c r="H776" i="4"/>
  <c r="H777" i="4"/>
  <c r="H778" i="4"/>
  <c r="H779" i="4"/>
  <c r="H780" i="4"/>
  <c r="H781" i="4"/>
  <c r="H782" i="4"/>
  <c r="H783" i="4"/>
  <c r="H784" i="4"/>
  <c r="H785" i="4"/>
  <c r="H786" i="4"/>
  <c r="H787" i="4"/>
  <c r="H788" i="4"/>
  <c r="H789" i="4"/>
  <c r="H790" i="4"/>
  <c r="H791" i="4"/>
  <c r="H792" i="4"/>
  <c r="H793" i="4"/>
  <c r="H794" i="4"/>
  <c r="H795" i="4"/>
  <c r="H796" i="4"/>
  <c r="H797" i="4"/>
  <c r="H798" i="4"/>
  <c r="H799" i="4"/>
  <c r="H800" i="4"/>
  <c r="H801" i="4"/>
  <c r="H802" i="4"/>
  <c r="H803" i="4"/>
  <c r="H804" i="4"/>
  <c r="H805" i="4"/>
  <c r="H806" i="4"/>
  <c r="H807" i="4"/>
  <c r="H808" i="4"/>
  <c r="H809" i="4"/>
  <c r="H810" i="4"/>
  <c r="H811" i="4"/>
  <c r="H812" i="4"/>
  <c r="H813" i="4"/>
  <c r="H814" i="4"/>
  <c r="H815" i="4"/>
  <c r="H816" i="4"/>
  <c r="H817" i="4"/>
  <c r="H818" i="4"/>
  <c r="H819" i="4"/>
  <c r="H820" i="4"/>
  <c r="H821" i="4"/>
  <c r="H822" i="4"/>
  <c r="H823" i="4"/>
  <c r="H824" i="4"/>
  <c r="H825" i="4"/>
  <c r="H826" i="4"/>
  <c r="H827" i="4"/>
  <c r="H828" i="4"/>
  <c r="H829" i="4"/>
  <c r="H830" i="4"/>
  <c r="H831" i="4"/>
  <c r="H832" i="4"/>
  <c r="H833" i="4"/>
  <c r="H834" i="4"/>
  <c r="H835" i="4"/>
  <c r="H836" i="4"/>
  <c r="H837" i="4"/>
  <c r="H838" i="4"/>
  <c r="H839" i="4"/>
  <c r="H840" i="4"/>
  <c r="H841" i="4"/>
  <c r="H842" i="4"/>
  <c r="H843" i="4"/>
  <c r="H844" i="4"/>
  <c r="H845" i="4"/>
  <c r="H846" i="4"/>
  <c r="H847" i="4"/>
  <c r="H848" i="4"/>
  <c r="H849" i="4"/>
  <c r="H850" i="4"/>
  <c r="H851" i="4"/>
  <c r="H852" i="4"/>
  <c r="H853" i="4"/>
  <c r="H854" i="4"/>
  <c r="H855" i="4"/>
  <c r="H856" i="4"/>
  <c r="H857" i="4"/>
  <c r="H858" i="4"/>
  <c r="H859" i="4"/>
  <c r="H860" i="4"/>
  <c r="H861" i="4"/>
  <c r="H862" i="4"/>
  <c r="H863" i="4"/>
  <c r="H864" i="4"/>
  <c r="H865" i="4"/>
  <c r="H866" i="4"/>
  <c r="H867" i="4"/>
  <c r="H868" i="4"/>
  <c r="H869" i="4"/>
  <c r="H870" i="4"/>
  <c r="H871" i="4"/>
  <c r="H872" i="4"/>
  <c r="H873" i="4"/>
  <c r="H874" i="4"/>
  <c r="H875" i="4"/>
  <c r="H876" i="4"/>
  <c r="H877" i="4"/>
  <c r="H878" i="4"/>
  <c r="H879" i="4"/>
  <c r="H880" i="4"/>
  <c r="H881" i="4"/>
  <c r="H882" i="4"/>
  <c r="H883" i="4"/>
  <c r="H884" i="4"/>
  <c r="H885" i="4"/>
  <c r="H886" i="4"/>
  <c r="H887" i="4"/>
  <c r="H888" i="4"/>
  <c r="H889" i="4"/>
  <c r="H890" i="4"/>
  <c r="H891" i="4"/>
  <c r="H892" i="4"/>
  <c r="H893" i="4"/>
  <c r="H894" i="4"/>
  <c r="H895" i="4"/>
  <c r="H896" i="4"/>
  <c r="H897" i="4"/>
  <c r="H898" i="4"/>
  <c r="H899" i="4"/>
  <c r="H900" i="4"/>
  <c r="H901" i="4"/>
  <c r="H902" i="4"/>
  <c r="H903" i="4"/>
  <c r="H904" i="4"/>
  <c r="H905" i="4"/>
  <c r="H906" i="4"/>
  <c r="H907" i="4"/>
  <c r="H908" i="4"/>
  <c r="H909" i="4"/>
  <c r="H910" i="4"/>
  <c r="H911" i="4"/>
  <c r="H912" i="4"/>
  <c r="H913" i="4"/>
  <c r="H914" i="4"/>
  <c r="H915" i="4"/>
  <c r="H916" i="4"/>
  <c r="H917" i="4"/>
  <c r="H918" i="4"/>
  <c r="H919" i="4"/>
  <c r="H920" i="4"/>
  <c r="H921" i="4"/>
  <c r="H922" i="4"/>
  <c r="H923" i="4"/>
  <c r="H924" i="4"/>
  <c r="H925" i="4"/>
  <c r="H926" i="4"/>
  <c r="H927" i="4"/>
  <c r="H928" i="4"/>
  <c r="H929" i="4"/>
  <c r="H930" i="4"/>
  <c r="H931" i="4"/>
  <c r="H932" i="4"/>
  <c r="H933" i="4"/>
  <c r="H934" i="4"/>
  <c r="H935" i="4"/>
  <c r="H936" i="4"/>
  <c r="H937" i="4"/>
  <c r="H938" i="4"/>
  <c r="H939" i="4"/>
  <c r="H940" i="4"/>
  <c r="H941" i="4"/>
  <c r="H942" i="4"/>
  <c r="H943" i="4"/>
  <c r="H944" i="4"/>
  <c r="H945" i="4"/>
  <c r="H946" i="4"/>
  <c r="H947" i="4"/>
  <c r="H948" i="4"/>
  <c r="H949" i="4"/>
  <c r="H950" i="4"/>
  <c r="H951" i="4"/>
  <c r="H952" i="4"/>
  <c r="H953" i="4"/>
  <c r="H954" i="4"/>
  <c r="H955" i="4"/>
  <c r="H956" i="4"/>
  <c r="H957" i="4"/>
  <c r="H958" i="4"/>
  <c r="H959" i="4"/>
  <c r="H960" i="4"/>
  <c r="H961" i="4"/>
  <c r="H962" i="4"/>
  <c r="H963" i="4"/>
  <c r="H964" i="4"/>
  <c r="H965" i="4"/>
  <c r="H966" i="4"/>
  <c r="H967" i="4"/>
  <c r="H968" i="4"/>
  <c r="H969" i="4"/>
  <c r="H970" i="4"/>
  <c r="H971" i="4"/>
  <c r="H972" i="4"/>
  <c r="H973" i="4"/>
  <c r="H974" i="4"/>
  <c r="H975" i="4"/>
  <c r="H976" i="4"/>
  <c r="H977" i="4"/>
  <c r="H978" i="4"/>
  <c r="H979" i="4"/>
  <c r="H980" i="4"/>
  <c r="H981" i="4"/>
  <c r="H982" i="4"/>
  <c r="H983" i="4"/>
  <c r="H984" i="4"/>
  <c r="H985" i="4"/>
  <c r="H986" i="4"/>
  <c r="H987" i="4"/>
  <c r="H988" i="4"/>
  <c r="H989" i="4"/>
  <c r="H990" i="4"/>
  <c r="H991" i="4"/>
  <c r="H992" i="4"/>
  <c r="H993" i="4"/>
  <c r="H994" i="4"/>
  <c r="H995" i="4"/>
  <c r="H996" i="4"/>
  <c r="H997" i="4"/>
  <c r="H998" i="4"/>
  <c r="H999" i="4"/>
  <c r="H1000" i="4"/>
  <c r="H1001" i="4"/>
  <c r="H1002" i="4"/>
  <c r="H1003" i="4"/>
  <c r="H1004" i="4"/>
  <c r="H1005" i="4"/>
  <c r="H1006" i="4"/>
  <c r="H1007" i="4"/>
  <c r="H1008" i="4"/>
  <c r="H1009" i="4"/>
  <c r="H1010" i="4"/>
  <c r="H1011" i="4"/>
  <c r="H1012" i="4"/>
  <c r="H1013" i="4"/>
  <c r="H1014" i="4"/>
  <c r="H1015" i="4"/>
  <c r="H1016" i="4"/>
  <c r="H1017" i="4"/>
  <c r="H1018" i="4"/>
  <c r="H1019" i="4"/>
  <c r="H1020" i="4"/>
  <c r="H1021" i="4"/>
  <c r="H1022" i="4"/>
  <c r="H1023" i="4"/>
  <c r="H1024" i="4"/>
  <c r="H1025" i="4"/>
  <c r="H1026" i="4"/>
  <c r="H1027" i="4"/>
  <c r="H1028" i="4"/>
  <c r="H1029" i="4"/>
  <c r="H1030" i="4"/>
  <c r="H1031" i="4"/>
  <c r="H1032" i="4"/>
  <c r="H1033" i="4"/>
  <c r="H1034" i="4"/>
  <c r="H1035" i="4"/>
  <c r="H1036" i="4"/>
  <c r="H1037" i="4"/>
  <c r="H1038" i="4"/>
  <c r="H1039" i="4"/>
  <c r="H1040" i="4"/>
  <c r="H1041" i="4"/>
  <c r="H1042" i="4"/>
  <c r="H1043" i="4"/>
  <c r="H1044" i="4"/>
  <c r="H1045" i="4"/>
  <c r="H1046" i="4"/>
  <c r="H1047" i="4"/>
  <c r="H1048" i="4"/>
  <c r="H1049" i="4"/>
  <c r="H1050" i="4"/>
  <c r="H1051" i="4"/>
  <c r="H1052" i="4"/>
  <c r="H1053" i="4"/>
  <c r="H1054" i="4"/>
  <c r="H1055" i="4"/>
  <c r="H1056" i="4"/>
  <c r="H1057" i="4"/>
  <c r="H1058" i="4"/>
  <c r="H1059" i="4"/>
  <c r="H1060" i="4"/>
  <c r="H1061" i="4"/>
  <c r="H1062" i="4"/>
  <c r="H1063" i="4"/>
  <c r="H1064" i="4"/>
  <c r="H1065" i="4"/>
  <c r="H1066" i="4"/>
  <c r="H1067" i="4"/>
  <c r="H1068" i="4"/>
  <c r="H1069" i="4"/>
  <c r="H1070" i="4"/>
  <c r="H1071" i="4"/>
  <c r="H1072" i="4"/>
  <c r="H1073" i="4"/>
  <c r="H1074" i="4"/>
  <c r="H1075" i="4"/>
  <c r="H1076" i="4"/>
  <c r="H1077" i="4"/>
  <c r="H1078" i="4"/>
  <c r="H1079" i="4"/>
  <c r="H1080" i="4"/>
  <c r="H1081" i="4"/>
  <c r="H1082" i="4"/>
  <c r="H1083" i="4"/>
  <c r="H1084" i="4"/>
  <c r="H1085" i="4"/>
  <c r="H1086" i="4"/>
  <c r="H1087" i="4"/>
  <c r="H1088" i="4"/>
  <c r="H1089" i="4"/>
  <c r="H1090" i="4"/>
  <c r="H1091" i="4"/>
  <c r="H1092" i="4"/>
  <c r="H1093" i="4"/>
  <c r="H1094" i="4"/>
  <c r="H1095" i="4"/>
  <c r="H1096" i="4"/>
  <c r="H1097" i="4"/>
  <c r="H1098" i="4"/>
  <c r="H1099" i="4"/>
  <c r="H1100" i="4"/>
  <c r="H1101" i="4"/>
  <c r="H1102" i="4"/>
  <c r="H1103" i="4"/>
  <c r="H1104" i="4"/>
  <c r="H1105" i="4"/>
  <c r="H1106" i="4"/>
  <c r="H1107" i="4"/>
  <c r="H1108" i="4"/>
  <c r="H1109" i="4"/>
  <c r="H1110" i="4"/>
  <c r="H1111" i="4"/>
  <c r="H1112" i="4"/>
  <c r="H1113" i="4"/>
  <c r="H1114" i="4"/>
  <c r="H1115" i="4"/>
  <c r="H1116" i="4"/>
  <c r="H1117" i="4"/>
  <c r="H1118" i="4"/>
  <c r="H1119" i="4"/>
  <c r="H1120" i="4"/>
  <c r="H1121" i="4"/>
  <c r="H1122" i="4"/>
  <c r="H1123" i="4"/>
  <c r="H1124" i="4"/>
  <c r="H1125" i="4"/>
  <c r="H1126" i="4"/>
  <c r="H1127" i="4"/>
  <c r="H1128" i="4"/>
  <c r="H1129" i="4"/>
  <c r="H1130" i="4"/>
  <c r="H1131" i="4"/>
  <c r="H1132" i="4"/>
  <c r="H1133" i="4"/>
  <c r="H1134" i="4"/>
  <c r="H1135" i="4"/>
  <c r="H1136" i="4"/>
  <c r="H1137" i="4"/>
  <c r="H1138" i="4"/>
  <c r="H1139" i="4"/>
  <c r="H1140" i="4"/>
  <c r="H1141" i="4"/>
  <c r="H1142" i="4"/>
  <c r="H1143" i="4"/>
  <c r="H1144" i="4"/>
  <c r="H1145" i="4"/>
  <c r="H1146" i="4"/>
  <c r="H1147" i="4"/>
  <c r="H1148" i="4"/>
  <c r="H1149" i="4"/>
  <c r="H1150" i="4"/>
  <c r="H1151" i="4"/>
  <c r="H1152" i="4"/>
  <c r="H1153" i="4"/>
  <c r="H1154" i="4"/>
  <c r="H1155" i="4"/>
  <c r="H1156" i="4"/>
  <c r="H1157" i="4"/>
  <c r="H1158" i="4"/>
  <c r="H1159" i="4"/>
  <c r="H1160" i="4"/>
  <c r="H1161" i="4"/>
  <c r="H1162" i="4"/>
  <c r="H1163" i="4"/>
  <c r="H1164" i="4"/>
  <c r="H1165" i="4"/>
  <c r="H1166" i="4"/>
  <c r="H1167" i="4"/>
  <c r="H1168" i="4"/>
  <c r="H1169" i="4"/>
  <c r="H1170" i="4"/>
  <c r="H1171" i="4"/>
  <c r="H1172" i="4"/>
  <c r="H1173" i="4"/>
  <c r="H1174" i="4"/>
  <c r="H1175" i="4"/>
  <c r="H1176" i="4"/>
  <c r="H1177" i="4"/>
  <c r="H1178" i="4"/>
  <c r="H1179" i="4"/>
  <c r="H1180" i="4"/>
  <c r="H1181" i="4"/>
  <c r="H1182" i="4"/>
  <c r="H1183" i="4"/>
  <c r="H1184" i="4"/>
  <c r="H1185" i="4"/>
  <c r="H1186" i="4"/>
  <c r="H1187" i="4"/>
  <c r="H1188" i="4"/>
  <c r="H1189" i="4"/>
  <c r="H1190" i="4"/>
  <c r="H1191" i="4"/>
  <c r="H1192" i="4"/>
  <c r="H1193" i="4"/>
  <c r="H1194" i="4"/>
  <c r="H1195" i="4"/>
  <c r="H1196" i="4"/>
  <c r="H1197" i="4"/>
  <c r="H1198" i="4"/>
  <c r="H1199" i="4"/>
  <c r="H1200" i="4"/>
  <c r="H1201" i="4"/>
  <c r="H1202" i="4"/>
  <c r="H1203" i="4"/>
  <c r="H1204" i="4"/>
  <c r="H1205" i="4"/>
  <c r="H1206" i="4"/>
  <c r="H1207" i="4"/>
  <c r="H1208" i="4"/>
  <c r="H1209" i="4"/>
  <c r="H1210" i="4"/>
  <c r="H1211" i="4"/>
  <c r="H1212" i="4"/>
  <c r="H1213" i="4"/>
  <c r="H1214" i="4"/>
  <c r="H1215" i="4"/>
  <c r="H1216" i="4"/>
  <c r="H1217" i="4"/>
  <c r="H1218" i="4"/>
  <c r="H1219" i="4"/>
  <c r="H1220" i="4"/>
  <c r="H1221" i="4"/>
  <c r="H1222" i="4"/>
  <c r="H1223" i="4"/>
  <c r="H1224" i="4"/>
  <c r="H1225" i="4"/>
  <c r="H1226" i="4"/>
  <c r="H1227" i="4"/>
  <c r="H1228" i="4"/>
  <c r="H1229" i="4"/>
  <c r="H1230" i="4"/>
  <c r="H1231" i="4"/>
  <c r="H1232" i="4"/>
  <c r="H1233" i="4"/>
  <c r="H1234" i="4"/>
  <c r="H1235" i="4"/>
  <c r="H1236" i="4"/>
  <c r="H1237" i="4"/>
  <c r="H1238" i="4"/>
  <c r="H1239" i="4"/>
  <c r="H1240" i="4"/>
  <c r="H1241" i="4"/>
  <c r="H1242" i="4"/>
  <c r="H1243" i="4"/>
  <c r="H1244" i="4"/>
  <c r="H1245" i="4"/>
  <c r="H1246" i="4"/>
  <c r="H1247" i="4"/>
  <c r="H1248" i="4"/>
  <c r="H1249" i="4"/>
  <c r="H1250" i="4"/>
  <c r="H1251" i="4"/>
  <c r="H1252" i="4"/>
  <c r="H1253" i="4"/>
  <c r="H1254" i="4"/>
  <c r="H1255" i="4"/>
  <c r="H1256" i="4"/>
  <c r="H1257" i="4"/>
  <c r="H1258" i="4"/>
  <c r="H1259" i="4"/>
  <c r="H1260" i="4"/>
  <c r="H1261" i="4"/>
  <c r="H1262" i="4"/>
  <c r="H1263" i="4"/>
  <c r="H1264" i="4"/>
  <c r="H1265" i="4"/>
  <c r="H1266" i="4"/>
  <c r="H1267" i="4"/>
  <c r="H1268" i="4"/>
  <c r="H1269" i="4"/>
  <c r="H1270" i="4"/>
  <c r="H1271" i="4"/>
  <c r="H1272" i="4"/>
  <c r="H1273" i="4"/>
  <c r="H1274" i="4"/>
  <c r="H1275" i="4"/>
  <c r="H1276" i="4"/>
  <c r="H1277" i="4"/>
  <c r="H1278" i="4"/>
  <c r="H1279" i="4"/>
  <c r="H1280" i="4"/>
  <c r="H1281" i="4"/>
  <c r="H1282" i="4"/>
  <c r="H1283" i="4"/>
  <c r="H1284" i="4"/>
  <c r="H1285" i="4"/>
  <c r="H1286" i="4"/>
  <c r="H1287" i="4"/>
  <c r="H1288" i="4"/>
  <c r="H1289" i="4"/>
  <c r="H1290" i="4"/>
  <c r="H1291" i="4"/>
  <c r="H1292" i="4"/>
  <c r="H1293" i="4"/>
  <c r="H1294" i="4"/>
  <c r="H1295" i="4"/>
  <c r="H1296" i="4"/>
  <c r="H1297" i="4"/>
  <c r="H1298" i="4"/>
  <c r="H1299" i="4"/>
  <c r="H1300" i="4"/>
  <c r="H1301" i="4"/>
  <c r="H1302" i="4"/>
  <c r="H1303" i="4"/>
  <c r="H1304" i="4"/>
  <c r="H1305" i="4"/>
  <c r="H1306" i="4"/>
  <c r="H1307" i="4"/>
  <c r="H1308" i="4"/>
  <c r="H1309" i="4"/>
  <c r="H1310" i="4"/>
  <c r="H1311" i="4"/>
  <c r="H1312" i="4"/>
  <c r="H1313" i="4"/>
  <c r="H1314" i="4"/>
  <c r="H1315" i="4"/>
  <c r="H1316" i="4"/>
  <c r="H1317" i="4"/>
  <c r="H1318" i="4"/>
  <c r="H1319" i="4"/>
  <c r="H1320" i="4"/>
  <c r="H1321" i="4"/>
  <c r="H1322" i="4"/>
  <c r="H1323" i="4"/>
  <c r="H1324" i="4"/>
  <c r="H1325" i="4"/>
  <c r="H1326" i="4"/>
  <c r="H1327" i="4"/>
  <c r="H1328" i="4"/>
  <c r="H1329" i="4"/>
  <c r="H1330" i="4"/>
  <c r="H1331" i="4"/>
  <c r="H1332" i="4"/>
  <c r="H1333" i="4"/>
  <c r="H1334" i="4"/>
  <c r="H1335" i="4"/>
  <c r="H1336" i="4"/>
  <c r="H1337" i="4"/>
  <c r="H1338" i="4"/>
  <c r="H1339" i="4"/>
  <c r="H1340" i="4"/>
  <c r="H1341" i="4"/>
  <c r="H1342" i="4"/>
  <c r="H1343" i="4"/>
  <c r="H1344" i="4"/>
  <c r="H1345" i="4"/>
  <c r="H1346" i="4"/>
  <c r="H1347" i="4"/>
  <c r="H1348" i="4"/>
  <c r="H1349" i="4"/>
  <c r="H1350" i="4"/>
  <c r="H1351" i="4"/>
  <c r="H1352" i="4"/>
  <c r="H1353" i="4"/>
  <c r="H1354" i="4"/>
  <c r="H1355" i="4"/>
  <c r="H1356" i="4"/>
  <c r="H1357" i="4"/>
  <c r="H1358" i="4"/>
  <c r="H1359" i="4"/>
  <c r="H1360" i="4"/>
  <c r="H1361" i="4"/>
  <c r="H1362" i="4"/>
  <c r="H1363" i="4"/>
  <c r="H1364" i="4"/>
  <c r="H1365" i="4"/>
  <c r="H1366" i="4"/>
  <c r="H1367" i="4"/>
  <c r="H1368" i="4"/>
  <c r="H1369" i="4"/>
  <c r="H1370" i="4"/>
  <c r="H1371" i="4"/>
  <c r="H1372" i="4"/>
  <c r="H1373" i="4"/>
  <c r="H1374" i="4"/>
  <c r="H1375" i="4"/>
  <c r="H1376" i="4"/>
  <c r="H1377" i="4"/>
  <c r="H1378" i="4"/>
  <c r="H1379" i="4"/>
  <c r="H1380" i="4"/>
  <c r="H1381" i="4"/>
  <c r="H1382" i="4"/>
  <c r="H1383" i="4"/>
  <c r="H1384" i="4"/>
  <c r="H1385" i="4"/>
  <c r="H1386" i="4"/>
  <c r="H1387" i="4"/>
  <c r="H1388" i="4"/>
  <c r="H1389" i="4"/>
  <c r="H1390" i="4"/>
  <c r="H1391" i="4"/>
  <c r="H1392" i="4"/>
  <c r="H1393" i="4"/>
  <c r="H1394" i="4"/>
  <c r="H1395" i="4"/>
  <c r="H1396" i="4"/>
  <c r="H1397" i="4"/>
  <c r="H1398" i="4"/>
  <c r="H1399" i="4"/>
  <c r="H1400" i="4"/>
  <c r="H1401" i="4"/>
  <c r="H1402" i="4"/>
  <c r="H1403" i="4"/>
  <c r="H1404" i="4"/>
  <c r="H1405" i="4"/>
  <c r="H1406" i="4"/>
  <c r="H1407" i="4"/>
  <c r="H1408" i="4"/>
  <c r="H1409" i="4"/>
  <c r="H1410" i="4"/>
  <c r="H1411" i="4"/>
  <c r="H1412" i="4"/>
  <c r="H1413" i="4"/>
  <c r="H1414" i="4"/>
  <c r="H1415" i="4"/>
  <c r="H1416" i="4"/>
  <c r="H1417" i="4"/>
  <c r="H1418" i="4"/>
  <c r="H1419" i="4"/>
  <c r="H1420" i="4"/>
  <c r="H1421" i="4"/>
  <c r="H1422" i="4"/>
  <c r="H1423" i="4"/>
  <c r="H1424" i="4"/>
  <c r="H1425" i="4"/>
  <c r="H1426" i="4"/>
  <c r="H1427" i="4"/>
  <c r="H1428" i="4"/>
  <c r="H1429" i="4"/>
  <c r="H1430" i="4"/>
  <c r="H1431" i="4"/>
  <c r="H1432" i="4"/>
  <c r="H1433" i="4"/>
  <c r="H1434" i="4"/>
  <c r="H1435" i="4"/>
  <c r="H1436" i="4"/>
  <c r="H1437" i="4"/>
  <c r="H1438" i="4"/>
  <c r="H1439" i="4"/>
  <c r="H1440" i="4"/>
  <c r="H1441" i="4"/>
  <c r="H1442" i="4"/>
  <c r="H1443" i="4"/>
  <c r="H1444" i="4"/>
  <c r="H1445" i="4"/>
  <c r="H1446" i="4"/>
  <c r="H1447" i="4"/>
  <c r="H1448" i="4"/>
  <c r="H1449" i="4"/>
  <c r="H1450" i="4"/>
  <c r="H1451" i="4"/>
  <c r="H1452" i="4"/>
  <c r="H1453" i="4"/>
  <c r="H1454" i="4"/>
  <c r="H1455" i="4"/>
  <c r="H1456" i="4"/>
  <c r="H1457" i="4"/>
  <c r="H1458" i="4"/>
  <c r="H1459" i="4"/>
  <c r="H1460" i="4"/>
  <c r="H1461" i="4"/>
  <c r="H1462" i="4"/>
  <c r="H1463" i="4"/>
  <c r="H1464" i="4"/>
  <c r="H1465" i="4"/>
  <c r="H1466" i="4"/>
  <c r="H1467" i="4"/>
  <c r="H1468" i="4"/>
  <c r="H1469" i="4"/>
  <c r="H1470" i="4"/>
  <c r="H1471" i="4"/>
  <c r="H1472" i="4"/>
  <c r="H1473" i="4"/>
  <c r="H1474" i="4"/>
  <c r="H1475" i="4"/>
  <c r="H1476" i="4"/>
  <c r="H1477" i="4"/>
  <c r="H1478" i="4"/>
  <c r="H1479" i="4"/>
  <c r="H1480" i="4"/>
  <c r="H1481" i="4"/>
  <c r="H1482" i="4"/>
  <c r="H1483" i="4"/>
  <c r="H1484" i="4"/>
  <c r="H1485" i="4"/>
  <c r="H1486" i="4"/>
  <c r="H1487" i="4"/>
  <c r="H1488" i="4"/>
  <c r="H1489" i="4"/>
  <c r="H1490" i="4"/>
  <c r="H1491" i="4"/>
  <c r="H1492" i="4"/>
  <c r="H1493" i="4"/>
  <c r="H1494" i="4"/>
  <c r="H1495" i="4"/>
  <c r="H1496" i="4"/>
  <c r="H1497" i="4"/>
  <c r="H1498" i="4"/>
  <c r="H1499" i="4"/>
  <c r="H1500" i="4"/>
  <c r="H1501" i="4"/>
  <c r="H1502" i="4"/>
  <c r="H1503" i="4"/>
  <c r="H1504" i="4"/>
  <c r="H1505" i="4"/>
  <c r="H1506" i="4"/>
  <c r="H1507" i="4"/>
  <c r="H1508" i="4"/>
  <c r="H1509" i="4"/>
  <c r="H1510" i="4"/>
  <c r="H1511" i="4"/>
  <c r="H1512" i="4"/>
  <c r="H1513" i="4"/>
  <c r="H1514" i="4"/>
  <c r="H1515" i="4"/>
  <c r="H1516" i="4"/>
  <c r="H1517" i="4"/>
  <c r="H1518" i="4"/>
  <c r="H1519" i="4"/>
  <c r="H1520" i="4"/>
  <c r="H1521" i="4"/>
  <c r="H1522" i="4"/>
  <c r="H1523" i="4"/>
  <c r="H1524" i="4"/>
  <c r="H1525" i="4"/>
  <c r="H1526" i="4"/>
  <c r="H1527" i="4"/>
  <c r="H1528" i="4"/>
  <c r="H1529" i="4"/>
  <c r="H1530" i="4"/>
  <c r="H1531" i="4"/>
  <c r="H1532" i="4"/>
  <c r="H1533" i="4"/>
  <c r="H1534" i="4"/>
  <c r="H1535" i="4"/>
  <c r="H1536" i="4"/>
  <c r="H1537" i="4"/>
  <c r="H1538" i="4"/>
  <c r="H1539" i="4"/>
  <c r="H1540" i="4"/>
  <c r="H1541" i="4"/>
  <c r="H1542" i="4"/>
  <c r="H1543" i="4"/>
  <c r="H1544" i="4"/>
  <c r="H1545" i="4"/>
  <c r="H1546" i="4"/>
  <c r="H1547" i="4"/>
  <c r="H1548" i="4"/>
  <c r="H1549" i="4"/>
  <c r="H1550" i="4"/>
  <c r="H1551" i="4"/>
  <c r="H1552" i="4"/>
  <c r="H1553" i="4"/>
  <c r="H1554" i="4"/>
  <c r="H1555" i="4"/>
  <c r="H1556" i="4"/>
  <c r="H1557" i="4"/>
  <c r="H1558" i="4"/>
  <c r="H1559" i="4"/>
  <c r="H1560" i="4"/>
  <c r="H1561" i="4"/>
  <c r="H1562" i="4"/>
  <c r="H1563" i="4"/>
  <c r="H1564" i="4"/>
  <c r="H1565" i="4"/>
  <c r="H1566" i="4"/>
  <c r="H1567" i="4"/>
  <c r="H1568" i="4"/>
  <c r="H1569" i="4"/>
  <c r="H1570" i="4"/>
  <c r="H1571" i="4"/>
  <c r="H1572" i="4"/>
  <c r="H1573" i="4"/>
  <c r="H1574" i="4"/>
  <c r="H1575" i="4"/>
  <c r="H1576" i="4"/>
  <c r="H1577" i="4"/>
  <c r="H1578" i="4"/>
  <c r="H1579" i="4"/>
  <c r="H1580" i="4"/>
  <c r="H1581" i="4"/>
  <c r="H1582" i="4"/>
  <c r="H1583" i="4"/>
  <c r="H1584" i="4"/>
  <c r="H1585" i="4"/>
  <c r="H1586" i="4"/>
  <c r="H1587" i="4"/>
  <c r="H1588" i="4"/>
  <c r="H1589" i="4"/>
  <c r="H1590" i="4"/>
  <c r="H1591" i="4"/>
  <c r="H1592" i="4"/>
  <c r="H1593" i="4"/>
  <c r="H1594" i="4"/>
  <c r="H1595" i="4"/>
  <c r="H1596" i="4"/>
  <c r="H1597" i="4"/>
  <c r="H1598" i="4"/>
  <c r="H1599" i="4"/>
  <c r="H1600" i="4"/>
  <c r="H1601" i="4"/>
  <c r="H1602" i="4"/>
  <c r="H1603" i="4"/>
  <c r="H1604" i="4"/>
  <c r="H1605" i="4"/>
  <c r="H1606" i="4"/>
  <c r="H1607" i="4"/>
  <c r="H1608" i="4"/>
  <c r="H1609" i="4"/>
  <c r="H1610" i="4"/>
  <c r="H1611" i="4"/>
  <c r="H1612" i="4"/>
  <c r="H1613" i="4"/>
  <c r="H1614" i="4"/>
  <c r="H1615" i="4"/>
  <c r="H1616" i="4"/>
  <c r="H1617" i="4"/>
  <c r="H1618" i="4"/>
  <c r="H1619" i="4"/>
  <c r="H1620" i="4"/>
  <c r="H1621" i="4"/>
  <c r="H1622" i="4"/>
  <c r="H1623" i="4"/>
  <c r="H1624" i="4"/>
  <c r="H1625" i="4"/>
  <c r="H1626" i="4"/>
  <c r="H1627" i="4"/>
  <c r="H1628" i="4"/>
  <c r="H1629" i="4"/>
  <c r="H1630" i="4"/>
  <c r="H1631" i="4"/>
  <c r="H1632" i="4"/>
  <c r="H1633" i="4"/>
  <c r="H1634" i="4"/>
  <c r="H1635" i="4"/>
  <c r="H1636" i="4"/>
  <c r="H1637" i="4"/>
  <c r="H1638" i="4"/>
  <c r="H1639" i="4"/>
  <c r="H1640" i="4"/>
  <c r="H1641" i="4"/>
  <c r="H1642" i="4"/>
  <c r="H1643" i="4"/>
  <c r="H1644" i="4"/>
  <c r="H1645" i="4"/>
  <c r="H1646" i="4"/>
  <c r="H1647" i="4"/>
  <c r="H1648" i="4"/>
  <c r="H1649" i="4"/>
  <c r="H1650" i="4"/>
  <c r="H1651" i="4"/>
  <c r="H1652" i="4"/>
  <c r="H1653" i="4"/>
  <c r="H1654" i="4"/>
  <c r="H1655" i="4"/>
  <c r="H1656" i="4"/>
  <c r="H1657" i="4"/>
  <c r="H1658" i="4"/>
  <c r="H1659" i="4"/>
  <c r="H1660" i="4"/>
  <c r="H1661" i="4"/>
  <c r="H1662" i="4"/>
  <c r="H1663" i="4"/>
  <c r="H1664" i="4"/>
  <c r="H1665" i="4"/>
  <c r="H1666" i="4"/>
  <c r="H1667" i="4"/>
  <c r="H1668" i="4"/>
  <c r="H1669" i="4"/>
  <c r="H1670" i="4"/>
  <c r="H1671" i="4"/>
  <c r="H1672" i="4"/>
  <c r="H1673" i="4"/>
  <c r="H1674" i="4"/>
  <c r="H1675" i="4"/>
  <c r="H1676" i="4"/>
  <c r="H1677" i="4"/>
  <c r="H1678" i="4"/>
  <c r="H1679" i="4"/>
  <c r="H1680" i="4"/>
  <c r="H1681" i="4"/>
  <c r="H1682" i="4"/>
  <c r="H1683" i="4"/>
  <c r="H1684" i="4"/>
  <c r="H1685" i="4"/>
  <c r="H1686" i="4"/>
  <c r="H1687" i="4"/>
  <c r="H1688" i="4"/>
  <c r="H1689" i="4"/>
  <c r="H1690" i="4"/>
  <c r="H1691" i="4"/>
  <c r="H1692" i="4"/>
  <c r="H1693" i="4"/>
  <c r="H1694" i="4"/>
  <c r="H1695" i="4"/>
  <c r="H1696" i="4"/>
  <c r="H1697" i="4"/>
  <c r="H1698" i="4"/>
  <c r="H1699" i="4"/>
  <c r="H1700" i="4"/>
  <c r="H1701" i="4"/>
  <c r="H1702" i="4"/>
  <c r="H1703" i="4"/>
  <c r="H1704" i="4"/>
  <c r="H1705" i="4"/>
  <c r="H1706" i="4"/>
  <c r="H1707" i="4"/>
  <c r="H1708" i="4"/>
  <c r="H1709" i="4"/>
  <c r="H1710" i="4"/>
  <c r="H1711" i="4"/>
  <c r="H1712" i="4"/>
  <c r="H1713" i="4"/>
  <c r="H1714" i="4"/>
  <c r="H1715" i="4"/>
  <c r="H1716" i="4"/>
  <c r="H1717" i="4"/>
  <c r="H1718" i="4"/>
  <c r="H1719" i="4"/>
  <c r="H1720" i="4"/>
  <c r="H1721" i="4"/>
  <c r="H1722" i="4"/>
  <c r="H1723" i="4"/>
  <c r="H1724" i="4"/>
  <c r="H1725" i="4"/>
  <c r="H1726" i="4"/>
  <c r="H1727" i="4"/>
  <c r="H1728" i="4"/>
  <c r="H1729" i="4"/>
  <c r="H1730" i="4"/>
  <c r="H1731" i="4"/>
  <c r="H1732" i="4"/>
  <c r="H1733" i="4"/>
  <c r="H1734" i="4"/>
  <c r="H1735" i="4"/>
  <c r="H1736" i="4"/>
  <c r="H1737" i="4"/>
  <c r="H1738" i="4"/>
  <c r="H1739" i="4"/>
  <c r="H1740" i="4"/>
  <c r="H1741" i="4"/>
  <c r="H1742" i="4"/>
  <c r="H1743" i="4"/>
  <c r="H1744" i="4"/>
  <c r="H1745" i="4"/>
  <c r="H1746" i="4"/>
  <c r="H1747" i="4"/>
  <c r="H1748" i="4"/>
  <c r="H1749" i="4"/>
  <c r="H1750" i="4"/>
  <c r="H1751" i="4"/>
  <c r="H1752" i="4"/>
  <c r="H1753" i="4"/>
  <c r="H1754" i="4"/>
  <c r="H1755" i="4"/>
  <c r="H1756" i="4"/>
  <c r="H1757" i="4"/>
  <c r="H1758" i="4"/>
  <c r="H1759" i="4"/>
  <c r="H1760" i="4"/>
  <c r="H1761" i="4"/>
  <c r="H1762" i="4"/>
  <c r="H1763" i="4"/>
  <c r="H1764" i="4"/>
  <c r="H1765" i="4"/>
  <c r="H1766" i="4"/>
  <c r="H1767" i="4"/>
  <c r="H1768" i="4"/>
  <c r="H1769" i="4"/>
  <c r="H1770" i="4"/>
  <c r="H1771" i="4"/>
  <c r="H1772" i="4"/>
  <c r="H1773" i="4"/>
  <c r="H1774" i="4"/>
  <c r="H1775" i="4"/>
  <c r="H1776" i="4"/>
  <c r="H1777" i="4"/>
  <c r="H1778" i="4"/>
  <c r="H1779" i="4"/>
  <c r="H1780" i="4"/>
  <c r="H1781" i="4"/>
  <c r="H1782" i="4"/>
  <c r="H1783" i="4"/>
  <c r="H1784" i="4"/>
  <c r="H1785" i="4"/>
  <c r="H1786" i="4"/>
  <c r="H1787" i="4"/>
  <c r="H1788" i="4"/>
  <c r="H1789" i="4"/>
  <c r="H1790" i="4"/>
  <c r="H1791" i="4"/>
  <c r="H1792" i="4"/>
  <c r="H1793" i="4"/>
  <c r="H1794" i="4"/>
  <c r="H1795" i="4"/>
  <c r="H1796" i="4"/>
  <c r="H1797" i="4"/>
  <c r="H1798" i="4"/>
  <c r="H1799" i="4"/>
  <c r="H1800" i="4"/>
  <c r="H1801" i="4"/>
  <c r="H1802" i="4"/>
  <c r="H1803" i="4"/>
  <c r="H1804" i="4"/>
  <c r="H1805" i="4"/>
  <c r="H1806" i="4"/>
  <c r="H1807" i="4"/>
  <c r="H1808" i="4"/>
  <c r="H1809" i="4"/>
  <c r="H1810" i="4"/>
  <c r="H1811" i="4"/>
  <c r="H1812" i="4"/>
  <c r="H1813" i="4"/>
  <c r="H1814" i="4"/>
  <c r="H1815" i="4"/>
  <c r="H1816" i="4"/>
  <c r="H1817" i="4"/>
  <c r="H1818" i="4"/>
  <c r="H1819" i="4"/>
  <c r="H1820" i="4"/>
  <c r="H1821" i="4"/>
  <c r="H1822" i="4"/>
  <c r="H1823" i="4"/>
  <c r="H1824" i="4"/>
  <c r="H1825" i="4"/>
  <c r="H1826" i="4"/>
  <c r="H1827" i="4"/>
  <c r="H1828" i="4"/>
  <c r="H1829" i="4"/>
  <c r="H1830" i="4"/>
  <c r="H1831" i="4"/>
  <c r="H1832" i="4"/>
  <c r="H1833" i="4"/>
  <c r="H1834" i="4"/>
  <c r="H1835" i="4"/>
  <c r="H1836" i="4"/>
  <c r="H1837" i="4"/>
  <c r="H1838" i="4"/>
  <c r="H1839" i="4"/>
  <c r="H1840" i="4"/>
  <c r="H1841" i="4"/>
  <c r="H1842" i="4"/>
  <c r="H1843" i="4"/>
  <c r="H1844" i="4"/>
  <c r="H1845" i="4"/>
  <c r="H1846" i="4"/>
  <c r="H1847" i="4"/>
  <c r="H1848" i="4"/>
  <c r="H1849" i="4"/>
  <c r="H1850" i="4"/>
  <c r="H1851" i="4"/>
  <c r="H1852" i="4"/>
  <c r="H1853" i="4"/>
  <c r="H1854" i="4"/>
  <c r="H1855" i="4"/>
  <c r="H1856" i="4"/>
  <c r="H1857" i="4"/>
  <c r="H1858" i="4"/>
  <c r="H1859" i="4"/>
  <c r="H1860" i="4"/>
  <c r="H1861" i="4"/>
  <c r="H1862" i="4"/>
  <c r="H1863" i="4"/>
  <c r="H1864" i="4"/>
  <c r="H1865" i="4"/>
  <c r="H1866" i="4"/>
  <c r="H1867" i="4"/>
  <c r="H1868" i="4"/>
  <c r="H1869" i="4"/>
  <c r="H1870" i="4"/>
  <c r="H1871" i="4"/>
  <c r="H1872" i="4"/>
  <c r="H1873" i="4"/>
  <c r="H1874" i="4"/>
  <c r="H1875" i="4"/>
  <c r="H1876" i="4"/>
  <c r="H1877" i="4"/>
  <c r="H1878" i="4"/>
  <c r="H1879" i="4"/>
  <c r="H1880" i="4"/>
  <c r="H1881" i="4"/>
  <c r="H1882" i="4"/>
  <c r="H1883" i="4"/>
  <c r="H1884" i="4"/>
  <c r="H1885" i="4"/>
  <c r="H1886" i="4"/>
  <c r="H1887" i="4"/>
  <c r="H1888" i="4"/>
  <c r="H1889" i="4"/>
  <c r="H1890" i="4"/>
  <c r="H1891" i="4"/>
  <c r="H1892" i="4"/>
  <c r="H1893" i="4"/>
  <c r="H1894" i="4"/>
  <c r="H1895" i="4"/>
  <c r="H1896" i="4"/>
  <c r="H1897" i="4"/>
  <c r="H1898" i="4"/>
  <c r="H1899" i="4"/>
  <c r="H1900" i="4"/>
  <c r="H1901" i="4"/>
  <c r="H1902" i="4"/>
  <c r="H1903" i="4"/>
  <c r="H1904" i="4"/>
  <c r="H1905" i="4"/>
  <c r="H1906" i="4"/>
  <c r="H1907" i="4"/>
  <c r="H1908" i="4"/>
  <c r="H1909" i="4"/>
  <c r="H1910" i="4"/>
  <c r="H1911" i="4"/>
  <c r="H1912" i="4"/>
  <c r="H1913" i="4"/>
  <c r="H1914" i="4"/>
  <c r="H1915" i="4"/>
  <c r="H1916" i="4"/>
  <c r="H1917" i="4"/>
  <c r="H1918" i="4"/>
  <c r="H1919" i="4"/>
  <c r="H1920" i="4"/>
  <c r="H1921" i="4"/>
  <c r="H1922" i="4"/>
  <c r="H1923" i="4"/>
  <c r="H1924" i="4"/>
  <c r="H1925" i="4"/>
  <c r="H1926" i="4"/>
  <c r="H1927" i="4"/>
  <c r="H1928" i="4"/>
  <c r="H1929" i="4"/>
  <c r="H1930" i="4"/>
  <c r="H1931" i="4"/>
  <c r="H1932" i="4"/>
  <c r="H1933" i="4"/>
  <c r="H1934" i="4"/>
  <c r="H1935" i="4"/>
  <c r="H1936" i="4"/>
  <c r="H1937" i="4"/>
  <c r="H1938" i="4"/>
  <c r="H1939" i="4"/>
  <c r="H1940" i="4"/>
  <c r="H1941" i="4"/>
  <c r="H1942" i="4"/>
  <c r="H1943" i="4"/>
  <c r="H1944" i="4"/>
  <c r="H1945" i="4"/>
  <c r="H1946" i="4"/>
  <c r="H1947" i="4"/>
  <c r="H1948" i="4"/>
  <c r="H1949" i="4"/>
  <c r="H1950" i="4"/>
  <c r="H1951" i="4"/>
  <c r="H1952" i="4"/>
  <c r="H1953" i="4"/>
  <c r="H1954" i="4"/>
  <c r="H1955" i="4"/>
  <c r="H1956" i="4"/>
  <c r="H1957" i="4"/>
  <c r="H1958" i="4"/>
  <c r="H1959" i="4"/>
  <c r="H1960" i="4"/>
  <c r="H1961" i="4"/>
  <c r="H1962" i="4"/>
  <c r="H1963" i="4"/>
  <c r="H1964" i="4"/>
  <c r="H1965" i="4"/>
  <c r="H1966" i="4"/>
  <c r="H1967" i="4"/>
  <c r="H1968" i="4"/>
  <c r="H1969" i="4"/>
  <c r="H1970" i="4"/>
  <c r="H1971" i="4"/>
  <c r="H1972" i="4"/>
  <c r="H1973" i="4"/>
  <c r="H1974" i="4"/>
  <c r="H1975" i="4"/>
  <c r="H1976" i="4"/>
  <c r="H1977" i="4"/>
  <c r="H1978" i="4"/>
  <c r="H1979" i="4"/>
  <c r="H1980" i="4"/>
  <c r="H1981" i="4"/>
  <c r="H1982" i="4"/>
  <c r="H1983" i="4"/>
  <c r="H1984" i="4"/>
  <c r="H1985" i="4"/>
  <c r="H1986" i="4"/>
  <c r="H1987" i="4"/>
  <c r="H1988" i="4"/>
  <c r="H1989" i="4"/>
  <c r="H1990" i="4"/>
  <c r="H1991" i="4"/>
  <c r="H1992" i="4"/>
  <c r="H1993" i="4"/>
  <c r="H1994" i="4"/>
  <c r="H1995" i="4"/>
  <c r="H1996" i="4"/>
  <c r="H1997" i="4"/>
  <c r="H1998" i="4"/>
  <c r="H1999" i="4"/>
  <c r="H2000" i="4"/>
  <c r="H2001" i="4"/>
  <c r="H2002" i="4"/>
  <c r="C6" i="2"/>
  <c r="J6" i="2" s="1"/>
  <c r="C7" i="2"/>
  <c r="J7" i="2" s="1"/>
  <c r="C8" i="2"/>
  <c r="J8" i="2" s="1"/>
  <c r="C9" i="2"/>
  <c r="J9" i="2" s="1"/>
  <c r="C10" i="2"/>
  <c r="J10" i="2" s="1"/>
  <c r="C11" i="2"/>
  <c r="J11" i="2" s="1"/>
  <c r="C12" i="2"/>
  <c r="J12" i="2" s="1"/>
  <c r="C13" i="2"/>
  <c r="J13" i="2" s="1"/>
  <c r="C14" i="2"/>
  <c r="J14" i="2" s="1"/>
  <c r="C15" i="2"/>
  <c r="J15" i="2" s="1"/>
  <c r="C16" i="2"/>
  <c r="J16" i="2" s="1"/>
  <c r="C17" i="2"/>
  <c r="J17" i="2" s="1"/>
  <c r="C18" i="2"/>
  <c r="J18" i="2" s="1"/>
  <c r="C19" i="2"/>
  <c r="J19" i="2" s="1"/>
  <c r="C20" i="2"/>
  <c r="J20" i="2" s="1"/>
  <c r="C21" i="2"/>
  <c r="J21" i="2" s="1"/>
  <c r="C22" i="2"/>
  <c r="J22" i="2" s="1"/>
  <c r="C23" i="2"/>
  <c r="J23" i="2" s="1"/>
  <c r="C24" i="2"/>
  <c r="J24" i="2" s="1"/>
  <c r="C25" i="2"/>
  <c r="J25" i="2" s="1"/>
  <c r="C26" i="2"/>
  <c r="J26" i="2" s="1"/>
  <c r="C27" i="2"/>
  <c r="J27" i="2" s="1"/>
  <c r="C28" i="2"/>
  <c r="J28" i="2" s="1"/>
  <c r="C29" i="2"/>
  <c r="J29" i="2" s="1"/>
  <c r="C30" i="2"/>
  <c r="J30" i="2" s="1"/>
  <c r="C31" i="2"/>
  <c r="J31" i="2" s="1"/>
  <c r="C32" i="2"/>
  <c r="J32" i="2" s="1"/>
  <c r="C33" i="2"/>
  <c r="J33" i="2" s="1"/>
  <c r="C34" i="2"/>
  <c r="J34" i="2" s="1"/>
  <c r="C35" i="2"/>
  <c r="J35" i="2" s="1"/>
  <c r="C36" i="2"/>
  <c r="J36" i="2" s="1"/>
  <c r="C37" i="2"/>
  <c r="J37" i="2" s="1"/>
  <c r="C38" i="2"/>
  <c r="J38" i="2" s="1"/>
  <c r="C39" i="2"/>
  <c r="J39" i="2" s="1"/>
  <c r="C40" i="2"/>
  <c r="J40" i="2" s="1"/>
  <c r="C41" i="2"/>
  <c r="J41" i="2" s="1"/>
  <c r="C42" i="2"/>
  <c r="J42" i="2" s="1"/>
  <c r="C43" i="2"/>
  <c r="J43" i="2" s="1"/>
  <c r="C44" i="2"/>
  <c r="J44" i="2" s="1"/>
  <c r="C45" i="2"/>
  <c r="J45" i="2" s="1"/>
  <c r="C46" i="2"/>
  <c r="J46" i="2" s="1"/>
  <c r="C47" i="2"/>
  <c r="J47" i="2" s="1"/>
  <c r="C48" i="2"/>
  <c r="J48" i="2" s="1"/>
  <c r="C49" i="2"/>
  <c r="J49" i="2" s="1"/>
  <c r="C50" i="2"/>
  <c r="J50" i="2" s="1"/>
  <c r="C51" i="2"/>
  <c r="J51" i="2" s="1"/>
  <c r="C52" i="2"/>
  <c r="J52" i="2" s="1"/>
  <c r="C53" i="2"/>
  <c r="J53" i="2" s="1"/>
  <c r="C54" i="2"/>
  <c r="J54" i="2" s="1"/>
  <c r="C55" i="2"/>
  <c r="J55" i="2" s="1"/>
  <c r="C56" i="2"/>
  <c r="J56" i="2" s="1"/>
  <c r="C57" i="2"/>
  <c r="J57" i="2" s="1"/>
  <c r="C58" i="2"/>
  <c r="J58" i="2" s="1"/>
  <c r="C59" i="2"/>
  <c r="J59" i="2" s="1"/>
  <c r="C60" i="2"/>
  <c r="J60" i="2" s="1"/>
  <c r="C61" i="2"/>
  <c r="J61" i="2" s="1"/>
  <c r="C62" i="2"/>
  <c r="J62" i="2" s="1"/>
  <c r="C63" i="2"/>
  <c r="J63" i="2" s="1"/>
  <c r="C64" i="2"/>
  <c r="J64" i="2" s="1"/>
  <c r="C65" i="2"/>
  <c r="J65" i="2" s="1"/>
  <c r="C66" i="2"/>
  <c r="J66" i="2" s="1"/>
  <c r="C67" i="2"/>
  <c r="J67" i="2" s="1"/>
  <c r="C68" i="2"/>
  <c r="J68" i="2" s="1"/>
  <c r="C69" i="2"/>
  <c r="J69" i="2" s="1"/>
  <c r="C70" i="2"/>
  <c r="J70" i="2" s="1"/>
  <c r="C71" i="2"/>
  <c r="J71" i="2" s="1"/>
  <c r="C72" i="2"/>
  <c r="J72" i="2" s="1"/>
  <c r="C73" i="2"/>
  <c r="J73" i="2" s="1"/>
  <c r="C74" i="2"/>
  <c r="J74" i="2" s="1"/>
  <c r="C75" i="2"/>
  <c r="J75" i="2" s="1"/>
  <c r="C76" i="2"/>
  <c r="J76" i="2" s="1"/>
  <c r="C77" i="2"/>
  <c r="J77" i="2" s="1"/>
  <c r="C78" i="2"/>
  <c r="J78" i="2" s="1"/>
  <c r="C79" i="2"/>
  <c r="J79" i="2" s="1"/>
  <c r="C80" i="2"/>
  <c r="J80" i="2" s="1"/>
  <c r="C81" i="2"/>
  <c r="J81" i="2" s="1"/>
  <c r="C82" i="2"/>
  <c r="J82" i="2" s="1"/>
  <c r="C83" i="2"/>
  <c r="J83" i="2" s="1"/>
  <c r="C84" i="2"/>
  <c r="J84" i="2" s="1"/>
  <c r="C85" i="2"/>
  <c r="J85" i="2" s="1"/>
  <c r="C86" i="2"/>
  <c r="J86" i="2" s="1"/>
  <c r="C87" i="2"/>
  <c r="J87" i="2" s="1"/>
  <c r="C88" i="2"/>
  <c r="J88" i="2" s="1"/>
  <c r="C89" i="2"/>
  <c r="J89" i="2" s="1"/>
  <c r="C90" i="2"/>
  <c r="J90" i="2" s="1"/>
  <c r="C91" i="2"/>
  <c r="J91" i="2" s="1"/>
  <c r="C92" i="2"/>
  <c r="J92" i="2" s="1"/>
  <c r="C93" i="2"/>
  <c r="J93" i="2" s="1"/>
  <c r="C94" i="2"/>
  <c r="J94" i="2" s="1"/>
  <c r="C95" i="2"/>
  <c r="J95" i="2" s="1"/>
  <c r="C96" i="2"/>
  <c r="J96" i="2" s="1"/>
  <c r="C97" i="2"/>
  <c r="J97" i="2" s="1"/>
  <c r="C98" i="2"/>
  <c r="J98" i="2" s="1"/>
  <c r="C99" i="2"/>
  <c r="J99" i="2" s="1"/>
  <c r="C100" i="2"/>
  <c r="J100" i="2" s="1"/>
  <c r="C101" i="2"/>
  <c r="J101" i="2" s="1"/>
  <c r="C102" i="2"/>
  <c r="J102" i="2" s="1"/>
  <c r="C103" i="2"/>
  <c r="J103" i="2" s="1"/>
  <c r="C104" i="2"/>
  <c r="J104" i="2" s="1"/>
  <c r="C105" i="2"/>
  <c r="J105" i="2" s="1"/>
  <c r="C106" i="2"/>
  <c r="J106" i="2" s="1"/>
  <c r="C107" i="2"/>
  <c r="J107" i="2" s="1"/>
  <c r="C108" i="2"/>
  <c r="J108" i="2" s="1"/>
  <c r="C109" i="2"/>
  <c r="J109" i="2" s="1"/>
  <c r="C110" i="2"/>
  <c r="J110" i="2" s="1"/>
  <c r="C111" i="2"/>
  <c r="J111" i="2" s="1"/>
  <c r="C112" i="2"/>
  <c r="J112" i="2" s="1"/>
  <c r="C113" i="2"/>
  <c r="J113" i="2" s="1"/>
  <c r="C114" i="2"/>
  <c r="J114" i="2" s="1"/>
  <c r="C115" i="2"/>
  <c r="J115" i="2" s="1"/>
  <c r="C116" i="2"/>
  <c r="J116" i="2" s="1"/>
  <c r="C117" i="2"/>
  <c r="J117" i="2" s="1"/>
  <c r="C118" i="2"/>
  <c r="J118" i="2" s="1"/>
  <c r="C119" i="2"/>
  <c r="J119" i="2" s="1"/>
  <c r="C120" i="2"/>
  <c r="J120" i="2" s="1"/>
  <c r="C121" i="2"/>
  <c r="J121" i="2" s="1"/>
  <c r="C122" i="2"/>
  <c r="J122" i="2" s="1"/>
  <c r="C123" i="2"/>
  <c r="J123" i="2" s="1"/>
  <c r="C124" i="2"/>
  <c r="J124" i="2" s="1"/>
  <c r="C125" i="2"/>
  <c r="J125" i="2" s="1"/>
  <c r="C126" i="2"/>
  <c r="J126" i="2" s="1"/>
  <c r="C127" i="2"/>
  <c r="J127" i="2" s="1"/>
  <c r="C128" i="2"/>
  <c r="J128" i="2" s="1"/>
  <c r="C129" i="2"/>
  <c r="J129" i="2" s="1"/>
  <c r="C130" i="2"/>
  <c r="J130" i="2" s="1"/>
  <c r="C131" i="2"/>
  <c r="J131" i="2" s="1"/>
  <c r="C132" i="2"/>
  <c r="J132" i="2" s="1"/>
  <c r="C133" i="2"/>
  <c r="J133" i="2" s="1"/>
  <c r="C134" i="2"/>
  <c r="J134" i="2" s="1"/>
  <c r="C135" i="2"/>
  <c r="J135" i="2" s="1"/>
  <c r="C136" i="2"/>
  <c r="J136" i="2" s="1"/>
  <c r="C137" i="2"/>
  <c r="J137" i="2" s="1"/>
  <c r="C138" i="2"/>
  <c r="J138" i="2" s="1"/>
  <c r="C139" i="2"/>
  <c r="J139" i="2" s="1"/>
  <c r="C140" i="2"/>
  <c r="J140" i="2" s="1"/>
  <c r="C141" i="2"/>
  <c r="J141" i="2" s="1"/>
  <c r="C142" i="2"/>
  <c r="J142" i="2" s="1"/>
  <c r="C143" i="2"/>
  <c r="J143" i="2" s="1"/>
  <c r="C144" i="2"/>
  <c r="J144" i="2" s="1"/>
  <c r="C145" i="2"/>
  <c r="J145" i="2" s="1"/>
  <c r="C146" i="2"/>
  <c r="J146" i="2" s="1"/>
  <c r="C147" i="2"/>
  <c r="J147" i="2" s="1"/>
  <c r="C148" i="2"/>
  <c r="J148" i="2" s="1"/>
  <c r="C149" i="2"/>
  <c r="J149" i="2" s="1"/>
  <c r="C150" i="2"/>
  <c r="J150" i="2" s="1"/>
  <c r="C151" i="2"/>
  <c r="J151" i="2" s="1"/>
  <c r="C152" i="2"/>
  <c r="J152" i="2" s="1"/>
  <c r="C153" i="2"/>
  <c r="J153" i="2" s="1"/>
  <c r="C154" i="2"/>
  <c r="J154" i="2" s="1"/>
  <c r="C155" i="2"/>
  <c r="J155" i="2" s="1"/>
  <c r="C156" i="2"/>
  <c r="J156" i="2" s="1"/>
  <c r="C157" i="2"/>
  <c r="J157" i="2" s="1"/>
  <c r="C158" i="2"/>
  <c r="J158" i="2" s="1"/>
  <c r="C159" i="2"/>
  <c r="J159" i="2" s="1"/>
  <c r="C160" i="2"/>
  <c r="J160" i="2" s="1"/>
  <c r="C161" i="2"/>
  <c r="J161" i="2" s="1"/>
  <c r="C162" i="2"/>
  <c r="J162" i="2" s="1"/>
  <c r="C163" i="2"/>
  <c r="J163" i="2" s="1"/>
  <c r="C164" i="2"/>
  <c r="J164" i="2" s="1"/>
  <c r="C165" i="2"/>
  <c r="J165" i="2" s="1"/>
  <c r="C166" i="2"/>
  <c r="J166" i="2" s="1"/>
  <c r="C167" i="2"/>
  <c r="J167" i="2" s="1"/>
  <c r="C168" i="2"/>
  <c r="J168" i="2" s="1"/>
  <c r="C169" i="2"/>
  <c r="J169" i="2" s="1"/>
  <c r="C170" i="2"/>
  <c r="J170" i="2" s="1"/>
  <c r="C171" i="2"/>
  <c r="J171" i="2" s="1"/>
  <c r="C172" i="2"/>
  <c r="J172" i="2" s="1"/>
  <c r="C173" i="2"/>
  <c r="J173" i="2" s="1"/>
  <c r="C174" i="2"/>
  <c r="J174" i="2" s="1"/>
  <c r="C175" i="2"/>
  <c r="J175" i="2" s="1"/>
  <c r="C176" i="2"/>
  <c r="J176" i="2" s="1"/>
  <c r="C177" i="2"/>
  <c r="J177" i="2" s="1"/>
  <c r="C178" i="2"/>
  <c r="J178" i="2" s="1"/>
  <c r="C179" i="2"/>
  <c r="J179" i="2" s="1"/>
  <c r="C180" i="2"/>
  <c r="J180" i="2" s="1"/>
  <c r="C181" i="2"/>
  <c r="J181" i="2" s="1"/>
  <c r="C182" i="2"/>
  <c r="J182" i="2" s="1"/>
  <c r="C183" i="2"/>
  <c r="J183" i="2" s="1"/>
  <c r="C184" i="2"/>
  <c r="J184" i="2" s="1"/>
  <c r="C185" i="2"/>
  <c r="J185" i="2" s="1"/>
  <c r="C186" i="2"/>
  <c r="J186" i="2" s="1"/>
  <c r="C187" i="2"/>
  <c r="J187" i="2" s="1"/>
  <c r="C188" i="2"/>
  <c r="J188" i="2" s="1"/>
  <c r="C189" i="2"/>
  <c r="J189" i="2" s="1"/>
  <c r="C190" i="2"/>
  <c r="J190" i="2" s="1"/>
  <c r="C191" i="2"/>
  <c r="J191" i="2" s="1"/>
  <c r="C192" i="2"/>
  <c r="J192" i="2" s="1"/>
  <c r="C193" i="2"/>
  <c r="J193" i="2" s="1"/>
  <c r="C194" i="2"/>
  <c r="J194" i="2" s="1"/>
  <c r="C195" i="2"/>
  <c r="J195" i="2" s="1"/>
  <c r="C196" i="2"/>
  <c r="J196" i="2" s="1"/>
  <c r="C197" i="2"/>
  <c r="J197" i="2" s="1"/>
  <c r="C198" i="2"/>
  <c r="J198" i="2" s="1"/>
  <c r="C199" i="2"/>
  <c r="J199" i="2" s="1"/>
  <c r="C200" i="2"/>
  <c r="J200" i="2" s="1"/>
  <c r="C201" i="2"/>
  <c r="J201" i="2" s="1"/>
  <c r="C202" i="2"/>
  <c r="J202" i="2" s="1"/>
  <c r="C203" i="2"/>
  <c r="J203" i="2" s="1"/>
  <c r="C204" i="2"/>
  <c r="J204" i="2" s="1"/>
  <c r="C205" i="2"/>
  <c r="J205" i="2" s="1"/>
  <c r="C206" i="2"/>
  <c r="J206" i="2" s="1"/>
  <c r="C207" i="2"/>
  <c r="J207" i="2" s="1"/>
  <c r="C208" i="2"/>
  <c r="J208" i="2" s="1"/>
  <c r="C209" i="2"/>
  <c r="J209" i="2" s="1"/>
  <c r="C210" i="2"/>
  <c r="J210" i="2" s="1"/>
  <c r="C211" i="2"/>
  <c r="J211" i="2" s="1"/>
  <c r="C212" i="2"/>
  <c r="J212" i="2" s="1"/>
  <c r="C213" i="2"/>
  <c r="J213" i="2" s="1"/>
  <c r="C214" i="2"/>
  <c r="J214" i="2" s="1"/>
  <c r="C215" i="2"/>
  <c r="J215" i="2" s="1"/>
  <c r="C216" i="2"/>
  <c r="J216" i="2" s="1"/>
  <c r="C217" i="2"/>
  <c r="J217" i="2" s="1"/>
  <c r="C218" i="2"/>
  <c r="J218" i="2" s="1"/>
  <c r="C219" i="2"/>
  <c r="J219" i="2" s="1"/>
  <c r="C220" i="2"/>
  <c r="J220" i="2" s="1"/>
  <c r="C221" i="2"/>
  <c r="J221" i="2" s="1"/>
  <c r="C222" i="2"/>
  <c r="J222" i="2" s="1"/>
  <c r="C223" i="2"/>
  <c r="J223" i="2" s="1"/>
  <c r="C224" i="2"/>
  <c r="J224" i="2" s="1"/>
  <c r="C225" i="2"/>
  <c r="J225" i="2" s="1"/>
  <c r="C226" i="2"/>
  <c r="J226" i="2" s="1"/>
  <c r="C227" i="2"/>
  <c r="J227" i="2" s="1"/>
  <c r="C228" i="2"/>
  <c r="J228" i="2" s="1"/>
  <c r="C229" i="2"/>
  <c r="J229" i="2" s="1"/>
  <c r="C230" i="2"/>
  <c r="J230" i="2" s="1"/>
  <c r="C231" i="2"/>
  <c r="J231" i="2" s="1"/>
  <c r="C232" i="2"/>
  <c r="J232" i="2" s="1"/>
  <c r="C233" i="2"/>
  <c r="J233" i="2" s="1"/>
  <c r="C234" i="2"/>
  <c r="J234" i="2" s="1"/>
  <c r="C235" i="2"/>
  <c r="J235" i="2" s="1"/>
  <c r="C236" i="2"/>
  <c r="J236" i="2" s="1"/>
  <c r="C237" i="2"/>
  <c r="J237" i="2" s="1"/>
  <c r="C238" i="2"/>
  <c r="J238" i="2" s="1"/>
  <c r="C239" i="2"/>
  <c r="J239" i="2" s="1"/>
  <c r="C240" i="2"/>
  <c r="J240" i="2" s="1"/>
  <c r="C241" i="2"/>
  <c r="J241" i="2" s="1"/>
  <c r="C242" i="2"/>
  <c r="J242" i="2" s="1"/>
  <c r="C243" i="2"/>
  <c r="J243" i="2" s="1"/>
  <c r="C244" i="2"/>
  <c r="J244" i="2" s="1"/>
  <c r="C245" i="2"/>
  <c r="J245" i="2" s="1"/>
  <c r="C246" i="2"/>
  <c r="J246" i="2" s="1"/>
  <c r="C247" i="2"/>
  <c r="J247" i="2" s="1"/>
  <c r="C248" i="2"/>
  <c r="J248" i="2" s="1"/>
  <c r="C249" i="2"/>
  <c r="J249" i="2" s="1"/>
  <c r="C250" i="2"/>
  <c r="J250" i="2" s="1"/>
  <c r="C251" i="2"/>
  <c r="J251" i="2" s="1"/>
  <c r="C252" i="2"/>
  <c r="J252" i="2" s="1"/>
  <c r="C253" i="2"/>
  <c r="J253" i="2" s="1"/>
  <c r="C254" i="2"/>
  <c r="J254" i="2" s="1"/>
  <c r="C255" i="2"/>
  <c r="J255" i="2" s="1"/>
  <c r="C256" i="2"/>
  <c r="J256" i="2" s="1"/>
  <c r="C257" i="2"/>
  <c r="J257" i="2" s="1"/>
  <c r="C258" i="2"/>
  <c r="J258" i="2" s="1"/>
  <c r="C259" i="2"/>
  <c r="J259" i="2" s="1"/>
  <c r="C260" i="2"/>
  <c r="J260" i="2" s="1"/>
  <c r="C261" i="2"/>
  <c r="J261" i="2" s="1"/>
  <c r="C262" i="2"/>
  <c r="J262" i="2" s="1"/>
  <c r="C263" i="2"/>
  <c r="J263" i="2" s="1"/>
  <c r="C264" i="2"/>
  <c r="J264" i="2" s="1"/>
  <c r="C265" i="2"/>
  <c r="J265" i="2" s="1"/>
  <c r="C266" i="2"/>
  <c r="J266" i="2" s="1"/>
  <c r="C267" i="2"/>
  <c r="J267" i="2" s="1"/>
  <c r="C268" i="2"/>
  <c r="J268" i="2" s="1"/>
  <c r="C269" i="2"/>
  <c r="J269" i="2" s="1"/>
  <c r="C270" i="2"/>
  <c r="J270" i="2" s="1"/>
  <c r="C271" i="2"/>
  <c r="J271" i="2" s="1"/>
  <c r="C272" i="2"/>
  <c r="J272" i="2" s="1"/>
  <c r="C273" i="2"/>
  <c r="J273" i="2" s="1"/>
  <c r="C274" i="2"/>
  <c r="J274" i="2" s="1"/>
  <c r="C275" i="2"/>
  <c r="J275" i="2" s="1"/>
  <c r="C276" i="2"/>
  <c r="J276" i="2" s="1"/>
  <c r="C277" i="2"/>
  <c r="J277" i="2" s="1"/>
  <c r="C278" i="2"/>
  <c r="J278" i="2" s="1"/>
  <c r="C279" i="2"/>
  <c r="J279" i="2" s="1"/>
  <c r="C280" i="2"/>
  <c r="J280" i="2" s="1"/>
  <c r="C281" i="2"/>
  <c r="J281" i="2" s="1"/>
  <c r="C282" i="2"/>
  <c r="J282" i="2" s="1"/>
  <c r="C283" i="2"/>
  <c r="J283" i="2" s="1"/>
  <c r="C284" i="2"/>
  <c r="J284" i="2" s="1"/>
  <c r="C285" i="2"/>
  <c r="J285" i="2" s="1"/>
  <c r="C286" i="2"/>
  <c r="J286" i="2" s="1"/>
  <c r="C287" i="2"/>
  <c r="J287" i="2" s="1"/>
  <c r="C288" i="2"/>
  <c r="J288" i="2" s="1"/>
  <c r="C289" i="2"/>
  <c r="J289" i="2" s="1"/>
  <c r="C290" i="2"/>
  <c r="J290" i="2" s="1"/>
  <c r="C291" i="2"/>
  <c r="J291" i="2" s="1"/>
  <c r="C292" i="2"/>
  <c r="J292" i="2" s="1"/>
  <c r="C293" i="2"/>
  <c r="J293" i="2" s="1"/>
  <c r="C294" i="2"/>
  <c r="J294" i="2" s="1"/>
  <c r="C295" i="2"/>
  <c r="J295" i="2" s="1"/>
  <c r="C296" i="2"/>
  <c r="J296" i="2" s="1"/>
  <c r="C297" i="2"/>
  <c r="J297" i="2" s="1"/>
  <c r="C298" i="2"/>
  <c r="J298" i="2" s="1"/>
  <c r="C299" i="2"/>
  <c r="J299" i="2" s="1"/>
  <c r="C300" i="2"/>
  <c r="J300" i="2" s="1"/>
  <c r="C301" i="2"/>
  <c r="J301" i="2" s="1"/>
  <c r="C302" i="2"/>
  <c r="J302" i="2" s="1"/>
  <c r="C303" i="2"/>
  <c r="J303" i="2" s="1"/>
  <c r="C304" i="2"/>
  <c r="J304" i="2" s="1"/>
  <c r="C305" i="2"/>
  <c r="J305" i="2" s="1"/>
  <c r="C306" i="2"/>
  <c r="J306" i="2" s="1"/>
  <c r="C307" i="2"/>
  <c r="J307" i="2" s="1"/>
  <c r="C308" i="2"/>
  <c r="J308" i="2" s="1"/>
  <c r="C309" i="2"/>
  <c r="J309" i="2" s="1"/>
  <c r="C310" i="2"/>
  <c r="J310" i="2" s="1"/>
  <c r="C311" i="2"/>
  <c r="J311" i="2" s="1"/>
  <c r="C312" i="2"/>
  <c r="J312" i="2" s="1"/>
  <c r="C313" i="2"/>
  <c r="J313" i="2" s="1"/>
  <c r="C314" i="2"/>
  <c r="J314" i="2" s="1"/>
  <c r="C315" i="2"/>
  <c r="J315" i="2" s="1"/>
  <c r="C316" i="2"/>
  <c r="J316" i="2" s="1"/>
  <c r="C317" i="2"/>
  <c r="J317" i="2" s="1"/>
  <c r="C318" i="2"/>
  <c r="J318" i="2" s="1"/>
  <c r="C319" i="2"/>
  <c r="J319" i="2" s="1"/>
  <c r="C320" i="2"/>
  <c r="J320" i="2" s="1"/>
  <c r="C321" i="2"/>
  <c r="J321" i="2" s="1"/>
  <c r="C322" i="2"/>
  <c r="J322" i="2" s="1"/>
  <c r="C323" i="2"/>
  <c r="J323" i="2" s="1"/>
  <c r="C324" i="2"/>
  <c r="J324" i="2" s="1"/>
  <c r="C325" i="2"/>
  <c r="J325" i="2" s="1"/>
  <c r="C326" i="2"/>
  <c r="J326" i="2" s="1"/>
  <c r="C327" i="2"/>
  <c r="J327" i="2" s="1"/>
  <c r="C328" i="2"/>
  <c r="J328" i="2" s="1"/>
  <c r="C329" i="2"/>
  <c r="J329" i="2" s="1"/>
  <c r="C330" i="2"/>
  <c r="J330" i="2" s="1"/>
  <c r="C331" i="2"/>
  <c r="J331" i="2" s="1"/>
  <c r="C332" i="2"/>
  <c r="J332" i="2" s="1"/>
  <c r="C333" i="2"/>
  <c r="J333" i="2" s="1"/>
  <c r="C334" i="2"/>
  <c r="J334" i="2" s="1"/>
  <c r="C335" i="2"/>
  <c r="J335" i="2" s="1"/>
  <c r="C336" i="2"/>
  <c r="J336" i="2" s="1"/>
  <c r="C337" i="2"/>
  <c r="J337" i="2" s="1"/>
  <c r="C338" i="2"/>
  <c r="J338" i="2" s="1"/>
  <c r="C339" i="2"/>
  <c r="J339" i="2" s="1"/>
  <c r="C340" i="2"/>
  <c r="J340" i="2" s="1"/>
  <c r="C341" i="2"/>
  <c r="J341" i="2" s="1"/>
  <c r="C342" i="2"/>
  <c r="J342" i="2" s="1"/>
  <c r="C343" i="2"/>
  <c r="J343" i="2" s="1"/>
  <c r="C344" i="2"/>
  <c r="J344" i="2" s="1"/>
  <c r="C345" i="2"/>
  <c r="J345" i="2" s="1"/>
  <c r="C346" i="2"/>
  <c r="J346" i="2" s="1"/>
  <c r="C347" i="2"/>
  <c r="J347" i="2" s="1"/>
  <c r="C348" i="2"/>
  <c r="J348" i="2" s="1"/>
  <c r="C349" i="2"/>
  <c r="J349" i="2" s="1"/>
  <c r="C350" i="2"/>
  <c r="J350" i="2" s="1"/>
  <c r="C351" i="2"/>
  <c r="J351" i="2" s="1"/>
  <c r="C352" i="2"/>
  <c r="J352" i="2" s="1"/>
  <c r="C353" i="2"/>
  <c r="J353" i="2" s="1"/>
  <c r="C354" i="2"/>
  <c r="J354" i="2" s="1"/>
  <c r="C355" i="2"/>
  <c r="J355" i="2" s="1"/>
  <c r="C356" i="2"/>
  <c r="J356" i="2" s="1"/>
  <c r="C357" i="2"/>
  <c r="J357" i="2" s="1"/>
  <c r="C358" i="2"/>
  <c r="J358" i="2" s="1"/>
  <c r="C359" i="2"/>
  <c r="J359" i="2" s="1"/>
  <c r="C360" i="2"/>
  <c r="J360" i="2" s="1"/>
  <c r="C361" i="2"/>
  <c r="J361" i="2" s="1"/>
  <c r="C362" i="2"/>
  <c r="J362" i="2" s="1"/>
  <c r="C363" i="2"/>
  <c r="J363" i="2" s="1"/>
  <c r="C364" i="2"/>
  <c r="J364" i="2" s="1"/>
  <c r="C365" i="2"/>
  <c r="J365" i="2" s="1"/>
  <c r="C366" i="2"/>
  <c r="J366" i="2" s="1"/>
  <c r="C367" i="2"/>
  <c r="J367" i="2" s="1"/>
  <c r="C368" i="2"/>
  <c r="J368" i="2" s="1"/>
  <c r="C369" i="2"/>
  <c r="J369" i="2" s="1"/>
  <c r="C370" i="2"/>
  <c r="J370" i="2" s="1"/>
  <c r="C371" i="2"/>
  <c r="J371" i="2" s="1"/>
  <c r="C372" i="2"/>
  <c r="J372" i="2" s="1"/>
  <c r="C373" i="2"/>
  <c r="J373" i="2" s="1"/>
  <c r="C374" i="2"/>
  <c r="J374" i="2" s="1"/>
  <c r="C375" i="2"/>
  <c r="J375" i="2" s="1"/>
  <c r="C376" i="2"/>
  <c r="J376" i="2" s="1"/>
  <c r="C377" i="2"/>
  <c r="J377" i="2" s="1"/>
  <c r="C378" i="2"/>
  <c r="J378" i="2" s="1"/>
  <c r="C379" i="2"/>
  <c r="J379" i="2" s="1"/>
  <c r="C380" i="2"/>
  <c r="J380" i="2" s="1"/>
  <c r="C381" i="2"/>
  <c r="J381" i="2" s="1"/>
  <c r="C382" i="2"/>
  <c r="J382" i="2" s="1"/>
  <c r="C383" i="2"/>
  <c r="J383" i="2" s="1"/>
  <c r="C384" i="2"/>
  <c r="J384" i="2" s="1"/>
  <c r="C385" i="2"/>
  <c r="J385" i="2" s="1"/>
  <c r="C386" i="2"/>
  <c r="J386" i="2" s="1"/>
  <c r="C387" i="2"/>
  <c r="J387" i="2" s="1"/>
  <c r="C388" i="2"/>
  <c r="J388" i="2" s="1"/>
  <c r="C389" i="2"/>
  <c r="J389" i="2" s="1"/>
  <c r="C390" i="2"/>
  <c r="J390" i="2" s="1"/>
  <c r="C391" i="2"/>
  <c r="J391" i="2" s="1"/>
  <c r="C392" i="2"/>
  <c r="J392" i="2" s="1"/>
  <c r="C393" i="2"/>
  <c r="J393" i="2" s="1"/>
  <c r="C394" i="2"/>
  <c r="J394" i="2" s="1"/>
  <c r="C395" i="2"/>
  <c r="J395" i="2" s="1"/>
  <c r="C396" i="2"/>
  <c r="J396" i="2" s="1"/>
  <c r="C397" i="2"/>
  <c r="J397" i="2" s="1"/>
  <c r="C398" i="2"/>
  <c r="J398" i="2" s="1"/>
  <c r="C399" i="2"/>
  <c r="J399" i="2" s="1"/>
  <c r="C400" i="2"/>
  <c r="J400" i="2" s="1"/>
  <c r="C401" i="2"/>
  <c r="J401" i="2" s="1"/>
  <c r="C402" i="2"/>
  <c r="J402" i="2" s="1"/>
  <c r="C403" i="2"/>
  <c r="J403" i="2" s="1"/>
  <c r="C404" i="2"/>
  <c r="J404" i="2" s="1"/>
  <c r="C405" i="2"/>
  <c r="J405" i="2" s="1"/>
  <c r="C406" i="2"/>
  <c r="J406" i="2" s="1"/>
  <c r="C407" i="2"/>
  <c r="J407" i="2" s="1"/>
  <c r="C408" i="2"/>
  <c r="J408" i="2" s="1"/>
  <c r="C409" i="2"/>
  <c r="J409" i="2" s="1"/>
  <c r="C410" i="2"/>
  <c r="J410" i="2" s="1"/>
  <c r="C411" i="2"/>
  <c r="J411" i="2" s="1"/>
  <c r="C412" i="2"/>
  <c r="J412" i="2" s="1"/>
  <c r="C413" i="2"/>
  <c r="J413" i="2" s="1"/>
  <c r="C414" i="2"/>
  <c r="J414" i="2" s="1"/>
  <c r="C415" i="2"/>
  <c r="J415" i="2" s="1"/>
  <c r="C416" i="2"/>
  <c r="J416" i="2" s="1"/>
  <c r="C417" i="2"/>
  <c r="J417" i="2" s="1"/>
  <c r="C418" i="2"/>
  <c r="J418" i="2" s="1"/>
  <c r="C419" i="2"/>
  <c r="J419" i="2" s="1"/>
  <c r="C420" i="2"/>
  <c r="J420" i="2" s="1"/>
  <c r="C421" i="2"/>
  <c r="J421" i="2" s="1"/>
  <c r="C422" i="2"/>
  <c r="J422" i="2" s="1"/>
  <c r="C423" i="2"/>
  <c r="J423" i="2" s="1"/>
  <c r="C424" i="2"/>
  <c r="J424" i="2" s="1"/>
  <c r="C425" i="2"/>
  <c r="J425" i="2" s="1"/>
  <c r="C426" i="2"/>
  <c r="J426" i="2" s="1"/>
  <c r="C427" i="2"/>
  <c r="J427" i="2" s="1"/>
  <c r="C428" i="2"/>
  <c r="J428" i="2" s="1"/>
  <c r="C429" i="2"/>
  <c r="J429" i="2" s="1"/>
  <c r="C430" i="2"/>
  <c r="J430" i="2" s="1"/>
  <c r="C431" i="2"/>
  <c r="J431" i="2" s="1"/>
  <c r="C432" i="2"/>
  <c r="J432" i="2" s="1"/>
  <c r="C433" i="2"/>
  <c r="J433" i="2" s="1"/>
  <c r="C434" i="2"/>
  <c r="J434" i="2" s="1"/>
  <c r="C435" i="2"/>
  <c r="J435" i="2" s="1"/>
  <c r="C436" i="2"/>
  <c r="J436" i="2" s="1"/>
  <c r="C437" i="2"/>
  <c r="J437" i="2" s="1"/>
  <c r="C438" i="2"/>
  <c r="J438" i="2" s="1"/>
  <c r="C439" i="2"/>
  <c r="J439" i="2" s="1"/>
  <c r="C440" i="2"/>
  <c r="J440" i="2" s="1"/>
  <c r="C441" i="2"/>
  <c r="J441" i="2" s="1"/>
  <c r="C442" i="2"/>
  <c r="J442" i="2" s="1"/>
  <c r="C443" i="2"/>
  <c r="J443" i="2" s="1"/>
  <c r="C444" i="2"/>
  <c r="J444" i="2" s="1"/>
  <c r="C445" i="2"/>
  <c r="J445" i="2" s="1"/>
  <c r="C446" i="2"/>
  <c r="J446" i="2" s="1"/>
  <c r="C447" i="2"/>
  <c r="J447" i="2" s="1"/>
  <c r="C448" i="2"/>
  <c r="J448" i="2" s="1"/>
  <c r="C449" i="2"/>
  <c r="J449" i="2" s="1"/>
  <c r="C450" i="2"/>
  <c r="J450" i="2" s="1"/>
  <c r="C451" i="2"/>
  <c r="J451" i="2" s="1"/>
  <c r="C452" i="2"/>
  <c r="J452" i="2" s="1"/>
  <c r="C453" i="2"/>
  <c r="J453" i="2" s="1"/>
  <c r="C454" i="2"/>
  <c r="J454" i="2" s="1"/>
  <c r="C455" i="2"/>
  <c r="J455" i="2" s="1"/>
  <c r="C456" i="2"/>
  <c r="J456" i="2" s="1"/>
  <c r="C457" i="2"/>
  <c r="J457" i="2" s="1"/>
  <c r="C458" i="2"/>
  <c r="J458" i="2" s="1"/>
  <c r="C459" i="2"/>
  <c r="J459" i="2" s="1"/>
  <c r="C460" i="2"/>
  <c r="J460" i="2" s="1"/>
  <c r="C461" i="2"/>
  <c r="J461" i="2" s="1"/>
  <c r="C462" i="2"/>
  <c r="J462" i="2" s="1"/>
  <c r="C463" i="2"/>
  <c r="J463" i="2" s="1"/>
  <c r="C464" i="2"/>
  <c r="J464" i="2" s="1"/>
  <c r="C465" i="2"/>
  <c r="J465" i="2" s="1"/>
  <c r="C466" i="2"/>
  <c r="J466" i="2" s="1"/>
  <c r="C467" i="2"/>
  <c r="J467" i="2" s="1"/>
  <c r="C468" i="2"/>
  <c r="J468" i="2" s="1"/>
  <c r="C469" i="2"/>
  <c r="J469" i="2" s="1"/>
  <c r="C470" i="2"/>
  <c r="J470" i="2" s="1"/>
  <c r="C471" i="2"/>
  <c r="J471" i="2" s="1"/>
  <c r="C472" i="2"/>
  <c r="J472" i="2" s="1"/>
  <c r="C473" i="2"/>
  <c r="J473" i="2" s="1"/>
  <c r="C474" i="2"/>
  <c r="J474" i="2" s="1"/>
  <c r="C475" i="2"/>
  <c r="J475" i="2" s="1"/>
  <c r="C476" i="2"/>
  <c r="J476" i="2" s="1"/>
  <c r="C477" i="2"/>
  <c r="J477" i="2" s="1"/>
  <c r="C478" i="2"/>
  <c r="J478" i="2" s="1"/>
  <c r="C479" i="2"/>
  <c r="J479" i="2" s="1"/>
  <c r="C480" i="2"/>
  <c r="J480" i="2" s="1"/>
  <c r="C481" i="2"/>
  <c r="J481" i="2" s="1"/>
  <c r="C482" i="2"/>
  <c r="J482" i="2" s="1"/>
  <c r="C483" i="2"/>
  <c r="J483" i="2" s="1"/>
  <c r="C484" i="2"/>
  <c r="J484" i="2" s="1"/>
  <c r="C485" i="2"/>
  <c r="J485" i="2" s="1"/>
  <c r="C486" i="2"/>
  <c r="J486" i="2" s="1"/>
  <c r="C487" i="2"/>
  <c r="J487" i="2" s="1"/>
  <c r="C488" i="2"/>
  <c r="J488" i="2" s="1"/>
  <c r="C489" i="2"/>
  <c r="J489" i="2" s="1"/>
  <c r="C490" i="2"/>
  <c r="J490" i="2" s="1"/>
  <c r="C491" i="2"/>
  <c r="J491" i="2" s="1"/>
  <c r="C492" i="2"/>
  <c r="J492" i="2" s="1"/>
  <c r="C493" i="2"/>
  <c r="J493" i="2" s="1"/>
  <c r="C494" i="2"/>
  <c r="J494" i="2" s="1"/>
  <c r="C495" i="2"/>
  <c r="J495" i="2" s="1"/>
  <c r="C496" i="2"/>
  <c r="J496" i="2" s="1"/>
  <c r="C497" i="2"/>
  <c r="J497" i="2" s="1"/>
  <c r="C498" i="2"/>
  <c r="J498" i="2" s="1"/>
  <c r="C499" i="2"/>
  <c r="J499" i="2" s="1"/>
  <c r="C500" i="2"/>
  <c r="J500" i="2" s="1"/>
  <c r="C501" i="2"/>
  <c r="J501" i="2" s="1"/>
  <c r="C502" i="2"/>
  <c r="J502" i="2" s="1"/>
  <c r="C503" i="2"/>
  <c r="J503" i="2" s="1"/>
  <c r="C504" i="2"/>
  <c r="J504" i="2" s="1"/>
  <c r="C505" i="2"/>
  <c r="J505" i="2" s="1"/>
  <c r="C506" i="2"/>
  <c r="J506" i="2" s="1"/>
  <c r="C507" i="2"/>
  <c r="J507" i="2" s="1"/>
  <c r="C508" i="2"/>
  <c r="J508" i="2" s="1"/>
  <c r="C509" i="2"/>
  <c r="J509" i="2" s="1"/>
  <c r="C510" i="2"/>
  <c r="J510" i="2" s="1"/>
  <c r="C511" i="2"/>
  <c r="J511" i="2" s="1"/>
  <c r="C512" i="2"/>
  <c r="J512" i="2" s="1"/>
  <c r="C513" i="2"/>
  <c r="J513" i="2" s="1"/>
  <c r="C514" i="2"/>
  <c r="J514" i="2" s="1"/>
  <c r="C515" i="2"/>
  <c r="J515" i="2" s="1"/>
  <c r="C516" i="2"/>
  <c r="J516" i="2" s="1"/>
  <c r="C517" i="2"/>
  <c r="J517" i="2" s="1"/>
  <c r="C518" i="2"/>
  <c r="J518" i="2" s="1"/>
  <c r="C519" i="2"/>
  <c r="J519" i="2" s="1"/>
  <c r="C520" i="2"/>
  <c r="J520" i="2" s="1"/>
  <c r="C521" i="2"/>
  <c r="J521" i="2" s="1"/>
  <c r="C522" i="2"/>
  <c r="J522" i="2" s="1"/>
  <c r="C523" i="2"/>
  <c r="J523" i="2" s="1"/>
  <c r="C524" i="2"/>
  <c r="J524" i="2" s="1"/>
  <c r="C525" i="2"/>
  <c r="J525" i="2" s="1"/>
  <c r="C526" i="2"/>
  <c r="J526" i="2" s="1"/>
  <c r="C527" i="2"/>
  <c r="J527" i="2" s="1"/>
  <c r="C528" i="2"/>
  <c r="J528" i="2" s="1"/>
  <c r="C529" i="2"/>
  <c r="J529" i="2" s="1"/>
  <c r="C530" i="2"/>
  <c r="J530" i="2" s="1"/>
  <c r="C531" i="2"/>
  <c r="J531" i="2" s="1"/>
  <c r="C532" i="2"/>
  <c r="J532" i="2" s="1"/>
  <c r="C533" i="2"/>
  <c r="J533" i="2" s="1"/>
  <c r="C534" i="2"/>
  <c r="J534" i="2" s="1"/>
  <c r="C535" i="2"/>
  <c r="J535" i="2" s="1"/>
  <c r="C536" i="2"/>
  <c r="J536" i="2" s="1"/>
  <c r="C537" i="2"/>
  <c r="J537" i="2" s="1"/>
  <c r="C538" i="2"/>
  <c r="J538" i="2" s="1"/>
  <c r="C539" i="2"/>
  <c r="J539" i="2" s="1"/>
  <c r="C540" i="2"/>
  <c r="J540" i="2" s="1"/>
  <c r="C541" i="2"/>
  <c r="J541" i="2" s="1"/>
  <c r="C542" i="2"/>
  <c r="J542" i="2" s="1"/>
  <c r="C543" i="2"/>
  <c r="J543" i="2" s="1"/>
  <c r="C544" i="2"/>
  <c r="J544" i="2" s="1"/>
  <c r="C545" i="2"/>
  <c r="J545" i="2" s="1"/>
  <c r="C546" i="2"/>
  <c r="J546" i="2" s="1"/>
  <c r="C547" i="2"/>
  <c r="J547" i="2" s="1"/>
  <c r="C548" i="2"/>
  <c r="J548" i="2" s="1"/>
  <c r="C549" i="2"/>
  <c r="J549" i="2" s="1"/>
  <c r="C550" i="2"/>
  <c r="J550" i="2" s="1"/>
  <c r="C551" i="2"/>
  <c r="J551" i="2" s="1"/>
  <c r="C552" i="2"/>
  <c r="J552" i="2" s="1"/>
  <c r="C553" i="2"/>
  <c r="J553" i="2" s="1"/>
  <c r="C554" i="2"/>
  <c r="J554" i="2" s="1"/>
  <c r="C555" i="2"/>
  <c r="J555" i="2" s="1"/>
  <c r="C556" i="2"/>
  <c r="J556" i="2" s="1"/>
  <c r="C557" i="2"/>
  <c r="J557" i="2" s="1"/>
  <c r="C558" i="2"/>
  <c r="J558" i="2" s="1"/>
  <c r="C559" i="2"/>
  <c r="J559" i="2" s="1"/>
  <c r="C560" i="2"/>
  <c r="J560" i="2" s="1"/>
  <c r="C561" i="2"/>
  <c r="J561" i="2" s="1"/>
  <c r="C562" i="2"/>
  <c r="J562" i="2" s="1"/>
  <c r="C563" i="2"/>
  <c r="J563" i="2"/>
  <c r="C564" i="2"/>
  <c r="J564" i="2" s="1"/>
  <c r="C565" i="2"/>
  <c r="J565" i="2" s="1"/>
  <c r="C566" i="2"/>
  <c r="J566" i="2" s="1"/>
  <c r="C567" i="2"/>
  <c r="J567" i="2" s="1"/>
  <c r="C568" i="2"/>
  <c r="J568" i="2" s="1"/>
  <c r="C569" i="2"/>
  <c r="J569" i="2" s="1"/>
  <c r="C570" i="2"/>
  <c r="J570" i="2" s="1"/>
  <c r="C571" i="2"/>
  <c r="J571" i="2" s="1"/>
  <c r="C572" i="2"/>
  <c r="J572" i="2" s="1"/>
  <c r="C573" i="2"/>
  <c r="J573" i="2" s="1"/>
  <c r="C574" i="2"/>
  <c r="J574" i="2" s="1"/>
  <c r="C575" i="2"/>
  <c r="J575" i="2" s="1"/>
  <c r="C576" i="2"/>
  <c r="J576" i="2" s="1"/>
  <c r="C577" i="2"/>
  <c r="J577" i="2" s="1"/>
  <c r="C578" i="2"/>
  <c r="J578" i="2" s="1"/>
  <c r="C579" i="2"/>
  <c r="J579" i="2" s="1"/>
  <c r="C580" i="2"/>
  <c r="J580" i="2" s="1"/>
  <c r="C581" i="2"/>
  <c r="J581" i="2" s="1"/>
  <c r="C582" i="2"/>
  <c r="J582" i="2" s="1"/>
  <c r="C583" i="2"/>
  <c r="J583" i="2" s="1"/>
  <c r="C584" i="2"/>
  <c r="J584" i="2" s="1"/>
  <c r="C585" i="2"/>
  <c r="J585" i="2" s="1"/>
  <c r="C586" i="2"/>
  <c r="J586" i="2" s="1"/>
  <c r="C587" i="2"/>
  <c r="J587" i="2"/>
  <c r="C588" i="2"/>
  <c r="J588" i="2" s="1"/>
  <c r="C589" i="2"/>
  <c r="J589" i="2" s="1"/>
  <c r="C590" i="2"/>
  <c r="J590" i="2" s="1"/>
  <c r="C591" i="2"/>
  <c r="J591" i="2" s="1"/>
  <c r="C592" i="2"/>
  <c r="J592" i="2" s="1"/>
  <c r="C593" i="2"/>
  <c r="J593" i="2" s="1"/>
  <c r="C594" i="2"/>
  <c r="J594" i="2" s="1"/>
  <c r="C595" i="2"/>
  <c r="J595" i="2" s="1"/>
  <c r="C596" i="2"/>
  <c r="J596" i="2" s="1"/>
  <c r="C597" i="2"/>
  <c r="J597" i="2" s="1"/>
  <c r="C598" i="2"/>
  <c r="J598" i="2" s="1"/>
  <c r="C599" i="2"/>
  <c r="J599" i="2" s="1"/>
  <c r="C600" i="2"/>
  <c r="J600" i="2" s="1"/>
  <c r="C601" i="2"/>
  <c r="J601" i="2" s="1"/>
  <c r="C602" i="2"/>
  <c r="J602" i="2" s="1"/>
  <c r="C603" i="2"/>
  <c r="J603" i="2"/>
  <c r="C604" i="2"/>
  <c r="J604" i="2" s="1"/>
  <c r="C605" i="2"/>
  <c r="J605" i="2" s="1"/>
  <c r="C606" i="2"/>
  <c r="J606" i="2" s="1"/>
  <c r="C607" i="2"/>
  <c r="J607" i="2" s="1"/>
  <c r="C608" i="2"/>
  <c r="J608" i="2" s="1"/>
  <c r="C609" i="2"/>
  <c r="J609" i="2" s="1"/>
  <c r="C610" i="2"/>
  <c r="J610" i="2" s="1"/>
  <c r="C611" i="2"/>
  <c r="J611" i="2" s="1"/>
  <c r="C612" i="2"/>
  <c r="J612" i="2" s="1"/>
  <c r="C613" i="2"/>
  <c r="J613" i="2" s="1"/>
  <c r="C614" i="2"/>
  <c r="J614" i="2" s="1"/>
  <c r="C615" i="2"/>
  <c r="J615" i="2" s="1"/>
  <c r="C616" i="2"/>
  <c r="J616" i="2" s="1"/>
  <c r="C617" i="2"/>
  <c r="J617" i="2" s="1"/>
  <c r="C618" i="2"/>
  <c r="J618" i="2" s="1"/>
  <c r="C619" i="2"/>
  <c r="J619" i="2" s="1"/>
  <c r="C620" i="2"/>
  <c r="J620" i="2" s="1"/>
  <c r="C621" i="2"/>
  <c r="J621" i="2" s="1"/>
  <c r="C622" i="2"/>
  <c r="J622" i="2" s="1"/>
  <c r="C623" i="2"/>
  <c r="J623" i="2" s="1"/>
  <c r="C624" i="2"/>
  <c r="J624" i="2" s="1"/>
  <c r="C625" i="2"/>
  <c r="J625" i="2" s="1"/>
  <c r="C626" i="2"/>
  <c r="J626" i="2" s="1"/>
  <c r="C627" i="2"/>
  <c r="J627" i="2"/>
  <c r="C628" i="2"/>
  <c r="J628" i="2" s="1"/>
  <c r="C629" i="2"/>
  <c r="J629" i="2" s="1"/>
  <c r="C630" i="2"/>
  <c r="J630" i="2" s="1"/>
  <c r="C631" i="2"/>
  <c r="J631" i="2" s="1"/>
  <c r="C632" i="2"/>
  <c r="J632" i="2" s="1"/>
  <c r="C633" i="2"/>
  <c r="J633" i="2" s="1"/>
  <c r="C634" i="2"/>
  <c r="J634" i="2" s="1"/>
  <c r="C635" i="2"/>
  <c r="J635" i="2" s="1"/>
  <c r="C636" i="2"/>
  <c r="J636" i="2" s="1"/>
  <c r="C637" i="2"/>
  <c r="J637" i="2" s="1"/>
  <c r="C638" i="2"/>
  <c r="J638" i="2" s="1"/>
  <c r="C639" i="2"/>
  <c r="J639" i="2" s="1"/>
  <c r="C640" i="2"/>
  <c r="J640" i="2" s="1"/>
  <c r="C641" i="2"/>
  <c r="J641" i="2" s="1"/>
  <c r="C642" i="2"/>
  <c r="J642" i="2" s="1"/>
  <c r="C643" i="2"/>
  <c r="J643" i="2" s="1"/>
  <c r="C644" i="2"/>
  <c r="J644" i="2" s="1"/>
  <c r="C645" i="2"/>
  <c r="J645" i="2" s="1"/>
  <c r="C646" i="2"/>
  <c r="J646" i="2" s="1"/>
  <c r="C647" i="2"/>
  <c r="J647" i="2" s="1"/>
  <c r="C648" i="2"/>
  <c r="J648" i="2" s="1"/>
  <c r="C649" i="2"/>
  <c r="J649" i="2" s="1"/>
  <c r="C650" i="2"/>
  <c r="J650" i="2" s="1"/>
  <c r="C651" i="2"/>
  <c r="J651" i="2"/>
  <c r="C652" i="2"/>
  <c r="J652" i="2" s="1"/>
  <c r="C653" i="2"/>
  <c r="J653" i="2" s="1"/>
  <c r="C654" i="2"/>
  <c r="J654" i="2" s="1"/>
  <c r="C655" i="2"/>
  <c r="J655" i="2" s="1"/>
  <c r="C656" i="2"/>
  <c r="J656" i="2" s="1"/>
  <c r="C657" i="2"/>
  <c r="J657" i="2" s="1"/>
  <c r="C658" i="2"/>
  <c r="J658" i="2" s="1"/>
  <c r="C659" i="2"/>
  <c r="J659" i="2" s="1"/>
  <c r="C660" i="2"/>
  <c r="J660" i="2" s="1"/>
  <c r="C661" i="2"/>
  <c r="J661" i="2" s="1"/>
  <c r="C662" i="2"/>
  <c r="J662" i="2" s="1"/>
  <c r="C663" i="2"/>
  <c r="J663" i="2" s="1"/>
  <c r="C664" i="2"/>
  <c r="J664" i="2" s="1"/>
  <c r="C665" i="2"/>
  <c r="J665" i="2" s="1"/>
  <c r="C666" i="2"/>
  <c r="J666" i="2" s="1"/>
  <c r="C667" i="2"/>
  <c r="J667" i="2"/>
  <c r="C668" i="2"/>
  <c r="J668" i="2" s="1"/>
  <c r="C669" i="2"/>
  <c r="J669" i="2" s="1"/>
  <c r="C670" i="2"/>
  <c r="J670" i="2" s="1"/>
  <c r="C671" i="2"/>
  <c r="J671" i="2" s="1"/>
  <c r="C672" i="2"/>
  <c r="J672" i="2" s="1"/>
  <c r="C673" i="2"/>
  <c r="J673" i="2" s="1"/>
  <c r="C674" i="2"/>
  <c r="J674" i="2" s="1"/>
  <c r="C675" i="2"/>
  <c r="J675" i="2" s="1"/>
  <c r="C676" i="2"/>
  <c r="J676" i="2" s="1"/>
  <c r="C677" i="2"/>
  <c r="J677" i="2" s="1"/>
  <c r="C678" i="2"/>
  <c r="J678" i="2" s="1"/>
  <c r="C679" i="2"/>
  <c r="J679" i="2" s="1"/>
  <c r="C680" i="2"/>
  <c r="J680" i="2" s="1"/>
  <c r="C681" i="2"/>
  <c r="J681" i="2" s="1"/>
  <c r="C682" i="2"/>
  <c r="J682" i="2" s="1"/>
  <c r="C683" i="2"/>
  <c r="J683" i="2" s="1"/>
  <c r="C684" i="2"/>
  <c r="J684" i="2" s="1"/>
  <c r="C685" i="2"/>
  <c r="J685" i="2" s="1"/>
  <c r="C686" i="2"/>
  <c r="J686" i="2" s="1"/>
  <c r="C687" i="2"/>
  <c r="J687" i="2" s="1"/>
  <c r="C688" i="2"/>
  <c r="J688" i="2" s="1"/>
  <c r="C689" i="2"/>
  <c r="J689" i="2" s="1"/>
  <c r="C690" i="2"/>
  <c r="J690" i="2" s="1"/>
  <c r="C691" i="2"/>
  <c r="J691" i="2"/>
  <c r="C692" i="2"/>
  <c r="J692" i="2" s="1"/>
  <c r="C693" i="2"/>
  <c r="J693" i="2" s="1"/>
  <c r="C694" i="2"/>
  <c r="J694" i="2" s="1"/>
  <c r="C695" i="2"/>
  <c r="J695" i="2" s="1"/>
  <c r="C696" i="2"/>
  <c r="J696" i="2" s="1"/>
  <c r="C697" i="2"/>
  <c r="J697" i="2" s="1"/>
  <c r="C698" i="2"/>
  <c r="J698" i="2" s="1"/>
  <c r="C699" i="2"/>
  <c r="J699" i="2" s="1"/>
  <c r="C700" i="2"/>
  <c r="J700" i="2" s="1"/>
  <c r="C701" i="2"/>
  <c r="J701" i="2" s="1"/>
  <c r="C702" i="2"/>
  <c r="J702" i="2" s="1"/>
  <c r="C703" i="2"/>
  <c r="J703" i="2" s="1"/>
  <c r="C704" i="2"/>
  <c r="J704" i="2" s="1"/>
  <c r="C705" i="2"/>
  <c r="J705" i="2" s="1"/>
  <c r="C706" i="2"/>
  <c r="J706" i="2" s="1"/>
  <c r="C707" i="2"/>
  <c r="J707" i="2" s="1"/>
  <c r="C708" i="2"/>
  <c r="J708" i="2" s="1"/>
  <c r="C709" i="2"/>
  <c r="J709" i="2" s="1"/>
  <c r="C710" i="2"/>
  <c r="J710" i="2" s="1"/>
  <c r="C711" i="2"/>
  <c r="J711" i="2" s="1"/>
  <c r="C712" i="2"/>
  <c r="J712" i="2" s="1"/>
  <c r="C713" i="2"/>
  <c r="J713" i="2" s="1"/>
  <c r="C714" i="2"/>
  <c r="J714" i="2" s="1"/>
  <c r="C715" i="2"/>
  <c r="J715" i="2"/>
  <c r="C716" i="2"/>
  <c r="J716" i="2" s="1"/>
  <c r="C717" i="2"/>
  <c r="J717" i="2" s="1"/>
  <c r="C718" i="2"/>
  <c r="J718" i="2" s="1"/>
  <c r="C719" i="2"/>
  <c r="J719" i="2" s="1"/>
  <c r="C720" i="2"/>
  <c r="J720" i="2" s="1"/>
  <c r="C721" i="2"/>
  <c r="J721" i="2" s="1"/>
  <c r="C722" i="2"/>
  <c r="J722" i="2" s="1"/>
  <c r="C723" i="2"/>
  <c r="J723" i="2" s="1"/>
  <c r="C724" i="2"/>
  <c r="J724" i="2" s="1"/>
  <c r="C725" i="2"/>
  <c r="J725" i="2" s="1"/>
  <c r="C726" i="2"/>
  <c r="J726" i="2" s="1"/>
  <c r="C727" i="2"/>
  <c r="J727" i="2" s="1"/>
  <c r="C728" i="2"/>
  <c r="J728" i="2" s="1"/>
  <c r="C729" i="2"/>
  <c r="J729" i="2" s="1"/>
  <c r="C730" i="2"/>
  <c r="J730" i="2" s="1"/>
  <c r="C731" i="2"/>
  <c r="J731" i="2"/>
  <c r="C732" i="2"/>
  <c r="J732" i="2" s="1"/>
  <c r="C733" i="2"/>
  <c r="J733" i="2" s="1"/>
  <c r="C734" i="2"/>
  <c r="J734" i="2" s="1"/>
  <c r="C735" i="2"/>
  <c r="J735" i="2" s="1"/>
  <c r="C736" i="2"/>
  <c r="J736" i="2" s="1"/>
  <c r="C737" i="2"/>
  <c r="J737" i="2" s="1"/>
  <c r="C738" i="2"/>
  <c r="J738" i="2" s="1"/>
  <c r="C739" i="2"/>
  <c r="J739" i="2" s="1"/>
  <c r="C740" i="2"/>
  <c r="J740" i="2" s="1"/>
  <c r="C741" i="2"/>
  <c r="J741" i="2" s="1"/>
  <c r="C742" i="2"/>
  <c r="J742" i="2" s="1"/>
  <c r="C743" i="2"/>
  <c r="J743" i="2" s="1"/>
  <c r="C744" i="2"/>
  <c r="J744" i="2" s="1"/>
  <c r="C745" i="2"/>
  <c r="J745" i="2" s="1"/>
  <c r="C746" i="2"/>
  <c r="J746" i="2" s="1"/>
  <c r="C747" i="2"/>
  <c r="J747" i="2" s="1"/>
  <c r="C748" i="2"/>
  <c r="J748" i="2" s="1"/>
  <c r="C749" i="2"/>
  <c r="J749" i="2" s="1"/>
  <c r="C750" i="2"/>
  <c r="J750" i="2" s="1"/>
  <c r="C751" i="2"/>
  <c r="J751" i="2" s="1"/>
  <c r="C752" i="2"/>
  <c r="J752" i="2" s="1"/>
  <c r="C753" i="2"/>
  <c r="J753" i="2" s="1"/>
  <c r="C754" i="2"/>
  <c r="J754" i="2" s="1"/>
  <c r="C755" i="2"/>
  <c r="J755" i="2"/>
  <c r="C756" i="2"/>
  <c r="J756" i="2" s="1"/>
  <c r="C757" i="2"/>
  <c r="J757" i="2" s="1"/>
  <c r="C758" i="2"/>
  <c r="J758" i="2" s="1"/>
  <c r="C759" i="2"/>
  <c r="J759" i="2" s="1"/>
  <c r="C760" i="2"/>
  <c r="J760" i="2" s="1"/>
  <c r="C761" i="2"/>
  <c r="J761" i="2" s="1"/>
  <c r="C762" i="2"/>
  <c r="J762" i="2" s="1"/>
  <c r="C763" i="2"/>
  <c r="J763" i="2" s="1"/>
  <c r="C764" i="2"/>
  <c r="J764" i="2" s="1"/>
  <c r="C765" i="2"/>
  <c r="J765" i="2" s="1"/>
  <c r="C766" i="2"/>
  <c r="J766" i="2" s="1"/>
  <c r="C767" i="2"/>
  <c r="J767" i="2" s="1"/>
  <c r="C768" i="2"/>
  <c r="J768" i="2" s="1"/>
  <c r="C769" i="2"/>
  <c r="J769" i="2" s="1"/>
  <c r="C770" i="2"/>
  <c r="J770" i="2" s="1"/>
  <c r="C771" i="2"/>
  <c r="J771" i="2" s="1"/>
  <c r="C772" i="2"/>
  <c r="J772" i="2" s="1"/>
  <c r="C773" i="2"/>
  <c r="J773" i="2" s="1"/>
  <c r="C774" i="2"/>
  <c r="J774" i="2" s="1"/>
  <c r="C775" i="2"/>
  <c r="J775" i="2" s="1"/>
  <c r="C776" i="2"/>
  <c r="J776" i="2" s="1"/>
  <c r="C777" i="2"/>
  <c r="J777" i="2" s="1"/>
  <c r="C778" i="2"/>
  <c r="J778" i="2" s="1"/>
  <c r="C779" i="2"/>
  <c r="J779" i="2"/>
  <c r="C780" i="2"/>
  <c r="J780" i="2" s="1"/>
  <c r="C781" i="2"/>
  <c r="J781" i="2" s="1"/>
  <c r="C782" i="2"/>
  <c r="J782" i="2" s="1"/>
  <c r="C783" i="2"/>
  <c r="J783" i="2" s="1"/>
  <c r="C784" i="2"/>
  <c r="J784" i="2" s="1"/>
  <c r="C785" i="2"/>
  <c r="J785" i="2" s="1"/>
  <c r="C786" i="2"/>
  <c r="J786" i="2" s="1"/>
  <c r="C787" i="2"/>
  <c r="J787" i="2" s="1"/>
  <c r="C788" i="2"/>
  <c r="J788" i="2" s="1"/>
  <c r="C789" i="2"/>
  <c r="J789" i="2" s="1"/>
  <c r="C790" i="2"/>
  <c r="J790" i="2" s="1"/>
  <c r="C791" i="2"/>
  <c r="J791" i="2" s="1"/>
  <c r="C792" i="2"/>
  <c r="J792" i="2" s="1"/>
  <c r="C793" i="2"/>
  <c r="J793" i="2" s="1"/>
  <c r="C794" i="2"/>
  <c r="J794" i="2" s="1"/>
  <c r="C795" i="2"/>
  <c r="J795" i="2"/>
  <c r="C796" i="2"/>
  <c r="J796" i="2" s="1"/>
  <c r="C797" i="2"/>
  <c r="J797" i="2" s="1"/>
  <c r="C798" i="2"/>
  <c r="J798" i="2" s="1"/>
  <c r="C799" i="2"/>
  <c r="J799" i="2" s="1"/>
  <c r="C800" i="2"/>
  <c r="J800" i="2" s="1"/>
  <c r="C801" i="2"/>
  <c r="J801" i="2" s="1"/>
  <c r="C802" i="2"/>
  <c r="J802" i="2" s="1"/>
  <c r="C803" i="2"/>
  <c r="J803" i="2" s="1"/>
  <c r="C804" i="2"/>
  <c r="J804" i="2" s="1"/>
  <c r="C805" i="2"/>
  <c r="J805" i="2" s="1"/>
  <c r="C806" i="2"/>
  <c r="J806" i="2" s="1"/>
  <c r="C807" i="2"/>
  <c r="J807" i="2" s="1"/>
  <c r="C808" i="2"/>
  <c r="J808" i="2" s="1"/>
  <c r="C809" i="2"/>
  <c r="J809" i="2" s="1"/>
  <c r="C810" i="2"/>
  <c r="J810" i="2" s="1"/>
  <c r="C811" i="2"/>
  <c r="J811" i="2" s="1"/>
  <c r="C812" i="2"/>
  <c r="J812" i="2" s="1"/>
  <c r="C813" i="2"/>
  <c r="J813" i="2" s="1"/>
  <c r="C814" i="2"/>
  <c r="J814" i="2" s="1"/>
  <c r="C815" i="2"/>
  <c r="J815" i="2" s="1"/>
  <c r="C816" i="2"/>
  <c r="J816" i="2" s="1"/>
  <c r="C817" i="2"/>
  <c r="J817" i="2" s="1"/>
  <c r="C818" i="2"/>
  <c r="J818" i="2" s="1"/>
  <c r="C819" i="2"/>
  <c r="J819" i="2"/>
  <c r="C820" i="2"/>
  <c r="J820" i="2" s="1"/>
  <c r="C821" i="2"/>
  <c r="J821" i="2" s="1"/>
  <c r="C822" i="2"/>
  <c r="J822" i="2" s="1"/>
  <c r="C823" i="2"/>
  <c r="J823" i="2" s="1"/>
  <c r="C824" i="2"/>
  <c r="J824" i="2" s="1"/>
  <c r="C825" i="2"/>
  <c r="J825" i="2" s="1"/>
  <c r="C826" i="2"/>
  <c r="J826" i="2" s="1"/>
  <c r="C827" i="2"/>
  <c r="J827" i="2" s="1"/>
  <c r="C828" i="2"/>
  <c r="J828" i="2" s="1"/>
  <c r="C829" i="2"/>
  <c r="J829" i="2" s="1"/>
  <c r="C830" i="2"/>
  <c r="J830" i="2" s="1"/>
  <c r="C831" i="2"/>
  <c r="J831" i="2" s="1"/>
  <c r="C832" i="2"/>
  <c r="J832" i="2" s="1"/>
  <c r="C833" i="2"/>
  <c r="J833" i="2" s="1"/>
  <c r="C834" i="2"/>
  <c r="J834" i="2" s="1"/>
  <c r="C835" i="2"/>
  <c r="J835" i="2" s="1"/>
  <c r="C836" i="2"/>
  <c r="J836" i="2" s="1"/>
  <c r="C837" i="2"/>
  <c r="J837" i="2" s="1"/>
  <c r="C838" i="2"/>
  <c r="J838" i="2" s="1"/>
  <c r="C839" i="2"/>
  <c r="J839" i="2" s="1"/>
  <c r="C840" i="2"/>
  <c r="J840" i="2" s="1"/>
  <c r="C841" i="2"/>
  <c r="J841" i="2" s="1"/>
  <c r="C842" i="2"/>
  <c r="J842" i="2" s="1"/>
  <c r="C843" i="2"/>
  <c r="J843" i="2"/>
  <c r="C844" i="2"/>
  <c r="J844" i="2" s="1"/>
  <c r="C845" i="2"/>
  <c r="J845" i="2" s="1"/>
  <c r="C846" i="2"/>
  <c r="J846" i="2" s="1"/>
  <c r="C847" i="2"/>
  <c r="J847" i="2" s="1"/>
  <c r="C848" i="2"/>
  <c r="J848" i="2" s="1"/>
  <c r="C849" i="2"/>
  <c r="J849" i="2" s="1"/>
  <c r="C850" i="2"/>
  <c r="J850" i="2" s="1"/>
  <c r="C851" i="2"/>
  <c r="J851" i="2" s="1"/>
  <c r="C852" i="2"/>
  <c r="J852" i="2" s="1"/>
  <c r="C853" i="2"/>
  <c r="J853" i="2" s="1"/>
  <c r="C854" i="2"/>
  <c r="J854" i="2" s="1"/>
  <c r="C855" i="2"/>
  <c r="J855" i="2" s="1"/>
  <c r="C856" i="2"/>
  <c r="J856" i="2" s="1"/>
  <c r="C857" i="2"/>
  <c r="J857" i="2" s="1"/>
  <c r="C858" i="2"/>
  <c r="J858" i="2" s="1"/>
  <c r="C859" i="2"/>
  <c r="J859" i="2"/>
  <c r="C860" i="2"/>
  <c r="J860" i="2" s="1"/>
  <c r="C861" i="2"/>
  <c r="J861" i="2" s="1"/>
  <c r="C862" i="2"/>
  <c r="J862" i="2" s="1"/>
  <c r="C863" i="2"/>
  <c r="J863" i="2" s="1"/>
  <c r="C864" i="2"/>
  <c r="J864" i="2" s="1"/>
  <c r="C865" i="2"/>
  <c r="J865" i="2" s="1"/>
  <c r="C866" i="2"/>
  <c r="J866" i="2" s="1"/>
  <c r="C867" i="2"/>
  <c r="J867" i="2" s="1"/>
  <c r="C868" i="2"/>
  <c r="J868" i="2" s="1"/>
  <c r="C869" i="2"/>
  <c r="J869" i="2" s="1"/>
  <c r="C870" i="2"/>
  <c r="J870" i="2" s="1"/>
  <c r="C871" i="2"/>
  <c r="J871" i="2" s="1"/>
  <c r="C872" i="2"/>
  <c r="J872" i="2" s="1"/>
  <c r="C873" i="2"/>
  <c r="J873" i="2" s="1"/>
  <c r="C874" i="2"/>
  <c r="J874" i="2" s="1"/>
  <c r="C875" i="2"/>
  <c r="J875" i="2" s="1"/>
  <c r="C876" i="2"/>
  <c r="J876" i="2" s="1"/>
  <c r="C877" i="2"/>
  <c r="J877" i="2" s="1"/>
  <c r="C878" i="2"/>
  <c r="J878" i="2" s="1"/>
  <c r="C879" i="2"/>
  <c r="J879" i="2" s="1"/>
  <c r="C880" i="2"/>
  <c r="J880" i="2" s="1"/>
  <c r="C881" i="2"/>
  <c r="J881" i="2" s="1"/>
  <c r="C882" i="2"/>
  <c r="J882" i="2" s="1"/>
  <c r="C883" i="2"/>
  <c r="J883" i="2"/>
  <c r="C884" i="2"/>
  <c r="J884" i="2" s="1"/>
  <c r="C885" i="2"/>
  <c r="J885" i="2" s="1"/>
  <c r="C886" i="2"/>
  <c r="J886" i="2" s="1"/>
  <c r="C887" i="2"/>
  <c r="J887" i="2" s="1"/>
  <c r="C888" i="2"/>
  <c r="J888" i="2" s="1"/>
  <c r="C889" i="2"/>
  <c r="J889" i="2" s="1"/>
  <c r="C890" i="2"/>
  <c r="J890" i="2" s="1"/>
  <c r="C891" i="2"/>
  <c r="J891" i="2" s="1"/>
  <c r="C892" i="2"/>
  <c r="J892" i="2" s="1"/>
  <c r="C893" i="2"/>
  <c r="J893" i="2" s="1"/>
  <c r="C894" i="2"/>
  <c r="J894" i="2" s="1"/>
  <c r="C895" i="2"/>
  <c r="J895" i="2" s="1"/>
  <c r="C896" i="2"/>
  <c r="J896" i="2" s="1"/>
  <c r="C897" i="2"/>
  <c r="J897" i="2" s="1"/>
  <c r="C898" i="2"/>
  <c r="J898" i="2" s="1"/>
  <c r="C899" i="2"/>
  <c r="J899" i="2" s="1"/>
  <c r="C900" i="2"/>
  <c r="J900" i="2" s="1"/>
  <c r="C901" i="2"/>
  <c r="J901" i="2" s="1"/>
  <c r="C902" i="2"/>
  <c r="J902" i="2" s="1"/>
  <c r="C903" i="2"/>
  <c r="J903" i="2" s="1"/>
  <c r="C904" i="2"/>
  <c r="J904" i="2" s="1"/>
  <c r="C905" i="2"/>
  <c r="J905" i="2" s="1"/>
  <c r="C906" i="2"/>
  <c r="J906" i="2" s="1"/>
  <c r="C907" i="2"/>
  <c r="J907" i="2"/>
  <c r="C908" i="2"/>
  <c r="J908" i="2" s="1"/>
  <c r="C909" i="2"/>
  <c r="J909" i="2" s="1"/>
  <c r="C910" i="2"/>
  <c r="J910" i="2" s="1"/>
  <c r="C911" i="2"/>
  <c r="J911" i="2" s="1"/>
  <c r="C912" i="2"/>
  <c r="J912" i="2" s="1"/>
  <c r="C913" i="2"/>
  <c r="J913" i="2" s="1"/>
  <c r="C914" i="2"/>
  <c r="J914" i="2" s="1"/>
  <c r="C915" i="2"/>
  <c r="J915" i="2" s="1"/>
  <c r="C916" i="2"/>
  <c r="J916" i="2" s="1"/>
  <c r="C917" i="2"/>
  <c r="J917" i="2" s="1"/>
  <c r="C918" i="2"/>
  <c r="J918" i="2" s="1"/>
  <c r="C919" i="2"/>
  <c r="J919" i="2" s="1"/>
  <c r="C920" i="2"/>
  <c r="J920" i="2" s="1"/>
  <c r="C921" i="2"/>
  <c r="J921" i="2" s="1"/>
  <c r="C922" i="2"/>
  <c r="J922" i="2" s="1"/>
  <c r="C923" i="2"/>
  <c r="J923" i="2"/>
  <c r="C924" i="2"/>
  <c r="J924" i="2" s="1"/>
  <c r="C925" i="2"/>
  <c r="J925" i="2" s="1"/>
  <c r="C926" i="2"/>
  <c r="J926" i="2" s="1"/>
  <c r="C927" i="2"/>
  <c r="J927" i="2" s="1"/>
  <c r="C928" i="2"/>
  <c r="J928" i="2" s="1"/>
  <c r="C929" i="2"/>
  <c r="J929" i="2" s="1"/>
  <c r="C930" i="2"/>
  <c r="J930" i="2" s="1"/>
  <c r="C931" i="2"/>
  <c r="J931" i="2" s="1"/>
  <c r="C932" i="2"/>
  <c r="J932" i="2" s="1"/>
  <c r="C933" i="2"/>
  <c r="J933" i="2" s="1"/>
  <c r="C934" i="2"/>
  <c r="J934" i="2" s="1"/>
  <c r="C935" i="2"/>
  <c r="J935" i="2" s="1"/>
  <c r="C936" i="2"/>
  <c r="J936" i="2" s="1"/>
  <c r="C937" i="2"/>
  <c r="J937" i="2" s="1"/>
  <c r="C938" i="2"/>
  <c r="J938" i="2" s="1"/>
  <c r="C939" i="2"/>
  <c r="J939" i="2" s="1"/>
  <c r="C940" i="2"/>
  <c r="J940" i="2" s="1"/>
  <c r="C941" i="2"/>
  <c r="J941" i="2" s="1"/>
  <c r="C942" i="2"/>
  <c r="J942" i="2" s="1"/>
  <c r="C943" i="2"/>
  <c r="J943" i="2" s="1"/>
  <c r="C944" i="2"/>
  <c r="J944" i="2" s="1"/>
  <c r="C945" i="2"/>
  <c r="J945" i="2" s="1"/>
  <c r="C946" i="2"/>
  <c r="J946" i="2" s="1"/>
  <c r="C947" i="2"/>
  <c r="J947" i="2"/>
  <c r="C948" i="2"/>
  <c r="J948" i="2" s="1"/>
  <c r="C949" i="2"/>
  <c r="J949" i="2" s="1"/>
  <c r="C950" i="2"/>
  <c r="J950" i="2" s="1"/>
  <c r="C951" i="2"/>
  <c r="J951" i="2" s="1"/>
  <c r="C952" i="2"/>
  <c r="J952" i="2" s="1"/>
  <c r="C953" i="2"/>
  <c r="J953" i="2" s="1"/>
  <c r="C954" i="2"/>
  <c r="J954" i="2" s="1"/>
  <c r="C955" i="2"/>
  <c r="J955" i="2" s="1"/>
  <c r="C956" i="2"/>
  <c r="J956" i="2" s="1"/>
  <c r="C957" i="2"/>
  <c r="J957" i="2" s="1"/>
  <c r="C958" i="2"/>
  <c r="J958" i="2" s="1"/>
  <c r="C959" i="2"/>
  <c r="J959" i="2" s="1"/>
  <c r="C960" i="2"/>
  <c r="J960" i="2" s="1"/>
  <c r="C961" i="2"/>
  <c r="J961" i="2" s="1"/>
  <c r="C962" i="2"/>
  <c r="J962" i="2" s="1"/>
  <c r="C963" i="2"/>
  <c r="J963" i="2" s="1"/>
  <c r="C964" i="2"/>
  <c r="J964" i="2" s="1"/>
  <c r="C965" i="2"/>
  <c r="J965" i="2" s="1"/>
  <c r="C966" i="2"/>
  <c r="J966" i="2" s="1"/>
  <c r="C967" i="2"/>
  <c r="J967" i="2" s="1"/>
  <c r="C968" i="2"/>
  <c r="J968" i="2" s="1"/>
  <c r="C969" i="2"/>
  <c r="J969" i="2" s="1"/>
  <c r="C970" i="2"/>
  <c r="J970" i="2" s="1"/>
  <c r="C971" i="2"/>
  <c r="J971" i="2"/>
  <c r="C972" i="2"/>
  <c r="J972" i="2" s="1"/>
  <c r="C973" i="2"/>
  <c r="J973" i="2" s="1"/>
  <c r="C974" i="2"/>
  <c r="J974" i="2" s="1"/>
  <c r="C975" i="2"/>
  <c r="J975" i="2" s="1"/>
  <c r="C976" i="2"/>
  <c r="J976" i="2" s="1"/>
  <c r="C977" i="2"/>
  <c r="J977" i="2" s="1"/>
  <c r="C978" i="2"/>
  <c r="J978" i="2" s="1"/>
  <c r="C979" i="2"/>
  <c r="J979" i="2" s="1"/>
  <c r="C980" i="2"/>
  <c r="J980" i="2" s="1"/>
  <c r="C981" i="2"/>
  <c r="J981" i="2"/>
  <c r="C982" i="2"/>
  <c r="J982" i="2" s="1"/>
  <c r="C983" i="2"/>
  <c r="J983" i="2" s="1"/>
  <c r="C984" i="2"/>
  <c r="J984" i="2" s="1"/>
  <c r="C985" i="2"/>
  <c r="J985" i="2"/>
  <c r="C986" i="2"/>
  <c r="J986" i="2" s="1"/>
  <c r="C987" i="2"/>
  <c r="J987" i="2" s="1"/>
  <c r="C988" i="2"/>
  <c r="J988" i="2" s="1"/>
  <c r="C989" i="2"/>
  <c r="J989" i="2"/>
  <c r="C990" i="2"/>
  <c r="J990" i="2" s="1"/>
  <c r="C991" i="2"/>
  <c r="J991" i="2" s="1"/>
  <c r="C992" i="2"/>
  <c r="J992" i="2" s="1"/>
  <c r="C993" i="2"/>
  <c r="J993" i="2"/>
  <c r="C994" i="2"/>
  <c r="J994" i="2" s="1"/>
  <c r="C995" i="2"/>
  <c r="J995" i="2" s="1"/>
  <c r="C996" i="2"/>
  <c r="J996" i="2" s="1"/>
  <c r="C997" i="2"/>
  <c r="J997" i="2"/>
  <c r="C998" i="2"/>
  <c r="J998" i="2" s="1"/>
  <c r="C999" i="2"/>
  <c r="J999" i="2" s="1"/>
  <c r="C1000" i="2"/>
  <c r="J1000" i="2" s="1"/>
  <c r="C1001" i="2"/>
  <c r="J1001" i="2"/>
  <c r="C1002" i="2"/>
  <c r="J1002" i="2" s="1"/>
  <c r="C1003" i="2"/>
  <c r="J1003" i="2" s="1"/>
  <c r="C1004" i="2"/>
  <c r="J1004" i="2" s="1"/>
  <c r="C1005" i="2"/>
  <c r="J1005" i="2"/>
  <c r="C1006" i="2"/>
  <c r="J1006" i="2" s="1"/>
  <c r="C1007" i="2"/>
  <c r="J1007" i="2" s="1"/>
  <c r="C1008" i="2"/>
  <c r="J1008" i="2" s="1"/>
  <c r="C1009" i="2"/>
  <c r="J1009" i="2"/>
  <c r="C1010" i="2"/>
  <c r="J1010" i="2" s="1"/>
  <c r="C1011" i="2"/>
  <c r="J1011" i="2" s="1"/>
  <c r="C1012" i="2"/>
  <c r="J1012" i="2" s="1"/>
  <c r="C1013" i="2"/>
  <c r="J1013" i="2"/>
  <c r="C1014" i="2"/>
  <c r="J1014" i="2" s="1"/>
  <c r="C1015" i="2"/>
  <c r="J1015" i="2" s="1"/>
  <c r="C1016" i="2"/>
  <c r="J1016" i="2" s="1"/>
  <c r="C1017" i="2"/>
  <c r="J1017" i="2"/>
  <c r="C1018" i="2"/>
  <c r="J1018" i="2" s="1"/>
  <c r="C1019" i="2"/>
  <c r="J1019" i="2" s="1"/>
  <c r="C1020" i="2"/>
  <c r="J1020" i="2" s="1"/>
  <c r="C1021" i="2"/>
  <c r="J1021" i="2"/>
  <c r="C1022" i="2"/>
  <c r="J1022" i="2" s="1"/>
  <c r="C1023" i="2"/>
  <c r="J1023" i="2" s="1"/>
  <c r="C1024" i="2"/>
  <c r="J1024" i="2" s="1"/>
  <c r="C1025" i="2"/>
  <c r="J1025" i="2"/>
  <c r="C1026" i="2"/>
  <c r="J1026" i="2" s="1"/>
  <c r="C1027" i="2"/>
  <c r="J1027" i="2" s="1"/>
  <c r="C1028" i="2"/>
  <c r="J1028" i="2" s="1"/>
  <c r="C1029" i="2"/>
  <c r="J1029" i="2"/>
  <c r="C1030" i="2"/>
  <c r="J1030" i="2" s="1"/>
  <c r="C1031" i="2"/>
  <c r="J1031" i="2" s="1"/>
  <c r="C1032" i="2"/>
  <c r="J1032" i="2" s="1"/>
  <c r="C1033" i="2"/>
  <c r="J1033" i="2"/>
  <c r="C1034" i="2"/>
  <c r="J1034" i="2" s="1"/>
  <c r="C1035" i="2"/>
  <c r="J1035" i="2" s="1"/>
  <c r="C1036" i="2"/>
  <c r="J1036" i="2" s="1"/>
  <c r="C1037" i="2"/>
  <c r="J1037" i="2"/>
  <c r="C1038" i="2"/>
  <c r="J1038" i="2" s="1"/>
  <c r="C1039" i="2"/>
  <c r="J1039" i="2" s="1"/>
  <c r="C1040" i="2"/>
  <c r="J1040" i="2" s="1"/>
  <c r="C1041" i="2"/>
  <c r="J1041" i="2"/>
  <c r="C1042" i="2"/>
  <c r="J1042" i="2" s="1"/>
  <c r="C1043" i="2"/>
  <c r="J1043" i="2" s="1"/>
  <c r="C1044" i="2"/>
  <c r="J1044" i="2" s="1"/>
  <c r="C1045" i="2"/>
  <c r="J1045" i="2" s="1"/>
  <c r="C1046" i="2"/>
  <c r="J1046" i="2" s="1"/>
  <c r="C1047" i="2"/>
  <c r="J1047" i="2" s="1"/>
  <c r="C1048" i="2"/>
  <c r="J1048" i="2" s="1"/>
  <c r="C1049" i="2"/>
  <c r="J1049" i="2" s="1"/>
  <c r="C1050" i="2"/>
  <c r="J1050" i="2" s="1"/>
  <c r="C1051" i="2"/>
  <c r="J1051" i="2" s="1"/>
  <c r="C1052" i="2"/>
  <c r="J1052" i="2" s="1"/>
  <c r="C1053" i="2"/>
  <c r="J1053" i="2" s="1"/>
  <c r="C1054" i="2"/>
  <c r="J1054" i="2" s="1"/>
  <c r="C1055" i="2"/>
  <c r="J1055" i="2" s="1"/>
  <c r="C1056" i="2"/>
  <c r="J1056" i="2" s="1"/>
  <c r="C1057" i="2"/>
  <c r="J1057" i="2"/>
  <c r="C1058" i="2"/>
  <c r="J1058" i="2" s="1"/>
  <c r="C1059" i="2"/>
  <c r="J1059" i="2" s="1"/>
  <c r="C1060" i="2"/>
  <c r="J1060" i="2" s="1"/>
  <c r="C1061" i="2"/>
  <c r="J1061" i="2"/>
  <c r="C1062" i="2"/>
  <c r="J1062" i="2" s="1"/>
  <c r="C1063" i="2"/>
  <c r="J1063" i="2" s="1"/>
  <c r="C1064" i="2"/>
  <c r="J1064" i="2" s="1"/>
  <c r="C1065" i="2"/>
  <c r="J1065" i="2"/>
  <c r="C1066" i="2"/>
  <c r="J1066" i="2" s="1"/>
  <c r="C1067" i="2"/>
  <c r="J1067" i="2" s="1"/>
  <c r="C1068" i="2"/>
  <c r="J1068" i="2" s="1"/>
  <c r="C1069" i="2"/>
  <c r="J1069" i="2"/>
  <c r="C1070" i="2"/>
  <c r="J1070" i="2" s="1"/>
  <c r="C1071" i="2"/>
  <c r="J1071" i="2" s="1"/>
  <c r="C1072" i="2"/>
  <c r="J1072" i="2" s="1"/>
  <c r="C1073" i="2"/>
  <c r="J1073" i="2"/>
  <c r="C1074" i="2"/>
  <c r="J1074" i="2" s="1"/>
  <c r="C1075" i="2"/>
  <c r="J1075" i="2" s="1"/>
  <c r="C1076" i="2"/>
  <c r="J1076" i="2" s="1"/>
  <c r="C1077" i="2"/>
  <c r="J1077" i="2" s="1"/>
  <c r="C1078" i="2"/>
  <c r="J1078" i="2" s="1"/>
  <c r="C1079" i="2"/>
  <c r="J1079" i="2" s="1"/>
  <c r="C1080" i="2"/>
  <c r="J1080" i="2"/>
  <c r="C1081" i="2"/>
  <c r="J1081" i="2"/>
  <c r="C1082" i="2"/>
  <c r="J1082" i="2" s="1"/>
  <c r="C1083" i="2"/>
  <c r="J1083" i="2"/>
  <c r="C1084" i="2"/>
  <c r="J1084" i="2"/>
  <c r="C1085" i="2"/>
  <c r="J1085" i="2" s="1"/>
  <c r="C1086" i="2"/>
  <c r="J1086" i="2" s="1"/>
  <c r="C1087" i="2"/>
  <c r="J1087" i="2" s="1"/>
  <c r="C1088" i="2"/>
  <c r="J1088" i="2" s="1"/>
  <c r="C1089" i="2"/>
  <c r="J1089" i="2"/>
  <c r="C1090" i="2"/>
  <c r="J1090" i="2"/>
  <c r="C1091" i="2"/>
  <c r="J1091" i="2" s="1"/>
  <c r="C1092" i="2"/>
  <c r="J1092" i="2" s="1"/>
  <c r="C1093" i="2"/>
  <c r="J1093" i="2"/>
  <c r="C1094" i="2"/>
  <c r="J1094" i="2"/>
  <c r="C1095" i="2"/>
  <c r="J1095" i="2" s="1"/>
  <c r="C1096" i="2"/>
  <c r="J1096" i="2" s="1"/>
  <c r="C1097" i="2"/>
  <c r="J1097" i="2"/>
  <c r="C1098" i="2"/>
  <c r="J1098" i="2"/>
  <c r="C1099" i="2"/>
  <c r="J1099" i="2" s="1"/>
  <c r="C1100" i="2"/>
  <c r="J1100" i="2" s="1"/>
  <c r="C1101" i="2"/>
  <c r="J1101" i="2"/>
  <c r="C1102" i="2"/>
  <c r="J1102" i="2"/>
  <c r="C1103" i="2"/>
  <c r="J1103" i="2" s="1"/>
  <c r="C1104" i="2"/>
  <c r="J1104" i="2" s="1"/>
  <c r="C1105" i="2"/>
  <c r="J1105" i="2"/>
  <c r="C1106" i="2"/>
  <c r="J1106" i="2"/>
  <c r="C1107" i="2"/>
  <c r="J1107" i="2" s="1"/>
  <c r="C1108" i="2"/>
  <c r="J1108" i="2" s="1"/>
  <c r="C1109" i="2"/>
  <c r="J1109" i="2"/>
  <c r="C1110" i="2"/>
  <c r="J1110" i="2"/>
  <c r="C1111" i="2"/>
  <c r="J1111" i="2" s="1"/>
  <c r="C1112" i="2"/>
  <c r="J1112" i="2" s="1"/>
  <c r="C1113" i="2"/>
  <c r="J1113" i="2"/>
  <c r="C1114" i="2"/>
  <c r="J1114" i="2"/>
  <c r="C1115" i="2"/>
  <c r="J1115" i="2" s="1"/>
  <c r="C1116" i="2"/>
  <c r="J1116" i="2" s="1"/>
  <c r="C1117" i="2"/>
  <c r="J1117" i="2"/>
  <c r="C1118" i="2"/>
  <c r="J1118" i="2"/>
  <c r="C1119" i="2"/>
  <c r="J1119" i="2" s="1"/>
  <c r="C1120" i="2"/>
  <c r="J1120" i="2" s="1"/>
  <c r="C1121" i="2"/>
  <c r="J1121" i="2"/>
  <c r="C1122" i="2"/>
  <c r="J1122" i="2"/>
  <c r="C1123" i="2"/>
  <c r="J1123" i="2" s="1"/>
  <c r="C1124" i="2"/>
  <c r="J1124" i="2" s="1"/>
  <c r="C1125" i="2"/>
  <c r="J1125" i="2"/>
  <c r="C1126" i="2"/>
  <c r="J1126" i="2"/>
  <c r="C1127" i="2"/>
  <c r="J1127" i="2" s="1"/>
  <c r="C1128" i="2"/>
  <c r="J1128" i="2" s="1"/>
  <c r="C1129" i="2"/>
  <c r="J1129" i="2"/>
  <c r="C1130" i="2"/>
  <c r="J1130" i="2"/>
  <c r="C1131" i="2"/>
  <c r="J1131" i="2" s="1"/>
  <c r="C1132" i="2"/>
  <c r="J1132" i="2" s="1"/>
  <c r="C1133" i="2"/>
  <c r="J1133" i="2"/>
  <c r="C1134" i="2"/>
  <c r="J1134" i="2"/>
  <c r="C1135" i="2"/>
  <c r="J1135" i="2" s="1"/>
  <c r="C1136" i="2"/>
  <c r="J1136" i="2" s="1"/>
  <c r="C1137" i="2"/>
  <c r="J1137" i="2"/>
  <c r="C1138" i="2"/>
  <c r="J1138" i="2"/>
  <c r="C1139" i="2"/>
  <c r="J1139" i="2" s="1"/>
  <c r="C1140" i="2"/>
  <c r="J1140" i="2" s="1"/>
  <c r="C1141" i="2"/>
  <c r="J1141" i="2"/>
  <c r="C1142" i="2"/>
  <c r="J1142" i="2"/>
  <c r="C1143" i="2"/>
  <c r="J1143" i="2" s="1"/>
  <c r="C1144" i="2"/>
  <c r="J1144" i="2" s="1"/>
  <c r="C1145" i="2"/>
  <c r="J1145" i="2"/>
  <c r="C1146" i="2"/>
  <c r="J1146" i="2"/>
  <c r="C1147" i="2"/>
  <c r="J1147" i="2" s="1"/>
  <c r="C1148" i="2"/>
  <c r="J1148" i="2" s="1"/>
  <c r="C1149" i="2"/>
  <c r="J1149" i="2"/>
  <c r="C1150" i="2"/>
  <c r="J1150" i="2"/>
  <c r="C1151" i="2"/>
  <c r="J1151" i="2" s="1"/>
  <c r="C1152" i="2"/>
  <c r="J1152" i="2" s="1"/>
  <c r="C1153" i="2"/>
  <c r="J1153" i="2"/>
  <c r="C1154" i="2"/>
  <c r="J1154" i="2"/>
  <c r="C1155" i="2"/>
  <c r="J1155" i="2" s="1"/>
  <c r="C1156" i="2"/>
  <c r="J1156" i="2" s="1"/>
  <c r="C1157" i="2"/>
  <c r="J1157" i="2"/>
  <c r="C1158" i="2"/>
  <c r="J1158" i="2"/>
  <c r="C1159" i="2"/>
  <c r="J1159" i="2" s="1"/>
  <c r="C1160" i="2"/>
  <c r="J1160" i="2" s="1"/>
  <c r="C1161" i="2"/>
  <c r="J1161" i="2"/>
  <c r="C1162" i="2"/>
  <c r="J1162" i="2"/>
  <c r="C1163" i="2"/>
  <c r="J1163" i="2" s="1"/>
  <c r="C1164" i="2"/>
  <c r="J1164" i="2" s="1"/>
  <c r="C1165" i="2"/>
  <c r="J1165" i="2"/>
  <c r="C1166" i="2"/>
  <c r="J1166" i="2"/>
  <c r="C1167" i="2"/>
  <c r="J1167" i="2" s="1"/>
  <c r="C1168" i="2"/>
  <c r="J1168" i="2" s="1"/>
  <c r="C1169" i="2"/>
  <c r="J1169" i="2"/>
  <c r="C1170" i="2"/>
  <c r="J1170" i="2"/>
  <c r="C1171" i="2"/>
  <c r="J1171" i="2" s="1"/>
  <c r="C1172" i="2"/>
  <c r="J1172" i="2" s="1"/>
  <c r="C1173" i="2"/>
  <c r="J1173" i="2"/>
  <c r="C1174" i="2"/>
  <c r="J1174" i="2"/>
  <c r="C1175" i="2"/>
  <c r="J1175" i="2" s="1"/>
  <c r="C1176" i="2"/>
  <c r="J1176" i="2" s="1"/>
  <c r="C1177" i="2"/>
  <c r="J1177" i="2"/>
  <c r="C1178" i="2"/>
  <c r="J1178" i="2"/>
  <c r="C1179" i="2"/>
  <c r="J1179" i="2" s="1"/>
  <c r="C1180" i="2"/>
  <c r="J1180" i="2" s="1"/>
  <c r="C1181" i="2"/>
  <c r="J1181" i="2"/>
  <c r="C1182" i="2"/>
  <c r="J1182" i="2"/>
  <c r="C1183" i="2"/>
  <c r="J1183" i="2" s="1"/>
  <c r="C1184" i="2"/>
  <c r="J1184" i="2" s="1"/>
  <c r="C1185" i="2"/>
  <c r="J1185" i="2"/>
  <c r="C1186" i="2"/>
  <c r="J1186" i="2"/>
  <c r="C1187" i="2"/>
  <c r="J1187" i="2" s="1"/>
  <c r="C1188" i="2"/>
  <c r="J1188" i="2" s="1"/>
  <c r="C1189" i="2"/>
  <c r="J1189" i="2"/>
  <c r="C1190" i="2"/>
  <c r="J1190" i="2"/>
  <c r="C1191" i="2"/>
  <c r="J1191" i="2" s="1"/>
  <c r="C1192" i="2"/>
  <c r="J1192" i="2" s="1"/>
  <c r="C1193" i="2"/>
  <c r="J1193" i="2"/>
  <c r="C1194" i="2"/>
  <c r="J1194" i="2"/>
  <c r="C1195" i="2"/>
  <c r="J1195" i="2" s="1"/>
  <c r="C1196" i="2"/>
  <c r="J1196" i="2" s="1"/>
  <c r="C1197" i="2"/>
  <c r="J1197" i="2"/>
  <c r="C1198" i="2"/>
  <c r="J1198" i="2"/>
  <c r="C1199" i="2"/>
  <c r="J1199" i="2" s="1"/>
  <c r="C1200" i="2"/>
  <c r="J1200" i="2" s="1"/>
  <c r="C1201" i="2"/>
  <c r="J1201" i="2"/>
  <c r="C1202" i="2"/>
  <c r="J1202" i="2"/>
  <c r="C1203" i="2"/>
  <c r="J1203" i="2" s="1"/>
  <c r="C1204" i="2"/>
  <c r="J1204" i="2" s="1"/>
  <c r="C1205" i="2"/>
  <c r="J1205" i="2"/>
  <c r="C1206" i="2"/>
  <c r="J1206" i="2"/>
  <c r="C1207" i="2"/>
  <c r="J1207" i="2" s="1"/>
  <c r="C1208" i="2"/>
  <c r="J1208" i="2" s="1"/>
  <c r="C1209" i="2"/>
  <c r="J1209" i="2"/>
  <c r="C1210" i="2"/>
  <c r="J1210" i="2"/>
  <c r="C1211" i="2"/>
  <c r="J1211" i="2" s="1"/>
  <c r="C1212" i="2"/>
  <c r="J1212" i="2" s="1"/>
  <c r="C1213" i="2"/>
  <c r="J1213" i="2"/>
  <c r="C1214" i="2"/>
  <c r="J1214" i="2"/>
  <c r="C1215" i="2"/>
  <c r="J1215" i="2" s="1"/>
  <c r="C1216" i="2"/>
  <c r="J1216" i="2" s="1"/>
  <c r="C1217" i="2"/>
  <c r="J1217" i="2"/>
  <c r="C1218" i="2"/>
  <c r="J1218" i="2"/>
  <c r="C1219" i="2"/>
  <c r="J1219" i="2" s="1"/>
  <c r="C1220" i="2"/>
  <c r="J1220" i="2" s="1"/>
  <c r="C1221" i="2"/>
  <c r="J1221" i="2"/>
  <c r="C1222" i="2"/>
  <c r="J1222" i="2"/>
  <c r="C1223" i="2"/>
  <c r="J1223" i="2" s="1"/>
  <c r="C1224" i="2"/>
  <c r="J1224" i="2" s="1"/>
  <c r="C1225" i="2"/>
  <c r="J1225" i="2"/>
  <c r="C1226" i="2"/>
  <c r="J1226" i="2"/>
  <c r="C1227" i="2"/>
  <c r="J1227" i="2" s="1"/>
  <c r="C1228" i="2"/>
  <c r="J1228" i="2" s="1"/>
  <c r="C1229" i="2"/>
  <c r="J1229" i="2"/>
  <c r="C1230" i="2"/>
  <c r="J1230" i="2"/>
  <c r="C1231" i="2"/>
  <c r="J1231" i="2" s="1"/>
  <c r="C1232" i="2"/>
  <c r="J1232" i="2" s="1"/>
  <c r="C1233" i="2"/>
  <c r="J1233" i="2"/>
  <c r="C1234" i="2"/>
  <c r="J1234" i="2"/>
  <c r="C1235" i="2"/>
  <c r="J1235" i="2" s="1"/>
  <c r="C1236" i="2"/>
  <c r="J1236" i="2" s="1"/>
  <c r="C1237" i="2"/>
  <c r="J1237" i="2"/>
  <c r="C1238" i="2"/>
  <c r="J1238" i="2"/>
  <c r="C1239" i="2"/>
  <c r="J1239" i="2" s="1"/>
  <c r="C1240" i="2"/>
  <c r="J1240" i="2" s="1"/>
  <c r="C1241" i="2"/>
  <c r="J1241" i="2"/>
  <c r="C1242" i="2"/>
  <c r="J1242" i="2"/>
  <c r="C1243" i="2"/>
  <c r="J1243" i="2" s="1"/>
  <c r="C1244" i="2"/>
  <c r="J1244" i="2" s="1"/>
  <c r="C1245" i="2"/>
  <c r="J1245" i="2"/>
  <c r="C1246" i="2"/>
  <c r="J1246" i="2"/>
  <c r="C1247" i="2"/>
  <c r="J1247" i="2" s="1"/>
  <c r="C1248" i="2"/>
  <c r="J1248" i="2" s="1"/>
  <c r="C1249" i="2"/>
  <c r="J1249" i="2"/>
  <c r="C1250" i="2"/>
  <c r="J1250" i="2"/>
  <c r="C1251" i="2"/>
  <c r="J1251" i="2" s="1"/>
  <c r="C1252" i="2"/>
  <c r="J1252" i="2" s="1"/>
  <c r="C1253" i="2"/>
  <c r="J1253" i="2"/>
  <c r="C1254" i="2"/>
  <c r="J1254" i="2"/>
  <c r="C1255" i="2"/>
  <c r="J1255" i="2" s="1"/>
  <c r="C1256" i="2"/>
  <c r="J1256" i="2" s="1"/>
  <c r="C1257" i="2"/>
  <c r="J1257" i="2"/>
  <c r="C1258" i="2"/>
  <c r="J1258" i="2"/>
  <c r="C1259" i="2"/>
  <c r="J1259" i="2" s="1"/>
  <c r="C1260" i="2"/>
  <c r="J1260" i="2" s="1"/>
  <c r="C1261" i="2"/>
  <c r="J1261" i="2"/>
  <c r="C1262" i="2"/>
  <c r="J1262" i="2"/>
  <c r="C1263" i="2"/>
  <c r="J1263" i="2" s="1"/>
  <c r="C1264" i="2"/>
  <c r="J1264" i="2" s="1"/>
  <c r="C1265" i="2"/>
  <c r="J1265" i="2"/>
  <c r="C1266" i="2"/>
  <c r="J1266" i="2"/>
  <c r="C1267" i="2"/>
  <c r="J1267" i="2" s="1"/>
  <c r="C1268" i="2"/>
  <c r="J1268" i="2" s="1"/>
  <c r="C1269" i="2"/>
  <c r="J1269" i="2"/>
  <c r="C1270" i="2"/>
  <c r="J1270" i="2"/>
  <c r="C1271" i="2"/>
  <c r="J1271" i="2" s="1"/>
  <c r="C1272" i="2"/>
  <c r="J1272" i="2" s="1"/>
  <c r="C1273" i="2"/>
  <c r="J1273" i="2"/>
  <c r="C1274" i="2"/>
  <c r="J1274" i="2"/>
  <c r="C1275" i="2"/>
  <c r="J1275" i="2" s="1"/>
  <c r="C1276" i="2"/>
  <c r="J1276" i="2" s="1"/>
  <c r="C1277" i="2"/>
  <c r="J1277" i="2"/>
  <c r="C1278" i="2"/>
  <c r="J1278" i="2"/>
  <c r="C1279" i="2"/>
  <c r="J1279" i="2" s="1"/>
  <c r="C1280" i="2"/>
  <c r="J1280" i="2" s="1"/>
  <c r="C1281" i="2"/>
  <c r="J1281" i="2"/>
  <c r="C1282" i="2"/>
  <c r="J1282" i="2"/>
  <c r="C1283" i="2"/>
  <c r="J1283" i="2" s="1"/>
  <c r="C1284" i="2"/>
  <c r="J1284" i="2" s="1"/>
  <c r="C1285" i="2"/>
  <c r="J1285" i="2"/>
  <c r="C1286" i="2"/>
  <c r="J1286" i="2"/>
  <c r="C1287" i="2"/>
  <c r="J1287" i="2" s="1"/>
  <c r="C1288" i="2"/>
  <c r="J1288" i="2" s="1"/>
  <c r="C1289" i="2"/>
  <c r="J1289" i="2"/>
  <c r="C1290" i="2"/>
  <c r="J1290" i="2"/>
  <c r="C1291" i="2"/>
  <c r="J1291" i="2" s="1"/>
  <c r="C1292" i="2"/>
  <c r="J1292" i="2" s="1"/>
  <c r="C1293" i="2"/>
  <c r="J1293" i="2"/>
  <c r="C1294" i="2"/>
  <c r="J1294" i="2"/>
  <c r="C1295" i="2"/>
  <c r="J1295" i="2" s="1"/>
  <c r="C1296" i="2"/>
  <c r="J1296" i="2" s="1"/>
  <c r="C1297" i="2"/>
  <c r="J1297" i="2"/>
  <c r="C1298" i="2"/>
  <c r="J1298" i="2"/>
  <c r="C1299" i="2"/>
  <c r="J1299" i="2" s="1"/>
  <c r="C1300" i="2"/>
  <c r="J1300" i="2" s="1"/>
  <c r="C1301" i="2"/>
  <c r="J1301" i="2"/>
  <c r="C1302" i="2"/>
  <c r="J1302" i="2"/>
  <c r="C1303" i="2"/>
  <c r="J1303" i="2" s="1"/>
  <c r="C1304" i="2"/>
  <c r="J1304" i="2" s="1"/>
  <c r="C1305" i="2"/>
  <c r="J1305" i="2"/>
  <c r="C1306" i="2"/>
  <c r="J1306" i="2"/>
  <c r="C1307" i="2"/>
  <c r="J1307" i="2" s="1"/>
  <c r="C1308" i="2"/>
  <c r="J1308" i="2" s="1"/>
  <c r="C1309" i="2"/>
  <c r="J1309" i="2"/>
  <c r="C1310" i="2"/>
  <c r="J1310" i="2"/>
  <c r="C1311" i="2"/>
  <c r="J1311" i="2" s="1"/>
  <c r="C1312" i="2"/>
  <c r="J1312" i="2" s="1"/>
  <c r="C1313" i="2"/>
  <c r="J1313" i="2"/>
  <c r="C1314" i="2"/>
  <c r="J1314" i="2"/>
  <c r="C1315" i="2"/>
  <c r="J1315" i="2" s="1"/>
  <c r="C1316" i="2"/>
  <c r="J1316" i="2" s="1"/>
  <c r="C1317" i="2"/>
  <c r="J1317" i="2"/>
  <c r="C1318" i="2"/>
  <c r="J1318" i="2"/>
  <c r="C1319" i="2"/>
  <c r="J1319" i="2" s="1"/>
  <c r="C1320" i="2"/>
  <c r="J1320" i="2" s="1"/>
  <c r="C1321" i="2"/>
  <c r="J1321" i="2"/>
  <c r="C1322" i="2"/>
  <c r="J1322" i="2"/>
  <c r="C1323" i="2"/>
  <c r="J1323" i="2" s="1"/>
  <c r="C1324" i="2"/>
  <c r="J1324" i="2" s="1"/>
  <c r="C1325" i="2"/>
  <c r="J1325" i="2"/>
  <c r="C1326" i="2"/>
  <c r="J1326" i="2"/>
  <c r="C1327" i="2"/>
  <c r="J1327" i="2" s="1"/>
  <c r="C1328" i="2"/>
  <c r="J1328" i="2" s="1"/>
  <c r="C1329" i="2"/>
  <c r="J1329" i="2"/>
  <c r="C1330" i="2"/>
  <c r="J1330" i="2"/>
  <c r="C1331" i="2"/>
  <c r="J1331" i="2" s="1"/>
  <c r="C1332" i="2"/>
  <c r="J1332" i="2" s="1"/>
  <c r="C1333" i="2"/>
  <c r="J1333" i="2"/>
  <c r="C1334" i="2"/>
  <c r="J1334" i="2"/>
  <c r="C1335" i="2"/>
  <c r="J1335" i="2" s="1"/>
  <c r="C1336" i="2"/>
  <c r="J1336" i="2" s="1"/>
  <c r="C1337" i="2"/>
  <c r="J1337" i="2"/>
  <c r="C1338" i="2"/>
  <c r="J1338" i="2"/>
  <c r="C1339" i="2"/>
  <c r="J1339" i="2" s="1"/>
  <c r="C1340" i="2"/>
  <c r="J1340" i="2" s="1"/>
  <c r="C1341" i="2"/>
  <c r="J1341" i="2"/>
  <c r="C1342" i="2"/>
  <c r="J1342" i="2"/>
  <c r="C1343" i="2"/>
  <c r="J1343" i="2" s="1"/>
  <c r="C1344" i="2"/>
  <c r="J1344" i="2" s="1"/>
  <c r="C1345" i="2"/>
  <c r="J1345" i="2"/>
  <c r="C1346" i="2"/>
  <c r="J1346" i="2"/>
  <c r="C1347" i="2"/>
  <c r="J1347" i="2" s="1"/>
  <c r="C1348" i="2"/>
  <c r="J1348" i="2" s="1"/>
  <c r="C1349" i="2"/>
  <c r="J1349" i="2"/>
  <c r="C1350" i="2"/>
  <c r="J1350" i="2"/>
  <c r="C1351" i="2"/>
  <c r="J1351" i="2" s="1"/>
  <c r="C1352" i="2"/>
  <c r="J1352" i="2" s="1"/>
  <c r="C1353" i="2"/>
  <c r="J1353" i="2"/>
  <c r="C1354" i="2"/>
  <c r="J1354" i="2"/>
  <c r="C1355" i="2"/>
  <c r="J1355" i="2" s="1"/>
  <c r="C1356" i="2"/>
  <c r="J1356" i="2" s="1"/>
  <c r="C1357" i="2"/>
  <c r="J1357" i="2"/>
  <c r="C1358" i="2"/>
  <c r="J1358" i="2"/>
  <c r="C1359" i="2"/>
  <c r="J1359" i="2" s="1"/>
  <c r="C1360" i="2"/>
  <c r="J1360" i="2" s="1"/>
  <c r="C1361" i="2"/>
  <c r="J1361" i="2"/>
  <c r="C1362" i="2"/>
  <c r="J1362" i="2"/>
  <c r="C1363" i="2"/>
  <c r="J1363" i="2" s="1"/>
  <c r="C1364" i="2"/>
  <c r="J1364" i="2" s="1"/>
  <c r="C1365" i="2"/>
  <c r="J1365" i="2"/>
  <c r="C1366" i="2"/>
  <c r="J1366" i="2"/>
  <c r="C1367" i="2"/>
  <c r="J1367" i="2" s="1"/>
  <c r="C1368" i="2"/>
  <c r="J1368" i="2" s="1"/>
  <c r="C1369" i="2"/>
  <c r="J1369" i="2"/>
  <c r="C1370" i="2"/>
  <c r="J1370" i="2"/>
  <c r="C1371" i="2"/>
  <c r="J1371" i="2" s="1"/>
  <c r="C1372" i="2"/>
  <c r="J1372" i="2" s="1"/>
  <c r="C1373" i="2"/>
  <c r="J1373" i="2"/>
  <c r="C1374" i="2"/>
  <c r="J1374" i="2"/>
  <c r="C1375" i="2"/>
  <c r="J1375" i="2" s="1"/>
  <c r="C1376" i="2"/>
  <c r="J1376" i="2" s="1"/>
  <c r="C1377" i="2"/>
  <c r="J1377" i="2"/>
  <c r="C1378" i="2"/>
  <c r="J1378" i="2"/>
  <c r="C1379" i="2"/>
  <c r="J1379" i="2" s="1"/>
  <c r="C1380" i="2"/>
  <c r="J1380" i="2" s="1"/>
  <c r="C1381" i="2"/>
  <c r="J1381" i="2"/>
  <c r="C1382" i="2"/>
  <c r="J1382" i="2"/>
  <c r="C1383" i="2"/>
  <c r="J1383" i="2" s="1"/>
  <c r="C1384" i="2"/>
  <c r="J1384" i="2" s="1"/>
  <c r="C1385" i="2"/>
  <c r="J1385" i="2"/>
  <c r="C1386" i="2"/>
  <c r="J1386" i="2"/>
  <c r="C1387" i="2"/>
  <c r="J1387" i="2" s="1"/>
  <c r="C1388" i="2"/>
  <c r="J1388" i="2" s="1"/>
  <c r="C1389" i="2"/>
  <c r="J1389" i="2"/>
  <c r="C1390" i="2"/>
  <c r="J1390" i="2"/>
  <c r="C1391" i="2"/>
  <c r="J1391" i="2" s="1"/>
  <c r="C1392" i="2"/>
  <c r="J1392" i="2" s="1"/>
  <c r="C1393" i="2"/>
  <c r="J1393" i="2"/>
  <c r="C1394" i="2"/>
  <c r="J1394" i="2"/>
  <c r="C1395" i="2"/>
  <c r="J1395" i="2" s="1"/>
  <c r="C1396" i="2"/>
  <c r="J1396" i="2" s="1"/>
  <c r="C1397" i="2"/>
  <c r="J1397" i="2"/>
  <c r="C1398" i="2"/>
  <c r="J1398" i="2"/>
  <c r="C1399" i="2"/>
  <c r="J1399" i="2" s="1"/>
  <c r="C1400" i="2"/>
  <c r="J1400" i="2" s="1"/>
  <c r="C1401" i="2"/>
  <c r="J1401" i="2"/>
  <c r="C1402" i="2"/>
  <c r="J1402" i="2"/>
  <c r="C1403" i="2"/>
  <c r="J1403" i="2" s="1"/>
  <c r="C1404" i="2"/>
  <c r="J1404" i="2" s="1"/>
  <c r="C1405" i="2"/>
  <c r="J1405" i="2"/>
  <c r="C1406" i="2"/>
  <c r="J1406" i="2"/>
  <c r="C1407" i="2"/>
  <c r="J1407" i="2" s="1"/>
  <c r="C1408" i="2"/>
  <c r="J1408" i="2" s="1"/>
  <c r="C1409" i="2"/>
  <c r="J1409" i="2"/>
  <c r="C1410" i="2"/>
  <c r="J1410" i="2"/>
  <c r="C1411" i="2"/>
  <c r="J1411" i="2" s="1"/>
  <c r="C1412" i="2"/>
  <c r="J1412" i="2" s="1"/>
  <c r="C1413" i="2"/>
  <c r="J1413" i="2"/>
  <c r="C1414" i="2"/>
  <c r="J1414" i="2"/>
  <c r="C1415" i="2"/>
  <c r="J1415" i="2" s="1"/>
  <c r="C1416" i="2"/>
  <c r="J1416" i="2" s="1"/>
  <c r="C1417" i="2"/>
  <c r="J1417" i="2"/>
  <c r="C1418" i="2"/>
  <c r="J1418" i="2"/>
  <c r="C1419" i="2"/>
  <c r="J1419" i="2" s="1"/>
  <c r="C1420" i="2"/>
  <c r="J1420" i="2" s="1"/>
  <c r="C1421" i="2"/>
  <c r="J1421" i="2"/>
  <c r="C1422" i="2"/>
  <c r="J1422" i="2"/>
  <c r="C1423" i="2"/>
  <c r="J1423" i="2" s="1"/>
  <c r="C1424" i="2"/>
  <c r="J1424" i="2" s="1"/>
  <c r="C1425" i="2"/>
  <c r="J1425" i="2"/>
  <c r="C1426" i="2"/>
  <c r="J1426" i="2"/>
  <c r="C1427" i="2"/>
  <c r="J1427" i="2" s="1"/>
  <c r="C1428" i="2"/>
  <c r="J1428" i="2" s="1"/>
  <c r="C1429" i="2"/>
  <c r="J1429" i="2"/>
  <c r="C1430" i="2"/>
  <c r="J1430" i="2"/>
  <c r="C1431" i="2"/>
  <c r="J1431" i="2" s="1"/>
  <c r="C1432" i="2"/>
  <c r="J1432" i="2" s="1"/>
  <c r="C1433" i="2"/>
  <c r="J1433" i="2"/>
  <c r="C1434" i="2"/>
  <c r="J1434" i="2"/>
  <c r="C1435" i="2"/>
  <c r="J1435" i="2" s="1"/>
  <c r="C1436" i="2"/>
  <c r="J1436" i="2" s="1"/>
  <c r="C1437" i="2"/>
  <c r="J1437" i="2"/>
  <c r="C1438" i="2"/>
  <c r="J1438" i="2"/>
  <c r="C1439" i="2"/>
  <c r="J1439" i="2" s="1"/>
  <c r="C1440" i="2"/>
  <c r="J1440" i="2" s="1"/>
  <c r="C1441" i="2"/>
  <c r="J1441" i="2"/>
  <c r="C1442" i="2"/>
  <c r="J1442" i="2"/>
  <c r="C1443" i="2"/>
  <c r="J1443" i="2" s="1"/>
  <c r="C1444" i="2"/>
  <c r="J1444" i="2" s="1"/>
  <c r="C1445" i="2"/>
  <c r="J1445" i="2"/>
  <c r="C1446" i="2"/>
  <c r="J1446" i="2"/>
  <c r="C1447" i="2"/>
  <c r="J1447" i="2" s="1"/>
  <c r="C1448" i="2"/>
  <c r="J1448" i="2" s="1"/>
  <c r="C1449" i="2"/>
  <c r="J1449" i="2"/>
  <c r="C1450" i="2"/>
  <c r="J1450" i="2"/>
  <c r="C1451" i="2"/>
  <c r="J1451" i="2" s="1"/>
  <c r="C1452" i="2"/>
  <c r="J1452" i="2" s="1"/>
  <c r="C1453" i="2"/>
  <c r="J1453" i="2"/>
  <c r="C1454" i="2"/>
  <c r="J1454" i="2"/>
  <c r="C1455" i="2"/>
  <c r="J1455" i="2" s="1"/>
  <c r="C1456" i="2"/>
  <c r="J1456" i="2" s="1"/>
  <c r="C1457" i="2"/>
  <c r="J1457" i="2"/>
  <c r="C1458" i="2"/>
  <c r="J1458" i="2"/>
  <c r="C1459" i="2"/>
  <c r="J1459" i="2" s="1"/>
  <c r="C1460" i="2"/>
  <c r="J1460" i="2" s="1"/>
  <c r="C1461" i="2"/>
  <c r="J1461" i="2"/>
  <c r="C1462" i="2"/>
  <c r="J1462" i="2"/>
  <c r="C1463" i="2"/>
  <c r="J1463" i="2" s="1"/>
  <c r="C1464" i="2"/>
  <c r="J1464" i="2" s="1"/>
  <c r="C1465" i="2"/>
  <c r="J1465" i="2"/>
  <c r="C1466" i="2"/>
  <c r="J1466" i="2"/>
  <c r="C1467" i="2"/>
  <c r="J1467" i="2" s="1"/>
  <c r="C1468" i="2"/>
  <c r="J1468" i="2" s="1"/>
  <c r="C1469" i="2"/>
  <c r="J1469" i="2"/>
  <c r="C1470" i="2"/>
  <c r="J1470" i="2"/>
  <c r="C1471" i="2"/>
  <c r="J1471" i="2" s="1"/>
  <c r="C1472" i="2"/>
  <c r="J1472" i="2" s="1"/>
  <c r="C1473" i="2"/>
  <c r="J1473" i="2"/>
  <c r="C1474" i="2"/>
  <c r="J1474" i="2"/>
  <c r="C1475" i="2"/>
  <c r="J1475" i="2" s="1"/>
  <c r="C1476" i="2"/>
  <c r="J1476" i="2" s="1"/>
  <c r="C1477" i="2"/>
  <c r="J1477" i="2"/>
  <c r="C1478" i="2"/>
  <c r="J1478" i="2"/>
  <c r="C1479" i="2"/>
  <c r="J1479" i="2" s="1"/>
  <c r="C1480" i="2"/>
  <c r="J1480" i="2" s="1"/>
  <c r="C1481" i="2"/>
  <c r="J1481" i="2"/>
  <c r="C1482" i="2"/>
  <c r="J1482" i="2"/>
  <c r="C1483" i="2"/>
  <c r="J1483" i="2" s="1"/>
  <c r="C1484" i="2"/>
  <c r="J1484" i="2" s="1"/>
  <c r="C1485" i="2"/>
  <c r="J1485" i="2"/>
  <c r="C1486" i="2"/>
  <c r="J1486" i="2"/>
  <c r="C1487" i="2"/>
  <c r="J1487" i="2" s="1"/>
  <c r="C1488" i="2"/>
  <c r="J1488" i="2" s="1"/>
  <c r="C1489" i="2"/>
  <c r="J1489" i="2"/>
  <c r="C1490" i="2"/>
  <c r="J1490" i="2"/>
  <c r="C1491" i="2"/>
  <c r="J1491" i="2" s="1"/>
  <c r="C1492" i="2"/>
  <c r="J1492" i="2" s="1"/>
  <c r="C1493" i="2"/>
  <c r="J1493" i="2"/>
  <c r="C1494" i="2"/>
  <c r="J1494" i="2"/>
  <c r="C1495" i="2"/>
  <c r="J1495" i="2" s="1"/>
  <c r="C1496" i="2"/>
  <c r="J1496" i="2" s="1"/>
  <c r="C1497" i="2"/>
  <c r="J1497" i="2"/>
  <c r="C1498" i="2"/>
  <c r="J1498" i="2"/>
  <c r="C1499" i="2"/>
  <c r="J1499" i="2" s="1"/>
  <c r="C1500" i="2"/>
  <c r="J1500" i="2" s="1"/>
  <c r="C1501" i="2"/>
  <c r="J1501" i="2"/>
  <c r="C1502" i="2"/>
  <c r="J1502" i="2"/>
  <c r="C1503" i="2"/>
  <c r="J1503" i="2" s="1"/>
  <c r="C1504" i="2"/>
  <c r="J1504" i="2" s="1"/>
  <c r="C1505" i="2"/>
  <c r="J1505" i="2"/>
  <c r="C1506" i="2"/>
  <c r="J1506" i="2"/>
  <c r="C1507" i="2"/>
  <c r="J1507" i="2" s="1"/>
  <c r="C1508" i="2"/>
  <c r="J1508" i="2" s="1"/>
  <c r="C1509" i="2"/>
  <c r="J1509" i="2"/>
  <c r="C1510" i="2"/>
  <c r="J1510" i="2"/>
  <c r="C1511" i="2"/>
  <c r="J1511" i="2" s="1"/>
  <c r="C1512" i="2"/>
  <c r="J1512" i="2" s="1"/>
  <c r="C1513" i="2"/>
  <c r="J1513" i="2"/>
  <c r="C1514" i="2"/>
  <c r="J1514" i="2"/>
  <c r="C1515" i="2"/>
  <c r="J1515" i="2" s="1"/>
  <c r="C1516" i="2"/>
  <c r="J1516" i="2" s="1"/>
  <c r="C1517" i="2"/>
  <c r="J1517" i="2"/>
  <c r="C1518" i="2"/>
  <c r="J1518" i="2"/>
  <c r="C1519" i="2"/>
  <c r="J1519" i="2" s="1"/>
  <c r="C1520" i="2"/>
  <c r="J1520" i="2" s="1"/>
  <c r="C1521" i="2"/>
  <c r="J1521" i="2"/>
  <c r="C1522" i="2"/>
  <c r="J1522" i="2"/>
  <c r="C1523" i="2"/>
  <c r="J1523" i="2" s="1"/>
  <c r="C1524" i="2"/>
  <c r="J1524" i="2" s="1"/>
  <c r="C1525" i="2"/>
  <c r="J1525" i="2"/>
  <c r="C1526" i="2"/>
  <c r="J1526" i="2"/>
  <c r="C1527" i="2"/>
  <c r="J1527" i="2" s="1"/>
  <c r="C1528" i="2"/>
  <c r="J1528" i="2" s="1"/>
  <c r="C1529" i="2"/>
  <c r="J1529" i="2"/>
  <c r="C1530" i="2"/>
  <c r="J1530" i="2"/>
  <c r="C1531" i="2"/>
  <c r="J1531" i="2" s="1"/>
  <c r="C1532" i="2"/>
  <c r="J1532" i="2" s="1"/>
  <c r="C1533" i="2"/>
  <c r="J1533" i="2"/>
  <c r="C1534" i="2"/>
  <c r="J1534" i="2"/>
  <c r="C1535" i="2"/>
  <c r="J1535" i="2" s="1"/>
  <c r="C1536" i="2"/>
  <c r="J1536" i="2" s="1"/>
  <c r="C1537" i="2"/>
  <c r="J1537" i="2"/>
  <c r="C1538" i="2"/>
  <c r="J1538" i="2"/>
  <c r="C1539" i="2"/>
  <c r="J1539" i="2" s="1"/>
  <c r="C1540" i="2"/>
  <c r="J1540" i="2" s="1"/>
  <c r="C1541" i="2"/>
  <c r="J1541" i="2"/>
  <c r="C1542" i="2"/>
  <c r="J1542" i="2"/>
  <c r="C1543" i="2"/>
  <c r="J1543" i="2" s="1"/>
  <c r="C1544" i="2"/>
  <c r="J1544" i="2" s="1"/>
  <c r="C1545" i="2"/>
  <c r="J1545" i="2"/>
  <c r="C1546" i="2"/>
  <c r="J1546" i="2"/>
  <c r="C1547" i="2"/>
  <c r="J1547" i="2" s="1"/>
  <c r="C1548" i="2"/>
  <c r="J1548" i="2" s="1"/>
  <c r="C1549" i="2"/>
  <c r="J1549" i="2"/>
  <c r="C1550" i="2"/>
  <c r="J1550" i="2"/>
  <c r="C1551" i="2"/>
  <c r="J1551" i="2" s="1"/>
  <c r="C1552" i="2"/>
  <c r="J1552" i="2" s="1"/>
  <c r="C1553" i="2"/>
  <c r="J1553" i="2"/>
  <c r="C1554" i="2"/>
  <c r="J1554" i="2"/>
  <c r="C1555" i="2"/>
  <c r="J1555" i="2" s="1"/>
  <c r="C1556" i="2"/>
  <c r="J1556" i="2" s="1"/>
  <c r="C1557" i="2"/>
  <c r="J1557" i="2"/>
  <c r="C1558" i="2"/>
  <c r="J1558" i="2"/>
  <c r="C1559" i="2"/>
  <c r="J1559" i="2" s="1"/>
  <c r="C1560" i="2"/>
  <c r="J1560" i="2" s="1"/>
  <c r="C1561" i="2"/>
  <c r="J1561" i="2"/>
  <c r="C1562" i="2"/>
  <c r="J1562" i="2"/>
  <c r="C1563" i="2"/>
  <c r="J1563" i="2" s="1"/>
  <c r="C1564" i="2"/>
  <c r="J1564" i="2" s="1"/>
  <c r="C1565" i="2"/>
  <c r="J1565" i="2"/>
  <c r="C1566" i="2"/>
  <c r="J1566" i="2"/>
  <c r="C1567" i="2"/>
  <c r="J1567" i="2" s="1"/>
  <c r="C1568" i="2"/>
  <c r="J1568" i="2" s="1"/>
  <c r="C1569" i="2"/>
  <c r="J1569" i="2"/>
  <c r="C1570" i="2"/>
  <c r="J1570" i="2"/>
  <c r="C1571" i="2"/>
  <c r="J1571" i="2" s="1"/>
  <c r="C1572" i="2"/>
  <c r="J1572" i="2" s="1"/>
  <c r="C1573" i="2"/>
  <c r="J1573" i="2"/>
  <c r="C1574" i="2"/>
  <c r="J1574" i="2"/>
  <c r="C1575" i="2"/>
  <c r="J1575" i="2" s="1"/>
  <c r="C1576" i="2"/>
  <c r="J1576" i="2" s="1"/>
  <c r="C1577" i="2"/>
  <c r="J1577" i="2"/>
  <c r="C1578" i="2"/>
  <c r="J1578" i="2"/>
  <c r="C1579" i="2"/>
  <c r="J1579" i="2" s="1"/>
  <c r="C1580" i="2"/>
  <c r="J1580" i="2" s="1"/>
  <c r="C1581" i="2"/>
  <c r="J1581" i="2"/>
  <c r="C1582" i="2"/>
  <c r="J1582" i="2"/>
  <c r="C1583" i="2"/>
  <c r="J1583" i="2" s="1"/>
  <c r="C1584" i="2"/>
  <c r="J1584" i="2" s="1"/>
  <c r="C1585" i="2"/>
  <c r="J1585" i="2"/>
  <c r="C1586" i="2"/>
  <c r="J1586" i="2"/>
  <c r="C1587" i="2"/>
  <c r="J1587" i="2" s="1"/>
  <c r="C1588" i="2"/>
  <c r="J1588" i="2" s="1"/>
  <c r="C1589" i="2"/>
  <c r="J1589" i="2"/>
  <c r="C1590" i="2"/>
  <c r="J1590" i="2"/>
  <c r="C1591" i="2"/>
  <c r="J1591" i="2" s="1"/>
  <c r="C1592" i="2"/>
  <c r="J1592" i="2" s="1"/>
  <c r="C1593" i="2"/>
  <c r="J1593" i="2"/>
  <c r="C1594" i="2"/>
  <c r="J1594" i="2"/>
  <c r="C1595" i="2"/>
  <c r="J1595" i="2" s="1"/>
  <c r="C1596" i="2"/>
  <c r="J1596" i="2" s="1"/>
  <c r="C1597" i="2"/>
  <c r="J1597" i="2"/>
  <c r="C1598" i="2"/>
  <c r="J1598" i="2"/>
  <c r="C1599" i="2"/>
  <c r="J1599" i="2" s="1"/>
  <c r="C1600" i="2"/>
  <c r="J1600" i="2" s="1"/>
  <c r="C1601" i="2"/>
  <c r="J1601" i="2"/>
  <c r="C1602" i="2"/>
  <c r="J1602" i="2"/>
  <c r="C1603" i="2"/>
  <c r="J1603" i="2" s="1"/>
  <c r="C1604" i="2"/>
  <c r="J1604" i="2" s="1"/>
  <c r="C1605" i="2"/>
  <c r="J1605" i="2"/>
  <c r="C1606" i="2"/>
  <c r="J1606" i="2"/>
  <c r="C1607" i="2"/>
  <c r="J1607" i="2" s="1"/>
  <c r="C1608" i="2"/>
  <c r="J1608" i="2" s="1"/>
  <c r="C1609" i="2"/>
  <c r="J1609" i="2"/>
  <c r="C1610" i="2"/>
  <c r="J1610" i="2"/>
  <c r="C1611" i="2"/>
  <c r="J1611" i="2" s="1"/>
  <c r="C1612" i="2"/>
  <c r="J1612" i="2" s="1"/>
  <c r="C1613" i="2"/>
  <c r="J1613" i="2"/>
  <c r="C1614" i="2"/>
  <c r="J1614" i="2"/>
  <c r="C1615" i="2"/>
  <c r="J1615" i="2" s="1"/>
  <c r="C1616" i="2"/>
  <c r="J1616" i="2" s="1"/>
  <c r="C1617" i="2"/>
  <c r="J1617" i="2"/>
  <c r="C1618" i="2"/>
  <c r="J1618" i="2"/>
  <c r="C1619" i="2"/>
  <c r="J1619" i="2" s="1"/>
  <c r="C1620" i="2"/>
  <c r="J1620" i="2" s="1"/>
  <c r="C1621" i="2"/>
  <c r="J1621" i="2"/>
  <c r="C1622" i="2"/>
  <c r="J1622" i="2"/>
  <c r="C1623" i="2"/>
  <c r="J1623" i="2" s="1"/>
  <c r="C1624" i="2"/>
  <c r="J1624" i="2" s="1"/>
  <c r="C1625" i="2"/>
  <c r="J1625" i="2"/>
  <c r="C1626" i="2"/>
  <c r="J1626" i="2"/>
  <c r="C1627" i="2"/>
  <c r="J1627" i="2" s="1"/>
  <c r="C1628" i="2"/>
  <c r="J1628" i="2" s="1"/>
  <c r="C1629" i="2"/>
  <c r="J1629" i="2"/>
  <c r="C1630" i="2"/>
  <c r="J1630" i="2"/>
  <c r="C1631" i="2"/>
  <c r="J1631" i="2" s="1"/>
  <c r="C1632" i="2"/>
  <c r="J1632" i="2" s="1"/>
  <c r="C1633" i="2"/>
  <c r="J1633" i="2"/>
  <c r="C1634" i="2"/>
  <c r="J1634" i="2"/>
  <c r="C1635" i="2"/>
  <c r="J1635" i="2" s="1"/>
  <c r="C1636" i="2"/>
  <c r="J1636" i="2" s="1"/>
  <c r="C1637" i="2"/>
  <c r="J1637" i="2"/>
  <c r="C1638" i="2"/>
  <c r="J1638" i="2"/>
  <c r="C1639" i="2"/>
  <c r="J1639" i="2" s="1"/>
  <c r="C1640" i="2"/>
  <c r="J1640" i="2" s="1"/>
  <c r="C1641" i="2"/>
  <c r="J1641" i="2"/>
  <c r="C1642" i="2"/>
  <c r="J1642" i="2"/>
  <c r="C1643" i="2"/>
  <c r="J1643" i="2" s="1"/>
  <c r="C1644" i="2"/>
  <c r="J1644" i="2" s="1"/>
  <c r="C1645" i="2"/>
  <c r="J1645" i="2"/>
  <c r="C1646" i="2"/>
  <c r="J1646" i="2"/>
  <c r="C1647" i="2"/>
  <c r="J1647" i="2" s="1"/>
  <c r="C1648" i="2"/>
  <c r="J1648" i="2" s="1"/>
  <c r="C1649" i="2"/>
  <c r="J1649" i="2"/>
  <c r="C1650" i="2"/>
  <c r="J1650" i="2"/>
  <c r="C1651" i="2"/>
  <c r="J1651" i="2" s="1"/>
  <c r="C1652" i="2"/>
  <c r="J1652" i="2" s="1"/>
  <c r="C1653" i="2"/>
  <c r="J1653" i="2"/>
  <c r="C1654" i="2"/>
  <c r="J1654" i="2"/>
  <c r="C1655" i="2"/>
  <c r="J1655" i="2" s="1"/>
  <c r="C1656" i="2"/>
  <c r="J1656" i="2" s="1"/>
  <c r="C1657" i="2"/>
  <c r="J1657" i="2"/>
  <c r="C1658" i="2"/>
  <c r="J1658" i="2"/>
  <c r="C1659" i="2"/>
  <c r="J1659" i="2" s="1"/>
  <c r="C1660" i="2"/>
  <c r="J1660" i="2" s="1"/>
  <c r="C1661" i="2"/>
  <c r="J1661" i="2"/>
  <c r="C1662" i="2"/>
  <c r="J1662" i="2"/>
  <c r="C1663" i="2"/>
  <c r="J1663" i="2" s="1"/>
  <c r="C1664" i="2"/>
  <c r="J1664" i="2" s="1"/>
  <c r="C1665" i="2"/>
  <c r="J1665" i="2"/>
  <c r="C1666" i="2"/>
  <c r="J1666" i="2"/>
  <c r="C1667" i="2"/>
  <c r="J1667" i="2" s="1"/>
  <c r="C1668" i="2"/>
  <c r="J1668" i="2" s="1"/>
  <c r="C1669" i="2"/>
  <c r="J1669" i="2"/>
  <c r="C1670" i="2"/>
  <c r="J1670" i="2"/>
  <c r="C1671" i="2"/>
  <c r="J1671" i="2" s="1"/>
  <c r="C1672" i="2"/>
  <c r="J1672" i="2" s="1"/>
  <c r="C1673" i="2"/>
  <c r="J1673" i="2"/>
  <c r="C1674" i="2"/>
  <c r="J1674" i="2"/>
  <c r="C1675" i="2"/>
  <c r="J1675" i="2" s="1"/>
  <c r="C1676" i="2"/>
  <c r="J1676" i="2" s="1"/>
  <c r="C1677" i="2"/>
  <c r="J1677" i="2"/>
  <c r="C1678" i="2"/>
  <c r="J1678" i="2"/>
  <c r="C1679" i="2"/>
  <c r="J1679" i="2" s="1"/>
  <c r="C1680" i="2"/>
  <c r="J1680" i="2" s="1"/>
  <c r="C1681" i="2"/>
  <c r="J1681" i="2"/>
  <c r="C1682" i="2"/>
  <c r="J1682" i="2"/>
  <c r="C1683" i="2"/>
  <c r="J1683" i="2" s="1"/>
  <c r="C1684" i="2"/>
  <c r="J1684" i="2" s="1"/>
  <c r="C1685" i="2"/>
  <c r="J1685" i="2"/>
  <c r="C1686" i="2"/>
  <c r="J1686" i="2"/>
  <c r="C1687" i="2"/>
  <c r="J1687" i="2" s="1"/>
  <c r="C1688" i="2"/>
  <c r="J1688" i="2" s="1"/>
  <c r="C1689" i="2"/>
  <c r="J1689" i="2"/>
  <c r="C1690" i="2"/>
  <c r="J1690" i="2"/>
  <c r="C1691" i="2"/>
  <c r="J1691" i="2" s="1"/>
  <c r="C1692" i="2"/>
  <c r="J1692" i="2" s="1"/>
  <c r="C1693" i="2"/>
  <c r="J1693" i="2"/>
  <c r="C1694" i="2"/>
  <c r="J1694" i="2"/>
  <c r="C1695" i="2"/>
  <c r="J1695" i="2" s="1"/>
  <c r="C1696" i="2"/>
  <c r="J1696" i="2" s="1"/>
  <c r="C1697" i="2"/>
  <c r="J1697" i="2"/>
  <c r="C1698" i="2"/>
  <c r="J1698" i="2"/>
  <c r="C1699" i="2"/>
  <c r="J1699" i="2" s="1"/>
  <c r="C1700" i="2"/>
  <c r="J1700" i="2" s="1"/>
  <c r="C1701" i="2"/>
  <c r="J1701" i="2"/>
  <c r="C1702" i="2"/>
  <c r="J1702" i="2"/>
  <c r="C1703" i="2"/>
  <c r="J1703" i="2" s="1"/>
  <c r="C1704" i="2"/>
  <c r="J1704" i="2" s="1"/>
  <c r="C1705" i="2"/>
  <c r="J1705" i="2"/>
  <c r="C1706" i="2"/>
  <c r="J1706" i="2"/>
  <c r="C1707" i="2"/>
  <c r="J1707" i="2" s="1"/>
  <c r="C1708" i="2"/>
  <c r="J1708" i="2" s="1"/>
  <c r="C1709" i="2"/>
  <c r="J1709" i="2"/>
  <c r="C1710" i="2"/>
  <c r="J1710" i="2"/>
  <c r="C1711" i="2"/>
  <c r="J1711" i="2" s="1"/>
  <c r="C1712" i="2"/>
  <c r="J1712" i="2" s="1"/>
  <c r="C1713" i="2"/>
  <c r="J1713" i="2"/>
  <c r="C1714" i="2"/>
  <c r="J1714" i="2"/>
  <c r="C1715" i="2"/>
  <c r="J1715" i="2" s="1"/>
  <c r="C1716" i="2"/>
  <c r="J1716" i="2" s="1"/>
  <c r="C1717" i="2"/>
  <c r="J1717" i="2"/>
  <c r="C1718" i="2"/>
  <c r="J1718" i="2"/>
  <c r="C1719" i="2"/>
  <c r="J1719" i="2" s="1"/>
  <c r="C1720" i="2"/>
  <c r="J1720" i="2" s="1"/>
  <c r="C1721" i="2"/>
  <c r="J1721" i="2"/>
  <c r="C1722" i="2"/>
  <c r="J1722" i="2"/>
  <c r="C1723" i="2"/>
  <c r="J1723" i="2" s="1"/>
  <c r="C1724" i="2"/>
  <c r="J1724" i="2" s="1"/>
  <c r="C1725" i="2"/>
  <c r="J1725" i="2"/>
  <c r="C1726" i="2"/>
  <c r="J1726" i="2"/>
  <c r="C1727" i="2"/>
  <c r="J1727" i="2" s="1"/>
  <c r="C1728" i="2"/>
  <c r="J1728" i="2" s="1"/>
  <c r="C1729" i="2"/>
  <c r="J1729" i="2"/>
  <c r="C1730" i="2"/>
  <c r="J1730" i="2"/>
  <c r="C1731" i="2"/>
  <c r="J1731" i="2" s="1"/>
  <c r="C1732" i="2"/>
  <c r="J1732" i="2" s="1"/>
  <c r="C1733" i="2"/>
  <c r="J1733" i="2"/>
  <c r="C1734" i="2"/>
  <c r="J1734" i="2"/>
  <c r="C1735" i="2"/>
  <c r="J1735" i="2" s="1"/>
  <c r="C1736" i="2"/>
  <c r="J1736" i="2" s="1"/>
  <c r="C1737" i="2"/>
  <c r="J1737" i="2"/>
  <c r="C1738" i="2"/>
  <c r="J1738" i="2"/>
  <c r="C1739" i="2"/>
  <c r="J1739" i="2" s="1"/>
  <c r="C1740" i="2"/>
  <c r="J1740" i="2" s="1"/>
  <c r="C1741" i="2"/>
  <c r="J1741" i="2"/>
  <c r="C1742" i="2"/>
  <c r="J1742" i="2"/>
  <c r="C1743" i="2"/>
  <c r="J1743" i="2" s="1"/>
  <c r="C1744" i="2"/>
  <c r="J1744" i="2" s="1"/>
  <c r="C1745" i="2"/>
  <c r="J1745" i="2"/>
  <c r="C1746" i="2"/>
  <c r="J1746" i="2"/>
  <c r="C1747" i="2"/>
  <c r="J1747" i="2" s="1"/>
  <c r="C1748" i="2"/>
  <c r="J1748" i="2" s="1"/>
  <c r="C1749" i="2"/>
  <c r="J1749" i="2"/>
  <c r="C1750" i="2"/>
  <c r="J1750" i="2"/>
  <c r="C1751" i="2"/>
  <c r="J1751" i="2" s="1"/>
  <c r="C1752" i="2"/>
  <c r="J1752" i="2" s="1"/>
  <c r="C1753" i="2"/>
  <c r="J1753" i="2"/>
  <c r="C1754" i="2"/>
  <c r="J1754" i="2"/>
  <c r="C1755" i="2"/>
  <c r="J1755" i="2" s="1"/>
  <c r="C1756" i="2"/>
  <c r="J1756" i="2" s="1"/>
  <c r="C1757" i="2"/>
  <c r="J1757" i="2"/>
  <c r="C1758" i="2"/>
  <c r="J1758" i="2"/>
  <c r="C1759" i="2"/>
  <c r="J1759" i="2" s="1"/>
  <c r="C1760" i="2"/>
  <c r="J1760" i="2" s="1"/>
  <c r="C1761" i="2"/>
  <c r="J1761" i="2"/>
  <c r="C1762" i="2"/>
  <c r="J1762" i="2"/>
  <c r="C1763" i="2"/>
  <c r="J1763" i="2" s="1"/>
  <c r="C1764" i="2"/>
  <c r="J1764" i="2" s="1"/>
  <c r="C1765" i="2"/>
  <c r="J1765" i="2" s="1"/>
  <c r="C1766" i="2"/>
  <c r="J1766" i="2" s="1"/>
  <c r="C1767" i="2"/>
  <c r="J1767" i="2" s="1"/>
  <c r="C1768" i="2"/>
  <c r="J1768" i="2" s="1"/>
  <c r="C1769" i="2"/>
  <c r="J1769" i="2" s="1"/>
  <c r="C1770" i="2"/>
  <c r="J1770" i="2" s="1"/>
  <c r="C1771" i="2"/>
  <c r="J1771" i="2" s="1"/>
  <c r="C1772" i="2"/>
  <c r="J1772" i="2" s="1"/>
  <c r="C1773" i="2"/>
  <c r="J1773" i="2" s="1"/>
  <c r="C1774" i="2"/>
  <c r="J1774" i="2" s="1"/>
  <c r="C1775" i="2"/>
  <c r="J1775" i="2" s="1"/>
  <c r="C1776" i="2"/>
  <c r="J1776" i="2" s="1"/>
  <c r="C1777" i="2"/>
  <c r="J1777" i="2" s="1"/>
  <c r="C1778" i="2"/>
  <c r="J1778" i="2" s="1"/>
  <c r="C1779" i="2"/>
  <c r="J1779" i="2" s="1"/>
  <c r="C1780" i="2"/>
  <c r="J1780" i="2" s="1"/>
  <c r="C1781" i="2"/>
  <c r="J1781" i="2" s="1"/>
  <c r="C1782" i="2"/>
  <c r="J1782" i="2" s="1"/>
  <c r="C1783" i="2"/>
  <c r="J1783" i="2" s="1"/>
  <c r="C1784" i="2"/>
  <c r="J1784" i="2" s="1"/>
  <c r="C1785" i="2"/>
  <c r="J1785" i="2" s="1"/>
  <c r="C1786" i="2"/>
  <c r="J1786" i="2" s="1"/>
  <c r="C1787" i="2"/>
  <c r="J1787" i="2" s="1"/>
  <c r="C1788" i="2"/>
  <c r="J1788" i="2" s="1"/>
  <c r="C1789" i="2"/>
  <c r="J1789" i="2" s="1"/>
  <c r="C1790" i="2"/>
  <c r="J1790" i="2" s="1"/>
  <c r="C1791" i="2"/>
  <c r="J1791" i="2" s="1"/>
  <c r="C1792" i="2"/>
  <c r="J1792" i="2" s="1"/>
  <c r="C1793" i="2"/>
  <c r="J1793" i="2" s="1"/>
  <c r="C1794" i="2"/>
  <c r="J1794" i="2" s="1"/>
  <c r="C1795" i="2"/>
  <c r="J1795" i="2" s="1"/>
  <c r="C1796" i="2"/>
  <c r="J1796" i="2" s="1"/>
  <c r="C1797" i="2"/>
  <c r="J1797" i="2" s="1"/>
  <c r="C1798" i="2"/>
  <c r="J1798" i="2" s="1"/>
  <c r="C1799" i="2"/>
  <c r="J1799" i="2" s="1"/>
  <c r="C1800" i="2"/>
  <c r="J1800" i="2" s="1"/>
  <c r="C1801" i="2"/>
  <c r="J1801" i="2" s="1"/>
  <c r="C1802" i="2"/>
  <c r="J1802" i="2" s="1"/>
  <c r="C1803" i="2"/>
  <c r="J1803" i="2" s="1"/>
  <c r="C1804" i="2"/>
  <c r="J1804" i="2" s="1"/>
  <c r="C1805" i="2"/>
  <c r="J1805" i="2" s="1"/>
  <c r="C1806" i="2"/>
  <c r="J1806" i="2" s="1"/>
  <c r="C1807" i="2"/>
  <c r="J1807" i="2" s="1"/>
  <c r="C1808" i="2"/>
  <c r="J1808" i="2" s="1"/>
  <c r="C1809" i="2"/>
  <c r="J1809" i="2" s="1"/>
  <c r="C1810" i="2"/>
  <c r="J1810" i="2" s="1"/>
  <c r="C1811" i="2"/>
  <c r="J1811" i="2" s="1"/>
  <c r="C1812" i="2"/>
  <c r="J1812" i="2" s="1"/>
  <c r="C1813" i="2"/>
  <c r="J1813" i="2" s="1"/>
  <c r="C1814" i="2"/>
  <c r="J1814" i="2" s="1"/>
  <c r="C1815" i="2"/>
  <c r="J1815" i="2" s="1"/>
  <c r="C1816" i="2"/>
  <c r="J1816" i="2" s="1"/>
  <c r="C1817" i="2"/>
  <c r="J1817" i="2" s="1"/>
  <c r="C1818" i="2"/>
  <c r="J1818" i="2" s="1"/>
  <c r="C1819" i="2"/>
  <c r="J1819" i="2" s="1"/>
  <c r="C1820" i="2"/>
  <c r="J1820" i="2" s="1"/>
  <c r="C1821" i="2"/>
  <c r="J1821" i="2" s="1"/>
  <c r="C1822" i="2"/>
  <c r="J1822" i="2" s="1"/>
  <c r="C1823" i="2"/>
  <c r="J1823" i="2" s="1"/>
  <c r="C1824" i="2"/>
  <c r="J1824" i="2" s="1"/>
  <c r="C1825" i="2"/>
  <c r="J1825" i="2" s="1"/>
  <c r="C1826" i="2"/>
  <c r="J1826" i="2" s="1"/>
  <c r="C1827" i="2"/>
  <c r="J1827" i="2" s="1"/>
  <c r="C1828" i="2"/>
  <c r="J1828" i="2" s="1"/>
  <c r="C1829" i="2"/>
  <c r="J1829" i="2" s="1"/>
  <c r="C1830" i="2"/>
  <c r="J1830" i="2" s="1"/>
  <c r="C1831" i="2"/>
  <c r="J1831" i="2" s="1"/>
  <c r="C1832" i="2"/>
  <c r="J1832" i="2" s="1"/>
  <c r="C1833" i="2"/>
  <c r="J1833" i="2" s="1"/>
  <c r="C1834" i="2"/>
  <c r="J1834" i="2" s="1"/>
  <c r="C1835" i="2"/>
  <c r="J1835" i="2" s="1"/>
  <c r="C1836" i="2"/>
  <c r="J1836" i="2" s="1"/>
  <c r="C1837" i="2"/>
  <c r="J1837" i="2" s="1"/>
  <c r="C1838" i="2"/>
  <c r="J1838" i="2" s="1"/>
  <c r="C1839" i="2"/>
  <c r="J1839" i="2" s="1"/>
  <c r="C1840" i="2"/>
  <c r="J1840" i="2" s="1"/>
  <c r="C1841" i="2"/>
  <c r="J1841" i="2" s="1"/>
  <c r="C1842" i="2"/>
  <c r="J1842" i="2" s="1"/>
  <c r="C1843" i="2"/>
  <c r="J1843" i="2" s="1"/>
  <c r="C1844" i="2"/>
  <c r="J1844" i="2" s="1"/>
  <c r="C1845" i="2"/>
  <c r="J1845" i="2" s="1"/>
  <c r="C1846" i="2"/>
  <c r="J1846" i="2" s="1"/>
  <c r="C1847" i="2"/>
  <c r="J1847" i="2" s="1"/>
  <c r="C1848" i="2"/>
  <c r="J1848" i="2" s="1"/>
  <c r="C1849" i="2"/>
  <c r="J1849" i="2" s="1"/>
  <c r="C1850" i="2"/>
  <c r="J1850" i="2" s="1"/>
  <c r="C1851" i="2"/>
  <c r="J1851" i="2" s="1"/>
  <c r="C1852" i="2"/>
  <c r="J1852" i="2" s="1"/>
  <c r="C1853" i="2"/>
  <c r="J1853" i="2" s="1"/>
  <c r="C1854" i="2"/>
  <c r="J1854" i="2" s="1"/>
  <c r="C1855" i="2"/>
  <c r="J1855" i="2" s="1"/>
  <c r="C1856" i="2"/>
  <c r="J1856" i="2" s="1"/>
  <c r="C1857" i="2"/>
  <c r="J1857" i="2" s="1"/>
  <c r="C1858" i="2"/>
  <c r="J1858" i="2" s="1"/>
  <c r="C1859" i="2"/>
  <c r="J1859" i="2" s="1"/>
  <c r="C1860" i="2"/>
  <c r="J1860" i="2" s="1"/>
  <c r="C1861" i="2"/>
  <c r="J1861" i="2" s="1"/>
  <c r="C1862" i="2"/>
  <c r="J1862" i="2" s="1"/>
  <c r="C1863" i="2"/>
  <c r="J1863" i="2" s="1"/>
  <c r="C1864" i="2"/>
  <c r="J1864" i="2" s="1"/>
  <c r="C1865" i="2"/>
  <c r="J1865" i="2" s="1"/>
  <c r="C1866" i="2"/>
  <c r="J1866" i="2" s="1"/>
  <c r="C1867" i="2"/>
  <c r="J1867" i="2" s="1"/>
  <c r="C1868" i="2"/>
  <c r="J1868" i="2" s="1"/>
  <c r="C1869" i="2"/>
  <c r="J1869" i="2" s="1"/>
  <c r="C1870" i="2"/>
  <c r="J1870" i="2" s="1"/>
  <c r="C1871" i="2"/>
  <c r="J1871" i="2" s="1"/>
  <c r="C1872" i="2"/>
  <c r="J1872" i="2" s="1"/>
  <c r="C1873" i="2"/>
  <c r="J1873" i="2" s="1"/>
  <c r="C1874" i="2"/>
  <c r="J1874" i="2" s="1"/>
  <c r="C1875" i="2"/>
  <c r="J1875" i="2" s="1"/>
  <c r="C1876" i="2"/>
  <c r="J1876" i="2" s="1"/>
  <c r="C1877" i="2"/>
  <c r="J1877" i="2" s="1"/>
  <c r="C1878" i="2"/>
  <c r="J1878" i="2" s="1"/>
  <c r="C1879" i="2"/>
  <c r="J1879" i="2" s="1"/>
  <c r="C1880" i="2"/>
  <c r="J1880" i="2" s="1"/>
  <c r="C1881" i="2"/>
  <c r="J1881" i="2" s="1"/>
  <c r="C1882" i="2"/>
  <c r="J1882" i="2" s="1"/>
  <c r="C1883" i="2"/>
  <c r="J1883" i="2" s="1"/>
  <c r="C1884" i="2"/>
  <c r="J1884" i="2" s="1"/>
  <c r="C1885" i="2"/>
  <c r="J1885" i="2" s="1"/>
  <c r="C1886" i="2"/>
  <c r="J1886" i="2" s="1"/>
  <c r="C1887" i="2"/>
  <c r="J1887" i="2" s="1"/>
  <c r="C1888" i="2"/>
  <c r="J1888" i="2" s="1"/>
  <c r="C1889" i="2"/>
  <c r="J1889" i="2" s="1"/>
  <c r="C1890" i="2"/>
  <c r="J1890" i="2" s="1"/>
  <c r="C1891" i="2"/>
  <c r="J1891" i="2" s="1"/>
  <c r="C1892" i="2"/>
  <c r="J1892" i="2" s="1"/>
  <c r="C1893" i="2"/>
  <c r="J1893" i="2" s="1"/>
  <c r="C1894" i="2"/>
  <c r="J1894" i="2" s="1"/>
  <c r="C1895" i="2"/>
  <c r="J1895" i="2" s="1"/>
  <c r="C1896" i="2"/>
  <c r="J1896" i="2" s="1"/>
  <c r="C1897" i="2"/>
  <c r="J1897" i="2" s="1"/>
  <c r="C1898" i="2"/>
  <c r="J1898" i="2" s="1"/>
  <c r="C1899" i="2"/>
  <c r="J1899" i="2" s="1"/>
  <c r="C1900" i="2"/>
  <c r="J1900" i="2" s="1"/>
  <c r="C1901" i="2"/>
  <c r="J1901" i="2" s="1"/>
  <c r="C1902" i="2"/>
  <c r="J1902" i="2" s="1"/>
  <c r="C1903" i="2"/>
  <c r="J1903" i="2" s="1"/>
  <c r="C1904" i="2"/>
  <c r="J1904" i="2" s="1"/>
  <c r="C1905" i="2"/>
  <c r="J1905" i="2" s="1"/>
  <c r="C1906" i="2"/>
  <c r="J1906" i="2" s="1"/>
  <c r="C1907" i="2"/>
  <c r="J1907" i="2" s="1"/>
  <c r="C1908" i="2"/>
  <c r="J1908" i="2" s="1"/>
  <c r="C1909" i="2"/>
  <c r="J1909" i="2" s="1"/>
  <c r="C1910" i="2"/>
  <c r="J1910" i="2" s="1"/>
  <c r="C1911" i="2"/>
  <c r="J1911" i="2" s="1"/>
  <c r="C1912" i="2"/>
  <c r="J1912" i="2" s="1"/>
  <c r="C1913" i="2"/>
  <c r="J1913" i="2" s="1"/>
  <c r="C1914" i="2"/>
  <c r="J1914" i="2" s="1"/>
  <c r="C1915" i="2"/>
  <c r="J1915" i="2" s="1"/>
  <c r="C1916" i="2"/>
  <c r="J1916" i="2" s="1"/>
  <c r="C1917" i="2"/>
  <c r="J1917" i="2" s="1"/>
  <c r="C1918" i="2"/>
  <c r="J1918" i="2" s="1"/>
  <c r="C1919" i="2"/>
  <c r="J1919" i="2" s="1"/>
  <c r="C1920" i="2"/>
  <c r="J1920" i="2" s="1"/>
  <c r="C1921" i="2"/>
  <c r="J1921" i="2" s="1"/>
  <c r="C1922" i="2"/>
  <c r="J1922" i="2" s="1"/>
  <c r="C1923" i="2"/>
  <c r="J1923" i="2" s="1"/>
  <c r="C1924" i="2"/>
  <c r="J1924" i="2" s="1"/>
  <c r="C1925" i="2"/>
  <c r="J1925" i="2" s="1"/>
  <c r="C1926" i="2"/>
  <c r="J1926" i="2" s="1"/>
  <c r="C1927" i="2"/>
  <c r="J1927" i="2" s="1"/>
  <c r="C1928" i="2"/>
  <c r="J1928" i="2" s="1"/>
  <c r="C1929" i="2"/>
  <c r="J1929" i="2" s="1"/>
  <c r="C1930" i="2"/>
  <c r="J1930" i="2" s="1"/>
  <c r="C1931" i="2"/>
  <c r="J1931" i="2" s="1"/>
  <c r="C1932" i="2"/>
  <c r="J1932" i="2" s="1"/>
  <c r="C1933" i="2"/>
  <c r="J1933" i="2" s="1"/>
  <c r="C1934" i="2"/>
  <c r="J1934" i="2" s="1"/>
  <c r="C1935" i="2"/>
  <c r="J1935" i="2" s="1"/>
  <c r="C1936" i="2"/>
  <c r="J1936" i="2" s="1"/>
  <c r="C1937" i="2"/>
  <c r="J1937" i="2" s="1"/>
  <c r="C1938" i="2"/>
  <c r="J1938" i="2" s="1"/>
  <c r="C1939" i="2"/>
  <c r="J1939" i="2" s="1"/>
  <c r="C1940" i="2"/>
  <c r="J1940" i="2" s="1"/>
  <c r="C1941" i="2"/>
  <c r="J1941" i="2" s="1"/>
  <c r="C1942" i="2"/>
  <c r="J1942" i="2" s="1"/>
  <c r="C1943" i="2"/>
  <c r="J1943" i="2" s="1"/>
  <c r="C1944" i="2"/>
  <c r="J1944" i="2" s="1"/>
  <c r="C1945" i="2"/>
  <c r="J1945" i="2" s="1"/>
  <c r="C1946" i="2"/>
  <c r="J1946" i="2" s="1"/>
  <c r="C1947" i="2"/>
  <c r="J1947" i="2" s="1"/>
  <c r="C1948" i="2"/>
  <c r="J1948" i="2" s="1"/>
  <c r="C1949" i="2"/>
  <c r="J1949" i="2" s="1"/>
  <c r="C1950" i="2"/>
  <c r="J1950" i="2" s="1"/>
  <c r="C1951" i="2"/>
  <c r="J1951" i="2" s="1"/>
  <c r="C1952" i="2"/>
  <c r="J1952" i="2" s="1"/>
  <c r="C1953" i="2"/>
  <c r="J1953" i="2" s="1"/>
  <c r="C1954" i="2"/>
  <c r="J1954" i="2" s="1"/>
  <c r="C1955" i="2"/>
  <c r="J1955" i="2" s="1"/>
  <c r="C1956" i="2"/>
  <c r="J1956" i="2" s="1"/>
  <c r="C1957" i="2"/>
  <c r="J1957" i="2" s="1"/>
  <c r="C1958" i="2"/>
  <c r="J1958" i="2" s="1"/>
  <c r="C1959" i="2"/>
  <c r="J1959" i="2" s="1"/>
  <c r="C1960" i="2"/>
  <c r="J1960" i="2" s="1"/>
  <c r="C1961" i="2"/>
  <c r="J1961" i="2" s="1"/>
  <c r="C1962" i="2"/>
  <c r="J1962" i="2" s="1"/>
  <c r="C1963" i="2"/>
  <c r="J1963" i="2" s="1"/>
  <c r="C1964" i="2"/>
  <c r="J1964" i="2" s="1"/>
  <c r="C1965" i="2"/>
  <c r="J1965" i="2" s="1"/>
  <c r="C1966" i="2"/>
  <c r="J1966" i="2" s="1"/>
  <c r="C1967" i="2"/>
  <c r="J1967" i="2" s="1"/>
  <c r="C1968" i="2"/>
  <c r="J1968" i="2" s="1"/>
  <c r="C1969" i="2"/>
  <c r="J1969" i="2" s="1"/>
  <c r="C1970" i="2"/>
  <c r="J1970" i="2" s="1"/>
  <c r="C1971" i="2"/>
  <c r="J1971" i="2" s="1"/>
  <c r="C1972" i="2"/>
  <c r="J1972" i="2" s="1"/>
  <c r="C1973" i="2"/>
  <c r="J1973" i="2" s="1"/>
  <c r="C1974" i="2"/>
  <c r="J1974" i="2" s="1"/>
  <c r="C1975" i="2"/>
  <c r="J1975" i="2" s="1"/>
  <c r="C1976" i="2"/>
  <c r="J1976" i="2" s="1"/>
  <c r="C1977" i="2"/>
  <c r="J1977" i="2" s="1"/>
  <c r="C1978" i="2"/>
  <c r="J1978" i="2" s="1"/>
  <c r="C1979" i="2"/>
  <c r="J1979" i="2" s="1"/>
  <c r="C1980" i="2"/>
  <c r="J1980" i="2" s="1"/>
  <c r="C1981" i="2"/>
  <c r="J1981" i="2" s="1"/>
  <c r="C1982" i="2"/>
  <c r="J1982" i="2" s="1"/>
  <c r="C1983" i="2"/>
  <c r="J1983" i="2" s="1"/>
  <c r="C1984" i="2"/>
  <c r="J1984" i="2" s="1"/>
  <c r="C1985" i="2"/>
  <c r="J1985" i="2" s="1"/>
  <c r="C1986" i="2"/>
  <c r="J1986" i="2" s="1"/>
  <c r="C1987" i="2"/>
  <c r="J1987" i="2" s="1"/>
  <c r="C1988" i="2"/>
  <c r="J1988" i="2" s="1"/>
  <c r="C1989" i="2"/>
  <c r="J1989" i="2" s="1"/>
  <c r="C1990" i="2"/>
  <c r="J1990" i="2" s="1"/>
  <c r="C1991" i="2"/>
  <c r="J1991" i="2" s="1"/>
  <c r="C1992" i="2"/>
  <c r="J1992" i="2" s="1"/>
  <c r="C1993" i="2"/>
  <c r="J1993" i="2" s="1"/>
  <c r="C1994" i="2"/>
  <c r="J1994" i="2" s="1"/>
  <c r="C1995" i="2"/>
  <c r="J1995" i="2" s="1"/>
  <c r="C1996" i="2"/>
  <c r="J1996" i="2" s="1"/>
  <c r="C1997" i="2"/>
  <c r="J1997" i="2" s="1"/>
  <c r="C1998" i="2"/>
  <c r="J1998" i="2" s="1"/>
  <c r="C1999" i="2"/>
  <c r="J1999" i="2" s="1"/>
  <c r="C2000" i="2"/>
  <c r="J2000" i="2" s="1"/>
  <c r="C2001" i="2"/>
  <c r="J2001" i="2" s="1"/>
  <c r="C2002" i="2"/>
  <c r="J2002" i="2" s="1"/>
  <c r="C3" i="2"/>
  <c r="J3" i="2" s="1"/>
  <c r="H3" i="4" s="1"/>
  <c r="E4" i="4"/>
  <c r="E7" i="4"/>
  <c r="E8" i="4"/>
  <c r="E9" i="4"/>
  <c r="E10" i="4"/>
  <c r="E11" i="4"/>
  <c r="E12" i="4"/>
  <c r="E13" i="4"/>
  <c r="E14" i="4"/>
  <c r="E15" i="4"/>
  <c r="E16" i="4"/>
  <c r="E17" i="4"/>
  <c r="E18" i="4"/>
  <c r="E19" i="4"/>
  <c r="E20" i="4"/>
  <c r="E21" i="4"/>
  <c r="E22" i="4"/>
  <c r="E23" i="4"/>
  <c r="E24" i="4"/>
  <c r="E25" i="4"/>
  <c r="E26" i="4"/>
  <c r="E27" i="4"/>
  <c r="E28" i="4"/>
  <c r="E29" i="4"/>
  <c r="E30" i="4"/>
  <c r="E31" i="4"/>
  <c r="E32" i="4"/>
  <c r="E33" i="4"/>
  <c r="E34" i="4"/>
  <c r="E35" i="4"/>
  <c r="E36" i="4"/>
  <c r="E37" i="4"/>
  <c r="E38" i="4"/>
  <c r="E39" i="4"/>
  <c r="E40" i="4"/>
  <c r="E41" i="4"/>
  <c r="E42" i="4"/>
  <c r="E43" i="4"/>
  <c r="E44" i="4"/>
  <c r="E45" i="4"/>
  <c r="E46" i="4"/>
  <c r="E47" i="4"/>
  <c r="E48" i="4"/>
  <c r="E49" i="4"/>
  <c r="E50" i="4"/>
  <c r="E51" i="4"/>
  <c r="E52" i="4"/>
  <c r="E53" i="4"/>
  <c r="E54" i="4"/>
  <c r="E55" i="4"/>
  <c r="E56" i="4"/>
  <c r="E57" i="4"/>
  <c r="E58" i="4"/>
  <c r="E59" i="4"/>
  <c r="E60" i="4"/>
  <c r="E61" i="4"/>
  <c r="E62" i="4"/>
  <c r="E63" i="4"/>
  <c r="E64" i="4"/>
  <c r="E65" i="4"/>
  <c r="E66" i="4"/>
  <c r="E67" i="4"/>
  <c r="E68" i="4"/>
  <c r="E69" i="4"/>
  <c r="E70" i="4"/>
  <c r="E71" i="4"/>
  <c r="E72" i="4"/>
  <c r="E73" i="4"/>
  <c r="E74" i="4"/>
  <c r="E75" i="4"/>
  <c r="E76" i="4"/>
  <c r="E77" i="4"/>
  <c r="E78" i="4"/>
  <c r="E79" i="4"/>
  <c r="E80" i="4"/>
  <c r="E81" i="4"/>
  <c r="E82" i="4"/>
  <c r="E83" i="4"/>
  <c r="E84" i="4"/>
  <c r="E85" i="4"/>
  <c r="E86" i="4"/>
  <c r="E87" i="4"/>
  <c r="E88" i="4"/>
  <c r="E89" i="4"/>
  <c r="E90" i="4"/>
  <c r="E91" i="4"/>
  <c r="E92" i="4"/>
  <c r="E93" i="4"/>
  <c r="E94" i="4"/>
  <c r="E95" i="4"/>
  <c r="E96" i="4"/>
  <c r="E97" i="4"/>
  <c r="E98" i="4"/>
  <c r="E99" i="4"/>
  <c r="E100" i="4"/>
  <c r="E101" i="4"/>
  <c r="E102" i="4"/>
  <c r="E103" i="4"/>
  <c r="E104" i="4"/>
  <c r="E105" i="4"/>
  <c r="E106" i="4"/>
  <c r="E107" i="4"/>
  <c r="E108" i="4"/>
  <c r="E109" i="4"/>
  <c r="E110" i="4"/>
  <c r="E111" i="4"/>
  <c r="E112" i="4"/>
  <c r="E113" i="4"/>
  <c r="E114" i="4"/>
  <c r="E115" i="4"/>
  <c r="E116" i="4"/>
  <c r="E117" i="4"/>
  <c r="E118" i="4"/>
  <c r="E119" i="4"/>
  <c r="E120" i="4"/>
  <c r="E121" i="4"/>
  <c r="E122" i="4"/>
  <c r="E123" i="4"/>
  <c r="E124" i="4"/>
  <c r="E125" i="4"/>
  <c r="E126" i="4"/>
  <c r="E127" i="4"/>
  <c r="E128" i="4"/>
  <c r="E129" i="4"/>
  <c r="E130" i="4"/>
  <c r="E131" i="4"/>
  <c r="E132" i="4"/>
  <c r="E133" i="4"/>
  <c r="E134" i="4"/>
  <c r="E135" i="4"/>
  <c r="E136" i="4"/>
  <c r="E137" i="4"/>
  <c r="E138" i="4"/>
  <c r="E139" i="4"/>
  <c r="E140" i="4"/>
  <c r="E141" i="4"/>
  <c r="E142" i="4"/>
  <c r="E143" i="4"/>
  <c r="E144" i="4"/>
  <c r="E145" i="4"/>
  <c r="E146" i="4"/>
  <c r="E147" i="4"/>
  <c r="E148" i="4"/>
  <c r="E149" i="4"/>
  <c r="E150" i="4"/>
  <c r="E151" i="4"/>
  <c r="E152" i="4"/>
  <c r="E153" i="4"/>
  <c r="E154" i="4"/>
  <c r="E155" i="4"/>
  <c r="E156" i="4"/>
  <c r="E157" i="4"/>
  <c r="E158" i="4"/>
  <c r="E159" i="4"/>
  <c r="E160" i="4"/>
  <c r="E161" i="4"/>
  <c r="E162" i="4"/>
  <c r="E163" i="4"/>
  <c r="E164" i="4"/>
  <c r="E165" i="4"/>
  <c r="E166" i="4"/>
  <c r="E167" i="4"/>
  <c r="E168" i="4"/>
  <c r="E169" i="4"/>
  <c r="E170" i="4"/>
  <c r="E171" i="4"/>
  <c r="E172" i="4"/>
  <c r="E173" i="4"/>
  <c r="E174" i="4"/>
  <c r="E175" i="4"/>
  <c r="E176" i="4"/>
  <c r="E177" i="4"/>
  <c r="E178" i="4"/>
  <c r="E179" i="4"/>
  <c r="E180" i="4"/>
  <c r="E181" i="4"/>
  <c r="E182" i="4"/>
  <c r="E183" i="4"/>
  <c r="E184" i="4"/>
  <c r="E185" i="4"/>
  <c r="E186" i="4"/>
  <c r="E187" i="4"/>
  <c r="E188" i="4"/>
  <c r="E189" i="4"/>
  <c r="E190" i="4"/>
  <c r="E191" i="4"/>
  <c r="E192" i="4"/>
  <c r="E193" i="4"/>
  <c r="E194" i="4"/>
  <c r="E195" i="4"/>
  <c r="E196" i="4"/>
  <c r="E197" i="4"/>
  <c r="E198" i="4"/>
  <c r="E199" i="4"/>
  <c r="E200" i="4"/>
  <c r="E201" i="4"/>
  <c r="E202" i="4"/>
  <c r="E203" i="4"/>
  <c r="E204" i="4"/>
  <c r="E205" i="4"/>
  <c r="E206" i="4"/>
  <c r="E207" i="4"/>
  <c r="E208" i="4"/>
  <c r="E209" i="4"/>
  <c r="E210" i="4"/>
  <c r="E211" i="4"/>
  <c r="E212" i="4"/>
  <c r="E213" i="4"/>
  <c r="E214" i="4"/>
  <c r="E215" i="4"/>
  <c r="E216" i="4"/>
  <c r="E217" i="4"/>
  <c r="E218" i="4"/>
  <c r="E219" i="4"/>
  <c r="E220" i="4"/>
  <c r="E221" i="4"/>
  <c r="E222" i="4"/>
  <c r="E223" i="4"/>
  <c r="E224" i="4"/>
  <c r="E225" i="4"/>
  <c r="E226" i="4"/>
  <c r="E227" i="4"/>
  <c r="E228" i="4"/>
  <c r="E229" i="4"/>
  <c r="E230" i="4"/>
  <c r="E231" i="4"/>
  <c r="E232" i="4"/>
  <c r="E233" i="4"/>
  <c r="E234" i="4"/>
  <c r="E235" i="4"/>
  <c r="E236" i="4"/>
  <c r="E237" i="4"/>
  <c r="E238" i="4"/>
  <c r="E239" i="4"/>
  <c r="E240" i="4"/>
  <c r="E241" i="4"/>
  <c r="E242" i="4"/>
  <c r="E243" i="4"/>
  <c r="E244" i="4"/>
  <c r="E245" i="4"/>
  <c r="E246" i="4"/>
  <c r="E247" i="4"/>
  <c r="E248" i="4"/>
  <c r="E249" i="4"/>
  <c r="E250" i="4"/>
  <c r="E251" i="4"/>
  <c r="E252" i="4"/>
  <c r="E253" i="4"/>
  <c r="E254" i="4"/>
  <c r="E255" i="4"/>
  <c r="E256" i="4"/>
  <c r="E257" i="4"/>
  <c r="E258" i="4"/>
  <c r="E259" i="4"/>
  <c r="E260" i="4"/>
  <c r="E261" i="4"/>
  <c r="E262" i="4"/>
  <c r="E263" i="4"/>
  <c r="E264" i="4"/>
  <c r="E265" i="4"/>
  <c r="E266" i="4"/>
  <c r="E267" i="4"/>
  <c r="E268" i="4"/>
  <c r="E269" i="4"/>
  <c r="E270" i="4"/>
  <c r="E271" i="4"/>
  <c r="E272" i="4"/>
  <c r="E273" i="4"/>
  <c r="E274" i="4"/>
  <c r="E275" i="4"/>
  <c r="E276" i="4"/>
  <c r="E277" i="4"/>
  <c r="E278" i="4"/>
  <c r="E279" i="4"/>
  <c r="E280" i="4"/>
  <c r="E281" i="4"/>
  <c r="E282" i="4"/>
  <c r="E283" i="4"/>
  <c r="E284" i="4"/>
  <c r="E285" i="4"/>
  <c r="E286" i="4"/>
  <c r="E287" i="4"/>
  <c r="E288" i="4"/>
  <c r="E289" i="4"/>
  <c r="E290" i="4"/>
  <c r="E291" i="4"/>
  <c r="E292" i="4"/>
  <c r="E293" i="4"/>
  <c r="E294" i="4"/>
  <c r="E295" i="4"/>
  <c r="E296" i="4"/>
  <c r="E297" i="4"/>
  <c r="E298" i="4"/>
  <c r="E299" i="4"/>
  <c r="E300" i="4"/>
  <c r="E301" i="4"/>
  <c r="E302" i="4"/>
  <c r="E303" i="4"/>
  <c r="E304" i="4"/>
  <c r="E305" i="4"/>
  <c r="E306" i="4"/>
  <c r="E307" i="4"/>
  <c r="E308" i="4"/>
  <c r="E309" i="4"/>
  <c r="E310" i="4"/>
  <c r="E311" i="4"/>
  <c r="E312" i="4"/>
  <c r="E313" i="4"/>
  <c r="E314" i="4"/>
  <c r="E315" i="4"/>
  <c r="E316" i="4"/>
  <c r="E317" i="4"/>
  <c r="E318" i="4"/>
  <c r="E319" i="4"/>
  <c r="E320" i="4"/>
  <c r="E321" i="4"/>
  <c r="E322" i="4"/>
  <c r="E323" i="4"/>
  <c r="E324" i="4"/>
  <c r="E325" i="4"/>
  <c r="E326" i="4"/>
  <c r="E327" i="4"/>
  <c r="E328" i="4"/>
  <c r="E329" i="4"/>
  <c r="E330" i="4"/>
  <c r="E331" i="4"/>
  <c r="E332" i="4"/>
  <c r="E333" i="4"/>
  <c r="E334" i="4"/>
  <c r="E335" i="4"/>
  <c r="E336" i="4"/>
  <c r="E337" i="4"/>
  <c r="E338" i="4"/>
  <c r="E339" i="4"/>
  <c r="E340" i="4"/>
  <c r="E341" i="4"/>
  <c r="E342" i="4"/>
  <c r="E343" i="4"/>
  <c r="E344" i="4"/>
  <c r="E345" i="4"/>
  <c r="E346" i="4"/>
  <c r="E347" i="4"/>
  <c r="E348" i="4"/>
  <c r="E349" i="4"/>
  <c r="E350" i="4"/>
  <c r="E351" i="4"/>
  <c r="E352" i="4"/>
  <c r="E353" i="4"/>
  <c r="E354" i="4"/>
  <c r="E355" i="4"/>
  <c r="E356" i="4"/>
  <c r="E357" i="4"/>
  <c r="E358" i="4"/>
  <c r="E359" i="4"/>
  <c r="E360" i="4"/>
  <c r="E361" i="4"/>
  <c r="E362" i="4"/>
  <c r="E363" i="4"/>
  <c r="E364" i="4"/>
  <c r="E365" i="4"/>
  <c r="E366" i="4"/>
  <c r="E367" i="4"/>
  <c r="E368" i="4"/>
  <c r="E369" i="4"/>
  <c r="E370" i="4"/>
  <c r="E371" i="4"/>
  <c r="E372" i="4"/>
  <c r="E373" i="4"/>
  <c r="E374" i="4"/>
  <c r="E375" i="4"/>
  <c r="E376" i="4"/>
  <c r="E377" i="4"/>
  <c r="E378" i="4"/>
  <c r="E379" i="4"/>
  <c r="E380" i="4"/>
  <c r="E381" i="4"/>
  <c r="E382" i="4"/>
  <c r="E383" i="4"/>
  <c r="E384" i="4"/>
  <c r="E385" i="4"/>
  <c r="E386" i="4"/>
  <c r="E387" i="4"/>
  <c r="E388" i="4"/>
  <c r="E389" i="4"/>
  <c r="E390" i="4"/>
  <c r="E391" i="4"/>
  <c r="E392" i="4"/>
  <c r="E393" i="4"/>
  <c r="E394" i="4"/>
  <c r="E395" i="4"/>
  <c r="E396" i="4"/>
  <c r="E397" i="4"/>
  <c r="E398" i="4"/>
  <c r="E399" i="4"/>
  <c r="E400" i="4"/>
  <c r="E401" i="4"/>
  <c r="E402" i="4"/>
  <c r="E403" i="4"/>
  <c r="E404" i="4"/>
  <c r="E405" i="4"/>
  <c r="E406" i="4"/>
  <c r="E407" i="4"/>
  <c r="E408" i="4"/>
  <c r="E409" i="4"/>
  <c r="E410" i="4"/>
  <c r="E411" i="4"/>
  <c r="E412" i="4"/>
  <c r="E413" i="4"/>
  <c r="E414" i="4"/>
  <c r="E415" i="4"/>
  <c r="E416" i="4"/>
  <c r="E417" i="4"/>
  <c r="E418" i="4"/>
  <c r="E419" i="4"/>
  <c r="E420" i="4"/>
  <c r="E421" i="4"/>
  <c r="E422" i="4"/>
  <c r="E423" i="4"/>
  <c r="E424" i="4"/>
  <c r="E425" i="4"/>
  <c r="E426" i="4"/>
  <c r="E427" i="4"/>
  <c r="E428" i="4"/>
  <c r="E429" i="4"/>
  <c r="E430" i="4"/>
  <c r="E431" i="4"/>
  <c r="E432" i="4"/>
  <c r="E433" i="4"/>
  <c r="E434" i="4"/>
  <c r="E435" i="4"/>
  <c r="E436" i="4"/>
  <c r="E437" i="4"/>
  <c r="E438" i="4"/>
  <c r="E439" i="4"/>
  <c r="E440" i="4"/>
  <c r="E441" i="4"/>
  <c r="E442" i="4"/>
  <c r="E443" i="4"/>
  <c r="E444" i="4"/>
  <c r="E445" i="4"/>
  <c r="E446" i="4"/>
  <c r="E447" i="4"/>
  <c r="E448" i="4"/>
  <c r="E449" i="4"/>
  <c r="E450" i="4"/>
  <c r="E451" i="4"/>
  <c r="E452" i="4"/>
  <c r="E453" i="4"/>
  <c r="E454" i="4"/>
  <c r="E455" i="4"/>
  <c r="E456" i="4"/>
  <c r="E457" i="4"/>
  <c r="E458" i="4"/>
  <c r="E459" i="4"/>
  <c r="E460" i="4"/>
  <c r="E461" i="4"/>
  <c r="E462" i="4"/>
  <c r="E463" i="4"/>
  <c r="E464" i="4"/>
  <c r="E465" i="4"/>
  <c r="E466" i="4"/>
  <c r="E467" i="4"/>
  <c r="E468" i="4"/>
  <c r="E469" i="4"/>
  <c r="E470" i="4"/>
  <c r="E471" i="4"/>
  <c r="E472" i="4"/>
  <c r="E473" i="4"/>
  <c r="E474" i="4"/>
  <c r="E475" i="4"/>
  <c r="E476" i="4"/>
  <c r="E477" i="4"/>
  <c r="E478" i="4"/>
  <c r="E479" i="4"/>
  <c r="E480" i="4"/>
  <c r="E481" i="4"/>
  <c r="E482" i="4"/>
  <c r="E483" i="4"/>
  <c r="E484" i="4"/>
  <c r="E485" i="4"/>
  <c r="E486" i="4"/>
  <c r="E487" i="4"/>
  <c r="E488" i="4"/>
  <c r="E489" i="4"/>
  <c r="E490" i="4"/>
  <c r="E491" i="4"/>
  <c r="E492" i="4"/>
  <c r="E493" i="4"/>
  <c r="E494" i="4"/>
  <c r="E495" i="4"/>
  <c r="E496" i="4"/>
  <c r="E497" i="4"/>
  <c r="E498" i="4"/>
  <c r="E499" i="4"/>
  <c r="E500" i="4"/>
  <c r="E501" i="4"/>
  <c r="E502" i="4"/>
  <c r="E503" i="4"/>
  <c r="E504" i="4"/>
  <c r="E505" i="4"/>
  <c r="E506" i="4"/>
  <c r="E507" i="4"/>
  <c r="E508" i="4"/>
  <c r="E509" i="4"/>
  <c r="E510" i="4"/>
  <c r="E511" i="4"/>
  <c r="E512" i="4"/>
  <c r="E513" i="4"/>
  <c r="E514" i="4"/>
  <c r="E515" i="4"/>
  <c r="E516" i="4"/>
  <c r="E517" i="4"/>
  <c r="E518" i="4"/>
  <c r="E519" i="4"/>
  <c r="E520" i="4"/>
  <c r="E521" i="4"/>
  <c r="E522" i="4"/>
  <c r="E523" i="4"/>
  <c r="E524" i="4"/>
  <c r="E525" i="4"/>
  <c r="E526" i="4"/>
  <c r="E527" i="4"/>
  <c r="E528" i="4"/>
  <c r="E529" i="4"/>
  <c r="E530" i="4"/>
  <c r="E531" i="4"/>
  <c r="E532" i="4"/>
  <c r="E533" i="4"/>
  <c r="E534" i="4"/>
  <c r="E535" i="4"/>
  <c r="E536" i="4"/>
  <c r="E537" i="4"/>
  <c r="E538" i="4"/>
  <c r="E539" i="4"/>
  <c r="E540" i="4"/>
  <c r="E541" i="4"/>
  <c r="E542" i="4"/>
  <c r="E543" i="4"/>
  <c r="E544" i="4"/>
  <c r="E545" i="4"/>
  <c r="E546" i="4"/>
  <c r="E547" i="4"/>
  <c r="E548" i="4"/>
  <c r="E549" i="4"/>
  <c r="E550" i="4"/>
  <c r="E551" i="4"/>
  <c r="E552" i="4"/>
  <c r="E553" i="4"/>
  <c r="E554" i="4"/>
  <c r="E555" i="4"/>
  <c r="E556" i="4"/>
  <c r="E557" i="4"/>
  <c r="E558" i="4"/>
  <c r="E559" i="4"/>
  <c r="E560" i="4"/>
  <c r="E561" i="4"/>
  <c r="E562" i="4"/>
  <c r="E563" i="4"/>
  <c r="E564" i="4"/>
  <c r="E565" i="4"/>
  <c r="E566" i="4"/>
  <c r="E567" i="4"/>
  <c r="E568" i="4"/>
  <c r="E569" i="4"/>
  <c r="E570" i="4"/>
  <c r="E571" i="4"/>
  <c r="E572" i="4"/>
  <c r="E573" i="4"/>
  <c r="E574" i="4"/>
  <c r="E575" i="4"/>
  <c r="E576" i="4"/>
  <c r="E577" i="4"/>
  <c r="E578" i="4"/>
  <c r="E579" i="4"/>
  <c r="E580" i="4"/>
  <c r="E581" i="4"/>
  <c r="E582" i="4"/>
  <c r="E583" i="4"/>
  <c r="E584" i="4"/>
  <c r="E585" i="4"/>
  <c r="E586" i="4"/>
  <c r="E587" i="4"/>
  <c r="E588" i="4"/>
  <c r="E589" i="4"/>
  <c r="E590" i="4"/>
  <c r="E591" i="4"/>
  <c r="E592" i="4"/>
  <c r="E593" i="4"/>
  <c r="E594" i="4"/>
  <c r="E595" i="4"/>
  <c r="E596" i="4"/>
  <c r="E597" i="4"/>
  <c r="E598" i="4"/>
  <c r="E599" i="4"/>
  <c r="E600" i="4"/>
  <c r="E601" i="4"/>
  <c r="E602" i="4"/>
  <c r="E603" i="4"/>
  <c r="E604" i="4"/>
  <c r="E605" i="4"/>
  <c r="E606" i="4"/>
  <c r="E607" i="4"/>
  <c r="E608" i="4"/>
  <c r="E609" i="4"/>
  <c r="E610" i="4"/>
  <c r="E611" i="4"/>
  <c r="E612" i="4"/>
  <c r="E613" i="4"/>
  <c r="E614" i="4"/>
  <c r="E615" i="4"/>
  <c r="E616" i="4"/>
  <c r="E617" i="4"/>
  <c r="E618" i="4"/>
  <c r="E619" i="4"/>
  <c r="E620" i="4"/>
  <c r="E621" i="4"/>
  <c r="E622" i="4"/>
  <c r="E623" i="4"/>
  <c r="E624" i="4"/>
  <c r="E625" i="4"/>
  <c r="E626" i="4"/>
  <c r="E627" i="4"/>
  <c r="E628" i="4"/>
  <c r="E629" i="4"/>
  <c r="E630" i="4"/>
  <c r="E631" i="4"/>
  <c r="E632" i="4"/>
  <c r="E633" i="4"/>
  <c r="E634" i="4"/>
  <c r="E635" i="4"/>
  <c r="E636" i="4"/>
  <c r="E637" i="4"/>
  <c r="E638" i="4"/>
  <c r="E639" i="4"/>
  <c r="E640" i="4"/>
  <c r="E641" i="4"/>
  <c r="E642" i="4"/>
  <c r="E643" i="4"/>
  <c r="E644" i="4"/>
  <c r="E645" i="4"/>
  <c r="E646" i="4"/>
  <c r="E647" i="4"/>
  <c r="E648" i="4"/>
  <c r="E649" i="4"/>
  <c r="E650" i="4"/>
  <c r="E651" i="4"/>
  <c r="E652" i="4"/>
  <c r="E653" i="4"/>
  <c r="E654" i="4"/>
  <c r="E655" i="4"/>
  <c r="E656" i="4"/>
  <c r="E657" i="4"/>
  <c r="E658" i="4"/>
  <c r="E659" i="4"/>
  <c r="E660" i="4"/>
  <c r="E661" i="4"/>
  <c r="E662" i="4"/>
  <c r="E663" i="4"/>
  <c r="E664" i="4"/>
  <c r="E665" i="4"/>
  <c r="E666" i="4"/>
  <c r="E667" i="4"/>
  <c r="E668" i="4"/>
  <c r="E669" i="4"/>
  <c r="E670" i="4"/>
  <c r="E671" i="4"/>
  <c r="E672" i="4"/>
  <c r="E673" i="4"/>
  <c r="E674" i="4"/>
  <c r="E675" i="4"/>
  <c r="E676" i="4"/>
  <c r="E677" i="4"/>
  <c r="E678" i="4"/>
  <c r="E679" i="4"/>
  <c r="E680" i="4"/>
  <c r="E681" i="4"/>
  <c r="E682" i="4"/>
  <c r="E683" i="4"/>
  <c r="E684" i="4"/>
  <c r="E685" i="4"/>
  <c r="E686" i="4"/>
  <c r="E687" i="4"/>
  <c r="E688" i="4"/>
  <c r="E689" i="4"/>
  <c r="E690" i="4"/>
  <c r="E691" i="4"/>
  <c r="E692" i="4"/>
  <c r="E693" i="4"/>
  <c r="E694" i="4"/>
  <c r="E695" i="4"/>
  <c r="E696" i="4"/>
  <c r="E697" i="4"/>
  <c r="E698" i="4"/>
  <c r="E699" i="4"/>
  <c r="E700" i="4"/>
  <c r="E701" i="4"/>
  <c r="E702" i="4"/>
  <c r="E703" i="4"/>
  <c r="E704" i="4"/>
  <c r="E705" i="4"/>
  <c r="E706" i="4"/>
  <c r="E707" i="4"/>
  <c r="E708" i="4"/>
  <c r="E709" i="4"/>
  <c r="E710" i="4"/>
  <c r="E711" i="4"/>
  <c r="E712" i="4"/>
  <c r="E713" i="4"/>
  <c r="E714" i="4"/>
  <c r="E715" i="4"/>
  <c r="E716" i="4"/>
  <c r="E717" i="4"/>
  <c r="E718" i="4"/>
  <c r="E719" i="4"/>
  <c r="E720" i="4"/>
  <c r="E721" i="4"/>
  <c r="E722" i="4"/>
  <c r="E723" i="4"/>
  <c r="E724" i="4"/>
  <c r="E725" i="4"/>
  <c r="E726" i="4"/>
  <c r="E727" i="4"/>
  <c r="E728" i="4"/>
  <c r="E729" i="4"/>
  <c r="E730" i="4"/>
  <c r="E731" i="4"/>
  <c r="E732" i="4"/>
  <c r="E733" i="4"/>
  <c r="E734" i="4"/>
  <c r="E735" i="4"/>
  <c r="E736" i="4"/>
  <c r="E737" i="4"/>
  <c r="E738" i="4"/>
  <c r="E739" i="4"/>
  <c r="E740" i="4"/>
  <c r="E741" i="4"/>
  <c r="E742" i="4"/>
  <c r="E743" i="4"/>
  <c r="E744" i="4"/>
  <c r="E745" i="4"/>
  <c r="E746" i="4"/>
  <c r="E747" i="4"/>
  <c r="E748" i="4"/>
  <c r="E749" i="4"/>
  <c r="E750" i="4"/>
  <c r="E751" i="4"/>
  <c r="E752" i="4"/>
  <c r="E753" i="4"/>
  <c r="E754" i="4"/>
  <c r="E755" i="4"/>
  <c r="E756" i="4"/>
  <c r="E757" i="4"/>
  <c r="E758" i="4"/>
  <c r="E759" i="4"/>
  <c r="E760" i="4"/>
  <c r="E761" i="4"/>
  <c r="E762" i="4"/>
  <c r="E763" i="4"/>
  <c r="E764" i="4"/>
  <c r="E765" i="4"/>
  <c r="E766" i="4"/>
  <c r="E767" i="4"/>
  <c r="E768" i="4"/>
  <c r="E769" i="4"/>
  <c r="E770" i="4"/>
  <c r="E771" i="4"/>
  <c r="E772" i="4"/>
  <c r="E773" i="4"/>
  <c r="E774" i="4"/>
  <c r="E775" i="4"/>
  <c r="E776" i="4"/>
  <c r="E777" i="4"/>
  <c r="E778" i="4"/>
  <c r="E779" i="4"/>
  <c r="E780" i="4"/>
  <c r="E781" i="4"/>
  <c r="E782" i="4"/>
  <c r="E783" i="4"/>
  <c r="E784" i="4"/>
  <c r="E785" i="4"/>
  <c r="E786" i="4"/>
  <c r="E787" i="4"/>
  <c r="E788" i="4"/>
  <c r="E789" i="4"/>
  <c r="E790" i="4"/>
  <c r="E791" i="4"/>
  <c r="E792" i="4"/>
  <c r="E793" i="4"/>
  <c r="E794" i="4"/>
  <c r="E795" i="4"/>
  <c r="E796" i="4"/>
  <c r="E797" i="4"/>
  <c r="E798" i="4"/>
  <c r="E799" i="4"/>
  <c r="E800" i="4"/>
  <c r="E801" i="4"/>
  <c r="E802" i="4"/>
  <c r="E803" i="4"/>
  <c r="E804" i="4"/>
  <c r="E805" i="4"/>
  <c r="E806" i="4"/>
  <c r="E807" i="4"/>
  <c r="E808" i="4"/>
  <c r="E809" i="4"/>
  <c r="E810" i="4"/>
  <c r="E811" i="4"/>
  <c r="E812" i="4"/>
  <c r="E813" i="4"/>
  <c r="E814" i="4"/>
  <c r="E815" i="4"/>
  <c r="E816" i="4"/>
  <c r="E817" i="4"/>
  <c r="E818" i="4"/>
  <c r="E819" i="4"/>
  <c r="E820" i="4"/>
  <c r="E821" i="4"/>
  <c r="E822" i="4"/>
  <c r="E823" i="4"/>
  <c r="E824" i="4"/>
  <c r="E825" i="4"/>
  <c r="E826" i="4"/>
  <c r="E827" i="4"/>
  <c r="E828" i="4"/>
  <c r="E829" i="4"/>
  <c r="E830" i="4"/>
  <c r="E831" i="4"/>
  <c r="E832" i="4"/>
  <c r="E833" i="4"/>
  <c r="E834" i="4"/>
  <c r="E835" i="4"/>
  <c r="E836" i="4"/>
  <c r="E837" i="4"/>
  <c r="E838" i="4"/>
  <c r="E839" i="4"/>
  <c r="E840" i="4"/>
  <c r="E841" i="4"/>
  <c r="E842" i="4"/>
  <c r="E843" i="4"/>
  <c r="E844" i="4"/>
  <c r="E845" i="4"/>
  <c r="E846" i="4"/>
  <c r="E847" i="4"/>
  <c r="E848" i="4"/>
  <c r="E849" i="4"/>
  <c r="E850" i="4"/>
  <c r="E851" i="4"/>
  <c r="E852" i="4"/>
  <c r="E853" i="4"/>
  <c r="E854" i="4"/>
  <c r="E855" i="4"/>
  <c r="E856" i="4"/>
  <c r="E857" i="4"/>
  <c r="E858" i="4"/>
  <c r="E859" i="4"/>
  <c r="E860" i="4"/>
  <c r="E861" i="4"/>
  <c r="E862" i="4"/>
  <c r="E863" i="4"/>
  <c r="E864" i="4"/>
  <c r="E865" i="4"/>
  <c r="E866" i="4"/>
  <c r="E867" i="4"/>
  <c r="E868" i="4"/>
  <c r="E869" i="4"/>
  <c r="E870" i="4"/>
  <c r="E871" i="4"/>
  <c r="E872" i="4"/>
  <c r="E873" i="4"/>
  <c r="E874" i="4"/>
  <c r="E875" i="4"/>
  <c r="E876" i="4"/>
  <c r="E877" i="4"/>
  <c r="E878" i="4"/>
  <c r="E879" i="4"/>
  <c r="E880" i="4"/>
  <c r="E881" i="4"/>
  <c r="E882" i="4"/>
  <c r="E883" i="4"/>
  <c r="E884" i="4"/>
  <c r="E885" i="4"/>
  <c r="E886" i="4"/>
  <c r="E887" i="4"/>
  <c r="E888" i="4"/>
  <c r="E889" i="4"/>
  <c r="E890" i="4"/>
  <c r="E891" i="4"/>
  <c r="E892" i="4"/>
  <c r="E893" i="4"/>
  <c r="E894" i="4"/>
  <c r="E895" i="4"/>
  <c r="E896" i="4"/>
  <c r="E897" i="4"/>
  <c r="E898" i="4"/>
  <c r="E899" i="4"/>
  <c r="E900" i="4"/>
  <c r="E901" i="4"/>
  <c r="E902" i="4"/>
  <c r="E903" i="4"/>
  <c r="E904" i="4"/>
  <c r="E905" i="4"/>
  <c r="E906" i="4"/>
  <c r="E907" i="4"/>
  <c r="E908" i="4"/>
  <c r="E909" i="4"/>
  <c r="E910" i="4"/>
  <c r="E911" i="4"/>
  <c r="E912" i="4"/>
  <c r="E913" i="4"/>
  <c r="E914" i="4"/>
  <c r="E915" i="4"/>
  <c r="E916" i="4"/>
  <c r="E917" i="4"/>
  <c r="E918" i="4"/>
  <c r="E919" i="4"/>
  <c r="E920" i="4"/>
  <c r="E921" i="4"/>
  <c r="E922" i="4"/>
  <c r="E923" i="4"/>
  <c r="E924" i="4"/>
  <c r="E925" i="4"/>
  <c r="E926" i="4"/>
  <c r="E927" i="4"/>
  <c r="E928" i="4"/>
  <c r="E929" i="4"/>
  <c r="E930" i="4"/>
  <c r="E931" i="4"/>
  <c r="E932" i="4"/>
  <c r="E933" i="4"/>
  <c r="E934" i="4"/>
  <c r="E935" i="4"/>
  <c r="E936" i="4"/>
  <c r="E937" i="4"/>
  <c r="E938" i="4"/>
  <c r="E939" i="4"/>
  <c r="E940" i="4"/>
  <c r="E941" i="4"/>
  <c r="E942" i="4"/>
  <c r="E943" i="4"/>
  <c r="E944" i="4"/>
  <c r="E945" i="4"/>
  <c r="E946" i="4"/>
  <c r="E947" i="4"/>
  <c r="E948" i="4"/>
  <c r="E949" i="4"/>
  <c r="E950" i="4"/>
  <c r="E951" i="4"/>
  <c r="E952" i="4"/>
  <c r="E953" i="4"/>
  <c r="E954" i="4"/>
  <c r="E955" i="4"/>
  <c r="E956" i="4"/>
  <c r="E957" i="4"/>
  <c r="E958" i="4"/>
  <c r="E959" i="4"/>
  <c r="E960" i="4"/>
  <c r="E961" i="4"/>
  <c r="E962" i="4"/>
  <c r="E963" i="4"/>
  <c r="E964" i="4"/>
  <c r="E965" i="4"/>
  <c r="E966" i="4"/>
  <c r="E967" i="4"/>
  <c r="E968" i="4"/>
  <c r="E969" i="4"/>
  <c r="E970" i="4"/>
  <c r="E971" i="4"/>
  <c r="E972" i="4"/>
  <c r="E973" i="4"/>
  <c r="E974" i="4"/>
  <c r="E975" i="4"/>
  <c r="E976" i="4"/>
  <c r="E977" i="4"/>
  <c r="E978" i="4"/>
  <c r="E979" i="4"/>
  <c r="E980" i="4"/>
  <c r="E981" i="4"/>
  <c r="E982" i="4"/>
  <c r="E983" i="4"/>
  <c r="E984" i="4"/>
  <c r="E985" i="4"/>
  <c r="E986" i="4"/>
  <c r="E987" i="4"/>
  <c r="E988" i="4"/>
  <c r="E989" i="4"/>
  <c r="E990" i="4"/>
  <c r="E991" i="4"/>
  <c r="E992" i="4"/>
  <c r="E993" i="4"/>
  <c r="E994" i="4"/>
  <c r="E995" i="4"/>
  <c r="E996" i="4"/>
  <c r="E997" i="4"/>
  <c r="E998" i="4"/>
  <c r="E999" i="4"/>
  <c r="E1000" i="4"/>
  <c r="E1001" i="4"/>
  <c r="E1002" i="4"/>
  <c r="E1003" i="4"/>
  <c r="E1004" i="4"/>
  <c r="E1005" i="4"/>
  <c r="E1006" i="4"/>
  <c r="E1007" i="4"/>
  <c r="E1008" i="4"/>
  <c r="E1009" i="4"/>
  <c r="E1010" i="4"/>
  <c r="E1011" i="4"/>
  <c r="E1012" i="4"/>
  <c r="E1013" i="4"/>
  <c r="E1014" i="4"/>
  <c r="E1015" i="4"/>
  <c r="E1016" i="4"/>
  <c r="E1017" i="4"/>
  <c r="E1018" i="4"/>
  <c r="E1019" i="4"/>
  <c r="E1020" i="4"/>
  <c r="E1021" i="4"/>
  <c r="E1022" i="4"/>
  <c r="E1023" i="4"/>
  <c r="E1024" i="4"/>
  <c r="E1025" i="4"/>
  <c r="E1026" i="4"/>
  <c r="E1027" i="4"/>
  <c r="E1028" i="4"/>
  <c r="E1029" i="4"/>
  <c r="E1030" i="4"/>
  <c r="E1031" i="4"/>
  <c r="E1032" i="4"/>
  <c r="E1033" i="4"/>
  <c r="E1034" i="4"/>
  <c r="E1035" i="4"/>
  <c r="E1036" i="4"/>
  <c r="E1037" i="4"/>
  <c r="E1038" i="4"/>
  <c r="E1039" i="4"/>
  <c r="E1040" i="4"/>
  <c r="E1041" i="4"/>
  <c r="E1042" i="4"/>
  <c r="E1043" i="4"/>
  <c r="E1044" i="4"/>
  <c r="E1045" i="4"/>
  <c r="E1046" i="4"/>
  <c r="E1047" i="4"/>
  <c r="E1048" i="4"/>
  <c r="E1049" i="4"/>
  <c r="E1050" i="4"/>
  <c r="E1051" i="4"/>
  <c r="E1052" i="4"/>
  <c r="E1053" i="4"/>
  <c r="E1054" i="4"/>
  <c r="E1055" i="4"/>
  <c r="E1056" i="4"/>
  <c r="E1057" i="4"/>
  <c r="E1058" i="4"/>
  <c r="E1059" i="4"/>
  <c r="E1060" i="4"/>
  <c r="E1061" i="4"/>
  <c r="E1062" i="4"/>
  <c r="E1063" i="4"/>
  <c r="E1064" i="4"/>
  <c r="E1065" i="4"/>
  <c r="E1066" i="4"/>
  <c r="E1067" i="4"/>
  <c r="E1068" i="4"/>
  <c r="E1069" i="4"/>
  <c r="E1070" i="4"/>
  <c r="E1071" i="4"/>
  <c r="E1072" i="4"/>
  <c r="E1073" i="4"/>
  <c r="E1074" i="4"/>
  <c r="E1075" i="4"/>
  <c r="E1076" i="4"/>
  <c r="E1077" i="4"/>
  <c r="E1078" i="4"/>
  <c r="E1079" i="4"/>
  <c r="E1080" i="4"/>
  <c r="E1081" i="4"/>
  <c r="E1082" i="4"/>
  <c r="E1083" i="4"/>
  <c r="E1084" i="4"/>
  <c r="E1085" i="4"/>
  <c r="E1086" i="4"/>
  <c r="E1087" i="4"/>
  <c r="E1088" i="4"/>
  <c r="E1089" i="4"/>
  <c r="E1090" i="4"/>
  <c r="E1091" i="4"/>
  <c r="E1092" i="4"/>
  <c r="E1093" i="4"/>
  <c r="E1094" i="4"/>
  <c r="E1095" i="4"/>
  <c r="E1096" i="4"/>
  <c r="E1097" i="4"/>
  <c r="E1098" i="4"/>
  <c r="E1099" i="4"/>
  <c r="E1100" i="4"/>
  <c r="E1101" i="4"/>
  <c r="E1102" i="4"/>
  <c r="E1103" i="4"/>
  <c r="E1104" i="4"/>
  <c r="E1105" i="4"/>
  <c r="E1106" i="4"/>
  <c r="E1107" i="4"/>
  <c r="E1108" i="4"/>
  <c r="E1109" i="4"/>
  <c r="E1110" i="4"/>
  <c r="E1111" i="4"/>
  <c r="E1112" i="4"/>
  <c r="E1113" i="4"/>
  <c r="E1114" i="4"/>
  <c r="E1115" i="4"/>
  <c r="E1116" i="4"/>
  <c r="E1117" i="4"/>
  <c r="E1118" i="4"/>
  <c r="E1119" i="4"/>
  <c r="E1120" i="4"/>
  <c r="E1121" i="4"/>
  <c r="E1122" i="4"/>
  <c r="E1123" i="4"/>
  <c r="E1124" i="4"/>
  <c r="E1125" i="4"/>
  <c r="E1126" i="4"/>
  <c r="E1127" i="4"/>
  <c r="E1128" i="4"/>
  <c r="E1129" i="4"/>
  <c r="E1130" i="4"/>
  <c r="E1131" i="4"/>
  <c r="E1132" i="4"/>
  <c r="E1133" i="4"/>
  <c r="E1134" i="4"/>
  <c r="E1135" i="4"/>
  <c r="E1136" i="4"/>
  <c r="E1137" i="4"/>
  <c r="E1138" i="4"/>
  <c r="E1139" i="4"/>
  <c r="E1140" i="4"/>
  <c r="E1141" i="4"/>
  <c r="E1142" i="4"/>
  <c r="E1143" i="4"/>
  <c r="E1144" i="4"/>
  <c r="E1145" i="4"/>
  <c r="E1146" i="4"/>
  <c r="E1147" i="4"/>
  <c r="E1148" i="4"/>
  <c r="E1149" i="4"/>
  <c r="E1150" i="4"/>
  <c r="E1151" i="4"/>
  <c r="E1152" i="4"/>
  <c r="E1153" i="4"/>
  <c r="E1154" i="4"/>
  <c r="E1155" i="4"/>
  <c r="E1156" i="4"/>
  <c r="E1157" i="4"/>
  <c r="E1158" i="4"/>
  <c r="E1159" i="4"/>
  <c r="E1160" i="4"/>
  <c r="E1161" i="4"/>
  <c r="E1162" i="4"/>
  <c r="E1163" i="4"/>
  <c r="E1164" i="4"/>
  <c r="E1165" i="4"/>
  <c r="E1166" i="4"/>
  <c r="E1167" i="4"/>
  <c r="E1168" i="4"/>
  <c r="E1169" i="4"/>
  <c r="E1170" i="4"/>
  <c r="E1171" i="4"/>
  <c r="E1172" i="4"/>
  <c r="E1173" i="4"/>
  <c r="E1174" i="4"/>
  <c r="E1175" i="4"/>
  <c r="E1176" i="4"/>
  <c r="E1177" i="4"/>
  <c r="E1178" i="4"/>
  <c r="E1179" i="4"/>
  <c r="E1180" i="4"/>
  <c r="E1181" i="4"/>
  <c r="E1182" i="4"/>
  <c r="E1183" i="4"/>
  <c r="E1184" i="4"/>
  <c r="E1185" i="4"/>
  <c r="E1186" i="4"/>
  <c r="E1187" i="4"/>
  <c r="E1188" i="4"/>
  <c r="E1189" i="4"/>
  <c r="E1190" i="4"/>
  <c r="E1191" i="4"/>
  <c r="E1192" i="4"/>
  <c r="E1193" i="4"/>
  <c r="E1194" i="4"/>
  <c r="E1195" i="4"/>
  <c r="E1196" i="4"/>
  <c r="E1197" i="4"/>
  <c r="E1198" i="4"/>
  <c r="E1199" i="4"/>
  <c r="E1200" i="4"/>
  <c r="E1201" i="4"/>
  <c r="E1202" i="4"/>
  <c r="E1203" i="4"/>
  <c r="E1204" i="4"/>
  <c r="E1205" i="4"/>
  <c r="E1206" i="4"/>
  <c r="E1207" i="4"/>
  <c r="E1208" i="4"/>
  <c r="E1209" i="4"/>
  <c r="E1210" i="4"/>
  <c r="E1211" i="4"/>
  <c r="E1212" i="4"/>
  <c r="E1213" i="4"/>
  <c r="E1214" i="4"/>
  <c r="E1215" i="4"/>
  <c r="E1216" i="4"/>
  <c r="E1217" i="4"/>
  <c r="E1218" i="4"/>
  <c r="E1219" i="4"/>
  <c r="E1220" i="4"/>
  <c r="E1221" i="4"/>
  <c r="E1222" i="4"/>
  <c r="E1223" i="4"/>
  <c r="E1224" i="4"/>
  <c r="E1225" i="4"/>
  <c r="E1226" i="4"/>
  <c r="E1227" i="4"/>
  <c r="E1228" i="4"/>
  <c r="E1229" i="4"/>
  <c r="E1230" i="4"/>
  <c r="E1231" i="4"/>
  <c r="E1232" i="4"/>
  <c r="E1233" i="4"/>
  <c r="E1234" i="4"/>
  <c r="E1235" i="4"/>
  <c r="E1236" i="4"/>
  <c r="E1237" i="4"/>
  <c r="E1238" i="4"/>
  <c r="E1239" i="4"/>
  <c r="E1240" i="4"/>
  <c r="E1241" i="4"/>
  <c r="E1242" i="4"/>
  <c r="E1243" i="4"/>
  <c r="E1244" i="4"/>
  <c r="E1245" i="4"/>
  <c r="E1246" i="4"/>
  <c r="E1247" i="4"/>
  <c r="E1248" i="4"/>
  <c r="E1249" i="4"/>
  <c r="E1250" i="4"/>
  <c r="E1251" i="4"/>
  <c r="E1252" i="4"/>
  <c r="E1253" i="4"/>
  <c r="E1254" i="4"/>
  <c r="E1255" i="4"/>
  <c r="E1256" i="4"/>
  <c r="E1257" i="4"/>
  <c r="E1258" i="4"/>
  <c r="E1259" i="4"/>
  <c r="E1260" i="4"/>
  <c r="E1261" i="4"/>
  <c r="E1262" i="4"/>
  <c r="E1263" i="4"/>
  <c r="E1264" i="4"/>
  <c r="E1265" i="4"/>
  <c r="E1266" i="4"/>
  <c r="E1267" i="4"/>
  <c r="E1268" i="4"/>
  <c r="E1269" i="4"/>
  <c r="E1270" i="4"/>
  <c r="E1271" i="4"/>
  <c r="E1272" i="4"/>
  <c r="E1273" i="4"/>
  <c r="E1274" i="4"/>
  <c r="E1275" i="4"/>
  <c r="E1276" i="4"/>
  <c r="E1277" i="4"/>
  <c r="E1278" i="4"/>
  <c r="E1279" i="4"/>
  <c r="E1280" i="4"/>
  <c r="E1281" i="4"/>
  <c r="E1282" i="4"/>
  <c r="E1283" i="4"/>
  <c r="E1284" i="4"/>
  <c r="E1285" i="4"/>
  <c r="E1286" i="4"/>
  <c r="E1287" i="4"/>
  <c r="E1288" i="4"/>
  <c r="E1289" i="4"/>
  <c r="E1290" i="4"/>
  <c r="E1291" i="4"/>
  <c r="E1292" i="4"/>
  <c r="E1293" i="4"/>
  <c r="E1294" i="4"/>
  <c r="E1295" i="4"/>
  <c r="E1296" i="4"/>
  <c r="E1297" i="4"/>
  <c r="E1298" i="4"/>
  <c r="E1299" i="4"/>
  <c r="E1300" i="4"/>
  <c r="E1301" i="4"/>
  <c r="E1302" i="4"/>
  <c r="E1303" i="4"/>
  <c r="E1304" i="4"/>
  <c r="E1305" i="4"/>
  <c r="E1306" i="4"/>
  <c r="E1307" i="4"/>
  <c r="E1308" i="4"/>
  <c r="E1309" i="4"/>
  <c r="E1310" i="4"/>
  <c r="E1311" i="4"/>
  <c r="E1312" i="4"/>
  <c r="E1313" i="4"/>
  <c r="E1314" i="4"/>
  <c r="E1315" i="4"/>
  <c r="E1316" i="4"/>
  <c r="E1317" i="4"/>
  <c r="E1318" i="4"/>
  <c r="E1319" i="4"/>
  <c r="E1320" i="4"/>
  <c r="E1321" i="4"/>
  <c r="E1322" i="4"/>
  <c r="E1323" i="4"/>
  <c r="E1324" i="4"/>
  <c r="E1325" i="4"/>
  <c r="E1326" i="4"/>
  <c r="E1327" i="4"/>
  <c r="E1328" i="4"/>
  <c r="E1329" i="4"/>
  <c r="E1330" i="4"/>
  <c r="E1331" i="4"/>
  <c r="E1332" i="4"/>
  <c r="E1333" i="4"/>
  <c r="E1334" i="4"/>
  <c r="E1335" i="4"/>
  <c r="E1336" i="4"/>
  <c r="E1337" i="4"/>
  <c r="E1338" i="4"/>
  <c r="E1339" i="4"/>
  <c r="E1340" i="4"/>
  <c r="E1341" i="4"/>
  <c r="E1342" i="4"/>
  <c r="E1343" i="4"/>
  <c r="E1344" i="4"/>
  <c r="E1345" i="4"/>
  <c r="E1346" i="4"/>
  <c r="E1347" i="4"/>
  <c r="E1348" i="4"/>
  <c r="E1349" i="4"/>
  <c r="E1350" i="4"/>
  <c r="E1351" i="4"/>
  <c r="E1352" i="4"/>
  <c r="E1353" i="4"/>
  <c r="E1354" i="4"/>
  <c r="E1355" i="4"/>
  <c r="E1356" i="4"/>
  <c r="E1357" i="4"/>
  <c r="E1358" i="4"/>
  <c r="E1359" i="4"/>
  <c r="E1360" i="4"/>
  <c r="E1361" i="4"/>
  <c r="E1362" i="4"/>
  <c r="E1363" i="4"/>
  <c r="E1364" i="4"/>
  <c r="E1365" i="4"/>
  <c r="E1366" i="4"/>
  <c r="E1367" i="4"/>
  <c r="E1368" i="4"/>
  <c r="E1369" i="4"/>
  <c r="E1370" i="4"/>
  <c r="E1371" i="4"/>
  <c r="E1372" i="4"/>
  <c r="E1373" i="4"/>
  <c r="E1374" i="4"/>
  <c r="E1375" i="4"/>
  <c r="E1376" i="4"/>
  <c r="E1377" i="4"/>
  <c r="E1378" i="4"/>
  <c r="E1379" i="4"/>
  <c r="E1380" i="4"/>
  <c r="E1381" i="4"/>
  <c r="E1382" i="4"/>
  <c r="E1383" i="4"/>
  <c r="E1384" i="4"/>
  <c r="E1385" i="4"/>
  <c r="E1386" i="4"/>
  <c r="E1387" i="4"/>
  <c r="E1388" i="4"/>
  <c r="E1389" i="4"/>
  <c r="E1390" i="4"/>
  <c r="E1391" i="4"/>
  <c r="E1392" i="4"/>
  <c r="E1393" i="4"/>
  <c r="E1394" i="4"/>
  <c r="E1395" i="4"/>
  <c r="E1396" i="4"/>
  <c r="E1397" i="4"/>
  <c r="E1398" i="4"/>
  <c r="E1399" i="4"/>
  <c r="E1400" i="4"/>
  <c r="E1401" i="4"/>
  <c r="E1402" i="4"/>
  <c r="E1403" i="4"/>
  <c r="E1404" i="4"/>
  <c r="E1405" i="4"/>
  <c r="E1406" i="4"/>
  <c r="E1407" i="4"/>
  <c r="E1408" i="4"/>
  <c r="E1409" i="4"/>
  <c r="E1410" i="4"/>
  <c r="E1411" i="4"/>
  <c r="E1412" i="4"/>
  <c r="E1413" i="4"/>
  <c r="E1414" i="4"/>
  <c r="E1415" i="4"/>
  <c r="E1416" i="4"/>
  <c r="E1417" i="4"/>
  <c r="E1418" i="4"/>
  <c r="E1419" i="4"/>
  <c r="E1420" i="4"/>
  <c r="E1421" i="4"/>
  <c r="E1422" i="4"/>
  <c r="E1423" i="4"/>
  <c r="E1424" i="4"/>
  <c r="E1425" i="4"/>
  <c r="E1426" i="4"/>
  <c r="E1427" i="4"/>
  <c r="E1428" i="4"/>
  <c r="E1429" i="4"/>
  <c r="E1430" i="4"/>
  <c r="E1431" i="4"/>
  <c r="E1432" i="4"/>
  <c r="E1433" i="4"/>
  <c r="E1434" i="4"/>
  <c r="E1435" i="4"/>
  <c r="E1436" i="4"/>
  <c r="E1437" i="4"/>
  <c r="E1438" i="4"/>
  <c r="E1439" i="4"/>
  <c r="E1440" i="4"/>
  <c r="E1441" i="4"/>
  <c r="E1442" i="4"/>
  <c r="E1443" i="4"/>
  <c r="E1444" i="4"/>
  <c r="E1445" i="4"/>
  <c r="E1446" i="4"/>
  <c r="E1447" i="4"/>
  <c r="E1448" i="4"/>
  <c r="E1449" i="4"/>
  <c r="E1450" i="4"/>
  <c r="E1451" i="4"/>
  <c r="E1452" i="4"/>
  <c r="E1453" i="4"/>
  <c r="E1454" i="4"/>
  <c r="E1455" i="4"/>
  <c r="E1456" i="4"/>
  <c r="E1457" i="4"/>
  <c r="E1458" i="4"/>
  <c r="E1459" i="4"/>
  <c r="E1460" i="4"/>
  <c r="E1461" i="4"/>
  <c r="E1462" i="4"/>
  <c r="E1463" i="4"/>
  <c r="E1464" i="4"/>
  <c r="E1465" i="4"/>
  <c r="E1466" i="4"/>
  <c r="E1467" i="4"/>
  <c r="E1468" i="4"/>
  <c r="E1469" i="4"/>
  <c r="E1470" i="4"/>
  <c r="E1471" i="4"/>
  <c r="E1472" i="4"/>
  <c r="E1473" i="4"/>
  <c r="E1474" i="4"/>
  <c r="E1475" i="4"/>
  <c r="E1476" i="4"/>
  <c r="E1477" i="4"/>
  <c r="E1478" i="4"/>
  <c r="E1479" i="4"/>
  <c r="E1480" i="4"/>
  <c r="E1481" i="4"/>
  <c r="E1482" i="4"/>
  <c r="E1483" i="4"/>
  <c r="E1484" i="4"/>
  <c r="E1485" i="4"/>
  <c r="E1486" i="4"/>
  <c r="E1487" i="4"/>
  <c r="E1488" i="4"/>
  <c r="E1489" i="4"/>
  <c r="E1490" i="4"/>
  <c r="E1491" i="4"/>
  <c r="E1492" i="4"/>
  <c r="E1493" i="4"/>
  <c r="E1494" i="4"/>
  <c r="E1495" i="4"/>
  <c r="E1496" i="4"/>
  <c r="E1497" i="4"/>
  <c r="E1498" i="4"/>
  <c r="E1499" i="4"/>
  <c r="E1500" i="4"/>
  <c r="E1501" i="4"/>
  <c r="E1502" i="4"/>
  <c r="E1503" i="4"/>
  <c r="E1504" i="4"/>
  <c r="E1505" i="4"/>
  <c r="E1506" i="4"/>
  <c r="E1507" i="4"/>
  <c r="E1508" i="4"/>
  <c r="E1509" i="4"/>
  <c r="E1510" i="4"/>
  <c r="E1511" i="4"/>
  <c r="E1512" i="4"/>
  <c r="E1513" i="4"/>
  <c r="E1514" i="4"/>
  <c r="E1515" i="4"/>
  <c r="E1516" i="4"/>
  <c r="E1517" i="4"/>
  <c r="E1518" i="4"/>
  <c r="E1519" i="4"/>
  <c r="E1520" i="4"/>
  <c r="E1521" i="4"/>
  <c r="E1522" i="4"/>
  <c r="E1523" i="4"/>
  <c r="E1524" i="4"/>
  <c r="E1525" i="4"/>
  <c r="E1526" i="4"/>
  <c r="E1527" i="4"/>
  <c r="E1528" i="4"/>
  <c r="E1529" i="4"/>
  <c r="E1530" i="4"/>
  <c r="E1531" i="4"/>
  <c r="E1532" i="4"/>
  <c r="E1533" i="4"/>
  <c r="E1534" i="4"/>
  <c r="E1535" i="4"/>
  <c r="E1536" i="4"/>
  <c r="E1537" i="4"/>
  <c r="E1538" i="4"/>
  <c r="E1539" i="4"/>
  <c r="E1540" i="4"/>
  <c r="E1541" i="4"/>
  <c r="E1542" i="4"/>
  <c r="E1543" i="4"/>
  <c r="E1544" i="4"/>
  <c r="E1545" i="4"/>
  <c r="E1546" i="4"/>
  <c r="E1547" i="4"/>
  <c r="E1548" i="4"/>
  <c r="E1549" i="4"/>
  <c r="E1550" i="4"/>
  <c r="E1551" i="4"/>
  <c r="E1552" i="4"/>
  <c r="E1553" i="4"/>
  <c r="E1554" i="4"/>
  <c r="E1555" i="4"/>
  <c r="E1556" i="4"/>
  <c r="E1557" i="4"/>
  <c r="E1558" i="4"/>
  <c r="E1559" i="4"/>
  <c r="E1560" i="4"/>
  <c r="E1561" i="4"/>
  <c r="E1562" i="4"/>
  <c r="E1563" i="4"/>
  <c r="E1564" i="4"/>
  <c r="E1565" i="4"/>
  <c r="E1566" i="4"/>
  <c r="E1567" i="4"/>
  <c r="E1568" i="4"/>
  <c r="E1569" i="4"/>
  <c r="E1570" i="4"/>
  <c r="E1571" i="4"/>
  <c r="E1572" i="4"/>
  <c r="E1573" i="4"/>
  <c r="E1574" i="4"/>
  <c r="E1575" i="4"/>
  <c r="E1576" i="4"/>
  <c r="E1577" i="4"/>
  <c r="E1578" i="4"/>
  <c r="E1579" i="4"/>
  <c r="E1580" i="4"/>
  <c r="E1581" i="4"/>
  <c r="E1582" i="4"/>
  <c r="E1583" i="4"/>
  <c r="E1584" i="4"/>
  <c r="E1585" i="4"/>
  <c r="E1586" i="4"/>
  <c r="E1587" i="4"/>
  <c r="E1588" i="4"/>
  <c r="E1589" i="4"/>
  <c r="E1590" i="4"/>
  <c r="E1591" i="4"/>
  <c r="E1592" i="4"/>
  <c r="E1593" i="4"/>
  <c r="E1594" i="4"/>
  <c r="E1595" i="4"/>
  <c r="E1596" i="4"/>
  <c r="E1597" i="4"/>
  <c r="E1598" i="4"/>
  <c r="E1599" i="4"/>
  <c r="E1600" i="4"/>
  <c r="E1601" i="4"/>
  <c r="E1602" i="4"/>
  <c r="E1603" i="4"/>
  <c r="E1604" i="4"/>
  <c r="E1605" i="4"/>
  <c r="E1606" i="4"/>
  <c r="E1607" i="4"/>
  <c r="E1608" i="4"/>
  <c r="E1609" i="4"/>
  <c r="E1610" i="4"/>
  <c r="E1611" i="4"/>
  <c r="E1612" i="4"/>
  <c r="E1613" i="4"/>
  <c r="E1614" i="4"/>
  <c r="E1615" i="4"/>
  <c r="E1616" i="4"/>
  <c r="E1617" i="4"/>
  <c r="E1618" i="4"/>
  <c r="E1619" i="4"/>
  <c r="E1620" i="4"/>
  <c r="E1621" i="4"/>
  <c r="E1622" i="4"/>
  <c r="E1623" i="4"/>
  <c r="E1624" i="4"/>
  <c r="E1625" i="4"/>
  <c r="E1626" i="4"/>
  <c r="E1627" i="4"/>
  <c r="E1628" i="4"/>
  <c r="E1629" i="4"/>
  <c r="E1630" i="4"/>
  <c r="E1631" i="4"/>
  <c r="E1632" i="4"/>
  <c r="E1633" i="4"/>
  <c r="E1634" i="4"/>
  <c r="E1635" i="4"/>
  <c r="E1636" i="4"/>
  <c r="E1637" i="4"/>
  <c r="E1638" i="4"/>
  <c r="E1639" i="4"/>
  <c r="E1640" i="4"/>
  <c r="E1641" i="4"/>
  <c r="E1642" i="4"/>
  <c r="E1643" i="4"/>
  <c r="E1644" i="4"/>
  <c r="E1645" i="4"/>
  <c r="E1646" i="4"/>
  <c r="E1647" i="4"/>
  <c r="E1648" i="4"/>
  <c r="E1649" i="4"/>
  <c r="E1650" i="4"/>
  <c r="E1651" i="4"/>
  <c r="E1652" i="4"/>
  <c r="E1653" i="4"/>
  <c r="E1654" i="4"/>
  <c r="E1655" i="4"/>
  <c r="E1656" i="4"/>
  <c r="E1657" i="4"/>
  <c r="E1658" i="4"/>
  <c r="E1659" i="4"/>
  <c r="E1660" i="4"/>
  <c r="E1661" i="4"/>
  <c r="E1662" i="4"/>
  <c r="E1663" i="4"/>
  <c r="E1664" i="4"/>
  <c r="E1665" i="4"/>
  <c r="E1666" i="4"/>
  <c r="E1667" i="4"/>
  <c r="E1668" i="4"/>
  <c r="E1669" i="4"/>
  <c r="E1670" i="4"/>
  <c r="E1671" i="4"/>
  <c r="E1672" i="4"/>
  <c r="E1673" i="4"/>
  <c r="E1674" i="4"/>
  <c r="E1675" i="4"/>
  <c r="E1676" i="4"/>
  <c r="E1677" i="4"/>
  <c r="E1678" i="4"/>
  <c r="E1679" i="4"/>
  <c r="E1680" i="4"/>
  <c r="E1681" i="4"/>
  <c r="E1682" i="4"/>
  <c r="E1683" i="4"/>
  <c r="E1684" i="4"/>
  <c r="E1685" i="4"/>
  <c r="E1686" i="4"/>
  <c r="E1687" i="4"/>
  <c r="E1688" i="4"/>
  <c r="E1689" i="4"/>
  <c r="E1690" i="4"/>
  <c r="E1691" i="4"/>
  <c r="E1692" i="4"/>
  <c r="E1693" i="4"/>
  <c r="E1694" i="4"/>
  <c r="E1695" i="4"/>
  <c r="E1696" i="4"/>
  <c r="E1697" i="4"/>
  <c r="E1698" i="4"/>
  <c r="E1699" i="4"/>
  <c r="E1700" i="4"/>
  <c r="E1701" i="4"/>
  <c r="E1702" i="4"/>
  <c r="E1703" i="4"/>
  <c r="E1704" i="4"/>
  <c r="E1705" i="4"/>
  <c r="E1706" i="4"/>
  <c r="E1707" i="4"/>
  <c r="E1708" i="4"/>
  <c r="E1709" i="4"/>
  <c r="E1710" i="4"/>
  <c r="E1711" i="4"/>
  <c r="E1712" i="4"/>
  <c r="E1713" i="4"/>
  <c r="E1714" i="4"/>
  <c r="E1715" i="4"/>
  <c r="E1716" i="4"/>
  <c r="E1717" i="4"/>
  <c r="E1718" i="4"/>
  <c r="E1719" i="4"/>
  <c r="E1720" i="4"/>
  <c r="E1721" i="4"/>
  <c r="E1722" i="4"/>
  <c r="E1723" i="4"/>
  <c r="E1724" i="4"/>
  <c r="E1725" i="4"/>
  <c r="E1726" i="4"/>
  <c r="E1727" i="4"/>
  <c r="E1728" i="4"/>
  <c r="E1729" i="4"/>
  <c r="E1730" i="4"/>
  <c r="E1731" i="4"/>
  <c r="E1732" i="4"/>
  <c r="E1733" i="4"/>
  <c r="E1734" i="4"/>
  <c r="E1735" i="4"/>
  <c r="E1736" i="4"/>
  <c r="E1737" i="4"/>
  <c r="E1738" i="4"/>
  <c r="E1739" i="4"/>
  <c r="E1740" i="4"/>
  <c r="E1741" i="4"/>
  <c r="E1742" i="4"/>
  <c r="E1743" i="4"/>
  <c r="E1744" i="4"/>
  <c r="E1745" i="4"/>
  <c r="E1746" i="4"/>
  <c r="E1747" i="4"/>
  <c r="E1748" i="4"/>
  <c r="E1749" i="4"/>
  <c r="E1750" i="4"/>
  <c r="E1751" i="4"/>
  <c r="E1752" i="4"/>
  <c r="E1753" i="4"/>
  <c r="E1754" i="4"/>
  <c r="E1755" i="4"/>
  <c r="E1756" i="4"/>
  <c r="E1757" i="4"/>
  <c r="E1758" i="4"/>
  <c r="E1759" i="4"/>
  <c r="E1760" i="4"/>
  <c r="E1761" i="4"/>
  <c r="E1762" i="4"/>
  <c r="E1763" i="4"/>
  <c r="E1764" i="4"/>
  <c r="E1765" i="4"/>
  <c r="E1766" i="4"/>
  <c r="E1767" i="4"/>
  <c r="E1768" i="4"/>
  <c r="E1769" i="4"/>
  <c r="E1770" i="4"/>
  <c r="E1771" i="4"/>
  <c r="E1772" i="4"/>
  <c r="E1773" i="4"/>
  <c r="E1774" i="4"/>
  <c r="E1775" i="4"/>
  <c r="E1776" i="4"/>
  <c r="E1777" i="4"/>
  <c r="E1778" i="4"/>
  <c r="E1779" i="4"/>
  <c r="E1780" i="4"/>
  <c r="E1781" i="4"/>
  <c r="E1782" i="4"/>
  <c r="E1783" i="4"/>
  <c r="E1784" i="4"/>
  <c r="E1785" i="4"/>
  <c r="E1786" i="4"/>
  <c r="E1787" i="4"/>
  <c r="E1788" i="4"/>
  <c r="E1789" i="4"/>
  <c r="E1790" i="4"/>
  <c r="E1791" i="4"/>
  <c r="E1792" i="4"/>
  <c r="E1793" i="4"/>
  <c r="E1794" i="4"/>
  <c r="E1795" i="4"/>
  <c r="E1796" i="4"/>
  <c r="E1797" i="4"/>
  <c r="E1798" i="4"/>
  <c r="E1799" i="4"/>
  <c r="E1800" i="4"/>
  <c r="E1801" i="4"/>
  <c r="E1802" i="4"/>
  <c r="E1803" i="4"/>
  <c r="E1804" i="4"/>
  <c r="E1805" i="4"/>
  <c r="E1806" i="4"/>
  <c r="E1807" i="4"/>
  <c r="E1808" i="4"/>
  <c r="E1809" i="4"/>
  <c r="E1810" i="4"/>
  <c r="E1811" i="4"/>
  <c r="E1812" i="4"/>
  <c r="E1813" i="4"/>
  <c r="E1814" i="4"/>
  <c r="E1815" i="4"/>
  <c r="E1816" i="4"/>
  <c r="E1817" i="4"/>
  <c r="E1818" i="4"/>
  <c r="E1819" i="4"/>
  <c r="E1820" i="4"/>
  <c r="E1821" i="4"/>
  <c r="E1822" i="4"/>
  <c r="E1823" i="4"/>
  <c r="E1824" i="4"/>
  <c r="E1825" i="4"/>
  <c r="E1826" i="4"/>
  <c r="E1827" i="4"/>
  <c r="E1828" i="4"/>
  <c r="E1829" i="4"/>
  <c r="E1830" i="4"/>
  <c r="E1831" i="4"/>
  <c r="E1832" i="4"/>
  <c r="E1833" i="4"/>
  <c r="E1834" i="4"/>
  <c r="E1835" i="4"/>
  <c r="E1836" i="4"/>
  <c r="E1837" i="4"/>
  <c r="E1838" i="4"/>
  <c r="E1839" i="4"/>
  <c r="E1840" i="4"/>
  <c r="E1841" i="4"/>
  <c r="E1842" i="4"/>
  <c r="E1843" i="4"/>
  <c r="E1844" i="4"/>
  <c r="E1845" i="4"/>
  <c r="E1846" i="4"/>
  <c r="E1847" i="4"/>
  <c r="E1848" i="4"/>
  <c r="E1849" i="4"/>
  <c r="E1850" i="4"/>
  <c r="E1851" i="4"/>
  <c r="E1852" i="4"/>
  <c r="E1853" i="4"/>
  <c r="E1854" i="4"/>
  <c r="E1855" i="4"/>
  <c r="E1856" i="4"/>
  <c r="E1857" i="4"/>
  <c r="E1858" i="4"/>
  <c r="E1859" i="4"/>
  <c r="E1860" i="4"/>
  <c r="E1861" i="4"/>
  <c r="E1862" i="4"/>
  <c r="E1863" i="4"/>
  <c r="E1864" i="4"/>
  <c r="E1865" i="4"/>
  <c r="E1866" i="4"/>
  <c r="E1867" i="4"/>
  <c r="E1868" i="4"/>
  <c r="E1869" i="4"/>
  <c r="E1870" i="4"/>
  <c r="E1871" i="4"/>
  <c r="E1872" i="4"/>
  <c r="E1873" i="4"/>
  <c r="E1874" i="4"/>
  <c r="E1875" i="4"/>
  <c r="E1876" i="4"/>
  <c r="E1877" i="4"/>
  <c r="E1878" i="4"/>
  <c r="E1879" i="4"/>
  <c r="E1880" i="4"/>
  <c r="E1881" i="4"/>
  <c r="E1882" i="4"/>
  <c r="E1883" i="4"/>
  <c r="E1884" i="4"/>
  <c r="E1885" i="4"/>
  <c r="E1886" i="4"/>
  <c r="E1887" i="4"/>
  <c r="E1888" i="4"/>
  <c r="E1889" i="4"/>
  <c r="E1890" i="4"/>
  <c r="E1891" i="4"/>
  <c r="E1892" i="4"/>
  <c r="E1893" i="4"/>
  <c r="E1894" i="4"/>
  <c r="E1895" i="4"/>
  <c r="E1896" i="4"/>
  <c r="E1897" i="4"/>
  <c r="E1898" i="4"/>
  <c r="E1899" i="4"/>
  <c r="E1900" i="4"/>
  <c r="E1901" i="4"/>
  <c r="E1902" i="4"/>
  <c r="E1903" i="4"/>
  <c r="E1904" i="4"/>
  <c r="E1905" i="4"/>
  <c r="E1906" i="4"/>
  <c r="E1907" i="4"/>
  <c r="E1908" i="4"/>
  <c r="E1909" i="4"/>
  <c r="E1910" i="4"/>
  <c r="E1911" i="4"/>
  <c r="E1912" i="4"/>
  <c r="E1913" i="4"/>
  <c r="E1914" i="4"/>
  <c r="E1915" i="4"/>
  <c r="E1916" i="4"/>
  <c r="E1917" i="4"/>
  <c r="E1918" i="4"/>
  <c r="E1919" i="4"/>
  <c r="E1920" i="4"/>
  <c r="E1921" i="4"/>
  <c r="E1922" i="4"/>
  <c r="E1923" i="4"/>
  <c r="E1924" i="4"/>
  <c r="E1925" i="4"/>
  <c r="E1926" i="4"/>
  <c r="E1927" i="4"/>
  <c r="E1928" i="4"/>
  <c r="E1929" i="4"/>
  <c r="E1930" i="4"/>
  <c r="E1931" i="4"/>
  <c r="E1932" i="4"/>
  <c r="E1933" i="4"/>
  <c r="E1934" i="4"/>
  <c r="E1935" i="4"/>
  <c r="E1936" i="4"/>
  <c r="E1937" i="4"/>
  <c r="E1938" i="4"/>
  <c r="E1939" i="4"/>
  <c r="E1940" i="4"/>
  <c r="E1941" i="4"/>
  <c r="E1942" i="4"/>
  <c r="E1943" i="4"/>
  <c r="E1944" i="4"/>
  <c r="E1945" i="4"/>
  <c r="E1946" i="4"/>
  <c r="E1947" i="4"/>
  <c r="E1948" i="4"/>
  <c r="E1949" i="4"/>
  <c r="E1950" i="4"/>
  <c r="E1951" i="4"/>
  <c r="E1952" i="4"/>
  <c r="E1953" i="4"/>
  <c r="E1954" i="4"/>
  <c r="E1955" i="4"/>
  <c r="E1956" i="4"/>
  <c r="E1957" i="4"/>
  <c r="E1958" i="4"/>
  <c r="E1959" i="4"/>
  <c r="E1960" i="4"/>
  <c r="E1961" i="4"/>
  <c r="E1962" i="4"/>
  <c r="E1963" i="4"/>
  <c r="E1964" i="4"/>
  <c r="E1965" i="4"/>
  <c r="E1966" i="4"/>
  <c r="E1967" i="4"/>
  <c r="E1968" i="4"/>
  <c r="E1969" i="4"/>
  <c r="E1970" i="4"/>
  <c r="E1971" i="4"/>
  <c r="E1972" i="4"/>
  <c r="E1973" i="4"/>
  <c r="E1974" i="4"/>
  <c r="E1975" i="4"/>
  <c r="E1976" i="4"/>
  <c r="E1977" i="4"/>
  <c r="E1978" i="4"/>
  <c r="E1979" i="4"/>
  <c r="E1980" i="4"/>
  <c r="E1981" i="4"/>
  <c r="E1982" i="4"/>
  <c r="E1983" i="4"/>
  <c r="E1984" i="4"/>
  <c r="E1985" i="4"/>
  <c r="E1986" i="4"/>
  <c r="E1987" i="4"/>
  <c r="E1988" i="4"/>
  <c r="E1989" i="4"/>
  <c r="E1990" i="4"/>
  <c r="E1991" i="4"/>
  <c r="E1992" i="4"/>
  <c r="E1993" i="4"/>
  <c r="E1994" i="4"/>
  <c r="E1995" i="4"/>
  <c r="E1996" i="4"/>
  <c r="E1997" i="4"/>
  <c r="E1998" i="4"/>
  <c r="E1999" i="4"/>
  <c r="E2000" i="4"/>
  <c r="E2001" i="4"/>
  <c r="E2002" i="4"/>
  <c r="E3" i="4"/>
  <c r="F4" i="6"/>
  <c r="E2" i="15" s="1"/>
  <c r="F5" i="6"/>
  <c r="E3" i="15" s="1"/>
  <c r="F6" i="6"/>
  <c r="E4" i="15" s="1"/>
  <c r="F7" i="6"/>
  <c r="E5" i="15"/>
  <c r="F8" i="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1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35" i="15"/>
  <c r="E36" i="15"/>
  <c r="E37" i="15"/>
  <c r="E38" i="15"/>
  <c r="E39" i="15"/>
  <c r="E40" i="15"/>
  <c r="E41" i="15"/>
  <c r="E42" i="15"/>
  <c r="E43" i="15"/>
  <c r="E44" i="15"/>
  <c r="E45" i="15"/>
  <c r="E46" i="15"/>
  <c r="E47" i="15"/>
  <c r="E48" i="15"/>
  <c r="E49" i="15"/>
  <c r="E50" i="15"/>
  <c r="E51" i="15"/>
  <c r="E52" i="15"/>
  <c r="E53" i="15"/>
  <c r="E54" i="15"/>
  <c r="E55" i="15"/>
  <c r="E56" i="15"/>
  <c r="E57" i="15"/>
  <c r="E58" i="15"/>
  <c r="E59" i="15"/>
  <c r="E60" i="15"/>
  <c r="E61" i="15"/>
  <c r="E62" i="15"/>
  <c r="E63" i="15"/>
  <c r="E64" i="15"/>
  <c r="E65" i="15"/>
  <c r="E66" i="15"/>
  <c r="E67" i="15"/>
  <c r="E68" i="15"/>
  <c r="E69" i="15"/>
  <c r="E70" i="15"/>
  <c r="E71" i="15"/>
  <c r="E72" i="15"/>
  <c r="E73" i="15"/>
  <c r="E74" i="15"/>
  <c r="E75" i="15"/>
  <c r="E76" i="15"/>
  <c r="E77" i="15"/>
  <c r="E78" i="15"/>
  <c r="E79" i="15"/>
  <c r="E80" i="15"/>
  <c r="E81" i="15"/>
  <c r="E82" i="15"/>
  <c r="E83" i="15"/>
  <c r="E84" i="15"/>
  <c r="E85" i="15"/>
  <c r="E86" i="15"/>
  <c r="E87" i="15"/>
  <c r="E88" i="15"/>
  <c r="E89" i="15"/>
  <c r="E90" i="15"/>
  <c r="E91" i="15"/>
  <c r="E92" i="15"/>
  <c r="E93" i="15"/>
  <c r="E94" i="15"/>
  <c r="E95" i="15"/>
  <c r="E96" i="15"/>
  <c r="E97" i="15"/>
  <c r="E98" i="15"/>
  <c r="E99" i="15"/>
  <c r="E100" i="15"/>
  <c r="E101" i="15"/>
  <c r="E102" i="15"/>
  <c r="E103" i="15"/>
  <c r="E104" i="15"/>
  <c r="E105" i="15"/>
  <c r="E106" i="15"/>
  <c r="E107" i="15"/>
  <c r="E108" i="15"/>
  <c r="E109" i="15"/>
  <c r="E110" i="15"/>
  <c r="E111" i="15"/>
  <c r="E112" i="15"/>
  <c r="E113" i="15"/>
  <c r="E114" i="15"/>
  <c r="E115" i="15"/>
  <c r="E116" i="15"/>
  <c r="E117" i="15"/>
  <c r="E118" i="15"/>
  <c r="E119" i="15"/>
  <c r="E120" i="15"/>
  <c r="E121" i="15"/>
  <c r="E122" i="15"/>
  <c r="E123" i="15"/>
  <c r="E124" i="15"/>
  <c r="E125" i="15"/>
  <c r="E126" i="15"/>
  <c r="E127" i="15"/>
  <c r="E128" i="15"/>
  <c r="E129" i="15"/>
  <c r="E130" i="15"/>
  <c r="E131" i="15"/>
  <c r="E132" i="15"/>
  <c r="E133" i="15"/>
  <c r="E134" i="15"/>
  <c r="E135" i="15"/>
  <c r="E136" i="15"/>
  <c r="E137" i="15"/>
  <c r="E138" i="15"/>
  <c r="E139" i="15"/>
  <c r="E140" i="15"/>
  <c r="E141" i="15"/>
  <c r="E142" i="15"/>
  <c r="E143" i="15"/>
  <c r="E144" i="15"/>
  <c r="E145" i="15"/>
  <c r="E146" i="15"/>
  <c r="E147" i="15"/>
  <c r="E148" i="15"/>
  <c r="E149" i="15"/>
  <c r="E150" i="15"/>
  <c r="E151" i="15"/>
  <c r="E152" i="15"/>
  <c r="E153" i="15"/>
  <c r="E154" i="15"/>
  <c r="E155" i="15"/>
  <c r="E156" i="15"/>
  <c r="E157" i="15"/>
  <c r="E158" i="15"/>
  <c r="E159" i="15"/>
  <c r="E160" i="15"/>
  <c r="E161" i="15"/>
  <c r="E162" i="15"/>
  <c r="E163" i="15"/>
  <c r="E164" i="15"/>
  <c r="E165" i="15"/>
  <c r="E166" i="15"/>
  <c r="E167" i="15"/>
  <c r="E168" i="15"/>
  <c r="E169" i="15"/>
  <c r="E170" i="15"/>
  <c r="E171" i="15"/>
  <c r="E172" i="15"/>
  <c r="E173" i="15"/>
  <c r="E174" i="15"/>
  <c r="E175" i="15"/>
  <c r="E176" i="15"/>
  <c r="E177" i="15"/>
  <c r="E178" i="15"/>
  <c r="E179" i="15"/>
  <c r="E180" i="15"/>
  <c r="E181" i="15"/>
  <c r="E182" i="15"/>
  <c r="E183" i="15"/>
  <c r="E184" i="15"/>
  <c r="E185" i="15"/>
  <c r="E186" i="15"/>
  <c r="E187" i="15"/>
  <c r="E188" i="15"/>
  <c r="E189" i="15"/>
  <c r="E190" i="15"/>
  <c r="E191" i="15"/>
  <c r="E192" i="15"/>
  <c r="E193" i="15"/>
  <c r="E194" i="15"/>
  <c r="E195" i="15"/>
  <c r="E196" i="15"/>
  <c r="E197" i="15"/>
  <c r="E198" i="15"/>
  <c r="E199" i="15"/>
  <c r="E200" i="15"/>
  <c r="E201" i="15"/>
  <c r="E202" i="15"/>
  <c r="E203" i="15"/>
  <c r="E204" i="15"/>
  <c r="E205" i="15"/>
  <c r="E206" i="15"/>
  <c r="E207" i="15"/>
  <c r="E208" i="15"/>
  <c r="E209" i="15"/>
  <c r="E210" i="15"/>
  <c r="E211" i="15"/>
  <c r="E212" i="15"/>
  <c r="E213" i="15"/>
  <c r="E214" i="15"/>
  <c r="E215" i="15"/>
  <c r="E216" i="15"/>
  <c r="E217" i="15"/>
  <c r="E218" i="15"/>
  <c r="E219" i="15"/>
  <c r="E220" i="15"/>
  <c r="E221" i="15"/>
  <c r="E222" i="15"/>
  <c r="E223" i="15"/>
  <c r="E224" i="15"/>
  <c r="E225" i="15"/>
  <c r="E226" i="15"/>
  <c r="E227" i="15"/>
  <c r="E228" i="15"/>
  <c r="E229" i="15"/>
  <c r="E230" i="15"/>
  <c r="E231" i="15"/>
  <c r="E232" i="15"/>
  <c r="E233" i="15"/>
  <c r="E234" i="15"/>
  <c r="E235" i="15"/>
  <c r="E236" i="15"/>
  <c r="E237" i="15"/>
  <c r="E238" i="15"/>
  <c r="E239" i="15"/>
  <c r="E240" i="15"/>
  <c r="E241" i="15"/>
  <c r="E242" i="15"/>
  <c r="E243" i="15"/>
  <c r="E244" i="15"/>
  <c r="E245" i="15"/>
  <c r="E246" i="15"/>
  <c r="E247" i="15"/>
  <c r="E248" i="15"/>
  <c r="E249" i="15"/>
  <c r="E250" i="15"/>
  <c r="E251" i="15"/>
  <c r="E252" i="15"/>
  <c r="E253" i="15"/>
  <c r="E254" i="15"/>
  <c r="E255" i="15"/>
  <c r="E256" i="15"/>
  <c r="E257" i="15"/>
  <c r="E258" i="15"/>
  <c r="E259" i="15"/>
  <c r="E260" i="15"/>
  <c r="E261" i="15"/>
  <c r="E262" i="15"/>
  <c r="E263" i="15"/>
  <c r="E264" i="15"/>
  <c r="E265" i="15"/>
  <c r="E266" i="15"/>
  <c r="E267" i="15"/>
  <c r="E268" i="15"/>
  <c r="E269" i="15"/>
  <c r="E270" i="15"/>
  <c r="E271" i="15"/>
  <c r="E272" i="15"/>
  <c r="E273" i="15"/>
  <c r="E274" i="15"/>
  <c r="E275" i="15"/>
  <c r="E276" i="15"/>
  <c r="E277" i="15"/>
  <c r="E278" i="15"/>
  <c r="E279" i="15"/>
  <c r="E280" i="15"/>
  <c r="E281" i="15"/>
  <c r="E282" i="15"/>
  <c r="E283" i="15"/>
  <c r="E284" i="15"/>
  <c r="E285" i="15"/>
  <c r="E286" i="15"/>
  <c r="E287" i="15"/>
  <c r="E288" i="15"/>
  <c r="E289" i="15"/>
  <c r="E290" i="15"/>
  <c r="E291" i="15"/>
  <c r="E292" i="15"/>
  <c r="E293" i="15"/>
  <c r="E294" i="15"/>
  <c r="E295" i="15"/>
  <c r="E296" i="15"/>
  <c r="E297" i="15"/>
  <c r="E298" i="15"/>
  <c r="E299" i="15"/>
  <c r="E300" i="15"/>
  <c r="E301" i="15"/>
  <c r="E302" i="15"/>
  <c r="E303" i="15"/>
  <c r="E304" i="15"/>
  <c r="E305" i="15"/>
  <c r="E306" i="15"/>
  <c r="E307" i="15"/>
  <c r="E308" i="15"/>
  <c r="E309" i="15"/>
  <c r="E310" i="15"/>
  <c r="E311" i="15"/>
  <c r="E312" i="15"/>
  <c r="E313" i="15"/>
  <c r="E314" i="15"/>
  <c r="E315" i="15"/>
  <c r="E316" i="15"/>
  <c r="E317" i="15"/>
  <c r="E318" i="15"/>
  <c r="E319" i="15"/>
  <c r="E320" i="15"/>
  <c r="E321" i="15"/>
  <c r="E322" i="15"/>
  <c r="E323" i="15"/>
  <c r="E324" i="15"/>
  <c r="E325" i="15"/>
  <c r="E326" i="15"/>
  <c r="E327" i="15"/>
  <c r="E328" i="15"/>
  <c r="E329" i="15"/>
  <c r="E330" i="15"/>
  <c r="E331" i="15"/>
  <c r="E332" i="15"/>
  <c r="E333" i="15"/>
  <c r="E334" i="15"/>
  <c r="E335" i="15"/>
  <c r="E336" i="15"/>
  <c r="E337" i="15"/>
  <c r="E338" i="15"/>
  <c r="E339" i="15"/>
  <c r="E340" i="15"/>
  <c r="E341" i="15"/>
  <c r="E342" i="15"/>
  <c r="E343" i="15"/>
  <c r="E344" i="15"/>
  <c r="E345" i="15"/>
  <c r="E346" i="15"/>
  <c r="E347" i="15"/>
  <c r="E348" i="15"/>
  <c r="E349" i="15"/>
  <c r="E350" i="15"/>
  <c r="E351" i="15"/>
  <c r="E352" i="15"/>
  <c r="E353" i="15"/>
  <c r="E354" i="15"/>
  <c r="E355" i="15"/>
  <c r="E356" i="15"/>
  <c r="E357" i="15"/>
  <c r="E358" i="15"/>
  <c r="E359" i="15"/>
  <c r="E360" i="15"/>
  <c r="E361" i="15"/>
  <c r="E362" i="15"/>
  <c r="E363" i="15"/>
  <c r="E364" i="15"/>
  <c r="E365" i="15"/>
  <c r="E366" i="15"/>
  <c r="E367" i="15"/>
  <c r="E368" i="15"/>
  <c r="E369" i="15"/>
  <c r="E370" i="15"/>
  <c r="E371" i="15"/>
  <c r="E372" i="15"/>
  <c r="E373" i="15"/>
  <c r="E374" i="15"/>
  <c r="E375" i="15"/>
  <c r="E376" i="15"/>
  <c r="E377" i="15"/>
  <c r="E378" i="15"/>
  <c r="E379" i="15"/>
  <c r="E380" i="15"/>
  <c r="E381" i="15"/>
  <c r="E382" i="15"/>
  <c r="E383" i="15"/>
  <c r="E384" i="15"/>
  <c r="E385" i="15"/>
  <c r="E386" i="15"/>
  <c r="E387" i="15"/>
  <c r="E388" i="15"/>
  <c r="E389" i="15"/>
  <c r="E390" i="15"/>
  <c r="E391" i="15"/>
  <c r="E392" i="15"/>
  <c r="E393" i="15"/>
  <c r="E394" i="15"/>
  <c r="E395" i="15"/>
  <c r="E396" i="15"/>
  <c r="E397" i="15"/>
  <c r="E398" i="15"/>
  <c r="E399" i="15"/>
  <c r="E400" i="15"/>
  <c r="E401" i="15"/>
  <c r="E402" i="15"/>
  <c r="E403" i="15"/>
  <c r="E404" i="15"/>
  <c r="E405" i="15"/>
  <c r="E406" i="15"/>
  <c r="E407" i="15"/>
  <c r="E408" i="15"/>
  <c r="E409" i="15"/>
  <c r="E410" i="15"/>
  <c r="E411" i="15"/>
  <c r="E412" i="15"/>
  <c r="E413" i="15"/>
  <c r="E414" i="15"/>
  <c r="E415" i="15"/>
  <c r="E416" i="15"/>
  <c r="E417" i="15"/>
  <c r="E418" i="15"/>
  <c r="E419" i="15"/>
  <c r="E420" i="15"/>
  <c r="E421" i="15"/>
  <c r="E422" i="15"/>
  <c r="E423" i="15"/>
  <c r="E424" i="15"/>
  <c r="E425" i="15"/>
  <c r="E426" i="15"/>
  <c r="E427" i="15"/>
  <c r="E428" i="15"/>
  <c r="E429" i="15"/>
  <c r="E430" i="15"/>
  <c r="E431" i="15"/>
  <c r="E432" i="15"/>
  <c r="E433" i="15"/>
  <c r="E434" i="15"/>
  <c r="E435" i="15"/>
  <c r="E436" i="15"/>
  <c r="E437" i="15"/>
  <c r="E438" i="15"/>
  <c r="E439" i="15"/>
  <c r="E440" i="15"/>
  <c r="E441" i="15"/>
  <c r="E442" i="15"/>
  <c r="E443" i="15"/>
  <c r="E444" i="15"/>
  <c r="E445" i="15"/>
  <c r="E446" i="15"/>
  <c r="E447" i="15"/>
  <c r="E448" i="15"/>
  <c r="E449" i="15"/>
  <c r="E450" i="15"/>
  <c r="E451" i="15"/>
  <c r="E452" i="15"/>
  <c r="E453" i="15"/>
  <c r="E454" i="15"/>
  <c r="E455" i="15"/>
  <c r="E456" i="15"/>
  <c r="E457" i="15"/>
  <c r="E458" i="15"/>
  <c r="E459" i="15"/>
  <c r="E460" i="15"/>
  <c r="E461" i="15"/>
  <c r="E462" i="15"/>
  <c r="E463" i="15"/>
  <c r="E464" i="15"/>
  <c r="E465" i="15"/>
  <c r="E466" i="15"/>
  <c r="E467" i="15"/>
  <c r="E468" i="15"/>
  <c r="E469" i="15"/>
  <c r="E470" i="15"/>
  <c r="E471" i="15"/>
  <c r="E472" i="15"/>
  <c r="E473" i="15"/>
  <c r="E474" i="15"/>
  <c r="E475" i="15"/>
  <c r="E476" i="15"/>
  <c r="E477" i="15"/>
  <c r="E478" i="15"/>
  <c r="E479" i="15"/>
  <c r="E480" i="15"/>
  <c r="E481" i="15"/>
  <c r="E482" i="15"/>
  <c r="E483" i="15"/>
  <c r="E484" i="15"/>
  <c r="E485" i="15"/>
  <c r="E486" i="15"/>
  <c r="E487" i="15"/>
  <c r="E488" i="15"/>
  <c r="E489" i="15"/>
  <c r="E490" i="15"/>
  <c r="E491" i="15"/>
  <c r="E492" i="15"/>
  <c r="E493" i="15"/>
  <c r="E494" i="15"/>
  <c r="E495" i="15"/>
  <c r="E496" i="15"/>
  <c r="E497" i="15"/>
  <c r="E498" i="15"/>
  <c r="E499" i="15"/>
  <c r="E500" i="15"/>
  <c r="E501" i="15"/>
  <c r="E502" i="15"/>
  <c r="E503" i="15"/>
  <c r="E504" i="15"/>
  <c r="E505" i="15"/>
  <c r="E506" i="15"/>
  <c r="E507" i="15"/>
  <c r="E508" i="15"/>
  <c r="E509" i="15"/>
  <c r="E510" i="15"/>
  <c r="E511" i="15"/>
  <c r="E512" i="15"/>
  <c r="E513" i="15"/>
  <c r="E514" i="15"/>
  <c r="E515" i="15"/>
  <c r="E516" i="15"/>
  <c r="E517" i="15"/>
  <c r="E518" i="15"/>
  <c r="E519" i="15"/>
  <c r="E520" i="15"/>
  <c r="E521" i="15"/>
  <c r="E522" i="15"/>
  <c r="E523" i="15"/>
  <c r="E524" i="15"/>
  <c r="E525" i="15"/>
  <c r="E526" i="15"/>
  <c r="E527" i="15"/>
  <c r="E528" i="15"/>
  <c r="E529" i="15"/>
  <c r="E530" i="15"/>
  <c r="E531" i="15"/>
  <c r="E532" i="15"/>
  <c r="E533" i="15"/>
  <c r="E534" i="15"/>
  <c r="E535" i="15"/>
  <c r="E536" i="15"/>
  <c r="E537" i="15"/>
  <c r="E538" i="15"/>
  <c r="E539" i="15"/>
  <c r="E540" i="15"/>
  <c r="E541" i="15"/>
  <c r="E542" i="15"/>
  <c r="E543" i="15"/>
  <c r="E544" i="15"/>
  <c r="E545" i="15"/>
  <c r="E546" i="15"/>
  <c r="E547" i="15"/>
  <c r="E548" i="15"/>
  <c r="E549" i="15"/>
  <c r="E550" i="15"/>
  <c r="E551" i="15"/>
  <c r="E552" i="15"/>
  <c r="E553" i="15"/>
  <c r="E554" i="15"/>
  <c r="E555" i="15"/>
  <c r="E556" i="15"/>
  <c r="E557" i="15"/>
  <c r="E558" i="15"/>
  <c r="E559" i="15"/>
  <c r="E560" i="15"/>
  <c r="E561" i="15"/>
  <c r="E562" i="15"/>
  <c r="E563" i="15"/>
  <c r="E564" i="15"/>
  <c r="E565" i="15"/>
  <c r="E566" i="15"/>
  <c r="E567" i="15"/>
  <c r="E568" i="15"/>
  <c r="E569" i="15"/>
  <c r="E570" i="15"/>
  <c r="E571" i="15"/>
  <c r="E572" i="15"/>
  <c r="E573" i="15"/>
  <c r="E574" i="15"/>
  <c r="E575" i="15"/>
  <c r="E576" i="15"/>
  <c r="E577" i="15"/>
  <c r="E578" i="15"/>
  <c r="E579" i="15"/>
  <c r="E580" i="15"/>
  <c r="E581" i="15"/>
  <c r="E582" i="15"/>
  <c r="E583" i="15"/>
  <c r="E584" i="15"/>
  <c r="E585" i="15"/>
  <c r="E586" i="15"/>
  <c r="E587" i="15"/>
  <c r="E588" i="15"/>
  <c r="E589" i="15"/>
  <c r="E590" i="15"/>
  <c r="E591" i="15"/>
  <c r="E592" i="15"/>
  <c r="E593" i="15"/>
  <c r="E594" i="15"/>
  <c r="E595" i="15"/>
  <c r="E596" i="15"/>
  <c r="E597" i="15"/>
  <c r="E598" i="15"/>
  <c r="E599" i="15"/>
  <c r="E600" i="15"/>
  <c r="E601" i="15"/>
  <c r="E602" i="15"/>
  <c r="E603" i="15"/>
  <c r="E604" i="15"/>
  <c r="E605" i="15"/>
  <c r="E606" i="15"/>
  <c r="E607" i="15"/>
  <c r="E608" i="15"/>
  <c r="E609" i="15"/>
  <c r="E610" i="15"/>
  <c r="E611" i="15"/>
  <c r="E612" i="15"/>
  <c r="E613" i="15"/>
  <c r="E614" i="15"/>
  <c r="E615" i="15"/>
  <c r="E616" i="15"/>
  <c r="E617" i="15"/>
  <c r="E618" i="15"/>
  <c r="E619" i="15"/>
  <c r="E620" i="15"/>
  <c r="E621" i="15"/>
  <c r="E622" i="15"/>
  <c r="E623" i="15"/>
  <c r="E624" i="15"/>
  <c r="E625" i="15"/>
  <c r="E626" i="15"/>
  <c r="E627" i="15"/>
  <c r="E628" i="15"/>
  <c r="E629" i="15"/>
  <c r="E630" i="15"/>
  <c r="E631" i="15"/>
  <c r="E632" i="15"/>
  <c r="E633" i="15"/>
  <c r="E634" i="15"/>
  <c r="E635" i="15"/>
  <c r="E636" i="15"/>
  <c r="E637" i="15"/>
  <c r="E638" i="15"/>
  <c r="E639" i="15"/>
  <c r="E640" i="15"/>
  <c r="E641" i="15"/>
  <c r="E642" i="15"/>
  <c r="E643" i="15"/>
  <c r="E644" i="15"/>
  <c r="E645" i="15"/>
  <c r="E646" i="15"/>
  <c r="E647" i="15"/>
  <c r="E648" i="15"/>
  <c r="E649" i="15"/>
  <c r="E650" i="15"/>
  <c r="E651" i="15"/>
  <c r="E652" i="15"/>
  <c r="E653" i="15"/>
  <c r="E654" i="15"/>
  <c r="E655" i="15"/>
  <c r="E656" i="15"/>
  <c r="E657" i="15"/>
  <c r="E658" i="15"/>
  <c r="E659" i="15"/>
  <c r="E660" i="15"/>
  <c r="E661" i="15"/>
  <c r="E662" i="15"/>
  <c r="E663" i="15"/>
  <c r="E664" i="15"/>
  <c r="E665" i="15"/>
  <c r="E666" i="15"/>
  <c r="E667" i="15"/>
  <c r="E668" i="15"/>
  <c r="E669" i="15"/>
  <c r="E670" i="15"/>
  <c r="E671" i="15"/>
  <c r="E672" i="15"/>
  <c r="E673" i="15"/>
  <c r="E674" i="15"/>
  <c r="E675" i="15"/>
  <c r="E676" i="15"/>
  <c r="E677" i="15"/>
  <c r="E678" i="15"/>
  <c r="E679" i="15"/>
  <c r="E680" i="15"/>
  <c r="E681" i="15"/>
  <c r="E682" i="15"/>
  <c r="E683" i="15"/>
  <c r="E684" i="15"/>
  <c r="E685" i="15"/>
  <c r="E686" i="15"/>
  <c r="E687" i="15"/>
  <c r="E688" i="15"/>
  <c r="E689" i="15"/>
  <c r="E690" i="15"/>
  <c r="E691" i="15"/>
  <c r="E692" i="15"/>
  <c r="E693" i="15"/>
  <c r="E694" i="15"/>
  <c r="E695" i="15"/>
  <c r="E696" i="15"/>
  <c r="E697" i="15"/>
  <c r="E698" i="15"/>
  <c r="E699" i="15"/>
  <c r="E700" i="15"/>
  <c r="E701" i="15"/>
  <c r="E702" i="15"/>
  <c r="E703" i="15"/>
  <c r="E704" i="15"/>
  <c r="E705" i="15"/>
  <c r="E706" i="15"/>
  <c r="E707" i="15"/>
  <c r="E708" i="15"/>
  <c r="E709" i="15"/>
  <c r="E710" i="15"/>
  <c r="E711" i="15"/>
  <c r="E712" i="15"/>
  <c r="E713" i="15"/>
  <c r="E714" i="15"/>
  <c r="E715" i="15"/>
  <c r="E716" i="15"/>
  <c r="E717" i="15"/>
  <c r="E718" i="15"/>
  <c r="E719" i="15"/>
  <c r="E720" i="15"/>
  <c r="E721" i="15"/>
  <c r="E722" i="15"/>
  <c r="E723" i="15"/>
  <c r="E724" i="15"/>
  <c r="E725" i="15"/>
  <c r="E726" i="15"/>
  <c r="E727" i="15"/>
  <c r="E728" i="15"/>
  <c r="E729" i="15"/>
  <c r="E730" i="15"/>
  <c r="E731" i="15"/>
  <c r="E732" i="15"/>
  <c r="E733" i="15"/>
  <c r="E734" i="15"/>
  <c r="E735" i="15"/>
  <c r="E736" i="15"/>
  <c r="E737" i="15"/>
  <c r="E738" i="15"/>
  <c r="E739" i="15"/>
  <c r="E740" i="15"/>
  <c r="E741" i="15"/>
  <c r="E742" i="15"/>
  <c r="E743" i="15"/>
  <c r="E744" i="15"/>
  <c r="E745" i="15"/>
  <c r="E746" i="15"/>
  <c r="E747" i="15"/>
  <c r="E748" i="15"/>
  <c r="E749" i="15"/>
  <c r="E750" i="15"/>
  <c r="E751" i="15"/>
  <c r="E752" i="15"/>
  <c r="E753" i="15"/>
  <c r="E754" i="15"/>
  <c r="E755" i="15"/>
  <c r="E756" i="15"/>
  <c r="E757" i="15"/>
  <c r="E758" i="15"/>
  <c r="E759" i="15"/>
  <c r="E760" i="15"/>
  <c r="E761" i="15"/>
  <c r="E762" i="15"/>
  <c r="E763" i="15"/>
  <c r="E764" i="15"/>
  <c r="E765" i="15"/>
  <c r="E766" i="15"/>
  <c r="E767" i="15"/>
  <c r="E768" i="15"/>
  <c r="E769" i="15"/>
  <c r="E770" i="15"/>
  <c r="E771" i="15"/>
  <c r="E772" i="15"/>
  <c r="E773" i="15"/>
  <c r="E774" i="15"/>
  <c r="E775" i="15"/>
  <c r="E776" i="15"/>
  <c r="E777" i="15"/>
  <c r="E778" i="15"/>
  <c r="E779" i="15"/>
  <c r="E780" i="15"/>
  <c r="E781" i="15"/>
  <c r="E782" i="15"/>
  <c r="E783" i="15"/>
  <c r="E784" i="15"/>
  <c r="E785" i="15"/>
  <c r="E786" i="15"/>
  <c r="E787" i="15"/>
  <c r="E788" i="15"/>
  <c r="E789" i="15"/>
  <c r="E790" i="15"/>
  <c r="E791" i="15"/>
  <c r="E792" i="15"/>
  <c r="E793" i="15"/>
  <c r="E794" i="15"/>
  <c r="E795" i="15"/>
  <c r="E796" i="15"/>
  <c r="E797" i="15"/>
  <c r="E798" i="15"/>
  <c r="E799" i="15"/>
  <c r="E800" i="15"/>
  <c r="E801" i="15"/>
  <c r="E802" i="15"/>
  <c r="E803" i="15"/>
  <c r="E804" i="15"/>
  <c r="E805" i="15"/>
  <c r="E806" i="15"/>
  <c r="E807" i="15"/>
  <c r="E808" i="15"/>
  <c r="E809" i="15"/>
  <c r="E810" i="15"/>
  <c r="E811" i="15"/>
  <c r="E812" i="15"/>
  <c r="E813" i="15"/>
  <c r="E814" i="15"/>
  <c r="E815" i="15"/>
  <c r="E816" i="15"/>
  <c r="E817" i="15"/>
  <c r="E818" i="15"/>
  <c r="E819" i="15"/>
  <c r="E820" i="15"/>
  <c r="E821" i="15"/>
  <c r="E822" i="15"/>
  <c r="E823" i="15"/>
  <c r="E824" i="15"/>
  <c r="E825" i="15"/>
  <c r="E826" i="15"/>
  <c r="E827" i="15"/>
  <c r="E828" i="15"/>
  <c r="E829" i="15"/>
  <c r="E830" i="15"/>
  <c r="E831" i="15"/>
  <c r="E832" i="15"/>
  <c r="E833" i="15"/>
  <c r="E834" i="15"/>
  <c r="E835" i="15"/>
  <c r="E836" i="15"/>
  <c r="E837" i="15"/>
  <c r="E838" i="15"/>
  <c r="E839" i="15"/>
  <c r="E840" i="15"/>
  <c r="E841" i="15"/>
  <c r="E842" i="15"/>
  <c r="E843" i="15"/>
  <c r="E844" i="15"/>
  <c r="E845" i="15"/>
  <c r="E846" i="15"/>
  <c r="E847" i="15"/>
  <c r="E848" i="15"/>
  <c r="E849" i="15"/>
  <c r="E850" i="15"/>
  <c r="E851" i="15"/>
  <c r="E852" i="15"/>
  <c r="E853" i="15"/>
  <c r="E854" i="15"/>
  <c r="E855" i="15"/>
  <c r="E856" i="15"/>
  <c r="E857" i="15"/>
  <c r="E858" i="15"/>
  <c r="E859" i="15"/>
  <c r="E860" i="15"/>
  <c r="E861" i="15"/>
  <c r="E862" i="15"/>
  <c r="E863" i="15"/>
  <c r="E864" i="15"/>
  <c r="E865" i="15"/>
  <c r="E866" i="15"/>
  <c r="E867" i="15"/>
  <c r="E868" i="15"/>
  <c r="E869" i="15"/>
  <c r="E870" i="15"/>
  <c r="E871" i="15"/>
  <c r="E872" i="15"/>
  <c r="E873" i="15"/>
  <c r="E874" i="15"/>
  <c r="E875" i="15"/>
  <c r="E876" i="15"/>
  <c r="E877" i="15"/>
  <c r="E878" i="15"/>
  <c r="E879" i="15"/>
  <c r="E880" i="15"/>
  <c r="E881" i="15"/>
  <c r="E882" i="15"/>
  <c r="E883" i="15"/>
  <c r="E884" i="15"/>
  <c r="E885" i="15"/>
  <c r="E886" i="15"/>
  <c r="E887" i="15"/>
  <c r="E888" i="15"/>
  <c r="E889" i="15"/>
  <c r="E890" i="15"/>
  <c r="E891" i="15"/>
  <c r="E892" i="15"/>
  <c r="E893" i="15"/>
  <c r="E894" i="15"/>
  <c r="E895" i="15"/>
  <c r="E896" i="15"/>
  <c r="E897" i="15"/>
  <c r="E898" i="15"/>
  <c r="E899" i="15"/>
  <c r="E900" i="15"/>
  <c r="E901" i="15"/>
  <c r="E902" i="15"/>
  <c r="E903" i="15"/>
  <c r="E904" i="15"/>
  <c r="E905" i="15"/>
  <c r="E906" i="15"/>
  <c r="E907" i="15"/>
  <c r="E908" i="15"/>
  <c r="E909" i="15"/>
  <c r="E910" i="15"/>
  <c r="E911" i="15"/>
  <c r="E912" i="15"/>
  <c r="E913" i="15"/>
  <c r="E914" i="15"/>
  <c r="E915" i="15"/>
  <c r="E916" i="15"/>
  <c r="E917" i="15"/>
  <c r="E918" i="15"/>
  <c r="E919" i="15"/>
  <c r="E920" i="15"/>
  <c r="E921" i="15"/>
  <c r="E922" i="15"/>
  <c r="E923" i="15"/>
  <c r="E924" i="15"/>
  <c r="E925" i="15"/>
  <c r="E926" i="15"/>
  <c r="E927" i="15"/>
  <c r="E928" i="15"/>
  <c r="E929" i="15"/>
  <c r="E930" i="15"/>
  <c r="E931" i="15"/>
  <c r="E932" i="15"/>
  <c r="E933" i="15"/>
  <c r="E934" i="15"/>
  <c r="E935" i="15"/>
  <c r="E936" i="15"/>
  <c r="E937" i="15"/>
  <c r="E938" i="15"/>
  <c r="E939" i="15"/>
  <c r="E940" i="15"/>
  <c r="E941" i="15"/>
  <c r="E942" i="15"/>
  <c r="E943" i="15"/>
  <c r="E944" i="15"/>
  <c r="E945" i="15"/>
  <c r="E946" i="15"/>
  <c r="E947" i="15"/>
  <c r="E948" i="15"/>
  <c r="E949" i="15"/>
  <c r="E950" i="15"/>
  <c r="E951" i="15"/>
  <c r="E952" i="15"/>
  <c r="E953" i="15"/>
  <c r="E954" i="15"/>
  <c r="E955" i="15"/>
  <c r="E956" i="15"/>
  <c r="E957" i="15"/>
  <c r="E958" i="15"/>
  <c r="E959" i="15"/>
  <c r="E960" i="15"/>
  <c r="E961" i="15"/>
  <c r="E962" i="15"/>
  <c r="E963" i="15"/>
  <c r="E964" i="15"/>
  <c r="E965" i="15"/>
  <c r="E966" i="15"/>
  <c r="E967" i="15"/>
  <c r="E968" i="15"/>
  <c r="E969" i="15"/>
  <c r="E970" i="15"/>
  <c r="E971" i="15"/>
  <c r="E972" i="15"/>
  <c r="E973" i="15"/>
  <c r="E974" i="15"/>
  <c r="E975" i="15"/>
  <c r="E976" i="15"/>
  <c r="E977" i="15"/>
  <c r="E978" i="15"/>
  <c r="E979" i="15"/>
  <c r="E980" i="15"/>
  <c r="E981" i="15"/>
  <c r="E982" i="15"/>
  <c r="E983" i="15"/>
  <c r="E984" i="15"/>
  <c r="E985" i="15"/>
  <c r="E986" i="15"/>
  <c r="E987" i="15"/>
  <c r="E988" i="15"/>
  <c r="E989" i="15"/>
  <c r="E990" i="15"/>
  <c r="E991" i="15"/>
  <c r="E992" i="15"/>
  <c r="E993" i="15"/>
  <c r="E994" i="15"/>
  <c r="E995" i="15"/>
  <c r="E996" i="15"/>
  <c r="E997" i="15"/>
  <c r="E998" i="15"/>
  <c r="E999" i="15"/>
  <c r="E1000" i="15"/>
  <c r="E1001" i="15"/>
  <c r="E1002" i="15"/>
  <c r="E1003" i="15"/>
  <c r="E1004" i="15"/>
  <c r="E1005" i="15"/>
  <c r="E1006" i="15"/>
  <c r="E1007" i="15"/>
  <c r="E1008" i="15"/>
  <c r="E1009" i="15"/>
  <c r="E1010" i="15"/>
  <c r="E1011" i="15"/>
  <c r="E1012" i="15"/>
  <c r="E1013" i="15"/>
  <c r="E1014" i="15"/>
  <c r="E1015" i="15"/>
  <c r="E1016" i="15"/>
  <c r="E1017" i="15"/>
  <c r="E1018" i="15"/>
  <c r="E1019" i="15"/>
  <c r="E1020" i="15"/>
  <c r="E1021" i="15"/>
  <c r="E1022" i="15"/>
  <c r="E1023" i="15"/>
  <c r="E1024" i="15"/>
  <c r="E1025" i="15"/>
  <c r="E1026" i="15"/>
  <c r="E1027" i="15"/>
  <c r="E1028" i="15"/>
  <c r="E1029" i="15"/>
  <c r="E1030" i="15"/>
  <c r="E1031" i="15"/>
  <c r="E1032" i="15"/>
  <c r="E1033" i="15"/>
  <c r="E1034" i="15"/>
  <c r="E1035" i="15"/>
  <c r="E1036" i="15"/>
  <c r="E1037" i="15"/>
  <c r="E1038" i="15"/>
  <c r="E1039" i="15"/>
  <c r="E1040" i="15"/>
  <c r="E1041" i="15"/>
  <c r="E1042" i="15"/>
  <c r="E1043" i="15"/>
  <c r="E1044" i="15"/>
  <c r="E1045" i="15"/>
  <c r="E1046" i="15"/>
  <c r="E1047" i="15"/>
  <c r="E1048" i="15"/>
  <c r="E1049" i="15"/>
  <c r="E1050" i="15"/>
  <c r="E1051" i="15"/>
  <c r="E1052" i="15"/>
  <c r="E1053" i="15"/>
  <c r="E1054" i="15"/>
  <c r="E1055" i="15"/>
  <c r="E1056" i="15"/>
  <c r="E1057" i="15"/>
  <c r="E1058" i="15"/>
  <c r="E1059" i="15"/>
  <c r="E1060" i="15"/>
  <c r="E1061" i="15"/>
  <c r="E1062" i="15"/>
  <c r="E1063" i="15"/>
  <c r="E1064" i="15"/>
  <c r="E1065" i="15"/>
  <c r="E1066" i="15"/>
  <c r="E1067" i="15"/>
  <c r="E1068" i="15"/>
  <c r="E1069" i="15"/>
  <c r="E1070" i="15"/>
  <c r="E1071" i="15"/>
  <c r="E1072" i="15"/>
  <c r="E1073" i="15"/>
  <c r="E1074" i="15"/>
  <c r="E1075" i="15"/>
  <c r="E1076" i="15"/>
  <c r="E1077" i="15"/>
  <c r="E1078" i="15"/>
  <c r="E1079" i="15"/>
  <c r="E1080" i="15"/>
  <c r="E1081" i="15"/>
  <c r="E1082" i="15"/>
  <c r="E1083" i="15"/>
  <c r="E1084" i="15"/>
  <c r="E1085" i="15"/>
  <c r="E1086" i="15"/>
  <c r="E1087" i="15"/>
  <c r="E1088" i="15"/>
  <c r="E1089" i="15"/>
  <c r="E1090" i="15"/>
  <c r="E1091" i="15"/>
  <c r="E1092" i="15"/>
  <c r="E1093" i="15"/>
  <c r="E1094" i="15"/>
  <c r="E1095" i="15"/>
  <c r="E1096" i="15"/>
  <c r="E1097" i="15"/>
  <c r="E1098" i="15"/>
  <c r="E1099" i="15"/>
  <c r="E1100" i="15"/>
  <c r="E1101" i="15"/>
  <c r="E1102" i="15"/>
  <c r="E1103" i="15"/>
  <c r="E1104" i="15"/>
  <c r="E1105" i="15"/>
  <c r="E1106" i="15"/>
  <c r="E1107" i="15"/>
  <c r="E1108" i="15"/>
  <c r="E1109" i="15"/>
  <c r="E1110" i="15"/>
  <c r="E1111" i="15"/>
  <c r="E1112" i="15"/>
  <c r="E1113" i="15"/>
  <c r="E1114" i="15"/>
  <c r="E1115" i="15"/>
  <c r="E1116" i="15"/>
  <c r="E1117" i="15"/>
  <c r="E1118" i="15"/>
  <c r="E1119" i="15"/>
  <c r="E1120" i="15"/>
  <c r="E1121" i="15"/>
  <c r="E1122" i="15"/>
  <c r="E1123" i="15"/>
  <c r="E1124" i="15"/>
  <c r="E1125" i="15"/>
  <c r="E1126" i="15"/>
  <c r="E1127" i="15"/>
  <c r="E1128" i="15"/>
  <c r="E1129" i="15"/>
  <c r="E1130" i="15"/>
  <c r="E1131" i="15"/>
  <c r="E1132" i="15"/>
  <c r="E1133" i="15"/>
  <c r="E1134" i="15"/>
  <c r="E1135" i="15"/>
  <c r="E1136" i="15"/>
  <c r="E1137" i="15"/>
  <c r="E1138" i="15"/>
  <c r="E1139" i="15"/>
  <c r="E1140" i="15"/>
  <c r="E1141" i="15"/>
  <c r="E1142" i="15"/>
  <c r="E1143" i="15"/>
  <c r="E1144" i="15"/>
  <c r="E1145" i="15"/>
  <c r="E1146" i="15"/>
  <c r="E1147" i="15"/>
  <c r="E1148" i="15"/>
  <c r="E1149" i="15"/>
  <c r="E1150" i="15"/>
  <c r="E1151" i="15"/>
  <c r="E1152" i="15"/>
  <c r="E1153" i="15"/>
  <c r="E1154" i="15"/>
  <c r="E1155" i="15"/>
  <c r="E1156" i="15"/>
  <c r="E1157" i="15"/>
  <c r="E1158" i="15"/>
  <c r="E1159" i="15"/>
  <c r="E1160" i="15"/>
  <c r="E1161" i="15"/>
  <c r="E1162" i="15"/>
  <c r="E1163" i="15"/>
  <c r="E1164" i="15"/>
  <c r="E1165" i="15"/>
  <c r="E1166" i="15"/>
  <c r="E1167" i="15"/>
  <c r="E1168" i="15"/>
  <c r="E1169" i="15"/>
  <c r="E1170" i="15"/>
  <c r="E1171" i="15"/>
  <c r="E1172" i="15"/>
  <c r="E1173" i="15"/>
  <c r="E1174" i="15"/>
  <c r="E1175" i="15"/>
  <c r="E1176" i="15"/>
  <c r="E1177" i="15"/>
  <c r="E1178" i="15"/>
  <c r="E1179" i="15"/>
  <c r="E1180" i="15"/>
  <c r="E1181" i="15"/>
  <c r="E1182" i="15"/>
  <c r="E1183" i="15"/>
  <c r="E1184" i="15"/>
  <c r="E1185" i="15"/>
  <c r="E1186" i="15"/>
  <c r="E1187" i="15"/>
  <c r="E1188" i="15"/>
  <c r="E1189" i="15"/>
  <c r="E1190" i="15"/>
  <c r="E1191" i="15"/>
  <c r="E1192" i="15"/>
  <c r="E1193" i="15"/>
  <c r="E1194" i="15"/>
  <c r="E1195" i="15"/>
  <c r="E1196" i="15"/>
  <c r="E1197" i="15"/>
  <c r="E1198" i="15"/>
  <c r="E1199" i="15"/>
  <c r="E1200" i="15"/>
  <c r="E1201" i="15"/>
  <c r="E1202" i="15"/>
  <c r="E1203" i="15"/>
  <c r="E1204" i="15"/>
  <c r="E1205" i="15"/>
  <c r="E1206" i="15"/>
  <c r="E1207" i="15"/>
  <c r="E1208" i="15"/>
  <c r="E1209" i="15"/>
  <c r="E1210" i="15"/>
  <c r="E1211" i="15"/>
  <c r="E1212" i="15"/>
  <c r="E1213" i="15"/>
  <c r="E1214" i="15"/>
  <c r="E1215" i="15"/>
  <c r="E1216" i="15"/>
  <c r="E1217" i="15"/>
  <c r="E1218" i="15"/>
  <c r="E1219" i="15"/>
  <c r="E1220" i="15"/>
  <c r="E1221" i="15"/>
  <c r="E1222" i="15"/>
  <c r="E1223" i="15"/>
  <c r="E1224" i="15"/>
  <c r="E1225" i="15"/>
  <c r="E1226" i="15"/>
  <c r="E1227" i="15"/>
  <c r="E1228" i="15"/>
  <c r="E1229" i="15"/>
  <c r="E1230" i="15"/>
  <c r="E1231" i="15"/>
  <c r="E1232" i="15"/>
  <c r="E1233" i="15"/>
  <c r="E1234" i="15"/>
  <c r="E1235" i="15"/>
  <c r="E1236" i="15"/>
  <c r="E1237" i="15"/>
  <c r="E1238" i="15"/>
  <c r="E1239" i="15"/>
  <c r="E1240" i="15"/>
  <c r="E1241" i="15"/>
  <c r="E1242" i="15"/>
  <c r="E1243" i="15"/>
  <c r="E1244" i="15"/>
  <c r="E1245" i="15"/>
  <c r="E1246" i="15"/>
  <c r="E1247" i="15"/>
  <c r="E1248" i="15"/>
  <c r="E1249" i="15"/>
  <c r="E1250" i="15"/>
  <c r="E1251" i="15"/>
  <c r="E1252" i="15"/>
  <c r="E1253" i="15"/>
  <c r="E1254" i="15"/>
  <c r="E1255" i="15"/>
  <c r="E1256" i="15"/>
  <c r="E1257" i="15"/>
  <c r="E1258" i="15"/>
  <c r="E1259" i="15"/>
  <c r="E1260" i="15"/>
  <c r="E1261" i="15"/>
  <c r="E1262" i="15"/>
  <c r="E1263" i="15"/>
  <c r="E1264" i="15"/>
  <c r="E1265" i="15"/>
  <c r="E1266" i="15"/>
  <c r="E1267" i="15"/>
  <c r="E1268" i="15"/>
  <c r="E1269" i="15"/>
  <c r="E1270" i="15"/>
  <c r="E1271" i="15"/>
  <c r="E1272" i="15"/>
  <c r="E1273" i="15"/>
  <c r="E1274" i="15"/>
  <c r="E1275" i="15"/>
  <c r="E1276" i="15"/>
  <c r="E1277" i="15"/>
  <c r="E1278" i="15"/>
  <c r="E1279" i="15"/>
  <c r="E1280" i="15"/>
  <c r="E1281" i="15"/>
  <c r="E1282" i="15"/>
  <c r="E1283" i="15"/>
  <c r="E1284" i="15"/>
  <c r="E1285" i="15"/>
  <c r="E1286" i="15"/>
  <c r="E1287" i="15"/>
  <c r="E1288" i="15"/>
  <c r="E1289" i="15"/>
  <c r="E1290" i="15"/>
  <c r="E1291" i="15"/>
  <c r="E1292" i="15"/>
  <c r="E1293" i="15"/>
  <c r="E1294" i="15"/>
  <c r="E1295" i="15"/>
  <c r="E1296" i="15"/>
  <c r="E1297" i="15"/>
  <c r="E1298" i="15"/>
  <c r="E1299" i="15"/>
  <c r="E1300" i="15"/>
  <c r="E1301" i="15"/>
  <c r="E1302" i="15"/>
  <c r="E1303" i="15"/>
  <c r="E1304" i="15"/>
  <c r="E1305" i="15"/>
  <c r="E1306" i="15"/>
  <c r="E1307" i="15"/>
  <c r="E1308" i="15"/>
  <c r="E1309" i="15"/>
  <c r="E1310" i="15"/>
  <c r="E1311" i="15"/>
  <c r="E1312" i="15"/>
  <c r="E1313" i="15"/>
  <c r="E1314" i="15"/>
  <c r="E1315" i="15"/>
  <c r="E1316" i="15"/>
  <c r="E1317" i="15"/>
  <c r="E1318" i="15"/>
  <c r="E1319" i="15"/>
  <c r="E1320" i="15"/>
  <c r="E1321" i="15"/>
  <c r="E1322" i="15"/>
  <c r="E1323" i="15"/>
  <c r="E1324" i="15"/>
  <c r="E1325" i="15"/>
  <c r="E1326" i="15"/>
  <c r="E1327" i="15"/>
  <c r="E1328" i="15"/>
  <c r="E1329" i="15"/>
  <c r="E1330" i="15"/>
  <c r="E1331" i="15"/>
  <c r="E1332" i="15"/>
  <c r="E1333" i="15"/>
  <c r="E1334" i="15"/>
  <c r="E1335" i="15"/>
  <c r="E1336" i="15"/>
  <c r="E1337" i="15"/>
  <c r="E1338" i="15"/>
  <c r="E1339" i="15"/>
  <c r="E1340" i="15"/>
  <c r="E1341" i="15"/>
  <c r="E1342" i="15"/>
  <c r="E1343" i="15"/>
  <c r="E1344" i="15"/>
  <c r="E1345" i="15"/>
  <c r="E1346" i="15"/>
  <c r="E1347" i="15"/>
  <c r="E1348" i="15"/>
  <c r="E1349" i="15"/>
  <c r="E1350" i="15"/>
  <c r="E1351" i="15"/>
  <c r="E1352" i="15"/>
  <c r="E1353" i="15"/>
  <c r="E1354" i="15"/>
  <c r="E1355" i="15"/>
  <c r="E1356" i="15"/>
  <c r="E1357" i="15"/>
  <c r="E1358" i="15"/>
  <c r="E1359" i="15"/>
  <c r="E1360" i="15"/>
  <c r="E1361" i="15"/>
  <c r="E1362" i="15"/>
  <c r="E1363" i="15"/>
  <c r="E1364" i="15"/>
  <c r="E1365" i="15"/>
  <c r="E1366" i="15"/>
  <c r="E1367" i="15"/>
  <c r="E1368" i="15"/>
  <c r="E1369" i="15"/>
  <c r="E1370" i="15"/>
  <c r="E1371" i="15"/>
  <c r="E1372" i="15"/>
  <c r="E1373" i="15"/>
  <c r="E1374" i="15"/>
  <c r="E1375" i="15"/>
  <c r="E1376" i="15"/>
  <c r="E1377" i="15"/>
  <c r="E1378" i="15"/>
  <c r="E1379" i="15"/>
  <c r="E1380" i="15"/>
  <c r="E1381" i="15"/>
  <c r="E1382" i="15"/>
  <c r="E1383" i="15"/>
  <c r="E1384" i="15"/>
  <c r="E1385" i="15"/>
  <c r="E1386" i="15"/>
  <c r="E1387" i="15"/>
  <c r="E1388" i="15"/>
  <c r="E1389" i="15"/>
  <c r="E1390" i="15"/>
  <c r="E1391" i="15"/>
  <c r="E1392" i="15"/>
  <c r="E1393" i="15"/>
  <c r="E1394" i="15"/>
  <c r="E1395" i="15"/>
  <c r="E1396" i="15"/>
  <c r="E1397" i="15"/>
  <c r="E1398" i="15"/>
  <c r="E1399" i="15"/>
  <c r="E1400" i="15"/>
  <c r="E1401" i="15"/>
  <c r="E1402" i="15"/>
  <c r="E1403" i="15"/>
  <c r="E1404" i="15"/>
  <c r="E1405" i="15"/>
  <c r="E1406" i="15"/>
  <c r="E1407" i="15"/>
  <c r="E1408" i="15"/>
  <c r="E1409" i="15"/>
  <c r="E1410" i="15"/>
  <c r="E1411" i="15"/>
  <c r="E1412" i="15"/>
  <c r="E1413" i="15"/>
  <c r="E1414" i="15"/>
  <c r="E1415" i="15"/>
  <c r="E1416" i="15"/>
  <c r="E1417" i="15"/>
  <c r="E1418" i="15"/>
  <c r="E1419" i="15"/>
  <c r="E1420" i="15"/>
  <c r="E1421" i="15"/>
  <c r="E1422" i="15"/>
  <c r="E1423" i="15"/>
  <c r="E1424" i="15"/>
  <c r="E1425" i="15"/>
  <c r="E1426" i="15"/>
  <c r="E1427" i="15"/>
  <c r="E1428" i="15"/>
  <c r="E1429" i="15"/>
  <c r="E1430" i="15"/>
  <c r="E1431" i="15"/>
  <c r="E1432" i="15"/>
  <c r="E1433" i="15"/>
  <c r="E1434" i="15"/>
  <c r="E1435" i="15"/>
  <c r="E1436" i="15"/>
  <c r="E1437" i="15"/>
  <c r="E1438" i="15"/>
  <c r="E1439" i="15"/>
  <c r="E1440" i="15"/>
  <c r="E1441" i="15"/>
  <c r="E1442" i="15"/>
  <c r="E1443" i="15"/>
  <c r="E1444" i="15"/>
  <c r="E1445" i="15"/>
  <c r="E1446" i="15"/>
  <c r="E1447" i="15"/>
  <c r="E1448" i="15"/>
  <c r="E1449" i="15"/>
  <c r="E1450" i="15"/>
  <c r="E1451" i="15"/>
  <c r="E1452" i="15"/>
  <c r="E1453" i="15"/>
  <c r="E1454" i="15"/>
  <c r="E1455" i="15"/>
  <c r="E1456" i="15"/>
  <c r="E1457" i="15"/>
  <c r="E1458" i="15"/>
  <c r="E1459" i="15"/>
  <c r="E1460" i="15"/>
  <c r="E1461" i="15"/>
  <c r="E1462" i="15"/>
  <c r="E1463" i="15"/>
  <c r="E1464" i="15"/>
  <c r="E1465" i="15"/>
  <c r="E1466" i="15"/>
  <c r="E1467" i="15"/>
  <c r="E1468" i="15"/>
  <c r="E1469" i="15"/>
  <c r="E1470" i="15"/>
  <c r="E1471" i="15"/>
  <c r="E1472" i="15"/>
  <c r="E1473" i="15"/>
  <c r="E1474" i="15"/>
  <c r="E1475" i="15"/>
  <c r="E1476" i="15"/>
  <c r="E1477" i="15"/>
  <c r="E1478" i="15"/>
  <c r="E1479" i="15"/>
  <c r="E1480" i="15"/>
  <c r="E1481" i="15"/>
  <c r="E1482" i="15"/>
  <c r="E1483" i="15"/>
  <c r="E1484" i="15"/>
  <c r="E1485" i="15"/>
  <c r="E1486" i="15"/>
  <c r="E1487" i="15"/>
  <c r="E1488" i="15"/>
  <c r="E1489" i="15"/>
  <c r="E1490" i="15"/>
  <c r="E1491" i="15"/>
  <c r="E1492" i="15"/>
  <c r="E1493" i="15"/>
  <c r="E1494" i="15"/>
  <c r="E1495" i="15"/>
  <c r="E1496" i="15"/>
  <c r="E1497" i="15"/>
  <c r="E1498" i="15"/>
  <c r="E1499" i="15"/>
  <c r="E1500" i="15"/>
  <c r="E1501" i="15"/>
  <c r="E1502" i="15"/>
  <c r="E1503" i="15"/>
  <c r="E1504" i="15"/>
  <c r="E1505" i="15"/>
  <c r="E1506" i="15"/>
  <c r="E1507" i="15"/>
  <c r="E1508" i="15"/>
  <c r="E1509" i="15"/>
  <c r="E1510" i="15"/>
  <c r="E1511" i="15"/>
  <c r="E1512" i="15"/>
  <c r="E1513" i="15"/>
  <c r="E1514" i="15"/>
  <c r="E1515" i="15"/>
  <c r="E1516" i="15"/>
  <c r="E1517" i="15"/>
  <c r="E1518" i="15"/>
  <c r="E1519" i="15"/>
  <c r="E1520" i="15"/>
  <c r="E1521" i="15"/>
  <c r="E1522" i="15"/>
  <c r="E1523" i="15"/>
  <c r="E1524" i="15"/>
  <c r="E1525" i="15"/>
  <c r="E1526" i="15"/>
  <c r="E1527" i="15"/>
  <c r="E1528" i="15"/>
  <c r="E1529" i="15"/>
  <c r="E1530" i="15"/>
  <c r="E1531" i="15"/>
  <c r="E1532" i="15"/>
  <c r="E1533" i="15"/>
  <c r="E1534" i="15"/>
  <c r="E1535" i="15"/>
  <c r="E1536" i="15"/>
  <c r="E1537" i="15"/>
  <c r="E1538" i="15"/>
  <c r="E1539" i="15"/>
  <c r="E1540" i="15"/>
  <c r="E1541" i="15"/>
  <c r="E1542" i="15"/>
  <c r="E1543" i="15"/>
  <c r="E1544" i="15"/>
  <c r="E1545" i="15"/>
  <c r="E1546" i="15"/>
  <c r="E1547" i="15"/>
  <c r="E1548" i="15"/>
  <c r="E1549" i="15"/>
  <c r="E1550" i="15"/>
  <c r="E1551" i="15"/>
  <c r="E1552" i="15"/>
  <c r="E1553" i="15"/>
  <c r="E1554" i="15"/>
  <c r="E1555" i="15"/>
  <c r="E1556" i="15"/>
  <c r="E1557" i="15"/>
  <c r="E1558" i="15"/>
  <c r="E1559" i="15"/>
  <c r="E1560" i="15"/>
  <c r="E1561" i="15"/>
  <c r="E1562" i="15"/>
  <c r="E1563" i="15"/>
  <c r="E1564" i="15"/>
  <c r="E1565" i="15"/>
  <c r="E1566" i="15"/>
  <c r="E1567" i="15"/>
  <c r="E1568" i="15"/>
  <c r="E1569" i="15"/>
  <c r="E1570" i="15"/>
  <c r="E1571" i="15"/>
  <c r="E1572" i="15"/>
  <c r="E1573" i="15"/>
  <c r="E1574" i="15"/>
  <c r="E1575" i="15"/>
  <c r="E1576" i="15"/>
  <c r="E1577" i="15"/>
  <c r="E1578" i="15"/>
  <c r="E1579" i="15"/>
  <c r="E1580" i="15"/>
  <c r="E1581" i="15"/>
  <c r="E1582" i="15"/>
  <c r="E1583" i="15"/>
  <c r="E1584" i="15"/>
  <c r="E1585" i="15"/>
  <c r="E1586" i="15"/>
  <c r="E1587" i="15"/>
  <c r="E1588" i="15"/>
  <c r="E1589" i="15"/>
  <c r="E1590" i="15"/>
  <c r="E1591" i="15"/>
  <c r="E1592" i="15"/>
  <c r="E1593" i="15"/>
  <c r="E1594" i="15"/>
  <c r="E1595" i="15"/>
  <c r="E1596" i="15"/>
  <c r="E1597" i="15"/>
  <c r="E1598" i="15"/>
  <c r="E1599" i="15"/>
  <c r="E1600" i="15"/>
  <c r="E1601" i="15"/>
  <c r="E1602" i="15"/>
  <c r="E1603" i="15"/>
  <c r="E1604" i="15"/>
  <c r="E1605" i="15"/>
  <c r="E1606" i="15"/>
  <c r="E1607" i="15"/>
  <c r="E1608" i="15"/>
  <c r="E1609" i="15"/>
  <c r="E1610" i="15"/>
  <c r="E1611" i="15"/>
  <c r="E1612" i="15"/>
  <c r="E1613" i="15"/>
  <c r="E1614" i="15"/>
  <c r="E1615" i="15"/>
  <c r="E1616" i="15"/>
  <c r="E1617" i="15"/>
  <c r="E1618" i="15"/>
  <c r="E1619" i="15"/>
  <c r="E1620" i="15"/>
  <c r="E1621" i="15"/>
  <c r="E1622" i="15"/>
  <c r="E1623" i="15"/>
  <c r="E1624" i="15"/>
  <c r="E1625" i="15"/>
  <c r="E1626" i="15"/>
  <c r="E1627" i="15"/>
  <c r="E1628" i="15"/>
  <c r="E1629" i="15"/>
  <c r="E1630" i="15"/>
  <c r="E1631" i="15"/>
  <c r="E1632" i="15"/>
  <c r="E1633" i="15"/>
  <c r="E1634" i="15"/>
  <c r="E1635" i="15"/>
  <c r="E1636" i="15"/>
  <c r="E1637" i="15"/>
  <c r="E1638" i="15"/>
  <c r="E1639" i="15"/>
  <c r="E1640" i="15"/>
  <c r="E1641" i="15"/>
  <c r="E1642" i="15"/>
  <c r="E1643" i="15"/>
  <c r="E1644" i="15"/>
  <c r="E1645" i="15"/>
  <c r="E1646" i="15"/>
  <c r="E1647" i="15"/>
  <c r="E1648" i="15"/>
  <c r="E1649" i="15"/>
  <c r="E1650" i="15"/>
  <c r="E1651" i="15"/>
  <c r="E1652" i="15"/>
  <c r="E1653" i="15"/>
  <c r="E1654" i="15"/>
  <c r="E1655" i="15"/>
  <c r="E1656" i="15"/>
  <c r="E1657" i="15"/>
  <c r="E1658" i="15"/>
  <c r="E1659" i="15"/>
  <c r="E1660" i="15"/>
  <c r="E1661" i="15"/>
  <c r="E1662" i="15"/>
  <c r="E1663" i="15"/>
  <c r="E1664" i="15"/>
  <c r="E1665" i="15"/>
  <c r="E1666" i="15"/>
  <c r="E1667" i="15"/>
  <c r="E1668" i="15"/>
  <c r="E1669" i="15"/>
  <c r="E1670" i="15"/>
  <c r="E1671" i="15"/>
  <c r="E1672" i="15"/>
  <c r="E1673" i="15"/>
  <c r="E1674" i="15"/>
  <c r="E1675" i="15"/>
  <c r="E1676" i="15"/>
  <c r="E1677" i="15"/>
  <c r="E1678" i="15"/>
  <c r="E1679" i="15"/>
  <c r="E1680" i="15"/>
  <c r="E1681" i="15"/>
  <c r="E1682" i="15"/>
  <c r="E1683" i="15"/>
  <c r="E1684" i="15"/>
  <c r="E1685" i="15"/>
  <c r="E1686" i="15"/>
  <c r="E1687" i="15"/>
  <c r="E1688" i="15"/>
  <c r="E1689" i="15"/>
  <c r="E1690" i="15"/>
  <c r="E1691" i="15"/>
  <c r="E1692" i="15"/>
  <c r="E1693" i="15"/>
  <c r="E1694" i="15"/>
  <c r="E1695" i="15"/>
  <c r="E1696" i="15"/>
  <c r="E1697" i="15"/>
  <c r="E1698" i="15"/>
  <c r="E1699" i="15"/>
  <c r="E1700" i="15"/>
  <c r="E1701" i="15"/>
  <c r="E1702" i="15"/>
  <c r="E1703" i="15"/>
  <c r="E1704" i="15"/>
  <c r="E1705" i="15"/>
  <c r="E1706" i="15"/>
  <c r="E1707" i="15"/>
  <c r="E1708" i="15"/>
  <c r="E1709" i="15"/>
  <c r="E1710" i="15"/>
  <c r="E1711" i="15"/>
  <c r="E1712" i="15"/>
  <c r="E1713" i="15"/>
  <c r="E1714" i="15"/>
  <c r="E1715" i="15"/>
  <c r="E1716" i="15"/>
  <c r="E1717" i="15"/>
  <c r="E1718" i="15"/>
  <c r="E1719" i="15"/>
  <c r="E1720" i="15"/>
  <c r="E1721" i="15"/>
  <c r="E1722" i="15"/>
  <c r="E1723" i="15"/>
  <c r="E1724" i="15"/>
  <c r="E1725" i="15"/>
  <c r="E1726" i="15"/>
  <c r="E1727" i="15"/>
  <c r="E1728" i="15"/>
  <c r="E1729" i="15"/>
  <c r="E1730" i="15"/>
  <c r="E1731" i="15"/>
  <c r="E1732" i="15"/>
  <c r="E1733" i="15"/>
  <c r="E1734" i="15"/>
  <c r="E1735" i="15"/>
  <c r="E1736" i="15"/>
  <c r="E1737" i="15"/>
  <c r="E1738" i="15"/>
  <c r="E1739" i="15"/>
  <c r="E1740" i="15"/>
  <c r="E1741" i="15"/>
  <c r="E1742" i="15"/>
  <c r="E1743" i="15"/>
  <c r="E1744" i="15"/>
  <c r="E1745" i="15"/>
  <c r="E1746" i="15"/>
  <c r="E1747" i="15"/>
  <c r="E1748" i="15"/>
  <c r="E1749" i="15"/>
  <c r="E1750" i="15"/>
  <c r="E1751" i="15"/>
  <c r="E1752" i="15"/>
  <c r="E1753" i="15"/>
  <c r="E1754" i="15"/>
  <c r="E1755" i="15"/>
  <c r="E1756" i="15"/>
  <c r="E1757" i="15"/>
  <c r="E1758" i="15"/>
  <c r="E1759" i="15"/>
  <c r="E1760" i="15"/>
  <c r="E1761" i="15"/>
  <c r="E1762" i="15"/>
  <c r="E1763" i="15"/>
  <c r="E1764" i="15"/>
  <c r="E1765" i="15"/>
  <c r="E1766" i="15"/>
  <c r="E1767" i="15"/>
  <c r="E1768" i="15"/>
  <c r="E1769" i="15"/>
  <c r="E1770" i="15"/>
  <c r="E1771" i="15"/>
  <c r="E1772" i="15"/>
  <c r="E1773" i="15"/>
  <c r="E1774" i="15"/>
  <c r="E1775" i="15"/>
  <c r="E1776" i="15"/>
  <c r="E1777" i="15"/>
  <c r="E1778" i="15"/>
  <c r="E1779" i="15"/>
  <c r="E1780" i="15"/>
  <c r="E1781" i="15"/>
  <c r="E1782" i="15"/>
  <c r="E1783" i="15"/>
  <c r="E1784" i="15"/>
  <c r="E1785" i="15"/>
  <c r="E1786" i="15"/>
  <c r="E1787" i="15"/>
  <c r="E1788" i="15"/>
  <c r="E1789" i="15"/>
  <c r="E1790" i="15"/>
  <c r="E1791" i="15"/>
  <c r="E1792" i="15"/>
  <c r="E1793" i="15"/>
  <c r="E1794" i="15"/>
  <c r="E1795" i="15"/>
  <c r="E1796" i="15"/>
  <c r="E1797" i="15"/>
  <c r="E1798" i="15"/>
  <c r="E1799" i="15"/>
  <c r="E1800" i="15"/>
  <c r="E1801" i="15"/>
  <c r="E1802" i="15"/>
  <c r="E1803" i="15"/>
  <c r="E1804" i="15"/>
  <c r="E1805" i="15"/>
  <c r="E1806" i="15"/>
  <c r="E1807" i="15"/>
  <c r="E1808" i="15"/>
  <c r="E1809" i="15"/>
  <c r="E1810" i="15"/>
  <c r="E1811" i="15"/>
  <c r="E1812" i="15"/>
  <c r="E1813" i="15"/>
  <c r="E1814" i="15"/>
  <c r="E1815" i="15"/>
  <c r="E1816" i="15"/>
  <c r="E1817" i="15"/>
  <c r="E1818" i="15"/>
  <c r="E1819" i="15"/>
  <c r="E1820" i="15"/>
  <c r="E1821" i="15"/>
  <c r="E1822" i="15"/>
  <c r="E1823" i="15"/>
  <c r="E1824" i="15"/>
  <c r="E1825" i="15"/>
  <c r="E1826" i="15"/>
  <c r="E1827" i="15"/>
  <c r="E1828" i="15"/>
  <c r="E1829" i="15"/>
  <c r="E1830" i="15"/>
  <c r="E1831" i="15"/>
  <c r="E1832" i="15"/>
  <c r="E1833" i="15"/>
  <c r="E1834" i="15"/>
  <c r="E1835" i="15"/>
  <c r="E1836" i="15"/>
  <c r="E1837" i="15"/>
  <c r="E1838" i="15"/>
  <c r="E1839" i="15"/>
  <c r="E1840" i="15"/>
  <c r="E1841" i="15"/>
  <c r="E1842" i="15"/>
  <c r="E1843" i="15"/>
  <c r="E1844" i="15"/>
  <c r="E1845" i="15"/>
  <c r="E1846" i="15"/>
  <c r="E1847" i="15"/>
  <c r="E1848" i="15"/>
  <c r="E1849" i="15"/>
  <c r="E1850" i="15"/>
  <c r="E1851" i="15"/>
  <c r="E1852" i="15"/>
  <c r="E1853" i="15"/>
  <c r="E1854" i="15"/>
  <c r="E1855" i="15"/>
  <c r="E1856" i="15"/>
  <c r="E1857" i="15"/>
  <c r="E1858" i="15"/>
  <c r="E1859" i="15"/>
  <c r="E1860" i="15"/>
  <c r="E1861" i="15"/>
  <c r="E1862" i="15"/>
  <c r="E1863" i="15"/>
  <c r="E1864" i="15"/>
  <c r="E1865" i="15"/>
  <c r="E1866" i="15"/>
  <c r="E1867" i="15"/>
  <c r="E1868" i="15"/>
  <c r="E1869" i="15"/>
  <c r="E1870" i="15"/>
  <c r="E1871" i="15"/>
  <c r="E1872" i="15"/>
  <c r="E1873" i="15"/>
  <c r="E1874" i="15"/>
  <c r="E1875" i="15"/>
  <c r="E1876" i="15"/>
  <c r="E1877" i="15"/>
  <c r="E1878" i="15"/>
  <c r="E1879" i="15"/>
  <c r="E1880" i="15"/>
  <c r="E1881" i="15"/>
  <c r="E1882" i="15"/>
  <c r="E1883" i="15"/>
  <c r="E1884" i="15"/>
  <c r="E1885" i="15"/>
  <c r="E1886" i="15"/>
  <c r="E1887" i="15"/>
  <c r="E1888" i="15"/>
  <c r="E1889" i="15"/>
  <c r="E1890" i="15"/>
  <c r="E1891" i="15"/>
  <c r="E1892" i="15"/>
  <c r="E1893" i="15"/>
  <c r="E1894" i="15"/>
  <c r="E1895" i="15"/>
  <c r="E1896" i="15"/>
  <c r="E1897" i="15"/>
  <c r="E1898" i="15"/>
  <c r="E1899" i="15"/>
  <c r="E1900" i="15"/>
  <c r="E1901" i="15"/>
  <c r="E1902" i="15"/>
  <c r="E1903" i="15"/>
  <c r="E1904" i="15"/>
  <c r="E1905" i="15"/>
  <c r="E1906" i="15"/>
  <c r="E1907" i="15"/>
  <c r="E1908" i="15"/>
  <c r="E1909" i="15"/>
  <c r="E1910" i="15"/>
  <c r="E1911" i="15"/>
  <c r="E1912" i="15"/>
  <c r="E1913" i="15"/>
  <c r="E1914" i="15"/>
  <c r="E1915" i="15"/>
  <c r="E1916" i="15"/>
  <c r="E1917" i="15"/>
  <c r="E1918" i="15"/>
  <c r="E1919" i="15"/>
  <c r="E1920" i="15"/>
  <c r="E1921" i="15"/>
  <c r="E1922" i="15"/>
  <c r="E1923" i="15"/>
  <c r="E1924" i="15"/>
  <c r="E1925" i="15"/>
  <c r="E1926" i="15"/>
  <c r="E1927" i="15"/>
  <c r="E1928" i="15"/>
  <c r="E1929" i="15"/>
  <c r="E1930" i="15"/>
  <c r="E1931" i="15"/>
  <c r="E1932" i="15"/>
  <c r="E1933" i="15"/>
  <c r="E1934" i="15"/>
  <c r="E1935" i="15"/>
  <c r="E1936" i="15"/>
  <c r="E1937" i="15"/>
  <c r="E1938" i="15"/>
  <c r="E1939" i="15"/>
  <c r="E1940" i="15"/>
  <c r="E1941" i="15"/>
  <c r="E1942" i="15"/>
  <c r="E1943" i="15"/>
  <c r="E1944" i="15"/>
  <c r="E1945" i="15"/>
  <c r="E1946" i="15"/>
  <c r="E1947" i="15"/>
  <c r="E1948" i="15"/>
  <c r="E1949" i="15"/>
  <c r="E1950" i="15"/>
  <c r="E1951" i="15"/>
  <c r="E1952" i="15"/>
  <c r="E1953" i="15"/>
  <c r="E1954" i="15"/>
  <c r="E1955" i="15"/>
  <c r="E1956" i="15"/>
  <c r="E1957" i="15"/>
  <c r="E1958" i="15"/>
  <c r="E1959" i="15"/>
  <c r="E1960" i="15"/>
  <c r="E1961" i="15"/>
  <c r="E1962" i="15"/>
  <c r="E1963" i="15"/>
  <c r="E1964" i="15"/>
  <c r="E1965" i="15"/>
  <c r="E1966" i="15"/>
  <c r="E1967" i="15"/>
  <c r="E1968" i="15"/>
  <c r="E1969" i="15"/>
  <c r="E1970" i="15"/>
  <c r="E1971" i="15"/>
  <c r="E1972" i="15"/>
  <c r="E1973" i="15"/>
  <c r="E1974" i="15"/>
  <c r="E1975" i="15"/>
  <c r="E1976" i="15"/>
  <c r="E1977" i="15"/>
  <c r="E1978" i="15"/>
  <c r="E1979" i="15"/>
  <c r="E1980" i="15"/>
  <c r="E1981" i="15"/>
  <c r="E1982" i="15"/>
  <c r="E1983" i="15"/>
  <c r="E1984" i="15"/>
  <c r="E1985" i="15"/>
  <c r="E1986" i="15"/>
  <c r="E1987" i="15"/>
  <c r="E1988" i="15"/>
  <c r="E1989" i="15"/>
  <c r="E1990" i="15"/>
  <c r="E1991" i="15"/>
  <c r="E1992" i="15"/>
  <c r="E1993" i="15"/>
  <c r="E1994" i="15"/>
  <c r="E1995" i="15"/>
  <c r="E1996" i="15"/>
  <c r="E1997" i="15"/>
  <c r="E1998" i="15"/>
  <c r="E1999" i="15"/>
  <c r="E2000" i="15"/>
  <c r="F3" i="6"/>
  <c r="E1" i="15" s="1"/>
  <c r="A2" i="15"/>
  <c r="B2" i="15"/>
  <c r="C2" i="15"/>
  <c r="D2" i="15"/>
  <c r="F2" i="15"/>
  <c r="G2" i="15"/>
  <c r="H2" i="15"/>
  <c r="I2" i="15"/>
  <c r="J2" i="15"/>
  <c r="A3" i="15"/>
  <c r="B3" i="15"/>
  <c r="C3" i="15"/>
  <c r="D3" i="15"/>
  <c r="F3" i="15"/>
  <c r="G3" i="15"/>
  <c r="H3" i="15"/>
  <c r="I3" i="15"/>
  <c r="J3" i="15"/>
  <c r="A4" i="15"/>
  <c r="B4" i="15"/>
  <c r="C4" i="15"/>
  <c r="D4" i="15"/>
  <c r="F4" i="15"/>
  <c r="G4" i="15"/>
  <c r="H4" i="15"/>
  <c r="I4" i="15"/>
  <c r="J4" i="15"/>
  <c r="A5" i="15"/>
  <c r="B5" i="15"/>
  <c r="C5" i="15"/>
  <c r="D5" i="15"/>
  <c r="F5" i="15"/>
  <c r="G5" i="15"/>
  <c r="H5" i="15"/>
  <c r="I5" i="15"/>
  <c r="J5" i="15"/>
  <c r="A6" i="15"/>
  <c r="B6" i="15"/>
  <c r="C6" i="15"/>
  <c r="D6" i="15"/>
  <c r="F6" i="15"/>
  <c r="G6" i="15"/>
  <c r="H6" i="15"/>
  <c r="I6" i="15"/>
  <c r="J6" i="15"/>
  <c r="A7" i="15"/>
  <c r="B7" i="15"/>
  <c r="C7" i="15"/>
  <c r="D7" i="15"/>
  <c r="F7" i="15"/>
  <c r="G7" i="15"/>
  <c r="H7" i="15"/>
  <c r="I7" i="15"/>
  <c r="J7" i="15"/>
  <c r="A8" i="15"/>
  <c r="B8" i="15"/>
  <c r="C8" i="15"/>
  <c r="D8" i="15"/>
  <c r="F8" i="15"/>
  <c r="G8" i="15"/>
  <c r="H8" i="15"/>
  <c r="I8" i="15"/>
  <c r="J8" i="15"/>
  <c r="A9" i="15"/>
  <c r="B9" i="15"/>
  <c r="C9" i="15"/>
  <c r="D9" i="15"/>
  <c r="F9" i="15"/>
  <c r="G9" i="15"/>
  <c r="H9" i="15"/>
  <c r="I9" i="15"/>
  <c r="J9" i="15"/>
  <c r="A10" i="15"/>
  <c r="B10" i="15"/>
  <c r="C10" i="15"/>
  <c r="D10" i="15"/>
  <c r="F10" i="15"/>
  <c r="G10" i="15"/>
  <c r="H10" i="15"/>
  <c r="I10" i="15"/>
  <c r="J10" i="15"/>
  <c r="A11" i="15"/>
  <c r="B11" i="15"/>
  <c r="C11" i="15"/>
  <c r="D11" i="15"/>
  <c r="F11" i="15"/>
  <c r="G11" i="15"/>
  <c r="H11" i="15"/>
  <c r="I11" i="15"/>
  <c r="J11" i="15"/>
  <c r="A12" i="15"/>
  <c r="B12" i="15"/>
  <c r="C12" i="15"/>
  <c r="D12" i="15"/>
  <c r="F12" i="15"/>
  <c r="G12" i="15"/>
  <c r="H12" i="15"/>
  <c r="I12" i="15"/>
  <c r="J12" i="15"/>
  <c r="A13" i="15"/>
  <c r="B13" i="15"/>
  <c r="C13" i="15"/>
  <c r="D13" i="15"/>
  <c r="F13" i="15"/>
  <c r="G13" i="15"/>
  <c r="H13" i="15"/>
  <c r="I13" i="15"/>
  <c r="J13" i="15"/>
  <c r="A14" i="15"/>
  <c r="B14" i="15"/>
  <c r="C14" i="15"/>
  <c r="D14" i="15"/>
  <c r="F14" i="15"/>
  <c r="G14" i="15"/>
  <c r="H14" i="15"/>
  <c r="I14" i="15"/>
  <c r="J14" i="15"/>
  <c r="A15" i="15"/>
  <c r="B15" i="15"/>
  <c r="C15" i="15"/>
  <c r="D15" i="15"/>
  <c r="F15" i="15"/>
  <c r="G15" i="15"/>
  <c r="H15" i="15"/>
  <c r="I15" i="15"/>
  <c r="J15" i="15"/>
  <c r="A16" i="15"/>
  <c r="B16" i="15"/>
  <c r="C16" i="15"/>
  <c r="D16" i="15"/>
  <c r="F16" i="15"/>
  <c r="G16" i="15"/>
  <c r="H16" i="15"/>
  <c r="I16" i="15"/>
  <c r="J16" i="15"/>
  <c r="A17" i="15"/>
  <c r="B17" i="15"/>
  <c r="C17" i="15"/>
  <c r="D17" i="15"/>
  <c r="F17" i="15"/>
  <c r="G17" i="15"/>
  <c r="H17" i="15"/>
  <c r="I17" i="15"/>
  <c r="J17" i="15"/>
  <c r="A18" i="15"/>
  <c r="B18" i="15"/>
  <c r="C18" i="15"/>
  <c r="D18" i="15"/>
  <c r="F18" i="15"/>
  <c r="G18" i="15"/>
  <c r="H18" i="15"/>
  <c r="I18" i="15"/>
  <c r="J18" i="15"/>
  <c r="A19" i="15"/>
  <c r="B19" i="15"/>
  <c r="C19" i="15"/>
  <c r="D19" i="15"/>
  <c r="F19" i="15"/>
  <c r="G19" i="15"/>
  <c r="H19" i="15"/>
  <c r="I19" i="15"/>
  <c r="J19" i="15"/>
  <c r="A20" i="15"/>
  <c r="B20" i="15"/>
  <c r="C20" i="15"/>
  <c r="D20" i="15"/>
  <c r="F20" i="15"/>
  <c r="G20" i="15"/>
  <c r="H20" i="15"/>
  <c r="I20" i="15"/>
  <c r="J20" i="15"/>
  <c r="A21" i="15"/>
  <c r="B21" i="15"/>
  <c r="C21" i="15"/>
  <c r="D21" i="15"/>
  <c r="F21" i="15"/>
  <c r="G21" i="15"/>
  <c r="H21" i="15"/>
  <c r="I21" i="15"/>
  <c r="J21" i="15"/>
  <c r="A22" i="15"/>
  <c r="B22" i="15"/>
  <c r="C22" i="15"/>
  <c r="D22" i="15"/>
  <c r="F22" i="15"/>
  <c r="G22" i="15"/>
  <c r="H22" i="15"/>
  <c r="I22" i="15"/>
  <c r="J22" i="15"/>
  <c r="A23" i="15"/>
  <c r="B23" i="15"/>
  <c r="C23" i="15"/>
  <c r="D23" i="15"/>
  <c r="F23" i="15"/>
  <c r="G23" i="15"/>
  <c r="H23" i="15"/>
  <c r="I23" i="15"/>
  <c r="J23" i="15"/>
  <c r="A24" i="15"/>
  <c r="B24" i="15"/>
  <c r="C24" i="15"/>
  <c r="D24" i="15"/>
  <c r="F24" i="15"/>
  <c r="G24" i="15"/>
  <c r="H24" i="15"/>
  <c r="I24" i="15"/>
  <c r="J24" i="15"/>
  <c r="A25" i="15"/>
  <c r="B25" i="15"/>
  <c r="C25" i="15"/>
  <c r="D25" i="15"/>
  <c r="F25" i="15"/>
  <c r="G25" i="15"/>
  <c r="H25" i="15"/>
  <c r="I25" i="15"/>
  <c r="J25" i="15"/>
  <c r="A26" i="15"/>
  <c r="B26" i="15"/>
  <c r="C26" i="15"/>
  <c r="D26" i="15"/>
  <c r="F26" i="15"/>
  <c r="G26" i="15"/>
  <c r="H26" i="15"/>
  <c r="I26" i="15"/>
  <c r="J26" i="15"/>
  <c r="A27" i="15"/>
  <c r="B27" i="15"/>
  <c r="C27" i="15"/>
  <c r="D27" i="15"/>
  <c r="F27" i="15"/>
  <c r="G27" i="15"/>
  <c r="H27" i="15"/>
  <c r="I27" i="15"/>
  <c r="J27" i="15"/>
  <c r="A28" i="15"/>
  <c r="B28" i="15"/>
  <c r="C28" i="15"/>
  <c r="D28" i="15"/>
  <c r="F28" i="15"/>
  <c r="G28" i="15"/>
  <c r="H28" i="15"/>
  <c r="I28" i="15"/>
  <c r="J28" i="15"/>
  <c r="A29" i="15"/>
  <c r="B29" i="15"/>
  <c r="C29" i="15"/>
  <c r="D29" i="15"/>
  <c r="F29" i="15"/>
  <c r="G29" i="15"/>
  <c r="H29" i="15"/>
  <c r="I29" i="15"/>
  <c r="J29" i="15"/>
  <c r="A30" i="15"/>
  <c r="B30" i="15"/>
  <c r="C30" i="15"/>
  <c r="D30" i="15"/>
  <c r="F30" i="15"/>
  <c r="G30" i="15"/>
  <c r="H30" i="15"/>
  <c r="I30" i="15"/>
  <c r="J30" i="15"/>
  <c r="A31" i="15"/>
  <c r="B31" i="15"/>
  <c r="C31" i="15"/>
  <c r="D31" i="15"/>
  <c r="F31" i="15"/>
  <c r="G31" i="15"/>
  <c r="H31" i="15"/>
  <c r="I31" i="15"/>
  <c r="J31" i="15"/>
  <c r="A32" i="15"/>
  <c r="B32" i="15"/>
  <c r="C32" i="15"/>
  <c r="D32" i="15"/>
  <c r="F32" i="15"/>
  <c r="G32" i="15"/>
  <c r="H32" i="15"/>
  <c r="I32" i="15"/>
  <c r="J32" i="15"/>
  <c r="A33" i="15"/>
  <c r="B33" i="15"/>
  <c r="C33" i="15"/>
  <c r="D33" i="15"/>
  <c r="F33" i="15"/>
  <c r="G33" i="15"/>
  <c r="H33" i="15"/>
  <c r="I33" i="15"/>
  <c r="J33" i="15"/>
  <c r="A34" i="15"/>
  <c r="B34" i="15"/>
  <c r="C34" i="15"/>
  <c r="D34" i="15"/>
  <c r="F34" i="15"/>
  <c r="G34" i="15"/>
  <c r="H34" i="15"/>
  <c r="I34" i="15"/>
  <c r="J34" i="15"/>
  <c r="A35" i="15"/>
  <c r="B35" i="15"/>
  <c r="C35" i="15"/>
  <c r="D35" i="15"/>
  <c r="F35" i="15"/>
  <c r="G35" i="15"/>
  <c r="H35" i="15"/>
  <c r="I35" i="15"/>
  <c r="J35" i="15"/>
  <c r="A36" i="15"/>
  <c r="B36" i="15"/>
  <c r="C36" i="15"/>
  <c r="D36" i="15"/>
  <c r="F36" i="15"/>
  <c r="G36" i="15"/>
  <c r="H36" i="15"/>
  <c r="I36" i="15"/>
  <c r="J36" i="15"/>
  <c r="A37" i="15"/>
  <c r="B37" i="15"/>
  <c r="C37" i="15"/>
  <c r="D37" i="15"/>
  <c r="F37" i="15"/>
  <c r="G37" i="15"/>
  <c r="H37" i="15"/>
  <c r="I37" i="15"/>
  <c r="J37" i="15"/>
  <c r="A38" i="15"/>
  <c r="B38" i="15"/>
  <c r="C38" i="15"/>
  <c r="D38" i="15"/>
  <c r="F38" i="15"/>
  <c r="G38" i="15"/>
  <c r="H38" i="15"/>
  <c r="I38" i="15"/>
  <c r="J38" i="15"/>
  <c r="A39" i="15"/>
  <c r="B39" i="15"/>
  <c r="C39" i="15"/>
  <c r="D39" i="15"/>
  <c r="F39" i="15"/>
  <c r="G39" i="15"/>
  <c r="H39" i="15"/>
  <c r="I39" i="15"/>
  <c r="J39" i="15"/>
  <c r="A40" i="15"/>
  <c r="B40" i="15"/>
  <c r="C40" i="15"/>
  <c r="D40" i="15"/>
  <c r="F40" i="15"/>
  <c r="G40" i="15"/>
  <c r="H40" i="15"/>
  <c r="I40" i="15"/>
  <c r="J40" i="15"/>
  <c r="A41" i="15"/>
  <c r="B41" i="15"/>
  <c r="C41" i="15"/>
  <c r="D41" i="15"/>
  <c r="F41" i="15"/>
  <c r="G41" i="15"/>
  <c r="H41" i="15"/>
  <c r="I41" i="15"/>
  <c r="J41" i="15"/>
  <c r="A42" i="15"/>
  <c r="B42" i="15"/>
  <c r="C42" i="15"/>
  <c r="D42" i="15"/>
  <c r="F42" i="15"/>
  <c r="G42" i="15"/>
  <c r="H42" i="15"/>
  <c r="I42" i="15"/>
  <c r="J42" i="15"/>
  <c r="A43" i="15"/>
  <c r="B43" i="15"/>
  <c r="C43" i="15"/>
  <c r="D43" i="15"/>
  <c r="F43" i="15"/>
  <c r="G43" i="15"/>
  <c r="H43" i="15"/>
  <c r="I43" i="15"/>
  <c r="J43" i="15"/>
  <c r="A44" i="15"/>
  <c r="B44" i="15"/>
  <c r="C44" i="15"/>
  <c r="D44" i="15"/>
  <c r="F44" i="15"/>
  <c r="G44" i="15"/>
  <c r="H44" i="15"/>
  <c r="I44" i="15"/>
  <c r="J44" i="15"/>
  <c r="A45" i="15"/>
  <c r="B45" i="15"/>
  <c r="C45" i="15"/>
  <c r="D45" i="15"/>
  <c r="F45" i="15"/>
  <c r="G45" i="15"/>
  <c r="H45" i="15"/>
  <c r="I45" i="15"/>
  <c r="J45" i="15"/>
  <c r="A46" i="15"/>
  <c r="B46" i="15"/>
  <c r="C46" i="15"/>
  <c r="D46" i="15"/>
  <c r="F46" i="15"/>
  <c r="G46" i="15"/>
  <c r="H46" i="15"/>
  <c r="I46" i="15"/>
  <c r="J46" i="15"/>
  <c r="A47" i="15"/>
  <c r="B47" i="15"/>
  <c r="C47" i="15"/>
  <c r="D47" i="15"/>
  <c r="F47" i="15"/>
  <c r="G47" i="15"/>
  <c r="H47" i="15"/>
  <c r="I47" i="15"/>
  <c r="J47" i="15"/>
  <c r="A48" i="15"/>
  <c r="B48" i="15"/>
  <c r="C48" i="15"/>
  <c r="D48" i="15"/>
  <c r="F48" i="15"/>
  <c r="G48" i="15"/>
  <c r="H48" i="15"/>
  <c r="I48" i="15"/>
  <c r="J48" i="15"/>
  <c r="A49" i="15"/>
  <c r="B49" i="15"/>
  <c r="C49" i="15"/>
  <c r="D49" i="15"/>
  <c r="F49" i="15"/>
  <c r="G49" i="15"/>
  <c r="H49" i="15"/>
  <c r="I49" i="15"/>
  <c r="J49" i="15"/>
  <c r="A50" i="15"/>
  <c r="B50" i="15"/>
  <c r="C50" i="15"/>
  <c r="D50" i="15"/>
  <c r="F50" i="15"/>
  <c r="G50" i="15"/>
  <c r="H50" i="15"/>
  <c r="I50" i="15"/>
  <c r="J50" i="15"/>
  <c r="A51" i="15"/>
  <c r="B51" i="15"/>
  <c r="C51" i="15"/>
  <c r="D51" i="15"/>
  <c r="F51" i="15"/>
  <c r="G51" i="15"/>
  <c r="H51" i="15"/>
  <c r="I51" i="15"/>
  <c r="J51" i="15"/>
  <c r="A52" i="15"/>
  <c r="B52" i="15"/>
  <c r="C52" i="15"/>
  <c r="D52" i="15"/>
  <c r="F52" i="15"/>
  <c r="G52" i="15"/>
  <c r="H52" i="15"/>
  <c r="I52" i="15"/>
  <c r="J52" i="15"/>
  <c r="A53" i="15"/>
  <c r="B53" i="15"/>
  <c r="C53" i="15"/>
  <c r="D53" i="15"/>
  <c r="F53" i="15"/>
  <c r="G53" i="15"/>
  <c r="H53" i="15"/>
  <c r="I53" i="15"/>
  <c r="J53" i="15"/>
  <c r="A54" i="15"/>
  <c r="B54" i="15"/>
  <c r="C54" i="15"/>
  <c r="D54" i="15"/>
  <c r="F54" i="15"/>
  <c r="G54" i="15"/>
  <c r="H54" i="15"/>
  <c r="I54" i="15"/>
  <c r="J54" i="15"/>
  <c r="A55" i="15"/>
  <c r="B55" i="15"/>
  <c r="C55" i="15"/>
  <c r="D55" i="15"/>
  <c r="F55" i="15"/>
  <c r="G55" i="15"/>
  <c r="H55" i="15"/>
  <c r="I55" i="15"/>
  <c r="J55" i="15"/>
  <c r="A56" i="15"/>
  <c r="B56" i="15"/>
  <c r="C56" i="15"/>
  <c r="D56" i="15"/>
  <c r="F56" i="15"/>
  <c r="G56" i="15"/>
  <c r="H56" i="15"/>
  <c r="I56" i="15"/>
  <c r="J56" i="15"/>
  <c r="A57" i="15"/>
  <c r="B57" i="15"/>
  <c r="C57" i="15"/>
  <c r="D57" i="15"/>
  <c r="F57" i="15"/>
  <c r="G57" i="15"/>
  <c r="H57" i="15"/>
  <c r="I57" i="15"/>
  <c r="J57" i="15"/>
  <c r="A58" i="15"/>
  <c r="B58" i="15"/>
  <c r="C58" i="15"/>
  <c r="D58" i="15"/>
  <c r="F58" i="15"/>
  <c r="G58" i="15"/>
  <c r="H58" i="15"/>
  <c r="I58" i="15"/>
  <c r="J58" i="15"/>
  <c r="A59" i="15"/>
  <c r="B59" i="15"/>
  <c r="C59" i="15"/>
  <c r="D59" i="15"/>
  <c r="F59" i="15"/>
  <c r="G59" i="15"/>
  <c r="H59" i="15"/>
  <c r="I59" i="15"/>
  <c r="J59" i="15"/>
  <c r="A60" i="15"/>
  <c r="B60" i="15"/>
  <c r="C60" i="15"/>
  <c r="D60" i="15"/>
  <c r="F60" i="15"/>
  <c r="G60" i="15"/>
  <c r="H60" i="15"/>
  <c r="I60" i="15"/>
  <c r="J60" i="15"/>
  <c r="A61" i="15"/>
  <c r="B61" i="15"/>
  <c r="C61" i="15"/>
  <c r="D61" i="15"/>
  <c r="F61" i="15"/>
  <c r="G61" i="15"/>
  <c r="H61" i="15"/>
  <c r="I61" i="15"/>
  <c r="J61" i="15"/>
  <c r="A62" i="15"/>
  <c r="B62" i="15"/>
  <c r="C62" i="15"/>
  <c r="D62" i="15"/>
  <c r="F62" i="15"/>
  <c r="G62" i="15"/>
  <c r="H62" i="15"/>
  <c r="I62" i="15"/>
  <c r="J62" i="15"/>
  <c r="A63" i="15"/>
  <c r="B63" i="15"/>
  <c r="C63" i="15"/>
  <c r="D63" i="15"/>
  <c r="F63" i="15"/>
  <c r="G63" i="15"/>
  <c r="H63" i="15"/>
  <c r="I63" i="15"/>
  <c r="J63" i="15"/>
  <c r="A64" i="15"/>
  <c r="B64" i="15"/>
  <c r="C64" i="15"/>
  <c r="D64" i="15"/>
  <c r="F64" i="15"/>
  <c r="G64" i="15"/>
  <c r="H64" i="15"/>
  <c r="I64" i="15"/>
  <c r="J64" i="15"/>
  <c r="A65" i="15"/>
  <c r="B65" i="15"/>
  <c r="C65" i="15"/>
  <c r="D65" i="15"/>
  <c r="F65" i="15"/>
  <c r="G65" i="15"/>
  <c r="H65" i="15"/>
  <c r="I65" i="15"/>
  <c r="J65" i="15"/>
  <c r="A66" i="15"/>
  <c r="B66" i="15"/>
  <c r="C66" i="15"/>
  <c r="D66" i="15"/>
  <c r="F66" i="15"/>
  <c r="G66" i="15"/>
  <c r="H66" i="15"/>
  <c r="I66" i="15"/>
  <c r="J66" i="15"/>
  <c r="A67" i="15"/>
  <c r="B67" i="15"/>
  <c r="C67" i="15"/>
  <c r="D67" i="15"/>
  <c r="F67" i="15"/>
  <c r="G67" i="15"/>
  <c r="H67" i="15"/>
  <c r="I67" i="15"/>
  <c r="J67" i="15"/>
  <c r="A68" i="15"/>
  <c r="B68" i="15"/>
  <c r="C68" i="15"/>
  <c r="D68" i="15"/>
  <c r="F68" i="15"/>
  <c r="G68" i="15"/>
  <c r="H68" i="15"/>
  <c r="I68" i="15"/>
  <c r="J68" i="15"/>
  <c r="A69" i="15"/>
  <c r="B69" i="15"/>
  <c r="C69" i="15"/>
  <c r="D69" i="15"/>
  <c r="F69" i="15"/>
  <c r="G69" i="15"/>
  <c r="H69" i="15"/>
  <c r="I69" i="15"/>
  <c r="J69" i="15"/>
  <c r="A70" i="15"/>
  <c r="B70" i="15"/>
  <c r="C70" i="15"/>
  <c r="D70" i="15"/>
  <c r="F70" i="15"/>
  <c r="G70" i="15"/>
  <c r="H70" i="15"/>
  <c r="I70" i="15"/>
  <c r="J70" i="15"/>
  <c r="A71" i="15"/>
  <c r="B71" i="15"/>
  <c r="C71" i="15"/>
  <c r="D71" i="15"/>
  <c r="F71" i="15"/>
  <c r="G71" i="15"/>
  <c r="H71" i="15"/>
  <c r="I71" i="15"/>
  <c r="J71" i="15"/>
  <c r="A72" i="15"/>
  <c r="B72" i="15"/>
  <c r="C72" i="15"/>
  <c r="D72" i="15"/>
  <c r="F72" i="15"/>
  <c r="G72" i="15"/>
  <c r="H72" i="15"/>
  <c r="I72" i="15"/>
  <c r="J72" i="15"/>
  <c r="A73" i="15"/>
  <c r="B73" i="15"/>
  <c r="C73" i="15"/>
  <c r="D73" i="15"/>
  <c r="F73" i="15"/>
  <c r="G73" i="15"/>
  <c r="H73" i="15"/>
  <c r="I73" i="15"/>
  <c r="J73" i="15"/>
  <c r="A74" i="15"/>
  <c r="B74" i="15"/>
  <c r="C74" i="15"/>
  <c r="D74" i="15"/>
  <c r="F74" i="15"/>
  <c r="G74" i="15"/>
  <c r="H74" i="15"/>
  <c r="I74" i="15"/>
  <c r="J74" i="15"/>
  <c r="A75" i="15"/>
  <c r="B75" i="15"/>
  <c r="C75" i="15"/>
  <c r="D75" i="15"/>
  <c r="F75" i="15"/>
  <c r="G75" i="15"/>
  <c r="H75" i="15"/>
  <c r="I75" i="15"/>
  <c r="J75" i="15"/>
  <c r="A76" i="15"/>
  <c r="B76" i="15"/>
  <c r="C76" i="15"/>
  <c r="D76" i="15"/>
  <c r="F76" i="15"/>
  <c r="G76" i="15"/>
  <c r="H76" i="15"/>
  <c r="I76" i="15"/>
  <c r="J76" i="15"/>
  <c r="A77" i="15"/>
  <c r="B77" i="15"/>
  <c r="C77" i="15"/>
  <c r="D77" i="15"/>
  <c r="F77" i="15"/>
  <c r="G77" i="15"/>
  <c r="H77" i="15"/>
  <c r="I77" i="15"/>
  <c r="J77" i="15"/>
  <c r="A78" i="15"/>
  <c r="B78" i="15"/>
  <c r="C78" i="15"/>
  <c r="D78" i="15"/>
  <c r="F78" i="15"/>
  <c r="G78" i="15"/>
  <c r="H78" i="15"/>
  <c r="I78" i="15"/>
  <c r="J78" i="15"/>
  <c r="A79" i="15"/>
  <c r="B79" i="15"/>
  <c r="C79" i="15"/>
  <c r="D79" i="15"/>
  <c r="F79" i="15"/>
  <c r="G79" i="15"/>
  <c r="H79" i="15"/>
  <c r="I79" i="15"/>
  <c r="J79" i="15"/>
  <c r="A80" i="15"/>
  <c r="B80" i="15"/>
  <c r="C80" i="15"/>
  <c r="D80" i="15"/>
  <c r="F80" i="15"/>
  <c r="G80" i="15"/>
  <c r="H80" i="15"/>
  <c r="I80" i="15"/>
  <c r="J80" i="15"/>
  <c r="A81" i="15"/>
  <c r="B81" i="15"/>
  <c r="C81" i="15"/>
  <c r="D81" i="15"/>
  <c r="F81" i="15"/>
  <c r="G81" i="15"/>
  <c r="H81" i="15"/>
  <c r="I81" i="15"/>
  <c r="J81" i="15"/>
  <c r="A82" i="15"/>
  <c r="B82" i="15"/>
  <c r="C82" i="15"/>
  <c r="D82" i="15"/>
  <c r="F82" i="15"/>
  <c r="G82" i="15"/>
  <c r="H82" i="15"/>
  <c r="I82" i="15"/>
  <c r="J82" i="15"/>
  <c r="A83" i="15"/>
  <c r="B83" i="15"/>
  <c r="C83" i="15"/>
  <c r="D83" i="15"/>
  <c r="F83" i="15"/>
  <c r="G83" i="15"/>
  <c r="H83" i="15"/>
  <c r="I83" i="15"/>
  <c r="J83" i="15"/>
  <c r="A84" i="15"/>
  <c r="B84" i="15"/>
  <c r="C84" i="15"/>
  <c r="D84" i="15"/>
  <c r="F84" i="15"/>
  <c r="G84" i="15"/>
  <c r="H84" i="15"/>
  <c r="I84" i="15"/>
  <c r="J84" i="15"/>
  <c r="A85" i="15"/>
  <c r="B85" i="15"/>
  <c r="C85" i="15"/>
  <c r="D85" i="15"/>
  <c r="F85" i="15"/>
  <c r="G85" i="15"/>
  <c r="H85" i="15"/>
  <c r="I85" i="15"/>
  <c r="J85" i="15"/>
  <c r="A86" i="15"/>
  <c r="B86" i="15"/>
  <c r="C86" i="15"/>
  <c r="D86" i="15"/>
  <c r="F86" i="15"/>
  <c r="G86" i="15"/>
  <c r="H86" i="15"/>
  <c r="I86" i="15"/>
  <c r="J86" i="15"/>
  <c r="A87" i="15"/>
  <c r="B87" i="15"/>
  <c r="C87" i="15"/>
  <c r="D87" i="15"/>
  <c r="F87" i="15"/>
  <c r="G87" i="15"/>
  <c r="H87" i="15"/>
  <c r="I87" i="15"/>
  <c r="J87" i="15"/>
  <c r="A88" i="15"/>
  <c r="B88" i="15"/>
  <c r="C88" i="15"/>
  <c r="D88" i="15"/>
  <c r="F88" i="15"/>
  <c r="G88" i="15"/>
  <c r="H88" i="15"/>
  <c r="I88" i="15"/>
  <c r="J88" i="15"/>
  <c r="A89" i="15"/>
  <c r="B89" i="15"/>
  <c r="C89" i="15"/>
  <c r="D89" i="15"/>
  <c r="F89" i="15"/>
  <c r="G89" i="15"/>
  <c r="H89" i="15"/>
  <c r="I89" i="15"/>
  <c r="J89" i="15"/>
  <c r="A90" i="15"/>
  <c r="B90" i="15"/>
  <c r="C90" i="15"/>
  <c r="D90" i="15"/>
  <c r="F90" i="15"/>
  <c r="G90" i="15"/>
  <c r="H90" i="15"/>
  <c r="I90" i="15"/>
  <c r="J90" i="15"/>
  <c r="A91" i="15"/>
  <c r="B91" i="15"/>
  <c r="C91" i="15"/>
  <c r="D91" i="15"/>
  <c r="F91" i="15"/>
  <c r="G91" i="15"/>
  <c r="H91" i="15"/>
  <c r="I91" i="15"/>
  <c r="J91" i="15"/>
  <c r="A92" i="15"/>
  <c r="B92" i="15"/>
  <c r="C92" i="15"/>
  <c r="D92" i="15"/>
  <c r="F92" i="15"/>
  <c r="G92" i="15"/>
  <c r="H92" i="15"/>
  <c r="I92" i="15"/>
  <c r="J92" i="15"/>
  <c r="A93" i="15"/>
  <c r="B93" i="15"/>
  <c r="C93" i="15"/>
  <c r="D93" i="15"/>
  <c r="F93" i="15"/>
  <c r="G93" i="15"/>
  <c r="H93" i="15"/>
  <c r="I93" i="15"/>
  <c r="J93" i="15"/>
  <c r="A94" i="15"/>
  <c r="B94" i="15"/>
  <c r="C94" i="15"/>
  <c r="D94" i="15"/>
  <c r="F94" i="15"/>
  <c r="G94" i="15"/>
  <c r="H94" i="15"/>
  <c r="I94" i="15"/>
  <c r="J94" i="15"/>
  <c r="A95" i="15"/>
  <c r="B95" i="15"/>
  <c r="C95" i="15"/>
  <c r="D95" i="15"/>
  <c r="F95" i="15"/>
  <c r="G95" i="15"/>
  <c r="H95" i="15"/>
  <c r="I95" i="15"/>
  <c r="J95" i="15"/>
  <c r="A96" i="15"/>
  <c r="B96" i="15"/>
  <c r="C96" i="15"/>
  <c r="D96" i="15"/>
  <c r="F96" i="15"/>
  <c r="G96" i="15"/>
  <c r="H96" i="15"/>
  <c r="I96" i="15"/>
  <c r="J96" i="15"/>
  <c r="A97" i="15"/>
  <c r="B97" i="15"/>
  <c r="C97" i="15"/>
  <c r="D97" i="15"/>
  <c r="F97" i="15"/>
  <c r="G97" i="15"/>
  <c r="H97" i="15"/>
  <c r="I97" i="15"/>
  <c r="J97" i="15"/>
  <c r="A98" i="15"/>
  <c r="B98" i="15"/>
  <c r="C98" i="15"/>
  <c r="D98" i="15"/>
  <c r="F98" i="15"/>
  <c r="G98" i="15"/>
  <c r="H98" i="15"/>
  <c r="I98" i="15"/>
  <c r="J98" i="15"/>
  <c r="A99" i="15"/>
  <c r="B99" i="15"/>
  <c r="C99" i="15"/>
  <c r="D99" i="15"/>
  <c r="F99" i="15"/>
  <c r="G99" i="15"/>
  <c r="H99" i="15"/>
  <c r="I99" i="15"/>
  <c r="J99" i="15"/>
  <c r="A100" i="15"/>
  <c r="B100" i="15"/>
  <c r="C100" i="15"/>
  <c r="D100" i="15"/>
  <c r="F100" i="15"/>
  <c r="G100" i="15"/>
  <c r="H100" i="15"/>
  <c r="I100" i="15"/>
  <c r="J100" i="15"/>
  <c r="A101" i="15"/>
  <c r="B101" i="15"/>
  <c r="C101" i="15"/>
  <c r="D101" i="15"/>
  <c r="F101" i="15"/>
  <c r="G101" i="15"/>
  <c r="H101" i="15"/>
  <c r="I101" i="15"/>
  <c r="J101" i="15"/>
  <c r="A102" i="15"/>
  <c r="B102" i="15"/>
  <c r="C102" i="15"/>
  <c r="D102" i="15"/>
  <c r="F102" i="15"/>
  <c r="G102" i="15"/>
  <c r="H102" i="15"/>
  <c r="I102" i="15"/>
  <c r="J102" i="15"/>
  <c r="A103" i="15"/>
  <c r="B103" i="15"/>
  <c r="C103" i="15"/>
  <c r="D103" i="15"/>
  <c r="F103" i="15"/>
  <c r="G103" i="15"/>
  <c r="H103" i="15"/>
  <c r="I103" i="15"/>
  <c r="J103" i="15"/>
  <c r="A104" i="15"/>
  <c r="B104" i="15"/>
  <c r="C104" i="15"/>
  <c r="D104" i="15"/>
  <c r="F104" i="15"/>
  <c r="G104" i="15"/>
  <c r="H104" i="15"/>
  <c r="I104" i="15"/>
  <c r="J104" i="15"/>
  <c r="A105" i="15"/>
  <c r="B105" i="15"/>
  <c r="C105" i="15"/>
  <c r="D105" i="15"/>
  <c r="F105" i="15"/>
  <c r="G105" i="15"/>
  <c r="H105" i="15"/>
  <c r="I105" i="15"/>
  <c r="J105" i="15"/>
  <c r="A106" i="15"/>
  <c r="B106" i="15"/>
  <c r="C106" i="15"/>
  <c r="D106" i="15"/>
  <c r="F106" i="15"/>
  <c r="G106" i="15"/>
  <c r="H106" i="15"/>
  <c r="I106" i="15"/>
  <c r="J106" i="15"/>
  <c r="A107" i="15"/>
  <c r="B107" i="15"/>
  <c r="C107" i="15"/>
  <c r="D107" i="15"/>
  <c r="F107" i="15"/>
  <c r="G107" i="15"/>
  <c r="H107" i="15"/>
  <c r="I107" i="15"/>
  <c r="J107" i="15"/>
  <c r="A108" i="15"/>
  <c r="B108" i="15"/>
  <c r="C108" i="15"/>
  <c r="D108" i="15"/>
  <c r="F108" i="15"/>
  <c r="G108" i="15"/>
  <c r="H108" i="15"/>
  <c r="I108" i="15"/>
  <c r="J108" i="15"/>
  <c r="A109" i="15"/>
  <c r="B109" i="15"/>
  <c r="C109" i="15"/>
  <c r="D109" i="15"/>
  <c r="F109" i="15"/>
  <c r="G109" i="15"/>
  <c r="H109" i="15"/>
  <c r="I109" i="15"/>
  <c r="J109" i="15"/>
  <c r="A110" i="15"/>
  <c r="B110" i="15"/>
  <c r="C110" i="15"/>
  <c r="D110" i="15"/>
  <c r="F110" i="15"/>
  <c r="G110" i="15"/>
  <c r="H110" i="15"/>
  <c r="I110" i="15"/>
  <c r="J110" i="15"/>
  <c r="A111" i="15"/>
  <c r="B111" i="15"/>
  <c r="C111" i="15"/>
  <c r="D111" i="15"/>
  <c r="F111" i="15"/>
  <c r="G111" i="15"/>
  <c r="H111" i="15"/>
  <c r="I111" i="15"/>
  <c r="J111" i="15"/>
  <c r="A112" i="15"/>
  <c r="B112" i="15"/>
  <c r="C112" i="15"/>
  <c r="D112" i="15"/>
  <c r="F112" i="15"/>
  <c r="G112" i="15"/>
  <c r="H112" i="15"/>
  <c r="I112" i="15"/>
  <c r="J112" i="15"/>
  <c r="A113" i="15"/>
  <c r="B113" i="15"/>
  <c r="C113" i="15"/>
  <c r="D113" i="15"/>
  <c r="F113" i="15"/>
  <c r="G113" i="15"/>
  <c r="H113" i="15"/>
  <c r="I113" i="15"/>
  <c r="J113" i="15"/>
  <c r="A114" i="15"/>
  <c r="B114" i="15"/>
  <c r="C114" i="15"/>
  <c r="D114" i="15"/>
  <c r="F114" i="15"/>
  <c r="G114" i="15"/>
  <c r="H114" i="15"/>
  <c r="I114" i="15"/>
  <c r="J114" i="15"/>
  <c r="A115" i="15"/>
  <c r="B115" i="15"/>
  <c r="C115" i="15"/>
  <c r="D115" i="15"/>
  <c r="F115" i="15"/>
  <c r="G115" i="15"/>
  <c r="H115" i="15"/>
  <c r="I115" i="15"/>
  <c r="J115" i="15"/>
  <c r="A116" i="15"/>
  <c r="B116" i="15"/>
  <c r="C116" i="15"/>
  <c r="D116" i="15"/>
  <c r="F116" i="15"/>
  <c r="G116" i="15"/>
  <c r="H116" i="15"/>
  <c r="I116" i="15"/>
  <c r="J116" i="15"/>
  <c r="A117" i="15"/>
  <c r="B117" i="15"/>
  <c r="C117" i="15"/>
  <c r="D117" i="15"/>
  <c r="F117" i="15"/>
  <c r="G117" i="15"/>
  <c r="H117" i="15"/>
  <c r="I117" i="15"/>
  <c r="J117" i="15"/>
  <c r="A118" i="15"/>
  <c r="B118" i="15"/>
  <c r="C118" i="15"/>
  <c r="D118" i="15"/>
  <c r="F118" i="15"/>
  <c r="G118" i="15"/>
  <c r="H118" i="15"/>
  <c r="I118" i="15"/>
  <c r="J118" i="15"/>
  <c r="A119" i="15"/>
  <c r="B119" i="15"/>
  <c r="C119" i="15"/>
  <c r="D119" i="15"/>
  <c r="F119" i="15"/>
  <c r="G119" i="15"/>
  <c r="H119" i="15"/>
  <c r="I119" i="15"/>
  <c r="J119" i="15"/>
  <c r="A120" i="15"/>
  <c r="B120" i="15"/>
  <c r="C120" i="15"/>
  <c r="D120" i="15"/>
  <c r="F120" i="15"/>
  <c r="G120" i="15"/>
  <c r="H120" i="15"/>
  <c r="I120" i="15"/>
  <c r="J120" i="15"/>
  <c r="A121" i="15"/>
  <c r="B121" i="15"/>
  <c r="C121" i="15"/>
  <c r="D121" i="15"/>
  <c r="F121" i="15"/>
  <c r="G121" i="15"/>
  <c r="H121" i="15"/>
  <c r="I121" i="15"/>
  <c r="J121" i="15"/>
  <c r="A122" i="15"/>
  <c r="B122" i="15"/>
  <c r="C122" i="15"/>
  <c r="D122" i="15"/>
  <c r="F122" i="15"/>
  <c r="G122" i="15"/>
  <c r="H122" i="15"/>
  <c r="I122" i="15"/>
  <c r="J122" i="15"/>
  <c r="A123" i="15"/>
  <c r="B123" i="15"/>
  <c r="C123" i="15"/>
  <c r="D123" i="15"/>
  <c r="F123" i="15"/>
  <c r="G123" i="15"/>
  <c r="H123" i="15"/>
  <c r="I123" i="15"/>
  <c r="J123" i="15"/>
  <c r="A124" i="15"/>
  <c r="B124" i="15"/>
  <c r="C124" i="15"/>
  <c r="D124" i="15"/>
  <c r="F124" i="15"/>
  <c r="G124" i="15"/>
  <c r="H124" i="15"/>
  <c r="I124" i="15"/>
  <c r="J124" i="15"/>
  <c r="A125" i="15"/>
  <c r="B125" i="15"/>
  <c r="C125" i="15"/>
  <c r="D125" i="15"/>
  <c r="F125" i="15"/>
  <c r="G125" i="15"/>
  <c r="H125" i="15"/>
  <c r="I125" i="15"/>
  <c r="J125" i="15"/>
  <c r="A126" i="15"/>
  <c r="B126" i="15"/>
  <c r="C126" i="15"/>
  <c r="D126" i="15"/>
  <c r="F126" i="15"/>
  <c r="G126" i="15"/>
  <c r="H126" i="15"/>
  <c r="I126" i="15"/>
  <c r="J126" i="15"/>
  <c r="A127" i="15"/>
  <c r="B127" i="15"/>
  <c r="C127" i="15"/>
  <c r="D127" i="15"/>
  <c r="F127" i="15"/>
  <c r="G127" i="15"/>
  <c r="H127" i="15"/>
  <c r="I127" i="15"/>
  <c r="J127" i="15"/>
  <c r="A128" i="15"/>
  <c r="B128" i="15"/>
  <c r="C128" i="15"/>
  <c r="D128" i="15"/>
  <c r="F128" i="15"/>
  <c r="G128" i="15"/>
  <c r="H128" i="15"/>
  <c r="I128" i="15"/>
  <c r="J128" i="15"/>
  <c r="A129" i="15"/>
  <c r="B129" i="15"/>
  <c r="C129" i="15"/>
  <c r="D129" i="15"/>
  <c r="F129" i="15"/>
  <c r="G129" i="15"/>
  <c r="H129" i="15"/>
  <c r="I129" i="15"/>
  <c r="J129" i="15"/>
  <c r="A130" i="15"/>
  <c r="B130" i="15"/>
  <c r="C130" i="15"/>
  <c r="D130" i="15"/>
  <c r="F130" i="15"/>
  <c r="G130" i="15"/>
  <c r="H130" i="15"/>
  <c r="I130" i="15"/>
  <c r="J130" i="15"/>
  <c r="A131" i="15"/>
  <c r="B131" i="15"/>
  <c r="C131" i="15"/>
  <c r="D131" i="15"/>
  <c r="F131" i="15"/>
  <c r="G131" i="15"/>
  <c r="H131" i="15"/>
  <c r="I131" i="15"/>
  <c r="J131" i="15"/>
  <c r="A132" i="15"/>
  <c r="B132" i="15"/>
  <c r="C132" i="15"/>
  <c r="D132" i="15"/>
  <c r="F132" i="15"/>
  <c r="G132" i="15"/>
  <c r="H132" i="15"/>
  <c r="I132" i="15"/>
  <c r="J132" i="15"/>
  <c r="A133" i="15"/>
  <c r="B133" i="15"/>
  <c r="C133" i="15"/>
  <c r="D133" i="15"/>
  <c r="F133" i="15"/>
  <c r="G133" i="15"/>
  <c r="H133" i="15"/>
  <c r="I133" i="15"/>
  <c r="J133" i="15"/>
  <c r="A134" i="15"/>
  <c r="B134" i="15"/>
  <c r="C134" i="15"/>
  <c r="D134" i="15"/>
  <c r="F134" i="15"/>
  <c r="G134" i="15"/>
  <c r="H134" i="15"/>
  <c r="I134" i="15"/>
  <c r="J134" i="15"/>
  <c r="A135" i="15"/>
  <c r="B135" i="15"/>
  <c r="C135" i="15"/>
  <c r="D135" i="15"/>
  <c r="F135" i="15"/>
  <c r="G135" i="15"/>
  <c r="H135" i="15"/>
  <c r="I135" i="15"/>
  <c r="J135" i="15"/>
  <c r="A136" i="15"/>
  <c r="B136" i="15"/>
  <c r="C136" i="15"/>
  <c r="D136" i="15"/>
  <c r="F136" i="15"/>
  <c r="G136" i="15"/>
  <c r="H136" i="15"/>
  <c r="I136" i="15"/>
  <c r="J136" i="15"/>
  <c r="A137" i="15"/>
  <c r="B137" i="15"/>
  <c r="C137" i="15"/>
  <c r="D137" i="15"/>
  <c r="F137" i="15"/>
  <c r="G137" i="15"/>
  <c r="H137" i="15"/>
  <c r="I137" i="15"/>
  <c r="J137" i="15"/>
  <c r="A138" i="15"/>
  <c r="B138" i="15"/>
  <c r="C138" i="15"/>
  <c r="D138" i="15"/>
  <c r="F138" i="15"/>
  <c r="G138" i="15"/>
  <c r="H138" i="15"/>
  <c r="I138" i="15"/>
  <c r="J138" i="15"/>
  <c r="A139" i="15"/>
  <c r="B139" i="15"/>
  <c r="C139" i="15"/>
  <c r="D139" i="15"/>
  <c r="F139" i="15"/>
  <c r="G139" i="15"/>
  <c r="H139" i="15"/>
  <c r="I139" i="15"/>
  <c r="J139" i="15"/>
  <c r="A140" i="15"/>
  <c r="B140" i="15"/>
  <c r="C140" i="15"/>
  <c r="D140" i="15"/>
  <c r="F140" i="15"/>
  <c r="G140" i="15"/>
  <c r="H140" i="15"/>
  <c r="I140" i="15"/>
  <c r="J140" i="15"/>
  <c r="A141" i="15"/>
  <c r="B141" i="15"/>
  <c r="C141" i="15"/>
  <c r="D141" i="15"/>
  <c r="F141" i="15"/>
  <c r="G141" i="15"/>
  <c r="H141" i="15"/>
  <c r="I141" i="15"/>
  <c r="J141" i="15"/>
  <c r="A142" i="15"/>
  <c r="B142" i="15"/>
  <c r="C142" i="15"/>
  <c r="D142" i="15"/>
  <c r="F142" i="15"/>
  <c r="G142" i="15"/>
  <c r="H142" i="15"/>
  <c r="I142" i="15"/>
  <c r="J142" i="15"/>
  <c r="A143" i="15"/>
  <c r="B143" i="15"/>
  <c r="C143" i="15"/>
  <c r="D143" i="15"/>
  <c r="F143" i="15"/>
  <c r="G143" i="15"/>
  <c r="H143" i="15"/>
  <c r="I143" i="15"/>
  <c r="J143" i="15"/>
  <c r="A144" i="15"/>
  <c r="B144" i="15"/>
  <c r="C144" i="15"/>
  <c r="D144" i="15"/>
  <c r="F144" i="15"/>
  <c r="G144" i="15"/>
  <c r="H144" i="15"/>
  <c r="I144" i="15"/>
  <c r="J144" i="15"/>
  <c r="A145" i="15"/>
  <c r="B145" i="15"/>
  <c r="C145" i="15"/>
  <c r="D145" i="15"/>
  <c r="F145" i="15"/>
  <c r="G145" i="15"/>
  <c r="H145" i="15"/>
  <c r="I145" i="15"/>
  <c r="J145" i="15"/>
  <c r="A146" i="15"/>
  <c r="B146" i="15"/>
  <c r="C146" i="15"/>
  <c r="D146" i="15"/>
  <c r="F146" i="15"/>
  <c r="G146" i="15"/>
  <c r="H146" i="15"/>
  <c r="I146" i="15"/>
  <c r="J146" i="15"/>
  <c r="A147" i="15"/>
  <c r="B147" i="15"/>
  <c r="C147" i="15"/>
  <c r="D147" i="15"/>
  <c r="F147" i="15"/>
  <c r="G147" i="15"/>
  <c r="H147" i="15"/>
  <c r="I147" i="15"/>
  <c r="J147" i="15"/>
  <c r="A148" i="15"/>
  <c r="B148" i="15"/>
  <c r="C148" i="15"/>
  <c r="D148" i="15"/>
  <c r="F148" i="15"/>
  <c r="G148" i="15"/>
  <c r="H148" i="15"/>
  <c r="I148" i="15"/>
  <c r="J148" i="15"/>
  <c r="A149" i="15"/>
  <c r="B149" i="15"/>
  <c r="C149" i="15"/>
  <c r="D149" i="15"/>
  <c r="F149" i="15"/>
  <c r="G149" i="15"/>
  <c r="H149" i="15"/>
  <c r="I149" i="15"/>
  <c r="J149" i="15"/>
  <c r="A150" i="15"/>
  <c r="B150" i="15"/>
  <c r="C150" i="15"/>
  <c r="D150" i="15"/>
  <c r="F150" i="15"/>
  <c r="G150" i="15"/>
  <c r="H150" i="15"/>
  <c r="I150" i="15"/>
  <c r="J150" i="15"/>
  <c r="A151" i="15"/>
  <c r="B151" i="15"/>
  <c r="C151" i="15"/>
  <c r="D151" i="15"/>
  <c r="F151" i="15"/>
  <c r="G151" i="15"/>
  <c r="H151" i="15"/>
  <c r="I151" i="15"/>
  <c r="J151" i="15"/>
  <c r="A152" i="15"/>
  <c r="B152" i="15"/>
  <c r="C152" i="15"/>
  <c r="D152" i="15"/>
  <c r="F152" i="15"/>
  <c r="G152" i="15"/>
  <c r="H152" i="15"/>
  <c r="I152" i="15"/>
  <c r="J152" i="15"/>
  <c r="A153" i="15"/>
  <c r="B153" i="15"/>
  <c r="C153" i="15"/>
  <c r="D153" i="15"/>
  <c r="F153" i="15"/>
  <c r="G153" i="15"/>
  <c r="H153" i="15"/>
  <c r="I153" i="15"/>
  <c r="J153" i="15"/>
  <c r="A154" i="15"/>
  <c r="B154" i="15"/>
  <c r="C154" i="15"/>
  <c r="D154" i="15"/>
  <c r="F154" i="15"/>
  <c r="G154" i="15"/>
  <c r="H154" i="15"/>
  <c r="I154" i="15"/>
  <c r="J154" i="15"/>
  <c r="A155" i="15"/>
  <c r="B155" i="15"/>
  <c r="C155" i="15"/>
  <c r="D155" i="15"/>
  <c r="F155" i="15"/>
  <c r="G155" i="15"/>
  <c r="H155" i="15"/>
  <c r="I155" i="15"/>
  <c r="J155" i="15"/>
  <c r="A156" i="15"/>
  <c r="B156" i="15"/>
  <c r="C156" i="15"/>
  <c r="D156" i="15"/>
  <c r="F156" i="15"/>
  <c r="G156" i="15"/>
  <c r="H156" i="15"/>
  <c r="I156" i="15"/>
  <c r="J156" i="15"/>
  <c r="A157" i="15"/>
  <c r="B157" i="15"/>
  <c r="C157" i="15"/>
  <c r="D157" i="15"/>
  <c r="F157" i="15"/>
  <c r="G157" i="15"/>
  <c r="H157" i="15"/>
  <c r="I157" i="15"/>
  <c r="J157" i="15"/>
  <c r="A158" i="15"/>
  <c r="B158" i="15"/>
  <c r="C158" i="15"/>
  <c r="D158" i="15"/>
  <c r="F158" i="15"/>
  <c r="G158" i="15"/>
  <c r="H158" i="15"/>
  <c r="I158" i="15"/>
  <c r="J158" i="15"/>
  <c r="A159" i="15"/>
  <c r="B159" i="15"/>
  <c r="C159" i="15"/>
  <c r="D159" i="15"/>
  <c r="F159" i="15"/>
  <c r="G159" i="15"/>
  <c r="H159" i="15"/>
  <c r="I159" i="15"/>
  <c r="J159" i="15"/>
  <c r="A160" i="15"/>
  <c r="B160" i="15"/>
  <c r="C160" i="15"/>
  <c r="D160" i="15"/>
  <c r="F160" i="15"/>
  <c r="G160" i="15"/>
  <c r="H160" i="15"/>
  <c r="I160" i="15"/>
  <c r="J160" i="15"/>
  <c r="A161" i="15"/>
  <c r="B161" i="15"/>
  <c r="C161" i="15"/>
  <c r="D161" i="15"/>
  <c r="F161" i="15"/>
  <c r="G161" i="15"/>
  <c r="H161" i="15"/>
  <c r="I161" i="15"/>
  <c r="J161" i="15"/>
  <c r="A162" i="15"/>
  <c r="B162" i="15"/>
  <c r="C162" i="15"/>
  <c r="D162" i="15"/>
  <c r="F162" i="15"/>
  <c r="G162" i="15"/>
  <c r="H162" i="15"/>
  <c r="I162" i="15"/>
  <c r="J162" i="15"/>
  <c r="A163" i="15"/>
  <c r="B163" i="15"/>
  <c r="C163" i="15"/>
  <c r="D163" i="15"/>
  <c r="F163" i="15"/>
  <c r="G163" i="15"/>
  <c r="H163" i="15"/>
  <c r="I163" i="15"/>
  <c r="J163" i="15"/>
  <c r="A164" i="15"/>
  <c r="B164" i="15"/>
  <c r="C164" i="15"/>
  <c r="D164" i="15"/>
  <c r="F164" i="15"/>
  <c r="G164" i="15"/>
  <c r="H164" i="15"/>
  <c r="I164" i="15"/>
  <c r="J164" i="15"/>
  <c r="A165" i="15"/>
  <c r="B165" i="15"/>
  <c r="C165" i="15"/>
  <c r="D165" i="15"/>
  <c r="F165" i="15"/>
  <c r="G165" i="15"/>
  <c r="H165" i="15"/>
  <c r="I165" i="15"/>
  <c r="J165" i="15"/>
  <c r="A166" i="15"/>
  <c r="B166" i="15"/>
  <c r="C166" i="15"/>
  <c r="D166" i="15"/>
  <c r="F166" i="15"/>
  <c r="G166" i="15"/>
  <c r="H166" i="15"/>
  <c r="I166" i="15"/>
  <c r="J166" i="15"/>
  <c r="A167" i="15"/>
  <c r="B167" i="15"/>
  <c r="C167" i="15"/>
  <c r="D167" i="15"/>
  <c r="F167" i="15"/>
  <c r="G167" i="15"/>
  <c r="H167" i="15"/>
  <c r="I167" i="15"/>
  <c r="J167" i="15"/>
  <c r="A168" i="15"/>
  <c r="B168" i="15"/>
  <c r="C168" i="15"/>
  <c r="D168" i="15"/>
  <c r="F168" i="15"/>
  <c r="G168" i="15"/>
  <c r="H168" i="15"/>
  <c r="I168" i="15"/>
  <c r="J168" i="15"/>
  <c r="A169" i="15"/>
  <c r="B169" i="15"/>
  <c r="C169" i="15"/>
  <c r="D169" i="15"/>
  <c r="F169" i="15"/>
  <c r="G169" i="15"/>
  <c r="H169" i="15"/>
  <c r="I169" i="15"/>
  <c r="J169" i="15"/>
  <c r="A170" i="15"/>
  <c r="B170" i="15"/>
  <c r="C170" i="15"/>
  <c r="D170" i="15"/>
  <c r="F170" i="15"/>
  <c r="G170" i="15"/>
  <c r="H170" i="15"/>
  <c r="I170" i="15"/>
  <c r="J170" i="15"/>
  <c r="A171" i="15"/>
  <c r="B171" i="15"/>
  <c r="C171" i="15"/>
  <c r="D171" i="15"/>
  <c r="F171" i="15"/>
  <c r="G171" i="15"/>
  <c r="H171" i="15"/>
  <c r="I171" i="15"/>
  <c r="J171" i="15"/>
  <c r="A172" i="15"/>
  <c r="B172" i="15"/>
  <c r="C172" i="15"/>
  <c r="D172" i="15"/>
  <c r="F172" i="15"/>
  <c r="G172" i="15"/>
  <c r="H172" i="15"/>
  <c r="I172" i="15"/>
  <c r="J172" i="15"/>
  <c r="A173" i="15"/>
  <c r="B173" i="15"/>
  <c r="C173" i="15"/>
  <c r="D173" i="15"/>
  <c r="F173" i="15"/>
  <c r="G173" i="15"/>
  <c r="H173" i="15"/>
  <c r="I173" i="15"/>
  <c r="J173" i="15"/>
  <c r="A174" i="15"/>
  <c r="B174" i="15"/>
  <c r="C174" i="15"/>
  <c r="D174" i="15"/>
  <c r="F174" i="15"/>
  <c r="G174" i="15"/>
  <c r="H174" i="15"/>
  <c r="I174" i="15"/>
  <c r="J174" i="15"/>
  <c r="A175" i="15"/>
  <c r="B175" i="15"/>
  <c r="C175" i="15"/>
  <c r="D175" i="15"/>
  <c r="F175" i="15"/>
  <c r="G175" i="15"/>
  <c r="H175" i="15"/>
  <c r="I175" i="15"/>
  <c r="J175" i="15"/>
  <c r="A176" i="15"/>
  <c r="B176" i="15"/>
  <c r="C176" i="15"/>
  <c r="D176" i="15"/>
  <c r="F176" i="15"/>
  <c r="G176" i="15"/>
  <c r="H176" i="15"/>
  <c r="I176" i="15"/>
  <c r="J176" i="15"/>
  <c r="A177" i="15"/>
  <c r="B177" i="15"/>
  <c r="C177" i="15"/>
  <c r="D177" i="15"/>
  <c r="F177" i="15"/>
  <c r="G177" i="15"/>
  <c r="H177" i="15"/>
  <c r="I177" i="15"/>
  <c r="J177" i="15"/>
  <c r="A178" i="15"/>
  <c r="B178" i="15"/>
  <c r="C178" i="15"/>
  <c r="D178" i="15"/>
  <c r="F178" i="15"/>
  <c r="G178" i="15"/>
  <c r="H178" i="15"/>
  <c r="I178" i="15"/>
  <c r="J178" i="15"/>
  <c r="A179" i="15"/>
  <c r="B179" i="15"/>
  <c r="C179" i="15"/>
  <c r="D179" i="15"/>
  <c r="F179" i="15"/>
  <c r="G179" i="15"/>
  <c r="H179" i="15"/>
  <c r="I179" i="15"/>
  <c r="J179" i="15"/>
  <c r="A180" i="15"/>
  <c r="B180" i="15"/>
  <c r="C180" i="15"/>
  <c r="D180" i="15"/>
  <c r="F180" i="15"/>
  <c r="G180" i="15"/>
  <c r="H180" i="15"/>
  <c r="I180" i="15"/>
  <c r="J180" i="15"/>
  <c r="A181" i="15"/>
  <c r="B181" i="15"/>
  <c r="C181" i="15"/>
  <c r="D181" i="15"/>
  <c r="F181" i="15"/>
  <c r="G181" i="15"/>
  <c r="H181" i="15"/>
  <c r="I181" i="15"/>
  <c r="J181" i="15"/>
  <c r="A182" i="15"/>
  <c r="B182" i="15"/>
  <c r="C182" i="15"/>
  <c r="D182" i="15"/>
  <c r="F182" i="15"/>
  <c r="G182" i="15"/>
  <c r="H182" i="15"/>
  <c r="I182" i="15"/>
  <c r="J182" i="15"/>
  <c r="A183" i="15"/>
  <c r="B183" i="15"/>
  <c r="C183" i="15"/>
  <c r="D183" i="15"/>
  <c r="F183" i="15"/>
  <c r="G183" i="15"/>
  <c r="H183" i="15"/>
  <c r="I183" i="15"/>
  <c r="J183" i="15"/>
  <c r="A184" i="15"/>
  <c r="B184" i="15"/>
  <c r="C184" i="15"/>
  <c r="D184" i="15"/>
  <c r="F184" i="15"/>
  <c r="G184" i="15"/>
  <c r="H184" i="15"/>
  <c r="I184" i="15"/>
  <c r="J184" i="15"/>
  <c r="A185" i="15"/>
  <c r="B185" i="15"/>
  <c r="C185" i="15"/>
  <c r="D185" i="15"/>
  <c r="F185" i="15"/>
  <c r="G185" i="15"/>
  <c r="H185" i="15"/>
  <c r="I185" i="15"/>
  <c r="J185" i="15"/>
  <c r="A186" i="15"/>
  <c r="B186" i="15"/>
  <c r="C186" i="15"/>
  <c r="D186" i="15"/>
  <c r="F186" i="15"/>
  <c r="G186" i="15"/>
  <c r="H186" i="15"/>
  <c r="I186" i="15"/>
  <c r="J186" i="15"/>
  <c r="A187" i="15"/>
  <c r="B187" i="15"/>
  <c r="C187" i="15"/>
  <c r="D187" i="15"/>
  <c r="F187" i="15"/>
  <c r="G187" i="15"/>
  <c r="H187" i="15"/>
  <c r="I187" i="15"/>
  <c r="J187" i="15"/>
  <c r="A188" i="15"/>
  <c r="B188" i="15"/>
  <c r="C188" i="15"/>
  <c r="D188" i="15"/>
  <c r="F188" i="15"/>
  <c r="G188" i="15"/>
  <c r="H188" i="15"/>
  <c r="I188" i="15"/>
  <c r="J188" i="15"/>
  <c r="A189" i="15"/>
  <c r="B189" i="15"/>
  <c r="C189" i="15"/>
  <c r="D189" i="15"/>
  <c r="F189" i="15"/>
  <c r="G189" i="15"/>
  <c r="H189" i="15"/>
  <c r="I189" i="15"/>
  <c r="J189" i="15"/>
  <c r="A190" i="15"/>
  <c r="B190" i="15"/>
  <c r="C190" i="15"/>
  <c r="D190" i="15"/>
  <c r="F190" i="15"/>
  <c r="G190" i="15"/>
  <c r="H190" i="15"/>
  <c r="I190" i="15"/>
  <c r="J190" i="15"/>
  <c r="A191" i="15"/>
  <c r="B191" i="15"/>
  <c r="C191" i="15"/>
  <c r="D191" i="15"/>
  <c r="F191" i="15"/>
  <c r="G191" i="15"/>
  <c r="H191" i="15"/>
  <c r="I191" i="15"/>
  <c r="J191" i="15"/>
  <c r="A192" i="15"/>
  <c r="B192" i="15"/>
  <c r="C192" i="15"/>
  <c r="D192" i="15"/>
  <c r="F192" i="15"/>
  <c r="G192" i="15"/>
  <c r="H192" i="15"/>
  <c r="I192" i="15"/>
  <c r="J192" i="15"/>
  <c r="A193" i="15"/>
  <c r="B193" i="15"/>
  <c r="C193" i="15"/>
  <c r="D193" i="15"/>
  <c r="F193" i="15"/>
  <c r="G193" i="15"/>
  <c r="H193" i="15"/>
  <c r="I193" i="15"/>
  <c r="J193" i="15"/>
  <c r="A194" i="15"/>
  <c r="B194" i="15"/>
  <c r="C194" i="15"/>
  <c r="D194" i="15"/>
  <c r="F194" i="15"/>
  <c r="G194" i="15"/>
  <c r="H194" i="15"/>
  <c r="I194" i="15"/>
  <c r="J194" i="15"/>
  <c r="A195" i="15"/>
  <c r="B195" i="15"/>
  <c r="C195" i="15"/>
  <c r="D195" i="15"/>
  <c r="F195" i="15"/>
  <c r="G195" i="15"/>
  <c r="H195" i="15"/>
  <c r="I195" i="15"/>
  <c r="J195" i="15"/>
  <c r="A196" i="15"/>
  <c r="B196" i="15"/>
  <c r="C196" i="15"/>
  <c r="D196" i="15"/>
  <c r="F196" i="15"/>
  <c r="G196" i="15"/>
  <c r="H196" i="15"/>
  <c r="I196" i="15"/>
  <c r="J196" i="15"/>
  <c r="A197" i="15"/>
  <c r="B197" i="15"/>
  <c r="C197" i="15"/>
  <c r="D197" i="15"/>
  <c r="F197" i="15"/>
  <c r="G197" i="15"/>
  <c r="H197" i="15"/>
  <c r="I197" i="15"/>
  <c r="J197" i="15"/>
  <c r="A198" i="15"/>
  <c r="B198" i="15"/>
  <c r="C198" i="15"/>
  <c r="D198" i="15"/>
  <c r="F198" i="15"/>
  <c r="G198" i="15"/>
  <c r="H198" i="15"/>
  <c r="I198" i="15"/>
  <c r="J198" i="15"/>
  <c r="A199" i="15"/>
  <c r="B199" i="15"/>
  <c r="C199" i="15"/>
  <c r="D199" i="15"/>
  <c r="F199" i="15"/>
  <c r="G199" i="15"/>
  <c r="H199" i="15"/>
  <c r="I199" i="15"/>
  <c r="J199" i="15"/>
  <c r="A200" i="15"/>
  <c r="B200" i="15"/>
  <c r="C200" i="15"/>
  <c r="D200" i="15"/>
  <c r="F200" i="15"/>
  <c r="G200" i="15"/>
  <c r="H200" i="15"/>
  <c r="I200" i="15"/>
  <c r="J200" i="15"/>
  <c r="A201" i="15"/>
  <c r="B201" i="15"/>
  <c r="C201" i="15"/>
  <c r="D201" i="15"/>
  <c r="F201" i="15"/>
  <c r="G201" i="15"/>
  <c r="H201" i="15"/>
  <c r="I201" i="15"/>
  <c r="J201" i="15"/>
  <c r="A202" i="15"/>
  <c r="B202" i="15"/>
  <c r="C202" i="15"/>
  <c r="D202" i="15"/>
  <c r="F202" i="15"/>
  <c r="G202" i="15"/>
  <c r="H202" i="15"/>
  <c r="I202" i="15"/>
  <c r="J202" i="15"/>
  <c r="A203" i="15"/>
  <c r="B203" i="15"/>
  <c r="C203" i="15"/>
  <c r="D203" i="15"/>
  <c r="F203" i="15"/>
  <c r="G203" i="15"/>
  <c r="H203" i="15"/>
  <c r="I203" i="15"/>
  <c r="J203" i="15"/>
  <c r="A204" i="15"/>
  <c r="B204" i="15"/>
  <c r="C204" i="15"/>
  <c r="D204" i="15"/>
  <c r="F204" i="15"/>
  <c r="G204" i="15"/>
  <c r="H204" i="15"/>
  <c r="I204" i="15"/>
  <c r="J204" i="15"/>
  <c r="A205" i="15"/>
  <c r="B205" i="15"/>
  <c r="C205" i="15"/>
  <c r="D205" i="15"/>
  <c r="F205" i="15"/>
  <c r="G205" i="15"/>
  <c r="H205" i="15"/>
  <c r="I205" i="15"/>
  <c r="J205" i="15"/>
  <c r="A206" i="15"/>
  <c r="B206" i="15"/>
  <c r="C206" i="15"/>
  <c r="D206" i="15"/>
  <c r="F206" i="15"/>
  <c r="G206" i="15"/>
  <c r="H206" i="15"/>
  <c r="I206" i="15"/>
  <c r="J206" i="15"/>
  <c r="A207" i="15"/>
  <c r="B207" i="15"/>
  <c r="C207" i="15"/>
  <c r="D207" i="15"/>
  <c r="F207" i="15"/>
  <c r="G207" i="15"/>
  <c r="H207" i="15"/>
  <c r="I207" i="15"/>
  <c r="J207" i="15"/>
  <c r="A208" i="15"/>
  <c r="B208" i="15"/>
  <c r="C208" i="15"/>
  <c r="D208" i="15"/>
  <c r="F208" i="15"/>
  <c r="G208" i="15"/>
  <c r="H208" i="15"/>
  <c r="I208" i="15"/>
  <c r="J208" i="15"/>
  <c r="A209" i="15"/>
  <c r="B209" i="15"/>
  <c r="C209" i="15"/>
  <c r="D209" i="15"/>
  <c r="F209" i="15"/>
  <c r="G209" i="15"/>
  <c r="H209" i="15"/>
  <c r="I209" i="15"/>
  <c r="J209" i="15"/>
  <c r="A210" i="15"/>
  <c r="B210" i="15"/>
  <c r="C210" i="15"/>
  <c r="D210" i="15"/>
  <c r="F210" i="15"/>
  <c r="G210" i="15"/>
  <c r="H210" i="15"/>
  <c r="I210" i="15"/>
  <c r="J210" i="15"/>
  <c r="A211" i="15"/>
  <c r="B211" i="15"/>
  <c r="C211" i="15"/>
  <c r="D211" i="15"/>
  <c r="F211" i="15"/>
  <c r="G211" i="15"/>
  <c r="H211" i="15"/>
  <c r="I211" i="15"/>
  <c r="J211" i="15"/>
  <c r="A212" i="15"/>
  <c r="B212" i="15"/>
  <c r="C212" i="15"/>
  <c r="D212" i="15"/>
  <c r="F212" i="15"/>
  <c r="G212" i="15"/>
  <c r="H212" i="15"/>
  <c r="I212" i="15"/>
  <c r="J212" i="15"/>
  <c r="A213" i="15"/>
  <c r="B213" i="15"/>
  <c r="C213" i="15"/>
  <c r="D213" i="15"/>
  <c r="F213" i="15"/>
  <c r="G213" i="15"/>
  <c r="H213" i="15"/>
  <c r="I213" i="15"/>
  <c r="J213" i="15"/>
  <c r="A214" i="15"/>
  <c r="B214" i="15"/>
  <c r="C214" i="15"/>
  <c r="D214" i="15"/>
  <c r="F214" i="15"/>
  <c r="G214" i="15"/>
  <c r="H214" i="15"/>
  <c r="I214" i="15"/>
  <c r="J214" i="15"/>
  <c r="A215" i="15"/>
  <c r="B215" i="15"/>
  <c r="C215" i="15"/>
  <c r="D215" i="15"/>
  <c r="F215" i="15"/>
  <c r="G215" i="15"/>
  <c r="H215" i="15"/>
  <c r="I215" i="15"/>
  <c r="J215" i="15"/>
  <c r="A216" i="15"/>
  <c r="B216" i="15"/>
  <c r="C216" i="15"/>
  <c r="D216" i="15"/>
  <c r="F216" i="15"/>
  <c r="G216" i="15"/>
  <c r="H216" i="15"/>
  <c r="I216" i="15"/>
  <c r="J216" i="15"/>
  <c r="A217" i="15"/>
  <c r="B217" i="15"/>
  <c r="C217" i="15"/>
  <c r="D217" i="15"/>
  <c r="F217" i="15"/>
  <c r="G217" i="15"/>
  <c r="H217" i="15"/>
  <c r="I217" i="15"/>
  <c r="J217" i="15"/>
  <c r="A218" i="15"/>
  <c r="B218" i="15"/>
  <c r="C218" i="15"/>
  <c r="D218" i="15"/>
  <c r="F218" i="15"/>
  <c r="G218" i="15"/>
  <c r="H218" i="15"/>
  <c r="I218" i="15"/>
  <c r="J218" i="15"/>
  <c r="A219" i="15"/>
  <c r="B219" i="15"/>
  <c r="C219" i="15"/>
  <c r="D219" i="15"/>
  <c r="F219" i="15"/>
  <c r="G219" i="15"/>
  <c r="H219" i="15"/>
  <c r="I219" i="15"/>
  <c r="J219" i="15"/>
  <c r="A220" i="15"/>
  <c r="B220" i="15"/>
  <c r="C220" i="15"/>
  <c r="D220" i="15"/>
  <c r="F220" i="15"/>
  <c r="G220" i="15"/>
  <c r="H220" i="15"/>
  <c r="I220" i="15"/>
  <c r="J220" i="15"/>
  <c r="A221" i="15"/>
  <c r="B221" i="15"/>
  <c r="C221" i="15"/>
  <c r="D221" i="15"/>
  <c r="F221" i="15"/>
  <c r="G221" i="15"/>
  <c r="H221" i="15"/>
  <c r="I221" i="15"/>
  <c r="J221" i="15"/>
  <c r="A222" i="15"/>
  <c r="B222" i="15"/>
  <c r="C222" i="15"/>
  <c r="D222" i="15"/>
  <c r="F222" i="15"/>
  <c r="G222" i="15"/>
  <c r="H222" i="15"/>
  <c r="I222" i="15"/>
  <c r="J222" i="15"/>
  <c r="A223" i="15"/>
  <c r="B223" i="15"/>
  <c r="C223" i="15"/>
  <c r="D223" i="15"/>
  <c r="F223" i="15"/>
  <c r="G223" i="15"/>
  <c r="H223" i="15"/>
  <c r="I223" i="15"/>
  <c r="J223" i="15"/>
  <c r="A224" i="15"/>
  <c r="B224" i="15"/>
  <c r="C224" i="15"/>
  <c r="D224" i="15"/>
  <c r="F224" i="15"/>
  <c r="G224" i="15"/>
  <c r="H224" i="15"/>
  <c r="I224" i="15"/>
  <c r="J224" i="15"/>
  <c r="A225" i="15"/>
  <c r="B225" i="15"/>
  <c r="C225" i="15"/>
  <c r="D225" i="15"/>
  <c r="F225" i="15"/>
  <c r="G225" i="15"/>
  <c r="H225" i="15"/>
  <c r="I225" i="15"/>
  <c r="J225" i="15"/>
  <c r="A226" i="15"/>
  <c r="B226" i="15"/>
  <c r="C226" i="15"/>
  <c r="D226" i="15"/>
  <c r="F226" i="15"/>
  <c r="G226" i="15"/>
  <c r="H226" i="15"/>
  <c r="I226" i="15"/>
  <c r="J226" i="15"/>
  <c r="A227" i="15"/>
  <c r="B227" i="15"/>
  <c r="C227" i="15"/>
  <c r="D227" i="15"/>
  <c r="F227" i="15"/>
  <c r="G227" i="15"/>
  <c r="H227" i="15"/>
  <c r="I227" i="15"/>
  <c r="J227" i="15"/>
  <c r="A228" i="15"/>
  <c r="B228" i="15"/>
  <c r="C228" i="15"/>
  <c r="D228" i="15"/>
  <c r="F228" i="15"/>
  <c r="G228" i="15"/>
  <c r="H228" i="15"/>
  <c r="I228" i="15"/>
  <c r="J228" i="15"/>
  <c r="A229" i="15"/>
  <c r="B229" i="15"/>
  <c r="C229" i="15"/>
  <c r="D229" i="15"/>
  <c r="F229" i="15"/>
  <c r="G229" i="15"/>
  <c r="H229" i="15"/>
  <c r="I229" i="15"/>
  <c r="J229" i="15"/>
  <c r="A230" i="15"/>
  <c r="B230" i="15"/>
  <c r="C230" i="15"/>
  <c r="D230" i="15"/>
  <c r="F230" i="15"/>
  <c r="G230" i="15"/>
  <c r="H230" i="15"/>
  <c r="I230" i="15"/>
  <c r="J230" i="15"/>
  <c r="A231" i="15"/>
  <c r="B231" i="15"/>
  <c r="C231" i="15"/>
  <c r="D231" i="15"/>
  <c r="F231" i="15"/>
  <c r="G231" i="15"/>
  <c r="H231" i="15"/>
  <c r="I231" i="15"/>
  <c r="J231" i="15"/>
  <c r="A232" i="15"/>
  <c r="B232" i="15"/>
  <c r="C232" i="15"/>
  <c r="D232" i="15"/>
  <c r="F232" i="15"/>
  <c r="G232" i="15"/>
  <c r="H232" i="15"/>
  <c r="I232" i="15"/>
  <c r="J232" i="15"/>
  <c r="A233" i="15"/>
  <c r="B233" i="15"/>
  <c r="C233" i="15"/>
  <c r="D233" i="15"/>
  <c r="F233" i="15"/>
  <c r="G233" i="15"/>
  <c r="H233" i="15"/>
  <c r="I233" i="15"/>
  <c r="J233" i="15"/>
  <c r="A234" i="15"/>
  <c r="B234" i="15"/>
  <c r="C234" i="15"/>
  <c r="D234" i="15"/>
  <c r="F234" i="15"/>
  <c r="G234" i="15"/>
  <c r="H234" i="15"/>
  <c r="I234" i="15"/>
  <c r="J234" i="15"/>
  <c r="A235" i="15"/>
  <c r="B235" i="15"/>
  <c r="C235" i="15"/>
  <c r="D235" i="15"/>
  <c r="F235" i="15"/>
  <c r="G235" i="15"/>
  <c r="H235" i="15"/>
  <c r="I235" i="15"/>
  <c r="J235" i="15"/>
  <c r="A236" i="15"/>
  <c r="B236" i="15"/>
  <c r="C236" i="15"/>
  <c r="D236" i="15"/>
  <c r="F236" i="15"/>
  <c r="G236" i="15"/>
  <c r="H236" i="15"/>
  <c r="I236" i="15"/>
  <c r="J236" i="15"/>
  <c r="A237" i="15"/>
  <c r="B237" i="15"/>
  <c r="C237" i="15"/>
  <c r="D237" i="15"/>
  <c r="F237" i="15"/>
  <c r="G237" i="15"/>
  <c r="H237" i="15"/>
  <c r="I237" i="15"/>
  <c r="J237" i="15"/>
  <c r="A238" i="15"/>
  <c r="B238" i="15"/>
  <c r="C238" i="15"/>
  <c r="D238" i="15"/>
  <c r="F238" i="15"/>
  <c r="G238" i="15"/>
  <c r="H238" i="15"/>
  <c r="I238" i="15"/>
  <c r="J238" i="15"/>
  <c r="A239" i="15"/>
  <c r="B239" i="15"/>
  <c r="C239" i="15"/>
  <c r="D239" i="15"/>
  <c r="F239" i="15"/>
  <c r="G239" i="15"/>
  <c r="H239" i="15"/>
  <c r="I239" i="15"/>
  <c r="J239" i="15"/>
  <c r="A240" i="15"/>
  <c r="B240" i="15"/>
  <c r="C240" i="15"/>
  <c r="D240" i="15"/>
  <c r="F240" i="15"/>
  <c r="G240" i="15"/>
  <c r="H240" i="15"/>
  <c r="I240" i="15"/>
  <c r="J240" i="15"/>
  <c r="A241" i="15"/>
  <c r="B241" i="15"/>
  <c r="C241" i="15"/>
  <c r="D241" i="15"/>
  <c r="F241" i="15"/>
  <c r="G241" i="15"/>
  <c r="H241" i="15"/>
  <c r="I241" i="15"/>
  <c r="J241" i="15"/>
  <c r="A242" i="15"/>
  <c r="B242" i="15"/>
  <c r="C242" i="15"/>
  <c r="D242" i="15"/>
  <c r="F242" i="15"/>
  <c r="G242" i="15"/>
  <c r="H242" i="15"/>
  <c r="I242" i="15"/>
  <c r="J242" i="15"/>
  <c r="A243" i="15"/>
  <c r="B243" i="15"/>
  <c r="C243" i="15"/>
  <c r="D243" i="15"/>
  <c r="F243" i="15"/>
  <c r="G243" i="15"/>
  <c r="H243" i="15"/>
  <c r="I243" i="15"/>
  <c r="J243" i="15"/>
  <c r="A244" i="15"/>
  <c r="B244" i="15"/>
  <c r="C244" i="15"/>
  <c r="D244" i="15"/>
  <c r="F244" i="15"/>
  <c r="G244" i="15"/>
  <c r="H244" i="15"/>
  <c r="I244" i="15"/>
  <c r="J244" i="15"/>
  <c r="A245" i="15"/>
  <c r="B245" i="15"/>
  <c r="C245" i="15"/>
  <c r="D245" i="15"/>
  <c r="F245" i="15"/>
  <c r="G245" i="15"/>
  <c r="H245" i="15"/>
  <c r="I245" i="15"/>
  <c r="J245" i="15"/>
  <c r="A246" i="15"/>
  <c r="B246" i="15"/>
  <c r="C246" i="15"/>
  <c r="D246" i="15"/>
  <c r="F246" i="15"/>
  <c r="G246" i="15"/>
  <c r="H246" i="15"/>
  <c r="I246" i="15"/>
  <c r="J246" i="15"/>
  <c r="A247" i="15"/>
  <c r="B247" i="15"/>
  <c r="C247" i="15"/>
  <c r="D247" i="15"/>
  <c r="F247" i="15"/>
  <c r="G247" i="15"/>
  <c r="H247" i="15"/>
  <c r="I247" i="15"/>
  <c r="J247" i="15"/>
  <c r="A248" i="15"/>
  <c r="B248" i="15"/>
  <c r="C248" i="15"/>
  <c r="D248" i="15"/>
  <c r="F248" i="15"/>
  <c r="G248" i="15"/>
  <c r="H248" i="15"/>
  <c r="I248" i="15"/>
  <c r="J248" i="15"/>
  <c r="A249" i="15"/>
  <c r="B249" i="15"/>
  <c r="C249" i="15"/>
  <c r="D249" i="15"/>
  <c r="F249" i="15"/>
  <c r="G249" i="15"/>
  <c r="H249" i="15"/>
  <c r="I249" i="15"/>
  <c r="J249" i="15"/>
  <c r="A250" i="15"/>
  <c r="B250" i="15"/>
  <c r="C250" i="15"/>
  <c r="D250" i="15"/>
  <c r="F250" i="15"/>
  <c r="G250" i="15"/>
  <c r="H250" i="15"/>
  <c r="I250" i="15"/>
  <c r="J250" i="15"/>
  <c r="A251" i="15"/>
  <c r="B251" i="15"/>
  <c r="C251" i="15"/>
  <c r="D251" i="15"/>
  <c r="F251" i="15"/>
  <c r="G251" i="15"/>
  <c r="H251" i="15"/>
  <c r="I251" i="15"/>
  <c r="J251" i="15"/>
  <c r="A252" i="15"/>
  <c r="B252" i="15"/>
  <c r="C252" i="15"/>
  <c r="D252" i="15"/>
  <c r="F252" i="15"/>
  <c r="G252" i="15"/>
  <c r="H252" i="15"/>
  <c r="I252" i="15"/>
  <c r="J252" i="15"/>
  <c r="A253" i="15"/>
  <c r="B253" i="15"/>
  <c r="C253" i="15"/>
  <c r="D253" i="15"/>
  <c r="F253" i="15"/>
  <c r="G253" i="15"/>
  <c r="H253" i="15"/>
  <c r="I253" i="15"/>
  <c r="J253" i="15"/>
  <c r="A254" i="15"/>
  <c r="B254" i="15"/>
  <c r="C254" i="15"/>
  <c r="D254" i="15"/>
  <c r="F254" i="15"/>
  <c r="G254" i="15"/>
  <c r="H254" i="15"/>
  <c r="I254" i="15"/>
  <c r="J254" i="15"/>
  <c r="A255" i="15"/>
  <c r="B255" i="15"/>
  <c r="C255" i="15"/>
  <c r="D255" i="15"/>
  <c r="F255" i="15"/>
  <c r="G255" i="15"/>
  <c r="H255" i="15"/>
  <c r="I255" i="15"/>
  <c r="J255" i="15"/>
  <c r="A256" i="15"/>
  <c r="B256" i="15"/>
  <c r="C256" i="15"/>
  <c r="D256" i="15"/>
  <c r="F256" i="15"/>
  <c r="G256" i="15"/>
  <c r="H256" i="15"/>
  <c r="I256" i="15"/>
  <c r="J256" i="15"/>
  <c r="A257" i="15"/>
  <c r="B257" i="15"/>
  <c r="C257" i="15"/>
  <c r="D257" i="15"/>
  <c r="F257" i="15"/>
  <c r="G257" i="15"/>
  <c r="H257" i="15"/>
  <c r="I257" i="15"/>
  <c r="J257" i="15"/>
  <c r="A258" i="15"/>
  <c r="B258" i="15"/>
  <c r="C258" i="15"/>
  <c r="D258" i="15"/>
  <c r="F258" i="15"/>
  <c r="G258" i="15"/>
  <c r="H258" i="15"/>
  <c r="I258" i="15"/>
  <c r="J258" i="15"/>
  <c r="A259" i="15"/>
  <c r="B259" i="15"/>
  <c r="C259" i="15"/>
  <c r="D259" i="15"/>
  <c r="F259" i="15"/>
  <c r="G259" i="15"/>
  <c r="H259" i="15"/>
  <c r="I259" i="15"/>
  <c r="J259" i="15"/>
  <c r="A260" i="15"/>
  <c r="B260" i="15"/>
  <c r="C260" i="15"/>
  <c r="D260" i="15"/>
  <c r="F260" i="15"/>
  <c r="G260" i="15"/>
  <c r="H260" i="15"/>
  <c r="I260" i="15"/>
  <c r="J260" i="15"/>
  <c r="A261" i="15"/>
  <c r="B261" i="15"/>
  <c r="C261" i="15"/>
  <c r="D261" i="15"/>
  <c r="F261" i="15"/>
  <c r="G261" i="15"/>
  <c r="H261" i="15"/>
  <c r="I261" i="15"/>
  <c r="J261" i="15"/>
  <c r="A262" i="15"/>
  <c r="B262" i="15"/>
  <c r="C262" i="15"/>
  <c r="D262" i="15"/>
  <c r="F262" i="15"/>
  <c r="G262" i="15"/>
  <c r="H262" i="15"/>
  <c r="I262" i="15"/>
  <c r="J262" i="15"/>
  <c r="A263" i="15"/>
  <c r="B263" i="15"/>
  <c r="C263" i="15"/>
  <c r="D263" i="15"/>
  <c r="F263" i="15"/>
  <c r="G263" i="15"/>
  <c r="H263" i="15"/>
  <c r="I263" i="15"/>
  <c r="J263" i="15"/>
  <c r="A264" i="15"/>
  <c r="B264" i="15"/>
  <c r="C264" i="15"/>
  <c r="D264" i="15"/>
  <c r="F264" i="15"/>
  <c r="G264" i="15"/>
  <c r="H264" i="15"/>
  <c r="I264" i="15"/>
  <c r="J264" i="15"/>
  <c r="A265" i="15"/>
  <c r="B265" i="15"/>
  <c r="C265" i="15"/>
  <c r="D265" i="15"/>
  <c r="F265" i="15"/>
  <c r="G265" i="15"/>
  <c r="H265" i="15"/>
  <c r="I265" i="15"/>
  <c r="J265" i="15"/>
  <c r="A266" i="15"/>
  <c r="B266" i="15"/>
  <c r="C266" i="15"/>
  <c r="D266" i="15"/>
  <c r="F266" i="15"/>
  <c r="G266" i="15"/>
  <c r="H266" i="15"/>
  <c r="I266" i="15"/>
  <c r="J266" i="15"/>
  <c r="A267" i="15"/>
  <c r="B267" i="15"/>
  <c r="C267" i="15"/>
  <c r="D267" i="15"/>
  <c r="F267" i="15"/>
  <c r="G267" i="15"/>
  <c r="H267" i="15"/>
  <c r="I267" i="15"/>
  <c r="J267" i="15"/>
  <c r="A268" i="15"/>
  <c r="B268" i="15"/>
  <c r="C268" i="15"/>
  <c r="D268" i="15"/>
  <c r="F268" i="15"/>
  <c r="G268" i="15"/>
  <c r="H268" i="15"/>
  <c r="I268" i="15"/>
  <c r="J268" i="15"/>
  <c r="A269" i="15"/>
  <c r="B269" i="15"/>
  <c r="C269" i="15"/>
  <c r="D269" i="15"/>
  <c r="F269" i="15"/>
  <c r="G269" i="15"/>
  <c r="H269" i="15"/>
  <c r="I269" i="15"/>
  <c r="J269" i="15"/>
  <c r="A270" i="15"/>
  <c r="B270" i="15"/>
  <c r="C270" i="15"/>
  <c r="D270" i="15"/>
  <c r="F270" i="15"/>
  <c r="G270" i="15"/>
  <c r="H270" i="15"/>
  <c r="I270" i="15"/>
  <c r="J270" i="15"/>
  <c r="A271" i="15"/>
  <c r="B271" i="15"/>
  <c r="C271" i="15"/>
  <c r="D271" i="15"/>
  <c r="F271" i="15"/>
  <c r="G271" i="15"/>
  <c r="H271" i="15"/>
  <c r="I271" i="15"/>
  <c r="J271" i="15"/>
  <c r="A272" i="15"/>
  <c r="B272" i="15"/>
  <c r="C272" i="15"/>
  <c r="D272" i="15"/>
  <c r="F272" i="15"/>
  <c r="G272" i="15"/>
  <c r="H272" i="15"/>
  <c r="I272" i="15"/>
  <c r="J272" i="15"/>
  <c r="A273" i="15"/>
  <c r="B273" i="15"/>
  <c r="C273" i="15"/>
  <c r="D273" i="15"/>
  <c r="F273" i="15"/>
  <c r="G273" i="15"/>
  <c r="H273" i="15"/>
  <c r="I273" i="15"/>
  <c r="J273" i="15"/>
  <c r="A274" i="15"/>
  <c r="B274" i="15"/>
  <c r="C274" i="15"/>
  <c r="D274" i="15"/>
  <c r="F274" i="15"/>
  <c r="G274" i="15"/>
  <c r="H274" i="15"/>
  <c r="I274" i="15"/>
  <c r="J274" i="15"/>
  <c r="A275" i="15"/>
  <c r="B275" i="15"/>
  <c r="C275" i="15"/>
  <c r="D275" i="15"/>
  <c r="F275" i="15"/>
  <c r="G275" i="15"/>
  <c r="H275" i="15"/>
  <c r="I275" i="15"/>
  <c r="J275" i="15"/>
  <c r="A276" i="15"/>
  <c r="B276" i="15"/>
  <c r="C276" i="15"/>
  <c r="D276" i="15"/>
  <c r="F276" i="15"/>
  <c r="G276" i="15"/>
  <c r="H276" i="15"/>
  <c r="I276" i="15"/>
  <c r="J276" i="15"/>
  <c r="A277" i="15"/>
  <c r="B277" i="15"/>
  <c r="C277" i="15"/>
  <c r="D277" i="15"/>
  <c r="F277" i="15"/>
  <c r="G277" i="15"/>
  <c r="H277" i="15"/>
  <c r="I277" i="15"/>
  <c r="J277" i="15"/>
  <c r="A278" i="15"/>
  <c r="B278" i="15"/>
  <c r="C278" i="15"/>
  <c r="D278" i="15"/>
  <c r="F278" i="15"/>
  <c r="G278" i="15"/>
  <c r="H278" i="15"/>
  <c r="I278" i="15"/>
  <c r="J278" i="15"/>
  <c r="A279" i="15"/>
  <c r="B279" i="15"/>
  <c r="C279" i="15"/>
  <c r="D279" i="15"/>
  <c r="F279" i="15"/>
  <c r="G279" i="15"/>
  <c r="H279" i="15"/>
  <c r="I279" i="15"/>
  <c r="J279" i="15"/>
  <c r="A280" i="15"/>
  <c r="B280" i="15"/>
  <c r="C280" i="15"/>
  <c r="D280" i="15"/>
  <c r="F280" i="15"/>
  <c r="G280" i="15"/>
  <c r="H280" i="15"/>
  <c r="I280" i="15"/>
  <c r="J280" i="15"/>
  <c r="A281" i="15"/>
  <c r="B281" i="15"/>
  <c r="C281" i="15"/>
  <c r="D281" i="15"/>
  <c r="F281" i="15"/>
  <c r="G281" i="15"/>
  <c r="H281" i="15"/>
  <c r="I281" i="15"/>
  <c r="J281" i="15"/>
  <c r="A282" i="15"/>
  <c r="B282" i="15"/>
  <c r="C282" i="15"/>
  <c r="D282" i="15"/>
  <c r="F282" i="15"/>
  <c r="G282" i="15"/>
  <c r="H282" i="15"/>
  <c r="I282" i="15"/>
  <c r="J282" i="15"/>
  <c r="A283" i="15"/>
  <c r="B283" i="15"/>
  <c r="C283" i="15"/>
  <c r="D283" i="15"/>
  <c r="F283" i="15"/>
  <c r="G283" i="15"/>
  <c r="H283" i="15"/>
  <c r="I283" i="15"/>
  <c r="J283" i="15"/>
  <c r="A284" i="15"/>
  <c r="B284" i="15"/>
  <c r="C284" i="15"/>
  <c r="D284" i="15"/>
  <c r="F284" i="15"/>
  <c r="G284" i="15"/>
  <c r="H284" i="15"/>
  <c r="I284" i="15"/>
  <c r="J284" i="15"/>
  <c r="A285" i="15"/>
  <c r="B285" i="15"/>
  <c r="C285" i="15"/>
  <c r="D285" i="15"/>
  <c r="F285" i="15"/>
  <c r="G285" i="15"/>
  <c r="H285" i="15"/>
  <c r="I285" i="15"/>
  <c r="J285" i="15"/>
  <c r="A286" i="15"/>
  <c r="B286" i="15"/>
  <c r="C286" i="15"/>
  <c r="D286" i="15"/>
  <c r="F286" i="15"/>
  <c r="G286" i="15"/>
  <c r="H286" i="15"/>
  <c r="I286" i="15"/>
  <c r="J286" i="15"/>
  <c r="A287" i="15"/>
  <c r="B287" i="15"/>
  <c r="C287" i="15"/>
  <c r="D287" i="15"/>
  <c r="F287" i="15"/>
  <c r="G287" i="15"/>
  <c r="H287" i="15"/>
  <c r="I287" i="15"/>
  <c r="J287" i="15"/>
  <c r="A288" i="15"/>
  <c r="B288" i="15"/>
  <c r="C288" i="15"/>
  <c r="D288" i="15"/>
  <c r="F288" i="15"/>
  <c r="G288" i="15"/>
  <c r="H288" i="15"/>
  <c r="I288" i="15"/>
  <c r="J288" i="15"/>
  <c r="A289" i="15"/>
  <c r="B289" i="15"/>
  <c r="C289" i="15"/>
  <c r="D289" i="15"/>
  <c r="F289" i="15"/>
  <c r="G289" i="15"/>
  <c r="H289" i="15"/>
  <c r="I289" i="15"/>
  <c r="J289" i="15"/>
  <c r="A290" i="15"/>
  <c r="B290" i="15"/>
  <c r="C290" i="15"/>
  <c r="D290" i="15"/>
  <c r="F290" i="15"/>
  <c r="G290" i="15"/>
  <c r="H290" i="15"/>
  <c r="I290" i="15"/>
  <c r="J290" i="15"/>
  <c r="A291" i="15"/>
  <c r="B291" i="15"/>
  <c r="C291" i="15"/>
  <c r="D291" i="15"/>
  <c r="F291" i="15"/>
  <c r="G291" i="15"/>
  <c r="H291" i="15"/>
  <c r="I291" i="15"/>
  <c r="J291" i="15"/>
  <c r="A292" i="15"/>
  <c r="B292" i="15"/>
  <c r="C292" i="15"/>
  <c r="D292" i="15"/>
  <c r="F292" i="15"/>
  <c r="G292" i="15"/>
  <c r="H292" i="15"/>
  <c r="I292" i="15"/>
  <c r="J292" i="15"/>
  <c r="A293" i="15"/>
  <c r="B293" i="15"/>
  <c r="C293" i="15"/>
  <c r="D293" i="15"/>
  <c r="F293" i="15"/>
  <c r="G293" i="15"/>
  <c r="H293" i="15"/>
  <c r="I293" i="15"/>
  <c r="J293" i="15"/>
  <c r="A294" i="15"/>
  <c r="B294" i="15"/>
  <c r="C294" i="15"/>
  <c r="D294" i="15"/>
  <c r="F294" i="15"/>
  <c r="G294" i="15"/>
  <c r="H294" i="15"/>
  <c r="I294" i="15"/>
  <c r="J294" i="15"/>
  <c r="A295" i="15"/>
  <c r="B295" i="15"/>
  <c r="C295" i="15"/>
  <c r="D295" i="15"/>
  <c r="F295" i="15"/>
  <c r="G295" i="15"/>
  <c r="H295" i="15"/>
  <c r="I295" i="15"/>
  <c r="J295" i="15"/>
  <c r="A296" i="15"/>
  <c r="B296" i="15"/>
  <c r="C296" i="15"/>
  <c r="D296" i="15"/>
  <c r="F296" i="15"/>
  <c r="G296" i="15"/>
  <c r="H296" i="15"/>
  <c r="I296" i="15"/>
  <c r="J296" i="15"/>
  <c r="A297" i="15"/>
  <c r="B297" i="15"/>
  <c r="C297" i="15"/>
  <c r="D297" i="15"/>
  <c r="F297" i="15"/>
  <c r="G297" i="15"/>
  <c r="H297" i="15"/>
  <c r="I297" i="15"/>
  <c r="J297" i="15"/>
  <c r="A298" i="15"/>
  <c r="B298" i="15"/>
  <c r="C298" i="15"/>
  <c r="D298" i="15"/>
  <c r="F298" i="15"/>
  <c r="G298" i="15"/>
  <c r="H298" i="15"/>
  <c r="I298" i="15"/>
  <c r="J298" i="15"/>
  <c r="A299" i="15"/>
  <c r="B299" i="15"/>
  <c r="C299" i="15"/>
  <c r="D299" i="15"/>
  <c r="F299" i="15"/>
  <c r="G299" i="15"/>
  <c r="H299" i="15"/>
  <c r="I299" i="15"/>
  <c r="J299" i="15"/>
  <c r="A300" i="15"/>
  <c r="B300" i="15"/>
  <c r="C300" i="15"/>
  <c r="D300" i="15"/>
  <c r="F300" i="15"/>
  <c r="G300" i="15"/>
  <c r="H300" i="15"/>
  <c r="I300" i="15"/>
  <c r="J300" i="15"/>
  <c r="A301" i="15"/>
  <c r="B301" i="15"/>
  <c r="C301" i="15"/>
  <c r="D301" i="15"/>
  <c r="F301" i="15"/>
  <c r="G301" i="15"/>
  <c r="H301" i="15"/>
  <c r="I301" i="15"/>
  <c r="J301" i="15"/>
  <c r="A302" i="15"/>
  <c r="B302" i="15"/>
  <c r="C302" i="15"/>
  <c r="D302" i="15"/>
  <c r="F302" i="15"/>
  <c r="G302" i="15"/>
  <c r="H302" i="15"/>
  <c r="I302" i="15"/>
  <c r="J302" i="15"/>
  <c r="A303" i="15"/>
  <c r="B303" i="15"/>
  <c r="C303" i="15"/>
  <c r="D303" i="15"/>
  <c r="F303" i="15"/>
  <c r="G303" i="15"/>
  <c r="H303" i="15"/>
  <c r="I303" i="15"/>
  <c r="J303" i="15"/>
  <c r="A304" i="15"/>
  <c r="B304" i="15"/>
  <c r="C304" i="15"/>
  <c r="D304" i="15"/>
  <c r="F304" i="15"/>
  <c r="G304" i="15"/>
  <c r="H304" i="15"/>
  <c r="I304" i="15"/>
  <c r="J304" i="15"/>
  <c r="A305" i="15"/>
  <c r="B305" i="15"/>
  <c r="C305" i="15"/>
  <c r="D305" i="15"/>
  <c r="F305" i="15"/>
  <c r="G305" i="15"/>
  <c r="H305" i="15"/>
  <c r="I305" i="15"/>
  <c r="J305" i="15"/>
  <c r="A306" i="15"/>
  <c r="B306" i="15"/>
  <c r="C306" i="15"/>
  <c r="D306" i="15"/>
  <c r="F306" i="15"/>
  <c r="G306" i="15"/>
  <c r="H306" i="15"/>
  <c r="I306" i="15"/>
  <c r="J306" i="15"/>
  <c r="A307" i="15"/>
  <c r="B307" i="15"/>
  <c r="C307" i="15"/>
  <c r="D307" i="15"/>
  <c r="F307" i="15"/>
  <c r="G307" i="15"/>
  <c r="H307" i="15"/>
  <c r="I307" i="15"/>
  <c r="J307" i="15"/>
  <c r="A308" i="15"/>
  <c r="B308" i="15"/>
  <c r="C308" i="15"/>
  <c r="D308" i="15"/>
  <c r="F308" i="15"/>
  <c r="G308" i="15"/>
  <c r="H308" i="15"/>
  <c r="I308" i="15"/>
  <c r="J308" i="15"/>
  <c r="A309" i="15"/>
  <c r="B309" i="15"/>
  <c r="C309" i="15"/>
  <c r="D309" i="15"/>
  <c r="F309" i="15"/>
  <c r="G309" i="15"/>
  <c r="H309" i="15"/>
  <c r="I309" i="15"/>
  <c r="J309" i="15"/>
  <c r="A310" i="15"/>
  <c r="B310" i="15"/>
  <c r="C310" i="15"/>
  <c r="D310" i="15"/>
  <c r="F310" i="15"/>
  <c r="G310" i="15"/>
  <c r="H310" i="15"/>
  <c r="I310" i="15"/>
  <c r="J310" i="15"/>
  <c r="A311" i="15"/>
  <c r="B311" i="15"/>
  <c r="C311" i="15"/>
  <c r="D311" i="15"/>
  <c r="F311" i="15"/>
  <c r="G311" i="15"/>
  <c r="H311" i="15"/>
  <c r="I311" i="15"/>
  <c r="J311" i="15"/>
  <c r="A312" i="15"/>
  <c r="B312" i="15"/>
  <c r="C312" i="15"/>
  <c r="D312" i="15"/>
  <c r="F312" i="15"/>
  <c r="G312" i="15"/>
  <c r="H312" i="15"/>
  <c r="I312" i="15"/>
  <c r="J312" i="15"/>
  <c r="A313" i="15"/>
  <c r="B313" i="15"/>
  <c r="C313" i="15"/>
  <c r="D313" i="15"/>
  <c r="F313" i="15"/>
  <c r="G313" i="15"/>
  <c r="H313" i="15"/>
  <c r="I313" i="15"/>
  <c r="J313" i="15"/>
  <c r="A314" i="15"/>
  <c r="B314" i="15"/>
  <c r="C314" i="15"/>
  <c r="D314" i="15"/>
  <c r="F314" i="15"/>
  <c r="G314" i="15"/>
  <c r="H314" i="15"/>
  <c r="I314" i="15"/>
  <c r="J314" i="15"/>
  <c r="A315" i="15"/>
  <c r="B315" i="15"/>
  <c r="C315" i="15"/>
  <c r="D315" i="15"/>
  <c r="F315" i="15"/>
  <c r="G315" i="15"/>
  <c r="H315" i="15"/>
  <c r="I315" i="15"/>
  <c r="J315" i="15"/>
  <c r="A316" i="15"/>
  <c r="B316" i="15"/>
  <c r="C316" i="15"/>
  <c r="D316" i="15"/>
  <c r="F316" i="15"/>
  <c r="G316" i="15"/>
  <c r="H316" i="15"/>
  <c r="I316" i="15"/>
  <c r="J316" i="15"/>
  <c r="A317" i="15"/>
  <c r="B317" i="15"/>
  <c r="C317" i="15"/>
  <c r="D317" i="15"/>
  <c r="F317" i="15"/>
  <c r="G317" i="15"/>
  <c r="H317" i="15"/>
  <c r="I317" i="15"/>
  <c r="J317" i="15"/>
  <c r="A318" i="15"/>
  <c r="B318" i="15"/>
  <c r="C318" i="15"/>
  <c r="D318" i="15"/>
  <c r="F318" i="15"/>
  <c r="G318" i="15"/>
  <c r="H318" i="15"/>
  <c r="I318" i="15"/>
  <c r="J318" i="15"/>
  <c r="A319" i="15"/>
  <c r="B319" i="15"/>
  <c r="C319" i="15"/>
  <c r="D319" i="15"/>
  <c r="F319" i="15"/>
  <c r="G319" i="15"/>
  <c r="H319" i="15"/>
  <c r="I319" i="15"/>
  <c r="J319" i="15"/>
  <c r="A320" i="15"/>
  <c r="B320" i="15"/>
  <c r="C320" i="15"/>
  <c r="D320" i="15"/>
  <c r="F320" i="15"/>
  <c r="G320" i="15"/>
  <c r="H320" i="15"/>
  <c r="I320" i="15"/>
  <c r="J320" i="15"/>
  <c r="A321" i="15"/>
  <c r="B321" i="15"/>
  <c r="C321" i="15"/>
  <c r="D321" i="15"/>
  <c r="F321" i="15"/>
  <c r="G321" i="15"/>
  <c r="H321" i="15"/>
  <c r="I321" i="15"/>
  <c r="J321" i="15"/>
  <c r="A322" i="15"/>
  <c r="B322" i="15"/>
  <c r="C322" i="15"/>
  <c r="D322" i="15"/>
  <c r="F322" i="15"/>
  <c r="G322" i="15"/>
  <c r="H322" i="15"/>
  <c r="I322" i="15"/>
  <c r="J322" i="15"/>
  <c r="A323" i="15"/>
  <c r="B323" i="15"/>
  <c r="C323" i="15"/>
  <c r="D323" i="15"/>
  <c r="F323" i="15"/>
  <c r="G323" i="15"/>
  <c r="H323" i="15"/>
  <c r="I323" i="15"/>
  <c r="J323" i="15"/>
  <c r="A324" i="15"/>
  <c r="B324" i="15"/>
  <c r="C324" i="15"/>
  <c r="D324" i="15"/>
  <c r="F324" i="15"/>
  <c r="G324" i="15"/>
  <c r="H324" i="15"/>
  <c r="I324" i="15"/>
  <c r="J324" i="15"/>
  <c r="A325" i="15"/>
  <c r="B325" i="15"/>
  <c r="C325" i="15"/>
  <c r="D325" i="15"/>
  <c r="F325" i="15"/>
  <c r="G325" i="15"/>
  <c r="H325" i="15"/>
  <c r="I325" i="15"/>
  <c r="J325" i="15"/>
  <c r="A326" i="15"/>
  <c r="B326" i="15"/>
  <c r="C326" i="15"/>
  <c r="D326" i="15"/>
  <c r="F326" i="15"/>
  <c r="G326" i="15"/>
  <c r="H326" i="15"/>
  <c r="I326" i="15"/>
  <c r="J326" i="15"/>
  <c r="A327" i="15"/>
  <c r="B327" i="15"/>
  <c r="C327" i="15"/>
  <c r="D327" i="15"/>
  <c r="F327" i="15"/>
  <c r="G327" i="15"/>
  <c r="H327" i="15"/>
  <c r="I327" i="15"/>
  <c r="J327" i="15"/>
  <c r="A328" i="15"/>
  <c r="B328" i="15"/>
  <c r="C328" i="15"/>
  <c r="D328" i="15"/>
  <c r="F328" i="15"/>
  <c r="G328" i="15"/>
  <c r="H328" i="15"/>
  <c r="I328" i="15"/>
  <c r="J328" i="15"/>
  <c r="A329" i="15"/>
  <c r="B329" i="15"/>
  <c r="C329" i="15"/>
  <c r="D329" i="15"/>
  <c r="F329" i="15"/>
  <c r="G329" i="15"/>
  <c r="H329" i="15"/>
  <c r="I329" i="15"/>
  <c r="J329" i="15"/>
  <c r="A330" i="15"/>
  <c r="B330" i="15"/>
  <c r="C330" i="15"/>
  <c r="D330" i="15"/>
  <c r="F330" i="15"/>
  <c r="G330" i="15"/>
  <c r="H330" i="15"/>
  <c r="I330" i="15"/>
  <c r="J330" i="15"/>
  <c r="A331" i="15"/>
  <c r="B331" i="15"/>
  <c r="C331" i="15"/>
  <c r="D331" i="15"/>
  <c r="F331" i="15"/>
  <c r="G331" i="15"/>
  <c r="H331" i="15"/>
  <c r="I331" i="15"/>
  <c r="J331" i="15"/>
  <c r="A332" i="15"/>
  <c r="B332" i="15"/>
  <c r="C332" i="15"/>
  <c r="D332" i="15"/>
  <c r="F332" i="15"/>
  <c r="G332" i="15"/>
  <c r="H332" i="15"/>
  <c r="I332" i="15"/>
  <c r="J332" i="15"/>
  <c r="A333" i="15"/>
  <c r="B333" i="15"/>
  <c r="C333" i="15"/>
  <c r="D333" i="15"/>
  <c r="F333" i="15"/>
  <c r="G333" i="15"/>
  <c r="H333" i="15"/>
  <c r="I333" i="15"/>
  <c r="J333" i="15"/>
  <c r="A334" i="15"/>
  <c r="B334" i="15"/>
  <c r="C334" i="15"/>
  <c r="D334" i="15"/>
  <c r="F334" i="15"/>
  <c r="G334" i="15"/>
  <c r="H334" i="15"/>
  <c r="I334" i="15"/>
  <c r="J334" i="15"/>
  <c r="A335" i="15"/>
  <c r="B335" i="15"/>
  <c r="C335" i="15"/>
  <c r="D335" i="15"/>
  <c r="F335" i="15"/>
  <c r="G335" i="15"/>
  <c r="H335" i="15"/>
  <c r="I335" i="15"/>
  <c r="J335" i="15"/>
  <c r="A336" i="15"/>
  <c r="B336" i="15"/>
  <c r="C336" i="15"/>
  <c r="D336" i="15"/>
  <c r="F336" i="15"/>
  <c r="G336" i="15"/>
  <c r="H336" i="15"/>
  <c r="I336" i="15"/>
  <c r="J336" i="15"/>
  <c r="A337" i="15"/>
  <c r="B337" i="15"/>
  <c r="C337" i="15"/>
  <c r="D337" i="15"/>
  <c r="F337" i="15"/>
  <c r="G337" i="15"/>
  <c r="H337" i="15"/>
  <c r="I337" i="15"/>
  <c r="J337" i="15"/>
  <c r="A338" i="15"/>
  <c r="B338" i="15"/>
  <c r="C338" i="15"/>
  <c r="D338" i="15"/>
  <c r="F338" i="15"/>
  <c r="G338" i="15"/>
  <c r="H338" i="15"/>
  <c r="I338" i="15"/>
  <c r="J338" i="15"/>
  <c r="A339" i="15"/>
  <c r="B339" i="15"/>
  <c r="C339" i="15"/>
  <c r="D339" i="15"/>
  <c r="F339" i="15"/>
  <c r="G339" i="15"/>
  <c r="H339" i="15"/>
  <c r="I339" i="15"/>
  <c r="J339" i="15"/>
  <c r="A340" i="15"/>
  <c r="B340" i="15"/>
  <c r="C340" i="15"/>
  <c r="D340" i="15"/>
  <c r="F340" i="15"/>
  <c r="G340" i="15"/>
  <c r="H340" i="15"/>
  <c r="I340" i="15"/>
  <c r="J340" i="15"/>
  <c r="A341" i="15"/>
  <c r="B341" i="15"/>
  <c r="C341" i="15"/>
  <c r="D341" i="15"/>
  <c r="F341" i="15"/>
  <c r="G341" i="15"/>
  <c r="H341" i="15"/>
  <c r="I341" i="15"/>
  <c r="J341" i="15"/>
  <c r="A342" i="15"/>
  <c r="B342" i="15"/>
  <c r="C342" i="15"/>
  <c r="D342" i="15"/>
  <c r="F342" i="15"/>
  <c r="G342" i="15"/>
  <c r="H342" i="15"/>
  <c r="I342" i="15"/>
  <c r="J342" i="15"/>
  <c r="A343" i="15"/>
  <c r="B343" i="15"/>
  <c r="C343" i="15"/>
  <c r="D343" i="15"/>
  <c r="F343" i="15"/>
  <c r="G343" i="15"/>
  <c r="H343" i="15"/>
  <c r="I343" i="15"/>
  <c r="J343" i="15"/>
  <c r="A344" i="15"/>
  <c r="B344" i="15"/>
  <c r="C344" i="15"/>
  <c r="D344" i="15"/>
  <c r="F344" i="15"/>
  <c r="G344" i="15"/>
  <c r="H344" i="15"/>
  <c r="I344" i="15"/>
  <c r="J344" i="15"/>
  <c r="A345" i="15"/>
  <c r="B345" i="15"/>
  <c r="C345" i="15"/>
  <c r="D345" i="15"/>
  <c r="F345" i="15"/>
  <c r="G345" i="15"/>
  <c r="H345" i="15"/>
  <c r="I345" i="15"/>
  <c r="J345" i="15"/>
  <c r="A346" i="15"/>
  <c r="B346" i="15"/>
  <c r="C346" i="15"/>
  <c r="D346" i="15"/>
  <c r="F346" i="15"/>
  <c r="G346" i="15"/>
  <c r="H346" i="15"/>
  <c r="I346" i="15"/>
  <c r="J346" i="15"/>
  <c r="A347" i="15"/>
  <c r="B347" i="15"/>
  <c r="C347" i="15"/>
  <c r="D347" i="15"/>
  <c r="F347" i="15"/>
  <c r="G347" i="15"/>
  <c r="H347" i="15"/>
  <c r="I347" i="15"/>
  <c r="J347" i="15"/>
  <c r="A348" i="15"/>
  <c r="B348" i="15"/>
  <c r="C348" i="15"/>
  <c r="D348" i="15"/>
  <c r="F348" i="15"/>
  <c r="G348" i="15"/>
  <c r="H348" i="15"/>
  <c r="I348" i="15"/>
  <c r="J348" i="15"/>
  <c r="A349" i="15"/>
  <c r="B349" i="15"/>
  <c r="C349" i="15"/>
  <c r="D349" i="15"/>
  <c r="F349" i="15"/>
  <c r="G349" i="15"/>
  <c r="H349" i="15"/>
  <c r="I349" i="15"/>
  <c r="J349" i="15"/>
  <c r="A350" i="15"/>
  <c r="B350" i="15"/>
  <c r="C350" i="15"/>
  <c r="D350" i="15"/>
  <c r="F350" i="15"/>
  <c r="G350" i="15"/>
  <c r="H350" i="15"/>
  <c r="I350" i="15"/>
  <c r="J350" i="15"/>
  <c r="A351" i="15"/>
  <c r="B351" i="15"/>
  <c r="C351" i="15"/>
  <c r="D351" i="15"/>
  <c r="F351" i="15"/>
  <c r="G351" i="15"/>
  <c r="H351" i="15"/>
  <c r="I351" i="15"/>
  <c r="J351" i="15"/>
  <c r="A352" i="15"/>
  <c r="B352" i="15"/>
  <c r="C352" i="15"/>
  <c r="D352" i="15"/>
  <c r="F352" i="15"/>
  <c r="G352" i="15"/>
  <c r="H352" i="15"/>
  <c r="I352" i="15"/>
  <c r="J352" i="15"/>
  <c r="A353" i="15"/>
  <c r="B353" i="15"/>
  <c r="C353" i="15"/>
  <c r="D353" i="15"/>
  <c r="F353" i="15"/>
  <c r="G353" i="15"/>
  <c r="H353" i="15"/>
  <c r="I353" i="15"/>
  <c r="J353" i="15"/>
  <c r="A354" i="15"/>
  <c r="B354" i="15"/>
  <c r="C354" i="15"/>
  <c r="D354" i="15"/>
  <c r="F354" i="15"/>
  <c r="G354" i="15"/>
  <c r="H354" i="15"/>
  <c r="I354" i="15"/>
  <c r="J354" i="15"/>
  <c r="A355" i="15"/>
  <c r="B355" i="15"/>
  <c r="C355" i="15"/>
  <c r="D355" i="15"/>
  <c r="F355" i="15"/>
  <c r="G355" i="15"/>
  <c r="H355" i="15"/>
  <c r="I355" i="15"/>
  <c r="J355" i="15"/>
  <c r="A356" i="15"/>
  <c r="B356" i="15"/>
  <c r="C356" i="15"/>
  <c r="D356" i="15"/>
  <c r="F356" i="15"/>
  <c r="G356" i="15"/>
  <c r="H356" i="15"/>
  <c r="I356" i="15"/>
  <c r="J356" i="15"/>
  <c r="A357" i="15"/>
  <c r="B357" i="15"/>
  <c r="C357" i="15"/>
  <c r="D357" i="15"/>
  <c r="F357" i="15"/>
  <c r="G357" i="15"/>
  <c r="H357" i="15"/>
  <c r="I357" i="15"/>
  <c r="J357" i="15"/>
  <c r="A358" i="15"/>
  <c r="B358" i="15"/>
  <c r="C358" i="15"/>
  <c r="D358" i="15"/>
  <c r="F358" i="15"/>
  <c r="G358" i="15"/>
  <c r="H358" i="15"/>
  <c r="I358" i="15"/>
  <c r="J358" i="15"/>
  <c r="A359" i="15"/>
  <c r="B359" i="15"/>
  <c r="C359" i="15"/>
  <c r="D359" i="15"/>
  <c r="F359" i="15"/>
  <c r="G359" i="15"/>
  <c r="H359" i="15"/>
  <c r="I359" i="15"/>
  <c r="J359" i="15"/>
  <c r="A360" i="15"/>
  <c r="B360" i="15"/>
  <c r="C360" i="15"/>
  <c r="D360" i="15"/>
  <c r="F360" i="15"/>
  <c r="G360" i="15"/>
  <c r="H360" i="15"/>
  <c r="I360" i="15"/>
  <c r="J360" i="15"/>
  <c r="A361" i="15"/>
  <c r="B361" i="15"/>
  <c r="C361" i="15"/>
  <c r="D361" i="15"/>
  <c r="F361" i="15"/>
  <c r="G361" i="15"/>
  <c r="H361" i="15"/>
  <c r="I361" i="15"/>
  <c r="J361" i="15"/>
  <c r="A362" i="15"/>
  <c r="B362" i="15"/>
  <c r="C362" i="15"/>
  <c r="D362" i="15"/>
  <c r="F362" i="15"/>
  <c r="G362" i="15"/>
  <c r="H362" i="15"/>
  <c r="I362" i="15"/>
  <c r="J362" i="15"/>
  <c r="A363" i="15"/>
  <c r="B363" i="15"/>
  <c r="C363" i="15"/>
  <c r="D363" i="15"/>
  <c r="F363" i="15"/>
  <c r="G363" i="15"/>
  <c r="H363" i="15"/>
  <c r="I363" i="15"/>
  <c r="J363" i="15"/>
  <c r="A364" i="15"/>
  <c r="B364" i="15"/>
  <c r="C364" i="15"/>
  <c r="D364" i="15"/>
  <c r="F364" i="15"/>
  <c r="G364" i="15"/>
  <c r="H364" i="15"/>
  <c r="I364" i="15"/>
  <c r="J364" i="15"/>
  <c r="A365" i="15"/>
  <c r="B365" i="15"/>
  <c r="C365" i="15"/>
  <c r="D365" i="15"/>
  <c r="F365" i="15"/>
  <c r="G365" i="15"/>
  <c r="H365" i="15"/>
  <c r="I365" i="15"/>
  <c r="J365" i="15"/>
  <c r="A366" i="15"/>
  <c r="B366" i="15"/>
  <c r="C366" i="15"/>
  <c r="D366" i="15"/>
  <c r="F366" i="15"/>
  <c r="G366" i="15"/>
  <c r="H366" i="15"/>
  <c r="I366" i="15"/>
  <c r="J366" i="15"/>
  <c r="A367" i="15"/>
  <c r="B367" i="15"/>
  <c r="C367" i="15"/>
  <c r="D367" i="15"/>
  <c r="F367" i="15"/>
  <c r="G367" i="15"/>
  <c r="H367" i="15"/>
  <c r="I367" i="15"/>
  <c r="J367" i="15"/>
  <c r="A368" i="15"/>
  <c r="B368" i="15"/>
  <c r="C368" i="15"/>
  <c r="D368" i="15"/>
  <c r="F368" i="15"/>
  <c r="G368" i="15"/>
  <c r="H368" i="15"/>
  <c r="I368" i="15"/>
  <c r="J368" i="15"/>
  <c r="A369" i="15"/>
  <c r="B369" i="15"/>
  <c r="C369" i="15"/>
  <c r="D369" i="15"/>
  <c r="F369" i="15"/>
  <c r="G369" i="15"/>
  <c r="H369" i="15"/>
  <c r="I369" i="15"/>
  <c r="J369" i="15"/>
  <c r="A370" i="15"/>
  <c r="B370" i="15"/>
  <c r="C370" i="15"/>
  <c r="D370" i="15"/>
  <c r="F370" i="15"/>
  <c r="G370" i="15"/>
  <c r="H370" i="15"/>
  <c r="I370" i="15"/>
  <c r="J370" i="15"/>
  <c r="A371" i="15"/>
  <c r="B371" i="15"/>
  <c r="C371" i="15"/>
  <c r="D371" i="15"/>
  <c r="F371" i="15"/>
  <c r="G371" i="15"/>
  <c r="H371" i="15"/>
  <c r="I371" i="15"/>
  <c r="J371" i="15"/>
  <c r="A372" i="15"/>
  <c r="B372" i="15"/>
  <c r="C372" i="15"/>
  <c r="D372" i="15"/>
  <c r="F372" i="15"/>
  <c r="G372" i="15"/>
  <c r="H372" i="15"/>
  <c r="I372" i="15"/>
  <c r="J372" i="15"/>
  <c r="A373" i="15"/>
  <c r="B373" i="15"/>
  <c r="C373" i="15"/>
  <c r="D373" i="15"/>
  <c r="F373" i="15"/>
  <c r="G373" i="15"/>
  <c r="H373" i="15"/>
  <c r="I373" i="15"/>
  <c r="J373" i="15"/>
  <c r="A374" i="15"/>
  <c r="B374" i="15"/>
  <c r="C374" i="15"/>
  <c r="D374" i="15"/>
  <c r="F374" i="15"/>
  <c r="G374" i="15"/>
  <c r="H374" i="15"/>
  <c r="I374" i="15"/>
  <c r="J374" i="15"/>
  <c r="A375" i="15"/>
  <c r="B375" i="15"/>
  <c r="C375" i="15"/>
  <c r="D375" i="15"/>
  <c r="F375" i="15"/>
  <c r="G375" i="15"/>
  <c r="H375" i="15"/>
  <c r="I375" i="15"/>
  <c r="J375" i="15"/>
  <c r="A376" i="15"/>
  <c r="B376" i="15"/>
  <c r="C376" i="15"/>
  <c r="D376" i="15"/>
  <c r="F376" i="15"/>
  <c r="G376" i="15"/>
  <c r="H376" i="15"/>
  <c r="I376" i="15"/>
  <c r="J376" i="15"/>
  <c r="A377" i="15"/>
  <c r="B377" i="15"/>
  <c r="C377" i="15"/>
  <c r="D377" i="15"/>
  <c r="F377" i="15"/>
  <c r="G377" i="15"/>
  <c r="H377" i="15"/>
  <c r="I377" i="15"/>
  <c r="J377" i="15"/>
  <c r="A378" i="15"/>
  <c r="B378" i="15"/>
  <c r="C378" i="15"/>
  <c r="D378" i="15"/>
  <c r="F378" i="15"/>
  <c r="G378" i="15"/>
  <c r="H378" i="15"/>
  <c r="I378" i="15"/>
  <c r="J378" i="15"/>
  <c r="A379" i="15"/>
  <c r="B379" i="15"/>
  <c r="C379" i="15"/>
  <c r="D379" i="15"/>
  <c r="F379" i="15"/>
  <c r="G379" i="15"/>
  <c r="H379" i="15"/>
  <c r="I379" i="15"/>
  <c r="J379" i="15"/>
  <c r="A380" i="15"/>
  <c r="B380" i="15"/>
  <c r="C380" i="15"/>
  <c r="D380" i="15"/>
  <c r="F380" i="15"/>
  <c r="G380" i="15"/>
  <c r="H380" i="15"/>
  <c r="I380" i="15"/>
  <c r="J380" i="15"/>
  <c r="A381" i="15"/>
  <c r="B381" i="15"/>
  <c r="C381" i="15"/>
  <c r="D381" i="15"/>
  <c r="F381" i="15"/>
  <c r="G381" i="15"/>
  <c r="H381" i="15"/>
  <c r="I381" i="15"/>
  <c r="J381" i="15"/>
  <c r="A382" i="15"/>
  <c r="B382" i="15"/>
  <c r="C382" i="15"/>
  <c r="D382" i="15"/>
  <c r="F382" i="15"/>
  <c r="G382" i="15"/>
  <c r="H382" i="15"/>
  <c r="I382" i="15"/>
  <c r="J382" i="15"/>
  <c r="A383" i="15"/>
  <c r="B383" i="15"/>
  <c r="C383" i="15"/>
  <c r="D383" i="15"/>
  <c r="F383" i="15"/>
  <c r="G383" i="15"/>
  <c r="H383" i="15"/>
  <c r="I383" i="15"/>
  <c r="J383" i="15"/>
  <c r="A384" i="15"/>
  <c r="B384" i="15"/>
  <c r="C384" i="15"/>
  <c r="D384" i="15"/>
  <c r="F384" i="15"/>
  <c r="G384" i="15"/>
  <c r="H384" i="15"/>
  <c r="I384" i="15"/>
  <c r="J384" i="15"/>
  <c r="A385" i="15"/>
  <c r="B385" i="15"/>
  <c r="C385" i="15"/>
  <c r="D385" i="15"/>
  <c r="F385" i="15"/>
  <c r="G385" i="15"/>
  <c r="H385" i="15"/>
  <c r="I385" i="15"/>
  <c r="J385" i="15"/>
  <c r="A386" i="15"/>
  <c r="B386" i="15"/>
  <c r="C386" i="15"/>
  <c r="D386" i="15"/>
  <c r="F386" i="15"/>
  <c r="G386" i="15"/>
  <c r="H386" i="15"/>
  <c r="I386" i="15"/>
  <c r="J386" i="15"/>
  <c r="A387" i="15"/>
  <c r="B387" i="15"/>
  <c r="C387" i="15"/>
  <c r="D387" i="15"/>
  <c r="F387" i="15"/>
  <c r="G387" i="15"/>
  <c r="H387" i="15"/>
  <c r="I387" i="15"/>
  <c r="J387" i="15"/>
  <c r="A388" i="15"/>
  <c r="B388" i="15"/>
  <c r="C388" i="15"/>
  <c r="D388" i="15"/>
  <c r="F388" i="15"/>
  <c r="G388" i="15"/>
  <c r="H388" i="15"/>
  <c r="I388" i="15"/>
  <c r="J388" i="15"/>
  <c r="A389" i="15"/>
  <c r="B389" i="15"/>
  <c r="C389" i="15"/>
  <c r="D389" i="15"/>
  <c r="F389" i="15"/>
  <c r="G389" i="15"/>
  <c r="H389" i="15"/>
  <c r="I389" i="15"/>
  <c r="J389" i="15"/>
  <c r="A390" i="15"/>
  <c r="B390" i="15"/>
  <c r="C390" i="15"/>
  <c r="D390" i="15"/>
  <c r="F390" i="15"/>
  <c r="G390" i="15"/>
  <c r="H390" i="15"/>
  <c r="I390" i="15"/>
  <c r="J390" i="15"/>
  <c r="A391" i="15"/>
  <c r="B391" i="15"/>
  <c r="C391" i="15"/>
  <c r="D391" i="15"/>
  <c r="F391" i="15"/>
  <c r="G391" i="15"/>
  <c r="H391" i="15"/>
  <c r="I391" i="15"/>
  <c r="J391" i="15"/>
  <c r="A392" i="15"/>
  <c r="B392" i="15"/>
  <c r="C392" i="15"/>
  <c r="D392" i="15"/>
  <c r="F392" i="15"/>
  <c r="G392" i="15"/>
  <c r="H392" i="15"/>
  <c r="I392" i="15"/>
  <c r="J392" i="15"/>
  <c r="A393" i="15"/>
  <c r="B393" i="15"/>
  <c r="C393" i="15"/>
  <c r="D393" i="15"/>
  <c r="F393" i="15"/>
  <c r="G393" i="15"/>
  <c r="H393" i="15"/>
  <c r="I393" i="15"/>
  <c r="J393" i="15"/>
  <c r="A394" i="15"/>
  <c r="B394" i="15"/>
  <c r="C394" i="15"/>
  <c r="D394" i="15"/>
  <c r="F394" i="15"/>
  <c r="G394" i="15"/>
  <c r="H394" i="15"/>
  <c r="I394" i="15"/>
  <c r="J394" i="15"/>
  <c r="A395" i="15"/>
  <c r="B395" i="15"/>
  <c r="C395" i="15"/>
  <c r="D395" i="15"/>
  <c r="F395" i="15"/>
  <c r="G395" i="15"/>
  <c r="H395" i="15"/>
  <c r="I395" i="15"/>
  <c r="J395" i="15"/>
  <c r="A396" i="15"/>
  <c r="B396" i="15"/>
  <c r="C396" i="15"/>
  <c r="D396" i="15"/>
  <c r="F396" i="15"/>
  <c r="G396" i="15"/>
  <c r="H396" i="15"/>
  <c r="I396" i="15"/>
  <c r="J396" i="15"/>
  <c r="A397" i="15"/>
  <c r="B397" i="15"/>
  <c r="C397" i="15"/>
  <c r="D397" i="15"/>
  <c r="F397" i="15"/>
  <c r="G397" i="15"/>
  <c r="H397" i="15"/>
  <c r="I397" i="15"/>
  <c r="J397" i="15"/>
  <c r="A398" i="15"/>
  <c r="B398" i="15"/>
  <c r="C398" i="15"/>
  <c r="D398" i="15"/>
  <c r="F398" i="15"/>
  <c r="G398" i="15"/>
  <c r="H398" i="15"/>
  <c r="I398" i="15"/>
  <c r="J398" i="15"/>
  <c r="A399" i="15"/>
  <c r="B399" i="15"/>
  <c r="C399" i="15"/>
  <c r="D399" i="15"/>
  <c r="F399" i="15"/>
  <c r="G399" i="15"/>
  <c r="H399" i="15"/>
  <c r="I399" i="15"/>
  <c r="J399" i="15"/>
  <c r="A400" i="15"/>
  <c r="B400" i="15"/>
  <c r="C400" i="15"/>
  <c r="D400" i="15"/>
  <c r="F400" i="15"/>
  <c r="G400" i="15"/>
  <c r="H400" i="15"/>
  <c r="I400" i="15"/>
  <c r="J400" i="15"/>
  <c r="A401" i="15"/>
  <c r="B401" i="15"/>
  <c r="C401" i="15"/>
  <c r="D401" i="15"/>
  <c r="F401" i="15"/>
  <c r="G401" i="15"/>
  <c r="H401" i="15"/>
  <c r="I401" i="15"/>
  <c r="J401" i="15"/>
  <c r="A402" i="15"/>
  <c r="B402" i="15"/>
  <c r="C402" i="15"/>
  <c r="D402" i="15"/>
  <c r="F402" i="15"/>
  <c r="G402" i="15"/>
  <c r="H402" i="15"/>
  <c r="I402" i="15"/>
  <c r="J402" i="15"/>
  <c r="A403" i="15"/>
  <c r="B403" i="15"/>
  <c r="C403" i="15"/>
  <c r="D403" i="15"/>
  <c r="F403" i="15"/>
  <c r="G403" i="15"/>
  <c r="H403" i="15"/>
  <c r="I403" i="15"/>
  <c r="J403" i="15"/>
  <c r="A404" i="15"/>
  <c r="B404" i="15"/>
  <c r="C404" i="15"/>
  <c r="D404" i="15"/>
  <c r="F404" i="15"/>
  <c r="G404" i="15"/>
  <c r="H404" i="15"/>
  <c r="I404" i="15"/>
  <c r="J404" i="15"/>
  <c r="A405" i="15"/>
  <c r="B405" i="15"/>
  <c r="C405" i="15"/>
  <c r="D405" i="15"/>
  <c r="F405" i="15"/>
  <c r="G405" i="15"/>
  <c r="H405" i="15"/>
  <c r="I405" i="15"/>
  <c r="J405" i="15"/>
  <c r="A406" i="15"/>
  <c r="B406" i="15"/>
  <c r="C406" i="15"/>
  <c r="D406" i="15"/>
  <c r="F406" i="15"/>
  <c r="G406" i="15"/>
  <c r="H406" i="15"/>
  <c r="I406" i="15"/>
  <c r="J406" i="15"/>
  <c r="A407" i="15"/>
  <c r="B407" i="15"/>
  <c r="C407" i="15"/>
  <c r="D407" i="15"/>
  <c r="F407" i="15"/>
  <c r="G407" i="15"/>
  <c r="H407" i="15"/>
  <c r="I407" i="15"/>
  <c r="J407" i="15"/>
  <c r="A408" i="15"/>
  <c r="B408" i="15"/>
  <c r="C408" i="15"/>
  <c r="D408" i="15"/>
  <c r="F408" i="15"/>
  <c r="G408" i="15"/>
  <c r="H408" i="15"/>
  <c r="I408" i="15"/>
  <c r="J408" i="15"/>
  <c r="A409" i="15"/>
  <c r="B409" i="15"/>
  <c r="C409" i="15"/>
  <c r="D409" i="15"/>
  <c r="F409" i="15"/>
  <c r="G409" i="15"/>
  <c r="H409" i="15"/>
  <c r="I409" i="15"/>
  <c r="J409" i="15"/>
  <c r="A410" i="15"/>
  <c r="B410" i="15"/>
  <c r="C410" i="15"/>
  <c r="D410" i="15"/>
  <c r="F410" i="15"/>
  <c r="G410" i="15"/>
  <c r="H410" i="15"/>
  <c r="I410" i="15"/>
  <c r="J410" i="15"/>
  <c r="A411" i="15"/>
  <c r="B411" i="15"/>
  <c r="C411" i="15"/>
  <c r="D411" i="15"/>
  <c r="F411" i="15"/>
  <c r="G411" i="15"/>
  <c r="H411" i="15"/>
  <c r="I411" i="15"/>
  <c r="J411" i="15"/>
  <c r="A412" i="15"/>
  <c r="B412" i="15"/>
  <c r="C412" i="15"/>
  <c r="D412" i="15"/>
  <c r="F412" i="15"/>
  <c r="G412" i="15"/>
  <c r="H412" i="15"/>
  <c r="I412" i="15"/>
  <c r="J412" i="15"/>
  <c r="A413" i="15"/>
  <c r="B413" i="15"/>
  <c r="C413" i="15"/>
  <c r="D413" i="15"/>
  <c r="F413" i="15"/>
  <c r="G413" i="15"/>
  <c r="H413" i="15"/>
  <c r="I413" i="15"/>
  <c r="J413" i="15"/>
  <c r="A414" i="15"/>
  <c r="B414" i="15"/>
  <c r="C414" i="15"/>
  <c r="D414" i="15"/>
  <c r="F414" i="15"/>
  <c r="G414" i="15"/>
  <c r="H414" i="15"/>
  <c r="I414" i="15"/>
  <c r="J414" i="15"/>
  <c r="A415" i="15"/>
  <c r="B415" i="15"/>
  <c r="C415" i="15"/>
  <c r="D415" i="15"/>
  <c r="F415" i="15"/>
  <c r="G415" i="15"/>
  <c r="H415" i="15"/>
  <c r="I415" i="15"/>
  <c r="J415" i="15"/>
  <c r="A416" i="15"/>
  <c r="B416" i="15"/>
  <c r="C416" i="15"/>
  <c r="D416" i="15"/>
  <c r="F416" i="15"/>
  <c r="G416" i="15"/>
  <c r="H416" i="15"/>
  <c r="I416" i="15"/>
  <c r="J416" i="15"/>
  <c r="A417" i="15"/>
  <c r="B417" i="15"/>
  <c r="C417" i="15"/>
  <c r="D417" i="15"/>
  <c r="F417" i="15"/>
  <c r="G417" i="15"/>
  <c r="H417" i="15"/>
  <c r="I417" i="15"/>
  <c r="J417" i="15"/>
  <c r="A418" i="15"/>
  <c r="B418" i="15"/>
  <c r="C418" i="15"/>
  <c r="D418" i="15"/>
  <c r="F418" i="15"/>
  <c r="G418" i="15"/>
  <c r="H418" i="15"/>
  <c r="I418" i="15"/>
  <c r="J418" i="15"/>
  <c r="A419" i="15"/>
  <c r="B419" i="15"/>
  <c r="C419" i="15"/>
  <c r="D419" i="15"/>
  <c r="F419" i="15"/>
  <c r="G419" i="15"/>
  <c r="H419" i="15"/>
  <c r="I419" i="15"/>
  <c r="J419" i="15"/>
  <c r="A420" i="15"/>
  <c r="B420" i="15"/>
  <c r="C420" i="15"/>
  <c r="D420" i="15"/>
  <c r="F420" i="15"/>
  <c r="G420" i="15"/>
  <c r="H420" i="15"/>
  <c r="I420" i="15"/>
  <c r="J420" i="15"/>
  <c r="A421" i="15"/>
  <c r="B421" i="15"/>
  <c r="C421" i="15"/>
  <c r="D421" i="15"/>
  <c r="F421" i="15"/>
  <c r="G421" i="15"/>
  <c r="H421" i="15"/>
  <c r="I421" i="15"/>
  <c r="J421" i="15"/>
  <c r="A422" i="15"/>
  <c r="B422" i="15"/>
  <c r="C422" i="15"/>
  <c r="D422" i="15"/>
  <c r="F422" i="15"/>
  <c r="G422" i="15"/>
  <c r="H422" i="15"/>
  <c r="I422" i="15"/>
  <c r="J422" i="15"/>
  <c r="A423" i="15"/>
  <c r="B423" i="15"/>
  <c r="C423" i="15"/>
  <c r="D423" i="15"/>
  <c r="F423" i="15"/>
  <c r="G423" i="15"/>
  <c r="H423" i="15"/>
  <c r="I423" i="15"/>
  <c r="J423" i="15"/>
  <c r="A424" i="15"/>
  <c r="B424" i="15"/>
  <c r="C424" i="15"/>
  <c r="D424" i="15"/>
  <c r="F424" i="15"/>
  <c r="G424" i="15"/>
  <c r="H424" i="15"/>
  <c r="I424" i="15"/>
  <c r="J424" i="15"/>
  <c r="A425" i="15"/>
  <c r="B425" i="15"/>
  <c r="C425" i="15"/>
  <c r="D425" i="15"/>
  <c r="F425" i="15"/>
  <c r="G425" i="15"/>
  <c r="H425" i="15"/>
  <c r="I425" i="15"/>
  <c r="J425" i="15"/>
  <c r="A426" i="15"/>
  <c r="B426" i="15"/>
  <c r="C426" i="15"/>
  <c r="D426" i="15"/>
  <c r="F426" i="15"/>
  <c r="G426" i="15"/>
  <c r="H426" i="15"/>
  <c r="I426" i="15"/>
  <c r="J426" i="15"/>
  <c r="A427" i="15"/>
  <c r="B427" i="15"/>
  <c r="C427" i="15"/>
  <c r="D427" i="15"/>
  <c r="F427" i="15"/>
  <c r="G427" i="15"/>
  <c r="H427" i="15"/>
  <c r="I427" i="15"/>
  <c r="J427" i="15"/>
  <c r="A428" i="15"/>
  <c r="B428" i="15"/>
  <c r="C428" i="15"/>
  <c r="D428" i="15"/>
  <c r="F428" i="15"/>
  <c r="G428" i="15"/>
  <c r="H428" i="15"/>
  <c r="I428" i="15"/>
  <c r="J428" i="15"/>
  <c r="A429" i="15"/>
  <c r="B429" i="15"/>
  <c r="C429" i="15"/>
  <c r="D429" i="15"/>
  <c r="F429" i="15"/>
  <c r="G429" i="15"/>
  <c r="H429" i="15"/>
  <c r="I429" i="15"/>
  <c r="J429" i="15"/>
  <c r="A430" i="15"/>
  <c r="B430" i="15"/>
  <c r="C430" i="15"/>
  <c r="D430" i="15"/>
  <c r="F430" i="15"/>
  <c r="G430" i="15"/>
  <c r="H430" i="15"/>
  <c r="I430" i="15"/>
  <c r="J430" i="15"/>
  <c r="A431" i="15"/>
  <c r="B431" i="15"/>
  <c r="C431" i="15"/>
  <c r="D431" i="15"/>
  <c r="F431" i="15"/>
  <c r="G431" i="15"/>
  <c r="H431" i="15"/>
  <c r="I431" i="15"/>
  <c r="J431" i="15"/>
  <c r="A432" i="15"/>
  <c r="B432" i="15"/>
  <c r="C432" i="15"/>
  <c r="D432" i="15"/>
  <c r="F432" i="15"/>
  <c r="G432" i="15"/>
  <c r="H432" i="15"/>
  <c r="I432" i="15"/>
  <c r="J432" i="15"/>
  <c r="A433" i="15"/>
  <c r="B433" i="15"/>
  <c r="C433" i="15"/>
  <c r="D433" i="15"/>
  <c r="F433" i="15"/>
  <c r="G433" i="15"/>
  <c r="H433" i="15"/>
  <c r="I433" i="15"/>
  <c r="J433" i="15"/>
  <c r="A434" i="15"/>
  <c r="B434" i="15"/>
  <c r="C434" i="15"/>
  <c r="D434" i="15"/>
  <c r="F434" i="15"/>
  <c r="G434" i="15"/>
  <c r="H434" i="15"/>
  <c r="I434" i="15"/>
  <c r="J434" i="15"/>
  <c r="A435" i="15"/>
  <c r="B435" i="15"/>
  <c r="C435" i="15"/>
  <c r="D435" i="15"/>
  <c r="F435" i="15"/>
  <c r="G435" i="15"/>
  <c r="H435" i="15"/>
  <c r="I435" i="15"/>
  <c r="J435" i="15"/>
  <c r="A436" i="15"/>
  <c r="B436" i="15"/>
  <c r="C436" i="15"/>
  <c r="D436" i="15"/>
  <c r="F436" i="15"/>
  <c r="G436" i="15"/>
  <c r="H436" i="15"/>
  <c r="I436" i="15"/>
  <c r="J436" i="15"/>
  <c r="A437" i="15"/>
  <c r="B437" i="15"/>
  <c r="C437" i="15"/>
  <c r="D437" i="15"/>
  <c r="F437" i="15"/>
  <c r="G437" i="15"/>
  <c r="H437" i="15"/>
  <c r="I437" i="15"/>
  <c r="J437" i="15"/>
  <c r="A438" i="15"/>
  <c r="B438" i="15"/>
  <c r="C438" i="15"/>
  <c r="D438" i="15"/>
  <c r="F438" i="15"/>
  <c r="G438" i="15"/>
  <c r="H438" i="15"/>
  <c r="I438" i="15"/>
  <c r="J438" i="15"/>
  <c r="A439" i="15"/>
  <c r="B439" i="15"/>
  <c r="C439" i="15"/>
  <c r="D439" i="15"/>
  <c r="F439" i="15"/>
  <c r="G439" i="15"/>
  <c r="H439" i="15"/>
  <c r="I439" i="15"/>
  <c r="J439" i="15"/>
  <c r="A440" i="15"/>
  <c r="B440" i="15"/>
  <c r="C440" i="15"/>
  <c r="D440" i="15"/>
  <c r="F440" i="15"/>
  <c r="G440" i="15"/>
  <c r="H440" i="15"/>
  <c r="I440" i="15"/>
  <c r="J440" i="15"/>
  <c r="A441" i="15"/>
  <c r="B441" i="15"/>
  <c r="C441" i="15"/>
  <c r="D441" i="15"/>
  <c r="F441" i="15"/>
  <c r="G441" i="15"/>
  <c r="H441" i="15"/>
  <c r="I441" i="15"/>
  <c r="J441" i="15"/>
  <c r="A442" i="15"/>
  <c r="B442" i="15"/>
  <c r="C442" i="15"/>
  <c r="D442" i="15"/>
  <c r="F442" i="15"/>
  <c r="G442" i="15"/>
  <c r="H442" i="15"/>
  <c r="I442" i="15"/>
  <c r="J442" i="15"/>
  <c r="A443" i="15"/>
  <c r="B443" i="15"/>
  <c r="C443" i="15"/>
  <c r="D443" i="15"/>
  <c r="F443" i="15"/>
  <c r="G443" i="15"/>
  <c r="H443" i="15"/>
  <c r="I443" i="15"/>
  <c r="J443" i="15"/>
  <c r="A444" i="15"/>
  <c r="B444" i="15"/>
  <c r="C444" i="15"/>
  <c r="D444" i="15"/>
  <c r="F444" i="15"/>
  <c r="G444" i="15"/>
  <c r="H444" i="15"/>
  <c r="I444" i="15"/>
  <c r="J444" i="15"/>
  <c r="A445" i="15"/>
  <c r="B445" i="15"/>
  <c r="C445" i="15"/>
  <c r="D445" i="15"/>
  <c r="F445" i="15"/>
  <c r="G445" i="15"/>
  <c r="H445" i="15"/>
  <c r="I445" i="15"/>
  <c r="J445" i="15"/>
  <c r="A446" i="15"/>
  <c r="B446" i="15"/>
  <c r="C446" i="15"/>
  <c r="D446" i="15"/>
  <c r="F446" i="15"/>
  <c r="G446" i="15"/>
  <c r="H446" i="15"/>
  <c r="I446" i="15"/>
  <c r="J446" i="15"/>
  <c r="A447" i="15"/>
  <c r="B447" i="15"/>
  <c r="C447" i="15"/>
  <c r="D447" i="15"/>
  <c r="F447" i="15"/>
  <c r="G447" i="15"/>
  <c r="H447" i="15"/>
  <c r="I447" i="15"/>
  <c r="J447" i="15"/>
  <c r="A448" i="15"/>
  <c r="B448" i="15"/>
  <c r="C448" i="15"/>
  <c r="D448" i="15"/>
  <c r="F448" i="15"/>
  <c r="G448" i="15"/>
  <c r="H448" i="15"/>
  <c r="I448" i="15"/>
  <c r="J448" i="15"/>
  <c r="A449" i="15"/>
  <c r="B449" i="15"/>
  <c r="C449" i="15"/>
  <c r="D449" i="15"/>
  <c r="F449" i="15"/>
  <c r="G449" i="15"/>
  <c r="H449" i="15"/>
  <c r="I449" i="15"/>
  <c r="J449" i="15"/>
  <c r="A450" i="15"/>
  <c r="B450" i="15"/>
  <c r="C450" i="15"/>
  <c r="D450" i="15"/>
  <c r="F450" i="15"/>
  <c r="G450" i="15"/>
  <c r="H450" i="15"/>
  <c r="I450" i="15"/>
  <c r="J450" i="15"/>
  <c r="A451" i="15"/>
  <c r="B451" i="15"/>
  <c r="C451" i="15"/>
  <c r="D451" i="15"/>
  <c r="F451" i="15"/>
  <c r="G451" i="15"/>
  <c r="H451" i="15"/>
  <c r="I451" i="15"/>
  <c r="J451" i="15"/>
  <c r="A452" i="15"/>
  <c r="B452" i="15"/>
  <c r="C452" i="15"/>
  <c r="D452" i="15"/>
  <c r="F452" i="15"/>
  <c r="G452" i="15"/>
  <c r="H452" i="15"/>
  <c r="I452" i="15"/>
  <c r="J452" i="15"/>
  <c r="A453" i="15"/>
  <c r="B453" i="15"/>
  <c r="C453" i="15"/>
  <c r="D453" i="15"/>
  <c r="F453" i="15"/>
  <c r="G453" i="15"/>
  <c r="H453" i="15"/>
  <c r="I453" i="15"/>
  <c r="J453" i="15"/>
  <c r="A454" i="15"/>
  <c r="B454" i="15"/>
  <c r="C454" i="15"/>
  <c r="D454" i="15"/>
  <c r="F454" i="15"/>
  <c r="G454" i="15"/>
  <c r="H454" i="15"/>
  <c r="I454" i="15"/>
  <c r="J454" i="15"/>
  <c r="A455" i="15"/>
  <c r="B455" i="15"/>
  <c r="C455" i="15"/>
  <c r="D455" i="15"/>
  <c r="F455" i="15"/>
  <c r="G455" i="15"/>
  <c r="H455" i="15"/>
  <c r="I455" i="15"/>
  <c r="J455" i="15"/>
  <c r="A456" i="15"/>
  <c r="B456" i="15"/>
  <c r="C456" i="15"/>
  <c r="D456" i="15"/>
  <c r="F456" i="15"/>
  <c r="G456" i="15"/>
  <c r="H456" i="15"/>
  <c r="I456" i="15"/>
  <c r="J456" i="15"/>
  <c r="A457" i="15"/>
  <c r="B457" i="15"/>
  <c r="C457" i="15"/>
  <c r="D457" i="15"/>
  <c r="F457" i="15"/>
  <c r="G457" i="15"/>
  <c r="H457" i="15"/>
  <c r="I457" i="15"/>
  <c r="J457" i="15"/>
  <c r="A458" i="15"/>
  <c r="B458" i="15"/>
  <c r="C458" i="15"/>
  <c r="D458" i="15"/>
  <c r="F458" i="15"/>
  <c r="G458" i="15"/>
  <c r="H458" i="15"/>
  <c r="I458" i="15"/>
  <c r="J458" i="15"/>
  <c r="A459" i="15"/>
  <c r="B459" i="15"/>
  <c r="C459" i="15"/>
  <c r="D459" i="15"/>
  <c r="F459" i="15"/>
  <c r="G459" i="15"/>
  <c r="H459" i="15"/>
  <c r="I459" i="15"/>
  <c r="J459" i="15"/>
  <c r="A460" i="15"/>
  <c r="B460" i="15"/>
  <c r="C460" i="15"/>
  <c r="D460" i="15"/>
  <c r="F460" i="15"/>
  <c r="G460" i="15"/>
  <c r="H460" i="15"/>
  <c r="I460" i="15"/>
  <c r="J460" i="15"/>
  <c r="A461" i="15"/>
  <c r="B461" i="15"/>
  <c r="C461" i="15"/>
  <c r="D461" i="15"/>
  <c r="F461" i="15"/>
  <c r="G461" i="15"/>
  <c r="H461" i="15"/>
  <c r="I461" i="15"/>
  <c r="J461" i="15"/>
  <c r="A462" i="15"/>
  <c r="B462" i="15"/>
  <c r="C462" i="15"/>
  <c r="D462" i="15"/>
  <c r="F462" i="15"/>
  <c r="G462" i="15"/>
  <c r="H462" i="15"/>
  <c r="I462" i="15"/>
  <c r="J462" i="15"/>
  <c r="A463" i="15"/>
  <c r="B463" i="15"/>
  <c r="C463" i="15"/>
  <c r="D463" i="15"/>
  <c r="F463" i="15"/>
  <c r="G463" i="15"/>
  <c r="H463" i="15"/>
  <c r="I463" i="15"/>
  <c r="J463" i="15"/>
  <c r="A464" i="15"/>
  <c r="B464" i="15"/>
  <c r="C464" i="15"/>
  <c r="D464" i="15"/>
  <c r="F464" i="15"/>
  <c r="G464" i="15"/>
  <c r="H464" i="15"/>
  <c r="I464" i="15"/>
  <c r="J464" i="15"/>
  <c r="A465" i="15"/>
  <c r="B465" i="15"/>
  <c r="C465" i="15"/>
  <c r="D465" i="15"/>
  <c r="F465" i="15"/>
  <c r="G465" i="15"/>
  <c r="H465" i="15"/>
  <c r="I465" i="15"/>
  <c r="J465" i="15"/>
  <c r="A466" i="15"/>
  <c r="B466" i="15"/>
  <c r="C466" i="15"/>
  <c r="D466" i="15"/>
  <c r="F466" i="15"/>
  <c r="G466" i="15"/>
  <c r="H466" i="15"/>
  <c r="I466" i="15"/>
  <c r="J466" i="15"/>
  <c r="A467" i="15"/>
  <c r="B467" i="15"/>
  <c r="C467" i="15"/>
  <c r="D467" i="15"/>
  <c r="F467" i="15"/>
  <c r="G467" i="15"/>
  <c r="H467" i="15"/>
  <c r="I467" i="15"/>
  <c r="J467" i="15"/>
  <c r="A468" i="15"/>
  <c r="B468" i="15"/>
  <c r="C468" i="15"/>
  <c r="D468" i="15"/>
  <c r="F468" i="15"/>
  <c r="G468" i="15"/>
  <c r="H468" i="15"/>
  <c r="I468" i="15"/>
  <c r="J468" i="15"/>
  <c r="A469" i="15"/>
  <c r="B469" i="15"/>
  <c r="C469" i="15"/>
  <c r="D469" i="15"/>
  <c r="F469" i="15"/>
  <c r="G469" i="15"/>
  <c r="H469" i="15"/>
  <c r="I469" i="15"/>
  <c r="J469" i="15"/>
  <c r="A470" i="15"/>
  <c r="B470" i="15"/>
  <c r="C470" i="15"/>
  <c r="D470" i="15"/>
  <c r="F470" i="15"/>
  <c r="G470" i="15"/>
  <c r="H470" i="15"/>
  <c r="I470" i="15"/>
  <c r="J470" i="15"/>
  <c r="A471" i="15"/>
  <c r="B471" i="15"/>
  <c r="C471" i="15"/>
  <c r="D471" i="15"/>
  <c r="F471" i="15"/>
  <c r="G471" i="15"/>
  <c r="H471" i="15"/>
  <c r="I471" i="15"/>
  <c r="J471" i="15"/>
  <c r="A472" i="15"/>
  <c r="B472" i="15"/>
  <c r="C472" i="15"/>
  <c r="D472" i="15"/>
  <c r="F472" i="15"/>
  <c r="G472" i="15"/>
  <c r="H472" i="15"/>
  <c r="I472" i="15"/>
  <c r="J472" i="15"/>
  <c r="A473" i="15"/>
  <c r="B473" i="15"/>
  <c r="C473" i="15"/>
  <c r="D473" i="15"/>
  <c r="F473" i="15"/>
  <c r="G473" i="15"/>
  <c r="H473" i="15"/>
  <c r="I473" i="15"/>
  <c r="J473" i="15"/>
  <c r="A474" i="15"/>
  <c r="B474" i="15"/>
  <c r="C474" i="15"/>
  <c r="D474" i="15"/>
  <c r="F474" i="15"/>
  <c r="G474" i="15"/>
  <c r="H474" i="15"/>
  <c r="I474" i="15"/>
  <c r="J474" i="15"/>
  <c r="A475" i="15"/>
  <c r="B475" i="15"/>
  <c r="C475" i="15"/>
  <c r="D475" i="15"/>
  <c r="F475" i="15"/>
  <c r="G475" i="15"/>
  <c r="H475" i="15"/>
  <c r="I475" i="15"/>
  <c r="J475" i="15"/>
  <c r="A476" i="15"/>
  <c r="B476" i="15"/>
  <c r="C476" i="15"/>
  <c r="D476" i="15"/>
  <c r="F476" i="15"/>
  <c r="G476" i="15"/>
  <c r="H476" i="15"/>
  <c r="I476" i="15"/>
  <c r="J476" i="15"/>
  <c r="A477" i="15"/>
  <c r="B477" i="15"/>
  <c r="C477" i="15"/>
  <c r="D477" i="15"/>
  <c r="F477" i="15"/>
  <c r="G477" i="15"/>
  <c r="H477" i="15"/>
  <c r="I477" i="15"/>
  <c r="J477" i="15"/>
  <c r="A478" i="15"/>
  <c r="B478" i="15"/>
  <c r="C478" i="15"/>
  <c r="D478" i="15"/>
  <c r="F478" i="15"/>
  <c r="G478" i="15"/>
  <c r="H478" i="15"/>
  <c r="I478" i="15"/>
  <c r="J478" i="15"/>
  <c r="A479" i="15"/>
  <c r="B479" i="15"/>
  <c r="C479" i="15"/>
  <c r="D479" i="15"/>
  <c r="F479" i="15"/>
  <c r="G479" i="15"/>
  <c r="H479" i="15"/>
  <c r="I479" i="15"/>
  <c r="J479" i="15"/>
  <c r="A480" i="15"/>
  <c r="B480" i="15"/>
  <c r="C480" i="15"/>
  <c r="D480" i="15"/>
  <c r="F480" i="15"/>
  <c r="G480" i="15"/>
  <c r="H480" i="15"/>
  <c r="I480" i="15"/>
  <c r="J480" i="15"/>
  <c r="A481" i="15"/>
  <c r="B481" i="15"/>
  <c r="C481" i="15"/>
  <c r="D481" i="15"/>
  <c r="F481" i="15"/>
  <c r="G481" i="15"/>
  <c r="H481" i="15"/>
  <c r="I481" i="15"/>
  <c r="J481" i="15"/>
  <c r="A482" i="15"/>
  <c r="B482" i="15"/>
  <c r="C482" i="15"/>
  <c r="D482" i="15"/>
  <c r="F482" i="15"/>
  <c r="G482" i="15"/>
  <c r="H482" i="15"/>
  <c r="I482" i="15"/>
  <c r="J482" i="15"/>
  <c r="A483" i="15"/>
  <c r="B483" i="15"/>
  <c r="C483" i="15"/>
  <c r="D483" i="15"/>
  <c r="F483" i="15"/>
  <c r="G483" i="15"/>
  <c r="H483" i="15"/>
  <c r="I483" i="15"/>
  <c r="J483" i="15"/>
  <c r="A484" i="15"/>
  <c r="B484" i="15"/>
  <c r="C484" i="15"/>
  <c r="D484" i="15"/>
  <c r="F484" i="15"/>
  <c r="G484" i="15"/>
  <c r="H484" i="15"/>
  <c r="I484" i="15"/>
  <c r="J484" i="15"/>
  <c r="A485" i="15"/>
  <c r="B485" i="15"/>
  <c r="C485" i="15"/>
  <c r="D485" i="15"/>
  <c r="F485" i="15"/>
  <c r="G485" i="15"/>
  <c r="H485" i="15"/>
  <c r="I485" i="15"/>
  <c r="J485" i="15"/>
  <c r="A486" i="15"/>
  <c r="B486" i="15"/>
  <c r="C486" i="15"/>
  <c r="D486" i="15"/>
  <c r="F486" i="15"/>
  <c r="G486" i="15"/>
  <c r="H486" i="15"/>
  <c r="I486" i="15"/>
  <c r="J486" i="15"/>
  <c r="A487" i="15"/>
  <c r="B487" i="15"/>
  <c r="C487" i="15"/>
  <c r="D487" i="15"/>
  <c r="F487" i="15"/>
  <c r="G487" i="15"/>
  <c r="H487" i="15"/>
  <c r="I487" i="15"/>
  <c r="J487" i="15"/>
  <c r="A488" i="15"/>
  <c r="B488" i="15"/>
  <c r="C488" i="15"/>
  <c r="D488" i="15"/>
  <c r="F488" i="15"/>
  <c r="G488" i="15"/>
  <c r="H488" i="15"/>
  <c r="I488" i="15"/>
  <c r="J488" i="15"/>
  <c r="A489" i="15"/>
  <c r="B489" i="15"/>
  <c r="C489" i="15"/>
  <c r="D489" i="15"/>
  <c r="F489" i="15"/>
  <c r="G489" i="15"/>
  <c r="H489" i="15"/>
  <c r="I489" i="15"/>
  <c r="J489" i="15"/>
  <c r="A490" i="15"/>
  <c r="B490" i="15"/>
  <c r="C490" i="15"/>
  <c r="D490" i="15"/>
  <c r="F490" i="15"/>
  <c r="G490" i="15"/>
  <c r="H490" i="15"/>
  <c r="I490" i="15"/>
  <c r="J490" i="15"/>
  <c r="A491" i="15"/>
  <c r="B491" i="15"/>
  <c r="C491" i="15"/>
  <c r="D491" i="15"/>
  <c r="F491" i="15"/>
  <c r="G491" i="15"/>
  <c r="H491" i="15"/>
  <c r="I491" i="15"/>
  <c r="J491" i="15"/>
  <c r="A492" i="15"/>
  <c r="B492" i="15"/>
  <c r="C492" i="15"/>
  <c r="D492" i="15"/>
  <c r="F492" i="15"/>
  <c r="G492" i="15"/>
  <c r="H492" i="15"/>
  <c r="I492" i="15"/>
  <c r="J492" i="15"/>
  <c r="A493" i="15"/>
  <c r="B493" i="15"/>
  <c r="C493" i="15"/>
  <c r="D493" i="15"/>
  <c r="F493" i="15"/>
  <c r="G493" i="15"/>
  <c r="H493" i="15"/>
  <c r="I493" i="15"/>
  <c r="J493" i="15"/>
  <c r="A494" i="15"/>
  <c r="B494" i="15"/>
  <c r="C494" i="15"/>
  <c r="D494" i="15"/>
  <c r="F494" i="15"/>
  <c r="G494" i="15"/>
  <c r="H494" i="15"/>
  <c r="I494" i="15"/>
  <c r="J494" i="15"/>
  <c r="A495" i="15"/>
  <c r="B495" i="15"/>
  <c r="C495" i="15"/>
  <c r="D495" i="15"/>
  <c r="F495" i="15"/>
  <c r="G495" i="15"/>
  <c r="H495" i="15"/>
  <c r="I495" i="15"/>
  <c r="J495" i="15"/>
  <c r="A496" i="15"/>
  <c r="B496" i="15"/>
  <c r="C496" i="15"/>
  <c r="D496" i="15"/>
  <c r="F496" i="15"/>
  <c r="G496" i="15"/>
  <c r="H496" i="15"/>
  <c r="I496" i="15"/>
  <c r="J496" i="15"/>
  <c r="A497" i="15"/>
  <c r="B497" i="15"/>
  <c r="C497" i="15"/>
  <c r="D497" i="15"/>
  <c r="F497" i="15"/>
  <c r="G497" i="15"/>
  <c r="H497" i="15"/>
  <c r="I497" i="15"/>
  <c r="J497" i="15"/>
  <c r="A498" i="15"/>
  <c r="B498" i="15"/>
  <c r="C498" i="15"/>
  <c r="D498" i="15"/>
  <c r="F498" i="15"/>
  <c r="G498" i="15"/>
  <c r="H498" i="15"/>
  <c r="I498" i="15"/>
  <c r="J498" i="15"/>
  <c r="A499" i="15"/>
  <c r="B499" i="15"/>
  <c r="C499" i="15"/>
  <c r="D499" i="15"/>
  <c r="F499" i="15"/>
  <c r="G499" i="15"/>
  <c r="H499" i="15"/>
  <c r="I499" i="15"/>
  <c r="J499" i="15"/>
  <c r="A500" i="15"/>
  <c r="B500" i="15"/>
  <c r="C500" i="15"/>
  <c r="D500" i="15"/>
  <c r="F500" i="15"/>
  <c r="G500" i="15"/>
  <c r="H500" i="15"/>
  <c r="I500" i="15"/>
  <c r="J500" i="15"/>
  <c r="A501" i="15"/>
  <c r="B501" i="15"/>
  <c r="C501" i="15"/>
  <c r="D501" i="15"/>
  <c r="F501" i="15"/>
  <c r="G501" i="15"/>
  <c r="H501" i="15"/>
  <c r="I501" i="15"/>
  <c r="J501" i="15"/>
  <c r="A502" i="15"/>
  <c r="B502" i="15"/>
  <c r="C502" i="15"/>
  <c r="D502" i="15"/>
  <c r="F502" i="15"/>
  <c r="G502" i="15"/>
  <c r="H502" i="15"/>
  <c r="I502" i="15"/>
  <c r="J502" i="15"/>
  <c r="A503" i="15"/>
  <c r="B503" i="15"/>
  <c r="C503" i="15"/>
  <c r="D503" i="15"/>
  <c r="F503" i="15"/>
  <c r="G503" i="15"/>
  <c r="H503" i="15"/>
  <c r="I503" i="15"/>
  <c r="J503" i="15"/>
  <c r="A504" i="15"/>
  <c r="B504" i="15"/>
  <c r="C504" i="15"/>
  <c r="D504" i="15"/>
  <c r="F504" i="15"/>
  <c r="G504" i="15"/>
  <c r="H504" i="15"/>
  <c r="I504" i="15"/>
  <c r="J504" i="15"/>
  <c r="A505" i="15"/>
  <c r="B505" i="15"/>
  <c r="C505" i="15"/>
  <c r="D505" i="15"/>
  <c r="F505" i="15"/>
  <c r="G505" i="15"/>
  <c r="H505" i="15"/>
  <c r="I505" i="15"/>
  <c r="J505" i="15"/>
  <c r="A506" i="15"/>
  <c r="B506" i="15"/>
  <c r="C506" i="15"/>
  <c r="D506" i="15"/>
  <c r="F506" i="15"/>
  <c r="G506" i="15"/>
  <c r="H506" i="15"/>
  <c r="I506" i="15"/>
  <c r="J506" i="15"/>
  <c r="A507" i="15"/>
  <c r="B507" i="15"/>
  <c r="C507" i="15"/>
  <c r="D507" i="15"/>
  <c r="F507" i="15"/>
  <c r="G507" i="15"/>
  <c r="H507" i="15"/>
  <c r="I507" i="15"/>
  <c r="J507" i="15"/>
  <c r="A508" i="15"/>
  <c r="B508" i="15"/>
  <c r="C508" i="15"/>
  <c r="D508" i="15"/>
  <c r="F508" i="15"/>
  <c r="G508" i="15"/>
  <c r="H508" i="15"/>
  <c r="I508" i="15"/>
  <c r="J508" i="15"/>
  <c r="A509" i="15"/>
  <c r="B509" i="15"/>
  <c r="C509" i="15"/>
  <c r="D509" i="15"/>
  <c r="F509" i="15"/>
  <c r="G509" i="15"/>
  <c r="H509" i="15"/>
  <c r="I509" i="15"/>
  <c r="J509" i="15"/>
  <c r="A510" i="15"/>
  <c r="B510" i="15"/>
  <c r="C510" i="15"/>
  <c r="D510" i="15"/>
  <c r="F510" i="15"/>
  <c r="G510" i="15"/>
  <c r="H510" i="15"/>
  <c r="I510" i="15"/>
  <c r="J510" i="15"/>
  <c r="A511" i="15"/>
  <c r="B511" i="15"/>
  <c r="C511" i="15"/>
  <c r="D511" i="15"/>
  <c r="F511" i="15"/>
  <c r="G511" i="15"/>
  <c r="H511" i="15"/>
  <c r="I511" i="15"/>
  <c r="J511" i="15"/>
  <c r="A512" i="15"/>
  <c r="B512" i="15"/>
  <c r="C512" i="15"/>
  <c r="D512" i="15"/>
  <c r="F512" i="15"/>
  <c r="G512" i="15"/>
  <c r="H512" i="15"/>
  <c r="I512" i="15"/>
  <c r="J512" i="15"/>
  <c r="A513" i="15"/>
  <c r="B513" i="15"/>
  <c r="C513" i="15"/>
  <c r="D513" i="15"/>
  <c r="F513" i="15"/>
  <c r="G513" i="15"/>
  <c r="H513" i="15"/>
  <c r="I513" i="15"/>
  <c r="J513" i="15"/>
  <c r="A514" i="15"/>
  <c r="B514" i="15"/>
  <c r="C514" i="15"/>
  <c r="D514" i="15"/>
  <c r="F514" i="15"/>
  <c r="G514" i="15"/>
  <c r="H514" i="15"/>
  <c r="I514" i="15"/>
  <c r="J514" i="15"/>
  <c r="A515" i="15"/>
  <c r="B515" i="15"/>
  <c r="C515" i="15"/>
  <c r="D515" i="15"/>
  <c r="F515" i="15"/>
  <c r="G515" i="15"/>
  <c r="H515" i="15"/>
  <c r="I515" i="15"/>
  <c r="J515" i="15"/>
  <c r="A516" i="15"/>
  <c r="B516" i="15"/>
  <c r="C516" i="15"/>
  <c r="D516" i="15"/>
  <c r="F516" i="15"/>
  <c r="G516" i="15"/>
  <c r="H516" i="15"/>
  <c r="I516" i="15"/>
  <c r="J516" i="15"/>
  <c r="A517" i="15"/>
  <c r="B517" i="15"/>
  <c r="C517" i="15"/>
  <c r="D517" i="15"/>
  <c r="F517" i="15"/>
  <c r="G517" i="15"/>
  <c r="H517" i="15"/>
  <c r="I517" i="15"/>
  <c r="J517" i="15"/>
  <c r="A518" i="15"/>
  <c r="B518" i="15"/>
  <c r="C518" i="15"/>
  <c r="D518" i="15"/>
  <c r="F518" i="15"/>
  <c r="G518" i="15"/>
  <c r="H518" i="15"/>
  <c r="I518" i="15"/>
  <c r="J518" i="15"/>
  <c r="A519" i="15"/>
  <c r="B519" i="15"/>
  <c r="C519" i="15"/>
  <c r="D519" i="15"/>
  <c r="F519" i="15"/>
  <c r="G519" i="15"/>
  <c r="H519" i="15"/>
  <c r="I519" i="15"/>
  <c r="J519" i="15"/>
  <c r="A520" i="15"/>
  <c r="B520" i="15"/>
  <c r="C520" i="15"/>
  <c r="D520" i="15"/>
  <c r="F520" i="15"/>
  <c r="G520" i="15"/>
  <c r="H520" i="15"/>
  <c r="I520" i="15"/>
  <c r="J520" i="15"/>
  <c r="A521" i="15"/>
  <c r="B521" i="15"/>
  <c r="C521" i="15"/>
  <c r="D521" i="15"/>
  <c r="F521" i="15"/>
  <c r="G521" i="15"/>
  <c r="H521" i="15"/>
  <c r="I521" i="15"/>
  <c r="J521" i="15"/>
  <c r="A522" i="15"/>
  <c r="B522" i="15"/>
  <c r="C522" i="15"/>
  <c r="D522" i="15"/>
  <c r="F522" i="15"/>
  <c r="G522" i="15"/>
  <c r="H522" i="15"/>
  <c r="I522" i="15"/>
  <c r="J522" i="15"/>
  <c r="A523" i="15"/>
  <c r="B523" i="15"/>
  <c r="C523" i="15"/>
  <c r="D523" i="15"/>
  <c r="F523" i="15"/>
  <c r="G523" i="15"/>
  <c r="H523" i="15"/>
  <c r="I523" i="15"/>
  <c r="J523" i="15"/>
  <c r="A524" i="15"/>
  <c r="B524" i="15"/>
  <c r="C524" i="15"/>
  <c r="D524" i="15"/>
  <c r="F524" i="15"/>
  <c r="G524" i="15"/>
  <c r="H524" i="15"/>
  <c r="I524" i="15"/>
  <c r="J524" i="15"/>
  <c r="A525" i="15"/>
  <c r="B525" i="15"/>
  <c r="C525" i="15"/>
  <c r="D525" i="15"/>
  <c r="F525" i="15"/>
  <c r="G525" i="15"/>
  <c r="H525" i="15"/>
  <c r="I525" i="15"/>
  <c r="J525" i="15"/>
  <c r="A526" i="15"/>
  <c r="B526" i="15"/>
  <c r="C526" i="15"/>
  <c r="D526" i="15"/>
  <c r="F526" i="15"/>
  <c r="G526" i="15"/>
  <c r="H526" i="15"/>
  <c r="I526" i="15"/>
  <c r="J526" i="15"/>
  <c r="A527" i="15"/>
  <c r="B527" i="15"/>
  <c r="C527" i="15"/>
  <c r="D527" i="15"/>
  <c r="F527" i="15"/>
  <c r="G527" i="15"/>
  <c r="H527" i="15"/>
  <c r="I527" i="15"/>
  <c r="J527" i="15"/>
  <c r="A528" i="15"/>
  <c r="B528" i="15"/>
  <c r="C528" i="15"/>
  <c r="D528" i="15"/>
  <c r="F528" i="15"/>
  <c r="G528" i="15"/>
  <c r="H528" i="15"/>
  <c r="I528" i="15"/>
  <c r="J528" i="15"/>
  <c r="A529" i="15"/>
  <c r="B529" i="15"/>
  <c r="C529" i="15"/>
  <c r="D529" i="15"/>
  <c r="F529" i="15"/>
  <c r="G529" i="15"/>
  <c r="H529" i="15"/>
  <c r="I529" i="15"/>
  <c r="J529" i="15"/>
  <c r="A530" i="15"/>
  <c r="B530" i="15"/>
  <c r="C530" i="15"/>
  <c r="D530" i="15"/>
  <c r="F530" i="15"/>
  <c r="G530" i="15"/>
  <c r="H530" i="15"/>
  <c r="I530" i="15"/>
  <c r="J530" i="15"/>
  <c r="A531" i="15"/>
  <c r="B531" i="15"/>
  <c r="C531" i="15"/>
  <c r="D531" i="15"/>
  <c r="F531" i="15"/>
  <c r="G531" i="15"/>
  <c r="H531" i="15"/>
  <c r="I531" i="15"/>
  <c r="J531" i="15"/>
  <c r="A532" i="15"/>
  <c r="B532" i="15"/>
  <c r="C532" i="15"/>
  <c r="D532" i="15"/>
  <c r="F532" i="15"/>
  <c r="G532" i="15"/>
  <c r="H532" i="15"/>
  <c r="I532" i="15"/>
  <c r="J532" i="15"/>
  <c r="A533" i="15"/>
  <c r="B533" i="15"/>
  <c r="C533" i="15"/>
  <c r="D533" i="15"/>
  <c r="F533" i="15"/>
  <c r="G533" i="15"/>
  <c r="H533" i="15"/>
  <c r="I533" i="15"/>
  <c r="J533" i="15"/>
  <c r="A534" i="15"/>
  <c r="B534" i="15"/>
  <c r="C534" i="15"/>
  <c r="D534" i="15"/>
  <c r="F534" i="15"/>
  <c r="G534" i="15"/>
  <c r="H534" i="15"/>
  <c r="I534" i="15"/>
  <c r="J534" i="15"/>
  <c r="A535" i="15"/>
  <c r="B535" i="15"/>
  <c r="C535" i="15"/>
  <c r="D535" i="15"/>
  <c r="F535" i="15"/>
  <c r="G535" i="15"/>
  <c r="H535" i="15"/>
  <c r="I535" i="15"/>
  <c r="J535" i="15"/>
  <c r="A536" i="15"/>
  <c r="B536" i="15"/>
  <c r="C536" i="15"/>
  <c r="D536" i="15"/>
  <c r="F536" i="15"/>
  <c r="G536" i="15"/>
  <c r="H536" i="15"/>
  <c r="I536" i="15"/>
  <c r="J536" i="15"/>
  <c r="A537" i="15"/>
  <c r="B537" i="15"/>
  <c r="C537" i="15"/>
  <c r="D537" i="15"/>
  <c r="F537" i="15"/>
  <c r="G537" i="15"/>
  <c r="H537" i="15"/>
  <c r="I537" i="15"/>
  <c r="J537" i="15"/>
  <c r="A538" i="15"/>
  <c r="B538" i="15"/>
  <c r="C538" i="15"/>
  <c r="D538" i="15"/>
  <c r="F538" i="15"/>
  <c r="G538" i="15"/>
  <c r="H538" i="15"/>
  <c r="I538" i="15"/>
  <c r="J538" i="15"/>
  <c r="A539" i="15"/>
  <c r="B539" i="15"/>
  <c r="C539" i="15"/>
  <c r="D539" i="15"/>
  <c r="F539" i="15"/>
  <c r="G539" i="15"/>
  <c r="H539" i="15"/>
  <c r="I539" i="15"/>
  <c r="J539" i="15"/>
  <c r="A540" i="15"/>
  <c r="B540" i="15"/>
  <c r="C540" i="15"/>
  <c r="D540" i="15"/>
  <c r="F540" i="15"/>
  <c r="G540" i="15"/>
  <c r="H540" i="15"/>
  <c r="I540" i="15"/>
  <c r="J540" i="15"/>
  <c r="A541" i="15"/>
  <c r="B541" i="15"/>
  <c r="C541" i="15"/>
  <c r="D541" i="15"/>
  <c r="F541" i="15"/>
  <c r="G541" i="15"/>
  <c r="H541" i="15"/>
  <c r="I541" i="15"/>
  <c r="J541" i="15"/>
  <c r="A542" i="15"/>
  <c r="B542" i="15"/>
  <c r="C542" i="15"/>
  <c r="D542" i="15"/>
  <c r="F542" i="15"/>
  <c r="G542" i="15"/>
  <c r="H542" i="15"/>
  <c r="I542" i="15"/>
  <c r="J542" i="15"/>
  <c r="A543" i="15"/>
  <c r="B543" i="15"/>
  <c r="C543" i="15"/>
  <c r="D543" i="15"/>
  <c r="F543" i="15"/>
  <c r="G543" i="15"/>
  <c r="H543" i="15"/>
  <c r="I543" i="15"/>
  <c r="J543" i="15"/>
  <c r="A544" i="15"/>
  <c r="B544" i="15"/>
  <c r="C544" i="15"/>
  <c r="D544" i="15"/>
  <c r="F544" i="15"/>
  <c r="G544" i="15"/>
  <c r="H544" i="15"/>
  <c r="I544" i="15"/>
  <c r="J544" i="15"/>
  <c r="A545" i="15"/>
  <c r="B545" i="15"/>
  <c r="C545" i="15"/>
  <c r="D545" i="15"/>
  <c r="F545" i="15"/>
  <c r="G545" i="15"/>
  <c r="H545" i="15"/>
  <c r="I545" i="15"/>
  <c r="J545" i="15"/>
  <c r="A546" i="15"/>
  <c r="B546" i="15"/>
  <c r="C546" i="15"/>
  <c r="D546" i="15"/>
  <c r="F546" i="15"/>
  <c r="G546" i="15"/>
  <c r="H546" i="15"/>
  <c r="I546" i="15"/>
  <c r="J546" i="15"/>
  <c r="A547" i="15"/>
  <c r="B547" i="15"/>
  <c r="C547" i="15"/>
  <c r="D547" i="15"/>
  <c r="F547" i="15"/>
  <c r="G547" i="15"/>
  <c r="H547" i="15"/>
  <c r="I547" i="15"/>
  <c r="J547" i="15"/>
  <c r="A548" i="15"/>
  <c r="B548" i="15"/>
  <c r="C548" i="15"/>
  <c r="D548" i="15"/>
  <c r="F548" i="15"/>
  <c r="G548" i="15"/>
  <c r="H548" i="15"/>
  <c r="I548" i="15"/>
  <c r="J548" i="15"/>
  <c r="A549" i="15"/>
  <c r="B549" i="15"/>
  <c r="C549" i="15"/>
  <c r="D549" i="15"/>
  <c r="F549" i="15"/>
  <c r="G549" i="15"/>
  <c r="H549" i="15"/>
  <c r="I549" i="15"/>
  <c r="J549" i="15"/>
  <c r="A550" i="15"/>
  <c r="B550" i="15"/>
  <c r="C550" i="15"/>
  <c r="D550" i="15"/>
  <c r="F550" i="15"/>
  <c r="G550" i="15"/>
  <c r="H550" i="15"/>
  <c r="I550" i="15"/>
  <c r="J550" i="15"/>
  <c r="A551" i="15"/>
  <c r="B551" i="15"/>
  <c r="C551" i="15"/>
  <c r="D551" i="15"/>
  <c r="F551" i="15"/>
  <c r="G551" i="15"/>
  <c r="H551" i="15"/>
  <c r="I551" i="15"/>
  <c r="J551" i="15"/>
  <c r="A552" i="15"/>
  <c r="B552" i="15"/>
  <c r="C552" i="15"/>
  <c r="D552" i="15"/>
  <c r="F552" i="15"/>
  <c r="G552" i="15"/>
  <c r="H552" i="15"/>
  <c r="I552" i="15"/>
  <c r="J552" i="15"/>
  <c r="A553" i="15"/>
  <c r="B553" i="15"/>
  <c r="C553" i="15"/>
  <c r="D553" i="15"/>
  <c r="F553" i="15"/>
  <c r="G553" i="15"/>
  <c r="H553" i="15"/>
  <c r="I553" i="15"/>
  <c r="J553" i="15"/>
  <c r="A554" i="15"/>
  <c r="B554" i="15"/>
  <c r="C554" i="15"/>
  <c r="D554" i="15"/>
  <c r="F554" i="15"/>
  <c r="G554" i="15"/>
  <c r="H554" i="15"/>
  <c r="I554" i="15"/>
  <c r="J554" i="15"/>
  <c r="A555" i="15"/>
  <c r="B555" i="15"/>
  <c r="C555" i="15"/>
  <c r="D555" i="15"/>
  <c r="F555" i="15"/>
  <c r="G555" i="15"/>
  <c r="H555" i="15"/>
  <c r="I555" i="15"/>
  <c r="J555" i="15"/>
  <c r="A556" i="15"/>
  <c r="B556" i="15"/>
  <c r="C556" i="15"/>
  <c r="D556" i="15"/>
  <c r="F556" i="15"/>
  <c r="G556" i="15"/>
  <c r="H556" i="15"/>
  <c r="I556" i="15"/>
  <c r="J556" i="15"/>
  <c r="A557" i="15"/>
  <c r="B557" i="15"/>
  <c r="C557" i="15"/>
  <c r="D557" i="15"/>
  <c r="F557" i="15"/>
  <c r="G557" i="15"/>
  <c r="H557" i="15"/>
  <c r="I557" i="15"/>
  <c r="J557" i="15"/>
  <c r="A558" i="15"/>
  <c r="B558" i="15"/>
  <c r="C558" i="15"/>
  <c r="D558" i="15"/>
  <c r="F558" i="15"/>
  <c r="G558" i="15"/>
  <c r="H558" i="15"/>
  <c r="I558" i="15"/>
  <c r="J558" i="15"/>
  <c r="A559" i="15"/>
  <c r="B559" i="15"/>
  <c r="C559" i="15"/>
  <c r="D559" i="15"/>
  <c r="F559" i="15"/>
  <c r="G559" i="15"/>
  <c r="H559" i="15"/>
  <c r="I559" i="15"/>
  <c r="J559" i="15"/>
  <c r="A560" i="15"/>
  <c r="B560" i="15"/>
  <c r="C560" i="15"/>
  <c r="D560" i="15"/>
  <c r="F560" i="15"/>
  <c r="G560" i="15"/>
  <c r="H560" i="15"/>
  <c r="I560" i="15"/>
  <c r="J560" i="15"/>
  <c r="A561" i="15"/>
  <c r="B561" i="15"/>
  <c r="C561" i="15"/>
  <c r="D561" i="15"/>
  <c r="F561" i="15"/>
  <c r="G561" i="15"/>
  <c r="H561" i="15"/>
  <c r="I561" i="15"/>
  <c r="J561" i="15"/>
  <c r="A562" i="15"/>
  <c r="B562" i="15"/>
  <c r="C562" i="15"/>
  <c r="D562" i="15"/>
  <c r="F562" i="15"/>
  <c r="G562" i="15"/>
  <c r="H562" i="15"/>
  <c r="I562" i="15"/>
  <c r="J562" i="15"/>
  <c r="A563" i="15"/>
  <c r="B563" i="15"/>
  <c r="C563" i="15"/>
  <c r="D563" i="15"/>
  <c r="F563" i="15"/>
  <c r="G563" i="15"/>
  <c r="H563" i="15"/>
  <c r="I563" i="15"/>
  <c r="J563" i="15"/>
  <c r="A564" i="15"/>
  <c r="B564" i="15"/>
  <c r="C564" i="15"/>
  <c r="D564" i="15"/>
  <c r="F564" i="15"/>
  <c r="G564" i="15"/>
  <c r="H564" i="15"/>
  <c r="I564" i="15"/>
  <c r="J564" i="15"/>
  <c r="A565" i="15"/>
  <c r="B565" i="15"/>
  <c r="C565" i="15"/>
  <c r="D565" i="15"/>
  <c r="F565" i="15"/>
  <c r="G565" i="15"/>
  <c r="H565" i="15"/>
  <c r="I565" i="15"/>
  <c r="J565" i="15"/>
  <c r="A566" i="15"/>
  <c r="B566" i="15"/>
  <c r="C566" i="15"/>
  <c r="D566" i="15"/>
  <c r="F566" i="15"/>
  <c r="G566" i="15"/>
  <c r="H566" i="15"/>
  <c r="I566" i="15"/>
  <c r="J566" i="15"/>
  <c r="A567" i="15"/>
  <c r="B567" i="15"/>
  <c r="C567" i="15"/>
  <c r="D567" i="15"/>
  <c r="F567" i="15"/>
  <c r="G567" i="15"/>
  <c r="H567" i="15"/>
  <c r="I567" i="15"/>
  <c r="J567" i="15"/>
  <c r="A568" i="15"/>
  <c r="B568" i="15"/>
  <c r="C568" i="15"/>
  <c r="D568" i="15"/>
  <c r="F568" i="15"/>
  <c r="G568" i="15"/>
  <c r="H568" i="15"/>
  <c r="I568" i="15"/>
  <c r="J568" i="15"/>
  <c r="A569" i="15"/>
  <c r="B569" i="15"/>
  <c r="C569" i="15"/>
  <c r="D569" i="15"/>
  <c r="F569" i="15"/>
  <c r="G569" i="15"/>
  <c r="H569" i="15"/>
  <c r="I569" i="15"/>
  <c r="J569" i="15"/>
  <c r="A570" i="15"/>
  <c r="B570" i="15"/>
  <c r="C570" i="15"/>
  <c r="D570" i="15"/>
  <c r="F570" i="15"/>
  <c r="G570" i="15"/>
  <c r="H570" i="15"/>
  <c r="I570" i="15"/>
  <c r="J570" i="15"/>
  <c r="A571" i="15"/>
  <c r="B571" i="15"/>
  <c r="C571" i="15"/>
  <c r="D571" i="15"/>
  <c r="F571" i="15"/>
  <c r="G571" i="15"/>
  <c r="H571" i="15"/>
  <c r="I571" i="15"/>
  <c r="J571" i="15"/>
  <c r="A572" i="15"/>
  <c r="B572" i="15"/>
  <c r="C572" i="15"/>
  <c r="D572" i="15"/>
  <c r="F572" i="15"/>
  <c r="G572" i="15"/>
  <c r="H572" i="15"/>
  <c r="I572" i="15"/>
  <c r="J572" i="15"/>
  <c r="A573" i="15"/>
  <c r="B573" i="15"/>
  <c r="C573" i="15"/>
  <c r="D573" i="15"/>
  <c r="F573" i="15"/>
  <c r="G573" i="15"/>
  <c r="H573" i="15"/>
  <c r="I573" i="15"/>
  <c r="J573" i="15"/>
  <c r="A574" i="15"/>
  <c r="B574" i="15"/>
  <c r="C574" i="15"/>
  <c r="D574" i="15"/>
  <c r="F574" i="15"/>
  <c r="G574" i="15"/>
  <c r="H574" i="15"/>
  <c r="I574" i="15"/>
  <c r="J574" i="15"/>
  <c r="A575" i="15"/>
  <c r="B575" i="15"/>
  <c r="C575" i="15"/>
  <c r="D575" i="15"/>
  <c r="F575" i="15"/>
  <c r="G575" i="15"/>
  <c r="H575" i="15"/>
  <c r="I575" i="15"/>
  <c r="J575" i="15"/>
  <c r="A576" i="15"/>
  <c r="B576" i="15"/>
  <c r="C576" i="15"/>
  <c r="D576" i="15"/>
  <c r="F576" i="15"/>
  <c r="G576" i="15"/>
  <c r="H576" i="15"/>
  <c r="I576" i="15"/>
  <c r="J576" i="15"/>
  <c r="A577" i="15"/>
  <c r="B577" i="15"/>
  <c r="C577" i="15"/>
  <c r="D577" i="15"/>
  <c r="F577" i="15"/>
  <c r="G577" i="15"/>
  <c r="H577" i="15"/>
  <c r="I577" i="15"/>
  <c r="J577" i="15"/>
  <c r="A578" i="15"/>
  <c r="B578" i="15"/>
  <c r="C578" i="15"/>
  <c r="D578" i="15"/>
  <c r="F578" i="15"/>
  <c r="G578" i="15"/>
  <c r="H578" i="15"/>
  <c r="I578" i="15"/>
  <c r="J578" i="15"/>
  <c r="A579" i="15"/>
  <c r="B579" i="15"/>
  <c r="C579" i="15"/>
  <c r="D579" i="15"/>
  <c r="F579" i="15"/>
  <c r="G579" i="15"/>
  <c r="H579" i="15"/>
  <c r="I579" i="15"/>
  <c r="J579" i="15"/>
  <c r="A580" i="15"/>
  <c r="B580" i="15"/>
  <c r="C580" i="15"/>
  <c r="D580" i="15"/>
  <c r="F580" i="15"/>
  <c r="G580" i="15"/>
  <c r="H580" i="15"/>
  <c r="I580" i="15"/>
  <c r="J580" i="15"/>
  <c r="A581" i="15"/>
  <c r="B581" i="15"/>
  <c r="C581" i="15"/>
  <c r="D581" i="15"/>
  <c r="F581" i="15"/>
  <c r="G581" i="15"/>
  <c r="H581" i="15"/>
  <c r="I581" i="15"/>
  <c r="J581" i="15"/>
  <c r="A582" i="15"/>
  <c r="B582" i="15"/>
  <c r="C582" i="15"/>
  <c r="D582" i="15"/>
  <c r="F582" i="15"/>
  <c r="G582" i="15"/>
  <c r="H582" i="15"/>
  <c r="I582" i="15"/>
  <c r="J582" i="15"/>
  <c r="A583" i="15"/>
  <c r="B583" i="15"/>
  <c r="C583" i="15"/>
  <c r="D583" i="15"/>
  <c r="F583" i="15"/>
  <c r="G583" i="15"/>
  <c r="H583" i="15"/>
  <c r="I583" i="15"/>
  <c r="J583" i="15"/>
  <c r="A584" i="15"/>
  <c r="B584" i="15"/>
  <c r="C584" i="15"/>
  <c r="D584" i="15"/>
  <c r="F584" i="15"/>
  <c r="G584" i="15"/>
  <c r="H584" i="15"/>
  <c r="I584" i="15"/>
  <c r="J584" i="15"/>
  <c r="A585" i="15"/>
  <c r="B585" i="15"/>
  <c r="C585" i="15"/>
  <c r="D585" i="15"/>
  <c r="F585" i="15"/>
  <c r="G585" i="15"/>
  <c r="H585" i="15"/>
  <c r="I585" i="15"/>
  <c r="J585" i="15"/>
  <c r="A586" i="15"/>
  <c r="B586" i="15"/>
  <c r="C586" i="15"/>
  <c r="D586" i="15"/>
  <c r="F586" i="15"/>
  <c r="G586" i="15"/>
  <c r="H586" i="15"/>
  <c r="I586" i="15"/>
  <c r="J586" i="15"/>
  <c r="A587" i="15"/>
  <c r="B587" i="15"/>
  <c r="C587" i="15"/>
  <c r="D587" i="15"/>
  <c r="F587" i="15"/>
  <c r="G587" i="15"/>
  <c r="H587" i="15"/>
  <c r="I587" i="15"/>
  <c r="J587" i="15"/>
  <c r="A588" i="15"/>
  <c r="B588" i="15"/>
  <c r="C588" i="15"/>
  <c r="D588" i="15"/>
  <c r="F588" i="15"/>
  <c r="G588" i="15"/>
  <c r="H588" i="15"/>
  <c r="I588" i="15"/>
  <c r="J588" i="15"/>
  <c r="A589" i="15"/>
  <c r="B589" i="15"/>
  <c r="C589" i="15"/>
  <c r="D589" i="15"/>
  <c r="F589" i="15"/>
  <c r="G589" i="15"/>
  <c r="H589" i="15"/>
  <c r="I589" i="15"/>
  <c r="J589" i="15"/>
  <c r="A590" i="15"/>
  <c r="B590" i="15"/>
  <c r="C590" i="15"/>
  <c r="D590" i="15"/>
  <c r="F590" i="15"/>
  <c r="G590" i="15"/>
  <c r="H590" i="15"/>
  <c r="I590" i="15"/>
  <c r="J590" i="15"/>
  <c r="A591" i="15"/>
  <c r="B591" i="15"/>
  <c r="C591" i="15"/>
  <c r="D591" i="15"/>
  <c r="F591" i="15"/>
  <c r="G591" i="15"/>
  <c r="H591" i="15"/>
  <c r="I591" i="15"/>
  <c r="J591" i="15"/>
  <c r="A592" i="15"/>
  <c r="B592" i="15"/>
  <c r="C592" i="15"/>
  <c r="D592" i="15"/>
  <c r="F592" i="15"/>
  <c r="G592" i="15"/>
  <c r="H592" i="15"/>
  <c r="I592" i="15"/>
  <c r="J592" i="15"/>
  <c r="A593" i="15"/>
  <c r="B593" i="15"/>
  <c r="C593" i="15"/>
  <c r="D593" i="15"/>
  <c r="F593" i="15"/>
  <c r="G593" i="15"/>
  <c r="H593" i="15"/>
  <c r="I593" i="15"/>
  <c r="J593" i="15"/>
  <c r="A594" i="15"/>
  <c r="B594" i="15"/>
  <c r="C594" i="15"/>
  <c r="D594" i="15"/>
  <c r="F594" i="15"/>
  <c r="G594" i="15"/>
  <c r="H594" i="15"/>
  <c r="I594" i="15"/>
  <c r="J594" i="15"/>
  <c r="A595" i="15"/>
  <c r="B595" i="15"/>
  <c r="C595" i="15"/>
  <c r="D595" i="15"/>
  <c r="F595" i="15"/>
  <c r="G595" i="15"/>
  <c r="H595" i="15"/>
  <c r="I595" i="15"/>
  <c r="J595" i="15"/>
  <c r="A596" i="15"/>
  <c r="B596" i="15"/>
  <c r="C596" i="15"/>
  <c r="D596" i="15"/>
  <c r="F596" i="15"/>
  <c r="G596" i="15"/>
  <c r="H596" i="15"/>
  <c r="I596" i="15"/>
  <c r="J596" i="15"/>
  <c r="A597" i="15"/>
  <c r="B597" i="15"/>
  <c r="C597" i="15"/>
  <c r="D597" i="15"/>
  <c r="F597" i="15"/>
  <c r="G597" i="15"/>
  <c r="H597" i="15"/>
  <c r="I597" i="15"/>
  <c r="J597" i="15"/>
  <c r="A598" i="15"/>
  <c r="B598" i="15"/>
  <c r="C598" i="15"/>
  <c r="D598" i="15"/>
  <c r="F598" i="15"/>
  <c r="G598" i="15"/>
  <c r="H598" i="15"/>
  <c r="I598" i="15"/>
  <c r="J598" i="15"/>
  <c r="A599" i="15"/>
  <c r="B599" i="15"/>
  <c r="C599" i="15"/>
  <c r="D599" i="15"/>
  <c r="F599" i="15"/>
  <c r="G599" i="15"/>
  <c r="H599" i="15"/>
  <c r="I599" i="15"/>
  <c r="J599" i="15"/>
  <c r="A600" i="15"/>
  <c r="B600" i="15"/>
  <c r="C600" i="15"/>
  <c r="D600" i="15"/>
  <c r="F600" i="15"/>
  <c r="G600" i="15"/>
  <c r="H600" i="15"/>
  <c r="I600" i="15"/>
  <c r="J600" i="15"/>
  <c r="A601" i="15"/>
  <c r="B601" i="15"/>
  <c r="C601" i="15"/>
  <c r="D601" i="15"/>
  <c r="F601" i="15"/>
  <c r="G601" i="15"/>
  <c r="H601" i="15"/>
  <c r="I601" i="15"/>
  <c r="J601" i="15"/>
  <c r="A602" i="15"/>
  <c r="B602" i="15"/>
  <c r="C602" i="15"/>
  <c r="D602" i="15"/>
  <c r="F602" i="15"/>
  <c r="G602" i="15"/>
  <c r="H602" i="15"/>
  <c r="I602" i="15"/>
  <c r="J602" i="15"/>
  <c r="A603" i="15"/>
  <c r="B603" i="15"/>
  <c r="C603" i="15"/>
  <c r="D603" i="15"/>
  <c r="F603" i="15"/>
  <c r="G603" i="15"/>
  <c r="H603" i="15"/>
  <c r="I603" i="15"/>
  <c r="J603" i="15"/>
  <c r="A604" i="15"/>
  <c r="B604" i="15"/>
  <c r="C604" i="15"/>
  <c r="D604" i="15"/>
  <c r="F604" i="15"/>
  <c r="G604" i="15"/>
  <c r="H604" i="15"/>
  <c r="I604" i="15"/>
  <c r="J604" i="15"/>
  <c r="A605" i="15"/>
  <c r="B605" i="15"/>
  <c r="C605" i="15"/>
  <c r="D605" i="15"/>
  <c r="F605" i="15"/>
  <c r="G605" i="15"/>
  <c r="H605" i="15"/>
  <c r="I605" i="15"/>
  <c r="J605" i="15"/>
  <c r="A606" i="15"/>
  <c r="B606" i="15"/>
  <c r="C606" i="15"/>
  <c r="D606" i="15"/>
  <c r="F606" i="15"/>
  <c r="G606" i="15"/>
  <c r="H606" i="15"/>
  <c r="I606" i="15"/>
  <c r="J606" i="15"/>
  <c r="A607" i="15"/>
  <c r="B607" i="15"/>
  <c r="C607" i="15"/>
  <c r="D607" i="15"/>
  <c r="F607" i="15"/>
  <c r="G607" i="15"/>
  <c r="H607" i="15"/>
  <c r="I607" i="15"/>
  <c r="J607" i="15"/>
  <c r="A608" i="15"/>
  <c r="B608" i="15"/>
  <c r="C608" i="15"/>
  <c r="D608" i="15"/>
  <c r="F608" i="15"/>
  <c r="G608" i="15"/>
  <c r="H608" i="15"/>
  <c r="I608" i="15"/>
  <c r="J608" i="15"/>
  <c r="A609" i="15"/>
  <c r="B609" i="15"/>
  <c r="C609" i="15"/>
  <c r="D609" i="15"/>
  <c r="F609" i="15"/>
  <c r="G609" i="15"/>
  <c r="H609" i="15"/>
  <c r="I609" i="15"/>
  <c r="J609" i="15"/>
  <c r="A610" i="15"/>
  <c r="B610" i="15"/>
  <c r="C610" i="15"/>
  <c r="D610" i="15"/>
  <c r="F610" i="15"/>
  <c r="G610" i="15"/>
  <c r="H610" i="15"/>
  <c r="I610" i="15"/>
  <c r="J610" i="15"/>
  <c r="A611" i="15"/>
  <c r="B611" i="15"/>
  <c r="C611" i="15"/>
  <c r="D611" i="15"/>
  <c r="F611" i="15"/>
  <c r="G611" i="15"/>
  <c r="H611" i="15"/>
  <c r="I611" i="15"/>
  <c r="J611" i="15"/>
  <c r="A612" i="15"/>
  <c r="B612" i="15"/>
  <c r="C612" i="15"/>
  <c r="D612" i="15"/>
  <c r="F612" i="15"/>
  <c r="G612" i="15"/>
  <c r="H612" i="15"/>
  <c r="I612" i="15"/>
  <c r="J612" i="15"/>
  <c r="A613" i="15"/>
  <c r="B613" i="15"/>
  <c r="C613" i="15"/>
  <c r="D613" i="15"/>
  <c r="F613" i="15"/>
  <c r="G613" i="15"/>
  <c r="H613" i="15"/>
  <c r="I613" i="15"/>
  <c r="J613" i="15"/>
  <c r="A614" i="15"/>
  <c r="B614" i="15"/>
  <c r="C614" i="15"/>
  <c r="D614" i="15"/>
  <c r="F614" i="15"/>
  <c r="G614" i="15"/>
  <c r="H614" i="15"/>
  <c r="I614" i="15"/>
  <c r="J614" i="15"/>
  <c r="A615" i="15"/>
  <c r="B615" i="15"/>
  <c r="C615" i="15"/>
  <c r="D615" i="15"/>
  <c r="F615" i="15"/>
  <c r="G615" i="15"/>
  <c r="H615" i="15"/>
  <c r="I615" i="15"/>
  <c r="J615" i="15"/>
  <c r="A616" i="15"/>
  <c r="B616" i="15"/>
  <c r="C616" i="15"/>
  <c r="D616" i="15"/>
  <c r="F616" i="15"/>
  <c r="G616" i="15"/>
  <c r="H616" i="15"/>
  <c r="I616" i="15"/>
  <c r="J616" i="15"/>
  <c r="A617" i="15"/>
  <c r="B617" i="15"/>
  <c r="C617" i="15"/>
  <c r="D617" i="15"/>
  <c r="F617" i="15"/>
  <c r="G617" i="15"/>
  <c r="H617" i="15"/>
  <c r="I617" i="15"/>
  <c r="J617" i="15"/>
  <c r="A618" i="15"/>
  <c r="B618" i="15"/>
  <c r="C618" i="15"/>
  <c r="D618" i="15"/>
  <c r="F618" i="15"/>
  <c r="G618" i="15"/>
  <c r="H618" i="15"/>
  <c r="I618" i="15"/>
  <c r="J618" i="15"/>
  <c r="A619" i="15"/>
  <c r="B619" i="15"/>
  <c r="C619" i="15"/>
  <c r="D619" i="15"/>
  <c r="F619" i="15"/>
  <c r="G619" i="15"/>
  <c r="H619" i="15"/>
  <c r="I619" i="15"/>
  <c r="J619" i="15"/>
  <c r="A620" i="15"/>
  <c r="B620" i="15"/>
  <c r="C620" i="15"/>
  <c r="D620" i="15"/>
  <c r="F620" i="15"/>
  <c r="G620" i="15"/>
  <c r="H620" i="15"/>
  <c r="I620" i="15"/>
  <c r="J620" i="15"/>
  <c r="A621" i="15"/>
  <c r="B621" i="15"/>
  <c r="C621" i="15"/>
  <c r="D621" i="15"/>
  <c r="F621" i="15"/>
  <c r="G621" i="15"/>
  <c r="H621" i="15"/>
  <c r="I621" i="15"/>
  <c r="J621" i="15"/>
  <c r="A622" i="15"/>
  <c r="B622" i="15"/>
  <c r="C622" i="15"/>
  <c r="D622" i="15"/>
  <c r="F622" i="15"/>
  <c r="G622" i="15"/>
  <c r="H622" i="15"/>
  <c r="I622" i="15"/>
  <c r="J622" i="15"/>
  <c r="A623" i="15"/>
  <c r="B623" i="15"/>
  <c r="C623" i="15"/>
  <c r="D623" i="15"/>
  <c r="F623" i="15"/>
  <c r="G623" i="15"/>
  <c r="H623" i="15"/>
  <c r="I623" i="15"/>
  <c r="J623" i="15"/>
  <c r="A624" i="15"/>
  <c r="B624" i="15"/>
  <c r="C624" i="15"/>
  <c r="D624" i="15"/>
  <c r="F624" i="15"/>
  <c r="G624" i="15"/>
  <c r="H624" i="15"/>
  <c r="I624" i="15"/>
  <c r="J624" i="15"/>
  <c r="A625" i="15"/>
  <c r="B625" i="15"/>
  <c r="C625" i="15"/>
  <c r="D625" i="15"/>
  <c r="F625" i="15"/>
  <c r="G625" i="15"/>
  <c r="H625" i="15"/>
  <c r="I625" i="15"/>
  <c r="J625" i="15"/>
  <c r="A626" i="15"/>
  <c r="B626" i="15"/>
  <c r="C626" i="15"/>
  <c r="D626" i="15"/>
  <c r="F626" i="15"/>
  <c r="G626" i="15"/>
  <c r="H626" i="15"/>
  <c r="I626" i="15"/>
  <c r="J626" i="15"/>
  <c r="A627" i="15"/>
  <c r="B627" i="15"/>
  <c r="C627" i="15"/>
  <c r="D627" i="15"/>
  <c r="F627" i="15"/>
  <c r="G627" i="15"/>
  <c r="H627" i="15"/>
  <c r="I627" i="15"/>
  <c r="J627" i="15"/>
  <c r="A628" i="15"/>
  <c r="B628" i="15"/>
  <c r="C628" i="15"/>
  <c r="D628" i="15"/>
  <c r="F628" i="15"/>
  <c r="G628" i="15"/>
  <c r="H628" i="15"/>
  <c r="I628" i="15"/>
  <c r="J628" i="15"/>
  <c r="A629" i="15"/>
  <c r="B629" i="15"/>
  <c r="C629" i="15"/>
  <c r="D629" i="15"/>
  <c r="F629" i="15"/>
  <c r="G629" i="15"/>
  <c r="H629" i="15"/>
  <c r="I629" i="15"/>
  <c r="J629" i="15"/>
  <c r="A630" i="15"/>
  <c r="B630" i="15"/>
  <c r="C630" i="15"/>
  <c r="D630" i="15"/>
  <c r="F630" i="15"/>
  <c r="G630" i="15"/>
  <c r="H630" i="15"/>
  <c r="I630" i="15"/>
  <c r="J630" i="15"/>
  <c r="A631" i="15"/>
  <c r="B631" i="15"/>
  <c r="C631" i="15"/>
  <c r="D631" i="15"/>
  <c r="F631" i="15"/>
  <c r="G631" i="15"/>
  <c r="H631" i="15"/>
  <c r="I631" i="15"/>
  <c r="J631" i="15"/>
  <c r="A632" i="15"/>
  <c r="B632" i="15"/>
  <c r="C632" i="15"/>
  <c r="D632" i="15"/>
  <c r="F632" i="15"/>
  <c r="G632" i="15"/>
  <c r="H632" i="15"/>
  <c r="I632" i="15"/>
  <c r="J632" i="15"/>
  <c r="A633" i="15"/>
  <c r="B633" i="15"/>
  <c r="C633" i="15"/>
  <c r="D633" i="15"/>
  <c r="F633" i="15"/>
  <c r="G633" i="15"/>
  <c r="H633" i="15"/>
  <c r="I633" i="15"/>
  <c r="J633" i="15"/>
  <c r="A634" i="15"/>
  <c r="B634" i="15"/>
  <c r="C634" i="15"/>
  <c r="D634" i="15"/>
  <c r="F634" i="15"/>
  <c r="G634" i="15"/>
  <c r="H634" i="15"/>
  <c r="I634" i="15"/>
  <c r="J634" i="15"/>
  <c r="A635" i="15"/>
  <c r="B635" i="15"/>
  <c r="C635" i="15"/>
  <c r="D635" i="15"/>
  <c r="F635" i="15"/>
  <c r="G635" i="15"/>
  <c r="H635" i="15"/>
  <c r="I635" i="15"/>
  <c r="J635" i="15"/>
  <c r="A636" i="15"/>
  <c r="B636" i="15"/>
  <c r="C636" i="15"/>
  <c r="D636" i="15"/>
  <c r="F636" i="15"/>
  <c r="G636" i="15"/>
  <c r="H636" i="15"/>
  <c r="I636" i="15"/>
  <c r="J636" i="15"/>
  <c r="A637" i="15"/>
  <c r="B637" i="15"/>
  <c r="C637" i="15"/>
  <c r="D637" i="15"/>
  <c r="F637" i="15"/>
  <c r="G637" i="15"/>
  <c r="H637" i="15"/>
  <c r="I637" i="15"/>
  <c r="J637" i="15"/>
  <c r="A638" i="15"/>
  <c r="B638" i="15"/>
  <c r="C638" i="15"/>
  <c r="D638" i="15"/>
  <c r="F638" i="15"/>
  <c r="G638" i="15"/>
  <c r="H638" i="15"/>
  <c r="I638" i="15"/>
  <c r="J638" i="15"/>
  <c r="A639" i="15"/>
  <c r="B639" i="15"/>
  <c r="C639" i="15"/>
  <c r="D639" i="15"/>
  <c r="F639" i="15"/>
  <c r="G639" i="15"/>
  <c r="H639" i="15"/>
  <c r="I639" i="15"/>
  <c r="J639" i="15"/>
  <c r="A640" i="15"/>
  <c r="B640" i="15"/>
  <c r="C640" i="15"/>
  <c r="D640" i="15"/>
  <c r="F640" i="15"/>
  <c r="G640" i="15"/>
  <c r="H640" i="15"/>
  <c r="I640" i="15"/>
  <c r="J640" i="15"/>
  <c r="A641" i="15"/>
  <c r="B641" i="15"/>
  <c r="C641" i="15"/>
  <c r="D641" i="15"/>
  <c r="F641" i="15"/>
  <c r="G641" i="15"/>
  <c r="H641" i="15"/>
  <c r="I641" i="15"/>
  <c r="J641" i="15"/>
  <c r="A642" i="15"/>
  <c r="B642" i="15"/>
  <c r="C642" i="15"/>
  <c r="D642" i="15"/>
  <c r="F642" i="15"/>
  <c r="G642" i="15"/>
  <c r="H642" i="15"/>
  <c r="I642" i="15"/>
  <c r="J642" i="15"/>
  <c r="A643" i="15"/>
  <c r="B643" i="15"/>
  <c r="C643" i="15"/>
  <c r="D643" i="15"/>
  <c r="F643" i="15"/>
  <c r="G643" i="15"/>
  <c r="H643" i="15"/>
  <c r="I643" i="15"/>
  <c r="J643" i="15"/>
  <c r="A644" i="15"/>
  <c r="B644" i="15"/>
  <c r="C644" i="15"/>
  <c r="D644" i="15"/>
  <c r="F644" i="15"/>
  <c r="G644" i="15"/>
  <c r="H644" i="15"/>
  <c r="I644" i="15"/>
  <c r="J644" i="15"/>
  <c r="A645" i="15"/>
  <c r="B645" i="15"/>
  <c r="C645" i="15"/>
  <c r="D645" i="15"/>
  <c r="F645" i="15"/>
  <c r="G645" i="15"/>
  <c r="H645" i="15"/>
  <c r="I645" i="15"/>
  <c r="J645" i="15"/>
  <c r="A646" i="15"/>
  <c r="B646" i="15"/>
  <c r="C646" i="15"/>
  <c r="D646" i="15"/>
  <c r="F646" i="15"/>
  <c r="G646" i="15"/>
  <c r="H646" i="15"/>
  <c r="I646" i="15"/>
  <c r="J646" i="15"/>
  <c r="A647" i="15"/>
  <c r="B647" i="15"/>
  <c r="C647" i="15"/>
  <c r="D647" i="15"/>
  <c r="F647" i="15"/>
  <c r="G647" i="15"/>
  <c r="H647" i="15"/>
  <c r="I647" i="15"/>
  <c r="J647" i="15"/>
  <c r="A648" i="15"/>
  <c r="B648" i="15"/>
  <c r="C648" i="15"/>
  <c r="D648" i="15"/>
  <c r="F648" i="15"/>
  <c r="G648" i="15"/>
  <c r="H648" i="15"/>
  <c r="I648" i="15"/>
  <c r="J648" i="15"/>
  <c r="A649" i="15"/>
  <c r="B649" i="15"/>
  <c r="C649" i="15"/>
  <c r="D649" i="15"/>
  <c r="F649" i="15"/>
  <c r="G649" i="15"/>
  <c r="H649" i="15"/>
  <c r="I649" i="15"/>
  <c r="J649" i="15"/>
  <c r="A650" i="15"/>
  <c r="B650" i="15"/>
  <c r="C650" i="15"/>
  <c r="D650" i="15"/>
  <c r="F650" i="15"/>
  <c r="G650" i="15"/>
  <c r="H650" i="15"/>
  <c r="I650" i="15"/>
  <c r="J650" i="15"/>
  <c r="A651" i="15"/>
  <c r="B651" i="15"/>
  <c r="C651" i="15"/>
  <c r="D651" i="15"/>
  <c r="F651" i="15"/>
  <c r="G651" i="15"/>
  <c r="H651" i="15"/>
  <c r="I651" i="15"/>
  <c r="J651" i="15"/>
  <c r="A652" i="15"/>
  <c r="B652" i="15"/>
  <c r="C652" i="15"/>
  <c r="D652" i="15"/>
  <c r="F652" i="15"/>
  <c r="G652" i="15"/>
  <c r="H652" i="15"/>
  <c r="I652" i="15"/>
  <c r="J652" i="15"/>
  <c r="A653" i="15"/>
  <c r="B653" i="15"/>
  <c r="C653" i="15"/>
  <c r="D653" i="15"/>
  <c r="F653" i="15"/>
  <c r="G653" i="15"/>
  <c r="H653" i="15"/>
  <c r="I653" i="15"/>
  <c r="J653" i="15"/>
  <c r="A654" i="15"/>
  <c r="B654" i="15"/>
  <c r="C654" i="15"/>
  <c r="D654" i="15"/>
  <c r="F654" i="15"/>
  <c r="G654" i="15"/>
  <c r="H654" i="15"/>
  <c r="I654" i="15"/>
  <c r="J654" i="15"/>
  <c r="A655" i="15"/>
  <c r="B655" i="15"/>
  <c r="C655" i="15"/>
  <c r="D655" i="15"/>
  <c r="F655" i="15"/>
  <c r="G655" i="15"/>
  <c r="H655" i="15"/>
  <c r="I655" i="15"/>
  <c r="J655" i="15"/>
  <c r="A656" i="15"/>
  <c r="B656" i="15"/>
  <c r="C656" i="15"/>
  <c r="D656" i="15"/>
  <c r="F656" i="15"/>
  <c r="G656" i="15"/>
  <c r="H656" i="15"/>
  <c r="I656" i="15"/>
  <c r="J656" i="15"/>
  <c r="A657" i="15"/>
  <c r="B657" i="15"/>
  <c r="C657" i="15"/>
  <c r="D657" i="15"/>
  <c r="F657" i="15"/>
  <c r="G657" i="15"/>
  <c r="H657" i="15"/>
  <c r="I657" i="15"/>
  <c r="J657" i="15"/>
  <c r="A658" i="15"/>
  <c r="B658" i="15"/>
  <c r="C658" i="15"/>
  <c r="D658" i="15"/>
  <c r="F658" i="15"/>
  <c r="G658" i="15"/>
  <c r="H658" i="15"/>
  <c r="I658" i="15"/>
  <c r="J658" i="15"/>
  <c r="A659" i="15"/>
  <c r="B659" i="15"/>
  <c r="C659" i="15"/>
  <c r="D659" i="15"/>
  <c r="F659" i="15"/>
  <c r="G659" i="15"/>
  <c r="H659" i="15"/>
  <c r="I659" i="15"/>
  <c r="J659" i="15"/>
  <c r="A660" i="15"/>
  <c r="B660" i="15"/>
  <c r="C660" i="15"/>
  <c r="D660" i="15"/>
  <c r="F660" i="15"/>
  <c r="G660" i="15"/>
  <c r="H660" i="15"/>
  <c r="I660" i="15"/>
  <c r="J660" i="15"/>
  <c r="A661" i="15"/>
  <c r="B661" i="15"/>
  <c r="C661" i="15"/>
  <c r="D661" i="15"/>
  <c r="F661" i="15"/>
  <c r="G661" i="15"/>
  <c r="H661" i="15"/>
  <c r="I661" i="15"/>
  <c r="J661" i="15"/>
  <c r="A662" i="15"/>
  <c r="B662" i="15"/>
  <c r="C662" i="15"/>
  <c r="D662" i="15"/>
  <c r="F662" i="15"/>
  <c r="G662" i="15"/>
  <c r="H662" i="15"/>
  <c r="I662" i="15"/>
  <c r="J662" i="15"/>
  <c r="A663" i="15"/>
  <c r="B663" i="15"/>
  <c r="C663" i="15"/>
  <c r="D663" i="15"/>
  <c r="F663" i="15"/>
  <c r="G663" i="15"/>
  <c r="H663" i="15"/>
  <c r="I663" i="15"/>
  <c r="J663" i="15"/>
  <c r="A664" i="15"/>
  <c r="B664" i="15"/>
  <c r="C664" i="15"/>
  <c r="D664" i="15"/>
  <c r="F664" i="15"/>
  <c r="G664" i="15"/>
  <c r="H664" i="15"/>
  <c r="I664" i="15"/>
  <c r="J664" i="15"/>
  <c r="A665" i="15"/>
  <c r="B665" i="15"/>
  <c r="C665" i="15"/>
  <c r="D665" i="15"/>
  <c r="F665" i="15"/>
  <c r="G665" i="15"/>
  <c r="H665" i="15"/>
  <c r="I665" i="15"/>
  <c r="J665" i="15"/>
  <c r="A666" i="15"/>
  <c r="B666" i="15"/>
  <c r="C666" i="15"/>
  <c r="D666" i="15"/>
  <c r="F666" i="15"/>
  <c r="G666" i="15"/>
  <c r="H666" i="15"/>
  <c r="I666" i="15"/>
  <c r="J666" i="15"/>
  <c r="A667" i="15"/>
  <c r="B667" i="15"/>
  <c r="C667" i="15"/>
  <c r="D667" i="15"/>
  <c r="F667" i="15"/>
  <c r="G667" i="15"/>
  <c r="H667" i="15"/>
  <c r="I667" i="15"/>
  <c r="J667" i="15"/>
  <c r="A668" i="15"/>
  <c r="B668" i="15"/>
  <c r="C668" i="15"/>
  <c r="D668" i="15"/>
  <c r="F668" i="15"/>
  <c r="G668" i="15"/>
  <c r="H668" i="15"/>
  <c r="I668" i="15"/>
  <c r="J668" i="15"/>
  <c r="A669" i="15"/>
  <c r="B669" i="15"/>
  <c r="C669" i="15"/>
  <c r="D669" i="15"/>
  <c r="F669" i="15"/>
  <c r="G669" i="15"/>
  <c r="H669" i="15"/>
  <c r="I669" i="15"/>
  <c r="J669" i="15"/>
  <c r="A670" i="15"/>
  <c r="B670" i="15"/>
  <c r="C670" i="15"/>
  <c r="D670" i="15"/>
  <c r="F670" i="15"/>
  <c r="G670" i="15"/>
  <c r="H670" i="15"/>
  <c r="I670" i="15"/>
  <c r="J670" i="15"/>
  <c r="A671" i="15"/>
  <c r="B671" i="15"/>
  <c r="C671" i="15"/>
  <c r="D671" i="15"/>
  <c r="F671" i="15"/>
  <c r="G671" i="15"/>
  <c r="H671" i="15"/>
  <c r="I671" i="15"/>
  <c r="J671" i="15"/>
  <c r="A672" i="15"/>
  <c r="B672" i="15"/>
  <c r="C672" i="15"/>
  <c r="D672" i="15"/>
  <c r="F672" i="15"/>
  <c r="G672" i="15"/>
  <c r="H672" i="15"/>
  <c r="I672" i="15"/>
  <c r="J672" i="15"/>
  <c r="A673" i="15"/>
  <c r="B673" i="15"/>
  <c r="C673" i="15"/>
  <c r="D673" i="15"/>
  <c r="F673" i="15"/>
  <c r="G673" i="15"/>
  <c r="H673" i="15"/>
  <c r="I673" i="15"/>
  <c r="J673" i="15"/>
  <c r="A674" i="15"/>
  <c r="B674" i="15"/>
  <c r="C674" i="15"/>
  <c r="D674" i="15"/>
  <c r="F674" i="15"/>
  <c r="G674" i="15"/>
  <c r="H674" i="15"/>
  <c r="I674" i="15"/>
  <c r="J674" i="15"/>
  <c r="A675" i="15"/>
  <c r="B675" i="15"/>
  <c r="C675" i="15"/>
  <c r="D675" i="15"/>
  <c r="F675" i="15"/>
  <c r="G675" i="15"/>
  <c r="H675" i="15"/>
  <c r="I675" i="15"/>
  <c r="J675" i="15"/>
  <c r="A676" i="15"/>
  <c r="B676" i="15"/>
  <c r="C676" i="15"/>
  <c r="D676" i="15"/>
  <c r="F676" i="15"/>
  <c r="G676" i="15"/>
  <c r="H676" i="15"/>
  <c r="I676" i="15"/>
  <c r="J676" i="15"/>
  <c r="A677" i="15"/>
  <c r="B677" i="15"/>
  <c r="C677" i="15"/>
  <c r="D677" i="15"/>
  <c r="F677" i="15"/>
  <c r="G677" i="15"/>
  <c r="H677" i="15"/>
  <c r="I677" i="15"/>
  <c r="J677" i="15"/>
  <c r="A678" i="15"/>
  <c r="B678" i="15"/>
  <c r="C678" i="15"/>
  <c r="D678" i="15"/>
  <c r="F678" i="15"/>
  <c r="G678" i="15"/>
  <c r="H678" i="15"/>
  <c r="I678" i="15"/>
  <c r="J678" i="15"/>
  <c r="A679" i="15"/>
  <c r="B679" i="15"/>
  <c r="C679" i="15"/>
  <c r="D679" i="15"/>
  <c r="F679" i="15"/>
  <c r="G679" i="15"/>
  <c r="H679" i="15"/>
  <c r="I679" i="15"/>
  <c r="J679" i="15"/>
  <c r="A680" i="15"/>
  <c r="B680" i="15"/>
  <c r="C680" i="15"/>
  <c r="D680" i="15"/>
  <c r="F680" i="15"/>
  <c r="G680" i="15"/>
  <c r="H680" i="15"/>
  <c r="I680" i="15"/>
  <c r="J680" i="15"/>
  <c r="A681" i="15"/>
  <c r="B681" i="15"/>
  <c r="C681" i="15"/>
  <c r="D681" i="15"/>
  <c r="F681" i="15"/>
  <c r="G681" i="15"/>
  <c r="H681" i="15"/>
  <c r="I681" i="15"/>
  <c r="J681" i="15"/>
  <c r="A682" i="15"/>
  <c r="B682" i="15"/>
  <c r="C682" i="15"/>
  <c r="D682" i="15"/>
  <c r="F682" i="15"/>
  <c r="G682" i="15"/>
  <c r="H682" i="15"/>
  <c r="I682" i="15"/>
  <c r="J682" i="15"/>
  <c r="A683" i="15"/>
  <c r="B683" i="15"/>
  <c r="C683" i="15"/>
  <c r="D683" i="15"/>
  <c r="F683" i="15"/>
  <c r="G683" i="15"/>
  <c r="H683" i="15"/>
  <c r="I683" i="15"/>
  <c r="J683" i="15"/>
  <c r="A684" i="15"/>
  <c r="B684" i="15"/>
  <c r="C684" i="15"/>
  <c r="D684" i="15"/>
  <c r="F684" i="15"/>
  <c r="G684" i="15"/>
  <c r="H684" i="15"/>
  <c r="I684" i="15"/>
  <c r="J684" i="15"/>
  <c r="A685" i="15"/>
  <c r="B685" i="15"/>
  <c r="C685" i="15"/>
  <c r="D685" i="15"/>
  <c r="F685" i="15"/>
  <c r="G685" i="15"/>
  <c r="H685" i="15"/>
  <c r="I685" i="15"/>
  <c r="J685" i="15"/>
  <c r="A686" i="15"/>
  <c r="B686" i="15"/>
  <c r="C686" i="15"/>
  <c r="D686" i="15"/>
  <c r="F686" i="15"/>
  <c r="G686" i="15"/>
  <c r="H686" i="15"/>
  <c r="I686" i="15"/>
  <c r="J686" i="15"/>
  <c r="A687" i="15"/>
  <c r="B687" i="15"/>
  <c r="C687" i="15"/>
  <c r="D687" i="15"/>
  <c r="F687" i="15"/>
  <c r="G687" i="15"/>
  <c r="H687" i="15"/>
  <c r="I687" i="15"/>
  <c r="J687" i="15"/>
  <c r="A688" i="15"/>
  <c r="B688" i="15"/>
  <c r="C688" i="15"/>
  <c r="D688" i="15"/>
  <c r="F688" i="15"/>
  <c r="G688" i="15"/>
  <c r="H688" i="15"/>
  <c r="I688" i="15"/>
  <c r="J688" i="15"/>
  <c r="A689" i="15"/>
  <c r="B689" i="15"/>
  <c r="C689" i="15"/>
  <c r="D689" i="15"/>
  <c r="F689" i="15"/>
  <c r="G689" i="15"/>
  <c r="H689" i="15"/>
  <c r="I689" i="15"/>
  <c r="J689" i="15"/>
  <c r="A690" i="15"/>
  <c r="B690" i="15"/>
  <c r="C690" i="15"/>
  <c r="D690" i="15"/>
  <c r="F690" i="15"/>
  <c r="G690" i="15"/>
  <c r="H690" i="15"/>
  <c r="I690" i="15"/>
  <c r="J690" i="15"/>
  <c r="A691" i="15"/>
  <c r="B691" i="15"/>
  <c r="C691" i="15"/>
  <c r="D691" i="15"/>
  <c r="F691" i="15"/>
  <c r="G691" i="15"/>
  <c r="H691" i="15"/>
  <c r="I691" i="15"/>
  <c r="J691" i="15"/>
  <c r="A692" i="15"/>
  <c r="B692" i="15"/>
  <c r="C692" i="15"/>
  <c r="D692" i="15"/>
  <c r="F692" i="15"/>
  <c r="G692" i="15"/>
  <c r="H692" i="15"/>
  <c r="I692" i="15"/>
  <c r="J692" i="15"/>
  <c r="A693" i="15"/>
  <c r="B693" i="15"/>
  <c r="C693" i="15"/>
  <c r="D693" i="15"/>
  <c r="F693" i="15"/>
  <c r="G693" i="15"/>
  <c r="H693" i="15"/>
  <c r="I693" i="15"/>
  <c r="J693" i="15"/>
  <c r="A694" i="15"/>
  <c r="B694" i="15"/>
  <c r="C694" i="15"/>
  <c r="D694" i="15"/>
  <c r="F694" i="15"/>
  <c r="G694" i="15"/>
  <c r="H694" i="15"/>
  <c r="I694" i="15"/>
  <c r="J694" i="15"/>
  <c r="A695" i="15"/>
  <c r="B695" i="15"/>
  <c r="C695" i="15"/>
  <c r="D695" i="15"/>
  <c r="F695" i="15"/>
  <c r="G695" i="15"/>
  <c r="H695" i="15"/>
  <c r="I695" i="15"/>
  <c r="J695" i="15"/>
  <c r="A696" i="15"/>
  <c r="B696" i="15"/>
  <c r="C696" i="15"/>
  <c r="D696" i="15"/>
  <c r="F696" i="15"/>
  <c r="G696" i="15"/>
  <c r="H696" i="15"/>
  <c r="I696" i="15"/>
  <c r="J696" i="15"/>
  <c r="A697" i="15"/>
  <c r="B697" i="15"/>
  <c r="C697" i="15"/>
  <c r="D697" i="15"/>
  <c r="F697" i="15"/>
  <c r="G697" i="15"/>
  <c r="H697" i="15"/>
  <c r="I697" i="15"/>
  <c r="J697" i="15"/>
  <c r="A698" i="15"/>
  <c r="B698" i="15"/>
  <c r="C698" i="15"/>
  <c r="D698" i="15"/>
  <c r="F698" i="15"/>
  <c r="G698" i="15"/>
  <c r="H698" i="15"/>
  <c r="I698" i="15"/>
  <c r="J698" i="15"/>
  <c r="A699" i="15"/>
  <c r="B699" i="15"/>
  <c r="C699" i="15"/>
  <c r="D699" i="15"/>
  <c r="F699" i="15"/>
  <c r="G699" i="15"/>
  <c r="H699" i="15"/>
  <c r="I699" i="15"/>
  <c r="J699" i="15"/>
  <c r="A700" i="15"/>
  <c r="B700" i="15"/>
  <c r="C700" i="15"/>
  <c r="D700" i="15"/>
  <c r="F700" i="15"/>
  <c r="G700" i="15"/>
  <c r="H700" i="15"/>
  <c r="I700" i="15"/>
  <c r="J700" i="15"/>
  <c r="A701" i="15"/>
  <c r="B701" i="15"/>
  <c r="C701" i="15"/>
  <c r="D701" i="15"/>
  <c r="F701" i="15"/>
  <c r="G701" i="15"/>
  <c r="H701" i="15"/>
  <c r="I701" i="15"/>
  <c r="J701" i="15"/>
  <c r="A702" i="15"/>
  <c r="B702" i="15"/>
  <c r="C702" i="15"/>
  <c r="D702" i="15"/>
  <c r="F702" i="15"/>
  <c r="G702" i="15"/>
  <c r="H702" i="15"/>
  <c r="I702" i="15"/>
  <c r="J702" i="15"/>
  <c r="A703" i="15"/>
  <c r="B703" i="15"/>
  <c r="C703" i="15"/>
  <c r="D703" i="15"/>
  <c r="F703" i="15"/>
  <c r="G703" i="15"/>
  <c r="H703" i="15"/>
  <c r="I703" i="15"/>
  <c r="J703" i="15"/>
  <c r="A704" i="15"/>
  <c r="B704" i="15"/>
  <c r="C704" i="15"/>
  <c r="D704" i="15"/>
  <c r="F704" i="15"/>
  <c r="G704" i="15"/>
  <c r="H704" i="15"/>
  <c r="I704" i="15"/>
  <c r="J704" i="15"/>
  <c r="A705" i="15"/>
  <c r="B705" i="15"/>
  <c r="C705" i="15"/>
  <c r="D705" i="15"/>
  <c r="F705" i="15"/>
  <c r="G705" i="15"/>
  <c r="H705" i="15"/>
  <c r="I705" i="15"/>
  <c r="J705" i="15"/>
  <c r="A706" i="15"/>
  <c r="B706" i="15"/>
  <c r="C706" i="15"/>
  <c r="D706" i="15"/>
  <c r="F706" i="15"/>
  <c r="G706" i="15"/>
  <c r="H706" i="15"/>
  <c r="I706" i="15"/>
  <c r="J706" i="15"/>
  <c r="A707" i="15"/>
  <c r="B707" i="15"/>
  <c r="C707" i="15"/>
  <c r="D707" i="15"/>
  <c r="F707" i="15"/>
  <c r="G707" i="15"/>
  <c r="H707" i="15"/>
  <c r="I707" i="15"/>
  <c r="J707" i="15"/>
  <c r="A708" i="15"/>
  <c r="B708" i="15"/>
  <c r="C708" i="15"/>
  <c r="D708" i="15"/>
  <c r="F708" i="15"/>
  <c r="G708" i="15"/>
  <c r="H708" i="15"/>
  <c r="I708" i="15"/>
  <c r="J708" i="15"/>
  <c r="A709" i="15"/>
  <c r="B709" i="15"/>
  <c r="C709" i="15"/>
  <c r="D709" i="15"/>
  <c r="F709" i="15"/>
  <c r="G709" i="15"/>
  <c r="H709" i="15"/>
  <c r="I709" i="15"/>
  <c r="J709" i="15"/>
  <c r="A710" i="15"/>
  <c r="B710" i="15"/>
  <c r="C710" i="15"/>
  <c r="D710" i="15"/>
  <c r="F710" i="15"/>
  <c r="G710" i="15"/>
  <c r="H710" i="15"/>
  <c r="I710" i="15"/>
  <c r="J710" i="15"/>
  <c r="A711" i="15"/>
  <c r="B711" i="15"/>
  <c r="C711" i="15"/>
  <c r="D711" i="15"/>
  <c r="F711" i="15"/>
  <c r="G711" i="15"/>
  <c r="H711" i="15"/>
  <c r="I711" i="15"/>
  <c r="J711" i="15"/>
  <c r="A712" i="15"/>
  <c r="B712" i="15"/>
  <c r="C712" i="15"/>
  <c r="D712" i="15"/>
  <c r="F712" i="15"/>
  <c r="G712" i="15"/>
  <c r="H712" i="15"/>
  <c r="I712" i="15"/>
  <c r="J712" i="15"/>
  <c r="A713" i="15"/>
  <c r="B713" i="15"/>
  <c r="C713" i="15"/>
  <c r="D713" i="15"/>
  <c r="F713" i="15"/>
  <c r="G713" i="15"/>
  <c r="H713" i="15"/>
  <c r="I713" i="15"/>
  <c r="J713" i="15"/>
  <c r="A714" i="15"/>
  <c r="B714" i="15"/>
  <c r="C714" i="15"/>
  <c r="D714" i="15"/>
  <c r="F714" i="15"/>
  <c r="G714" i="15"/>
  <c r="H714" i="15"/>
  <c r="I714" i="15"/>
  <c r="J714" i="15"/>
  <c r="A715" i="15"/>
  <c r="B715" i="15"/>
  <c r="C715" i="15"/>
  <c r="D715" i="15"/>
  <c r="F715" i="15"/>
  <c r="G715" i="15"/>
  <c r="H715" i="15"/>
  <c r="I715" i="15"/>
  <c r="J715" i="15"/>
  <c r="A716" i="15"/>
  <c r="B716" i="15"/>
  <c r="C716" i="15"/>
  <c r="D716" i="15"/>
  <c r="F716" i="15"/>
  <c r="G716" i="15"/>
  <c r="H716" i="15"/>
  <c r="I716" i="15"/>
  <c r="J716" i="15"/>
  <c r="A717" i="15"/>
  <c r="B717" i="15"/>
  <c r="C717" i="15"/>
  <c r="D717" i="15"/>
  <c r="F717" i="15"/>
  <c r="G717" i="15"/>
  <c r="H717" i="15"/>
  <c r="I717" i="15"/>
  <c r="J717" i="15"/>
  <c r="A718" i="15"/>
  <c r="B718" i="15"/>
  <c r="C718" i="15"/>
  <c r="D718" i="15"/>
  <c r="F718" i="15"/>
  <c r="G718" i="15"/>
  <c r="H718" i="15"/>
  <c r="I718" i="15"/>
  <c r="J718" i="15"/>
  <c r="A719" i="15"/>
  <c r="B719" i="15"/>
  <c r="C719" i="15"/>
  <c r="D719" i="15"/>
  <c r="F719" i="15"/>
  <c r="G719" i="15"/>
  <c r="H719" i="15"/>
  <c r="I719" i="15"/>
  <c r="J719" i="15"/>
  <c r="A720" i="15"/>
  <c r="B720" i="15"/>
  <c r="C720" i="15"/>
  <c r="D720" i="15"/>
  <c r="F720" i="15"/>
  <c r="G720" i="15"/>
  <c r="H720" i="15"/>
  <c r="I720" i="15"/>
  <c r="J720" i="15"/>
  <c r="A721" i="15"/>
  <c r="B721" i="15"/>
  <c r="C721" i="15"/>
  <c r="D721" i="15"/>
  <c r="F721" i="15"/>
  <c r="G721" i="15"/>
  <c r="H721" i="15"/>
  <c r="I721" i="15"/>
  <c r="J721" i="15"/>
  <c r="A722" i="15"/>
  <c r="B722" i="15"/>
  <c r="C722" i="15"/>
  <c r="D722" i="15"/>
  <c r="F722" i="15"/>
  <c r="G722" i="15"/>
  <c r="H722" i="15"/>
  <c r="I722" i="15"/>
  <c r="J722" i="15"/>
  <c r="A723" i="15"/>
  <c r="B723" i="15"/>
  <c r="C723" i="15"/>
  <c r="D723" i="15"/>
  <c r="F723" i="15"/>
  <c r="G723" i="15"/>
  <c r="H723" i="15"/>
  <c r="I723" i="15"/>
  <c r="J723" i="15"/>
  <c r="A724" i="15"/>
  <c r="B724" i="15"/>
  <c r="C724" i="15"/>
  <c r="D724" i="15"/>
  <c r="F724" i="15"/>
  <c r="G724" i="15"/>
  <c r="H724" i="15"/>
  <c r="I724" i="15"/>
  <c r="J724" i="15"/>
  <c r="A725" i="15"/>
  <c r="B725" i="15"/>
  <c r="C725" i="15"/>
  <c r="D725" i="15"/>
  <c r="F725" i="15"/>
  <c r="G725" i="15"/>
  <c r="H725" i="15"/>
  <c r="I725" i="15"/>
  <c r="J725" i="15"/>
  <c r="A726" i="15"/>
  <c r="B726" i="15"/>
  <c r="C726" i="15"/>
  <c r="D726" i="15"/>
  <c r="F726" i="15"/>
  <c r="G726" i="15"/>
  <c r="H726" i="15"/>
  <c r="I726" i="15"/>
  <c r="J726" i="15"/>
  <c r="A727" i="15"/>
  <c r="B727" i="15"/>
  <c r="C727" i="15"/>
  <c r="D727" i="15"/>
  <c r="F727" i="15"/>
  <c r="G727" i="15"/>
  <c r="H727" i="15"/>
  <c r="I727" i="15"/>
  <c r="J727" i="15"/>
  <c r="A728" i="15"/>
  <c r="B728" i="15"/>
  <c r="C728" i="15"/>
  <c r="D728" i="15"/>
  <c r="F728" i="15"/>
  <c r="G728" i="15"/>
  <c r="H728" i="15"/>
  <c r="I728" i="15"/>
  <c r="J728" i="15"/>
  <c r="A729" i="15"/>
  <c r="B729" i="15"/>
  <c r="C729" i="15"/>
  <c r="D729" i="15"/>
  <c r="F729" i="15"/>
  <c r="G729" i="15"/>
  <c r="H729" i="15"/>
  <c r="I729" i="15"/>
  <c r="J729" i="15"/>
  <c r="A730" i="15"/>
  <c r="B730" i="15"/>
  <c r="C730" i="15"/>
  <c r="D730" i="15"/>
  <c r="F730" i="15"/>
  <c r="G730" i="15"/>
  <c r="H730" i="15"/>
  <c r="I730" i="15"/>
  <c r="J730" i="15"/>
  <c r="A731" i="15"/>
  <c r="B731" i="15"/>
  <c r="C731" i="15"/>
  <c r="D731" i="15"/>
  <c r="F731" i="15"/>
  <c r="G731" i="15"/>
  <c r="H731" i="15"/>
  <c r="I731" i="15"/>
  <c r="J731" i="15"/>
  <c r="A732" i="15"/>
  <c r="B732" i="15"/>
  <c r="C732" i="15"/>
  <c r="D732" i="15"/>
  <c r="F732" i="15"/>
  <c r="G732" i="15"/>
  <c r="H732" i="15"/>
  <c r="I732" i="15"/>
  <c r="J732" i="15"/>
  <c r="A733" i="15"/>
  <c r="B733" i="15"/>
  <c r="C733" i="15"/>
  <c r="D733" i="15"/>
  <c r="F733" i="15"/>
  <c r="G733" i="15"/>
  <c r="H733" i="15"/>
  <c r="I733" i="15"/>
  <c r="J733" i="15"/>
  <c r="A734" i="15"/>
  <c r="B734" i="15"/>
  <c r="C734" i="15"/>
  <c r="D734" i="15"/>
  <c r="F734" i="15"/>
  <c r="G734" i="15"/>
  <c r="H734" i="15"/>
  <c r="I734" i="15"/>
  <c r="J734" i="15"/>
  <c r="A735" i="15"/>
  <c r="B735" i="15"/>
  <c r="C735" i="15"/>
  <c r="D735" i="15"/>
  <c r="F735" i="15"/>
  <c r="G735" i="15"/>
  <c r="H735" i="15"/>
  <c r="I735" i="15"/>
  <c r="J735" i="15"/>
  <c r="A736" i="15"/>
  <c r="B736" i="15"/>
  <c r="C736" i="15"/>
  <c r="D736" i="15"/>
  <c r="F736" i="15"/>
  <c r="G736" i="15"/>
  <c r="H736" i="15"/>
  <c r="I736" i="15"/>
  <c r="J736" i="15"/>
  <c r="A737" i="15"/>
  <c r="B737" i="15"/>
  <c r="C737" i="15"/>
  <c r="D737" i="15"/>
  <c r="F737" i="15"/>
  <c r="G737" i="15"/>
  <c r="H737" i="15"/>
  <c r="I737" i="15"/>
  <c r="J737" i="15"/>
  <c r="A738" i="15"/>
  <c r="B738" i="15"/>
  <c r="C738" i="15"/>
  <c r="D738" i="15"/>
  <c r="F738" i="15"/>
  <c r="G738" i="15"/>
  <c r="H738" i="15"/>
  <c r="I738" i="15"/>
  <c r="J738" i="15"/>
  <c r="A739" i="15"/>
  <c r="B739" i="15"/>
  <c r="C739" i="15"/>
  <c r="D739" i="15"/>
  <c r="F739" i="15"/>
  <c r="G739" i="15"/>
  <c r="H739" i="15"/>
  <c r="I739" i="15"/>
  <c r="J739" i="15"/>
  <c r="A740" i="15"/>
  <c r="B740" i="15"/>
  <c r="C740" i="15"/>
  <c r="D740" i="15"/>
  <c r="F740" i="15"/>
  <c r="G740" i="15"/>
  <c r="H740" i="15"/>
  <c r="I740" i="15"/>
  <c r="J740" i="15"/>
  <c r="A741" i="15"/>
  <c r="B741" i="15"/>
  <c r="C741" i="15"/>
  <c r="D741" i="15"/>
  <c r="F741" i="15"/>
  <c r="G741" i="15"/>
  <c r="H741" i="15"/>
  <c r="I741" i="15"/>
  <c r="J741" i="15"/>
  <c r="A742" i="15"/>
  <c r="B742" i="15"/>
  <c r="C742" i="15"/>
  <c r="D742" i="15"/>
  <c r="F742" i="15"/>
  <c r="G742" i="15"/>
  <c r="H742" i="15"/>
  <c r="I742" i="15"/>
  <c r="J742" i="15"/>
  <c r="A743" i="15"/>
  <c r="B743" i="15"/>
  <c r="C743" i="15"/>
  <c r="D743" i="15"/>
  <c r="F743" i="15"/>
  <c r="G743" i="15"/>
  <c r="H743" i="15"/>
  <c r="I743" i="15"/>
  <c r="J743" i="15"/>
  <c r="A744" i="15"/>
  <c r="B744" i="15"/>
  <c r="C744" i="15"/>
  <c r="D744" i="15"/>
  <c r="F744" i="15"/>
  <c r="G744" i="15"/>
  <c r="H744" i="15"/>
  <c r="I744" i="15"/>
  <c r="J744" i="15"/>
  <c r="A745" i="15"/>
  <c r="B745" i="15"/>
  <c r="C745" i="15"/>
  <c r="D745" i="15"/>
  <c r="F745" i="15"/>
  <c r="G745" i="15"/>
  <c r="H745" i="15"/>
  <c r="I745" i="15"/>
  <c r="J745" i="15"/>
  <c r="A746" i="15"/>
  <c r="B746" i="15"/>
  <c r="C746" i="15"/>
  <c r="D746" i="15"/>
  <c r="F746" i="15"/>
  <c r="G746" i="15"/>
  <c r="H746" i="15"/>
  <c r="I746" i="15"/>
  <c r="J746" i="15"/>
  <c r="A747" i="15"/>
  <c r="B747" i="15"/>
  <c r="C747" i="15"/>
  <c r="D747" i="15"/>
  <c r="F747" i="15"/>
  <c r="G747" i="15"/>
  <c r="H747" i="15"/>
  <c r="I747" i="15"/>
  <c r="J747" i="15"/>
  <c r="A748" i="15"/>
  <c r="B748" i="15"/>
  <c r="C748" i="15"/>
  <c r="D748" i="15"/>
  <c r="F748" i="15"/>
  <c r="G748" i="15"/>
  <c r="H748" i="15"/>
  <c r="I748" i="15"/>
  <c r="J748" i="15"/>
  <c r="A749" i="15"/>
  <c r="B749" i="15"/>
  <c r="C749" i="15"/>
  <c r="D749" i="15"/>
  <c r="F749" i="15"/>
  <c r="G749" i="15"/>
  <c r="H749" i="15"/>
  <c r="I749" i="15"/>
  <c r="J749" i="15"/>
  <c r="A750" i="15"/>
  <c r="B750" i="15"/>
  <c r="C750" i="15"/>
  <c r="D750" i="15"/>
  <c r="F750" i="15"/>
  <c r="G750" i="15"/>
  <c r="H750" i="15"/>
  <c r="I750" i="15"/>
  <c r="J750" i="15"/>
  <c r="A751" i="15"/>
  <c r="B751" i="15"/>
  <c r="C751" i="15"/>
  <c r="D751" i="15"/>
  <c r="F751" i="15"/>
  <c r="G751" i="15"/>
  <c r="H751" i="15"/>
  <c r="I751" i="15"/>
  <c r="J751" i="15"/>
  <c r="A752" i="15"/>
  <c r="B752" i="15"/>
  <c r="C752" i="15"/>
  <c r="D752" i="15"/>
  <c r="F752" i="15"/>
  <c r="G752" i="15"/>
  <c r="H752" i="15"/>
  <c r="I752" i="15"/>
  <c r="J752" i="15"/>
  <c r="A753" i="15"/>
  <c r="B753" i="15"/>
  <c r="C753" i="15"/>
  <c r="D753" i="15"/>
  <c r="F753" i="15"/>
  <c r="G753" i="15"/>
  <c r="H753" i="15"/>
  <c r="I753" i="15"/>
  <c r="J753" i="15"/>
  <c r="A754" i="15"/>
  <c r="B754" i="15"/>
  <c r="C754" i="15"/>
  <c r="D754" i="15"/>
  <c r="F754" i="15"/>
  <c r="G754" i="15"/>
  <c r="H754" i="15"/>
  <c r="I754" i="15"/>
  <c r="J754" i="15"/>
  <c r="A755" i="15"/>
  <c r="B755" i="15"/>
  <c r="C755" i="15"/>
  <c r="D755" i="15"/>
  <c r="F755" i="15"/>
  <c r="G755" i="15"/>
  <c r="H755" i="15"/>
  <c r="I755" i="15"/>
  <c r="J755" i="15"/>
  <c r="A756" i="15"/>
  <c r="B756" i="15"/>
  <c r="C756" i="15"/>
  <c r="D756" i="15"/>
  <c r="F756" i="15"/>
  <c r="G756" i="15"/>
  <c r="H756" i="15"/>
  <c r="I756" i="15"/>
  <c r="J756" i="15"/>
  <c r="A757" i="15"/>
  <c r="B757" i="15"/>
  <c r="C757" i="15"/>
  <c r="D757" i="15"/>
  <c r="F757" i="15"/>
  <c r="G757" i="15"/>
  <c r="H757" i="15"/>
  <c r="I757" i="15"/>
  <c r="J757" i="15"/>
  <c r="A758" i="15"/>
  <c r="B758" i="15"/>
  <c r="C758" i="15"/>
  <c r="D758" i="15"/>
  <c r="F758" i="15"/>
  <c r="G758" i="15"/>
  <c r="H758" i="15"/>
  <c r="I758" i="15"/>
  <c r="J758" i="15"/>
  <c r="A759" i="15"/>
  <c r="B759" i="15"/>
  <c r="C759" i="15"/>
  <c r="D759" i="15"/>
  <c r="F759" i="15"/>
  <c r="G759" i="15"/>
  <c r="H759" i="15"/>
  <c r="I759" i="15"/>
  <c r="J759" i="15"/>
  <c r="A760" i="15"/>
  <c r="B760" i="15"/>
  <c r="C760" i="15"/>
  <c r="D760" i="15"/>
  <c r="F760" i="15"/>
  <c r="G760" i="15"/>
  <c r="H760" i="15"/>
  <c r="I760" i="15"/>
  <c r="J760" i="15"/>
  <c r="A761" i="15"/>
  <c r="B761" i="15"/>
  <c r="C761" i="15"/>
  <c r="D761" i="15"/>
  <c r="F761" i="15"/>
  <c r="G761" i="15"/>
  <c r="H761" i="15"/>
  <c r="I761" i="15"/>
  <c r="J761" i="15"/>
  <c r="A762" i="15"/>
  <c r="B762" i="15"/>
  <c r="C762" i="15"/>
  <c r="D762" i="15"/>
  <c r="F762" i="15"/>
  <c r="G762" i="15"/>
  <c r="H762" i="15"/>
  <c r="I762" i="15"/>
  <c r="J762" i="15"/>
  <c r="A763" i="15"/>
  <c r="B763" i="15"/>
  <c r="C763" i="15"/>
  <c r="D763" i="15"/>
  <c r="F763" i="15"/>
  <c r="G763" i="15"/>
  <c r="H763" i="15"/>
  <c r="I763" i="15"/>
  <c r="J763" i="15"/>
  <c r="A764" i="15"/>
  <c r="B764" i="15"/>
  <c r="C764" i="15"/>
  <c r="D764" i="15"/>
  <c r="F764" i="15"/>
  <c r="G764" i="15"/>
  <c r="H764" i="15"/>
  <c r="I764" i="15"/>
  <c r="J764" i="15"/>
  <c r="A765" i="15"/>
  <c r="B765" i="15"/>
  <c r="C765" i="15"/>
  <c r="D765" i="15"/>
  <c r="F765" i="15"/>
  <c r="G765" i="15"/>
  <c r="H765" i="15"/>
  <c r="I765" i="15"/>
  <c r="J765" i="15"/>
  <c r="A766" i="15"/>
  <c r="B766" i="15"/>
  <c r="C766" i="15"/>
  <c r="D766" i="15"/>
  <c r="F766" i="15"/>
  <c r="G766" i="15"/>
  <c r="H766" i="15"/>
  <c r="I766" i="15"/>
  <c r="J766" i="15"/>
  <c r="A767" i="15"/>
  <c r="B767" i="15"/>
  <c r="C767" i="15"/>
  <c r="D767" i="15"/>
  <c r="F767" i="15"/>
  <c r="G767" i="15"/>
  <c r="H767" i="15"/>
  <c r="I767" i="15"/>
  <c r="J767" i="15"/>
  <c r="A768" i="15"/>
  <c r="B768" i="15"/>
  <c r="C768" i="15"/>
  <c r="D768" i="15"/>
  <c r="F768" i="15"/>
  <c r="G768" i="15"/>
  <c r="H768" i="15"/>
  <c r="I768" i="15"/>
  <c r="J768" i="15"/>
  <c r="A769" i="15"/>
  <c r="B769" i="15"/>
  <c r="C769" i="15"/>
  <c r="D769" i="15"/>
  <c r="F769" i="15"/>
  <c r="G769" i="15"/>
  <c r="H769" i="15"/>
  <c r="I769" i="15"/>
  <c r="J769" i="15"/>
  <c r="A770" i="15"/>
  <c r="B770" i="15"/>
  <c r="C770" i="15"/>
  <c r="D770" i="15"/>
  <c r="F770" i="15"/>
  <c r="G770" i="15"/>
  <c r="H770" i="15"/>
  <c r="I770" i="15"/>
  <c r="J770" i="15"/>
  <c r="A771" i="15"/>
  <c r="B771" i="15"/>
  <c r="C771" i="15"/>
  <c r="D771" i="15"/>
  <c r="F771" i="15"/>
  <c r="G771" i="15"/>
  <c r="H771" i="15"/>
  <c r="I771" i="15"/>
  <c r="J771" i="15"/>
  <c r="A772" i="15"/>
  <c r="B772" i="15"/>
  <c r="C772" i="15"/>
  <c r="D772" i="15"/>
  <c r="F772" i="15"/>
  <c r="G772" i="15"/>
  <c r="H772" i="15"/>
  <c r="I772" i="15"/>
  <c r="J772" i="15"/>
  <c r="A773" i="15"/>
  <c r="B773" i="15"/>
  <c r="C773" i="15"/>
  <c r="D773" i="15"/>
  <c r="F773" i="15"/>
  <c r="G773" i="15"/>
  <c r="H773" i="15"/>
  <c r="I773" i="15"/>
  <c r="J773" i="15"/>
  <c r="A774" i="15"/>
  <c r="B774" i="15"/>
  <c r="C774" i="15"/>
  <c r="D774" i="15"/>
  <c r="F774" i="15"/>
  <c r="G774" i="15"/>
  <c r="H774" i="15"/>
  <c r="I774" i="15"/>
  <c r="J774" i="15"/>
  <c r="A775" i="15"/>
  <c r="B775" i="15"/>
  <c r="C775" i="15"/>
  <c r="D775" i="15"/>
  <c r="F775" i="15"/>
  <c r="G775" i="15"/>
  <c r="H775" i="15"/>
  <c r="I775" i="15"/>
  <c r="J775" i="15"/>
  <c r="A776" i="15"/>
  <c r="B776" i="15"/>
  <c r="C776" i="15"/>
  <c r="D776" i="15"/>
  <c r="F776" i="15"/>
  <c r="G776" i="15"/>
  <c r="H776" i="15"/>
  <c r="I776" i="15"/>
  <c r="J776" i="15"/>
  <c r="A777" i="15"/>
  <c r="B777" i="15"/>
  <c r="C777" i="15"/>
  <c r="D777" i="15"/>
  <c r="F777" i="15"/>
  <c r="G777" i="15"/>
  <c r="H777" i="15"/>
  <c r="I777" i="15"/>
  <c r="J777" i="15"/>
  <c r="A778" i="15"/>
  <c r="B778" i="15"/>
  <c r="C778" i="15"/>
  <c r="D778" i="15"/>
  <c r="F778" i="15"/>
  <c r="G778" i="15"/>
  <c r="H778" i="15"/>
  <c r="I778" i="15"/>
  <c r="J778" i="15"/>
  <c r="A779" i="15"/>
  <c r="B779" i="15"/>
  <c r="C779" i="15"/>
  <c r="D779" i="15"/>
  <c r="F779" i="15"/>
  <c r="G779" i="15"/>
  <c r="H779" i="15"/>
  <c r="I779" i="15"/>
  <c r="J779" i="15"/>
  <c r="A780" i="15"/>
  <c r="B780" i="15"/>
  <c r="C780" i="15"/>
  <c r="D780" i="15"/>
  <c r="F780" i="15"/>
  <c r="G780" i="15"/>
  <c r="H780" i="15"/>
  <c r="I780" i="15"/>
  <c r="J780" i="15"/>
  <c r="A781" i="15"/>
  <c r="B781" i="15"/>
  <c r="C781" i="15"/>
  <c r="D781" i="15"/>
  <c r="F781" i="15"/>
  <c r="G781" i="15"/>
  <c r="H781" i="15"/>
  <c r="I781" i="15"/>
  <c r="J781" i="15"/>
  <c r="A782" i="15"/>
  <c r="B782" i="15"/>
  <c r="C782" i="15"/>
  <c r="D782" i="15"/>
  <c r="F782" i="15"/>
  <c r="G782" i="15"/>
  <c r="H782" i="15"/>
  <c r="I782" i="15"/>
  <c r="J782" i="15"/>
  <c r="A783" i="15"/>
  <c r="B783" i="15"/>
  <c r="C783" i="15"/>
  <c r="D783" i="15"/>
  <c r="F783" i="15"/>
  <c r="G783" i="15"/>
  <c r="H783" i="15"/>
  <c r="I783" i="15"/>
  <c r="J783" i="15"/>
  <c r="A784" i="15"/>
  <c r="B784" i="15"/>
  <c r="C784" i="15"/>
  <c r="D784" i="15"/>
  <c r="F784" i="15"/>
  <c r="G784" i="15"/>
  <c r="H784" i="15"/>
  <c r="I784" i="15"/>
  <c r="J784" i="15"/>
  <c r="A785" i="15"/>
  <c r="B785" i="15"/>
  <c r="C785" i="15"/>
  <c r="D785" i="15"/>
  <c r="F785" i="15"/>
  <c r="G785" i="15"/>
  <c r="H785" i="15"/>
  <c r="I785" i="15"/>
  <c r="J785" i="15"/>
  <c r="A786" i="15"/>
  <c r="B786" i="15"/>
  <c r="C786" i="15"/>
  <c r="D786" i="15"/>
  <c r="F786" i="15"/>
  <c r="G786" i="15"/>
  <c r="H786" i="15"/>
  <c r="I786" i="15"/>
  <c r="J786" i="15"/>
  <c r="A787" i="15"/>
  <c r="B787" i="15"/>
  <c r="C787" i="15"/>
  <c r="D787" i="15"/>
  <c r="F787" i="15"/>
  <c r="G787" i="15"/>
  <c r="H787" i="15"/>
  <c r="I787" i="15"/>
  <c r="J787" i="15"/>
  <c r="A788" i="15"/>
  <c r="B788" i="15"/>
  <c r="C788" i="15"/>
  <c r="D788" i="15"/>
  <c r="F788" i="15"/>
  <c r="G788" i="15"/>
  <c r="H788" i="15"/>
  <c r="I788" i="15"/>
  <c r="J788" i="15"/>
  <c r="A789" i="15"/>
  <c r="B789" i="15"/>
  <c r="C789" i="15"/>
  <c r="D789" i="15"/>
  <c r="F789" i="15"/>
  <c r="G789" i="15"/>
  <c r="H789" i="15"/>
  <c r="I789" i="15"/>
  <c r="J789" i="15"/>
  <c r="A790" i="15"/>
  <c r="B790" i="15"/>
  <c r="C790" i="15"/>
  <c r="D790" i="15"/>
  <c r="F790" i="15"/>
  <c r="G790" i="15"/>
  <c r="H790" i="15"/>
  <c r="I790" i="15"/>
  <c r="J790" i="15"/>
  <c r="A791" i="15"/>
  <c r="B791" i="15"/>
  <c r="C791" i="15"/>
  <c r="D791" i="15"/>
  <c r="F791" i="15"/>
  <c r="G791" i="15"/>
  <c r="H791" i="15"/>
  <c r="I791" i="15"/>
  <c r="J791" i="15"/>
  <c r="A792" i="15"/>
  <c r="B792" i="15"/>
  <c r="C792" i="15"/>
  <c r="D792" i="15"/>
  <c r="F792" i="15"/>
  <c r="G792" i="15"/>
  <c r="H792" i="15"/>
  <c r="I792" i="15"/>
  <c r="J792" i="15"/>
  <c r="A793" i="15"/>
  <c r="B793" i="15"/>
  <c r="C793" i="15"/>
  <c r="D793" i="15"/>
  <c r="F793" i="15"/>
  <c r="G793" i="15"/>
  <c r="H793" i="15"/>
  <c r="I793" i="15"/>
  <c r="J793" i="15"/>
  <c r="A794" i="15"/>
  <c r="B794" i="15"/>
  <c r="C794" i="15"/>
  <c r="D794" i="15"/>
  <c r="F794" i="15"/>
  <c r="G794" i="15"/>
  <c r="H794" i="15"/>
  <c r="I794" i="15"/>
  <c r="J794" i="15"/>
  <c r="A795" i="15"/>
  <c r="B795" i="15"/>
  <c r="C795" i="15"/>
  <c r="D795" i="15"/>
  <c r="F795" i="15"/>
  <c r="G795" i="15"/>
  <c r="H795" i="15"/>
  <c r="I795" i="15"/>
  <c r="J795" i="15"/>
  <c r="A796" i="15"/>
  <c r="B796" i="15"/>
  <c r="C796" i="15"/>
  <c r="D796" i="15"/>
  <c r="F796" i="15"/>
  <c r="G796" i="15"/>
  <c r="H796" i="15"/>
  <c r="I796" i="15"/>
  <c r="J796" i="15"/>
  <c r="A797" i="15"/>
  <c r="B797" i="15"/>
  <c r="C797" i="15"/>
  <c r="D797" i="15"/>
  <c r="F797" i="15"/>
  <c r="G797" i="15"/>
  <c r="H797" i="15"/>
  <c r="I797" i="15"/>
  <c r="J797" i="15"/>
  <c r="A798" i="15"/>
  <c r="B798" i="15"/>
  <c r="C798" i="15"/>
  <c r="D798" i="15"/>
  <c r="F798" i="15"/>
  <c r="G798" i="15"/>
  <c r="H798" i="15"/>
  <c r="I798" i="15"/>
  <c r="J798" i="15"/>
  <c r="A799" i="15"/>
  <c r="B799" i="15"/>
  <c r="C799" i="15"/>
  <c r="D799" i="15"/>
  <c r="F799" i="15"/>
  <c r="G799" i="15"/>
  <c r="H799" i="15"/>
  <c r="I799" i="15"/>
  <c r="J799" i="15"/>
  <c r="A800" i="15"/>
  <c r="B800" i="15"/>
  <c r="C800" i="15"/>
  <c r="D800" i="15"/>
  <c r="F800" i="15"/>
  <c r="G800" i="15"/>
  <c r="H800" i="15"/>
  <c r="I800" i="15"/>
  <c r="J800" i="15"/>
  <c r="A801" i="15"/>
  <c r="B801" i="15"/>
  <c r="C801" i="15"/>
  <c r="D801" i="15"/>
  <c r="F801" i="15"/>
  <c r="G801" i="15"/>
  <c r="H801" i="15"/>
  <c r="I801" i="15"/>
  <c r="J801" i="15"/>
  <c r="A802" i="15"/>
  <c r="B802" i="15"/>
  <c r="C802" i="15"/>
  <c r="D802" i="15"/>
  <c r="F802" i="15"/>
  <c r="G802" i="15"/>
  <c r="H802" i="15"/>
  <c r="I802" i="15"/>
  <c r="J802" i="15"/>
  <c r="A803" i="15"/>
  <c r="B803" i="15"/>
  <c r="C803" i="15"/>
  <c r="D803" i="15"/>
  <c r="F803" i="15"/>
  <c r="G803" i="15"/>
  <c r="H803" i="15"/>
  <c r="I803" i="15"/>
  <c r="J803" i="15"/>
  <c r="A804" i="15"/>
  <c r="B804" i="15"/>
  <c r="C804" i="15"/>
  <c r="D804" i="15"/>
  <c r="F804" i="15"/>
  <c r="G804" i="15"/>
  <c r="H804" i="15"/>
  <c r="I804" i="15"/>
  <c r="J804" i="15"/>
  <c r="A805" i="15"/>
  <c r="B805" i="15"/>
  <c r="C805" i="15"/>
  <c r="D805" i="15"/>
  <c r="F805" i="15"/>
  <c r="G805" i="15"/>
  <c r="H805" i="15"/>
  <c r="I805" i="15"/>
  <c r="J805" i="15"/>
  <c r="A806" i="15"/>
  <c r="B806" i="15"/>
  <c r="C806" i="15"/>
  <c r="D806" i="15"/>
  <c r="F806" i="15"/>
  <c r="G806" i="15"/>
  <c r="H806" i="15"/>
  <c r="I806" i="15"/>
  <c r="J806" i="15"/>
  <c r="A807" i="15"/>
  <c r="B807" i="15"/>
  <c r="C807" i="15"/>
  <c r="D807" i="15"/>
  <c r="F807" i="15"/>
  <c r="G807" i="15"/>
  <c r="H807" i="15"/>
  <c r="I807" i="15"/>
  <c r="J807" i="15"/>
  <c r="A808" i="15"/>
  <c r="B808" i="15"/>
  <c r="C808" i="15"/>
  <c r="D808" i="15"/>
  <c r="F808" i="15"/>
  <c r="G808" i="15"/>
  <c r="H808" i="15"/>
  <c r="I808" i="15"/>
  <c r="J808" i="15"/>
  <c r="A809" i="15"/>
  <c r="B809" i="15"/>
  <c r="C809" i="15"/>
  <c r="D809" i="15"/>
  <c r="F809" i="15"/>
  <c r="G809" i="15"/>
  <c r="H809" i="15"/>
  <c r="I809" i="15"/>
  <c r="J809" i="15"/>
  <c r="A810" i="15"/>
  <c r="B810" i="15"/>
  <c r="C810" i="15"/>
  <c r="D810" i="15"/>
  <c r="F810" i="15"/>
  <c r="G810" i="15"/>
  <c r="H810" i="15"/>
  <c r="I810" i="15"/>
  <c r="J810" i="15"/>
  <c r="A811" i="15"/>
  <c r="B811" i="15"/>
  <c r="C811" i="15"/>
  <c r="D811" i="15"/>
  <c r="F811" i="15"/>
  <c r="G811" i="15"/>
  <c r="H811" i="15"/>
  <c r="I811" i="15"/>
  <c r="J811" i="15"/>
  <c r="A812" i="15"/>
  <c r="B812" i="15"/>
  <c r="C812" i="15"/>
  <c r="D812" i="15"/>
  <c r="F812" i="15"/>
  <c r="G812" i="15"/>
  <c r="H812" i="15"/>
  <c r="I812" i="15"/>
  <c r="J812" i="15"/>
  <c r="A813" i="15"/>
  <c r="B813" i="15"/>
  <c r="C813" i="15"/>
  <c r="D813" i="15"/>
  <c r="F813" i="15"/>
  <c r="G813" i="15"/>
  <c r="H813" i="15"/>
  <c r="I813" i="15"/>
  <c r="J813" i="15"/>
  <c r="A814" i="15"/>
  <c r="B814" i="15"/>
  <c r="C814" i="15"/>
  <c r="D814" i="15"/>
  <c r="F814" i="15"/>
  <c r="G814" i="15"/>
  <c r="H814" i="15"/>
  <c r="I814" i="15"/>
  <c r="J814" i="15"/>
  <c r="A815" i="15"/>
  <c r="B815" i="15"/>
  <c r="C815" i="15"/>
  <c r="D815" i="15"/>
  <c r="F815" i="15"/>
  <c r="G815" i="15"/>
  <c r="H815" i="15"/>
  <c r="I815" i="15"/>
  <c r="J815" i="15"/>
  <c r="A816" i="15"/>
  <c r="B816" i="15"/>
  <c r="C816" i="15"/>
  <c r="D816" i="15"/>
  <c r="F816" i="15"/>
  <c r="G816" i="15"/>
  <c r="H816" i="15"/>
  <c r="I816" i="15"/>
  <c r="J816" i="15"/>
  <c r="A817" i="15"/>
  <c r="B817" i="15"/>
  <c r="C817" i="15"/>
  <c r="D817" i="15"/>
  <c r="F817" i="15"/>
  <c r="G817" i="15"/>
  <c r="H817" i="15"/>
  <c r="I817" i="15"/>
  <c r="J817" i="15"/>
  <c r="A818" i="15"/>
  <c r="B818" i="15"/>
  <c r="C818" i="15"/>
  <c r="D818" i="15"/>
  <c r="F818" i="15"/>
  <c r="G818" i="15"/>
  <c r="H818" i="15"/>
  <c r="I818" i="15"/>
  <c r="J818" i="15"/>
  <c r="A819" i="15"/>
  <c r="B819" i="15"/>
  <c r="C819" i="15"/>
  <c r="D819" i="15"/>
  <c r="F819" i="15"/>
  <c r="G819" i="15"/>
  <c r="H819" i="15"/>
  <c r="I819" i="15"/>
  <c r="J819" i="15"/>
  <c r="A820" i="15"/>
  <c r="B820" i="15"/>
  <c r="C820" i="15"/>
  <c r="D820" i="15"/>
  <c r="F820" i="15"/>
  <c r="G820" i="15"/>
  <c r="H820" i="15"/>
  <c r="I820" i="15"/>
  <c r="J820" i="15"/>
  <c r="A821" i="15"/>
  <c r="B821" i="15"/>
  <c r="C821" i="15"/>
  <c r="D821" i="15"/>
  <c r="F821" i="15"/>
  <c r="G821" i="15"/>
  <c r="H821" i="15"/>
  <c r="I821" i="15"/>
  <c r="J821" i="15"/>
  <c r="A822" i="15"/>
  <c r="B822" i="15"/>
  <c r="C822" i="15"/>
  <c r="D822" i="15"/>
  <c r="F822" i="15"/>
  <c r="G822" i="15"/>
  <c r="H822" i="15"/>
  <c r="I822" i="15"/>
  <c r="J822" i="15"/>
  <c r="A823" i="15"/>
  <c r="B823" i="15"/>
  <c r="C823" i="15"/>
  <c r="D823" i="15"/>
  <c r="F823" i="15"/>
  <c r="G823" i="15"/>
  <c r="H823" i="15"/>
  <c r="I823" i="15"/>
  <c r="J823" i="15"/>
  <c r="A824" i="15"/>
  <c r="B824" i="15"/>
  <c r="C824" i="15"/>
  <c r="D824" i="15"/>
  <c r="F824" i="15"/>
  <c r="G824" i="15"/>
  <c r="H824" i="15"/>
  <c r="I824" i="15"/>
  <c r="J824" i="15"/>
  <c r="A825" i="15"/>
  <c r="B825" i="15"/>
  <c r="C825" i="15"/>
  <c r="D825" i="15"/>
  <c r="F825" i="15"/>
  <c r="G825" i="15"/>
  <c r="H825" i="15"/>
  <c r="I825" i="15"/>
  <c r="J825" i="15"/>
  <c r="A826" i="15"/>
  <c r="B826" i="15"/>
  <c r="C826" i="15"/>
  <c r="D826" i="15"/>
  <c r="F826" i="15"/>
  <c r="G826" i="15"/>
  <c r="H826" i="15"/>
  <c r="I826" i="15"/>
  <c r="J826" i="15"/>
  <c r="A827" i="15"/>
  <c r="B827" i="15"/>
  <c r="C827" i="15"/>
  <c r="D827" i="15"/>
  <c r="F827" i="15"/>
  <c r="G827" i="15"/>
  <c r="H827" i="15"/>
  <c r="I827" i="15"/>
  <c r="J827" i="15"/>
  <c r="A828" i="15"/>
  <c r="B828" i="15"/>
  <c r="C828" i="15"/>
  <c r="D828" i="15"/>
  <c r="F828" i="15"/>
  <c r="G828" i="15"/>
  <c r="H828" i="15"/>
  <c r="I828" i="15"/>
  <c r="J828" i="15"/>
  <c r="A829" i="15"/>
  <c r="B829" i="15"/>
  <c r="C829" i="15"/>
  <c r="D829" i="15"/>
  <c r="F829" i="15"/>
  <c r="G829" i="15"/>
  <c r="H829" i="15"/>
  <c r="I829" i="15"/>
  <c r="J829" i="15"/>
  <c r="A830" i="15"/>
  <c r="B830" i="15"/>
  <c r="C830" i="15"/>
  <c r="D830" i="15"/>
  <c r="F830" i="15"/>
  <c r="G830" i="15"/>
  <c r="H830" i="15"/>
  <c r="I830" i="15"/>
  <c r="J830" i="15"/>
  <c r="A831" i="15"/>
  <c r="B831" i="15"/>
  <c r="C831" i="15"/>
  <c r="D831" i="15"/>
  <c r="F831" i="15"/>
  <c r="G831" i="15"/>
  <c r="H831" i="15"/>
  <c r="I831" i="15"/>
  <c r="J831" i="15"/>
  <c r="A832" i="15"/>
  <c r="B832" i="15"/>
  <c r="C832" i="15"/>
  <c r="D832" i="15"/>
  <c r="F832" i="15"/>
  <c r="G832" i="15"/>
  <c r="H832" i="15"/>
  <c r="I832" i="15"/>
  <c r="J832" i="15"/>
  <c r="A833" i="15"/>
  <c r="B833" i="15"/>
  <c r="C833" i="15"/>
  <c r="D833" i="15"/>
  <c r="F833" i="15"/>
  <c r="G833" i="15"/>
  <c r="H833" i="15"/>
  <c r="I833" i="15"/>
  <c r="J833" i="15"/>
  <c r="A834" i="15"/>
  <c r="B834" i="15"/>
  <c r="C834" i="15"/>
  <c r="D834" i="15"/>
  <c r="F834" i="15"/>
  <c r="G834" i="15"/>
  <c r="H834" i="15"/>
  <c r="I834" i="15"/>
  <c r="J834" i="15"/>
  <c r="A835" i="15"/>
  <c r="B835" i="15"/>
  <c r="C835" i="15"/>
  <c r="D835" i="15"/>
  <c r="F835" i="15"/>
  <c r="G835" i="15"/>
  <c r="H835" i="15"/>
  <c r="I835" i="15"/>
  <c r="J835" i="15"/>
  <c r="A836" i="15"/>
  <c r="B836" i="15"/>
  <c r="C836" i="15"/>
  <c r="D836" i="15"/>
  <c r="F836" i="15"/>
  <c r="G836" i="15"/>
  <c r="H836" i="15"/>
  <c r="I836" i="15"/>
  <c r="J836" i="15"/>
  <c r="A837" i="15"/>
  <c r="B837" i="15"/>
  <c r="C837" i="15"/>
  <c r="D837" i="15"/>
  <c r="F837" i="15"/>
  <c r="G837" i="15"/>
  <c r="H837" i="15"/>
  <c r="I837" i="15"/>
  <c r="J837" i="15"/>
  <c r="A838" i="15"/>
  <c r="B838" i="15"/>
  <c r="C838" i="15"/>
  <c r="D838" i="15"/>
  <c r="F838" i="15"/>
  <c r="G838" i="15"/>
  <c r="H838" i="15"/>
  <c r="I838" i="15"/>
  <c r="J838" i="15"/>
  <c r="A839" i="15"/>
  <c r="B839" i="15"/>
  <c r="C839" i="15"/>
  <c r="D839" i="15"/>
  <c r="F839" i="15"/>
  <c r="G839" i="15"/>
  <c r="H839" i="15"/>
  <c r="I839" i="15"/>
  <c r="J839" i="15"/>
  <c r="A840" i="15"/>
  <c r="B840" i="15"/>
  <c r="C840" i="15"/>
  <c r="D840" i="15"/>
  <c r="F840" i="15"/>
  <c r="G840" i="15"/>
  <c r="H840" i="15"/>
  <c r="I840" i="15"/>
  <c r="J840" i="15"/>
  <c r="A841" i="15"/>
  <c r="B841" i="15"/>
  <c r="C841" i="15"/>
  <c r="D841" i="15"/>
  <c r="F841" i="15"/>
  <c r="G841" i="15"/>
  <c r="H841" i="15"/>
  <c r="I841" i="15"/>
  <c r="J841" i="15"/>
  <c r="A842" i="15"/>
  <c r="B842" i="15"/>
  <c r="C842" i="15"/>
  <c r="D842" i="15"/>
  <c r="F842" i="15"/>
  <c r="G842" i="15"/>
  <c r="H842" i="15"/>
  <c r="I842" i="15"/>
  <c r="J842" i="15"/>
  <c r="A843" i="15"/>
  <c r="B843" i="15"/>
  <c r="C843" i="15"/>
  <c r="D843" i="15"/>
  <c r="F843" i="15"/>
  <c r="G843" i="15"/>
  <c r="H843" i="15"/>
  <c r="I843" i="15"/>
  <c r="J843" i="15"/>
  <c r="A844" i="15"/>
  <c r="B844" i="15"/>
  <c r="C844" i="15"/>
  <c r="D844" i="15"/>
  <c r="F844" i="15"/>
  <c r="G844" i="15"/>
  <c r="H844" i="15"/>
  <c r="I844" i="15"/>
  <c r="J844" i="15"/>
  <c r="A845" i="15"/>
  <c r="B845" i="15"/>
  <c r="C845" i="15"/>
  <c r="D845" i="15"/>
  <c r="F845" i="15"/>
  <c r="G845" i="15"/>
  <c r="H845" i="15"/>
  <c r="I845" i="15"/>
  <c r="J845" i="15"/>
  <c r="A846" i="15"/>
  <c r="B846" i="15"/>
  <c r="C846" i="15"/>
  <c r="D846" i="15"/>
  <c r="F846" i="15"/>
  <c r="G846" i="15"/>
  <c r="H846" i="15"/>
  <c r="I846" i="15"/>
  <c r="J846" i="15"/>
  <c r="A847" i="15"/>
  <c r="B847" i="15"/>
  <c r="C847" i="15"/>
  <c r="D847" i="15"/>
  <c r="F847" i="15"/>
  <c r="G847" i="15"/>
  <c r="H847" i="15"/>
  <c r="I847" i="15"/>
  <c r="J847" i="15"/>
  <c r="A848" i="15"/>
  <c r="B848" i="15"/>
  <c r="C848" i="15"/>
  <c r="D848" i="15"/>
  <c r="F848" i="15"/>
  <c r="G848" i="15"/>
  <c r="H848" i="15"/>
  <c r="I848" i="15"/>
  <c r="J848" i="15"/>
  <c r="A849" i="15"/>
  <c r="B849" i="15"/>
  <c r="C849" i="15"/>
  <c r="D849" i="15"/>
  <c r="F849" i="15"/>
  <c r="G849" i="15"/>
  <c r="H849" i="15"/>
  <c r="I849" i="15"/>
  <c r="J849" i="15"/>
  <c r="A850" i="15"/>
  <c r="B850" i="15"/>
  <c r="C850" i="15"/>
  <c r="D850" i="15"/>
  <c r="F850" i="15"/>
  <c r="G850" i="15"/>
  <c r="H850" i="15"/>
  <c r="I850" i="15"/>
  <c r="J850" i="15"/>
  <c r="A851" i="15"/>
  <c r="B851" i="15"/>
  <c r="C851" i="15"/>
  <c r="D851" i="15"/>
  <c r="F851" i="15"/>
  <c r="G851" i="15"/>
  <c r="H851" i="15"/>
  <c r="I851" i="15"/>
  <c r="J851" i="15"/>
  <c r="A852" i="15"/>
  <c r="B852" i="15"/>
  <c r="C852" i="15"/>
  <c r="D852" i="15"/>
  <c r="F852" i="15"/>
  <c r="G852" i="15"/>
  <c r="H852" i="15"/>
  <c r="I852" i="15"/>
  <c r="J852" i="15"/>
  <c r="A853" i="15"/>
  <c r="B853" i="15"/>
  <c r="C853" i="15"/>
  <c r="D853" i="15"/>
  <c r="F853" i="15"/>
  <c r="G853" i="15"/>
  <c r="H853" i="15"/>
  <c r="I853" i="15"/>
  <c r="J853" i="15"/>
  <c r="A854" i="15"/>
  <c r="B854" i="15"/>
  <c r="C854" i="15"/>
  <c r="D854" i="15"/>
  <c r="F854" i="15"/>
  <c r="G854" i="15"/>
  <c r="H854" i="15"/>
  <c r="I854" i="15"/>
  <c r="J854" i="15"/>
  <c r="A855" i="15"/>
  <c r="B855" i="15"/>
  <c r="C855" i="15"/>
  <c r="D855" i="15"/>
  <c r="F855" i="15"/>
  <c r="G855" i="15"/>
  <c r="H855" i="15"/>
  <c r="I855" i="15"/>
  <c r="J855" i="15"/>
  <c r="A856" i="15"/>
  <c r="B856" i="15"/>
  <c r="C856" i="15"/>
  <c r="D856" i="15"/>
  <c r="F856" i="15"/>
  <c r="G856" i="15"/>
  <c r="H856" i="15"/>
  <c r="I856" i="15"/>
  <c r="J856" i="15"/>
  <c r="A857" i="15"/>
  <c r="B857" i="15"/>
  <c r="C857" i="15"/>
  <c r="D857" i="15"/>
  <c r="F857" i="15"/>
  <c r="G857" i="15"/>
  <c r="H857" i="15"/>
  <c r="I857" i="15"/>
  <c r="J857" i="15"/>
  <c r="A858" i="15"/>
  <c r="B858" i="15"/>
  <c r="C858" i="15"/>
  <c r="D858" i="15"/>
  <c r="F858" i="15"/>
  <c r="G858" i="15"/>
  <c r="H858" i="15"/>
  <c r="I858" i="15"/>
  <c r="J858" i="15"/>
  <c r="A859" i="15"/>
  <c r="B859" i="15"/>
  <c r="C859" i="15"/>
  <c r="D859" i="15"/>
  <c r="F859" i="15"/>
  <c r="G859" i="15"/>
  <c r="H859" i="15"/>
  <c r="I859" i="15"/>
  <c r="J859" i="15"/>
  <c r="A860" i="15"/>
  <c r="B860" i="15"/>
  <c r="C860" i="15"/>
  <c r="D860" i="15"/>
  <c r="F860" i="15"/>
  <c r="G860" i="15"/>
  <c r="H860" i="15"/>
  <c r="I860" i="15"/>
  <c r="J860" i="15"/>
  <c r="A861" i="15"/>
  <c r="B861" i="15"/>
  <c r="C861" i="15"/>
  <c r="D861" i="15"/>
  <c r="F861" i="15"/>
  <c r="G861" i="15"/>
  <c r="H861" i="15"/>
  <c r="I861" i="15"/>
  <c r="J861" i="15"/>
  <c r="A862" i="15"/>
  <c r="B862" i="15"/>
  <c r="C862" i="15"/>
  <c r="D862" i="15"/>
  <c r="F862" i="15"/>
  <c r="G862" i="15"/>
  <c r="H862" i="15"/>
  <c r="I862" i="15"/>
  <c r="J862" i="15"/>
  <c r="A863" i="15"/>
  <c r="B863" i="15"/>
  <c r="C863" i="15"/>
  <c r="D863" i="15"/>
  <c r="F863" i="15"/>
  <c r="G863" i="15"/>
  <c r="H863" i="15"/>
  <c r="I863" i="15"/>
  <c r="J863" i="15"/>
  <c r="A864" i="15"/>
  <c r="B864" i="15"/>
  <c r="C864" i="15"/>
  <c r="D864" i="15"/>
  <c r="F864" i="15"/>
  <c r="G864" i="15"/>
  <c r="H864" i="15"/>
  <c r="I864" i="15"/>
  <c r="J864" i="15"/>
  <c r="A865" i="15"/>
  <c r="B865" i="15"/>
  <c r="C865" i="15"/>
  <c r="D865" i="15"/>
  <c r="F865" i="15"/>
  <c r="G865" i="15"/>
  <c r="H865" i="15"/>
  <c r="I865" i="15"/>
  <c r="J865" i="15"/>
  <c r="A866" i="15"/>
  <c r="B866" i="15"/>
  <c r="C866" i="15"/>
  <c r="D866" i="15"/>
  <c r="F866" i="15"/>
  <c r="G866" i="15"/>
  <c r="H866" i="15"/>
  <c r="I866" i="15"/>
  <c r="J866" i="15"/>
  <c r="A867" i="15"/>
  <c r="B867" i="15"/>
  <c r="C867" i="15"/>
  <c r="D867" i="15"/>
  <c r="F867" i="15"/>
  <c r="G867" i="15"/>
  <c r="H867" i="15"/>
  <c r="I867" i="15"/>
  <c r="J867" i="15"/>
  <c r="A868" i="15"/>
  <c r="B868" i="15"/>
  <c r="C868" i="15"/>
  <c r="D868" i="15"/>
  <c r="F868" i="15"/>
  <c r="G868" i="15"/>
  <c r="H868" i="15"/>
  <c r="I868" i="15"/>
  <c r="J868" i="15"/>
  <c r="A869" i="15"/>
  <c r="B869" i="15"/>
  <c r="C869" i="15"/>
  <c r="D869" i="15"/>
  <c r="F869" i="15"/>
  <c r="G869" i="15"/>
  <c r="H869" i="15"/>
  <c r="I869" i="15"/>
  <c r="J869" i="15"/>
  <c r="A870" i="15"/>
  <c r="B870" i="15"/>
  <c r="C870" i="15"/>
  <c r="D870" i="15"/>
  <c r="F870" i="15"/>
  <c r="G870" i="15"/>
  <c r="H870" i="15"/>
  <c r="I870" i="15"/>
  <c r="J870" i="15"/>
  <c r="A871" i="15"/>
  <c r="B871" i="15"/>
  <c r="C871" i="15"/>
  <c r="D871" i="15"/>
  <c r="F871" i="15"/>
  <c r="G871" i="15"/>
  <c r="H871" i="15"/>
  <c r="I871" i="15"/>
  <c r="J871" i="15"/>
  <c r="A872" i="15"/>
  <c r="B872" i="15"/>
  <c r="C872" i="15"/>
  <c r="D872" i="15"/>
  <c r="F872" i="15"/>
  <c r="G872" i="15"/>
  <c r="H872" i="15"/>
  <c r="I872" i="15"/>
  <c r="J872" i="15"/>
  <c r="A873" i="15"/>
  <c r="B873" i="15"/>
  <c r="C873" i="15"/>
  <c r="D873" i="15"/>
  <c r="F873" i="15"/>
  <c r="G873" i="15"/>
  <c r="H873" i="15"/>
  <c r="I873" i="15"/>
  <c r="J873" i="15"/>
  <c r="A874" i="15"/>
  <c r="B874" i="15"/>
  <c r="C874" i="15"/>
  <c r="D874" i="15"/>
  <c r="F874" i="15"/>
  <c r="G874" i="15"/>
  <c r="H874" i="15"/>
  <c r="I874" i="15"/>
  <c r="J874" i="15"/>
  <c r="A875" i="15"/>
  <c r="B875" i="15"/>
  <c r="C875" i="15"/>
  <c r="D875" i="15"/>
  <c r="F875" i="15"/>
  <c r="G875" i="15"/>
  <c r="H875" i="15"/>
  <c r="I875" i="15"/>
  <c r="J875" i="15"/>
  <c r="A876" i="15"/>
  <c r="B876" i="15"/>
  <c r="C876" i="15"/>
  <c r="D876" i="15"/>
  <c r="F876" i="15"/>
  <c r="G876" i="15"/>
  <c r="H876" i="15"/>
  <c r="I876" i="15"/>
  <c r="J876" i="15"/>
  <c r="A877" i="15"/>
  <c r="B877" i="15"/>
  <c r="C877" i="15"/>
  <c r="D877" i="15"/>
  <c r="F877" i="15"/>
  <c r="G877" i="15"/>
  <c r="H877" i="15"/>
  <c r="I877" i="15"/>
  <c r="J877" i="15"/>
  <c r="A878" i="15"/>
  <c r="B878" i="15"/>
  <c r="C878" i="15"/>
  <c r="D878" i="15"/>
  <c r="F878" i="15"/>
  <c r="G878" i="15"/>
  <c r="H878" i="15"/>
  <c r="I878" i="15"/>
  <c r="J878" i="15"/>
  <c r="A879" i="15"/>
  <c r="B879" i="15"/>
  <c r="C879" i="15"/>
  <c r="D879" i="15"/>
  <c r="F879" i="15"/>
  <c r="G879" i="15"/>
  <c r="H879" i="15"/>
  <c r="I879" i="15"/>
  <c r="J879" i="15"/>
  <c r="A880" i="15"/>
  <c r="B880" i="15"/>
  <c r="C880" i="15"/>
  <c r="D880" i="15"/>
  <c r="F880" i="15"/>
  <c r="G880" i="15"/>
  <c r="H880" i="15"/>
  <c r="I880" i="15"/>
  <c r="J880" i="15"/>
  <c r="A881" i="15"/>
  <c r="B881" i="15"/>
  <c r="C881" i="15"/>
  <c r="D881" i="15"/>
  <c r="F881" i="15"/>
  <c r="G881" i="15"/>
  <c r="H881" i="15"/>
  <c r="I881" i="15"/>
  <c r="J881" i="15"/>
  <c r="A882" i="15"/>
  <c r="B882" i="15"/>
  <c r="C882" i="15"/>
  <c r="D882" i="15"/>
  <c r="F882" i="15"/>
  <c r="G882" i="15"/>
  <c r="H882" i="15"/>
  <c r="I882" i="15"/>
  <c r="J882" i="15"/>
  <c r="A883" i="15"/>
  <c r="B883" i="15"/>
  <c r="C883" i="15"/>
  <c r="D883" i="15"/>
  <c r="F883" i="15"/>
  <c r="G883" i="15"/>
  <c r="H883" i="15"/>
  <c r="I883" i="15"/>
  <c r="J883" i="15"/>
  <c r="A884" i="15"/>
  <c r="B884" i="15"/>
  <c r="C884" i="15"/>
  <c r="D884" i="15"/>
  <c r="F884" i="15"/>
  <c r="G884" i="15"/>
  <c r="H884" i="15"/>
  <c r="I884" i="15"/>
  <c r="J884" i="15"/>
  <c r="A885" i="15"/>
  <c r="B885" i="15"/>
  <c r="C885" i="15"/>
  <c r="D885" i="15"/>
  <c r="F885" i="15"/>
  <c r="G885" i="15"/>
  <c r="H885" i="15"/>
  <c r="I885" i="15"/>
  <c r="J885" i="15"/>
  <c r="A886" i="15"/>
  <c r="B886" i="15"/>
  <c r="C886" i="15"/>
  <c r="D886" i="15"/>
  <c r="F886" i="15"/>
  <c r="G886" i="15"/>
  <c r="H886" i="15"/>
  <c r="I886" i="15"/>
  <c r="J886" i="15"/>
  <c r="A887" i="15"/>
  <c r="B887" i="15"/>
  <c r="C887" i="15"/>
  <c r="D887" i="15"/>
  <c r="F887" i="15"/>
  <c r="G887" i="15"/>
  <c r="H887" i="15"/>
  <c r="I887" i="15"/>
  <c r="J887" i="15"/>
  <c r="A888" i="15"/>
  <c r="B888" i="15"/>
  <c r="C888" i="15"/>
  <c r="D888" i="15"/>
  <c r="F888" i="15"/>
  <c r="G888" i="15"/>
  <c r="H888" i="15"/>
  <c r="I888" i="15"/>
  <c r="J888" i="15"/>
  <c r="A889" i="15"/>
  <c r="B889" i="15"/>
  <c r="C889" i="15"/>
  <c r="D889" i="15"/>
  <c r="F889" i="15"/>
  <c r="G889" i="15"/>
  <c r="H889" i="15"/>
  <c r="I889" i="15"/>
  <c r="J889" i="15"/>
  <c r="A890" i="15"/>
  <c r="B890" i="15"/>
  <c r="C890" i="15"/>
  <c r="D890" i="15"/>
  <c r="F890" i="15"/>
  <c r="G890" i="15"/>
  <c r="H890" i="15"/>
  <c r="I890" i="15"/>
  <c r="J890" i="15"/>
  <c r="A891" i="15"/>
  <c r="B891" i="15"/>
  <c r="C891" i="15"/>
  <c r="D891" i="15"/>
  <c r="F891" i="15"/>
  <c r="G891" i="15"/>
  <c r="H891" i="15"/>
  <c r="I891" i="15"/>
  <c r="J891" i="15"/>
  <c r="A892" i="15"/>
  <c r="B892" i="15"/>
  <c r="C892" i="15"/>
  <c r="D892" i="15"/>
  <c r="F892" i="15"/>
  <c r="G892" i="15"/>
  <c r="H892" i="15"/>
  <c r="I892" i="15"/>
  <c r="J892" i="15"/>
  <c r="A893" i="15"/>
  <c r="B893" i="15"/>
  <c r="C893" i="15"/>
  <c r="D893" i="15"/>
  <c r="F893" i="15"/>
  <c r="G893" i="15"/>
  <c r="H893" i="15"/>
  <c r="I893" i="15"/>
  <c r="J893" i="15"/>
  <c r="A894" i="15"/>
  <c r="B894" i="15"/>
  <c r="C894" i="15"/>
  <c r="D894" i="15"/>
  <c r="F894" i="15"/>
  <c r="G894" i="15"/>
  <c r="H894" i="15"/>
  <c r="I894" i="15"/>
  <c r="J894" i="15"/>
  <c r="A895" i="15"/>
  <c r="B895" i="15"/>
  <c r="C895" i="15"/>
  <c r="D895" i="15"/>
  <c r="F895" i="15"/>
  <c r="G895" i="15"/>
  <c r="H895" i="15"/>
  <c r="I895" i="15"/>
  <c r="J895" i="15"/>
  <c r="A896" i="15"/>
  <c r="B896" i="15"/>
  <c r="C896" i="15"/>
  <c r="D896" i="15"/>
  <c r="F896" i="15"/>
  <c r="G896" i="15"/>
  <c r="H896" i="15"/>
  <c r="I896" i="15"/>
  <c r="J896" i="15"/>
  <c r="A897" i="15"/>
  <c r="B897" i="15"/>
  <c r="C897" i="15"/>
  <c r="D897" i="15"/>
  <c r="F897" i="15"/>
  <c r="G897" i="15"/>
  <c r="H897" i="15"/>
  <c r="I897" i="15"/>
  <c r="J897" i="15"/>
  <c r="A898" i="15"/>
  <c r="B898" i="15"/>
  <c r="C898" i="15"/>
  <c r="D898" i="15"/>
  <c r="F898" i="15"/>
  <c r="G898" i="15"/>
  <c r="H898" i="15"/>
  <c r="I898" i="15"/>
  <c r="J898" i="15"/>
  <c r="A899" i="15"/>
  <c r="B899" i="15"/>
  <c r="C899" i="15"/>
  <c r="D899" i="15"/>
  <c r="F899" i="15"/>
  <c r="G899" i="15"/>
  <c r="H899" i="15"/>
  <c r="I899" i="15"/>
  <c r="J899" i="15"/>
  <c r="A900" i="15"/>
  <c r="B900" i="15"/>
  <c r="C900" i="15"/>
  <c r="D900" i="15"/>
  <c r="F900" i="15"/>
  <c r="G900" i="15"/>
  <c r="H900" i="15"/>
  <c r="I900" i="15"/>
  <c r="J900" i="15"/>
  <c r="A901" i="15"/>
  <c r="B901" i="15"/>
  <c r="C901" i="15"/>
  <c r="D901" i="15"/>
  <c r="F901" i="15"/>
  <c r="G901" i="15"/>
  <c r="H901" i="15"/>
  <c r="I901" i="15"/>
  <c r="J901" i="15"/>
  <c r="A902" i="15"/>
  <c r="B902" i="15"/>
  <c r="C902" i="15"/>
  <c r="D902" i="15"/>
  <c r="F902" i="15"/>
  <c r="G902" i="15"/>
  <c r="H902" i="15"/>
  <c r="I902" i="15"/>
  <c r="J902" i="15"/>
  <c r="A903" i="15"/>
  <c r="B903" i="15"/>
  <c r="C903" i="15"/>
  <c r="D903" i="15"/>
  <c r="F903" i="15"/>
  <c r="G903" i="15"/>
  <c r="H903" i="15"/>
  <c r="I903" i="15"/>
  <c r="J903" i="15"/>
  <c r="A904" i="15"/>
  <c r="B904" i="15"/>
  <c r="C904" i="15"/>
  <c r="D904" i="15"/>
  <c r="F904" i="15"/>
  <c r="G904" i="15"/>
  <c r="H904" i="15"/>
  <c r="I904" i="15"/>
  <c r="J904" i="15"/>
  <c r="A905" i="15"/>
  <c r="B905" i="15"/>
  <c r="C905" i="15"/>
  <c r="D905" i="15"/>
  <c r="F905" i="15"/>
  <c r="G905" i="15"/>
  <c r="H905" i="15"/>
  <c r="I905" i="15"/>
  <c r="J905" i="15"/>
  <c r="A906" i="15"/>
  <c r="B906" i="15"/>
  <c r="C906" i="15"/>
  <c r="D906" i="15"/>
  <c r="F906" i="15"/>
  <c r="G906" i="15"/>
  <c r="H906" i="15"/>
  <c r="I906" i="15"/>
  <c r="J906" i="15"/>
  <c r="A907" i="15"/>
  <c r="B907" i="15"/>
  <c r="C907" i="15"/>
  <c r="D907" i="15"/>
  <c r="F907" i="15"/>
  <c r="G907" i="15"/>
  <c r="H907" i="15"/>
  <c r="I907" i="15"/>
  <c r="J907" i="15"/>
  <c r="A908" i="15"/>
  <c r="B908" i="15"/>
  <c r="C908" i="15"/>
  <c r="D908" i="15"/>
  <c r="F908" i="15"/>
  <c r="G908" i="15"/>
  <c r="H908" i="15"/>
  <c r="I908" i="15"/>
  <c r="J908" i="15"/>
  <c r="A909" i="15"/>
  <c r="B909" i="15"/>
  <c r="C909" i="15"/>
  <c r="D909" i="15"/>
  <c r="F909" i="15"/>
  <c r="G909" i="15"/>
  <c r="H909" i="15"/>
  <c r="I909" i="15"/>
  <c r="J909" i="15"/>
  <c r="A910" i="15"/>
  <c r="B910" i="15"/>
  <c r="C910" i="15"/>
  <c r="D910" i="15"/>
  <c r="F910" i="15"/>
  <c r="G910" i="15"/>
  <c r="H910" i="15"/>
  <c r="I910" i="15"/>
  <c r="J910" i="15"/>
  <c r="A911" i="15"/>
  <c r="B911" i="15"/>
  <c r="C911" i="15"/>
  <c r="D911" i="15"/>
  <c r="F911" i="15"/>
  <c r="G911" i="15"/>
  <c r="H911" i="15"/>
  <c r="I911" i="15"/>
  <c r="J911" i="15"/>
  <c r="A912" i="15"/>
  <c r="B912" i="15"/>
  <c r="C912" i="15"/>
  <c r="D912" i="15"/>
  <c r="F912" i="15"/>
  <c r="G912" i="15"/>
  <c r="H912" i="15"/>
  <c r="I912" i="15"/>
  <c r="J912" i="15"/>
  <c r="A913" i="15"/>
  <c r="B913" i="15"/>
  <c r="C913" i="15"/>
  <c r="D913" i="15"/>
  <c r="F913" i="15"/>
  <c r="G913" i="15"/>
  <c r="H913" i="15"/>
  <c r="I913" i="15"/>
  <c r="J913" i="15"/>
  <c r="A914" i="15"/>
  <c r="B914" i="15"/>
  <c r="C914" i="15"/>
  <c r="D914" i="15"/>
  <c r="F914" i="15"/>
  <c r="G914" i="15"/>
  <c r="H914" i="15"/>
  <c r="I914" i="15"/>
  <c r="J914" i="15"/>
  <c r="A915" i="15"/>
  <c r="B915" i="15"/>
  <c r="C915" i="15"/>
  <c r="D915" i="15"/>
  <c r="F915" i="15"/>
  <c r="G915" i="15"/>
  <c r="H915" i="15"/>
  <c r="I915" i="15"/>
  <c r="J915" i="15"/>
  <c r="A916" i="15"/>
  <c r="B916" i="15"/>
  <c r="C916" i="15"/>
  <c r="D916" i="15"/>
  <c r="F916" i="15"/>
  <c r="G916" i="15"/>
  <c r="H916" i="15"/>
  <c r="I916" i="15"/>
  <c r="J916" i="15"/>
  <c r="A917" i="15"/>
  <c r="B917" i="15"/>
  <c r="C917" i="15"/>
  <c r="D917" i="15"/>
  <c r="F917" i="15"/>
  <c r="G917" i="15"/>
  <c r="H917" i="15"/>
  <c r="I917" i="15"/>
  <c r="J917" i="15"/>
  <c r="A918" i="15"/>
  <c r="B918" i="15"/>
  <c r="C918" i="15"/>
  <c r="D918" i="15"/>
  <c r="F918" i="15"/>
  <c r="G918" i="15"/>
  <c r="H918" i="15"/>
  <c r="I918" i="15"/>
  <c r="J918" i="15"/>
  <c r="A919" i="15"/>
  <c r="B919" i="15"/>
  <c r="C919" i="15"/>
  <c r="D919" i="15"/>
  <c r="F919" i="15"/>
  <c r="G919" i="15"/>
  <c r="H919" i="15"/>
  <c r="I919" i="15"/>
  <c r="J919" i="15"/>
  <c r="A920" i="15"/>
  <c r="B920" i="15"/>
  <c r="C920" i="15"/>
  <c r="D920" i="15"/>
  <c r="F920" i="15"/>
  <c r="G920" i="15"/>
  <c r="H920" i="15"/>
  <c r="I920" i="15"/>
  <c r="J920" i="15"/>
  <c r="A921" i="15"/>
  <c r="B921" i="15"/>
  <c r="C921" i="15"/>
  <c r="D921" i="15"/>
  <c r="F921" i="15"/>
  <c r="G921" i="15"/>
  <c r="H921" i="15"/>
  <c r="I921" i="15"/>
  <c r="J921" i="15"/>
  <c r="A922" i="15"/>
  <c r="B922" i="15"/>
  <c r="C922" i="15"/>
  <c r="D922" i="15"/>
  <c r="F922" i="15"/>
  <c r="G922" i="15"/>
  <c r="H922" i="15"/>
  <c r="I922" i="15"/>
  <c r="J922" i="15"/>
  <c r="A923" i="15"/>
  <c r="B923" i="15"/>
  <c r="C923" i="15"/>
  <c r="D923" i="15"/>
  <c r="F923" i="15"/>
  <c r="G923" i="15"/>
  <c r="H923" i="15"/>
  <c r="I923" i="15"/>
  <c r="J923" i="15"/>
  <c r="A924" i="15"/>
  <c r="B924" i="15"/>
  <c r="C924" i="15"/>
  <c r="D924" i="15"/>
  <c r="F924" i="15"/>
  <c r="G924" i="15"/>
  <c r="H924" i="15"/>
  <c r="I924" i="15"/>
  <c r="J924" i="15"/>
  <c r="A925" i="15"/>
  <c r="B925" i="15"/>
  <c r="C925" i="15"/>
  <c r="D925" i="15"/>
  <c r="F925" i="15"/>
  <c r="G925" i="15"/>
  <c r="H925" i="15"/>
  <c r="I925" i="15"/>
  <c r="J925" i="15"/>
  <c r="A926" i="15"/>
  <c r="B926" i="15"/>
  <c r="C926" i="15"/>
  <c r="D926" i="15"/>
  <c r="F926" i="15"/>
  <c r="G926" i="15"/>
  <c r="H926" i="15"/>
  <c r="I926" i="15"/>
  <c r="J926" i="15"/>
  <c r="A927" i="15"/>
  <c r="B927" i="15"/>
  <c r="C927" i="15"/>
  <c r="D927" i="15"/>
  <c r="F927" i="15"/>
  <c r="G927" i="15"/>
  <c r="H927" i="15"/>
  <c r="I927" i="15"/>
  <c r="J927" i="15"/>
  <c r="A928" i="15"/>
  <c r="B928" i="15"/>
  <c r="C928" i="15"/>
  <c r="D928" i="15"/>
  <c r="F928" i="15"/>
  <c r="G928" i="15"/>
  <c r="H928" i="15"/>
  <c r="I928" i="15"/>
  <c r="J928" i="15"/>
  <c r="A929" i="15"/>
  <c r="B929" i="15"/>
  <c r="C929" i="15"/>
  <c r="D929" i="15"/>
  <c r="F929" i="15"/>
  <c r="G929" i="15"/>
  <c r="H929" i="15"/>
  <c r="I929" i="15"/>
  <c r="J929" i="15"/>
  <c r="A930" i="15"/>
  <c r="B930" i="15"/>
  <c r="C930" i="15"/>
  <c r="D930" i="15"/>
  <c r="F930" i="15"/>
  <c r="G930" i="15"/>
  <c r="H930" i="15"/>
  <c r="I930" i="15"/>
  <c r="J930" i="15"/>
  <c r="A931" i="15"/>
  <c r="B931" i="15"/>
  <c r="C931" i="15"/>
  <c r="D931" i="15"/>
  <c r="F931" i="15"/>
  <c r="G931" i="15"/>
  <c r="H931" i="15"/>
  <c r="I931" i="15"/>
  <c r="J931" i="15"/>
  <c r="A932" i="15"/>
  <c r="B932" i="15"/>
  <c r="C932" i="15"/>
  <c r="D932" i="15"/>
  <c r="F932" i="15"/>
  <c r="G932" i="15"/>
  <c r="H932" i="15"/>
  <c r="I932" i="15"/>
  <c r="J932" i="15"/>
  <c r="A933" i="15"/>
  <c r="B933" i="15"/>
  <c r="C933" i="15"/>
  <c r="D933" i="15"/>
  <c r="F933" i="15"/>
  <c r="G933" i="15"/>
  <c r="H933" i="15"/>
  <c r="I933" i="15"/>
  <c r="J933" i="15"/>
  <c r="A934" i="15"/>
  <c r="B934" i="15"/>
  <c r="C934" i="15"/>
  <c r="D934" i="15"/>
  <c r="F934" i="15"/>
  <c r="G934" i="15"/>
  <c r="H934" i="15"/>
  <c r="I934" i="15"/>
  <c r="J934" i="15"/>
  <c r="A935" i="15"/>
  <c r="B935" i="15"/>
  <c r="C935" i="15"/>
  <c r="D935" i="15"/>
  <c r="F935" i="15"/>
  <c r="G935" i="15"/>
  <c r="H935" i="15"/>
  <c r="I935" i="15"/>
  <c r="J935" i="15"/>
  <c r="A936" i="15"/>
  <c r="B936" i="15"/>
  <c r="C936" i="15"/>
  <c r="D936" i="15"/>
  <c r="F936" i="15"/>
  <c r="G936" i="15"/>
  <c r="H936" i="15"/>
  <c r="I936" i="15"/>
  <c r="J936" i="15"/>
  <c r="A937" i="15"/>
  <c r="B937" i="15"/>
  <c r="C937" i="15"/>
  <c r="D937" i="15"/>
  <c r="F937" i="15"/>
  <c r="G937" i="15"/>
  <c r="H937" i="15"/>
  <c r="I937" i="15"/>
  <c r="J937" i="15"/>
  <c r="A938" i="15"/>
  <c r="B938" i="15"/>
  <c r="C938" i="15"/>
  <c r="D938" i="15"/>
  <c r="F938" i="15"/>
  <c r="G938" i="15"/>
  <c r="H938" i="15"/>
  <c r="I938" i="15"/>
  <c r="J938" i="15"/>
  <c r="A939" i="15"/>
  <c r="B939" i="15"/>
  <c r="C939" i="15"/>
  <c r="D939" i="15"/>
  <c r="F939" i="15"/>
  <c r="G939" i="15"/>
  <c r="H939" i="15"/>
  <c r="I939" i="15"/>
  <c r="J939" i="15"/>
  <c r="A940" i="15"/>
  <c r="B940" i="15"/>
  <c r="C940" i="15"/>
  <c r="D940" i="15"/>
  <c r="F940" i="15"/>
  <c r="G940" i="15"/>
  <c r="H940" i="15"/>
  <c r="I940" i="15"/>
  <c r="J940" i="15"/>
  <c r="A941" i="15"/>
  <c r="B941" i="15"/>
  <c r="C941" i="15"/>
  <c r="D941" i="15"/>
  <c r="F941" i="15"/>
  <c r="G941" i="15"/>
  <c r="H941" i="15"/>
  <c r="I941" i="15"/>
  <c r="J941" i="15"/>
  <c r="A942" i="15"/>
  <c r="B942" i="15"/>
  <c r="C942" i="15"/>
  <c r="D942" i="15"/>
  <c r="F942" i="15"/>
  <c r="G942" i="15"/>
  <c r="H942" i="15"/>
  <c r="I942" i="15"/>
  <c r="J942" i="15"/>
  <c r="A943" i="15"/>
  <c r="B943" i="15"/>
  <c r="C943" i="15"/>
  <c r="D943" i="15"/>
  <c r="F943" i="15"/>
  <c r="G943" i="15"/>
  <c r="H943" i="15"/>
  <c r="I943" i="15"/>
  <c r="J943" i="15"/>
  <c r="A944" i="15"/>
  <c r="B944" i="15"/>
  <c r="C944" i="15"/>
  <c r="D944" i="15"/>
  <c r="F944" i="15"/>
  <c r="G944" i="15"/>
  <c r="H944" i="15"/>
  <c r="I944" i="15"/>
  <c r="J944" i="15"/>
  <c r="A945" i="15"/>
  <c r="B945" i="15"/>
  <c r="C945" i="15"/>
  <c r="D945" i="15"/>
  <c r="F945" i="15"/>
  <c r="G945" i="15"/>
  <c r="H945" i="15"/>
  <c r="I945" i="15"/>
  <c r="J945" i="15"/>
  <c r="A946" i="15"/>
  <c r="B946" i="15"/>
  <c r="C946" i="15"/>
  <c r="D946" i="15"/>
  <c r="F946" i="15"/>
  <c r="G946" i="15"/>
  <c r="H946" i="15"/>
  <c r="I946" i="15"/>
  <c r="J946" i="15"/>
  <c r="A947" i="15"/>
  <c r="B947" i="15"/>
  <c r="C947" i="15"/>
  <c r="D947" i="15"/>
  <c r="F947" i="15"/>
  <c r="G947" i="15"/>
  <c r="H947" i="15"/>
  <c r="I947" i="15"/>
  <c r="J947" i="15"/>
  <c r="A948" i="15"/>
  <c r="B948" i="15"/>
  <c r="C948" i="15"/>
  <c r="D948" i="15"/>
  <c r="F948" i="15"/>
  <c r="G948" i="15"/>
  <c r="H948" i="15"/>
  <c r="I948" i="15"/>
  <c r="J948" i="15"/>
  <c r="A949" i="15"/>
  <c r="B949" i="15"/>
  <c r="C949" i="15"/>
  <c r="D949" i="15"/>
  <c r="F949" i="15"/>
  <c r="G949" i="15"/>
  <c r="H949" i="15"/>
  <c r="I949" i="15"/>
  <c r="J949" i="15"/>
  <c r="A950" i="15"/>
  <c r="B950" i="15"/>
  <c r="C950" i="15"/>
  <c r="D950" i="15"/>
  <c r="F950" i="15"/>
  <c r="G950" i="15"/>
  <c r="H950" i="15"/>
  <c r="I950" i="15"/>
  <c r="J950" i="15"/>
  <c r="A951" i="15"/>
  <c r="B951" i="15"/>
  <c r="C951" i="15"/>
  <c r="D951" i="15"/>
  <c r="F951" i="15"/>
  <c r="G951" i="15"/>
  <c r="H951" i="15"/>
  <c r="I951" i="15"/>
  <c r="J951" i="15"/>
  <c r="A952" i="15"/>
  <c r="B952" i="15"/>
  <c r="C952" i="15"/>
  <c r="D952" i="15"/>
  <c r="F952" i="15"/>
  <c r="G952" i="15"/>
  <c r="H952" i="15"/>
  <c r="I952" i="15"/>
  <c r="J952" i="15"/>
  <c r="A953" i="15"/>
  <c r="B953" i="15"/>
  <c r="C953" i="15"/>
  <c r="D953" i="15"/>
  <c r="F953" i="15"/>
  <c r="G953" i="15"/>
  <c r="H953" i="15"/>
  <c r="I953" i="15"/>
  <c r="J953" i="15"/>
  <c r="A954" i="15"/>
  <c r="B954" i="15"/>
  <c r="C954" i="15"/>
  <c r="D954" i="15"/>
  <c r="F954" i="15"/>
  <c r="G954" i="15"/>
  <c r="H954" i="15"/>
  <c r="I954" i="15"/>
  <c r="J954" i="15"/>
  <c r="A955" i="15"/>
  <c r="B955" i="15"/>
  <c r="C955" i="15"/>
  <c r="D955" i="15"/>
  <c r="F955" i="15"/>
  <c r="G955" i="15"/>
  <c r="H955" i="15"/>
  <c r="I955" i="15"/>
  <c r="J955" i="15"/>
  <c r="A956" i="15"/>
  <c r="B956" i="15"/>
  <c r="C956" i="15"/>
  <c r="D956" i="15"/>
  <c r="F956" i="15"/>
  <c r="G956" i="15"/>
  <c r="H956" i="15"/>
  <c r="I956" i="15"/>
  <c r="J956" i="15"/>
  <c r="A957" i="15"/>
  <c r="B957" i="15"/>
  <c r="C957" i="15"/>
  <c r="D957" i="15"/>
  <c r="F957" i="15"/>
  <c r="G957" i="15"/>
  <c r="H957" i="15"/>
  <c r="I957" i="15"/>
  <c r="J957" i="15"/>
  <c r="A958" i="15"/>
  <c r="B958" i="15"/>
  <c r="C958" i="15"/>
  <c r="D958" i="15"/>
  <c r="F958" i="15"/>
  <c r="G958" i="15"/>
  <c r="H958" i="15"/>
  <c r="I958" i="15"/>
  <c r="J958" i="15"/>
  <c r="A959" i="15"/>
  <c r="B959" i="15"/>
  <c r="C959" i="15"/>
  <c r="D959" i="15"/>
  <c r="F959" i="15"/>
  <c r="G959" i="15"/>
  <c r="H959" i="15"/>
  <c r="I959" i="15"/>
  <c r="J959" i="15"/>
  <c r="A960" i="15"/>
  <c r="B960" i="15"/>
  <c r="C960" i="15"/>
  <c r="D960" i="15"/>
  <c r="F960" i="15"/>
  <c r="G960" i="15"/>
  <c r="H960" i="15"/>
  <c r="I960" i="15"/>
  <c r="J960" i="15"/>
  <c r="A961" i="15"/>
  <c r="B961" i="15"/>
  <c r="C961" i="15"/>
  <c r="D961" i="15"/>
  <c r="F961" i="15"/>
  <c r="G961" i="15"/>
  <c r="H961" i="15"/>
  <c r="I961" i="15"/>
  <c r="J961" i="15"/>
  <c r="A962" i="15"/>
  <c r="B962" i="15"/>
  <c r="C962" i="15"/>
  <c r="D962" i="15"/>
  <c r="F962" i="15"/>
  <c r="G962" i="15"/>
  <c r="H962" i="15"/>
  <c r="I962" i="15"/>
  <c r="J962" i="15"/>
  <c r="A963" i="15"/>
  <c r="B963" i="15"/>
  <c r="C963" i="15"/>
  <c r="D963" i="15"/>
  <c r="F963" i="15"/>
  <c r="G963" i="15"/>
  <c r="H963" i="15"/>
  <c r="I963" i="15"/>
  <c r="J963" i="15"/>
  <c r="A964" i="15"/>
  <c r="B964" i="15"/>
  <c r="C964" i="15"/>
  <c r="D964" i="15"/>
  <c r="F964" i="15"/>
  <c r="G964" i="15"/>
  <c r="H964" i="15"/>
  <c r="I964" i="15"/>
  <c r="J964" i="15"/>
  <c r="A965" i="15"/>
  <c r="B965" i="15"/>
  <c r="C965" i="15"/>
  <c r="D965" i="15"/>
  <c r="F965" i="15"/>
  <c r="G965" i="15"/>
  <c r="H965" i="15"/>
  <c r="I965" i="15"/>
  <c r="J965" i="15"/>
  <c r="A966" i="15"/>
  <c r="B966" i="15"/>
  <c r="C966" i="15"/>
  <c r="D966" i="15"/>
  <c r="F966" i="15"/>
  <c r="G966" i="15"/>
  <c r="H966" i="15"/>
  <c r="I966" i="15"/>
  <c r="J966" i="15"/>
  <c r="A967" i="15"/>
  <c r="B967" i="15"/>
  <c r="C967" i="15"/>
  <c r="D967" i="15"/>
  <c r="F967" i="15"/>
  <c r="G967" i="15"/>
  <c r="H967" i="15"/>
  <c r="I967" i="15"/>
  <c r="J967" i="15"/>
  <c r="A968" i="15"/>
  <c r="B968" i="15"/>
  <c r="C968" i="15"/>
  <c r="D968" i="15"/>
  <c r="F968" i="15"/>
  <c r="G968" i="15"/>
  <c r="H968" i="15"/>
  <c r="I968" i="15"/>
  <c r="J968" i="15"/>
  <c r="A969" i="15"/>
  <c r="B969" i="15"/>
  <c r="C969" i="15"/>
  <c r="D969" i="15"/>
  <c r="F969" i="15"/>
  <c r="G969" i="15"/>
  <c r="H969" i="15"/>
  <c r="I969" i="15"/>
  <c r="J969" i="15"/>
  <c r="A970" i="15"/>
  <c r="B970" i="15"/>
  <c r="C970" i="15"/>
  <c r="D970" i="15"/>
  <c r="F970" i="15"/>
  <c r="G970" i="15"/>
  <c r="H970" i="15"/>
  <c r="I970" i="15"/>
  <c r="J970" i="15"/>
  <c r="A971" i="15"/>
  <c r="B971" i="15"/>
  <c r="C971" i="15"/>
  <c r="D971" i="15"/>
  <c r="F971" i="15"/>
  <c r="G971" i="15"/>
  <c r="H971" i="15"/>
  <c r="I971" i="15"/>
  <c r="J971" i="15"/>
  <c r="A972" i="15"/>
  <c r="B972" i="15"/>
  <c r="C972" i="15"/>
  <c r="D972" i="15"/>
  <c r="F972" i="15"/>
  <c r="G972" i="15"/>
  <c r="H972" i="15"/>
  <c r="I972" i="15"/>
  <c r="J972" i="15"/>
  <c r="A973" i="15"/>
  <c r="B973" i="15"/>
  <c r="C973" i="15"/>
  <c r="D973" i="15"/>
  <c r="F973" i="15"/>
  <c r="G973" i="15"/>
  <c r="H973" i="15"/>
  <c r="I973" i="15"/>
  <c r="J973" i="15"/>
  <c r="A974" i="15"/>
  <c r="B974" i="15"/>
  <c r="C974" i="15"/>
  <c r="D974" i="15"/>
  <c r="F974" i="15"/>
  <c r="G974" i="15"/>
  <c r="H974" i="15"/>
  <c r="I974" i="15"/>
  <c r="J974" i="15"/>
  <c r="A975" i="15"/>
  <c r="B975" i="15"/>
  <c r="C975" i="15"/>
  <c r="D975" i="15"/>
  <c r="F975" i="15"/>
  <c r="G975" i="15"/>
  <c r="H975" i="15"/>
  <c r="I975" i="15"/>
  <c r="J975" i="15"/>
  <c r="A976" i="15"/>
  <c r="B976" i="15"/>
  <c r="C976" i="15"/>
  <c r="D976" i="15"/>
  <c r="F976" i="15"/>
  <c r="G976" i="15"/>
  <c r="H976" i="15"/>
  <c r="I976" i="15"/>
  <c r="J976" i="15"/>
  <c r="A977" i="15"/>
  <c r="B977" i="15"/>
  <c r="C977" i="15"/>
  <c r="D977" i="15"/>
  <c r="F977" i="15"/>
  <c r="G977" i="15"/>
  <c r="H977" i="15"/>
  <c r="I977" i="15"/>
  <c r="J977" i="15"/>
  <c r="A978" i="15"/>
  <c r="B978" i="15"/>
  <c r="C978" i="15"/>
  <c r="D978" i="15"/>
  <c r="F978" i="15"/>
  <c r="G978" i="15"/>
  <c r="H978" i="15"/>
  <c r="I978" i="15"/>
  <c r="J978" i="15"/>
  <c r="A979" i="15"/>
  <c r="B979" i="15"/>
  <c r="C979" i="15"/>
  <c r="D979" i="15"/>
  <c r="F979" i="15"/>
  <c r="G979" i="15"/>
  <c r="H979" i="15"/>
  <c r="I979" i="15"/>
  <c r="J979" i="15"/>
  <c r="A980" i="15"/>
  <c r="B980" i="15"/>
  <c r="C980" i="15"/>
  <c r="D980" i="15"/>
  <c r="F980" i="15"/>
  <c r="G980" i="15"/>
  <c r="H980" i="15"/>
  <c r="I980" i="15"/>
  <c r="J980" i="15"/>
  <c r="A981" i="15"/>
  <c r="B981" i="15"/>
  <c r="C981" i="15"/>
  <c r="D981" i="15"/>
  <c r="F981" i="15"/>
  <c r="G981" i="15"/>
  <c r="H981" i="15"/>
  <c r="I981" i="15"/>
  <c r="J981" i="15"/>
  <c r="A982" i="15"/>
  <c r="B982" i="15"/>
  <c r="C982" i="15"/>
  <c r="D982" i="15"/>
  <c r="F982" i="15"/>
  <c r="G982" i="15"/>
  <c r="H982" i="15"/>
  <c r="I982" i="15"/>
  <c r="J982" i="15"/>
  <c r="A983" i="15"/>
  <c r="B983" i="15"/>
  <c r="C983" i="15"/>
  <c r="D983" i="15"/>
  <c r="F983" i="15"/>
  <c r="G983" i="15"/>
  <c r="H983" i="15"/>
  <c r="I983" i="15"/>
  <c r="J983" i="15"/>
  <c r="A984" i="15"/>
  <c r="B984" i="15"/>
  <c r="C984" i="15"/>
  <c r="D984" i="15"/>
  <c r="F984" i="15"/>
  <c r="G984" i="15"/>
  <c r="H984" i="15"/>
  <c r="I984" i="15"/>
  <c r="J984" i="15"/>
  <c r="A985" i="15"/>
  <c r="B985" i="15"/>
  <c r="C985" i="15"/>
  <c r="D985" i="15"/>
  <c r="F985" i="15"/>
  <c r="G985" i="15"/>
  <c r="H985" i="15"/>
  <c r="I985" i="15"/>
  <c r="J985" i="15"/>
  <c r="A986" i="15"/>
  <c r="B986" i="15"/>
  <c r="C986" i="15"/>
  <c r="D986" i="15"/>
  <c r="F986" i="15"/>
  <c r="G986" i="15"/>
  <c r="H986" i="15"/>
  <c r="I986" i="15"/>
  <c r="J986" i="15"/>
  <c r="A987" i="15"/>
  <c r="B987" i="15"/>
  <c r="C987" i="15"/>
  <c r="D987" i="15"/>
  <c r="F987" i="15"/>
  <c r="G987" i="15"/>
  <c r="H987" i="15"/>
  <c r="I987" i="15"/>
  <c r="J987" i="15"/>
  <c r="A988" i="15"/>
  <c r="B988" i="15"/>
  <c r="C988" i="15"/>
  <c r="D988" i="15"/>
  <c r="F988" i="15"/>
  <c r="G988" i="15"/>
  <c r="H988" i="15"/>
  <c r="I988" i="15"/>
  <c r="J988" i="15"/>
  <c r="A989" i="15"/>
  <c r="B989" i="15"/>
  <c r="C989" i="15"/>
  <c r="D989" i="15"/>
  <c r="F989" i="15"/>
  <c r="G989" i="15"/>
  <c r="H989" i="15"/>
  <c r="I989" i="15"/>
  <c r="J989" i="15"/>
  <c r="A990" i="15"/>
  <c r="B990" i="15"/>
  <c r="C990" i="15"/>
  <c r="D990" i="15"/>
  <c r="F990" i="15"/>
  <c r="G990" i="15"/>
  <c r="H990" i="15"/>
  <c r="I990" i="15"/>
  <c r="J990" i="15"/>
  <c r="A991" i="15"/>
  <c r="B991" i="15"/>
  <c r="C991" i="15"/>
  <c r="D991" i="15"/>
  <c r="F991" i="15"/>
  <c r="G991" i="15"/>
  <c r="H991" i="15"/>
  <c r="I991" i="15"/>
  <c r="J991" i="15"/>
  <c r="A992" i="15"/>
  <c r="B992" i="15"/>
  <c r="C992" i="15"/>
  <c r="D992" i="15"/>
  <c r="F992" i="15"/>
  <c r="G992" i="15"/>
  <c r="H992" i="15"/>
  <c r="I992" i="15"/>
  <c r="J992" i="15"/>
  <c r="A993" i="15"/>
  <c r="B993" i="15"/>
  <c r="C993" i="15"/>
  <c r="D993" i="15"/>
  <c r="F993" i="15"/>
  <c r="G993" i="15"/>
  <c r="H993" i="15"/>
  <c r="I993" i="15"/>
  <c r="J993" i="15"/>
  <c r="A994" i="15"/>
  <c r="B994" i="15"/>
  <c r="C994" i="15"/>
  <c r="D994" i="15"/>
  <c r="F994" i="15"/>
  <c r="G994" i="15"/>
  <c r="H994" i="15"/>
  <c r="I994" i="15"/>
  <c r="J994" i="15"/>
  <c r="A995" i="15"/>
  <c r="B995" i="15"/>
  <c r="C995" i="15"/>
  <c r="D995" i="15"/>
  <c r="F995" i="15"/>
  <c r="G995" i="15"/>
  <c r="H995" i="15"/>
  <c r="I995" i="15"/>
  <c r="J995" i="15"/>
  <c r="A996" i="15"/>
  <c r="B996" i="15"/>
  <c r="C996" i="15"/>
  <c r="D996" i="15"/>
  <c r="F996" i="15"/>
  <c r="G996" i="15"/>
  <c r="H996" i="15"/>
  <c r="I996" i="15"/>
  <c r="J996" i="15"/>
  <c r="A997" i="15"/>
  <c r="B997" i="15"/>
  <c r="C997" i="15"/>
  <c r="D997" i="15"/>
  <c r="F997" i="15"/>
  <c r="G997" i="15"/>
  <c r="H997" i="15"/>
  <c r="I997" i="15"/>
  <c r="J997" i="15"/>
  <c r="A998" i="15"/>
  <c r="B998" i="15"/>
  <c r="C998" i="15"/>
  <c r="D998" i="15"/>
  <c r="F998" i="15"/>
  <c r="G998" i="15"/>
  <c r="H998" i="15"/>
  <c r="I998" i="15"/>
  <c r="J998" i="15"/>
  <c r="A999" i="15"/>
  <c r="B999" i="15"/>
  <c r="C999" i="15"/>
  <c r="D999" i="15"/>
  <c r="F999" i="15"/>
  <c r="G999" i="15"/>
  <c r="H999" i="15"/>
  <c r="I999" i="15"/>
  <c r="J999" i="15"/>
  <c r="A1000" i="15"/>
  <c r="B1000" i="15"/>
  <c r="C1000" i="15"/>
  <c r="D1000" i="15"/>
  <c r="F1000" i="15"/>
  <c r="G1000" i="15"/>
  <c r="H1000" i="15"/>
  <c r="I1000" i="15"/>
  <c r="J1000" i="15"/>
  <c r="A1001" i="15"/>
  <c r="B1001" i="15"/>
  <c r="C1001" i="15"/>
  <c r="D1001" i="15"/>
  <c r="F1001" i="15"/>
  <c r="G1001" i="15"/>
  <c r="H1001" i="15"/>
  <c r="I1001" i="15"/>
  <c r="J1001" i="15"/>
  <c r="A1002" i="15"/>
  <c r="B1002" i="15"/>
  <c r="C1002" i="15"/>
  <c r="D1002" i="15"/>
  <c r="F1002" i="15"/>
  <c r="G1002" i="15"/>
  <c r="H1002" i="15"/>
  <c r="I1002" i="15"/>
  <c r="J1002" i="15"/>
  <c r="A1003" i="15"/>
  <c r="B1003" i="15"/>
  <c r="C1003" i="15"/>
  <c r="D1003" i="15"/>
  <c r="F1003" i="15"/>
  <c r="G1003" i="15"/>
  <c r="H1003" i="15"/>
  <c r="I1003" i="15"/>
  <c r="J1003" i="15"/>
  <c r="A1004" i="15"/>
  <c r="B1004" i="15"/>
  <c r="C1004" i="15"/>
  <c r="D1004" i="15"/>
  <c r="F1004" i="15"/>
  <c r="G1004" i="15"/>
  <c r="H1004" i="15"/>
  <c r="I1004" i="15"/>
  <c r="J1004" i="15"/>
  <c r="A1005" i="15"/>
  <c r="B1005" i="15"/>
  <c r="C1005" i="15"/>
  <c r="D1005" i="15"/>
  <c r="F1005" i="15"/>
  <c r="G1005" i="15"/>
  <c r="H1005" i="15"/>
  <c r="I1005" i="15"/>
  <c r="J1005" i="15"/>
  <c r="A1006" i="15"/>
  <c r="B1006" i="15"/>
  <c r="C1006" i="15"/>
  <c r="D1006" i="15"/>
  <c r="F1006" i="15"/>
  <c r="G1006" i="15"/>
  <c r="H1006" i="15"/>
  <c r="I1006" i="15"/>
  <c r="J1006" i="15"/>
  <c r="A1007" i="15"/>
  <c r="B1007" i="15"/>
  <c r="C1007" i="15"/>
  <c r="D1007" i="15"/>
  <c r="F1007" i="15"/>
  <c r="G1007" i="15"/>
  <c r="H1007" i="15"/>
  <c r="I1007" i="15"/>
  <c r="J1007" i="15"/>
  <c r="A1008" i="15"/>
  <c r="B1008" i="15"/>
  <c r="C1008" i="15"/>
  <c r="D1008" i="15"/>
  <c r="F1008" i="15"/>
  <c r="G1008" i="15"/>
  <c r="H1008" i="15"/>
  <c r="I1008" i="15"/>
  <c r="J1008" i="15"/>
  <c r="A1009" i="15"/>
  <c r="B1009" i="15"/>
  <c r="C1009" i="15"/>
  <c r="D1009" i="15"/>
  <c r="F1009" i="15"/>
  <c r="G1009" i="15"/>
  <c r="H1009" i="15"/>
  <c r="I1009" i="15"/>
  <c r="J1009" i="15"/>
  <c r="A1010" i="15"/>
  <c r="B1010" i="15"/>
  <c r="C1010" i="15"/>
  <c r="D1010" i="15"/>
  <c r="F1010" i="15"/>
  <c r="G1010" i="15"/>
  <c r="H1010" i="15"/>
  <c r="I1010" i="15"/>
  <c r="J1010" i="15"/>
  <c r="A1011" i="15"/>
  <c r="B1011" i="15"/>
  <c r="C1011" i="15"/>
  <c r="D1011" i="15"/>
  <c r="F1011" i="15"/>
  <c r="G1011" i="15"/>
  <c r="H1011" i="15"/>
  <c r="I1011" i="15"/>
  <c r="J1011" i="15"/>
  <c r="A1012" i="15"/>
  <c r="B1012" i="15"/>
  <c r="C1012" i="15"/>
  <c r="D1012" i="15"/>
  <c r="F1012" i="15"/>
  <c r="G1012" i="15"/>
  <c r="H1012" i="15"/>
  <c r="I1012" i="15"/>
  <c r="J1012" i="15"/>
  <c r="A1013" i="15"/>
  <c r="B1013" i="15"/>
  <c r="C1013" i="15"/>
  <c r="D1013" i="15"/>
  <c r="F1013" i="15"/>
  <c r="G1013" i="15"/>
  <c r="H1013" i="15"/>
  <c r="I1013" i="15"/>
  <c r="J1013" i="15"/>
  <c r="A1014" i="15"/>
  <c r="B1014" i="15"/>
  <c r="C1014" i="15"/>
  <c r="D1014" i="15"/>
  <c r="F1014" i="15"/>
  <c r="G1014" i="15"/>
  <c r="H1014" i="15"/>
  <c r="I1014" i="15"/>
  <c r="J1014" i="15"/>
  <c r="A1015" i="15"/>
  <c r="B1015" i="15"/>
  <c r="C1015" i="15"/>
  <c r="D1015" i="15"/>
  <c r="F1015" i="15"/>
  <c r="G1015" i="15"/>
  <c r="H1015" i="15"/>
  <c r="I1015" i="15"/>
  <c r="J1015" i="15"/>
  <c r="A1016" i="15"/>
  <c r="B1016" i="15"/>
  <c r="C1016" i="15"/>
  <c r="D1016" i="15"/>
  <c r="F1016" i="15"/>
  <c r="G1016" i="15"/>
  <c r="H1016" i="15"/>
  <c r="I1016" i="15"/>
  <c r="J1016" i="15"/>
  <c r="A1017" i="15"/>
  <c r="B1017" i="15"/>
  <c r="C1017" i="15"/>
  <c r="D1017" i="15"/>
  <c r="F1017" i="15"/>
  <c r="G1017" i="15"/>
  <c r="H1017" i="15"/>
  <c r="I1017" i="15"/>
  <c r="J1017" i="15"/>
  <c r="A1018" i="15"/>
  <c r="B1018" i="15"/>
  <c r="C1018" i="15"/>
  <c r="D1018" i="15"/>
  <c r="F1018" i="15"/>
  <c r="G1018" i="15"/>
  <c r="H1018" i="15"/>
  <c r="I1018" i="15"/>
  <c r="J1018" i="15"/>
  <c r="A1019" i="15"/>
  <c r="B1019" i="15"/>
  <c r="C1019" i="15"/>
  <c r="D1019" i="15"/>
  <c r="F1019" i="15"/>
  <c r="G1019" i="15"/>
  <c r="H1019" i="15"/>
  <c r="I1019" i="15"/>
  <c r="J1019" i="15"/>
  <c r="A1020" i="15"/>
  <c r="B1020" i="15"/>
  <c r="C1020" i="15"/>
  <c r="D1020" i="15"/>
  <c r="F1020" i="15"/>
  <c r="G1020" i="15"/>
  <c r="H1020" i="15"/>
  <c r="I1020" i="15"/>
  <c r="J1020" i="15"/>
  <c r="A1021" i="15"/>
  <c r="B1021" i="15"/>
  <c r="C1021" i="15"/>
  <c r="D1021" i="15"/>
  <c r="F1021" i="15"/>
  <c r="G1021" i="15"/>
  <c r="H1021" i="15"/>
  <c r="I1021" i="15"/>
  <c r="J1021" i="15"/>
  <c r="A1022" i="15"/>
  <c r="B1022" i="15"/>
  <c r="C1022" i="15"/>
  <c r="D1022" i="15"/>
  <c r="F1022" i="15"/>
  <c r="G1022" i="15"/>
  <c r="H1022" i="15"/>
  <c r="I1022" i="15"/>
  <c r="J1022" i="15"/>
  <c r="A1023" i="15"/>
  <c r="B1023" i="15"/>
  <c r="C1023" i="15"/>
  <c r="D1023" i="15"/>
  <c r="F1023" i="15"/>
  <c r="G1023" i="15"/>
  <c r="H1023" i="15"/>
  <c r="I1023" i="15"/>
  <c r="J1023" i="15"/>
  <c r="A1024" i="15"/>
  <c r="B1024" i="15"/>
  <c r="C1024" i="15"/>
  <c r="D1024" i="15"/>
  <c r="F1024" i="15"/>
  <c r="G1024" i="15"/>
  <c r="H1024" i="15"/>
  <c r="I1024" i="15"/>
  <c r="J1024" i="15"/>
  <c r="A1025" i="15"/>
  <c r="B1025" i="15"/>
  <c r="C1025" i="15"/>
  <c r="D1025" i="15"/>
  <c r="F1025" i="15"/>
  <c r="G1025" i="15"/>
  <c r="H1025" i="15"/>
  <c r="I1025" i="15"/>
  <c r="J1025" i="15"/>
  <c r="A1026" i="15"/>
  <c r="B1026" i="15"/>
  <c r="C1026" i="15"/>
  <c r="D1026" i="15"/>
  <c r="F1026" i="15"/>
  <c r="G1026" i="15"/>
  <c r="H1026" i="15"/>
  <c r="I1026" i="15"/>
  <c r="J1026" i="15"/>
  <c r="A1027" i="15"/>
  <c r="B1027" i="15"/>
  <c r="C1027" i="15"/>
  <c r="D1027" i="15"/>
  <c r="F1027" i="15"/>
  <c r="G1027" i="15"/>
  <c r="H1027" i="15"/>
  <c r="I1027" i="15"/>
  <c r="J1027" i="15"/>
  <c r="A1028" i="15"/>
  <c r="B1028" i="15"/>
  <c r="C1028" i="15"/>
  <c r="D1028" i="15"/>
  <c r="F1028" i="15"/>
  <c r="G1028" i="15"/>
  <c r="H1028" i="15"/>
  <c r="I1028" i="15"/>
  <c r="J1028" i="15"/>
  <c r="A1029" i="15"/>
  <c r="B1029" i="15"/>
  <c r="C1029" i="15"/>
  <c r="D1029" i="15"/>
  <c r="F1029" i="15"/>
  <c r="G1029" i="15"/>
  <c r="H1029" i="15"/>
  <c r="I1029" i="15"/>
  <c r="J1029" i="15"/>
  <c r="A1030" i="15"/>
  <c r="B1030" i="15"/>
  <c r="C1030" i="15"/>
  <c r="D1030" i="15"/>
  <c r="F1030" i="15"/>
  <c r="G1030" i="15"/>
  <c r="H1030" i="15"/>
  <c r="I1030" i="15"/>
  <c r="J1030" i="15"/>
  <c r="A1031" i="15"/>
  <c r="B1031" i="15"/>
  <c r="C1031" i="15"/>
  <c r="D1031" i="15"/>
  <c r="F1031" i="15"/>
  <c r="G1031" i="15"/>
  <c r="H1031" i="15"/>
  <c r="I1031" i="15"/>
  <c r="J1031" i="15"/>
  <c r="A1032" i="15"/>
  <c r="B1032" i="15"/>
  <c r="C1032" i="15"/>
  <c r="D1032" i="15"/>
  <c r="F1032" i="15"/>
  <c r="G1032" i="15"/>
  <c r="H1032" i="15"/>
  <c r="I1032" i="15"/>
  <c r="J1032" i="15"/>
  <c r="A1033" i="15"/>
  <c r="B1033" i="15"/>
  <c r="C1033" i="15"/>
  <c r="D1033" i="15"/>
  <c r="F1033" i="15"/>
  <c r="G1033" i="15"/>
  <c r="H1033" i="15"/>
  <c r="I1033" i="15"/>
  <c r="J1033" i="15"/>
  <c r="A1034" i="15"/>
  <c r="B1034" i="15"/>
  <c r="C1034" i="15"/>
  <c r="D1034" i="15"/>
  <c r="F1034" i="15"/>
  <c r="G1034" i="15"/>
  <c r="H1034" i="15"/>
  <c r="I1034" i="15"/>
  <c r="J1034" i="15"/>
  <c r="A1035" i="15"/>
  <c r="B1035" i="15"/>
  <c r="C1035" i="15"/>
  <c r="D1035" i="15"/>
  <c r="F1035" i="15"/>
  <c r="G1035" i="15"/>
  <c r="H1035" i="15"/>
  <c r="I1035" i="15"/>
  <c r="J1035" i="15"/>
  <c r="A1036" i="15"/>
  <c r="B1036" i="15"/>
  <c r="C1036" i="15"/>
  <c r="D1036" i="15"/>
  <c r="F1036" i="15"/>
  <c r="G1036" i="15"/>
  <c r="H1036" i="15"/>
  <c r="I1036" i="15"/>
  <c r="J1036" i="15"/>
  <c r="A1037" i="15"/>
  <c r="B1037" i="15"/>
  <c r="C1037" i="15"/>
  <c r="D1037" i="15"/>
  <c r="F1037" i="15"/>
  <c r="G1037" i="15"/>
  <c r="H1037" i="15"/>
  <c r="I1037" i="15"/>
  <c r="J1037" i="15"/>
  <c r="A1038" i="15"/>
  <c r="B1038" i="15"/>
  <c r="C1038" i="15"/>
  <c r="D1038" i="15"/>
  <c r="F1038" i="15"/>
  <c r="G1038" i="15"/>
  <c r="H1038" i="15"/>
  <c r="I1038" i="15"/>
  <c r="J1038" i="15"/>
  <c r="A1039" i="15"/>
  <c r="B1039" i="15"/>
  <c r="C1039" i="15"/>
  <c r="D1039" i="15"/>
  <c r="F1039" i="15"/>
  <c r="G1039" i="15"/>
  <c r="H1039" i="15"/>
  <c r="I1039" i="15"/>
  <c r="J1039" i="15"/>
  <c r="A1040" i="15"/>
  <c r="B1040" i="15"/>
  <c r="C1040" i="15"/>
  <c r="D1040" i="15"/>
  <c r="F1040" i="15"/>
  <c r="G1040" i="15"/>
  <c r="H1040" i="15"/>
  <c r="I1040" i="15"/>
  <c r="J1040" i="15"/>
  <c r="A1041" i="15"/>
  <c r="B1041" i="15"/>
  <c r="C1041" i="15"/>
  <c r="D1041" i="15"/>
  <c r="F1041" i="15"/>
  <c r="G1041" i="15"/>
  <c r="H1041" i="15"/>
  <c r="I1041" i="15"/>
  <c r="J1041" i="15"/>
  <c r="A1042" i="15"/>
  <c r="B1042" i="15"/>
  <c r="C1042" i="15"/>
  <c r="D1042" i="15"/>
  <c r="F1042" i="15"/>
  <c r="G1042" i="15"/>
  <c r="H1042" i="15"/>
  <c r="I1042" i="15"/>
  <c r="J1042" i="15"/>
  <c r="A1043" i="15"/>
  <c r="B1043" i="15"/>
  <c r="C1043" i="15"/>
  <c r="D1043" i="15"/>
  <c r="F1043" i="15"/>
  <c r="G1043" i="15"/>
  <c r="H1043" i="15"/>
  <c r="I1043" i="15"/>
  <c r="J1043" i="15"/>
  <c r="A1044" i="15"/>
  <c r="B1044" i="15"/>
  <c r="C1044" i="15"/>
  <c r="D1044" i="15"/>
  <c r="F1044" i="15"/>
  <c r="G1044" i="15"/>
  <c r="H1044" i="15"/>
  <c r="I1044" i="15"/>
  <c r="J1044" i="15"/>
  <c r="A1045" i="15"/>
  <c r="B1045" i="15"/>
  <c r="C1045" i="15"/>
  <c r="D1045" i="15"/>
  <c r="F1045" i="15"/>
  <c r="G1045" i="15"/>
  <c r="H1045" i="15"/>
  <c r="I1045" i="15"/>
  <c r="J1045" i="15"/>
  <c r="A1046" i="15"/>
  <c r="B1046" i="15"/>
  <c r="C1046" i="15"/>
  <c r="D1046" i="15"/>
  <c r="F1046" i="15"/>
  <c r="G1046" i="15"/>
  <c r="H1046" i="15"/>
  <c r="I1046" i="15"/>
  <c r="J1046" i="15"/>
  <c r="A1047" i="15"/>
  <c r="B1047" i="15"/>
  <c r="C1047" i="15"/>
  <c r="D1047" i="15"/>
  <c r="F1047" i="15"/>
  <c r="G1047" i="15"/>
  <c r="H1047" i="15"/>
  <c r="I1047" i="15"/>
  <c r="J1047" i="15"/>
  <c r="A1048" i="15"/>
  <c r="B1048" i="15"/>
  <c r="C1048" i="15"/>
  <c r="D1048" i="15"/>
  <c r="F1048" i="15"/>
  <c r="G1048" i="15"/>
  <c r="H1048" i="15"/>
  <c r="I1048" i="15"/>
  <c r="J1048" i="15"/>
  <c r="A1049" i="15"/>
  <c r="B1049" i="15"/>
  <c r="C1049" i="15"/>
  <c r="D1049" i="15"/>
  <c r="F1049" i="15"/>
  <c r="G1049" i="15"/>
  <c r="H1049" i="15"/>
  <c r="I1049" i="15"/>
  <c r="J1049" i="15"/>
  <c r="A1050" i="15"/>
  <c r="B1050" i="15"/>
  <c r="C1050" i="15"/>
  <c r="D1050" i="15"/>
  <c r="F1050" i="15"/>
  <c r="G1050" i="15"/>
  <c r="H1050" i="15"/>
  <c r="I1050" i="15"/>
  <c r="J1050" i="15"/>
  <c r="A1051" i="15"/>
  <c r="B1051" i="15"/>
  <c r="C1051" i="15"/>
  <c r="D1051" i="15"/>
  <c r="F1051" i="15"/>
  <c r="G1051" i="15"/>
  <c r="H1051" i="15"/>
  <c r="I1051" i="15"/>
  <c r="J1051" i="15"/>
  <c r="A1052" i="15"/>
  <c r="B1052" i="15"/>
  <c r="C1052" i="15"/>
  <c r="D1052" i="15"/>
  <c r="F1052" i="15"/>
  <c r="G1052" i="15"/>
  <c r="H1052" i="15"/>
  <c r="I1052" i="15"/>
  <c r="J1052" i="15"/>
  <c r="A1053" i="15"/>
  <c r="B1053" i="15"/>
  <c r="C1053" i="15"/>
  <c r="D1053" i="15"/>
  <c r="F1053" i="15"/>
  <c r="G1053" i="15"/>
  <c r="H1053" i="15"/>
  <c r="I1053" i="15"/>
  <c r="J1053" i="15"/>
  <c r="A1054" i="15"/>
  <c r="B1054" i="15"/>
  <c r="C1054" i="15"/>
  <c r="D1054" i="15"/>
  <c r="F1054" i="15"/>
  <c r="G1054" i="15"/>
  <c r="H1054" i="15"/>
  <c r="I1054" i="15"/>
  <c r="J1054" i="15"/>
  <c r="A1055" i="15"/>
  <c r="B1055" i="15"/>
  <c r="C1055" i="15"/>
  <c r="D1055" i="15"/>
  <c r="F1055" i="15"/>
  <c r="G1055" i="15"/>
  <c r="H1055" i="15"/>
  <c r="I1055" i="15"/>
  <c r="J1055" i="15"/>
  <c r="A1056" i="15"/>
  <c r="B1056" i="15"/>
  <c r="C1056" i="15"/>
  <c r="D1056" i="15"/>
  <c r="F1056" i="15"/>
  <c r="G1056" i="15"/>
  <c r="H1056" i="15"/>
  <c r="I1056" i="15"/>
  <c r="J1056" i="15"/>
  <c r="A1057" i="15"/>
  <c r="B1057" i="15"/>
  <c r="C1057" i="15"/>
  <c r="D1057" i="15"/>
  <c r="F1057" i="15"/>
  <c r="G1057" i="15"/>
  <c r="H1057" i="15"/>
  <c r="I1057" i="15"/>
  <c r="J1057" i="15"/>
  <c r="A1058" i="15"/>
  <c r="B1058" i="15"/>
  <c r="C1058" i="15"/>
  <c r="D1058" i="15"/>
  <c r="F1058" i="15"/>
  <c r="G1058" i="15"/>
  <c r="H1058" i="15"/>
  <c r="I1058" i="15"/>
  <c r="J1058" i="15"/>
  <c r="A1059" i="15"/>
  <c r="B1059" i="15"/>
  <c r="C1059" i="15"/>
  <c r="D1059" i="15"/>
  <c r="F1059" i="15"/>
  <c r="G1059" i="15"/>
  <c r="H1059" i="15"/>
  <c r="I1059" i="15"/>
  <c r="J1059" i="15"/>
  <c r="A1060" i="15"/>
  <c r="B1060" i="15"/>
  <c r="C1060" i="15"/>
  <c r="D1060" i="15"/>
  <c r="F1060" i="15"/>
  <c r="G1060" i="15"/>
  <c r="H1060" i="15"/>
  <c r="I1060" i="15"/>
  <c r="J1060" i="15"/>
  <c r="A1061" i="15"/>
  <c r="B1061" i="15"/>
  <c r="C1061" i="15"/>
  <c r="D1061" i="15"/>
  <c r="F1061" i="15"/>
  <c r="G1061" i="15"/>
  <c r="H1061" i="15"/>
  <c r="I1061" i="15"/>
  <c r="J1061" i="15"/>
  <c r="A1062" i="15"/>
  <c r="B1062" i="15"/>
  <c r="C1062" i="15"/>
  <c r="D1062" i="15"/>
  <c r="F1062" i="15"/>
  <c r="G1062" i="15"/>
  <c r="H1062" i="15"/>
  <c r="I1062" i="15"/>
  <c r="J1062" i="15"/>
  <c r="A1063" i="15"/>
  <c r="B1063" i="15"/>
  <c r="C1063" i="15"/>
  <c r="D1063" i="15"/>
  <c r="F1063" i="15"/>
  <c r="G1063" i="15"/>
  <c r="H1063" i="15"/>
  <c r="I1063" i="15"/>
  <c r="J1063" i="15"/>
  <c r="A1064" i="15"/>
  <c r="B1064" i="15"/>
  <c r="C1064" i="15"/>
  <c r="D1064" i="15"/>
  <c r="F1064" i="15"/>
  <c r="G1064" i="15"/>
  <c r="H1064" i="15"/>
  <c r="I1064" i="15"/>
  <c r="J1064" i="15"/>
  <c r="A1065" i="15"/>
  <c r="B1065" i="15"/>
  <c r="C1065" i="15"/>
  <c r="D1065" i="15"/>
  <c r="F1065" i="15"/>
  <c r="G1065" i="15"/>
  <c r="H1065" i="15"/>
  <c r="I1065" i="15"/>
  <c r="J1065" i="15"/>
  <c r="A1066" i="15"/>
  <c r="B1066" i="15"/>
  <c r="C1066" i="15"/>
  <c r="D1066" i="15"/>
  <c r="F1066" i="15"/>
  <c r="G1066" i="15"/>
  <c r="H1066" i="15"/>
  <c r="I1066" i="15"/>
  <c r="J1066" i="15"/>
  <c r="A1067" i="15"/>
  <c r="B1067" i="15"/>
  <c r="C1067" i="15"/>
  <c r="D1067" i="15"/>
  <c r="F1067" i="15"/>
  <c r="G1067" i="15"/>
  <c r="H1067" i="15"/>
  <c r="I1067" i="15"/>
  <c r="J1067" i="15"/>
  <c r="A1068" i="15"/>
  <c r="B1068" i="15"/>
  <c r="C1068" i="15"/>
  <c r="D1068" i="15"/>
  <c r="F1068" i="15"/>
  <c r="G1068" i="15"/>
  <c r="H1068" i="15"/>
  <c r="I1068" i="15"/>
  <c r="J1068" i="15"/>
  <c r="A1069" i="15"/>
  <c r="B1069" i="15"/>
  <c r="C1069" i="15"/>
  <c r="D1069" i="15"/>
  <c r="F1069" i="15"/>
  <c r="G1069" i="15"/>
  <c r="H1069" i="15"/>
  <c r="I1069" i="15"/>
  <c r="J1069" i="15"/>
  <c r="A1070" i="15"/>
  <c r="B1070" i="15"/>
  <c r="C1070" i="15"/>
  <c r="D1070" i="15"/>
  <c r="F1070" i="15"/>
  <c r="G1070" i="15"/>
  <c r="H1070" i="15"/>
  <c r="I1070" i="15"/>
  <c r="J1070" i="15"/>
  <c r="A1071" i="15"/>
  <c r="B1071" i="15"/>
  <c r="C1071" i="15"/>
  <c r="D1071" i="15"/>
  <c r="F1071" i="15"/>
  <c r="G1071" i="15"/>
  <c r="H1071" i="15"/>
  <c r="I1071" i="15"/>
  <c r="J1071" i="15"/>
  <c r="A1072" i="15"/>
  <c r="B1072" i="15"/>
  <c r="C1072" i="15"/>
  <c r="D1072" i="15"/>
  <c r="F1072" i="15"/>
  <c r="G1072" i="15"/>
  <c r="H1072" i="15"/>
  <c r="I1072" i="15"/>
  <c r="J1072" i="15"/>
  <c r="A1073" i="15"/>
  <c r="B1073" i="15"/>
  <c r="C1073" i="15"/>
  <c r="D1073" i="15"/>
  <c r="F1073" i="15"/>
  <c r="G1073" i="15"/>
  <c r="H1073" i="15"/>
  <c r="I1073" i="15"/>
  <c r="J1073" i="15"/>
  <c r="A1074" i="15"/>
  <c r="B1074" i="15"/>
  <c r="C1074" i="15"/>
  <c r="D1074" i="15"/>
  <c r="F1074" i="15"/>
  <c r="G1074" i="15"/>
  <c r="H1074" i="15"/>
  <c r="I1074" i="15"/>
  <c r="J1074" i="15"/>
  <c r="A1075" i="15"/>
  <c r="B1075" i="15"/>
  <c r="C1075" i="15"/>
  <c r="D1075" i="15"/>
  <c r="F1075" i="15"/>
  <c r="G1075" i="15"/>
  <c r="H1075" i="15"/>
  <c r="I1075" i="15"/>
  <c r="J1075" i="15"/>
  <c r="A1076" i="15"/>
  <c r="B1076" i="15"/>
  <c r="C1076" i="15"/>
  <c r="D1076" i="15"/>
  <c r="F1076" i="15"/>
  <c r="G1076" i="15"/>
  <c r="H1076" i="15"/>
  <c r="I1076" i="15"/>
  <c r="J1076" i="15"/>
  <c r="A1077" i="15"/>
  <c r="B1077" i="15"/>
  <c r="C1077" i="15"/>
  <c r="D1077" i="15"/>
  <c r="F1077" i="15"/>
  <c r="G1077" i="15"/>
  <c r="H1077" i="15"/>
  <c r="I1077" i="15"/>
  <c r="J1077" i="15"/>
  <c r="A1078" i="15"/>
  <c r="B1078" i="15"/>
  <c r="C1078" i="15"/>
  <c r="D1078" i="15"/>
  <c r="F1078" i="15"/>
  <c r="G1078" i="15"/>
  <c r="H1078" i="15"/>
  <c r="I1078" i="15"/>
  <c r="J1078" i="15"/>
  <c r="A1079" i="15"/>
  <c r="B1079" i="15"/>
  <c r="C1079" i="15"/>
  <c r="D1079" i="15"/>
  <c r="F1079" i="15"/>
  <c r="G1079" i="15"/>
  <c r="H1079" i="15"/>
  <c r="I1079" i="15"/>
  <c r="J1079" i="15"/>
  <c r="A1080" i="15"/>
  <c r="B1080" i="15"/>
  <c r="C1080" i="15"/>
  <c r="D1080" i="15"/>
  <c r="F1080" i="15"/>
  <c r="G1080" i="15"/>
  <c r="H1080" i="15"/>
  <c r="I1080" i="15"/>
  <c r="J1080" i="15"/>
  <c r="A1081" i="15"/>
  <c r="B1081" i="15"/>
  <c r="C1081" i="15"/>
  <c r="D1081" i="15"/>
  <c r="F1081" i="15"/>
  <c r="G1081" i="15"/>
  <c r="H1081" i="15"/>
  <c r="I1081" i="15"/>
  <c r="J1081" i="15"/>
  <c r="A1082" i="15"/>
  <c r="B1082" i="15"/>
  <c r="C1082" i="15"/>
  <c r="D1082" i="15"/>
  <c r="F1082" i="15"/>
  <c r="G1082" i="15"/>
  <c r="H1082" i="15"/>
  <c r="I1082" i="15"/>
  <c r="J1082" i="15"/>
  <c r="A1083" i="15"/>
  <c r="B1083" i="15"/>
  <c r="C1083" i="15"/>
  <c r="D1083" i="15"/>
  <c r="F1083" i="15"/>
  <c r="G1083" i="15"/>
  <c r="H1083" i="15"/>
  <c r="I1083" i="15"/>
  <c r="J1083" i="15"/>
  <c r="A1084" i="15"/>
  <c r="B1084" i="15"/>
  <c r="C1084" i="15"/>
  <c r="D1084" i="15"/>
  <c r="F1084" i="15"/>
  <c r="G1084" i="15"/>
  <c r="H1084" i="15"/>
  <c r="I1084" i="15"/>
  <c r="J1084" i="15"/>
  <c r="A1085" i="15"/>
  <c r="B1085" i="15"/>
  <c r="C1085" i="15"/>
  <c r="D1085" i="15"/>
  <c r="F1085" i="15"/>
  <c r="G1085" i="15"/>
  <c r="H1085" i="15"/>
  <c r="I1085" i="15"/>
  <c r="J1085" i="15"/>
  <c r="A1086" i="15"/>
  <c r="B1086" i="15"/>
  <c r="C1086" i="15"/>
  <c r="D1086" i="15"/>
  <c r="F1086" i="15"/>
  <c r="G1086" i="15"/>
  <c r="H1086" i="15"/>
  <c r="I1086" i="15"/>
  <c r="J1086" i="15"/>
  <c r="A1087" i="15"/>
  <c r="B1087" i="15"/>
  <c r="C1087" i="15"/>
  <c r="D1087" i="15"/>
  <c r="F1087" i="15"/>
  <c r="G1087" i="15"/>
  <c r="H1087" i="15"/>
  <c r="I1087" i="15"/>
  <c r="J1087" i="15"/>
  <c r="A1088" i="15"/>
  <c r="B1088" i="15"/>
  <c r="C1088" i="15"/>
  <c r="D1088" i="15"/>
  <c r="F1088" i="15"/>
  <c r="G1088" i="15"/>
  <c r="H1088" i="15"/>
  <c r="I1088" i="15"/>
  <c r="J1088" i="15"/>
  <c r="A1089" i="15"/>
  <c r="B1089" i="15"/>
  <c r="C1089" i="15"/>
  <c r="D1089" i="15"/>
  <c r="F1089" i="15"/>
  <c r="G1089" i="15"/>
  <c r="H1089" i="15"/>
  <c r="I1089" i="15"/>
  <c r="J1089" i="15"/>
  <c r="A1090" i="15"/>
  <c r="B1090" i="15"/>
  <c r="C1090" i="15"/>
  <c r="D1090" i="15"/>
  <c r="F1090" i="15"/>
  <c r="G1090" i="15"/>
  <c r="H1090" i="15"/>
  <c r="I1090" i="15"/>
  <c r="J1090" i="15"/>
  <c r="A1091" i="15"/>
  <c r="B1091" i="15"/>
  <c r="C1091" i="15"/>
  <c r="D1091" i="15"/>
  <c r="F1091" i="15"/>
  <c r="G1091" i="15"/>
  <c r="H1091" i="15"/>
  <c r="I1091" i="15"/>
  <c r="J1091" i="15"/>
  <c r="A1092" i="15"/>
  <c r="B1092" i="15"/>
  <c r="C1092" i="15"/>
  <c r="D1092" i="15"/>
  <c r="F1092" i="15"/>
  <c r="G1092" i="15"/>
  <c r="H1092" i="15"/>
  <c r="I1092" i="15"/>
  <c r="J1092" i="15"/>
  <c r="A1093" i="15"/>
  <c r="B1093" i="15"/>
  <c r="C1093" i="15"/>
  <c r="D1093" i="15"/>
  <c r="F1093" i="15"/>
  <c r="G1093" i="15"/>
  <c r="H1093" i="15"/>
  <c r="I1093" i="15"/>
  <c r="J1093" i="15"/>
  <c r="A1094" i="15"/>
  <c r="B1094" i="15"/>
  <c r="C1094" i="15"/>
  <c r="D1094" i="15"/>
  <c r="F1094" i="15"/>
  <c r="G1094" i="15"/>
  <c r="H1094" i="15"/>
  <c r="I1094" i="15"/>
  <c r="J1094" i="15"/>
  <c r="A1095" i="15"/>
  <c r="B1095" i="15"/>
  <c r="C1095" i="15"/>
  <c r="D1095" i="15"/>
  <c r="F1095" i="15"/>
  <c r="G1095" i="15"/>
  <c r="H1095" i="15"/>
  <c r="I1095" i="15"/>
  <c r="J1095" i="15"/>
  <c r="A1096" i="15"/>
  <c r="B1096" i="15"/>
  <c r="C1096" i="15"/>
  <c r="D1096" i="15"/>
  <c r="F1096" i="15"/>
  <c r="G1096" i="15"/>
  <c r="H1096" i="15"/>
  <c r="I1096" i="15"/>
  <c r="J1096" i="15"/>
  <c r="A1097" i="15"/>
  <c r="B1097" i="15"/>
  <c r="C1097" i="15"/>
  <c r="D1097" i="15"/>
  <c r="F1097" i="15"/>
  <c r="G1097" i="15"/>
  <c r="H1097" i="15"/>
  <c r="I1097" i="15"/>
  <c r="J1097" i="15"/>
  <c r="A1098" i="15"/>
  <c r="B1098" i="15"/>
  <c r="C1098" i="15"/>
  <c r="D1098" i="15"/>
  <c r="F1098" i="15"/>
  <c r="G1098" i="15"/>
  <c r="H1098" i="15"/>
  <c r="I1098" i="15"/>
  <c r="J1098" i="15"/>
  <c r="A1099" i="15"/>
  <c r="B1099" i="15"/>
  <c r="C1099" i="15"/>
  <c r="D1099" i="15"/>
  <c r="F1099" i="15"/>
  <c r="G1099" i="15"/>
  <c r="H1099" i="15"/>
  <c r="I1099" i="15"/>
  <c r="J1099" i="15"/>
  <c r="A1100" i="15"/>
  <c r="B1100" i="15"/>
  <c r="C1100" i="15"/>
  <c r="D1100" i="15"/>
  <c r="F1100" i="15"/>
  <c r="G1100" i="15"/>
  <c r="H1100" i="15"/>
  <c r="I1100" i="15"/>
  <c r="J1100" i="15"/>
  <c r="A1101" i="15"/>
  <c r="B1101" i="15"/>
  <c r="C1101" i="15"/>
  <c r="D1101" i="15"/>
  <c r="F1101" i="15"/>
  <c r="G1101" i="15"/>
  <c r="H1101" i="15"/>
  <c r="I1101" i="15"/>
  <c r="J1101" i="15"/>
  <c r="A1102" i="15"/>
  <c r="B1102" i="15"/>
  <c r="C1102" i="15"/>
  <c r="D1102" i="15"/>
  <c r="F1102" i="15"/>
  <c r="G1102" i="15"/>
  <c r="H1102" i="15"/>
  <c r="I1102" i="15"/>
  <c r="J1102" i="15"/>
  <c r="A1103" i="15"/>
  <c r="B1103" i="15"/>
  <c r="C1103" i="15"/>
  <c r="D1103" i="15"/>
  <c r="F1103" i="15"/>
  <c r="G1103" i="15"/>
  <c r="H1103" i="15"/>
  <c r="I1103" i="15"/>
  <c r="J1103" i="15"/>
  <c r="A1104" i="15"/>
  <c r="B1104" i="15"/>
  <c r="C1104" i="15"/>
  <c r="D1104" i="15"/>
  <c r="F1104" i="15"/>
  <c r="G1104" i="15"/>
  <c r="H1104" i="15"/>
  <c r="I1104" i="15"/>
  <c r="J1104" i="15"/>
  <c r="A1105" i="15"/>
  <c r="B1105" i="15"/>
  <c r="C1105" i="15"/>
  <c r="D1105" i="15"/>
  <c r="F1105" i="15"/>
  <c r="G1105" i="15"/>
  <c r="H1105" i="15"/>
  <c r="I1105" i="15"/>
  <c r="J1105" i="15"/>
  <c r="A1106" i="15"/>
  <c r="B1106" i="15"/>
  <c r="C1106" i="15"/>
  <c r="D1106" i="15"/>
  <c r="F1106" i="15"/>
  <c r="G1106" i="15"/>
  <c r="H1106" i="15"/>
  <c r="I1106" i="15"/>
  <c r="J1106" i="15"/>
  <c r="A1107" i="15"/>
  <c r="B1107" i="15"/>
  <c r="C1107" i="15"/>
  <c r="D1107" i="15"/>
  <c r="F1107" i="15"/>
  <c r="G1107" i="15"/>
  <c r="H1107" i="15"/>
  <c r="I1107" i="15"/>
  <c r="J1107" i="15"/>
  <c r="A1108" i="15"/>
  <c r="B1108" i="15"/>
  <c r="C1108" i="15"/>
  <c r="D1108" i="15"/>
  <c r="F1108" i="15"/>
  <c r="G1108" i="15"/>
  <c r="H1108" i="15"/>
  <c r="I1108" i="15"/>
  <c r="J1108" i="15"/>
  <c r="A1109" i="15"/>
  <c r="B1109" i="15"/>
  <c r="C1109" i="15"/>
  <c r="D1109" i="15"/>
  <c r="F1109" i="15"/>
  <c r="G1109" i="15"/>
  <c r="H1109" i="15"/>
  <c r="I1109" i="15"/>
  <c r="J1109" i="15"/>
  <c r="A1110" i="15"/>
  <c r="B1110" i="15"/>
  <c r="C1110" i="15"/>
  <c r="D1110" i="15"/>
  <c r="F1110" i="15"/>
  <c r="G1110" i="15"/>
  <c r="H1110" i="15"/>
  <c r="I1110" i="15"/>
  <c r="J1110" i="15"/>
  <c r="A1111" i="15"/>
  <c r="B1111" i="15"/>
  <c r="C1111" i="15"/>
  <c r="D1111" i="15"/>
  <c r="F1111" i="15"/>
  <c r="G1111" i="15"/>
  <c r="H1111" i="15"/>
  <c r="I1111" i="15"/>
  <c r="J1111" i="15"/>
  <c r="A1112" i="15"/>
  <c r="B1112" i="15"/>
  <c r="C1112" i="15"/>
  <c r="D1112" i="15"/>
  <c r="F1112" i="15"/>
  <c r="G1112" i="15"/>
  <c r="H1112" i="15"/>
  <c r="I1112" i="15"/>
  <c r="J1112" i="15"/>
  <c r="A1113" i="15"/>
  <c r="B1113" i="15"/>
  <c r="C1113" i="15"/>
  <c r="D1113" i="15"/>
  <c r="F1113" i="15"/>
  <c r="G1113" i="15"/>
  <c r="H1113" i="15"/>
  <c r="I1113" i="15"/>
  <c r="J1113" i="15"/>
  <c r="A1114" i="15"/>
  <c r="B1114" i="15"/>
  <c r="C1114" i="15"/>
  <c r="D1114" i="15"/>
  <c r="F1114" i="15"/>
  <c r="G1114" i="15"/>
  <c r="H1114" i="15"/>
  <c r="I1114" i="15"/>
  <c r="J1114" i="15"/>
  <c r="A1115" i="15"/>
  <c r="B1115" i="15"/>
  <c r="C1115" i="15"/>
  <c r="D1115" i="15"/>
  <c r="F1115" i="15"/>
  <c r="G1115" i="15"/>
  <c r="H1115" i="15"/>
  <c r="I1115" i="15"/>
  <c r="J1115" i="15"/>
  <c r="A1116" i="15"/>
  <c r="B1116" i="15"/>
  <c r="C1116" i="15"/>
  <c r="D1116" i="15"/>
  <c r="F1116" i="15"/>
  <c r="G1116" i="15"/>
  <c r="H1116" i="15"/>
  <c r="I1116" i="15"/>
  <c r="J1116" i="15"/>
  <c r="A1117" i="15"/>
  <c r="B1117" i="15"/>
  <c r="C1117" i="15"/>
  <c r="D1117" i="15"/>
  <c r="F1117" i="15"/>
  <c r="G1117" i="15"/>
  <c r="H1117" i="15"/>
  <c r="I1117" i="15"/>
  <c r="J1117" i="15"/>
  <c r="A1118" i="15"/>
  <c r="B1118" i="15"/>
  <c r="C1118" i="15"/>
  <c r="D1118" i="15"/>
  <c r="F1118" i="15"/>
  <c r="G1118" i="15"/>
  <c r="H1118" i="15"/>
  <c r="I1118" i="15"/>
  <c r="J1118" i="15"/>
  <c r="A1119" i="15"/>
  <c r="B1119" i="15"/>
  <c r="C1119" i="15"/>
  <c r="D1119" i="15"/>
  <c r="F1119" i="15"/>
  <c r="G1119" i="15"/>
  <c r="H1119" i="15"/>
  <c r="I1119" i="15"/>
  <c r="J1119" i="15"/>
  <c r="A1120" i="15"/>
  <c r="B1120" i="15"/>
  <c r="C1120" i="15"/>
  <c r="D1120" i="15"/>
  <c r="F1120" i="15"/>
  <c r="G1120" i="15"/>
  <c r="H1120" i="15"/>
  <c r="I1120" i="15"/>
  <c r="J1120" i="15"/>
  <c r="A1121" i="15"/>
  <c r="B1121" i="15"/>
  <c r="C1121" i="15"/>
  <c r="D1121" i="15"/>
  <c r="F1121" i="15"/>
  <c r="G1121" i="15"/>
  <c r="H1121" i="15"/>
  <c r="I1121" i="15"/>
  <c r="J1121" i="15"/>
  <c r="A1122" i="15"/>
  <c r="B1122" i="15"/>
  <c r="C1122" i="15"/>
  <c r="D1122" i="15"/>
  <c r="F1122" i="15"/>
  <c r="G1122" i="15"/>
  <c r="H1122" i="15"/>
  <c r="I1122" i="15"/>
  <c r="J1122" i="15"/>
  <c r="A1123" i="15"/>
  <c r="B1123" i="15"/>
  <c r="C1123" i="15"/>
  <c r="D1123" i="15"/>
  <c r="F1123" i="15"/>
  <c r="G1123" i="15"/>
  <c r="H1123" i="15"/>
  <c r="I1123" i="15"/>
  <c r="J1123" i="15"/>
  <c r="A1124" i="15"/>
  <c r="B1124" i="15"/>
  <c r="C1124" i="15"/>
  <c r="D1124" i="15"/>
  <c r="F1124" i="15"/>
  <c r="G1124" i="15"/>
  <c r="H1124" i="15"/>
  <c r="I1124" i="15"/>
  <c r="J1124" i="15"/>
  <c r="A1125" i="15"/>
  <c r="B1125" i="15"/>
  <c r="C1125" i="15"/>
  <c r="D1125" i="15"/>
  <c r="F1125" i="15"/>
  <c r="G1125" i="15"/>
  <c r="H1125" i="15"/>
  <c r="I1125" i="15"/>
  <c r="J1125" i="15"/>
  <c r="A1126" i="15"/>
  <c r="B1126" i="15"/>
  <c r="C1126" i="15"/>
  <c r="D1126" i="15"/>
  <c r="F1126" i="15"/>
  <c r="G1126" i="15"/>
  <c r="H1126" i="15"/>
  <c r="I1126" i="15"/>
  <c r="J1126" i="15"/>
  <c r="A1127" i="15"/>
  <c r="B1127" i="15"/>
  <c r="C1127" i="15"/>
  <c r="D1127" i="15"/>
  <c r="F1127" i="15"/>
  <c r="G1127" i="15"/>
  <c r="H1127" i="15"/>
  <c r="I1127" i="15"/>
  <c r="J1127" i="15"/>
  <c r="A1128" i="15"/>
  <c r="B1128" i="15"/>
  <c r="C1128" i="15"/>
  <c r="D1128" i="15"/>
  <c r="F1128" i="15"/>
  <c r="G1128" i="15"/>
  <c r="H1128" i="15"/>
  <c r="I1128" i="15"/>
  <c r="J1128" i="15"/>
  <c r="A1129" i="15"/>
  <c r="B1129" i="15"/>
  <c r="C1129" i="15"/>
  <c r="D1129" i="15"/>
  <c r="F1129" i="15"/>
  <c r="G1129" i="15"/>
  <c r="H1129" i="15"/>
  <c r="I1129" i="15"/>
  <c r="J1129" i="15"/>
  <c r="A1130" i="15"/>
  <c r="B1130" i="15"/>
  <c r="C1130" i="15"/>
  <c r="D1130" i="15"/>
  <c r="F1130" i="15"/>
  <c r="G1130" i="15"/>
  <c r="H1130" i="15"/>
  <c r="I1130" i="15"/>
  <c r="J1130" i="15"/>
  <c r="A1131" i="15"/>
  <c r="B1131" i="15"/>
  <c r="C1131" i="15"/>
  <c r="D1131" i="15"/>
  <c r="F1131" i="15"/>
  <c r="G1131" i="15"/>
  <c r="H1131" i="15"/>
  <c r="I1131" i="15"/>
  <c r="J1131" i="15"/>
  <c r="A1132" i="15"/>
  <c r="B1132" i="15"/>
  <c r="C1132" i="15"/>
  <c r="D1132" i="15"/>
  <c r="F1132" i="15"/>
  <c r="G1132" i="15"/>
  <c r="H1132" i="15"/>
  <c r="I1132" i="15"/>
  <c r="J1132" i="15"/>
  <c r="A1133" i="15"/>
  <c r="B1133" i="15"/>
  <c r="C1133" i="15"/>
  <c r="D1133" i="15"/>
  <c r="F1133" i="15"/>
  <c r="G1133" i="15"/>
  <c r="H1133" i="15"/>
  <c r="I1133" i="15"/>
  <c r="J1133" i="15"/>
  <c r="A1134" i="15"/>
  <c r="B1134" i="15"/>
  <c r="C1134" i="15"/>
  <c r="D1134" i="15"/>
  <c r="F1134" i="15"/>
  <c r="G1134" i="15"/>
  <c r="H1134" i="15"/>
  <c r="I1134" i="15"/>
  <c r="J1134" i="15"/>
  <c r="A1135" i="15"/>
  <c r="B1135" i="15"/>
  <c r="C1135" i="15"/>
  <c r="D1135" i="15"/>
  <c r="F1135" i="15"/>
  <c r="G1135" i="15"/>
  <c r="H1135" i="15"/>
  <c r="I1135" i="15"/>
  <c r="J1135" i="15"/>
  <c r="A1136" i="15"/>
  <c r="B1136" i="15"/>
  <c r="C1136" i="15"/>
  <c r="D1136" i="15"/>
  <c r="F1136" i="15"/>
  <c r="G1136" i="15"/>
  <c r="H1136" i="15"/>
  <c r="I1136" i="15"/>
  <c r="J1136" i="15"/>
  <c r="A1137" i="15"/>
  <c r="B1137" i="15"/>
  <c r="C1137" i="15"/>
  <c r="D1137" i="15"/>
  <c r="F1137" i="15"/>
  <c r="G1137" i="15"/>
  <c r="H1137" i="15"/>
  <c r="I1137" i="15"/>
  <c r="J1137" i="15"/>
  <c r="A1138" i="15"/>
  <c r="B1138" i="15"/>
  <c r="C1138" i="15"/>
  <c r="D1138" i="15"/>
  <c r="F1138" i="15"/>
  <c r="G1138" i="15"/>
  <c r="H1138" i="15"/>
  <c r="I1138" i="15"/>
  <c r="J1138" i="15"/>
  <c r="A1139" i="15"/>
  <c r="B1139" i="15"/>
  <c r="C1139" i="15"/>
  <c r="D1139" i="15"/>
  <c r="F1139" i="15"/>
  <c r="G1139" i="15"/>
  <c r="H1139" i="15"/>
  <c r="I1139" i="15"/>
  <c r="J1139" i="15"/>
  <c r="A1140" i="15"/>
  <c r="B1140" i="15"/>
  <c r="C1140" i="15"/>
  <c r="D1140" i="15"/>
  <c r="F1140" i="15"/>
  <c r="G1140" i="15"/>
  <c r="H1140" i="15"/>
  <c r="I1140" i="15"/>
  <c r="J1140" i="15"/>
  <c r="A1141" i="15"/>
  <c r="B1141" i="15"/>
  <c r="C1141" i="15"/>
  <c r="D1141" i="15"/>
  <c r="F1141" i="15"/>
  <c r="G1141" i="15"/>
  <c r="H1141" i="15"/>
  <c r="I1141" i="15"/>
  <c r="J1141" i="15"/>
  <c r="A1142" i="15"/>
  <c r="B1142" i="15"/>
  <c r="C1142" i="15"/>
  <c r="D1142" i="15"/>
  <c r="F1142" i="15"/>
  <c r="G1142" i="15"/>
  <c r="H1142" i="15"/>
  <c r="I1142" i="15"/>
  <c r="J1142" i="15"/>
  <c r="A1143" i="15"/>
  <c r="B1143" i="15"/>
  <c r="C1143" i="15"/>
  <c r="D1143" i="15"/>
  <c r="F1143" i="15"/>
  <c r="G1143" i="15"/>
  <c r="H1143" i="15"/>
  <c r="I1143" i="15"/>
  <c r="J1143" i="15"/>
  <c r="A1144" i="15"/>
  <c r="B1144" i="15"/>
  <c r="C1144" i="15"/>
  <c r="D1144" i="15"/>
  <c r="F1144" i="15"/>
  <c r="G1144" i="15"/>
  <c r="H1144" i="15"/>
  <c r="I1144" i="15"/>
  <c r="J1144" i="15"/>
  <c r="A1145" i="15"/>
  <c r="B1145" i="15"/>
  <c r="C1145" i="15"/>
  <c r="D1145" i="15"/>
  <c r="F1145" i="15"/>
  <c r="G1145" i="15"/>
  <c r="H1145" i="15"/>
  <c r="I1145" i="15"/>
  <c r="J1145" i="15"/>
  <c r="A1146" i="15"/>
  <c r="B1146" i="15"/>
  <c r="C1146" i="15"/>
  <c r="D1146" i="15"/>
  <c r="F1146" i="15"/>
  <c r="G1146" i="15"/>
  <c r="H1146" i="15"/>
  <c r="I1146" i="15"/>
  <c r="J1146" i="15"/>
  <c r="A1147" i="15"/>
  <c r="B1147" i="15"/>
  <c r="C1147" i="15"/>
  <c r="D1147" i="15"/>
  <c r="F1147" i="15"/>
  <c r="G1147" i="15"/>
  <c r="H1147" i="15"/>
  <c r="I1147" i="15"/>
  <c r="J1147" i="15"/>
  <c r="A1148" i="15"/>
  <c r="B1148" i="15"/>
  <c r="C1148" i="15"/>
  <c r="D1148" i="15"/>
  <c r="F1148" i="15"/>
  <c r="G1148" i="15"/>
  <c r="H1148" i="15"/>
  <c r="I1148" i="15"/>
  <c r="J1148" i="15"/>
  <c r="A1149" i="15"/>
  <c r="B1149" i="15"/>
  <c r="C1149" i="15"/>
  <c r="D1149" i="15"/>
  <c r="F1149" i="15"/>
  <c r="G1149" i="15"/>
  <c r="H1149" i="15"/>
  <c r="I1149" i="15"/>
  <c r="J1149" i="15"/>
  <c r="A1150" i="15"/>
  <c r="B1150" i="15"/>
  <c r="C1150" i="15"/>
  <c r="D1150" i="15"/>
  <c r="F1150" i="15"/>
  <c r="G1150" i="15"/>
  <c r="H1150" i="15"/>
  <c r="I1150" i="15"/>
  <c r="J1150" i="15"/>
  <c r="A1151" i="15"/>
  <c r="B1151" i="15"/>
  <c r="C1151" i="15"/>
  <c r="D1151" i="15"/>
  <c r="F1151" i="15"/>
  <c r="G1151" i="15"/>
  <c r="H1151" i="15"/>
  <c r="I1151" i="15"/>
  <c r="J1151" i="15"/>
  <c r="A1152" i="15"/>
  <c r="B1152" i="15"/>
  <c r="C1152" i="15"/>
  <c r="D1152" i="15"/>
  <c r="F1152" i="15"/>
  <c r="G1152" i="15"/>
  <c r="H1152" i="15"/>
  <c r="I1152" i="15"/>
  <c r="J1152" i="15"/>
  <c r="A1153" i="15"/>
  <c r="B1153" i="15"/>
  <c r="C1153" i="15"/>
  <c r="D1153" i="15"/>
  <c r="F1153" i="15"/>
  <c r="G1153" i="15"/>
  <c r="H1153" i="15"/>
  <c r="I1153" i="15"/>
  <c r="J1153" i="15"/>
  <c r="A1154" i="15"/>
  <c r="B1154" i="15"/>
  <c r="C1154" i="15"/>
  <c r="D1154" i="15"/>
  <c r="F1154" i="15"/>
  <c r="G1154" i="15"/>
  <c r="H1154" i="15"/>
  <c r="I1154" i="15"/>
  <c r="J1154" i="15"/>
  <c r="A1155" i="15"/>
  <c r="B1155" i="15"/>
  <c r="C1155" i="15"/>
  <c r="D1155" i="15"/>
  <c r="F1155" i="15"/>
  <c r="G1155" i="15"/>
  <c r="H1155" i="15"/>
  <c r="I1155" i="15"/>
  <c r="J1155" i="15"/>
  <c r="A1156" i="15"/>
  <c r="B1156" i="15"/>
  <c r="C1156" i="15"/>
  <c r="D1156" i="15"/>
  <c r="F1156" i="15"/>
  <c r="G1156" i="15"/>
  <c r="H1156" i="15"/>
  <c r="I1156" i="15"/>
  <c r="J1156" i="15"/>
  <c r="A1157" i="15"/>
  <c r="B1157" i="15"/>
  <c r="C1157" i="15"/>
  <c r="D1157" i="15"/>
  <c r="F1157" i="15"/>
  <c r="G1157" i="15"/>
  <c r="H1157" i="15"/>
  <c r="I1157" i="15"/>
  <c r="J1157" i="15"/>
  <c r="A1158" i="15"/>
  <c r="B1158" i="15"/>
  <c r="C1158" i="15"/>
  <c r="D1158" i="15"/>
  <c r="F1158" i="15"/>
  <c r="G1158" i="15"/>
  <c r="H1158" i="15"/>
  <c r="I1158" i="15"/>
  <c r="J1158" i="15"/>
  <c r="A1159" i="15"/>
  <c r="B1159" i="15"/>
  <c r="C1159" i="15"/>
  <c r="D1159" i="15"/>
  <c r="F1159" i="15"/>
  <c r="G1159" i="15"/>
  <c r="H1159" i="15"/>
  <c r="I1159" i="15"/>
  <c r="J1159" i="15"/>
  <c r="A1160" i="15"/>
  <c r="B1160" i="15"/>
  <c r="C1160" i="15"/>
  <c r="D1160" i="15"/>
  <c r="F1160" i="15"/>
  <c r="G1160" i="15"/>
  <c r="H1160" i="15"/>
  <c r="I1160" i="15"/>
  <c r="J1160" i="15"/>
  <c r="A1161" i="15"/>
  <c r="B1161" i="15"/>
  <c r="C1161" i="15"/>
  <c r="D1161" i="15"/>
  <c r="F1161" i="15"/>
  <c r="G1161" i="15"/>
  <c r="H1161" i="15"/>
  <c r="I1161" i="15"/>
  <c r="J1161" i="15"/>
  <c r="A1162" i="15"/>
  <c r="B1162" i="15"/>
  <c r="C1162" i="15"/>
  <c r="D1162" i="15"/>
  <c r="F1162" i="15"/>
  <c r="G1162" i="15"/>
  <c r="H1162" i="15"/>
  <c r="I1162" i="15"/>
  <c r="J1162" i="15"/>
  <c r="A1163" i="15"/>
  <c r="B1163" i="15"/>
  <c r="C1163" i="15"/>
  <c r="D1163" i="15"/>
  <c r="F1163" i="15"/>
  <c r="G1163" i="15"/>
  <c r="H1163" i="15"/>
  <c r="I1163" i="15"/>
  <c r="J1163" i="15"/>
  <c r="A1164" i="15"/>
  <c r="B1164" i="15"/>
  <c r="C1164" i="15"/>
  <c r="D1164" i="15"/>
  <c r="F1164" i="15"/>
  <c r="G1164" i="15"/>
  <c r="H1164" i="15"/>
  <c r="I1164" i="15"/>
  <c r="J1164" i="15"/>
  <c r="A1165" i="15"/>
  <c r="B1165" i="15"/>
  <c r="C1165" i="15"/>
  <c r="D1165" i="15"/>
  <c r="F1165" i="15"/>
  <c r="G1165" i="15"/>
  <c r="H1165" i="15"/>
  <c r="I1165" i="15"/>
  <c r="J1165" i="15"/>
  <c r="A1166" i="15"/>
  <c r="B1166" i="15"/>
  <c r="C1166" i="15"/>
  <c r="D1166" i="15"/>
  <c r="F1166" i="15"/>
  <c r="G1166" i="15"/>
  <c r="H1166" i="15"/>
  <c r="I1166" i="15"/>
  <c r="J1166" i="15"/>
  <c r="A1167" i="15"/>
  <c r="B1167" i="15"/>
  <c r="C1167" i="15"/>
  <c r="D1167" i="15"/>
  <c r="F1167" i="15"/>
  <c r="G1167" i="15"/>
  <c r="H1167" i="15"/>
  <c r="I1167" i="15"/>
  <c r="J1167" i="15"/>
  <c r="A1168" i="15"/>
  <c r="B1168" i="15"/>
  <c r="C1168" i="15"/>
  <c r="D1168" i="15"/>
  <c r="F1168" i="15"/>
  <c r="G1168" i="15"/>
  <c r="H1168" i="15"/>
  <c r="I1168" i="15"/>
  <c r="J1168" i="15"/>
  <c r="A1169" i="15"/>
  <c r="B1169" i="15"/>
  <c r="C1169" i="15"/>
  <c r="D1169" i="15"/>
  <c r="F1169" i="15"/>
  <c r="G1169" i="15"/>
  <c r="H1169" i="15"/>
  <c r="I1169" i="15"/>
  <c r="J1169" i="15"/>
  <c r="A1170" i="15"/>
  <c r="B1170" i="15"/>
  <c r="C1170" i="15"/>
  <c r="D1170" i="15"/>
  <c r="F1170" i="15"/>
  <c r="G1170" i="15"/>
  <c r="H1170" i="15"/>
  <c r="I1170" i="15"/>
  <c r="J1170" i="15"/>
  <c r="A1171" i="15"/>
  <c r="B1171" i="15"/>
  <c r="C1171" i="15"/>
  <c r="D1171" i="15"/>
  <c r="F1171" i="15"/>
  <c r="G1171" i="15"/>
  <c r="H1171" i="15"/>
  <c r="I1171" i="15"/>
  <c r="J1171" i="15"/>
  <c r="A1172" i="15"/>
  <c r="B1172" i="15"/>
  <c r="C1172" i="15"/>
  <c r="D1172" i="15"/>
  <c r="F1172" i="15"/>
  <c r="G1172" i="15"/>
  <c r="H1172" i="15"/>
  <c r="I1172" i="15"/>
  <c r="J1172" i="15"/>
  <c r="A1173" i="15"/>
  <c r="B1173" i="15"/>
  <c r="C1173" i="15"/>
  <c r="D1173" i="15"/>
  <c r="F1173" i="15"/>
  <c r="G1173" i="15"/>
  <c r="H1173" i="15"/>
  <c r="I1173" i="15"/>
  <c r="J1173" i="15"/>
  <c r="A1174" i="15"/>
  <c r="B1174" i="15"/>
  <c r="C1174" i="15"/>
  <c r="D1174" i="15"/>
  <c r="F1174" i="15"/>
  <c r="G1174" i="15"/>
  <c r="H1174" i="15"/>
  <c r="I1174" i="15"/>
  <c r="J1174" i="15"/>
  <c r="A1175" i="15"/>
  <c r="B1175" i="15"/>
  <c r="C1175" i="15"/>
  <c r="D1175" i="15"/>
  <c r="F1175" i="15"/>
  <c r="G1175" i="15"/>
  <c r="H1175" i="15"/>
  <c r="I1175" i="15"/>
  <c r="J1175" i="15"/>
  <c r="A1176" i="15"/>
  <c r="B1176" i="15"/>
  <c r="C1176" i="15"/>
  <c r="D1176" i="15"/>
  <c r="F1176" i="15"/>
  <c r="G1176" i="15"/>
  <c r="H1176" i="15"/>
  <c r="I1176" i="15"/>
  <c r="J1176" i="15"/>
  <c r="A1177" i="15"/>
  <c r="B1177" i="15"/>
  <c r="C1177" i="15"/>
  <c r="D1177" i="15"/>
  <c r="F1177" i="15"/>
  <c r="G1177" i="15"/>
  <c r="H1177" i="15"/>
  <c r="I1177" i="15"/>
  <c r="J1177" i="15"/>
  <c r="A1178" i="15"/>
  <c r="B1178" i="15"/>
  <c r="C1178" i="15"/>
  <c r="D1178" i="15"/>
  <c r="F1178" i="15"/>
  <c r="G1178" i="15"/>
  <c r="H1178" i="15"/>
  <c r="I1178" i="15"/>
  <c r="J1178" i="15"/>
  <c r="A1179" i="15"/>
  <c r="B1179" i="15"/>
  <c r="C1179" i="15"/>
  <c r="D1179" i="15"/>
  <c r="F1179" i="15"/>
  <c r="G1179" i="15"/>
  <c r="H1179" i="15"/>
  <c r="I1179" i="15"/>
  <c r="J1179" i="15"/>
  <c r="A1180" i="15"/>
  <c r="B1180" i="15"/>
  <c r="C1180" i="15"/>
  <c r="D1180" i="15"/>
  <c r="F1180" i="15"/>
  <c r="G1180" i="15"/>
  <c r="H1180" i="15"/>
  <c r="I1180" i="15"/>
  <c r="J1180" i="15"/>
  <c r="A1181" i="15"/>
  <c r="B1181" i="15"/>
  <c r="C1181" i="15"/>
  <c r="D1181" i="15"/>
  <c r="F1181" i="15"/>
  <c r="G1181" i="15"/>
  <c r="H1181" i="15"/>
  <c r="I1181" i="15"/>
  <c r="J1181" i="15"/>
  <c r="A1182" i="15"/>
  <c r="B1182" i="15"/>
  <c r="C1182" i="15"/>
  <c r="D1182" i="15"/>
  <c r="F1182" i="15"/>
  <c r="G1182" i="15"/>
  <c r="H1182" i="15"/>
  <c r="I1182" i="15"/>
  <c r="J1182" i="15"/>
  <c r="A1183" i="15"/>
  <c r="B1183" i="15"/>
  <c r="C1183" i="15"/>
  <c r="D1183" i="15"/>
  <c r="F1183" i="15"/>
  <c r="G1183" i="15"/>
  <c r="H1183" i="15"/>
  <c r="I1183" i="15"/>
  <c r="J1183" i="15"/>
  <c r="A1184" i="15"/>
  <c r="B1184" i="15"/>
  <c r="C1184" i="15"/>
  <c r="D1184" i="15"/>
  <c r="F1184" i="15"/>
  <c r="G1184" i="15"/>
  <c r="H1184" i="15"/>
  <c r="I1184" i="15"/>
  <c r="J1184" i="15"/>
  <c r="A1185" i="15"/>
  <c r="B1185" i="15"/>
  <c r="C1185" i="15"/>
  <c r="D1185" i="15"/>
  <c r="F1185" i="15"/>
  <c r="G1185" i="15"/>
  <c r="H1185" i="15"/>
  <c r="I1185" i="15"/>
  <c r="J1185" i="15"/>
  <c r="A1186" i="15"/>
  <c r="B1186" i="15"/>
  <c r="C1186" i="15"/>
  <c r="D1186" i="15"/>
  <c r="F1186" i="15"/>
  <c r="G1186" i="15"/>
  <c r="H1186" i="15"/>
  <c r="I1186" i="15"/>
  <c r="J1186" i="15"/>
  <c r="A1187" i="15"/>
  <c r="B1187" i="15"/>
  <c r="C1187" i="15"/>
  <c r="D1187" i="15"/>
  <c r="F1187" i="15"/>
  <c r="G1187" i="15"/>
  <c r="H1187" i="15"/>
  <c r="I1187" i="15"/>
  <c r="J1187" i="15"/>
  <c r="A1188" i="15"/>
  <c r="B1188" i="15"/>
  <c r="C1188" i="15"/>
  <c r="D1188" i="15"/>
  <c r="F1188" i="15"/>
  <c r="G1188" i="15"/>
  <c r="H1188" i="15"/>
  <c r="I1188" i="15"/>
  <c r="J1188" i="15"/>
  <c r="A1189" i="15"/>
  <c r="B1189" i="15"/>
  <c r="C1189" i="15"/>
  <c r="D1189" i="15"/>
  <c r="F1189" i="15"/>
  <c r="G1189" i="15"/>
  <c r="H1189" i="15"/>
  <c r="I1189" i="15"/>
  <c r="J1189" i="15"/>
  <c r="A1190" i="15"/>
  <c r="B1190" i="15"/>
  <c r="C1190" i="15"/>
  <c r="D1190" i="15"/>
  <c r="F1190" i="15"/>
  <c r="G1190" i="15"/>
  <c r="H1190" i="15"/>
  <c r="I1190" i="15"/>
  <c r="J1190" i="15"/>
  <c r="A1191" i="15"/>
  <c r="B1191" i="15"/>
  <c r="C1191" i="15"/>
  <c r="D1191" i="15"/>
  <c r="F1191" i="15"/>
  <c r="G1191" i="15"/>
  <c r="H1191" i="15"/>
  <c r="I1191" i="15"/>
  <c r="J1191" i="15"/>
  <c r="A1192" i="15"/>
  <c r="B1192" i="15"/>
  <c r="C1192" i="15"/>
  <c r="D1192" i="15"/>
  <c r="F1192" i="15"/>
  <c r="G1192" i="15"/>
  <c r="H1192" i="15"/>
  <c r="I1192" i="15"/>
  <c r="J1192" i="15"/>
  <c r="A1193" i="15"/>
  <c r="B1193" i="15"/>
  <c r="C1193" i="15"/>
  <c r="D1193" i="15"/>
  <c r="F1193" i="15"/>
  <c r="G1193" i="15"/>
  <c r="H1193" i="15"/>
  <c r="I1193" i="15"/>
  <c r="J1193" i="15"/>
  <c r="A1194" i="15"/>
  <c r="B1194" i="15"/>
  <c r="C1194" i="15"/>
  <c r="D1194" i="15"/>
  <c r="F1194" i="15"/>
  <c r="G1194" i="15"/>
  <c r="H1194" i="15"/>
  <c r="I1194" i="15"/>
  <c r="J1194" i="15"/>
  <c r="A1195" i="15"/>
  <c r="B1195" i="15"/>
  <c r="C1195" i="15"/>
  <c r="D1195" i="15"/>
  <c r="F1195" i="15"/>
  <c r="G1195" i="15"/>
  <c r="H1195" i="15"/>
  <c r="I1195" i="15"/>
  <c r="J1195" i="15"/>
  <c r="A1196" i="15"/>
  <c r="B1196" i="15"/>
  <c r="C1196" i="15"/>
  <c r="D1196" i="15"/>
  <c r="F1196" i="15"/>
  <c r="G1196" i="15"/>
  <c r="H1196" i="15"/>
  <c r="I1196" i="15"/>
  <c r="J1196" i="15"/>
  <c r="A1197" i="15"/>
  <c r="B1197" i="15"/>
  <c r="C1197" i="15"/>
  <c r="D1197" i="15"/>
  <c r="F1197" i="15"/>
  <c r="G1197" i="15"/>
  <c r="H1197" i="15"/>
  <c r="I1197" i="15"/>
  <c r="J1197" i="15"/>
  <c r="A1198" i="15"/>
  <c r="B1198" i="15"/>
  <c r="C1198" i="15"/>
  <c r="D1198" i="15"/>
  <c r="F1198" i="15"/>
  <c r="G1198" i="15"/>
  <c r="H1198" i="15"/>
  <c r="I1198" i="15"/>
  <c r="J1198" i="15"/>
  <c r="A1199" i="15"/>
  <c r="B1199" i="15"/>
  <c r="C1199" i="15"/>
  <c r="D1199" i="15"/>
  <c r="F1199" i="15"/>
  <c r="G1199" i="15"/>
  <c r="H1199" i="15"/>
  <c r="I1199" i="15"/>
  <c r="J1199" i="15"/>
  <c r="A1200" i="15"/>
  <c r="B1200" i="15"/>
  <c r="C1200" i="15"/>
  <c r="D1200" i="15"/>
  <c r="F1200" i="15"/>
  <c r="G1200" i="15"/>
  <c r="H1200" i="15"/>
  <c r="I1200" i="15"/>
  <c r="J1200" i="15"/>
  <c r="A1201" i="15"/>
  <c r="B1201" i="15"/>
  <c r="C1201" i="15"/>
  <c r="D1201" i="15"/>
  <c r="F1201" i="15"/>
  <c r="G1201" i="15"/>
  <c r="H1201" i="15"/>
  <c r="I1201" i="15"/>
  <c r="J1201" i="15"/>
  <c r="A1202" i="15"/>
  <c r="B1202" i="15"/>
  <c r="C1202" i="15"/>
  <c r="D1202" i="15"/>
  <c r="F1202" i="15"/>
  <c r="G1202" i="15"/>
  <c r="H1202" i="15"/>
  <c r="I1202" i="15"/>
  <c r="J1202" i="15"/>
  <c r="A1203" i="15"/>
  <c r="B1203" i="15"/>
  <c r="C1203" i="15"/>
  <c r="D1203" i="15"/>
  <c r="F1203" i="15"/>
  <c r="G1203" i="15"/>
  <c r="H1203" i="15"/>
  <c r="I1203" i="15"/>
  <c r="J1203" i="15"/>
  <c r="A1204" i="15"/>
  <c r="B1204" i="15"/>
  <c r="C1204" i="15"/>
  <c r="D1204" i="15"/>
  <c r="F1204" i="15"/>
  <c r="G1204" i="15"/>
  <c r="H1204" i="15"/>
  <c r="I1204" i="15"/>
  <c r="J1204" i="15"/>
  <c r="A1205" i="15"/>
  <c r="B1205" i="15"/>
  <c r="C1205" i="15"/>
  <c r="D1205" i="15"/>
  <c r="F1205" i="15"/>
  <c r="G1205" i="15"/>
  <c r="H1205" i="15"/>
  <c r="I1205" i="15"/>
  <c r="J1205" i="15"/>
  <c r="A1206" i="15"/>
  <c r="B1206" i="15"/>
  <c r="C1206" i="15"/>
  <c r="D1206" i="15"/>
  <c r="F1206" i="15"/>
  <c r="G1206" i="15"/>
  <c r="H1206" i="15"/>
  <c r="I1206" i="15"/>
  <c r="J1206" i="15"/>
  <c r="A1207" i="15"/>
  <c r="B1207" i="15"/>
  <c r="C1207" i="15"/>
  <c r="D1207" i="15"/>
  <c r="F1207" i="15"/>
  <c r="G1207" i="15"/>
  <c r="H1207" i="15"/>
  <c r="I1207" i="15"/>
  <c r="J1207" i="15"/>
  <c r="A1208" i="15"/>
  <c r="B1208" i="15"/>
  <c r="C1208" i="15"/>
  <c r="D1208" i="15"/>
  <c r="F1208" i="15"/>
  <c r="G1208" i="15"/>
  <c r="H1208" i="15"/>
  <c r="I1208" i="15"/>
  <c r="J1208" i="15"/>
  <c r="A1209" i="15"/>
  <c r="B1209" i="15"/>
  <c r="C1209" i="15"/>
  <c r="D1209" i="15"/>
  <c r="F1209" i="15"/>
  <c r="G1209" i="15"/>
  <c r="H1209" i="15"/>
  <c r="I1209" i="15"/>
  <c r="J1209" i="15"/>
  <c r="A1210" i="15"/>
  <c r="B1210" i="15"/>
  <c r="C1210" i="15"/>
  <c r="D1210" i="15"/>
  <c r="F1210" i="15"/>
  <c r="G1210" i="15"/>
  <c r="H1210" i="15"/>
  <c r="I1210" i="15"/>
  <c r="J1210" i="15"/>
  <c r="A1211" i="15"/>
  <c r="B1211" i="15"/>
  <c r="C1211" i="15"/>
  <c r="D1211" i="15"/>
  <c r="F1211" i="15"/>
  <c r="G1211" i="15"/>
  <c r="H1211" i="15"/>
  <c r="I1211" i="15"/>
  <c r="J1211" i="15"/>
  <c r="A1212" i="15"/>
  <c r="B1212" i="15"/>
  <c r="C1212" i="15"/>
  <c r="D1212" i="15"/>
  <c r="F1212" i="15"/>
  <c r="G1212" i="15"/>
  <c r="H1212" i="15"/>
  <c r="I1212" i="15"/>
  <c r="J1212" i="15"/>
  <c r="A1213" i="15"/>
  <c r="B1213" i="15"/>
  <c r="C1213" i="15"/>
  <c r="D1213" i="15"/>
  <c r="F1213" i="15"/>
  <c r="G1213" i="15"/>
  <c r="H1213" i="15"/>
  <c r="I1213" i="15"/>
  <c r="J1213" i="15"/>
  <c r="A1214" i="15"/>
  <c r="B1214" i="15"/>
  <c r="C1214" i="15"/>
  <c r="D1214" i="15"/>
  <c r="F1214" i="15"/>
  <c r="G1214" i="15"/>
  <c r="H1214" i="15"/>
  <c r="I1214" i="15"/>
  <c r="J1214" i="15"/>
  <c r="A1215" i="15"/>
  <c r="B1215" i="15"/>
  <c r="C1215" i="15"/>
  <c r="D1215" i="15"/>
  <c r="F1215" i="15"/>
  <c r="G1215" i="15"/>
  <c r="H1215" i="15"/>
  <c r="I1215" i="15"/>
  <c r="J1215" i="15"/>
  <c r="A1216" i="15"/>
  <c r="B1216" i="15"/>
  <c r="C1216" i="15"/>
  <c r="D1216" i="15"/>
  <c r="F1216" i="15"/>
  <c r="G1216" i="15"/>
  <c r="H1216" i="15"/>
  <c r="I1216" i="15"/>
  <c r="J1216" i="15"/>
  <c r="A1217" i="15"/>
  <c r="B1217" i="15"/>
  <c r="C1217" i="15"/>
  <c r="D1217" i="15"/>
  <c r="F1217" i="15"/>
  <c r="G1217" i="15"/>
  <c r="H1217" i="15"/>
  <c r="I1217" i="15"/>
  <c r="J1217" i="15"/>
  <c r="A1218" i="15"/>
  <c r="B1218" i="15"/>
  <c r="C1218" i="15"/>
  <c r="D1218" i="15"/>
  <c r="F1218" i="15"/>
  <c r="G1218" i="15"/>
  <c r="H1218" i="15"/>
  <c r="I1218" i="15"/>
  <c r="J1218" i="15"/>
  <c r="A1219" i="15"/>
  <c r="B1219" i="15"/>
  <c r="C1219" i="15"/>
  <c r="D1219" i="15"/>
  <c r="F1219" i="15"/>
  <c r="G1219" i="15"/>
  <c r="H1219" i="15"/>
  <c r="I1219" i="15"/>
  <c r="J1219" i="15"/>
  <c r="A1220" i="15"/>
  <c r="B1220" i="15"/>
  <c r="C1220" i="15"/>
  <c r="D1220" i="15"/>
  <c r="F1220" i="15"/>
  <c r="G1220" i="15"/>
  <c r="H1220" i="15"/>
  <c r="I1220" i="15"/>
  <c r="J1220" i="15"/>
  <c r="A1221" i="15"/>
  <c r="B1221" i="15"/>
  <c r="C1221" i="15"/>
  <c r="D1221" i="15"/>
  <c r="F1221" i="15"/>
  <c r="G1221" i="15"/>
  <c r="H1221" i="15"/>
  <c r="I1221" i="15"/>
  <c r="J1221" i="15"/>
  <c r="A1222" i="15"/>
  <c r="B1222" i="15"/>
  <c r="C1222" i="15"/>
  <c r="D1222" i="15"/>
  <c r="F1222" i="15"/>
  <c r="G1222" i="15"/>
  <c r="H1222" i="15"/>
  <c r="I1222" i="15"/>
  <c r="J1222" i="15"/>
  <c r="A1223" i="15"/>
  <c r="B1223" i="15"/>
  <c r="C1223" i="15"/>
  <c r="D1223" i="15"/>
  <c r="F1223" i="15"/>
  <c r="G1223" i="15"/>
  <c r="H1223" i="15"/>
  <c r="I1223" i="15"/>
  <c r="J1223" i="15"/>
  <c r="A1224" i="15"/>
  <c r="B1224" i="15"/>
  <c r="C1224" i="15"/>
  <c r="D1224" i="15"/>
  <c r="F1224" i="15"/>
  <c r="G1224" i="15"/>
  <c r="H1224" i="15"/>
  <c r="I1224" i="15"/>
  <c r="J1224" i="15"/>
  <c r="A1225" i="15"/>
  <c r="B1225" i="15"/>
  <c r="C1225" i="15"/>
  <c r="D1225" i="15"/>
  <c r="F1225" i="15"/>
  <c r="G1225" i="15"/>
  <c r="H1225" i="15"/>
  <c r="I1225" i="15"/>
  <c r="J1225" i="15"/>
  <c r="A1226" i="15"/>
  <c r="B1226" i="15"/>
  <c r="C1226" i="15"/>
  <c r="D1226" i="15"/>
  <c r="F1226" i="15"/>
  <c r="G1226" i="15"/>
  <c r="H1226" i="15"/>
  <c r="I1226" i="15"/>
  <c r="J1226" i="15"/>
  <c r="A1227" i="15"/>
  <c r="B1227" i="15"/>
  <c r="C1227" i="15"/>
  <c r="D1227" i="15"/>
  <c r="F1227" i="15"/>
  <c r="G1227" i="15"/>
  <c r="H1227" i="15"/>
  <c r="I1227" i="15"/>
  <c r="J1227" i="15"/>
  <c r="A1228" i="15"/>
  <c r="B1228" i="15"/>
  <c r="C1228" i="15"/>
  <c r="D1228" i="15"/>
  <c r="F1228" i="15"/>
  <c r="G1228" i="15"/>
  <c r="H1228" i="15"/>
  <c r="I1228" i="15"/>
  <c r="J1228" i="15"/>
  <c r="A1229" i="15"/>
  <c r="B1229" i="15"/>
  <c r="C1229" i="15"/>
  <c r="D1229" i="15"/>
  <c r="F1229" i="15"/>
  <c r="G1229" i="15"/>
  <c r="H1229" i="15"/>
  <c r="I1229" i="15"/>
  <c r="J1229" i="15"/>
  <c r="A1230" i="15"/>
  <c r="B1230" i="15"/>
  <c r="C1230" i="15"/>
  <c r="D1230" i="15"/>
  <c r="F1230" i="15"/>
  <c r="G1230" i="15"/>
  <c r="H1230" i="15"/>
  <c r="I1230" i="15"/>
  <c r="J1230" i="15"/>
  <c r="A1231" i="15"/>
  <c r="B1231" i="15"/>
  <c r="C1231" i="15"/>
  <c r="D1231" i="15"/>
  <c r="F1231" i="15"/>
  <c r="G1231" i="15"/>
  <c r="H1231" i="15"/>
  <c r="I1231" i="15"/>
  <c r="J1231" i="15"/>
  <c r="A1232" i="15"/>
  <c r="B1232" i="15"/>
  <c r="C1232" i="15"/>
  <c r="D1232" i="15"/>
  <c r="F1232" i="15"/>
  <c r="G1232" i="15"/>
  <c r="H1232" i="15"/>
  <c r="I1232" i="15"/>
  <c r="J1232" i="15"/>
  <c r="A1233" i="15"/>
  <c r="B1233" i="15"/>
  <c r="C1233" i="15"/>
  <c r="D1233" i="15"/>
  <c r="F1233" i="15"/>
  <c r="G1233" i="15"/>
  <c r="H1233" i="15"/>
  <c r="I1233" i="15"/>
  <c r="J1233" i="15"/>
  <c r="A1234" i="15"/>
  <c r="B1234" i="15"/>
  <c r="C1234" i="15"/>
  <c r="D1234" i="15"/>
  <c r="F1234" i="15"/>
  <c r="G1234" i="15"/>
  <c r="H1234" i="15"/>
  <c r="I1234" i="15"/>
  <c r="J1234" i="15"/>
  <c r="A1235" i="15"/>
  <c r="B1235" i="15"/>
  <c r="C1235" i="15"/>
  <c r="D1235" i="15"/>
  <c r="F1235" i="15"/>
  <c r="G1235" i="15"/>
  <c r="H1235" i="15"/>
  <c r="I1235" i="15"/>
  <c r="J1235" i="15"/>
  <c r="A1236" i="15"/>
  <c r="B1236" i="15"/>
  <c r="C1236" i="15"/>
  <c r="D1236" i="15"/>
  <c r="F1236" i="15"/>
  <c r="G1236" i="15"/>
  <c r="H1236" i="15"/>
  <c r="I1236" i="15"/>
  <c r="J1236" i="15"/>
  <c r="A1237" i="15"/>
  <c r="B1237" i="15"/>
  <c r="C1237" i="15"/>
  <c r="D1237" i="15"/>
  <c r="F1237" i="15"/>
  <c r="G1237" i="15"/>
  <c r="H1237" i="15"/>
  <c r="I1237" i="15"/>
  <c r="J1237" i="15"/>
  <c r="A1238" i="15"/>
  <c r="B1238" i="15"/>
  <c r="C1238" i="15"/>
  <c r="D1238" i="15"/>
  <c r="F1238" i="15"/>
  <c r="G1238" i="15"/>
  <c r="H1238" i="15"/>
  <c r="I1238" i="15"/>
  <c r="J1238" i="15"/>
  <c r="A1239" i="15"/>
  <c r="B1239" i="15"/>
  <c r="C1239" i="15"/>
  <c r="D1239" i="15"/>
  <c r="F1239" i="15"/>
  <c r="G1239" i="15"/>
  <c r="H1239" i="15"/>
  <c r="I1239" i="15"/>
  <c r="J1239" i="15"/>
  <c r="A1240" i="15"/>
  <c r="B1240" i="15"/>
  <c r="C1240" i="15"/>
  <c r="D1240" i="15"/>
  <c r="F1240" i="15"/>
  <c r="G1240" i="15"/>
  <c r="H1240" i="15"/>
  <c r="I1240" i="15"/>
  <c r="J1240" i="15"/>
  <c r="A1241" i="15"/>
  <c r="B1241" i="15"/>
  <c r="C1241" i="15"/>
  <c r="D1241" i="15"/>
  <c r="F1241" i="15"/>
  <c r="G1241" i="15"/>
  <c r="H1241" i="15"/>
  <c r="I1241" i="15"/>
  <c r="J1241" i="15"/>
  <c r="A1242" i="15"/>
  <c r="B1242" i="15"/>
  <c r="C1242" i="15"/>
  <c r="D1242" i="15"/>
  <c r="F1242" i="15"/>
  <c r="G1242" i="15"/>
  <c r="H1242" i="15"/>
  <c r="I1242" i="15"/>
  <c r="J1242" i="15"/>
  <c r="A1243" i="15"/>
  <c r="B1243" i="15"/>
  <c r="C1243" i="15"/>
  <c r="D1243" i="15"/>
  <c r="F1243" i="15"/>
  <c r="G1243" i="15"/>
  <c r="H1243" i="15"/>
  <c r="I1243" i="15"/>
  <c r="J1243" i="15"/>
  <c r="A1244" i="15"/>
  <c r="B1244" i="15"/>
  <c r="C1244" i="15"/>
  <c r="D1244" i="15"/>
  <c r="F1244" i="15"/>
  <c r="G1244" i="15"/>
  <c r="H1244" i="15"/>
  <c r="I1244" i="15"/>
  <c r="J1244" i="15"/>
  <c r="A1245" i="15"/>
  <c r="B1245" i="15"/>
  <c r="C1245" i="15"/>
  <c r="D1245" i="15"/>
  <c r="F1245" i="15"/>
  <c r="G1245" i="15"/>
  <c r="H1245" i="15"/>
  <c r="I1245" i="15"/>
  <c r="J1245" i="15"/>
  <c r="A1246" i="15"/>
  <c r="B1246" i="15"/>
  <c r="C1246" i="15"/>
  <c r="D1246" i="15"/>
  <c r="F1246" i="15"/>
  <c r="G1246" i="15"/>
  <c r="H1246" i="15"/>
  <c r="I1246" i="15"/>
  <c r="J1246" i="15"/>
  <c r="A1247" i="15"/>
  <c r="B1247" i="15"/>
  <c r="C1247" i="15"/>
  <c r="D1247" i="15"/>
  <c r="F1247" i="15"/>
  <c r="G1247" i="15"/>
  <c r="H1247" i="15"/>
  <c r="I1247" i="15"/>
  <c r="J1247" i="15"/>
  <c r="A1248" i="15"/>
  <c r="B1248" i="15"/>
  <c r="C1248" i="15"/>
  <c r="D1248" i="15"/>
  <c r="F1248" i="15"/>
  <c r="G1248" i="15"/>
  <c r="H1248" i="15"/>
  <c r="I1248" i="15"/>
  <c r="J1248" i="15"/>
  <c r="A1249" i="15"/>
  <c r="B1249" i="15"/>
  <c r="C1249" i="15"/>
  <c r="D1249" i="15"/>
  <c r="F1249" i="15"/>
  <c r="G1249" i="15"/>
  <c r="H1249" i="15"/>
  <c r="I1249" i="15"/>
  <c r="J1249" i="15"/>
  <c r="A1250" i="15"/>
  <c r="B1250" i="15"/>
  <c r="C1250" i="15"/>
  <c r="D1250" i="15"/>
  <c r="F1250" i="15"/>
  <c r="G1250" i="15"/>
  <c r="H1250" i="15"/>
  <c r="I1250" i="15"/>
  <c r="J1250" i="15"/>
  <c r="A1251" i="15"/>
  <c r="B1251" i="15"/>
  <c r="C1251" i="15"/>
  <c r="D1251" i="15"/>
  <c r="F1251" i="15"/>
  <c r="G1251" i="15"/>
  <c r="H1251" i="15"/>
  <c r="I1251" i="15"/>
  <c r="J1251" i="15"/>
  <c r="A1252" i="15"/>
  <c r="B1252" i="15"/>
  <c r="C1252" i="15"/>
  <c r="D1252" i="15"/>
  <c r="F1252" i="15"/>
  <c r="G1252" i="15"/>
  <c r="H1252" i="15"/>
  <c r="I1252" i="15"/>
  <c r="J1252" i="15"/>
  <c r="A1253" i="15"/>
  <c r="B1253" i="15"/>
  <c r="C1253" i="15"/>
  <c r="D1253" i="15"/>
  <c r="F1253" i="15"/>
  <c r="G1253" i="15"/>
  <c r="H1253" i="15"/>
  <c r="I1253" i="15"/>
  <c r="J1253" i="15"/>
  <c r="A1254" i="15"/>
  <c r="B1254" i="15"/>
  <c r="C1254" i="15"/>
  <c r="D1254" i="15"/>
  <c r="F1254" i="15"/>
  <c r="G1254" i="15"/>
  <c r="H1254" i="15"/>
  <c r="I1254" i="15"/>
  <c r="J1254" i="15"/>
  <c r="A1255" i="15"/>
  <c r="B1255" i="15"/>
  <c r="C1255" i="15"/>
  <c r="D1255" i="15"/>
  <c r="F1255" i="15"/>
  <c r="G1255" i="15"/>
  <c r="H1255" i="15"/>
  <c r="I1255" i="15"/>
  <c r="J1255" i="15"/>
  <c r="A1256" i="15"/>
  <c r="B1256" i="15"/>
  <c r="C1256" i="15"/>
  <c r="D1256" i="15"/>
  <c r="F1256" i="15"/>
  <c r="G1256" i="15"/>
  <c r="H1256" i="15"/>
  <c r="I1256" i="15"/>
  <c r="J1256" i="15"/>
  <c r="A1257" i="15"/>
  <c r="B1257" i="15"/>
  <c r="C1257" i="15"/>
  <c r="D1257" i="15"/>
  <c r="F1257" i="15"/>
  <c r="G1257" i="15"/>
  <c r="H1257" i="15"/>
  <c r="I1257" i="15"/>
  <c r="J1257" i="15"/>
  <c r="A1258" i="15"/>
  <c r="B1258" i="15"/>
  <c r="C1258" i="15"/>
  <c r="D1258" i="15"/>
  <c r="F1258" i="15"/>
  <c r="G1258" i="15"/>
  <c r="H1258" i="15"/>
  <c r="I1258" i="15"/>
  <c r="J1258" i="15"/>
  <c r="A1259" i="15"/>
  <c r="B1259" i="15"/>
  <c r="C1259" i="15"/>
  <c r="D1259" i="15"/>
  <c r="F1259" i="15"/>
  <c r="G1259" i="15"/>
  <c r="H1259" i="15"/>
  <c r="I1259" i="15"/>
  <c r="J1259" i="15"/>
  <c r="A1260" i="15"/>
  <c r="B1260" i="15"/>
  <c r="C1260" i="15"/>
  <c r="D1260" i="15"/>
  <c r="F1260" i="15"/>
  <c r="G1260" i="15"/>
  <c r="H1260" i="15"/>
  <c r="I1260" i="15"/>
  <c r="J1260" i="15"/>
  <c r="A1261" i="15"/>
  <c r="B1261" i="15"/>
  <c r="C1261" i="15"/>
  <c r="D1261" i="15"/>
  <c r="F1261" i="15"/>
  <c r="G1261" i="15"/>
  <c r="H1261" i="15"/>
  <c r="I1261" i="15"/>
  <c r="J1261" i="15"/>
  <c r="A1262" i="15"/>
  <c r="B1262" i="15"/>
  <c r="C1262" i="15"/>
  <c r="D1262" i="15"/>
  <c r="F1262" i="15"/>
  <c r="G1262" i="15"/>
  <c r="H1262" i="15"/>
  <c r="I1262" i="15"/>
  <c r="J1262" i="15"/>
  <c r="A1263" i="15"/>
  <c r="B1263" i="15"/>
  <c r="C1263" i="15"/>
  <c r="D1263" i="15"/>
  <c r="F1263" i="15"/>
  <c r="G1263" i="15"/>
  <c r="H1263" i="15"/>
  <c r="I1263" i="15"/>
  <c r="J1263" i="15"/>
  <c r="A1264" i="15"/>
  <c r="B1264" i="15"/>
  <c r="C1264" i="15"/>
  <c r="D1264" i="15"/>
  <c r="F1264" i="15"/>
  <c r="G1264" i="15"/>
  <c r="H1264" i="15"/>
  <c r="I1264" i="15"/>
  <c r="J1264" i="15"/>
  <c r="A1265" i="15"/>
  <c r="B1265" i="15"/>
  <c r="C1265" i="15"/>
  <c r="D1265" i="15"/>
  <c r="F1265" i="15"/>
  <c r="G1265" i="15"/>
  <c r="H1265" i="15"/>
  <c r="I1265" i="15"/>
  <c r="J1265" i="15"/>
  <c r="A1266" i="15"/>
  <c r="B1266" i="15"/>
  <c r="C1266" i="15"/>
  <c r="D1266" i="15"/>
  <c r="F1266" i="15"/>
  <c r="G1266" i="15"/>
  <c r="H1266" i="15"/>
  <c r="I1266" i="15"/>
  <c r="J1266" i="15"/>
  <c r="A1267" i="15"/>
  <c r="B1267" i="15"/>
  <c r="C1267" i="15"/>
  <c r="D1267" i="15"/>
  <c r="F1267" i="15"/>
  <c r="G1267" i="15"/>
  <c r="H1267" i="15"/>
  <c r="I1267" i="15"/>
  <c r="J1267" i="15"/>
  <c r="A1268" i="15"/>
  <c r="B1268" i="15"/>
  <c r="C1268" i="15"/>
  <c r="D1268" i="15"/>
  <c r="F1268" i="15"/>
  <c r="G1268" i="15"/>
  <c r="H1268" i="15"/>
  <c r="I1268" i="15"/>
  <c r="J1268" i="15"/>
  <c r="A1269" i="15"/>
  <c r="B1269" i="15"/>
  <c r="C1269" i="15"/>
  <c r="D1269" i="15"/>
  <c r="F1269" i="15"/>
  <c r="G1269" i="15"/>
  <c r="H1269" i="15"/>
  <c r="I1269" i="15"/>
  <c r="J1269" i="15"/>
  <c r="A1270" i="15"/>
  <c r="B1270" i="15"/>
  <c r="C1270" i="15"/>
  <c r="D1270" i="15"/>
  <c r="F1270" i="15"/>
  <c r="G1270" i="15"/>
  <c r="H1270" i="15"/>
  <c r="I1270" i="15"/>
  <c r="J1270" i="15"/>
  <c r="A1271" i="15"/>
  <c r="B1271" i="15"/>
  <c r="C1271" i="15"/>
  <c r="D1271" i="15"/>
  <c r="F1271" i="15"/>
  <c r="G1271" i="15"/>
  <c r="H1271" i="15"/>
  <c r="I1271" i="15"/>
  <c r="J1271" i="15"/>
  <c r="A1272" i="15"/>
  <c r="B1272" i="15"/>
  <c r="C1272" i="15"/>
  <c r="D1272" i="15"/>
  <c r="F1272" i="15"/>
  <c r="G1272" i="15"/>
  <c r="H1272" i="15"/>
  <c r="I1272" i="15"/>
  <c r="J1272" i="15"/>
  <c r="A1273" i="15"/>
  <c r="B1273" i="15"/>
  <c r="C1273" i="15"/>
  <c r="D1273" i="15"/>
  <c r="F1273" i="15"/>
  <c r="G1273" i="15"/>
  <c r="H1273" i="15"/>
  <c r="I1273" i="15"/>
  <c r="J1273" i="15"/>
  <c r="A1274" i="15"/>
  <c r="B1274" i="15"/>
  <c r="C1274" i="15"/>
  <c r="D1274" i="15"/>
  <c r="F1274" i="15"/>
  <c r="G1274" i="15"/>
  <c r="H1274" i="15"/>
  <c r="I1274" i="15"/>
  <c r="J1274" i="15"/>
  <c r="A1275" i="15"/>
  <c r="B1275" i="15"/>
  <c r="C1275" i="15"/>
  <c r="D1275" i="15"/>
  <c r="F1275" i="15"/>
  <c r="G1275" i="15"/>
  <c r="H1275" i="15"/>
  <c r="I1275" i="15"/>
  <c r="J1275" i="15"/>
  <c r="A1276" i="15"/>
  <c r="B1276" i="15"/>
  <c r="C1276" i="15"/>
  <c r="D1276" i="15"/>
  <c r="F1276" i="15"/>
  <c r="G1276" i="15"/>
  <c r="H1276" i="15"/>
  <c r="I1276" i="15"/>
  <c r="J1276" i="15"/>
  <c r="A1277" i="15"/>
  <c r="B1277" i="15"/>
  <c r="C1277" i="15"/>
  <c r="D1277" i="15"/>
  <c r="F1277" i="15"/>
  <c r="G1277" i="15"/>
  <c r="H1277" i="15"/>
  <c r="I1277" i="15"/>
  <c r="J1277" i="15"/>
  <c r="A1278" i="15"/>
  <c r="B1278" i="15"/>
  <c r="C1278" i="15"/>
  <c r="D1278" i="15"/>
  <c r="F1278" i="15"/>
  <c r="G1278" i="15"/>
  <c r="H1278" i="15"/>
  <c r="I1278" i="15"/>
  <c r="J1278" i="15"/>
  <c r="A1279" i="15"/>
  <c r="B1279" i="15"/>
  <c r="C1279" i="15"/>
  <c r="D1279" i="15"/>
  <c r="F1279" i="15"/>
  <c r="G1279" i="15"/>
  <c r="H1279" i="15"/>
  <c r="I1279" i="15"/>
  <c r="J1279" i="15"/>
  <c r="A1280" i="15"/>
  <c r="B1280" i="15"/>
  <c r="C1280" i="15"/>
  <c r="D1280" i="15"/>
  <c r="F1280" i="15"/>
  <c r="G1280" i="15"/>
  <c r="H1280" i="15"/>
  <c r="I1280" i="15"/>
  <c r="J1280" i="15"/>
  <c r="A1281" i="15"/>
  <c r="B1281" i="15"/>
  <c r="C1281" i="15"/>
  <c r="D1281" i="15"/>
  <c r="F1281" i="15"/>
  <c r="G1281" i="15"/>
  <c r="H1281" i="15"/>
  <c r="I1281" i="15"/>
  <c r="J1281" i="15"/>
  <c r="A1282" i="15"/>
  <c r="B1282" i="15"/>
  <c r="C1282" i="15"/>
  <c r="D1282" i="15"/>
  <c r="F1282" i="15"/>
  <c r="G1282" i="15"/>
  <c r="H1282" i="15"/>
  <c r="I1282" i="15"/>
  <c r="J1282" i="15"/>
  <c r="A1283" i="15"/>
  <c r="B1283" i="15"/>
  <c r="C1283" i="15"/>
  <c r="D1283" i="15"/>
  <c r="F1283" i="15"/>
  <c r="G1283" i="15"/>
  <c r="H1283" i="15"/>
  <c r="I1283" i="15"/>
  <c r="J1283" i="15"/>
  <c r="A1284" i="15"/>
  <c r="B1284" i="15"/>
  <c r="C1284" i="15"/>
  <c r="D1284" i="15"/>
  <c r="F1284" i="15"/>
  <c r="G1284" i="15"/>
  <c r="H1284" i="15"/>
  <c r="I1284" i="15"/>
  <c r="J1284" i="15"/>
  <c r="A1285" i="15"/>
  <c r="B1285" i="15"/>
  <c r="C1285" i="15"/>
  <c r="D1285" i="15"/>
  <c r="F1285" i="15"/>
  <c r="G1285" i="15"/>
  <c r="H1285" i="15"/>
  <c r="I1285" i="15"/>
  <c r="J1285" i="15"/>
  <c r="A1286" i="15"/>
  <c r="B1286" i="15"/>
  <c r="C1286" i="15"/>
  <c r="D1286" i="15"/>
  <c r="F1286" i="15"/>
  <c r="G1286" i="15"/>
  <c r="H1286" i="15"/>
  <c r="I1286" i="15"/>
  <c r="J1286" i="15"/>
  <c r="A1287" i="15"/>
  <c r="B1287" i="15"/>
  <c r="C1287" i="15"/>
  <c r="D1287" i="15"/>
  <c r="F1287" i="15"/>
  <c r="G1287" i="15"/>
  <c r="H1287" i="15"/>
  <c r="I1287" i="15"/>
  <c r="J1287" i="15"/>
  <c r="A1288" i="15"/>
  <c r="B1288" i="15"/>
  <c r="C1288" i="15"/>
  <c r="D1288" i="15"/>
  <c r="F1288" i="15"/>
  <c r="G1288" i="15"/>
  <c r="H1288" i="15"/>
  <c r="I1288" i="15"/>
  <c r="J1288" i="15"/>
  <c r="A1289" i="15"/>
  <c r="B1289" i="15"/>
  <c r="C1289" i="15"/>
  <c r="D1289" i="15"/>
  <c r="F1289" i="15"/>
  <c r="G1289" i="15"/>
  <c r="H1289" i="15"/>
  <c r="I1289" i="15"/>
  <c r="J1289" i="15"/>
  <c r="A1290" i="15"/>
  <c r="B1290" i="15"/>
  <c r="C1290" i="15"/>
  <c r="D1290" i="15"/>
  <c r="F1290" i="15"/>
  <c r="G1290" i="15"/>
  <c r="H1290" i="15"/>
  <c r="I1290" i="15"/>
  <c r="J1290" i="15"/>
  <c r="A1291" i="15"/>
  <c r="B1291" i="15"/>
  <c r="C1291" i="15"/>
  <c r="D1291" i="15"/>
  <c r="F1291" i="15"/>
  <c r="G1291" i="15"/>
  <c r="H1291" i="15"/>
  <c r="I1291" i="15"/>
  <c r="J1291" i="15"/>
  <c r="A1292" i="15"/>
  <c r="B1292" i="15"/>
  <c r="C1292" i="15"/>
  <c r="D1292" i="15"/>
  <c r="F1292" i="15"/>
  <c r="G1292" i="15"/>
  <c r="H1292" i="15"/>
  <c r="I1292" i="15"/>
  <c r="J1292" i="15"/>
  <c r="A1293" i="15"/>
  <c r="B1293" i="15"/>
  <c r="C1293" i="15"/>
  <c r="D1293" i="15"/>
  <c r="F1293" i="15"/>
  <c r="G1293" i="15"/>
  <c r="H1293" i="15"/>
  <c r="I1293" i="15"/>
  <c r="J1293" i="15"/>
  <c r="A1294" i="15"/>
  <c r="B1294" i="15"/>
  <c r="C1294" i="15"/>
  <c r="D1294" i="15"/>
  <c r="F1294" i="15"/>
  <c r="G1294" i="15"/>
  <c r="H1294" i="15"/>
  <c r="I1294" i="15"/>
  <c r="J1294" i="15"/>
  <c r="A1295" i="15"/>
  <c r="B1295" i="15"/>
  <c r="C1295" i="15"/>
  <c r="D1295" i="15"/>
  <c r="F1295" i="15"/>
  <c r="G1295" i="15"/>
  <c r="H1295" i="15"/>
  <c r="I1295" i="15"/>
  <c r="J1295" i="15"/>
  <c r="A1296" i="15"/>
  <c r="B1296" i="15"/>
  <c r="C1296" i="15"/>
  <c r="D1296" i="15"/>
  <c r="F1296" i="15"/>
  <c r="G1296" i="15"/>
  <c r="H1296" i="15"/>
  <c r="I1296" i="15"/>
  <c r="J1296" i="15"/>
  <c r="A1297" i="15"/>
  <c r="B1297" i="15"/>
  <c r="C1297" i="15"/>
  <c r="D1297" i="15"/>
  <c r="F1297" i="15"/>
  <c r="G1297" i="15"/>
  <c r="H1297" i="15"/>
  <c r="I1297" i="15"/>
  <c r="J1297" i="15"/>
  <c r="A1298" i="15"/>
  <c r="B1298" i="15"/>
  <c r="C1298" i="15"/>
  <c r="D1298" i="15"/>
  <c r="F1298" i="15"/>
  <c r="G1298" i="15"/>
  <c r="H1298" i="15"/>
  <c r="I1298" i="15"/>
  <c r="J1298" i="15"/>
  <c r="A1299" i="15"/>
  <c r="B1299" i="15"/>
  <c r="C1299" i="15"/>
  <c r="D1299" i="15"/>
  <c r="F1299" i="15"/>
  <c r="G1299" i="15"/>
  <c r="H1299" i="15"/>
  <c r="I1299" i="15"/>
  <c r="J1299" i="15"/>
  <c r="A1300" i="15"/>
  <c r="B1300" i="15"/>
  <c r="C1300" i="15"/>
  <c r="D1300" i="15"/>
  <c r="F1300" i="15"/>
  <c r="G1300" i="15"/>
  <c r="H1300" i="15"/>
  <c r="I1300" i="15"/>
  <c r="J1300" i="15"/>
  <c r="A1301" i="15"/>
  <c r="B1301" i="15"/>
  <c r="C1301" i="15"/>
  <c r="D1301" i="15"/>
  <c r="F1301" i="15"/>
  <c r="G1301" i="15"/>
  <c r="H1301" i="15"/>
  <c r="I1301" i="15"/>
  <c r="J1301" i="15"/>
  <c r="A1302" i="15"/>
  <c r="B1302" i="15"/>
  <c r="C1302" i="15"/>
  <c r="D1302" i="15"/>
  <c r="F1302" i="15"/>
  <c r="G1302" i="15"/>
  <c r="H1302" i="15"/>
  <c r="I1302" i="15"/>
  <c r="J1302" i="15"/>
  <c r="A1303" i="15"/>
  <c r="B1303" i="15"/>
  <c r="C1303" i="15"/>
  <c r="D1303" i="15"/>
  <c r="F1303" i="15"/>
  <c r="G1303" i="15"/>
  <c r="H1303" i="15"/>
  <c r="I1303" i="15"/>
  <c r="J1303" i="15"/>
  <c r="A1304" i="15"/>
  <c r="B1304" i="15"/>
  <c r="C1304" i="15"/>
  <c r="D1304" i="15"/>
  <c r="F1304" i="15"/>
  <c r="G1304" i="15"/>
  <c r="H1304" i="15"/>
  <c r="I1304" i="15"/>
  <c r="J1304" i="15"/>
  <c r="A1305" i="15"/>
  <c r="B1305" i="15"/>
  <c r="C1305" i="15"/>
  <c r="D1305" i="15"/>
  <c r="F1305" i="15"/>
  <c r="G1305" i="15"/>
  <c r="H1305" i="15"/>
  <c r="I1305" i="15"/>
  <c r="J1305" i="15"/>
  <c r="A1306" i="15"/>
  <c r="B1306" i="15"/>
  <c r="C1306" i="15"/>
  <c r="D1306" i="15"/>
  <c r="F1306" i="15"/>
  <c r="G1306" i="15"/>
  <c r="H1306" i="15"/>
  <c r="I1306" i="15"/>
  <c r="J1306" i="15"/>
  <c r="A1307" i="15"/>
  <c r="B1307" i="15"/>
  <c r="C1307" i="15"/>
  <c r="D1307" i="15"/>
  <c r="F1307" i="15"/>
  <c r="G1307" i="15"/>
  <c r="H1307" i="15"/>
  <c r="I1307" i="15"/>
  <c r="J1307" i="15"/>
  <c r="A1308" i="15"/>
  <c r="B1308" i="15"/>
  <c r="C1308" i="15"/>
  <c r="D1308" i="15"/>
  <c r="F1308" i="15"/>
  <c r="G1308" i="15"/>
  <c r="H1308" i="15"/>
  <c r="I1308" i="15"/>
  <c r="J1308" i="15"/>
  <c r="A1309" i="15"/>
  <c r="B1309" i="15"/>
  <c r="C1309" i="15"/>
  <c r="D1309" i="15"/>
  <c r="F1309" i="15"/>
  <c r="G1309" i="15"/>
  <c r="H1309" i="15"/>
  <c r="I1309" i="15"/>
  <c r="J1309" i="15"/>
  <c r="A1310" i="15"/>
  <c r="B1310" i="15"/>
  <c r="C1310" i="15"/>
  <c r="D1310" i="15"/>
  <c r="F1310" i="15"/>
  <c r="G1310" i="15"/>
  <c r="H1310" i="15"/>
  <c r="I1310" i="15"/>
  <c r="J1310" i="15"/>
  <c r="A1311" i="15"/>
  <c r="B1311" i="15"/>
  <c r="C1311" i="15"/>
  <c r="D1311" i="15"/>
  <c r="F1311" i="15"/>
  <c r="G1311" i="15"/>
  <c r="H1311" i="15"/>
  <c r="I1311" i="15"/>
  <c r="J1311" i="15"/>
  <c r="A1312" i="15"/>
  <c r="B1312" i="15"/>
  <c r="C1312" i="15"/>
  <c r="D1312" i="15"/>
  <c r="F1312" i="15"/>
  <c r="G1312" i="15"/>
  <c r="H1312" i="15"/>
  <c r="I1312" i="15"/>
  <c r="J1312" i="15"/>
  <c r="A1313" i="15"/>
  <c r="B1313" i="15"/>
  <c r="C1313" i="15"/>
  <c r="D1313" i="15"/>
  <c r="F1313" i="15"/>
  <c r="G1313" i="15"/>
  <c r="H1313" i="15"/>
  <c r="I1313" i="15"/>
  <c r="J1313" i="15"/>
  <c r="A1314" i="15"/>
  <c r="B1314" i="15"/>
  <c r="C1314" i="15"/>
  <c r="D1314" i="15"/>
  <c r="F1314" i="15"/>
  <c r="G1314" i="15"/>
  <c r="H1314" i="15"/>
  <c r="I1314" i="15"/>
  <c r="J1314" i="15"/>
  <c r="A1315" i="15"/>
  <c r="B1315" i="15"/>
  <c r="C1315" i="15"/>
  <c r="D1315" i="15"/>
  <c r="F1315" i="15"/>
  <c r="G1315" i="15"/>
  <c r="H1315" i="15"/>
  <c r="I1315" i="15"/>
  <c r="J1315" i="15"/>
  <c r="A1316" i="15"/>
  <c r="B1316" i="15"/>
  <c r="C1316" i="15"/>
  <c r="D1316" i="15"/>
  <c r="F1316" i="15"/>
  <c r="G1316" i="15"/>
  <c r="H1316" i="15"/>
  <c r="I1316" i="15"/>
  <c r="J1316" i="15"/>
  <c r="A1317" i="15"/>
  <c r="B1317" i="15"/>
  <c r="C1317" i="15"/>
  <c r="D1317" i="15"/>
  <c r="F1317" i="15"/>
  <c r="G1317" i="15"/>
  <c r="H1317" i="15"/>
  <c r="I1317" i="15"/>
  <c r="J1317" i="15"/>
  <c r="A1318" i="15"/>
  <c r="B1318" i="15"/>
  <c r="C1318" i="15"/>
  <c r="D1318" i="15"/>
  <c r="F1318" i="15"/>
  <c r="G1318" i="15"/>
  <c r="H1318" i="15"/>
  <c r="I1318" i="15"/>
  <c r="J1318" i="15"/>
  <c r="A1319" i="15"/>
  <c r="B1319" i="15"/>
  <c r="C1319" i="15"/>
  <c r="D1319" i="15"/>
  <c r="F1319" i="15"/>
  <c r="G1319" i="15"/>
  <c r="H1319" i="15"/>
  <c r="I1319" i="15"/>
  <c r="J1319" i="15"/>
  <c r="A1320" i="15"/>
  <c r="B1320" i="15"/>
  <c r="C1320" i="15"/>
  <c r="D1320" i="15"/>
  <c r="F1320" i="15"/>
  <c r="G1320" i="15"/>
  <c r="H1320" i="15"/>
  <c r="I1320" i="15"/>
  <c r="J1320" i="15"/>
  <c r="A1321" i="15"/>
  <c r="B1321" i="15"/>
  <c r="C1321" i="15"/>
  <c r="D1321" i="15"/>
  <c r="F1321" i="15"/>
  <c r="G1321" i="15"/>
  <c r="H1321" i="15"/>
  <c r="I1321" i="15"/>
  <c r="J1321" i="15"/>
  <c r="A1322" i="15"/>
  <c r="B1322" i="15"/>
  <c r="C1322" i="15"/>
  <c r="D1322" i="15"/>
  <c r="F1322" i="15"/>
  <c r="G1322" i="15"/>
  <c r="H1322" i="15"/>
  <c r="I1322" i="15"/>
  <c r="J1322" i="15"/>
  <c r="A1323" i="15"/>
  <c r="B1323" i="15"/>
  <c r="C1323" i="15"/>
  <c r="D1323" i="15"/>
  <c r="F1323" i="15"/>
  <c r="G1323" i="15"/>
  <c r="H1323" i="15"/>
  <c r="I1323" i="15"/>
  <c r="J1323" i="15"/>
  <c r="A1324" i="15"/>
  <c r="B1324" i="15"/>
  <c r="C1324" i="15"/>
  <c r="D1324" i="15"/>
  <c r="F1324" i="15"/>
  <c r="G1324" i="15"/>
  <c r="H1324" i="15"/>
  <c r="I1324" i="15"/>
  <c r="J1324" i="15"/>
  <c r="A1325" i="15"/>
  <c r="B1325" i="15"/>
  <c r="C1325" i="15"/>
  <c r="D1325" i="15"/>
  <c r="F1325" i="15"/>
  <c r="G1325" i="15"/>
  <c r="H1325" i="15"/>
  <c r="I1325" i="15"/>
  <c r="J1325" i="15"/>
  <c r="A1326" i="15"/>
  <c r="B1326" i="15"/>
  <c r="C1326" i="15"/>
  <c r="D1326" i="15"/>
  <c r="F1326" i="15"/>
  <c r="G1326" i="15"/>
  <c r="H1326" i="15"/>
  <c r="I1326" i="15"/>
  <c r="J1326" i="15"/>
  <c r="A1327" i="15"/>
  <c r="B1327" i="15"/>
  <c r="C1327" i="15"/>
  <c r="D1327" i="15"/>
  <c r="F1327" i="15"/>
  <c r="G1327" i="15"/>
  <c r="H1327" i="15"/>
  <c r="I1327" i="15"/>
  <c r="J1327" i="15"/>
  <c r="A1328" i="15"/>
  <c r="B1328" i="15"/>
  <c r="C1328" i="15"/>
  <c r="D1328" i="15"/>
  <c r="F1328" i="15"/>
  <c r="G1328" i="15"/>
  <c r="H1328" i="15"/>
  <c r="I1328" i="15"/>
  <c r="J1328" i="15"/>
  <c r="A1329" i="15"/>
  <c r="B1329" i="15"/>
  <c r="C1329" i="15"/>
  <c r="D1329" i="15"/>
  <c r="F1329" i="15"/>
  <c r="G1329" i="15"/>
  <c r="H1329" i="15"/>
  <c r="I1329" i="15"/>
  <c r="J1329" i="15"/>
  <c r="A1330" i="15"/>
  <c r="B1330" i="15"/>
  <c r="C1330" i="15"/>
  <c r="D1330" i="15"/>
  <c r="F1330" i="15"/>
  <c r="G1330" i="15"/>
  <c r="H1330" i="15"/>
  <c r="I1330" i="15"/>
  <c r="J1330" i="15"/>
  <c r="A1331" i="15"/>
  <c r="B1331" i="15"/>
  <c r="C1331" i="15"/>
  <c r="D1331" i="15"/>
  <c r="F1331" i="15"/>
  <c r="G1331" i="15"/>
  <c r="H1331" i="15"/>
  <c r="I1331" i="15"/>
  <c r="J1331" i="15"/>
  <c r="A1332" i="15"/>
  <c r="B1332" i="15"/>
  <c r="C1332" i="15"/>
  <c r="D1332" i="15"/>
  <c r="F1332" i="15"/>
  <c r="G1332" i="15"/>
  <c r="H1332" i="15"/>
  <c r="I1332" i="15"/>
  <c r="J1332" i="15"/>
  <c r="A1333" i="15"/>
  <c r="B1333" i="15"/>
  <c r="C1333" i="15"/>
  <c r="D1333" i="15"/>
  <c r="F1333" i="15"/>
  <c r="G1333" i="15"/>
  <c r="H1333" i="15"/>
  <c r="I1333" i="15"/>
  <c r="J1333" i="15"/>
  <c r="A1334" i="15"/>
  <c r="B1334" i="15"/>
  <c r="C1334" i="15"/>
  <c r="D1334" i="15"/>
  <c r="F1334" i="15"/>
  <c r="G1334" i="15"/>
  <c r="H1334" i="15"/>
  <c r="I1334" i="15"/>
  <c r="J1334" i="15"/>
  <c r="A1335" i="15"/>
  <c r="B1335" i="15"/>
  <c r="C1335" i="15"/>
  <c r="D1335" i="15"/>
  <c r="F1335" i="15"/>
  <c r="G1335" i="15"/>
  <c r="H1335" i="15"/>
  <c r="I1335" i="15"/>
  <c r="J1335" i="15"/>
  <c r="A1336" i="15"/>
  <c r="B1336" i="15"/>
  <c r="C1336" i="15"/>
  <c r="D1336" i="15"/>
  <c r="F1336" i="15"/>
  <c r="G1336" i="15"/>
  <c r="H1336" i="15"/>
  <c r="I1336" i="15"/>
  <c r="J1336" i="15"/>
  <c r="A1337" i="15"/>
  <c r="B1337" i="15"/>
  <c r="C1337" i="15"/>
  <c r="D1337" i="15"/>
  <c r="F1337" i="15"/>
  <c r="G1337" i="15"/>
  <c r="H1337" i="15"/>
  <c r="I1337" i="15"/>
  <c r="J1337" i="15"/>
  <c r="A1338" i="15"/>
  <c r="B1338" i="15"/>
  <c r="C1338" i="15"/>
  <c r="D1338" i="15"/>
  <c r="F1338" i="15"/>
  <c r="G1338" i="15"/>
  <c r="H1338" i="15"/>
  <c r="I1338" i="15"/>
  <c r="J1338" i="15"/>
  <c r="A1339" i="15"/>
  <c r="B1339" i="15"/>
  <c r="C1339" i="15"/>
  <c r="D1339" i="15"/>
  <c r="F1339" i="15"/>
  <c r="G1339" i="15"/>
  <c r="H1339" i="15"/>
  <c r="I1339" i="15"/>
  <c r="J1339" i="15"/>
  <c r="A1340" i="15"/>
  <c r="B1340" i="15"/>
  <c r="C1340" i="15"/>
  <c r="D1340" i="15"/>
  <c r="F1340" i="15"/>
  <c r="G1340" i="15"/>
  <c r="H1340" i="15"/>
  <c r="I1340" i="15"/>
  <c r="J1340" i="15"/>
  <c r="A1341" i="15"/>
  <c r="B1341" i="15"/>
  <c r="C1341" i="15"/>
  <c r="D1341" i="15"/>
  <c r="F1341" i="15"/>
  <c r="G1341" i="15"/>
  <c r="H1341" i="15"/>
  <c r="I1341" i="15"/>
  <c r="J1341" i="15"/>
  <c r="A1342" i="15"/>
  <c r="B1342" i="15"/>
  <c r="C1342" i="15"/>
  <c r="D1342" i="15"/>
  <c r="F1342" i="15"/>
  <c r="G1342" i="15"/>
  <c r="H1342" i="15"/>
  <c r="I1342" i="15"/>
  <c r="J1342" i="15"/>
  <c r="A1343" i="15"/>
  <c r="B1343" i="15"/>
  <c r="C1343" i="15"/>
  <c r="D1343" i="15"/>
  <c r="F1343" i="15"/>
  <c r="G1343" i="15"/>
  <c r="H1343" i="15"/>
  <c r="I1343" i="15"/>
  <c r="J1343" i="15"/>
  <c r="A1344" i="15"/>
  <c r="B1344" i="15"/>
  <c r="C1344" i="15"/>
  <c r="D1344" i="15"/>
  <c r="F1344" i="15"/>
  <c r="G1344" i="15"/>
  <c r="H1344" i="15"/>
  <c r="I1344" i="15"/>
  <c r="J1344" i="15"/>
  <c r="A1345" i="15"/>
  <c r="B1345" i="15"/>
  <c r="C1345" i="15"/>
  <c r="D1345" i="15"/>
  <c r="F1345" i="15"/>
  <c r="G1345" i="15"/>
  <c r="H1345" i="15"/>
  <c r="I1345" i="15"/>
  <c r="J1345" i="15"/>
  <c r="A1346" i="15"/>
  <c r="B1346" i="15"/>
  <c r="C1346" i="15"/>
  <c r="D1346" i="15"/>
  <c r="F1346" i="15"/>
  <c r="G1346" i="15"/>
  <c r="H1346" i="15"/>
  <c r="I1346" i="15"/>
  <c r="J1346" i="15"/>
  <c r="A1347" i="15"/>
  <c r="B1347" i="15"/>
  <c r="C1347" i="15"/>
  <c r="D1347" i="15"/>
  <c r="F1347" i="15"/>
  <c r="G1347" i="15"/>
  <c r="H1347" i="15"/>
  <c r="I1347" i="15"/>
  <c r="J1347" i="15"/>
  <c r="A1348" i="15"/>
  <c r="B1348" i="15"/>
  <c r="C1348" i="15"/>
  <c r="D1348" i="15"/>
  <c r="F1348" i="15"/>
  <c r="G1348" i="15"/>
  <c r="H1348" i="15"/>
  <c r="I1348" i="15"/>
  <c r="J1348" i="15"/>
  <c r="A1349" i="15"/>
  <c r="B1349" i="15"/>
  <c r="C1349" i="15"/>
  <c r="D1349" i="15"/>
  <c r="F1349" i="15"/>
  <c r="G1349" i="15"/>
  <c r="H1349" i="15"/>
  <c r="I1349" i="15"/>
  <c r="J1349" i="15"/>
  <c r="A1350" i="15"/>
  <c r="B1350" i="15"/>
  <c r="C1350" i="15"/>
  <c r="D1350" i="15"/>
  <c r="F1350" i="15"/>
  <c r="G1350" i="15"/>
  <c r="H1350" i="15"/>
  <c r="I1350" i="15"/>
  <c r="J1350" i="15"/>
  <c r="A1351" i="15"/>
  <c r="B1351" i="15"/>
  <c r="C1351" i="15"/>
  <c r="D1351" i="15"/>
  <c r="F1351" i="15"/>
  <c r="G1351" i="15"/>
  <c r="H1351" i="15"/>
  <c r="I1351" i="15"/>
  <c r="J1351" i="15"/>
  <c r="A1352" i="15"/>
  <c r="B1352" i="15"/>
  <c r="C1352" i="15"/>
  <c r="D1352" i="15"/>
  <c r="F1352" i="15"/>
  <c r="G1352" i="15"/>
  <c r="H1352" i="15"/>
  <c r="I1352" i="15"/>
  <c r="J1352" i="15"/>
  <c r="A1353" i="15"/>
  <c r="B1353" i="15"/>
  <c r="C1353" i="15"/>
  <c r="D1353" i="15"/>
  <c r="F1353" i="15"/>
  <c r="G1353" i="15"/>
  <c r="H1353" i="15"/>
  <c r="I1353" i="15"/>
  <c r="J1353" i="15"/>
  <c r="A1354" i="15"/>
  <c r="B1354" i="15"/>
  <c r="C1354" i="15"/>
  <c r="D1354" i="15"/>
  <c r="F1354" i="15"/>
  <c r="G1354" i="15"/>
  <c r="H1354" i="15"/>
  <c r="I1354" i="15"/>
  <c r="J1354" i="15"/>
  <c r="A1355" i="15"/>
  <c r="B1355" i="15"/>
  <c r="C1355" i="15"/>
  <c r="D1355" i="15"/>
  <c r="F1355" i="15"/>
  <c r="G1355" i="15"/>
  <c r="H1355" i="15"/>
  <c r="I1355" i="15"/>
  <c r="J1355" i="15"/>
  <c r="A1356" i="15"/>
  <c r="B1356" i="15"/>
  <c r="C1356" i="15"/>
  <c r="D1356" i="15"/>
  <c r="F1356" i="15"/>
  <c r="G1356" i="15"/>
  <c r="H1356" i="15"/>
  <c r="I1356" i="15"/>
  <c r="J1356" i="15"/>
  <c r="A1357" i="15"/>
  <c r="B1357" i="15"/>
  <c r="C1357" i="15"/>
  <c r="D1357" i="15"/>
  <c r="F1357" i="15"/>
  <c r="G1357" i="15"/>
  <c r="H1357" i="15"/>
  <c r="I1357" i="15"/>
  <c r="J1357" i="15"/>
  <c r="A1358" i="15"/>
  <c r="B1358" i="15"/>
  <c r="C1358" i="15"/>
  <c r="D1358" i="15"/>
  <c r="F1358" i="15"/>
  <c r="G1358" i="15"/>
  <c r="H1358" i="15"/>
  <c r="I1358" i="15"/>
  <c r="J1358" i="15"/>
  <c r="A1359" i="15"/>
  <c r="B1359" i="15"/>
  <c r="C1359" i="15"/>
  <c r="D1359" i="15"/>
  <c r="F1359" i="15"/>
  <c r="G1359" i="15"/>
  <c r="H1359" i="15"/>
  <c r="I1359" i="15"/>
  <c r="J1359" i="15"/>
  <c r="A1360" i="15"/>
  <c r="B1360" i="15"/>
  <c r="C1360" i="15"/>
  <c r="D1360" i="15"/>
  <c r="F1360" i="15"/>
  <c r="G1360" i="15"/>
  <c r="H1360" i="15"/>
  <c r="I1360" i="15"/>
  <c r="J1360" i="15"/>
  <c r="A1361" i="15"/>
  <c r="B1361" i="15"/>
  <c r="C1361" i="15"/>
  <c r="D1361" i="15"/>
  <c r="F1361" i="15"/>
  <c r="G1361" i="15"/>
  <c r="H1361" i="15"/>
  <c r="I1361" i="15"/>
  <c r="J1361" i="15"/>
  <c r="A1362" i="15"/>
  <c r="B1362" i="15"/>
  <c r="C1362" i="15"/>
  <c r="D1362" i="15"/>
  <c r="F1362" i="15"/>
  <c r="G1362" i="15"/>
  <c r="H1362" i="15"/>
  <c r="I1362" i="15"/>
  <c r="J1362" i="15"/>
  <c r="A1363" i="15"/>
  <c r="B1363" i="15"/>
  <c r="C1363" i="15"/>
  <c r="D1363" i="15"/>
  <c r="F1363" i="15"/>
  <c r="G1363" i="15"/>
  <c r="H1363" i="15"/>
  <c r="I1363" i="15"/>
  <c r="J1363" i="15"/>
  <c r="A1364" i="15"/>
  <c r="B1364" i="15"/>
  <c r="C1364" i="15"/>
  <c r="D1364" i="15"/>
  <c r="F1364" i="15"/>
  <c r="G1364" i="15"/>
  <c r="H1364" i="15"/>
  <c r="I1364" i="15"/>
  <c r="J1364" i="15"/>
  <c r="A1365" i="15"/>
  <c r="B1365" i="15"/>
  <c r="C1365" i="15"/>
  <c r="D1365" i="15"/>
  <c r="F1365" i="15"/>
  <c r="G1365" i="15"/>
  <c r="H1365" i="15"/>
  <c r="I1365" i="15"/>
  <c r="J1365" i="15"/>
  <c r="A1366" i="15"/>
  <c r="B1366" i="15"/>
  <c r="C1366" i="15"/>
  <c r="D1366" i="15"/>
  <c r="F1366" i="15"/>
  <c r="G1366" i="15"/>
  <c r="H1366" i="15"/>
  <c r="I1366" i="15"/>
  <c r="J1366" i="15"/>
  <c r="A1367" i="15"/>
  <c r="B1367" i="15"/>
  <c r="C1367" i="15"/>
  <c r="D1367" i="15"/>
  <c r="F1367" i="15"/>
  <c r="G1367" i="15"/>
  <c r="H1367" i="15"/>
  <c r="I1367" i="15"/>
  <c r="J1367" i="15"/>
  <c r="A1368" i="15"/>
  <c r="B1368" i="15"/>
  <c r="C1368" i="15"/>
  <c r="D1368" i="15"/>
  <c r="F1368" i="15"/>
  <c r="G1368" i="15"/>
  <c r="H1368" i="15"/>
  <c r="I1368" i="15"/>
  <c r="J1368" i="15"/>
  <c r="A1369" i="15"/>
  <c r="B1369" i="15"/>
  <c r="C1369" i="15"/>
  <c r="D1369" i="15"/>
  <c r="F1369" i="15"/>
  <c r="G1369" i="15"/>
  <c r="H1369" i="15"/>
  <c r="I1369" i="15"/>
  <c r="J1369" i="15"/>
  <c r="A1370" i="15"/>
  <c r="B1370" i="15"/>
  <c r="C1370" i="15"/>
  <c r="D1370" i="15"/>
  <c r="F1370" i="15"/>
  <c r="G1370" i="15"/>
  <c r="H1370" i="15"/>
  <c r="I1370" i="15"/>
  <c r="J1370" i="15"/>
  <c r="A1371" i="15"/>
  <c r="B1371" i="15"/>
  <c r="C1371" i="15"/>
  <c r="D1371" i="15"/>
  <c r="F1371" i="15"/>
  <c r="G1371" i="15"/>
  <c r="H1371" i="15"/>
  <c r="I1371" i="15"/>
  <c r="J1371" i="15"/>
  <c r="A1372" i="15"/>
  <c r="B1372" i="15"/>
  <c r="C1372" i="15"/>
  <c r="D1372" i="15"/>
  <c r="F1372" i="15"/>
  <c r="G1372" i="15"/>
  <c r="H1372" i="15"/>
  <c r="I1372" i="15"/>
  <c r="J1372" i="15"/>
  <c r="A1373" i="15"/>
  <c r="B1373" i="15"/>
  <c r="C1373" i="15"/>
  <c r="D1373" i="15"/>
  <c r="F1373" i="15"/>
  <c r="G1373" i="15"/>
  <c r="H1373" i="15"/>
  <c r="I1373" i="15"/>
  <c r="J1373" i="15"/>
  <c r="A1374" i="15"/>
  <c r="B1374" i="15"/>
  <c r="C1374" i="15"/>
  <c r="D1374" i="15"/>
  <c r="F1374" i="15"/>
  <c r="G1374" i="15"/>
  <c r="H1374" i="15"/>
  <c r="I1374" i="15"/>
  <c r="J1374" i="15"/>
  <c r="A1375" i="15"/>
  <c r="B1375" i="15"/>
  <c r="C1375" i="15"/>
  <c r="D1375" i="15"/>
  <c r="F1375" i="15"/>
  <c r="G1375" i="15"/>
  <c r="H1375" i="15"/>
  <c r="I1375" i="15"/>
  <c r="J1375" i="15"/>
  <c r="A1376" i="15"/>
  <c r="B1376" i="15"/>
  <c r="C1376" i="15"/>
  <c r="D1376" i="15"/>
  <c r="F1376" i="15"/>
  <c r="G1376" i="15"/>
  <c r="H1376" i="15"/>
  <c r="I1376" i="15"/>
  <c r="J1376" i="15"/>
  <c r="A1377" i="15"/>
  <c r="B1377" i="15"/>
  <c r="C1377" i="15"/>
  <c r="D1377" i="15"/>
  <c r="F1377" i="15"/>
  <c r="G1377" i="15"/>
  <c r="H1377" i="15"/>
  <c r="I1377" i="15"/>
  <c r="J1377" i="15"/>
  <c r="A1378" i="15"/>
  <c r="B1378" i="15"/>
  <c r="C1378" i="15"/>
  <c r="D1378" i="15"/>
  <c r="F1378" i="15"/>
  <c r="G1378" i="15"/>
  <c r="H1378" i="15"/>
  <c r="I1378" i="15"/>
  <c r="J1378" i="15"/>
  <c r="A1379" i="15"/>
  <c r="B1379" i="15"/>
  <c r="C1379" i="15"/>
  <c r="D1379" i="15"/>
  <c r="F1379" i="15"/>
  <c r="G1379" i="15"/>
  <c r="H1379" i="15"/>
  <c r="I1379" i="15"/>
  <c r="J1379" i="15"/>
  <c r="A1380" i="15"/>
  <c r="B1380" i="15"/>
  <c r="C1380" i="15"/>
  <c r="D1380" i="15"/>
  <c r="F1380" i="15"/>
  <c r="G1380" i="15"/>
  <c r="H1380" i="15"/>
  <c r="I1380" i="15"/>
  <c r="J1380" i="15"/>
  <c r="A1381" i="15"/>
  <c r="B1381" i="15"/>
  <c r="C1381" i="15"/>
  <c r="D1381" i="15"/>
  <c r="F1381" i="15"/>
  <c r="G1381" i="15"/>
  <c r="H1381" i="15"/>
  <c r="I1381" i="15"/>
  <c r="J1381" i="15"/>
  <c r="A1382" i="15"/>
  <c r="B1382" i="15"/>
  <c r="C1382" i="15"/>
  <c r="D1382" i="15"/>
  <c r="F1382" i="15"/>
  <c r="G1382" i="15"/>
  <c r="H1382" i="15"/>
  <c r="I1382" i="15"/>
  <c r="J1382" i="15"/>
  <c r="A1383" i="15"/>
  <c r="B1383" i="15"/>
  <c r="C1383" i="15"/>
  <c r="D1383" i="15"/>
  <c r="F1383" i="15"/>
  <c r="G1383" i="15"/>
  <c r="H1383" i="15"/>
  <c r="I1383" i="15"/>
  <c r="J1383" i="15"/>
  <c r="A1384" i="15"/>
  <c r="B1384" i="15"/>
  <c r="C1384" i="15"/>
  <c r="D1384" i="15"/>
  <c r="F1384" i="15"/>
  <c r="G1384" i="15"/>
  <c r="H1384" i="15"/>
  <c r="I1384" i="15"/>
  <c r="J1384" i="15"/>
  <c r="A1385" i="15"/>
  <c r="B1385" i="15"/>
  <c r="C1385" i="15"/>
  <c r="D1385" i="15"/>
  <c r="F1385" i="15"/>
  <c r="G1385" i="15"/>
  <c r="H1385" i="15"/>
  <c r="I1385" i="15"/>
  <c r="J1385" i="15"/>
  <c r="A1386" i="15"/>
  <c r="B1386" i="15"/>
  <c r="C1386" i="15"/>
  <c r="D1386" i="15"/>
  <c r="F1386" i="15"/>
  <c r="G1386" i="15"/>
  <c r="H1386" i="15"/>
  <c r="I1386" i="15"/>
  <c r="J1386" i="15"/>
  <c r="A1387" i="15"/>
  <c r="B1387" i="15"/>
  <c r="C1387" i="15"/>
  <c r="D1387" i="15"/>
  <c r="F1387" i="15"/>
  <c r="G1387" i="15"/>
  <c r="H1387" i="15"/>
  <c r="I1387" i="15"/>
  <c r="J1387" i="15"/>
  <c r="A1388" i="15"/>
  <c r="B1388" i="15"/>
  <c r="C1388" i="15"/>
  <c r="D1388" i="15"/>
  <c r="F1388" i="15"/>
  <c r="G1388" i="15"/>
  <c r="H1388" i="15"/>
  <c r="I1388" i="15"/>
  <c r="J1388" i="15"/>
  <c r="A1389" i="15"/>
  <c r="B1389" i="15"/>
  <c r="C1389" i="15"/>
  <c r="D1389" i="15"/>
  <c r="F1389" i="15"/>
  <c r="G1389" i="15"/>
  <c r="H1389" i="15"/>
  <c r="I1389" i="15"/>
  <c r="J1389" i="15"/>
  <c r="A1390" i="15"/>
  <c r="B1390" i="15"/>
  <c r="C1390" i="15"/>
  <c r="D1390" i="15"/>
  <c r="F1390" i="15"/>
  <c r="G1390" i="15"/>
  <c r="H1390" i="15"/>
  <c r="I1390" i="15"/>
  <c r="J1390" i="15"/>
  <c r="A1391" i="15"/>
  <c r="B1391" i="15"/>
  <c r="C1391" i="15"/>
  <c r="D1391" i="15"/>
  <c r="F1391" i="15"/>
  <c r="G1391" i="15"/>
  <c r="H1391" i="15"/>
  <c r="I1391" i="15"/>
  <c r="J1391" i="15"/>
  <c r="A1392" i="15"/>
  <c r="B1392" i="15"/>
  <c r="C1392" i="15"/>
  <c r="D1392" i="15"/>
  <c r="F1392" i="15"/>
  <c r="G1392" i="15"/>
  <c r="H1392" i="15"/>
  <c r="I1392" i="15"/>
  <c r="J1392" i="15"/>
  <c r="A1393" i="15"/>
  <c r="B1393" i="15"/>
  <c r="C1393" i="15"/>
  <c r="D1393" i="15"/>
  <c r="F1393" i="15"/>
  <c r="G1393" i="15"/>
  <c r="H1393" i="15"/>
  <c r="I1393" i="15"/>
  <c r="J1393" i="15"/>
  <c r="A1394" i="15"/>
  <c r="B1394" i="15"/>
  <c r="C1394" i="15"/>
  <c r="D1394" i="15"/>
  <c r="F1394" i="15"/>
  <c r="G1394" i="15"/>
  <c r="H1394" i="15"/>
  <c r="I1394" i="15"/>
  <c r="J1394" i="15"/>
  <c r="A1395" i="15"/>
  <c r="B1395" i="15"/>
  <c r="C1395" i="15"/>
  <c r="D1395" i="15"/>
  <c r="F1395" i="15"/>
  <c r="G1395" i="15"/>
  <c r="H1395" i="15"/>
  <c r="I1395" i="15"/>
  <c r="J1395" i="15"/>
  <c r="A1396" i="15"/>
  <c r="B1396" i="15"/>
  <c r="C1396" i="15"/>
  <c r="D1396" i="15"/>
  <c r="F1396" i="15"/>
  <c r="G1396" i="15"/>
  <c r="H1396" i="15"/>
  <c r="I1396" i="15"/>
  <c r="J1396" i="15"/>
  <c r="A1397" i="15"/>
  <c r="B1397" i="15"/>
  <c r="C1397" i="15"/>
  <c r="D1397" i="15"/>
  <c r="F1397" i="15"/>
  <c r="G1397" i="15"/>
  <c r="H1397" i="15"/>
  <c r="I1397" i="15"/>
  <c r="J1397" i="15"/>
  <c r="A1398" i="15"/>
  <c r="B1398" i="15"/>
  <c r="C1398" i="15"/>
  <c r="D1398" i="15"/>
  <c r="F1398" i="15"/>
  <c r="G1398" i="15"/>
  <c r="H1398" i="15"/>
  <c r="I1398" i="15"/>
  <c r="J1398" i="15"/>
  <c r="A1399" i="15"/>
  <c r="B1399" i="15"/>
  <c r="C1399" i="15"/>
  <c r="D1399" i="15"/>
  <c r="F1399" i="15"/>
  <c r="G1399" i="15"/>
  <c r="H1399" i="15"/>
  <c r="I1399" i="15"/>
  <c r="J1399" i="15"/>
  <c r="A1400" i="15"/>
  <c r="B1400" i="15"/>
  <c r="C1400" i="15"/>
  <c r="D1400" i="15"/>
  <c r="F1400" i="15"/>
  <c r="G1400" i="15"/>
  <c r="H1400" i="15"/>
  <c r="I1400" i="15"/>
  <c r="J1400" i="15"/>
  <c r="A1401" i="15"/>
  <c r="B1401" i="15"/>
  <c r="C1401" i="15"/>
  <c r="D1401" i="15"/>
  <c r="F1401" i="15"/>
  <c r="G1401" i="15"/>
  <c r="H1401" i="15"/>
  <c r="I1401" i="15"/>
  <c r="J1401" i="15"/>
  <c r="A1402" i="15"/>
  <c r="B1402" i="15"/>
  <c r="C1402" i="15"/>
  <c r="D1402" i="15"/>
  <c r="F1402" i="15"/>
  <c r="G1402" i="15"/>
  <c r="H1402" i="15"/>
  <c r="I1402" i="15"/>
  <c r="J1402" i="15"/>
  <c r="A1403" i="15"/>
  <c r="B1403" i="15"/>
  <c r="C1403" i="15"/>
  <c r="D1403" i="15"/>
  <c r="F1403" i="15"/>
  <c r="G1403" i="15"/>
  <c r="H1403" i="15"/>
  <c r="I1403" i="15"/>
  <c r="J1403" i="15"/>
  <c r="A1404" i="15"/>
  <c r="B1404" i="15"/>
  <c r="C1404" i="15"/>
  <c r="D1404" i="15"/>
  <c r="F1404" i="15"/>
  <c r="G1404" i="15"/>
  <c r="H1404" i="15"/>
  <c r="I1404" i="15"/>
  <c r="J1404" i="15"/>
  <c r="A1405" i="15"/>
  <c r="B1405" i="15"/>
  <c r="C1405" i="15"/>
  <c r="D1405" i="15"/>
  <c r="F1405" i="15"/>
  <c r="G1405" i="15"/>
  <c r="H1405" i="15"/>
  <c r="I1405" i="15"/>
  <c r="J1405" i="15"/>
  <c r="A1406" i="15"/>
  <c r="B1406" i="15"/>
  <c r="C1406" i="15"/>
  <c r="D1406" i="15"/>
  <c r="F1406" i="15"/>
  <c r="G1406" i="15"/>
  <c r="H1406" i="15"/>
  <c r="I1406" i="15"/>
  <c r="J1406" i="15"/>
  <c r="A1407" i="15"/>
  <c r="B1407" i="15"/>
  <c r="C1407" i="15"/>
  <c r="D1407" i="15"/>
  <c r="F1407" i="15"/>
  <c r="G1407" i="15"/>
  <c r="H1407" i="15"/>
  <c r="I1407" i="15"/>
  <c r="J1407" i="15"/>
  <c r="A1408" i="15"/>
  <c r="B1408" i="15"/>
  <c r="C1408" i="15"/>
  <c r="D1408" i="15"/>
  <c r="F1408" i="15"/>
  <c r="G1408" i="15"/>
  <c r="H1408" i="15"/>
  <c r="I1408" i="15"/>
  <c r="J1408" i="15"/>
  <c r="A1409" i="15"/>
  <c r="B1409" i="15"/>
  <c r="C1409" i="15"/>
  <c r="D1409" i="15"/>
  <c r="F1409" i="15"/>
  <c r="G1409" i="15"/>
  <c r="H1409" i="15"/>
  <c r="I1409" i="15"/>
  <c r="J1409" i="15"/>
  <c r="A1410" i="15"/>
  <c r="B1410" i="15"/>
  <c r="C1410" i="15"/>
  <c r="D1410" i="15"/>
  <c r="F1410" i="15"/>
  <c r="G1410" i="15"/>
  <c r="H1410" i="15"/>
  <c r="I1410" i="15"/>
  <c r="J1410" i="15"/>
  <c r="A1411" i="15"/>
  <c r="B1411" i="15"/>
  <c r="C1411" i="15"/>
  <c r="D1411" i="15"/>
  <c r="F1411" i="15"/>
  <c r="G1411" i="15"/>
  <c r="H1411" i="15"/>
  <c r="I1411" i="15"/>
  <c r="J1411" i="15"/>
  <c r="A1412" i="15"/>
  <c r="B1412" i="15"/>
  <c r="C1412" i="15"/>
  <c r="D1412" i="15"/>
  <c r="F1412" i="15"/>
  <c r="G1412" i="15"/>
  <c r="H1412" i="15"/>
  <c r="I1412" i="15"/>
  <c r="J1412" i="15"/>
  <c r="A1413" i="15"/>
  <c r="B1413" i="15"/>
  <c r="C1413" i="15"/>
  <c r="D1413" i="15"/>
  <c r="F1413" i="15"/>
  <c r="G1413" i="15"/>
  <c r="H1413" i="15"/>
  <c r="I1413" i="15"/>
  <c r="J1413" i="15"/>
  <c r="A1414" i="15"/>
  <c r="B1414" i="15"/>
  <c r="C1414" i="15"/>
  <c r="D1414" i="15"/>
  <c r="F1414" i="15"/>
  <c r="G1414" i="15"/>
  <c r="H1414" i="15"/>
  <c r="I1414" i="15"/>
  <c r="J1414" i="15"/>
  <c r="A1415" i="15"/>
  <c r="B1415" i="15"/>
  <c r="C1415" i="15"/>
  <c r="D1415" i="15"/>
  <c r="F1415" i="15"/>
  <c r="G1415" i="15"/>
  <c r="H1415" i="15"/>
  <c r="I1415" i="15"/>
  <c r="J1415" i="15"/>
  <c r="A1416" i="15"/>
  <c r="B1416" i="15"/>
  <c r="C1416" i="15"/>
  <c r="D1416" i="15"/>
  <c r="F1416" i="15"/>
  <c r="G1416" i="15"/>
  <c r="H1416" i="15"/>
  <c r="I1416" i="15"/>
  <c r="J1416" i="15"/>
  <c r="A1417" i="15"/>
  <c r="B1417" i="15"/>
  <c r="C1417" i="15"/>
  <c r="D1417" i="15"/>
  <c r="F1417" i="15"/>
  <c r="G1417" i="15"/>
  <c r="H1417" i="15"/>
  <c r="I1417" i="15"/>
  <c r="J1417" i="15"/>
  <c r="A1418" i="15"/>
  <c r="B1418" i="15"/>
  <c r="C1418" i="15"/>
  <c r="D1418" i="15"/>
  <c r="F1418" i="15"/>
  <c r="G1418" i="15"/>
  <c r="H1418" i="15"/>
  <c r="I1418" i="15"/>
  <c r="J1418" i="15"/>
  <c r="A1419" i="15"/>
  <c r="B1419" i="15"/>
  <c r="C1419" i="15"/>
  <c r="D1419" i="15"/>
  <c r="F1419" i="15"/>
  <c r="G1419" i="15"/>
  <c r="H1419" i="15"/>
  <c r="I1419" i="15"/>
  <c r="J1419" i="15"/>
  <c r="A1420" i="15"/>
  <c r="B1420" i="15"/>
  <c r="C1420" i="15"/>
  <c r="D1420" i="15"/>
  <c r="F1420" i="15"/>
  <c r="G1420" i="15"/>
  <c r="H1420" i="15"/>
  <c r="I1420" i="15"/>
  <c r="J1420" i="15"/>
  <c r="A1421" i="15"/>
  <c r="B1421" i="15"/>
  <c r="C1421" i="15"/>
  <c r="D1421" i="15"/>
  <c r="F1421" i="15"/>
  <c r="G1421" i="15"/>
  <c r="H1421" i="15"/>
  <c r="I1421" i="15"/>
  <c r="J1421" i="15"/>
  <c r="A1422" i="15"/>
  <c r="B1422" i="15"/>
  <c r="C1422" i="15"/>
  <c r="D1422" i="15"/>
  <c r="F1422" i="15"/>
  <c r="G1422" i="15"/>
  <c r="H1422" i="15"/>
  <c r="I1422" i="15"/>
  <c r="J1422" i="15"/>
  <c r="A1423" i="15"/>
  <c r="B1423" i="15"/>
  <c r="C1423" i="15"/>
  <c r="D1423" i="15"/>
  <c r="F1423" i="15"/>
  <c r="G1423" i="15"/>
  <c r="H1423" i="15"/>
  <c r="I1423" i="15"/>
  <c r="J1423" i="15"/>
  <c r="A1424" i="15"/>
  <c r="B1424" i="15"/>
  <c r="C1424" i="15"/>
  <c r="D1424" i="15"/>
  <c r="F1424" i="15"/>
  <c r="G1424" i="15"/>
  <c r="H1424" i="15"/>
  <c r="I1424" i="15"/>
  <c r="J1424" i="15"/>
  <c r="A1425" i="15"/>
  <c r="B1425" i="15"/>
  <c r="C1425" i="15"/>
  <c r="D1425" i="15"/>
  <c r="F1425" i="15"/>
  <c r="G1425" i="15"/>
  <c r="H1425" i="15"/>
  <c r="I1425" i="15"/>
  <c r="J1425" i="15"/>
  <c r="A1426" i="15"/>
  <c r="B1426" i="15"/>
  <c r="C1426" i="15"/>
  <c r="D1426" i="15"/>
  <c r="F1426" i="15"/>
  <c r="G1426" i="15"/>
  <c r="H1426" i="15"/>
  <c r="I1426" i="15"/>
  <c r="J1426" i="15"/>
  <c r="A1427" i="15"/>
  <c r="B1427" i="15"/>
  <c r="C1427" i="15"/>
  <c r="D1427" i="15"/>
  <c r="F1427" i="15"/>
  <c r="G1427" i="15"/>
  <c r="H1427" i="15"/>
  <c r="I1427" i="15"/>
  <c r="J1427" i="15"/>
  <c r="A1428" i="15"/>
  <c r="B1428" i="15"/>
  <c r="C1428" i="15"/>
  <c r="D1428" i="15"/>
  <c r="F1428" i="15"/>
  <c r="G1428" i="15"/>
  <c r="H1428" i="15"/>
  <c r="I1428" i="15"/>
  <c r="J1428" i="15"/>
  <c r="A1429" i="15"/>
  <c r="B1429" i="15"/>
  <c r="C1429" i="15"/>
  <c r="D1429" i="15"/>
  <c r="F1429" i="15"/>
  <c r="G1429" i="15"/>
  <c r="H1429" i="15"/>
  <c r="I1429" i="15"/>
  <c r="J1429" i="15"/>
  <c r="A1430" i="15"/>
  <c r="B1430" i="15"/>
  <c r="C1430" i="15"/>
  <c r="D1430" i="15"/>
  <c r="F1430" i="15"/>
  <c r="G1430" i="15"/>
  <c r="H1430" i="15"/>
  <c r="I1430" i="15"/>
  <c r="J1430" i="15"/>
  <c r="A1431" i="15"/>
  <c r="B1431" i="15"/>
  <c r="C1431" i="15"/>
  <c r="D1431" i="15"/>
  <c r="F1431" i="15"/>
  <c r="G1431" i="15"/>
  <c r="H1431" i="15"/>
  <c r="I1431" i="15"/>
  <c r="J1431" i="15"/>
  <c r="A1432" i="15"/>
  <c r="B1432" i="15"/>
  <c r="C1432" i="15"/>
  <c r="D1432" i="15"/>
  <c r="F1432" i="15"/>
  <c r="G1432" i="15"/>
  <c r="H1432" i="15"/>
  <c r="I1432" i="15"/>
  <c r="J1432" i="15"/>
  <c r="A1433" i="15"/>
  <c r="B1433" i="15"/>
  <c r="C1433" i="15"/>
  <c r="D1433" i="15"/>
  <c r="F1433" i="15"/>
  <c r="G1433" i="15"/>
  <c r="H1433" i="15"/>
  <c r="I1433" i="15"/>
  <c r="J1433" i="15"/>
  <c r="A1434" i="15"/>
  <c r="B1434" i="15"/>
  <c r="C1434" i="15"/>
  <c r="D1434" i="15"/>
  <c r="F1434" i="15"/>
  <c r="G1434" i="15"/>
  <c r="H1434" i="15"/>
  <c r="I1434" i="15"/>
  <c r="J1434" i="15"/>
  <c r="A1435" i="15"/>
  <c r="B1435" i="15"/>
  <c r="C1435" i="15"/>
  <c r="D1435" i="15"/>
  <c r="F1435" i="15"/>
  <c r="G1435" i="15"/>
  <c r="H1435" i="15"/>
  <c r="I1435" i="15"/>
  <c r="J1435" i="15"/>
  <c r="A1436" i="15"/>
  <c r="B1436" i="15"/>
  <c r="C1436" i="15"/>
  <c r="D1436" i="15"/>
  <c r="F1436" i="15"/>
  <c r="G1436" i="15"/>
  <c r="H1436" i="15"/>
  <c r="I1436" i="15"/>
  <c r="J1436" i="15"/>
  <c r="A1437" i="15"/>
  <c r="B1437" i="15"/>
  <c r="C1437" i="15"/>
  <c r="D1437" i="15"/>
  <c r="F1437" i="15"/>
  <c r="G1437" i="15"/>
  <c r="H1437" i="15"/>
  <c r="I1437" i="15"/>
  <c r="J1437" i="15"/>
  <c r="A1438" i="15"/>
  <c r="B1438" i="15"/>
  <c r="C1438" i="15"/>
  <c r="D1438" i="15"/>
  <c r="F1438" i="15"/>
  <c r="G1438" i="15"/>
  <c r="H1438" i="15"/>
  <c r="I1438" i="15"/>
  <c r="J1438" i="15"/>
  <c r="A1439" i="15"/>
  <c r="B1439" i="15"/>
  <c r="C1439" i="15"/>
  <c r="D1439" i="15"/>
  <c r="F1439" i="15"/>
  <c r="G1439" i="15"/>
  <c r="H1439" i="15"/>
  <c r="I1439" i="15"/>
  <c r="J1439" i="15"/>
  <c r="A1440" i="15"/>
  <c r="B1440" i="15"/>
  <c r="C1440" i="15"/>
  <c r="D1440" i="15"/>
  <c r="F1440" i="15"/>
  <c r="G1440" i="15"/>
  <c r="H1440" i="15"/>
  <c r="I1440" i="15"/>
  <c r="J1440" i="15"/>
  <c r="A1441" i="15"/>
  <c r="B1441" i="15"/>
  <c r="C1441" i="15"/>
  <c r="D1441" i="15"/>
  <c r="F1441" i="15"/>
  <c r="G1441" i="15"/>
  <c r="H1441" i="15"/>
  <c r="I1441" i="15"/>
  <c r="J1441" i="15"/>
  <c r="A1442" i="15"/>
  <c r="B1442" i="15"/>
  <c r="C1442" i="15"/>
  <c r="D1442" i="15"/>
  <c r="F1442" i="15"/>
  <c r="G1442" i="15"/>
  <c r="H1442" i="15"/>
  <c r="I1442" i="15"/>
  <c r="J1442" i="15"/>
  <c r="A1443" i="15"/>
  <c r="B1443" i="15"/>
  <c r="C1443" i="15"/>
  <c r="D1443" i="15"/>
  <c r="F1443" i="15"/>
  <c r="G1443" i="15"/>
  <c r="H1443" i="15"/>
  <c r="I1443" i="15"/>
  <c r="J1443" i="15"/>
  <c r="A1444" i="15"/>
  <c r="B1444" i="15"/>
  <c r="C1444" i="15"/>
  <c r="D1444" i="15"/>
  <c r="F1444" i="15"/>
  <c r="G1444" i="15"/>
  <c r="H1444" i="15"/>
  <c r="I1444" i="15"/>
  <c r="J1444" i="15"/>
  <c r="A1445" i="15"/>
  <c r="B1445" i="15"/>
  <c r="C1445" i="15"/>
  <c r="D1445" i="15"/>
  <c r="F1445" i="15"/>
  <c r="G1445" i="15"/>
  <c r="H1445" i="15"/>
  <c r="I1445" i="15"/>
  <c r="J1445" i="15"/>
  <c r="A1446" i="15"/>
  <c r="B1446" i="15"/>
  <c r="C1446" i="15"/>
  <c r="D1446" i="15"/>
  <c r="F1446" i="15"/>
  <c r="G1446" i="15"/>
  <c r="H1446" i="15"/>
  <c r="I1446" i="15"/>
  <c r="J1446" i="15"/>
  <c r="A1447" i="15"/>
  <c r="B1447" i="15"/>
  <c r="C1447" i="15"/>
  <c r="D1447" i="15"/>
  <c r="F1447" i="15"/>
  <c r="G1447" i="15"/>
  <c r="H1447" i="15"/>
  <c r="I1447" i="15"/>
  <c r="J1447" i="15"/>
  <c r="A1448" i="15"/>
  <c r="B1448" i="15"/>
  <c r="C1448" i="15"/>
  <c r="D1448" i="15"/>
  <c r="F1448" i="15"/>
  <c r="G1448" i="15"/>
  <c r="H1448" i="15"/>
  <c r="I1448" i="15"/>
  <c r="J1448" i="15"/>
  <c r="A1449" i="15"/>
  <c r="B1449" i="15"/>
  <c r="C1449" i="15"/>
  <c r="D1449" i="15"/>
  <c r="F1449" i="15"/>
  <c r="G1449" i="15"/>
  <c r="H1449" i="15"/>
  <c r="I1449" i="15"/>
  <c r="J1449" i="15"/>
  <c r="A1450" i="15"/>
  <c r="B1450" i="15"/>
  <c r="C1450" i="15"/>
  <c r="D1450" i="15"/>
  <c r="F1450" i="15"/>
  <c r="G1450" i="15"/>
  <c r="H1450" i="15"/>
  <c r="I1450" i="15"/>
  <c r="J1450" i="15"/>
  <c r="A1451" i="15"/>
  <c r="B1451" i="15"/>
  <c r="C1451" i="15"/>
  <c r="D1451" i="15"/>
  <c r="F1451" i="15"/>
  <c r="G1451" i="15"/>
  <c r="H1451" i="15"/>
  <c r="I1451" i="15"/>
  <c r="J1451" i="15"/>
  <c r="A1452" i="15"/>
  <c r="B1452" i="15"/>
  <c r="C1452" i="15"/>
  <c r="D1452" i="15"/>
  <c r="F1452" i="15"/>
  <c r="G1452" i="15"/>
  <c r="H1452" i="15"/>
  <c r="I1452" i="15"/>
  <c r="J1452" i="15"/>
  <c r="A1453" i="15"/>
  <c r="B1453" i="15"/>
  <c r="C1453" i="15"/>
  <c r="D1453" i="15"/>
  <c r="F1453" i="15"/>
  <c r="G1453" i="15"/>
  <c r="H1453" i="15"/>
  <c r="I1453" i="15"/>
  <c r="J1453" i="15"/>
  <c r="A1454" i="15"/>
  <c r="B1454" i="15"/>
  <c r="C1454" i="15"/>
  <c r="D1454" i="15"/>
  <c r="F1454" i="15"/>
  <c r="G1454" i="15"/>
  <c r="H1454" i="15"/>
  <c r="I1454" i="15"/>
  <c r="J1454" i="15"/>
  <c r="A1455" i="15"/>
  <c r="B1455" i="15"/>
  <c r="C1455" i="15"/>
  <c r="D1455" i="15"/>
  <c r="F1455" i="15"/>
  <c r="G1455" i="15"/>
  <c r="H1455" i="15"/>
  <c r="I1455" i="15"/>
  <c r="J1455" i="15"/>
  <c r="A1456" i="15"/>
  <c r="B1456" i="15"/>
  <c r="C1456" i="15"/>
  <c r="D1456" i="15"/>
  <c r="F1456" i="15"/>
  <c r="G1456" i="15"/>
  <c r="H1456" i="15"/>
  <c r="I1456" i="15"/>
  <c r="J1456" i="15"/>
  <c r="A1457" i="15"/>
  <c r="B1457" i="15"/>
  <c r="C1457" i="15"/>
  <c r="D1457" i="15"/>
  <c r="F1457" i="15"/>
  <c r="G1457" i="15"/>
  <c r="H1457" i="15"/>
  <c r="I1457" i="15"/>
  <c r="J1457" i="15"/>
  <c r="A1458" i="15"/>
  <c r="B1458" i="15"/>
  <c r="C1458" i="15"/>
  <c r="D1458" i="15"/>
  <c r="F1458" i="15"/>
  <c r="G1458" i="15"/>
  <c r="H1458" i="15"/>
  <c r="I1458" i="15"/>
  <c r="J1458" i="15"/>
  <c r="A1459" i="15"/>
  <c r="B1459" i="15"/>
  <c r="C1459" i="15"/>
  <c r="D1459" i="15"/>
  <c r="F1459" i="15"/>
  <c r="G1459" i="15"/>
  <c r="H1459" i="15"/>
  <c r="I1459" i="15"/>
  <c r="J1459" i="15"/>
  <c r="A1460" i="15"/>
  <c r="B1460" i="15"/>
  <c r="C1460" i="15"/>
  <c r="D1460" i="15"/>
  <c r="F1460" i="15"/>
  <c r="G1460" i="15"/>
  <c r="H1460" i="15"/>
  <c r="I1460" i="15"/>
  <c r="J1460" i="15"/>
  <c r="A1461" i="15"/>
  <c r="B1461" i="15"/>
  <c r="C1461" i="15"/>
  <c r="D1461" i="15"/>
  <c r="F1461" i="15"/>
  <c r="G1461" i="15"/>
  <c r="H1461" i="15"/>
  <c r="I1461" i="15"/>
  <c r="J1461" i="15"/>
  <c r="A1462" i="15"/>
  <c r="B1462" i="15"/>
  <c r="C1462" i="15"/>
  <c r="D1462" i="15"/>
  <c r="F1462" i="15"/>
  <c r="G1462" i="15"/>
  <c r="H1462" i="15"/>
  <c r="I1462" i="15"/>
  <c r="J1462" i="15"/>
  <c r="A1463" i="15"/>
  <c r="B1463" i="15"/>
  <c r="C1463" i="15"/>
  <c r="D1463" i="15"/>
  <c r="F1463" i="15"/>
  <c r="G1463" i="15"/>
  <c r="H1463" i="15"/>
  <c r="I1463" i="15"/>
  <c r="J1463" i="15"/>
  <c r="A1464" i="15"/>
  <c r="B1464" i="15"/>
  <c r="C1464" i="15"/>
  <c r="D1464" i="15"/>
  <c r="F1464" i="15"/>
  <c r="G1464" i="15"/>
  <c r="H1464" i="15"/>
  <c r="I1464" i="15"/>
  <c r="J1464" i="15"/>
  <c r="A1465" i="15"/>
  <c r="B1465" i="15"/>
  <c r="C1465" i="15"/>
  <c r="D1465" i="15"/>
  <c r="F1465" i="15"/>
  <c r="G1465" i="15"/>
  <c r="H1465" i="15"/>
  <c r="I1465" i="15"/>
  <c r="J1465" i="15"/>
  <c r="A1466" i="15"/>
  <c r="B1466" i="15"/>
  <c r="C1466" i="15"/>
  <c r="D1466" i="15"/>
  <c r="F1466" i="15"/>
  <c r="G1466" i="15"/>
  <c r="H1466" i="15"/>
  <c r="I1466" i="15"/>
  <c r="J1466" i="15"/>
  <c r="A1467" i="15"/>
  <c r="B1467" i="15"/>
  <c r="C1467" i="15"/>
  <c r="D1467" i="15"/>
  <c r="F1467" i="15"/>
  <c r="G1467" i="15"/>
  <c r="H1467" i="15"/>
  <c r="I1467" i="15"/>
  <c r="J1467" i="15"/>
  <c r="A1468" i="15"/>
  <c r="B1468" i="15"/>
  <c r="C1468" i="15"/>
  <c r="D1468" i="15"/>
  <c r="F1468" i="15"/>
  <c r="G1468" i="15"/>
  <c r="H1468" i="15"/>
  <c r="I1468" i="15"/>
  <c r="J1468" i="15"/>
  <c r="A1469" i="15"/>
  <c r="B1469" i="15"/>
  <c r="C1469" i="15"/>
  <c r="D1469" i="15"/>
  <c r="F1469" i="15"/>
  <c r="G1469" i="15"/>
  <c r="H1469" i="15"/>
  <c r="I1469" i="15"/>
  <c r="J1469" i="15"/>
  <c r="A1470" i="15"/>
  <c r="B1470" i="15"/>
  <c r="C1470" i="15"/>
  <c r="D1470" i="15"/>
  <c r="F1470" i="15"/>
  <c r="G1470" i="15"/>
  <c r="H1470" i="15"/>
  <c r="I1470" i="15"/>
  <c r="J1470" i="15"/>
  <c r="A1471" i="15"/>
  <c r="B1471" i="15"/>
  <c r="C1471" i="15"/>
  <c r="D1471" i="15"/>
  <c r="F1471" i="15"/>
  <c r="G1471" i="15"/>
  <c r="H1471" i="15"/>
  <c r="I1471" i="15"/>
  <c r="J1471" i="15"/>
  <c r="A1472" i="15"/>
  <c r="B1472" i="15"/>
  <c r="C1472" i="15"/>
  <c r="D1472" i="15"/>
  <c r="F1472" i="15"/>
  <c r="G1472" i="15"/>
  <c r="H1472" i="15"/>
  <c r="I1472" i="15"/>
  <c r="J1472" i="15"/>
  <c r="A1473" i="15"/>
  <c r="B1473" i="15"/>
  <c r="C1473" i="15"/>
  <c r="D1473" i="15"/>
  <c r="F1473" i="15"/>
  <c r="G1473" i="15"/>
  <c r="H1473" i="15"/>
  <c r="I1473" i="15"/>
  <c r="J1473" i="15"/>
  <c r="A1474" i="15"/>
  <c r="B1474" i="15"/>
  <c r="C1474" i="15"/>
  <c r="D1474" i="15"/>
  <c r="F1474" i="15"/>
  <c r="G1474" i="15"/>
  <c r="H1474" i="15"/>
  <c r="I1474" i="15"/>
  <c r="J1474" i="15"/>
  <c r="A1475" i="15"/>
  <c r="B1475" i="15"/>
  <c r="C1475" i="15"/>
  <c r="D1475" i="15"/>
  <c r="F1475" i="15"/>
  <c r="G1475" i="15"/>
  <c r="H1475" i="15"/>
  <c r="I1475" i="15"/>
  <c r="J1475" i="15"/>
  <c r="A1476" i="15"/>
  <c r="B1476" i="15"/>
  <c r="C1476" i="15"/>
  <c r="D1476" i="15"/>
  <c r="F1476" i="15"/>
  <c r="G1476" i="15"/>
  <c r="H1476" i="15"/>
  <c r="I1476" i="15"/>
  <c r="J1476" i="15"/>
  <c r="A1477" i="15"/>
  <c r="B1477" i="15"/>
  <c r="C1477" i="15"/>
  <c r="D1477" i="15"/>
  <c r="F1477" i="15"/>
  <c r="G1477" i="15"/>
  <c r="H1477" i="15"/>
  <c r="I1477" i="15"/>
  <c r="J1477" i="15"/>
  <c r="A1478" i="15"/>
  <c r="B1478" i="15"/>
  <c r="C1478" i="15"/>
  <c r="D1478" i="15"/>
  <c r="F1478" i="15"/>
  <c r="G1478" i="15"/>
  <c r="H1478" i="15"/>
  <c r="I1478" i="15"/>
  <c r="J1478" i="15"/>
  <c r="A1479" i="15"/>
  <c r="B1479" i="15"/>
  <c r="C1479" i="15"/>
  <c r="D1479" i="15"/>
  <c r="F1479" i="15"/>
  <c r="G1479" i="15"/>
  <c r="H1479" i="15"/>
  <c r="I1479" i="15"/>
  <c r="J1479" i="15"/>
  <c r="A1480" i="15"/>
  <c r="B1480" i="15"/>
  <c r="C1480" i="15"/>
  <c r="D1480" i="15"/>
  <c r="F1480" i="15"/>
  <c r="G1480" i="15"/>
  <c r="H1480" i="15"/>
  <c r="I1480" i="15"/>
  <c r="J1480" i="15"/>
  <c r="A1481" i="15"/>
  <c r="B1481" i="15"/>
  <c r="C1481" i="15"/>
  <c r="D1481" i="15"/>
  <c r="F1481" i="15"/>
  <c r="G1481" i="15"/>
  <c r="H1481" i="15"/>
  <c r="I1481" i="15"/>
  <c r="J1481" i="15"/>
  <c r="A1482" i="15"/>
  <c r="B1482" i="15"/>
  <c r="C1482" i="15"/>
  <c r="D1482" i="15"/>
  <c r="F1482" i="15"/>
  <c r="G1482" i="15"/>
  <c r="H1482" i="15"/>
  <c r="I1482" i="15"/>
  <c r="J1482" i="15"/>
  <c r="A1483" i="15"/>
  <c r="B1483" i="15"/>
  <c r="C1483" i="15"/>
  <c r="D1483" i="15"/>
  <c r="F1483" i="15"/>
  <c r="G1483" i="15"/>
  <c r="H1483" i="15"/>
  <c r="I1483" i="15"/>
  <c r="J1483" i="15"/>
  <c r="A1484" i="15"/>
  <c r="B1484" i="15"/>
  <c r="C1484" i="15"/>
  <c r="D1484" i="15"/>
  <c r="F1484" i="15"/>
  <c r="G1484" i="15"/>
  <c r="H1484" i="15"/>
  <c r="I1484" i="15"/>
  <c r="J1484" i="15"/>
  <c r="A1485" i="15"/>
  <c r="B1485" i="15"/>
  <c r="C1485" i="15"/>
  <c r="D1485" i="15"/>
  <c r="F1485" i="15"/>
  <c r="G1485" i="15"/>
  <c r="H1485" i="15"/>
  <c r="I1485" i="15"/>
  <c r="J1485" i="15"/>
  <c r="A1486" i="15"/>
  <c r="B1486" i="15"/>
  <c r="C1486" i="15"/>
  <c r="D1486" i="15"/>
  <c r="F1486" i="15"/>
  <c r="G1486" i="15"/>
  <c r="H1486" i="15"/>
  <c r="I1486" i="15"/>
  <c r="J1486" i="15"/>
  <c r="A1487" i="15"/>
  <c r="B1487" i="15"/>
  <c r="C1487" i="15"/>
  <c r="D1487" i="15"/>
  <c r="F1487" i="15"/>
  <c r="G1487" i="15"/>
  <c r="H1487" i="15"/>
  <c r="I1487" i="15"/>
  <c r="J1487" i="15"/>
  <c r="A1488" i="15"/>
  <c r="B1488" i="15"/>
  <c r="C1488" i="15"/>
  <c r="D1488" i="15"/>
  <c r="F1488" i="15"/>
  <c r="G1488" i="15"/>
  <c r="H1488" i="15"/>
  <c r="I1488" i="15"/>
  <c r="J1488" i="15"/>
  <c r="A1489" i="15"/>
  <c r="B1489" i="15"/>
  <c r="C1489" i="15"/>
  <c r="D1489" i="15"/>
  <c r="F1489" i="15"/>
  <c r="G1489" i="15"/>
  <c r="H1489" i="15"/>
  <c r="I1489" i="15"/>
  <c r="J1489" i="15"/>
  <c r="A1490" i="15"/>
  <c r="B1490" i="15"/>
  <c r="C1490" i="15"/>
  <c r="D1490" i="15"/>
  <c r="F1490" i="15"/>
  <c r="G1490" i="15"/>
  <c r="H1490" i="15"/>
  <c r="I1490" i="15"/>
  <c r="J1490" i="15"/>
  <c r="A1491" i="15"/>
  <c r="B1491" i="15"/>
  <c r="C1491" i="15"/>
  <c r="D1491" i="15"/>
  <c r="F1491" i="15"/>
  <c r="G1491" i="15"/>
  <c r="H1491" i="15"/>
  <c r="I1491" i="15"/>
  <c r="J1491" i="15"/>
  <c r="A1492" i="15"/>
  <c r="B1492" i="15"/>
  <c r="C1492" i="15"/>
  <c r="D1492" i="15"/>
  <c r="F1492" i="15"/>
  <c r="G1492" i="15"/>
  <c r="H1492" i="15"/>
  <c r="I1492" i="15"/>
  <c r="J1492" i="15"/>
  <c r="A1493" i="15"/>
  <c r="B1493" i="15"/>
  <c r="C1493" i="15"/>
  <c r="D1493" i="15"/>
  <c r="F1493" i="15"/>
  <c r="G1493" i="15"/>
  <c r="H1493" i="15"/>
  <c r="I1493" i="15"/>
  <c r="J1493" i="15"/>
  <c r="A1494" i="15"/>
  <c r="B1494" i="15"/>
  <c r="C1494" i="15"/>
  <c r="D1494" i="15"/>
  <c r="F1494" i="15"/>
  <c r="G1494" i="15"/>
  <c r="H1494" i="15"/>
  <c r="I1494" i="15"/>
  <c r="J1494" i="15"/>
  <c r="A1495" i="15"/>
  <c r="B1495" i="15"/>
  <c r="C1495" i="15"/>
  <c r="D1495" i="15"/>
  <c r="F1495" i="15"/>
  <c r="G1495" i="15"/>
  <c r="H1495" i="15"/>
  <c r="I1495" i="15"/>
  <c r="J1495" i="15"/>
  <c r="A1496" i="15"/>
  <c r="B1496" i="15"/>
  <c r="C1496" i="15"/>
  <c r="D1496" i="15"/>
  <c r="F1496" i="15"/>
  <c r="G1496" i="15"/>
  <c r="H1496" i="15"/>
  <c r="I1496" i="15"/>
  <c r="J1496" i="15"/>
  <c r="A1497" i="15"/>
  <c r="B1497" i="15"/>
  <c r="C1497" i="15"/>
  <c r="D1497" i="15"/>
  <c r="F1497" i="15"/>
  <c r="G1497" i="15"/>
  <c r="H1497" i="15"/>
  <c r="I1497" i="15"/>
  <c r="J1497" i="15"/>
  <c r="A1498" i="15"/>
  <c r="B1498" i="15"/>
  <c r="C1498" i="15"/>
  <c r="D1498" i="15"/>
  <c r="F1498" i="15"/>
  <c r="G1498" i="15"/>
  <c r="H1498" i="15"/>
  <c r="I1498" i="15"/>
  <c r="J1498" i="15"/>
  <c r="A1499" i="15"/>
  <c r="B1499" i="15"/>
  <c r="C1499" i="15"/>
  <c r="D1499" i="15"/>
  <c r="F1499" i="15"/>
  <c r="G1499" i="15"/>
  <c r="H1499" i="15"/>
  <c r="I1499" i="15"/>
  <c r="J1499" i="15"/>
  <c r="A1500" i="15"/>
  <c r="B1500" i="15"/>
  <c r="C1500" i="15"/>
  <c r="D1500" i="15"/>
  <c r="F1500" i="15"/>
  <c r="G1500" i="15"/>
  <c r="H1500" i="15"/>
  <c r="I1500" i="15"/>
  <c r="J1500" i="15"/>
  <c r="A1501" i="15"/>
  <c r="B1501" i="15"/>
  <c r="C1501" i="15"/>
  <c r="D1501" i="15"/>
  <c r="F1501" i="15"/>
  <c r="G1501" i="15"/>
  <c r="H1501" i="15"/>
  <c r="I1501" i="15"/>
  <c r="J1501" i="15"/>
  <c r="A1502" i="15"/>
  <c r="B1502" i="15"/>
  <c r="C1502" i="15"/>
  <c r="D1502" i="15"/>
  <c r="F1502" i="15"/>
  <c r="G1502" i="15"/>
  <c r="H1502" i="15"/>
  <c r="I1502" i="15"/>
  <c r="J1502" i="15"/>
  <c r="A1503" i="15"/>
  <c r="B1503" i="15"/>
  <c r="C1503" i="15"/>
  <c r="D1503" i="15"/>
  <c r="F1503" i="15"/>
  <c r="G1503" i="15"/>
  <c r="H1503" i="15"/>
  <c r="I1503" i="15"/>
  <c r="J1503" i="15"/>
  <c r="A1504" i="15"/>
  <c r="B1504" i="15"/>
  <c r="C1504" i="15"/>
  <c r="D1504" i="15"/>
  <c r="F1504" i="15"/>
  <c r="G1504" i="15"/>
  <c r="H1504" i="15"/>
  <c r="I1504" i="15"/>
  <c r="J1504" i="15"/>
  <c r="A1505" i="15"/>
  <c r="B1505" i="15"/>
  <c r="C1505" i="15"/>
  <c r="D1505" i="15"/>
  <c r="F1505" i="15"/>
  <c r="G1505" i="15"/>
  <c r="H1505" i="15"/>
  <c r="I1505" i="15"/>
  <c r="J1505" i="15"/>
  <c r="A1506" i="15"/>
  <c r="B1506" i="15"/>
  <c r="C1506" i="15"/>
  <c r="D1506" i="15"/>
  <c r="F1506" i="15"/>
  <c r="G1506" i="15"/>
  <c r="H1506" i="15"/>
  <c r="I1506" i="15"/>
  <c r="J1506" i="15"/>
  <c r="A1507" i="15"/>
  <c r="B1507" i="15"/>
  <c r="C1507" i="15"/>
  <c r="D1507" i="15"/>
  <c r="F1507" i="15"/>
  <c r="G1507" i="15"/>
  <c r="H1507" i="15"/>
  <c r="I1507" i="15"/>
  <c r="J1507" i="15"/>
  <c r="A1508" i="15"/>
  <c r="B1508" i="15"/>
  <c r="C1508" i="15"/>
  <c r="D1508" i="15"/>
  <c r="F1508" i="15"/>
  <c r="G1508" i="15"/>
  <c r="H1508" i="15"/>
  <c r="I1508" i="15"/>
  <c r="J1508" i="15"/>
  <c r="A1509" i="15"/>
  <c r="B1509" i="15"/>
  <c r="C1509" i="15"/>
  <c r="D1509" i="15"/>
  <c r="F1509" i="15"/>
  <c r="G1509" i="15"/>
  <c r="H1509" i="15"/>
  <c r="I1509" i="15"/>
  <c r="J1509" i="15"/>
  <c r="A1510" i="15"/>
  <c r="B1510" i="15"/>
  <c r="C1510" i="15"/>
  <c r="D1510" i="15"/>
  <c r="F1510" i="15"/>
  <c r="G1510" i="15"/>
  <c r="H1510" i="15"/>
  <c r="I1510" i="15"/>
  <c r="J1510" i="15"/>
  <c r="A1511" i="15"/>
  <c r="B1511" i="15"/>
  <c r="C1511" i="15"/>
  <c r="D1511" i="15"/>
  <c r="F1511" i="15"/>
  <c r="G1511" i="15"/>
  <c r="H1511" i="15"/>
  <c r="I1511" i="15"/>
  <c r="J1511" i="15"/>
  <c r="A1512" i="15"/>
  <c r="B1512" i="15"/>
  <c r="C1512" i="15"/>
  <c r="D1512" i="15"/>
  <c r="F1512" i="15"/>
  <c r="G1512" i="15"/>
  <c r="H1512" i="15"/>
  <c r="I1512" i="15"/>
  <c r="J1512" i="15"/>
  <c r="A1513" i="15"/>
  <c r="B1513" i="15"/>
  <c r="C1513" i="15"/>
  <c r="D1513" i="15"/>
  <c r="F1513" i="15"/>
  <c r="G1513" i="15"/>
  <c r="H1513" i="15"/>
  <c r="I1513" i="15"/>
  <c r="J1513" i="15"/>
  <c r="A1514" i="15"/>
  <c r="B1514" i="15"/>
  <c r="C1514" i="15"/>
  <c r="D1514" i="15"/>
  <c r="F1514" i="15"/>
  <c r="G1514" i="15"/>
  <c r="H1514" i="15"/>
  <c r="I1514" i="15"/>
  <c r="J1514" i="15"/>
  <c r="A1515" i="15"/>
  <c r="B1515" i="15"/>
  <c r="C1515" i="15"/>
  <c r="D1515" i="15"/>
  <c r="F1515" i="15"/>
  <c r="G1515" i="15"/>
  <c r="H1515" i="15"/>
  <c r="I1515" i="15"/>
  <c r="J1515" i="15"/>
  <c r="A1516" i="15"/>
  <c r="B1516" i="15"/>
  <c r="C1516" i="15"/>
  <c r="D1516" i="15"/>
  <c r="F1516" i="15"/>
  <c r="G1516" i="15"/>
  <c r="H1516" i="15"/>
  <c r="I1516" i="15"/>
  <c r="J1516" i="15"/>
  <c r="A1517" i="15"/>
  <c r="B1517" i="15"/>
  <c r="C1517" i="15"/>
  <c r="D1517" i="15"/>
  <c r="F1517" i="15"/>
  <c r="G1517" i="15"/>
  <c r="H1517" i="15"/>
  <c r="I1517" i="15"/>
  <c r="J1517" i="15"/>
  <c r="A1518" i="15"/>
  <c r="B1518" i="15"/>
  <c r="C1518" i="15"/>
  <c r="D1518" i="15"/>
  <c r="F1518" i="15"/>
  <c r="G1518" i="15"/>
  <c r="H1518" i="15"/>
  <c r="I1518" i="15"/>
  <c r="J1518" i="15"/>
  <c r="A1519" i="15"/>
  <c r="B1519" i="15"/>
  <c r="C1519" i="15"/>
  <c r="D1519" i="15"/>
  <c r="F1519" i="15"/>
  <c r="G1519" i="15"/>
  <c r="H1519" i="15"/>
  <c r="I1519" i="15"/>
  <c r="J1519" i="15"/>
  <c r="A1520" i="15"/>
  <c r="B1520" i="15"/>
  <c r="C1520" i="15"/>
  <c r="D1520" i="15"/>
  <c r="F1520" i="15"/>
  <c r="G1520" i="15"/>
  <c r="H1520" i="15"/>
  <c r="I1520" i="15"/>
  <c r="J1520" i="15"/>
  <c r="A1521" i="15"/>
  <c r="B1521" i="15"/>
  <c r="C1521" i="15"/>
  <c r="D1521" i="15"/>
  <c r="F1521" i="15"/>
  <c r="G1521" i="15"/>
  <c r="H1521" i="15"/>
  <c r="I1521" i="15"/>
  <c r="J1521" i="15"/>
  <c r="A1522" i="15"/>
  <c r="B1522" i="15"/>
  <c r="C1522" i="15"/>
  <c r="D1522" i="15"/>
  <c r="F1522" i="15"/>
  <c r="G1522" i="15"/>
  <c r="H1522" i="15"/>
  <c r="I1522" i="15"/>
  <c r="J1522" i="15"/>
  <c r="A1523" i="15"/>
  <c r="B1523" i="15"/>
  <c r="C1523" i="15"/>
  <c r="D1523" i="15"/>
  <c r="F1523" i="15"/>
  <c r="G1523" i="15"/>
  <c r="H1523" i="15"/>
  <c r="I1523" i="15"/>
  <c r="J1523" i="15"/>
  <c r="A1524" i="15"/>
  <c r="B1524" i="15"/>
  <c r="C1524" i="15"/>
  <c r="D1524" i="15"/>
  <c r="F1524" i="15"/>
  <c r="G1524" i="15"/>
  <c r="H1524" i="15"/>
  <c r="I1524" i="15"/>
  <c r="J1524" i="15"/>
  <c r="A1525" i="15"/>
  <c r="B1525" i="15"/>
  <c r="C1525" i="15"/>
  <c r="D1525" i="15"/>
  <c r="F1525" i="15"/>
  <c r="G1525" i="15"/>
  <c r="H1525" i="15"/>
  <c r="I1525" i="15"/>
  <c r="J1525" i="15"/>
  <c r="A1526" i="15"/>
  <c r="B1526" i="15"/>
  <c r="C1526" i="15"/>
  <c r="D1526" i="15"/>
  <c r="F1526" i="15"/>
  <c r="G1526" i="15"/>
  <c r="H1526" i="15"/>
  <c r="I1526" i="15"/>
  <c r="J1526" i="15"/>
  <c r="A1527" i="15"/>
  <c r="B1527" i="15"/>
  <c r="C1527" i="15"/>
  <c r="D1527" i="15"/>
  <c r="F1527" i="15"/>
  <c r="G1527" i="15"/>
  <c r="H1527" i="15"/>
  <c r="I1527" i="15"/>
  <c r="J1527" i="15"/>
  <c r="A1528" i="15"/>
  <c r="B1528" i="15"/>
  <c r="C1528" i="15"/>
  <c r="D1528" i="15"/>
  <c r="F1528" i="15"/>
  <c r="G1528" i="15"/>
  <c r="H1528" i="15"/>
  <c r="I1528" i="15"/>
  <c r="J1528" i="15"/>
  <c r="A1529" i="15"/>
  <c r="B1529" i="15"/>
  <c r="C1529" i="15"/>
  <c r="D1529" i="15"/>
  <c r="F1529" i="15"/>
  <c r="G1529" i="15"/>
  <c r="H1529" i="15"/>
  <c r="I1529" i="15"/>
  <c r="J1529" i="15"/>
  <c r="A1530" i="15"/>
  <c r="B1530" i="15"/>
  <c r="C1530" i="15"/>
  <c r="D1530" i="15"/>
  <c r="F1530" i="15"/>
  <c r="G1530" i="15"/>
  <c r="H1530" i="15"/>
  <c r="I1530" i="15"/>
  <c r="J1530" i="15"/>
  <c r="A1531" i="15"/>
  <c r="B1531" i="15"/>
  <c r="C1531" i="15"/>
  <c r="D1531" i="15"/>
  <c r="F1531" i="15"/>
  <c r="G1531" i="15"/>
  <c r="H1531" i="15"/>
  <c r="I1531" i="15"/>
  <c r="J1531" i="15"/>
  <c r="A1532" i="15"/>
  <c r="B1532" i="15"/>
  <c r="C1532" i="15"/>
  <c r="D1532" i="15"/>
  <c r="F1532" i="15"/>
  <c r="G1532" i="15"/>
  <c r="H1532" i="15"/>
  <c r="I1532" i="15"/>
  <c r="J1532" i="15"/>
  <c r="A1533" i="15"/>
  <c r="B1533" i="15"/>
  <c r="C1533" i="15"/>
  <c r="D1533" i="15"/>
  <c r="F1533" i="15"/>
  <c r="G1533" i="15"/>
  <c r="H1533" i="15"/>
  <c r="I1533" i="15"/>
  <c r="J1533" i="15"/>
  <c r="A1534" i="15"/>
  <c r="B1534" i="15"/>
  <c r="C1534" i="15"/>
  <c r="D1534" i="15"/>
  <c r="F1534" i="15"/>
  <c r="G1534" i="15"/>
  <c r="H1534" i="15"/>
  <c r="I1534" i="15"/>
  <c r="J1534" i="15"/>
  <c r="A1535" i="15"/>
  <c r="B1535" i="15"/>
  <c r="C1535" i="15"/>
  <c r="D1535" i="15"/>
  <c r="F1535" i="15"/>
  <c r="G1535" i="15"/>
  <c r="H1535" i="15"/>
  <c r="I1535" i="15"/>
  <c r="J1535" i="15"/>
  <c r="A1536" i="15"/>
  <c r="B1536" i="15"/>
  <c r="C1536" i="15"/>
  <c r="D1536" i="15"/>
  <c r="F1536" i="15"/>
  <c r="G1536" i="15"/>
  <c r="H1536" i="15"/>
  <c r="I1536" i="15"/>
  <c r="J1536" i="15"/>
  <c r="A1537" i="15"/>
  <c r="B1537" i="15"/>
  <c r="C1537" i="15"/>
  <c r="D1537" i="15"/>
  <c r="F1537" i="15"/>
  <c r="G1537" i="15"/>
  <c r="H1537" i="15"/>
  <c r="I1537" i="15"/>
  <c r="J1537" i="15"/>
  <c r="A1538" i="15"/>
  <c r="B1538" i="15"/>
  <c r="C1538" i="15"/>
  <c r="D1538" i="15"/>
  <c r="F1538" i="15"/>
  <c r="G1538" i="15"/>
  <c r="H1538" i="15"/>
  <c r="I1538" i="15"/>
  <c r="J1538" i="15"/>
  <c r="A1539" i="15"/>
  <c r="B1539" i="15"/>
  <c r="C1539" i="15"/>
  <c r="D1539" i="15"/>
  <c r="F1539" i="15"/>
  <c r="G1539" i="15"/>
  <c r="H1539" i="15"/>
  <c r="I1539" i="15"/>
  <c r="J1539" i="15"/>
  <c r="A1540" i="15"/>
  <c r="B1540" i="15"/>
  <c r="C1540" i="15"/>
  <c r="D1540" i="15"/>
  <c r="F1540" i="15"/>
  <c r="G1540" i="15"/>
  <c r="H1540" i="15"/>
  <c r="I1540" i="15"/>
  <c r="J1540" i="15"/>
  <c r="A1541" i="15"/>
  <c r="B1541" i="15"/>
  <c r="C1541" i="15"/>
  <c r="D1541" i="15"/>
  <c r="F1541" i="15"/>
  <c r="G1541" i="15"/>
  <c r="H1541" i="15"/>
  <c r="I1541" i="15"/>
  <c r="J1541" i="15"/>
  <c r="A1542" i="15"/>
  <c r="B1542" i="15"/>
  <c r="C1542" i="15"/>
  <c r="D1542" i="15"/>
  <c r="F1542" i="15"/>
  <c r="G1542" i="15"/>
  <c r="H1542" i="15"/>
  <c r="I1542" i="15"/>
  <c r="J1542" i="15"/>
  <c r="A1543" i="15"/>
  <c r="B1543" i="15"/>
  <c r="C1543" i="15"/>
  <c r="D1543" i="15"/>
  <c r="F1543" i="15"/>
  <c r="G1543" i="15"/>
  <c r="H1543" i="15"/>
  <c r="I1543" i="15"/>
  <c r="J1543" i="15"/>
  <c r="A1544" i="15"/>
  <c r="B1544" i="15"/>
  <c r="C1544" i="15"/>
  <c r="D1544" i="15"/>
  <c r="F1544" i="15"/>
  <c r="G1544" i="15"/>
  <c r="H1544" i="15"/>
  <c r="I1544" i="15"/>
  <c r="J1544" i="15"/>
  <c r="A1545" i="15"/>
  <c r="B1545" i="15"/>
  <c r="C1545" i="15"/>
  <c r="D1545" i="15"/>
  <c r="F1545" i="15"/>
  <c r="G1545" i="15"/>
  <c r="H1545" i="15"/>
  <c r="I1545" i="15"/>
  <c r="J1545" i="15"/>
  <c r="A1546" i="15"/>
  <c r="B1546" i="15"/>
  <c r="C1546" i="15"/>
  <c r="D1546" i="15"/>
  <c r="F1546" i="15"/>
  <c r="G1546" i="15"/>
  <c r="H1546" i="15"/>
  <c r="I1546" i="15"/>
  <c r="J1546" i="15"/>
  <c r="A1547" i="15"/>
  <c r="B1547" i="15"/>
  <c r="C1547" i="15"/>
  <c r="D1547" i="15"/>
  <c r="F1547" i="15"/>
  <c r="G1547" i="15"/>
  <c r="H1547" i="15"/>
  <c r="I1547" i="15"/>
  <c r="J1547" i="15"/>
  <c r="A1548" i="15"/>
  <c r="B1548" i="15"/>
  <c r="C1548" i="15"/>
  <c r="D1548" i="15"/>
  <c r="F1548" i="15"/>
  <c r="G1548" i="15"/>
  <c r="H1548" i="15"/>
  <c r="I1548" i="15"/>
  <c r="J1548" i="15"/>
  <c r="A1549" i="15"/>
  <c r="B1549" i="15"/>
  <c r="C1549" i="15"/>
  <c r="D1549" i="15"/>
  <c r="F1549" i="15"/>
  <c r="G1549" i="15"/>
  <c r="H1549" i="15"/>
  <c r="I1549" i="15"/>
  <c r="J1549" i="15"/>
  <c r="A1550" i="15"/>
  <c r="B1550" i="15"/>
  <c r="C1550" i="15"/>
  <c r="D1550" i="15"/>
  <c r="F1550" i="15"/>
  <c r="G1550" i="15"/>
  <c r="H1550" i="15"/>
  <c r="I1550" i="15"/>
  <c r="J1550" i="15"/>
  <c r="A1551" i="15"/>
  <c r="B1551" i="15"/>
  <c r="C1551" i="15"/>
  <c r="D1551" i="15"/>
  <c r="F1551" i="15"/>
  <c r="G1551" i="15"/>
  <c r="H1551" i="15"/>
  <c r="I1551" i="15"/>
  <c r="J1551" i="15"/>
  <c r="A1552" i="15"/>
  <c r="B1552" i="15"/>
  <c r="C1552" i="15"/>
  <c r="D1552" i="15"/>
  <c r="F1552" i="15"/>
  <c r="G1552" i="15"/>
  <c r="H1552" i="15"/>
  <c r="I1552" i="15"/>
  <c r="J1552" i="15"/>
  <c r="A1553" i="15"/>
  <c r="B1553" i="15"/>
  <c r="C1553" i="15"/>
  <c r="D1553" i="15"/>
  <c r="F1553" i="15"/>
  <c r="G1553" i="15"/>
  <c r="H1553" i="15"/>
  <c r="I1553" i="15"/>
  <c r="J1553" i="15"/>
  <c r="A1554" i="15"/>
  <c r="B1554" i="15"/>
  <c r="C1554" i="15"/>
  <c r="D1554" i="15"/>
  <c r="F1554" i="15"/>
  <c r="G1554" i="15"/>
  <c r="H1554" i="15"/>
  <c r="I1554" i="15"/>
  <c r="J1554" i="15"/>
  <c r="A1555" i="15"/>
  <c r="B1555" i="15"/>
  <c r="C1555" i="15"/>
  <c r="D1555" i="15"/>
  <c r="F1555" i="15"/>
  <c r="G1555" i="15"/>
  <c r="H1555" i="15"/>
  <c r="I1555" i="15"/>
  <c r="J1555" i="15"/>
  <c r="A1556" i="15"/>
  <c r="B1556" i="15"/>
  <c r="C1556" i="15"/>
  <c r="D1556" i="15"/>
  <c r="F1556" i="15"/>
  <c r="G1556" i="15"/>
  <c r="H1556" i="15"/>
  <c r="I1556" i="15"/>
  <c r="J1556" i="15"/>
  <c r="A1557" i="15"/>
  <c r="B1557" i="15"/>
  <c r="C1557" i="15"/>
  <c r="D1557" i="15"/>
  <c r="F1557" i="15"/>
  <c r="G1557" i="15"/>
  <c r="H1557" i="15"/>
  <c r="I1557" i="15"/>
  <c r="J1557" i="15"/>
  <c r="A1558" i="15"/>
  <c r="B1558" i="15"/>
  <c r="C1558" i="15"/>
  <c r="D1558" i="15"/>
  <c r="F1558" i="15"/>
  <c r="G1558" i="15"/>
  <c r="H1558" i="15"/>
  <c r="I1558" i="15"/>
  <c r="J1558" i="15"/>
  <c r="A1559" i="15"/>
  <c r="B1559" i="15"/>
  <c r="C1559" i="15"/>
  <c r="D1559" i="15"/>
  <c r="F1559" i="15"/>
  <c r="G1559" i="15"/>
  <c r="H1559" i="15"/>
  <c r="I1559" i="15"/>
  <c r="J1559" i="15"/>
  <c r="A1560" i="15"/>
  <c r="B1560" i="15"/>
  <c r="C1560" i="15"/>
  <c r="D1560" i="15"/>
  <c r="F1560" i="15"/>
  <c r="G1560" i="15"/>
  <c r="H1560" i="15"/>
  <c r="I1560" i="15"/>
  <c r="J1560" i="15"/>
  <c r="A1561" i="15"/>
  <c r="B1561" i="15"/>
  <c r="C1561" i="15"/>
  <c r="D1561" i="15"/>
  <c r="F1561" i="15"/>
  <c r="G1561" i="15"/>
  <c r="H1561" i="15"/>
  <c r="I1561" i="15"/>
  <c r="J1561" i="15"/>
  <c r="A1562" i="15"/>
  <c r="B1562" i="15"/>
  <c r="C1562" i="15"/>
  <c r="D1562" i="15"/>
  <c r="F1562" i="15"/>
  <c r="G1562" i="15"/>
  <c r="H1562" i="15"/>
  <c r="I1562" i="15"/>
  <c r="J1562" i="15"/>
  <c r="A1563" i="15"/>
  <c r="B1563" i="15"/>
  <c r="C1563" i="15"/>
  <c r="D1563" i="15"/>
  <c r="F1563" i="15"/>
  <c r="G1563" i="15"/>
  <c r="H1563" i="15"/>
  <c r="I1563" i="15"/>
  <c r="J1563" i="15"/>
  <c r="A1564" i="15"/>
  <c r="B1564" i="15"/>
  <c r="C1564" i="15"/>
  <c r="D1564" i="15"/>
  <c r="F1564" i="15"/>
  <c r="G1564" i="15"/>
  <c r="H1564" i="15"/>
  <c r="I1564" i="15"/>
  <c r="J1564" i="15"/>
  <c r="A1565" i="15"/>
  <c r="B1565" i="15"/>
  <c r="C1565" i="15"/>
  <c r="D1565" i="15"/>
  <c r="F1565" i="15"/>
  <c r="G1565" i="15"/>
  <c r="H1565" i="15"/>
  <c r="I1565" i="15"/>
  <c r="J1565" i="15"/>
  <c r="A1566" i="15"/>
  <c r="B1566" i="15"/>
  <c r="C1566" i="15"/>
  <c r="D1566" i="15"/>
  <c r="F1566" i="15"/>
  <c r="G1566" i="15"/>
  <c r="H1566" i="15"/>
  <c r="I1566" i="15"/>
  <c r="J1566" i="15"/>
  <c r="A1567" i="15"/>
  <c r="B1567" i="15"/>
  <c r="C1567" i="15"/>
  <c r="D1567" i="15"/>
  <c r="F1567" i="15"/>
  <c r="G1567" i="15"/>
  <c r="H1567" i="15"/>
  <c r="I1567" i="15"/>
  <c r="J1567" i="15"/>
  <c r="A1568" i="15"/>
  <c r="B1568" i="15"/>
  <c r="C1568" i="15"/>
  <c r="D1568" i="15"/>
  <c r="F1568" i="15"/>
  <c r="G1568" i="15"/>
  <c r="H1568" i="15"/>
  <c r="I1568" i="15"/>
  <c r="J1568" i="15"/>
  <c r="A1569" i="15"/>
  <c r="B1569" i="15"/>
  <c r="C1569" i="15"/>
  <c r="D1569" i="15"/>
  <c r="F1569" i="15"/>
  <c r="G1569" i="15"/>
  <c r="H1569" i="15"/>
  <c r="I1569" i="15"/>
  <c r="J1569" i="15"/>
  <c r="A1570" i="15"/>
  <c r="B1570" i="15"/>
  <c r="C1570" i="15"/>
  <c r="D1570" i="15"/>
  <c r="F1570" i="15"/>
  <c r="G1570" i="15"/>
  <c r="H1570" i="15"/>
  <c r="I1570" i="15"/>
  <c r="J1570" i="15"/>
  <c r="A1571" i="15"/>
  <c r="B1571" i="15"/>
  <c r="C1571" i="15"/>
  <c r="D1571" i="15"/>
  <c r="F1571" i="15"/>
  <c r="G1571" i="15"/>
  <c r="H1571" i="15"/>
  <c r="I1571" i="15"/>
  <c r="J1571" i="15"/>
  <c r="A1572" i="15"/>
  <c r="B1572" i="15"/>
  <c r="C1572" i="15"/>
  <c r="D1572" i="15"/>
  <c r="F1572" i="15"/>
  <c r="G1572" i="15"/>
  <c r="H1572" i="15"/>
  <c r="I1572" i="15"/>
  <c r="J1572" i="15"/>
  <c r="A1573" i="15"/>
  <c r="B1573" i="15"/>
  <c r="C1573" i="15"/>
  <c r="D1573" i="15"/>
  <c r="F1573" i="15"/>
  <c r="G1573" i="15"/>
  <c r="H1573" i="15"/>
  <c r="I1573" i="15"/>
  <c r="J1573" i="15"/>
  <c r="A1574" i="15"/>
  <c r="B1574" i="15"/>
  <c r="C1574" i="15"/>
  <c r="D1574" i="15"/>
  <c r="F1574" i="15"/>
  <c r="G1574" i="15"/>
  <c r="H1574" i="15"/>
  <c r="I1574" i="15"/>
  <c r="J1574" i="15"/>
  <c r="A1575" i="15"/>
  <c r="B1575" i="15"/>
  <c r="C1575" i="15"/>
  <c r="D1575" i="15"/>
  <c r="F1575" i="15"/>
  <c r="G1575" i="15"/>
  <c r="H1575" i="15"/>
  <c r="I1575" i="15"/>
  <c r="J1575" i="15"/>
  <c r="A1576" i="15"/>
  <c r="B1576" i="15"/>
  <c r="C1576" i="15"/>
  <c r="D1576" i="15"/>
  <c r="F1576" i="15"/>
  <c r="G1576" i="15"/>
  <c r="H1576" i="15"/>
  <c r="I1576" i="15"/>
  <c r="J1576" i="15"/>
  <c r="A1577" i="15"/>
  <c r="B1577" i="15"/>
  <c r="C1577" i="15"/>
  <c r="D1577" i="15"/>
  <c r="F1577" i="15"/>
  <c r="G1577" i="15"/>
  <c r="H1577" i="15"/>
  <c r="I1577" i="15"/>
  <c r="J1577" i="15"/>
  <c r="A1578" i="15"/>
  <c r="B1578" i="15"/>
  <c r="C1578" i="15"/>
  <c r="D1578" i="15"/>
  <c r="F1578" i="15"/>
  <c r="G1578" i="15"/>
  <c r="H1578" i="15"/>
  <c r="I1578" i="15"/>
  <c r="J1578" i="15"/>
  <c r="A1579" i="15"/>
  <c r="B1579" i="15"/>
  <c r="C1579" i="15"/>
  <c r="D1579" i="15"/>
  <c r="F1579" i="15"/>
  <c r="G1579" i="15"/>
  <c r="H1579" i="15"/>
  <c r="I1579" i="15"/>
  <c r="J1579" i="15"/>
  <c r="A1580" i="15"/>
  <c r="B1580" i="15"/>
  <c r="C1580" i="15"/>
  <c r="D1580" i="15"/>
  <c r="F1580" i="15"/>
  <c r="G1580" i="15"/>
  <c r="H1580" i="15"/>
  <c r="I1580" i="15"/>
  <c r="J1580" i="15"/>
  <c r="A1581" i="15"/>
  <c r="B1581" i="15"/>
  <c r="C1581" i="15"/>
  <c r="D1581" i="15"/>
  <c r="F1581" i="15"/>
  <c r="G1581" i="15"/>
  <c r="H1581" i="15"/>
  <c r="I1581" i="15"/>
  <c r="J1581" i="15"/>
  <c r="A1582" i="15"/>
  <c r="B1582" i="15"/>
  <c r="C1582" i="15"/>
  <c r="D1582" i="15"/>
  <c r="F1582" i="15"/>
  <c r="G1582" i="15"/>
  <c r="H1582" i="15"/>
  <c r="I1582" i="15"/>
  <c r="J1582" i="15"/>
  <c r="A1583" i="15"/>
  <c r="B1583" i="15"/>
  <c r="C1583" i="15"/>
  <c r="D1583" i="15"/>
  <c r="F1583" i="15"/>
  <c r="G1583" i="15"/>
  <c r="H1583" i="15"/>
  <c r="I1583" i="15"/>
  <c r="J1583" i="15"/>
  <c r="A1584" i="15"/>
  <c r="B1584" i="15"/>
  <c r="C1584" i="15"/>
  <c r="D1584" i="15"/>
  <c r="F1584" i="15"/>
  <c r="G1584" i="15"/>
  <c r="H1584" i="15"/>
  <c r="I1584" i="15"/>
  <c r="J1584" i="15"/>
  <c r="A1585" i="15"/>
  <c r="B1585" i="15"/>
  <c r="C1585" i="15"/>
  <c r="D1585" i="15"/>
  <c r="F1585" i="15"/>
  <c r="G1585" i="15"/>
  <c r="H1585" i="15"/>
  <c r="I1585" i="15"/>
  <c r="J1585" i="15"/>
  <c r="A1586" i="15"/>
  <c r="B1586" i="15"/>
  <c r="C1586" i="15"/>
  <c r="D1586" i="15"/>
  <c r="F1586" i="15"/>
  <c r="G1586" i="15"/>
  <c r="H1586" i="15"/>
  <c r="I1586" i="15"/>
  <c r="J1586" i="15"/>
  <c r="A1587" i="15"/>
  <c r="B1587" i="15"/>
  <c r="C1587" i="15"/>
  <c r="D1587" i="15"/>
  <c r="F1587" i="15"/>
  <c r="G1587" i="15"/>
  <c r="H1587" i="15"/>
  <c r="I1587" i="15"/>
  <c r="J1587" i="15"/>
  <c r="A1588" i="15"/>
  <c r="B1588" i="15"/>
  <c r="C1588" i="15"/>
  <c r="D1588" i="15"/>
  <c r="F1588" i="15"/>
  <c r="G1588" i="15"/>
  <c r="H1588" i="15"/>
  <c r="I1588" i="15"/>
  <c r="J1588" i="15"/>
  <c r="A1589" i="15"/>
  <c r="B1589" i="15"/>
  <c r="C1589" i="15"/>
  <c r="D1589" i="15"/>
  <c r="F1589" i="15"/>
  <c r="G1589" i="15"/>
  <c r="H1589" i="15"/>
  <c r="I1589" i="15"/>
  <c r="J1589" i="15"/>
  <c r="A1590" i="15"/>
  <c r="B1590" i="15"/>
  <c r="C1590" i="15"/>
  <c r="D1590" i="15"/>
  <c r="F1590" i="15"/>
  <c r="G1590" i="15"/>
  <c r="H1590" i="15"/>
  <c r="I1590" i="15"/>
  <c r="J1590" i="15"/>
  <c r="A1591" i="15"/>
  <c r="B1591" i="15"/>
  <c r="C1591" i="15"/>
  <c r="D1591" i="15"/>
  <c r="F1591" i="15"/>
  <c r="G1591" i="15"/>
  <c r="H1591" i="15"/>
  <c r="I1591" i="15"/>
  <c r="J1591" i="15"/>
  <c r="A1592" i="15"/>
  <c r="B1592" i="15"/>
  <c r="C1592" i="15"/>
  <c r="D1592" i="15"/>
  <c r="F1592" i="15"/>
  <c r="G1592" i="15"/>
  <c r="H1592" i="15"/>
  <c r="I1592" i="15"/>
  <c r="J1592" i="15"/>
  <c r="A1593" i="15"/>
  <c r="B1593" i="15"/>
  <c r="C1593" i="15"/>
  <c r="D1593" i="15"/>
  <c r="F1593" i="15"/>
  <c r="G1593" i="15"/>
  <c r="H1593" i="15"/>
  <c r="I1593" i="15"/>
  <c r="J1593" i="15"/>
  <c r="A1594" i="15"/>
  <c r="B1594" i="15"/>
  <c r="C1594" i="15"/>
  <c r="D1594" i="15"/>
  <c r="F1594" i="15"/>
  <c r="G1594" i="15"/>
  <c r="H1594" i="15"/>
  <c r="I1594" i="15"/>
  <c r="J1594" i="15"/>
  <c r="A1595" i="15"/>
  <c r="B1595" i="15"/>
  <c r="C1595" i="15"/>
  <c r="D1595" i="15"/>
  <c r="F1595" i="15"/>
  <c r="G1595" i="15"/>
  <c r="H1595" i="15"/>
  <c r="I1595" i="15"/>
  <c r="J1595" i="15"/>
  <c r="A1596" i="15"/>
  <c r="B1596" i="15"/>
  <c r="C1596" i="15"/>
  <c r="D1596" i="15"/>
  <c r="F1596" i="15"/>
  <c r="G1596" i="15"/>
  <c r="H1596" i="15"/>
  <c r="I1596" i="15"/>
  <c r="J1596" i="15"/>
  <c r="A1597" i="15"/>
  <c r="B1597" i="15"/>
  <c r="C1597" i="15"/>
  <c r="D1597" i="15"/>
  <c r="F1597" i="15"/>
  <c r="G1597" i="15"/>
  <c r="H1597" i="15"/>
  <c r="I1597" i="15"/>
  <c r="J1597" i="15"/>
  <c r="A1598" i="15"/>
  <c r="B1598" i="15"/>
  <c r="C1598" i="15"/>
  <c r="D1598" i="15"/>
  <c r="F1598" i="15"/>
  <c r="G1598" i="15"/>
  <c r="H1598" i="15"/>
  <c r="I1598" i="15"/>
  <c r="J1598" i="15"/>
  <c r="A1599" i="15"/>
  <c r="B1599" i="15"/>
  <c r="C1599" i="15"/>
  <c r="D1599" i="15"/>
  <c r="F1599" i="15"/>
  <c r="G1599" i="15"/>
  <c r="H1599" i="15"/>
  <c r="I1599" i="15"/>
  <c r="J1599" i="15"/>
  <c r="A1600" i="15"/>
  <c r="B1600" i="15"/>
  <c r="C1600" i="15"/>
  <c r="D1600" i="15"/>
  <c r="F1600" i="15"/>
  <c r="G1600" i="15"/>
  <c r="H1600" i="15"/>
  <c r="I1600" i="15"/>
  <c r="J1600" i="15"/>
  <c r="A1601" i="15"/>
  <c r="B1601" i="15"/>
  <c r="C1601" i="15"/>
  <c r="D1601" i="15"/>
  <c r="F1601" i="15"/>
  <c r="G1601" i="15"/>
  <c r="H1601" i="15"/>
  <c r="I1601" i="15"/>
  <c r="J1601" i="15"/>
  <c r="A1602" i="15"/>
  <c r="B1602" i="15"/>
  <c r="C1602" i="15"/>
  <c r="D1602" i="15"/>
  <c r="F1602" i="15"/>
  <c r="G1602" i="15"/>
  <c r="H1602" i="15"/>
  <c r="I1602" i="15"/>
  <c r="J1602" i="15"/>
  <c r="A1603" i="15"/>
  <c r="B1603" i="15"/>
  <c r="C1603" i="15"/>
  <c r="D1603" i="15"/>
  <c r="F1603" i="15"/>
  <c r="G1603" i="15"/>
  <c r="H1603" i="15"/>
  <c r="I1603" i="15"/>
  <c r="J1603" i="15"/>
  <c r="A1604" i="15"/>
  <c r="B1604" i="15"/>
  <c r="C1604" i="15"/>
  <c r="D1604" i="15"/>
  <c r="F1604" i="15"/>
  <c r="G1604" i="15"/>
  <c r="H1604" i="15"/>
  <c r="I1604" i="15"/>
  <c r="J1604" i="15"/>
  <c r="A1605" i="15"/>
  <c r="B1605" i="15"/>
  <c r="C1605" i="15"/>
  <c r="D1605" i="15"/>
  <c r="F1605" i="15"/>
  <c r="G1605" i="15"/>
  <c r="H1605" i="15"/>
  <c r="I1605" i="15"/>
  <c r="J1605" i="15"/>
  <c r="A1606" i="15"/>
  <c r="B1606" i="15"/>
  <c r="C1606" i="15"/>
  <c r="D1606" i="15"/>
  <c r="F1606" i="15"/>
  <c r="G1606" i="15"/>
  <c r="H1606" i="15"/>
  <c r="I1606" i="15"/>
  <c r="J1606" i="15"/>
  <c r="A1607" i="15"/>
  <c r="B1607" i="15"/>
  <c r="C1607" i="15"/>
  <c r="D1607" i="15"/>
  <c r="F1607" i="15"/>
  <c r="G1607" i="15"/>
  <c r="H1607" i="15"/>
  <c r="I1607" i="15"/>
  <c r="J1607" i="15"/>
  <c r="A1608" i="15"/>
  <c r="B1608" i="15"/>
  <c r="C1608" i="15"/>
  <c r="D1608" i="15"/>
  <c r="F1608" i="15"/>
  <c r="G1608" i="15"/>
  <c r="H1608" i="15"/>
  <c r="I1608" i="15"/>
  <c r="J1608" i="15"/>
  <c r="A1609" i="15"/>
  <c r="B1609" i="15"/>
  <c r="C1609" i="15"/>
  <c r="D1609" i="15"/>
  <c r="F1609" i="15"/>
  <c r="G1609" i="15"/>
  <c r="H1609" i="15"/>
  <c r="I1609" i="15"/>
  <c r="J1609" i="15"/>
  <c r="A1610" i="15"/>
  <c r="B1610" i="15"/>
  <c r="C1610" i="15"/>
  <c r="D1610" i="15"/>
  <c r="F1610" i="15"/>
  <c r="G1610" i="15"/>
  <c r="H1610" i="15"/>
  <c r="I1610" i="15"/>
  <c r="J1610" i="15"/>
  <c r="A1611" i="15"/>
  <c r="B1611" i="15"/>
  <c r="C1611" i="15"/>
  <c r="D1611" i="15"/>
  <c r="F1611" i="15"/>
  <c r="G1611" i="15"/>
  <c r="H1611" i="15"/>
  <c r="I1611" i="15"/>
  <c r="J1611" i="15"/>
  <c r="A1612" i="15"/>
  <c r="B1612" i="15"/>
  <c r="C1612" i="15"/>
  <c r="D1612" i="15"/>
  <c r="F1612" i="15"/>
  <c r="G1612" i="15"/>
  <c r="H1612" i="15"/>
  <c r="I1612" i="15"/>
  <c r="J1612" i="15"/>
  <c r="A1613" i="15"/>
  <c r="B1613" i="15"/>
  <c r="C1613" i="15"/>
  <c r="D1613" i="15"/>
  <c r="F1613" i="15"/>
  <c r="G1613" i="15"/>
  <c r="H1613" i="15"/>
  <c r="I1613" i="15"/>
  <c r="J1613" i="15"/>
  <c r="A1614" i="15"/>
  <c r="B1614" i="15"/>
  <c r="C1614" i="15"/>
  <c r="D1614" i="15"/>
  <c r="F1614" i="15"/>
  <c r="G1614" i="15"/>
  <c r="H1614" i="15"/>
  <c r="I1614" i="15"/>
  <c r="J1614" i="15"/>
  <c r="A1615" i="15"/>
  <c r="B1615" i="15"/>
  <c r="C1615" i="15"/>
  <c r="D1615" i="15"/>
  <c r="F1615" i="15"/>
  <c r="G1615" i="15"/>
  <c r="H1615" i="15"/>
  <c r="I1615" i="15"/>
  <c r="J1615" i="15"/>
  <c r="A1616" i="15"/>
  <c r="B1616" i="15"/>
  <c r="C1616" i="15"/>
  <c r="D1616" i="15"/>
  <c r="F1616" i="15"/>
  <c r="G1616" i="15"/>
  <c r="H1616" i="15"/>
  <c r="I1616" i="15"/>
  <c r="J1616" i="15"/>
  <c r="A1617" i="15"/>
  <c r="B1617" i="15"/>
  <c r="C1617" i="15"/>
  <c r="D1617" i="15"/>
  <c r="F1617" i="15"/>
  <c r="G1617" i="15"/>
  <c r="H1617" i="15"/>
  <c r="I1617" i="15"/>
  <c r="J1617" i="15"/>
  <c r="A1618" i="15"/>
  <c r="B1618" i="15"/>
  <c r="C1618" i="15"/>
  <c r="D1618" i="15"/>
  <c r="F1618" i="15"/>
  <c r="G1618" i="15"/>
  <c r="H1618" i="15"/>
  <c r="I1618" i="15"/>
  <c r="J1618" i="15"/>
  <c r="A1619" i="15"/>
  <c r="B1619" i="15"/>
  <c r="C1619" i="15"/>
  <c r="D1619" i="15"/>
  <c r="F1619" i="15"/>
  <c r="G1619" i="15"/>
  <c r="H1619" i="15"/>
  <c r="I1619" i="15"/>
  <c r="J1619" i="15"/>
  <c r="A1620" i="15"/>
  <c r="B1620" i="15"/>
  <c r="C1620" i="15"/>
  <c r="D1620" i="15"/>
  <c r="F1620" i="15"/>
  <c r="G1620" i="15"/>
  <c r="H1620" i="15"/>
  <c r="I1620" i="15"/>
  <c r="J1620" i="15"/>
  <c r="A1621" i="15"/>
  <c r="B1621" i="15"/>
  <c r="C1621" i="15"/>
  <c r="D1621" i="15"/>
  <c r="F1621" i="15"/>
  <c r="G1621" i="15"/>
  <c r="H1621" i="15"/>
  <c r="I1621" i="15"/>
  <c r="J1621" i="15"/>
  <c r="A1622" i="15"/>
  <c r="B1622" i="15"/>
  <c r="C1622" i="15"/>
  <c r="D1622" i="15"/>
  <c r="F1622" i="15"/>
  <c r="G1622" i="15"/>
  <c r="H1622" i="15"/>
  <c r="I1622" i="15"/>
  <c r="J1622" i="15"/>
  <c r="A1623" i="15"/>
  <c r="B1623" i="15"/>
  <c r="C1623" i="15"/>
  <c r="D1623" i="15"/>
  <c r="F1623" i="15"/>
  <c r="G1623" i="15"/>
  <c r="H1623" i="15"/>
  <c r="I1623" i="15"/>
  <c r="J1623" i="15"/>
  <c r="A1624" i="15"/>
  <c r="B1624" i="15"/>
  <c r="C1624" i="15"/>
  <c r="D1624" i="15"/>
  <c r="F1624" i="15"/>
  <c r="G1624" i="15"/>
  <c r="H1624" i="15"/>
  <c r="I1624" i="15"/>
  <c r="J1624" i="15"/>
  <c r="A1625" i="15"/>
  <c r="B1625" i="15"/>
  <c r="C1625" i="15"/>
  <c r="D1625" i="15"/>
  <c r="F1625" i="15"/>
  <c r="G1625" i="15"/>
  <c r="H1625" i="15"/>
  <c r="I1625" i="15"/>
  <c r="J1625" i="15"/>
  <c r="A1626" i="15"/>
  <c r="B1626" i="15"/>
  <c r="C1626" i="15"/>
  <c r="D1626" i="15"/>
  <c r="F1626" i="15"/>
  <c r="G1626" i="15"/>
  <c r="H1626" i="15"/>
  <c r="I1626" i="15"/>
  <c r="J1626" i="15"/>
  <c r="A1627" i="15"/>
  <c r="B1627" i="15"/>
  <c r="C1627" i="15"/>
  <c r="D1627" i="15"/>
  <c r="F1627" i="15"/>
  <c r="G1627" i="15"/>
  <c r="H1627" i="15"/>
  <c r="I1627" i="15"/>
  <c r="J1627" i="15"/>
  <c r="A1628" i="15"/>
  <c r="B1628" i="15"/>
  <c r="C1628" i="15"/>
  <c r="D1628" i="15"/>
  <c r="F1628" i="15"/>
  <c r="G1628" i="15"/>
  <c r="H1628" i="15"/>
  <c r="I1628" i="15"/>
  <c r="J1628" i="15"/>
  <c r="A1629" i="15"/>
  <c r="B1629" i="15"/>
  <c r="C1629" i="15"/>
  <c r="D1629" i="15"/>
  <c r="F1629" i="15"/>
  <c r="G1629" i="15"/>
  <c r="H1629" i="15"/>
  <c r="I1629" i="15"/>
  <c r="J1629" i="15"/>
  <c r="A1630" i="15"/>
  <c r="B1630" i="15"/>
  <c r="C1630" i="15"/>
  <c r="D1630" i="15"/>
  <c r="F1630" i="15"/>
  <c r="G1630" i="15"/>
  <c r="H1630" i="15"/>
  <c r="I1630" i="15"/>
  <c r="J1630" i="15"/>
  <c r="A1631" i="15"/>
  <c r="B1631" i="15"/>
  <c r="C1631" i="15"/>
  <c r="D1631" i="15"/>
  <c r="F1631" i="15"/>
  <c r="G1631" i="15"/>
  <c r="H1631" i="15"/>
  <c r="I1631" i="15"/>
  <c r="J1631" i="15"/>
  <c r="A1632" i="15"/>
  <c r="B1632" i="15"/>
  <c r="C1632" i="15"/>
  <c r="D1632" i="15"/>
  <c r="F1632" i="15"/>
  <c r="G1632" i="15"/>
  <c r="H1632" i="15"/>
  <c r="I1632" i="15"/>
  <c r="J1632" i="15"/>
  <c r="A1633" i="15"/>
  <c r="B1633" i="15"/>
  <c r="C1633" i="15"/>
  <c r="D1633" i="15"/>
  <c r="F1633" i="15"/>
  <c r="G1633" i="15"/>
  <c r="H1633" i="15"/>
  <c r="I1633" i="15"/>
  <c r="J1633" i="15"/>
  <c r="A1634" i="15"/>
  <c r="B1634" i="15"/>
  <c r="C1634" i="15"/>
  <c r="D1634" i="15"/>
  <c r="F1634" i="15"/>
  <c r="G1634" i="15"/>
  <c r="H1634" i="15"/>
  <c r="I1634" i="15"/>
  <c r="J1634" i="15"/>
  <c r="A1635" i="15"/>
  <c r="B1635" i="15"/>
  <c r="C1635" i="15"/>
  <c r="D1635" i="15"/>
  <c r="F1635" i="15"/>
  <c r="G1635" i="15"/>
  <c r="H1635" i="15"/>
  <c r="I1635" i="15"/>
  <c r="J1635" i="15"/>
  <c r="A1636" i="15"/>
  <c r="B1636" i="15"/>
  <c r="C1636" i="15"/>
  <c r="D1636" i="15"/>
  <c r="F1636" i="15"/>
  <c r="G1636" i="15"/>
  <c r="H1636" i="15"/>
  <c r="I1636" i="15"/>
  <c r="J1636" i="15"/>
  <c r="A1637" i="15"/>
  <c r="B1637" i="15"/>
  <c r="C1637" i="15"/>
  <c r="D1637" i="15"/>
  <c r="F1637" i="15"/>
  <c r="G1637" i="15"/>
  <c r="H1637" i="15"/>
  <c r="I1637" i="15"/>
  <c r="J1637" i="15"/>
  <c r="A1638" i="15"/>
  <c r="B1638" i="15"/>
  <c r="C1638" i="15"/>
  <c r="D1638" i="15"/>
  <c r="F1638" i="15"/>
  <c r="G1638" i="15"/>
  <c r="H1638" i="15"/>
  <c r="I1638" i="15"/>
  <c r="J1638" i="15"/>
  <c r="A1639" i="15"/>
  <c r="B1639" i="15"/>
  <c r="C1639" i="15"/>
  <c r="D1639" i="15"/>
  <c r="F1639" i="15"/>
  <c r="G1639" i="15"/>
  <c r="H1639" i="15"/>
  <c r="I1639" i="15"/>
  <c r="J1639" i="15"/>
  <c r="A1640" i="15"/>
  <c r="B1640" i="15"/>
  <c r="C1640" i="15"/>
  <c r="D1640" i="15"/>
  <c r="F1640" i="15"/>
  <c r="G1640" i="15"/>
  <c r="H1640" i="15"/>
  <c r="I1640" i="15"/>
  <c r="J1640" i="15"/>
  <c r="A1641" i="15"/>
  <c r="B1641" i="15"/>
  <c r="C1641" i="15"/>
  <c r="D1641" i="15"/>
  <c r="F1641" i="15"/>
  <c r="G1641" i="15"/>
  <c r="H1641" i="15"/>
  <c r="I1641" i="15"/>
  <c r="J1641" i="15"/>
  <c r="A1642" i="15"/>
  <c r="B1642" i="15"/>
  <c r="C1642" i="15"/>
  <c r="D1642" i="15"/>
  <c r="F1642" i="15"/>
  <c r="G1642" i="15"/>
  <c r="H1642" i="15"/>
  <c r="I1642" i="15"/>
  <c r="J1642" i="15"/>
  <c r="A1643" i="15"/>
  <c r="B1643" i="15"/>
  <c r="C1643" i="15"/>
  <c r="D1643" i="15"/>
  <c r="F1643" i="15"/>
  <c r="G1643" i="15"/>
  <c r="H1643" i="15"/>
  <c r="I1643" i="15"/>
  <c r="J1643" i="15"/>
  <c r="A1644" i="15"/>
  <c r="B1644" i="15"/>
  <c r="C1644" i="15"/>
  <c r="D1644" i="15"/>
  <c r="F1644" i="15"/>
  <c r="G1644" i="15"/>
  <c r="H1644" i="15"/>
  <c r="I1644" i="15"/>
  <c r="J1644" i="15"/>
  <c r="A1645" i="15"/>
  <c r="B1645" i="15"/>
  <c r="C1645" i="15"/>
  <c r="D1645" i="15"/>
  <c r="F1645" i="15"/>
  <c r="G1645" i="15"/>
  <c r="H1645" i="15"/>
  <c r="I1645" i="15"/>
  <c r="J1645" i="15"/>
  <c r="A1646" i="15"/>
  <c r="B1646" i="15"/>
  <c r="C1646" i="15"/>
  <c r="D1646" i="15"/>
  <c r="F1646" i="15"/>
  <c r="G1646" i="15"/>
  <c r="H1646" i="15"/>
  <c r="I1646" i="15"/>
  <c r="J1646" i="15"/>
  <c r="A1647" i="15"/>
  <c r="B1647" i="15"/>
  <c r="C1647" i="15"/>
  <c r="D1647" i="15"/>
  <c r="F1647" i="15"/>
  <c r="G1647" i="15"/>
  <c r="H1647" i="15"/>
  <c r="I1647" i="15"/>
  <c r="J1647" i="15"/>
  <c r="A1648" i="15"/>
  <c r="B1648" i="15"/>
  <c r="C1648" i="15"/>
  <c r="D1648" i="15"/>
  <c r="F1648" i="15"/>
  <c r="G1648" i="15"/>
  <c r="H1648" i="15"/>
  <c r="I1648" i="15"/>
  <c r="J1648" i="15"/>
  <c r="A1649" i="15"/>
  <c r="B1649" i="15"/>
  <c r="C1649" i="15"/>
  <c r="D1649" i="15"/>
  <c r="F1649" i="15"/>
  <c r="G1649" i="15"/>
  <c r="H1649" i="15"/>
  <c r="I1649" i="15"/>
  <c r="J1649" i="15"/>
  <c r="A1650" i="15"/>
  <c r="B1650" i="15"/>
  <c r="C1650" i="15"/>
  <c r="D1650" i="15"/>
  <c r="F1650" i="15"/>
  <c r="G1650" i="15"/>
  <c r="H1650" i="15"/>
  <c r="I1650" i="15"/>
  <c r="J1650" i="15"/>
  <c r="A1651" i="15"/>
  <c r="B1651" i="15"/>
  <c r="C1651" i="15"/>
  <c r="D1651" i="15"/>
  <c r="F1651" i="15"/>
  <c r="G1651" i="15"/>
  <c r="H1651" i="15"/>
  <c r="I1651" i="15"/>
  <c r="J1651" i="15"/>
  <c r="A1652" i="15"/>
  <c r="B1652" i="15"/>
  <c r="C1652" i="15"/>
  <c r="D1652" i="15"/>
  <c r="F1652" i="15"/>
  <c r="G1652" i="15"/>
  <c r="H1652" i="15"/>
  <c r="I1652" i="15"/>
  <c r="J1652" i="15"/>
  <c r="A1653" i="15"/>
  <c r="B1653" i="15"/>
  <c r="C1653" i="15"/>
  <c r="D1653" i="15"/>
  <c r="F1653" i="15"/>
  <c r="G1653" i="15"/>
  <c r="H1653" i="15"/>
  <c r="I1653" i="15"/>
  <c r="J1653" i="15"/>
  <c r="A1654" i="15"/>
  <c r="B1654" i="15"/>
  <c r="C1654" i="15"/>
  <c r="D1654" i="15"/>
  <c r="F1654" i="15"/>
  <c r="G1654" i="15"/>
  <c r="H1654" i="15"/>
  <c r="I1654" i="15"/>
  <c r="J1654" i="15"/>
  <c r="A1655" i="15"/>
  <c r="B1655" i="15"/>
  <c r="C1655" i="15"/>
  <c r="D1655" i="15"/>
  <c r="F1655" i="15"/>
  <c r="G1655" i="15"/>
  <c r="H1655" i="15"/>
  <c r="I1655" i="15"/>
  <c r="J1655" i="15"/>
  <c r="A1656" i="15"/>
  <c r="B1656" i="15"/>
  <c r="C1656" i="15"/>
  <c r="D1656" i="15"/>
  <c r="F1656" i="15"/>
  <c r="G1656" i="15"/>
  <c r="H1656" i="15"/>
  <c r="I1656" i="15"/>
  <c r="J1656" i="15"/>
  <c r="A1657" i="15"/>
  <c r="B1657" i="15"/>
  <c r="C1657" i="15"/>
  <c r="D1657" i="15"/>
  <c r="F1657" i="15"/>
  <c r="G1657" i="15"/>
  <c r="H1657" i="15"/>
  <c r="I1657" i="15"/>
  <c r="J1657" i="15"/>
  <c r="A1658" i="15"/>
  <c r="B1658" i="15"/>
  <c r="C1658" i="15"/>
  <c r="D1658" i="15"/>
  <c r="F1658" i="15"/>
  <c r="G1658" i="15"/>
  <c r="H1658" i="15"/>
  <c r="I1658" i="15"/>
  <c r="J1658" i="15"/>
  <c r="A1659" i="15"/>
  <c r="B1659" i="15"/>
  <c r="C1659" i="15"/>
  <c r="D1659" i="15"/>
  <c r="F1659" i="15"/>
  <c r="G1659" i="15"/>
  <c r="H1659" i="15"/>
  <c r="I1659" i="15"/>
  <c r="J1659" i="15"/>
  <c r="A1660" i="15"/>
  <c r="B1660" i="15"/>
  <c r="C1660" i="15"/>
  <c r="D1660" i="15"/>
  <c r="F1660" i="15"/>
  <c r="G1660" i="15"/>
  <c r="H1660" i="15"/>
  <c r="I1660" i="15"/>
  <c r="J1660" i="15"/>
  <c r="A1661" i="15"/>
  <c r="B1661" i="15"/>
  <c r="C1661" i="15"/>
  <c r="D1661" i="15"/>
  <c r="F1661" i="15"/>
  <c r="G1661" i="15"/>
  <c r="H1661" i="15"/>
  <c r="I1661" i="15"/>
  <c r="J1661" i="15"/>
  <c r="A1662" i="15"/>
  <c r="B1662" i="15"/>
  <c r="C1662" i="15"/>
  <c r="D1662" i="15"/>
  <c r="F1662" i="15"/>
  <c r="G1662" i="15"/>
  <c r="H1662" i="15"/>
  <c r="I1662" i="15"/>
  <c r="J1662" i="15"/>
  <c r="A1663" i="15"/>
  <c r="B1663" i="15"/>
  <c r="C1663" i="15"/>
  <c r="D1663" i="15"/>
  <c r="F1663" i="15"/>
  <c r="G1663" i="15"/>
  <c r="H1663" i="15"/>
  <c r="I1663" i="15"/>
  <c r="J1663" i="15"/>
  <c r="A1664" i="15"/>
  <c r="B1664" i="15"/>
  <c r="C1664" i="15"/>
  <c r="D1664" i="15"/>
  <c r="F1664" i="15"/>
  <c r="G1664" i="15"/>
  <c r="H1664" i="15"/>
  <c r="I1664" i="15"/>
  <c r="J1664" i="15"/>
  <c r="A1665" i="15"/>
  <c r="B1665" i="15"/>
  <c r="C1665" i="15"/>
  <c r="D1665" i="15"/>
  <c r="F1665" i="15"/>
  <c r="G1665" i="15"/>
  <c r="H1665" i="15"/>
  <c r="I1665" i="15"/>
  <c r="J1665" i="15"/>
  <c r="A1666" i="15"/>
  <c r="B1666" i="15"/>
  <c r="C1666" i="15"/>
  <c r="D1666" i="15"/>
  <c r="F1666" i="15"/>
  <c r="G1666" i="15"/>
  <c r="H1666" i="15"/>
  <c r="I1666" i="15"/>
  <c r="J1666" i="15"/>
  <c r="A1667" i="15"/>
  <c r="B1667" i="15"/>
  <c r="C1667" i="15"/>
  <c r="D1667" i="15"/>
  <c r="F1667" i="15"/>
  <c r="G1667" i="15"/>
  <c r="H1667" i="15"/>
  <c r="I1667" i="15"/>
  <c r="J1667" i="15"/>
  <c r="A1668" i="15"/>
  <c r="B1668" i="15"/>
  <c r="C1668" i="15"/>
  <c r="D1668" i="15"/>
  <c r="F1668" i="15"/>
  <c r="G1668" i="15"/>
  <c r="H1668" i="15"/>
  <c r="I1668" i="15"/>
  <c r="J1668" i="15"/>
  <c r="A1669" i="15"/>
  <c r="B1669" i="15"/>
  <c r="C1669" i="15"/>
  <c r="D1669" i="15"/>
  <c r="F1669" i="15"/>
  <c r="G1669" i="15"/>
  <c r="H1669" i="15"/>
  <c r="I1669" i="15"/>
  <c r="J1669" i="15"/>
  <c r="A1670" i="15"/>
  <c r="B1670" i="15"/>
  <c r="C1670" i="15"/>
  <c r="D1670" i="15"/>
  <c r="F1670" i="15"/>
  <c r="G1670" i="15"/>
  <c r="H1670" i="15"/>
  <c r="I1670" i="15"/>
  <c r="J1670" i="15"/>
  <c r="A1671" i="15"/>
  <c r="B1671" i="15"/>
  <c r="C1671" i="15"/>
  <c r="D1671" i="15"/>
  <c r="F1671" i="15"/>
  <c r="G1671" i="15"/>
  <c r="H1671" i="15"/>
  <c r="I1671" i="15"/>
  <c r="J1671" i="15"/>
  <c r="A1672" i="15"/>
  <c r="B1672" i="15"/>
  <c r="C1672" i="15"/>
  <c r="D1672" i="15"/>
  <c r="F1672" i="15"/>
  <c r="G1672" i="15"/>
  <c r="H1672" i="15"/>
  <c r="I1672" i="15"/>
  <c r="J1672" i="15"/>
  <c r="A1673" i="15"/>
  <c r="B1673" i="15"/>
  <c r="C1673" i="15"/>
  <c r="D1673" i="15"/>
  <c r="F1673" i="15"/>
  <c r="G1673" i="15"/>
  <c r="H1673" i="15"/>
  <c r="I1673" i="15"/>
  <c r="J1673" i="15"/>
  <c r="A1674" i="15"/>
  <c r="B1674" i="15"/>
  <c r="C1674" i="15"/>
  <c r="D1674" i="15"/>
  <c r="F1674" i="15"/>
  <c r="G1674" i="15"/>
  <c r="H1674" i="15"/>
  <c r="I1674" i="15"/>
  <c r="J1674" i="15"/>
  <c r="A1675" i="15"/>
  <c r="B1675" i="15"/>
  <c r="C1675" i="15"/>
  <c r="D1675" i="15"/>
  <c r="F1675" i="15"/>
  <c r="G1675" i="15"/>
  <c r="H1675" i="15"/>
  <c r="I1675" i="15"/>
  <c r="J1675" i="15"/>
  <c r="A1676" i="15"/>
  <c r="B1676" i="15"/>
  <c r="C1676" i="15"/>
  <c r="D1676" i="15"/>
  <c r="F1676" i="15"/>
  <c r="G1676" i="15"/>
  <c r="H1676" i="15"/>
  <c r="I1676" i="15"/>
  <c r="J1676" i="15"/>
  <c r="A1677" i="15"/>
  <c r="B1677" i="15"/>
  <c r="C1677" i="15"/>
  <c r="D1677" i="15"/>
  <c r="F1677" i="15"/>
  <c r="G1677" i="15"/>
  <c r="H1677" i="15"/>
  <c r="I1677" i="15"/>
  <c r="J1677" i="15"/>
  <c r="A1678" i="15"/>
  <c r="B1678" i="15"/>
  <c r="C1678" i="15"/>
  <c r="D1678" i="15"/>
  <c r="F1678" i="15"/>
  <c r="G1678" i="15"/>
  <c r="H1678" i="15"/>
  <c r="I1678" i="15"/>
  <c r="J1678" i="15"/>
  <c r="A1679" i="15"/>
  <c r="B1679" i="15"/>
  <c r="C1679" i="15"/>
  <c r="D1679" i="15"/>
  <c r="F1679" i="15"/>
  <c r="G1679" i="15"/>
  <c r="H1679" i="15"/>
  <c r="I1679" i="15"/>
  <c r="J1679" i="15"/>
  <c r="A1680" i="15"/>
  <c r="B1680" i="15"/>
  <c r="C1680" i="15"/>
  <c r="D1680" i="15"/>
  <c r="F1680" i="15"/>
  <c r="G1680" i="15"/>
  <c r="H1680" i="15"/>
  <c r="I1680" i="15"/>
  <c r="J1680" i="15"/>
  <c r="A1681" i="15"/>
  <c r="B1681" i="15"/>
  <c r="C1681" i="15"/>
  <c r="D1681" i="15"/>
  <c r="F1681" i="15"/>
  <c r="G1681" i="15"/>
  <c r="H1681" i="15"/>
  <c r="I1681" i="15"/>
  <c r="J1681" i="15"/>
  <c r="A1682" i="15"/>
  <c r="B1682" i="15"/>
  <c r="C1682" i="15"/>
  <c r="D1682" i="15"/>
  <c r="F1682" i="15"/>
  <c r="G1682" i="15"/>
  <c r="H1682" i="15"/>
  <c r="I1682" i="15"/>
  <c r="J1682" i="15"/>
  <c r="A1683" i="15"/>
  <c r="B1683" i="15"/>
  <c r="C1683" i="15"/>
  <c r="D1683" i="15"/>
  <c r="F1683" i="15"/>
  <c r="G1683" i="15"/>
  <c r="H1683" i="15"/>
  <c r="I1683" i="15"/>
  <c r="J1683" i="15"/>
  <c r="A1684" i="15"/>
  <c r="B1684" i="15"/>
  <c r="C1684" i="15"/>
  <c r="D1684" i="15"/>
  <c r="F1684" i="15"/>
  <c r="G1684" i="15"/>
  <c r="H1684" i="15"/>
  <c r="I1684" i="15"/>
  <c r="J1684" i="15"/>
  <c r="A1685" i="15"/>
  <c r="B1685" i="15"/>
  <c r="C1685" i="15"/>
  <c r="D1685" i="15"/>
  <c r="F1685" i="15"/>
  <c r="G1685" i="15"/>
  <c r="H1685" i="15"/>
  <c r="I1685" i="15"/>
  <c r="J1685" i="15"/>
  <c r="A1686" i="15"/>
  <c r="B1686" i="15"/>
  <c r="C1686" i="15"/>
  <c r="D1686" i="15"/>
  <c r="F1686" i="15"/>
  <c r="G1686" i="15"/>
  <c r="H1686" i="15"/>
  <c r="I1686" i="15"/>
  <c r="J1686" i="15"/>
  <c r="A1687" i="15"/>
  <c r="B1687" i="15"/>
  <c r="C1687" i="15"/>
  <c r="D1687" i="15"/>
  <c r="F1687" i="15"/>
  <c r="G1687" i="15"/>
  <c r="H1687" i="15"/>
  <c r="I1687" i="15"/>
  <c r="J1687" i="15"/>
  <c r="A1688" i="15"/>
  <c r="B1688" i="15"/>
  <c r="C1688" i="15"/>
  <c r="D1688" i="15"/>
  <c r="F1688" i="15"/>
  <c r="G1688" i="15"/>
  <c r="H1688" i="15"/>
  <c r="I1688" i="15"/>
  <c r="J1688" i="15"/>
  <c r="A1689" i="15"/>
  <c r="B1689" i="15"/>
  <c r="C1689" i="15"/>
  <c r="D1689" i="15"/>
  <c r="F1689" i="15"/>
  <c r="G1689" i="15"/>
  <c r="H1689" i="15"/>
  <c r="I1689" i="15"/>
  <c r="J1689" i="15"/>
  <c r="A1690" i="15"/>
  <c r="B1690" i="15"/>
  <c r="C1690" i="15"/>
  <c r="D1690" i="15"/>
  <c r="F1690" i="15"/>
  <c r="G1690" i="15"/>
  <c r="H1690" i="15"/>
  <c r="I1690" i="15"/>
  <c r="J1690" i="15"/>
  <c r="A1691" i="15"/>
  <c r="B1691" i="15"/>
  <c r="C1691" i="15"/>
  <c r="D1691" i="15"/>
  <c r="F1691" i="15"/>
  <c r="G1691" i="15"/>
  <c r="H1691" i="15"/>
  <c r="I1691" i="15"/>
  <c r="J1691" i="15"/>
  <c r="A1692" i="15"/>
  <c r="B1692" i="15"/>
  <c r="C1692" i="15"/>
  <c r="D1692" i="15"/>
  <c r="F1692" i="15"/>
  <c r="G1692" i="15"/>
  <c r="H1692" i="15"/>
  <c r="I1692" i="15"/>
  <c r="J1692" i="15"/>
  <c r="A1693" i="15"/>
  <c r="B1693" i="15"/>
  <c r="C1693" i="15"/>
  <c r="D1693" i="15"/>
  <c r="F1693" i="15"/>
  <c r="G1693" i="15"/>
  <c r="H1693" i="15"/>
  <c r="I1693" i="15"/>
  <c r="J1693" i="15"/>
  <c r="A1694" i="15"/>
  <c r="B1694" i="15"/>
  <c r="C1694" i="15"/>
  <c r="D1694" i="15"/>
  <c r="F1694" i="15"/>
  <c r="G1694" i="15"/>
  <c r="H1694" i="15"/>
  <c r="I1694" i="15"/>
  <c r="J1694" i="15"/>
  <c r="A1695" i="15"/>
  <c r="B1695" i="15"/>
  <c r="C1695" i="15"/>
  <c r="D1695" i="15"/>
  <c r="F1695" i="15"/>
  <c r="G1695" i="15"/>
  <c r="H1695" i="15"/>
  <c r="I1695" i="15"/>
  <c r="J1695" i="15"/>
  <c r="A1696" i="15"/>
  <c r="B1696" i="15"/>
  <c r="C1696" i="15"/>
  <c r="D1696" i="15"/>
  <c r="F1696" i="15"/>
  <c r="G1696" i="15"/>
  <c r="H1696" i="15"/>
  <c r="I1696" i="15"/>
  <c r="J1696" i="15"/>
  <c r="A1697" i="15"/>
  <c r="B1697" i="15"/>
  <c r="C1697" i="15"/>
  <c r="D1697" i="15"/>
  <c r="F1697" i="15"/>
  <c r="G1697" i="15"/>
  <c r="H1697" i="15"/>
  <c r="I1697" i="15"/>
  <c r="J1697" i="15"/>
  <c r="A1698" i="15"/>
  <c r="B1698" i="15"/>
  <c r="C1698" i="15"/>
  <c r="D1698" i="15"/>
  <c r="F1698" i="15"/>
  <c r="G1698" i="15"/>
  <c r="H1698" i="15"/>
  <c r="I1698" i="15"/>
  <c r="J1698" i="15"/>
  <c r="A1699" i="15"/>
  <c r="B1699" i="15"/>
  <c r="C1699" i="15"/>
  <c r="D1699" i="15"/>
  <c r="F1699" i="15"/>
  <c r="G1699" i="15"/>
  <c r="H1699" i="15"/>
  <c r="I1699" i="15"/>
  <c r="J1699" i="15"/>
  <c r="A1700" i="15"/>
  <c r="B1700" i="15"/>
  <c r="C1700" i="15"/>
  <c r="D1700" i="15"/>
  <c r="F1700" i="15"/>
  <c r="G1700" i="15"/>
  <c r="H1700" i="15"/>
  <c r="I1700" i="15"/>
  <c r="J1700" i="15"/>
  <c r="A1701" i="15"/>
  <c r="B1701" i="15"/>
  <c r="C1701" i="15"/>
  <c r="D1701" i="15"/>
  <c r="F1701" i="15"/>
  <c r="G1701" i="15"/>
  <c r="H1701" i="15"/>
  <c r="I1701" i="15"/>
  <c r="J1701" i="15"/>
  <c r="A1702" i="15"/>
  <c r="B1702" i="15"/>
  <c r="C1702" i="15"/>
  <c r="D1702" i="15"/>
  <c r="F1702" i="15"/>
  <c r="G1702" i="15"/>
  <c r="H1702" i="15"/>
  <c r="I1702" i="15"/>
  <c r="J1702" i="15"/>
  <c r="A1703" i="15"/>
  <c r="B1703" i="15"/>
  <c r="C1703" i="15"/>
  <c r="D1703" i="15"/>
  <c r="F1703" i="15"/>
  <c r="G1703" i="15"/>
  <c r="H1703" i="15"/>
  <c r="I1703" i="15"/>
  <c r="J1703" i="15"/>
  <c r="A1704" i="15"/>
  <c r="B1704" i="15"/>
  <c r="C1704" i="15"/>
  <c r="D1704" i="15"/>
  <c r="F1704" i="15"/>
  <c r="G1704" i="15"/>
  <c r="H1704" i="15"/>
  <c r="I1704" i="15"/>
  <c r="J1704" i="15"/>
  <c r="A1705" i="15"/>
  <c r="B1705" i="15"/>
  <c r="C1705" i="15"/>
  <c r="D1705" i="15"/>
  <c r="F1705" i="15"/>
  <c r="G1705" i="15"/>
  <c r="H1705" i="15"/>
  <c r="I1705" i="15"/>
  <c r="J1705" i="15"/>
  <c r="A1706" i="15"/>
  <c r="B1706" i="15"/>
  <c r="C1706" i="15"/>
  <c r="D1706" i="15"/>
  <c r="F1706" i="15"/>
  <c r="G1706" i="15"/>
  <c r="H1706" i="15"/>
  <c r="I1706" i="15"/>
  <c r="J1706" i="15"/>
  <c r="A1707" i="15"/>
  <c r="B1707" i="15"/>
  <c r="C1707" i="15"/>
  <c r="D1707" i="15"/>
  <c r="F1707" i="15"/>
  <c r="G1707" i="15"/>
  <c r="H1707" i="15"/>
  <c r="I1707" i="15"/>
  <c r="J1707" i="15"/>
  <c r="A1708" i="15"/>
  <c r="B1708" i="15"/>
  <c r="C1708" i="15"/>
  <c r="D1708" i="15"/>
  <c r="F1708" i="15"/>
  <c r="G1708" i="15"/>
  <c r="H1708" i="15"/>
  <c r="I1708" i="15"/>
  <c r="J1708" i="15"/>
  <c r="A1709" i="15"/>
  <c r="B1709" i="15"/>
  <c r="C1709" i="15"/>
  <c r="D1709" i="15"/>
  <c r="F1709" i="15"/>
  <c r="G1709" i="15"/>
  <c r="H1709" i="15"/>
  <c r="I1709" i="15"/>
  <c r="J1709" i="15"/>
  <c r="A1710" i="15"/>
  <c r="B1710" i="15"/>
  <c r="C1710" i="15"/>
  <c r="D1710" i="15"/>
  <c r="F1710" i="15"/>
  <c r="G1710" i="15"/>
  <c r="H1710" i="15"/>
  <c r="I1710" i="15"/>
  <c r="J1710" i="15"/>
  <c r="A1711" i="15"/>
  <c r="B1711" i="15"/>
  <c r="C1711" i="15"/>
  <c r="D1711" i="15"/>
  <c r="F1711" i="15"/>
  <c r="G1711" i="15"/>
  <c r="H1711" i="15"/>
  <c r="I1711" i="15"/>
  <c r="J1711" i="15"/>
  <c r="A1712" i="15"/>
  <c r="B1712" i="15"/>
  <c r="C1712" i="15"/>
  <c r="D1712" i="15"/>
  <c r="F1712" i="15"/>
  <c r="G1712" i="15"/>
  <c r="H1712" i="15"/>
  <c r="I1712" i="15"/>
  <c r="J1712" i="15"/>
  <c r="A1713" i="15"/>
  <c r="B1713" i="15"/>
  <c r="C1713" i="15"/>
  <c r="D1713" i="15"/>
  <c r="F1713" i="15"/>
  <c r="G1713" i="15"/>
  <c r="H1713" i="15"/>
  <c r="I1713" i="15"/>
  <c r="J1713" i="15"/>
  <c r="A1714" i="15"/>
  <c r="B1714" i="15"/>
  <c r="C1714" i="15"/>
  <c r="D1714" i="15"/>
  <c r="F1714" i="15"/>
  <c r="G1714" i="15"/>
  <c r="H1714" i="15"/>
  <c r="I1714" i="15"/>
  <c r="J1714" i="15"/>
  <c r="A1715" i="15"/>
  <c r="B1715" i="15"/>
  <c r="C1715" i="15"/>
  <c r="D1715" i="15"/>
  <c r="F1715" i="15"/>
  <c r="G1715" i="15"/>
  <c r="H1715" i="15"/>
  <c r="I1715" i="15"/>
  <c r="J1715" i="15"/>
  <c r="A1716" i="15"/>
  <c r="B1716" i="15"/>
  <c r="C1716" i="15"/>
  <c r="D1716" i="15"/>
  <c r="F1716" i="15"/>
  <c r="G1716" i="15"/>
  <c r="H1716" i="15"/>
  <c r="I1716" i="15"/>
  <c r="J1716" i="15"/>
  <c r="A1717" i="15"/>
  <c r="B1717" i="15"/>
  <c r="C1717" i="15"/>
  <c r="D1717" i="15"/>
  <c r="F1717" i="15"/>
  <c r="G1717" i="15"/>
  <c r="H1717" i="15"/>
  <c r="I1717" i="15"/>
  <c r="J1717" i="15"/>
  <c r="A1718" i="15"/>
  <c r="B1718" i="15"/>
  <c r="C1718" i="15"/>
  <c r="D1718" i="15"/>
  <c r="F1718" i="15"/>
  <c r="G1718" i="15"/>
  <c r="H1718" i="15"/>
  <c r="I1718" i="15"/>
  <c r="J1718" i="15"/>
  <c r="A1719" i="15"/>
  <c r="B1719" i="15"/>
  <c r="C1719" i="15"/>
  <c r="D1719" i="15"/>
  <c r="F1719" i="15"/>
  <c r="G1719" i="15"/>
  <c r="H1719" i="15"/>
  <c r="I1719" i="15"/>
  <c r="J1719" i="15"/>
  <c r="A1720" i="15"/>
  <c r="B1720" i="15"/>
  <c r="C1720" i="15"/>
  <c r="D1720" i="15"/>
  <c r="F1720" i="15"/>
  <c r="G1720" i="15"/>
  <c r="H1720" i="15"/>
  <c r="I1720" i="15"/>
  <c r="J1720" i="15"/>
  <c r="A1721" i="15"/>
  <c r="B1721" i="15"/>
  <c r="C1721" i="15"/>
  <c r="D1721" i="15"/>
  <c r="F1721" i="15"/>
  <c r="G1721" i="15"/>
  <c r="H1721" i="15"/>
  <c r="I1721" i="15"/>
  <c r="J1721" i="15"/>
  <c r="A1722" i="15"/>
  <c r="B1722" i="15"/>
  <c r="C1722" i="15"/>
  <c r="D1722" i="15"/>
  <c r="F1722" i="15"/>
  <c r="G1722" i="15"/>
  <c r="H1722" i="15"/>
  <c r="I1722" i="15"/>
  <c r="J1722" i="15"/>
  <c r="A1723" i="15"/>
  <c r="B1723" i="15"/>
  <c r="C1723" i="15"/>
  <c r="D1723" i="15"/>
  <c r="F1723" i="15"/>
  <c r="G1723" i="15"/>
  <c r="H1723" i="15"/>
  <c r="I1723" i="15"/>
  <c r="J1723" i="15"/>
  <c r="A1724" i="15"/>
  <c r="B1724" i="15"/>
  <c r="C1724" i="15"/>
  <c r="D1724" i="15"/>
  <c r="F1724" i="15"/>
  <c r="G1724" i="15"/>
  <c r="H1724" i="15"/>
  <c r="I1724" i="15"/>
  <c r="J1724" i="15"/>
  <c r="A1725" i="15"/>
  <c r="B1725" i="15"/>
  <c r="C1725" i="15"/>
  <c r="D1725" i="15"/>
  <c r="F1725" i="15"/>
  <c r="G1725" i="15"/>
  <c r="H1725" i="15"/>
  <c r="I1725" i="15"/>
  <c r="J1725" i="15"/>
  <c r="A1726" i="15"/>
  <c r="B1726" i="15"/>
  <c r="C1726" i="15"/>
  <c r="D1726" i="15"/>
  <c r="F1726" i="15"/>
  <c r="G1726" i="15"/>
  <c r="H1726" i="15"/>
  <c r="I1726" i="15"/>
  <c r="J1726" i="15"/>
  <c r="A1727" i="15"/>
  <c r="B1727" i="15"/>
  <c r="C1727" i="15"/>
  <c r="D1727" i="15"/>
  <c r="F1727" i="15"/>
  <c r="G1727" i="15"/>
  <c r="H1727" i="15"/>
  <c r="I1727" i="15"/>
  <c r="J1727" i="15"/>
  <c r="A1728" i="15"/>
  <c r="B1728" i="15"/>
  <c r="C1728" i="15"/>
  <c r="D1728" i="15"/>
  <c r="F1728" i="15"/>
  <c r="G1728" i="15"/>
  <c r="H1728" i="15"/>
  <c r="I1728" i="15"/>
  <c r="J1728" i="15"/>
  <c r="A1729" i="15"/>
  <c r="B1729" i="15"/>
  <c r="C1729" i="15"/>
  <c r="D1729" i="15"/>
  <c r="F1729" i="15"/>
  <c r="G1729" i="15"/>
  <c r="H1729" i="15"/>
  <c r="I1729" i="15"/>
  <c r="J1729" i="15"/>
  <c r="A1730" i="15"/>
  <c r="B1730" i="15"/>
  <c r="C1730" i="15"/>
  <c r="D1730" i="15"/>
  <c r="F1730" i="15"/>
  <c r="G1730" i="15"/>
  <c r="H1730" i="15"/>
  <c r="I1730" i="15"/>
  <c r="J1730" i="15"/>
  <c r="A1731" i="15"/>
  <c r="B1731" i="15"/>
  <c r="C1731" i="15"/>
  <c r="D1731" i="15"/>
  <c r="F1731" i="15"/>
  <c r="G1731" i="15"/>
  <c r="H1731" i="15"/>
  <c r="I1731" i="15"/>
  <c r="J1731" i="15"/>
  <c r="A1732" i="15"/>
  <c r="B1732" i="15"/>
  <c r="C1732" i="15"/>
  <c r="D1732" i="15"/>
  <c r="F1732" i="15"/>
  <c r="G1732" i="15"/>
  <c r="H1732" i="15"/>
  <c r="I1732" i="15"/>
  <c r="J1732" i="15"/>
  <c r="A1733" i="15"/>
  <c r="B1733" i="15"/>
  <c r="C1733" i="15"/>
  <c r="D1733" i="15"/>
  <c r="F1733" i="15"/>
  <c r="G1733" i="15"/>
  <c r="H1733" i="15"/>
  <c r="I1733" i="15"/>
  <c r="J1733" i="15"/>
  <c r="A1734" i="15"/>
  <c r="B1734" i="15"/>
  <c r="C1734" i="15"/>
  <c r="D1734" i="15"/>
  <c r="F1734" i="15"/>
  <c r="G1734" i="15"/>
  <c r="H1734" i="15"/>
  <c r="I1734" i="15"/>
  <c r="J1734" i="15"/>
  <c r="A1735" i="15"/>
  <c r="B1735" i="15"/>
  <c r="C1735" i="15"/>
  <c r="D1735" i="15"/>
  <c r="F1735" i="15"/>
  <c r="G1735" i="15"/>
  <c r="H1735" i="15"/>
  <c r="I1735" i="15"/>
  <c r="J1735" i="15"/>
  <c r="A1736" i="15"/>
  <c r="B1736" i="15"/>
  <c r="C1736" i="15"/>
  <c r="D1736" i="15"/>
  <c r="F1736" i="15"/>
  <c r="G1736" i="15"/>
  <c r="H1736" i="15"/>
  <c r="I1736" i="15"/>
  <c r="J1736" i="15"/>
  <c r="A1737" i="15"/>
  <c r="B1737" i="15"/>
  <c r="C1737" i="15"/>
  <c r="D1737" i="15"/>
  <c r="F1737" i="15"/>
  <c r="G1737" i="15"/>
  <c r="H1737" i="15"/>
  <c r="I1737" i="15"/>
  <c r="J1737" i="15"/>
  <c r="A1738" i="15"/>
  <c r="B1738" i="15"/>
  <c r="C1738" i="15"/>
  <c r="D1738" i="15"/>
  <c r="F1738" i="15"/>
  <c r="G1738" i="15"/>
  <c r="H1738" i="15"/>
  <c r="I1738" i="15"/>
  <c r="J1738" i="15"/>
  <c r="A1739" i="15"/>
  <c r="B1739" i="15"/>
  <c r="C1739" i="15"/>
  <c r="D1739" i="15"/>
  <c r="F1739" i="15"/>
  <c r="G1739" i="15"/>
  <c r="H1739" i="15"/>
  <c r="I1739" i="15"/>
  <c r="J1739" i="15"/>
  <c r="A1740" i="15"/>
  <c r="B1740" i="15"/>
  <c r="C1740" i="15"/>
  <c r="D1740" i="15"/>
  <c r="F1740" i="15"/>
  <c r="G1740" i="15"/>
  <c r="H1740" i="15"/>
  <c r="I1740" i="15"/>
  <c r="J1740" i="15"/>
  <c r="A1741" i="15"/>
  <c r="B1741" i="15"/>
  <c r="C1741" i="15"/>
  <c r="D1741" i="15"/>
  <c r="F1741" i="15"/>
  <c r="G1741" i="15"/>
  <c r="H1741" i="15"/>
  <c r="I1741" i="15"/>
  <c r="J1741" i="15"/>
  <c r="A1742" i="15"/>
  <c r="B1742" i="15"/>
  <c r="C1742" i="15"/>
  <c r="D1742" i="15"/>
  <c r="F1742" i="15"/>
  <c r="G1742" i="15"/>
  <c r="H1742" i="15"/>
  <c r="I1742" i="15"/>
  <c r="J1742" i="15"/>
  <c r="A1743" i="15"/>
  <c r="B1743" i="15"/>
  <c r="C1743" i="15"/>
  <c r="D1743" i="15"/>
  <c r="F1743" i="15"/>
  <c r="G1743" i="15"/>
  <c r="H1743" i="15"/>
  <c r="I1743" i="15"/>
  <c r="J1743" i="15"/>
  <c r="A1744" i="15"/>
  <c r="B1744" i="15"/>
  <c r="C1744" i="15"/>
  <c r="D1744" i="15"/>
  <c r="F1744" i="15"/>
  <c r="G1744" i="15"/>
  <c r="H1744" i="15"/>
  <c r="I1744" i="15"/>
  <c r="J1744" i="15"/>
  <c r="A1745" i="15"/>
  <c r="B1745" i="15"/>
  <c r="C1745" i="15"/>
  <c r="D1745" i="15"/>
  <c r="F1745" i="15"/>
  <c r="G1745" i="15"/>
  <c r="H1745" i="15"/>
  <c r="I1745" i="15"/>
  <c r="J1745" i="15"/>
  <c r="A1746" i="15"/>
  <c r="B1746" i="15"/>
  <c r="C1746" i="15"/>
  <c r="D1746" i="15"/>
  <c r="F1746" i="15"/>
  <c r="G1746" i="15"/>
  <c r="H1746" i="15"/>
  <c r="I1746" i="15"/>
  <c r="J1746" i="15"/>
  <c r="A1747" i="15"/>
  <c r="B1747" i="15"/>
  <c r="C1747" i="15"/>
  <c r="D1747" i="15"/>
  <c r="F1747" i="15"/>
  <c r="G1747" i="15"/>
  <c r="H1747" i="15"/>
  <c r="I1747" i="15"/>
  <c r="J1747" i="15"/>
  <c r="A1748" i="15"/>
  <c r="B1748" i="15"/>
  <c r="C1748" i="15"/>
  <c r="D1748" i="15"/>
  <c r="F1748" i="15"/>
  <c r="G1748" i="15"/>
  <c r="H1748" i="15"/>
  <c r="I1748" i="15"/>
  <c r="J1748" i="15"/>
  <c r="A1749" i="15"/>
  <c r="B1749" i="15"/>
  <c r="C1749" i="15"/>
  <c r="D1749" i="15"/>
  <c r="F1749" i="15"/>
  <c r="G1749" i="15"/>
  <c r="H1749" i="15"/>
  <c r="I1749" i="15"/>
  <c r="J1749" i="15"/>
  <c r="A1750" i="15"/>
  <c r="B1750" i="15"/>
  <c r="C1750" i="15"/>
  <c r="D1750" i="15"/>
  <c r="F1750" i="15"/>
  <c r="G1750" i="15"/>
  <c r="H1750" i="15"/>
  <c r="I1750" i="15"/>
  <c r="J1750" i="15"/>
  <c r="A1751" i="15"/>
  <c r="B1751" i="15"/>
  <c r="C1751" i="15"/>
  <c r="D1751" i="15"/>
  <c r="F1751" i="15"/>
  <c r="G1751" i="15"/>
  <c r="H1751" i="15"/>
  <c r="I1751" i="15"/>
  <c r="J1751" i="15"/>
  <c r="A1752" i="15"/>
  <c r="B1752" i="15"/>
  <c r="C1752" i="15"/>
  <c r="D1752" i="15"/>
  <c r="F1752" i="15"/>
  <c r="G1752" i="15"/>
  <c r="H1752" i="15"/>
  <c r="I1752" i="15"/>
  <c r="J1752" i="15"/>
  <c r="A1753" i="15"/>
  <c r="B1753" i="15"/>
  <c r="C1753" i="15"/>
  <c r="D1753" i="15"/>
  <c r="F1753" i="15"/>
  <c r="G1753" i="15"/>
  <c r="H1753" i="15"/>
  <c r="I1753" i="15"/>
  <c r="J1753" i="15"/>
  <c r="A1754" i="15"/>
  <c r="B1754" i="15"/>
  <c r="C1754" i="15"/>
  <c r="D1754" i="15"/>
  <c r="F1754" i="15"/>
  <c r="G1754" i="15"/>
  <c r="H1754" i="15"/>
  <c r="I1754" i="15"/>
  <c r="J1754" i="15"/>
  <c r="A1755" i="15"/>
  <c r="B1755" i="15"/>
  <c r="C1755" i="15"/>
  <c r="D1755" i="15"/>
  <c r="F1755" i="15"/>
  <c r="G1755" i="15"/>
  <c r="H1755" i="15"/>
  <c r="I1755" i="15"/>
  <c r="J1755" i="15"/>
  <c r="A1756" i="15"/>
  <c r="B1756" i="15"/>
  <c r="C1756" i="15"/>
  <c r="D1756" i="15"/>
  <c r="F1756" i="15"/>
  <c r="G1756" i="15"/>
  <c r="H1756" i="15"/>
  <c r="I1756" i="15"/>
  <c r="J1756" i="15"/>
  <c r="A1757" i="15"/>
  <c r="B1757" i="15"/>
  <c r="C1757" i="15"/>
  <c r="D1757" i="15"/>
  <c r="F1757" i="15"/>
  <c r="G1757" i="15"/>
  <c r="H1757" i="15"/>
  <c r="I1757" i="15"/>
  <c r="J1757" i="15"/>
  <c r="A1758" i="15"/>
  <c r="B1758" i="15"/>
  <c r="C1758" i="15"/>
  <c r="D1758" i="15"/>
  <c r="F1758" i="15"/>
  <c r="G1758" i="15"/>
  <c r="H1758" i="15"/>
  <c r="I1758" i="15"/>
  <c r="J1758" i="15"/>
  <c r="A1759" i="15"/>
  <c r="B1759" i="15"/>
  <c r="C1759" i="15"/>
  <c r="D1759" i="15"/>
  <c r="F1759" i="15"/>
  <c r="G1759" i="15"/>
  <c r="H1759" i="15"/>
  <c r="I1759" i="15"/>
  <c r="J1759" i="15"/>
  <c r="A1760" i="15"/>
  <c r="B1760" i="15"/>
  <c r="C1760" i="15"/>
  <c r="D1760" i="15"/>
  <c r="F1760" i="15"/>
  <c r="G1760" i="15"/>
  <c r="H1760" i="15"/>
  <c r="I1760" i="15"/>
  <c r="J1760" i="15"/>
  <c r="A1761" i="15"/>
  <c r="B1761" i="15"/>
  <c r="C1761" i="15"/>
  <c r="D1761" i="15"/>
  <c r="F1761" i="15"/>
  <c r="G1761" i="15"/>
  <c r="H1761" i="15"/>
  <c r="I1761" i="15"/>
  <c r="J1761" i="15"/>
  <c r="A1762" i="15"/>
  <c r="B1762" i="15"/>
  <c r="C1762" i="15"/>
  <c r="D1762" i="15"/>
  <c r="F1762" i="15"/>
  <c r="G1762" i="15"/>
  <c r="H1762" i="15"/>
  <c r="I1762" i="15"/>
  <c r="J1762" i="15"/>
  <c r="A1763" i="15"/>
  <c r="B1763" i="15"/>
  <c r="C1763" i="15"/>
  <c r="D1763" i="15"/>
  <c r="F1763" i="15"/>
  <c r="G1763" i="15"/>
  <c r="H1763" i="15"/>
  <c r="I1763" i="15"/>
  <c r="J1763" i="15"/>
  <c r="A1764" i="15"/>
  <c r="B1764" i="15"/>
  <c r="C1764" i="15"/>
  <c r="D1764" i="15"/>
  <c r="F1764" i="15"/>
  <c r="G1764" i="15"/>
  <c r="H1764" i="15"/>
  <c r="I1764" i="15"/>
  <c r="J1764" i="15"/>
  <c r="A1765" i="15"/>
  <c r="B1765" i="15"/>
  <c r="C1765" i="15"/>
  <c r="D1765" i="15"/>
  <c r="F1765" i="15"/>
  <c r="G1765" i="15"/>
  <c r="H1765" i="15"/>
  <c r="I1765" i="15"/>
  <c r="J1765" i="15"/>
  <c r="A1766" i="15"/>
  <c r="B1766" i="15"/>
  <c r="C1766" i="15"/>
  <c r="D1766" i="15"/>
  <c r="F1766" i="15"/>
  <c r="G1766" i="15"/>
  <c r="H1766" i="15"/>
  <c r="I1766" i="15"/>
  <c r="J1766" i="15"/>
  <c r="A1767" i="15"/>
  <c r="B1767" i="15"/>
  <c r="C1767" i="15"/>
  <c r="D1767" i="15"/>
  <c r="F1767" i="15"/>
  <c r="G1767" i="15"/>
  <c r="H1767" i="15"/>
  <c r="I1767" i="15"/>
  <c r="J1767" i="15"/>
  <c r="A1768" i="15"/>
  <c r="B1768" i="15"/>
  <c r="C1768" i="15"/>
  <c r="D1768" i="15"/>
  <c r="F1768" i="15"/>
  <c r="G1768" i="15"/>
  <c r="H1768" i="15"/>
  <c r="I1768" i="15"/>
  <c r="J1768" i="15"/>
  <c r="A1769" i="15"/>
  <c r="B1769" i="15"/>
  <c r="C1769" i="15"/>
  <c r="D1769" i="15"/>
  <c r="F1769" i="15"/>
  <c r="G1769" i="15"/>
  <c r="H1769" i="15"/>
  <c r="I1769" i="15"/>
  <c r="J1769" i="15"/>
  <c r="A1770" i="15"/>
  <c r="B1770" i="15"/>
  <c r="C1770" i="15"/>
  <c r="D1770" i="15"/>
  <c r="F1770" i="15"/>
  <c r="G1770" i="15"/>
  <c r="H1770" i="15"/>
  <c r="I1770" i="15"/>
  <c r="J1770" i="15"/>
  <c r="A1771" i="15"/>
  <c r="B1771" i="15"/>
  <c r="C1771" i="15"/>
  <c r="D1771" i="15"/>
  <c r="F1771" i="15"/>
  <c r="G1771" i="15"/>
  <c r="H1771" i="15"/>
  <c r="I1771" i="15"/>
  <c r="J1771" i="15"/>
  <c r="A1772" i="15"/>
  <c r="B1772" i="15"/>
  <c r="C1772" i="15"/>
  <c r="D1772" i="15"/>
  <c r="F1772" i="15"/>
  <c r="G1772" i="15"/>
  <c r="H1772" i="15"/>
  <c r="I1772" i="15"/>
  <c r="J1772" i="15"/>
  <c r="A1773" i="15"/>
  <c r="B1773" i="15"/>
  <c r="C1773" i="15"/>
  <c r="D1773" i="15"/>
  <c r="F1773" i="15"/>
  <c r="G1773" i="15"/>
  <c r="H1773" i="15"/>
  <c r="I1773" i="15"/>
  <c r="J1773" i="15"/>
  <c r="A1774" i="15"/>
  <c r="B1774" i="15"/>
  <c r="C1774" i="15"/>
  <c r="D1774" i="15"/>
  <c r="F1774" i="15"/>
  <c r="G1774" i="15"/>
  <c r="H1774" i="15"/>
  <c r="I1774" i="15"/>
  <c r="J1774" i="15"/>
  <c r="A1775" i="15"/>
  <c r="B1775" i="15"/>
  <c r="C1775" i="15"/>
  <c r="D1775" i="15"/>
  <c r="F1775" i="15"/>
  <c r="G1775" i="15"/>
  <c r="H1775" i="15"/>
  <c r="I1775" i="15"/>
  <c r="J1775" i="15"/>
  <c r="A1776" i="15"/>
  <c r="B1776" i="15"/>
  <c r="C1776" i="15"/>
  <c r="D1776" i="15"/>
  <c r="F1776" i="15"/>
  <c r="G1776" i="15"/>
  <c r="H1776" i="15"/>
  <c r="I1776" i="15"/>
  <c r="J1776" i="15"/>
  <c r="A1777" i="15"/>
  <c r="B1777" i="15"/>
  <c r="C1777" i="15"/>
  <c r="D1777" i="15"/>
  <c r="F1777" i="15"/>
  <c r="G1777" i="15"/>
  <c r="H1777" i="15"/>
  <c r="I1777" i="15"/>
  <c r="J1777" i="15"/>
  <c r="A1778" i="15"/>
  <c r="B1778" i="15"/>
  <c r="C1778" i="15"/>
  <c r="D1778" i="15"/>
  <c r="F1778" i="15"/>
  <c r="G1778" i="15"/>
  <c r="H1778" i="15"/>
  <c r="I1778" i="15"/>
  <c r="J1778" i="15"/>
  <c r="A1779" i="15"/>
  <c r="B1779" i="15"/>
  <c r="C1779" i="15"/>
  <c r="D1779" i="15"/>
  <c r="F1779" i="15"/>
  <c r="G1779" i="15"/>
  <c r="H1779" i="15"/>
  <c r="I1779" i="15"/>
  <c r="J1779" i="15"/>
  <c r="A1780" i="15"/>
  <c r="B1780" i="15"/>
  <c r="C1780" i="15"/>
  <c r="D1780" i="15"/>
  <c r="F1780" i="15"/>
  <c r="G1780" i="15"/>
  <c r="H1780" i="15"/>
  <c r="I1780" i="15"/>
  <c r="J1780" i="15"/>
  <c r="A1781" i="15"/>
  <c r="B1781" i="15"/>
  <c r="C1781" i="15"/>
  <c r="D1781" i="15"/>
  <c r="F1781" i="15"/>
  <c r="G1781" i="15"/>
  <c r="H1781" i="15"/>
  <c r="I1781" i="15"/>
  <c r="J1781" i="15"/>
  <c r="A1782" i="15"/>
  <c r="B1782" i="15"/>
  <c r="C1782" i="15"/>
  <c r="D1782" i="15"/>
  <c r="F1782" i="15"/>
  <c r="G1782" i="15"/>
  <c r="H1782" i="15"/>
  <c r="I1782" i="15"/>
  <c r="J1782" i="15"/>
  <c r="A1783" i="15"/>
  <c r="B1783" i="15"/>
  <c r="C1783" i="15"/>
  <c r="D1783" i="15"/>
  <c r="F1783" i="15"/>
  <c r="G1783" i="15"/>
  <c r="H1783" i="15"/>
  <c r="I1783" i="15"/>
  <c r="J1783" i="15"/>
  <c r="A1784" i="15"/>
  <c r="B1784" i="15"/>
  <c r="C1784" i="15"/>
  <c r="D1784" i="15"/>
  <c r="F1784" i="15"/>
  <c r="G1784" i="15"/>
  <c r="H1784" i="15"/>
  <c r="I1784" i="15"/>
  <c r="J1784" i="15"/>
  <c r="A1785" i="15"/>
  <c r="B1785" i="15"/>
  <c r="C1785" i="15"/>
  <c r="D1785" i="15"/>
  <c r="F1785" i="15"/>
  <c r="G1785" i="15"/>
  <c r="H1785" i="15"/>
  <c r="I1785" i="15"/>
  <c r="J1785" i="15"/>
  <c r="A1786" i="15"/>
  <c r="B1786" i="15"/>
  <c r="C1786" i="15"/>
  <c r="D1786" i="15"/>
  <c r="F1786" i="15"/>
  <c r="G1786" i="15"/>
  <c r="H1786" i="15"/>
  <c r="I1786" i="15"/>
  <c r="J1786" i="15"/>
  <c r="A1787" i="15"/>
  <c r="B1787" i="15"/>
  <c r="C1787" i="15"/>
  <c r="D1787" i="15"/>
  <c r="F1787" i="15"/>
  <c r="G1787" i="15"/>
  <c r="H1787" i="15"/>
  <c r="I1787" i="15"/>
  <c r="J1787" i="15"/>
  <c r="A1788" i="15"/>
  <c r="B1788" i="15"/>
  <c r="C1788" i="15"/>
  <c r="D1788" i="15"/>
  <c r="F1788" i="15"/>
  <c r="G1788" i="15"/>
  <c r="H1788" i="15"/>
  <c r="I1788" i="15"/>
  <c r="J1788" i="15"/>
  <c r="A1789" i="15"/>
  <c r="B1789" i="15"/>
  <c r="C1789" i="15"/>
  <c r="D1789" i="15"/>
  <c r="F1789" i="15"/>
  <c r="G1789" i="15"/>
  <c r="H1789" i="15"/>
  <c r="I1789" i="15"/>
  <c r="J1789" i="15"/>
  <c r="A1790" i="15"/>
  <c r="B1790" i="15"/>
  <c r="C1790" i="15"/>
  <c r="D1790" i="15"/>
  <c r="F1790" i="15"/>
  <c r="G1790" i="15"/>
  <c r="H1790" i="15"/>
  <c r="I1790" i="15"/>
  <c r="J1790" i="15"/>
  <c r="A1791" i="15"/>
  <c r="B1791" i="15"/>
  <c r="C1791" i="15"/>
  <c r="D1791" i="15"/>
  <c r="F1791" i="15"/>
  <c r="G1791" i="15"/>
  <c r="H1791" i="15"/>
  <c r="I1791" i="15"/>
  <c r="J1791" i="15"/>
  <c r="A1792" i="15"/>
  <c r="B1792" i="15"/>
  <c r="C1792" i="15"/>
  <c r="D1792" i="15"/>
  <c r="F1792" i="15"/>
  <c r="G1792" i="15"/>
  <c r="H1792" i="15"/>
  <c r="I1792" i="15"/>
  <c r="J1792" i="15"/>
  <c r="A1793" i="15"/>
  <c r="B1793" i="15"/>
  <c r="C1793" i="15"/>
  <c r="D1793" i="15"/>
  <c r="F1793" i="15"/>
  <c r="G1793" i="15"/>
  <c r="H1793" i="15"/>
  <c r="I1793" i="15"/>
  <c r="J1793" i="15"/>
  <c r="A1794" i="15"/>
  <c r="B1794" i="15"/>
  <c r="C1794" i="15"/>
  <c r="D1794" i="15"/>
  <c r="F1794" i="15"/>
  <c r="G1794" i="15"/>
  <c r="H1794" i="15"/>
  <c r="I1794" i="15"/>
  <c r="J1794" i="15"/>
  <c r="A1795" i="15"/>
  <c r="B1795" i="15"/>
  <c r="C1795" i="15"/>
  <c r="D1795" i="15"/>
  <c r="F1795" i="15"/>
  <c r="G1795" i="15"/>
  <c r="H1795" i="15"/>
  <c r="I1795" i="15"/>
  <c r="J1795" i="15"/>
  <c r="A1796" i="15"/>
  <c r="B1796" i="15"/>
  <c r="C1796" i="15"/>
  <c r="D1796" i="15"/>
  <c r="F1796" i="15"/>
  <c r="G1796" i="15"/>
  <c r="H1796" i="15"/>
  <c r="I1796" i="15"/>
  <c r="J1796" i="15"/>
  <c r="A1797" i="15"/>
  <c r="B1797" i="15"/>
  <c r="C1797" i="15"/>
  <c r="D1797" i="15"/>
  <c r="F1797" i="15"/>
  <c r="G1797" i="15"/>
  <c r="H1797" i="15"/>
  <c r="I1797" i="15"/>
  <c r="J1797" i="15"/>
  <c r="A1798" i="15"/>
  <c r="B1798" i="15"/>
  <c r="C1798" i="15"/>
  <c r="D1798" i="15"/>
  <c r="F1798" i="15"/>
  <c r="G1798" i="15"/>
  <c r="H1798" i="15"/>
  <c r="I1798" i="15"/>
  <c r="J1798" i="15"/>
  <c r="A1799" i="15"/>
  <c r="B1799" i="15"/>
  <c r="C1799" i="15"/>
  <c r="D1799" i="15"/>
  <c r="F1799" i="15"/>
  <c r="G1799" i="15"/>
  <c r="H1799" i="15"/>
  <c r="I1799" i="15"/>
  <c r="J1799" i="15"/>
  <c r="A1800" i="15"/>
  <c r="B1800" i="15"/>
  <c r="C1800" i="15"/>
  <c r="D1800" i="15"/>
  <c r="F1800" i="15"/>
  <c r="G1800" i="15"/>
  <c r="H1800" i="15"/>
  <c r="I1800" i="15"/>
  <c r="J1800" i="15"/>
  <c r="A1801" i="15"/>
  <c r="B1801" i="15"/>
  <c r="C1801" i="15"/>
  <c r="D1801" i="15"/>
  <c r="F1801" i="15"/>
  <c r="G1801" i="15"/>
  <c r="H1801" i="15"/>
  <c r="I1801" i="15"/>
  <c r="J1801" i="15"/>
  <c r="A1802" i="15"/>
  <c r="B1802" i="15"/>
  <c r="C1802" i="15"/>
  <c r="D1802" i="15"/>
  <c r="F1802" i="15"/>
  <c r="G1802" i="15"/>
  <c r="H1802" i="15"/>
  <c r="I1802" i="15"/>
  <c r="J1802" i="15"/>
  <c r="A1803" i="15"/>
  <c r="B1803" i="15"/>
  <c r="C1803" i="15"/>
  <c r="D1803" i="15"/>
  <c r="F1803" i="15"/>
  <c r="G1803" i="15"/>
  <c r="H1803" i="15"/>
  <c r="I1803" i="15"/>
  <c r="J1803" i="15"/>
  <c r="A1804" i="15"/>
  <c r="B1804" i="15"/>
  <c r="C1804" i="15"/>
  <c r="D1804" i="15"/>
  <c r="F1804" i="15"/>
  <c r="G1804" i="15"/>
  <c r="H1804" i="15"/>
  <c r="I1804" i="15"/>
  <c r="J1804" i="15"/>
  <c r="A1805" i="15"/>
  <c r="B1805" i="15"/>
  <c r="C1805" i="15"/>
  <c r="D1805" i="15"/>
  <c r="F1805" i="15"/>
  <c r="G1805" i="15"/>
  <c r="H1805" i="15"/>
  <c r="I1805" i="15"/>
  <c r="J1805" i="15"/>
  <c r="A1806" i="15"/>
  <c r="B1806" i="15"/>
  <c r="C1806" i="15"/>
  <c r="D1806" i="15"/>
  <c r="F1806" i="15"/>
  <c r="G1806" i="15"/>
  <c r="H1806" i="15"/>
  <c r="I1806" i="15"/>
  <c r="J1806" i="15"/>
  <c r="A1807" i="15"/>
  <c r="B1807" i="15"/>
  <c r="C1807" i="15"/>
  <c r="D1807" i="15"/>
  <c r="F1807" i="15"/>
  <c r="G1807" i="15"/>
  <c r="H1807" i="15"/>
  <c r="I1807" i="15"/>
  <c r="J1807" i="15"/>
  <c r="A1808" i="15"/>
  <c r="B1808" i="15"/>
  <c r="C1808" i="15"/>
  <c r="D1808" i="15"/>
  <c r="F1808" i="15"/>
  <c r="G1808" i="15"/>
  <c r="H1808" i="15"/>
  <c r="I1808" i="15"/>
  <c r="J1808" i="15"/>
  <c r="A1809" i="15"/>
  <c r="B1809" i="15"/>
  <c r="C1809" i="15"/>
  <c r="D1809" i="15"/>
  <c r="F1809" i="15"/>
  <c r="G1809" i="15"/>
  <c r="H1809" i="15"/>
  <c r="I1809" i="15"/>
  <c r="J1809" i="15"/>
  <c r="A1810" i="15"/>
  <c r="B1810" i="15"/>
  <c r="C1810" i="15"/>
  <c r="D1810" i="15"/>
  <c r="F1810" i="15"/>
  <c r="G1810" i="15"/>
  <c r="H1810" i="15"/>
  <c r="I1810" i="15"/>
  <c r="J1810" i="15"/>
  <c r="A1811" i="15"/>
  <c r="B1811" i="15"/>
  <c r="C1811" i="15"/>
  <c r="D1811" i="15"/>
  <c r="F1811" i="15"/>
  <c r="G1811" i="15"/>
  <c r="H1811" i="15"/>
  <c r="I1811" i="15"/>
  <c r="J1811" i="15"/>
  <c r="A1812" i="15"/>
  <c r="B1812" i="15"/>
  <c r="C1812" i="15"/>
  <c r="D1812" i="15"/>
  <c r="F1812" i="15"/>
  <c r="G1812" i="15"/>
  <c r="H1812" i="15"/>
  <c r="I1812" i="15"/>
  <c r="J1812" i="15"/>
  <c r="A1813" i="15"/>
  <c r="B1813" i="15"/>
  <c r="C1813" i="15"/>
  <c r="D1813" i="15"/>
  <c r="F1813" i="15"/>
  <c r="G1813" i="15"/>
  <c r="H1813" i="15"/>
  <c r="I1813" i="15"/>
  <c r="J1813" i="15"/>
  <c r="A1814" i="15"/>
  <c r="B1814" i="15"/>
  <c r="C1814" i="15"/>
  <c r="D1814" i="15"/>
  <c r="F1814" i="15"/>
  <c r="G1814" i="15"/>
  <c r="H1814" i="15"/>
  <c r="I1814" i="15"/>
  <c r="J1814" i="15"/>
  <c r="A1815" i="15"/>
  <c r="B1815" i="15"/>
  <c r="C1815" i="15"/>
  <c r="D1815" i="15"/>
  <c r="F1815" i="15"/>
  <c r="G1815" i="15"/>
  <c r="H1815" i="15"/>
  <c r="I1815" i="15"/>
  <c r="J1815" i="15"/>
  <c r="A1816" i="15"/>
  <c r="B1816" i="15"/>
  <c r="C1816" i="15"/>
  <c r="D1816" i="15"/>
  <c r="F1816" i="15"/>
  <c r="G1816" i="15"/>
  <c r="H1816" i="15"/>
  <c r="I1816" i="15"/>
  <c r="J1816" i="15"/>
  <c r="A1817" i="15"/>
  <c r="B1817" i="15"/>
  <c r="C1817" i="15"/>
  <c r="D1817" i="15"/>
  <c r="F1817" i="15"/>
  <c r="G1817" i="15"/>
  <c r="H1817" i="15"/>
  <c r="I1817" i="15"/>
  <c r="J1817" i="15"/>
  <c r="A1818" i="15"/>
  <c r="B1818" i="15"/>
  <c r="C1818" i="15"/>
  <c r="D1818" i="15"/>
  <c r="F1818" i="15"/>
  <c r="G1818" i="15"/>
  <c r="H1818" i="15"/>
  <c r="I1818" i="15"/>
  <c r="J1818" i="15"/>
  <c r="A1819" i="15"/>
  <c r="B1819" i="15"/>
  <c r="C1819" i="15"/>
  <c r="D1819" i="15"/>
  <c r="F1819" i="15"/>
  <c r="G1819" i="15"/>
  <c r="H1819" i="15"/>
  <c r="I1819" i="15"/>
  <c r="J1819" i="15"/>
  <c r="A1820" i="15"/>
  <c r="B1820" i="15"/>
  <c r="C1820" i="15"/>
  <c r="D1820" i="15"/>
  <c r="F1820" i="15"/>
  <c r="G1820" i="15"/>
  <c r="H1820" i="15"/>
  <c r="I1820" i="15"/>
  <c r="J1820" i="15"/>
  <c r="A1821" i="15"/>
  <c r="B1821" i="15"/>
  <c r="C1821" i="15"/>
  <c r="D1821" i="15"/>
  <c r="F1821" i="15"/>
  <c r="G1821" i="15"/>
  <c r="H1821" i="15"/>
  <c r="I1821" i="15"/>
  <c r="J1821" i="15"/>
  <c r="A1822" i="15"/>
  <c r="B1822" i="15"/>
  <c r="C1822" i="15"/>
  <c r="D1822" i="15"/>
  <c r="F1822" i="15"/>
  <c r="G1822" i="15"/>
  <c r="H1822" i="15"/>
  <c r="I1822" i="15"/>
  <c r="J1822" i="15"/>
  <c r="A1823" i="15"/>
  <c r="B1823" i="15"/>
  <c r="C1823" i="15"/>
  <c r="D1823" i="15"/>
  <c r="F1823" i="15"/>
  <c r="G1823" i="15"/>
  <c r="H1823" i="15"/>
  <c r="I1823" i="15"/>
  <c r="J1823" i="15"/>
  <c r="A1824" i="15"/>
  <c r="B1824" i="15"/>
  <c r="C1824" i="15"/>
  <c r="D1824" i="15"/>
  <c r="F1824" i="15"/>
  <c r="G1824" i="15"/>
  <c r="H1824" i="15"/>
  <c r="I1824" i="15"/>
  <c r="J1824" i="15"/>
  <c r="A1825" i="15"/>
  <c r="B1825" i="15"/>
  <c r="C1825" i="15"/>
  <c r="D1825" i="15"/>
  <c r="F1825" i="15"/>
  <c r="G1825" i="15"/>
  <c r="H1825" i="15"/>
  <c r="I1825" i="15"/>
  <c r="J1825" i="15"/>
  <c r="A1826" i="15"/>
  <c r="B1826" i="15"/>
  <c r="C1826" i="15"/>
  <c r="D1826" i="15"/>
  <c r="F1826" i="15"/>
  <c r="G1826" i="15"/>
  <c r="H1826" i="15"/>
  <c r="I1826" i="15"/>
  <c r="J1826" i="15"/>
  <c r="A1827" i="15"/>
  <c r="B1827" i="15"/>
  <c r="C1827" i="15"/>
  <c r="D1827" i="15"/>
  <c r="F1827" i="15"/>
  <c r="G1827" i="15"/>
  <c r="H1827" i="15"/>
  <c r="I1827" i="15"/>
  <c r="J1827" i="15"/>
  <c r="A1828" i="15"/>
  <c r="B1828" i="15"/>
  <c r="C1828" i="15"/>
  <c r="D1828" i="15"/>
  <c r="F1828" i="15"/>
  <c r="G1828" i="15"/>
  <c r="H1828" i="15"/>
  <c r="I1828" i="15"/>
  <c r="J1828" i="15"/>
  <c r="A1829" i="15"/>
  <c r="B1829" i="15"/>
  <c r="C1829" i="15"/>
  <c r="D1829" i="15"/>
  <c r="F1829" i="15"/>
  <c r="G1829" i="15"/>
  <c r="H1829" i="15"/>
  <c r="I1829" i="15"/>
  <c r="J1829" i="15"/>
  <c r="A1830" i="15"/>
  <c r="B1830" i="15"/>
  <c r="C1830" i="15"/>
  <c r="D1830" i="15"/>
  <c r="F1830" i="15"/>
  <c r="G1830" i="15"/>
  <c r="H1830" i="15"/>
  <c r="I1830" i="15"/>
  <c r="J1830" i="15"/>
  <c r="A1831" i="15"/>
  <c r="B1831" i="15"/>
  <c r="C1831" i="15"/>
  <c r="D1831" i="15"/>
  <c r="F1831" i="15"/>
  <c r="G1831" i="15"/>
  <c r="H1831" i="15"/>
  <c r="I1831" i="15"/>
  <c r="J1831" i="15"/>
  <c r="A1832" i="15"/>
  <c r="B1832" i="15"/>
  <c r="C1832" i="15"/>
  <c r="D1832" i="15"/>
  <c r="F1832" i="15"/>
  <c r="G1832" i="15"/>
  <c r="H1832" i="15"/>
  <c r="I1832" i="15"/>
  <c r="J1832" i="15"/>
  <c r="A1833" i="15"/>
  <c r="B1833" i="15"/>
  <c r="C1833" i="15"/>
  <c r="D1833" i="15"/>
  <c r="F1833" i="15"/>
  <c r="G1833" i="15"/>
  <c r="H1833" i="15"/>
  <c r="I1833" i="15"/>
  <c r="J1833" i="15"/>
  <c r="A1834" i="15"/>
  <c r="B1834" i="15"/>
  <c r="C1834" i="15"/>
  <c r="D1834" i="15"/>
  <c r="F1834" i="15"/>
  <c r="G1834" i="15"/>
  <c r="H1834" i="15"/>
  <c r="I1834" i="15"/>
  <c r="J1834" i="15"/>
  <c r="A1835" i="15"/>
  <c r="B1835" i="15"/>
  <c r="C1835" i="15"/>
  <c r="D1835" i="15"/>
  <c r="F1835" i="15"/>
  <c r="G1835" i="15"/>
  <c r="H1835" i="15"/>
  <c r="I1835" i="15"/>
  <c r="J1835" i="15"/>
  <c r="A1836" i="15"/>
  <c r="B1836" i="15"/>
  <c r="C1836" i="15"/>
  <c r="D1836" i="15"/>
  <c r="F1836" i="15"/>
  <c r="G1836" i="15"/>
  <c r="H1836" i="15"/>
  <c r="I1836" i="15"/>
  <c r="J1836" i="15"/>
  <c r="A1837" i="15"/>
  <c r="B1837" i="15"/>
  <c r="C1837" i="15"/>
  <c r="D1837" i="15"/>
  <c r="F1837" i="15"/>
  <c r="G1837" i="15"/>
  <c r="H1837" i="15"/>
  <c r="I1837" i="15"/>
  <c r="J1837" i="15"/>
  <c r="A1838" i="15"/>
  <c r="B1838" i="15"/>
  <c r="C1838" i="15"/>
  <c r="D1838" i="15"/>
  <c r="F1838" i="15"/>
  <c r="G1838" i="15"/>
  <c r="H1838" i="15"/>
  <c r="I1838" i="15"/>
  <c r="J1838" i="15"/>
  <c r="A1839" i="15"/>
  <c r="B1839" i="15"/>
  <c r="C1839" i="15"/>
  <c r="D1839" i="15"/>
  <c r="F1839" i="15"/>
  <c r="G1839" i="15"/>
  <c r="H1839" i="15"/>
  <c r="I1839" i="15"/>
  <c r="J1839" i="15"/>
  <c r="A1840" i="15"/>
  <c r="B1840" i="15"/>
  <c r="C1840" i="15"/>
  <c r="D1840" i="15"/>
  <c r="F1840" i="15"/>
  <c r="G1840" i="15"/>
  <c r="H1840" i="15"/>
  <c r="I1840" i="15"/>
  <c r="J1840" i="15"/>
  <c r="A1841" i="15"/>
  <c r="B1841" i="15"/>
  <c r="C1841" i="15"/>
  <c r="D1841" i="15"/>
  <c r="F1841" i="15"/>
  <c r="G1841" i="15"/>
  <c r="H1841" i="15"/>
  <c r="I1841" i="15"/>
  <c r="J1841" i="15"/>
  <c r="A1842" i="15"/>
  <c r="B1842" i="15"/>
  <c r="C1842" i="15"/>
  <c r="D1842" i="15"/>
  <c r="F1842" i="15"/>
  <c r="G1842" i="15"/>
  <c r="H1842" i="15"/>
  <c r="I1842" i="15"/>
  <c r="J1842" i="15"/>
  <c r="A1843" i="15"/>
  <c r="B1843" i="15"/>
  <c r="C1843" i="15"/>
  <c r="D1843" i="15"/>
  <c r="F1843" i="15"/>
  <c r="G1843" i="15"/>
  <c r="H1843" i="15"/>
  <c r="I1843" i="15"/>
  <c r="J1843" i="15"/>
  <c r="A1844" i="15"/>
  <c r="B1844" i="15"/>
  <c r="C1844" i="15"/>
  <c r="D1844" i="15"/>
  <c r="F1844" i="15"/>
  <c r="G1844" i="15"/>
  <c r="H1844" i="15"/>
  <c r="I1844" i="15"/>
  <c r="J1844" i="15"/>
  <c r="A1845" i="15"/>
  <c r="B1845" i="15"/>
  <c r="C1845" i="15"/>
  <c r="D1845" i="15"/>
  <c r="F1845" i="15"/>
  <c r="G1845" i="15"/>
  <c r="H1845" i="15"/>
  <c r="I1845" i="15"/>
  <c r="J1845" i="15"/>
  <c r="A1846" i="15"/>
  <c r="B1846" i="15"/>
  <c r="C1846" i="15"/>
  <c r="D1846" i="15"/>
  <c r="F1846" i="15"/>
  <c r="G1846" i="15"/>
  <c r="H1846" i="15"/>
  <c r="I1846" i="15"/>
  <c r="J1846" i="15"/>
  <c r="A1847" i="15"/>
  <c r="B1847" i="15"/>
  <c r="C1847" i="15"/>
  <c r="D1847" i="15"/>
  <c r="F1847" i="15"/>
  <c r="G1847" i="15"/>
  <c r="H1847" i="15"/>
  <c r="I1847" i="15"/>
  <c r="J1847" i="15"/>
  <c r="A1848" i="15"/>
  <c r="B1848" i="15"/>
  <c r="C1848" i="15"/>
  <c r="D1848" i="15"/>
  <c r="F1848" i="15"/>
  <c r="G1848" i="15"/>
  <c r="H1848" i="15"/>
  <c r="I1848" i="15"/>
  <c r="J1848" i="15"/>
  <c r="A1849" i="15"/>
  <c r="B1849" i="15"/>
  <c r="C1849" i="15"/>
  <c r="D1849" i="15"/>
  <c r="F1849" i="15"/>
  <c r="G1849" i="15"/>
  <c r="H1849" i="15"/>
  <c r="I1849" i="15"/>
  <c r="J1849" i="15"/>
  <c r="A1850" i="15"/>
  <c r="B1850" i="15"/>
  <c r="C1850" i="15"/>
  <c r="D1850" i="15"/>
  <c r="F1850" i="15"/>
  <c r="G1850" i="15"/>
  <c r="H1850" i="15"/>
  <c r="I1850" i="15"/>
  <c r="J1850" i="15"/>
  <c r="A1851" i="15"/>
  <c r="B1851" i="15"/>
  <c r="C1851" i="15"/>
  <c r="D1851" i="15"/>
  <c r="F1851" i="15"/>
  <c r="G1851" i="15"/>
  <c r="H1851" i="15"/>
  <c r="I1851" i="15"/>
  <c r="J1851" i="15"/>
  <c r="A1852" i="15"/>
  <c r="B1852" i="15"/>
  <c r="C1852" i="15"/>
  <c r="D1852" i="15"/>
  <c r="F1852" i="15"/>
  <c r="G1852" i="15"/>
  <c r="H1852" i="15"/>
  <c r="I1852" i="15"/>
  <c r="J1852" i="15"/>
  <c r="A1853" i="15"/>
  <c r="B1853" i="15"/>
  <c r="C1853" i="15"/>
  <c r="D1853" i="15"/>
  <c r="F1853" i="15"/>
  <c r="G1853" i="15"/>
  <c r="H1853" i="15"/>
  <c r="I1853" i="15"/>
  <c r="J1853" i="15"/>
  <c r="A1854" i="15"/>
  <c r="B1854" i="15"/>
  <c r="C1854" i="15"/>
  <c r="D1854" i="15"/>
  <c r="F1854" i="15"/>
  <c r="G1854" i="15"/>
  <c r="H1854" i="15"/>
  <c r="I1854" i="15"/>
  <c r="J1854" i="15"/>
  <c r="A1855" i="15"/>
  <c r="B1855" i="15"/>
  <c r="C1855" i="15"/>
  <c r="D1855" i="15"/>
  <c r="F1855" i="15"/>
  <c r="G1855" i="15"/>
  <c r="H1855" i="15"/>
  <c r="I1855" i="15"/>
  <c r="J1855" i="15"/>
  <c r="A1856" i="15"/>
  <c r="B1856" i="15"/>
  <c r="C1856" i="15"/>
  <c r="D1856" i="15"/>
  <c r="F1856" i="15"/>
  <c r="G1856" i="15"/>
  <c r="H1856" i="15"/>
  <c r="I1856" i="15"/>
  <c r="J1856" i="15"/>
  <c r="A1857" i="15"/>
  <c r="B1857" i="15"/>
  <c r="C1857" i="15"/>
  <c r="D1857" i="15"/>
  <c r="F1857" i="15"/>
  <c r="G1857" i="15"/>
  <c r="H1857" i="15"/>
  <c r="I1857" i="15"/>
  <c r="J1857" i="15"/>
  <c r="A1858" i="15"/>
  <c r="B1858" i="15"/>
  <c r="C1858" i="15"/>
  <c r="D1858" i="15"/>
  <c r="F1858" i="15"/>
  <c r="G1858" i="15"/>
  <c r="H1858" i="15"/>
  <c r="I1858" i="15"/>
  <c r="J1858" i="15"/>
  <c r="A1859" i="15"/>
  <c r="B1859" i="15"/>
  <c r="C1859" i="15"/>
  <c r="D1859" i="15"/>
  <c r="F1859" i="15"/>
  <c r="G1859" i="15"/>
  <c r="H1859" i="15"/>
  <c r="I1859" i="15"/>
  <c r="J1859" i="15"/>
  <c r="A1860" i="15"/>
  <c r="B1860" i="15"/>
  <c r="C1860" i="15"/>
  <c r="D1860" i="15"/>
  <c r="F1860" i="15"/>
  <c r="G1860" i="15"/>
  <c r="H1860" i="15"/>
  <c r="I1860" i="15"/>
  <c r="J1860" i="15"/>
  <c r="A1861" i="15"/>
  <c r="B1861" i="15"/>
  <c r="C1861" i="15"/>
  <c r="D1861" i="15"/>
  <c r="F1861" i="15"/>
  <c r="G1861" i="15"/>
  <c r="H1861" i="15"/>
  <c r="I1861" i="15"/>
  <c r="J1861" i="15"/>
  <c r="A1862" i="15"/>
  <c r="B1862" i="15"/>
  <c r="C1862" i="15"/>
  <c r="D1862" i="15"/>
  <c r="F1862" i="15"/>
  <c r="G1862" i="15"/>
  <c r="H1862" i="15"/>
  <c r="I1862" i="15"/>
  <c r="J1862" i="15"/>
  <c r="A1863" i="15"/>
  <c r="B1863" i="15"/>
  <c r="C1863" i="15"/>
  <c r="D1863" i="15"/>
  <c r="F1863" i="15"/>
  <c r="G1863" i="15"/>
  <c r="H1863" i="15"/>
  <c r="I1863" i="15"/>
  <c r="J1863" i="15"/>
  <c r="A1864" i="15"/>
  <c r="B1864" i="15"/>
  <c r="C1864" i="15"/>
  <c r="D1864" i="15"/>
  <c r="F1864" i="15"/>
  <c r="G1864" i="15"/>
  <c r="H1864" i="15"/>
  <c r="I1864" i="15"/>
  <c r="J1864" i="15"/>
  <c r="A1865" i="15"/>
  <c r="B1865" i="15"/>
  <c r="C1865" i="15"/>
  <c r="D1865" i="15"/>
  <c r="F1865" i="15"/>
  <c r="G1865" i="15"/>
  <c r="H1865" i="15"/>
  <c r="I1865" i="15"/>
  <c r="J1865" i="15"/>
  <c r="A1866" i="15"/>
  <c r="B1866" i="15"/>
  <c r="C1866" i="15"/>
  <c r="D1866" i="15"/>
  <c r="F1866" i="15"/>
  <c r="G1866" i="15"/>
  <c r="H1866" i="15"/>
  <c r="I1866" i="15"/>
  <c r="J1866" i="15"/>
  <c r="A1867" i="15"/>
  <c r="B1867" i="15"/>
  <c r="C1867" i="15"/>
  <c r="D1867" i="15"/>
  <c r="F1867" i="15"/>
  <c r="G1867" i="15"/>
  <c r="H1867" i="15"/>
  <c r="I1867" i="15"/>
  <c r="J1867" i="15"/>
  <c r="A1868" i="15"/>
  <c r="B1868" i="15"/>
  <c r="C1868" i="15"/>
  <c r="D1868" i="15"/>
  <c r="F1868" i="15"/>
  <c r="G1868" i="15"/>
  <c r="H1868" i="15"/>
  <c r="I1868" i="15"/>
  <c r="J1868" i="15"/>
  <c r="A1869" i="15"/>
  <c r="B1869" i="15"/>
  <c r="C1869" i="15"/>
  <c r="D1869" i="15"/>
  <c r="F1869" i="15"/>
  <c r="G1869" i="15"/>
  <c r="H1869" i="15"/>
  <c r="I1869" i="15"/>
  <c r="J1869" i="15"/>
  <c r="A1870" i="15"/>
  <c r="B1870" i="15"/>
  <c r="C1870" i="15"/>
  <c r="D1870" i="15"/>
  <c r="F1870" i="15"/>
  <c r="G1870" i="15"/>
  <c r="H1870" i="15"/>
  <c r="I1870" i="15"/>
  <c r="J1870" i="15"/>
  <c r="A1871" i="15"/>
  <c r="B1871" i="15"/>
  <c r="C1871" i="15"/>
  <c r="D1871" i="15"/>
  <c r="F1871" i="15"/>
  <c r="G1871" i="15"/>
  <c r="H1871" i="15"/>
  <c r="I1871" i="15"/>
  <c r="J1871" i="15"/>
  <c r="A1872" i="15"/>
  <c r="B1872" i="15"/>
  <c r="C1872" i="15"/>
  <c r="D1872" i="15"/>
  <c r="F1872" i="15"/>
  <c r="G1872" i="15"/>
  <c r="H1872" i="15"/>
  <c r="I1872" i="15"/>
  <c r="J1872" i="15"/>
  <c r="A1873" i="15"/>
  <c r="B1873" i="15"/>
  <c r="C1873" i="15"/>
  <c r="D1873" i="15"/>
  <c r="F1873" i="15"/>
  <c r="G1873" i="15"/>
  <c r="H1873" i="15"/>
  <c r="I1873" i="15"/>
  <c r="J1873" i="15"/>
  <c r="A1874" i="15"/>
  <c r="B1874" i="15"/>
  <c r="C1874" i="15"/>
  <c r="D1874" i="15"/>
  <c r="F1874" i="15"/>
  <c r="G1874" i="15"/>
  <c r="H1874" i="15"/>
  <c r="I1874" i="15"/>
  <c r="J1874" i="15"/>
  <c r="A1875" i="15"/>
  <c r="B1875" i="15"/>
  <c r="C1875" i="15"/>
  <c r="D1875" i="15"/>
  <c r="F1875" i="15"/>
  <c r="G1875" i="15"/>
  <c r="H1875" i="15"/>
  <c r="I1875" i="15"/>
  <c r="J1875" i="15"/>
  <c r="A1876" i="15"/>
  <c r="B1876" i="15"/>
  <c r="C1876" i="15"/>
  <c r="D1876" i="15"/>
  <c r="F1876" i="15"/>
  <c r="G1876" i="15"/>
  <c r="H1876" i="15"/>
  <c r="I1876" i="15"/>
  <c r="J1876" i="15"/>
  <c r="A1877" i="15"/>
  <c r="B1877" i="15"/>
  <c r="C1877" i="15"/>
  <c r="D1877" i="15"/>
  <c r="F1877" i="15"/>
  <c r="G1877" i="15"/>
  <c r="H1877" i="15"/>
  <c r="I1877" i="15"/>
  <c r="J1877" i="15"/>
  <c r="A1878" i="15"/>
  <c r="B1878" i="15"/>
  <c r="C1878" i="15"/>
  <c r="D1878" i="15"/>
  <c r="F1878" i="15"/>
  <c r="G1878" i="15"/>
  <c r="H1878" i="15"/>
  <c r="I1878" i="15"/>
  <c r="J1878" i="15"/>
  <c r="A1879" i="15"/>
  <c r="B1879" i="15"/>
  <c r="C1879" i="15"/>
  <c r="D1879" i="15"/>
  <c r="F1879" i="15"/>
  <c r="G1879" i="15"/>
  <c r="H1879" i="15"/>
  <c r="I1879" i="15"/>
  <c r="J1879" i="15"/>
  <c r="A1880" i="15"/>
  <c r="B1880" i="15"/>
  <c r="C1880" i="15"/>
  <c r="D1880" i="15"/>
  <c r="F1880" i="15"/>
  <c r="G1880" i="15"/>
  <c r="H1880" i="15"/>
  <c r="I1880" i="15"/>
  <c r="J1880" i="15"/>
  <c r="A1881" i="15"/>
  <c r="B1881" i="15"/>
  <c r="C1881" i="15"/>
  <c r="D1881" i="15"/>
  <c r="F1881" i="15"/>
  <c r="G1881" i="15"/>
  <c r="H1881" i="15"/>
  <c r="I1881" i="15"/>
  <c r="J1881" i="15"/>
  <c r="A1882" i="15"/>
  <c r="B1882" i="15"/>
  <c r="C1882" i="15"/>
  <c r="D1882" i="15"/>
  <c r="F1882" i="15"/>
  <c r="G1882" i="15"/>
  <c r="H1882" i="15"/>
  <c r="I1882" i="15"/>
  <c r="J1882" i="15"/>
  <c r="A1883" i="15"/>
  <c r="B1883" i="15"/>
  <c r="C1883" i="15"/>
  <c r="D1883" i="15"/>
  <c r="F1883" i="15"/>
  <c r="G1883" i="15"/>
  <c r="H1883" i="15"/>
  <c r="I1883" i="15"/>
  <c r="J1883" i="15"/>
  <c r="A1884" i="15"/>
  <c r="B1884" i="15"/>
  <c r="C1884" i="15"/>
  <c r="D1884" i="15"/>
  <c r="F1884" i="15"/>
  <c r="G1884" i="15"/>
  <c r="H1884" i="15"/>
  <c r="I1884" i="15"/>
  <c r="J1884" i="15"/>
  <c r="A1885" i="15"/>
  <c r="B1885" i="15"/>
  <c r="C1885" i="15"/>
  <c r="D1885" i="15"/>
  <c r="F1885" i="15"/>
  <c r="G1885" i="15"/>
  <c r="H1885" i="15"/>
  <c r="I1885" i="15"/>
  <c r="J1885" i="15"/>
  <c r="A1886" i="15"/>
  <c r="B1886" i="15"/>
  <c r="C1886" i="15"/>
  <c r="D1886" i="15"/>
  <c r="F1886" i="15"/>
  <c r="G1886" i="15"/>
  <c r="H1886" i="15"/>
  <c r="I1886" i="15"/>
  <c r="J1886" i="15"/>
  <c r="A1887" i="15"/>
  <c r="B1887" i="15"/>
  <c r="C1887" i="15"/>
  <c r="D1887" i="15"/>
  <c r="F1887" i="15"/>
  <c r="G1887" i="15"/>
  <c r="H1887" i="15"/>
  <c r="I1887" i="15"/>
  <c r="J1887" i="15"/>
  <c r="A1888" i="15"/>
  <c r="B1888" i="15"/>
  <c r="C1888" i="15"/>
  <c r="D1888" i="15"/>
  <c r="F1888" i="15"/>
  <c r="G1888" i="15"/>
  <c r="H1888" i="15"/>
  <c r="I1888" i="15"/>
  <c r="J1888" i="15"/>
  <c r="A1889" i="15"/>
  <c r="B1889" i="15"/>
  <c r="C1889" i="15"/>
  <c r="D1889" i="15"/>
  <c r="F1889" i="15"/>
  <c r="G1889" i="15"/>
  <c r="H1889" i="15"/>
  <c r="I1889" i="15"/>
  <c r="J1889" i="15"/>
  <c r="A1890" i="15"/>
  <c r="B1890" i="15"/>
  <c r="C1890" i="15"/>
  <c r="D1890" i="15"/>
  <c r="F1890" i="15"/>
  <c r="G1890" i="15"/>
  <c r="H1890" i="15"/>
  <c r="I1890" i="15"/>
  <c r="J1890" i="15"/>
  <c r="A1891" i="15"/>
  <c r="B1891" i="15"/>
  <c r="C1891" i="15"/>
  <c r="D1891" i="15"/>
  <c r="F1891" i="15"/>
  <c r="G1891" i="15"/>
  <c r="H1891" i="15"/>
  <c r="I1891" i="15"/>
  <c r="J1891" i="15"/>
  <c r="A1892" i="15"/>
  <c r="B1892" i="15"/>
  <c r="C1892" i="15"/>
  <c r="D1892" i="15"/>
  <c r="F1892" i="15"/>
  <c r="G1892" i="15"/>
  <c r="H1892" i="15"/>
  <c r="I1892" i="15"/>
  <c r="J1892" i="15"/>
  <c r="A1893" i="15"/>
  <c r="B1893" i="15"/>
  <c r="C1893" i="15"/>
  <c r="D1893" i="15"/>
  <c r="F1893" i="15"/>
  <c r="G1893" i="15"/>
  <c r="H1893" i="15"/>
  <c r="I1893" i="15"/>
  <c r="J1893" i="15"/>
  <c r="A1894" i="15"/>
  <c r="B1894" i="15"/>
  <c r="C1894" i="15"/>
  <c r="D1894" i="15"/>
  <c r="F1894" i="15"/>
  <c r="G1894" i="15"/>
  <c r="H1894" i="15"/>
  <c r="I1894" i="15"/>
  <c r="J1894" i="15"/>
  <c r="A1895" i="15"/>
  <c r="B1895" i="15"/>
  <c r="C1895" i="15"/>
  <c r="D1895" i="15"/>
  <c r="F1895" i="15"/>
  <c r="G1895" i="15"/>
  <c r="H1895" i="15"/>
  <c r="I1895" i="15"/>
  <c r="J1895" i="15"/>
  <c r="A1896" i="15"/>
  <c r="B1896" i="15"/>
  <c r="C1896" i="15"/>
  <c r="D1896" i="15"/>
  <c r="F1896" i="15"/>
  <c r="G1896" i="15"/>
  <c r="H1896" i="15"/>
  <c r="I1896" i="15"/>
  <c r="J1896" i="15"/>
  <c r="A1897" i="15"/>
  <c r="B1897" i="15"/>
  <c r="C1897" i="15"/>
  <c r="D1897" i="15"/>
  <c r="F1897" i="15"/>
  <c r="G1897" i="15"/>
  <c r="H1897" i="15"/>
  <c r="I1897" i="15"/>
  <c r="J1897" i="15"/>
  <c r="A1898" i="15"/>
  <c r="B1898" i="15"/>
  <c r="C1898" i="15"/>
  <c r="D1898" i="15"/>
  <c r="F1898" i="15"/>
  <c r="G1898" i="15"/>
  <c r="H1898" i="15"/>
  <c r="I1898" i="15"/>
  <c r="J1898" i="15"/>
  <c r="A1899" i="15"/>
  <c r="B1899" i="15"/>
  <c r="C1899" i="15"/>
  <c r="D1899" i="15"/>
  <c r="F1899" i="15"/>
  <c r="G1899" i="15"/>
  <c r="H1899" i="15"/>
  <c r="I1899" i="15"/>
  <c r="J1899" i="15"/>
  <c r="A1900" i="15"/>
  <c r="B1900" i="15"/>
  <c r="C1900" i="15"/>
  <c r="D1900" i="15"/>
  <c r="F1900" i="15"/>
  <c r="G1900" i="15"/>
  <c r="H1900" i="15"/>
  <c r="I1900" i="15"/>
  <c r="J1900" i="15"/>
  <c r="A1901" i="15"/>
  <c r="B1901" i="15"/>
  <c r="C1901" i="15"/>
  <c r="D1901" i="15"/>
  <c r="F1901" i="15"/>
  <c r="G1901" i="15"/>
  <c r="H1901" i="15"/>
  <c r="I1901" i="15"/>
  <c r="J1901" i="15"/>
  <c r="A1902" i="15"/>
  <c r="B1902" i="15"/>
  <c r="C1902" i="15"/>
  <c r="D1902" i="15"/>
  <c r="F1902" i="15"/>
  <c r="G1902" i="15"/>
  <c r="H1902" i="15"/>
  <c r="I1902" i="15"/>
  <c r="J1902" i="15"/>
  <c r="A1903" i="15"/>
  <c r="B1903" i="15"/>
  <c r="C1903" i="15"/>
  <c r="D1903" i="15"/>
  <c r="F1903" i="15"/>
  <c r="G1903" i="15"/>
  <c r="H1903" i="15"/>
  <c r="I1903" i="15"/>
  <c r="J1903" i="15"/>
  <c r="A1904" i="15"/>
  <c r="B1904" i="15"/>
  <c r="C1904" i="15"/>
  <c r="D1904" i="15"/>
  <c r="F1904" i="15"/>
  <c r="G1904" i="15"/>
  <c r="H1904" i="15"/>
  <c r="I1904" i="15"/>
  <c r="J1904" i="15"/>
  <c r="A1905" i="15"/>
  <c r="B1905" i="15"/>
  <c r="C1905" i="15"/>
  <c r="D1905" i="15"/>
  <c r="F1905" i="15"/>
  <c r="G1905" i="15"/>
  <c r="H1905" i="15"/>
  <c r="I1905" i="15"/>
  <c r="J1905" i="15"/>
  <c r="A1906" i="15"/>
  <c r="B1906" i="15"/>
  <c r="C1906" i="15"/>
  <c r="D1906" i="15"/>
  <c r="F1906" i="15"/>
  <c r="G1906" i="15"/>
  <c r="H1906" i="15"/>
  <c r="I1906" i="15"/>
  <c r="J1906" i="15"/>
  <c r="A1907" i="15"/>
  <c r="B1907" i="15"/>
  <c r="C1907" i="15"/>
  <c r="D1907" i="15"/>
  <c r="F1907" i="15"/>
  <c r="G1907" i="15"/>
  <c r="H1907" i="15"/>
  <c r="I1907" i="15"/>
  <c r="J1907" i="15"/>
  <c r="A1908" i="15"/>
  <c r="B1908" i="15"/>
  <c r="C1908" i="15"/>
  <c r="D1908" i="15"/>
  <c r="F1908" i="15"/>
  <c r="G1908" i="15"/>
  <c r="H1908" i="15"/>
  <c r="I1908" i="15"/>
  <c r="J1908" i="15"/>
  <c r="A1909" i="15"/>
  <c r="B1909" i="15"/>
  <c r="C1909" i="15"/>
  <c r="D1909" i="15"/>
  <c r="F1909" i="15"/>
  <c r="G1909" i="15"/>
  <c r="H1909" i="15"/>
  <c r="I1909" i="15"/>
  <c r="J1909" i="15"/>
  <c r="A1910" i="15"/>
  <c r="B1910" i="15"/>
  <c r="C1910" i="15"/>
  <c r="D1910" i="15"/>
  <c r="F1910" i="15"/>
  <c r="G1910" i="15"/>
  <c r="H1910" i="15"/>
  <c r="I1910" i="15"/>
  <c r="J1910" i="15"/>
  <c r="A1911" i="15"/>
  <c r="B1911" i="15"/>
  <c r="C1911" i="15"/>
  <c r="D1911" i="15"/>
  <c r="F1911" i="15"/>
  <c r="G1911" i="15"/>
  <c r="H1911" i="15"/>
  <c r="I1911" i="15"/>
  <c r="J1911" i="15"/>
  <c r="A1912" i="15"/>
  <c r="B1912" i="15"/>
  <c r="C1912" i="15"/>
  <c r="D1912" i="15"/>
  <c r="F1912" i="15"/>
  <c r="G1912" i="15"/>
  <c r="H1912" i="15"/>
  <c r="I1912" i="15"/>
  <c r="J1912" i="15"/>
  <c r="A1913" i="15"/>
  <c r="B1913" i="15"/>
  <c r="C1913" i="15"/>
  <c r="D1913" i="15"/>
  <c r="F1913" i="15"/>
  <c r="G1913" i="15"/>
  <c r="H1913" i="15"/>
  <c r="I1913" i="15"/>
  <c r="J1913" i="15"/>
  <c r="A1914" i="15"/>
  <c r="B1914" i="15"/>
  <c r="C1914" i="15"/>
  <c r="D1914" i="15"/>
  <c r="F1914" i="15"/>
  <c r="G1914" i="15"/>
  <c r="H1914" i="15"/>
  <c r="I1914" i="15"/>
  <c r="J1914" i="15"/>
  <c r="A1915" i="15"/>
  <c r="B1915" i="15"/>
  <c r="C1915" i="15"/>
  <c r="D1915" i="15"/>
  <c r="F1915" i="15"/>
  <c r="G1915" i="15"/>
  <c r="H1915" i="15"/>
  <c r="I1915" i="15"/>
  <c r="J1915" i="15"/>
  <c r="A1916" i="15"/>
  <c r="B1916" i="15"/>
  <c r="C1916" i="15"/>
  <c r="D1916" i="15"/>
  <c r="F1916" i="15"/>
  <c r="G1916" i="15"/>
  <c r="H1916" i="15"/>
  <c r="I1916" i="15"/>
  <c r="J1916" i="15"/>
  <c r="A1917" i="15"/>
  <c r="B1917" i="15"/>
  <c r="C1917" i="15"/>
  <c r="D1917" i="15"/>
  <c r="F1917" i="15"/>
  <c r="G1917" i="15"/>
  <c r="H1917" i="15"/>
  <c r="I1917" i="15"/>
  <c r="J1917" i="15"/>
  <c r="A1918" i="15"/>
  <c r="B1918" i="15"/>
  <c r="C1918" i="15"/>
  <c r="D1918" i="15"/>
  <c r="F1918" i="15"/>
  <c r="G1918" i="15"/>
  <c r="H1918" i="15"/>
  <c r="I1918" i="15"/>
  <c r="J1918" i="15"/>
  <c r="A1919" i="15"/>
  <c r="B1919" i="15"/>
  <c r="C1919" i="15"/>
  <c r="D1919" i="15"/>
  <c r="F1919" i="15"/>
  <c r="G1919" i="15"/>
  <c r="H1919" i="15"/>
  <c r="I1919" i="15"/>
  <c r="J1919" i="15"/>
  <c r="A1920" i="15"/>
  <c r="B1920" i="15"/>
  <c r="C1920" i="15"/>
  <c r="D1920" i="15"/>
  <c r="F1920" i="15"/>
  <c r="G1920" i="15"/>
  <c r="H1920" i="15"/>
  <c r="I1920" i="15"/>
  <c r="J1920" i="15"/>
  <c r="A1921" i="15"/>
  <c r="B1921" i="15"/>
  <c r="C1921" i="15"/>
  <c r="D1921" i="15"/>
  <c r="F1921" i="15"/>
  <c r="G1921" i="15"/>
  <c r="H1921" i="15"/>
  <c r="I1921" i="15"/>
  <c r="J1921" i="15"/>
  <c r="A1922" i="15"/>
  <c r="B1922" i="15"/>
  <c r="C1922" i="15"/>
  <c r="D1922" i="15"/>
  <c r="F1922" i="15"/>
  <c r="G1922" i="15"/>
  <c r="H1922" i="15"/>
  <c r="I1922" i="15"/>
  <c r="J1922" i="15"/>
  <c r="A1923" i="15"/>
  <c r="B1923" i="15"/>
  <c r="C1923" i="15"/>
  <c r="D1923" i="15"/>
  <c r="F1923" i="15"/>
  <c r="G1923" i="15"/>
  <c r="H1923" i="15"/>
  <c r="I1923" i="15"/>
  <c r="J1923" i="15"/>
  <c r="A1924" i="15"/>
  <c r="B1924" i="15"/>
  <c r="C1924" i="15"/>
  <c r="D1924" i="15"/>
  <c r="F1924" i="15"/>
  <c r="G1924" i="15"/>
  <c r="H1924" i="15"/>
  <c r="I1924" i="15"/>
  <c r="J1924" i="15"/>
  <c r="A1925" i="15"/>
  <c r="B1925" i="15"/>
  <c r="C1925" i="15"/>
  <c r="D1925" i="15"/>
  <c r="F1925" i="15"/>
  <c r="G1925" i="15"/>
  <c r="H1925" i="15"/>
  <c r="I1925" i="15"/>
  <c r="J1925" i="15"/>
  <c r="A1926" i="15"/>
  <c r="B1926" i="15"/>
  <c r="C1926" i="15"/>
  <c r="D1926" i="15"/>
  <c r="F1926" i="15"/>
  <c r="G1926" i="15"/>
  <c r="H1926" i="15"/>
  <c r="I1926" i="15"/>
  <c r="J1926" i="15"/>
  <c r="A1927" i="15"/>
  <c r="B1927" i="15"/>
  <c r="C1927" i="15"/>
  <c r="D1927" i="15"/>
  <c r="F1927" i="15"/>
  <c r="G1927" i="15"/>
  <c r="H1927" i="15"/>
  <c r="I1927" i="15"/>
  <c r="J1927" i="15"/>
  <c r="A1928" i="15"/>
  <c r="B1928" i="15"/>
  <c r="C1928" i="15"/>
  <c r="D1928" i="15"/>
  <c r="F1928" i="15"/>
  <c r="G1928" i="15"/>
  <c r="H1928" i="15"/>
  <c r="I1928" i="15"/>
  <c r="J1928" i="15"/>
  <c r="A1929" i="15"/>
  <c r="B1929" i="15"/>
  <c r="C1929" i="15"/>
  <c r="D1929" i="15"/>
  <c r="F1929" i="15"/>
  <c r="G1929" i="15"/>
  <c r="H1929" i="15"/>
  <c r="I1929" i="15"/>
  <c r="J1929" i="15"/>
  <c r="A1930" i="15"/>
  <c r="B1930" i="15"/>
  <c r="C1930" i="15"/>
  <c r="D1930" i="15"/>
  <c r="F1930" i="15"/>
  <c r="G1930" i="15"/>
  <c r="H1930" i="15"/>
  <c r="I1930" i="15"/>
  <c r="J1930" i="15"/>
  <c r="A1931" i="15"/>
  <c r="B1931" i="15"/>
  <c r="C1931" i="15"/>
  <c r="D1931" i="15"/>
  <c r="F1931" i="15"/>
  <c r="G1931" i="15"/>
  <c r="H1931" i="15"/>
  <c r="I1931" i="15"/>
  <c r="J1931" i="15"/>
  <c r="A1932" i="15"/>
  <c r="B1932" i="15"/>
  <c r="C1932" i="15"/>
  <c r="D1932" i="15"/>
  <c r="F1932" i="15"/>
  <c r="G1932" i="15"/>
  <c r="H1932" i="15"/>
  <c r="I1932" i="15"/>
  <c r="J1932" i="15"/>
  <c r="A1933" i="15"/>
  <c r="B1933" i="15"/>
  <c r="C1933" i="15"/>
  <c r="D1933" i="15"/>
  <c r="F1933" i="15"/>
  <c r="G1933" i="15"/>
  <c r="H1933" i="15"/>
  <c r="I1933" i="15"/>
  <c r="J1933" i="15"/>
  <c r="A1934" i="15"/>
  <c r="B1934" i="15"/>
  <c r="C1934" i="15"/>
  <c r="D1934" i="15"/>
  <c r="F1934" i="15"/>
  <c r="G1934" i="15"/>
  <c r="H1934" i="15"/>
  <c r="I1934" i="15"/>
  <c r="J1934" i="15"/>
  <c r="A1935" i="15"/>
  <c r="B1935" i="15"/>
  <c r="C1935" i="15"/>
  <c r="D1935" i="15"/>
  <c r="F1935" i="15"/>
  <c r="G1935" i="15"/>
  <c r="H1935" i="15"/>
  <c r="I1935" i="15"/>
  <c r="J1935" i="15"/>
  <c r="A1936" i="15"/>
  <c r="B1936" i="15"/>
  <c r="C1936" i="15"/>
  <c r="D1936" i="15"/>
  <c r="F1936" i="15"/>
  <c r="G1936" i="15"/>
  <c r="H1936" i="15"/>
  <c r="I1936" i="15"/>
  <c r="J1936" i="15"/>
  <c r="A1937" i="15"/>
  <c r="B1937" i="15"/>
  <c r="C1937" i="15"/>
  <c r="D1937" i="15"/>
  <c r="F1937" i="15"/>
  <c r="G1937" i="15"/>
  <c r="H1937" i="15"/>
  <c r="I1937" i="15"/>
  <c r="J1937" i="15"/>
  <c r="A1938" i="15"/>
  <c r="B1938" i="15"/>
  <c r="C1938" i="15"/>
  <c r="D1938" i="15"/>
  <c r="F1938" i="15"/>
  <c r="G1938" i="15"/>
  <c r="H1938" i="15"/>
  <c r="I1938" i="15"/>
  <c r="J1938" i="15"/>
  <c r="A1939" i="15"/>
  <c r="B1939" i="15"/>
  <c r="C1939" i="15"/>
  <c r="D1939" i="15"/>
  <c r="F1939" i="15"/>
  <c r="G1939" i="15"/>
  <c r="H1939" i="15"/>
  <c r="I1939" i="15"/>
  <c r="J1939" i="15"/>
  <c r="A1940" i="15"/>
  <c r="B1940" i="15"/>
  <c r="C1940" i="15"/>
  <c r="D1940" i="15"/>
  <c r="F1940" i="15"/>
  <c r="G1940" i="15"/>
  <c r="H1940" i="15"/>
  <c r="I1940" i="15"/>
  <c r="J1940" i="15"/>
  <c r="A1941" i="15"/>
  <c r="B1941" i="15"/>
  <c r="C1941" i="15"/>
  <c r="D1941" i="15"/>
  <c r="F1941" i="15"/>
  <c r="G1941" i="15"/>
  <c r="H1941" i="15"/>
  <c r="I1941" i="15"/>
  <c r="J1941" i="15"/>
  <c r="A1942" i="15"/>
  <c r="B1942" i="15"/>
  <c r="C1942" i="15"/>
  <c r="D1942" i="15"/>
  <c r="F1942" i="15"/>
  <c r="G1942" i="15"/>
  <c r="H1942" i="15"/>
  <c r="I1942" i="15"/>
  <c r="J1942" i="15"/>
  <c r="A1943" i="15"/>
  <c r="B1943" i="15"/>
  <c r="C1943" i="15"/>
  <c r="D1943" i="15"/>
  <c r="F1943" i="15"/>
  <c r="G1943" i="15"/>
  <c r="H1943" i="15"/>
  <c r="I1943" i="15"/>
  <c r="J1943" i="15"/>
  <c r="A1944" i="15"/>
  <c r="B1944" i="15"/>
  <c r="C1944" i="15"/>
  <c r="D1944" i="15"/>
  <c r="F1944" i="15"/>
  <c r="G1944" i="15"/>
  <c r="H1944" i="15"/>
  <c r="I1944" i="15"/>
  <c r="J1944" i="15"/>
  <c r="A1945" i="15"/>
  <c r="B1945" i="15"/>
  <c r="C1945" i="15"/>
  <c r="D1945" i="15"/>
  <c r="F1945" i="15"/>
  <c r="G1945" i="15"/>
  <c r="H1945" i="15"/>
  <c r="I1945" i="15"/>
  <c r="J1945" i="15"/>
  <c r="A1946" i="15"/>
  <c r="B1946" i="15"/>
  <c r="C1946" i="15"/>
  <c r="D1946" i="15"/>
  <c r="F1946" i="15"/>
  <c r="G1946" i="15"/>
  <c r="H1946" i="15"/>
  <c r="I1946" i="15"/>
  <c r="J1946" i="15"/>
  <c r="A1947" i="15"/>
  <c r="B1947" i="15"/>
  <c r="C1947" i="15"/>
  <c r="D1947" i="15"/>
  <c r="F1947" i="15"/>
  <c r="G1947" i="15"/>
  <c r="H1947" i="15"/>
  <c r="I1947" i="15"/>
  <c r="J1947" i="15"/>
  <c r="A1948" i="15"/>
  <c r="B1948" i="15"/>
  <c r="C1948" i="15"/>
  <c r="D1948" i="15"/>
  <c r="F1948" i="15"/>
  <c r="G1948" i="15"/>
  <c r="H1948" i="15"/>
  <c r="I1948" i="15"/>
  <c r="J1948" i="15"/>
  <c r="A1949" i="15"/>
  <c r="B1949" i="15"/>
  <c r="C1949" i="15"/>
  <c r="D1949" i="15"/>
  <c r="F1949" i="15"/>
  <c r="G1949" i="15"/>
  <c r="H1949" i="15"/>
  <c r="I1949" i="15"/>
  <c r="J1949" i="15"/>
  <c r="A1950" i="15"/>
  <c r="B1950" i="15"/>
  <c r="C1950" i="15"/>
  <c r="D1950" i="15"/>
  <c r="F1950" i="15"/>
  <c r="G1950" i="15"/>
  <c r="H1950" i="15"/>
  <c r="I1950" i="15"/>
  <c r="J1950" i="15"/>
  <c r="A1951" i="15"/>
  <c r="B1951" i="15"/>
  <c r="C1951" i="15"/>
  <c r="D1951" i="15"/>
  <c r="F1951" i="15"/>
  <c r="G1951" i="15"/>
  <c r="H1951" i="15"/>
  <c r="I1951" i="15"/>
  <c r="J1951" i="15"/>
  <c r="A1952" i="15"/>
  <c r="B1952" i="15"/>
  <c r="C1952" i="15"/>
  <c r="D1952" i="15"/>
  <c r="F1952" i="15"/>
  <c r="G1952" i="15"/>
  <c r="H1952" i="15"/>
  <c r="I1952" i="15"/>
  <c r="J1952" i="15"/>
  <c r="A1953" i="15"/>
  <c r="B1953" i="15"/>
  <c r="C1953" i="15"/>
  <c r="D1953" i="15"/>
  <c r="F1953" i="15"/>
  <c r="G1953" i="15"/>
  <c r="H1953" i="15"/>
  <c r="I1953" i="15"/>
  <c r="J1953" i="15"/>
  <c r="A1954" i="15"/>
  <c r="B1954" i="15"/>
  <c r="C1954" i="15"/>
  <c r="D1954" i="15"/>
  <c r="F1954" i="15"/>
  <c r="G1954" i="15"/>
  <c r="H1954" i="15"/>
  <c r="I1954" i="15"/>
  <c r="J1954" i="15"/>
  <c r="A1955" i="15"/>
  <c r="B1955" i="15"/>
  <c r="C1955" i="15"/>
  <c r="D1955" i="15"/>
  <c r="F1955" i="15"/>
  <c r="G1955" i="15"/>
  <c r="H1955" i="15"/>
  <c r="I1955" i="15"/>
  <c r="J1955" i="15"/>
  <c r="A1956" i="15"/>
  <c r="B1956" i="15"/>
  <c r="C1956" i="15"/>
  <c r="D1956" i="15"/>
  <c r="F1956" i="15"/>
  <c r="G1956" i="15"/>
  <c r="H1956" i="15"/>
  <c r="I1956" i="15"/>
  <c r="J1956" i="15"/>
  <c r="A1957" i="15"/>
  <c r="B1957" i="15"/>
  <c r="C1957" i="15"/>
  <c r="D1957" i="15"/>
  <c r="F1957" i="15"/>
  <c r="G1957" i="15"/>
  <c r="H1957" i="15"/>
  <c r="I1957" i="15"/>
  <c r="J1957" i="15"/>
  <c r="A1958" i="15"/>
  <c r="B1958" i="15"/>
  <c r="C1958" i="15"/>
  <c r="D1958" i="15"/>
  <c r="F1958" i="15"/>
  <c r="G1958" i="15"/>
  <c r="H1958" i="15"/>
  <c r="I1958" i="15"/>
  <c r="J1958" i="15"/>
  <c r="A1959" i="15"/>
  <c r="B1959" i="15"/>
  <c r="C1959" i="15"/>
  <c r="D1959" i="15"/>
  <c r="F1959" i="15"/>
  <c r="G1959" i="15"/>
  <c r="H1959" i="15"/>
  <c r="I1959" i="15"/>
  <c r="J1959" i="15"/>
  <c r="A1960" i="15"/>
  <c r="B1960" i="15"/>
  <c r="C1960" i="15"/>
  <c r="D1960" i="15"/>
  <c r="F1960" i="15"/>
  <c r="G1960" i="15"/>
  <c r="H1960" i="15"/>
  <c r="I1960" i="15"/>
  <c r="J1960" i="15"/>
  <c r="A1961" i="15"/>
  <c r="B1961" i="15"/>
  <c r="C1961" i="15"/>
  <c r="D1961" i="15"/>
  <c r="F1961" i="15"/>
  <c r="G1961" i="15"/>
  <c r="H1961" i="15"/>
  <c r="I1961" i="15"/>
  <c r="J1961" i="15"/>
  <c r="A1962" i="15"/>
  <c r="B1962" i="15"/>
  <c r="C1962" i="15"/>
  <c r="D1962" i="15"/>
  <c r="F1962" i="15"/>
  <c r="G1962" i="15"/>
  <c r="H1962" i="15"/>
  <c r="I1962" i="15"/>
  <c r="J1962" i="15"/>
  <c r="A1963" i="15"/>
  <c r="B1963" i="15"/>
  <c r="C1963" i="15"/>
  <c r="D1963" i="15"/>
  <c r="F1963" i="15"/>
  <c r="G1963" i="15"/>
  <c r="H1963" i="15"/>
  <c r="I1963" i="15"/>
  <c r="J1963" i="15"/>
  <c r="A1964" i="15"/>
  <c r="B1964" i="15"/>
  <c r="C1964" i="15"/>
  <c r="D1964" i="15"/>
  <c r="F1964" i="15"/>
  <c r="G1964" i="15"/>
  <c r="H1964" i="15"/>
  <c r="I1964" i="15"/>
  <c r="J1964" i="15"/>
  <c r="A1965" i="15"/>
  <c r="B1965" i="15"/>
  <c r="C1965" i="15"/>
  <c r="D1965" i="15"/>
  <c r="F1965" i="15"/>
  <c r="G1965" i="15"/>
  <c r="H1965" i="15"/>
  <c r="I1965" i="15"/>
  <c r="J1965" i="15"/>
  <c r="A1966" i="15"/>
  <c r="B1966" i="15"/>
  <c r="C1966" i="15"/>
  <c r="D1966" i="15"/>
  <c r="F1966" i="15"/>
  <c r="G1966" i="15"/>
  <c r="H1966" i="15"/>
  <c r="I1966" i="15"/>
  <c r="J1966" i="15"/>
  <c r="A1967" i="15"/>
  <c r="B1967" i="15"/>
  <c r="C1967" i="15"/>
  <c r="D1967" i="15"/>
  <c r="F1967" i="15"/>
  <c r="G1967" i="15"/>
  <c r="H1967" i="15"/>
  <c r="I1967" i="15"/>
  <c r="J1967" i="15"/>
  <c r="A1968" i="15"/>
  <c r="B1968" i="15"/>
  <c r="C1968" i="15"/>
  <c r="D1968" i="15"/>
  <c r="F1968" i="15"/>
  <c r="G1968" i="15"/>
  <c r="H1968" i="15"/>
  <c r="I1968" i="15"/>
  <c r="J1968" i="15"/>
  <c r="A1969" i="15"/>
  <c r="B1969" i="15"/>
  <c r="C1969" i="15"/>
  <c r="D1969" i="15"/>
  <c r="F1969" i="15"/>
  <c r="G1969" i="15"/>
  <c r="H1969" i="15"/>
  <c r="I1969" i="15"/>
  <c r="J1969" i="15"/>
  <c r="A1970" i="15"/>
  <c r="B1970" i="15"/>
  <c r="C1970" i="15"/>
  <c r="D1970" i="15"/>
  <c r="F1970" i="15"/>
  <c r="G1970" i="15"/>
  <c r="H1970" i="15"/>
  <c r="I1970" i="15"/>
  <c r="J1970" i="15"/>
  <c r="A1971" i="15"/>
  <c r="B1971" i="15"/>
  <c r="C1971" i="15"/>
  <c r="D1971" i="15"/>
  <c r="F1971" i="15"/>
  <c r="G1971" i="15"/>
  <c r="H1971" i="15"/>
  <c r="I1971" i="15"/>
  <c r="J1971" i="15"/>
  <c r="A1972" i="15"/>
  <c r="B1972" i="15"/>
  <c r="C1972" i="15"/>
  <c r="D1972" i="15"/>
  <c r="F1972" i="15"/>
  <c r="G1972" i="15"/>
  <c r="H1972" i="15"/>
  <c r="I1972" i="15"/>
  <c r="J1972" i="15"/>
  <c r="A1973" i="15"/>
  <c r="B1973" i="15"/>
  <c r="C1973" i="15"/>
  <c r="D1973" i="15"/>
  <c r="F1973" i="15"/>
  <c r="G1973" i="15"/>
  <c r="H1973" i="15"/>
  <c r="I1973" i="15"/>
  <c r="J1973" i="15"/>
  <c r="A1974" i="15"/>
  <c r="B1974" i="15"/>
  <c r="C1974" i="15"/>
  <c r="D1974" i="15"/>
  <c r="F1974" i="15"/>
  <c r="G1974" i="15"/>
  <c r="H1974" i="15"/>
  <c r="I1974" i="15"/>
  <c r="J1974" i="15"/>
  <c r="A1975" i="15"/>
  <c r="B1975" i="15"/>
  <c r="C1975" i="15"/>
  <c r="D1975" i="15"/>
  <c r="F1975" i="15"/>
  <c r="G1975" i="15"/>
  <c r="H1975" i="15"/>
  <c r="I1975" i="15"/>
  <c r="J1975" i="15"/>
  <c r="A1976" i="15"/>
  <c r="B1976" i="15"/>
  <c r="C1976" i="15"/>
  <c r="D1976" i="15"/>
  <c r="F1976" i="15"/>
  <c r="G1976" i="15"/>
  <c r="H1976" i="15"/>
  <c r="I1976" i="15"/>
  <c r="J1976" i="15"/>
  <c r="A1977" i="15"/>
  <c r="B1977" i="15"/>
  <c r="C1977" i="15"/>
  <c r="D1977" i="15"/>
  <c r="F1977" i="15"/>
  <c r="G1977" i="15"/>
  <c r="H1977" i="15"/>
  <c r="I1977" i="15"/>
  <c r="J1977" i="15"/>
  <c r="A1978" i="15"/>
  <c r="B1978" i="15"/>
  <c r="C1978" i="15"/>
  <c r="D1978" i="15"/>
  <c r="F1978" i="15"/>
  <c r="G1978" i="15"/>
  <c r="H1978" i="15"/>
  <c r="I1978" i="15"/>
  <c r="J1978" i="15"/>
  <c r="A1979" i="15"/>
  <c r="B1979" i="15"/>
  <c r="C1979" i="15"/>
  <c r="D1979" i="15"/>
  <c r="F1979" i="15"/>
  <c r="G1979" i="15"/>
  <c r="H1979" i="15"/>
  <c r="I1979" i="15"/>
  <c r="J1979" i="15"/>
  <c r="A1980" i="15"/>
  <c r="B1980" i="15"/>
  <c r="C1980" i="15"/>
  <c r="D1980" i="15"/>
  <c r="F1980" i="15"/>
  <c r="G1980" i="15"/>
  <c r="H1980" i="15"/>
  <c r="I1980" i="15"/>
  <c r="J1980" i="15"/>
  <c r="A1981" i="15"/>
  <c r="B1981" i="15"/>
  <c r="C1981" i="15"/>
  <c r="D1981" i="15"/>
  <c r="F1981" i="15"/>
  <c r="G1981" i="15"/>
  <c r="H1981" i="15"/>
  <c r="I1981" i="15"/>
  <c r="J1981" i="15"/>
  <c r="A1982" i="15"/>
  <c r="B1982" i="15"/>
  <c r="C1982" i="15"/>
  <c r="D1982" i="15"/>
  <c r="F1982" i="15"/>
  <c r="G1982" i="15"/>
  <c r="H1982" i="15"/>
  <c r="I1982" i="15"/>
  <c r="J1982" i="15"/>
  <c r="A1983" i="15"/>
  <c r="B1983" i="15"/>
  <c r="C1983" i="15"/>
  <c r="D1983" i="15"/>
  <c r="F1983" i="15"/>
  <c r="G1983" i="15"/>
  <c r="H1983" i="15"/>
  <c r="I1983" i="15"/>
  <c r="J1983" i="15"/>
  <c r="A1984" i="15"/>
  <c r="B1984" i="15"/>
  <c r="C1984" i="15"/>
  <c r="D1984" i="15"/>
  <c r="F1984" i="15"/>
  <c r="G1984" i="15"/>
  <c r="H1984" i="15"/>
  <c r="I1984" i="15"/>
  <c r="J1984" i="15"/>
  <c r="A1985" i="15"/>
  <c r="B1985" i="15"/>
  <c r="C1985" i="15"/>
  <c r="D1985" i="15"/>
  <c r="F1985" i="15"/>
  <c r="G1985" i="15"/>
  <c r="H1985" i="15"/>
  <c r="I1985" i="15"/>
  <c r="J1985" i="15"/>
  <c r="A1986" i="15"/>
  <c r="B1986" i="15"/>
  <c r="C1986" i="15"/>
  <c r="D1986" i="15"/>
  <c r="F1986" i="15"/>
  <c r="G1986" i="15"/>
  <c r="H1986" i="15"/>
  <c r="I1986" i="15"/>
  <c r="J1986" i="15"/>
  <c r="A1987" i="15"/>
  <c r="B1987" i="15"/>
  <c r="C1987" i="15"/>
  <c r="D1987" i="15"/>
  <c r="F1987" i="15"/>
  <c r="G1987" i="15"/>
  <c r="H1987" i="15"/>
  <c r="I1987" i="15"/>
  <c r="J1987" i="15"/>
  <c r="A1988" i="15"/>
  <c r="B1988" i="15"/>
  <c r="C1988" i="15"/>
  <c r="D1988" i="15"/>
  <c r="F1988" i="15"/>
  <c r="G1988" i="15"/>
  <c r="H1988" i="15"/>
  <c r="I1988" i="15"/>
  <c r="J1988" i="15"/>
  <c r="A1989" i="15"/>
  <c r="B1989" i="15"/>
  <c r="C1989" i="15"/>
  <c r="D1989" i="15"/>
  <c r="F1989" i="15"/>
  <c r="G1989" i="15"/>
  <c r="H1989" i="15"/>
  <c r="I1989" i="15"/>
  <c r="J1989" i="15"/>
  <c r="A1990" i="15"/>
  <c r="B1990" i="15"/>
  <c r="C1990" i="15"/>
  <c r="D1990" i="15"/>
  <c r="F1990" i="15"/>
  <c r="G1990" i="15"/>
  <c r="H1990" i="15"/>
  <c r="I1990" i="15"/>
  <c r="J1990" i="15"/>
  <c r="A1991" i="15"/>
  <c r="B1991" i="15"/>
  <c r="C1991" i="15"/>
  <c r="D1991" i="15"/>
  <c r="F1991" i="15"/>
  <c r="G1991" i="15"/>
  <c r="H1991" i="15"/>
  <c r="I1991" i="15"/>
  <c r="J1991" i="15"/>
  <c r="A1992" i="15"/>
  <c r="B1992" i="15"/>
  <c r="C1992" i="15"/>
  <c r="D1992" i="15"/>
  <c r="F1992" i="15"/>
  <c r="G1992" i="15"/>
  <c r="H1992" i="15"/>
  <c r="I1992" i="15"/>
  <c r="J1992" i="15"/>
  <c r="A1993" i="15"/>
  <c r="B1993" i="15"/>
  <c r="C1993" i="15"/>
  <c r="D1993" i="15"/>
  <c r="F1993" i="15"/>
  <c r="G1993" i="15"/>
  <c r="H1993" i="15"/>
  <c r="I1993" i="15"/>
  <c r="J1993" i="15"/>
  <c r="A1994" i="15"/>
  <c r="B1994" i="15"/>
  <c r="C1994" i="15"/>
  <c r="D1994" i="15"/>
  <c r="F1994" i="15"/>
  <c r="G1994" i="15"/>
  <c r="H1994" i="15"/>
  <c r="I1994" i="15"/>
  <c r="J1994" i="15"/>
  <c r="A1995" i="15"/>
  <c r="B1995" i="15"/>
  <c r="C1995" i="15"/>
  <c r="D1995" i="15"/>
  <c r="F1995" i="15"/>
  <c r="G1995" i="15"/>
  <c r="H1995" i="15"/>
  <c r="I1995" i="15"/>
  <c r="J1995" i="15"/>
  <c r="A1996" i="15"/>
  <c r="B1996" i="15"/>
  <c r="C1996" i="15"/>
  <c r="D1996" i="15"/>
  <c r="F1996" i="15"/>
  <c r="G1996" i="15"/>
  <c r="H1996" i="15"/>
  <c r="I1996" i="15"/>
  <c r="J1996" i="15"/>
  <c r="A1997" i="15"/>
  <c r="B1997" i="15"/>
  <c r="C1997" i="15"/>
  <c r="D1997" i="15"/>
  <c r="F1997" i="15"/>
  <c r="G1997" i="15"/>
  <c r="H1997" i="15"/>
  <c r="I1997" i="15"/>
  <c r="J1997" i="15"/>
  <c r="A1998" i="15"/>
  <c r="B1998" i="15"/>
  <c r="C1998" i="15"/>
  <c r="D1998" i="15"/>
  <c r="F1998" i="15"/>
  <c r="G1998" i="15"/>
  <c r="H1998" i="15"/>
  <c r="I1998" i="15"/>
  <c r="J1998" i="15"/>
  <c r="A1999" i="15"/>
  <c r="B1999" i="15"/>
  <c r="C1999" i="15"/>
  <c r="D1999" i="15"/>
  <c r="F1999" i="15"/>
  <c r="G1999" i="15"/>
  <c r="H1999" i="15"/>
  <c r="I1999" i="15"/>
  <c r="J1999" i="15"/>
  <c r="A2000" i="15"/>
  <c r="B2000" i="15"/>
  <c r="C2000" i="15"/>
  <c r="D2000" i="15"/>
  <c r="F2000" i="15"/>
  <c r="G2000" i="15"/>
  <c r="H2000" i="15"/>
  <c r="I2000" i="15"/>
  <c r="J2000" i="15"/>
  <c r="D1" i="15"/>
  <c r="C1" i="15"/>
  <c r="F1" i="15"/>
  <c r="G1" i="15"/>
  <c r="H1" i="15"/>
  <c r="I1" i="15"/>
  <c r="J1" i="15"/>
  <c r="A1" i="15"/>
  <c r="B1" i="15"/>
  <c r="A2" i="14"/>
  <c r="B2" i="14"/>
  <c r="C2" i="14"/>
  <c r="D2" i="14"/>
  <c r="E2" i="14"/>
  <c r="A3" i="14"/>
  <c r="B3" i="14"/>
  <c r="C3" i="14"/>
  <c r="D3" i="14"/>
  <c r="E3" i="14"/>
  <c r="A4" i="14"/>
  <c r="B4" i="14"/>
  <c r="C4" i="14"/>
  <c r="D4" i="14"/>
  <c r="E4" i="14"/>
  <c r="A5" i="14"/>
  <c r="B5" i="14"/>
  <c r="C5" i="14"/>
  <c r="D5" i="14"/>
  <c r="E5" i="14"/>
  <c r="A6" i="14"/>
  <c r="B6" i="14"/>
  <c r="C6" i="14"/>
  <c r="D6" i="14"/>
  <c r="E6" i="14"/>
  <c r="A7" i="14"/>
  <c r="B7" i="14"/>
  <c r="C7" i="14"/>
  <c r="D7" i="14"/>
  <c r="E7" i="14"/>
  <c r="A8" i="14"/>
  <c r="B8" i="14"/>
  <c r="C8" i="14"/>
  <c r="D8" i="14"/>
  <c r="E8" i="14"/>
  <c r="A9" i="14"/>
  <c r="B9" i="14"/>
  <c r="C9" i="14"/>
  <c r="D9" i="14"/>
  <c r="E9" i="14"/>
  <c r="A10" i="14"/>
  <c r="B10" i="14"/>
  <c r="C10" i="14"/>
  <c r="D10" i="14"/>
  <c r="E10" i="14"/>
  <c r="A11" i="14"/>
  <c r="B11" i="14"/>
  <c r="C11" i="14"/>
  <c r="D11" i="14"/>
  <c r="E11" i="14"/>
  <c r="A12" i="14"/>
  <c r="B12" i="14"/>
  <c r="C12" i="14"/>
  <c r="D12" i="14"/>
  <c r="E12" i="14"/>
  <c r="A13" i="14"/>
  <c r="B13" i="14"/>
  <c r="C13" i="14"/>
  <c r="D13" i="14"/>
  <c r="E13" i="14"/>
  <c r="A14" i="14"/>
  <c r="B14" i="14"/>
  <c r="C14" i="14"/>
  <c r="D14" i="14"/>
  <c r="E14" i="14"/>
  <c r="A15" i="14"/>
  <c r="B15" i="14"/>
  <c r="C15" i="14"/>
  <c r="D15" i="14"/>
  <c r="E15" i="14"/>
  <c r="A16" i="14"/>
  <c r="B16" i="14"/>
  <c r="C16" i="14"/>
  <c r="D16" i="14"/>
  <c r="E16" i="14"/>
  <c r="A17" i="14"/>
  <c r="B17" i="14"/>
  <c r="C17" i="14"/>
  <c r="D17" i="14"/>
  <c r="E17" i="14"/>
  <c r="A18" i="14"/>
  <c r="B18" i="14"/>
  <c r="C18" i="14"/>
  <c r="D18" i="14"/>
  <c r="E18" i="14"/>
  <c r="A19" i="14"/>
  <c r="B19" i="14"/>
  <c r="C19" i="14"/>
  <c r="D19" i="14"/>
  <c r="E19" i="14"/>
  <c r="A20" i="14"/>
  <c r="B20" i="14"/>
  <c r="C20" i="14"/>
  <c r="D20" i="14"/>
  <c r="E20" i="14"/>
  <c r="A21" i="14"/>
  <c r="B21" i="14"/>
  <c r="C21" i="14"/>
  <c r="D21" i="14"/>
  <c r="E21" i="14"/>
  <c r="A22" i="14"/>
  <c r="B22" i="14"/>
  <c r="C22" i="14"/>
  <c r="D22" i="14"/>
  <c r="E22" i="14"/>
  <c r="A23" i="14"/>
  <c r="B23" i="14"/>
  <c r="C23" i="14"/>
  <c r="D23" i="14"/>
  <c r="E23" i="14"/>
  <c r="A24" i="14"/>
  <c r="B24" i="14"/>
  <c r="C24" i="14"/>
  <c r="D24" i="14"/>
  <c r="E24" i="14"/>
  <c r="A25" i="14"/>
  <c r="B25" i="14"/>
  <c r="C25" i="14"/>
  <c r="D25" i="14"/>
  <c r="E25" i="14"/>
  <c r="A26" i="14"/>
  <c r="B26" i="14"/>
  <c r="C26" i="14"/>
  <c r="D26" i="14"/>
  <c r="E26" i="14"/>
  <c r="A27" i="14"/>
  <c r="B27" i="14"/>
  <c r="C27" i="14"/>
  <c r="D27" i="14"/>
  <c r="E27" i="14"/>
  <c r="A28" i="14"/>
  <c r="B28" i="14"/>
  <c r="C28" i="14"/>
  <c r="D28" i="14"/>
  <c r="E28" i="14"/>
  <c r="A29" i="14"/>
  <c r="B29" i="14"/>
  <c r="C29" i="14"/>
  <c r="D29" i="14"/>
  <c r="E29" i="14"/>
  <c r="A30" i="14"/>
  <c r="B30" i="14"/>
  <c r="C30" i="14"/>
  <c r="D30" i="14"/>
  <c r="E30" i="14"/>
  <c r="A31" i="14"/>
  <c r="B31" i="14"/>
  <c r="C31" i="14"/>
  <c r="D31" i="14"/>
  <c r="E31" i="14"/>
  <c r="A32" i="14"/>
  <c r="B32" i="14"/>
  <c r="C32" i="14"/>
  <c r="D32" i="14"/>
  <c r="E32" i="14"/>
  <c r="A33" i="14"/>
  <c r="B33" i="14"/>
  <c r="C33" i="14"/>
  <c r="D33" i="14"/>
  <c r="E33" i="14"/>
  <c r="A34" i="14"/>
  <c r="B34" i="14"/>
  <c r="C34" i="14"/>
  <c r="D34" i="14"/>
  <c r="E34" i="14"/>
  <c r="A35" i="14"/>
  <c r="B35" i="14"/>
  <c r="C35" i="14"/>
  <c r="D35" i="14"/>
  <c r="E35" i="14"/>
  <c r="A36" i="14"/>
  <c r="B36" i="14"/>
  <c r="C36" i="14"/>
  <c r="D36" i="14"/>
  <c r="E36" i="14"/>
  <c r="A37" i="14"/>
  <c r="B37" i="14"/>
  <c r="C37" i="14"/>
  <c r="D37" i="14"/>
  <c r="E37" i="14"/>
  <c r="A38" i="14"/>
  <c r="B38" i="14"/>
  <c r="C38" i="14"/>
  <c r="D38" i="14"/>
  <c r="E38" i="14"/>
  <c r="A39" i="14"/>
  <c r="B39" i="14"/>
  <c r="C39" i="14"/>
  <c r="D39" i="14"/>
  <c r="E39" i="14"/>
  <c r="A40" i="14"/>
  <c r="B40" i="14"/>
  <c r="C40" i="14"/>
  <c r="D40" i="14"/>
  <c r="E40" i="14"/>
  <c r="A41" i="14"/>
  <c r="B41" i="14"/>
  <c r="C41" i="14"/>
  <c r="D41" i="14"/>
  <c r="E41" i="14"/>
  <c r="A42" i="14"/>
  <c r="B42" i="14"/>
  <c r="C42" i="14"/>
  <c r="D42" i="14"/>
  <c r="E42" i="14"/>
  <c r="A43" i="14"/>
  <c r="B43" i="14"/>
  <c r="C43" i="14"/>
  <c r="D43" i="14"/>
  <c r="E43" i="14"/>
  <c r="A44" i="14"/>
  <c r="B44" i="14"/>
  <c r="C44" i="14"/>
  <c r="D44" i="14"/>
  <c r="E44" i="14"/>
  <c r="A45" i="14"/>
  <c r="B45" i="14"/>
  <c r="C45" i="14"/>
  <c r="D45" i="14"/>
  <c r="E45" i="14"/>
  <c r="A46" i="14"/>
  <c r="B46" i="14"/>
  <c r="C46" i="14"/>
  <c r="D46" i="14"/>
  <c r="E46" i="14"/>
  <c r="A47" i="14"/>
  <c r="B47" i="14"/>
  <c r="C47" i="14"/>
  <c r="D47" i="14"/>
  <c r="E47" i="14"/>
  <c r="A48" i="14"/>
  <c r="B48" i="14"/>
  <c r="C48" i="14"/>
  <c r="D48" i="14"/>
  <c r="E48" i="14"/>
  <c r="A49" i="14"/>
  <c r="B49" i="14"/>
  <c r="C49" i="14"/>
  <c r="D49" i="14"/>
  <c r="E49" i="14"/>
  <c r="A50" i="14"/>
  <c r="B50" i="14"/>
  <c r="C50" i="14"/>
  <c r="D50" i="14"/>
  <c r="E50" i="14"/>
  <c r="A51" i="14"/>
  <c r="B51" i="14"/>
  <c r="C51" i="14"/>
  <c r="D51" i="14"/>
  <c r="E51" i="14"/>
  <c r="A52" i="14"/>
  <c r="B52" i="14"/>
  <c r="C52" i="14"/>
  <c r="D52" i="14"/>
  <c r="E52" i="14"/>
  <c r="A53" i="14"/>
  <c r="B53" i="14"/>
  <c r="C53" i="14"/>
  <c r="D53" i="14"/>
  <c r="E53" i="14"/>
  <c r="A54" i="14"/>
  <c r="B54" i="14"/>
  <c r="C54" i="14"/>
  <c r="D54" i="14"/>
  <c r="E54" i="14"/>
  <c r="A55" i="14"/>
  <c r="B55" i="14"/>
  <c r="C55" i="14"/>
  <c r="D55" i="14"/>
  <c r="E55" i="14"/>
  <c r="A56" i="14"/>
  <c r="B56" i="14"/>
  <c r="C56" i="14"/>
  <c r="D56" i="14"/>
  <c r="E56" i="14"/>
  <c r="A57" i="14"/>
  <c r="B57" i="14"/>
  <c r="C57" i="14"/>
  <c r="D57" i="14"/>
  <c r="E57" i="14"/>
  <c r="A58" i="14"/>
  <c r="B58" i="14"/>
  <c r="C58" i="14"/>
  <c r="D58" i="14"/>
  <c r="E58" i="14"/>
  <c r="A59" i="14"/>
  <c r="B59" i="14"/>
  <c r="C59" i="14"/>
  <c r="D59" i="14"/>
  <c r="E59" i="14"/>
  <c r="A60" i="14"/>
  <c r="B60" i="14"/>
  <c r="C60" i="14"/>
  <c r="D60" i="14"/>
  <c r="E60" i="14"/>
  <c r="A61" i="14"/>
  <c r="B61" i="14"/>
  <c r="C61" i="14"/>
  <c r="D61" i="14"/>
  <c r="E61" i="14"/>
  <c r="A62" i="14"/>
  <c r="B62" i="14"/>
  <c r="C62" i="14"/>
  <c r="D62" i="14"/>
  <c r="E62" i="14"/>
  <c r="A63" i="14"/>
  <c r="B63" i="14"/>
  <c r="C63" i="14"/>
  <c r="D63" i="14"/>
  <c r="E63" i="14"/>
  <c r="A64" i="14"/>
  <c r="B64" i="14"/>
  <c r="C64" i="14"/>
  <c r="D64" i="14"/>
  <c r="E64" i="14"/>
  <c r="A65" i="14"/>
  <c r="B65" i="14"/>
  <c r="C65" i="14"/>
  <c r="D65" i="14"/>
  <c r="E65" i="14"/>
  <c r="A66" i="14"/>
  <c r="B66" i="14"/>
  <c r="C66" i="14"/>
  <c r="D66" i="14"/>
  <c r="E66" i="14"/>
  <c r="A67" i="14"/>
  <c r="B67" i="14"/>
  <c r="C67" i="14"/>
  <c r="D67" i="14"/>
  <c r="E67" i="14"/>
  <c r="A68" i="14"/>
  <c r="B68" i="14"/>
  <c r="C68" i="14"/>
  <c r="D68" i="14"/>
  <c r="E68" i="14"/>
  <c r="A69" i="14"/>
  <c r="B69" i="14"/>
  <c r="C69" i="14"/>
  <c r="D69" i="14"/>
  <c r="E69" i="14"/>
  <c r="A70" i="14"/>
  <c r="B70" i="14"/>
  <c r="C70" i="14"/>
  <c r="D70" i="14"/>
  <c r="E70" i="14"/>
  <c r="A71" i="14"/>
  <c r="B71" i="14"/>
  <c r="C71" i="14"/>
  <c r="D71" i="14"/>
  <c r="E71" i="14"/>
  <c r="A72" i="14"/>
  <c r="B72" i="14"/>
  <c r="C72" i="14"/>
  <c r="D72" i="14"/>
  <c r="E72" i="14"/>
  <c r="A73" i="14"/>
  <c r="B73" i="14"/>
  <c r="C73" i="14"/>
  <c r="D73" i="14"/>
  <c r="E73" i="14"/>
  <c r="A74" i="14"/>
  <c r="B74" i="14"/>
  <c r="C74" i="14"/>
  <c r="D74" i="14"/>
  <c r="E74" i="14"/>
  <c r="A75" i="14"/>
  <c r="B75" i="14"/>
  <c r="C75" i="14"/>
  <c r="D75" i="14"/>
  <c r="E75" i="14"/>
  <c r="A76" i="14"/>
  <c r="B76" i="14"/>
  <c r="C76" i="14"/>
  <c r="D76" i="14"/>
  <c r="E76" i="14"/>
  <c r="A77" i="14"/>
  <c r="B77" i="14"/>
  <c r="C77" i="14"/>
  <c r="D77" i="14"/>
  <c r="E77" i="14"/>
  <c r="A78" i="14"/>
  <c r="B78" i="14"/>
  <c r="C78" i="14"/>
  <c r="D78" i="14"/>
  <c r="E78" i="14"/>
  <c r="A79" i="14"/>
  <c r="B79" i="14"/>
  <c r="C79" i="14"/>
  <c r="D79" i="14"/>
  <c r="E79" i="14"/>
  <c r="A80" i="14"/>
  <c r="B80" i="14"/>
  <c r="C80" i="14"/>
  <c r="D80" i="14"/>
  <c r="E80" i="14"/>
  <c r="A81" i="14"/>
  <c r="B81" i="14"/>
  <c r="C81" i="14"/>
  <c r="D81" i="14"/>
  <c r="E81" i="14"/>
  <c r="A82" i="14"/>
  <c r="B82" i="14"/>
  <c r="C82" i="14"/>
  <c r="D82" i="14"/>
  <c r="E82" i="14"/>
  <c r="A83" i="14"/>
  <c r="B83" i="14"/>
  <c r="C83" i="14"/>
  <c r="D83" i="14"/>
  <c r="E83" i="14"/>
  <c r="A84" i="14"/>
  <c r="B84" i="14"/>
  <c r="C84" i="14"/>
  <c r="D84" i="14"/>
  <c r="E84" i="14"/>
  <c r="A85" i="14"/>
  <c r="B85" i="14"/>
  <c r="C85" i="14"/>
  <c r="D85" i="14"/>
  <c r="E85" i="14"/>
  <c r="A86" i="14"/>
  <c r="B86" i="14"/>
  <c r="C86" i="14"/>
  <c r="D86" i="14"/>
  <c r="E86" i="14"/>
  <c r="A87" i="14"/>
  <c r="B87" i="14"/>
  <c r="C87" i="14"/>
  <c r="D87" i="14"/>
  <c r="E87" i="14"/>
  <c r="A88" i="14"/>
  <c r="B88" i="14"/>
  <c r="C88" i="14"/>
  <c r="D88" i="14"/>
  <c r="E88" i="14"/>
  <c r="A89" i="14"/>
  <c r="B89" i="14"/>
  <c r="C89" i="14"/>
  <c r="D89" i="14"/>
  <c r="E89" i="14"/>
  <c r="A90" i="14"/>
  <c r="B90" i="14"/>
  <c r="C90" i="14"/>
  <c r="D90" i="14"/>
  <c r="E90" i="14"/>
  <c r="A91" i="14"/>
  <c r="B91" i="14"/>
  <c r="C91" i="14"/>
  <c r="D91" i="14"/>
  <c r="E91" i="14"/>
  <c r="A92" i="14"/>
  <c r="B92" i="14"/>
  <c r="C92" i="14"/>
  <c r="D92" i="14"/>
  <c r="E92" i="14"/>
  <c r="A93" i="14"/>
  <c r="B93" i="14"/>
  <c r="C93" i="14"/>
  <c r="D93" i="14"/>
  <c r="E93" i="14"/>
  <c r="A94" i="14"/>
  <c r="B94" i="14"/>
  <c r="C94" i="14"/>
  <c r="D94" i="14"/>
  <c r="E94" i="14"/>
  <c r="A95" i="14"/>
  <c r="B95" i="14"/>
  <c r="C95" i="14"/>
  <c r="D95" i="14"/>
  <c r="E95" i="14"/>
  <c r="A96" i="14"/>
  <c r="B96" i="14"/>
  <c r="C96" i="14"/>
  <c r="D96" i="14"/>
  <c r="E96" i="14"/>
  <c r="A97" i="14"/>
  <c r="B97" i="14"/>
  <c r="C97" i="14"/>
  <c r="D97" i="14"/>
  <c r="E97" i="14"/>
  <c r="A98" i="14"/>
  <c r="B98" i="14"/>
  <c r="C98" i="14"/>
  <c r="D98" i="14"/>
  <c r="E98" i="14"/>
  <c r="A99" i="14"/>
  <c r="B99" i="14"/>
  <c r="C99" i="14"/>
  <c r="D99" i="14"/>
  <c r="E99" i="14"/>
  <c r="A100" i="14"/>
  <c r="B100" i="14"/>
  <c r="C100" i="14"/>
  <c r="D100" i="14"/>
  <c r="E100" i="14"/>
  <c r="A101" i="14"/>
  <c r="B101" i="14"/>
  <c r="C101" i="14"/>
  <c r="D101" i="14"/>
  <c r="E101" i="14"/>
  <c r="A102" i="14"/>
  <c r="B102" i="14"/>
  <c r="C102" i="14"/>
  <c r="D102" i="14"/>
  <c r="E102" i="14"/>
  <c r="A103" i="14"/>
  <c r="B103" i="14"/>
  <c r="C103" i="14"/>
  <c r="D103" i="14"/>
  <c r="E103" i="14"/>
  <c r="A104" i="14"/>
  <c r="B104" i="14"/>
  <c r="C104" i="14"/>
  <c r="D104" i="14"/>
  <c r="E104" i="14"/>
  <c r="A105" i="14"/>
  <c r="B105" i="14"/>
  <c r="C105" i="14"/>
  <c r="D105" i="14"/>
  <c r="E105" i="14"/>
  <c r="A106" i="14"/>
  <c r="B106" i="14"/>
  <c r="C106" i="14"/>
  <c r="D106" i="14"/>
  <c r="E106" i="14"/>
  <c r="A107" i="14"/>
  <c r="B107" i="14"/>
  <c r="C107" i="14"/>
  <c r="D107" i="14"/>
  <c r="E107" i="14"/>
  <c r="A108" i="14"/>
  <c r="B108" i="14"/>
  <c r="C108" i="14"/>
  <c r="D108" i="14"/>
  <c r="E108" i="14"/>
  <c r="A109" i="14"/>
  <c r="B109" i="14"/>
  <c r="C109" i="14"/>
  <c r="D109" i="14"/>
  <c r="E109" i="14"/>
  <c r="A110" i="14"/>
  <c r="B110" i="14"/>
  <c r="C110" i="14"/>
  <c r="D110" i="14"/>
  <c r="E110" i="14"/>
  <c r="A111" i="14"/>
  <c r="B111" i="14"/>
  <c r="C111" i="14"/>
  <c r="D111" i="14"/>
  <c r="E111" i="14"/>
  <c r="A112" i="14"/>
  <c r="B112" i="14"/>
  <c r="C112" i="14"/>
  <c r="D112" i="14"/>
  <c r="E112" i="14"/>
  <c r="A113" i="14"/>
  <c r="B113" i="14"/>
  <c r="C113" i="14"/>
  <c r="D113" i="14"/>
  <c r="E113" i="14"/>
  <c r="A114" i="14"/>
  <c r="B114" i="14"/>
  <c r="C114" i="14"/>
  <c r="D114" i="14"/>
  <c r="E114" i="14"/>
  <c r="A115" i="14"/>
  <c r="B115" i="14"/>
  <c r="C115" i="14"/>
  <c r="D115" i="14"/>
  <c r="E115" i="14"/>
  <c r="A116" i="14"/>
  <c r="B116" i="14"/>
  <c r="C116" i="14"/>
  <c r="D116" i="14"/>
  <c r="E116" i="14"/>
  <c r="A117" i="14"/>
  <c r="B117" i="14"/>
  <c r="C117" i="14"/>
  <c r="D117" i="14"/>
  <c r="E117" i="14"/>
  <c r="A118" i="14"/>
  <c r="B118" i="14"/>
  <c r="C118" i="14"/>
  <c r="D118" i="14"/>
  <c r="E118" i="14"/>
  <c r="A119" i="14"/>
  <c r="B119" i="14"/>
  <c r="C119" i="14"/>
  <c r="D119" i="14"/>
  <c r="E119" i="14"/>
  <c r="A120" i="14"/>
  <c r="B120" i="14"/>
  <c r="C120" i="14"/>
  <c r="D120" i="14"/>
  <c r="E120" i="14"/>
  <c r="A121" i="14"/>
  <c r="B121" i="14"/>
  <c r="C121" i="14"/>
  <c r="D121" i="14"/>
  <c r="E121" i="14"/>
  <c r="A122" i="14"/>
  <c r="B122" i="14"/>
  <c r="C122" i="14"/>
  <c r="D122" i="14"/>
  <c r="E122" i="14"/>
  <c r="A123" i="14"/>
  <c r="B123" i="14"/>
  <c r="C123" i="14"/>
  <c r="D123" i="14"/>
  <c r="E123" i="14"/>
  <c r="A124" i="14"/>
  <c r="B124" i="14"/>
  <c r="C124" i="14"/>
  <c r="D124" i="14"/>
  <c r="E124" i="14"/>
  <c r="A125" i="14"/>
  <c r="B125" i="14"/>
  <c r="C125" i="14"/>
  <c r="D125" i="14"/>
  <c r="E125" i="14"/>
  <c r="A126" i="14"/>
  <c r="B126" i="14"/>
  <c r="C126" i="14"/>
  <c r="D126" i="14"/>
  <c r="E126" i="14"/>
  <c r="A127" i="14"/>
  <c r="B127" i="14"/>
  <c r="C127" i="14"/>
  <c r="D127" i="14"/>
  <c r="E127" i="14"/>
  <c r="A128" i="14"/>
  <c r="B128" i="14"/>
  <c r="C128" i="14"/>
  <c r="D128" i="14"/>
  <c r="E128" i="14"/>
  <c r="A129" i="14"/>
  <c r="B129" i="14"/>
  <c r="C129" i="14"/>
  <c r="D129" i="14"/>
  <c r="E129" i="14"/>
  <c r="A130" i="14"/>
  <c r="B130" i="14"/>
  <c r="C130" i="14"/>
  <c r="D130" i="14"/>
  <c r="E130" i="14"/>
  <c r="A131" i="14"/>
  <c r="B131" i="14"/>
  <c r="C131" i="14"/>
  <c r="D131" i="14"/>
  <c r="E131" i="14"/>
  <c r="A132" i="14"/>
  <c r="B132" i="14"/>
  <c r="C132" i="14"/>
  <c r="D132" i="14"/>
  <c r="E132" i="14"/>
  <c r="A133" i="14"/>
  <c r="B133" i="14"/>
  <c r="C133" i="14"/>
  <c r="D133" i="14"/>
  <c r="E133" i="14"/>
  <c r="A134" i="14"/>
  <c r="B134" i="14"/>
  <c r="C134" i="14"/>
  <c r="D134" i="14"/>
  <c r="E134" i="14"/>
  <c r="A135" i="14"/>
  <c r="B135" i="14"/>
  <c r="C135" i="14"/>
  <c r="D135" i="14"/>
  <c r="E135" i="14"/>
  <c r="A136" i="14"/>
  <c r="B136" i="14"/>
  <c r="C136" i="14"/>
  <c r="D136" i="14"/>
  <c r="E136" i="14"/>
  <c r="A137" i="14"/>
  <c r="B137" i="14"/>
  <c r="C137" i="14"/>
  <c r="D137" i="14"/>
  <c r="E137" i="14"/>
  <c r="A138" i="14"/>
  <c r="B138" i="14"/>
  <c r="C138" i="14"/>
  <c r="D138" i="14"/>
  <c r="E138" i="14"/>
  <c r="A139" i="14"/>
  <c r="B139" i="14"/>
  <c r="C139" i="14"/>
  <c r="D139" i="14"/>
  <c r="E139" i="14"/>
  <c r="A140" i="14"/>
  <c r="B140" i="14"/>
  <c r="C140" i="14"/>
  <c r="D140" i="14"/>
  <c r="E140" i="14"/>
  <c r="A141" i="14"/>
  <c r="B141" i="14"/>
  <c r="C141" i="14"/>
  <c r="D141" i="14"/>
  <c r="E141" i="14"/>
  <c r="A142" i="14"/>
  <c r="B142" i="14"/>
  <c r="C142" i="14"/>
  <c r="D142" i="14"/>
  <c r="E142" i="14"/>
  <c r="A143" i="14"/>
  <c r="B143" i="14"/>
  <c r="C143" i="14"/>
  <c r="D143" i="14"/>
  <c r="E143" i="14"/>
  <c r="A144" i="14"/>
  <c r="B144" i="14"/>
  <c r="C144" i="14"/>
  <c r="D144" i="14"/>
  <c r="E144" i="14"/>
  <c r="A145" i="14"/>
  <c r="B145" i="14"/>
  <c r="C145" i="14"/>
  <c r="D145" i="14"/>
  <c r="E145" i="14"/>
  <c r="A146" i="14"/>
  <c r="B146" i="14"/>
  <c r="C146" i="14"/>
  <c r="D146" i="14"/>
  <c r="E146" i="14"/>
  <c r="A147" i="14"/>
  <c r="B147" i="14"/>
  <c r="C147" i="14"/>
  <c r="D147" i="14"/>
  <c r="E147" i="14"/>
  <c r="A148" i="14"/>
  <c r="B148" i="14"/>
  <c r="C148" i="14"/>
  <c r="D148" i="14"/>
  <c r="E148" i="14"/>
  <c r="A149" i="14"/>
  <c r="B149" i="14"/>
  <c r="C149" i="14"/>
  <c r="D149" i="14"/>
  <c r="E149" i="14"/>
  <c r="A150" i="14"/>
  <c r="B150" i="14"/>
  <c r="C150" i="14"/>
  <c r="D150" i="14"/>
  <c r="E150" i="14"/>
  <c r="A151" i="14"/>
  <c r="B151" i="14"/>
  <c r="C151" i="14"/>
  <c r="D151" i="14"/>
  <c r="E151" i="14"/>
  <c r="A152" i="14"/>
  <c r="B152" i="14"/>
  <c r="C152" i="14"/>
  <c r="D152" i="14"/>
  <c r="E152" i="14"/>
  <c r="A153" i="14"/>
  <c r="B153" i="14"/>
  <c r="C153" i="14"/>
  <c r="D153" i="14"/>
  <c r="E153" i="14"/>
  <c r="A154" i="14"/>
  <c r="B154" i="14"/>
  <c r="C154" i="14"/>
  <c r="D154" i="14"/>
  <c r="E154" i="14"/>
  <c r="A155" i="14"/>
  <c r="B155" i="14"/>
  <c r="C155" i="14"/>
  <c r="D155" i="14"/>
  <c r="E155" i="14"/>
  <c r="A156" i="14"/>
  <c r="B156" i="14"/>
  <c r="C156" i="14"/>
  <c r="D156" i="14"/>
  <c r="E156" i="14"/>
  <c r="A157" i="14"/>
  <c r="B157" i="14"/>
  <c r="C157" i="14"/>
  <c r="D157" i="14"/>
  <c r="E157" i="14"/>
  <c r="A158" i="14"/>
  <c r="B158" i="14"/>
  <c r="C158" i="14"/>
  <c r="D158" i="14"/>
  <c r="E158" i="14"/>
  <c r="A159" i="14"/>
  <c r="B159" i="14"/>
  <c r="C159" i="14"/>
  <c r="D159" i="14"/>
  <c r="E159" i="14"/>
  <c r="A160" i="14"/>
  <c r="B160" i="14"/>
  <c r="C160" i="14"/>
  <c r="D160" i="14"/>
  <c r="E160" i="14"/>
  <c r="A161" i="14"/>
  <c r="B161" i="14"/>
  <c r="C161" i="14"/>
  <c r="D161" i="14"/>
  <c r="E161" i="14"/>
  <c r="A162" i="14"/>
  <c r="B162" i="14"/>
  <c r="C162" i="14"/>
  <c r="D162" i="14"/>
  <c r="E162" i="14"/>
  <c r="A163" i="14"/>
  <c r="B163" i="14"/>
  <c r="C163" i="14"/>
  <c r="D163" i="14"/>
  <c r="E163" i="14"/>
  <c r="A164" i="14"/>
  <c r="B164" i="14"/>
  <c r="C164" i="14"/>
  <c r="D164" i="14"/>
  <c r="E164" i="14"/>
  <c r="A165" i="14"/>
  <c r="B165" i="14"/>
  <c r="C165" i="14"/>
  <c r="D165" i="14"/>
  <c r="E165" i="14"/>
  <c r="A166" i="14"/>
  <c r="B166" i="14"/>
  <c r="C166" i="14"/>
  <c r="D166" i="14"/>
  <c r="E166" i="14"/>
  <c r="A167" i="14"/>
  <c r="B167" i="14"/>
  <c r="C167" i="14"/>
  <c r="D167" i="14"/>
  <c r="E167" i="14"/>
  <c r="A168" i="14"/>
  <c r="B168" i="14"/>
  <c r="C168" i="14"/>
  <c r="D168" i="14"/>
  <c r="E168" i="14"/>
  <c r="A169" i="14"/>
  <c r="B169" i="14"/>
  <c r="C169" i="14"/>
  <c r="D169" i="14"/>
  <c r="E169" i="14"/>
  <c r="A170" i="14"/>
  <c r="B170" i="14"/>
  <c r="C170" i="14"/>
  <c r="D170" i="14"/>
  <c r="E170" i="14"/>
  <c r="A171" i="14"/>
  <c r="B171" i="14"/>
  <c r="C171" i="14"/>
  <c r="D171" i="14"/>
  <c r="E171" i="14"/>
  <c r="A172" i="14"/>
  <c r="B172" i="14"/>
  <c r="C172" i="14"/>
  <c r="D172" i="14"/>
  <c r="E172" i="14"/>
  <c r="A173" i="14"/>
  <c r="B173" i="14"/>
  <c r="C173" i="14"/>
  <c r="D173" i="14"/>
  <c r="E173" i="14"/>
  <c r="A174" i="14"/>
  <c r="B174" i="14"/>
  <c r="C174" i="14"/>
  <c r="D174" i="14"/>
  <c r="E174" i="14"/>
  <c r="A175" i="14"/>
  <c r="B175" i="14"/>
  <c r="C175" i="14"/>
  <c r="D175" i="14"/>
  <c r="E175" i="14"/>
  <c r="A176" i="14"/>
  <c r="B176" i="14"/>
  <c r="C176" i="14"/>
  <c r="D176" i="14"/>
  <c r="E176" i="14"/>
  <c r="A177" i="14"/>
  <c r="B177" i="14"/>
  <c r="C177" i="14"/>
  <c r="D177" i="14"/>
  <c r="E177" i="14"/>
  <c r="A178" i="14"/>
  <c r="B178" i="14"/>
  <c r="C178" i="14"/>
  <c r="D178" i="14"/>
  <c r="E178" i="14"/>
  <c r="A179" i="14"/>
  <c r="B179" i="14"/>
  <c r="C179" i="14"/>
  <c r="D179" i="14"/>
  <c r="E179" i="14"/>
  <c r="A180" i="14"/>
  <c r="B180" i="14"/>
  <c r="C180" i="14"/>
  <c r="D180" i="14"/>
  <c r="E180" i="14"/>
  <c r="A181" i="14"/>
  <c r="B181" i="14"/>
  <c r="C181" i="14"/>
  <c r="D181" i="14"/>
  <c r="E181" i="14"/>
  <c r="A182" i="14"/>
  <c r="B182" i="14"/>
  <c r="C182" i="14"/>
  <c r="D182" i="14"/>
  <c r="E182" i="14"/>
  <c r="A183" i="14"/>
  <c r="B183" i="14"/>
  <c r="C183" i="14"/>
  <c r="D183" i="14"/>
  <c r="E183" i="14"/>
  <c r="A184" i="14"/>
  <c r="B184" i="14"/>
  <c r="C184" i="14"/>
  <c r="D184" i="14"/>
  <c r="E184" i="14"/>
  <c r="A185" i="14"/>
  <c r="B185" i="14"/>
  <c r="C185" i="14"/>
  <c r="D185" i="14"/>
  <c r="E185" i="14"/>
  <c r="A186" i="14"/>
  <c r="B186" i="14"/>
  <c r="C186" i="14"/>
  <c r="D186" i="14"/>
  <c r="E186" i="14"/>
  <c r="A187" i="14"/>
  <c r="B187" i="14"/>
  <c r="C187" i="14"/>
  <c r="D187" i="14"/>
  <c r="E187" i="14"/>
  <c r="A188" i="14"/>
  <c r="B188" i="14"/>
  <c r="C188" i="14"/>
  <c r="D188" i="14"/>
  <c r="E188" i="14"/>
  <c r="A189" i="14"/>
  <c r="B189" i="14"/>
  <c r="C189" i="14"/>
  <c r="D189" i="14"/>
  <c r="E189" i="14"/>
  <c r="A190" i="14"/>
  <c r="B190" i="14"/>
  <c r="C190" i="14"/>
  <c r="D190" i="14"/>
  <c r="E190" i="14"/>
  <c r="A191" i="14"/>
  <c r="B191" i="14"/>
  <c r="C191" i="14"/>
  <c r="D191" i="14"/>
  <c r="E191" i="14"/>
  <c r="A192" i="14"/>
  <c r="B192" i="14"/>
  <c r="C192" i="14"/>
  <c r="D192" i="14"/>
  <c r="E192" i="14"/>
  <c r="A193" i="14"/>
  <c r="B193" i="14"/>
  <c r="C193" i="14"/>
  <c r="D193" i="14"/>
  <c r="E193" i="14"/>
  <c r="A194" i="14"/>
  <c r="B194" i="14"/>
  <c r="C194" i="14"/>
  <c r="D194" i="14"/>
  <c r="E194" i="14"/>
  <c r="A195" i="14"/>
  <c r="B195" i="14"/>
  <c r="C195" i="14"/>
  <c r="D195" i="14"/>
  <c r="E195" i="14"/>
  <c r="A196" i="14"/>
  <c r="B196" i="14"/>
  <c r="C196" i="14"/>
  <c r="D196" i="14"/>
  <c r="E196" i="14"/>
  <c r="A197" i="14"/>
  <c r="B197" i="14"/>
  <c r="C197" i="14"/>
  <c r="D197" i="14"/>
  <c r="E197" i="14"/>
  <c r="A198" i="14"/>
  <c r="B198" i="14"/>
  <c r="C198" i="14"/>
  <c r="D198" i="14"/>
  <c r="E198" i="14"/>
  <c r="A199" i="14"/>
  <c r="B199" i="14"/>
  <c r="C199" i="14"/>
  <c r="D199" i="14"/>
  <c r="E199" i="14"/>
  <c r="A200" i="14"/>
  <c r="B200" i="14"/>
  <c r="C200" i="14"/>
  <c r="D200" i="14"/>
  <c r="E200" i="14"/>
  <c r="A201" i="14"/>
  <c r="B201" i="14"/>
  <c r="C201" i="14"/>
  <c r="D201" i="14"/>
  <c r="E201" i="14"/>
  <c r="A202" i="14"/>
  <c r="B202" i="14"/>
  <c r="C202" i="14"/>
  <c r="D202" i="14"/>
  <c r="E202" i="14"/>
  <c r="A203" i="14"/>
  <c r="B203" i="14"/>
  <c r="C203" i="14"/>
  <c r="D203" i="14"/>
  <c r="E203" i="14"/>
  <c r="A204" i="14"/>
  <c r="B204" i="14"/>
  <c r="C204" i="14"/>
  <c r="D204" i="14"/>
  <c r="E204" i="14"/>
  <c r="A205" i="14"/>
  <c r="B205" i="14"/>
  <c r="C205" i="14"/>
  <c r="D205" i="14"/>
  <c r="E205" i="14"/>
  <c r="A206" i="14"/>
  <c r="B206" i="14"/>
  <c r="C206" i="14"/>
  <c r="D206" i="14"/>
  <c r="E206" i="14"/>
  <c r="A207" i="14"/>
  <c r="B207" i="14"/>
  <c r="C207" i="14"/>
  <c r="D207" i="14"/>
  <c r="E207" i="14"/>
  <c r="A208" i="14"/>
  <c r="B208" i="14"/>
  <c r="C208" i="14"/>
  <c r="D208" i="14"/>
  <c r="E208" i="14"/>
  <c r="A209" i="14"/>
  <c r="B209" i="14"/>
  <c r="C209" i="14"/>
  <c r="D209" i="14"/>
  <c r="E209" i="14"/>
  <c r="A210" i="14"/>
  <c r="B210" i="14"/>
  <c r="C210" i="14"/>
  <c r="D210" i="14"/>
  <c r="E210" i="14"/>
  <c r="A211" i="14"/>
  <c r="B211" i="14"/>
  <c r="C211" i="14"/>
  <c r="D211" i="14"/>
  <c r="E211" i="14"/>
  <c r="A212" i="14"/>
  <c r="B212" i="14"/>
  <c r="C212" i="14"/>
  <c r="D212" i="14"/>
  <c r="E212" i="14"/>
  <c r="A213" i="14"/>
  <c r="B213" i="14"/>
  <c r="C213" i="14"/>
  <c r="D213" i="14"/>
  <c r="E213" i="14"/>
  <c r="A214" i="14"/>
  <c r="B214" i="14"/>
  <c r="C214" i="14"/>
  <c r="D214" i="14"/>
  <c r="E214" i="14"/>
  <c r="A215" i="14"/>
  <c r="B215" i="14"/>
  <c r="C215" i="14"/>
  <c r="D215" i="14"/>
  <c r="E215" i="14"/>
  <c r="A216" i="14"/>
  <c r="B216" i="14"/>
  <c r="C216" i="14"/>
  <c r="D216" i="14"/>
  <c r="E216" i="14"/>
  <c r="A217" i="14"/>
  <c r="B217" i="14"/>
  <c r="C217" i="14"/>
  <c r="D217" i="14"/>
  <c r="E217" i="14"/>
  <c r="A218" i="14"/>
  <c r="B218" i="14"/>
  <c r="C218" i="14"/>
  <c r="D218" i="14"/>
  <c r="E218" i="14"/>
  <c r="A219" i="14"/>
  <c r="B219" i="14"/>
  <c r="C219" i="14"/>
  <c r="D219" i="14"/>
  <c r="E219" i="14"/>
  <c r="A220" i="14"/>
  <c r="B220" i="14"/>
  <c r="C220" i="14"/>
  <c r="D220" i="14"/>
  <c r="E220" i="14"/>
  <c r="A221" i="14"/>
  <c r="B221" i="14"/>
  <c r="C221" i="14"/>
  <c r="D221" i="14"/>
  <c r="E221" i="14"/>
  <c r="A222" i="14"/>
  <c r="B222" i="14"/>
  <c r="C222" i="14"/>
  <c r="D222" i="14"/>
  <c r="E222" i="14"/>
  <c r="A223" i="14"/>
  <c r="B223" i="14"/>
  <c r="C223" i="14"/>
  <c r="D223" i="14"/>
  <c r="E223" i="14"/>
  <c r="A224" i="14"/>
  <c r="B224" i="14"/>
  <c r="C224" i="14"/>
  <c r="D224" i="14"/>
  <c r="E224" i="14"/>
  <c r="A225" i="14"/>
  <c r="B225" i="14"/>
  <c r="C225" i="14"/>
  <c r="D225" i="14"/>
  <c r="E225" i="14"/>
  <c r="A226" i="14"/>
  <c r="B226" i="14"/>
  <c r="C226" i="14"/>
  <c r="D226" i="14"/>
  <c r="E226" i="14"/>
  <c r="A227" i="14"/>
  <c r="B227" i="14"/>
  <c r="C227" i="14"/>
  <c r="D227" i="14"/>
  <c r="E227" i="14"/>
  <c r="A228" i="14"/>
  <c r="B228" i="14"/>
  <c r="C228" i="14"/>
  <c r="D228" i="14"/>
  <c r="E228" i="14"/>
  <c r="A229" i="14"/>
  <c r="B229" i="14"/>
  <c r="C229" i="14"/>
  <c r="D229" i="14"/>
  <c r="E229" i="14"/>
  <c r="A230" i="14"/>
  <c r="B230" i="14"/>
  <c r="C230" i="14"/>
  <c r="D230" i="14"/>
  <c r="E230" i="14"/>
  <c r="A231" i="14"/>
  <c r="B231" i="14"/>
  <c r="C231" i="14"/>
  <c r="D231" i="14"/>
  <c r="E231" i="14"/>
  <c r="A232" i="14"/>
  <c r="B232" i="14"/>
  <c r="C232" i="14"/>
  <c r="D232" i="14"/>
  <c r="E232" i="14"/>
  <c r="A233" i="14"/>
  <c r="B233" i="14"/>
  <c r="C233" i="14"/>
  <c r="D233" i="14"/>
  <c r="E233" i="14"/>
  <c r="A234" i="14"/>
  <c r="B234" i="14"/>
  <c r="C234" i="14"/>
  <c r="D234" i="14"/>
  <c r="E234" i="14"/>
  <c r="A235" i="14"/>
  <c r="B235" i="14"/>
  <c r="C235" i="14"/>
  <c r="D235" i="14"/>
  <c r="E235" i="14"/>
  <c r="A236" i="14"/>
  <c r="B236" i="14"/>
  <c r="C236" i="14"/>
  <c r="D236" i="14"/>
  <c r="E236" i="14"/>
  <c r="A237" i="14"/>
  <c r="B237" i="14"/>
  <c r="C237" i="14"/>
  <c r="D237" i="14"/>
  <c r="E237" i="14"/>
  <c r="A238" i="14"/>
  <c r="B238" i="14"/>
  <c r="C238" i="14"/>
  <c r="D238" i="14"/>
  <c r="E238" i="14"/>
  <c r="A239" i="14"/>
  <c r="B239" i="14"/>
  <c r="C239" i="14"/>
  <c r="D239" i="14"/>
  <c r="E239" i="14"/>
  <c r="A240" i="14"/>
  <c r="B240" i="14"/>
  <c r="C240" i="14"/>
  <c r="D240" i="14"/>
  <c r="E240" i="14"/>
  <c r="A241" i="14"/>
  <c r="B241" i="14"/>
  <c r="C241" i="14"/>
  <c r="D241" i="14"/>
  <c r="E241" i="14"/>
  <c r="A242" i="14"/>
  <c r="B242" i="14"/>
  <c r="C242" i="14"/>
  <c r="D242" i="14"/>
  <c r="E242" i="14"/>
  <c r="A243" i="14"/>
  <c r="B243" i="14"/>
  <c r="C243" i="14"/>
  <c r="D243" i="14"/>
  <c r="E243" i="14"/>
  <c r="A244" i="14"/>
  <c r="B244" i="14"/>
  <c r="C244" i="14"/>
  <c r="D244" i="14"/>
  <c r="E244" i="14"/>
  <c r="A245" i="14"/>
  <c r="B245" i="14"/>
  <c r="C245" i="14"/>
  <c r="D245" i="14"/>
  <c r="E245" i="14"/>
  <c r="A246" i="14"/>
  <c r="B246" i="14"/>
  <c r="C246" i="14"/>
  <c r="D246" i="14"/>
  <c r="E246" i="14"/>
  <c r="A247" i="14"/>
  <c r="B247" i="14"/>
  <c r="C247" i="14"/>
  <c r="D247" i="14"/>
  <c r="E247" i="14"/>
  <c r="A248" i="14"/>
  <c r="B248" i="14"/>
  <c r="C248" i="14"/>
  <c r="D248" i="14"/>
  <c r="E248" i="14"/>
  <c r="A249" i="14"/>
  <c r="B249" i="14"/>
  <c r="C249" i="14"/>
  <c r="D249" i="14"/>
  <c r="E249" i="14"/>
  <c r="A250" i="14"/>
  <c r="B250" i="14"/>
  <c r="C250" i="14"/>
  <c r="D250" i="14"/>
  <c r="E250" i="14"/>
  <c r="A251" i="14"/>
  <c r="B251" i="14"/>
  <c r="C251" i="14"/>
  <c r="D251" i="14"/>
  <c r="E251" i="14"/>
  <c r="A252" i="14"/>
  <c r="B252" i="14"/>
  <c r="C252" i="14"/>
  <c r="D252" i="14"/>
  <c r="E252" i="14"/>
  <c r="A253" i="14"/>
  <c r="B253" i="14"/>
  <c r="C253" i="14"/>
  <c r="D253" i="14"/>
  <c r="E253" i="14"/>
  <c r="A254" i="14"/>
  <c r="B254" i="14"/>
  <c r="C254" i="14"/>
  <c r="D254" i="14"/>
  <c r="E254" i="14"/>
  <c r="A255" i="14"/>
  <c r="B255" i="14"/>
  <c r="C255" i="14"/>
  <c r="D255" i="14"/>
  <c r="E255" i="14"/>
  <c r="A256" i="14"/>
  <c r="B256" i="14"/>
  <c r="C256" i="14"/>
  <c r="D256" i="14"/>
  <c r="E256" i="14"/>
  <c r="A257" i="14"/>
  <c r="B257" i="14"/>
  <c r="C257" i="14"/>
  <c r="D257" i="14"/>
  <c r="E257" i="14"/>
  <c r="A258" i="14"/>
  <c r="B258" i="14"/>
  <c r="C258" i="14"/>
  <c r="D258" i="14"/>
  <c r="E258" i="14"/>
  <c r="A259" i="14"/>
  <c r="B259" i="14"/>
  <c r="C259" i="14"/>
  <c r="D259" i="14"/>
  <c r="E259" i="14"/>
  <c r="A260" i="14"/>
  <c r="B260" i="14"/>
  <c r="C260" i="14"/>
  <c r="D260" i="14"/>
  <c r="E260" i="14"/>
  <c r="A261" i="14"/>
  <c r="B261" i="14"/>
  <c r="C261" i="14"/>
  <c r="D261" i="14"/>
  <c r="E261" i="14"/>
  <c r="A262" i="14"/>
  <c r="B262" i="14"/>
  <c r="C262" i="14"/>
  <c r="D262" i="14"/>
  <c r="E262" i="14"/>
  <c r="A263" i="14"/>
  <c r="B263" i="14"/>
  <c r="C263" i="14"/>
  <c r="D263" i="14"/>
  <c r="E263" i="14"/>
  <c r="A264" i="14"/>
  <c r="B264" i="14"/>
  <c r="C264" i="14"/>
  <c r="D264" i="14"/>
  <c r="E264" i="14"/>
  <c r="A265" i="14"/>
  <c r="B265" i="14"/>
  <c r="C265" i="14"/>
  <c r="D265" i="14"/>
  <c r="E265" i="14"/>
  <c r="A266" i="14"/>
  <c r="B266" i="14"/>
  <c r="C266" i="14"/>
  <c r="D266" i="14"/>
  <c r="E266" i="14"/>
  <c r="A267" i="14"/>
  <c r="B267" i="14"/>
  <c r="C267" i="14"/>
  <c r="D267" i="14"/>
  <c r="E267" i="14"/>
  <c r="A268" i="14"/>
  <c r="B268" i="14"/>
  <c r="C268" i="14"/>
  <c r="D268" i="14"/>
  <c r="E268" i="14"/>
  <c r="A269" i="14"/>
  <c r="B269" i="14"/>
  <c r="C269" i="14"/>
  <c r="D269" i="14"/>
  <c r="E269" i="14"/>
  <c r="A270" i="14"/>
  <c r="B270" i="14"/>
  <c r="C270" i="14"/>
  <c r="D270" i="14"/>
  <c r="E270" i="14"/>
  <c r="A271" i="14"/>
  <c r="B271" i="14"/>
  <c r="C271" i="14"/>
  <c r="D271" i="14"/>
  <c r="E271" i="14"/>
  <c r="A272" i="14"/>
  <c r="B272" i="14"/>
  <c r="C272" i="14"/>
  <c r="D272" i="14"/>
  <c r="E272" i="14"/>
  <c r="A273" i="14"/>
  <c r="B273" i="14"/>
  <c r="C273" i="14"/>
  <c r="D273" i="14"/>
  <c r="E273" i="14"/>
  <c r="A274" i="14"/>
  <c r="B274" i="14"/>
  <c r="C274" i="14"/>
  <c r="D274" i="14"/>
  <c r="E274" i="14"/>
  <c r="A275" i="14"/>
  <c r="B275" i="14"/>
  <c r="C275" i="14"/>
  <c r="D275" i="14"/>
  <c r="E275" i="14"/>
  <c r="A276" i="14"/>
  <c r="B276" i="14"/>
  <c r="C276" i="14"/>
  <c r="D276" i="14"/>
  <c r="E276" i="14"/>
  <c r="A277" i="14"/>
  <c r="B277" i="14"/>
  <c r="C277" i="14"/>
  <c r="D277" i="14"/>
  <c r="E277" i="14"/>
  <c r="A278" i="14"/>
  <c r="B278" i="14"/>
  <c r="C278" i="14"/>
  <c r="D278" i="14"/>
  <c r="E278" i="14"/>
  <c r="A279" i="14"/>
  <c r="B279" i="14"/>
  <c r="C279" i="14"/>
  <c r="D279" i="14"/>
  <c r="E279" i="14"/>
  <c r="A280" i="14"/>
  <c r="B280" i="14"/>
  <c r="C280" i="14"/>
  <c r="D280" i="14"/>
  <c r="E280" i="14"/>
  <c r="A281" i="14"/>
  <c r="B281" i="14"/>
  <c r="C281" i="14"/>
  <c r="D281" i="14"/>
  <c r="E281" i="14"/>
  <c r="A282" i="14"/>
  <c r="B282" i="14"/>
  <c r="C282" i="14"/>
  <c r="D282" i="14"/>
  <c r="E282" i="14"/>
  <c r="A283" i="14"/>
  <c r="B283" i="14"/>
  <c r="C283" i="14"/>
  <c r="D283" i="14"/>
  <c r="E283" i="14"/>
  <c r="A284" i="14"/>
  <c r="B284" i="14"/>
  <c r="C284" i="14"/>
  <c r="D284" i="14"/>
  <c r="E284" i="14"/>
  <c r="A285" i="14"/>
  <c r="B285" i="14"/>
  <c r="C285" i="14"/>
  <c r="D285" i="14"/>
  <c r="E285" i="14"/>
  <c r="A286" i="14"/>
  <c r="B286" i="14"/>
  <c r="C286" i="14"/>
  <c r="D286" i="14"/>
  <c r="E286" i="14"/>
  <c r="A287" i="14"/>
  <c r="B287" i="14"/>
  <c r="C287" i="14"/>
  <c r="D287" i="14"/>
  <c r="E287" i="14"/>
  <c r="A288" i="14"/>
  <c r="B288" i="14"/>
  <c r="C288" i="14"/>
  <c r="D288" i="14"/>
  <c r="E288" i="14"/>
  <c r="A289" i="14"/>
  <c r="B289" i="14"/>
  <c r="C289" i="14"/>
  <c r="D289" i="14"/>
  <c r="E289" i="14"/>
  <c r="A290" i="14"/>
  <c r="B290" i="14"/>
  <c r="C290" i="14"/>
  <c r="D290" i="14"/>
  <c r="E290" i="14"/>
  <c r="A291" i="14"/>
  <c r="B291" i="14"/>
  <c r="C291" i="14"/>
  <c r="D291" i="14"/>
  <c r="E291" i="14"/>
  <c r="A292" i="14"/>
  <c r="B292" i="14"/>
  <c r="C292" i="14"/>
  <c r="D292" i="14"/>
  <c r="E292" i="14"/>
  <c r="A293" i="14"/>
  <c r="B293" i="14"/>
  <c r="C293" i="14"/>
  <c r="D293" i="14"/>
  <c r="E293" i="14"/>
  <c r="A294" i="14"/>
  <c r="B294" i="14"/>
  <c r="C294" i="14"/>
  <c r="D294" i="14"/>
  <c r="E294" i="14"/>
  <c r="A295" i="14"/>
  <c r="B295" i="14"/>
  <c r="C295" i="14"/>
  <c r="D295" i="14"/>
  <c r="E295" i="14"/>
  <c r="A296" i="14"/>
  <c r="B296" i="14"/>
  <c r="C296" i="14"/>
  <c r="D296" i="14"/>
  <c r="E296" i="14"/>
  <c r="A297" i="14"/>
  <c r="B297" i="14"/>
  <c r="C297" i="14"/>
  <c r="D297" i="14"/>
  <c r="E297" i="14"/>
  <c r="A298" i="14"/>
  <c r="B298" i="14"/>
  <c r="C298" i="14"/>
  <c r="D298" i="14"/>
  <c r="E298" i="14"/>
  <c r="A299" i="14"/>
  <c r="B299" i="14"/>
  <c r="C299" i="14"/>
  <c r="D299" i="14"/>
  <c r="E299" i="14"/>
  <c r="A300" i="14"/>
  <c r="B300" i="14"/>
  <c r="C300" i="14"/>
  <c r="D300" i="14"/>
  <c r="E300" i="14"/>
  <c r="A301" i="14"/>
  <c r="B301" i="14"/>
  <c r="C301" i="14"/>
  <c r="D301" i="14"/>
  <c r="E301" i="14"/>
  <c r="A302" i="14"/>
  <c r="B302" i="14"/>
  <c r="C302" i="14"/>
  <c r="D302" i="14"/>
  <c r="E302" i="14"/>
  <c r="A303" i="14"/>
  <c r="B303" i="14"/>
  <c r="C303" i="14"/>
  <c r="D303" i="14"/>
  <c r="E303" i="14"/>
  <c r="A304" i="14"/>
  <c r="B304" i="14"/>
  <c r="C304" i="14"/>
  <c r="D304" i="14"/>
  <c r="E304" i="14"/>
  <c r="A305" i="14"/>
  <c r="B305" i="14"/>
  <c r="C305" i="14"/>
  <c r="D305" i="14"/>
  <c r="E305" i="14"/>
  <c r="A306" i="14"/>
  <c r="B306" i="14"/>
  <c r="C306" i="14"/>
  <c r="D306" i="14"/>
  <c r="E306" i="14"/>
  <c r="A307" i="14"/>
  <c r="B307" i="14"/>
  <c r="C307" i="14"/>
  <c r="D307" i="14"/>
  <c r="E307" i="14"/>
  <c r="A308" i="14"/>
  <c r="B308" i="14"/>
  <c r="C308" i="14"/>
  <c r="D308" i="14"/>
  <c r="E308" i="14"/>
  <c r="A309" i="14"/>
  <c r="B309" i="14"/>
  <c r="C309" i="14"/>
  <c r="D309" i="14"/>
  <c r="E309" i="14"/>
  <c r="A310" i="14"/>
  <c r="B310" i="14"/>
  <c r="C310" i="14"/>
  <c r="D310" i="14"/>
  <c r="E310" i="14"/>
  <c r="A311" i="14"/>
  <c r="B311" i="14"/>
  <c r="C311" i="14"/>
  <c r="D311" i="14"/>
  <c r="E311" i="14"/>
  <c r="A312" i="14"/>
  <c r="B312" i="14"/>
  <c r="C312" i="14"/>
  <c r="D312" i="14"/>
  <c r="E312" i="14"/>
  <c r="A313" i="14"/>
  <c r="B313" i="14"/>
  <c r="C313" i="14"/>
  <c r="D313" i="14"/>
  <c r="E313" i="14"/>
  <c r="A314" i="14"/>
  <c r="B314" i="14"/>
  <c r="C314" i="14"/>
  <c r="D314" i="14"/>
  <c r="E314" i="14"/>
  <c r="A315" i="14"/>
  <c r="B315" i="14"/>
  <c r="C315" i="14"/>
  <c r="D315" i="14"/>
  <c r="E315" i="14"/>
  <c r="A316" i="14"/>
  <c r="B316" i="14"/>
  <c r="C316" i="14"/>
  <c r="D316" i="14"/>
  <c r="E316" i="14"/>
  <c r="A317" i="14"/>
  <c r="B317" i="14"/>
  <c r="C317" i="14"/>
  <c r="D317" i="14"/>
  <c r="E317" i="14"/>
  <c r="A318" i="14"/>
  <c r="B318" i="14"/>
  <c r="C318" i="14"/>
  <c r="D318" i="14"/>
  <c r="E318" i="14"/>
  <c r="A319" i="14"/>
  <c r="B319" i="14"/>
  <c r="C319" i="14"/>
  <c r="D319" i="14"/>
  <c r="E319" i="14"/>
  <c r="A320" i="14"/>
  <c r="B320" i="14"/>
  <c r="C320" i="14"/>
  <c r="D320" i="14"/>
  <c r="E320" i="14"/>
  <c r="A321" i="14"/>
  <c r="B321" i="14"/>
  <c r="C321" i="14"/>
  <c r="D321" i="14"/>
  <c r="E321" i="14"/>
  <c r="A322" i="14"/>
  <c r="B322" i="14"/>
  <c r="C322" i="14"/>
  <c r="D322" i="14"/>
  <c r="E322" i="14"/>
  <c r="A323" i="14"/>
  <c r="B323" i="14"/>
  <c r="C323" i="14"/>
  <c r="D323" i="14"/>
  <c r="E323" i="14"/>
  <c r="A324" i="14"/>
  <c r="B324" i="14"/>
  <c r="C324" i="14"/>
  <c r="D324" i="14"/>
  <c r="E324" i="14"/>
  <c r="A325" i="14"/>
  <c r="B325" i="14"/>
  <c r="C325" i="14"/>
  <c r="D325" i="14"/>
  <c r="E325" i="14"/>
  <c r="A326" i="14"/>
  <c r="B326" i="14"/>
  <c r="C326" i="14"/>
  <c r="D326" i="14"/>
  <c r="E326" i="14"/>
  <c r="A327" i="14"/>
  <c r="B327" i="14"/>
  <c r="C327" i="14"/>
  <c r="D327" i="14"/>
  <c r="E327" i="14"/>
  <c r="A328" i="14"/>
  <c r="B328" i="14"/>
  <c r="C328" i="14"/>
  <c r="D328" i="14"/>
  <c r="E328" i="14"/>
  <c r="A329" i="14"/>
  <c r="B329" i="14"/>
  <c r="C329" i="14"/>
  <c r="D329" i="14"/>
  <c r="E329" i="14"/>
  <c r="A330" i="14"/>
  <c r="B330" i="14"/>
  <c r="C330" i="14"/>
  <c r="D330" i="14"/>
  <c r="E330" i="14"/>
  <c r="A331" i="14"/>
  <c r="B331" i="14"/>
  <c r="C331" i="14"/>
  <c r="D331" i="14"/>
  <c r="E331" i="14"/>
  <c r="A332" i="14"/>
  <c r="B332" i="14"/>
  <c r="C332" i="14"/>
  <c r="D332" i="14"/>
  <c r="E332" i="14"/>
  <c r="A333" i="14"/>
  <c r="B333" i="14"/>
  <c r="C333" i="14"/>
  <c r="D333" i="14"/>
  <c r="E333" i="14"/>
  <c r="A334" i="14"/>
  <c r="B334" i="14"/>
  <c r="C334" i="14"/>
  <c r="D334" i="14"/>
  <c r="E334" i="14"/>
  <c r="A335" i="14"/>
  <c r="B335" i="14"/>
  <c r="C335" i="14"/>
  <c r="D335" i="14"/>
  <c r="E335" i="14"/>
  <c r="A336" i="14"/>
  <c r="B336" i="14"/>
  <c r="C336" i="14"/>
  <c r="D336" i="14"/>
  <c r="E336" i="14"/>
  <c r="A337" i="14"/>
  <c r="B337" i="14"/>
  <c r="C337" i="14"/>
  <c r="D337" i="14"/>
  <c r="E337" i="14"/>
  <c r="A338" i="14"/>
  <c r="B338" i="14"/>
  <c r="C338" i="14"/>
  <c r="D338" i="14"/>
  <c r="E338" i="14"/>
  <c r="A339" i="14"/>
  <c r="B339" i="14"/>
  <c r="C339" i="14"/>
  <c r="D339" i="14"/>
  <c r="E339" i="14"/>
  <c r="A340" i="14"/>
  <c r="B340" i="14"/>
  <c r="C340" i="14"/>
  <c r="D340" i="14"/>
  <c r="E340" i="14"/>
  <c r="A341" i="14"/>
  <c r="B341" i="14"/>
  <c r="C341" i="14"/>
  <c r="D341" i="14"/>
  <c r="E341" i="14"/>
  <c r="A342" i="14"/>
  <c r="B342" i="14"/>
  <c r="C342" i="14"/>
  <c r="D342" i="14"/>
  <c r="E342" i="14"/>
  <c r="A343" i="14"/>
  <c r="B343" i="14"/>
  <c r="C343" i="14"/>
  <c r="D343" i="14"/>
  <c r="E343" i="14"/>
  <c r="A344" i="14"/>
  <c r="B344" i="14"/>
  <c r="C344" i="14"/>
  <c r="D344" i="14"/>
  <c r="E344" i="14"/>
  <c r="A345" i="14"/>
  <c r="B345" i="14"/>
  <c r="C345" i="14"/>
  <c r="D345" i="14"/>
  <c r="E345" i="14"/>
  <c r="A346" i="14"/>
  <c r="B346" i="14"/>
  <c r="C346" i="14"/>
  <c r="D346" i="14"/>
  <c r="E346" i="14"/>
  <c r="A347" i="14"/>
  <c r="B347" i="14"/>
  <c r="C347" i="14"/>
  <c r="D347" i="14"/>
  <c r="E347" i="14"/>
  <c r="A348" i="14"/>
  <c r="B348" i="14"/>
  <c r="C348" i="14"/>
  <c r="D348" i="14"/>
  <c r="E348" i="14"/>
  <c r="A349" i="14"/>
  <c r="B349" i="14"/>
  <c r="C349" i="14"/>
  <c r="D349" i="14"/>
  <c r="E349" i="14"/>
  <c r="A350" i="14"/>
  <c r="B350" i="14"/>
  <c r="C350" i="14"/>
  <c r="D350" i="14"/>
  <c r="E350" i="14"/>
  <c r="A351" i="14"/>
  <c r="B351" i="14"/>
  <c r="C351" i="14"/>
  <c r="D351" i="14"/>
  <c r="E351" i="14"/>
  <c r="A352" i="14"/>
  <c r="B352" i="14"/>
  <c r="C352" i="14"/>
  <c r="D352" i="14"/>
  <c r="E352" i="14"/>
  <c r="A353" i="14"/>
  <c r="B353" i="14"/>
  <c r="C353" i="14"/>
  <c r="D353" i="14"/>
  <c r="E353" i="14"/>
  <c r="A354" i="14"/>
  <c r="B354" i="14"/>
  <c r="C354" i="14"/>
  <c r="D354" i="14"/>
  <c r="E354" i="14"/>
  <c r="A355" i="14"/>
  <c r="B355" i="14"/>
  <c r="C355" i="14"/>
  <c r="D355" i="14"/>
  <c r="E355" i="14"/>
  <c r="A356" i="14"/>
  <c r="B356" i="14"/>
  <c r="C356" i="14"/>
  <c r="D356" i="14"/>
  <c r="E356" i="14"/>
  <c r="A357" i="14"/>
  <c r="B357" i="14"/>
  <c r="C357" i="14"/>
  <c r="D357" i="14"/>
  <c r="E357" i="14"/>
  <c r="A358" i="14"/>
  <c r="B358" i="14"/>
  <c r="C358" i="14"/>
  <c r="D358" i="14"/>
  <c r="E358" i="14"/>
  <c r="A359" i="14"/>
  <c r="B359" i="14"/>
  <c r="C359" i="14"/>
  <c r="D359" i="14"/>
  <c r="E359" i="14"/>
  <c r="A360" i="14"/>
  <c r="B360" i="14"/>
  <c r="C360" i="14"/>
  <c r="D360" i="14"/>
  <c r="E360" i="14"/>
  <c r="A361" i="14"/>
  <c r="B361" i="14"/>
  <c r="C361" i="14"/>
  <c r="D361" i="14"/>
  <c r="E361" i="14"/>
  <c r="A362" i="14"/>
  <c r="B362" i="14"/>
  <c r="C362" i="14"/>
  <c r="D362" i="14"/>
  <c r="E362" i="14"/>
  <c r="A363" i="14"/>
  <c r="B363" i="14"/>
  <c r="C363" i="14"/>
  <c r="D363" i="14"/>
  <c r="E363" i="14"/>
  <c r="A364" i="14"/>
  <c r="B364" i="14"/>
  <c r="C364" i="14"/>
  <c r="D364" i="14"/>
  <c r="E364" i="14"/>
  <c r="A365" i="14"/>
  <c r="B365" i="14"/>
  <c r="C365" i="14"/>
  <c r="D365" i="14"/>
  <c r="E365" i="14"/>
  <c r="A366" i="14"/>
  <c r="B366" i="14"/>
  <c r="C366" i="14"/>
  <c r="D366" i="14"/>
  <c r="E366" i="14"/>
  <c r="A367" i="14"/>
  <c r="B367" i="14"/>
  <c r="C367" i="14"/>
  <c r="D367" i="14"/>
  <c r="E367" i="14"/>
  <c r="A368" i="14"/>
  <c r="B368" i="14"/>
  <c r="C368" i="14"/>
  <c r="D368" i="14"/>
  <c r="E368" i="14"/>
  <c r="A369" i="14"/>
  <c r="B369" i="14"/>
  <c r="C369" i="14"/>
  <c r="D369" i="14"/>
  <c r="E369" i="14"/>
  <c r="A370" i="14"/>
  <c r="B370" i="14"/>
  <c r="C370" i="14"/>
  <c r="D370" i="14"/>
  <c r="E370" i="14"/>
  <c r="A371" i="14"/>
  <c r="B371" i="14"/>
  <c r="C371" i="14"/>
  <c r="D371" i="14"/>
  <c r="E371" i="14"/>
  <c r="A372" i="14"/>
  <c r="B372" i="14"/>
  <c r="C372" i="14"/>
  <c r="D372" i="14"/>
  <c r="E372" i="14"/>
  <c r="A373" i="14"/>
  <c r="B373" i="14"/>
  <c r="C373" i="14"/>
  <c r="D373" i="14"/>
  <c r="E373" i="14"/>
  <c r="A374" i="14"/>
  <c r="B374" i="14"/>
  <c r="C374" i="14"/>
  <c r="D374" i="14"/>
  <c r="E374" i="14"/>
  <c r="A375" i="14"/>
  <c r="B375" i="14"/>
  <c r="C375" i="14"/>
  <c r="D375" i="14"/>
  <c r="E375" i="14"/>
  <c r="A376" i="14"/>
  <c r="B376" i="14"/>
  <c r="C376" i="14"/>
  <c r="D376" i="14"/>
  <c r="E376" i="14"/>
  <c r="A377" i="14"/>
  <c r="B377" i="14"/>
  <c r="C377" i="14"/>
  <c r="D377" i="14"/>
  <c r="E377" i="14"/>
  <c r="A378" i="14"/>
  <c r="B378" i="14"/>
  <c r="C378" i="14"/>
  <c r="D378" i="14"/>
  <c r="E378" i="14"/>
  <c r="A379" i="14"/>
  <c r="B379" i="14"/>
  <c r="C379" i="14"/>
  <c r="D379" i="14"/>
  <c r="E379" i="14"/>
  <c r="A380" i="14"/>
  <c r="B380" i="14"/>
  <c r="C380" i="14"/>
  <c r="D380" i="14"/>
  <c r="E380" i="14"/>
  <c r="A381" i="14"/>
  <c r="B381" i="14"/>
  <c r="C381" i="14"/>
  <c r="D381" i="14"/>
  <c r="E381" i="14"/>
  <c r="A382" i="14"/>
  <c r="B382" i="14"/>
  <c r="C382" i="14"/>
  <c r="D382" i="14"/>
  <c r="E382" i="14"/>
  <c r="A383" i="14"/>
  <c r="B383" i="14"/>
  <c r="C383" i="14"/>
  <c r="D383" i="14"/>
  <c r="E383" i="14"/>
  <c r="A384" i="14"/>
  <c r="B384" i="14"/>
  <c r="C384" i="14"/>
  <c r="D384" i="14"/>
  <c r="E384" i="14"/>
  <c r="A385" i="14"/>
  <c r="B385" i="14"/>
  <c r="C385" i="14"/>
  <c r="D385" i="14"/>
  <c r="E385" i="14"/>
  <c r="A386" i="14"/>
  <c r="B386" i="14"/>
  <c r="C386" i="14"/>
  <c r="D386" i="14"/>
  <c r="E386" i="14"/>
  <c r="A387" i="14"/>
  <c r="B387" i="14"/>
  <c r="C387" i="14"/>
  <c r="D387" i="14"/>
  <c r="E387" i="14"/>
  <c r="A388" i="14"/>
  <c r="B388" i="14"/>
  <c r="C388" i="14"/>
  <c r="D388" i="14"/>
  <c r="E388" i="14"/>
  <c r="A389" i="14"/>
  <c r="B389" i="14"/>
  <c r="C389" i="14"/>
  <c r="D389" i="14"/>
  <c r="E389" i="14"/>
  <c r="A390" i="14"/>
  <c r="B390" i="14"/>
  <c r="C390" i="14"/>
  <c r="D390" i="14"/>
  <c r="E390" i="14"/>
  <c r="A391" i="14"/>
  <c r="B391" i="14"/>
  <c r="C391" i="14"/>
  <c r="D391" i="14"/>
  <c r="E391" i="14"/>
  <c r="A392" i="14"/>
  <c r="B392" i="14"/>
  <c r="C392" i="14"/>
  <c r="D392" i="14"/>
  <c r="E392" i="14"/>
  <c r="A393" i="14"/>
  <c r="B393" i="14"/>
  <c r="C393" i="14"/>
  <c r="D393" i="14"/>
  <c r="E393" i="14"/>
  <c r="A394" i="14"/>
  <c r="B394" i="14"/>
  <c r="C394" i="14"/>
  <c r="D394" i="14"/>
  <c r="E394" i="14"/>
  <c r="A395" i="14"/>
  <c r="B395" i="14"/>
  <c r="C395" i="14"/>
  <c r="D395" i="14"/>
  <c r="E395" i="14"/>
  <c r="A396" i="14"/>
  <c r="B396" i="14"/>
  <c r="C396" i="14"/>
  <c r="D396" i="14"/>
  <c r="E396" i="14"/>
  <c r="A397" i="14"/>
  <c r="B397" i="14"/>
  <c r="C397" i="14"/>
  <c r="D397" i="14"/>
  <c r="E397" i="14"/>
  <c r="A398" i="14"/>
  <c r="B398" i="14"/>
  <c r="C398" i="14"/>
  <c r="D398" i="14"/>
  <c r="E398" i="14"/>
  <c r="A399" i="14"/>
  <c r="B399" i="14"/>
  <c r="C399" i="14"/>
  <c r="D399" i="14"/>
  <c r="E399" i="14"/>
  <c r="A400" i="14"/>
  <c r="B400" i="14"/>
  <c r="C400" i="14"/>
  <c r="D400" i="14"/>
  <c r="E400" i="14"/>
  <c r="A401" i="14"/>
  <c r="B401" i="14"/>
  <c r="C401" i="14"/>
  <c r="D401" i="14"/>
  <c r="E401" i="14"/>
  <c r="A402" i="14"/>
  <c r="B402" i="14"/>
  <c r="C402" i="14"/>
  <c r="D402" i="14"/>
  <c r="E402" i="14"/>
  <c r="A403" i="14"/>
  <c r="B403" i="14"/>
  <c r="C403" i="14"/>
  <c r="D403" i="14"/>
  <c r="E403" i="14"/>
  <c r="A404" i="14"/>
  <c r="B404" i="14"/>
  <c r="C404" i="14"/>
  <c r="D404" i="14"/>
  <c r="E404" i="14"/>
  <c r="A405" i="14"/>
  <c r="B405" i="14"/>
  <c r="C405" i="14"/>
  <c r="D405" i="14"/>
  <c r="E405" i="14"/>
  <c r="A406" i="14"/>
  <c r="B406" i="14"/>
  <c r="C406" i="14"/>
  <c r="D406" i="14"/>
  <c r="E406" i="14"/>
  <c r="A407" i="14"/>
  <c r="B407" i="14"/>
  <c r="C407" i="14"/>
  <c r="D407" i="14"/>
  <c r="E407" i="14"/>
  <c r="A408" i="14"/>
  <c r="B408" i="14"/>
  <c r="C408" i="14"/>
  <c r="D408" i="14"/>
  <c r="E408" i="14"/>
  <c r="A409" i="14"/>
  <c r="B409" i="14"/>
  <c r="C409" i="14"/>
  <c r="D409" i="14"/>
  <c r="E409" i="14"/>
  <c r="A410" i="14"/>
  <c r="B410" i="14"/>
  <c r="C410" i="14"/>
  <c r="D410" i="14"/>
  <c r="E410" i="14"/>
  <c r="A411" i="14"/>
  <c r="B411" i="14"/>
  <c r="C411" i="14"/>
  <c r="D411" i="14"/>
  <c r="E411" i="14"/>
  <c r="A412" i="14"/>
  <c r="B412" i="14"/>
  <c r="C412" i="14"/>
  <c r="D412" i="14"/>
  <c r="E412" i="14"/>
  <c r="A413" i="14"/>
  <c r="B413" i="14"/>
  <c r="C413" i="14"/>
  <c r="D413" i="14"/>
  <c r="E413" i="14"/>
  <c r="A414" i="14"/>
  <c r="B414" i="14"/>
  <c r="C414" i="14"/>
  <c r="D414" i="14"/>
  <c r="E414" i="14"/>
  <c r="A415" i="14"/>
  <c r="B415" i="14"/>
  <c r="C415" i="14"/>
  <c r="D415" i="14"/>
  <c r="E415" i="14"/>
  <c r="A416" i="14"/>
  <c r="B416" i="14"/>
  <c r="C416" i="14"/>
  <c r="D416" i="14"/>
  <c r="E416" i="14"/>
  <c r="A417" i="14"/>
  <c r="B417" i="14"/>
  <c r="C417" i="14"/>
  <c r="D417" i="14"/>
  <c r="E417" i="14"/>
  <c r="A418" i="14"/>
  <c r="B418" i="14"/>
  <c r="C418" i="14"/>
  <c r="D418" i="14"/>
  <c r="E418" i="14"/>
  <c r="A419" i="14"/>
  <c r="B419" i="14"/>
  <c r="C419" i="14"/>
  <c r="D419" i="14"/>
  <c r="E419" i="14"/>
  <c r="A420" i="14"/>
  <c r="B420" i="14"/>
  <c r="C420" i="14"/>
  <c r="D420" i="14"/>
  <c r="E420" i="14"/>
  <c r="A421" i="14"/>
  <c r="B421" i="14"/>
  <c r="C421" i="14"/>
  <c r="D421" i="14"/>
  <c r="E421" i="14"/>
  <c r="A422" i="14"/>
  <c r="B422" i="14"/>
  <c r="C422" i="14"/>
  <c r="D422" i="14"/>
  <c r="E422" i="14"/>
  <c r="A423" i="14"/>
  <c r="B423" i="14"/>
  <c r="C423" i="14"/>
  <c r="D423" i="14"/>
  <c r="E423" i="14"/>
  <c r="A424" i="14"/>
  <c r="B424" i="14"/>
  <c r="C424" i="14"/>
  <c r="D424" i="14"/>
  <c r="E424" i="14"/>
  <c r="A425" i="14"/>
  <c r="B425" i="14"/>
  <c r="C425" i="14"/>
  <c r="D425" i="14"/>
  <c r="E425" i="14"/>
  <c r="A426" i="14"/>
  <c r="B426" i="14"/>
  <c r="C426" i="14"/>
  <c r="D426" i="14"/>
  <c r="E426" i="14"/>
  <c r="A427" i="14"/>
  <c r="B427" i="14"/>
  <c r="C427" i="14"/>
  <c r="D427" i="14"/>
  <c r="E427" i="14"/>
  <c r="A428" i="14"/>
  <c r="B428" i="14"/>
  <c r="C428" i="14"/>
  <c r="D428" i="14"/>
  <c r="E428" i="14"/>
  <c r="A429" i="14"/>
  <c r="B429" i="14"/>
  <c r="C429" i="14"/>
  <c r="D429" i="14"/>
  <c r="E429" i="14"/>
  <c r="A430" i="14"/>
  <c r="B430" i="14"/>
  <c r="C430" i="14"/>
  <c r="D430" i="14"/>
  <c r="E430" i="14"/>
  <c r="A431" i="14"/>
  <c r="B431" i="14"/>
  <c r="C431" i="14"/>
  <c r="D431" i="14"/>
  <c r="E431" i="14"/>
  <c r="A432" i="14"/>
  <c r="B432" i="14"/>
  <c r="C432" i="14"/>
  <c r="D432" i="14"/>
  <c r="E432" i="14"/>
  <c r="A433" i="14"/>
  <c r="B433" i="14"/>
  <c r="C433" i="14"/>
  <c r="D433" i="14"/>
  <c r="E433" i="14"/>
  <c r="A434" i="14"/>
  <c r="B434" i="14"/>
  <c r="C434" i="14"/>
  <c r="D434" i="14"/>
  <c r="E434" i="14"/>
  <c r="A435" i="14"/>
  <c r="B435" i="14"/>
  <c r="C435" i="14"/>
  <c r="D435" i="14"/>
  <c r="E435" i="14"/>
  <c r="A436" i="14"/>
  <c r="B436" i="14"/>
  <c r="C436" i="14"/>
  <c r="D436" i="14"/>
  <c r="E436" i="14"/>
  <c r="A437" i="14"/>
  <c r="B437" i="14"/>
  <c r="C437" i="14"/>
  <c r="D437" i="14"/>
  <c r="E437" i="14"/>
  <c r="A438" i="14"/>
  <c r="B438" i="14"/>
  <c r="C438" i="14"/>
  <c r="D438" i="14"/>
  <c r="E438" i="14"/>
  <c r="A439" i="14"/>
  <c r="B439" i="14"/>
  <c r="C439" i="14"/>
  <c r="D439" i="14"/>
  <c r="E439" i="14"/>
  <c r="A440" i="14"/>
  <c r="B440" i="14"/>
  <c r="C440" i="14"/>
  <c r="D440" i="14"/>
  <c r="E440" i="14"/>
  <c r="A441" i="14"/>
  <c r="B441" i="14"/>
  <c r="C441" i="14"/>
  <c r="D441" i="14"/>
  <c r="E441" i="14"/>
  <c r="A442" i="14"/>
  <c r="B442" i="14"/>
  <c r="C442" i="14"/>
  <c r="D442" i="14"/>
  <c r="E442" i="14"/>
  <c r="A443" i="14"/>
  <c r="B443" i="14"/>
  <c r="C443" i="14"/>
  <c r="D443" i="14"/>
  <c r="E443" i="14"/>
  <c r="A444" i="14"/>
  <c r="B444" i="14"/>
  <c r="C444" i="14"/>
  <c r="D444" i="14"/>
  <c r="E444" i="14"/>
  <c r="A445" i="14"/>
  <c r="B445" i="14"/>
  <c r="C445" i="14"/>
  <c r="D445" i="14"/>
  <c r="E445" i="14"/>
  <c r="A446" i="14"/>
  <c r="B446" i="14"/>
  <c r="C446" i="14"/>
  <c r="D446" i="14"/>
  <c r="E446" i="14"/>
  <c r="A447" i="14"/>
  <c r="B447" i="14"/>
  <c r="C447" i="14"/>
  <c r="D447" i="14"/>
  <c r="E447" i="14"/>
  <c r="A448" i="14"/>
  <c r="B448" i="14"/>
  <c r="C448" i="14"/>
  <c r="D448" i="14"/>
  <c r="E448" i="14"/>
  <c r="A449" i="14"/>
  <c r="B449" i="14"/>
  <c r="C449" i="14"/>
  <c r="D449" i="14"/>
  <c r="E449" i="14"/>
  <c r="A450" i="14"/>
  <c r="B450" i="14"/>
  <c r="C450" i="14"/>
  <c r="D450" i="14"/>
  <c r="E450" i="14"/>
  <c r="A451" i="14"/>
  <c r="B451" i="14"/>
  <c r="C451" i="14"/>
  <c r="D451" i="14"/>
  <c r="E451" i="14"/>
  <c r="A452" i="14"/>
  <c r="B452" i="14"/>
  <c r="C452" i="14"/>
  <c r="D452" i="14"/>
  <c r="E452" i="14"/>
  <c r="A453" i="14"/>
  <c r="B453" i="14"/>
  <c r="C453" i="14"/>
  <c r="D453" i="14"/>
  <c r="E453" i="14"/>
  <c r="A454" i="14"/>
  <c r="B454" i="14"/>
  <c r="C454" i="14"/>
  <c r="D454" i="14"/>
  <c r="E454" i="14"/>
  <c r="A455" i="14"/>
  <c r="B455" i="14"/>
  <c r="C455" i="14"/>
  <c r="D455" i="14"/>
  <c r="E455" i="14"/>
  <c r="A456" i="14"/>
  <c r="B456" i="14"/>
  <c r="C456" i="14"/>
  <c r="D456" i="14"/>
  <c r="E456" i="14"/>
  <c r="A457" i="14"/>
  <c r="B457" i="14"/>
  <c r="C457" i="14"/>
  <c r="D457" i="14"/>
  <c r="E457" i="14"/>
  <c r="A458" i="14"/>
  <c r="B458" i="14"/>
  <c r="C458" i="14"/>
  <c r="D458" i="14"/>
  <c r="E458" i="14"/>
  <c r="A459" i="14"/>
  <c r="B459" i="14"/>
  <c r="C459" i="14"/>
  <c r="D459" i="14"/>
  <c r="E459" i="14"/>
  <c r="A460" i="14"/>
  <c r="B460" i="14"/>
  <c r="C460" i="14"/>
  <c r="D460" i="14"/>
  <c r="E460" i="14"/>
  <c r="A461" i="14"/>
  <c r="B461" i="14"/>
  <c r="C461" i="14"/>
  <c r="D461" i="14"/>
  <c r="E461" i="14"/>
  <c r="A462" i="14"/>
  <c r="B462" i="14"/>
  <c r="C462" i="14"/>
  <c r="D462" i="14"/>
  <c r="E462" i="14"/>
  <c r="A463" i="14"/>
  <c r="B463" i="14"/>
  <c r="C463" i="14"/>
  <c r="D463" i="14"/>
  <c r="E463" i="14"/>
  <c r="A464" i="14"/>
  <c r="B464" i="14"/>
  <c r="C464" i="14"/>
  <c r="D464" i="14"/>
  <c r="E464" i="14"/>
  <c r="A465" i="14"/>
  <c r="B465" i="14"/>
  <c r="C465" i="14"/>
  <c r="D465" i="14"/>
  <c r="E465" i="14"/>
  <c r="A466" i="14"/>
  <c r="B466" i="14"/>
  <c r="C466" i="14"/>
  <c r="D466" i="14"/>
  <c r="E466" i="14"/>
  <c r="A467" i="14"/>
  <c r="B467" i="14"/>
  <c r="C467" i="14"/>
  <c r="D467" i="14"/>
  <c r="E467" i="14"/>
  <c r="A468" i="14"/>
  <c r="B468" i="14"/>
  <c r="C468" i="14"/>
  <c r="D468" i="14"/>
  <c r="E468" i="14"/>
  <c r="A469" i="14"/>
  <c r="B469" i="14"/>
  <c r="C469" i="14"/>
  <c r="D469" i="14"/>
  <c r="E469" i="14"/>
  <c r="A470" i="14"/>
  <c r="B470" i="14"/>
  <c r="C470" i="14"/>
  <c r="D470" i="14"/>
  <c r="E470" i="14"/>
  <c r="A471" i="14"/>
  <c r="B471" i="14"/>
  <c r="C471" i="14"/>
  <c r="D471" i="14"/>
  <c r="E471" i="14"/>
  <c r="A472" i="14"/>
  <c r="B472" i="14"/>
  <c r="C472" i="14"/>
  <c r="D472" i="14"/>
  <c r="E472" i="14"/>
  <c r="A473" i="14"/>
  <c r="B473" i="14"/>
  <c r="C473" i="14"/>
  <c r="D473" i="14"/>
  <c r="E473" i="14"/>
  <c r="A474" i="14"/>
  <c r="B474" i="14"/>
  <c r="C474" i="14"/>
  <c r="D474" i="14"/>
  <c r="E474" i="14"/>
  <c r="A475" i="14"/>
  <c r="B475" i="14"/>
  <c r="C475" i="14"/>
  <c r="D475" i="14"/>
  <c r="E475" i="14"/>
  <c r="A476" i="14"/>
  <c r="B476" i="14"/>
  <c r="C476" i="14"/>
  <c r="D476" i="14"/>
  <c r="E476" i="14"/>
  <c r="A477" i="14"/>
  <c r="B477" i="14"/>
  <c r="C477" i="14"/>
  <c r="D477" i="14"/>
  <c r="E477" i="14"/>
  <c r="A478" i="14"/>
  <c r="B478" i="14"/>
  <c r="C478" i="14"/>
  <c r="D478" i="14"/>
  <c r="E478" i="14"/>
  <c r="A479" i="14"/>
  <c r="B479" i="14"/>
  <c r="C479" i="14"/>
  <c r="D479" i="14"/>
  <c r="E479" i="14"/>
  <c r="A480" i="14"/>
  <c r="B480" i="14"/>
  <c r="C480" i="14"/>
  <c r="D480" i="14"/>
  <c r="E480" i="14"/>
  <c r="A481" i="14"/>
  <c r="B481" i="14"/>
  <c r="C481" i="14"/>
  <c r="D481" i="14"/>
  <c r="E481" i="14"/>
  <c r="A482" i="14"/>
  <c r="B482" i="14"/>
  <c r="C482" i="14"/>
  <c r="D482" i="14"/>
  <c r="E482" i="14"/>
  <c r="A483" i="14"/>
  <c r="B483" i="14"/>
  <c r="C483" i="14"/>
  <c r="D483" i="14"/>
  <c r="E483" i="14"/>
  <c r="A484" i="14"/>
  <c r="B484" i="14"/>
  <c r="C484" i="14"/>
  <c r="D484" i="14"/>
  <c r="E484" i="14"/>
  <c r="A485" i="14"/>
  <c r="B485" i="14"/>
  <c r="C485" i="14"/>
  <c r="D485" i="14"/>
  <c r="E485" i="14"/>
  <c r="A486" i="14"/>
  <c r="B486" i="14"/>
  <c r="C486" i="14"/>
  <c r="D486" i="14"/>
  <c r="E486" i="14"/>
  <c r="A487" i="14"/>
  <c r="B487" i="14"/>
  <c r="C487" i="14"/>
  <c r="D487" i="14"/>
  <c r="E487" i="14"/>
  <c r="A488" i="14"/>
  <c r="B488" i="14"/>
  <c r="C488" i="14"/>
  <c r="D488" i="14"/>
  <c r="E488" i="14"/>
  <c r="A489" i="14"/>
  <c r="B489" i="14"/>
  <c r="C489" i="14"/>
  <c r="D489" i="14"/>
  <c r="E489" i="14"/>
  <c r="A490" i="14"/>
  <c r="B490" i="14"/>
  <c r="C490" i="14"/>
  <c r="D490" i="14"/>
  <c r="E490" i="14"/>
  <c r="A491" i="14"/>
  <c r="B491" i="14"/>
  <c r="C491" i="14"/>
  <c r="D491" i="14"/>
  <c r="E491" i="14"/>
  <c r="A492" i="14"/>
  <c r="B492" i="14"/>
  <c r="C492" i="14"/>
  <c r="D492" i="14"/>
  <c r="E492" i="14"/>
  <c r="A493" i="14"/>
  <c r="B493" i="14"/>
  <c r="C493" i="14"/>
  <c r="D493" i="14"/>
  <c r="E493" i="14"/>
  <c r="A494" i="14"/>
  <c r="B494" i="14"/>
  <c r="C494" i="14"/>
  <c r="D494" i="14"/>
  <c r="E494" i="14"/>
  <c r="A495" i="14"/>
  <c r="B495" i="14"/>
  <c r="C495" i="14"/>
  <c r="D495" i="14"/>
  <c r="E495" i="14"/>
  <c r="A496" i="14"/>
  <c r="B496" i="14"/>
  <c r="C496" i="14"/>
  <c r="D496" i="14"/>
  <c r="E496" i="14"/>
  <c r="A497" i="14"/>
  <c r="B497" i="14"/>
  <c r="C497" i="14"/>
  <c r="D497" i="14"/>
  <c r="E497" i="14"/>
  <c r="A498" i="14"/>
  <c r="B498" i="14"/>
  <c r="C498" i="14"/>
  <c r="D498" i="14"/>
  <c r="E498" i="14"/>
  <c r="A499" i="14"/>
  <c r="B499" i="14"/>
  <c r="C499" i="14"/>
  <c r="D499" i="14"/>
  <c r="E499" i="14"/>
  <c r="A500" i="14"/>
  <c r="B500" i="14"/>
  <c r="C500" i="14"/>
  <c r="D500" i="14"/>
  <c r="E500" i="14"/>
  <c r="A501" i="14"/>
  <c r="B501" i="14"/>
  <c r="C501" i="14"/>
  <c r="D501" i="14"/>
  <c r="E501" i="14"/>
  <c r="A502" i="14"/>
  <c r="B502" i="14"/>
  <c r="C502" i="14"/>
  <c r="D502" i="14"/>
  <c r="E502" i="14"/>
  <c r="A503" i="14"/>
  <c r="B503" i="14"/>
  <c r="C503" i="14"/>
  <c r="D503" i="14"/>
  <c r="E503" i="14"/>
  <c r="A504" i="14"/>
  <c r="B504" i="14"/>
  <c r="C504" i="14"/>
  <c r="D504" i="14"/>
  <c r="E504" i="14"/>
  <c r="A505" i="14"/>
  <c r="B505" i="14"/>
  <c r="C505" i="14"/>
  <c r="D505" i="14"/>
  <c r="E505" i="14"/>
  <c r="A506" i="14"/>
  <c r="B506" i="14"/>
  <c r="C506" i="14"/>
  <c r="D506" i="14"/>
  <c r="E506" i="14"/>
  <c r="A507" i="14"/>
  <c r="B507" i="14"/>
  <c r="C507" i="14"/>
  <c r="D507" i="14"/>
  <c r="E507" i="14"/>
  <c r="A508" i="14"/>
  <c r="B508" i="14"/>
  <c r="C508" i="14"/>
  <c r="D508" i="14"/>
  <c r="E508" i="14"/>
  <c r="A509" i="14"/>
  <c r="B509" i="14"/>
  <c r="C509" i="14"/>
  <c r="D509" i="14"/>
  <c r="E509" i="14"/>
  <c r="A510" i="14"/>
  <c r="B510" i="14"/>
  <c r="C510" i="14"/>
  <c r="D510" i="14"/>
  <c r="E510" i="14"/>
  <c r="A511" i="14"/>
  <c r="B511" i="14"/>
  <c r="C511" i="14"/>
  <c r="D511" i="14"/>
  <c r="E511" i="14"/>
  <c r="A512" i="14"/>
  <c r="B512" i="14"/>
  <c r="C512" i="14"/>
  <c r="D512" i="14"/>
  <c r="E512" i="14"/>
  <c r="A513" i="14"/>
  <c r="B513" i="14"/>
  <c r="C513" i="14"/>
  <c r="D513" i="14"/>
  <c r="E513" i="14"/>
  <c r="A514" i="14"/>
  <c r="B514" i="14"/>
  <c r="C514" i="14"/>
  <c r="D514" i="14"/>
  <c r="E514" i="14"/>
  <c r="A515" i="14"/>
  <c r="B515" i="14"/>
  <c r="C515" i="14"/>
  <c r="D515" i="14"/>
  <c r="E515" i="14"/>
  <c r="A516" i="14"/>
  <c r="B516" i="14"/>
  <c r="C516" i="14"/>
  <c r="D516" i="14"/>
  <c r="E516" i="14"/>
  <c r="A517" i="14"/>
  <c r="B517" i="14"/>
  <c r="C517" i="14"/>
  <c r="D517" i="14"/>
  <c r="E517" i="14"/>
  <c r="A518" i="14"/>
  <c r="B518" i="14"/>
  <c r="C518" i="14"/>
  <c r="D518" i="14"/>
  <c r="E518" i="14"/>
  <c r="A519" i="14"/>
  <c r="B519" i="14"/>
  <c r="C519" i="14"/>
  <c r="D519" i="14"/>
  <c r="E519" i="14"/>
  <c r="A520" i="14"/>
  <c r="B520" i="14"/>
  <c r="C520" i="14"/>
  <c r="D520" i="14"/>
  <c r="E520" i="14"/>
  <c r="A521" i="14"/>
  <c r="B521" i="14"/>
  <c r="C521" i="14"/>
  <c r="D521" i="14"/>
  <c r="E521" i="14"/>
  <c r="A522" i="14"/>
  <c r="B522" i="14"/>
  <c r="C522" i="14"/>
  <c r="D522" i="14"/>
  <c r="E522" i="14"/>
  <c r="A523" i="14"/>
  <c r="B523" i="14"/>
  <c r="C523" i="14"/>
  <c r="D523" i="14"/>
  <c r="E523" i="14"/>
  <c r="A524" i="14"/>
  <c r="B524" i="14"/>
  <c r="C524" i="14"/>
  <c r="D524" i="14"/>
  <c r="E524" i="14"/>
  <c r="A525" i="14"/>
  <c r="B525" i="14"/>
  <c r="C525" i="14"/>
  <c r="D525" i="14"/>
  <c r="E525" i="14"/>
  <c r="A526" i="14"/>
  <c r="B526" i="14"/>
  <c r="C526" i="14"/>
  <c r="D526" i="14"/>
  <c r="E526" i="14"/>
  <c r="A527" i="14"/>
  <c r="B527" i="14"/>
  <c r="C527" i="14"/>
  <c r="D527" i="14"/>
  <c r="E527" i="14"/>
  <c r="A528" i="14"/>
  <c r="B528" i="14"/>
  <c r="C528" i="14"/>
  <c r="D528" i="14"/>
  <c r="E528" i="14"/>
  <c r="A529" i="14"/>
  <c r="B529" i="14"/>
  <c r="C529" i="14"/>
  <c r="D529" i="14"/>
  <c r="E529" i="14"/>
  <c r="A530" i="14"/>
  <c r="B530" i="14"/>
  <c r="C530" i="14"/>
  <c r="D530" i="14"/>
  <c r="E530" i="14"/>
  <c r="A531" i="14"/>
  <c r="B531" i="14"/>
  <c r="C531" i="14"/>
  <c r="D531" i="14"/>
  <c r="E531" i="14"/>
  <c r="A532" i="14"/>
  <c r="B532" i="14"/>
  <c r="C532" i="14"/>
  <c r="D532" i="14"/>
  <c r="E532" i="14"/>
  <c r="A533" i="14"/>
  <c r="B533" i="14"/>
  <c r="C533" i="14"/>
  <c r="D533" i="14"/>
  <c r="E533" i="14"/>
  <c r="A534" i="14"/>
  <c r="B534" i="14"/>
  <c r="C534" i="14"/>
  <c r="D534" i="14"/>
  <c r="E534" i="14"/>
  <c r="A535" i="14"/>
  <c r="B535" i="14"/>
  <c r="C535" i="14"/>
  <c r="D535" i="14"/>
  <c r="E535" i="14"/>
  <c r="A536" i="14"/>
  <c r="B536" i="14"/>
  <c r="C536" i="14"/>
  <c r="D536" i="14"/>
  <c r="E536" i="14"/>
  <c r="A537" i="14"/>
  <c r="B537" i="14"/>
  <c r="C537" i="14"/>
  <c r="D537" i="14"/>
  <c r="E537" i="14"/>
  <c r="A538" i="14"/>
  <c r="B538" i="14"/>
  <c r="C538" i="14"/>
  <c r="D538" i="14"/>
  <c r="E538" i="14"/>
  <c r="A539" i="14"/>
  <c r="B539" i="14"/>
  <c r="C539" i="14"/>
  <c r="D539" i="14"/>
  <c r="E539" i="14"/>
  <c r="A540" i="14"/>
  <c r="B540" i="14"/>
  <c r="C540" i="14"/>
  <c r="D540" i="14"/>
  <c r="E540" i="14"/>
  <c r="A541" i="14"/>
  <c r="B541" i="14"/>
  <c r="C541" i="14"/>
  <c r="D541" i="14"/>
  <c r="E541" i="14"/>
  <c r="A542" i="14"/>
  <c r="B542" i="14"/>
  <c r="C542" i="14"/>
  <c r="D542" i="14"/>
  <c r="E542" i="14"/>
  <c r="A543" i="14"/>
  <c r="B543" i="14"/>
  <c r="C543" i="14"/>
  <c r="D543" i="14"/>
  <c r="E543" i="14"/>
  <c r="A544" i="14"/>
  <c r="B544" i="14"/>
  <c r="C544" i="14"/>
  <c r="D544" i="14"/>
  <c r="E544" i="14"/>
  <c r="A545" i="14"/>
  <c r="B545" i="14"/>
  <c r="C545" i="14"/>
  <c r="D545" i="14"/>
  <c r="E545" i="14"/>
  <c r="A546" i="14"/>
  <c r="B546" i="14"/>
  <c r="C546" i="14"/>
  <c r="D546" i="14"/>
  <c r="E546" i="14"/>
  <c r="A547" i="14"/>
  <c r="B547" i="14"/>
  <c r="C547" i="14"/>
  <c r="D547" i="14"/>
  <c r="E547" i="14"/>
  <c r="A548" i="14"/>
  <c r="B548" i="14"/>
  <c r="C548" i="14"/>
  <c r="D548" i="14"/>
  <c r="E548" i="14"/>
  <c r="A549" i="14"/>
  <c r="B549" i="14"/>
  <c r="C549" i="14"/>
  <c r="D549" i="14"/>
  <c r="E549" i="14"/>
  <c r="A550" i="14"/>
  <c r="B550" i="14"/>
  <c r="C550" i="14"/>
  <c r="D550" i="14"/>
  <c r="E550" i="14"/>
  <c r="A551" i="14"/>
  <c r="B551" i="14"/>
  <c r="C551" i="14"/>
  <c r="D551" i="14"/>
  <c r="E551" i="14"/>
  <c r="A552" i="14"/>
  <c r="B552" i="14"/>
  <c r="C552" i="14"/>
  <c r="D552" i="14"/>
  <c r="E552" i="14"/>
  <c r="A553" i="14"/>
  <c r="B553" i="14"/>
  <c r="C553" i="14"/>
  <c r="D553" i="14"/>
  <c r="E553" i="14"/>
  <c r="A554" i="14"/>
  <c r="B554" i="14"/>
  <c r="C554" i="14"/>
  <c r="D554" i="14"/>
  <c r="E554" i="14"/>
  <c r="A555" i="14"/>
  <c r="B555" i="14"/>
  <c r="C555" i="14"/>
  <c r="D555" i="14"/>
  <c r="E555" i="14"/>
  <c r="A556" i="14"/>
  <c r="B556" i="14"/>
  <c r="C556" i="14"/>
  <c r="D556" i="14"/>
  <c r="E556" i="14"/>
  <c r="A557" i="14"/>
  <c r="B557" i="14"/>
  <c r="C557" i="14"/>
  <c r="D557" i="14"/>
  <c r="E557" i="14"/>
  <c r="A558" i="14"/>
  <c r="B558" i="14"/>
  <c r="C558" i="14"/>
  <c r="D558" i="14"/>
  <c r="E558" i="14"/>
  <c r="A559" i="14"/>
  <c r="B559" i="14"/>
  <c r="C559" i="14"/>
  <c r="D559" i="14"/>
  <c r="E559" i="14"/>
  <c r="A560" i="14"/>
  <c r="B560" i="14"/>
  <c r="C560" i="14"/>
  <c r="D560" i="14"/>
  <c r="E560" i="14"/>
  <c r="A561" i="14"/>
  <c r="B561" i="14"/>
  <c r="C561" i="14"/>
  <c r="D561" i="14"/>
  <c r="E561" i="14"/>
  <c r="A562" i="14"/>
  <c r="B562" i="14"/>
  <c r="C562" i="14"/>
  <c r="D562" i="14"/>
  <c r="E562" i="14"/>
  <c r="A563" i="14"/>
  <c r="B563" i="14"/>
  <c r="C563" i="14"/>
  <c r="D563" i="14"/>
  <c r="E563" i="14"/>
  <c r="A564" i="14"/>
  <c r="B564" i="14"/>
  <c r="C564" i="14"/>
  <c r="D564" i="14"/>
  <c r="E564" i="14"/>
  <c r="A565" i="14"/>
  <c r="B565" i="14"/>
  <c r="C565" i="14"/>
  <c r="D565" i="14"/>
  <c r="E565" i="14"/>
  <c r="A566" i="14"/>
  <c r="B566" i="14"/>
  <c r="C566" i="14"/>
  <c r="D566" i="14"/>
  <c r="E566" i="14"/>
  <c r="A567" i="14"/>
  <c r="B567" i="14"/>
  <c r="C567" i="14"/>
  <c r="D567" i="14"/>
  <c r="E567" i="14"/>
  <c r="A568" i="14"/>
  <c r="B568" i="14"/>
  <c r="C568" i="14"/>
  <c r="D568" i="14"/>
  <c r="E568" i="14"/>
  <c r="A569" i="14"/>
  <c r="B569" i="14"/>
  <c r="C569" i="14"/>
  <c r="D569" i="14"/>
  <c r="E569" i="14"/>
  <c r="A570" i="14"/>
  <c r="B570" i="14"/>
  <c r="C570" i="14"/>
  <c r="D570" i="14"/>
  <c r="E570" i="14"/>
  <c r="A571" i="14"/>
  <c r="B571" i="14"/>
  <c r="C571" i="14"/>
  <c r="D571" i="14"/>
  <c r="E571" i="14"/>
  <c r="A572" i="14"/>
  <c r="B572" i="14"/>
  <c r="C572" i="14"/>
  <c r="D572" i="14"/>
  <c r="E572" i="14"/>
  <c r="A573" i="14"/>
  <c r="B573" i="14"/>
  <c r="C573" i="14"/>
  <c r="D573" i="14"/>
  <c r="E573" i="14"/>
  <c r="A574" i="14"/>
  <c r="B574" i="14"/>
  <c r="C574" i="14"/>
  <c r="D574" i="14"/>
  <c r="E574" i="14"/>
  <c r="A575" i="14"/>
  <c r="B575" i="14"/>
  <c r="C575" i="14"/>
  <c r="D575" i="14"/>
  <c r="E575" i="14"/>
  <c r="A576" i="14"/>
  <c r="B576" i="14"/>
  <c r="C576" i="14"/>
  <c r="D576" i="14"/>
  <c r="E576" i="14"/>
  <c r="A577" i="14"/>
  <c r="B577" i="14"/>
  <c r="C577" i="14"/>
  <c r="D577" i="14"/>
  <c r="E577" i="14"/>
  <c r="A578" i="14"/>
  <c r="B578" i="14"/>
  <c r="C578" i="14"/>
  <c r="D578" i="14"/>
  <c r="E578" i="14"/>
  <c r="A579" i="14"/>
  <c r="B579" i="14"/>
  <c r="C579" i="14"/>
  <c r="D579" i="14"/>
  <c r="E579" i="14"/>
  <c r="A580" i="14"/>
  <c r="B580" i="14"/>
  <c r="C580" i="14"/>
  <c r="D580" i="14"/>
  <c r="E580" i="14"/>
  <c r="A581" i="14"/>
  <c r="B581" i="14"/>
  <c r="C581" i="14"/>
  <c r="D581" i="14"/>
  <c r="E581" i="14"/>
  <c r="A582" i="14"/>
  <c r="B582" i="14"/>
  <c r="C582" i="14"/>
  <c r="D582" i="14"/>
  <c r="E582" i="14"/>
  <c r="A583" i="14"/>
  <c r="B583" i="14"/>
  <c r="C583" i="14"/>
  <c r="D583" i="14"/>
  <c r="E583" i="14"/>
  <c r="A584" i="14"/>
  <c r="B584" i="14"/>
  <c r="C584" i="14"/>
  <c r="D584" i="14"/>
  <c r="E584" i="14"/>
  <c r="A585" i="14"/>
  <c r="B585" i="14"/>
  <c r="C585" i="14"/>
  <c r="D585" i="14"/>
  <c r="E585" i="14"/>
  <c r="A586" i="14"/>
  <c r="B586" i="14"/>
  <c r="C586" i="14"/>
  <c r="D586" i="14"/>
  <c r="E586" i="14"/>
  <c r="A587" i="14"/>
  <c r="B587" i="14"/>
  <c r="C587" i="14"/>
  <c r="D587" i="14"/>
  <c r="E587" i="14"/>
  <c r="A588" i="14"/>
  <c r="B588" i="14"/>
  <c r="C588" i="14"/>
  <c r="D588" i="14"/>
  <c r="E588" i="14"/>
  <c r="A589" i="14"/>
  <c r="B589" i="14"/>
  <c r="C589" i="14"/>
  <c r="D589" i="14"/>
  <c r="E589" i="14"/>
  <c r="A590" i="14"/>
  <c r="B590" i="14"/>
  <c r="C590" i="14"/>
  <c r="D590" i="14"/>
  <c r="E590" i="14"/>
  <c r="A591" i="14"/>
  <c r="B591" i="14"/>
  <c r="C591" i="14"/>
  <c r="D591" i="14"/>
  <c r="E591" i="14"/>
  <c r="A592" i="14"/>
  <c r="B592" i="14"/>
  <c r="C592" i="14"/>
  <c r="D592" i="14"/>
  <c r="E592" i="14"/>
  <c r="A593" i="14"/>
  <c r="B593" i="14"/>
  <c r="C593" i="14"/>
  <c r="D593" i="14"/>
  <c r="E593" i="14"/>
  <c r="A594" i="14"/>
  <c r="B594" i="14"/>
  <c r="C594" i="14"/>
  <c r="D594" i="14"/>
  <c r="E594" i="14"/>
  <c r="A595" i="14"/>
  <c r="B595" i="14"/>
  <c r="C595" i="14"/>
  <c r="D595" i="14"/>
  <c r="E595" i="14"/>
  <c r="A596" i="14"/>
  <c r="B596" i="14"/>
  <c r="C596" i="14"/>
  <c r="D596" i="14"/>
  <c r="E596" i="14"/>
  <c r="A597" i="14"/>
  <c r="B597" i="14"/>
  <c r="C597" i="14"/>
  <c r="D597" i="14"/>
  <c r="E597" i="14"/>
  <c r="A598" i="14"/>
  <c r="B598" i="14"/>
  <c r="C598" i="14"/>
  <c r="D598" i="14"/>
  <c r="E598" i="14"/>
  <c r="A599" i="14"/>
  <c r="B599" i="14"/>
  <c r="C599" i="14"/>
  <c r="D599" i="14"/>
  <c r="E599" i="14"/>
  <c r="A600" i="14"/>
  <c r="B600" i="14"/>
  <c r="C600" i="14"/>
  <c r="D600" i="14"/>
  <c r="E600" i="14"/>
  <c r="A601" i="14"/>
  <c r="B601" i="14"/>
  <c r="C601" i="14"/>
  <c r="D601" i="14"/>
  <c r="E601" i="14"/>
  <c r="A602" i="14"/>
  <c r="B602" i="14"/>
  <c r="C602" i="14"/>
  <c r="D602" i="14"/>
  <c r="E602" i="14"/>
  <c r="A603" i="14"/>
  <c r="B603" i="14"/>
  <c r="C603" i="14"/>
  <c r="D603" i="14"/>
  <c r="E603" i="14"/>
  <c r="A604" i="14"/>
  <c r="B604" i="14"/>
  <c r="C604" i="14"/>
  <c r="D604" i="14"/>
  <c r="E604" i="14"/>
  <c r="A605" i="14"/>
  <c r="B605" i="14"/>
  <c r="C605" i="14"/>
  <c r="D605" i="14"/>
  <c r="E605" i="14"/>
  <c r="A606" i="14"/>
  <c r="B606" i="14"/>
  <c r="C606" i="14"/>
  <c r="D606" i="14"/>
  <c r="E606" i="14"/>
  <c r="A607" i="14"/>
  <c r="B607" i="14"/>
  <c r="C607" i="14"/>
  <c r="D607" i="14"/>
  <c r="E607" i="14"/>
  <c r="A608" i="14"/>
  <c r="B608" i="14"/>
  <c r="C608" i="14"/>
  <c r="D608" i="14"/>
  <c r="E608" i="14"/>
  <c r="A609" i="14"/>
  <c r="B609" i="14"/>
  <c r="C609" i="14"/>
  <c r="D609" i="14"/>
  <c r="E609" i="14"/>
  <c r="A610" i="14"/>
  <c r="B610" i="14"/>
  <c r="C610" i="14"/>
  <c r="D610" i="14"/>
  <c r="E610" i="14"/>
  <c r="A611" i="14"/>
  <c r="B611" i="14"/>
  <c r="C611" i="14"/>
  <c r="D611" i="14"/>
  <c r="E611" i="14"/>
  <c r="A612" i="14"/>
  <c r="B612" i="14"/>
  <c r="C612" i="14"/>
  <c r="D612" i="14"/>
  <c r="E612" i="14"/>
  <c r="A613" i="14"/>
  <c r="B613" i="14"/>
  <c r="C613" i="14"/>
  <c r="D613" i="14"/>
  <c r="E613" i="14"/>
  <c r="A614" i="14"/>
  <c r="B614" i="14"/>
  <c r="C614" i="14"/>
  <c r="D614" i="14"/>
  <c r="E614" i="14"/>
  <c r="A615" i="14"/>
  <c r="B615" i="14"/>
  <c r="C615" i="14"/>
  <c r="D615" i="14"/>
  <c r="E615" i="14"/>
  <c r="A616" i="14"/>
  <c r="B616" i="14"/>
  <c r="C616" i="14"/>
  <c r="D616" i="14"/>
  <c r="E616" i="14"/>
  <c r="A617" i="14"/>
  <c r="B617" i="14"/>
  <c r="C617" i="14"/>
  <c r="D617" i="14"/>
  <c r="E617" i="14"/>
  <c r="A618" i="14"/>
  <c r="B618" i="14"/>
  <c r="C618" i="14"/>
  <c r="D618" i="14"/>
  <c r="E618" i="14"/>
  <c r="A619" i="14"/>
  <c r="B619" i="14"/>
  <c r="C619" i="14"/>
  <c r="D619" i="14"/>
  <c r="E619" i="14"/>
  <c r="A620" i="14"/>
  <c r="B620" i="14"/>
  <c r="C620" i="14"/>
  <c r="D620" i="14"/>
  <c r="E620" i="14"/>
  <c r="A621" i="14"/>
  <c r="B621" i="14"/>
  <c r="C621" i="14"/>
  <c r="D621" i="14"/>
  <c r="E621" i="14"/>
  <c r="A622" i="14"/>
  <c r="B622" i="14"/>
  <c r="C622" i="14"/>
  <c r="D622" i="14"/>
  <c r="E622" i="14"/>
  <c r="A623" i="14"/>
  <c r="B623" i="14"/>
  <c r="C623" i="14"/>
  <c r="D623" i="14"/>
  <c r="E623" i="14"/>
  <c r="A624" i="14"/>
  <c r="B624" i="14"/>
  <c r="C624" i="14"/>
  <c r="D624" i="14"/>
  <c r="E624" i="14"/>
  <c r="A625" i="14"/>
  <c r="B625" i="14"/>
  <c r="C625" i="14"/>
  <c r="D625" i="14"/>
  <c r="E625" i="14"/>
  <c r="A626" i="14"/>
  <c r="B626" i="14"/>
  <c r="C626" i="14"/>
  <c r="D626" i="14"/>
  <c r="E626" i="14"/>
  <c r="A627" i="14"/>
  <c r="B627" i="14"/>
  <c r="C627" i="14"/>
  <c r="D627" i="14"/>
  <c r="E627" i="14"/>
  <c r="A628" i="14"/>
  <c r="B628" i="14"/>
  <c r="C628" i="14"/>
  <c r="D628" i="14"/>
  <c r="E628" i="14"/>
  <c r="A629" i="14"/>
  <c r="B629" i="14"/>
  <c r="C629" i="14"/>
  <c r="D629" i="14"/>
  <c r="E629" i="14"/>
  <c r="A630" i="14"/>
  <c r="B630" i="14"/>
  <c r="C630" i="14"/>
  <c r="D630" i="14"/>
  <c r="E630" i="14"/>
  <c r="A631" i="14"/>
  <c r="B631" i="14"/>
  <c r="C631" i="14"/>
  <c r="D631" i="14"/>
  <c r="E631" i="14"/>
  <c r="A632" i="14"/>
  <c r="B632" i="14"/>
  <c r="C632" i="14"/>
  <c r="D632" i="14"/>
  <c r="E632" i="14"/>
  <c r="A633" i="14"/>
  <c r="B633" i="14"/>
  <c r="C633" i="14"/>
  <c r="D633" i="14"/>
  <c r="E633" i="14"/>
  <c r="A634" i="14"/>
  <c r="B634" i="14"/>
  <c r="C634" i="14"/>
  <c r="D634" i="14"/>
  <c r="E634" i="14"/>
  <c r="A635" i="14"/>
  <c r="B635" i="14"/>
  <c r="C635" i="14"/>
  <c r="D635" i="14"/>
  <c r="E635" i="14"/>
  <c r="A636" i="14"/>
  <c r="B636" i="14"/>
  <c r="C636" i="14"/>
  <c r="D636" i="14"/>
  <c r="E636" i="14"/>
  <c r="A637" i="14"/>
  <c r="B637" i="14"/>
  <c r="C637" i="14"/>
  <c r="D637" i="14"/>
  <c r="E637" i="14"/>
  <c r="A638" i="14"/>
  <c r="B638" i="14"/>
  <c r="C638" i="14"/>
  <c r="D638" i="14"/>
  <c r="E638" i="14"/>
  <c r="A639" i="14"/>
  <c r="B639" i="14"/>
  <c r="C639" i="14"/>
  <c r="D639" i="14"/>
  <c r="E639" i="14"/>
  <c r="A640" i="14"/>
  <c r="B640" i="14"/>
  <c r="C640" i="14"/>
  <c r="D640" i="14"/>
  <c r="E640" i="14"/>
  <c r="A641" i="14"/>
  <c r="B641" i="14"/>
  <c r="C641" i="14"/>
  <c r="D641" i="14"/>
  <c r="E641" i="14"/>
  <c r="A642" i="14"/>
  <c r="B642" i="14"/>
  <c r="C642" i="14"/>
  <c r="D642" i="14"/>
  <c r="E642" i="14"/>
  <c r="A643" i="14"/>
  <c r="B643" i="14"/>
  <c r="C643" i="14"/>
  <c r="D643" i="14"/>
  <c r="E643" i="14"/>
  <c r="A644" i="14"/>
  <c r="B644" i="14"/>
  <c r="C644" i="14"/>
  <c r="D644" i="14"/>
  <c r="E644" i="14"/>
  <c r="A645" i="14"/>
  <c r="B645" i="14"/>
  <c r="C645" i="14"/>
  <c r="D645" i="14"/>
  <c r="E645" i="14"/>
  <c r="A646" i="14"/>
  <c r="B646" i="14"/>
  <c r="C646" i="14"/>
  <c r="D646" i="14"/>
  <c r="E646" i="14"/>
  <c r="A647" i="14"/>
  <c r="B647" i="14"/>
  <c r="C647" i="14"/>
  <c r="D647" i="14"/>
  <c r="E647" i="14"/>
  <c r="A648" i="14"/>
  <c r="B648" i="14"/>
  <c r="C648" i="14"/>
  <c r="D648" i="14"/>
  <c r="E648" i="14"/>
  <c r="A649" i="14"/>
  <c r="B649" i="14"/>
  <c r="C649" i="14"/>
  <c r="D649" i="14"/>
  <c r="E649" i="14"/>
  <c r="A650" i="14"/>
  <c r="B650" i="14"/>
  <c r="C650" i="14"/>
  <c r="D650" i="14"/>
  <c r="E650" i="14"/>
  <c r="A651" i="14"/>
  <c r="B651" i="14"/>
  <c r="C651" i="14"/>
  <c r="D651" i="14"/>
  <c r="E651" i="14"/>
  <c r="A652" i="14"/>
  <c r="B652" i="14"/>
  <c r="C652" i="14"/>
  <c r="D652" i="14"/>
  <c r="E652" i="14"/>
  <c r="A653" i="14"/>
  <c r="B653" i="14"/>
  <c r="C653" i="14"/>
  <c r="D653" i="14"/>
  <c r="E653" i="14"/>
  <c r="A654" i="14"/>
  <c r="B654" i="14"/>
  <c r="C654" i="14"/>
  <c r="D654" i="14"/>
  <c r="E654" i="14"/>
  <c r="A655" i="14"/>
  <c r="B655" i="14"/>
  <c r="C655" i="14"/>
  <c r="D655" i="14"/>
  <c r="E655" i="14"/>
  <c r="A656" i="14"/>
  <c r="B656" i="14"/>
  <c r="C656" i="14"/>
  <c r="D656" i="14"/>
  <c r="E656" i="14"/>
  <c r="A657" i="14"/>
  <c r="B657" i="14"/>
  <c r="C657" i="14"/>
  <c r="D657" i="14"/>
  <c r="E657" i="14"/>
  <c r="A658" i="14"/>
  <c r="B658" i="14"/>
  <c r="C658" i="14"/>
  <c r="D658" i="14"/>
  <c r="E658" i="14"/>
  <c r="A659" i="14"/>
  <c r="B659" i="14"/>
  <c r="C659" i="14"/>
  <c r="D659" i="14"/>
  <c r="E659" i="14"/>
  <c r="A660" i="14"/>
  <c r="B660" i="14"/>
  <c r="C660" i="14"/>
  <c r="D660" i="14"/>
  <c r="E660" i="14"/>
  <c r="A661" i="14"/>
  <c r="B661" i="14"/>
  <c r="C661" i="14"/>
  <c r="D661" i="14"/>
  <c r="E661" i="14"/>
  <c r="A662" i="14"/>
  <c r="B662" i="14"/>
  <c r="C662" i="14"/>
  <c r="D662" i="14"/>
  <c r="E662" i="14"/>
  <c r="A663" i="14"/>
  <c r="B663" i="14"/>
  <c r="C663" i="14"/>
  <c r="D663" i="14"/>
  <c r="E663" i="14"/>
  <c r="A664" i="14"/>
  <c r="B664" i="14"/>
  <c r="C664" i="14"/>
  <c r="D664" i="14"/>
  <c r="E664" i="14"/>
  <c r="A665" i="14"/>
  <c r="B665" i="14"/>
  <c r="C665" i="14"/>
  <c r="D665" i="14"/>
  <c r="E665" i="14"/>
  <c r="A666" i="14"/>
  <c r="B666" i="14"/>
  <c r="C666" i="14"/>
  <c r="D666" i="14"/>
  <c r="E666" i="14"/>
  <c r="A667" i="14"/>
  <c r="B667" i="14"/>
  <c r="C667" i="14"/>
  <c r="D667" i="14"/>
  <c r="E667" i="14"/>
  <c r="A668" i="14"/>
  <c r="B668" i="14"/>
  <c r="C668" i="14"/>
  <c r="D668" i="14"/>
  <c r="E668" i="14"/>
  <c r="A669" i="14"/>
  <c r="B669" i="14"/>
  <c r="C669" i="14"/>
  <c r="D669" i="14"/>
  <c r="E669" i="14"/>
  <c r="A670" i="14"/>
  <c r="B670" i="14"/>
  <c r="C670" i="14"/>
  <c r="D670" i="14"/>
  <c r="E670" i="14"/>
  <c r="A671" i="14"/>
  <c r="B671" i="14"/>
  <c r="C671" i="14"/>
  <c r="D671" i="14"/>
  <c r="E671" i="14"/>
  <c r="A672" i="14"/>
  <c r="B672" i="14"/>
  <c r="C672" i="14"/>
  <c r="D672" i="14"/>
  <c r="E672" i="14"/>
  <c r="A673" i="14"/>
  <c r="B673" i="14"/>
  <c r="C673" i="14"/>
  <c r="D673" i="14"/>
  <c r="E673" i="14"/>
  <c r="A674" i="14"/>
  <c r="B674" i="14"/>
  <c r="C674" i="14"/>
  <c r="D674" i="14"/>
  <c r="E674" i="14"/>
  <c r="A675" i="14"/>
  <c r="B675" i="14"/>
  <c r="C675" i="14"/>
  <c r="D675" i="14"/>
  <c r="E675" i="14"/>
  <c r="A676" i="14"/>
  <c r="B676" i="14"/>
  <c r="C676" i="14"/>
  <c r="D676" i="14"/>
  <c r="E676" i="14"/>
  <c r="A677" i="14"/>
  <c r="B677" i="14"/>
  <c r="C677" i="14"/>
  <c r="D677" i="14"/>
  <c r="E677" i="14"/>
  <c r="A678" i="14"/>
  <c r="B678" i="14"/>
  <c r="C678" i="14"/>
  <c r="D678" i="14"/>
  <c r="E678" i="14"/>
  <c r="A679" i="14"/>
  <c r="B679" i="14"/>
  <c r="C679" i="14"/>
  <c r="D679" i="14"/>
  <c r="E679" i="14"/>
  <c r="A680" i="14"/>
  <c r="B680" i="14"/>
  <c r="C680" i="14"/>
  <c r="D680" i="14"/>
  <c r="E680" i="14"/>
  <c r="A681" i="14"/>
  <c r="B681" i="14"/>
  <c r="C681" i="14"/>
  <c r="D681" i="14"/>
  <c r="E681" i="14"/>
  <c r="A682" i="14"/>
  <c r="B682" i="14"/>
  <c r="C682" i="14"/>
  <c r="D682" i="14"/>
  <c r="E682" i="14"/>
  <c r="A683" i="14"/>
  <c r="B683" i="14"/>
  <c r="C683" i="14"/>
  <c r="D683" i="14"/>
  <c r="E683" i="14"/>
  <c r="A684" i="14"/>
  <c r="B684" i="14"/>
  <c r="C684" i="14"/>
  <c r="D684" i="14"/>
  <c r="E684" i="14"/>
  <c r="A685" i="14"/>
  <c r="B685" i="14"/>
  <c r="C685" i="14"/>
  <c r="D685" i="14"/>
  <c r="E685" i="14"/>
  <c r="A686" i="14"/>
  <c r="B686" i="14"/>
  <c r="C686" i="14"/>
  <c r="D686" i="14"/>
  <c r="E686" i="14"/>
  <c r="A687" i="14"/>
  <c r="B687" i="14"/>
  <c r="C687" i="14"/>
  <c r="D687" i="14"/>
  <c r="E687" i="14"/>
  <c r="A688" i="14"/>
  <c r="B688" i="14"/>
  <c r="C688" i="14"/>
  <c r="D688" i="14"/>
  <c r="E688" i="14"/>
  <c r="A689" i="14"/>
  <c r="B689" i="14"/>
  <c r="C689" i="14"/>
  <c r="D689" i="14"/>
  <c r="E689" i="14"/>
  <c r="A690" i="14"/>
  <c r="B690" i="14"/>
  <c r="C690" i="14"/>
  <c r="D690" i="14"/>
  <c r="E690" i="14"/>
  <c r="A691" i="14"/>
  <c r="B691" i="14"/>
  <c r="C691" i="14"/>
  <c r="D691" i="14"/>
  <c r="E691" i="14"/>
  <c r="A692" i="14"/>
  <c r="B692" i="14"/>
  <c r="C692" i="14"/>
  <c r="D692" i="14"/>
  <c r="E692" i="14"/>
  <c r="A693" i="14"/>
  <c r="B693" i="14"/>
  <c r="C693" i="14"/>
  <c r="D693" i="14"/>
  <c r="E693" i="14"/>
  <c r="A694" i="14"/>
  <c r="B694" i="14"/>
  <c r="C694" i="14"/>
  <c r="D694" i="14"/>
  <c r="E694" i="14"/>
  <c r="A695" i="14"/>
  <c r="B695" i="14"/>
  <c r="C695" i="14"/>
  <c r="D695" i="14"/>
  <c r="E695" i="14"/>
  <c r="A696" i="14"/>
  <c r="B696" i="14"/>
  <c r="C696" i="14"/>
  <c r="D696" i="14"/>
  <c r="E696" i="14"/>
  <c r="A697" i="14"/>
  <c r="B697" i="14"/>
  <c r="C697" i="14"/>
  <c r="D697" i="14"/>
  <c r="E697" i="14"/>
  <c r="A698" i="14"/>
  <c r="B698" i="14"/>
  <c r="C698" i="14"/>
  <c r="D698" i="14"/>
  <c r="E698" i="14"/>
  <c r="A699" i="14"/>
  <c r="B699" i="14"/>
  <c r="C699" i="14"/>
  <c r="D699" i="14"/>
  <c r="E699" i="14"/>
  <c r="A700" i="14"/>
  <c r="B700" i="14"/>
  <c r="C700" i="14"/>
  <c r="D700" i="14"/>
  <c r="E700" i="14"/>
  <c r="A701" i="14"/>
  <c r="B701" i="14"/>
  <c r="C701" i="14"/>
  <c r="D701" i="14"/>
  <c r="E701" i="14"/>
  <c r="A702" i="14"/>
  <c r="B702" i="14"/>
  <c r="C702" i="14"/>
  <c r="D702" i="14"/>
  <c r="E702" i="14"/>
  <c r="A703" i="14"/>
  <c r="B703" i="14"/>
  <c r="C703" i="14"/>
  <c r="D703" i="14"/>
  <c r="E703" i="14"/>
  <c r="A704" i="14"/>
  <c r="B704" i="14"/>
  <c r="C704" i="14"/>
  <c r="D704" i="14"/>
  <c r="E704" i="14"/>
  <c r="A705" i="14"/>
  <c r="B705" i="14"/>
  <c r="C705" i="14"/>
  <c r="D705" i="14"/>
  <c r="E705" i="14"/>
  <c r="A706" i="14"/>
  <c r="B706" i="14"/>
  <c r="C706" i="14"/>
  <c r="D706" i="14"/>
  <c r="E706" i="14"/>
  <c r="A707" i="14"/>
  <c r="B707" i="14"/>
  <c r="C707" i="14"/>
  <c r="D707" i="14"/>
  <c r="E707" i="14"/>
  <c r="A708" i="14"/>
  <c r="B708" i="14"/>
  <c r="C708" i="14"/>
  <c r="D708" i="14"/>
  <c r="E708" i="14"/>
  <c r="A709" i="14"/>
  <c r="B709" i="14"/>
  <c r="C709" i="14"/>
  <c r="D709" i="14"/>
  <c r="E709" i="14"/>
  <c r="A710" i="14"/>
  <c r="B710" i="14"/>
  <c r="C710" i="14"/>
  <c r="D710" i="14"/>
  <c r="E710" i="14"/>
  <c r="A711" i="14"/>
  <c r="B711" i="14"/>
  <c r="C711" i="14"/>
  <c r="D711" i="14"/>
  <c r="E711" i="14"/>
  <c r="A712" i="14"/>
  <c r="B712" i="14"/>
  <c r="C712" i="14"/>
  <c r="D712" i="14"/>
  <c r="E712" i="14"/>
  <c r="A713" i="14"/>
  <c r="B713" i="14"/>
  <c r="C713" i="14"/>
  <c r="D713" i="14"/>
  <c r="E713" i="14"/>
  <c r="A714" i="14"/>
  <c r="B714" i="14"/>
  <c r="C714" i="14"/>
  <c r="D714" i="14"/>
  <c r="E714" i="14"/>
  <c r="A715" i="14"/>
  <c r="B715" i="14"/>
  <c r="C715" i="14"/>
  <c r="D715" i="14"/>
  <c r="E715" i="14"/>
  <c r="A716" i="14"/>
  <c r="B716" i="14"/>
  <c r="C716" i="14"/>
  <c r="D716" i="14"/>
  <c r="E716" i="14"/>
  <c r="A717" i="14"/>
  <c r="B717" i="14"/>
  <c r="C717" i="14"/>
  <c r="D717" i="14"/>
  <c r="E717" i="14"/>
  <c r="A718" i="14"/>
  <c r="B718" i="14"/>
  <c r="C718" i="14"/>
  <c r="D718" i="14"/>
  <c r="E718" i="14"/>
  <c r="A719" i="14"/>
  <c r="B719" i="14"/>
  <c r="C719" i="14"/>
  <c r="D719" i="14"/>
  <c r="E719" i="14"/>
  <c r="A720" i="14"/>
  <c r="B720" i="14"/>
  <c r="C720" i="14"/>
  <c r="D720" i="14"/>
  <c r="E720" i="14"/>
  <c r="A721" i="14"/>
  <c r="B721" i="14"/>
  <c r="C721" i="14"/>
  <c r="D721" i="14"/>
  <c r="E721" i="14"/>
  <c r="A722" i="14"/>
  <c r="B722" i="14"/>
  <c r="C722" i="14"/>
  <c r="D722" i="14"/>
  <c r="E722" i="14"/>
  <c r="A723" i="14"/>
  <c r="B723" i="14"/>
  <c r="C723" i="14"/>
  <c r="D723" i="14"/>
  <c r="E723" i="14"/>
  <c r="A724" i="14"/>
  <c r="B724" i="14"/>
  <c r="C724" i="14"/>
  <c r="D724" i="14"/>
  <c r="E724" i="14"/>
  <c r="A725" i="14"/>
  <c r="B725" i="14"/>
  <c r="C725" i="14"/>
  <c r="D725" i="14"/>
  <c r="E725" i="14"/>
  <c r="A726" i="14"/>
  <c r="B726" i="14"/>
  <c r="C726" i="14"/>
  <c r="D726" i="14"/>
  <c r="E726" i="14"/>
  <c r="A727" i="14"/>
  <c r="B727" i="14"/>
  <c r="C727" i="14"/>
  <c r="D727" i="14"/>
  <c r="E727" i="14"/>
  <c r="A728" i="14"/>
  <c r="B728" i="14"/>
  <c r="C728" i="14"/>
  <c r="D728" i="14"/>
  <c r="E728" i="14"/>
  <c r="A729" i="14"/>
  <c r="B729" i="14"/>
  <c r="C729" i="14"/>
  <c r="D729" i="14"/>
  <c r="E729" i="14"/>
  <c r="A730" i="14"/>
  <c r="B730" i="14"/>
  <c r="C730" i="14"/>
  <c r="D730" i="14"/>
  <c r="E730" i="14"/>
  <c r="A731" i="14"/>
  <c r="B731" i="14"/>
  <c r="C731" i="14"/>
  <c r="D731" i="14"/>
  <c r="E731" i="14"/>
  <c r="A732" i="14"/>
  <c r="B732" i="14"/>
  <c r="C732" i="14"/>
  <c r="D732" i="14"/>
  <c r="E732" i="14"/>
  <c r="A733" i="14"/>
  <c r="B733" i="14"/>
  <c r="C733" i="14"/>
  <c r="D733" i="14"/>
  <c r="E733" i="14"/>
  <c r="A734" i="14"/>
  <c r="B734" i="14"/>
  <c r="C734" i="14"/>
  <c r="D734" i="14"/>
  <c r="E734" i="14"/>
  <c r="A735" i="14"/>
  <c r="B735" i="14"/>
  <c r="C735" i="14"/>
  <c r="D735" i="14"/>
  <c r="E735" i="14"/>
  <c r="A736" i="14"/>
  <c r="B736" i="14"/>
  <c r="C736" i="14"/>
  <c r="D736" i="14"/>
  <c r="E736" i="14"/>
  <c r="A737" i="14"/>
  <c r="B737" i="14"/>
  <c r="C737" i="14"/>
  <c r="D737" i="14"/>
  <c r="E737" i="14"/>
  <c r="A738" i="14"/>
  <c r="B738" i="14"/>
  <c r="C738" i="14"/>
  <c r="D738" i="14"/>
  <c r="E738" i="14"/>
  <c r="A739" i="14"/>
  <c r="B739" i="14"/>
  <c r="C739" i="14"/>
  <c r="D739" i="14"/>
  <c r="E739" i="14"/>
  <c r="A740" i="14"/>
  <c r="B740" i="14"/>
  <c r="C740" i="14"/>
  <c r="D740" i="14"/>
  <c r="E740" i="14"/>
  <c r="A741" i="14"/>
  <c r="B741" i="14"/>
  <c r="C741" i="14"/>
  <c r="D741" i="14"/>
  <c r="E741" i="14"/>
  <c r="A742" i="14"/>
  <c r="B742" i="14"/>
  <c r="C742" i="14"/>
  <c r="D742" i="14"/>
  <c r="E742" i="14"/>
  <c r="A743" i="14"/>
  <c r="B743" i="14"/>
  <c r="C743" i="14"/>
  <c r="D743" i="14"/>
  <c r="E743" i="14"/>
  <c r="A744" i="14"/>
  <c r="B744" i="14"/>
  <c r="C744" i="14"/>
  <c r="D744" i="14"/>
  <c r="E744" i="14"/>
  <c r="A745" i="14"/>
  <c r="B745" i="14"/>
  <c r="C745" i="14"/>
  <c r="D745" i="14"/>
  <c r="E745" i="14"/>
  <c r="A746" i="14"/>
  <c r="B746" i="14"/>
  <c r="C746" i="14"/>
  <c r="D746" i="14"/>
  <c r="E746" i="14"/>
  <c r="A747" i="14"/>
  <c r="B747" i="14"/>
  <c r="C747" i="14"/>
  <c r="D747" i="14"/>
  <c r="E747" i="14"/>
  <c r="A748" i="14"/>
  <c r="B748" i="14"/>
  <c r="C748" i="14"/>
  <c r="D748" i="14"/>
  <c r="E748" i="14"/>
  <c r="A749" i="14"/>
  <c r="B749" i="14"/>
  <c r="C749" i="14"/>
  <c r="D749" i="14"/>
  <c r="E749" i="14"/>
  <c r="A750" i="14"/>
  <c r="B750" i="14"/>
  <c r="C750" i="14"/>
  <c r="D750" i="14"/>
  <c r="E750" i="14"/>
  <c r="A751" i="14"/>
  <c r="B751" i="14"/>
  <c r="C751" i="14"/>
  <c r="D751" i="14"/>
  <c r="E751" i="14"/>
  <c r="A752" i="14"/>
  <c r="B752" i="14"/>
  <c r="C752" i="14"/>
  <c r="D752" i="14"/>
  <c r="E752" i="14"/>
  <c r="A753" i="14"/>
  <c r="B753" i="14"/>
  <c r="C753" i="14"/>
  <c r="D753" i="14"/>
  <c r="E753" i="14"/>
  <c r="A754" i="14"/>
  <c r="B754" i="14"/>
  <c r="C754" i="14"/>
  <c r="D754" i="14"/>
  <c r="E754" i="14"/>
  <c r="A755" i="14"/>
  <c r="B755" i="14"/>
  <c r="C755" i="14"/>
  <c r="D755" i="14"/>
  <c r="E755" i="14"/>
  <c r="A756" i="14"/>
  <c r="B756" i="14"/>
  <c r="C756" i="14"/>
  <c r="D756" i="14"/>
  <c r="E756" i="14"/>
  <c r="A757" i="14"/>
  <c r="B757" i="14"/>
  <c r="C757" i="14"/>
  <c r="D757" i="14"/>
  <c r="E757" i="14"/>
  <c r="A758" i="14"/>
  <c r="B758" i="14"/>
  <c r="C758" i="14"/>
  <c r="D758" i="14"/>
  <c r="E758" i="14"/>
  <c r="A759" i="14"/>
  <c r="B759" i="14"/>
  <c r="C759" i="14"/>
  <c r="D759" i="14"/>
  <c r="E759" i="14"/>
  <c r="A760" i="14"/>
  <c r="B760" i="14"/>
  <c r="C760" i="14"/>
  <c r="D760" i="14"/>
  <c r="E760" i="14"/>
  <c r="A761" i="14"/>
  <c r="B761" i="14"/>
  <c r="C761" i="14"/>
  <c r="D761" i="14"/>
  <c r="E761" i="14"/>
  <c r="A762" i="14"/>
  <c r="B762" i="14"/>
  <c r="C762" i="14"/>
  <c r="D762" i="14"/>
  <c r="E762" i="14"/>
  <c r="A763" i="14"/>
  <c r="B763" i="14"/>
  <c r="C763" i="14"/>
  <c r="D763" i="14"/>
  <c r="E763" i="14"/>
  <c r="A764" i="14"/>
  <c r="B764" i="14"/>
  <c r="C764" i="14"/>
  <c r="D764" i="14"/>
  <c r="E764" i="14"/>
  <c r="A765" i="14"/>
  <c r="B765" i="14"/>
  <c r="C765" i="14"/>
  <c r="D765" i="14"/>
  <c r="E765" i="14"/>
  <c r="A766" i="14"/>
  <c r="B766" i="14"/>
  <c r="C766" i="14"/>
  <c r="D766" i="14"/>
  <c r="E766" i="14"/>
  <c r="A767" i="14"/>
  <c r="B767" i="14"/>
  <c r="C767" i="14"/>
  <c r="D767" i="14"/>
  <c r="E767" i="14"/>
  <c r="A768" i="14"/>
  <c r="B768" i="14"/>
  <c r="C768" i="14"/>
  <c r="D768" i="14"/>
  <c r="E768" i="14"/>
  <c r="A769" i="14"/>
  <c r="B769" i="14"/>
  <c r="C769" i="14"/>
  <c r="D769" i="14"/>
  <c r="E769" i="14"/>
  <c r="A770" i="14"/>
  <c r="B770" i="14"/>
  <c r="C770" i="14"/>
  <c r="D770" i="14"/>
  <c r="E770" i="14"/>
  <c r="A771" i="14"/>
  <c r="B771" i="14"/>
  <c r="C771" i="14"/>
  <c r="D771" i="14"/>
  <c r="E771" i="14"/>
  <c r="A772" i="14"/>
  <c r="B772" i="14"/>
  <c r="C772" i="14"/>
  <c r="D772" i="14"/>
  <c r="E772" i="14"/>
  <c r="A773" i="14"/>
  <c r="B773" i="14"/>
  <c r="C773" i="14"/>
  <c r="D773" i="14"/>
  <c r="E773" i="14"/>
  <c r="A774" i="14"/>
  <c r="B774" i="14"/>
  <c r="C774" i="14"/>
  <c r="D774" i="14"/>
  <c r="E774" i="14"/>
  <c r="A775" i="14"/>
  <c r="B775" i="14"/>
  <c r="C775" i="14"/>
  <c r="D775" i="14"/>
  <c r="E775" i="14"/>
  <c r="A776" i="14"/>
  <c r="B776" i="14"/>
  <c r="C776" i="14"/>
  <c r="D776" i="14"/>
  <c r="E776" i="14"/>
  <c r="A777" i="14"/>
  <c r="B777" i="14"/>
  <c r="C777" i="14"/>
  <c r="D777" i="14"/>
  <c r="E777" i="14"/>
  <c r="A778" i="14"/>
  <c r="B778" i="14"/>
  <c r="C778" i="14"/>
  <c r="D778" i="14"/>
  <c r="E778" i="14"/>
  <c r="A779" i="14"/>
  <c r="B779" i="14"/>
  <c r="C779" i="14"/>
  <c r="D779" i="14"/>
  <c r="E779" i="14"/>
  <c r="A780" i="14"/>
  <c r="B780" i="14"/>
  <c r="C780" i="14"/>
  <c r="D780" i="14"/>
  <c r="E780" i="14"/>
  <c r="A781" i="14"/>
  <c r="B781" i="14"/>
  <c r="C781" i="14"/>
  <c r="D781" i="14"/>
  <c r="E781" i="14"/>
  <c r="A782" i="14"/>
  <c r="B782" i="14"/>
  <c r="C782" i="14"/>
  <c r="D782" i="14"/>
  <c r="E782" i="14"/>
  <c r="A783" i="14"/>
  <c r="B783" i="14"/>
  <c r="C783" i="14"/>
  <c r="D783" i="14"/>
  <c r="E783" i="14"/>
  <c r="A784" i="14"/>
  <c r="B784" i="14"/>
  <c r="C784" i="14"/>
  <c r="D784" i="14"/>
  <c r="E784" i="14"/>
  <c r="A785" i="14"/>
  <c r="B785" i="14"/>
  <c r="C785" i="14"/>
  <c r="D785" i="14"/>
  <c r="E785" i="14"/>
  <c r="A786" i="14"/>
  <c r="B786" i="14"/>
  <c r="C786" i="14"/>
  <c r="D786" i="14"/>
  <c r="E786" i="14"/>
  <c r="A787" i="14"/>
  <c r="B787" i="14"/>
  <c r="C787" i="14"/>
  <c r="D787" i="14"/>
  <c r="E787" i="14"/>
  <c r="A788" i="14"/>
  <c r="B788" i="14"/>
  <c r="C788" i="14"/>
  <c r="D788" i="14"/>
  <c r="E788" i="14"/>
  <c r="A789" i="14"/>
  <c r="B789" i="14"/>
  <c r="C789" i="14"/>
  <c r="D789" i="14"/>
  <c r="E789" i="14"/>
  <c r="A790" i="14"/>
  <c r="B790" i="14"/>
  <c r="C790" i="14"/>
  <c r="D790" i="14"/>
  <c r="E790" i="14"/>
  <c r="A791" i="14"/>
  <c r="B791" i="14"/>
  <c r="C791" i="14"/>
  <c r="D791" i="14"/>
  <c r="E791" i="14"/>
  <c r="A792" i="14"/>
  <c r="B792" i="14"/>
  <c r="C792" i="14"/>
  <c r="D792" i="14"/>
  <c r="E792" i="14"/>
  <c r="A793" i="14"/>
  <c r="B793" i="14"/>
  <c r="C793" i="14"/>
  <c r="D793" i="14"/>
  <c r="E793" i="14"/>
  <c r="A794" i="14"/>
  <c r="B794" i="14"/>
  <c r="C794" i="14"/>
  <c r="D794" i="14"/>
  <c r="E794" i="14"/>
  <c r="A795" i="14"/>
  <c r="B795" i="14"/>
  <c r="C795" i="14"/>
  <c r="D795" i="14"/>
  <c r="E795" i="14"/>
  <c r="A796" i="14"/>
  <c r="B796" i="14"/>
  <c r="C796" i="14"/>
  <c r="D796" i="14"/>
  <c r="E796" i="14"/>
  <c r="A797" i="14"/>
  <c r="B797" i="14"/>
  <c r="C797" i="14"/>
  <c r="D797" i="14"/>
  <c r="E797" i="14"/>
  <c r="A798" i="14"/>
  <c r="B798" i="14"/>
  <c r="C798" i="14"/>
  <c r="D798" i="14"/>
  <c r="E798" i="14"/>
  <c r="A799" i="14"/>
  <c r="B799" i="14"/>
  <c r="C799" i="14"/>
  <c r="D799" i="14"/>
  <c r="E799" i="14"/>
  <c r="A800" i="14"/>
  <c r="B800" i="14"/>
  <c r="C800" i="14"/>
  <c r="D800" i="14"/>
  <c r="E800" i="14"/>
  <c r="A801" i="14"/>
  <c r="B801" i="14"/>
  <c r="C801" i="14"/>
  <c r="D801" i="14"/>
  <c r="E801" i="14"/>
  <c r="A802" i="14"/>
  <c r="B802" i="14"/>
  <c r="C802" i="14"/>
  <c r="D802" i="14"/>
  <c r="E802" i="14"/>
  <c r="A803" i="14"/>
  <c r="B803" i="14"/>
  <c r="C803" i="14"/>
  <c r="D803" i="14"/>
  <c r="E803" i="14"/>
  <c r="A804" i="14"/>
  <c r="B804" i="14"/>
  <c r="C804" i="14"/>
  <c r="D804" i="14"/>
  <c r="E804" i="14"/>
  <c r="A805" i="14"/>
  <c r="B805" i="14"/>
  <c r="C805" i="14"/>
  <c r="D805" i="14"/>
  <c r="E805" i="14"/>
  <c r="A806" i="14"/>
  <c r="B806" i="14"/>
  <c r="C806" i="14"/>
  <c r="D806" i="14"/>
  <c r="E806" i="14"/>
  <c r="A807" i="14"/>
  <c r="B807" i="14"/>
  <c r="C807" i="14"/>
  <c r="D807" i="14"/>
  <c r="E807" i="14"/>
  <c r="A808" i="14"/>
  <c r="B808" i="14"/>
  <c r="C808" i="14"/>
  <c r="D808" i="14"/>
  <c r="E808" i="14"/>
  <c r="A809" i="14"/>
  <c r="B809" i="14"/>
  <c r="C809" i="14"/>
  <c r="D809" i="14"/>
  <c r="E809" i="14"/>
  <c r="A810" i="14"/>
  <c r="B810" i="14"/>
  <c r="C810" i="14"/>
  <c r="D810" i="14"/>
  <c r="E810" i="14"/>
  <c r="A811" i="14"/>
  <c r="B811" i="14"/>
  <c r="C811" i="14"/>
  <c r="D811" i="14"/>
  <c r="E811" i="14"/>
  <c r="A812" i="14"/>
  <c r="B812" i="14"/>
  <c r="C812" i="14"/>
  <c r="D812" i="14"/>
  <c r="E812" i="14"/>
  <c r="A813" i="14"/>
  <c r="B813" i="14"/>
  <c r="C813" i="14"/>
  <c r="D813" i="14"/>
  <c r="E813" i="14"/>
  <c r="A814" i="14"/>
  <c r="B814" i="14"/>
  <c r="C814" i="14"/>
  <c r="D814" i="14"/>
  <c r="E814" i="14"/>
  <c r="A815" i="14"/>
  <c r="B815" i="14"/>
  <c r="C815" i="14"/>
  <c r="D815" i="14"/>
  <c r="E815" i="14"/>
  <c r="A816" i="14"/>
  <c r="B816" i="14"/>
  <c r="C816" i="14"/>
  <c r="D816" i="14"/>
  <c r="E816" i="14"/>
  <c r="A817" i="14"/>
  <c r="B817" i="14"/>
  <c r="C817" i="14"/>
  <c r="D817" i="14"/>
  <c r="E817" i="14"/>
  <c r="A818" i="14"/>
  <c r="B818" i="14"/>
  <c r="C818" i="14"/>
  <c r="D818" i="14"/>
  <c r="E818" i="14"/>
  <c r="A819" i="14"/>
  <c r="B819" i="14"/>
  <c r="C819" i="14"/>
  <c r="D819" i="14"/>
  <c r="E819" i="14"/>
  <c r="A820" i="14"/>
  <c r="B820" i="14"/>
  <c r="C820" i="14"/>
  <c r="D820" i="14"/>
  <c r="E820" i="14"/>
  <c r="A821" i="14"/>
  <c r="B821" i="14"/>
  <c r="C821" i="14"/>
  <c r="D821" i="14"/>
  <c r="E821" i="14"/>
  <c r="A822" i="14"/>
  <c r="B822" i="14"/>
  <c r="C822" i="14"/>
  <c r="D822" i="14"/>
  <c r="E822" i="14"/>
  <c r="A823" i="14"/>
  <c r="B823" i="14"/>
  <c r="C823" i="14"/>
  <c r="D823" i="14"/>
  <c r="E823" i="14"/>
  <c r="A824" i="14"/>
  <c r="B824" i="14"/>
  <c r="C824" i="14"/>
  <c r="D824" i="14"/>
  <c r="E824" i="14"/>
  <c r="A825" i="14"/>
  <c r="B825" i="14"/>
  <c r="C825" i="14"/>
  <c r="D825" i="14"/>
  <c r="E825" i="14"/>
  <c r="A826" i="14"/>
  <c r="B826" i="14"/>
  <c r="C826" i="14"/>
  <c r="D826" i="14"/>
  <c r="E826" i="14"/>
  <c r="A827" i="14"/>
  <c r="B827" i="14"/>
  <c r="C827" i="14"/>
  <c r="D827" i="14"/>
  <c r="E827" i="14"/>
  <c r="A828" i="14"/>
  <c r="B828" i="14"/>
  <c r="C828" i="14"/>
  <c r="D828" i="14"/>
  <c r="E828" i="14"/>
  <c r="A829" i="14"/>
  <c r="B829" i="14"/>
  <c r="C829" i="14"/>
  <c r="D829" i="14"/>
  <c r="E829" i="14"/>
  <c r="A830" i="14"/>
  <c r="B830" i="14"/>
  <c r="C830" i="14"/>
  <c r="D830" i="14"/>
  <c r="E830" i="14"/>
  <c r="A831" i="14"/>
  <c r="B831" i="14"/>
  <c r="C831" i="14"/>
  <c r="D831" i="14"/>
  <c r="E831" i="14"/>
  <c r="A832" i="14"/>
  <c r="B832" i="14"/>
  <c r="C832" i="14"/>
  <c r="D832" i="14"/>
  <c r="E832" i="14"/>
  <c r="A833" i="14"/>
  <c r="B833" i="14"/>
  <c r="C833" i="14"/>
  <c r="D833" i="14"/>
  <c r="E833" i="14"/>
  <c r="A834" i="14"/>
  <c r="B834" i="14"/>
  <c r="C834" i="14"/>
  <c r="D834" i="14"/>
  <c r="E834" i="14"/>
  <c r="A835" i="14"/>
  <c r="B835" i="14"/>
  <c r="C835" i="14"/>
  <c r="D835" i="14"/>
  <c r="E835" i="14"/>
  <c r="A836" i="14"/>
  <c r="B836" i="14"/>
  <c r="C836" i="14"/>
  <c r="D836" i="14"/>
  <c r="E836" i="14"/>
  <c r="A837" i="14"/>
  <c r="B837" i="14"/>
  <c r="C837" i="14"/>
  <c r="D837" i="14"/>
  <c r="E837" i="14"/>
  <c r="A838" i="14"/>
  <c r="B838" i="14"/>
  <c r="C838" i="14"/>
  <c r="D838" i="14"/>
  <c r="E838" i="14"/>
  <c r="A839" i="14"/>
  <c r="B839" i="14"/>
  <c r="C839" i="14"/>
  <c r="D839" i="14"/>
  <c r="E839" i="14"/>
  <c r="A840" i="14"/>
  <c r="B840" i="14"/>
  <c r="C840" i="14"/>
  <c r="D840" i="14"/>
  <c r="E840" i="14"/>
  <c r="A841" i="14"/>
  <c r="B841" i="14"/>
  <c r="C841" i="14"/>
  <c r="D841" i="14"/>
  <c r="E841" i="14"/>
  <c r="A842" i="14"/>
  <c r="B842" i="14"/>
  <c r="C842" i="14"/>
  <c r="D842" i="14"/>
  <c r="E842" i="14"/>
  <c r="A843" i="14"/>
  <c r="B843" i="14"/>
  <c r="C843" i="14"/>
  <c r="D843" i="14"/>
  <c r="E843" i="14"/>
  <c r="A844" i="14"/>
  <c r="B844" i="14"/>
  <c r="C844" i="14"/>
  <c r="D844" i="14"/>
  <c r="E844" i="14"/>
  <c r="A845" i="14"/>
  <c r="B845" i="14"/>
  <c r="C845" i="14"/>
  <c r="D845" i="14"/>
  <c r="E845" i="14"/>
  <c r="A846" i="14"/>
  <c r="B846" i="14"/>
  <c r="C846" i="14"/>
  <c r="D846" i="14"/>
  <c r="E846" i="14"/>
  <c r="A847" i="14"/>
  <c r="B847" i="14"/>
  <c r="C847" i="14"/>
  <c r="D847" i="14"/>
  <c r="E847" i="14"/>
  <c r="A848" i="14"/>
  <c r="B848" i="14"/>
  <c r="C848" i="14"/>
  <c r="D848" i="14"/>
  <c r="E848" i="14"/>
  <c r="A849" i="14"/>
  <c r="B849" i="14"/>
  <c r="C849" i="14"/>
  <c r="D849" i="14"/>
  <c r="E849" i="14"/>
  <c r="A850" i="14"/>
  <c r="B850" i="14"/>
  <c r="C850" i="14"/>
  <c r="D850" i="14"/>
  <c r="E850" i="14"/>
  <c r="A851" i="14"/>
  <c r="B851" i="14"/>
  <c r="C851" i="14"/>
  <c r="D851" i="14"/>
  <c r="E851" i="14"/>
  <c r="A852" i="14"/>
  <c r="B852" i="14"/>
  <c r="C852" i="14"/>
  <c r="D852" i="14"/>
  <c r="E852" i="14"/>
  <c r="A853" i="14"/>
  <c r="B853" i="14"/>
  <c r="C853" i="14"/>
  <c r="D853" i="14"/>
  <c r="E853" i="14"/>
  <c r="A854" i="14"/>
  <c r="B854" i="14"/>
  <c r="C854" i="14"/>
  <c r="D854" i="14"/>
  <c r="E854" i="14"/>
  <c r="A855" i="14"/>
  <c r="B855" i="14"/>
  <c r="C855" i="14"/>
  <c r="D855" i="14"/>
  <c r="E855" i="14"/>
  <c r="A856" i="14"/>
  <c r="B856" i="14"/>
  <c r="C856" i="14"/>
  <c r="D856" i="14"/>
  <c r="E856" i="14"/>
  <c r="A857" i="14"/>
  <c r="B857" i="14"/>
  <c r="C857" i="14"/>
  <c r="D857" i="14"/>
  <c r="E857" i="14"/>
  <c r="A858" i="14"/>
  <c r="B858" i="14"/>
  <c r="C858" i="14"/>
  <c r="D858" i="14"/>
  <c r="E858" i="14"/>
  <c r="A859" i="14"/>
  <c r="B859" i="14"/>
  <c r="C859" i="14"/>
  <c r="D859" i="14"/>
  <c r="E859" i="14"/>
  <c r="A860" i="14"/>
  <c r="B860" i="14"/>
  <c r="C860" i="14"/>
  <c r="D860" i="14"/>
  <c r="E860" i="14"/>
  <c r="A861" i="14"/>
  <c r="B861" i="14"/>
  <c r="C861" i="14"/>
  <c r="D861" i="14"/>
  <c r="E861" i="14"/>
  <c r="A862" i="14"/>
  <c r="B862" i="14"/>
  <c r="C862" i="14"/>
  <c r="D862" i="14"/>
  <c r="E862" i="14"/>
  <c r="A863" i="14"/>
  <c r="B863" i="14"/>
  <c r="C863" i="14"/>
  <c r="D863" i="14"/>
  <c r="E863" i="14"/>
  <c r="A864" i="14"/>
  <c r="B864" i="14"/>
  <c r="C864" i="14"/>
  <c r="D864" i="14"/>
  <c r="E864" i="14"/>
  <c r="A865" i="14"/>
  <c r="B865" i="14"/>
  <c r="C865" i="14"/>
  <c r="D865" i="14"/>
  <c r="E865" i="14"/>
  <c r="A866" i="14"/>
  <c r="B866" i="14"/>
  <c r="C866" i="14"/>
  <c r="D866" i="14"/>
  <c r="E866" i="14"/>
  <c r="A867" i="14"/>
  <c r="B867" i="14"/>
  <c r="C867" i="14"/>
  <c r="D867" i="14"/>
  <c r="E867" i="14"/>
  <c r="A868" i="14"/>
  <c r="B868" i="14"/>
  <c r="C868" i="14"/>
  <c r="D868" i="14"/>
  <c r="E868" i="14"/>
  <c r="A869" i="14"/>
  <c r="B869" i="14"/>
  <c r="C869" i="14"/>
  <c r="D869" i="14"/>
  <c r="E869" i="14"/>
  <c r="A870" i="14"/>
  <c r="B870" i="14"/>
  <c r="C870" i="14"/>
  <c r="D870" i="14"/>
  <c r="E870" i="14"/>
  <c r="A871" i="14"/>
  <c r="B871" i="14"/>
  <c r="C871" i="14"/>
  <c r="D871" i="14"/>
  <c r="E871" i="14"/>
  <c r="A872" i="14"/>
  <c r="B872" i="14"/>
  <c r="C872" i="14"/>
  <c r="D872" i="14"/>
  <c r="E872" i="14"/>
  <c r="A873" i="14"/>
  <c r="B873" i="14"/>
  <c r="C873" i="14"/>
  <c r="D873" i="14"/>
  <c r="E873" i="14"/>
  <c r="A874" i="14"/>
  <c r="B874" i="14"/>
  <c r="C874" i="14"/>
  <c r="D874" i="14"/>
  <c r="E874" i="14"/>
  <c r="A875" i="14"/>
  <c r="B875" i="14"/>
  <c r="C875" i="14"/>
  <c r="D875" i="14"/>
  <c r="E875" i="14"/>
  <c r="A876" i="14"/>
  <c r="B876" i="14"/>
  <c r="C876" i="14"/>
  <c r="D876" i="14"/>
  <c r="E876" i="14"/>
  <c r="A877" i="14"/>
  <c r="B877" i="14"/>
  <c r="C877" i="14"/>
  <c r="D877" i="14"/>
  <c r="E877" i="14"/>
  <c r="A878" i="14"/>
  <c r="B878" i="14"/>
  <c r="C878" i="14"/>
  <c r="D878" i="14"/>
  <c r="E878" i="14"/>
  <c r="A879" i="14"/>
  <c r="B879" i="14"/>
  <c r="C879" i="14"/>
  <c r="D879" i="14"/>
  <c r="E879" i="14"/>
  <c r="A880" i="14"/>
  <c r="B880" i="14"/>
  <c r="C880" i="14"/>
  <c r="D880" i="14"/>
  <c r="E880" i="14"/>
  <c r="A881" i="14"/>
  <c r="B881" i="14"/>
  <c r="C881" i="14"/>
  <c r="D881" i="14"/>
  <c r="E881" i="14"/>
  <c r="A882" i="14"/>
  <c r="B882" i="14"/>
  <c r="C882" i="14"/>
  <c r="D882" i="14"/>
  <c r="E882" i="14"/>
  <c r="A883" i="14"/>
  <c r="B883" i="14"/>
  <c r="C883" i="14"/>
  <c r="D883" i="14"/>
  <c r="E883" i="14"/>
  <c r="A884" i="14"/>
  <c r="B884" i="14"/>
  <c r="C884" i="14"/>
  <c r="D884" i="14"/>
  <c r="E884" i="14"/>
  <c r="A885" i="14"/>
  <c r="B885" i="14"/>
  <c r="C885" i="14"/>
  <c r="D885" i="14"/>
  <c r="E885" i="14"/>
  <c r="A886" i="14"/>
  <c r="B886" i="14"/>
  <c r="C886" i="14"/>
  <c r="D886" i="14"/>
  <c r="E886" i="14"/>
  <c r="A887" i="14"/>
  <c r="B887" i="14"/>
  <c r="C887" i="14"/>
  <c r="D887" i="14"/>
  <c r="E887" i="14"/>
  <c r="A888" i="14"/>
  <c r="B888" i="14"/>
  <c r="C888" i="14"/>
  <c r="D888" i="14"/>
  <c r="E888" i="14"/>
  <c r="A889" i="14"/>
  <c r="B889" i="14"/>
  <c r="C889" i="14"/>
  <c r="D889" i="14"/>
  <c r="E889" i="14"/>
  <c r="A890" i="14"/>
  <c r="B890" i="14"/>
  <c r="C890" i="14"/>
  <c r="D890" i="14"/>
  <c r="E890" i="14"/>
  <c r="A891" i="14"/>
  <c r="B891" i="14"/>
  <c r="C891" i="14"/>
  <c r="D891" i="14"/>
  <c r="E891" i="14"/>
  <c r="A892" i="14"/>
  <c r="B892" i="14"/>
  <c r="C892" i="14"/>
  <c r="D892" i="14"/>
  <c r="E892" i="14"/>
  <c r="A893" i="14"/>
  <c r="B893" i="14"/>
  <c r="C893" i="14"/>
  <c r="D893" i="14"/>
  <c r="E893" i="14"/>
  <c r="A894" i="14"/>
  <c r="B894" i="14"/>
  <c r="C894" i="14"/>
  <c r="D894" i="14"/>
  <c r="E894" i="14"/>
  <c r="A895" i="14"/>
  <c r="B895" i="14"/>
  <c r="C895" i="14"/>
  <c r="D895" i="14"/>
  <c r="E895" i="14"/>
  <c r="A896" i="14"/>
  <c r="B896" i="14"/>
  <c r="C896" i="14"/>
  <c r="D896" i="14"/>
  <c r="E896" i="14"/>
  <c r="A897" i="14"/>
  <c r="B897" i="14"/>
  <c r="C897" i="14"/>
  <c r="D897" i="14"/>
  <c r="E897" i="14"/>
  <c r="A898" i="14"/>
  <c r="B898" i="14"/>
  <c r="C898" i="14"/>
  <c r="D898" i="14"/>
  <c r="E898" i="14"/>
  <c r="A899" i="14"/>
  <c r="B899" i="14"/>
  <c r="C899" i="14"/>
  <c r="D899" i="14"/>
  <c r="E899" i="14"/>
  <c r="A900" i="14"/>
  <c r="B900" i="14"/>
  <c r="C900" i="14"/>
  <c r="D900" i="14"/>
  <c r="E900" i="14"/>
  <c r="A901" i="14"/>
  <c r="B901" i="14"/>
  <c r="C901" i="14"/>
  <c r="D901" i="14"/>
  <c r="E901" i="14"/>
  <c r="A902" i="14"/>
  <c r="B902" i="14"/>
  <c r="C902" i="14"/>
  <c r="D902" i="14"/>
  <c r="E902" i="14"/>
  <c r="A903" i="14"/>
  <c r="B903" i="14"/>
  <c r="C903" i="14"/>
  <c r="D903" i="14"/>
  <c r="E903" i="14"/>
  <c r="A904" i="14"/>
  <c r="B904" i="14"/>
  <c r="C904" i="14"/>
  <c r="D904" i="14"/>
  <c r="E904" i="14"/>
  <c r="A905" i="14"/>
  <c r="B905" i="14"/>
  <c r="C905" i="14"/>
  <c r="D905" i="14"/>
  <c r="E905" i="14"/>
  <c r="A906" i="14"/>
  <c r="B906" i="14"/>
  <c r="C906" i="14"/>
  <c r="D906" i="14"/>
  <c r="E906" i="14"/>
  <c r="A907" i="14"/>
  <c r="B907" i="14"/>
  <c r="C907" i="14"/>
  <c r="D907" i="14"/>
  <c r="E907" i="14"/>
  <c r="A908" i="14"/>
  <c r="B908" i="14"/>
  <c r="C908" i="14"/>
  <c r="D908" i="14"/>
  <c r="E908" i="14"/>
  <c r="A909" i="14"/>
  <c r="B909" i="14"/>
  <c r="C909" i="14"/>
  <c r="D909" i="14"/>
  <c r="E909" i="14"/>
  <c r="A910" i="14"/>
  <c r="B910" i="14"/>
  <c r="C910" i="14"/>
  <c r="D910" i="14"/>
  <c r="E910" i="14"/>
  <c r="A911" i="14"/>
  <c r="B911" i="14"/>
  <c r="C911" i="14"/>
  <c r="D911" i="14"/>
  <c r="E911" i="14"/>
  <c r="A912" i="14"/>
  <c r="B912" i="14"/>
  <c r="C912" i="14"/>
  <c r="D912" i="14"/>
  <c r="E912" i="14"/>
  <c r="A913" i="14"/>
  <c r="B913" i="14"/>
  <c r="C913" i="14"/>
  <c r="D913" i="14"/>
  <c r="E913" i="14"/>
  <c r="A914" i="14"/>
  <c r="B914" i="14"/>
  <c r="C914" i="14"/>
  <c r="D914" i="14"/>
  <c r="E914" i="14"/>
  <c r="A915" i="14"/>
  <c r="B915" i="14"/>
  <c r="C915" i="14"/>
  <c r="D915" i="14"/>
  <c r="E915" i="14"/>
  <c r="A916" i="14"/>
  <c r="B916" i="14"/>
  <c r="C916" i="14"/>
  <c r="D916" i="14"/>
  <c r="E916" i="14"/>
  <c r="A917" i="14"/>
  <c r="B917" i="14"/>
  <c r="C917" i="14"/>
  <c r="D917" i="14"/>
  <c r="E917" i="14"/>
  <c r="A918" i="14"/>
  <c r="B918" i="14"/>
  <c r="C918" i="14"/>
  <c r="D918" i="14"/>
  <c r="E918" i="14"/>
  <c r="A919" i="14"/>
  <c r="B919" i="14"/>
  <c r="C919" i="14"/>
  <c r="D919" i="14"/>
  <c r="E919" i="14"/>
  <c r="A920" i="14"/>
  <c r="B920" i="14"/>
  <c r="C920" i="14"/>
  <c r="D920" i="14"/>
  <c r="E920" i="14"/>
  <c r="A921" i="14"/>
  <c r="B921" i="14"/>
  <c r="C921" i="14"/>
  <c r="D921" i="14"/>
  <c r="E921" i="14"/>
  <c r="A922" i="14"/>
  <c r="B922" i="14"/>
  <c r="C922" i="14"/>
  <c r="D922" i="14"/>
  <c r="E922" i="14"/>
  <c r="A923" i="14"/>
  <c r="B923" i="14"/>
  <c r="C923" i="14"/>
  <c r="D923" i="14"/>
  <c r="E923" i="14"/>
  <c r="A924" i="14"/>
  <c r="B924" i="14"/>
  <c r="C924" i="14"/>
  <c r="D924" i="14"/>
  <c r="E924" i="14"/>
  <c r="A925" i="14"/>
  <c r="B925" i="14"/>
  <c r="C925" i="14"/>
  <c r="D925" i="14"/>
  <c r="E925" i="14"/>
  <c r="A926" i="14"/>
  <c r="B926" i="14"/>
  <c r="C926" i="14"/>
  <c r="D926" i="14"/>
  <c r="E926" i="14"/>
  <c r="A927" i="14"/>
  <c r="B927" i="14"/>
  <c r="C927" i="14"/>
  <c r="D927" i="14"/>
  <c r="E927" i="14"/>
  <c r="A928" i="14"/>
  <c r="B928" i="14"/>
  <c r="C928" i="14"/>
  <c r="D928" i="14"/>
  <c r="E928" i="14"/>
  <c r="A929" i="14"/>
  <c r="B929" i="14"/>
  <c r="C929" i="14"/>
  <c r="D929" i="14"/>
  <c r="E929" i="14"/>
  <c r="A930" i="14"/>
  <c r="B930" i="14"/>
  <c r="C930" i="14"/>
  <c r="D930" i="14"/>
  <c r="E930" i="14"/>
  <c r="A931" i="14"/>
  <c r="B931" i="14"/>
  <c r="C931" i="14"/>
  <c r="D931" i="14"/>
  <c r="E931" i="14"/>
  <c r="A932" i="14"/>
  <c r="B932" i="14"/>
  <c r="C932" i="14"/>
  <c r="D932" i="14"/>
  <c r="E932" i="14"/>
  <c r="A933" i="14"/>
  <c r="B933" i="14"/>
  <c r="C933" i="14"/>
  <c r="D933" i="14"/>
  <c r="E933" i="14"/>
  <c r="A934" i="14"/>
  <c r="B934" i="14"/>
  <c r="C934" i="14"/>
  <c r="D934" i="14"/>
  <c r="E934" i="14"/>
  <c r="A935" i="14"/>
  <c r="B935" i="14"/>
  <c r="C935" i="14"/>
  <c r="D935" i="14"/>
  <c r="E935" i="14"/>
  <c r="A936" i="14"/>
  <c r="B936" i="14"/>
  <c r="C936" i="14"/>
  <c r="D936" i="14"/>
  <c r="E936" i="14"/>
  <c r="A937" i="14"/>
  <c r="B937" i="14"/>
  <c r="C937" i="14"/>
  <c r="D937" i="14"/>
  <c r="E937" i="14"/>
  <c r="A938" i="14"/>
  <c r="B938" i="14"/>
  <c r="C938" i="14"/>
  <c r="D938" i="14"/>
  <c r="E938" i="14"/>
  <c r="A939" i="14"/>
  <c r="B939" i="14"/>
  <c r="C939" i="14"/>
  <c r="D939" i="14"/>
  <c r="E939" i="14"/>
  <c r="A940" i="14"/>
  <c r="B940" i="14"/>
  <c r="C940" i="14"/>
  <c r="D940" i="14"/>
  <c r="E940" i="14"/>
  <c r="A941" i="14"/>
  <c r="B941" i="14"/>
  <c r="C941" i="14"/>
  <c r="D941" i="14"/>
  <c r="E941" i="14"/>
  <c r="A942" i="14"/>
  <c r="B942" i="14"/>
  <c r="C942" i="14"/>
  <c r="D942" i="14"/>
  <c r="E942" i="14"/>
  <c r="A943" i="14"/>
  <c r="B943" i="14"/>
  <c r="C943" i="14"/>
  <c r="D943" i="14"/>
  <c r="E943" i="14"/>
  <c r="A944" i="14"/>
  <c r="B944" i="14"/>
  <c r="C944" i="14"/>
  <c r="D944" i="14"/>
  <c r="E944" i="14"/>
  <c r="A945" i="14"/>
  <c r="B945" i="14"/>
  <c r="C945" i="14"/>
  <c r="D945" i="14"/>
  <c r="E945" i="14"/>
  <c r="A946" i="14"/>
  <c r="B946" i="14"/>
  <c r="C946" i="14"/>
  <c r="D946" i="14"/>
  <c r="E946" i="14"/>
  <c r="A947" i="14"/>
  <c r="B947" i="14"/>
  <c r="C947" i="14"/>
  <c r="D947" i="14"/>
  <c r="E947" i="14"/>
  <c r="A948" i="14"/>
  <c r="B948" i="14"/>
  <c r="C948" i="14"/>
  <c r="D948" i="14"/>
  <c r="E948" i="14"/>
  <c r="A949" i="14"/>
  <c r="B949" i="14"/>
  <c r="C949" i="14"/>
  <c r="D949" i="14"/>
  <c r="E949" i="14"/>
  <c r="A950" i="14"/>
  <c r="B950" i="14"/>
  <c r="C950" i="14"/>
  <c r="D950" i="14"/>
  <c r="E950" i="14"/>
  <c r="A951" i="14"/>
  <c r="B951" i="14"/>
  <c r="C951" i="14"/>
  <c r="D951" i="14"/>
  <c r="E951" i="14"/>
  <c r="A952" i="14"/>
  <c r="B952" i="14"/>
  <c r="C952" i="14"/>
  <c r="D952" i="14"/>
  <c r="E952" i="14"/>
  <c r="A953" i="14"/>
  <c r="B953" i="14"/>
  <c r="C953" i="14"/>
  <c r="D953" i="14"/>
  <c r="E953" i="14"/>
  <c r="A954" i="14"/>
  <c r="B954" i="14"/>
  <c r="C954" i="14"/>
  <c r="D954" i="14"/>
  <c r="E954" i="14"/>
  <c r="A955" i="14"/>
  <c r="B955" i="14"/>
  <c r="C955" i="14"/>
  <c r="D955" i="14"/>
  <c r="E955" i="14"/>
  <c r="A956" i="14"/>
  <c r="B956" i="14"/>
  <c r="C956" i="14"/>
  <c r="D956" i="14"/>
  <c r="E956" i="14"/>
  <c r="A957" i="14"/>
  <c r="B957" i="14"/>
  <c r="C957" i="14"/>
  <c r="D957" i="14"/>
  <c r="E957" i="14"/>
  <c r="A958" i="14"/>
  <c r="B958" i="14"/>
  <c r="C958" i="14"/>
  <c r="D958" i="14"/>
  <c r="E958" i="14"/>
  <c r="A959" i="14"/>
  <c r="B959" i="14"/>
  <c r="C959" i="14"/>
  <c r="D959" i="14"/>
  <c r="E959" i="14"/>
  <c r="A960" i="14"/>
  <c r="B960" i="14"/>
  <c r="C960" i="14"/>
  <c r="D960" i="14"/>
  <c r="E960" i="14"/>
  <c r="A961" i="14"/>
  <c r="B961" i="14"/>
  <c r="C961" i="14"/>
  <c r="D961" i="14"/>
  <c r="E961" i="14"/>
  <c r="A962" i="14"/>
  <c r="B962" i="14"/>
  <c r="C962" i="14"/>
  <c r="D962" i="14"/>
  <c r="E962" i="14"/>
  <c r="A963" i="14"/>
  <c r="B963" i="14"/>
  <c r="C963" i="14"/>
  <c r="D963" i="14"/>
  <c r="E963" i="14"/>
  <c r="A964" i="14"/>
  <c r="B964" i="14"/>
  <c r="C964" i="14"/>
  <c r="D964" i="14"/>
  <c r="E964" i="14"/>
  <c r="A965" i="14"/>
  <c r="B965" i="14"/>
  <c r="C965" i="14"/>
  <c r="D965" i="14"/>
  <c r="E965" i="14"/>
  <c r="A966" i="14"/>
  <c r="B966" i="14"/>
  <c r="C966" i="14"/>
  <c r="D966" i="14"/>
  <c r="E966" i="14"/>
  <c r="A967" i="14"/>
  <c r="B967" i="14"/>
  <c r="C967" i="14"/>
  <c r="D967" i="14"/>
  <c r="E967" i="14"/>
  <c r="A968" i="14"/>
  <c r="B968" i="14"/>
  <c r="C968" i="14"/>
  <c r="D968" i="14"/>
  <c r="E968" i="14"/>
  <c r="A969" i="14"/>
  <c r="B969" i="14"/>
  <c r="C969" i="14"/>
  <c r="D969" i="14"/>
  <c r="E969" i="14"/>
  <c r="A970" i="14"/>
  <c r="B970" i="14"/>
  <c r="C970" i="14"/>
  <c r="D970" i="14"/>
  <c r="E970" i="14"/>
  <c r="A971" i="14"/>
  <c r="B971" i="14"/>
  <c r="C971" i="14"/>
  <c r="D971" i="14"/>
  <c r="E971" i="14"/>
  <c r="A972" i="14"/>
  <c r="B972" i="14"/>
  <c r="C972" i="14"/>
  <c r="D972" i="14"/>
  <c r="E972" i="14"/>
  <c r="A973" i="14"/>
  <c r="B973" i="14"/>
  <c r="C973" i="14"/>
  <c r="D973" i="14"/>
  <c r="E973" i="14"/>
  <c r="A974" i="14"/>
  <c r="B974" i="14"/>
  <c r="C974" i="14"/>
  <c r="D974" i="14"/>
  <c r="E974" i="14"/>
  <c r="A975" i="14"/>
  <c r="B975" i="14"/>
  <c r="C975" i="14"/>
  <c r="D975" i="14"/>
  <c r="E975" i="14"/>
  <c r="A976" i="14"/>
  <c r="B976" i="14"/>
  <c r="C976" i="14"/>
  <c r="D976" i="14"/>
  <c r="E976" i="14"/>
  <c r="A977" i="14"/>
  <c r="B977" i="14"/>
  <c r="C977" i="14"/>
  <c r="D977" i="14"/>
  <c r="E977" i="14"/>
  <c r="A978" i="14"/>
  <c r="B978" i="14"/>
  <c r="C978" i="14"/>
  <c r="D978" i="14"/>
  <c r="E978" i="14"/>
  <c r="A979" i="14"/>
  <c r="B979" i="14"/>
  <c r="C979" i="14"/>
  <c r="D979" i="14"/>
  <c r="E979" i="14"/>
  <c r="A980" i="14"/>
  <c r="B980" i="14"/>
  <c r="C980" i="14"/>
  <c r="D980" i="14"/>
  <c r="E980" i="14"/>
  <c r="A981" i="14"/>
  <c r="B981" i="14"/>
  <c r="C981" i="14"/>
  <c r="D981" i="14"/>
  <c r="E981" i="14"/>
  <c r="A982" i="14"/>
  <c r="B982" i="14"/>
  <c r="C982" i="14"/>
  <c r="D982" i="14"/>
  <c r="E982" i="14"/>
  <c r="A983" i="14"/>
  <c r="B983" i="14"/>
  <c r="C983" i="14"/>
  <c r="D983" i="14"/>
  <c r="E983" i="14"/>
  <c r="A984" i="14"/>
  <c r="B984" i="14"/>
  <c r="C984" i="14"/>
  <c r="D984" i="14"/>
  <c r="E984" i="14"/>
  <c r="A985" i="14"/>
  <c r="B985" i="14"/>
  <c r="C985" i="14"/>
  <c r="D985" i="14"/>
  <c r="E985" i="14"/>
  <c r="A986" i="14"/>
  <c r="B986" i="14"/>
  <c r="C986" i="14"/>
  <c r="D986" i="14"/>
  <c r="E986" i="14"/>
  <c r="A987" i="14"/>
  <c r="B987" i="14"/>
  <c r="C987" i="14"/>
  <c r="D987" i="14"/>
  <c r="E987" i="14"/>
  <c r="A988" i="14"/>
  <c r="B988" i="14"/>
  <c r="C988" i="14"/>
  <c r="D988" i="14"/>
  <c r="E988" i="14"/>
  <c r="A989" i="14"/>
  <c r="B989" i="14"/>
  <c r="C989" i="14"/>
  <c r="D989" i="14"/>
  <c r="E989" i="14"/>
  <c r="A990" i="14"/>
  <c r="B990" i="14"/>
  <c r="C990" i="14"/>
  <c r="D990" i="14"/>
  <c r="E990" i="14"/>
  <c r="A991" i="14"/>
  <c r="B991" i="14"/>
  <c r="C991" i="14"/>
  <c r="D991" i="14"/>
  <c r="E991" i="14"/>
  <c r="A992" i="14"/>
  <c r="B992" i="14"/>
  <c r="C992" i="14"/>
  <c r="D992" i="14"/>
  <c r="E992" i="14"/>
  <c r="A993" i="14"/>
  <c r="B993" i="14"/>
  <c r="C993" i="14"/>
  <c r="D993" i="14"/>
  <c r="E993" i="14"/>
  <c r="A994" i="14"/>
  <c r="B994" i="14"/>
  <c r="C994" i="14"/>
  <c r="D994" i="14"/>
  <c r="E994" i="14"/>
  <c r="A995" i="14"/>
  <c r="B995" i="14"/>
  <c r="C995" i="14"/>
  <c r="D995" i="14"/>
  <c r="E995" i="14"/>
  <c r="A996" i="14"/>
  <c r="B996" i="14"/>
  <c r="C996" i="14"/>
  <c r="D996" i="14"/>
  <c r="E996" i="14"/>
  <c r="A997" i="14"/>
  <c r="B997" i="14"/>
  <c r="C997" i="14"/>
  <c r="D997" i="14"/>
  <c r="E997" i="14"/>
  <c r="A998" i="14"/>
  <c r="B998" i="14"/>
  <c r="C998" i="14"/>
  <c r="D998" i="14"/>
  <c r="E998" i="14"/>
  <c r="A999" i="14"/>
  <c r="B999" i="14"/>
  <c r="C999" i="14"/>
  <c r="D999" i="14"/>
  <c r="E999" i="14"/>
  <c r="A1000" i="14"/>
  <c r="B1000" i="14"/>
  <c r="C1000" i="14"/>
  <c r="D1000" i="14"/>
  <c r="E1000" i="14"/>
  <c r="A1001" i="14"/>
  <c r="B1001" i="14"/>
  <c r="C1001" i="14"/>
  <c r="D1001" i="14"/>
  <c r="E1001" i="14"/>
  <c r="A1002" i="14"/>
  <c r="B1002" i="14"/>
  <c r="C1002" i="14"/>
  <c r="D1002" i="14"/>
  <c r="E1002" i="14"/>
  <c r="A1003" i="14"/>
  <c r="B1003" i="14"/>
  <c r="C1003" i="14"/>
  <c r="D1003" i="14"/>
  <c r="E1003" i="14"/>
  <c r="A1004" i="14"/>
  <c r="B1004" i="14"/>
  <c r="C1004" i="14"/>
  <c r="D1004" i="14"/>
  <c r="E1004" i="14"/>
  <c r="A1005" i="14"/>
  <c r="B1005" i="14"/>
  <c r="C1005" i="14"/>
  <c r="D1005" i="14"/>
  <c r="E1005" i="14"/>
  <c r="A1006" i="14"/>
  <c r="B1006" i="14"/>
  <c r="C1006" i="14"/>
  <c r="D1006" i="14"/>
  <c r="E1006" i="14"/>
  <c r="A1007" i="14"/>
  <c r="B1007" i="14"/>
  <c r="C1007" i="14"/>
  <c r="D1007" i="14"/>
  <c r="E1007" i="14"/>
  <c r="A1008" i="14"/>
  <c r="B1008" i="14"/>
  <c r="C1008" i="14"/>
  <c r="D1008" i="14"/>
  <c r="E1008" i="14"/>
  <c r="A1009" i="14"/>
  <c r="B1009" i="14"/>
  <c r="C1009" i="14"/>
  <c r="D1009" i="14"/>
  <c r="E1009" i="14"/>
  <c r="A1010" i="14"/>
  <c r="B1010" i="14"/>
  <c r="C1010" i="14"/>
  <c r="D1010" i="14"/>
  <c r="E1010" i="14"/>
  <c r="A1011" i="14"/>
  <c r="B1011" i="14"/>
  <c r="C1011" i="14"/>
  <c r="D1011" i="14"/>
  <c r="E1011" i="14"/>
  <c r="A1012" i="14"/>
  <c r="B1012" i="14"/>
  <c r="C1012" i="14"/>
  <c r="D1012" i="14"/>
  <c r="E1012" i="14"/>
  <c r="A1013" i="14"/>
  <c r="B1013" i="14"/>
  <c r="C1013" i="14"/>
  <c r="D1013" i="14"/>
  <c r="E1013" i="14"/>
  <c r="A1014" i="14"/>
  <c r="B1014" i="14"/>
  <c r="C1014" i="14"/>
  <c r="D1014" i="14"/>
  <c r="E1014" i="14"/>
  <c r="A1015" i="14"/>
  <c r="B1015" i="14"/>
  <c r="C1015" i="14"/>
  <c r="D1015" i="14"/>
  <c r="E1015" i="14"/>
  <c r="A1016" i="14"/>
  <c r="B1016" i="14"/>
  <c r="C1016" i="14"/>
  <c r="D1016" i="14"/>
  <c r="E1016" i="14"/>
  <c r="A1017" i="14"/>
  <c r="B1017" i="14"/>
  <c r="C1017" i="14"/>
  <c r="D1017" i="14"/>
  <c r="E1017" i="14"/>
  <c r="A1018" i="14"/>
  <c r="B1018" i="14"/>
  <c r="C1018" i="14"/>
  <c r="D1018" i="14"/>
  <c r="E1018" i="14"/>
  <c r="A1019" i="14"/>
  <c r="B1019" i="14"/>
  <c r="C1019" i="14"/>
  <c r="D1019" i="14"/>
  <c r="E1019" i="14"/>
  <c r="A1020" i="14"/>
  <c r="B1020" i="14"/>
  <c r="C1020" i="14"/>
  <c r="D1020" i="14"/>
  <c r="E1020" i="14"/>
  <c r="A1021" i="14"/>
  <c r="B1021" i="14"/>
  <c r="C1021" i="14"/>
  <c r="D1021" i="14"/>
  <c r="E1021" i="14"/>
  <c r="A1022" i="14"/>
  <c r="B1022" i="14"/>
  <c r="C1022" i="14"/>
  <c r="D1022" i="14"/>
  <c r="E1022" i="14"/>
  <c r="A1023" i="14"/>
  <c r="B1023" i="14"/>
  <c r="C1023" i="14"/>
  <c r="D1023" i="14"/>
  <c r="E1023" i="14"/>
  <c r="A1024" i="14"/>
  <c r="B1024" i="14"/>
  <c r="C1024" i="14"/>
  <c r="D1024" i="14"/>
  <c r="E1024" i="14"/>
  <c r="A1025" i="14"/>
  <c r="B1025" i="14"/>
  <c r="C1025" i="14"/>
  <c r="D1025" i="14"/>
  <c r="E1025" i="14"/>
  <c r="A1026" i="14"/>
  <c r="B1026" i="14"/>
  <c r="C1026" i="14"/>
  <c r="D1026" i="14"/>
  <c r="E1026" i="14"/>
  <c r="A1027" i="14"/>
  <c r="B1027" i="14"/>
  <c r="C1027" i="14"/>
  <c r="D1027" i="14"/>
  <c r="E1027" i="14"/>
  <c r="A1028" i="14"/>
  <c r="B1028" i="14"/>
  <c r="C1028" i="14"/>
  <c r="D1028" i="14"/>
  <c r="E1028" i="14"/>
  <c r="A1029" i="14"/>
  <c r="B1029" i="14"/>
  <c r="C1029" i="14"/>
  <c r="D1029" i="14"/>
  <c r="E1029" i="14"/>
  <c r="A1030" i="14"/>
  <c r="B1030" i="14"/>
  <c r="C1030" i="14"/>
  <c r="D1030" i="14"/>
  <c r="E1030" i="14"/>
  <c r="A1031" i="14"/>
  <c r="B1031" i="14"/>
  <c r="C1031" i="14"/>
  <c r="D1031" i="14"/>
  <c r="E1031" i="14"/>
  <c r="A1032" i="14"/>
  <c r="B1032" i="14"/>
  <c r="C1032" i="14"/>
  <c r="D1032" i="14"/>
  <c r="E1032" i="14"/>
  <c r="A1033" i="14"/>
  <c r="B1033" i="14"/>
  <c r="C1033" i="14"/>
  <c r="D1033" i="14"/>
  <c r="E1033" i="14"/>
  <c r="A1034" i="14"/>
  <c r="B1034" i="14"/>
  <c r="C1034" i="14"/>
  <c r="D1034" i="14"/>
  <c r="E1034" i="14"/>
  <c r="A1035" i="14"/>
  <c r="B1035" i="14"/>
  <c r="C1035" i="14"/>
  <c r="D1035" i="14"/>
  <c r="E1035" i="14"/>
  <c r="A1036" i="14"/>
  <c r="B1036" i="14"/>
  <c r="C1036" i="14"/>
  <c r="D1036" i="14"/>
  <c r="E1036" i="14"/>
  <c r="A1037" i="14"/>
  <c r="B1037" i="14"/>
  <c r="C1037" i="14"/>
  <c r="D1037" i="14"/>
  <c r="E1037" i="14"/>
  <c r="A1038" i="14"/>
  <c r="B1038" i="14"/>
  <c r="C1038" i="14"/>
  <c r="D1038" i="14"/>
  <c r="E1038" i="14"/>
  <c r="A1039" i="14"/>
  <c r="B1039" i="14"/>
  <c r="C1039" i="14"/>
  <c r="D1039" i="14"/>
  <c r="E1039" i="14"/>
  <c r="A1040" i="14"/>
  <c r="B1040" i="14"/>
  <c r="C1040" i="14"/>
  <c r="D1040" i="14"/>
  <c r="E1040" i="14"/>
  <c r="A1041" i="14"/>
  <c r="B1041" i="14"/>
  <c r="C1041" i="14"/>
  <c r="D1041" i="14"/>
  <c r="E1041" i="14"/>
  <c r="A1042" i="14"/>
  <c r="B1042" i="14"/>
  <c r="C1042" i="14"/>
  <c r="D1042" i="14"/>
  <c r="E1042" i="14"/>
  <c r="A1043" i="14"/>
  <c r="B1043" i="14"/>
  <c r="C1043" i="14"/>
  <c r="D1043" i="14"/>
  <c r="E1043" i="14"/>
  <c r="A1044" i="14"/>
  <c r="B1044" i="14"/>
  <c r="C1044" i="14"/>
  <c r="D1044" i="14"/>
  <c r="E1044" i="14"/>
  <c r="A1045" i="14"/>
  <c r="B1045" i="14"/>
  <c r="C1045" i="14"/>
  <c r="D1045" i="14"/>
  <c r="E1045" i="14"/>
  <c r="A1046" i="14"/>
  <c r="B1046" i="14"/>
  <c r="C1046" i="14"/>
  <c r="D1046" i="14"/>
  <c r="E1046" i="14"/>
  <c r="A1047" i="14"/>
  <c r="B1047" i="14"/>
  <c r="C1047" i="14"/>
  <c r="D1047" i="14"/>
  <c r="E1047" i="14"/>
  <c r="A1048" i="14"/>
  <c r="B1048" i="14"/>
  <c r="C1048" i="14"/>
  <c r="D1048" i="14"/>
  <c r="E1048" i="14"/>
  <c r="A1049" i="14"/>
  <c r="B1049" i="14"/>
  <c r="C1049" i="14"/>
  <c r="D1049" i="14"/>
  <c r="E1049" i="14"/>
  <c r="A1050" i="14"/>
  <c r="B1050" i="14"/>
  <c r="C1050" i="14"/>
  <c r="D1050" i="14"/>
  <c r="E1050" i="14"/>
  <c r="A1051" i="14"/>
  <c r="B1051" i="14"/>
  <c r="C1051" i="14"/>
  <c r="D1051" i="14"/>
  <c r="E1051" i="14"/>
  <c r="A1052" i="14"/>
  <c r="B1052" i="14"/>
  <c r="C1052" i="14"/>
  <c r="D1052" i="14"/>
  <c r="E1052" i="14"/>
  <c r="A1053" i="14"/>
  <c r="B1053" i="14"/>
  <c r="C1053" i="14"/>
  <c r="D1053" i="14"/>
  <c r="E1053" i="14"/>
  <c r="A1054" i="14"/>
  <c r="B1054" i="14"/>
  <c r="C1054" i="14"/>
  <c r="D1054" i="14"/>
  <c r="E1054" i="14"/>
  <c r="A1055" i="14"/>
  <c r="B1055" i="14"/>
  <c r="C1055" i="14"/>
  <c r="D1055" i="14"/>
  <c r="E1055" i="14"/>
  <c r="A1056" i="14"/>
  <c r="B1056" i="14"/>
  <c r="C1056" i="14"/>
  <c r="D1056" i="14"/>
  <c r="E1056" i="14"/>
  <c r="A1057" i="14"/>
  <c r="B1057" i="14"/>
  <c r="C1057" i="14"/>
  <c r="D1057" i="14"/>
  <c r="E1057" i="14"/>
  <c r="A1058" i="14"/>
  <c r="B1058" i="14"/>
  <c r="C1058" i="14"/>
  <c r="D1058" i="14"/>
  <c r="E1058" i="14"/>
  <c r="A1059" i="14"/>
  <c r="B1059" i="14"/>
  <c r="C1059" i="14"/>
  <c r="D1059" i="14"/>
  <c r="E1059" i="14"/>
  <c r="A1060" i="14"/>
  <c r="B1060" i="14"/>
  <c r="C1060" i="14"/>
  <c r="D1060" i="14"/>
  <c r="E1060" i="14"/>
  <c r="A1061" i="14"/>
  <c r="B1061" i="14"/>
  <c r="C1061" i="14"/>
  <c r="D1061" i="14"/>
  <c r="E1061" i="14"/>
  <c r="A1062" i="14"/>
  <c r="B1062" i="14"/>
  <c r="C1062" i="14"/>
  <c r="D1062" i="14"/>
  <c r="E1062" i="14"/>
  <c r="A1063" i="14"/>
  <c r="B1063" i="14"/>
  <c r="C1063" i="14"/>
  <c r="D1063" i="14"/>
  <c r="E1063" i="14"/>
  <c r="A1064" i="14"/>
  <c r="B1064" i="14"/>
  <c r="C1064" i="14"/>
  <c r="D1064" i="14"/>
  <c r="E1064" i="14"/>
  <c r="A1065" i="14"/>
  <c r="B1065" i="14"/>
  <c r="C1065" i="14"/>
  <c r="D1065" i="14"/>
  <c r="E1065" i="14"/>
  <c r="A1066" i="14"/>
  <c r="B1066" i="14"/>
  <c r="C1066" i="14"/>
  <c r="D1066" i="14"/>
  <c r="E1066" i="14"/>
  <c r="A1067" i="14"/>
  <c r="B1067" i="14"/>
  <c r="C1067" i="14"/>
  <c r="D1067" i="14"/>
  <c r="E1067" i="14"/>
  <c r="A1068" i="14"/>
  <c r="B1068" i="14"/>
  <c r="C1068" i="14"/>
  <c r="D1068" i="14"/>
  <c r="E1068" i="14"/>
  <c r="A1069" i="14"/>
  <c r="B1069" i="14"/>
  <c r="C1069" i="14"/>
  <c r="D1069" i="14"/>
  <c r="E1069" i="14"/>
  <c r="A1070" i="14"/>
  <c r="B1070" i="14"/>
  <c r="C1070" i="14"/>
  <c r="D1070" i="14"/>
  <c r="E1070" i="14"/>
  <c r="A1071" i="14"/>
  <c r="B1071" i="14"/>
  <c r="C1071" i="14"/>
  <c r="D1071" i="14"/>
  <c r="E1071" i="14"/>
  <c r="A1072" i="14"/>
  <c r="B1072" i="14"/>
  <c r="C1072" i="14"/>
  <c r="D1072" i="14"/>
  <c r="E1072" i="14"/>
  <c r="A1073" i="14"/>
  <c r="B1073" i="14"/>
  <c r="C1073" i="14"/>
  <c r="D1073" i="14"/>
  <c r="E1073" i="14"/>
  <c r="A1074" i="14"/>
  <c r="B1074" i="14"/>
  <c r="C1074" i="14"/>
  <c r="D1074" i="14"/>
  <c r="E1074" i="14"/>
  <c r="A1075" i="14"/>
  <c r="B1075" i="14"/>
  <c r="C1075" i="14"/>
  <c r="D1075" i="14"/>
  <c r="E1075" i="14"/>
  <c r="A1076" i="14"/>
  <c r="B1076" i="14"/>
  <c r="C1076" i="14"/>
  <c r="D1076" i="14"/>
  <c r="E1076" i="14"/>
  <c r="A1077" i="14"/>
  <c r="B1077" i="14"/>
  <c r="C1077" i="14"/>
  <c r="D1077" i="14"/>
  <c r="E1077" i="14"/>
  <c r="A1078" i="14"/>
  <c r="B1078" i="14"/>
  <c r="C1078" i="14"/>
  <c r="D1078" i="14"/>
  <c r="E1078" i="14"/>
  <c r="A1079" i="14"/>
  <c r="B1079" i="14"/>
  <c r="C1079" i="14"/>
  <c r="D1079" i="14"/>
  <c r="E1079" i="14"/>
  <c r="A1080" i="14"/>
  <c r="B1080" i="14"/>
  <c r="C1080" i="14"/>
  <c r="D1080" i="14"/>
  <c r="E1080" i="14"/>
  <c r="A1081" i="14"/>
  <c r="B1081" i="14"/>
  <c r="C1081" i="14"/>
  <c r="D1081" i="14"/>
  <c r="E1081" i="14"/>
  <c r="A1082" i="14"/>
  <c r="B1082" i="14"/>
  <c r="C1082" i="14"/>
  <c r="D1082" i="14"/>
  <c r="E1082" i="14"/>
  <c r="A1083" i="14"/>
  <c r="B1083" i="14"/>
  <c r="C1083" i="14"/>
  <c r="D1083" i="14"/>
  <c r="E1083" i="14"/>
  <c r="A1084" i="14"/>
  <c r="B1084" i="14"/>
  <c r="C1084" i="14"/>
  <c r="D1084" i="14"/>
  <c r="E1084" i="14"/>
  <c r="A1085" i="14"/>
  <c r="B1085" i="14"/>
  <c r="C1085" i="14"/>
  <c r="D1085" i="14"/>
  <c r="E1085" i="14"/>
  <c r="A1086" i="14"/>
  <c r="B1086" i="14"/>
  <c r="C1086" i="14"/>
  <c r="D1086" i="14"/>
  <c r="E1086" i="14"/>
  <c r="A1087" i="14"/>
  <c r="B1087" i="14"/>
  <c r="C1087" i="14"/>
  <c r="D1087" i="14"/>
  <c r="E1087" i="14"/>
  <c r="A1088" i="14"/>
  <c r="B1088" i="14"/>
  <c r="C1088" i="14"/>
  <c r="D1088" i="14"/>
  <c r="E1088" i="14"/>
  <c r="A1089" i="14"/>
  <c r="B1089" i="14"/>
  <c r="C1089" i="14"/>
  <c r="D1089" i="14"/>
  <c r="E1089" i="14"/>
  <c r="A1090" i="14"/>
  <c r="B1090" i="14"/>
  <c r="C1090" i="14"/>
  <c r="D1090" i="14"/>
  <c r="E1090" i="14"/>
  <c r="A1091" i="14"/>
  <c r="B1091" i="14"/>
  <c r="C1091" i="14"/>
  <c r="D1091" i="14"/>
  <c r="E1091" i="14"/>
  <c r="A1092" i="14"/>
  <c r="B1092" i="14"/>
  <c r="C1092" i="14"/>
  <c r="D1092" i="14"/>
  <c r="E1092" i="14"/>
  <c r="A1093" i="14"/>
  <c r="B1093" i="14"/>
  <c r="C1093" i="14"/>
  <c r="D1093" i="14"/>
  <c r="E1093" i="14"/>
  <c r="A1094" i="14"/>
  <c r="B1094" i="14"/>
  <c r="C1094" i="14"/>
  <c r="D1094" i="14"/>
  <c r="E1094" i="14"/>
  <c r="A1095" i="14"/>
  <c r="B1095" i="14"/>
  <c r="C1095" i="14"/>
  <c r="D1095" i="14"/>
  <c r="E1095" i="14"/>
  <c r="A1096" i="14"/>
  <c r="B1096" i="14"/>
  <c r="C1096" i="14"/>
  <c r="D1096" i="14"/>
  <c r="E1096" i="14"/>
  <c r="A1097" i="14"/>
  <c r="B1097" i="14"/>
  <c r="C1097" i="14"/>
  <c r="D1097" i="14"/>
  <c r="E1097" i="14"/>
  <c r="A1098" i="14"/>
  <c r="B1098" i="14"/>
  <c r="C1098" i="14"/>
  <c r="D1098" i="14"/>
  <c r="E1098" i="14"/>
  <c r="A1099" i="14"/>
  <c r="B1099" i="14"/>
  <c r="C1099" i="14"/>
  <c r="D1099" i="14"/>
  <c r="E1099" i="14"/>
  <c r="A1100" i="14"/>
  <c r="B1100" i="14"/>
  <c r="C1100" i="14"/>
  <c r="D1100" i="14"/>
  <c r="E1100" i="14"/>
  <c r="A1101" i="14"/>
  <c r="B1101" i="14"/>
  <c r="C1101" i="14"/>
  <c r="D1101" i="14"/>
  <c r="E1101" i="14"/>
  <c r="A1102" i="14"/>
  <c r="B1102" i="14"/>
  <c r="C1102" i="14"/>
  <c r="D1102" i="14"/>
  <c r="E1102" i="14"/>
  <c r="A1103" i="14"/>
  <c r="B1103" i="14"/>
  <c r="C1103" i="14"/>
  <c r="D1103" i="14"/>
  <c r="E1103" i="14"/>
  <c r="A1104" i="14"/>
  <c r="B1104" i="14"/>
  <c r="C1104" i="14"/>
  <c r="D1104" i="14"/>
  <c r="E1104" i="14"/>
  <c r="A1105" i="14"/>
  <c r="B1105" i="14"/>
  <c r="C1105" i="14"/>
  <c r="D1105" i="14"/>
  <c r="E1105" i="14"/>
  <c r="A1106" i="14"/>
  <c r="B1106" i="14"/>
  <c r="C1106" i="14"/>
  <c r="D1106" i="14"/>
  <c r="E1106" i="14"/>
  <c r="A1107" i="14"/>
  <c r="B1107" i="14"/>
  <c r="C1107" i="14"/>
  <c r="D1107" i="14"/>
  <c r="E1107" i="14"/>
  <c r="A1108" i="14"/>
  <c r="B1108" i="14"/>
  <c r="C1108" i="14"/>
  <c r="D1108" i="14"/>
  <c r="E1108" i="14"/>
  <c r="A1109" i="14"/>
  <c r="B1109" i="14"/>
  <c r="C1109" i="14"/>
  <c r="D1109" i="14"/>
  <c r="E1109" i="14"/>
  <c r="A1110" i="14"/>
  <c r="B1110" i="14"/>
  <c r="C1110" i="14"/>
  <c r="D1110" i="14"/>
  <c r="E1110" i="14"/>
  <c r="A1111" i="14"/>
  <c r="B1111" i="14"/>
  <c r="C1111" i="14"/>
  <c r="D1111" i="14"/>
  <c r="E1111" i="14"/>
  <c r="A1112" i="14"/>
  <c r="B1112" i="14"/>
  <c r="C1112" i="14"/>
  <c r="D1112" i="14"/>
  <c r="E1112" i="14"/>
  <c r="A1113" i="14"/>
  <c r="B1113" i="14"/>
  <c r="C1113" i="14"/>
  <c r="D1113" i="14"/>
  <c r="E1113" i="14"/>
  <c r="A1114" i="14"/>
  <c r="B1114" i="14"/>
  <c r="C1114" i="14"/>
  <c r="D1114" i="14"/>
  <c r="E1114" i="14"/>
  <c r="A1115" i="14"/>
  <c r="B1115" i="14"/>
  <c r="C1115" i="14"/>
  <c r="D1115" i="14"/>
  <c r="E1115" i="14"/>
  <c r="A1116" i="14"/>
  <c r="B1116" i="14"/>
  <c r="C1116" i="14"/>
  <c r="D1116" i="14"/>
  <c r="E1116" i="14"/>
  <c r="A1117" i="14"/>
  <c r="B1117" i="14"/>
  <c r="C1117" i="14"/>
  <c r="D1117" i="14"/>
  <c r="E1117" i="14"/>
  <c r="A1118" i="14"/>
  <c r="B1118" i="14"/>
  <c r="C1118" i="14"/>
  <c r="D1118" i="14"/>
  <c r="E1118" i="14"/>
  <c r="A1119" i="14"/>
  <c r="B1119" i="14"/>
  <c r="C1119" i="14"/>
  <c r="D1119" i="14"/>
  <c r="E1119" i="14"/>
  <c r="A1120" i="14"/>
  <c r="B1120" i="14"/>
  <c r="C1120" i="14"/>
  <c r="D1120" i="14"/>
  <c r="E1120" i="14"/>
  <c r="A1121" i="14"/>
  <c r="B1121" i="14"/>
  <c r="C1121" i="14"/>
  <c r="D1121" i="14"/>
  <c r="E1121" i="14"/>
  <c r="A1122" i="14"/>
  <c r="B1122" i="14"/>
  <c r="C1122" i="14"/>
  <c r="D1122" i="14"/>
  <c r="E1122" i="14"/>
  <c r="A1123" i="14"/>
  <c r="B1123" i="14"/>
  <c r="C1123" i="14"/>
  <c r="D1123" i="14"/>
  <c r="E1123" i="14"/>
  <c r="A1124" i="14"/>
  <c r="B1124" i="14"/>
  <c r="C1124" i="14"/>
  <c r="D1124" i="14"/>
  <c r="E1124" i="14"/>
  <c r="A1125" i="14"/>
  <c r="B1125" i="14"/>
  <c r="C1125" i="14"/>
  <c r="D1125" i="14"/>
  <c r="E1125" i="14"/>
  <c r="A1126" i="14"/>
  <c r="B1126" i="14"/>
  <c r="C1126" i="14"/>
  <c r="D1126" i="14"/>
  <c r="E1126" i="14"/>
  <c r="A1127" i="14"/>
  <c r="B1127" i="14"/>
  <c r="C1127" i="14"/>
  <c r="D1127" i="14"/>
  <c r="E1127" i="14"/>
  <c r="A1128" i="14"/>
  <c r="B1128" i="14"/>
  <c r="C1128" i="14"/>
  <c r="D1128" i="14"/>
  <c r="E1128" i="14"/>
  <c r="A1129" i="14"/>
  <c r="B1129" i="14"/>
  <c r="C1129" i="14"/>
  <c r="D1129" i="14"/>
  <c r="E1129" i="14"/>
  <c r="A1130" i="14"/>
  <c r="B1130" i="14"/>
  <c r="C1130" i="14"/>
  <c r="D1130" i="14"/>
  <c r="E1130" i="14"/>
  <c r="A1131" i="14"/>
  <c r="B1131" i="14"/>
  <c r="C1131" i="14"/>
  <c r="D1131" i="14"/>
  <c r="E1131" i="14"/>
  <c r="A1132" i="14"/>
  <c r="B1132" i="14"/>
  <c r="C1132" i="14"/>
  <c r="D1132" i="14"/>
  <c r="E1132" i="14"/>
  <c r="A1133" i="14"/>
  <c r="B1133" i="14"/>
  <c r="C1133" i="14"/>
  <c r="D1133" i="14"/>
  <c r="E1133" i="14"/>
  <c r="A1134" i="14"/>
  <c r="B1134" i="14"/>
  <c r="C1134" i="14"/>
  <c r="D1134" i="14"/>
  <c r="E1134" i="14"/>
  <c r="A1135" i="14"/>
  <c r="B1135" i="14"/>
  <c r="C1135" i="14"/>
  <c r="D1135" i="14"/>
  <c r="E1135" i="14"/>
  <c r="A1136" i="14"/>
  <c r="B1136" i="14"/>
  <c r="C1136" i="14"/>
  <c r="D1136" i="14"/>
  <c r="E1136" i="14"/>
  <c r="A1137" i="14"/>
  <c r="B1137" i="14"/>
  <c r="C1137" i="14"/>
  <c r="D1137" i="14"/>
  <c r="E1137" i="14"/>
  <c r="A1138" i="14"/>
  <c r="B1138" i="14"/>
  <c r="C1138" i="14"/>
  <c r="D1138" i="14"/>
  <c r="E1138" i="14"/>
  <c r="A1139" i="14"/>
  <c r="B1139" i="14"/>
  <c r="C1139" i="14"/>
  <c r="D1139" i="14"/>
  <c r="E1139" i="14"/>
  <c r="A1140" i="14"/>
  <c r="B1140" i="14"/>
  <c r="C1140" i="14"/>
  <c r="D1140" i="14"/>
  <c r="E1140" i="14"/>
  <c r="A1141" i="14"/>
  <c r="B1141" i="14"/>
  <c r="C1141" i="14"/>
  <c r="D1141" i="14"/>
  <c r="E1141" i="14"/>
  <c r="A1142" i="14"/>
  <c r="B1142" i="14"/>
  <c r="C1142" i="14"/>
  <c r="D1142" i="14"/>
  <c r="E1142" i="14"/>
  <c r="A1143" i="14"/>
  <c r="B1143" i="14"/>
  <c r="C1143" i="14"/>
  <c r="D1143" i="14"/>
  <c r="E1143" i="14"/>
  <c r="A1144" i="14"/>
  <c r="B1144" i="14"/>
  <c r="C1144" i="14"/>
  <c r="D1144" i="14"/>
  <c r="E1144" i="14"/>
  <c r="A1145" i="14"/>
  <c r="B1145" i="14"/>
  <c r="C1145" i="14"/>
  <c r="D1145" i="14"/>
  <c r="E1145" i="14"/>
  <c r="A1146" i="14"/>
  <c r="B1146" i="14"/>
  <c r="C1146" i="14"/>
  <c r="D1146" i="14"/>
  <c r="E1146" i="14"/>
  <c r="A1147" i="14"/>
  <c r="B1147" i="14"/>
  <c r="C1147" i="14"/>
  <c r="D1147" i="14"/>
  <c r="E1147" i="14"/>
  <c r="A1148" i="14"/>
  <c r="B1148" i="14"/>
  <c r="C1148" i="14"/>
  <c r="D1148" i="14"/>
  <c r="E1148" i="14"/>
  <c r="A1149" i="14"/>
  <c r="B1149" i="14"/>
  <c r="C1149" i="14"/>
  <c r="D1149" i="14"/>
  <c r="E1149" i="14"/>
  <c r="A1150" i="14"/>
  <c r="B1150" i="14"/>
  <c r="C1150" i="14"/>
  <c r="D1150" i="14"/>
  <c r="E1150" i="14"/>
  <c r="A1151" i="14"/>
  <c r="B1151" i="14"/>
  <c r="C1151" i="14"/>
  <c r="D1151" i="14"/>
  <c r="E1151" i="14"/>
  <c r="A1152" i="14"/>
  <c r="B1152" i="14"/>
  <c r="C1152" i="14"/>
  <c r="D1152" i="14"/>
  <c r="E1152" i="14"/>
  <c r="A1153" i="14"/>
  <c r="B1153" i="14"/>
  <c r="C1153" i="14"/>
  <c r="D1153" i="14"/>
  <c r="E1153" i="14"/>
  <c r="A1154" i="14"/>
  <c r="B1154" i="14"/>
  <c r="C1154" i="14"/>
  <c r="D1154" i="14"/>
  <c r="E1154" i="14"/>
  <c r="A1155" i="14"/>
  <c r="B1155" i="14"/>
  <c r="C1155" i="14"/>
  <c r="D1155" i="14"/>
  <c r="E1155" i="14"/>
  <c r="A1156" i="14"/>
  <c r="B1156" i="14"/>
  <c r="C1156" i="14"/>
  <c r="D1156" i="14"/>
  <c r="E1156" i="14"/>
  <c r="A1157" i="14"/>
  <c r="B1157" i="14"/>
  <c r="C1157" i="14"/>
  <c r="D1157" i="14"/>
  <c r="E1157" i="14"/>
  <c r="A1158" i="14"/>
  <c r="B1158" i="14"/>
  <c r="C1158" i="14"/>
  <c r="D1158" i="14"/>
  <c r="E1158" i="14"/>
  <c r="A1159" i="14"/>
  <c r="B1159" i="14"/>
  <c r="C1159" i="14"/>
  <c r="D1159" i="14"/>
  <c r="E1159" i="14"/>
  <c r="A1160" i="14"/>
  <c r="B1160" i="14"/>
  <c r="C1160" i="14"/>
  <c r="D1160" i="14"/>
  <c r="E1160" i="14"/>
  <c r="A1161" i="14"/>
  <c r="B1161" i="14"/>
  <c r="C1161" i="14"/>
  <c r="D1161" i="14"/>
  <c r="E1161" i="14"/>
  <c r="A1162" i="14"/>
  <c r="B1162" i="14"/>
  <c r="C1162" i="14"/>
  <c r="D1162" i="14"/>
  <c r="E1162" i="14"/>
  <c r="A1163" i="14"/>
  <c r="B1163" i="14"/>
  <c r="C1163" i="14"/>
  <c r="D1163" i="14"/>
  <c r="E1163" i="14"/>
  <c r="A1164" i="14"/>
  <c r="B1164" i="14"/>
  <c r="C1164" i="14"/>
  <c r="D1164" i="14"/>
  <c r="E1164" i="14"/>
  <c r="A1165" i="14"/>
  <c r="B1165" i="14"/>
  <c r="C1165" i="14"/>
  <c r="D1165" i="14"/>
  <c r="E1165" i="14"/>
  <c r="A1166" i="14"/>
  <c r="B1166" i="14"/>
  <c r="C1166" i="14"/>
  <c r="D1166" i="14"/>
  <c r="E1166" i="14"/>
  <c r="A1167" i="14"/>
  <c r="B1167" i="14"/>
  <c r="C1167" i="14"/>
  <c r="D1167" i="14"/>
  <c r="E1167" i="14"/>
  <c r="A1168" i="14"/>
  <c r="B1168" i="14"/>
  <c r="C1168" i="14"/>
  <c r="D1168" i="14"/>
  <c r="E1168" i="14"/>
  <c r="A1169" i="14"/>
  <c r="B1169" i="14"/>
  <c r="C1169" i="14"/>
  <c r="D1169" i="14"/>
  <c r="E1169" i="14"/>
  <c r="A1170" i="14"/>
  <c r="B1170" i="14"/>
  <c r="C1170" i="14"/>
  <c r="D1170" i="14"/>
  <c r="E1170" i="14"/>
  <c r="A1171" i="14"/>
  <c r="B1171" i="14"/>
  <c r="C1171" i="14"/>
  <c r="D1171" i="14"/>
  <c r="E1171" i="14"/>
  <c r="A1172" i="14"/>
  <c r="B1172" i="14"/>
  <c r="C1172" i="14"/>
  <c r="D1172" i="14"/>
  <c r="E1172" i="14"/>
  <c r="A1173" i="14"/>
  <c r="B1173" i="14"/>
  <c r="C1173" i="14"/>
  <c r="D1173" i="14"/>
  <c r="E1173" i="14"/>
  <c r="A1174" i="14"/>
  <c r="B1174" i="14"/>
  <c r="C1174" i="14"/>
  <c r="D1174" i="14"/>
  <c r="E1174" i="14"/>
  <c r="A1175" i="14"/>
  <c r="B1175" i="14"/>
  <c r="C1175" i="14"/>
  <c r="D1175" i="14"/>
  <c r="E1175" i="14"/>
  <c r="A1176" i="14"/>
  <c r="B1176" i="14"/>
  <c r="C1176" i="14"/>
  <c r="D1176" i="14"/>
  <c r="E1176" i="14"/>
  <c r="A1177" i="14"/>
  <c r="B1177" i="14"/>
  <c r="C1177" i="14"/>
  <c r="D1177" i="14"/>
  <c r="E1177" i="14"/>
  <c r="A1178" i="14"/>
  <c r="B1178" i="14"/>
  <c r="C1178" i="14"/>
  <c r="D1178" i="14"/>
  <c r="E1178" i="14"/>
  <c r="A1179" i="14"/>
  <c r="B1179" i="14"/>
  <c r="C1179" i="14"/>
  <c r="D1179" i="14"/>
  <c r="E1179" i="14"/>
  <c r="A1180" i="14"/>
  <c r="B1180" i="14"/>
  <c r="C1180" i="14"/>
  <c r="D1180" i="14"/>
  <c r="E1180" i="14"/>
  <c r="A1181" i="14"/>
  <c r="B1181" i="14"/>
  <c r="C1181" i="14"/>
  <c r="D1181" i="14"/>
  <c r="E1181" i="14"/>
  <c r="A1182" i="14"/>
  <c r="B1182" i="14"/>
  <c r="C1182" i="14"/>
  <c r="D1182" i="14"/>
  <c r="E1182" i="14"/>
  <c r="A1183" i="14"/>
  <c r="B1183" i="14"/>
  <c r="C1183" i="14"/>
  <c r="D1183" i="14"/>
  <c r="E1183" i="14"/>
  <c r="A1184" i="14"/>
  <c r="B1184" i="14"/>
  <c r="C1184" i="14"/>
  <c r="D1184" i="14"/>
  <c r="E1184" i="14"/>
  <c r="A1185" i="14"/>
  <c r="B1185" i="14"/>
  <c r="C1185" i="14"/>
  <c r="D1185" i="14"/>
  <c r="E1185" i="14"/>
  <c r="A1186" i="14"/>
  <c r="B1186" i="14"/>
  <c r="C1186" i="14"/>
  <c r="D1186" i="14"/>
  <c r="E1186" i="14"/>
  <c r="A1187" i="14"/>
  <c r="B1187" i="14"/>
  <c r="C1187" i="14"/>
  <c r="D1187" i="14"/>
  <c r="E1187" i="14"/>
  <c r="A1188" i="14"/>
  <c r="B1188" i="14"/>
  <c r="C1188" i="14"/>
  <c r="D1188" i="14"/>
  <c r="E1188" i="14"/>
  <c r="A1189" i="14"/>
  <c r="B1189" i="14"/>
  <c r="C1189" i="14"/>
  <c r="D1189" i="14"/>
  <c r="E1189" i="14"/>
  <c r="A1190" i="14"/>
  <c r="B1190" i="14"/>
  <c r="C1190" i="14"/>
  <c r="D1190" i="14"/>
  <c r="E1190" i="14"/>
  <c r="A1191" i="14"/>
  <c r="B1191" i="14"/>
  <c r="C1191" i="14"/>
  <c r="D1191" i="14"/>
  <c r="E1191" i="14"/>
  <c r="A1192" i="14"/>
  <c r="B1192" i="14"/>
  <c r="C1192" i="14"/>
  <c r="D1192" i="14"/>
  <c r="E1192" i="14"/>
  <c r="A1193" i="14"/>
  <c r="B1193" i="14"/>
  <c r="C1193" i="14"/>
  <c r="D1193" i="14"/>
  <c r="E1193" i="14"/>
  <c r="A1194" i="14"/>
  <c r="B1194" i="14"/>
  <c r="C1194" i="14"/>
  <c r="D1194" i="14"/>
  <c r="E1194" i="14"/>
  <c r="A1195" i="14"/>
  <c r="B1195" i="14"/>
  <c r="C1195" i="14"/>
  <c r="D1195" i="14"/>
  <c r="E1195" i="14"/>
  <c r="A1196" i="14"/>
  <c r="B1196" i="14"/>
  <c r="C1196" i="14"/>
  <c r="D1196" i="14"/>
  <c r="E1196" i="14"/>
  <c r="A1197" i="14"/>
  <c r="B1197" i="14"/>
  <c r="C1197" i="14"/>
  <c r="D1197" i="14"/>
  <c r="E1197" i="14"/>
  <c r="A1198" i="14"/>
  <c r="B1198" i="14"/>
  <c r="C1198" i="14"/>
  <c r="D1198" i="14"/>
  <c r="E1198" i="14"/>
  <c r="A1199" i="14"/>
  <c r="B1199" i="14"/>
  <c r="C1199" i="14"/>
  <c r="D1199" i="14"/>
  <c r="E1199" i="14"/>
  <c r="A1200" i="14"/>
  <c r="B1200" i="14"/>
  <c r="C1200" i="14"/>
  <c r="D1200" i="14"/>
  <c r="E1200" i="14"/>
  <c r="A1201" i="14"/>
  <c r="B1201" i="14"/>
  <c r="C1201" i="14"/>
  <c r="D1201" i="14"/>
  <c r="E1201" i="14"/>
  <c r="A1202" i="14"/>
  <c r="B1202" i="14"/>
  <c r="C1202" i="14"/>
  <c r="D1202" i="14"/>
  <c r="E1202" i="14"/>
  <c r="A1203" i="14"/>
  <c r="B1203" i="14"/>
  <c r="C1203" i="14"/>
  <c r="D1203" i="14"/>
  <c r="E1203" i="14"/>
  <c r="A1204" i="14"/>
  <c r="B1204" i="14"/>
  <c r="C1204" i="14"/>
  <c r="D1204" i="14"/>
  <c r="E1204" i="14"/>
  <c r="A1205" i="14"/>
  <c r="B1205" i="14"/>
  <c r="C1205" i="14"/>
  <c r="D1205" i="14"/>
  <c r="E1205" i="14"/>
  <c r="A1206" i="14"/>
  <c r="B1206" i="14"/>
  <c r="C1206" i="14"/>
  <c r="D1206" i="14"/>
  <c r="E1206" i="14"/>
  <c r="A1207" i="14"/>
  <c r="B1207" i="14"/>
  <c r="C1207" i="14"/>
  <c r="D1207" i="14"/>
  <c r="E1207" i="14"/>
  <c r="A1208" i="14"/>
  <c r="B1208" i="14"/>
  <c r="C1208" i="14"/>
  <c r="D1208" i="14"/>
  <c r="E1208" i="14"/>
  <c r="A1209" i="14"/>
  <c r="B1209" i="14"/>
  <c r="C1209" i="14"/>
  <c r="D1209" i="14"/>
  <c r="E1209" i="14"/>
  <c r="A1210" i="14"/>
  <c r="B1210" i="14"/>
  <c r="C1210" i="14"/>
  <c r="D1210" i="14"/>
  <c r="E1210" i="14"/>
  <c r="A1211" i="14"/>
  <c r="B1211" i="14"/>
  <c r="C1211" i="14"/>
  <c r="D1211" i="14"/>
  <c r="E1211" i="14"/>
  <c r="A1212" i="14"/>
  <c r="B1212" i="14"/>
  <c r="C1212" i="14"/>
  <c r="D1212" i="14"/>
  <c r="E1212" i="14"/>
  <c r="A1213" i="14"/>
  <c r="B1213" i="14"/>
  <c r="C1213" i="14"/>
  <c r="D1213" i="14"/>
  <c r="E1213" i="14"/>
  <c r="A1214" i="14"/>
  <c r="B1214" i="14"/>
  <c r="C1214" i="14"/>
  <c r="D1214" i="14"/>
  <c r="E1214" i="14"/>
  <c r="A1215" i="14"/>
  <c r="B1215" i="14"/>
  <c r="C1215" i="14"/>
  <c r="D1215" i="14"/>
  <c r="E1215" i="14"/>
  <c r="A1216" i="14"/>
  <c r="B1216" i="14"/>
  <c r="C1216" i="14"/>
  <c r="D1216" i="14"/>
  <c r="E1216" i="14"/>
  <c r="A1217" i="14"/>
  <c r="B1217" i="14"/>
  <c r="C1217" i="14"/>
  <c r="D1217" i="14"/>
  <c r="E1217" i="14"/>
  <c r="A1218" i="14"/>
  <c r="B1218" i="14"/>
  <c r="C1218" i="14"/>
  <c r="D1218" i="14"/>
  <c r="E1218" i="14"/>
  <c r="A1219" i="14"/>
  <c r="B1219" i="14"/>
  <c r="C1219" i="14"/>
  <c r="D1219" i="14"/>
  <c r="E1219" i="14"/>
  <c r="A1220" i="14"/>
  <c r="B1220" i="14"/>
  <c r="C1220" i="14"/>
  <c r="D1220" i="14"/>
  <c r="E1220" i="14"/>
  <c r="A1221" i="14"/>
  <c r="B1221" i="14"/>
  <c r="C1221" i="14"/>
  <c r="D1221" i="14"/>
  <c r="E1221" i="14"/>
  <c r="A1222" i="14"/>
  <c r="B1222" i="14"/>
  <c r="C1222" i="14"/>
  <c r="D1222" i="14"/>
  <c r="E1222" i="14"/>
  <c r="A1223" i="14"/>
  <c r="B1223" i="14"/>
  <c r="C1223" i="14"/>
  <c r="D1223" i="14"/>
  <c r="E1223" i="14"/>
  <c r="A1224" i="14"/>
  <c r="B1224" i="14"/>
  <c r="C1224" i="14"/>
  <c r="D1224" i="14"/>
  <c r="E1224" i="14"/>
  <c r="A1225" i="14"/>
  <c r="B1225" i="14"/>
  <c r="C1225" i="14"/>
  <c r="D1225" i="14"/>
  <c r="E1225" i="14"/>
  <c r="A1226" i="14"/>
  <c r="B1226" i="14"/>
  <c r="C1226" i="14"/>
  <c r="D1226" i="14"/>
  <c r="E1226" i="14"/>
  <c r="A1227" i="14"/>
  <c r="B1227" i="14"/>
  <c r="C1227" i="14"/>
  <c r="D1227" i="14"/>
  <c r="E1227" i="14"/>
  <c r="A1228" i="14"/>
  <c r="B1228" i="14"/>
  <c r="C1228" i="14"/>
  <c r="D1228" i="14"/>
  <c r="E1228" i="14"/>
  <c r="A1229" i="14"/>
  <c r="B1229" i="14"/>
  <c r="C1229" i="14"/>
  <c r="D1229" i="14"/>
  <c r="E1229" i="14"/>
  <c r="A1230" i="14"/>
  <c r="B1230" i="14"/>
  <c r="C1230" i="14"/>
  <c r="D1230" i="14"/>
  <c r="E1230" i="14"/>
  <c r="A1231" i="14"/>
  <c r="B1231" i="14"/>
  <c r="C1231" i="14"/>
  <c r="D1231" i="14"/>
  <c r="E1231" i="14"/>
  <c r="A1232" i="14"/>
  <c r="B1232" i="14"/>
  <c r="C1232" i="14"/>
  <c r="D1232" i="14"/>
  <c r="E1232" i="14"/>
  <c r="A1233" i="14"/>
  <c r="B1233" i="14"/>
  <c r="C1233" i="14"/>
  <c r="D1233" i="14"/>
  <c r="E1233" i="14"/>
  <c r="A1234" i="14"/>
  <c r="B1234" i="14"/>
  <c r="C1234" i="14"/>
  <c r="D1234" i="14"/>
  <c r="E1234" i="14"/>
  <c r="A1235" i="14"/>
  <c r="B1235" i="14"/>
  <c r="C1235" i="14"/>
  <c r="D1235" i="14"/>
  <c r="E1235" i="14"/>
  <c r="A1236" i="14"/>
  <c r="B1236" i="14"/>
  <c r="C1236" i="14"/>
  <c r="D1236" i="14"/>
  <c r="E1236" i="14"/>
  <c r="A1237" i="14"/>
  <c r="B1237" i="14"/>
  <c r="C1237" i="14"/>
  <c r="D1237" i="14"/>
  <c r="E1237" i="14"/>
  <c r="A1238" i="14"/>
  <c r="B1238" i="14"/>
  <c r="C1238" i="14"/>
  <c r="D1238" i="14"/>
  <c r="E1238" i="14"/>
  <c r="A1239" i="14"/>
  <c r="B1239" i="14"/>
  <c r="C1239" i="14"/>
  <c r="D1239" i="14"/>
  <c r="E1239" i="14"/>
  <c r="A1240" i="14"/>
  <c r="B1240" i="14"/>
  <c r="C1240" i="14"/>
  <c r="D1240" i="14"/>
  <c r="E1240" i="14"/>
  <c r="A1241" i="14"/>
  <c r="B1241" i="14"/>
  <c r="C1241" i="14"/>
  <c r="D1241" i="14"/>
  <c r="E1241" i="14"/>
  <c r="A1242" i="14"/>
  <c r="B1242" i="14"/>
  <c r="C1242" i="14"/>
  <c r="D1242" i="14"/>
  <c r="E1242" i="14"/>
  <c r="A1243" i="14"/>
  <c r="B1243" i="14"/>
  <c r="C1243" i="14"/>
  <c r="D1243" i="14"/>
  <c r="E1243" i="14"/>
  <c r="A1244" i="14"/>
  <c r="B1244" i="14"/>
  <c r="C1244" i="14"/>
  <c r="D1244" i="14"/>
  <c r="E1244" i="14"/>
  <c r="A1245" i="14"/>
  <c r="B1245" i="14"/>
  <c r="C1245" i="14"/>
  <c r="D1245" i="14"/>
  <c r="E1245" i="14"/>
  <c r="A1246" i="14"/>
  <c r="B1246" i="14"/>
  <c r="C1246" i="14"/>
  <c r="D1246" i="14"/>
  <c r="E1246" i="14"/>
  <c r="A1247" i="14"/>
  <c r="B1247" i="14"/>
  <c r="C1247" i="14"/>
  <c r="D1247" i="14"/>
  <c r="E1247" i="14"/>
  <c r="A1248" i="14"/>
  <c r="B1248" i="14"/>
  <c r="C1248" i="14"/>
  <c r="D1248" i="14"/>
  <c r="E1248" i="14"/>
  <c r="A1249" i="14"/>
  <c r="B1249" i="14"/>
  <c r="C1249" i="14"/>
  <c r="D1249" i="14"/>
  <c r="E1249" i="14"/>
  <c r="A1250" i="14"/>
  <c r="B1250" i="14"/>
  <c r="C1250" i="14"/>
  <c r="D1250" i="14"/>
  <c r="E1250" i="14"/>
  <c r="A1251" i="14"/>
  <c r="B1251" i="14"/>
  <c r="C1251" i="14"/>
  <c r="D1251" i="14"/>
  <c r="E1251" i="14"/>
  <c r="A1252" i="14"/>
  <c r="B1252" i="14"/>
  <c r="C1252" i="14"/>
  <c r="D1252" i="14"/>
  <c r="E1252" i="14"/>
  <c r="A1253" i="14"/>
  <c r="B1253" i="14"/>
  <c r="C1253" i="14"/>
  <c r="D1253" i="14"/>
  <c r="E1253" i="14"/>
  <c r="A1254" i="14"/>
  <c r="B1254" i="14"/>
  <c r="C1254" i="14"/>
  <c r="D1254" i="14"/>
  <c r="E1254" i="14"/>
  <c r="A1255" i="14"/>
  <c r="B1255" i="14"/>
  <c r="C1255" i="14"/>
  <c r="D1255" i="14"/>
  <c r="E1255" i="14"/>
  <c r="A1256" i="14"/>
  <c r="B1256" i="14"/>
  <c r="C1256" i="14"/>
  <c r="D1256" i="14"/>
  <c r="E1256" i="14"/>
  <c r="A1257" i="14"/>
  <c r="B1257" i="14"/>
  <c r="C1257" i="14"/>
  <c r="D1257" i="14"/>
  <c r="E1257" i="14"/>
  <c r="A1258" i="14"/>
  <c r="B1258" i="14"/>
  <c r="C1258" i="14"/>
  <c r="D1258" i="14"/>
  <c r="E1258" i="14"/>
  <c r="A1259" i="14"/>
  <c r="B1259" i="14"/>
  <c r="C1259" i="14"/>
  <c r="D1259" i="14"/>
  <c r="E1259" i="14"/>
  <c r="A1260" i="14"/>
  <c r="B1260" i="14"/>
  <c r="C1260" i="14"/>
  <c r="D1260" i="14"/>
  <c r="E1260" i="14"/>
  <c r="A1261" i="14"/>
  <c r="B1261" i="14"/>
  <c r="C1261" i="14"/>
  <c r="D1261" i="14"/>
  <c r="E1261" i="14"/>
  <c r="A1262" i="14"/>
  <c r="B1262" i="14"/>
  <c r="C1262" i="14"/>
  <c r="D1262" i="14"/>
  <c r="E1262" i="14"/>
  <c r="A1263" i="14"/>
  <c r="B1263" i="14"/>
  <c r="C1263" i="14"/>
  <c r="D1263" i="14"/>
  <c r="E1263" i="14"/>
  <c r="A1264" i="14"/>
  <c r="B1264" i="14"/>
  <c r="C1264" i="14"/>
  <c r="D1264" i="14"/>
  <c r="E1264" i="14"/>
  <c r="A1265" i="14"/>
  <c r="B1265" i="14"/>
  <c r="C1265" i="14"/>
  <c r="D1265" i="14"/>
  <c r="E1265" i="14"/>
  <c r="A1266" i="14"/>
  <c r="B1266" i="14"/>
  <c r="C1266" i="14"/>
  <c r="D1266" i="14"/>
  <c r="E1266" i="14"/>
  <c r="A1267" i="14"/>
  <c r="B1267" i="14"/>
  <c r="C1267" i="14"/>
  <c r="D1267" i="14"/>
  <c r="E1267" i="14"/>
  <c r="A1268" i="14"/>
  <c r="B1268" i="14"/>
  <c r="C1268" i="14"/>
  <c r="D1268" i="14"/>
  <c r="E1268" i="14"/>
  <c r="A1269" i="14"/>
  <c r="B1269" i="14"/>
  <c r="C1269" i="14"/>
  <c r="D1269" i="14"/>
  <c r="E1269" i="14"/>
  <c r="A1270" i="14"/>
  <c r="B1270" i="14"/>
  <c r="C1270" i="14"/>
  <c r="D1270" i="14"/>
  <c r="E1270" i="14"/>
  <c r="A1271" i="14"/>
  <c r="B1271" i="14"/>
  <c r="C1271" i="14"/>
  <c r="D1271" i="14"/>
  <c r="E1271" i="14"/>
  <c r="A1272" i="14"/>
  <c r="B1272" i="14"/>
  <c r="C1272" i="14"/>
  <c r="D1272" i="14"/>
  <c r="E1272" i="14"/>
  <c r="A1273" i="14"/>
  <c r="B1273" i="14"/>
  <c r="C1273" i="14"/>
  <c r="D1273" i="14"/>
  <c r="E1273" i="14"/>
  <c r="A1274" i="14"/>
  <c r="B1274" i="14"/>
  <c r="C1274" i="14"/>
  <c r="D1274" i="14"/>
  <c r="E1274" i="14"/>
  <c r="A1275" i="14"/>
  <c r="B1275" i="14"/>
  <c r="C1275" i="14"/>
  <c r="D1275" i="14"/>
  <c r="E1275" i="14"/>
  <c r="A1276" i="14"/>
  <c r="B1276" i="14"/>
  <c r="C1276" i="14"/>
  <c r="D1276" i="14"/>
  <c r="E1276" i="14"/>
  <c r="A1277" i="14"/>
  <c r="B1277" i="14"/>
  <c r="C1277" i="14"/>
  <c r="D1277" i="14"/>
  <c r="E1277" i="14"/>
  <c r="A1278" i="14"/>
  <c r="B1278" i="14"/>
  <c r="C1278" i="14"/>
  <c r="D1278" i="14"/>
  <c r="E1278" i="14"/>
  <c r="A1279" i="14"/>
  <c r="B1279" i="14"/>
  <c r="C1279" i="14"/>
  <c r="D1279" i="14"/>
  <c r="E1279" i="14"/>
  <c r="A1280" i="14"/>
  <c r="B1280" i="14"/>
  <c r="C1280" i="14"/>
  <c r="D1280" i="14"/>
  <c r="E1280" i="14"/>
  <c r="A1281" i="14"/>
  <c r="B1281" i="14"/>
  <c r="C1281" i="14"/>
  <c r="D1281" i="14"/>
  <c r="E1281" i="14"/>
  <c r="A1282" i="14"/>
  <c r="B1282" i="14"/>
  <c r="C1282" i="14"/>
  <c r="D1282" i="14"/>
  <c r="E1282" i="14"/>
  <c r="A1283" i="14"/>
  <c r="B1283" i="14"/>
  <c r="C1283" i="14"/>
  <c r="D1283" i="14"/>
  <c r="E1283" i="14"/>
  <c r="A1284" i="14"/>
  <c r="B1284" i="14"/>
  <c r="C1284" i="14"/>
  <c r="D1284" i="14"/>
  <c r="E1284" i="14"/>
  <c r="A1285" i="14"/>
  <c r="B1285" i="14"/>
  <c r="C1285" i="14"/>
  <c r="D1285" i="14"/>
  <c r="E1285" i="14"/>
  <c r="A1286" i="14"/>
  <c r="B1286" i="14"/>
  <c r="C1286" i="14"/>
  <c r="D1286" i="14"/>
  <c r="E1286" i="14"/>
  <c r="A1287" i="14"/>
  <c r="B1287" i="14"/>
  <c r="C1287" i="14"/>
  <c r="D1287" i="14"/>
  <c r="E1287" i="14"/>
  <c r="A1288" i="14"/>
  <c r="B1288" i="14"/>
  <c r="C1288" i="14"/>
  <c r="D1288" i="14"/>
  <c r="E1288" i="14"/>
  <c r="A1289" i="14"/>
  <c r="B1289" i="14"/>
  <c r="C1289" i="14"/>
  <c r="D1289" i="14"/>
  <c r="E1289" i="14"/>
  <c r="A1290" i="14"/>
  <c r="B1290" i="14"/>
  <c r="C1290" i="14"/>
  <c r="D1290" i="14"/>
  <c r="E1290" i="14"/>
  <c r="A1291" i="14"/>
  <c r="B1291" i="14"/>
  <c r="C1291" i="14"/>
  <c r="D1291" i="14"/>
  <c r="E1291" i="14"/>
  <c r="A1292" i="14"/>
  <c r="B1292" i="14"/>
  <c r="C1292" i="14"/>
  <c r="D1292" i="14"/>
  <c r="E1292" i="14"/>
  <c r="A1293" i="14"/>
  <c r="B1293" i="14"/>
  <c r="C1293" i="14"/>
  <c r="D1293" i="14"/>
  <c r="E1293" i="14"/>
  <c r="A1294" i="14"/>
  <c r="B1294" i="14"/>
  <c r="C1294" i="14"/>
  <c r="D1294" i="14"/>
  <c r="E1294" i="14"/>
  <c r="A1295" i="14"/>
  <c r="B1295" i="14"/>
  <c r="C1295" i="14"/>
  <c r="D1295" i="14"/>
  <c r="E1295" i="14"/>
  <c r="A1296" i="14"/>
  <c r="B1296" i="14"/>
  <c r="C1296" i="14"/>
  <c r="D1296" i="14"/>
  <c r="E1296" i="14"/>
  <c r="A1297" i="14"/>
  <c r="B1297" i="14"/>
  <c r="C1297" i="14"/>
  <c r="D1297" i="14"/>
  <c r="E1297" i="14"/>
  <c r="A1298" i="14"/>
  <c r="B1298" i="14"/>
  <c r="C1298" i="14"/>
  <c r="D1298" i="14"/>
  <c r="E1298" i="14"/>
  <c r="A1299" i="14"/>
  <c r="B1299" i="14"/>
  <c r="C1299" i="14"/>
  <c r="D1299" i="14"/>
  <c r="E1299" i="14"/>
  <c r="A1300" i="14"/>
  <c r="B1300" i="14"/>
  <c r="C1300" i="14"/>
  <c r="D1300" i="14"/>
  <c r="E1300" i="14"/>
  <c r="A1301" i="14"/>
  <c r="B1301" i="14"/>
  <c r="C1301" i="14"/>
  <c r="D1301" i="14"/>
  <c r="E1301" i="14"/>
  <c r="A1302" i="14"/>
  <c r="B1302" i="14"/>
  <c r="C1302" i="14"/>
  <c r="D1302" i="14"/>
  <c r="E1302" i="14"/>
  <c r="A1303" i="14"/>
  <c r="B1303" i="14"/>
  <c r="C1303" i="14"/>
  <c r="D1303" i="14"/>
  <c r="E1303" i="14"/>
  <c r="A1304" i="14"/>
  <c r="B1304" i="14"/>
  <c r="C1304" i="14"/>
  <c r="D1304" i="14"/>
  <c r="E1304" i="14"/>
  <c r="A1305" i="14"/>
  <c r="B1305" i="14"/>
  <c r="C1305" i="14"/>
  <c r="D1305" i="14"/>
  <c r="E1305" i="14"/>
  <c r="A1306" i="14"/>
  <c r="B1306" i="14"/>
  <c r="C1306" i="14"/>
  <c r="D1306" i="14"/>
  <c r="E1306" i="14"/>
  <c r="A1307" i="14"/>
  <c r="B1307" i="14"/>
  <c r="C1307" i="14"/>
  <c r="D1307" i="14"/>
  <c r="E1307" i="14"/>
  <c r="A1308" i="14"/>
  <c r="B1308" i="14"/>
  <c r="C1308" i="14"/>
  <c r="D1308" i="14"/>
  <c r="E1308" i="14"/>
  <c r="A1309" i="14"/>
  <c r="B1309" i="14"/>
  <c r="C1309" i="14"/>
  <c r="D1309" i="14"/>
  <c r="E1309" i="14"/>
  <c r="A1310" i="14"/>
  <c r="B1310" i="14"/>
  <c r="C1310" i="14"/>
  <c r="D1310" i="14"/>
  <c r="E1310" i="14"/>
  <c r="A1311" i="14"/>
  <c r="B1311" i="14"/>
  <c r="C1311" i="14"/>
  <c r="D1311" i="14"/>
  <c r="E1311" i="14"/>
  <c r="A1312" i="14"/>
  <c r="B1312" i="14"/>
  <c r="C1312" i="14"/>
  <c r="D1312" i="14"/>
  <c r="E1312" i="14"/>
  <c r="A1313" i="14"/>
  <c r="B1313" i="14"/>
  <c r="C1313" i="14"/>
  <c r="D1313" i="14"/>
  <c r="E1313" i="14"/>
  <c r="A1314" i="14"/>
  <c r="B1314" i="14"/>
  <c r="C1314" i="14"/>
  <c r="D1314" i="14"/>
  <c r="E1314" i="14"/>
  <c r="A1315" i="14"/>
  <c r="B1315" i="14"/>
  <c r="C1315" i="14"/>
  <c r="D1315" i="14"/>
  <c r="E1315" i="14"/>
  <c r="A1316" i="14"/>
  <c r="B1316" i="14"/>
  <c r="C1316" i="14"/>
  <c r="D1316" i="14"/>
  <c r="E1316" i="14"/>
  <c r="A1317" i="14"/>
  <c r="B1317" i="14"/>
  <c r="C1317" i="14"/>
  <c r="D1317" i="14"/>
  <c r="E1317" i="14"/>
  <c r="A1318" i="14"/>
  <c r="B1318" i="14"/>
  <c r="C1318" i="14"/>
  <c r="D1318" i="14"/>
  <c r="E1318" i="14"/>
  <c r="A1319" i="14"/>
  <c r="B1319" i="14"/>
  <c r="C1319" i="14"/>
  <c r="D1319" i="14"/>
  <c r="E1319" i="14"/>
  <c r="A1320" i="14"/>
  <c r="B1320" i="14"/>
  <c r="C1320" i="14"/>
  <c r="D1320" i="14"/>
  <c r="E1320" i="14"/>
  <c r="A1321" i="14"/>
  <c r="B1321" i="14"/>
  <c r="C1321" i="14"/>
  <c r="D1321" i="14"/>
  <c r="E1321" i="14"/>
  <c r="A1322" i="14"/>
  <c r="B1322" i="14"/>
  <c r="C1322" i="14"/>
  <c r="D1322" i="14"/>
  <c r="E1322" i="14"/>
  <c r="A1323" i="14"/>
  <c r="B1323" i="14"/>
  <c r="C1323" i="14"/>
  <c r="D1323" i="14"/>
  <c r="E1323" i="14"/>
  <c r="A1324" i="14"/>
  <c r="B1324" i="14"/>
  <c r="C1324" i="14"/>
  <c r="D1324" i="14"/>
  <c r="E1324" i="14"/>
  <c r="A1325" i="14"/>
  <c r="B1325" i="14"/>
  <c r="C1325" i="14"/>
  <c r="D1325" i="14"/>
  <c r="E1325" i="14"/>
  <c r="A1326" i="14"/>
  <c r="B1326" i="14"/>
  <c r="C1326" i="14"/>
  <c r="D1326" i="14"/>
  <c r="E1326" i="14"/>
  <c r="A1327" i="14"/>
  <c r="B1327" i="14"/>
  <c r="C1327" i="14"/>
  <c r="D1327" i="14"/>
  <c r="E1327" i="14"/>
  <c r="A1328" i="14"/>
  <c r="B1328" i="14"/>
  <c r="C1328" i="14"/>
  <c r="D1328" i="14"/>
  <c r="E1328" i="14"/>
  <c r="A1329" i="14"/>
  <c r="B1329" i="14"/>
  <c r="C1329" i="14"/>
  <c r="D1329" i="14"/>
  <c r="E1329" i="14"/>
  <c r="A1330" i="14"/>
  <c r="B1330" i="14"/>
  <c r="C1330" i="14"/>
  <c r="D1330" i="14"/>
  <c r="E1330" i="14"/>
  <c r="A1331" i="14"/>
  <c r="B1331" i="14"/>
  <c r="C1331" i="14"/>
  <c r="D1331" i="14"/>
  <c r="E1331" i="14"/>
  <c r="A1332" i="14"/>
  <c r="B1332" i="14"/>
  <c r="C1332" i="14"/>
  <c r="D1332" i="14"/>
  <c r="E1332" i="14"/>
  <c r="A1333" i="14"/>
  <c r="B1333" i="14"/>
  <c r="C1333" i="14"/>
  <c r="D1333" i="14"/>
  <c r="E1333" i="14"/>
  <c r="A1334" i="14"/>
  <c r="B1334" i="14"/>
  <c r="C1334" i="14"/>
  <c r="D1334" i="14"/>
  <c r="E1334" i="14"/>
  <c r="A1335" i="14"/>
  <c r="B1335" i="14"/>
  <c r="C1335" i="14"/>
  <c r="D1335" i="14"/>
  <c r="E1335" i="14"/>
  <c r="A1336" i="14"/>
  <c r="B1336" i="14"/>
  <c r="C1336" i="14"/>
  <c r="D1336" i="14"/>
  <c r="E1336" i="14"/>
  <c r="A1337" i="14"/>
  <c r="B1337" i="14"/>
  <c r="C1337" i="14"/>
  <c r="D1337" i="14"/>
  <c r="E1337" i="14"/>
  <c r="A1338" i="14"/>
  <c r="B1338" i="14"/>
  <c r="C1338" i="14"/>
  <c r="D1338" i="14"/>
  <c r="E1338" i="14"/>
  <c r="A1339" i="14"/>
  <c r="B1339" i="14"/>
  <c r="C1339" i="14"/>
  <c r="D1339" i="14"/>
  <c r="E1339" i="14"/>
  <c r="A1340" i="14"/>
  <c r="B1340" i="14"/>
  <c r="C1340" i="14"/>
  <c r="D1340" i="14"/>
  <c r="E1340" i="14"/>
  <c r="A1341" i="14"/>
  <c r="B1341" i="14"/>
  <c r="C1341" i="14"/>
  <c r="D1341" i="14"/>
  <c r="E1341" i="14"/>
  <c r="A1342" i="14"/>
  <c r="B1342" i="14"/>
  <c r="C1342" i="14"/>
  <c r="D1342" i="14"/>
  <c r="E1342" i="14"/>
  <c r="A1343" i="14"/>
  <c r="B1343" i="14"/>
  <c r="C1343" i="14"/>
  <c r="D1343" i="14"/>
  <c r="E1343" i="14"/>
  <c r="A1344" i="14"/>
  <c r="B1344" i="14"/>
  <c r="C1344" i="14"/>
  <c r="D1344" i="14"/>
  <c r="E1344" i="14"/>
  <c r="A1345" i="14"/>
  <c r="B1345" i="14"/>
  <c r="C1345" i="14"/>
  <c r="D1345" i="14"/>
  <c r="E1345" i="14"/>
  <c r="A1346" i="14"/>
  <c r="B1346" i="14"/>
  <c r="C1346" i="14"/>
  <c r="D1346" i="14"/>
  <c r="E1346" i="14"/>
  <c r="A1347" i="14"/>
  <c r="B1347" i="14"/>
  <c r="C1347" i="14"/>
  <c r="D1347" i="14"/>
  <c r="E1347" i="14"/>
  <c r="A1348" i="14"/>
  <c r="B1348" i="14"/>
  <c r="C1348" i="14"/>
  <c r="D1348" i="14"/>
  <c r="E1348" i="14"/>
  <c r="A1349" i="14"/>
  <c r="B1349" i="14"/>
  <c r="C1349" i="14"/>
  <c r="D1349" i="14"/>
  <c r="E1349" i="14"/>
  <c r="A1350" i="14"/>
  <c r="B1350" i="14"/>
  <c r="C1350" i="14"/>
  <c r="D1350" i="14"/>
  <c r="E1350" i="14"/>
  <c r="A1351" i="14"/>
  <c r="B1351" i="14"/>
  <c r="C1351" i="14"/>
  <c r="D1351" i="14"/>
  <c r="E1351" i="14"/>
  <c r="A1352" i="14"/>
  <c r="B1352" i="14"/>
  <c r="C1352" i="14"/>
  <c r="D1352" i="14"/>
  <c r="E1352" i="14"/>
  <c r="A1353" i="14"/>
  <c r="B1353" i="14"/>
  <c r="C1353" i="14"/>
  <c r="D1353" i="14"/>
  <c r="E1353" i="14"/>
  <c r="A1354" i="14"/>
  <c r="B1354" i="14"/>
  <c r="C1354" i="14"/>
  <c r="D1354" i="14"/>
  <c r="E1354" i="14"/>
  <c r="A1355" i="14"/>
  <c r="B1355" i="14"/>
  <c r="C1355" i="14"/>
  <c r="D1355" i="14"/>
  <c r="E1355" i="14"/>
  <c r="A1356" i="14"/>
  <c r="B1356" i="14"/>
  <c r="C1356" i="14"/>
  <c r="D1356" i="14"/>
  <c r="E1356" i="14"/>
  <c r="A1357" i="14"/>
  <c r="B1357" i="14"/>
  <c r="C1357" i="14"/>
  <c r="D1357" i="14"/>
  <c r="E1357" i="14"/>
  <c r="A1358" i="14"/>
  <c r="B1358" i="14"/>
  <c r="C1358" i="14"/>
  <c r="D1358" i="14"/>
  <c r="E1358" i="14"/>
  <c r="A1359" i="14"/>
  <c r="B1359" i="14"/>
  <c r="C1359" i="14"/>
  <c r="D1359" i="14"/>
  <c r="E1359" i="14"/>
  <c r="A1360" i="14"/>
  <c r="B1360" i="14"/>
  <c r="C1360" i="14"/>
  <c r="D1360" i="14"/>
  <c r="E1360" i="14"/>
  <c r="A1361" i="14"/>
  <c r="B1361" i="14"/>
  <c r="C1361" i="14"/>
  <c r="D1361" i="14"/>
  <c r="E1361" i="14"/>
  <c r="A1362" i="14"/>
  <c r="B1362" i="14"/>
  <c r="C1362" i="14"/>
  <c r="D1362" i="14"/>
  <c r="E1362" i="14"/>
  <c r="A1363" i="14"/>
  <c r="B1363" i="14"/>
  <c r="C1363" i="14"/>
  <c r="D1363" i="14"/>
  <c r="E1363" i="14"/>
  <c r="A1364" i="14"/>
  <c r="B1364" i="14"/>
  <c r="C1364" i="14"/>
  <c r="D1364" i="14"/>
  <c r="E1364" i="14"/>
  <c r="A1365" i="14"/>
  <c r="B1365" i="14"/>
  <c r="C1365" i="14"/>
  <c r="D1365" i="14"/>
  <c r="E1365" i="14"/>
  <c r="A1366" i="14"/>
  <c r="B1366" i="14"/>
  <c r="C1366" i="14"/>
  <c r="D1366" i="14"/>
  <c r="E1366" i="14"/>
  <c r="A1367" i="14"/>
  <c r="B1367" i="14"/>
  <c r="C1367" i="14"/>
  <c r="D1367" i="14"/>
  <c r="E1367" i="14"/>
  <c r="A1368" i="14"/>
  <c r="B1368" i="14"/>
  <c r="C1368" i="14"/>
  <c r="D1368" i="14"/>
  <c r="E1368" i="14"/>
  <c r="A1369" i="14"/>
  <c r="B1369" i="14"/>
  <c r="C1369" i="14"/>
  <c r="D1369" i="14"/>
  <c r="E1369" i="14"/>
  <c r="A1370" i="14"/>
  <c r="B1370" i="14"/>
  <c r="C1370" i="14"/>
  <c r="D1370" i="14"/>
  <c r="E1370" i="14"/>
  <c r="A1371" i="14"/>
  <c r="B1371" i="14"/>
  <c r="C1371" i="14"/>
  <c r="D1371" i="14"/>
  <c r="E1371" i="14"/>
  <c r="A1372" i="14"/>
  <c r="B1372" i="14"/>
  <c r="C1372" i="14"/>
  <c r="D1372" i="14"/>
  <c r="E1372" i="14"/>
  <c r="A1373" i="14"/>
  <c r="B1373" i="14"/>
  <c r="C1373" i="14"/>
  <c r="D1373" i="14"/>
  <c r="E1373" i="14"/>
  <c r="A1374" i="14"/>
  <c r="B1374" i="14"/>
  <c r="C1374" i="14"/>
  <c r="D1374" i="14"/>
  <c r="E1374" i="14"/>
  <c r="A1375" i="14"/>
  <c r="B1375" i="14"/>
  <c r="C1375" i="14"/>
  <c r="D1375" i="14"/>
  <c r="E1375" i="14"/>
  <c r="A1376" i="14"/>
  <c r="B1376" i="14"/>
  <c r="C1376" i="14"/>
  <c r="D1376" i="14"/>
  <c r="E1376" i="14"/>
  <c r="A1377" i="14"/>
  <c r="B1377" i="14"/>
  <c r="C1377" i="14"/>
  <c r="D1377" i="14"/>
  <c r="E1377" i="14"/>
  <c r="A1378" i="14"/>
  <c r="B1378" i="14"/>
  <c r="C1378" i="14"/>
  <c r="D1378" i="14"/>
  <c r="E1378" i="14"/>
  <c r="A1379" i="14"/>
  <c r="B1379" i="14"/>
  <c r="C1379" i="14"/>
  <c r="D1379" i="14"/>
  <c r="E1379" i="14"/>
  <c r="A1380" i="14"/>
  <c r="B1380" i="14"/>
  <c r="C1380" i="14"/>
  <c r="D1380" i="14"/>
  <c r="E1380" i="14"/>
  <c r="A1381" i="14"/>
  <c r="B1381" i="14"/>
  <c r="C1381" i="14"/>
  <c r="D1381" i="14"/>
  <c r="E1381" i="14"/>
  <c r="A1382" i="14"/>
  <c r="B1382" i="14"/>
  <c r="C1382" i="14"/>
  <c r="D1382" i="14"/>
  <c r="E1382" i="14"/>
  <c r="A1383" i="14"/>
  <c r="B1383" i="14"/>
  <c r="C1383" i="14"/>
  <c r="D1383" i="14"/>
  <c r="E1383" i="14"/>
  <c r="A1384" i="14"/>
  <c r="B1384" i="14"/>
  <c r="C1384" i="14"/>
  <c r="D1384" i="14"/>
  <c r="E1384" i="14"/>
  <c r="A1385" i="14"/>
  <c r="B1385" i="14"/>
  <c r="C1385" i="14"/>
  <c r="D1385" i="14"/>
  <c r="E1385" i="14"/>
  <c r="A1386" i="14"/>
  <c r="B1386" i="14"/>
  <c r="C1386" i="14"/>
  <c r="D1386" i="14"/>
  <c r="E1386" i="14"/>
  <c r="A1387" i="14"/>
  <c r="B1387" i="14"/>
  <c r="C1387" i="14"/>
  <c r="D1387" i="14"/>
  <c r="E1387" i="14"/>
  <c r="A1388" i="14"/>
  <c r="B1388" i="14"/>
  <c r="C1388" i="14"/>
  <c r="D1388" i="14"/>
  <c r="E1388" i="14"/>
  <c r="A1389" i="14"/>
  <c r="B1389" i="14"/>
  <c r="C1389" i="14"/>
  <c r="D1389" i="14"/>
  <c r="E1389" i="14"/>
  <c r="A1390" i="14"/>
  <c r="B1390" i="14"/>
  <c r="C1390" i="14"/>
  <c r="D1390" i="14"/>
  <c r="E1390" i="14"/>
  <c r="A1391" i="14"/>
  <c r="B1391" i="14"/>
  <c r="C1391" i="14"/>
  <c r="D1391" i="14"/>
  <c r="E1391" i="14"/>
  <c r="A1392" i="14"/>
  <c r="B1392" i="14"/>
  <c r="C1392" i="14"/>
  <c r="D1392" i="14"/>
  <c r="E1392" i="14"/>
  <c r="A1393" i="14"/>
  <c r="B1393" i="14"/>
  <c r="C1393" i="14"/>
  <c r="D1393" i="14"/>
  <c r="E1393" i="14"/>
  <c r="A1394" i="14"/>
  <c r="B1394" i="14"/>
  <c r="C1394" i="14"/>
  <c r="D1394" i="14"/>
  <c r="E1394" i="14"/>
  <c r="A1395" i="14"/>
  <c r="B1395" i="14"/>
  <c r="C1395" i="14"/>
  <c r="D1395" i="14"/>
  <c r="E1395" i="14"/>
  <c r="A1396" i="14"/>
  <c r="B1396" i="14"/>
  <c r="C1396" i="14"/>
  <c r="D1396" i="14"/>
  <c r="E1396" i="14"/>
  <c r="A1397" i="14"/>
  <c r="B1397" i="14"/>
  <c r="C1397" i="14"/>
  <c r="D1397" i="14"/>
  <c r="E1397" i="14"/>
  <c r="A1398" i="14"/>
  <c r="B1398" i="14"/>
  <c r="C1398" i="14"/>
  <c r="D1398" i="14"/>
  <c r="E1398" i="14"/>
  <c r="A1399" i="14"/>
  <c r="B1399" i="14"/>
  <c r="C1399" i="14"/>
  <c r="D1399" i="14"/>
  <c r="E1399" i="14"/>
  <c r="A1400" i="14"/>
  <c r="B1400" i="14"/>
  <c r="C1400" i="14"/>
  <c r="D1400" i="14"/>
  <c r="E1400" i="14"/>
  <c r="A1401" i="14"/>
  <c r="B1401" i="14"/>
  <c r="C1401" i="14"/>
  <c r="D1401" i="14"/>
  <c r="E1401" i="14"/>
  <c r="A1402" i="14"/>
  <c r="B1402" i="14"/>
  <c r="C1402" i="14"/>
  <c r="D1402" i="14"/>
  <c r="E1402" i="14"/>
  <c r="A1403" i="14"/>
  <c r="B1403" i="14"/>
  <c r="C1403" i="14"/>
  <c r="D1403" i="14"/>
  <c r="E1403" i="14"/>
  <c r="A1404" i="14"/>
  <c r="B1404" i="14"/>
  <c r="C1404" i="14"/>
  <c r="D1404" i="14"/>
  <c r="E1404" i="14"/>
  <c r="A1405" i="14"/>
  <c r="B1405" i="14"/>
  <c r="C1405" i="14"/>
  <c r="D1405" i="14"/>
  <c r="E1405" i="14"/>
  <c r="A1406" i="14"/>
  <c r="B1406" i="14"/>
  <c r="C1406" i="14"/>
  <c r="D1406" i="14"/>
  <c r="E1406" i="14"/>
  <c r="A1407" i="14"/>
  <c r="B1407" i="14"/>
  <c r="C1407" i="14"/>
  <c r="D1407" i="14"/>
  <c r="E1407" i="14"/>
  <c r="A1408" i="14"/>
  <c r="B1408" i="14"/>
  <c r="C1408" i="14"/>
  <c r="D1408" i="14"/>
  <c r="E1408" i="14"/>
  <c r="A1409" i="14"/>
  <c r="B1409" i="14"/>
  <c r="C1409" i="14"/>
  <c r="D1409" i="14"/>
  <c r="E1409" i="14"/>
  <c r="A1410" i="14"/>
  <c r="B1410" i="14"/>
  <c r="C1410" i="14"/>
  <c r="D1410" i="14"/>
  <c r="E1410" i="14"/>
  <c r="A1411" i="14"/>
  <c r="B1411" i="14"/>
  <c r="C1411" i="14"/>
  <c r="D1411" i="14"/>
  <c r="E1411" i="14"/>
  <c r="A1412" i="14"/>
  <c r="B1412" i="14"/>
  <c r="C1412" i="14"/>
  <c r="D1412" i="14"/>
  <c r="E1412" i="14"/>
  <c r="A1413" i="14"/>
  <c r="B1413" i="14"/>
  <c r="C1413" i="14"/>
  <c r="D1413" i="14"/>
  <c r="E1413" i="14"/>
  <c r="A1414" i="14"/>
  <c r="B1414" i="14"/>
  <c r="C1414" i="14"/>
  <c r="D1414" i="14"/>
  <c r="E1414" i="14"/>
  <c r="A1415" i="14"/>
  <c r="B1415" i="14"/>
  <c r="C1415" i="14"/>
  <c r="D1415" i="14"/>
  <c r="E1415" i="14"/>
  <c r="A1416" i="14"/>
  <c r="B1416" i="14"/>
  <c r="C1416" i="14"/>
  <c r="D1416" i="14"/>
  <c r="E1416" i="14"/>
  <c r="A1417" i="14"/>
  <c r="B1417" i="14"/>
  <c r="C1417" i="14"/>
  <c r="D1417" i="14"/>
  <c r="E1417" i="14"/>
  <c r="A1418" i="14"/>
  <c r="B1418" i="14"/>
  <c r="C1418" i="14"/>
  <c r="D1418" i="14"/>
  <c r="E1418" i="14"/>
  <c r="A1419" i="14"/>
  <c r="B1419" i="14"/>
  <c r="C1419" i="14"/>
  <c r="D1419" i="14"/>
  <c r="E1419" i="14"/>
  <c r="A1420" i="14"/>
  <c r="B1420" i="14"/>
  <c r="C1420" i="14"/>
  <c r="D1420" i="14"/>
  <c r="E1420" i="14"/>
  <c r="A1421" i="14"/>
  <c r="B1421" i="14"/>
  <c r="C1421" i="14"/>
  <c r="D1421" i="14"/>
  <c r="E1421" i="14"/>
  <c r="A1422" i="14"/>
  <c r="B1422" i="14"/>
  <c r="C1422" i="14"/>
  <c r="D1422" i="14"/>
  <c r="E1422" i="14"/>
  <c r="A1423" i="14"/>
  <c r="B1423" i="14"/>
  <c r="C1423" i="14"/>
  <c r="D1423" i="14"/>
  <c r="E1423" i="14"/>
  <c r="A1424" i="14"/>
  <c r="B1424" i="14"/>
  <c r="C1424" i="14"/>
  <c r="D1424" i="14"/>
  <c r="E1424" i="14"/>
  <c r="A1425" i="14"/>
  <c r="B1425" i="14"/>
  <c r="C1425" i="14"/>
  <c r="D1425" i="14"/>
  <c r="E1425" i="14"/>
  <c r="A1426" i="14"/>
  <c r="B1426" i="14"/>
  <c r="C1426" i="14"/>
  <c r="D1426" i="14"/>
  <c r="E1426" i="14"/>
  <c r="A1427" i="14"/>
  <c r="B1427" i="14"/>
  <c r="C1427" i="14"/>
  <c r="D1427" i="14"/>
  <c r="E1427" i="14"/>
  <c r="A1428" i="14"/>
  <c r="B1428" i="14"/>
  <c r="C1428" i="14"/>
  <c r="D1428" i="14"/>
  <c r="E1428" i="14"/>
  <c r="A1429" i="14"/>
  <c r="B1429" i="14"/>
  <c r="C1429" i="14"/>
  <c r="D1429" i="14"/>
  <c r="E1429" i="14"/>
  <c r="A1430" i="14"/>
  <c r="B1430" i="14"/>
  <c r="C1430" i="14"/>
  <c r="D1430" i="14"/>
  <c r="E1430" i="14"/>
  <c r="A1431" i="14"/>
  <c r="B1431" i="14"/>
  <c r="C1431" i="14"/>
  <c r="D1431" i="14"/>
  <c r="E1431" i="14"/>
  <c r="A1432" i="14"/>
  <c r="B1432" i="14"/>
  <c r="C1432" i="14"/>
  <c r="D1432" i="14"/>
  <c r="E1432" i="14"/>
  <c r="A1433" i="14"/>
  <c r="B1433" i="14"/>
  <c r="C1433" i="14"/>
  <c r="D1433" i="14"/>
  <c r="E1433" i="14"/>
  <c r="A1434" i="14"/>
  <c r="B1434" i="14"/>
  <c r="C1434" i="14"/>
  <c r="D1434" i="14"/>
  <c r="E1434" i="14"/>
  <c r="A1435" i="14"/>
  <c r="B1435" i="14"/>
  <c r="C1435" i="14"/>
  <c r="D1435" i="14"/>
  <c r="E1435" i="14"/>
  <c r="A1436" i="14"/>
  <c r="B1436" i="14"/>
  <c r="C1436" i="14"/>
  <c r="D1436" i="14"/>
  <c r="E1436" i="14"/>
  <c r="A1437" i="14"/>
  <c r="B1437" i="14"/>
  <c r="C1437" i="14"/>
  <c r="D1437" i="14"/>
  <c r="E1437" i="14"/>
  <c r="A1438" i="14"/>
  <c r="B1438" i="14"/>
  <c r="C1438" i="14"/>
  <c r="D1438" i="14"/>
  <c r="E1438" i="14"/>
  <c r="A1439" i="14"/>
  <c r="B1439" i="14"/>
  <c r="C1439" i="14"/>
  <c r="D1439" i="14"/>
  <c r="E1439" i="14"/>
  <c r="A1440" i="14"/>
  <c r="B1440" i="14"/>
  <c r="C1440" i="14"/>
  <c r="D1440" i="14"/>
  <c r="E1440" i="14"/>
  <c r="A1441" i="14"/>
  <c r="B1441" i="14"/>
  <c r="C1441" i="14"/>
  <c r="D1441" i="14"/>
  <c r="E1441" i="14"/>
  <c r="A1442" i="14"/>
  <c r="B1442" i="14"/>
  <c r="C1442" i="14"/>
  <c r="D1442" i="14"/>
  <c r="E1442" i="14"/>
  <c r="A1443" i="14"/>
  <c r="B1443" i="14"/>
  <c r="C1443" i="14"/>
  <c r="D1443" i="14"/>
  <c r="E1443" i="14"/>
  <c r="A1444" i="14"/>
  <c r="B1444" i="14"/>
  <c r="C1444" i="14"/>
  <c r="D1444" i="14"/>
  <c r="E1444" i="14"/>
  <c r="A1445" i="14"/>
  <c r="B1445" i="14"/>
  <c r="C1445" i="14"/>
  <c r="D1445" i="14"/>
  <c r="E1445" i="14"/>
  <c r="A1446" i="14"/>
  <c r="B1446" i="14"/>
  <c r="C1446" i="14"/>
  <c r="D1446" i="14"/>
  <c r="E1446" i="14"/>
  <c r="A1447" i="14"/>
  <c r="B1447" i="14"/>
  <c r="C1447" i="14"/>
  <c r="D1447" i="14"/>
  <c r="E1447" i="14"/>
  <c r="A1448" i="14"/>
  <c r="B1448" i="14"/>
  <c r="C1448" i="14"/>
  <c r="D1448" i="14"/>
  <c r="E1448" i="14"/>
  <c r="A1449" i="14"/>
  <c r="B1449" i="14"/>
  <c r="C1449" i="14"/>
  <c r="D1449" i="14"/>
  <c r="E1449" i="14"/>
  <c r="A1450" i="14"/>
  <c r="B1450" i="14"/>
  <c r="C1450" i="14"/>
  <c r="D1450" i="14"/>
  <c r="E1450" i="14"/>
  <c r="A1451" i="14"/>
  <c r="B1451" i="14"/>
  <c r="C1451" i="14"/>
  <c r="D1451" i="14"/>
  <c r="E1451" i="14"/>
  <c r="A1452" i="14"/>
  <c r="B1452" i="14"/>
  <c r="C1452" i="14"/>
  <c r="D1452" i="14"/>
  <c r="E1452" i="14"/>
  <c r="A1453" i="14"/>
  <c r="B1453" i="14"/>
  <c r="C1453" i="14"/>
  <c r="D1453" i="14"/>
  <c r="E1453" i="14"/>
  <c r="A1454" i="14"/>
  <c r="B1454" i="14"/>
  <c r="C1454" i="14"/>
  <c r="D1454" i="14"/>
  <c r="E1454" i="14"/>
  <c r="A1455" i="14"/>
  <c r="B1455" i="14"/>
  <c r="C1455" i="14"/>
  <c r="D1455" i="14"/>
  <c r="E1455" i="14"/>
  <c r="A1456" i="14"/>
  <c r="B1456" i="14"/>
  <c r="C1456" i="14"/>
  <c r="D1456" i="14"/>
  <c r="E1456" i="14"/>
  <c r="A1457" i="14"/>
  <c r="B1457" i="14"/>
  <c r="C1457" i="14"/>
  <c r="D1457" i="14"/>
  <c r="E1457" i="14"/>
  <c r="A1458" i="14"/>
  <c r="B1458" i="14"/>
  <c r="C1458" i="14"/>
  <c r="D1458" i="14"/>
  <c r="E1458" i="14"/>
  <c r="A1459" i="14"/>
  <c r="B1459" i="14"/>
  <c r="C1459" i="14"/>
  <c r="D1459" i="14"/>
  <c r="E1459" i="14"/>
  <c r="A1460" i="14"/>
  <c r="B1460" i="14"/>
  <c r="C1460" i="14"/>
  <c r="D1460" i="14"/>
  <c r="E1460" i="14"/>
  <c r="A1461" i="14"/>
  <c r="B1461" i="14"/>
  <c r="C1461" i="14"/>
  <c r="D1461" i="14"/>
  <c r="E1461" i="14"/>
  <c r="A1462" i="14"/>
  <c r="B1462" i="14"/>
  <c r="C1462" i="14"/>
  <c r="D1462" i="14"/>
  <c r="E1462" i="14"/>
  <c r="A1463" i="14"/>
  <c r="B1463" i="14"/>
  <c r="C1463" i="14"/>
  <c r="D1463" i="14"/>
  <c r="E1463" i="14"/>
  <c r="A1464" i="14"/>
  <c r="B1464" i="14"/>
  <c r="C1464" i="14"/>
  <c r="D1464" i="14"/>
  <c r="E1464" i="14"/>
  <c r="A1465" i="14"/>
  <c r="B1465" i="14"/>
  <c r="C1465" i="14"/>
  <c r="D1465" i="14"/>
  <c r="E1465" i="14"/>
  <c r="A1466" i="14"/>
  <c r="B1466" i="14"/>
  <c r="C1466" i="14"/>
  <c r="D1466" i="14"/>
  <c r="E1466" i="14"/>
  <c r="A1467" i="14"/>
  <c r="B1467" i="14"/>
  <c r="C1467" i="14"/>
  <c r="D1467" i="14"/>
  <c r="E1467" i="14"/>
  <c r="A1468" i="14"/>
  <c r="B1468" i="14"/>
  <c r="C1468" i="14"/>
  <c r="D1468" i="14"/>
  <c r="E1468" i="14"/>
  <c r="A1469" i="14"/>
  <c r="B1469" i="14"/>
  <c r="C1469" i="14"/>
  <c r="D1469" i="14"/>
  <c r="E1469" i="14"/>
  <c r="A1470" i="14"/>
  <c r="B1470" i="14"/>
  <c r="C1470" i="14"/>
  <c r="D1470" i="14"/>
  <c r="E1470" i="14"/>
  <c r="A1471" i="14"/>
  <c r="B1471" i="14"/>
  <c r="C1471" i="14"/>
  <c r="D1471" i="14"/>
  <c r="E1471" i="14"/>
  <c r="A1472" i="14"/>
  <c r="B1472" i="14"/>
  <c r="C1472" i="14"/>
  <c r="D1472" i="14"/>
  <c r="E1472" i="14"/>
  <c r="A1473" i="14"/>
  <c r="B1473" i="14"/>
  <c r="C1473" i="14"/>
  <c r="D1473" i="14"/>
  <c r="E1473" i="14"/>
  <c r="A1474" i="14"/>
  <c r="B1474" i="14"/>
  <c r="C1474" i="14"/>
  <c r="D1474" i="14"/>
  <c r="E1474" i="14"/>
  <c r="A1475" i="14"/>
  <c r="B1475" i="14"/>
  <c r="C1475" i="14"/>
  <c r="D1475" i="14"/>
  <c r="E1475" i="14"/>
  <c r="A1476" i="14"/>
  <c r="B1476" i="14"/>
  <c r="C1476" i="14"/>
  <c r="D1476" i="14"/>
  <c r="E1476" i="14"/>
  <c r="A1477" i="14"/>
  <c r="B1477" i="14"/>
  <c r="C1477" i="14"/>
  <c r="D1477" i="14"/>
  <c r="E1477" i="14"/>
  <c r="A1478" i="14"/>
  <c r="B1478" i="14"/>
  <c r="C1478" i="14"/>
  <c r="D1478" i="14"/>
  <c r="E1478" i="14"/>
  <c r="A1479" i="14"/>
  <c r="B1479" i="14"/>
  <c r="C1479" i="14"/>
  <c r="D1479" i="14"/>
  <c r="E1479" i="14"/>
  <c r="A1480" i="14"/>
  <c r="B1480" i="14"/>
  <c r="C1480" i="14"/>
  <c r="D1480" i="14"/>
  <c r="E1480" i="14"/>
  <c r="A1481" i="14"/>
  <c r="B1481" i="14"/>
  <c r="C1481" i="14"/>
  <c r="D1481" i="14"/>
  <c r="E1481" i="14"/>
  <c r="A1482" i="14"/>
  <c r="B1482" i="14"/>
  <c r="C1482" i="14"/>
  <c r="D1482" i="14"/>
  <c r="E1482" i="14"/>
  <c r="A1483" i="14"/>
  <c r="B1483" i="14"/>
  <c r="C1483" i="14"/>
  <c r="D1483" i="14"/>
  <c r="E1483" i="14"/>
  <c r="A1484" i="14"/>
  <c r="B1484" i="14"/>
  <c r="C1484" i="14"/>
  <c r="D1484" i="14"/>
  <c r="E1484" i="14"/>
  <c r="A1485" i="14"/>
  <c r="B1485" i="14"/>
  <c r="C1485" i="14"/>
  <c r="D1485" i="14"/>
  <c r="E1485" i="14"/>
  <c r="A1486" i="14"/>
  <c r="B1486" i="14"/>
  <c r="C1486" i="14"/>
  <c r="D1486" i="14"/>
  <c r="E1486" i="14"/>
  <c r="A1487" i="14"/>
  <c r="B1487" i="14"/>
  <c r="C1487" i="14"/>
  <c r="D1487" i="14"/>
  <c r="E1487" i="14"/>
  <c r="A1488" i="14"/>
  <c r="B1488" i="14"/>
  <c r="C1488" i="14"/>
  <c r="D1488" i="14"/>
  <c r="E1488" i="14"/>
  <c r="A1489" i="14"/>
  <c r="B1489" i="14"/>
  <c r="C1489" i="14"/>
  <c r="D1489" i="14"/>
  <c r="E1489" i="14"/>
  <c r="A1490" i="14"/>
  <c r="B1490" i="14"/>
  <c r="C1490" i="14"/>
  <c r="D1490" i="14"/>
  <c r="E1490" i="14"/>
  <c r="A1491" i="14"/>
  <c r="B1491" i="14"/>
  <c r="C1491" i="14"/>
  <c r="D1491" i="14"/>
  <c r="E1491" i="14"/>
  <c r="A1492" i="14"/>
  <c r="B1492" i="14"/>
  <c r="C1492" i="14"/>
  <c r="D1492" i="14"/>
  <c r="E1492" i="14"/>
  <c r="A1493" i="14"/>
  <c r="B1493" i="14"/>
  <c r="C1493" i="14"/>
  <c r="D1493" i="14"/>
  <c r="E1493" i="14"/>
  <c r="A1494" i="14"/>
  <c r="B1494" i="14"/>
  <c r="C1494" i="14"/>
  <c r="D1494" i="14"/>
  <c r="E1494" i="14"/>
  <c r="A1495" i="14"/>
  <c r="B1495" i="14"/>
  <c r="C1495" i="14"/>
  <c r="D1495" i="14"/>
  <c r="E1495" i="14"/>
  <c r="A1496" i="14"/>
  <c r="B1496" i="14"/>
  <c r="C1496" i="14"/>
  <c r="D1496" i="14"/>
  <c r="E1496" i="14"/>
  <c r="A1497" i="14"/>
  <c r="B1497" i="14"/>
  <c r="C1497" i="14"/>
  <c r="D1497" i="14"/>
  <c r="E1497" i="14"/>
  <c r="A1498" i="14"/>
  <c r="B1498" i="14"/>
  <c r="C1498" i="14"/>
  <c r="D1498" i="14"/>
  <c r="E1498" i="14"/>
  <c r="A1499" i="14"/>
  <c r="B1499" i="14"/>
  <c r="C1499" i="14"/>
  <c r="D1499" i="14"/>
  <c r="E1499" i="14"/>
  <c r="A1500" i="14"/>
  <c r="B1500" i="14"/>
  <c r="C1500" i="14"/>
  <c r="D1500" i="14"/>
  <c r="E1500" i="14"/>
  <c r="A1501" i="14"/>
  <c r="B1501" i="14"/>
  <c r="C1501" i="14"/>
  <c r="D1501" i="14"/>
  <c r="E1501" i="14"/>
  <c r="A1502" i="14"/>
  <c r="B1502" i="14"/>
  <c r="C1502" i="14"/>
  <c r="D1502" i="14"/>
  <c r="E1502" i="14"/>
  <c r="A1503" i="14"/>
  <c r="B1503" i="14"/>
  <c r="C1503" i="14"/>
  <c r="D1503" i="14"/>
  <c r="E1503" i="14"/>
  <c r="A1504" i="14"/>
  <c r="B1504" i="14"/>
  <c r="C1504" i="14"/>
  <c r="D1504" i="14"/>
  <c r="E1504" i="14"/>
  <c r="A1505" i="14"/>
  <c r="B1505" i="14"/>
  <c r="C1505" i="14"/>
  <c r="D1505" i="14"/>
  <c r="E1505" i="14"/>
  <c r="A1506" i="14"/>
  <c r="B1506" i="14"/>
  <c r="C1506" i="14"/>
  <c r="D1506" i="14"/>
  <c r="E1506" i="14"/>
  <c r="A1507" i="14"/>
  <c r="B1507" i="14"/>
  <c r="C1507" i="14"/>
  <c r="D1507" i="14"/>
  <c r="E1507" i="14"/>
  <c r="A1508" i="14"/>
  <c r="B1508" i="14"/>
  <c r="C1508" i="14"/>
  <c r="D1508" i="14"/>
  <c r="E1508" i="14"/>
  <c r="A1509" i="14"/>
  <c r="B1509" i="14"/>
  <c r="C1509" i="14"/>
  <c r="D1509" i="14"/>
  <c r="E1509" i="14"/>
  <c r="A1510" i="14"/>
  <c r="B1510" i="14"/>
  <c r="C1510" i="14"/>
  <c r="D1510" i="14"/>
  <c r="E1510" i="14"/>
  <c r="A1511" i="14"/>
  <c r="B1511" i="14"/>
  <c r="C1511" i="14"/>
  <c r="D1511" i="14"/>
  <c r="E1511" i="14"/>
  <c r="A1512" i="14"/>
  <c r="B1512" i="14"/>
  <c r="C1512" i="14"/>
  <c r="D1512" i="14"/>
  <c r="E1512" i="14"/>
  <c r="A1513" i="14"/>
  <c r="B1513" i="14"/>
  <c r="C1513" i="14"/>
  <c r="D1513" i="14"/>
  <c r="E1513" i="14"/>
  <c r="A1514" i="14"/>
  <c r="B1514" i="14"/>
  <c r="C1514" i="14"/>
  <c r="D1514" i="14"/>
  <c r="E1514" i="14"/>
  <c r="A1515" i="14"/>
  <c r="B1515" i="14"/>
  <c r="C1515" i="14"/>
  <c r="D1515" i="14"/>
  <c r="E1515" i="14"/>
  <c r="A1516" i="14"/>
  <c r="B1516" i="14"/>
  <c r="C1516" i="14"/>
  <c r="D1516" i="14"/>
  <c r="E1516" i="14"/>
  <c r="A1517" i="14"/>
  <c r="B1517" i="14"/>
  <c r="C1517" i="14"/>
  <c r="D1517" i="14"/>
  <c r="E1517" i="14"/>
  <c r="A1518" i="14"/>
  <c r="B1518" i="14"/>
  <c r="C1518" i="14"/>
  <c r="D1518" i="14"/>
  <c r="E1518" i="14"/>
  <c r="A1519" i="14"/>
  <c r="B1519" i="14"/>
  <c r="C1519" i="14"/>
  <c r="D1519" i="14"/>
  <c r="E1519" i="14"/>
  <c r="A1520" i="14"/>
  <c r="B1520" i="14"/>
  <c r="C1520" i="14"/>
  <c r="D1520" i="14"/>
  <c r="E1520" i="14"/>
  <c r="A1521" i="14"/>
  <c r="B1521" i="14"/>
  <c r="C1521" i="14"/>
  <c r="D1521" i="14"/>
  <c r="E1521" i="14"/>
  <c r="A1522" i="14"/>
  <c r="B1522" i="14"/>
  <c r="C1522" i="14"/>
  <c r="D1522" i="14"/>
  <c r="E1522" i="14"/>
  <c r="A1523" i="14"/>
  <c r="B1523" i="14"/>
  <c r="C1523" i="14"/>
  <c r="D1523" i="14"/>
  <c r="E1523" i="14"/>
  <c r="A1524" i="14"/>
  <c r="B1524" i="14"/>
  <c r="C1524" i="14"/>
  <c r="D1524" i="14"/>
  <c r="E1524" i="14"/>
  <c r="A1525" i="14"/>
  <c r="B1525" i="14"/>
  <c r="C1525" i="14"/>
  <c r="D1525" i="14"/>
  <c r="E1525" i="14"/>
  <c r="A1526" i="14"/>
  <c r="B1526" i="14"/>
  <c r="C1526" i="14"/>
  <c r="D1526" i="14"/>
  <c r="E1526" i="14"/>
  <c r="A1527" i="14"/>
  <c r="B1527" i="14"/>
  <c r="C1527" i="14"/>
  <c r="D1527" i="14"/>
  <c r="E1527" i="14"/>
  <c r="A1528" i="14"/>
  <c r="B1528" i="14"/>
  <c r="C1528" i="14"/>
  <c r="D1528" i="14"/>
  <c r="E1528" i="14"/>
  <c r="A1529" i="14"/>
  <c r="B1529" i="14"/>
  <c r="C1529" i="14"/>
  <c r="D1529" i="14"/>
  <c r="E1529" i="14"/>
  <c r="A1530" i="14"/>
  <c r="B1530" i="14"/>
  <c r="C1530" i="14"/>
  <c r="D1530" i="14"/>
  <c r="E1530" i="14"/>
  <c r="A1531" i="14"/>
  <c r="B1531" i="14"/>
  <c r="C1531" i="14"/>
  <c r="D1531" i="14"/>
  <c r="E1531" i="14"/>
  <c r="A1532" i="14"/>
  <c r="B1532" i="14"/>
  <c r="C1532" i="14"/>
  <c r="D1532" i="14"/>
  <c r="E1532" i="14"/>
  <c r="A1533" i="14"/>
  <c r="B1533" i="14"/>
  <c r="C1533" i="14"/>
  <c r="D1533" i="14"/>
  <c r="E1533" i="14"/>
  <c r="A1534" i="14"/>
  <c r="B1534" i="14"/>
  <c r="C1534" i="14"/>
  <c r="D1534" i="14"/>
  <c r="E1534" i="14"/>
  <c r="A1535" i="14"/>
  <c r="B1535" i="14"/>
  <c r="C1535" i="14"/>
  <c r="D1535" i="14"/>
  <c r="E1535" i="14"/>
  <c r="A1536" i="14"/>
  <c r="B1536" i="14"/>
  <c r="C1536" i="14"/>
  <c r="D1536" i="14"/>
  <c r="E1536" i="14"/>
  <c r="A1537" i="14"/>
  <c r="B1537" i="14"/>
  <c r="C1537" i="14"/>
  <c r="D1537" i="14"/>
  <c r="E1537" i="14"/>
  <c r="A1538" i="14"/>
  <c r="B1538" i="14"/>
  <c r="C1538" i="14"/>
  <c r="D1538" i="14"/>
  <c r="E1538" i="14"/>
  <c r="A1539" i="14"/>
  <c r="B1539" i="14"/>
  <c r="C1539" i="14"/>
  <c r="D1539" i="14"/>
  <c r="E1539" i="14"/>
  <c r="A1540" i="14"/>
  <c r="B1540" i="14"/>
  <c r="C1540" i="14"/>
  <c r="D1540" i="14"/>
  <c r="E1540" i="14"/>
  <c r="A1541" i="14"/>
  <c r="B1541" i="14"/>
  <c r="C1541" i="14"/>
  <c r="D1541" i="14"/>
  <c r="E1541" i="14"/>
  <c r="A1542" i="14"/>
  <c r="B1542" i="14"/>
  <c r="C1542" i="14"/>
  <c r="D1542" i="14"/>
  <c r="E1542" i="14"/>
  <c r="A1543" i="14"/>
  <c r="B1543" i="14"/>
  <c r="C1543" i="14"/>
  <c r="D1543" i="14"/>
  <c r="E1543" i="14"/>
  <c r="A1544" i="14"/>
  <c r="B1544" i="14"/>
  <c r="C1544" i="14"/>
  <c r="D1544" i="14"/>
  <c r="E1544" i="14"/>
  <c r="A1545" i="14"/>
  <c r="B1545" i="14"/>
  <c r="C1545" i="14"/>
  <c r="D1545" i="14"/>
  <c r="E1545" i="14"/>
  <c r="A1546" i="14"/>
  <c r="B1546" i="14"/>
  <c r="C1546" i="14"/>
  <c r="D1546" i="14"/>
  <c r="E1546" i="14"/>
  <c r="A1547" i="14"/>
  <c r="B1547" i="14"/>
  <c r="C1547" i="14"/>
  <c r="D1547" i="14"/>
  <c r="E1547" i="14"/>
  <c r="A1548" i="14"/>
  <c r="B1548" i="14"/>
  <c r="C1548" i="14"/>
  <c r="D1548" i="14"/>
  <c r="E1548" i="14"/>
  <c r="A1549" i="14"/>
  <c r="B1549" i="14"/>
  <c r="C1549" i="14"/>
  <c r="D1549" i="14"/>
  <c r="E1549" i="14"/>
  <c r="A1550" i="14"/>
  <c r="B1550" i="14"/>
  <c r="C1550" i="14"/>
  <c r="D1550" i="14"/>
  <c r="E1550" i="14"/>
  <c r="A1551" i="14"/>
  <c r="B1551" i="14"/>
  <c r="C1551" i="14"/>
  <c r="D1551" i="14"/>
  <c r="E1551" i="14"/>
  <c r="A1552" i="14"/>
  <c r="B1552" i="14"/>
  <c r="C1552" i="14"/>
  <c r="D1552" i="14"/>
  <c r="E1552" i="14"/>
  <c r="A1553" i="14"/>
  <c r="B1553" i="14"/>
  <c r="C1553" i="14"/>
  <c r="D1553" i="14"/>
  <c r="E1553" i="14"/>
  <c r="A1554" i="14"/>
  <c r="B1554" i="14"/>
  <c r="C1554" i="14"/>
  <c r="D1554" i="14"/>
  <c r="E1554" i="14"/>
  <c r="A1555" i="14"/>
  <c r="B1555" i="14"/>
  <c r="C1555" i="14"/>
  <c r="D1555" i="14"/>
  <c r="E1555" i="14"/>
  <c r="A1556" i="14"/>
  <c r="B1556" i="14"/>
  <c r="C1556" i="14"/>
  <c r="D1556" i="14"/>
  <c r="E1556" i="14"/>
  <c r="A1557" i="14"/>
  <c r="B1557" i="14"/>
  <c r="C1557" i="14"/>
  <c r="D1557" i="14"/>
  <c r="E1557" i="14"/>
  <c r="A1558" i="14"/>
  <c r="B1558" i="14"/>
  <c r="C1558" i="14"/>
  <c r="D1558" i="14"/>
  <c r="E1558" i="14"/>
  <c r="A1559" i="14"/>
  <c r="B1559" i="14"/>
  <c r="C1559" i="14"/>
  <c r="D1559" i="14"/>
  <c r="E1559" i="14"/>
  <c r="A1560" i="14"/>
  <c r="B1560" i="14"/>
  <c r="C1560" i="14"/>
  <c r="D1560" i="14"/>
  <c r="E1560" i="14"/>
  <c r="A1561" i="14"/>
  <c r="B1561" i="14"/>
  <c r="C1561" i="14"/>
  <c r="D1561" i="14"/>
  <c r="E1561" i="14"/>
  <c r="A1562" i="14"/>
  <c r="B1562" i="14"/>
  <c r="C1562" i="14"/>
  <c r="D1562" i="14"/>
  <c r="E1562" i="14"/>
  <c r="A1563" i="14"/>
  <c r="B1563" i="14"/>
  <c r="C1563" i="14"/>
  <c r="D1563" i="14"/>
  <c r="E1563" i="14"/>
  <c r="A1564" i="14"/>
  <c r="B1564" i="14"/>
  <c r="C1564" i="14"/>
  <c r="D1564" i="14"/>
  <c r="E1564" i="14"/>
  <c r="A1565" i="14"/>
  <c r="B1565" i="14"/>
  <c r="C1565" i="14"/>
  <c r="D1565" i="14"/>
  <c r="E1565" i="14"/>
  <c r="A1566" i="14"/>
  <c r="B1566" i="14"/>
  <c r="C1566" i="14"/>
  <c r="D1566" i="14"/>
  <c r="E1566" i="14"/>
  <c r="A1567" i="14"/>
  <c r="B1567" i="14"/>
  <c r="C1567" i="14"/>
  <c r="D1567" i="14"/>
  <c r="E1567" i="14"/>
  <c r="A1568" i="14"/>
  <c r="B1568" i="14"/>
  <c r="C1568" i="14"/>
  <c r="D1568" i="14"/>
  <c r="E1568" i="14"/>
  <c r="A1569" i="14"/>
  <c r="B1569" i="14"/>
  <c r="C1569" i="14"/>
  <c r="D1569" i="14"/>
  <c r="E1569" i="14"/>
  <c r="A1570" i="14"/>
  <c r="B1570" i="14"/>
  <c r="C1570" i="14"/>
  <c r="D1570" i="14"/>
  <c r="E1570" i="14"/>
  <c r="A1571" i="14"/>
  <c r="B1571" i="14"/>
  <c r="C1571" i="14"/>
  <c r="D1571" i="14"/>
  <c r="E1571" i="14"/>
  <c r="A1572" i="14"/>
  <c r="B1572" i="14"/>
  <c r="C1572" i="14"/>
  <c r="D1572" i="14"/>
  <c r="E1572" i="14"/>
  <c r="A1573" i="14"/>
  <c r="B1573" i="14"/>
  <c r="C1573" i="14"/>
  <c r="D1573" i="14"/>
  <c r="E1573" i="14"/>
  <c r="A1574" i="14"/>
  <c r="B1574" i="14"/>
  <c r="C1574" i="14"/>
  <c r="D1574" i="14"/>
  <c r="E1574" i="14"/>
  <c r="A1575" i="14"/>
  <c r="B1575" i="14"/>
  <c r="C1575" i="14"/>
  <c r="D1575" i="14"/>
  <c r="E1575" i="14"/>
  <c r="A1576" i="14"/>
  <c r="B1576" i="14"/>
  <c r="C1576" i="14"/>
  <c r="D1576" i="14"/>
  <c r="E1576" i="14"/>
  <c r="A1577" i="14"/>
  <c r="B1577" i="14"/>
  <c r="C1577" i="14"/>
  <c r="D1577" i="14"/>
  <c r="E1577" i="14"/>
  <c r="A1578" i="14"/>
  <c r="B1578" i="14"/>
  <c r="C1578" i="14"/>
  <c r="D1578" i="14"/>
  <c r="E1578" i="14"/>
  <c r="A1579" i="14"/>
  <c r="B1579" i="14"/>
  <c r="C1579" i="14"/>
  <c r="D1579" i="14"/>
  <c r="E1579" i="14"/>
  <c r="A1580" i="14"/>
  <c r="B1580" i="14"/>
  <c r="C1580" i="14"/>
  <c r="D1580" i="14"/>
  <c r="E1580" i="14"/>
  <c r="A1581" i="14"/>
  <c r="B1581" i="14"/>
  <c r="C1581" i="14"/>
  <c r="D1581" i="14"/>
  <c r="E1581" i="14"/>
  <c r="A1582" i="14"/>
  <c r="B1582" i="14"/>
  <c r="C1582" i="14"/>
  <c r="D1582" i="14"/>
  <c r="E1582" i="14"/>
  <c r="A1583" i="14"/>
  <c r="B1583" i="14"/>
  <c r="C1583" i="14"/>
  <c r="D1583" i="14"/>
  <c r="E1583" i="14"/>
  <c r="A1584" i="14"/>
  <c r="B1584" i="14"/>
  <c r="C1584" i="14"/>
  <c r="D1584" i="14"/>
  <c r="E1584" i="14"/>
  <c r="A1585" i="14"/>
  <c r="B1585" i="14"/>
  <c r="C1585" i="14"/>
  <c r="D1585" i="14"/>
  <c r="E1585" i="14"/>
  <c r="A1586" i="14"/>
  <c r="B1586" i="14"/>
  <c r="C1586" i="14"/>
  <c r="D1586" i="14"/>
  <c r="E1586" i="14"/>
  <c r="A1587" i="14"/>
  <c r="B1587" i="14"/>
  <c r="C1587" i="14"/>
  <c r="D1587" i="14"/>
  <c r="E1587" i="14"/>
  <c r="A1588" i="14"/>
  <c r="B1588" i="14"/>
  <c r="C1588" i="14"/>
  <c r="D1588" i="14"/>
  <c r="E1588" i="14"/>
  <c r="A1589" i="14"/>
  <c r="B1589" i="14"/>
  <c r="C1589" i="14"/>
  <c r="D1589" i="14"/>
  <c r="E1589" i="14"/>
  <c r="A1590" i="14"/>
  <c r="B1590" i="14"/>
  <c r="C1590" i="14"/>
  <c r="D1590" i="14"/>
  <c r="E1590" i="14"/>
  <c r="A1591" i="14"/>
  <c r="B1591" i="14"/>
  <c r="C1591" i="14"/>
  <c r="D1591" i="14"/>
  <c r="E1591" i="14"/>
  <c r="A1592" i="14"/>
  <c r="B1592" i="14"/>
  <c r="C1592" i="14"/>
  <c r="D1592" i="14"/>
  <c r="E1592" i="14"/>
  <c r="A1593" i="14"/>
  <c r="B1593" i="14"/>
  <c r="C1593" i="14"/>
  <c r="D1593" i="14"/>
  <c r="E1593" i="14"/>
  <c r="A1594" i="14"/>
  <c r="B1594" i="14"/>
  <c r="C1594" i="14"/>
  <c r="D1594" i="14"/>
  <c r="E1594" i="14"/>
  <c r="A1595" i="14"/>
  <c r="B1595" i="14"/>
  <c r="C1595" i="14"/>
  <c r="D1595" i="14"/>
  <c r="E1595" i="14"/>
  <c r="A1596" i="14"/>
  <c r="B1596" i="14"/>
  <c r="C1596" i="14"/>
  <c r="D1596" i="14"/>
  <c r="E1596" i="14"/>
  <c r="A1597" i="14"/>
  <c r="B1597" i="14"/>
  <c r="C1597" i="14"/>
  <c r="D1597" i="14"/>
  <c r="E1597" i="14"/>
  <c r="A1598" i="14"/>
  <c r="B1598" i="14"/>
  <c r="C1598" i="14"/>
  <c r="D1598" i="14"/>
  <c r="E1598" i="14"/>
  <c r="A1599" i="14"/>
  <c r="B1599" i="14"/>
  <c r="C1599" i="14"/>
  <c r="D1599" i="14"/>
  <c r="E1599" i="14"/>
  <c r="A1600" i="14"/>
  <c r="B1600" i="14"/>
  <c r="C1600" i="14"/>
  <c r="D1600" i="14"/>
  <c r="E1600" i="14"/>
  <c r="A1601" i="14"/>
  <c r="B1601" i="14"/>
  <c r="C1601" i="14"/>
  <c r="D1601" i="14"/>
  <c r="E1601" i="14"/>
  <c r="A1602" i="14"/>
  <c r="B1602" i="14"/>
  <c r="C1602" i="14"/>
  <c r="D1602" i="14"/>
  <c r="E1602" i="14"/>
  <c r="A1603" i="14"/>
  <c r="B1603" i="14"/>
  <c r="C1603" i="14"/>
  <c r="D1603" i="14"/>
  <c r="E1603" i="14"/>
  <c r="A1604" i="14"/>
  <c r="B1604" i="14"/>
  <c r="C1604" i="14"/>
  <c r="D1604" i="14"/>
  <c r="E1604" i="14"/>
  <c r="A1605" i="14"/>
  <c r="B1605" i="14"/>
  <c r="C1605" i="14"/>
  <c r="D1605" i="14"/>
  <c r="E1605" i="14"/>
  <c r="A1606" i="14"/>
  <c r="B1606" i="14"/>
  <c r="C1606" i="14"/>
  <c r="D1606" i="14"/>
  <c r="E1606" i="14"/>
  <c r="A1607" i="14"/>
  <c r="B1607" i="14"/>
  <c r="C1607" i="14"/>
  <c r="D1607" i="14"/>
  <c r="E1607" i="14"/>
  <c r="A1608" i="14"/>
  <c r="B1608" i="14"/>
  <c r="C1608" i="14"/>
  <c r="D1608" i="14"/>
  <c r="E1608" i="14"/>
  <c r="A1609" i="14"/>
  <c r="B1609" i="14"/>
  <c r="C1609" i="14"/>
  <c r="D1609" i="14"/>
  <c r="E1609" i="14"/>
  <c r="A1610" i="14"/>
  <c r="B1610" i="14"/>
  <c r="C1610" i="14"/>
  <c r="D1610" i="14"/>
  <c r="E1610" i="14"/>
  <c r="A1611" i="14"/>
  <c r="B1611" i="14"/>
  <c r="C1611" i="14"/>
  <c r="D1611" i="14"/>
  <c r="E1611" i="14"/>
  <c r="A1612" i="14"/>
  <c r="B1612" i="14"/>
  <c r="C1612" i="14"/>
  <c r="D1612" i="14"/>
  <c r="E1612" i="14"/>
  <c r="A1613" i="14"/>
  <c r="B1613" i="14"/>
  <c r="C1613" i="14"/>
  <c r="D1613" i="14"/>
  <c r="E1613" i="14"/>
  <c r="A1614" i="14"/>
  <c r="B1614" i="14"/>
  <c r="C1614" i="14"/>
  <c r="D1614" i="14"/>
  <c r="E1614" i="14"/>
  <c r="A1615" i="14"/>
  <c r="B1615" i="14"/>
  <c r="C1615" i="14"/>
  <c r="D1615" i="14"/>
  <c r="E1615" i="14"/>
  <c r="A1616" i="14"/>
  <c r="B1616" i="14"/>
  <c r="C1616" i="14"/>
  <c r="D1616" i="14"/>
  <c r="E1616" i="14"/>
  <c r="A1617" i="14"/>
  <c r="B1617" i="14"/>
  <c r="C1617" i="14"/>
  <c r="D1617" i="14"/>
  <c r="E1617" i="14"/>
  <c r="A1618" i="14"/>
  <c r="B1618" i="14"/>
  <c r="C1618" i="14"/>
  <c r="D1618" i="14"/>
  <c r="E1618" i="14"/>
  <c r="A1619" i="14"/>
  <c r="B1619" i="14"/>
  <c r="C1619" i="14"/>
  <c r="D1619" i="14"/>
  <c r="E1619" i="14"/>
  <c r="A1620" i="14"/>
  <c r="B1620" i="14"/>
  <c r="C1620" i="14"/>
  <c r="D1620" i="14"/>
  <c r="E1620" i="14"/>
  <c r="A1621" i="14"/>
  <c r="B1621" i="14"/>
  <c r="C1621" i="14"/>
  <c r="D1621" i="14"/>
  <c r="E1621" i="14"/>
  <c r="A1622" i="14"/>
  <c r="B1622" i="14"/>
  <c r="C1622" i="14"/>
  <c r="D1622" i="14"/>
  <c r="E1622" i="14"/>
  <c r="A1623" i="14"/>
  <c r="B1623" i="14"/>
  <c r="C1623" i="14"/>
  <c r="D1623" i="14"/>
  <c r="E1623" i="14"/>
  <c r="A1624" i="14"/>
  <c r="B1624" i="14"/>
  <c r="C1624" i="14"/>
  <c r="D1624" i="14"/>
  <c r="E1624" i="14"/>
  <c r="A1625" i="14"/>
  <c r="B1625" i="14"/>
  <c r="C1625" i="14"/>
  <c r="D1625" i="14"/>
  <c r="E1625" i="14"/>
  <c r="A1626" i="14"/>
  <c r="B1626" i="14"/>
  <c r="C1626" i="14"/>
  <c r="D1626" i="14"/>
  <c r="E1626" i="14"/>
  <c r="A1627" i="14"/>
  <c r="B1627" i="14"/>
  <c r="C1627" i="14"/>
  <c r="D1627" i="14"/>
  <c r="E1627" i="14"/>
  <c r="A1628" i="14"/>
  <c r="B1628" i="14"/>
  <c r="C1628" i="14"/>
  <c r="D1628" i="14"/>
  <c r="E1628" i="14"/>
  <c r="A1629" i="14"/>
  <c r="B1629" i="14"/>
  <c r="C1629" i="14"/>
  <c r="D1629" i="14"/>
  <c r="E1629" i="14"/>
  <c r="A1630" i="14"/>
  <c r="B1630" i="14"/>
  <c r="C1630" i="14"/>
  <c r="D1630" i="14"/>
  <c r="E1630" i="14"/>
  <c r="A1631" i="14"/>
  <c r="B1631" i="14"/>
  <c r="C1631" i="14"/>
  <c r="D1631" i="14"/>
  <c r="E1631" i="14"/>
  <c r="A1632" i="14"/>
  <c r="B1632" i="14"/>
  <c r="C1632" i="14"/>
  <c r="D1632" i="14"/>
  <c r="E1632" i="14"/>
  <c r="A1633" i="14"/>
  <c r="B1633" i="14"/>
  <c r="C1633" i="14"/>
  <c r="D1633" i="14"/>
  <c r="E1633" i="14"/>
  <c r="A1634" i="14"/>
  <c r="B1634" i="14"/>
  <c r="C1634" i="14"/>
  <c r="D1634" i="14"/>
  <c r="E1634" i="14"/>
  <c r="A1635" i="14"/>
  <c r="B1635" i="14"/>
  <c r="C1635" i="14"/>
  <c r="D1635" i="14"/>
  <c r="E1635" i="14"/>
  <c r="A1636" i="14"/>
  <c r="B1636" i="14"/>
  <c r="C1636" i="14"/>
  <c r="D1636" i="14"/>
  <c r="E1636" i="14"/>
  <c r="A1637" i="14"/>
  <c r="B1637" i="14"/>
  <c r="C1637" i="14"/>
  <c r="D1637" i="14"/>
  <c r="E1637" i="14"/>
  <c r="A1638" i="14"/>
  <c r="B1638" i="14"/>
  <c r="C1638" i="14"/>
  <c r="D1638" i="14"/>
  <c r="E1638" i="14"/>
  <c r="A1639" i="14"/>
  <c r="B1639" i="14"/>
  <c r="C1639" i="14"/>
  <c r="D1639" i="14"/>
  <c r="E1639" i="14"/>
  <c r="A1640" i="14"/>
  <c r="B1640" i="14"/>
  <c r="C1640" i="14"/>
  <c r="D1640" i="14"/>
  <c r="E1640" i="14"/>
  <c r="A1641" i="14"/>
  <c r="B1641" i="14"/>
  <c r="C1641" i="14"/>
  <c r="D1641" i="14"/>
  <c r="E1641" i="14"/>
  <c r="A1642" i="14"/>
  <c r="B1642" i="14"/>
  <c r="C1642" i="14"/>
  <c r="D1642" i="14"/>
  <c r="E1642" i="14"/>
  <c r="A1643" i="14"/>
  <c r="B1643" i="14"/>
  <c r="C1643" i="14"/>
  <c r="D1643" i="14"/>
  <c r="E1643" i="14"/>
  <c r="A1644" i="14"/>
  <c r="B1644" i="14"/>
  <c r="C1644" i="14"/>
  <c r="D1644" i="14"/>
  <c r="E1644" i="14"/>
  <c r="A1645" i="14"/>
  <c r="B1645" i="14"/>
  <c r="C1645" i="14"/>
  <c r="D1645" i="14"/>
  <c r="E1645" i="14"/>
  <c r="A1646" i="14"/>
  <c r="B1646" i="14"/>
  <c r="C1646" i="14"/>
  <c r="D1646" i="14"/>
  <c r="E1646" i="14"/>
  <c r="A1647" i="14"/>
  <c r="B1647" i="14"/>
  <c r="C1647" i="14"/>
  <c r="D1647" i="14"/>
  <c r="E1647" i="14"/>
  <c r="A1648" i="14"/>
  <c r="B1648" i="14"/>
  <c r="C1648" i="14"/>
  <c r="D1648" i="14"/>
  <c r="E1648" i="14"/>
  <c r="A1649" i="14"/>
  <c r="B1649" i="14"/>
  <c r="C1649" i="14"/>
  <c r="D1649" i="14"/>
  <c r="E1649" i="14"/>
  <c r="A1650" i="14"/>
  <c r="B1650" i="14"/>
  <c r="C1650" i="14"/>
  <c r="D1650" i="14"/>
  <c r="E1650" i="14"/>
  <c r="A1651" i="14"/>
  <c r="B1651" i="14"/>
  <c r="C1651" i="14"/>
  <c r="D1651" i="14"/>
  <c r="E1651" i="14"/>
  <c r="A1652" i="14"/>
  <c r="B1652" i="14"/>
  <c r="C1652" i="14"/>
  <c r="D1652" i="14"/>
  <c r="E1652" i="14"/>
  <c r="A1653" i="14"/>
  <c r="B1653" i="14"/>
  <c r="C1653" i="14"/>
  <c r="D1653" i="14"/>
  <c r="E1653" i="14"/>
  <c r="A1654" i="14"/>
  <c r="B1654" i="14"/>
  <c r="C1654" i="14"/>
  <c r="D1654" i="14"/>
  <c r="E1654" i="14"/>
  <c r="A1655" i="14"/>
  <c r="B1655" i="14"/>
  <c r="C1655" i="14"/>
  <c r="D1655" i="14"/>
  <c r="E1655" i="14"/>
  <c r="A1656" i="14"/>
  <c r="B1656" i="14"/>
  <c r="C1656" i="14"/>
  <c r="D1656" i="14"/>
  <c r="E1656" i="14"/>
  <c r="A1657" i="14"/>
  <c r="B1657" i="14"/>
  <c r="C1657" i="14"/>
  <c r="D1657" i="14"/>
  <c r="E1657" i="14"/>
  <c r="A1658" i="14"/>
  <c r="B1658" i="14"/>
  <c r="C1658" i="14"/>
  <c r="D1658" i="14"/>
  <c r="E1658" i="14"/>
  <c r="A1659" i="14"/>
  <c r="B1659" i="14"/>
  <c r="C1659" i="14"/>
  <c r="D1659" i="14"/>
  <c r="E1659" i="14"/>
  <c r="A1660" i="14"/>
  <c r="B1660" i="14"/>
  <c r="C1660" i="14"/>
  <c r="D1660" i="14"/>
  <c r="E1660" i="14"/>
  <c r="A1661" i="14"/>
  <c r="B1661" i="14"/>
  <c r="C1661" i="14"/>
  <c r="D1661" i="14"/>
  <c r="E1661" i="14"/>
  <c r="A1662" i="14"/>
  <c r="B1662" i="14"/>
  <c r="C1662" i="14"/>
  <c r="D1662" i="14"/>
  <c r="E1662" i="14"/>
  <c r="A1663" i="14"/>
  <c r="B1663" i="14"/>
  <c r="C1663" i="14"/>
  <c r="D1663" i="14"/>
  <c r="E1663" i="14"/>
  <c r="A1664" i="14"/>
  <c r="B1664" i="14"/>
  <c r="C1664" i="14"/>
  <c r="D1664" i="14"/>
  <c r="E1664" i="14"/>
  <c r="A1665" i="14"/>
  <c r="B1665" i="14"/>
  <c r="C1665" i="14"/>
  <c r="D1665" i="14"/>
  <c r="E1665" i="14"/>
  <c r="A1666" i="14"/>
  <c r="B1666" i="14"/>
  <c r="C1666" i="14"/>
  <c r="D1666" i="14"/>
  <c r="E1666" i="14"/>
  <c r="A1667" i="14"/>
  <c r="B1667" i="14"/>
  <c r="C1667" i="14"/>
  <c r="D1667" i="14"/>
  <c r="E1667" i="14"/>
  <c r="A1668" i="14"/>
  <c r="B1668" i="14"/>
  <c r="C1668" i="14"/>
  <c r="D1668" i="14"/>
  <c r="E1668" i="14"/>
  <c r="A1669" i="14"/>
  <c r="B1669" i="14"/>
  <c r="C1669" i="14"/>
  <c r="D1669" i="14"/>
  <c r="E1669" i="14"/>
  <c r="A1670" i="14"/>
  <c r="B1670" i="14"/>
  <c r="C1670" i="14"/>
  <c r="D1670" i="14"/>
  <c r="E1670" i="14"/>
  <c r="A1671" i="14"/>
  <c r="B1671" i="14"/>
  <c r="C1671" i="14"/>
  <c r="D1671" i="14"/>
  <c r="E1671" i="14"/>
  <c r="A1672" i="14"/>
  <c r="B1672" i="14"/>
  <c r="C1672" i="14"/>
  <c r="D1672" i="14"/>
  <c r="E1672" i="14"/>
  <c r="A1673" i="14"/>
  <c r="B1673" i="14"/>
  <c r="C1673" i="14"/>
  <c r="D1673" i="14"/>
  <c r="E1673" i="14"/>
  <c r="A1674" i="14"/>
  <c r="B1674" i="14"/>
  <c r="C1674" i="14"/>
  <c r="D1674" i="14"/>
  <c r="E1674" i="14"/>
  <c r="A1675" i="14"/>
  <c r="B1675" i="14"/>
  <c r="C1675" i="14"/>
  <c r="D1675" i="14"/>
  <c r="E1675" i="14"/>
  <c r="A1676" i="14"/>
  <c r="B1676" i="14"/>
  <c r="C1676" i="14"/>
  <c r="D1676" i="14"/>
  <c r="E1676" i="14"/>
  <c r="A1677" i="14"/>
  <c r="B1677" i="14"/>
  <c r="C1677" i="14"/>
  <c r="D1677" i="14"/>
  <c r="E1677" i="14"/>
  <c r="A1678" i="14"/>
  <c r="B1678" i="14"/>
  <c r="C1678" i="14"/>
  <c r="D1678" i="14"/>
  <c r="E1678" i="14"/>
  <c r="A1679" i="14"/>
  <c r="B1679" i="14"/>
  <c r="C1679" i="14"/>
  <c r="D1679" i="14"/>
  <c r="E1679" i="14"/>
  <c r="A1680" i="14"/>
  <c r="B1680" i="14"/>
  <c r="C1680" i="14"/>
  <c r="D1680" i="14"/>
  <c r="E1680" i="14"/>
  <c r="A1681" i="14"/>
  <c r="B1681" i="14"/>
  <c r="C1681" i="14"/>
  <c r="D1681" i="14"/>
  <c r="E1681" i="14"/>
  <c r="A1682" i="14"/>
  <c r="B1682" i="14"/>
  <c r="C1682" i="14"/>
  <c r="D1682" i="14"/>
  <c r="E1682" i="14"/>
  <c r="A1683" i="14"/>
  <c r="B1683" i="14"/>
  <c r="C1683" i="14"/>
  <c r="D1683" i="14"/>
  <c r="E1683" i="14"/>
  <c r="A1684" i="14"/>
  <c r="B1684" i="14"/>
  <c r="C1684" i="14"/>
  <c r="D1684" i="14"/>
  <c r="E1684" i="14"/>
  <c r="A1685" i="14"/>
  <c r="B1685" i="14"/>
  <c r="C1685" i="14"/>
  <c r="D1685" i="14"/>
  <c r="E1685" i="14"/>
  <c r="A1686" i="14"/>
  <c r="B1686" i="14"/>
  <c r="C1686" i="14"/>
  <c r="D1686" i="14"/>
  <c r="E1686" i="14"/>
  <c r="A1687" i="14"/>
  <c r="B1687" i="14"/>
  <c r="C1687" i="14"/>
  <c r="D1687" i="14"/>
  <c r="E1687" i="14"/>
  <c r="A1688" i="14"/>
  <c r="B1688" i="14"/>
  <c r="C1688" i="14"/>
  <c r="D1688" i="14"/>
  <c r="E1688" i="14"/>
  <c r="A1689" i="14"/>
  <c r="B1689" i="14"/>
  <c r="C1689" i="14"/>
  <c r="D1689" i="14"/>
  <c r="E1689" i="14"/>
  <c r="A1690" i="14"/>
  <c r="B1690" i="14"/>
  <c r="C1690" i="14"/>
  <c r="D1690" i="14"/>
  <c r="E1690" i="14"/>
  <c r="A1691" i="14"/>
  <c r="B1691" i="14"/>
  <c r="C1691" i="14"/>
  <c r="D1691" i="14"/>
  <c r="E1691" i="14"/>
  <c r="A1692" i="14"/>
  <c r="B1692" i="14"/>
  <c r="C1692" i="14"/>
  <c r="D1692" i="14"/>
  <c r="E1692" i="14"/>
  <c r="A1693" i="14"/>
  <c r="B1693" i="14"/>
  <c r="C1693" i="14"/>
  <c r="D1693" i="14"/>
  <c r="E1693" i="14"/>
  <c r="A1694" i="14"/>
  <c r="B1694" i="14"/>
  <c r="C1694" i="14"/>
  <c r="D1694" i="14"/>
  <c r="E1694" i="14"/>
  <c r="A1695" i="14"/>
  <c r="B1695" i="14"/>
  <c r="C1695" i="14"/>
  <c r="D1695" i="14"/>
  <c r="E1695" i="14"/>
  <c r="A1696" i="14"/>
  <c r="B1696" i="14"/>
  <c r="C1696" i="14"/>
  <c r="D1696" i="14"/>
  <c r="E1696" i="14"/>
  <c r="A1697" i="14"/>
  <c r="B1697" i="14"/>
  <c r="C1697" i="14"/>
  <c r="D1697" i="14"/>
  <c r="E1697" i="14"/>
  <c r="A1698" i="14"/>
  <c r="B1698" i="14"/>
  <c r="C1698" i="14"/>
  <c r="D1698" i="14"/>
  <c r="E1698" i="14"/>
  <c r="A1699" i="14"/>
  <c r="B1699" i="14"/>
  <c r="C1699" i="14"/>
  <c r="D1699" i="14"/>
  <c r="E1699" i="14"/>
  <c r="A1700" i="14"/>
  <c r="B1700" i="14"/>
  <c r="C1700" i="14"/>
  <c r="D1700" i="14"/>
  <c r="E1700" i="14"/>
  <c r="A1701" i="14"/>
  <c r="B1701" i="14"/>
  <c r="C1701" i="14"/>
  <c r="D1701" i="14"/>
  <c r="E1701" i="14"/>
  <c r="A1702" i="14"/>
  <c r="B1702" i="14"/>
  <c r="C1702" i="14"/>
  <c r="D1702" i="14"/>
  <c r="E1702" i="14"/>
  <c r="A1703" i="14"/>
  <c r="B1703" i="14"/>
  <c r="C1703" i="14"/>
  <c r="D1703" i="14"/>
  <c r="E1703" i="14"/>
  <c r="A1704" i="14"/>
  <c r="B1704" i="14"/>
  <c r="C1704" i="14"/>
  <c r="D1704" i="14"/>
  <c r="E1704" i="14"/>
  <c r="A1705" i="14"/>
  <c r="B1705" i="14"/>
  <c r="C1705" i="14"/>
  <c r="D1705" i="14"/>
  <c r="E1705" i="14"/>
  <c r="A1706" i="14"/>
  <c r="B1706" i="14"/>
  <c r="C1706" i="14"/>
  <c r="D1706" i="14"/>
  <c r="E1706" i="14"/>
  <c r="A1707" i="14"/>
  <c r="B1707" i="14"/>
  <c r="C1707" i="14"/>
  <c r="D1707" i="14"/>
  <c r="E1707" i="14"/>
  <c r="A1708" i="14"/>
  <c r="B1708" i="14"/>
  <c r="C1708" i="14"/>
  <c r="D1708" i="14"/>
  <c r="E1708" i="14"/>
  <c r="A1709" i="14"/>
  <c r="B1709" i="14"/>
  <c r="C1709" i="14"/>
  <c r="D1709" i="14"/>
  <c r="E1709" i="14"/>
  <c r="A1710" i="14"/>
  <c r="B1710" i="14"/>
  <c r="C1710" i="14"/>
  <c r="D1710" i="14"/>
  <c r="E1710" i="14"/>
  <c r="A1711" i="14"/>
  <c r="B1711" i="14"/>
  <c r="C1711" i="14"/>
  <c r="D1711" i="14"/>
  <c r="E1711" i="14"/>
  <c r="A1712" i="14"/>
  <c r="B1712" i="14"/>
  <c r="C1712" i="14"/>
  <c r="D1712" i="14"/>
  <c r="E1712" i="14"/>
  <c r="A1713" i="14"/>
  <c r="B1713" i="14"/>
  <c r="C1713" i="14"/>
  <c r="D1713" i="14"/>
  <c r="E1713" i="14"/>
  <c r="A1714" i="14"/>
  <c r="B1714" i="14"/>
  <c r="C1714" i="14"/>
  <c r="D1714" i="14"/>
  <c r="E1714" i="14"/>
  <c r="A1715" i="14"/>
  <c r="B1715" i="14"/>
  <c r="C1715" i="14"/>
  <c r="D1715" i="14"/>
  <c r="E1715" i="14"/>
  <c r="A1716" i="14"/>
  <c r="B1716" i="14"/>
  <c r="C1716" i="14"/>
  <c r="D1716" i="14"/>
  <c r="E1716" i="14"/>
  <c r="A1717" i="14"/>
  <c r="B1717" i="14"/>
  <c r="C1717" i="14"/>
  <c r="D1717" i="14"/>
  <c r="E1717" i="14"/>
  <c r="A1718" i="14"/>
  <c r="B1718" i="14"/>
  <c r="C1718" i="14"/>
  <c r="D1718" i="14"/>
  <c r="E1718" i="14"/>
  <c r="A1719" i="14"/>
  <c r="B1719" i="14"/>
  <c r="C1719" i="14"/>
  <c r="D1719" i="14"/>
  <c r="E1719" i="14"/>
  <c r="A1720" i="14"/>
  <c r="B1720" i="14"/>
  <c r="C1720" i="14"/>
  <c r="D1720" i="14"/>
  <c r="E1720" i="14"/>
  <c r="A1721" i="14"/>
  <c r="B1721" i="14"/>
  <c r="C1721" i="14"/>
  <c r="D1721" i="14"/>
  <c r="E1721" i="14"/>
  <c r="A1722" i="14"/>
  <c r="B1722" i="14"/>
  <c r="C1722" i="14"/>
  <c r="D1722" i="14"/>
  <c r="E1722" i="14"/>
  <c r="A1723" i="14"/>
  <c r="B1723" i="14"/>
  <c r="C1723" i="14"/>
  <c r="D1723" i="14"/>
  <c r="E1723" i="14"/>
  <c r="A1724" i="14"/>
  <c r="B1724" i="14"/>
  <c r="C1724" i="14"/>
  <c r="D1724" i="14"/>
  <c r="E1724" i="14"/>
  <c r="A1725" i="14"/>
  <c r="B1725" i="14"/>
  <c r="C1725" i="14"/>
  <c r="D1725" i="14"/>
  <c r="E1725" i="14"/>
  <c r="A1726" i="14"/>
  <c r="B1726" i="14"/>
  <c r="C1726" i="14"/>
  <c r="D1726" i="14"/>
  <c r="E1726" i="14"/>
  <c r="A1727" i="14"/>
  <c r="B1727" i="14"/>
  <c r="C1727" i="14"/>
  <c r="D1727" i="14"/>
  <c r="E1727" i="14"/>
  <c r="A1728" i="14"/>
  <c r="B1728" i="14"/>
  <c r="C1728" i="14"/>
  <c r="D1728" i="14"/>
  <c r="E1728" i="14"/>
  <c r="A1729" i="14"/>
  <c r="B1729" i="14"/>
  <c r="C1729" i="14"/>
  <c r="D1729" i="14"/>
  <c r="E1729" i="14"/>
  <c r="A1730" i="14"/>
  <c r="B1730" i="14"/>
  <c r="C1730" i="14"/>
  <c r="D1730" i="14"/>
  <c r="E1730" i="14"/>
  <c r="A1731" i="14"/>
  <c r="B1731" i="14"/>
  <c r="C1731" i="14"/>
  <c r="D1731" i="14"/>
  <c r="E1731" i="14"/>
  <c r="A1732" i="14"/>
  <c r="B1732" i="14"/>
  <c r="C1732" i="14"/>
  <c r="D1732" i="14"/>
  <c r="E1732" i="14"/>
  <c r="A1733" i="14"/>
  <c r="B1733" i="14"/>
  <c r="C1733" i="14"/>
  <c r="D1733" i="14"/>
  <c r="E1733" i="14"/>
  <c r="A1734" i="14"/>
  <c r="B1734" i="14"/>
  <c r="C1734" i="14"/>
  <c r="D1734" i="14"/>
  <c r="E1734" i="14"/>
  <c r="A1735" i="14"/>
  <c r="B1735" i="14"/>
  <c r="C1735" i="14"/>
  <c r="D1735" i="14"/>
  <c r="E1735" i="14"/>
  <c r="A1736" i="14"/>
  <c r="B1736" i="14"/>
  <c r="C1736" i="14"/>
  <c r="D1736" i="14"/>
  <c r="E1736" i="14"/>
  <c r="A1737" i="14"/>
  <c r="B1737" i="14"/>
  <c r="C1737" i="14"/>
  <c r="D1737" i="14"/>
  <c r="E1737" i="14"/>
  <c r="A1738" i="14"/>
  <c r="B1738" i="14"/>
  <c r="C1738" i="14"/>
  <c r="D1738" i="14"/>
  <c r="E1738" i="14"/>
  <c r="A1739" i="14"/>
  <c r="B1739" i="14"/>
  <c r="C1739" i="14"/>
  <c r="D1739" i="14"/>
  <c r="E1739" i="14"/>
  <c r="A1740" i="14"/>
  <c r="B1740" i="14"/>
  <c r="C1740" i="14"/>
  <c r="D1740" i="14"/>
  <c r="E1740" i="14"/>
  <c r="A1741" i="14"/>
  <c r="B1741" i="14"/>
  <c r="C1741" i="14"/>
  <c r="D1741" i="14"/>
  <c r="E1741" i="14"/>
  <c r="A1742" i="14"/>
  <c r="B1742" i="14"/>
  <c r="C1742" i="14"/>
  <c r="D1742" i="14"/>
  <c r="E1742" i="14"/>
  <c r="A1743" i="14"/>
  <c r="B1743" i="14"/>
  <c r="C1743" i="14"/>
  <c r="D1743" i="14"/>
  <c r="E1743" i="14"/>
  <c r="A1744" i="14"/>
  <c r="B1744" i="14"/>
  <c r="C1744" i="14"/>
  <c r="D1744" i="14"/>
  <c r="E1744" i="14"/>
  <c r="A1745" i="14"/>
  <c r="B1745" i="14"/>
  <c r="C1745" i="14"/>
  <c r="D1745" i="14"/>
  <c r="E1745" i="14"/>
  <c r="A1746" i="14"/>
  <c r="B1746" i="14"/>
  <c r="C1746" i="14"/>
  <c r="D1746" i="14"/>
  <c r="E1746" i="14"/>
  <c r="A1747" i="14"/>
  <c r="B1747" i="14"/>
  <c r="C1747" i="14"/>
  <c r="D1747" i="14"/>
  <c r="E1747" i="14"/>
  <c r="A1748" i="14"/>
  <c r="B1748" i="14"/>
  <c r="C1748" i="14"/>
  <c r="D1748" i="14"/>
  <c r="E1748" i="14"/>
  <c r="A1749" i="14"/>
  <c r="B1749" i="14"/>
  <c r="C1749" i="14"/>
  <c r="D1749" i="14"/>
  <c r="E1749" i="14"/>
  <c r="A1750" i="14"/>
  <c r="B1750" i="14"/>
  <c r="C1750" i="14"/>
  <c r="D1750" i="14"/>
  <c r="E1750" i="14"/>
  <c r="A1751" i="14"/>
  <c r="B1751" i="14"/>
  <c r="C1751" i="14"/>
  <c r="D1751" i="14"/>
  <c r="E1751" i="14"/>
  <c r="A1752" i="14"/>
  <c r="B1752" i="14"/>
  <c r="C1752" i="14"/>
  <c r="D1752" i="14"/>
  <c r="E1752" i="14"/>
  <c r="A1753" i="14"/>
  <c r="B1753" i="14"/>
  <c r="C1753" i="14"/>
  <c r="D1753" i="14"/>
  <c r="E1753" i="14"/>
  <c r="A1754" i="14"/>
  <c r="B1754" i="14"/>
  <c r="C1754" i="14"/>
  <c r="D1754" i="14"/>
  <c r="E1754" i="14"/>
  <c r="A1755" i="14"/>
  <c r="B1755" i="14"/>
  <c r="C1755" i="14"/>
  <c r="D1755" i="14"/>
  <c r="E1755" i="14"/>
  <c r="A1756" i="14"/>
  <c r="B1756" i="14"/>
  <c r="C1756" i="14"/>
  <c r="D1756" i="14"/>
  <c r="E1756" i="14"/>
  <c r="A1757" i="14"/>
  <c r="B1757" i="14"/>
  <c r="C1757" i="14"/>
  <c r="D1757" i="14"/>
  <c r="E1757" i="14"/>
  <c r="A1758" i="14"/>
  <c r="B1758" i="14"/>
  <c r="C1758" i="14"/>
  <c r="D1758" i="14"/>
  <c r="E1758" i="14"/>
  <c r="A1759" i="14"/>
  <c r="B1759" i="14"/>
  <c r="C1759" i="14"/>
  <c r="D1759" i="14"/>
  <c r="E1759" i="14"/>
  <c r="A1760" i="14"/>
  <c r="B1760" i="14"/>
  <c r="C1760" i="14"/>
  <c r="D1760" i="14"/>
  <c r="E1760" i="14"/>
  <c r="A1761" i="14"/>
  <c r="B1761" i="14"/>
  <c r="C1761" i="14"/>
  <c r="D1761" i="14"/>
  <c r="E1761" i="14"/>
  <c r="A1762" i="14"/>
  <c r="B1762" i="14"/>
  <c r="C1762" i="14"/>
  <c r="D1762" i="14"/>
  <c r="E1762" i="14"/>
  <c r="A1763" i="14"/>
  <c r="B1763" i="14"/>
  <c r="C1763" i="14"/>
  <c r="D1763" i="14"/>
  <c r="E1763" i="14"/>
  <c r="A1764" i="14"/>
  <c r="B1764" i="14"/>
  <c r="C1764" i="14"/>
  <c r="D1764" i="14"/>
  <c r="E1764" i="14"/>
  <c r="A1765" i="14"/>
  <c r="B1765" i="14"/>
  <c r="C1765" i="14"/>
  <c r="D1765" i="14"/>
  <c r="E1765" i="14"/>
  <c r="A1766" i="14"/>
  <c r="B1766" i="14"/>
  <c r="C1766" i="14"/>
  <c r="D1766" i="14"/>
  <c r="E1766" i="14"/>
  <c r="A1767" i="14"/>
  <c r="B1767" i="14"/>
  <c r="C1767" i="14"/>
  <c r="D1767" i="14"/>
  <c r="E1767" i="14"/>
  <c r="A1768" i="14"/>
  <c r="B1768" i="14"/>
  <c r="C1768" i="14"/>
  <c r="D1768" i="14"/>
  <c r="E1768" i="14"/>
  <c r="A1769" i="14"/>
  <c r="B1769" i="14"/>
  <c r="C1769" i="14"/>
  <c r="D1769" i="14"/>
  <c r="E1769" i="14"/>
  <c r="A1770" i="14"/>
  <c r="B1770" i="14"/>
  <c r="C1770" i="14"/>
  <c r="D1770" i="14"/>
  <c r="E1770" i="14"/>
  <c r="A1771" i="14"/>
  <c r="B1771" i="14"/>
  <c r="C1771" i="14"/>
  <c r="D1771" i="14"/>
  <c r="E1771" i="14"/>
  <c r="A1772" i="14"/>
  <c r="B1772" i="14"/>
  <c r="C1772" i="14"/>
  <c r="D1772" i="14"/>
  <c r="E1772" i="14"/>
  <c r="A1773" i="14"/>
  <c r="B1773" i="14"/>
  <c r="C1773" i="14"/>
  <c r="D1773" i="14"/>
  <c r="E1773" i="14"/>
  <c r="A1774" i="14"/>
  <c r="B1774" i="14"/>
  <c r="C1774" i="14"/>
  <c r="D1774" i="14"/>
  <c r="E1774" i="14"/>
  <c r="A1775" i="14"/>
  <c r="B1775" i="14"/>
  <c r="C1775" i="14"/>
  <c r="D1775" i="14"/>
  <c r="E1775" i="14"/>
  <c r="A1776" i="14"/>
  <c r="B1776" i="14"/>
  <c r="C1776" i="14"/>
  <c r="D1776" i="14"/>
  <c r="E1776" i="14"/>
  <c r="A1777" i="14"/>
  <c r="B1777" i="14"/>
  <c r="C1777" i="14"/>
  <c r="D1777" i="14"/>
  <c r="E1777" i="14"/>
  <c r="A1778" i="14"/>
  <c r="B1778" i="14"/>
  <c r="C1778" i="14"/>
  <c r="D1778" i="14"/>
  <c r="E1778" i="14"/>
  <c r="A1779" i="14"/>
  <c r="B1779" i="14"/>
  <c r="C1779" i="14"/>
  <c r="D1779" i="14"/>
  <c r="E1779" i="14"/>
  <c r="A1780" i="14"/>
  <c r="B1780" i="14"/>
  <c r="C1780" i="14"/>
  <c r="D1780" i="14"/>
  <c r="E1780" i="14"/>
  <c r="A1781" i="14"/>
  <c r="B1781" i="14"/>
  <c r="C1781" i="14"/>
  <c r="D1781" i="14"/>
  <c r="E1781" i="14"/>
  <c r="A1782" i="14"/>
  <c r="B1782" i="14"/>
  <c r="C1782" i="14"/>
  <c r="D1782" i="14"/>
  <c r="E1782" i="14"/>
  <c r="A1783" i="14"/>
  <c r="B1783" i="14"/>
  <c r="C1783" i="14"/>
  <c r="D1783" i="14"/>
  <c r="E1783" i="14"/>
  <c r="A1784" i="14"/>
  <c r="B1784" i="14"/>
  <c r="C1784" i="14"/>
  <c r="D1784" i="14"/>
  <c r="E1784" i="14"/>
  <c r="A1785" i="14"/>
  <c r="B1785" i="14"/>
  <c r="C1785" i="14"/>
  <c r="D1785" i="14"/>
  <c r="E1785" i="14"/>
  <c r="A1786" i="14"/>
  <c r="B1786" i="14"/>
  <c r="C1786" i="14"/>
  <c r="D1786" i="14"/>
  <c r="E1786" i="14"/>
  <c r="A1787" i="14"/>
  <c r="B1787" i="14"/>
  <c r="C1787" i="14"/>
  <c r="D1787" i="14"/>
  <c r="E1787" i="14"/>
  <c r="A1788" i="14"/>
  <c r="B1788" i="14"/>
  <c r="C1788" i="14"/>
  <c r="D1788" i="14"/>
  <c r="E1788" i="14"/>
  <c r="A1789" i="14"/>
  <c r="B1789" i="14"/>
  <c r="C1789" i="14"/>
  <c r="D1789" i="14"/>
  <c r="E1789" i="14"/>
  <c r="A1790" i="14"/>
  <c r="B1790" i="14"/>
  <c r="C1790" i="14"/>
  <c r="D1790" i="14"/>
  <c r="E1790" i="14"/>
  <c r="A1791" i="14"/>
  <c r="B1791" i="14"/>
  <c r="C1791" i="14"/>
  <c r="D1791" i="14"/>
  <c r="E1791" i="14"/>
  <c r="A1792" i="14"/>
  <c r="B1792" i="14"/>
  <c r="C1792" i="14"/>
  <c r="D1792" i="14"/>
  <c r="E1792" i="14"/>
  <c r="A1793" i="14"/>
  <c r="B1793" i="14"/>
  <c r="C1793" i="14"/>
  <c r="D1793" i="14"/>
  <c r="E1793" i="14"/>
  <c r="A1794" i="14"/>
  <c r="B1794" i="14"/>
  <c r="C1794" i="14"/>
  <c r="D1794" i="14"/>
  <c r="E1794" i="14"/>
  <c r="A1795" i="14"/>
  <c r="B1795" i="14"/>
  <c r="C1795" i="14"/>
  <c r="D1795" i="14"/>
  <c r="E1795" i="14"/>
  <c r="A1796" i="14"/>
  <c r="B1796" i="14"/>
  <c r="C1796" i="14"/>
  <c r="D1796" i="14"/>
  <c r="E1796" i="14"/>
  <c r="A1797" i="14"/>
  <c r="B1797" i="14"/>
  <c r="C1797" i="14"/>
  <c r="D1797" i="14"/>
  <c r="E1797" i="14"/>
  <c r="A1798" i="14"/>
  <c r="B1798" i="14"/>
  <c r="C1798" i="14"/>
  <c r="D1798" i="14"/>
  <c r="E1798" i="14"/>
  <c r="A1799" i="14"/>
  <c r="B1799" i="14"/>
  <c r="C1799" i="14"/>
  <c r="D1799" i="14"/>
  <c r="E1799" i="14"/>
  <c r="A1800" i="14"/>
  <c r="B1800" i="14"/>
  <c r="C1800" i="14"/>
  <c r="D1800" i="14"/>
  <c r="E1800" i="14"/>
  <c r="A1801" i="14"/>
  <c r="B1801" i="14"/>
  <c r="C1801" i="14"/>
  <c r="D1801" i="14"/>
  <c r="E1801" i="14"/>
  <c r="A1802" i="14"/>
  <c r="B1802" i="14"/>
  <c r="C1802" i="14"/>
  <c r="D1802" i="14"/>
  <c r="E1802" i="14"/>
  <c r="A1803" i="14"/>
  <c r="B1803" i="14"/>
  <c r="C1803" i="14"/>
  <c r="D1803" i="14"/>
  <c r="E1803" i="14"/>
  <c r="A1804" i="14"/>
  <c r="B1804" i="14"/>
  <c r="C1804" i="14"/>
  <c r="D1804" i="14"/>
  <c r="E1804" i="14"/>
  <c r="A1805" i="14"/>
  <c r="B1805" i="14"/>
  <c r="C1805" i="14"/>
  <c r="D1805" i="14"/>
  <c r="E1805" i="14"/>
  <c r="A1806" i="14"/>
  <c r="B1806" i="14"/>
  <c r="C1806" i="14"/>
  <c r="D1806" i="14"/>
  <c r="E1806" i="14"/>
  <c r="A1807" i="14"/>
  <c r="B1807" i="14"/>
  <c r="C1807" i="14"/>
  <c r="D1807" i="14"/>
  <c r="E1807" i="14"/>
  <c r="A1808" i="14"/>
  <c r="B1808" i="14"/>
  <c r="C1808" i="14"/>
  <c r="D1808" i="14"/>
  <c r="E1808" i="14"/>
  <c r="A1809" i="14"/>
  <c r="B1809" i="14"/>
  <c r="C1809" i="14"/>
  <c r="D1809" i="14"/>
  <c r="E1809" i="14"/>
  <c r="A1810" i="14"/>
  <c r="B1810" i="14"/>
  <c r="C1810" i="14"/>
  <c r="D1810" i="14"/>
  <c r="E1810" i="14"/>
  <c r="A1811" i="14"/>
  <c r="B1811" i="14"/>
  <c r="C1811" i="14"/>
  <c r="D1811" i="14"/>
  <c r="E1811" i="14"/>
  <c r="A1812" i="14"/>
  <c r="B1812" i="14"/>
  <c r="C1812" i="14"/>
  <c r="D1812" i="14"/>
  <c r="E1812" i="14"/>
  <c r="A1813" i="14"/>
  <c r="B1813" i="14"/>
  <c r="C1813" i="14"/>
  <c r="D1813" i="14"/>
  <c r="E1813" i="14"/>
  <c r="A1814" i="14"/>
  <c r="B1814" i="14"/>
  <c r="C1814" i="14"/>
  <c r="D1814" i="14"/>
  <c r="E1814" i="14"/>
  <c r="A1815" i="14"/>
  <c r="B1815" i="14"/>
  <c r="C1815" i="14"/>
  <c r="D1815" i="14"/>
  <c r="E1815" i="14"/>
  <c r="A1816" i="14"/>
  <c r="B1816" i="14"/>
  <c r="C1816" i="14"/>
  <c r="D1816" i="14"/>
  <c r="E1816" i="14"/>
  <c r="A1817" i="14"/>
  <c r="B1817" i="14"/>
  <c r="C1817" i="14"/>
  <c r="D1817" i="14"/>
  <c r="E1817" i="14"/>
  <c r="A1818" i="14"/>
  <c r="B1818" i="14"/>
  <c r="C1818" i="14"/>
  <c r="D1818" i="14"/>
  <c r="E1818" i="14"/>
  <c r="A1819" i="14"/>
  <c r="B1819" i="14"/>
  <c r="C1819" i="14"/>
  <c r="D1819" i="14"/>
  <c r="E1819" i="14"/>
  <c r="A1820" i="14"/>
  <c r="B1820" i="14"/>
  <c r="C1820" i="14"/>
  <c r="D1820" i="14"/>
  <c r="E1820" i="14"/>
  <c r="A1821" i="14"/>
  <c r="B1821" i="14"/>
  <c r="C1821" i="14"/>
  <c r="D1821" i="14"/>
  <c r="E1821" i="14"/>
  <c r="A1822" i="14"/>
  <c r="B1822" i="14"/>
  <c r="C1822" i="14"/>
  <c r="D1822" i="14"/>
  <c r="E1822" i="14"/>
  <c r="A1823" i="14"/>
  <c r="B1823" i="14"/>
  <c r="C1823" i="14"/>
  <c r="D1823" i="14"/>
  <c r="E1823" i="14"/>
  <c r="A1824" i="14"/>
  <c r="B1824" i="14"/>
  <c r="C1824" i="14"/>
  <c r="D1824" i="14"/>
  <c r="E1824" i="14"/>
  <c r="A1825" i="14"/>
  <c r="B1825" i="14"/>
  <c r="C1825" i="14"/>
  <c r="D1825" i="14"/>
  <c r="E1825" i="14"/>
  <c r="A1826" i="14"/>
  <c r="B1826" i="14"/>
  <c r="C1826" i="14"/>
  <c r="D1826" i="14"/>
  <c r="E1826" i="14"/>
  <c r="A1827" i="14"/>
  <c r="B1827" i="14"/>
  <c r="C1827" i="14"/>
  <c r="D1827" i="14"/>
  <c r="E1827" i="14"/>
  <c r="A1828" i="14"/>
  <c r="B1828" i="14"/>
  <c r="C1828" i="14"/>
  <c r="D1828" i="14"/>
  <c r="E1828" i="14"/>
  <c r="A1829" i="14"/>
  <c r="B1829" i="14"/>
  <c r="C1829" i="14"/>
  <c r="D1829" i="14"/>
  <c r="E1829" i="14"/>
  <c r="A1830" i="14"/>
  <c r="B1830" i="14"/>
  <c r="C1830" i="14"/>
  <c r="D1830" i="14"/>
  <c r="E1830" i="14"/>
  <c r="A1831" i="14"/>
  <c r="B1831" i="14"/>
  <c r="C1831" i="14"/>
  <c r="D1831" i="14"/>
  <c r="E1831" i="14"/>
  <c r="A1832" i="14"/>
  <c r="B1832" i="14"/>
  <c r="C1832" i="14"/>
  <c r="D1832" i="14"/>
  <c r="E1832" i="14"/>
  <c r="A1833" i="14"/>
  <c r="B1833" i="14"/>
  <c r="C1833" i="14"/>
  <c r="D1833" i="14"/>
  <c r="E1833" i="14"/>
  <c r="A1834" i="14"/>
  <c r="B1834" i="14"/>
  <c r="C1834" i="14"/>
  <c r="D1834" i="14"/>
  <c r="E1834" i="14"/>
  <c r="A1835" i="14"/>
  <c r="B1835" i="14"/>
  <c r="C1835" i="14"/>
  <c r="D1835" i="14"/>
  <c r="E1835" i="14"/>
  <c r="A1836" i="14"/>
  <c r="B1836" i="14"/>
  <c r="C1836" i="14"/>
  <c r="D1836" i="14"/>
  <c r="E1836" i="14"/>
  <c r="A1837" i="14"/>
  <c r="B1837" i="14"/>
  <c r="C1837" i="14"/>
  <c r="D1837" i="14"/>
  <c r="E1837" i="14"/>
  <c r="A1838" i="14"/>
  <c r="B1838" i="14"/>
  <c r="C1838" i="14"/>
  <c r="D1838" i="14"/>
  <c r="E1838" i="14"/>
  <c r="A1839" i="14"/>
  <c r="B1839" i="14"/>
  <c r="C1839" i="14"/>
  <c r="D1839" i="14"/>
  <c r="E1839" i="14"/>
  <c r="A1840" i="14"/>
  <c r="B1840" i="14"/>
  <c r="C1840" i="14"/>
  <c r="D1840" i="14"/>
  <c r="E1840" i="14"/>
  <c r="A1841" i="14"/>
  <c r="B1841" i="14"/>
  <c r="C1841" i="14"/>
  <c r="D1841" i="14"/>
  <c r="E1841" i="14"/>
  <c r="A1842" i="14"/>
  <c r="B1842" i="14"/>
  <c r="C1842" i="14"/>
  <c r="D1842" i="14"/>
  <c r="E1842" i="14"/>
  <c r="A1843" i="14"/>
  <c r="B1843" i="14"/>
  <c r="C1843" i="14"/>
  <c r="D1843" i="14"/>
  <c r="E1843" i="14"/>
  <c r="A1844" i="14"/>
  <c r="B1844" i="14"/>
  <c r="C1844" i="14"/>
  <c r="D1844" i="14"/>
  <c r="E1844" i="14"/>
  <c r="A1845" i="14"/>
  <c r="B1845" i="14"/>
  <c r="C1845" i="14"/>
  <c r="D1845" i="14"/>
  <c r="E1845" i="14"/>
  <c r="A1846" i="14"/>
  <c r="B1846" i="14"/>
  <c r="C1846" i="14"/>
  <c r="D1846" i="14"/>
  <c r="E1846" i="14"/>
  <c r="A1847" i="14"/>
  <c r="B1847" i="14"/>
  <c r="C1847" i="14"/>
  <c r="D1847" i="14"/>
  <c r="E1847" i="14"/>
  <c r="A1848" i="14"/>
  <c r="B1848" i="14"/>
  <c r="C1848" i="14"/>
  <c r="D1848" i="14"/>
  <c r="E1848" i="14"/>
  <c r="A1849" i="14"/>
  <c r="B1849" i="14"/>
  <c r="C1849" i="14"/>
  <c r="D1849" i="14"/>
  <c r="E1849" i="14"/>
  <c r="A1850" i="14"/>
  <c r="B1850" i="14"/>
  <c r="C1850" i="14"/>
  <c r="D1850" i="14"/>
  <c r="E1850" i="14"/>
  <c r="A1851" i="14"/>
  <c r="B1851" i="14"/>
  <c r="C1851" i="14"/>
  <c r="D1851" i="14"/>
  <c r="E1851" i="14"/>
  <c r="A1852" i="14"/>
  <c r="B1852" i="14"/>
  <c r="C1852" i="14"/>
  <c r="D1852" i="14"/>
  <c r="E1852" i="14"/>
  <c r="A1853" i="14"/>
  <c r="B1853" i="14"/>
  <c r="C1853" i="14"/>
  <c r="D1853" i="14"/>
  <c r="E1853" i="14"/>
  <c r="A1854" i="14"/>
  <c r="B1854" i="14"/>
  <c r="C1854" i="14"/>
  <c r="D1854" i="14"/>
  <c r="E1854" i="14"/>
  <c r="A1855" i="14"/>
  <c r="B1855" i="14"/>
  <c r="C1855" i="14"/>
  <c r="D1855" i="14"/>
  <c r="E1855" i="14"/>
  <c r="A1856" i="14"/>
  <c r="B1856" i="14"/>
  <c r="C1856" i="14"/>
  <c r="D1856" i="14"/>
  <c r="E1856" i="14"/>
  <c r="A1857" i="14"/>
  <c r="B1857" i="14"/>
  <c r="C1857" i="14"/>
  <c r="D1857" i="14"/>
  <c r="E1857" i="14"/>
  <c r="A1858" i="14"/>
  <c r="B1858" i="14"/>
  <c r="C1858" i="14"/>
  <c r="D1858" i="14"/>
  <c r="E1858" i="14"/>
  <c r="A1859" i="14"/>
  <c r="B1859" i="14"/>
  <c r="C1859" i="14"/>
  <c r="D1859" i="14"/>
  <c r="E1859" i="14"/>
  <c r="A1860" i="14"/>
  <c r="B1860" i="14"/>
  <c r="C1860" i="14"/>
  <c r="D1860" i="14"/>
  <c r="E1860" i="14"/>
  <c r="A1861" i="14"/>
  <c r="B1861" i="14"/>
  <c r="C1861" i="14"/>
  <c r="D1861" i="14"/>
  <c r="E1861" i="14"/>
  <c r="A1862" i="14"/>
  <c r="B1862" i="14"/>
  <c r="C1862" i="14"/>
  <c r="D1862" i="14"/>
  <c r="E1862" i="14"/>
  <c r="A1863" i="14"/>
  <c r="B1863" i="14"/>
  <c r="C1863" i="14"/>
  <c r="D1863" i="14"/>
  <c r="E1863" i="14"/>
  <c r="A1864" i="14"/>
  <c r="B1864" i="14"/>
  <c r="C1864" i="14"/>
  <c r="D1864" i="14"/>
  <c r="E1864" i="14"/>
  <c r="A1865" i="14"/>
  <c r="B1865" i="14"/>
  <c r="C1865" i="14"/>
  <c r="D1865" i="14"/>
  <c r="E1865" i="14"/>
  <c r="A1866" i="14"/>
  <c r="B1866" i="14"/>
  <c r="C1866" i="14"/>
  <c r="D1866" i="14"/>
  <c r="E1866" i="14"/>
  <c r="A1867" i="14"/>
  <c r="B1867" i="14"/>
  <c r="C1867" i="14"/>
  <c r="D1867" i="14"/>
  <c r="E1867" i="14"/>
  <c r="A1868" i="14"/>
  <c r="B1868" i="14"/>
  <c r="C1868" i="14"/>
  <c r="D1868" i="14"/>
  <c r="E1868" i="14"/>
  <c r="A1869" i="14"/>
  <c r="B1869" i="14"/>
  <c r="C1869" i="14"/>
  <c r="D1869" i="14"/>
  <c r="E1869" i="14"/>
  <c r="A1870" i="14"/>
  <c r="B1870" i="14"/>
  <c r="C1870" i="14"/>
  <c r="D1870" i="14"/>
  <c r="E1870" i="14"/>
  <c r="A1871" i="14"/>
  <c r="B1871" i="14"/>
  <c r="C1871" i="14"/>
  <c r="D1871" i="14"/>
  <c r="E1871" i="14"/>
  <c r="A1872" i="14"/>
  <c r="B1872" i="14"/>
  <c r="C1872" i="14"/>
  <c r="D1872" i="14"/>
  <c r="E1872" i="14"/>
  <c r="A1873" i="14"/>
  <c r="B1873" i="14"/>
  <c r="C1873" i="14"/>
  <c r="D1873" i="14"/>
  <c r="E1873" i="14"/>
  <c r="A1874" i="14"/>
  <c r="B1874" i="14"/>
  <c r="C1874" i="14"/>
  <c r="D1874" i="14"/>
  <c r="E1874" i="14"/>
  <c r="A1875" i="14"/>
  <c r="B1875" i="14"/>
  <c r="C1875" i="14"/>
  <c r="D1875" i="14"/>
  <c r="E1875" i="14"/>
  <c r="A1876" i="14"/>
  <c r="B1876" i="14"/>
  <c r="C1876" i="14"/>
  <c r="D1876" i="14"/>
  <c r="E1876" i="14"/>
  <c r="A1877" i="14"/>
  <c r="B1877" i="14"/>
  <c r="C1877" i="14"/>
  <c r="D1877" i="14"/>
  <c r="E1877" i="14"/>
  <c r="A1878" i="14"/>
  <c r="B1878" i="14"/>
  <c r="C1878" i="14"/>
  <c r="D1878" i="14"/>
  <c r="E1878" i="14"/>
  <c r="A1879" i="14"/>
  <c r="B1879" i="14"/>
  <c r="C1879" i="14"/>
  <c r="D1879" i="14"/>
  <c r="E1879" i="14"/>
  <c r="A1880" i="14"/>
  <c r="B1880" i="14"/>
  <c r="C1880" i="14"/>
  <c r="D1880" i="14"/>
  <c r="E1880" i="14"/>
  <c r="A1881" i="14"/>
  <c r="B1881" i="14"/>
  <c r="C1881" i="14"/>
  <c r="D1881" i="14"/>
  <c r="E1881" i="14"/>
  <c r="A1882" i="14"/>
  <c r="B1882" i="14"/>
  <c r="C1882" i="14"/>
  <c r="D1882" i="14"/>
  <c r="E1882" i="14"/>
  <c r="A1883" i="14"/>
  <c r="B1883" i="14"/>
  <c r="C1883" i="14"/>
  <c r="D1883" i="14"/>
  <c r="E1883" i="14"/>
  <c r="A1884" i="14"/>
  <c r="B1884" i="14"/>
  <c r="C1884" i="14"/>
  <c r="D1884" i="14"/>
  <c r="E1884" i="14"/>
  <c r="A1885" i="14"/>
  <c r="B1885" i="14"/>
  <c r="C1885" i="14"/>
  <c r="D1885" i="14"/>
  <c r="E1885" i="14"/>
  <c r="A1886" i="14"/>
  <c r="B1886" i="14"/>
  <c r="C1886" i="14"/>
  <c r="D1886" i="14"/>
  <c r="E1886" i="14"/>
  <c r="A1887" i="14"/>
  <c r="B1887" i="14"/>
  <c r="C1887" i="14"/>
  <c r="D1887" i="14"/>
  <c r="E1887" i="14"/>
  <c r="A1888" i="14"/>
  <c r="B1888" i="14"/>
  <c r="C1888" i="14"/>
  <c r="D1888" i="14"/>
  <c r="E1888" i="14"/>
  <c r="A1889" i="14"/>
  <c r="B1889" i="14"/>
  <c r="C1889" i="14"/>
  <c r="D1889" i="14"/>
  <c r="E1889" i="14"/>
  <c r="A1890" i="14"/>
  <c r="B1890" i="14"/>
  <c r="C1890" i="14"/>
  <c r="D1890" i="14"/>
  <c r="E1890" i="14"/>
  <c r="A1891" i="14"/>
  <c r="B1891" i="14"/>
  <c r="C1891" i="14"/>
  <c r="D1891" i="14"/>
  <c r="E1891" i="14"/>
  <c r="A1892" i="14"/>
  <c r="B1892" i="14"/>
  <c r="C1892" i="14"/>
  <c r="D1892" i="14"/>
  <c r="E1892" i="14"/>
  <c r="A1893" i="14"/>
  <c r="B1893" i="14"/>
  <c r="C1893" i="14"/>
  <c r="D1893" i="14"/>
  <c r="E1893" i="14"/>
  <c r="A1894" i="14"/>
  <c r="B1894" i="14"/>
  <c r="C1894" i="14"/>
  <c r="D1894" i="14"/>
  <c r="E1894" i="14"/>
  <c r="A1895" i="14"/>
  <c r="B1895" i="14"/>
  <c r="C1895" i="14"/>
  <c r="D1895" i="14"/>
  <c r="E1895" i="14"/>
  <c r="A1896" i="14"/>
  <c r="B1896" i="14"/>
  <c r="C1896" i="14"/>
  <c r="D1896" i="14"/>
  <c r="E1896" i="14"/>
  <c r="A1897" i="14"/>
  <c r="B1897" i="14"/>
  <c r="C1897" i="14"/>
  <c r="D1897" i="14"/>
  <c r="E1897" i="14"/>
  <c r="A1898" i="14"/>
  <c r="B1898" i="14"/>
  <c r="C1898" i="14"/>
  <c r="D1898" i="14"/>
  <c r="E1898" i="14"/>
  <c r="A1899" i="14"/>
  <c r="B1899" i="14"/>
  <c r="C1899" i="14"/>
  <c r="D1899" i="14"/>
  <c r="E1899" i="14"/>
  <c r="A1900" i="14"/>
  <c r="B1900" i="14"/>
  <c r="C1900" i="14"/>
  <c r="D1900" i="14"/>
  <c r="E1900" i="14"/>
  <c r="A1901" i="14"/>
  <c r="B1901" i="14"/>
  <c r="C1901" i="14"/>
  <c r="D1901" i="14"/>
  <c r="E1901" i="14"/>
  <c r="A1902" i="14"/>
  <c r="B1902" i="14"/>
  <c r="C1902" i="14"/>
  <c r="D1902" i="14"/>
  <c r="E1902" i="14"/>
  <c r="A1903" i="14"/>
  <c r="B1903" i="14"/>
  <c r="C1903" i="14"/>
  <c r="D1903" i="14"/>
  <c r="E1903" i="14"/>
  <c r="A1904" i="14"/>
  <c r="B1904" i="14"/>
  <c r="C1904" i="14"/>
  <c r="D1904" i="14"/>
  <c r="E1904" i="14"/>
  <c r="A1905" i="14"/>
  <c r="B1905" i="14"/>
  <c r="C1905" i="14"/>
  <c r="D1905" i="14"/>
  <c r="E1905" i="14"/>
  <c r="A1906" i="14"/>
  <c r="B1906" i="14"/>
  <c r="C1906" i="14"/>
  <c r="D1906" i="14"/>
  <c r="E1906" i="14"/>
  <c r="A1907" i="14"/>
  <c r="B1907" i="14"/>
  <c r="C1907" i="14"/>
  <c r="D1907" i="14"/>
  <c r="E1907" i="14"/>
  <c r="A1908" i="14"/>
  <c r="B1908" i="14"/>
  <c r="C1908" i="14"/>
  <c r="D1908" i="14"/>
  <c r="E1908" i="14"/>
  <c r="A1909" i="14"/>
  <c r="B1909" i="14"/>
  <c r="C1909" i="14"/>
  <c r="D1909" i="14"/>
  <c r="E1909" i="14"/>
  <c r="A1910" i="14"/>
  <c r="B1910" i="14"/>
  <c r="C1910" i="14"/>
  <c r="D1910" i="14"/>
  <c r="E1910" i="14"/>
  <c r="A1911" i="14"/>
  <c r="B1911" i="14"/>
  <c r="C1911" i="14"/>
  <c r="D1911" i="14"/>
  <c r="E1911" i="14"/>
  <c r="A1912" i="14"/>
  <c r="B1912" i="14"/>
  <c r="C1912" i="14"/>
  <c r="D1912" i="14"/>
  <c r="E1912" i="14"/>
  <c r="A1913" i="14"/>
  <c r="B1913" i="14"/>
  <c r="C1913" i="14"/>
  <c r="D1913" i="14"/>
  <c r="E1913" i="14"/>
  <c r="A1914" i="14"/>
  <c r="B1914" i="14"/>
  <c r="C1914" i="14"/>
  <c r="D1914" i="14"/>
  <c r="E1914" i="14"/>
  <c r="A1915" i="14"/>
  <c r="B1915" i="14"/>
  <c r="C1915" i="14"/>
  <c r="D1915" i="14"/>
  <c r="E1915" i="14"/>
  <c r="A1916" i="14"/>
  <c r="B1916" i="14"/>
  <c r="C1916" i="14"/>
  <c r="D1916" i="14"/>
  <c r="E1916" i="14"/>
  <c r="A1917" i="14"/>
  <c r="B1917" i="14"/>
  <c r="C1917" i="14"/>
  <c r="D1917" i="14"/>
  <c r="E1917" i="14"/>
  <c r="A1918" i="14"/>
  <c r="B1918" i="14"/>
  <c r="C1918" i="14"/>
  <c r="D1918" i="14"/>
  <c r="E1918" i="14"/>
  <c r="A1919" i="14"/>
  <c r="B1919" i="14"/>
  <c r="C1919" i="14"/>
  <c r="D1919" i="14"/>
  <c r="E1919" i="14"/>
  <c r="A1920" i="14"/>
  <c r="B1920" i="14"/>
  <c r="C1920" i="14"/>
  <c r="D1920" i="14"/>
  <c r="E1920" i="14"/>
  <c r="A1921" i="14"/>
  <c r="B1921" i="14"/>
  <c r="C1921" i="14"/>
  <c r="D1921" i="14"/>
  <c r="E1921" i="14"/>
  <c r="A1922" i="14"/>
  <c r="B1922" i="14"/>
  <c r="C1922" i="14"/>
  <c r="D1922" i="14"/>
  <c r="E1922" i="14"/>
  <c r="A1923" i="14"/>
  <c r="B1923" i="14"/>
  <c r="C1923" i="14"/>
  <c r="D1923" i="14"/>
  <c r="E1923" i="14"/>
  <c r="A1924" i="14"/>
  <c r="B1924" i="14"/>
  <c r="C1924" i="14"/>
  <c r="D1924" i="14"/>
  <c r="E1924" i="14"/>
  <c r="A1925" i="14"/>
  <c r="B1925" i="14"/>
  <c r="C1925" i="14"/>
  <c r="D1925" i="14"/>
  <c r="E1925" i="14"/>
  <c r="A1926" i="14"/>
  <c r="B1926" i="14"/>
  <c r="C1926" i="14"/>
  <c r="D1926" i="14"/>
  <c r="E1926" i="14"/>
  <c r="A1927" i="14"/>
  <c r="B1927" i="14"/>
  <c r="C1927" i="14"/>
  <c r="D1927" i="14"/>
  <c r="E1927" i="14"/>
  <c r="A1928" i="14"/>
  <c r="B1928" i="14"/>
  <c r="C1928" i="14"/>
  <c r="D1928" i="14"/>
  <c r="E1928" i="14"/>
  <c r="A1929" i="14"/>
  <c r="B1929" i="14"/>
  <c r="C1929" i="14"/>
  <c r="D1929" i="14"/>
  <c r="E1929" i="14"/>
  <c r="A1930" i="14"/>
  <c r="B1930" i="14"/>
  <c r="C1930" i="14"/>
  <c r="D1930" i="14"/>
  <c r="E1930" i="14"/>
  <c r="A1931" i="14"/>
  <c r="B1931" i="14"/>
  <c r="C1931" i="14"/>
  <c r="D1931" i="14"/>
  <c r="E1931" i="14"/>
  <c r="A1932" i="14"/>
  <c r="B1932" i="14"/>
  <c r="C1932" i="14"/>
  <c r="D1932" i="14"/>
  <c r="E1932" i="14"/>
  <c r="A1933" i="14"/>
  <c r="B1933" i="14"/>
  <c r="C1933" i="14"/>
  <c r="D1933" i="14"/>
  <c r="E1933" i="14"/>
  <c r="A1934" i="14"/>
  <c r="B1934" i="14"/>
  <c r="C1934" i="14"/>
  <c r="D1934" i="14"/>
  <c r="E1934" i="14"/>
  <c r="A1935" i="14"/>
  <c r="B1935" i="14"/>
  <c r="C1935" i="14"/>
  <c r="D1935" i="14"/>
  <c r="E1935" i="14"/>
  <c r="A1936" i="14"/>
  <c r="B1936" i="14"/>
  <c r="C1936" i="14"/>
  <c r="D1936" i="14"/>
  <c r="E1936" i="14"/>
  <c r="A1937" i="14"/>
  <c r="B1937" i="14"/>
  <c r="C1937" i="14"/>
  <c r="D1937" i="14"/>
  <c r="E1937" i="14"/>
  <c r="A1938" i="14"/>
  <c r="B1938" i="14"/>
  <c r="C1938" i="14"/>
  <c r="D1938" i="14"/>
  <c r="E1938" i="14"/>
  <c r="A1939" i="14"/>
  <c r="B1939" i="14"/>
  <c r="C1939" i="14"/>
  <c r="D1939" i="14"/>
  <c r="E1939" i="14"/>
  <c r="A1940" i="14"/>
  <c r="B1940" i="14"/>
  <c r="C1940" i="14"/>
  <c r="D1940" i="14"/>
  <c r="E1940" i="14"/>
  <c r="A1941" i="14"/>
  <c r="B1941" i="14"/>
  <c r="C1941" i="14"/>
  <c r="D1941" i="14"/>
  <c r="E1941" i="14"/>
  <c r="A1942" i="14"/>
  <c r="B1942" i="14"/>
  <c r="C1942" i="14"/>
  <c r="D1942" i="14"/>
  <c r="E1942" i="14"/>
  <c r="A1943" i="14"/>
  <c r="B1943" i="14"/>
  <c r="C1943" i="14"/>
  <c r="D1943" i="14"/>
  <c r="E1943" i="14"/>
  <c r="A1944" i="14"/>
  <c r="B1944" i="14"/>
  <c r="C1944" i="14"/>
  <c r="D1944" i="14"/>
  <c r="E1944" i="14"/>
  <c r="A1945" i="14"/>
  <c r="B1945" i="14"/>
  <c r="C1945" i="14"/>
  <c r="D1945" i="14"/>
  <c r="E1945" i="14"/>
  <c r="A1946" i="14"/>
  <c r="B1946" i="14"/>
  <c r="C1946" i="14"/>
  <c r="D1946" i="14"/>
  <c r="E1946" i="14"/>
  <c r="A1947" i="14"/>
  <c r="B1947" i="14"/>
  <c r="C1947" i="14"/>
  <c r="D1947" i="14"/>
  <c r="E1947" i="14"/>
  <c r="A1948" i="14"/>
  <c r="B1948" i="14"/>
  <c r="C1948" i="14"/>
  <c r="D1948" i="14"/>
  <c r="E1948" i="14"/>
  <c r="A1949" i="14"/>
  <c r="B1949" i="14"/>
  <c r="C1949" i="14"/>
  <c r="D1949" i="14"/>
  <c r="E1949" i="14"/>
  <c r="A1950" i="14"/>
  <c r="B1950" i="14"/>
  <c r="C1950" i="14"/>
  <c r="D1950" i="14"/>
  <c r="E1950" i="14"/>
  <c r="A1951" i="14"/>
  <c r="B1951" i="14"/>
  <c r="C1951" i="14"/>
  <c r="D1951" i="14"/>
  <c r="E1951" i="14"/>
  <c r="A1952" i="14"/>
  <c r="B1952" i="14"/>
  <c r="C1952" i="14"/>
  <c r="D1952" i="14"/>
  <c r="E1952" i="14"/>
  <c r="A1953" i="14"/>
  <c r="B1953" i="14"/>
  <c r="C1953" i="14"/>
  <c r="D1953" i="14"/>
  <c r="E1953" i="14"/>
  <c r="A1954" i="14"/>
  <c r="B1954" i="14"/>
  <c r="C1954" i="14"/>
  <c r="D1954" i="14"/>
  <c r="E1954" i="14"/>
  <c r="A1955" i="14"/>
  <c r="B1955" i="14"/>
  <c r="C1955" i="14"/>
  <c r="D1955" i="14"/>
  <c r="E1955" i="14"/>
  <c r="A1956" i="14"/>
  <c r="B1956" i="14"/>
  <c r="C1956" i="14"/>
  <c r="D1956" i="14"/>
  <c r="E1956" i="14"/>
  <c r="A1957" i="14"/>
  <c r="B1957" i="14"/>
  <c r="C1957" i="14"/>
  <c r="D1957" i="14"/>
  <c r="E1957" i="14"/>
  <c r="A1958" i="14"/>
  <c r="B1958" i="14"/>
  <c r="C1958" i="14"/>
  <c r="D1958" i="14"/>
  <c r="E1958" i="14"/>
  <c r="A1959" i="14"/>
  <c r="B1959" i="14"/>
  <c r="C1959" i="14"/>
  <c r="D1959" i="14"/>
  <c r="E1959" i="14"/>
  <c r="A1960" i="14"/>
  <c r="B1960" i="14"/>
  <c r="C1960" i="14"/>
  <c r="D1960" i="14"/>
  <c r="E1960" i="14"/>
  <c r="A1961" i="14"/>
  <c r="B1961" i="14"/>
  <c r="C1961" i="14"/>
  <c r="D1961" i="14"/>
  <c r="E1961" i="14"/>
  <c r="A1962" i="14"/>
  <c r="B1962" i="14"/>
  <c r="C1962" i="14"/>
  <c r="D1962" i="14"/>
  <c r="E1962" i="14"/>
  <c r="A1963" i="14"/>
  <c r="B1963" i="14"/>
  <c r="C1963" i="14"/>
  <c r="D1963" i="14"/>
  <c r="E1963" i="14"/>
  <c r="A1964" i="14"/>
  <c r="B1964" i="14"/>
  <c r="C1964" i="14"/>
  <c r="D1964" i="14"/>
  <c r="E1964" i="14"/>
  <c r="A1965" i="14"/>
  <c r="B1965" i="14"/>
  <c r="C1965" i="14"/>
  <c r="D1965" i="14"/>
  <c r="E1965" i="14"/>
  <c r="A1966" i="14"/>
  <c r="B1966" i="14"/>
  <c r="C1966" i="14"/>
  <c r="D1966" i="14"/>
  <c r="E1966" i="14"/>
  <c r="A1967" i="14"/>
  <c r="B1967" i="14"/>
  <c r="C1967" i="14"/>
  <c r="D1967" i="14"/>
  <c r="E1967" i="14"/>
  <c r="A1968" i="14"/>
  <c r="B1968" i="14"/>
  <c r="C1968" i="14"/>
  <c r="D1968" i="14"/>
  <c r="E1968" i="14"/>
  <c r="A1969" i="14"/>
  <c r="B1969" i="14"/>
  <c r="C1969" i="14"/>
  <c r="D1969" i="14"/>
  <c r="E1969" i="14"/>
  <c r="A1970" i="14"/>
  <c r="B1970" i="14"/>
  <c r="C1970" i="14"/>
  <c r="D1970" i="14"/>
  <c r="E1970" i="14"/>
  <c r="A1971" i="14"/>
  <c r="B1971" i="14"/>
  <c r="C1971" i="14"/>
  <c r="D1971" i="14"/>
  <c r="E1971" i="14"/>
  <c r="A1972" i="14"/>
  <c r="B1972" i="14"/>
  <c r="C1972" i="14"/>
  <c r="D1972" i="14"/>
  <c r="E1972" i="14"/>
  <c r="A1973" i="14"/>
  <c r="B1973" i="14"/>
  <c r="C1973" i="14"/>
  <c r="D1973" i="14"/>
  <c r="E1973" i="14"/>
  <c r="A1974" i="14"/>
  <c r="B1974" i="14"/>
  <c r="C1974" i="14"/>
  <c r="D1974" i="14"/>
  <c r="E1974" i="14"/>
  <c r="A1975" i="14"/>
  <c r="B1975" i="14"/>
  <c r="C1975" i="14"/>
  <c r="D1975" i="14"/>
  <c r="E1975" i="14"/>
  <c r="A1976" i="14"/>
  <c r="B1976" i="14"/>
  <c r="C1976" i="14"/>
  <c r="D1976" i="14"/>
  <c r="E1976" i="14"/>
  <c r="A1977" i="14"/>
  <c r="B1977" i="14"/>
  <c r="C1977" i="14"/>
  <c r="D1977" i="14"/>
  <c r="E1977" i="14"/>
  <c r="A1978" i="14"/>
  <c r="B1978" i="14"/>
  <c r="C1978" i="14"/>
  <c r="D1978" i="14"/>
  <c r="E1978" i="14"/>
  <c r="A1979" i="14"/>
  <c r="B1979" i="14"/>
  <c r="C1979" i="14"/>
  <c r="D1979" i="14"/>
  <c r="E1979" i="14"/>
  <c r="A1980" i="14"/>
  <c r="B1980" i="14"/>
  <c r="C1980" i="14"/>
  <c r="D1980" i="14"/>
  <c r="E1980" i="14"/>
  <c r="A1981" i="14"/>
  <c r="B1981" i="14"/>
  <c r="C1981" i="14"/>
  <c r="D1981" i="14"/>
  <c r="E1981" i="14"/>
  <c r="A1982" i="14"/>
  <c r="B1982" i="14"/>
  <c r="C1982" i="14"/>
  <c r="D1982" i="14"/>
  <c r="E1982" i="14"/>
  <c r="A1983" i="14"/>
  <c r="B1983" i="14"/>
  <c r="C1983" i="14"/>
  <c r="D1983" i="14"/>
  <c r="E1983" i="14"/>
  <c r="A1984" i="14"/>
  <c r="B1984" i="14"/>
  <c r="C1984" i="14"/>
  <c r="D1984" i="14"/>
  <c r="E1984" i="14"/>
  <c r="A1985" i="14"/>
  <c r="B1985" i="14"/>
  <c r="C1985" i="14"/>
  <c r="D1985" i="14"/>
  <c r="E1985" i="14"/>
  <c r="A1986" i="14"/>
  <c r="B1986" i="14"/>
  <c r="C1986" i="14"/>
  <c r="D1986" i="14"/>
  <c r="E1986" i="14"/>
  <c r="A1987" i="14"/>
  <c r="B1987" i="14"/>
  <c r="C1987" i="14"/>
  <c r="D1987" i="14"/>
  <c r="E1987" i="14"/>
  <c r="A1988" i="14"/>
  <c r="B1988" i="14"/>
  <c r="C1988" i="14"/>
  <c r="D1988" i="14"/>
  <c r="E1988" i="14"/>
  <c r="A1989" i="14"/>
  <c r="B1989" i="14"/>
  <c r="C1989" i="14"/>
  <c r="D1989" i="14"/>
  <c r="E1989" i="14"/>
  <c r="A1990" i="14"/>
  <c r="B1990" i="14"/>
  <c r="C1990" i="14"/>
  <c r="D1990" i="14"/>
  <c r="E1990" i="14"/>
  <c r="A1991" i="14"/>
  <c r="B1991" i="14"/>
  <c r="C1991" i="14"/>
  <c r="D1991" i="14"/>
  <c r="E1991" i="14"/>
  <c r="A1992" i="14"/>
  <c r="B1992" i="14"/>
  <c r="C1992" i="14"/>
  <c r="D1992" i="14"/>
  <c r="E1992" i="14"/>
  <c r="A1993" i="14"/>
  <c r="B1993" i="14"/>
  <c r="C1993" i="14"/>
  <c r="D1993" i="14"/>
  <c r="E1993" i="14"/>
  <c r="A1994" i="14"/>
  <c r="B1994" i="14"/>
  <c r="C1994" i="14"/>
  <c r="D1994" i="14"/>
  <c r="E1994" i="14"/>
  <c r="A1995" i="14"/>
  <c r="B1995" i="14"/>
  <c r="C1995" i="14"/>
  <c r="D1995" i="14"/>
  <c r="E1995" i="14"/>
  <c r="A1996" i="14"/>
  <c r="B1996" i="14"/>
  <c r="C1996" i="14"/>
  <c r="D1996" i="14"/>
  <c r="E1996" i="14"/>
  <c r="A1997" i="14"/>
  <c r="B1997" i="14"/>
  <c r="C1997" i="14"/>
  <c r="D1997" i="14"/>
  <c r="E1997" i="14"/>
  <c r="A1998" i="14"/>
  <c r="B1998" i="14"/>
  <c r="C1998" i="14"/>
  <c r="D1998" i="14"/>
  <c r="E1998" i="14"/>
  <c r="A1999" i="14"/>
  <c r="B1999" i="14"/>
  <c r="C1999" i="14"/>
  <c r="D1999" i="14"/>
  <c r="E1999" i="14"/>
  <c r="A2000" i="14"/>
  <c r="B2000" i="14"/>
  <c r="C2000" i="14"/>
  <c r="D2000" i="14"/>
  <c r="E2000" i="14"/>
  <c r="A1" i="14"/>
  <c r="B1" i="14"/>
  <c r="C1" i="14"/>
  <c r="D1" i="14"/>
  <c r="E1" i="14"/>
  <c r="A2" i="13"/>
  <c r="B2" i="13"/>
  <c r="C2" i="13"/>
  <c r="D2" i="13"/>
  <c r="E2" i="13"/>
  <c r="F2" i="13"/>
  <c r="A3" i="13"/>
  <c r="B3" i="13"/>
  <c r="C3" i="13"/>
  <c r="D3" i="13"/>
  <c r="E3" i="13"/>
  <c r="F3" i="13"/>
  <c r="A4" i="13"/>
  <c r="B4" i="13"/>
  <c r="C4" i="13"/>
  <c r="D4" i="13"/>
  <c r="E4" i="13"/>
  <c r="F4" i="13"/>
  <c r="A5" i="13"/>
  <c r="B5" i="13"/>
  <c r="C5" i="13"/>
  <c r="D5" i="13"/>
  <c r="E5" i="13"/>
  <c r="F5" i="13"/>
  <c r="A6" i="13"/>
  <c r="B6" i="13"/>
  <c r="C6" i="13"/>
  <c r="D6" i="13"/>
  <c r="E6" i="13"/>
  <c r="F6" i="13"/>
  <c r="A7" i="13"/>
  <c r="B7" i="13"/>
  <c r="C7" i="13"/>
  <c r="D7" i="13"/>
  <c r="E7" i="13"/>
  <c r="F7" i="13"/>
  <c r="A8" i="13"/>
  <c r="B8" i="13"/>
  <c r="C8" i="13"/>
  <c r="D8" i="13"/>
  <c r="E8" i="13"/>
  <c r="F8" i="13"/>
  <c r="A9" i="13"/>
  <c r="B9" i="13"/>
  <c r="C9" i="13"/>
  <c r="D9" i="13"/>
  <c r="E9" i="13"/>
  <c r="F9" i="13"/>
  <c r="A10" i="13"/>
  <c r="B10" i="13"/>
  <c r="C10" i="13"/>
  <c r="D10" i="13"/>
  <c r="E10" i="13"/>
  <c r="F10" i="13"/>
  <c r="A11" i="13"/>
  <c r="B11" i="13"/>
  <c r="C11" i="13"/>
  <c r="D11" i="13"/>
  <c r="E11" i="13"/>
  <c r="F11" i="13"/>
  <c r="A12" i="13"/>
  <c r="B12" i="13"/>
  <c r="C12" i="13"/>
  <c r="D12" i="13"/>
  <c r="E12" i="13"/>
  <c r="F12" i="13"/>
  <c r="A13" i="13"/>
  <c r="B13" i="13"/>
  <c r="C13" i="13"/>
  <c r="D13" i="13"/>
  <c r="E13" i="13"/>
  <c r="F13" i="13"/>
  <c r="A14" i="13"/>
  <c r="B14" i="13"/>
  <c r="C14" i="13"/>
  <c r="D14" i="13"/>
  <c r="E14" i="13"/>
  <c r="F14" i="13"/>
  <c r="A15" i="13"/>
  <c r="B15" i="13"/>
  <c r="C15" i="13"/>
  <c r="D15" i="13"/>
  <c r="E15" i="13"/>
  <c r="F15" i="13"/>
  <c r="A16" i="13"/>
  <c r="B16" i="13"/>
  <c r="C16" i="13"/>
  <c r="D16" i="13"/>
  <c r="E16" i="13"/>
  <c r="F16" i="13"/>
  <c r="A17" i="13"/>
  <c r="B17" i="13"/>
  <c r="C17" i="13"/>
  <c r="D17" i="13"/>
  <c r="E17" i="13"/>
  <c r="F17" i="13"/>
  <c r="A18" i="13"/>
  <c r="B18" i="13"/>
  <c r="C18" i="13"/>
  <c r="D18" i="13"/>
  <c r="E18" i="13"/>
  <c r="F18" i="13"/>
  <c r="A19" i="13"/>
  <c r="B19" i="13"/>
  <c r="C19" i="13"/>
  <c r="D19" i="13"/>
  <c r="E19" i="13"/>
  <c r="F19" i="13"/>
  <c r="A20" i="13"/>
  <c r="B20" i="13"/>
  <c r="C20" i="13"/>
  <c r="D20" i="13"/>
  <c r="E20" i="13"/>
  <c r="F20" i="13"/>
  <c r="A21" i="13"/>
  <c r="B21" i="13"/>
  <c r="C21" i="13"/>
  <c r="D21" i="13"/>
  <c r="E21" i="13"/>
  <c r="F21" i="13"/>
  <c r="A22" i="13"/>
  <c r="B22" i="13"/>
  <c r="C22" i="13"/>
  <c r="D22" i="13"/>
  <c r="E22" i="13"/>
  <c r="F22" i="13"/>
  <c r="A23" i="13"/>
  <c r="B23" i="13"/>
  <c r="C23" i="13"/>
  <c r="D23" i="13"/>
  <c r="E23" i="13"/>
  <c r="F23" i="13"/>
  <c r="A24" i="13"/>
  <c r="B24" i="13"/>
  <c r="C24" i="13"/>
  <c r="D24" i="13"/>
  <c r="E24" i="13"/>
  <c r="F24" i="13"/>
  <c r="A25" i="13"/>
  <c r="B25" i="13"/>
  <c r="C25" i="13"/>
  <c r="D25" i="13"/>
  <c r="E25" i="13"/>
  <c r="F25" i="13"/>
  <c r="A26" i="13"/>
  <c r="B26" i="13"/>
  <c r="C26" i="13"/>
  <c r="D26" i="13"/>
  <c r="E26" i="13"/>
  <c r="F26" i="13"/>
  <c r="A27" i="13"/>
  <c r="B27" i="13"/>
  <c r="C27" i="13"/>
  <c r="D27" i="13"/>
  <c r="E27" i="13"/>
  <c r="F27" i="13"/>
  <c r="A28" i="13"/>
  <c r="B28" i="13"/>
  <c r="C28" i="13"/>
  <c r="D28" i="13"/>
  <c r="E28" i="13"/>
  <c r="F28" i="13"/>
  <c r="A29" i="13"/>
  <c r="B29" i="13"/>
  <c r="C29" i="13"/>
  <c r="D29" i="13"/>
  <c r="E29" i="13"/>
  <c r="F29" i="13"/>
  <c r="A30" i="13"/>
  <c r="B30" i="13"/>
  <c r="C30" i="13"/>
  <c r="D30" i="13"/>
  <c r="E30" i="13"/>
  <c r="F30" i="13"/>
  <c r="A31" i="13"/>
  <c r="B31" i="13"/>
  <c r="C31" i="13"/>
  <c r="D31" i="13"/>
  <c r="E31" i="13"/>
  <c r="F31" i="13"/>
  <c r="A32" i="13"/>
  <c r="B32" i="13"/>
  <c r="C32" i="13"/>
  <c r="D32" i="13"/>
  <c r="E32" i="13"/>
  <c r="F32" i="13"/>
  <c r="A33" i="13"/>
  <c r="B33" i="13"/>
  <c r="C33" i="13"/>
  <c r="D33" i="13"/>
  <c r="E33" i="13"/>
  <c r="F33" i="13"/>
  <c r="A34" i="13"/>
  <c r="B34" i="13"/>
  <c r="C34" i="13"/>
  <c r="D34" i="13"/>
  <c r="E34" i="13"/>
  <c r="F34" i="13"/>
  <c r="A35" i="13"/>
  <c r="B35" i="13"/>
  <c r="C35" i="13"/>
  <c r="D35" i="13"/>
  <c r="E35" i="13"/>
  <c r="F35" i="13"/>
  <c r="A36" i="13"/>
  <c r="B36" i="13"/>
  <c r="C36" i="13"/>
  <c r="D36" i="13"/>
  <c r="E36" i="13"/>
  <c r="F36" i="13"/>
  <c r="A37" i="13"/>
  <c r="B37" i="13"/>
  <c r="C37" i="13"/>
  <c r="D37" i="13"/>
  <c r="E37" i="13"/>
  <c r="F37" i="13"/>
  <c r="A38" i="13"/>
  <c r="B38" i="13"/>
  <c r="C38" i="13"/>
  <c r="D38" i="13"/>
  <c r="E38" i="13"/>
  <c r="F38" i="13"/>
  <c r="A39" i="13"/>
  <c r="B39" i="13"/>
  <c r="C39" i="13"/>
  <c r="D39" i="13"/>
  <c r="E39" i="13"/>
  <c r="F39" i="13"/>
  <c r="A40" i="13"/>
  <c r="B40" i="13"/>
  <c r="C40" i="13"/>
  <c r="D40" i="13"/>
  <c r="E40" i="13"/>
  <c r="F40" i="13"/>
  <c r="A41" i="13"/>
  <c r="B41" i="13"/>
  <c r="C41" i="13"/>
  <c r="D41" i="13"/>
  <c r="E41" i="13"/>
  <c r="F41" i="13"/>
  <c r="A42" i="13"/>
  <c r="B42" i="13"/>
  <c r="C42" i="13"/>
  <c r="D42" i="13"/>
  <c r="E42" i="13"/>
  <c r="F42" i="13"/>
  <c r="A43" i="13"/>
  <c r="B43" i="13"/>
  <c r="C43" i="13"/>
  <c r="D43" i="13"/>
  <c r="E43" i="13"/>
  <c r="F43" i="13"/>
  <c r="A44" i="13"/>
  <c r="B44" i="13"/>
  <c r="C44" i="13"/>
  <c r="D44" i="13"/>
  <c r="E44" i="13"/>
  <c r="F44" i="13"/>
  <c r="A45" i="13"/>
  <c r="B45" i="13"/>
  <c r="C45" i="13"/>
  <c r="D45" i="13"/>
  <c r="E45" i="13"/>
  <c r="F45" i="13"/>
  <c r="A46" i="13"/>
  <c r="B46" i="13"/>
  <c r="C46" i="13"/>
  <c r="D46" i="13"/>
  <c r="E46" i="13"/>
  <c r="F46" i="13"/>
  <c r="A47" i="13"/>
  <c r="B47" i="13"/>
  <c r="C47" i="13"/>
  <c r="D47" i="13"/>
  <c r="E47" i="13"/>
  <c r="F47" i="13"/>
  <c r="A48" i="13"/>
  <c r="B48" i="13"/>
  <c r="C48" i="13"/>
  <c r="D48" i="13"/>
  <c r="E48" i="13"/>
  <c r="F48" i="13"/>
  <c r="A49" i="13"/>
  <c r="B49" i="13"/>
  <c r="C49" i="13"/>
  <c r="D49" i="13"/>
  <c r="E49" i="13"/>
  <c r="F49" i="13"/>
  <c r="A50" i="13"/>
  <c r="B50" i="13"/>
  <c r="C50" i="13"/>
  <c r="D50" i="13"/>
  <c r="E50" i="13"/>
  <c r="F50" i="13"/>
  <c r="A51" i="13"/>
  <c r="B51" i="13"/>
  <c r="C51" i="13"/>
  <c r="D51" i="13"/>
  <c r="E51" i="13"/>
  <c r="F51" i="13"/>
  <c r="A52" i="13"/>
  <c r="B52" i="13"/>
  <c r="C52" i="13"/>
  <c r="D52" i="13"/>
  <c r="E52" i="13"/>
  <c r="F52" i="13"/>
  <c r="A53" i="13"/>
  <c r="B53" i="13"/>
  <c r="C53" i="13"/>
  <c r="D53" i="13"/>
  <c r="E53" i="13"/>
  <c r="F53" i="13"/>
  <c r="A54" i="13"/>
  <c r="B54" i="13"/>
  <c r="C54" i="13"/>
  <c r="D54" i="13"/>
  <c r="E54" i="13"/>
  <c r="F54" i="13"/>
  <c r="A55" i="13"/>
  <c r="B55" i="13"/>
  <c r="C55" i="13"/>
  <c r="D55" i="13"/>
  <c r="E55" i="13"/>
  <c r="F55" i="13"/>
  <c r="A56" i="13"/>
  <c r="B56" i="13"/>
  <c r="C56" i="13"/>
  <c r="D56" i="13"/>
  <c r="E56" i="13"/>
  <c r="F56" i="13"/>
  <c r="A57" i="13"/>
  <c r="B57" i="13"/>
  <c r="C57" i="13"/>
  <c r="D57" i="13"/>
  <c r="E57" i="13"/>
  <c r="F57" i="13"/>
  <c r="A58" i="13"/>
  <c r="B58" i="13"/>
  <c r="C58" i="13"/>
  <c r="D58" i="13"/>
  <c r="E58" i="13"/>
  <c r="F58" i="13"/>
  <c r="A59" i="13"/>
  <c r="B59" i="13"/>
  <c r="C59" i="13"/>
  <c r="D59" i="13"/>
  <c r="E59" i="13"/>
  <c r="F59" i="13"/>
  <c r="A60" i="13"/>
  <c r="B60" i="13"/>
  <c r="C60" i="13"/>
  <c r="D60" i="13"/>
  <c r="E60" i="13"/>
  <c r="F60" i="13"/>
  <c r="A61" i="13"/>
  <c r="B61" i="13"/>
  <c r="C61" i="13"/>
  <c r="D61" i="13"/>
  <c r="E61" i="13"/>
  <c r="F61" i="13"/>
  <c r="A62" i="13"/>
  <c r="B62" i="13"/>
  <c r="C62" i="13"/>
  <c r="D62" i="13"/>
  <c r="E62" i="13"/>
  <c r="F62" i="13"/>
  <c r="A63" i="13"/>
  <c r="B63" i="13"/>
  <c r="C63" i="13"/>
  <c r="D63" i="13"/>
  <c r="E63" i="13"/>
  <c r="F63" i="13"/>
  <c r="A64" i="13"/>
  <c r="B64" i="13"/>
  <c r="C64" i="13"/>
  <c r="D64" i="13"/>
  <c r="E64" i="13"/>
  <c r="F64" i="13"/>
  <c r="A65" i="13"/>
  <c r="B65" i="13"/>
  <c r="C65" i="13"/>
  <c r="D65" i="13"/>
  <c r="E65" i="13"/>
  <c r="F65" i="13"/>
  <c r="A66" i="13"/>
  <c r="B66" i="13"/>
  <c r="C66" i="13"/>
  <c r="D66" i="13"/>
  <c r="E66" i="13"/>
  <c r="F66" i="13"/>
  <c r="A67" i="13"/>
  <c r="B67" i="13"/>
  <c r="C67" i="13"/>
  <c r="D67" i="13"/>
  <c r="E67" i="13"/>
  <c r="F67" i="13"/>
  <c r="A68" i="13"/>
  <c r="B68" i="13"/>
  <c r="C68" i="13"/>
  <c r="D68" i="13"/>
  <c r="E68" i="13"/>
  <c r="F68" i="13"/>
  <c r="A69" i="13"/>
  <c r="B69" i="13"/>
  <c r="C69" i="13"/>
  <c r="D69" i="13"/>
  <c r="E69" i="13"/>
  <c r="F69" i="13"/>
  <c r="A70" i="13"/>
  <c r="B70" i="13"/>
  <c r="C70" i="13"/>
  <c r="D70" i="13"/>
  <c r="E70" i="13"/>
  <c r="F70" i="13"/>
  <c r="A71" i="13"/>
  <c r="B71" i="13"/>
  <c r="C71" i="13"/>
  <c r="D71" i="13"/>
  <c r="E71" i="13"/>
  <c r="F71" i="13"/>
  <c r="A72" i="13"/>
  <c r="B72" i="13"/>
  <c r="C72" i="13"/>
  <c r="D72" i="13"/>
  <c r="E72" i="13"/>
  <c r="F72" i="13"/>
  <c r="A73" i="13"/>
  <c r="B73" i="13"/>
  <c r="C73" i="13"/>
  <c r="D73" i="13"/>
  <c r="E73" i="13"/>
  <c r="F73" i="13"/>
  <c r="A74" i="13"/>
  <c r="B74" i="13"/>
  <c r="C74" i="13"/>
  <c r="D74" i="13"/>
  <c r="E74" i="13"/>
  <c r="F74" i="13"/>
  <c r="A75" i="13"/>
  <c r="B75" i="13"/>
  <c r="C75" i="13"/>
  <c r="D75" i="13"/>
  <c r="E75" i="13"/>
  <c r="F75" i="13"/>
  <c r="A76" i="13"/>
  <c r="B76" i="13"/>
  <c r="C76" i="13"/>
  <c r="D76" i="13"/>
  <c r="E76" i="13"/>
  <c r="F76" i="13"/>
  <c r="A77" i="13"/>
  <c r="B77" i="13"/>
  <c r="C77" i="13"/>
  <c r="D77" i="13"/>
  <c r="E77" i="13"/>
  <c r="F77" i="13"/>
  <c r="A78" i="13"/>
  <c r="B78" i="13"/>
  <c r="C78" i="13"/>
  <c r="D78" i="13"/>
  <c r="E78" i="13"/>
  <c r="F78" i="13"/>
  <c r="A79" i="13"/>
  <c r="B79" i="13"/>
  <c r="C79" i="13"/>
  <c r="D79" i="13"/>
  <c r="E79" i="13"/>
  <c r="F79" i="13"/>
  <c r="A80" i="13"/>
  <c r="B80" i="13"/>
  <c r="C80" i="13"/>
  <c r="D80" i="13"/>
  <c r="E80" i="13"/>
  <c r="F80" i="13"/>
  <c r="A81" i="13"/>
  <c r="B81" i="13"/>
  <c r="C81" i="13"/>
  <c r="D81" i="13"/>
  <c r="E81" i="13"/>
  <c r="F81" i="13"/>
  <c r="A82" i="13"/>
  <c r="B82" i="13"/>
  <c r="C82" i="13"/>
  <c r="D82" i="13"/>
  <c r="E82" i="13"/>
  <c r="F82" i="13"/>
  <c r="A83" i="13"/>
  <c r="B83" i="13"/>
  <c r="C83" i="13"/>
  <c r="D83" i="13"/>
  <c r="E83" i="13"/>
  <c r="F83" i="13"/>
  <c r="A84" i="13"/>
  <c r="B84" i="13"/>
  <c r="C84" i="13"/>
  <c r="D84" i="13"/>
  <c r="E84" i="13"/>
  <c r="F84" i="13"/>
  <c r="A85" i="13"/>
  <c r="B85" i="13"/>
  <c r="C85" i="13"/>
  <c r="D85" i="13"/>
  <c r="E85" i="13"/>
  <c r="F85" i="13"/>
  <c r="A86" i="13"/>
  <c r="B86" i="13"/>
  <c r="C86" i="13"/>
  <c r="D86" i="13"/>
  <c r="E86" i="13"/>
  <c r="F86" i="13"/>
  <c r="A87" i="13"/>
  <c r="B87" i="13"/>
  <c r="C87" i="13"/>
  <c r="D87" i="13"/>
  <c r="E87" i="13"/>
  <c r="F87" i="13"/>
  <c r="A88" i="13"/>
  <c r="B88" i="13"/>
  <c r="C88" i="13"/>
  <c r="D88" i="13"/>
  <c r="E88" i="13"/>
  <c r="F88" i="13"/>
  <c r="A89" i="13"/>
  <c r="B89" i="13"/>
  <c r="C89" i="13"/>
  <c r="D89" i="13"/>
  <c r="E89" i="13"/>
  <c r="F89" i="13"/>
  <c r="A90" i="13"/>
  <c r="B90" i="13"/>
  <c r="C90" i="13"/>
  <c r="D90" i="13"/>
  <c r="E90" i="13"/>
  <c r="F90" i="13"/>
  <c r="A91" i="13"/>
  <c r="B91" i="13"/>
  <c r="C91" i="13"/>
  <c r="D91" i="13"/>
  <c r="E91" i="13"/>
  <c r="F91" i="13"/>
  <c r="A92" i="13"/>
  <c r="B92" i="13"/>
  <c r="C92" i="13"/>
  <c r="D92" i="13"/>
  <c r="E92" i="13"/>
  <c r="F92" i="13"/>
  <c r="A93" i="13"/>
  <c r="B93" i="13"/>
  <c r="C93" i="13"/>
  <c r="D93" i="13"/>
  <c r="E93" i="13"/>
  <c r="F93" i="13"/>
  <c r="A94" i="13"/>
  <c r="B94" i="13"/>
  <c r="C94" i="13"/>
  <c r="D94" i="13"/>
  <c r="E94" i="13"/>
  <c r="F94" i="13"/>
  <c r="A95" i="13"/>
  <c r="B95" i="13"/>
  <c r="C95" i="13"/>
  <c r="D95" i="13"/>
  <c r="E95" i="13"/>
  <c r="F95" i="13"/>
  <c r="A96" i="13"/>
  <c r="B96" i="13"/>
  <c r="C96" i="13"/>
  <c r="D96" i="13"/>
  <c r="E96" i="13"/>
  <c r="F96" i="13"/>
  <c r="A97" i="13"/>
  <c r="B97" i="13"/>
  <c r="C97" i="13"/>
  <c r="D97" i="13"/>
  <c r="E97" i="13"/>
  <c r="F97" i="13"/>
  <c r="A98" i="13"/>
  <c r="B98" i="13"/>
  <c r="C98" i="13"/>
  <c r="D98" i="13"/>
  <c r="E98" i="13"/>
  <c r="F98" i="13"/>
  <c r="A99" i="13"/>
  <c r="B99" i="13"/>
  <c r="C99" i="13"/>
  <c r="D99" i="13"/>
  <c r="E99" i="13"/>
  <c r="F99" i="13"/>
  <c r="A100" i="13"/>
  <c r="B100" i="13"/>
  <c r="C100" i="13"/>
  <c r="D100" i="13"/>
  <c r="E100" i="13"/>
  <c r="F100" i="13"/>
  <c r="A101" i="13"/>
  <c r="B101" i="13"/>
  <c r="C101" i="13"/>
  <c r="D101" i="13"/>
  <c r="E101" i="13"/>
  <c r="F101" i="13"/>
  <c r="A102" i="13"/>
  <c r="B102" i="13"/>
  <c r="C102" i="13"/>
  <c r="D102" i="13"/>
  <c r="E102" i="13"/>
  <c r="F102" i="13"/>
  <c r="A103" i="13"/>
  <c r="B103" i="13"/>
  <c r="C103" i="13"/>
  <c r="D103" i="13"/>
  <c r="E103" i="13"/>
  <c r="F103" i="13"/>
  <c r="A104" i="13"/>
  <c r="B104" i="13"/>
  <c r="C104" i="13"/>
  <c r="D104" i="13"/>
  <c r="E104" i="13"/>
  <c r="F104" i="13"/>
  <c r="A105" i="13"/>
  <c r="B105" i="13"/>
  <c r="C105" i="13"/>
  <c r="D105" i="13"/>
  <c r="E105" i="13"/>
  <c r="F105" i="13"/>
  <c r="A106" i="13"/>
  <c r="B106" i="13"/>
  <c r="C106" i="13"/>
  <c r="D106" i="13"/>
  <c r="E106" i="13"/>
  <c r="F106" i="13"/>
  <c r="A107" i="13"/>
  <c r="B107" i="13"/>
  <c r="C107" i="13"/>
  <c r="D107" i="13"/>
  <c r="E107" i="13"/>
  <c r="F107" i="13"/>
  <c r="A108" i="13"/>
  <c r="B108" i="13"/>
  <c r="C108" i="13"/>
  <c r="D108" i="13"/>
  <c r="E108" i="13"/>
  <c r="F108" i="13"/>
  <c r="A109" i="13"/>
  <c r="B109" i="13"/>
  <c r="C109" i="13"/>
  <c r="D109" i="13"/>
  <c r="E109" i="13"/>
  <c r="F109" i="13"/>
  <c r="A110" i="13"/>
  <c r="B110" i="13"/>
  <c r="C110" i="13"/>
  <c r="D110" i="13"/>
  <c r="E110" i="13"/>
  <c r="F110" i="13"/>
  <c r="A111" i="13"/>
  <c r="B111" i="13"/>
  <c r="C111" i="13"/>
  <c r="D111" i="13"/>
  <c r="E111" i="13"/>
  <c r="F111" i="13"/>
  <c r="A112" i="13"/>
  <c r="B112" i="13"/>
  <c r="C112" i="13"/>
  <c r="D112" i="13"/>
  <c r="E112" i="13"/>
  <c r="F112" i="13"/>
  <c r="A113" i="13"/>
  <c r="B113" i="13"/>
  <c r="C113" i="13"/>
  <c r="D113" i="13"/>
  <c r="E113" i="13"/>
  <c r="F113" i="13"/>
  <c r="A114" i="13"/>
  <c r="B114" i="13"/>
  <c r="C114" i="13"/>
  <c r="D114" i="13"/>
  <c r="E114" i="13"/>
  <c r="F114" i="13"/>
  <c r="A115" i="13"/>
  <c r="B115" i="13"/>
  <c r="C115" i="13"/>
  <c r="D115" i="13"/>
  <c r="E115" i="13"/>
  <c r="F115" i="13"/>
  <c r="A116" i="13"/>
  <c r="B116" i="13"/>
  <c r="C116" i="13"/>
  <c r="D116" i="13"/>
  <c r="E116" i="13"/>
  <c r="F116" i="13"/>
  <c r="A117" i="13"/>
  <c r="B117" i="13"/>
  <c r="C117" i="13"/>
  <c r="D117" i="13"/>
  <c r="E117" i="13"/>
  <c r="F117" i="13"/>
  <c r="A118" i="13"/>
  <c r="B118" i="13"/>
  <c r="C118" i="13"/>
  <c r="D118" i="13"/>
  <c r="E118" i="13"/>
  <c r="F118" i="13"/>
  <c r="A119" i="13"/>
  <c r="B119" i="13"/>
  <c r="C119" i="13"/>
  <c r="D119" i="13"/>
  <c r="E119" i="13"/>
  <c r="F119" i="13"/>
  <c r="A120" i="13"/>
  <c r="B120" i="13"/>
  <c r="C120" i="13"/>
  <c r="D120" i="13"/>
  <c r="E120" i="13"/>
  <c r="F120" i="13"/>
  <c r="A121" i="13"/>
  <c r="B121" i="13"/>
  <c r="C121" i="13"/>
  <c r="D121" i="13"/>
  <c r="E121" i="13"/>
  <c r="F121" i="13"/>
  <c r="A122" i="13"/>
  <c r="B122" i="13"/>
  <c r="C122" i="13"/>
  <c r="D122" i="13"/>
  <c r="E122" i="13"/>
  <c r="F122" i="13"/>
  <c r="A123" i="13"/>
  <c r="B123" i="13"/>
  <c r="C123" i="13"/>
  <c r="D123" i="13"/>
  <c r="E123" i="13"/>
  <c r="F123" i="13"/>
  <c r="A124" i="13"/>
  <c r="B124" i="13"/>
  <c r="C124" i="13"/>
  <c r="D124" i="13"/>
  <c r="E124" i="13"/>
  <c r="F124" i="13"/>
  <c r="A125" i="13"/>
  <c r="B125" i="13"/>
  <c r="C125" i="13"/>
  <c r="D125" i="13"/>
  <c r="E125" i="13"/>
  <c r="F125" i="13"/>
  <c r="A126" i="13"/>
  <c r="B126" i="13"/>
  <c r="C126" i="13"/>
  <c r="D126" i="13"/>
  <c r="E126" i="13"/>
  <c r="F126" i="13"/>
  <c r="A127" i="13"/>
  <c r="B127" i="13"/>
  <c r="C127" i="13"/>
  <c r="D127" i="13"/>
  <c r="E127" i="13"/>
  <c r="F127" i="13"/>
  <c r="A128" i="13"/>
  <c r="B128" i="13"/>
  <c r="C128" i="13"/>
  <c r="D128" i="13"/>
  <c r="E128" i="13"/>
  <c r="F128" i="13"/>
  <c r="A129" i="13"/>
  <c r="B129" i="13"/>
  <c r="C129" i="13"/>
  <c r="D129" i="13"/>
  <c r="E129" i="13"/>
  <c r="F129" i="13"/>
  <c r="A130" i="13"/>
  <c r="B130" i="13"/>
  <c r="C130" i="13"/>
  <c r="D130" i="13"/>
  <c r="E130" i="13"/>
  <c r="F130" i="13"/>
  <c r="A131" i="13"/>
  <c r="B131" i="13"/>
  <c r="C131" i="13"/>
  <c r="D131" i="13"/>
  <c r="E131" i="13"/>
  <c r="F131" i="13"/>
  <c r="A132" i="13"/>
  <c r="B132" i="13"/>
  <c r="C132" i="13"/>
  <c r="D132" i="13"/>
  <c r="E132" i="13"/>
  <c r="F132" i="13"/>
  <c r="A133" i="13"/>
  <c r="B133" i="13"/>
  <c r="C133" i="13"/>
  <c r="D133" i="13"/>
  <c r="E133" i="13"/>
  <c r="F133" i="13"/>
  <c r="A134" i="13"/>
  <c r="B134" i="13"/>
  <c r="C134" i="13"/>
  <c r="D134" i="13"/>
  <c r="E134" i="13"/>
  <c r="F134" i="13"/>
  <c r="A135" i="13"/>
  <c r="B135" i="13"/>
  <c r="C135" i="13"/>
  <c r="D135" i="13"/>
  <c r="E135" i="13"/>
  <c r="F135" i="13"/>
  <c r="A136" i="13"/>
  <c r="B136" i="13"/>
  <c r="C136" i="13"/>
  <c r="D136" i="13"/>
  <c r="E136" i="13"/>
  <c r="F136" i="13"/>
  <c r="A137" i="13"/>
  <c r="B137" i="13"/>
  <c r="C137" i="13"/>
  <c r="D137" i="13"/>
  <c r="E137" i="13"/>
  <c r="F137" i="13"/>
  <c r="A138" i="13"/>
  <c r="B138" i="13"/>
  <c r="C138" i="13"/>
  <c r="D138" i="13"/>
  <c r="E138" i="13"/>
  <c r="F138" i="13"/>
  <c r="A139" i="13"/>
  <c r="B139" i="13"/>
  <c r="C139" i="13"/>
  <c r="D139" i="13"/>
  <c r="E139" i="13"/>
  <c r="F139" i="13"/>
  <c r="A140" i="13"/>
  <c r="B140" i="13"/>
  <c r="C140" i="13"/>
  <c r="D140" i="13"/>
  <c r="E140" i="13"/>
  <c r="F140" i="13"/>
  <c r="A141" i="13"/>
  <c r="B141" i="13"/>
  <c r="C141" i="13"/>
  <c r="D141" i="13"/>
  <c r="E141" i="13"/>
  <c r="F141" i="13"/>
  <c r="A142" i="13"/>
  <c r="B142" i="13"/>
  <c r="C142" i="13"/>
  <c r="D142" i="13"/>
  <c r="E142" i="13"/>
  <c r="F142" i="13"/>
  <c r="A143" i="13"/>
  <c r="B143" i="13"/>
  <c r="C143" i="13"/>
  <c r="D143" i="13"/>
  <c r="E143" i="13"/>
  <c r="F143" i="13"/>
  <c r="A144" i="13"/>
  <c r="B144" i="13"/>
  <c r="C144" i="13"/>
  <c r="D144" i="13"/>
  <c r="E144" i="13"/>
  <c r="F144" i="13"/>
  <c r="A145" i="13"/>
  <c r="B145" i="13"/>
  <c r="C145" i="13"/>
  <c r="D145" i="13"/>
  <c r="E145" i="13"/>
  <c r="F145" i="13"/>
  <c r="A146" i="13"/>
  <c r="B146" i="13"/>
  <c r="C146" i="13"/>
  <c r="D146" i="13"/>
  <c r="E146" i="13"/>
  <c r="F146" i="13"/>
  <c r="A147" i="13"/>
  <c r="B147" i="13"/>
  <c r="C147" i="13"/>
  <c r="D147" i="13"/>
  <c r="E147" i="13"/>
  <c r="F147" i="13"/>
  <c r="A148" i="13"/>
  <c r="B148" i="13"/>
  <c r="C148" i="13"/>
  <c r="D148" i="13"/>
  <c r="E148" i="13"/>
  <c r="F148" i="13"/>
  <c r="A149" i="13"/>
  <c r="B149" i="13"/>
  <c r="C149" i="13"/>
  <c r="D149" i="13"/>
  <c r="E149" i="13"/>
  <c r="F149" i="13"/>
  <c r="A150" i="13"/>
  <c r="B150" i="13"/>
  <c r="C150" i="13"/>
  <c r="D150" i="13"/>
  <c r="E150" i="13"/>
  <c r="F150" i="13"/>
  <c r="A151" i="13"/>
  <c r="B151" i="13"/>
  <c r="C151" i="13"/>
  <c r="D151" i="13"/>
  <c r="E151" i="13"/>
  <c r="F151" i="13"/>
  <c r="A152" i="13"/>
  <c r="B152" i="13"/>
  <c r="C152" i="13"/>
  <c r="D152" i="13"/>
  <c r="E152" i="13"/>
  <c r="F152" i="13"/>
  <c r="A153" i="13"/>
  <c r="B153" i="13"/>
  <c r="C153" i="13"/>
  <c r="D153" i="13"/>
  <c r="E153" i="13"/>
  <c r="F153" i="13"/>
  <c r="A154" i="13"/>
  <c r="B154" i="13"/>
  <c r="C154" i="13"/>
  <c r="D154" i="13"/>
  <c r="E154" i="13"/>
  <c r="F154" i="13"/>
  <c r="A155" i="13"/>
  <c r="B155" i="13"/>
  <c r="C155" i="13"/>
  <c r="D155" i="13"/>
  <c r="E155" i="13"/>
  <c r="F155" i="13"/>
  <c r="A156" i="13"/>
  <c r="B156" i="13"/>
  <c r="C156" i="13"/>
  <c r="D156" i="13"/>
  <c r="E156" i="13"/>
  <c r="F156" i="13"/>
  <c r="A157" i="13"/>
  <c r="B157" i="13"/>
  <c r="C157" i="13"/>
  <c r="D157" i="13"/>
  <c r="E157" i="13"/>
  <c r="F157" i="13"/>
  <c r="A158" i="13"/>
  <c r="B158" i="13"/>
  <c r="C158" i="13"/>
  <c r="D158" i="13"/>
  <c r="E158" i="13"/>
  <c r="F158" i="13"/>
  <c r="A159" i="13"/>
  <c r="B159" i="13"/>
  <c r="C159" i="13"/>
  <c r="D159" i="13"/>
  <c r="E159" i="13"/>
  <c r="F159" i="13"/>
  <c r="A160" i="13"/>
  <c r="B160" i="13"/>
  <c r="C160" i="13"/>
  <c r="D160" i="13"/>
  <c r="E160" i="13"/>
  <c r="F160" i="13"/>
  <c r="A161" i="13"/>
  <c r="B161" i="13"/>
  <c r="C161" i="13"/>
  <c r="D161" i="13"/>
  <c r="E161" i="13"/>
  <c r="F161" i="13"/>
  <c r="A162" i="13"/>
  <c r="B162" i="13"/>
  <c r="C162" i="13"/>
  <c r="D162" i="13"/>
  <c r="E162" i="13"/>
  <c r="F162" i="13"/>
  <c r="A163" i="13"/>
  <c r="B163" i="13"/>
  <c r="C163" i="13"/>
  <c r="D163" i="13"/>
  <c r="E163" i="13"/>
  <c r="F163" i="13"/>
  <c r="A164" i="13"/>
  <c r="B164" i="13"/>
  <c r="C164" i="13"/>
  <c r="D164" i="13"/>
  <c r="E164" i="13"/>
  <c r="F164" i="13"/>
  <c r="A165" i="13"/>
  <c r="B165" i="13"/>
  <c r="C165" i="13"/>
  <c r="D165" i="13"/>
  <c r="E165" i="13"/>
  <c r="F165" i="13"/>
  <c r="A166" i="13"/>
  <c r="B166" i="13"/>
  <c r="C166" i="13"/>
  <c r="D166" i="13"/>
  <c r="E166" i="13"/>
  <c r="F166" i="13"/>
  <c r="A167" i="13"/>
  <c r="B167" i="13"/>
  <c r="C167" i="13"/>
  <c r="D167" i="13"/>
  <c r="E167" i="13"/>
  <c r="F167" i="13"/>
  <c r="A168" i="13"/>
  <c r="B168" i="13"/>
  <c r="C168" i="13"/>
  <c r="D168" i="13"/>
  <c r="E168" i="13"/>
  <c r="F168" i="13"/>
  <c r="A169" i="13"/>
  <c r="B169" i="13"/>
  <c r="C169" i="13"/>
  <c r="D169" i="13"/>
  <c r="E169" i="13"/>
  <c r="F169" i="13"/>
  <c r="A170" i="13"/>
  <c r="B170" i="13"/>
  <c r="C170" i="13"/>
  <c r="D170" i="13"/>
  <c r="E170" i="13"/>
  <c r="F170" i="13"/>
  <c r="A171" i="13"/>
  <c r="B171" i="13"/>
  <c r="C171" i="13"/>
  <c r="D171" i="13"/>
  <c r="E171" i="13"/>
  <c r="F171" i="13"/>
  <c r="A172" i="13"/>
  <c r="B172" i="13"/>
  <c r="C172" i="13"/>
  <c r="D172" i="13"/>
  <c r="E172" i="13"/>
  <c r="F172" i="13"/>
  <c r="A173" i="13"/>
  <c r="B173" i="13"/>
  <c r="C173" i="13"/>
  <c r="D173" i="13"/>
  <c r="E173" i="13"/>
  <c r="F173" i="13"/>
  <c r="A174" i="13"/>
  <c r="B174" i="13"/>
  <c r="C174" i="13"/>
  <c r="D174" i="13"/>
  <c r="E174" i="13"/>
  <c r="F174" i="13"/>
  <c r="A175" i="13"/>
  <c r="B175" i="13"/>
  <c r="C175" i="13"/>
  <c r="D175" i="13"/>
  <c r="E175" i="13"/>
  <c r="F175" i="13"/>
  <c r="A176" i="13"/>
  <c r="B176" i="13"/>
  <c r="C176" i="13"/>
  <c r="D176" i="13"/>
  <c r="E176" i="13"/>
  <c r="F176" i="13"/>
  <c r="A177" i="13"/>
  <c r="B177" i="13"/>
  <c r="C177" i="13"/>
  <c r="D177" i="13"/>
  <c r="E177" i="13"/>
  <c r="F177" i="13"/>
  <c r="A178" i="13"/>
  <c r="B178" i="13"/>
  <c r="C178" i="13"/>
  <c r="D178" i="13"/>
  <c r="E178" i="13"/>
  <c r="F178" i="13"/>
  <c r="A179" i="13"/>
  <c r="B179" i="13"/>
  <c r="C179" i="13"/>
  <c r="D179" i="13"/>
  <c r="E179" i="13"/>
  <c r="F179" i="13"/>
  <c r="A180" i="13"/>
  <c r="B180" i="13"/>
  <c r="C180" i="13"/>
  <c r="D180" i="13"/>
  <c r="E180" i="13"/>
  <c r="F180" i="13"/>
  <c r="A181" i="13"/>
  <c r="B181" i="13"/>
  <c r="C181" i="13"/>
  <c r="D181" i="13"/>
  <c r="E181" i="13"/>
  <c r="F181" i="13"/>
  <c r="A182" i="13"/>
  <c r="B182" i="13"/>
  <c r="C182" i="13"/>
  <c r="D182" i="13"/>
  <c r="E182" i="13"/>
  <c r="F182" i="13"/>
  <c r="A183" i="13"/>
  <c r="B183" i="13"/>
  <c r="C183" i="13"/>
  <c r="D183" i="13"/>
  <c r="E183" i="13"/>
  <c r="F183" i="13"/>
  <c r="A184" i="13"/>
  <c r="B184" i="13"/>
  <c r="C184" i="13"/>
  <c r="D184" i="13"/>
  <c r="E184" i="13"/>
  <c r="F184" i="13"/>
  <c r="A185" i="13"/>
  <c r="B185" i="13"/>
  <c r="C185" i="13"/>
  <c r="D185" i="13"/>
  <c r="E185" i="13"/>
  <c r="F185" i="13"/>
  <c r="A186" i="13"/>
  <c r="B186" i="13"/>
  <c r="C186" i="13"/>
  <c r="D186" i="13"/>
  <c r="E186" i="13"/>
  <c r="F186" i="13"/>
  <c r="A187" i="13"/>
  <c r="B187" i="13"/>
  <c r="C187" i="13"/>
  <c r="D187" i="13"/>
  <c r="E187" i="13"/>
  <c r="F187" i="13"/>
  <c r="A188" i="13"/>
  <c r="B188" i="13"/>
  <c r="C188" i="13"/>
  <c r="D188" i="13"/>
  <c r="E188" i="13"/>
  <c r="F188" i="13"/>
  <c r="A189" i="13"/>
  <c r="B189" i="13"/>
  <c r="C189" i="13"/>
  <c r="D189" i="13"/>
  <c r="E189" i="13"/>
  <c r="F189" i="13"/>
  <c r="A190" i="13"/>
  <c r="B190" i="13"/>
  <c r="C190" i="13"/>
  <c r="D190" i="13"/>
  <c r="E190" i="13"/>
  <c r="F190" i="13"/>
  <c r="A191" i="13"/>
  <c r="B191" i="13"/>
  <c r="C191" i="13"/>
  <c r="D191" i="13"/>
  <c r="E191" i="13"/>
  <c r="F191" i="13"/>
  <c r="A192" i="13"/>
  <c r="B192" i="13"/>
  <c r="C192" i="13"/>
  <c r="D192" i="13"/>
  <c r="E192" i="13"/>
  <c r="F192" i="13"/>
  <c r="A193" i="13"/>
  <c r="B193" i="13"/>
  <c r="C193" i="13"/>
  <c r="D193" i="13"/>
  <c r="E193" i="13"/>
  <c r="F193" i="13"/>
  <c r="A194" i="13"/>
  <c r="B194" i="13"/>
  <c r="C194" i="13"/>
  <c r="D194" i="13"/>
  <c r="E194" i="13"/>
  <c r="F194" i="13"/>
  <c r="A195" i="13"/>
  <c r="B195" i="13"/>
  <c r="C195" i="13"/>
  <c r="D195" i="13"/>
  <c r="E195" i="13"/>
  <c r="F195" i="13"/>
  <c r="A196" i="13"/>
  <c r="B196" i="13"/>
  <c r="C196" i="13"/>
  <c r="D196" i="13"/>
  <c r="E196" i="13"/>
  <c r="F196" i="13"/>
  <c r="A197" i="13"/>
  <c r="B197" i="13"/>
  <c r="C197" i="13"/>
  <c r="D197" i="13"/>
  <c r="E197" i="13"/>
  <c r="F197" i="13"/>
  <c r="A198" i="13"/>
  <c r="B198" i="13"/>
  <c r="C198" i="13"/>
  <c r="D198" i="13"/>
  <c r="E198" i="13"/>
  <c r="F198" i="13"/>
  <c r="A199" i="13"/>
  <c r="B199" i="13"/>
  <c r="C199" i="13"/>
  <c r="D199" i="13"/>
  <c r="E199" i="13"/>
  <c r="F199" i="13"/>
  <c r="A200" i="13"/>
  <c r="B200" i="13"/>
  <c r="C200" i="13"/>
  <c r="D200" i="13"/>
  <c r="E200" i="13"/>
  <c r="F200" i="13"/>
  <c r="A201" i="13"/>
  <c r="B201" i="13"/>
  <c r="C201" i="13"/>
  <c r="D201" i="13"/>
  <c r="E201" i="13"/>
  <c r="F201" i="13"/>
  <c r="A202" i="13"/>
  <c r="B202" i="13"/>
  <c r="C202" i="13"/>
  <c r="D202" i="13"/>
  <c r="E202" i="13"/>
  <c r="F202" i="13"/>
  <c r="A203" i="13"/>
  <c r="B203" i="13"/>
  <c r="C203" i="13"/>
  <c r="D203" i="13"/>
  <c r="E203" i="13"/>
  <c r="F203" i="13"/>
  <c r="A204" i="13"/>
  <c r="B204" i="13"/>
  <c r="C204" i="13"/>
  <c r="D204" i="13"/>
  <c r="E204" i="13"/>
  <c r="F204" i="13"/>
  <c r="A205" i="13"/>
  <c r="B205" i="13"/>
  <c r="C205" i="13"/>
  <c r="D205" i="13"/>
  <c r="E205" i="13"/>
  <c r="F205" i="13"/>
  <c r="A206" i="13"/>
  <c r="B206" i="13"/>
  <c r="C206" i="13"/>
  <c r="D206" i="13"/>
  <c r="E206" i="13"/>
  <c r="F206" i="13"/>
  <c r="A207" i="13"/>
  <c r="B207" i="13"/>
  <c r="C207" i="13"/>
  <c r="D207" i="13"/>
  <c r="E207" i="13"/>
  <c r="F207" i="13"/>
  <c r="A208" i="13"/>
  <c r="B208" i="13"/>
  <c r="C208" i="13"/>
  <c r="D208" i="13"/>
  <c r="E208" i="13"/>
  <c r="F208" i="13"/>
  <c r="A209" i="13"/>
  <c r="B209" i="13"/>
  <c r="C209" i="13"/>
  <c r="D209" i="13"/>
  <c r="E209" i="13"/>
  <c r="F209" i="13"/>
  <c r="A210" i="13"/>
  <c r="B210" i="13"/>
  <c r="C210" i="13"/>
  <c r="D210" i="13"/>
  <c r="E210" i="13"/>
  <c r="F210" i="13"/>
  <c r="A211" i="13"/>
  <c r="B211" i="13"/>
  <c r="C211" i="13"/>
  <c r="D211" i="13"/>
  <c r="E211" i="13"/>
  <c r="F211" i="13"/>
  <c r="A212" i="13"/>
  <c r="B212" i="13"/>
  <c r="C212" i="13"/>
  <c r="D212" i="13"/>
  <c r="E212" i="13"/>
  <c r="F212" i="13"/>
  <c r="A213" i="13"/>
  <c r="B213" i="13"/>
  <c r="C213" i="13"/>
  <c r="D213" i="13"/>
  <c r="E213" i="13"/>
  <c r="F213" i="13"/>
  <c r="A214" i="13"/>
  <c r="B214" i="13"/>
  <c r="C214" i="13"/>
  <c r="D214" i="13"/>
  <c r="E214" i="13"/>
  <c r="F214" i="13"/>
  <c r="A215" i="13"/>
  <c r="B215" i="13"/>
  <c r="C215" i="13"/>
  <c r="D215" i="13"/>
  <c r="E215" i="13"/>
  <c r="F215" i="13"/>
  <c r="A216" i="13"/>
  <c r="B216" i="13"/>
  <c r="C216" i="13"/>
  <c r="D216" i="13"/>
  <c r="E216" i="13"/>
  <c r="F216" i="13"/>
  <c r="A217" i="13"/>
  <c r="B217" i="13"/>
  <c r="C217" i="13"/>
  <c r="D217" i="13"/>
  <c r="E217" i="13"/>
  <c r="F217" i="13"/>
  <c r="A218" i="13"/>
  <c r="B218" i="13"/>
  <c r="C218" i="13"/>
  <c r="D218" i="13"/>
  <c r="E218" i="13"/>
  <c r="F218" i="13"/>
  <c r="A219" i="13"/>
  <c r="B219" i="13"/>
  <c r="C219" i="13"/>
  <c r="D219" i="13"/>
  <c r="E219" i="13"/>
  <c r="F219" i="13"/>
  <c r="A220" i="13"/>
  <c r="B220" i="13"/>
  <c r="C220" i="13"/>
  <c r="D220" i="13"/>
  <c r="E220" i="13"/>
  <c r="F220" i="13"/>
  <c r="A221" i="13"/>
  <c r="B221" i="13"/>
  <c r="C221" i="13"/>
  <c r="D221" i="13"/>
  <c r="E221" i="13"/>
  <c r="F221" i="13"/>
  <c r="A222" i="13"/>
  <c r="B222" i="13"/>
  <c r="C222" i="13"/>
  <c r="D222" i="13"/>
  <c r="E222" i="13"/>
  <c r="F222" i="13"/>
  <c r="A223" i="13"/>
  <c r="B223" i="13"/>
  <c r="C223" i="13"/>
  <c r="D223" i="13"/>
  <c r="E223" i="13"/>
  <c r="F223" i="13"/>
  <c r="A224" i="13"/>
  <c r="B224" i="13"/>
  <c r="C224" i="13"/>
  <c r="D224" i="13"/>
  <c r="E224" i="13"/>
  <c r="F224" i="13"/>
  <c r="A225" i="13"/>
  <c r="B225" i="13"/>
  <c r="C225" i="13"/>
  <c r="D225" i="13"/>
  <c r="E225" i="13"/>
  <c r="F225" i="13"/>
  <c r="A226" i="13"/>
  <c r="B226" i="13"/>
  <c r="C226" i="13"/>
  <c r="D226" i="13"/>
  <c r="E226" i="13"/>
  <c r="F226" i="13"/>
  <c r="A227" i="13"/>
  <c r="B227" i="13"/>
  <c r="C227" i="13"/>
  <c r="D227" i="13"/>
  <c r="E227" i="13"/>
  <c r="F227" i="13"/>
  <c r="A228" i="13"/>
  <c r="B228" i="13"/>
  <c r="C228" i="13"/>
  <c r="D228" i="13"/>
  <c r="E228" i="13"/>
  <c r="F228" i="13"/>
  <c r="A229" i="13"/>
  <c r="B229" i="13"/>
  <c r="C229" i="13"/>
  <c r="D229" i="13"/>
  <c r="E229" i="13"/>
  <c r="F229" i="13"/>
  <c r="A230" i="13"/>
  <c r="B230" i="13"/>
  <c r="C230" i="13"/>
  <c r="D230" i="13"/>
  <c r="E230" i="13"/>
  <c r="F230" i="13"/>
  <c r="A231" i="13"/>
  <c r="B231" i="13"/>
  <c r="C231" i="13"/>
  <c r="D231" i="13"/>
  <c r="E231" i="13"/>
  <c r="F231" i="13"/>
  <c r="A232" i="13"/>
  <c r="B232" i="13"/>
  <c r="C232" i="13"/>
  <c r="D232" i="13"/>
  <c r="E232" i="13"/>
  <c r="F232" i="13"/>
  <c r="A233" i="13"/>
  <c r="B233" i="13"/>
  <c r="C233" i="13"/>
  <c r="D233" i="13"/>
  <c r="E233" i="13"/>
  <c r="F233" i="13"/>
  <c r="A234" i="13"/>
  <c r="B234" i="13"/>
  <c r="C234" i="13"/>
  <c r="D234" i="13"/>
  <c r="E234" i="13"/>
  <c r="F234" i="13"/>
  <c r="A235" i="13"/>
  <c r="B235" i="13"/>
  <c r="C235" i="13"/>
  <c r="D235" i="13"/>
  <c r="E235" i="13"/>
  <c r="F235" i="13"/>
  <c r="A236" i="13"/>
  <c r="B236" i="13"/>
  <c r="C236" i="13"/>
  <c r="D236" i="13"/>
  <c r="E236" i="13"/>
  <c r="F236" i="13"/>
  <c r="A237" i="13"/>
  <c r="B237" i="13"/>
  <c r="C237" i="13"/>
  <c r="D237" i="13"/>
  <c r="E237" i="13"/>
  <c r="F237" i="13"/>
  <c r="A238" i="13"/>
  <c r="B238" i="13"/>
  <c r="C238" i="13"/>
  <c r="D238" i="13"/>
  <c r="E238" i="13"/>
  <c r="F238" i="13"/>
  <c r="A239" i="13"/>
  <c r="B239" i="13"/>
  <c r="C239" i="13"/>
  <c r="D239" i="13"/>
  <c r="E239" i="13"/>
  <c r="F239" i="13"/>
  <c r="A240" i="13"/>
  <c r="B240" i="13"/>
  <c r="C240" i="13"/>
  <c r="D240" i="13"/>
  <c r="E240" i="13"/>
  <c r="F240" i="13"/>
  <c r="A241" i="13"/>
  <c r="B241" i="13"/>
  <c r="C241" i="13"/>
  <c r="D241" i="13"/>
  <c r="E241" i="13"/>
  <c r="F241" i="13"/>
  <c r="A242" i="13"/>
  <c r="B242" i="13"/>
  <c r="C242" i="13"/>
  <c r="D242" i="13"/>
  <c r="E242" i="13"/>
  <c r="F242" i="13"/>
  <c r="A243" i="13"/>
  <c r="B243" i="13"/>
  <c r="C243" i="13"/>
  <c r="D243" i="13"/>
  <c r="E243" i="13"/>
  <c r="F243" i="13"/>
  <c r="A244" i="13"/>
  <c r="B244" i="13"/>
  <c r="C244" i="13"/>
  <c r="D244" i="13"/>
  <c r="E244" i="13"/>
  <c r="F244" i="13"/>
  <c r="A245" i="13"/>
  <c r="B245" i="13"/>
  <c r="C245" i="13"/>
  <c r="D245" i="13"/>
  <c r="E245" i="13"/>
  <c r="F245" i="13"/>
  <c r="A246" i="13"/>
  <c r="B246" i="13"/>
  <c r="C246" i="13"/>
  <c r="D246" i="13"/>
  <c r="E246" i="13"/>
  <c r="F246" i="13"/>
  <c r="A247" i="13"/>
  <c r="B247" i="13"/>
  <c r="C247" i="13"/>
  <c r="D247" i="13"/>
  <c r="E247" i="13"/>
  <c r="F247" i="13"/>
  <c r="A248" i="13"/>
  <c r="B248" i="13"/>
  <c r="C248" i="13"/>
  <c r="D248" i="13"/>
  <c r="E248" i="13"/>
  <c r="F248" i="13"/>
  <c r="A249" i="13"/>
  <c r="B249" i="13"/>
  <c r="C249" i="13"/>
  <c r="D249" i="13"/>
  <c r="E249" i="13"/>
  <c r="F249" i="13"/>
  <c r="A250" i="13"/>
  <c r="B250" i="13"/>
  <c r="C250" i="13"/>
  <c r="D250" i="13"/>
  <c r="E250" i="13"/>
  <c r="F250" i="13"/>
  <c r="A251" i="13"/>
  <c r="B251" i="13"/>
  <c r="C251" i="13"/>
  <c r="D251" i="13"/>
  <c r="E251" i="13"/>
  <c r="F251" i="13"/>
  <c r="A252" i="13"/>
  <c r="B252" i="13"/>
  <c r="C252" i="13"/>
  <c r="D252" i="13"/>
  <c r="E252" i="13"/>
  <c r="F252" i="13"/>
  <c r="A253" i="13"/>
  <c r="B253" i="13"/>
  <c r="C253" i="13"/>
  <c r="D253" i="13"/>
  <c r="E253" i="13"/>
  <c r="F253" i="13"/>
  <c r="A254" i="13"/>
  <c r="B254" i="13"/>
  <c r="C254" i="13"/>
  <c r="D254" i="13"/>
  <c r="E254" i="13"/>
  <c r="F254" i="13"/>
  <c r="A255" i="13"/>
  <c r="B255" i="13"/>
  <c r="C255" i="13"/>
  <c r="D255" i="13"/>
  <c r="E255" i="13"/>
  <c r="F255" i="13"/>
  <c r="A256" i="13"/>
  <c r="B256" i="13"/>
  <c r="C256" i="13"/>
  <c r="D256" i="13"/>
  <c r="E256" i="13"/>
  <c r="F256" i="13"/>
  <c r="A257" i="13"/>
  <c r="B257" i="13"/>
  <c r="C257" i="13"/>
  <c r="D257" i="13"/>
  <c r="E257" i="13"/>
  <c r="F257" i="13"/>
  <c r="A258" i="13"/>
  <c r="B258" i="13"/>
  <c r="C258" i="13"/>
  <c r="D258" i="13"/>
  <c r="E258" i="13"/>
  <c r="F258" i="13"/>
  <c r="A259" i="13"/>
  <c r="B259" i="13"/>
  <c r="C259" i="13"/>
  <c r="D259" i="13"/>
  <c r="E259" i="13"/>
  <c r="F259" i="13"/>
  <c r="A260" i="13"/>
  <c r="B260" i="13"/>
  <c r="C260" i="13"/>
  <c r="D260" i="13"/>
  <c r="E260" i="13"/>
  <c r="F260" i="13"/>
  <c r="A261" i="13"/>
  <c r="B261" i="13"/>
  <c r="C261" i="13"/>
  <c r="D261" i="13"/>
  <c r="E261" i="13"/>
  <c r="F261" i="13"/>
  <c r="A262" i="13"/>
  <c r="B262" i="13"/>
  <c r="C262" i="13"/>
  <c r="D262" i="13"/>
  <c r="E262" i="13"/>
  <c r="F262" i="13"/>
  <c r="A263" i="13"/>
  <c r="B263" i="13"/>
  <c r="C263" i="13"/>
  <c r="D263" i="13"/>
  <c r="E263" i="13"/>
  <c r="F263" i="13"/>
  <c r="A264" i="13"/>
  <c r="B264" i="13"/>
  <c r="C264" i="13"/>
  <c r="D264" i="13"/>
  <c r="E264" i="13"/>
  <c r="F264" i="13"/>
  <c r="A265" i="13"/>
  <c r="B265" i="13"/>
  <c r="C265" i="13"/>
  <c r="D265" i="13"/>
  <c r="E265" i="13"/>
  <c r="F265" i="13"/>
  <c r="A266" i="13"/>
  <c r="B266" i="13"/>
  <c r="C266" i="13"/>
  <c r="D266" i="13"/>
  <c r="E266" i="13"/>
  <c r="F266" i="13"/>
  <c r="A267" i="13"/>
  <c r="B267" i="13"/>
  <c r="C267" i="13"/>
  <c r="D267" i="13"/>
  <c r="E267" i="13"/>
  <c r="F267" i="13"/>
  <c r="A268" i="13"/>
  <c r="B268" i="13"/>
  <c r="C268" i="13"/>
  <c r="D268" i="13"/>
  <c r="E268" i="13"/>
  <c r="F268" i="13"/>
  <c r="A269" i="13"/>
  <c r="B269" i="13"/>
  <c r="C269" i="13"/>
  <c r="D269" i="13"/>
  <c r="E269" i="13"/>
  <c r="F269" i="13"/>
  <c r="A270" i="13"/>
  <c r="B270" i="13"/>
  <c r="C270" i="13"/>
  <c r="D270" i="13"/>
  <c r="E270" i="13"/>
  <c r="F270" i="13"/>
  <c r="A271" i="13"/>
  <c r="B271" i="13"/>
  <c r="C271" i="13"/>
  <c r="D271" i="13"/>
  <c r="E271" i="13"/>
  <c r="F271" i="13"/>
  <c r="A272" i="13"/>
  <c r="B272" i="13"/>
  <c r="C272" i="13"/>
  <c r="D272" i="13"/>
  <c r="E272" i="13"/>
  <c r="F272" i="13"/>
  <c r="A273" i="13"/>
  <c r="B273" i="13"/>
  <c r="C273" i="13"/>
  <c r="D273" i="13"/>
  <c r="E273" i="13"/>
  <c r="F273" i="13"/>
  <c r="A274" i="13"/>
  <c r="B274" i="13"/>
  <c r="C274" i="13"/>
  <c r="D274" i="13"/>
  <c r="E274" i="13"/>
  <c r="F274" i="13"/>
  <c r="A275" i="13"/>
  <c r="B275" i="13"/>
  <c r="C275" i="13"/>
  <c r="D275" i="13"/>
  <c r="E275" i="13"/>
  <c r="F275" i="13"/>
  <c r="A276" i="13"/>
  <c r="B276" i="13"/>
  <c r="C276" i="13"/>
  <c r="D276" i="13"/>
  <c r="E276" i="13"/>
  <c r="F276" i="13"/>
  <c r="A277" i="13"/>
  <c r="B277" i="13"/>
  <c r="C277" i="13"/>
  <c r="D277" i="13"/>
  <c r="E277" i="13"/>
  <c r="F277" i="13"/>
  <c r="A278" i="13"/>
  <c r="B278" i="13"/>
  <c r="C278" i="13"/>
  <c r="D278" i="13"/>
  <c r="E278" i="13"/>
  <c r="F278" i="13"/>
  <c r="A279" i="13"/>
  <c r="B279" i="13"/>
  <c r="C279" i="13"/>
  <c r="D279" i="13"/>
  <c r="E279" i="13"/>
  <c r="F279" i="13"/>
  <c r="A280" i="13"/>
  <c r="B280" i="13"/>
  <c r="C280" i="13"/>
  <c r="D280" i="13"/>
  <c r="E280" i="13"/>
  <c r="F280" i="13"/>
  <c r="A281" i="13"/>
  <c r="B281" i="13"/>
  <c r="C281" i="13"/>
  <c r="D281" i="13"/>
  <c r="E281" i="13"/>
  <c r="F281" i="13"/>
  <c r="A282" i="13"/>
  <c r="B282" i="13"/>
  <c r="C282" i="13"/>
  <c r="D282" i="13"/>
  <c r="E282" i="13"/>
  <c r="F282" i="13"/>
  <c r="A283" i="13"/>
  <c r="B283" i="13"/>
  <c r="C283" i="13"/>
  <c r="D283" i="13"/>
  <c r="E283" i="13"/>
  <c r="F283" i="13"/>
  <c r="A284" i="13"/>
  <c r="B284" i="13"/>
  <c r="C284" i="13"/>
  <c r="D284" i="13"/>
  <c r="E284" i="13"/>
  <c r="F284" i="13"/>
  <c r="A285" i="13"/>
  <c r="B285" i="13"/>
  <c r="C285" i="13"/>
  <c r="D285" i="13"/>
  <c r="E285" i="13"/>
  <c r="F285" i="13"/>
  <c r="A286" i="13"/>
  <c r="B286" i="13"/>
  <c r="C286" i="13"/>
  <c r="D286" i="13"/>
  <c r="E286" i="13"/>
  <c r="F286" i="13"/>
  <c r="A287" i="13"/>
  <c r="B287" i="13"/>
  <c r="C287" i="13"/>
  <c r="D287" i="13"/>
  <c r="E287" i="13"/>
  <c r="F287" i="13"/>
  <c r="A288" i="13"/>
  <c r="B288" i="13"/>
  <c r="C288" i="13"/>
  <c r="D288" i="13"/>
  <c r="E288" i="13"/>
  <c r="F288" i="13"/>
  <c r="A289" i="13"/>
  <c r="B289" i="13"/>
  <c r="C289" i="13"/>
  <c r="D289" i="13"/>
  <c r="E289" i="13"/>
  <c r="F289" i="13"/>
  <c r="A290" i="13"/>
  <c r="B290" i="13"/>
  <c r="C290" i="13"/>
  <c r="D290" i="13"/>
  <c r="E290" i="13"/>
  <c r="F290" i="13"/>
  <c r="A291" i="13"/>
  <c r="B291" i="13"/>
  <c r="C291" i="13"/>
  <c r="D291" i="13"/>
  <c r="E291" i="13"/>
  <c r="F291" i="13"/>
  <c r="A292" i="13"/>
  <c r="B292" i="13"/>
  <c r="C292" i="13"/>
  <c r="D292" i="13"/>
  <c r="E292" i="13"/>
  <c r="F292" i="13"/>
  <c r="A293" i="13"/>
  <c r="B293" i="13"/>
  <c r="C293" i="13"/>
  <c r="D293" i="13"/>
  <c r="E293" i="13"/>
  <c r="F293" i="13"/>
  <c r="A294" i="13"/>
  <c r="B294" i="13"/>
  <c r="C294" i="13"/>
  <c r="D294" i="13"/>
  <c r="E294" i="13"/>
  <c r="F294" i="13"/>
  <c r="A295" i="13"/>
  <c r="B295" i="13"/>
  <c r="C295" i="13"/>
  <c r="D295" i="13"/>
  <c r="E295" i="13"/>
  <c r="F295" i="13"/>
  <c r="A296" i="13"/>
  <c r="B296" i="13"/>
  <c r="C296" i="13"/>
  <c r="D296" i="13"/>
  <c r="E296" i="13"/>
  <c r="F296" i="13"/>
  <c r="A297" i="13"/>
  <c r="B297" i="13"/>
  <c r="C297" i="13"/>
  <c r="D297" i="13"/>
  <c r="E297" i="13"/>
  <c r="F297" i="13"/>
  <c r="A298" i="13"/>
  <c r="B298" i="13"/>
  <c r="C298" i="13"/>
  <c r="D298" i="13"/>
  <c r="E298" i="13"/>
  <c r="F298" i="13"/>
  <c r="A299" i="13"/>
  <c r="B299" i="13"/>
  <c r="C299" i="13"/>
  <c r="D299" i="13"/>
  <c r="E299" i="13"/>
  <c r="F299" i="13"/>
  <c r="A300" i="13"/>
  <c r="B300" i="13"/>
  <c r="C300" i="13"/>
  <c r="D300" i="13"/>
  <c r="E300" i="13"/>
  <c r="F300" i="13"/>
  <c r="A301" i="13"/>
  <c r="B301" i="13"/>
  <c r="C301" i="13"/>
  <c r="D301" i="13"/>
  <c r="E301" i="13"/>
  <c r="F301" i="13"/>
  <c r="A302" i="13"/>
  <c r="B302" i="13"/>
  <c r="C302" i="13"/>
  <c r="D302" i="13"/>
  <c r="E302" i="13"/>
  <c r="F302" i="13"/>
  <c r="A303" i="13"/>
  <c r="B303" i="13"/>
  <c r="C303" i="13"/>
  <c r="D303" i="13"/>
  <c r="E303" i="13"/>
  <c r="F303" i="13"/>
  <c r="A304" i="13"/>
  <c r="B304" i="13"/>
  <c r="C304" i="13"/>
  <c r="D304" i="13"/>
  <c r="E304" i="13"/>
  <c r="F304" i="13"/>
  <c r="A305" i="13"/>
  <c r="B305" i="13"/>
  <c r="C305" i="13"/>
  <c r="D305" i="13"/>
  <c r="E305" i="13"/>
  <c r="F305" i="13"/>
  <c r="A306" i="13"/>
  <c r="B306" i="13"/>
  <c r="C306" i="13"/>
  <c r="D306" i="13"/>
  <c r="E306" i="13"/>
  <c r="F306" i="13"/>
  <c r="A307" i="13"/>
  <c r="B307" i="13"/>
  <c r="C307" i="13"/>
  <c r="D307" i="13"/>
  <c r="E307" i="13"/>
  <c r="F307" i="13"/>
  <c r="A308" i="13"/>
  <c r="B308" i="13"/>
  <c r="C308" i="13"/>
  <c r="D308" i="13"/>
  <c r="E308" i="13"/>
  <c r="F308" i="13"/>
  <c r="A309" i="13"/>
  <c r="B309" i="13"/>
  <c r="C309" i="13"/>
  <c r="D309" i="13"/>
  <c r="E309" i="13"/>
  <c r="F309" i="13"/>
  <c r="A310" i="13"/>
  <c r="B310" i="13"/>
  <c r="C310" i="13"/>
  <c r="D310" i="13"/>
  <c r="E310" i="13"/>
  <c r="F310" i="13"/>
  <c r="A311" i="13"/>
  <c r="B311" i="13"/>
  <c r="C311" i="13"/>
  <c r="D311" i="13"/>
  <c r="E311" i="13"/>
  <c r="F311" i="13"/>
  <c r="A312" i="13"/>
  <c r="B312" i="13"/>
  <c r="C312" i="13"/>
  <c r="D312" i="13"/>
  <c r="E312" i="13"/>
  <c r="F312" i="13"/>
  <c r="A313" i="13"/>
  <c r="B313" i="13"/>
  <c r="C313" i="13"/>
  <c r="D313" i="13"/>
  <c r="E313" i="13"/>
  <c r="F313" i="13"/>
  <c r="A314" i="13"/>
  <c r="B314" i="13"/>
  <c r="C314" i="13"/>
  <c r="D314" i="13"/>
  <c r="E314" i="13"/>
  <c r="F314" i="13"/>
  <c r="A315" i="13"/>
  <c r="B315" i="13"/>
  <c r="C315" i="13"/>
  <c r="D315" i="13"/>
  <c r="E315" i="13"/>
  <c r="F315" i="13"/>
  <c r="A316" i="13"/>
  <c r="B316" i="13"/>
  <c r="C316" i="13"/>
  <c r="D316" i="13"/>
  <c r="E316" i="13"/>
  <c r="F316" i="13"/>
  <c r="A317" i="13"/>
  <c r="B317" i="13"/>
  <c r="C317" i="13"/>
  <c r="D317" i="13"/>
  <c r="E317" i="13"/>
  <c r="F317" i="13"/>
  <c r="A318" i="13"/>
  <c r="B318" i="13"/>
  <c r="C318" i="13"/>
  <c r="D318" i="13"/>
  <c r="E318" i="13"/>
  <c r="F318" i="13"/>
  <c r="A319" i="13"/>
  <c r="B319" i="13"/>
  <c r="C319" i="13"/>
  <c r="D319" i="13"/>
  <c r="E319" i="13"/>
  <c r="F319" i="13"/>
  <c r="A320" i="13"/>
  <c r="B320" i="13"/>
  <c r="C320" i="13"/>
  <c r="D320" i="13"/>
  <c r="E320" i="13"/>
  <c r="F320" i="13"/>
  <c r="A321" i="13"/>
  <c r="B321" i="13"/>
  <c r="C321" i="13"/>
  <c r="D321" i="13"/>
  <c r="E321" i="13"/>
  <c r="F321" i="13"/>
  <c r="A322" i="13"/>
  <c r="B322" i="13"/>
  <c r="C322" i="13"/>
  <c r="D322" i="13"/>
  <c r="E322" i="13"/>
  <c r="F322" i="13"/>
  <c r="A323" i="13"/>
  <c r="B323" i="13"/>
  <c r="C323" i="13"/>
  <c r="D323" i="13"/>
  <c r="E323" i="13"/>
  <c r="F323" i="13"/>
  <c r="A324" i="13"/>
  <c r="B324" i="13"/>
  <c r="C324" i="13"/>
  <c r="D324" i="13"/>
  <c r="E324" i="13"/>
  <c r="F324" i="13"/>
  <c r="A325" i="13"/>
  <c r="B325" i="13"/>
  <c r="C325" i="13"/>
  <c r="D325" i="13"/>
  <c r="E325" i="13"/>
  <c r="F325" i="13"/>
  <c r="A326" i="13"/>
  <c r="B326" i="13"/>
  <c r="C326" i="13"/>
  <c r="D326" i="13"/>
  <c r="E326" i="13"/>
  <c r="F326" i="13"/>
  <c r="A327" i="13"/>
  <c r="B327" i="13"/>
  <c r="C327" i="13"/>
  <c r="D327" i="13"/>
  <c r="E327" i="13"/>
  <c r="F327" i="13"/>
  <c r="A328" i="13"/>
  <c r="B328" i="13"/>
  <c r="C328" i="13"/>
  <c r="D328" i="13"/>
  <c r="E328" i="13"/>
  <c r="F328" i="13"/>
  <c r="A329" i="13"/>
  <c r="B329" i="13"/>
  <c r="C329" i="13"/>
  <c r="D329" i="13"/>
  <c r="E329" i="13"/>
  <c r="F329" i="13"/>
  <c r="A330" i="13"/>
  <c r="B330" i="13"/>
  <c r="C330" i="13"/>
  <c r="D330" i="13"/>
  <c r="E330" i="13"/>
  <c r="F330" i="13"/>
  <c r="A331" i="13"/>
  <c r="B331" i="13"/>
  <c r="C331" i="13"/>
  <c r="D331" i="13"/>
  <c r="E331" i="13"/>
  <c r="F331" i="13"/>
  <c r="A332" i="13"/>
  <c r="B332" i="13"/>
  <c r="C332" i="13"/>
  <c r="D332" i="13"/>
  <c r="E332" i="13"/>
  <c r="F332" i="13"/>
  <c r="A333" i="13"/>
  <c r="B333" i="13"/>
  <c r="C333" i="13"/>
  <c r="D333" i="13"/>
  <c r="E333" i="13"/>
  <c r="F333" i="13"/>
  <c r="A334" i="13"/>
  <c r="B334" i="13"/>
  <c r="C334" i="13"/>
  <c r="D334" i="13"/>
  <c r="E334" i="13"/>
  <c r="F334" i="13"/>
  <c r="A335" i="13"/>
  <c r="B335" i="13"/>
  <c r="C335" i="13"/>
  <c r="D335" i="13"/>
  <c r="E335" i="13"/>
  <c r="F335" i="13"/>
  <c r="A336" i="13"/>
  <c r="B336" i="13"/>
  <c r="C336" i="13"/>
  <c r="D336" i="13"/>
  <c r="E336" i="13"/>
  <c r="F336" i="13"/>
  <c r="A337" i="13"/>
  <c r="B337" i="13"/>
  <c r="C337" i="13"/>
  <c r="D337" i="13"/>
  <c r="E337" i="13"/>
  <c r="F337" i="13"/>
  <c r="A338" i="13"/>
  <c r="B338" i="13"/>
  <c r="C338" i="13"/>
  <c r="D338" i="13"/>
  <c r="E338" i="13"/>
  <c r="F338" i="13"/>
  <c r="A339" i="13"/>
  <c r="B339" i="13"/>
  <c r="C339" i="13"/>
  <c r="D339" i="13"/>
  <c r="E339" i="13"/>
  <c r="F339" i="13"/>
  <c r="A340" i="13"/>
  <c r="B340" i="13"/>
  <c r="C340" i="13"/>
  <c r="D340" i="13"/>
  <c r="E340" i="13"/>
  <c r="F340" i="13"/>
  <c r="A341" i="13"/>
  <c r="B341" i="13"/>
  <c r="C341" i="13"/>
  <c r="D341" i="13"/>
  <c r="E341" i="13"/>
  <c r="F341" i="13"/>
  <c r="A342" i="13"/>
  <c r="B342" i="13"/>
  <c r="C342" i="13"/>
  <c r="D342" i="13"/>
  <c r="E342" i="13"/>
  <c r="F342" i="13"/>
  <c r="A343" i="13"/>
  <c r="B343" i="13"/>
  <c r="C343" i="13"/>
  <c r="D343" i="13"/>
  <c r="E343" i="13"/>
  <c r="F343" i="13"/>
  <c r="A344" i="13"/>
  <c r="B344" i="13"/>
  <c r="C344" i="13"/>
  <c r="D344" i="13"/>
  <c r="E344" i="13"/>
  <c r="F344" i="13"/>
  <c r="A345" i="13"/>
  <c r="B345" i="13"/>
  <c r="C345" i="13"/>
  <c r="D345" i="13"/>
  <c r="E345" i="13"/>
  <c r="F345" i="13"/>
  <c r="A346" i="13"/>
  <c r="B346" i="13"/>
  <c r="C346" i="13"/>
  <c r="D346" i="13"/>
  <c r="E346" i="13"/>
  <c r="F346" i="13"/>
  <c r="A347" i="13"/>
  <c r="B347" i="13"/>
  <c r="C347" i="13"/>
  <c r="D347" i="13"/>
  <c r="E347" i="13"/>
  <c r="F347" i="13"/>
  <c r="A348" i="13"/>
  <c r="B348" i="13"/>
  <c r="C348" i="13"/>
  <c r="D348" i="13"/>
  <c r="E348" i="13"/>
  <c r="F348" i="13"/>
  <c r="A349" i="13"/>
  <c r="B349" i="13"/>
  <c r="C349" i="13"/>
  <c r="D349" i="13"/>
  <c r="E349" i="13"/>
  <c r="F349" i="13"/>
  <c r="A350" i="13"/>
  <c r="B350" i="13"/>
  <c r="C350" i="13"/>
  <c r="D350" i="13"/>
  <c r="E350" i="13"/>
  <c r="F350" i="13"/>
  <c r="A351" i="13"/>
  <c r="B351" i="13"/>
  <c r="C351" i="13"/>
  <c r="D351" i="13"/>
  <c r="E351" i="13"/>
  <c r="F351" i="13"/>
  <c r="A352" i="13"/>
  <c r="B352" i="13"/>
  <c r="C352" i="13"/>
  <c r="D352" i="13"/>
  <c r="E352" i="13"/>
  <c r="F352" i="13"/>
  <c r="A353" i="13"/>
  <c r="B353" i="13"/>
  <c r="C353" i="13"/>
  <c r="D353" i="13"/>
  <c r="E353" i="13"/>
  <c r="F353" i="13"/>
  <c r="A354" i="13"/>
  <c r="B354" i="13"/>
  <c r="C354" i="13"/>
  <c r="D354" i="13"/>
  <c r="E354" i="13"/>
  <c r="F354" i="13"/>
  <c r="A355" i="13"/>
  <c r="B355" i="13"/>
  <c r="C355" i="13"/>
  <c r="D355" i="13"/>
  <c r="E355" i="13"/>
  <c r="F355" i="13"/>
  <c r="A356" i="13"/>
  <c r="B356" i="13"/>
  <c r="C356" i="13"/>
  <c r="D356" i="13"/>
  <c r="E356" i="13"/>
  <c r="F356" i="13"/>
  <c r="A357" i="13"/>
  <c r="B357" i="13"/>
  <c r="C357" i="13"/>
  <c r="D357" i="13"/>
  <c r="E357" i="13"/>
  <c r="F357" i="13"/>
  <c r="A358" i="13"/>
  <c r="B358" i="13"/>
  <c r="C358" i="13"/>
  <c r="D358" i="13"/>
  <c r="E358" i="13"/>
  <c r="F358" i="13"/>
  <c r="A359" i="13"/>
  <c r="B359" i="13"/>
  <c r="C359" i="13"/>
  <c r="D359" i="13"/>
  <c r="E359" i="13"/>
  <c r="F359" i="13"/>
  <c r="A360" i="13"/>
  <c r="B360" i="13"/>
  <c r="C360" i="13"/>
  <c r="D360" i="13"/>
  <c r="E360" i="13"/>
  <c r="F360" i="13"/>
  <c r="A361" i="13"/>
  <c r="B361" i="13"/>
  <c r="C361" i="13"/>
  <c r="D361" i="13"/>
  <c r="E361" i="13"/>
  <c r="F361" i="13"/>
  <c r="A362" i="13"/>
  <c r="B362" i="13"/>
  <c r="C362" i="13"/>
  <c r="D362" i="13"/>
  <c r="E362" i="13"/>
  <c r="F362" i="13"/>
  <c r="A363" i="13"/>
  <c r="B363" i="13"/>
  <c r="C363" i="13"/>
  <c r="D363" i="13"/>
  <c r="E363" i="13"/>
  <c r="F363" i="13"/>
  <c r="A364" i="13"/>
  <c r="B364" i="13"/>
  <c r="C364" i="13"/>
  <c r="D364" i="13"/>
  <c r="E364" i="13"/>
  <c r="F364" i="13"/>
  <c r="A365" i="13"/>
  <c r="B365" i="13"/>
  <c r="C365" i="13"/>
  <c r="D365" i="13"/>
  <c r="E365" i="13"/>
  <c r="F365" i="13"/>
  <c r="A366" i="13"/>
  <c r="B366" i="13"/>
  <c r="C366" i="13"/>
  <c r="D366" i="13"/>
  <c r="E366" i="13"/>
  <c r="F366" i="13"/>
  <c r="A367" i="13"/>
  <c r="B367" i="13"/>
  <c r="C367" i="13"/>
  <c r="D367" i="13"/>
  <c r="E367" i="13"/>
  <c r="F367" i="13"/>
  <c r="A368" i="13"/>
  <c r="B368" i="13"/>
  <c r="C368" i="13"/>
  <c r="D368" i="13"/>
  <c r="E368" i="13"/>
  <c r="F368" i="13"/>
  <c r="A369" i="13"/>
  <c r="B369" i="13"/>
  <c r="C369" i="13"/>
  <c r="D369" i="13"/>
  <c r="E369" i="13"/>
  <c r="F369" i="13"/>
  <c r="A370" i="13"/>
  <c r="B370" i="13"/>
  <c r="C370" i="13"/>
  <c r="D370" i="13"/>
  <c r="E370" i="13"/>
  <c r="F370" i="13"/>
  <c r="A371" i="13"/>
  <c r="B371" i="13"/>
  <c r="C371" i="13"/>
  <c r="D371" i="13"/>
  <c r="E371" i="13"/>
  <c r="F371" i="13"/>
  <c r="A372" i="13"/>
  <c r="B372" i="13"/>
  <c r="C372" i="13"/>
  <c r="D372" i="13"/>
  <c r="E372" i="13"/>
  <c r="F372" i="13"/>
  <c r="A373" i="13"/>
  <c r="B373" i="13"/>
  <c r="C373" i="13"/>
  <c r="D373" i="13"/>
  <c r="E373" i="13"/>
  <c r="F373" i="13"/>
  <c r="A374" i="13"/>
  <c r="B374" i="13"/>
  <c r="C374" i="13"/>
  <c r="D374" i="13"/>
  <c r="E374" i="13"/>
  <c r="F374" i="13"/>
  <c r="A375" i="13"/>
  <c r="B375" i="13"/>
  <c r="C375" i="13"/>
  <c r="D375" i="13"/>
  <c r="E375" i="13"/>
  <c r="F375" i="13"/>
  <c r="A376" i="13"/>
  <c r="B376" i="13"/>
  <c r="C376" i="13"/>
  <c r="D376" i="13"/>
  <c r="E376" i="13"/>
  <c r="F376" i="13"/>
  <c r="A377" i="13"/>
  <c r="B377" i="13"/>
  <c r="C377" i="13"/>
  <c r="D377" i="13"/>
  <c r="E377" i="13"/>
  <c r="F377" i="13"/>
  <c r="A378" i="13"/>
  <c r="B378" i="13"/>
  <c r="C378" i="13"/>
  <c r="D378" i="13"/>
  <c r="E378" i="13"/>
  <c r="F378" i="13"/>
  <c r="A379" i="13"/>
  <c r="B379" i="13"/>
  <c r="C379" i="13"/>
  <c r="D379" i="13"/>
  <c r="E379" i="13"/>
  <c r="F379" i="13"/>
  <c r="A380" i="13"/>
  <c r="B380" i="13"/>
  <c r="C380" i="13"/>
  <c r="D380" i="13"/>
  <c r="E380" i="13"/>
  <c r="F380" i="13"/>
  <c r="A381" i="13"/>
  <c r="B381" i="13"/>
  <c r="C381" i="13"/>
  <c r="D381" i="13"/>
  <c r="E381" i="13"/>
  <c r="F381" i="13"/>
  <c r="A382" i="13"/>
  <c r="B382" i="13"/>
  <c r="C382" i="13"/>
  <c r="D382" i="13"/>
  <c r="E382" i="13"/>
  <c r="F382" i="13"/>
  <c r="A383" i="13"/>
  <c r="B383" i="13"/>
  <c r="C383" i="13"/>
  <c r="D383" i="13"/>
  <c r="E383" i="13"/>
  <c r="F383" i="13"/>
  <c r="A384" i="13"/>
  <c r="B384" i="13"/>
  <c r="C384" i="13"/>
  <c r="D384" i="13"/>
  <c r="E384" i="13"/>
  <c r="F384" i="13"/>
  <c r="A385" i="13"/>
  <c r="B385" i="13"/>
  <c r="C385" i="13"/>
  <c r="D385" i="13"/>
  <c r="E385" i="13"/>
  <c r="F385" i="13"/>
  <c r="A386" i="13"/>
  <c r="B386" i="13"/>
  <c r="C386" i="13"/>
  <c r="D386" i="13"/>
  <c r="E386" i="13"/>
  <c r="F386" i="13"/>
  <c r="A387" i="13"/>
  <c r="B387" i="13"/>
  <c r="C387" i="13"/>
  <c r="D387" i="13"/>
  <c r="E387" i="13"/>
  <c r="F387" i="13"/>
  <c r="A388" i="13"/>
  <c r="B388" i="13"/>
  <c r="C388" i="13"/>
  <c r="D388" i="13"/>
  <c r="E388" i="13"/>
  <c r="F388" i="13"/>
  <c r="A389" i="13"/>
  <c r="B389" i="13"/>
  <c r="C389" i="13"/>
  <c r="D389" i="13"/>
  <c r="E389" i="13"/>
  <c r="F389" i="13"/>
  <c r="A390" i="13"/>
  <c r="B390" i="13"/>
  <c r="C390" i="13"/>
  <c r="D390" i="13"/>
  <c r="E390" i="13"/>
  <c r="F390" i="13"/>
  <c r="A391" i="13"/>
  <c r="B391" i="13"/>
  <c r="C391" i="13"/>
  <c r="D391" i="13"/>
  <c r="E391" i="13"/>
  <c r="F391" i="13"/>
  <c r="A392" i="13"/>
  <c r="B392" i="13"/>
  <c r="C392" i="13"/>
  <c r="D392" i="13"/>
  <c r="E392" i="13"/>
  <c r="F392" i="13"/>
  <c r="A393" i="13"/>
  <c r="B393" i="13"/>
  <c r="C393" i="13"/>
  <c r="D393" i="13"/>
  <c r="E393" i="13"/>
  <c r="F393" i="13"/>
  <c r="A394" i="13"/>
  <c r="B394" i="13"/>
  <c r="C394" i="13"/>
  <c r="D394" i="13"/>
  <c r="E394" i="13"/>
  <c r="F394" i="13"/>
  <c r="A395" i="13"/>
  <c r="B395" i="13"/>
  <c r="C395" i="13"/>
  <c r="D395" i="13"/>
  <c r="E395" i="13"/>
  <c r="F395" i="13"/>
  <c r="A396" i="13"/>
  <c r="B396" i="13"/>
  <c r="C396" i="13"/>
  <c r="D396" i="13"/>
  <c r="E396" i="13"/>
  <c r="F396" i="13"/>
  <c r="A397" i="13"/>
  <c r="B397" i="13"/>
  <c r="C397" i="13"/>
  <c r="D397" i="13"/>
  <c r="E397" i="13"/>
  <c r="F397" i="13"/>
  <c r="A398" i="13"/>
  <c r="B398" i="13"/>
  <c r="C398" i="13"/>
  <c r="D398" i="13"/>
  <c r="E398" i="13"/>
  <c r="F398" i="13"/>
  <c r="A399" i="13"/>
  <c r="B399" i="13"/>
  <c r="C399" i="13"/>
  <c r="D399" i="13"/>
  <c r="E399" i="13"/>
  <c r="F399" i="13"/>
  <c r="A400" i="13"/>
  <c r="B400" i="13"/>
  <c r="C400" i="13"/>
  <c r="D400" i="13"/>
  <c r="E400" i="13"/>
  <c r="F400" i="13"/>
  <c r="A401" i="13"/>
  <c r="B401" i="13"/>
  <c r="C401" i="13"/>
  <c r="D401" i="13"/>
  <c r="E401" i="13"/>
  <c r="F401" i="13"/>
  <c r="A402" i="13"/>
  <c r="B402" i="13"/>
  <c r="C402" i="13"/>
  <c r="D402" i="13"/>
  <c r="E402" i="13"/>
  <c r="F402" i="13"/>
  <c r="A403" i="13"/>
  <c r="B403" i="13"/>
  <c r="C403" i="13"/>
  <c r="D403" i="13"/>
  <c r="E403" i="13"/>
  <c r="F403" i="13"/>
  <c r="A404" i="13"/>
  <c r="B404" i="13"/>
  <c r="C404" i="13"/>
  <c r="D404" i="13"/>
  <c r="E404" i="13"/>
  <c r="F404" i="13"/>
  <c r="A405" i="13"/>
  <c r="B405" i="13"/>
  <c r="C405" i="13"/>
  <c r="D405" i="13"/>
  <c r="E405" i="13"/>
  <c r="F405" i="13"/>
  <c r="A406" i="13"/>
  <c r="B406" i="13"/>
  <c r="C406" i="13"/>
  <c r="D406" i="13"/>
  <c r="E406" i="13"/>
  <c r="F406" i="13"/>
  <c r="A407" i="13"/>
  <c r="B407" i="13"/>
  <c r="C407" i="13"/>
  <c r="D407" i="13"/>
  <c r="E407" i="13"/>
  <c r="F407" i="13"/>
  <c r="A408" i="13"/>
  <c r="B408" i="13"/>
  <c r="C408" i="13"/>
  <c r="D408" i="13"/>
  <c r="E408" i="13"/>
  <c r="F408" i="13"/>
  <c r="A409" i="13"/>
  <c r="B409" i="13"/>
  <c r="C409" i="13"/>
  <c r="D409" i="13"/>
  <c r="E409" i="13"/>
  <c r="F409" i="13"/>
  <c r="A410" i="13"/>
  <c r="B410" i="13"/>
  <c r="C410" i="13"/>
  <c r="D410" i="13"/>
  <c r="E410" i="13"/>
  <c r="F410" i="13"/>
  <c r="A411" i="13"/>
  <c r="B411" i="13"/>
  <c r="C411" i="13"/>
  <c r="D411" i="13"/>
  <c r="E411" i="13"/>
  <c r="F411" i="13"/>
  <c r="A412" i="13"/>
  <c r="B412" i="13"/>
  <c r="C412" i="13"/>
  <c r="D412" i="13"/>
  <c r="E412" i="13"/>
  <c r="F412" i="13"/>
  <c r="A413" i="13"/>
  <c r="B413" i="13"/>
  <c r="C413" i="13"/>
  <c r="D413" i="13"/>
  <c r="E413" i="13"/>
  <c r="F413" i="13"/>
  <c r="A414" i="13"/>
  <c r="B414" i="13"/>
  <c r="C414" i="13"/>
  <c r="D414" i="13"/>
  <c r="E414" i="13"/>
  <c r="F414" i="13"/>
  <c r="A415" i="13"/>
  <c r="B415" i="13"/>
  <c r="C415" i="13"/>
  <c r="D415" i="13"/>
  <c r="E415" i="13"/>
  <c r="F415" i="13"/>
  <c r="A416" i="13"/>
  <c r="B416" i="13"/>
  <c r="C416" i="13"/>
  <c r="D416" i="13"/>
  <c r="E416" i="13"/>
  <c r="F416" i="13"/>
  <c r="A417" i="13"/>
  <c r="B417" i="13"/>
  <c r="C417" i="13"/>
  <c r="D417" i="13"/>
  <c r="E417" i="13"/>
  <c r="F417" i="13"/>
  <c r="A418" i="13"/>
  <c r="B418" i="13"/>
  <c r="C418" i="13"/>
  <c r="D418" i="13"/>
  <c r="E418" i="13"/>
  <c r="F418" i="13"/>
  <c r="A419" i="13"/>
  <c r="B419" i="13"/>
  <c r="C419" i="13"/>
  <c r="D419" i="13"/>
  <c r="E419" i="13"/>
  <c r="F419" i="13"/>
  <c r="A420" i="13"/>
  <c r="B420" i="13"/>
  <c r="C420" i="13"/>
  <c r="D420" i="13"/>
  <c r="E420" i="13"/>
  <c r="F420" i="13"/>
  <c r="A421" i="13"/>
  <c r="B421" i="13"/>
  <c r="C421" i="13"/>
  <c r="D421" i="13"/>
  <c r="E421" i="13"/>
  <c r="F421" i="13"/>
  <c r="A422" i="13"/>
  <c r="B422" i="13"/>
  <c r="C422" i="13"/>
  <c r="D422" i="13"/>
  <c r="E422" i="13"/>
  <c r="F422" i="13"/>
  <c r="A423" i="13"/>
  <c r="B423" i="13"/>
  <c r="C423" i="13"/>
  <c r="D423" i="13"/>
  <c r="E423" i="13"/>
  <c r="F423" i="13"/>
  <c r="A424" i="13"/>
  <c r="B424" i="13"/>
  <c r="C424" i="13"/>
  <c r="D424" i="13"/>
  <c r="E424" i="13"/>
  <c r="F424" i="13"/>
  <c r="A425" i="13"/>
  <c r="B425" i="13"/>
  <c r="C425" i="13"/>
  <c r="D425" i="13"/>
  <c r="E425" i="13"/>
  <c r="F425" i="13"/>
  <c r="A426" i="13"/>
  <c r="B426" i="13"/>
  <c r="C426" i="13"/>
  <c r="D426" i="13"/>
  <c r="E426" i="13"/>
  <c r="F426" i="13"/>
  <c r="A427" i="13"/>
  <c r="B427" i="13"/>
  <c r="C427" i="13"/>
  <c r="D427" i="13"/>
  <c r="E427" i="13"/>
  <c r="F427" i="13"/>
  <c r="A428" i="13"/>
  <c r="B428" i="13"/>
  <c r="C428" i="13"/>
  <c r="D428" i="13"/>
  <c r="E428" i="13"/>
  <c r="F428" i="13"/>
  <c r="A429" i="13"/>
  <c r="B429" i="13"/>
  <c r="C429" i="13"/>
  <c r="D429" i="13"/>
  <c r="E429" i="13"/>
  <c r="F429" i="13"/>
  <c r="A430" i="13"/>
  <c r="B430" i="13"/>
  <c r="C430" i="13"/>
  <c r="D430" i="13"/>
  <c r="E430" i="13"/>
  <c r="F430" i="13"/>
  <c r="A431" i="13"/>
  <c r="B431" i="13"/>
  <c r="C431" i="13"/>
  <c r="D431" i="13"/>
  <c r="E431" i="13"/>
  <c r="F431" i="13"/>
  <c r="A432" i="13"/>
  <c r="B432" i="13"/>
  <c r="C432" i="13"/>
  <c r="D432" i="13"/>
  <c r="E432" i="13"/>
  <c r="F432" i="13"/>
  <c r="A433" i="13"/>
  <c r="B433" i="13"/>
  <c r="C433" i="13"/>
  <c r="D433" i="13"/>
  <c r="E433" i="13"/>
  <c r="F433" i="13"/>
  <c r="A434" i="13"/>
  <c r="B434" i="13"/>
  <c r="C434" i="13"/>
  <c r="D434" i="13"/>
  <c r="E434" i="13"/>
  <c r="F434" i="13"/>
  <c r="A435" i="13"/>
  <c r="B435" i="13"/>
  <c r="C435" i="13"/>
  <c r="D435" i="13"/>
  <c r="E435" i="13"/>
  <c r="F435" i="13"/>
  <c r="A436" i="13"/>
  <c r="B436" i="13"/>
  <c r="C436" i="13"/>
  <c r="D436" i="13"/>
  <c r="E436" i="13"/>
  <c r="F436" i="13"/>
  <c r="A437" i="13"/>
  <c r="B437" i="13"/>
  <c r="C437" i="13"/>
  <c r="D437" i="13"/>
  <c r="E437" i="13"/>
  <c r="F437" i="13"/>
  <c r="A438" i="13"/>
  <c r="B438" i="13"/>
  <c r="C438" i="13"/>
  <c r="D438" i="13"/>
  <c r="E438" i="13"/>
  <c r="F438" i="13"/>
  <c r="A439" i="13"/>
  <c r="B439" i="13"/>
  <c r="C439" i="13"/>
  <c r="D439" i="13"/>
  <c r="E439" i="13"/>
  <c r="F439" i="13"/>
  <c r="A440" i="13"/>
  <c r="B440" i="13"/>
  <c r="C440" i="13"/>
  <c r="D440" i="13"/>
  <c r="E440" i="13"/>
  <c r="F440" i="13"/>
  <c r="A441" i="13"/>
  <c r="B441" i="13"/>
  <c r="C441" i="13"/>
  <c r="D441" i="13"/>
  <c r="E441" i="13"/>
  <c r="F441" i="13"/>
  <c r="A442" i="13"/>
  <c r="B442" i="13"/>
  <c r="C442" i="13"/>
  <c r="D442" i="13"/>
  <c r="E442" i="13"/>
  <c r="F442" i="13"/>
  <c r="A443" i="13"/>
  <c r="B443" i="13"/>
  <c r="C443" i="13"/>
  <c r="D443" i="13"/>
  <c r="E443" i="13"/>
  <c r="F443" i="13"/>
  <c r="A444" i="13"/>
  <c r="B444" i="13"/>
  <c r="C444" i="13"/>
  <c r="D444" i="13"/>
  <c r="E444" i="13"/>
  <c r="F444" i="13"/>
  <c r="A445" i="13"/>
  <c r="B445" i="13"/>
  <c r="C445" i="13"/>
  <c r="D445" i="13"/>
  <c r="E445" i="13"/>
  <c r="F445" i="13"/>
  <c r="A446" i="13"/>
  <c r="B446" i="13"/>
  <c r="C446" i="13"/>
  <c r="D446" i="13"/>
  <c r="E446" i="13"/>
  <c r="F446" i="13"/>
  <c r="A447" i="13"/>
  <c r="B447" i="13"/>
  <c r="C447" i="13"/>
  <c r="D447" i="13"/>
  <c r="E447" i="13"/>
  <c r="F447" i="13"/>
  <c r="A448" i="13"/>
  <c r="B448" i="13"/>
  <c r="C448" i="13"/>
  <c r="D448" i="13"/>
  <c r="E448" i="13"/>
  <c r="F448" i="13"/>
  <c r="A449" i="13"/>
  <c r="B449" i="13"/>
  <c r="C449" i="13"/>
  <c r="D449" i="13"/>
  <c r="E449" i="13"/>
  <c r="F449" i="13"/>
  <c r="A450" i="13"/>
  <c r="B450" i="13"/>
  <c r="C450" i="13"/>
  <c r="D450" i="13"/>
  <c r="E450" i="13"/>
  <c r="F450" i="13"/>
  <c r="A451" i="13"/>
  <c r="B451" i="13"/>
  <c r="C451" i="13"/>
  <c r="D451" i="13"/>
  <c r="E451" i="13"/>
  <c r="F451" i="13"/>
  <c r="A452" i="13"/>
  <c r="B452" i="13"/>
  <c r="C452" i="13"/>
  <c r="D452" i="13"/>
  <c r="E452" i="13"/>
  <c r="F452" i="13"/>
  <c r="A453" i="13"/>
  <c r="B453" i="13"/>
  <c r="C453" i="13"/>
  <c r="D453" i="13"/>
  <c r="E453" i="13"/>
  <c r="F453" i="13"/>
  <c r="A454" i="13"/>
  <c r="B454" i="13"/>
  <c r="C454" i="13"/>
  <c r="D454" i="13"/>
  <c r="E454" i="13"/>
  <c r="F454" i="13"/>
  <c r="A455" i="13"/>
  <c r="B455" i="13"/>
  <c r="C455" i="13"/>
  <c r="D455" i="13"/>
  <c r="E455" i="13"/>
  <c r="F455" i="13"/>
  <c r="A456" i="13"/>
  <c r="B456" i="13"/>
  <c r="C456" i="13"/>
  <c r="D456" i="13"/>
  <c r="E456" i="13"/>
  <c r="F456" i="13"/>
  <c r="A457" i="13"/>
  <c r="B457" i="13"/>
  <c r="C457" i="13"/>
  <c r="D457" i="13"/>
  <c r="E457" i="13"/>
  <c r="F457" i="13"/>
  <c r="A458" i="13"/>
  <c r="B458" i="13"/>
  <c r="C458" i="13"/>
  <c r="D458" i="13"/>
  <c r="E458" i="13"/>
  <c r="F458" i="13"/>
  <c r="A459" i="13"/>
  <c r="B459" i="13"/>
  <c r="C459" i="13"/>
  <c r="D459" i="13"/>
  <c r="E459" i="13"/>
  <c r="F459" i="13"/>
  <c r="A460" i="13"/>
  <c r="B460" i="13"/>
  <c r="C460" i="13"/>
  <c r="D460" i="13"/>
  <c r="E460" i="13"/>
  <c r="F460" i="13"/>
  <c r="A461" i="13"/>
  <c r="B461" i="13"/>
  <c r="C461" i="13"/>
  <c r="D461" i="13"/>
  <c r="E461" i="13"/>
  <c r="F461" i="13"/>
  <c r="A462" i="13"/>
  <c r="B462" i="13"/>
  <c r="C462" i="13"/>
  <c r="D462" i="13"/>
  <c r="E462" i="13"/>
  <c r="F462" i="13"/>
  <c r="A463" i="13"/>
  <c r="B463" i="13"/>
  <c r="C463" i="13"/>
  <c r="D463" i="13"/>
  <c r="E463" i="13"/>
  <c r="F463" i="13"/>
  <c r="A464" i="13"/>
  <c r="B464" i="13"/>
  <c r="C464" i="13"/>
  <c r="D464" i="13"/>
  <c r="E464" i="13"/>
  <c r="F464" i="13"/>
  <c r="A465" i="13"/>
  <c r="B465" i="13"/>
  <c r="C465" i="13"/>
  <c r="D465" i="13"/>
  <c r="E465" i="13"/>
  <c r="F465" i="13"/>
  <c r="A466" i="13"/>
  <c r="B466" i="13"/>
  <c r="C466" i="13"/>
  <c r="D466" i="13"/>
  <c r="E466" i="13"/>
  <c r="F466" i="13"/>
  <c r="A467" i="13"/>
  <c r="B467" i="13"/>
  <c r="C467" i="13"/>
  <c r="D467" i="13"/>
  <c r="E467" i="13"/>
  <c r="F467" i="13"/>
  <c r="A468" i="13"/>
  <c r="B468" i="13"/>
  <c r="C468" i="13"/>
  <c r="D468" i="13"/>
  <c r="E468" i="13"/>
  <c r="F468" i="13"/>
  <c r="A469" i="13"/>
  <c r="B469" i="13"/>
  <c r="C469" i="13"/>
  <c r="D469" i="13"/>
  <c r="E469" i="13"/>
  <c r="F469" i="13"/>
  <c r="A470" i="13"/>
  <c r="B470" i="13"/>
  <c r="C470" i="13"/>
  <c r="D470" i="13"/>
  <c r="E470" i="13"/>
  <c r="F470" i="13"/>
  <c r="A471" i="13"/>
  <c r="B471" i="13"/>
  <c r="C471" i="13"/>
  <c r="D471" i="13"/>
  <c r="E471" i="13"/>
  <c r="F471" i="13"/>
  <c r="A472" i="13"/>
  <c r="B472" i="13"/>
  <c r="C472" i="13"/>
  <c r="D472" i="13"/>
  <c r="E472" i="13"/>
  <c r="F472" i="13"/>
  <c r="A473" i="13"/>
  <c r="B473" i="13"/>
  <c r="C473" i="13"/>
  <c r="D473" i="13"/>
  <c r="E473" i="13"/>
  <c r="F473" i="13"/>
  <c r="A474" i="13"/>
  <c r="B474" i="13"/>
  <c r="C474" i="13"/>
  <c r="D474" i="13"/>
  <c r="E474" i="13"/>
  <c r="F474" i="13"/>
  <c r="A475" i="13"/>
  <c r="B475" i="13"/>
  <c r="C475" i="13"/>
  <c r="D475" i="13"/>
  <c r="E475" i="13"/>
  <c r="F475" i="13"/>
  <c r="A476" i="13"/>
  <c r="B476" i="13"/>
  <c r="C476" i="13"/>
  <c r="D476" i="13"/>
  <c r="E476" i="13"/>
  <c r="F476" i="13"/>
  <c r="A477" i="13"/>
  <c r="B477" i="13"/>
  <c r="C477" i="13"/>
  <c r="D477" i="13"/>
  <c r="E477" i="13"/>
  <c r="F477" i="13"/>
  <c r="A478" i="13"/>
  <c r="B478" i="13"/>
  <c r="C478" i="13"/>
  <c r="D478" i="13"/>
  <c r="E478" i="13"/>
  <c r="F478" i="13"/>
  <c r="A479" i="13"/>
  <c r="B479" i="13"/>
  <c r="C479" i="13"/>
  <c r="D479" i="13"/>
  <c r="E479" i="13"/>
  <c r="F479" i="13"/>
  <c r="A480" i="13"/>
  <c r="B480" i="13"/>
  <c r="C480" i="13"/>
  <c r="D480" i="13"/>
  <c r="E480" i="13"/>
  <c r="F480" i="13"/>
  <c r="A481" i="13"/>
  <c r="B481" i="13"/>
  <c r="C481" i="13"/>
  <c r="D481" i="13"/>
  <c r="E481" i="13"/>
  <c r="F481" i="13"/>
  <c r="A482" i="13"/>
  <c r="B482" i="13"/>
  <c r="C482" i="13"/>
  <c r="D482" i="13"/>
  <c r="E482" i="13"/>
  <c r="F482" i="13"/>
  <c r="A483" i="13"/>
  <c r="B483" i="13"/>
  <c r="C483" i="13"/>
  <c r="D483" i="13"/>
  <c r="E483" i="13"/>
  <c r="F483" i="13"/>
  <c r="A484" i="13"/>
  <c r="B484" i="13"/>
  <c r="C484" i="13"/>
  <c r="D484" i="13"/>
  <c r="E484" i="13"/>
  <c r="F484" i="13"/>
  <c r="A485" i="13"/>
  <c r="B485" i="13"/>
  <c r="C485" i="13"/>
  <c r="D485" i="13"/>
  <c r="E485" i="13"/>
  <c r="F485" i="13"/>
  <c r="A486" i="13"/>
  <c r="B486" i="13"/>
  <c r="C486" i="13"/>
  <c r="D486" i="13"/>
  <c r="E486" i="13"/>
  <c r="F486" i="13"/>
  <c r="A487" i="13"/>
  <c r="B487" i="13"/>
  <c r="C487" i="13"/>
  <c r="D487" i="13"/>
  <c r="E487" i="13"/>
  <c r="F487" i="13"/>
  <c r="A488" i="13"/>
  <c r="B488" i="13"/>
  <c r="C488" i="13"/>
  <c r="D488" i="13"/>
  <c r="E488" i="13"/>
  <c r="F488" i="13"/>
  <c r="A489" i="13"/>
  <c r="B489" i="13"/>
  <c r="C489" i="13"/>
  <c r="D489" i="13"/>
  <c r="E489" i="13"/>
  <c r="F489" i="13"/>
  <c r="A490" i="13"/>
  <c r="B490" i="13"/>
  <c r="C490" i="13"/>
  <c r="D490" i="13"/>
  <c r="E490" i="13"/>
  <c r="F490" i="13"/>
  <c r="A491" i="13"/>
  <c r="B491" i="13"/>
  <c r="C491" i="13"/>
  <c r="D491" i="13"/>
  <c r="E491" i="13"/>
  <c r="F491" i="13"/>
  <c r="A492" i="13"/>
  <c r="B492" i="13"/>
  <c r="C492" i="13"/>
  <c r="D492" i="13"/>
  <c r="E492" i="13"/>
  <c r="F492" i="13"/>
  <c r="A493" i="13"/>
  <c r="B493" i="13"/>
  <c r="C493" i="13"/>
  <c r="D493" i="13"/>
  <c r="E493" i="13"/>
  <c r="F493" i="13"/>
  <c r="A494" i="13"/>
  <c r="B494" i="13"/>
  <c r="C494" i="13"/>
  <c r="D494" i="13"/>
  <c r="E494" i="13"/>
  <c r="F494" i="13"/>
  <c r="A495" i="13"/>
  <c r="B495" i="13"/>
  <c r="C495" i="13"/>
  <c r="D495" i="13"/>
  <c r="E495" i="13"/>
  <c r="F495" i="13"/>
  <c r="A496" i="13"/>
  <c r="B496" i="13"/>
  <c r="C496" i="13"/>
  <c r="D496" i="13"/>
  <c r="E496" i="13"/>
  <c r="F496" i="13"/>
  <c r="A497" i="13"/>
  <c r="B497" i="13"/>
  <c r="C497" i="13"/>
  <c r="D497" i="13"/>
  <c r="E497" i="13"/>
  <c r="F497" i="13"/>
  <c r="A498" i="13"/>
  <c r="B498" i="13"/>
  <c r="C498" i="13"/>
  <c r="D498" i="13"/>
  <c r="E498" i="13"/>
  <c r="F498" i="13"/>
  <c r="A499" i="13"/>
  <c r="B499" i="13"/>
  <c r="C499" i="13"/>
  <c r="D499" i="13"/>
  <c r="E499" i="13"/>
  <c r="F499" i="13"/>
  <c r="A500" i="13"/>
  <c r="B500" i="13"/>
  <c r="C500" i="13"/>
  <c r="D500" i="13"/>
  <c r="E500" i="13"/>
  <c r="F500" i="13"/>
  <c r="A501" i="13"/>
  <c r="B501" i="13"/>
  <c r="C501" i="13"/>
  <c r="D501" i="13"/>
  <c r="E501" i="13"/>
  <c r="F501" i="13"/>
  <c r="A502" i="13"/>
  <c r="B502" i="13"/>
  <c r="C502" i="13"/>
  <c r="D502" i="13"/>
  <c r="E502" i="13"/>
  <c r="F502" i="13"/>
  <c r="A503" i="13"/>
  <c r="B503" i="13"/>
  <c r="C503" i="13"/>
  <c r="D503" i="13"/>
  <c r="E503" i="13"/>
  <c r="F503" i="13"/>
  <c r="A504" i="13"/>
  <c r="B504" i="13"/>
  <c r="C504" i="13"/>
  <c r="D504" i="13"/>
  <c r="E504" i="13"/>
  <c r="F504" i="13"/>
  <c r="A505" i="13"/>
  <c r="B505" i="13"/>
  <c r="C505" i="13"/>
  <c r="D505" i="13"/>
  <c r="E505" i="13"/>
  <c r="F505" i="13"/>
  <c r="A506" i="13"/>
  <c r="B506" i="13"/>
  <c r="C506" i="13"/>
  <c r="D506" i="13"/>
  <c r="E506" i="13"/>
  <c r="F506" i="13"/>
  <c r="A507" i="13"/>
  <c r="B507" i="13"/>
  <c r="C507" i="13"/>
  <c r="D507" i="13"/>
  <c r="E507" i="13"/>
  <c r="F507" i="13"/>
  <c r="A508" i="13"/>
  <c r="B508" i="13"/>
  <c r="C508" i="13"/>
  <c r="D508" i="13"/>
  <c r="E508" i="13"/>
  <c r="F508" i="13"/>
  <c r="A509" i="13"/>
  <c r="B509" i="13"/>
  <c r="C509" i="13"/>
  <c r="D509" i="13"/>
  <c r="E509" i="13"/>
  <c r="F509" i="13"/>
  <c r="A510" i="13"/>
  <c r="B510" i="13"/>
  <c r="C510" i="13"/>
  <c r="D510" i="13"/>
  <c r="E510" i="13"/>
  <c r="F510" i="13"/>
  <c r="A511" i="13"/>
  <c r="B511" i="13"/>
  <c r="C511" i="13"/>
  <c r="D511" i="13"/>
  <c r="E511" i="13"/>
  <c r="F511" i="13"/>
  <c r="A512" i="13"/>
  <c r="B512" i="13"/>
  <c r="C512" i="13"/>
  <c r="D512" i="13"/>
  <c r="E512" i="13"/>
  <c r="F512" i="13"/>
  <c r="A513" i="13"/>
  <c r="B513" i="13"/>
  <c r="C513" i="13"/>
  <c r="D513" i="13"/>
  <c r="E513" i="13"/>
  <c r="F513" i="13"/>
  <c r="A514" i="13"/>
  <c r="B514" i="13"/>
  <c r="C514" i="13"/>
  <c r="D514" i="13"/>
  <c r="E514" i="13"/>
  <c r="F514" i="13"/>
  <c r="A515" i="13"/>
  <c r="B515" i="13"/>
  <c r="C515" i="13"/>
  <c r="D515" i="13"/>
  <c r="E515" i="13"/>
  <c r="F515" i="13"/>
  <c r="A516" i="13"/>
  <c r="B516" i="13"/>
  <c r="C516" i="13"/>
  <c r="D516" i="13"/>
  <c r="E516" i="13"/>
  <c r="F516" i="13"/>
  <c r="A517" i="13"/>
  <c r="B517" i="13"/>
  <c r="C517" i="13"/>
  <c r="D517" i="13"/>
  <c r="E517" i="13"/>
  <c r="F517" i="13"/>
  <c r="A518" i="13"/>
  <c r="B518" i="13"/>
  <c r="C518" i="13"/>
  <c r="D518" i="13"/>
  <c r="E518" i="13"/>
  <c r="F518" i="13"/>
  <c r="A519" i="13"/>
  <c r="B519" i="13"/>
  <c r="C519" i="13"/>
  <c r="D519" i="13"/>
  <c r="E519" i="13"/>
  <c r="F519" i="13"/>
  <c r="A520" i="13"/>
  <c r="B520" i="13"/>
  <c r="C520" i="13"/>
  <c r="D520" i="13"/>
  <c r="E520" i="13"/>
  <c r="F520" i="13"/>
  <c r="A521" i="13"/>
  <c r="B521" i="13"/>
  <c r="C521" i="13"/>
  <c r="D521" i="13"/>
  <c r="E521" i="13"/>
  <c r="F521" i="13"/>
  <c r="A522" i="13"/>
  <c r="B522" i="13"/>
  <c r="C522" i="13"/>
  <c r="D522" i="13"/>
  <c r="E522" i="13"/>
  <c r="F522" i="13"/>
  <c r="A523" i="13"/>
  <c r="B523" i="13"/>
  <c r="C523" i="13"/>
  <c r="D523" i="13"/>
  <c r="E523" i="13"/>
  <c r="F523" i="13"/>
  <c r="A524" i="13"/>
  <c r="B524" i="13"/>
  <c r="C524" i="13"/>
  <c r="D524" i="13"/>
  <c r="E524" i="13"/>
  <c r="F524" i="13"/>
  <c r="A525" i="13"/>
  <c r="B525" i="13"/>
  <c r="C525" i="13"/>
  <c r="D525" i="13"/>
  <c r="E525" i="13"/>
  <c r="F525" i="13"/>
  <c r="A526" i="13"/>
  <c r="B526" i="13"/>
  <c r="C526" i="13"/>
  <c r="D526" i="13"/>
  <c r="E526" i="13"/>
  <c r="F526" i="13"/>
  <c r="A527" i="13"/>
  <c r="B527" i="13"/>
  <c r="C527" i="13"/>
  <c r="D527" i="13"/>
  <c r="E527" i="13"/>
  <c r="F527" i="13"/>
  <c r="A528" i="13"/>
  <c r="B528" i="13"/>
  <c r="C528" i="13"/>
  <c r="D528" i="13"/>
  <c r="E528" i="13"/>
  <c r="F528" i="13"/>
  <c r="A529" i="13"/>
  <c r="B529" i="13"/>
  <c r="C529" i="13"/>
  <c r="D529" i="13"/>
  <c r="E529" i="13"/>
  <c r="F529" i="13"/>
  <c r="A530" i="13"/>
  <c r="B530" i="13"/>
  <c r="C530" i="13"/>
  <c r="D530" i="13"/>
  <c r="E530" i="13"/>
  <c r="F530" i="13"/>
  <c r="A531" i="13"/>
  <c r="B531" i="13"/>
  <c r="C531" i="13"/>
  <c r="D531" i="13"/>
  <c r="E531" i="13"/>
  <c r="F531" i="13"/>
  <c r="A532" i="13"/>
  <c r="B532" i="13"/>
  <c r="C532" i="13"/>
  <c r="D532" i="13"/>
  <c r="E532" i="13"/>
  <c r="F532" i="13"/>
  <c r="A533" i="13"/>
  <c r="B533" i="13"/>
  <c r="C533" i="13"/>
  <c r="D533" i="13"/>
  <c r="E533" i="13"/>
  <c r="F533" i="13"/>
  <c r="A534" i="13"/>
  <c r="B534" i="13"/>
  <c r="C534" i="13"/>
  <c r="D534" i="13"/>
  <c r="E534" i="13"/>
  <c r="F534" i="13"/>
  <c r="A535" i="13"/>
  <c r="B535" i="13"/>
  <c r="C535" i="13"/>
  <c r="D535" i="13"/>
  <c r="E535" i="13"/>
  <c r="F535" i="13"/>
  <c r="A536" i="13"/>
  <c r="B536" i="13"/>
  <c r="C536" i="13"/>
  <c r="D536" i="13"/>
  <c r="E536" i="13"/>
  <c r="F536" i="13"/>
  <c r="A537" i="13"/>
  <c r="B537" i="13"/>
  <c r="C537" i="13"/>
  <c r="D537" i="13"/>
  <c r="E537" i="13"/>
  <c r="F537" i="13"/>
  <c r="A538" i="13"/>
  <c r="B538" i="13"/>
  <c r="C538" i="13"/>
  <c r="D538" i="13"/>
  <c r="E538" i="13"/>
  <c r="F538" i="13"/>
  <c r="A539" i="13"/>
  <c r="B539" i="13"/>
  <c r="C539" i="13"/>
  <c r="D539" i="13"/>
  <c r="E539" i="13"/>
  <c r="F539" i="13"/>
  <c r="A540" i="13"/>
  <c r="B540" i="13"/>
  <c r="C540" i="13"/>
  <c r="D540" i="13"/>
  <c r="E540" i="13"/>
  <c r="F540" i="13"/>
  <c r="A541" i="13"/>
  <c r="B541" i="13"/>
  <c r="C541" i="13"/>
  <c r="D541" i="13"/>
  <c r="E541" i="13"/>
  <c r="F541" i="13"/>
  <c r="A542" i="13"/>
  <c r="B542" i="13"/>
  <c r="C542" i="13"/>
  <c r="D542" i="13"/>
  <c r="E542" i="13"/>
  <c r="F542" i="13"/>
  <c r="A543" i="13"/>
  <c r="B543" i="13"/>
  <c r="C543" i="13"/>
  <c r="D543" i="13"/>
  <c r="E543" i="13"/>
  <c r="F543" i="13"/>
  <c r="A544" i="13"/>
  <c r="B544" i="13"/>
  <c r="C544" i="13"/>
  <c r="D544" i="13"/>
  <c r="E544" i="13"/>
  <c r="F544" i="13"/>
  <c r="A545" i="13"/>
  <c r="B545" i="13"/>
  <c r="C545" i="13"/>
  <c r="D545" i="13"/>
  <c r="E545" i="13"/>
  <c r="F545" i="13"/>
  <c r="A546" i="13"/>
  <c r="B546" i="13"/>
  <c r="C546" i="13"/>
  <c r="D546" i="13"/>
  <c r="E546" i="13"/>
  <c r="F546" i="13"/>
  <c r="A547" i="13"/>
  <c r="B547" i="13"/>
  <c r="C547" i="13"/>
  <c r="D547" i="13"/>
  <c r="E547" i="13"/>
  <c r="F547" i="13"/>
  <c r="A548" i="13"/>
  <c r="B548" i="13"/>
  <c r="C548" i="13"/>
  <c r="D548" i="13"/>
  <c r="E548" i="13"/>
  <c r="F548" i="13"/>
  <c r="A549" i="13"/>
  <c r="B549" i="13"/>
  <c r="C549" i="13"/>
  <c r="D549" i="13"/>
  <c r="E549" i="13"/>
  <c r="F549" i="13"/>
  <c r="A550" i="13"/>
  <c r="B550" i="13"/>
  <c r="C550" i="13"/>
  <c r="D550" i="13"/>
  <c r="E550" i="13"/>
  <c r="F550" i="13"/>
  <c r="A551" i="13"/>
  <c r="B551" i="13"/>
  <c r="C551" i="13"/>
  <c r="D551" i="13"/>
  <c r="E551" i="13"/>
  <c r="F551" i="13"/>
  <c r="A552" i="13"/>
  <c r="B552" i="13"/>
  <c r="C552" i="13"/>
  <c r="D552" i="13"/>
  <c r="E552" i="13"/>
  <c r="F552" i="13"/>
  <c r="A553" i="13"/>
  <c r="B553" i="13"/>
  <c r="C553" i="13"/>
  <c r="D553" i="13"/>
  <c r="E553" i="13"/>
  <c r="F553" i="13"/>
  <c r="A554" i="13"/>
  <c r="B554" i="13"/>
  <c r="C554" i="13"/>
  <c r="D554" i="13"/>
  <c r="E554" i="13"/>
  <c r="F554" i="13"/>
  <c r="A555" i="13"/>
  <c r="B555" i="13"/>
  <c r="C555" i="13"/>
  <c r="D555" i="13"/>
  <c r="E555" i="13"/>
  <c r="F555" i="13"/>
  <c r="A556" i="13"/>
  <c r="B556" i="13"/>
  <c r="C556" i="13"/>
  <c r="D556" i="13"/>
  <c r="E556" i="13"/>
  <c r="F556" i="13"/>
  <c r="A557" i="13"/>
  <c r="B557" i="13"/>
  <c r="C557" i="13"/>
  <c r="D557" i="13"/>
  <c r="E557" i="13"/>
  <c r="F557" i="13"/>
  <c r="A558" i="13"/>
  <c r="B558" i="13"/>
  <c r="C558" i="13"/>
  <c r="D558" i="13"/>
  <c r="E558" i="13"/>
  <c r="F558" i="13"/>
  <c r="A559" i="13"/>
  <c r="B559" i="13"/>
  <c r="C559" i="13"/>
  <c r="D559" i="13"/>
  <c r="E559" i="13"/>
  <c r="F559" i="13"/>
  <c r="A560" i="13"/>
  <c r="B560" i="13"/>
  <c r="C560" i="13"/>
  <c r="D560" i="13"/>
  <c r="E560" i="13"/>
  <c r="F560" i="13"/>
  <c r="A561" i="13"/>
  <c r="B561" i="13"/>
  <c r="C561" i="13"/>
  <c r="D561" i="13"/>
  <c r="E561" i="13"/>
  <c r="F561" i="13"/>
  <c r="A562" i="13"/>
  <c r="B562" i="13"/>
  <c r="C562" i="13"/>
  <c r="D562" i="13"/>
  <c r="E562" i="13"/>
  <c r="F562" i="13"/>
  <c r="A563" i="13"/>
  <c r="B563" i="13"/>
  <c r="C563" i="13"/>
  <c r="D563" i="13"/>
  <c r="E563" i="13"/>
  <c r="F563" i="13"/>
  <c r="A564" i="13"/>
  <c r="B564" i="13"/>
  <c r="C564" i="13"/>
  <c r="D564" i="13"/>
  <c r="E564" i="13"/>
  <c r="F564" i="13"/>
  <c r="A565" i="13"/>
  <c r="B565" i="13"/>
  <c r="C565" i="13"/>
  <c r="D565" i="13"/>
  <c r="E565" i="13"/>
  <c r="F565" i="13"/>
  <c r="A566" i="13"/>
  <c r="B566" i="13"/>
  <c r="C566" i="13"/>
  <c r="D566" i="13"/>
  <c r="E566" i="13"/>
  <c r="F566" i="13"/>
  <c r="A567" i="13"/>
  <c r="B567" i="13"/>
  <c r="C567" i="13"/>
  <c r="D567" i="13"/>
  <c r="E567" i="13"/>
  <c r="F567" i="13"/>
  <c r="A568" i="13"/>
  <c r="B568" i="13"/>
  <c r="C568" i="13"/>
  <c r="D568" i="13"/>
  <c r="E568" i="13"/>
  <c r="F568" i="13"/>
  <c r="A569" i="13"/>
  <c r="B569" i="13"/>
  <c r="C569" i="13"/>
  <c r="D569" i="13"/>
  <c r="E569" i="13"/>
  <c r="F569" i="13"/>
  <c r="A570" i="13"/>
  <c r="B570" i="13"/>
  <c r="C570" i="13"/>
  <c r="D570" i="13"/>
  <c r="E570" i="13"/>
  <c r="F570" i="13"/>
  <c r="A571" i="13"/>
  <c r="B571" i="13"/>
  <c r="C571" i="13"/>
  <c r="D571" i="13"/>
  <c r="E571" i="13"/>
  <c r="F571" i="13"/>
  <c r="A572" i="13"/>
  <c r="B572" i="13"/>
  <c r="C572" i="13"/>
  <c r="D572" i="13"/>
  <c r="E572" i="13"/>
  <c r="F572" i="13"/>
  <c r="A573" i="13"/>
  <c r="B573" i="13"/>
  <c r="C573" i="13"/>
  <c r="D573" i="13"/>
  <c r="E573" i="13"/>
  <c r="F573" i="13"/>
  <c r="A574" i="13"/>
  <c r="B574" i="13"/>
  <c r="C574" i="13"/>
  <c r="D574" i="13"/>
  <c r="E574" i="13"/>
  <c r="F574" i="13"/>
  <c r="A575" i="13"/>
  <c r="B575" i="13"/>
  <c r="C575" i="13"/>
  <c r="D575" i="13"/>
  <c r="E575" i="13"/>
  <c r="F575" i="13"/>
  <c r="A576" i="13"/>
  <c r="B576" i="13"/>
  <c r="C576" i="13"/>
  <c r="D576" i="13"/>
  <c r="E576" i="13"/>
  <c r="F576" i="13"/>
  <c r="A577" i="13"/>
  <c r="B577" i="13"/>
  <c r="C577" i="13"/>
  <c r="D577" i="13"/>
  <c r="E577" i="13"/>
  <c r="F577" i="13"/>
  <c r="A578" i="13"/>
  <c r="B578" i="13"/>
  <c r="C578" i="13"/>
  <c r="D578" i="13"/>
  <c r="E578" i="13"/>
  <c r="F578" i="13"/>
  <c r="A579" i="13"/>
  <c r="B579" i="13"/>
  <c r="C579" i="13"/>
  <c r="D579" i="13"/>
  <c r="E579" i="13"/>
  <c r="F579" i="13"/>
  <c r="A580" i="13"/>
  <c r="B580" i="13"/>
  <c r="C580" i="13"/>
  <c r="D580" i="13"/>
  <c r="E580" i="13"/>
  <c r="F580" i="13"/>
  <c r="A581" i="13"/>
  <c r="B581" i="13"/>
  <c r="C581" i="13"/>
  <c r="D581" i="13"/>
  <c r="E581" i="13"/>
  <c r="F581" i="13"/>
  <c r="A582" i="13"/>
  <c r="B582" i="13"/>
  <c r="C582" i="13"/>
  <c r="D582" i="13"/>
  <c r="E582" i="13"/>
  <c r="F582" i="13"/>
  <c r="A583" i="13"/>
  <c r="B583" i="13"/>
  <c r="C583" i="13"/>
  <c r="D583" i="13"/>
  <c r="E583" i="13"/>
  <c r="F583" i="13"/>
  <c r="A584" i="13"/>
  <c r="B584" i="13"/>
  <c r="C584" i="13"/>
  <c r="D584" i="13"/>
  <c r="E584" i="13"/>
  <c r="F584" i="13"/>
  <c r="A585" i="13"/>
  <c r="B585" i="13"/>
  <c r="C585" i="13"/>
  <c r="D585" i="13"/>
  <c r="E585" i="13"/>
  <c r="F585" i="13"/>
  <c r="A586" i="13"/>
  <c r="B586" i="13"/>
  <c r="C586" i="13"/>
  <c r="D586" i="13"/>
  <c r="E586" i="13"/>
  <c r="F586" i="13"/>
  <c r="A587" i="13"/>
  <c r="B587" i="13"/>
  <c r="C587" i="13"/>
  <c r="D587" i="13"/>
  <c r="E587" i="13"/>
  <c r="F587" i="13"/>
  <c r="A588" i="13"/>
  <c r="B588" i="13"/>
  <c r="C588" i="13"/>
  <c r="D588" i="13"/>
  <c r="E588" i="13"/>
  <c r="F588" i="13"/>
  <c r="A589" i="13"/>
  <c r="B589" i="13"/>
  <c r="C589" i="13"/>
  <c r="D589" i="13"/>
  <c r="E589" i="13"/>
  <c r="F589" i="13"/>
  <c r="A590" i="13"/>
  <c r="B590" i="13"/>
  <c r="C590" i="13"/>
  <c r="D590" i="13"/>
  <c r="E590" i="13"/>
  <c r="F590" i="13"/>
  <c r="A591" i="13"/>
  <c r="B591" i="13"/>
  <c r="C591" i="13"/>
  <c r="D591" i="13"/>
  <c r="E591" i="13"/>
  <c r="F591" i="13"/>
  <c r="A592" i="13"/>
  <c r="B592" i="13"/>
  <c r="C592" i="13"/>
  <c r="D592" i="13"/>
  <c r="E592" i="13"/>
  <c r="F592" i="13"/>
  <c r="A593" i="13"/>
  <c r="B593" i="13"/>
  <c r="C593" i="13"/>
  <c r="D593" i="13"/>
  <c r="E593" i="13"/>
  <c r="F593" i="13"/>
  <c r="A594" i="13"/>
  <c r="B594" i="13"/>
  <c r="C594" i="13"/>
  <c r="D594" i="13"/>
  <c r="E594" i="13"/>
  <c r="F594" i="13"/>
  <c r="A595" i="13"/>
  <c r="B595" i="13"/>
  <c r="C595" i="13"/>
  <c r="D595" i="13"/>
  <c r="E595" i="13"/>
  <c r="F595" i="13"/>
  <c r="A596" i="13"/>
  <c r="B596" i="13"/>
  <c r="C596" i="13"/>
  <c r="D596" i="13"/>
  <c r="E596" i="13"/>
  <c r="F596" i="13"/>
  <c r="A597" i="13"/>
  <c r="B597" i="13"/>
  <c r="C597" i="13"/>
  <c r="D597" i="13"/>
  <c r="E597" i="13"/>
  <c r="F597" i="13"/>
  <c r="A598" i="13"/>
  <c r="B598" i="13"/>
  <c r="C598" i="13"/>
  <c r="D598" i="13"/>
  <c r="E598" i="13"/>
  <c r="F598" i="13"/>
  <c r="A599" i="13"/>
  <c r="B599" i="13"/>
  <c r="C599" i="13"/>
  <c r="D599" i="13"/>
  <c r="E599" i="13"/>
  <c r="F599" i="13"/>
  <c r="A600" i="13"/>
  <c r="B600" i="13"/>
  <c r="C600" i="13"/>
  <c r="D600" i="13"/>
  <c r="E600" i="13"/>
  <c r="F600" i="13"/>
  <c r="A601" i="13"/>
  <c r="B601" i="13"/>
  <c r="C601" i="13"/>
  <c r="D601" i="13"/>
  <c r="E601" i="13"/>
  <c r="F601" i="13"/>
  <c r="A602" i="13"/>
  <c r="B602" i="13"/>
  <c r="C602" i="13"/>
  <c r="D602" i="13"/>
  <c r="E602" i="13"/>
  <c r="F602" i="13"/>
  <c r="A603" i="13"/>
  <c r="B603" i="13"/>
  <c r="C603" i="13"/>
  <c r="D603" i="13"/>
  <c r="E603" i="13"/>
  <c r="F603" i="13"/>
  <c r="A604" i="13"/>
  <c r="B604" i="13"/>
  <c r="C604" i="13"/>
  <c r="D604" i="13"/>
  <c r="E604" i="13"/>
  <c r="F604" i="13"/>
  <c r="A605" i="13"/>
  <c r="B605" i="13"/>
  <c r="C605" i="13"/>
  <c r="D605" i="13"/>
  <c r="E605" i="13"/>
  <c r="F605" i="13"/>
  <c r="A606" i="13"/>
  <c r="B606" i="13"/>
  <c r="C606" i="13"/>
  <c r="D606" i="13"/>
  <c r="E606" i="13"/>
  <c r="F606" i="13"/>
  <c r="A607" i="13"/>
  <c r="B607" i="13"/>
  <c r="C607" i="13"/>
  <c r="D607" i="13"/>
  <c r="E607" i="13"/>
  <c r="F607" i="13"/>
  <c r="A608" i="13"/>
  <c r="B608" i="13"/>
  <c r="C608" i="13"/>
  <c r="D608" i="13"/>
  <c r="E608" i="13"/>
  <c r="F608" i="13"/>
  <c r="A609" i="13"/>
  <c r="B609" i="13"/>
  <c r="C609" i="13"/>
  <c r="D609" i="13"/>
  <c r="E609" i="13"/>
  <c r="F609" i="13"/>
  <c r="A610" i="13"/>
  <c r="B610" i="13"/>
  <c r="C610" i="13"/>
  <c r="D610" i="13"/>
  <c r="E610" i="13"/>
  <c r="F610" i="13"/>
  <c r="A611" i="13"/>
  <c r="B611" i="13"/>
  <c r="C611" i="13"/>
  <c r="D611" i="13"/>
  <c r="E611" i="13"/>
  <c r="F611" i="13"/>
  <c r="A612" i="13"/>
  <c r="B612" i="13"/>
  <c r="C612" i="13"/>
  <c r="D612" i="13"/>
  <c r="E612" i="13"/>
  <c r="F612" i="13"/>
  <c r="A613" i="13"/>
  <c r="B613" i="13"/>
  <c r="C613" i="13"/>
  <c r="D613" i="13"/>
  <c r="E613" i="13"/>
  <c r="F613" i="13"/>
  <c r="A614" i="13"/>
  <c r="B614" i="13"/>
  <c r="C614" i="13"/>
  <c r="D614" i="13"/>
  <c r="E614" i="13"/>
  <c r="F614" i="13"/>
  <c r="A615" i="13"/>
  <c r="B615" i="13"/>
  <c r="C615" i="13"/>
  <c r="D615" i="13"/>
  <c r="E615" i="13"/>
  <c r="F615" i="13"/>
  <c r="A616" i="13"/>
  <c r="B616" i="13"/>
  <c r="C616" i="13"/>
  <c r="D616" i="13"/>
  <c r="E616" i="13"/>
  <c r="F616" i="13"/>
  <c r="A617" i="13"/>
  <c r="B617" i="13"/>
  <c r="C617" i="13"/>
  <c r="D617" i="13"/>
  <c r="E617" i="13"/>
  <c r="F617" i="13"/>
  <c r="A618" i="13"/>
  <c r="B618" i="13"/>
  <c r="C618" i="13"/>
  <c r="D618" i="13"/>
  <c r="E618" i="13"/>
  <c r="F618" i="13"/>
  <c r="A619" i="13"/>
  <c r="B619" i="13"/>
  <c r="C619" i="13"/>
  <c r="D619" i="13"/>
  <c r="E619" i="13"/>
  <c r="F619" i="13"/>
  <c r="A620" i="13"/>
  <c r="B620" i="13"/>
  <c r="C620" i="13"/>
  <c r="D620" i="13"/>
  <c r="E620" i="13"/>
  <c r="F620" i="13"/>
  <c r="A621" i="13"/>
  <c r="B621" i="13"/>
  <c r="C621" i="13"/>
  <c r="D621" i="13"/>
  <c r="E621" i="13"/>
  <c r="F621" i="13"/>
  <c r="A622" i="13"/>
  <c r="B622" i="13"/>
  <c r="C622" i="13"/>
  <c r="D622" i="13"/>
  <c r="E622" i="13"/>
  <c r="F622" i="13"/>
  <c r="A623" i="13"/>
  <c r="B623" i="13"/>
  <c r="C623" i="13"/>
  <c r="D623" i="13"/>
  <c r="E623" i="13"/>
  <c r="F623" i="13"/>
  <c r="A624" i="13"/>
  <c r="B624" i="13"/>
  <c r="C624" i="13"/>
  <c r="D624" i="13"/>
  <c r="E624" i="13"/>
  <c r="F624" i="13"/>
  <c r="A625" i="13"/>
  <c r="B625" i="13"/>
  <c r="C625" i="13"/>
  <c r="D625" i="13"/>
  <c r="E625" i="13"/>
  <c r="F625" i="13"/>
  <c r="A626" i="13"/>
  <c r="B626" i="13"/>
  <c r="C626" i="13"/>
  <c r="D626" i="13"/>
  <c r="E626" i="13"/>
  <c r="F626" i="13"/>
  <c r="A627" i="13"/>
  <c r="B627" i="13"/>
  <c r="C627" i="13"/>
  <c r="D627" i="13"/>
  <c r="E627" i="13"/>
  <c r="F627" i="13"/>
  <c r="A628" i="13"/>
  <c r="B628" i="13"/>
  <c r="C628" i="13"/>
  <c r="D628" i="13"/>
  <c r="E628" i="13"/>
  <c r="F628" i="13"/>
  <c r="A629" i="13"/>
  <c r="B629" i="13"/>
  <c r="C629" i="13"/>
  <c r="D629" i="13"/>
  <c r="E629" i="13"/>
  <c r="F629" i="13"/>
  <c r="A630" i="13"/>
  <c r="B630" i="13"/>
  <c r="C630" i="13"/>
  <c r="D630" i="13"/>
  <c r="E630" i="13"/>
  <c r="F630" i="13"/>
  <c r="A631" i="13"/>
  <c r="B631" i="13"/>
  <c r="C631" i="13"/>
  <c r="D631" i="13"/>
  <c r="E631" i="13"/>
  <c r="F631" i="13"/>
  <c r="A632" i="13"/>
  <c r="B632" i="13"/>
  <c r="C632" i="13"/>
  <c r="D632" i="13"/>
  <c r="E632" i="13"/>
  <c r="F632" i="13"/>
  <c r="A633" i="13"/>
  <c r="B633" i="13"/>
  <c r="C633" i="13"/>
  <c r="D633" i="13"/>
  <c r="E633" i="13"/>
  <c r="F633" i="13"/>
  <c r="A634" i="13"/>
  <c r="B634" i="13"/>
  <c r="C634" i="13"/>
  <c r="D634" i="13"/>
  <c r="E634" i="13"/>
  <c r="F634" i="13"/>
  <c r="A635" i="13"/>
  <c r="B635" i="13"/>
  <c r="C635" i="13"/>
  <c r="D635" i="13"/>
  <c r="E635" i="13"/>
  <c r="F635" i="13"/>
  <c r="A636" i="13"/>
  <c r="B636" i="13"/>
  <c r="C636" i="13"/>
  <c r="D636" i="13"/>
  <c r="E636" i="13"/>
  <c r="F636" i="13"/>
  <c r="A637" i="13"/>
  <c r="B637" i="13"/>
  <c r="C637" i="13"/>
  <c r="D637" i="13"/>
  <c r="E637" i="13"/>
  <c r="F637" i="13"/>
  <c r="A638" i="13"/>
  <c r="B638" i="13"/>
  <c r="C638" i="13"/>
  <c r="D638" i="13"/>
  <c r="E638" i="13"/>
  <c r="F638" i="13"/>
  <c r="A639" i="13"/>
  <c r="B639" i="13"/>
  <c r="C639" i="13"/>
  <c r="D639" i="13"/>
  <c r="E639" i="13"/>
  <c r="F639" i="13"/>
  <c r="A640" i="13"/>
  <c r="B640" i="13"/>
  <c r="C640" i="13"/>
  <c r="D640" i="13"/>
  <c r="E640" i="13"/>
  <c r="F640" i="13"/>
  <c r="A641" i="13"/>
  <c r="B641" i="13"/>
  <c r="C641" i="13"/>
  <c r="D641" i="13"/>
  <c r="E641" i="13"/>
  <c r="F641" i="13"/>
  <c r="A642" i="13"/>
  <c r="B642" i="13"/>
  <c r="C642" i="13"/>
  <c r="D642" i="13"/>
  <c r="E642" i="13"/>
  <c r="F642" i="13"/>
  <c r="A643" i="13"/>
  <c r="B643" i="13"/>
  <c r="C643" i="13"/>
  <c r="D643" i="13"/>
  <c r="E643" i="13"/>
  <c r="F643" i="13"/>
  <c r="A644" i="13"/>
  <c r="B644" i="13"/>
  <c r="C644" i="13"/>
  <c r="D644" i="13"/>
  <c r="E644" i="13"/>
  <c r="F644" i="13"/>
  <c r="A645" i="13"/>
  <c r="B645" i="13"/>
  <c r="C645" i="13"/>
  <c r="D645" i="13"/>
  <c r="E645" i="13"/>
  <c r="F645" i="13"/>
  <c r="A646" i="13"/>
  <c r="B646" i="13"/>
  <c r="C646" i="13"/>
  <c r="D646" i="13"/>
  <c r="E646" i="13"/>
  <c r="F646" i="13"/>
  <c r="A647" i="13"/>
  <c r="B647" i="13"/>
  <c r="C647" i="13"/>
  <c r="D647" i="13"/>
  <c r="E647" i="13"/>
  <c r="F647" i="13"/>
  <c r="A648" i="13"/>
  <c r="B648" i="13"/>
  <c r="C648" i="13"/>
  <c r="D648" i="13"/>
  <c r="E648" i="13"/>
  <c r="F648" i="13"/>
  <c r="A649" i="13"/>
  <c r="B649" i="13"/>
  <c r="C649" i="13"/>
  <c r="D649" i="13"/>
  <c r="E649" i="13"/>
  <c r="F649" i="13"/>
  <c r="A650" i="13"/>
  <c r="B650" i="13"/>
  <c r="C650" i="13"/>
  <c r="D650" i="13"/>
  <c r="E650" i="13"/>
  <c r="F650" i="13"/>
  <c r="A651" i="13"/>
  <c r="B651" i="13"/>
  <c r="C651" i="13"/>
  <c r="D651" i="13"/>
  <c r="E651" i="13"/>
  <c r="F651" i="13"/>
  <c r="A652" i="13"/>
  <c r="B652" i="13"/>
  <c r="C652" i="13"/>
  <c r="D652" i="13"/>
  <c r="E652" i="13"/>
  <c r="F652" i="13"/>
  <c r="A653" i="13"/>
  <c r="B653" i="13"/>
  <c r="C653" i="13"/>
  <c r="D653" i="13"/>
  <c r="E653" i="13"/>
  <c r="F653" i="13"/>
  <c r="A654" i="13"/>
  <c r="B654" i="13"/>
  <c r="C654" i="13"/>
  <c r="D654" i="13"/>
  <c r="E654" i="13"/>
  <c r="F654" i="13"/>
  <c r="A655" i="13"/>
  <c r="B655" i="13"/>
  <c r="C655" i="13"/>
  <c r="D655" i="13"/>
  <c r="E655" i="13"/>
  <c r="F655" i="13"/>
  <c r="A656" i="13"/>
  <c r="B656" i="13"/>
  <c r="C656" i="13"/>
  <c r="D656" i="13"/>
  <c r="E656" i="13"/>
  <c r="F656" i="13"/>
  <c r="A657" i="13"/>
  <c r="B657" i="13"/>
  <c r="C657" i="13"/>
  <c r="D657" i="13"/>
  <c r="E657" i="13"/>
  <c r="F657" i="13"/>
  <c r="A658" i="13"/>
  <c r="B658" i="13"/>
  <c r="C658" i="13"/>
  <c r="D658" i="13"/>
  <c r="E658" i="13"/>
  <c r="F658" i="13"/>
  <c r="A659" i="13"/>
  <c r="B659" i="13"/>
  <c r="C659" i="13"/>
  <c r="D659" i="13"/>
  <c r="E659" i="13"/>
  <c r="F659" i="13"/>
  <c r="A660" i="13"/>
  <c r="B660" i="13"/>
  <c r="C660" i="13"/>
  <c r="D660" i="13"/>
  <c r="E660" i="13"/>
  <c r="F660" i="13"/>
  <c r="A661" i="13"/>
  <c r="B661" i="13"/>
  <c r="C661" i="13"/>
  <c r="D661" i="13"/>
  <c r="E661" i="13"/>
  <c r="F661" i="13"/>
  <c r="A662" i="13"/>
  <c r="B662" i="13"/>
  <c r="C662" i="13"/>
  <c r="D662" i="13"/>
  <c r="E662" i="13"/>
  <c r="F662" i="13"/>
  <c r="A663" i="13"/>
  <c r="B663" i="13"/>
  <c r="C663" i="13"/>
  <c r="D663" i="13"/>
  <c r="E663" i="13"/>
  <c r="F663" i="13"/>
  <c r="A664" i="13"/>
  <c r="B664" i="13"/>
  <c r="C664" i="13"/>
  <c r="D664" i="13"/>
  <c r="E664" i="13"/>
  <c r="F664" i="13"/>
  <c r="A665" i="13"/>
  <c r="B665" i="13"/>
  <c r="C665" i="13"/>
  <c r="D665" i="13"/>
  <c r="E665" i="13"/>
  <c r="F665" i="13"/>
  <c r="A666" i="13"/>
  <c r="B666" i="13"/>
  <c r="C666" i="13"/>
  <c r="D666" i="13"/>
  <c r="E666" i="13"/>
  <c r="F666" i="13"/>
  <c r="A667" i="13"/>
  <c r="B667" i="13"/>
  <c r="C667" i="13"/>
  <c r="D667" i="13"/>
  <c r="E667" i="13"/>
  <c r="F667" i="13"/>
  <c r="A668" i="13"/>
  <c r="B668" i="13"/>
  <c r="C668" i="13"/>
  <c r="D668" i="13"/>
  <c r="E668" i="13"/>
  <c r="F668" i="13"/>
  <c r="A669" i="13"/>
  <c r="B669" i="13"/>
  <c r="C669" i="13"/>
  <c r="D669" i="13"/>
  <c r="E669" i="13"/>
  <c r="F669" i="13"/>
  <c r="A670" i="13"/>
  <c r="B670" i="13"/>
  <c r="C670" i="13"/>
  <c r="D670" i="13"/>
  <c r="E670" i="13"/>
  <c r="F670" i="13"/>
  <c r="A671" i="13"/>
  <c r="B671" i="13"/>
  <c r="C671" i="13"/>
  <c r="D671" i="13"/>
  <c r="E671" i="13"/>
  <c r="F671" i="13"/>
  <c r="A672" i="13"/>
  <c r="B672" i="13"/>
  <c r="C672" i="13"/>
  <c r="D672" i="13"/>
  <c r="E672" i="13"/>
  <c r="F672" i="13"/>
  <c r="A673" i="13"/>
  <c r="B673" i="13"/>
  <c r="C673" i="13"/>
  <c r="D673" i="13"/>
  <c r="E673" i="13"/>
  <c r="F673" i="13"/>
  <c r="A674" i="13"/>
  <c r="B674" i="13"/>
  <c r="C674" i="13"/>
  <c r="D674" i="13"/>
  <c r="E674" i="13"/>
  <c r="F674" i="13"/>
  <c r="A675" i="13"/>
  <c r="B675" i="13"/>
  <c r="C675" i="13"/>
  <c r="D675" i="13"/>
  <c r="E675" i="13"/>
  <c r="F675" i="13"/>
  <c r="A676" i="13"/>
  <c r="B676" i="13"/>
  <c r="C676" i="13"/>
  <c r="D676" i="13"/>
  <c r="E676" i="13"/>
  <c r="F676" i="13"/>
  <c r="A677" i="13"/>
  <c r="B677" i="13"/>
  <c r="C677" i="13"/>
  <c r="D677" i="13"/>
  <c r="E677" i="13"/>
  <c r="F677" i="13"/>
  <c r="A678" i="13"/>
  <c r="B678" i="13"/>
  <c r="C678" i="13"/>
  <c r="D678" i="13"/>
  <c r="E678" i="13"/>
  <c r="F678" i="13"/>
  <c r="A679" i="13"/>
  <c r="B679" i="13"/>
  <c r="C679" i="13"/>
  <c r="D679" i="13"/>
  <c r="E679" i="13"/>
  <c r="F679" i="13"/>
  <c r="A680" i="13"/>
  <c r="B680" i="13"/>
  <c r="C680" i="13"/>
  <c r="D680" i="13"/>
  <c r="E680" i="13"/>
  <c r="F680" i="13"/>
  <c r="A681" i="13"/>
  <c r="B681" i="13"/>
  <c r="C681" i="13"/>
  <c r="D681" i="13"/>
  <c r="E681" i="13"/>
  <c r="F681" i="13"/>
  <c r="A682" i="13"/>
  <c r="B682" i="13"/>
  <c r="C682" i="13"/>
  <c r="D682" i="13"/>
  <c r="E682" i="13"/>
  <c r="F682" i="13"/>
  <c r="A683" i="13"/>
  <c r="B683" i="13"/>
  <c r="C683" i="13"/>
  <c r="D683" i="13"/>
  <c r="E683" i="13"/>
  <c r="F683" i="13"/>
  <c r="A684" i="13"/>
  <c r="B684" i="13"/>
  <c r="C684" i="13"/>
  <c r="D684" i="13"/>
  <c r="E684" i="13"/>
  <c r="F684" i="13"/>
  <c r="A685" i="13"/>
  <c r="B685" i="13"/>
  <c r="C685" i="13"/>
  <c r="D685" i="13"/>
  <c r="E685" i="13"/>
  <c r="F685" i="13"/>
  <c r="A686" i="13"/>
  <c r="B686" i="13"/>
  <c r="C686" i="13"/>
  <c r="D686" i="13"/>
  <c r="E686" i="13"/>
  <c r="F686" i="13"/>
  <c r="A687" i="13"/>
  <c r="B687" i="13"/>
  <c r="C687" i="13"/>
  <c r="D687" i="13"/>
  <c r="E687" i="13"/>
  <c r="F687" i="13"/>
  <c r="A688" i="13"/>
  <c r="B688" i="13"/>
  <c r="C688" i="13"/>
  <c r="D688" i="13"/>
  <c r="E688" i="13"/>
  <c r="F688" i="13"/>
  <c r="A689" i="13"/>
  <c r="B689" i="13"/>
  <c r="C689" i="13"/>
  <c r="D689" i="13"/>
  <c r="E689" i="13"/>
  <c r="F689" i="13"/>
  <c r="A690" i="13"/>
  <c r="B690" i="13"/>
  <c r="C690" i="13"/>
  <c r="D690" i="13"/>
  <c r="E690" i="13"/>
  <c r="F690" i="13"/>
  <c r="A691" i="13"/>
  <c r="B691" i="13"/>
  <c r="C691" i="13"/>
  <c r="D691" i="13"/>
  <c r="E691" i="13"/>
  <c r="F691" i="13"/>
  <c r="A692" i="13"/>
  <c r="B692" i="13"/>
  <c r="C692" i="13"/>
  <c r="D692" i="13"/>
  <c r="E692" i="13"/>
  <c r="F692" i="13"/>
  <c r="A693" i="13"/>
  <c r="B693" i="13"/>
  <c r="C693" i="13"/>
  <c r="D693" i="13"/>
  <c r="E693" i="13"/>
  <c r="F693" i="13"/>
  <c r="A694" i="13"/>
  <c r="B694" i="13"/>
  <c r="C694" i="13"/>
  <c r="D694" i="13"/>
  <c r="E694" i="13"/>
  <c r="F694" i="13"/>
  <c r="A695" i="13"/>
  <c r="B695" i="13"/>
  <c r="C695" i="13"/>
  <c r="D695" i="13"/>
  <c r="E695" i="13"/>
  <c r="F695" i="13"/>
  <c r="A696" i="13"/>
  <c r="B696" i="13"/>
  <c r="C696" i="13"/>
  <c r="D696" i="13"/>
  <c r="E696" i="13"/>
  <c r="F696" i="13"/>
  <c r="A697" i="13"/>
  <c r="B697" i="13"/>
  <c r="C697" i="13"/>
  <c r="D697" i="13"/>
  <c r="E697" i="13"/>
  <c r="F697" i="13"/>
  <c r="A698" i="13"/>
  <c r="B698" i="13"/>
  <c r="C698" i="13"/>
  <c r="D698" i="13"/>
  <c r="E698" i="13"/>
  <c r="F698" i="13"/>
  <c r="A699" i="13"/>
  <c r="B699" i="13"/>
  <c r="C699" i="13"/>
  <c r="D699" i="13"/>
  <c r="E699" i="13"/>
  <c r="F699" i="13"/>
  <c r="A700" i="13"/>
  <c r="B700" i="13"/>
  <c r="C700" i="13"/>
  <c r="D700" i="13"/>
  <c r="E700" i="13"/>
  <c r="F700" i="13"/>
  <c r="A701" i="13"/>
  <c r="B701" i="13"/>
  <c r="C701" i="13"/>
  <c r="D701" i="13"/>
  <c r="E701" i="13"/>
  <c r="F701" i="13"/>
  <c r="A702" i="13"/>
  <c r="B702" i="13"/>
  <c r="C702" i="13"/>
  <c r="D702" i="13"/>
  <c r="E702" i="13"/>
  <c r="F702" i="13"/>
  <c r="A703" i="13"/>
  <c r="B703" i="13"/>
  <c r="C703" i="13"/>
  <c r="D703" i="13"/>
  <c r="E703" i="13"/>
  <c r="F703" i="13"/>
  <c r="A704" i="13"/>
  <c r="B704" i="13"/>
  <c r="C704" i="13"/>
  <c r="D704" i="13"/>
  <c r="E704" i="13"/>
  <c r="F704" i="13"/>
  <c r="A705" i="13"/>
  <c r="B705" i="13"/>
  <c r="C705" i="13"/>
  <c r="D705" i="13"/>
  <c r="E705" i="13"/>
  <c r="F705" i="13"/>
  <c r="A706" i="13"/>
  <c r="B706" i="13"/>
  <c r="C706" i="13"/>
  <c r="D706" i="13"/>
  <c r="E706" i="13"/>
  <c r="F706" i="13"/>
  <c r="A707" i="13"/>
  <c r="B707" i="13"/>
  <c r="C707" i="13"/>
  <c r="D707" i="13"/>
  <c r="E707" i="13"/>
  <c r="F707" i="13"/>
  <c r="A708" i="13"/>
  <c r="B708" i="13"/>
  <c r="C708" i="13"/>
  <c r="D708" i="13"/>
  <c r="E708" i="13"/>
  <c r="F708" i="13"/>
  <c r="A709" i="13"/>
  <c r="B709" i="13"/>
  <c r="C709" i="13"/>
  <c r="D709" i="13"/>
  <c r="E709" i="13"/>
  <c r="F709" i="13"/>
  <c r="A710" i="13"/>
  <c r="B710" i="13"/>
  <c r="C710" i="13"/>
  <c r="D710" i="13"/>
  <c r="E710" i="13"/>
  <c r="F710" i="13"/>
  <c r="A711" i="13"/>
  <c r="B711" i="13"/>
  <c r="C711" i="13"/>
  <c r="D711" i="13"/>
  <c r="E711" i="13"/>
  <c r="F711" i="13"/>
  <c r="A712" i="13"/>
  <c r="B712" i="13"/>
  <c r="C712" i="13"/>
  <c r="D712" i="13"/>
  <c r="E712" i="13"/>
  <c r="F712" i="13"/>
  <c r="A713" i="13"/>
  <c r="B713" i="13"/>
  <c r="C713" i="13"/>
  <c r="D713" i="13"/>
  <c r="E713" i="13"/>
  <c r="F713" i="13"/>
  <c r="A714" i="13"/>
  <c r="B714" i="13"/>
  <c r="C714" i="13"/>
  <c r="D714" i="13"/>
  <c r="E714" i="13"/>
  <c r="F714" i="13"/>
  <c r="A715" i="13"/>
  <c r="B715" i="13"/>
  <c r="C715" i="13"/>
  <c r="D715" i="13"/>
  <c r="E715" i="13"/>
  <c r="F715" i="13"/>
  <c r="A716" i="13"/>
  <c r="B716" i="13"/>
  <c r="C716" i="13"/>
  <c r="D716" i="13"/>
  <c r="E716" i="13"/>
  <c r="F716" i="13"/>
  <c r="A717" i="13"/>
  <c r="B717" i="13"/>
  <c r="C717" i="13"/>
  <c r="D717" i="13"/>
  <c r="E717" i="13"/>
  <c r="F717" i="13"/>
  <c r="A718" i="13"/>
  <c r="B718" i="13"/>
  <c r="C718" i="13"/>
  <c r="D718" i="13"/>
  <c r="E718" i="13"/>
  <c r="F718" i="13"/>
  <c r="A719" i="13"/>
  <c r="B719" i="13"/>
  <c r="C719" i="13"/>
  <c r="D719" i="13"/>
  <c r="E719" i="13"/>
  <c r="F719" i="13"/>
  <c r="A720" i="13"/>
  <c r="B720" i="13"/>
  <c r="C720" i="13"/>
  <c r="D720" i="13"/>
  <c r="E720" i="13"/>
  <c r="F720" i="13"/>
  <c r="A721" i="13"/>
  <c r="B721" i="13"/>
  <c r="C721" i="13"/>
  <c r="D721" i="13"/>
  <c r="E721" i="13"/>
  <c r="F721" i="13"/>
  <c r="A722" i="13"/>
  <c r="B722" i="13"/>
  <c r="C722" i="13"/>
  <c r="D722" i="13"/>
  <c r="E722" i="13"/>
  <c r="F722" i="13"/>
  <c r="A723" i="13"/>
  <c r="B723" i="13"/>
  <c r="C723" i="13"/>
  <c r="D723" i="13"/>
  <c r="E723" i="13"/>
  <c r="F723" i="13"/>
  <c r="A724" i="13"/>
  <c r="B724" i="13"/>
  <c r="C724" i="13"/>
  <c r="D724" i="13"/>
  <c r="E724" i="13"/>
  <c r="F724" i="13"/>
  <c r="A725" i="13"/>
  <c r="B725" i="13"/>
  <c r="C725" i="13"/>
  <c r="D725" i="13"/>
  <c r="E725" i="13"/>
  <c r="F725" i="13"/>
  <c r="A726" i="13"/>
  <c r="B726" i="13"/>
  <c r="C726" i="13"/>
  <c r="D726" i="13"/>
  <c r="E726" i="13"/>
  <c r="F726" i="13"/>
  <c r="A727" i="13"/>
  <c r="B727" i="13"/>
  <c r="C727" i="13"/>
  <c r="D727" i="13"/>
  <c r="E727" i="13"/>
  <c r="F727" i="13"/>
  <c r="A728" i="13"/>
  <c r="B728" i="13"/>
  <c r="C728" i="13"/>
  <c r="D728" i="13"/>
  <c r="E728" i="13"/>
  <c r="F728" i="13"/>
  <c r="A729" i="13"/>
  <c r="B729" i="13"/>
  <c r="C729" i="13"/>
  <c r="D729" i="13"/>
  <c r="E729" i="13"/>
  <c r="F729" i="13"/>
  <c r="A730" i="13"/>
  <c r="B730" i="13"/>
  <c r="C730" i="13"/>
  <c r="D730" i="13"/>
  <c r="E730" i="13"/>
  <c r="F730" i="13"/>
  <c r="A731" i="13"/>
  <c r="B731" i="13"/>
  <c r="C731" i="13"/>
  <c r="D731" i="13"/>
  <c r="E731" i="13"/>
  <c r="F731" i="13"/>
  <c r="A732" i="13"/>
  <c r="B732" i="13"/>
  <c r="C732" i="13"/>
  <c r="D732" i="13"/>
  <c r="E732" i="13"/>
  <c r="F732" i="13"/>
  <c r="A733" i="13"/>
  <c r="B733" i="13"/>
  <c r="C733" i="13"/>
  <c r="D733" i="13"/>
  <c r="E733" i="13"/>
  <c r="F733" i="13"/>
  <c r="A734" i="13"/>
  <c r="B734" i="13"/>
  <c r="C734" i="13"/>
  <c r="D734" i="13"/>
  <c r="E734" i="13"/>
  <c r="F734" i="13"/>
  <c r="A735" i="13"/>
  <c r="B735" i="13"/>
  <c r="C735" i="13"/>
  <c r="D735" i="13"/>
  <c r="E735" i="13"/>
  <c r="F735" i="13"/>
  <c r="A736" i="13"/>
  <c r="B736" i="13"/>
  <c r="C736" i="13"/>
  <c r="D736" i="13"/>
  <c r="E736" i="13"/>
  <c r="F736" i="13"/>
  <c r="A737" i="13"/>
  <c r="B737" i="13"/>
  <c r="C737" i="13"/>
  <c r="D737" i="13"/>
  <c r="E737" i="13"/>
  <c r="F737" i="13"/>
  <c r="A738" i="13"/>
  <c r="B738" i="13"/>
  <c r="C738" i="13"/>
  <c r="D738" i="13"/>
  <c r="E738" i="13"/>
  <c r="F738" i="13"/>
  <c r="A739" i="13"/>
  <c r="B739" i="13"/>
  <c r="C739" i="13"/>
  <c r="D739" i="13"/>
  <c r="E739" i="13"/>
  <c r="F739" i="13"/>
  <c r="A740" i="13"/>
  <c r="B740" i="13"/>
  <c r="C740" i="13"/>
  <c r="D740" i="13"/>
  <c r="E740" i="13"/>
  <c r="F740" i="13"/>
  <c r="A741" i="13"/>
  <c r="B741" i="13"/>
  <c r="C741" i="13"/>
  <c r="D741" i="13"/>
  <c r="E741" i="13"/>
  <c r="F741" i="13"/>
  <c r="A742" i="13"/>
  <c r="B742" i="13"/>
  <c r="C742" i="13"/>
  <c r="D742" i="13"/>
  <c r="E742" i="13"/>
  <c r="F742" i="13"/>
  <c r="A743" i="13"/>
  <c r="B743" i="13"/>
  <c r="C743" i="13"/>
  <c r="D743" i="13"/>
  <c r="E743" i="13"/>
  <c r="F743" i="13"/>
  <c r="A744" i="13"/>
  <c r="B744" i="13"/>
  <c r="C744" i="13"/>
  <c r="D744" i="13"/>
  <c r="E744" i="13"/>
  <c r="F744" i="13"/>
  <c r="A745" i="13"/>
  <c r="B745" i="13"/>
  <c r="C745" i="13"/>
  <c r="D745" i="13"/>
  <c r="E745" i="13"/>
  <c r="F745" i="13"/>
  <c r="A746" i="13"/>
  <c r="B746" i="13"/>
  <c r="C746" i="13"/>
  <c r="D746" i="13"/>
  <c r="E746" i="13"/>
  <c r="F746" i="13"/>
  <c r="A747" i="13"/>
  <c r="B747" i="13"/>
  <c r="C747" i="13"/>
  <c r="D747" i="13"/>
  <c r="E747" i="13"/>
  <c r="F747" i="13"/>
  <c r="A748" i="13"/>
  <c r="B748" i="13"/>
  <c r="C748" i="13"/>
  <c r="D748" i="13"/>
  <c r="E748" i="13"/>
  <c r="F748" i="13"/>
  <c r="A749" i="13"/>
  <c r="B749" i="13"/>
  <c r="C749" i="13"/>
  <c r="D749" i="13"/>
  <c r="E749" i="13"/>
  <c r="F749" i="13"/>
  <c r="A750" i="13"/>
  <c r="B750" i="13"/>
  <c r="C750" i="13"/>
  <c r="D750" i="13"/>
  <c r="E750" i="13"/>
  <c r="F750" i="13"/>
  <c r="A751" i="13"/>
  <c r="B751" i="13"/>
  <c r="C751" i="13"/>
  <c r="D751" i="13"/>
  <c r="E751" i="13"/>
  <c r="F751" i="13"/>
  <c r="A752" i="13"/>
  <c r="B752" i="13"/>
  <c r="C752" i="13"/>
  <c r="D752" i="13"/>
  <c r="E752" i="13"/>
  <c r="F752" i="13"/>
  <c r="A753" i="13"/>
  <c r="B753" i="13"/>
  <c r="C753" i="13"/>
  <c r="D753" i="13"/>
  <c r="E753" i="13"/>
  <c r="F753" i="13"/>
  <c r="A754" i="13"/>
  <c r="B754" i="13"/>
  <c r="C754" i="13"/>
  <c r="D754" i="13"/>
  <c r="E754" i="13"/>
  <c r="F754" i="13"/>
  <c r="A755" i="13"/>
  <c r="B755" i="13"/>
  <c r="C755" i="13"/>
  <c r="D755" i="13"/>
  <c r="E755" i="13"/>
  <c r="F755" i="13"/>
  <c r="A756" i="13"/>
  <c r="B756" i="13"/>
  <c r="C756" i="13"/>
  <c r="D756" i="13"/>
  <c r="E756" i="13"/>
  <c r="F756" i="13"/>
  <c r="A757" i="13"/>
  <c r="B757" i="13"/>
  <c r="C757" i="13"/>
  <c r="D757" i="13"/>
  <c r="E757" i="13"/>
  <c r="F757" i="13"/>
  <c r="A758" i="13"/>
  <c r="B758" i="13"/>
  <c r="C758" i="13"/>
  <c r="D758" i="13"/>
  <c r="E758" i="13"/>
  <c r="F758" i="13"/>
  <c r="A759" i="13"/>
  <c r="B759" i="13"/>
  <c r="C759" i="13"/>
  <c r="D759" i="13"/>
  <c r="E759" i="13"/>
  <c r="F759" i="13"/>
  <c r="A760" i="13"/>
  <c r="B760" i="13"/>
  <c r="C760" i="13"/>
  <c r="D760" i="13"/>
  <c r="E760" i="13"/>
  <c r="F760" i="13"/>
  <c r="A761" i="13"/>
  <c r="B761" i="13"/>
  <c r="C761" i="13"/>
  <c r="D761" i="13"/>
  <c r="E761" i="13"/>
  <c r="F761" i="13"/>
  <c r="A762" i="13"/>
  <c r="B762" i="13"/>
  <c r="C762" i="13"/>
  <c r="D762" i="13"/>
  <c r="E762" i="13"/>
  <c r="F762" i="13"/>
  <c r="A763" i="13"/>
  <c r="B763" i="13"/>
  <c r="C763" i="13"/>
  <c r="D763" i="13"/>
  <c r="E763" i="13"/>
  <c r="F763" i="13"/>
  <c r="A764" i="13"/>
  <c r="B764" i="13"/>
  <c r="C764" i="13"/>
  <c r="D764" i="13"/>
  <c r="E764" i="13"/>
  <c r="F764" i="13"/>
  <c r="A765" i="13"/>
  <c r="B765" i="13"/>
  <c r="C765" i="13"/>
  <c r="D765" i="13"/>
  <c r="E765" i="13"/>
  <c r="F765" i="13"/>
  <c r="A766" i="13"/>
  <c r="B766" i="13"/>
  <c r="C766" i="13"/>
  <c r="D766" i="13"/>
  <c r="E766" i="13"/>
  <c r="F766" i="13"/>
  <c r="A767" i="13"/>
  <c r="B767" i="13"/>
  <c r="C767" i="13"/>
  <c r="D767" i="13"/>
  <c r="E767" i="13"/>
  <c r="F767" i="13"/>
  <c r="A768" i="13"/>
  <c r="B768" i="13"/>
  <c r="C768" i="13"/>
  <c r="D768" i="13"/>
  <c r="E768" i="13"/>
  <c r="F768" i="13"/>
  <c r="A769" i="13"/>
  <c r="B769" i="13"/>
  <c r="C769" i="13"/>
  <c r="D769" i="13"/>
  <c r="E769" i="13"/>
  <c r="F769" i="13"/>
  <c r="A770" i="13"/>
  <c r="B770" i="13"/>
  <c r="C770" i="13"/>
  <c r="D770" i="13"/>
  <c r="E770" i="13"/>
  <c r="F770" i="13"/>
  <c r="A771" i="13"/>
  <c r="B771" i="13"/>
  <c r="C771" i="13"/>
  <c r="D771" i="13"/>
  <c r="E771" i="13"/>
  <c r="F771" i="13"/>
  <c r="A772" i="13"/>
  <c r="B772" i="13"/>
  <c r="C772" i="13"/>
  <c r="D772" i="13"/>
  <c r="E772" i="13"/>
  <c r="F772" i="13"/>
  <c r="A773" i="13"/>
  <c r="B773" i="13"/>
  <c r="C773" i="13"/>
  <c r="D773" i="13"/>
  <c r="E773" i="13"/>
  <c r="F773" i="13"/>
  <c r="A774" i="13"/>
  <c r="B774" i="13"/>
  <c r="C774" i="13"/>
  <c r="D774" i="13"/>
  <c r="E774" i="13"/>
  <c r="F774" i="13"/>
  <c r="A775" i="13"/>
  <c r="B775" i="13"/>
  <c r="C775" i="13"/>
  <c r="D775" i="13"/>
  <c r="E775" i="13"/>
  <c r="F775" i="13"/>
  <c r="A776" i="13"/>
  <c r="B776" i="13"/>
  <c r="C776" i="13"/>
  <c r="D776" i="13"/>
  <c r="E776" i="13"/>
  <c r="F776" i="13"/>
  <c r="A777" i="13"/>
  <c r="B777" i="13"/>
  <c r="C777" i="13"/>
  <c r="D777" i="13"/>
  <c r="E777" i="13"/>
  <c r="F777" i="13"/>
  <c r="A778" i="13"/>
  <c r="B778" i="13"/>
  <c r="C778" i="13"/>
  <c r="D778" i="13"/>
  <c r="E778" i="13"/>
  <c r="F778" i="13"/>
  <c r="A779" i="13"/>
  <c r="B779" i="13"/>
  <c r="C779" i="13"/>
  <c r="D779" i="13"/>
  <c r="E779" i="13"/>
  <c r="F779" i="13"/>
  <c r="A780" i="13"/>
  <c r="B780" i="13"/>
  <c r="C780" i="13"/>
  <c r="D780" i="13"/>
  <c r="E780" i="13"/>
  <c r="F780" i="13"/>
  <c r="A781" i="13"/>
  <c r="B781" i="13"/>
  <c r="C781" i="13"/>
  <c r="D781" i="13"/>
  <c r="E781" i="13"/>
  <c r="F781" i="13"/>
  <c r="A782" i="13"/>
  <c r="B782" i="13"/>
  <c r="C782" i="13"/>
  <c r="D782" i="13"/>
  <c r="E782" i="13"/>
  <c r="F782" i="13"/>
  <c r="A783" i="13"/>
  <c r="B783" i="13"/>
  <c r="C783" i="13"/>
  <c r="D783" i="13"/>
  <c r="E783" i="13"/>
  <c r="F783" i="13"/>
  <c r="A784" i="13"/>
  <c r="B784" i="13"/>
  <c r="C784" i="13"/>
  <c r="D784" i="13"/>
  <c r="E784" i="13"/>
  <c r="F784" i="13"/>
  <c r="A785" i="13"/>
  <c r="B785" i="13"/>
  <c r="C785" i="13"/>
  <c r="D785" i="13"/>
  <c r="E785" i="13"/>
  <c r="F785" i="13"/>
  <c r="A786" i="13"/>
  <c r="B786" i="13"/>
  <c r="C786" i="13"/>
  <c r="D786" i="13"/>
  <c r="E786" i="13"/>
  <c r="F786" i="13"/>
  <c r="A787" i="13"/>
  <c r="B787" i="13"/>
  <c r="C787" i="13"/>
  <c r="D787" i="13"/>
  <c r="E787" i="13"/>
  <c r="F787" i="13"/>
  <c r="A788" i="13"/>
  <c r="B788" i="13"/>
  <c r="C788" i="13"/>
  <c r="D788" i="13"/>
  <c r="E788" i="13"/>
  <c r="F788" i="13"/>
  <c r="A789" i="13"/>
  <c r="B789" i="13"/>
  <c r="C789" i="13"/>
  <c r="D789" i="13"/>
  <c r="E789" i="13"/>
  <c r="F789" i="13"/>
  <c r="A790" i="13"/>
  <c r="B790" i="13"/>
  <c r="C790" i="13"/>
  <c r="D790" i="13"/>
  <c r="E790" i="13"/>
  <c r="F790" i="13"/>
  <c r="A791" i="13"/>
  <c r="B791" i="13"/>
  <c r="C791" i="13"/>
  <c r="D791" i="13"/>
  <c r="E791" i="13"/>
  <c r="F791" i="13"/>
  <c r="A792" i="13"/>
  <c r="B792" i="13"/>
  <c r="C792" i="13"/>
  <c r="D792" i="13"/>
  <c r="E792" i="13"/>
  <c r="F792" i="13"/>
  <c r="A793" i="13"/>
  <c r="B793" i="13"/>
  <c r="C793" i="13"/>
  <c r="D793" i="13"/>
  <c r="E793" i="13"/>
  <c r="F793" i="13"/>
  <c r="A794" i="13"/>
  <c r="B794" i="13"/>
  <c r="C794" i="13"/>
  <c r="D794" i="13"/>
  <c r="E794" i="13"/>
  <c r="F794" i="13"/>
  <c r="A795" i="13"/>
  <c r="B795" i="13"/>
  <c r="C795" i="13"/>
  <c r="D795" i="13"/>
  <c r="E795" i="13"/>
  <c r="F795" i="13"/>
  <c r="A796" i="13"/>
  <c r="B796" i="13"/>
  <c r="C796" i="13"/>
  <c r="D796" i="13"/>
  <c r="E796" i="13"/>
  <c r="F796" i="13"/>
  <c r="A797" i="13"/>
  <c r="B797" i="13"/>
  <c r="C797" i="13"/>
  <c r="D797" i="13"/>
  <c r="E797" i="13"/>
  <c r="F797" i="13"/>
  <c r="A798" i="13"/>
  <c r="B798" i="13"/>
  <c r="C798" i="13"/>
  <c r="D798" i="13"/>
  <c r="E798" i="13"/>
  <c r="F798" i="13"/>
  <c r="A799" i="13"/>
  <c r="B799" i="13"/>
  <c r="C799" i="13"/>
  <c r="D799" i="13"/>
  <c r="E799" i="13"/>
  <c r="F799" i="13"/>
  <c r="A800" i="13"/>
  <c r="B800" i="13"/>
  <c r="C800" i="13"/>
  <c r="D800" i="13"/>
  <c r="E800" i="13"/>
  <c r="F800" i="13"/>
  <c r="A801" i="13"/>
  <c r="B801" i="13"/>
  <c r="C801" i="13"/>
  <c r="D801" i="13"/>
  <c r="E801" i="13"/>
  <c r="F801" i="13"/>
  <c r="A802" i="13"/>
  <c r="B802" i="13"/>
  <c r="C802" i="13"/>
  <c r="D802" i="13"/>
  <c r="E802" i="13"/>
  <c r="F802" i="13"/>
  <c r="A803" i="13"/>
  <c r="B803" i="13"/>
  <c r="C803" i="13"/>
  <c r="D803" i="13"/>
  <c r="E803" i="13"/>
  <c r="F803" i="13"/>
  <c r="A804" i="13"/>
  <c r="B804" i="13"/>
  <c r="C804" i="13"/>
  <c r="D804" i="13"/>
  <c r="E804" i="13"/>
  <c r="F804" i="13"/>
  <c r="A805" i="13"/>
  <c r="B805" i="13"/>
  <c r="C805" i="13"/>
  <c r="D805" i="13"/>
  <c r="E805" i="13"/>
  <c r="F805" i="13"/>
  <c r="A806" i="13"/>
  <c r="B806" i="13"/>
  <c r="C806" i="13"/>
  <c r="D806" i="13"/>
  <c r="E806" i="13"/>
  <c r="F806" i="13"/>
  <c r="A807" i="13"/>
  <c r="B807" i="13"/>
  <c r="C807" i="13"/>
  <c r="D807" i="13"/>
  <c r="E807" i="13"/>
  <c r="F807" i="13"/>
  <c r="A808" i="13"/>
  <c r="B808" i="13"/>
  <c r="C808" i="13"/>
  <c r="D808" i="13"/>
  <c r="E808" i="13"/>
  <c r="F808" i="13"/>
  <c r="A809" i="13"/>
  <c r="B809" i="13"/>
  <c r="C809" i="13"/>
  <c r="D809" i="13"/>
  <c r="E809" i="13"/>
  <c r="F809" i="13"/>
  <c r="A810" i="13"/>
  <c r="B810" i="13"/>
  <c r="C810" i="13"/>
  <c r="D810" i="13"/>
  <c r="E810" i="13"/>
  <c r="F810" i="13"/>
  <c r="A811" i="13"/>
  <c r="B811" i="13"/>
  <c r="C811" i="13"/>
  <c r="D811" i="13"/>
  <c r="E811" i="13"/>
  <c r="F811" i="13"/>
  <c r="A812" i="13"/>
  <c r="B812" i="13"/>
  <c r="C812" i="13"/>
  <c r="D812" i="13"/>
  <c r="E812" i="13"/>
  <c r="F812" i="13"/>
  <c r="A813" i="13"/>
  <c r="B813" i="13"/>
  <c r="C813" i="13"/>
  <c r="D813" i="13"/>
  <c r="E813" i="13"/>
  <c r="F813" i="13"/>
  <c r="A814" i="13"/>
  <c r="B814" i="13"/>
  <c r="C814" i="13"/>
  <c r="D814" i="13"/>
  <c r="E814" i="13"/>
  <c r="F814" i="13"/>
  <c r="A815" i="13"/>
  <c r="B815" i="13"/>
  <c r="C815" i="13"/>
  <c r="D815" i="13"/>
  <c r="E815" i="13"/>
  <c r="F815" i="13"/>
  <c r="A816" i="13"/>
  <c r="B816" i="13"/>
  <c r="C816" i="13"/>
  <c r="D816" i="13"/>
  <c r="E816" i="13"/>
  <c r="F816" i="13"/>
  <c r="A817" i="13"/>
  <c r="B817" i="13"/>
  <c r="C817" i="13"/>
  <c r="D817" i="13"/>
  <c r="E817" i="13"/>
  <c r="F817" i="13"/>
  <c r="A818" i="13"/>
  <c r="B818" i="13"/>
  <c r="C818" i="13"/>
  <c r="D818" i="13"/>
  <c r="E818" i="13"/>
  <c r="F818" i="13"/>
  <c r="A819" i="13"/>
  <c r="B819" i="13"/>
  <c r="C819" i="13"/>
  <c r="D819" i="13"/>
  <c r="E819" i="13"/>
  <c r="F819" i="13"/>
  <c r="A820" i="13"/>
  <c r="B820" i="13"/>
  <c r="C820" i="13"/>
  <c r="D820" i="13"/>
  <c r="E820" i="13"/>
  <c r="F820" i="13"/>
  <c r="A821" i="13"/>
  <c r="B821" i="13"/>
  <c r="C821" i="13"/>
  <c r="D821" i="13"/>
  <c r="E821" i="13"/>
  <c r="F821" i="13"/>
  <c r="A822" i="13"/>
  <c r="B822" i="13"/>
  <c r="C822" i="13"/>
  <c r="D822" i="13"/>
  <c r="E822" i="13"/>
  <c r="F822" i="13"/>
  <c r="A823" i="13"/>
  <c r="B823" i="13"/>
  <c r="C823" i="13"/>
  <c r="D823" i="13"/>
  <c r="E823" i="13"/>
  <c r="F823" i="13"/>
  <c r="A824" i="13"/>
  <c r="B824" i="13"/>
  <c r="C824" i="13"/>
  <c r="D824" i="13"/>
  <c r="E824" i="13"/>
  <c r="F824" i="13"/>
  <c r="A825" i="13"/>
  <c r="B825" i="13"/>
  <c r="C825" i="13"/>
  <c r="D825" i="13"/>
  <c r="E825" i="13"/>
  <c r="F825" i="13"/>
  <c r="A826" i="13"/>
  <c r="B826" i="13"/>
  <c r="C826" i="13"/>
  <c r="D826" i="13"/>
  <c r="E826" i="13"/>
  <c r="F826" i="13"/>
  <c r="A827" i="13"/>
  <c r="B827" i="13"/>
  <c r="C827" i="13"/>
  <c r="D827" i="13"/>
  <c r="E827" i="13"/>
  <c r="F827" i="13"/>
  <c r="A828" i="13"/>
  <c r="B828" i="13"/>
  <c r="C828" i="13"/>
  <c r="D828" i="13"/>
  <c r="E828" i="13"/>
  <c r="F828" i="13"/>
  <c r="A829" i="13"/>
  <c r="B829" i="13"/>
  <c r="C829" i="13"/>
  <c r="D829" i="13"/>
  <c r="E829" i="13"/>
  <c r="F829" i="13"/>
  <c r="A830" i="13"/>
  <c r="B830" i="13"/>
  <c r="C830" i="13"/>
  <c r="D830" i="13"/>
  <c r="E830" i="13"/>
  <c r="F830" i="13"/>
  <c r="A831" i="13"/>
  <c r="B831" i="13"/>
  <c r="C831" i="13"/>
  <c r="D831" i="13"/>
  <c r="E831" i="13"/>
  <c r="F831" i="13"/>
  <c r="A832" i="13"/>
  <c r="B832" i="13"/>
  <c r="C832" i="13"/>
  <c r="D832" i="13"/>
  <c r="E832" i="13"/>
  <c r="F832" i="13"/>
  <c r="A833" i="13"/>
  <c r="B833" i="13"/>
  <c r="C833" i="13"/>
  <c r="D833" i="13"/>
  <c r="E833" i="13"/>
  <c r="F833" i="13"/>
  <c r="A834" i="13"/>
  <c r="B834" i="13"/>
  <c r="C834" i="13"/>
  <c r="D834" i="13"/>
  <c r="E834" i="13"/>
  <c r="F834" i="13"/>
  <c r="A835" i="13"/>
  <c r="B835" i="13"/>
  <c r="C835" i="13"/>
  <c r="D835" i="13"/>
  <c r="E835" i="13"/>
  <c r="F835" i="13"/>
  <c r="A836" i="13"/>
  <c r="B836" i="13"/>
  <c r="C836" i="13"/>
  <c r="D836" i="13"/>
  <c r="E836" i="13"/>
  <c r="F836" i="13"/>
  <c r="A837" i="13"/>
  <c r="B837" i="13"/>
  <c r="C837" i="13"/>
  <c r="D837" i="13"/>
  <c r="E837" i="13"/>
  <c r="F837" i="13"/>
  <c r="A838" i="13"/>
  <c r="B838" i="13"/>
  <c r="C838" i="13"/>
  <c r="D838" i="13"/>
  <c r="E838" i="13"/>
  <c r="F838" i="13"/>
  <c r="A839" i="13"/>
  <c r="B839" i="13"/>
  <c r="C839" i="13"/>
  <c r="D839" i="13"/>
  <c r="E839" i="13"/>
  <c r="F839" i="13"/>
  <c r="A840" i="13"/>
  <c r="B840" i="13"/>
  <c r="C840" i="13"/>
  <c r="D840" i="13"/>
  <c r="E840" i="13"/>
  <c r="F840" i="13"/>
  <c r="A841" i="13"/>
  <c r="B841" i="13"/>
  <c r="C841" i="13"/>
  <c r="D841" i="13"/>
  <c r="E841" i="13"/>
  <c r="F841" i="13"/>
  <c r="A842" i="13"/>
  <c r="B842" i="13"/>
  <c r="C842" i="13"/>
  <c r="D842" i="13"/>
  <c r="E842" i="13"/>
  <c r="F842" i="13"/>
  <c r="A843" i="13"/>
  <c r="B843" i="13"/>
  <c r="C843" i="13"/>
  <c r="D843" i="13"/>
  <c r="E843" i="13"/>
  <c r="F843" i="13"/>
  <c r="A844" i="13"/>
  <c r="B844" i="13"/>
  <c r="C844" i="13"/>
  <c r="D844" i="13"/>
  <c r="E844" i="13"/>
  <c r="F844" i="13"/>
  <c r="A845" i="13"/>
  <c r="B845" i="13"/>
  <c r="C845" i="13"/>
  <c r="D845" i="13"/>
  <c r="E845" i="13"/>
  <c r="F845" i="13"/>
  <c r="A846" i="13"/>
  <c r="B846" i="13"/>
  <c r="C846" i="13"/>
  <c r="D846" i="13"/>
  <c r="E846" i="13"/>
  <c r="F846" i="13"/>
  <c r="A847" i="13"/>
  <c r="B847" i="13"/>
  <c r="C847" i="13"/>
  <c r="D847" i="13"/>
  <c r="E847" i="13"/>
  <c r="F847" i="13"/>
  <c r="A848" i="13"/>
  <c r="B848" i="13"/>
  <c r="C848" i="13"/>
  <c r="D848" i="13"/>
  <c r="E848" i="13"/>
  <c r="F848" i="13"/>
  <c r="A849" i="13"/>
  <c r="B849" i="13"/>
  <c r="C849" i="13"/>
  <c r="D849" i="13"/>
  <c r="E849" i="13"/>
  <c r="F849" i="13"/>
  <c r="A850" i="13"/>
  <c r="B850" i="13"/>
  <c r="C850" i="13"/>
  <c r="D850" i="13"/>
  <c r="E850" i="13"/>
  <c r="F850" i="13"/>
  <c r="A851" i="13"/>
  <c r="B851" i="13"/>
  <c r="C851" i="13"/>
  <c r="D851" i="13"/>
  <c r="E851" i="13"/>
  <c r="F851" i="13"/>
  <c r="A852" i="13"/>
  <c r="B852" i="13"/>
  <c r="C852" i="13"/>
  <c r="D852" i="13"/>
  <c r="E852" i="13"/>
  <c r="F852" i="13"/>
  <c r="A853" i="13"/>
  <c r="B853" i="13"/>
  <c r="C853" i="13"/>
  <c r="D853" i="13"/>
  <c r="E853" i="13"/>
  <c r="F853" i="13"/>
  <c r="A854" i="13"/>
  <c r="B854" i="13"/>
  <c r="C854" i="13"/>
  <c r="D854" i="13"/>
  <c r="E854" i="13"/>
  <c r="F854" i="13"/>
  <c r="A855" i="13"/>
  <c r="B855" i="13"/>
  <c r="C855" i="13"/>
  <c r="D855" i="13"/>
  <c r="E855" i="13"/>
  <c r="F855" i="13"/>
  <c r="A856" i="13"/>
  <c r="B856" i="13"/>
  <c r="C856" i="13"/>
  <c r="D856" i="13"/>
  <c r="E856" i="13"/>
  <c r="F856" i="13"/>
  <c r="A857" i="13"/>
  <c r="B857" i="13"/>
  <c r="C857" i="13"/>
  <c r="D857" i="13"/>
  <c r="E857" i="13"/>
  <c r="F857" i="13"/>
  <c r="A858" i="13"/>
  <c r="B858" i="13"/>
  <c r="C858" i="13"/>
  <c r="D858" i="13"/>
  <c r="E858" i="13"/>
  <c r="F858" i="13"/>
  <c r="A859" i="13"/>
  <c r="B859" i="13"/>
  <c r="C859" i="13"/>
  <c r="D859" i="13"/>
  <c r="E859" i="13"/>
  <c r="F859" i="13"/>
  <c r="A860" i="13"/>
  <c r="B860" i="13"/>
  <c r="C860" i="13"/>
  <c r="D860" i="13"/>
  <c r="E860" i="13"/>
  <c r="F860" i="13"/>
  <c r="A861" i="13"/>
  <c r="B861" i="13"/>
  <c r="C861" i="13"/>
  <c r="D861" i="13"/>
  <c r="E861" i="13"/>
  <c r="F861" i="13"/>
  <c r="A862" i="13"/>
  <c r="B862" i="13"/>
  <c r="C862" i="13"/>
  <c r="D862" i="13"/>
  <c r="E862" i="13"/>
  <c r="F862" i="13"/>
  <c r="A863" i="13"/>
  <c r="B863" i="13"/>
  <c r="C863" i="13"/>
  <c r="D863" i="13"/>
  <c r="E863" i="13"/>
  <c r="F863" i="13"/>
  <c r="A864" i="13"/>
  <c r="B864" i="13"/>
  <c r="C864" i="13"/>
  <c r="D864" i="13"/>
  <c r="E864" i="13"/>
  <c r="F864" i="13"/>
  <c r="A865" i="13"/>
  <c r="B865" i="13"/>
  <c r="C865" i="13"/>
  <c r="D865" i="13"/>
  <c r="E865" i="13"/>
  <c r="F865" i="13"/>
  <c r="A866" i="13"/>
  <c r="B866" i="13"/>
  <c r="C866" i="13"/>
  <c r="D866" i="13"/>
  <c r="E866" i="13"/>
  <c r="F866" i="13"/>
  <c r="A867" i="13"/>
  <c r="B867" i="13"/>
  <c r="C867" i="13"/>
  <c r="D867" i="13"/>
  <c r="E867" i="13"/>
  <c r="F867" i="13"/>
  <c r="A868" i="13"/>
  <c r="B868" i="13"/>
  <c r="C868" i="13"/>
  <c r="D868" i="13"/>
  <c r="E868" i="13"/>
  <c r="F868" i="13"/>
  <c r="A869" i="13"/>
  <c r="B869" i="13"/>
  <c r="C869" i="13"/>
  <c r="D869" i="13"/>
  <c r="E869" i="13"/>
  <c r="F869" i="13"/>
  <c r="A870" i="13"/>
  <c r="B870" i="13"/>
  <c r="C870" i="13"/>
  <c r="D870" i="13"/>
  <c r="E870" i="13"/>
  <c r="F870" i="13"/>
  <c r="A871" i="13"/>
  <c r="B871" i="13"/>
  <c r="C871" i="13"/>
  <c r="D871" i="13"/>
  <c r="E871" i="13"/>
  <c r="F871" i="13"/>
  <c r="A872" i="13"/>
  <c r="B872" i="13"/>
  <c r="C872" i="13"/>
  <c r="D872" i="13"/>
  <c r="E872" i="13"/>
  <c r="F872" i="13"/>
  <c r="A873" i="13"/>
  <c r="B873" i="13"/>
  <c r="C873" i="13"/>
  <c r="D873" i="13"/>
  <c r="E873" i="13"/>
  <c r="F873" i="13"/>
  <c r="A874" i="13"/>
  <c r="B874" i="13"/>
  <c r="C874" i="13"/>
  <c r="D874" i="13"/>
  <c r="E874" i="13"/>
  <c r="F874" i="13"/>
  <c r="A875" i="13"/>
  <c r="B875" i="13"/>
  <c r="C875" i="13"/>
  <c r="D875" i="13"/>
  <c r="E875" i="13"/>
  <c r="F875" i="13"/>
  <c r="A876" i="13"/>
  <c r="B876" i="13"/>
  <c r="C876" i="13"/>
  <c r="D876" i="13"/>
  <c r="E876" i="13"/>
  <c r="F876" i="13"/>
  <c r="A877" i="13"/>
  <c r="B877" i="13"/>
  <c r="C877" i="13"/>
  <c r="D877" i="13"/>
  <c r="E877" i="13"/>
  <c r="F877" i="13"/>
  <c r="A878" i="13"/>
  <c r="B878" i="13"/>
  <c r="C878" i="13"/>
  <c r="D878" i="13"/>
  <c r="E878" i="13"/>
  <c r="F878" i="13"/>
  <c r="A879" i="13"/>
  <c r="B879" i="13"/>
  <c r="C879" i="13"/>
  <c r="D879" i="13"/>
  <c r="E879" i="13"/>
  <c r="F879" i="13"/>
  <c r="A880" i="13"/>
  <c r="B880" i="13"/>
  <c r="C880" i="13"/>
  <c r="D880" i="13"/>
  <c r="E880" i="13"/>
  <c r="F880" i="13"/>
  <c r="A881" i="13"/>
  <c r="B881" i="13"/>
  <c r="C881" i="13"/>
  <c r="D881" i="13"/>
  <c r="E881" i="13"/>
  <c r="F881" i="13"/>
  <c r="A882" i="13"/>
  <c r="B882" i="13"/>
  <c r="C882" i="13"/>
  <c r="D882" i="13"/>
  <c r="E882" i="13"/>
  <c r="F882" i="13"/>
  <c r="A883" i="13"/>
  <c r="B883" i="13"/>
  <c r="C883" i="13"/>
  <c r="D883" i="13"/>
  <c r="E883" i="13"/>
  <c r="F883" i="13"/>
  <c r="A884" i="13"/>
  <c r="B884" i="13"/>
  <c r="C884" i="13"/>
  <c r="D884" i="13"/>
  <c r="E884" i="13"/>
  <c r="F884" i="13"/>
  <c r="A885" i="13"/>
  <c r="B885" i="13"/>
  <c r="C885" i="13"/>
  <c r="D885" i="13"/>
  <c r="E885" i="13"/>
  <c r="F885" i="13"/>
  <c r="A886" i="13"/>
  <c r="B886" i="13"/>
  <c r="C886" i="13"/>
  <c r="D886" i="13"/>
  <c r="E886" i="13"/>
  <c r="F886" i="13"/>
  <c r="A887" i="13"/>
  <c r="B887" i="13"/>
  <c r="C887" i="13"/>
  <c r="D887" i="13"/>
  <c r="E887" i="13"/>
  <c r="F887" i="13"/>
  <c r="A888" i="13"/>
  <c r="B888" i="13"/>
  <c r="C888" i="13"/>
  <c r="D888" i="13"/>
  <c r="E888" i="13"/>
  <c r="F888" i="13"/>
  <c r="A889" i="13"/>
  <c r="B889" i="13"/>
  <c r="C889" i="13"/>
  <c r="D889" i="13"/>
  <c r="E889" i="13"/>
  <c r="F889" i="13"/>
  <c r="A890" i="13"/>
  <c r="B890" i="13"/>
  <c r="C890" i="13"/>
  <c r="D890" i="13"/>
  <c r="E890" i="13"/>
  <c r="F890" i="13"/>
  <c r="A891" i="13"/>
  <c r="B891" i="13"/>
  <c r="C891" i="13"/>
  <c r="D891" i="13"/>
  <c r="E891" i="13"/>
  <c r="F891" i="13"/>
  <c r="A892" i="13"/>
  <c r="B892" i="13"/>
  <c r="C892" i="13"/>
  <c r="D892" i="13"/>
  <c r="E892" i="13"/>
  <c r="F892" i="13"/>
  <c r="A893" i="13"/>
  <c r="B893" i="13"/>
  <c r="C893" i="13"/>
  <c r="D893" i="13"/>
  <c r="E893" i="13"/>
  <c r="F893" i="13"/>
  <c r="A894" i="13"/>
  <c r="B894" i="13"/>
  <c r="C894" i="13"/>
  <c r="D894" i="13"/>
  <c r="E894" i="13"/>
  <c r="F894" i="13"/>
  <c r="A895" i="13"/>
  <c r="B895" i="13"/>
  <c r="C895" i="13"/>
  <c r="D895" i="13"/>
  <c r="E895" i="13"/>
  <c r="F895" i="13"/>
  <c r="A896" i="13"/>
  <c r="B896" i="13"/>
  <c r="C896" i="13"/>
  <c r="D896" i="13"/>
  <c r="E896" i="13"/>
  <c r="F896" i="13"/>
  <c r="A897" i="13"/>
  <c r="B897" i="13"/>
  <c r="C897" i="13"/>
  <c r="D897" i="13"/>
  <c r="E897" i="13"/>
  <c r="F897" i="13"/>
  <c r="A898" i="13"/>
  <c r="B898" i="13"/>
  <c r="C898" i="13"/>
  <c r="D898" i="13"/>
  <c r="E898" i="13"/>
  <c r="F898" i="13"/>
  <c r="A899" i="13"/>
  <c r="B899" i="13"/>
  <c r="C899" i="13"/>
  <c r="D899" i="13"/>
  <c r="E899" i="13"/>
  <c r="F899" i="13"/>
  <c r="A900" i="13"/>
  <c r="B900" i="13"/>
  <c r="C900" i="13"/>
  <c r="D900" i="13"/>
  <c r="E900" i="13"/>
  <c r="F900" i="13"/>
  <c r="A901" i="13"/>
  <c r="B901" i="13"/>
  <c r="C901" i="13"/>
  <c r="D901" i="13"/>
  <c r="E901" i="13"/>
  <c r="F901" i="13"/>
  <c r="A902" i="13"/>
  <c r="B902" i="13"/>
  <c r="C902" i="13"/>
  <c r="D902" i="13"/>
  <c r="E902" i="13"/>
  <c r="F902" i="13"/>
  <c r="A903" i="13"/>
  <c r="B903" i="13"/>
  <c r="C903" i="13"/>
  <c r="D903" i="13"/>
  <c r="E903" i="13"/>
  <c r="F903" i="13"/>
  <c r="A904" i="13"/>
  <c r="B904" i="13"/>
  <c r="C904" i="13"/>
  <c r="D904" i="13"/>
  <c r="E904" i="13"/>
  <c r="F904" i="13"/>
  <c r="A905" i="13"/>
  <c r="B905" i="13"/>
  <c r="C905" i="13"/>
  <c r="D905" i="13"/>
  <c r="E905" i="13"/>
  <c r="F905" i="13"/>
  <c r="A906" i="13"/>
  <c r="B906" i="13"/>
  <c r="C906" i="13"/>
  <c r="D906" i="13"/>
  <c r="E906" i="13"/>
  <c r="F906" i="13"/>
  <c r="A907" i="13"/>
  <c r="B907" i="13"/>
  <c r="C907" i="13"/>
  <c r="D907" i="13"/>
  <c r="E907" i="13"/>
  <c r="F907" i="13"/>
  <c r="A908" i="13"/>
  <c r="B908" i="13"/>
  <c r="C908" i="13"/>
  <c r="D908" i="13"/>
  <c r="E908" i="13"/>
  <c r="F908" i="13"/>
  <c r="A909" i="13"/>
  <c r="B909" i="13"/>
  <c r="C909" i="13"/>
  <c r="D909" i="13"/>
  <c r="E909" i="13"/>
  <c r="F909" i="13"/>
  <c r="A910" i="13"/>
  <c r="B910" i="13"/>
  <c r="C910" i="13"/>
  <c r="D910" i="13"/>
  <c r="E910" i="13"/>
  <c r="F910" i="13"/>
  <c r="A911" i="13"/>
  <c r="B911" i="13"/>
  <c r="C911" i="13"/>
  <c r="D911" i="13"/>
  <c r="E911" i="13"/>
  <c r="F911" i="13"/>
  <c r="A912" i="13"/>
  <c r="B912" i="13"/>
  <c r="C912" i="13"/>
  <c r="D912" i="13"/>
  <c r="E912" i="13"/>
  <c r="F912" i="13"/>
  <c r="A913" i="13"/>
  <c r="B913" i="13"/>
  <c r="C913" i="13"/>
  <c r="D913" i="13"/>
  <c r="E913" i="13"/>
  <c r="F913" i="13"/>
  <c r="A914" i="13"/>
  <c r="B914" i="13"/>
  <c r="C914" i="13"/>
  <c r="D914" i="13"/>
  <c r="E914" i="13"/>
  <c r="F914" i="13"/>
  <c r="A915" i="13"/>
  <c r="B915" i="13"/>
  <c r="C915" i="13"/>
  <c r="D915" i="13"/>
  <c r="E915" i="13"/>
  <c r="F915" i="13"/>
  <c r="A916" i="13"/>
  <c r="B916" i="13"/>
  <c r="C916" i="13"/>
  <c r="D916" i="13"/>
  <c r="E916" i="13"/>
  <c r="F916" i="13"/>
  <c r="A917" i="13"/>
  <c r="B917" i="13"/>
  <c r="C917" i="13"/>
  <c r="D917" i="13"/>
  <c r="E917" i="13"/>
  <c r="F917" i="13"/>
  <c r="A918" i="13"/>
  <c r="B918" i="13"/>
  <c r="C918" i="13"/>
  <c r="D918" i="13"/>
  <c r="E918" i="13"/>
  <c r="F918" i="13"/>
  <c r="A919" i="13"/>
  <c r="B919" i="13"/>
  <c r="C919" i="13"/>
  <c r="D919" i="13"/>
  <c r="E919" i="13"/>
  <c r="F919" i="13"/>
  <c r="A920" i="13"/>
  <c r="B920" i="13"/>
  <c r="C920" i="13"/>
  <c r="D920" i="13"/>
  <c r="E920" i="13"/>
  <c r="F920" i="13"/>
  <c r="A921" i="13"/>
  <c r="B921" i="13"/>
  <c r="C921" i="13"/>
  <c r="D921" i="13"/>
  <c r="E921" i="13"/>
  <c r="F921" i="13"/>
  <c r="A922" i="13"/>
  <c r="B922" i="13"/>
  <c r="C922" i="13"/>
  <c r="D922" i="13"/>
  <c r="E922" i="13"/>
  <c r="F922" i="13"/>
  <c r="A923" i="13"/>
  <c r="B923" i="13"/>
  <c r="C923" i="13"/>
  <c r="D923" i="13"/>
  <c r="E923" i="13"/>
  <c r="F923" i="13"/>
  <c r="A924" i="13"/>
  <c r="B924" i="13"/>
  <c r="C924" i="13"/>
  <c r="D924" i="13"/>
  <c r="E924" i="13"/>
  <c r="F924" i="13"/>
  <c r="A925" i="13"/>
  <c r="B925" i="13"/>
  <c r="C925" i="13"/>
  <c r="D925" i="13"/>
  <c r="E925" i="13"/>
  <c r="F925" i="13"/>
  <c r="A926" i="13"/>
  <c r="B926" i="13"/>
  <c r="C926" i="13"/>
  <c r="D926" i="13"/>
  <c r="E926" i="13"/>
  <c r="F926" i="13"/>
  <c r="A927" i="13"/>
  <c r="B927" i="13"/>
  <c r="C927" i="13"/>
  <c r="D927" i="13"/>
  <c r="E927" i="13"/>
  <c r="F927" i="13"/>
  <c r="A928" i="13"/>
  <c r="B928" i="13"/>
  <c r="C928" i="13"/>
  <c r="D928" i="13"/>
  <c r="E928" i="13"/>
  <c r="F928" i="13"/>
  <c r="A929" i="13"/>
  <c r="B929" i="13"/>
  <c r="C929" i="13"/>
  <c r="D929" i="13"/>
  <c r="E929" i="13"/>
  <c r="F929" i="13"/>
  <c r="A930" i="13"/>
  <c r="B930" i="13"/>
  <c r="C930" i="13"/>
  <c r="D930" i="13"/>
  <c r="E930" i="13"/>
  <c r="F930" i="13"/>
  <c r="A931" i="13"/>
  <c r="B931" i="13"/>
  <c r="C931" i="13"/>
  <c r="D931" i="13"/>
  <c r="E931" i="13"/>
  <c r="F931" i="13"/>
  <c r="A932" i="13"/>
  <c r="B932" i="13"/>
  <c r="C932" i="13"/>
  <c r="D932" i="13"/>
  <c r="E932" i="13"/>
  <c r="F932" i="13"/>
  <c r="A933" i="13"/>
  <c r="B933" i="13"/>
  <c r="C933" i="13"/>
  <c r="D933" i="13"/>
  <c r="E933" i="13"/>
  <c r="F933" i="13"/>
  <c r="A934" i="13"/>
  <c r="B934" i="13"/>
  <c r="C934" i="13"/>
  <c r="D934" i="13"/>
  <c r="E934" i="13"/>
  <c r="F934" i="13"/>
  <c r="A935" i="13"/>
  <c r="B935" i="13"/>
  <c r="C935" i="13"/>
  <c r="D935" i="13"/>
  <c r="E935" i="13"/>
  <c r="F935" i="13"/>
  <c r="A936" i="13"/>
  <c r="B936" i="13"/>
  <c r="C936" i="13"/>
  <c r="D936" i="13"/>
  <c r="E936" i="13"/>
  <c r="F936" i="13"/>
  <c r="A937" i="13"/>
  <c r="B937" i="13"/>
  <c r="C937" i="13"/>
  <c r="D937" i="13"/>
  <c r="E937" i="13"/>
  <c r="F937" i="13"/>
  <c r="A938" i="13"/>
  <c r="B938" i="13"/>
  <c r="C938" i="13"/>
  <c r="D938" i="13"/>
  <c r="E938" i="13"/>
  <c r="F938" i="13"/>
  <c r="A939" i="13"/>
  <c r="B939" i="13"/>
  <c r="C939" i="13"/>
  <c r="D939" i="13"/>
  <c r="E939" i="13"/>
  <c r="F939" i="13"/>
  <c r="A940" i="13"/>
  <c r="B940" i="13"/>
  <c r="C940" i="13"/>
  <c r="D940" i="13"/>
  <c r="E940" i="13"/>
  <c r="F940" i="13"/>
  <c r="A941" i="13"/>
  <c r="B941" i="13"/>
  <c r="C941" i="13"/>
  <c r="D941" i="13"/>
  <c r="E941" i="13"/>
  <c r="F941" i="13"/>
  <c r="A942" i="13"/>
  <c r="B942" i="13"/>
  <c r="C942" i="13"/>
  <c r="D942" i="13"/>
  <c r="E942" i="13"/>
  <c r="F942" i="13"/>
  <c r="A943" i="13"/>
  <c r="B943" i="13"/>
  <c r="C943" i="13"/>
  <c r="D943" i="13"/>
  <c r="E943" i="13"/>
  <c r="F943" i="13"/>
  <c r="A944" i="13"/>
  <c r="B944" i="13"/>
  <c r="C944" i="13"/>
  <c r="D944" i="13"/>
  <c r="E944" i="13"/>
  <c r="F944" i="13"/>
  <c r="A945" i="13"/>
  <c r="B945" i="13"/>
  <c r="C945" i="13"/>
  <c r="D945" i="13"/>
  <c r="E945" i="13"/>
  <c r="F945" i="13"/>
  <c r="A946" i="13"/>
  <c r="B946" i="13"/>
  <c r="C946" i="13"/>
  <c r="D946" i="13"/>
  <c r="E946" i="13"/>
  <c r="F946" i="13"/>
  <c r="A947" i="13"/>
  <c r="B947" i="13"/>
  <c r="C947" i="13"/>
  <c r="D947" i="13"/>
  <c r="E947" i="13"/>
  <c r="F947" i="13"/>
  <c r="A948" i="13"/>
  <c r="B948" i="13"/>
  <c r="C948" i="13"/>
  <c r="D948" i="13"/>
  <c r="E948" i="13"/>
  <c r="F948" i="13"/>
  <c r="A949" i="13"/>
  <c r="B949" i="13"/>
  <c r="C949" i="13"/>
  <c r="D949" i="13"/>
  <c r="E949" i="13"/>
  <c r="F949" i="13"/>
  <c r="A950" i="13"/>
  <c r="B950" i="13"/>
  <c r="C950" i="13"/>
  <c r="D950" i="13"/>
  <c r="E950" i="13"/>
  <c r="F950" i="13"/>
  <c r="A951" i="13"/>
  <c r="B951" i="13"/>
  <c r="C951" i="13"/>
  <c r="D951" i="13"/>
  <c r="E951" i="13"/>
  <c r="F951" i="13"/>
  <c r="A952" i="13"/>
  <c r="B952" i="13"/>
  <c r="C952" i="13"/>
  <c r="D952" i="13"/>
  <c r="E952" i="13"/>
  <c r="F952" i="13"/>
  <c r="A953" i="13"/>
  <c r="B953" i="13"/>
  <c r="C953" i="13"/>
  <c r="D953" i="13"/>
  <c r="E953" i="13"/>
  <c r="F953" i="13"/>
  <c r="A954" i="13"/>
  <c r="B954" i="13"/>
  <c r="C954" i="13"/>
  <c r="D954" i="13"/>
  <c r="E954" i="13"/>
  <c r="F954" i="13"/>
  <c r="A955" i="13"/>
  <c r="B955" i="13"/>
  <c r="C955" i="13"/>
  <c r="D955" i="13"/>
  <c r="E955" i="13"/>
  <c r="F955" i="13"/>
  <c r="A956" i="13"/>
  <c r="B956" i="13"/>
  <c r="C956" i="13"/>
  <c r="D956" i="13"/>
  <c r="E956" i="13"/>
  <c r="F956" i="13"/>
  <c r="A957" i="13"/>
  <c r="B957" i="13"/>
  <c r="C957" i="13"/>
  <c r="D957" i="13"/>
  <c r="E957" i="13"/>
  <c r="F957" i="13"/>
  <c r="A958" i="13"/>
  <c r="B958" i="13"/>
  <c r="C958" i="13"/>
  <c r="D958" i="13"/>
  <c r="E958" i="13"/>
  <c r="F958" i="13"/>
  <c r="A959" i="13"/>
  <c r="B959" i="13"/>
  <c r="C959" i="13"/>
  <c r="D959" i="13"/>
  <c r="E959" i="13"/>
  <c r="F959" i="13"/>
  <c r="A960" i="13"/>
  <c r="B960" i="13"/>
  <c r="C960" i="13"/>
  <c r="D960" i="13"/>
  <c r="E960" i="13"/>
  <c r="F960" i="13"/>
  <c r="A961" i="13"/>
  <c r="B961" i="13"/>
  <c r="C961" i="13"/>
  <c r="D961" i="13"/>
  <c r="E961" i="13"/>
  <c r="F961" i="13"/>
  <c r="A962" i="13"/>
  <c r="B962" i="13"/>
  <c r="C962" i="13"/>
  <c r="D962" i="13"/>
  <c r="E962" i="13"/>
  <c r="F962" i="13"/>
  <c r="A963" i="13"/>
  <c r="B963" i="13"/>
  <c r="C963" i="13"/>
  <c r="D963" i="13"/>
  <c r="E963" i="13"/>
  <c r="F963" i="13"/>
  <c r="A964" i="13"/>
  <c r="B964" i="13"/>
  <c r="C964" i="13"/>
  <c r="D964" i="13"/>
  <c r="E964" i="13"/>
  <c r="F964" i="13"/>
  <c r="A965" i="13"/>
  <c r="B965" i="13"/>
  <c r="C965" i="13"/>
  <c r="D965" i="13"/>
  <c r="E965" i="13"/>
  <c r="F965" i="13"/>
  <c r="A966" i="13"/>
  <c r="B966" i="13"/>
  <c r="C966" i="13"/>
  <c r="D966" i="13"/>
  <c r="E966" i="13"/>
  <c r="F966" i="13"/>
  <c r="A967" i="13"/>
  <c r="B967" i="13"/>
  <c r="C967" i="13"/>
  <c r="D967" i="13"/>
  <c r="E967" i="13"/>
  <c r="F967" i="13"/>
  <c r="A968" i="13"/>
  <c r="B968" i="13"/>
  <c r="C968" i="13"/>
  <c r="D968" i="13"/>
  <c r="E968" i="13"/>
  <c r="F968" i="13"/>
  <c r="A969" i="13"/>
  <c r="B969" i="13"/>
  <c r="C969" i="13"/>
  <c r="D969" i="13"/>
  <c r="E969" i="13"/>
  <c r="F969" i="13"/>
  <c r="A970" i="13"/>
  <c r="B970" i="13"/>
  <c r="C970" i="13"/>
  <c r="D970" i="13"/>
  <c r="E970" i="13"/>
  <c r="F970" i="13"/>
  <c r="A971" i="13"/>
  <c r="B971" i="13"/>
  <c r="C971" i="13"/>
  <c r="D971" i="13"/>
  <c r="E971" i="13"/>
  <c r="F971" i="13"/>
  <c r="A972" i="13"/>
  <c r="B972" i="13"/>
  <c r="C972" i="13"/>
  <c r="D972" i="13"/>
  <c r="E972" i="13"/>
  <c r="F972" i="13"/>
  <c r="A973" i="13"/>
  <c r="B973" i="13"/>
  <c r="C973" i="13"/>
  <c r="D973" i="13"/>
  <c r="E973" i="13"/>
  <c r="F973" i="13"/>
  <c r="A974" i="13"/>
  <c r="B974" i="13"/>
  <c r="C974" i="13"/>
  <c r="D974" i="13"/>
  <c r="E974" i="13"/>
  <c r="F974" i="13"/>
  <c r="A975" i="13"/>
  <c r="B975" i="13"/>
  <c r="C975" i="13"/>
  <c r="D975" i="13"/>
  <c r="E975" i="13"/>
  <c r="F975" i="13"/>
  <c r="A976" i="13"/>
  <c r="B976" i="13"/>
  <c r="C976" i="13"/>
  <c r="D976" i="13"/>
  <c r="E976" i="13"/>
  <c r="F976" i="13"/>
  <c r="A977" i="13"/>
  <c r="B977" i="13"/>
  <c r="C977" i="13"/>
  <c r="D977" i="13"/>
  <c r="E977" i="13"/>
  <c r="F977" i="13"/>
  <c r="A978" i="13"/>
  <c r="B978" i="13"/>
  <c r="C978" i="13"/>
  <c r="D978" i="13"/>
  <c r="E978" i="13"/>
  <c r="F978" i="13"/>
  <c r="A979" i="13"/>
  <c r="B979" i="13"/>
  <c r="C979" i="13"/>
  <c r="D979" i="13"/>
  <c r="E979" i="13"/>
  <c r="F979" i="13"/>
  <c r="A980" i="13"/>
  <c r="B980" i="13"/>
  <c r="C980" i="13"/>
  <c r="D980" i="13"/>
  <c r="E980" i="13"/>
  <c r="F980" i="13"/>
  <c r="A981" i="13"/>
  <c r="B981" i="13"/>
  <c r="C981" i="13"/>
  <c r="D981" i="13"/>
  <c r="E981" i="13"/>
  <c r="F981" i="13"/>
  <c r="A982" i="13"/>
  <c r="B982" i="13"/>
  <c r="C982" i="13"/>
  <c r="D982" i="13"/>
  <c r="E982" i="13"/>
  <c r="F982" i="13"/>
  <c r="A983" i="13"/>
  <c r="B983" i="13"/>
  <c r="C983" i="13"/>
  <c r="D983" i="13"/>
  <c r="E983" i="13"/>
  <c r="F983" i="13"/>
  <c r="A984" i="13"/>
  <c r="B984" i="13"/>
  <c r="C984" i="13"/>
  <c r="D984" i="13"/>
  <c r="E984" i="13"/>
  <c r="F984" i="13"/>
  <c r="A985" i="13"/>
  <c r="B985" i="13"/>
  <c r="C985" i="13"/>
  <c r="D985" i="13"/>
  <c r="E985" i="13"/>
  <c r="F985" i="13"/>
  <c r="A986" i="13"/>
  <c r="B986" i="13"/>
  <c r="C986" i="13"/>
  <c r="D986" i="13"/>
  <c r="E986" i="13"/>
  <c r="F986" i="13"/>
  <c r="A987" i="13"/>
  <c r="B987" i="13"/>
  <c r="C987" i="13"/>
  <c r="D987" i="13"/>
  <c r="E987" i="13"/>
  <c r="F987" i="13"/>
  <c r="A988" i="13"/>
  <c r="B988" i="13"/>
  <c r="C988" i="13"/>
  <c r="D988" i="13"/>
  <c r="E988" i="13"/>
  <c r="F988" i="13"/>
  <c r="A989" i="13"/>
  <c r="B989" i="13"/>
  <c r="C989" i="13"/>
  <c r="D989" i="13"/>
  <c r="E989" i="13"/>
  <c r="F989" i="13"/>
  <c r="A990" i="13"/>
  <c r="B990" i="13"/>
  <c r="C990" i="13"/>
  <c r="D990" i="13"/>
  <c r="E990" i="13"/>
  <c r="F990" i="13"/>
  <c r="A991" i="13"/>
  <c r="B991" i="13"/>
  <c r="C991" i="13"/>
  <c r="D991" i="13"/>
  <c r="E991" i="13"/>
  <c r="F991" i="13"/>
  <c r="A992" i="13"/>
  <c r="B992" i="13"/>
  <c r="C992" i="13"/>
  <c r="D992" i="13"/>
  <c r="E992" i="13"/>
  <c r="F992" i="13"/>
  <c r="A993" i="13"/>
  <c r="B993" i="13"/>
  <c r="C993" i="13"/>
  <c r="D993" i="13"/>
  <c r="E993" i="13"/>
  <c r="F993" i="13"/>
  <c r="A994" i="13"/>
  <c r="B994" i="13"/>
  <c r="C994" i="13"/>
  <c r="D994" i="13"/>
  <c r="E994" i="13"/>
  <c r="F994" i="13"/>
  <c r="A995" i="13"/>
  <c r="B995" i="13"/>
  <c r="C995" i="13"/>
  <c r="D995" i="13"/>
  <c r="E995" i="13"/>
  <c r="F995" i="13"/>
  <c r="A996" i="13"/>
  <c r="B996" i="13"/>
  <c r="C996" i="13"/>
  <c r="D996" i="13"/>
  <c r="E996" i="13"/>
  <c r="F996" i="13"/>
  <c r="A997" i="13"/>
  <c r="B997" i="13"/>
  <c r="C997" i="13"/>
  <c r="D997" i="13"/>
  <c r="E997" i="13"/>
  <c r="F997" i="13"/>
  <c r="A998" i="13"/>
  <c r="B998" i="13"/>
  <c r="C998" i="13"/>
  <c r="D998" i="13"/>
  <c r="E998" i="13"/>
  <c r="F998" i="13"/>
  <c r="A999" i="13"/>
  <c r="B999" i="13"/>
  <c r="C999" i="13"/>
  <c r="D999" i="13"/>
  <c r="E999" i="13"/>
  <c r="F999" i="13"/>
  <c r="A1000" i="13"/>
  <c r="B1000" i="13"/>
  <c r="C1000" i="13"/>
  <c r="D1000" i="13"/>
  <c r="E1000" i="13"/>
  <c r="F1000" i="13"/>
  <c r="A1001" i="13"/>
  <c r="B1001" i="13"/>
  <c r="C1001" i="13"/>
  <c r="D1001" i="13"/>
  <c r="E1001" i="13"/>
  <c r="F1001" i="13"/>
  <c r="A1002" i="13"/>
  <c r="B1002" i="13"/>
  <c r="C1002" i="13"/>
  <c r="D1002" i="13"/>
  <c r="E1002" i="13"/>
  <c r="F1002" i="13"/>
  <c r="A1003" i="13"/>
  <c r="B1003" i="13"/>
  <c r="C1003" i="13"/>
  <c r="D1003" i="13"/>
  <c r="E1003" i="13"/>
  <c r="F1003" i="13"/>
  <c r="A1004" i="13"/>
  <c r="B1004" i="13"/>
  <c r="C1004" i="13"/>
  <c r="D1004" i="13"/>
  <c r="E1004" i="13"/>
  <c r="F1004" i="13"/>
  <c r="A1005" i="13"/>
  <c r="B1005" i="13"/>
  <c r="C1005" i="13"/>
  <c r="D1005" i="13"/>
  <c r="E1005" i="13"/>
  <c r="F1005" i="13"/>
  <c r="A1006" i="13"/>
  <c r="B1006" i="13"/>
  <c r="C1006" i="13"/>
  <c r="D1006" i="13"/>
  <c r="E1006" i="13"/>
  <c r="F1006" i="13"/>
  <c r="A1007" i="13"/>
  <c r="B1007" i="13"/>
  <c r="C1007" i="13"/>
  <c r="D1007" i="13"/>
  <c r="E1007" i="13"/>
  <c r="F1007" i="13"/>
  <c r="A1008" i="13"/>
  <c r="B1008" i="13"/>
  <c r="C1008" i="13"/>
  <c r="D1008" i="13"/>
  <c r="E1008" i="13"/>
  <c r="F1008" i="13"/>
  <c r="A1009" i="13"/>
  <c r="B1009" i="13"/>
  <c r="C1009" i="13"/>
  <c r="D1009" i="13"/>
  <c r="E1009" i="13"/>
  <c r="F1009" i="13"/>
  <c r="A1010" i="13"/>
  <c r="B1010" i="13"/>
  <c r="C1010" i="13"/>
  <c r="D1010" i="13"/>
  <c r="E1010" i="13"/>
  <c r="F1010" i="13"/>
  <c r="A1011" i="13"/>
  <c r="B1011" i="13"/>
  <c r="C1011" i="13"/>
  <c r="D1011" i="13"/>
  <c r="E1011" i="13"/>
  <c r="F1011" i="13"/>
  <c r="A1012" i="13"/>
  <c r="B1012" i="13"/>
  <c r="C1012" i="13"/>
  <c r="D1012" i="13"/>
  <c r="E1012" i="13"/>
  <c r="F1012" i="13"/>
  <c r="A1013" i="13"/>
  <c r="B1013" i="13"/>
  <c r="C1013" i="13"/>
  <c r="D1013" i="13"/>
  <c r="E1013" i="13"/>
  <c r="F1013" i="13"/>
  <c r="A1014" i="13"/>
  <c r="B1014" i="13"/>
  <c r="C1014" i="13"/>
  <c r="D1014" i="13"/>
  <c r="E1014" i="13"/>
  <c r="F1014" i="13"/>
  <c r="A1015" i="13"/>
  <c r="B1015" i="13"/>
  <c r="C1015" i="13"/>
  <c r="D1015" i="13"/>
  <c r="E1015" i="13"/>
  <c r="F1015" i="13"/>
  <c r="A1016" i="13"/>
  <c r="B1016" i="13"/>
  <c r="C1016" i="13"/>
  <c r="D1016" i="13"/>
  <c r="E1016" i="13"/>
  <c r="F1016" i="13"/>
  <c r="A1017" i="13"/>
  <c r="B1017" i="13"/>
  <c r="C1017" i="13"/>
  <c r="D1017" i="13"/>
  <c r="E1017" i="13"/>
  <c r="F1017" i="13"/>
  <c r="A1018" i="13"/>
  <c r="B1018" i="13"/>
  <c r="C1018" i="13"/>
  <c r="D1018" i="13"/>
  <c r="E1018" i="13"/>
  <c r="F1018" i="13"/>
  <c r="A1019" i="13"/>
  <c r="B1019" i="13"/>
  <c r="C1019" i="13"/>
  <c r="D1019" i="13"/>
  <c r="E1019" i="13"/>
  <c r="F1019" i="13"/>
  <c r="A1020" i="13"/>
  <c r="B1020" i="13"/>
  <c r="C1020" i="13"/>
  <c r="D1020" i="13"/>
  <c r="E1020" i="13"/>
  <c r="F1020" i="13"/>
  <c r="A1021" i="13"/>
  <c r="B1021" i="13"/>
  <c r="C1021" i="13"/>
  <c r="D1021" i="13"/>
  <c r="E1021" i="13"/>
  <c r="F1021" i="13"/>
  <c r="A1022" i="13"/>
  <c r="B1022" i="13"/>
  <c r="C1022" i="13"/>
  <c r="D1022" i="13"/>
  <c r="E1022" i="13"/>
  <c r="F1022" i="13"/>
  <c r="A1023" i="13"/>
  <c r="B1023" i="13"/>
  <c r="C1023" i="13"/>
  <c r="D1023" i="13"/>
  <c r="E1023" i="13"/>
  <c r="F1023" i="13"/>
  <c r="A1024" i="13"/>
  <c r="B1024" i="13"/>
  <c r="C1024" i="13"/>
  <c r="D1024" i="13"/>
  <c r="E1024" i="13"/>
  <c r="F1024" i="13"/>
  <c r="A1025" i="13"/>
  <c r="B1025" i="13"/>
  <c r="C1025" i="13"/>
  <c r="D1025" i="13"/>
  <c r="E1025" i="13"/>
  <c r="F1025" i="13"/>
  <c r="A1026" i="13"/>
  <c r="B1026" i="13"/>
  <c r="C1026" i="13"/>
  <c r="D1026" i="13"/>
  <c r="E1026" i="13"/>
  <c r="F1026" i="13"/>
  <c r="A1027" i="13"/>
  <c r="B1027" i="13"/>
  <c r="C1027" i="13"/>
  <c r="D1027" i="13"/>
  <c r="E1027" i="13"/>
  <c r="F1027" i="13"/>
  <c r="A1028" i="13"/>
  <c r="B1028" i="13"/>
  <c r="C1028" i="13"/>
  <c r="D1028" i="13"/>
  <c r="E1028" i="13"/>
  <c r="F1028" i="13"/>
  <c r="A1029" i="13"/>
  <c r="B1029" i="13"/>
  <c r="C1029" i="13"/>
  <c r="D1029" i="13"/>
  <c r="E1029" i="13"/>
  <c r="F1029" i="13"/>
  <c r="A1030" i="13"/>
  <c r="B1030" i="13"/>
  <c r="C1030" i="13"/>
  <c r="D1030" i="13"/>
  <c r="E1030" i="13"/>
  <c r="F1030" i="13"/>
  <c r="A1031" i="13"/>
  <c r="B1031" i="13"/>
  <c r="C1031" i="13"/>
  <c r="D1031" i="13"/>
  <c r="E1031" i="13"/>
  <c r="F1031" i="13"/>
  <c r="A1032" i="13"/>
  <c r="B1032" i="13"/>
  <c r="C1032" i="13"/>
  <c r="D1032" i="13"/>
  <c r="E1032" i="13"/>
  <c r="F1032" i="13"/>
  <c r="A1033" i="13"/>
  <c r="B1033" i="13"/>
  <c r="C1033" i="13"/>
  <c r="D1033" i="13"/>
  <c r="E1033" i="13"/>
  <c r="F1033" i="13"/>
  <c r="A1034" i="13"/>
  <c r="B1034" i="13"/>
  <c r="C1034" i="13"/>
  <c r="D1034" i="13"/>
  <c r="E1034" i="13"/>
  <c r="F1034" i="13"/>
  <c r="A1035" i="13"/>
  <c r="B1035" i="13"/>
  <c r="C1035" i="13"/>
  <c r="D1035" i="13"/>
  <c r="E1035" i="13"/>
  <c r="F1035" i="13"/>
  <c r="A1036" i="13"/>
  <c r="B1036" i="13"/>
  <c r="C1036" i="13"/>
  <c r="D1036" i="13"/>
  <c r="E1036" i="13"/>
  <c r="F1036" i="13"/>
  <c r="A1037" i="13"/>
  <c r="B1037" i="13"/>
  <c r="C1037" i="13"/>
  <c r="D1037" i="13"/>
  <c r="E1037" i="13"/>
  <c r="F1037" i="13"/>
  <c r="A1038" i="13"/>
  <c r="B1038" i="13"/>
  <c r="C1038" i="13"/>
  <c r="D1038" i="13"/>
  <c r="E1038" i="13"/>
  <c r="F1038" i="13"/>
  <c r="A1039" i="13"/>
  <c r="B1039" i="13"/>
  <c r="C1039" i="13"/>
  <c r="D1039" i="13"/>
  <c r="E1039" i="13"/>
  <c r="F1039" i="13"/>
  <c r="A1040" i="13"/>
  <c r="B1040" i="13"/>
  <c r="C1040" i="13"/>
  <c r="D1040" i="13"/>
  <c r="E1040" i="13"/>
  <c r="F1040" i="13"/>
  <c r="A1041" i="13"/>
  <c r="B1041" i="13"/>
  <c r="C1041" i="13"/>
  <c r="D1041" i="13"/>
  <c r="E1041" i="13"/>
  <c r="F1041" i="13"/>
  <c r="A1042" i="13"/>
  <c r="B1042" i="13"/>
  <c r="C1042" i="13"/>
  <c r="D1042" i="13"/>
  <c r="E1042" i="13"/>
  <c r="F1042" i="13"/>
  <c r="A1043" i="13"/>
  <c r="B1043" i="13"/>
  <c r="C1043" i="13"/>
  <c r="D1043" i="13"/>
  <c r="E1043" i="13"/>
  <c r="F1043" i="13"/>
  <c r="A1044" i="13"/>
  <c r="B1044" i="13"/>
  <c r="C1044" i="13"/>
  <c r="D1044" i="13"/>
  <c r="E1044" i="13"/>
  <c r="F1044" i="13"/>
  <c r="A1045" i="13"/>
  <c r="B1045" i="13"/>
  <c r="C1045" i="13"/>
  <c r="D1045" i="13"/>
  <c r="E1045" i="13"/>
  <c r="F1045" i="13"/>
  <c r="A1046" i="13"/>
  <c r="B1046" i="13"/>
  <c r="C1046" i="13"/>
  <c r="D1046" i="13"/>
  <c r="E1046" i="13"/>
  <c r="F1046" i="13"/>
  <c r="A1047" i="13"/>
  <c r="B1047" i="13"/>
  <c r="C1047" i="13"/>
  <c r="D1047" i="13"/>
  <c r="E1047" i="13"/>
  <c r="F1047" i="13"/>
  <c r="A1048" i="13"/>
  <c r="B1048" i="13"/>
  <c r="C1048" i="13"/>
  <c r="D1048" i="13"/>
  <c r="E1048" i="13"/>
  <c r="F1048" i="13"/>
  <c r="A1049" i="13"/>
  <c r="B1049" i="13"/>
  <c r="C1049" i="13"/>
  <c r="D1049" i="13"/>
  <c r="E1049" i="13"/>
  <c r="F1049" i="13"/>
  <c r="A1050" i="13"/>
  <c r="B1050" i="13"/>
  <c r="C1050" i="13"/>
  <c r="D1050" i="13"/>
  <c r="E1050" i="13"/>
  <c r="F1050" i="13"/>
  <c r="A1051" i="13"/>
  <c r="B1051" i="13"/>
  <c r="C1051" i="13"/>
  <c r="D1051" i="13"/>
  <c r="E1051" i="13"/>
  <c r="F1051" i="13"/>
  <c r="A1052" i="13"/>
  <c r="B1052" i="13"/>
  <c r="C1052" i="13"/>
  <c r="D1052" i="13"/>
  <c r="E1052" i="13"/>
  <c r="F1052" i="13"/>
  <c r="A1053" i="13"/>
  <c r="B1053" i="13"/>
  <c r="C1053" i="13"/>
  <c r="D1053" i="13"/>
  <c r="E1053" i="13"/>
  <c r="F1053" i="13"/>
  <c r="A1054" i="13"/>
  <c r="B1054" i="13"/>
  <c r="C1054" i="13"/>
  <c r="D1054" i="13"/>
  <c r="E1054" i="13"/>
  <c r="F1054" i="13"/>
  <c r="A1055" i="13"/>
  <c r="B1055" i="13"/>
  <c r="C1055" i="13"/>
  <c r="D1055" i="13"/>
  <c r="E1055" i="13"/>
  <c r="F1055" i="13"/>
  <c r="A1056" i="13"/>
  <c r="B1056" i="13"/>
  <c r="C1056" i="13"/>
  <c r="D1056" i="13"/>
  <c r="E1056" i="13"/>
  <c r="F1056" i="13"/>
  <c r="A1057" i="13"/>
  <c r="B1057" i="13"/>
  <c r="C1057" i="13"/>
  <c r="D1057" i="13"/>
  <c r="E1057" i="13"/>
  <c r="F1057" i="13"/>
  <c r="A1058" i="13"/>
  <c r="B1058" i="13"/>
  <c r="C1058" i="13"/>
  <c r="D1058" i="13"/>
  <c r="E1058" i="13"/>
  <c r="F1058" i="13"/>
  <c r="A1059" i="13"/>
  <c r="B1059" i="13"/>
  <c r="C1059" i="13"/>
  <c r="D1059" i="13"/>
  <c r="E1059" i="13"/>
  <c r="F1059" i="13"/>
  <c r="A1060" i="13"/>
  <c r="B1060" i="13"/>
  <c r="C1060" i="13"/>
  <c r="D1060" i="13"/>
  <c r="E1060" i="13"/>
  <c r="F1060" i="13"/>
  <c r="A1061" i="13"/>
  <c r="B1061" i="13"/>
  <c r="C1061" i="13"/>
  <c r="D1061" i="13"/>
  <c r="E1061" i="13"/>
  <c r="F1061" i="13"/>
  <c r="A1062" i="13"/>
  <c r="B1062" i="13"/>
  <c r="C1062" i="13"/>
  <c r="D1062" i="13"/>
  <c r="E1062" i="13"/>
  <c r="F1062" i="13"/>
  <c r="A1063" i="13"/>
  <c r="B1063" i="13"/>
  <c r="C1063" i="13"/>
  <c r="D1063" i="13"/>
  <c r="E1063" i="13"/>
  <c r="F1063" i="13"/>
  <c r="A1064" i="13"/>
  <c r="B1064" i="13"/>
  <c r="C1064" i="13"/>
  <c r="D1064" i="13"/>
  <c r="E1064" i="13"/>
  <c r="F1064" i="13"/>
  <c r="A1065" i="13"/>
  <c r="B1065" i="13"/>
  <c r="C1065" i="13"/>
  <c r="D1065" i="13"/>
  <c r="E1065" i="13"/>
  <c r="F1065" i="13"/>
  <c r="A1066" i="13"/>
  <c r="B1066" i="13"/>
  <c r="C1066" i="13"/>
  <c r="D1066" i="13"/>
  <c r="E1066" i="13"/>
  <c r="F1066" i="13"/>
  <c r="A1067" i="13"/>
  <c r="B1067" i="13"/>
  <c r="C1067" i="13"/>
  <c r="D1067" i="13"/>
  <c r="E1067" i="13"/>
  <c r="F1067" i="13"/>
  <c r="A1068" i="13"/>
  <c r="B1068" i="13"/>
  <c r="C1068" i="13"/>
  <c r="D1068" i="13"/>
  <c r="E1068" i="13"/>
  <c r="F1068" i="13"/>
  <c r="A1069" i="13"/>
  <c r="B1069" i="13"/>
  <c r="C1069" i="13"/>
  <c r="D1069" i="13"/>
  <c r="E1069" i="13"/>
  <c r="F1069" i="13"/>
  <c r="A1070" i="13"/>
  <c r="B1070" i="13"/>
  <c r="C1070" i="13"/>
  <c r="D1070" i="13"/>
  <c r="E1070" i="13"/>
  <c r="F1070" i="13"/>
  <c r="A1071" i="13"/>
  <c r="B1071" i="13"/>
  <c r="C1071" i="13"/>
  <c r="D1071" i="13"/>
  <c r="E1071" i="13"/>
  <c r="F1071" i="13"/>
  <c r="A1072" i="13"/>
  <c r="B1072" i="13"/>
  <c r="C1072" i="13"/>
  <c r="D1072" i="13"/>
  <c r="E1072" i="13"/>
  <c r="F1072" i="13"/>
  <c r="A1073" i="13"/>
  <c r="B1073" i="13"/>
  <c r="C1073" i="13"/>
  <c r="D1073" i="13"/>
  <c r="E1073" i="13"/>
  <c r="F1073" i="13"/>
  <c r="A1074" i="13"/>
  <c r="B1074" i="13"/>
  <c r="C1074" i="13"/>
  <c r="D1074" i="13"/>
  <c r="E1074" i="13"/>
  <c r="F1074" i="13"/>
  <c r="A1075" i="13"/>
  <c r="B1075" i="13"/>
  <c r="C1075" i="13"/>
  <c r="D1075" i="13"/>
  <c r="E1075" i="13"/>
  <c r="F1075" i="13"/>
  <c r="A1076" i="13"/>
  <c r="B1076" i="13"/>
  <c r="C1076" i="13"/>
  <c r="D1076" i="13"/>
  <c r="E1076" i="13"/>
  <c r="F1076" i="13"/>
  <c r="A1077" i="13"/>
  <c r="B1077" i="13"/>
  <c r="C1077" i="13"/>
  <c r="D1077" i="13"/>
  <c r="E1077" i="13"/>
  <c r="F1077" i="13"/>
  <c r="A1078" i="13"/>
  <c r="B1078" i="13"/>
  <c r="C1078" i="13"/>
  <c r="D1078" i="13"/>
  <c r="E1078" i="13"/>
  <c r="F1078" i="13"/>
  <c r="A1079" i="13"/>
  <c r="B1079" i="13"/>
  <c r="C1079" i="13"/>
  <c r="D1079" i="13"/>
  <c r="E1079" i="13"/>
  <c r="F1079" i="13"/>
  <c r="A1080" i="13"/>
  <c r="B1080" i="13"/>
  <c r="C1080" i="13"/>
  <c r="D1080" i="13"/>
  <c r="E1080" i="13"/>
  <c r="F1080" i="13"/>
  <c r="A1081" i="13"/>
  <c r="B1081" i="13"/>
  <c r="C1081" i="13"/>
  <c r="D1081" i="13"/>
  <c r="E1081" i="13"/>
  <c r="F1081" i="13"/>
  <c r="A1082" i="13"/>
  <c r="B1082" i="13"/>
  <c r="C1082" i="13"/>
  <c r="D1082" i="13"/>
  <c r="E1082" i="13"/>
  <c r="F1082" i="13"/>
  <c r="A1083" i="13"/>
  <c r="B1083" i="13"/>
  <c r="C1083" i="13"/>
  <c r="D1083" i="13"/>
  <c r="E1083" i="13"/>
  <c r="F1083" i="13"/>
  <c r="A1084" i="13"/>
  <c r="B1084" i="13"/>
  <c r="C1084" i="13"/>
  <c r="D1084" i="13"/>
  <c r="E1084" i="13"/>
  <c r="F1084" i="13"/>
  <c r="A1085" i="13"/>
  <c r="B1085" i="13"/>
  <c r="C1085" i="13"/>
  <c r="D1085" i="13"/>
  <c r="E1085" i="13"/>
  <c r="F1085" i="13"/>
  <c r="A1086" i="13"/>
  <c r="B1086" i="13"/>
  <c r="C1086" i="13"/>
  <c r="D1086" i="13"/>
  <c r="E1086" i="13"/>
  <c r="F1086" i="13"/>
  <c r="A1087" i="13"/>
  <c r="B1087" i="13"/>
  <c r="C1087" i="13"/>
  <c r="D1087" i="13"/>
  <c r="E1087" i="13"/>
  <c r="F1087" i="13"/>
  <c r="A1088" i="13"/>
  <c r="B1088" i="13"/>
  <c r="C1088" i="13"/>
  <c r="D1088" i="13"/>
  <c r="E1088" i="13"/>
  <c r="F1088" i="13"/>
  <c r="A1089" i="13"/>
  <c r="B1089" i="13"/>
  <c r="C1089" i="13"/>
  <c r="D1089" i="13"/>
  <c r="E1089" i="13"/>
  <c r="F1089" i="13"/>
  <c r="A1090" i="13"/>
  <c r="B1090" i="13"/>
  <c r="C1090" i="13"/>
  <c r="D1090" i="13"/>
  <c r="E1090" i="13"/>
  <c r="F1090" i="13"/>
  <c r="A1091" i="13"/>
  <c r="B1091" i="13"/>
  <c r="C1091" i="13"/>
  <c r="D1091" i="13"/>
  <c r="E1091" i="13"/>
  <c r="F1091" i="13"/>
  <c r="A1092" i="13"/>
  <c r="B1092" i="13"/>
  <c r="C1092" i="13"/>
  <c r="D1092" i="13"/>
  <c r="E1092" i="13"/>
  <c r="F1092" i="13"/>
  <c r="A1093" i="13"/>
  <c r="B1093" i="13"/>
  <c r="C1093" i="13"/>
  <c r="D1093" i="13"/>
  <c r="E1093" i="13"/>
  <c r="F1093" i="13"/>
  <c r="A1094" i="13"/>
  <c r="B1094" i="13"/>
  <c r="C1094" i="13"/>
  <c r="D1094" i="13"/>
  <c r="E1094" i="13"/>
  <c r="F1094" i="13"/>
  <c r="A1095" i="13"/>
  <c r="B1095" i="13"/>
  <c r="C1095" i="13"/>
  <c r="D1095" i="13"/>
  <c r="E1095" i="13"/>
  <c r="F1095" i="13"/>
  <c r="A1096" i="13"/>
  <c r="B1096" i="13"/>
  <c r="C1096" i="13"/>
  <c r="D1096" i="13"/>
  <c r="E1096" i="13"/>
  <c r="F1096" i="13"/>
  <c r="A1097" i="13"/>
  <c r="B1097" i="13"/>
  <c r="C1097" i="13"/>
  <c r="D1097" i="13"/>
  <c r="E1097" i="13"/>
  <c r="F1097" i="13"/>
  <c r="A1098" i="13"/>
  <c r="B1098" i="13"/>
  <c r="C1098" i="13"/>
  <c r="D1098" i="13"/>
  <c r="E1098" i="13"/>
  <c r="F1098" i="13"/>
  <c r="A1099" i="13"/>
  <c r="B1099" i="13"/>
  <c r="C1099" i="13"/>
  <c r="D1099" i="13"/>
  <c r="E1099" i="13"/>
  <c r="F1099" i="13"/>
  <c r="A1100" i="13"/>
  <c r="B1100" i="13"/>
  <c r="C1100" i="13"/>
  <c r="D1100" i="13"/>
  <c r="E1100" i="13"/>
  <c r="F1100" i="13"/>
  <c r="A1101" i="13"/>
  <c r="B1101" i="13"/>
  <c r="C1101" i="13"/>
  <c r="D1101" i="13"/>
  <c r="E1101" i="13"/>
  <c r="F1101" i="13"/>
  <c r="A1102" i="13"/>
  <c r="B1102" i="13"/>
  <c r="C1102" i="13"/>
  <c r="D1102" i="13"/>
  <c r="E1102" i="13"/>
  <c r="F1102" i="13"/>
  <c r="A1103" i="13"/>
  <c r="B1103" i="13"/>
  <c r="C1103" i="13"/>
  <c r="D1103" i="13"/>
  <c r="E1103" i="13"/>
  <c r="F1103" i="13"/>
  <c r="A1104" i="13"/>
  <c r="B1104" i="13"/>
  <c r="C1104" i="13"/>
  <c r="D1104" i="13"/>
  <c r="E1104" i="13"/>
  <c r="F1104" i="13"/>
  <c r="A1105" i="13"/>
  <c r="B1105" i="13"/>
  <c r="C1105" i="13"/>
  <c r="D1105" i="13"/>
  <c r="E1105" i="13"/>
  <c r="F1105" i="13"/>
  <c r="A1106" i="13"/>
  <c r="B1106" i="13"/>
  <c r="C1106" i="13"/>
  <c r="D1106" i="13"/>
  <c r="E1106" i="13"/>
  <c r="F1106" i="13"/>
  <c r="A1107" i="13"/>
  <c r="B1107" i="13"/>
  <c r="C1107" i="13"/>
  <c r="D1107" i="13"/>
  <c r="E1107" i="13"/>
  <c r="F1107" i="13"/>
  <c r="A1108" i="13"/>
  <c r="B1108" i="13"/>
  <c r="C1108" i="13"/>
  <c r="D1108" i="13"/>
  <c r="E1108" i="13"/>
  <c r="F1108" i="13"/>
  <c r="A1109" i="13"/>
  <c r="B1109" i="13"/>
  <c r="C1109" i="13"/>
  <c r="D1109" i="13"/>
  <c r="E1109" i="13"/>
  <c r="F1109" i="13"/>
  <c r="A1110" i="13"/>
  <c r="B1110" i="13"/>
  <c r="C1110" i="13"/>
  <c r="D1110" i="13"/>
  <c r="E1110" i="13"/>
  <c r="F1110" i="13"/>
  <c r="A1111" i="13"/>
  <c r="B1111" i="13"/>
  <c r="C1111" i="13"/>
  <c r="D1111" i="13"/>
  <c r="E1111" i="13"/>
  <c r="F1111" i="13"/>
  <c r="A1112" i="13"/>
  <c r="B1112" i="13"/>
  <c r="C1112" i="13"/>
  <c r="D1112" i="13"/>
  <c r="E1112" i="13"/>
  <c r="F1112" i="13"/>
  <c r="A1113" i="13"/>
  <c r="B1113" i="13"/>
  <c r="C1113" i="13"/>
  <c r="D1113" i="13"/>
  <c r="E1113" i="13"/>
  <c r="F1113" i="13"/>
  <c r="A1114" i="13"/>
  <c r="B1114" i="13"/>
  <c r="C1114" i="13"/>
  <c r="D1114" i="13"/>
  <c r="E1114" i="13"/>
  <c r="F1114" i="13"/>
  <c r="A1115" i="13"/>
  <c r="B1115" i="13"/>
  <c r="C1115" i="13"/>
  <c r="D1115" i="13"/>
  <c r="E1115" i="13"/>
  <c r="F1115" i="13"/>
  <c r="A1116" i="13"/>
  <c r="B1116" i="13"/>
  <c r="C1116" i="13"/>
  <c r="D1116" i="13"/>
  <c r="E1116" i="13"/>
  <c r="F1116" i="13"/>
  <c r="A1117" i="13"/>
  <c r="B1117" i="13"/>
  <c r="C1117" i="13"/>
  <c r="D1117" i="13"/>
  <c r="E1117" i="13"/>
  <c r="F1117" i="13"/>
  <c r="A1118" i="13"/>
  <c r="B1118" i="13"/>
  <c r="C1118" i="13"/>
  <c r="D1118" i="13"/>
  <c r="E1118" i="13"/>
  <c r="F1118" i="13"/>
  <c r="A1119" i="13"/>
  <c r="B1119" i="13"/>
  <c r="C1119" i="13"/>
  <c r="D1119" i="13"/>
  <c r="E1119" i="13"/>
  <c r="F1119" i="13"/>
  <c r="A1120" i="13"/>
  <c r="B1120" i="13"/>
  <c r="C1120" i="13"/>
  <c r="D1120" i="13"/>
  <c r="E1120" i="13"/>
  <c r="F1120" i="13"/>
  <c r="A1121" i="13"/>
  <c r="B1121" i="13"/>
  <c r="C1121" i="13"/>
  <c r="D1121" i="13"/>
  <c r="E1121" i="13"/>
  <c r="F1121" i="13"/>
  <c r="A1122" i="13"/>
  <c r="B1122" i="13"/>
  <c r="C1122" i="13"/>
  <c r="D1122" i="13"/>
  <c r="E1122" i="13"/>
  <c r="F1122" i="13"/>
  <c r="A1123" i="13"/>
  <c r="B1123" i="13"/>
  <c r="C1123" i="13"/>
  <c r="D1123" i="13"/>
  <c r="E1123" i="13"/>
  <c r="F1123" i="13"/>
  <c r="A1124" i="13"/>
  <c r="B1124" i="13"/>
  <c r="C1124" i="13"/>
  <c r="D1124" i="13"/>
  <c r="E1124" i="13"/>
  <c r="F1124" i="13"/>
  <c r="A1125" i="13"/>
  <c r="B1125" i="13"/>
  <c r="C1125" i="13"/>
  <c r="D1125" i="13"/>
  <c r="E1125" i="13"/>
  <c r="F1125" i="13"/>
  <c r="A1126" i="13"/>
  <c r="B1126" i="13"/>
  <c r="C1126" i="13"/>
  <c r="D1126" i="13"/>
  <c r="E1126" i="13"/>
  <c r="F1126" i="13"/>
  <c r="A1127" i="13"/>
  <c r="B1127" i="13"/>
  <c r="C1127" i="13"/>
  <c r="D1127" i="13"/>
  <c r="E1127" i="13"/>
  <c r="F1127" i="13"/>
  <c r="A1128" i="13"/>
  <c r="B1128" i="13"/>
  <c r="C1128" i="13"/>
  <c r="D1128" i="13"/>
  <c r="E1128" i="13"/>
  <c r="F1128" i="13"/>
  <c r="A1129" i="13"/>
  <c r="B1129" i="13"/>
  <c r="C1129" i="13"/>
  <c r="D1129" i="13"/>
  <c r="E1129" i="13"/>
  <c r="F1129" i="13"/>
  <c r="A1130" i="13"/>
  <c r="B1130" i="13"/>
  <c r="C1130" i="13"/>
  <c r="D1130" i="13"/>
  <c r="E1130" i="13"/>
  <c r="F1130" i="13"/>
  <c r="A1131" i="13"/>
  <c r="B1131" i="13"/>
  <c r="C1131" i="13"/>
  <c r="D1131" i="13"/>
  <c r="E1131" i="13"/>
  <c r="F1131" i="13"/>
  <c r="A1132" i="13"/>
  <c r="B1132" i="13"/>
  <c r="C1132" i="13"/>
  <c r="D1132" i="13"/>
  <c r="E1132" i="13"/>
  <c r="F1132" i="13"/>
  <c r="A1133" i="13"/>
  <c r="B1133" i="13"/>
  <c r="C1133" i="13"/>
  <c r="D1133" i="13"/>
  <c r="E1133" i="13"/>
  <c r="F1133" i="13"/>
  <c r="A1134" i="13"/>
  <c r="B1134" i="13"/>
  <c r="C1134" i="13"/>
  <c r="D1134" i="13"/>
  <c r="E1134" i="13"/>
  <c r="F1134" i="13"/>
  <c r="A1135" i="13"/>
  <c r="B1135" i="13"/>
  <c r="C1135" i="13"/>
  <c r="D1135" i="13"/>
  <c r="E1135" i="13"/>
  <c r="F1135" i="13"/>
  <c r="A1136" i="13"/>
  <c r="B1136" i="13"/>
  <c r="C1136" i="13"/>
  <c r="D1136" i="13"/>
  <c r="E1136" i="13"/>
  <c r="F1136" i="13"/>
  <c r="A1137" i="13"/>
  <c r="B1137" i="13"/>
  <c r="C1137" i="13"/>
  <c r="D1137" i="13"/>
  <c r="E1137" i="13"/>
  <c r="F1137" i="13"/>
  <c r="A1138" i="13"/>
  <c r="B1138" i="13"/>
  <c r="C1138" i="13"/>
  <c r="D1138" i="13"/>
  <c r="E1138" i="13"/>
  <c r="F1138" i="13"/>
  <c r="A1139" i="13"/>
  <c r="B1139" i="13"/>
  <c r="C1139" i="13"/>
  <c r="D1139" i="13"/>
  <c r="E1139" i="13"/>
  <c r="F1139" i="13"/>
  <c r="A1140" i="13"/>
  <c r="B1140" i="13"/>
  <c r="C1140" i="13"/>
  <c r="D1140" i="13"/>
  <c r="E1140" i="13"/>
  <c r="F1140" i="13"/>
  <c r="A1141" i="13"/>
  <c r="B1141" i="13"/>
  <c r="C1141" i="13"/>
  <c r="D1141" i="13"/>
  <c r="E1141" i="13"/>
  <c r="F1141" i="13"/>
  <c r="A1142" i="13"/>
  <c r="B1142" i="13"/>
  <c r="C1142" i="13"/>
  <c r="D1142" i="13"/>
  <c r="E1142" i="13"/>
  <c r="F1142" i="13"/>
  <c r="A1143" i="13"/>
  <c r="B1143" i="13"/>
  <c r="C1143" i="13"/>
  <c r="D1143" i="13"/>
  <c r="E1143" i="13"/>
  <c r="F1143" i="13"/>
  <c r="A1144" i="13"/>
  <c r="B1144" i="13"/>
  <c r="C1144" i="13"/>
  <c r="D1144" i="13"/>
  <c r="E1144" i="13"/>
  <c r="F1144" i="13"/>
  <c r="A1145" i="13"/>
  <c r="B1145" i="13"/>
  <c r="C1145" i="13"/>
  <c r="D1145" i="13"/>
  <c r="E1145" i="13"/>
  <c r="F1145" i="13"/>
  <c r="A1146" i="13"/>
  <c r="B1146" i="13"/>
  <c r="C1146" i="13"/>
  <c r="D1146" i="13"/>
  <c r="E1146" i="13"/>
  <c r="F1146" i="13"/>
  <c r="A1147" i="13"/>
  <c r="B1147" i="13"/>
  <c r="C1147" i="13"/>
  <c r="D1147" i="13"/>
  <c r="E1147" i="13"/>
  <c r="F1147" i="13"/>
  <c r="A1148" i="13"/>
  <c r="B1148" i="13"/>
  <c r="C1148" i="13"/>
  <c r="D1148" i="13"/>
  <c r="E1148" i="13"/>
  <c r="F1148" i="13"/>
  <c r="A1149" i="13"/>
  <c r="B1149" i="13"/>
  <c r="C1149" i="13"/>
  <c r="D1149" i="13"/>
  <c r="E1149" i="13"/>
  <c r="F1149" i="13"/>
  <c r="A1150" i="13"/>
  <c r="B1150" i="13"/>
  <c r="C1150" i="13"/>
  <c r="D1150" i="13"/>
  <c r="E1150" i="13"/>
  <c r="F1150" i="13"/>
  <c r="A1151" i="13"/>
  <c r="B1151" i="13"/>
  <c r="C1151" i="13"/>
  <c r="D1151" i="13"/>
  <c r="E1151" i="13"/>
  <c r="F1151" i="13"/>
  <c r="A1152" i="13"/>
  <c r="B1152" i="13"/>
  <c r="C1152" i="13"/>
  <c r="D1152" i="13"/>
  <c r="E1152" i="13"/>
  <c r="F1152" i="13"/>
  <c r="A1153" i="13"/>
  <c r="B1153" i="13"/>
  <c r="C1153" i="13"/>
  <c r="D1153" i="13"/>
  <c r="E1153" i="13"/>
  <c r="F1153" i="13"/>
  <c r="A1154" i="13"/>
  <c r="B1154" i="13"/>
  <c r="C1154" i="13"/>
  <c r="D1154" i="13"/>
  <c r="E1154" i="13"/>
  <c r="F1154" i="13"/>
  <c r="A1155" i="13"/>
  <c r="B1155" i="13"/>
  <c r="C1155" i="13"/>
  <c r="D1155" i="13"/>
  <c r="E1155" i="13"/>
  <c r="F1155" i="13"/>
  <c r="A1156" i="13"/>
  <c r="B1156" i="13"/>
  <c r="C1156" i="13"/>
  <c r="D1156" i="13"/>
  <c r="E1156" i="13"/>
  <c r="F1156" i="13"/>
  <c r="A1157" i="13"/>
  <c r="B1157" i="13"/>
  <c r="C1157" i="13"/>
  <c r="D1157" i="13"/>
  <c r="E1157" i="13"/>
  <c r="F1157" i="13"/>
  <c r="A1158" i="13"/>
  <c r="B1158" i="13"/>
  <c r="C1158" i="13"/>
  <c r="D1158" i="13"/>
  <c r="E1158" i="13"/>
  <c r="F1158" i="13"/>
  <c r="A1159" i="13"/>
  <c r="B1159" i="13"/>
  <c r="C1159" i="13"/>
  <c r="D1159" i="13"/>
  <c r="E1159" i="13"/>
  <c r="F1159" i="13"/>
  <c r="A1160" i="13"/>
  <c r="B1160" i="13"/>
  <c r="C1160" i="13"/>
  <c r="D1160" i="13"/>
  <c r="E1160" i="13"/>
  <c r="F1160" i="13"/>
  <c r="A1161" i="13"/>
  <c r="B1161" i="13"/>
  <c r="C1161" i="13"/>
  <c r="D1161" i="13"/>
  <c r="E1161" i="13"/>
  <c r="F1161" i="13"/>
  <c r="A1162" i="13"/>
  <c r="B1162" i="13"/>
  <c r="C1162" i="13"/>
  <c r="D1162" i="13"/>
  <c r="E1162" i="13"/>
  <c r="F1162" i="13"/>
  <c r="A1163" i="13"/>
  <c r="B1163" i="13"/>
  <c r="C1163" i="13"/>
  <c r="D1163" i="13"/>
  <c r="E1163" i="13"/>
  <c r="F1163" i="13"/>
  <c r="A1164" i="13"/>
  <c r="B1164" i="13"/>
  <c r="C1164" i="13"/>
  <c r="D1164" i="13"/>
  <c r="E1164" i="13"/>
  <c r="F1164" i="13"/>
  <c r="A1165" i="13"/>
  <c r="B1165" i="13"/>
  <c r="C1165" i="13"/>
  <c r="D1165" i="13"/>
  <c r="E1165" i="13"/>
  <c r="F1165" i="13"/>
  <c r="A1166" i="13"/>
  <c r="B1166" i="13"/>
  <c r="C1166" i="13"/>
  <c r="D1166" i="13"/>
  <c r="E1166" i="13"/>
  <c r="F1166" i="13"/>
  <c r="A1167" i="13"/>
  <c r="B1167" i="13"/>
  <c r="C1167" i="13"/>
  <c r="D1167" i="13"/>
  <c r="E1167" i="13"/>
  <c r="F1167" i="13"/>
  <c r="A1168" i="13"/>
  <c r="B1168" i="13"/>
  <c r="C1168" i="13"/>
  <c r="D1168" i="13"/>
  <c r="E1168" i="13"/>
  <c r="F1168" i="13"/>
  <c r="A1169" i="13"/>
  <c r="B1169" i="13"/>
  <c r="C1169" i="13"/>
  <c r="D1169" i="13"/>
  <c r="E1169" i="13"/>
  <c r="F1169" i="13"/>
  <c r="A1170" i="13"/>
  <c r="B1170" i="13"/>
  <c r="C1170" i="13"/>
  <c r="D1170" i="13"/>
  <c r="E1170" i="13"/>
  <c r="F1170" i="13"/>
  <c r="A1171" i="13"/>
  <c r="B1171" i="13"/>
  <c r="C1171" i="13"/>
  <c r="D1171" i="13"/>
  <c r="E1171" i="13"/>
  <c r="F1171" i="13"/>
  <c r="A1172" i="13"/>
  <c r="B1172" i="13"/>
  <c r="C1172" i="13"/>
  <c r="D1172" i="13"/>
  <c r="E1172" i="13"/>
  <c r="F1172" i="13"/>
  <c r="A1173" i="13"/>
  <c r="B1173" i="13"/>
  <c r="C1173" i="13"/>
  <c r="D1173" i="13"/>
  <c r="E1173" i="13"/>
  <c r="F1173" i="13"/>
  <c r="A1174" i="13"/>
  <c r="B1174" i="13"/>
  <c r="C1174" i="13"/>
  <c r="D1174" i="13"/>
  <c r="E1174" i="13"/>
  <c r="F1174" i="13"/>
  <c r="A1175" i="13"/>
  <c r="B1175" i="13"/>
  <c r="C1175" i="13"/>
  <c r="D1175" i="13"/>
  <c r="E1175" i="13"/>
  <c r="F1175" i="13"/>
  <c r="A1176" i="13"/>
  <c r="B1176" i="13"/>
  <c r="C1176" i="13"/>
  <c r="D1176" i="13"/>
  <c r="E1176" i="13"/>
  <c r="F1176" i="13"/>
  <c r="A1177" i="13"/>
  <c r="B1177" i="13"/>
  <c r="C1177" i="13"/>
  <c r="D1177" i="13"/>
  <c r="E1177" i="13"/>
  <c r="F1177" i="13"/>
  <c r="A1178" i="13"/>
  <c r="B1178" i="13"/>
  <c r="C1178" i="13"/>
  <c r="D1178" i="13"/>
  <c r="E1178" i="13"/>
  <c r="F1178" i="13"/>
  <c r="A1179" i="13"/>
  <c r="B1179" i="13"/>
  <c r="C1179" i="13"/>
  <c r="D1179" i="13"/>
  <c r="E1179" i="13"/>
  <c r="F1179" i="13"/>
  <c r="A1180" i="13"/>
  <c r="B1180" i="13"/>
  <c r="C1180" i="13"/>
  <c r="D1180" i="13"/>
  <c r="E1180" i="13"/>
  <c r="F1180" i="13"/>
  <c r="A1181" i="13"/>
  <c r="B1181" i="13"/>
  <c r="C1181" i="13"/>
  <c r="D1181" i="13"/>
  <c r="E1181" i="13"/>
  <c r="F1181" i="13"/>
  <c r="A1182" i="13"/>
  <c r="B1182" i="13"/>
  <c r="C1182" i="13"/>
  <c r="D1182" i="13"/>
  <c r="E1182" i="13"/>
  <c r="F1182" i="13"/>
  <c r="A1183" i="13"/>
  <c r="B1183" i="13"/>
  <c r="C1183" i="13"/>
  <c r="D1183" i="13"/>
  <c r="E1183" i="13"/>
  <c r="F1183" i="13"/>
  <c r="A1184" i="13"/>
  <c r="B1184" i="13"/>
  <c r="C1184" i="13"/>
  <c r="D1184" i="13"/>
  <c r="E1184" i="13"/>
  <c r="F1184" i="13"/>
  <c r="A1185" i="13"/>
  <c r="B1185" i="13"/>
  <c r="C1185" i="13"/>
  <c r="D1185" i="13"/>
  <c r="E1185" i="13"/>
  <c r="F1185" i="13"/>
  <c r="A1186" i="13"/>
  <c r="B1186" i="13"/>
  <c r="C1186" i="13"/>
  <c r="D1186" i="13"/>
  <c r="E1186" i="13"/>
  <c r="F1186" i="13"/>
  <c r="A1187" i="13"/>
  <c r="B1187" i="13"/>
  <c r="C1187" i="13"/>
  <c r="D1187" i="13"/>
  <c r="E1187" i="13"/>
  <c r="F1187" i="13"/>
  <c r="A1188" i="13"/>
  <c r="B1188" i="13"/>
  <c r="C1188" i="13"/>
  <c r="D1188" i="13"/>
  <c r="E1188" i="13"/>
  <c r="F1188" i="13"/>
  <c r="A1189" i="13"/>
  <c r="B1189" i="13"/>
  <c r="C1189" i="13"/>
  <c r="D1189" i="13"/>
  <c r="E1189" i="13"/>
  <c r="F1189" i="13"/>
  <c r="A1190" i="13"/>
  <c r="B1190" i="13"/>
  <c r="C1190" i="13"/>
  <c r="D1190" i="13"/>
  <c r="E1190" i="13"/>
  <c r="F1190" i="13"/>
  <c r="A1191" i="13"/>
  <c r="B1191" i="13"/>
  <c r="C1191" i="13"/>
  <c r="D1191" i="13"/>
  <c r="E1191" i="13"/>
  <c r="F1191" i="13"/>
  <c r="A1192" i="13"/>
  <c r="B1192" i="13"/>
  <c r="C1192" i="13"/>
  <c r="D1192" i="13"/>
  <c r="E1192" i="13"/>
  <c r="F1192" i="13"/>
  <c r="A1193" i="13"/>
  <c r="B1193" i="13"/>
  <c r="C1193" i="13"/>
  <c r="D1193" i="13"/>
  <c r="E1193" i="13"/>
  <c r="F1193" i="13"/>
  <c r="A1194" i="13"/>
  <c r="B1194" i="13"/>
  <c r="C1194" i="13"/>
  <c r="D1194" i="13"/>
  <c r="E1194" i="13"/>
  <c r="F1194" i="13"/>
  <c r="A1195" i="13"/>
  <c r="B1195" i="13"/>
  <c r="C1195" i="13"/>
  <c r="D1195" i="13"/>
  <c r="E1195" i="13"/>
  <c r="F1195" i="13"/>
  <c r="A1196" i="13"/>
  <c r="B1196" i="13"/>
  <c r="C1196" i="13"/>
  <c r="D1196" i="13"/>
  <c r="E1196" i="13"/>
  <c r="F1196" i="13"/>
  <c r="A1197" i="13"/>
  <c r="B1197" i="13"/>
  <c r="C1197" i="13"/>
  <c r="D1197" i="13"/>
  <c r="E1197" i="13"/>
  <c r="F1197" i="13"/>
  <c r="A1198" i="13"/>
  <c r="B1198" i="13"/>
  <c r="C1198" i="13"/>
  <c r="D1198" i="13"/>
  <c r="E1198" i="13"/>
  <c r="F1198" i="13"/>
  <c r="A1199" i="13"/>
  <c r="B1199" i="13"/>
  <c r="C1199" i="13"/>
  <c r="D1199" i="13"/>
  <c r="E1199" i="13"/>
  <c r="F1199" i="13"/>
  <c r="A1200" i="13"/>
  <c r="B1200" i="13"/>
  <c r="C1200" i="13"/>
  <c r="D1200" i="13"/>
  <c r="E1200" i="13"/>
  <c r="F1200" i="13"/>
  <c r="A1201" i="13"/>
  <c r="B1201" i="13"/>
  <c r="C1201" i="13"/>
  <c r="D1201" i="13"/>
  <c r="E1201" i="13"/>
  <c r="F1201" i="13"/>
  <c r="A1202" i="13"/>
  <c r="B1202" i="13"/>
  <c r="C1202" i="13"/>
  <c r="D1202" i="13"/>
  <c r="E1202" i="13"/>
  <c r="F1202" i="13"/>
  <c r="A1203" i="13"/>
  <c r="B1203" i="13"/>
  <c r="C1203" i="13"/>
  <c r="D1203" i="13"/>
  <c r="E1203" i="13"/>
  <c r="F1203" i="13"/>
  <c r="A1204" i="13"/>
  <c r="B1204" i="13"/>
  <c r="C1204" i="13"/>
  <c r="D1204" i="13"/>
  <c r="E1204" i="13"/>
  <c r="F1204" i="13"/>
  <c r="A1205" i="13"/>
  <c r="B1205" i="13"/>
  <c r="C1205" i="13"/>
  <c r="D1205" i="13"/>
  <c r="E1205" i="13"/>
  <c r="F1205" i="13"/>
  <c r="A1206" i="13"/>
  <c r="B1206" i="13"/>
  <c r="C1206" i="13"/>
  <c r="D1206" i="13"/>
  <c r="E1206" i="13"/>
  <c r="F1206" i="13"/>
  <c r="A1207" i="13"/>
  <c r="B1207" i="13"/>
  <c r="C1207" i="13"/>
  <c r="D1207" i="13"/>
  <c r="E1207" i="13"/>
  <c r="F1207" i="13"/>
  <c r="A1208" i="13"/>
  <c r="B1208" i="13"/>
  <c r="C1208" i="13"/>
  <c r="D1208" i="13"/>
  <c r="E1208" i="13"/>
  <c r="F1208" i="13"/>
  <c r="A1209" i="13"/>
  <c r="B1209" i="13"/>
  <c r="C1209" i="13"/>
  <c r="D1209" i="13"/>
  <c r="E1209" i="13"/>
  <c r="F1209" i="13"/>
  <c r="A1210" i="13"/>
  <c r="B1210" i="13"/>
  <c r="C1210" i="13"/>
  <c r="D1210" i="13"/>
  <c r="E1210" i="13"/>
  <c r="F1210" i="13"/>
  <c r="A1211" i="13"/>
  <c r="B1211" i="13"/>
  <c r="C1211" i="13"/>
  <c r="D1211" i="13"/>
  <c r="E1211" i="13"/>
  <c r="F1211" i="13"/>
  <c r="A1212" i="13"/>
  <c r="B1212" i="13"/>
  <c r="C1212" i="13"/>
  <c r="D1212" i="13"/>
  <c r="E1212" i="13"/>
  <c r="F1212" i="13"/>
  <c r="A1213" i="13"/>
  <c r="B1213" i="13"/>
  <c r="C1213" i="13"/>
  <c r="D1213" i="13"/>
  <c r="E1213" i="13"/>
  <c r="F1213" i="13"/>
  <c r="A1214" i="13"/>
  <c r="B1214" i="13"/>
  <c r="C1214" i="13"/>
  <c r="D1214" i="13"/>
  <c r="E1214" i="13"/>
  <c r="F1214" i="13"/>
  <c r="A1215" i="13"/>
  <c r="B1215" i="13"/>
  <c r="C1215" i="13"/>
  <c r="D1215" i="13"/>
  <c r="E1215" i="13"/>
  <c r="F1215" i="13"/>
  <c r="A1216" i="13"/>
  <c r="B1216" i="13"/>
  <c r="C1216" i="13"/>
  <c r="D1216" i="13"/>
  <c r="E1216" i="13"/>
  <c r="F1216" i="13"/>
  <c r="A1217" i="13"/>
  <c r="B1217" i="13"/>
  <c r="C1217" i="13"/>
  <c r="D1217" i="13"/>
  <c r="E1217" i="13"/>
  <c r="F1217" i="13"/>
  <c r="A1218" i="13"/>
  <c r="B1218" i="13"/>
  <c r="C1218" i="13"/>
  <c r="D1218" i="13"/>
  <c r="E1218" i="13"/>
  <c r="F1218" i="13"/>
  <c r="A1219" i="13"/>
  <c r="B1219" i="13"/>
  <c r="C1219" i="13"/>
  <c r="D1219" i="13"/>
  <c r="E1219" i="13"/>
  <c r="F1219" i="13"/>
  <c r="A1220" i="13"/>
  <c r="B1220" i="13"/>
  <c r="C1220" i="13"/>
  <c r="D1220" i="13"/>
  <c r="E1220" i="13"/>
  <c r="F1220" i="13"/>
  <c r="A1221" i="13"/>
  <c r="B1221" i="13"/>
  <c r="C1221" i="13"/>
  <c r="D1221" i="13"/>
  <c r="E1221" i="13"/>
  <c r="F1221" i="13"/>
  <c r="A1222" i="13"/>
  <c r="B1222" i="13"/>
  <c r="C1222" i="13"/>
  <c r="D1222" i="13"/>
  <c r="E1222" i="13"/>
  <c r="F1222" i="13"/>
  <c r="A1223" i="13"/>
  <c r="B1223" i="13"/>
  <c r="C1223" i="13"/>
  <c r="D1223" i="13"/>
  <c r="E1223" i="13"/>
  <c r="F1223" i="13"/>
  <c r="A1224" i="13"/>
  <c r="B1224" i="13"/>
  <c r="C1224" i="13"/>
  <c r="D1224" i="13"/>
  <c r="E1224" i="13"/>
  <c r="F1224" i="13"/>
  <c r="A1225" i="13"/>
  <c r="B1225" i="13"/>
  <c r="C1225" i="13"/>
  <c r="D1225" i="13"/>
  <c r="E1225" i="13"/>
  <c r="F1225" i="13"/>
  <c r="A1226" i="13"/>
  <c r="B1226" i="13"/>
  <c r="C1226" i="13"/>
  <c r="D1226" i="13"/>
  <c r="E1226" i="13"/>
  <c r="F1226" i="13"/>
  <c r="A1227" i="13"/>
  <c r="B1227" i="13"/>
  <c r="C1227" i="13"/>
  <c r="D1227" i="13"/>
  <c r="E1227" i="13"/>
  <c r="F1227" i="13"/>
  <c r="A1228" i="13"/>
  <c r="B1228" i="13"/>
  <c r="C1228" i="13"/>
  <c r="D1228" i="13"/>
  <c r="E1228" i="13"/>
  <c r="F1228" i="13"/>
  <c r="A1229" i="13"/>
  <c r="B1229" i="13"/>
  <c r="C1229" i="13"/>
  <c r="D1229" i="13"/>
  <c r="E1229" i="13"/>
  <c r="F1229" i="13"/>
  <c r="A1230" i="13"/>
  <c r="B1230" i="13"/>
  <c r="C1230" i="13"/>
  <c r="D1230" i="13"/>
  <c r="E1230" i="13"/>
  <c r="F1230" i="13"/>
  <c r="A1231" i="13"/>
  <c r="B1231" i="13"/>
  <c r="C1231" i="13"/>
  <c r="D1231" i="13"/>
  <c r="E1231" i="13"/>
  <c r="F1231" i="13"/>
  <c r="A1232" i="13"/>
  <c r="B1232" i="13"/>
  <c r="C1232" i="13"/>
  <c r="D1232" i="13"/>
  <c r="E1232" i="13"/>
  <c r="F1232" i="13"/>
  <c r="A1233" i="13"/>
  <c r="B1233" i="13"/>
  <c r="C1233" i="13"/>
  <c r="D1233" i="13"/>
  <c r="E1233" i="13"/>
  <c r="F1233" i="13"/>
  <c r="A1234" i="13"/>
  <c r="B1234" i="13"/>
  <c r="C1234" i="13"/>
  <c r="D1234" i="13"/>
  <c r="E1234" i="13"/>
  <c r="F1234" i="13"/>
  <c r="A1235" i="13"/>
  <c r="B1235" i="13"/>
  <c r="C1235" i="13"/>
  <c r="D1235" i="13"/>
  <c r="E1235" i="13"/>
  <c r="F1235" i="13"/>
  <c r="A1236" i="13"/>
  <c r="B1236" i="13"/>
  <c r="C1236" i="13"/>
  <c r="D1236" i="13"/>
  <c r="E1236" i="13"/>
  <c r="F1236" i="13"/>
  <c r="A1237" i="13"/>
  <c r="B1237" i="13"/>
  <c r="C1237" i="13"/>
  <c r="D1237" i="13"/>
  <c r="E1237" i="13"/>
  <c r="F1237" i="13"/>
  <c r="A1238" i="13"/>
  <c r="B1238" i="13"/>
  <c r="C1238" i="13"/>
  <c r="D1238" i="13"/>
  <c r="E1238" i="13"/>
  <c r="F1238" i="13"/>
  <c r="A1239" i="13"/>
  <c r="B1239" i="13"/>
  <c r="C1239" i="13"/>
  <c r="D1239" i="13"/>
  <c r="E1239" i="13"/>
  <c r="F1239" i="13"/>
  <c r="A1240" i="13"/>
  <c r="B1240" i="13"/>
  <c r="C1240" i="13"/>
  <c r="D1240" i="13"/>
  <c r="E1240" i="13"/>
  <c r="F1240" i="13"/>
  <c r="A1241" i="13"/>
  <c r="B1241" i="13"/>
  <c r="C1241" i="13"/>
  <c r="D1241" i="13"/>
  <c r="E1241" i="13"/>
  <c r="F1241" i="13"/>
  <c r="A1242" i="13"/>
  <c r="B1242" i="13"/>
  <c r="C1242" i="13"/>
  <c r="D1242" i="13"/>
  <c r="E1242" i="13"/>
  <c r="F1242" i="13"/>
  <c r="A1243" i="13"/>
  <c r="B1243" i="13"/>
  <c r="C1243" i="13"/>
  <c r="D1243" i="13"/>
  <c r="E1243" i="13"/>
  <c r="F1243" i="13"/>
  <c r="A1244" i="13"/>
  <c r="B1244" i="13"/>
  <c r="C1244" i="13"/>
  <c r="D1244" i="13"/>
  <c r="E1244" i="13"/>
  <c r="F1244" i="13"/>
  <c r="A1245" i="13"/>
  <c r="B1245" i="13"/>
  <c r="C1245" i="13"/>
  <c r="D1245" i="13"/>
  <c r="E1245" i="13"/>
  <c r="F1245" i="13"/>
  <c r="A1246" i="13"/>
  <c r="B1246" i="13"/>
  <c r="C1246" i="13"/>
  <c r="D1246" i="13"/>
  <c r="E1246" i="13"/>
  <c r="F1246" i="13"/>
  <c r="A1247" i="13"/>
  <c r="B1247" i="13"/>
  <c r="C1247" i="13"/>
  <c r="D1247" i="13"/>
  <c r="E1247" i="13"/>
  <c r="F1247" i="13"/>
  <c r="A1248" i="13"/>
  <c r="B1248" i="13"/>
  <c r="C1248" i="13"/>
  <c r="D1248" i="13"/>
  <c r="E1248" i="13"/>
  <c r="F1248" i="13"/>
  <c r="A1249" i="13"/>
  <c r="B1249" i="13"/>
  <c r="C1249" i="13"/>
  <c r="D1249" i="13"/>
  <c r="E1249" i="13"/>
  <c r="F1249" i="13"/>
  <c r="A1250" i="13"/>
  <c r="B1250" i="13"/>
  <c r="C1250" i="13"/>
  <c r="D1250" i="13"/>
  <c r="E1250" i="13"/>
  <c r="F1250" i="13"/>
  <c r="A1251" i="13"/>
  <c r="B1251" i="13"/>
  <c r="C1251" i="13"/>
  <c r="D1251" i="13"/>
  <c r="E1251" i="13"/>
  <c r="F1251" i="13"/>
  <c r="A1252" i="13"/>
  <c r="B1252" i="13"/>
  <c r="C1252" i="13"/>
  <c r="D1252" i="13"/>
  <c r="E1252" i="13"/>
  <c r="F1252" i="13"/>
  <c r="A1253" i="13"/>
  <c r="B1253" i="13"/>
  <c r="C1253" i="13"/>
  <c r="D1253" i="13"/>
  <c r="E1253" i="13"/>
  <c r="F1253" i="13"/>
  <c r="A1254" i="13"/>
  <c r="B1254" i="13"/>
  <c r="C1254" i="13"/>
  <c r="D1254" i="13"/>
  <c r="E1254" i="13"/>
  <c r="F1254" i="13"/>
  <c r="A1255" i="13"/>
  <c r="B1255" i="13"/>
  <c r="C1255" i="13"/>
  <c r="D1255" i="13"/>
  <c r="E1255" i="13"/>
  <c r="F1255" i="13"/>
  <c r="A1256" i="13"/>
  <c r="B1256" i="13"/>
  <c r="C1256" i="13"/>
  <c r="D1256" i="13"/>
  <c r="E1256" i="13"/>
  <c r="F1256" i="13"/>
  <c r="A1257" i="13"/>
  <c r="B1257" i="13"/>
  <c r="C1257" i="13"/>
  <c r="D1257" i="13"/>
  <c r="E1257" i="13"/>
  <c r="F1257" i="13"/>
  <c r="A1258" i="13"/>
  <c r="B1258" i="13"/>
  <c r="C1258" i="13"/>
  <c r="D1258" i="13"/>
  <c r="E1258" i="13"/>
  <c r="F1258" i="13"/>
  <c r="A1259" i="13"/>
  <c r="B1259" i="13"/>
  <c r="C1259" i="13"/>
  <c r="D1259" i="13"/>
  <c r="E1259" i="13"/>
  <c r="F1259" i="13"/>
  <c r="A1260" i="13"/>
  <c r="B1260" i="13"/>
  <c r="C1260" i="13"/>
  <c r="D1260" i="13"/>
  <c r="E1260" i="13"/>
  <c r="F1260" i="13"/>
  <c r="A1261" i="13"/>
  <c r="B1261" i="13"/>
  <c r="C1261" i="13"/>
  <c r="D1261" i="13"/>
  <c r="E1261" i="13"/>
  <c r="F1261" i="13"/>
  <c r="A1262" i="13"/>
  <c r="B1262" i="13"/>
  <c r="C1262" i="13"/>
  <c r="D1262" i="13"/>
  <c r="E1262" i="13"/>
  <c r="F1262" i="13"/>
  <c r="A1263" i="13"/>
  <c r="B1263" i="13"/>
  <c r="C1263" i="13"/>
  <c r="D1263" i="13"/>
  <c r="E1263" i="13"/>
  <c r="F1263" i="13"/>
  <c r="A1264" i="13"/>
  <c r="B1264" i="13"/>
  <c r="C1264" i="13"/>
  <c r="D1264" i="13"/>
  <c r="E1264" i="13"/>
  <c r="F1264" i="13"/>
  <c r="A1265" i="13"/>
  <c r="B1265" i="13"/>
  <c r="C1265" i="13"/>
  <c r="D1265" i="13"/>
  <c r="E1265" i="13"/>
  <c r="F1265" i="13"/>
  <c r="A1266" i="13"/>
  <c r="B1266" i="13"/>
  <c r="C1266" i="13"/>
  <c r="D1266" i="13"/>
  <c r="E1266" i="13"/>
  <c r="F1266" i="13"/>
  <c r="A1267" i="13"/>
  <c r="B1267" i="13"/>
  <c r="C1267" i="13"/>
  <c r="D1267" i="13"/>
  <c r="E1267" i="13"/>
  <c r="F1267" i="13"/>
  <c r="A1268" i="13"/>
  <c r="B1268" i="13"/>
  <c r="C1268" i="13"/>
  <c r="D1268" i="13"/>
  <c r="E1268" i="13"/>
  <c r="F1268" i="13"/>
  <c r="A1269" i="13"/>
  <c r="B1269" i="13"/>
  <c r="C1269" i="13"/>
  <c r="D1269" i="13"/>
  <c r="E1269" i="13"/>
  <c r="F1269" i="13"/>
  <c r="A1270" i="13"/>
  <c r="B1270" i="13"/>
  <c r="C1270" i="13"/>
  <c r="D1270" i="13"/>
  <c r="E1270" i="13"/>
  <c r="F1270" i="13"/>
  <c r="A1271" i="13"/>
  <c r="B1271" i="13"/>
  <c r="C1271" i="13"/>
  <c r="D1271" i="13"/>
  <c r="E1271" i="13"/>
  <c r="F1271" i="13"/>
  <c r="A1272" i="13"/>
  <c r="B1272" i="13"/>
  <c r="C1272" i="13"/>
  <c r="D1272" i="13"/>
  <c r="E1272" i="13"/>
  <c r="F1272" i="13"/>
  <c r="A1273" i="13"/>
  <c r="B1273" i="13"/>
  <c r="C1273" i="13"/>
  <c r="D1273" i="13"/>
  <c r="E1273" i="13"/>
  <c r="F1273" i="13"/>
  <c r="A1274" i="13"/>
  <c r="B1274" i="13"/>
  <c r="C1274" i="13"/>
  <c r="D1274" i="13"/>
  <c r="E1274" i="13"/>
  <c r="F1274" i="13"/>
  <c r="A1275" i="13"/>
  <c r="B1275" i="13"/>
  <c r="C1275" i="13"/>
  <c r="D1275" i="13"/>
  <c r="E1275" i="13"/>
  <c r="F1275" i="13"/>
  <c r="A1276" i="13"/>
  <c r="B1276" i="13"/>
  <c r="C1276" i="13"/>
  <c r="D1276" i="13"/>
  <c r="E1276" i="13"/>
  <c r="F1276" i="13"/>
  <c r="A1277" i="13"/>
  <c r="B1277" i="13"/>
  <c r="C1277" i="13"/>
  <c r="D1277" i="13"/>
  <c r="E1277" i="13"/>
  <c r="F1277" i="13"/>
  <c r="A1278" i="13"/>
  <c r="B1278" i="13"/>
  <c r="C1278" i="13"/>
  <c r="D1278" i="13"/>
  <c r="E1278" i="13"/>
  <c r="F1278" i="13"/>
  <c r="A1279" i="13"/>
  <c r="B1279" i="13"/>
  <c r="C1279" i="13"/>
  <c r="D1279" i="13"/>
  <c r="E1279" i="13"/>
  <c r="F1279" i="13"/>
  <c r="A1280" i="13"/>
  <c r="B1280" i="13"/>
  <c r="C1280" i="13"/>
  <c r="D1280" i="13"/>
  <c r="E1280" i="13"/>
  <c r="F1280" i="13"/>
  <c r="A1281" i="13"/>
  <c r="B1281" i="13"/>
  <c r="C1281" i="13"/>
  <c r="D1281" i="13"/>
  <c r="E1281" i="13"/>
  <c r="F1281" i="13"/>
  <c r="A1282" i="13"/>
  <c r="B1282" i="13"/>
  <c r="C1282" i="13"/>
  <c r="D1282" i="13"/>
  <c r="E1282" i="13"/>
  <c r="F1282" i="13"/>
  <c r="A1283" i="13"/>
  <c r="B1283" i="13"/>
  <c r="C1283" i="13"/>
  <c r="D1283" i="13"/>
  <c r="E1283" i="13"/>
  <c r="F1283" i="13"/>
  <c r="A1284" i="13"/>
  <c r="B1284" i="13"/>
  <c r="C1284" i="13"/>
  <c r="D1284" i="13"/>
  <c r="E1284" i="13"/>
  <c r="F1284" i="13"/>
  <c r="A1285" i="13"/>
  <c r="B1285" i="13"/>
  <c r="C1285" i="13"/>
  <c r="D1285" i="13"/>
  <c r="E1285" i="13"/>
  <c r="F1285" i="13"/>
  <c r="A1286" i="13"/>
  <c r="B1286" i="13"/>
  <c r="C1286" i="13"/>
  <c r="D1286" i="13"/>
  <c r="E1286" i="13"/>
  <c r="F1286" i="13"/>
  <c r="A1287" i="13"/>
  <c r="B1287" i="13"/>
  <c r="C1287" i="13"/>
  <c r="D1287" i="13"/>
  <c r="E1287" i="13"/>
  <c r="F1287" i="13"/>
  <c r="A1288" i="13"/>
  <c r="B1288" i="13"/>
  <c r="C1288" i="13"/>
  <c r="D1288" i="13"/>
  <c r="E1288" i="13"/>
  <c r="F1288" i="13"/>
  <c r="A1289" i="13"/>
  <c r="B1289" i="13"/>
  <c r="C1289" i="13"/>
  <c r="D1289" i="13"/>
  <c r="E1289" i="13"/>
  <c r="F1289" i="13"/>
  <c r="A1290" i="13"/>
  <c r="B1290" i="13"/>
  <c r="C1290" i="13"/>
  <c r="D1290" i="13"/>
  <c r="E1290" i="13"/>
  <c r="F1290" i="13"/>
  <c r="A1291" i="13"/>
  <c r="B1291" i="13"/>
  <c r="C1291" i="13"/>
  <c r="D1291" i="13"/>
  <c r="E1291" i="13"/>
  <c r="F1291" i="13"/>
  <c r="A1292" i="13"/>
  <c r="B1292" i="13"/>
  <c r="C1292" i="13"/>
  <c r="D1292" i="13"/>
  <c r="E1292" i="13"/>
  <c r="F1292" i="13"/>
  <c r="A1293" i="13"/>
  <c r="B1293" i="13"/>
  <c r="C1293" i="13"/>
  <c r="D1293" i="13"/>
  <c r="E1293" i="13"/>
  <c r="F1293" i="13"/>
  <c r="A1294" i="13"/>
  <c r="B1294" i="13"/>
  <c r="C1294" i="13"/>
  <c r="D1294" i="13"/>
  <c r="E1294" i="13"/>
  <c r="F1294" i="13"/>
  <c r="A1295" i="13"/>
  <c r="B1295" i="13"/>
  <c r="C1295" i="13"/>
  <c r="D1295" i="13"/>
  <c r="E1295" i="13"/>
  <c r="F1295" i="13"/>
  <c r="A1296" i="13"/>
  <c r="B1296" i="13"/>
  <c r="C1296" i="13"/>
  <c r="D1296" i="13"/>
  <c r="E1296" i="13"/>
  <c r="F1296" i="13"/>
  <c r="A1297" i="13"/>
  <c r="B1297" i="13"/>
  <c r="C1297" i="13"/>
  <c r="D1297" i="13"/>
  <c r="E1297" i="13"/>
  <c r="F1297" i="13"/>
  <c r="A1298" i="13"/>
  <c r="B1298" i="13"/>
  <c r="C1298" i="13"/>
  <c r="D1298" i="13"/>
  <c r="E1298" i="13"/>
  <c r="F1298" i="13"/>
  <c r="A1299" i="13"/>
  <c r="B1299" i="13"/>
  <c r="C1299" i="13"/>
  <c r="D1299" i="13"/>
  <c r="E1299" i="13"/>
  <c r="F1299" i="13"/>
  <c r="A1300" i="13"/>
  <c r="B1300" i="13"/>
  <c r="C1300" i="13"/>
  <c r="D1300" i="13"/>
  <c r="E1300" i="13"/>
  <c r="F1300" i="13"/>
  <c r="A1301" i="13"/>
  <c r="B1301" i="13"/>
  <c r="C1301" i="13"/>
  <c r="D1301" i="13"/>
  <c r="E1301" i="13"/>
  <c r="F1301" i="13"/>
  <c r="A1302" i="13"/>
  <c r="B1302" i="13"/>
  <c r="C1302" i="13"/>
  <c r="D1302" i="13"/>
  <c r="E1302" i="13"/>
  <c r="F1302" i="13"/>
  <c r="A1303" i="13"/>
  <c r="B1303" i="13"/>
  <c r="C1303" i="13"/>
  <c r="D1303" i="13"/>
  <c r="E1303" i="13"/>
  <c r="F1303" i="13"/>
  <c r="A1304" i="13"/>
  <c r="B1304" i="13"/>
  <c r="C1304" i="13"/>
  <c r="D1304" i="13"/>
  <c r="E1304" i="13"/>
  <c r="F1304" i="13"/>
  <c r="A1305" i="13"/>
  <c r="B1305" i="13"/>
  <c r="C1305" i="13"/>
  <c r="D1305" i="13"/>
  <c r="E1305" i="13"/>
  <c r="F1305" i="13"/>
  <c r="A1306" i="13"/>
  <c r="B1306" i="13"/>
  <c r="C1306" i="13"/>
  <c r="D1306" i="13"/>
  <c r="E1306" i="13"/>
  <c r="F1306" i="13"/>
  <c r="A1307" i="13"/>
  <c r="B1307" i="13"/>
  <c r="C1307" i="13"/>
  <c r="D1307" i="13"/>
  <c r="E1307" i="13"/>
  <c r="F1307" i="13"/>
  <c r="A1308" i="13"/>
  <c r="B1308" i="13"/>
  <c r="C1308" i="13"/>
  <c r="D1308" i="13"/>
  <c r="E1308" i="13"/>
  <c r="F1308" i="13"/>
  <c r="A1309" i="13"/>
  <c r="B1309" i="13"/>
  <c r="C1309" i="13"/>
  <c r="D1309" i="13"/>
  <c r="E1309" i="13"/>
  <c r="F1309" i="13"/>
  <c r="A1310" i="13"/>
  <c r="B1310" i="13"/>
  <c r="C1310" i="13"/>
  <c r="D1310" i="13"/>
  <c r="E1310" i="13"/>
  <c r="F1310" i="13"/>
  <c r="A1311" i="13"/>
  <c r="B1311" i="13"/>
  <c r="C1311" i="13"/>
  <c r="D1311" i="13"/>
  <c r="E1311" i="13"/>
  <c r="F1311" i="13"/>
  <c r="A1312" i="13"/>
  <c r="B1312" i="13"/>
  <c r="C1312" i="13"/>
  <c r="D1312" i="13"/>
  <c r="E1312" i="13"/>
  <c r="F1312" i="13"/>
  <c r="A1313" i="13"/>
  <c r="B1313" i="13"/>
  <c r="C1313" i="13"/>
  <c r="D1313" i="13"/>
  <c r="E1313" i="13"/>
  <c r="F1313" i="13"/>
  <c r="A1314" i="13"/>
  <c r="B1314" i="13"/>
  <c r="C1314" i="13"/>
  <c r="D1314" i="13"/>
  <c r="E1314" i="13"/>
  <c r="F1314" i="13"/>
  <c r="A1315" i="13"/>
  <c r="B1315" i="13"/>
  <c r="C1315" i="13"/>
  <c r="D1315" i="13"/>
  <c r="E1315" i="13"/>
  <c r="F1315" i="13"/>
  <c r="A1316" i="13"/>
  <c r="B1316" i="13"/>
  <c r="C1316" i="13"/>
  <c r="D1316" i="13"/>
  <c r="E1316" i="13"/>
  <c r="F1316" i="13"/>
  <c r="A1317" i="13"/>
  <c r="B1317" i="13"/>
  <c r="C1317" i="13"/>
  <c r="D1317" i="13"/>
  <c r="E1317" i="13"/>
  <c r="F1317" i="13"/>
  <c r="A1318" i="13"/>
  <c r="B1318" i="13"/>
  <c r="C1318" i="13"/>
  <c r="D1318" i="13"/>
  <c r="E1318" i="13"/>
  <c r="F1318" i="13"/>
  <c r="A1319" i="13"/>
  <c r="B1319" i="13"/>
  <c r="C1319" i="13"/>
  <c r="D1319" i="13"/>
  <c r="E1319" i="13"/>
  <c r="F1319" i="13"/>
  <c r="A1320" i="13"/>
  <c r="B1320" i="13"/>
  <c r="C1320" i="13"/>
  <c r="D1320" i="13"/>
  <c r="E1320" i="13"/>
  <c r="F1320" i="13"/>
  <c r="A1321" i="13"/>
  <c r="B1321" i="13"/>
  <c r="C1321" i="13"/>
  <c r="D1321" i="13"/>
  <c r="E1321" i="13"/>
  <c r="F1321" i="13"/>
  <c r="A1322" i="13"/>
  <c r="B1322" i="13"/>
  <c r="C1322" i="13"/>
  <c r="D1322" i="13"/>
  <c r="E1322" i="13"/>
  <c r="F1322" i="13"/>
  <c r="A1323" i="13"/>
  <c r="B1323" i="13"/>
  <c r="C1323" i="13"/>
  <c r="D1323" i="13"/>
  <c r="E1323" i="13"/>
  <c r="F1323" i="13"/>
  <c r="A1324" i="13"/>
  <c r="B1324" i="13"/>
  <c r="C1324" i="13"/>
  <c r="D1324" i="13"/>
  <c r="E1324" i="13"/>
  <c r="F1324" i="13"/>
  <c r="A1325" i="13"/>
  <c r="B1325" i="13"/>
  <c r="C1325" i="13"/>
  <c r="D1325" i="13"/>
  <c r="E1325" i="13"/>
  <c r="F1325" i="13"/>
  <c r="A1326" i="13"/>
  <c r="B1326" i="13"/>
  <c r="C1326" i="13"/>
  <c r="D1326" i="13"/>
  <c r="E1326" i="13"/>
  <c r="F1326" i="13"/>
  <c r="A1327" i="13"/>
  <c r="B1327" i="13"/>
  <c r="C1327" i="13"/>
  <c r="D1327" i="13"/>
  <c r="E1327" i="13"/>
  <c r="F1327" i="13"/>
  <c r="A1328" i="13"/>
  <c r="B1328" i="13"/>
  <c r="C1328" i="13"/>
  <c r="D1328" i="13"/>
  <c r="E1328" i="13"/>
  <c r="F1328" i="13"/>
  <c r="A1329" i="13"/>
  <c r="B1329" i="13"/>
  <c r="C1329" i="13"/>
  <c r="D1329" i="13"/>
  <c r="E1329" i="13"/>
  <c r="F1329" i="13"/>
  <c r="A1330" i="13"/>
  <c r="B1330" i="13"/>
  <c r="C1330" i="13"/>
  <c r="D1330" i="13"/>
  <c r="E1330" i="13"/>
  <c r="F1330" i="13"/>
  <c r="A1331" i="13"/>
  <c r="B1331" i="13"/>
  <c r="C1331" i="13"/>
  <c r="D1331" i="13"/>
  <c r="E1331" i="13"/>
  <c r="F1331" i="13"/>
  <c r="A1332" i="13"/>
  <c r="B1332" i="13"/>
  <c r="C1332" i="13"/>
  <c r="D1332" i="13"/>
  <c r="E1332" i="13"/>
  <c r="F1332" i="13"/>
  <c r="A1333" i="13"/>
  <c r="B1333" i="13"/>
  <c r="C1333" i="13"/>
  <c r="D1333" i="13"/>
  <c r="E1333" i="13"/>
  <c r="F1333" i="13"/>
  <c r="A1334" i="13"/>
  <c r="B1334" i="13"/>
  <c r="C1334" i="13"/>
  <c r="D1334" i="13"/>
  <c r="E1334" i="13"/>
  <c r="F1334" i="13"/>
  <c r="A1335" i="13"/>
  <c r="B1335" i="13"/>
  <c r="C1335" i="13"/>
  <c r="D1335" i="13"/>
  <c r="E1335" i="13"/>
  <c r="F1335" i="13"/>
  <c r="A1336" i="13"/>
  <c r="B1336" i="13"/>
  <c r="C1336" i="13"/>
  <c r="D1336" i="13"/>
  <c r="E1336" i="13"/>
  <c r="F1336" i="13"/>
  <c r="A1337" i="13"/>
  <c r="B1337" i="13"/>
  <c r="C1337" i="13"/>
  <c r="D1337" i="13"/>
  <c r="E1337" i="13"/>
  <c r="F1337" i="13"/>
  <c r="A1338" i="13"/>
  <c r="B1338" i="13"/>
  <c r="C1338" i="13"/>
  <c r="D1338" i="13"/>
  <c r="E1338" i="13"/>
  <c r="F1338" i="13"/>
  <c r="A1339" i="13"/>
  <c r="B1339" i="13"/>
  <c r="C1339" i="13"/>
  <c r="D1339" i="13"/>
  <c r="E1339" i="13"/>
  <c r="F1339" i="13"/>
  <c r="A1340" i="13"/>
  <c r="B1340" i="13"/>
  <c r="C1340" i="13"/>
  <c r="D1340" i="13"/>
  <c r="E1340" i="13"/>
  <c r="F1340" i="13"/>
  <c r="A1341" i="13"/>
  <c r="B1341" i="13"/>
  <c r="C1341" i="13"/>
  <c r="D1341" i="13"/>
  <c r="E1341" i="13"/>
  <c r="F1341" i="13"/>
  <c r="A1342" i="13"/>
  <c r="B1342" i="13"/>
  <c r="C1342" i="13"/>
  <c r="D1342" i="13"/>
  <c r="E1342" i="13"/>
  <c r="F1342" i="13"/>
  <c r="A1343" i="13"/>
  <c r="B1343" i="13"/>
  <c r="C1343" i="13"/>
  <c r="D1343" i="13"/>
  <c r="E1343" i="13"/>
  <c r="F1343" i="13"/>
  <c r="A1344" i="13"/>
  <c r="B1344" i="13"/>
  <c r="C1344" i="13"/>
  <c r="D1344" i="13"/>
  <c r="E1344" i="13"/>
  <c r="F1344" i="13"/>
  <c r="A1345" i="13"/>
  <c r="B1345" i="13"/>
  <c r="C1345" i="13"/>
  <c r="D1345" i="13"/>
  <c r="E1345" i="13"/>
  <c r="F1345" i="13"/>
  <c r="A1346" i="13"/>
  <c r="B1346" i="13"/>
  <c r="C1346" i="13"/>
  <c r="D1346" i="13"/>
  <c r="E1346" i="13"/>
  <c r="F1346" i="13"/>
  <c r="A1347" i="13"/>
  <c r="B1347" i="13"/>
  <c r="C1347" i="13"/>
  <c r="D1347" i="13"/>
  <c r="E1347" i="13"/>
  <c r="F1347" i="13"/>
  <c r="A1348" i="13"/>
  <c r="B1348" i="13"/>
  <c r="C1348" i="13"/>
  <c r="D1348" i="13"/>
  <c r="E1348" i="13"/>
  <c r="F1348" i="13"/>
  <c r="A1349" i="13"/>
  <c r="B1349" i="13"/>
  <c r="C1349" i="13"/>
  <c r="D1349" i="13"/>
  <c r="E1349" i="13"/>
  <c r="F1349" i="13"/>
  <c r="A1350" i="13"/>
  <c r="B1350" i="13"/>
  <c r="C1350" i="13"/>
  <c r="D1350" i="13"/>
  <c r="E1350" i="13"/>
  <c r="F1350" i="13"/>
  <c r="A1351" i="13"/>
  <c r="B1351" i="13"/>
  <c r="C1351" i="13"/>
  <c r="D1351" i="13"/>
  <c r="E1351" i="13"/>
  <c r="F1351" i="13"/>
  <c r="A1352" i="13"/>
  <c r="B1352" i="13"/>
  <c r="C1352" i="13"/>
  <c r="D1352" i="13"/>
  <c r="E1352" i="13"/>
  <c r="F1352" i="13"/>
  <c r="A1353" i="13"/>
  <c r="B1353" i="13"/>
  <c r="C1353" i="13"/>
  <c r="D1353" i="13"/>
  <c r="E1353" i="13"/>
  <c r="F1353" i="13"/>
  <c r="A1354" i="13"/>
  <c r="B1354" i="13"/>
  <c r="C1354" i="13"/>
  <c r="D1354" i="13"/>
  <c r="E1354" i="13"/>
  <c r="F1354" i="13"/>
  <c r="A1355" i="13"/>
  <c r="B1355" i="13"/>
  <c r="C1355" i="13"/>
  <c r="D1355" i="13"/>
  <c r="E1355" i="13"/>
  <c r="F1355" i="13"/>
  <c r="A1356" i="13"/>
  <c r="B1356" i="13"/>
  <c r="C1356" i="13"/>
  <c r="D1356" i="13"/>
  <c r="E1356" i="13"/>
  <c r="F1356" i="13"/>
  <c r="A1357" i="13"/>
  <c r="B1357" i="13"/>
  <c r="C1357" i="13"/>
  <c r="D1357" i="13"/>
  <c r="E1357" i="13"/>
  <c r="F1357" i="13"/>
  <c r="A1358" i="13"/>
  <c r="B1358" i="13"/>
  <c r="C1358" i="13"/>
  <c r="D1358" i="13"/>
  <c r="E1358" i="13"/>
  <c r="F1358" i="13"/>
  <c r="A1359" i="13"/>
  <c r="B1359" i="13"/>
  <c r="C1359" i="13"/>
  <c r="D1359" i="13"/>
  <c r="E1359" i="13"/>
  <c r="F1359" i="13"/>
  <c r="A1360" i="13"/>
  <c r="B1360" i="13"/>
  <c r="C1360" i="13"/>
  <c r="D1360" i="13"/>
  <c r="E1360" i="13"/>
  <c r="F1360" i="13"/>
  <c r="A1361" i="13"/>
  <c r="B1361" i="13"/>
  <c r="C1361" i="13"/>
  <c r="D1361" i="13"/>
  <c r="E1361" i="13"/>
  <c r="F1361" i="13"/>
  <c r="A1362" i="13"/>
  <c r="B1362" i="13"/>
  <c r="C1362" i="13"/>
  <c r="D1362" i="13"/>
  <c r="E1362" i="13"/>
  <c r="F1362" i="13"/>
  <c r="A1363" i="13"/>
  <c r="B1363" i="13"/>
  <c r="C1363" i="13"/>
  <c r="D1363" i="13"/>
  <c r="E1363" i="13"/>
  <c r="F1363" i="13"/>
  <c r="A1364" i="13"/>
  <c r="B1364" i="13"/>
  <c r="C1364" i="13"/>
  <c r="D1364" i="13"/>
  <c r="E1364" i="13"/>
  <c r="F1364" i="13"/>
  <c r="A1365" i="13"/>
  <c r="B1365" i="13"/>
  <c r="C1365" i="13"/>
  <c r="D1365" i="13"/>
  <c r="E1365" i="13"/>
  <c r="F1365" i="13"/>
  <c r="A1366" i="13"/>
  <c r="B1366" i="13"/>
  <c r="C1366" i="13"/>
  <c r="D1366" i="13"/>
  <c r="E1366" i="13"/>
  <c r="F1366" i="13"/>
  <c r="A1367" i="13"/>
  <c r="B1367" i="13"/>
  <c r="C1367" i="13"/>
  <c r="D1367" i="13"/>
  <c r="E1367" i="13"/>
  <c r="F1367" i="13"/>
  <c r="A1368" i="13"/>
  <c r="B1368" i="13"/>
  <c r="C1368" i="13"/>
  <c r="D1368" i="13"/>
  <c r="E1368" i="13"/>
  <c r="F1368" i="13"/>
  <c r="A1369" i="13"/>
  <c r="B1369" i="13"/>
  <c r="C1369" i="13"/>
  <c r="D1369" i="13"/>
  <c r="E1369" i="13"/>
  <c r="F1369" i="13"/>
  <c r="A1370" i="13"/>
  <c r="B1370" i="13"/>
  <c r="C1370" i="13"/>
  <c r="D1370" i="13"/>
  <c r="E1370" i="13"/>
  <c r="F1370" i="13"/>
  <c r="A1371" i="13"/>
  <c r="B1371" i="13"/>
  <c r="C1371" i="13"/>
  <c r="D1371" i="13"/>
  <c r="E1371" i="13"/>
  <c r="F1371" i="13"/>
  <c r="A1372" i="13"/>
  <c r="B1372" i="13"/>
  <c r="C1372" i="13"/>
  <c r="D1372" i="13"/>
  <c r="E1372" i="13"/>
  <c r="F1372" i="13"/>
  <c r="A1373" i="13"/>
  <c r="B1373" i="13"/>
  <c r="C1373" i="13"/>
  <c r="D1373" i="13"/>
  <c r="E1373" i="13"/>
  <c r="F1373" i="13"/>
  <c r="A1374" i="13"/>
  <c r="B1374" i="13"/>
  <c r="C1374" i="13"/>
  <c r="D1374" i="13"/>
  <c r="E1374" i="13"/>
  <c r="F1374" i="13"/>
  <c r="A1375" i="13"/>
  <c r="B1375" i="13"/>
  <c r="C1375" i="13"/>
  <c r="D1375" i="13"/>
  <c r="E1375" i="13"/>
  <c r="F1375" i="13"/>
  <c r="A1376" i="13"/>
  <c r="B1376" i="13"/>
  <c r="C1376" i="13"/>
  <c r="D1376" i="13"/>
  <c r="E1376" i="13"/>
  <c r="F1376" i="13"/>
  <c r="A1377" i="13"/>
  <c r="B1377" i="13"/>
  <c r="C1377" i="13"/>
  <c r="D1377" i="13"/>
  <c r="E1377" i="13"/>
  <c r="F1377" i="13"/>
  <c r="A1378" i="13"/>
  <c r="B1378" i="13"/>
  <c r="C1378" i="13"/>
  <c r="D1378" i="13"/>
  <c r="E1378" i="13"/>
  <c r="F1378" i="13"/>
  <c r="A1379" i="13"/>
  <c r="B1379" i="13"/>
  <c r="C1379" i="13"/>
  <c r="D1379" i="13"/>
  <c r="E1379" i="13"/>
  <c r="F1379" i="13"/>
  <c r="A1380" i="13"/>
  <c r="B1380" i="13"/>
  <c r="C1380" i="13"/>
  <c r="D1380" i="13"/>
  <c r="E1380" i="13"/>
  <c r="F1380" i="13"/>
  <c r="A1381" i="13"/>
  <c r="B1381" i="13"/>
  <c r="C1381" i="13"/>
  <c r="D1381" i="13"/>
  <c r="E1381" i="13"/>
  <c r="F1381" i="13"/>
  <c r="A1382" i="13"/>
  <c r="B1382" i="13"/>
  <c r="C1382" i="13"/>
  <c r="D1382" i="13"/>
  <c r="E1382" i="13"/>
  <c r="F1382" i="13"/>
  <c r="A1383" i="13"/>
  <c r="B1383" i="13"/>
  <c r="C1383" i="13"/>
  <c r="D1383" i="13"/>
  <c r="E1383" i="13"/>
  <c r="F1383" i="13"/>
  <c r="A1384" i="13"/>
  <c r="B1384" i="13"/>
  <c r="C1384" i="13"/>
  <c r="D1384" i="13"/>
  <c r="E1384" i="13"/>
  <c r="F1384" i="13"/>
  <c r="A1385" i="13"/>
  <c r="B1385" i="13"/>
  <c r="C1385" i="13"/>
  <c r="D1385" i="13"/>
  <c r="E1385" i="13"/>
  <c r="F1385" i="13"/>
  <c r="A1386" i="13"/>
  <c r="B1386" i="13"/>
  <c r="C1386" i="13"/>
  <c r="D1386" i="13"/>
  <c r="E1386" i="13"/>
  <c r="F1386" i="13"/>
  <c r="A1387" i="13"/>
  <c r="B1387" i="13"/>
  <c r="C1387" i="13"/>
  <c r="D1387" i="13"/>
  <c r="E1387" i="13"/>
  <c r="F1387" i="13"/>
  <c r="A1388" i="13"/>
  <c r="B1388" i="13"/>
  <c r="C1388" i="13"/>
  <c r="D1388" i="13"/>
  <c r="E1388" i="13"/>
  <c r="F1388" i="13"/>
  <c r="A1389" i="13"/>
  <c r="B1389" i="13"/>
  <c r="C1389" i="13"/>
  <c r="D1389" i="13"/>
  <c r="E1389" i="13"/>
  <c r="F1389" i="13"/>
  <c r="A1390" i="13"/>
  <c r="B1390" i="13"/>
  <c r="C1390" i="13"/>
  <c r="D1390" i="13"/>
  <c r="E1390" i="13"/>
  <c r="F1390" i="13"/>
  <c r="A1391" i="13"/>
  <c r="B1391" i="13"/>
  <c r="C1391" i="13"/>
  <c r="D1391" i="13"/>
  <c r="E1391" i="13"/>
  <c r="F1391" i="13"/>
  <c r="A1392" i="13"/>
  <c r="B1392" i="13"/>
  <c r="C1392" i="13"/>
  <c r="D1392" i="13"/>
  <c r="E1392" i="13"/>
  <c r="F1392" i="13"/>
  <c r="A1393" i="13"/>
  <c r="B1393" i="13"/>
  <c r="C1393" i="13"/>
  <c r="D1393" i="13"/>
  <c r="E1393" i="13"/>
  <c r="F1393" i="13"/>
  <c r="A1394" i="13"/>
  <c r="B1394" i="13"/>
  <c r="C1394" i="13"/>
  <c r="D1394" i="13"/>
  <c r="E1394" i="13"/>
  <c r="F1394" i="13"/>
  <c r="A1395" i="13"/>
  <c r="B1395" i="13"/>
  <c r="C1395" i="13"/>
  <c r="D1395" i="13"/>
  <c r="E1395" i="13"/>
  <c r="F1395" i="13"/>
  <c r="A1396" i="13"/>
  <c r="B1396" i="13"/>
  <c r="C1396" i="13"/>
  <c r="D1396" i="13"/>
  <c r="E1396" i="13"/>
  <c r="F1396" i="13"/>
  <c r="A1397" i="13"/>
  <c r="B1397" i="13"/>
  <c r="C1397" i="13"/>
  <c r="D1397" i="13"/>
  <c r="E1397" i="13"/>
  <c r="F1397" i="13"/>
  <c r="A1398" i="13"/>
  <c r="B1398" i="13"/>
  <c r="C1398" i="13"/>
  <c r="D1398" i="13"/>
  <c r="E1398" i="13"/>
  <c r="F1398" i="13"/>
  <c r="A1399" i="13"/>
  <c r="B1399" i="13"/>
  <c r="C1399" i="13"/>
  <c r="D1399" i="13"/>
  <c r="E1399" i="13"/>
  <c r="F1399" i="13"/>
  <c r="A1400" i="13"/>
  <c r="B1400" i="13"/>
  <c r="C1400" i="13"/>
  <c r="D1400" i="13"/>
  <c r="E1400" i="13"/>
  <c r="F1400" i="13"/>
  <c r="A1401" i="13"/>
  <c r="B1401" i="13"/>
  <c r="C1401" i="13"/>
  <c r="D1401" i="13"/>
  <c r="E1401" i="13"/>
  <c r="F1401" i="13"/>
  <c r="A1402" i="13"/>
  <c r="B1402" i="13"/>
  <c r="C1402" i="13"/>
  <c r="D1402" i="13"/>
  <c r="E1402" i="13"/>
  <c r="F1402" i="13"/>
  <c r="A1403" i="13"/>
  <c r="B1403" i="13"/>
  <c r="C1403" i="13"/>
  <c r="D1403" i="13"/>
  <c r="E1403" i="13"/>
  <c r="F1403" i="13"/>
  <c r="A1404" i="13"/>
  <c r="B1404" i="13"/>
  <c r="C1404" i="13"/>
  <c r="D1404" i="13"/>
  <c r="E1404" i="13"/>
  <c r="F1404" i="13"/>
  <c r="A1405" i="13"/>
  <c r="B1405" i="13"/>
  <c r="C1405" i="13"/>
  <c r="D1405" i="13"/>
  <c r="E1405" i="13"/>
  <c r="F1405" i="13"/>
  <c r="A1406" i="13"/>
  <c r="B1406" i="13"/>
  <c r="C1406" i="13"/>
  <c r="D1406" i="13"/>
  <c r="E1406" i="13"/>
  <c r="F1406" i="13"/>
  <c r="A1407" i="13"/>
  <c r="B1407" i="13"/>
  <c r="C1407" i="13"/>
  <c r="D1407" i="13"/>
  <c r="E1407" i="13"/>
  <c r="F1407" i="13"/>
  <c r="A1408" i="13"/>
  <c r="B1408" i="13"/>
  <c r="C1408" i="13"/>
  <c r="D1408" i="13"/>
  <c r="E1408" i="13"/>
  <c r="F1408" i="13"/>
  <c r="A1409" i="13"/>
  <c r="B1409" i="13"/>
  <c r="C1409" i="13"/>
  <c r="D1409" i="13"/>
  <c r="E1409" i="13"/>
  <c r="F1409" i="13"/>
  <c r="A1410" i="13"/>
  <c r="B1410" i="13"/>
  <c r="C1410" i="13"/>
  <c r="D1410" i="13"/>
  <c r="E1410" i="13"/>
  <c r="F1410" i="13"/>
  <c r="A1411" i="13"/>
  <c r="B1411" i="13"/>
  <c r="C1411" i="13"/>
  <c r="D1411" i="13"/>
  <c r="E1411" i="13"/>
  <c r="F1411" i="13"/>
  <c r="A1412" i="13"/>
  <c r="B1412" i="13"/>
  <c r="C1412" i="13"/>
  <c r="D1412" i="13"/>
  <c r="E1412" i="13"/>
  <c r="F1412" i="13"/>
  <c r="A1413" i="13"/>
  <c r="B1413" i="13"/>
  <c r="C1413" i="13"/>
  <c r="D1413" i="13"/>
  <c r="E1413" i="13"/>
  <c r="F1413" i="13"/>
  <c r="A1414" i="13"/>
  <c r="B1414" i="13"/>
  <c r="C1414" i="13"/>
  <c r="D1414" i="13"/>
  <c r="E1414" i="13"/>
  <c r="F1414" i="13"/>
  <c r="A1415" i="13"/>
  <c r="B1415" i="13"/>
  <c r="C1415" i="13"/>
  <c r="D1415" i="13"/>
  <c r="E1415" i="13"/>
  <c r="F1415" i="13"/>
  <c r="A1416" i="13"/>
  <c r="B1416" i="13"/>
  <c r="C1416" i="13"/>
  <c r="D1416" i="13"/>
  <c r="E1416" i="13"/>
  <c r="F1416" i="13"/>
  <c r="A1417" i="13"/>
  <c r="B1417" i="13"/>
  <c r="C1417" i="13"/>
  <c r="D1417" i="13"/>
  <c r="E1417" i="13"/>
  <c r="F1417" i="13"/>
  <c r="A1418" i="13"/>
  <c r="B1418" i="13"/>
  <c r="C1418" i="13"/>
  <c r="D1418" i="13"/>
  <c r="E1418" i="13"/>
  <c r="F1418" i="13"/>
  <c r="A1419" i="13"/>
  <c r="B1419" i="13"/>
  <c r="C1419" i="13"/>
  <c r="D1419" i="13"/>
  <c r="E1419" i="13"/>
  <c r="F1419" i="13"/>
  <c r="A1420" i="13"/>
  <c r="B1420" i="13"/>
  <c r="C1420" i="13"/>
  <c r="D1420" i="13"/>
  <c r="E1420" i="13"/>
  <c r="F1420" i="13"/>
  <c r="A1421" i="13"/>
  <c r="B1421" i="13"/>
  <c r="C1421" i="13"/>
  <c r="D1421" i="13"/>
  <c r="E1421" i="13"/>
  <c r="F1421" i="13"/>
  <c r="A1422" i="13"/>
  <c r="B1422" i="13"/>
  <c r="C1422" i="13"/>
  <c r="D1422" i="13"/>
  <c r="E1422" i="13"/>
  <c r="F1422" i="13"/>
  <c r="A1423" i="13"/>
  <c r="B1423" i="13"/>
  <c r="C1423" i="13"/>
  <c r="D1423" i="13"/>
  <c r="E1423" i="13"/>
  <c r="F1423" i="13"/>
  <c r="A1424" i="13"/>
  <c r="B1424" i="13"/>
  <c r="C1424" i="13"/>
  <c r="D1424" i="13"/>
  <c r="E1424" i="13"/>
  <c r="F1424" i="13"/>
  <c r="A1425" i="13"/>
  <c r="B1425" i="13"/>
  <c r="C1425" i="13"/>
  <c r="D1425" i="13"/>
  <c r="E1425" i="13"/>
  <c r="F1425" i="13"/>
  <c r="A1426" i="13"/>
  <c r="B1426" i="13"/>
  <c r="C1426" i="13"/>
  <c r="D1426" i="13"/>
  <c r="E1426" i="13"/>
  <c r="F1426" i="13"/>
  <c r="A1427" i="13"/>
  <c r="B1427" i="13"/>
  <c r="C1427" i="13"/>
  <c r="D1427" i="13"/>
  <c r="E1427" i="13"/>
  <c r="F1427" i="13"/>
  <c r="A1428" i="13"/>
  <c r="B1428" i="13"/>
  <c r="C1428" i="13"/>
  <c r="D1428" i="13"/>
  <c r="E1428" i="13"/>
  <c r="F1428" i="13"/>
  <c r="A1429" i="13"/>
  <c r="B1429" i="13"/>
  <c r="C1429" i="13"/>
  <c r="D1429" i="13"/>
  <c r="E1429" i="13"/>
  <c r="F1429" i="13"/>
  <c r="A1430" i="13"/>
  <c r="B1430" i="13"/>
  <c r="C1430" i="13"/>
  <c r="D1430" i="13"/>
  <c r="E1430" i="13"/>
  <c r="F1430" i="13"/>
  <c r="A1431" i="13"/>
  <c r="B1431" i="13"/>
  <c r="C1431" i="13"/>
  <c r="D1431" i="13"/>
  <c r="E1431" i="13"/>
  <c r="F1431" i="13"/>
  <c r="A1432" i="13"/>
  <c r="B1432" i="13"/>
  <c r="C1432" i="13"/>
  <c r="D1432" i="13"/>
  <c r="E1432" i="13"/>
  <c r="F1432" i="13"/>
  <c r="A1433" i="13"/>
  <c r="B1433" i="13"/>
  <c r="C1433" i="13"/>
  <c r="D1433" i="13"/>
  <c r="E1433" i="13"/>
  <c r="F1433" i="13"/>
  <c r="A1434" i="13"/>
  <c r="B1434" i="13"/>
  <c r="C1434" i="13"/>
  <c r="D1434" i="13"/>
  <c r="E1434" i="13"/>
  <c r="F1434" i="13"/>
  <c r="A1435" i="13"/>
  <c r="B1435" i="13"/>
  <c r="C1435" i="13"/>
  <c r="D1435" i="13"/>
  <c r="E1435" i="13"/>
  <c r="F1435" i="13"/>
  <c r="A1436" i="13"/>
  <c r="B1436" i="13"/>
  <c r="C1436" i="13"/>
  <c r="D1436" i="13"/>
  <c r="E1436" i="13"/>
  <c r="F1436" i="13"/>
  <c r="A1437" i="13"/>
  <c r="B1437" i="13"/>
  <c r="C1437" i="13"/>
  <c r="D1437" i="13"/>
  <c r="E1437" i="13"/>
  <c r="F1437" i="13"/>
  <c r="A1438" i="13"/>
  <c r="B1438" i="13"/>
  <c r="C1438" i="13"/>
  <c r="D1438" i="13"/>
  <c r="E1438" i="13"/>
  <c r="F1438" i="13"/>
  <c r="A1439" i="13"/>
  <c r="B1439" i="13"/>
  <c r="C1439" i="13"/>
  <c r="D1439" i="13"/>
  <c r="E1439" i="13"/>
  <c r="F1439" i="13"/>
  <c r="A1440" i="13"/>
  <c r="B1440" i="13"/>
  <c r="C1440" i="13"/>
  <c r="D1440" i="13"/>
  <c r="E1440" i="13"/>
  <c r="F1440" i="13"/>
  <c r="A1441" i="13"/>
  <c r="B1441" i="13"/>
  <c r="C1441" i="13"/>
  <c r="D1441" i="13"/>
  <c r="E1441" i="13"/>
  <c r="F1441" i="13"/>
  <c r="A1442" i="13"/>
  <c r="B1442" i="13"/>
  <c r="C1442" i="13"/>
  <c r="D1442" i="13"/>
  <c r="E1442" i="13"/>
  <c r="F1442" i="13"/>
  <c r="A1443" i="13"/>
  <c r="B1443" i="13"/>
  <c r="C1443" i="13"/>
  <c r="D1443" i="13"/>
  <c r="E1443" i="13"/>
  <c r="F1443" i="13"/>
  <c r="A1444" i="13"/>
  <c r="B1444" i="13"/>
  <c r="C1444" i="13"/>
  <c r="D1444" i="13"/>
  <c r="E1444" i="13"/>
  <c r="F1444" i="13"/>
  <c r="A1445" i="13"/>
  <c r="B1445" i="13"/>
  <c r="C1445" i="13"/>
  <c r="D1445" i="13"/>
  <c r="E1445" i="13"/>
  <c r="F1445" i="13"/>
  <c r="A1446" i="13"/>
  <c r="B1446" i="13"/>
  <c r="C1446" i="13"/>
  <c r="D1446" i="13"/>
  <c r="E1446" i="13"/>
  <c r="F1446" i="13"/>
  <c r="A1447" i="13"/>
  <c r="B1447" i="13"/>
  <c r="C1447" i="13"/>
  <c r="D1447" i="13"/>
  <c r="E1447" i="13"/>
  <c r="F1447" i="13"/>
  <c r="A1448" i="13"/>
  <c r="B1448" i="13"/>
  <c r="C1448" i="13"/>
  <c r="D1448" i="13"/>
  <c r="E1448" i="13"/>
  <c r="F1448" i="13"/>
  <c r="A1449" i="13"/>
  <c r="B1449" i="13"/>
  <c r="C1449" i="13"/>
  <c r="D1449" i="13"/>
  <c r="E1449" i="13"/>
  <c r="F1449" i="13"/>
  <c r="A1450" i="13"/>
  <c r="B1450" i="13"/>
  <c r="C1450" i="13"/>
  <c r="D1450" i="13"/>
  <c r="E1450" i="13"/>
  <c r="F1450" i="13"/>
  <c r="A1451" i="13"/>
  <c r="B1451" i="13"/>
  <c r="C1451" i="13"/>
  <c r="D1451" i="13"/>
  <c r="E1451" i="13"/>
  <c r="F1451" i="13"/>
  <c r="A1452" i="13"/>
  <c r="B1452" i="13"/>
  <c r="C1452" i="13"/>
  <c r="D1452" i="13"/>
  <c r="E1452" i="13"/>
  <c r="F1452" i="13"/>
  <c r="A1453" i="13"/>
  <c r="B1453" i="13"/>
  <c r="C1453" i="13"/>
  <c r="D1453" i="13"/>
  <c r="E1453" i="13"/>
  <c r="F1453" i="13"/>
  <c r="A1454" i="13"/>
  <c r="B1454" i="13"/>
  <c r="C1454" i="13"/>
  <c r="D1454" i="13"/>
  <c r="E1454" i="13"/>
  <c r="F1454" i="13"/>
  <c r="A1455" i="13"/>
  <c r="B1455" i="13"/>
  <c r="C1455" i="13"/>
  <c r="D1455" i="13"/>
  <c r="E1455" i="13"/>
  <c r="F1455" i="13"/>
  <c r="A1456" i="13"/>
  <c r="B1456" i="13"/>
  <c r="C1456" i="13"/>
  <c r="D1456" i="13"/>
  <c r="E1456" i="13"/>
  <c r="F1456" i="13"/>
  <c r="A1457" i="13"/>
  <c r="B1457" i="13"/>
  <c r="C1457" i="13"/>
  <c r="D1457" i="13"/>
  <c r="E1457" i="13"/>
  <c r="F1457" i="13"/>
  <c r="A1458" i="13"/>
  <c r="B1458" i="13"/>
  <c r="C1458" i="13"/>
  <c r="D1458" i="13"/>
  <c r="E1458" i="13"/>
  <c r="F1458" i="13"/>
  <c r="A1459" i="13"/>
  <c r="B1459" i="13"/>
  <c r="C1459" i="13"/>
  <c r="D1459" i="13"/>
  <c r="E1459" i="13"/>
  <c r="F1459" i="13"/>
  <c r="A1460" i="13"/>
  <c r="B1460" i="13"/>
  <c r="C1460" i="13"/>
  <c r="D1460" i="13"/>
  <c r="E1460" i="13"/>
  <c r="F1460" i="13"/>
  <c r="A1461" i="13"/>
  <c r="B1461" i="13"/>
  <c r="C1461" i="13"/>
  <c r="D1461" i="13"/>
  <c r="E1461" i="13"/>
  <c r="F1461" i="13"/>
  <c r="A1462" i="13"/>
  <c r="B1462" i="13"/>
  <c r="C1462" i="13"/>
  <c r="D1462" i="13"/>
  <c r="E1462" i="13"/>
  <c r="F1462" i="13"/>
  <c r="A1463" i="13"/>
  <c r="B1463" i="13"/>
  <c r="C1463" i="13"/>
  <c r="D1463" i="13"/>
  <c r="E1463" i="13"/>
  <c r="F1463" i="13"/>
  <c r="A1464" i="13"/>
  <c r="B1464" i="13"/>
  <c r="C1464" i="13"/>
  <c r="D1464" i="13"/>
  <c r="E1464" i="13"/>
  <c r="F1464" i="13"/>
  <c r="A1465" i="13"/>
  <c r="B1465" i="13"/>
  <c r="C1465" i="13"/>
  <c r="D1465" i="13"/>
  <c r="E1465" i="13"/>
  <c r="F1465" i="13"/>
  <c r="A1466" i="13"/>
  <c r="B1466" i="13"/>
  <c r="C1466" i="13"/>
  <c r="D1466" i="13"/>
  <c r="E1466" i="13"/>
  <c r="F1466" i="13"/>
  <c r="A1467" i="13"/>
  <c r="B1467" i="13"/>
  <c r="C1467" i="13"/>
  <c r="D1467" i="13"/>
  <c r="E1467" i="13"/>
  <c r="F1467" i="13"/>
  <c r="A1468" i="13"/>
  <c r="B1468" i="13"/>
  <c r="C1468" i="13"/>
  <c r="D1468" i="13"/>
  <c r="E1468" i="13"/>
  <c r="F1468" i="13"/>
  <c r="A1469" i="13"/>
  <c r="B1469" i="13"/>
  <c r="C1469" i="13"/>
  <c r="D1469" i="13"/>
  <c r="E1469" i="13"/>
  <c r="F1469" i="13"/>
  <c r="A1470" i="13"/>
  <c r="B1470" i="13"/>
  <c r="C1470" i="13"/>
  <c r="D1470" i="13"/>
  <c r="E1470" i="13"/>
  <c r="F1470" i="13"/>
  <c r="A1471" i="13"/>
  <c r="B1471" i="13"/>
  <c r="C1471" i="13"/>
  <c r="D1471" i="13"/>
  <c r="E1471" i="13"/>
  <c r="F1471" i="13"/>
  <c r="A1472" i="13"/>
  <c r="B1472" i="13"/>
  <c r="C1472" i="13"/>
  <c r="D1472" i="13"/>
  <c r="E1472" i="13"/>
  <c r="F1472" i="13"/>
  <c r="A1473" i="13"/>
  <c r="B1473" i="13"/>
  <c r="C1473" i="13"/>
  <c r="D1473" i="13"/>
  <c r="E1473" i="13"/>
  <c r="F1473" i="13"/>
  <c r="A1474" i="13"/>
  <c r="B1474" i="13"/>
  <c r="C1474" i="13"/>
  <c r="D1474" i="13"/>
  <c r="E1474" i="13"/>
  <c r="F1474" i="13"/>
  <c r="A1475" i="13"/>
  <c r="B1475" i="13"/>
  <c r="C1475" i="13"/>
  <c r="D1475" i="13"/>
  <c r="E1475" i="13"/>
  <c r="F1475" i="13"/>
  <c r="A1476" i="13"/>
  <c r="B1476" i="13"/>
  <c r="C1476" i="13"/>
  <c r="D1476" i="13"/>
  <c r="E1476" i="13"/>
  <c r="F1476" i="13"/>
  <c r="A1477" i="13"/>
  <c r="B1477" i="13"/>
  <c r="C1477" i="13"/>
  <c r="D1477" i="13"/>
  <c r="E1477" i="13"/>
  <c r="F1477" i="13"/>
  <c r="A1478" i="13"/>
  <c r="B1478" i="13"/>
  <c r="C1478" i="13"/>
  <c r="D1478" i="13"/>
  <c r="E1478" i="13"/>
  <c r="F1478" i="13"/>
  <c r="A1479" i="13"/>
  <c r="B1479" i="13"/>
  <c r="C1479" i="13"/>
  <c r="D1479" i="13"/>
  <c r="E1479" i="13"/>
  <c r="F1479" i="13"/>
  <c r="A1480" i="13"/>
  <c r="B1480" i="13"/>
  <c r="C1480" i="13"/>
  <c r="D1480" i="13"/>
  <c r="E1480" i="13"/>
  <c r="F1480" i="13"/>
  <c r="A1481" i="13"/>
  <c r="B1481" i="13"/>
  <c r="C1481" i="13"/>
  <c r="D1481" i="13"/>
  <c r="E1481" i="13"/>
  <c r="F1481" i="13"/>
  <c r="A1482" i="13"/>
  <c r="B1482" i="13"/>
  <c r="C1482" i="13"/>
  <c r="D1482" i="13"/>
  <c r="E1482" i="13"/>
  <c r="F1482" i="13"/>
  <c r="A1483" i="13"/>
  <c r="B1483" i="13"/>
  <c r="C1483" i="13"/>
  <c r="D1483" i="13"/>
  <c r="E1483" i="13"/>
  <c r="F1483" i="13"/>
  <c r="A1484" i="13"/>
  <c r="B1484" i="13"/>
  <c r="C1484" i="13"/>
  <c r="D1484" i="13"/>
  <c r="E1484" i="13"/>
  <c r="F1484" i="13"/>
  <c r="A1485" i="13"/>
  <c r="B1485" i="13"/>
  <c r="C1485" i="13"/>
  <c r="D1485" i="13"/>
  <c r="E1485" i="13"/>
  <c r="F1485" i="13"/>
  <c r="A1486" i="13"/>
  <c r="B1486" i="13"/>
  <c r="C1486" i="13"/>
  <c r="D1486" i="13"/>
  <c r="E1486" i="13"/>
  <c r="F1486" i="13"/>
  <c r="A1487" i="13"/>
  <c r="B1487" i="13"/>
  <c r="C1487" i="13"/>
  <c r="D1487" i="13"/>
  <c r="E1487" i="13"/>
  <c r="F1487" i="13"/>
  <c r="A1488" i="13"/>
  <c r="B1488" i="13"/>
  <c r="C1488" i="13"/>
  <c r="D1488" i="13"/>
  <c r="E1488" i="13"/>
  <c r="F1488" i="13"/>
  <c r="A1489" i="13"/>
  <c r="B1489" i="13"/>
  <c r="C1489" i="13"/>
  <c r="D1489" i="13"/>
  <c r="E1489" i="13"/>
  <c r="F1489" i="13"/>
  <c r="A1490" i="13"/>
  <c r="B1490" i="13"/>
  <c r="C1490" i="13"/>
  <c r="D1490" i="13"/>
  <c r="E1490" i="13"/>
  <c r="F1490" i="13"/>
  <c r="A1491" i="13"/>
  <c r="B1491" i="13"/>
  <c r="C1491" i="13"/>
  <c r="D1491" i="13"/>
  <c r="E1491" i="13"/>
  <c r="F1491" i="13"/>
  <c r="A1492" i="13"/>
  <c r="B1492" i="13"/>
  <c r="C1492" i="13"/>
  <c r="D1492" i="13"/>
  <c r="E1492" i="13"/>
  <c r="F1492" i="13"/>
  <c r="A1493" i="13"/>
  <c r="B1493" i="13"/>
  <c r="C1493" i="13"/>
  <c r="D1493" i="13"/>
  <c r="E1493" i="13"/>
  <c r="F1493" i="13"/>
  <c r="A1494" i="13"/>
  <c r="B1494" i="13"/>
  <c r="C1494" i="13"/>
  <c r="D1494" i="13"/>
  <c r="E1494" i="13"/>
  <c r="F1494" i="13"/>
  <c r="A1495" i="13"/>
  <c r="B1495" i="13"/>
  <c r="C1495" i="13"/>
  <c r="D1495" i="13"/>
  <c r="E1495" i="13"/>
  <c r="F1495" i="13"/>
  <c r="A1496" i="13"/>
  <c r="B1496" i="13"/>
  <c r="C1496" i="13"/>
  <c r="D1496" i="13"/>
  <c r="E1496" i="13"/>
  <c r="F1496" i="13"/>
  <c r="A1497" i="13"/>
  <c r="B1497" i="13"/>
  <c r="C1497" i="13"/>
  <c r="D1497" i="13"/>
  <c r="E1497" i="13"/>
  <c r="F1497" i="13"/>
  <c r="A1498" i="13"/>
  <c r="B1498" i="13"/>
  <c r="C1498" i="13"/>
  <c r="D1498" i="13"/>
  <c r="E1498" i="13"/>
  <c r="F1498" i="13"/>
  <c r="A1499" i="13"/>
  <c r="B1499" i="13"/>
  <c r="C1499" i="13"/>
  <c r="D1499" i="13"/>
  <c r="E1499" i="13"/>
  <c r="F1499" i="13"/>
  <c r="A1500" i="13"/>
  <c r="B1500" i="13"/>
  <c r="C1500" i="13"/>
  <c r="D1500" i="13"/>
  <c r="E1500" i="13"/>
  <c r="F1500" i="13"/>
  <c r="A1501" i="13"/>
  <c r="B1501" i="13"/>
  <c r="C1501" i="13"/>
  <c r="D1501" i="13"/>
  <c r="E1501" i="13"/>
  <c r="F1501" i="13"/>
  <c r="A1502" i="13"/>
  <c r="B1502" i="13"/>
  <c r="C1502" i="13"/>
  <c r="D1502" i="13"/>
  <c r="E1502" i="13"/>
  <c r="F1502" i="13"/>
  <c r="A1503" i="13"/>
  <c r="B1503" i="13"/>
  <c r="C1503" i="13"/>
  <c r="D1503" i="13"/>
  <c r="E1503" i="13"/>
  <c r="F1503" i="13"/>
  <c r="A1504" i="13"/>
  <c r="B1504" i="13"/>
  <c r="C1504" i="13"/>
  <c r="D1504" i="13"/>
  <c r="E1504" i="13"/>
  <c r="F1504" i="13"/>
  <c r="A1505" i="13"/>
  <c r="B1505" i="13"/>
  <c r="C1505" i="13"/>
  <c r="D1505" i="13"/>
  <c r="E1505" i="13"/>
  <c r="F1505" i="13"/>
  <c r="A1506" i="13"/>
  <c r="B1506" i="13"/>
  <c r="C1506" i="13"/>
  <c r="D1506" i="13"/>
  <c r="E1506" i="13"/>
  <c r="F1506" i="13"/>
  <c r="A1507" i="13"/>
  <c r="B1507" i="13"/>
  <c r="C1507" i="13"/>
  <c r="D1507" i="13"/>
  <c r="E1507" i="13"/>
  <c r="F1507" i="13"/>
  <c r="A1508" i="13"/>
  <c r="B1508" i="13"/>
  <c r="C1508" i="13"/>
  <c r="D1508" i="13"/>
  <c r="E1508" i="13"/>
  <c r="F1508" i="13"/>
  <c r="A1509" i="13"/>
  <c r="B1509" i="13"/>
  <c r="C1509" i="13"/>
  <c r="D1509" i="13"/>
  <c r="E1509" i="13"/>
  <c r="F1509" i="13"/>
  <c r="A1510" i="13"/>
  <c r="B1510" i="13"/>
  <c r="C1510" i="13"/>
  <c r="D1510" i="13"/>
  <c r="E1510" i="13"/>
  <c r="F1510" i="13"/>
  <c r="A1511" i="13"/>
  <c r="B1511" i="13"/>
  <c r="C1511" i="13"/>
  <c r="D1511" i="13"/>
  <c r="E1511" i="13"/>
  <c r="F1511" i="13"/>
  <c r="A1512" i="13"/>
  <c r="B1512" i="13"/>
  <c r="C1512" i="13"/>
  <c r="D1512" i="13"/>
  <c r="E1512" i="13"/>
  <c r="F1512" i="13"/>
  <c r="A1513" i="13"/>
  <c r="B1513" i="13"/>
  <c r="C1513" i="13"/>
  <c r="D1513" i="13"/>
  <c r="E1513" i="13"/>
  <c r="F1513" i="13"/>
  <c r="A1514" i="13"/>
  <c r="B1514" i="13"/>
  <c r="C1514" i="13"/>
  <c r="D1514" i="13"/>
  <c r="E1514" i="13"/>
  <c r="F1514" i="13"/>
  <c r="A1515" i="13"/>
  <c r="B1515" i="13"/>
  <c r="C1515" i="13"/>
  <c r="D1515" i="13"/>
  <c r="E1515" i="13"/>
  <c r="F1515" i="13"/>
  <c r="A1516" i="13"/>
  <c r="B1516" i="13"/>
  <c r="C1516" i="13"/>
  <c r="D1516" i="13"/>
  <c r="E1516" i="13"/>
  <c r="F1516" i="13"/>
  <c r="A1517" i="13"/>
  <c r="B1517" i="13"/>
  <c r="C1517" i="13"/>
  <c r="D1517" i="13"/>
  <c r="E1517" i="13"/>
  <c r="F1517" i="13"/>
  <c r="A1518" i="13"/>
  <c r="B1518" i="13"/>
  <c r="C1518" i="13"/>
  <c r="D1518" i="13"/>
  <c r="E1518" i="13"/>
  <c r="F1518" i="13"/>
  <c r="A1519" i="13"/>
  <c r="B1519" i="13"/>
  <c r="C1519" i="13"/>
  <c r="D1519" i="13"/>
  <c r="E1519" i="13"/>
  <c r="F1519" i="13"/>
  <c r="A1520" i="13"/>
  <c r="B1520" i="13"/>
  <c r="C1520" i="13"/>
  <c r="D1520" i="13"/>
  <c r="E1520" i="13"/>
  <c r="F1520" i="13"/>
  <c r="A1521" i="13"/>
  <c r="B1521" i="13"/>
  <c r="C1521" i="13"/>
  <c r="D1521" i="13"/>
  <c r="E1521" i="13"/>
  <c r="F1521" i="13"/>
  <c r="A1522" i="13"/>
  <c r="B1522" i="13"/>
  <c r="C1522" i="13"/>
  <c r="D1522" i="13"/>
  <c r="E1522" i="13"/>
  <c r="F1522" i="13"/>
  <c r="A1523" i="13"/>
  <c r="B1523" i="13"/>
  <c r="C1523" i="13"/>
  <c r="D1523" i="13"/>
  <c r="E1523" i="13"/>
  <c r="F1523" i="13"/>
  <c r="A1524" i="13"/>
  <c r="B1524" i="13"/>
  <c r="C1524" i="13"/>
  <c r="D1524" i="13"/>
  <c r="E1524" i="13"/>
  <c r="F1524" i="13"/>
  <c r="A1525" i="13"/>
  <c r="B1525" i="13"/>
  <c r="C1525" i="13"/>
  <c r="D1525" i="13"/>
  <c r="E1525" i="13"/>
  <c r="F1525" i="13"/>
  <c r="A1526" i="13"/>
  <c r="B1526" i="13"/>
  <c r="C1526" i="13"/>
  <c r="D1526" i="13"/>
  <c r="E1526" i="13"/>
  <c r="F1526" i="13"/>
  <c r="A1527" i="13"/>
  <c r="B1527" i="13"/>
  <c r="C1527" i="13"/>
  <c r="D1527" i="13"/>
  <c r="E1527" i="13"/>
  <c r="F1527" i="13"/>
  <c r="A1528" i="13"/>
  <c r="B1528" i="13"/>
  <c r="C1528" i="13"/>
  <c r="D1528" i="13"/>
  <c r="E1528" i="13"/>
  <c r="F1528" i="13"/>
  <c r="A1529" i="13"/>
  <c r="B1529" i="13"/>
  <c r="C1529" i="13"/>
  <c r="D1529" i="13"/>
  <c r="E1529" i="13"/>
  <c r="F1529" i="13"/>
  <c r="A1530" i="13"/>
  <c r="B1530" i="13"/>
  <c r="C1530" i="13"/>
  <c r="D1530" i="13"/>
  <c r="E1530" i="13"/>
  <c r="F1530" i="13"/>
  <c r="A1531" i="13"/>
  <c r="B1531" i="13"/>
  <c r="C1531" i="13"/>
  <c r="D1531" i="13"/>
  <c r="E1531" i="13"/>
  <c r="F1531" i="13"/>
  <c r="A1532" i="13"/>
  <c r="B1532" i="13"/>
  <c r="C1532" i="13"/>
  <c r="D1532" i="13"/>
  <c r="E1532" i="13"/>
  <c r="F1532" i="13"/>
  <c r="A1533" i="13"/>
  <c r="B1533" i="13"/>
  <c r="C1533" i="13"/>
  <c r="D1533" i="13"/>
  <c r="E1533" i="13"/>
  <c r="F1533" i="13"/>
  <c r="A1534" i="13"/>
  <c r="B1534" i="13"/>
  <c r="C1534" i="13"/>
  <c r="D1534" i="13"/>
  <c r="E1534" i="13"/>
  <c r="F1534" i="13"/>
  <c r="A1535" i="13"/>
  <c r="B1535" i="13"/>
  <c r="C1535" i="13"/>
  <c r="D1535" i="13"/>
  <c r="E1535" i="13"/>
  <c r="F1535" i="13"/>
  <c r="A1536" i="13"/>
  <c r="B1536" i="13"/>
  <c r="C1536" i="13"/>
  <c r="D1536" i="13"/>
  <c r="E1536" i="13"/>
  <c r="F1536" i="13"/>
  <c r="A1537" i="13"/>
  <c r="B1537" i="13"/>
  <c r="C1537" i="13"/>
  <c r="D1537" i="13"/>
  <c r="E1537" i="13"/>
  <c r="F1537" i="13"/>
  <c r="A1538" i="13"/>
  <c r="B1538" i="13"/>
  <c r="C1538" i="13"/>
  <c r="D1538" i="13"/>
  <c r="E1538" i="13"/>
  <c r="F1538" i="13"/>
  <c r="A1539" i="13"/>
  <c r="B1539" i="13"/>
  <c r="C1539" i="13"/>
  <c r="D1539" i="13"/>
  <c r="E1539" i="13"/>
  <c r="F1539" i="13"/>
  <c r="A1540" i="13"/>
  <c r="B1540" i="13"/>
  <c r="C1540" i="13"/>
  <c r="D1540" i="13"/>
  <c r="E1540" i="13"/>
  <c r="F1540" i="13"/>
  <c r="A1541" i="13"/>
  <c r="B1541" i="13"/>
  <c r="C1541" i="13"/>
  <c r="D1541" i="13"/>
  <c r="E1541" i="13"/>
  <c r="F1541" i="13"/>
  <c r="A1542" i="13"/>
  <c r="B1542" i="13"/>
  <c r="C1542" i="13"/>
  <c r="D1542" i="13"/>
  <c r="E1542" i="13"/>
  <c r="F1542" i="13"/>
  <c r="A1543" i="13"/>
  <c r="B1543" i="13"/>
  <c r="C1543" i="13"/>
  <c r="D1543" i="13"/>
  <c r="E1543" i="13"/>
  <c r="F1543" i="13"/>
  <c r="A1544" i="13"/>
  <c r="B1544" i="13"/>
  <c r="C1544" i="13"/>
  <c r="D1544" i="13"/>
  <c r="E1544" i="13"/>
  <c r="F1544" i="13"/>
  <c r="A1545" i="13"/>
  <c r="B1545" i="13"/>
  <c r="C1545" i="13"/>
  <c r="D1545" i="13"/>
  <c r="E1545" i="13"/>
  <c r="F1545" i="13"/>
  <c r="A1546" i="13"/>
  <c r="B1546" i="13"/>
  <c r="C1546" i="13"/>
  <c r="D1546" i="13"/>
  <c r="E1546" i="13"/>
  <c r="F1546" i="13"/>
  <c r="A1547" i="13"/>
  <c r="B1547" i="13"/>
  <c r="C1547" i="13"/>
  <c r="D1547" i="13"/>
  <c r="E1547" i="13"/>
  <c r="F1547" i="13"/>
  <c r="A1548" i="13"/>
  <c r="B1548" i="13"/>
  <c r="C1548" i="13"/>
  <c r="D1548" i="13"/>
  <c r="E1548" i="13"/>
  <c r="F1548" i="13"/>
  <c r="A1549" i="13"/>
  <c r="B1549" i="13"/>
  <c r="C1549" i="13"/>
  <c r="D1549" i="13"/>
  <c r="E1549" i="13"/>
  <c r="F1549" i="13"/>
  <c r="A1550" i="13"/>
  <c r="B1550" i="13"/>
  <c r="C1550" i="13"/>
  <c r="D1550" i="13"/>
  <c r="E1550" i="13"/>
  <c r="F1550" i="13"/>
  <c r="A1551" i="13"/>
  <c r="B1551" i="13"/>
  <c r="C1551" i="13"/>
  <c r="D1551" i="13"/>
  <c r="E1551" i="13"/>
  <c r="F1551" i="13"/>
  <c r="A1552" i="13"/>
  <c r="B1552" i="13"/>
  <c r="C1552" i="13"/>
  <c r="D1552" i="13"/>
  <c r="E1552" i="13"/>
  <c r="F1552" i="13"/>
  <c r="A1553" i="13"/>
  <c r="B1553" i="13"/>
  <c r="C1553" i="13"/>
  <c r="D1553" i="13"/>
  <c r="E1553" i="13"/>
  <c r="F1553" i="13"/>
  <c r="A1554" i="13"/>
  <c r="B1554" i="13"/>
  <c r="C1554" i="13"/>
  <c r="D1554" i="13"/>
  <c r="E1554" i="13"/>
  <c r="F1554" i="13"/>
  <c r="A1555" i="13"/>
  <c r="B1555" i="13"/>
  <c r="C1555" i="13"/>
  <c r="D1555" i="13"/>
  <c r="E1555" i="13"/>
  <c r="F1555" i="13"/>
  <c r="A1556" i="13"/>
  <c r="B1556" i="13"/>
  <c r="C1556" i="13"/>
  <c r="D1556" i="13"/>
  <c r="E1556" i="13"/>
  <c r="F1556" i="13"/>
  <c r="A1557" i="13"/>
  <c r="B1557" i="13"/>
  <c r="C1557" i="13"/>
  <c r="D1557" i="13"/>
  <c r="E1557" i="13"/>
  <c r="F1557" i="13"/>
  <c r="A1558" i="13"/>
  <c r="B1558" i="13"/>
  <c r="C1558" i="13"/>
  <c r="D1558" i="13"/>
  <c r="E1558" i="13"/>
  <c r="F1558" i="13"/>
  <c r="A1559" i="13"/>
  <c r="B1559" i="13"/>
  <c r="C1559" i="13"/>
  <c r="D1559" i="13"/>
  <c r="E1559" i="13"/>
  <c r="F1559" i="13"/>
  <c r="A1560" i="13"/>
  <c r="B1560" i="13"/>
  <c r="C1560" i="13"/>
  <c r="D1560" i="13"/>
  <c r="E1560" i="13"/>
  <c r="F1560" i="13"/>
  <c r="A1561" i="13"/>
  <c r="B1561" i="13"/>
  <c r="C1561" i="13"/>
  <c r="D1561" i="13"/>
  <c r="E1561" i="13"/>
  <c r="F1561" i="13"/>
  <c r="A1562" i="13"/>
  <c r="B1562" i="13"/>
  <c r="C1562" i="13"/>
  <c r="D1562" i="13"/>
  <c r="E1562" i="13"/>
  <c r="F1562" i="13"/>
  <c r="A1563" i="13"/>
  <c r="B1563" i="13"/>
  <c r="C1563" i="13"/>
  <c r="D1563" i="13"/>
  <c r="E1563" i="13"/>
  <c r="F1563" i="13"/>
  <c r="A1564" i="13"/>
  <c r="B1564" i="13"/>
  <c r="C1564" i="13"/>
  <c r="D1564" i="13"/>
  <c r="E1564" i="13"/>
  <c r="F1564" i="13"/>
  <c r="A1565" i="13"/>
  <c r="B1565" i="13"/>
  <c r="C1565" i="13"/>
  <c r="D1565" i="13"/>
  <c r="E1565" i="13"/>
  <c r="F1565" i="13"/>
  <c r="A1566" i="13"/>
  <c r="B1566" i="13"/>
  <c r="C1566" i="13"/>
  <c r="D1566" i="13"/>
  <c r="E1566" i="13"/>
  <c r="F1566" i="13"/>
  <c r="A1567" i="13"/>
  <c r="B1567" i="13"/>
  <c r="C1567" i="13"/>
  <c r="D1567" i="13"/>
  <c r="E1567" i="13"/>
  <c r="F1567" i="13"/>
  <c r="A1568" i="13"/>
  <c r="B1568" i="13"/>
  <c r="C1568" i="13"/>
  <c r="D1568" i="13"/>
  <c r="E1568" i="13"/>
  <c r="F1568" i="13"/>
  <c r="A1569" i="13"/>
  <c r="B1569" i="13"/>
  <c r="C1569" i="13"/>
  <c r="D1569" i="13"/>
  <c r="E1569" i="13"/>
  <c r="F1569" i="13"/>
  <c r="A1570" i="13"/>
  <c r="B1570" i="13"/>
  <c r="C1570" i="13"/>
  <c r="D1570" i="13"/>
  <c r="E1570" i="13"/>
  <c r="F1570" i="13"/>
  <c r="A1571" i="13"/>
  <c r="B1571" i="13"/>
  <c r="C1571" i="13"/>
  <c r="D1571" i="13"/>
  <c r="E1571" i="13"/>
  <c r="F1571" i="13"/>
  <c r="A1572" i="13"/>
  <c r="B1572" i="13"/>
  <c r="C1572" i="13"/>
  <c r="D1572" i="13"/>
  <c r="E1572" i="13"/>
  <c r="F1572" i="13"/>
  <c r="A1573" i="13"/>
  <c r="B1573" i="13"/>
  <c r="C1573" i="13"/>
  <c r="D1573" i="13"/>
  <c r="E1573" i="13"/>
  <c r="F1573" i="13"/>
  <c r="A1574" i="13"/>
  <c r="B1574" i="13"/>
  <c r="C1574" i="13"/>
  <c r="D1574" i="13"/>
  <c r="E1574" i="13"/>
  <c r="F1574" i="13"/>
  <c r="A1575" i="13"/>
  <c r="B1575" i="13"/>
  <c r="C1575" i="13"/>
  <c r="D1575" i="13"/>
  <c r="E1575" i="13"/>
  <c r="F1575" i="13"/>
  <c r="A1576" i="13"/>
  <c r="B1576" i="13"/>
  <c r="C1576" i="13"/>
  <c r="D1576" i="13"/>
  <c r="E1576" i="13"/>
  <c r="F1576" i="13"/>
  <c r="A1577" i="13"/>
  <c r="B1577" i="13"/>
  <c r="C1577" i="13"/>
  <c r="D1577" i="13"/>
  <c r="E1577" i="13"/>
  <c r="F1577" i="13"/>
  <c r="A1578" i="13"/>
  <c r="B1578" i="13"/>
  <c r="C1578" i="13"/>
  <c r="D1578" i="13"/>
  <c r="E1578" i="13"/>
  <c r="F1578" i="13"/>
  <c r="A1579" i="13"/>
  <c r="B1579" i="13"/>
  <c r="C1579" i="13"/>
  <c r="D1579" i="13"/>
  <c r="E1579" i="13"/>
  <c r="F1579" i="13"/>
  <c r="A1580" i="13"/>
  <c r="B1580" i="13"/>
  <c r="C1580" i="13"/>
  <c r="D1580" i="13"/>
  <c r="E1580" i="13"/>
  <c r="F1580" i="13"/>
  <c r="A1581" i="13"/>
  <c r="B1581" i="13"/>
  <c r="C1581" i="13"/>
  <c r="D1581" i="13"/>
  <c r="E1581" i="13"/>
  <c r="F1581" i="13"/>
  <c r="A1582" i="13"/>
  <c r="B1582" i="13"/>
  <c r="C1582" i="13"/>
  <c r="D1582" i="13"/>
  <c r="E1582" i="13"/>
  <c r="F1582" i="13"/>
  <c r="A1583" i="13"/>
  <c r="B1583" i="13"/>
  <c r="C1583" i="13"/>
  <c r="D1583" i="13"/>
  <c r="E1583" i="13"/>
  <c r="F1583" i="13"/>
  <c r="A1584" i="13"/>
  <c r="B1584" i="13"/>
  <c r="C1584" i="13"/>
  <c r="D1584" i="13"/>
  <c r="E1584" i="13"/>
  <c r="F1584" i="13"/>
  <c r="A1585" i="13"/>
  <c r="B1585" i="13"/>
  <c r="C1585" i="13"/>
  <c r="D1585" i="13"/>
  <c r="E1585" i="13"/>
  <c r="F1585" i="13"/>
  <c r="A1586" i="13"/>
  <c r="B1586" i="13"/>
  <c r="C1586" i="13"/>
  <c r="D1586" i="13"/>
  <c r="E1586" i="13"/>
  <c r="F1586" i="13"/>
  <c r="A1587" i="13"/>
  <c r="B1587" i="13"/>
  <c r="C1587" i="13"/>
  <c r="D1587" i="13"/>
  <c r="E1587" i="13"/>
  <c r="F1587" i="13"/>
  <c r="A1588" i="13"/>
  <c r="B1588" i="13"/>
  <c r="C1588" i="13"/>
  <c r="D1588" i="13"/>
  <c r="E1588" i="13"/>
  <c r="F1588" i="13"/>
  <c r="A1589" i="13"/>
  <c r="B1589" i="13"/>
  <c r="C1589" i="13"/>
  <c r="D1589" i="13"/>
  <c r="E1589" i="13"/>
  <c r="F1589" i="13"/>
  <c r="A1590" i="13"/>
  <c r="B1590" i="13"/>
  <c r="C1590" i="13"/>
  <c r="D1590" i="13"/>
  <c r="E1590" i="13"/>
  <c r="F1590" i="13"/>
  <c r="A1591" i="13"/>
  <c r="B1591" i="13"/>
  <c r="C1591" i="13"/>
  <c r="D1591" i="13"/>
  <c r="E1591" i="13"/>
  <c r="F1591" i="13"/>
  <c r="A1592" i="13"/>
  <c r="B1592" i="13"/>
  <c r="C1592" i="13"/>
  <c r="D1592" i="13"/>
  <c r="E1592" i="13"/>
  <c r="F1592" i="13"/>
  <c r="A1593" i="13"/>
  <c r="B1593" i="13"/>
  <c r="C1593" i="13"/>
  <c r="D1593" i="13"/>
  <c r="E1593" i="13"/>
  <c r="F1593" i="13"/>
  <c r="A1594" i="13"/>
  <c r="B1594" i="13"/>
  <c r="C1594" i="13"/>
  <c r="D1594" i="13"/>
  <c r="E1594" i="13"/>
  <c r="F1594" i="13"/>
  <c r="A1595" i="13"/>
  <c r="B1595" i="13"/>
  <c r="C1595" i="13"/>
  <c r="D1595" i="13"/>
  <c r="E1595" i="13"/>
  <c r="F1595" i="13"/>
  <c r="A1596" i="13"/>
  <c r="B1596" i="13"/>
  <c r="C1596" i="13"/>
  <c r="D1596" i="13"/>
  <c r="E1596" i="13"/>
  <c r="F1596" i="13"/>
  <c r="A1597" i="13"/>
  <c r="B1597" i="13"/>
  <c r="C1597" i="13"/>
  <c r="D1597" i="13"/>
  <c r="E1597" i="13"/>
  <c r="F1597" i="13"/>
  <c r="A1598" i="13"/>
  <c r="B1598" i="13"/>
  <c r="C1598" i="13"/>
  <c r="D1598" i="13"/>
  <c r="E1598" i="13"/>
  <c r="F1598" i="13"/>
  <c r="A1599" i="13"/>
  <c r="B1599" i="13"/>
  <c r="C1599" i="13"/>
  <c r="D1599" i="13"/>
  <c r="E1599" i="13"/>
  <c r="F1599" i="13"/>
  <c r="A1600" i="13"/>
  <c r="B1600" i="13"/>
  <c r="C1600" i="13"/>
  <c r="D1600" i="13"/>
  <c r="E1600" i="13"/>
  <c r="F1600" i="13"/>
  <c r="A1601" i="13"/>
  <c r="B1601" i="13"/>
  <c r="C1601" i="13"/>
  <c r="D1601" i="13"/>
  <c r="E1601" i="13"/>
  <c r="F1601" i="13"/>
  <c r="A1602" i="13"/>
  <c r="B1602" i="13"/>
  <c r="C1602" i="13"/>
  <c r="D1602" i="13"/>
  <c r="E1602" i="13"/>
  <c r="F1602" i="13"/>
  <c r="A1603" i="13"/>
  <c r="B1603" i="13"/>
  <c r="C1603" i="13"/>
  <c r="D1603" i="13"/>
  <c r="E1603" i="13"/>
  <c r="F1603" i="13"/>
  <c r="A1604" i="13"/>
  <c r="B1604" i="13"/>
  <c r="C1604" i="13"/>
  <c r="D1604" i="13"/>
  <c r="E1604" i="13"/>
  <c r="F1604" i="13"/>
  <c r="A1605" i="13"/>
  <c r="B1605" i="13"/>
  <c r="C1605" i="13"/>
  <c r="D1605" i="13"/>
  <c r="E1605" i="13"/>
  <c r="F1605" i="13"/>
  <c r="A1606" i="13"/>
  <c r="B1606" i="13"/>
  <c r="C1606" i="13"/>
  <c r="D1606" i="13"/>
  <c r="E1606" i="13"/>
  <c r="F1606" i="13"/>
  <c r="A1607" i="13"/>
  <c r="B1607" i="13"/>
  <c r="C1607" i="13"/>
  <c r="D1607" i="13"/>
  <c r="E1607" i="13"/>
  <c r="F1607" i="13"/>
  <c r="A1608" i="13"/>
  <c r="B1608" i="13"/>
  <c r="C1608" i="13"/>
  <c r="D1608" i="13"/>
  <c r="E1608" i="13"/>
  <c r="F1608" i="13"/>
  <c r="A1609" i="13"/>
  <c r="B1609" i="13"/>
  <c r="C1609" i="13"/>
  <c r="D1609" i="13"/>
  <c r="E1609" i="13"/>
  <c r="F1609" i="13"/>
  <c r="A1610" i="13"/>
  <c r="B1610" i="13"/>
  <c r="C1610" i="13"/>
  <c r="D1610" i="13"/>
  <c r="E1610" i="13"/>
  <c r="F1610" i="13"/>
  <c r="A1611" i="13"/>
  <c r="B1611" i="13"/>
  <c r="C1611" i="13"/>
  <c r="D1611" i="13"/>
  <c r="E1611" i="13"/>
  <c r="F1611" i="13"/>
  <c r="A1612" i="13"/>
  <c r="B1612" i="13"/>
  <c r="C1612" i="13"/>
  <c r="D1612" i="13"/>
  <c r="E1612" i="13"/>
  <c r="F1612" i="13"/>
  <c r="A1613" i="13"/>
  <c r="B1613" i="13"/>
  <c r="C1613" i="13"/>
  <c r="D1613" i="13"/>
  <c r="E1613" i="13"/>
  <c r="F1613" i="13"/>
  <c r="A1614" i="13"/>
  <c r="B1614" i="13"/>
  <c r="C1614" i="13"/>
  <c r="D1614" i="13"/>
  <c r="E1614" i="13"/>
  <c r="F1614" i="13"/>
  <c r="A1615" i="13"/>
  <c r="B1615" i="13"/>
  <c r="C1615" i="13"/>
  <c r="D1615" i="13"/>
  <c r="E1615" i="13"/>
  <c r="F1615" i="13"/>
  <c r="A1616" i="13"/>
  <c r="B1616" i="13"/>
  <c r="C1616" i="13"/>
  <c r="D1616" i="13"/>
  <c r="E1616" i="13"/>
  <c r="F1616" i="13"/>
  <c r="A1617" i="13"/>
  <c r="B1617" i="13"/>
  <c r="C1617" i="13"/>
  <c r="D1617" i="13"/>
  <c r="E1617" i="13"/>
  <c r="F1617" i="13"/>
  <c r="A1618" i="13"/>
  <c r="B1618" i="13"/>
  <c r="C1618" i="13"/>
  <c r="D1618" i="13"/>
  <c r="E1618" i="13"/>
  <c r="F1618" i="13"/>
  <c r="A1619" i="13"/>
  <c r="B1619" i="13"/>
  <c r="C1619" i="13"/>
  <c r="D1619" i="13"/>
  <c r="E1619" i="13"/>
  <c r="F1619" i="13"/>
  <c r="A1620" i="13"/>
  <c r="B1620" i="13"/>
  <c r="C1620" i="13"/>
  <c r="D1620" i="13"/>
  <c r="E1620" i="13"/>
  <c r="F1620" i="13"/>
  <c r="A1621" i="13"/>
  <c r="B1621" i="13"/>
  <c r="C1621" i="13"/>
  <c r="D1621" i="13"/>
  <c r="E1621" i="13"/>
  <c r="F1621" i="13"/>
  <c r="A1622" i="13"/>
  <c r="B1622" i="13"/>
  <c r="C1622" i="13"/>
  <c r="D1622" i="13"/>
  <c r="E1622" i="13"/>
  <c r="F1622" i="13"/>
  <c r="A1623" i="13"/>
  <c r="B1623" i="13"/>
  <c r="C1623" i="13"/>
  <c r="D1623" i="13"/>
  <c r="E1623" i="13"/>
  <c r="F1623" i="13"/>
  <c r="A1624" i="13"/>
  <c r="B1624" i="13"/>
  <c r="C1624" i="13"/>
  <c r="D1624" i="13"/>
  <c r="E1624" i="13"/>
  <c r="F1624" i="13"/>
  <c r="A1625" i="13"/>
  <c r="B1625" i="13"/>
  <c r="C1625" i="13"/>
  <c r="D1625" i="13"/>
  <c r="E1625" i="13"/>
  <c r="F1625" i="13"/>
  <c r="A1626" i="13"/>
  <c r="B1626" i="13"/>
  <c r="C1626" i="13"/>
  <c r="D1626" i="13"/>
  <c r="E1626" i="13"/>
  <c r="F1626" i="13"/>
  <c r="A1627" i="13"/>
  <c r="B1627" i="13"/>
  <c r="C1627" i="13"/>
  <c r="D1627" i="13"/>
  <c r="E1627" i="13"/>
  <c r="F1627" i="13"/>
  <c r="A1628" i="13"/>
  <c r="B1628" i="13"/>
  <c r="C1628" i="13"/>
  <c r="D1628" i="13"/>
  <c r="E1628" i="13"/>
  <c r="F1628" i="13"/>
  <c r="A1629" i="13"/>
  <c r="B1629" i="13"/>
  <c r="C1629" i="13"/>
  <c r="D1629" i="13"/>
  <c r="E1629" i="13"/>
  <c r="F1629" i="13"/>
  <c r="A1630" i="13"/>
  <c r="B1630" i="13"/>
  <c r="C1630" i="13"/>
  <c r="D1630" i="13"/>
  <c r="E1630" i="13"/>
  <c r="F1630" i="13"/>
  <c r="A1631" i="13"/>
  <c r="B1631" i="13"/>
  <c r="C1631" i="13"/>
  <c r="D1631" i="13"/>
  <c r="E1631" i="13"/>
  <c r="F1631" i="13"/>
  <c r="A1632" i="13"/>
  <c r="B1632" i="13"/>
  <c r="C1632" i="13"/>
  <c r="D1632" i="13"/>
  <c r="E1632" i="13"/>
  <c r="F1632" i="13"/>
  <c r="A1633" i="13"/>
  <c r="B1633" i="13"/>
  <c r="C1633" i="13"/>
  <c r="D1633" i="13"/>
  <c r="E1633" i="13"/>
  <c r="F1633" i="13"/>
  <c r="A1634" i="13"/>
  <c r="B1634" i="13"/>
  <c r="C1634" i="13"/>
  <c r="D1634" i="13"/>
  <c r="E1634" i="13"/>
  <c r="F1634" i="13"/>
  <c r="A1635" i="13"/>
  <c r="B1635" i="13"/>
  <c r="C1635" i="13"/>
  <c r="D1635" i="13"/>
  <c r="E1635" i="13"/>
  <c r="F1635" i="13"/>
  <c r="A1636" i="13"/>
  <c r="B1636" i="13"/>
  <c r="C1636" i="13"/>
  <c r="D1636" i="13"/>
  <c r="E1636" i="13"/>
  <c r="F1636" i="13"/>
  <c r="A1637" i="13"/>
  <c r="B1637" i="13"/>
  <c r="C1637" i="13"/>
  <c r="D1637" i="13"/>
  <c r="E1637" i="13"/>
  <c r="F1637" i="13"/>
  <c r="A1638" i="13"/>
  <c r="B1638" i="13"/>
  <c r="C1638" i="13"/>
  <c r="D1638" i="13"/>
  <c r="E1638" i="13"/>
  <c r="F1638" i="13"/>
  <c r="A1639" i="13"/>
  <c r="B1639" i="13"/>
  <c r="C1639" i="13"/>
  <c r="D1639" i="13"/>
  <c r="E1639" i="13"/>
  <c r="F1639" i="13"/>
  <c r="A1640" i="13"/>
  <c r="B1640" i="13"/>
  <c r="C1640" i="13"/>
  <c r="D1640" i="13"/>
  <c r="E1640" i="13"/>
  <c r="F1640" i="13"/>
  <c r="A1641" i="13"/>
  <c r="B1641" i="13"/>
  <c r="C1641" i="13"/>
  <c r="D1641" i="13"/>
  <c r="E1641" i="13"/>
  <c r="F1641" i="13"/>
  <c r="A1642" i="13"/>
  <c r="B1642" i="13"/>
  <c r="C1642" i="13"/>
  <c r="D1642" i="13"/>
  <c r="E1642" i="13"/>
  <c r="F1642" i="13"/>
  <c r="A1643" i="13"/>
  <c r="B1643" i="13"/>
  <c r="C1643" i="13"/>
  <c r="D1643" i="13"/>
  <c r="E1643" i="13"/>
  <c r="F1643" i="13"/>
  <c r="A1644" i="13"/>
  <c r="B1644" i="13"/>
  <c r="C1644" i="13"/>
  <c r="D1644" i="13"/>
  <c r="E1644" i="13"/>
  <c r="F1644" i="13"/>
  <c r="A1645" i="13"/>
  <c r="B1645" i="13"/>
  <c r="C1645" i="13"/>
  <c r="D1645" i="13"/>
  <c r="E1645" i="13"/>
  <c r="F1645" i="13"/>
  <c r="A1646" i="13"/>
  <c r="B1646" i="13"/>
  <c r="C1646" i="13"/>
  <c r="D1646" i="13"/>
  <c r="E1646" i="13"/>
  <c r="F1646" i="13"/>
  <c r="A1647" i="13"/>
  <c r="B1647" i="13"/>
  <c r="C1647" i="13"/>
  <c r="D1647" i="13"/>
  <c r="E1647" i="13"/>
  <c r="F1647" i="13"/>
  <c r="A1648" i="13"/>
  <c r="B1648" i="13"/>
  <c r="C1648" i="13"/>
  <c r="D1648" i="13"/>
  <c r="E1648" i="13"/>
  <c r="F1648" i="13"/>
  <c r="A1649" i="13"/>
  <c r="B1649" i="13"/>
  <c r="C1649" i="13"/>
  <c r="D1649" i="13"/>
  <c r="E1649" i="13"/>
  <c r="F1649" i="13"/>
  <c r="A1650" i="13"/>
  <c r="B1650" i="13"/>
  <c r="C1650" i="13"/>
  <c r="D1650" i="13"/>
  <c r="E1650" i="13"/>
  <c r="F1650" i="13"/>
  <c r="A1651" i="13"/>
  <c r="B1651" i="13"/>
  <c r="C1651" i="13"/>
  <c r="D1651" i="13"/>
  <c r="E1651" i="13"/>
  <c r="F1651" i="13"/>
  <c r="A1652" i="13"/>
  <c r="B1652" i="13"/>
  <c r="C1652" i="13"/>
  <c r="D1652" i="13"/>
  <c r="E1652" i="13"/>
  <c r="F1652" i="13"/>
  <c r="A1653" i="13"/>
  <c r="B1653" i="13"/>
  <c r="C1653" i="13"/>
  <c r="D1653" i="13"/>
  <c r="E1653" i="13"/>
  <c r="F1653" i="13"/>
  <c r="A1654" i="13"/>
  <c r="B1654" i="13"/>
  <c r="C1654" i="13"/>
  <c r="D1654" i="13"/>
  <c r="E1654" i="13"/>
  <c r="F1654" i="13"/>
  <c r="A1655" i="13"/>
  <c r="B1655" i="13"/>
  <c r="C1655" i="13"/>
  <c r="D1655" i="13"/>
  <c r="E1655" i="13"/>
  <c r="F1655" i="13"/>
  <c r="A1656" i="13"/>
  <c r="B1656" i="13"/>
  <c r="C1656" i="13"/>
  <c r="D1656" i="13"/>
  <c r="E1656" i="13"/>
  <c r="F1656" i="13"/>
  <c r="A1657" i="13"/>
  <c r="B1657" i="13"/>
  <c r="C1657" i="13"/>
  <c r="D1657" i="13"/>
  <c r="E1657" i="13"/>
  <c r="F1657" i="13"/>
  <c r="A1658" i="13"/>
  <c r="B1658" i="13"/>
  <c r="C1658" i="13"/>
  <c r="D1658" i="13"/>
  <c r="E1658" i="13"/>
  <c r="F1658" i="13"/>
  <c r="A1659" i="13"/>
  <c r="B1659" i="13"/>
  <c r="C1659" i="13"/>
  <c r="D1659" i="13"/>
  <c r="E1659" i="13"/>
  <c r="F1659" i="13"/>
  <c r="A1660" i="13"/>
  <c r="B1660" i="13"/>
  <c r="C1660" i="13"/>
  <c r="D1660" i="13"/>
  <c r="E1660" i="13"/>
  <c r="F1660" i="13"/>
  <c r="A1661" i="13"/>
  <c r="B1661" i="13"/>
  <c r="C1661" i="13"/>
  <c r="D1661" i="13"/>
  <c r="E1661" i="13"/>
  <c r="F1661" i="13"/>
  <c r="A1662" i="13"/>
  <c r="B1662" i="13"/>
  <c r="C1662" i="13"/>
  <c r="D1662" i="13"/>
  <c r="E1662" i="13"/>
  <c r="F1662" i="13"/>
  <c r="A1663" i="13"/>
  <c r="B1663" i="13"/>
  <c r="C1663" i="13"/>
  <c r="D1663" i="13"/>
  <c r="E1663" i="13"/>
  <c r="F1663" i="13"/>
  <c r="A1664" i="13"/>
  <c r="B1664" i="13"/>
  <c r="C1664" i="13"/>
  <c r="D1664" i="13"/>
  <c r="E1664" i="13"/>
  <c r="F1664" i="13"/>
  <c r="A1665" i="13"/>
  <c r="B1665" i="13"/>
  <c r="C1665" i="13"/>
  <c r="D1665" i="13"/>
  <c r="E1665" i="13"/>
  <c r="F1665" i="13"/>
  <c r="A1666" i="13"/>
  <c r="B1666" i="13"/>
  <c r="C1666" i="13"/>
  <c r="D1666" i="13"/>
  <c r="E1666" i="13"/>
  <c r="F1666" i="13"/>
  <c r="A1667" i="13"/>
  <c r="B1667" i="13"/>
  <c r="C1667" i="13"/>
  <c r="D1667" i="13"/>
  <c r="E1667" i="13"/>
  <c r="F1667" i="13"/>
  <c r="A1668" i="13"/>
  <c r="B1668" i="13"/>
  <c r="C1668" i="13"/>
  <c r="D1668" i="13"/>
  <c r="E1668" i="13"/>
  <c r="F1668" i="13"/>
  <c r="A1669" i="13"/>
  <c r="B1669" i="13"/>
  <c r="C1669" i="13"/>
  <c r="D1669" i="13"/>
  <c r="E1669" i="13"/>
  <c r="F1669" i="13"/>
  <c r="A1670" i="13"/>
  <c r="B1670" i="13"/>
  <c r="C1670" i="13"/>
  <c r="D1670" i="13"/>
  <c r="E1670" i="13"/>
  <c r="F1670" i="13"/>
  <c r="A1671" i="13"/>
  <c r="B1671" i="13"/>
  <c r="C1671" i="13"/>
  <c r="D1671" i="13"/>
  <c r="E1671" i="13"/>
  <c r="F1671" i="13"/>
  <c r="A1672" i="13"/>
  <c r="B1672" i="13"/>
  <c r="C1672" i="13"/>
  <c r="D1672" i="13"/>
  <c r="E1672" i="13"/>
  <c r="F1672" i="13"/>
  <c r="A1673" i="13"/>
  <c r="B1673" i="13"/>
  <c r="C1673" i="13"/>
  <c r="D1673" i="13"/>
  <c r="E1673" i="13"/>
  <c r="F1673" i="13"/>
  <c r="A1674" i="13"/>
  <c r="B1674" i="13"/>
  <c r="C1674" i="13"/>
  <c r="D1674" i="13"/>
  <c r="E1674" i="13"/>
  <c r="F1674" i="13"/>
  <c r="A1675" i="13"/>
  <c r="B1675" i="13"/>
  <c r="C1675" i="13"/>
  <c r="D1675" i="13"/>
  <c r="E1675" i="13"/>
  <c r="F1675" i="13"/>
  <c r="A1676" i="13"/>
  <c r="B1676" i="13"/>
  <c r="C1676" i="13"/>
  <c r="D1676" i="13"/>
  <c r="E1676" i="13"/>
  <c r="F1676" i="13"/>
  <c r="A1677" i="13"/>
  <c r="B1677" i="13"/>
  <c r="C1677" i="13"/>
  <c r="D1677" i="13"/>
  <c r="E1677" i="13"/>
  <c r="F1677" i="13"/>
  <c r="A1678" i="13"/>
  <c r="B1678" i="13"/>
  <c r="C1678" i="13"/>
  <c r="D1678" i="13"/>
  <c r="E1678" i="13"/>
  <c r="F1678" i="13"/>
  <c r="A1679" i="13"/>
  <c r="B1679" i="13"/>
  <c r="C1679" i="13"/>
  <c r="D1679" i="13"/>
  <c r="E1679" i="13"/>
  <c r="F1679" i="13"/>
  <c r="A1680" i="13"/>
  <c r="B1680" i="13"/>
  <c r="C1680" i="13"/>
  <c r="D1680" i="13"/>
  <c r="E1680" i="13"/>
  <c r="F1680" i="13"/>
  <c r="A1681" i="13"/>
  <c r="B1681" i="13"/>
  <c r="C1681" i="13"/>
  <c r="D1681" i="13"/>
  <c r="E1681" i="13"/>
  <c r="F1681" i="13"/>
  <c r="A1682" i="13"/>
  <c r="B1682" i="13"/>
  <c r="C1682" i="13"/>
  <c r="D1682" i="13"/>
  <c r="E1682" i="13"/>
  <c r="F1682" i="13"/>
  <c r="A1683" i="13"/>
  <c r="B1683" i="13"/>
  <c r="C1683" i="13"/>
  <c r="D1683" i="13"/>
  <c r="E1683" i="13"/>
  <c r="F1683" i="13"/>
  <c r="A1684" i="13"/>
  <c r="B1684" i="13"/>
  <c r="C1684" i="13"/>
  <c r="D1684" i="13"/>
  <c r="E1684" i="13"/>
  <c r="F1684" i="13"/>
  <c r="A1685" i="13"/>
  <c r="B1685" i="13"/>
  <c r="C1685" i="13"/>
  <c r="D1685" i="13"/>
  <c r="E1685" i="13"/>
  <c r="F1685" i="13"/>
  <c r="A1686" i="13"/>
  <c r="B1686" i="13"/>
  <c r="C1686" i="13"/>
  <c r="D1686" i="13"/>
  <c r="E1686" i="13"/>
  <c r="F1686" i="13"/>
  <c r="A1687" i="13"/>
  <c r="B1687" i="13"/>
  <c r="C1687" i="13"/>
  <c r="D1687" i="13"/>
  <c r="E1687" i="13"/>
  <c r="F1687" i="13"/>
  <c r="A1688" i="13"/>
  <c r="B1688" i="13"/>
  <c r="C1688" i="13"/>
  <c r="D1688" i="13"/>
  <c r="E1688" i="13"/>
  <c r="F1688" i="13"/>
  <c r="A1689" i="13"/>
  <c r="B1689" i="13"/>
  <c r="C1689" i="13"/>
  <c r="D1689" i="13"/>
  <c r="E1689" i="13"/>
  <c r="F1689" i="13"/>
  <c r="A1690" i="13"/>
  <c r="B1690" i="13"/>
  <c r="C1690" i="13"/>
  <c r="D1690" i="13"/>
  <c r="E1690" i="13"/>
  <c r="F1690" i="13"/>
  <c r="A1691" i="13"/>
  <c r="B1691" i="13"/>
  <c r="C1691" i="13"/>
  <c r="D1691" i="13"/>
  <c r="E1691" i="13"/>
  <c r="F1691" i="13"/>
  <c r="A1692" i="13"/>
  <c r="B1692" i="13"/>
  <c r="C1692" i="13"/>
  <c r="D1692" i="13"/>
  <c r="E1692" i="13"/>
  <c r="F1692" i="13"/>
  <c r="A1693" i="13"/>
  <c r="B1693" i="13"/>
  <c r="C1693" i="13"/>
  <c r="D1693" i="13"/>
  <c r="E1693" i="13"/>
  <c r="F1693" i="13"/>
  <c r="A1694" i="13"/>
  <c r="B1694" i="13"/>
  <c r="C1694" i="13"/>
  <c r="D1694" i="13"/>
  <c r="E1694" i="13"/>
  <c r="F1694" i="13"/>
  <c r="A1695" i="13"/>
  <c r="B1695" i="13"/>
  <c r="C1695" i="13"/>
  <c r="D1695" i="13"/>
  <c r="E1695" i="13"/>
  <c r="F1695" i="13"/>
  <c r="A1696" i="13"/>
  <c r="B1696" i="13"/>
  <c r="C1696" i="13"/>
  <c r="D1696" i="13"/>
  <c r="E1696" i="13"/>
  <c r="F1696" i="13"/>
  <c r="A1697" i="13"/>
  <c r="B1697" i="13"/>
  <c r="C1697" i="13"/>
  <c r="D1697" i="13"/>
  <c r="E1697" i="13"/>
  <c r="F1697" i="13"/>
  <c r="A1698" i="13"/>
  <c r="B1698" i="13"/>
  <c r="C1698" i="13"/>
  <c r="D1698" i="13"/>
  <c r="E1698" i="13"/>
  <c r="F1698" i="13"/>
  <c r="A1699" i="13"/>
  <c r="B1699" i="13"/>
  <c r="C1699" i="13"/>
  <c r="D1699" i="13"/>
  <c r="E1699" i="13"/>
  <c r="F1699" i="13"/>
  <c r="A1700" i="13"/>
  <c r="B1700" i="13"/>
  <c r="C1700" i="13"/>
  <c r="D1700" i="13"/>
  <c r="E1700" i="13"/>
  <c r="F1700" i="13"/>
  <c r="A1701" i="13"/>
  <c r="B1701" i="13"/>
  <c r="C1701" i="13"/>
  <c r="D1701" i="13"/>
  <c r="E1701" i="13"/>
  <c r="F1701" i="13"/>
  <c r="A1702" i="13"/>
  <c r="B1702" i="13"/>
  <c r="C1702" i="13"/>
  <c r="D1702" i="13"/>
  <c r="E1702" i="13"/>
  <c r="F1702" i="13"/>
  <c r="A1703" i="13"/>
  <c r="B1703" i="13"/>
  <c r="C1703" i="13"/>
  <c r="D1703" i="13"/>
  <c r="E1703" i="13"/>
  <c r="F1703" i="13"/>
  <c r="A1704" i="13"/>
  <c r="B1704" i="13"/>
  <c r="C1704" i="13"/>
  <c r="D1704" i="13"/>
  <c r="E1704" i="13"/>
  <c r="F1704" i="13"/>
  <c r="A1705" i="13"/>
  <c r="B1705" i="13"/>
  <c r="C1705" i="13"/>
  <c r="D1705" i="13"/>
  <c r="E1705" i="13"/>
  <c r="F1705" i="13"/>
  <c r="A1706" i="13"/>
  <c r="B1706" i="13"/>
  <c r="C1706" i="13"/>
  <c r="D1706" i="13"/>
  <c r="E1706" i="13"/>
  <c r="F1706" i="13"/>
  <c r="A1707" i="13"/>
  <c r="B1707" i="13"/>
  <c r="C1707" i="13"/>
  <c r="D1707" i="13"/>
  <c r="E1707" i="13"/>
  <c r="F1707" i="13"/>
  <c r="A1708" i="13"/>
  <c r="B1708" i="13"/>
  <c r="C1708" i="13"/>
  <c r="D1708" i="13"/>
  <c r="E1708" i="13"/>
  <c r="F1708" i="13"/>
  <c r="A1709" i="13"/>
  <c r="B1709" i="13"/>
  <c r="C1709" i="13"/>
  <c r="D1709" i="13"/>
  <c r="E1709" i="13"/>
  <c r="F1709" i="13"/>
  <c r="A1710" i="13"/>
  <c r="B1710" i="13"/>
  <c r="C1710" i="13"/>
  <c r="D1710" i="13"/>
  <c r="E1710" i="13"/>
  <c r="F1710" i="13"/>
  <c r="A1711" i="13"/>
  <c r="B1711" i="13"/>
  <c r="C1711" i="13"/>
  <c r="D1711" i="13"/>
  <c r="E1711" i="13"/>
  <c r="F1711" i="13"/>
  <c r="A1712" i="13"/>
  <c r="B1712" i="13"/>
  <c r="C1712" i="13"/>
  <c r="D1712" i="13"/>
  <c r="E1712" i="13"/>
  <c r="F1712" i="13"/>
  <c r="A1713" i="13"/>
  <c r="B1713" i="13"/>
  <c r="C1713" i="13"/>
  <c r="D1713" i="13"/>
  <c r="E1713" i="13"/>
  <c r="F1713" i="13"/>
  <c r="A1714" i="13"/>
  <c r="B1714" i="13"/>
  <c r="C1714" i="13"/>
  <c r="D1714" i="13"/>
  <c r="E1714" i="13"/>
  <c r="F1714" i="13"/>
  <c r="A1715" i="13"/>
  <c r="B1715" i="13"/>
  <c r="C1715" i="13"/>
  <c r="D1715" i="13"/>
  <c r="E1715" i="13"/>
  <c r="F1715" i="13"/>
  <c r="A1716" i="13"/>
  <c r="B1716" i="13"/>
  <c r="C1716" i="13"/>
  <c r="D1716" i="13"/>
  <c r="E1716" i="13"/>
  <c r="F1716" i="13"/>
  <c r="A1717" i="13"/>
  <c r="B1717" i="13"/>
  <c r="C1717" i="13"/>
  <c r="D1717" i="13"/>
  <c r="E1717" i="13"/>
  <c r="F1717" i="13"/>
  <c r="A1718" i="13"/>
  <c r="B1718" i="13"/>
  <c r="C1718" i="13"/>
  <c r="D1718" i="13"/>
  <c r="E1718" i="13"/>
  <c r="F1718" i="13"/>
  <c r="A1719" i="13"/>
  <c r="B1719" i="13"/>
  <c r="C1719" i="13"/>
  <c r="D1719" i="13"/>
  <c r="E1719" i="13"/>
  <c r="F1719" i="13"/>
  <c r="A1720" i="13"/>
  <c r="B1720" i="13"/>
  <c r="C1720" i="13"/>
  <c r="D1720" i="13"/>
  <c r="E1720" i="13"/>
  <c r="F1720" i="13"/>
  <c r="A1721" i="13"/>
  <c r="B1721" i="13"/>
  <c r="C1721" i="13"/>
  <c r="D1721" i="13"/>
  <c r="E1721" i="13"/>
  <c r="F1721" i="13"/>
  <c r="A1722" i="13"/>
  <c r="B1722" i="13"/>
  <c r="C1722" i="13"/>
  <c r="D1722" i="13"/>
  <c r="E1722" i="13"/>
  <c r="F1722" i="13"/>
  <c r="A1723" i="13"/>
  <c r="B1723" i="13"/>
  <c r="C1723" i="13"/>
  <c r="D1723" i="13"/>
  <c r="E1723" i="13"/>
  <c r="F1723" i="13"/>
  <c r="A1724" i="13"/>
  <c r="B1724" i="13"/>
  <c r="C1724" i="13"/>
  <c r="D1724" i="13"/>
  <c r="E1724" i="13"/>
  <c r="F1724" i="13"/>
  <c r="A1725" i="13"/>
  <c r="B1725" i="13"/>
  <c r="C1725" i="13"/>
  <c r="D1725" i="13"/>
  <c r="E1725" i="13"/>
  <c r="F1725" i="13"/>
  <c r="A1726" i="13"/>
  <c r="B1726" i="13"/>
  <c r="C1726" i="13"/>
  <c r="D1726" i="13"/>
  <c r="E1726" i="13"/>
  <c r="F1726" i="13"/>
  <c r="A1727" i="13"/>
  <c r="B1727" i="13"/>
  <c r="C1727" i="13"/>
  <c r="D1727" i="13"/>
  <c r="E1727" i="13"/>
  <c r="F1727" i="13"/>
  <c r="A1728" i="13"/>
  <c r="B1728" i="13"/>
  <c r="C1728" i="13"/>
  <c r="D1728" i="13"/>
  <c r="E1728" i="13"/>
  <c r="F1728" i="13"/>
  <c r="A1729" i="13"/>
  <c r="B1729" i="13"/>
  <c r="C1729" i="13"/>
  <c r="D1729" i="13"/>
  <c r="E1729" i="13"/>
  <c r="F1729" i="13"/>
  <c r="A1730" i="13"/>
  <c r="B1730" i="13"/>
  <c r="C1730" i="13"/>
  <c r="D1730" i="13"/>
  <c r="E1730" i="13"/>
  <c r="F1730" i="13"/>
  <c r="A1731" i="13"/>
  <c r="B1731" i="13"/>
  <c r="C1731" i="13"/>
  <c r="D1731" i="13"/>
  <c r="E1731" i="13"/>
  <c r="F1731" i="13"/>
  <c r="A1732" i="13"/>
  <c r="B1732" i="13"/>
  <c r="C1732" i="13"/>
  <c r="D1732" i="13"/>
  <c r="E1732" i="13"/>
  <c r="F1732" i="13"/>
  <c r="A1733" i="13"/>
  <c r="B1733" i="13"/>
  <c r="C1733" i="13"/>
  <c r="D1733" i="13"/>
  <c r="E1733" i="13"/>
  <c r="F1733" i="13"/>
  <c r="A1734" i="13"/>
  <c r="B1734" i="13"/>
  <c r="C1734" i="13"/>
  <c r="D1734" i="13"/>
  <c r="E1734" i="13"/>
  <c r="F1734" i="13"/>
  <c r="A1735" i="13"/>
  <c r="B1735" i="13"/>
  <c r="C1735" i="13"/>
  <c r="D1735" i="13"/>
  <c r="E1735" i="13"/>
  <c r="F1735" i="13"/>
  <c r="A1736" i="13"/>
  <c r="B1736" i="13"/>
  <c r="C1736" i="13"/>
  <c r="D1736" i="13"/>
  <c r="E1736" i="13"/>
  <c r="F1736" i="13"/>
  <c r="A1737" i="13"/>
  <c r="B1737" i="13"/>
  <c r="C1737" i="13"/>
  <c r="D1737" i="13"/>
  <c r="E1737" i="13"/>
  <c r="F1737" i="13"/>
  <c r="A1738" i="13"/>
  <c r="B1738" i="13"/>
  <c r="C1738" i="13"/>
  <c r="D1738" i="13"/>
  <c r="E1738" i="13"/>
  <c r="F1738" i="13"/>
  <c r="A1739" i="13"/>
  <c r="B1739" i="13"/>
  <c r="C1739" i="13"/>
  <c r="D1739" i="13"/>
  <c r="E1739" i="13"/>
  <c r="F1739" i="13"/>
  <c r="A1740" i="13"/>
  <c r="B1740" i="13"/>
  <c r="C1740" i="13"/>
  <c r="D1740" i="13"/>
  <c r="E1740" i="13"/>
  <c r="F1740" i="13"/>
  <c r="A1741" i="13"/>
  <c r="B1741" i="13"/>
  <c r="C1741" i="13"/>
  <c r="D1741" i="13"/>
  <c r="E1741" i="13"/>
  <c r="F1741" i="13"/>
  <c r="A1742" i="13"/>
  <c r="B1742" i="13"/>
  <c r="C1742" i="13"/>
  <c r="D1742" i="13"/>
  <c r="E1742" i="13"/>
  <c r="F1742" i="13"/>
  <c r="A1743" i="13"/>
  <c r="B1743" i="13"/>
  <c r="C1743" i="13"/>
  <c r="D1743" i="13"/>
  <c r="E1743" i="13"/>
  <c r="F1743" i="13"/>
  <c r="A1744" i="13"/>
  <c r="B1744" i="13"/>
  <c r="C1744" i="13"/>
  <c r="D1744" i="13"/>
  <c r="E1744" i="13"/>
  <c r="F1744" i="13"/>
  <c r="A1745" i="13"/>
  <c r="B1745" i="13"/>
  <c r="C1745" i="13"/>
  <c r="D1745" i="13"/>
  <c r="E1745" i="13"/>
  <c r="F1745" i="13"/>
  <c r="A1746" i="13"/>
  <c r="B1746" i="13"/>
  <c r="C1746" i="13"/>
  <c r="D1746" i="13"/>
  <c r="E1746" i="13"/>
  <c r="F1746" i="13"/>
  <c r="A1747" i="13"/>
  <c r="B1747" i="13"/>
  <c r="C1747" i="13"/>
  <c r="D1747" i="13"/>
  <c r="E1747" i="13"/>
  <c r="F1747" i="13"/>
  <c r="A1748" i="13"/>
  <c r="B1748" i="13"/>
  <c r="C1748" i="13"/>
  <c r="D1748" i="13"/>
  <c r="E1748" i="13"/>
  <c r="F1748" i="13"/>
  <c r="A1749" i="13"/>
  <c r="B1749" i="13"/>
  <c r="C1749" i="13"/>
  <c r="D1749" i="13"/>
  <c r="E1749" i="13"/>
  <c r="F1749" i="13"/>
  <c r="A1750" i="13"/>
  <c r="B1750" i="13"/>
  <c r="C1750" i="13"/>
  <c r="D1750" i="13"/>
  <c r="E1750" i="13"/>
  <c r="F1750" i="13"/>
  <c r="A1751" i="13"/>
  <c r="B1751" i="13"/>
  <c r="C1751" i="13"/>
  <c r="D1751" i="13"/>
  <c r="E1751" i="13"/>
  <c r="F1751" i="13"/>
  <c r="A1752" i="13"/>
  <c r="B1752" i="13"/>
  <c r="C1752" i="13"/>
  <c r="D1752" i="13"/>
  <c r="E1752" i="13"/>
  <c r="F1752" i="13"/>
  <c r="A1753" i="13"/>
  <c r="B1753" i="13"/>
  <c r="C1753" i="13"/>
  <c r="D1753" i="13"/>
  <c r="E1753" i="13"/>
  <c r="F1753" i="13"/>
  <c r="A1754" i="13"/>
  <c r="B1754" i="13"/>
  <c r="C1754" i="13"/>
  <c r="D1754" i="13"/>
  <c r="E1754" i="13"/>
  <c r="F1754" i="13"/>
  <c r="A1755" i="13"/>
  <c r="B1755" i="13"/>
  <c r="C1755" i="13"/>
  <c r="D1755" i="13"/>
  <c r="E1755" i="13"/>
  <c r="F1755" i="13"/>
  <c r="A1756" i="13"/>
  <c r="B1756" i="13"/>
  <c r="C1756" i="13"/>
  <c r="D1756" i="13"/>
  <c r="E1756" i="13"/>
  <c r="F1756" i="13"/>
  <c r="A1757" i="13"/>
  <c r="B1757" i="13"/>
  <c r="C1757" i="13"/>
  <c r="D1757" i="13"/>
  <c r="E1757" i="13"/>
  <c r="F1757" i="13"/>
  <c r="A1758" i="13"/>
  <c r="B1758" i="13"/>
  <c r="C1758" i="13"/>
  <c r="D1758" i="13"/>
  <c r="E1758" i="13"/>
  <c r="F1758" i="13"/>
  <c r="A1759" i="13"/>
  <c r="B1759" i="13"/>
  <c r="C1759" i="13"/>
  <c r="D1759" i="13"/>
  <c r="E1759" i="13"/>
  <c r="F1759" i="13"/>
  <c r="A1760" i="13"/>
  <c r="B1760" i="13"/>
  <c r="C1760" i="13"/>
  <c r="D1760" i="13"/>
  <c r="E1760" i="13"/>
  <c r="F1760" i="13"/>
  <c r="A1761" i="13"/>
  <c r="B1761" i="13"/>
  <c r="C1761" i="13"/>
  <c r="D1761" i="13"/>
  <c r="E1761" i="13"/>
  <c r="F1761" i="13"/>
  <c r="A1762" i="13"/>
  <c r="B1762" i="13"/>
  <c r="C1762" i="13"/>
  <c r="D1762" i="13"/>
  <c r="E1762" i="13"/>
  <c r="F1762" i="13"/>
  <c r="A1763" i="13"/>
  <c r="B1763" i="13"/>
  <c r="C1763" i="13"/>
  <c r="D1763" i="13"/>
  <c r="E1763" i="13"/>
  <c r="F1763" i="13"/>
  <c r="A1764" i="13"/>
  <c r="B1764" i="13"/>
  <c r="C1764" i="13"/>
  <c r="D1764" i="13"/>
  <c r="E1764" i="13"/>
  <c r="F1764" i="13"/>
  <c r="A1765" i="13"/>
  <c r="B1765" i="13"/>
  <c r="C1765" i="13"/>
  <c r="D1765" i="13"/>
  <c r="E1765" i="13"/>
  <c r="F1765" i="13"/>
  <c r="A1766" i="13"/>
  <c r="B1766" i="13"/>
  <c r="C1766" i="13"/>
  <c r="D1766" i="13"/>
  <c r="E1766" i="13"/>
  <c r="F1766" i="13"/>
  <c r="A1767" i="13"/>
  <c r="B1767" i="13"/>
  <c r="C1767" i="13"/>
  <c r="D1767" i="13"/>
  <c r="E1767" i="13"/>
  <c r="F1767" i="13"/>
  <c r="A1768" i="13"/>
  <c r="B1768" i="13"/>
  <c r="C1768" i="13"/>
  <c r="D1768" i="13"/>
  <c r="E1768" i="13"/>
  <c r="F1768" i="13"/>
  <c r="A1769" i="13"/>
  <c r="B1769" i="13"/>
  <c r="C1769" i="13"/>
  <c r="D1769" i="13"/>
  <c r="E1769" i="13"/>
  <c r="F1769" i="13"/>
  <c r="A1770" i="13"/>
  <c r="B1770" i="13"/>
  <c r="C1770" i="13"/>
  <c r="D1770" i="13"/>
  <c r="E1770" i="13"/>
  <c r="F1770" i="13"/>
  <c r="A1771" i="13"/>
  <c r="B1771" i="13"/>
  <c r="C1771" i="13"/>
  <c r="D1771" i="13"/>
  <c r="E1771" i="13"/>
  <c r="F1771" i="13"/>
  <c r="A1772" i="13"/>
  <c r="B1772" i="13"/>
  <c r="C1772" i="13"/>
  <c r="D1772" i="13"/>
  <c r="E1772" i="13"/>
  <c r="F1772" i="13"/>
  <c r="A1773" i="13"/>
  <c r="B1773" i="13"/>
  <c r="C1773" i="13"/>
  <c r="D1773" i="13"/>
  <c r="E1773" i="13"/>
  <c r="F1773" i="13"/>
  <c r="A1774" i="13"/>
  <c r="B1774" i="13"/>
  <c r="C1774" i="13"/>
  <c r="D1774" i="13"/>
  <c r="E1774" i="13"/>
  <c r="F1774" i="13"/>
  <c r="A1775" i="13"/>
  <c r="B1775" i="13"/>
  <c r="C1775" i="13"/>
  <c r="D1775" i="13"/>
  <c r="E1775" i="13"/>
  <c r="F1775" i="13"/>
  <c r="A1776" i="13"/>
  <c r="B1776" i="13"/>
  <c r="C1776" i="13"/>
  <c r="D1776" i="13"/>
  <c r="E1776" i="13"/>
  <c r="F1776" i="13"/>
  <c r="A1777" i="13"/>
  <c r="B1777" i="13"/>
  <c r="C1777" i="13"/>
  <c r="D1777" i="13"/>
  <c r="E1777" i="13"/>
  <c r="F1777" i="13"/>
  <c r="A1778" i="13"/>
  <c r="B1778" i="13"/>
  <c r="C1778" i="13"/>
  <c r="D1778" i="13"/>
  <c r="E1778" i="13"/>
  <c r="F1778" i="13"/>
  <c r="A1779" i="13"/>
  <c r="B1779" i="13"/>
  <c r="C1779" i="13"/>
  <c r="D1779" i="13"/>
  <c r="E1779" i="13"/>
  <c r="F1779" i="13"/>
  <c r="A1780" i="13"/>
  <c r="B1780" i="13"/>
  <c r="C1780" i="13"/>
  <c r="D1780" i="13"/>
  <c r="E1780" i="13"/>
  <c r="F1780" i="13"/>
  <c r="A1781" i="13"/>
  <c r="B1781" i="13"/>
  <c r="C1781" i="13"/>
  <c r="D1781" i="13"/>
  <c r="E1781" i="13"/>
  <c r="F1781" i="13"/>
  <c r="A1782" i="13"/>
  <c r="B1782" i="13"/>
  <c r="C1782" i="13"/>
  <c r="D1782" i="13"/>
  <c r="E1782" i="13"/>
  <c r="F1782" i="13"/>
  <c r="A1783" i="13"/>
  <c r="B1783" i="13"/>
  <c r="C1783" i="13"/>
  <c r="D1783" i="13"/>
  <c r="E1783" i="13"/>
  <c r="F1783" i="13"/>
  <c r="A1784" i="13"/>
  <c r="B1784" i="13"/>
  <c r="C1784" i="13"/>
  <c r="D1784" i="13"/>
  <c r="E1784" i="13"/>
  <c r="F1784" i="13"/>
  <c r="A1785" i="13"/>
  <c r="B1785" i="13"/>
  <c r="C1785" i="13"/>
  <c r="D1785" i="13"/>
  <c r="E1785" i="13"/>
  <c r="F1785" i="13"/>
  <c r="A1786" i="13"/>
  <c r="B1786" i="13"/>
  <c r="C1786" i="13"/>
  <c r="D1786" i="13"/>
  <c r="E1786" i="13"/>
  <c r="F1786" i="13"/>
  <c r="A1787" i="13"/>
  <c r="B1787" i="13"/>
  <c r="C1787" i="13"/>
  <c r="D1787" i="13"/>
  <c r="E1787" i="13"/>
  <c r="F1787" i="13"/>
  <c r="A1788" i="13"/>
  <c r="B1788" i="13"/>
  <c r="C1788" i="13"/>
  <c r="D1788" i="13"/>
  <c r="E1788" i="13"/>
  <c r="F1788" i="13"/>
  <c r="A1789" i="13"/>
  <c r="B1789" i="13"/>
  <c r="C1789" i="13"/>
  <c r="D1789" i="13"/>
  <c r="E1789" i="13"/>
  <c r="F1789" i="13"/>
  <c r="A1790" i="13"/>
  <c r="B1790" i="13"/>
  <c r="C1790" i="13"/>
  <c r="D1790" i="13"/>
  <c r="E1790" i="13"/>
  <c r="F1790" i="13"/>
  <c r="A1791" i="13"/>
  <c r="B1791" i="13"/>
  <c r="C1791" i="13"/>
  <c r="D1791" i="13"/>
  <c r="E1791" i="13"/>
  <c r="F1791" i="13"/>
  <c r="A1792" i="13"/>
  <c r="B1792" i="13"/>
  <c r="C1792" i="13"/>
  <c r="D1792" i="13"/>
  <c r="E1792" i="13"/>
  <c r="F1792" i="13"/>
  <c r="A1793" i="13"/>
  <c r="B1793" i="13"/>
  <c r="C1793" i="13"/>
  <c r="D1793" i="13"/>
  <c r="E1793" i="13"/>
  <c r="F1793" i="13"/>
  <c r="A1794" i="13"/>
  <c r="B1794" i="13"/>
  <c r="C1794" i="13"/>
  <c r="D1794" i="13"/>
  <c r="E1794" i="13"/>
  <c r="F1794" i="13"/>
  <c r="A1795" i="13"/>
  <c r="B1795" i="13"/>
  <c r="C1795" i="13"/>
  <c r="D1795" i="13"/>
  <c r="E1795" i="13"/>
  <c r="F1795" i="13"/>
  <c r="A1796" i="13"/>
  <c r="B1796" i="13"/>
  <c r="C1796" i="13"/>
  <c r="D1796" i="13"/>
  <c r="E1796" i="13"/>
  <c r="F1796" i="13"/>
  <c r="A1797" i="13"/>
  <c r="B1797" i="13"/>
  <c r="C1797" i="13"/>
  <c r="D1797" i="13"/>
  <c r="E1797" i="13"/>
  <c r="F1797" i="13"/>
  <c r="A1798" i="13"/>
  <c r="B1798" i="13"/>
  <c r="C1798" i="13"/>
  <c r="D1798" i="13"/>
  <c r="E1798" i="13"/>
  <c r="F1798" i="13"/>
  <c r="A1799" i="13"/>
  <c r="B1799" i="13"/>
  <c r="C1799" i="13"/>
  <c r="D1799" i="13"/>
  <c r="E1799" i="13"/>
  <c r="F1799" i="13"/>
  <c r="A1800" i="13"/>
  <c r="B1800" i="13"/>
  <c r="C1800" i="13"/>
  <c r="D1800" i="13"/>
  <c r="E1800" i="13"/>
  <c r="F1800" i="13"/>
  <c r="A1801" i="13"/>
  <c r="B1801" i="13"/>
  <c r="C1801" i="13"/>
  <c r="D1801" i="13"/>
  <c r="E1801" i="13"/>
  <c r="F1801" i="13"/>
  <c r="A1802" i="13"/>
  <c r="B1802" i="13"/>
  <c r="C1802" i="13"/>
  <c r="D1802" i="13"/>
  <c r="E1802" i="13"/>
  <c r="F1802" i="13"/>
  <c r="A1803" i="13"/>
  <c r="B1803" i="13"/>
  <c r="C1803" i="13"/>
  <c r="D1803" i="13"/>
  <c r="E1803" i="13"/>
  <c r="F1803" i="13"/>
  <c r="A1804" i="13"/>
  <c r="B1804" i="13"/>
  <c r="C1804" i="13"/>
  <c r="D1804" i="13"/>
  <c r="E1804" i="13"/>
  <c r="F1804" i="13"/>
  <c r="A1805" i="13"/>
  <c r="B1805" i="13"/>
  <c r="C1805" i="13"/>
  <c r="D1805" i="13"/>
  <c r="E1805" i="13"/>
  <c r="F1805" i="13"/>
  <c r="A1806" i="13"/>
  <c r="B1806" i="13"/>
  <c r="C1806" i="13"/>
  <c r="D1806" i="13"/>
  <c r="E1806" i="13"/>
  <c r="F1806" i="13"/>
  <c r="A1807" i="13"/>
  <c r="B1807" i="13"/>
  <c r="C1807" i="13"/>
  <c r="D1807" i="13"/>
  <c r="E1807" i="13"/>
  <c r="F1807" i="13"/>
  <c r="A1808" i="13"/>
  <c r="B1808" i="13"/>
  <c r="C1808" i="13"/>
  <c r="D1808" i="13"/>
  <c r="E1808" i="13"/>
  <c r="F1808" i="13"/>
  <c r="A1809" i="13"/>
  <c r="B1809" i="13"/>
  <c r="C1809" i="13"/>
  <c r="D1809" i="13"/>
  <c r="E1809" i="13"/>
  <c r="F1809" i="13"/>
  <c r="A1810" i="13"/>
  <c r="B1810" i="13"/>
  <c r="C1810" i="13"/>
  <c r="D1810" i="13"/>
  <c r="E1810" i="13"/>
  <c r="F1810" i="13"/>
  <c r="A1811" i="13"/>
  <c r="B1811" i="13"/>
  <c r="C1811" i="13"/>
  <c r="D1811" i="13"/>
  <c r="E1811" i="13"/>
  <c r="F1811" i="13"/>
  <c r="A1812" i="13"/>
  <c r="B1812" i="13"/>
  <c r="C1812" i="13"/>
  <c r="D1812" i="13"/>
  <c r="E1812" i="13"/>
  <c r="F1812" i="13"/>
  <c r="A1813" i="13"/>
  <c r="B1813" i="13"/>
  <c r="C1813" i="13"/>
  <c r="D1813" i="13"/>
  <c r="E1813" i="13"/>
  <c r="F1813" i="13"/>
  <c r="A1814" i="13"/>
  <c r="B1814" i="13"/>
  <c r="C1814" i="13"/>
  <c r="D1814" i="13"/>
  <c r="E1814" i="13"/>
  <c r="F1814" i="13"/>
  <c r="A1815" i="13"/>
  <c r="B1815" i="13"/>
  <c r="C1815" i="13"/>
  <c r="D1815" i="13"/>
  <c r="E1815" i="13"/>
  <c r="F1815" i="13"/>
  <c r="A1816" i="13"/>
  <c r="B1816" i="13"/>
  <c r="C1816" i="13"/>
  <c r="D1816" i="13"/>
  <c r="E1816" i="13"/>
  <c r="F1816" i="13"/>
  <c r="A1817" i="13"/>
  <c r="B1817" i="13"/>
  <c r="C1817" i="13"/>
  <c r="D1817" i="13"/>
  <c r="E1817" i="13"/>
  <c r="F1817" i="13"/>
  <c r="A1818" i="13"/>
  <c r="B1818" i="13"/>
  <c r="C1818" i="13"/>
  <c r="D1818" i="13"/>
  <c r="E1818" i="13"/>
  <c r="F1818" i="13"/>
  <c r="A1819" i="13"/>
  <c r="B1819" i="13"/>
  <c r="C1819" i="13"/>
  <c r="D1819" i="13"/>
  <c r="E1819" i="13"/>
  <c r="F1819" i="13"/>
  <c r="A1820" i="13"/>
  <c r="B1820" i="13"/>
  <c r="C1820" i="13"/>
  <c r="D1820" i="13"/>
  <c r="E1820" i="13"/>
  <c r="F1820" i="13"/>
  <c r="A1821" i="13"/>
  <c r="B1821" i="13"/>
  <c r="C1821" i="13"/>
  <c r="D1821" i="13"/>
  <c r="E1821" i="13"/>
  <c r="F1821" i="13"/>
  <c r="A1822" i="13"/>
  <c r="B1822" i="13"/>
  <c r="C1822" i="13"/>
  <c r="D1822" i="13"/>
  <c r="E1822" i="13"/>
  <c r="F1822" i="13"/>
  <c r="A1823" i="13"/>
  <c r="B1823" i="13"/>
  <c r="C1823" i="13"/>
  <c r="D1823" i="13"/>
  <c r="E1823" i="13"/>
  <c r="F1823" i="13"/>
  <c r="A1824" i="13"/>
  <c r="B1824" i="13"/>
  <c r="C1824" i="13"/>
  <c r="D1824" i="13"/>
  <c r="E1824" i="13"/>
  <c r="F1824" i="13"/>
  <c r="A1825" i="13"/>
  <c r="B1825" i="13"/>
  <c r="C1825" i="13"/>
  <c r="D1825" i="13"/>
  <c r="E1825" i="13"/>
  <c r="F1825" i="13"/>
  <c r="A1826" i="13"/>
  <c r="B1826" i="13"/>
  <c r="C1826" i="13"/>
  <c r="D1826" i="13"/>
  <c r="E1826" i="13"/>
  <c r="F1826" i="13"/>
  <c r="A1827" i="13"/>
  <c r="B1827" i="13"/>
  <c r="C1827" i="13"/>
  <c r="D1827" i="13"/>
  <c r="E1827" i="13"/>
  <c r="F1827" i="13"/>
  <c r="A1828" i="13"/>
  <c r="B1828" i="13"/>
  <c r="C1828" i="13"/>
  <c r="D1828" i="13"/>
  <c r="E1828" i="13"/>
  <c r="F1828" i="13"/>
  <c r="A1829" i="13"/>
  <c r="B1829" i="13"/>
  <c r="C1829" i="13"/>
  <c r="D1829" i="13"/>
  <c r="E1829" i="13"/>
  <c r="F1829" i="13"/>
  <c r="A1830" i="13"/>
  <c r="B1830" i="13"/>
  <c r="C1830" i="13"/>
  <c r="D1830" i="13"/>
  <c r="E1830" i="13"/>
  <c r="F1830" i="13"/>
  <c r="A1831" i="13"/>
  <c r="B1831" i="13"/>
  <c r="C1831" i="13"/>
  <c r="D1831" i="13"/>
  <c r="E1831" i="13"/>
  <c r="F1831" i="13"/>
  <c r="A1832" i="13"/>
  <c r="B1832" i="13"/>
  <c r="C1832" i="13"/>
  <c r="D1832" i="13"/>
  <c r="E1832" i="13"/>
  <c r="F1832" i="13"/>
  <c r="A1833" i="13"/>
  <c r="B1833" i="13"/>
  <c r="C1833" i="13"/>
  <c r="D1833" i="13"/>
  <c r="E1833" i="13"/>
  <c r="F1833" i="13"/>
  <c r="A1834" i="13"/>
  <c r="B1834" i="13"/>
  <c r="C1834" i="13"/>
  <c r="D1834" i="13"/>
  <c r="E1834" i="13"/>
  <c r="F1834" i="13"/>
  <c r="A1835" i="13"/>
  <c r="B1835" i="13"/>
  <c r="C1835" i="13"/>
  <c r="D1835" i="13"/>
  <c r="E1835" i="13"/>
  <c r="F1835" i="13"/>
  <c r="A1836" i="13"/>
  <c r="B1836" i="13"/>
  <c r="C1836" i="13"/>
  <c r="D1836" i="13"/>
  <c r="E1836" i="13"/>
  <c r="F1836" i="13"/>
  <c r="A1837" i="13"/>
  <c r="B1837" i="13"/>
  <c r="C1837" i="13"/>
  <c r="D1837" i="13"/>
  <c r="E1837" i="13"/>
  <c r="F1837" i="13"/>
  <c r="A1838" i="13"/>
  <c r="B1838" i="13"/>
  <c r="C1838" i="13"/>
  <c r="D1838" i="13"/>
  <c r="E1838" i="13"/>
  <c r="F1838" i="13"/>
  <c r="A1839" i="13"/>
  <c r="B1839" i="13"/>
  <c r="C1839" i="13"/>
  <c r="D1839" i="13"/>
  <c r="E1839" i="13"/>
  <c r="F1839" i="13"/>
  <c r="A1840" i="13"/>
  <c r="B1840" i="13"/>
  <c r="C1840" i="13"/>
  <c r="D1840" i="13"/>
  <c r="E1840" i="13"/>
  <c r="F1840" i="13"/>
  <c r="A1841" i="13"/>
  <c r="B1841" i="13"/>
  <c r="C1841" i="13"/>
  <c r="D1841" i="13"/>
  <c r="E1841" i="13"/>
  <c r="F1841" i="13"/>
  <c r="A1842" i="13"/>
  <c r="B1842" i="13"/>
  <c r="C1842" i="13"/>
  <c r="D1842" i="13"/>
  <c r="E1842" i="13"/>
  <c r="F1842" i="13"/>
  <c r="A1843" i="13"/>
  <c r="B1843" i="13"/>
  <c r="C1843" i="13"/>
  <c r="D1843" i="13"/>
  <c r="E1843" i="13"/>
  <c r="F1843" i="13"/>
  <c r="A1844" i="13"/>
  <c r="B1844" i="13"/>
  <c r="C1844" i="13"/>
  <c r="D1844" i="13"/>
  <c r="E1844" i="13"/>
  <c r="F1844" i="13"/>
  <c r="A1845" i="13"/>
  <c r="B1845" i="13"/>
  <c r="C1845" i="13"/>
  <c r="D1845" i="13"/>
  <c r="E1845" i="13"/>
  <c r="F1845" i="13"/>
  <c r="A1846" i="13"/>
  <c r="B1846" i="13"/>
  <c r="C1846" i="13"/>
  <c r="D1846" i="13"/>
  <c r="E1846" i="13"/>
  <c r="F1846" i="13"/>
  <c r="A1847" i="13"/>
  <c r="B1847" i="13"/>
  <c r="C1847" i="13"/>
  <c r="D1847" i="13"/>
  <c r="E1847" i="13"/>
  <c r="F1847" i="13"/>
  <c r="A1848" i="13"/>
  <c r="B1848" i="13"/>
  <c r="C1848" i="13"/>
  <c r="D1848" i="13"/>
  <c r="E1848" i="13"/>
  <c r="F1848" i="13"/>
  <c r="A1849" i="13"/>
  <c r="B1849" i="13"/>
  <c r="C1849" i="13"/>
  <c r="D1849" i="13"/>
  <c r="E1849" i="13"/>
  <c r="F1849" i="13"/>
  <c r="A1850" i="13"/>
  <c r="B1850" i="13"/>
  <c r="C1850" i="13"/>
  <c r="D1850" i="13"/>
  <c r="E1850" i="13"/>
  <c r="F1850" i="13"/>
  <c r="A1851" i="13"/>
  <c r="B1851" i="13"/>
  <c r="C1851" i="13"/>
  <c r="D1851" i="13"/>
  <c r="E1851" i="13"/>
  <c r="F1851" i="13"/>
  <c r="A1852" i="13"/>
  <c r="B1852" i="13"/>
  <c r="C1852" i="13"/>
  <c r="D1852" i="13"/>
  <c r="E1852" i="13"/>
  <c r="F1852" i="13"/>
  <c r="A1853" i="13"/>
  <c r="B1853" i="13"/>
  <c r="C1853" i="13"/>
  <c r="D1853" i="13"/>
  <c r="E1853" i="13"/>
  <c r="F1853" i="13"/>
  <c r="A1854" i="13"/>
  <c r="B1854" i="13"/>
  <c r="C1854" i="13"/>
  <c r="D1854" i="13"/>
  <c r="E1854" i="13"/>
  <c r="F1854" i="13"/>
  <c r="A1855" i="13"/>
  <c r="B1855" i="13"/>
  <c r="C1855" i="13"/>
  <c r="D1855" i="13"/>
  <c r="E1855" i="13"/>
  <c r="F1855" i="13"/>
  <c r="A1856" i="13"/>
  <c r="B1856" i="13"/>
  <c r="C1856" i="13"/>
  <c r="D1856" i="13"/>
  <c r="E1856" i="13"/>
  <c r="F1856" i="13"/>
  <c r="A1857" i="13"/>
  <c r="B1857" i="13"/>
  <c r="C1857" i="13"/>
  <c r="D1857" i="13"/>
  <c r="E1857" i="13"/>
  <c r="F1857" i="13"/>
  <c r="A1858" i="13"/>
  <c r="B1858" i="13"/>
  <c r="C1858" i="13"/>
  <c r="D1858" i="13"/>
  <c r="E1858" i="13"/>
  <c r="F1858" i="13"/>
  <c r="A1859" i="13"/>
  <c r="B1859" i="13"/>
  <c r="C1859" i="13"/>
  <c r="D1859" i="13"/>
  <c r="E1859" i="13"/>
  <c r="F1859" i="13"/>
  <c r="A1860" i="13"/>
  <c r="B1860" i="13"/>
  <c r="C1860" i="13"/>
  <c r="D1860" i="13"/>
  <c r="E1860" i="13"/>
  <c r="F1860" i="13"/>
  <c r="A1861" i="13"/>
  <c r="B1861" i="13"/>
  <c r="C1861" i="13"/>
  <c r="D1861" i="13"/>
  <c r="E1861" i="13"/>
  <c r="F1861" i="13"/>
  <c r="A1862" i="13"/>
  <c r="B1862" i="13"/>
  <c r="C1862" i="13"/>
  <c r="D1862" i="13"/>
  <c r="E1862" i="13"/>
  <c r="F1862" i="13"/>
  <c r="A1863" i="13"/>
  <c r="B1863" i="13"/>
  <c r="C1863" i="13"/>
  <c r="D1863" i="13"/>
  <c r="E1863" i="13"/>
  <c r="F1863" i="13"/>
  <c r="A1864" i="13"/>
  <c r="B1864" i="13"/>
  <c r="C1864" i="13"/>
  <c r="D1864" i="13"/>
  <c r="E1864" i="13"/>
  <c r="F1864" i="13"/>
  <c r="A1865" i="13"/>
  <c r="B1865" i="13"/>
  <c r="C1865" i="13"/>
  <c r="D1865" i="13"/>
  <c r="E1865" i="13"/>
  <c r="F1865" i="13"/>
  <c r="A1866" i="13"/>
  <c r="B1866" i="13"/>
  <c r="C1866" i="13"/>
  <c r="D1866" i="13"/>
  <c r="E1866" i="13"/>
  <c r="F1866" i="13"/>
  <c r="A1867" i="13"/>
  <c r="B1867" i="13"/>
  <c r="C1867" i="13"/>
  <c r="D1867" i="13"/>
  <c r="E1867" i="13"/>
  <c r="F1867" i="13"/>
  <c r="A1868" i="13"/>
  <c r="B1868" i="13"/>
  <c r="C1868" i="13"/>
  <c r="D1868" i="13"/>
  <c r="E1868" i="13"/>
  <c r="F1868" i="13"/>
  <c r="A1869" i="13"/>
  <c r="B1869" i="13"/>
  <c r="C1869" i="13"/>
  <c r="D1869" i="13"/>
  <c r="E1869" i="13"/>
  <c r="F1869" i="13"/>
  <c r="A1870" i="13"/>
  <c r="B1870" i="13"/>
  <c r="C1870" i="13"/>
  <c r="D1870" i="13"/>
  <c r="E1870" i="13"/>
  <c r="F1870" i="13"/>
  <c r="A1871" i="13"/>
  <c r="B1871" i="13"/>
  <c r="C1871" i="13"/>
  <c r="D1871" i="13"/>
  <c r="E1871" i="13"/>
  <c r="F1871" i="13"/>
  <c r="A1872" i="13"/>
  <c r="B1872" i="13"/>
  <c r="C1872" i="13"/>
  <c r="D1872" i="13"/>
  <c r="E1872" i="13"/>
  <c r="F1872" i="13"/>
  <c r="A1873" i="13"/>
  <c r="B1873" i="13"/>
  <c r="C1873" i="13"/>
  <c r="D1873" i="13"/>
  <c r="E1873" i="13"/>
  <c r="F1873" i="13"/>
  <c r="A1874" i="13"/>
  <c r="B1874" i="13"/>
  <c r="C1874" i="13"/>
  <c r="D1874" i="13"/>
  <c r="E1874" i="13"/>
  <c r="F1874" i="13"/>
  <c r="A1875" i="13"/>
  <c r="B1875" i="13"/>
  <c r="C1875" i="13"/>
  <c r="D1875" i="13"/>
  <c r="E1875" i="13"/>
  <c r="F1875" i="13"/>
  <c r="A1876" i="13"/>
  <c r="B1876" i="13"/>
  <c r="C1876" i="13"/>
  <c r="D1876" i="13"/>
  <c r="E1876" i="13"/>
  <c r="F1876" i="13"/>
  <c r="A1877" i="13"/>
  <c r="B1877" i="13"/>
  <c r="C1877" i="13"/>
  <c r="D1877" i="13"/>
  <c r="E1877" i="13"/>
  <c r="F1877" i="13"/>
  <c r="A1878" i="13"/>
  <c r="B1878" i="13"/>
  <c r="C1878" i="13"/>
  <c r="D1878" i="13"/>
  <c r="E1878" i="13"/>
  <c r="F1878" i="13"/>
  <c r="A1879" i="13"/>
  <c r="B1879" i="13"/>
  <c r="C1879" i="13"/>
  <c r="D1879" i="13"/>
  <c r="E1879" i="13"/>
  <c r="F1879" i="13"/>
  <c r="A1880" i="13"/>
  <c r="B1880" i="13"/>
  <c r="C1880" i="13"/>
  <c r="D1880" i="13"/>
  <c r="E1880" i="13"/>
  <c r="F1880" i="13"/>
  <c r="A1881" i="13"/>
  <c r="B1881" i="13"/>
  <c r="C1881" i="13"/>
  <c r="D1881" i="13"/>
  <c r="E1881" i="13"/>
  <c r="F1881" i="13"/>
  <c r="A1882" i="13"/>
  <c r="B1882" i="13"/>
  <c r="C1882" i="13"/>
  <c r="D1882" i="13"/>
  <c r="E1882" i="13"/>
  <c r="F1882" i="13"/>
  <c r="A1883" i="13"/>
  <c r="B1883" i="13"/>
  <c r="C1883" i="13"/>
  <c r="D1883" i="13"/>
  <c r="E1883" i="13"/>
  <c r="F1883" i="13"/>
  <c r="A1884" i="13"/>
  <c r="B1884" i="13"/>
  <c r="C1884" i="13"/>
  <c r="D1884" i="13"/>
  <c r="E1884" i="13"/>
  <c r="F1884" i="13"/>
  <c r="A1885" i="13"/>
  <c r="B1885" i="13"/>
  <c r="C1885" i="13"/>
  <c r="D1885" i="13"/>
  <c r="E1885" i="13"/>
  <c r="F1885" i="13"/>
  <c r="A1886" i="13"/>
  <c r="B1886" i="13"/>
  <c r="C1886" i="13"/>
  <c r="D1886" i="13"/>
  <c r="E1886" i="13"/>
  <c r="F1886" i="13"/>
  <c r="A1887" i="13"/>
  <c r="B1887" i="13"/>
  <c r="C1887" i="13"/>
  <c r="D1887" i="13"/>
  <c r="E1887" i="13"/>
  <c r="F1887" i="13"/>
  <c r="A1888" i="13"/>
  <c r="B1888" i="13"/>
  <c r="C1888" i="13"/>
  <c r="D1888" i="13"/>
  <c r="E1888" i="13"/>
  <c r="F1888" i="13"/>
  <c r="A1889" i="13"/>
  <c r="B1889" i="13"/>
  <c r="C1889" i="13"/>
  <c r="D1889" i="13"/>
  <c r="E1889" i="13"/>
  <c r="F1889" i="13"/>
  <c r="A1890" i="13"/>
  <c r="B1890" i="13"/>
  <c r="C1890" i="13"/>
  <c r="D1890" i="13"/>
  <c r="E1890" i="13"/>
  <c r="F1890" i="13"/>
  <c r="A1891" i="13"/>
  <c r="B1891" i="13"/>
  <c r="C1891" i="13"/>
  <c r="D1891" i="13"/>
  <c r="E1891" i="13"/>
  <c r="F1891" i="13"/>
  <c r="A1892" i="13"/>
  <c r="B1892" i="13"/>
  <c r="C1892" i="13"/>
  <c r="D1892" i="13"/>
  <c r="E1892" i="13"/>
  <c r="F1892" i="13"/>
  <c r="A1893" i="13"/>
  <c r="B1893" i="13"/>
  <c r="C1893" i="13"/>
  <c r="D1893" i="13"/>
  <c r="E1893" i="13"/>
  <c r="F1893" i="13"/>
  <c r="A1894" i="13"/>
  <c r="B1894" i="13"/>
  <c r="C1894" i="13"/>
  <c r="D1894" i="13"/>
  <c r="E1894" i="13"/>
  <c r="F1894" i="13"/>
  <c r="A1895" i="13"/>
  <c r="B1895" i="13"/>
  <c r="C1895" i="13"/>
  <c r="D1895" i="13"/>
  <c r="E1895" i="13"/>
  <c r="F1895" i="13"/>
  <c r="A1896" i="13"/>
  <c r="B1896" i="13"/>
  <c r="C1896" i="13"/>
  <c r="D1896" i="13"/>
  <c r="E1896" i="13"/>
  <c r="F1896" i="13"/>
  <c r="A1897" i="13"/>
  <c r="B1897" i="13"/>
  <c r="C1897" i="13"/>
  <c r="D1897" i="13"/>
  <c r="E1897" i="13"/>
  <c r="F1897" i="13"/>
  <c r="A1898" i="13"/>
  <c r="B1898" i="13"/>
  <c r="C1898" i="13"/>
  <c r="D1898" i="13"/>
  <c r="E1898" i="13"/>
  <c r="F1898" i="13"/>
  <c r="A1899" i="13"/>
  <c r="B1899" i="13"/>
  <c r="C1899" i="13"/>
  <c r="D1899" i="13"/>
  <c r="E1899" i="13"/>
  <c r="F1899" i="13"/>
  <c r="A1900" i="13"/>
  <c r="B1900" i="13"/>
  <c r="C1900" i="13"/>
  <c r="D1900" i="13"/>
  <c r="E1900" i="13"/>
  <c r="F1900" i="13"/>
  <c r="A1901" i="13"/>
  <c r="B1901" i="13"/>
  <c r="C1901" i="13"/>
  <c r="D1901" i="13"/>
  <c r="E1901" i="13"/>
  <c r="F1901" i="13"/>
  <c r="A1902" i="13"/>
  <c r="B1902" i="13"/>
  <c r="C1902" i="13"/>
  <c r="D1902" i="13"/>
  <c r="E1902" i="13"/>
  <c r="F1902" i="13"/>
  <c r="A1903" i="13"/>
  <c r="B1903" i="13"/>
  <c r="C1903" i="13"/>
  <c r="D1903" i="13"/>
  <c r="E1903" i="13"/>
  <c r="F1903" i="13"/>
  <c r="A1904" i="13"/>
  <c r="B1904" i="13"/>
  <c r="C1904" i="13"/>
  <c r="D1904" i="13"/>
  <c r="E1904" i="13"/>
  <c r="F1904" i="13"/>
  <c r="A1905" i="13"/>
  <c r="B1905" i="13"/>
  <c r="C1905" i="13"/>
  <c r="D1905" i="13"/>
  <c r="E1905" i="13"/>
  <c r="F1905" i="13"/>
  <c r="A1906" i="13"/>
  <c r="B1906" i="13"/>
  <c r="C1906" i="13"/>
  <c r="D1906" i="13"/>
  <c r="E1906" i="13"/>
  <c r="F1906" i="13"/>
  <c r="A1907" i="13"/>
  <c r="B1907" i="13"/>
  <c r="C1907" i="13"/>
  <c r="D1907" i="13"/>
  <c r="E1907" i="13"/>
  <c r="F1907" i="13"/>
  <c r="A1908" i="13"/>
  <c r="B1908" i="13"/>
  <c r="C1908" i="13"/>
  <c r="D1908" i="13"/>
  <c r="E1908" i="13"/>
  <c r="F1908" i="13"/>
  <c r="A1909" i="13"/>
  <c r="B1909" i="13"/>
  <c r="C1909" i="13"/>
  <c r="D1909" i="13"/>
  <c r="E1909" i="13"/>
  <c r="F1909" i="13"/>
  <c r="A1910" i="13"/>
  <c r="B1910" i="13"/>
  <c r="C1910" i="13"/>
  <c r="D1910" i="13"/>
  <c r="E1910" i="13"/>
  <c r="F1910" i="13"/>
  <c r="A1911" i="13"/>
  <c r="B1911" i="13"/>
  <c r="C1911" i="13"/>
  <c r="D1911" i="13"/>
  <c r="E1911" i="13"/>
  <c r="F1911" i="13"/>
  <c r="A1912" i="13"/>
  <c r="B1912" i="13"/>
  <c r="C1912" i="13"/>
  <c r="D1912" i="13"/>
  <c r="E1912" i="13"/>
  <c r="F1912" i="13"/>
  <c r="A1913" i="13"/>
  <c r="B1913" i="13"/>
  <c r="C1913" i="13"/>
  <c r="D1913" i="13"/>
  <c r="E1913" i="13"/>
  <c r="F1913" i="13"/>
  <c r="A1914" i="13"/>
  <c r="B1914" i="13"/>
  <c r="C1914" i="13"/>
  <c r="D1914" i="13"/>
  <c r="E1914" i="13"/>
  <c r="F1914" i="13"/>
  <c r="A1915" i="13"/>
  <c r="B1915" i="13"/>
  <c r="C1915" i="13"/>
  <c r="D1915" i="13"/>
  <c r="E1915" i="13"/>
  <c r="F1915" i="13"/>
  <c r="A1916" i="13"/>
  <c r="B1916" i="13"/>
  <c r="C1916" i="13"/>
  <c r="D1916" i="13"/>
  <c r="E1916" i="13"/>
  <c r="F1916" i="13"/>
  <c r="A1917" i="13"/>
  <c r="B1917" i="13"/>
  <c r="C1917" i="13"/>
  <c r="D1917" i="13"/>
  <c r="E1917" i="13"/>
  <c r="F1917" i="13"/>
  <c r="A1918" i="13"/>
  <c r="B1918" i="13"/>
  <c r="C1918" i="13"/>
  <c r="D1918" i="13"/>
  <c r="E1918" i="13"/>
  <c r="F1918" i="13"/>
  <c r="A1919" i="13"/>
  <c r="B1919" i="13"/>
  <c r="C1919" i="13"/>
  <c r="D1919" i="13"/>
  <c r="E1919" i="13"/>
  <c r="F1919" i="13"/>
  <c r="A1920" i="13"/>
  <c r="B1920" i="13"/>
  <c r="C1920" i="13"/>
  <c r="D1920" i="13"/>
  <c r="E1920" i="13"/>
  <c r="F1920" i="13"/>
  <c r="A1921" i="13"/>
  <c r="B1921" i="13"/>
  <c r="C1921" i="13"/>
  <c r="D1921" i="13"/>
  <c r="E1921" i="13"/>
  <c r="F1921" i="13"/>
  <c r="A1922" i="13"/>
  <c r="B1922" i="13"/>
  <c r="C1922" i="13"/>
  <c r="D1922" i="13"/>
  <c r="E1922" i="13"/>
  <c r="F1922" i="13"/>
  <c r="A1923" i="13"/>
  <c r="B1923" i="13"/>
  <c r="C1923" i="13"/>
  <c r="D1923" i="13"/>
  <c r="E1923" i="13"/>
  <c r="F1923" i="13"/>
  <c r="A1924" i="13"/>
  <c r="B1924" i="13"/>
  <c r="C1924" i="13"/>
  <c r="D1924" i="13"/>
  <c r="E1924" i="13"/>
  <c r="F1924" i="13"/>
  <c r="A1925" i="13"/>
  <c r="B1925" i="13"/>
  <c r="C1925" i="13"/>
  <c r="D1925" i="13"/>
  <c r="E1925" i="13"/>
  <c r="F1925" i="13"/>
  <c r="A1926" i="13"/>
  <c r="B1926" i="13"/>
  <c r="C1926" i="13"/>
  <c r="D1926" i="13"/>
  <c r="E1926" i="13"/>
  <c r="F1926" i="13"/>
  <c r="A1927" i="13"/>
  <c r="B1927" i="13"/>
  <c r="C1927" i="13"/>
  <c r="D1927" i="13"/>
  <c r="E1927" i="13"/>
  <c r="F1927" i="13"/>
  <c r="A1928" i="13"/>
  <c r="B1928" i="13"/>
  <c r="C1928" i="13"/>
  <c r="D1928" i="13"/>
  <c r="E1928" i="13"/>
  <c r="F1928" i="13"/>
  <c r="A1929" i="13"/>
  <c r="B1929" i="13"/>
  <c r="C1929" i="13"/>
  <c r="D1929" i="13"/>
  <c r="E1929" i="13"/>
  <c r="F1929" i="13"/>
  <c r="A1930" i="13"/>
  <c r="B1930" i="13"/>
  <c r="C1930" i="13"/>
  <c r="D1930" i="13"/>
  <c r="E1930" i="13"/>
  <c r="F1930" i="13"/>
  <c r="A1931" i="13"/>
  <c r="B1931" i="13"/>
  <c r="C1931" i="13"/>
  <c r="D1931" i="13"/>
  <c r="E1931" i="13"/>
  <c r="F1931" i="13"/>
  <c r="A1932" i="13"/>
  <c r="B1932" i="13"/>
  <c r="C1932" i="13"/>
  <c r="D1932" i="13"/>
  <c r="E1932" i="13"/>
  <c r="F1932" i="13"/>
  <c r="A1933" i="13"/>
  <c r="B1933" i="13"/>
  <c r="C1933" i="13"/>
  <c r="D1933" i="13"/>
  <c r="E1933" i="13"/>
  <c r="F1933" i="13"/>
  <c r="A1934" i="13"/>
  <c r="B1934" i="13"/>
  <c r="C1934" i="13"/>
  <c r="D1934" i="13"/>
  <c r="E1934" i="13"/>
  <c r="F1934" i="13"/>
  <c r="A1935" i="13"/>
  <c r="B1935" i="13"/>
  <c r="C1935" i="13"/>
  <c r="D1935" i="13"/>
  <c r="E1935" i="13"/>
  <c r="F1935" i="13"/>
  <c r="A1936" i="13"/>
  <c r="B1936" i="13"/>
  <c r="C1936" i="13"/>
  <c r="D1936" i="13"/>
  <c r="E1936" i="13"/>
  <c r="F1936" i="13"/>
  <c r="A1937" i="13"/>
  <c r="B1937" i="13"/>
  <c r="C1937" i="13"/>
  <c r="D1937" i="13"/>
  <c r="E1937" i="13"/>
  <c r="F1937" i="13"/>
  <c r="A1938" i="13"/>
  <c r="B1938" i="13"/>
  <c r="C1938" i="13"/>
  <c r="D1938" i="13"/>
  <c r="E1938" i="13"/>
  <c r="F1938" i="13"/>
  <c r="A1939" i="13"/>
  <c r="B1939" i="13"/>
  <c r="C1939" i="13"/>
  <c r="D1939" i="13"/>
  <c r="E1939" i="13"/>
  <c r="F1939" i="13"/>
  <c r="A1940" i="13"/>
  <c r="B1940" i="13"/>
  <c r="C1940" i="13"/>
  <c r="D1940" i="13"/>
  <c r="E1940" i="13"/>
  <c r="F1940" i="13"/>
  <c r="A1941" i="13"/>
  <c r="B1941" i="13"/>
  <c r="C1941" i="13"/>
  <c r="D1941" i="13"/>
  <c r="E1941" i="13"/>
  <c r="F1941" i="13"/>
  <c r="A1942" i="13"/>
  <c r="B1942" i="13"/>
  <c r="C1942" i="13"/>
  <c r="D1942" i="13"/>
  <c r="E1942" i="13"/>
  <c r="F1942" i="13"/>
  <c r="A1943" i="13"/>
  <c r="B1943" i="13"/>
  <c r="C1943" i="13"/>
  <c r="D1943" i="13"/>
  <c r="E1943" i="13"/>
  <c r="F1943" i="13"/>
  <c r="A1944" i="13"/>
  <c r="B1944" i="13"/>
  <c r="C1944" i="13"/>
  <c r="D1944" i="13"/>
  <c r="E1944" i="13"/>
  <c r="F1944" i="13"/>
  <c r="A1945" i="13"/>
  <c r="B1945" i="13"/>
  <c r="C1945" i="13"/>
  <c r="D1945" i="13"/>
  <c r="E1945" i="13"/>
  <c r="F1945" i="13"/>
  <c r="A1946" i="13"/>
  <c r="B1946" i="13"/>
  <c r="C1946" i="13"/>
  <c r="D1946" i="13"/>
  <c r="E1946" i="13"/>
  <c r="F1946" i="13"/>
  <c r="A1947" i="13"/>
  <c r="B1947" i="13"/>
  <c r="C1947" i="13"/>
  <c r="D1947" i="13"/>
  <c r="E1947" i="13"/>
  <c r="F1947" i="13"/>
  <c r="A1948" i="13"/>
  <c r="B1948" i="13"/>
  <c r="C1948" i="13"/>
  <c r="D1948" i="13"/>
  <c r="E1948" i="13"/>
  <c r="F1948" i="13"/>
  <c r="A1949" i="13"/>
  <c r="B1949" i="13"/>
  <c r="C1949" i="13"/>
  <c r="D1949" i="13"/>
  <c r="E1949" i="13"/>
  <c r="F1949" i="13"/>
  <c r="A1950" i="13"/>
  <c r="B1950" i="13"/>
  <c r="C1950" i="13"/>
  <c r="D1950" i="13"/>
  <c r="E1950" i="13"/>
  <c r="F1950" i="13"/>
  <c r="A1951" i="13"/>
  <c r="B1951" i="13"/>
  <c r="C1951" i="13"/>
  <c r="D1951" i="13"/>
  <c r="E1951" i="13"/>
  <c r="F1951" i="13"/>
  <c r="A1952" i="13"/>
  <c r="B1952" i="13"/>
  <c r="C1952" i="13"/>
  <c r="D1952" i="13"/>
  <c r="E1952" i="13"/>
  <c r="F1952" i="13"/>
  <c r="A1953" i="13"/>
  <c r="B1953" i="13"/>
  <c r="C1953" i="13"/>
  <c r="D1953" i="13"/>
  <c r="E1953" i="13"/>
  <c r="F1953" i="13"/>
  <c r="A1954" i="13"/>
  <c r="B1954" i="13"/>
  <c r="C1954" i="13"/>
  <c r="D1954" i="13"/>
  <c r="E1954" i="13"/>
  <c r="F1954" i="13"/>
  <c r="A1955" i="13"/>
  <c r="B1955" i="13"/>
  <c r="C1955" i="13"/>
  <c r="D1955" i="13"/>
  <c r="E1955" i="13"/>
  <c r="F1955" i="13"/>
  <c r="A1956" i="13"/>
  <c r="B1956" i="13"/>
  <c r="C1956" i="13"/>
  <c r="D1956" i="13"/>
  <c r="E1956" i="13"/>
  <c r="F1956" i="13"/>
  <c r="A1957" i="13"/>
  <c r="B1957" i="13"/>
  <c r="C1957" i="13"/>
  <c r="D1957" i="13"/>
  <c r="E1957" i="13"/>
  <c r="F1957" i="13"/>
  <c r="A1958" i="13"/>
  <c r="B1958" i="13"/>
  <c r="C1958" i="13"/>
  <c r="D1958" i="13"/>
  <c r="E1958" i="13"/>
  <c r="F1958" i="13"/>
  <c r="A1959" i="13"/>
  <c r="B1959" i="13"/>
  <c r="C1959" i="13"/>
  <c r="D1959" i="13"/>
  <c r="E1959" i="13"/>
  <c r="F1959" i="13"/>
  <c r="A1960" i="13"/>
  <c r="B1960" i="13"/>
  <c r="C1960" i="13"/>
  <c r="D1960" i="13"/>
  <c r="E1960" i="13"/>
  <c r="F1960" i="13"/>
  <c r="A1961" i="13"/>
  <c r="B1961" i="13"/>
  <c r="C1961" i="13"/>
  <c r="D1961" i="13"/>
  <c r="E1961" i="13"/>
  <c r="F1961" i="13"/>
  <c r="A1962" i="13"/>
  <c r="B1962" i="13"/>
  <c r="C1962" i="13"/>
  <c r="D1962" i="13"/>
  <c r="E1962" i="13"/>
  <c r="F1962" i="13"/>
  <c r="A1963" i="13"/>
  <c r="B1963" i="13"/>
  <c r="C1963" i="13"/>
  <c r="D1963" i="13"/>
  <c r="E1963" i="13"/>
  <c r="F1963" i="13"/>
  <c r="A1964" i="13"/>
  <c r="B1964" i="13"/>
  <c r="C1964" i="13"/>
  <c r="D1964" i="13"/>
  <c r="E1964" i="13"/>
  <c r="F1964" i="13"/>
  <c r="A1965" i="13"/>
  <c r="B1965" i="13"/>
  <c r="C1965" i="13"/>
  <c r="D1965" i="13"/>
  <c r="E1965" i="13"/>
  <c r="F1965" i="13"/>
  <c r="A1966" i="13"/>
  <c r="B1966" i="13"/>
  <c r="C1966" i="13"/>
  <c r="D1966" i="13"/>
  <c r="E1966" i="13"/>
  <c r="F1966" i="13"/>
  <c r="A1967" i="13"/>
  <c r="B1967" i="13"/>
  <c r="C1967" i="13"/>
  <c r="D1967" i="13"/>
  <c r="E1967" i="13"/>
  <c r="F1967" i="13"/>
  <c r="A1968" i="13"/>
  <c r="B1968" i="13"/>
  <c r="C1968" i="13"/>
  <c r="D1968" i="13"/>
  <c r="E1968" i="13"/>
  <c r="F1968" i="13"/>
  <c r="A1969" i="13"/>
  <c r="B1969" i="13"/>
  <c r="C1969" i="13"/>
  <c r="D1969" i="13"/>
  <c r="E1969" i="13"/>
  <c r="F1969" i="13"/>
  <c r="A1970" i="13"/>
  <c r="B1970" i="13"/>
  <c r="C1970" i="13"/>
  <c r="D1970" i="13"/>
  <c r="E1970" i="13"/>
  <c r="F1970" i="13"/>
  <c r="A1971" i="13"/>
  <c r="B1971" i="13"/>
  <c r="C1971" i="13"/>
  <c r="D1971" i="13"/>
  <c r="E1971" i="13"/>
  <c r="F1971" i="13"/>
  <c r="A1972" i="13"/>
  <c r="B1972" i="13"/>
  <c r="C1972" i="13"/>
  <c r="D1972" i="13"/>
  <c r="E1972" i="13"/>
  <c r="F1972" i="13"/>
  <c r="A1973" i="13"/>
  <c r="B1973" i="13"/>
  <c r="C1973" i="13"/>
  <c r="D1973" i="13"/>
  <c r="E1973" i="13"/>
  <c r="F1973" i="13"/>
  <c r="A1974" i="13"/>
  <c r="B1974" i="13"/>
  <c r="C1974" i="13"/>
  <c r="D1974" i="13"/>
  <c r="E1974" i="13"/>
  <c r="F1974" i="13"/>
  <c r="A1975" i="13"/>
  <c r="B1975" i="13"/>
  <c r="C1975" i="13"/>
  <c r="D1975" i="13"/>
  <c r="E1975" i="13"/>
  <c r="F1975" i="13"/>
  <c r="A1976" i="13"/>
  <c r="B1976" i="13"/>
  <c r="C1976" i="13"/>
  <c r="D1976" i="13"/>
  <c r="E1976" i="13"/>
  <c r="F1976" i="13"/>
  <c r="A1977" i="13"/>
  <c r="B1977" i="13"/>
  <c r="C1977" i="13"/>
  <c r="D1977" i="13"/>
  <c r="E1977" i="13"/>
  <c r="F1977" i="13"/>
  <c r="A1978" i="13"/>
  <c r="B1978" i="13"/>
  <c r="C1978" i="13"/>
  <c r="D1978" i="13"/>
  <c r="E1978" i="13"/>
  <c r="F1978" i="13"/>
  <c r="A1979" i="13"/>
  <c r="B1979" i="13"/>
  <c r="C1979" i="13"/>
  <c r="D1979" i="13"/>
  <c r="E1979" i="13"/>
  <c r="F1979" i="13"/>
  <c r="A1980" i="13"/>
  <c r="B1980" i="13"/>
  <c r="C1980" i="13"/>
  <c r="D1980" i="13"/>
  <c r="E1980" i="13"/>
  <c r="F1980" i="13"/>
  <c r="A1981" i="13"/>
  <c r="B1981" i="13"/>
  <c r="C1981" i="13"/>
  <c r="D1981" i="13"/>
  <c r="E1981" i="13"/>
  <c r="F1981" i="13"/>
  <c r="A1982" i="13"/>
  <c r="B1982" i="13"/>
  <c r="C1982" i="13"/>
  <c r="D1982" i="13"/>
  <c r="E1982" i="13"/>
  <c r="F1982" i="13"/>
  <c r="A1983" i="13"/>
  <c r="B1983" i="13"/>
  <c r="C1983" i="13"/>
  <c r="D1983" i="13"/>
  <c r="E1983" i="13"/>
  <c r="F1983" i="13"/>
  <c r="A1984" i="13"/>
  <c r="B1984" i="13"/>
  <c r="C1984" i="13"/>
  <c r="D1984" i="13"/>
  <c r="E1984" i="13"/>
  <c r="F1984" i="13"/>
  <c r="A1985" i="13"/>
  <c r="B1985" i="13"/>
  <c r="C1985" i="13"/>
  <c r="D1985" i="13"/>
  <c r="E1985" i="13"/>
  <c r="F1985" i="13"/>
  <c r="A1986" i="13"/>
  <c r="B1986" i="13"/>
  <c r="C1986" i="13"/>
  <c r="D1986" i="13"/>
  <c r="E1986" i="13"/>
  <c r="F1986" i="13"/>
  <c r="A1987" i="13"/>
  <c r="B1987" i="13"/>
  <c r="C1987" i="13"/>
  <c r="D1987" i="13"/>
  <c r="E1987" i="13"/>
  <c r="F1987" i="13"/>
  <c r="A1988" i="13"/>
  <c r="B1988" i="13"/>
  <c r="C1988" i="13"/>
  <c r="D1988" i="13"/>
  <c r="E1988" i="13"/>
  <c r="F1988" i="13"/>
  <c r="A1989" i="13"/>
  <c r="B1989" i="13"/>
  <c r="C1989" i="13"/>
  <c r="D1989" i="13"/>
  <c r="E1989" i="13"/>
  <c r="F1989" i="13"/>
  <c r="A1990" i="13"/>
  <c r="B1990" i="13"/>
  <c r="C1990" i="13"/>
  <c r="D1990" i="13"/>
  <c r="E1990" i="13"/>
  <c r="F1990" i="13"/>
  <c r="A1991" i="13"/>
  <c r="B1991" i="13"/>
  <c r="C1991" i="13"/>
  <c r="D1991" i="13"/>
  <c r="E1991" i="13"/>
  <c r="F1991" i="13"/>
  <c r="A1992" i="13"/>
  <c r="B1992" i="13"/>
  <c r="C1992" i="13"/>
  <c r="D1992" i="13"/>
  <c r="E1992" i="13"/>
  <c r="F1992" i="13"/>
  <c r="A1993" i="13"/>
  <c r="B1993" i="13"/>
  <c r="C1993" i="13"/>
  <c r="D1993" i="13"/>
  <c r="E1993" i="13"/>
  <c r="F1993" i="13"/>
  <c r="A1994" i="13"/>
  <c r="B1994" i="13"/>
  <c r="C1994" i="13"/>
  <c r="D1994" i="13"/>
  <c r="E1994" i="13"/>
  <c r="F1994" i="13"/>
  <c r="A1995" i="13"/>
  <c r="B1995" i="13"/>
  <c r="C1995" i="13"/>
  <c r="D1995" i="13"/>
  <c r="E1995" i="13"/>
  <c r="F1995" i="13"/>
  <c r="A1996" i="13"/>
  <c r="B1996" i="13"/>
  <c r="C1996" i="13"/>
  <c r="D1996" i="13"/>
  <c r="E1996" i="13"/>
  <c r="F1996" i="13"/>
  <c r="A1997" i="13"/>
  <c r="B1997" i="13"/>
  <c r="C1997" i="13"/>
  <c r="D1997" i="13"/>
  <c r="E1997" i="13"/>
  <c r="F1997" i="13"/>
  <c r="A1998" i="13"/>
  <c r="B1998" i="13"/>
  <c r="C1998" i="13"/>
  <c r="D1998" i="13"/>
  <c r="E1998" i="13"/>
  <c r="F1998" i="13"/>
  <c r="A1999" i="13"/>
  <c r="B1999" i="13"/>
  <c r="C1999" i="13"/>
  <c r="D1999" i="13"/>
  <c r="E1999" i="13"/>
  <c r="F1999" i="13"/>
  <c r="A2000" i="13"/>
  <c r="B2000" i="13"/>
  <c r="C2000" i="13"/>
  <c r="D2000" i="13"/>
  <c r="E2000" i="13"/>
  <c r="F2000" i="13"/>
  <c r="A1" i="13"/>
  <c r="F1" i="13"/>
  <c r="B1" i="13"/>
  <c r="C1" i="13"/>
  <c r="D1" i="13"/>
  <c r="E1" i="13"/>
  <c r="A2" i="12"/>
  <c r="B2" i="12"/>
  <c r="D2" i="12"/>
  <c r="E2" i="12"/>
  <c r="F2" i="12"/>
  <c r="A3" i="12"/>
  <c r="B3" i="12"/>
  <c r="D3" i="12"/>
  <c r="E3" i="12"/>
  <c r="F3" i="12"/>
  <c r="A4" i="12"/>
  <c r="B4" i="12"/>
  <c r="D4" i="12"/>
  <c r="E4" i="12"/>
  <c r="F4" i="12"/>
  <c r="A5" i="12"/>
  <c r="B5" i="12"/>
  <c r="D5" i="12"/>
  <c r="E5" i="12"/>
  <c r="F5" i="12"/>
  <c r="A6" i="12"/>
  <c r="B6" i="12"/>
  <c r="D6" i="12"/>
  <c r="E6" i="12"/>
  <c r="F6" i="12"/>
  <c r="A7" i="12"/>
  <c r="B7" i="12"/>
  <c r="D7" i="12"/>
  <c r="E7" i="12"/>
  <c r="F7" i="12"/>
  <c r="A8" i="12"/>
  <c r="B8" i="12"/>
  <c r="D8" i="12"/>
  <c r="E8" i="12"/>
  <c r="F8" i="12"/>
  <c r="A9" i="12"/>
  <c r="B9" i="12"/>
  <c r="D9" i="12"/>
  <c r="E9" i="12"/>
  <c r="F9" i="12"/>
  <c r="A10" i="12"/>
  <c r="B10" i="12"/>
  <c r="D10" i="12"/>
  <c r="E10" i="12"/>
  <c r="F10" i="12"/>
  <c r="A11" i="12"/>
  <c r="B11" i="12"/>
  <c r="D11" i="12"/>
  <c r="E11" i="12"/>
  <c r="F11" i="12"/>
  <c r="A12" i="12"/>
  <c r="B12" i="12"/>
  <c r="D12" i="12"/>
  <c r="E12" i="12"/>
  <c r="F12" i="12"/>
  <c r="A13" i="12"/>
  <c r="B13" i="12"/>
  <c r="D13" i="12"/>
  <c r="E13" i="12"/>
  <c r="F13" i="12"/>
  <c r="A14" i="12"/>
  <c r="B14" i="12"/>
  <c r="D14" i="12"/>
  <c r="E14" i="12"/>
  <c r="F14" i="12"/>
  <c r="A15" i="12"/>
  <c r="B15" i="12"/>
  <c r="D15" i="12"/>
  <c r="E15" i="12"/>
  <c r="F15" i="12"/>
  <c r="A16" i="12"/>
  <c r="B16" i="12"/>
  <c r="D16" i="12"/>
  <c r="E16" i="12"/>
  <c r="F16" i="12"/>
  <c r="A17" i="12"/>
  <c r="B17" i="12"/>
  <c r="D17" i="12"/>
  <c r="E17" i="12"/>
  <c r="F17" i="12"/>
  <c r="A18" i="12"/>
  <c r="B18" i="12"/>
  <c r="D18" i="12"/>
  <c r="E18" i="12"/>
  <c r="F18" i="12"/>
  <c r="A19" i="12"/>
  <c r="B19" i="12"/>
  <c r="D19" i="12"/>
  <c r="E19" i="12"/>
  <c r="F19" i="12"/>
  <c r="A20" i="12"/>
  <c r="B20" i="12"/>
  <c r="D20" i="12"/>
  <c r="E20" i="12"/>
  <c r="F20" i="12"/>
  <c r="A21" i="12"/>
  <c r="B21" i="12"/>
  <c r="D21" i="12"/>
  <c r="E21" i="12"/>
  <c r="F21" i="12"/>
  <c r="A22" i="12"/>
  <c r="B22" i="12"/>
  <c r="D22" i="12"/>
  <c r="E22" i="12"/>
  <c r="F22" i="12"/>
  <c r="A23" i="12"/>
  <c r="B23" i="12"/>
  <c r="D23" i="12"/>
  <c r="E23" i="12"/>
  <c r="F23" i="12"/>
  <c r="A24" i="12"/>
  <c r="B24" i="12"/>
  <c r="D24" i="12"/>
  <c r="E24" i="12"/>
  <c r="F24" i="12"/>
  <c r="A25" i="12"/>
  <c r="B25" i="12"/>
  <c r="D25" i="12"/>
  <c r="E25" i="12"/>
  <c r="F25" i="12"/>
  <c r="A26" i="12"/>
  <c r="B26" i="12"/>
  <c r="D26" i="12"/>
  <c r="E26" i="12"/>
  <c r="F26" i="12"/>
  <c r="A27" i="12"/>
  <c r="B27" i="12"/>
  <c r="D27" i="12"/>
  <c r="E27" i="12"/>
  <c r="F27" i="12"/>
  <c r="A28" i="12"/>
  <c r="B28" i="12"/>
  <c r="D28" i="12"/>
  <c r="E28" i="12"/>
  <c r="F28" i="12"/>
  <c r="A29" i="12"/>
  <c r="B29" i="12"/>
  <c r="D29" i="12"/>
  <c r="E29" i="12"/>
  <c r="F29" i="12"/>
  <c r="A30" i="12"/>
  <c r="B30" i="12"/>
  <c r="D30" i="12"/>
  <c r="E30" i="12"/>
  <c r="F30" i="12"/>
  <c r="A31" i="12"/>
  <c r="B31" i="12"/>
  <c r="D31" i="12"/>
  <c r="E31" i="12"/>
  <c r="F31" i="12"/>
  <c r="A32" i="12"/>
  <c r="B32" i="12"/>
  <c r="D32" i="12"/>
  <c r="E32" i="12"/>
  <c r="F32" i="12"/>
  <c r="A33" i="12"/>
  <c r="B33" i="12"/>
  <c r="D33" i="12"/>
  <c r="E33" i="12"/>
  <c r="F33" i="12"/>
  <c r="A34" i="12"/>
  <c r="B34" i="12"/>
  <c r="D34" i="12"/>
  <c r="E34" i="12"/>
  <c r="F34" i="12"/>
  <c r="A35" i="12"/>
  <c r="B35" i="12"/>
  <c r="D35" i="12"/>
  <c r="E35" i="12"/>
  <c r="F35" i="12"/>
  <c r="A36" i="12"/>
  <c r="B36" i="12"/>
  <c r="D36" i="12"/>
  <c r="E36" i="12"/>
  <c r="F36" i="12"/>
  <c r="A37" i="12"/>
  <c r="B37" i="12"/>
  <c r="D37" i="12"/>
  <c r="E37" i="12"/>
  <c r="F37" i="12"/>
  <c r="A38" i="12"/>
  <c r="B38" i="12"/>
  <c r="D38" i="12"/>
  <c r="E38" i="12"/>
  <c r="F38" i="12"/>
  <c r="A39" i="12"/>
  <c r="B39" i="12"/>
  <c r="D39" i="12"/>
  <c r="E39" i="12"/>
  <c r="F39" i="12"/>
  <c r="A40" i="12"/>
  <c r="B40" i="12"/>
  <c r="D40" i="12"/>
  <c r="E40" i="12"/>
  <c r="F40" i="12"/>
  <c r="A41" i="12"/>
  <c r="B41" i="12"/>
  <c r="D41" i="12"/>
  <c r="E41" i="12"/>
  <c r="F41" i="12"/>
  <c r="A42" i="12"/>
  <c r="B42" i="12"/>
  <c r="D42" i="12"/>
  <c r="E42" i="12"/>
  <c r="F42" i="12"/>
  <c r="A43" i="12"/>
  <c r="B43" i="12"/>
  <c r="D43" i="12"/>
  <c r="E43" i="12"/>
  <c r="F43" i="12"/>
  <c r="A44" i="12"/>
  <c r="B44" i="12"/>
  <c r="D44" i="12"/>
  <c r="E44" i="12"/>
  <c r="F44" i="12"/>
  <c r="A45" i="12"/>
  <c r="B45" i="12"/>
  <c r="D45" i="12"/>
  <c r="E45" i="12"/>
  <c r="F45" i="12"/>
  <c r="A46" i="12"/>
  <c r="B46" i="12"/>
  <c r="D46" i="12"/>
  <c r="E46" i="12"/>
  <c r="F46" i="12"/>
  <c r="A47" i="12"/>
  <c r="B47" i="12"/>
  <c r="D47" i="12"/>
  <c r="E47" i="12"/>
  <c r="F47" i="12"/>
  <c r="A48" i="12"/>
  <c r="B48" i="12"/>
  <c r="D48" i="12"/>
  <c r="E48" i="12"/>
  <c r="F48" i="12"/>
  <c r="A49" i="12"/>
  <c r="B49" i="12"/>
  <c r="D49" i="12"/>
  <c r="E49" i="12"/>
  <c r="F49" i="12"/>
  <c r="A50" i="12"/>
  <c r="B50" i="12"/>
  <c r="D50" i="12"/>
  <c r="E50" i="12"/>
  <c r="F50" i="12"/>
  <c r="A51" i="12"/>
  <c r="B51" i="12"/>
  <c r="D51" i="12"/>
  <c r="E51" i="12"/>
  <c r="F51" i="12"/>
  <c r="A52" i="12"/>
  <c r="B52" i="12"/>
  <c r="D52" i="12"/>
  <c r="E52" i="12"/>
  <c r="F52" i="12"/>
  <c r="A53" i="12"/>
  <c r="B53" i="12"/>
  <c r="D53" i="12"/>
  <c r="E53" i="12"/>
  <c r="F53" i="12"/>
  <c r="A54" i="12"/>
  <c r="B54" i="12"/>
  <c r="D54" i="12"/>
  <c r="E54" i="12"/>
  <c r="F54" i="12"/>
  <c r="A55" i="12"/>
  <c r="B55" i="12"/>
  <c r="D55" i="12"/>
  <c r="E55" i="12"/>
  <c r="F55" i="12"/>
  <c r="A56" i="12"/>
  <c r="B56" i="12"/>
  <c r="D56" i="12"/>
  <c r="E56" i="12"/>
  <c r="F56" i="12"/>
  <c r="A57" i="12"/>
  <c r="B57" i="12"/>
  <c r="D57" i="12"/>
  <c r="E57" i="12"/>
  <c r="F57" i="12"/>
  <c r="A58" i="12"/>
  <c r="B58" i="12"/>
  <c r="D58" i="12"/>
  <c r="E58" i="12"/>
  <c r="F58" i="12"/>
  <c r="A59" i="12"/>
  <c r="B59" i="12"/>
  <c r="D59" i="12"/>
  <c r="E59" i="12"/>
  <c r="F59" i="12"/>
  <c r="A60" i="12"/>
  <c r="B60" i="12"/>
  <c r="D60" i="12"/>
  <c r="E60" i="12"/>
  <c r="F60" i="12"/>
  <c r="A61" i="12"/>
  <c r="B61" i="12"/>
  <c r="D61" i="12"/>
  <c r="E61" i="12"/>
  <c r="F61" i="12"/>
  <c r="A62" i="12"/>
  <c r="B62" i="12"/>
  <c r="D62" i="12"/>
  <c r="E62" i="12"/>
  <c r="F62" i="12"/>
  <c r="A63" i="12"/>
  <c r="B63" i="12"/>
  <c r="D63" i="12"/>
  <c r="E63" i="12"/>
  <c r="F63" i="12"/>
  <c r="A64" i="12"/>
  <c r="B64" i="12"/>
  <c r="D64" i="12"/>
  <c r="E64" i="12"/>
  <c r="F64" i="12"/>
  <c r="A65" i="12"/>
  <c r="B65" i="12"/>
  <c r="D65" i="12"/>
  <c r="E65" i="12"/>
  <c r="F65" i="12"/>
  <c r="A66" i="12"/>
  <c r="B66" i="12"/>
  <c r="D66" i="12"/>
  <c r="E66" i="12"/>
  <c r="F66" i="12"/>
  <c r="A67" i="12"/>
  <c r="B67" i="12"/>
  <c r="D67" i="12"/>
  <c r="E67" i="12"/>
  <c r="F67" i="12"/>
  <c r="A68" i="12"/>
  <c r="B68" i="12"/>
  <c r="D68" i="12"/>
  <c r="E68" i="12"/>
  <c r="F68" i="12"/>
  <c r="A69" i="12"/>
  <c r="B69" i="12"/>
  <c r="D69" i="12"/>
  <c r="E69" i="12"/>
  <c r="F69" i="12"/>
  <c r="A70" i="12"/>
  <c r="B70" i="12"/>
  <c r="D70" i="12"/>
  <c r="E70" i="12"/>
  <c r="F70" i="12"/>
  <c r="A71" i="12"/>
  <c r="B71" i="12"/>
  <c r="D71" i="12"/>
  <c r="E71" i="12"/>
  <c r="F71" i="12"/>
  <c r="A72" i="12"/>
  <c r="B72" i="12"/>
  <c r="D72" i="12"/>
  <c r="E72" i="12"/>
  <c r="F72" i="12"/>
  <c r="A73" i="12"/>
  <c r="B73" i="12"/>
  <c r="D73" i="12"/>
  <c r="E73" i="12"/>
  <c r="F73" i="12"/>
  <c r="A74" i="12"/>
  <c r="B74" i="12"/>
  <c r="D74" i="12"/>
  <c r="E74" i="12"/>
  <c r="F74" i="12"/>
  <c r="A75" i="12"/>
  <c r="B75" i="12"/>
  <c r="D75" i="12"/>
  <c r="E75" i="12"/>
  <c r="F75" i="12"/>
  <c r="A76" i="12"/>
  <c r="B76" i="12"/>
  <c r="D76" i="12"/>
  <c r="E76" i="12"/>
  <c r="F76" i="12"/>
  <c r="A77" i="12"/>
  <c r="B77" i="12"/>
  <c r="D77" i="12"/>
  <c r="E77" i="12"/>
  <c r="F77" i="12"/>
  <c r="A78" i="12"/>
  <c r="B78" i="12"/>
  <c r="D78" i="12"/>
  <c r="E78" i="12"/>
  <c r="F78" i="12"/>
  <c r="A79" i="12"/>
  <c r="B79" i="12"/>
  <c r="D79" i="12"/>
  <c r="E79" i="12"/>
  <c r="F79" i="12"/>
  <c r="A80" i="12"/>
  <c r="B80" i="12"/>
  <c r="D80" i="12"/>
  <c r="E80" i="12"/>
  <c r="F80" i="12"/>
  <c r="A81" i="12"/>
  <c r="B81" i="12"/>
  <c r="D81" i="12"/>
  <c r="E81" i="12"/>
  <c r="F81" i="12"/>
  <c r="A82" i="12"/>
  <c r="B82" i="12"/>
  <c r="D82" i="12"/>
  <c r="E82" i="12"/>
  <c r="F82" i="12"/>
  <c r="A83" i="12"/>
  <c r="B83" i="12"/>
  <c r="D83" i="12"/>
  <c r="E83" i="12"/>
  <c r="F83" i="12"/>
  <c r="A84" i="12"/>
  <c r="B84" i="12"/>
  <c r="D84" i="12"/>
  <c r="E84" i="12"/>
  <c r="F84" i="12"/>
  <c r="A85" i="12"/>
  <c r="B85" i="12"/>
  <c r="D85" i="12"/>
  <c r="E85" i="12"/>
  <c r="F85" i="12"/>
  <c r="A86" i="12"/>
  <c r="B86" i="12"/>
  <c r="D86" i="12"/>
  <c r="E86" i="12"/>
  <c r="F86" i="12"/>
  <c r="A87" i="12"/>
  <c r="B87" i="12"/>
  <c r="D87" i="12"/>
  <c r="E87" i="12"/>
  <c r="F87" i="12"/>
  <c r="A88" i="12"/>
  <c r="B88" i="12"/>
  <c r="D88" i="12"/>
  <c r="E88" i="12"/>
  <c r="F88" i="12"/>
  <c r="A89" i="12"/>
  <c r="B89" i="12"/>
  <c r="D89" i="12"/>
  <c r="E89" i="12"/>
  <c r="F89" i="12"/>
  <c r="A90" i="12"/>
  <c r="B90" i="12"/>
  <c r="D90" i="12"/>
  <c r="E90" i="12"/>
  <c r="F90" i="12"/>
  <c r="A91" i="12"/>
  <c r="B91" i="12"/>
  <c r="D91" i="12"/>
  <c r="E91" i="12"/>
  <c r="F91" i="12"/>
  <c r="A92" i="12"/>
  <c r="B92" i="12"/>
  <c r="D92" i="12"/>
  <c r="E92" i="12"/>
  <c r="F92" i="12"/>
  <c r="A93" i="12"/>
  <c r="B93" i="12"/>
  <c r="D93" i="12"/>
  <c r="E93" i="12"/>
  <c r="F93" i="12"/>
  <c r="A94" i="12"/>
  <c r="B94" i="12"/>
  <c r="D94" i="12"/>
  <c r="E94" i="12"/>
  <c r="F94" i="12"/>
  <c r="A95" i="12"/>
  <c r="B95" i="12"/>
  <c r="D95" i="12"/>
  <c r="E95" i="12"/>
  <c r="F95" i="12"/>
  <c r="A96" i="12"/>
  <c r="B96" i="12"/>
  <c r="D96" i="12"/>
  <c r="E96" i="12"/>
  <c r="F96" i="12"/>
  <c r="A97" i="12"/>
  <c r="B97" i="12"/>
  <c r="D97" i="12"/>
  <c r="E97" i="12"/>
  <c r="F97" i="12"/>
  <c r="A98" i="12"/>
  <c r="B98" i="12"/>
  <c r="D98" i="12"/>
  <c r="E98" i="12"/>
  <c r="F98" i="12"/>
  <c r="A99" i="12"/>
  <c r="B99" i="12"/>
  <c r="D99" i="12"/>
  <c r="E99" i="12"/>
  <c r="F99" i="12"/>
  <c r="A100" i="12"/>
  <c r="B100" i="12"/>
  <c r="D100" i="12"/>
  <c r="E100" i="12"/>
  <c r="F100" i="12"/>
  <c r="A101" i="12"/>
  <c r="B101" i="12"/>
  <c r="D101" i="12"/>
  <c r="E101" i="12"/>
  <c r="F101" i="12"/>
  <c r="A102" i="12"/>
  <c r="B102" i="12"/>
  <c r="D102" i="12"/>
  <c r="E102" i="12"/>
  <c r="F102" i="12"/>
  <c r="A103" i="12"/>
  <c r="B103" i="12"/>
  <c r="D103" i="12"/>
  <c r="E103" i="12"/>
  <c r="F103" i="12"/>
  <c r="A104" i="12"/>
  <c r="B104" i="12"/>
  <c r="D104" i="12"/>
  <c r="E104" i="12"/>
  <c r="F104" i="12"/>
  <c r="A105" i="12"/>
  <c r="B105" i="12"/>
  <c r="D105" i="12"/>
  <c r="E105" i="12"/>
  <c r="F105" i="12"/>
  <c r="A106" i="12"/>
  <c r="B106" i="12"/>
  <c r="D106" i="12"/>
  <c r="E106" i="12"/>
  <c r="F106" i="12"/>
  <c r="A107" i="12"/>
  <c r="B107" i="12"/>
  <c r="D107" i="12"/>
  <c r="E107" i="12"/>
  <c r="F107" i="12"/>
  <c r="A108" i="12"/>
  <c r="B108" i="12"/>
  <c r="D108" i="12"/>
  <c r="E108" i="12"/>
  <c r="F108" i="12"/>
  <c r="A109" i="12"/>
  <c r="B109" i="12"/>
  <c r="D109" i="12"/>
  <c r="E109" i="12"/>
  <c r="F109" i="12"/>
  <c r="A110" i="12"/>
  <c r="B110" i="12"/>
  <c r="D110" i="12"/>
  <c r="E110" i="12"/>
  <c r="F110" i="12"/>
  <c r="A111" i="12"/>
  <c r="B111" i="12"/>
  <c r="D111" i="12"/>
  <c r="E111" i="12"/>
  <c r="F111" i="12"/>
  <c r="A112" i="12"/>
  <c r="B112" i="12"/>
  <c r="D112" i="12"/>
  <c r="E112" i="12"/>
  <c r="F112" i="12"/>
  <c r="A113" i="12"/>
  <c r="B113" i="12"/>
  <c r="D113" i="12"/>
  <c r="E113" i="12"/>
  <c r="F113" i="12"/>
  <c r="A114" i="12"/>
  <c r="B114" i="12"/>
  <c r="D114" i="12"/>
  <c r="E114" i="12"/>
  <c r="F114" i="12"/>
  <c r="A115" i="12"/>
  <c r="B115" i="12"/>
  <c r="D115" i="12"/>
  <c r="E115" i="12"/>
  <c r="F115" i="12"/>
  <c r="A116" i="12"/>
  <c r="B116" i="12"/>
  <c r="D116" i="12"/>
  <c r="E116" i="12"/>
  <c r="F116" i="12"/>
  <c r="A117" i="12"/>
  <c r="B117" i="12"/>
  <c r="D117" i="12"/>
  <c r="E117" i="12"/>
  <c r="F117" i="12"/>
  <c r="A118" i="12"/>
  <c r="B118" i="12"/>
  <c r="D118" i="12"/>
  <c r="E118" i="12"/>
  <c r="F118" i="12"/>
  <c r="A119" i="12"/>
  <c r="B119" i="12"/>
  <c r="D119" i="12"/>
  <c r="E119" i="12"/>
  <c r="F119" i="12"/>
  <c r="A120" i="12"/>
  <c r="B120" i="12"/>
  <c r="D120" i="12"/>
  <c r="E120" i="12"/>
  <c r="F120" i="12"/>
  <c r="A121" i="12"/>
  <c r="B121" i="12"/>
  <c r="D121" i="12"/>
  <c r="E121" i="12"/>
  <c r="F121" i="12"/>
  <c r="A122" i="12"/>
  <c r="B122" i="12"/>
  <c r="D122" i="12"/>
  <c r="E122" i="12"/>
  <c r="F122" i="12"/>
  <c r="A123" i="12"/>
  <c r="B123" i="12"/>
  <c r="D123" i="12"/>
  <c r="E123" i="12"/>
  <c r="F123" i="12"/>
  <c r="A124" i="12"/>
  <c r="B124" i="12"/>
  <c r="D124" i="12"/>
  <c r="E124" i="12"/>
  <c r="F124" i="12"/>
  <c r="A125" i="12"/>
  <c r="B125" i="12"/>
  <c r="D125" i="12"/>
  <c r="E125" i="12"/>
  <c r="F125" i="12"/>
  <c r="A126" i="12"/>
  <c r="B126" i="12"/>
  <c r="D126" i="12"/>
  <c r="E126" i="12"/>
  <c r="F126" i="12"/>
  <c r="A127" i="12"/>
  <c r="B127" i="12"/>
  <c r="D127" i="12"/>
  <c r="E127" i="12"/>
  <c r="F127" i="12"/>
  <c r="A128" i="12"/>
  <c r="B128" i="12"/>
  <c r="D128" i="12"/>
  <c r="E128" i="12"/>
  <c r="F128" i="12"/>
  <c r="A129" i="12"/>
  <c r="B129" i="12"/>
  <c r="D129" i="12"/>
  <c r="E129" i="12"/>
  <c r="F129" i="12"/>
  <c r="A130" i="12"/>
  <c r="B130" i="12"/>
  <c r="D130" i="12"/>
  <c r="E130" i="12"/>
  <c r="F130" i="12"/>
  <c r="A131" i="12"/>
  <c r="B131" i="12"/>
  <c r="D131" i="12"/>
  <c r="E131" i="12"/>
  <c r="F131" i="12"/>
  <c r="A132" i="12"/>
  <c r="B132" i="12"/>
  <c r="D132" i="12"/>
  <c r="E132" i="12"/>
  <c r="F132" i="12"/>
  <c r="A133" i="12"/>
  <c r="B133" i="12"/>
  <c r="D133" i="12"/>
  <c r="E133" i="12"/>
  <c r="F133" i="12"/>
  <c r="A134" i="12"/>
  <c r="B134" i="12"/>
  <c r="D134" i="12"/>
  <c r="E134" i="12"/>
  <c r="F134" i="12"/>
  <c r="A135" i="12"/>
  <c r="B135" i="12"/>
  <c r="D135" i="12"/>
  <c r="E135" i="12"/>
  <c r="F135" i="12"/>
  <c r="A136" i="12"/>
  <c r="B136" i="12"/>
  <c r="D136" i="12"/>
  <c r="E136" i="12"/>
  <c r="F136" i="12"/>
  <c r="A137" i="12"/>
  <c r="B137" i="12"/>
  <c r="D137" i="12"/>
  <c r="E137" i="12"/>
  <c r="F137" i="12"/>
  <c r="A138" i="12"/>
  <c r="B138" i="12"/>
  <c r="D138" i="12"/>
  <c r="E138" i="12"/>
  <c r="F138" i="12"/>
  <c r="A139" i="12"/>
  <c r="B139" i="12"/>
  <c r="D139" i="12"/>
  <c r="E139" i="12"/>
  <c r="F139" i="12"/>
  <c r="A140" i="12"/>
  <c r="B140" i="12"/>
  <c r="D140" i="12"/>
  <c r="E140" i="12"/>
  <c r="F140" i="12"/>
  <c r="A141" i="12"/>
  <c r="B141" i="12"/>
  <c r="D141" i="12"/>
  <c r="E141" i="12"/>
  <c r="F141" i="12"/>
  <c r="A142" i="12"/>
  <c r="B142" i="12"/>
  <c r="D142" i="12"/>
  <c r="E142" i="12"/>
  <c r="F142" i="12"/>
  <c r="A143" i="12"/>
  <c r="B143" i="12"/>
  <c r="D143" i="12"/>
  <c r="E143" i="12"/>
  <c r="F143" i="12"/>
  <c r="A144" i="12"/>
  <c r="B144" i="12"/>
  <c r="D144" i="12"/>
  <c r="E144" i="12"/>
  <c r="F144" i="12"/>
  <c r="A145" i="12"/>
  <c r="B145" i="12"/>
  <c r="D145" i="12"/>
  <c r="E145" i="12"/>
  <c r="F145" i="12"/>
  <c r="A146" i="12"/>
  <c r="B146" i="12"/>
  <c r="D146" i="12"/>
  <c r="E146" i="12"/>
  <c r="F146" i="12"/>
  <c r="A147" i="12"/>
  <c r="B147" i="12"/>
  <c r="D147" i="12"/>
  <c r="E147" i="12"/>
  <c r="F147" i="12"/>
  <c r="A148" i="12"/>
  <c r="B148" i="12"/>
  <c r="D148" i="12"/>
  <c r="E148" i="12"/>
  <c r="F148" i="12"/>
  <c r="A149" i="12"/>
  <c r="B149" i="12"/>
  <c r="D149" i="12"/>
  <c r="E149" i="12"/>
  <c r="F149" i="12"/>
  <c r="A150" i="12"/>
  <c r="B150" i="12"/>
  <c r="D150" i="12"/>
  <c r="E150" i="12"/>
  <c r="F150" i="12"/>
  <c r="A151" i="12"/>
  <c r="B151" i="12"/>
  <c r="D151" i="12"/>
  <c r="E151" i="12"/>
  <c r="F151" i="12"/>
  <c r="A152" i="12"/>
  <c r="B152" i="12"/>
  <c r="D152" i="12"/>
  <c r="E152" i="12"/>
  <c r="F152" i="12"/>
  <c r="A153" i="12"/>
  <c r="B153" i="12"/>
  <c r="D153" i="12"/>
  <c r="E153" i="12"/>
  <c r="F153" i="12"/>
  <c r="A154" i="12"/>
  <c r="B154" i="12"/>
  <c r="D154" i="12"/>
  <c r="E154" i="12"/>
  <c r="F154" i="12"/>
  <c r="A155" i="12"/>
  <c r="B155" i="12"/>
  <c r="D155" i="12"/>
  <c r="E155" i="12"/>
  <c r="F155" i="12"/>
  <c r="A156" i="12"/>
  <c r="B156" i="12"/>
  <c r="D156" i="12"/>
  <c r="E156" i="12"/>
  <c r="F156" i="12"/>
  <c r="A157" i="12"/>
  <c r="B157" i="12"/>
  <c r="D157" i="12"/>
  <c r="E157" i="12"/>
  <c r="F157" i="12"/>
  <c r="A158" i="12"/>
  <c r="B158" i="12"/>
  <c r="D158" i="12"/>
  <c r="E158" i="12"/>
  <c r="F158" i="12"/>
  <c r="A159" i="12"/>
  <c r="B159" i="12"/>
  <c r="D159" i="12"/>
  <c r="E159" i="12"/>
  <c r="F159" i="12"/>
  <c r="A160" i="12"/>
  <c r="B160" i="12"/>
  <c r="D160" i="12"/>
  <c r="E160" i="12"/>
  <c r="F160" i="12"/>
  <c r="A161" i="12"/>
  <c r="B161" i="12"/>
  <c r="D161" i="12"/>
  <c r="E161" i="12"/>
  <c r="F161" i="12"/>
  <c r="A162" i="12"/>
  <c r="B162" i="12"/>
  <c r="D162" i="12"/>
  <c r="E162" i="12"/>
  <c r="F162" i="12"/>
  <c r="A163" i="12"/>
  <c r="B163" i="12"/>
  <c r="D163" i="12"/>
  <c r="E163" i="12"/>
  <c r="F163" i="12"/>
  <c r="A164" i="12"/>
  <c r="B164" i="12"/>
  <c r="D164" i="12"/>
  <c r="E164" i="12"/>
  <c r="F164" i="12"/>
  <c r="A165" i="12"/>
  <c r="B165" i="12"/>
  <c r="D165" i="12"/>
  <c r="E165" i="12"/>
  <c r="F165" i="12"/>
  <c r="A166" i="12"/>
  <c r="B166" i="12"/>
  <c r="D166" i="12"/>
  <c r="E166" i="12"/>
  <c r="F166" i="12"/>
  <c r="A167" i="12"/>
  <c r="B167" i="12"/>
  <c r="D167" i="12"/>
  <c r="E167" i="12"/>
  <c r="F167" i="12"/>
  <c r="A168" i="12"/>
  <c r="B168" i="12"/>
  <c r="D168" i="12"/>
  <c r="E168" i="12"/>
  <c r="F168" i="12"/>
  <c r="A169" i="12"/>
  <c r="B169" i="12"/>
  <c r="D169" i="12"/>
  <c r="E169" i="12"/>
  <c r="F169" i="12"/>
  <c r="A170" i="12"/>
  <c r="B170" i="12"/>
  <c r="D170" i="12"/>
  <c r="E170" i="12"/>
  <c r="F170" i="12"/>
  <c r="A171" i="12"/>
  <c r="B171" i="12"/>
  <c r="D171" i="12"/>
  <c r="E171" i="12"/>
  <c r="F171" i="12"/>
  <c r="A172" i="12"/>
  <c r="B172" i="12"/>
  <c r="D172" i="12"/>
  <c r="E172" i="12"/>
  <c r="F172" i="12"/>
  <c r="A173" i="12"/>
  <c r="B173" i="12"/>
  <c r="D173" i="12"/>
  <c r="E173" i="12"/>
  <c r="F173" i="12"/>
  <c r="A174" i="12"/>
  <c r="B174" i="12"/>
  <c r="D174" i="12"/>
  <c r="E174" i="12"/>
  <c r="F174" i="12"/>
  <c r="A175" i="12"/>
  <c r="B175" i="12"/>
  <c r="D175" i="12"/>
  <c r="E175" i="12"/>
  <c r="F175" i="12"/>
  <c r="A176" i="12"/>
  <c r="B176" i="12"/>
  <c r="D176" i="12"/>
  <c r="E176" i="12"/>
  <c r="F176" i="12"/>
  <c r="A177" i="12"/>
  <c r="B177" i="12"/>
  <c r="D177" i="12"/>
  <c r="E177" i="12"/>
  <c r="F177" i="12"/>
  <c r="A178" i="12"/>
  <c r="B178" i="12"/>
  <c r="D178" i="12"/>
  <c r="E178" i="12"/>
  <c r="F178" i="12"/>
  <c r="A179" i="12"/>
  <c r="B179" i="12"/>
  <c r="D179" i="12"/>
  <c r="E179" i="12"/>
  <c r="F179" i="12"/>
  <c r="A180" i="12"/>
  <c r="B180" i="12"/>
  <c r="D180" i="12"/>
  <c r="E180" i="12"/>
  <c r="F180" i="12"/>
  <c r="A181" i="12"/>
  <c r="B181" i="12"/>
  <c r="D181" i="12"/>
  <c r="E181" i="12"/>
  <c r="F181" i="12"/>
  <c r="A182" i="12"/>
  <c r="B182" i="12"/>
  <c r="D182" i="12"/>
  <c r="E182" i="12"/>
  <c r="F182" i="12"/>
  <c r="A183" i="12"/>
  <c r="B183" i="12"/>
  <c r="D183" i="12"/>
  <c r="E183" i="12"/>
  <c r="F183" i="12"/>
  <c r="A184" i="12"/>
  <c r="B184" i="12"/>
  <c r="D184" i="12"/>
  <c r="E184" i="12"/>
  <c r="F184" i="12"/>
  <c r="A185" i="12"/>
  <c r="B185" i="12"/>
  <c r="D185" i="12"/>
  <c r="E185" i="12"/>
  <c r="F185" i="12"/>
  <c r="A186" i="12"/>
  <c r="B186" i="12"/>
  <c r="D186" i="12"/>
  <c r="E186" i="12"/>
  <c r="F186" i="12"/>
  <c r="A187" i="12"/>
  <c r="B187" i="12"/>
  <c r="D187" i="12"/>
  <c r="E187" i="12"/>
  <c r="F187" i="12"/>
  <c r="A188" i="12"/>
  <c r="B188" i="12"/>
  <c r="D188" i="12"/>
  <c r="E188" i="12"/>
  <c r="F188" i="12"/>
  <c r="A189" i="12"/>
  <c r="B189" i="12"/>
  <c r="D189" i="12"/>
  <c r="E189" i="12"/>
  <c r="F189" i="12"/>
  <c r="A190" i="12"/>
  <c r="B190" i="12"/>
  <c r="D190" i="12"/>
  <c r="E190" i="12"/>
  <c r="F190" i="12"/>
  <c r="A191" i="12"/>
  <c r="B191" i="12"/>
  <c r="D191" i="12"/>
  <c r="E191" i="12"/>
  <c r="F191" i="12"/>
  <c r="A192" i="12"/>
  <c r="B192" i="12"/>
  <c r="D192" i="12"/>
  <c r="E192" i="12"/>
  <c r="F192" i="12"/>
  <c r="A193" i="12"/>
  <c r="B193" i="12"/>
  <c r="D193" i="12"/>
  <c r="E193" i="12"/>
  <c r="F193" i="12"/>
  <c r="A194" i="12"/>
  <c r="B194" i="12"/>
  <c r="D194" i="12"/>
  <c r="E194" i="12"/>
  <c r="F194" i="12"/>
  <c r="A195" i="12"/>
  <c r="B195" i="12"/>
  <c r="D195" i="12"/>
  <c r="E195" i="12"/>
  <c r="F195" i="12"/>
  <c r="A196" i="12"/>
  <c r="B196" i="12"/>
  <c r="D196" i="12"/>
  <c r="E196" i="12"/>
  <c r="F196" i="12"/>
  <c r="A197" i="12"/>
  <c r="B197" i="12"/>
  <c r="D197" i="12"/>
  <c r="E197" i="12"/>
  <c r="F197" i="12"/>
  <c r="A198" i="12"/>
  <c r="B198" i="12"/>
  <c r="D198" i="12"/>
  <c r="E198" i="12"/>
  <c r="F198" i="12"/>
  <c r="A199" i="12"/>
  <c r="B199" i="12"/>
  <c r="D199" i="12"/>
  <c r="E199" i="12"/>
  <c r="F199" i="12"/>
  <c r="A200" i="12"/>
  <c r="B200" i="12"/>
  <c r="D200" i="12"/>
  <c r="E200" i="12"/>
  <c r="F200" i="12"/>
  <c r="A201" i="12"/>
  <c r="B201" i="12"/>
  <c r="D201" i="12"/>
  <c r="E201" i="12"/>
  <c r="F201" i="12"/>
  <c r="A202" i="12"/>
  <c r="B202" i="12"/>
  <c r="D202" i="12"/>
  <c r="E202" i="12"/>
  <c r="F202" i="12"/>
  <c r="A203" i="12"/>
  <c r="B203" i="12"/>
  <c r="D203" i="12"/>
  <c r="E203" i="12"/>
  <c r="F203" i="12"/>
  <c r="A204" i="12"/>
  <c r="B204" i="12"/>
  <c r="D204" i="12"/>
  <c r="E204" i="12"/>
  <c r="F204" i="12"/>
  <c r="A205" i="12"/>
  <c r="B205" i="12"/>
  <c r="D205" i="12"/>
  <c r="E205" i="12"/>
  <c r="F205" i="12"/>
  <c r="A206" i="12"/>
  <c r="B206" i="12"/>
  <c r="D206" i="12"/>
  <c r="E206" i="12"/>
  <c r="F206" i="12"/>
  <c r="A207" i="12"/>
  <c r="B207" i="12"/>
  <c r="D207" i="12"/>
  <c r="E207" i="12"/>
  <c r="F207" i="12"/>
  <c r="A208" i="12"/>
  <c r="B208" i="12"/>
  <c r="D208" i="12"/>
  <c r="E208" i="12"/>
  <c r="F208" i="12"/>
  <c r="A209" i="12"/>
  <c r="B209" i="12"/>
  <c r="D209" i="12"/>
  <c r="E209" i="12"/>
  <c r="F209" i="12"/>
  <c r="A210" i="12"/>
  <c r="B210" i="12"/>
  <c r="D210" i="12"/>
  <c r="E210" i="12"/>
  <c r="F210" i="12"/>
  <c r="A211" i="12"/>
  <c r="B211" i="12"/>
  <c r="D211" i="12"/>
  <c r="E211" i="12"/>
  <c r="F211" i="12"/>
  <c r="A212" i="12"/>
  <c r="B212" i="12"/>
  <c r="D212" i="12"/>
  <c r="E212" i="12"/>
  <c r="F212" i="12"/>
  <c r="A213" i="12"/>
  <c r="B213" i="12"/>
  <c r="D213" i="12"/>
  <c r="E213" i="12"/>
  <c r="F213" i="12"/>
  <c r="A214" i="12"/>
  <c r="B214" i="12"/>
  <c r="D214" i="12"/>
  <c r="E214" i="12"/>
  <c r="F214" i="12"/>
  <c r="A215" i="12"/>
  <c r="B215" i="12"/>
  <c r="D215" i="12"/>
  <c r="E215" i="12"/>
  <c r="F215" i="12"/>
  <c r="A216" i="12"/>
  <c r="B216" i="12"/>
  <c r="D216" i="12"/>
  <c r="E216" i="12"/>
  <c r="F216" i="12"/>
  <c r="A217" i="12"/>
  <c r="B217" i="12"/>
  <c r="D217" i="12"/>
  <c r="E217" i="12"/>
  <c r="F217" i="12"/>
  <c r="A218" i="12"/>
  <c r="B218" i="12"/>
  <c r="D218" i="12"/>
  <c r="E218" i="12"/>
  <c r="F218" i="12"/>
  <c r="A219" i="12"/>
  <c r="B219" i="12"/>
  <c r="D219" i="12"/>
  <c r="E219" i="12"/>
  <c r="F219" i="12"/>
  <c r="A220" i="12"/>
  <c r="B220" i="12"/>
  <c r="D220" i="12"/>
  <c r="E220" i="12"/>
  <c r="F220" i="12"/>
  <c r="A221" i="12"/>
  <c r="B221" i="12"/>
  <c r="D221" i="12"/>
  <c r="E221" i="12"/>
  <c r="F221" i="12"/>
  <c r="A222" i="12"/>
  <c r="B222" i="12"/>
  <c r="D222" i="12"/>
  <c r="E222" i="12"/>
  <c r="F222" i="12"/>
  <c r="A223" i="12"/>
  <c r="B223" i="12"/>
  <c r="D223" i="12"/>
  <c r="E223" i="12"/>
  <c r="F223" i="12"/>
  <c r="A224" i="12"/>
  <c r="B224" i="12"/>
  <c r="D224" i="12"/>
  <c r="E224" i="12"/>
  <c r="F224" i="12"/>
  <c r="A225" i="12"/>
  <c r="B225" i="12"/>
  <c r="D225" i="12"/>
  <c r="E225" i="12"/>
  <c r="F225" i="12"/>
  <c r="A226" i="12"/>
  <c r="B226" i="12"/>
  <c r="D226" i="12"/>
  <c r="E226" i="12"/>
  <c r="F226" i="12"/>
  <c r="A227" i="12"/>
  <c r="B227" i="12"/>
  <c r="D227" i="12"/>
  <c r="E227" i="12"/>
  <c r="F227" i="12"/>
  <c r="A228" i="12"/>
  <c r="B228" i="12"/>
  <c r="D228" i="12"/>
  <c r="E228" i="12"/>
  <c r="F228" i="12"/>
  <c r="A229" i="12"/>
  <c r="B229" i="12"/>
  <c r="D229" i="12"/>
  <c r="E229" i="12"/>
  <c r="F229" i="12"/>
  <c r="A230" i="12"/>
  <c r="B230" i="12"/>
  <c r="D230" i="12"/>
  <c r="E230" i="12"/>
  <c r="F230" i="12"/>
  <c r="A231" i="12"/>
  <c r="B231" i="12"/>
  <c r="D231" i="12"/>
  <c r="E231" i="12"/>
  <c r="F231" i="12"/>
  <c r="A232" i="12"/>
  <c r="B232" i="12"/>
  <c r="D232" i="12"/>
  <c r="E232" i="12"/>
  <c r="F232" i="12"/>
  <c r="A233" i="12"/>
  <c r="B233" i="12"/>
  <c r="D233" i="12"/>
  <c r="E233" i="12"/>
  <c r="F233" i="12"/>
  <c r="A234" i="12"/>
  <c r="B234" i="12"/>
  <c r="D234" i="12"/>
  <c r="E234" i="12"/>
  <c r="F234" i="12"/>
  <c r="A235" i="12"/>
  <c r="B235" i="12"/>
  <c r="D235" i="12"/>
  <c r="E235" i="12"/>
  <c r="F235" i="12"/>
  <c r="A236" i="12"/>
  <c r="B236" i="12"/>
  <c r="D236" i="12"/>
  <c r="E236" i="12"/>
  <c r="F236" i="12"/>
  <c r="A237" i="12"/>
  <c r="B237" i="12"/>
  <c r="D237" i="12"/>
  <c r="E237" i="12"/>
  <c r="F237" i="12"/>
  <c r="A238" i="12"/>
  <c r="B238" i="12"/>
  <c r="D238" i="12"/>
  <c r="E238" i="12"/>
  <c r="F238" i="12"/>
  <c r="A239" i="12"/>
  <c r="B239" i="12"/>
  <c r="D239" i="12"/>
  <c r="E239" i="12"/>
  <c r="F239" i="12"/>
  <c r="A240" i="12"/>
  <c r="B240" i="12"/>
  <c r="D240" i="12"/>
  <c r="E240" i="12"/>
  <c r="F240" i="12"/>
  <c r="A241" i="12"/>
  <c r="B241" i="12"/>
  <c r="D241" i="12"/>
  <c r="E241" i="12"/>
  <c r="F241" i="12"/>
  <c r="A242" i="12"/>
  <c r="B242" i="12"/>
  <c r="D242" i="12"/>
  <c r="E242" i="12"/>
  <c r="F242" i="12"/>
  <c r="A243" i="12"/>
  <c r="B243" i="12"/>
  <c r="D243" i="12"/>
  <c r="E243" i="12"/>
  <c r="F243" i="12"/>
  <c r="A244" i="12"/>
  <c r="B244" i="12"/>
  <c r="D244" i="12"/>
  <c r="E244" i="12"/>
  <c r="F244" i="12"/>
  <c r="A245" i="12"/>
  <c r="B245" i="12"/>
  <c r="D245" i="12"/>
  <c r="E245" i="12"/>
  <c r="F245" i="12"/>
  <c r="A246" i="12"/>
  <c r="B246" i="12"/>
  <c r="D246" i="12"/>
  <c r="E246" i="12"/>
  <c r="F246" i="12"/>
  <c r="A247" i="12"/>
  <c r="B247" i="12"/>
  <c r="D247" i="12"/>
  <c r="E247" i="12"/>
  <c r="F247" i="12"/>
  <c r="A248" i="12"/>
  <c r="B248" i="12"/>
  <c r="D248" i="12"/>
  <c r="E248" i="12"/>
  <c r="F248" i="12"/>
  <c r="A249" i="12"/>
  <c r="B249" i="12"/>
  <c r="D249" i="12"/>
  <c r="E249" i="12"/>
  <c r="F249" i="12"/>
  <c r="A250" i="12"/>
  <c r="B250" i="12"/>
  <c r="D250" i="12"/>
  <c r="E250" i="12"/>
  <c r="F250" i="12"/>
  <c r="A251" i="12"/>
  <c r="B251" i="12"/>
  <c r="D251" i="12"/>
  <c r="E251" i="12"/>
  <c r="F251" i="12"/>
  <c r="A252" i="12"/>
  <c r="B252" i="12"/>
  <c r="D252" i="12"/>
  <c r="E252" i="12"/>
  <c r="F252" i="12"/>
  <c r="A253" i="12"/>
  <c r="B253" i="12"/>
  <c r="D253" i="12"/>
  <c r="E253" i="12"/>
  <c r="F253" i="12"/>
  <c r="A254" i="12"/>
  <c r="B254" i="12"/>
  <c r="D254" i="12"/>
  <c r="E254" i="12"/>
  <c r="F254" i="12"/>
  <c r="A255" i="12"/>
  <c r="B255" i="12"/>
  <c r="D255" i="12"/>
  <c r="E255" i="12"/>
  <c r="F255" i="12"/>
  <c r="A256" i="12"/>
  <c r="B256" i="12"/>
  <c r="D256" i="12"/>
  <c r="E256" i="12"/>
  <c r="F256" i="12"/>
  <c r="A257" i="12"/>
  <c r="B257" i="12"/>
  <c r="D257" i="12"/>
  <c r="E257" i="12"/>
  <c r="F257" i="12"/>
  <c r="A258" i="12"/>
  <c r="B258" i="12"/>
  <c r="D258" i="12"/>
  <c r="E258" i="12"/>
  <c r="F258" i="12"/>
  <c r="A259" i="12"/>
  <c r="B259" i="12"/>
  <c r="D259" i="12"/>
  <c r="E259" i="12"/>
  <c r="F259" i="12"/>
  <c r="A260" i="12"/>
  <c r="B260" i="12"/>
  <c r="D260" i="12"/>
  <c r="E260" i="12"/>
  <c r="F260" i="12"/>
  <c r="A261" i="12"/>
  <c r="B261" i="12"/>
  <c r="D261" i="12"/>
  <c r="E261" i="12"/>
  <c r="F261" i="12"/>
  <c r="A262" i="12"/>
  <c r="B262" i="12"/>
  <c r="D262" i="12"/>
  <c r="E262" i="12"/>
  <c r="F262" i="12"/>
  <c r="A263" i="12"/>
  <c r="B263" i="12"/>
  <c r="D263" i="12"/>
  <c r="E263" i="12"/>
  <c r="F263" i="12"/>
  <c r="A264" i="12"/>
  <c r="B264" i="12"/>
  <c r="D264" i="12"/>
  <c r="E264" i="12"/>
  <c r="F264" i="12"/>
  <c r="A265" i="12"/>
  <c r="B265" i="12"/>
  <c r="D265" i="12"/>
  <c r="E265" i="12"/>
  <c r="F265" i="12"/>
  <c r="A266" i="12"/>
  <c r="B266" i="12"/>
  <c r="D266" i="12"/>
  <c r="E266" i="12"/>
  <c r="F266" i="12"/>
  <c r="A267" i="12"/>
  <c r="B267" i="12"/>
  <c r="D267" i="12"/>
  <c r="E267" i="12"/>
  <c r="F267" i="12"/>
  <c r="A268" i="12"/>
  <c r="B268" i="12"/>
  <c r="D268" i="12"/>
  <c r="E268" i="12"/>
  <c r="F268" i="12"/>
  <c r="A269" i="12"/>
  <c r="B269" i="12"/>
  <c r="D269" i="12"/>
  <c r="E269" i="12"/>
  <c r="F269" i="12"/>
  <c r="A270" i="12"/>
  <c r="B270" i="12"/>
  <c r="D270" i="12"/>
  <c r="E270" i="12"/>
  <c r="F270" i="12"/>
  <c r="A271" i="12"/>
  <c r="B271" i="12"/>
  <c r="D271" i="12"/>
  <c r="E271" i="12"/>
  <c r="F271" i="12"/>
  <c r="A272" i="12"/>
  <c r="B272" i="12"/>
  <c r="D272" i="12"/>
  <c r="E272" i="12"/>
  <c r="F272" i="12"/>
  <c r="A273" i="12"/>
  <c r="B273" i="12"/>
  <c r="D273" i="12"/>
  <c r="E273" i="12"/>
  <c r="F273" i="12"/>
  <c r="A274" i="12"/>
  <c r="B274" i="12"/>
  <c r="D274" i="12"/>
  <c r="E274" i="12"/>
  <c r="F274" i="12"/>
  <c r="A275" i="12"/>
  <c r="B275" i="12"/>
  <c r="D275" i="12"/>
  <c r="E275" i="12"/>
  <c r="F275" i="12"/>
  <c r="A276" i="12"/>
  <c r="B276" i="12"/>
  <c r="D276" i="12"/>
  <c r="E276" i="12"/>
  <c r="F276" i="12"/>
  <c r="A277" i="12"/>
  <c r="B277" i="12"/>
  <c r="D277" i="12"/>
  <c r="E277" i="12"/>
  <c r="F277" i="12"/>
  <c r="A278" i="12"/>
  <c r="B278" i="12"/>
  <c r="D278" i="12"/>
  <c r="E278" i="12"/>
  <c r="F278" i="12"/>
  <c r="A279" i="12"/>
  <c r="B279" i="12"/>
  <c r="D279" i="12"/>
  <c r="E279" i="12"/>
  <c r="F279" i="12"/>
  <c r="A280" i="12"/>
  <c r="B280" i="12"/>
  <c r="D280" i="12"/>
  <c r="E280" i="12"/>
  <c r="F280" i="12"/>
  <c r="A281" i="12"/>
  <c r="B281" i="12"/>
  <c r="D281" i="12"/>
  <c r="E281" i="12"/>
  <c r="F281" i="12"/>
  <c r="A282" i="12"/>
  <c r="B282" i="12"/>
  <c r="D282" i="12"/>
  <c r="E282" i="12"/>
  <c r="F282" i="12"/>
  <c r="A283" i="12"/>
  <c r="B283" i="12"/>
  <c r="D283" i="12"/>
  <c r="E283" i="12"/>
  <c r="F283" i="12"/>
  <c r="A284" i="12"/>
  <c r="B284" i="12"/>
  <c r="D284" i="12"/>
  <c r="E284" i="12"/>
  <c r="F284" i="12"/>
  <c r="A285" i="12"/>
  <c r="B285" i="12"/>
  <c r="D285" i="12"/>
  <c r="E285" i="12"/>
  <c r="F285" i="12"/>
  <c r="A286" i="12"/>
  <c r="B286" i="12"/>
  <c r="D286" i="12"/>
  <c r="E286" i="12"/>
  <c r="F286" i="12"/>
  <c r="A287" i="12"/>
  <c r="B287" i="12"/>
  <c r="D287" i="12"/>
  <c r="E287" i="12"/>
  <c r="F287" i="12"/>
  <c r="A288" i="12"/>
  <c r="B288" i="12"/>
  <c r="D288" i="12"/>
  <c r="E288" i="12"/>
  <c r="F288" i="12"/>
  <c r="A289" i="12"/>
  <c r="B289" i="12"/>
  <c r="D289" i="12"/>
  <c r="E289" i="12"/>
  <c r="F289" i="12"/>
  <c r="A290" i="12"/>
  <c r="B290" i="12"/>
  <c r="D290" i="12"/>
  <c r="E290" i="12"/>
  <c r="F290" i="12"/>
  <c r="A291" i="12"/>
  <c r="B291" i="12"/>
  <c r="D291" i="12"/>
  <c r="E291" i="12"/>
  <c r="F291" i="12"/>
  <c r="A292" i="12"/>
  <c r="B292" i="12"/>
  <c r="D292" i="12"/>
  <c r="E292" i="12"/>
  <c r="F292" i="12"/>
  <c r="A293" i="12"/>
  <c r="B293" i="12"/>
  <c r="D293" i="12"/>
  <c r="E293" i="12"/>
  <c r="F293" i="12"/>
  <c r="A294" i="12"/>
  <c r="B294" i="12"/>
  <c r="D294" i="12"/>
  <c r="E294" i="12"/>
  <c r="F294" i="12"/>
  <c r="A295" i="12"/>
  <c r="B295" i="12"/>
  <c r="D295" i="12"/>
  <c r="E295" i="12"/>
  <c r="F295" i="12"/>
  <c r="A296" i="12"/>
  <c r="B296" i="12"/>
  <c r="D296" i="12"/>
  <c r="E296" i="12"/>
  <c r="F296" i="12"/>
  <c r="A297" i="12"/>
  <c r="B297" i="12"/>
  <c r="D297" i="12"/>
  <c r="E297" i="12"/>
  <c r="F297" i="12"/>
  <c r="A298" i="12"/>
  <c r="B298" i="12"/>
  <c r="D298" i="12"/>
  <c r="E298" i="12"/>
  <c r="F298" i="12"/>
  <c r="A299" i="12"/>
  <c r="B299" i="12"/>
  <c r="D299" i="12"/>
  <c r="E299" i="12"/>
  <c r="F299" i="12"/>
  <c r="A300" i="12"/>
  <c r="B300" i="12"/>
  <c r="D300" i="12"/>
  <c r="E300" i="12"/>
  <c r="F300" i="12"/>
  <c r="A301" i="12"/>
  <c r="B301" i="12"/>
  <c r="D301" i="12"/>
  <c r="E301" i="12"/>
  <c r="F301" i="12"/>
  <c r="A302" i="12"/>
  <c r="B302" i="12"/>
  <c r="D302" i="12"/>
  <c r="E302" i="12"/>
  <c r="F302" i="12"/>
  <c r="A303" i="12"/>
  <c r="B303" i="12"/>
  <c r="D303" i="12"/>
  <c r="E303" i="12"/>
  <c r="F303" i="12"/>
  <c r="A304" i="12"/>
  <c r="B304" i="12"/>
  <c r="D304" i="12"/>
  <c r="E304" i="12"/>
  <c r="F304" i="12"/>
  <c r="A305" i="12"/>
  <c r="B305" i="12"/>
  <c r="D305" i="12"/>
  <c r="E305" i="12"/>
  <c r="F305" i="12"/>
  <c r="A306" i="12"/>
  <c r="B306" i="12"/>
  <c r="D306" i="12"/>
  <c r="E306" i="12"/>
  <c r="F306" i="12"/>
  <c r="A307" i="12"/>
  <c r="B307" i="12"/>
  <c r="D307" i="12"/>
  <c r="E307" i="12"/>
  <c r="F307" i="12"/>
  <c r="A308" i="12"/>
  <c r="B308" i="12"/>
  <c r="D308" i="12"/>
  <c r="E308" i="12"/>
  <c r="F308" i="12"/>
  <c r="A309" i="12"/>
  <c r="B309" i="12"/>
  <c r="D309" i="12"/>
  <c r="E309" i="12"/>
  <c r="F309" i="12"/>
  <c r="A310" i="12"/>
  <c r="B310" i="12"/>
  <c r="D310" i="12"/>
  <c r="E310" i="12"/>
  <c r="F310" i="12"/>
  <c r="A311" i="12"/>
  <c r="B311" i="12"/>
  <c r="D311" i="12"/>
  <c r="E311" i="12"/>
  <c r="F311" i="12"/>
  <c r="A312" i="12"/>
  <c r="B312" i="12"/>
  <c r="D312" i="12"/>
  <c r="E312" i="12"/>
  <c r="F312" i="12"/>
  <c r="A313" i="12"/>
  <c r="B313" i="12"/>
  <c r="D313" i="12"/>
  <c r="E313" i="12"/>
  <c r="F313" i="12"/>
  <c r="A314" i="12"/>
  <c r="B314" i="12"/>
  <c r="D314" i="12"/>
  <c r="E314" i="12"/>
  <c r="F314" i="12"/>
  <c r="A315" i="12"/>
  <c r="B315" i="12"/>
  <c r="D315" i="12"/>
  <c r="E315" i="12"/>
  <c r="F315" i="12"/>
  <c r="A316" i="12"/>
  <c r="B316" i="12"/>
  <c r="D316" i="12"/>
  <c r="E316" i="12"/>
  <c r="F316" i="12"/>
  <c r="A317" i="12"/>
  <c r="B317" i="12"/>
  <c r="D317" i="12"/>
  <c r="E317" i="12"/>
  <c r="F317" i="12"/>
  <c r="A318" i="12"/>
  <c r="B318" i="12"/>
  <c r="D318" i="12"/>
  <c r="E318" i="12"/>
  <c r="F318" i="12"/>
  <c r="A319" i="12"/>
  <c r="B319" i="12"/>
  <c r="D319" i="12"/>
  <c r="E319" i="12"/>
  <c r="F319" i="12"/>
  <c r="A320" i="12"/>
  <c r="B320" i="12"/>
  <c r="D320" i="12"/>
  <c r="E320" i="12"/>
  <c r="F320" i="12"/>
  <c r="A321" i="12"/>
  <c r="B321" i="12"/>
  <c r="D321" i="12"/>
  <c r="E321" i="12"/>
  <c r="F321" i="12"/>
  <c r="A322" i="12"/>
  <c r="B322" i="12"/>
  <c r="D322" i="12"/>
  <c r="E322" i="12"/>
  <c r="F322" i="12"/>
  <c r="A323" i="12"/>
  <c r="B323" i="12"/>
  <c r="D323" i="12"/>
  <c r="E323" i="12"/>
  <c r="F323" i="12"/>
  <c r="A324" i="12"/>
  <c r="B324" i="12"/>
  <c r="D324" i="12"/>
  <c r="E324" i="12"/>
  <c r="F324" i="12"/>
  <c r="A325" i="12"/>
  <c r="B325" i="12"/>
  <c r="D325" i="12"/>
  <c r="E325" i="12"/>
  <c r="F325" i="12"/>
  <c r="A326" i="12"/>
  <c r="B326" i="12"/>
  <c r="D326" i="12"/>
  <c r="E326" i="12"/>
  <c r="F326" i="12"/>
  <c r="A327" i="12"/>
  <c r="B327" i="12"/>
  <c r="D327" i="12"/>
  <c r="E327" i="12"/>
  <c r="F327" i="12"/>
  <c r="A328" i="12"/>
  <c r="B328" i="12"/>
  <c r="D328" i="12"/>
  <c r="E328" i="12"/>
  <c r="F328" i="12"/>
  <c r="A329" i="12"/>
  <c r="B329" i="12"/>
  <c r="D329" i="12"/>
  <c r="E329" i="12"/>
  <c r="F329" i="12"/>
  <c r="A330" i="12"/>
  <c r="B330" i="12"/>
  <c r="D330" i="12"/>
  <c r="E330" i="12"/>
  <c r="F330" i="12"/>
  <c r="A331" i="12"/>
  <c r="B331" i="12"/>
  <c r="D331" i="12"/>
  <c r="E331" i="12"/>
  <c r="F331" i="12"/>
  <c r="A332" i="12"/>
  <c r="B332" i="12"/>
  <c r="D332" i="12"/>
  <c r="E332" i="12"/>
  <c r="F332" i="12"/>
  <c r="A333" i="12"/>
  <c r="B333" i="12"/>
  <c r="D333" i="12"/>
  <c r="E333" i="12"/>
  <c r="F333" i="12"/>
  <c r="A334" i="12"/>
  <c r="B334" i="12"/>
  <c r="D334" i="12"/>
  <c r="E334" i="12"/>
  <c r="F334" i="12"/>
  <c r="A335" i="12"/>
  <c r="B335" i="12"/>
  <c r="D335" i="12"/>
  <c r="E335" i="12"/>
  <c r="F335" i="12"/>
  <c r="A336" i="12"/>
  <c r="B336" i="12"/>
  <c r="D336" i="12"/>
  <c r="E336" i="12"/>
  <c r="F336" i="12"/>
  <c r="A337" i="12"/>
  <c r="B337" i="12"/>
  <c r="D337" i="12"/>
  <c r="E337" i="12"/>
  <c r="F337" i="12"/>
  <c r="A338" i="12"/>
  <c r="B338" i="12"/>
  <c r="D338" i="12"/>
  <c r="E338" i="12"/>
  <c r="F338" i="12"/>
  <c r="A339" i="12"/>
  <c r="B339" i="12"/>
  <c r="D339" i="12"/>
  <c r="E339" i="12"/>
  <c r="F339" i="12"/>
  <c r="A340" i="12"/>
  <c r="B340" i="12"/>
  <c r="D340" i="12"/>
  <c r="E340" i="12"/>
  <c r="F340" i="12"/>
  <c r="A341" i="12"/>
  <c r="B341" i="12"/>
  <c r="D341" i="12"/>
  <c r="E341" i="12"/>
  <c r="F341" i="12"/>
  <c r="A342" i="12"/>
  <c r="B342" i="12"/>
  <c r="D342" i="12"/>
  <c r="E342" i="12"/>
  <c r="F342" i="12"/>
  <c r="A343" i="12"/>
  <c r="B343" i="12"/>
  <c r="D343" i="12"/>
  <c r="E343" i="12"/>
  <c r="F343" i="12"/>
  <c r="A344" i="12"/>
  <c r="B344" i="12"/>
  <c r="D344" i="12"/>
  <c r="E344" i="12"/>
  <c r="F344" i="12"/>
  <c r="A345" i="12"/>
  <c r="B345" i="12"/>
  <c r="D345" i="12"/>
  <c r="E345" i="12"/>
  <c r="F345" i="12"/>
  <c r="A346" i="12"/>
  <c r="B346" i="12"/>
  <c r="D346" i="12"/>
  <c r="E346" i="12"/>
  <c r="F346" i="12"/>
  <c r="A347" i="12"/>
  <c r="B347" i="12"/>
  <c r="D347" i="12"/>
  <c r="E347" i="12"/>
  <c r="F347" i="12"/>
  <c r="A348" i="12"/>
  <c r="B348" i="12"/>
  <c r="D348" i="12"/>
  <c r="E348" i="12"/>
  <c r="F348" i="12"/>
  <c r="A349" i="12"/>
  <c r="B349" i="12"/>
  <c r="D349" i="12"/>
  <c r="E349" i="12"/>
  <c r="F349" i="12"/>
  <c r="A350" i="12"/>
  <c r="B350" i="12"/>
  <c r="D350" i="12"/>
  <c r="E350" i="12"/>
  <c r="F350" i="12"/>
  <c r="A351" i="12"/>
  <c r="B351" i="12"/>
  <c r="D351" i="12"/>
  <c r="E351" i="12"/>
  <c r="F351" i="12"/>
  <c r="A352" i="12"/>
  <c r="B352" i="12"/>
  <c r="D352" i="12"/>
  <c r="E352" i="12"/>
  <c r="F352" i="12"/>
  <c r="A353" i="12"/>
  <c r="B353" i="12"/>
  <c r="D353" i="12"/>
  <c r="E353" i="12"/>
  <c r="F353" i="12"/>
  <c r="A354" i="12"/>
  <c r="B354" i="12"/>
  <c r="D354" i="12"/>
  <c r="E354" i="12"/>
  <c r="F354" i="12"/>
  <c r="A355" i="12"/>
  <c r="B355" i="12"/>
  <c r="D355" i="12"/>
  <c r="E355" i="12"/>
  <c r="F355" i="12"/>
  <c r="A356" i="12"/>
  <c r="B356" i="12"/>
  <c r="D356" i="12"/>
  <c r="E356" i="12"/>
  <c r="F356" i="12"/>
  <c r="A357" i="12"/>
  <c r="B357" i="12"/>
  <c r="D357" i="12"/>
  <c r="E357" i="12"/>
  <c r="F357" i="12"/>
  <c r="A358" i="12"/>
  <c r="B358" i="12"/>
  <c r="D358" i="12"/>
  <c r="E358" i="12"/>
  <c r="F358" i="12"/>
  <c r="A359" i="12"/>
  <c r="B359" i="12"/>
  <c r="D359" i="12"/>
  <c r="E359" i="12"/>
  <c r="F359" i="12"/>
  <c r="A360" i="12"/>
  <c r="B360" i="12"/>
  <c r="D360" i="12"/>
  <c r="E360" i="12"/>
  <c r="F360" i="12"/>
  <c r="A361" i="12"/>
  <c r="B361" i="12"/>
  <c r="D361" i="12"/>
  <c r="E361" i="12"/>
  <c r="F361" i="12"/>
  <c r="A362" i="12"/>
  <c r="B362" i="12"/>
  <c r="D362" i="12"/>
  <c r="E362" i="12"/>
  <c r="F362" i="12"/>
  <c r="A363" i="12"/>
  <c r="B363" i="12"/>
  <c r="D363" i="12"/>
  <c r="E363" i="12"/>
  <c r="F363" i="12"/>
  <c r="A364" i="12"/>
  <c r="B364" i="12"/>
  <c r="D364" i="12"/>
  <c r="E364" i="12"/>
  <c r="F364" i="12"/>
  <c r="A365" i="12"/>
  <c r="B365" i="12"/>
  <c r="D365" i="12"/>
  <c r="E365" i="12"/>
  <c r="F365" i="12"/>
  <c r="A366" i="12"/>
  <c r="B366" i="12"/>
  <c r="D366" i="12"/>
  <c r="E366" i="12"/>
  <c r="F366" i="12"/>
  <c r="A367" i="12"/>
  <c r="B367" i="12"/>
  <c r="D367" i="12"/>
  <c r="E367" i="12"/>
  <c r="F367" i="12"/>
  <c r="A368" i="12"/>
  <c r="B368" i="12"/>
  <c r="D368" i="12"/>
  <c r="E368" i="12"/>
  <c r="F368" i="12"/>
  <c r="A369" i="12"/>
  <c r="B369" i="12"/>
  <c r="D369" i="12"/>
  <c r="E369" i="12"/>
  <c r="F369" i="12"/>
  <c r="A370" i="12"/>
  <c r="B370" i="12"/>
  <c r="D370" i="12"/>
  <c r="E370" i="12"/>
  <c r="F370" i="12"/>
  <c r="A371" i="12"/>
  <c r="B371" i="12"/>
  <c r="D371" i="12"/>
  <c r="E371" i="12"/>
  <c r="F371" i="12"/>
  <c r="A372" i="12"/>
  <c r="B372" i="12"/>
  <c r="D372" i="12"/>
  <c r="E372" i="12"/>
  <c r="F372" i="12"/>
  <c r="A373" i="12"/>
  <c r="B373" i="12"/>
  <c r="D373" i="12"/>
  <c r="E373" i="12"/>
  <c r="F373" i="12"/>
  <c r="A374" i="12"/>
  <c r="B374" i="12"/>
  <c r="D374" i="12"/>
  <c r="E374" i="12"/>
  <c r="F374" i="12"/>
  <c r="A375" i="12"/>
  <c r="B375" i="12"/>
  <c r="D375" i="12"/>
  <c r="E375" i="12"/>
  <c r="F375" i="12"/>
  <c r="A376" i="12"/>
  <c r="B376" i="12"/>
  <c r="D376" i="12"/>
  <c r="E376" i="12"/>
  <c r="F376" i="12"/>
  <c r="A377" i="12"/>
  <c r="B377" i="12"/>
  <c r="D377" i="12"/>
  <c r="E377" i="12"/>
  <c r="F377" i="12"/>
  <c r="A378" i="12"/>
  <c r="B378" i="12"/>
  <c r="D378" i="12"/>
  <c r="E378" i="12"/>
  <c r="F378" i="12"/>
  <c r="A379" i="12"/>
  <c r="B379" i="12"/>
  <c r="D379" i="12"/>
  <c r="E379" i="12"/>
  <c r="F379" i="12"/>
  <c r="A380" i="12"/>
  <c r="B380" i="12"/>
  <c r="D380" i="12"/>
  <c r="E380" i="12"/>
  <c r="F380" i="12"/>
  <c r="A381" i="12"/>
  <c r="B381" i="12"/>
  <c r="D381" i="12"/>
  <c r="E381" i="12"/>
  <c r="F381" i="12"/>
  <c r="A382" i="12"/>
  <c r="B382" i="12"/>
  <c r="D382" i="12"/>
  <c r="E382" i="12"/>
  <c r="F382" i="12"/>
  <c r="A383" i="12"/>
  <c r="B383" i="12"/>
  <c r="D383" i="12"/>
  <c r="E383" i="12"/>
  <c r="F383" i="12"/>
  <c r="A384" i="12"/>
  <c r="B384" i="12"/>
  <c r="D384" i="12"/>
  <c r="E384" i="12"/>
  <c r="F384" i="12"/>
  <c r="A385" i="12"/>
  <c r="B385" i="12"/>
  <c r="D385" i="12"/>
  <c r="E385" i="12"/>
  <c r="F385" i="12"/>
  <c r="A386" i="12"/>
  <c r="B386" i="12"/>
  <c r="D386" i="12"/>
  <c r="E386" i="12"/>
  <c r="F386" i="12"/>
  <c r="A387" i="12"/>
  <c r="B387" i="12"/>
  <c r="D387" i="12"/>
  <c r="E387" i="12"/>
  <c r="F387" i="12"/>
  <c r="A388" i="12"/>
  <c r="B388" i="12"/>
  <c r="D388" i="12"/>
  <c r="E388" i="12"/>
  <c r="F388" i="12"/>
  <c r="A389" i="12"/>
  <c r="B389" i="12"/>
  <c r="D389" i="12"/>
  <c r="E389" i="12"/>
  <c r="F389" i="12"/>
  <c r="A390" i="12"/>
  <c r="B390" i="12"/>
  <c r="D390" i="12"/>
  <c r="E390" i="12"/>
  <c r="F390" i="12"/>
  <c r="A391" i="12"/>
  <c r="B391" i="12"/>
  <c r="D391" i="12"/>
  <c r="E391" i="12"/>
  <c r="F391" i="12"/>
  <c r="A392" i="12"/>
  <c r="B392" i="12"/>
  <c r="D392" i="12"/>
  <c r="E392" i="12"/>
  <c r="F392" i="12"/>
  <c r="A393" i="12"/>
  <c r="B393" i="12"/>
  <c r="D393" i="12"/>
  <c r="E393" i="12"/>
  <c r="F393" i="12"/>
  <c r="A394" i="12"/>
  <c r="B394" i="12"/>
  <c r="D394" i="12"/>
  <c r="E394" i="12"/>
  <c r="F394" i="12"/>
  <c r="A395" i="12"/>
  <c r="B395" i="12"/>
  <c r="D395" i="12"/>
  <c r="E395" i="12"/>
  <c r="F395" i="12"/>
  <c r="A396" i="12"/>
  <c r="B396" i="12"/>
  <c r="D396" i="12"/>
  <c r="E396" i="12"/>
  <c r="F396" i="12"/>
  <c r="A397" i="12"/>
  <c r="B397" i="12"/>
  <c r="D397" i="12"/>
  <c r="E397" i="12"/>
  <c r="F397" i="12"/>
  <c r="A398" i="12"/>
  <c r="B398" i="12"/>
  <c r="D398" i="12"/>
  <c r="E398" i="12"/>
  <c r="F398" i="12"/>
  <c r="A399" i="12"/>
  <c r="B399" i="12"/>
  <c r="D399" i="12"/>
  <c r="E399" i="12"/>
  <c r="F399" i="12"/>
  <c r="A400" i="12"/>
  <c r="B400" i="12"/>
  <c r="D400" i="12"/>
  <c r="E400" i="12"/>
  <c r="F400" i="12"/>
  <c r="A401" i="12"/>
  <c r="B401" i="12"/>
  <c r="D401" i="12"/>
  <c r="E401" i="12"/>
  <c r="F401" i="12"/>
  <c r="A402" i="12"/>
  <c r="B402" i="12"/>
  <c r="D402" i="12"/>
  <c r="E402" i="12"/>
  <c r="F402" i="12"/>
  <c r="A403" i="12"/>
  <c r="B403" i="12"/>
  <c r="D403" i="12"/>
  <c r="E403" i="12"/>
  <c r="F403" i="12"/>
  <c r="A404" i="12"/>
  <c r="B404" i="12"/>
  <c r="D404" i="12"/>
  <c r="E404" i="12"/>
  <c r="F404" i="12"/>
  <c r="A405" i="12"/>
  <c r="B405" i="12"/>
  <c r="D405" i="12"/>
  <c r="E405" i="12"/>
  <c r="F405" i="12"/>
  <c r="A406" i="12"/>
  <c r="B406" i="12"/>
  <c r="D406" i="12"/>
  <c r="E406" i="12"/>
  <c r="F406" i="12"/>
  <c r="A407" i="12"/>
  <c r="B407" i="12"/>
  <c r="D407" i="12"/>
  <c r="E407" i="12"/>
  <c r="F407" i="12"/>
  <c r="A408" i="12"/>
  <c r="B408" i="12"/>
  <c r="D408" i="12"/>
  <c r="E408" i="12"/>
  <c r="F408" i="12"/>
  <c r="A409" i="12"/>
  <c r="B409" i="12"/>
  <c r="D409" i="12"/>
  <c r="E409" i="12"/>
  <c r="F409" i="12"/>
  <c r="A410" i="12"/>
  <c r="B410" i="12"/>
  <c r="D410" i="12"/>
  <c r="E410" i="12"/>
  <c r="F410" i="12"/>
  <c r="A411" i="12"/>
  <c r="B411" i="12"/>
  <c r="D411" i="12"/>
  <c r="E411" i="12"/>
  <c r="F411" i="12"/>
  <c r="A412" i="12"/>
  <c r="B412" i="12"/>
  <c r="D412" i="12"/>
  <c r="E412" i="12"/>
  <c r="F412" i="12"/>
  <c r="A413" i="12"/>
  <c r="B413" i="12"/>
  <c r="D413" i="12"/>
  <c r="E413" i="12"/>
  <c r="F413" i="12"/>
  <c r="A414" i="12"/>
  <c r="B414" i="12"/>
  <c r="D414" i="12"/>
  <c r="E414" i="12"/>
  <c r="F414" i="12"/>
  <c r="A415" i="12"/>
  <c r="B415" i="12"/>
  <c r="D415" i="12"/>
  <c r="E415" i="12"/>
  <c r="F415" i="12"/>
  <c r="A416" i="12"/>
  <c r="B416" i="12"/>
  <c r="D416" i="12"/>
  <c r="E416" i="12"/>
  <c r="F416" i="12"/>
  <c r="A417" i="12"/>
  <c r="B417" i="12"/>
  <c r="D417" i="12"/>
  <c r="E417" i="12"/>
  <c r="F417" i="12"/>
  <c r="A418" i="12"/>
  <c r="B418" i="12"/>
  <c r="D418" i="12"/>
  <c r="E418" i="12"/>
  <c r="F418" i="12"/>
  <c r="A419" i="12"/>
  <c r="B419" i="12"/>
  <c r="D419" i="12"/>
  <c r="E419" i="12"/>
  <c r="F419" i="12"/>
  <c r="A420" i="12"/>
  <c r="B420" i="12"/>
  <c r="D420" i="12"/>
  <c r="E420" i="12"/>
  <c r="F420" i="12"/>
  <c r="A421" i="12"/>
  <c r="B421" i="12"/>
  <c r="D421" i="12"/>
  <c r="E421" i="12"/>
  <c r="F421" i="12"/>
  <c r="A422" i="12"/>
  <c r="B422" i="12"/>
  <c r="D422" i="12"/>
  <c r="E422" i="12"/>
  <c r="F422" i="12"/>
  <c r="A423" i="12"/>
  <c r="B423" i="12"/>
  <c r="D423" i="12"/>
  <c r="E423" i="12"/>
  <c r="F423" i="12"/>
  <c r="A424" i="12"/>
  <c r="B424" i="12"/>
  <c r="D424" i="12"/>
  <c r="E424" i="12"/>
  <c r="F424" i="12"/>
  <c r="A425" i="12"/>
  <c r="B425" i="12"/>
  <c r="D425" i="12"/>
  <c r="E425" i="12"/>
  <c r="F425" i="12"/>
  <c r="A426" i="12"/>
  <c r="B426" i="12"/>
  <c r="D426" i="12"/>
  <c r="E426" i="12"/>
  <c r="F426" i="12"/>
  <c r="A427" i="12"/>
  <c r="B427" i="12"/>
  <c r="D427" i="12"/>
  <c r="E427" i="12"/>
  <c r="F427" i="12"/>
  <c r="A428" i="12"/>
  <c r="B428" i="12"/>
  <c r="D428" i="12"/>
  <c r="E428" i="12"/>
  <c r="F428" i="12"/>
  <c r="A429" i="12"/>
  <c r="B429" i="12"/>
  <c r="D429" i="12"/>
  <c r="E429" i="12"/>
  <c r="F429" i="12"/>
  <c r="A430" i="12"/>
  <c r="B430" i="12"/>
  <c r="D430" i="12"/>
  <c r="E430" i="12"/>
  <c r="F430" i="12"/>
  <c r="A431" i="12"/>
  <c r="B431" i="12"/>
  <c r="D431" i="12"/>
  <c r="E431" i="12"/>
  <c r="F431" i="12"/>
  <c r="A432" i="12"/>
  <c r="B432" i="12"/>
  <c r="D432" i="12"/>
  <c r="E432" i="12"/>
  <c r="F432" i="12"/>
  <c r="A433" i="12"/>
  <c r="B433" i="12"/>
  <c r="D433" i="12"/>
  <c r="E433" i="12"/>
  <c r="F433" i="12"/>
  <c r="A434" i="12"/>
  <c r="B434" i="12"/>
  <c r="D434" i="12"/>
  <c r="E434" i="12"/>
  <c r="F434" i="12"/>
  <c r="A435" i="12"/>
  <c r="B435" i="12"/>
  <c r="D435" i="12"/>
  <c r="E435" i="12"/>
  <c r="F435" i="12"/>
  <c r="A436" i="12"/>
  <c r="B436" i="12"/>
  <c r="D436" i="12"/>
  <c r="E436" i="12"/>
  <c r="F436" i="12"/>
  <c r="A437" i="12"/>
  <c r="B437" i="12"/>
  <c r="D437" i="12"/>
  <c r="E437" i="12"/>
  <c r="F437" i="12"/>
  <c r="A438" i="12"/>
  <c r="B438" i="12"/>
  <c r="D438" i="12"/>
  <c r="E438" i="12"/>
  <c r="F438" i="12"/>
  <c r="A439" i="12"/>
  <c r="B439" i="12"/>
  <c r="D439" i="12"/>
  <c r="E439" i="12"/>
  <c r="F439" i="12"/>
  <c r="A440" i="12"/>
  <c r="B440" i="12"/>
  <c r="D440" i="12"/>
  <c r="E440" i="12"/>
  <c r="F440" i="12"/>
  <c r="A441" i="12"/>
  <c r="B441" i="12"/>
  <c r="D441" i="12"/>
  <c r="E441" i="12"/>
  <c r="F441" i="12"/>
  <c r="A442" i="12"/>
  <c r="B442" i="12"/>
  <c r="D442" i="12"/>
  <c r="E442" i="12"/>
  <c r="F442" i="12"/>
  <c r="A443" i="12"/>
  <c r="B443" i="12"/>
  <c r="D443" i="12"/>
  <c r="E443" i="12"/>
  <c r="F443" i="12"/>
  <c r="A444" i="12"/>
  <c r="B444" i="12"/>
  <c r="D444" i="12"/>
  <c r="E444" i="12"/>
  <c r="F444" i="12"/>
  <c r="A445" i="12"/>
  <c r="B445" i="12"/>
  <c r="D445" i="12"/>
  <c r="E445" i="12"/>
  <c r="F445" i="12"/>
  <c r="A446" i="12"/>
  <c r="B446" i="12"/>
  <c r="D446" i="12"/>
  <c r="E446" i="12"/>
  <c r="F446" i="12"/>
  <c r="A447" i="12"/>
  <c r="B447" i="12"/>
  <c r="D447" i="12"/>
  <c r="E447" i="12"/>
  <c r="F447" i="12"/>
  <c r="A448" i="12"/>
  <c r="B448" i="12"/>
  <c r="D448" i="12"/>
  <c r="E448" i="12"/>
  <c r="F448" i="12"/>
  <c r="A449" i="12"/>
  <c r="B449" i="12"/>
  <c r="D449" i="12"/>
  <c r="E449" i="12"/>
  <c r="F449" i="12"/>
  <c r="A450" i="12"/>
  <c r="B450" i="12"/>
  <c r="D450" i="12"/>
  <c r="E450" i="12"/>
  <c r="F450" i="12"/>
  <c r="A451" i="12"/>
  <c r="B451" i="12"/>
  <c r="D451" i="12"/>
  <c r="E451" i="12"/>
  <c r="F451" i="12"/>
  <c r="A452" i="12"/>
  <c r="B452" i="12"/>
  <c r="D452" i="12"/>
  <c r="E452" i="12"/>
  <c r="F452" i="12"/>
  <c r="A453" i="12"/>
  <c r="B453" i="12"/>
  <c r="D453" i="12"/>
  <c r="E453" i="12"/>
  <c r="F453" i="12"/>
  <c r="A454" i="12"/>
  <c r="B454" i="12"/>
  <c r="D454" i="12"/>
  <c r="E454" i="12"/>
  <c r="F454" i="12"/>
  <c r="A455" i="12"/>
  <c r="B455" i="12"/>
  <c r="D455" i="12"/>
  <c r="E455" i="12"/>
  <c r="F455" i="12"/>
  <c r="A456" i="12"/>
  <c r="B456" i="12"/>
  <c r="D456" i="12"/>
  <c r="E456" i="12"/>
  <c r="F456" i="12"/>
  <c r="A457" i="12"/>
  <c r="B457" i="12"/>
  <c r="D457" i="12"/>
  <c r="E457" i="12"/>
  <c r="F457" i="12"/>
  <c r="A458" i="12"/>
  <c r="B458" i="12"/>
  <c r="D458" i="12"/>
  <c r="E458" i="12"/>
  <c r="F458" i="12"/>
  <c r="A459" i="12"/>
  <c r="B459" i="12"/>
  <c r="D459" i="12"/>
  <c r="E459" i="12"/>
  <c r="F459" i="12"/>
  <c r="A460" i="12"/>
  <c r="B460" i="12"/>
  <c r="D460" i="12"/>
  <c r="E460" i="12"/>
  <c r="F460" i="12"/>
  <c r="A461" i="12"/>
  <c r="B461" i="12"/>
  <c r="D461" i="12"/>
  <c r="E461" i="12"/>
  <c r="F461" i="12"/>
  <c r="A462" i="12"/>
  <c r="B462" i="12"/>
  <c r="D462" i="12"/>
  <c r="E462" i="12"/>
  <c r="F462" i="12"/>
  <c r="A463" i="12"/>
  <c r="B463" i="12"/>
  <c r="D463" i="12"/>
  <c r="E463" i="12"/>
  <c r="F463" i="12"/>
  <c r="A464" i="12"/>
  <c r="B464" i="12"/>
  <c r="D464" i="12"/>
  <c r="E464" i="12"/>
  <c r="F464" i="12"/>
  <c r="A465" i="12"/>
  <c r="B465" i="12"/>
  <c r="D465" i="12"/>
  <c r="E465" i="12"/>
  <c r="F465" i="12"/>
  <c r="A466" i="12"/>
  <c r="B466" i="12"/>
  <c r="D466" i="12"/>
  <c r="E466" i="12"/>
  <c r="F466" i="12"/>
  <c r="A467" i="12"/>
  <c r="B467" i="12"/>
  <c r="D467" i="12"/>
  <c r="E467" i="12"/>
  <c r="F467" i="12"/>
  <c r="A468" i="12"/>
  <c r="B468" i="12"/>
  <c r="D468" i="12"/>
  <c r="E468" i="12"/>
  <c r="F468" i="12"/>
  <c r="A469" i="12"/>
  <c r="B469" i="12"/>
  <c r="D469" i="12"/>
  <c r="E469" i="12"/>
  <c r="F469" i="12"/>
  <c r="A470" i="12"/>
  <c r="B470" i="12"/>
  <c r="D470" i="12"/>
  <c r="E470" i="12"/>
  <c r="F470" i="12"/>
  <c r="A471" i="12"/>
  <c r="B471" i="12"/>
  <c r="D471" i="12"/>
  <c r="E471" i="12"/>
  <c r="F471" i="12"/>
  <c r="A472" i="12"/>
  <c r="B472" i="12"/>
  <c r="D472" i="12"/>
  <c r="E472" i="12"/>
  <c r="F472" i="12"/>
  <c r="A473" i="12"/>
  <c r="B473" i="12"/>
  <c r="D473" i="12"/>
  <c r="E473" i="12"/>
  <c r="F473" i="12"/>
  <c r="A474" i="12"/>
  <c r="B474" i="12"/>
  <c r="D474" i="12"/>
  <c r="E474" i="12"/>
  <c r="F474" i="12"/>
  <c r="A475" i="12"/>
  <c r="B475" i="12"/>
  <c r="D475" i="12"/>
  <c r="E475" i="12"/>
  <c r="F475" i="12"/>
  <c r="A476" i="12"/>
  <c r="B476" i="12"/>
  <c r="D476" i="12"/>
  <c r="E476" i="12"/>
  <c r="F476" i="12"/>
  <c r="A477" i="12"/>
  <c r="B477" i="12"/>
  <c r="D477" i="12"/>
  <c r="E477" i="12"/>
  <c r="F477" i="12"/>
  <c r="A478" i="12"/>
  <c r="B478" i="12"/>
  <c r="D478" i="12"/>
  <c r="E478" i="12"/>
  <c r="F478" i="12"/>
  <c r="A479" i="12"/>
  <c r="B479" i="12"/>
  <c r="D479" i="12"/>
  <c r="E479" i="12"/>
  <c r="F479" i="12"/>
  <c r="A480" i="12"/>
  <c r="B480" i="12"/>
  <c r="D480" i="12"/>
  <c r="E480" i="12"/>
  <c r="F480" i="12"/>
  <c r="A481" i="12"/>
  <c r="B481" i="12"/>
  <c r="D481" i="12"/>
  <c r="E481" i="12"/>
  <c r="F481" i="12"/>
  <c r="A482" i="12"/>
  <c r="B482" i="12"/>
  <c r="D482" i="12"/>
  <c r="E482" i="12"/>
  <c r="F482" i="12"/>
  <c r="A483" i="12"/>
  <c r="B483" i="12"/>
  <c r="D483" i="12"/>
  <c r="E483" i="12"/>
  <c r="F483" i="12"/>
  <c r="A484" i="12"/>
  <c r="B484" i="12"/>
  <c r="D484" i="12"/>
  <c r="E484" i="12"/>
  <c r="F484" i="12"/>
  <c r="A485" i="12"/>
  <c r="B485" i="12"/>
  <c r="D485" i="12"/>
  <c r="E485" i="12"/>
  <c r="F485" i="12"/>
  <c r="A486" i="12"/>
  <c r="B486" i="12"/>
  <c r="D486" i="12"/>
  <c r="E486" i="12"/>
  <c r="F486" i="12"/>
  <c r="A487" i="12"/>
  <c r="B487" i="12"/>
  <c r="D487" i="12"/>
  <c r="E487" i="12"/>
  <c r="F487" i="12"/>
  <c r="A488" i="12"/>
  <c r="B488" i="12"/>
  <c r="D488" i="12"/>
  <c r="E488" i="12"/>
  <c r="F488" i="12"/>
  <c r="A489" i="12"/>
  <c r="B489" i="12"/>
  <c r="D489" i="12"/>
  <c r="E489" i="12"/>
  <c r="F489" i="12"/>
  <c r="A490" i="12"/>
  <c r="B490" i="12"/>
  <c r="D490" i="12"/>
  <c r="E490" i="12"/>
  <c r="F490" i="12"/>
  <c r="A491" i="12"/>
  <c r="B491" i="12"/>
  <c r="D491" i="12"/>
  <c r="E491" i="12"/>
  <c r="F491" i="12"/>
  <c r="A492" i="12"/>
  <c r="B492" i="12"/>
  <c r="D492" i="12"/>
  <c r="E492" i="12"/>
  <c r="F492" i="12"/>
  <c r="A493" i="12"/>
  <c r="B493" i="12"/>
  <c r="D493" i="12"/>
  <c r="E493" i="12"/>
  <c r="F493" i="12"/>
  <c r="A494" i="12"/>
  <c r="B494" i="12"/>
  <c r="D494" i="12"/>
  <c r="E494" i="12"/>
  <c r="F494" i="12"/>
  <c r="A495" i="12"/>
  <c r="B495" i="12"/>
  <c r="D495" i="12"/>
  <c r="E495" i="12"/>
  <c r="F495" i="12"/>
  <c r="A496" i="12"/>
  <c r="B496" i="12"/>
  <c r="D496" i="12"/>
  <c r="E496" i="12"/>
  <c r="F496" i="12"/>
  <c r="A497" i="12"/>
  <c r="B497" i="12"/>
  <c r="D497" i="12"/>
  <c r="E497" i="12"/>
  <c r="F497" i="12"/>
  <c r="A498" i="12"/>
  <c r="B498" i="12"/>
  <c r="D498" i="12"/>
  <c r="E498" i="12"/>
  <c r="F498" i="12"/>
  <c r="A499" i="12"/>
  <c r="B499" i="12"/>
  <c r="D499" i="12"/>
  <c r="E499" i="12"/>
  <c r="F499" i="12"/>
  <c r="A500" i="12"/>
  <c r="B500" i="12"/>
  <c r="D500" i="12"/>
  <c r="E500" i="12"/>
  <c r="F500" i="12"/>
  <c r="A501" i="12"/>
  <c r="B501" i="12"/>
  <c r="D501" i="12"/>
  <c r="E501" i="12"/>
  <c r="F501" i="12"/>
  <c r="A502" i="12"/>
  <c r="B502" i="12"/>
  <c r="D502" i="12"/>
  <c r="E502" i="12"/>
  <c r="F502" i="12"/>
  <c r="A503" i="12"/>
  <c r="B503" i="12"/>
  <c r="D503" i="12"/>
  <c r="E503" i="12"/>
  <c r="F503" i="12"/>
  <c r="A504" i="12"/>
  <c r="B504" i="12"/>
  <c r="D504" i="12"/>
  <c r="E504" i="12"/>
  <c r="F504" i="12"/>
  <c r="A505" i="12"/>
  <c r="B505" i="12"/>
  <c r="D505" i="12"/>
  <c r="E505" i="12"/>
  <c r="F505" i="12"/>
  <c r="A506" i="12"/>
  <c r="B506" i="12"/>
  <c r="D506" i="12"/>
  <c r="E506" i="12"/>
  <c r="F506" i="12"/>
  <c r="A507" i="12"/>
  <c r="B507" i="12"/>
  <c r="D507" i="12"/>
  <c r="E507" i="12"/>
  <c r="F507" i="12"/>
  <c r="A508" i="12"/>
  <c r="B508" i="12"/>
  <c r="D508" i="12"/>
  <c r="E508" i="12"/>
  <c r="F508" i="12"/>
  <c r="A509" i="12"/>
  <c r="B509" i="12"/>
  <c r="D509" i="12"/>
  <c r="E509" i="12"/>
  <c r="F509" i="12"/>
  <c r="A510" i="12"/>
  <c r="B510" i="12"/>
  <c r="D510" i="12"/>
  <c r="E510" i="12"/>
  <c r="F510" i="12"/>
  <c r="A511" i="12"/>
  <c r="B511" i="12"/>
  <c r="D511" i="12"/>
  <c r="E511" i="12"/>
  <c r="F511" i="12"/>
  <c r="A512" i="12"/>
  <c r="B512" i="12"/>
  <c r="D512" i="12"/>
  <c r="E512" i="12"/>
  <c r="F512" i="12"/>
  <c r="A513" i="12"/>
  <c r="B513" i="12"/>
  <c r="D513" i="12"/>
  <c r="E513" i="12"/>
  <c r="F513" i="12"/>
  <c r="A514" i="12"/>
  <c r="B514" i="12"/>
  <c r="D514" i="12"/>
  <c r="E514" i="12"/>
  <c r="F514" i="12"/>
  <c r="A515" i="12"/>
  <c r="B515" i="12"/>
  <c r="D515" i="12"/>
  <c r="E515" i="12"/>
  <c r="F515" i="12"/>
  <c r="A516" i="12"/>
  <c r="B516" i="12"/>
  <c r="D516" i="12"/>
  <c r="E516" i="12"/>
  <c r="F516" i="12"/>
  <c r="A517" i="12"/>
  <c r="B517" i="12"/>
  <c r="D517" i="12"/>
  <c r="E517" i="12"/>
  <c r="F517" i="12"/>
  <c r="A518" i="12"/>
  <c r="B518" i="12"/>
  <c r="D518" i="12"/>
  <c r="E518" i="12"/>
  <c r="F518" i="12"/>
  <c r="A519" i="12"/>
  <c r="B519" i="12"/>
  <c r="D519" i="12"/>
  <c r="E519" i="12"/>
  <c r="F519" i="12"/>
  <c r="A520" i="12"/>
  <c r="B520" i="12"/>
  <c r="D520" i="12"/>
  <c r="E520" i="12"/>
  <c r="F520" i="12"/>
  <c r="A521" i="12"/>
  <c r="B521" i="12"/>
  <c r="D521" i="12"/>
  <c r="E521" i="12"/>
  <c r="F521" i="12"/>
  <c r="A522" i="12"/>
  <c r="B522" i="12"/>
  <c r="D522" i="12"/>
  <c r="E522" i="12"/>
  <c r="F522" i="12"/>
  <c r="A523" i="12"/>
  <c r="B523" i="12"/>
  <c r="D523" i="12"/>
  <c r="E523" i="12"/>
  <c r="F523" i="12"/>
  <c r="A524" i="12"/>
  <c r="B524" i="12"/>
  <c r="D524" i="12"/>
  <c r="E524" i="12"/>
  <c r="F524" i="12"/>
  <c r="A525" i="12"/>
  <c r="B525" i="12"/>
  <c r="D525" i="12"/>
  <c r="E525" i="12"/>
  <c r="F525" i="12"/>
  <c r="A526" i="12"/>
  <c r="B526" i="12"/>
  <c r="D526" i="12"/>
  <c r="E526" i="12"/>
  <c r="F526" i="12"/>
  <c r="A527" i="12"/>
  <c r="B527" i="12"/>
  <c r="D527" i="12"/>
  <c r="E527" i="12"/>
  <c r="F527" i="12"/>
  <c r="A528" i="12"/>
  <c r="B528" i="12"/>
  <c r="D528" i="12"/>
  <c r="E528" i="12"/>
  <c r="F528" i="12"/>
  <c r="A529" i="12"/>
  <c r="B529" i="12"/>
  <c r="D529" i="12"/>
  <c r="E529" i="12"/>
  <c r="F529" i="12"/>
  <c r="A530" i="12"/>
  <c r="B530" i="12"/>
  <c r="D530" i="12"/>
  <c r="E530" i="12"/>
  <c r="F530" i="12"/>
  <c r="A531" i="12"/>
  <c r="B531" i="12"/>
  <c r="D531" i="12"/>
  <c r="E531" i="12"/>
  <c r="F531" i="12"/>
  <c r="A532" i="12"/>
  <c r="B532" i="12"/>
  <c r="D532" i="12"/>
  <c r="E532" i="12"/>
  <c r="F532" i="12"/>
  <c r="A533" i="12"/>
  <c r="B533" i="12"/>
  <c r="D533" i="12"/>
  <c r="E533" i="12"/>
  <c r="F533" i="12"/>
  <c r="A534" i="12"/>
  <c r="B534" i="12"/>
  <c r="D534" i="12"/>
  <c r="E534" i="12"/>
  <c r="F534" i="12"/>
  <c r="A535" i="12"/>
  <c r="B535" i="12"/>
  <c r="D535" i="12"/>
  <c r="E535" i="12"/>
  <c r="F535" i="12"/>
  <c r="A536" i="12"/>
  <c r="B536" i="12"/>
  <c r="D536" i="12"/>
  <c r="E536" i="12"/>
  <c r="F536" i="12"/>
  <c r="A537" i="12"/>
  <c r="B537" i="12"/>
  <c r="D537" i="12"/>
  <c r="E537" i="12"/>
  <c r="F537" i="12"/>
  <c r="A538" i="12"/>
  <c r="B538" i="12"/>
  <c r="D538" i="12"/>
  <c r="E538" i="12"/>
  <c r="F538" i="12"/>
  <c r="A539" i="12"/>
  <c r="B539" i="12"/>
  <c r="D539" i="12"/>
  <c r="E539" i="12"/>
  <c r="F539" i="12"/>
  <c r="A540" i="12"/>
  <c r="B540" i="12"/>
  <c r="D540" i="12"/>
  <c r="E540" i="12"/>
  <c r="F540" i="12"/>
  <c r="A541" i="12"/>
  <c r="B541" i="12"/>
  <c r="D541" i="12"/>
  <c r="E541" i="12"/>
  <c r="F541" i="12"/>
  <c r="A542" i="12"/>
  <c r="B542" i="12"/>
  <c r="D542" i="12"/>
  <c r="E542" i="12"/>
  <c r="F542" i="12"/>
  <c r="A543" i="12"/>
  <c r="B543" i="12"/>
  <c r="D543" i="12"/>
  <c r="E543" i="12"/>
  <c r="F543" i="12"/>
  <c r="A544" i="12"/>
  <c r="B544" i="12"/>
  <c r="D544" i="12"/>
  <c r="E544" i="12"/>
  <c r="F544" i="12"/>
  <c r="A545" i="12"/>
  <c r="B545" i="12"/>
  <c r="D545" i="12"/>
  <c r="E545" i="12"/>
  <c r="F545" i="12"/>
  <c r="A546" i="12"/>
  <c r="B546" i="12"/>
  <c r="D546" i="12"/>
  <c r="E546" i="12"/>
  <c r="F546" i="12"/>
  <c r="A547" i="12"/>
  <c r="B547" i="12"/>
  <c r="D547" i="12"/>
  <c r="E547" i="12"/>
  <c r="F547" i="12"/>
  <c r="A548" i="12"/>
  <c r="B548" i="12"/>
  <c r="D548" i="12"/>
  <c r="E548" i="12"/>
  <c r="F548" i="12"/>
  <c r="A549" i="12"/>
  <c r="B549" i="12"/>
  <c r="D549" i="12"/>
  <c r="E549" i="12"/>
  <c r="F549" i="12"/>
  <c r="A550" i="12"/>
  <c r="B550" i="12"/>
  <c r="D550" i="12"/>
  <c r="E550" i="12"/>
  <c r="F550" i="12"/>
  <c r="A551" i="12"/>
  <c r="B551" i="12"/>
  <c r="D551" i="12"/>
  <c r="E551" i="12"/>
  <c r="F551" i="12"/>
  <c r="A552" i="12"/>
  <c r="B552" i="12"/>
  <c r="D552" i="12"/>
  <c r="E552" i="12"/>
  <c r="F552" i="12"/>
  <c r="A553" i="12"/>
  <c r="B553" i="12"/>
  <c r="D553" i="12"/>
  <c r="E553" i="12"/>
  <c r="F553" i="12"/>
  <c r="A554" i="12"/>
  <c r="B554" i="12"/>
  <c r="D554" i="12"/>
  <c r="E554" i="12"/>
  <c r="F554" i="12"/>
  <c r="A555" i="12"/>
  <c r="B555" i="12"/>
  <c r="D555" i="12"/>
  <c r="E555" i="12"/>
  <c r="F555" i="12"/>
  <c r="A556" i="12"/>
  <c r="B556" i="12"/>
  <c r="D556" i="12"/>
  <c r="E556" i="12"/>
  <c r="F556" i="12"/>
  <c r="A557" i="12"/>
  <c r="B557" i="12"/>
  <c r="D557" i="12"/>
  <c r="E557" i="12"/>
  <c r="F557" i="12"/>
  <c r="A558" i="12"/>
  <c r="B558" i="12"/>
  <c r="D558" i="12"/>
  <c r="E558" i="12"/>
  <c r="F558" i="12"/>
  <c r="A559" i="12"/>
  <c r="B559" i="12"/>
  <c r="D559" i="12"/>
  <c r="E559" i="12"/>
  <c r="F559" i="12"/>
  <c r="A560" i="12"/>
  <c r="B560" i="12"/>
  <c r="D560" i="12"/>
  <c r="E560" i="12"/>
  <c r="F560" i="12"/>
  <c r="A561" i="12"/>
  <c r="B561" i="12"/>
  <c r="D561" i="12"/>
  <c r="E561" i="12"/>
  <c r="F561" i="12"/>
  <c r="A562" i="12"/>
  <c r="B562" i="12"/>
  <c r="D562" i="12"/>
  <c r="E562" i="12"/>
  <c r="F562" i="12"/>
  <c r="A563" i="12"/>
  <c r="B563" i="12"/>
  <c r="D563" i="12"/>
  <c r="E563" i="12"/>
  <c r="F563" i="12"/>
  <c r="A564" i="12"/>
  <c r="B564" i="12"/>
  <c r="D564" i="12"/>
  <c r="E564" i="12"/>
  <c r="F564" i="12"/>
  <c r="A565" i="12"/>
  <c r="B565" i="12"/>
  <c r="D565" i="12"/>
  <c r="E565" i="12"/>
  <c r="F565" i="12"/>
  <c r="A566" i="12"/>
  <c r="B566" i="12"/>
  <c r="D566" i="12"/>
  <c r="E566" i="12"/>
  <c r="F566" i="12"/>
  <c r="A567" i="12"/>
  <c r="B567" i="12"/>
  <c r="D567" i="12"/>
  <c r="E567" i="12"/>
  <c r="F567" i="12"/>
  <c r="A568" i="12"/>
  <c r="B568" i="12"/>
  <c r="D568" i="12"/>
  <c r="E568" i="12"/>
  <c r="F568" i="12"/>
  <c r="A569" i="12"/>
  <c r="B569" i="12"/>
  <c r="D569" i="12"/>
  <c r="E569" i="12"/>
  <c r="F569" i="12"/>
  <c r="A570" i="12"/>
  <c r="B570" i="12"/>
  <c r="D570" i="12"/>
  <c r="E570" i="12"/>
  <c r="F570" i="12"/>
  <c r="A571" i="12"/>
  <c r="B571" i="12"/>
  <c r="D571" i="12"/>
  <c r="E571" i="12"/>
  <c r="F571" i="12"/>
  <c r="A572" i="12"/>
  <c r="B572" i="12"/>
  <c r="D572" i="12"/>
  <c r="E572" i="12"/>
  <c r="F572" i="12"/>
  <c r="A573" i="12"/>
  <c r="B573" i="12"/>
  <c r="D573" i="12"/>
  <c r="E573" i="12"/>
  <c r="F573" i="12"/>
  <c r="A574" i="12"/>
  <c r="B574" i="12"/>
  <c r="D574" i="12"/>
  <c r="E574" i="12"/>
  <c r="F574" i="12"/>
  <c r="A575" i="12"/>
  <c r="B575" i="12"/>
  <c r="D575" i="12"/>
  <c r="E575" i="12"/>
  <c r="F575" i="12"/>
  <c r="A576" i="12"/>
  <c r="B576" i="12"/>
  <c r="D576" i="12"/>
  <c r="E576" i="12"/>
  <c r="F576" i="12"/>
  <c r="A577" i="12"/>
  <c r="B577" i="12"/>
  <c r="D577" i="12"/>
  <c r="E577" i="12"/>
  <c r="F577" i="12"/>
  <c r="A578" i="12"/>
  <c r="B578" i="12"/>
  <c r="D578" i="12"/>
  <c r="E578" i="12"/>
  <c r="F578" i="12"/>
  <c r="A579" i="12"/>
  <c r="B579" i="12"/>
  <c r="D579" i="12"/>
  <c r="E579" i="12"/>
  <c r="F579" i="12"/>
  <c r="A580" i="12"/>
  <c r="B580" i="12"/>
  <c r="D580" i="12"/>
  <c r="E580" i="12"/>
  <c r="F580" i="12"/>
  <c r="A581" i="12"/>
  <c r="B581" i="12"/>
  <c r="D581" i="12"/>
  <c r="E581" i="12"/>
  <c r="F581" i="12"/>
  <c r="A582" i="12"/>
  <c r="B582" i="12"/>
  <c r="D582" i="12"/>
  <c r="E582" i="12"/>
  <c r="F582" i="12"/>
  <c r="A583" i="12"/>
  <c r="B583" i="12"/>
  <c r="D583" i="12"/>
  <c r="E583" i="12"/>
  <c r="F583" i="12"/>
  <c r="A584" i="12"/>
  <c r="B584" i="12"/>
  <c r="D584" i="12"/>
  <c r="E584" i="12"/>
  <c r="F584" i="12"/>
  <c r="A585" i="12"/>
  <c r="B585" i="12"/>
  <c r="D585" i="12"/>
  <c r="E585" i="12"/>
  <c r="F585" i="12"/>
  <c r="A586" i="12"/>
  <c r="B586" i="12"/>
  <c r="D586" i="12"/>
  <c r="E586" i="12"/>
  <c r="F586" i="12"/>
  <c r="A587" i="12"/>
  <c r="B587" i="12"/>
  <c r="D587" i="12"/>
  <c r="E587" i="12"/>
  <c r="F587" i="12"/>
  <c r="A588" i="12"/>
  <c r="B588" i="12"/>
  <c r="D588" i="12"/>
  <c r="E588" i="12"/>
  <c r="F588" i="12"/>
  <c r="A589" i="12"/>
  <c r="B589" i="12"/>
  <c r="D589" i="12"/>
  <c r="E589" i="12"/>
  <c r="F589" i="12"/>
  <c r="A590" i="12"/>
  <c r="B590" i="12"/>
  <c r="D590" i="12"/>
  <c r="E590" i="12"/>
  <c r="F590" i="12"/>
  <c r="A591" i="12"/>
  <c r="B591" i="12"/>
  <c r="D591" i="12"/>
  <c r="E591" i="12"/>
  <c r="F591" i="12"/>
  <c r="A592" i="12"/>
  <c r="B592" i="12"/>
  <c r="D592" i="12"/>
  <c r="E592" i="12"/>
  <c r="F592" i="12"/>
  <c r="A593" i="12"/>
  <c r="B593" i="12"/>
  <c r="D593" i="12"/>
  <c r="E593" i="12"/>
  <c r="F593" i="12"/>
  <c r="A594" i="12"/>
  <c r="B594" i="12"/>
  <c r="D594" i="12"/>
  <c r="E594" i="12"/>
  <c r="F594" i="12"/>
  <c r="A595" i="12"/>
  <c r="B595" i="12"/>
  <c r="D595" i="12"/>
  <c r="E595" i="12"/>
  <c r="F595" i="12"/>
  <c r="A596" i="12"/>
  <c r="B596" i="12"/>
  <c r="D596" i="12"/>
  <c r="E596" i="12"/>
  <c r="F596" i="12"/>
  <c r="A597" i="12"/>
  <c r="B597" i="12"/>
  <c r="D597" i="12"/>
  <c r="E597" i="12"/>
  <c r="F597" i="12"/>
  <c r="A598" i="12"/>
  <c r="B598" i="12"/>
  <c r="D598" i="12"/>
  <c r="E598" i="12"/>
  <c r="F598" i="12"/>
  <c r="A599" i="12"/>
  <c r="B599" i="12"/>
  <c r="D599" i="12"/>
  <c r="E599" i="12"/>
  <c r="F599" i="12"/>
  <c r="A600" i="12"/>
  <c r="B600" i="12"/>
  <c r="D600" i="12"/>
  <c r="E600" i="12"/>
  <c r="F600" i="12"/>
  <c r="A601" i="12"/>
  <c r="B601" i="12"/>
  <c r="D601" i="12"/>
  <c r="E601" i="12"/>
  <c r="F601" i="12"/>
  <c r="A602" i="12"/>
  <c r="B602" i="12"/>
  <c r="D602" i="12"/>
  <c r="E602" i="12"/>
  <c r="F602" i="12"/>
  <c r="A603" i="12"/>
  <c r="B603" i="12"/>
  <c r="D603" i="12"/>
  <c r="E603" i="12"/>
  <c r="F603" i="12"/>
  <c r="A604" i="12"/>
  <c r="B604" i="12"/>
  <c r="D604" i="12"/>
  <c r="E604" i="12"/>
  <c r="F604" i="12"/>
  <c r="A605" i="12"/>
  <c r="B605" i="12"/>
  <c r="D605" i="12"/>
  <c r="E605" i="12"/>
  <c r="F605" i="12"/>
  <c r="A606" i="12"/>
  <c r="B606" i="12"/>
  <c r="D606" i="12"/>
  <c r="E606" i="12"/>
  <c r="F606" i="12"/>
  <c r="A607" i="12"/>
  <c r="B607" i="12"/>
  <c r="D607" i="12"/>
  <c r="E607" i="12"/>
  <c r="F607" i="12"/>
  <c r="A608" i="12"/>
  <c r="B608" i="12"/>
  <c r="D608" i="12"/>
  <c r="E608" i="12"/>
  <c r="F608" i="12"/>
  <c r="A609" i="12"/>
  <c r="B609" i="12"/>
  <c r="D609" i="12"/>
  <c r="E609" i="12"/>
  <c r="F609" i="12"/>
  <c r="A610" i="12"/>
  <c r="B610" i="12"/>
  <c r="D610" i="12"/>
  <c r="E610" i="12"/>
  <c r="F610" i="12"/>
  <c r="A611" i="12"/>
  <c r="B611" i="12"/>
  <c r="D611" i="12"/>
  <c r="E611" i="12"/>
  <c r="F611" i="12"/>
  <c r="A612" i="12"/>
  <c r="B612" i="12"/>
  <c r="D612" i="12"/>
  <c r="E612" i="12"/>
  <c r="F612" i="12"/>
  <c r="A613" i="12"/>
  <c r="B613" i="12"/>
  <c r="D613" i="12"/>
  <c r="E613" i="12"/>
  <c r="F613" i="12"/>
  <c r="A614" i="12"/>
  <c r="B614" i="12"/>
  <c r="D614" i="12"/>
  <c r="E614" i="12"/>
  <c r="F614" i="12"/>
  <c r="A615" i="12"/>
  <c r="B615" i="12"/>
  <c r="D615" i="12"/>
  <c r="E615" i="12"/>
  <c r="F615" i="12"/>
  <c r="A616" i="12"/>
  <c r="B616" i="12"/>
  <c r="D616" i="12"/>
  <c r="E616" i="12"/>
  <c r="F616" i="12"/>
  <c r="A617" i="12"/>
  <c r="B617" i="12"/>
  <c r="D617" i="12"/>
  <c r="E617" i="12"/>
  <c r="F617" i="12"/>
  <c r="A618" i="12"/>
  <c r="B618" i="12"/>
  <c r="D618" i="12"/>
  <c r="E618" i="12"/>
  <c r="F618" i="12"/>
  <c r="A619" i="12"/>
  <c r="B619" i="12"/>
  <c r="D619" i="12"/>
  <c r="E619" i="12"/>
  <c r="F619" i="12"/>
  <c r="A620" i="12"/>
  <c r="B620" i="12"/>
  <c r="D620" i="12"/>
  <c r="E620" i="12"/>
  <c r="F620" i="12"/>
  <c r="A621" i="12"/>
  <c r="B621" i="12"/>
  <c r="D621" i="12"/>
  <c r="E621" i="12"/>
  <c r="F621" i="12"/>
  <c r="A622" i="12"/>
  <c r="B622" i="12"/>
  <c r="D622" i="12"/>
  <c r="E622" i="12"/>
  <c r="F622" i="12"/>
  <c r="A623" i="12"/>
  <c r="B623" i="12"/>
  <c r="D623" i="12"/>
  <c r="E623" i="12"/>
  <c r="F623" i="12"/>
  <c r="A624" i="12"/>
  <c r="B624" i="12"/>
  <c r="D624" i="12"/>
  <c r="E624" i="12"/>
  <c r="F624" i="12"/>
  <c r="A625" i="12"/>
  <c r="B625" i="12"/>
  <c r="D625" i="12"/>
  <c r="E625" i="12"/>
  <c r="F625" i="12"/>
  <c r="A626" i="12"/>
  <c r="B626" i="12"/>
  <c r="D626" i="12"/>
  <c r="E626" i="12"/>
  <c r="F626" i="12"/>
  <c r="A627" i="12"/>
  <c r="B627" i="12"/>
  <c r="D627" i="12"/>
  <c r="E627" i="12"/>
  <c r="F627" i="12"/>
  <c r="A628" i="12"/>
  <c r="B628" i="12"/>
  <c r="D628" i="12"/>
  <c r="E628" i="12"/>
  <c r="F628" i="12"/>
  <c r="A629" i="12"/>
  <c r="B629" i="12"/>
  <c r="D629" i="12"/>
  <c r="E629" i="12"/>
  <c r="F629" i="12"/>
  <c r="A630" i="12"/>
  <c r="B630" i="12"/>
  <c r="D630" i="12"/>
  <c r="E630" i="12"/>
  <c r="F630" i="12"/>
  <c r="A631" i="12"/>
  <c r="B631" i="12"/>
  <c r="D631" i="12"/>
  <c r="E631" i="12"/>
  <c r="F631" i="12"/>
  <c r="A632" i="12"/>
  <c r="B632" i="12"/>
  <c r="D632" i="12"/>
  <c r="E632" i="12"/>
  <c r="F632" i="12"/>
  <c r="A633" i="12"/>
  <c r="B633" i="12"/>
  <c r="D633" i="12"/>
  <c r="E633" i="12"/>
  <c r="F633" i="12"/>
  <c r="A634" i="12"/>
  <c r="B634" i="12"/>
  <c r="D634" i="12"/>
  <c r="E634" i="12"/>
  <c r="F634" i="12"/>
  <c r="A635" i="12"/>
  <c r="B635" i="12"/>
  <c r="D635" i="12"/>
  <c r="E635" i="12"/>
  <c r="F635" i="12"/>
  <c r="A636" i="12"/>
  <c r="B636" i="12"/>
  <c r="D636" i="12"/>
  <c r="E636" i="12"/>
  <c r="F636" i="12"/>
  <c r="A637" i="12"/>
  <c r="B637" i="12"/>
  <c r="D637" i="12"/>
  <c r="E637" i="12"/>
  <c r="F637" i="12"/>
  <c r="A638" i="12"/>
  <c r="B638" i="12"/>
  <c r="D638" i="12"/>
  <c r="E638" i="12"/>
  <c r="F638" i="12"/>
  <c r="A639" i="12"/>
  <c r="B639" i="12"/>
  <c r="D639" i="12"/>
  <c r="E639" i="12"/>
  <c r="F639" i="12"/>
  <c r="A640" i="12"/>
  <c r="B640" i="12"/>
  <c r="D640" i="12"/>
  <c r="E640" i="12"/>
  <c r="F640" i="12"/>
  <c r="A641" i="12"/>
  <c r="B641" i="12"/>
  <c r="D641" i="12"/>
  <c r="E641" i="12"/>
  <c r="F641" i="12"/>
  <c r="A642" i="12"/>
  <c r="B642" i="12"/>
  <c r="D642" i="12"/>
  <c r="E642" i="12"/>
  <c r="F642" i="12"/>
  <c r="A643" i="12"/>
  <c r="B643" i="12"/>
  <c r="D643" i="12"/>
  <c r="E643" i="12"/>
  <c r="F643" i="12"/>
  <c r="A644" i="12"/>
  <c r="B644" i="12"/>
  <c r="D644" i="12"/>
  <c r="E644" i="12"/>
  <c r="F644" i="12"/>
  <c r="A645" i="12"/>
  <c r="B645" i="12"/>
  <c r="D645" i="12"/>
  <c r="E645" i="12"/>
  <c r="F645" i="12"/>
  <c r="A646" i="12"/>
  <c r="B646" i="12"/>
  <c r="D646" i="12"/>
  <c r="E646" i="12"/>
  <c r="F646" i="12"/>
  <c r="A647" i="12"/>
  <c r="B647" i="12"/>
  <c r="D647" i="12"/>
  <c r="E647" i="12"/>
  <c r="F647" i="12"/>
  <c r="A648" i="12"/>
  <c r="B648" i="12"/>
  <c r="D648" i="12"/>
  <c r="E648" i="12"/>
  <c r="F648" i="12"/>
  <c r="A649" i="12"/>
  <c r="B649" i="12"/>
  <c r="D649" i="12"/>
  <c r="E649" i="12"/>
  <c r="F649" i="12"/>
  <c r="A650" i="12"/>
  <c r="B650" i="12"/>
  <c r="D650" i="12"/>
  <c r="E650" i="12"/>
  <c r="F650" i="12"/>
  <c r="A651" i="12"/>
  <c r="B651" i="12"/>
  <c r="D651" i="12"/>
  <c r="E651" i="12"/>
  <c r="F651" i="12"/>
  <c r="A652" i="12"/>
  <c r="B652" i="12"/>
  <c r="D652" i="12"/>
  <c r="E652" i="12"/>
  <c r="F652" i="12"/>
  <c r="A653" i="12"/>
  <c r="B653" i="12"/>
  <c r="D653" i="12"/>
  <c r="E653" i="12"/>
  <c r="F653" i="12"/>
  <c r="A654" i="12"/>
  <c r="B654" i="12"/>
  <c r="D654" i="12"/>
  <c r="E654" i="12"/>
  <c r="F654" i="12"/>
  <c r="A655" i="12"/>
  <c r="B655" i="12"/>
  <c r="D655" i="12"/>
  <c r="E655" i="12"/>
  <c r="F655" i="12"/>
  <c r="A656" i="12"/>
  <c r="B656" i="12"/>
  <c r="D656" i="12"/>
  <c r="E656" i="12"/>
  <c r="F656" i="12"/>
  <c r="A657" i="12"/>
  <c r="B657" i="12"/>
  <c r="D657" i="12"/>
  <c r="E657" i="12"/>
  <c r="F657" i="12"/>
  <c r="A658" i="12"/>
  <c r="B658" i="12"/>
  <c r="D658" i="12"/>
  <c r="E658" i="12"/>
  <c r="F658" i="12"/>
  <c r="A659" i="12"/>
  <c r="B659" i="12"/>
  <c r="D659" i="12"/>
  <c r="E659" i="12"/>
  <c r="F659" i="12"/>
  <c r="A660" i="12"/>
  <c r="B660" i="12"/>
  <c r="D660" i="12"/>
  <c r="E660" i="12"/>
  <c r="F660" i="12"/>
  <c r="A661" i="12"/>
  <c r="B661" i="12"/>
  <c r="D661" i="12"/>
  <c r="E661" i="12"/>
  <c r="F661" i="12"/>
  <c r="A662" i="12"/>
  <c r="B662" i="12"/>
  <c r="D662" i="12"/>
  <c r="E662" i="12"/>
  <c r="F662" i="12"/>
  <c r="A663" i="12"/>
  <c r="B663" i="12"/>
  <c r="D663" i="12"/>
  <c r="E663" i="12"/>
  <c r="F663" i="12"/>
  <c r="A664" i="12"/>
  <c r="B664" i="12"/>
  <c r="D664" i="12"/>
  <c r="E664" i="12"/>
  <c r="F664" i="12"/>
  <c r="A665" i="12"/>
  <c r="B665" i="12"/>
  <c r="D665" i="12"/>
  <c r="E665" i="12"/>
  <c r="F665" i="12"/>
  <c r="A666" i="12"/>
  <c r="B666" i="12"/>
  <c r="D666" i="12"/>
  <c r="E666" i="12"/>
  <c r="F666" i="12"/>
  <c r="A667" i="12"/>
  <c r="B667" i="12"/>
  <c r="D667" i="12"/>
  <c r="E667" i="12"/>
  <c r="F667" i="12"/>
  <c r="A668" i="12"/>
  <c r="B668" i="12"/>
  <c r="D668" i="12"/>
  <c r="E668" i="12"/>
  <c r="F668" i="12"/>
  <c r="A669" i="12"/>
  <c r="B669" i="12"/>
  <c r="D669" i="12"/>
  <c r="E669" i="12"/>
  <c r="F669" i="12"/>
  <c r="A670" i="12"/>
  <c r="B670" i="12"/>
  <c r="D670" i="12"/>
  <c r="E670" i="12"/>
  <c r="F670" i="12"/>
  <c r="A671" i="12"/>
  <c r="B671" i="12"/>
  <c r="D671" i="12"/>
  <c r="E671" i="12"/>
  <c r="F671" i="12"/>
  <c r="A672" i="12"/>
  <c r="B672" i="12"/>
  <c r="D672" i="12"/>
  <c r="E672" i="12"/>
  <c r="F672" i="12"/>
  <c r="A673" i="12"/>
  <c r="B673" i="12"/>
  <c r="D673" i="12"/>
  <c r="E673" i="12"/>
  <c r="F673" i="12"/>
  <c r="A674" i="12"/>
  <c r="B674" i="12"/>
  <c r="D674" i="12"/>
  <c r="E674" i="12"/>
  <c r="F674" i="12"/>
  <c r="A675" i="12"/>
  <c r="B675" i="12"/>
  <c r="D675" i="12"/>
  <c r="E675" i="12"/>
  <c r="F675" i="12"/>
  <c r="A676" i="12"/>
  <c r="B676" i="12"/>
  <c r="D676" i="12"/>
  <c r="E676" i="12"/>
  <c r="F676" i="12"/>
  <c r="A677" i="12"/>
  <c r="B677" i="12"/>
  <c r="D677" i="12"/>
  <c r="E677" i="12"/>
  <c r="F677" i="12"/>
  <c r="A678" i="12"/>
  <c r="B678" i="12"/>
  <c r="D678" i="12"/>
  <c r="E678" i="12"/>
  <c r="F678" i="12"/>
  <c r="A679" i="12"/>
  <c r="B679" i="12"/>
  <c r="D679" i="12"/>
  <c r="E679" i="12"/>
  <c r="F679" i="12"/>
  <c r="A680" i="12"/>
  <c r="B680" i="12"/>
  <c r="D680" i="12"/>
  <c r="E680" i="12"/>
  <c r="F680" i="12"/>
  <c r="A681" i="12"/>
  <c r="B681" i="12"/>
  <c r="D681" i="12"/>
  <c r="E681" i="12"/>
  <c r="F681" i="12"/>
  <c r="A682" i="12"/>
  <c r="B682" i="12"/>
  <c r="D682" i="12"/>
  <c r="E682" i="12"/>
  <c r="F682" i="12"/>
  <c r="A683" i="12"/>
  <c r="B683" i="12"/>
  <c r="D683" i="12"/>
  <c r="E683" i="12"/>
  <c r="F683" i="12"/>
  <c r="A684" i="12"/>
  <c r="B684" i="12"/>
  <c r="D684" i="12"/>
  <c r="E684" i="12"/>
  <c r="F684" i="12"/>
  <c r="A685" i="12"/>
  <c r="B685" i="12"/>
  <c r="D685" i="12"/>
  <c r="E685" i="12"/>
  <c r="F685" i="12"/>
  <c r="A686" i="12"/>
  <c r="B686" i="12"/>
  <c r="D686" i="12"/>
  <c r="E686" i="12"/>
  <c r="F686" i="12"/>
  <c r="A687" i="12"/>
  <c r="B687" i="12"/>
  <c r="D687" i="12"/>
  <c r="E687" i="12"/>
  <c r="F687" i="12"/>
  <c r="A688" i="12"/>
  <c r="B688" i="12"/>
  <c r="D688" i="12"/>
  <c r="E688" i="12"/>
  <c r="F688" i="12"/>
  <c r="A689" i="12"/>
  <c r="B689" i="12"/>
  <c r="D689" i="12"/>
  <c r="E689" i="12"/>
  <c r="F689" i="12"/>
  <c r="A690" i="12"/>
  <c r="B690" i="12"/>
  <c r="D690" i="12"/>
  <c r="E690" i="12"/>
  <c r="F690" i="12"/>
  <c r="A691" i="12"/>
  <c r="B691" i="12"/>
  <c r="D691" i="12"/>
  <c r="E691" i="12"/>
  <c r="F691" i="12"/>
  <c r="A692" i="12"/>
  <c r="B692" i="12"/>
  <c r="D692" i="12"/>
  <c r="E692" i="12"/>
  <c r="F692" i="12"/>
  <c r="A693" i="12"/>
  <c r="B693" i="12"/>
  <c r="D693" i="12"/>
  <c r="E693" i="12"/>
  <c r="F693" i="12"/>
  <c r="A694" i="12"/>
  <c r="B694" i="12"/>
  <c r="D694" i="12"/>
  <c r="E694" i="12"/>
  <c r="F694" i="12"/>
  <c r="A695" i="12"/>
  <c r="B695" i="12"/>
  <c r="D695" i="12"/>
  <c r="E695" i="12"/>
  <c r="F695" i="12"/>
  <c r="A696" i="12"/>
  <c r="B696" i="12"/>
  <c r="D696" i="12"/>
  <c r="E696" i="12"/>
  <c r="F696" i="12"/>
  <c r="A697" i="12"/>
  <c r="B697" i="12"/>
  <c r="D697" i="12"/>
  <c r="E697" i="12"/>
  <c r="F697" i="12"/>
  <c r="A698" i="12"/>
  <c r="B698" i="12"/>
  <c r="D698" i="12"/>
  <c r="E698" i="12"/>
  <c r="F698" i="12"/>
  <c r="A699" i="12"/>
  <c r="B699" i="12"/>
  <c r="D699" i="12"/>
  <c r="E699" i="12"/>
  <c r="F699" i="12"/>
  <c r="A700" i="12"/>
  <c r="B700" i="12"/>
  <c r="D700" i="12"/>
  <c r="E700" i="12"/>
  <c r="F700" i="12"/>
  <c r="A701" i="12"/>
  <c r="B701" i="12"/>
  <c r="D701" i="12"/>
  <c r="E701" i="12"/>
  <c r="F701" i="12"/>
  <c r="A702" i="12"/>
  <c r="B702" i="12"/>
  <c r="D702" i="12"/>
  <c r="E702" i="12"/>
  <c r="F702" i="12"/>
  <c r="A703" i="12"/>
  <c r="B703" i="12"/>
  <c r="D703" i="12"/>
  <c r="E703" i="12"/>
  <c r="F703" i="12"/>
  <c r="A704" i="12"/>
  <c r="B704" i="12"/>
  <c r="D704" i="12"/>
  <c r="E704" i="12"/>
  <c r="F704" i="12"/>
  <c r="A705" i="12"/>
  <c r="B705" i="12"/>
  <c r="D705" i="12"/>
  <c r="E705" i="12"/>
  <c r="F705" i="12"/>
  <c r="A706" i="12"/>
  <c r="B706" i="12"/>
  <c r="D706" i="12"/>
  <c r="E706" i="12"/>
  <c r="F706" i="12"/>
  <c r="A707" i="12"/>
  <c r="B707" i="12"/>
  <c r="D707" i="12"/>
  <c r="E707" i="12"/>
  <c r="F707" i="12"/>
  <c r="A708" i="12"/>
  <c r="B708" i="12"/>
  <c r="D708" i="12"/>
  <c r="E708" i="12"/>
  <c r="F708" i="12"/>
  <c r="A709" i="12"/>
  <c r="B709" i="12"/>
  <c r="D709" i="12"/>
  <c r="E709" i="12"/>
  <c r="F709" i="12"/>
  <c r="A710" i="12"/>
  <c r="B710" i="12"/>
  <c r="D710" i="12"/>
  <c r="E710" i="12"/>
  <c r="F710" i="12"/>
  <c r="A711" i="12"/>
  <c r="B711" i="12"/>
  <c r="D711" i="12"/>
  <c r="E711" i="12"/>
  <c r="F711" i="12"/>
  <c r="A712" i="12"/>
  <c r="B712" i="12"/>
  <c r="D712" i="12"/>
  <c r="E712" i="12"/>
  <c r="F712" i="12"/>
  <c r="A713" i="12"/>
  <c r="B713" i="12"/>
  <c r="D713" i="12"/>
  <c r="E713" i="12"/>
  <c r="F713" i="12"/>
  <c r="A714" i="12"/>
  <c r="B714" i="12"/>
  <c r="D714" i="12"/>
  <c r="E714" i="12"/>
  <c r="F714" i="12"/>
  <c r="A715" i="12"/>
  <c r="B715" i="12"/>
  <c r="D715" i="12"/>
  <c r="E715" i="12"/>
  <c r="F715" i="12"/>
  <c r="A716" i="12"/>
  <c r="B716" i="12"/>
  <c r="D716" i="12"/>
  <c r="E716" i="12"/>
  <c r="F716" i="12"/>
  <c r="A717" i="12"/>
  <c r="B717" i="12"/>
  <c r="D717" i="12"/>
  <c r="E717" i="12"/>
  <c r="F717" i="12"/>
  <c r="A718" i="12"/>
  <c r="B718" i="12"/>
  <c r="D718" i="12"/>
  <c r="E718" i="12"/>
  <c r="F718" i="12"/>
  <c r="A719" i="12"/>
  <c r="B719" i="12"/>
  <c r="D719" i="12"/>
  <c r="E719" i="12"/>
  <c r="F719" i="12"/>
  <c r="A720" i="12"/>
  <c r="B720" i="12"/>
  <c r="D720" i="12"/>
  <c r="E720" i="12"/>
  <c r="F720" i="12"/>
  <c r="A721" i="12"/>
  <c r="B721" i="12"/>
  <c r="D721" i="12"/>
  <c r="E721" i="12"/>
  <c r="F721" i="12"/>
  <c r="A722" i="12"/>
  <c r="B722" i="12"/>
  <c r="D722" i="12"/>
  <c r="E722" i="12"/>
  <c r="F722" i="12"/>
  <c r="A723" i="12"/>
  <c r="B723" i="12"/>
  <c r="D723" i="12"/>
  <c r="E723" i="12"/>
  <c r="F723" i="12"/>
  <c r="A724" i="12"/>
  <c r="B724" i="12"/>
  <c r="D724" i="12"/>
  <c r="E724" i="12"/>
  <c r="F724" i="12"/>
  <c r="A725" i="12"/>
  <c r="B725" i="12"/>
  <c r="D725" i="12"/>
  <c r="E725" i="12"/>
  <c r="F725" i="12"/>
  <c r="A726" i="12"/>
  <c r="B726" i="12"/>
  <c r="D726" i="12"/>
  <c r="E726" i="12"/>
  <c r="F726" i="12"/>
  <c r="A727" i="12"/>
  <c r="B727" i="12"/>
  <c r="D727" i="12"/>
  <c r="E727" i="12"/>
  <c r="F727" i="12"/>
  <c r="A728" i="12"/>
  <c r="B728" i="12"/>
  <c r="D728" i="12"/>
  <c r="E728" i="12"/>
  <c r="F728" i="12"/>
  <c r="A729" i="12"/>
  <c r="B729" i="12"/>
  <c r="D729" i="12"/>
  <c r="E729" i="12"/>
  <c r="F729" i="12"/>
  <c r="A730" i="12"/>
  <c r="B730" i="12"/>
  <c r="D730" i="12"/>
  <c r="E730" i="12"/>
  <c r="F730" i="12"/>
  <c r="A731" i="12"/>
  <c r="B731" i="12"/>
  <c r="D731" i="12"/>
  <c r="E731" i="12"/>
  <c r="F731" i="12"/>
  <c r="A732" i="12"/>
  <c r="B732" i="12"/>
  <c r="D732" i="12"/>
  <c r="E732" i="12"/>
  <c r="F732" i="12"/>
  <c r="A733" i="12"/>
  <c r="B733" i="12"/>
  <c r="D733" i="12"/>
  <c r="E733" i="12"/>
  <c r="F733" i="12"/>
  <c r="A734" i="12"/>
  <c r="B734" i="12"/>
  <c r="D734" i="12"/>
  <c r="E734" i="12"/>
  <c r="F734" i="12"/>
  <c r="A735" i="12"/>
  <c r="B735" i="12"/>
  <c r="D735" i="12"/>
  <c r="E735" i="12"/>
  <c r="F735" i="12"/>
  <c r="A736" i="12"/>
  <c r="B736" i="12"/>
  <c r="D736" i="12"/>
  <c r="E736" i="12"/>
  <c r="F736" i="12"/>
  <c r="A737" i="12"/>
  <c r="B737" i="12"/>
  <c r="D737" i="12"/>
  <c r="E737" i="12"/>
  <c r="F737" i="12"/>
  <c r="A738" i="12"/>
  <c r="B738" i="12"/>
  <c r="D738" i="12"/>
  <c r="E738" i="12"/>
  <c r="F738" i="12"/>
  <c r="A739" i="12"/>
  <c r="B739" i="12"/>
  <c r="D739" i="12"/>
  <c r="E739" i="12"/>
  <c r="F739" i="12"/>
  <c r="A740" i="12"/>
  <c r="B740" i="12"/>
  <c r="D740" i="12"/>
  <c r="E740" i="12"/>
  <c r="F740" i="12"/>
  <c r="A741" i="12"/>
  <c r="B741" i="12"/>
  <c r="D741" i="12"/>
  <c r="E741" i="12"/>
  <c r="F741" i="12"/>
  <c r="A742" i="12"/>
  <c r="B742" i="12"/>
  <c r="D742" i="12"/>
  <c r="E742" i="12"/>
  <c r="F742" i="12"/>
  <c r="A743" i="12"/>
  <c r="B743" i="12"/>
  <c r="D743" i="12"/>
  <c r="E743" i="12"/>
  <c r="F743" i="12"/>
  <c r="A744" i="12"/>
  <c r="B744" i="12"/>
  <c r="D744" i="12"/>
  <c r="E744" i="12"/>
  <c r="F744" i="12"/>
  <c r="A745" i="12"/>
  <c r="B745" i="12"/>
  <c r="D745" i="12"/>
  <c r="E745" i="12"/>
  <c r="F745" i="12"/>
  <c r="A746" i="12"/>
  <c r="B746" i="12"/>
  <c r="D746" i="12"/>
  <c r="E746" i="12"/>
  <c r="F746" i="12"/>
  <c r="A747" i="12"/>
  <c r="B747" i="12"/>
  <c r="D747" i="12"/>
  <c r="E747" i="12"/>
  <c r="F747" i="12"/>
  <c r="A748" i="12"/>
  <c r="B748" i="12"/>
  <c r="D748" i="12"/>
  <c r="E748" i="12"/>
  <c r="F748" i="12"/>
  <c r="A749" i="12"/>
  <c r="B749" i="12"/>
  <c r="D749" i="12"/>
  <c r="E749" i="12"/>
  <c r="F749" i="12"/>
  <c r="A750" i="12"/>
  <c r="B750" i="12"/>
  <c r="D750" i="12"/>
  <c r="E750" i="12"/>
  <c r="F750" i="12"/>
  <c r="A751" i="12"/>
  <c r="B751" i="12"/>
  <c r="D751" i="12"/>
  <c r="E751" i="12"/>
  <c r="F751" i="12"/>
  <c r="A752" i="12"/>
  <c r="B752" i="12"/>
  <c r="D752" i="12"/>
  <c r="E752" i="12"/>
  <c r="F752" i="12"/>
  <c r="A753" i="12"/>
  <c r="B753" i="12"/>
  <c r="D753" i="12"/>
  <c r="E753" i="12"/>
  <c r="F753" i="12"/>
  <c r="A754" i="12"/>
  <c r="B754" i="12"/>
  <c r="D754" i="12"/>
  <c r="E754" i="12"/>
  <c r="F754" i="12"/>
  <c r="A755" i="12"/>
  <c r="B755" i="12"/>
  <c r="D755" i="12"/>
  <c r="E755" i="12"/>
  <c r="F755" i="12"/>
  <c r="A756" i="12"/>
  <c r="B756" i="12"/>
  <c r="D756" i="12"/>
  <c r="E756" i="12"/>
  <c r="F756" i="12"/>
  <c r="A757" i="12"/>
  <c r="B757" i="12"/>
  <c r="D757" i="12"/>
  <c r="E757" i="12"/>
  <c r="F757" i="12"/>
  <c r="A758" i="12"/>
  <c r="B758" i="12"/>
  <c r="D758" i="12"/>
  <c r="E758" i="12"/>
  <c r="F758" i="12"/>
  <c r="A759" i="12"/>
  <c r="B759" i="12"/>
  <c r="D759" i="12"/>
  <c r="E759" i="12"/>
  <c r="F759" i="12"/>
  <c r="A760" i="12"/>
  <c r="B760" i="12"/>
  <c r="D760" i="12"/>
  <c r="E760" i="12"/>
  <c r="F760" i="12"/>
  <c r="A761" i="12"/>
  <c r="B761" i="12"/>
  <c r="D761" i="12"/>
  <c r="E761" i="12"/>
  <c r="F761" i="12"/>
  <c r="A762" i="12"/>
  <c r="B762" i="12"/>
  <c r="D762" i="12"/>
  <c r="E762" i="12"/>
  <c r="F762" i="12"/>
  <c r="A763" i="12"/>
  <c r="B763" i="12"/>
  <c r="D763" i="12"/>
  <c r="E763" i="12"/>
  <c r="F763" i="12"/>
  <c r="A764" i="12"/>
  <c r="B764" i="12"/>
  <c r="D764" i="12"/>
  <c r="E764" i="12"/>
  <c r="F764" i="12"/>
  <c r="A765" i="12"/>
  <c r="B765" i="12"/>
  <c r="D765" i="12"/>
  <c r="E765" i="12"/>
  <c r="F765" i="12"/>
  <c r="A766" i="12"/>
  <c r="B766" i="12"/>
  <c r="D766" i="12"/>
  <c r="E766" i="12"/>
  <c r="F766" i="12"/>
  <c r="A767" i="12"/>
  <c r="B767" i="12"/>
  <c r="D767" i="12"/>
  <c r="E767" i="12"/>
  <c r="F767" i="12"/>
  <c r="A768" i="12"/>
  <c r="B768" i="12"/>
  <c r="D768" i="12"/>
  <c r="E768" i="12"/>
  <c r="F768" i="12"/>
  <c r="A769" i="12"/>
  <c r="B769" i="12"/>
  <c r="D769" i="12"/>
  <c r="E769" i="12"/>
  <c r="F769" i="12"/>
  <c r="A770" i="12"/>
  <c r="B770" i="12"/>
  <c r="D770" i="12"/>
  <c r="E770" i="12"/>
  <c r="F770" i="12"/>
  <c r="A771" i="12"/>
  <c r="B771" i="12"/>
  <c r="D771" i="12"/>
  <c r="E771" i="12"/>
  <c r="F771" i="12"/>
  <c r="A772" i="12"/>
  <c r="B772" i="12"/>
  <c r="D772" i="12"/>
  <c r="E772" i="12"/>
  <c r="F772" i="12"/>
  <c r="A773" i="12"/>
  <c r="B773" i="12"/>
  <c r="D773" i="12"/>
  <c r="E773" i="12"/>
  <c r="F773" i="12"/>
  <c r="A774" i="12"/>
  <c r="B774" i="12"/>
  <c r="D774" i="12"/>
  <c r="E774" i="12"/>
  <c r="F774" i="12"/>
  <c r="A775" i="12"/>
  <c r="B775" i="12"/>
  <c r="D775" i="12"/>
  <c r="E775" i="12"/>
  <c r="F775" i="12"/>
  <c r="A776" i="12"/>
  <c r="B776" i="12"/>
  <c r="D776" i="12"/>
  <c r="E776" i="12"/>
  <c r="F776" i="12"/>
  <c r="A777" i="12"/>
  <c r="B777" i="12"/>
  <c r="D777" i="12"/>
  <c r="E777" i="12"/>
  <c r="F777" i="12"/>
  <c r="A778" i="12"/>
  <c r="B778" i="12"/>
  <c r="D778" i="12"/>
  <c r="E778" i="12"/>
  <c r="F778" i="12"/>
  <c r="A779" i="12"/>
  <c r="B779" i="12"/>
  <c r="D779" i="12"/>
  <c r="E779" i="12"/>
  <c r="F779" i="12"/>
  <c r="A780" i="12"/>
  <c r="B780" i="12"/>
  <c r="D780" i="12"/>
  <c r="E780" i="12"/>
  <c r="F780" i="12"/>
  <c r="A781" i="12"/>
  <c r="B781" i="12"/>
  <c r="D781" i="12"/>
  <c r="E781" i="12"/>
  <c r="F781" i="12"/>
  <c r="A782" i="12"/>
  <c r="B782" i="12"/>
  <c r="D782" i="12"/>
  <c r="E782" i="12"/>
  <c r="F782" i="12"/>
  <c r="A783" i="12"/>
  <c r="B783" i="12"/>
  <c r="D783" i="12"/>
  <c r="E783" i="12"/>
  <c r="F783" i="12"/>
  <c r="A784" i="12"/>
  <c r="B784" i="12"/>
  <c r="D784" i="12"/>
  <c r="E784" i="12"/>
  <c r="F784" i="12"/>
  <c r="A785" i="12"/>
  <c r="B785" i="12"/>
  <c r="D785" i="12"/>
  <c r="E785" i="12"/>
  <c r="F785" i="12"/>
  <c r="A786" i="12"/>
  <c r="B786" i="12"/>
  <c r="D786" i="12"/>
  <c r="E786" i="12"/>
  <c r="F786" i="12"/>
  <c r="A787" i="12"/>
  <c r="B787" i="12"/>
  <c r="D787" i="12"/>
  <c r="E787" i="12"/>
  <c r="F787" i="12"/>
  <c r="A788" i="12"/>
  <c r="B788" i="12"/>
  <c r="D788" i="12"/>
  <c r="E788" i="12"/>
  <c r="F788" i="12"/>
  <c r="A789" i="12"/>
  <c r="B789" i="12"/>
  <c r="D789" i="12"/>
  <c r="E789" i="12"/>
  <c r="F789" i="12"/>
  <c r="A790" i="12"/>
  <c r="B790" i="12"/>
  <c r="D790" i="12"/>
  <c r="E790" i="12"/>
  <c r="F790" i="12"/>
  <c r="A791" i="12"/>
  <c r="B791" i="12"/>
  <c r="D791" i="12"/>
  <c r="E791" i="12"/>
  <c r="F791" i="12"/>
  <c r="A792" i="12"/>
  <c r="B792" i="12"/>
  <c r="D792" i="12"/>
  <c r="E792" i="12"/>
  <c r="F792" i="12"/>
  <c r="A793" i="12"/>
  <c r="B793" i="12"/>
  <c r="D793" i="12"/>
  <c r="E793" i="12"/>
  <c r="F793" i="12"/>
  <c r="A794" i="12"/>
  <c r="B794" i="12"/>
  <c r="D794" i="12"/>
  <c r="E794" i="12"/>
  <c r="F794" i="12"/>
  <c r="A795" i="12"/>
  <c r="B795" i="12"/>
  <c r="D795" i="12"/>
  <c r="E795" i="12"/>
  <c r="F795" i="12"/>
  <c r="A796" i="12"/>
  <c r="B796" i="12"/>
  <c r="D796" i="12"/>
  <c r="E796" i="12"/>
  <c r="F796" i="12"/>
  <c r="A797" i="12"/>
  <c r="B797" i="12"/>
  <c r="D797" i="12"/>
  <c r="E797" i="12"/>
  <c r="F797" i="12"/>
  <c r="A798" i="12"/>
  <c r="B798" i="12"/>
  <c r="D798" i="12"/>
  <c r="E798" i="12"/>
  <c r="F798" i="12"/>
  <c r="A799" i="12"/>
  <c r="B799" i="12"/>
  <c r="D799" i="12"/>
  <c r="E799" i="12"/>
  <c r="F799" i="12"/>
  <c r="A800" i="12"/>
  <c r="B800" i="12"/>
  <c r="D800" i="12"/>
  <c r="E800" i="12"/>
  <c r="F800" i="12"/>
  <c r="A801" i="12"/>
  <c r="B801" i="12"/>
  <c r="D801" i="12"/>
  <c r="E801" i="12"/>
  <c r="F801" i="12"/>
  <c r="A802" i="12"/>
  <c r="B802" i="12"/>
  <c r="D802" i="12"/>
  <c r="E802" i="12"/>
  <c r="F802" i="12"/>
  <c r="A803" i="12"/>
  <c r="B803" i="12"/>
  <c r="D803" i="12"/>
  <c r="E803" i="12"/>
  <c r="F803" i="12"/>
  <c r="A804" i="12"/>
  <c r="B804" i="12"/>
  <c r="D804" i="12"/>
  <c r="E804" i="12"/>
  <c r="F804" i="12"/>
  <c r="A805" i="12"/>
  <c r="B805" i="12"/>
  <c r="D805" i="12"/>
  <c r="E805" i="12"/>
  <c r="F805" i="12"/>
  <c r="A806" i="12"/>
  <c r="B806" i="12"/>
  <c r="D806" i="12"/>
  <c r="E806" i="12"/>
  <c r="F806" i="12"/>
  <c r="A807" i="12"/>
  <c r="B807" i="12"/>
  <c r="D807" i="12"/>
  <c r="E807" i="12"/>
  <c r="F807" i="12"/>
  <c r="A808" i="12"/>
  <c r="B808" i="12"/>
  <c r="D808" i="12"/>
  <c r="E808" i="12"/>
  <c r="F808" i="12"/>
  <c r="A809" i="12"/>
  <c r="B809" i="12"/>
  <c r="D809" i="12"/>
  <c r="E809" i="12"/>
  <c r="F809" i="12"/>
  <c r="A810" i="12"/>
  <c r="B810" i="12"/>
  <c r="D810" i="12"/>
  <c r="E810" i="12"/>
  <c r="F810" i="12"/>
  <c r="A811" i="12"/>
  <c r="B811" i="12"/>
  <c r="D811" i="12"/>
  <c r="E811" i="12"/>
  <c r="F811" i="12"/>
  <c r="A812" i="12"/>
  <c r="B812" i="12"/>
  <c r="D812" i="12"/>
  <c r="E812" i="12"/>
  <c r="F812" i="12"/>
  <c r="A813" i="12"/>
  <c r="B813" i="12"/>
  <c r="D813" i="12"/>
  <c r="E813" i="12"/>
  <c r="F813" i="12"/>
  <c r="A814" i="12"/>
  <c r="B814" i="12"/>
  <c r="D814" i="12"/>
  <c r="E814" i="12"/>
  <c r="F814" i="12"/>
  <c r="A815" i="12"/>
  <c r="B815" i="12"/>
  <c r="D815" i="12"/>
  <c r="E815" i="12"/>
  <c r="F815" i="12"/>
  <c r="A816" i="12"/>
  <c r="B816" i="12"/>
  <c r="D816" i="12"/>
  <c r="E816" i="12"/>
  <c r="F816" i="12"/>
  <c r="A817" i="12"/>
  <c r="B817" i="12"/>
  <c r="D817" i="12"/>
  <c r="E817" i="12"/>
  <c r="F817" i="12"/>
  <c r="A818" i="12"/>
  <c r="B818" i="12"/>
  <c r="D818" i="12"/>
  <c r="E818" i="12"/>
  <c r="F818" i="12"/>
  <c r="A819" i="12"/>
  <c r="B819" i="12"/>
  <c r="D819" i="12"/>
  <c r="E819" i="12"/>
  <c r="F819" i="12"/>
  <c r="A820" i="12"/>
  <c r="B820" i="12"/>
  <c r="D820" i="12"/>
  <c r="E820" i="12"/>
  <c r="F820" i="12"/>
  <c r="A821" i="12"/>
  <c r="B821" i="12"/>
  <c r="D821" i="12"/>
  <c r="E821" i="12"/>
  <c r="F821" i="12"/>
  <c r="A822" i="12"/>
  <c r="B822" i="12"/>
  <c r="D822" i="12"/>
  <c r="E822" i="12"/>
  <c r="F822" i="12"/>
  <c r="A823" i="12"/>
  <c r="B823" i="12"/>
  <c r="D823" i="12"/>
  <c r="E823" i="12"/>
  <c r="F823" i="12"/>
  <c r="A824" i="12"/>
  <c r="B824" i="12"/>
  <c r="D824" i="12"/>
  <c r="E824" i="12"/>
  <c r="F824" i="12"/>
  <c r="A825" i="12"/>
  <c r="B825" i="12"/>
  <c r="D825" i="12"/>
  <c r="E825" i="12"/>
  <c r="F825" i="12"/>
  <c r="A826" i="12"/>
  <c r="B826" i="12"/>
  <c r="D826" i="12"/>
  <c r="E826" i="12"/>
  <c r="F826" i="12"/>
  <c r="A827" i="12"/>
  <c r="B827" i="12"/>
  <c r="D827" i="12"/>
  <c r="E827" i="12"/>
  <c r="F827" i="12"/>
  <c r="A828" i="12"/>
  <c r="B828" i="12"/>
  <c r="D828" i="12"/>
  <c r="E828" i="12"/>
  <c r="F828" i="12"/>
  <c r="A829" i="12"/>
  <c r="B829" i="12"/>
  <c r="D829" i="12"/>
  <c r="E829" i="12"/>
  <c r="F829" i="12"/>
  <c r="A830" i="12"/>
  <c r="B830" i="12"/>
  <c r="D830" i="12"/>
  <c r="E830" i="12"/>
  <c r="F830" i="12"/>
  <c r="A831" i="12"/>
  <c r="B831" i="12"/>
  <c r="D831" i="12"/>
  <c r="E831" i="12"/>
  <c r="F831" i="12"/>
  <c r="A832" i="12"/>
  <c r="B832" i="12"/>
  <c r="D832" i="12"/>
  <c r="E832" i="12"/>
  <c r="F832" i="12"/>
  <c r="A833" i="12"/>
  <c r="B833" i="12"/>
  <c r="D833" i="12"/>
  <c r="E833" i="12"/>
  <c r="F833" i="12"/>
  <c r="A834" i="12"/>
  <c r="B834" i="12"/>
  <c r="D834" i="12"/>
  <c r="E834" i="12"/>
  <c r="F834" i="12"/>
  <c r="A835" i="12"/>
  <c r="B835" i="12"/>
  <c r="D835" i="12"/>
  <c r="E835" i="12"/>
  <c r="F835" i="12"/>
  <c r="A836" i="12"/>
  <c r="B836" i="12"/>
  <c r="D836" i="12"/>
  <c r="E836" i="12"/>
  <c r="F836" i="12"/>
  <c r="A837" i="12"/>
  <c r="B837" i="12"/>
  <c r="D837" i="12"/>
  <c r="E837" i="12"/>
  <c r="F837" i="12"/>
  <c r="A838" i="12"/>
  <c r="B838" i="12"/>
  <c r="D838" i="12"/>
  <c r="E838" i="12"/>
  <c r="F838" i="12"/>
  <c r="A839" i="12"/>
  <c r="B839" i="12"/>
  <c r="D839" i="12"/>
  <c r="E839" i="12"/>
  <c r="F839" i="12"/>
  <c r="A840" i="12"/>
  <c r="B840" i="12"/>
  <c r="D840" i="12"/>
  <c r="E840" i="12"/>
  <c r="F840" i="12"/>
  <c r="A841" i="12"/>
  <c r="B841" i="12"/>
  <c r="D841" i="12"/>
  <c r="E841" i="12"/>
  <c r="F841" i="12"/>
  <c r="A842" i="12"/>
  <c r="B842" i="12"/>
  <c r="D842" i="12"/>
  <c r="E842" i="12"/>
  <c r="F842" i="12"/>
  <c r="A843" i="12"/>
  <c r="B843" i="12"/>
  <c r="D843" i="12"/>
  <c r="E843" i="12"/>
  <c r="F843" i="12"/>
  <c r="A844" i="12"/>
  <c r="B844" i="12"/>
  <c r="D844" i="12"/>
  <c r="E844" i="12"/>
  <c r="F844" i="12"/>
  <c r="A845" i="12"/>
  <c r="B845" i="12"/>
  <c r="D845" i="12"/>
  <c r="E845" i="12"/>
  <c r="F845" i="12"/>
  <c r="A846" i="12"/>
  <c r="B846" i="12"/>
  <c r="D846" i="12"/>
  <c r="E846" i="12"/>
  <c r="F846" i="12"/>
  <c r="A847" i="12"/>
  <c r="B847" i="12"/>
  <c r="D847" i="12"/>
  <c r="E847" i="12"/>
  <c r="F847" i="12"/>
  <c r="A848" i="12"/>
  <c r="B848" i="12"/>
  <c r="D848" i="12"/>
  <c r="E848" i="12"/>
  <c r="F848" i="12"/>
  <c r="A849" i="12"/>
  <c r="B849" i="12"/>
  <c r="D849" i="12"/>
  <c r="E849" i="12"/>
  <c r="F849" i="12"/>
  <c r="A850" i="12"/>
  <c r="B850" i="12"/>
  <c r="D850" i="12"/>
  <c r="E850" i="12"/>
  <c r="F850" i="12"/>
  <c r="A851" i="12"/>
  <c r="B851" i="12"/>
  <c r="D851" i="12"/>
  <c r="E851" i="12"/>
  <c r="F851" i="12"/>
  <c r="A852" i="12"/>
  <c r="B852" i="12"/>
  <c r="D852" i="12"/>
  <c r="E852" i="12"/>
  <c r="F852" i="12"/>
  <c r="A853" i="12"/>
  <c r="B853" i="12"/>
  <c r="D853" i="12"/>
  <c r="E853" i="12"/>
  <c r="F853" i="12"/>
  <c r="A854" i="12"/>
  <c r="B854" i="12"/>
  <c r="D854" i="12"/>
  <c r="E854" i="12"/>
  <c r="F854" i="12"/>
  <c r="A855" i="12"/>
  <c r="B855" i="12"/>
  <c r="D855" i="12"/>
  <c r="E855" i="12"/>
  <c r="F855" i="12"/>
  <c r="A856" i="12"/>
  <c r="B856" i="12"/>
  <c r="D856" i="12"/>
  <c r="E856" i="12"/>
  <c r="F856" i="12"/>
  <c r="A857" i="12"/>
  <c r="B857" i="12"/>
  <c r="D857" i="12"/>
  <c r="E857" i="12"/>
  <c r="F857" i="12"/>
  <c r="A858" i="12"/>
  <c r="B858" i="12"/>
  <c r="D858" i="12"/>
  <c r="E858" i="12"/>
  <c r="F858" i="12"/>
  <c r="A859" i="12"/>
  <c r="B859" i="12"/>
  <c r="D859" i="12"/>
  <c r="E859" i="12"/>
  <c r="F859" i="12"/>
  <c r="A860" i="12"/>
  <c r="B860" i="12"/>
  <c r="D860" i="12"/>
  <c r="E860" i="12"/>
  <c r="F860" i="12"/>
  <c r="A861" i="12"/>
  <c r="B861" i="12"/>
  <c r="D861" i="12"/>
  <c r="E861" i="12"/>
  <c r="F861" i="12"/>
  <c r="A862" i="12"/>
  <c r="B862" i="12"/>
  <c r="D862" i="12"/>
  <c r="E862" i="12"/>
  <c r="F862" i="12"/>
  <c r="A863" i="12"/>
  <c r="B863" i="12"/>
  <c r="D863" i="12"/>
  <c r="E863" i="12"/>
  <c r="F863" i="12"/>
  <c r="A864" i="12"/>
  <c r="B864" i="12"/>
  <c r="D864" i="12"/>
  <c r="E864" i="12"/>
  <c r="F864" i="12"/>
  <c r="A865" i="12"/>
  <c r="B865" i="12"/>
  <c r="D865" i="12"/>
  <c r="E865" i="12"/>
  <c r="F865" i="12"/>
  <c r="A866" i="12"/>
  <c r="B866" i="12"/>
  <c r="D866" i="12"/>
  <c r="E866" i="12"/>
  <c r="F866" i="12"/>
  <c r="A867" i="12"/>
  <c r="B867" i="12"/>
  <c r="D867" i="12"/>
  <c r="E867" i="12"/>
  <c r="F867" i="12"/>
  <c r="A868" i="12"/>
  <c r="B868" i="12"/>
  <c r="D868" i="12"/>
  <c r="E868" i="12"/>
  <c r="F868" i="12"/>
  <c r="A869" i="12"/>
  <c r="B869" i="12"/>
  <c r="D869" i="12"/>
  <c r="E869" i="12"/>
  <c r="F869" i="12"/>
  <c r="A870" i="12"/>
  <c r="B870" i="12"/>
  <c r="D870" i="12"/>
  <c r="E870" i="12"/>
  <c r="F870" i="12"/>
  <c r="A871" i="12"/>
  <c r="B871" i="12"/>
  <c r="D871" i="12"/>
  <c r="E871" i="12"/>
  <c r="F871" i="12"/>
  <c r="A872" i="12"/>
  <c r="B872" i="12"/>
  <c r="D872" i="12"/>
  <c r="E872" i="12"/>
  <c r="F872" i="12"/>
  <c r="A873" i="12"/>
  <c r="B873" i="12"/>
  <c r="D873" i="12"/>
  <c r="E873" i="12"/>
  <c r="F873" i="12"/>
  <c r="A874" i="12"/>
  <c r="B874" i="12"/>
  <c r="D874" i="12"/>
  <c r="E874" i="12"/>
  <c r="F874" i="12"/>
  <c r="A875" i="12"/>
  <c r="B875" i="12"/>
  <c r="D875" i="12"/>
  <c r="E875" i="12"/>
  <c r="F875" i="12"/>
  <c r="A876" i="12"/>
  <c r="B876" i="12"/>
  <c r="D876" i="12"/>
  <c r="E876" i="12"/>
  <c r="F876" i="12"/>
  <c r="A877" i="12"/>
  <c r="B877" i="12"/>
  <c r="D877" i="12"/>
  <c r="E877" i="12"/>
  <c r="F877" i="12"/>
  <c r="A878" i="12"/>
  <c r="B878" i="12"/>
  <c r="D878" i="12"/>
  <c r="E878" i="12"/>
  <c r="F878" i="12"/>
  <c r="A879" i="12"/>
  <c r="B879" i="12"/>
  <c r="D879" i="12"/>
  <c r="E879" i="12"/>
  <c r="F879" i="12"/>
  <c r="A880" i="12"/>
  <c r="B880" i="12"/>
  <c r="D880" i="12"/>
  <c r="E880" i="12"/>
  <c r="F880" i="12"/>
  <c r="A881" i="12"/>
  <c r="B881" i="12"/>
  <c r="D881" i="12"/>
  <c r="E881" i="12"/>
  <c r="F881" i="12"/>
  <c r="A882" i="12"/>
  <c r="B882" i="12"/>
  <c r="D882" i="12"/>
  <c r="E882" i="12"/>
  <c r="F882" i="12"/>
  <c r="A883" i="12"/>
  <c r="B883" i="12"/>
  <c r="D883" i="12"/>
  <c r="E883" i="12"/>
  <c r="F883" i="12"/>
  <c r="A884" i="12"/>
  <c r="B884" i="12"/>
  <c r="D884" i="12"/>
  <c r="E884" i="12"/>
  <c r="F884" i="12"/>
  <c r="A885" i="12"/>
  <c r="B885" i="12"/>
  <c r="D885" i="12"/>
  <c r="E885" i="12"/>
  <c r="F885" i="12"/>
  <c r="A886" i="12"/>
  <c r="B886" i="12"/>
  <c r="D886" i="12"/>
  <c r="E886" i="12"/>
  <c r="F886" i="12"/>
  <c r="A887" i="12"/>
  <c r="B887" i="12"/>
  <c r="D887" i="12"/>
  <c r="E887" i="12"/>
  <c r="F887" i="12"/>
  <c r="A888" i="12"/>
  <c r="B888" i="12"/>
  <c r="D888" i="12"/>
  <c r="E888" i="12"/>
  <c r="F888" i="12"/>
  <c r="A889" i="12"/>
  <c r="B889" i="12"/>
  <c r="D889" i="12"/>
  <c r="E889" i="12"/>
  <c r="F889" i="12"/>
  <c r="A890" i="12"/>
  <c r="B890" i="12"/>
  <c r="D890" i="12"/>
  <c r="E890" i="12"/>
  <c r="F890" i="12"/>
  <c r="A891" i="12"/>
  <c r="B891" i="12"/>
  <c r="D891" i="12"/>
  <c r="E891" i="12"/>
  <c r="F891" i="12"/>
  <c r="A892" i="12"/>
  <c r="B892" i="12"/>
  <c r="D892" i="12"/>
  <c r="E892" i="12"/>
  <c r="F892" i="12"/>
  <c r="A893" i="12"/>
  <c r="B893" i="12"/>
  <c r="D893" i="12"/>
  <c r="E893" i="12"/>
  <c r="F893" i="12"/>
  <c r="A894" i="12"/>
  <c r="B894" i="12"/>
  <c r="D894" i="12"/>
  <c r="E894" i="12"/>
  <c r="F894" i="12"/>
  <c r="A895" i="12"/>
  <c r="B895" i="12"/>
  <c r="D895" i="12"/>
  <c r="E895" i="12"/>
  <c r="F895" i="12"/>
  <c r="A896" i="12"/>
  <c r="B896" i="12"/>
  <c r="D896" i="12"/>
  <c r="E896" i="12"/>
  <c r="F896" i="12"/>
  <c r="A897" i="12"/>
  <c r="B897" i="12"/>
  <c r="D897" i="12"/>
  <c r="E897" i="12"/>
  <c r="F897" i="12"/>
  <c r="A898" i="12"/>
  <c r="B898" i="12"/>
  <c r="D898" i="12"/>
  <c r="E898" i="12"/>
  <c r="F898" i="12"/>
  <c r="A899" i="12"/>
  <c r="B899" i="12"/>
  <c r="D899" i="12"/>
  <c r="E899" i="12"/>
  <c r="F899" i="12"/>
  <c r="A900" i="12"/>
  <c r="B900" i="12"/>
  <c r="D900" i="12"/>
  <c r="E900" i="12"/>
  <c r="F900" i="12"/>
  <c r="A901" i="12"/>
  <c r="B901" i="12"/>
  <c r="D901" i="12"/>
  <c r="E901" i="12"/>
  <c r="F901" i="12"/>
  <c r="A902" i="12"/>
  <c r="B902" i="12"/>
  <c r="D902" i="12"/>
  <c r="E902" i="12"/>
  <c r="F902" i="12"/>
  <c r="A903" i="12"/>
  <c r="B903" i="12"/>
  <c r="D903" i="12"/>
  <c r="E903" i="12"/>
  <c r="F903" i="12"/>
  <c r="A904" i="12"/>
  <c r="B904" i="12"/>
  <c r="D904" i="12"/>
  <c r="E904" i="12"/>
  <c r="F904" i="12"/>
  <c r="A905" i="12"/>
  <c r="B905" i="12"/>
  <c r="D905" i="12"/>
  <c r="E905" i="12"/>
  <c r="F905" i="12"/>
  <c r="A906" i="12"/>
  <c r="B906" i="12"/>
  <c r="D906" i="12"/>
  <c r="E906" i="12"/>
  <c r="F906" i="12"/>
  <c r="A907" i="12"/>
  <c r="B907" i="12"/>
  <c r="D907" i="12"/>
  <c r="E907" i="12"/>
  <c r="F907" i="12"/>
  <c r="A908" i="12"/>
  <c r="B908" i="12"/>
  <c r="D908" i="12"/>
  <c r="E908" i="12"/>
  <c r="F908" i="12"/>
  <c r="A909" i="12"/>
  <c r="B909" i="12"/>
  <c r="D909" i="12"/>
  <c r="E909" i="12"/>
  <c r="F909" i="12"/>
  <c r="A910" i="12"/>
  <c r="B910" i="12"/>
  <c r="D910" i="12"/>
  <c r="E910" i="12"/>
  <c r="F910" i="12"/>
  <c r="A911" i="12"/>
  <c r="B911" i="12"/>
  <c r="D911" i="12"/>
  <c r="E911" i="12"/>
  <c r="F911" i="12"/>
  <c r="A912" i="12"/>
  <c r="B912" i="12"/>
  <c r="D912" i="12"/>
  <c r="E912" i="12"/>
  <c r="F912" i="12"/>
  <c r="A913" i="12"/>
  <c r="B913" i="12"/>
  <c r="D913" i="12"/>
  <c r="E913" i="12"/>
  <c r="F913" i="12"/>
  <c r="A914" i="12"/>
  <c r="B914" i="12"/>
  <c r="D914" i="12"/>
  <c r="E914" i="12"/>
  <c r="F914" i="12"/>
  <c r="A915" i="12"/>
  <c r="B915" i="12"/>
  <c r="D915" i="12"/>
  <c r="E915" i="12"/>
  <c r="F915" i="12"/>
  <c r="A916" i="12"/>
  <c r="B916" i="12"/>
  <c r="D916" i="12"/>
  <c r="E916" i="12"/>
  <c r="F916" i="12"/>
  <c r="A917" i="12"/>
  <c r="B917" i="12"/>
  <c r="D917" i="12"/>
  <c r="E917" i="12"/>
  <c r="F917" i="12"/>
  <c r="A918" i="12"/>
  <c r="B918" i="12"/>
  <c r="D918" i="12"/>
  <c r="E918" i="12"/>
  <c r="F918" i="12"/>
  <c r="A919" i="12"/>
  <c r="B919" i="12"/>
  <c r="D919" i="12"/>
  <c r="E919" i="12"/>
  <c r="F919" i="12"/>
  <c r="A920" i="12"/>
  <c r="B920" i="12"/>
  <c r="D920" i="12"/>
  <c r="E920" i="12"/>
  <c r="F920" i="12"/>
  <c r="A921" i="12"/>
  <c r="B921" i="12"/>
  <c r="D921" i="12"/>
  <c r="E921" i="12"/>
  <c r="F921" i="12"/>
  <c r="A922" i="12"/>
  <c r="B922" i="12"/>
  <c r="D922" i="12"/>
  <c r="E922" i="12"/>
  <c r="F922" i="12"/>
  <c r="A923" i="12"/>
  <c r="B923" i="12"/>
  <c r="D923" i="12"/>
  <c r="E923" i="12"/>
  <c r="F923" i="12"/>
  <c r="A924" i="12"/>
  <c r="B924" i="12"/>
  <c r="D924" i="12"/>
  <c r="E924" i="12"/>
  <c r="F924" i="12"/>
  <c r="A925" i="12"/>
  <c r="B925" i="12"/>
  <c r="D925" i="12"/>
  <c r="E925" i="12"/>
  <c r="F925" i="12"/>
  <c r="A926" i="12"/>
  <c r="B926" i="12"/>
  <c r="D926" i="12"/>
  <c r="E926" i="12"/>
  <c r="F926" i="12"/>
  <c r="A927" i="12"/>
  <c r="B927" i="12"/>
  <c r="D927" i="12"/>
  <c r="E927" i="12"/>
  <c r="F927" i="12"/>
  <c r="A928" i="12"/>
  <c r="B928" i="12"/>
  <c r="D928" i="12"/>
  <c r="E928" i="12"/>
  <c r="F928" i="12"/>
  <c r="A929" i="12"/>
  <c r="B929" i="12"/>
  <c r="D929" i="12"/>
  <c r="E929" i="12"/>
  <c r="F929" i="12"/>
  <c r="A930" i="12"/>
  <c r="B930" i="12"/>
  <c r="D930" i="12"/>
  <c r="E930" i="12"/>
  <c r="F930" i="12"/>
  <c r="A931" i="12"/>
  <c r="B931" i="12"/>
  <c r="D931" i="12"/>
  <c r="E931" i="12"/>
  <c r="F931" i="12"/>
  <c r="A932" i="12"/>
  <c r="B932" i="12"/>
  <c r="D932" i="12"/>
  <c r="E932" i="12"/>
  <c r="F932" i="12"/>
  <c r="A933" i="12"/>
  <c r="B933" i="12"/>
  <c r="D933" i="12"/>
  <c r="E933" i="12"/>
  <c r="F933" i="12"/>
  <c r="A934" i="12"/>
  <c r="B934" i="12"/>
  <c r="D934" i="12"/>
  <c r="E934" i="12"/>
  <c r="F934" i="12"/>
  <c r="A935" i="12"/>
  <c r="B935" i="12"/>
  <c r="D935" i="12"/>
  <c r="E935" i="12"/>
  <c r="F935" i="12"/>
  <c r="A936" i="12"/>
  <c r="B936" i="12"/>
  <c r="D936" i="12"/>
  <c r="E936" i="12"/>
  <c r="F936" i="12"/>
  <c r="A937" i="12"/>
  <c r="B937" i="12"/>
  <c r="D937" i="12"/>
  <c r="E937" i="12"/>
  <c r="F937" i="12"/>
  <c r="A938" i="12"/>
  <c r="B938" i="12"/>
  <c r="D938" i="12"/>
  <c r="E938" i="12"/>
  <c r="F938" i="12"/>
  <c r="A939" i="12"/>
  <c r="B939" i="12"/>
  <c r="D939" i="12"/>
  <c r="E939" i="12"/>
  <c r="F939" i="12"/>
  <c r="A940" i="12"/>
  <c r="B940" i="12"/>
  <c r="D940" i="12"/>
  <c r="E940" i="12"/>
  <c r="F940" i="12"/>
  <c r="A941" i="12"/>
  <c r="B941" i="12"/>
  <c r="D941" i="12"/>
  <c r="E941" i="12"/>
  <c r="F941" i="12"/>
  <c r="A942" i="12"/>
  <c r="B942" i="12"/>
  <c r="D942" i="12"/>
  <c r="E942" i="12"/>
  <c r="F942" i="12"/>
  <c r="A943" i="12"/>
  <c r="B943" i="12"/>
  <c r="D943" i="12"/>
  <c r="E943" i="12"/>
  <c r="F943" i="12"/>
  <c r="A944" i="12"/>
  <c r="B944" i="12"/>
  <c r="D944" i="12"/>
  <c r="E944" i="12"/>
  <c r="F944" i="12"/>
  <c r="A945" i="12"/>
  <c r="B945" i="12"/>
  <c r="D945" i="12"/>
  <c r="E945" i="12"/>
  <c r="F945" i="12"/>
  <c r="A946" i="12"/>
  <c r="B946" i="12"/>
  <c r="D946" i="12"/>
  <c r="E946" i="12"/>
  <c r="F946" i="12"/>
  <c r="A947" i="12"/>
  <c r="B947" i="12"/>
  <c r="D947" i="12"/>
  <c r="E947" i="12"/>
  <c r="F947" i="12"/>
  <c r="A948" i="12"/>
  <c r="B948" i="12"/>
  <c r="D948" i="12"/>
  <c r="E948" i="12"/>
  <c r="F948" i="12"/>
  <c r="A949" i="12"/>
  <c r="B949" i="12"/>
  <c r="D949" i="12"/>
  <c r="E949" i="12"/>
  <c r="F949" i="12"/>
  <c r="A950" i="12"/>
  <c r="B950" i="12"/>
  <c r="D950" i="12"/>
  <c r="E950" i="12"/>
  <c r="F950" i="12"/>
  <c r="A951" i="12"/>
  <c r="B951" i="12"/>
  <c r="D951" i="12"/>
  <c r="E951" i="12"/>
  <c r="F951" i="12"/>
  <c r="A952" i="12"/>
  <c r="B952" i="12"/>
  <c r="D952" i="12"/>
  <c r="E952" i="12"/>
  <c r="F952" i="12"/>
  <c r="A953" i="12"/>
  <c r="B953" i="12"/>
  <c r="D953" i="12"/>
  <c r="E953" i="12"/>
  <c r="F953" i="12"/>
  <c r="A954" i="12"/>
  <c r="B954" i="12"/>
  <c r="D954" i="12"/>
  <c r="E954" i="12"/>
  <c r="F954" i="12"/>
  <c r="A955" i="12"/>
  <c r="B955" i="12"/>
  <c r="D955" i="12"/>
  <c r="E955" i="12"/>
  <c r="F955" i="12"/>
  <c r="A956" i="12"/>
  <c r="B956" i="12"/>
  <c r="D956" i="12"/>
  <c r="E956" i="12"/>
  <c r="F956" i="12"/>
  <c r="A957" i="12"/>
  <c r="B957" i="12"/>
  <c r="D957" i="12"/>
  <c r="E957" i="12"/>
  <c r="F957" i="12"/>
  <c r="A958" i="12"/>
  <c r="B958" i="12"/>
  <c r="D958" i="12"/>
  <c r="E958" i="12"/>
  <c r="F958" i="12"/>
  <c r="A959" i="12"/>
  <c r="B959" i="12"/>
  <c r="D959" i="12"/>
  <c r="E959" i="12"/>
  <c r="F959" i="12"/>
  <c r="A960" i="12"/>
  <c r="B960" i="12"/>
  <c r="D960" i="12"/>
  <c r="E960" i="12"/>
  <c r="F960" i="12"/>
  <c r="A961" i="12"/>
  <c r="B961" i="12"/>
  <c r="D961" i="12"/>
  <c r="E961" i="12"/>
  <c r="F961" i="12"/>
  <c r="A962" i="12"/>
  <c r="B962" i="12"/>
  <c r="D962" i="12"/>
  <c r="E962" i="12"/>
  <c r="F962" i="12"/>
  <c r="A963" i="12"/>
  <c r="B963" i="12"/>
  <c r="D963" i="12"/>
  <c r="E963" i="12"/>
  <c r="F963" i="12"/>
  <c r="A964" i="12"/>
  <c r="B964" i="12"/>
  <c r="D964" i="12"/>
  <c r="E964" i="12"/>
  <c r="F964" i="12"/>
  <c r="A965" i="12"/>
  <c r="B965" i="12"/>
  <c r="D965" i="12"/>
  <c r="E965" i="12"/>
  <c r="F965" i="12"/>
  <c r="A966" i="12"/>
  <c r="B966" i="12"/>
  <c r="D966" i="12"/>
  <c r="E966" i="12"/>
  <c r="F966" i="12"/>
  <c r="A967" i="12"/>
  <c r="B967" i="12"/>
  <c r="D967" i="12"/>
  <c r="E967" i="12"/>
  <c r="F967" i="12"/>
  <c r="A968" i="12"/>
  <c r="B968" i="12"/>
  <c r="D968" i="12"/>
  <c r="E968" i="12"/>
  <c r="F968" i="12"/>
  <c r="A969" i="12"/>
  <c r="B969" i="12"/>
  <c r="D969" i="12"/>
  <c r="E969" i="12"/>
  <c r="F969" i="12"/>
  <c r="A970" i="12"/>
  <c r="B970" i="12"/>
  <c r="D970" i="12"/>
  <c r="E970" i="12"/>
  <c r="F970" i="12"/>
  <c r="A971" i="12"/>
  <c r="B971" i="12"/>
  <c r="D971" i="12"/>
  <c r="E971" i="12"/>
  <c r="F971" i="12"/>
  <c r="A972" i="12"/>
  <c r="B972" i="12"/>
  <c r="D972" i="12"/>
  <c r="E972" i="12"/>
  <c r="F972" i="12"/>
  <c r="A973" i="12"/>
  <c r="B973" i="12"/>
  <c r="D973" i="12"/>
  <c r="E973" i="12"/>
  <c r="F973" i="12"/>
  <c r="A974" i="12"/>
  <c r="B974" i="12"/>
  <c r="D974" i="12"/>
  <c r="E974" i="12"/>
  <c r="F974" i="12"/>
  <c r="A975" i="12"/>
  <c r="B975" i="12"/>
  <c r="D975" i="12"/>
  <c r="E975" i="12"/>
  <c r="F975" i="12"/>
  <c r="A976" i="12"/>
  <c r="B976" i="12"/>
  <c r="D976" i="12"/>
  <c r="E976" i="12"/>
  <c r="F976" i="12"/>
  <c r="A977" i="12"/>
  <c r="B977" i="12"/>
  <c r="D977" i="12"/>
  <c r="E977" i="12"/>
  <c r="F977" i="12"/>
  <c r="A978" i="12"/>
  <c r="B978" i="12"/>
  <c r="D978" i="12"/>
  <c r="E978" i="12"/>
  <c r="F978" i="12"/>
  <c r="A979" i="12"/>
  <c r="B979" i="12"/>
  <c r="D979" i="12"/>
  <c r="E979" i="12"/>
  <c r="F979" i="12"/>
  <c r="A980" i="12"/>
  <c r="B980" i="12"/>
  <c r="D980" i="12"/>
  <c r="E980" i="12"/>
  <c r="F980" i="12"/>
  <c r="A981" i="12"/>
  <c r="B981" i="12"/>
  <c r="D981" i="12"/>
  <c r="E981" i="12"/>
  <c r="F981" i="12"/>
  <c r="A982" i="12"/>
  <c r="B982" i="12"/>
  <c r="D982" i="12"/>
  <c r="E982" i="12"/>
  <c r="F982" i="12"/>
  <c r="A983" i="12"/>
  <c r="B983" i="12"/>
  <c r="D983" i="12"/>
  <c r="E983" i="12"/>
  <c r="F983" i="12"/>
  <c r="A984" i="12"/>
  <c r="B984" i="12"/>
  <c r="D984" i="12"/>
  <c r="E984" i="12"/>
  <c r="F984" i="12"/>
  <c r="A985" i="12"/>
  <c r="B985" i="12"/>
  <c r="D985" i="12"/>
  <c r="E985" i="12"/>
  <c r="F985" i="12"/>
  <c r="A986" i="12"/>
  <c r="B986" i="12"/>
  <c r="D986" i="12"/>
  <c r="E986" i="12"/>
  <c r="F986" i="12"/>
  <c r="A987" i="12"/>
  <c r="B987" i="12"/>
  <c r="D987" i="12"/>
  <c r="E987" i="12"/>
  <c r="F987" i="12"/>
  <c r="A988" i="12"/>
  <c r="B988" i="12"/>
  <c r="D988" i="12"/>
  <c r="E988" i="12"/>
  <c r="F988" i="12"/>
  <c r="A989" i="12"/>
  <c r="B989" i="12"/>
  <c r="D989" i="12"/>
  <c r="E989" i="12"/>
  <c r="F989" i="12"/>
  <c r="A990" i="12"/>
  <c r="B990" i="12"/>
  <c r="D990" i="12"/>
  <c r="E990" i="12"/>
  <c r="F990" i="12"/>
  <c r="A991" i="12"/>
  <c r="B991" i="12"/>
  <c r="D991" i="12"/>
  <c r="E991" i="12"/>
  <c r="F991" i="12"/>
  <c r="A992" i="12"/>
  <c r="B992" i="12"/>
  <c r="D992" i="12"/>
  <c r="E992" i="12"/>
  <c r="F992" i="12"/>
  <c r="A993" i="12"/>
  <c r="B993" i="12"/>
  <c r="D993" i="12"/>
  <c r="E993" i="12"/>
  <c r="F993" i="12"/>
  <c r="A994" i="12"/>
  <c r="B994" i="12"/>
  <c r="D994" i="12"/>
  <c r="E994" i="12"/>
  <c r="F994" i="12"/>
  <c r="A995" i="12"/>
  <c r="B995" i="12"/>
  <c r="D995" i="12"/>
  <c r="E995" i="12"/>
  <c r="F995" i="12"/>
  <c r="A996" i="12"/>
  <c r="B996" i="12"/>
  <c r="D996" i="12"/>
  <c r="E996" i="12"/>
  <c r="F996" i="12"/>
  <c r="A997" i="12"/>
  <c r="B997" i="12"/>
  <c r="D997" i="12"/>
  <c r="E997" i="12"/>
  <c r="F997" i="12"/>
  <c r="A998" i="12"/>
  <c r="B998" i="12"/>
  <c r="D998" i="12"/>
  <c r="E998" i="12"/>
  <c r="F998" i="12"/>
  <c r="A999" i="12"/>
  <c r="B999" i="12"/>
  <c r="D999" i="12"/>
  <c r="E999" i="12"/>
  <c r="F999" i="12"/>
  <c r="A1000" i="12"/>
  <c r="B1000" i="12"/>
  <c r="D1000" i="12"/>
  <c r="E1000" i="12"/>
  <c r="F1000" i="12"/>
  <c r="A1001" i="12"/>
  <c r="B1001" i="12"/>
  <c r="D1001" i="12"/>
  <c r="E1001" i="12"/>
  <c r="F1001" i="12"/>
  <c r="A1002" i="12"/>
  <c r="B1002" i="12"/>
  <c r="D1002" i="12"/>
  <c r="E1002" i="12"/>
  <c r="F1002" i="12"/>
  <c r="A1003" i="12"/>
  <c r="B1003" i="12"/>
  <c r="D1003" i="12"/>
  <c r="E1003" i="12"/>
  <c r="F1003" i="12"/>
  <c r="A1004" i="12"/>
  <c r="B1004" i="12"/>
  <c r="D1004" i="12"/>
  <c r="E1004" i="12"/>
  <c r="F1004" i="12"/>
  <c r="A1005" i="12"/>
  <c r="B1005" i="12"/>
  <c r="D1005" i="12"/>
  <c r="E1005" i="12"/>
  <c r="F1005" i="12"/>
  <c r="A1006" i="12"/>
  <c r="B1006" i="12"/>
  <c r="D1006" i="12"/>
  <c r="E1006" i="12"/>
  <c r="F1006" i="12"/>
  <c r="A1007" i="12"/>
  <c r="B1007" i="12"/>
  <c r="D1007" i="12"/>
  <c r="E1007" i="12"/>
  <c r="F1007" i="12"/>
  <c r="A1008" i="12"/>
  <c r="B1008" i="12"/>
  <c r="D1008" i="12"/>
  <c r="E1008" i="12"/>
  <c r="F1008" i="12"/>
  <c r="A1009" i="12"/>
  <c r="B1009" i="12"/>
  <c r="D1009" i="12"/>
  <c r="E1009" i="12"/>
  <c r="F1009" i="12"/>
  <c r="A1010" i="12"/>
  <c r="B1010" i="12"/>
  <c r="D1010" i="12"/>
  <c r="E1010" i="12"/>
  <c r="F1010" i="12"/>
  <c r="A1011" i="12"/>
  <c r="B1011" i="12"/>
  <c r="D1011" i="12"/>
  <c r="E1011" i="12"/>
  <c r="F1011" i="12"/>
  <c r="A1012" i="12"/>
  <c r="B1012" i="12"/>
  <c r="D1012" i="12"/>
  <c r="E1012" i="12"/>
  <c r="F1012" i="12"/>
  <c r="A1013" i="12"/>
  <c r="B1013" i="12"/>
  <c r="D1013" i="12"/>
  <c r="E1013" i="12"/>
  <c r="F1013" i="12"/>
  <c r="A1014" i="12"/>
  <c r="B1014" i="12"/>
  <c r="D1014" i="12"/>
  <c r="E1014" i="12"/>
  <c r="F1014" i="12"/>
  <c r="A1015" i="12"/>
  <c r="B1015" i="12"/>
  <c r="D1015" i="12"/>
  <c r="E1015" i="12"/>
  <c r="F1015" i="12"/>
  <c r="A1016" i="12"/>
  <c r="B1016" i="12"/>
  <c r="D1016" i="12"/>
  <c r="E1016" i="12"/>
  <c r="F1016" i="12"/>
  <c r="A1017" i="12"/>
  <c r="B1017" i="12"/>
  <c r="D1017" i="12"/>
  <c r="E1017" i="12"/>
  <c r="F1017" i="12"/>
  <c r="A1018" i="12"/>
  <c r="B1018" i="12"/>
  <c r="D1018" i="12"/>
  <c r="E1018" i="12"/>
  <c r="F1018" i="12"/>
  <c r="A1019" i="12"/>
  <c r="B1019" i="12"/>
  <c r="D1019" i="12"/>
  <c r="E1019" i="12"/>
  <c r="F1019" i="12"/>
  <c r="A1020" i="12"/>
  <c r="B1020" i="12"/>
  <c r="D1020" i="12"/>
  <c r="E1020" i="12"/>
  <c r="F1020" i="12"/>
  <c r="A1021" i="12"/>
  <c r="B1021" i="12"/>
  <c r="D1021" i="12"/>
  <c r="E1021" i="12"/>
  <c r="F1021" i="12"/>
  <c r="A1022" i="12"/>
  <c r="B1022" i="12"/>
  <c r="D1022" i="12"/>
  <c r="E1022" i="12"/>
  <c r="F1022" i="12"/>
  <c r="A1023" i="12"/>
  <c r="B1023" i="12"/>
  <c r="D1023" i="12"/>
  <c r="E1023" i="12"/>
  <c r="F1023" i="12"/>
  <c r="A1024" i="12"/>
  <c r="B1024" i="12"/>
  <c r="D1024" i="12"/>
  <c r="E1024" i="12"/>
  <c r="F1024" i="12"/>
  <c r="A1025" i="12"/>
  <c r="B1025" i="12"/>
  <c r="D1025" i="12"/>
  <c r="E1025" i="12"/>
  <c r="F1025" i="12"/>
  <c r="A1026" i="12"/>
  <c r="B1026" i="12"/>
  <c r="D1026" i="12"/>
  <c r="E1026" i="12"/>
  <c r="F1026" i="12"/>
  <c r="A1027" i="12"/>
  <c r="B1027" i="12"/>
  <c r="D1027" i="12"/>
  <c r="E1027" i="12"/>
  <c r="F1027" i="12"/>
  <c r="A1028" i="12"/>
  <c r="B1028" i="12"/>
  <c r="D1028" i="12"/>
  <c r="E1028" i="12"/>
  <c r="F1028" i="12"/>
  <c r="A1029" i="12"/>
  <c r="B1029" i="12"/>
  <c r="D1029" i="12"/>
  <c r="E1029" i="12"/>
  <c r="F1029" i="12"/>
  <c r="A1030" i="12"/>
  <c r="B1030" i="12"/>
  <c r="D1030" i="12"/>
  <c r="E1030" i="12"/>
  <c r="F1030" i="12"/>
  <c r="A1031" i="12"/>
  <c r="B1031" i="12"/>
  <c r="D1031" i="12"/>
  <c r="E1031" i="12"/>
  <c r="F1031" i="12"/>
  <c r="A1032" i="12"/>
  <c r="B1032" i="12"/>
  <c r="D1032" i="12"/>
  <c r="E1032" i="12"/>
  <c r="F1032" i="12"/>
  <c r="A1033" i="12"/>
  <c r="B1033" i="12"/>
  <c r="D1033" i="12"/>
  <c r="E1033" i="12"/>
  <c r="F1033" i="12"/>
  <c r="A1034" i="12"/>
  <c r="B1034" i="12"/>
  <c r="D1034" i="12"/>
  <c r="E1034" i="12"/>
  <c r="F1034" i="12"/>
  <c r="A1035" i="12"/>
  <c r="B1035" i="12"/>
  <c r="D1035" i="12"/>
  <c r="E1035" i="12"/>
  <c r="F1035" i="12"/>
  <c r="A1036" i="12"/>
  <c r="B1036" i="12"/>
  <c r="D1036" i="12"/>
  <c r="E1036" i="12"/>
  <c r="F1036" i="12"/>
  <c r="A1037" i="12"/>
  <c r="B1037" i="12"/>
  <c r="D1037" i="12"/>
  <c r="E1037" i="12"/>
  <c r="F1037" i="12"/>
  <c r="A1038" i="12"/>
  <c r="B1038" i="12"/>
  <c r="D1038" i="12"/>
  <c r="E1038" i="12"/>
  <c r="F1038" i="12"/>
  <c r="A1039" i="12"/>
  <c r="B1039" i="12"/>
  <c r="D1039" i="12"/>
  <c r="E1039" i="12"/>
  <c r="F1039" i="12"/>
  <c r="A1040" i="12"/>
  <c r="B1040" i="12"/>
  <c r="D1040" i="12"/>
  <c r="E1040" i="12"/>
  <c r="F1040" i="12"/>
  <c r="A1041" i="12"/>
  <c r="B1041" i="12"/>
  <c r="D1041" i="12"/>
  <c r="E1041" i="12"/>
  <c r="F1041" i="12"/>
  <c r="A1042" i="12"/>
  <c r="B1042" i="12"/>
  <c r="D1042" i="12"/>
  <c r="E1042" i="12"/>
  <c r="F1042" i="12"/>
  <c r="A1043" i="12"/>
  <c r="B1043" i="12"/>
  <c r="D1043" i="12"/>
  <c r="E1043" i="12"/>
  <c r="F1043" i="12"/>
  <c r="A1044" i="12"/>
  <c r="B1044" i="12"/>
  <c r="D1044" i="12"/>
  <c r="E1044" i="12"/>
  <c r="F1044" i="12"/>
  <c r="A1045" i="12"/>
  <c r="B1045" i="12"/>
  <c r="D1045" i="12"/>
  <c r="E1045" i="12"/>
  <c r="F1045" i="12"/>
  <c r="A1046" i="12"/>
  <c r="B1046" i="12"/>
  <c r="D1046" i="12"/>
  <c r="E1046" i="12"/>
  <c r="F1046" i="12"/>
  <c r="A1047" i="12"/>
  <c r="B1047" i="12"/>
  <c r="D1047" i="12"/>
  <c r="E1047" i="12"/>
  <c r="F1047" i="12"/>
  <c r="A1048" i="12"/>
  <c r="B1048" i="12"/>
  <c r="D1048" i="12"/>
  <c r="E1048" i="12"/>
  <c r="F1048" i="12"/>
  <c r="A1049" i="12"/>
  <c r="B1049" i="12"/>
  <c r="D1049" i="12"/>
  <c r="E1049" i="12"/>
  <c r="F1049" i="12"/>
  <c r="A1050" i="12"/>
  <c r="B1050" i="12"/>
  <c r="D1050" i="12"/>
  <c r="E1050" i="12"/>
  <c r="F1050" i="12"/>
  <c r="A1051" i="12"/>
  <c r="B1051" i="12"/>
  <c r="D1051" i="12"/>
  <c r="E1051" i="12"/>
  <c r="F1051" i="12"/>
  <c r="A1052" i="12"/>
  <c r="B1052" i="12"/>
  <c r="D1052" i="12"/>
  <c r="E1052" i="12"/>
  <c r="F1052" i="12"/>
  <c r="A1053" i="12"/>
  <c r="B1053" i="12"/>
  <c r="D1053" i="12"/>
  <c r="E1053" i="12"/>
  <c r="F1053" i="12"/>
  <c r="A1054" i="12"/>
  <c r="B1054" i="12"/>
  <c r="D1054" i="12"/>
  <c r="E1054" i="12"/>
  <c r="F1054" i="12"/>
  <c r="A1055" i="12"/>
  <c r="B1055" i="12"/>
  <c r="D1055" i="12"/>
  <c r="E1055" i="12"/>
  <c r="F1055" i="12"/>
  <c r="A1056" i="12"/>
  <c r="B1056" i="12"/>
  <c r="D1056" i="12"/>
  <c r="E1056" i="12"/>
  <c r="F1056" i="12"/>
  <c r="A1057" i="12"/>
  <c r="B1057" i="12"/>
  <c r="D1057" i="12"/>
  <c r="E1057" i="12"/>
  <c r="F1057" i="12"/>
  <c r="A1058" i="12"/>
  <c r="B1058" i="12"/>
  <c r="D1058" i="12"/>
  <c r="E1058" i="12"/>
  <c r="F1058" i="12"/>
  <c r="A1059" i="12"/>
  <c r="B1059" i="12"/>
  <c r="D1059" i="12"/>
  <c r="E1059" i="12"/>
  <c r="F1059" i="12"/>
  <c r="A1060" i="12"/>
  <c r="B1060" i="12"/>
  <c r="D1060" i="12"/>
  <c r="E1060" i="12"/>
  <c r="F1060" i="12"/>
  <c r="A1061" i="12"/>
  <c r="B1061" i="12"/>
  <c r="D1061" i="12"/>
  <c r="E1061" i="12"/>
  <c r="F1061" i="12"/>
  <c r="A1062" i="12"/>
  <c r="B1062" i="12"/>
  <c r="D1062" i="12"/>
  <c r="E1062" i="12"/>
  <c r="F1062" i="12"/>
  <c r="A1063" i="12"/>
  <c r="B1063" i="12"/>
  <c r="D1063" i="12"/>
  <c r="E1063" i="12"/>
  <c r="F1063" i="12"/>
  <c r="A1064" i="12"/>
  <c r="B1064" i="12"/>
  <c r="D1064" i="12"/>
  <c r="E1064" i="12"/>
  <c r="F1064" i="12"/>
  <c r="A1065" i="12"/>
  <c r="B1065" i="12"/>
  <c r="D1065" i="12"/>
  <c r="E1065" i="12"/>
  <c r="F1065" i="12"/>
  <c r="A1066" i="12"/>
  <c r="B1066" i="12"/>
  <c r="D1066" i="12"/>
  <c r="E1066" i="12"/>
  <c r="F1066" i="12"/>
  <c r="A1067" i="12"/>
  <c r="B1067" i="12"/>
  <c r="D1067" i="12"/>
  <c r="E1067" i="12"/>
  <c r="F1067" i="12"/>
  <c r="A1068" i="12"/>
  <c r="B1068" i="12"/>
  <c r="D1068" i="12"/>
  <c r="E1068" i="12"/>
  <c r="F1068" i="12"/>
  <c r="A1069" i="12"/>
  <c r="B1069" i="12"/>
  <c r="D1069" i="12"/>
  <c r="E1069" i="12"/>
  <c r="F1069" i="12"/>
  <c r="A1070" i="12"/>
  <c r="B1070" i="12"/>
  <c r="D1070" i="12"/>
  <c r="E1070" i="12"/>
  <c r="F1070" i="12"/>
  <c r="A1071" i="12"/>
  <c r="B1071" i="12"/>
  <c r="D1071" i="12"/>
  <c r="E1071" i="12"/>
  <c r="F1071" i="12"/>
  <c r="A1072" i="12"/>
  <c r="B1072" i="12"/>
  <c r="D1072" i="12"/>
  <c r="E1072" i="12"/>
  <c r="F1072" i="12"/>
  <c r="A1073" i="12"/>
  <c r="B1073" i="12"/>
  <c r="D1073" i="12"/>
  <c r="E1073" i="12"/>
  <c r="F1073" i="12"/>
  <c r="A1074" i="12"/>
  <c r="B1074" i="12"/>
  <c r="D1074" i="12"/>
  <c r="E1074" i="12"/>
  <c r="F1074" i="12"/>
  <c r="A1075" i="12"/>
  <c r="B1075" i="12"/>
  <c r="D1075" i="12"/>
  <c r="E1075" i="12"/>
  <c r="F1075" i="12"/>
  <c r="A1076" i="12"/>
  <c r="B1076" i="12"/>
  <c r="D1076" i="12"/>
  <c r="E1076" i="12"/>
  <c r="F1076" i="12"/>
  <c r="A1077" i="12"/>
  <c r="B1077" i="12"/>
  <c r="D1077" i="12"/>
  <c r="E1077" i="12"/>
  <c r="F1077" i="12"/>
  <c r="A1078" i="12"/>
  <c r="B1078" i="12"/>
  <c r="D1078" i="12"/>
  <c r="E1078" i="12"/>
  <c r="F1078" i="12"/>
  <c r="A1079" i="12"/>
  <c r="B1079" i="12"/>
  <c r="D1079" i="12"/>
  <c r="E1079" i="12"/>
  <c r="F1079" i="12"/>
  <c r="A1080" i="12"/>
  <c r="B1080" i="12"/>
  <c r="D1080" i="12"/>
  <c r="E1080" i="12"/>
  <c r="F1080" i="12"/>
  <c r="A1081" i="12"/>
  <c r="B1081" i="12"/>
  <c r="D1081" i="12"/>
  <c r="E1081" i="12"/>
  <c r="F1081" i="12"/>
  <c r="A1082" i="12"/>
  <c r="B1082" i="12"/>
  <c r="D1082" i="12"/>
  <c r="E1082" i="12"/>
  <c r="F1082" i="12"/>
  <c r="A1083" i="12"/>
  <c r="B1083" i="12"/>
  <c r="D1083" i="12"/>
  <c r="E1083" i="12"/>
  <c r="F1083" i="12"/>
  <c r="A1084" i="12"/>
  <c r="B1084" i="12"/>
  <c r="D1084" i="12"/>
  <c r="E1084" i="12"/>
  <c r="F1084" i="12"/>
  <c r="A1085" i="12"/>
  <c r="B1085" i="12"/>
  <c r="D1085" i="12"/>
  <c r="E1085" i="12"/>
  <c r="F1085" i="12"/>
  <c r="A1086" i="12"/>
  <c r="B1086" i="12"/>
  <c r="D1086" i="12"/>
  <c r="E1086" i="12"/>
  <c r="F1086" i="12"/>
  <c r="A1087" i="12"/>
  <c r="B1087" i="12"/>
  <c r="D1087" i="12"/>
  <c r="E1087" i="12"/>
  <c r="F1087" i="12"/>
  <c r="A1088" i="12"/>
  <c r="B1088" i="12"/>
  <c r="D1088" i="12"/>
  <c r="E1088" i="12"/>
  <c r="F1088" i="12"/>
  <c r="A1089" i="12"/>
  <c r="B1089" i="12"/>
  <c r="D1089" i="12"/>
  <c r="E1089" i="12"/>
  <c r="F1089" i="12"/>
  <c r="A1090" i="12"/>
  <c r="B1090" i="12"/>
  <c r="D1090" i="12"/>
  <c r="E1090" i="12"/>
  <c r="F1090" i="12"/>
  <c r="A1091" i="12"/>
  <c r="B1091" i="12"/>
  <c r="D1091" i="12"/>
  <c r="E1091" i="12"/>
  <c r="F1091" i="12"/>
  <c r="A1092" i="12"/>
  <c r="B1092" i="12"/>
  <c r="D1092" i="12"/>
  <c r="E1092" i="12"/>
  <c r="F1092" i="12"/>
  <c r="A1093" i="12"/>
  <c r="B1093" i="12"/>
  <c r="D1093" i="12"/>
  <c r="E1093" i="12"/>
  <c r="F1093" i="12"/>
  <c r="A1094" i="12"/>
  <c r="B1094" i="12"/>
  <c r="D1094" i="12"/>
  <c r="E1094" i="12"/>
  <c r="F1094" i="12"/>
  <c r="A1095" i="12"/>
  <c r="B1095" i="12"/>
  <c r="D1095" i="12"/>
  <c r="E1095" i="12"/>
  <c r="F1095" i="12"/>
  <c r="A1096" i="12"/>
  <c r="B1096" i="12"/>
  <c r="D1096" i="12"/>
  <c r="E1096" i="12"/>
  <c r="F1096" i="12"/>
  <c r="A1097" i="12"/>
  <c r="B1097" i="12"/>
  <c r="D1097" i="12"/>
  <c r="E1097" i="12"/>
  <c r="F1097" i="12"/>
  <c r="A1098" i="12"/>
  <c r="B1098" i="12"/>
  <c r="D1098" i="12"/>
  <c r="E1098" i="12"/>
  <c r="F1098" i="12"/>
  <c r="A1099" i="12"/>
  <c r="B1099" i="12"/>
  <c r="D1099" i="12"/>
  <c r="E1099" i="12"/>
  <c r="F1099" i="12"/>
  <c r="A1100" i="12"/>
  <c r="B1100" i="12"/>
  <c r="D1100" i="12"/>
  <c r="E1100" i="12"/>
  <c r="F1100" i="12"/>
  <c r="A1101" i="12"/>
  <c r="B1101" i="12"/>
  <c r="D1101" i="12"/>
  <c r="E1101" i="12"/>
  <c r="F1101" i="12"/>
  <c r="A1102" i="12"/>
  <c r="B1102" i="12"/>
  <c r="D1102" i="12"/>
  <c r="E1102" i="12"/>
  <c r="F1102" i="12"/>
  <c r="A1103" i="12"/>
  <c r="B1103" i="12"/>
  <c r="D1103" i="12"/>
  <c r="E1103" i="12"/>
  <c r="F1103" i="12"/>
  <c r="A1104" i="12"/>
  <c r="B1104" i="12"/>
  <c r="D1104" i="12"/>
  <c r="E1104" i="12"/>
  <c r="F1104" i="12"/>
  <c r="A1105" i="12"/>
  <c r="B1105" i="12"/>
  <c r="D1105" i="12"/>
  <c r="E1105" i="12"/>
  <c r="F1105" i="12"/>
  <c r="A1106" i="12"/>
  <c r="B1106" i="12"/>
  <c r="D1106" i="12"/>
  <c r="E1106" i="12"/>
  <c r="F1106" i="12"/>
  <c r="A1107" i="12"/>
  <c r="B1107" i="12"/>
  <c r="D1107" i="12"/>
  <c r="E1107" i="12"/>
  <c r="F1107" i="12"/>
  <c r="A1108" i="12"/>
  <c r="B1108" i="12"/>
  <c r="D1108" i="12"/>
  <c r="E1108" i="12"/>
  <c r="F1108" i="12"/>
  <c r="A1109" i="12"/>
  <c r="B1109" i="12"/>
  <c r="D1109" i="12"/>
  <c r="E1109" i="12"/>
  <c r="F1109" i="12"/>
  <c r="A1110" i="12"/>
  <c r="B1110" i="12"/>
  <c r="D1110" i="12"/>
  <c r="E1110" i="12"/>
  <c r="F1110" i="12"/>
  <c r="A1111" i="12"/>
  <c r="B1111" i="12"/>
  <c r="D1111" i="12"/>
  <c r="E1111" i="12"/>
  <c r="F1111" i="12"/>
  <c r="A1112" i="12"/>
  <c r="B1112" i="12"/>
  <c r="D1112" i="12"/>
  <c r="E1112" i="12"/>
  <c r="F1112" i="12"/>
  <c r="A1113" i="12"/>
  <c r="B1113" i="12"/>
  <c r="D1113" i="12"/>
  <c r="E1113" i="12"/>
  <c r="F1113" i="12"/>
  <c r="A1114" i="12"/>
  <c r="B1114" i="12"/>
  <c r="D1114" i="12"/>
  <c r="E1114" i="12"/>
  <c r="F1114" i="12"/>
  <c r="A1115" i="12"/>
  <c r="B1115" i="12"/>
  <c r="D1115" i="12"/>
  <c r="E1115" i="12"/>
  <c r="F1115" i="12"/>
  <c r="A1116" i="12"/>
  <c r="B1116" i="12"/>
  <c r="D1116" i="12"/>
  <c r="E1116" i="12"/>
  <c r="F1116" i="12"/>
  <c r="A1117" i="12"/>
  <c r="B1117" i="12"/>
  <c r="D1117" i="12"/>
  <c r="E1117" i="12"/>
  <c r="F1117" i="12"/>
  <c r="A1118" i="12"/>
  <c r="B1118" i="12"/>
  <c r="D1118" i="12"/>
  <c r="E1118" i="12"/>
  <c r="F1118" i="12"/>
  <c r="A1119" i="12"/>
  <c r="B1119" i="12"/>
  <c r="D1119" i="12"/>
  <c r="E1119" i="12"/>
  <c r="F1119" i="12"/>
  <c r="A1120" i="12"/>
  <c r="B1120" i="12"/>
  <c r="D1120" i="12"/>
  <c r="E1120" i="12"/>
  <c r="F1120" i="12"/>
  <c r="A1121" i="12"/>
  <c r="B1121" i="12"/>
  <c r="D1121" i="12"/>
  <c r="E1121" i="12"/>
  <c r="F1121" i="12"/>
  <c r="A1122" i="12"/>
  <c r="B1122" i="12"/>
  <c r="D1122" i="12"/>
  <c r="E1122" i="12"/>
  <c r="F1122" i="12"/>
  <c r="A1123" i="12"/>
  <c r="B1123" i="12"/>
  <c r="D1123" i="12"/>
  <c r="E1123" i="12"/>
  <c r="F1123" i="12"/>
  <c r="A1124" i="12"/>
  <c r="B1124" i="12"/>
  <c r="D1124" i="12"/>
  <c r="E1124" i="12"/>
  <c r="F1124" i="12"/>
  <c r="A1125" i="12"/>
  <c r="B1125" i="12"/>
  <c r="D1125" i="12"/>
  <c r="E1125" i="12"/>
  <c r="F1125" i="12"/>
  <c r="A1126" i="12"/>
  <c r="B1126" i="12"/>
  <c r="D1126" i="12"/>
  <c r="E1126" i="12"/>
  <c r="F1126" i="12"/>
  <c r="A1127" i="12"/>
  <c r="B1127" i="12"/>
  <c r="D1127" i="12"/>
  <c r="E1127" i="12"/>
  <c r="F1127" i="12"/>
  <c r="A1128" i="12"/>
  <c r="B1128" i="12"/>
  <c r="D1128" i="12"/>
  <c r="E1128" i="12"/>
  <c r="F1128" i="12"/>
  <c r="A1129" i="12"/>
  <c r="B1129" i="12"/>
  <c r="D1129" i="12"/>
  <c r="E1129" i="12"/>
  <c r="F1129" i="12"/>
  <c r="A1130" i="12"/>
  <c r="B1130" i="12"/>
  <c r="D1130" i="12"/>
  <c r="E1130" i="12"/>
  <c r="F1130" i="12"/>
  <c r="A1131" i="12"/>
  <c r="B1131" i="12"/>
  <c r="D1131" i="12"/>
  <c r="E1131" i="12"/>
  <c r="F1131" i="12"/>
  <c r="A1132" i="12"/>
  <c r="B1132" i="12"/>
  <c r="D1132" i="12"/>
  <c r="E1132" i="12"/>
  <c r="F1132" i="12"/>
  <c r="A1133" i="12"/>
  <c r="B1133" i="12"/>
  <c r="D1133" i="12"/>
  <c r="E1133" i="12"/>
  <c r="F1133" i="12"/>
  <c r="A1134" i="12"/>
  <c r="B1134" i="12"/>
  <c r="D1134" i="12"/>
  <c r="E1134" i="12"/>
  <c r="F1134" i="12"/>
  <c r="A1135" i="12"/>
  <c r="B1135" i="12"/>
  <c r="D1135" i="12"/>
  <c r="E1135" i="12"/>
  <c r="F1135" i="12"/>
  <c r="A1136" i="12"/>
  <c r="B1136" i="12"/>
  <c r="D1136" i="12"/>
  <c r="E1136" i="12"/>
  <c r="F1136" i="12"/>
  <c r="A1137" i="12"/>
  <c r="B1137" i="12"/>
  <c r="D1137" i="12"/>
  <c r="E1137" i="12"/>
  <c r="F1137" i="12"/>
  <c r="A1138" i="12"/>
  <c r="B1138" i="12"/>
  <c r="D1138" i="12"/>
  <c r="E1138" i="12"/>
  <c r="F1138" i="12"/>
  <c r="A1139" i="12"/>
  <c r="B1139" i="12"/>
  <c r="D1139" i="12"/>
  <c r="E1139" i="12"/>
  <c r="F1139" i="12"/>
  <c r="A1140" i="12"/>
  <c r="B1140" i="12"/>
  <c r="D1140" i="12"/>
  <c r="E1140" i="12"/>
  <c r="F1140" i="12"/>
  <c r="A1141" i="12"/>
  <c r="B1141" i="12"/>
  <c r="D1141" i="12"/>
  <c r="E1141" i="12"/>
  <c r="F1141" i="12"/>
  <c r="A1142" i="12"/>
  <c r="B1142" i="12"/>
  <c r="D1142" i="12"/>
  <c r="E1142" i="12"/>
  <c r="F1142" i="12"/>
  <c r="A1143" i="12"/>
  <c r="B1143" i="12"/>
  <c r="D1143" i="12"/>
  <c r="E1143" i="12"/>
  <c r="F1143" i="12"/>
  <c r="A1144" i="12"/>
  <c r="B1144" i="12"/>
  <c r="D1144" i="12"/>
  <c r="E1144" i="12"/>
  <c r="F1144" i="12"/>
  <c r="A1145" i="12"/>
  <c r="B1145" i="12"/>
  <c r="D1145" i="12"/>
  <c r="E1145" i="12"/>
  <c r="F1145" i="12"/>
  <c r="A1146" i="12"/>
  <c r="B1146" i="12"/>
  <c r="D1146" i="12"/>
  <c r="E1146" i="12"/>
  <c r="F1146" i="12"/>
  <c r="A1147" i="12"/>
  <c r="B1147" i="12"/>
  <c r="D1147" i="12"/>
  <c r="E1147" i="12"/>
  <c r="F1147" i="12"/>
  <c r="A1148" i="12"/>
  <c r="B1148" i="12"/>
  <c r="D1148" i="12"/>
  <c r="E1148" i="12"/>
  <c r="F1148" i="12"/>
  <c r="A1149" i="12"/>
  <c r="B1149" i="12"/>
  <c r="D1149" i="12"/>
  <c r="E1149" i="12"/>
  <c r="F1149" i="12"/>
  <c r="A1150" i="12"/>
  <c r="B1150" i="12"/>
  <c r="D1150" i="12"/>
  <c r="E1150" i="12"/>
  <c r="F1150" i="12"/>
  <c r="A1151" i="12"/>
  <c r="B1151" i="12"/>
  <c r="D1151" i="12"/>
  <c r="E1151" i="12"/>
  <c r="F1151" i="12"/>
  <c r="A1152" i="12"/>
  <c r="B1152" i="12"/>
  <c r="D1152" i="12"/>
  <c r="E1152" i="12"/>
  <c r="F1152" i="12"/>
  <c r="A1153" i="12"/>
  <c r="B1153" i="12"/>
  <c r="D1153" i="12"/>
  <c r="E1153" i="12"/>
  <c r="F1153" i="12"/>
  <c r="A1154" i="12"/>
  <c r="B1154" i="12"/>
  <c r="D1154" i="12"/>
  <c r="E1154" i="12"/>
  <c r="F1154" i="12"/>
  <c r="A1155" i="12"/>
  <c r="B1155" i="12"/>
  <c r="D1155" i="12"/>
  <c r="E1155" i="12"/>
  <c r="F1155" i="12"/>
  <c r="A1156" i="12"/>
  <c r="B1156" i="12"/>
  <c r="D1156" i="12"/>
  <c r="E1156" i="12"/>
  <c r="F1156" i="12"/>
  <c r="A1157" i="12"/>
  <c r="B1157" i="12"/>
  <c r="D1157" i="12"/>
  <c r="E1157" i="12"/>
  <c r="F1157" i="12"/>
  <c r="A1158" i="12"/>
  <c r="B1158" i="12"/>
  <c r="D1158" i="12"/>
  <c r="E1158" i="12"/>
  <c r="F1158" i="12"/>
  <c r="A1159" i="12"/>
  <c r="B1159" i="12"/>
  <c r="D1159" i="12"/>
  <c r="E1159" i="12"/>
  <c r="F1159" i="12"/>
  <c r="A1160" i="12"/>
  <c r="B1160" i="12"/>
  <c r="D1160" i="12"/>
  <c r="E1160" i="12"/>
  <c r="F1160" i="12"/>
  <c r="A1161" i="12"/>
  <c r="B1161" i="12"/>
  <c r="D1161" i="12"/>
  <c r="E1161" i="12"/>
  <c r="F1161" i="12"/>
  <c r="A1162" i="12"/>
  <c r="B1162" i="12"/>
  <c r="D1162" i="12"/>
  <c r="E1162" i="12"/>
  <c r="F1162" i="12"/>
  <c r="A1163" i="12"/>
  <c r="B1163" i="12"/>
  <c r="D1163" i="12"/>
  <c r="E1163" i="12"/>
  <c r="F1163" i="12"/>
  <c r="A1164" i="12"/>
  <c r="B1164" i="12"/>
  <c r="D1164" i="12"/>
  <c r="E1164" i="12"/>
  <c r="F1164" i="12"/>
  <c r="A1165" i="12"/>
  <c r="B1165" i="12"/>
  <c r="D1165" i="12"/>
  <c r="E1165" i="12"/>
  <c r="F1165" i="12"/>
  <c r="A1166" i="12"/>
  <c r="B1166" i="12"/>
  <c r="D1166" i="12"/>
  <c r="E1166" i="12"/>
  <c r="F1166" i="12"/>
  <c r="A1167" i="12"/>
  <c r="B1167" i="12"/>
  <c r="D1167" i="12"/>
  <c r="E1167" i="12"/>
  <c r="F1167" i="12"/>
  <c r="A1168" i="12"/>
  <c r="B1168" i="12"/>
  <c r="D1168" i="12"/>
  <c r="E1168" i="12"/>
  <c r="F1168" i="12"/>
  <c r="A1169" i="12"/>
  <c r="B1169" i="12"/>
  <c r="D1169" i="12"/>
  <c r="E1169" i="12"/>
  <c r="F1169" i="12"/>
  <c r="A1170" i="12"/>
  <c r="B1170" i="12"/>
  <c r="D1170" i="12"/>
  <c r="E1170" i="12"/>
  <c r="F1170" i="12"/>
  <c r="A1171" i="12"/>
  <c r="B1171" i="12"/>
  <c r="D1171" i="12"/>
  <c r="E1171" i="12"/>
  <c r="F1171" i="12"/>
  <c r="A1172" i="12"/>
  <c r="B1172" i="12"/>
  <c r="D1172" i="12"/>
  <c r="E1172" i="12"/>
  <c r="F1172" i="12"/>
  <c r="A1173" i="12"/>
  <c r="B1173" i="12"/>
  <c r="D1173" i="12"/>
  <c r="E1173" i="12"/>
  <c r="F1173" i="12"/>
  <c r="A1174" i="12"/>
  <c r="B1174" i="12"/>
  <c r="D1174" i="12"/>
  <c r="E1174" i="12"/>
  <c r="F1174" i="12"/>
  <c r="A1175" i="12"/>
  <c r="B1175" i="12"/>
  <c r="D1175" i="12"/>
  <c r="E1175" i="12"/>
  <c r="F1175" i="12"/>
  <c r="A1176" i="12"/>
  <c r="B1176" i="12"/>
  <c r="D1176" i="12"/>
  <c r="E1176" i="12"/>
  <c r="F1176" i="12"/>
  <c r="A1177" i="12"/>
  <c r="B1177" i="12"/>
  <c r="D1177" i="12"/>
  <c r="E1177" i="12"/>
  <c r="F1177" i="12"/>
  <c r="A1178" i="12"/>
  <c r="B1178" i="12"/>
  <c r="D1178" i="12"/>
  <c r="E1178" i="12"/>
  <c r="F1178" i="12"/>
  <c r="A1179" i="12"/>
  <c r="B1179" i="12"/>
  <c r="D1179" i="12"/>
  <c r="E1179" i="12"/>
  <c r="F1179" i="12"/>
  <c r="A1180" i="12"/>
  <c r="B1180" i="12"/>
  <c r="D1180" i="12"/>
  <c r="E1180" i="12"/>
  <c r="F1180" i="12"/>
  <c r="A1181" i="12"/>
  <c r="B1181" i="12"/>
  <c r="D1181" i="12"/>
  <c r="E1181" i="12"/>
  <c r="F1181" i="12"/>
  <c r="A1182" i="12"/>
  <c r="B1182" i="12"/>
  <c r="D1182" i="12"/>
  <c r="E1182" i="12"/>
  <c r="F1182" i="12"/>
  <c r="A1183" i="12"/>
  <c r="B1183" i="12"/>
  <c r="D1183" i="12"/>
  <c r="E1183" i="12"/>
  <c r="F1183" i="12"/>
  <c r="A1184" i="12"/>
  <c r="B1184" i="12"/>
  <c r="D1184" i="12"/>
  <c r="E1184" i="12"/>
  <c r="F1184" i="12"/>
  <c r="A1185" i="12"/>
  <c r="B1185" i="12"/>
  <c r="D1185" i="12"/>
  <c r="E1185" i="12"/>
  <c r="F1185" i="12"/>
  <c r="A1186" i="12"/>
  <c r="B1186" i="12"/>
  <c r="D1186" i="12"/>
  <c r="E1186" i="12"/>
  <c r="F1186" i="12"/>
  <c r="A1187" i="12"/>
  <c r="B1187" i="12"/>
  <c r="D1187" i="12"/>
  <c r="E1187" i="12"/>
  <c r="F1187" i="12"/>
  <c r="A1188" i="12"/>
  <c r="B1188" i="12"/>
  <c r="D1188" i="12"/>
  <c r="E1188" i="12"/>
  <c r="F1188" i="12"/>
  <c r="A1189" i="12"/>
  <c r="B1189" i="12"/>
  <c r="D1189" i="12"/>
  <c r="E1189" i="12"/>
  <c r="F1189" i="12"/>
  <c r="A1190" i="12"/>
  <c r="B1190" i="12"/>
  <c r="D1190" i="12"/>
  <c r="E1190" i="12"/>
  <c r="F1190" i="12"/>
  <c r="A1191" i="12"/>
  <c r="B1191" i="12"/>
  <c r="D1191" i="12"/>
  <c r="E1191" i="12"/>
  <c r="F1191" i="12"/>
  <c r="A1192" i="12"/>
  <c r="B1192" i="12"/>
  <c r="D1192" i="12"/>
  <c r="E1192" i="12"/>
  <c r="F1192" i="12"/>
  <c r="A1193" i="12"/>
  <c r="B1193" i="12"/>
  <c r="D1193" i="12"/>
  <c r="E1193" i="12"/>
  <c r="F1193" i="12"/>
  <c r="A1194" i="12"/>
  <c r="B1194" i="12"/>
  <c r="D1194" i="12"/>
  <c r="E1194" i="12"/>
  <c r="F1194" i="12"/>
  <c r="A1195" i="12"/>
  <c r="B1195" i="12"/>
  <c r="D1195" i="12"/>
  <c r="E1195" i="12"/>
  <c r="F1195" i="12"/>
  <c r="A1196" i="12"/>
  <c r="B1196" i="12"/>
  <c r="D1196" i="12"/>
  <c r="E1196" i="12"/>
  <c r="F1196" i="12"/>
  <c r="A1197" i="12"/>
  <c r="B1197" i="12"/>
  <c r="D1197" i="12"/>
  <c r="E1197" i="12"/>
  <c r="F1197" i="12"/>
  <c r="A1198" i="12"/>
  <c r="B1198" i="12"/>
  <c r="D1198" i="12"/>
  <c r="E1198" i="12"/>
  <c r="F1198" i="12"/>
  <c r="A1199" i="12"/>
  <c r="B1199" i="12"/>
  <c r="D1199" i="12"/>
  <c r="E1199" i="12"/>
  <c r="F1199" i="12"/>
  <c r="A1200" i="12"/>
  <c r="B1200" i="12"/>
  <c r="D1200" i="12"/>
  <c r="E1200" i="12"/>
  <c r="F1200" i="12"/>
  <c r="A1201" i="12"/>
  <c r="B1201" i="12"/>
  <c r="D1201" i="12"/>
  <c r="E1201" i="12"/>
  <c r="F1201" i="12"/>
  <c r="A1202" i="12"/>
  <c r="B1202" i="12"/>
  <c r="D1202" i="12"/>
  <c r="E1202" i="12"/>
  <c r="F1202" i="12"/>
  <c r="A1203" i="12"/>
  <c r="B1203" i="12"/>
  <c r="D1203" i="12"/>
  <c r="E1203" i="12"/>
  <c r="F1203" i="12"/>
  <c r="A1204" i="12"/>
  <c r="B1204" i="12"/>
  <c r="D1204" i="12"/>
  <c r="E1204" i="12"/>
  <c r="F1204" i="12"/>
  <c r="A1205" i="12"/>
  <c r="B1205" i="12"/>
  <c r="D1205" i="12"/>
  <c r="E1205" i="12"/>
  <c r="F1205" i="12"/>
  <c r="A1206" i="12"/>
  <c r="B1206" i="12"/>
  <c r="D1206" i="12"/>
  <c r="E1206" i="12"/>
  <c r="F1206" i="12"/>
  <c r="A1207" i="12"/>
  <c r="B1207" i="12"/>
  <c r="D1207" i="12"/>
  <c r="E1207" i="12"/>
  <c r="F1207" i="12"/>
  <c r="A1208" i="12"/>
  <c r="B1208" i="12"/>
  <c r="D1208" i="12"/>
  <c r="E1208" i="12"/>
  <c r="F1208" i="12"/>
  <c r="A1209" i="12"/>
  <c r="B1209" i="12"/>
  <c r="D1209" i="12"/>
  <c r="E1209" i="12"/>
  <c r="F1209" i="12"/>
  <c r="A1210" i="12"/>
  <c r="B1210" i="12"/>
  <c r="D1210" i="12"/>
  <c r="E1210" i="12"/>
  <c r="F1210" i="12"/>
  <c r="A1211" i="12"/>
  <c r="B1211" i="12"/>
  <c r="D1211" i="12"/>
  <c r="E1211" i="12"/>
  <c r="F1211" i="12"/>
  <c r="A1212" i="12"/>
  <c r="B1212" i="12"/>
  <c r="D1212" i="12"/>
  <c r="E1212" i="12"/>
  <c r="F1212" i="12"/>
  <c r="A1213" i="12"/>
  <c r="B1213" i="12"/>
  <c r="D1213" i="12"/>
  <c r="E1213" i="12"/>
  <c r="F1213" i="12"/>
  <c r="A1214" i="12"/>
  <c r="B1214" i="12"/>
  <c r="D1214" i="12"/>
  <c r="E1214" i="12"/>
  <c r="F1214" i="12"/>
  <c r="A1215" i="12"/>
  <c r="B1215" i="12"/>
  <c r="D1215" i="12"/>
  <c r="E1215" i="12"/>
  <c r="F1215" i="12"/>
  <c r="A1216" i="12"/>
  <c r="B1216" i="12"/>
  <c r="D1216" i="12"/>
  <c r="E1216" i="12"/>
  <c r="F1216" i="12"/>
  <c r="A1217" i="12"/>
  <c r="B1217" i="12"/>
  <c r="D1217" i="12"/>
  <c r="E1217" i="12"/>
  <c r="F1217" i="12"/>
  <c r="A1218" i="12"/>
  <c r="B1218" i="12"/>
  <c r="D1218" i="12"/>
  <c r="E1218" i="12"/>
  <c r="F1218" i="12"/>
  <c r="A1219" i="12"/>
  <c r="B1219" i="12"/>
  <c r="D1219" i="12"/>
  <c r="E1219" i="12"/>
  <c r="F1219" i="12"/>
  <c r="A1220" i="12"/>
  <c r="B1220" i="12"/>
  <c r="D1220" i="12"/>
  <c r="E1220" i="12"/>
  <c r="F1220" i="12"/>
  <c r="A1221" i="12"/>
  <c r="B1221" i="12"/>
  <c r="D1221" i="12"/>
  <c r="E1221" i="12"/>
  <c r="F1221" i="12"/>
  <c r="A1222" i="12"/>
  <c r="B1222" i="12"/>
  <c r="D1222" i="12"/>
  <c r="E1222" i="12"/>
  <c r="F1222" i="12"/>
  <c r="A1223" i="12"/>
  <c r="B1223" i="12"/>
  <c r="D1223" i="12"/>
  <c r="E1223" i="12"/>
  <c r="F1223" i="12"/>
  <c r="A1224" i="12"/>
  <c r="B1224" i="12"/>
  <c r="D1224" i="12"/>
  <c r="E1224" i="12"/>
  <c r="F1224" i="12"/>
  <c r="A1225" i="12"/>
  <c r="B1225" i="12"/>
  <c r="D1225" i="12"/>
  <c r="E1225" i="12"/>
  <c r="F1225" i="12"/>
  <c r="A1226" i="12"/>
  <c r="B1226" i="12"/>
  <c r="D1226" i="12"/>
  <c r="E1226" i="12"/>
  <c r="F1226" i="12"/>
  <c r="A1227" i="12"/>
  <c r="B1227" i="12"/>
  <c r="D1227" i="12"/>
  <c r="E1227" i="12"/>
  <c r="F1227" i="12"/>
  <c r="A1228" i="12"/>
  <c r="B1228" i="12"/>
  <c r="D1228" i="12"/>
  <c r="E1228" i="12"/>
  <c r="F1228" i="12"/>
  <c r="A1229" i="12"/>
  <c r="B1229" i="12"/>
  <c r="D1229" i="12"/>
  <c r="E1229" i="12"/>
  <c r="F1229" i="12"/>
  <c r="A1230" i="12"/>
  <c r="B1230" i="12"/>
  <c r="D1230" i="12"/>
  <c r="E1230" i="12"/>
  <c r="F1230" i="12"/>
  <c r="A1231" i="12"/>
  <c r="B1231" i="12"/>
  <c r="D1231" i="12"/>
  <c r="E1231" i="12"/>
  <c r="F1231" i="12"/>
  <c r="A1232" i="12"/>
  <c r="B1232" i="12"/>
  <c r="D1232" i="12"/>
  <c r="E1232" i="12"/>
  <c r="F1232" i="12"/>
  <c r="A1233" i="12"/>
  <c r="B1233" i="12"/>
  <c r="D1233" i="12"/>
  <c r="E1233" i="12"/>
  <c r="F1233" i="12"/>
  <c r="A1234" i="12"/>
  <c r="B1234" i="12"/>
  <c r="D1234" i="12"/>
  <c r="E1234" i="12"/>
  <c r="F1234" i="12"/>
  <c r="A1235" i="12"/>
  <c r="B1235" i="12"/>
  <c r="D1235" i="12"/>
  <c r="E1235" i="12"/>
  <c r="F1235" i="12"/>
  <c r="A1236" i="12"/>
  <c r="B1236" i="12"/>
  <c r="D1236" i="12"/>
  <c r="E1236" i="12"/>
  <c r="F1236" i="12"/>
  <c r="A1237" i="12"/>
  <c r="B1237" i="12"/>
  <c r="D1237" i="12"/>
  <c r="E1237" i="12"/>
  <c r="F1237" i="12"/>
  <c r="A1238" i="12"/>
  <c r="B1238" i="12"/>
  <c r="D1238" i="12"/>
  <c r="E1238" i="12"/>
  <c r="F1238" i="12"/>
  <c r="A1239" i="12"/>
  <c r="B1239" i="12"/>
  <c r="D1239" i="12"/>
  <c r="E1239" i="12"/>
  <c r="F1239" i="12"/>
  <c r="A1240" i="12"/>
  <c r="B1240" i="12"/>
  <c r="D1240" i="12"/>
  <c r="E1240" i="12"/>
  <c r="F1240" i="12"/>
  <c r="A1241" i="12"/>
  <c r="B1241" i="12"/>
  <c r="D1241" i="12"/>
  <c r="E1241" i="12"/>
  <c r="F1241" i="12"/>
  <c r="A1242" i="12"/>
  <c r="B1242" i="12"/>
  <c r="D1242" i="12"/>
  <c r="E1242" i="12"/>
  <c r="F1242" i="12"/>
  <c r="A1243" i="12"/>
  <c r="B1243" i="12"/>
  <c r="D1243" i="12"/>
  <c r="E1243" i="12"/>
  <c r="F1243" i="12"/>
  <c r="A1244" i="12"/>
  <c r="B1244" i="12"/>
  <c r="D1244" i="12"/>
  <c r="E1244" i="12"/>
  <c r="F1244" i="12"/>
  <c r="A1245" i="12"/>
  <c r="B1245" i="12"/>
  <c r="D1245" i="12"/>
  <c r="E1245" i="12"/>
  <c r="F1245" i="12"/>
  <c r="A1246" i="12"/>
  <c r="B1246" i="12"/>
  <c r="D1246" i="12"/>
  <c r="E1246" i="12"/>
  <c r="F1246" i="12"/>
  <c r="A1247" i="12"/>
  <c r="B1247" i="12"/>
  <c r="D1247" i="12"/>
  <c r="E1247" i="12"/>
  <c r="F1247" i="12"/>
  <c r="A1248" i="12"/>
  <c r="B1248" i="12"/>
  <c r="D1248" i="12"/>
  <c r="E1248" i="12"/>
  <c r="F1248" i="12"/>
  <c r="A1249" i="12"/>
  <c r="B1249" i="12"/>
  <c r="D1249" i="12"/>
  <c r="E1249" i="12"/>
  <c r="F1249" i="12"/>
  <c r="A1250" i="12"/>
  <c r="B1250" i="12"/>
  <c r="D1250" i="12"/>
  <c r="E1250" i="12"/>
  <c r="F1250" i="12"/>
  <c r="A1251" i="12"/>
  <c r="B1251" i="12"/>
  <c r="D1251" i="12"/>
  <c r="E1251" i="12"/>
  <c r="F1251" i="12"/>
  <c r="A1252" i="12"/>
  <c r="B1252" i="12"/>
  <c r="D1252" i="12"/>
  <c r="E1252" i="12"/>
  <c r="F1252" i="12"/>
  <c r="A1253" i="12"/>
  <c r="B1253" i="12"/>
  <c r="D1253" i="12"/>
  <c r="E1253" i="12"/>
  <c r="F1253" i="12"/>
  <c r="A1254" i="12"/>
  <c r="B1254" i="12"/>
  <c r="D1254" i="12"/>
  <c r="E1254" i="12"/>
  <c r="F1254" i="12"/>
  <c r="A1255" i="12"/>
  <c r="B1255" i="12"/>
  <c r="D1255" i="12"/>
  <c r="E1255" i="12"/>
  <c r="F1255" i="12"/>
  <c r="A1256" i="12"/>
  <c r="B1256" i="12"/>
  <c r="D1256" i="12"/>
  <c r="E1256" i="12"/>
  <c r="F1256" i="12"/>
  <c r="A1257" i="12"/>
  <c r="B1257" i="12"/>
  <c r="D1257" i="12"/>
  <c r="E1257" i="12"/>
  <c r="F1257" i="12"/>
  <c r="A1258" i="12"/>
  <c r="B1258" i="12"/>
  <c r="D1258" i="12"/>
  <c r="E1258" i="12"/>
  <c r="F1258" i="12"/>
  <c r="A1259" i="12"/>
  <c r="B1259" i="12"/>
  <c r="D1259" i="12"/>
  <c r="E1259" i="12"/>
  <c r="F1259" i="12"/>
  <c r="A1260" i="12"/>
  <c r="B1260" i="12"/>
  <c r="D1260" i="12"/>
  <c r="E1260" i="12"/>
  <c r="F1260" i="12"/>
  <c r="A1261" i="12"/>
  <c r="B1261" i="12"/>
  <c r="D1261" i="12"/>
  <c r="E1261" i="12"/>
  <c r="F1261" i="12"/>
  <c r="A1262" i="12"/>
  <c r="B1262" i="12"/>
  <c r="D1262" i="12"/>
  <c r="E1262" i="12"/>
  <c r="F1262" i="12"/>
  <c r="A1263" i="12"/>
  <c r="B1263" i="12"/>
  <c r="D1263" i="12"/>
  <c r="E1263" i="12"/>
  <c r="F1263" i="12"/>
  <c r="A1264" i="12"/>
  <c r="B1264" i="12"/>
  <c r="D1264" i="12"/>
  <c r="E1264" i="12"/>
  <c r="F1264" i="12"/>
  <c r="A1265" i="12"/>
  <c r="B1265" i="12"/>
  <c r="D1265" i="12"/>
  <c r="E1265" i="12"/>
  <c r="F1265" i="12"/>
  <c r="A1266" i="12"/>
  <c r="B1266" i="12"/>
  <c r="D1266" i="12"/>
  <c r="E1266" i="12"/>
  <c r="F1266" i="12"/>
  <c r="A1267" i="12"/>
  <c r="B1267" i="12"/>
  <c r="D1267" i="12"/>
  <c r="E1267" i="12"/>
  <c r="F1267" i="12"/>
  <c r="A1268" i="12"/>
  <c r="B1268" i="12"/>
  <c r="D1268" i="12"/>
  <c r="E1268" i="12"/>
  <c r="F1268" i="12"/>
  <c r="A1269" i="12"/>
  <c r="B1269" i="12"/>
  <c r="D1269" i="12"/>
  <c r="E1269" i="12"/>
  <c r="F1269" i="12"/>
  <c r="A1270" i="12"/>
  <c r="B1270" i="12"/>
  <c r="D1270" i="12"/>
  <c r="E1270" i="12"/>
  <c r="F1270" i="12"/>
  <c r="A1271" i="12"/>
  <c r="B1271" i="12"/>
  <c r="D1271" i="12"/>
  <c r="E1271" i="12"/>
  <c r="F1271" i="12"/>
  <c r="A1272" i="12"/>
  <c r="B1272" i="12"/>
  <c r="D1272" i="12"/>
  <c r="E1272" i="12"/>
  <c r="F1272" i="12"/>
  <c r="A1273" i="12"/>
  <c r="B1273" i="12"/>
  <c r="D1273" i="12"/>
  <c r="E1273" i="12"/>
  <c r="F1273" i="12"/>
  <c r="A1274" i="12"/>
  <c r="B1274" i="12"/>
  <c r="D1274" i="12"/>
  <c r="E1274" i="12"/>
  <c r="F1274" i="12"/>
  <c r="A1275" i="12"/>
  <c r="B1275" i="12"/>
  <c r="D1275" i="12"/>
  <c r="E1275" i="12"/>
  <c r="F1275" i="12"/>
  <c r="A1276" i="12"/>
  <c r="B1276" i="12"/>
  <c r="D1276" i="12"/>
  <c r="E1276" i="12"/>
  <c r="F1276" i="12"/>
  <c r="A1277" i="12"/>
  <c r="B1277" i="12"/>
  <c r="D1277" i="12"/>
  <c r="E1277" i="12"/>
  <c r="F1277" i="12"/>
  <c r="A1278" i="12"/>
  <c r="B1278" i="12"/>
  <c r="D1278" i="12"/>
  <c r="E1278" i="12"/>
  <c r="F1278" i="12"/>
  <c r="A1279" i="12"/>
  <c r="B1279" i="12"/>
  <c r="D1279" i="12"/>
  <c r="E1279" i="12"/>
  <c r="F1279" i="12"/>
  <c r="A1280" i="12"/>
  <c r="B1280" i="12"/>
  <c r="D1280" i="12"/>
  <c r="E1280" i="12"/>
  <c r="F1280" i="12"/>
  <c r="A1281" i="12"/>
  <c r="B1281" i="12"/>
  <c r="D1281" i="12"/>
  <c r="E1281" i="12"/>
  <c r="F1281" i="12"/>
  <c r="A1282" i="12"/>
  <c r="B1282" i="12"/>
  <c r="D1282" i="12"/>
  <c r="E1282" i="12"/>
  <c r="F1282" i="12"/>
  <c r="A1283" i="12"/>
  <c r="B1283" i="12"/>
  <c r="D1283" i="12"/>
  <c r="E1283" i="12"/>
  <c r="F1283" i="12"/>
  <c r="A1284" i="12"/>
  <c r="B1284" i="12"/>
  <c r="D1284" i="12"/>
  <c r="E1284" i="12"/>
  <c r="F1284" i="12"/>
  <c r="A1285" i="12"/>
  <c r="B1285" i="12"/>
  <c r="D1285" i="12"/>
  <c r="E1285" i="12"/>
  <c r="F1285" i="12"/>
  <c r="A1286" i="12"/>
  <c r="B1286" i="12"/>
  <c r="D1286" i="12"/>
  <c r="E1286" i="12"/>
  <c r="F1286" i="12"/>
  <c r="A1287" i="12"/>
  <c r="B1287" i="12"/>
  <c r="D1287" i="12"/>
  <c r="E1287" i="12"/>
  <c r="F1287" i="12"/>
  <c r="A1288" i="12"/>
  <c r="B1288" i="12"/>
  <c r="D1288" i="12"/>
  <c r="E1288" i="12"/>
  <c r="F1288" i="12"/>
  <c r="A1289" i="12"/>
  <c r="B1289" i="12"/>
  <c r="D1289" i="12"/>
  <c r="E1289" i="12"/>
  <c r="F1289" i="12"/>
  <c r="A1290" i="12"/>
  <c r="B1290" i="12"/>
  <c r="D1290" i="12"/>
  <c r="E1290" i="12"/>
  <c r="F1290" i="12"/>
  <c r="A1291" i="12"/>
  <c r="B1291" i="12"/>
  <c r="D1291" i="12"/>
  <c r="E1291" i="12"/>
  <c r="F1291" i="12"/>
  <c r="A1292" i="12"/>
  <c r="B1292" i="12"/>
  <c r="D1292" i="12"/>
  <c r="E1292" i="12"/>
  <c r="F1292" i="12"/>
  <c r="A1293" i="12"/>
  <c r="B1293" i="12"/>
  <c r="D1293" i="12"/>
  <c r="E1293" i="12"/>
  <c r="F1293" i="12"/>
  <c r="A1294" i="12"/>
  <c r="B1294" i="12"/>
  <c r="D1294" i="12"/>
  <c r="E1294" i="12"/>
  <c r="F1294" i="12"/>
  <c r="A1295" i="12"/>
  <c r="B1295" i="12"/>
  <c r="D1295" i="12"/>
  <c r="E1295" i="12"/>
  <c r="F1295" i="12"/>
  <c r="A1296" i="12"/>
  <c r="B1296" i="12"/>
  <c r="D1296" i="12"/>
  <c r="E1296" i="12"/>
  <c r="F1296" i="12"/>
  <c r="A1297" i="12"/>
  <c r="B1297" i="12"/>
  <c r="D1297" i="12"/>
  <c r="E1297" i="12"/>
  <c r="F1297" i="12"/>
  <c r="A1298" i="12"/>
  <c r="B1298" i="12"/>
  <c r="D1298" i="12"/>
  <c r="E1298" i="12"/>
  <c r="F1298" i="12"/>
  <c r="A1299" i="12"/>
  <c r="B1299" i="12"/>
  <c r="D1299" i="12"/>
  <c r="E1299" i="12"/>
  <c r="F1299" i="12"/>
  <c r="A1300" i="12"/>
  <c r="B1300" i="12"/>
  <c r="D1300" i="12"/>
  <c r="E1300" i="12"/>
  <c r="F1300" i="12"/>
  <c r="A1301" i="12"/>
  <c r="B1301" i="12"/>
  <c r="D1301" i="12"/>
  <c r="E1301" i="12"/>
  <c r="F1301" i="12"/>
  <c r="A1302" i="12"/>
  <c r="B1302" i="12"/>
  <c r="D1302" i="12"/>
  <c r="E1302" i="12"/>
  <c r="F1302" i="12"/>
  <c r="A1303" i="12"/>
  <c r="B1303" i="12"/>
  <c r="D1303" i="12"/>
  <c r="E1303" i="12"/>
  <c r="F1303" i="12"/>
  <c r="A1304" i="12"/>
  <c r="B1304" i="12"/>
  <c r="D1304" i="12"/>
  <c r="E1304" i="12"/>
  <c r="F1304" i="12"/>
  <c r="A1305" i="12"/>
  <c r="B1305" i="12"/>
  <c r="D1305" i="12"/>
  <c r="E1305" i="12"/>
  <c r="F1305" i="12"/>
  <c r="A1306" i="12"/>
  <c r="B1306" i="12"/>
  <c r="D1306" i="12"/>
  <c r="E1306" i="12"/>
  <c r="F1306" i="12"/>
  <c r="A1307" i="12"/>
  <c r="B1307" i="12"/>
  <c r="D1307" i="12"/>
  <c r="E1307" i="12"/>
  <c r="F1307" i="12"/>
  <c r="A1308" i="12"/>
  <c r="B1308" i="12"/>
  <c r="D1308" i="12"/>
  <c r="E1308" i="12"/>
  <c r="F1308" i="12"/>
  <c r="A1309" i="12"/>
  <c r="B1309" i="12"/>
  <c r="D1309" i="12"/>
  <c r="E1309" i="12"/>
  <c r="F1309" i="12"/>
  <c r="A1310" i="12"/>
  <c r="B1310" i="12"/>
  <c r="D1310" i="12"/>
  <c r="E1310" i="12"/>
  <c r="F1310" i="12"/>
  <c r="A1311" i="12"/>
  <c r="B1311" i="12"/>
  <c r="D1311" i="12"/>
  <c r="E1311" i="12"/>
  <c r="F1311" i="12"/>
  <c r="A1312" i="12"/>
  <c r="B1312" i="12"/>
  <c r="D1312" i="12"/>
  <c r="E1312" i="12"/>
  <c r="F1312" i="12"/>
  <c r="A1313" i="12"/>
  <c r="B1313" i="12"/>
  <c r="D1313" i="12"/>
  <c r="E1313" i="12"/>
  <c r="F1313" i="12"/>
  <c r="A1314" i="12"/>
  <c r="B1314" i="12"/>
  <c r="D1314" i="12"/>
  <c r="E1314" i="12"/>
  <c r="F1314" i="12"/>
  <c r="A1315" i="12"/>
  <c r="B1315" i="12"/>
  <c r="D1315" i="12"/>
  <c r="E1315" i="12"/>
  <c r="F1315" i="12"/>
  <c r="A1316" i="12"/>
  <c r="B1316" i="12"/>
  <c r="D1316" i="12"/>
  <c r="E1316" i="12"/>
  <c r="F1316" i="12"/>
  <c r="A1317" i="12"/>
  <c r="B1317" i="12"/>
  <c r="D1317" i="12"/>
  <c r="E1317" i="12"/>
  <c r="F1317" i="12"/>
  <c r="A1318" i="12"/>
  <c r="B1318" i="12"/>
  <c r="D1318" i="12"/>
  <c r="E1318" i="12"/>
  <c r="F1318" i="12"/>
  <c r="A1319" i="12"/>
  <c r="B1319" i="12"/>
  <c r="D1319" i="12"/>
  <c r="E1319" i="12"/>
  <c r="F1319" i="12"/>
  <c r="A1320" i="12"/>
  <c r="B1320" i="12"/>
  <c r="D1320" i="12"/>
  <c r="E1320" i="12"/>
  <c r="F1320" i="12"/>
  <c r="A1321" i="12"/>
  <c r="B1321" i="12"/>
  <c r="D1321" i="12"/>
  <c r="E1321" i="12"/>
  <c r="F1321" i="12"/>
  <c r="A1322" i="12"/>
  <c r="B1322" i="12"/>
  <c r="D1322" i="12"/>
  <c r="E1322" i="12"/>
  <c r="F1322" i="12"/>
  <c r="A1323" i="12"/>
  <c r="B1323" i="12"/>
  <c r="D1323" i="12"/>
  <c r="E1323" i="12"/>
  <c r="F1323" i="12"/>
  <c r="A1324" i="12"/>
  <c r="B1324" i="12"/>
  <c r="D1324" i="12"/>
  <c r="E1324" i="12"/>
  <c r="F1324" i="12"/>
  <c r="A1325" i="12"/>
  <c r="B1325" i="12"/>
  <c r="D1325" i="12"/>
  <c r="E1325" i="12"/>
  <c r="F1325" i="12"/>
  <c r="A1326" i="12"/>
  <c r="B1326" i="12"/>
  <c r="D1326" i="12"/>
  <c r="E1326" i="12"/>
  <c r="F1326" i="12"/>
  <c r="A1327" i="12"/>
  <c r="B1327" i="12"/>
  <c r="D1327" i="12"/>
  <c r="E1327" i="12"/>
  <c r="F1327" i="12"/>
  <c r="A1328" i="12"/>
  <c r="B1328" i="12"/>
  <c r="D1328" i="12"/>
  <c r="E1328" i="12"/>
  <c r="F1328" i="12"/>
  <c r="A1329" i="12"/>
  <c r="B1329" i="12"/>
  <c r="D1329" i="12"/>
  <c r="E1329" i="12"/>
  <c r="F1329" i="12"/>
  <c r="A1330" i="12"/>
  <c r="B1330" i="12"/>
  <c r="D1330" i="12"/>
  <c r="E1330" i="12"/>
  <c r="F1330" i="12"/>
  <c r="A1331" i="12"/>
  <c r="B1331" i="12"/>
  <c r="D1331" i="12"/>
  <c r="E1331" i="12"/>
  <c r="F1331" i="12"/>
  <c r="A1332" i="12"/>
  <c r="B1332" i="12"/>
  <c r="D1332" i="12"/>
  <c r="E1332" i="12"/>
  <c r="F1332" i="12"/>
  <c r="A1333" i="12"/>
  <c r="B1333" i="12"/>
  <c r="D1333" i="12"/>
  <c r="E1333" i="12"/>
  <c r="F1333" i="12"/>
  <c r="A1334" i="12"/>
  <c r="B1334" i="12"/>
  <c r="D1334" i="12"/>
  <c r="E1334" i="12"/>
  <c r="F1334" i="12"/>
  <c r="A1335" i="12"/>
  <c r="B1335" i="12"/>
  <c r="D1335" i="12"/>
  <c r="E1335" i="12"/>
  <c r="F1335" i="12"/>
  <c r="A1336" i="12"/>
  <c r="B1336" i="12"/>
  <c r="D1336" i="12"/>
  <c r="E1336" i="12"/>
  <c r="F1336" i="12"/>
  <c r="A1337" i="12"/>
  <c r="B1337" i="12"/>
  <c r="D1337" i="12"/>
  <c r="E1337" i="12"/>
  <c r="F1337" i="12"/>
  <c r="A1338" i="12"/>
  <c r="B1338" i="12"/>
  <c r="D1338" i="12"/>
  <c r="E1338" i="12"/>
  <c r="F1338" i="12"/>
  <c r="A1339" i="12"/>
  <c r="B1339" i="12"/>
  <c r="D1339" i="12"/>
  <c r="E1339" i="12"/>
  <c r="F1339" i="12"/>
  <c r="A1340" i="12"/>
  <c r="B1340" i="12"/>
  <c r="D1340" i="12"/>
  <c r="E1340" i="12"/>
  <c r="F1340" i="12"/>
  <c r="A1341" i="12"/>
  <c r="B1341" i="12"/>
  <c r="D1341" i="12"/>
  <c r="E1341" i="12"/>
  <c r="F1341" i="12"/>
  <c r="A1342" i="12"/>
  <c r="B1342" i="12"/>
  <c r="D1342" i="12"/>
  <c r="E1342" i="12"/>
  <c r="F1342" i="12"/>
  <c r="A1343" i="12"/>
  <c r="B1343" i="12"/>
  <c r="D1343" i="12"/>
  <c r="E1343" i="12"/>
  <c r="F1343" i="12"/>
  <c r="A1344" i="12"/>
  <c r="B1344" i="12"/>
  <c r="D1344" i="12"/>
  <c r="E1344" i="12"/>
  <c r="F1344" i="12"/>
  <c r="A1345" i="12"/>
  <c r="B1345" i="12"/>
  <c r="D1345" i="12"/>
  <c r="E1345" i="12"/>
  <c r="F1345" i="12"/>
  <c r="A1346" i="12"/>
  <c r="B1346" i="12"/>
  <c r="D1346" i="12"/>
  <c r="E1346" i="12"/>
  <c r="F1346" i="12"/>
  <c r="A1347" i="12"/>
  <c r="B1347" i="12"/>
  <c r="D1347" i="12"/>
  <c r="E1347" i="12"/>
  <c r="F1347" i="12"/>
  <c r="A1348" i="12"/>
  <c r="B1348" i="12"/>
  <c r="D1348" i="12"/>
  <c r="E1348" i="12"/>
  <c r="F1348" i="12"/>
  <c r="A1349" i="12"/>
  <c r="B1349" i="12"/>
  <c r="D1349" i="12"/>
  <c r="E1349" i="12"/>
  <c r="F1349" i="12"/>
  <c r="A1350" i="12"/>
  <c r="B1350" i="12"/>
  <c r="D1350" i="12"/>
  <c r="E1350" i="12"/>
  <c r="F1350" i="12"/>
  <c r="A1351" i="12"/>
  <c r="B1351" i="12"/>
  <c r="D1351" i="12"/>
  <c r="E1351" i="12"/>
  <c r="F1351" i="12"/>
  <c r="A1352" i="12"/>
  <c r="B1352" i="12"/>
  <c r="D1352" i="12"/>
  <c r="E1352" i="12"/>
  <c r="F1352" i="12"/>
  <c r="A1353" i="12"/>
  <c r="B1353" i="12"/>
  <c r="D1353" i="12"/>
  <c r="E1353" i="12"/>
  <c r="F1353" i="12"/>
  <c r="A1354" i="12"/>
  <c r="B1354" i="12"/>
  <c r="D1354" i="12"/>
  <c r="E1354" i="12"/>
  <c r="F1354" i="12"/>
  <c r="A1355" i="12"/>
  <c r="B1355" i="12"/>
  <c r="D1355" i="12"/>
  <c r="E1355" i="12"/>
  <c r="F1355" i="12"/>
  <c r="A1356" i="12"/>
  <c r="B1356" i="12"/>
  <c r="D1356" i="12"/>
  <c r="E1356" i="12"/>
  <c r="F1356" i="12"/>
  <c r="A1357" i="12"/>
  <c r="B1357" i="12"/>
  <c r="D1357" i="12"/>
  <c r="E1357" i="12"/>
  <c r="F1357" i="12"/>
  <c r="A1358" i="12"/>
  <c r="B1358" i="12"/>
  <c r="D1358" i="12"/>
  <c r="E1358" i="12"/>
  <c r="F1358" i="12"/>
  <c r="A1359" i="12"/>
  <c r="B1359" i="12"/>
  <c r="D1359" i="12"/>
  <c r="E1359" i="12"/>
  <c r="F1359" i="12"/>
  <c r="A1360" i="12"/>
  <c r="B1360" i="12"/>
  <c r="D1360" i="12"/>
  <c r="E1360" i="12"/>
  <c r="F1360" i="12"/>
  <c r="A1361" i="12"/>
  <c r="B1361" i="12"/>
  <c r="D1361" i="12"/>
  <c r="E1361" i="12"/>
  <c r="F1361" i="12"/>
  <c r="A1362" i="12"/>
  <c r="B1362" i="12"/>
  <c r="D1362" i="12"/>
  <c r="E1362" i="12"/>
  <c r="F1362" i="12"/>
  <c r="A1363" i="12"/>
  <c r="B1363" i="12"/>
  <c r="D1363" i="12"/>
  <c r="E1363" i="12"/>
  <c r="F1363" i="12"/>
  <c r="A1364" i="12"/>
  <c r="B1364" i="12"/>
  <c r="D1364" i="12"/>
  <c r="E1364" i="12"/>
  <c r="F1364" i="12"/>
  <c r="A1365" i="12"/>
  <c r="B1365" i="12"/>
  <c r="D1365" i="12"/>
  <c r="E1365" i="12"/>
  <c r="F1365" i="12"/>
  <c r="A1366" i="12"/>
  <c r="B1366" i="12"/>
  <c r="D1366" i="12"/>
  <c r="E1366" i="12"/>
  <c r="F1366" i="12"/>
  <c r="A1367" i="12"/>
  <c r="B1367" i="12"/>
  <c r="D1367" i="12"/>
  <c r="E1367" i="12"/>
  <c r="F1367" i="12"/>
  <c r="A1368" i="12"/>
  <c r="B1368" i="12"/>
  <c r="D1368" i="12"/>
  <c r="E1368" i="12"/>
  <c r="F1368" i="12"/>
  <c r="A1369" i="12"/>
  <c r="B1369" i="12"/>
  <c r="D1369" i="12"/>
  <c r="E1369" i="12"/>
  <c r="F1369" i="12"/>
  <c r="A1370" i="12"/>
  <c r="B1370" i="12"/>
  <c r="D1370" i="12"/>
  <c r="E1370" i="12"/>
  <c r="F1370" i="12"/>
  <c r="A1371" i="12"/>
  <c r="B1371" i="12"/>
  <c r="D1371" i="12"/>
  <c r="E1371" i="12"/>
  <c r="F1371" i="12"/>
  <c r="A1372" i="12"/>
  <c r="B1372" i="12"/>
  <c r="D1372" i="12"/>
  <c r="E1372" i="12"/>
  <c r="F1372" i="12"/>
  <c r="A1373" i="12"/>
  <c r="B1373" i="12"/>
  <c r="D1373" i="12"/>
  <c r="E1373" i="12"/>
  <c r="F1373" i="12"/>
  <c r="A1374" i="12"/>
  <c r="B1374" i="12"/>
  <c r="D1374" i="12"/>
  <c r="E1374" i="12"/>
  <c r="F1374" i="12"/>
  <c r="A1375" i="12"/>
  <c r="B1375" i="12"/>
  <c r="D1375" i="12"/>
  <c r="E1375" i="12"/>
  <c r="F1375" i="12"/>
  <c r="A1376" i="12"/>
  <c r="B1376" i="12"/>
  <c r="D1376" i="12"/>
  <c r="E1376" i="12"/>
  <c r="F1376" i="12"/>
  <c r="A1377" i="12"/>
  <c r="B1377" i="12"/>
  <c r="D1377" i="12"/>
  <c r="E1377" i="12"/>
  <c r="F1377" i="12"/>
  <c r="A1378" i="12"/>
  <c r="B1378" i="12"/>
  <c r="D1378" i="12"/>
  <c r="E1378" i="12"/>
  <c r="F1378" i="12"/>
  <c r="A1379" i="12"/>
  <c r="B1379" i="12"/>
  <c r="D1379" i="12"/>
  <c r="E1379" i="12"/>
  <c r="F1379" i="12"/>
  <c r="A1380" i="12"/>
  <c r="B1380" i="12"/>
  <c r="D1380" i="12"/>
  <c r="E1380" i="12"/>
  <c r="F1380" i="12"/>
  <c r="A1381" i="12"/>
  <c r="B1381" i="12"/>
  <c r="D1381" i="12"/>
  <c r="E1381" i="12"/>
  <c r="F1381" i="12"/>
  <c r="A1382" i="12"/>
  <c r="B1382" i="12"/>
  <c r="D1382" i="12"/>
  <c r="E1382" i="12"/>
  <c r="F1382" i="12"/>
  <c r="A1383" i="12"/>
  <c r="B1383" i="12"/>
  <c r="D1383" i="12"/>
  <c r="E1383" i="12"/>
  <c r="F1383" i="12"/>
  <c r="A1384" i="12"/>
  <c r="B1384" i="12"/>
  <c r="D1384" i="12"/>
  <c r="E1384" i="12"/>
  <c r="F1384" i="12"/>
  <c r="A1385" i="12"/>
  <c r="B1385" i="12"/>
  <c r="D1385" i="12"/>
  <c r="E1385" i="12"/>
  <c r="F1385" i="12"/>
  <c r="A1386" i="12"/>
  <c r="B1386" i="12"/>
  <c r="D1386" i="12"/>
  <c r="E1386" i="12"/>
  <c r="F1386" i="12"/>
  <c r="A1387" i="12"/>
  <c r="B1387" i="12"/>
  <c r="D1387" i="12"/>
  <c r="E1387" i="12"/>
  <c r="F1387" i="12"/>
  <c r="A1388" i="12"/>
  <c r="B1388" i="12"/>
  <c r="D1388" i="12"/>
  <c r="E1388" i="12"/>
  <c r="F1388" i="12"/>
  <c r="A1389" i="12"/>
  <c r="B1389" i="12"/>
  <c r="D1389" i="12"/>
  <c r="E1389" i="12"/>
  <c r="F1389" i="12"/>
  <c r="A1390" i="12"/>
  <c r="B1390" i="12"/>
  <c r="D1390" i="12"/>
  <c r="E1390" i="12"/>
  <c r="F1390" i="12"/>
  <c r="A1391" i="12"/>
  <c r="B1391" i="12"/>
  <c r="D1391" i="12"/>
  <c r="E1391" i="12"/>
  <c r="F1391" i="12"/>
  <c r="A1392" i="12"/>
  <c r="B1392" i="12"/>
  <c r="D1392" i="12"/>
  <c r="E1392" i="12"/>
  <c r="F1392" i="12"/>
  <c r="A1393" i="12"/>
  <c r="B1393" i="12"/>
  <c r="D1393" i="12"/>
  <c r="E1393" i="12"/>
  <c r="F1393" i="12"/>
  <c r="A1394" i="12"/>
  <c r="B1394" i="12"/>
  <c r="D1394" i="12"/>
  <c r="E1394" i="12"/>
  <c r="F1394" i="12"/>
  <c r="A1395" i="12"/>
  <c r="B1395" i="12"/>
  <c r="D1395" i="12"/>
  <c r="E1395" i="12"/>
  <c r="F1395" i="12"/>
  <c r="A1396" i="12"/>
  <c r="B1396" i="12"/>
  <c r="D1396" i="12"/>
  <c r="E1396" i="12"/>
  <c r="F1396" i="12"/>
  <c r="A1397" i="12"/>
  <c r="B1397" i="12"/>
  <c r="D1397" i="12"/>
  <c r="E1397" i="12"/>
  <c r="F1397" i="12"/>
  <c r="A1398" i="12"/>
  <c r="B1398" i="12"/>
  <c r="D1398" i="12"/>
  <c r="E1398" i="12"/>
  <c r="F1398" i="12"/>
  <c r="A1399" i="12"/>
  <c r="B1399" i="12"/>
  <c r="D1399" i="12"/>
  <c r="E1399" i="12"/>
  <c r="F1399" i="12"/>
  <c r="A1400" i="12"/>
  <c r="B1400" i="12"/>
  <c r="D1400" i="12"/>
  <c r="E1400" i="12"/>
  <c r="F1400" i="12"/>
  <c r="A1401" i="12"/>
  <c r="B1401" i="12"/>
  <c r="D1401" i="12"/>
  <c r="E1401" i="12"/>
  <c r="F1401" i="12"/>
  <c r="A1402" i="12"/>
  <c r="B1402" i="12"/>
  <c r="D1402" i="12"/>
  <c r="E1402" i="12"/>
  <c r="F1402" i="12"/>
  <c r="A1403" i="12"/>
  <c r="B1403" i="12"/>
  <c r="D1403" i="12"/>
  <c r="E1403" i="12"/>
  <c r="F1403" i="12"/>
  <c r="A1404" i="12"/>
  <c r="B1404" i="12"/>
  <c r="D1404" i="12"/>
  <c r="E1404" i="12"/>
  <c r="F1404" i="12"/>
  <c r="A1405" i="12"/>
  <c r="B1405" i="12"/>
  <c r="D1405" i="12"/>
  <c r="E1405" i="12"/>
  <c r="F1405" i="12"/>
  <c r="A1406" i="12"/>
  <c r="B1406" i="12"/>
  <c r="D1406" i="12"/>
  <c r="E1406" i="12"/>
  <c r="F1406" i="12"/>
  <c r="A1407" i="12"/>
  <c r="B1407" i="12"/>
  <c r="D1407" i="12"/>
  <c r="E1407" i="12"/>
  <c r="F1407" i="12"/>
  <c r="A1408" i="12"/>
  <c r="B1408" i="12"/>
  <c r="D1408" i="12"/>
  <c r="E1408" i="12"/>
  <c r="F1408" i="12"/>
  <c r="A1409" i="12"/>
  <c r="B1409" i="12"/>
  <c r="D1409" i="12"/>
  <c r="E1409" i="12"/>
  <c r="F1409" i="12"/>
  <c r="A1410" i="12"/>
  <c r="B1410" i="12"/>
  <c r="D1410" i="12"/>
  <c r="E1410" i="12"/>
  <c r="F1410" i="12"/>
  <c r="A1411" i="12"/>
  <c r="B1411" i="12"/>
  <c r="D1411" i="12"/>
  <c r="E1411" i="12"/>
  <c r="F1411" i="12"/>
  <c r="A1412" i="12"/>
  <c r="B1412" i="12"/>
  <c r="D1412" i="12"/>
  <c r="E1412" i="12"/>
  <c r="F1412" i="12"/>
  <c r="A1413" i="12"/>
  <c r="B1413" i="12"/>
  <c r="D1413" i="12"/>
  <c r="E1413" i="12"/>
  <c r="F1413" i="12"/>
  <c r="A1414" i="12"/>
  <c r="B1414" i="12"/>
  <c r="D1414" i="12"/>
  <c r="E1414" i="12"/>
  <c r="F1414" i="12"/>
  <c r="A1415" i="12"/>
  <c r="B1415" i="12"/>
  <c r="D1415" i="12"/>
  <c r="E1415" i="12"/>
  <c r="F1415" i="12"/>
  <c r="A1416" i="12"/>
  <c r="B1416" i="12"/>
  <c r="D1416" i="12"/>
  <c r="E1416" i="12"/>
  <c r="F1416" i="12"/>
  <c r="A1417" i="12"/>
  <c r="B1417" i="12"/>
  <c r="D1417" i="12"/>
  <c r="E1417" i="12"/>
  <c r="F1417" i="12"/>
  <c r="A1418" i="12"/>
  <c r="B1418" i="12"/>
  <c r="D1418" i="12"/>
  <c r="E1418" i="12"/>
  <c r="F1418" i="12"/>
  <c r="A1419" i="12"/>
  <c r="B1419" i="12"/>
  <c r="D1419" i="12"/>
  <c r="E1419" i="12"/>
  <c r="F1419" i="12"/>
  <c r="A1420" i="12"/>
  <c r="B1420" i="12"/>
  <c r="D1420" i="12"/>
  <c r="E1420" i="12"/>
  <c r="F1420" i="12"/>
  <c r="A1421" i="12"/>
  <c r="B1421" i="12"/>
  <c r="D1421" i="12"/>
  <c r="E1421" i="12"/>
  <c r="F1421" i="12"/>
  <c r="A1422" i="12"/>
  <c r="B1422" i="12"/>
  <c r="D1422" i="12"/>
  <c r="E1422" i="12"/>
  <c r="F1422" i="12"/>
  <c r="A1423" i="12"/>
  <c r="B1423" i="12"/>
  <c r="D1423" i="12"/>
  <c r="E1423" i="12"/>
  <c r="F1423" i="12"/>
  <c r="A1424" i="12"/>
  <c r="B1424" i="12"/>
  <c r="D1424" i="12"/>
  <c r="E1424" i="12"/>
  <c r="F1424" i="12"/>
  <c r="A1425" i="12"/>
  <c r="B1425" i="12"/>
  <c r="D1425" i="12"/>
  <c r="E1425" i="12"/>
  <c r="F1425" i="12"/>
  <c r="A1426" i="12"/>
  <c r="B1426" i="12"/>
  <c r="D1426" i="12"/>
  <c r="E1426" i="12"/>
  <c r="F1426" i="12"/>
  <c r="A1427" i="12"/>
  <c r="B1427" i="12"/>
  <c r="D1427" i="12"/>
  <c r="E1427" i="12"/>
  <c r="F1427" i="12"/>
  <c r="A1428" i="12"/>
  <c r="B1428" i="12"/>
  <c r="D1428" i="12"/>
  <c r="E1428" i="12"/>
  <c r="F1428" i="12"/>
  <c r="A1429" i="12"/>
  <c r="B1429" i="12"/>
  <c r="D1429" i="12"/>
  <c r="E1429" i="12"/>
  <c r="F1429" i="12"/>
  <c r="A1430" i="12"/>
  <c r="B1430" i="12"/>
  <c r="D1430" i="12"/>
  <c r="E1430" i="12"/>
  <c r="F1430" i="12"/>
  <c r="A1431" i="12"/>
  <c r="B1431" i="12"/>
  <c r="D1431" i="12"/>
  <c r="E1431" i="12"/>
  <c r="F1431" i="12"/>
  <c r="A1432" i="12"/>
  <c r="B1432" i="12"/>
  <c r="D1432" i="12"/>
  <c r="E1432" i="12"/>
  <c r="F1432" i="12"/>
  <c r="A1433" i="12"/>
  <c r="B1433" i="12"/>
  <c r="D1433" i="12"/>
  <c r="E1433" i="12"/>
  <c r="F1433" i="12"/>
  <c r="A1434" i="12"/>
  <c r="B1434" i="12"/>
  <c r="D1434" i="12"/>
  <c r="E1434" i="12"/>
  <c r="F1434" i="12"/>
  <c r="A1435" i="12"/>
  <c r="B1435" i="12"/>
  <c r="D1435" i="12"/>
  <c r="E1435" i="12"/>
  <c r="F1435" i="12"/>
  <c r="A1436" i="12"/>
  <c r="B1436" i="12"/>
  <c r="D1436" i="12"/>
  <c r="E1436" i="12"/>
  <c r="F1436" i="12"/>
  <c r="A1437" i="12"/>
  <c r="B1437" i="12"/>
  <c r="D1437" i="12"/>
  <c r="E1437" i="12"/>
  <c r="F1437" i="12"/>
  <c r="A1438" i="12"/>
  <c r="B1438" i="12"/>
  <c r="D1438" i="12"/>
  <c r="E1438" i="12"/>
  <c r="F1438" i="12"/>
  <c r="A1439" i="12"/>
  <c r="B1439" i="12"/>
  <c r="D1439" i="12"/>
  <c r="E1439" i="12"/>
  <c r="F1439" i="12"/>
  <c r="A1440" i="12"/>
  <c r="B1440" i="12"/>
  <c r="D1440" i="12"/>
  <c r="E1440" i="12"/>
  <c r="F1440" i="12"/>
  <c r="A1441" i="12"/>
  <c r="B1441" i="12"/>
  <c r="D1441" i="12"/>
  <c r="E1441" i="12"/>
  <c r="F1441" i="12"/>
  <c r="A1442" i="12"/>
  <c r="B1442" i="12"/>
  <c r="D1442" i="12"/>
  <c r="E1442" i="12"/>
  <c r="F1442" i="12"/>
  <c r="A1443" i="12"/>
  <c r="B1443" i="12"/>
  <c r="D1443" i="12"/>
  <c r="E1443" i="12"/>
  <c r="F1443" i="12"/>
  <c r="A1444" i="12"/>
  <c r="B1444" i="12"/>
  <c r="D1444" i="12"/>
  <c r="E1444" i="12"/>
  <c r="F1444" i="12"/>
  <c r="A1445" i="12"/>
  <c r="B1445" i="12"/>
  <c r="D1445" i="12"/>
  <c r="E1445" i="12"/>
  <c r="F1445" i="12"/>
  <c r="A1446" i="12"/>
  <c r="B1446" i="12"/>
  <c r="D1446" i="12"/>
  <c r="E1446" i="12"/>
  <c r="F1446" i="12"/>
  <c r="A1447" i="12"/>
  <c r="B1447" i="12"/>
  <c r="D1447" i="12"/>
  <c r="E1447" i="12"/>
  <c r="F1447" i="12"/>
  <c r="A1448" i="12"/>
  <c r="B1448" i="12"/>
  <c r="D1448" i="12"/>
  <c r="E1448" i="12"/>
  <c r="F1448" i="12"/>
  <c r="A1449" i="12"/>
  <c r="B1449" i="12"/>
  <c r="D1449" i="12"/>
  <c r="E1449" i="12"/>
  <c r="F1449" i="12"/>
  <c r="A1450" i="12"/>
  <c r="B1450" i="12"/>
  <c r="D1450" i="12"/>
  <c r="E1450" i="12"/>
  <c r="F1450" i="12"/>
  <c r="A1451" i="12"/>
  <c r="B1451" i="12"/>
  <c r="D1451" i="12"/>
  <c r="E1451" i="12"/>
  <c r="F1451" i="12"/>
  <c r="A1452" i="12"/>
  <c r="B1452" i="12"/>
  <c r="D1452" i="12"/>
  <c r="E1452" i="12"/>
  <c r="F1452" i="12"/>
  <c r="A1453" i="12"/>
  <c r="B1453" i="12"/>
  <c r="D1453" i="12"/>
  <c r="E1453" i="12"/>
  <c r="F1453" i="12"/>
  <c r="A1454" i="12"/>
  <c r="B1454" i="12"/>
  <c r="D1454" i="12"/>
  <c r="E1454" i="12"/>
  <c r="F1454" i="12"/>
  <c r="A1455" i="12"/>
  <c r="B1455" i="12"/>
  <c r="D1455" i="12"/>
  <c r="E1455" i="12"/>
  <c r="F1455" i="12"/>
  <c r="A1456" i="12"/>
  <c r="B1456" i="12"/>
  <c r="D1456" i="12"/>
  <c r="E1456" i="12"/>
  <c r="F1456" i="12"/>
  <c r="A1457" i="12"/>
  <c r="B1457" i="12"/>
  <c r="D1457" i="12"/>
  <c r="E1457" i="12"/>
  <c r="F1457" i="12"/>
  <c r="A1458" i="12"/>
  <c r="B1458" i="12"/>
  <c r="D1458" i="12"/>
  <c r="E1458" i="12"/>
  <c r="F1458" i="12"/>
  <c r="A1459" i="12"/>
  <c r="B1459" i="12"/>
  <c r="D1459" i="12"/>
  <c r="E1459" i="12"/>
  <c r="F1459" i="12"/>
  <c r="A1460" i="12"/>
  <c r="B1460" i="12"/>
  <c r="D1460" i="12"/>
  <c r="E1460" i="12"/>
  <c r="F1460" i="12"/>
  <c r="A1461" i="12"/>
  <c r="B1461" i="12"/>
  <c r="D1461" i="12"/>
  <c r="E1461" i="12"/>
  <c r="F1461" i="12"/>
  <c r="A1462" i="12"/>
  <c r="B1462" i="12"/>
  <c r="D1462" i="12"/>
  <c r="E1462" i="12"/>
  <c r="F1462" i="12"/>
  <c r="A1463" i="12"/>
  <c r="B1463" i="12"/>
  <c r="D1463" i="12"/>
  <c r="E1463" i="12"/>
  <c r="F1463" i="12"/>
  <c r="A1464" i="12"/>
  <c r="B1464" i="12"/>
  <c r="D1464" i="12"/>
  <c r="E1464" i="12"/>
  <c r="F1464" i="12"/>
  <c r="A1465" i="12"/>
  <c r="B1465" i="12"/>
  <c r="D1465" i="12"/>
  <c r="E1465" i="12"/>
  <c r="F1465" i="12"/>
  <c r="A1466" i="12"/>
  <c r="B1466" i="12"/>
  <c r="D1466" i="12"/>
  <c r="E1466" i="12"/>
  <c r="F1466" i="12"/>
  <c r="A1467" i="12"/>
  <c r="B1467" i="12"/>
  <c r="D1467" i="12"/>
  <c r="E1467" i="12"/>
  <c r="F1467" i="12"/>
  <c r="A1468" i="12"/>
  <c r="B1468" i="12"/>
  <c r="D1468" i="12"/>
  <c r="E1468" i="12"/>
  <c r="F1468" i="12"/>
  <c r="A1469" i="12"/>
  <c r="B1469" i="12"/>
  <c r="D1469" i="12"/>
  <c r="E1469" i="12"/>
  <c r="F1469" i="12"/>
  <c r="A1470" i="12"/>
  <c r="B1470" i="12"/>
  <c r="D1470" i="12"/>
  <c r="E1470" i="12"/>
  <c r="F1470" i="12"/>
  <c r="A1471" i="12"/>
  <c r="B1471" i="12"/>
  <c r="D1471" i="12"/>
  <c r="E1471" i="12"/>
  <c r="F1471" i="12"/>
  <c r="A1472" i="12"/>
  <c r="B1472" i="12"/>
  <c r="D1472" i="12"/>
  <c r="E1472" i="12"/>
  <c r="F1472" i="12"/>
  <c r="A1473" i="12"/>
  <c r="B1473" i="12"/>
  <c r="D1473" i="12"/>
  <c r="E1473" i="12"/>
  <c r="F1473" i="12"/>
  <c r="A1474" i="12"/>
  <c r="B1474" i="12"/>
  <c r="D1474" i="12"/>
  <c r="E1474" i="12"/>
  <c r="F1474" i="12"/>
  <c r="A1475" i="12"/>
  <c r="B1475" i="12"/>
  <c r="D1475" i="12"/>
  <c r="E1475" i="12"/>
  <c r="F1475" i="12"/>
  <c r="A1476" i="12"/>
  <c r="B1476" i="12"/>
  <c r="D1476" i="12"/>
  <c r="E1476" i="12"/>
  <c r="F1476" i="12"/>
  <c r="A1477" i="12"/>
  <c r="B1477" i="12"/>
  <c r="D1477" i="12"/>
  <c r="E1477" i="12"/>
  <c r="F1477" i="12"/>
  <c r="A1478" i="12"/>
  <c r="B1478" i="12"/>
  <c r="D1478" i="12"/>
  <c r="E1478" i="12"/>
  <c r="F1478" i="12"/>
  <c r="A1479" i="12"/>
  <c r="B1479" i="12"/>
  <c r="D1479" i="12"/>
  <c r="E1479" i="12"/>
  <c r="F1479" i="12"/>
  <c r="A1480" i="12"/>
  <c r="B1480" i="12"/>
  <c r="D1480" i="12"/>
  <c r="E1480" i="12"/>
  <c r="F1480" i="12"/>
  <c r="A1481" i="12"/>
  <c r="B1481" i="12"/>
  <c r="D1481" i="12"/>
  <c r="E1481" i="12"/>
  <c r="F1481" i="12"/>
  <c r="A1482" i="12"/>
  <c r="B1482" i="12"/>
  <c r="D1482" i="12"/>
  <c r="E1482" i="12"/>
  <c r="F1482" i="12"/>
  <c r="A1483" i="12"/>
  <c r="B1483" i="12"/>
  <c r="D1483" i="12"/>
  <c r="E1483" i="12"/>
  <c r="F1483" i="12"/>
  <c r="A1484" i="12"/>
  <c r="B1484" i="12"/>
  <c r="D1484" i="12"/>
  <c r="E1484" i="12"/>
  <c r="F1484" i="12"/>
  <c r="A1485" i="12"/>
  <c r="B1485" i="12"/>
  <c r="D1485" i="12"/>
  <c r="E1485" i="12"/>
  <c r="F1485" i="12"/>
  <c r="A1486" i="12"/>
  <c r="B1486" i="12"/>
  <c r="D1486" i="12"/>
  <c r="E1486" i="12"/>
  <c r="F1486" i="12"/>
  <c r="A1487" i="12"/>
  <c r="B1487" i="12"/>
  <c r="D1487" i="12"/>
  <c r="E1487" i="12"/>
  <c r="F1487" i="12"/>
  <c r="A1488" i="12"/>
  <c r="B1488" i="12"/>
  <c r="D1488" i="12"/>
  <c r="E1488" i="12"/>
  <c r="F1488" i="12"/>
  <c r="A1489" i="12"/>
  <c r="B1489" i="12"/>
  <c r="D1489" i="12"/>
  <c r="E1489" i="12"/>
  <c r="F1489" i="12"/>
  <c r="A1490" i="12"/>
  <c r="B1490" i="12"/>
  <c r="D1490" i="12"/>
  <c r="E1490" i="12"/>
  <c r="F1490" i="12"/>
  <c r="A1491" i="12"/>
  <c r="B1491" i="12"/>
  <c r="D1491" i="12"/>
  <c r="E1491" i="12"/>
  <c r="F1491" i="12"/>
  <c r="A1492" i="12"/>
  <c r="B1492" i="12"/>
  <c r="D1492" i="12"/>
  <c r="E1492" i="12"/>
  <c r="F1492" i="12"/>
  <c r="A1493" i="12"/>
  <c r="B1493" i="12"/>
  <c r="D1493" i="12"/>
  <c r="E1493" i="12"/>
  <c r="F1493" i="12"/>
  <c r="A1494" i="12"/>
  <c r="B1494" i="12"/>
  <c r="D1494" i="12"/>
  <c r="E1494" i="12"/>
  <c r="F1494" i="12"/>
  <c r="A1495" i="12"/>
  <c r="B1495" i="12"/>
  <c r="D1495" i="12"/>
  <c r="E1495" i="12"/>
  <c r="F1495" i="12"/>
  <c r="A1496" i="12"/>
  <c r="B1496" i="12"/>
  <c r="D1496" i="12"/>
  <c r="E1496" i="12"/>
  <c r="F1496" i="12"/>
  <c r="A1497" i="12"/>
  <c r="B1497" i="12"/>
  <c r="D1497" i="12"/>
  <c r="E1497" i="12"/>
  <c r="F1497" i="12"/>
  <c r="A1498" i="12"/>
  <c r="B1498" i="12"/>
  <c r="D1498" i="12"/>
  <c r="E1498" i="12"/>
  <c r="F1498" i="12"/>
  <c r="A1499" i="12"/>
  <c r="B1499" i="12"/>
  <c r="D1499" i="12"/>
  <c r="E1499" i="12"/>
  <c r="F1499" i="12"/>
  <c r="A1500" i="12"/>
  <c r="B1500" i="12"/>
  <c r="D1500" i="12"/>
  <c r="E1500" i="12"/>
  <c r="F1500" i="12"/>
  <c r="A1501" i="12"/>
  <c r="B1501" i="12"/>
  <c r="D1501" i="12"/>
  <c r="E1501" i="12"/>
  <c r="F1501" i="12"/>
  <c r="A1502" i="12"/>
  <c r="B1502" i="12"/>
  <c r="D1502" i="12"/>
  <c r="E1502" i="12"/>
  <c r="F1502" i="12"/>
  <c r="A1503" i="12"/>
  <c r="B1503" i="12"/>
  <c r="D1503" i="12"/>
  <c r="E1503" i="12"/>
  <c r="F1503" i="12"/>
  <c r="A1504" i="12"/>
  <c r="B1504" i="12"/>
  <c r="D1504" i="12"/>
  <c r="E1504" i="12"/>
  <c r="F1504" i="12"/>
  <c r="A1505" i="12"/>
  <c r="B1505" i="12"/>
  <c r="D1505" i="12"/>
  <c r="E1505" i="12"/>
  <c r="F1505" i="12"/>
  <c r="A1506" i="12"/>
  <c r="B1506" i="12"/>
  <c r="D1506" i="12"/>
  <c r="E1506" i="12"/>
  <c r="F1506" i="12"/>
  <c r="A1507" i="12"/>
  <c r="B1507" i="12"/>
  <c r="D1507" i="12"/>
  <c r="E1507" i="12"/>
  <c r="F1507" i="12"/>
  <c r="A1508" i="12"/>
  <c r="B1508" i="12"/>
  <c r="D1508" i="12"/>
  <c r="E1508" i="12"/>
  <c r="F1508" i="12"/>
  <c r="A1509" i="12"/>
  <c r="B1509" i="12"/>
  <c r="D1509" i="12"/>
  <c r="E1509" i="12"/>
  <c r="F1509" i="12"/>
  <c r="A1510" i="12"/>
  <c r="B1510" i="12"/>
  <c r="D1510" i="12"/>
  <c r="E1510" i="12"/>
  <c r="F1510" i="12"/>
  <c r="A1511" i="12"/>
  <c r="B1511" i="12"/>
  <c r="D1511" i="12"/>
  <c r="E1511" i="12"/>
  <c r="F1511" i="12"/>
  <c r="A1512" i="12"/>
  <c r="B1512" i="12"/>
  <c r="D1512" i="12"/>
  <c r="E1512" i="12"/>
  <c r="F1512" i="12"/>
  <c r="A1513" i="12"/>
  <c r="B1513" i="12"/>
  <c r="D1513" i="12"/>
  <c r="E1513" i="12"/>
  <c r="F1513" i="12"/>
  <c r="A1514" i="12"/>
  <c r="B1514" i="12"/>
  <c r="D1514" i="12"/>
  <c r="E1514" i="12"/>
  <c r="F1514" i="12"/>
  <c r="A1515" i="12"/>
  <c r="B1515" i="12"/>
  <c r="D1515" i="12"/>
  <c r="E1515" i="12"/>
  <c r="F1515" i="12"/>
  <c r="A1516" i="12"/>
  <c r="B1516" i="12"/>
  <c r="D1516" i="12"/>
  <c r="E1516" i="12"/>
  <c r="F1516" i="12"/>
  <c r="A1517" i="12"/>
  <c r="B1517" i="12"/>
  <c r="D1517" i="12"/>
  <c r="E1517" i="12"/>
  <c r="F1517" i="12"/>
  <c r="A1518" i="12"/>
  <c r="B1518" i="12"/>
  <c r="D1518" i="12"/>
  <c r="E1518" i="12"/>
  <c r="F1518" i="12"/>
  <c r="A1519" i="12"/>
  <c r="B1519" i="12"/>
  <c r="D1519" i="12"/>
  <c r="E1519" i="12"/>
  <c r="F1519" i="12"/>
  <c r="A1520" i="12"/>
  <c r="B1520" i="12"/>
  <c r="D1520" i="12"/>
  <c r="E1520" i="12"/>
  <c r="F1520" i="12"/>
  <c r="A1521" i="12"/>
  <c r="B1521" i="12"/>
  <c r="D1521" i="12"/>
  <c r="E1521" i="12"/>
  <c r="F1521" i="12"/>
  <c r="A1522" i="12"/>
  <c r="B1522" i="12"/>
  <c r="D1522" i="12"/>
  <c r="E1522" i="12"/>
  <c r="F1522" i="12"/>
  <c r="A1523" i="12"/>
  <c r="B1523" i="12"/>
  <c r="D1523" i="12"/>
  <c r="E1523" i="12"/>
  <c r="F1523" i="12"/>
  <c r="A1524" i="12"/>
  <c r="B1524" i="12"/>
  <c r="D1524" i="12"/>
  <c r="E1524" i="12"/>
  <c r="F1524" i="12"/>
  <c r="A1525" i="12"/>
  <c r="B1525" i="12"/>
  <c r="D1525" i="12"/>
  <c r="E1525" i="12"/>
  <c r="F1525" i="12"/>
  <c r="A1526" i="12"/>
  <c r="B1526" i="12"/>
  <c r="D1526" i="12"/>
  <c r="E1526" i="12"/>
  <c r="F1526" i="12"/>
  <c r="A1527" i="12"/>
  <c r="B1527" i="12"/>
  <c r="D1527" i="12"/>
  <c r="E1527" i="12"/>
  <c r="F1527" i="12"/>
  <c r="A1528" i="12"/>
  <c r="B1528" i="12"/>
  <c r="D1528" i="12"/>
  <c r="E1528" i="12"/>
  <c r="F1528" i="12"/>
  <c r="A1529" i="12"/>
  <c r="B1529" i="12"/>
  <c r="D1529" i="12"/>
  <c r="E1529" i="12"/>
  <c r="F1529" i="12"/>
  <c r="A1530" i="12"/>
  <c r="B1530" i="12"/>
  <c r="D1530" i="12"/>
  <c r="E1530" i="12"/>
  <c r="F1530" i="12"/>
  <c r="A1531" i="12"/>
  <c r="B1531" i="12"/>
  <c r="D1531" i="12"/>
  <c r="E1531" i="12"/>
  <c r="F1531" i="12"/>
  <c r="A1532" i="12"/>
  <c r="B1532" i="12"/>
  <c r="D1532" i="12"/>
  <c r="E1532" i="12"/>
  <c r="F1532" i="12"/>
  <c r="A1533" i="12"/>
  <c r="B1533" i="12"/>
  <c r="D1533" i="12"/>
  <c r="E1533" i="12"/>
  <c r="F1533" i="12"/>
  <c r="A1534" i="12"/>
  <c r="B1534" i="12"/>
  <c r="D1534" i="12"/>
  <c r="E1534" i="12"/>
  <c r="F1534" i="12"/>
  <c r="A1535" i="12"/>
  <c r="B1535" i="12"/>
  <c r="D1535" i="12"/>
  <c r="E1535" i="12"/>
  <c r="F1535" i="12"/>
  <c r="A1536" i="12"/>
  <c r="B1536" i="12"/>
  <c r="D1536" i="12"/>
  <c r="E1536" i="12"/>
  <c r="F1536" i="12"/>
  <c r="A1537" i="12"/>
  <c r="B1537" i="12"/>
  <c r="D1537" i="12"/>
  <c r="E1537" i="12"/>
  <c r="F1537" i="12"/>
  <c r="A1538" i="12"/>
  <c r="B1538" i="12"/>
  <c r="D1538" i="12"/>
  <c r="E1538" i="12"/>
  <c r="F1538" i="12"/>
  <c r="A1539" i="12"/>
  <c r="B1539" i="12"/>
  <c r="D1539" i="12"/>
  <c r="E1539" i="12"/>
  <c r="F1539" i="12"/>
  <c r="A1540" i="12"/>
  <c r="B1540" i="12"/>
  <c r="D1540" i="12"/>
  <c r="E1540" i="12"/>
  <c r="F1540" i="12"/>
  <c r="A1541" i="12"/>
  <c r="B1541" i="12"/>
  <c r="D1541" i="12"/>
  <c r="E1541" i="12"/>
  <c r="F1541" i="12"/>
  <c r="A1542" i="12"/>
  <c r="B1542" i="12"/>
  <c r="D1542" i="12"/>
  <c r="E1542" i="12"/>
  <c r="F1542" i="12"/>
  <c r="A1543" i="12"/>
  <c r="B1543" i="12"/>
  <c r="D1543" i="12"/>
  <c r="E1543" i="12"/>
  <c r="F1543" i="12"/>
  <c r="A1544" i="12"/>
  <c r="B1544" i="12"/>
  <c r="D1544" i="12"/>
  <c r="E1544" i="12"/>
  <c r="F1544" i="12"/>
  <c r="A1545" i="12"/>
  <c r="B1545" i="12"/>
  <c r="D1545" i="12"/>
  <c r="E1545" i="12"/>
  <c r="F1545" i="12"/>
  <c r="A1546" i="12"/>
  <c r="B1546" i="12"/>
  <c r="D1546" i="12"/>
  <c r="E1546" i="12"/>
  <c r="F1546" i="12"/>
  <c r="A1547" i="12"/>
  <c r="B1547" i="12"/>
  <c r="D1547" i="12"/>
  <c r="E1547" i="12"/>
  <c r="F1547" i="12"/>
  <c r="A1548" i="12"/>
  <c r="B1548" i="12"/>
  <c r="D1548" i="12"/>
  <c r="E1548" i="12"/>
  <c r="F1548" i="12"/>
  <c r="A1549" i="12"/>
  <c r="B1549" i="12"/>
  <c r="D1549" i="12"/>
  <c r="E1549" i="12"/>
  <c r="F1549" i="12"/>
  <c r="A1550" i="12"/>
  <c r="B1550" i="12"/>
  <c r="D1550" i="12"/>
  <c r="E1550" i="12"/>
  <c r="F1550" i="12"/>
  <c r="A1551" i="12"/>
  <c r="B1551" i="12"/>
  <c r="D1551" i="12"/>
  <c r="E1551" i="12"/>
  <c r="F1551" i="12"/>
  <c r="A1552" i="12"/>
  <c r="B1552" i="12"/>
  <c r="D1552" i="12"/>
  <c r="E1552" i="12"/>
  <c r="F1552" i="12"/>
  <c r="A1553" i="12"/>
  <c r="B1553" i="12"/>
  <c r="D1553" i="12"/>
  <c r="E1553" i="12"/>
  <c r="F1553" i="12"/>
  <c r="A1554" i="12"/>
  <c r="B1554" i="12"/>
  <c r="D1554" i="12"/>
  <c r="E1554" i="12"/>
  <c r="F1554" i="12"/>
  <c r="A1555" i="12"/>
  <c r="B1555" i="12"/>
  <c r="D1555" i="12"/>
  <c r="E1555" i="12"/>
  <c r="F1555" i="12"/>
  <c r="A1556" i="12"/>
  <c r="B1556" i="12"/>
  <c r="D1556" i="12"/>
  <c r="E1556" i="12"/>
  <c r="F1556" i="12"/>
  <c r="A1557" i="12"/>
  <c r="B1557" i="12"/>
  <c r="D1557" i="12"/>
  <c r="E1557" i="12"/>
  <c r="F1557" i="12"/>
  <c r="A1558" i="12"/>
  <c r="B1558" i="12"/>
  <c r="D1558" i="12"/>
  <c r="E1558" i="12"/>
  <c r="F1558" i="12"/>
  <c r="A1559" i="12"/>
  <c r="B1559" i="12"/>
  <c r="D1559" i="12"/>
  <c r="E1559" i="12"/>
  <c r="F1559" i="12"/>
  <c r="A1560" i="12"/>
  <c r="B1560" i="12"/>
  <c r="D1560" i="12"/>
  <c r="E1560" i="12"/>
  <c r="F1560" i="12"/>
  <c r="A1561" i="12"/>
  <c r="B1561" i="12"/>
  <c r="D1561" i="12"/>
  <c r="E1561" i="12"/>
  <c r="F1561" i="12"/>
  <c r="A1562" i="12"/>
  <c r="B1562" i="12"/>
  <c r="D1562" i="12"/>
  <c r="E1562" i="12"/>
  <c r="F1562" i="12"/>
  <c r="A1563" i="12"/>
  <c r="B1563" i="12"/>
  <c r="D1563" i="12"/>
  <c r="E1563" i="12"/>
  <c r="F1563" i="12"/>
  <c r="A1564" i="12"/>
  <c r="B1564" i="12"/>
  <c r="D1564" i="12"/>
  <c r="E1564" i="12"/>
  <c r="F1564" i="12"/>
  <c r="A1565" i="12"/>
  <c r="B1565" i="12"/>
  <c r="D1565" i="12"/>
  <c r="E1565" i="12"/>
  <c r="F1565" i="12"/>
  <c r="A1566" i="12"/>
  <c r="B1566" i="12"/>
  <c r="D1566" i="12"/>
  <c r="E1566" i="12"/>
  <c r="F1566" i="12"/>
  <c r="A1567" i="12"/>
  <c r="B1567" i="12"/>
  <c r="D1567" i="12"/>
  <c r="E1567" i="12"/>
  <c r="F1567" i="12"/>
  <c r="A1568" i="12"/>
  <c r="B1568" i="12"/>
  <c r="D1568" i="12"/>
  <c r="E1568" i="12"/>
  <c r="F1568" i="12"/>
  <c r="A1569" i="12"/>
  <c r="B1569" i="12"/>
  <c r="D1569" i="12"/>
  <c r="E1569" i="12"/>
  <c r="F1569" i="12"/>
  <c r="A1570" i="12"/>
  <c r="B1570" i="12"/>
  <c r="D1570" i="12"/>
  <c r="E1570" i="12"/>
  <c r="F1570" i="12"/>
  <c r="A1571" i="12"/>
  <c r="B1571" i="12"/>
  <c r="D1571" i="12"/>
  <c r="E1571" i="12"/>
  <c r="F1571" i="12"/>
  <c r="A1572" i="12"/>
  <c r="B1572" i="12"/>
  <c r="D1572" i="12"/>
  <c r="E1572" i="12"/>
  <c r="F1572" i="12"/>
  <c r="A1573" i="12"/>
  <c r="B1573" i="12"/>
  <c r="D1573" i="12"/>
  <c r="E1573" i="12"/>
  <c r="F1573" i="12"/>
  <c r="A1574" i="12"/>
  <c r="B1574" i="12"/>
  <c r="D1574" i="12"/>
  <c r="E1574" i="12"/>
  <c r="F1574" i="12"/>
  <c r="A1575" i="12"/>
  <c r="B1575" i="12"/>
  <c r="D1575" i="12"/>
  <c r="E1575" i="12"/>
  <c r="F1575" i="12"/>
  <c r="A1576" i="12"/>
  <c r="B1576" i="12"/>
  <c r="D1576" i="12"/>
  <c r="E1576" i="12"/>
  <c r="F1576" i="12"/>
  <c r="A1577" i="12"/>
  <c r="B1577" i="12"/>
  <c r="D1577" i="12"/>
  <c r="E1577" i="12"/>
  <c r="F1577" i="12"/>
  <c r="A1578" i="12"/>
  <c r="B1578" i="12"/>
  <c r="D1578" i="12"/>
  <c r="E1578" i="12"/>
  <c r="F1578" i="12"/>
  <c r="A1579" i="12"/>
  <c r="B1579" i="12"/>
  <c r="D1579" i="12"/>
  <c r="E1579" i="12"/>
  <c r="F1579" i="12"/>
  <c r="A1580" i="12"/>
  <c r="B1580" i="12"/>
  <c r="D1580" i="12"/>
  <c r="E1580" i="12"/>
  <c r="F1580" i="12"/>
  <c r="A1581" i="12"/>
  <c r="B1581" i="12"/>
  <c r="D1581" i="12"/>
  <c r="E1581" i="12"/>
  <c r="F1581" i="12"/>
  <c r="A1582" i="12"/>
  <c r="B1582" i="12"/>
  <c r="D1582" i="12"/>
  <c r="E1582" i="12"/>
  <c r="F1582" i="12"/>
  <c r="A1583" i="12"/>
  <c r="B1583" i="12"/>
  <c r="D1583" i="12"/>
  <c r="E1583" i="12"/>
  <c r="F1583" i="12"/>
  <c r="A1584" i="12"/>
  <c r="B1584" i="12"/>
  <c r="D1584" i="12"/>
  <c r="E1584" i="12"/>
  <c r="F1584" i="12"/>
  <c r="A1585" i="12"/>
  <c r="B1585" i="12"/>
  <c r="D1585" i="12"/>
  <c r="E1585" i="12"/>
  <c r="F1585" i="12"/>
  <c r="A1586" i="12"/>
  <c r="B1586" i="12"/>
  <c r="D1586" i="12"/>
  <c r="E1586" i="12"/>
  <c r="F1586" i="12"/>
  <c r="A1587" i="12"/>
  <c r="B1587" i="12"/>
  <c r="D1587" i="12"/>
  <c r="E1587" i="12"/>
  <c r="F1587" i="12"/>
  <c r="A1588" i="12"/>
  <c r="B1588" i="12"/>
  <c r="D1588" i="12"/>
  <c r="E1588" i="12"/>
  <c r="F1588" i="12"/>
  <c r="A1589" i="12"/>
  <c r="B1589" i="12"/>
  <c r="D1589" i="12"/>
  <c r="E1589" i="12"/>
  <c r="F1589" i="12"/>
  <c r="A1590" i="12"/>
  <c r="B1590" i="12"/>
  <c r="D1590" i="12"/>
  <c r="E1590" i="12"/>
  <c r="F1590" i="12"/>
  <c r="A1591" i="12"/>
  <c r="B1591" i="12"/>
  <c r="D1591" i="12"/>
  <c r="E1591" i="12"/>
  <c r="F1591" i="12"/>
  <c r="A1592" i="12"/>
  <c r="B1592" i="12"/>
  <c r="D1592" i="12"/>
  <c r="E1592" i="12"/>
  <c r="F1592" i="12"/>
  <c r="A1593" i="12"/>
  <c r="B1593" i="12"/>
  <c r="D1593" i="12"/>
  <c r="E1593" i="12"/>
  <c r="F1593" i="12"/>
  <c r="A1594" i="12"/>
  <c r="B1594" i="12"/>
  <c r="D1594" i="12"/>
  <c r="E1594" i="12"/>
  <c r="F1594" i="12"/>
  <c r="A1595" i="12"/>
  <c r="B1595" i="12"/>
  <c r="D1595" i="12"/>
  <c r="E1595" i="12"/>
  <c r="F1595" i="12"/>
  <c r="A1596" i="12"/>
  <c r="B1596" i="12"/>
  <c r="D1596" i="12"/>
  <c r="E1596" i="12"/>
  <c r="F1596" i="12"/>
  <c r="A1597" i="12"/>
  <c r="B1597" i="12"/>
  <c r="D1597" i="12"/>
  <c r="E1597" i="12"/>
  <c r="F1597" i="12"/>
  <c r="A1598" i="12"/>
  <c r="B1598" i="12"/>
  <c r="D1598" i="12"/>
  <c r="E1598" i="12"/>
  <c r="F1598" i="12"/>
  <c r="A1599" i="12"/>
  <c r="B1599" i="12"/>
  <c r="D1599" i="12"/>
  <c r="E1599" i="12"/>
  <c r="F1599" i="12"/>
  <c r="A1600" i="12"/>
  <c r="B1600" i="12"/>
  <c r="D1600" i="12"/>
  <c r="E1600" i="12"/>
  <c r="F1600" i="12"/>
  <c r="A1601" i="12"/>
  <c r="B1601" i="12"/>
  <c r="D1601" i="12"/>
  <c r="E1601" i="12"/>
  <c r="F1601" i="12"/>
  <c r="A1602" i="12"/>
  <c r="B1602" i="12"/>
  <c r="D1602" i="12"/>
  <c r="E1602" i="12"/>
  <c r="F1602" i="12"/>
  <c r="A1603" i="12"/>
  <c r="B1603" i="12"/>
  <c r="D1603" i="12"/>
  <c r="E1603" i="12"/>
  <c r="F1603" i="12"/>
  <c r="A1604" i="12"/>
  <c r="B1604" i="12"/>
  <c r="D1604" i="12"/>
  <c r="E1604" i="12"/>
  <c r="F1604" i="12"/>
  <c r="A1605" i="12"/>
  <c r="B1605" i="12"/>
  <c r="D1605" i="12"/>
  <c r="E1605" i="12"/>
  <c r="F1605" i="12"/>
  <c r="A1606" i="12"/>
  <c r="B1606" i="12"/>
  <c r="D1606" i="12"/>
  <c r="E1606" i="12"/>
  <c r="F1606" i="12"/>
  <c r="A1607" i="12"/>
  <c r="B1607" i="12"/>
  <c r="D1607" i="12"/>
  <c r="E1607" i="12"/>
  <c r="F1607" i="12"/>
  <c r="A1608" i="12"/>
  <c r="B1608" i="12"/>
  <c r="D1608" i="12"/>
  <c r="E1608" i="12"/>
  <c r="F1608" i="12"/>
  <c r="A1609" i="12"/>
  <c r="B1609" i="12"/>
  <c r="D1609" i="12"/>
  <c r="E1609" i="12"/>
  <c r="F1609" i="12"/>
  <c r="A1610" i="12"/>
  <c r="B1610" i="12"/>
  <c r="D1610" i="12"/>
  <c r="E1610" i="12"/>
  <c r="F1610" i="12"/>
  <c r="A1611" i="12"/>
  <c r="B1611" i="12"/>
  <c r="D1611" i="12"/>
  <c r="E1611" i="12"/>
  <c r="F1611" i="12"/>
  <c r="A1612" i="12"/>
  <c r="B1612" i="12"/>
  <c r="D1612" i="12"/>
  <c r="E1612" i="12"/>
  <c r="F1612" i="12"/>
  <c r="A1613" i="12"/>
  <c r="B1613" i="12"/>
  <c r="D1613" i="12"/>
  <c r="E1613" i="12"/>
  <c r="F1613" i="12"/>
  <c r="A1614" i="12"/>
  <c r="B1614" i="12"/>
  <c r="D1614" i="12"/>
  <c r="E1614" i="12"/>
  <c r="F1614" i="12"/>
  <c r="A1615" i="12"/>
  <c r="B1615" i="12"/>
  <c r="D1615" i="12"/>
  <c r="E1615" i="12"/>
  <c r="F1615" i="12"/>
  <c r="A1616" i="12"/>
  <c r="B1616" i="12"/>
  <c r="D1616" i="12"/>
  <c r="E1616" i="12"/>
  <c r="F1616" i="12"/>
  <c r="A1617" i="12"/>
  <c r="B1617" i="12"/>
  <c r="D1617" i="12"/>
  <c r="E1617" i="12"/>
  <c r="F1617" i="12"/>
  <c r="A1618" i="12"/>
  <c r="B1618" i="12"/>
  <c r="D1618" i="12"/>
  <c r="E1618" i="12"/>
  <c r="F1618" i="12"/>
  <c r="A1619" i="12"/>
  <c r="B1619" i="12"/>
  <c r="D1619" i="12"/>
  <c r="E1619" i="12"/>
  <c r="F1619" i="12"/>
  <c r="A1620" i="12"/>
  <c r="B1620" i="12"/>
  <c r="D1620" i="12"/>
  <c r="E1620" i="12"/>
  <c r="F1620" i="12"/>
  <c r="A1621" i="12"/>
  <c r="B1621" i="12"/>
  <c r="D1621" i="12"/>
  <c r="E1621" i="12"/>
  <c r="F1621" i="12"/>
  <c r="A1622" i="12"/>
  <c r="B1622" i="12"/>
  <c r="D1622" i="12"/>
  <c r="E1622" i="12"/>
  <c r="F1622" i="12"/>
  <c r="A1623" i="12"/>
  <c r="B1623" i="12"/>
  <c r="D1623" i="12"/>
  <c r="E1623" i="12"/>
  <c r="F1623" i="12"/>
  <c r="A1624" i="12"/>
  <c r="B1624" i="12"/>
  <c r="D1624" i="12"/>
  <c r="E1624" i="12"/>
  <c r="F1624" i="12"/>
  <c r="A1625" i="12"/>
  <c r="B1625" i="12"/>
  <c r="D1625" i="12"/>
  <c r="E1625" i="12"/>
  <c r="F1625" i="12"/>
  <c r="A1626" i="12"/>
  <c r="B1626" i="12"/>
  <c r="D1626" i="12"/>
  <c r="E1626" i="12"/>
  <c r="F1626" i="12"/>
  <c r="A1627" i="12"/>
  <c r="B1627" i="12"/>
  <c r="D1627" i="12"/>
  <c r="E1627" i="12"/>
  <c r="F1627" i="12"/>
  <c r="A1628" i="12"/>
  <c r="B1628" i="12"/>
  <c r="D1628" i="12"/>
  <c r="E1628" i="12"/>
  <c r="F1628" i="12"/>
  <c r="A1629" i="12"/>
  <c r="B1629" i="12"/>
  <c r="D1629" i="12"/>
  <c r="E1629" i="12"/>
  <c r="F1629" i="12"/>
  <c r="A1630" i="12"/>
  <c r="B1630" i="12"/>
  <c r="D1630" i="12"/>
  <c r="E1630" i="12"/>
  <c r="F1630" i="12"/>
  <c r="A1631" i="12"/>
  <c r="B1631" i="12"/>
  <c r="D1631" i="12"/>
  <c r="E1631" i="12"/>
  <c r="F1631" i="12"/>
  <c r="A1632" i="12"/>
  <c r="B1632" i="12"/>
  <c r="D1632" i="12"/>
  <c r="E1632" i="12"/>
  <c r="F1632" i="12"/>
  <c r="A1633" i="12"/>
  <c r="B1633" i="12"/>
  <c r="D1633" i="12"/>
  <c r="E1633" i="12"/>
  <c r="F1633" i="12"/>
  <c r="A1634" i="12"/>
  <c r="B1634" i="12"/>
  <c r="D1634" i="12"/>
  <c r="E1634" i="12"/>
  <c r="F1634" i="12"/>
  <c r="A1635" i="12"/>
  <c r="B1635" i="12"/>
  <c r="D1635" i="12"/>
  <c r="E1635" i="12"/>
  <c r="F1635" i="12"/>
  <c r="A1636" i="12"/>
  <c r="B1636" i="12"/>
  <c r="D1636" i="12"/>
  <c r="E1636" i="12"/>
  <c r="F1636" i="12"/>
  <c r="A1637" i="12"/>
  <c r="B1637" i="12"/>
  <c r="D1637" i="12"/>
  <c r="E1637" i="12"/>
  <c r="F1637" i="12"/>
  <c r="A1638" i="12"/>
  <c r="B1638" i="12"/>
  <c r="D1638" i="12"/>
  <c r="E1638" i="12"/>
  <c r="F1638" i="12"/>
  <c r="A1639" i="12"/>
  <c r="B1639" i="12"/>
  <c r="D1639" i="12"/>
  <c r="E1639" i="12"/>
  <c r="F1639" i="12"/>
  <c r="A1640" i="12"/>
  <c r="B1640" i="12"/>
  <c r="D1640" i="12"/>
  <c r="E1640" i="12"/>
  <c r="F1640" i="12"/>
  <c r="A1641" i="12"/>
  <c r="B1641" i="12"/>
  <c r="D1641" i="12"/>
  <c r="E1641" i="12"/>
  <c r="F1641" i="12"/>
  <c r="A1642" i="12"/>
  <c r="B1642" i="12"/>
  <c r="D1642" i="12"/>
  <c r="E1642" i="12"/>
  <c r="F1642" i="12"/>
  <c r="A1643" i="12"/>
  <c r="B1643" i="12"/>
  <c r="D1643" i="12"/>
  <c r="E1643" i="12"/>
  <c r="F1643" i="12"/>
  <c r="A1644" i="12"/>
  <c r="B1644" i="12"/>
  <c r="D1644" i="12"/>
  <c r="E1644" i="12"/>
  <c r="F1644" i="12"/>
  <c r="A1645" i="12"/>
  <c r="B1645" i="12"/>
  <c r="D1645" i="12"/>
  <c r="E1645" i="12"/>
  <c r="F1645" i="12"/>
  <c r="A1646" i="12"/>
  <c r="B1646" i="12"/>
  <c r="D1646" i="12"/>
  <c r="E1646" i="12"/>
  <c r="F1646" i="12"/>
  <c r="A1647" i="12"/>
  <c r="B1647" i="12"/>
  <c r="D1647" i="12"/>
  <c r="E1647" i="12"/>
  <c r="F1647" i="12"/>
  <c r="A1648" i="12"/>
  <c r="B1648" i="12"/>
  <c r="D1648" i="12"/>
  <c r="E1648" i="12"/>
  <c r="F1648" i="12"/>
  <c r="A1649" i="12"/>
  <c r="B1649" i="12"/>
  <c r="D1649" i="12"/>
  <c r="E1649" i="12"/>
  <c r="F1649" i="12"/>
  <c r="A1650" i="12"/>
  <c r="B1650" i="12"/>
  <c r="D1650" i="12"/>
  <c r="E1650" i="12"/>
  <c r="F1650" i="12"/>
  <c r="A1651" i="12"/>
  <c r="B1651" i="12"/>
  <c r="D1651" i="12"/>
  <c r="E1651" i="12"/>
  <c r="F1651" i="12"/>
  <c r="A1652" i="12"/>
  <c r="B1652" i="12"/>
  <c r="D1652" i="12"/>
  <c r="E1652" i="12"/>
  <c r="F1652" i="12"/>
  <c r="A1653" i="12"/>
  <c r="B1653" i="12"/>
  <c r="D1653" i="12"/>
  <c r="E1653" i="12"/>
  <c r="F1653" i="12"/>
  <c r="A1654" i="12"/>
  <c r="B1654" i="12"/>
  <c r="D1654" i="12"/>
  <c r="E1654" i="12"/>
  <c r="F1654" i="12"/>
  <c r="A1655" i="12"/>
  <c r="B1655" i="12"/>
  <c r="D1655" i="12"/>
  <c r="E1655" i="12"/>
  <c r="F1655" i="12"/>
  <c r="A1656" i="12"/>
  <c r="B1656" i="12"/>
  <c r="D1656" i="12"/>
  <c r="E1656" i="12"/>
  <c r="F1656" i="12"/>
  <c r="A1657" i="12"/>
  <c r="B1657" i="12"/>
  <c r="D1657" i="12"/>
  <c r="E1657" i="12"/>
  <c r="F1657" i="12"/>
  <c r="A1658" i="12"/>
  <c r="B1658" i="12"/>
  <c r="D1658" i="12"/>
  <c r="E1658" i="12"/>
  <c r="F1658" i="12"/>
  <c r="A1659" i="12"/>
  <c r="B1659" i="12"/>
  <c r="D1659" i="12"/>
  <c r="E1659" i="12"/>
  <c r="F1659" i="12"/>
  <c r="A1660" i="12"/>
  <c r="B1660" i="12"/>
  <c r="D1660" i="12"/>
  <c r="E1660" i="12"/>
  <c r="F1660" i="12"/>
  <c r="A1661" i="12"/>
  <c r="B1661" i="12"/>
  <c r="D1661" i="12"/>
  <c r="E1661" i="12"/>
  <c r="F1661" i="12"/>
  <c r="A1662" i="12"/>
  <c r="B1662" i="12"/>
  <c r="D1662" i="12"/>
  <c r="E1662" i="12"/>
  <c r="F1662" i="12"/>
  <c r="A1663" i="12"/>
  <c r="B1663" i="12"/>
  <c r="D1663" i="12"/>
  <c r="E1663" i="12"/>
  <c r="F1663" i="12"/>
  <c r="A1664" i="12"/>
  <c r="B1664" i="12"/>
  <c r="D1664" i="12"/>
  <c r="E1664" i="12"/>
  <c r="F1664" i="12"/>
  <c r="A1665" i="12"/>
  <c r="B1665" i="12"/>
  <c r="D1665" i="12"/>
  <c r="E1665" i="12"/>
  <c r="F1665" i="12"/>
  <c r="A1666" i="12"/>
  <c r="B1666" i="12"/>
  <c r="D1666" i="12"/>
  <c r="E1666" i="12"/>
  <c r="F1666" i="12"/>
  <c r="A1667" i="12"/>
  <c r="B1667" i="12"/>
  <c r="D1667" i="12"/>
  <c r="E1667" i="12"/>
  <c r="F1667" i="12"/>
  <c r="A1668" i="12"/>
  <c r="B1668" i="12"/>
  <c r="D1668" i="12"/>
  <c r="E1668" i="12"/>
  <c r="F1668" i="12"/>
  <c r="A1669" i="12"/>
  <c r="B1669" i="12"/>
  <c r="D1669" i="12"/>
  <c r="E1669" i="12"/>
  <c r="F1669" i="12"/>
  <c r="A1670" i="12"/>
  <c r="B1670" i="12"/>
  <c r="D1670" i="12"/>
  <c r="E1670" i="12"/>
  <c r="F1670" i="12"/>
  <c r="A1671" i="12"/>
  <c r="B1671" i="12"/>
  <c r="D1671" i="12"/>
  <c r="E1671" i="12"/>
  <c r="F1671" i="12"/>
  <c r="A1672" i="12"/>
  <c r="B1672" i="12"/>
  <c r="D1672" i="12"/>
  <c r="E1672" i="12"/>
  <c r="F1672" i="12"/>
  <c r="A1673" i="12"/>
  <c r="B1673" i="12"/>
  <c r="D1673" i="12"/>
  <c r="E1673" i="12"/>
  <c r="F1673" i="12"/>
  <c r="A1674" i="12"/>
  <c r="B1674" i="12"/>
  <c r="D1674" i="12"/>
  <c r="E1674" i="12"/>
  <c r="F1674" i="12"/>
  <c r="A1675" i="12"/>
  <c r="B1675" i="12"/>
  <c r="D1675" i="12"/>
  <c r="E1675" i="12"/>
  <c r="F1675" i="12"/>
  <c r="A1676" i="12"/>
  <c r="B1676" i="12"/>
  <c r="D1676" i="12"/>
  <c r="E1676" i="12"/>
  <c r="F1676" i="12"/>
  <c r="A1677" i="12"/>
  <c r="B1677" i="12"/>
  <c r="D1677" i="12"/>
  <c r="E1677" i="12"/>
  <c r="F1677" i="12"/>
  <c r="A1678" i="12"/>
  <c r="B1678" i="12"/>
  <c r="D1678" i="12"/>
  <c r="E1678" i="12"/>
  <c r="F1678" i="12"/>
  <c r="A1679" i="12"/>
  <c r="B1679" i="12"/>
  <c r="D1679" i="12"/>
  <c r="E1679" i="12"/>
  <c r="F1679" i="12"/>
  <c r="A1680" i="12"/>
  <c r="B1680" i="12"/>
  <c r="D1680" i="12"/>
  <c r="E1680" i="12"/>
  <c r="F1680" i="12"/>
  <c r="A1681" i="12"/>
  <c r="B1681" i="12"/>
  <c r="D1681" i="12"/>
  <c r="E1681" i="12"/>
  <c r="F1681" i="12"/>
  <c r="A1682" i="12"/>
  <c r="B1682" i="12"/>
  <c r="D1682" i="12"/>
  <c r="E1682" i="12"/>
  <c r="F1682" i="12"/>
  <c r="A1683" i="12"/>
  <c r="B1683" i="12"/>
  <c r="D1683" i="12"/>
  <c r="E1683" i="12"/>
  <c r="F1683" i="12"/>
  <c r="A1684" i="12"/>
  <c r="B1684" i="12"/>
  <c r="D1684" i="12"/>
  <c r="E1684" i="12"/>
  <c r="F1684" i="12"/>
  <c r="A1685" i="12"/>
  <c r="B1685" i="12"/>
  <c r="D1685" i="12"/>
  <c r="E1685" i="12"/>
  <c r="F1685" i="12"/>
  <c r="A1686" i="12"/>
  <c r="B1686" i="12"/>
  <c r="D1686" i="12"/>
  <c r="E1686" i="12"/>
  <c r="F1686" i="12"/>
  <c r="A1687" i="12"/>
  <c r="B1687" i="12"/>
  <c r="D1687" i="12"/>
  <c r="E1687" i="12"/>
  <c r="F1687" i="12"/>
  <c r="A1688" i="12"/>
  <c r="B1688" i="12"/>
  <c r="D1688" i="12"/>
  <c r="E1688" i="12"/>
  <c r="F1688" i="12"/>
  <c r="A1689" i="12"/>
  <c r="B1689" i="12"/>
  <c r="D1689" i="12"/>
  <c r="E1689" i="12"/>
  <c r="F1689" i="12"/>
  <c r="A1690" i="12"/>
  <c r="B1690" i="12"/>
  <c r="D1690" i="12"/>
  <c r="E1690" i="12"/>
  <c r="F1690" i="12"/>
  <c r="A1691" i="12"/>
  <c r="B1691" i="12"/>
  <c r="D1691" i="12"/>
  <c r="E1691" i="12"/>
  <c r="F1691" i="12"/>
  <c r="A1692" i="12"/>
  <c r="B1692" i="12"/>
  <c r="D1692" i="12"/>
  <c r="E1692" i="12"/>
  <c r="F1692" i="12"/>
  <c r="A1693" i="12"/>
  <c r="B1693" i="12"/>
  <c r="D1693" i="12"/>
  <c r="E1693" i="12"/>
  <c r="F1693" i="12"/>
  <c r="A1694" i="12"/>
  <c r="B1694" i="12"/>
  <c r="D1694" i="12"/>
  <c r="E1694" i="12"/>
  <c r="F1694" i="12"/>
  <c r="A1695" i="12"/>
  <c r="B1695" i="12"/>
  <c r="D1695" i="12"/>
  <c r="E1695" i="12"/>
  <c r="F1695" i="12"/>
  <c r="A1696" i="12"/>
  <c r="B1696" i="12"/>
  <c r="D1696" i="12"/>
  <c r="E1696" i="12"/>
  <c r="F1696" i="12"/>
  <c r="A1697" i="12"/>
  <c r="B1697" i="12"/>
  <c r="D1697" i="12"/>
  <c r="E1697" i="12"/>
  <c r="F1697" i="12"/>
  <c r="A1698" i="12"/>
  <c r="B1698" i="12"/>
  <c r="D1698" i="12"/>
  <c r="E1698" i="12"/>
  <c r="F1698" i="12"/>
  <c r="A1699" i="12"/>
  <c r="B1699" i="12"/>
  <c r="D1699" i="12"/>
  <c r="E1699" i="12"/>
  <c r="F1699" i="12"/>
  <c r="A1700" i="12"/>
  <c r="B1700" i="12"/>
  <c r="D1700" i="12"/>
  <c r="E1700" i="12"/>
  <c r="F1700" i="12"/>
  <c r="A1701" i="12"/>
  <c r="B1701" i="12"/>
  <c r="D1701" i="12"/>
  <c r="E1701" i="12"/>
  <c r="F1701" i="12"/>
  <c r="A1702" i="12"/>
  <c r="B1702" i="12"/>
  <c r="D1702" i="12"/>
  <c r="E1702" i="12"/>
  <c r="F1702" i="12"/>
  <c r="A1703" i="12"/>
  <c r="B1703" i="12"/>
  <c r="D1703" i="12"/>
  <c r="E1703" i="12"/>
  <c r="F1703" i="12"/>
  <c r="A1704" i="12"/>
  <c r="B1704" i="12"/>
  <c r="D1704" i="12"/>
  <c r="E1704" i="12"/>
  <c r="F1704" i="12"/>
  <c r="A1705" i="12"/>
  <c r="B1705" i="12"/>
  <c r="D1705" i="12"/>
  <c r="E1705" i="12"/>
  <c r="F1705" i="12"/>
  <c r="A1706" i="12"/>
  <c r="B1706" i="12"/>
  <c r="D1706" i="12"/>
  <c r="E1706" i="12"/>
  <c r="F1706" i="12"/>
  <c r="A1707" i="12"/>
  <c r="B1707" i="12"/>
  <c r="D1707" i="12"/>
  <c r="E1707" i="12"/>
  <c r="F1707" i="12"/>
  <c r="A1708" i="12"/>
  <c r="B1708" i="12"/>
  <c r="D1708" i="12"/>
  <c r="E1708" i="12"/>
  <c r="F1708" i="12"/>
  <c r="A1709" i="12"/>
  <c r="B1709" i="12"/>
  <c r="D1709" i="12"/>
  <c r="E1709" i="12"/>
  <c r="F1709" i="12"/>
  <c r="A1710" i="12"/>
  <c r="B1710" i="12"/>
  <c r="D1710" i="12"/>
  <c r="E1710" i="12"/>
  <c r="F1710" i="12"/>
  <c r="A1711" i="12"/>
  <c r="B1711" i="12"/>
  <c r="D1711" i="12"/>
  <c r="E1711" i="12"/>
  <c r="F1711" i="12"/>
  <c r="A1712" i="12"/>
  <c r="B1712" i="12"/>
  <c r="D1712" i="12"/>
  <c r="E1712" i="12"/>
  <c r="F1712" i="12"/>
  <c r="A1713" i="12"/>
  <c r="B1713" i="12"/>
  <c r="D1713" i="12"/>
  <c r="E1713" i="12"/>
  <c r="F1713" i="12"/>
  <c r="A1714" i="12"/>
  <c r="B1714" i="12"/>
  <c r="D1714" i="12"/>
  <c r="E1714" i="12"/>
  <c r="F1714" i="12"/>
  <c r="A1715" i="12"/>
  <c r="B1715" i="12"/>
  <c r="D1715" i="12"/>
  <c r="E1715" i="12"/>
  <c r="F1715" i="12"/>
  <c r="A1716" i="12"/>
  <c r="B1716" i="12"/>
  <c r="D1716" i="12"/>
  <c r="E1716" i="12"/>
  <c r="F1716" i="12"/>
  <c r="A1717" i="12"/>
  <c r="B1717" i="12"/>
  <c r="D1717" i="12"/>
  <c r="E1717" i="12"/>
  <c r="F1717" i="12"/>
  <c r="A1718" i="12"/>
  <c r="B1718" i="12"/>
  <c r="D1718" i="12"/>
  <c r="E1718" i="12"/>
  <c r="F1718" i="12"/>
  <c r="A1719" i="12"/>
  <c r="B1719" i="12"/>
  <c r="D1719" i="12"/>
  <c r="E1719" i="12"/>
  <c r="F1719" i="12"/>
  <c r="A1720" i="12"/>
  <c r="B1720" i="12"/>
  <c r="D1720" i="12"/>
  <c r="E1720" i="12"/>
  <c r="F1720" i="12"/>
  <c r="A1721" i="12"/>
  <c r="B1721" i="12"/>
  <c r="D1721" i="12"/>
  <c r="E1721" i="12"/>
  <c r="F1721" i="12"/>
  <c r="A1722" i="12"/>
  <c r="B1722" i="12"/>
  <c r="D1722" i="12"/>
  <c r="E1722" i="12"/>
  <c r="F1722" i="12"/>
  <c r="A1723" i="12"/>
  <c r="B1723" i="12"/>
  <c r="D1723" i="12"/>
  <c r="E1723" i="12"/>
  <c r="F1723" i="12"/>
  <c r="A1724" i="12"/>
  <c r="B1724" i="12"/>
  <c r="D1724" i="12"/>
  <c r="E1724" i="12"/>
  <c r="F1724" i="12"/>
  <c r="A1725" i="12"/>
  <c r="B1725" i="12"/>
  <c r="D1725" i="12"/>
  <c r="E1725" i="12"/>
  <c r="F1725" i="12"/>
  <c r="A1726" i="12"/>
  <c r="B1726" i="12"/>
  <c r="D1726" i="12"/>
  <c r="E1726" i="12"/>
  <c r="F1726" i="12"/>
  <c r="A1727" i="12"/>
  <c r="B1727" i="12"/>
  <c r="D1727" i="12"/>
  <c r="E1727" i="12"/>
  <c r="F1727" i="12"/>
  <c r="A1728" i="12"/>
  <c r="B1728" i="12"/>
  <c r="D1728" i="12"/>
  <c r="E1728" i="12"/>
  <c r="F1728" i="12"/>
  <c r="A1729" i="12"/>
  <c r="B1729" i="12"/>
  <c r="D1729" i="12"/>
  <c r="E1729" i="12"/>
  <c r="F1729" i="12"/>
  <c r="A1730" i="12"/>
  <c r="B1730" i="12"/>
  <c r="D1730" i="12"/>
  <c r="E1730" i="12"/>
  <c r="F1730" i="12"/>
  <c r="A1731" i="12"/>
  <c r="B1731" i="12"/>
  <c r="D1731" i="12"/>
  <c r="E1731" i="12"/>
  <c r="F1731" i="12"/>
  <c r="A1732" i="12"/>
  <c r="B1732" i="12"/>
  <c r="D1732" i="12"/>
  <c r="E1732" i="12"/>
  <c r="F1732" i="12"/>
  <c r="A1733" i="12"/>
  <c r="B1733" i="12"/>
  <c r="D1733" i="12"/>
  <c r="E1733" i="12"/>
  <c r="F1733" i="12"/>
  <c r="A1734" i="12"/>
  <c r="B1734" i="12"/>
  <c r="D1734" i="12"/>
  <c r="E1734" i="12"/>
  <c r="F1734" i="12"/>
  <c r="A1735" i="12"/>
  <c r="B1735" i="12"/>
  <c r="D1735" i="12"/>
  <c r="E1735" i="12"/>
  <c r="F1735" i="12"/>
  <c r="A1736" i="12"/>
  <c r="B1736" i="12"/>
  <c r="D1736" i="12"/>
  <c r="E1736" i="12"/>
  <c r="F1736" i="12"/>
  <c r="A1737" i="12"/>
  <c r="B1737" i="12"/>
  <c r="D1737" i="12"/>
  <c r="E1737" i="12"/>
  <c r="F1737" i="12"/>
  <c r="A1738" i="12"/>
  <c r="B1738" i="12"/>
  <c r="D1738" i="12"/>
  <c r="E1738" i="12"/>
  <c r="F1738" i="12"/>
  <c r="A1739" i="12"/>
  <c r="B1739" i="12"/>
  <c r="D1739" i="12"/>
  <c r="E1739" i="12"/>
  <c r="F1739" i="12"/>
  <c r="A1740" i="12"/>
  <c r="B1740" i="12"/>
  <c r="D1740" i="12"/>
  <c r="E1740" i="12"/>
  <c r="F1740" i="12"/>
  <c r="A1741" i="12"/>
  <c r="B1741" i="12"/>
  <c r="D1741" i="12"/>
  <c r="E1741" i="12"/>
  <c r="F1741" i="12"/>
  <c r="A1742" i="12"/>
  <c r="B1742" i="12"/>
  <c r="D1742" i="12"/>
  <c r="E1742" i="12"/>
  <c r="F1742" i="12"/>
  <c r="A1743" i="12"/>
  <c r="B1743" i="12"/>
  <c r="D1743" i="12"/>
  <c r="E1743" i="12"/>
  <c r="F1743" i="12"/>
  <c r="A1744" i="12"/>
  <c r="B1744" i="12"/>
  <c r="D1744" i="12"/>
  <c r="E1744" i="12"/>
  <c r="F1744" i="12"/>
  <c r="A1745" i="12"/>
  <c r="B1745" i="12"/>
  <c r="D1745" i="12"/>
  <c r="E1745" i="12"/>
  <c r="F1745" i="12"/>
  <c r="A1746" i="12"/>
  <c r="B1746" i="12"/>
  <c r="D1746" i="12"/>
  <c r="E1746" i="12"/>
  <c r="F1746" i="12"/>
  <c r="A1747" i="12"/>
  <c r="B1747" i="12"/>
  <c r="D1747" i="12"/>
  <c r="E1747" i="12"/>
  <c r="F1747" i="12"/>
  <c r="A1748" i="12"/>
  <c r="B1748" i="12"/>
  <c r="D1748" i="12"/>
  <c r="E1748" i="12"/>
  <c r="F1748" i="12"/>
  <c r="A1749" i="12"/>
  <c r="B1749" i="12"/>
  <c r="D1749" i="12"/>
  <c r="E1749" i="12"/>
  <c r="F1749" i="12"/>
  <c r="A1750" i="12"/>
  <c r="B1750" i="12"/>
  <c r="D1750" i="12"/>
  <c r="E1750" i="12"/>
  <c r="F1750" i="12"/>
  <c r="A1751" i="12"/>
  <c r="B1751" i="12"/>
  <c r="D1751" i="12"/>
  <c r="E1751" i="12"/>
  <c r="F1751" i="12"/>
  <c r="A1752" i="12"/>
  <c r="B1752" i="12"/>
  <c r="D1752" i="12"/>
  <c r="E1752" i="12"/>
  <c r="F1752" i="12"/>
  <c r="A1753" i="12"/>
  <c r="B1753" i="12"/>
  <c r="D1753" i="12"/>
  <c r="E1753" i="12"/>
  <c r="F1753" i="12"/>
  <c r="A1754" i="12"/>
  <c r="B1754" i="12"/>
  <c r="D1754" i="12"/>
  <c r="E1754" i="12"/>
  <c r="F1754" i="12"/>
  <c r="A1755" i="12"/>
  <c r="B1755" i="12"/>
  <c r="D1755" i="12"/>
  <c r="E1755" i="12"/>
  <c r="F1755" i="12"/>
  <c r="A1756" i="12"/>
  <c r="B1756" i="12"/>
  <c r="D1756" i="12"/>
  <c r="E1756" i="12"/>
  <c r="F1756" i="12"/>
  <c r="A1757" i="12"/>
  <c r="B1757" i="12"/>
  <c r="D1757" i="12"/>
  <c r="E1757" i="12"/>
  <c r="F1757" i="12"/>
  <c r="A1758" i="12"/>
  <c r="B1758" i="12"/>
  <c r="D1758" i="12"/>
  <c r="E1758" i="12"/>
  <c r="F1758" i="12"/>
  <c r="A1759" i="12"/>
  <c r="B1759" i="12"/>
  <c r="D1759" i="12"/>
  <c r="E1759" i="12"/>
  <c r="F1759" i="12"/>
  <c r="A1760" i="12"/>
  <c r="B1760" i="12"/>
  <c r="D1760" i="12"/>
  <c r="E1760" i="12"/>
  <c r="F1760" i="12"/>
  <c r="A1761" i="12"/>
  <c r="B1761" i="12"/>
  <c r="D1761" i="12"/>
  <c r="E1761" i="12"/>
  <c r="F1761" i="12"/>
  <c r="A1762" i="12"/>
  <c r="B1762" i="12"/>
  <c r="D1762" i="12"/>
  <c r="E1762" i="12"/>
  <c r="F1762" i="12"/>
  <c r="A1763" i="12"/>
  <c r="B1763" i="12"/>
  <c r="D1763" i="12"/>
  <c r="E1763" i="12"/>
  <c r="F1763" i="12"/>
  <c r="A1764" i="12"/>
  <c r="B1764" i="12"/>
  <c r="D1764" i="12"/>
  <c r="E1764" i="12"/>
  <c r="F1764" i="12"/>
  <c r="A1765" i="12"/>
  <c r="B1765" i="12"/>
  <c r="D1765" i="12"/>
  <c r="E1765" i="12"/>
  <c r="F1765" i="12"/>
  <c r="A1766" i="12"/>
  <c r="B1766" i="12"/>
  <c r="D1766" i="12"/>
  <c r="E1766" i="12"/>
  <c r="F1766" i="12"/>
  <c r="A1767" i="12"/>
  <c r="B1767" i="12"/>
  <c r="D1767" i="12"/>
  <c r="E1767" i="12"/>
  <c r="F1767" i="12"/>
  <c r="A1768" i="12"/>
  <c r="B1768" i="12"/>
  <c r="D1768" i="12"/>
  <c r="E1768" i="12"/>
  <c r="F1768" i="12"/>
  <c r="A1769" i="12"/>
  <c r="B1769" i="12"/>
  <c r="D1769" i="12"/>
  <c r="E1769" i="12"/>
  <c r="F1769" i="12"/>
  <c r="A1770" i="12"/>
  <c r="B1770" i="12"/>
  <c r="D1770" i="12"/>
  <c r="E1770" i="12"/>
  <c r="F1770" i="12"/>
  <c r="A1771" i="12"/>
  <c r="B1771" i="12"/>
  <c r="D1771" i="12"/>
  <c r="E1771" i="12"/>
  <c r="F1771" i="12"/>
  <c r="A1772" i="12"/>
  <c r="B1772" i="12"/>
  <c r="D1772" i="12"/>
  <c r="E1772" i="12"/>
  <c r="F1772" i="12"/>
  <c r="A1773" i="12"/>
  <c r="B1773" i="12"/>
  <c r="D1773" i="12"/>
  <c r="E1773" i="12"/>
  <c r="F1773" i="12"/>
  <c r="A1774" i="12"/>
  <c r="B1774" i="12"/>
  <c r="D1774" i="12"/>
  <c r="E1774" i="12"/>
  <c r="F1774" i="12"/>
  <c r="A1775" i="12"/>
  <c r="B1775" i="12"/>
  <c r="D1775" i="12"/>
  <c r="E1775" i="12"/>
  <c r="F1775" i="12"/>
  <c r="A1776" i="12"/>
  <c r="B1776" i="12"/>
  <c r="D1776" i="12"/>
  <c r="E1776" i="12"/>
  <c r="F1776" i="12"/>
  <c r="A1777" i="12"/>
  <c r="B1777" i="12"/>
  <c r="D1777" i="12"/>
  <c r="E1777" i="12"/>
  <c r="F1777" i="12"/>
  <c r="A1778" i="12"/>
  <c r="B1778" i="12"/>
  <c r="D1778" i="12"/>
  <c r="E1778" i="12"/>
  <c r="F1778" i="12"/>
  <c r="A1779" i="12"/>
  <c r="B1779" i="12"/>
  <c r="D1779" i="12"/>
  <c r="E1779" i="12"/>
  <c r="F1779" i="12"/>
  <c r="A1780" i="12"/>
  <c r="B1780" i="12"/>
  <c r="D1780" i="12"/>
  <c r="E1780" i="12"/>
  <c r="F1780" i="12"/>
  <c r="A1781" i="12"/>
  <c r="B1781" i="12"/>
  <c r="D1781" i="12"/>
  <c r="E1781" i="12"/>
  <c r="F1781" i="12"/>
  <c r="A1782" i="12"/>
  <c r="B1782" i="12"/>
  <c r="D1782" i="12"/>
  <c r="E1782" i="12"/>
  <c r="F1782" i="12"/>
  <c r="A1783" i="12"/>
  <c r="B1783" i="12"/>
  <c r="D1783" i="12"/>
  <c r="E1783" i="12"/>
  <c r="F1783" i="12"/>
  <c r="A1784" i="12"/>
  <c r="B1784" i="12"/>
  <c r="D1784" i="12"/>
  <c r="E1784" i="12"/>
  <c r="F1784" i="12"/>
  <c r="A1785" i="12"/>
  <c r="B1785" i="12"/>
  <c r="D1785" i="12"/>
  <c r="E1785" i="12"/>
  <c r="F1785" i="12"/>
  <c r="A1786" i="12"/>
  <c r="B1786" i="12"/>
  <c r="D1786" i="12"/>
  <c r="E1786" i="12"/>
  <c r="F1786" i="12"/>
  <c r="A1787" i="12"/>
  <c r="B1787" i="12"/>
  <c r="D1787" i="12"/>
  <c r="E1787" i="12"/>
  <c r="F1787" i="12"/>
  <c r="A1788" i="12"/>
  <c r="B1788" i="12"/>
  <c r="D1788" i="12"/>
  <c r="E1788" i="12"/>
  <c r="F1788" i="12"/>
  <c r="A1789" i="12"/>
  <c r="B1789" i="12"/>
  <c r="D1789" i="12"/>
  <c r="E1789" i="12"/>
  <c r="F1789" i="12"/>
  <c r="A1790" i="12"/>
  <c r="B1790" i="12"/>
  <c r="D1790" i="12"/>
  <c r="E1790" i="12"/>
  <c r="F1790" i="12"/>
  <c r="A1791" i="12"/>
  <c r="B1791" i="12"/>
  <c r="D1791" i="12"/>
  <c r="E1791" i="12"/>
  <c r="F1791" i="12"/>
  <c r="A1792" i="12"/>
  <c r="B1792" i="12"/>
  <c r="D1792" i="12"/>
  <c r="E1792" i="12"/>
  <c r="F1792" i="12"/>
  <c r="A1793" i="12"/>
  <c r="B1793" i="12"/>
  <c r="D1793" i="12"/>
  <c r="E1793" i="12"/>
  <c r="F1793" i="12"/>
  <c r="A1794" i="12"/>
  <c r="B1794" i="12"/>
  <c r="D1794" i="12"/>
  <c r="E1794" i="12"/>
  <c r="F1794" i="12"/>
  <c r="A1795" i="12"/>
  <c r="B1795" i="12"/>
  <c r="D1795" i="12"/>
  <c r="E1795" i="12"/>
  <c r="F1795" i="12"/>
  <c r="A1796" i="12"/>
  <c r="B1796" i="12"/>
  <c r="D1796" i="12"/>
  <c r="E1796" i="12"/>
  <c r="F1796" i="12"/>
  <c r="A1797" i="12"/>
  <c r="B1797" i="12"/>
  <c r="D1797" i="12"/>
  <c r="E1797" i="12"/>
  <c r="F1797" i="12"/>
  <c r="A1798" i="12"/>
  <c r="B1798" i="12"/>
  <c r="D1798" i="12"/>
  <c r="E1798" i="12"/>
  <c r="F1798" i="12"/>
  <c r="A1799" i="12"/>
  <c r="B1799" i="12"/>
  <c r="D1799" i="12"/>
  <c r="E1799" i="12"/>
  <c r="F1799" i="12"/>
  <c r="A1800" i="12"/>
  <c r="B1800" i="12"/>
  <c r="D1800" i="12"/>
  <c r="E1800" i="12"/>
  <c r="F1800" i="12"/>
  <c r="A1801" i="12"/>
  <c r="B1801" i="12"/>
  <c r="D1801" i="12"/>
  <c r="E1801" i="12"/>
  <c r="F1801" i="12"/>
  <c r="A1802" i="12"/>
  <c r="B1802" i="12"/>
  <c r="D1802" i="12"/>
  <c r="E1802" i="12"/>
  <c r="F1802" i="12"/>
  <c r="A1803" i="12"/>
  <c r="B1803" i="12"/>
  <c r="D1803" i="12"/>
  <c r="E1803" i="12"/>
  <c r="F1803" i="12"/>
  <c r="A1804" i="12"/>
  <c r="B1804" i="12"/>
  <c r="D1804" i="12"/>
  <c r="E1804" i="12"/>
  <c r="F1804" i="12"/>
  <c r="A1805" i="12"/>
  <c r="B1805" i="12"/>
  <c r="D1805" i="12"/>
  <c r="E1805" i="12"/>
  <c r="F1805" i="12"/>
  <c r="A1806" i="12"/>
  <c r="B1806" i="12"/>
  <c r="D1806" i="12"/>
  <c r="E1806" i="12"/>
  <c r="F1806" i="12"/>
  <c r="A1807" i="12"/>
  <c r="B1807" i="12"/>
  <c r="D1807" i="12"/>
  <c r="E1807" i="12"/>
  <c r="F1807" i="12"/>
  <c r="A1808" i="12"/>
  <c r="B1808" i="12"/>
  <c r="D1808" i="12"/>
  <c r="E1808" i="12"/>
  <c r="F1808" i="12"/>
  <c r="A1809" i="12"/>
  <c r="B1809" i="12"/>
  <c r="D1809" i="12"/>
  <c r="E1809" i="12"/>
  <c r="F1809" i="12"/>
  <c r="A1810" i="12"/>
  <c r="B1810" i="12"/>
  <c r="D1810" i="12"/>
  <c r="E1810" i="12"/>
  <c r="F1810" i="12"/>
  <c r="A1811" i="12"/>
  <c r="B1811" i="12"/>
  <c r="D1811" i="12"/>
  <c r="E1811" i="12"/>
  <c r="F1811" i="12"/>
  <c r="A1812" i="12"/>
  <c r="B1812" i="12"/>
  <c r="D1812" i="12"/>
  <c r="E1812" i="12"/>
  <c r="F1812" i="12"/>
  <c r="A1813" i="12"/>
  <c r="B1813" i="12"/>
  <c r="D1813" i="12"/>
  <c r="E1813" i="12"/>
  <c r="F1813" i="12"/>
  <c r="A1814" i="12"/>
  <c r="B1814" i="12"/>
  <c r="D1814" i="12"/>
  <c r="E1814" i="12"/>
  <c r="F1814" i="12"/>
  <c r="A1815" i="12"/>
  <c r="B1815" i="12"/>
  <c r="D1815" i="12"/>
  <c r="E1815" i="12"/>
  <c r="F1815" i="12"/>
  <c r="A1816" i="12"/>
  <c r="B1816" i="12"/>
  <c r="D1816" i="12"/>
  <c r="E1816" i="12"/>
  <c r="F1816" i="12"/>
  <c r="A1817" i="12"/>
  <c r="B1817" i="12"/>
  <c r="D1817" i="12"/>
  <c r="E1817" i="12"/>
  <c r="F1817" i="12"/>
  <c r="A1818" i="12"/>
  <c r="B1818" i="12"/>
  <c r="D1818" i="12"/>
  <c r="E1818" i="12"/>
  <c r="F1818" i="12"/>
  <c r="A1819" i="12"/>
  <c r="B1819" i="12"/>
  <c r="D1819" i="12"/>
  <c r="E1819" i="12"/>
  <c r="F1819" i="12"/>
  <c r="A1820" i="12"/>
  <c r="B1820" i="12"/>
  <c r="D1820" i="12"/>
  <c r="E1820" i="12"/>
  <c r="F1820" i="12"/>
  <c r="A1821" i="12"/>
  <c r="B1821" i="12"/>
  <c r="D1821" i="12"/>
  <c r="E1821" i="12"/>
  <c r="F1821" i="12"/>
  <c r="A1822" i="12"/>
  <c r="B1822" i="12"/>
  <c r="D1822" i="12"/>
  <c r="E1822" i="12"/>
  <c r="F1822" i="12"/>
  <c r="A1823" i="12"/>
  <c r="B1823" i="12"/>
  <c r="D1823" i="12"/>
  <c r="E1823" i="12"/>
  <c r="F1823" i="12"/>
  <c r="A1824" i="12"/>
  <c r="B1824" i="12"/>
  <c r="D1824" i="12"/>
  <c r="E1824" i="12"/>
  <c r="F1824" i="12"/>
  <c r="A1825" i="12"/>
  <c r="B1825" i="12"/>
  <c r="D1825" i="12"/>
  <c r="E1825" i="12"/>
  <c r="F1825" i="12"/>
  <c r="A1826" i="12"/>
  <c r="B1826" i="12"/>
  <c r="D1826" i="12"/>
  <c r="E1826" i="12"/>
  <c r="F1826" i="12"/>
  <c r="A1827" i="12"/>
  <c r="B1827" i="12"/>
  <c r="D1827" i="12"/>
  <c r="E1827" i="12"/>
  <c r="F1827" i="12"/>
  <c r="A1828" i="12"/>
  <c r="B1828" i="12"/>
  <c r="D1828" i="12"/>
  <c r="E1828" i="12"/>
  <c r="F1828" i="12"/>
  <c r="A1829" i="12"/>
  <c r="B1829" i="12"/>
  <c r="D1829" i="12"/>
  <c r="E1829" i="12"/>
  <c r="F1829" i="12"/>
  <c r="A1830" i="12"/>
  <c r="B1830" i="12"/>
  <c r="D1830" i="12"/>
  <c r="E1830" i="12"/>
  <c r="F1830" i="12"/>
  <c r="A1831" i="12"/>
  <c r="B1831" i="12"/>
  <c r="D1831" i="12"/>
  <c r="E1831" i="12"/>
  <c r="F1831" i="12"/>
  <c r="A1832" i="12"/>
  <c r="B1832" i="12"/>
  <c r="D1832" i="12"/>
  <c r="E1832" i="12"/>
  <c r="F1832" i="12"/>
  <c r="A1833" i="12"/>
  <c r="B1833" i="12"/>
  <c r="D1833" i="12"/>
  <c r="E1833" i="12"/>
  <c r="F1833" i="12"/>
  <c r="A1834" i="12"/>
  <c r="B1834" i="12"/>
  <c r="D1834" i="12"/>
  <c r="E1834" i="12"/>
  <c r="F1834" i="12"/>
  <c r="A1835" i="12"/>
  <c r="B1835" i="12"/>
  <c r="D1835" i="12"/>
  <c r="E1835" i="12"/>
  <c r="F1835" i="12"/>
  <c r="A1836" i="12"/>
  <c r="B1836" i="12"/>
  <c r="D1836" i="12"/>
  <c r="E1836" i="12"/>
  <c r="F1836" i="12"/>
  <c r="A1837" i="12"/>
  <c r="B1837" i="12"/>
  <c r="D1837" i="12"/>
  <c r="E1837" i="12"/>
  <c r="F1837" i="12"/>
  <c r="A1838" i="12"/>
  <c r="B1838" i="12"/>
  <c r="D1838" i="12"/>
  <c r="E1838" i="12"/>
  <c r="F1838" i="12"/>
  <c r="A1839" i="12"/>
  <c r="B1839" i="12"/>
  <c r="D1839" i="12"/>
  <c r="E1839" i="12"/>
  <c r="F1839" i="12"/>
  <c r="A1840" i="12"/>
  <c r="B1840" i="12"/>
  <c r="D1840" i="12"/>
  <c r="E1840" i="12"/>
  <c r="F1840" i="12"/>
  <c r="A1841" i="12"/>
  <c r="B1841" i="12"/>
  <c r="D1841" i="12"/>
  <c r="E1841" i="12"/>
  <c r="F1841" i="12"/>
  <c r="A1842" i="12"/>
  <c r="B1842" i="12"/>
  <c r="D1842" i="12"/>
  <c r="E1842" i="12"/>
  <c r="F1842" i="12"/>
  <c r="A1843" i="12"/>
  <c r="B1843" i="12"/>
  <c r="D1843" i="12"/>
  <c r="E1843" i="12"/>
  <c r="F1843" i="12"/>
  <c r="A1844" i="12"/>
  <c r="B1844" i="12"/>
  <c r="D1844" i="12"/>
  <c r="E1844" i="12"/>
  <c r="F1844" i="12"/>
  <c r="A1845" i="12"/>
  <c r="B1845" i="12"/>
  <c r="D1845" i="12"/>
  <c r="E1845" i="12"/>
  <c r="F1845" i="12"/>
  <c r="A1846" i="12"/>
  <c r="B1846" i="12"/>
  <c r="D1846" i="12"/>
  <c r="E1846" i="12"/>
  <c r="F1846" i="12"/>
  <c r="A1847" i="12"/>
  <c r="B1847" i="12"/>
  <c r="D1847" i="12"/>
  <c r="E1847" i="12"/>
  <c r="F1847" i="12"/>
  <c r="A1848" i="12"/>
  <c r="B1848" i="12"/>
  <c r="D1848" i="12"/>
  <c r="E1848" i="12"/>
  <c r="F1848" i="12"/>
  <c r="A1849" i="12"/>
  <c r="B1849" i="12"/>
  <c r="D1849" i="12"/>
  <c r="E1849" i="12"/>
  <c r="F1849" i="12"/>
  <c r="A1850" i="12"/>
  <c r="B1850" i="12"/>
  <c r="D1850" i="12"/>
  <c r="E1850" i="12"/>
  <c r="F1850" i="12"/>
  <c r="A1851" i="12"/>
  <c r="B1851" i="12"/>
  <c r="D1851" i="12"/>
  <c r="E1851" i="12"/>
  <c r="F1851" i="12"/>
  <c r="A1852" i="12"/>
  <c r="B1852" i="12"/>
  <c r="D1852" i="12"/>
  <c r="E1852" i="12"/>
  <c r="F1852" i="12"/>
  <c r="A1853" i="12"/>
  <c r="B1853" i="12"/>
  <c r="D1853" i="12"/>
  <c r="E1853" i="12"/>
  <c r="F1853" i="12"/>
  <c r="A1854" i="12"/>
  <c r="B1854" i="12"/>
  <c r="D1854" i="12"/>
  <c r="E1854" i="12"/>
  <c r="F1854" i="12"/>
  <c r="A1855" i="12"/>
  <c r="B1855" i="12"/>
  <c r="D1855" i="12"/>
  <c r="E1855" i="12"/>
  <c r="F1855" i="12"/>
  <c r="A1856" i="12"/>
  <c r="B1856" i="12"/>
  <c r="D1856" i="12"/>
  <c r="E1856" i="12"/>
  <c r="F1856" i="12"/>
  <c r="A1857" i="12"/>
  <c r="B1857" i="12"/>
  <c r="D1857" i="12"/>
  <c r="E1857" i="12"/>
  <c r="F1857" i="12"/>
  <c r="A1858" i="12"/>
  <c r="B1858" i="12"/>
  <c r="D1858" i="12"/>
  <c r="E1858" i="12"/>
  <c r="F1858" i="12"/>
  <c r="A1859" i="12"/>
  <c r="B1859" i="12"/>
  <c r="D1859" i="12"/>
  <c r="E1859" i="12"/>
  <c r="F1859" i="12"/>
  <c r="A1860" i="12"/>
  <c r="B1860" i="12"/>
  <c r="D1860" i="12"/>
  <c r="E1860" i="12"/>
  <c r="F1860" i="12"/>
  <c r="A1861" i="12"/>
  <c r="B1861" i="12"/>
  <c r="D1861" i="12"/>
  <c r="E1861" i="12"/>
  <c r="F1861" i="12"/>
  <c r="A1862" i="12"/>
  <c r="B1862" i="12"/>
  <c r="D1862" i="12"/>
  <c r="E1862" i="12"/>
  <c r="F1862" i="12"/>
  <c r="A1863" i="12"/>
  <c r="B1863" i="12"/>
  <c r="D1863" i="12"/>
  <c r="E1863" i="12"/>
  <c r="F1863" i="12"/>
  <c r="A1864" i="12"/>
  <c r="B1864" i="12"/>
  <c r="D1864" i="12"/>
  <c r="E1864" i="12"/>
  <c r="F1864" i="12"/>
  <c r="A1865" i="12"/>
  <c r="B1865" i="12"/>
  <c r="D1865" i="12"/>
  <c r="E1865" i="12"/>
  <c r="F1865" i="12"/>
  <c r="A1866" i="12"/>
  <c r="B1866" i="12"/>
  <c r="D1866" i="12"/>
  <c r="E1866" i="12"/>
  <c r="F1866" i="12"/>
  <c r="A1867" i="12"/>
  <c r="B1867" i="12"/>
  <c r="D1867" i="12"/>
  <c r="E1867" i="12"/>
  <c r="F1867" i="12"/>
  <c r="A1868" i="12"/>
  <c r="B1868" i="12"/>
  <c r="D1868" i="12"/>
  <c r="E1868" i="12"/>
  <c r="F1868" i="12"/>
  <c r="A1869" i="12"/>
  <c r="B1869" i="12"/>
  <c r="D1869" i="12"/>
  <c r="E1869" i="12"/>
  <c r="F1869" i="12"/>
  <c r="A1870" i="12"/>
  <c r="B1870" i="12"/>
  <c r="D1870" i="12"/>
  <c r="E1870" i="12"/>
  <c r="F1870" i="12"/>
  <c r="A1871" i="12"/>
  <c r="B1871" i="12"/>
  <c r="D1871" i="12"/>
  <c r="E1871" i="12"/>
  <c r="F1871" i="12"/>
  <c r="A1872" i="12"/>
  <c r="B1872" i="12"/>
  <c r="D1872" i="12"/>
  <c r="E1872" i="12"/>
  <c r="F1872" i="12"/>
  <c r="A1873" i="12"/>
  <c r="B1873" i="12"/>
  <c r="D1873" i="12"/>
  <c r="E1873" i="12"/>
  <c r="F1873" i="12"/>
  <c r="A1874" i="12"/>
  <c r="B1874" i="12"/>
  <c r="D1874" i="12"/>
  <c r="E1874" i="12"/>
  <c r="F1874" i="12"/>
  <c r="A1875" i="12"/>
  <c r="B1875" i="12"/>
  <c r="D1875" i="12"/>
  <c r="E1875" i="12"/>
  <c r="F1875" i="12"/>
  <c r="A1876" i="12"/>
  <c r="B1876" i="12"/>
  <c r="D1876" i="12"/>
  <c r="E1876" i="12"/>
  <c r="F1876" i="12"/>
  <c r="A1877" i="12"/>
  <c r="B1877" i="12"/>
  <c r="D1877" i="12"/>
  <c r="E1877" i="12"/>
  <c r="F1877" i="12"/>
  <c r="A1878" i="12"/>
  <c r="B1878" i="12"/>
  <c r="D1878" i="12"/>
  <c r="E1878" i="12"/>
  <c r="F1878" i="12"/>
  <c r="A1879" i="12"/>
  <c r="B1879" i="12"/>
  <c r="D1879" i="12"/>
  <c r="E1879" i="12"/>
  <c r="F1879" i="12"/>
  <c r="A1880" i="12"/>
  <c r="B1880" i="12"/>
  <c r="D1880" i="12"/>
  <c r="E1880" i="12"/>
  <c r="F1880" i="12"/>
  <c r="A1881" i="12"/>
  <c r="B1881" i="12"/>
  <c r="D1881" i="12"/>
  <c r="E1881" i="12"/>
  <c r="F1881" i="12"/>
  <c r="A1882" i="12"/>
  <c r="B1882" i="12"/>
  <c r="D1882" i="12"/>
  <c r="E1882" i="12"/>
  <c r="F1882" i="12"/>
  <c r="A1883" i="12"/>
  <c r="B1883" i="12"/>
  <c r="D1883" i="12"/>
  <c r="E1883" i="12"/>
  <c r="F1883" i="12"/>
  <c r="A1884" i="12"/>
  <c r="B1884" i="12"/>
  <c r="D1884" i="12"/>
  <c r="E1884" i="12"/>
  <c r="F1884" i="12"/>
  <c r="A1885" i="12"/>
  <c r="B1885" i="12"/>
  <c r="D1885" i="12"/>
  <c r="E1885" i="12"/>
  <c r="F1885" i="12"/>
  <c r="A1886" i="12"/>
  <c r="B1886" i="12"/>
  <c r="D1886" i="12"/>
  <c r="E1886" i="12"/>
  <c r="F1886" i="12"/>
  <c r="A1887" i="12"/>
  <c r="B1887" i="12"/>
  <c r="D1887" i="12"/>
  <c r="E1887" i="12"/>
  <c r="F1887" i="12"/>
  <c r="A1888" i="12"/>
  <c r="B1888" i="12"/>
  <c r="D1888" i="12"/>
  <c r="E1888" i="12"/>
  <c r="F1888" i="12"/>
  <c r="A1889" i="12"/>
  <c r="B1889" i="12"/>
  <c r="D1889" i="12"/>
  <c r="E1889" i="12"/>
  <c r="F1889" i="12"/>
  <c r="A1890" i="12"/>
  <c r="B1890" i="12"/>
  <c r="D1890" i="12"/>
  <c r="E1890" i="12"/>
  <c r="F1890" i="12"/>
  <c r="A1891" i="12"/>
  <c r="B1891" i="12"/>
  <c r="D1891" i="12"/>
  <c r="E1891" i="12"/>
  <c r="F1891" i="12"/>
  <c r="A1892" i="12"/>
  <c r="B1892" i="12"/>
  <c r="D1892" i="12"/>
  <c r="E1892" i="12"/>
  <c r="F1892" i="12"/>
  <c r="A1893" i="12"/>
  <c r="B1893" i="12"/>
  <c r="D1893" i="12"/>
  <c r="E1893" i="12"/>
  <c r="F1893" i="12"/>
  <c r="A1894" i="12"/>
  <c r="B1894" i="12"/>
  <c r="D1894" i="12"/>
  <c r="E1894" i="12"/>
  <c r="F1894" i="12"/>
  <c r="A1895" i="12"/>
  <c r="B1895" i="12"/>
  <c r="D1895" i="12"/>
  <c r="E1895" i="12"/>
  <c r="F1895" i="12"/>
  <c r="A1896" i="12"/>
  <c r="B1896" i="12"/>
  <c r="D1896" i="12"/>
  <c r="E1896" i="12"/>
  <c r="F1896" i="12"/>
  <c r="A1897" i="12"/>
  <c r="B1897" i="12"/>
  <c r="D1897" i="12"/>
  <c r="E1897" i="12"/>
  <c r="F1897" i="12"/>
  <c r="A1898" i="12"/>
  <c r="B1898" i="12"/>
  <c r="D1898" i="12"/>
  <c r="E1898" i="12"/>
  <c r="F1898" i="12"/>
  <c r="A1899" i="12"/>
  <c r="B1899" i="12"/>
  <c r="D1899" i="12"/>
  <c r="E1899" i="12"/>
  <c r="F1899" i="12"/>
  <c r="A1900" i="12"/>
  <c r="B1900" i="12"/>
  <c r="D1900" i="12"/>
  <c r="E1900" i="12"/>
  <c r="F1900" i="12"/>
  <c r="A1901" i="12"/>
  <c r="B1901" i="12"/>
  <c r="D1901" i="12"/>
  <c r="E1901" i="12"/>
  <c r="F1901" i="12"/>
  <c r="A1902" i="12"/>
  <c r="B1902" i="12"/>
  <c r="D1902" i="12"/>
  <c r="E1902" i="12"/>
  <c r="F1902" i="12"/>
  <c r="A1903" i="12"/>
  <c r="B1903" i="12"/>
  <c r="D1903" i="12"/>
  <c r="E1903" i="12"/>
  <c r="F1903" i="12"/>
  <c r="A1904" i="12"/>
  <c r="B1904" i="12"/>
  <c r="D1904" i="12"/>
  <c r="E1904" i="12"/>
  <c r="F1904" i="12"/>
  <c r="A1905" i="12"/>
  <c r="B1905" i="12"/>
  <c r="D1905" i="12"/>
  <c r="E1905" i="12"/>
  <c r="F1905" i="12"/>
  <c r="A1906" i="12"/>
  <c r="B1906" i="12"/>
  <c r="D1906" i="12"/>
  <c r="E1906" i="12"/>
  <c r="F1906" i="12"/>
  <c r="A1907" i="12"/>
  <c r="B1907" i="12"/>
  <c r="D1907" i="12"/>
  <c r="E1907" i="12"/>
  <c r="F1907" i="12"/>
  <c r="A1908" i="12"/>
  <c r="B1908" i="12"/>
  <c r="D1908" i="12"/>
  <c r="E1908" i="12"/>
  <c r="F1908" i="12"/>
  <c r="A1909" i="12"/>
  <c r="B1909" i="12"/>
  <c r="D1909" i="12"/>
  <c r="E1909" i="12"/>
  <c r="F1909" i="12"/>
  <c r="A1910" i="12"/>
  <c r="B1910" i="12"/>
  <c r="D1910" i="12"/>
  <c r="E1910" i="12"/>
  <c r="F1910" i="12"/>
  <c r="A1911" i="12"/>
  <c r="B1911" i="12"/>
  <c r="D1911" i="12"/>
  <c r="E1911" i="12"/>
  <c r="F1911" i="12"/>
  <c r="A1912" i="12"/>
  <c r="B1912" i="12"/>
  <c r="D1912" i="12"/>
  <c r="E1912" i="12"/>
  <c r="F1912" i="12"/>
  <c r="A1913" i="12"/>
  <c r="B1913" i="12"/>
  <c r="D1913" i="12"/>
  <c r="E1913" i="12"/>
  <c r="F1913" i="12"/>
  <c r="A1914" i="12"/>
  <c r="B1914" i="12"/>
  <c r="D1914" i="12"/>
  <c r="E1914" i="12"/>
  <c r="F1914" i="12"/>
  <c r="A1915" i="12"/>
  <c r="B1915" i="12"/>
  <c r="D1915" i="12"/>
  <c r="E1915" i="12"/>
  <c r="F1915" i="12"/>
  <c r="A1916" i="12"/>
  <c r="B1916" i="12"/>
  <c r="D1916" i="12"/>
  <c r="E1916" i="12"/>
  <c r="F1916" i="12"/>
  <c r="A1917" i="12"/>
  <c r="B1917" i="12"/>
  <c r="D1917" i="12"/>
  <c r="E1917" i="12"/>
  <c r="F1917" i="12"/>
  <c r="A1918" i="12"/>
  <c r="B1918" i="12"/>
  <c r="D1918" i="12"/>
  <c r="E1918" i="12"/>
  <c r="F1918" i="12"/>
  <c r="A1919" i="12"/>
  <c r="B1919" i="12"/>
  <c r="D1919" i="12"/>
  <c r="E1919" i="12"/>
  <c r="F1919" i="12"/>
  <c r="A1920" i="12"/>
  <c r="B1920" i="12"/>
  <c r="D1920" i="12"/>
  <c r="E1920" i="12"/>
  <c r="F1920" i="12"/>
  <c r="A1921" i="12"/>
  <c r="B1921" i="12"/>
  <c r="D1921" i="12"/>
  <c r="E1921" i="12"/>
  <c r="F1921" i="12"/>
  <c r="A1922" i="12"/>
  <c r="B1922" i="12"/>
  <c r="D1922" i="12"/>
  <c r="E1922" i="12"/>
  <c r="F1922" i="12"/>
  <c r="A1923" i="12"/>
  <c r="B1923" i="12"/>
  <c r="D1923" i="12"/>
  <c r="E1923" i="12"/>
  <c r="F1923" i="12"/>
  <c r="A1924" i="12"/>
  <c r="B1924" i="12"/>
  <c r="D1924" i="12"/>
  <c r="E1924" i="12"/>
  <c r="F1924" i="12"/>
  <c r="A1925" i="12"/>
  <c r="B1925" i="12"/>
  <c r="D1925" i="12"/>
  <c r="E1925" i="12"/>
  <c r="F1925" i="12"/>
  <c r="A1926" i="12"/>
  <c r="B1926" i="12"/>
  <c r="D1926" i="12"/>
  <c r="E1926" i="12"/>
  <c r="F1926" i="12"/>
  <c r="A1927" i="12"/>
  <c r="B1927" i="12"/>
  <c r="D1927" i="12"/>
  <c r="E1927" i="12"/>
  <c r="F1927" i="12"/>
  <c r="A1928" i="12"/>
  <c r="B1928" i="12"/>
  <c r="D1928" i="12"/>
  <c r="E1928" i="12"/>
  <c r="F1928" i="12"/>
  <c r="A1929" i="12"/>
  <c r="B1929" i="12"/>
  <c r="D1929" i="12"/>
  <c r="E1929" i="12"/>
  <c r="F1929" i="12"/>
  <c r="A1930" i="12"/>
  <c r="B1930" i="12"/>
  <c r="D1930" i="12"/>
  <c r="E1930" i="12"/>
  <c r="F1930" i="12"/>
  <c r="A1931" i="12"/>
  <c r="B1931" i="12"/>
  <c r="D1931" i="12"/>
  <c r="E1931" i="12"/>
  <c r="F1931" i="12"/>
  <c r="A1932" i="12"/>
  <c r="B1932" i="12"/>
  <c r="D1932" i="12"/>
  <c r="E1932" i="12"/>
  <c r="F1932" i="12"/>
  <c r="A1933" i="12"/>
  <c r="B1933" i="12"/>
  <c r="D1933" i="12"/>
  <c r="E1933" i="12"/>
  <c r="F1933" i="12"/>
  <c r="A1934" i="12"/>
  <c r="B1934" i="12"/>
  <c r="D1934" i="12"/>
  <c r="E1934" i="12"/>
  <c r="F1934" i="12"/>
  <c r="A1935" i="12"/>
  <c r="B1935" i="12"/>
  <c r="D1935" i="12"/>
  <c r="E1935" i="12"/>
  <c r="F1935" i="12"/>
  <c r="A1936" i="12"/>
  <c r="B1936" i="12"/>
  <c r="D1936" i="12"/>
  <c r="E1936" i="12"/>
  <c r="F1936" i="12"/>
  <c r="A1937" i="12"/>
  <c r="B1937" i="12"/>
  <c r="D1937" i="12"/>
  <c r="E1937" i="12"/>
  <c r="F1937" i="12"/>
  <c r="A1938" i="12"/>
  <c r="B1938" i="12"/>
  <c r="D1938" i="12"/>
  <c r="E1938" i="12"/>
  <c r="F1938" i="12"/>
  <c r="A1939" i="12"/>
  <c r="B1939" i="12"/>
  <c r="D1939" i="12"/>
  <c r="E1939" i="12"/>
  <c r="F1939" i="12"/>
  <c r="A1940" i="12"/>
  <c r="B1940" i="12"/>
  <c r="D1940" i="12"/>
  <c r="E1940" i="12"/>
  <c r="F1940" i="12"/>
  <c r="A1941" i="12"/>
  <c r="B1941" i="12"/>
  <c r="D1941" i="12"/>
  <c r="E1941" i="12"/>
  <c r="F1941" i="12"/>
  <c r="A1942" i="12"/>
  <c r="B1942" i="12"/>
  <c r="D1942" i="12"/>
  <c r="E1942" i="12"/>
  <c r="F1942" i="12"/>
  <c r="A1943" i="12"/>
  <c r="B1943" i="12"/>
  <c r="D1943" i="12"/>
  <c r="E1943" i="12"/>
  <c r="F1943" i="12"/>
  <c r="A1944" i="12"/>
  <c r="B1944" i="12"/>
  <c r="D1944" i="12"/>
  <c r="E1944" i="12"/>
  <c r="F1944" i="12"/>
  <c r="A1945" i="12"/>
  <c r="B1945" i="12"/>
  <c r="D1945" i="12"/>
  <c r="E1945" i="12"/>
  <c r="F1945" i="12"/>
  <c r="A1946" i="12"/>
  <c r="B1946" i="12"/>
  <c r="D1946" i="12"/>
  <c r="E1946" i="12"/>
  <c r="F1946" i="12"/>
  <c r="A1947" i="12"/>
  <c r="B1947" i="12"/>
  <c r="D1947" i="12"/>
  <c r="E1947" i="12"/>
  <c r="F1947" i="12"/>
  <c r="A1948" i="12"/>
  <c r="B1948" i="12"/>
  <c r="D1948" i="12"/>
  <c r="E1948" i="12"/>
  <c r="F1948" i="12"/>
  <c r="A1949" i="12"/>
  <c r="B1949" i="12"/>
  <c r="D1949" i="12"/>
  <c r="E1949" i="12"/>
  <c r="F1949" i="12"/>
  <c r="A1950" i="12"/>
  <c r="B1950" i="12"/>
  <c r="D1950" i="12"/>
  <c r="E1950" i="12"/>
  <c r="F1950" i="12"/>
  <c r="A1951" i="12"/>
  <c r="B1951" i="12"/>
  <c r="D1951" i="12"/>
  <c r="E1951" i="12"/>
  <c r="F1951" i="12"/>
  <c r="A1952" i="12"/>
  <c r="B1952" i="12"/>
  <c r="D1952" i="12"/>
  <c r="E1952" i="12"/>
  <c r="F1952" i="12"/>
  <c r="A1953" i="12"/>
  <c r="B1953" i="12"/>
  <c r="D1953" i="12"/>
  <c r="E1953" i="12"/>
  <c r="F1953" i="12"/>
  <c r="A1954" i="12"/>
  <c r="B1954" i="12"/>
  <c r="D1954" i="12"/>
  <c r="E1954" i="12"/>
  <c r="F1954" i="12"/>
  <c r="A1955" i="12"/>
  <c r="B1955" i="12"/>
  <c r="D1955" i="12"/>
  <c r="E1955" i="12"/>
  <c r="F1955" i="12"/>
  <c r="A1956" i="12"/>
  <c r="B1956" i="12"/>
  <c r="D1956" i="12"/>
  <c r="E1956" i="12"/>
  <c r="F1956" i="12"/>
  <c r="A1957" i="12"/>
  <c r="B1957" i="12"/>
  <c r="D1957" i="12"/>
  <c r="E1957" i="12"/>
  <c r="F1957" i="12"/>
  <c r="A1958" i="12"/>
  <c r="B1958" i="12"/>
  <c r="D1958" i="12"/>
  <c r="E1958" i="12"/>
  <c r="F1958" i="12"/>
  <c r="A1959" i="12"/>
  <c r="B1959" i="12"/>
  <c r="D1959" i="12"/>
  <c r="E1959" i="12"/>
  <c r="F1959" i="12"/>
  <c r="A1960" i="12"/>
  <c r="B1960" i="12"/>
  <c r="D1960" i="12"/>
  <c r="E1960" i="12"/>
  <c r="F1960" i="12"/>
  <c r="A1961" i="12"/>
  <c r="B1961" i="12"/>
  <c r="D1961" i="12"/>
  <c r="E1961" i="12"/>
  <c r="F1961" i="12"/>
  <c r="A1962" i="12"/>
  <c r="B1962" i="12"/>
  <c r="D1962" i="12"/>
  <c r="E1962" i="12"/>
  <c r="F1962" i="12"/>
  <c r="A1963" i="12"/>
  <c r="B1963" i="12"/>
  <c r="D1963" i="12"/>
  <c r="E1963" i="12"/>
  <c r="F1963" i="12"/>
  <c r="A1964" i="12"/>
  <c r="B1964" i="12"/>
  <c r="D1964" i="12"/>
  <c r="E1964" i="12"/>
  <c r="F1964" i="12"/>
  <c r="A1965" i="12"/>
  <c r="B1965" i="12"/>
  <c r="D1965" i="12"/>
  <c r="E1965" i="12"/>
  <c r="F1965" i="12"/>
  <c r="A1966" i="12"/>
  <c r="B1966" i="12"/>
  <c r="D1966" i="12"/>
  <c r="E1966" i="12"/>
  <c r="F1966" i="12"/>
  <c r="A1967" i="12"/>
  <c r="B1967" i="12"/>
  <c r="D1967" i="12"/>
  <c r="E1967" i="12"/>
  <c r="F1967" i="12"/>
  <c r="A1968" i="12"/>
  <c r="B1968" i="12"/>
  <c r="D1968" i="12"/>
  <c r="E1968" i="12"/>
  <c r="F1968" i="12"/>
  <c r="A1969" i="12"/>
  <c r="B1969" i="12"/>
  <c r="D1969" i="12"/>
  <c r="E1969" i="12"/>
  <c r="F1969" i="12"/>
  <c r="A1970" i="12"/>
  <c r="B1970" i="12"/>
  <c r="D1970" i="12"/>
  <c r="E1970" i="12"/>
  <c r="F1970" i="12"/>
  <c r="A1971" i="12"/>
  <c r="B1971" i="12"/>
  <c r="D1971" i="12"/>
  <c r="E1971" i="12"/>
  <c r="F1971" i="12"/>
  <c r="A1972" i="12"/>
  <c r="B1972" i="12"/>
  <c r="D1972" i="12"/>
  <c r="E1972" i="12"/>
  <c r="F1972" i="12"/>
  <c r="A1973" i="12"/>
  <c r="B1973" i="12"/>
  <c r="D1973" i="12"/>
  <c r="E1973" i="12"/>
  <c r="F1973" i="12"/>
  <c r="A1974" i="12"/>
  <c r="B1974" i="12"/>
  <c r="D1974" i="12"/>
  <c r="E1974" i="12"/>
  <c r="F1974" i="12"/>
  <c r="A1975" i="12"/>
  <c r="B1975" i="12"/>
  <c r="D1975" i="12"/>
  <c r="E1975" i="12"/>
  <c r="F1975" i="12"/>
  <c r="A1976" i="12"/>
  <c r="B1976" i="12"/>
  <c r="D1976" i="12"/>
  <c r="E1976" i="12"/>
  <c r="F1976" i="12"/>
  <c r="A1977" i="12"/>
  <c r="B1977" i="12"/>
  <c r="D1977" i="12"/>
  <c r="E1977" i="12"/>
  <c r="F1977" i="12"/>
  <c r="A1978" i="12"/>
  <c r="B1978" i="12"/>
  <c r="D1978" i="12"/>
  <c r="E1978" i="12"/>
  <c r="F1978" i="12"/>
  <c r="A1979" i="12"/>
  <c r="B1979" i="12"/>
  <c r="D1979" i="12"/>
  <c r="E1979" i="12"/>
  <c r="F1979" i="12"/>
  <c r="A1980" i="12"/>
  <c r="B1980" i="12"/>
  <c r="D1980" i="12"/>
  <c r="E1980" i="12"/>
  <c r="F1980" i="12"/>
  <c r="A1981" i="12"/>
  <c r="B1981" i="12"/>
  <c r="D1981" i="12"/>
  <c r="E1981" i="12"/>
  <c r="F1981" i="12"/>
  <c r="A1982" i="12"/>
  <c r="B1982" i="12"/>
  <c r="D1982" i="12"/>
  <c r="E1982" i="12"/>
  <c r="F1982" i="12"/>
  <c r="A1983" i="12"/>
  <c r="B1983" i="12"/>
  <c r="D1983" i="12"/>
  <c r="E1983" i="12"/>
  <c r="F1983" i="12"/>
  <c r="A1984" i="12"/>
  <c r="B1984" i="12"/>
  <c r="D1984" i="12"/>
  <c r="E1984" i="12"/>
  <c r="F1984" i="12"/>
  <c r="A1985" i="12"/>
  <c r="B1985" i="12"/>
  <c r="D1985" i="12"/>
  <c r="E1985" i="12"/>
  <c r="F1985" i="12"/>
  <c r="A1986" i="12"/>
  <c r="B1986" i="12"/>
  <c r="D1986" i="12"/>
  <c r="E1986" i="12"/>
  <c r="F1986" i="12"/>
  <c r="A1987" i="12"/>
  <c r="B1987" i="12"/>
  <c r="D1987" i="12"/>
  <c r="E1987" i="12"/>
  <c r="F1987" i="12"/>
  <c r="A1988" i="12"/>
  <c r="B1988" i="12"/>
  <c r="D1988" i="12"/>
  <c r="E1988" i="12"/>
  <c r="F1988" i="12"/>
  <c r="A1989" i="12"/>
  <c r="B1989" i="12"/>
  <c r="D1989" i="12"/>
  <c r="E1989" i="12"/>
  <c r="F1989" i="12"/>
  <c r="A1990" i="12"/>
  <c r="B1990" i="12"/>
  <c r="D1990" i="12"/>
  <c r="E1990" i="12"/>
  <c r="F1990" i="12"/>
  <c r="A1991" i="12"/>
  <c r="B1991" i="12"/>
  <c r="D1991" i="12"/>
  <c r="E1991" i="12"/>
  <c r="F1991" i="12"/>
  <c r="A1992" i="12"/>
  <c r="B1992" i="12"/>
  <c r="D1992" i="12"/>
  <c r="E1992" i="12"/>
  <c r="F1992" i="12"/>
  <c r="A1993" i="12"/>
  <c r="B1993" i="12"/>
  <c r="D1993" i="12"/>
  <c r="E1993" i="12"/>
  <c r="F1993" i="12"/>
  <c r="A1994" i="12"/>
  <c r="B1994" i="12"/>
  <c r="D1994" i="12"/>
  <c r="E1994" i="12"/>
  <c r="F1994" i="12"/>
  <c r="A1995" i="12"/>
  <c r="B1995" i="12"/>
  <c r="D1995" i="12"/>
  <c r="E1995" i="12"/>
  <c r="F1995" i="12"/>
  <c r="A1996" i="12"/>
  <c r="B1996" i="12"/>
  <c r="D1996" i="12"/>
  <c r="E1996" i="12"/>
  <c r="F1996" i="12"/>
  <c r="A1997" i="12"/>
  <c r="B1997" i="12"/>
  <c r="D1997" i="12"/>
  <c r="E1997" i="12"/>
  <c r="F1997" i="12"/>
  <c r="A1998" i="12"/>
  <c r="B1998" i="12"/>
  <c r="D1998" i="12"/>
  <c r="E1998" i="12"/>
  <c r="F1998" i="12"/>
  <c r="A1999" i="12"/>
  <c r="B1999" i="12"/>
  <c r="D1999" i="12"/>
  <c r="E1999" i="12"/>
  <c r="F1999" i="12"/>
  <c r="A2000" i="12"/>
  <c r="B2000" i="12"/>
  <c r="D2000" i="12"/>
  <c r="E2000" i="12"/>
  <c r="F2000" i="12"/>
  <c r="D1" i="12"/>
  <c r="E1" i="12"/>
  <c r="F1" i="12"/>
  <c r="A1" i="12"/>
  <c r="B1" i="12"/>
  <c r="H2" i="11"/>
  <c r="H3" i="11"/>
  <c r="H4" i="11"/>
  <c r="H5" i="11"/>
  <c r="H6" i="11"/>
  <c r="H7" i="11"/>
  <c r="H8" i="11"/>
  <c r="H9" i="11"/>
  <c r="H10" i="11"/>
  <c r="H11" i="11"/>
  <c r="H12" i="11"/>
  <c r="H13" i="11"/>
  <c r="H14" i="11"/>
  <c r="H15" i="11"/>
  <c r="H16" i="11"/>
  <c r="H17" i="11"/>
  <c r="H18" i="11"/>
  <c r="H19" i="11"/>
  <c r="H20" i="11"/>
  <c r="H21" i="11"/>
  <c r="H22" i="11"/>
  <c r="H23" i="11"/>
  <c r="H24" i="11"/>
  <c r="H25" i="11"/>
  <c r="H26" i="11"/>
  <c r="H27" i="11"/>
  <c r="H28" i="11"/>
  <c r="H29" i="11"/>
  <c r="H30" i="11"/>
  <c r="H31" i="11"/>
  <c r="H32" i="11"/>
  <c r="H33" i="11"/>
  <c r="H34" i="11"/>
  <c r="H35" i="11"/>
  <c r="H36" i="11"/>
  <c r="H37" i="11"/>
  <c r="H38" i="11"/>
  <c r="H39" i="11"/>
  <c r="H40" i="11"/>
  <c r="H41" i="11"/>
  <c r="H42" i="11"/>
  <c r="H43" i="11"/>
  <c r="H44" i="11"/>
  <c r="H45" i="11"/>
  <c r="H46" i="11"/>
  <c r="H47" i="11"/>
  <c r="H48" i="11"/>
  <c r="H49" i="11"/>
  <c r="H50" i="11"/>
  <c r="H51" i="11"/>
  <c r="H52" i="11"/>
  <c r="H53" i="11"/>
  <c r="H54" i="11"/>
  <c r="H55" i="11"/>
  <c r="H56" i="11"/>
  <c r="H57" i="11"/>
  <c r="H58" i="11"/>
  <c r="H59" i="11"/>
  <c r="H60" i="11"/>
  <c r="H61" i="11"/>
  <c r="H62" i="11"/>
  <c r="H63" i="11"/>
  <c r="H64" i="11"/>
  <c r="H65" i="11"/>
  <c r="H66" i="11"/>
  <c r="H67" i="11"/>
  <c r="H68" i="11"/>
  <c r="H69" i="11"/>
  <c r="H70" i="11"/>
  <c r="H71" i="11"/>
  <c r="H72" i="11"/>
  <c r="H73" i="11"/>
  <c r="H74" i="11"/>
  <c r="H75" i="11"/>
  <c r="H76" i="11"/>
  <c r="H77" i="11"/>
  <c r="H78" i="11"/>
  <c r="H79" i="11"/>
  <c r="H80" i="11"/>
  <c r="H81" i="11"/>
  <c r="H82" i="11"/>
  <c r="H83" i="11"/>
  <c r="H84" i="11"/>
  <c r="H85" i="11"/>
  <c r="H86" i="11"/>
  <c r="H87" i="11"/>
  <c r="H88" i="11"/>
  <c r="H89" i="11"/>
  <c r="H90" i="11"/>
  <c r="H91" i="11"/>
  <c r="H92" i="11"/>
  <c r="H93" i="11"/>
  <c r="H94" i="11"/>
  <c r="H95" i="11"/>
  <c r="H96" i="11"/>
  <c r="H97" i="11"/>
  <c r="H98" i="11"/>
  <c r="H99" i="11"/>
  <c r="H100" i="11"/>
  <c r="H101" i="11"/>
  <c r="H102" i="11"/>
  <c r="H103" i="11"/>
  <c r="H104" i="11"/>
  <c r="H105" i="11"/>
  <c r="H106" i="11"/>
  <c r="H107" i="11"/>
  <c r="H108" i="11"/>
  <c r="H109" i="11"/>
  <c r="H110" i="11"/>
  <c r="H111" i="11"/>
  <c r="H112" i="11"/>
  <c r="H113" i="11"/>
  <c r="H114" i="11"/>
  <c r="H115" i="11"/>
  <c r="H116" i="11"/>
  <c r="H117" i="11"/>
  <c r="H118" i="11"/>
  <c r="H119" i="11"/>
  <c r="H120" i="11"/>
  <c r="H121" i="11"/>
  <c r="H122" i="11"/>
  <c r="H123" i="11"/>
  <c r="H124" i="11"/>
  <c r="H125" i="11"/>
  <c r="H126" i="11"/>
  <c r="H127" i="11"/>
  <c r="H128" i="11"/>
  <c r="H129" i="11"/>
  <c r="H130" i="11"/>
  <c r="H131" i="11"/>
  <c r="H132" i="11"/>
  <c r="H133" i="11"/>
  <c r="H134" i="11"/>
  <c r="H135" i="11"/>
  <c r="H136" i="11"/>
  <c r="H137" i="11"/>
  <c r="H138" i="11"/>
  <c r="H139" i="11"/>
  <c r="H140" i="11"/>
  <c r="H141" i="11"/>
  <c r="H142" i="11"/>
  <c r="H143" i="11"/>
  <c r="H144" i="11"/>
  <c r="H145" i="11"/>
  <c r="H146" i="11"/>
  <c r="H147" i="11"/>
  <c r="H148" i="11"/>
  <c r="H149" i="11"/>
  <c r="H150" i="11"/>
  <c r="H151" i="11"/>
  <c r="H152" i="11"/>
  <c r="H153" i="11"/>
  <c r="H154" i="11"/>
  <c r="H155" i="11"/>
  <c r="H156" i="11"/>
  <c r="H157" i="11"/>
  <c r="H158" i="11"/>
  <c r="H159" i="11"/>
  <c r="H160" i="11"/>
  <c r="H161" i="11"/>
  <c r="H162" i="11"/>
  <c r="H163" i="11"/>
  <c r="H164" i="11"/>
  <c r="H165" i="11"/>
  <c r="H166" i="11"/>
  <c r="H167" i="11"/>
  <c r="H168" i="11"/>
  <c r="H169" i="11"/>
  <c r="H170" i="11"/>
  <c r="H171" i="11"/>
  <c r="H172" i="11"/>
  <c r="H173" i="11"/>
  <c r="H174" i="11"/>
  <c r="H175" i="11"/>
  <c r="H176" i="11"/>
  <c r="H177" i="11"/>
  <c r="H178" i="11"/>
  <c r="H179" i="11"/>
  <c r="H180" i="11"/>
  <c r="H181" i="11"/>
  <c r="H182" i="11"/>
  <c r="H183" i="11"/>
  <c r="H184" i="11"/>
  <c r="H185" i="11"/>
  <c r="H186" i="11"/>
  <c r="H187" i="11"/>
  <c r="H188" i="11"/>
  <c r="H189" i="11"/>
  <c r="H190" i="11"/>
  <c r="H191" i="11"/>
  <c r="H192" i="11"/>
  <c r="H193" i="11"/>
  <c r="H194" i="11"/>
  <c r="H195" i="11"/>
  <c r="H196" i="11"/>
  <c r="H197" i="11"/>
  <c r="H198" i="11"/>
  <c r="H199" i="11"/>
  <c r="H200" i="11"/>
  <c r="H201" i="11"/>
  <c r="H202" i="11"/>
  <c r="H203" i="11"/>
  <c r="H204" i="11"/>
  <c r="H205" i="11"/>
  <c r="H206" i="11"/>
  <c r="H207" i="11"/>
  <c r="H208" i="11"/>
  <c r="H209" i="11"/>
  <c r="H210" i="11"/>
  <c r="H211" i="11"/>
  <c r="H212" i="11"/>
  <c r="H213" i="11"/>
  <c r="H214" i="11"/>
  <c r="H215" i="11"/>
  <c r="H216" i="11"/>
  <c r="H217" i="11"/>
  <c r="H218" i="11"/>
  <c r="H219" i="11"/>
  <c r="H220" i="11"/>
  <c r="H221" i="11"/>
  <c r="H222" i="11"/>
  <c r="H223" i="11"/>
  <c r="H224" i="11"/>
  <c r="H225" i="11"/>
  <c r="H226" i="11"/>
  <c r="H227" i="11"/>
  <c r="H228" i="11"/>
  <c r="H229" i="11"/>
  <c r="H230" i="11"/>
  <c r="H231" i="11"/>
  <c r="H232" i="11"/>
  <c r="H233" i="11"/>
  <c r="H234" i="11"/>
  <c r="H235" i="11"/>
  <c r="H236" i="11"/>
  <c r="H237" i="11"/>
  <c r="H238" i="11"/>
  <c r="H239" i="11"/>
  <c r="H240" i="11"/>
  <c r="H241" i="11"/>
  <c r="H242" i="11"/>
  <c r="H243" i="11"/>
  <c r="H244" i="11"/>
  <c r="H245" i="11"/>
  <c r="H246" i="11"/>
  <c r="H247" i="11"/>
  <c r="H248" i="11"/>
  <c r="H249" i="11"/>
  <c r="H250" i="11"/>
  <c r="H251" i="11"/>
  <c r="H252" i="11"/>
  <c r="H253" i="11"/>
  <c r="H254" i="11"/>
  <c r="H255" i="11"/>
  <c r="H256" i="11"/>
  <c r="H257" i="11"/>
  <c r="H258" i="11"/>
  <c r="H259" i="11"/>
  <c r="H260" i="11"/>
  <c r="H261" i="11"/>
  <c r="H262" i="11"/>
  <c r="H263" i="11"/>
  <c r="H264" i="11"/>
  <c r="H265" i="11"/>
  <c r="H266" i="11"/>
  <c r="H267" i="11"/>
  <c r="H268" i="11"/>
  <c r="H269" i="11"/>
  <c r="H270" i="11"/>
  <c r="H271" i="11"/>
  <c r="H272" i="11"/>
  <c r="H273" i="11"/>
  <c r="H274" i="11"/>
  <c r="H275" i="11"/>
  <c r="H276" i="11"/>
  <c r="H277" i="11"/>
  <c r="H278" i="11"/>
  <c r="H279" i="11"/>
  <c r="H280" i="11"/>
  <c r="H281" i="11"/>
  <c r="H282" i="11"/>
  <c r="H283" i="11"/>
  <c r="H284" i="11"/>
  <c r="H285" i="11"/>
  <c r="H286" i="11"/>
  <c r="H287" i="11"/>
  <c r="H288" i="11"/>
  <c r="H289" i="11"/>
  <c r="H290" i="11"/>
  <c r="H291" i="11"/>
  <c r="H292" i="11"/>
  <c r="H293" i="11"/>
  <c r="H294" i="11"/>
  <c r="H295" i="11"/>
  <c r="H296" i="11"/>
  <c r="H297" i="11"/>
  <c r="H298" i="11"/>
  <c r="H299" i="11"/>
  <c r="H300" i="11"/>
  <c r="H301" i="11"/>
  <c r="H302" i="11"/>
  <c r="H303" i="11"/>
  <c r="H304" i="11"/>
  <c r="H305" i="11"/>
  <c r="H306" i="11"/>
  <c r="H307" i="11"/>
  <c r="H308" i="11"/>
  <c r="H309" i="11"/>
  <c r="H310" i="11"/>
  <c r="H311" i="11"/>
  <c r="H312" i="11"/>
  <c r="H313" i="11"/>
  <c r="H314" i="11"/>
  <c r="H315" i="11"/>
  <c r="H316" i="11"/>
  <c r="H317" i="11"/>
  <c r="H318" i="11"/>
  <c r="H319" i="11"/>
  <c r="H320" i="11"/>
  <c r="H321" i="11"/>
  <c r="H322" i="11"/>
  <c r="H323" i="11"/>
  <c r="H324" i="11"/>
  <c r="H325" i="11"/>
  <c r="H326" i="11"/>
  <c r="H327" i="11"/>
  <c r="H328" i="11"/>
  <c r="H329" i="11"/>
  <c r="H330" i="11"/>
  <c r="H331" i="11"/>
  <c r="H332" i="11"/>
  <c r="H333" i="11"/>
  <c r="H334" i="11"/>
  <c r="H335" i="11"/>
  <c r="H336" i="11"/>
  <c r="H337" i="11"/>
  <c r="H338" i="11"/>
  <c r="H339" i="11"/>
  <c r="H340" i="11"/>
  <c r="H341" i="11"/>
  <c r="H342" i="11"/>
  <c r="H343" i="11"/>
  <c r="H344" i="11"/>
  <c r="H345" i="11"/>
  <c r="H346" i="11"/>
  <c r="H347" i="11"/>
  <c r="H348" i="11"/>
  <c r="H349" i="11"/>
  <c r="H350" i="11"/>
  <c r="H351" i="11"/>
  <c r="H352" i="11"/>
  <c r="H353" i="11"/>
  <c r="H354" i="11"/>
  <c r="H355" i="11"/>
  <c r="H356" i="11"/>
  <c r="H357" i="11"/>
  <c r="H358" i="11"/>
  <c r="H359" i="11"/>
  <c r="H360" i="11"/>
  <c r="H361" i="11"/>
  <c r="H362" i="11"/>
  <c r="H363" i="11"/>
  <c r="H364" i="11"/>
  <c r="H365" i="11"/>
  <c r="H366" i="11"/>
  <c r="H367" i="11"/>
  <c r="H368" i="11"/>
  <c r="H369" i="11"/>
  <c r="H370" i="11"/>
  <c r="H371" i="11"/>
  <c r="H372" i="11"/>
  <c r="H373" i="11"/>
  <c r="H374" i="11"/>
  <c r="H375" i="11"/>
  <c r="H376" i="11"/>
  <c r="H377" i="11"/>
  <c r="H378" i="11"/>
  <c r="H379" i="11"/>
  <c r="H380" i="11"/>
  <c r="H381" i="11"/>
  <c r="H382" i="11"/>
  <c r="H383" i="11"/>
  <c r="H384" i="11"/>
  <c r="H385" i="11"/>
  <c r="H386" i="11"/>
  <c r="H387" i="11"/>
  <c r="H388" i="11"/>
  <c r="H389" i="11"/>
  <c r="H390" i="11"/>
  <c r="H391" i="11"/>
  <c r="H392" i="11"/>
  <c r="H393" i="11"/>
  <c r="H394" i="11"/>
  <c r="H395" i="11"/>
  <c r="H396" i="11"/>
  <c r="H397" i="11"/>
  <c r="H398" i="11"/>
  <c r="H399" i="11"/>
  <c r="H400" i="11"/>
  <c r="H401" i="11"/>
  <c r="H402" i="11"/>
  <c r="H403" i="11"/>
  <c r="H404" i="11"/>
  <c r="H405" i="11"/>
  <c r="H406" i="11"/>
  <c r="H407" i="11"/>
  <c r="H408" i="11"/>
  <c r="H409" i="11"/>
  <c r="H410" i="11"/>
  <c r="H411" i="11"/>
  <c r="H412" i="11"/>
  <c r="H413" i="11"/>
  <c r="H414" i="11"/>
  <c r="H415" i="11"/>
  <c r="H416" i="11"/>
  <c r="H417" i="11"/>
  <c r="H418" i="11"/>
  <c r="H419" i="11"/>
  <c r="H420" i="11"/>
  <c r="H421" i="11"/>
  <c r="H422" i="11"/>
  <c r="H423" i="11"/>
  <c r="H424" i="11"/>
  <c r="H425" i="11"/>
  <c r="H426" i="11"/>
  <c r="H427" i="11"/>
  <c r="H428" i="11"/>
  <c r="H429" i="11"/>
  <c r="H430" i="11"/>
  <c r="H431" i="11"/>
  <c r="H432" i="11"/>
  <c r="H433" i="11"/>
  <c r="H434" i="11"/>
  <c r="H435" i="11"/>
  <c r="H436" i="11"/>
  <c r="H437" i="11"/>
  <c r="H438" i="11"/>
  <c r="H439" i="11"/>
  <c r="H440" i="11"/>
  <c r="H441" i="11"/>
  <c r="H442" i="11"/>
  <c r="H443" i="11"/>
  <c r="H444" i="11"/>
  <c r="H445" i="11"/>
  <c r="H446" i="11"/>
  <c r="H447" i="11"/>
  <c r="H448" i="11"/>
  <c r="H449" i="11"/>
  <c r="H450" i="11"/>
  <c r="H451" i="11"/>
  <c r="H452" i="11"/>
  <c r="H453" i="11"/>
  <c r="H454" i="11"/>
  <c r="H455" i="11"/>
  <c r="H456" i="11"/>
  <c r="H457" i="11"/>
  <c r="H458" i="11"/>
  <c r="H459" i="11"/>
  <c r="H460" i="11"/>
  <c r="H461" i="11"/>
  <c r="H462" i="11"/>
  <c r="H463" i="11"/>
  <c r="H464" i="11"/>
  <c r="H465" i="11"/>
  <c r="H466" i="11"/>
  <c r="H467" i="11"/>
  <c r="H468" i="11"/>
  <c r="H469" i="11"/>
  <c r="H470" i="11"/>
  <c r="H471" i="11"/>
  <c r="H472" i="11"/>
  <c r="H473" i="11"/>
  <c r="H474" i="11"/>
  <c r="H475" i="11"/>
  <c r="H476" i="11"/>
  <c r="H477" i="11"/>
  <c r="H478" i="11"/>
  <c r="H479" i="11"/>
  <c r="H480" i="11"/>
  <c r="H481" i="11"/>
  <c r="H482" i="11"/>
  <c r="H483" i="11"/>
  <c r="H484" i="11"/>
  <c r="H485" i="11"/>
  <c r="H486" i="11"/>
  <c r="H487" i="11"/>
  <c r="H488" i="11"/>
  <c r="H489" i="11"/>
  <c r="H490" i="11"/>
  <c r="H491" i="11"/>
  <c r="H492" i="11"/>
  <c r="H493" i="11"/>
  <c r="H494" i="11"/>
  <c r="H495" i="11"/>
  <c r="H496" i="11"/>
  <c r="H497" i="11"/>
  <c r="H498" i="11"/>
  <c r="H499" i="11"/>
  <c r="H500" i="11"/>
  <c r="H501" i="11"/>
  <c r="H502" i="11"/>
  <c r="H503" i="11"/>
  <c r="H504" i="11"/>
  <c r="H505" i="11"/>
  <c r="H506" i="11"/>
  <c r="H507" i="11"/>
  <c r="H508" i="11"/>
  <c r="H509" i="11"/>
  <c r="H510" i="11"/>
  <c r="H511" i="11"/>
  <c r="H512" i="11"/>
  <c r="H513" i="11"/>
  <c r="H514" i="11"/>
  <c r="H515" i="11"/>
  <c r="H516" i="11"/>
  <c r="H517" i="11"/>
  <c r="H518" i="11"/>
  <c r="H519" i="11"/>
  <c r="H520" i="11"/>
  <c r="H521" i="11"/>
  <c r="H522" i="11"/>
  <c r="H523" i="11"/>
  <c r="H524" i="11"/>
  <c r="H525" i="11"/>
  <c r="H526" i="11"/>
  <c r="H527" i="11"/>
  <c r="H528" i="11"/>
  <c r="H529" i="11"/>
  <c r="H530" i="11"/>
  <c r="H531" i="11"/>
  <c r="H532" i="11"/>
  <c r="H533" i="11"/>
  <c r="H534" i="11"/>
  <c r="H535" i="11"/>
  <c r="H536" i="11"/>
  <c r="H537" i="11"/>
  <c r="H538" i="11"/>
  <c r="H539" i="11"/>
  <c r="H540" i="11"/>
  <c r="H541" i="11"/>
  <c r="H542" i="11"/>
  <c r="H543" i="11"/>
  <c r="H544" i="11"/>
  <c r="H545" i="11"/>
  <c r="H546" i="11"/>
  <c r="H547" i="11"/>
  <c r="H548" i="11"/>
  <c r="H549" i="11"/>
  <c r="H550" i="11"/>
  <c r="H551" i="11"/>
  <c r="H552" i="11"/>
  <c r="H553" i="11"/>
  <c r="H554" i="11"/>
  <c r="H555" i="11"/>
  <c r="H556" i="11"/>
  <c r="H557" i="11"/>
  <c r="H558" i="11"/>
  <c r="H559" i="11"/>
  <c r="H560" i="11"/>
  <c r="H561" i="11"/>
  <c r="H562" i="11"/>
  <c r="H563" i="11"/>
  <c r="H564" i="11"/>
  <c r="H565" i="11"/>
  <c r="H566" i="11"/>
  <c r="H567" i="11"/>
  <c r="H568" i="11"/>
  <c r="H569" i="11"/>
  <c r="H570" i="11"/>
  <c r="H571" i="11"/>
  <c r="H572" i="11"/>
  <c r="H573" i="11"/>
  <c r="H574" i="11"/>
  <c r="H575" i="11"/>
  <c r="H576" i="11"/>
  <c r="H577" i="11"/>
  <c r="H578" i="11"/>
  <c r="H579" i="11"/>
  <c r="H580" i="11"/>
  <c r="H581" i="11"/>
  <c r="H582" i="11"/>
  <c r="H583" i="11"/>
  <c r="H584" i="11"/>
  <c r="H585" i="11"/>
  <c r="H586" i="11"/>
  <c r="H587" i="11"/>
  <c r="H588" i="11"/>
  <c r="H589" i="11"/>
  <c r="H590" i="11"/>
  <c r="H591" i="11"/>
  <c r="H592" i="11"/>
  <c r="H593" i="11"/>
  <c r="H594" i="11"/>
  <c r="H595" i="11"/>
  <c r="H596" i="11"/>
  <c r="H597" i="11"/>
  <c r="H598" i="11"/>
  <c r="H599" i="11"/>
  <c r="H600" i="11"/>
  <c r="H601" i="11"/>
  <c r="H602" i="11"/>
  <c r="H603" i="11"/>
  <c r="H604" i="11"/>
  <c r="H605" i="11"/>
  <c r="H606" i="11"/>
  <c r="H607" i="11"/>
  <c r="H608" i="11"/>
  <c r="H609" i="11"/>
  <c r="H610" i="11"/>
  <c r="H611" i="11"/>
  <c r="H612" i="11"/>
  <c r="H613" i="11"/>
  <c r="H614" i="11"/>
  <c r="H615" i="11"/>
  <c r="H616" i="11"/>
  <c r="H617" i="11"/>
  <c r="H618" i="11"/>
  <c r="H619" i="11"/>
  <c r="H620" i="11"/>
  <c r="H621" i="11"/>
  <c r="H622" i="11"/>
  <c r="H623" i="11"/>
  <c r="H624" i="11"/>
  <c r="H625" i="11"/>
  <c r="H626" i="11"/>
  <c r="H627" i="11"/>
  <c r="H628" i="11"/>
  <c r="H629" i="11"/>
  <c r="H630" i="11"/>
  <c r="H631" i="11"/>
  <c r="H632" i="11"/>
  <c r="H633" i="11"/>
  <c r="H634" i="11"/>
  <c r="H635" i="11"/>
  <c r="H636" i="11"/>
  <c r="H637" i="11"/>
  <c r="H638" i="11"/>
  <c r="H639" i="11"/>
  <c r="H640" i="11"/>
  <c r="H641" i="11"/>
  <c r="H642" i="11"/>
  <c r="H643" i="11"/>
  <c r="H644" i="11"/>
  <c r="H645" i="11"/>
  <c r="H646" i="11"/>
  <c r="H647" i="11"/>
  <c r="H648" i="11"/>
  <c r="H649" i="11"/>
  <c r="H650" i="11"/>
  <c r="H651" i="11"/>
  <c r="H652" i="11"/>
  <c r="H653" i="11"/>
  <c r="H654" i="11"/>
  <c r="H655" i="11"/>
  <c r="H656" i="11"/>
  <c r="H657" i="11"/>
  <c r="H658" i="11"/>
  <c r="H659" i="11"/>
  <c r="H660" i="11"/>
  <c r="H661" i="11"/>
  <c r="H662" i="11"/>
  <c r="H663" i="11"/>
  <c r="H664" i="11"/>
  <c r="H665" i="11"/>
  <c r="H666" i="11"/>
  <c r="H667" i="11"/>
  <c r="H668" i="11"/>
  <c r="H669" i="11"/>
  <c r="H670" i="11"/>
  <c r="H671" i="11"/>
  <c r="H672" i="11"/>
  <c r="H673" i="11"/>
  <c r="H674" i="11"/>
  <c r="H675" i="11"/>
  <c r="H676" i="11"/>
  <c r="H677" i="11"/>
  <c r="H678" i="11"/>
  <c r="H679" i="11"/>
  <c r="H680" i="11"/>
  <c r="H681" i="11"/>
  <c r="H682" i="11"/>
  <c r="H683" i="11"/>
  <c r="H684" i="11"/>
  <c r="H685" i="11"/>
  <c r="H686" i="11"/>
  <c r="H687" i="11"/>
  <c r="H688" i="11"/>
  <c r="H689" i="11"/>
  <c r="H690" i="11"/>
  <c r="H691" i="11"/>
  <c r="H692" i="11"/>
  <c r="H693" i="11"/>
  <c r="H694" i="11"/>
  <c r="H695" i="11"/>
  <c r="H696" i="11"/>
  <c r="H697" i="11"/>
  <c r="H698" i="11"/>
  <c r="H699" i="11"/>
  <c r="H700" i="11"/>
  <c r="H701" i="11"/>
  <c r="H702" i="11"/>
  <c r="H703" i="11"/>
  <c r="H704" i="11"/>
  <c r="H705" i="11"/>
  <c r="H706" i="11"/>
  <c r="H707" i="11"/>
  <c r="H708" i="11"/>
  <c r="H709" i="11"/>
  <c r="H710" i="11"/>
  <c r="H711" i="11"/>
  <c r="H712" i="11"/>
  <c r="H713" i="11"/>
  <c r="H714" i="11"/>
  <c r="H715" i="11"/>
  <c r="H716" i="11"/>
  <c r="H717" i="11"/>
  <c r="H718" i="11"/>
  <c r="H719" i="11"/>
  <c r="H720" i="11"/>
  <c r="H721" i="11"/>
  <c r="H722" i="11"/>
  <c r="H723" i="11"/>
  <c r="H724" i="11"/>
  <c r="H725" i="11"/>
  <c r="H726" i="11"/>
  <c r="H727" i="11"/>
  <c r="H728" i="11"/>
  <c r="H729" i="11"/>
  <c r="H730" i="11"/>
  <c r="H731" i="11"/>
  <c r="H732" i="11"/>
  <c r="H733" i="11"/>
  <c r="H734" i="11"/>
  <c r="H735" i="11"/>
  <c r="H736" i="11"/>
  <c r="H737" i="11"/>
  <c r="H738" i="11"/>
  <c r="H739" i="11"/>
  <c r="H740" i="11"/>
  <c r="H741" i="11"/>
  <c r="H742" i="11"/>
  <c r="H743" i="11"/>
  <c r="H744" i="11"/>
  <c r="H745" i="11"/>
  <c r="H746" i="11"/>
  <c r="H747" i="11"/>
  <c r="H748" i="11"/>
  <c r="H749" i="11"/>
  <c r="H750" i="11"/>
  <c r="H751" i="11"/>
  <c r="H752" i="11"/>
  <c r="H753" i="11"/>
  <c r="H754" i="11"/>
  <c r="H755" i="11"/>
  <c r="H756" i="11"/>
  <c r="H757" i="11"/>
  <c r="H758" i="11"/>
  <c r="H759" i="11"/>
  <c r="H760" i="11"/>
  <c r="H761" i="11"/>
  <c r="H762" i="11"/>
  <c r="H763" i="11"/>
  <c r="H764" i="11"/>
  <c r="H765" i="11"/>
  <c r="H766" i="11"/>
  <c r="H767" i="11"/>
  <c r="H768" i="11"/>
  <c r="H769" i="11"/>
  <c r="H770" i="11"/>
  <c r="H771" i="11"/>
  <c r="H772" i="11"/>
  <c r="H773" i="11"/>
  <c r="H774" i="11"/>
  <c r="H775" i="11"/>
  <c r="H776" i="11"/>
  <c r="H777" i="11"/>
  <c r="H778" i="11"/>
  <c r="H779" i="11"/>
  <c r="H780" i="11"/>
  <c r="H781" i="11"/>
  <c r="H782" i="11"/>
  <c r="H783" i="11"/>
  <c r="H784" i="11"/>
  <c r="H785" i="11"/>
  <c r="H786" i="11"/>
  <c r="H787" i="11"/>
  <c r="H788" i="11"/>
  <c r="H789" i="11"/>
  <c r="H790" i="11"/>
  <c r="H791" i="11"/>
  <c r="H792" i="11"/>
  <c r="H793" i="11"/>
  <c r="H794" i="11"/>
  <c r="H795" i="11"/>
  <c r="H796" i="11"/>
  <c r="H797" i="11"/>
  <c r="H798" i="11"/>
  <c r="H799" i="11"/>
  <c r="H800" i="11"/>
  <c r="H801" i="11"/>
  <c r="H802" i="11"/>
  <c r="H803" i="11"/>
  <c r="H804" i="11"/>
  <c r="H805" i="11"/>
  <c r="H806" i="11"/>
  <c r="H807" i="11"/>
  <c r="H808" i="11"/>
  <c r="H809" i="11"/>
  <c r="H810" i="11"/>
  <c r="H811" i="11"/>
  <c r="H812" i="11"/>
  <c r="H813" i="11"/>
  <c r="H814" i="11"/>
  <c r="H815" i="11"/>
  <c r="H816" i="11"/>
  <c r="H817" i="11"/>
  <c r="H818" i="11"/>
  <c r="H819" i="11"/>
  <c r="H820" i="11"/>
  <c r="H821" i="11"/>
  <c r="H822" i="11"/>
  <c r="H823" i="11"/>
  <c r="H824" i="11"/>
  <c r="H825" i="11"/>
  <c r="H826" i="11"/>
  <c r="H827" i="11"/>
  <c r="H828" i="11"/>
  <c r="H829" i="11"/>
  <c r="H830" i="11"/>
  <c r="H831" i="11"/>
  <c r="H832" i="11"/>
  <c r="H833" i="11"/>
  <c r="H834" i="11"/>
  <c r="H835" i="11"/>
  <c r="H836" i="11"/>
  <c r="H837" i="11"/>
  <c r="H838" i="11"/>
  <c r="H839" i="11"/>
  <c r="H840" i="11"/>
  <c r="H841" i="11"/>
  <c r="H842" i="11"/>
  <c r="H843" i="11"/>
  <c r="H844" i="11"/>
  <c r="H845" i="11"/>
  <c r="H846" i="11"/>
  <c r="H847" i="11"/>
  <c r="H848" i="11"/>
  <c r="H849" i="11"/>
  <c r="H850" i="11"/>
  <c r="H851" i="11"/>
  <c r="H852" i="11"/>
  <c r="H853" i="11"/>
  <c r="H854" i="11"/>
  <c r="H855" i="11"/>
  <c r="H856" i="11"/>
  <c r="H857" i="11"/>
  <c r="H858" i="11"/>
  <c r="H859" i="11"/>
  <c r="H860" i="11"/>
  <c r="H861" i="11"/>
  <c r="H862" i="11"/>
  <c r="H863" i="11"/>
  <c r="H864" i="11"/>
  <c r="H865" i="11"/>
  <c r="H866" i="11"/>
  <c r="H867" i="11"/>
  <c r="H868" i="11"/>
  <c r="H869" i="11"/>
  <c r="H870" i="11"/>
  <c r="H871" i="11"/>
  <c r="H872" i="11"/>
  <c r="H873" i="11"/>
  <c r="H874" i="11"/>
  <c r="H875" i="11"/>
  <c r="H876" i="11"/>
  <c r="H877" i="11"/>
  <c r="H878" i="11"/>
  <c r="H879" i="11"/>
  <c r="H880" i="11"/>
  <c r="H881" i="11"/>
  <c r="H882" i="11"/>
  <c r="H883" i="11"/>
  <c r="H884" i="11"/>
  <c r="H885" i="11"/>
  <c r="H886" i="11"/>
  <c r="H887" i="11"/>
  <c r="H888" i="11"/>
  <c r="H889" i="11"/>
  <c r="H890" i="11"/>
  <c r="H891" i="11"/>
  <c r="H892" i="11"/>
  <c r="H893" i="11"/>
  <c r="H894" i="11"/>
  <c r="H895" i="11"/>
  <c r="H896" i="11"/>
  <c r="H897" i="11"/>
  <c r="H898" i="11"/>
  <c r="H899" i="11"/>
  <c r="H900" i="11"/>
  <c r="H901" i="11"/>
  <c r="H902" i="11"/>
  <c r="H903" i="11"/>
  <c r="H904" i="11"/>
  <c r="H905" i="11"/>
  <c r="H906" i="11"/>
  <c r="H907" i="11"/>
  <c r="H908" i="11"/>
  <c r="H909" i="11"/>
  <c r="H910" i="11"/>
  <c r="H911" i="11"/>
  <c r="H912" i="11"/>
  <c r="H913" i="11"/>
  <c r="H914" i="11"/>
  <c r="H915" i="11"/>
  <c r="H916" i="11"/>
  <c r="H917" i="11"/>
  <c r="H918" i="11"/>
  <c r="H919" i="11"/>
  <c r="H920" i="11"/>
  <c r="H921" i="11"/>
  <c r="H922" i="11"/>
  <c r="H923" i="11"/>
  <c r="H924" i="11"/>
  <c r="H925" i="11"/>
  <c r="H926" i="11"/>
  <c r="H927" i="11"/>
  <c r="H928" i="11"/>
  <c r="H929" i="11"/>
  <c r="H930" i="11"/>
  <c r="H931" i="11"/>
  <c r="H932" i="11"/>
  <c r="H933" i="11"/>
  <c r="H934" i="11"/>
  <c r="H935" i="11"/>
  <c r="H936" i="11"/>
  <c r="H937" i="11"/>
  <c r="H938" i="11"/>
  <c r="H939" i="11"/>
  <c r="H940" i="11"/>
  <c r="H941" i="11"/>
  <c r="H942" i="11"/>
  <c r="H943" i="11"/>
  <c r="H944" i="11"/>
  <c r="H945" i="11"/>
  <c r="H946" i="11"/>
  <c r="H947" i="11"/>
  <c r="H948" i="11"/>
  <c r="H949" i="11"/>
  <c r="H950" i="11"/>
  <c r="H951" i="11"/>
  <c r="H952" i="11"/>
  <c r="H953" i="11"/>
  <c r="H954" i="11"/>
  <c r="H955" i="11"/>
  <c r="H956" i="11"/>
  <c r="H957" i="11"/>
  <c r="H958" i="11"/>
  <c r="H959" i="11"/>
  <c r="H960" i="11"/>
  <c r="H961" i="11"/>
  <c r="H962" i="11"/>
  <c r="H963" i="11"/>
  <c r="H964" i="11"/>
  <c r="H965" i="11"/>
  <c r="H966" i="11"/>
  <c r="H967" i="11"/>
  <c r="H968" i="11"/>
  <c r="H969" i="11"/>
  <c r="H970" i="11"/>
  <c r="H971" i="11"/>
  <c r="H972" i="11"/>
  <c r="H973" i="11"/>
  <c r="H974" i="11"/>
  <c r="H975" i="11"/>
  <c r="H976" i="11"/>
  <c r="H977" i="11"/>
  <c r="H978" i="11"/>
  <c r="H979" i="11"/>
  <c r="H980" i="11"/>
  <c r="H981" i="11"/>
  <c r="H982" i="11"/>
  <c r="H983" i="11"/>
  <c r="H984" i="11"/>
  <c r="H985" i="11"/>
  <c r="H986" i="11"/>
  <c r="H987" i="11"/>
  <c r="H988" i="11"/>
  <c r="H989" i="11"/>
  <c r="H990" i="11"/>
  <c r="H991" i="11"/>
  <c r="H992" i="11"/>
  <c r="H993" i="11"/>
  <c r="H994" i="11"/>
  <c r="H995" i="11"/>
  <c r="H996" i="11"/>
  <c r="H997" i="11"/>
  <c r="H998" i="11"/>
  <c r="H999" i="11"/>
  <c r="H1000" i="11"/>
  <c r="H1001" i="11"/>
  <c r="H1002" i="11"/>
  <c r="H1003" i="11"/>
  <c r="H1004" i="11"/>
  <c r="H1005" i="11"/>
  <c r="H1006" i="11"/>
  <c r="H1007" i="11"/>
  <c r="H1008" i="11"/>
  <c r="H1009" i="11"/>
  <c r="H1010" i="11"/>
  <c r="H1011" i="11"/>
  <c r="H1012" i="11"/>
  <c r="H1013" i="11"/>
  <c r="H1014" i="11"/>
  <c r="H1015" i="11"/>
  <c r="H1016" i="11"/>
  <c r="H1017" i="11"/>
  <c r="H1018" i="11"/>
  <c r="H1019" i="11"/>
  <c r="H1020" i="11"/>
  <c r="H1021" i="11"/>
  <c r="H1022" i="11"/>
  <c r="H1023" i="11"/>
  <c r="H1024" i="11"/>
  <c r="H1025" i="11"/>
  <c r="H1026" i="11"/>
  <c r="H1027" i="11"/>
  <c r="H1028" i="11"/>
  <c r="H1029" i="11"/>
  <c r="H1030" i="11"/>
  <c r="H1031" i="11"/>
  <c r="H1032" i="11"/>
  <c r="H1033" i="11"/>
  <c r="H1034" i="11"/>
  <c r="H1035" i="11"/>
  <c r="H1036" i="11"/>
  <c r="H1037" i="11"/>
  <c r="H1038" i="11"/>
  <c r="H1039" i="11"/>
  <c r="H1040" i="11"/>
  <c r="H1041" i="11"/>
  <c r="H1042" i="11"/>
  <c r="H1043" i="11"/>
  <c r="H1044" i="11"/>
  <c r="H1045" i="11"/>
  <c r="H1046" i="11"/>
  <c r="H1047" i="11"/>
  <c r="H1048" i="11"/>
  <c r="H1049" i="11"/>
  <c r="H1050" i="11"/>
  <c r="H1051" i="11"/>
  <c r="H1052" i="11"/>
  <c r="H1053" i="11"/>
  <c r="H1054" i="11"/>
  <c r="H1055" i="11"/>
  <c r="H1056" i="11"/>
  <c r="H1057" i="11"/>
  <c r="H1058" i="11"/>
  <c r="H1059" i="11"/>
  <c r="H1060" i="11"/>
  <c r="H1061" i="11"/>
  <c r="H1062" i="11"/>
  <c r="H1063" i="11"/>
  <c r="H1064" i="11"/>
  <c r="H1065" i="11"/>
  <c r="H1066" i="11"/>
  <c r="H1067" i="11"/>
  <c r="H1068" i="11"/>
  <c r="H1069" i="11"/>
  <c r="H1070" i="11"/>
  <c r="H1071" i="11"/>
  <c r="H1072" i="11"/>
  <c r="H1073" i="11"/>
  <c r="H1074" i="11"/>
  <c r="H1075" i="11"/>
  <c r="H1076" i="11"/>
  <c r="H1077" i="11"/>
  <c r="H1078" i="11"/>
  <c r="H1079" i="11"/>
  <c r="H1080" i="11"/>
  <c r="H1081" i="11"/>
  <c r="H1082" i="11"/>
  <c r="H1083" i="11"/>
  <c r="H1084" i="11"/>
  <c r="H1085" i="11"/>
  <c r="H1086" i="11"/>
  <c r="H1087" i="11"/>
  <c r="H1088" i="11"/>
  <c r="H1089" i="11"/>
  <c r="H1090" i="11"/>
  <c r="H1091" i="11"/>
  <c r="H1092" i="11"/>
  <c r="H1093" i="11"/>
  <c r="H1094" i="11"/>
  <c r="H1095" i="11"/>
  <c r="H1096" i="11"/>
  <c r="H1097" i="11"/>
  <c r="H1098" i="11"/>
  <c r="H1099" i="11"/>
  <c r="H1100" i="11"/>
  <c r="H1101" i="11"/>
  <c r="H1102" i="11"/>
  <c r="H1103" i="11"/>
  <c r="H1104" i="11"/>
  <c r="H1105" i="11"/>
  <c r="H1106" i="11"/>
  <c r="H1107" i="11"/>
  <c r="H1108" i="11"/>
  <c r="H1109" i="11"/>
  <c r="H1110" i="11"/>
  <c r="H1111" i="11"/>
  <c r="H1112" i="11"/>
  <c r="H1113" i="11"/>
  <c r="H1114" i="11"/>
  <c r="H1115" i="11"/>
  <c r="H1116" i="11"/>
  <c r="H1117" i="11"/>
  <c r="H1118" i="11"/>
  <c r="H1119" i="11"/>
  <c r="H1120" i="11"/>
  <c r="H1121" i="11"/>
  <c r="H1122" i="11"/>
  <c r="H1123" i="11"/>
  <c r="H1124" i="11"/>
  <c r="H1125" i="11"/>
  <c r="H1126" i="11"/>
  <c r="H1127" i="11"/>
  <c r="H1128" i="11"/>
  <c r="H1129" i="11"/>
  <c r="H1130" i="11"/>
  <c r="H1131" i="11"/>
  <c r="H1132" i="11"/>
  <c r="H1133" i="11"/>
  <c r="H1134" i="11"/>
  <c r="H1135" i="11"/>
  <c r="H1136" i="11"/>
  <c r="H1137" i="11"/>
  <c r="H1138" i="11"/>
  <c r="H1139" i="11"/>
  <c r="H1140" i="11"/>
  <c r="H1141" i="11"/>
  <c r="H1142" i="11"/>
  <c r="H1143" i="11"/>
  <c r="H1144" i="11"/>
  <c r="H1145" i="11"/>
  <c r="H1146" i="11"/>
  <c r="H1147" i="11"/>
  <c r="H1148" i="11"/>
  <c r="H1149" i="11"/>
  <c r="H1150" i="11"/>
  <c r="H1151" i="11"/>
  <c r="H1152" i="11"/>
  <c r="H1153" i="11"/>
  <c r="H1154" i="11"/>
  <c r="H1155" i="11"/>
  <c r="H1156" i="11"/>
  <c r="H1157" i="11"/>
  <c r="H1158" i="11"/>
  <c r="H1159" i="11"/>
  <c r="H1160" i="11"/>
  <c r="H1161" i="11"/>
  <c r="H1162" i="11"/>
  <c r="H1163" i="11"/>
  <c r="H1164" i="11"/>
  <c r="H1165" i="11"/>
  <c r="H1166" i="11"/>
  <c r="H1167" i="11"/>
  <c r="H1168" i="11"/>
  <c r="H1169" i="11"/>
  <c r="H1170" i="11"/>
  <c r="H1171" i="11"/>
  <c r="H1172" i="11"/>
  <c r="H1173" i="11"/>
  <c r="H1174" i="11"/>
  <c r="H1175" i="11"/>
  <c r="H1176" i="11"/>
  <c r="H1177" i="11"/>
  <c r="H1178" i="11"/>
  <c r="H1179" i="11"/>
  <c r="H1180" i="11"/>
  <c r="H1181" i="11"/>
  <c r="H1182" i="11"/>
  <c r="H1183" i="11"/>
  <c r="H1184" i="11"/>
  <c r="H1185" i="11"/>
  <c r="H1186" i="11"/>
  <c r="H1187" i="11"/>
  <c r="H1188" i="11"/>
  <c r="H1189" i="11"/>
  <c r="H1190" i="11"/>
  <c r="H1191" i="11"/>
  <c r="H1192" i="11"/>
  <c r="H1193" i="11"/>
  <c r="H1194" i="11"/>
  <c r="H1195" i="11"/>
  <c r="H1196" i="11"/>
  <c r="H1197" i="11"/>
  <c r="H1198" i="11"/>
  <c r="H1199" i="11"/>
  <c r="H1200" i="11"/>
  <c r="H1201" i="11"/>
  <c r="H1202" i="11"/>
  <c r="H1203" i="11"/>
  <c r="H1204" i="11"/>
  <c r="H1205" i="11"/>
  <c r="H1206" i="11"/>
  <c r="H1207" i="11"/>
  <c r="H1208" i="11"/>
  <c r="H1209" i="11"/>
  <c r="H1210" i="11"/>
  <c r="H1211" i="11"/>
  <c r="H1212" i="11"/>
  <c r="H1213" i="11"/>
  <c r="H1214" i="11"/>
  <c r="H1215" i="11"/>
  <c r="H1216" i="11"/>
  <c r="H1217" i="11"/>
  <c r="H1218" i="11"/>
  <c r="H1219" i="11"/>
  <c r="H1220" i="11"/>
  <c r="H1221" i="11"/>
  <c r="H1222" i="11"/>
  <c r="H1223" i="11"/>
  <c r="H1224" i="11"/>
  <c r="H1225" i="11"/>
  <c r="H1226" i="11"/>
  <c r="H1227" i="11"/>
  <c r="H1228" i="11"/>
  <c r="H1229" i="11"/>
  <c r="H1230" i="11"/>
  <c r="H1231" i="11"/>
  <c r="H1232" i="11"/>
  <c r="H1233" i="11"/>
  <c r="H1234" i="11"/>
  <c r="H1235" i="11"/>
  <c r="H1236" i="11"/>
  <c r="H1237" i="11"/>
  <c r="H1238" i="11"/>
  <c r="H1239" i="11"/>
  <c r="H1240" i="11"/>
  <c r="H1241" i="11"/>
  <c r="H1242" i="11"/>
  <c r="H1243" i="11"/>
  <c r="H1244" i="11"/>
  <c r="H1245" i="11"/>
  <c r="H1246" i="11"/>
  <c r="H1247" i="11"/>
  <c r="H1248" i="11"/>
  <c r="H1249" i="11"/>
  <c r="H1250" i="11"/>
  <c r="H1251" i="11"/>
  <c r="H1252" i="11"/>
  <c r="H1253" i="11"/>
  <c r="H1254" i="11"/>
  <c r="H1255" i="11"/>
  <c r="H1256" i="11"/>
  <c r="H1257" i="11"/>
  <c r="H1258" i="11"/>
  <c r="H1259" i="11"/>
  <c r="H1260" i="11"/>
  <c r="H1261" i="11"/>
  <c r="H1262" i="11"/>
  <c r="H1263" i="11"/>
  <c r="H1264" i="11"/>
  <c r="H1265" i="11"/>
  <c r="H1266" i="11"/>
  <c r="H1267" i="11"/>
  <c r="H1268" i="11"/>
  <c r="H1269" i="11"/>
  <c r="H1270" i="11"/>
  <c r="H1271" i="11"/>
  <c r="H1272" i="11"/>
  <c r="H1273" i="11"/>
  <c r="H1274" i="11"/>
  <c r="H1275" i="11"/>
  <c r="H1276" i="11"/>
  <c r="H1277" i="11"/>
  <c r="H1278" i="11"/>
  <c r="H1279" i="11"/>
  <c r="H1280" i="11"/>
  <c r="H1281" i="11"/>
  <c r="H1282" i="11"/>
  <c r="H1283" i="11"/>
  <c r="H1284" i="11"/>
  <c r="H1285" i="11"/>
  <c r="H1286" i="11"/>
  <c r="H1287" i="11"/>
  <c r="H1288" i="11"/>
  <c r="H1289" i="11"/>
  <c r="H1290" i="11"/>
  <c r="H1291" i="11"/>
  <c r="H1292" i="11"/>
  <c r="H1293" i="11"/>
  <c r="H1294" i="11"/>
  <c r="H1295" i="11"/>
  <c r="H1296" i="11"/>
  <c r="H1297" i="11"/>
  <c r="H1298" i="11"/>
  <c r="H1299" i="11"/>
  <c r="H1300" i="11"/>
  <c r="H1301" i="11"/>
  <c r="H1302" i="11"/>
  <c r="H1303" i="11"/>
  <c r="H1304" i="11"/>
  <c r="H1305" i="11"/>
  <c r="H1306" i="11"/>
  <c r="H1307" i="11"/>
  <c r="H1308" i="11"/>
  <c r="H1309" i="11"/>
  <c r="H1310" i="11"/>
  <c r="H1311" i="11"/>
  <c r="H1312" i="11"/>
  <c r="H1313" i="11"/>
  <c r="H1314" i="11"/>
  <c r="H1315" i="11"/>
  <c r="H1316" i="11"/>
  <c r="H1317" i="11"/>
  <c r="H1318" i="11"/>
  <c r="H1319" i="11"/>
  <c r="H1320" i="11"/>
  <c r="H1321" i="11"/>
  <c r="H1322" i="11"/>
  <c r="H1323" i="11"/>
  <c r="H1324" i="11"/>
  <c r="H1325" i="11"/>
  <c r="H1326" i="11"/>
  <c r="H1327" i="11"/>
  <c r="H1328" i="11"/>
  <c r="H1329" i="11"/>
  <c r="H1330" i="11"/>
  <c r="H1331" i="11"/>
  <c r="H1332" i="11"/>
  <c r="H1333" i="11"/>
  <c r="H1334" i="11"/>
  <c r="H1335" i="11"/>
  <c r="H1336" i="11"/>
  <c r="H1337" i="11"/>
  <c r="H1338" i="11"/>
  <c r="H1339" i="11"/>
  <c r="H1340" i="11"/>
  <c r="H1341" i="11"/>
  <c r="H1342" i="11"/>
  <c r="H1343" i="11"/>
  <c r="H1344" i="11"/>
  <c r="H1345" i="11"/>
  <c r="H1346" i="11"/>
  <c r="H1347" i="11"/>
  <c r="H1348" i="11"/>
  <c r="H1349" i="11"/>
  <c r="H1350" i="11"/>
  <c r="H1351" i="11"/>
  <c r="H1352" i="11"/>
  <c r="H1353" i="11"/>
  <c r="H1354" i="11"/>
  <c r="H1355" i="11"/>
  <c r="H1356" i="11"/>
  <c r="H1357" i="11"/>
  <c r="H1358" i="11"/>
  <c r="H1359" i="11"/>
  <c r="H1360" i="11"/>
  <c r="H1361" i="11"/>
  <c r="H1362" i="11"/>
  <c r="H1363" i="11"/>
  <c r="H1364" i="11"/>
  <c r="H1365" i="11"/>
  <c r="H1366" i="11"/>
  <c r="H1367" i="11"/>
  <c r="H1368" i="11"/>
  <c r="H1369" i="11"/>
  <c r="H1370" i="11"/>
  <c r="H1371" i="11"/>
  <c r="H1372" i="11"/>
  <c r="H1373" i="11"/>
  <c r="H1374" i="11"/>
  <c r="H1375" i="11"/>
  <c r="H1376" i="11"/>
  <c r="H1377" i="11"/>
  <c r="H1378" i="11"/>
  <c r="H1379" i="11"/>
  <c r="H1380" i="11"/>
  <c r="H1381" i="11"/>
  <c r="H1382" i="11"/>
  <c r="H1383" i="11"/>
  <c r="H1384" i="11"/>
  <c r="H1385" i="11"/>
  <c r="H1386" i="11"/>
  <c r="H1387" i="11"/>
  <c r="H1388" i="11"/>
  <c r="H1389" i="11"/>
  <c r="H1390" i="11"/>
  <c r="H1391" i="11"/>
  <c r="H1392" i="11"/>
  <c r="H1393" i="11"/>
  <c r="H1394" i="11"/>
  <c r="H1395" i="11"/>
  <c r="H1396" i="11"/>
  <c r="H1397" i="11"/>
  <c r="H1398" i="11"/>
  <c r="H1399" i="11"/>
  <c r="H1400" i="11"/>
  <c r="H1401" i="11"/>
  <c r="H1402" i="11"/>
  <c r="H1403" i="11"/>
  <c r="H1404" i="11"/>
  <c r="H1405" i="11"/>
  <c r="H1406" i="11"/>
  <c r="H1407" i="11"/>
  <c r="H1408" i="11"/>
  <c r="H1409" i="11"/>
  <c r="H1410" i="11"/>
  <c r="H1411" i="11"/>
  <c r="H1412" i="11"/>
  <c r="H1413" i="11"/>
  <c r="H1414" i="11"/>
  <c r="H1415" i="11"/>
  <c r="H1416" i="11"/>
  <c r="H1417" i="11"/>
  <c r="H1418" i="11"/>
  <c r="H1419" i="11"/>
  <c r="H1420" i="11"/>
  <c r="H1421" i="11"/>
  <c r="H1422" i="11"/>
  <c r="H1423" i="11"/>
  <c r="H1424" i="11"/>
  <c r="H1425" i="11"/>
  <c r="H1426" i="11"/>
  <c r="H1427" i="11"/>
  <c r="H1428" i="11"/>
  <c r="H1429" i="11"/>
  <c r="H1430" i="11"/>
  <c r="H1431" i="11"/>
  <c r="H1432" i="11"/>
  <c r="H1433" i="11"/>
  <c r="H1434" i="11"/>
  <c r="H1435" i="11"/>
  <c r="H1436" i="11"/>
  <c r="H1437" i="11"/>
  <c r="H1438" i="11"/>
  <c r="H1439" i="11"/>
  <c r="H1440" i="11"/>
  <c r="H1441" i="11"/>
  <c r="H1442" i="11"/>
  <c r="H1443" i="11"/>
  <c r="H1444" i="11"/>
  <c r="H1445" i="11"/>
  <c r="H1446" i="11"/>
  <c r="H1447" i="11"/>
  <c r="H1448" i="11"/>
  <c r="H1449" i="11"/>
  <c r="H1450" i="11"/>
  <c r="H1451" i="11"/>
  <c r="H1452" i="11"/>
  <c r="H1453" i="11"/>
  <c r="H1454" i="11"/>
  <c r="H1455" i="11"/>
  <c r="H1456" i="11"/>
  <c r="H1457" i="11"/>
  <c r="H1458" i="11"/>
  <c r="H1459" i="11"/>
  <c r="H1460" i="11"/>
  <c r="H1461" i="11"/>
  <c r="H1462" i="11"/>
  <c r="H1463" i="11"/>
  <c r="H1464" i="11"/>
  <c r="H1465" i="11"/>
  <c r="H1466" i="11"/>
  <c r="H1467" i="11"/>
  <c r="H1468" i="11"/>
  <c r="H1469" i="11"/>
  <c r="H1470" i="11"/>
  <c r="H1471" i="11"/>
  <c r="H1472" i="11"/>
  <c r="H1473" i="11"/>
  <c r="H1474" i="11"/>
  <c r="H1475" i="11"/>
  <c r="H1476" i="11"/>
  <c r="H1477" i="11"/>
  <c r="H1478" i="11"/>
  <c r="H1479" i="11"/>
  <c r="H1480" i="11"/>
  <c r="H1481" i="11"/>
  <c r="H1482" i="11"/>
  <c r="H1483" i="11"/>
  <c r="H1484" i="11"/>
  <c r="H1485" i="11"/>
  <c r="H1486" i="11"/>
  <c r="H1487" i="11"/>
  <c r="H1488" i="11"/>
  <c r="H1489" i="11"/>
  <c r="H1490" i="11"/>
  <c r="H1491" i="11"/>
  <c r="H1492" i="11"/>
  <c r="H1493" i="11"/>
  <c r="H1494" i="11"/>
  <c r="H1495" i="11"/>
  <c r="H1496" i="11"/>
  <c r="H1497" i="11"/>
  <c r="H1498" i="11"/>
  <c r="H1499" i="11"/>
  <c r="H1500" i="11"/>
  <c r="H1501" i="11"/>
  <c r="H1502" i="11"/>
  <c r="H1503" i="11"/>
  <c r="H1504" i="11"/>
  <c r="H1505" i="11"/>
  <c r="H1506" i="11"/>
  <c r="H1507" i="11"/>
  <c r="H1508" i="11"/>
  <c r="H1509" i="11"/>
  <c r="H1510" i="11"/>
  <c r="H1511" i="11"/>
  <c r="H1512" i="11"/>
  <c r="H1513" i="11"/>
  <c r="H1514" i="11"/>
  <c r="H1515" i="11"/>
  <c r="H1516" i="11"/>
  <c r="H1517" i="11"/>
  <c r="H1518" i="11"/>
  <c r="H1519" i="11"/>
  <c r="H1520" i="11"/>
  <c r="H1521" i="11"/>
  <c r="H1522" i="11"/>
  <c r="H1523" i="11"/>
  <c r="H1524" i="11"/>
  <c r="H1525" i="11"/>
  <c r="H1526" i="11"/>
  <c r="H1527" i="11"/>
  <c r="H1528" i="11"/>
  <c r="H1529" i="11"/>
  <c r="H1530" i="11"/>
  <c r="H1531" i="11"/>
  <c r="H1532" i="11"/>
  <c r="H1533" i="11"/>
  <c r="H1534" i="11"/>
  <c r="H1535" i="11"/>
  <c r="H1536" i="11"/>
  <c r="H1537" i="11"/>
  <c r="H1538" i="11"/>
  <c r="H1539" i="11"/>
  <c r="H1540" i="11"/>
  <c r="H1541" i="11"/>
  <c r="H1542" i="11"/>
  <c r="H1543" i="11"/>
  <c r="H1544" i="11"/>
  <c r="H1545" i="11"/>
  <c r="H1546" i="11"/>
  <c r="H1547" i="11"/>
  <c r="H1548" i="11"/>
  <c r="H1549" i="11"/>
  <c r="H1550" i="11"/>
  <c r="H1551" i="11"/>
  <c r="H1552" i="11"/>
  <c r="H1553" i="11"/>
  <c r="H1554" i="11"/>
  <c r="H1555" i="11"/>
  <c r="H1556" i="11"/>
  <c r="H1557" i="11"/>
  <c r="H1558" i="11"/>
  <c r="H1559" i="11"/>
  <c r="H1560" i="11"/>
  <c r="H1561" i="11"/>
  <c r="H1562" i="11"/>
  <c r="H1563" i="11"/>
  <c r="H1564" i="11"/>
  <c r="H1565" i="11"/>
  <c r="H1566" i="11"/>
  <c r="H1567" i="11"/>
  <c r="H1568" i="11"/>
  <c r="H1569" i="11"/>
  <c r="H1570" i="11"/>
  <c r="H1571" i="11"/>
  <c r="H1572" i="11"/>
  <c r="H1573" i="11"/>
  <c r="H1574" i="11"/>
  <c r="H1575" i="11"/>
  <c r="H1576" i="11"/>
  <c r="H1577" i="11"/>
  <c r="H1578" i="11"/>
  <c r="H1579" i="11"/>
  <c r="H1580" i="11"/>
  <c r="H1581" i="11"/>
  <c r="H1582" i="11"/>
  <c r="H1583" i="11"/>
  <c r="H1584" i="11"/>
  <c r="H1585" i="11"/>
  <c r="H1586" i="11"/>
  <c r="H1587" i="11"/>
  <c r="H1588" i="11"/>
  <c r="H1589" i="11"/>
  <c r="H1590" i="11"/>
  <c r="H1591" i="11"/>
  <c r="H1592" i="11"/>
  <c r="H1593" i="11"/>
  <c r="H1594" i="11"/>
  <c r="H1595" i="11"/>
  <c r="H1596" i="11"/>
  <c r="H1597" i="11"/>
  <c r="H1598" i="11"/>
  <c r="H1599" i="11"/>
  <c r="H1600" i="11"/>
  <c r="H1601" i="11"/>
  <c r="H1602" i="11"/>
  <c r="H1603" i="11"/>
  <c r="H1604" i="11"/>
  <c r="H1605" i="11"/>
  <c r="H1606" i="11"/>
  <c r="H1607" i="11"/>
  <c r="H1608" i="11"/>
  <c r="H1609" i="11"/>
  <c r="H1610" i="11"/>
  <c r="H1611" i="11"/>
  <c r="H1612" i="11"/>
  <c r="H1613" i="11"/>
  <c r="H1614" i="11"/>
  <c r="H1615" i="11"/>
  <c r="H1616" i="11"/>
  <c r="H1617" i="11"/>
  <c r="H1618" i="11"/>
  <c r="H1619" i="11"/>
  <c r="H1620" i="11"/>
  <c r="H1621" i="11"/>
  <c r="H1622" i="11"/>
  <c r="H1623" i="11"/>
  <c r="H1624" i="11"/>
  <c r="H1625" i="11"/>
  <c r="H1626" i="11"/>
  <c r="H1627" i="11"/>
  <c r="H1628" i="11"/>
  <c r="H1629" i="11"/>
  <c r="H1630" i="11"/>
  <c r="H1631" i="11"/>
  <c r="H1632" i="11"/>
  <c r="H1633" i="11"/>
  <c r="H1634" i="11"/>
  <c r="H1635" i="11"/>
  <c r="H1636" i="11"/>
  <c r="H1637" i="11"/>
  <c r="H1638" i="11"/>
  <c r="H1639" i="11"/>
  <c r="H1640" i="11"/>
  <c r="H1641" i="11"/>
  <c r="H1642" i="11"/>
  <c r="H1643" i="11"/>
  <c r="H1644" i="11"/>
  <c r="H1645" i="11"/>
  <c r="H1646" i="11"/>
  <c r="H1647" i="11"/>
  <c r="H1648" i="11"/>
  <c r="H1649" i="11"/>
  <c r="H1650" i="11"/>
  <c r="H1651" i="11"/>
  <c r="H1652" i="11"/>
  <c r="H1653" i="11"/>
  <c r="H1654" i="11"/>
  <c r="H1655" i="11"/>
  <c r="H1656" i="11"/>
  <c r="H1657" i="11"/>
  <c r="H1658" i="11"/>
  <c r="H1659" i="11"/>
  <c r="H1660" i="11"/>
  <c r="H1661" i="11"/>
  <c r="H1662" i="11"/>
  <c r="H1663" i="11"/>
  <c r="H1664" i="11"/>
  <c r="H1665" i="11"/>
  <c r="H1666" i="11"/>
  <c r="H1667" i="11"/>
  <c r="H1668" i="11"/>
  <c r="H1669" i="11"/>
  <c r="H1670" i="11"/>
  <c r="H1671" i="11"/>
  <c r="H1672" i="11"/>
  <c r="H1673" i="11"/>
  <c r="H1674" i="11"/>
  <c r="H1675" i="11"/>
  <c r="H1676" i="11"/>
  <c r="H1677" i="11"/>
  <c r="H1678" i="11"/>
  <c r="H1679" i="11"/>
  <c r="H1680" i="11"/>
  <c r="H1681" i="11"/>
  <c r="H1682" i="11"/>
  <c r="H1683" i="11"/>
  <c r="H1684" i="11"/>
  <c r="H1685" i="11"/>
  <c r="H1686" i="11"/>
  <c r="H1687" i="11"/>
  <c r="H1688" i="11"/>
  <c r="H1689" i="11"/>
  <c r="H1690" i="11"/>
  <c r="H1691" i="11"/>
  <c r="H1692" i="11"/>
  <c r="H1693" i="11"/>
  <c r="H1694" i="11"/>
  <c r="H1695" i="11"/>
  <c r="H1696" i="11"/>
  <c r="H1697" i="11"/>
  <c r="H1698" i="11"/>
  <c r="H1699" i="11"/>
  <c r="H1700" i="11"/>
  <c r="H1701" i="11"/>
  <c r="H1702" i="11"/>
  <c r="H1703" i="11"/>
  <c r="H1704" i="11"/>
  <c r="H1705" i="11"/>
  <c r="H1706" i="11"/>
  <c r="H1707" i="11"/>
  <c r="H1708" i="11"/>
  <c r="H1709" i="11"/>
  <c r="H1710" i="11"/>
  <c r="H1711" i="11"/>
  <c r="H1712" i="11"/>
  <c r="H1713" i="11"/>
  <c r="H1714" i="11"/>
  <c r="H1715" i="11"/>
  <c r="H1716" i="11"/>
  <c r="H1717" i="11"/>
  <c r="H1718" i="11"/>
  <c r="H1719" i="11"/>
  <c r="H1720" i="11"/>
  <c r="H1721" i="11"/>
  <c r="H1722" i="11"/>
  <c r="H1723" i="11"/>
  <c r="H1724" i="11"/>
  <c r="H1725" i="11"/>
  <c r="H1726" i="11"/>
  <c r="H1727" i="11"/>
  <c r="H1728" i="11"/>
  <c r="H1729" i="11"/>
  <c r="H1730" i="11"/>
  <c r="H1731" i="11"/>
  <c r="H1732" i="11"/>
  <c r="H1733" i="11"/>
  <c r="H1734" i="11"/>
  <c r="H1735" i="11"/>
  <c r="H1736" i="11"/>
  <c r="H1737" i="11"/>
  <c r="H1738" i="11"/>
  <c r="H1739" i="11"/>
  <c r="H1740" i="11"/>
  <c r="H1741" i="11"/>
  <c r="H1742" i="11"/>
  <c r="H1743" i="11"/>
  <c r="H1744" i="11"/>
  <c r="H1745" i="11"/>
  <c r="H1746" i="11"/>
  <c r="H1747" i="11"/>
  <c r="H1748" i="11"/>
  <c r="H1749" i="11"/>
  <c r="H1750" i="11"/>
  <c r="H1751" i="11"/>
  <c r="H1752" i="11"/>
  <c r="H1753" i="11"/>
  <c r="H1754" i="11"/>
  <c r="H1755" i="11"/>
  <c r="H1756" i="11"/>
  <c r="H1757" i="11"/>
  <c r="H1758" i="11"/>
  <c r="H1759" i="11"/>
  <c r="H1760" i="11"/>
  <c r="H1761" i="11"/>
  <c r="H1762" i="11"/>
  <c r="H1763" i="11"/>
  <c r="H1764" i="11"/>
  <c r="H1765" i="11"/>
  <c r="H1766" i="11"/>
  <c r="H1767" i="11"/>
  <c r="H1768" i="11"/>
  <c r="H1769" i="11"/>
  <c r="H1770" i="11"/>
  <c r="H1771" i="11"/>
  <c r="H1772" i="11"/>
  <c r="H1773" i="11"/>
  <c r="H1774" i="11"/>
  <c r="H1775" i="11"/>
  <c r="H1776" i="11"/>
  <c r="H1777" i="11"/>
  <c r="H1778" i="11"/>
  <c r="H1779" i="11"/>
  <c r="H1780" i="11"/>
  <c r="H1781" i="11"/>
  <c r="H1782" i="11"/>
  <c r="H1783" i="11"/>
  <c r="H1784" i="11"/>
  <c r="H1785" i="11"/>
  <c r="H1786" i="11"/>
  <c r="H1787" i="11"/>
  <c r="H1788" i="11"/>
  <c r="H1789" i="11"/>
  <c r="H1790" i="11"/>
  <c r="H1791" i="11"/>
  <c r="H1792" i="11"/>
  <c r="H1793" i="11"/>
  <c r="H1794" i="11"/>
  <c r="H1795" i="11"/>
  <c r="H1796" i="11"/>
  <c r="H1797" i="11"/>
  <c r="H1798" i="11"/>
  <c r="H1799" i="11"/>
  <c r="H1800" i="11"/>
  <c r="H1801" i="11"/>
  <c r="H1802" i="11"/>
  <c r="H1803" i="11"/>
  <c r="H1804" i="11"/>
  <c r="H1805" i="11"/>
  <c r="H1806" i="11"/>
  <c r="H1807" i="11"/>
  <c r="H1808" i="11"/>
  <c r="H1809" i="11"/>
  <c r="H1810" i="11"/>
  <c r="H1811" i="11"/>
  <c r="H1812" i="11"/>
  <c r="H1813" i="11"/>
  <c r="H1814" i="11"/>
  <c r="H1815" i="11"/>
  <c r="H1816" i="11"/>
  <c r="H1817" i="11"/>
  <c r="H1818" i="11"/>
  <c r="H1819" i="11"/>
  <c r="H1820" i="11"/>
  <c r="H1821" i="11"/>
  <c r="H1822" i="11"/>
  <c r="H1823" i="11"/>
  <c r="H1824" i="11"/>
  <c r="H1825" i="11"/>
  <c r="H1826" i="11"/>
  <c r="H1827" i="11"/>
  <c r="H1828" i="11"/>
  <c r="H1829" i="11"/>
  <c r="H1830" i="11"/>
  <c r="H1831" i="11"/>
  <c r="H1832" i="11"/>
  <c r="H1833" i="11"/>
  <c r="H1834" i="11"/>
  <c r="H1835" i="11"/>
  <c r="H1836" i="11"/>
  <c r="H1837" i="11"/>
  <c r="H1838" i="11"/>
  <c r="H1839" i="11"/>
  <c r="H1840" i="11"/>
  <c r="H1841" i="11"/>
  <c r="H1842" i="11"/>
  <c r="H1843" i="11"/>
  <c r="H1844" i="11"/>
  <c r="H1845" i="11"/>
  <c r="H1846" i="11"/>
  <c r="H1847" i="11"/>
  <c r="H1848" i="11"/>
  <c r="H1849" i="11"/>
  <c r="H1850" i="11"/>
  <c r="H1851" i="11"/>
  <c r="H1852" i="11"/>
  <c r="H1853" i="11"/>
  <c r="H1854" i="11"/>
  <c r="H1855" i="11"/>
  <c r="H1856" i="11"/>
  <c r="H1857" i="11"/>
  <c r="H1858" i="11"/>
  <c r="H1859" i="11"/>
  <c r="H1860" i="11"/>
  <c r="H1861" i="11"/>
  <c r="H1862" i="11"/>
  <c r="H1863" i="11"/>
  <c r="H1864" i="11"/>
  <c r="H1865" i="11"/>
  <c r="H1866" i="11"/>
  <c r="H1867" i="11"/>
  <c r="H1868" i="11"/>
  <c r="H1869" i="11"/>
  <c r="H1870" i="11"/>
  <c r="H1871" i="11"/>
  <c r="H1872" i="11"/>
  <c r="H1873" i="11"/>
  <c r="H1874" i="11"/>
  <c r="H1875" i="11"/>
  <c r="H1876" i="11"/>
  <c r="H1877" i="11"/>
  <c r="H1878" i="11"/>
  <c r="H1879" i="11"/>
  <c r="H1880" i="11"/>
  <c r="H1881" i="11"/>
  <c r="H1882" i="11"/>
  <c r="H1883" i="11"/>
  <c r="H1884" i="11"/>
  <c r="H1885" i="11"/>
  <c r="H1886" i="11"/>
  <c r="H1887" i="11"/>
  <c r="H1888" i="11"/>
  <c r="H1889" i="11"/>
  <c r="H1890" i="11"/>
  <c r="H1891" i="11"/>
  <c r="H1892" i="11"/>
  <c r="H1893" i="11"/>
  <c r="H1894" i="11"/>
  <c r="H1895" i="11"/>
  <c r="H1896" i="11"/>
  <c r="H1897" i="11"/>
  <c r="H1898" i="11"/>
  <c r="H1899" i="11"/>
  <c r="H1900" i="11"/>
  <c r="H1901" i="11"/>
  <c r="H1902" i="11"/>
  <c r="H1903" i="11"/>
  <c r="H1904" i="11"/>
  <c r="H1905" i="11"/>
  <c r="H1906" i="11"/>
  <c r="H1907" i="11"/>
  <c r="H1908" i="11"/>
  <c r="H1909" i="11"/>
  <c r="H1910" i="11"/>
  <c r="H1911" i="11"/>
  <c r="H1912" i="11"/>
  <c r="H1913" i="11"/>
  <c r="H1914" i="11"/>
  <c r="H1915" i="11"/>
  <c r="H1916" i="11"/>
  <c r="H1917" i="11"/>
  <c r="H1918" i="11"/>
  <c r="H1919" i="11"/>
  <c r="H1920" i="11"/>
  <c r="H1921" i="11"/>
  <c r="H1922" i="11"/>
  <c r="H1923" i="11"/>
  <c r="H1924" i="11"/>
  <c r="H1925" i="11"/>
  <c r="H1926" i="11"/>
  <c r="H1927" i="11"/>
  <c r="H1928" i="11"/>
  <c r="H1929" i="11"/>
  <c r="H1930" i="11"/>
  <c r="H1931" i="11"/>
  <c r="H1932" i="11"/>
  <c r="H1933" i="11"/>
  <c r="H1934" i="11"/>
  <c r="H1935" i="11"/>
  <c r="H1936" i="11"/>
  <c r="H1937" i="11"/>
  <c r="H1938" i="11"/>
  <c r="H1939" i="11"/>
  <c r="H1940" i="11"/>
  <c r="H1941" i="11"/>
  <c r="H1942" i="11"/>
  <c r="H1943" i="11"/>
  <c r="H1944" i="11"/>
  <c r="H1945" i="11"/>
  <c r="H1946" i="11"/>
  <c r="H1947" i="11"/>
  <c r="H1948" i="11"/>
  <c r="H1949" i="11"/>
  <c r="H1950" i="11"/>
  <c r="H1951" i="11"/>
  <c r="H1952" i="11"/>
  <c r="H1953" i="11"/>
  <c r="H1954" i="11"/>
  <c r="H1955" i="11"/>
  <c r="H1956" i="11"/>
  <c r="H1957" i="11"/>
  <c r="H1958" i="11"/>
  <c r="H1959" i="11"/>
  <c r="H1960" i="11"/>
  <c r="H1961" i="11"/>
  <c r="H1962" i="11"/>
  <c r="H1963" i="11"/>
  <c r="H1964" i="11"/>
  <c r="H1965" i="11"/>
  <c r="H1966" i="11"/>
  <c r="H1967" i="11"/>
  <c r="H1968" i="11"/>
  <c r="H1969" i="11"/>
  <c r="H1970" i="11"/>
  <c r="H1971" i="11"/>
  <c r="H1972" i="11"/>
  <c r="H1973" i="11"/>
  <c r="H1974" i="11"/>
  <c r="H1975" i="11"/>
  <c r="H1976" i="11"/>
  <c r="H1977" i="11"/>
  <c r="H1978" i="11"/>
  <c r="H1979" i="11"/>
  <c r="H1980" i="11"/>
  <c r="H1981" i="11"/>
  <c r="H1982" i="11"/>
  <c r="H1983" i="11"/>
  <c r="H1984" i="11"/>
  <c r="H1985" i="11"/>
  <c r="H1986" i="11"/>
  <c r="H1987" i="11"/>
  <c r="H1988" i="11"/>
  <c r="H1989" i="11"/>
  <c r="H1990" i="11"/>
  <c r="H1991" i="11"/>
  <c r="H1992" i="11"/>
  <c r="H1993" i="11"/>
  <c r="H1994" i="11"/>
  <c r="H1995" i="11"/>
  <c r="H1996" i="11"/>
  <c r="H1997" i="11"/>
  <c r="H1998" i="11"/>
  <c r="H1999" i="11"/>
  <c r="H2000" i="11"/>
  <c r="A2" i="11"/>
  <c r="B2" i="11"/>
  <c r="D2" i="11"/>
  <c r="E2" i="11"/>
  <c r="F2" i="11"/>
  <c r="G2" i="11"/>
  <c r="A3" i="11"/>
  <c r="B3" i="11"/>
  <c r="D3" i="11"/>
  <c r="E3" i="11"/>
  <c r="F3" i="11"/>
  <c r="G3" i="11"/>
  <c r="A4" i="11"/>
  <c r="B4" i="11"/>
  <c r="D4" i="11"/>
  <c r="E4" i="11"/>
  <c r="F4" i="11"/>
  <c r="G4" i="11"/>
  <c r="A5" i="11"/>
  <c r="B5" i="11"/>
  <c r="D5" i="11"/>
  <c r="E5" i="11"/>
  <c r="F5" i="11"/>
  <c r="G5" i="11"/>
  <c r="A6" i="11"/>
  <c r="B6" i="11"/>
  <c r="D6" i="11"/>
  <c r="E6" i="11"/>
  <c r="F6" i="11"/>
  <c r="G6" i="11"/>
  <c r="A7" i="11"/>
  <c r="B7" i="11"/>
  <c r="D7" i="11"/>
  <c r="E7" i="11"/>
  <c r="F7" i="11"/>
  <c r="G7" i="11"/>
  <c r="A8" i="11"/>
  <c r="B8" i="11"/>
  <c r="D8" i="11"/>
  <c r="E8" i="11"/>
  <c r="F8" i="11"/>
  <c r="G8" i="11"/>
  <c r="A9" i="11"/>
  <c r="B9" i="11"/>
  <c r="D9" i="11"/>
  <c r="E9" i="11"/>
  <c r="F9" i="11"/>
  <c r="G9" i="11"/>
  <c r="A10" i="11"/>
  <c r="B10" i="11"/>
  <c r="D10" i="11"/>
  <c r="E10" i="11"/>
  <c r="F10" i="11"/>
  <c r="G10" i="11"/>
  <c r="A11" i="11"/>
  <c r="B11" i="11"/>
  <c r="D11" i="11"/>
  <c r="E11" i="11"/>
  <c r="F11" i="11"/>
  <c r="G11" i="11"/>
  <c r="A12" i="11"/>
  <c r="B12" i="11"/>
  <c r="D12" i="11"/>
  <c r="E12" i="11"/>
  <c r="F12" i="11"/>
  <c r="G12" i="11"/>
  <c r="A13" i="11"/>
  <c r="B13" i="11"/>
  <c r="D13" i="11"/>
  <c r="E13" i="11"/>
  <c r="F13" i="11"/>
  <c r="G13" i="11"/>
  <c r="A14" i="11"/>
  <c r="B14" i="11"/>
  <c r="D14" i="11"/>
  <c r="E14" i="11"/>
  <c r="F14" i="11"/>
  <c r="G14" i="11"/>
  <c r="A15" i="11"/>
  <c r="B15" i="11"/>
  <c r="D15" i="11"/>
  <c r="E15" i="11"/>
  <c r="F15" i="11"/>
  <c r="G15" i="11"/>
  <c r="A16" i="11"/>
  <c r="B16" i="11"/>
  <c r="D16" i="11"/>
  <c r="E16" i="11"/>
  <c r="F16" i="11"/>
  <c r="G16" i="11"/>
  <c r="A17" i="11"/>
  <c r="B17" i="11"/>
  <c r="D17" i="11"/>
  <c r="E17" i="11"/>
  <c r="F17" i="11"/>
  <c r="G17" i="11"/>
  <c r="A18" i="11"/>
  <c r="B18" i="11"/>
  <c r="D18" i="11"/>
  <c r="E18" i="11"/>
  <c r="F18" i="11"/>
  <c r="G18" i="11"/>
  <c r="A19" i="11"/>
  <c r="B19" i="11"/>
  <c r="D19" i="11"/>
  <c r="E19" i="11"/>
  <c r="F19" i="11"/>
  <c r="G19" i="11"/>
  <c r="A20" i="11"/>
  <c r="B20" i="11"/>
  <c r="D20" i="11"/>
  <c r="E20" i="11"/>
  <c r="F20" i="11"/>
  <c r="G20" i="11"/>
  <c r="A21" i="11"/>
  <c r="B21" i="11"/>
  <c r="D21" i="11"/>
  <c r="E21" i="11"/>
  <c r="F21" i="11"/>
  <c r="G21" i="11"/>
  <c r="A22" i="11"/>
  <c r="B22" i="11"/>
  <c r="D22" i="11"/>
  <c r="E22" i="11"/>
  <c r="F22" i="11"/>
  <c r="G22" i="11"/>
  <c r="A23" i="11"/>
  <c r="B23" i="11"/>
  <c r="D23" i="11"/>
  <c r="E23" i="11"/>
  <c r="F23" i="11"/>
  <c r="G23" i="11"/>
  <c r="A24" i="11"/>
  <c r="B24" i="11"/>
  <c r="D24" i="11"/>
  <c r="E24" i="11"/>
  <c r="F24" i="11"/>
  <c r="G24" i="11"/>
  <c r="A25" i="11"/>
  <c r="B25" i="11"/>
  <c r="D25" i="11"/>
  <c r="E25" i="11"/>
  <c r="F25" i="11"/>
  <c r="G25" i="11"/>
  <c r="A26" i="11"/>
  <c r="B26" i="11"/>
  <c r="D26" i="11"/>
  <c r="E26" i="11"/>
  <c r="F26" i="11"/>
  <c r="G26" i="11"/>
  <c r="A27" i="11"/>
  <c r="B27" i="11"/>
  <c r="D27" i="11"/>
  <c r="E27" i="11"/>
  <c r="F27" i="11"/>
  <c r="G27" i="11"/>
  <c r="A28" i="11"/>
  <c r="B28" i="11"/>
  <c r="D28" i="11"/>
  <c r="E28" i="11"/>
  <c r="F28" i="11"/>
  <c r="G28" i="11"/>
  <c r="A29" i="11"/>
  <c r="B29" i="11"/>
  <c r="D29" i="11"/>
  <c r="E29" i="11"/>
  <c r="F29" i="11"/>
  <c r="G29" i="11"/>
  <c r="A30" i="11"/>
  <c r="B30" i="11"/>
  <c r="D30" i="11"/>
  <c r="E30" i="11"/>
  <c r="F30" i="11"/>
  <c r="G30" i="11"/>
  <c r="A31" i="11"/>
  <c r="B31" i="11"/>
  <c r="D31" i="11"/>
  <c r="E31" i="11"/>
  <c r="F31" i="11"/>
  <c r="G31" i="11"/>
  <c r="A32" i="11"/>
  <c r="B32" i="11"/>
  <c r="D32" i="11"/>
  <c r="E32" i="11"/>
  <c r="F32" i="11"/>
  <c r="G32" i="11"/>
  <c r="A33" i="11"/>
  <c r="B33" i="11"/>
  <c r="D33" i="11"/>
  <c r="E33" i="11"/>
  <c r="F33" i="11"/>
  <c r="G33" i="11"/>
  <c r="A34" i="11"/>
  <c r="B34" i="11"/>
  <c r="D34" i="11"/>
  <c r="E34" i="11"/>
  <c r="F34" i="11"/>
  <c r="G34" i="11"/>
  <c r="A35" i="11"/>
  <c r="B35" i="11"/>
  <c r="D35" i="11"/>
  <c r="E35" i="11"/>
  <c r="F35" i="11"/>
  <c r="G35" i="11"/>
  <c r="A36" i="11"/>
  <c r="B36" i="11"/>
  <c r="D36" i="11"/>
  <c r="E36" i="11"/>
  <c r="F36" i="11"/>
  <c r="G36" i="11"/>
  <c r="A37" i="11"/>
  <c r="B37" i="11"/>
  <c r="D37" i="11"/>
  <c r="E37" i="11"/>
  <c r="F37" i="11"/>
  <c r="G37" i="11"/>
  <c r="A38" i="11"/>
  <c r="B38" i="11"/>
  <c r="D38" i="11"/>
  <c r="E38" i="11"/>
  <c r="F38" i="11"/>
  <c r="G38" i="11"/>
  <c r="A39" i="11"/>
  <c r="B39" i="11"/>
  <c r="D39" i="11"/>
  <c r="E39" i="11"/>
  <c r="F39" i="11"/>
  <c r="G39" i="11"/>
  <c r="A40" i="11"/>
  <c r="B40" i="11"/>
  <c r="D40" i="11"/>
  <c r="E40" i="11"/>
  <c r="F40" i="11"/>
  <c r="G40" i="11"/>
  <c r="A41" i="11"/>
  <c r="B41" i="11"/>
  <c r="D41" i="11"/>
  <c r="E41" i="11"/>
  <c r="F41" i="11"/>
  <c r="G41" i="11"/>
  <c r="A42" i="11"/>
  <c r="B42" i="11"/>
  <c r="D42" i="11"/>
  <c r="E42" i="11"/>
  <c r="F42" i="11"/>
  <c r="G42" i="11"/>
  <c r="A43" i="11"/>
  <c r="B43" i="11"/>
  <c r="D43" i="11"/>
  <c r="E43" i="11"/>
  <c r="F43" i="11"/>
  <c r="G43" i="11"/>
  <c r="A44" i="11"/>
  <c r="B44" i="11"/>
  <c r="D44" i="11"/>
  <c r="E44" i="11"/>
  <c r="F44" i="11"/>
  <c r="G44" i="11"/>
  <c r="A45" i="11"/>
  <c r="B45" i="11"/>
  <c r="D45" i="11"/>
  <c r="E45" i="11"/>
  <c r="F45" i="11"/>
  <c r="G45" i="11"/>
  <c r="A46" i="11"/>
  <c r="B46" i="11"/>
  <c r="D46" i="11"/>
  <c r="E46" i="11"/>
  <c r="F46" i="11"/>
  <c r="G46" i="11"/>
  <c r="A47" i="11"/>
  <c r="B47" i="11"/>
  <c r="D47" i="11"/>
  <c r="E47" i="11"/>
  <c r="F47" i="11"/>
  <c r="G47" i="11"/>
  <c r="A48" i="11"/>
  <c r="B48" i="11"/>
  <c r="D48" i="11"/>
  <c r="E48" i="11"/>
  <c r="F48" i="11"/>
  <c r="G48" i="11"/>
  <c r="A49" i="11"/>
  <c r="B49" i="11"/>
  <c r="D49" i="11"/>
  <c r="E49" i="11"/>
  <c r="F49" i="11"/>
  <c r="G49" i="11"/>
  <c r="A50" i="11"/>
  <c r="B50" i="11"/>
  <c r="D50" i="11"/>
  <c r="E50" i="11"/>
  <c r="F50" i="11"/>
  <c r="G50" i="11"/>
  <c r="A51" i="11"/>
  <c r="B51" i="11"/>
  <c r="D51" i="11"/>
  <c r="E51" i="11"/>
  <c r="F51" i="11"/>
  <c r="G51" i="11"/>
  <c r="A52" i="11"/>
  <c r="B52" i="11"/>
  <c r="D52" i="11"/>
  <c r="E52" i="11"/>
  <c r="F52" i="11"/>
  <c r="G52" i="11"/>
  <c r="A53" i="11"/>
  <c r="B53" i="11"/>
  <c r="D53" i="11"/>
  <c r="E53" i="11"/>
  <c r="F53" i="11"/>
  <c r="G53" i="11"/>
  <c r="A54" i="11"/>
  <c r="B54" i="11"/>
  <c r="D54" i="11"/>
  <c r="E54" i="11"/>
  <c r="F54" i="11"/>
  <c r="G54" i="11"/>
  <c r="A55" i="11"/>
  <c r="B55" i="11"/>
  <c r="D55" i="11"/>
  <c r="E55" i="11"/>
  <c r="F55" i="11"/>
  <c r="G55" i="11"/>
  <c r="A56" i="11"/>
  <c r="B56" i="11"/>
  <c r="D56" i="11"/>
  <c r="E56" i="11"/>
  <c r="F56" i="11"/>
  <c r="G56" i="11"/>
  <c r="A57" i="11"/>
  <c r="B57" i="11"/>
  <c r="D57" i="11"/>
  <c r="E57" i="11"/>
  <c r="F57" i="11"/>
  <c r="G57" i="11"/>
  <c r="A58" i="11"/>
  <c r="B58" i="11"/>
  <c r="D58" i="11"/>
  <c r="E58" i="11"/>
  <c r="F58" i="11"/>
  <c r="G58" i="11"/>
  <c r="A59" i="11"/>
  <c r="B59" i="11"/>
  <c r="D59" i="11"/>
  <c r="E59" i="11"/>
  <c r="F59" i="11"/>
  <c r="G59" i="11"/>
  <c r="A60" i="11"/>
  <c r="B60" i="11"/>
  <c r="D60" i="11"/>
  <c r="E60" i="11"/>
  <c r="F60" i="11"/>
  <c r="G60" i="11"/>
  <c r="A61" i="11"/>
  <c r="B61" i="11"/>
  <c r="D61" i="11"/>
  <c r="E61" i="11"/>
  <c r="F61" i="11"/>
  <c r="G61" i="11"/>
  <c r="A62" i="11"/>
  <c r="B62" i="11"/>
  <c r="D62" i="11"/>
  <c r="E62" i="11"/>
  <c r="F62" i="11"/>
  <c r="G62" i="11"/>
  <c r="A63" i="11"/>
  <c r="B63" i="11"/>
  <c r="D63" i="11"/>
  <c r="E63" i="11"/>
  <c r="F63" i="11"/>
  <c r="G63" i="11"/>
  <c r="A64" i="11"/>
  <c r="B64" i="11"/>
  <c r="D64" i="11"/>
  <c r="E64" i="11"/>
  <c r="F64" i="11"/>
  <c r="G64" i="11"/>
  <c r="A65" i="11"/>
  <c r="B65" i="11"/>
  <c r="D65" i="11"/>
  <c r="E65" i="11"/>
  <c r="F65" i="11"/>
  <c r="G65" i="11"/>
  <c r="A66" i="11"/>
  <c r="B66" i="11"/>
  <c r="D66" i="11"/>
  <c r="E66" i="11"/>
  <c r="F66" i="11"/>
  <c r="G66" i="11"/>
  <c r="A67" i="11"/>
  <c r="B67" i="11"/>
  <c r="D67" i="11"/>
  <c r="E67" i="11"/>
  <c r="F67" i="11"/>
  <c r="G67" i="11"/>
  <c r="A68" i="11"/>
  <c r="B68" i="11"/>
  <c r="D68" i="11"/>
  <c r="E68" i="11"/>
  <c r="F68" i="11"/>
  <c r="G68" i="11"/>
  <c r="A69" i="11"/>
  <c r="B69" i="11"/>
  <c r="D69" i="11"/>
  <c r="E69" i="11"/>
  <c r="F69" i="11"/>
  <c r="G69" i="11"/>
  <c r="A70" i="11"/>
  <c r="B70" i="11"/>
  <c r="D70" i="11"/>
  <c r="E70" i="11"/>
  <c r="F70" i="11"/>
  <c r="G70" i="11"/>
  <c r="A71" i="11"/>
  <c r="B71" i="11"/>
  <c r="D71" i="11"/>
  <c r="E71" i="11"/>
  <c r="F71" i="11"/>
  <c r="G71" i="11"/>
  <c r="A72" i="11"/>
  <c r="B72" i="11"/>
  <c r="D72" i="11"/>
  <c r="E72" i="11"/>
  <c r="F72" i="11"/>
  <c r="G72" i="11"/>
  <c r="A73" i="11"/>
  <c r="B73" i="11"/>
  <c r="D73" i="11"/>
  <c r="E73" i="11"/>
  <c r="F73" i="11"/>
  <c r="G73" i="11"/>
  <c r="A74" i="11"/>
  <c r="B74" i="11"/>
  <c r="D74" i="11"/>
  <c r="E74" i="11"/>
  <c r="F74" i="11"/>
  <c r="G74" i="11"/>
  <c r="A75" i="11"/>
  <c r="B75" i="11"/>
  <c r="D75" i="11"/>
  <c r="E75" i="11"/>
  <c r="F75" i="11"/>
  <c r="G75" i="11"/>
  <c r="A76" i="11"/>
  <c r="B76" i="11"/>
  <c r="D76" i="11"/>
  <c r="E76" i="11"/>
  <c r="F76" i="11"/>
  <c r="G76" i="11"/>
  <c r="A77" i="11"/>
  <c r="B77" i="11"/>
  <c r="D77" i="11"/>
  <c r="E77" i="11"/>
  <c r="F77" i="11"/>
  <c r="G77" i="11"/>
  <c r="A78" i="11"/>
  <c r="B78" i="11"/>
  <c r="D78" i="11"/>
  <c r="E78" i="11"/>
  <c r="F78" i="11"/>
  <c r="G78" i="11"/>
  <c r="A79" i="11"/>
  <c r="B79" i="11"/>
  <c r="D79" i="11"/>
  <c r="E79" i="11"/>
  <c r="F79" i="11"/>
  <c r="G79" i="11"/>
  <c r="A80" i="11"/>
  <c r="B80" i="11"/>
  <c r="D80" i="11"/>
  <c r="E80" i="11"/>
  <c r="F80" i="11"/>
  <c r="G80" i="11"/>
  <c r="A81" i="11"/>
  <c r="B81" i="11"/>
  <c r="D81" i="11"/>
  <c r="E81" i="11"/>
  <c r="F81" i="11"/>
  <c r="G81" i="11"/>
  <c r="A82" i="11"/>
  <c r="B82" i="11"/>
  <c r="D82" i="11"/>
  <c r="E82" i="11"/>
  <c r="F82" i="11"/>
  <c r="G82" i="11"/>
  <c r="A83" i="11"/>
  <c r="B83" i="11"/>
  <c r="D83" i="11"/>
  <c r="E83" i="11"/>
  <c r="F83" i="11"/>
  <c r="G83" i="11"/>
  <c r="A84" i="11"/>
  <c r="B84" i="11"/>
  <c r="D84" i="11"/>
  <c r="E84" i="11"/>
  <c r="F84" i="11"/>
  <c r="G84" i="11"/>
  <c r="A85" i="11"/>
  <c r="B85" i="11"/>
  <c r="D85" i="11"/>
  <c r="E85" i="11"/>
  <c r="F85" i="11"/>
  <c r="G85" i="11"/>
  <c r="A86" i="11"/>
  <c r="B86" i="11"/>
  <c r="D86" i="11"/>
  <c r="E86" i="11"/>
  <c r="F86" i="11"/>
  <c r="G86" i="11"/>
  <c r="A87" i="11"/>
  <c r="B87" i="11"/>
  <c r="D87" i="11"/>
  <c r="E87" i="11"/>
  <c r="F87" i="11"/>
  <c r="G87" i="11"/>
  <c r="A88" i="11"/>
  <c r="B88" i="11"/>
  <c r="D88" i="11"/>
  <c r="E88" i="11"/>
  <c r="F88" i="11"/>
  <c r="G88" i="11"/>
  <c r="A89" i="11"/>
  <c r="B89" i="11"/>
  <c r="D89" i="11"/>
  <c r="E89" i="11"/>
  <c r="F89" i="11"/>
  <c r="G89" i="11"/>
  <c r="A90" i="11"/>
  <c r="B90" i="11"/>
  <c r="D90" i="11"/>
  <c r="E90" i="11"/>
  <c r="F90" i="11"/>
  <c r="G90" i="11"/>
  <c r="A91" i="11"/>
  <c r="B91" i="11"/>
  <c r="D91" i="11"/>
  <c r="E91" i="11"/>
  <c r="F91" i="11"/>
  <c r="G91" i="11"/>
  <c r="A92" i="11"/>
  <c r="B92" i="11"/>
  <c r="D92" i="11"/>
  <c r="E92" i="11"/>
  <c r="F92" i="11"/>
  <c r="G92" i="11"/>
  <c r="A93" i="11"/>
  <c r="B93" i="11"/>
  <c r="D93" i="11"/>
  <c r="E93" i="11"/>
  <c r="F93" i="11"/>
  <c r="G93" i="11"/>
  <c r="A94" i="11"/>
  <c r="B94" i="11"/>
  <c r="D94" i="11"/>
  <c r="E94" i="11"/>
  <c r="F94" i="11"/>
  <c r="G94" i="11"/>
  <c r="A95" i="11"/>
  <c r="B95" i="11"/>
  <c r="D95" i="11"/>
  <c r="E95" i="11"/>
  <c r="F95" i="11"/>
  <c r="G95" i="11"/>
  <c r="A96" i="11"/>
  <c r="B96" i="11"/>
  <c r="D96" i="11"/>
  <c r="E96" i="11"/>
  <c r="F96" i="11"/>
  <c r="G96" i="11"/>
  <c r="A97" i="11"/>
  <c r="B97" i="11"/>
  <c r="D97" i="11"/>
  <c r="E97" i="11"/>
  <c r="F97" i="11"/>
  <c r="G97" i="11"/>
  <c r="A98" i="11"/>
  <c r="B98" i="11"/>
  <c r="D98" i="11"/>
  <c r="E98" i="11"/>
  <c r="F98" i="11"/>
  <c r="G98" i="11"/>
  <c r="A99" i="11"/>
  <c r="B99" i="11"/>
  <c r="D99" i="11"/>
  <c r="E99" i="11"/>
  <c r="F99" i="11"/>
  <c r="G99" i="11"/>
  <c r="A100" i="11"/>
  <c r="B100" i="11"/>
  <c r="D100" i="11"/>
  <c r="E100" i="11"/>
  <c r="F100" i="11"/>
  <c r="G100" i="11"/>
  <c r="A101" i="11"/>
  <c r="B101" i="11"/>
  <c r="D101" i="11"/>
  <c r="E101" i="11"/>
  <c r="F101" i="11"/>
  <c r="G101" i="11"/>
  <c r="A102" i="11"/>
  <c r="B102" i="11"/>
  <c r="D102" i="11"/>
  <c r="E102" i="11"/>
  <c r="F102" i="11"/>
  <c r="G102" i="11"/>
  <c r="A103" i="11"/>
  <c r="B103" i="11"/>
  <c r="D103" i="11"/>
  <c r="E103" i="11"/>
  <c r="F103" i="11"/>
  <c r="G103" i="11"/>
  <c r="A104" i="11"/>
  <c r="B104" i="11"/>
  <c r="D104" i="11"/>
  <c r="E104" i="11"/>
  <c r="F104" i="11"/>
  <c r="G104" i="11"/>
  <c r="A105" i="11"/>
  <c r="B105" i="11"/>
  <c r="D105" i="11"/>
  <c r="E105" i="11"/>
  <c r="F105" i="11"/>
  <c r="G105" i="11"/>
  <c r="A106" i="11"/>
  <c r="B106" i="11"/>
  <c r="D106" i="11"/>
  <c r="E106" i="11"/>
  <c r="F106" i="11"/>
  <c r="G106" i="11"/>
  <c r="A107" i="11"/>
  <c r="B107" i="11"/>
  <c r="D107" i="11"/>
  <c r="E107" i="11"/>
  <c r="F107" i="11"/>
  <c r="G107" i="11"/>
  <c r="A108" i="11"/>
  <c r="B108" i="11"/>
  <c r="D108" i="11"/>
  <c r="E108" i="11"/>
  <c r="F108" i="11"/>
  <c r="G108" i="11"/>
  <c r="A109" i="11"/>
  <c r="B109" i="11"/>
  <c r="D109" i="11"/>
  <c r="E109" i="11"/>
  <c r="F109" i="11"/>
  <c r="G109" i="11"/>
  <c r="A110" i="11"/>
  <c r="B110" i="11"/>
  <c r="D110" i="11"/>
  <c r="E110" i="11"/>
  <c r="F110" i="11"/>
  <c r="G110" i="11"/>
  <c r="A111" i="11"/>
  <c r="B111" i="11"/>
  <c r="D111" i="11"/>
  <c r="E111" i="11"/>
  <c r="F111" i="11"/>
  <c r="G111" i="11"/>
  <c r="A112" i="11"/>
  <c r="B112" i="11"/>
  <c r="D112" i="11"/>
  <c r="E112" i="11"/>
  <c r="F112" i="11"/>
  <c r="G112" i="11"/>
  <c r="A113" i="11"/>
  <c r="B113" i="11"/>
  <c r="D113" i="11"/>
  <c r="E113" i="11"/>
  <c r="F113" i="11"/>
  <c r="G113" i="11"/>
  <c r="A114" i="11"/>
  <c r="B114" i="11"/>
  <c r="D114" i="11"/>
  <c r="E114" i="11"/>
  <c r="F114" i="11"/>
  <c r="G114" i="11"/>
  <c r="A115" i="11"/>
  <c r="B115" i="11"/>
  <c r="D115" i="11"/>
  <c r="E115" i="11"/>
  <c r="F115" i="11"/>
  <c r="G115" i="11"/>
  <c r="A116" i="11"/>
  <c r="B116" i="11"/>
  <c r="D116" i="11"/>
  <c r="E116" i="11"/>
  <c r="F116" i="11"/>
  <c r="G116" i="11"/>
  <c r="A117" i="11"/>
  <c r="B117" i="11"/>
  <c r="D117" i="11"/>
  <c r="E117" i="11"/>
  <c r="F117" i="11"/>
  <c r="G117" i="11"/>
  <c r="A118" i="11"/>
  <c r="B118" i="11"/>
  <c r="D118" i="11"/>
  <c r="E118" i="11"/>
  <c r="F118" i="11"/>
  <c r="G118" i="11"/>
  <c r="A119" i="11"/>
  <c r="B119" i="11"/>
  <c r="D119" i="11"/>
  <c r="E119" i="11"/>
  <c r="F119" i="11"/>
  <c r="G119" i="11"/>
  <c r="A120" i="11"/>
  <c r="B120" i="11"/>
  <c r="D120" i="11"/>
  <c r="E120" i="11"/>
  <c r="F120" i="11"/>
  <c r="G120" i="11"/>
  <c r="A121" i="11"/>
  <c r="B121" i="11"/>
  <c r="D121" i="11"/>
  <c r="E121" i="11"/>
  <c r="F121" i="11"/>
  <c r="G121" i="11"/>
  <c r="A122" i="11"/>
  <c r="B122" i="11"/>
  <c r="D122" i="11"/>
  <c r="E122" i="11"/>
  <c r="F122" i="11"/>
  <c r="G122" i="11"/>
  <c r="A123" i="11"/>
  <c r="B123" i="11"/>
  <c r="D123" i="11"/>
  <c r="E123" i="11"/>
  <c r="F123" i="11"/>
  <c r="G123" i="11"/>
  <c r="A124" i="11"/>
  <c r="B124" i="11"/>
  <c r="D124" i="11"/>
  <c r="E124" i="11"/>
  <c r="F124" i="11"/>
  <c r="G124" i="11"/>
  <c r="A125" i="11"/>
  <c r="B125" i="11"/>
  <c r="D125" i="11"/>
  <c r="E125" i="11"/>
  <c r="F125" i="11"/>
  <c r="G125" i="11"/>
  <c r="A126" i="11"/>
  <c r="B126" i="11"/>
  <c r="D126" i="11"/>
  <c r="E126" i="11"/>
  <c r="F126" i="11"/>
  <c r="G126" i="11"/>
  <c r="A127" i="11"/>
  <c r="B127" i="11"/>
  <c r="D127" i="11"/>
  <c r="E127" i="11"/>
  <c r="F127" i="11"/>
  <c r="G127" i="11"/>
  <c r="A128" i="11"/>
  <c r="B128" i="11"/>
  <c r="D128" i="11"/>
  <c r="E128" i="11"/>
  <c r="F128" i="11"/>
  <c r="G128" i="11"/>
  <c r="A129" i="11"/>
  <c r="B129" i="11"/>
  <c r="D129" i="11"/>
  <c r="E129" i="11"/>
  <c r="F129" i="11"/>
  <c r="G129" i="11"/>
  <c r="A130" i="11"/>
  <c r="B130" i="11"/>
  <c r="D130" i="11"/>
  <c r="E130" i="11"/>
  <c r="F130" i="11"/>
  <c r="G130" i="11"/>
  <c r="A131" i="11"/>
  <c r="B131" i="11"/>
  <c r="D131" i="11"/>
  <c r="E131" i="11"/>
  <c r="F131" i="11"/>
  <c r="G131" i="11"/>
  <c r="A132" i="11"/>
  <c r="B132" i="11"/>
  <c r="D132" i="11"/>
  <c r="E132" i="11"/>
  <c r="F132" i="11"/>
  <c r="G132" i="11"/>
  <c r="A133" i="11"/>
  <c r="B133" i="11"/>
  <c r="D133" i="11"/>
  <c r="E133" i="11"/>
  <c r="F133" i="11"/>
  <c r="G133" i="11"/>
  <c r="A134" i="11"/>
  <c r="B134" i="11"/>
  <c r="D134" i="11"/>
  <c r="E134" i="11"/>
  <c r="F134" i="11"/>
  <c r="G134" i="11"/>
  <c r="A135" i="11"/>
  <c r="B135" i="11"/>
  <c r="D135" i="11"/>
  <c r="E135" i="11"/>
  <c r="F135" i="11"/>
  <c r="G135" i="11"/>
  <c r="A136" i="11"/>
  <c r="B136" i="11"/>
  <c r="D136" i="11"/>
  <c r="E136" i="11"/>
  <c r="F136" i="11"/>
  <c r="G136" i="11"/>
  <c r="A137" i="11"/>
  <c r="B137" i="11"/>
  <c r="D137" i="11"/>
  <c r="E137" i="11"/>
  <c r="F137" i="11"/>
  <c r="G137" i="11"/>
  <c r="A138" i="11"/>
  <c r="B138" i="11"/>
  <c r="D138" i="11"/>
  <c r="E138" i="11"/>
  <c r="F138" i="11"/>
  <c r="G138" i="11"/>
  <c r="A139" i="11"/>
  <c r="B139" i="11"/>
  <c r="D139" i="11"/>
  <c r="E139" i="11"/>
  <c r="F139" i="11"/>
  <c r="G139" i="11"/>
  <c r="A140" i="11"/>
  <c r="B140" i="11"/>
  <c r="D140" i="11"/>
  <c r="E140" i="11"/>
  <c r="F140" i="11"/>
  <c r="G140" i="11"/>
  <c r="A141" i="11"/>
  <c r="B141" i="11"/>
  <c r="D141" i="11"/>
  <c r="E141" i="11"/>
  <c r="F141" i="11"/>
  <c r="G141" i="11"/>
  <c r="A142" i="11"/>
  <c r="B142" i="11"/>
  <c r="D142" i="11"/>
  <c r="E142" i="11"/>
  <c r="F142" i="11"/>
  <c r="G142" i="11"/>
  <c r="A143" i="11"/>
  <c r="B143" i="11"/>
  <c r="D143" i="11"/>
  <c r="E143" i="11"/>
  <c r="F143" i="11"/>
  <c r="G143" i="11"/>
  <c r="A144" i="11"/>
  <c r="B144" i="11"/>
  <c r="D144" i="11"/>
  <c r="E144" i="11"/>
  <c r="F144" i="11"/>
  <c r="G144" i="11"/>
  <c r="A145" i="11"/>
  <c r="B145" i="11"/>
  <c r="D145" i="11"/>
  <c r="E145" i="11"/>
  <c r="F145" i="11"/>
  <c r="G145" i="11"/>
  <c r="A146" i="11"/>
  <c r="B146" i="11"/>
  <c r="D146" i="11"/>
  <c r="E146" i="11"/>
  <c r="F146" i="11"/>
  <c r="G146" i="11"/>
  <c r="A147" i="11"/>
  <c r="B147" i="11"/>
  <c r="D147" i="11"/>
  <c r="E147" i="11"/>
  <c r="F147" i="11"/>
  <c r="G147" i="11"/>
  <c r="A148" i="11"/>
  <c r="B148" i="11"/>
  <c r="D148" i="11"/>
  <c r="E148" i="11"/>
  <c r="F148" i="11"/>
  <c r="G148" i="11"/>
  <c r="A149" i="11"/>
  <c r="B149" i="11"/>
  <c r="D149" i="11"/>
  <c r="E149" i="11"/>
  <c r="F149" i="11"/>
  <c r="G149" i="11"/>
  <c r="A150" i="11"/>
  <c r="B150" i="11"/>
  <c r="D150" i="11"/>
  <c r="E150" i="11"/>
  <c r="F150" i="11"/>
  <c r="G150" i="11"/>
  <c r="A151" i="11"/>
  <c r="B151" i="11"/>
  <c r="D151" i="11"/>
  <c r="E151" i="11"/>
  <c r="F151" i="11"/>
  <c r="G151" i="11"/>
  <c r="A152" i="11"/>
  <c r="B152" i="11"/>
  <c r="D152" i="11"/>
  <c r="E152" i="11"/>
  <c r="F152" i="11"/>
  <c r="G152" i="11"/>
  <c r="A153" i="11"/>
  <c r="B153" i="11"/>
  <c r="D153" i="11"/>
  <c r="E153" i="11"/>
  <c r="F153" i="11"/>
  <c r="G153" i="11"/>
  <c r="A154" i="11"/>
  <c r="B154" i="11"/>
  <c r="D154" i="11"/>
  <c r="E154" i="11"/>
  <c r="F154" i="11"/>
  <c r="G154" i="11"/>
  <c r="A155" i="11"/>
  <c r="B155" i="11"/>
  <c r="D155" i="11"/>
  <c r="E155" i="11"/>
  <c r="F155" i="11"/>
  <c r="G155" i="11"/>
  <c r="A156" i="11"/>
  <c r="B156" i="11"/>
  <c r="D156" i="11"/>
  <c r="E156" i="11"/>
  <c r="F156" i="11"/>
  <c r="G156" i="11"/>
  <c r="A157" i="11"/>
  <c r="B157" i="11"/>
  <c r="D157" i="11"/>
  <c r="E157" i="11"/>
  <c r="F157" i="11"/>
  <c r="G157" i="11"/>
  <c r="A158" i="11"/>
  <c r="B158" i="11"/>
  <c r="D158" i="11"/>
  <c r="E158" i="11"/>
  <c r="F158" i="11"/>
  <c r="G158" i="11"/>
  <c r="A159" i="11"/>
  <c r="B159" i="11"/>
  <c r="D159" i="11"/>
  <c r="E159" i="11"/>
  <c r="F159" i="11"/>
  <c r="G159" i="11"/>
  <c r="A160" i="11"/>
  <c r="B160" i="11"/>
  <c r="D160" i="11"/>
  <c r="E160" i="11"/>
  <c r="F160" i="11"/>
  <c r="G160" i="11"/>
  <c r="A161" i="11"/>
  <c r="B161" i="11"/>
  <c r="D161" i="11"/>
  <c r="E161" i="11"/>
  <c r="F161" i="11"/>
  <c r="G161" i="11"/>
  <c r="A162" i="11"/>
  <c r="B162" i="11"/>
  <c r="D162" i="11"/>
  <c r="E162" i="11"/>
  <c r="F162" i="11"/>
  <c r="G162" i="11"/>
  <c r="A163" i="11"/>
  <c r="B163" i="11"/>
  <c r="D163" i="11"/>
  <c r="E163" i="11"/>
  <c r="F163" i="11"/>
  <c r="G163" i="11"/>
  <c r="A164" i="11"/>
  <c r="B164" i="11"/>
  <c r="D164" i="11"/>
  <c r="E164" i="11"/>
  <c r="F164" i="11"/>
  <c r="G164" i="11"/>
  <c r="A165" i="11"/>
  <c r="B165" i="11"/>
  <c r="D165" i="11"/>
  <c r="E165" i="11"/>
  <c r="F165" i="11"/>
  <c r="G165" i="11"/>
  <c r="A166" i="11"/>
  <c r="B166" i="11"/>
  <c r="D166" i="11"/>
  <c r="E166" i="11"/>
  <c r="F166" i="11"/>
  <c r="G166" i="11"/>
  <c r="A167" i="11"/>
  <c r="B167" i="11"/>
  <c r="D167" i="11"/>
  <c r="E167" i="11"/>
  <c r="F167" i="11"/>
  <c r="G167" i="11"/>
  <c r="A168" i="11"/>
  <c r="B168" i="11"/>
  <c r="D168" i="11"/>
  <c r="E168" i="11"/>
  <c r="F168" i="11"/>
  <c r="G168" i="11"/>
  <c r="A169" i="11"/>
  <c r="B169" i="11"/>
  <c r="D169" i="11"/>
  <c r="E169" i="11"/>
  <c r="F169" i="11"/>
  <c r="G169" i="11"/>
  <c r="A170" i="11"/>
  <c r="B170" i="11"/>
  <c r="D170" i="11"/>
  <c r="E170" i="11"/>
  <c r="F170" i="11"/>
  <c r="G170" i="11"/>
  <c r="A171" i="11"/>
  <c r="B171" i="11"/>
  <c r="D171" i="11"/>
  <c r="E171" i="11"/>
  <c r="F171" i="11"/>
  <c r="G171" i="11"/>
  <c r="A172" i="11"/>
  <c r="B172" i="11"/>
  <c r="D172" i="11"/>
  <c r="E172" i="11"/>
  <c r="F172" i="11"/>
  <c r="G172" i="11"/>
  <c r="A173" i="11"/>
  <c r="B173" i="11"/>
  <c r="D173" i="11"/>
  <c r="E173" i="11"/>
  <c r="F173" i="11"/>
  <c r="G173" i="11"/>
  <c r="A174" i="11"/>
  <c r="B174" i="11"/>
  <c r="D174" i="11"/>
  <c r="E174" i="11"/>
  <c r="F174" i="11"/>
  <c r="G174" i="11"/>
  <c r="A175" i="11"/>
  <c r="B175" i="11"/>
  <c r="D175" i="11"/>
  <c r="E175" i="11"/>
  <c r="F175" i="11"/>
  <c r="G175" i="11"/>
  <c r="A176" i="11"/>
  <c r="B176" i="11"/>
  <c r="D176" i="11"/>
  <c r="E176" i="11"/>
  <c r="F176" i="11"/>
  <c r="G176" i="11"/>
  <c r="A177" i="11"/>
  <c r="B177" i="11"/>
  <c r="D177" i="11"/>
  <c r="E177" i="11"/>
  <c r="F177" i="11"/>
  <c r="G177" i="11"/>
  <c r="A178" i="11"/>
  <c r="B178" i="11"/>
  <c r="D178" i="11"/>
  <c r="E178" i="11"/>
  <c r="F178" i="11"/>
  <c r="G178" i="11"/>
  <c r="A179" i="11"/>
  <c r="B179" i="11"/>
  <c r="D179" i="11"/>
  <c r="E179" i="11"/>
  <c r="F179" i="11"/>
  <c r="G179" i="11"/>
  <c r="A180" i="11"/>
  <c r="B180" i="11"/>
  <c r="D180" i="11"/>
  <c r="E180" i="11"/>
  <c r="F180" i="11"/>
  <c r="G180" i="11"/>
  <c r="A181" i="11"/>
  <c r="B181" i="11"/>
  <c r="D181" i="11"/>
  <c r="E181" i="11"/>
  <c r="F181" i="11"/>
  <c r="G181" i="11"/>
  <c r="A182" i="11"/>
  <c r="B182" i="11"/>
  <c r="D182" i="11"/>
  <c r="E182" i="11"/>
  <c r="F182" i="11"/>
  <c r="G182" i="11"/>
  <c r="A183" i="11"/>
  <c r="B183" i="11"/>
  <c r="D183" i="11"/>
  <c r="E183" i="11"/>
  <c r="F183" i="11"/>
  <c r="G183" i="11"/>
  <c r="A184" i="11"/>
  <c r="B184" i="11"/>
  <c r="D184" i="11"/>
  <c r="E184" i="11"/>
  <c r="F184" i="11"/>
  <c r="G184" i="11"/>
  <c r="A185" i="11"/>
  <c r="B185" i="11"/>
  <c r="D185" i="11"/>
  <c r="E185" i="11"/>
  <c r="F185" i="11"/>
  <c r="G185" i="11"/>
  <c r="A186" i="11"/>
  <c r="B186" i="11"/>
  <c r="D186" i="11"/>
  <c r="E186" i="11"/>
  <c r="F186" i="11"/>
  <c r="G186" i="11"/>
  <c r="A187" i="11"/>
  <c r="B187" i="11"/>
  <c r="D187" i="11"/>
  <c r="E187" i="11"/>
  <c r="F187" i="11"/>
  <c r="G187" i="11"/>
  <c r="A188" i="11"/>
  <c r="B188" i="11"/>
  <c r="D188" i="11"/>
  <c r="E188" i="11"/>
  <c r="F188" i="11"/>
  <c r="G188" i="11"/>
  <c r="A189" i="11"/>
  <c r="B189" i="11"/>
  <c r="D189" i="11"/>
  <c r="E189" i="11"/>
  <c r="F189" i="11"/>
  <c r="G189" i="11"/>
  <c r="A190" i="11"/>
  <c r="B190" i="11"/>
  <c r="D190" i="11"/>
  <c r="E190" i="11"/>
  <c r="F190" i="11"/>
  <c r="G190" i="11"/>
  <c r="A191" i="11"/>
  <c r="B191" i="11"/>
  <c r="D191" i="11"/>
  <c r="E191" i="11"/>
  <c r="F191" i="11"/>
  <c r="G191" i="11"/>
  <c r="A192" i="11"/>
  <c r="B192" i="11"/>
  <c r="D192" i="11"/>
  <c r="E192" i="11"/>
  <c r="F192" i="11"/>
  <c r="G192" i="11"/>
  <c r="A193" i="11"/>
  <c r="B193" i="11"/>
  <c r="D193" i="11"/>
  <c r="E193" i="11"/>
  <c r="F193" i="11"/>
  <c r="G193" i="11"/>
  <c r="A194" i="11"/>
  <c r="B194" i="11"/>
  <c r="D194" i="11"/>
  <c r="E194" i="11"/>
  <c r="F194" i="11"/>
  <c r="G194" i="11"/>
  <c r="A195" i="11"/>
  <c r="B195" i="11"/>
  <c r="D195" i="11"/>
  <c r="E195" i="11"/>
  <c r="F195" i="11"/>
  <c r="G195" i="11"/>
  <c r="A196" i="11"/>
  <c r="B196" i="11"/>
  <c r="D196" i="11"/>
  <c r="E196" i="11"/>
  <c r="F196" i="11"/>
  <c r="G196" i="11"/>
  <c r="A197" i="11"/>
  <c r="B197" i="11"/>
  <c r="D197" i="11"/>
  <c r="E197" i="11"/>
  <c r="F197" i="11"/>
  <c r="G197" i="11"/>
  <c r="A198" i="11"/>
  <c r="B198" i="11"/>
  <c r="D198" i="11"/>
  <c r="E198" i="11"/>
  <c r="F198" i="11"/>
  <c r="G198" i="11"/>
  <c r="A199" i="11"/>
  <c r="B199" i="11"/>
  <c r="D199" i="11"/>
  <c r="E199" i="11"/>
  <c r="F199" i="11"/>
  <c r="G199" i="11"/>
  <c r="A200" i="11"/>
  <c r="B200" i="11"/>
  <c r="D200" i="11"/>
  <c r="E200" i="11"/>
  <c r="F200" i="11"/>
  <c r="G200" i="11"/>
  <c r="A201" i="11"/>
  <c r="B201" i="11"/>
  <c r="D201" i="11"/>
  <c r="E201" i="11"/>
  <c r="F201" i="11"/>
  <c r="G201" i="11"/>
  <c r="A202" i="11"/>
  <c r="B202" i="11"/>
  <c r="D202" i="11"/>
  <c r="E202" i="11"/>
  <c r="F202" i="11"/>
  <c r="G202" i="11"/>
  <c r="A203" i="11"/>
  <c r="B203" i="11"/>
  <c r="D203" i="11"/>
  <c r="E203" i="11"/>
  <c r="F203" i="11"/>
  <c r="G203" i="11"/>
  <c r="A204" i="11"/>
  <c r="B204" i="11"/>
  <c r="D204" i="11"/>
  <c r="E204" i="11"/>
  <c r="F204" i="11"/>
  <c r="G204" i="11"/>
  <c r="A205" i="11"/>
  <c r="B205" i="11"/>
  <c r="D205" i="11"/>
  <c r="E205" i="11"/>
  <c r="F205" i="11"/>
  <c r="G205" i="11"/>
  <c r="A206" i="11"/>
  <c r="B206" i="11"/>
  <c r="D206" i="11"/>
  <c r="E206" i="11"/>
  <c r="F206" i="11"/>
  <c r="G206" i="11"/>
  <c r="A207" i="11"/>
  <c r="B207" i="11"/>
  <c r="D207" i="11"/>
  <c r="E207" i="11"/>
  <c r="F207" i="11"/>
  <c r="G207" i="11"/>
  <c r="A208" i="11"/>
  <c r="B208" i="11"/>
  <c r="D208" i="11"/>
  <c r="E208" i="11"/>
  <c r="F208" i="11"/>
  <c r="G208" i="11"/>
  <c r="A209" i="11"/>
  <c r="B209" i="11"/>
  <c r="D209" i="11"/>
  <c r="E209" i="11"/>
  <c r="F209" i="11"/>
  <c r="G209" i="11"/>
  <c r="A210" i="11"/>
  <c r="B210" i="11"/>
  <c r="D210" i="11"/>
  <c r="E210" i="11"/>
  <c r="F210" i="11"/>
  <c r="G210" i="11"/>
  <c r="A211" i="11"/>
  <c r="B211" i="11"/>
  <c r="D211" i="11"/>
  <c r="E211" i="11"/>
  <c r="F211" i="11"/>
  <c r="G211" i="11"/>
  <c r="A212" i="11"/>
  <c r="B212" i="11"/>
  <c r="D212" i="11"/>
  <c r="E212" i="11"/>
  <c r="F212" i="11"/>
  <c r="G212" i="11"/>
  <c r="A213" i="11"/>
  <c r="B213" i="11"/>
  <c r="D213" i="11"/>
  <c r="E213" i="11"/>
  <c r="F213" i="11"/>
  <c r="G213" i="11"/>
  <c r="A214" i="11"/>
  <c r="B214" i="11"/>
  <c r="D214" i="11"/>
  <c r="E214" i="11"/>
  <c r="F214" i="11"/>
  <c r="G214" i="11"/>
  <c r="A215" i="11"/>
  <c r="B215" i="11"/>
  <c r="D215" i="11"/>
  <c r="E215" i="11"/>
  <c r="F215" i="11"/>
  <c r="G215" i="11"/>
  <c r="A216" i="11"/>
  <c r="B216" i="11"/>
  <c r="D216" i="11"/>
  <c r="E216" i="11"/>
  <c r="F216" i="11"/>
  <c r="G216" i="11"/>
  <c r="A217" i="11"/>
  <c r="B217" i="11"/>
  <c r="D217" i="11"/>
  <c r="E217" i="11"/>
  <c r="F217" i="11"/>
  <c r="G217" i="11"/>
  <c r="A218" i="11"/>
  <c r="B218" i="11"/>
  <c r="D218" i="11"/>
  <c r="E218" i="11"/>
  <c r="F218" i="11"/>
  <c r="G218" i="11"/>
  <c r="A219" i="11"/>
  <c r="B219" i="11"/>
  <c r="D219" i="11"/>
  <c r="E219" i="11"/>
  <c r="F219" i="11"/>
  <c r="G219" i="11"/>
  <c r="A220" i="11"/>
  <c r="B220" i="11"/>
  <c r="D220" i="11"/>
  <c r="E220" i="11"/>
  <c r="F220" i="11"/>
  <c r="G220" i="11"/>
  <c r="A221" i="11"/>
  <c r="B221" i="11"/>
  <c r="D221" i="11"/>
  <c r="E221" i="11"/>
  <c r="F221" i="11"/>
  <c r="G221" i="11"/>
  <c r="A222" i="11"/>
  <c r="B222" i="11"/>
  <c r="D222" i="11"/>
  <c r="E222" i="11"/>
  <c r="F222" i="11"/>
  <c r="G222" i="11"/>
  <c r="A223" i="11"/>
  <c r="B223" i="11"/>
  <c r="D223" i="11"/>
  <c r="E223" i="11"/>
  <c r="F223" i="11"/>
  <c r="G223" i="11"/>
  <c r="A224" i="11"/>
  <c r="B224" i="11"/>
  <c r="D224" i="11"/>
  <c r="E224" i="11"/>
  <c r="F224" i="11"/>
  <c r="G224" i="11"/>
  <c r="A225" i="11"/>
  <c r="B225" i="11"/>
  <c r="D225" i="11"/>
  <c r="E225" i="11"/>
  <c r="F225" i="11"/>
  <c r="G225" i="11"/>
  <c r="A226" i="11"/>
  <c r="B226" i="11"/>
  <c r="D226" i="11"/>
  <c r="E226" i="11"/>
  <c r="F226" i="11"/>
  <c r="G226" i="11"/>
  <c r="A227" i="11"/>
  <c r="B227" i="11"/>
  <c r="D227" i="11"/>
  <c r="E227" i="11"/>
  <c r="F227" i="11"/>
  <c r="G227" i="11"/>
  <c r="A228" i="11"/>
  <c r="B228" i="11"/>
  <c r="D228" i="11"/>
  <c r="E228" i="11"/>
  <c r="F228" i="11"/>
  <c r="G228" i="11"/>
  <c r="A229" i="11"/>
  <c r="B229" i="11"/>
  <c r="D229" i="11"/>
  <c r="E229" i="11"/>
  <c r="F229" i="11"/>
  <c r="G229" i="11"/>
  <c r="A230" i="11"/>
  <c r="B230" i="11"/>
  <c r="D230" i="11"/>
  <c r="E230" i="11"/>
  <c r="F230" i="11"/>
  <c r="G230" i="11"/>
  <c r="A231" i="11"/>
  <c r="B231" i="11"/>
  <c r="D231" i="11"/>
  <c r="E231" i="11"/>
  <c r="F231" i="11"/>
  <c r="G231" i="11"/>
  <c r="A232" i="11"/>
  <c r="B232" i="11"/>
  <c r="D232" i="11"/>
  <c r="E232" i="11"/>
  <c r="F232" i="11"/>
  <c r="G232" i="11"/>
  <c r="A233" i="11"/>
  <c r="B233" i="11"/>
  <c r="D233" i="11"/>
  <c r="E233" i="11"/>
  <c r="F233" i="11"/>
  <c r="G233" i="11"/>
  <c r="A234" i="11"/>
  <c r="B234" i="11"/>
  <c r="D234" i="11"/>
  <c r="E234" i="11"/>
  <c r="F234" i="11"/>
  <c r="G234" i="11"/>
  <c r="A235" i="11"/>
  <c r="B235" i="11"/>
  <c r="D235" i="11"/>
  <c r="E235" i="11"/>
  <c r="F235" i="11"/>
  <c r="G235" i="11"/>
  <c r="A236" i="11"/>
  <c r="B236" i="11"/>
  <c r="D236" i="11"/>
  <c r="E236" i="11"/>
  <c r="F236" i="11"/>
  <c r="G236" i="11"/>
  <c r="A237" i="11"/>
  <c r="B237" i="11"/>
  <c r="D237" i="11"/>
  <c r="E237" i="11"/>
  <c r="F237" i="11"/>
  <c r="G237" i="11"/>
  <c r="A238" i="11"/>
  <c r="B238" i="11"/>
  <c r="D238" i="11"/>
  <c r="E238" i="11"/>
  <c r="F238" i="11"/>
  <c r="G238" i="11"/>
  <c r="A239" i="11"/>
  <c r="B239" i="11"/>
  <c r="D239" i="11"/>
  <c r="E239" i="11"/>
  <c r="F239" i="11"/>
  <c r="G239" i="11"/>
  <c r="A240" i="11"/>
  <c r="B240" i="11"/>
  <c r="D240" i="11"/>
  <c r="E240" i="11"/>
  <c r="F240" i="11"/>
  <c r="G240" i="11"/>
  <c r="A241" i="11"/>
  <c r="B241" i="11"/>
  <c r="D241" i="11"/>
  <c r="E241" i="11"/>
  <c r="F241" i="11"/>
  <c r="G241" i="11"/>
  <c r="A242" i="11"/>
  <c r="B242" i="11"/>
  <c r="D242" i="11"/>
  <c r="E242" i="11"/>
  <c r="F242" i="11"/>
  <c r="G242" i="11"/>
  <c r="A243" i="11"/>
  <c r="B243" i="11"/>
  <c r="D243" i="11"/>
  <c r="E243" i="11"/>
  <c r="F243" i="11"/>
  <c r="G243" i="11"/>
  <c r="A244" i="11"/>
  <c r="B244" i="11"/>
  <c r="D244" i="11"/>
  <c r="E244" i="11"/>
  <c r="F244" i="11"/>
  <c r="G244" i="11"/>
  <c r="A245" i="11"/>
  <c r="B245" i="11"/>
  <c r="D245" i="11"/>
  <c r="E245" i="11"/>
  <c r="F245" i="11"/>
  <c r="G245" i="11"/>
  <c r="A246" i="11"/>
  <c r="B246" i="11"/>
  <c r="D246" i="11"/>
  <c r="E246" i="11"/>
  <c r="F246" i="11"/>
  <c r="G246" i="11"/>
  <c r="A247" i="11"/>
  <c r="B247" i="11"/>
  <c r="D247" i="11"/>
  <c r="E247" i="11"/>
  <c r="F247" i="11"/>
  <c r="G247" i="11"/>
  <c r="A248" i="11"/>
  <c r="B248" i="11"/>
  <c r="D248" i="11"/>
  <c r="E248" i="11"/>
  <c r="F248" i="11"/>
  <c r="G248" i="11"/>
  <c r="A249" i="11"/>
  <c r="B249" i="11"/>
  <c r="D249" i="11"/>
  <c r="E249" i="11"/>
  <c r="F249" i="11"/>
  <c r="G249" i="11"/>
  <c r="A250" i="11"/>
  <c r="B250" i="11"/>
  <c r="D250" i="11"/>
  <c r="E250" i="11"/>
  <c r="F250" i="11"/>
  <c r="G250" i="11"/>
  <c r="A251" i="11"/>
  <c r="B251" i="11"/>
  <c r="D251" i="11"/>
  <c r="E251" i="11"/>
  <c r="F251" i="11"/>
  <c r="G251" i="11"/>
  <c r="A252" i="11"/>
  <c r="B252" i="11"/>
  <c r="D252" i="11"/>
  <c r="E252" i="11"/>
  <c r="F252" i="11"/>
  <c r="G252" i="11"/>
  <c r="A253" i="11"/>
  <c r="B253" i="11"/>
  <c r="D253" i="11"/>
  <c r="E253" i="11"/>
  <c r="F253" i="11"/>
  <c r="G253" i="11"/>
  <c r="A254" i="11"/>
  <c r="B254" i="11"/>
  <c r="D254" i="11"/>
  <c r="E254" i="11"/>
  <c r="F254" i="11"/>
  <c r="G254" i="11"/>
  <c r="A255" i="11"/>
  <c r="B255" i="11"/>
  <c r="D255" i="11"/>
  <c r="E255" i="11"/>
  <c r="F255" i="11"/>
  <c r="G255" i="11"/>
  <c r="A256" i="11"/>
  <c r="B256" i="11"/>
  <c r="D256" i="11"/>
  <c r="E256" i="11"/>
  <c r="F256" i="11"/>
  <c r="G256" i="11"/>
  <c r="A257" i="11"/>
  <c r="B257" i="11"/>
  <c r="D257" i="11"/>
  <c r="E257" i="11"/>
  <c r="F257" i="11"/>
  <c r="G257" i="11"/>
  <c r="A258" i="11"/>
  <c r="B258" i="11"/>
  <c r="D258" i="11"/>
  <c r="E258" i="11"/>
  <c r="F258" i="11"/>
  <c r="G258" i="11"/>
  <c r="A259" i="11"/>
  <c r="B259" i="11"/>
  <c r="D259" i="11"/>
  <c r="E259" i="11"/>
  <c r="F259" i="11"/>
  <c r="G259" i="11"/>
  <c r="A260" i="11"/>
  <c r="B260" i="11"/>
  <c r="D260" i="11"/>
  <c r="E260" i="11"/>
  <c r="F260" i="11"/>
  <c r="G260" i="11"/>
  <c r="A261" i="11"/>
  <c r="B261" i="11"/>
  <c r="D261" i="11"/>
  <c r="E261" i="11"/>
  <c r="F261" i="11"/>
  <c r="G261" i="11"/>
  <c r="A262" i="11"/>
  <c r="B262" i="11"/>
  <c r="D262" i="11"/>
  <c r="E262" i="11"/>
  <c r="F262" i="11"/>
  <c r="G262" i="11"/>
  <c r="A263" i="11"/>
  <c r="B263" i="11"/>
  <c r="D263" i="11"/>
  <c r="E263" i="11"/>
  <c r="F263" i="11"/>
  <c r="G263" i="11"/>
  <c r="A264" i="11"/>
  <c r="B264" i="11"/>
  <c r="D264" i="11"/>
  <c r="E264" i="11"/>
  <c r="F264" i="11"/>
  <c r="G264" i="11"/>
  <c r="A265" i="11"/>
  <c r="B265" i="11"/>
  <c r="D265" i="11"/>
  <c r="E265" i="11"/>
  <c r="F265" i="11"/>
  <c r="G265" i="11"/>
  <c r="A266" i="11"/>
  <c r="B266" i="11"/>
  <c r="D266" i="11"/>
  <c r="E266" i="11"/>
  <c r="F266" i="11"/>
  <c r="G266" i="11"/>
  <c r="A267" i="11"/>
  <c r="B267" i="11"/>
  <c r="D267" i="11"/>
  <c r="E267" i="11"/>
  <c r="F267" i="11"/>
  <c r="G267" i="11"/>
  <c r="A268" i="11"/>
  <c r="B268" i="11"/>
  <c r="D268" i="11"/>
  <c r="E268" i="11"/>
  <c r="F268" i="11"/>
  <c r="G268" i="11"/>
  <c r="A269" i="11"/>
  <c r="B269" i="11"/>
  <c r="D269" i="11"/>
  <c r="E269" i="11"/>
  <c r="F269" i="11"/>
  <c r="G269" i="11"/>
  <c r="A270" i="11"/>
  <c r="B270" i="11"/>
  <c r="D270" i="11"/>
  <c r="E270" i="11"/>
  <c r="F270" i="11"/>
  <c r="G270" i="11"/>
  <c r="A271" i="11"/>
  <c r="B271" i="11"/>
  <c r="D271" i="11"/>
  <c r="E271" i="11"/>
  <c r="F271" i="11"/>
  <c r="G271" i="11"/>
  <c r="A272" i="11"/>
  <c r="B272" i="11"/>
  <c r="D272" i="11"/>
  <c r="E272" i="11"/>
  <c r="F272" i="11"/>
  <c r="G272" i="11"/>
  <c r="A273" i="11"/>
  <c r="B273" i="11"/>
  <c r="D273" i="11"/>
  <c r="E273" i="11"/>
  <c r="F273" i="11"/>
  <c r="G273" i="11"/>
  <c r="A274" i="11"/>
  <c r="B274" i="11"/>
  <c r="D274" i="11"/>
  <c r="E274" i="11"/>
  <c r="F274" i="11"/>
  <c r="G274" i="11"/>
  <c r="A275" i="11"/>
  <c r="B275" i="11"/>
  <c r="D275" i="11"/>
  <c r="E275" i="11"/>
  <c r="F275" i="11"/>
  <c r="G275" i="11"/>
  <c r="A276" i="11"/>
  <c r="B276" i="11"/>
  <c r="D276" i="11"/>
  <c r="E276" i="11"/>
  <c r="F276" i="11"/>
  <c r="G276" i="11"/>
  <c r="A277" i="11"/>
  <c r="B277" i="11"/>
  <c r="D277" i="11"/>
  <c r="E277" i="11"/>
  <c r="F277" i="11"/>
  <c r="G277" i="11"/>
  <c r="A278" i="11"/>
  <c r="B278" i="11"/>
  <c r="D278" i="11"/>
  <c r="E278" i="11"/>
  <c r="F278" i="11"/>
  <c r="G278" i="11"/>
  <c r="A279" i="11"/>
  <c r="B279" i="11"/>
  <c r="D279" i="11"/>
  <c r="E279" i="11"/>
  <c r="F279" i="11"/>
  <c r="G279" i="11"/>
  <c r="A280" i="11"/>
  <c r="B280" i="11"/>
  <c r="D280" i="11"/>
  <c r="E280" i="11"/>
  <c r="F280" i="11"/>
  <c r="G280" i="11"/>
  <c r="A281" i="11"/>
  <c r="B281" i="11"/>
  <c r="D281" i="11"/>
  <c r="E281" i="11"/>
  <c r="F281" i="11"/>
  <c r="G281" i="11"/>
  <c r="A282" i="11"/>
  <c r="B282" i="11"/>
  <c r="D282" i="11"/>
  <c r="E282" i="11"/>
  <c r="F282" i="11"/>
  <c r="G282" i="11"/>
  <c r="A283" i="11"/>
  <c r="B283" i="11"/>
  <c r="D283" i="11"/>
  <c r="E283" i="11"/>
  <c r="F283" i="11"/>
  <c r="G283" i="11"/>
  <c r="A284" i="11"/>
  <c r="B284" i="11"/>
  <c r="D284" i="11"/>
  <c r="E284" i="11"/>
  <c r="F284" i="11"/>
  <c r="G284" i="11"/>
  <c r="A285" i="11"/>
  <c r="B285" i="11"/>
  <c r="D285" i="11"/>
  <c r="E285" i="11"/>
  <c r="F285" i="11"/>
  <c r="G285" i="11"/>
  <c r="A286" i="11"/>
  <c r="B286" i="11"/>
  <c r="D286" i="11"/>
  <c r="E286" i="11"/>
  <c r="F286" i="11"/>
  <c r="G286" i="11"/>
  <c r="A287" i="11"/>
  <c r="B287" i="11"/>
  <c r="D287" i="11"/>
  <c r="E287" i="11"/>
  <c r="F287" i="11"/>
  <c r="G287" i="11"/>
  <c r="A288" i="11"/>
  <c r="B288" i="11"/>
  <c r="D288" i="11"/>
  <c r="E288" i="11"/>
  <c r="F288" i="11"/>
  <c r="G288" i="11"/>
  <c r="A289" i="11"/>
  <c r="B289" i="11"/>
  <c r="D289" i="11"/>
  <c r="E289" i="11"/>
  <c r="F289" i="11"/>
  <c r="G289" i="11"/>
  <c r="A290" i="11"/>
  <c r="B290" i="11"/>
  <c r="D290" i="11"/>
  <c r="E290" i="11"/>
  <c r="F290" i="11"/>
  <c r="G290" i="11"/>
  <c r="A291" i="11"/>
  <c r="B291" i="11"/>
  <c r="D291" i="11"/>
  <c r="E291" i="11"/>
  <c r="F291" i="11"/>
  <c r="G291" i="11"/>
  <c r="A292" i="11"/>
  <c r="B292" i="11"/>
  <c r="D292" i="11"/>
  <c r="E292" i="11"/>
  <c r="F292" i="11"/>
  <c r="G292" i="11"/>
  <c r="A293" i="11"/>
  <c r="B293" i="11"/>
  <c r="D293" i="11"/>
  <c r="E293" i="11"/>
  <c r="F293" i="11"/>
  <c r="G293" i="11"/>
  <c r="A294" i="11"/>
  <c r="B294" i="11"/>
  <c r="D294" i="11"/>
  <c r="E294" i="11"/>
  <c r="F294" i="11"/>
  <c r="G294" i="11"/>
  <c r="A295" i="11"/>
  <c r="B295" i="11"/>
  <c r="D295" i="11"/>
  <c r="E295" i="11"/>
  <c r="F295" i="11"/>
  <c r="G295" i="11"/>
  <c r="A296" i="11"/>
  <c r="B296" i="11"/>
  <c r="D296" i="11"/>
  <c r="E296" i="11"/>
  <c r="F296" i="11"/>
  <c r="G296" i="11"/>
  <c r="A297" i="11"/>
  <c r="B297" i="11"/>
  <c r="D297" i="11"/>
  <c r="E297" i="11"/>
  <c r="F297" i="11"/>
  <c r="G297" i="11"/>
  <c r="A298" i="11"/>
  <c r="B298" i="11"/>
  <c r="D298" i="11"/>
  <c r="E298" i="11"/>
  <c r="F298" i="11"/>
  <c r="G298" i="11"/>
  <c r="A299" i="11"/>
  <c r="B299" i="11"/>
  <c r="D299" i="11"/>
  <c r="E299" i="11"/>
  <c r="F299" i="11"/>
  <c r="G299" i="11"/>
  <c r="A300" i="11"/>
  <c r="B300" i="11"/>
  <c r="D300" i="11"/>
  <c r="E300" i="11"/>
  <c r="F300" i="11"/>
  <c r="G300" i="11"/>
  <c r="A301" i="11"/>
  <c r="B301" i="11"/>
  <c r="D301" i="11"/>
  <c r="E301" i="11"/>
  <c r="F301" i="11"/>
  <c r="G301" i="11"/>
  <c r="A302" i="11"/>
  <c r="B302" i="11"/>
  <c r="D302" i="11"/>
  <c r="E302" i="11"/>
  <c r="F302" i="11"/>
  <c r="G302" i="11"/>
  <c r="A303" i="11"/>
  <c r="B303" i="11"/>
  <c r="D303" i="11"/>
  <c r="E303" i="11"/>
  <c r="F303" i="11"/>
  <c r="G303" i="11"/>
  <c r="A304" i="11"/>
  <c r="B304" i="11"/>
  <c r="D304" i="11"/>
  <c r="E304" i="11"/>
  <c r="F304" i="11"/>
  <c r="G304" i="11"/>
  <c r="A305" i="11"/>
  <c r="B305" i="11"/>
  <c r="D305" i="11"/>
  <c r="E305" i="11"/>
  <c r="F305" i="11"/>
  <c r="G305" i="11"/>
  <c r="A306" i="11"/>
  <c r="B306" i="11"/>
  <c r="D306" i="11"/>
  <c r="E306" i="11"/>
  <c r="F306" i="11"/>
  <c r="G306" i="11"/>
  <c r="A307" i="11"/>
  <c r="B307" i="11"/>
  <c r="D307" i="11"/>
  <c r="E307" i="11"/>
  <c r="F307" i="11"/>
  <c r="G307" i="11"/>
  <c r="A308" i="11"/>
  <c r="B308" i="11"/>
  <c r="D308" i="11"/>
  <c r="E308" i="11"/>
  <c r="F308" i="11"/>
  <c r="G308" i="11"/>
  <c r="A309" i="11"/>
  <c r="B309" i="11"/>
  <c r="D309" i="11"/>
  <c r="E309" i="11"/>
  <c r="F309" i="11"/>
  <c r="G309" i="11"/>
  <c r="A310" i="11"/>
  <c r="B310" i="11"/>
  <c r="D310" i="11"/>
  <c r="E310" i="11"/>
  <c r="F310" i="11"/>
  <c r="G310" i="11"/>
  <c r="A311" i="11"/>
  <c r="B311" i="11"/>
  <c r="D311" i="11"/>
  <c r="E311" i="11"/>
  <c r="F311" i="11"/>
  <c r="G311" i="11"/>
  <c r="A312" i="11"/>
  <c r="B312" i="11"/>
  <c r="D312" i="11"/>
  <c r="E312" i="11"/>
  <c r="F312" i="11"/>
  <c r="G312" i="11"/>
  <c r="A313" i="11"/>
  <c r="B313" i="11"/>
  <c r="D313" i="11"/>
  <c r="E313" i="11"/>
  <c r="F313" i="11"/>
  <c r="G313" i="11"/>
  <c r="A314" i="11"/>
  <c r="B314" i="11"/>
  <c r="D314" i="11"/>
  <c r="E314" i="11"/>
  <c r="F314" i="11"/>
  <c r="G314" i="11"/>
  <c r="A315" i="11"/>
  <c r="B315" i="11"/>
  <c r="D315" i="11"/>
  <c r="E315" i="11"/>
  <c r="F315" i="11"/>
  <c r="G315" i="11"/>
  <c r="A316" i="11"/>
  <c r="B316" i="11"/>
  <c r="D316" i="11"/>
  <c r="E316" i="11"/>
  <c r="F316" i="11"/>
  <c r="G316" i="11"/>
  <c r="A317" i="11"/>
  <c r="B317" i="11"/>
  <c r="D317" i="11"/>
  <c r="E317" i="11"/>
  <c r="F317" i="11"/>
  <c r="G317" i="11"/>
  <c r="A318" i="11"/>
  <c r="B318" i="11"/>
  <c r="D318" i="11"/>
  <c r="E318" i="11"/>
  <c r="F318" i="11"/>
  <c r="G318" i="11"/>
  <c r="A319" i="11"/>
  <c r="B319" i="11"/>
  <c r="D319" i="11"/>
  <c r="E319" i="11"/>
  <c r="F319" i="11"/>
  <c r="G319" i="11"/>
  <c r="A320" i="11"/>
  <c r="B320" i="11"/>
  <c r="D320" i="11"/>
  <c r="E320" i="11"/>
  <c r="F320" i="11"/>
  <c r="G320" i="11"/>
  <c r="A321" i="11"/>
  <c r="B321" i="11"/>
  <c r="D321" i="11"/>
  <c r="E321" i="11"/>
  <c r="F321" i="11"/>
  <c r="G321" i="11"/>
  <c r="A322" i="11"/>
  <c r="B322" i="11"/>
  <c r="D322" i="11"/>
  <c r="E322" i="11"/>
  <c r="F322" i="11"/>
  <c r="G322" i="11"/>
  <c r="A323" i="11"/>
  <c r="B323" i="11"/>
  <c r="D323" i="11"/>
  <c r="E323" i="11"/>
  <c r="F323" i="11"/>
  <c r="G323" i="11"/>
  <c r="A324" i="11"/>
  <c r="B324" i="11"/>
  <c r="D324" i="11"/>
  <c r="E324" i="11"/>
  <c r="F324" i="11"/>
  <c r="G324" i="11"/>
  <c r="A325" i="11"/>
  <c r="B325" i="11"/>
  <c r="D325" i="11"/>
  <c r="E325" i="11"/>
  <c r="F325" i="11"/>
  <c r="G325" i="11"/>
  <c r="A326" i="11"/>
  <c r="B326" i="11"/>
  <c r="D326" i="11"/>
  <c r="E326" i="11"/>
  <c r="F326" i="11"/>
  <c r="G326" i="11"/>
  <c r="A327" i="11"/>
  <c r="B327" i="11"/>
  <c r="D327" i="11"/>
  <c r="E327" i="11"/>
  <c r="F327" i="11"/>
  <c r="G327" i="11"/>
  <c r="A328" i="11"/>
  <c r="B328" i="11"/>
  <c r="D328" i="11"/>
  <c r="E328" i="11"/>
  <c r="F328" i="11"/>
  <c r="G328" i="11"/>
  <c r="A329" i="11"/>
  <c r="B329" i="11"/>
  <c r="D329" i="11"/>
  <c r="E329" i="11"/>
  <c r="F329" i="11"/>
  <c r="G329" i="11"/>
  <c r="A330" i="11"/>
  <c r="B330" i="11"/>
  <c r="D330" i="11"/>
  <c r="E330" i="11"/>
  <c r="F330" i="11"/>
  <c r="G330" i="11"/>
  <c r="A331" i="11"/>
  <c r="B331" i="11"/>
  <c r="D331" i="11"/>
  <c r="E331" i="11"/>
  <c r="F331" i="11"/>
  <c r="G331" i="11"/>
  <c r="A332" i="11"/>
  <c r="B332" i="11"/>
  <c r="D332" i="11"/>
  <c r="E332" i="11"/>
  <c r="F332" i="11"/>
  <c r="G332" i="11"/>
  <c r="A333" i="11"/>
  <c r="B333" i="11"/>
  <c r="D333" i="11"/>
  <c r="E333" i="11"/>
  <c r="F333" i="11"/>
  <c r="G333" i="11"/>
  <c r="A334" i="11"/>
  <c r="B334" i="11"/>
  <c r="D334" i="11"/>
  <c r="E334" i="11"/>
  <c r="F334" i="11"/>
  <c r="G334" i="11"/>
  <c r="A335" i="11"/>
  <c r="B335" i="11"/>
  <c r="D335" i="11"/>
  <c r="E335" i="11"/>
  <c r="F335" i="11"/>
  <c r="G335" i="11"/>
  <c r="A336" i="11"/>
  <c r="B336" i="11"/>
  <c r="D336" i="11"/>
  <c r="E336" i="11"/>
  <c r="F336" i="11"/>
  <c r="G336" i="11"/>
  <c r="A337" i="11"/>
  <c r="B337" i="11"/>
  <c r="D337" i="11"/>
  <c r="E337" i="11"/>
  <c r="F337" i="11"/>
  <c r="G337" i="11"/>
  <c r="A338" i="11"/>
  <c r="B338" i="11"/>
  <c r="D338" i="11"/>
  <c r="E338" i="11"/>
  <c r="F338" i="11"/>
  <c r="G338" i="11"/>
  <c r="A339" i="11"/>
  <c r="B339" i="11"/>
  <c r="D339" i="11"/>
  <c r="E339" i="11"/>
  <c r="F339" i="11"/>
  <c r="G339" i="11"/>
  <c r="A340" i="11"/>
  <c r="B340" i="11"/>
  <c r="D340" i="11"/>
  <c r="E340" i="11"/>
  <c r="F340" i="11"/>
  <c r="G340" i="11"/>
  <c r="A341" i="11"/>
  <c r="B341" i="11"/>
  <c r="D341" i="11"/>
  <c r="E341" i="11"/>
  <c r="F341" i="11"/>
  <c r="G341" i="11"/>
  <c r="A342" i="11"/>
  <c r="B342" i="11"/>
  <c r="D342" i="11"/>
  <c r="E342" i="11"/>
  <c r="F342" i="11"/>
  <c r="G342" i="11"/>
  <c r="A343" i="11"/>
  <c r="B343" i="11"/>
  <c r="D343" i="11"/>
  <c r="E343" i="11"/>
  <c r="F343" i="11"/>
  <c r="G343" i="11"/>
  <c r="A344" i="11"/>
  <c r="B344" i="11"/>
  <c r="D344" i="11"/>
  <c r="E344" i="11"/>
  <c r="F344" i="11"/>
  <c r="G344" i="11"/>
  <c r="A345" i="11"/>
  <c r="B345" i="11"/>
  <c r="D345" i="11"/>
  <c r="E345" i="11"/>
  <c r="F345" i="11"/>
  <c r="G345" i="11"/>
  <c r="A346" i="11"/>
  <c r="B346" i="11"/>
  <c r="D346" i="11"/>
  <c r="E346" i="11"/>
  <c r="F346" i="11"/>
  <c r="G346" i="11"/>
  <c r="A347" i="11"/>
  <c r="B347" i="11"/>
  <c r="D347" i="11"/>
  <c r="E347" i="11"/>
  <c r="F347" i="11"/>
  <c r="G347" i="11"/>
  <c r="A348" i="11"/>
  <c r="B348" i="11"/>
  <c r="D348" i="11"/>
  <c r="E348" i="11"/>
  <c r="F348" i="11"/>
  <c r="G348" i="11"/>
  <c r="A349" i="11"/>
  <c r="B349" i="11"/>
  <c r="D349" i="11"/>
  <c r="E349" i="11"/>
  <c r="F349" i="11"/>
  <c r="G349" i="11"/>
  <c r="A350" i="11"/>
  <c r="B350" i="11"/>
  <c r="D350" i="11"/>
  <c r="E350" i="11"/>
  <c r="F350" i="11"/>
  <c r="G350" i="11"/>
  <c r="A351" i="11"/>
  <c r="B351" i="11"/>
  <c r="D351" i="11"/>
  <c r="E351" i="11"/>
  <c r="F351" i="11"/>
  <c r="G351" i="11"/>
  <c r="A352" i="11"/>
  <c r="B352" i="11"/>
  <c r="D352" i="11"/>
  <c r="E352" i="11"/>
  <c r="F352" i="11"/>
  <c r="G352" i="11"/>
  <c r="A353" i="11"/>
  <c r="B353" i="11"/>
  <c r="D353" i="11"/>
  <c r="E353" i="11"/>
  <c r="F353" i="11"/>
  <c r="G353" i="11"/>
  <c r="A354" i="11"/>
  <c r="B354" i="11"/>
  <c r="D354" i="11"/>
  <c r="E354" i="11"/>
  <c r="F354" i="11"/>
  <c r="G354" i="11"/>
  <c r="A355" i="11"/>
  <c r="B355" i="11"/>
  <c r="D355" i="11"/>
  <c r="E355" i="11"/>
  <c r="F355" i="11"/>
  <c r="G355" i="11"/>
  <c r="A356" i="11"/>
  <c r="B356" i="11"/>
  <c r="D356" i="11"/>
  <c r="E356" i="11"/>
  <c r="F356" i="11"/>
  <c r="G356" i="11"/>
  <c r="A357" i="11"/>
  <c r="B357" i="11"/>
  <c r="D357" i="11"/>
  <c r="E357" i="11"/>
  <c r="F357" i="11"/>
  <c r="G357" i="11"/>
  <c r="A358" i="11"/>
  <c r="B358" i="11"/>
  <c r="D358" i="11"/>
  <c r="E358" i="11"/>
  <c r="F358" i="11"/>
  <c r="G358" i="11"/>
  <c r="A359" i="11"/>
  <c r="B359" i="11"/>
  <c r="D359" i="11"/>
  <c r="E359" i="11"/>
  <c r="F359" i="11"/>
  <c r="G359" i="11"/>
  <c r="A360" i="11"/>
  <c r="B360" i="11"/>
  <c r="D360" i="11"/>
  <c r="E360" i="11"/>
  <c r="F360" i="11"/>
  <c r="G360" i="11"/>
  <c r="A361" i="11"/>
  <c r="B361" i="11"/>
  <c r="D361" i="11"/>
  <c r="E361" i="11"/>
  <c r="F361" i="11"/>
  <c r="G361" i="11"/>
  <c r="A362" i="11"/>
  <c r="B362" i="11"/>
  <c r="D362" i="11"/>
  <c r="E362" i="11"/>
  <c r="F362" i="11"/>
  <c r="G362" i="11"/>
  <c r="A363" i="11"/>
  <c r="B363" i="11"/>
  <c r="D363" i="11"/>
  <c r="E363" i="11"/>
  <c r="F363" i="11"/>
  <c r="G363" i="11"/>
  <c r="A364" i="11"/>
  <c r="B364" i="11"/>
  <c r="D364" i="11"/>
  <c r="E364" i="11"/>
  <c r="F364" i="11"/>
  <c r="G364" i="11"/>
  <c r="A365" i="11"/>
  <c r="B365" i="11"/>
  <c r="D365" i="11"/>
  <c r="E365" i="11"/>
  <c r="F365" i="11"/>
  <c r="G365" i="11"/>
  <c r="A366" i="11"/>
  <c r="B366" i="11"/>
  <c r="D366" i="11"/>
  <c r="E366" i="11"/>
  <c r="F366" i="11"/>
  <c r="G366" i="11"/>
  <c r="A367" i="11"/>
  <c r="B367" i="11"/>
  <c r="D367" i="11"/>
  <c r="E367" i="11"/>
  <c r="F367" i="11"/>
  <c r="G367" i="11"/>
  <c r="A368" i="11"/>
  <c r="B368" i="11"/>
  <c r="D368" i="11"/>
  <c r="E368" i="11"/>
  <c r="F368" i="11"/>
  <c r="G368" i="11"/>
  <c r="A369" i="11"/>
  <c r="B369" i="11"/>
  <c r="D369" i="11"/>
  <c r="E369" i="11"/>
  <c r="F369" i="11"/>
  <c r="G369" i="11"/>
  <c r="A370" i="11"/>
  <c r="B370" i="11"/>
  <c r="D370" i="11"/>
  <c r="E370" i="11"/>
  <c r="F370" i="11"/>
  <c r="G370" i="11"/>
  <c r="A371" i="11"/>
  <c r="B371" i="11"/>
  <c r="D371" i="11"/>
  <c r="E371" i="11"/>
  <c r="F371" i="11"/>
  <c r="G371" i="11"/>
  <c r="A372" i="11"/>
  <c r="B372" i="11"/>
  <c r="D372" i="11"/>
  <c r="E372" i="11"/>
  <c r="F372" i="11"/>
  <c r="G372" i="11"/>
  <c r="A373" i="11"/>
  <c r="B373" i="11"/>
  <c r="D373" i="11"/>
  <c r="E373" i="11"/>
  <c r="F373" i="11"/>
  <c r="G373" i="11"/>
  <c r="A374" i="11"/>
  <c r="B374" i="11"/>
  <c r="D374" i="11"/>
  <c r="E374" i="11"/>
  <c r="F374" i="11"/>
  <c r="G374" i="11"/>
  <c r="A375" i="11"/>
  <c r="B375" i="11"/>
  <c r="D375" i="11"/>
  <c r="E375" i="11"/>
  <c r="F375" i="11"/>
  <c r="G375" i="11"/>
  <c r="A376" i="11"/>
  <c r="B376" i="11"/>
  <c r="D376" i="11"/>
  <c r="E376" i="11"/>
  <c r="F376" i="11"/>
  <c r="G376" i="11"/>
  <c r="A377" i="11"/>
  <c r="B377" i="11"/>
  <c r="D377" i="11"/>
  <c r="E377" i="11"/>
  <c r="F377" i="11"/>
  <c r="G377" i="11"/>
  <c r="A378" i="11"/>
  <c r="B378" i="11"/>
  <c r="D378" i="11"/>
  <c r="E378" i="11"/>
  <c r="F378" i="11"/>
  <c r="G378" i="11"/>
  <c r="A379" i="11"/>
  <c r="B379" i="11"/>
  <c r="D379" i="11"/>
  <c r="E379" i="11"/>
  <c r="F379" i="11"/>
  <c r="G379" i="11"/>
  <c r="A380" i="11"/>
  <c r="B380" i="11"/>
  <c r="D380" i="11"/>
  <c r="E380" i="11"/>
  <c r="F380" i="11"/>
  <c r="G380" i="11"/>
  <c r="A381" i="11"/>
  <c r="B381" i="11"/>
  <c r="D381" i="11"/>
  <c r="E381" i="11"/>
  <c r="F381" i="11"/>
  <c r="G381" i="11"/>
  <c r="A382" i="11"/>
  <c r="B382" i="11"/>
  <c r="D382" i="11"/>
  <c r="E382" i="11"/>
  <c r="F382" i="11"/>
  <c r="G382" i="11"/>
  <c r="A383" i="11"/>
  <c r="B383" i="11"/>
  <c r="D383" i="11"/>
  <c r="E383" i="11"/>
  <c r="F383" i="11"/>
  <c r="G383" i="11"/>
  <c r="A384" i="11"/>
  <c r="B384" i="11"/>
  <c r="D384" i="11"/>
  <c r="E384" i="11"/>
  <c r="F384" i="11"/>
  <c r="G384" i="11"/>
  <c r="A385" i="11"/>
  <c r="B385" i="11"/>
  <c r="D385" i="11"/>
  <c r="E385" i="11"/>
  <c r="F385" i="11"/>
  <c r="G385" i="11"/>
  <c r="A386" i="11"/>
  <c r="B386" i="11"/>
  <c r="D386" i="11"/>
  <c r="E386" i="11"/>
  <c r="F386" i="11"/>
  <c r="G386" i="11"/>
  <c r="A387" i="11"/>
  <c r="B387" i="11"/>
  <c r="D387" i="11"/>
  <c r="E387" i="11"/>
  <c r="F387" i="11"/>
  <c r="G387" i="11"/>
  <c r="A388" i="11"/>
  <c r="B388" i="11"/>
  <c r="D388" i="11"/>
  <c r="E388" i="11"/>
  <c r="F388" i="11"/>
  <c r="G388" i="11"/>
  <c r="A389" i="11"/>
  <c r="B389" i="11"/>
  <c r="D389" i="11"/>
  <c r="E389" i="11"/>
  <c r="F389" i="11"/>
  <c r="G389" i="11"/>
  <c r="A390" i="11"/>
  <c r="B390" i="11"/>
  <c r="D390" i="11"/>
  <c r="E390" i="11"/>
  <c r="F390" i="11"/>
  <c r="G390" i="11"/>
  <c r="A391" i="11"/>
  <c r="B391" i="11"/>
  <c r="D391" i="11"/>
  <c r="E391" i="11"/>
  <c r="F391" i="11"/>
  <c r="G391" i="11"/>
  <c r="A392" i="11"/>
  <c r="B392" i="11"/>
  <c r="D392" i="11"/>
  <c r="E392" i="11"/>
  <c r="F392" i="11"/>
  <c r="G392" i="11"/>
  <c r="A393" i="11"/>
  <c r="B393" i="11"/>
  <c r="D393" i="11"/>
  <c r="E393" i="11"/>
  <c r="F393" i="11"/>
  <c r="G393" i="11"/>
  <c r="A394" i="11"/>
  <c r="B394" i="11"/>
  <c r="D394" i="11"/>
  <c r="E394" i="11"/>
  <c r="F394" i="11"/>
  <c r="G394" i="11"/>
  <c r="A395" i="11"/>
  <c r="B395" i="11"/>
  <c r="D395" i="11"/>
  <c r="E395" i="11"/>
  <c r="F395" i="11"/>
  <c r="G395" i="11"/>
  <c r="A396" i="11"/>
  <c r="B396" i="11"/>
  <c r="D396" i="11"/>
  <c r="E396" i="11"/>
  <c r="F396" i="11"/>
  <c r="G396" i="11"/>
  <c r="A397" i="11"/>
  <c r="B397" i="11"/>
  <c r="D397" i="11"/>
  <c r="E397" i="11"/>
  <c r="F397" i="11"/>
  <c r="G397" i="11"/>
  <c r="A398" i="11"/>
  <c r="B398" i="11"/>
  <c r="D398" i="11"/>
  <c r="E398" i="11"/>
  <c r="F398" i="11"/>
  <c r="G398" i="11"/>
  <c r="A399" i="11"/>
  <c r="B399" i="11"/>
  <c r="D399" i="11"/>
  <c r="E399" i="11"/>
  <c r="F399" i="11"/>
  <c r="G399" i="11"/>
  <c r="A400" i="11"/>
  <c r="B400" i="11"/>
  <c r="D400" i="11"/>
  <c r="E400" i="11"/>
  <c r="F400" i="11"/>
  <c r="G400" i="11"/>
  <c r="A401" i="11"/>
  <c r="B401" i="11"/>
  <c r="D401" i="11"/>
  <c r="E401" i="11"/>
  <c r="F401" i="11"/>
  <c r="G401" i="11"/>
  <c r="A402" i="11"/>
  <c r="B402" i="11"/>
  <c r="D402" i="11"/>
  <c r="E402" i="11"/>
  <c r="F402" i="11"/>
  <c r="G402" i="11"/>
  <c r="A403" i="11"/>
  <c r="B403" i="11"/>
  <c r="D403" i="11"/>
  <c r="E403" i="11"/>
  <c r="F403" i="11"/>
  <c r="G403" i="11"/>
  <c r="A404" i="11"/>
  <c r="B404" i="11"/>
  <c r="D404" i="11"/>
  <c r="E404" i="11"/>
  <c r="F404" i="11"/>
  <c r="G404" i="11"/>
  <c r="A405" i="11"/>
  <c r="B405" i="11"/>
  <c r="D405" i="11"/>
  <c r="E405" i="11"/>
  <c r="F405" i="11"/>
  <c r="G405" i="11"/>
  <c r="A406" i="11"/>
  <c r="B406" i="11"/>
  <c r="D406" i="11"/>
  <c r="E406" i="11"/>
  <c r="F406" i="11"/>
  <c r="G406" i="11"/>
  <c r="A407" i="11"/>
  <c r="B407" i="11"/>
  <c r="D407" i="11"/>
  <c r="E407" i="11"/>
  <c r="F407" i="11"/>
  <c r="G407" i="11"/>
  <c r="A408" i="11"/>
  <c r="B408" i="11"/>
  <c r="D408" i="11"/>
  <c r="E408" i="11"/>
  <c r="F408" i="11"/>
  <c r="G408" i="11"/>
  <c r="A409" i="11"/>
  <c r="B409" i="11"/>
  <c r="D409" i="11"/>
  <c r="E409" i="11"/>
  <c r="F409" i="11"/>
  <c r="G409" i="11"/>
  <c r="A410" i="11"/>
  <c r="B410" i="11"/>
  <c r="D410" i="11"/>
  <c r="E410" i="11"/>
  <c r="F410" i="11"/>
  <c r="G410" i="11"/>
  <c r="A411" i="11"/>
  <c r="B411" i="11"/>
  <c r="D411" i="11"/>
  <c r="E411" i="11"/>
  <c r="F411" i="11"/>
  <c r="G411" i="11"/>
  <c r="A412" i="11"/>
  <c r="B412" i="11"/>
  <c r="D412" i="11"/>
  <c r="E412" i="11"/>
  <c r="F412" i="11"/>
  <c r="G412" i="11"/>
  <c r="A413" i="11"/>
  <c r="B413" i="11"/>
  <c r="D413" i="11"/>
  <c r="E413" i="11"/>
  <c r="F413" i="11"/>
  <c r="G413" i="11"/>
  <c r="A414" i="11"/>
  <c r="B414" i="11"/>
  <c r="D414" i="11"/>
  <c r="E414" i="11"/>
  <c r="F414" i="11"/>
  <c r="G414" i="11"/>
  <c r="A415" i="11"/>
  <c r="B415" i="11"/>
  <c r="D415" i="11"/>
  <c r="E415" i="11"/>
  <c r="F415" i="11"/>
  <c r="G415" i="11"/>
  <c r="A416" i="11"/>
  <c r="B416" i="11"/>
  <c r="D416" i="11"/>
  <c r="E416" i="11"/>
  <c r="F416" i="11"/>
  <c r="G416" i="11"/>
  <c r="A417" i="11"/>
  <c r="B417" i="11"/>
  <c r="D417" i="11"/>
  <c r="E417" i="11"/>
  <c r="F417" i="11"/>
  <c r="G417" i="11"/>
  <c r="A418" i="11"/>
  <c r="B418" i="11"/>
  <c r="D418" i="11"/>
  <c r="E418" i="11"/>
  <c r="F418" i="11"/>
  <c r="G418" i="11"/>
  <c r="A419" i="11"/>
  <c r="B419" i="11"/>
  <c r="D419" i="11"/>
  <c r="E419" i="11"/>
  <c r="F419" i="11"/>
  <c r="G419" i="11"/>
  <c r="A420" i="11"/>
  <c r="B420" i="11"/>
  <c r="D420" i="11"/>
  <c r="E420" i="11"/>
  <c r="F420" i="11"/>
  <c r="G420" i="11"/>
  <c r="A421" i="11"/>
  <c r="B421" i="11"/>
  <c r="D421" i="11"/>
  <c r="E421" i="11"/>
  <c r="F421" i="11"/>
  <c r="G421" i="11"/>
  <c r="A422" i="11"/>
  <c r="B422" i="11"/>
  <c r="D422" i="11"/>
  <c r="E422" i="11"/>
  <c r="F422" i="11"/>
  <c r="G422" i="11"/>
  <c r="A423" i="11"/>
  <c r="B423" i="11"/>
  <c r="D423" i="11"/>
  <c r="E423" i="11"/>
  <c r="F423" i="11"/>
  <c r="G423" i="11"/>
  <c r="A424" i="11"/>
  <c r="B424" i="11"/>
  <c r="D424" i="11"/>
  <c r="E424" i="11"/>
  <c r="F424" i="11"/>
  <c r="G424" i="11"/>
  <c r="A425" i="11"/>
  <c r="B425" i="11"/>
  <c r="D425" i="11"/>
  <c r="E425" i="11"/>
  <c r="F425" i="11"/>
  <c r="G425" i="11"/>
  <c r="A426" i="11"/>
  <c r="B426" i="11"/>
  <c r="D426" i="11"/>
  <c r="E426" i="11"/>
  <c r="F426" i="11"/>
  <c r="G426" i="11"/>
  <c r="A427" i="11"/>
  <c r="B427" i="11"/>
  <c r="D427" i="11"/>
  <c r="E427" i="11"/>
  <c r="F427" i="11"/>
  <c r="G427" i="11"/>
  <c r="A428" i="11"/>
  <c r="B428" i="11"/>
  <c r="D428" i="11"/>
  <c r="E428" i="11"/>
  <c r="F428" i="11"/>
  <c r="G428" i="11"/>
  <c r="A429" i="11"/>
  <c r="B429" i="11"/>
  <c r="D429" i="11"/>
  <c r="E429" i="11"/>
  <c r="F429" i="11"/>
  <c r="G429" i="11"/>
  <c r="A430" i="11"/>
  <c r="B430" i="11"/>
  <c r="D430" i="11"/>
  <c r="E430" i="11"/>
  <c r="F430" i="11"/>
  <c r="G430" i="11"/>
  <c r="A431" i="11"/>
  <c r="B431" i="11"/>
  <c r="D431" i="11"/>
  <c r="E431" i="11"/>
  <c r="F431" i="11"/>
  <c r="G431" i="11"/>
  <c r="A432" i="11"/>
  <c r="B432" i="11"/>
  <c r="D432" i="11"/>
  <c r="E432" i="11"/>
  <c r="F432" i="11"/>
  <c r="G432" i="11"/>
  <c r="A433" i="11"/>
  <c r="B433" i="11"/>
  <c r="D433" i="11"/>
  <c r="E433" i="11"/>
  <c r="F433" i="11"/>
  <c r="G433" i="11"/>
  <c r="A434" i="11"/>
  <c r="B434" i="11"/>
  <c r="D434" i="11"/>
  <c r="E434" i="11"/>
  <c r="F434" i="11"/>
  <c r="G434" i="11"/>
  <c r="A435" i="11"/>
  <c r="B435" i="11"/>
  <c r="D435" i="11"/>
  <c r="E435" i="11"/>
  <c r="F435" i="11"/>
  <c r="G435" i="11"/>
  <c r="A436" i="11"/>
  <c r="B436" i="11"/>
  <c r="D436" i="11"/>
  <c r="E436" i="11"/>
  <c r="F436" i="11"/>
  <c r="G436" i="11"/>
  <c r="A437" i="11"/>
  <c r="B437" i="11"/>
  <c r="D437" i="11"/>
  <c r="E437" i="11"/>
  <c r="F437" i="11"/>
  <c r="G437" i="11"/>
  <c r="A438" i="11"/>
  <c r="B438" i="11"/>
  <c r="D438" i="11"/>
  <c r="E438" i="11"/>
  <c r="F438" i="11"/>
  <c r="G438" i="11"/>
  <c r="A439" i="11"/>
  <c r="B439" i="11"/>
  <c r="D439" i="11"/>
  <c r="E439" i="11"/>
  <c r="F439" i="11"/>
  <c r="G439" i="11"/>
  <c r="A440" i="11"/>
  <c r="B440" i="11"/>
  <c r="D440" i="11"/>
  <c r="E440" i="11"/>
  <c r="F440" i="11"/>
  <c r="G440" i="11"/>
  <c r="A441" i="11"/>
  <c r="B441" i="11"/>
  <c r="D441" i="11"/>
  <c r="E441" i="11"/>
  <c r="F441" i="11"/>
  <c r="G441" i="11"/>
  <c r="A442" i="11"/>
  <c r="B442" i="11"/>
  <c r="D442" i="11"/>
  <c r="E442" i="11"/>
  <c r="F442" i="11"/>
  <c r="G442" i="11"/>
  <c r="A443" i="11"/>
  <c r="B443" i="11"/>
  <c r="D443" i="11"/>
  <c r="E443" i="11"/>
  <c r="F443" i="11"/>
  <c r="G443" i="11"/>
  <c r="A444" i="11"/>
  <c r="B444" i="11"/>
  <c r="D444" i="11"/>
  <c r="E444" i="11"/>
  <c r="F444" i="11"/>
  <c r="G444" i="11"/>
  <c r="A445" i="11"/>
  <c r="B445" i="11"/>
  <c r="D445" i="11"/>
  <c r="E445" i="11"/>
  <c r="F445" i="11"/>
  <c r="G445" i="11"/>
  <c r="A446" i="11"/>
  <c r="B446" i="11"/>
  <c r="D446" i="11"/>
  <c r="E446" i="11"/>
  <c r="F446" i="11"/>
  <c r="G446" i="11"/>
  <c r="A447" i="11"/>
  <c r="B447" i="11"/>
  <c r="D447" i="11"/>
  <c r="E447" i="11"/>
  <c r="F447" i="11"/>
  <c r="G447" i="11"/>
  <c r="A448" i="11"/>
  <c r="B448" i="11"/>
  <c r="D448" i="11"/>
  <c r="E448" i="11"/>
  <c r="F448" i="11"/>
  <c r="G448" i="11"/>
  <c r="A449" i="11"/>
  <c r="B449" i="11"/>
  <c r="D449" i="11"/>
  <c r="E449" i="11"/>
  <c r="F449" i="11"/>
  <c r="G449" i="11"/>
  <c r="A450" i="11"/>
  <c r="B450" i="11"/>
  <c r="D450" i="11"/>
  <c r="E450" i="11"/>
  <c r="F450" i="11"/>
  <c r="G450" i="11"/>
  <c r="A451" i="11"/>
  <c r="B451" i="11"/>
  <c r="D451" i="11"/>
  <c r="E451" i="11"/>
  <c r="F451" i="11"/>
  <c r="G451" i="11"/>
  <c r="A452" i="11"/>
  <c r="B452" i="11"/>
  <c r="D452" i="11"/>
  <c r="E452" i="11"/>
  <c r="F452" i="11"/>
  <c r="G452" i="11"/>
  <c r="A453" i="11"/>
  <c r="B453" i="11"/>
  <c r="D453" i="11"/>
  <c r="E453" i="11"/>
  <c r="F453" i="11"/>
  <c r="G453" i="11"/>
  <c r="A454" i="11"/>
  <c r="B454" i="11"/>
  <c r="D454" i="11"/>
  <c r="E454" i="11"/>
  <c r="F454" i="11"/>
  <c r="G454" i="11"/>
  <c r="A455" i="11"/>
  <c r="B455" i="11"/>
  <c r="D455" i="11"/>
  <c r="E455" i="11"/>
  <c r="F455" i="11"/>
  <c r="G455" i="11"/>
  <c r="A456" i="11"/>
  <c r="B456" i="11"/>
  <c r="D456" i="11"/>
  <c r="E456" i="11"/>
  <c r="F456" i="11"/>
  <c r="G456" i="11"/>
  <c r="A457" i="11"/>
  <c r="B457" i="11"/>
  <c r="D457" i="11"/>
  <c r="E457" i="11"/>
  <c r="F457" i="11"/>
  <c r="G457" i="11"/>
  <c r="A458" i="11"/>
  <c r="B458" i="11"/>
  <c r="D458" i="11"/>
  <c r="E458" i="11"/>
  <c r="F458" i="11"/>
  <c r="G458" i="11"/>
  <c r="A459" i="11"/>
  <c r="B459" i="11"/>
  <c r="D459" i="11"/>
  <c r="E459" i="11"/>
  <c r="F459" i="11"/>
  <c r="G459" i="11"/>
  <c r="A460" i="11"/>
  <c r="B460" i="11"/>
  <c r="D460" i="11"/>
  <c r="E460" i="11"/>
  <c r="F460" i="11"/>
  <c r="G460" i="11"/>
  <c r="A461" i="11"/>
  <c r="B461" i="11"/>
  <c r="D461" i="11"/>
  <c r="E461" i="11"/>
  <c r="F461" i="11"/>
  <c r="G461" i="11"/>
  <c r="A462" i="11"/>
  <c r="B462" i="11"/>
  <c r="D462" i="11"/>
  <c r="E462" i="11"/>
  <c r="F462" i="11"/>
  <c r="G462" i="11"/>
  <c r="A463" i="11"/>
  <c r="B463" i="11"/>
  <c r="D463" i="11"/>
  <c r="E463" i="11"/>
  <c r="F463" i="11"/>
  <c r="G463" i="11"/>
  <c r="A464" i="11"/>
  <c r="B464" i="11"/>
  <c r="D464" i="11"/>
  <c r="E464" i="11"/>
  <c r="F464" i="11"/>
  <c r="G464" i="11"/>
  <c r="A465" i="11"/>
  <c r="B465" i="11"/>
  <c r="D465" i="11"/>
  <c r="E465" i="11"/>
  <c r="F465" i="11"/>
  <c r="G465" i="11"/>
  <c r="A466" i="11"/>
  <c r="B466" i="11"/>
  <c r="D466" i="11"/>
  <c r="E466" i="11"/>
  <c r="F466" i="11"/>
  <c r="G466" i="11"/>
  <c r="A467" i="11"/>
  <c r="B467" i="11"/>
  <c r="D467" i="11"/>
  <c r="E467" i="11"/>
  <c r="F467" i="11"/>
  <c r="G467" i="11"/>
  <c r="A468" i="11"/>
  <c r="B468" i="11"/>
  <c r="D468" i="11"/>
  <c r="E468" i="11"/>
  <c r="F468" i="11"/>
  <c r="G468" i="11"/>
  <c r="A469" i="11"/>
  <c r="B469" i="11"/>
  <c r="D469" i="11"/>
  <c r="E469" i="11"/>
  <c r="F469" i="11"/>
  <c r="G469" i="11"/>
  <c r="A470" i="11"/>
  <c r="B470" i="11"/>
  <c r="D470" i="11"/>
  <c r="E470" i="11"/>
  <c r="F470" i="11"/>
  <c r="G470" i="11"/>
  <c r="A471" i="11"/>
  <c r="B471" i="11"/>
  <c r="D471" i="11"/>
  <c r="E471" i="11"/>
  <c r="F471" i="11"/>
  <c r="G471" i="11"/>
  <c r="A472" i="11"/>
  <c r="B472" i="11"/>
  <c r="D472" i="11"/>
  <c r="E472" i="11"/>
  <c r="F472" i="11"/>
  <c r="G472" i="11"/>
  <c r="A473" i="11"/>
  <c r="B473" i="11"/>
  <c r="D473" i="11"/>
  <c r="E473" i="11"/>
  <c r="F473" i="11"/>
  <c r="G473" i="11"/>
  <c r="A474" i="11"/>
  <c r="B474" i="11"/>
  <c r="D474" i="11"/>
  <c r="E474" i="11"/>
  <c r="F474" i="11"/>
  <c r="G474" i="11"/>
  <c r="A475" i="11"/>
  <c r="B475" i="11"/>
  <c r="D475" i="11"/>
  <c r="E475" i="11"/>
  <c r="F475" i="11"/>
  <c r="G475" i="11"/>
  <c r="A476" i="11"/>
  <c r="B476" i="11"/>
  <c r="D476" i="11"/>
  <c r="E476" i="11"/>
  <c r="F476" i="11"/>
  <c r="G476" i="11"/>
  <c r="A477" i="11"/>
  <c r="B477" i="11"/>
  <c r="D477" i="11"/>
  <c r="E477" i="11"/>
  <c r="F477" i="11"/>
  <c r="G477" i="11"/>
  <c r="A478" i="11"/>
  <c r="B478" i="11"/>
  <c r="D478" i="11"/>
  <c r="E478" i="11"/>
  <c r="F478" i="11"/>
  <c r="G478" i="11"/>
  <c r="A479" i="11"/>
  <c r="B479" i="11"/>
  <c r="D479" i="11"/>
  <c r="E479" i="11"/>
  <c r="F479" i="11"/>
  <c r="G479" i="11"/>
  <c r="A480" i="11"/>
  <c r="B480" i="11"/>
  <c r="D480" i="11"/>
  <c r="E480" i="11"/>
  <c r="F480" i="11"/>
  <c r="G480" i="11"/>
  <c r="A481" i="11"/>
  <c r="B481" i="11"/>
  <c r="D481" i="11"/>
  <c r="E481" i="11"/>
  <c r="F481" i="11"/>
  <c r="G481" i="11"/>
  <c r="A482" i="11"/>
  <c r="B482" i="11"/>
  <c r="D482" i="11"/>
  <c r="E482" i="11"/>
  <c r="F482" i="11"/>
  <c r="G482" i="11"/>
  <c r="A483" i="11"/>
  <c r="B483" i="11"/>
  <c r="D483" i="11"/>
  <c r="E483" i="11"/>
  <c r="F483" i="11"/>
  <c r="G483" i="11"/>
  <c r="A484" i="11"/>
  <c r="B484" i="11"/>
  <c r="D484" i="11"/>
  <c r="E484" i="11"/>
  <c r="F484" i="11"/>
  <c r="G484" i="11"/>
  <c r="A485" i="11"/>
  <c r="B485" i="11"/>
  <c r="D485" i="11"/>
  <c r="E485" i="11"/>
  <c r="F485" i="11"/>
  <c r="G485" i="11"/>
  <c r="A486" i="11"/>
  <c r="B486" i="11"/>
  <c r="D486" i="11"/>
  <c r="E486" i="11"/>
  <c r="F486" i="11"/>
  <c r="G486" i="11"/>
  <c r="A487" i="11"/>
  <c r="B487" i="11"/>
  <c r="D487" i="11"/>
  <c r="E487" i="11"/>
  <c r="F487" i="11"/>
  <c r="G487" i="11"/>
  <c r="A488" i="11"/>
  <c r="B488" i="11"/>
  <c r="D488" i="11"/>
  <c r="E488" i="11"/>
  <c r="F488" i="11"/>
  <c r="G488" i="11"/>
  <c r="A489" i="11"/>
  <c r="B489" i="11"/>
  <c r="D489" i="11"/>
  <c r="E489" i="11"/>
  <c r="F489" i="11"/>
  <c r="G489" i="11"/>
  <c r="A490" i="11"/>
  <c r="B490" i="11"/>
  <c r="D490" i="11"/>
  <c r="E490" i="11"/>
  <c r="F490" i="11"/>
  <c r="G490" i="11"/>
  <c r="A491" i="11"/>
  <c r="B491" i="11"/>
  <c r="D491" i="11"/>
  <c r="E491" i="11"/>
  <c r="F491" i="11"/>
  <c r="G491" i="11"/>
  <c r="A492" i="11"/>
  <c r="B492" i="11"/>
  <c r="D492" i="11"/>
  <c r="E492" i="11"/>
  <c r="F492" i="11"/>
  <c r="G492" i="11"/>
  <c r="A493" i="11"/>
  <c r="B493" i="11"/>
  <c r="D493" i="11"/>
  <c r="E493" i="11"/>
  <c r="F493" i="11"/>
  <c r="G493" i="11"/>
  <c r="A494" i="11"/>
  <c r="B494" i="11"/>
  <c r="D494" i="11"/>
  <c r="E494" i="11"/>
  <c r="F494" i="11"/>
  <c r="G494" i="11"/>
  <c r="A495" i="11"/>
  <c r="B495" i="11"/>
  <c r="D495" i="11"/>
  <c r="E495" i="11"/>
  <c r="F495" i="11"/>
  <c r="G495" i="11"/>
  <c r="A496" i="11"/>
  <c r="B496" i="11"/>
  <c r="D496" i="11"/>
  <c r="E496" i="11"/>
  <c r="F496" i="11"/>
  <c r="G496" i="11"/>
  <c r="A497" i="11"/>
  <c r="B497" i="11"/>
  <c r="D497" i="11"/>
  <c r="E497" i="11"/>
  <c r="F497" i="11"/>
  <c r="G497" i="11"/>
  <c r="A498" i="11"/>
  <c r="B498" i="11"/>
  <c r="D498" i="11"/>
  <c r="E498" i="11"/>
  <c r="F498" i="11"/>
  <c r="G498" i="11"/>
  <c r="A499" i="11"/>
  <c r="B499" i="11"/>
  <c r="D499" i="11"/>
  <c r="E499" i="11"/>
  <c r="F499" i="11"/>
  <c r="G499" i="11"/>
  <c r="A500" i="11"/>
  <c r="B500" i="11"/>
  <c r="D500" i="11"/>
  <c r="E500" i="11"/>
  <c r="F500" i="11"/>
  <c r="G500" i="11"/>
  <c r="A501" i="11"/>
  <c r="B501" i="11"/>
  <c r="D501" i="11"/>
  <c r="E501" i="11"/>
  <c r="F501" i="11"/>
  <c r="G501" i="11"/>
  <c r="A502" i="11"/>
  <c r="B502" i="11"/>
  <c r="D502" i="11"/>
  <c r="E502" i="11"/>
  <c r="F502" i="11"/>
  <c r="G502" i="11"/>
  <c r="A503" i="11"/>
  <c r="B503" i="11"/>
  <c r="D503" i="11"/>
  <c r="E503" i="11"/>
  <c r="F503" i="11"/>
  <c r="G503" i="11"/>
  <c r="A504" i="11"/>
  <c r="B504" i="11"/>
  <c r="D504" i="11"/>
  <c r="E504" i="11"/>
  <c r="F504" i="11"/>
  <c r="G504" i="11"/>
  <c r="A505" i="11"/>
  <c r="B505" i="11"/>
  <c r="D505" i="11"/>
  <c r="E505" i="11"/>
  <c r="F505" i="11"/>
  <c r="G505" i="11"/>
  <c r="A506" i="11"/>
  <c r="B506" i="11"/>
  <c r="D506" i="11"/>
  <c r="E506" i="11"/>
  <c r="F506" i="11"/>
  <c r="G506" i="11"/>
  <c r="A507" i="11"/>
  <c r="B507" i="11"/>
  <c r="D507" i="11"/>
  <c r="E507" i="11"/>
  <c r="F507" i="11"/>
  <c r="G507" i="11"/>
  <c r="A508" i="11"/>
  <c r="B508" i="11"/>
  <c r="D508" i="11"/>
  <c r="E508" i="11"/>
  <c r="F508" i="11"/>
  <c r="G508" i="11"/>
  <c r="A509" i="11"/>
  <c r="B509" i="11"/>
  <c r="D509" i="11"/>
  <c r="E509" i="11"/>
  <c r="F509" i="11"/>
  <c r="G509" i="11"/>
  <c r="A510" i="11"/>
  <c r="B510" i="11"/>
  <c r="D510" i="11"/>
  <c r="E510" i="11"/>
  <c r="F510" i="11"/>
  <c r="G510" i="11"/>
  <c r="A511" i="11"/>
  <c r="B511" i="11"/>
  <c r="D511" i="11"/>
  <c r="E511" i="11"/>
  <c r="F511" i="11"/>
  <c r="G511" i="11"/>
  <c r="A512" i="11"/>
  <c r="B512" i="11"/>
  <c r="D512" i="11"/>
  <c r="E512" i="11"/>
  <c r="F512" i="11"/>
  <c r="G512" i="11"/>
  <c r="A513" i="11"/>
  <c r="B513" i="11"/>
  <c r="D513" i="11"/>
  <c r="E513" i="11"/>
  <c r="F513" i="11"/>
  <c r="G513" i="11"/>
  <c r="A514" i="11"/>
  <c r="B514" i="11"/>
  <c r="D514" i="11"/>
  <c r="E514" i="11"/>
  <c r="F514" i="11"/>
  <c r="G514" i="11"/>
  <c r="A515" i="11"/>
  <c r="B515" i="11"/>
  <c r="D515" i="11"/>
  <c r="E515" i="11"/>
  <c r="F515" i="11"/>
  <c r="G515" i="11"/>
  <c r="A516" i="11"/>
  <c r="B516" i="11"/>
  <c r="D516" i="11"/>
  <c r="E516" i="11"/>
  <c r="F516" i="11"/>
  <c r="G516" i="11"/>
  <c r="A517" i="11"/>
  <c r="B517" i="11"/>
  <c r="D517" i="11"/>
  <c r="E517" i="11"/>
  <c r="F517" i="11"/>
  <c r="G517" i="11"/>
  <c r="A518" i="11"/>
  <c r="B518" i="11"/>
  <c r="D518" i="11"/>
  <c r="E518" i="11"/>
  <c r="F518" i="11"/>
  <c r="G518" i="11"/>
  <c r="A519" i="11"/>
  <c r="B519" i="11"/>
  <c r="D519" i="11"/>
  <c r="E519" i="11"/>
  <c r="F519" i="11"/>
  <c r="G519" i="11"/>
  <c r="A520" i="11"/>
  <c r="B520" i="11"/>
  <c r="D520" i="11"/>
  <c r="E520" i="11"/>
  <c r="F520" i="11"/>
  <c r="G520" i="11"/>
  <c r="A521" i="11"/>
  <c r="B521" i="11"/>
  <c r="D521" i="11"/>
  <c r="E521" i="11"/>
  <c r="F521" i="11"/>
  <c r="G521" i="11"/>
  <c r="A522" i="11"/>
  <c r="B522" i="11"/>
  <c r="D522" i="11"/>
  <c r="E522" i="11"/>
  <c r="F522" i="11"/>
  <c r="G522" i="11"/>
  <c r="A523" i="11"/>
  <c r="B523" i="11"/>
  <c r="D523" i="11"/>
  <c r="E523" i="11"/>
  <c r="F523" i="11"/>
  <c r="G523" i="11"/>
  <c r="A524" i="11"/>
  <c r="B524" i="11"/>
  <c r="D524" i="11"/>
  <c r="E524" i="11"/>
  <c r="F524" i="11"/>
  <c r="G524" i="11"/>
  <c r="A525" i="11"/>
  <c r="B525" i="11"/>
  <c r="D525" i="11"/>
  <c r="E525" i="11"/>
  <c r="F525" i="11"/>
  <c r="G525" i="11"/>
  <c r="A526" i="11"/>
  <c r="B526" i="11"/>
  <c r="D526" i="11"/>
  <c r="E526" i="11"/>
  <c r="F526" i="11"/>
  <c r="G526" i="11"/>
  <c r="A527" i="11"/>
  <c r="B527" i="11"/>
  <c r="D527" i="11"/>
  <c r="E527" i="11"/>
  <c r="F527" i="11"/>
  <c r="G527" i="11"/>
  <c r="A528" i="11"/>
  <c r="B528" i="11"/>
  <c r="D528" i="11"/>
  <c r="E528" i="11"/>
  <c r="F528" i="11"/>
  <c r="G528" i="11"/>
  <c r="A529" i="11"/>
  <c r="B529" i="11"/>
  <c r="D529" i="11"/>
  <c r="E529" i="11"/>
  <c r="F529" i="11"/>
  <c r="G529" i="11"/>
  <c r="A530" i="11"/>
  <c r="B530" i="11"/>
  <c r="D530" i="11"/>
  <c r="E530" i="11"/>
  <c r="F530" i="11"/>
  <c r="G530" i="11"/>
  <c r="A531" i="11"/>
  <c r="B531" i="11"/>
  <c r="D531" i="11"/>
  <c r="E531" i="11"/>
  <c r="F531" i="11"/>
  <c r="G531" i="11"/>
  <c r="A532" i="11"/>
  <c r="B532" i="11"/>
  <c r="D532" i="11"/>
  <c r="E532" i="11"/>
  <c r="F532" i="11"/>
  <c r="G532" i="11"/>
  <c r="A533" i="11"/>
  <c r="B533" i="11"/>
  <c r="D533" i="11"/>
  <c r="E533" i="11"/>
  <c r="F533" i="11"/>
  <c r="G533" i="11"/>
  <c r="A534" i="11"/>
  <c r="B534" i="11"/>
  <c r="D534" i="11"/>
  <c r="E534" i="11"/>
  <c r="F534" i="11"/>
  <c r="G534" i="11"/>
  <c r="A535" i="11"/>
  <c r="B535" i="11"/>
  <c r="D535" i="11"/>
  <c r="E535" i="11"/>
  <c r="F535" i="11"/>
  <c r="G535" i="11"/>
  <c r="A536" i="11"/>
  <c r="B536" i="11"/>
  <c r="D536" i="11"/>
  <c r="E536" i="11"/>
  <c r="F536" i="11"/>
  <c r="G536" i="11"/>
  <c r="A537" i="11"/>
  <c r="B537" i="11"/>
  <c r="D537" i="11"/>
  <c r="E537" i="11"/>
  <c r="F537" i="11"/>
  <c r="G537" i="11"/>
  <c r="A538" i="11"/>
  <c r="B538" i="11"/>
  <c r="D538" i="11"/>
  <c r="E538" i="11"/>
  <c r="F538" i="11"/>
  <c r="G538" i="11"/>
  <c r="A539" i="11"/>
  <c r="B539" i="11"/>
  <c r="D539" i="11"/>
  <c r="E539" i="11"/>
  <c r="F539" i="11"/>
  <c r="G539" i="11"/>
  <c r="A540" i="11"/>
  <c r="B540" i="11"/>
  <c r="D540" i="11"/>
  <c r="E540" i="11"/>
  <c r="F540" i="11"/>
  <c r="G540" i="11"/>
  <c r="A541" i="11"/>
  <c r="B541" i="11"/>
  <c r="D541" i="11"/>
  <c r="E541" i="11"/>
  <c r="F541" i="11"/>
  <c r="G541" i="11"/>
  <c r="A542" i="11"/>
  <c r="B542" i="11"/>
  <c r="D542" i="11"/>
  <c r="E542" i="11"/>
  <c r="F542" i="11"/>
  <c r="G542" i="11"/>
  <c r="A543" i="11"/>
  <c r="B543" i="11"/>
  <c r="D543" i="11"/>
  <c r="E543" i="11"/>
  <c r="F543" i="11"/>
  <c r="G543" i="11"/>
  <c r="A544" i="11"/>
  <c r="B544" i="11"/>
  <c r="D544" i="11"/>
  <c r="E544" i="11"/>
  <c r="F544" i="11"/>
  <c r="G544" i="11"/>
  <c r="A545" i="11"/>
  <c r="B545" i="11"/>
  <c r="D545" i="11"/>
  <c r="E545" i="11"/>
  <c r="F545" i="11"/>
  <c r="G545" i="11"/>
  <c r="A546" i="11"/>
  <c r="B546" i="11"/>
  <c r="D546" i="11"/>
  <c r="E546" i="11"/>
  <c r="F546" i="11"/>
  <c r="G546" i="11"/>
  <c r="A547" i="11"/>
  <c r="B547" i="11"/>
  <c r="D547" i="11"/>
  <c r="E547" i="11"/>
  <c r="F547" i="11"/>
  <c r="G547" i="11"/>
  <c r="A548" i="11"/>
  <c r="B548" i="11"/>
  <c r="D548" i="11"/>
  <c r="E548" i="11"/>
  <c r="F548" i="11"/>
  <c r="G548" i="11"/>
  <c r="A549" i="11"/>
  <c r="B549" i="11"/>
  <c r="D549" i="11"/>
  <c r="E549" i="11"/>
  <c r="F549" i="11"/>
  <c r="G549" i="11"/>
  <c r="A550" i="11"/>
  <c r="B550" i="11"/>
  <c r="D550" i="11"/>
  <c r="E550" i="11"/>
  <c r="F550" i="11"/>
  <c r="G550" i="11"/>
  <c r="A551" i="11"/>
  <c r="B551" i="11"/>
  <c r="D551" i="11"/>
  <c r="E551" i="11"/>
  <c r="F551" i="11"/>
  <c r="G551" i="11"/>
  <c r="A552" i="11"/>
  <c r="B552" i="11"/>
  <c r="D552" i="11"/>
  <c r="E552" i="11"/>
  <c r="F552" i="11"/>
  <c r="G552" i="11"/>
  <c r="A553" i="11"/>
  <c r="B553" i="11"/>
  <c r="D553" i="11"/>
  <c r="E553" i="11"/>
  <c r="F553" i="11"/>
  <c r="G553" i="11"/>
  <c r="A554" i="11"/>
  <c r="B554" i="11"/>
  <c r="D554" i="11"/>
  <c r="E554" i="11"/>
  <c r="F554" i="11"/>
  <c r="G554" i="11"/>
  <c r="A555" i="11"/>
  <c r="B555" i="11"/>
  <c r="D555" i="11"/>
  <c r="E555" i="11"/>
  <c r="F555" i="11"/>
  <c r="G555" i="11"/>
  <c r="A556" i="11"/>
  <c r="B556" i="11"/>
  <c r="D556" i="11"/>
  <c r="E556" i="11"/>
  <c r="F556" i="11"/>
  <c r="G556" i="11"/>
  <c r="A557" i="11"/>
  <c r="B557" i="11"/>
  <c r="D557" i="11"/>
  <c r="E557" i="11"/>
  <c r="F557" i="11"/>
  <c r="G557" i="11"/>
  <c r="A558" i="11"/>
  <c r="B558" i="11"/>
  <c r="D558" i="11"/>
  <c r="E558" i="11"/>
  <c r="F558" i="11"/>
  <c r="G558" i="11"/>
  <c r="A559" i="11"/>
  <c r="B559" i="11"/>
  <c r="D559" i="11"/>
  <c r="E559" i="11"/>
  <c r="F559" i="11"/>
  <c r="G559" i="11"/>
  <c r="A560" i="11"/>
  <c r="B560" i="11"/>
  <c r="D560" i="11"/>
  <c r="E560" i="11"/>
  <c r="F560" i="11"/>
  <c r="G560" i="11"/>
  <c r="A561" i="11"/>
  <c r="B561" i="11"/>
  <c r="D561" i="11"/>
  <c r="E561" i="11"/>
  <c r="F561" i="11"/>
  <c r="G561" i="11"/>
  <c r="A562" i="11"/>
  <c r="B562" i="11"/>
  <c r="D562" i="11"/>
  <c r="E562" i="11"/>
  <c r="F562" i="11"/>
  <c r="G562" i="11"/>
  <c r="A563" i="11"/>
  <c r="B563" i="11"/>
  <c r="D563" i="11"/>
  <c r="E563" i="11"/>
  <c r="F563" i="11"/>
  <c r="G563" i="11"/>
  <c r="A564" i="11"/>
  <c r="B564" i="11"/>
  <c r="D564" i="11"/>
  <c r="E564" i="11"/>
  <c r="F564" i="11"/>
  <c r="G564" i="11"/>
  <c r="A565" i="11"/>
  <c r="B565" i="11"/>
  <c r="D565" i="11"/>
  <c r="E565" i="11"/>
  <c r="F565" i="11"/>
  <c r="G565" i="11"/>
  <c r="A566" i="11"/>
  <c r="B566" i="11"/>
  <c r="D566" i="11"/>
  <c r="E566" i="11"/>
  <c r="F566" i="11"/>
  <c r="G566" i="11"/>
  <c r="A567" i="11"/>
  <c r="B567" i="11"/>
  <c r="D567" i="11"/>
  <c r="E567" i="11"/>
  <c r="F567" i="11"/>
  <c r="G567" i="11"/>
  <c r="A568" i="11"/>
  <c r="B568" i="11"/>
  <c r="D568" i="11"/>
  <c r="E568" i="11"/>
  <c r="F568" i="11"/>
  <c r="G568" i="11"/>
  <c r="A569" i="11"/>
  <c r="B569" i="11"/>
  <c r="D569" i="11"/>
  <c r="E569" i="11"/>
  <c r="F569" i="11"/>
  <c r="G569" i="11"/>
  <c r="A570" i="11"/>
  <c r="B570" i="11"/>
  <c r="D570" i="11"/>
  <c r="E570" i="11"/>
  <c r="F570" i="11"/>
  <c r="G570" i="11"/>
  <c r="A571" i="11"/>
  <c r="B571" i="11"/>
  <c r="D571" i="11"/>
  <c r="E571" i="11"/>
  <c r="F571" i="11"/>
  <c r="G571" i="11"/>
  <c r="A572" i="11"/>
  <c r="B572" i="11"/>
  <c r="D572" i="11"/>
  <c r="E572" i="11"/>
  <c r="F572" i="11"/>
  <c r="G572" i="11"/>
  <c r="A573" i="11"/>
  <c r="B573" i="11"/>
  <c r="D573" i="11"/>
  <c r="E573" i="11"/>
  <c r="F573" i="11"/>
  <c r="G573" i="11"/>
  <c r="A574" i="11"/>
  <c r="B574" i="11"/>
  <c r="D574" i="11"/>
  <c r="E574" i="11"/>
  <c r="F574" i="11"/>
  <c r="G574" i="11"/>
  <c r="A575" i="11"/>
  <c r="B575" i="11"/>
  <c r="D575" i="11"/>
  <c r="E575" i="11"/>
  <c r="F575" i="11"/>
  <c r="G575" i="11"/>
  <c r="A576" i="11"/>
  <c r="B576" i="11"/>
  <c r="D576" i="11"/>
  <c r="E576" i="11"/>
  <c r="F576" i="11"/>
  <c r="G576" i="11"/>
  <c r="A577" i="11"/>
  <c r="B577" i="11"/>
  <c r="D577" i="11"/>
  <c r="E577" i="11"/>
  <c r="F577" i="11"/>
  <c r="G577" i="11"/>
  <c r="A578" i="11"/>
  <c r="B578" i="11"/>
  <c r="D578" i="11"/>
  <c r="E578" i="11"/>
  <c r="F578" i="11"/>
  <c r="G578" i="11"/>
  <c r="A579" i="11"/>
  <c r="B579" i="11"/>
  <c r="D579" i="11"/>
  <c r="E579" i="11"/>
  <c r="F579" i="11"/>
  <c r="G579" i="11"/>
  <c r="A580" i="11"/>
  <c r="B580" i="11"/>
  <c r="D580" i="11"/>
  <c r="E580" i="11"/>
  <c r="F580" i="11"/>
  <c r="G580" i="11"/>
  <c r="A581" i="11"/>
  <c r="B581" i="11"/>
  <c r="D581" i="11"/>
  <c r="E581" i="11"/>
  <c r="F581" i="11"/>
  <c r="G581" i="11"/>
  <c r="A582" i="11"/>
  <c r="B582" i="11"/>
  <c r="D582" i="11"/>
  <c r="E582" i="11"/>
  <c r="F582" i="11"/>
  <c r="G582" i="11"/>
  <c r="A583" i="11"/>
  <c r="B583" i="11"/>
  <c r="D583" i="11"/>
  <c r="E583" i="11"/>
  <c r="F583" i="11"/>
  <c r="G583" i="11"/>
  <c r="A584" i="11"/>
  <c r="B584" i="11"/>
  <c r="D584" i="11"/>
  <c r="E584" i="11"/>
  <c r="F584" i="11"/>
  <c r="G584" i="11"/>
  <c r="A585" i="11"/>
  <c r="B585" i="11"/>
  <c r="D585" i="11"/>
  <c r="E585" i="11"/>
  <c r="F585" i="11"/>
  <c r="G585" i="11"/>
  <c r="A586" i="11"/>
  <c r="B586" i="11"/>
  <c r="D586" i="11"/>
  <c r="E586" i="11"/>
  <c r="F586" i="11"/>
  <c r="G586" i="11"/>
  <c r="A587" i="11"/>
  <c r="B587" i="11"/>
  <c r="D587" i="11"/>
  <c r="E587" i="11"/>
  <c r="F587" i="11"/>
  <c r="G587" i="11"/>
  <c r="A588" i="11"/>
  <c r="B588" i="11"/>
  <c r="D588" i="11"/>
  <c r="E588" i="11"/>
  <c r="F588" i="11"/>
  <c r="G588" i="11"/>
  <c r="A589" i="11"/>
  <c r="B589" i="11"/>
  <c r="D589" i="11"/>
  <c r="E589" i="11"/>
  <c r="F589" i="11"/>
  <c r="G589" i="11"/>
  <c r="A590" i="11"/>
  <c r="B590" i="11"/>
  <c r="D590" i="11"/>
  <c r="E590" i="11"/>
  <c r="F590" i="11"/>
  <c r="G590" i="11"/>
  <c r="A591" i="11"/>
  <c r="B591" i="11"/>
  <c r="D591" i="11"/>
  <c r="E591" i="11"/>
  <c r="F591" i="11"/>
  <c r="G591" i="11"/>
  <c r="A592" i="11"/>
  <c r="B592" i="11"/>
  <c r="D592" i="11"/>
  <c r="E592" i="11"/>
  <c r="F592" i="11"/>
  <c r="G592" i="11"/>
  <c r="A593" i="11"/>
  <c r="B593" i="11"/>
  <c r="D593" i="11"/>
  <c r="E593" i="11"/>
  <c r="F593" i="11"/>
  <c r="G593" i="11"/>
  <c r="A594" i="11"/>
  <c r="B594" i="11"/>
  <c r="D594" i="11"/>
  <c r="E594" i="11"/>
  <c r="F594" i="11"/>
  <c r="G594" i="11"/>
  <c r="A595" i="11"/>
  <c r="B595" i="11"/>
  <c r="D595" i="11"/>
  <c r="E595" i="11"/>
  <c r="F595" i="11"/>
  <c r="G595" i="11"/>
  <c r="A596" i="11"/>
  <c r="B596" i="11"/>
  <c r="D596" i="11"/>
  <c r="E596" i="11"/>
  <c r="F596" i="11"/>
  <c r="G596" i="11"/>
  <c r="A597" i="11"/>
  <c r="B597" i="11"/>
  <c r="D597" i="11"/>
  <c r="E597" i="11"/>
  <c r="F597" i="11"/>
  <c r="G597" i="11"/>
  <c r="A598" i="11"/>
  <c r="B598" i="11"/>
  <c r="D598" i="11"/>
  <c r="E598" i="11"/>
  <c r="F598" i="11"/>
  <c r="G598" i="11"/>
  <c r="A599" i="11"/>
  <c r="B599" i="11"/>
  <c r="D599" i="11"/>
  <c r="E599" i="11"/>
  <c r="F599" i="11"/>
  <c r="G599" i="11"/>
  <c r="A600" i="11"/>
  <c r="B600" i="11"/>
  <c r="D600" i="11"/>
  <c r="E600" i="11"/>
  <c r="F600" i="11"/>
  <c r="G600" i="11"/>
  <c r="A601" i="11"/>
  <c r="B601" i="11"/>
  <c r="D601" i="11"/>
  <c r="E601" i="11"/>
  <c r="F601" i="11"/>
  <c r="G601" i="11"/>
  <c r="A602" i="11"/>
  <c r="B602" i="11"/>
  <c r="D602" i="11"/>
  <c r="E602" i="11"/>
  <c r="F602" i="11"/>
  <c r="G602" i="11"/>
  <c r="A603" i="11"/>
  <c r="B603" i="11"/>
  <c r="D603" i="11"/>
  <c r="E603" i="11"/>
  <c r="F603" i="11"/>
  <c r="G603" i="11"/>
  <c r="A604" i="11"/>
  <c r="B604" i="11"/>
  <c r="D604" i="11"/>
  <c r="E604" i="11"/>
  <c r="F604" i="11"/>
  <c r="G604" i="11"/>
  <c r="A605" i="11"/>
  <c r="B605" i="11"/>
  <c r="D605" i="11"/>
  <c r="E605" i="11"/>
  <c r="F605" i="11"/>
  <c r="G605" i="11"/>
  <c r="A606" i="11"/>
  <c r="B606" i="11"/>
  <c r="D606" i="11"/>
  <c r="E606" i="11"/>
  <c r="F606" i="11"/>
  <c r="G606" i="11"/>
  <c r="A607" i="11"/>
  <c r="B607" i="11"/>
  <c r="D607" i="11"/>
  <c r="E607" i="11"/>
  <c r="F607" i="11"/>
  <c r="G607" i="11"/>
  <c r="A608" i="11"/>
  <c r="B608" i="11"/>
  <c r="D608" i="11"/>
  <c r="E608" i="11"/>
  <c r="F608" i="11"/>
  <c r="G608" i="11"/>
  <c r="A609" i="11"/>
  <c r="B609" i="11"/>
  <c r="D609" i="11"/>
  <c r="E609" i="11"/>
  <c r="F609" i="11"/>
  <c r="G609" i="11"/>
  <c r="A610" i="11"/>
  <c r="B610" i="11"/>
  <c r="D610" i="11"/>
  <c r="E610" i="11"/>
  <c r="F610" i="11"/>
  <c r="G610" i="11"/>
  <c r="A611" i="11"/>
  <c r="B611" i="11"/>
  <c r="D611" i="11"/>
  <c r="E611" i="11"/>
  <c r="F611" i="11"/>
  <c r="G611" i="11"/>
  <c r="A612" i="11"/>
  <c r="B612" i="11"/>
  <c r="D612" i="11"/>
  <c r="E612" i="11"/>
  <c r="F612" i="11"/>
  <c r="G612" i="11"/>
  <c r="A613" i="11"/>
  <c r="B613" i="11"/>
  <c r="D613" i="11"/>
  <c r="E613" i="11"/>
  <c r="F613" i="11"/>
  <c r="G613" i="11"/>
  <c r="A614" i="11"/>
  <c r="B614" i="11"/>
  <c r="D614" i="11"/>
  <c r="E614" i="11"/>
  <c r="F614" i="11"/>
  <c r="G614" i="11"/>
  <c r="A615" i="11"/>
  <c r="B615" i="11"/>
  <c r="D615" i="11"/>
  <c r="E615" i="11"/>
  <c r="F615" i="11"/>
  <c r="G615" i="11"/>
  <c r="A616" i="11"/>
  <c r="B616" i="11"/>
  <c r="D616" i="11"/>
  <c r="E616" i="11"/>
  <c r="F616" i="11"/>
  <c r="G616" i="11"/>
  <c r="A617" i="11"/>
  <c r="B617" i="11"/>
  <c r="D617" i="11"/>
  <c r="E617" i="11"/>
  <c r="F617" i="11"/>
  <c r="G617" i="11"/>
  <c r="A618" i="11"/>
  <c r="B618" i="11"/>
  <c r="D618" i="11"/>
  <c r="E618" i="11"/>
  <c r="F618" i="11"/>
  <c r="G618" i="11"/>
  <c r="A619" i="11"/>
  <c r="B619" i="11"/>
  <c r="D619" i="11"/>
  <c r="E619" i="11"/>
  <c r="F619" i="11"/>
  <c r="G619" i="11"/>
  <c r="A620" i="11"/>
  <c r="B620" i="11"/>
  <c r="D620" i="11"/>
  <c r="E620" i="11"/>
  <c r="F620" i="11"/>
  <c r="G620" i="11"/>
  <c r="A621" i="11"/>
  <c r="B621" i="11"/>
  <c r="D621" i="11"/>
  <c r="E621" i="11"/>
  <c r="F621" i="11"/>
  <c r="G621" i="11"/>
  <c r="A622" i="11"/>
  <c r="B622" i="11"/>
  <c r="D622" i="11"/>
  <c r="E622" i="11"/>
  <c r="F622" i="11"/>
  <c r="G622" i="11"/>
  <c r="A623" i="11"/>
  <c r="B623" i="11"/>
  <c r="D623" i="11"/>
  <c r="E623" i="11"/>
  <c r="F623" i="11"/>
  <c r="G623" i="11"/>
  <c r="A624" i="11"/>
  <c r="B624" i="11"/>
  <c r="D624" i="11"/>
  <c r="E624" i="11"/>
  <c r="F624" i="11"/>
  <c r="G624" i="11"/>
  <c r="A625" i="11"/>
  <c r="B625" i="11"/>
  <c r="D625" i="11"/>
  <c r="E625" i="11"/>
  <c r="F625" i="11"/>
  <c r="G625" i="11"/>
  <c r="A626" i="11"/>
  <c r="B626" i="11"/>
  <c r="D626" i="11"/>
  <c r="E626" i="11"/>
  <c r="F626" i="11"/>
  <c r="G626" i="11"/>
  <c r="A627" i="11"/>
  <c r="B627" i="11"/>
  <c r="D627" i="11"/>
  <c r="E627" i="11"/>
  <c r="F627" i="11"/>
  <c r="G627" i="11"/>
  <c r="A628" i="11"/>
  <c r="B628" i="11"/>
  <c r="D628" i="11"/>
  <c r="E628" i="11"/>
  <c r="F628" i="11"/>
  <c r="G628" i="11"/>
  <c r="A629" i="11"/>
  <c r="B629" i="11"/>
  <c r="D629" i="11"/>
  <c r="E629" i="11"/>
  <c r="F629" i="11"/>
  <c r="G629" i="11"/>
  <c r="A630" i="11"/>
  <c r="B630" i="11"/>
  <c r="D630" i="11"/>
  <c r="E630" i="11"/>
  <c r="F630" i="11"/>
  <c r="G630" i="11"/>
  <c r="A631" i="11"/>
  <c r="B631" i="11"/>
  <c r="D631" i="11"/>
  <c r="E631" i="11"/>
  <c r="F631" i="11"/>
  <c r="G631" i="11"/>
  <c r="A632" i="11"/>
  <c r="B632" i="11"/>
  <c r="D632" i="11"/>
  <c r="E632" i="11"/>
  <c r="F632" i="11"/>
  <c r="G632" i="11"/>
  <c r="A633" i="11"/>
  <c r="B633" i="11"/>
  <c r="D633" i="11"/>
  <c r="E633" i="11"/>
  <c r="F633" i="11"/>
  <c r="G633" i="11"/>
  <c r="A634" i="11"/>
  <c r="B634" i="11"/>
  <c r="D634" i="11"/>
  <c r="E634" i="11"/>
  <c r="F634" i="11"/>
  <c r="G634" i="11"/>
  <c r="A635" i="11"/>
  <c r="B635" i="11"/>
  <c r="D635" i="11"/>
  <c r="E635" i="11"/>
  <c r="F635" i="11"/>
  <c r="G635" i="11"/>
  <c r="A636" i="11"/>
  <c r="B636" i="11"/>
  <c r="D636" i="11"/>
  <c r="E636" i="11"/>
  <c r="F636" i="11"/>
  <c r="G636" i="11"/>
  <c r="A637" i="11"/>
  <c r="B637" i="11"/>
  <c r="D637" i="11"/>
  <c r="E637" i="11"/>
  <c r="F637" i="11"/>
  <c r="G637" i="11"/>
  <c r="A638" i="11"/>
  <c r="B638" i="11"/>
  <c r="D638" i="11"/>
  <c r="E638" i="11"/>
  <c r="F638" i="11"/>
  <c r="G638" i="11"/>
  <c r="A639" i="11"/>
  <c r="B639" i="11"/>
  <c r="D639" i="11"/>
  <c r="E639" i="11"/>
  <c r="F639" i="11"/>
  <c r="G639" i="11"/>
  <c r="A640" i="11"/>
  <c r="B640" i="11"/>
  <c r="D640" i="11"/>
  <c r="E640" i="11"/>
  <c r="F640" i="11"/>
  <c r="G640" i="11"/>
  <c r="A641" i="11"/>
  <c r="B641" i="11"/>
  <c r="D641" i="11"/>
  <c r="E641" i="11"/>
  <c r="F641" i="11"/>
  <c r="G641" i="11"/>
  <c r="A642" i="11"/>
  <c r="B642" i="11"/>
  <c r="D642" i="11"/>
  <c r="E642" i="11"/>
  <c r="F642" i="11"/>
  <c r="G642" i="11"/>
  <c r="A643" i="11"/>
  <c r="B643" i="11"/>
  <c r="D643" i="11"/>
  <c r="E643" i="11"/>
  <c r="F643" i="11"/>
  <c r="G643" i="11"/>
  <c r="A644" i="11"/>
  <c r="B644" i="11"/>
  <c r="D644" i="11"/>
  <c r="E644" i="11"/>
  <c r="F644" i="11"/>
  <c r="G644" i="11"/>
  <c r="A645" i="11"/>
  <c r="B645" i="11"/>
  <c r="D645" i="11"/>
  <c r="E645" i="11"/>
  <c r="F645" i="11"/>
  <c r="G645" i="11"/>
  <c r="A646" i="11"/>
  <c r="B646" i="11"/>
  <c r="D646" i="11"/>
  <c r="E646" i="11"/>
  <c r="F646" i="11"/>
  <c r="G646" i="11"/>
  <c r="A647" i="11"/>
  <c r="B647" i="11"/>
  <c r="D647" i="11"/>
  <c r="E647" i="11"/>
  <c r="F647" i="11"/>
  <c r="G647" i="11"/>
  <c r="A648" i="11"/>
  <c r="B648" i="11"/>
  <c r="D648" i="11"/>
  <c r="E648" i="11"/>
  <c r="F648" i="11"/>
  <c r="G648" i="11"/>
  <c r="A649" i="11"/>
  <c r="B649" i="11"/>
  <c r="D649" i="11"/>
  <c r="E649" i="11"/>
  <c r="F649" i="11"/>
  <c r="G649" i="11"/>
  <c r="A650" i="11"/>
  <c r="B650" i="11"/>
  <c r="D650" i="11"/>
  <c r="E650" i="11"/>
  <c r="F650" i="11"/>
  <c r="G650" i="11"/>
  <c r="A651" i="11"/>
  <c r="B651" i="11"/>
  <c r="D651" i="11"/>
  <c r="E651" i="11"/>
  <c r="F651" i="11"/>
  <c r="G651" i="11"/>
  <c r="A652" i="11"/>
  <c r="B652" i="11"/>
  <c r="D652" i="11"/>
  <c r="E652" i="11"/>
  <c r="F652" i="11"/>
  <c r="G652" i="11"/>
  <c r="A653" i="11"/>
  <c r="B653" i="11"/>
  <c r="D653" i="11"/>
  <c r="E653" i="11"/>
  <c r="F653" i="11"/>
  <c r="G653" i="11"/>
  <c r="A654" i="11"/>
  <c r="B654" i="11"/>
  <c r="D654" i="11"/>
  <c r="E654" i="11"/>
  <c r="F654" i="11"/>
  <c r="G654" i="11"/>
  <c r="A655" i="11"/>
  <c r="B655" i="11"/>
  <c r="D655" i="11"/>
  <c r="E655" i="11"/>
  <c r="F655" i="11"/>
  <c r="G655" i="11"/>
  <c r="A656" i="11"/>
  <c r="B656" i="11"/>
  <c r="D656" i="11"/>
  <c r="E656" i="11"/>
  <c r="F656" i="11"/>
  <c r="G656" i="11"/>
  <c r="A657" i="11"/>
  <c r="B657" i="11"/>
  <c r="D657" i="11"/>
  <c r="E657" i="11"/>
  <c r="F657" i="11"/>
  <c r="G657" i="11"/>
  <c r="A658" i="11"/>
  <c r="B658" i="11"/>
  <c r="D658" i="11"/>
  <c r="E658" i="11"/>
  <c r="F658" i="11"/>
  <c r="G658" i="11"/>
  <c r="A659" i="11"/>
  <c r="B659" i="11"/>
  <c r="D659" i="11"/>
  <c r="E659" i="11"/>
  <c r="F659" i="11"/>
  <c r="G659" i="11"/>
  <c r="A660" i="11"/>
  <c r="B660" i="11"/>
  <c r="D660" i="11"/>
  <c r="E660" i="11"/>
  <c r="F660" i="11"/>
  <c r="G660" i="11"/>
  <c r="A661" i="11"/>
  <c r="B661" i="11"/>
  <c r="D661" i="11"/>
  <c r="E661" i="11"/>
  <c r="F661" i="11"/>
  <c r="G661" i="11"/>
  <c r="A662" i="11"/>
  <c r="B662" i="11"/>
  <c r="D662" i="11"/>
  <c r="E662" i="11"/>
  <c r="F662" i="11"/>
  <c r="G662" i="11"/>
  <c r="A663" i="11"/>
  <c r="B663" i="11"/>
  <c r="D663" i="11"/>
  <c r="E663" i="11"/>
  <c r="F663" i="11"/>
  <c r="G663" i="11"/>
  <c r="A664" i="11"/>
  <c r="B664" i="11"/>
  <c r="D664" i="11"/>
  <c r="E664" i="11"/>
  <c r="F664" i="11"/>
  <c r="G664" i="11"/>
  <c r="A665" i="11"/>
  <c r="B665" i="11"/>
  <c r="D665" i="11"/>
  <c r="E665" i="11"/>
  <c r="F665" i="11"/>
  <c r="G665" i="11"/>
  <c r="A666" i="11"/>
  <c r="B666" i="11"/>
  <c r="D666" i="11"/>
  <c r="E666" i="11"/>
  <c r="F666" i="11"/>
  <c r="G666" i="11"/>
  <c r="A667" i="11"/>
  <c r="B667" i="11"/>
  <c r="D667" i="11"/>
  <c r="E667" i="11"/>
  <c r="F667" i="11"/>
  <c r="G667" i="11"/>
  <c r="A668" i="11"/>
  <c r="B668" i="11"/>
  <c r="D668" i="11"/>
  <c r="E668" i="11"/>
  <c r="F668" i="11"/>
  <c r="G668" i="11"/>
  <c r="A669" i="11"/>
  <c r="B669" i="11"/>
  <c r="D669" i="11"/>
  <c r="E669" i="11"/>
  <c r="F669" i="11"/>
  <c r="G669" i="11"/>
  <c r="A670" i="11"/>
  <c r="B670" i="11"/>
  <c r="D670" i="11"/>
  <c r="E670" i="11"/>
  <c r="F670" i="11"/>
  <c r="G670" i="11"/>
  <c r="A671" i="11"/>
  <c r="B671" i="11"/>
  <c r="D671" i="11"/>
  <c r="E671" i="11"/>
  <c r="F671" i="11"/>
  <c r="G671" i="11"/>
  <c r="A672" i="11"/>
  <c r="B672" i="11"/>
  <c r="D672" i="11"/>
  <c r="E672" i="11"/>
  <c r="F672" i="11"/>
  <c r="G672" i="11"/>
  <c r="A673" i="11"/>
  <c r="B673" i="11"/>
  <c r="D673" i="11"/>
  <c r="E673" i="11"/>
  <c r="F673" i="11"/>
  <c r="G673" i="11"/>
  <c r="A674" i="11"/>
  <c r="B674" i="11"/>
  <c r="D674" i="11"/>
  <c r="E674" i="11"/>
  <c r="F674" i="11"/>
  <c r="G674" i="11"/>
  <c r="A675" i="11"/>
  <c r="B675" i="11"/>
  <c r="D675" i="11"/>
  <c r="E675" i="11"/>
  <c r="F675" i="11"/>
  <c r="G675" i="11"/>
  <c r="A676" i="11"/>
  <c r="B676" i="11"/>
  <c r="D676" i="11"/>
  <c r="E676" i="11"/>
  <c r="F676" i="11"/>
  <c r="G676" i="11"/>
  <c r="A677" i="11"/>
  <c r="B677" i="11"/>
  <c r="D677" i="11"/>
  <c r="E677" i="11"/>
  <c r="F677" i="11"/>
  <c r="G677" i="11"/>
  <c r="A678" i="11"/>
  <c r="B678" i="11"/>
  <c r="D678" i="11"/>
  <c r="E678" i="11"/>
  <c r="F678" i="11"/>
  <c r="G678" i="11"/>
  <c r="A679" i="11"/>
  <c r="B679" i="11"/>
  <c r="D679" i="11"/>
  <c r="E679" i="11"/>
  <c r="F679" i="11"/>
  <c r="G679" i="11"/>
  <c r="A680" i="11"/>
  <c r="B680" i="11"/>
  <c r="D680" i="11"/>
  <c r="E680" i="11"/>
  <c r="F680" i="11"/>
  <c r="G680" i="11"/>
  <c r="A681" i="11"/>
  <c r="B681" i="11"/>
  <c r="D681" i="11"/>
  <c r="E681" i="11"/>
  <c r="F681" i="11"/>
  <c r="G681" i="11"/>
  <c r="A682" i="11"/>
  <c r="B682" i="11"/>
  <c r="D682" i="11"/>
  <c r="E682" i="11"/>
  <c r="F682" i="11"/>
  <c r="G682" i="11"/>
  <c r="A683" i="11"/>
  <c r="B683" i="11"/>
  <c r="D683" i="11"/>
  <c r="E683" i="11"/>
  <c r="F683" i="11"/>
  <c r="G683" i="11"/>
  <c r="A684" i="11"/>
  <c r="B684" i="11"/>
  <c r="D684" i="11"/>
  <c r="E684" i="11"/>
  <c r="F684" i="11"/>
  <c r="G684" i="11"/>
  <c r="A685" i="11"/>
  <c r="B685" i="11"/>
  <c r="D685" i="11"/>
  <c r="E685" i="11"/>
  <c r="F685" i="11"/>
  <c r="G685" i="11"/>
  <c r="A686" i="11"/>
  <c r="B686" i="11"/>
  <c r="D686" i="11"/>
  <c r="E686" i="11"/>
  <c r="F686" i="11"/>
  <c r="G686" i="11"/>
  <c r="A687" i="11"/>
  <c r="B687" i="11"/>
  <c r="D687" i="11"/>
  <c r="E687" i="11"/>
  <c r="F687" i="11"/>
  <c r="G687" i="11"/>
  <c r="A688" i="11"/>
  <c r="B688" i="11"/>
  <c r="D688" i="11"/>
  <c r="E688" i="11"/>
  <c r="F688" i="11"/>
  <c r="G688" i="11"/>
  <c r="A689" i="11"/>
  <c r="B689" i="11"/>
  <c r="D689" i="11"/>
  <c r="E689" i="11"/>
  <c r="F689" i="11"/>
  <c r="G689" i="11"/>
  <c r="A690" i="11"/>
  <c r="B690" i="11"/>
  <c r="D690" i="11"/>
  <c r="E690" i="11"/>
  <c r="F690" i="11"/>
  <c r="G690" i="11"/>
  <c r="A691" i="11"/>
  <c r="B691" i="11"/>
  <c r="D691" i="11"/>
  <c r="E691" i="11"/>
  <c r="F691" i="11"/>
  <c r="G691" i="11"/>
  <c r="A692" i="11"/>
  <c r="B692" i="11"/>
  <c r="D692" i="11"/>
  <c r="E692" i="11"/>
  <c r="F692" i="11"/>
  <c r="G692" i="11"/>
  <c r="A693" i="11"/>
  <c r="B693" i="11"/>
  <c r="D693" i="11"/>
  <c r="E693" i="11"/>
  <c r="F693" i="11"/>
  <c r="G693" i="11"/>
  <c r="A694" i="11"/>
  <c r="B694" i="11"/>
  <c r="D694" i="11"/>
  <c r="E694" i="11"/>
  <c r="F694" i="11"/>
  <c r="G694" i="11"/>
  <c r="A695" i="11"/>
  <c r="B695" i="11"/>
  <c r="D695" i="11"/>
  <c r="E695" i="11"/>
  <c r="F695" i="11"/>
  <c r="G695" i="11"/>
  <c r="A696" i="11"/>
  <c r="B696" i="11"/>
  <c r="D696" i="11"/>
  <c r="E696" i="11"/>
  <c r="F696" i="11"/>
  <c r="G696" i="11"/>
  <c r="A697" i="11"/>
  <c r="B697" i="11"/>
  <c r="D697" i="11"/>
  <c r="E697" i="11"/>
  <c r="F697" i="11"/>
  <c r="G697" i="11"/>
  <c r="A698" i="11"/>
  <c r="B698" i="11"/>
  <c r="D698" i="11"/>
  <c r="E698" i="11"/>
  <c r="F698" i="11"/>
  <c r="G698" i="11"/>
  <c r="A699" i="11"/>
  <c r="B699" i="11"/>
  <c r="D699" i="11"/>
  <c r="E699" i="11"/>
  <c r="F699" i="11"/>
  <c r="G699" i="11"/>
  <c r="A700" i="11"/>
  <c r="B700" i="11"/>
  <c r="D700" i="11"/>
  <c r="E700" i="11"/>
  <c r="F700" i="11"/>
  <c r="G700" i="11"/>
  <c r="A701" i="11"/>
  <c r="B701" i="11"/>
  <c r="D701" i="11"/>
  <c r="E701" i="11"/>
  <c r="F701" i="11"/>
  <c r="G701" i="11"/>
  <c r="A702" i="11"/>
  <c r="B702" i="11"/>
  <c r="D702" i="11"/>
  <c r="E702" i="11"/>
  <c r="F702" i="11"/>
  <c r="G702" i="11"/>
  <c r="A703" i="11"/>
  <c r="B703" i="11"/>
  <c r="D703" i="11"/>
  <c r="E703" i="11"/>
  <c r="F703" i="11"/>
  <c r="G703" i="11"/>
  <c r="A704" i="11"/>
  <c r="B704" i="11"/>
  <c r="D704" i="11"/>
  <c r="E704" i="11"/>
  <c r="F704" i="11"/>
  <c r="G704" i="11"/>
  <c r="A705" i="11"/>
  <c r="B705" i="11"/>
  <c r="D705" i="11"/>
  <c r="E705" i="11"/>
  <c r="F705" i="11"/>
  <c r="G705" i="11"/>
  <c r="A706" i="11"/>
  <c r="B706" i="11"/>
  <c r="D706" i="11"/>
  <c r="E706" i="11"/>
  <c r="F706" i="11"/>
  <c r="G706" i="11"/>
  <c r="A707" i="11"/>
  <c r="B707" i="11"/>
  <c r="D707" i="11"/>
  <c r="E707" i="11"/>
  <c r="F707" i="11"/>
  <c r="G707" i="11"/>
  <c r="A708" i="11"/>
  <c r="B708" i="11"/>
  <c r="D708" i="11"/>
  <c r="E708" i="11"/>
  <c r="F708" i="11"/>
  <c r="G708" i="11"/>
  <c r="A709" i="11"/>
  <c r="B709" i="11"/>
  <c r="D709" i="11"/>
  <c r="E709" i="11"/>
  <c r="F709" i="11"/>
  <c r="G709" i="11"/>
  <c r="A710" i="11"/>
  <c r="B710" i="11"/>
  <c r="D710" i="11"/>
  <c r="E710" i="11"/>
  <c r="F710" i="11"/>
  <c r="G710" i="11"/>
  <c r="A711" i="11"/>
  <c r="B711" i="11"/>
  <c r="D711" i="11"/>
  <c r="E711" i="11"/>
  <c r="F711" i="11"/>
  <c r="G711" i="11"/>
  <c r="A712" i="11"/>
  <c r="B712" i="11"/>
  <c r="D712" i="11"/>
  <c r="E712" i="11"/>
  <c r="F712" i="11"/>
  <c r="G712" i="11"/>
  <c r="A713" i="11"/>
  <c r="B713" i="11"/>
  <c r="D713" i="11"/>
  <c r="E713" i="11"/>
  <c r="F713" i="11"/>
  <c r="G713" i="11"/>
  <c r="A714" i="11"/>
  <c r="B714" i="11"/>
  <c r="D714" i="11"/>
  <c r="E714" i="11"/>
  <c r="F714" i="11"/>
  <c r="G714" i="11"/>
  <c r="A715" i="11"/>
  <c r="B715" i="11"/>
  <c r="D715" i="11"/>
  <c r="E715" i="11"/>
  <c r="F715" i="11"/>
  <c r="G715" i="11"/>
  <c r="A716" i="11"/>
  <c r="B716" i="11"/>
  <c r="D716" i="11"/>
  <c r="E716" i="11"/>
  <c r="F716" i="11"/>
  <c r="G716" i="11"/>
  <c r="A717" i="11"/>
  <c r="B717" i="11"/>
  <c r="D717" i="11"/>
  <c r="E717" i="11"/>
  <c r="F717" i="11"/>
  <c r="G717" i="11"/>
  <c r="A718" i="11"/>
  <c r="B718" i="11"/>
  <c r="D718" i="11"/>
  <c r="E718" i="11"/>
  <c r="F718" i="11"/>
  <c r="G718" i="11"/>
  <c r="A719" i="11"/>
  <c r="B719" i="11"/>
  <c r="D719" i="11"/>
  <c r="E719" i="11"/>
  <c r="F719" i="11"/>
  <c r="G719" i="11"/>
  <c r="A720" i="11"/>
  <c r="B720" i="11"/>
  <c r="D720" i="11"/>
  <c r="E720" i="11"/>
  <c r="F720" i="11"/>
  <c r="G720" i="11"/>
  <c r="A721" i="11"/>
  <c r="B721" i="11"/>
  <c r="D721" i="11"/>
  <c r="E721" i="11"/>
  <c r="F721" i="11"/>
  <c r="G721" i="11"/>
  <c r="A722" i="11"/>
  <c r="B722" i="11"/>
  <c r="D722" i="11"/>
  <c r="E722" i="11"/>
  <c r="F722" i="11"/>
  <c r="G722" i="11"/>
  <c r="A723" i="11"/>
  <c r="B723" i="11"/>
  <c r="D723" i="11"/>
  <c r="E723" i="11"/>
  <c r="F723" i="11"/>
  <c r="G723" i="11"/>
  <c r="A724" i="11"/>
  <c r="B724" i="11"/>
  <c r="D724" i="11"/>
  <c r="E724" i="11"/>
  <c r="F724" i="11"/>
  <c r="G724" i="11"/>
  <c r="A725" i="11"/>
  <c r="B725" i="11"/>
  <c r="D725" i="11"/>
  <c r="E725" i="11"/>
  <c r="F725" i="11"/>
  <c r="G725" i="11"/>
  <c r="A726" i="11"/>
  <c r="B726" i="11"/>
  <c r="D726" i="11"/>
  <c r="E726" i="11"/>
  <c r="F726" i="11"/>
  <c r="G726" i="11"/>
  <c r="A727" i="11"/>
  <c r="B727" i="11"/>
  <c r="D727" i="11"/>
  <c r="E727" i="11"/>
  <c r="F727" i="11"/>
  <c r="G727" i="11"/>
  <c r="A728" i="11"/>
  <c r="B728" i="11"/>
  <c r="D728" i="11"/>
  <c r="E728" i="11"/>
  <c r="F728" i="11"/>
  <c r="G728" i="11"/>
  <c r="A729" i="11"/>
  <c r="B729" i="11"/>
  <c r="D729" i="11"/>
  <c r="E729" i="11"/>
  <c r="F729" i="11"/>
  <c r="G729" i="11"/>
  <c r="A730" i="11"/>
  <c r="B730" i="11"/>
  <c r="D730" i="11"/>
  <c r="E730" i="11"/>
  <c r="F730" i="11"/>
  <c r="G730" i="11"/>
  <c r="A731" i="11"/>
  <c r="B731" i="11"/>
  <c r="D731" i="11"/>
  <c r="E731" i="11"/>
  <c r="F731" i="11"/>
  <c r="G731" i="11"/>
  <c r="A732" i="11"/>
  <c r="B732" i="11"/>
  <c r="D732" i="11"/>
  <c r="E732" i="11"/>
  <c r="F732" i="11"/>
  <c r="G732" i="11"/>
  <c r="A733" i="11"/>
  <c r="B733" i="11"/>
  <c r="D733" i="11"/>
  <c r="E733" i="11"/>
  <c r="F733" i="11"/>
  <c r="G733" i="11"/>
  <c r="A734" i="11"/>
  <c r="B734" i="11"/>
  <c r="D734" i="11"/>
  <c r="E734" i="11"/>
  <c r="F734" i="11"/>
  <c r="G734" i="11"/>
  <c r="A735" i="11"/>
  <c r="B735" i="11"/>
  <c r="D735" i="11"/>
  <c r="E735" i="11"/>
  <c r="F735" i="11"/>
  <c r="G735" i="11"/>
  <c r="A736" i="11"/>
  <c r="B736" i="11"/>
  <c r="D736" i="11"/>
  <c r="E736" i="11"/>
  <c r="F736" i="11"/>
  <c r="G736" i="11"/>
  <c r="A737" i="11"/>
  <c r="B737" i="11"/>
  <c r="D737" i="11"/>
  <c r="E737" i="11"/>
  <c r="F737" i="11"/>
  <c r="G737" i="11"/>
  <c r="A738" i="11"/>
  <c r="B738" i="11"/>
  <c r="D738" i="11"/>
  <c r="E738" i="11"/>
  <c r="F738" i="11"/>
  <c r="G738" i="11"/>
  <c r="A739" i="11"/>
  <c r="B739" i="11"/>
  <c r="D739" i="11"/>
  <c r="E739" i="11"/>
  <c r="F739" i="11"/>
  <c r="G739" i="11"/>
  <c r="A740" i="11"/>
  <c r="B740" i="11"/>
  <c r="D740" i="11"/>
  <c r="E740" i="11"/>
  <c r="F740" i="11"/>
  <c r="G740" i="11"/>
  <c r="A741" i="11"/>
  <c r="B741" i="11"/>
  <c r="D741" i="11"/>
  <c r="E741" i="11"/>
  <c r="F741" i="11"/>
  <c r="G741" i="11"/>
  <c r="A742" i="11"/>
  <c r="B742" i="11"/>
  <c r="D742" i="11"/>
  <c r="E742" i="11"/>
  <c r="F742" i="11"/>
  <c r="G742" i="11"/>
  <c r="A743" i="11"/>
  <c r="B743" i="11"/>
  <c r="D743" i="11"/>
  <c r="E743" i="11"/>
  <c r="F743" i="11"/>
  <c r="G743" i="11"/>
  <c r="A744" i="11"/>
  <c r="B744" i="11"/>
  <c r="D744" i="11"/>
  <c r="E744" i="11"/>
  <c r="F744" i="11"/>
  <c r="G744" i="11"/>
  <c r="A745" i="11"/>
  <c r="B745" i="11"/>
  <c r="D745" i="11"/>
  <c r="E745" i="11"/>
  <c r="F745" i="11"/>
  <c r="G745" i="11"/>
  <c r="A746" i="11"/>
  <c r="B746" i="11"/>
  <c r="D746" i="11"/>
  <c r="E746" i="11"/>
  <c r="F746" i="11"/>
  <c r="G746" i="11"/>
  <c r="A747" i="11"/>
  <c r="B747" i="11"/>
  <c r="D747" i="11"/>
  <c r="E747" i="11"/>
  <c r="F747" i="11"/>
  <c r="G747" i="11"/>
  <c r="A748" i="11"/>
  <c r="B748" i="11"/>
  <c r="D748" i="11"/>
  <c r="E748" i="11"/>
  <c r="F748" i="11"/>
  <c r="G748" i="11"/>
  <c r="A749" i="11"/>
  <c r="B749" i="11"/>
  <c r="D749" i="11"/>
  <c r="E749" i="11"/>
  <c r="F749" i="11"/>
  <c r="G749" i="11"/>
  <c r="A750" i="11"/>
  <c r="B750" i="11"/>
  <c r="D750" i="11"/>
  <c r="E750" i="11"/>
  <c r="F750" i="11"/>
  <c r="G750" i="11"/>
  <c r="A751" i="11"/>
  <c r="B751" i="11"/>
  <c r="D751" i="11"/>
  <c r="E751" i="11"/>
  <c r="F751" i="11"/>
  <c r="G751" i="11"/>
  <c r="A752" i="11"/>
  <c r="B752" i="11"/>
  <c r="D752" i="11"/>
  <c r="E752" i="11"/>
  <c r="F752" i="11"/>
  <c r="G752" i="11"/>
  <c r="A753" i="11"/>
  <c r="B753" i="11"/>
  <c r="D753" i="11"/>
  <c r="E753" i="11"/>
  <c r="F753" i="11"/>
  <c r="G753" i="11"/>
  <c r="A754" i="11"/>
  <c r="B754" i="11"/>
  <c r="D754" i="11"/>
  <c r="E754" i="11"/>
  <c r="F754" i="11"/>
  <c r="G754" i="11"/>
  <c r="A755" i="11"/>
  <c r="B755" i="11"/>
  <c r="D755" i="11"/>
  <c r="E755" i="11"/>
  <c r="F755" i="11"/>
  <c r="G755" i="11"/>
  <c r="A756" i="11"/>
  <c r="B756" i="11"/>
  <c r="D756" i="11"/>
  <c r="E756" i="11"/>
  <c r="F756" i="11"/>
  <c r="G756" i="11"/>
  <c r="A757" i="11"/>
  <c r="B757" i="11"/>
  <c r="D757" i="11"/>
  <c r="E757" i="11"/>
  <c r="F757" i="11"/>
  <c r="G757" i="11"/>
  <c r="A758" i="11"/>
  <c r="B758" i="11"/>
  <c r="D758" i="11"/>
  <c r="E758" i="11"/>
  <c r="F758" i="11"/>
  <c r="G758" i="11"/>
  <c r="A759" i="11"/>
  <c r="B759" i="11"/>
  <c r="D759" i="11"/>
  <c r="E759" i="11"/>
  <c r="F759" i="11"/>
  <c r="G759" i="11"/>
  <c r="A760" i="11"/>
  <c r="B760" i="11"/>
  <c r="D760" i="11"/>
  <c r="E760" i="11"/>
  <c r="F760" i="11"/>
  <c r="G760" i="11"/>
  <c r="A761" i="11"/>
  <c r="B761" i="11"/>
  <c r="D761" i="11"/>
  <c r="E761" i="11"/>
  <c r="F761" i="11"/>
  <c r="G761" i="11"/>
  <c r="A762" i="11"/>
  <c r="B762" i="11"/>
  <c r="D762" i="11"/>
  <c r="E762" i="11"/>
  <c r="F762" i="11"/>
  <c r="G762" i="11"/>
  <c r="A763" i="11"/>
  <c r="B763" i="11"/>
  <c r="D763" i="11"/>
  <c r="E763" i="11"/>
  <c r="F763" i="11"/>
  <c r="G763" i="11"/>
  <c r="A764" i="11"/>
  <c r="B764" i="11"/>
  <c r="D764" i="11"/>
  <c r="E764" i="11"/>
  <c r="F764" i="11"/>
  <c r="G764" i="11"/>
  <c r="A765" i="11"/>
  <c r="B765" i="11"/>
  <c r="D765" i="11"/>
  <c r="E765" i="11"/>
  <c r="F765" i="11"/>
  <c r="G765" i="11"/>
  <c r="A766" i="11"/>
  <c r="B766" i="11"/>
  <c r="D766" i="11"/>
  <c r="E766" i="11"/>
  <c r="F766" i="11"/>
  <c r="G766" i="11"/>
  <c r="A767" i="11"/>
  <c r="B767" i="11"/>
  <c r="D767" i="11"/>
  <c r="E767" i="11"/>
  <c r="F767" i="11"/>
  <c r="G767" i="11"/>
  <c r="A768" i="11"/>
  <c r="B768" i="11"/>
  <c r="D768" i="11"/>
  <c r="E768" i="11"/>
  <c r="F768" i="11"/>
  <c r="G768" i="11"/>
  <c r="A769" i="11"/>
  <c r="B769" i="11"/>
  <c r="D769" i="11"/>
  <c r="E769" i="11"/>
  <c r="F769" i="11"/>
  <c r="G769" i="11"/>
  <c r="A770" i="11"/>
  <c r="B770" i="11"/>
  <c r="D770" i="11"/>
  <c r="E770" i="11"/>
  <c r="F770" i="11"/>
  <c r="G770" i="11"/>
  <c r="A771" i="11"/>
  <c r="B771" i="11"/>
  <c r="D771" i="11"/>
  <c r="E771" i="11"/>
  <c r="F771" i="11"/>
  <c r="G771" i="11"/>
  <c r="A772" i="11"/>
  <c r="B772" i="11"/>
  <c r="D772" i="11"/>
  <c r="E772" i="11"/>
  <c r="F772" i="11"/>
  <c r="G772" i="11"/>
  <c r="A773" i="11"/>
  <c r="B773" i="11"/>
  <c r="D773" i="11"/>
  <c r="E773" i="11"/>
  <c r="F773" i="11"/>
  <c r="G773" i="11"/>
  <c r="A774" i="11"/>
  <c r="B774" i="11"/>
  <c r="D774" i="11"/>
  <c r="E774" i="11"/>
  <c r="F774" i="11"/>
  <c r="G774" i="11"/>
  <c r="A775" i="11"/>
  <c r="B775" i="11"/>
  <c r="D775" i="11"/>
  <c r="E775" i="11"/>
  <c r="F775" i="11"/>
  <c r="G775" i="11"/>
  <c r="A776" i="11"/>
  <c r="B776" i="11"/>
  <c r="D776" i="11"/>
  <c r="E776" i="11"/>
  <c r="F776" i="11"/>
  <c r="G776" i="11"/>
  <c r="A777" i="11"/>
  <c r="B777" i="11"/>
  <c r="D777" i="11"/>
  <c r="E777" i="11"/>
  <c r="F777" i="11"/>
  <c r="G777" i="11"/>
  <c r="A778" i="11"/>
  <c r="B778" i="11"/>
  <c r="D778" i="11"/>
  <c r="E778" i="11"/>
  <c r="F778" i="11"/>
  <c r="G778" i="11"/>
  <c r="A779" i="11"/>
  <c r="B779" i="11"/>
  <c r="D779" i="11"/>
  <c r="E779" i="11"/>
  <c r="F779" i="11"/>
  <c r="G779" i="11"/>
  <c r="A780" i="11"/>
  <c r="B780" i="11"/>
  <c r="D780" i="11"/>
  <c r="E780" i="11"/>
  <c r="F780" i="11"/>
  <c r="G780" i="11"/>
  <c r="A781" i="11"/>
  <c r="B781" i="11"/>
  <c r="D781" i="11"/>
  <c r="E781" i="11"/>
  <c r="F781" i="11"/>
  <c r="G781" i="11"/>
  <c r="A782" i="11"/>
  <c r="B782" i="11"/>
  <c r="D782" i="11"/>
  <c r="E782" i="11"/>
  <c r="F782" i="11"/>
  <c r="G782" i="11"/>
  <c r="A783" i="11"/>
  <c r="B783" i="11"/>
  <c r="D783" i="11"/>
  <c r="E783" i="11"/>
  <c r="F783" i="11"/>
  <c r="G783" i="11"/>
  <c r="A784" i="11"/>
  <c r="B784" i="11"/>
  <c r="D784" i="11"/>
  <c r="E784" i="11"/>
  <c r="F784" i="11"/>
  <c r="G784" i="11"/>
  <c r="A785" i="11"/>
  <c r="B785" i="11"/>
  <c r="D785" i="11"/>
  <c r="E785" i="11"/>
  <c r="F785" i="11"/>
  <c r="G785" i="11"/>
  <c r="A786" i="11"/>
  <c r="B786" i="11"/>
  <c r="D786" i="11"/>
  <c r="E786" i="11"/>
  <c r="F786" i="11"/>
  <c r="G786" i="11"/>
  <c r="A787" i="11"/>
  <c r="B787" i="11"/>
  <c r="D787" i="11"/>
  <c r="E787" i="11"/>
  <c r="F787" i="11"/>
  <c r="G787" i="11"/>
  <c r="A788" i="11"/>
  <c r="B788" i="11"/>
  <c r="D788" i="11"/>
  <c r="E788" i="11"/>
  <c r="F788" i="11"/>
  <c r="G788" i="11"/>
  <c r="A789" i="11"/>
  <c r="B789" i="11"/>
  <c r="D789" i="11"/>
  <c r="E789" i="11"/>
  <c r="F789" i="11"/>
  <c r="G789" i="11"/>
  <c r="A790" i="11"/>
  <c r="B790" i="11"/>
  <c r="D790" i="11"/>
  <c r="E790" i="11"/>
  <c r="F790" i="11"/>
  <c r="G790" i="11"/>
  <c r="A791" i="11"/>
  <c r="B791" i="11"/>
  <c r="D791" i="11"/>
  <c r="E791" i="11"/>
  <c r="F791" i="11"/>
  <c r="G791" i="11"/>
  <c r="A792" i="11"/>
  <c r="B792" i="11"/>
  <c r="D792" i="11"/>
  <c r="E792" i="11"/>
  <c r="F792" i="11"/>
  <c r="G792" i="11"/>
  <c r="A793" i="11"/>
  <c r="B793" i="11"/>
  <c r="D793" i="11"/>
  <c r="E793" i="11"/>
  <c r="F793" i="11"/>
  <c r="G793" i="11"/>
  <c r="A794" i="11"/>
  <c r="B794" i="11"/>
  <c r="D794" i="11"/>
  <c r="E794" i="11"/>
  <c r="F794" i="11"/>
  <c r="G794" i="11"/>
  <c r="A795" i="11"/>
  <c r="B795" i="11"/>
  <c r="D795" i="11"/>
  <c r="E795" i="11"/>
  <c r="F795" i="11"/>
  <c r="G795" i="11"/>
  <c r="A796" i="11"/>
  <c r="B796" i="11"/>
  <c r="D796" i="11"/>
  <c r="E796" i="11"/>
  <c r="F796" i="11"/>
  <c r="G796" i="11"/>
  <c r="A797" i="11"/>
  <c r="B797" i="11"/>
  <c r="D797" i="11"/>
  <c r="E797" i="11"/>
  <c r="F797" i="11"/>
  <c r="G797" i="11"/>
  <c r="A798" i="11"/>
  <c r="B798" i="11"/>
  <c r="D798" i="11"/>
  <c r="E798" i="11"/>
  <c r="F798" i="11"/>
  <c r="G798" i="11"/>
  <c r="A799" i="11"/>
  <c r="B799" i="11"/>
  <c r="D799" i="11"/>
  <c r="E799" i="11"/>
  <c r="F799" i="11"/>
  <c r="G799" i="11"/>
  <c r="A800" i="11"/>
  <c r="B800" i="11"/>
  <c r="D800" i="11"/>
  <c r="E800" i="11"/>
  <c r="F800" i="11"/>
  <c r="G800" i="11"/>
  <c r="A801" i="11"/>
  <c r="B801" i="11"/>
  <c r="D801" i="11"/>
  <c r="E801" i="11"/>
  <c r="F801" i="11"/>
  <c r="G801" i="11"/>
  <c r="A802" i="11"/>
  <c r="B802" i="11"/>
  <c r="D802" i="11"/>
  <c r="E802" i="11"/>
  <c r="F802" i="11"/>
  <c r="G802" i="11"/>
  <c r="A803" i="11"/>
  <c r="B803" i="11"/>
  <c r="D803" i="11"/>
  <c r="E803" i="11"/>
  <c r="F803" i="11"/>
  <c r="G803" i="11"/>
  <c r="A804" i="11"/>
  <c r="B804" i="11"/>
  <c r="D804" i="11"/>
  <c r="E804" i="11"/>
  <c r="F804" i="11"/>
  <c r="G804" i="11"/>
  <c r="A805" i="11"/>
  <c r="B805" i="11"/>
  <c r="D805" i="11"/>
  <c r="E805" i="11"/>
  <c r="F805" i="11"/>
  <c r="G805" i="11"/>
  <c r="A806" i="11"/>
  <c r="B806" i="11"/>
  <c r="D806" i="11"/>
  <c r="E806" i="11"/>
  <c r="F806" i="11"/>
  <c r="G806" i="11"/>
  <c r="A807" i="11"/>
  <c r="B807" i="11"/>
  <c r="D807" i="11"/>
  <c r="E807" i="11"/>
  <c r="F807" i="11"/>
  <c r="G807" i="11"/>
  <c r="A808" i="11"/>
  <c r="B808" i="11"/>
  <c r="D808" i="11"/>
  <c r="E808" i="11"/>
  <c r="F808" i="11"/>
  <c r="G808" i="11"/>
  <c r="A809" i="11"/>
  <c r="B809" i="11"/>
  <c r="D809" i="11"/>
  <c r="E809" i="11"/>
  <c r="F809" i="11"/>
  <c r="G809" i="11"/>
  <c r="A810" i="11"/>
  <c r="B810" i="11"/>
  <c r="D810" i="11"/>
  <c r="E810" i="11"/>
  <c r="F810" i="11"/>
  <c r="G810" i="11"/>
  <c r="A811" i="11"/>
  <c r="B811" i="11"/>
  <c r="D811" i="11"/>
  <c r="E811" i="11"/>
  <c r="F811" i="11"/>
  <c r="G811" i="11"/>
  <c r="A812" i="11"/>
  <c r="B812" i="11"/>
  <c r="D812" i="11"/>
  <c r="E812" i="11"/>
  <c r="F812" i="11"/>
  <c r="G812" i="11"/>
  <c r="A813" i="11"/>
  <c r="B813" i="11"/>
  <c r="D813" i="11"/>
  <c r="E813" i="11"/>
  <c r="F813" i="11"/>
  <c r="G813" i="11"/>
  <c r="A814" i="11"/>
  <c r="B814" i="11"/>
  <c r="D814" i="11"/>
  <c r="E814" i="11"/>
  <c r="F814" i="11"/>
  <c r="G814" i="11"/>
  <c r="A815" i="11"/>
  <c r="B815" i="11"/>
  <c r="D815" i="11"/>
  <c r="E815" i="11"/>
  <c r="F815" i="11"/>
  <c r="G815" i="11"/>
  <c r="A816" i="11"/>
  <c r="B816" i="11"/>
  <c r="D816" i="11"/>
  <c r="E816" i="11"/>
  <c r="F816" i="11"/>
  <c r="G816" i="11"/>
  <c r="A817" i="11"/>
  <c r="B817" i="11"/>
  <c r="D817" i="11"/>
  <c r="E817" i="11"/>
  <c r="F817" i="11"/>
  <c r="G817" i="11"/>
  <c r="A818" i="11"/>
  <c r="B818" i="11"/>
  <c r="D818" i="11"/>
  <c r="E818" i="11"/>
  <c r="F818" i="11"/>
  <c r="G818" i="11"/>
  <c r="A819" i="11"/>
  <c r="B819" i="11"/>
  <c r="D819" i="11"/>
  <c r="E819" i="11"/>
  <c r="F819" i="11"/>
  <c r="G819" i="11"/>
  <c r="A820" i="11"/>
  <c r="B820" i="11"/>
  <c r="D820" i="11"/>
  <c r="E820" i="11"/>
  <c r="F820" i="11"/>
  <c r="G820" i="11"/>
  <c r="A821" i="11"/>
  <c r="B821" i="11"/>
  <c r="D821" i="11"/>
  <c r="E821" i="11"/>
  <c r="F821" i="11"/>
  <c r="G821" i="11"/>
  <c r="A822" i="11"/>
  <c r="B822" i="11"/>
  <c r="D822" i="11"/>
  <c r="E822" i="11"/>
  <c r="F822" i="11"/>
  <c r="G822" i="11"/>
  <c r="A823" i="11"/>
  <c r="B823" i="11"/>
  <c r="D823" i="11"/>
  <c r="E823" i="11"/>
  <c r="F823" i="11"/>
  <c r="G823" i="11"/>
  <c r="A824" i="11"/>
  <c r="B824" i="11"/>
  <c r="D824" i="11"/>
  <c r="E824" i="11"/>
  <c r="F824" i="11"/>
  <c r="G824" i="11"/>
  <c r="A825" i="11"/>
  <c r="B825" i="11"/>
  <c r="D825" i="11"/>
  <c r="E825" i="11"/>
  <c r="F825" i="11"/>
  <c r="G825" i="11"/>
  <c r="A826" i="11"/>
  <c r="B826" i="11"/>
  <c r="D826" i="11"/>
  <c r="E826" i="11"/>
  <c r="F826" i="11"/>
  <c r="G826" i="11"/>
  <c r="A827" i="11"/>
  <c r="B827" i="11"/>
  <c r="D827" i="11"/>
  <c r="E827" i="11"/>
  <c r="F827" i="11"/>
  <c r="G827" i="11"/>
  <c r="A828" i="11"/>
  <c r="B828" i="11"/>
  <c r="D828" i="11"/>
  <c r="E828" i="11"/>
  <c r="F828" i="11"/>
  <c r="G828" i="11"/>
  <c r="A829" i="11"/>
  <c r="B829" i="11"/>
  <c r="D829" i="11"/>
  <c r="E829" i="11"/>
  <c r="F829" i="11"/>
  <c r="G829" i="11"/>
  <c r="A830" i="11"/>
  <c r="B830" i="11"/>
  <c r="D830" i="11"/>
  <c r="E830" i="11"/>
  <c r="F830" i="11"/>
  <c r="G830" i="11"/>
  <c r="A831" i="11"/>
  <c r="B831" i="11"/>
  <c r="D831" i="11"/>
  <c r="E831" i="11"/>
  <c r="F831" i="11"/>
  <c r="G831" i="11"/>
  <c r="A832" i="11"/>
  <c r="B832" i="11"/>
  <c r="D832" i="11"/>
  <c r="E832" i="11"/>
  <c r="F832" i="11"/>
  <c r="G832" i="11"/>
  <c r="A833" i="11"/>
  <c r="B833" i="11"/>
  <c r="D833" i="11"/>
  <c r="E833" i="11"/>
  <c r="F833" i="11"/>
  <c r="G833" i="11"/>
  <c r="A834" i="11"/>
  <c r="B834" i="11"/>
  <c r="D834" i="11"/>
  <c r="E834" i="11"/>
  <c r="F834" i="11"/>
  <c r="G834" i="11"/>
  <c r="A835" i="11"/>
  <c r="B835" i="11"/>
  <c r="D835" i="11"/>
  <c r="E835" i="11"/>
  <c r="F835" i="11"/>
  <c r="G835" i="11"/>
  <c r="A836" i="11"/>
  <c r="B836" i="11"/>
  <c r="D836" i="11"/>
  <c r="E836" i="11"/>
  <c r="F836" i="11"/>
  <c r="G836" i="11"/>
  <c r="A837" i="11"/>
  <c r="B837" i="11"/>
  <c r="D837" i="11"/>
  <c r="E837" i="11"/>
  <c r="F837" i="11"/>
  <c r="G837" i="11"/>
  <c r="A838" i="11"/>
  <c r="B838" i="11"/>
  <c r="D838" i="11"/>
  <c r="E838" i="11"/>
  <c r="F838" i="11"/>
  <c r="G838" i="11"/>
  <c r="A839" i="11"/>
  <c r="B839" i="11"/>
  <c r="D839" i="11"/>
  <c r="E839" i="11"/>
  <c r="F839" i="11"/>
  <c r="G839" i="11"/>
  <c r="A840" i="11"/>
  <c r="B840" i="11"/>
  <c r="D840" i="11"/>
  <c r="E840" i="11"/>
  <c r="F840" i="11"/>
  <c r="G840" i="11"/>
  <c r="A841" i="11"/>
  <c r="B841" i="11"/>
  <c r="D841" i="11"/>
  <c r="E841" i="11"/>
  <c r="F841" i="11"/>
  <c r="G841" i="11"/>
  <c r="A842" i="11"/>
  <c r="B842" i="11"/>
  <c r="D842" i="11"/>
  <c r="E842" i="11"/>
  <c r="F842" i="11"/>
  <c r="G842" i="11"/>
  <c r="A843" i="11"/>
  <c r="B843" i="11"/>
  <c r="D843" i="11"/>
  <c r="E843" i="11"/>
  <c r="F843" i="11"/>
  <c r="G843" i="11"/>
  <c r="A844" i="11"/>
  <c r="B844" i="11"/>
  <c r="D844" i="11"/>
  <c r="E844" i="11"/>
  <c r="F844" i="11"/>
  <c r="G844" i="11"/>
  <c r="A845" i="11"/>
  <c r="B845" i="11"/>
  <c r="D845" i="11"/>
  <c r="E845" i="11"/>
  <c r="F845" i="11"/>
  <c r="G845" i="11"/>
  <c r="A846" i="11"/>
  <c r="B846" i="11"/>
  <c r="D846" i="11"/>
  <c r="E846" i="11"/>
  <c r="F846" i="11"/>
  <c r="G846" i="11"/>
  <c r="A847" i="11"/>
  <c r="B847" i="11"/>
  <c r="D847" i="11"/>
  <c r="E847" i="11"/>
  <c r="F847" i="11"/>
  <c r="G847" i="11"/>
  <c r="A848" i="11"/>
  <c r="B848" i="11"/>
  <c r="D848" i="11"/>
  <c r="E848" i="11"/>
  <c r="F848" i="11"/>
  <c r="G848" i="11"/>
  <c r="A849" i="11"/>
  <c r="B849" i="11"/>
  <c r="D849" i="11"/>
  <c r="E849" i="11"/>
  <c r="F849" i="11"/>
  <c r="G849" i="11"/>
  <c r="A850" i="11"/>
  <c r="B850" i="11"/>
  <c r="D850" i="11"/>
  <c r="E850" i="11"/>
  <c r="F850" i="11"/>
  <c r="G850" i="11"/>
  <c r="A851" i="11"/>
  <c r="B851" i="11"/>
  <c r="D851" i="11"/>
  <c r="E851" i="11"/>
  <c r="F851" i="11"/>
  <c r="G851" i="11"/>
  <c r="A852" i="11"/>
  <c r="B852" i="11"/>
  <c r="D852" i="11"/>
  <c r="E852" i="11"/>
  <c r="F852" i="11"/>
  <c r="G852" i="11"/>
  <c r="A853" i="11"/>
  <c r="B853" i="11"/>
  <c r="D853" i="11"/>
  <c r="E853" i="11"/>
  <c r="F853" i="11"/>
  <c r="G853" i="11"/>
  <c r="A854" i="11"/>
  <c r="B854" i="11"/>
  <c r="D854" i="11"/>
  <c r="E854" i="11"/>
  <c r="F854" i="11"/>
  <c r="G854" i="11"/>
  <c r="A855" i="11"/>
  <c r="B855" i="11"/>
  <c r="D855" i="11"/>
  <c r="E855" i="11"/>
  <c r="F855" i="11"/>
  <c r="G855" i="11"/>
  <c r="A856" i="11"/>
  <c r="B856" i="11"/>
  <c r="D856" i="11"/>
  <c r="E856" i="11"/>
  <c r="F856" i="11"/>
  <c r="G856" i="11"/>
  <c r="A857" i="11"/>
  <c r="B857" i="11"/>
  <c r="D857" i="11"/>
  <c r="E857" i="11"/>
  <c r="F857" i="11"/>
  <c r="G857" i="11"/>
  <c r="A858" i="11"/>
  <c r="B858" i="11"/>
  <c r="D858" i="11"/>
  <c r="E858" i="11"/>
  <c r="F858" i="11"/>
  <c r="G858" i="11"/>
  <c r="A859" i="11"/>
  <c r="B859" i="11"/>
  <c r="D859" i="11"/>
  <c r="E859" i="11"/>
  <c r="F859" i="11"/>
  <c r="G859" i="11"/>
  <c r="A860" i="11"/>
  <c r="B860" i="11"/>
  <c r="D860" i="11"/>
  <c r="E860" i="11"/>
  <c r="F860" i="11"/>
  <c r="G860" i="11"/>
  <c r="A861" i="11"/>
  <c r="B861" i="11"/>
  <c r="D861" i="11"/>
  <c r="E861" i="11"/>
  <c r="F861" i="11"/>
  <c r="G861" i="11"/>
  <c r="A862" i="11"/>
  <c r="B862" i="11"/>
  <c r="D862" i="11"/>
  <c r="E862" i="11"/>
  <c r="F862" i="11"/>
  <c r="G862" i="11"/>
  <c r="A863" i="11"/>
  <c r="B863" i="11"/>
  <c r="D863" i="11"/>
  <c r="E863" i="11"/>
  <c r="F863" i="11"/>
  <c r="G863" i="11"/>
  <c r="A864" i="11"/>
  <c r="B864" i="11"/>
  <c r="D864" i="11"/>
  <c r="E864" i="11"/>
  <c r="F864" i="11"/>
  <c r="G864" i="11"/>
  <c r="A865" i="11"/>
  <c r="B865" i="11"/>
  <c r="D865" i="11"/>
  <c r="E865" i="11"/>
  <c r="F865" i="11"/>
  <c r="G865" i="11"/>
  <c r="A866" i="11"/>
  <c r="B866" i="11"/>
  <c r="D866" i="11"/>
  <c r="E866" i="11"/>
  <c r="F866" i="11"/>
  <c r="G866" i="11"/>
  <c r="A867" i="11"/>
  <c r="B867" i="11"/>
  <c r="D867" i="11"/>
  <c r="E867" i="11"/>
  <c r="F867" i="11"/>
  <c r="G867" i="11"/>
  <c r="A868" i="11"/>
  <c r="B868" i="11"/>
  <c r="D868" i="11"/>
  <c r="E868" i="11"/>
  <c r="F868" i="11"/>
  <c r="G868" i="11"/>
  <c r="A869" i="11"/>
  <c r="B869" i="11"/>
  <c r="D869" i="11"/>
  <c r="E869" i="11"/>
  <c r="F869" i="11"/>
  <c r="G869" i="11"/>
  <c r="A870" i="11"/>
  <c r="B870" i="11"/>
  <c r="D870" i="11"/>
  <c r="E870" i="11"/>
  <c r="F870" i="11"/>
  <c r="G870" i="11"/>
  <c r="A871" i="11"/>
  <c r="B871" i="11"/>
  <c r="D871" i="11"/>
  <c r="E871" i="11"/>
  <c r="F871" i="11"/>
  <c r="G871" i="11"/>
  <c r="A872" i="11"/>
  <c r="B872" i="11"/>
  <c r="D872" i="11"/>
  <c r="E872" i="11"/>
  <c r="F872" i="11"/>
  <c r="G872" i="11"/>
  <c r="A873" i="11"/>
  <c r="B873" i="11"/>
  <c r="D873" i="11"/>
  <c r="E873" i="11"/>
  <c r="F873" i="11"/>
  <c r="G873" i="11"/>
  <c r="A874" i="11"/>
  <c r="B874" i="11"/>
  <c r="D874" i="11"/>
  <c r="E874" i="11"/>
  <c r="F874" i="11"/>
  <c r="G874" i="11"/>
  <c r="A875" i="11"/>
  <c r="B875" i="11"/>
  <c r="D875" i="11"/>
  <c r="E875" i="11"/>
  <c r="F875" i="11"/>
  <c r="G875" i="11"/>
  <c r="A876" i="11"/>
  <c r="B876" i="11"/>
  <c r="D876" i="11"/>
  <c r="E876" i="11"/>
  <c r="F876" i="11"/>
  <c r="G876" i="11"/>
  <c r="A877" i="11"/>
  <c r="B877" i="11"/>
  <c r="D877" i="11"/>
  <c r="E877" i="11"/>
  <c r="F877" i="11"/>
  <c r="G877" i="11"/>
  <c r="A878" i="11"/>
  <c r="B878" i="11"/>
  <c r="D878" i="11"/>
  <c r="E878" i="11"/>
  <c r="F878" i="11"/>
  <c r="G878" i="11"/>
  <c r="A879" i="11"/>
  <c r="B879" i="11"/>
  <c r="D879" i="11"/>
  <c r="E879" i="11"/>
  <c r="F879" i="11"/>
  <c r="G879" i="11"/>
  <c r="A880" i="11"/>
  <c r="B880" i="11"/>
  <c r="D880" i="11"/>
  <c r="E880" i="11"/>
  <c r="F880" i="11"/>
  <c r="G880" i="11"/>
  <c r="A881" i="11"/>
  <c r="B881" i="11"/>
  <c r="D881" i="11"/>
  <c r="E881" i="11"/>
  <c r="F881" i="11"/>
  <c r="G881" i="11"/>
  <c r="A882" i="11"/>
  <c r="B882" i="11"/>
  <c r="D882" i="11"/>
  <c r="E882" i="11"/>
  <c r="F882" i="11"/>
  <c r="G882" i="11"/>
  <c r="A883" i="11"/>
  <c r="B883" i="11"/>
  <c r="D883" i="11"/>
  <c r="E883" i="11"/>
  <c r="F883" i="11"/>
  <c r="G883" i="11"/>
  <c r="A884" i="11"/>
  <c r="B884" i="11"/>
  <c r="D884" i="11"/>
  <c r="E884" i="11"/>
  <c r="F884" i="11"/>
  <c r="G884" i="11"/>
  <c r="A885" i="11"/>
  <c r="B885" i="11"/>
  <c r="D885" i="11"/>
  <c r="E885" i="11"/>
  <c r="F885" i="11"/>
  <c r="G885" i="11"/>
  <c r="A886" i="11"/>
  <c r="B886" i="11"/>
  <c r="D886" i="11"/>
  <c r="E886" i="11"/>
  <c r="F886" i="11"/>
  <c r="G886" i="11"/>
  <c r="A887" i="11"/>
  <c r="B887" i="11"/>
  <c r="D887" i="11"/>
  <c r="E887" i="11"/>
  <c r="F887" i="11"/>
  <c r="G887" i="11"/>
  <c r="A888" i="11"/>
  <c r="B888" i="11"/>
  <c r="D888" i="11"/>
  <c r="E888" i="11"/>
  <c r="F888" i="11"/>
  <c r="G888" i="11"/>
  <c r="A889" i="11"/>
  <c r="B889" i="11"/>
  <c r="D889" i="11"/>
  <c r="E889" i="11"/>
  <c r="F889" i="11"/>
  <c r="G889" i="11"/>
  <c r="A890" i="11"/>
  <c r="B890" i="11"/>
  <c r="D890" i="11"/>
  <c r="E890" i="11"/>
  <c r="F890" i="11"/>
  <c r="G890" i="11"/>
  <c r="A891" i="11"/>
  <c r="B891" i="11"/>
  <c r="D891" i="11"/>
  <c r="E891" i="11"/>
  <c r="F891" i="11"/>
  <c r="G891" i="11"/>
  <c r="A892" i="11"/>
  <c r="B892" i="11"/>
  <c r="D892" i="11"/>
  <c r="E892" i="11"/>
  <c r="F892" i="11"/>
  <c r="G892" i="11"/>
  <c r="A893" i="11"/>
  <c r="B893" i="11"/>
  <c r="D893" i="11"/>
  <c r="E893" i="11"/>
  <c r="F893" i="11"/>
  <c r="G893" i="11"/>
  <c r="A894" i="11"/>
  <c r="B894" i="11"/>
  <c r="D894" i="11"/>
  <c r="E894" i="11"/>
  <c r="F894" i="11"/>
  <c r="G894" i="11"/>
  <c r="A895" i="11"/>
  <c r="B895" i="11"/>
  <c r="D895" i="11"/>
  <c r="E895" i="11"/>
  <c r="F895" i="11"/>
  <c r="G895" i="11"/>
  <c r="A896" i="11"/>
  <c r="B896" i="11"/>
  <c r="D896" i="11"/>
  <c r="E896" i="11"/>
  <c r="F896" i="11"/>
  <c r="G896" i="11"/>
  <c r="A897" i="11"/>
  <c r="B897" i="11"/>
  <c r="D897" i="11"/>
  <c r="E897" i="11"/>
  <c r="F897" i="11"/>
  <c r="G897" i="11"/>
  <c r="A898" i="11"/>
  <c r="B898" i="11"/>
  <c r="D898" i="11"/>
  <c r="E898" i="11"/>
  <c r="F898" i="11"/>
  <c r="G898" i="11"/>
  <c r="A899" i="11"/>
  <c r="B899" i="11"/>
  <c r="D899" i="11"/>
  <c r="E899" i="11"/>
  <c r="F899" i="11"/>
  <c r="G899" i="11"/>
  <c r="A900" i="11"/>
  <c r="B900" i="11"/>
  <c r="D900" i="11"/>
  <c r="E900" i="11"/>
  <c r="F900" i="11"/>
  <c r="G900" i="11"/>
  <c r="A901" i="11"/>
  <c r="B901" i="11"/>
  <c r="D901" i="11"/>
  <c r="E901" i="11"/>
  <c r="F901" i="11"/>
  <c r="G901" i="11"/>
  <c r="A902" i="11"/>
  <c r="B902" i="11"/>
  <c r="D902" i="11"/>
  <c r="E902" i="11"/>
  <c r="F902" i="11"/>
  <c r="G902" i="11"/>
  <c r="A903" i="11"/>
  <c r="B903" i="11"/>
  <c r="D903" i="11"/>
  <c r="E903" i="11"/>
  <c r="F903" i="11"/>
  <c r="G903" i="11"/>
  <c r="A904" i="11"/>
  <c r="B904" i="11"/>
  <c r="D904" i="11"/>
  <c r="E904" i="11"/>
  <c r="F904" i="11"/>
  <c r="G904" i="11"/>
  <c r="A905" i="11"/>
  <c r="B905" i="11"/>
  <c r="D905" i="11"/>
  <c r="E905" i="11"/>
  <c r="F905" i="11"/>
  <c r="G905" i="11"/>
  <c r="A906" i="11"/>
  <c r="B906" i="11"/>
  <c r="D906" i="11"/>
  <c r="E906" i="11"/>
  <c r="F906" i="11"/>
  <c r="G906" i="11"/>
  <c r="A907" i="11"/>
  <c r="B907" i="11"/>
  <c r="D907" i="11"/>
  <c r="E907" i="11"/>
  <c r="F907" i="11"/>
  <c r="G907" i="11"/>
  <c r="A908" i="11"/>
  <c r="B908" i="11"/>
  <c r="D908" i="11"/>
  <c r="E908" i="11"/>
  <c r="F908" i="11"/>
  <c r="G908" i="11"/>
  <c r="A909" i="11"/>
  <c r="B909" i="11"/>
  <c r="D909" i="11"/>
  <c r="E909" i="11"/>
  <c r="F909" i="11"/>
  <c r="G909" i="11"/>
  <c r="A910" i="11"/>
  <c r="B910" i="11"/>
  <c r="D910" i="11"/>
  <c r="E910" i="11"/>
  <c r="F910" i="11"/>
  <c r="G910" i="11"/>
  <c r="A911" i="11"/>
  <c r="B911" i="11"/>
  <c r="D911" i="11"/>
  <c r="E911" i="11"/>
  <c r="F911" i="11"/>
  <c r="G911" i="11"/>
  <c r="A912" i="11"/>
  <c r="B912" i="11"/>
  <c r="D912" i="11"/>
  <c r="E912" i="11"/>
  <c r="F912" i="11"/>
  <c r="G912" i="11"/>
  <c r="A913" i="11"/>
  <c r="B913" i="11"/>
  <c r="D913" i="11"/>
  <c r="E913" i="11"/>
  <c r="F913" i="11"/>
  <c r="G913" i="11"/>
  <c r="A914" i="11"/>
  <c r="B914" i="11"/>
  <c r="D914" i="11"/>
  <c r="E914" i="11"/>
  <c r="F914" i="11"/>
  <c r="G914" i="11"/>
  <c r="A915" i="11"/>
  <c r="B915" i="11"/>
  <c r="D915" i="11"/>
  <c r="E915" i="11"/>
  <c r="F915" i="11"/>
  <c r="G915" i="11"/>
  <c r="A916" i="11"/>
  <c r="B916" i="11"/>
  <c r="D916" i="11"/>
  <c r="E916" i="11"/>
  <c r="F916" i="11"/>
  <c r="G916" i="11"/>
  <c r="A917" i="11"/>
  <c r="B917" i="11"/>
  <c r="D917" i="11"/>
  <c r="E917" i="11"/>
  <c r="F917" i="11"/>
  <c r="G917" i="11"/>
  <c r="A918" i="11"/>
  <c r="B918" i="11"/>
  <c r="D918" i="11"/>
  <c r="E918" i="11"/>
  <c r="F918" i="11"/>
  <c r="G918" i="11"/>
  <c r="A919" i="11"/>
  <c r="B919" i="11"/>
  <c r="D919" i="11"/>
  <c r="E919" i="11"/>
  <c r="F919" i="11"/>
  <c r="G919" i="11"/>
  <c r="A920" i="11"/>
  <c r="B920" i="11"/>
  <c r="D920" i="11"/>
  <c r="E920" i="11"/>
  <c r="F920" i="11"/>
  <c r="G920" i="11"/>
  <c r="A921" i="11"/>
  <c r="B921" i="11"/>
  <c r="D921" i="11"/>
  <c r="E921" i="11"/>
  <c r="F921" i="11"/>
  <c r="G921" i="11"/>
  <c r="A922" i="11"/>
  <c r="B922" i="11"/>
  <c r="D922" i="11"/>
  <c r="E922" i="11"/>
  <c r="F922" i="11"/>
  <c r="G922" i="11"/>
  <c r="A923" i="11"/>
  <c r="B923" i="11"/>
  <c r="D923" i="11"/>
  <c r="E923" i="11"/>
  <c r="F923" i="11"/>
  <c r="G923" i="11"/>
  <c r="A924" i="11"/>
  <c r="B924" i="11"/>
  <c r="D924" i="11"/>
  <c r="E924" i="11"/>
  <c r="F924" i="11"/>
  <c r="G924" i="11"/>
  <c r="A925" i="11"/>
  <c r="B925" i="11"/>
  <c r="D925" i="11"/>
  <c r="E925" i="11"/>
  <c r="F925" i="11"/>
  <c r="G925" i="11"/>
  <c r="A926" i="11"/>
  <c r="B926" i="11"/>
  <c r="D926" i="11"/>
  <c r="E926" i="11"/>
  <c r="F926" i="11"/>
  <c r="G926" i="11"/>
  <c r="A927" i="11"/>
  <c r="B927" i="11"/>
  <c r="D927" i="11"/>
  <c r="E927" i="11"/>
  <c r="F927" i="11"/>
  <c r="G927" i="11"/>
  <c r="A928" i="11"/>
  <c r="B928" i="11"/>
  <c r="D928" i="11"/>
  <c r="E928" i="11"/>
  <c r="F928" i="11"/>
  <c r="G928" i="11"/>
  <c r="A929" i="11"/>
  <c r="B929" i="11"/>
  <c r="D929" i="11"/>
  <c r="E929" i="11"/>
  <c r="F929" i="11"/>
  <c r="G929" i="11"/>
  <c r="A930" i="11"/>
  <c r="B930" i="11"/>
  <c r="D930" i="11"/>
  <c r="E930" i="11"/>
  <c r="F930" i="11"/>
  <c r="G930" i="11"/>
  <c r="A931" i="11"/>
  <c r="B931" i="11"/>
  <c r="D931" i="11"/>
  <c r="E931" i="11"/>
  <c r="F931" i="11"/>
  <c r="G931" i="11"/>
  <c r="A932" i="11"/>
  <c r="B932" i="11"/>
  <c r="D932" i="11"/>
  <c r="E932" i="11"/>
  <c r="F932" i="11"/>
  <c r="G932" i="11"/>
  <c r="A933" i="11"/>
  <c r="B933" i="11"/>
  <c r="D933" i="11"/>
  <c r="E933" i="11"/>
  <c r="F933" i="11"/>
  <c r="G933" i="11"/>
  <c r="A934" i="11"/>
  <c r="B934" i="11"/>
  <c r="D934" i="11"/>
  <c r="E934" i="11"/>
  <c r="F934" i="11"/>
  <c r="G934" i="11"/>
  <c r="A935" i="11"/>
  <c r="B935" i="11"/>
  <c r="D935" i="11"/>
  <c r="E935" i="11"/>
  <c r="F935" i="11"/>
  <c r="G935" i="11"/>
  <c r="A936" i="11"/>
  <c r="B936" i="11"/>
  <c r="D936" i="11"/>
  <c r="E936" i="11"/>
  <c r="F936" i="11"/>
  <c r="G936" i="11"/>
  <c r="A937" i="11"/>
  <c r="B937" i="11"/>
  <c r="D937" i="11"/>
  <c r="E937" i="11"/>
  <c r="F937" i="11"/>
  <c r="G937" i="11"/>
  <c r="A938" i="11"/>
  <c r="B938" i="11"/>
  <c r="D938" i="11"/>
  <c r="E938" i="11"/>
  <c r="F938" i="11"/>
  <c r="G938" i="11"/>
  <c r="A939" i="11"/>
  <c r="B939" i="11"/>
  <c r="D939" i="11"/>
  <c r="E939" i="11"/>
  <c r="F939" i="11"/>
  <c r="G939" i="11"/>
  <c r="A940" i="11"/>
  <c r="B940" i="11"/>
  <c r="D940" i="11"/>
  <c r="E940" i="11"/>
  <c r="F940" i="11"/>
  <c r="G940" i="11"/>
  <c r="A941" i="11"/>
  <c r="B941" i="11"/>
  <c r="D941" i="11"/>
  <c r="E941" i="11"/>
  <c r="F941" i="11"/>
  <c r="G941" i="11"/>
  <c r="A942" i="11"/>
  <c r="B942" i="11"/>
  <c r="D942" i="11"/>
  <c r="E942" i="11"/>
  <c r="F942" i="11"/>
  <c r="G942" i="11"/>
  <c r="A943" i="11"/>
  <c r="B943" i="11"/>
  <c r="D943" i="11"/>
  <c r="E943" i="11"/>
  <c r="F943" i="11"/>
  <c r="G943" i="11"/>
  <c r="A944" i="11"/>
  <c r="B944" i="11"/>
  <c r="D944" i="11"/>
  <c r="E944" i="11"/>
  <c r="F944" i="11"/>
  <c r="G944" i="11"/>
  <c r="A945" i="11"/>
  <c r="B945" i="11"/>
  <c r="D945" i="11"/>
  <c r="E945" i="11"/>
  <c r="F945" i="11"/>
  <c r="G945" i="11"/>
  <c r="A946" i="11"/>
  <c r="B946" i="11"/>
  <c r="D946" i="11"/>
  <c r="E946" i="11"/>
  <c r="F946" i="11"/>
  <c r="G946" i="11"/>
  <c r="A947" i="11"/>
  <c r="B947" i="11"/>
  <c r="D947" i="11"/>
  <c r="E947" i="11"/>
  <c r="F947" i="11"/>
  <c r="G947" i="11"/>
  <c r="A948" i="11"/>
  <c r="B948" i="11"/>
  <c r="D948" i="11"/>
  <c r="E948" i="11"/>
  <c r="F948" i="11"/>
  <c r="G948" i="11"/>
  <c r="A949" i="11"/>
  <c r="B949" i="11"/>
  <c r="D949" i="11"/>
  <c r="E949" i="11"/>
  <c r="F949" i="11"/>
  <c r="G949" i="11"/>
  <c r="A950" i="11"/>
  <c r="B950" i="11"/>
  <c r="D950" i="11"/>
  <c r="E950" i="11"/>
  <c r="F950" i="11"/>
  <c r="G950" i="11"/>
  <c r="A951" i="11"/>
  <c r="B951" i="11"/>
  <c r="D951" i="11"/>
  <c r="E951" i="11"/>
  <c r="F951" i="11"/>
  <c r="G951" i="11"/>
  <c r="A952" i="11"/>
  <c r="B952" i="11"/>
  <c r="D952" i="11"/>
  <c r="E952" i="11"/>
  <c r="F952" i="11"/>
  <c r="G952" i="11"/>
  <c r="A953" i="11"/>
  <c r="B953" i="11"/>
  <c r="D953" i="11"/>
  <c r="E953" i="11"/>
  <c r="F953" i="11"/>
  <c r="G953" i="11"/>
  <c r="A954" i="11"/>
  <c r="B954" i="11"/>
  <c r="D954" i="11"/>
  <c r="E954" i="11"/>
  <c r="F954" i="11"/>
  <c r="G954" i="11"/>
  <c r="A955" i="11"/>
  <c r="B955" i="11"/>
  <c r="D955" i="11"/>
  <c r="E955" i="11"/>
  <c r="F955" i="11"/>
  <c r="G955" i="11"/>
  <c r="A956" i="11"/>
  <c r="B956" i="11"/>
  <c r="D956" i="11"/>
  <c r="E956" i="11"/>
  <c r="F956" i="11"/>
  <c r="G956" i="11"/>
  <c r="A957" i="11"/>
  <c r="B957" i="11"/>
  <c r="D957" i="11"/>
  <c r="E957" i="11"/>
  <c r="F957" i="11"/>
  <c r="G957" i="11"/>
  <c r="A958" i="11"/>
  <c r="B958" i="11"/>
  <c r="D958" i="11"/>
  <c r="E958" i="11"/>
  <c r="F958" i="11"/>
  <c r="G958" i="11"/>
  <c r="A959" i="11"/>
  <c r="B959" i="11"/>
  <c r="D959" i="11"/>
  <c r="E959" i="11"/>
  <c r="F959" i="11"/>
  <c r="G959" i="11"/>
  <c r="A960" i="11"/>
  <c r="B960" i="11"/>
  <c r="D960" i="11"/>
  <c r="E960" i="11"/>
  <c r="F960" i="11"/>
  <c r="G960" i="11"/>
  <c r="A961" i="11"/>
  <c r="B961" i="11"/>
  <c r="D961" i="11"/>
  <c r="E961" i="11"/>
  <c r="F961" i="11"/>
  <c r="G961" i="11"/>
  <c r="A962" i="11"/>
  <c r="B962" i="11"/>
  <c r="D962" i="11"/>
  <c r="E962" i="11"/>
  <c r="F962" i="11"/>
  <c r="G962" i="11"/>
  <c r="A963" i="11"/>
  <c r="B963" i="11"/>
  <c r="D963" i="11"/>
  <c r="E963" i="11"/>
  <c r="F963" i="11"/>
  <c r="G963" i="11"/>
  <c r="A964" i="11"/>
  <c r="B964" i="11"/>
  <c r="D964" i="11"/>
  <c r="E964" i="11"/>
  <c r="F964" i="11"/>
  <c r="G964" i="11"/>
  <c r="A965" i="11"/>
  <c r="B965" i="11"/>
  <c r="D965" i="11"/>
  <c r="E965" i="11"/>
  <c r="F965" i="11"/>
  <c r="G965" i="11"/>
  <c r="A966" i="11"/>
  <c r="B966" i="11"/>
  <c r="D966" i="11"/>
  <c r="E966" i="11"/>
  <c r="F966" i="11"/>
  <c r="G966" i="11"/>
  <c r="A967" i="11"/>
  <c r="B967" i="11"/>
  <c r="D967" i="11"/>
  <c r="E967" i="11"/>
  <c r="F967" i="11"/>
  <c r="G967" i="11"/>
  <c r="A968" i="11"/>
  <c r="B968" i="11"/>
  <c r="D968" i="11"/>
  <c r="E968" i="11"/>
  <c r="F968" i="11"/>
  <c r="G968" i="11"/>
  <c r="A969" i="11"/>
  <c r="B969" i="11"/>
  <c r="D969" i="11"/>
  <c r="E969" i="11"/>
  <c r="F969" i="11"/>
  <c r="G969" i="11"/>
  <c r="A970" i="11"/>
  <c r="B970" i="11"/>
  <c r="D970" i="11"/>
  <c r="E970" i="11"/>
  <c r="F970" i="11"/>
  <c r="G970" i="11"/>
  <c r="A971" i="11"/>
  <c r="B971" i="11"/>
  <c r="D971" i="11"/>
  <c r="E971" i="11"/>
  <c r="F971" i="11"/>
  <c r="G971" i="11"/>
  <c r="A972" i="11"/>
  <c r="B972" i="11"/>
  <c r="D972" i="11"/>
  <c r="E972" i="11"/>
  <c r="F972" i="11"/>
  <c r="G972" i="11"/>
  <c r="A973" i="11"/>
  <c r="B973" i="11"/>
  <c r="D973" i="11"/>
  <c r="E973" i="11"/>
  <c r="F973" i="11"/>
  <c r="G973" i="11"/>
  <c r="A974" i="11"/>
  <c r="B974" i="11"/>
  <c r="D974" i="11"/>
  <c r="E974" i="11"/>
  <c r="F974" i="11"/>
  <c r="G974" i="11"/>
  <c r="A975" i="11"/>
  <c r="B975" i="11"/>
  <c r="D975" i="11"/>
  <c r="E975" i="11"/>
  <c r="F975" i="11"/>
  <c r="G975" i="11"/>
  <c r="A976" i="11"/>
  <c r="B976" i="11"/>
  <c r="D976" i="11"/>
  <c r="E976" i="11"/>
  <c r="F976" i="11"/>
  <c r="G976" i="11"/>
  <c r="A977" i="11"/>
  <c r="B977" i="11"/>
  <c r="D977" i="11"/>
  <c r="E977" i="11"/>
  <c r="F977" i="11"/>
  <c r="G977" i="11"/>
  <c r="A978" i="11"/>
  <c r="B978" i="11"/>
  <c r="D978" i="11"/>
  <c r="E978" i="11"/>
  <c r="F978" i="11"/>
  <c r="G978" i="11"/>
  <c r="A979" i="11"/>
  <c r="B979" i="11"/>
  <c r="D979" i="11"/>
  <c r="E979" i="11"/>
  <c r="F979" i="11"/>
  <c r="G979" i="11"/>
  <c r="A980" i="11"/>
  <c r="B980" i="11"/>
  <c r="D980" i="11"/>
  <c r="E980" i="11"/>
  <c r="F980" i="11"/>
  <c r="G980" i="11"/>
  <c r="A981" i="11"/>
  <c r="B981" i="11"/>
  <c r="D981" i="11"/>
  <c r="E981" i="11"/>
  <c r="F981" i="11"/>
  <c r="G981" i="11"/>
  <c r="A982" i="11"/>
  <c r="B982" i="11"/>
  <c r="D982" i="11"/>
  <c r="E982" i="11"/>
  <c r="F982" i="11"/>
  <c r="G982" i="11"/>
  <c r="A983" i="11"/>
  <c r="B983" i="11"/>
  <c r="D983" i="11"/>
  <c r="E983" i="11"/>
  <c r="F983" i="11"/>
  <c r="G983" i="11"/>
  <c r="A984" i="11"/>
  <c r="B984" i="11"/>
  <c r="D984" i="11"/>
  <c r="E984" i="11"/>
  <c r="F984" i="11"/>
  <c r="G984" i="11"/>
  <c r="A985" i="11"/>
  <c r="B985" i="11"/>
  <c r="D985" i="11"/>
  <c r="E985" i="11"/>
  <c r="F985" i="11"/>
  <c r="G985" i="11"/>
  <c r="A986" i="11"/>
  <c r="B986" i="11"/>
  <c r="D986" i="11"/>
  <c r="E986" i="11"/>
  <c r="F986" i="11"/>
  <c r="G986" i="11"/>
  <c r="A987" i="11"/>
  <c r="B987" i="11"/>
  <c r="D987" i="11"/>
  <c r="E987" i="11"/>
  <c r="F987" i="11"/>
  <c r="G987" i="11"/>
  <c r="A988" i="11"/>
  <c r="B988" i="11"/>
  <c r="D988" i="11"/>
  <c r="E988" i="11"/>
  <c r="F988" i="11"/>
  <c r="G988" i="11"/>
  <c r="A989" i="11"/>
  <c r="B989" i="11"/>
  <c r="D989" i="11"/>
  <c r="E989" i="11"/>
  <c r="F989" i="11"/>
  <c r="G989" i="11"/>
  <c r="A990" i="11"/>
  <c r="B990" i="11"/>
  <c r="D990" i="11"/>
  <c r="E990" i="11"/>
  <c r="F990" i="11"/>
  <c r="G990" i="11"/>
  <c r="A991" i="11"/>
  <c r="B991" i="11"/>
  <c r="D991" i="11"/>
  <c r="E991" i="11"/>
  <c r="F991" i="11"/>
  <c r="G991" i="11"/>
  <c r="A992" i="11"/>
  <c r="B992" i="11"/>
  <c r="D992" i="11"/>
  <c r="E992" i="11"/>
  <c r="F992" i="11"/>
  <c r="G992" i="11"/>
  <c r="A993" i="11"/>
  <c r="B993" i="11"/>
  <c r="D993" i="11"/>
  <c r="E993" i="11"/>
  <c r="F993" i="11"/>
  <c r="G993" i="11"/>
  <c r="A994" i="11"/>
  <c r="B994" i="11"/>
  <c r="D994" i="11"/>
  <c r="E994" i="11"/>
  <c r="F994" i="11"/>
  <c r="G994" i="11"/>
  <c r="A995" i="11"/>
  <c r="B995" i="11"/>
  <c r="D995" i="11"/>
  <c r="E995" i="11"/>
  <c r="F995" i="11"/>
  <c r="G995" i="11"/>
  <c r="A996" i="11"/>
  <c r="B996" i="11"/>
  <c r="D996" i="11"/>
  <c r="E996" i="11"/>
  <c r="F996" i="11"/>
  <c r="G996" i="11"/>
  <c r="A997" i="11"/>
  <c r="B997" i="11"/>
  <c r="D997" i="11"/>
  <c r="E997" i="11"/>
  <c r="F997" i="11"/>
  <c r="G997" i="11"/>
  <c r="A998" i="11"/>
  <c r="B998" i="11"/>
  <c r="D998" i="11"/>
  <c r="E998" i="11"/>
  <c r="F998" i="11"/>
  <c r="G998" i="11"/>
  <c r="A999" i="11"/>
  <c r="B999" i="11"/>
  <c r="D999" i="11"/>
  <c r="E999" i="11"/>
  <c r="F999" i="11"/>
  <c r="G999" i="11"/>
  <c r="A1000" i="11"/>
  <c r="B1000" i="11"/>
  <c r="D1000" i="11"/>
  <c r="E1000" i="11"/>
  <c r="F1000" i="11"/>
  <c r="G1000" i="11"/>
  <c r="A1001" i="11"/>
  <c r="B1001" i="11"/>
  <c r="D1001" i="11"/>
  <c r="E1001" i="11"/>
  <c r="F1001" i="11"/>
  <c r="G1001" i="11"/>
  <c r="A1002" i="11"/>
  <c r="B1002" i="11"/>
  <c r="D1002" i="11"/>
  <c r="E1002" i="11"/>
  <c r="F1002" i="11"/>
  <c r="G1002" i="11"/>
  <c r="A1003" i="11"/>
  <c r="B1003" i="11"/>
  <c r="D1003" i="11"/>
  <c r="E1003" i="11"/>
  <c r="F1003" i="11"/>
  <c r="G1003" i="11"/>
  <c r="A1004" i="11"/>
  <c r="B1004" i="11"/>
  <c r="D1004" i="11"/>
  <c r="E1004" i="11"/>
  <c r="F1004" i="11"/>
  <c r="G1004" i="11"/>
  <c r="A1005" i="11"/>
  <c r="B1005" i="11"/>
  <c r="D1005" i="11"/>
  <c r="E1005" i="11"/>
  <c r="F1005" i="11"/>
  <c r="G1005" i="11"/>
  <c r="A1006" i="11"/>
  <c r="B1006" i="11"/>
  <c r="D1006" i="11"/>
  <c r="E1006" i="11"/>
  <c r="F1006" i="11"/>
  <c r="G1006" i="11"/>
  <c r="A1007" i="11"/>
  <c r="B1007" i="11"/>
  <c r="D1007" i="11"/>
  <c r="E1007" i="11"/>
  <c r="F1007" i="11"/>
  <c r="G1007" i="11"/>
  <c r="A1008" i="11"/>
  <c r="B1008" i="11"/>
  <c r="D1008" i="11"/>
  <c r="E1008" i="11"/>
  <c r="F1008" i="11"/>
  <c r="G1008" i="11"/>
  <c r="A1009" i="11"/>
  <c r="B1009" i="11"/>
  <c r="D1009" i="11"/>
  <c r="E1009" i="11"/>
  <c r="F1009" i="11"/>
  <c r="G1009" i="11"/>
  <c r="A1010" i="11"/>
  <c r="B1010" i="11"/>
  <c r="D1010" i="11"/>
  <c r="E1010" i="11"/>
  <c r="F1010" i="11"/>
  <c r="G1010" i="11"/>
  <c r="A1011" i="11"/>
  <c r="B1011" i="11"/>
  <c r="D1011" i="11"/>
  <c r="E1011" i="11"/>
  <c r="F1011" i="11"/>
  <c r="G1011" i="11"/>
  <c r="A1012" i="11"/>
  <c r="B1012" i="11"/>
  <c r="D1012" i="11"/>
  <c r="E1012" i="11"/>
  <c r="F1012" i="11"/>
  <c r="G1012" i="11"/>
  <c r="A1013" i="11"/>
  <c r="B1013" i="11"/>
  <c r="D1013" i="11"/>
  <c r="E1013" i="11"/>
  <c r="F1013" i="11"/>
  <c r="G1013" i="11"/>
  <c r="A1014" i="11"/>
  <c r="B1014" i="11"/>
  <c r="D1014" i="11"/>
  <c r="E1014" i="11"/>
  <c r="F1014" i="11"/>
  <c r="G1014" i="11"/>
  <c r="A1015" i="11"/>
  <c r="B1015" i="11"/>
  <c r="D1015" i="11"/>
  <c r="E1015" i="11"/>
  <c r="F1015" i="11"/>
  <c r="G1015" i="11"/>
  <c r="A1016" i="11"/>
  <c r="B1016" i="11"/>
  <c r="D1016" i="11"/>
  <c r="E1016" i="11"/>
  <c r="F1016" i="11"/>
  <c r="G1016" i="11"/>
  <c r="A1017" i="11"/>
  <c r="B1017" i="11"/>
  <c r="D1017" i="11"/>
  <c r="E1017" i="11"/>
  <c r="F1017" i="11"/>
  <c r="G1017" i="11"/>
  <c r="A1018" i="11"/>
  <c r="B1018" i="11"/>
  <c r="D1018" i="11"/>
  <c r="E1018" i="11"/>
  <c r="F1018" i="11"/>
  <c r="G1018" i="11"/>
  <c r="A1019" i="11"/>
  <c r="B1019" i="11"/>
  <c r="D1019" i="11"/>
  <c r="E1019" i="11"/>
  <c r="F1019" i="11"/>
  <c r="G1019" i="11"/>
  <c r="A1020" i="11"/>
  <c r="B1020" i="11"/>
  <c r="D1020" i="11"/>
  <c r="E1020" i="11"/>
  <c r="F1020" i="11"/>
  <c r="G1020" i="11"/>
  <c r="A1021" i="11"/>
  <c r="B1021" i="11"/>
  <c r="D1021" i="11"/>
  <c r="E1021" i="11"/>
  <c r="F1021" i="11"/>
  <c r="G1021" i="11"/>
  <c r="A1022" i="11"/>
  <c r="B1022" i="11"/>
  <c r="D1022" i="11"/>
  <c r="E1022" i="11"/>
  <c r="F1022" i="11"/>
  <c r="G1022" i="11"/>
  <c r="A1023" i="11"/>
  <c r="B1023" i="11"/>
  <c r="D1023" i="11"/>
  <c r="E1023" i="11"/>
  <c r="F1023" i="11"/>
  <c r="G1023" i="11"/>
  <c r="A1024" i="11"/>
  <c r="B1024" i="11"/>
  <c r="D1024" i="11"/>
  <c r="E1024" i="11"/>
  <c r="F1024" i="11"/>
  <c r="G1024" i="11"/>
  <c r="A1025" i="11"/>
  <c r="B1025" i="11"/>
  <c r="D1025" i="11"/>
  <c r="E1025" i="11"/>
  <c r="F1025" i="11"/>
  <c r="G1025" i="11"/>
  <c r="A1026" i="11"/>
  <c r="B1026" i="11"/>
  <c r="D1026" i="11"/>
  <c r="E1026" i="11"/>
  <c r="F1026" i="11"/>
  <c r="G1026" i="11"/>
  <c r="A1027" i="11"/>
  <c r="B1027" i="11"/>
  <c r="D1027" i="11"/>
  <c r="E1027" i="11"/>
  <c r="F1027" i="11"/>
  <c r="G1027" i="11"/>
  <c r="A1028" i="11"/>
  <c r="B1028" i="11"/>
  <c r="D1028" i="11"/>
  <c r="E1028" i="11"/>
  <c r="F1028" i="11"/>
  <c r="G1028" i="11"/>
  <c r="A1029" i="11"/>
  <c r="B1029" i="11"/>
  <c r="D1029" i="11"/>
  <c r="E1029" i="11"/>
  <c r="F1029" i="11"/>
  <c r="G1029" i="11"/>
  <c r="A1030" i="11"/>
  <c r="B1030" i="11"/>
  <c r="D1030" i="11"/>
  <c r="E1030" i="11"/>
  <c r="F1030" i="11"/>
  <c r="G1030" i="11"/>
  <c r="A1031" i="11"/>
  <c r="B1031" i="11"/>
  <c r="D1031" i="11"/>
  <c r="E1031" i="11"/>
  <c r="F1031" i="11"/>
  <c r="G1031" i="11"/>
  <c r="A1032" i="11"/>
  <c r="B1032" i="11"/>
  <c r="D1032" i="11"/>
  <c r="E1032" i="11"/>
  <c r="F1032" i="11"/>
  <c r="G1032" i="11"/>
  <c r="A1033" i="11"/>
  <c r="B1033" i="11"/>
  <c r="D1033" i="11"/>
  <c r="E1033" i="11"/>
  <c r="F1033" i="11"/>
  <c r="G1033" i="11"/>
  <c r="A1034" i="11"/>
  <c r="B1034" i="11"/>
  <c r="D1034" i="11"/>
  <c r="E1034" i="11"/>
  <c r="F1034" i="11"/>
  <c r="G1034" i="11"/>
  <c r="A1035" i="11"/>
  <c r="B1035" i="11"/>
  <c r="D1035" i="11"/>
  <c r="E1035" i="11"/>
  <c r="F1035" i="11"/>
  <c r="G1035" i="11"/>
  <c r="A1036" i="11"/>
  <c r="B1036" i="11"/>
  <c r="D1036" i="11"/>
  <c r="E1036" i="11"/>
  <c r="F1036" i="11"/>
  <c r="G1036" i="11"/>
  <c r="A1037" i="11"/>
  <c r="B1037" i="11"/>
  <c r="D1037" i="11"/>
  <c r="E1037" i="11"/>
  <c r="F1037" i="11"/>
  <c r="G1037" i="11"/>
  <c r="A1038" i="11"/>
  <c r="B1038" i="11"/>
  <c r="D1038" i="11"/>
  <c r="E1038" i="11"/>
  <c r="F1038" i="11"/>
  <c r="G1038" i="11"/>
  <c r="A1039" i="11"/>
  <c r="B1039" i="11"/>
  <c r="D1039" i="11"/>
  <c r="E1039" i="11"/>
  <c r="F1039" i="11"/>
  <c r="G1039" i="11"/>
  <c r="A1040" i="11"/>
  <c r="B1040" i="11"/>
  <c r="D1040" i="11"/>
  <c r="E1040" i="11"/>
  <c r="F1040" i="11"/>
  <c r="G1040" i="11"/>
  <c r="A1041" i="11"/>
  <c r="B1041" i="11"/>
  <c r="D1041" i="11"/>
  <c r="E1041" i="11"/>
  <c r="F1041" i="11"/>
  <c r="G1041" i="11"/>
  <c r="A1042" i="11"/>
  <c r="B1042" i="11"/>
  <c r="D1042" i="11"/>
  <c r="E1042" i="11"/>
  <c r="F1042" i="11"/>
  <c r="G1042" i="11"/>
  <c r="A1043" i="11"/>
  <c r="B1043" i="11"/>
  <c r="D1043" i="11"/>
  <c r="E1043" i="11"/>
  <c r="F1043" i="11"/>
  <c r="G1043" i="11"/>
  <c r="A1044" i="11"/>
  <c r="B1044" i="11"/>
  <c r="D1044" i="11"/>
  <c r="E1044" i="11"/>
  <c r="F1044" i="11"/>
  <c r="G1044" i="11"/>
  <c r="A1045" i="11"/>
  <c r="B1045" i="11"/>
  <c r="D1045" i="11"/>
  <c r="E1045" i="11"/>
  <c r="F1045" i="11"/>
  <c r="G1045" i="11"/>
  <c r="A1046" i="11"/>
  <c r="B1046" i="11"/>
  <c r="D1046" i="11"/>
  <c r="E1046" i="11"/>
  <c r="F1046" i="11"/>
  <c r="G1046" i="11"/>
  <c r="A1047" i="11"/>
  <c r="B1047" i="11"/>
  <c r="D1047" i="11"/>
  <c r="E1047" i="11"/>
  <c r="F1047" i="11"/>
  <c r="G1047" i="11"/>
  <c r="A1048" i="11"/>
  <c r="B1048" i="11"/>
  <c r="D1048" i="11"/>
  <c r="E1048" i="11"/>
  <c r="F1048" i="11"/>
  <c r="G1048" i="11"/>
  <c r="A1049" i="11"/>
  <c r="B1049" i="11"/>
  <c r="D1049" i="11"/>
  <c r="E1049" i="11"/>
  <c r="F1049" i="11"/>
  <c r="G1049" i="11"/>
  <c r="A1050" i="11"/>
  <c r="B1050" i="11"/>
  <c r="D1050" i="11"/>
  <c r="E1050" i="11"/>
  <c r="F1050" i="11"/>
  <c r="G1050" i="11"/>
  <c r="A1051" i="11"/>
  <c r="B1051" i="11"/>
  <c r="D1051" i="11"/>
  <c r="E1051" i="11"/>
  <c r="F1051" i="11"/>
  <c r="G1051" i="11"/>
  <c r="A1052" i="11"/>
  <c r="B1052" i="11"/>
  <c r="D1052" i="11"/>
  <c r="E1052" i="11"/>
  <c r="F1052" i="11"/>
  <c r="G1052" i="11"/>
  <c r="A1053" i="11"/>
  <c r="B1053" i="11"/>
  <c r="D1053" i="11"/>
  <c r="E1053" i="11"/>
  <c r="F1053" i="11"/>
  <c r="G1053" i="11"/>
  <c r="A1054" i="11"/>
  <c r="B1054" i="11"/>
  <c r="D1054" i="11"/>
  <c r="E1054" i="11"/>
  <c r="F1054" i="11"/>
  <c r="G1054" i="11"/>
  <c r="A1055" i="11"/>
  <c r="B1055" i="11"/>
  <c r="D1055" i="11"/>
  <c r="E1055" i="11"/>
  <c r="F1055" i="11"/>
  <c r="G1055" i="11"/>
  <c r="A1056" i="11"/>
  <c r="B1056" i="11"/>
  <c r="D1056" i="11"/>
  <c r="E1056" i="11"/>
  <c r="F1056" i="11"/>
  <c r="G1056" i="11"/>
  <c r="A1057" i="11"/>
  <c r="B1057" i="11"/>
  <c r="D1057" i="11"/>
  <c r="E1057" i="11"/>
  <c r="F1057" i="11"/>
  <c r="G1057" i="11"/>
  <c r="A1058" i="11"/>
  <c r="B1058" i="11"/>
  <c r="D1058" i="11"/>
  <c r="E1058" i="11"/>
  <c r="F1058" i="11"/>
  <c r="G1058" i="11"/>
  <c r="A1059" i="11"/>
  <c r="B1059" i="11"/>
  <c r="D1059" i="11"/>
  <c r="E1059" i="11"/>
  <c r="F1059" i="11"/>
  <c r="G1059" i="11"/>
  <c r="A1060" i="11"/>
  <c r="B1060" i="11"/>
  <c r="D1060" i="11"/>
  <c r="E1060" i="11"/>
  <c r="F1060" i="11"/>
  <c r="G1060" i="11"/>
  <c r="A1061" i="11"/>
  <c r="B1061" i="11"/>
  <c r="D1061" i="11"/>
  <c r="E1061" i="11"/>
  <c r="F1061" i="11"/>
  <c r="G1061" i="11"/>
  <c r="A1062" i="11"/>
  <c r="B1062" i="11"/>
  <c r="D1062" i="11"/>
  <c r="E1062" i="11"/>
  <c r="F1062" i="11"/>
  <c r="G1062" i="11"/>
  <c r="A1063" i="11"/>
  <c r="B1063" i="11"/>
  <c r="D1063" i="11"/>
  <c r="E1063" i="11"/>
  <c r="F1063" i="11"/>
  <c r="G1063" i="11"/>
  <c r="A1064" i="11"/>
  <c r="B1064" i="11"/>
  <c r="D1064" i="11"/>
  <c r="E1064" i="11"/>
  <c r="F1064" i="11"/>
  <c r="G1064" i="11"/>
  <c r="A1065" i="11"/>
  <c r="B1065" i="11"/>
  <c r="D1065" i="11"/>
  <c r="E1065" i="11"/>
  <c r="F1065" i="11"/>
  <c r="G1065" i="11"/>
  <c r="A1066" i="11"/>
  <c r="B1066" i="11"/>
  <c r="D1066" i="11"/>
  <c r="E1066" i="11"/>
  <c r="F1066" i="11"/>
  <c r="G1066" i="11"/>
  <c r="A1067" i="11"/>
  <c r="B1067" i="11"/>
  <c r="D1067" i="11"/>
  <c r="E1067" i="11"/>
  <c r="F1067" i="11"/>
  <c r="G1067" i="11"/>
  <c r="A1068" i="11"/>
  <c r="B1068" i="11"/>
  <c r="D1068" i="11"/>
  <c r="E1068" i="11"/>
  <c r="F1068" i="11"/>
  <c r="G1068" i="11"/>
  <c r="A1069" i="11"/>
  <c r="B1069" i="11"/>
  <c r="D1069" i="11"/>
  <c r="E1069" i="11"/>
  <c r="F1069" i="11"/>
  <c r="G1069" i="11"/>
  <c r="A1070" i="11"/>
  <c r="B1070" i="11"/>
  <c r="D1070" i="11"/>
  <c r="E1070" i="11"/>
  <c r="F1070" i="11"/>
  <c r="G1070" i="11"/>
  <c r="A1071" i="11"/>
  <c r="B1071" i="11"/>
  <c r="D1071" i="11"/>
  <c r="E1071" i="11"/>
  <c r="F1071" i="11"/>
  <c r="G1071" i="11"/>
  <c r="A1072" i="11"/>
  <c r="B1072" i="11"/>
  <c r="D1072" i="11"/>
  <c r="E1072" i="11"/>
  <c r="F1072" i="11"/>
  <c r="G1072" i="11"/>
  <c r="A1073" i="11"/>
  <c r="B1073" i="11"/>
  <c r="D1073" i="11"/>
  <c r="E1073" i="11"/>
  <c r="F1073" i="11"/>
  <c r="G1073" i="11"/>
  <c r="A1074" i="11"/>
  <c r="B1074" i="11"/>
  <c r="D1074" i="11"/>
  <c r="E1074" i="11"/>
  <c r="F1074" i="11"/>
  <c r="G1074" i="11"/>
  <c r="A1075" i="11"/>
  <c r="B1075" i="11"/>
  <c r="D1075" i="11"/>
  <c r="E1075" i="11"/>
  <c r="F1075" i="11"/>
  <c r="G1075" i="11"/>
  <c r="A1076" i="11"/>
  <c r="B1076" i="11"/>
  <c r="D1076" i="11"/>
  <c r="E1076" i="11"/>
  <c r="F1076" i="11"/>
  <c r="G1076" i="11"/>
  <c r="A1077" i="11"/>
  <c r="B1077" i="11"/>
  <c r="D1077" i="11"/>
  <c r="E1077" i="11"/>
  <c r="F1077" i="11"/>
  <c r="G1077" i="11"/>
  <c r="A1078" i="11"/>
  <c r="B1078" i="11"/>
  <c r="D1078" i="11"/>
  <c r="E1078" i="11"/>
  <c r="F1078" i="11"/>
  <c r="G1078" i="11"/>
  <c r="A1079" i="11"/>
  <c r="B1079" i="11"/>
  <c r="D1079" i="11"/>
  <c r="E1079" i="11"/>
  <c r="F1079" i="11"/>
  <c r="G1079" i="11"/>
  <c r="A1080" i="11"/>
  <c r="B1080" i="11"/>
  <c r="D1080" i="11"/>
  <c r="E1080" i="11"/>
  <c r="F1080" i="11"/>
  <c r="G1080" i="11"/>
  <c r="A1081" i="11"/>
  <c r="B1081" i="11"/>
  <c r="D1081" i="11"/>
  <c r="E1081" i="11"/>
  <c r="F1081" i="11"/>
  <c r="G1081" i="11"/>
  <c r="A1082" i="11"/>
  <c r="B1082" i="11"/>
  <c r="D1082" i="11"/>
  <c r="E1082" i="11"/>
  <c r="F1082" i="11"/>
  <c r="G1082" i="11"/>
  <c r="A1083" i="11"/>
  <c r="B1083" i="11"/>
  <c r="D1083" i="11"/>
  <c r="E1083" i="11"/>
  <c r="F1083" i="11"/>
  <c r="G1083" i="11"/>
  <c r="A1084" i="11"/>
  <c r="B1084" i="11"/>
  <c r="D1084" i="11"/>
  <c r="E1084" i="11"/>
  <c r="F1084" i="11"/>
  <c r="G1084" i="11"/>
  <c r="A1085" i="11"/>
  <c r="B1085" i="11"/>
  <c r="D1085" i="11"/>
  <c r="E1085" i="11"/>
  <c r="F1085" i="11"/>
  <c r="G1085" i="11"/>
  <c r="A1086" i="11"/>
  <c r="B1086" i="11"/>
  <c r="D1086" i="11"/>
  <c r="E1086" i="11"/>
  <c r="F1086" i="11"/>
  <c r="G1086" i="11"/>
  <c r="A1087" i="11"/>
  <c r="B1087" i="11"/>
  <c r="D1087" i="11"/>
  <c r="E1087" i="11"/>
  <c r="F1087" i="11"/>
  <c r="G1087" i="11"/>
  <c r="A1088" i="11"/>
  <c r="B1088" i="11"/>
  <c r="D1088" i="11"/>
  <c r="E1088" i="11"/>
  <c r="F1088" i="11"/>
  <c r="G1088" i="11"/>
  <c r="A1089" i="11"/>
  <c r="B1089" i="11"/>
  <c r="D1089" i="11"/>
  <c r="E1089" i="11"/>
  <c r="F1089" i="11"/>
  <c r="G1089" i="11"/>
  <c r="A1090" i="11"/>
  <c r="B1090" i="11"/>
  <c r="D1090" i="11"/>
  <c r="E1090" i="11"/>
  <c r="F1090" i="11"/>
  <c r="G1090" i="11"/>
  <c r="A1091" i="11"/>
  <c r="B1091" i="11"/>
  <c r="D1091" i="11"/>
  <c r="E1091" i="11"/>
  <c r="F1091" i="11"/>
  <c r="G1091" i="11"/>
  <c r="A1092" i="11"/>
  <c r="B1092" i="11"/>
  <c r="D1092" i="11"/>
  <c r="E1092" i="11"/>
  <c r="F1092" i="11"/>
  <c r="G1092" i="11"/>
  <c r="A1093" i="11"/>
  <c r="B1093" i="11"/>
  <c r="D1093" i="11"/>
  <c r="E1093" i="11"/>
  <c r="F1093" i="11"/>
  <c r="G1093" i="11"/>
  <c r="A1094" i="11"/>
  <c r="B1094" i="11"/>
  <c r="D1094" i="11"/>
  <c r="E1094" i="11"/>
  <c r="F1094" i="11"/>
  <c r="G1094" i="11"/>
  <c r="A1095" i="11"/>
  <c r="B1095" i="11"/>
  <c r="D1095" i="11"/>
  <c r="E1095" i="11"/>
  <c r="F1095" i="11"/>
  <c r="G1095" i="11"/>
  <c r="A1096" i="11"/>
  <c r="B1096" i="11"/>
  <c r="D1096" i="11"/>
  <c r="E1096" i="11"/>
  <c r="F1096" i="11"/>
  <c r="G1096" i="11"/>
  <c r="A1097" i="11"/>
  <c r="B1097" i="11"/>
  <c r="D1097" i="11"/>
  <c r="E1097" i="11"/>
  <c r="F1097" i="11"/>
  <c r="G1097" i="11"/>
  <c r="A1098" i="11"/>
  <c r="B1098" i="11"/>
  <c r="D1098" i="11"/>
  <c r="E1098" i="11"/>
  <c r="F1098" i="11"/>
  <c r="G1098" i="11"/>
  <c r="A1099" i="11"/>
  <c r="B1099" i="11"/>
  <c r="D1099" i="11"/>
  <c r="E1099" i="11"/>
  <c r="F1099" i="11"/>
  <c r="G1099" i="11"/>
  <c r="A1100" i="11"/>
  <c r="B1100" i="11"/>
  <c r="D1100" i="11"/>
  <c r="E1100" i="11"/>
  <c r="F1100" i="11"/>
  <c r="G1100" i="11"/>
  <c r="A1101" i="11"/>
  <c r="B1101" i="11"/>
  <c r="D1101" i="11"/>
  <c r="E1101" i="11"/>
  <c r="F1101" i="11"/>
  <c r="G1101" i="11"/>
  <c r="A1102" i="11"/>
  <c r="B1102" i="11"/>
  <c r="D1102" i="11"/>
  <c r="E1102" i="11"/>
  <c r="F1102" i="11"/>
  <c r="G1102" i="11"/>
  <c r="A1103" i="11"/>
  <c r="B1103" i="11"/>
  <c r="D1103" i="11"/>
  <c r="E1103" i="11"/>
  <c r="F1103" i="11"/>
  <c r="G1103" i="11"/>
  <c r="A1104" i="11"/>
  <c r="B1104" i="11"/>
  <c r="D1104" i="11"/>
  <c r="E1104" i="11"/>
  <c r="F1104" i="11"/>
  <c r="G1104" i="11"/>
  <c r="A1105" i="11"/>
  <c r="B1105" i="11"/>
  <c r="D1105" i="11"/>
  <c r="E1105" i="11"/>
  <c r="F1105" i="11"/>
  <c r="G1105" i="11"/>
  <c r="A1106" i="11"/>
  <c r="B1106" i="11"/>
  <c r="D1106" i="11"/>
  <c r="E1106" i="11"/>
  <c r="F1106" i="11"/>
  <c r="G1106" i="11"/>
  <c r="A1107" i="11"/>
  <c r="B1107" i="11"/>
  <c r="D1107" i="11"/>
  <c r="E1107" i="11"/>
  <c r="F1107" i="11"/>
  <c r="G1107" i="11"/>
  <c r="A1108" i="11"/>
  <c r="B1108" i="11"/>
  <c r="D1108" i="11"/>
  <c r="E1108" i="11"/>
  <c r="F1108" i="11"/>
  <c r="G1108" i="11"/>
  <c r="A1109" i="11"/>
  <c r="B1109" i="11"/>
  <c r="D1109" i="11"/>
  <c r="E1109" i="11"/>
  <c r="F1109" i="11"/>
  <c r="G1109" i="11"/>
  <c r="A1110" i="11"/>
  <c r="B1110" i="11"/>
  <c r="D1110" i="11"/>
  <c r="E1110" i="11"/>
  <c r="F1110" i="11"/>
  <c r="G1110" i="11"/>
  <c r="A1111" i="11"/>
  <c r="B1111" i="11"/>
  <c r="D1111" i="11"/>
  <c r="E1111" i="11"/>
  <c r="F1111" i="11"/>
  <c r="G1111" i="11"/>
  <c r="A1112" i="11"/>
  <c r="B1112" i="11"/>
  <c r="D1112" i="11"/>
  <c r="E1112" i="11"/>
  <c r="F1112" i="11"/>
  <c r="G1112" i="11"/>
  <c r="A1113" i="11"/>
  <c r="B1113" i="11"/>
  <c r="D1113" i="11"/>
  <c r="E1113" i="11"/>
  <c r="F1113" i="11"/>
  <c r="G1113" i="11"/>
  <c r="A1114" i="11"/>
  <c r="B1114" i="11"/>
  <c r="D1114" i="11"/>
  <c r="E1114" i="11"/>
  <c r="F1114" i="11"/>
  <c r="G1114" i="11"/>
  <c r="A1115" i="11"/>
  <c r="B1115" i="11"/>
  <c r="D1115" i="11"/>
  <c r="E1115" i="11"/>
  <c r="F1115" i="11"/>
  <c r="G1115" i="11"/>
  <c r="A1116" i="11"/>
  <c r="B1116" i="11"/>
  <c r="D1116" i="11"/>
  <c r="E1116" i="11"/>
  <c r="F1116" i="11"/>
  <c r="G1116" i="11"/>
  <c r="A1117" i="11"/>
  <c r="B1117" i="11"/>
  <c r="D1117" i="11"/>
  <c r="E1117" i="11"/>
  <c r="F1117" i="11"/>
  <c r="G1117" i="11"/>
  <c r="A1118" i="11"/>
  <c r="B1118" i="11"/>
  <c r="D1118" i="11"/>
  <c r="E1118" i="11"/>
  <c r="F1118" i="11"/>
  <c r="G1118" i="11"/>
  <c r="A1119" i="11"/>
  <c r="B1119" i="11"/>
  <c r="D1119" i="11"/>
  <c r="E1119" i="11"/>
  <c r="F1119" i="11"/>
  <c r="G1119" i="11"/>
  <c r="A1120" i="11"/>
  <c r="B1120" i="11"/>
  <c r="D1120" i="11"/>
  <c r="E1120" i="11"/>
  <c r="F1120" i="11"/>
  <c r="G1120" i="11"/>
  <c r="A1121" i="11"/>
  <c r="B1121" i="11"/>
  <c r="D1121" i="11"/>
  <c r="E1121" i="11"/>
  <c r="F1121" i="11"/>
  <c r="G1121" i="11"/>
  <c r="A1122" i="11"/>
  <c r="B1122" i="11"/>
  <c r="D1122" i="11"/>
  <c r="E1122" i="11"/>
  <c r="F1122" i="11"/>
  <c r="G1122" i="11"/>
  <c r="A1123" i="11"/>
  <c r="B1123" i="11"/>
  <c r="D1123" i="11"/>
  <c r="E1123" i="11"/>
  <c r="F1123" i="11"/>
  <c r="G1123" i="11"/>
  <c r="A1124" i="11"/>
  <c r="B1124" i="11"/>
  <c r="D1124" i="11"/>
  <c r="E1124" i="11"/>
  <c r="F1124" i="11"/>
  <c r="G1124" i="11"/>
  <c r="A1125" i="11"/>
  <c r="B1125" i="11"/>
  <c r="D1125" i="11"/>
  <c r="E1125" i="11"/>
  <c r="F1125" i="11"/>
  <c r="G1125" i="11"/>
  <c r="A1126" i="11"/>
  <c r="B1126" i="11"/>
  <c r="D1126" i="11"/>
  <c r="E1126" i="11"/>
  <c r="F1126" i="11"/>
  <c r="G1126" i="11"/>
  <c r="A1127" i="11"/>
  <c r="B1127" i="11"/>
  <c r="D1127" i="11"/>
  <c r="E1127" i="11"/>
  <c r="F1127" i="11"/>
  <c r="G1127" i="11"/>
  <c r="A1128" i="11"/>
  <c r="B1128" i="11"/>
  <c r="D1128" i="11"/>
  <c r="E1128" i="11"/>
  <c r="F1128" i="11"/>
  <c r="G1128" i="11"/>
  <c r="A1129" i="11"/>
  <c r="B1129" i="11"/>
  <c r="D1129" i="11"/>
  <c r="E1129" i="11"/>
  <c r="F1129" i="11"/>
  <c r="G1129" i="11"/>
  <c r="A1130" i="11"/>
  <c r="B1130" i="11"/>
  <c r="D1130" i="11"/>
  <c r="E1130" i="11"/>
  <c r="F1130" i="11"/>
  <c r="G1130" i="11"/>
  <c r="A1131" i="11"/>
  <c r="B1131" i="11"/>
  <c r="D1131" i="11"/>
  <c r="E1131" i="11"/>
  <c r="F1131" i="11"/>
  <c r="G1131" i="11"/>
  <c r="A1132" i="11"/>
  <c r="B1132" i="11"/>
  <c r="D1132" i="11"/>
  <c r="E1132" i="11"/>
  <c r="F1132" i="11"/>
  <c r="G1132" i="11"/>
  <c r="A1133" i="11"/>
  <c r="B1133" i="11"/>
  <c r="D1133" i="11"/>
  <c r="E1133" i="11"/>
  <c r="F1133" i="11"/>
  <c r="G1133" i="11"/>
  <c r="A1134" i="11"/>
  <c r="B1134" i="11"/>
  <c r="D1134" i="11"/>
  <c r="E1134" i="11"/>
  <c r="F1134" i="11"/>
  <c r="G1134" i="11"/>
  <c r="A1135" i="11"/>
  <c r="B1135" i="11"/>
  <c r="D1135" i="11"/>
  <c r="E1135" i="11"/>
  <c r="F1135" i="11"/>
  <c r="G1135" i="11"/>
  <c r="A1136" i="11"/>
  <c r="B1136" i="11"/>
  <c r="D1136" i="11"/>
  <c r="E1136" i="11"/>
  <c r="F1136" i="11"/>
  <c r="G1136" i="11"/>
  <c r="A1137" i="11"/>
  <c r="B1137" i="11"/>
  <c r="D1137" i="11"/>
  <c r="E1137" i="11"/>
  <c r="F1137" i="11"/>
  <c r="G1137" i="11"/>
  <c r="A1138" i="11"/>
  <c r="B1138" i="11"/>
  <c r="D1138" i="11"/>
  <c r="E1138" i="11"/>
  <c r="F1138" i="11"/>
  <c r="G1138" i="11"/>
  <c r="A1139" i="11"/>
  <c r="B1139" i="11"/>
  <c r="D1139" i="11"/>
  <c r="E1139" i="11"/>
  <c r="F1139" i="11"/>
  <c r="G1139" i="11"/>
  <c r="A1140" i="11"/>
  <c r="B1140" i="11"/>
  <c r="D1140" i="11"/>
  <c r="E1140" i="11"/>
  <c r="F1140" i="11"/>
  <c r="G1140" i="11"/>
  <c r="A1141" i="11"/>
  <c r="B1141" i="11"/>
  <c r="D1141" i="11"/>
  <c r="E1141" i="11"/>
  <c r="F1141" i="11"/>
  <c r="G1141" i="11"/>
  <c r="A1142" i="11"/>
  <c r="B1142" i="11"/>
  <c r="D1142" i="11"/>
  <c r="E1142" i="11"/>
  <c r="F1142" i="11"/>
  <c r="G1142" i="11"/>
  <c r="A1143" i="11"/>
  <c r="B1143" i="11"/>
  <c r="D1143" i="11"/>
  <c r="E1143" i="11"/>
  <c r="F1143" i="11"/>
  <c r="G1143" i="11"/>
  <c r="A1144" i="11"/>
  <c r="B1144" i="11"/>
  <c r="D1144" i="11"/>
  <c r="E1144" i="11"/>
  <c r="F1144" i="11"/>
  <c r="G1144" i="11"/>
  <c r="A1145" i="11"/>
  <c r="B1145" i="11"/>
  <c r="D1145" i="11"/>
  <c r="E1145" i="11"/>
  <c r="F1145" i="11"/>
  <c r="G1145" i="11"/>
  <c r="A1146" i="11"/>
  <c r="B1146" i="11"/>
  <c r="D1146" i="11"/>
  <c r="E1146" i="11"/>
  <c r="F1146" i="11"/>
  <c r="G1146" i="11"/>
  <c r="A1147" i="11"/>
  <c r="B1147" i="11"/>
  <c r="D1147" i="11"/>
  <c r="E1147" i="11"/>
  <c r="F1147" i="11"/>
  <c r="G1147" i="11"/>
  <c r="A1148" i="11"/>
  <c r="B1148" i="11"/>
  <c r="D1148" i="11"/>
  <c r="E1148" i="11"/>
  <c r="F1148" i="11"/>
  <c r="G1148" i="11"/>
  <c r="A1149" i="11"/>
  <c r="B1149" i="11"/>
  <c r="D1149" i="11"/>
  <c r="E1149" i="11"/>
  <c r="F1149" i="11"/>
  <c r="G1149" i="11"/>
  <c r="A1150" i="11"/>
  <c r="B1150" i="11"/>
  <c r="D1150" i="11"/>
  <c r="E1150" i="11"/>
  <c r="F1150" i="11"/>
  <c r="G1150" i="11"/>
  <c r="A1151" i="11"/>
  <c r="B1151" i="11"/>
  <c r="D1151" i="11"/>
  <c r="E1151" i="11"/>
  <c r="F1151" i="11"/>
  <c r="G1151" i="11"/>
  <c r="A1152" i="11"/>
  <c r="B1152" i="11"/>
  <c r="D1152" i="11"/>
  <c r="E1152" i="11"/>
  <c r="F1152" i="11"/>
  <c r="G1152" i="11"/>
  <c r="A1153" i="11"/>
  <c r="B1153" i="11"/>
  <c r="D1153" i="11"/>
  <c r="E1153" i="11"/>
  <c r="F1153" i="11"/>
  <c r="G1153" i="11"/>
  <c r="A1154" i="11"/>
  <c r="B1154" i="11"/>
  <c r="D1154" i="11"/>
  <c r="E1154" i="11"/>
  <c r="F1154" i="11"/>
  <c r="G1154" i="11"/>
  <c r="A1155" i="11"/>
  <c r="B1155" i="11"/>
  <c r="D1155" i="11"/>
  <c r="E1155" i="11"/>
  <c r="F1155" i="11"/>
  <c r="G1155" i="11"/>
  <c r="A1156" i="11"/>
  <c r="B1156" i="11"/>
  <c r="D1156" i="11"/>
  <c r="E1156" i="11"/>
  <c r="F1156" i="11"/>
  <c r="G1156" i="11"/>
  <c r="A1157" i="11"/>
  <c r="B1157" i="11"/>
  <c r="D1157" i="11"/>
  <c r="E1157" i="11"/>
  <c r="F1157" i="11"/>
  <c r="G1157" i="11"/>
  <c r="A1158" i="11"/>
  <c r="B1158" i="11"/>
  <c r="D1158" i="11"/>
  <c r="E1158" i="11"/>
  <c r="F1158" i="11"/>
  <c r="G1158" i="11"/>
  <c r="A1159" i="11"/>
  <c r="B1159" i="11"/>
  <c r="D1159" i="11"/>
  <c r="E1159" i="11"/>
  <c r="F1159" i="11"/>
  <c r="G1159" i="11"/>
  <c r="A1160" i="11"/>
  <c r="B1160" i="11"/>
  <c r="D1160" i="11"/>
  <c r="E1160" i="11"/>
  <c r="F1160" i="11"/>
  <c r="G1160" i="11"/>
  <c r="A1161" i="11"/>
  <c r="B1161" i="11"/>
  <c r="D1161" i="11"/>
  <c r="E1161" i="11"/>
  <c r="F1161" i="11"/>
  <c r="G1161" i="11"/>
  <c r="A1162" i="11"/>
  <c r="B1162" i="11"/>
  <c r="D1162" i="11"/>
  <c r="E1162" i="11"/>
  <c r="F1162" i="11"/>
  <c r="G1162" i="11"/>
  <c r="A1163" i="11"/>
  <c r="B1163" i="11"/>
  <c r="D1163" i="11"/>
  <c r="E1163" i="11"/>
  <c r="F1163" i="11"/>
  <c r="G1163" i="11"/>
  <c r="A1164" i="11"/>
  <c r="B1164" i="11"/>
  <c r="D1164" i="11"/>
  <c r="E1164" i="11"/>
  <c r="F1164" i="11"/>
  <c r="G1164" i="11"/>
  <c r="A1165" i="11"/>
  <c r="B1165" i="11"/>
  <c r="D1165" i="11"/>
  <c r="E1165" i="11"/>
  <c r="F1165" i="11"/>
  <c r="G1165" i="11"/>
  <c r="A1166" i="11"/>
  <c r="B1166" i="11"/>
  <c r="D1166" i="11"/>
  <c r="E1166" i="11"/>
  <c r="F1166" i="11"/>
  <c r="G1166" i="11"/>
  <c r="A1167" i="11"/>
  <c r="B1167" i="11"/>
  <c r="D1167" i="11"/>
  <c r="E1167" i="11"/>
  <c r="F1167" i="11"/>
  <c r="G1167" i="11"/>
  <c r="A1168" i="11"/>
  <c r="B1168" i="11"/>
  <c r="D1168" i="11"/>
  <c r="E1168" i="11"/>
  <c r="F1168" i="11"/>
  <c r="G1168" i="11"/>
  <c r="A1169" i="11"/>
  <c r="B1169" i="11"/>
  <c r="D1169" i="11"/>
  <c r="E1169" i="11"/>
  <c r="F1169" i="11"/>
  <c r="G1169" i="11"/>
  <c r="A1170" i="11"/>
  <c r="B1170" i="11"/>
  <c r="D1170" i="11"/>
  <c r="E1170" i="11"/>
  <c r="F1170" i="11"/>
  <c r="G1170" i="11"/>
  <c r="A1171" i="11"/>
  <c r="B1171" i="11"/>
  <c r="D1171" i="11"/>
  <c r="E1171" i="11"/>
  <c r="F1171" i="11"/>
  <c r="G1171" i="11"/>
  <c r="A1172" i="11"/>
  <c r="B1172" i="11"/>
  <c r="D1172" i="11"/>
  <c r="E1172" i="11"/>
  <c r="F1172" i="11"/>
  <c r="G1172" i="11"/>
  <c r="A1173" i="11"/>
  <c r="B1173" i="11"/>
  <c r="D1173" i="11"/>
  <c r="E1173" i="11"/>
  <c r="F1173" i="11"/>
  <c r="G1173" i="11"/>
  <c r="A1174" i="11"/>
  <c r="B1174" i="11"/>
  <c r="D1174" i="11"/>
  <c r="E1174" i="11"/>
  <c r="F1174" i="11"/>
  <c r="G1174" i="11"/>
  <c r="A1175" i="11"/>
  <c r="B1175" i="11"/>
  <c r="D1175" i="11"/>
  <c r="E1175" i="11"/>
  <c r="F1175" i="11"/>
  <c r="G1175" i="11"/>
  <c r="A1176" i="11"/>
  <c r="B1176" i="11"/>
  <c r="D1176" i="11"/>
  <c r="E1176" i="11"/>
  <c r="F1176" i="11"/>
  <c r="G1176" i="11"/>
  <c r="A1177" i="11"/>
  <c r="B1177" i="11"/>
  <c r="D1177" i="11"/>
  <c r="E1177" i="11"/>
  <c r="F1177" i="11"/>
  <c r="G1177" i="11"/>
  <c r="A1178" i="11"/>
  <c r="B1178" i="11"/>
  <c r="D1178" i="11"/>
  <c r="E1178" i="11"/>
  <c r="F1178" i="11"/>
  <c r="G1178" i="11"/>
  <c r="A1179" i="11"/>
  <c r="B1179" i="11"/>
  <c r="D1179" i="11"/>
  <c r="E1179" i="11"/>
  <c r="F1179" i="11"/>
  <c r="G1179" i="11"/>
  <c r="A1180" i="11"/>
  <c r="B1180" i="11"/>
  <c r="D1180" i="11"/>
  <c r="E1180" i="11"/>
  <c r="F1180" i="11"/>
  <c r="G1180" i="11"/>
  <c r="A1181" i="11"/>
  <c r="B1181" i="11"/>
  <c r="D1181" i="11"/>
  <c r="E1181" i="11"/>
  <c r="F1181" i="11"/>
  <c r="G1181" i="11"/>
  <c r="A1182" i="11"/>
  <c r="B1182" i="11"/>
  <c r="D1182" i="11"/>
  <c r="E1182" i="11"/>
  <c r="F1182" i="11"/>
  <c r="G1182" i="11"/>
  <c r="A1183" i="11"/>
  <c r="B1183" i="11"/>
  <c r="D1183" i="11"/>
  <c r="E1183" i="11"/>
  <c r="F1183" i="11"/>
  <c r="G1183" i="11"/>
  <c r="A1184" i="11"/>
  <c r="B1184" i="11"/>
  <c r="D1184" i="11"/>
  <c r="E1184" i="11"/>
  <c r="F1184" i="11"/>
  <c r="G1184" i="11"/>
  <c r="A1185" i="11"/>
  <c r="B1185" i="11"/>
  <c r="D1185" i="11"/>
  <c r="E1185" i="11"/>
  <c r="F1185" i="11"/>
  <c r="G1185" i="11"/>
  <c r="A1186" i="11"/>
  <c r="B1186" i="11"/>
  <c r="D1186" i="11"/>
  <c r="E1186" i="11"/>
  <c r="F1186" i="11"/>
  <c r="G1186" i="11"/>
  <c r="A1187" i="11"/>
  <c r="B1187" i="11"/>
  <c r="D1187" i="11"/>
  <c r="E1187" i="11"/>
  <c r="F1187" i="11"/>
  <c r="G1187" i="11"/>
  <c r="A1188" i="11"/>
  <c r="B1188" i="11"/>
  <c r="D1188" i="11"/>
  <c r="E1188" i="11"/>
  <c r="F1188" i="11"/>
  <c r="G1188" i="11"/>
  <c r="A1189" i="11"/>
  <c r="B1189" i="11"/>
  <c r="D1189" i="11"/>
  <c r="E1189" i="11"/>
  <c r="F1189" i="11"/>
  <c r="G1189" i="11"/>
  <c r="A1190" i="11"/>
  <c r="B1190" i="11"/>
  <c r="D1190" i="11"/>
  <c r="E1190" i="11"/>
  <c r="F1190" i="11"/>
  <c r="G1190" i="11"/>
  <c r="A1191" i="11"/>
  <c r="B1191" i="11"/>
  <c r="D1191" i="11"/>
  <c r="E1191" i="11"/>
  <c r="F1191" i="11"/>
  <c r="G1191" i="11"/>
  <c r="A1192" i="11"/>
  <c r="B1192" i="11"/>
  <c r="D1192" i="11"/>
  <c r="E1192" i="11"/>
  <c r="F1192" i="11"/>
  <c r="G1192" i="11"/>
  <c r="A1193" i="11"/>
  <c r="B1193" i="11"/>
  <c r="D1193" i="11"/>
  <c r="E1193" i="11"/>
  <c r="F1193" i="11"/>
  <c r="G1193" i="11"/>
  <c r="A1194" i="11"/>
  <c r="B1194" i="11"/>
  <c r="D1194" i="11"/>
  <c r="E1194" i="11"/>
  <c r="F1194" i="11"/>
  <c r="G1194" i="11"/>
  <c r="A1195" i="11"/>
  <c r="B1195" i="11"/>
  <c r="D1195" i="11"/>
  <c r="E1195" i="11"/>
  <c r="F1195" i="11"/>
  <c r="G1195" i="11"/>
  <c r="A1196" i="11"/>
  <c r="B1196" i="11"/>
  <c r="D1196" i="11"/>
  <c r="E1196" i="11"/>
  <c r="F1196" i="11"/>
  <c r="G1196" i="11"/>
  <c r="A1197" i="11"/>
  <c r="B1197" i="11"/>
  <c r="D1197" i="11"/>
  <c r="E1197" i="11"/>
  <c r="F1197" i="11"/>
  <c r="G1197" i="11"/>
  <c r="A1198" i="11"/>
  <c r="B1198" i="11"/>
  <c r="D1198" i="11"/>
  <c r="E1198" i="11"/>
  <c r="F1198" i="11"/>
  <c r="G1198" i="11"/>
  <c r="A1199" i="11"/>
  <c r="B1199" i="11"/>
  <c r="D1199" i="11"/>
  <c r="E1199" i="11"/>
  <c r="F1199" i="11"/>
  <c r="G1199" i="11"/>
  <c r="A1200" i="11"/>
  <c r="B1200" i="11"/>
  <c r="D1200" i="11"/>
  <c r="E1200" i="11"/>
  <c r="F1200" i="11"/>
  <c r="G1200" i="11"/>
  <c r="A1201" i="11"/>
  <c r="B1201" i="11"/>
  <c r="D1201" i="11"/>
  <c r="E1201" i="11"/>
  <c r="F1201" i="11"/>
  <c r="G1201" i="11"/>
  <c r="A1202" i="11"/>
  <c r="B1202" i="11"/>
  <c r="D1202" i="11"/>
  <c r="E1202" i="11"/>
  <c r="F1202" i="11"/>
  <c r="G1202" i="11"/>
  <c r="A1203" i="11"/>
  <c r="B1203" i="11"/>
  <c r="D1203" i="11"/>
  <c r="E1203" i="11"/>
  <c r="F1203" i="11"/>
  <c r="G1203" i="11"/>
  <c r="A1204" i="11"/>
  <c r="B1204" i="11"/>
  <c r="D1204" i="11"/>
  <c r="E1204" i="11"/>
  <c r="F1204" i="11"/>
  <c r="G1204" i="11"/>
  <c r="A1205" i="11"/>
  <c r="B1205" i="11"/>
  <c r="D1205" i="11"/>
  <c r="E1205" i="11"/>
  <c r="F1205" i="11"/>
  <c r="G1205" i="11"/>
  <c r="A1206" i="11"/>
  <c r="B1206" i="11"/>
  <c r="D1206" i="11"/>
  <c r="E1206" i="11"/>
  <c r="F1206" i="11"/>
  <c r="G1206" i="11"/>
  <c r="A1207" i="11"/>
  <c r="B1207" i="11"/>
  <c r="D1207" i="11"/>
  <c r="E1207" i="11"/>
  <c r="F1207" i="11"/>
  <c r="G1207" i="11"/>
  <c r="A1208" i="11"/>
  <c r="B1208" i="11"/>
  <c r="D1208" i="11"/>
  <c r="E1208" i="11"/>
  <c r="F1208" i="11"/>
  <c r="G1208" i="11"/>
  <c r="A1209" i="11"/>
  <c r="B1209" i="11"/>
  <c r="D1209" i="11"/>
  <c r="E1209" i="11"/>
  <c r="F1209" i="11"/>
  <c r="G1209" i="11"/>
  <c r="A1210" i="11"/>
  <c r="B1210" i="11"/>
  <c r="D1210" i="11"/>
  <c r="E1210" i="11"/>
  <c r="F1210" i="11"/>
  <c r="G1210" i="11"/>
  <c r="A1211" i="11"/>
  <c r="B1211" i="11"/>
  <c r="D1211" i="11"/>
  <c r="E1211" i="11"/>
  <c r="F1211" i="11"/>
  <c r="G1211" i="11"/>
  <c r="A1212" i="11"/>
  <c r="B1212" i="11"/>
  <c r="D1212" i="11"/>
  <c r="E1212" i="11"/>
  <c r="F1212" i="11"/>
  <c r="G1212" i="11"/>
  <c r="A1213" i="11"/>
  <c r="B1213" i="11"/>
  <c r="D1213" i="11"/>
  <c r="E1213" i="11"/>
  <c r="F1213" i="11"/>
  <c r="G1213" i="11"/>
  <c r="A1214" i="11"/>
  <c r="B1214" i="11"/>
  <c r="D1214" i="11"/>
  <c r="E1214" i="11"/>
  <c r="F1214" i="11"/>
  <c r="G1214" i="11"/>
  <c r="A1215" i="11"/>
  <c r="B1215" i="11"/>
  <c r="D1215" i="11"/>
  <c r="E1215" i="11"/>
  <c r="F1215" i="11"/>
  <c r="G1215" i="11"/>
  <c r="A1216" i="11"/>
  <c r="B1216" i="11"/>
  <c r="D1216" i="11"/>
  <c r="E1216" i="11"/>
  <c r="F1216" i="11"/>
  <c r="G1216" i="11"/>
  <c r="A1217" i="11"/>
  <c r="B1217" i="11"/>
  <c r="D1217" i="11"/>
  <c r="E1217" i="11"/>
  <c r="F1217" i="11"/>
  <c r="G1217" i="11"/>
  <c r="A1218" i="11"/>
  <c r="B1218" i="11"/>
  <c r="D1218" i="11"/>
  <c r="E1218" i="11"/>
  <c r="F1218" i="11"/>
  <c r="G1218" i="11"/>
  <c r="A1219" i="11"/>
  <c r="B1219" i="11"/>
  <c r="D1219" i="11"/>
  <c r="E1219" i="11"/>
  <c r="F1219" i="11"/>
  <c r="G1219" i="11"/>
  <c r="A1220" i="11"/>
  <c r="B1220" i="11"/>
  <c r="D1220" i="11"/>
  <c r="E1220" i="11"/>
  <c r="F1220" i="11"/>
  <c r="G1220" i="11"/>
  <c r="A1221" i="11"/>
  <c r="B1221" i="11"/>
  <c r="D1221" i="11"/>
  <c r="E1221" i="11"/>
  <c r="F1221" i="11"/>
  <c r="G1221" i="11"/>
  <c r="A1222" i="11"/>
  <c r="B1222" i="11"/>
  <c r="D1222" i="11"/>
  <c r="E1222" i="11"/>
  <c r="F1222" i="11"/>
  <c r="G1222" i="11"/>
  <c r="A1223" i="11"/>
  <c r="B1223" i="11"/>
  <c r="D1223" i="11"/>
  <c r="E1223" i="11"/>
  <c r="F1223" i="11"/>
  <c r="G1223" i="11"/>
  <c r="A1224" i="11"/>
  <c r="B1224" i="11"/>
  <c r="D1224" i="11"/>
  <c r="E1224" i="11"/>
  <c r="F1224" i="11"/>
  <c r="G1224" i="11"/>
  <c r="A1225" i="11"/>
  <c r="B1225" i="11"/>
  <c r="D1225" i="11"/>
  <c r="E1225" i="11"/>
  <c r="F1225" i="11"/>
  <c r="G1225" i="11"/>
  <c r="A1226" i="11"/>
  <c r="B1226" i="11"/>
  <c r="D1226" i="11"/>
  <c r="E1226" i="11"/>
  <c r="F1226" i="11"/>
  <c r="G1226" i="11"/>
  <c r="A1227" i="11"/>
  <c r="B1227" i="11"/>
  <c r="D1227" i="11"/>
  <c r="E1227" i="11"/>
  <c r="F1227" i="11"/>
  <c r="G1227" i="11"/>
  <c r="A1228" i="11"/>
  <c r="B1228" i="11"/>
  <c r="D1228" i="11"/>
  <c r="E1228" i="11"/>
  <c r="F1228" i="11"/>
  <c r="G1228" i="11"/>
  <c r="A1229" i="11"/>
  <c r="B1229" i="11"/>
  <c r="D1229" i="11"/>
  <c r="E1229" i="11"/>
  <c r="F1229" i="11"/>
  <c r="G1229" i="11"/>
  <c r="A1230" i="11"/>
  <c r="B1230" i="11"/>
  <c r="D1230" i="11"/>
  <c r="E1230" i="11"/>
  <c r="F1230" i="11"/>
  <c r="G1230" i="11"/>
  <c r="A1231" i="11"/>
  <c r="B1231" i="11"/>
  <c r="D1231" i="11"/>
  <c r="E1231" i="11"/>
  <c r="F1231" i="11"/>
  <c r="G1231" i="11"/>
  <c r="A1232" i="11"/>
  <c r="B1232" i="11"/>
  <c r="D1232" i="11"/>
  <c r="E1232" i="11"/>
  <c r="F1232" i="11"/>
  <c r="G1232" i="11"/>
  <c r="A1233" i="11"/>
  <c r="B1233" i="11"/>
  <c r="D1233" i="11"/>
  <c r="E1233" i="11"/>
  <c r="F1233" i="11"/>
  <c r="G1233" i="11"/>
  <c r="A1234" i="11"/>
  <c r="B1234" i="11"/>
  <c r="D1234" i="11"/>
  <c r="E1234" i="11"/>
  <c r="F1234" i="11"/>
  <c r="G1234" i="11"/>
  <c r="A1235" i="11"/>
  <c r="B1235" i="11"/>
  <c r="D1235" i="11"/>
  <c r="E1235" i="11"/>
  <c r="F1235" i="11"/>
  <c r="G1235" i="11"/>
  <c r="A1236" i="11"/>
  <c r="B1236" i="11"/>
  <c r="D1236" i="11"/>
  <c r="E1236" i="11"/>
  <c r="F1236" i="11"/>
  <c r="G1236" i="11"/>
  <c r="A1237" i="11"/>
  <c r="B1237" i="11"/>
  <c r="D1237" i="11"/>
  <c r="E1237" i="11"/>
  <c r="F1237" i="11"/>
  <c r="G1237" i="11"/>
  <c r="A1238" i="11"/>
  <c r="B1238" i="11"/>
  <c r="D1238" i="11"/>
  <c r="E1238" i="11"/>
  <c r="F1238" i="11"/>
  <c r="G1238" i="11"/>
  <c r="A1239" i="11"/>
  <c r="B1239" i="11"/>
  <c r="D1239" i="11"/>
  <c r="E1239" i="11"/>
  <c r="F1239" i="11"/>
  <c r="G1239" i="11"/>
  <c r="A1240" i="11"/>
  <c r="B1240" i="11"/>
  <c r="D1240" i="11"/>
  <c r="E1240" i="11"/>
  <c r="F1240" i="11"/>
  <c r="G1240" i="11"/>
  <c r="A1241" i="11"/>
  <c r="B1241" i="11"/>
  <c r="D1241" i="11"/>
  <c r="E1241" i="11"/>
  <c r="F1241" i="11"/>
  <c r="G1241" i="11"/>
  <c r="A1242" i="11"/>
  <c r="B1242" i="11"/>
  <c r="D1242" i="11"/>
  <c r="E1242" i="11"/>
  <c r="F1242" i="11"/>
  <c r="G1242" i="11"/>
  <c r="A1243" i="11"/>
  <c r="B1243" i="11"/>
  <c r="D1243" i="11"/>
  <c r="E1243" i="11"/>
  <c r="F1243" i="11"/>
  <c r="G1243" i="11"/>
  <c r="A1244" i="11"/>
  <c r="B1244" i="11"/>
  <c r="D1244" i="11"/>
  <c r="E1244" i="11"/>
  <c r="F1244" i="11"/>
  <c r="G1244" i="11"/>
  <c r="A1245" i="11"/>
  <c r="B1245" i="11"/>
  <c r="D1245" i="11"/>
  <c r="E1245" i="11"/>
  <c r="F1245" i="11"/>
  <c r="G1245" i="11"/>
  <c r="A1246" i="11"/>
  <c r="B1246" i="11"/>
  <c r="D1246" i="11"/>
  <c r="E1246" i="11"/>
  <c r="F1246" i="11"/>
  <c r="G1246" i="11"/>
  <c r="A1247" i="11"/>
  <c r="B1247" i="11"/>
  <c r="D1247" i="11"/>
  <c r="E1247" i="11"/>
  <c r="F1247" i="11"/>
  <c r="G1247" i="11"/>
  <c r="A1248" i="11"/>
  <c r="B1248" i="11"/>
  <c r="D1248" i="11"/>
  <c r="E1248" i="11"/>
  <c r="F1248" i="11"/>
  <c r="G1248" i="11"/>
  <c r="A1249" i="11"/>
  <c r="B1249" i="11"/>
  <c r="D1249" i="11"/>
  <c r="E1249" i="11"/>
  <c r="F1249" i="11"/>
  <c r="G1249" i="11"/>
  <c r="A1250" i="11"/>
  <c r="B1250" i="11"/>
  <c r="D1250" i="11"/>
  <c r="E1250" i="11"/>
  <c r="F1250" i="11"/>
  <c r="G1250" i="11"/>
  <c r="A1251" i="11"/>
  <c r="B1251" i="11"/>
  <c r="D1251" i="11"/>
  <c r="E1251" i="11"/>
  <c r="F1251" i="11"/>
  <c r="G1251" i="11"/>
  <c r="A1252" i="11"/>
  <c r="B1252" i="11"/>
  <c r="D1252" i="11"/>
  <c r="E1252" i="11"/>
  <c r="F1252" i="11"/>
  <c r="G1252" i="11"/>
  <c r="A1253" i="11"/>
  <c r="B1253" i="11"/>
  <c r="D1253" i="11"/>
  <c r="E1253" i="11"/>
  <c r="F1253" i="11"/>
  <c r="G1253" i="11"/>
  <c r="A1254" i="11"/>
  <c r="B1254" i="11"/>
  <c r="D1254" i="11"/>
  <c r="E1254" i="11"/>
  <c r="F1254" i="11"/>
  <c r="G1254" i="11"/>
  <c r="A1255" i="11"/>
  <c r="B1255" i="11"/>
  <c r="D1255" i="11"/>
  <c r="E1255" i="11"/>
  <c r="F1255" i="11"/>
  <c r="G1255" i="11"/>
  <c r="A1256" i="11"/>
  <c r="B1256" i="11"/>
  <c r="D1256" i="11"/>
  <c r="E1256" i="11"/>
  <c r="F1256" i="11"/>
  <c r="G1256" i="11"/>
  <c r="A1257" i="11"/>
  <c r="B1257" i="11"/>
  <c r="D1257" i="11"/>
  <c r="E1257" i="11"/>
  <c r="F1257" i="11"/>
  <c r="G1257" i="11"/>
  <c r="A1258" i="11"/>
  <c r="B1258" i="11"/>
  <c r="D1258" i="11"/>
  <c r="E1258" i="11"/>
  <c r="F1258" i="11"/>
  <c r="G1258" i="11"/>
  <c r="A1259" i="11"/>
  <c r="B1259" i="11"/>
  <c r="D1259" i="11"/>
  <c r="E1259" i="11"/>
  <c r="F1259" i="11"/>
  <c r="G1259" i="11"/>
  <c r="A1260" i="11"/>
  <c r="B1260" i="11"/>
  <c r="D1260" i="11"/>
  <c r="E1260" i="11"/>
  <c r="F1260" i="11"/>
  <c r="G1260" i="11"/>
  <c r="A1261" i="11"/>
  <c r="B1261" i="11"/>
  <c r="D1261" i="11"/>
  <c r="E1261" i="11"/>
  <c r="F1261" i="11"/>
  <c r="G1261" i="11"/>
  <c r="A1262" i="11"/>
  <c r="B1262" i="11"/>
  <c r="D1262" i="11"/>
  <c r="E1262" i="11"/>
  <c r="F1262" i="11"/>
  <c r="G1262" i="11"/>
  <c r="A1263" i="11"/>
  <c r="B1263" i="11"/>
  <c r="D1263" i="11"/>
  <c r="E1263" i="11"/>
  <c r="F1263" i="11"/>
  <c r="G1263" i="11"/>
  <c r="A1264" i="11"/>
  <c r="B1264" i="11"/>
  <c r="D1264" i="11"/>
  <c r="E1264" i="11"/>
  <c r="F1264" i="11"/>
  <c r="G1264" i="11"/>
  <c r="A1265" i="11"/>
  <c r="B1265" i="11"/>
  <c r="D1265" i="11"/>
  <c r="E1265" i="11"/>
  <c r="F1265" i="11"/>
  <c r="G1265" i="11"/>
  <c r="A1266" i="11"/>
  <c r="B1266" i="11"/>
  <c r="D1266" i="11"/>
  <c r="E1266" i="11"/>
  <c r="F1266" i="11"/>
  <c r="G1266" i="11"/>
  <c r="A1267" i="11"/>
  <c r="B1267" i="11"/>
  <c r="D1267" i="11"/>
  <c r="E1267" i="11"/>
  <c r="F1267" i="11"/>
  <c r="G1267" i="11"/>
  <c r="A1268" i="11"/>
  <c r="B1268" i="11"/>
  <c r="D1268" i="11"/>
  <c r="E1268" i="11"/>
  <c r="F1268" i="11"/>
  <c r="G1268" i="11"/>
  <c r="A1269" i="11"/>
  <c r="B1269" i="11"/>
  <c r="D1269" i="11"/>
  <c r="E1269" i="11"/>
  <c r="F1269" i="11"/>
  <c r="G1269" i="11"/>
  <c r="A1270" i="11"/>
  <c r="B1270" i="11"/>
  <c r="D1270" i="11"/>
  <c r="E1270" i="11"/>
  <c r="F1270" i="11"/>
  <c r="G1270" i="11"/>
  <c r="A1271" i="11"/>
  <c r="B1271" i="11"/>
  <c r="D1271" i="11"/>
  <c r="E1271" i="11"/>
  <c r="F1271" i="11"/>
  <c r="G1271" i="11"/>
  <c r="A1272" i="11"/>
  <c r="B1272" i="11"/>
  <c r="D1272" i="11"/>
  <c r="E1272" i="11"/>
  <c r="F1272" i="11"/>
  <c r="G1272" i="11"/>
  <c r="A1273" i="11"/>
  <c r="B1273" i="11"/>
  <c r="D1273" i="11"/>
  <c r="E1273" i="11"/>
  <c r="F1273" i="11"/>
  <c r="G1273" i="11"/>
  <c r="A1274" i="11"/>
  <c r="B1274" i="11"/>
  <c r="D1274" i="11"/>
  <c r="E1274" i="11"/>
  <c r="F1274" i="11"/>
  <c r="G1274" i="11"/>
  <c r="A1275" i="11"/>
  <c r="B1275" i="11"/>
  <c r="D1275" i="11"/>
  <c r="E1275" i="11"/>
  <c r="F1275" i="11"/>
  <c r="G1275" i="11"/>
  <c r="A1276" i="11"/>
  <c r="B1276" i="11"/>
  <c r="D1276" i="11"/>
  <c r="E1276" i="11"/>
  <c r="F1276" i="11"/>
  <c r="G1276" i="11"/>
  <c r="A1277" i="11"/>
  <c r="B1277" i="11"/>
  <c r="D1277" i="11"/>
  <c r="E1277" i="11"/>
  <c r="F1277" i="11"/>
  <c r="G1277" i="11"/>
  <c r="A1278" i="11"/>
  <c r="B1278" i="11"/>
  <c r="D1278" i="11"/>
  <c r="E1278" i="11"/>
  <c r="F1278" i="11"/>
  <c r="G1278" i="11"/>
  <c r="A1279" i="11"/>
  <c r="B1279" i="11"/>
  <c r="D1279" i="11"/>
  <c r="E1279" i="11"/>
  <c r="F1279" i="11"/>
  <c r="G1279" i="11"/>
  <c r="A1280" i="11"/>
  <c r="B1280" i="11"/>
  <c r="D1280" i="11"/>
  <c r="E1280" i="11"/>
  <c r="F1280" i="11"/>
  <c r="G1280" i="11"/>
  <c r="A1281" i="11"/>
  <c r="B1281" i="11"/>
  <c r="D1281" i="11"/>
  <c r="E1281" i="11"/>
  <c r="F1281" i="11"/>
  <c r="G1281" i="11"/>
  <c r="A1282" i="11"/>
  <c r="B1282" i="11"/>
  <c r="D1282" i="11"/>
  <c r="E1282" i="11"/>
  <c r="F1282" i="11"/>
  <c r="G1282" i="11"/>
  <c r="A1283" i="11"/>
  <c r="B1283" i="11"/>
  <c r="D1283" i="11"/>
  <c r="E1283" i="11"/>
  <c r="F1283" i="11"/>
  <c r="G1283" i="11"/>
  <c r="A1284" i="11"/>
  <c r="B1284" i="11"/>
  <c r="D1284" i="11"/>
  <c r="E1284" i="11"/>
  <c r="F1284" i="11"/>
  <c r="G1284" i="11"/>
  <c r="A1285" i="11"/>
  <c r="B1285" i="11"/>
  <c r="D1285" i="11"/>
  <c r="E1285" i="11"/>
  <c r="F1285" i="11"/>
  <c r="G1285" i="11"/>
  <c r="A1286" i="11"/>
  <c r="B1286" i="11"/>
  <c r="D1286" i="11"/>
  <c r="E1286" i="11"/>
  <c r="F1286" i="11"/>
  <c r="G1286" i="11"/>
  <c r="A1287" i="11"/>
  <c r="B1287" i="11"/>
  <c r="D1287" i="11"/>
  <c r="E1287" i="11"/>
  <c r="F1287" i="11"/>
  <c r="G1287" i="11"/>
  <c r="A1288" i="11"/>
  <c r="B1288" i="11"/>
  <c r="D1288" i="11"/>
  <c r="E1288" i="11"/>
  <c r="F1288" i="11"/>
  <c r="G1288" i="11"/>
  <c r="A1289" i="11"/>
  <c r="B1289" i="11"/>
  <c r="D1289" i="11"/>
  <c r="E1289" i="11"/>
  <c r="F1289" i="11"/>
  <c r="G1289" i="11"/>
  <c r="A1290" i="11"/>
  <c r="B1290" i="11"/>
  <c r="D1290" i="11"/>
  <c r="E1290" i="11"/>
  <c r="F1290" i="11"/>
  <c r="G1290" i="11"/>
  <c r="A1291" i="11"/>
  <c r="B1291" i="11"/>
  <c r="D1291" i="11"/>
  <c r="E1291" i="11"/>
  <c r="F1291" i="11"/>
  <c r="G1291" i="11"/>
  <c r="A1292" i="11"/>
  <c r="B1292" i="11"/>
  <c r="D1292" i="11"/>
  <c r="E1292" i="11"/>
  <c r="F1292" i="11"/>
  <c r="G1292" i="11"/>
  <c r="A1293" i="11"/>
  <c r="B1293" i="11"/>
  <c r="D1293" i="11"/>
  <c r="E1293" i="11"/>
  <c r="F1293" i="11"/>
  <c r="G1293" i="11"/>
  <c r="A1294" i="11"/>
  <c r="B1294" i="11"/>
  <c r="D1294" i="11"/>
  <c r="E1294" i="11"/>
  <c r="F1294" i="11"/>
  <c r="G1294" i="11"/>
  <c r="A1295" i="11"/>
  <c r="B1295" i="11"/>
  <c r="D1295" i="11"/>
  <c r="E1295" i="11"/>
  <c r="F1295" i="11"/>
  <c r="G1295" i="11"/>
  <c r="A1296" i="11"/>
  <c r="B1296" i="11"/>
  <c r="D1296" i="11"/>
  <c r="E1296" i="11"/>
  <c r="F1296" i="11"/>
  <c r="G1296" i="11"/>
  <c r="A1297" i="11"/>
  <c r="B1297" i="11"/>
  <c r="D1297" i="11"/>
  <c r="E1297" i="11"/>
  <c r="F1297" i="11"/>
  <c r="G1297" i="11"/>
  <c r="A1298" i="11"/>
  <c r="B1298" i="11"/>
  <c r="D1298" i="11"/>
  <c r="E1298" i="11"/>
  <c r="F1298" i="11"/>
  <c r="G1298" i="11"/>
  <c r="A1299" i="11"/>
  <c r="B1299" i="11"/>
  <c r="D1299" i="11"/>
  <c r="E1299" i="11"/>
  <c r="F1299" i="11"/>
  <c r="G1299" i="11"/>
  <c r="A1300" i="11"/>
  <c r="B1300" i="11"/>
  <c r="D1300" i="11"/>
  <c r="E1300" i="11"/>
  <c r="F1300" i="11"/>
  <c r="G1300" i="11"/>
  <c r="A1301" i="11"/>
  <c r="B1301" i="11"/>
  <c r="D1301" i="11"/>
  <c r="E1301" i="11"/>
  <c r="F1301" i="11"/>
  <c r="G1301" i="11"/>
  <c r="A1302" i="11"/>
  <c r="B1302" i="11"/>
  <c r="D1302" i="11"/>
  <c r="E1302" i="11"/>
  <c r="F1302" i="11"/>
  <c r="G1302" i="11"/>
  <c r="A1303" i="11"/>
  <c r="B1303" i="11"/>
  <c r="D1303" i="11"/>
  <c r="E1303" i="11"/>
  <c r="F1303" i="11"/>
  <c r="G1303" i="11"/>
  <c r="A1304" i="11"/>
  <c r="B1304" i="11"/>
  <c r="D1304" i="11"/>
  <c r="E1304" i="11"/>
  <c r="F1304" i="11"/>
  <c r="G1304" i="11"/>
  <c r="A1305" i="11"/>
  <c r="B1305" i="11"/>
  <c r="D1305" i="11"/>
  <c r="E1305" i="11"/>
  <c r="F1305" i="11"/>
  <c r="G1305" i="11"/>
  <c r="A1306" i="11"/>
  <c r="B1306" i="11"/>
  <c r="D1306" i="11"/>
  <c r="E1306" i="11"/>
  <c r="F1306" i="11"/>
  <c r="G1306" i="11"/>
  <c r="A1307" i="11"/>
  <c r="B1307" i="11"/>
  <c r="D1307" i="11"/>
  <c r="E1307" i="11"/>
  <c r="F1307" i="11"/>
  <c r="G1307" i="11"/>
  <c r="A1308" i="11"/>
  <c r="B1308" i="11"/>
  <c r="D1308" i="11"/>
  <c r="E1308" i="11"/>
  <c r="F1308" i="11"/>
  <c r="G1308" i="11"/>
  <c r="A1309" i="11"/>
  <c r="B1309" i="11"/>
  <c r="D1309" i="11"/>
  <c r="E1309" i="11"/>
  <c r="F1309" i="11"/>
  <c r="G1309" i="11"/>
  <c r="A1310" i="11"/>
  <c r="B1310" i="11"/>
  <c r="D1310" i="11"/>
  <c r="E1310" i="11"/>
  <c r="F1310" i="11"/>
  <c r="G1310" i="11"/>
  <c r="A1311" i="11"/>
  <c r="B1311" i="11"/>
  <c r="D1311" i="11"/>
  <c r="E1311" i="11"/>
  <c r="F1311" i="11"/>
  <c r="G1311" i="11"/>
  <c r="A1312" i="11"/>
  <c r="B1312" i="11"/>
  <c r="D1312" i="11"/>
  <c r="E1312" i="11"/>
  <c r="F1312" i="11"/>
  <c r="G1312" i="11"/>
  <c r="A1313" i="11"/>
  <c r="B1313" i="11"/>
  <c r="D1313" i="11"/>
  <c r="E1313" i="11"/>
  <c r="F1313" i="11"/>
  <c r="G1313" i="11"/>
  <c r="A1314" i="11"/>
  <c r="B1314" i="11"/>
  <c r="D1314" i="11"/>
  <c r="E1314" i="11"/>
  <c r="F1314" i="11"/>
  <c r="G1314" i="11"/>
  <c r="A1315" i="11"/>
  <c r="B1315" i="11"/>
  <c r="D1315" i="11"/>
  <c r="E1315" i="11"/>
  <c r="F1315" i="11"/>
  <c r="G1315" i="11"/>
  <c r="A1316" i="11"/>
  <c r="B1316" i="11"/>
  <c r="D1316" i="11"/>
  <c r="E1316" i="11"/>
  <c r="F1316" i="11"/>
  <c r="G1316" i="11"/>
  <c r="A1317" i="11"/>
  <c r="B1317" i="11"/>
  <c r="D1317" i="11"/>
  <c r="E1317" i="11"/>
  <c r="F1317" i="11"/>
  <c r="G1317" i="11"/>
  <c r="A1318" i="11"/>
  <c r="B1318" i="11"/>
  <c r="D1318" i="11"/>
  <c r="E1318" i="11"/>
  <c r="F1318" i="11"/>
  <c r="G1318" i="11"/>
  <c r="A1319" i="11"/>
  <c r="B1319" i="11"/>
  <c r="D1319" i="11"/>
  <c r="E1319" i="11"/>
  <c r="F1319" i="11"/>
  <c r="G1319" i="11"/>
  <c r="A1320" i="11"/>
  <c r="B1320" i="11"/>
  <c r="D1320" i="11"/>
  <c r="E1320" i="11"/>
  <c r="F1320" i="11"/>
  <c r="G1320" i="11"/>
  <c r="A1321" i="11"/>
  <c r="B1321" i="11"/>
  <c r="D1321" i="11"/>
  <c r="E1321" i="11"/>
  <c r="F1321" i="11"/>
  <c r="G1321" i="11"/>
  <c r="A1322" i="11"/>
  <c r="B1322" i="11"/>
  <c r="D1322" i="11"/>
  <c r="E1322" i="11"/>
  <c r="F1322" i="11"/>
  <c r="G1322" i="11"/>
  <c r="A1323" i="11"/>
  <c r="B1323" i="11"/>
  <c r="D1323" i="11"/>
  <c r="E1323" i="11"/>
  <c r="F1323" i="11"/>
  <c r="G1323" i="11"/>
  <c r="A1324" i="11"/>
  <c r="B1324" i="11"/>
  <c r="D1324" i="11"/>
  <c r="E1324" i="11"/>
  <c r="F1324" i="11"/>
  <c r="G1324" i="11"/>
  <c r="A1325" i="11"/>
  <c r="B1325" i="11"/>
  <c r="D1325" i="11"/>
  <c r="E1325" i="11"/>
  <c r="F1325" i="11"/>
  <c r="G1325" i="11"/>
  <c r="A1326" i="11"/>
  <c r="B1326" i="11"/>
  <c r="D1326" i="11"/>
  <c r="E1326" i="11"/>
  <c r="F1326" i="11"/>
  <c r="G1326" i="11"/>
  <c r="A1327" i="11"/>
  <c r="B1327" i="11"/>
  <c r="D1327" i="11"/>
  <c r="E1327" i="11"/>
  <c r="F1327" i="11"/>
  <c r="G1327" i="11"/>
  <c r="A1328" i="11"/>
  <c r="B1328" i="11"/>
  <c r="D1328" i="11"/>
  <c r="E1328" i="11"/>
  <c r="F1328" i="11"/>
  <c r="G1328" i="11"/>
  <c r="A1329" i="11"/>
  <c r="B1329" i="11"/>
  <c r="D1329" i="11"/>
  <c r="E1329" i="11"/>
  <c r="F1329" i="11"/>
  <c r="G1329" i="11"/>
  <c r="A1330" i="11"/>
  <c r="B1330" i="11"/>
  <c r="D1330" i="11"/>
  <c r="E1330" i="11"/>
  <c r="F1330" i="11"/>
  <c r="G1330" i="11"/>
  <c r="A1331" i="11"/>
  <c r="B1331" i="11"/>
  <c r="D1331" i="11"/>
  <c r="E1331" i="11"/>
  <c r="F1331" i="11"/>
  <c r="G1331" i="11"/>
  <c r="A1332" i="11"/>
  <c r="B1332" i="11"/>
  <c r="D1332" i="11"/>
  <c r="E1332" i="11"/>
  <c r="F1332" i="11"/>
  <c r="G1332" i="11"/>
  <c r="A1333" i="11"/>
  <c r="B1333" i="11"/>
  <c r="D1333" i="11"/>
  <c r="E1333" i="11"/>
  <c r="F1333" i="11"/>
  <c r="G1333" i="11"/>
  <c r="A1334" i="11"/>
  <c r="B1334" i="11"/>
  <c r="D1334" i="11"/>
  <c r="E1334" i="11"/>
  <c r="F1334" i="11"/>
  <c r="G1334" i="11"/>
  <c r="A1335" i="11"/>
  <c r="B1335" i="11"/>
  <c r="D1335" i="11"/>
  <c r="E1335" i="11"/>
  <c r="F1335" i="11"/>
  <c r="G1335" i="11"/>
  <c r="A1336" i="11"/>
  <c r="B1336" i="11"/>
  <c r="D1336" i="11"/>
  <c r="E1336" i="11"/>
  <c r="F1336" i="11"/>
  <c r="G1336" i="11"/>
  <c r="A1337" i="11"/>
  <c r="B1337" i="11"/>
  <c r="D1337" i="11"/>
  <c r="E1337" i="11"/>
  <c r="F1337" i="11"/>
  <c r="G1337" i="11"/>
  <c r="A1338" i="11"/>
  <c r="B1338" i="11"/>
  <c r="D1338" i="11"/>
  <c r="E1338" i="11"/>
  <c r="F1338" i="11"/>
  <c r="G1338" i="11"/>
  <c r="A1339" i="11"/>
  <c r="B1339" i="11"/>
  <c r="D1339" i="11"/>
  <c r="E1339" i="11"/>
  <c r="F1339" i="11"/>
  <c r="G1339" i="11"/>
  <c r="A1340" i="11"/>
  <c r="B1340" i="11"/>
  <c r="D1340" i="11"/>
  <c r="E1340" i="11"/>
  <c r="F1340" i="11"/>
  <c r="G1340" i="11"/>
  <c r="A1341" i="11"/>
  <c r="B1341" i="11"/>
  <c r="D1341" i="11"/>
  <c r="E1341" i="11"/>
  <c r="F1341" i="11"/>
  <c r="G1341" i="11"/>
  <c r="A1342" i="11"/>
  <c r="B1342" i="11"/>
  <c r="D1342" i="11"/>
  <c r="E1342" i="11"/>
  <c r="F1342" i="11"/>
  <c r="G1342" i="11"/>
  <c r="A1343" i="11"/>
  <c r="B1343" i="11"/>
  <c r="D1343" i="11"/>
  <c r="E1343" i="11"/>
  <c r="F1343" i="11"/>
  <c r="G1343" i="11"/>
  <c r="A1344" i="11"/>
  <c r="B1344" i="11"/>
  <c r="D1344" i="11"/>
  <c r="E1344" i="11"/>
  <c r="F1344" i="11"/>
  <c r="G1344" i="11"/>
  <c r="A1345" i="11"/>
  <c r="B1345" i="11"/>
  <c r="D1345" i="11"/>
  <c r="E1345" i="11"/>
  <c r="F1345" i="11"/>
  <c r="G1345" i="11"/>
  <c r="A1346" i="11"/>
  <c r="B1346" i="11"/>
  <c r="D1346" i="11"/>
  <c r="E1346" i="11"/>
  <c r="F1346" i="11"/>
  <c r="G1346" i="11"/>
  <c r="A1347" i="11"/>
  <c r="B1347" i="11"/>
  <c r="D1347" i="11"/>
  <c r="E1347" i="11"/>
  <c r="F1347" i="11"/>
  <c r="G1347" i="11"/>
  <c r="A1348" i="11"/>
  <c r="B1348" i="11"/>
  <c r="D1348" i="11"/>
  <c r="E1348" i="11"/>
  <c r="F1348" i="11"/>
  <c r="G1348" i="11"/>
  <c r="A1349" i="11"/>
  <c r="B1349" i="11"/>
  <c r="D1349" i="11"/>
  <c r="E1349" i="11"/>
  <c r="F1349" i="11"/>
  <c r="G1349" i="11"/>
  <c r="A1350" i="11"/>
  <c r="B1350" i="11"/>
  <c r="D1350" i="11"/>
  <c r="E1350" i="11"/>
  <c r="F1350" i="11"/>
  <c r="G1350" i="11"/>
  <c r="A1351" i="11"/>
  <c r="B1351" i="11"/>
  <c r="D1351" i="11"/>
  <c r="E1351" i="11"/>
  <c r="F1351" i="11"/>
  <c r="G1351" i="11"/>
  <c r="A1352" i="11"/>
  <c r="B1352" i="11"/>
  <c r="D1352" i="11"/>
  <c r="E1352" i="11"/>
  <c r="F1352" i="11"/>
  <c r="G1352" i="11"/>
  <c r="A1353" i="11"/>
  <c r="B1353" i="11"/>
  <c r="D1353" i="11"/>
  <c r="E1353" i="11"/>
  <c r="F1353" i="11"/>
  <c r="G1353" i="11"/>
  <c r="A1354" i="11"/>
  <c r="B1354" i="11"/>
  <c r="D1354" i="11"/>
  <c r="E1354" i="11"/>
  <c r="F1354" i="11"/>
  <c r="G1354" i="11"/>
  <c r="A1355" i="11"/>
  <c r="B1355" i="11"/>
  <c r="D1355" i="11"/>
  <c r="E1355" i="11"/>
  <c r="F1355" i="11"/>
  <c r="G1355" i="11"/>
  <c r="A1356" i="11"/>
  <c r="B1356" i="11"/>
  <c r="D1356" i="11"/>
  <c r="E1356" i="11"/>
  <c r="F1356" i="11"/>
  <c r="G1356" i="11"/>
  <c r="A1357" i="11"/>
  <c r="B1357" i="11"/>
  <c r="D1357" i="11"/>
  <c r="E1357" i="11"/>
  <c r="F1357" i="11"/>
  <c r="G1357" i="11"/>
  <c r="A1358" i="11"/>
  <c r="B1358" i="11"/>
  <c r="D1358" i="11"/>
  <c r="E1358" i="11"/>
  <c r="F1358" i="11"/>
  <c r="G1358" i="11"/>
  <c r="A1359" i="11"/>
  <c r="B1359" i="11"/>
  <c r="D1359" i="11"/>
  <c r="E1359" i="11"/>
  <c r="F1359" i="11"/>
  <c r="G1359" i="11"/>
  <c r="A1360" i="11"/>
  <c r="B1360" i="11"/>
  <c r="D1360" i="11"/>
  <c r="E1360" i="11"/>
  <c r="F1360" i="11"/>
  <c r="G1360" i="11"/>
  <c r="A1361" i="11"/>
  <c r="B1361" i="11"/>
  <c r="D1361" i="11"/>
  <c r="E1361" i="11"/>
  <c r="F1361" i="11"/>
  <c r="G1361" i="11"/>
  <c r="A1362" i="11"/>
  <c r="B1362" i="11"/>
  <c r="D1362" i="11"/>
  <c r="E1362" i="11"/>
  <c r="F1362" i="11"/>
  <c r="G1362" i="11"/>
  <c r="A1363" i="11"/>
  <c r="B1363" i="11"/>
  <c r="D1363" i="11"/>
  <c r="E1363" i="11"/>
  <c r="F1363" i="11"/>
  <c r="G1363" i="11"/>
  <c r="A1364" i="11"/>
  <c r="B1364" i="11"/>
  <c r="D1364" i="11"/>
  <c r="E1364" i="11"/>
  <c r="F1364" i="11"/>
  <c r="G1364" i="11"/>
  <c r="A1365" i="11"/>
  <c r="B1365" i="11"/>
  <c r="D1365" i="11"/>
  <c r="E1365" i="11"/>
  <c r="F1365" i="11"/>
  <c r="G1365" i="11"/>
  <c r="A1366" i="11"/>
  <c r="B1366" i="11"/>
  <c r="D1366" i="11"/>
  <c r="E1366" i="11"/>
  <c r="F1366" i="11"/>
  <c r="G1366" i="11"/>
  <c r="A1367" i="11"/>
  <c r="B1367" i="11"/>
  <c r="D1367" i="11"/>
  <c r="E1367" i="11"/>
  <c r="F1367" i="11"/>
  <c r="G1367" i="11"/>
  <c r="A1368" i="11"/>
  <c r="B1368" i="11"/>
  <c r="D1368" i="11"/>
  <c r="E1368" i="11"/>
  <c r="F1368" i="11"/>
  <c r="G1368" i="11"/>
  <c r="A1369" i="11"/>
  <c r="B1369" i="11"/>
  <c r="D1369" i="11"/>
  <c r="E1369" i="11"/>
  <c r="F1369" i="11"/>
  <c r="G1369" i="11"/>
  <c r="A1370" i="11"/>
  <c r="B1370" i="11"/>
  <c r="D1370" i="11"/>
  <c r="E1370" i="11"/>
  <c r="F1370" i="11"/>
  <c r="G1370" i="11"/>
  <c r="A1371" i="11"/>
  <c r="B1371" i="11"/>
  <c r="D1371" i="11"/>
  <c r="E1371" i="11"/>
  <c r="F1371" i="11"/>
  <c r="G1371" i="11"/>
  <c r="A1372" i="11"/>
  <c r="B1372" i="11"/>
  <c r="D1372" i="11"/>
  <c r="E1372" i="11"/>
  <c r="F1372" i="11"/>
  <c r="G1372" i="11"/>
  <c r="A1373" i="11"/>
  <c r="B1373" i="11"/>
  <c r="D1373" i="11"/>
  <c r="E1373" i="11"/>
  <c r="F1373" i="11"/>
  <c r="G1373" i="11"/>
  <c r="A1374" i="11"/>
  <c r="B1374" i="11"/>
  <c r="D1374" i="11"/>
  <c r="E1374" i="11"/>
  <c r="F1374" i="11"/>
  <c r="G1374" i="11"/>
  <c r="A1375" i="11"/>
  <c r="B1375" i="11"/>
  <c r="D1375" i="11"/>
  <c r="E1375" i="11"/>
  <c r="F1375" i="11"/>
  <c r="G1375" i="11"/>
  <c r="A1376" i="11"/>
  <c r="B1376" i="11"/>
  <c r="D1376" i="11"/>
  <c r="E1376" i="11"/>
  <c r="F1376" i="11"/>
  <c r="G1376" i="11"/>
  <c r="A1377" i="11"/>
  <c r="B1377" i="11"/>
  <c r="D1377" i="11"/>
  <c r="E1377" i="11"/>
  <c r="F1377" i="11"/>
  <c r="G1377" i="11"/>
  <c r="A1378" i="11"/>
  <c r="B1378" i="11"/>
  <c r="D1378" i="11"/>
  <c r="E1378" i="11"/>
  <c r="F1378" i="11"/>
  <c r="G1378" i="11"/>
  <c r="A1379" i="11"/>
  <c r="B1379" i="11"/>
  <c r="D1379" i="11"/>
  <c r="E1379" i="11"/>
  <c r="F1379" i="11"/>
  <c r="G1379" i="11"/>
  <c r="A1380" i="11"/>
  <c r="B1380" i="11"/>
  <c r="D1380" i="11"/>
  <c r="E1380" i="11"/>
  <c r="F1380" i="11"/>
  <c r="G1380" i="11"/>
  <c r="A1381" i="11"/>
  <c r="B1381" i="11"/>
  <c r="D1381" i="11"/>
  <c r="E1381" i="11"/>
  <c r="F1381" i="11"/>
  <c r="G1381" i="11"/>
  <c r="A1382" i="11"/>
  <c r="B1382" i="11"/>
  <c r="D1382" i="11"/>
  <c r="E1382" i="11"/>
  <c r="F1382" i="11"/>
  <c r="G1382" i="11"/>
  <c r="A1383" i="11"/>
  <c r="B1383" i="11"/>
  <c r="D1383" i="11"/>
  <c r="E1383" i="11"/>
  <c r="F1383" i="11"/>
  <c r="G1383" i="11"/>
  <c r="A1384" i="11"/>
  <c r="B1384" i="11"/>
  <c r="D1384" i="11"/>
  <c r="E1384" i="11"/>
  <c r="F1384" i="11"/>
  <c r="G1384" i="11"/>
  <c r="A1385" i="11"/>
  <c r="B1385" i="11"/>
  <c r="D1385" i="11"/>
  <c r="E1385" i="11"/>
  <c r="F1385" i="11"/>
  <c r="G1385" i="11"/>
  <c r="A1386" i="11"/>
  <c r="B1386" i="11"/>
  <c r="D1386" i="11"/>
  <c r="E1386" i="11"/>
  <c r="F1386" i="11"/>
  <c r="G1386" i="11"/>
  <c r="A1387" i="11"/>
  <c r="B1387" i="11"/>
  <c r="D1387" i="11"/>
  <c r="E1387" i="11"/>
  <c r="F1387" i="11"/>
  <c r="G1387" i="11"/>
  <c r="A1388" i="11"/>
  <c r="B1388" i="11"/>
  <c r="D1388" i="11"/>
  <c r="E1388" i="11"/>
  <c r="F1388" i="11"/>
  <c r="G1388" i="11"/>
  <c r="A1389" i="11"/>
  <c r="B1389" i="11"/>
  <c r="D1389" i="11"/>
  <c r="E1389" i="11"/>
  <c r="F1389" i="11"/>
  <c r="G1389" i="11"/>
  <c r="A1390" i="11"/>
  <c r="B1390" i="11"/>
  <c r="D1390" i="11"/>
  <c r="E1390" i="11"/>
  <c r="F1390" i="11"/>
  <c r="G1390" i="11"/>
  <c r="A1391" i="11"/>
  <c r="B1391" i="11"/>
  <c r="D1391" i="11"/>
  <c r="E1391" i="11"/>
  <c r="F1391" i="11"/>
  <c r="G1391" i="11"/>
  <c r="A1392" i="11"/>
  <c r="B1392" i="11"/>
  <c r="D1392" i="11"/>
  <c r="E1392" i="11"/>
  <c r="F1392" i="11"/>
  <c r="G1392" i="11"/>
  <c r="A1393" i="11"/>
  <c r="B1393" i="11"/>
  <c r="D1393" i="11"/>
  <c r="E1393" i="11"/>
  <c r="F1393" i="11"/>
  <c r="G1393" i="11"/>
  <c r="A1394" i="11"/>
  <c r="B1394" i="11"/>
  <c r="D1394" i="11"/>
  <c r="E1394" i="11"/>
  <c r="F1394" i="11"/>
  <c r="G1394" i="11"/>
  <c r="A1395" i="11"/>
  <c r="B1395" i="11"/>
  <c r="D1395" i="11"/>
  <c r="E1395" i="11"/>
  <c r="F1395" i="11"/>
  <c r="G1395" i="11"/>
  <c r="A1396" i="11"/>
  <c r="B1396" i="11"/>
  <c r="D1396" i="11"/>
  <c r="E1396" i="11"/>
  <c r="F1396" i="11"/>
  <c r="G1396" i="11"/>
  <c r="A1397" i="11"/>
  <c r="B1397" i="11"/>
  <c r="D1397" i="11"/>
  <c r="E1397" i="11"/>
  <c r="F1397" i="11"/>
  <c r="G1397" i="11"/>
  <c r="A1398" i="11"/>
  <c r="B1398" i="11"/>
  <c r="D1398" i="11"/>
  <c r="E1398" i="11"/>
  <c r="F1398" i="11"/>
  <c r="G1398" i="11"/>
  <c r="A1399" i="11"/>
  <c r="B1399" i="11"/>
  <c r="D1399" i="11"/>
  <c r="E1399" i="11"/>
  <c r="F1399" i="11"/>
  <c r="G1399" i="11"/>
  <c r="A1400" i="11"/>
  <c r="B1400" i="11"/>
  <c r="D1400" i="11"/>
  <c r="E1400" i="11"/>
  <c r="F1400" i="11"/>
  <c r="G1400" i="11"/>
  <c r="A1401" i="11"/>
  <c r="B1401" i="11"/>
  <c r="D1401" i="11"/>
  <c r="E1401" i="11"/>
  <c r="F1401" i="11"/>
  <c r="G1401" i="11"/>
  <c r="A1402" i="11"/>
  <c r="B1402" i="11"/>
  <c r="D1402" i="11"/>
  <c r="E1402" i="11"/>
  <c r="F1402" i="11"/>
  <c r="G1402" i="11"/>
  <c r="A1403" i="11"/>
  <c r="B1403" i="11"/>
  <c r="D1403" i="11"/>
  <c r="E1403" i="11"/>
  <c r="F1403" i="11"/>
  <c r="G1403" i="11"/>
  <c r="A1404" i="11"/>
  <c r="B1404" i="11"/>
  <c r="D1404" i="11"/>
  <c r="E1404" i="11"/>
  <c r="F1404" i="11"/>
  <c r="G1404" i="11"/>
  <c r="A1405" i="11"/>
  <c r="B1405" i="11"/>
  <c r="D1405" i="11"/>
  <c r="E1405" i="11"/>
  <c r="F1405" i="11"/>
  <c r="G1405" i="11"/>
  <c r="A1406" i="11"/>
  <c r="B1406" i="11"/>
  <c r="D1406" i="11"/>
  <c r="E1406" i="11"/>
  <c r="F1406" i="11"/>
  <c r="G1406" i="11"/>
  <c r="A1407" i="11"/>
  <c r="B1407" i="11"/>
  <c r="D1407" i="11"/>
  <c r="E1407" i="11"/>
  <c r="F1407" i="11"/>
  <c r="G1407" i="11"/>
  <c r="A1408" i="11"/>
  <c r="B1408" i="11"/>
  <c r="D1408" i="11"/>
  <c r="E1408" i="11"/>
  <c r="F1408" i="11"/>
  <c r="G1408" i="11"/>
  <c r="A1409" i="11"/>
  <c r="B1409" i="11"/>
  <c r="D1409" i="11"/>
  <c r="E1409" i="11"/>
  <c r="F1409" i="11"/>
  <c r="G1409" i="11"/>
  <c r="A1410" i="11"/>
  <c r="B1410" i="11"/>
  <c r="D1410" i="11"/>
  <c r="E1410" i="11"/>
  <c r="F1410" i="11"/>
  <c r="G1410" i="11"/>
  <c r="A1411" i="11"/>
  <c r="B1411" i="11"/>
  <c r="D1411" i="11"/>
  <c r="E1411" i="11"/>
  <c r="F1411" i="11"/>
  <c r="G1411" i="11"/>
  <c r="A1412" i="11"/>
  <c r="B1412" i="11"/>
  <c r="D1412" i="11"/>
  <c r="E1412" i="11"/>
  <c r="F1412" i="11"/>
  <c r="G1412" i="11"/>
  <c r="A1413" i="11"/>
  <c r="B1413" i="11"/>
  <c r="D1413" i="11"/>
  <c r="E1413" i="11"/>
  <c r="F1413" i="11"/>
  <c r="G1413" i="11"/>
  <c r="A1414" i="11"/>
  <c r="B1414" i="11"/>
  <c r="D1414" i="11"/>
  <c r="E1414" i="11"/>
  <c r="F1414" i="11"/>
  <c r="G1414" i="11"/>
  <c r="A1415" i="11"/>
  <c r="B1415" i="11"/>
  <c r="D1415" i="11"/>
  <c r="E1415" i="11"/>
  <c r="F1415" i="11"/>
  <c r="G1415" i="11"/>
  <c r="A1416" i="11"/>
  <c r="B1416" i="11"/>
  <c r="D1416" i="11"/>
  <c r="E1416" i="11"/>
  <c r="F1416" i="11"/>
  <c r="G1416" i="11"/>
  <c r="A1417" i="11"/>
  <c r="B1417" i="11"/>
  <c r="D1417" i="11"/>
  <c r="E1417" i="11"/>
  <c r="F1417" i="11"/>
  <c r="G1417" i="11"/>
  <c r="A1418" i="11"/>
  <c r="B1418" i="11"/>
  <c r="D1418" i="11"/>
  <c r="E1418" i="11"/>
  <c r="F1418" i="11"/>
  <c r="G1418" i="11"/>
  <c r="A1419" i="11"/>
  <c r="B1419" i="11"/>
  <c r="D1419" i="11"/>
  <c r="E1419" i="11"/>
  <c r="F1419" i="11"/>
  <c r="G1419" i="11"/>
  <c r="A1420" i="11"/>
  <c r="B1420" i="11"/>
  <c r="D1420" i="11"/>
  <c r="E1420" i="11"/>
  <c r="F1420" i="11"/>
  <c r="G1420" i="11"/>
  <c r="A1421" i="11"/>
  <c r="B1421" i="11"/>
  <c r="D1421" i="11"/>
  <c r="E1421" i="11"/>
  <c r="F1421" i="11"/>
  <c r="G1421" i="11"/>
  <c r="A1422" i="11"/>
  <c r="B1422" i="11"/>
  <c r="D1422" i="11"/>
  <c r="E1422" i="11"/>
  <c r="F1422" i="11"/>
  <c r="G1422" i="11"/>
  <c r="A1423" i="11"/>
  <c r="B1423" i="11"/>
  <c r="D1423" i="11"/>
  <c r="E1423" i="11"/>
  <c r="F1423" i="11"/>
  <c r="G1423" i="11"/>
  <c r="A1424" i="11"/>
  <c r="B1424" i="11"/>
  <c r="D1424" i="11"/>
  <c r="E1424" i="11"/>
  <c r="F1424" i="11"/>
  <c r="G1424" i="11"/>
  <c r="A1425" i="11"/>
  <c r="B1425" i="11"/>
  <c r="D1425" i="11"/>
  <c r="E1425" i="11"/>
  <c r="F1425" i="11"/>
  <c r="G1425" i="11"/>
  <c r="A1426" i="11"/>
  <c r="B1426" i="11"/>
  <c r="D1426" i="11"/>
  <c r="E1426" i="11"/>
  <c r="F1426" i="11"/>
  <c r="G1426" i="11"/>
  <c r="A1427" i="11"/>
  <c r="B1427" i="11"/>
  <c r="D1427" i="11"/>
  <c r="E1427" i="11"/>
  <c r="F1427" i="11"/>
  <c r="G1427" i="11"/>
  <c r="A1428" i="11"/>
  <c r="B1428" i="11"/>
  <c r="D1428" i="11"/>
  <c r="E1428" i="11"/>
  <c r="F1428" i="11"/>
  <c r="G1428" i="11"/>
  <c r="A1429" i="11"/>
  <c r="B1429" i="11"/>
  <c r="D1429" i="11"/>
  <c r="E1429" i="11"/>
  <c r="F1429" i="11"/>
  <c r="G1429" i="11"/>
  <c r="A1430" i="11"/>
  <c r="B1430" i="11"/>
  <c r="D1430" i="11"/>
  <c r="E1430" i="11"/>
  <c r="F1430" i="11"/>
  <c r="G1430" i="11"/>
  <c r="A1431" i="11"/>
  <c r="B1431" i="11"/>
  <c r="D1431" i="11"/>
  <c r="E1431" i="11"/>
  <c r="F1431" i="11"/>
  <c r="G1431" i="11"/>
  <c r="A1432" i="11"/>
  <c r="B1432" i="11"/>
  <c r="D1432" i="11"/>
  <c r="E1432" i="11"/>
  <c r="F1432" i="11"/>
  <c r="G1432" i="11"/>
  <c r="A1433" i="11"/>
  <c r="B1433" i="11"/>
  <c r="D1433" i="11"/>
  <c r="E1433" i="11"/>
  <c r="F1433" i="11"/>
  <c r="G1433" i="11"/>
  <c r="A1434" i="11"/>
  <c r="B1434" i="11"/>
  <c r="D1434" i="11"/>
  <c r="E1434" i="11"/>
  <c r="F1434" i="11"/>
  <c r="G1434" i="11"/>
  <c r="A1435" i="11"/>
  <c r="B1435" i="11"/>
  <c r="D1435" i="11"/>
  <c r="E1435" i="11"/>
  <c r="F1435" i="11"/>
  <c r="G1435" i="11"/>
  <c r="A1436" i="11"/>
  <c r="B1436" i="11"/>
  <c r="D1436" i="11"/>
  <c r="E1436" i="11"/>
  <c r="F1436" i="11"/>
  <c r="G1436" i="11"/>
  <c r="A1437" i="11"/>
  <c r="B1437" i="11"/>
  <c r="D1437" i="11"/>
  <c r="E1437" i="11"/>
  <c r="F1437" i="11"/>
  <c r="G1437" i="11"/>
  <c r="A1438" i="11"/>
  <c r="B1438" i="11"/>
  <c r="D1438" i="11"/>
  <c r="E1438" i="11"/>
  <c r="F1438" i="11"/>
  <c r="G1438" i="11"/>
  <c r="A1439" i="11"/>
  <c r="B1439" i="11"/>
  <c r="D1439" i="11"/>
  <c r="E1439" i="11"/>
  <c r="F1439" i="11"/>
  <c r="G1439" i="11"/>
  <c r="A1440" i="11"/>
  <c r="B1440" i="11"/>
  <c r="D1440" i="11"/>
  <c r="E1440" i="11"/>
  <c r="F1440" i="11"/>
  <c r="G1440" i="11"/>
  <c r="A1441" i="11"/>
  <c r="B1441" i="11"/>
  <c r="D1441" i="11"/>
  <c r="E1441" i="11"/>
  <c r="F1441" i="11"/>
  <c r="G1441" i="11"/>
  <c r="A1442" i="11"/>
  <c r="B1442" i="11"/>
  <c r="D1442" i="11"/>
  <c r="E1442" i="11"/>
  <c r="F1442" i="11"/>
  <c r="G1442" i="11"/>
  <c r="A1443" i="11"/>
  <c r="B1443" i="11"/>
  <c r="D1443" i="11"/>
  <c r="E1443" i="11"/>
  <c r="F1443" i="11"/>
  <c r="G1443" i="11"/>
  <c r="A1444" i="11"/>
  <c r="B1444" i="11"/>
  <c r="D1444" i="11"/>
  <c r="E1444" i="11"/>
  <c r="F1444" i="11"/>
  <c r="G1444" i="11"/>
  <c r="A1445" i="11"/>
  <c r="B1445" i="11"/>
  <c r="D1445" i="11"/>
  <c r="E1445" i="11"/>
  <c r="F1445" i="11"/>
  <c r="G1445" i="11"/>
  <c r="A1446" i="11"/>
  <c r="B1446" i="11"/>
  <c r="D1446" i="11"/>
  <c r="E1446" i="11"/>
  <c r="F1446" i="11"/>
  <c r="G1446" i="11"/>
  <c r="A1447" i="11"/>
  <c r="B1447" i="11"/>
  <c r="D1447" i="11"/>
  <c r="E1447" i="11"/>
  <c r="F1447" i="11"/>
  <c r="G1447" i="11"/>
  <c r="A1448" i="11"/>
  <c r="B1448" i="11"/>
  <c r="D1448" i="11"/>
  <c r="E1448" i="11"/>
  <c r="F1448" i="11"/>
  <c r="G1448" i="11"/>
  <c r="A1449" i="11"/>
  <c r="B1449" i="11"/>
  <c r="D1449" i="11"/>
  <c r="E1449" i="11"/>
  <c r="F1449" i="11"/>
  <c r="G1449" i="11"/>
  <c r="A1450" i="11"/>
  <c r="B1450" i="11"/>
  <c r="D1450" i="11"/>
  <c r="E1450" i="11"/>
  <c r="F1450" i="11"/>
  <c r="G1450" i="11"/>
  <c r="A1451" i="11"/>
  <c r="B1451" i="11"/>
  <c r="D1451" i="11"/>
  <c r="E1451" i="11"/>
  <c r="F1451" i="11"/>
  <c r="G1451" i="11"/>
  <c r="A1452" i="11"/>
  <c r="B1452" i="11"/>
  <c r="D1452" i="11"/>
  <c r="E1452" i="11"/>
  <c r="F1452" i="11"/>
  <c r="G1452" i="11"/>
  <c r="A1453" i="11"/>
  <c r="B1453" i="11"/>
  <c r="D1453" i="11"/>
  <c r="E1453" i="11"/>
  <c r="F1453" i="11"/>
  <c r="G1453" i="11"/>
  <c r="A1454" i="11"/>
  <c r="B1454" i="11"/>
  <c r="D1454" i="11"/>
  <c r="E1454" i="11"/>
  <c r="F1454" i="11"/>
  <c r="G1454" i="11"/>
  <c r="A1455" i="11"/>
  <c r="B1455" i="11"/>
  <c r="D1455" i="11"/>
  <c r="E1455" i="11"/>
  <c r="F1455" i="11"/>
  <c r="G1455" i="11"/>
  <c r="A1456" i="11"/>
  <c r="B1456" i="11"/>
  <c r="D1456" i="11"/>
  <c r="E1456" i="11"/>
  <c r="F1456" i="11"/>
  <c r="G1456" i="11"/>
  <c r="A1457" i="11"/>
  <c r="B1457" i="11"/>
  <c r="D1457" i="11"/>
  <c r="E1457" i="11"/>
  <c r="F1457" i="11"/>
  <c r="G1457" i="11"/>
  <c r="A1458" i="11"/>
  <c r="B1458" i="11"/>
  <c r="D1458" i="11"/>
  <c r="E1458" i="11"/>
  <c r="F1458" i="11"/>
  <c r="G1458" i="11"/>
  <c r="A1459" i="11"/>
  <c r="B1459" i="11"/>
  <c r="D1459" i="11"/>
  <c r="E1459" i="11"/>
  <c r="F1459" i="11"/>
  <c r="G1459" i="11"/>
  <c r="A1460" i="11"/>
  <c r="B1460" i="11"/>
  <c r="D1460" i="11"/>
  <c r="E1460" i="11"/>
  <c r="F1460" i="11"/>
  <c r="G1460" i="11"/>
  <c r="A1461" i="11"/>
  <c r="B1461" i="11"/>
  <c r="D1461" i="11"/>
  <c r="E1461" i="11"/>
  <c r="F1461" i="11"/>
  <c r="G1461" i="11"/>
  <c r="A1462" i="11"/>
  <c r="B1462" i="11"/>
  <c r="D1462" i="11"/>
  <c r="E1462" i="11"/>
  <c r="F1462" i="11"/>
  <c r="G1462" i="11"/>
  <c r="A1463" i="11"/>
  <c r="B1463" i="11"/>
  <c r="D1463" i="11"/>
  <c r="E1463" i="11"/>
  <c r="F1463" i="11"/>
  <c r="G1463" i="11"/>
  <c r="A1464" i="11"/>
  <c r="B1464" i="11"/>
  <c r="D1464" i="11"/>
  <c r="E1464" i="11"/>
  <c r="F1464" i="11"/>
  <c r="G1464" i="11"/>
  <c r="A1465" i="11"/>
  <c r="B1465" i="11"/>
  <c r="D1465" i="11"/>
  <c r="E1465" i="11"/>
  <c r="F1465" i="11"/>
  <c r="G1465" i="11"/>
  <c r="A1466" i="11"/>
  <c r="B1466" i="11"/>
  <c r="D1466" i="11"/>
  <c r="E1466" i="11"/>
  <c r="F1466" i="11"/>
  <c r="G1466" i="11"/>
  <c r="A1467" i="11"/>
  <c r="B1467" i="11"/>
  <c r="D1467" i="11"/>
  <c r="E1467" i="11"/>
  <c r="F1467" i="11"/>
  <c r="G1467" i="11"/>
  <c r="A1468" i="11"/>
  <c r="B1468" i="11"/>
  <c r="D1468" i="11"/>
  <c r="E1468" i="11"/>
  <c r="F1468" i="11"/>
  <c r="G1468" i="11"/>
  <c r="A1469" i="11"/>
  <c r="B1469" i="11"/>
  <c r="D1469" i="11"/>
  <c r="E1469" i="11"/>
  <c r="F1469" i="11"/>
  <c r="G1469" i="11"/>
  <c r="A1470" i="11"/>
  <c r="B1470" i="11"/>
  <c r="D1470" i="11"/>
  <c r="E1470" i="11"/>
  <c r="F1470" i="11"/>
  <c r="G1470" i="11"/>
  <c r="A1471" i="11"/>
  <c r="B1471" i="11"/>
  <c r="D1471" i="11"/>
  <c r="E1471" i="11"/>
  <c r="F1471" i="11"/>
  <c r="G1471" i="11"/>
  <c r="A1472" i="11"/>
  <c r="B1472" i="11"/>
  <c r="D1472" i="11"/>
  <c r="E1472" i="11"/>
  <c r="F1472" i="11"/>
  <c r="G1472" i="11"/>
  <c r="A1473" i="11"/>
  <c r="B1473" i="11"/>
  <c r="D1473" i="11"/>
  <c r="E1473" i="11"/>
  <c r="F1473" i="11"/>
  <c r="G1473" i="11"/>
  <c r="A1474" i="11"/>
  <c r="B1474" i="11"/>
  <c r="D1474" i="11"/>
  <c r="E1474" i="11"/>
  <c r="F1474" i="11"/>
  <c r="G1474" i="11"/>
  <c r="A1475" i="11"/>
  <c r="B1475" i="11"/>
  <c r="D1475" i="11"/>
  <c r="E1475" i="11"/>
  <c r="F1475" i="11"/>
  <c r="G1475" i="11"/>
  <c r="A1476" i="11"/>
  <c r="B1476" i="11"/>
  <c r="D1476" i="11"/>
  <c r="E1476" i="11"/>
  <c r="F1476" i="11"/>
  <c r="G1476" i="11"/>
  <c r="A1477" i="11"/>
  <c r="B1477" i="11"/>
  <c r="D1477" i="11"/>
  <c r="E1477" i="11"/>
  <c r="F1477" i="11"/>
  <c r="G1477" i="11"/>
  <c r="A1478" i="11"/>
  <c r="B1478" i="11"/>
  <c r="D1478" i="11"/>
  <c r="E1478" i="11"/>
  <c r="F1478" i="11"/>
  <c r="G1478" i="11"/>
  <c r="A1479" i="11"/>
  <c r="B1479" i="11"/>
  <c r="D1479" i="11"/>
  <c r="E1479" i="11"/>
  <c r="F1479" i="11"/>
  <c r="G1479" i="11"/>
  <c r="A1480" i="11"/>
  <c r="B1480" i="11"/>
  <c r="D1480" i="11"/>
  <c r="E1480" i="11"/>
  <c r="F1480" i="11"/>
  <c r="G1480" i="11"/>
  <c r="A1481" i="11"/>
  <c r="B1481" i="11"/>
  <c r="D1481" i="11"/>
  <c r="E1481" i="11"/>
  <c r="F1481" i="11"/>
  <c r="G1481" i="11"/>
  <c r="A1482" i="11"/>
  <c r="B1482" i="11"/>
  <c r="D1482" i="11"/>
  <c r="E1482" i="11"/>
  <c r="F1482" i="11"/>
  <c r="G1482" i="11"/>
  <c r="A1483" i="11"/>
  <c r="B1483" i="11"/>
  <c r="D1483" i="11"/>
  <c r="E1483" i="11"/>
  <c r="F1483" i="11"/>
  <c r="G1483" i="11"/>
  <c r="A1484" i="11"/>
  <c r="B1484" i="11"/>
  <c r="D1484" i="11"/>
  <c r="E1484" i="11"/>
  <c r="F1484" i="11"/>
  <c r="G1484" i="11"/>
  <c r="A1485" i="11"/>
  <c r="B1485" i="11"/>
  <c r="D1485" i="11"/>
  <c r="E1485" i="11"/>
  <c r="F1485" i="11"/>
  <c r="G1485" i="11"/>
  <c r="A1486" i="11"/>
  <c r="B1486" i="11"/>
  <c r="D1486" i="11"/>
  <c r="E1486" i="11"/>
  <c r="F1486" i="11"/>
  <c r="G1486" i="11"/>
  <c r="A1487" i="11"/>
  <c r="B1487" i="11"/>
  <c r="D1487" i="11"/>
  <c r="E1487" i="11"/>
  <c r="F1487" i="11"/>
  <c r="G1487" i="11"/>
  <c r="A1488" i="11"/>
  <c r="B1488" i="11"/>
  <c r="D1488" i="11"/>
  <c r="E1488" i="11"/>
  <c r="F1488" i="11"/>
  <c r="G1488" i="11"/>
  <c r="A1489" i="11"/>
  <c r="B1489" i="11"/>
  <c r="D1489" i="11"/>
  <c r="E1489" i="11"/>
  <c r="F1489" i="11"/>
  <c r="G1489" i="11"/>
  <c r="A1490" i="11"/>
  <c r="B1490" i="11"/>
  <c r="D1490" i="11"/>
  <c r="E1490" i="11"/>
  <c r="F1490" i="11"/>
  <c r="G1490" i="11"/>
  <c r="A1491" i="11"/>
  <c r="B1491" i="11"/>
  <c r="D1491" i="11"/>
  <c r="E1491" i="11"/>
  <c r="F1491" i="11"/>
  <c r="G1491" i="11"/>
  <c r="A1492" i="11"/>
  <c r="B1492" i="11"/>
  <c r="D1492" i="11"/>
  <c r="E1492" i="11"/>
  <c r="F1492" i="11"/>
  <c r="G1492" i="11"/>
  <c r="A1493" i="11"/>
  <c r="B1493" i="11"/>
  <c r="D1493" i="11"/>
  <c r="E1493" i="11"/>
  <c r="F1493" i="11"/>
  <c r="G1493" i="11"/>
  <c r="A1494" i="11"/>
  <c r="B1494" i="11"/>
  <c r="D1494" i="11"/>
  <c r="E1494" i="11"/>
  <c r="F1494" i="11"/>
  <c r="G1494" i="11"/>
  <c r="A1495" i="11"/>
  <c r="B1495" i="11"/>
  <c r="D1495" i="11"/>
  <c r="E1495" i="11"/>
  <c r="F1495" i="11"/>
  <c r="G1495" i="11"/>
  <c r="A1496" i="11"/>
  <c r="B1496" i="11"/>
  <c r="D1496" i="11"/>
  <c r="E1496" i="11"/>
  <c r="F1496" i="11"/>
  <c r="G1496" i="11"/>
  <c r="A1497" i="11"/>
  <c r="B1497" i="11"/>
  <c r="D1497" i="11"/>
  <c r="E1497" i="11"/>
  <c r="F1497" i="11"/>
  <c r="G1497" i="11"/>
  <c r="A1498" i="11"/>
  <c r="B1498" i="11"/>
  <c r="D1498" i="11"/>
  <c r="E1498" i="11"/>
  <c r="F1498" i="11"/>
  <c r="G1498" i="11"/>
  <c r="A1499" i="11"/>
  <c r="B1499" i="11"/>
  <c r="D1499" i="11"/>
  <c r="E1499" i="11"/>
  <c r="F1499" i="11"/>
  <c r="G1499" i="11"/>
  <c r="A1500" i="11"/>
  <c r="B1500" i="11"/>
  <c r="D1500" i="11"/>
  <c r="E1500" i="11"/>
  <c r="F1500" i="11"/>
  <c r="G1500" i="11"/>
  <c r="A1501" i="11"/>
  <c r="B1501" i="11"/>
  <c r="D1501" i="11"/>
  <c r="E1501" i="11"/>
  <c r="F1501" i="11"/>
  <c r="G1501" i="11"/>
  <c r="A1502" i="11"/>
  <c r="B1502" i="11"/>
  <c r="D1502" i="11"/>
  <c r="E1502" i="11"/>
  <c r="F1502" i="11"/>
  <c r="G1502" i="11"/>
  <c r="A1503" i="11"/>
  <c r="B1503" i="11"/>
  <c r="D1503" i="11"/>
  <c r="E1503" i="11"/>
  <c r="F1503" i="11"/>
  <c r="G1503" i="11"/>
  <c r="A1504" i="11"/>
  <c r="B1504" i="11"/>
  <c r="D1504" i="11"/>
  <c r="E1504" i="11"/>
  <c r="F1504" i="11"/>
  <c r="G1504" i="11"/>
  <c r="A1505" i="11"/>
  <c r="B1505" i="11"/>
  <c r="D1505" i="11"/>
  <c r="E1505" i="11"/>
  <c r="F1505" i="11"/>
  <c r="G1505" i="11"/>
  <c r="A1506" i="11"/>
  <c r="B1506" i="11"/>
  <c r="D1506" i="11"/>
  <c r="E1506" i="11"/>
  <c r="F1506" i="11"/>
  <c r="G1506" i="11"/>
  <c r="A1507" i="11"/>
  <c r="B1507" i="11"/>
  <c r="D1507" i="11"/>
  <c r="E1507" i="11"/>
  <c r="F1507" i="11"/>
  <c r="G1507" i="11"/>
  <c r="A1508" i="11"/>
  <c r="B1508" i="11"/>
  <c r="D1508" i="11"/>
  <c r="E1508" i="11"/>
  <c r="F1508" i="11"/>
  <c r="G1508" i="11"/>
  <c r="A1509" i="11"/>
  <c r="B1509" i="11"/>
  <c r="D1509" i="11"/>
  <c r="E1509" i="11"/>
  <c r="F1509" i="11"/>
  <c r="G1509" i="11"/>
  <c r="A1510" i="11"/>
  <c r="B1510" i="11"/>
  <c r="D1510" i="11"/>
  <c r="E1510" i="11"/>
  <c r="F1510" i="11"/>
  <c r="G1510" i="11"/>
  <c r="A1511" i="11"/>
  <c r="B1511" i="11"/>
  <c r="D1511" i="11"/>
  <c r="E1511" i="11"/>
  <c r="F1511" i="11"/>
  <c r="G1511" i="11"/>
  <c r="A1512" i="11"/>
  <c r="B1512" i="11"/>
  <c r="D1512" i="11"/>
  <c r="E1512" i="11"/>
  <c r="F1512" i="11"/>
  <c r="G1512" i="11"/>
  <c r="A1513" i="11"/>
  <c r="B1513" i="11"/>
  <c r="D1513" i="11"/>
  <c r="E1513" i="11"/>
  <c r="F1513" i="11"/>
  <c r="G1513" i="11"/>
  <c r="A1514" i="11"/>
  <c r="B1514" i="11"/>
  <c r="D1514" i="11"/>
  <c r="E1514" i="11"/>
  <c r="F1514" i="11"/>
  <c r="G1514" i="11"/>
  <c r="A1515" i="11"/>
  <c r="B1515" i="11"/>
  <c r="D1515" i="11"/>
  <c r="E1515" i="11"/>
  <c r="F1515" i="11"/>
  <c r="G1515" i="11"/>
  <c r="A1516" i="11"/>
  <c r="B1516" i="11"/>
  <c r="D1516" i="11"/>
  <c r="E1516" i="11"/>
  <c r="F1516" i="11"/>
  <c r="G1516" i="11"/>
  <c r="A1517" i="11"/>
  <c r="B1517" i="11"/>
  <c r="D1517" i="11"/>
  <c r="E1517" i="11"/>
  <c r="F1517" i="11"/>
  <c r="G1517" i="11"/>
  <c r="A1518" i="11"/>
  <c r="B1518" i="11"/>
  <c r="D1518" i="11"/>
  <c r="E1518" i="11"/>
  <c r="F1518" i="11"/>
  <c r="G1518" i="11"/>
  <c r="A1519" i="11"/>
  <c r="B1519" i="11"/>
  <c r="D1519" i="11"/>
  <c r="E1519" i="11"/>
  <c r="F1519" i="11"/>
  <c r="G1519" i="11"/>
  <c r="A1520" i="11"/>
  <c r="B1520" i="11"/>
  <c r="D1520" i="11"/>
  <c r="E1520" i="11"/>
  <c r="F1520" i="11"/>
  <c r="G1520" i="11"/>
  <c r="A1521" i="11"/>
  <c r="B1521" i="11"/>
  <c r="D1521" i="11"/>
  <c r="E1521" i="11"/>
  <c r="F1521" i="11"/>
  <c r="G1521" i="11"/>
  <c r="A1522" i="11"/>
  <c r="B1522" i="11"/>
  <c r="D1522" i="11"/>
  <c r="E1522" i="11"/>
  <c r="F1522" i="11"/>
  <c r="G1522" i="11"/>
  <c r="A1523" i="11"/>
  <c r="B1523" i="11"/>
  <c r="D1523" i="11"/>
  <c r="E1523" i="11"/>
  <c r="F1523" i="11"/>
  <c r="G1523" i="11"/>
  <c r="A1524" i="11"/>
  <c r="B1524" i="11"/>
  <c r="D1524" i="11"/>
  <c r="E1524" i="11"/>
  <c r="F1524" i="11"/>
  <c r="G1524" i="11"/>
  <c r="A1525" i="11"/>
  <c r="B1525" i="11"/>
  <c r="D1525" i="11"/>
  <c r="E1525" i="11"/>
  <c r="F1525" i="11"/>
  <c r="G1525" i="11"/>
  <c r="A1526" i="11"/>
  <c r="B1526" i="11"/>
  <c r="D1526" i="11"/>
  <c r="E1526" i="11"/>
  <c r="F1526" i="11"/>
  <c r="G1526" i="11"/>
  <c r="A1527" i="11"/>
  <c r="B1527" i="11"/>
  <c r="D1527" i="11"/>
  <c r="E1527" i="11"/>
  <c r="F1527" i="11"/>
  <c r="G1527" i="11"/>
  <c r="A1528" i="11"/>
  <c r="B1528" i="11"/>
  <c r="D1528" i="11"/>
  <c r="E1528" i="11"/>
  <c r="F1528" i="11"/>
  <c r="G1528" i="11"/>
  <c r="A1529" i="11"/>
  <c r="B1529" i="11"/>
  <c r="D1529" i="11"/>
  <c r="E1529" i="11"/>
  <c r="F1529" i="11"/>
  <c r="G1529" i="11"/>
  <c r="A1530" i="11"/>
  <c r="B1530" i="11"/>
  <c r="D1530" i="11"/>
  <c r="E1530" i="11"/>
  <c r="F1530" i="11"/>
  <c r="G1530" i="11"/>
  <c r="A1531" i="11"/>
  <c r="B1531" i="11"/>
  <c r="D1531" i="11"/>
  <c r="E1531" i="11"/>
  <c r="F1531" i="11"/>
  <c r="G1531" i="11"/>
  <c r="A1532" i="11"/>
  <c r="B1532" i="11"/>
  <c r="D1532" i="11"/>
  <c r="E1532" i="11"/>
  <c r="F1532" i="11"/>
  <c r="G1532" i="11"/>
  <c r="A1533" i="11"/>
  <c r="B1533" i="11"/>
  <c r="D1533" i="11"/>
  <c r="E1533" i="11"/>
  <c r="F1533" i="11"/>
  <c r="G1533" i="11"/>
  <c r="A1534" i="11"/>
  <c r="B1534" i="11"/>
  <c r="D1534" i="11"/>
  <c r="E1534" i="11"/>
  <c r="F1534" i="11"/>
  <c r="G1534" i="11"/>
  <c r="A1535" i="11"/>
  <c r="B1535" i="11"/>
  <c r="D1535" i="11"/>
  <c r="E1535" i="11"/>
  <c r="F1535" i="11"/>
  <c r="G1535" i="11"/>
  <c r="A1536" i="11"/>
  <c r="B1536" i="11"/>
  <c r="D1536" i="11"/>
  <c r="E1536" i="11"/>
  <c r="F1536" i="11"/>
  <c r="G1536" i="11"/>
  <c r="A1537" i="11"/>
  <c r="B1537" i="11"/>
  <c r="D1537" i="11"/>
  <c r="E1537" i="11"/>
  <c r="F1537" i="11"/>
  <c r="G1537" i="11"/>
  <c r="A1538" i="11"/>
  <c r="B1538" i="11"/>
  <c r="D1538" i="11"/>
  <c r="E1538" i="11"/>
  <c r="F1538" i="11"/>
  <c r="G1538" i="11"/>
  <c r="A1539" i="11"/>
  <c r="B1539" i="11"/>
  <c r="D1539" i="11"/>
  <c r="E1539" i="11"/>
  <c r="F1539" i="11"/>
  <c r="G1539" i="11"/>
  <c r="A1540" i="11"/>
  <c r="B1540" i="11"/>
  <c r="D1540" i="11"/>
  <c r="E1540" i="11"/>
  <c r="F1540" i="11"/>
  <c r="G1540" i="11"/>
  <c r="A1541" i="11"/>
  <c r="B1541" i="11"/>
  <c r="D1541" i="11"/>
  <c r="E1541" i="11"/>
  <c r="F1541" i="11"/>
  <c r="G1541" i="11"/>
  <c r="A1542" i="11"/>
  <c r="B1542" i="11"/>
  <c r="D1542" i="11"/>
  <c r="E1542" i="11"/>
  <c r="F1542" i="11"/>
  <c r="G1542" i="11"/>
  <c r="A1543" i="11"/>
  <c r="B1543" i="11"/>
  <c r="D1543" i="11"/>
  <c r="E1543" i="11"/>
  <c r="F1543" i="11"/>
  <c r="G1543" i="11"/>
  <c r="A1544" i="11"/>
  <c r="B1544" i="11"/>
  <c r="D1544" i="11"/>
  <c r="E1544" i="11"/>
  <c r="F1544" i="11"/>
  <c r="G1544" i="11"/>
  <c r="A1545" i="11"/>
  <c r="B1545" i="11"/>
  <c r="D1545" i="11"/>
  <c r="E1545" i="11"/>
  <c r="F1545" i="11"/>
  <c r="G1545" i="11"/>
  <c r="A1546" i="11"/>
  <c r="B1546" i="11"/>
  <c r="D1546" i="11"/>
  <c r="E1546" i="11"/>
  <c r="F1546" i="11"/>
  <c r="G1546" i="11"/>
  <c r="A1547" i="11"/>
  <c r="B1547" i="11"/>
  <c r="D1547" i="11"/>
  <c r="E1547" i="11"/>
  <c r="F1547" i="11"/>
  <c r="G1547" i="11"/>
  <c r="A1548" i="11"/>
  <c r="B1548" i="11"/>
  <c r="D1548" i="11"/>
  <c r="E1548" i="11"/>
  <c r="F1548" i="11"/>
  <c r="G1548" i="11"/>
  <c r="A1549" i="11"/>
  <c r="B1549" i="11"/>
  <c r="D1549" i="11"/>
  <c r="E1549" i="11"/>
  <c r="F1549" i="11"/>
  <c r="G1549" i="11"/>
  <c r="A1550" i="11"/>
  <c r="B1550" i="11"/>
  <c r="D1550" i="11"/>
  <c r="E1550" i="11"/>
  <c r="F1550" i="11"/>
  <c r="G1550" i="11"/>
  <c r="A1551" i="11"/>
  <c r="B1551" i="11"/>
  <c r="D1551" i="11"/>
  <c r="E1551" i="11"/>
  <c r="F1551" i="11"/>
  <c r="G1551" i="11"/>
  <c r="A1552" i="11"/>
  <c r="B1552" i="11"/>
  <c r="D1552" i="11"/>
  <c r="E1552" i="11"/>
  <c r="F1552" i="11"/>
  <c r="G1552" i="11"/>
  <c r="A1553" i="11"/>
  <c r="B1553" i="11"/>
  <c r="D1553" i="11"/>
  <c r="E1553" i="11"/>
  <c r="F1553" i="11"/>
  <c r="G1553" i="11"/>
  <c r="A1554" i="11"/>
  <c r="B1554" i="11"/>
  <c r="D1554" i="11"/>
  <c r="E1554" i="11"/>
  <c r="F1554" i="11"/>
  <c r="G1554" i="11"/>
  <c r="A1555" i="11"/>
  <c r="B1555" i="11"/>
  <c r="D1555" i="11"/>
  <c r="E1555" i="11"/>
  <c r="F1555" i="11"/>
  <c r="G1555" i="11"/>
  <c r="A1556" i="11"/>
  <c r="B1556" i="11"/>
  <c r="D1556" i="11"/>
  <c r="E1556" i="11"/>
  <c r="F1556" i="11"/>
  <c r="G1556" i="11"/>
  <c r="A1557" i="11"/>
  <c r="B1557" i="11"/>
  <c r="D1557" i="11"/>
  <c r="E1557" i="11"/>
  <c r="F1557" i="11"/>
  <c r="G1557" i="11"/>
  <c r="A1558" i="11"/>
  <c r="B1558" i="11"/>
  <c r="D1558" i="11"/>
  <c r="E1558" i="11"/>
  <c r="F1558" i="11"/>
  <c r="G1558" i="11"/>
  <c r="A1559" i="11"/>
  <c r="B1559" i="11"/>
  <c r="D1559" i="11"/>
  <c r="E1559" i="11"/>
  <c r="F1559" i="11"/>
  <c r="G1559" i="11"/>
  <c r="A1560" i="11"/>
  <c r="B1560" i="11"/>
  <c r="D1560" i="11"/>
  <c r="E1560" i="11"/>
  <c r="F1560" i="11"/>
  <c r="G1560" i="11"/>
  <c r="A1561" i="11"/>
  <c r="B1561" i="11"/>
  <c r="D1561" i="11"/>
  <c r="E1561" i="11"/>
  <c r="F1561" i="11"/>
  <c r="G1561" i="11"/>
  <c r="A1562" i="11"/>
  <c r="B1562" i="11"/>
  <c r="D1562" i="11"/>
  <c r="E1562" i="11"/>
  <c r="F1562" i="11"/>
  <c r="G1562" i="11"/>
  <c r="A1563" i="11"/>
  <c r="B1563" i="11"/>
  <c r="D1563" i="11"/>
  <c r="E1563" i="11"/>
  <c r="F1563" i="11"/>
  <c r="G1563" i="11"/>
  <c r="A1564" i="11"/>
  <c r="B1564" i="11"/>
  <c r="D1564" i="11"/>
  <c r="E1564" i="11"/>
  <c r="F1564" i="11"/>
  <c r="G1564" i="11"/>
  <c r="A1565" i="11"/>
  <c r="B1565" i="11"/>
  <c r="D1565" i="11"/>
  <c r="E1565" i="11"/>
  <c r="F1565" i="11"/>
  <c r="G1565" i="11"/>
  <c r="A1566" i="11"/>
  <c r="B1566" i="11"/>
  <c r="D1566" i="11"/>
  <c r="E1566" i="11"/>
  <c r="F1566" i="11"/>
  <c r="G1566" i="11"/>
  <c r="A1567" i="11"/>
  <c r="B1567" i="11"/>
  <c r="D1567" i="11"/>
  <c r="E1567" i="11"/>
  <c r="F1567" i="11"/>
  <c r="G1567" i="11"/>
  <c r="A1568" i="11"/>
  <c r="B1568" i="11"/>
  <c r="D1568" i="11"/>
  <c r="E1568" i="11"/>
  <c r="F1568" i="11"/>
  <c r="G1568" i="11"/>
  <c r="A1569" i="11"/>
  <c r="B1569" i="11"/>
  <c r="D1569" i="11"/>
  <c r="E1569" i="11"/>
  <c r="F1569" i="11"/>
  <c r="G1569" i="11"/>
  <c r="A1570" i="11"/>
  <c r="B1570" i="11"/>
  <c r="D1570" i="11"/>
  <c r="E1570" i="11"/>
  <c r="F1570" i="11"/>
  <c r="G1570" i="11"/>
  <c r="A1571" i="11"/>
  <c r="B1571" i="11"/>
  <c r="D1571" i="11"/>
  <c r="E1571" i="11"/>
  <c r="F1571" i="11"/>
  <c r="G1571" i="11"/>
  <c r="A1572" i="11"/>
  <c r="B1572" i="11"/>
  <c r="D1572" i="11"/>
  <c r="E1572" i="11"/>
  <c r="F1572" i="11"/>
  <c r="G1572" i="11"/>
  <c r="A1573" i="11"/>
  <c r="B1573" i="11"/>
  <c r="D1573" i="11"/>
  <c r="E1573" i="11"/>
  <c r="F1573" i="11"/>
  <c r="G1573" i="11"/>
  <c r="A1574" i="11"/>
  <c r="B1574" i="11"/>
  <c r="D1574" i="11"/>
  <c r="E1574" i="11"/>
  <c r="F1574" i="11"/>
  <c r="G1574" i="11"/>
  <c r="A1575" i="11"/>
  <c r="B1575" i="11"/>
  <c r="D1575" i="11"/>
  <c r="E1575" i="11"/>
  <c r="F1575" i="11"/>
  <c r="G1575" i="11"/>
  <c r="A1576" i="11"/>
  <c r="B1576" i="11"/>
  <c r="D1576" i="11"/>
  <c r="E1576" i="11"/>
  <c r="F1576" i="11"/>
  <c r="G1576" i="11"/>
  <c r="A1577" i="11"/>
  <c r="B1577" i="11"/>
  <c r="D1577" i="11"/>
  <c r="E1577" i="11"/>
  <c r="F1577" i="11"/>
  <c r="G1577" i="11"/>
  <c r="A1578" i="11"/>
  <c r="B1578" i="11"/>
  <c r="D1578" i="11"/>
  <c r="E1578" i="11"/>
  <c r="F1578" i="11"/>
  <c r="G1578" i="11"/>
  <c r="A1579" i="11"/>
  <c r="B1579" i="11"/>
  <c r="D1579" i="11"/>
  <c r="E1579" i="11"/>
  <c r="F1579" i="11"/>
  <c r="G1579" i="11"/>
  <c r="A1580" i="11"/>
  <c r="B1580" i="11"/>
  <c r="D1580" i="11"/>
  <c r="E1580" i="11"/>
  <c r="F1580" i="11"/>
  <c r="G1580" i="11"/>
  <c r="A1581" i="11"/>
  <c r="B1581" i="11"/>
  <c r="D1581" i="11"/>
  <c r="E1581" i="11"/>
  <c r="F1581" i="11"/>
  <c r="G1581" i="11"/>
  <c r="A1582" i="11"/>
  <c r="B1582" i="11"/>
  <c r="D1582" i="11"/>
  <c r="E1582" i="11"/>
  <c r="F1582" i="11"/>
  <c r="G1582" i="11"/>
  <c r="A1583" i="11"/>
  <c r="B1583" i="11"/>
  <c r="D1583" i="11"/>
  <c r="E1583" i="11"/>
  <c r="F1583" i="11"/>
  <c r="G1583" i="11"/>
  <c r="A1584" i="11"/>
  <c r="B1584" i="11"/>
  <c r="D1584" i="11"/>
  <c r="E1584" i="11"/>
  <c r="F1584" i="11"/>
  <c r="G1584" i="11"/>
  <c r="A1585" i="11"/>
  <c r="B1585" i="11"/>
  <c r="D1585" i="11"/>
  <c r="E1585" i="11"/>
  <c r="F1585" i="11"/>
  <c r="G1585" i="11"/>
  <c r="A1586" i="11"/>
  <c r="B1586" i="11"/>
  <c r="D1586" i="11"/>
  <c r="E1586" i="11"/>
  <c r="F1586" i="11"/>
  <c r="G1586" i="11"/>
  <c r="A1587" i="11"/>
  <c r="B1587" i="11"/>
  <c r="D1587" i="11"/>
  <c r="E1587" i="11"/>
  <c r="F1587" i="11"/>
  <c r="G1587" i="11"/>
  <c r="A1588" i="11"/>
  <c r="B1588" i="11"/>
  <c r="D1588" i="11"/>
  <c r="E1588" i="11"/>
  <c r="F1588" i="11"/>
  <c r="G1588" i="11"/>
  <c r="A1589" i="11"/>
  <c r="B1589" i="11"/>
  <c r="D1589" i="11"/>
  <c r="E1589" i="11"/>
  <c r="F1589" i="11"/>
  <c r="G1589" i="11"/>
  <c r="A1590" i="11"/>
  <c r="B1590" i="11"/>
  <c r="D1590" i="11"/>
  <c r="E1590" i="11"/>
  <c r="F1590" i="11"/>
  <c r="G1590" i="11"/>
  <c r="A1591" i="11"/>
  <c r="B1591" i="11"/>
  <c r="D1591" i="11"/>
  <c r="E1591" i="11"/>
  <c r="F1591" i="11"/>
  <c r="G1591" i="11"/>
  <c r="A1592" i="11"/>
  <c r="B1592" i="11"/>
  <c r="D1592" i="11"/>
  <c r="E1592" i="11"/>
  <c r="F1592" i="11"/>
  <c r="G1592" i="11"/>
  <c r="A1593" i="11"/>
  <c r="B1593" i="11"/>
  <c r="D1593" i="11"/>
  <c r="E1593" i="11"/>
  <c r="F1593" i="11"/>
  <c r="G1593" i="11"/>
  <c r="A1594" i="11"/>
  <c r="B1594" i="11"/>
  <c r="D1594" i="11"/>
  <c r="E1594" i="11"/>
  <c r="F1594" i="11"/>
  <c r="G1594" i="11"/>
  <c r="A1595" i="11"/>
  <c r="B1595" i="11"/>
  <c r="D1595" i="11"/>
  <c r="E1595" i="11"/>
  <c r="F1595" i="11"/>
  <c r="G1595" i="11"/>
  <c r="A1596" i="11"/>
  <c r="B1596" i="11"/>
  <c r="D1596" i="11"/>
  <c r="E1596" i="11"/>
  <c r="F1596" i="11"/>
  <c r="G1596" i="11"/>
  <c r="A1597" i="11"/>
  <c r="B1597" i="11"/>
  <c r="D1597" i="11"/>
  <c r="E1597" i="11"/>
  <c r="F1597" i="11"/>
  <c r="G1597" i="11"/>
  <c r="A1598" i="11"/>
  <c r="B1598" i="11"/>
  <c r="D1598" i="11"/>
  <c r="E1598" i="11"/>
  <c r="F1598" i="11"/>
  <c r="G1598" i="11"/>
  <c r="A1599" i="11"/>
  <c r="B1599" i="11"/>
  <c r="D1599" i="11"/>
  <c r="E1599" i="11"/>
  <c r="F1599" i="11"/>
  <c r="G1599" i="11"/>
  <c r="A1600" i="11"/>
  <c r="B1600" i="11"/>
  <c r="D1600" i="11"/>
  <c r="E1600" i="11"/>
  <c r="F1600" i="11"/>
  <c r="G1600" i="11"/>
  <c r="A1601" i="11"/>
  <c r="B1601" i="11"/>
  <c r="D1601" i="11"/>
  <c r="E1601" i="11"/>
  <c r="F1601" i="11"/>
  <c r="G1601" i="11"/>
  <c r="A1602" i="11"/>
  <c r="B1602" i="11"/>
  <c r="D1602" i="11"/>
  <c r="E1602" i="11"/>
  <c r="F1602" i="11"/>
  <c r="G1602" i="11"/>
  <c r="A1603" i="11"/>
  <c r="B1603" i="11"/>
  <c r="D1603" i="11"/>
  <c r="E1603" i="11"/>
  <c r="F1603" i="11"/>
  <c r="G1603" i="11"/>
  <c r="A1604" i="11"/>
  <c r="B1604" i="11"/>
  <c r="D1604" i="11"/>
  <c r="E1604" i="11"/>
  <c r="F1604" i="11"/>
  <c r="G1604" i="11"/>
  <c r="A1605" i="11"/>
  <c r="B1605" i="11"/>
  <c r="D1605" i="11"/>
  <c r="E1605" i="11"/>
  <c r="F1605" i="11"/>
  <c r="G1605" i="11"/>
  <c r="A1606" i="11"/>
  <c r="B1606" i="11"/>
  <c r="D1606" i="11"/>
  <c r="E1606" i="11"/>
  <c r="F1606" i="11"/>
  <c r="G1606" i="11"/>
  <c r="A1607" i="11"/>
  <c r="B1607" i="11"/>
  <c r="D1607" i="11"/>
  <c r="E1607" i="11"/>
  <c r="F1607" i="11"/>
  <c r="G1607" i="11"/>
  <c r="A1608" i="11"/>
  <c r="B1608" i="11"/>
  <c r="D1608" i="11"/>
  <c r="E1608" i="11"/>
  <c r="F1608" i="11"/>
  <c r="G1608" i="11"/>
  <c r="A1609" i="11"/>
  <c r="B1609" i="11"/>
  <c r="D1609" i="11"/>
  <c r="E1609" i="11"/>
  <c r="F1609" i="11"/>
  <c r="G1609" i="11"/>
  <c r="A1610" i="11"/>
  <c r="B1610" i="11"/>
  <c r="D1610" i="11"/>
  <c r="E1610" i="11"/>
  <c r="F1610" i="11"/>
  <c r="G1610" i="11"/>
  <c r="A1611" i="11"/>
  <c r="B1611" i="11"/>
  <c r="D1611" i="11"/>
  <c r="E1611" i="11"/>
  <c r="F1611" i="11"/>
  <c r="G1611" i="11"/>
  <c r="A1612" i="11"/>
  <c r="B1612" i="11"/>
  <c r="D1612" i="11"/>
  <c r="E1612" i="11"/>
  <c r="F1612" i="11"/>
  <c r="G1612" i="11"/>
  <c r="A1613" i="11"/>
  <c r="B1613" i="11"/>
  <c r="D1613" i="11"/>
  <c r="E1613" i="11"/>
  <c r="F1613" i="11"/>
  <c r="G1613" i="11"/>
  <c r="A1614" i="11"/>
  <c r="B1614" i="11"/>
  <c r="D1614" i="11"/>
  <c r="E1614" i="11"/>
  <c r="F1614" i="11"/>
  <c r="G1614" i="11"/>
  <c r="A1615" i="11"/>
  <c r="B1615" i="11"/>
  <c r="D1615" i="11"/>
  <c r="E1615" i="11"/>
  <c r="F1615" i="11"/>
  <c r="G1615" i="11"/>
  <c r="A1616" i="11"/>
  <c r="B1616" i="11"/>
  <c r="D1616" i="11"/>
  <c r="E1616" i="11"/>
  <c r="F1616" i="11"/>
  <c r="G1616" i="11"/>
  <c r="A1617" i="11"/>
  <c r="B1617" i="11"/>
  <c r="D1617" i="11"/>
  <c r="E1617" i="11"/>
  <c r="F1617" i="11"/>
  <c r="G1617" i="11"/>
  <c r="A1618" i="11"/>
  <c r="B1618" i="11"/>
  <c r="D1618" i="11"/>
  <c r="E1618" i="11"/>
  <c r="F1618" i="11"/>
  <c r="G1618" i="11"/>
  <c r="A1619" i="11"/>
  <c r="B1619" i="11"/>
  <c r="D1619" i="11"/>
  <c r="E1619" i="11"/>
  <c r="F1619" i="11"/>
  <c r="G1619" i="11"/>
  <c r="A1620" i="11"/>
  <c r="B1620" i="11"/>
  <c r="D1620" i="11"/>
  <c r="E1620" i="11"/>
  <c r="F1620" i="11"/>
  <c r="G1620" i="11"/>
  <c r="A1621" i="11"/>
  <c r="B1621" i="11"/>
  <c r="D1621" i="11"/>
  <c r="E1621" i="11"/>
  <c r="F1621" i="11"/>
  <c r="G1621" i="11"/>
  <c r="A1622" i="11"/>
  <c r="B1622" i="11"/>
  <c r="D1622" i="11"/>
  <c r="E1622" i="11"/>
  <c r="F1622" i="11"/>
  <c r="G1622" i="11"/>
  <c r="A1623" i="11"/>
  <c r="B1623" i="11"/>
  <c r="D1623" i="11"/>
  <c r="E1623" i="11"/>
  <c r="F1623" i="11"/>
  <c r="G1623" i="11"/>
  <c r="A1624" i="11"/>
  <c r="B1624" i="11"/>
  <c r="D1624" i="11"/>
  <c r="E1624" i="11"/>
  <c r="F1624" i="11"/>
  <c r="G1624" i="11"/>
  <c r="A1625" i="11"/>
  <c r="B1625" i="11"/>
  <c r="D1625" i="11"/>
  <c r="E1625" i="11"/>
  <c r="F1625" i="11"/>
  <c r="G1625" i="11"/>
  <c r="A1626" i="11"/>
  <c r="B1626" i="11"/>
  <c r="D1626" i="11"/>
  <c r="E1626" i="11"/>
  <c r="F1626" i="11"/>
  <c r="G1626" i="11"/>
  <c r="A1627" i="11"/>
  <c r="B1627" i="11"/>
  <c r="D1627" i="11"/>
  <c r="E1627" i="11"/>
  <c r="F1627" i="11"/>
  <c r="G1627" i="11"/>
  <c r="A1628" i="11"/>
  <c r="B1628" i="11"/>
  <c r="D1628" i="11"/>
  <c r="E1628" i="11"/>
  <c r="F1628" i="11"/>
  <c r="G1628" i="11"/>
  <c r="A1629" i="11"/>
  <c r="B1629" i="11"/>
  <c r="D1629" i="11"/>
  <c r="E1629" i="11"/>
  <c r="F1629" i="11"/>
  <c r="G1629" i="11"/>
  <c r="A1630" i="11"/>
  <c r="B1630" i="11"/>
  <c r="D1630" i="11"/>
  <c r="E1630" i="11"/>
  <c r="F1630" i="11"/>
  <c r="G1630" i="11"/>
  <c r="A1631" i="11"/>
  <c r="B1631" i="11"/>
  <c r="D1631" i="11"/>
  <c r="E1631" i="11"/>
  <c r="F1631" i="11"/>
  <c r="G1631" i="11"/>
  <c r="A1632" i="11"/>
  <c r="B1632" i="11"/>
  <c r="D1632" i="11"/>
  <c r="E1632" i="11"/>
  <c r="F1632" i="11"/>
  <c r="G1632" i="11"/>
  <c r="A1633" i="11"/>
  <c r="B1633" i="11"/>
  <c r="D1633" i="11"/>
  <c r="E1633" i="11"/>
  <c r="F1633" i="11"/>
  <c r="G1633" i="11"/>
  <c r="A1634" i="11"/>
  <c r="B1634" i="11"/>
  <c r="D1634" i="11"/>
  <c r="E1634" i="11"/>
  <c r="F1634" i="11"/>
  <c r="G1634" i="11"/>
  <c r="A1635" i="11"/>
  <c r="B1635" i="11"/>
  <c r="D1635" i="11"/>
  <c r="E1635" i="11"/>
  <c r="F1635" i="11"/>
  <c r="G1635" i="11"/>
  <c r="A1636" i="11"/>
  <c r="B1636" i="11"/>
  <c r="D1636" i="11"/>
  <c r="E1636" i="11"/>
  <c r="F1636" i="11"/>
  <c r="G1636" i="11"/>
  <c r="A1637" i="11"/>
  <c r="B1637" i="11"/>
  <c r="D1637" i="11"/>
  <c r="E1637" i="11"/>
  <c r="F1637" i="11"/>
  <c r="G1637" i="11"/>
  <c r="A1638" i="11"/>
  <c r="B1638" i="11"/>
  <c r="D1638" i="11"/>
  <c r="E1638" i="11"/>
  <c r="F1638" i="11"/>
  <c r="G1638" i="11"/>
  <c r="A1639" i="11"/>
  <c r="B1639" i="11"/>
  <c r="D1639" i="11"/>
  <c r="E1639" i="11"/>
  <c r="F1639" i="11"/>
  <c r="G1639" i="11"/>
  <c r="A1640" i="11"/>
  <c r="B1640" i="11"/>
  <c r="D1640" i="11"/>
  <c r="E1640" i="11"/>
  <c r="F1640" i="11"/>
  <c r="G1640" i="11"/>
  <c r="A1641" i="11"/>
  <c r="B1641" i="11"/>
  <c r="D1641" i="11"/>
  <c r="E1641" i="11"/>
  <c r="F1641" i="11"/>
  <c r="G1641" i="11"/>
  <c r="A1642" i="11"/>
  <c r="B1642" i="11"/>
  <c r="D1642" i="11"/>
  <c r="E1642" i="11"/>
  <c r="F1642" i="11"/>
  <c r="G1642" i="11"/>
  <c r="A1643" i="11"/>
  <c r="B1643" i="11"/>
  <c r="D1643" i="11"/>
  <c r="E1643" i="11"/>
  <c r="F1643" i="11"/>
  <c r="G1643" i="11"/>
  <c r="A1644" i="11"/>
  <c r="B1644" i="11"/>
  <c r="D1644" i="11"/>
  <c r="E1644" i="11"/>
  <c r="F1644" i="11"/>
  <c r="G1644" i="11"/>
  <c r="A1645" i="11"/>
  <c r="B1645" i="11"/>
  <c r="D1645" i="11"/>
  <c r="E1645" i="11"/>
  <c r="F1645" i="11"/>
  <c r="G1645" i="11"/>
  <c r="A1646" i="11"/>
  <c r="B1646" i="11"/>
  <c r="D1646" i="11"/>
  <c r="E1646" i="11"/>
  <c r="F1646" i="11"/>
  <c r="G1646" i="11"/>
  <c r="A1647" i="11"/>
  <c r="B1647" i="11"/>
  <c r="D1647" i="11"/>
  <c r="E1647" i="11"/>
  <c r="F1647" i="11"/>
  <c r="G1647" i="11"/>
  <c r="A1648" i="11"/>
  <c r="B1648" i="11"/>
  <c r="D1648" i="11"/>
  <c r="E1648" i="11"/>
  <c r="F1648" i="11"/>
  <c r="G1648" i="11"/>
  <c r="A1649" i="11"/>
  <c r="B1649" i="11"/>
  <c r="D1649" i="11"/>
  <c r="E1649" i="11"/>
  <c r="F1649" i="11"/>
  <c r="G1649" i="11"/>
  <c r="A1650" i="11"/>
  <c r="B1650" i="11"/>
  <c r="D1650" i="11"/>
  <c r="E1650" i="11"/>
  <c r="F1650" i="11"/>
  <c r="G1650" i="11"/>
  <c r="A1651" i="11"/>
  <c r="B1651" i="11"/>
  <c r="D1651" i="11"/>
  <c r="E1651" i="11"/>
  <c r="F1651" i="11"/>
  <c r="G1651" i="11"/>
  <c r="A1652" i="11"/>
  <c r="B1652" i="11"/>
  <c r="D1652" i="11"/>
  <c r="E1652" i="11"/>
  <c r="F1652" i="11"/>
  <c r="G1652" i="11"/>
  <c r="A1653" i="11"/>
  <c r="B1653" i="11"/>
  <c r="D1653" i="11"/>
  <c r="E1653" i="11"/>
  <c r="F1653" i="11"/>
  <c r="G1653" i="11"/>
  <c r="A1654" i="11"/>
  <c r="B1654" i="11"/>
  <c r="D1654" i="11"/>
  <c r="E1654" i="11"/>
  <c r="F1654" i="11"/>
  <c r="G1654" i="11"/>
  <c r="A1655" i="11"/>
  <c r="B1655" i="11"/>
  <c r="D1655" i="11"/>
  <c r="E1655" i="11"/>
  <c r="F1655" i="11"/>
  <c r="G1655" i="11"/>
  <c r="A1656" i="11"/>
  <c r="B1656" i="11"/>
  <c r="D1656" i="11"/>
  <c r="E1656" i="11"/>
  <c r="F1656" i="11"/>
  <c r="G1656" i="11"/>
  <c r="A1657" i="11"/>
  <c r="B1657" i="11"/>
  <c r="D1657" i="11"/>
  <c r="E1657" i="11"/>
  <c r="F1657" i="11"/>
  <c r="G1657" i="11"/>
  <c r="A1658" i="11"/>
  <c r="B1658" i="11"/>
  <c r="D1658" i="11"/>
  <c r="E1658" i="11"/>
  <c r="F1658" i="11"/>
  <c r="G1658" i="11"/>
  <c r="A1659" i="11"/>
  <c r="B1659" i="11"/>
  <c r="D1659" i="11"/>
  <c r="E1659" i="11"/>
  <c r="F1659" i="11"/>
  <c r="G1659" i="11"/>
  <c r="A1660" i="11"/>
  <c r="B1660" i="11"/>
  <c r="D1660" i="11"/>
  <c r="E1660" i="11"/>
  <c r="F1660" i="11"/>
  <c r="G1660" i="11"/>
  <c r="A1661" i="11"/>
  <c r="B1661" i="11"/>
  <c r="D1661" i="11"/>
  <c r="E1661" i="11"/>
  <c r="F1661" i="11"/>
  <c r="G1661" i="11"/>
  <c r="A1662" i="11"/>
  <c r="B1662" i="11"/>
  <c r="D1662" i="11"/>
  <c r="E1662" i="11"/>
  <c r="F1662" i="11"/>
  <c r="G1662" i="11"/>
  <c r="A1663" i="11"/>
  <c r="B1663" i="11"/>
  <c r="D1663" i="11"/>
  <c r="E1663" i="11"/>
  <c r="F1663" i="11"/>
  <c r="G1663" i="11"/>
  <c r="A1664" i="11"/>
  <c r="B1664" i="11"/>
  <c r="D1664" i="11"/>
  <c r="E1664" i="11"/>
  <c r="F1664" i="11"/>
  <c r="G1664" i="11"/>
  <c r="A1665" i="11"/>
  <c r="B1665" i="11"/>
  <c r="D1665" i="11"/>
  <c r="E1665" i="11"/>
  <c r="F1665" i="11"/>
  <c r="G1665" i="11"/>
  <c r="A1666" i="11"/>
  <c r="B1666" i="11"/>
  <c r="D1666" i="11"/>
  <c r="E1666" i="11"/>
  <c r="F1666" i="11"/>
  <c r="G1666" i="11"/>
  <c r="A1667" i="11"/>
  <c r="B1667" i="11"/>
  <c r="D1667" i="11"/>
  <c r="E1667" i="11"/>
  <c r="F1667" i="11"/>
  <c r="G1667" i="11"/>
  <c r="A1668" i="11"/>
  <c r="B1668" i="11"/>
  <c r="D1668" i="11"/>
  <c r="E1668" i="11"/>
  <c r="F1668" i="11"/>
  <c r="G1668" i="11"/>
  <c r="A1669" i="11"/>
  <c r="B1669" i="11"/>
  <c r="D1669" i="11"/>
  <c r="E1669" i="11"/>
  <c r="F1669" i="11"/>
  <c r="G1669" i="11"/>
  <c r="A1670" i="11"/>
  <c r="B1670" i="11"/>
  <c r="D1670" i="11"/>
  <c r="E1670" i="11"/>
  <c r="F1670" i="11"/>
  <c r="G1670" i="11"/>
  <c r="A1671" i="11"/>
  <c r="B1671" i="11"/>
  <c r="D1671" i="11"/>
  <c r="E1671" i="11"/>
  <c r="F1671" i="11"/>
  <c r="G1671" i="11"/>
  <c r="A1672" i="11"/>
  <c r="B1672" i="11"/>
  <c r="D1672" i="11"/>
  <c r="E1672" i="11"/>
  <c r="F1672" i="11"/>
  <c r="G1672" i="11"/>
  <c r="A1673" i="11"/>
  <c r="B1673" i="11"/>
  <c r="D1673" i="11"/>
  <c r="E1673" i="11"/>
  <c r="F1673" i="11"/>
  <c r="G1673" i="11"/>
  <c r="A1674" i="11"/>
  <c r="B1674" i="11"/>
  <c r="D1674" i="11"/>
  <c r="E1674" i="11"/>
  <c r="F1674" i="11"/>
  <c r="G1674" i="11"/>
  <c r="A1675" i="11"/>
  <c r="B1675" i="11"/>
  <c r="D1675" i="11"/>
  <c r="E1675" i="11"/>
  <c r="F1675" i="11"/>
  <c r="G1675" i="11"/>
  <c r="A1676" i="11"/>
  <c r="B1676" i="11"/>
  <c r="D1676" i="11"/>
  <c r="E1676" i="11"/>
  <c r="F1676" i="11"/>
  <c r="G1676" i="11"/>
  <c r="A1677" i="11"/>
  <c r="B1677" i="11"/>
  <c r="D1677" i="11"/>
  <c r="E1677" i="11"/>
  <c r="F1677" i="11"/>
  <c r="G1677" i="11"/>
  <c r="A1678" i="11"/>
  <c r="B1678" i="11"/>
  <c r="D1678" i="11"/>
  <c r="E1678" i="11"/>
  <c r="F1678" i="11"/>
  <c r="G1678" i="11"/>
  <c r="A1679" i="11"/>
  <c r="B1679" i="11"/>
  <c r="D1679" i="11"/>
  <c r="E1679" i="11"/>
  <c r="F1679" i="11"/>
  <c r="G1679" i="11"/>
  <c r="A1680" i="11"/>
  <c r="B1680" i="11"/>
  <c r="D1680" i="11"/>
  <c r="E1680" i="11"/>
  <c r="F1680" i="11"/>
  <c r="G1680" i="11"/>
  <c r="A1681" i="11"/>
  <c r="B1681" i="11"/>
  <c r="D1681" i="11"/>
  <c r="E1681" i="11"/>
  <c r="F1681" i="11"/>
  <c r="G1681" i="11"/>
  <c r="A1682" i="11"/>
  <c r="B1682" i="11"/>
  <c r="D1682" i="11"/>
  <c r="E1682" i="11"/>
  <c r="F1682" i="11"/>
  <c r="G1682" i="11"/>
  <c r="A1683" i="11"/>
  <c r="B1683" i="11"/>
  <c r="D1683" i="11"/>
  <c r="E1683" i="11"/>
  <c r="F1683" i="11"/>
  <c r="G1683" i="11"/>
  <c r="A1684" i="11"/>
  <c r="B1684" i="11"/>
  <c r="D1684" i="11"/>
  <c r="E1684" i="11"/>
  <c r="F1684" i="11"/>
  <c r="G1684" i="11"/>
  <c r="A1685" i="11"/>
  <c r="B1685" i="11"/>
  <c r="D1685" i="11"/>
  <c r="E1685" i="11"/>
  <c r="F1685" i="11"/>
  <c r="G1685" i="11"/>
  <c r="A1686" i="11"/>
  <c r="B1686" i="11"/>
  <c r="D1686" i="11"/>
  <c r="E1686" i="11"/>
  <c r="F1686" i="11"/>
  <c r="G1686" i="11"/>
  <c r="A1687" i="11"/>
  <c r="B1687" i="11"/>
  <c r="D1687" i="11"/>
  <c r="E1687" i="11"/>
  <c r="F1687" i="11"/>
  <c r="G1687" i="11"/>
  <c r="A1688" i="11"/>
  <c r="B1688" i="11"/>
  <c r="D1688" i="11"/>
  <c r="E1688" i="11"/>
  <c r="F1688" i="11"/>
  <c r="G1688" i="11"/>
  <c r="A1689" i="11"/>
  <c r="B1689" i="11"/>
  <c r="D1689" i="11"/>
  <c r="E1689" i="11"/>
  <c r="F1689" i="11"/>
  <c r="G1689" i="11"/>
  <c r="A1690" i="11"/>
  <c r="B1690" i="11"/>
  <c r="D1690" i="11"/>
  <c r="E1690" i="11"/>
  <c r="F1690" i="11"/>
  <c r="G1690" i="11"/>
  <c r="A1691" i="11"/>
  <c r="B1691" i="11"/>
  <c r="D1691" i="11"/>
  <c r="E1691" i="11"/>
  <c r="F1691" i="11"/>
  <c r="G1691" i="11"/>
  <c r="A1692" i="11"/>
  <c r="B1692" i="11"/>
  <c r="D1692" i="11"/>
  <c r="E1692" i="11"/>
  <c r="F1692" i="11"/>
  <c r="G1692" i="11"/>
  <c r="A1693" i="11"/>
  <c r="B1693" i="11"/>
  <c r="D1693" i="11"/>
  <c r="E1693" i="11"/>
  <c r="F1693" i="11"/>
  <c r="G1693" i="11"/>
  <c r="A1694" i="11"/>
  <c r="B1694" i="11"/>
  <c r="D1694" i="11"/>
  <c r="E1694" i="11"/>
  <c r="F1694" i="11"/>
  <c r="G1694" i="11"/>
  <c r="A1695" i="11"/>
  <c r="B1695" i="11"/>
  <c r="D1695" i="11"/>
  <c r="E1695" i="11"/>
  <c r="F1695" i="11"/>
  <c r="G1695" i="11"/>
  <c r="A1696" i="11"/>
  <c r="B1696" i="11"/>
  <c r="D1696" i="11"/>
  <c r="E1696" i="11"/>
  <c r="F1696" i="11"/>
  <c r="G1696" i="11"/>
  <c r="A1697" i="11"/>
  <c r="B1697" i="11"/>
  <c r="D1697" i="11"/>
  <c r="E1697" i="11"/>
  <c r="F1697" i="11"/>
  <c r="G1697" i="11"/>
  <c r="A1698" i="11"/>
  <c r="B1698" i="11"/>
  <c r="D1698" i="11"/>
  <c r="E1698" i="11"/>
  <c r="F1698" i="11"/>
  <c r="G1698" i="11"/>
  <c r="A1699" i="11"/>
  <c r="B1699" i="11"/>
  <c r="D1699" i="11"/>
  <c r="E1699" i="11"/>
  <c r="F1699" i="11"/>
  <c r="G1699" i="11"/>
  <c r="A1700" i="11"/>
  <c r="B1700" i="11"/>
  <c r="D1700" i="11"/>
  <c r="E1700" i="11"/>
  <c r="F1700" i="11"/>
  <c r="G1700" i="11"/>
  <c r="A1701" i="11"/>
  <c r="B1701" i="11"/>
  <c r="D1701" i="11"/>
  <c r="E1701" i="11"/>
  <c r="F1701" i="11"/>
  <c r="G1701" i="11"/>
  <c r="A1702" i="11"/>
  <c r="B1702" i="11"/>
  <c r="D1702" i="11"/>
  <c r="E1702" i="11"/>
  <c r="F1702" i="11"/>
  <c r="G1702" i="11"/>
  <c r="A1703" i="11"/>
  <c r="B1703" i="11"/>
  <c r="D1703" i="11"/>
  <c r="E1703" i="11"/>
  <c r="F1703" i="11"/>
  <c r="G1703" i="11"/>
  <c r="A1704" i="11"/>
  <c r="B1704" i="11"/>
  <c r="D1704" i="11"/>
  <c r="E1704" i="11"/>
  <c r="F1704" i="11"/>
  <c r="G1704" i="11"/>
  <c r="A1705" i="11"/>
  <c r="B1705" i="11"/>
  <c r="D1705" i="11"/>
  <c r="E1705" i="11"/>
  <c r="F1705" i="11"/>
  <c r="G1705" i="11"/>
  <c r="A1706" i="11"/>
  <c r="B1706" i="11"/>
  <c r="D1706" i="11"/>
  <c r="E1706" i="11"/>
  <c r="F1706" i="11"/>
  <c r="G1706" i="11"/>
  <c r="A1707" i="11"/>
  <c r="B1707" i="11"/>
  <c r="D1707" i="11"/>
  <c r="E1707" i="11"/>
  <c r="F1707" i="11"/>
  <c r="G1707" i="11"/>
  <c r="A1708" i="11"/>
  <c r="B1708" i="11"/>
  <c r="D1708" i="11"/>
  <c r="E1708" i="11"/>
  <c r="F1708" i="11"/>
  <c r="G1708" i="11"/>
  <c r="A1709" i="11"/>
  <c r="B1709" i="11"/>
  <c r="D1709" i="11"/>
  <c r="E1709" i="11"/>
  <c r="F1709" i="11"/>
  <c r="G1709" i="11"/>
  <c r="A1710" i="11"/>
  <c r="B1710" i="11"/>
  <c r="D1710" i="11"/>
  <c r="E1710" i="11"/>
  <c r="F1710" i="11"/>
  <c r="G1710" i="11"/>
  <c r="A1711" i="11"/>
  <c r="B1711" i="11"/>
  <c r="D1711" i="11"/>
  <c r="E1711" i="11"/>
  <c r="F1711" i="11"/>
  <c r="G1711" i="11"/>
  <c r="A1712" i="11"/>
  <c r="B1712" i="11"/>
  <c r="D1712" i="11"/>
  <c r="E1712" i="11"/>
  <c r="F1712" i="11"/>
  <c r="G1712" i="11"/>
  <c r="A1713" i="11"/>
  <c r="B1713" i="11"/>
  <c r="D1713" i="11"/>
  <c r="E1713" i="11"/>
  <c r="F1713" i="11"/>
  <c r="G1713" i="11"/>
  <c r="A1714" i="11"/>
  <c r="B1714" i="11"/>
  <c r="D1714" i="11"/>
  <c r="E1714" i="11"/>
  <c r="F1714" i="11"/>
  <c r="G1714" i="11"/>
  <c r="A1715" i="11"/>
  <c r="B1715" i="11"/>
  <c r="D1715" i="11"/>
  <c r="E1715" i="11"/>
  <c r="F1715" i="11"/>
  <c r="G1715" i="11"/>
  <c r="A1716" i="11"/>
  <c r="B1716" i="11"/>
  <c r="D1716" i="11"/>
  <c r="E1716" i="11"/>
  <c r="F1716" i="11"/>
  <c r="G1716" i="11"/>
  <c r="A1717" i="11"/>
  <c r="B1717" i="11"/>
  <c r="D1717" i="11"/>
  <c r="E1717" i="11"/>
  <c r="F1717" i="11"/>
  <c r="G1717" i="11"/>
  <c r="A1718" i="11"/>
  <c r="B1718" i="11"/>
  <c r="D1718" i="11"/>
  <c r="E1718" i="11"/>
  <c r="F1718" i="11"/>
  <c r="G1718" i="11"/>
  <c r="A1719" i="11"/>
  <c r="B1719" i="11"/>
  <c r="D1719" i="11"/>
  <c r="E1719" i="11"/>
  <c r="F1719" i="11"/>
  <c r="G1719" i="11"/>
  <c r="A1720" i="11"/>
  <c r="B1720" i="11"/>
  <c r="D1720" i="11"/>
  <c r="E1720" i="11"/>
  <c r="F1720" i="11"/>
  <c r="G1720" i="11"/>
  <c r="A1721" i="11"/>
  <c r="B1721" i="11"/>
  <c r="D1721" i="11"/>
  <c r="E1721" i="11"/>
  <c r="F1721" i="11"/>
  <c r="G1721" i="11"/>
  <c r="A1722" i="11"/>
  <c r="B1722" i="11"/>
  <c r="D1722" i="11"/>
  <c r="E1722" i="11"/>
  <c r="F1722" i="11"/>
  <c r="G1722" i="11"/>
  <c r="A1723" i="11"/>
  <c r="B1723" i="11"/>
  <c r="D1723" i="11"/>
  <c r="E1723" i="11"/>
  <c r="F1723" i="11"/>
  <c r="G1723" i="11"/>
  <c r="A1724" i="11"/>
  <c r="B1724" i="11"/>
  <c r="D1724" i="11"/>
  <c r="E1724" i="11"/>
  <c r="F1724" i="11"/>
  <c r="G1724" i="11"/>
  <c r="A1725" i="11"/>
  <c r="B1725" i="11"/>
  <c r="D1725" i="11"/>
  <c r="E1725" i="11"/>
  <c r="F1725" i="11"/>
  <c r="G1725" i="11"/>
  <c r="A1726" i="11"/>
  <c r="B1726" i="11"/>
  <c r="D1726" i="11"/>
  <c r="E1726" i="11"/>
  <c r="F1726" i="11"/>
  <c r="G1726" i="11"/>
  <c r="A1727" i="11"/>
  <c r="B1727" i="11"/>
  <c r="D1727" i="11"/>
  <c r="E1727" i="11"/>
  <c r="F1727" i="11"/>
  <c r="G1727" i="11"/>
  <c r="A1728" i="11"/>
  <c r="B1728" i="11"/>
  <c r="D1728" i="11"/>
  <c r="E1728" i="11"/>
  <c r="F1728" i="11"/>
  <c r="G1728" i="11"/>
  <c r="A1729" i="11"/>
  <c r="B1729" i="11"/>
  <c r="D1729" i="11"/>
  <c r="E1729" i="11"/>
  <c r="F1729" i="11"/>
  <c r="G1729" i="11"/>
  <c r="A1730" i="11"/>
  <c r="B1730" i="11"/>
  <c r="D1730" i="11"/>
  <c r="E1730" i="11"/>
  <c r="F1730" i="11"/>
  <c r="G1730" i="11"/>
  <c r="A1731" i="11"/>
  <c r="B1731" i="11"/>
  <c r="D1731" i="11"/>
  <c r="E1731" i="11"/>
  <c r="F1731" i="11"/>
  <c r="G1731" i="11"/>
  <c r="A1732" i="11"/>
  <c r="B1732" i="11"/>
  <c r="D1732" i="11"/>
  <c r="E1732" i="11"/>
  <c r="F1732" i="11"/>
  <c r="G1732" i="11"/>
  <c r="A1733" i="11"/>
  <c r="B1733" i="11"/>
  <c r="D1733" i="11"/>
  <c r="E1733" i="11"/>
  <c r="F1733" i="11"/>
  <c r="G1733" i="11"/>
  <c r="A1734" i="11"/>
  <c r="B1734" i="11"/>
  <c r="D1734" i="11"/>
  <c r="E1734" i="11"/>
  <c r="F1734" i="11"/>
  <c r="G1734" i="11"/>
  <c r="A1735" i="11"/>
  <c r="B1735" i="11"/>
  <c r="D1735" i="11"/>
  <c r="E1735" i="11"/>
  <c r="F1735" i="11"/>
  <c r="G1735" i="11"/>
  <c r="A1736" i="11"/>
  <c r="B1736" i="11"/>
  <c r="D1736" i="11"/>
  <c r="E1736" i="11"/>
  <c r="F1736" i="11"/>
  <c r="G1736" i="11"/>
  <c r="A1737" i="11"/>
  <c r="B1737" i="11"/>
  <c r="D1737" i="11"/>
  <c r="E1737" i="11"/>
  <c r="F1737" i="11"/>
  <c r="G1737" i="11"/>
  <c r="A1738" i="11"/>
  <c r="B1738" i="11"/>
  <c r="D1738" i="11"/>
  <c r="E1738" i="11"/>
  <c r="F1738" i="11"/>
  <c r="G1738" i="11"/>
  <c r="A1739" i="11"/>
  <c r="B1739" i="11"/>
  <c r="D1739" i="11"/>
  <c r="E1739" i="11"/>
  <c r="F1739" i="11"/>
  <c r="G1739" i="11"/>
  <c r="A1740" i="11"/>
  <c r="B1740" i="11"/>
  <c r="D1740" i="11"/>
  <c r="E1740" i="11"/>
  <c r="F1740" i="11"/>
  <c r="G1740" i="11"/>
  <c r="A1741" i="11"/>
  <c r="B1741" i="11"/>
  <c r="D1741" i="11"/>
  <c r="E1741" i="11"/>
  <c r="F1741" i="11"/>
  <c r="G1741" i="11"/>
  <c r="A1742" i="11"/>
  <c r="B1742" i="11"/>
  <c r="D1742" i="11"/>
  <c r="E1742" i="11"/>
  <c r="F1742" i="11"/>
  <c r="G1742" i="11"/>
  <c r="A1743" i="11"/>
  <c r="B1743" i="11"/>
  <c r="D1743" i="11"/>
  <c r="E1743" i="11"/>
  <c r="F1743" i="11"/>
  <c r="G1743" i="11"/>
  <c r="A1744" i="11"/>
  <c r="B1744" i="11"/>
  <c r="D1744" i="11"/>
  <c r="E1744" i="11"/>
  <c r="F1744" i="11"/>
  <c r="G1744" i="11"/>
  <c r="A1745" i="11"/>
  <c r="B1745" i="11"/>
  <c r="D1745" i="11"/>
  <c r="E1745" i="11"/>
  <c r="F1745" i="11"/>
  <c r="G1745" i="11"/>
  <c r="A1746" i="11"/>
  <c r="B1746" i="11"/>
  <c r="D1746" i="11"/>
  <c r="E1746" i="11"/>
  <c r="F1746" i="11"/>
  <c r="G1746" i="11"/>
  <c r="A1747" i="11"/>
  <c r="B1747" i="11"/>
  <c r="D1747" i="11"/>
  <c r="E1747" i="11"/>
  <c r="F1747" i="11"/>
  <c r="G1747" i="11"/>
  <c r="A1748" i="11"/>
  <c r="B1748" i="11"/>
  <c r="D1748" i="11"/>
  <c r="E1748" i="11"/>
  <c r="F1748" i="11"/>
  <c r="G1748" i="11"/>
  <c r="A1749" i="11"/>
  <c r="B1749" i="11"/>
  <c r="D1749" i="11"/>
  <c r="E1749" i="11"/>
  <c r="F1749" i="11"/>
  <c r="G1749" i="11"/>
  <c r="A1750" i="11"/>
  <c r="B1750" i="11"/>
  <c r="D1750" i="11"/>
  <c r="E1750" i="11"/>
  <c r="F1750" i="11"/>
  <c r="G1750" i="11"/>
  <c r="A1751" i="11"/>
  <c r="B1751" i="11"/>
  <c r="D1751" i="11"/>
  <c r="E1751" i="11"/>
  <c r="F1751" i="11"/>
  <c r="G1751" i="11"/>
  <c r="A1752" i="11"/>
  <c r="B1752" i="11"/>
  <c r="D1752" i="11"/>
  <c r="E1752" i="11"/>
  <c r="F1752" i="11"/>
  <c r="G1752" i="11"/>
  <c r="A1753" i="11"/>
  <c r="B1753" i="11"/>
  <c r="D1753" i="11"/>
  <c r="E1753" i="11"/>
  <c r="F1753" i="11"/>
  <c r="G1753" i="11"/>
  <c r="A1754" i="11"/>
  <c r="B1754" i="11"/>
  <c r="D1754" i="11"/>
  <c r="E1754" i="11"/>
  <c r="F1754" i="11"/>
  <c r="G1754" i="11"/>
  <c r="A1755" i="11"/>
  <c r="B1755" i="11"/>
  <c r="D1755" i="11"/>
  <c r="E1755" i="11"/>
  <c r="F1755" i="11"/>
  <c r="G1755" i="11"/>
  <c r="A1756" i="11"/>
  <c r="B1756" i="11"/>
  <c r="D1756" i="11"/>
  <c r="E1756" i="11"/>
  <c r="F1756" i="11"/>
  <c r="G1756" i="11"/>
  <c r="A1757" i="11"/>
  <c r="B1757" i="11"/>
  <c r="D1757" i="11"/>
  <c r="E1757" i="11"/>
  <c r="F1757" i="11"/>
  <c r="G1757" i="11"/>
  <c r="A1758" i="11"/>
  <c r="B1758" i="11"/>
  <c r="D1758" i="11"/>
  <c r="E1758" i="11"/>
  <c r="F1758" i="11"/>
  <c r="G1758" i="11"/>
  <c r="A1759" i="11"/>
  <c r="B1759" i="11"/>
  <c r="D1759" i="11"/>
  <c r="E1759" i="11"/>
  <c r="F1759" i="11"/>
  <c r="G1759" i="11"/>
  <c r="A1760" i="11"/>
  <c r="B1760" i="11"/>
  <c r="D1760" i="11"/>
  <c r="E1760" i="11"/>
  <c r="F1760" i="11"/>
  <c r="G1760" i="11"/>
  <c r="A1761" i="11"/>
  <c r="B1761" i="11"/>
  <c r="D1761" i="11"/>
  <c r="E1761" i="11"/>
  <c r="F1761" i="11"/>
  <c r="G1761" i="11"/>
  <c r="A1762" i="11"/>
  <c r="B1762" i="11"/>
  <c r="D1762" i="11"/>
  <c r="E1762" i="11"/>
  <c r="F1762" i="11"/>
  <c r="G1762" i="11"/>
  <c r="A1763" i="11"/>
  <c r="B1763" i="11"/>
  <c r="D1763" i="11"/>
  <c r="E1763" i="11"/>
  <c r="F1763" i="11"/>
  <c r="G1763" i="11"/>
  <c r="A1764" i="11"/>
  <c r="B1764" i="11"/>
  <c r="D1764" i="11"/>
  <c r="E1764" i="11"/>
  <c r="F1764" i="11"/>
  <c r="G1764" i="11"/>
  <c r="A1765" i="11"/>
  <c r="B1765" i="11"/>
  <c r="D1765" i="11"/>
  <c r="E1765" i="11"/>
  <c r="F1765" i="11"/>
  <c r="G1765" i="11"/>
  <c r="A1766" i="11"/>
  <c r="B1766" i="11"/>
  <c r="D1766" i="11"/>
  <c r="E1766" i="11"/>
  <c r="F1766" i="11"/>
  <c r="G1766" i="11"/>
  <c r="A1767" i="11"/>
  <c r="B1767" i="11"/>
  <c r="D1767" i="11"/>
  <c r="E1767" i="11"/>
  <c r="F1767" i="11"/>
  <c r="G1767" i="11"/>
  <c r="A1768" i="11"/>
  <c r="B1768" i="11"/>
  <c r="D1768" i="11"/>
  <c r="E1768" i="11"/>
  <c r="F1768" i="11"/>
  <c r="G1768" i="11"/>
  <c r="A1769" i="11"/>
  <c r="B1769" i="11"/>
  <c r="D1769" i="11"/>
  <c r="E1769" i="11"/>
  <c r="F1769" i="11"/>
  <c r="G1769" i="11"/>
  <c r="A1770" i="11"/>
  <c r="B1770" i="11"/>
  <c r="D1770" i="11"/>
  <c r="E1770" i="11"/>
  <c r="F1770" i="11"/>
  <c r="G1770" i="11"/>
  <c r="A1771" i="11"/>
  <c r="B1771" i="11"/>
  <c r="D1771" i="11"/>
  <c r="E1771" i="11"/>
  <c r="F1771" i="11"/>
  <c r="G1771" i="11"/>
  <c r="A1772" i="11"/>
  <c r="B1772" i="11"/>
  <c r="D1772" i="11"/>
  <c r="E1772" i="11"/>
  <c r="F1772" i="11"/>
  <c r="G1772" i="11"/>
  <c r="A1773" i="11"/>
  <c r="B1773" i="11"/>
  <c r="D1773" i="11"/>
  <c r="E1773" i="11"/>
  <c r="F1773" i="11"/>
  <c r="G1773" i="11"/>
  <c r="A1774" i="11"/>
  <c r="B1774" i="11"/>
  <c r="D1774" i="11"/>
  <c r="E1774" i="11"/>
  <c r="F1774" i="11"/>
  <c r="G1774" i="11"/>
  <c r="A1775" i="11"/>
  <c r="B1775" i="11"/>
  <c r="D1775" i="11"/>
  <c r="E1775" i="11"/>
  <c r="F1775" i="11"/>
  <c r="G1775" i="11"/>
  <c r="A1776" i="11"/>
  <c r="B1776" i="11"/>
  <c r="D1776" i="11"/>
  <c r="E1776" i="11"/>
  <c r="F1776" i="11"/>
  <c r="G1776" i="11"/>
  <c r="A1777" i="11"/>
  <c r="B1777" i="11"/>
  <c r="D1777" i="11"/>
  <c r="E1777" i="11"/>
  <c r="F1777" i="11"/>
  <c r="G1777" i="11"/>
  <c r="A1778" i="11"/>
  <c r="B1778" i="11"/>
  <c r="D1778" i="11"/>
  <c r="E1778" i="11"/>
  <c r="F1778" i="11"/>
  <c r="G1778" i="11"/>
  <c r="A1779" i="11"/>
  <c r="B1779" i="11"/>
  <c r="D1779" i="11"/>
  <c r="E1779" i="11"/>
  <c r="F1779" i="11"/>
  <c r="G1779" i="11"/>
  <c r="A1780" i="11"/>
  <c r="B1780" i="11"/>
  <c r="D1780" i="11"/>
  <c r="E1780" i="11"/>
  <c r="F1780" i="11"/>
  <c r="G1780" i="11"/>
  <c r="A1781" i="11"/>
  <c r="B1781" i="11"/>
  <c r="D1781" i="11"/>
  <c r="E1781" i="11"/>
  <c r="F1781" i="11"/>
  <c r="G1781" i="11"/>
  <c r="A1782" i="11"/>
  <c r="B1782" i="11"/>
  <c r="D1782" i="11"/>
  <c r="E1782" i="11"/>
  <c r="F1782" i="11"/>
  <c r="G1782" i="11"/>
  <c r="A1783" i="11"/>
  <c r="B1783" i="11"/>
  <c r="D1783" i="11"/>
  <c r="E1783" i="11"/>
  <c r="F1783" i="11"/>
  <c r="G1783" i="11"/>
  <c r="A1784" i="11"/>
  <c r="B1784" i="11"/>
  <c r="D1784" i="11"/>
  <c r="E1784" i="11"/>
  <c r="F1784" i="11"/>
  <c r="G1784" i="11"/>
  <c r="A1785" i="11"/>
  <c r="B1785" i="11"/>
  <c r="D1785" i="11"/>
  <c r="E1785" i="11"/>
  <c r="F1785" i="11"/>
  <c r="G1785" i="11"/>
  <c r="A1786" i="11"/>
  <c r="B1786" i="11"/>
  <c r="D1786" i="11"/>
  <c r="E1786" i="11"/>
  <c r="F1786" i="11"/>
  <c r="G1786" i="11"/>
  <c r="A1787" i="11"/>
  <c r="B1787" i="11"/>
  <c r="D1787" i="11"/>
  <c r="E1787" i="11"/>
  <c r="F1787" i="11"/>
  <c r="G1787" i="11"/>
  <c r="A1788" i="11"/>
  <c r="B1788" i="11"/>
  <c r="D1788" i="11"/>
  <c r="E1788" i="11"/>
  <c r="F1788" i="11"/>
  <c r="G1788" i="11"/>
  <c r="A1789" i="11"/>
  <c r="B1789" i="11"/>
  <c r="D1789" i="11"/>
  <c r="E1789" i="11"/>
  <c r="F1789" i="11"/>
  <c r="G1789" i="11"/>
  <c r="A1790" i="11"/>
  <c r="B1790" i="11"/>
  <c r="D1790" i="11"/>
  <c r="E1790" i="11"/>
  <c r="F1790" i="11"/>
  <c r="G1790" i="11"/>
  <c r="A1791" i="11"/>
  <c r="B1791" i="11"/>
  <c r="D1791" i="11"/>
  <c r="E1791" i="11"/>
  <c r="F1791" i="11"/>
  <c r="G1791" i="11"/>
  <c r="A1792" i="11"/>
  <c r="B1792" i="11"/>
  <c r="D1792" i="11"/>
  <c r="E1792" i="11"/>
  <c r="F1792" i="11"/>
  <c r="G1792" i="11"/>
  <c r="A1793" i="11"/>
  <c r="B1793" i="11"/>
  <c r="D1793" i="11"/>
  <c r="E1793" i="11"/>
  <c r="F1793" i="11"/>
  <c r="G1793" i="11"/>
  <c r="A1794" i="11"/>
  <c r="B1794" i="11"/>
  <c r="D1794" i="11"/>
  <c r="E1794" i="11"/>
  <c r="F1794" i="11"/>
  <c r="G1794" i="11"/>
  <c r="A1795" i="11"/>
  <c r="B1795" i="11"/>
  <c r="D1795" i="11"/>
  <c r="E1795" i="11"/>
  <c r="F1795" i="11"/>
  <c r="G1795" i="11"/>
  <c r="A1796" i="11"/>
  <c r="B1796" i="11"/>
  <c r="D1796" i="11"/>
  <c r="E1796" i="11"/>
  <c r="F1796" i="11"/>
  <c r="G1796" i="11"/>
  <c r="A1797" i="11"/>
  <c r="B1797" i="11"/>
  <c r="D1797" i="11"/>
  <c r="E1797" i="11"/>
  <c r="F1797" i="11"/>
  <c r="G1797" i="11"/>
  <c r="A1798" i="11"/>
  <c r="B1798" i="11"/>
  <c r="D1798" i="11"/>
  <c r="E1798" i="11"/>
  <c r="F1798" i="11"/>
  <c r="G1798" i="11"/>
  <c r="A1799" i="11"/>
  <c r="B1799" i="11"/>
  <c r="D1799" i="11"/>
  <c r="E1799" i="11"/>
  <c r="F1799" i="11"/>
  <c r="G1799" i="11"/>
  <c r="A1800" i="11"/>
  <c r="B1800" i="11"/>
  <c r="D1800" i="11"/>
  <c r="E1800" i="11"/>
  <c r="F1800" i="11"/>
  <c r="G1800" i="11"/>
  <c r="A1801" i="11"/>
  <c r="B1801" i="11"/>
  <c r="D1801" i="11"/>
  <c r="E1801" i="11"/>
  <c r="F1801" i="11"/>
  <c r="G1801" i="11"/>
  <c r="A1802" i="11"/>
  <c r="B1802" i="11"/>
  <c r="D1802" i="11"/>
  <c r="E1802" i="11"/>
  <c r="F1802" i="11"/>
  <c r="G1802" i="11"/>
  <c r="A1803" i="11"/>
  <c r="B1803" i="11"/>
  <c r="D1803" i="11"/>
  <c r="E1803" i="11"/>
  <c r="F1803" i="11"/>
  <c r="G1803" i="11"/>
  <c r="A1804" i="11"/>
  <c r="B1804" i="11"/>
  <c r="D1804" i="11"/>
  <c r="E1804" i="11"/>
  <c r="F1804" i="11"/>
  <c r="G1804" i="11"/>
  <c r="A1805" i="11"/>
  <c r="B1805" i="11"/>
  <c r="D1805" i="11"/>
  <c r="E1805" i="11"/>
  <c r="F1805" i="11"/>
  <c r="G1805" i="11"/>
  <c r="A1806" i="11"/>
  <c r="B1806" i="11"/>
  <c r="D1806" i="11"/>
  <c r="E1806" i="11"/>
  <c r="F1806" i="11"/>
  <c r="G1806" i="11"/>
  <c r="A1807" i="11"/>
  <c r="B1807" i="11"/>
  <c r="D1807" i="11"/>
  <c r="E1807" i="11"/>
  <c r="F1807" i="11"/>
  <c r="G1807" i="11"/>
  <c r="A1808" i="11"/>
  <c r="B1808" i="11"/>
  <c r="D1808" i="11"/>
  <c r="E1808" i="11"/>
  <c r="F1808" i="11"/>
  <c r="G1808" i="11"/>
  <c r="A1809" i="11"/>
  <c r="B1809" i="11"/>
  <c r="D1809" i="11"/>
  <c r="E1809" i="11"/>
  <c r="F1809" i="11"/>
  <c r="G1809" i="11"/>
  <c r="A1810" i="11"/>
  <c r="B1810" i="11"/>
  <c r="D1810" i="11"/>
  <c r="E1810" i="11"/>
  <c r="F1810" i="11"/>
  <c r="G1810" i="11"/>
  <c r="A1811" i="11"/>
  <c r="B1811" i="11"/>
  <c r="D1811" i="11"/>
  <c r="E1811" i="11"/>
  <c r="F1811" i="11"/>
  <c r="G1811" i="11"/>
  <c r="A1812" i="11"/>
  <c r="B1812" i="11"/>
  <c r="D1812" i="11"/>
  <c r="E1812" i="11"/>
  <c r="F1812" i="11"/>
  <c r="G1812" i="11"/>
  <c r="A1813" i="11"/>
  <c r="B1813" i="11"/>
  <c r="D1813" i="11"/>
  <c r="E1813" i="11"/>
  <c r="F1813" i="11"/>
  <c r="G1813" i="11"/>
  <c r="A1814" i="11"/>
  <c r="B1814" i="11"/>
  <c r="D1814" i="11"/>
  <c r="E1814" i="11"/>
  <c r="F1814" i="11"/>
  <c r="G1814" i="11"/>
  <c r="A1815" i="11"/>
  <c r="B1815" i="11"/>
  <c r="D1815" i="11"/>
  <c r="E1815" i="11"/>
  <c r="F1815" i="11"/>
  <c r="G1815" i="11"/>
  <c r="A1816" i="11"/>
  <c r="B1816" i="11"/>
  <c r="D1816" i="11"/>
  <c r="E1816" i="11"/>
  <c r="F1816" i="11"/>
  <c r="G1816" i="11"/>
  <c r="A1817" i="11"/>
  <c r="B1817" i="11"/>
  <c r="D1817" i="11"/>
  <c r="E1817" i="11"/>
  <c r="F1817" i="11"/>
  <c r="G1817" i="11"/>
  <c r="A1818" i="11"/>
  <c r="B1818" i="11"/>
  <c r="D1818" i="11"/>
  <c r="E1818" i="11"/>
  <c r="F1818" i="11"/>
  <c r="G1818" i="11"/>
  <c r="A1819" i="11"/>
  <c r="B1819" i="11"/>
  <c r="D1819" i="11"/>
  <c r="E1819" i="11"/>
  <c r="F1819" i="11"/>
  <c r="G1819" i="11"/>
  <c r="A1820" i="11"/>
  <c r="B1820" i="11"/>
  <c r="D1820" i="11"/>
  <c r="E1820" i="11"/>
  <c r="F1820" i="11"/>
  <c r="G1820" i="11"/>
  <c r="A1821" i="11"/>
  <c r="B1821" i="11"/>
  <c r="D1821" i="11"/>
  <c r="E1821" i="11"/>
  <c r="F1821" i="11"/>
  <c r="G1821" i="11"/>
  <c r="A1822" i="11"/>
  <c r="B1822" i="11"/>
  <c r="D1822" i="11"/>
  <c r="E1822" i="11"/>
  <c r="F1822" i="11"/>
  <c r="G1822" i="11"/>
  <c r="A1823" i="11"/>
  <c r="B1823" i="11"/>
  <c r="D1823" i="11"/>
  <c r="E1823" i="11"/>
  <c r="F1823" i="11"/>
  <c r="G1823" i="11"/>
  <c r="A1824" i="11"/>
  <c r="B1824" i="11"/>
  <c r="D1824" i="11"/>
  <c r="E1824" i="11"/>
  <c r="F1824" i="11"/>
  <c r="G1824" i="11"/>
  <c r="A1825" i="11"/>
  <c r="B1825" i="11"/>
  <c r="D1825" i="11"/>
  <c r="E1825" i="11"/>
  <c r="F1825" i="11"/>
  <c r="G1825" i="11"/>
  <c r="A1826" i="11"/>
  <c r="B1826" i="11"/>
  <c r="D1826" i="11"/>
  <c r="E1826" i="11"/>
  <c r="F1826" i="11"/>
  <c r="G1826" i="11"/>
  <c r="A1827" i="11"/>
  <c r="B1827" i="11"/>
  <c r="D1827" i="11"/>
  <c r="E1827" i="11"/>
  <c r="F1827" i="11"/>
  <c r="G1827" i="11"/>
  <c r="A1828" i="11"/>
  <c r="B1828" i="11"/>
  <c r="D1828" i="11"/>
  <c r="E1828" i="11"/>
  <c r="F1828" i="11"/>
  <c r="G1828" i="11"/>
  <c r="A1829" i="11"/>
  <c r="B1829" i="11"/>
  <c r="D1829" i="11"/>
  <c r="E1829" i="11"/>
  <c r="F1829" i="11"/>
  <c r="G1829" i="11"/>
  <c r="A1830" i="11"/>
  <c r="B1830" i="11"/>
  <c r="D1830" i="11"/>
  <c r="E1830" i="11"/>
  <c r="F1830" i="11"/>
  <c r="G1830" i="11"/>
  <c r="A1831" i="11"/>
  <c r="B1831" i="11"/>
  <c r="D1831" i="11"/>
  <c r="E1831" i="11"/>
  <c r="F1831" i="11"/>
  <c r="G1831" i="11"/>
  <c r="A1832" i="11"/>
  <c r="B1832" i="11"/>
  <c r="D1832" i="11"/>
  <c r="E1832" i="11"/>
  <c r="F1832" i="11"/>
  <c r="G1832" i="11"/>
  <c r="A1833" i="11"/>
  <c r="B1833" i="11"/>
  <c r="D1833" i="11"/>
  <c r="E1833" i="11"/>
  <c r="F1833" i="11"/>
  <c r="G1833" i="11"/>
  <c r="A1834" i="11"/>
  <c r="B1834" i="11"/>
  <c r="D1834" i="11"/>
  <c r="E1834" i="11"/>
  <c r="F1834" i="11"/>
  <c r="G1834" i="11"/>
  <c r="A1835" i="11"/>
  <c r="B1835" i="11"/>
  <c r="D1835" i="11"/>
  <c r="E1835" i="11"/>
  <c r="F1835" i="11"/>
  <c r="G1835" i="11"/>
  <c r="A1836" i="11"/>
  <c r="B1836" i="11"/>
  <c r="D1836" i="11"/>
  <c r="E1836" i="11"/>
  <c r="F1836" i="11"/>
  <c r="G1836" i="11"/>
  <c r="A1837" i="11"/>
  <c r="B1837" i="11"/>
  <c r="D1837" i="11"/>
  <c r="E1837" i="11"/>
  <c r="F1837" i="11"/>
  <c r="G1837" i="11"/>
  <c r="A1838" i="11"/>
  <c r="B1838" i="11"/>
  <c r="D1838" i="11"/>
  <c r="E1838" i="11"/>
  <c r="F1838" i="11"/>
  <c r="G1838" i="11"/>
  <c r="A1839" i="11"/>
  <c r="B1839" i="11"/>
  <c r="D1839" i="11"/>
  <c r="E1839" i="11"/>
  <c r="F1839" i="11"/>
  <c r="G1839" i="11"/>
  <c r="A1840" i="11"/>
  <c r="B1840" i="11"/>
  <c r="D1840" i="11"/>
  <c r="E1840" i="11"/>
  <c r="F1840" i="11"/>
  <c r="G1840" i="11"/>
  <c r="A1841" i="11"/>
  <c r="B1841" i="11"/>
  <c r="D1841" i="11"/>
  <c r="E1841" i="11"/>
  <c r="F1841" i="11"/>
  <c r="G1841" i="11"/>
  <c r="A1842" i="11"/>
  <c r="B1842" i="11"/>
  <c r="D1842" i="11"/>
  <c r="E1842" i="11"/>
  <c r="F1842" i="11"/>
  <c r="G1842" i="11"/>
  <c r="A1843" i="11"/>
  <c r="B1843" i="11"/>
  <c r="D1843" i="11"/>
  <c r="E1843" i="11"/>
  <c r="F1843" i="11"/>
  <c r="G1843" i="11"/>
  <c r="A1844" i="11"/>
  <c r="B1844" i="11"/>
  <c r="D1844" i="11"/>
  <c r="E1844" i="11"/>
  <c r="F1844" i="11"/>
  <c r="G1844" i="11"/>
  <c r="A1845" i="11"/>
  <c r="B1845" i="11"/>
  <c r="D1845" i="11"/>
  <c r="E1845" i="11"/>
  <c r="F1845" i="11"/>
  <c r="G1845" i="11"/>
  <c r="A1846" i="11"/>
  <c r="B1846" i="11"/>
  <c r="D1846" i="11"/>
  <c r="E1846" i="11"/>
  <c r="F1846" i="11"/>
  <c r="G1846" i="11"/>
  <c r="A1847" i="11"/>
  <c r="B1847" i="11"/>
  <c r="D1847" i="11"/>
  <c r="E1847" i="11"/>
  <c r="F1847" i="11"/>
  <c r="G1847" i="11"/>
  <c r="A1848" i="11"/>
  <c r="B1848" i="11"/>
  <c r="D1848" i="11"/>
  <c r="E1848" i="11"/>
  <c r="F1848" i="11"/>
  <c r="G1848" i="11"/>
  <c r="A1849" i="11"/>
  <c r="B1849" i="11"/>
  <c r="D1849" i="11"/>
  <c r="E1849" i="11"/>
  <c r="F1849" i="11"/>
  <c r="G1849" i="11"/>
  <c r="A1850" i="11"/>
  <c r="B1850" i="11"/>
  <c r="D1850" i="11"/>
  <c r="E1850" i="11"/>
  <c r="F1850" i="11"/>
  <c r="G1850" i="11"/>
  <c r="A1851" i="11"/>
  <c r="B1851" i="11"/>
  <c r="D1851" i="11"/>
  <c r="E1851" i="11"/>
  <c r="F1851" i="11"/>
  <c r="G1851" i="11"/>
  <c r="A1852" i="11"/>
  <c r="B1852" i="11"/>
  <c r="D1852" i="11"/>
  <c r="E1852" i="11"/>
  <c r="F1852" i="11"/>
  <c r="G1852" i="11"/>
  <c r="A1853" i="11"/>
  <c r="B1853" i="11"/>
  <c r="D1853" i="11"/>
  <c r="E1853" i="11"/>
  <c r="F1853" i="11"/>
  <c r="G1853" i="11"/>
  <c r="A1854" i="11"/>
  <c r="B1854" i="11"/>
  <c r="D1854" i="11"/>
  <c r="E1854" i="11"/>
  <c r="F1854" i="11"/>
  <c r="G1854" i="11"/>
  <c r="A1855" i="11"/>
  <c r="B1855" i="11"/>
  <c r="D1855" i="11"/>
  <c r="E1855" i="11"/>
  <c r="F1855" i="11"/>
  <c r="G1855" i="11"/>
  <c r="A1856" i="11"/>
  <c r="B1856" i="11"/>
  <c r="D1856" i="11"/>
  <c r="E1856" i="11"/>
  <c r="F1856" i="11"/>
  <c r="G1856" i="11"/>
  <c r="A1857" i="11"/>
  <c r="B1857" i="11"/>
  <c r="D1857" i="11"/>
  <c r="E1857" i="11"/>
  <c r="F1857" i="11"/>
  <c r="G1857" i="11"/>
  <c r="A1858" i="11"/>
  <c r="B1858" i="11"/>
  <c r="D1858" i="11"/>
  <c r="E1858" i="11"/>
  <c r="F1858" i="11"/>
  <c r="G1858" i="11"/>
  <c r="A1859" i="11"/>
  <c r="B1859" i="11"/>
  <c r="D1859" i="11"/>
  <c r="E1859" i="11"/>
  <c r="F1859" i="11"/>
  <c r="G1859" i="11"/>
  <c r="A1860" i="11"/>
  <c r="B1860" i="11"/>
  <c r="D1860" i="11"/>
  <c r="E1860" i="11"/>
  <c r="F1860" i="11"/>
  <c r="G1860" i="11"/>
  <c r="A1861" i="11"/>
  <c r="B1861" i="11"/>
  <c r="D1861" i="11"/>
  <c r="E1861" i="11"/>
  <c r="F1861" i="11"/>
  <c r="G1861" i="11"/>
  <c r="A1862" i="11"/>
  <c r="B1862" i="11"/>
  <c r="D1862" i="11"/>
  <c r="E1862" i="11"/>
  <c r="F1862" i="11"/>
  <c r="G1862" i="11"/>
  <c r="A1863" i="11"/>
  <c r="B1863" i="11"/>
  <c r="D1863" i="11"/>
  <c r="E1863" i="11"/>
  <c r="F1863" i="11"/>
  <c r="G1863" i="11"/>
  <c r="A1864" i="11"/>
  <c r="B1864" i="11"/>
  <c r="D1864" i="11"/>
  <c r="E1864" i="11"/>
  <c r="F1864" i="11"/>
  <c r="G1864" i="11"/>
  <c r="A1865" i="11"/>
  <c r="B1865" i="11"/>
  <c r="D1865" i="11"/>
  <c r="E1865" i="11"/>
  <c r="F1865" i="11"/>
  <c r="G1865" i="11"/>
  <c r="A1866" i="11"/>
  <c r="B1866" i="11"/>
  <c r="D1866" i="11"/>
  <c r="E1866" i="11"/>
  <c r="F1866" i="11"/>
  <c r="G1866" i="11"/>
  <c r="A1867" i="11"/>
  <c r="B1867" i="11"/>
  <c r="D1867" i="11"/>
  <c r="E1867" i="11"/>
  <c r="F1867" i="11"/>
  <c r="G1867" i="11"/>
  <c r="A1868" i="11"/>
  <c r="B1868" i="11"/>
  <c r="D1868" i="11"/>
  <c r="E1868" i="11"/>
  <c r="F1868" i="11"/>
  <c r="G1868" i="11"/>
  <c r="A1869" i="11"/>
  <c r="B1869" i="11"/>
  <c r="D1869" i="11"/>
  <c r="E1869" i="11"/>
  <c r="F1869" i="11"/>
  <c r="G1869" i="11"/>
  <c r="A1870" i="11"/>
  <c r="B1870" i="11"/>
  <c r="D1870" i="11"/>
  <c r="E1870" i="11"/>
  <c r="F1870" i="11"/>
  <c r="G1870" i="11"/>
  <c r="A1871" i="11"/>
  <c r="B1871" i="11"/>
  <c r="D1871" i="11"/>
  <c r="E1871" i="11"/>
  <c r="F1871" i="11"/>
  <c r="G1871" i="11"/>
  <c r="A1872" i="11"/>
  <c r="B1872" i="11"/>
  <c r="D1872" i="11"/>
  <c r="E1872" i="11"/>
  <c r="F1872" i="11"/>
  <c r="G1872" i="11"/>
  <c r="A1873" i="11"/>
  <c r="B1873" i="11"/>
  <c r="D1873" i="11"/>
  <c r="E1873" i="11"/>
  <c r="F1873" i="11"/>
  <c r="G1873" i="11"/>
  <c r="A1874" i="11"/>
  <c r="B1874" i="11"/>
  <c r="D1874" i="11"/>
  <c r="E1874" i="11"/>
  <c r="F1874" i="11"/>
  <c r="G1874" i="11"/>
  <c r="A1875" i="11"/>
  <c r="B1875" i="11"/>
  <c r="D1875" i="11"/>
  <c r="E1875" i="11"/>
  <c r="F1875" i="11"/>
  <c r="G1875" i="11"/>
  <c r="A1876" i="11"/>
  <c r="B1876" i="11"/>
  <c r="D1876" i="11"/>
  <c r="E1876" i="11"/>
  <c r="F1876" i="11"/>
  <c r="G1876" i="11"/>
  <c r="A1877" i="11"/>
  <c r="B1877" i="11"/>
  <c r="D1877" i="11"/>
  <c r="E1877" i="11"/>
  <c r="F1877" i="11"/>
  <c r="G1877" i="11"/>
  <c r="A1878" i="11"/>
  <c r="B1878" i="11"/>
  <c r="D1878" i="11"/>
  <c r="E1878" i="11"/>
  <c r="F1878" i="11"/>
  <c r="G1878" i="11"/>
  <c r="A1879" i="11"/>
  <c r="B1879" i="11"/>
  <c r="D1879" i="11"/>
  <c r="E1879" i="11"/>
  <c r="F1879" i="11"/>
  <c r="G1879" i="11"/>
  <c r="A1880" i="11"/>
  <c r="B1880" i="11"/>
  <c r="D1880" i="11"/>
  <c r="E1880" i="11"/>
  <c r="F1880" i="11"/>
  <c r="G1880" i="11"/>
  <c r="A1881" i="11"/>
  <c r="B1881" i="11"/>
  <c r="D1881" i="11"/>
  <c r="E1881" i="11"/>
  <c r="F1881" i="11"/>
  <c r="G1881" i="11"/>
  <c r="A1882" i="11"/>
  <c r="B1882" i="11"/>
  <c r="D1882" i="11"/>
  <c r="E1882" i="11"/>
  <c r="F1882" i="11"/>
  <c r="G1882" i="11"/>
  <c r="A1883" i="11"/>
  <c r="B1883" i="11"/>
  <c r="D1883" i="11"/>
  <c r="E1883" i="11"/>
  <c r="F1883" i="11"/>
  <c r="G1883" i="11"/>
  <c r="A1884" i="11"/>
  <c r="B1884" i="11"/>
  <c r="D1884" i="11"/>
  <c r="E1884" i="11"/>
  <c r="F1884" i="11"/>
  <c r="G1884" i="11"/>
  <c r="A1885" i="11"/>
  <c r="B1885" i="11"/>
  <c r="D1885" i="11"/>
  <c r="E1885" i="11"/>
  <c r="F1885" i="11"/>
  <c r="G1885" i="11"/>
  <c r="A1886" i="11"/>
  <c r="B1886" i="11"/>
  <c r="D1886" i="11"/>
  <c r="E1886" i="11"/>
  <c r="F1886" i="11"/>
  <c r="G1886" i="11"/>
  <c r="A1887" i="11"/>
  <c r="B1887" i="11"/>
  <c r="D1887" i="11"/>
  <c r="E1887" i="11"/>
  <c r="F1887" i="11"/>
  <c r="G1887" i="11"/>
  <c r="A1888" i="11"/>
  <c r="B1888" i="11"/>
  <c r="D1888" i="11"/>
  <c r="E1888" i="11"/>
  <c r="F1888" i="11"/>
  <c r="G1888" i="11"/>
  <c r="A1889" i="11"/>
  <c r="B1889" i="11"/>
  <c r="D1889" i="11"/>
  <c r="E1889" i="11"/>
  <c r="F1889" i="11"/>
  <c r="G1889" i="11"/>
  <c r="A1890" i="11"/>
  <c r="B1890" i="11"/>
  <c r="D1890" i="11"/>
  <c r="E1890" i="11"/>
  <c r="F1890" i="11"/>
  <c r="G1890" i="11"/>
  <c r="A1891" i="11"/>
  <c r="B1891" i="11"/>
  <c r="D1891" i="11"/>
  <c r="E1891" i="11"/>
  <c r="F1891" i="11"/>
  <c r="G1891" i="11"/>
  <c r="A1892" i="11"/>
  <c r="B1892" i="11"/>
  <c r="D1892" i="11"/>
  <c r="E1892" i="11"/>
  <c r="F1892" i="11"/>
  <c r="G1892" i="11"/>
  <c r="A1893" i="11"/>
  <c r="B1893" i="11"/>
  <c r="D1893" i="11"/>
  <c r="E1893" i="11"/>
  <c r="F1893" i="11"/>
  <c r="G1893" i="11"/>
  <c r="A1894" i="11"/>
  <c r="B1894" i="11"/>
  <c r="D1894" i="11"/>
  <c r="E1894" i="11"/>
  <c r="F1894" i="11"/>
  <c r="G1894" i="11"/>
  <c r="A1895" i="11"/>
  <c r="B1895" i="11"/>
  <c r="D1895" i="11"/>
  <c r="E1895" i="11"/>
  <c r="F1895" i="11"/>
  <c r="G1895" i="11"/>
  <c r="A1896" i="11"/>
  <c r="B1896" i="11"/>
  <c r="D1896" i="11"/>
  <c r="E1896" i="11"/>
  <c r="F1896" i="11"/>
  <c r="G1896" i="11"/>
  <c r="A1897" i="11"/>
  <c r="B1897" i="11"/>
  <c r="D1897" i="11"/>
  <c r="E1897" i="11"/>
  <c r="F1897" i="11"/>
  <c r="G1897" i="11"/>
  <c r="A1898" i="11"/>
  <c r="B1898" i="11"/>
  <c r="D1898" i="11"/>
  <c r="E1898" i="11"/>
  <c r="F1898" i="11"/>
  <c r="G1898" i="11"/>
  <c r="A1899" i="11"/>
  <c r="B1899" i="11"/>
  <c r="D1899" i="11"/>
  <c r="E1899" i="11"/>
  <c r="F1899" i="11"/>
  <c r="G1899" i="11"/>
  <c r="A1900" i="11"/>
  <c r="B1900" i="11"/>
  <c r="D1900" i="11"/>
  <c r="E1900" i="11"/>
  <c r="F1900" i="11"/>
  <c r="G1900" i="11"/>
  <c r="A1901" i="11"/>
  <c r="B1901" i="11"/>
  <c r="D1901" i="11"/>
  <c r="E1901" i="11"/>
  <c r="F1901" i="11"/>
  <c r="G1901" i="11"/>
  <c r="A1902" i="11"/>
  <c r="B1902" i="11"/>
  <c r="D1902" i="11"/>
  <c r="E1902" i="11"/>
  <c r="F1902" i="11"/>
  <c r="G1902" i="11"/>
  <c r="A1903" i="11"/>
  <c r="B1903" i="11"/>
  <c r="D1903" i="11"/>
  <c r="E1903" i="11"/>
  <c r="F1903" i="11"/>
  <c r="G1903" i="11"/>
  <c r="A1904" i="11"/>
  <c r="B1904" i="11"/>
  <c r="D1904" i="11"/>
  <c r="E1904" i="11"/>
  <c r="F1904" i="11"/>
  <c r="G1904" i="11"/>
  <c r="A1905" i="11"/>
  <c r="B1905" i="11"/>
  <c r="D1905" i="11"/>
  <c r="E1905" i="11"/>
  <c r="F1905" i="11"/>
  <c r="G1905" i="11"/>
  <c r="A1906" i="11"/>
  <c r="B1906" i="11"/>
  <c r="D1906" i="11"/>
  <c r="E1906" i="11"/>
  <c r="F1906" i="11"/>
  <c r="G1906" i="11"/>
  <c r="A1907" i="11"/>
  <c r="B1907" i="11"/>
  <c r="D1907" i="11"/>
  <c r="E1907" i="11"/>
  <c r="F1907" i="11"/>
  <c r="G1907" i="11"/>
  <c r="A1908" i="11"/>
  <c r="B1908" i="11"/>
  <c r="D1908" i="11"/>
  <c r="E1908" i="11"/>
  <c r="F1908" i="11"/>
  <c r="G1908" i="11"/>
  <c r="A1909" i="11"/>
  <c r="B1909" i="11"/>
  <c r="D1909" i="11"/>
  <c r="E1909" i="11"/>
  <c r="F1909" i="11"/>
  <c r="G1909" i="11"/>
  <c r="A1910" i="11"/>
  <c r="B1910" i="11"/>
  <c r="D1910" i="11"/>
  <c r="E1910" i="11"/>
  <c r="F1910" i="11"/>
  <c r="G1910" i="11"/>
  <c r="A1911" i="11"/>
  <c r="B1911" i="11"/>
  <c r="D1911" i="11"/>
  <c r="E1911" i="11"/>
  <c r="F1911" i="11"/>
  <c r="G1911" i="11"/>
  <c r="A1912" i="11"/>
  <c r="B1912" i="11"/>
  <c r="D1912" i="11"/>
  <c r="E1912" i="11"/>
  <c r="F1912" i="11"/>
  <c r="G1912" i="11"/>
  <c r="A1913" i="11"/>
  <c r="B1913" i="11"/>
  <c r="D1913" i="11"/>
  <c r="E1913" i="11"/>
  <c r="F1913" i="11"/>
  <c r="G1913" i="11"/>
  <c r="A1914" i="11"/>
  <c r="B1914" i="11"/>
  <c r="D1914" i="11"/>
  <c r="E1914" i="11"/>
  <c r="F1914" i="11"/>
  <c r="G1914" i="11"/>
  <c r="A1915" i="11"/>
  <c r="B1915" i="11"/>
  <c r="D1915" i="11"/>
  <c r="E1915" i="11"/>
  <c r="F1915" i="11"/>
  <c r="G1915" i="11"/>
  <c r="A1916" i="11"/>
  <c r="B1916" i="11"/>
  <c r="D1916" i="11"/>
  <c r="E1916" i="11"/>
  <c r="F1916" i="11"/>
  <c r="G1916" i="11"/>
  <c r="A1917" i="11"/>
  <c r="B1917" i="11"/>
  <c r="D1917" i="11"/>
  <c r="E1917" i="11"/>
  <c r="F1917" i="11"/>
  <c r="G1917" i="11"/>
  <c r="A1918" i="11"/>
  <c r="B1918" i="11"/>
  <c r="D1918" i="11"/>
  <c r="E1918" i="11"/>
  <c r="F1918" i="11"/>
  <c r="G1918" i="11"/>
  <c r="A1919" i="11"/>
  <c r="B1919" i="11"/>
  <c r="D1919" i="11"/>
  <c r="E1919" i="11"/>
  <c r="F1919" i="11"/>
  <c r="G1919" i="11"/>
  <c r="A1920" i="11"/>
  <c r="B1920" i="11"/>
  <c r="D1920" i="11"/>
  <c r="E1920" i="11"/>
  <c r="F1920" i="11"/>
  <c r="G1920" i="11"/>
  <c r="A1921" i="11"/>
  <c r="B1921" i="11"/>
  <c r="D1921" i="11"/>
  <c r="E1921" i="11"/>
  <c r="F1921" i="11"/>
  <c r="G1921" i="11"/>
  <c r="A1922" i="11"/>
  <c r="B1922" i="11"/>
  <c r="D1922" i="11"/>
  <c r="E1922" i="11"/>
  <c r="F1922" i="11"/>
  <c r="G1922" i="11"/>
  <c r="A1923" i="11"/>
  <c r="B1923" i="11"/>
  <c r="D1923" i="11"/>
  <c r="E1923" i="11"/>
  <c r="F1923" i="11"/>
  <c r="G1923" i="11"/>
  <c r="A1924" i="11"/>
  <c r="B1924" i="11"/>
  <c r="D1924" i="11"/>
  <c r="E1924" i="11"/>
  <c r="F1924" i="11"/>
  <c r="G1924" i="11"/>
  <c r="A1925" i="11"/>
  <c r="B1925" i="11"/>
  <c r="D1925" i="11"/>
  <c r="E1925" i="11"/>
  <c r="F1925" i="11"/>
  <c r="G1925" i="11"/>
  <c r="A1926" i="11"/>
  <c r="B1926" i="11"/>
  <c r="D1926" i="11"/>
  <c r="E1926" i="11"/>
  <c r="F1926" i="11"/>
  <c r="G1926" i="11"/>
  <c r="A1927" i="11"/>
  <c r="B1927" i="11"/>
  <c r="D1927" i="11"/>
  <c r="E1927" i="11"/>
  <c r="F1927" i="11"/>
  <c r="G1927" i="11"/>
  <c r="A1928" i="11"/>
  <c r="B1928" i="11"/>
  <c r="D1928" i="11"/>
  <c r="E1928" i="11"/>
  <c r="F1928" i="11"/>
  <c r="G1928" i="11"/>
  <c r="A1929" i="11"/>
  <c r="B1929" i="11"/>
  <c r="D1929" i="11"/>
  <c r="E1929" i="11"/>
  <c r="F1929" i="11"/>
  <c r="G1929" i="11"/>
  <c r="A1930" i="11"/>
  <c r="B1930" i="11"/>
  <c r="D1930" i="11"/>
  <c r="E1930" i="11"/>
  <c r="F1930" i="11"/>
  <c r="G1930" i="11"/>
  <c r="A1931" i="11"/>
  <c r="B1931" i="11"/>
  <c r="D1931" i="11"/>
  <c r="E1931" i="11"/>
  <c r="F1931" i="11"/>
  <c r="G1931" i="11"/>
  <c r="A1932" i="11"/>
  <c r="B1932" i="11"/>
  <c r="D1932" i="11"/>
  <c r="E1932" i="11"/>
  <c r="F1932" i="11"/>
  <c r="G1932" i="11"/>
  <c r="A1933" i="11"/>
  <c r="B1933" i="11"/>
  <c r="D1933" i="11"/>
  <c r="E1933" i="11"/>
  <c r="F1933" i="11"/>
  <c r="G1933" i="11"/>
  <c r="A1934" i="11"/>
  <c r="B1934" i="11"/>
  <c r="D1934" i="11"/>
  <c r="E1934" i="11"/>
  <c r="F1934" i="11"/>
  <c r="G1934" i="11"/>
  <c r="A1935" i="11"/>
  <c r="B1935" i="11"/>
  <c r="D1935" i="11"/>
  <c r="E1935" i="11"/>
  <c r="F1935" i="11"/>
  <c r="G1935" i="11"/>
  <c r="A1936" i="11"/>
  <c r="B1936" i="11"/>
  <c r="D1936" i="11"/>
  <c r="E1936" i="11"/>
  <c r="F1936" i="11"/>
  <c r="G1936" i="11"/>
  <c r="A1937" i="11"/>
  <c r="B1937" i="11"/>
  <c r="D1937" i="11"/>
  <c r="E1937" i="11"/>
  <c r="F1937" i="11"/>
  <c r="G1937" i="11"/>
  <c r="A1938" i="11"/>
  <c r="B1938" i="11"/>
  <c r="D1938" i="11"/>
  <c r="E1938" i="11"/>
  <c r="F1938" i="11"/>
  <c r="G1938" i="11"/>
  <c r="A1939" i="11"/>
  <c r="B1939" i="11"/>
  <c r="D1939" i="11"/>
  <c r="E1939" i="11"/>
  <c r="F1939" i="11"/>
  <c r="G1939" i="11"/>
  <c r="A1940" i="11"/>
  <c r="B1940" i="11"/>
  <c r="D1940" i="11"/>
  <c r="E1940" i="11"/>
  <c r="F1940" i="11"/>
  <c r="G1940" i="11"/>
  <c r="A1941" i="11"/>
  <c r="B1941" i="11"/>
  <c r="D1941" i="11"/>
  <c r="E1941" i="11"/>
  <c r="F1941" i="11"/>
  <c r="G1941" i="11"/>
  <c r="A1942" i="11"/>
  <c r="B1942" i="11"/>
  <c r="D1942" i="11"/>
  <c r="E1942" i="11"/>
  <c r="F1942" i="11"/>
  <c r="G1942" i="11"/>
  <c r="A1943" i="11"/>
  <c r="B1943" i="11"/>
  <c r="D1943" i="11"/>
  <c r="E1943" i="11"/>
  <c r="F1943" i="11"/>
  <c r="G1943" i="11"/>
  <c r="A1944" i="11"/>
  <c r="B1944" i="11"/>
  <c r="D1944" i="11"/>
  <c r="E1944" i="11"/>
  <c r="F1944" i="11"/>
  <c r="G1944" i="11"/>
  <c r="A1945" i="11"/>
  <c r="B1945" i="11"/>
  <c r="D1945" i="11"/>
  <c r="E1945" i="11"/>
  <c r="F1945" i="11"/>
  <c r="G1945" i="11"/>
  <c r="A1946" i="11"/>
  <c r="B1946" i="11"/>
  <c r="D1946" i="11"/>
  <c r="E1946" i="11"/>
  <c r="F1946" i="11"/>
  <c r="G1946" i="11"/>
  <c r="A1947" i="11"/>
  <c r="B1947" i="11"/>
  <c r="D1947" i="11"/>
  <c r="E1947" i="11"/>
  <c r="F1947" i="11"/>
  <c r="G1947" i="11"/>
  <c r="A1948" i="11"/>
  <c r="B1948" i="11"/>
  <c r="D1948" i="11"/>
  <c r="E1948" i="11"/>
  <c r="F1948" i="11"/>
  <c r="G1948" i="11"/>
  <c r="A1949" i="11"/>
  <c r="B1949" i="11"/>
  <c r="D1949" i="11"/>
  <c r="E1949" i="11"/>
  <c r="F1949" i="11"/>
  <c r="G1949" i="11"/>
  <c r="A1950" i="11"/>
  <c r="B1950" i="11"/>
  <c r="D1950" i="11"/>
  <c r="E1950" i="11"/>
  <c r="F1950" i="11"/>
  <c r="G1950" i="11"/>
  <c r="A1951" i="11"/>
  <c r="B1951" i="11"/>
  <c r="D1951" i="11"/>
  <c r="E1951" i="11"/>
  <c r="F1951" i="11"/>
  <c r="G1951" i="11"/>
  <c r="A1952" i="11"/>
  <c r="B1952" i="11"/>
  <c r="D1952" i="11"/>
  <c r="E1952" i="11"/>
  <c r="F1952" i="11"/>
  <c r="G1952" i="11"/>
  <c r="A1953" i="11"/>
  <c r="B1953" i="11"/>
  <c r="D1953" i="11"/>
  <c r="E1953" i="11"/>
  <c r="F1953" i="11"/>
  <c r="G1953" i="11"/>
  <c r="A1954" i="11"/>
  <c r="B1954" i="11"/>
  <c r="D1954" i="11"/>
  <c r="E1954" i="11"/>
  <c r="F1954" i="11"/>
  <c r="G1954" i="11"/>
  <c r="A1955" i="11"/>
  <c r="B1955" i="11"/>
  <c r="D1955" i="11"/>
  <c r="E1955" i="11"/>
  <c r="F1955" i="11"/>
  <c r="G1955" i="11"/>
  <c r="A1956" i="11"/>
  <c r="B1956" i="11"/>
  <c r="D1956" i="11"/>
  <c r="E1956" i="11"/>
  <c r="F1956" i="11"/>
  <c r="G1956" i="11"/>
  <c r="A1957" i="11"/>
  <c r="B1957" i="11"/>
  <c r="D1957" i="11"/>
  <c r="E1957" i="11"/>
  <c r="F1957" i="11"/>
  <c r="G1957" i="11"/>
  <c r="A1958" i="11"/>
  <c r="B1958" i="11"/>
  <c r="D1958" i="11"/>
  <c r="E1958" i="11"/>
  <c r="F1958" i="11"/>
  <c r="G1958" i="11"/>
  <c r="A1959" i="11"/>
  <c r="B1959" i="11"/>
  <c r="D1959" i="11"/>
  <c r="E1959" i="11"/>
  <c r="F1959" i="11"/>
  <c r="G1959" i="11"/>
  <c r="A1960" i="11"/>
  <c r="B1960" i="11"/>
  <c r="D1960" i="11"/>
  <c r="E1960" i="11"/>
  <c r="F1960" i="11"/>
  <c r="G1960" i="11"/>
  <c r="A1961" i="11"/>
  <c r="B1961" i="11"/>
  <c r="D1961" i="11"/>
  <c r="E1961" i="11"/>
  <c r="F1961" i="11"/>
  <c r="G1961" i="11"/>
  <c r="A1962" i="11"/>
  <c r="B1962" i="11"/>
  <c r="D1962" i="11"/>
  <c r="E1962" i="11"/>
  <c r="F1962" i="11"/>
  <c r="G1962" i="11"/>
  <c r="A1963" i="11"/>
  <c r="B1963" i="11"/>
  <c r="D1963" i="11"/>
  <c r="E1963" i="11"/>
  <c r="F1963" i="11"/>
  <c r="G1963" i="11"/>
  <c r="A1964" i="11"/>
  <c r="B1964" i="11"/>
  <c r="D1964" i="11"/>
  <c r="E1964" i="11"/>
  <c r="F1964" i="11"/>
  <c r="G1964" i="11"/>
  <c r="A1965" i="11"/>
  <c r="B1965" i="11"/>
  <c r="D1965" i="11"/>
  <c r="E1965" i="11"/>
  <c r="F1965" i="11"/>
  <c r="G1965" i="11"/>
  <c r="A1966" i="11"/>
  <c r="B1966" i="11"/>
  <c r="D1966" i="11"/>
  <c r="E1966" i="11"/>
  <c r="F1966" i="11"/>
  <c r="G1966" i="11"/>
  <c r="A1967" i="11"/>
  <c r="B1967" i="11"/>
  <c r="D1967" i="11"/>
  <c r="E1967" i="11"/>
  <c r="F1967" i="11"/>
  <c r="G1967" i="11"/>
  <c r="A1968" i="11"/>
  <c r="B1968" i="11"/>
  <c r="D1968" i="11"/>
  <c r="E1968" i="11"/>
  <c r="F1968" i="11"/>
  <c r="G1968" i="11"/>
  <c r="A1969" i="11"/>
  <c r="B1969" i="11"/>
  <c r="D1969" i="11"/>
  <c r="E1969" i="11"/>
  <c r="F1969" i="11"/>
  <c r="G1969" i="11"/>
  <c r="A1970" i="11"/>
  <c r="B1970" i="11"/>
  <c r="D1970" i="11"/>
  <c r="E1970" i="11"/>
  <c r="F1970" i="11"/>
  <c r="G1970" i="11"/>
  <c r="A1971" i="11"/>
  <c r="B1971" i="11"/>
  <c r="D1971" i="11"/>
  <c r="E1971" i="11"/>
  <c r="F1971" i="11"/>
  <c r="G1971" i="11"/>
  <c r="A1972" i="11"/>
  <c r="B1972" i="11"/>
  <c r="D1972" i="11"/>
  <c r="E1972" i="11"/>
  <c r="F1972" i="11"/>
  <c r="G1972" i="11"/>
  <c r="A1973" i="11"/>
  <c r="B1973" i="11"/>
  <c r="D1973" i="11"/>
  <c r="E1973" i="11"/>
  <c r="F1973" i="11"/>
  <c r="G1973" i="11"/>
  <c r="A1974" i="11"/>
  <c r="B1974" i="11"/>
  <c r="D1974" i="11"/>
  <c r="E1974" i="11"/>
  <c r="F1974" i="11"/>
  <c r="G1974" i="11"/>
  <c r="A1975" i="11"/>
  <c r="B1975" i="11"/>
  <c r="D1975" i="11"/>
  <c r="E1975" i="11"/>
  <c r="F1975" i="11"/>
  <c r="G1975" i="11"/>
  <c r="A1976" i="11"/>
  <c r="B1976" i="11"/>
  <c r="D1976" i="11"/>
  <c r="E1976" i="11"/>
  <c r="F1976" i="11"/>
  <c r="G1976" i="11"/>
  <c r="A1977" i="11"/>
  <c r="B1977" i="11"/>
  <c r="D1977" i="11"/>
  <c r="E1977" i="11"/>
  <c r="F1977" i="11"/>
  <c r="G1977" i="11"/>
  <c r="A1978" i="11"/>
  <c r="B1978" i="11"/>
  <c r="D1978" i="11"/>
  <c r="E1978" i="11"/>
  <c r="F1978" i="11"/>
  <c r="G1978" i="11"/>
  <c r="A1979" i="11"/>
  <c r="B1979" i="11"/>
  <c r="D1979" i="11"/>
  <c r="E1979" i="11"/>
  <c r="F1979" i="11"/>
  <c r="G1979" i="11"/>
  <c r="A1980" i="11"/>
  <c r="B1980" i="11"/>
  <c r="D1980" i="11"/>
  <c r="E1980" i="11"/>
  <c r="F1980" i="11"/>
  <c r="G1980" i="11"/>
  <c r="A1981" i="11"/>
  <c r="B1981" i="11"/>
  <c r="D1981" i="11"/>
  <c r="E1981" i="11"/>
  <c r="F1981" i="11"/>
  <c r="G1981" i="11"/>
  <c r="A1982" i="11"/>
  <c r="B1982" i="11"/>
  <c r="D1982" i="11"/>
  <c r="E1982" i="11"/>
  <c r="F1982" i="11"/>
  <c r="G1982" i="11"/>
  <c r="A1983" i="11"/>
  <c r="B1983" i="11"/>
  <c r="D1983" i="11"/>
  <c r="E1983" i="11"/>
  <c r="F1983" i="11"/>
  <c r="G1983" i="11"/>
  <c r="A1984" i="11"/>
  <c r="B1984" i="11"/>
  <c r="D1984" i="11"/>
  <c r="E1984" i="11"/>
  <c r="F1984" i="11"/>
  <c r="G1984" i="11"/>
  <c r="A1985" i="11"/>
  <c r="B1985" i="11"/>
  <c r="D1985" i="11"/>
  <c r="E1985" i="11"/>
  <c r="F1985" i="11"/>
  <c r="G1985" i="11"/>
  <c r="A1986" i="11"/>
  <c r="B1986" i="11"/>
  <c r="D1986" i="11"/>
  <c r="E1986" i="11"/>
  <c r="F1986" i="11"/>
  <c r="G1986" i="11"/>
  <c r="A1987" i="11"/>
  <c r="B1987" i="11"/>
  <c r="D1987" i="11"/>
  <c r="E1987" i="11"/>
  <c r="F1987" i="11"/>
  <c r="G1987" i="11"/>
  <c r="A1988" i="11"/>
  <c r="B1988" i="11"/>
  <c r="D1988" i="11"/>
  <c r="E1988" i="11"/>
  <c r="F1988" i="11"/>
  <c r="G1988" i="11"/>
  <c r="A1989" i="11"/>
  <c r="B1989" i="11"/>
  <c r="D1989" i="11"/>
  <c r="E1989" i="11"/>
  <c r="F1989" i="11"/>
  <c r="G1989" i="11"/>
  <c r="A1990" i="11"/>
  <c r="B1990" i="11"/>
  <c r="D1990" i="11"/>
  <c r="E1990" i="11"/>
  <c r="F1990" i="11"/>
  <c r="G1990" i="11"/>
  <c r="A1991" i="11"/>
  <c r="B1991" i="11"/>
  <c r="D1991" i="11"/>
  <c r="E1991" i="11"/>
  <c r="F1991" i="11"/>
  <c r="G1991" i="11"/>
  <c r="A1992" i="11"/>
  <c r="B1992" i="11"/>
  <c r="D1992" i="11"/>
  <c r="E1992" i="11"/>
  <c r="F1992" i="11"/>
  <c r="G1992" i="11"/>
  <c r="A1993" i="11"/>
  <c r="B1993" i="11"/>
  <c r="D1993" i="11"/>
  <c r="E1993" i="11"/>
  <c r="F1993" i="11"/>
  <c r="G1993" i="11"/>
  <c r="A1994" i="11"/>
  <c r="B1994" i="11"/>
  <c r="D1994" i="11"/>
  <c r="E1994" i="11"/>
  <c r="F1994" i="11"/>
  <c r="G1994" i="11"/>
  <c r="A1995" i="11"/>
  <c r="B1995" i="11"/>
  <c r="D1995" i="11"/>
  <c r="E1995" i="11"/>
  <c r="F1995" i="11"/>
  <c r="G1995" i="11"/>
  <c r="A1996" i="11"/>
  <c r="B1996" i="11"/>
  <c r="D1996" i="11"/>
  <c r="E1996" i="11"/>
  <c r="F1996" i="11"/>
  <c r="G1996" i="11"/>
  <c r="A1997" i="11"/>
  <c r="B1997" i="11"/>
  <c r="D1997" i="11"/>
  <c r="E1997" i="11"/>
  <c r="F1997" i="11"/>
  <c r="G1997" i="11"/>
  <c r="A1998" i="11"/>
  <c r="B1998" i="11"/>
  <c r="D1998" i="11"/>
  <c r="E1998" i="11"/>
  <c r="F1998" i="11"/>
  <c r="G1998" i="11"/>
  <c r="A1999" i="11"/>
  <c r="B1999" i="11"/>
  <c r="D1999" i="11"/>
  <c r="E1999" i="11"/>
  <c r="F1999" i="11"/>
  <c r="G1999" i="11"/>
  <c r="A2000" i="11"/>
  <c r="B2000" i="11"/>
  <c r="D2000" i="11"/>
  <c r="E2000" i="11"/>
  <c r="F2000" i="11"/>
  <c r="G2000" i="11"/>
  <c r="A1" i="11"/>
  <c r="D1" i="11"/>
  <c r="E1" i="11"/>
  <c r="F1" i="11"/>
  <c r="G1" i="11"/>
  <c r="H1" i="11"/>
  <c r="B1" i="11"/>
  <c r="A2" i="10"/>
  <c r="B2" i="10"/>
  <c r="C2" i="10"/>
  <c r="D2" i="10"/>
  <c r="E2" i="10"/>
  <c r="F2" i="10"/>
  <c r="G2" i="10"/>
  <c r="H2" i="10"/>
  <c r="I2" i="10"/>
  <c r="J2" i="10"/>
  <c r="K2" i="10"/>
  <c r="L2" i="10"/>
  <c r="M2" i="10"/>
  <c r="N2" i="10"/>
  <c r="O2" i="10"/>
  <c r="A3" i="10"/>
  <c r="B3" i="10"/>
  <c r="C3" i="10"/>
  <c r="D3" i="10"/>
  <c r="E3" i="10"/>
  <c r="F3" i="10"/>
  <c r="G3" i="10"/>
  <c r="H3" i="10"/>
  <c r="I3" i="10"/>
  <c r="J3" i="10"/>
  <c r="K3" i="10"/>
  <c r="L3" i="10"/>
  <c r="M3" i="10"/>
  <c r="N3" i="10"/>
  <c r="O3" i="10"/>
  <c r="A4" i="10"/>
  <c r="B4" i="10"/>
  <c r="C4" i="10"/>
  <c r="D4" i="10"/>
  <c r="E4" i="10"/>
  <c r="F4" i="10"/>
  <c r="G4" i="10"/>
  <c r="H4" i="10"/>
  <c r="I4" i="10"/>
  <c r="J4" i="10"/>
  <c r="K4" i="10"/>
  <c r="L4" i="10"/>
  <c r="M4" i="10"/>
  <c r="N4" i="10"/>
  <c r="O4" i="10"/>
  <c r="A5" i="10"/>
  <c r="B5" i="10"/>
  <c r="C5" i="10"/>
  <c r="D5" i="10"/>
  <c r="E5" i="10"/>
  <c r="F5" i="10"/>
  <c r="G5" i="10"/>
  <c r="H5" i="10"/>
  <c r="I5" i="10"/>
  <c r="J5" i="10"/>
  <c r="K5" i="10"/>
  <c r="L5" i="10"/>
  <c r="M5" i="10"/>
  <c r="N5" i="10"/>
  <c r="O5" i="10"/>
  <c r="A6" i="10"/>
  <c r="B6" i="10"/>
  <c r="C6" i="10"/>
  <c r="D6" i="10"/>
  <c r="E6" i="10"/>
  <c r="F6" i="10"/>
  <c r="G6" i="10"/>
  <c r="H6" i="10"/>
  <c r="I6" i="10"/>
  <c r="J6" i="10"/>
  <c r="K6" i="10"/>
  <c r="L6" i="10"/>
  <c r="M6" i="10"/>
  <c r="N6" i="10"/>
  <c r="O6" i="10"/>
  <c r="A7" i="10"/>
  <c r="B7" i="10"/>
  <c r="C7" i="10"/>
  <c r="D7" i="10"/>
  <c r="E7" i="10"/>
  <c r="F7" i="10"/>
  <c r="G7" i="10"/>
  <c r="H7" i="10"/>
  <c r="I7" i="10"/>
  <c r="J7" i="10"/>
  <c r="K7" i="10"/>
  <c r="L7" i="10"/>
  <c r="M7" i="10"/>
  <c r="N7" i="10"/>
  <c r="O7" i="10"/>
  <c r="A8" i="10"/>
  <c r="B8" i="10"/>
  <c r="C8" i="10"/>
  <c r="D8" i="10"/>
  <c r="E8" i="10"/>
  <c r="F8" i="10"/>
  <c r="G8" i="10"/>
  <c r="H8" i="10"/>
  <c r="I8" i="10"/>
  <c r="J8" i="10"/>
  <c r="K8" i="10"/>
  <c r="L8" i="10"/>
  <c r="M8" i="10"/>
  <c r="N8" i="10"/>
  <c r="O8" i="10"/>
  <c r="A9" i="10"/>
  <c r="B9" i="10"/>
  <c r="C9" i="10"/>
  <c r="D9" i="10"/>
  <c r="E9" i="10"/>
  <c r="F9" i="10"/>
  <c r="G9" i="10"/>
  <c r="H9" i="10"/>
  <c r="I9" i="10"/>
  <c r="J9" i="10"/>
  <c r="K9" i="10"/>
  <c r="L9" i="10"/>
  <c r="M9" i="10"/>
  <c r="N9" i="10"/>
  <c r="O9" i="10"/>
  <c r="A10" i="10"/>
  <c r="B10" i="10"/>
  <c r="C10" i="10"/>
  <c r="D10" i="10"/>
  <c r="E10" i="10"/>
  <c r="F10" i="10"/>
  <c r="G10" i="10"/>
  <c r="H10" i="10"/>
  <c r="I10" i="10"/>
  <c r="J10" i="10"/>
  <c r="K10" i="10"/>
  <c r="L10" i="10"/>
  <c r="M10" i="10"/>
  <c r="N10" i="10"/>
  <c r="O10" i="10"/>
  <c r="A11" i="10"/>
  <c r="B11" i="10"/>
  <c r="C11" i="10"/>
  <c r="D11" i="10"/>
  <c r="E11" i="10"/>
  <c r="F11" i="10"/>
  <c r="G11" i="10"/>
  <c r="H11" i="10"/>
  <c r="I11" i="10"/>
  <c r="J11" i="10"/>
  <c r="K11" i="10"/>
  <c r="L11" i="10"/>
  <c r="M11" i="10"/>
  <c r="N11" i="10"/>
  <c r="O11" i="10"/>
  <c r="A12" i="10"/>
  <c r="B12" i="10"/>
  <c r="C12" i="10"/>
  <c r="D12" i="10"/>
  <c r="E12" i="10"/>
  <c r="F12" i="10"/>
  <c r="G12" i="10"/>
  <c r="H12" i="10"/>
  <c r="I12" i="10"/>
  <c r="J12" i="10"/>
  <c r="K12" i="10"/>
  <c r="L12" i="10"/>
  <c r="M12" i="10"/>
  <c r="N12" i="10"/>
  <c r="O12" i="10"/>
  <c r="A13" i="10"/>
  <c r="B13" i="10"/>
  <c r="C13" i="10"/>
  <c r="D13" i="10"/>
  <c r="E13" i="10"/>
  <c r="F13" i="10"/>
  <c r="G13" i="10"/>
  <c r="H13" i="10"/>
  <c r="I13" i="10"/>
  <c r="J13" i="10"/>
  <c r="K13" i="10"/>
  <c r="L13" i="10"/>
  <c r="M13" i="10"/>
  <c r="N13" i="10"/>
  <c r="O13" i="10"/>
  <c r="A14" i="10"/>
  <c r="B14" i="10"/>
  <c r="C14" i="10"/>
  <c r="D14" i="10"/>
  <c r="E14" i="10"/>
  <c r="F14" i="10"/>
  <c r="G14" i="10"/>
  <c r="H14" i="10"/>
  <c r="I14" i="10"/>
  <c r="J14" i="10"/>
  <c r="K14" i="10"/>
  <c r="L14" i="10"/>
  <c r="M14" i="10"/>
  <c r="N14" i="10"/>
  <c r="O14" i="10"/>
  <c r="A15" i="10"/>
  <c r="B15" i="10"/>
  <c r="C15" i="10"/>
  <c r="D15" i="10"/>
  <c r="E15" i="10"/>
  <c r="F15" i="10"/>
  <c r="G15" i="10"/>
  <c r="H15" i="10"/>
  <c r="I15" i="10"/>
  <c r="J15" i="10"/>
  <c r="K15" i="10"/>
  <c r="L15" i="10"/>
  <c r="M15" i="10"/>
  <c r="N15" i="10"/>
  <c r="O15" i="10"/>
  <c r="A16" i="10"/>
  <c r="B16" i="10"/>
  <c r="C16" i="10"/>
  <c r="D16" i="10"/>
  <c r="E16" i="10"/>
  <c r="F16" i="10"/>
  <c r="G16" i="10"/>
  <c r="H16" i="10"/>
  <c r="I16" i="10"/>
  <c r="J16" i="10"/>
  <c r="K16" i="10"/>
  <c r="L16" i="10"/>
  <c r="M16" i="10"/>
  <c r="N16" i="10"/>
  <c r="O16" i="10"/>
  <c r="A17" i="10"/>
  <c r="B17" i="10"/>
  <c r="C17" i="10"/>
  <c r="D17" i="10"/>
  <c r="E17" i="10"/>
  <c r="F17" i="10"/>
  <c r="G17" i="10"/>
  <c r="H17" i="10"/>
  <c r="I17" i="10"/>
  <c r="J17" i="10"/>
  <c r="K17" i="10"/>
  <c r="L17" i="10"/>
  <c r="M17" i="10"/>
  <c r="N17" i="10"/>
  <c r="O17" i="10"/>
  <c r="A18" i="10"/>
  <c r="B18" i="10"/>
  <c r="C18" i="10"/>
  <c r="D18" i="10"/>
  <c r="E18" i="10"/>
  <c r="F18" i="10"/>
  <c r="G18" i="10"/>
  <c r="H18" i="10"/>
  <c r="I18" i="10"/>
  <c r="J18" i="10"/>
  <c r="K18" i="10"/>
  <c r="L18" i="10"/>
  <c r="M18" i="10"/>
  <c r="N18" i="10"/>
  <c r="O18" i="10"/>
  <c r="A19" i="10"/>
  <c r="B19" i="10"/>
  <c r="C19" i="10"/>
  <c r="D19" i="10"/>
  <c r="E19" i="10"/>
  <c r="F19" i="10"/>
  <c r="G19" i="10"/>
  <c r="H19" i="10"/>
  <c r="I19" i="10"/>
  <c r="J19" i="10"/>
  <c r="K19" i="10"/>
  <c r="L19" i="10"/>
  <c r="M19" i="10"/>
  <c r="N19" i="10"/>
  <c r="O19" i="10"/>
  <c r="A20" i="10"/>
  <c r="B20" i="10"/>
  <c r="C20" i="10"/>
  <c r="D20" i="10"/>
  <c r="E20" i="10"/>
  <c r="F20" i="10"/>
  <c r="G20" i="10"/>
  <c r="H20" i="10"/>
  <c r="I20" i="10"/>
  <c r="J20" i="10"/>
  <c r="K20" i="10"/>
  <c r="L20" i="10"/>
  <c r="M20" i="10"/>
  <c r="N20" i="10"/>
  <c r="O20" i="10"/>
  <c r="A21" i="10"/>
  <c r="B21" i="10"/>
  <c r="C21" i="10"/>
  <c r="D21" i="10"/>
  <c r="E21" i="10"/>
  <c r="F21" i="10"/>
  <c r="G21" i="10"/>
  <c r="H21" i="10"/>
  <c r="I21" i="10"/>
  <c r="J21" i="10"/>
  <c r="K21" i="10"/>
  <c r="L21" i="10"/>
  <c r="M21" i="10"/>
  <c r="N21" i="10"/>
  <c r="O21" i="10"/>
  <c r="A22" i="10"/>
  <c r="B22" i="10"/>
  <c r="C22" i="10"/>
  <c r="D22" i="10"/>
  <c r="E22" i="10"/>
  <c r="F22" i="10"/>
  <c r="G22" i="10"/>
  <c r="H22" i="10"/>
  <c r="I22" i="10"/>
  <c r="J22" i="10"/>
  <c r="K22" i="10"/>
  <c r="L22" i="10"/>
  <c r="M22" i="10"/>
  <c r="N22" i="10"/>
  <c r="O22" i="10"/>
  <c r="A23" i="10"/>
  <c r="B23" i="10"/>
  <c r="C23" i="10"/>
  <c r="D23" i="10"/>
  <c r="E23" i="10"/>
  <c r="F23" i="10"/>
  <c r="G23" i="10"/>
  <c r="H23" i="10"/>
  <c r="I23" i="10"/>
  <c r="J23" i="10"/>
  <c r="K23" i="10"/>
  <c r="L23" i="10"/>
  <c r="M23" i="10"/>
  <c r="N23" i="10"/>
  <c r="O23" i="10"/>
  <c r="A24" i="10"/>
  <c r="B24" i="10"/>
  <c r="C24" i="10"/>
  <c r="D24" i="10"/>
  <c r="E24" i="10"/>
  <c r="F24" i="10"/>
  <c r="G24" i="10"/>
  <c r="H24" i="10"/>
  <c r="I24" i="10"/>
  <c r="J24" i="10"/>
  <c r="K24" i="10"/>
  <c r="L24" i="10"/>
  <c r="M24" i="10"/>
  <c r="N24" i="10"/>
  <c r="O24" i="10"/>
  <c r="A25" i="10"/>
  <c r="B25" i="10"/>
  <c r="C25" i="10"/>
  <c r="D25" i="10"/>
  <c r="E25" i="10"/>
  <c r="F25" i="10"/>
  <c r="G25" i="10"/>
  <c r="H25" i="10"/>
  <c r="I25" i="10"/>
  <c r="J25" i="10"/>
  <c r="K25" i="10"/>
  <c r="L25" i="10"/>
  <c r="M25" i="10"/>
  <c r="N25" i="10"/>
  <c r="O25" i="10"/>
  <c r="A26" i="10"/>
  <c r="B26" i="10"/>
  <c r="C26" i="10"/>
  <c r="D26" i="10"/>
  <c r="E26" i="10"/>
  <c r="F26" i="10"/>
  <c r="G26" i="10"/>
  <c r="H26" i="10"/>
  <c r="I26" i="10"/>
  <c r="J26" i="10"/>
  <c r="K26" i="10"/>
  <c r="L26" i="10"/>
  <c r="M26" i="10"/>
  <c r="N26" i="10"/>
  <c r="O26" i="10"/>
  <c r="A27" i="10"/>
  <c r="B27" i="10"/>
  <c r="C27" i="10"/>
  <c r="D27" i="10"/>
  <c r="E27" i="10"/>
  <c r="F27" i="10"/>
  <c r="G27" i="10"/>
  <c r="H27" i="10"/>
  <c r="I27" i="10"/>
  <c r="J27" i="10"/>
  <c r="K27" i="10"/>
  <c r="L27" i="10"/>
  <c r="M27" i="10"/>
  <c r="N27" i="10"/>
  <c r="O27" i="10"/>
  <c r="A28" i="10"/>
  <c r="B28" i="10"/>
  <c r="C28" i="10"/>
  <c r="D28" i="10"/>
  <c r="E28" i="10"/>
  <c r="F28" i="10"/>
  <c r="G28" i="10"/>
  <c r="H28" i="10"/>
  <c r="I28" i="10"/>
  <c r="J28" i="10"/>
  <c r="K28" i="10"/>
  <c r="L28" i="10"/>
  <c r="M28" i="10"/>
  <c r="N28" i="10"/>
  <c r="O28" i="10"/>
  <c r="A29" i="10"/>
  <c r="B29" i="10"/>
  <c r="C29" i="10"/>
  <c r="D29" i="10"/>
  <c r="E29" i="10"/>
  <c r="F29" i="10"/>
  <c r="G29" i="10"/>
  <c r="H29" i="10"/>
  <c r="I29" i="10"/>
  <c r="J29" i="10"/>
  <c r="K29" i="10"/>
  <c r="L29" i="10"/>
  <c r="M29" i="10"/>
  <c r="N29" i="10"/>
  <c r="O29" i="10"/>
  <c r="A30" i="10"/>
  <c r="B30" i="10"/>
  <c r="C30" i="10"/>
  <c r="D30" i="10"/>
  <c r="E30" i="10"/>
  <c r="F30" i="10"/>
  <c r="G30" i="10"/>
  <c r="H30" i="10"/>
  <c r="I30" i="10"/>
  <c r="J30" i="10"/>
  <c r="K30" i="10"/>
  <c r="L30" i="10"/>
  <c r="M30" i="10"/>
  <c r="N30" i="10"/>
  <c r="O30" i="10"/>
  <c r="A31" i="10"/>
  <c r="B31" i="10"/>
  <c r="C31" i="10"/>
  <c r="D31" i="10"/>
  <c r="E31" i="10"/>
  <c r="F31" i="10"/>
  <c r="G31" i="10"/>
  <c r="H31" i="10"/>
  <c r="I31" i="10"/>
  <c r="J31" i="10"/>
  <c r="K31" i="10"/>
  <c r="L31" i="10"/>
  <c r="M31" i="10"/>
  <c r="N31" i="10"/>
  <c r="O31" i="10"/>
  <c r="A32" i="10"/>
  <c r="B32" i="10"/>
  <c r="C32" i="10"/>
  <c r="D32" i="10"/>
  <c r="E32" i="10"/>
  <c r="F32" i="10"/>
  <c r="G32" i="10"/>
  <c r="H32" i="10"/>
  <c r="I32" i="10"/>
  <c r="J32" i="10"/>
  <c r="K32" i="10"/>
  <c r="L32" i="10"/>
  <c r="M32" i="10"/>
  <c r="N32" i="10"/>
  <c r="O32" i="10"/>
  <c r="A33" i="10"/>
  <c r="B33" i="10"/>
  <c r="C33" i="10"/>
  <c r="D33" i="10"/>
  <c r="E33" i="10"/>
  <c r="F33" i="10"/>
  <c r="G33" i="10"/>
  <c r="H33" i="10"/>
  <c r="I33" i="10"/>
  <c r="J33" i="10"/>
  <c r="K33" i="10"/>
  <c r="L33" i="10"/>
  <c r="M33" i="10"/>
  <c r="N33" i="10"/>
  <c r="O33" i="10"/>
  <c r="A34" i="10"/>
  <c r="B34" i="10"/>
  <c r="C34" i="10"/>
  <c r="D34" i="10"/>
  <c r="E34" i="10"/>
  <c r="F34" i="10"/>
  <c r="G34" i="10"/>
  <c r="H34" i="10"/>
  <c r="I34" i="10"/>
  <c r="J34" i="10"/>
  <c r="K34" i="10"/>
  <c r="L34" i="10"/>
  <c r="M34" i="10"/>
  <c r="N34" i="10"/>
  <c r="O34" i="10"/>
  <c r="A35" i="10"/>
  <c r="B35" i="10"/>
  <c r="C35" i="10"/>
  <c r="D35" i="10"/>
  <c r="E35" i="10"/>
  <c r="F35" i="10"/>
  <c r="G35" i="10"/>
  <c r="H35" i="10"/>
  <c r="I35" i="10"/>
  <c r="J35" i="10"/>
  <c r="K35" i="10"/>
  <c r="L35" i="10"/>
  <c r="M35" i="10"/>
  <c r="N35" i="10"/>
  <c r="O35" i="10"/>
  <c r="A36" i="10"/>
  <c r="B36" i="10"/>
  <c r="C36" i="10"/>
  <c r="D36" i="10"/>
  <c r="E36" i="10"/>
  <c r="F36" i="10"/>
  <c r="G36" i="10"/>
  <c r="H36" i="10"/>
  <c r="I36" i="10"/>
  <c r="J36" i="10"/>
  <c r="K36" i="10"/>
  <c r="L36" i="10"/>
  <c r="M36" i="10"/>
  <c r="N36" i="10"/>
  <c r="O36" i="10"/>
  <c r="A37" i="10"/>
  <c r="B37" i="10"/>
  <c r="C37" i="10"/>
  <c r="D37" i="10"/>
  <c r="E37" i="10"/>
  <c r="F37" i="10"/>
  <c r="G37" i="10"/>
  <c r="H37" i="10"/>
  <c r="I37" i="10"/>
  <c r="J37" i="10"/>
  <c r="K37" i="10"/>
  <c r="L37" i="10"/>
  <c r="M37" i="10"/>
  <c r="N37" i="10"/>
  <c r="O37" i="10"/>
  <c r="A38" i="10"/>
  <c r="B38" i="10"/>
  <c r="C38" i="10"/>
  <c r="D38" i="10"/>
  <c r="E38" i="10"/>
  <c r="F38" i="10"/>
  <c r="G38" i="10"/>
  <c r="H38" i="10"/>
  <c r="I38" i="10"/>
  <c r="J38" i="10"/>
  <c r="K38" i="10"/>
  <c r="L38" i="10"/>
  <c r="M38" i="10"/>
  <c r="N38" i="10"/>
  <c r="O38" i="10"/>
  <c r="A39" i="10"/>
  <c r="B39" i="10"/>
  <c r="C39" i="10"/>
  <c r="D39" i="10"/>
  <c r="E39" i="10"/>
  <c r="F39" i="10"/>
  <c r="G39" i="10"/>
  <c r="H39" i="10"/>
  <c r="I39" i="10"/>
  <c r="J39" i="10"/>
  <c r="K39" i="10"/>
  <c r="L39" i="10"/>
  <c r="M39" i="10"/>
  <c r="N39" i="10"/>
  <c r="O39" i="10"/>
  <c r="A40" i="10"/>
  <c r="B40" i="10"/>
  <c r="C40" i="10"/>
  <c r="D40" i="10"/>
  <c r="E40" i="10"/>
  <c r="F40" i="10"/>
  <c r="G40" i="10"/>
  <c r="H40" i="10"/>
  <c r="I40" i="10"/>
  <c r="J40" i="10"/>
  <c r="K40" i="10"/>
  <c r="L40" i="10"/>
  <c r="M40" i="10"/>
  <c r="N40" i="10"/>
  <c r="O40" i="10"/>
  <c r="A41" i="10"/>
  <c r="B41" i="10"/>
  <c r="C41" i="10"/>
  <c r="D41" i="10"/>
  <c r="E41" i="10"/>
  <c r="F41" i="10"/>
  <c r="G41" i="10"/>
  <c r="H41" i="10"/>
  <c r="I41" i="10"/>
  <c r="J41" i="10"/>
  <c r="K41" i="10"/>
  <c r="L41" i="10"/>
  <c r="M41" i="10"/>
  <c r="N41" i="10"/>
  <c r="O41" i="10"/>
  <c r="A42" i="10"/>
  <c r="B42" i="10"/>
  <c r="C42" i="10"/>
  <c r="D42" i="10"/>
  <c r="E42" i="10"/>
  <c r="F42" i="10"/>
  <c r="G42" i="10"/>
  <c r="H42" i="10"/>
  <c r="I42" i="10"/>
  <c r="J42" i="10"/>
  <c r="K42" i="10"/>
  <c r="L42" i="10"/>
  <c r="M42" i="10"/>
  <c r="N42" i="10"/>
  <c r="O42" i="10"/>
  <c r="A43" i="10"/>
  <c r="B43" i="10"/>
  <c r="C43" i="10"/>
  <c r="D43" i="10"/>
  <c r="E43" i="10"/>
  <c r="F43" i="10"/>
  <c r="G43" i="10"/>
  <c r="H43" i="10"/>
  <c r="I43" i="10"/>
  <c r="J43" i="10"/>
  <c r="K43" i="10"/>
  <c r="L43" i="10"/>
  <c r="M43" i="10"/>
  <c r="N43" i="10"/>
  <c r="O43" i="10"/>
  <c r="A44" i="10"/>
  <c r="B44" i="10"/>
  <c r="C44" i="10"/>
  <c r="D44" i="10"/>
  <c r="E44" i="10"/>
  <c r="F44" i="10"/>
  <c r="G44" i="10"/>
  <c r="H44" i="10"/>
  <c r="I44" i="10"/>
  <c r="J44" i="10"/>
  <c r="K44" i="10"/>
  <c r="L44" i="10"/>
  <c r="M44" i="10"/>
  <c r="N44" i="10"/>
  <c r="O44" i="10"/>
  <c r="A45" i="10"/>
  <c r="B45" i="10"/>
  <c r="C45" i="10"/>
  <c r="D45" i="10"/>
  <c r="E45" i="10"/>
  <c r="F45" i="10"/>
  <c r="G45" i="10"/>
  <c r="H45" i="10"/>
  <c r="I45" i="10"/>
  <c r="J45" i="10"/>
  <c r="K45" i="10"/>
  <c r="L45" i="10"/>
  <c r="M45" i="10"/>
  <c r="N45" i="10"/>
  <c r="O45" i="10"/>
  <c r="A46" i="10"/>
  <c r="B46" i="10"/>
  <c r="C46" i="10"/>
  <c r="D46" i="10"/>
  <c r="E46" i="10"/>
  <c r="F46" i="10"/>
  <c r="G46" i="10"/>
  <c r="H46" i="10"/>
  <c r="I46" i="10"/>
  <c r="J46" i="10"/>
  <c r="K46" i="10"/>
  <c r="L46" i="10"/>
  <c r="M46" i="10"/>
  <c r="N46" i="10"/>
  <c r="O46" i="10"/>
  <c r="A47" i="10"/>
  <c r="B47" i="10"/>
  <c r="C47" i="10"/>
  <c r="D47" i="10"/>
  <c r="E47" i="10"/>
  <c r="F47" i="10"/>
  <c r="G47" i="10"/>
  <c r="H47" i="10"/>
  <c r="I47" i="10"/>
  <c r="J47" i="10"/>
  <c r="K47" i="10"/>
  <c r="L47" i="10"/>
  <c r="M47" i="10"/>
  <c r="N47" i="10"/>
  <c r="O47" i="10"/>
  <c r="A48" i="10"/>
  <c r="B48" i="10"/>
  <c r="C48" i="10"/>
  <c r="D48" i="10"/>
  <c r="E48" i="10"/>
  <c r="F48" i="10"/>
  <c r="G48" i="10"/>
  <c r="H48" i="10"/>
  <c r="I48" i="10"/>
  <c r="J48" i="10"/>
  <c r="K48" i="10"/>
  <c r="L48" i="10"/>
  <c r="M48" i="10"/>
  <c r="N48" i="10"/>
  <c r="O48" i="10"/>
  <c r="A49" i="10"/>
  <c r="B49" i="10"/>
  <c r="C49" i="10"/>
  <c r="D49" i="10"/>
  <c r="E49" i="10"/>
  <c r="F49" i="10"/>
  <c r="G49" i="10"/>
  <c r="H49" i="10"/>
  <c r="I49" i="10"/>
  <c r="J49" i="10"/>
  <c r="K49" i="10"/>
  <c r="L49" i="10"/>
  <c r="M49" i="10"/>
  <c r="N49" i="10"/>
  <c r="O49" i="10"/>
  <c r="A50" i="10"/>
  <c r="B50" i="10"/>
  <c r="C50" i="10"/>
  <c r="D50" i="10"/>
  <c r="E50" i="10"/>
  <c r="F50" i="10"/>
  <c r="G50" i="10"/>
  <c r="H50" i="10"/>
  <c r="I50" i="10"/>
  <c r="J50" i="10"/>
  <c r="K50" i="10"/>
  <c r="L50" i="10"/>
  <c r="M50" i="10"/>
  <c r="N50" i="10"/>
  <c r="O50" i="10"/>
  <c r="A51" i="10"/>
  <c r="B51" i="10"/>
  <c r="C51" i="10"/>
  <c r="D51" i="10"/>
  <c r="E51" i="10"/>
  <c r="F51" i="10"/>
  <c r="G51" i="10"/>
  <c r="H51" i="10"/>
  <c r="I51" i="10"/>
  <c r="J51" i="10"/>
  <c r="K51" i="10"/>
  <c r="L51" i="10"/>
  <c r="M51" i="10"/>
  <c r="N51" i="10"/>
  <c r="O51" i="10"/>
  <c r="A52" i="10"/>
  <c r="B52" i="10"/>
  <c r="C52" i="10"/>
  <c r="D52" i="10"/>
  <c r="E52" i="10"/>
  <c r="F52" i="10"/>
  <c r="G52" i="10"/>
  <c r="H52" i="10"/>
  <c r="I52" i="10"/>
  <c r="J52" i="10"/>
  <c r="K52" i="10"/>
  <c r="L52" i="10"/>
  <c r="M52" i="10"/>
  <c r="N52" i="10"/>
  <c r="O52" i="10"/>
  <c r="A53" i="10"/>
  <c r="B53" i="10"/>
  <c r="C53" i="10"/>
  <c r="D53" i="10"/>
  <c r="E53" i="10"/>
  <c r="F53" i="10"/>
  <c r="G53" i="10"/>
  <c r="H53" i="10"/>
  <c r="I53" i="10"/>
  <c r="J53" i="10"/>
  <c r="K53" i="10"/>
  <c r="L53" i="10"/>
  <c r="M53" i="10"/>
  <c r="N53" i="10"/>
  <c r="O53" i="10"/>
  <c r="A54" i="10"/>
  <c r="B54" i="10"/>
  <c r="C54" i="10"/>
  <c r="D54" i="10"/>
  <c r="E54" i="10"/>
  <c r="F54" i="10"/>
  <c r="G54" i="10"/>
  <c r="H54" i="10"/>
  <c r="I54" i="10"/>
  <c r="J54" i="10"/>
  <c r="K54" i="10"/>
  <c r="L54" i="10"/>
  <c r="M54" i="10"/>
  <c r="N54" i="10"/>
  <c r="O54" i="10"/>
  <c r="A55" i="10"/>
  <c r="B55" i="10"/>
  <c r="C55" i="10"/>
  <c r="D55" i="10"/>
  <c r="E55" i="10"/>
  <c r="F55" i="10"/>
  <c r="G55" i="10"/>
  <c r="H55" i="10"/>
  <c r="I55" i="10"/>
  <c r="J55" i="10"/>
  <c r="K55" i="10"/>
  <c r="L55" i="10"/>
  <c r="M55" i="10"/>
  <c r="N55" i="10"/>
  <c r="O55" i="10"/>
  <c r="A56" i="10"/>
  <c r="B56" i="10"/>
  <c r="C56" i="10"/>
  <c r="D56" i="10"/>
  <c r="E56" i="10"/>
  <c r="F56" i="10"/>
  <c r="G56" i="10"/>
  <c r="H56" i="10"/>
  <c r="I56" i="10"/>
  <c r="J56" i="10"/>
  <c r="K56" i="10"/>
  <c r="L56" i="10"/>
  <c r="M56" i="10"/>
  <c r="N56" i="10"/>
  <c r="O56" i="10"/>
  <c r="A57" i="10"/>
  <c r="B57" i="10"/>
  <c r="C57" i="10"/>
  <c r="D57" i="10"/>
  <c r="E57" i="10"/>
  <c r="F57" i="10"/>
  <c r="G57" i="10"/>
  <c r="H57" i="10"/>
  <c r="I57" i="10"/>
  <c r="J57" i="10"/>
  <c r="K57" i="10"/>
  <c r="L57" i="10"/>
  <c r="M57" i="10"/>
  <c r="N57" i="10"/>
  <c r="O57" i="10"/>
  <c r="A58" i="10"/>
  <c r="B58" i="10"/>
  <c r="C58" i="10"/>
  <c r="D58" i="10"/>
  <c r="E58" i="10"/>
  <c r="F58" i="10"/>
  <c r="G58" i="10"/>
  <c r="H58" i="10"/>
  <c r="I58" i="10"/>
  <c r="J58" i="10"/>
  <c r="K58" i="10"/>
  <c r="L58" i="10"/>
  <c r="M58" i="10"/>
  <c r="N58" i="10"/>
  <c r="O58" i="10"/>
  <c r="A59" i="10"/>
  <c r="B59" i="10"/>
  <c r="C59" i="10"/>
  <c r="D59" i="10"/>
  <c r="E59" i="10"/>
  <c r="F59" i="10"/>
  <c r="G59" i="10"/>
  <c r="H59" i="10"/>
  <c r="I59" i="10"/>
  <c r="J59" i="10"/>
  <c r="K59" i="10"/>
  <c r="L59" i="10"/>
  <c r="M59" i="10"/>
  <c r="N59" i="10"/>
  <c r="O59" i="10"/>
  <c r="A60" i="10"/>
  <c r="B60" i="10"/>
  <c r="C60" i="10"/>
  <c r="D60" i="10"/>
  <c r="E60" i="10"/>
  <c r="F60" i="10"/>
  <c r="G60" i="10"/>
  <c r="H60" i="10"/>
  <c r="I60" i="10"/>
  <c r="J60" i="10"/>
  <c r="K60" i="10"/>
  <c r="L60" i="10"/>
  <c r="M60" i="10"/>
  <c r="N60" i="10"/>
  <c r="O60" i="10"/>
  <c r="A61" i="10"/>
  <c r="B61" i="10"/>
  <c r="C61" i="10"/>
  <c r="D61" i="10"/>
  <c r="E61" i="10"/>
  <c r="F61" i="10"/>
  <c r="G61" i="10"/>
  <c r="H61" i="10"/>
  <c r="I61" i="10"/>
  <c r="J61" i="10"/>
  <c r="K61" i="10"/>
  <c r="L61" i="10"/>
  <c r="M61" i="10"/>
  <c r="N61" i="10"/>
  <c r="O61" i="10"/>
  <c r="A62" i="10"/>
  <c r="B62" i="10"/>
  <c r="C62" i="10"/>
  <c r="D62" i="10"/>
  <c r="E62" i="10"/>
  <c r="F62" i="10"/>
  <c r="G62" i="10"/>
  <c r="H62" i="10"/>
  <c r="I62" i="10"/>
  <c r="J62" i="10"/>
  <c r="K62" i="10"/>
  <c r="L62" i="10"/>
  <c r="M62" i="10"/>
  <c r="N62" i="10"/>
  <c r="O62" i="10"/>
  <c r="A63" i="10"/>
  <c r="B63" i="10"/>
  <c r="C63" i="10"/>
  <c r="D63" i="10"/>
  <c r="E63" i="10"/>
  <c r="F63" i="10"/>
  <c r="G63" i="10"/>
  <c r="H63" i="10"/>
  <c r="I63" i="10"/>
  <c r="J63" i="10"/>
  <c r="K63" i="10"/>
  <c r="L63" i="10"/>
  <c r="M63" i="10"/>
  <c r="N63" i="10"/>
  <c r="O63" i="10"/>
  <c r="A64" i="10"/>
  <c r="B64" i="10"/>
  <c r="C64" i="10"/>
  <c r="D64" i="10"/>
  <c r="E64" i="10"/>
  <c r="F64" i="10"/>
  <c r="G64" i="10"/>
  <c r="H64" i="10"/>
  <c r="I64" i="10"/>
  <c r="J64" i="10"/>
  <c r="K64" i="10"/>
  <c r="L64" i="10"/>
  <c r="M64" i="10"/>
  <c r="N64" i="10"/>
  <c r="O64" i="10"/>
  <c r="A65" i="10"/>
  <c r="B65" i="10"/>
  <c r="C65" i="10"/>
  <c r="D65" i="10"/>
  <c r="E65" i="10"/>
  <c r="F65" i="10"/>
  <c r="G65" i="10"/>
  <c r="H65" i="10"/>
  <c r="I65" i="10"/>
  <c r="J65" i="10"/>
  <c r="K65" i="10"/>
  <c r="L65" i="10"/>
  <c r="M65" i="10"/>
  <c r="N65" i="10"/>
  <c r="O65" i="10"/>
  <c r="A66" i="10"/>
  <c r="B66" i="10"/>
  <c r="C66" i="10"/>
  <c r="D66" i="10"/>
  <c r="E66" i="10"/>
  <c r="F66" i="10"/>
  <c r="G66" i="10"/>
  <c r="H66" i="10"/>
  <c r="I66" i="10"/>
  <c r="J66" i="10"/>
  <c r="K66" i="10"/>
  <c r="L66" i="10"/>
  <c r="M66" i="10"/>
  <c r="N66" i="10"/>
  <c r="O66" i="10"/>
  <c r="A67" i="10"/>
  <c r="B67" i="10"/>
  <c r="C67" i="10"/>
  <c r="D67" i="10"/>
  <c r="E67" i="10"/>
  <c r="F67" i="10"/>
  <c r="G67" i="10"/>
  <c r="H67" i="10"/>
  <c r="I67" i="10"/>
  <c r="J67" i="10"/>
  <c r="K67" i="10"/>
  <c r="L67" i="10"/>
  <c r="M67" i="10"/>
  <c r="N67" i="10"/>
  <c r="O67" i="10"/>
  <c r="A68" i="10"/>
  <c r="B68" i="10"/>
  <c r="C68" i="10"/>
  <c r="D68" i="10"/>
  <c r="E68" i="10"/>
  <c r="F68" i="10"/>
  <c r="G68" i="10"/>
  <c r="H68" i="10"/>
  <c r="I68" i="10"/>
  <c r="J68" i="10"/>
  <c r="K68" i="10"/>
  <c r="L68" i="10"/>
  <c r="M68" i="10"/>
  <c r="N68" i="10"/>
  <c r="O68" i="10"/>
  <c r="A69" i="10"/>
  <c r="B69" i="10"/>
  <c r="C69" i="10"/>
  <c r="D69" i="10"/>
  <c r="E69" i="10"/>
  <c r="F69" i="10"/>
  <c r="G69" i="10"/>
  <c r="H69" i="10"/>
  <c r="I69" i="10"/>
  <c r="J69" i="10"/>
  <c r="K69" i="10"/>
  <c r="L69" i="10"/>
  <c r="M69" i="10"/>
  <c r="N69" i="10"/>
  <c r="O69" i="10"/>
  <c r="A70" i="10"/>
  <c r="B70" i="10"/>
  <c r="C70" i="10"/>
  <c r="D70" i="10"/>
  <c r="E70" i="10"/>
  <c r="F70" i="10"/>
  <c r="G70" i="10"/>
  <c r="H70" i="10"/>
  <c r="I70" i="10"/>
  <c r="J70" i="10"/>
  <c r="K70" i="10"/>
  <c r="L70" i="10"/>
  <c r="M70" i="10"/>
  <c r="N70" i="10"/>
  <c r="O70" i="10"/>
  <c r="A71" i="10"/>
  <c r="B71" i="10"/>
  <c r="C71" i="10"/>
  <c r="D71" i="10"/>
  <c r="E71" i="10"/>
  <c r="F71" i="10"/>
  <c r="G71" i="10"/>
  <c r="H71" i="10"/>
  <c r="I71" i="10"/>
  <c r="J71" i="10"/>
  <c r="K71" i="10"/>
  <c r="L71" i="10"/>
  <c r="M71" i="10"/>
  <c r="N71" i="10"/>
  <c r="O71" i="10"/>
  <c r="A72" i="10"/>
  <c r="B72" i="10"/>
  <c r="C72" i="10"/>
  <c r="D72" i="10"/>
  <c r="E72" i="10"/>
  <c r="F72" i="10"/>
  <c r="G72" i="10"/>
  <c r="H72" i="10"/>
  <c r="I72" i="10"/>
  <c r="J72" i="10"/>
  <c r="K72" i="10"/>
  <c r="L72" i="10"/>
  <c r="M72" i="10"/>
  <c r="N72" i="10"/>
  <c r="O72" i="10"/>
  <c r="A73" i="10"/>
  <c r="B73" i="10"/>
  <c r="C73" i="10"/>
  <c r="D73" i="10"/>
  <c r="E73" i="10"/>
  <c r="F73" i="10"/>
  <c r="G73" i="10"/>
  <c r="H73" i="10"/>
  <c r="I73" i="10"/>
  <c r="J73" i="10"/>
  <c r="K73" i="10"/>
  <c r="L73" i="10"/>
  <c r="M73" i="10"/>
  <c r="N73" i="10"/>
  <c r="O73" i="10"/>
  <c r="A74" i="10"/>
  <c r="B74" i="10"/>
  <c r="C74" i="10"/>
  <c r="D74" i="10"/>
  <c r="E74" i="10"/>
  <c r="F74" i="10"/>
  <c r="G74" i="10"/>
  <c r="H74" i="10"/>
  <c r="I74" i="10"/>
  <c r="J74" i="10"/>
  <c r="K74" i="10"/>
  <c r="L74" i="10"/>
  <c r="M74" i="10"/>
  <c r="N74" i="10"/>
  <c r="O74" i="10"/>
  <c r="A75" i="10"/>
  <c r="B75" i="10"/>
  <c r="C75" i="10"/>
  <c r="D75" i="10"/>
  <c r="E75" i="10"/>
  <c r="F75" i="10"/>
  <c r="G75" i="10"/>
  <c r="H75" i="10"/>
  <c r="I75" i="10"/>
  <c r="J75" i="10"/>
  <c r="K75" i="10"/>
  <c r="L75" i="10"/>
  <c r="M75" i="10"/>
  <c r="N75" i="10"/>
  <c r="O75" i="10"/>
  <c r="A76" i="10"/>
  <c r="B76" i="10"/>
  <c r="C76" i="10"/>
  <c r="D76" i="10"/>
  <c r="E76" i="10"/>
  <c r="F76" i="10"/>
  <c r="G76" i="10"/>
  <c r="H76" i="10"/>
  <c r="I76" i="10"/>
  <c r="J76" i="10"/>
  <c r="K76" i="10"/>
  <c r="L76" i="10"/>
  <c r="M76" i="10"/>
  <c r="N76" i="10"/>
  <c r="O76" i="10"/>
  <c r="A77" i="10"/>
  <c r="B77" i="10"/>
  <c r="C77" i="10"/>
  <c r="D77" i="10"/>
  <c r="E77" i="10"/>
  <c r="F77" i="10"/>
  <c r="G77" i="10"/>
  <c r="H77" i="10"/>
  <c r="I77" i="10"/>
  <c r="J77" i="10"/>
  <c r="K77" i="10"/>
  <c r="L77" i="10"/>
  <c r="M77" i="10"/>
  <c r="N77" i="10"/>
  <c r="O77" i="10"/>
  <c r="A78" i="10"/>
  <c r="B78" i="10"/>
  <c r="C78" i="10"/>
  <c r="D78" i="10"/>
  <c r="E78" i="10"/>
  <c r="F78" i="10"/>
  <c r="G78" i="10"/>
  <c r="H78" i="10"/>
  <c r="I78" i="10"/>
  <c r="J78" i="10"/>
  <c r="K78" i="10"/>
  <c r="L78" i="10"/>
  <c r="M78" i="10"/>
  <c r="N78" i="10"/>
  <c r="O78" i="10"/>
  <c r="A79" i="10"/>
  <c r="B79" i="10"/>
  <c r="C79" i="10"/>
  <c r="D79" i="10"/>
  <c r="E79" i="10"/>
  <c r="F79" i="10"/>
  <c r="G79" i="10"/>
  <c r="H79" i="10"/>
  <c r="I79" i="10"/>
  <c r="J79" i="10"/>
  <c r="K79" i="10"/>
  <c r="L79" i="10"/>
  <c r="M79" i="10"/>
  <c r="N79" i="10"/>
  <c r="O79" i="10"/>
  <c r="A80" i="10"/>
  <c r="B80" i="10"/>
  <c r="C80" i="10"/>
  <c r="D80" i="10"/>
  <c r="E80" i="10"/>
  <c r="F80" i="10"/>
  <c r="G80" i="10"/>
  <c r="H80" i="10"/>
  <c r="I80" i="10"/>
  <c r="J80" i="10"/>
  <c r="K80" i="10"/>
  <c r="L80" i="10"/>
  <c r="M80" i="10"/>
  <c r="N80" i="10"/>
  <c r="O80" i="10"/>
  <c r="A81" i="10"/>
  <c r="B81" i="10"/>
  <c r="C81" i="10"/>
  <c r="D81" i="10"/>
  <c r="E81" i="10"/>
  <c r="F81" i="10"/>
  <c r="G81" i="10"/>
  <c r="H81" i="10"/>
  <c r="I81" i="10"/>
  <c r="J81" i="10"/>
  <c r="K81" i="10"/>
  <c r="L81" i="10"/>
  <c r="M81" i="10"/>
  <c r="N81" i="10"/>
  <c r="O81" i="10"/>
  <c r="A82" i="10"/>
  <c r="B82" i="10"/>
  <c r="C82" i="10"/>
  <c r="D82" i="10"/>
  <c r="E82" i="10"/>
  <c r="F82" i="10"/>
  <c r="G82" i="10"/>
  <c r="H82" i="10"/>
  <c r="I82" i="10"/>
  <c r="J82" i="10"/>
  <c r="K82" i="10"/>
  <c r="L82" i="10"/>
  <c r="M82" i="10"/>
  <c r="N82" i="10"/>
  <c r="O82" i="10"/>
  <c r="A83" i="10"/>
  <c r="B83" i="10"/>
  <c r="C83" i="10"/>
  <c r="D83" i="10"/>
  <c r="E83" i="10"/>
  <c r="F83" i="10"/>
  <c r="G83" i="10"/>
  <c r="H83" i="10"/>
  <c r="I83" i="10"/>
  <c r="J83" i="10"/>
  <c r="K83" i="10"/>
  <c r="L83" i="10"/>
  <c r="M83" i="10"/>
  <c r="N83" i="10"/>
  <c r="O83" i="10"/>
  <c r="A84" i="10"/>
  <c r="B84" i="10"/>
  <c r="C84" i="10"/>
  <c r="D84" i="10"/>
  <c r="E84" i="10"/>
  <c r="F84" i="10"/>
  <c r="G84" i="10"/>
  <c r="H84" i="10"/>
  <c r="I84" i="10"/>
  <c r="J84" i="10"/>
  <c r="K84" i="10"/>
  <c r="L84" i="10"/>
  <c r="M84" i="10"/>
  <c r="N84" i="10"/>
  <c r="O84" i="10"/>
  <c r="A85" i="10"/>
  <c r="B85" i="10"/>
  <c r="C85" i="10"/>
  <c r="D85" i="10"/>
  <c r="E85" i="10"/>
  <c r="F85" i="10"/>
  <c r="G85" i="10"/>
  <c r="H85" i="10"/>
  <c r="I85" i="10"/>
  <c r="J85" i="10"/>
  <c r="K85" i="10"/>
  <c r="L85" i="10"/>
  <c r="M85" i="10"/>
  <c r="N85" i="10"/>
  <c r="O85" i="10"/>
  <c r="A86" i="10"/>
  <c r="B86" i="10"/>
  <c r="C86" i="10"/>
  <c r="D86" i="10"/>
  <c r="E86" i="10"/>
  <c r="F86" i="10"/>
  <c r="G86" i="10"/>
  <c r="H86" i="10"/>
  <c r="I86" i="10"/>
  <c r="J86" i="10"/>
  <c r="K86" i="10"/>
  <c r="L86" i="10"/>
  <c r="M86" i="10"/>
  <c r="N86" i="10"/>
  <c r="O86" i="10"/>
  <c r="A87" i="10"/>
  <c r="B87" i="10"/>
  <c r="C87" i="10"/>
  <c r="D87" i="10"/>
  <c r="E87" i="10"/>
  <c r="F87" i="10"/>
  <c r="G87" i="10"/>
  <c r="H87" i="10"/>
  <c r="I87" i="10"/>
  <c r="J87" i="10"/>
  <c r="K87" i="10"/>
  <c r="L87" i="10"/>
  <c r="M87" i="10"/>
  <c r="N87" i="10"/>
  <c r="O87" i="10"/>
  <c r="A88" i="10"/>
  <c r="B88" i="10"/>
  <c r="C88" i="10"/>
  <c r="D88" i="10"/>
  <c r="E88" i="10"/>
  <c r="F88" i="10"/>
  <c r="G88" i="10"/>
  <c r="H88" i="10"/>
  <c r="I88" i="10"/>
  <c r="J88" i="10"/>
  <c r="K88" i="10"/>
  <c r="L88" i="10"/>
  <c r="M88" i="10"/>
  <c r="N88" i="10"/>
  <c r="O88" i="10"/>
  <c r="A89" i="10"/>
  <c r="B89" i="10"/>
  <c r="C89" i="10"/>
  <c r="D89" i="10"/>
  <c r="E89" i="10"/>
  <c r="F89" i="10"/>
  <c r="G89" i="10"/>
  <c r="H89" i="10"/>
  <c r="I89" i="10"/>
  <c r="J89" i="10"/>
  <c r="K89" i="10"/>
  <c r="L89" i="10"/>
  <c r="M89" i="10"/>
  <c r="N89" i="10"/>
  <c r="O89" i="10"/>
  <c r="A90" i="10"/>
  <c r="B90" i="10"/>
  <c r="C90" i="10"/>
  <c r="D90" i="10"/>
  <c r="E90" i="10"/>
  <c r="F90" i="10"/>
  <c r="G90" i="10"/>
  <c r="H90" i="10"/>
  <c r="I90" i="10"/>
  <c r="J90" i="10"/>
  <c r="K90" i="10"/>
  <c r="L90" i="10"/>
  <c r="M90" i="10"/>
  <c r="N90" i="10"/>
  <c r="O90" i="10"/>
  <c r="A91" i="10"/>
  <c r="B91" i="10"/>
  <c r="C91" i="10"/>
  <c r="D91" i="10"/>
  <c r="E91" i="10"/>
  <c r="F91" i="10"/>
  <c r="G91" i="10"/>
  <c r="H91" i="10"/>
  <c r="I91" i="10"/>
  <c r="J91" i="10"/>
  <c r="K91" i="10"/>
  <c r="L91" i="10"/>
  <c r="M91" i="10"/>
  <c r="N91" i="10"/>
  <c r="O91" i="10"/>
  <c r="A92" i="10"/>
  <c r="B92" i="10"/>
  <c r="C92" i="10"/>
  <c r="D92" i="10"/>
  <c r="E92" i="10"/>
  <c r="F92" i="10"/>
  <c r="G92" i="10"/>
  <c r="H92" i="10"/>
  <c r="I92" i="10"/>
  <c r="J92" i="10"/>
  <c r="K92" i="10"/>
  <c r="L92" i="10"/>
  <c r="M92" i="10"/>
  <c r="N92" i="10"/>
  <c r="O92" i="10"/>
  <c r="A93" i="10"/>
  <c r="B93" i="10"/>
  <c r="C93" i="10"/>
  <c r="D93" i="10"/>
  <c r="E93" i="10"/>
  <c r="F93" i="10"/>
  <c r="G93" i="10"/>
  <c r="H93" i="10"/>
  <c r="I93" i="10"/>
  <c r="J93" i="10"/>
  <c r="K93" i="10"/>
  <c r="L93" i="10"/>
  <c r="M93" i="10"/>
  <c r="N93" i="10"/>
  <c r="O93" i="10"/>
  <c r="A94" i="10"/>
  <c r="B94" i="10"/>
  <c r="C94" i="10"/>
  <c r="D94" i="10"/>
  <c r="E94" i="10"/>
  <c r="F94" i="10"/>
  <c r="G94" i="10"/>
  <c r="H94" i="10"/>
  <c r="I94" i="10"/>
  <c r="J94" i="10"/>
  <c r="K94" i="10"/>
  <c r="L94" i="10"/>
  <c r="M94" i="10"/>
  <c r="N94" i="10"/>
  <c r="O94" i="10"/>
  <c r="A95" i="10"/>
  <c r="B95" i="10"/>
  <c r="C95" i="10"/>
  <c r="D95" i="10"/>
  <c r="E95" i="10"/>
  <c r="F95" i="10"/>
  <c r="G95" i="10"/>
  <c r="H95" i="10"/>
  <c r="I95" i="10"/>
  <c r="J95" i="10"/>
  <c r="K95" i="10"/>
  <c r="L95" i="10"/>
  <c r="M95" i="10"/>
  <c r="N95" i="10"/>
  <c r="O95" i="10"/>
  <c r="A96" i="10"/>
  <c r="B96" i="10"/>
  <c r="C96" i="10"/>
  <c r="D96" i="10"/>
  <c r="E96" i="10"/>
  <c r="F96" i="10"/>
  <c r="G96" i="10"/>
  <c r="H96" i="10"/>
  <c r="I96" i="10"/>
  <c r="J96" i="10"/>
  <c r="K96" i="10"/>
  <c r="L96" i="10"/>
  <c r="M96" i="10"/>
  <c r="N96" i="10"/>
  <c r="O96" i="10"/>
  <c r="A97" i="10"/>
  <c r="B97" i="10"/>
  <c r="C97" i="10"/>
  <c r="D97" i="10"/>
  <c r="E97" i="10"/>
  <c r="F97" i="10"/>
  <c r="G97" i="10"/>
  <c r="H97" i="10"/>
  <c r="I97" i="10"/>
  <c r="J97" i="10"/>
  <c r="K97" i="10"/>
  <c r="L97" i="10"/>
  <c r="M97" i="10"/>
  <c r="N97" i="10"/>
  <c r="O97" i="10"/>
  <c r="A98" i="10"/>
  <c r="B98" i="10"/>
  <c r="C98" i="10"/>
  <c r="D98" i="10"/>
  <c r="E98" i="10"/>
  <c r="F98" i="10"/>
  <c r="G98" i="10"/>
  <c r="H98" i="10"/>
  <c r="I98" i="10"/>
  <c r="J98" i="10"/>
  <c r="K98" i="10"/>
  <c r="L98" i="10"/>
  <c r="M98" i="10"/>
  <c r="N98" i="10"/>
  <c r="O98" i="10"/>
  <c r="A99" i="10"/>
  <c r="B99" i="10"/>
  <c r="C99" i="10"/>
  <c r="D99" i="10"/>
  <c r="E99" i="10"/>
  <c r="F99" i="10"/>
  <c r="G99" i="10"/>
  <c r="H99" i="10"/>
  <c r="I99" i="10"/>
  <c r="J99" i="10"/>
  <c r="K99" i="10"/>
  <c r="L99" i="10"/>
  <c r="M99" i="10"/>
  <c r="N99" i="10"/>
  <c r="O99" i="10"/>
  <c r="A100" i="10"/>
  <c r="B100" i="10"/>
  <c r="C100" i="10"/>
  <c r="D100" i="10"/>
  <c r="E100" i="10"/>
  <c r="F100" i="10"/>
  <c r="G100" i="10"/>
  <c r="H100" i="10"/>
  <c r="I100" i="10"/>
  <c r="J100" i="10"/>
  <c r="K100" i="10"/>
  <c r="L100" i="10"/>
  <c r="M100" i="10"/>
  <c r="N100" i="10"/>
  <c r="O100" i="10"/>
  <c r="A101" i="10"/>
  <c r="B101" i="10"/>
  <c r="C101" i="10"/>
  <c r="D101" i="10"/>
  <c r="E101" i="10"/>
  <c r="F101" i="10"/>
  <c r="G101" i="10"/>
  <c r="H101" i="10"/>
  <c r="I101" i="10"/>
  <c r="J101" i="10"/>
  <c r="K101" i="10"/>
  <c r="L101" i="10"/>
  <c r="M101" i="10"/>
  <c r="N101" i="10"/>
  <c r="O101" i="10"/>
  <c r="A102" i="10"/>
  <c r="B102" i="10"/>
  <c r="C102" i="10"/>
  <c r="D102" i="10"/>
  <c r="E102" i="10"/>
  <c r="F102" i="10"/>
  <c r="G102" i="10"/>
  <c r="H102" i="10"/>
  <c r="I102" i="10"/>
  <c r="J102" i="10"/>
  <c r="K102" i="10"/>
  <c r="L102" i="10"/>
  <c r="M102" i="10"/>
  <c r="N102" i="10"/>
  <c r="O102" i="10"/>
  <c r="A103" i="10"/>
  <c r="B103" i="10"/>
  <c r="C103" i="10"/>
  <c r="D103" i="10"/>
  <c r="E103" i="10"/>
  <c r="F103" i="10"/>
  <c r="G103" i="10"/>
  <c r="H103" i="10"/>
  <c r="I103" i="10"/>
  <c r="J103" i="10"/>
  <c r="K103" i="10"/>
  <c r="L103" i="10"/>
  <c r="M103" i="10"/>
  <c r="N103" i="10"/>
  <c r="O103" i="10"/>
  <c r="A104" i="10"/>
  <c r="B104" i="10"/>
  <c r="C104" i="10"/>
  <c r="D104" i="10"/>
  <c r="E104" i="10"/>
  <c r="F104" i="10"/>
  <c r="G104" i="10"/>
  <c r="H104" i="10"/>
  <c r="I104" i="10"/>
  <c r="J104" i="10"/>
  <c r="K104" i="10"/>
  <c r="L104" i="10"/>
  <c r="M104" i="10"/>
  <c r="N104" i="10"/>
  <c r="O104" i="10"/>
  <c r="A105" i="10"/>
  <c r="B105" i="10"/>
  <c r="C105" i="10"/>
  <c r="D105" i="10"/>
  <c r="E105" i="10"/>
  <c r="F105" i="10"/>
  <c r="G105" i="10"/>
  <c r="H105" i="10"/>
  <c r="I105" i="10"/>
  <c r="J105" i="10"/>
  <c r="K105" i="10"/>
  <c r="L105" i="10"/>
  <c r="M105" i="10"/>
  <c r="N105" i="10"/>
  <c r="O105" i="10"/>
  <c r="A106" i="10"/>
  <c r="B106" i="10"/>
  <c r="C106" i="10"/>
  <c r="D106" i="10"/>
  <c r="E106" i="10"/>
  <c r="F106" i="10"/>
  <c r="G106" i="10"/>
  <c r="H106" i="10"/>
  <c r="I106" i="10"/>
  <c r="J106" i="10"/>
  <c r="K106" i="10"/>
  <c r="L106" i="10"/>
  <c r="M106" i="10"/>
  <c r="N106" i="10"/>
  <c r="O106" i="10"/>
  <c r="A107" i="10"/>
  <c r="B107" i="10"/>
  <c r="C107" i="10"/>
  <c r="D107" i="10"/>
  <c r="E107" i="10"/>
  <c r="F107" i="10"/>
  <c r="G107" i="10"/>
  <c r="H107" i="10"/>
  <c r="I107" i="10"/>
  <c r="J107" i="10"/>
  <c r="K107" i="10"/>
  <c r="L107" i="10"/>
  <c r="M107" i="10"/>
  <c r="N107" i="10"/>
  <c r="O107" i="10"/>
  <c r="A108" i="10"/>
  <c r="B108" i="10"/>
  <c r="C108" i="10"/>
  <c r="D108" i="10"/>
  <c r="E108" i="10"/>
  <c r="F108" i="10"/>
  <c r="G108" i="10"/>
  <c r="H108" i="10"/>
  <c r="I108" i="10"/>
  <c r="J108" i="10"/>
  <c r="K108" i="10"/>
  <c r="L108" i="10"/>
  <c r="M108" i="10"/>
  <c r="N108" i="10"/>
  <c r="O108" i="10"/>
  <c r="A109" i="10"/>
  <c r="B109" i="10"/>
  <c r="C109" i="10"/>
  <c r="D109" i="10"/>
  <c r="E109" i="10"/>
  <c r="F109" i="10"/>
  <c r="G109" i="10"/>
  <c r="H109" i="10"/>
  <c r="I109" i="10"/>
  <c r="J109" i="10"/>
  <c r="K109" i="10"/>
  <c r="L109" i="10"/>
  <c r="M109" i="10"/>
  <c r="N109" i="10"/>
  <c r="O109" i="10"/>
  <c r="A110" i="10"/>
  <c r="B110" i="10"/>
  <c r="C110" i="10"/>
  <c r="D110" i="10"/>
  <c r="E110" i="10"/>
  <c r="F110" i="10"/>
  <c r="G110" i="10"/>
  <c r="H110" i="10"/>
  <c r="I110" i="10"/>
  <c r="J110" i="10"/>
  <c r="K110" i="10"/>
  <c r="L110" i="10"/>
  <c r="M110" i="10"/>
  <c r="N110" i="10"/>
  <c r="O110" i="10"/>
  <c r="A111" i="10"/>
  <c r="B111" i="10"/>
  <c r="C111" i="10"/>
  <c r="D111" i="10"/>
  <c r="E111" i="10"/>
  <c r="F111" i="10"/>
  <c r="G111" i="10"/>
  <c r="H111" i="10"/>
  <c r="I111" i="10"/>
  <c r="J111" i="10"/>
  <c r="K111" i="10"/>
  <c r="L111" i="10"/>
  <c r="M111" i="10"/>
  <c r="N111" i="10"/>
  <c r="O111" i="10"/>
  <c r="A112" i="10"/>
  <c r="B112" i="10"/>
  <c r="C112" i="10"/>
  <c r="D112" i="10"/>
  <c r="E112" i="10"/>
  <c r="F112" i="10"/>
  <c r="G112" i="10"/>
  <c r="H112" i="10"/>
  <c r="I112" i="10"/>
  <c r="J112" i="10"/>
  <c r="K112" i="10"/>
  <c r="L112" i="10"/>
  <c r="M112" i="10"/>
  <c r="N112" i="10"/>
  <c r="O112" i="10"/>
  <c r="A113" i="10"/>
  <c r="B113" i="10"/>
  <c r="C113" i="10"/>
  <c r="D113" i="10"/>
  <c r="E113" i="10"/>
  <c r="F113" i="10"/>
  <c r="G113" i="10"/>
  <c r="H113" i="10"/>
  <c r="I113" i="10"/>
  <c r="J113" i="10"/>
  <c r="K113" i="10"/>
  <c r="L113" i="10"/>
  <c r="M113" i="10"/>
  <c r="N113" i="10"/>
  <c r="O113" i="10"/>
  <c r="A114" i="10"/>
  <c r="B114" i="10"/>
  <c r="C114" i="10"/>
  <c r="D114" i="10"/>
  <c r="E114" i="10"/>
  <c r="F114" i="10"/>
  <c r="G114" i="10"/>
  <c r="H114" i="10"/>
  <c r="I114" i="10"/>
  <c r="J114" i="10"/>
  <c r="K114" i="10"/>
  <c r="L114" i="10"/>
  <c r="M114" i="10"/>
  <c r="N114" i="10"/>
  <c r="O114" i="10"/>
  <c r="A115" i="10"/>
  <c r="B115" i="10"/>
  <c r="C115" i="10"/>
  <c r="D115" i="10"/>
  <c r="E115" i="10"/>
  <c r="F115" i="10"/>
  <c r="G115" i="10"/>
  <c r="H115" i="10"/>
  <c r="I115" i="10"/>
  <c r="J115" i="10"/>
  <c r="K115" i="10"/>
  <c r="L115" i="10"/>
  <c r="M115" i="10"/>
  <c r="N115" i="10"/>
  <c r="O115" i="10"/>
  <c r="A116" i="10"/>
  <c r="B116" i="10"/>
  <c r="C116" i="10"/>
  <c r="D116" i="10"/>
  <c r="E116" i="10"/>
  <c r="F116" i="10"/>
  <c r="G116" i="10"/>
  <c r="H116" i="10"/>
  <c r="I116" i="10"/>
  <c r="J116" i="10"/>
  <c r="K116" i="10"/>
  <c r="L116" i="10"/>
  <c r="M116" i="10"/>
  <c r="N116" i="10"/>
  <c r="O116" i="10"/>
  <c r="A117" i="10"/>
  <c r="B117" i="10"/>
  <c r="C117" i="10"/>
  <c r="D117" i="10"/>
  <c r="E117" i="10"/>
  <c r="F117" i="10"/>
  <c r="G117" i="10"/>
  <c r="H117" i="10"/>
  <c r="I117" i="10"/>
  <c r="J117" i="10"/>
  <c r="K117" i="10"/>
  <c r="L117" i="10"/>
  <c r="M117" i="10"/>
  <c r="N117" i="10"/>
  <c r="O117" i="10"/>
  <c r="A118" i="10"/>
  <c r="B118" i="10"/>
  <c r="C118" i="10"/>
  <c r="D118" i="10"/>
  <c r="E118" i="10"/>
  <c r="F118" i="10"/>
  <c r="G118" i="10"/>
  <c r="H118" i="10"/>
  <c r="I118" i="10"/>
  <c r="J118" i="10"/>
  <c r="K118" i="10"/>
  <c r="L118" i="10"/>
  <c r="M118" i="10"/>
  <c r="N118" i="10"/>
  <c r="O118" i="10"/>
  <c r="A119" i="10"/>
  <c r="B119" i="10"/>
  <c r="C119" i="10"/>
  <c r="D119" i="10"/>
  <c r="E119" i="10"/>
  <c r="F119" i="10"/>
  <c r="G119" i="10"/>
  <c r="H119" i="10"/>
  <c r="I119" i="10"/>
  <c r="J119" i="10"/>
  <c r="K119" i="10"/>
  <c r="L119" i="10"/>
  <c r="M119" i="10"/>
  <c r="N119" i="10"/>
  <c r="O119" i="10"/>
  <c r="A120" i="10"/>
  <c r="B120" i="10"/>
  <c r="C120" i="10"/>
  <c r="D120" i="10"/>
  <c r="E120" i="10"/>
  <c r="F120" i="10"/>
  <c r="G120" i="10"/>
  <c r="H120" i="10"/>
  <c r="I120" i="10"/>
  <c r="J120" i="10"/>
  <c r="K120" i="10"/>
  <c r="L120" i="10"/>
  <c r="M120" i="10"/>
  <c r="N120" i="10"/>
  <c r="O120" i="10"/>
  <c r="A121" i="10"/>
  <c r="B121" i="10"/>
  <c r="C121" i="10"/>
  <c r="D121" i="10"/>
  <c r="E121" i="10"/>
  <c r="F121" i="10"/>
  <c r="G121" i="10"/>
  <c r="H121" i="10"/>
  <c r="I121" i="10"/>
  <c r="J121" i="10"/>
  <c r="K121" i="10"/>
  <c r="L121" i="10"/>
  <c r="M121" i="10"/>
  <c r="N121" i="10"/>
  <c r="O121" i="10"/>
  <c r="A122" i="10"/>
  <c r="B122" i="10"/>
  <c r="C122" i="10"/>
  <c r="D122" i="10"/>
  <c r="E122" i="10"/>
  <c r="F122" i="10"/>
  <c r="G122" i="10"/>
  <c r="H122" i="10"/>
  <c r="I122" i="10"/>
  <c r="J122" i="10"/>
  <c r="K122" i="10"/>
  <c r="L122" i="10"/>
  <c r="M122" i="10"/>
  <c r="N122" i="10"/>
  <c r="O122" i="10"/>
  <c r="A123" i="10"/>
  <c r="B123" i="10"/>
  <c r="C123" i="10"/>
  <c r="D123" i="10"/>
  <c r="E123" i="10"/>
  <c r="F123" i="10"/>
  <c r="G123" i="10"/>
  <c r="H123" i="10"/>
  <c r="I123" i="10"/>
  <c r="J123" i="10"/>
  <c r="K123" i="10"/>
  <c r="L123" i="10"/>
  <c r="M123" i="10"/>
  <c r="N123" i="10"/>
  <c r="O123" i="10"/>
  <c r="A124" i="10"/>
  <c r="B124" i="10"/>
  <c r="C124" i="10"/>
  <c r="D124" i="10"/>
  <c r="E124" i="10"/>
  <c r="F124" i="10"/>
  <c r="G124" i="10"/>
  <c r="H124" i="10"/>
  <c r="I124" i="10"/>
  <c r="J124" i="10"/>
  <c r="K124" i="10"/>
  <c r="L124" i="10"/>
  <c r="M124" i="10"/>
  <c r="N124" i="10"/>
  <c r="O124" i="10"/>
  <c r="A125" i="10"/>
  <c r="B125" i="10"/>
  <c r="C125" i="10"/>
  <c r="D125" i="10"/>
  <c r="E125" i="10"/>
  <c r="F125" i="10"/>
  <c r="G125" i="10"/>
  <c r="H125" i="10"/>
  <c r="I125" i="10"/>
  <c r="J125" i="10"/>
  <c r="K125" i="10"/>
  <c r="L125" i="10"/>
  <c r="M125" i="10"/>
  <c r="N125" i="10"/>
  <c r="O125" i="10"/>
  <c r="A126" i="10"/>
  <c r="B126" i="10"/>
  <c r="C126" i="10"/>
  <c r="D126" i="10"/>
  <c r="E126" i="10"/>
  <c r="F126" i="10"/>
  <c r="G126" i="10"/>
  <c r="H126" i="10"/>
  <c r="I126" i="10"/>
  <c r="J126" i="10"/>
  <c r="K126" i="10"/>
  <c r="L126" i="10"/>
  <c r="M126" i="10"/>
  <c r="N126" i="10"/>
  <c r="O126" i="10"/>
  <c r="A127" i="10"/>
  <c r="B127" i="10"/>
  <c r="C127" i="10"/>
  <c r="D127" i="10"/>
  <c r="E127" i="10"/>
  <c r="F127" i="10"/>
  <c r="G127" i="10"/>
  <c r="H127" i="10"/>
  <c r="I127" i="10"/>
  <c r="J127" i="10"/>
  <c r="K127" i="10"/>
  <c r="L127" i="10"/>
  <c r="M127" i="10"/>
  <c r="N127" i="10"/>
  <c r="O127" i="10"/>
  <c r="A128" i="10"/>
  <c r="B128" i="10"/>
  <c r="C128" i="10"/>
  <c r="D128" i="10"/>
  <c r="E128" i="10"/>
  <c r="F128" i="10"/>
  <c r="G128" i="10"/>
  <c r="H128" i="10"/>
  <c r="I128" i="10"/>
  <c r="J128" i="10"/>
  <c r="K128" i="10"/>
  <c r="L128" i="10"/>
  <c r="M128" i="10"/>
  <c r="N128" i="10"/>
  <c r="O128" i="10"/>
  <c r="A129" i="10"/>
  <c r="B129" i="10"/>
  <c r="C129" i="10"/>
  <c r="D129" i="10"/>
  <c r="E129" i="10"/>
  <c r="F129" i="10"/>
  <c r="G129" i="10"/>
  <c r="H129" i="10"/>
  <c r="I129" i="10"/>
  <c r="J129" i="10"/>
  <c r="K129" i="10"/>
  <c r="L129" i="10"/>
  <c r="M129" i="10"/>
  <c r="N129" i="10"/>
  <c r="O129" i="10"/>
  <c r="A130" i="10"/>
  <c r="B130" i="10"/>
  <c r="C130" i="10"/>
  <c r="D130" i="10"/>
  <c r="E130" i="10"/>
  <c r="F130" i="10"/>
  <c r="G130" i="10"/>
  <c r="H130" i="10"/>
  <c r="I130" i="10"/>
  <c r="J130" i="10"/>
  <c r="K130" i="10"/>
  <c r="L130" i="10"/>
  <c r="M130" i="10"/>
  <c r="N130" i="10"/>
  <c r="O130" i="10"/>
  <c r="A131" i="10"/>
  <c r="B131" i="10"/>
  <c r="C131" i="10"/>
  <c r="D131" i="10"/>
  <c r="E131" i="10"/>
  <c r="F131" i="10"/>
  <c r="G131" i="10"/>
  <c r="H131" i="10"/>
  <c r="I131" i="10"/>
  <c r="J131" i="10"/>
  <c r="K131" i="10"/>
  <c r="L131" i="10"/>
  <c r="M131" i="10"/>
  <c r="N131" i="10"/>
  <c r="O131" i="10"/>
  <c r="A132" i="10"/>
  <c r="B132" i="10"/>
  <c r="C132" i="10"/>
  <c r="D132" i="10"/>
  <c r="E132" i="10"/>
  <c r="F132" i="10"/>
  <c r="G132" i="10"/>
  <c r="H132" i="10"/>
  <c r="I132" i="10"/>
  <c r="J132" i="10"/>
  <c r="K132" i="10"/>
  <c r="L132" i="10"/>
  <c r="M132" i="10"/>
  <c r="N132" i="10"/>
  <c r="O132" i="10"/>
  <c r="A133" i="10"/>
  <c r="B133" i="10"/>
  <c r="C133" i="10"/>
  <c r="D133" i="10"/>
  <c r="E133" i="10"/>
  <c r="F133" i="10"/>
  <c r="G133" i="10"/>
  <c r="H133" i="10"/>
  <c r="I133" i="10"/>
  <c r="J133" i="10"/>
  <c r="K133" i="10"/>
  <c r="L133" i="10"/>
  <c r="M133" i="10"/>
  <c r="N133" i="10"/>
  <c r="O133" i="10"/>
  <c r="A134" i="10"/>
  <c r="B134" i="10"/>
  <c r="C134" i="10"/>
  <c r="D134" i="10"/>
  <c r="E134" i="10"/>
  <c r="F134" i="10"/>
  <c r="G134" i="10"/>
  <c r="H134" i="10"/>
  <c r="I134" i="10"/>
  <c r="J134" i="10"/>
  <c r="K134" i="10"/>
  <c r="L134" i="10"/>
  <c r="M134" i="10"/>
  <c r="N134" i="10"/>
  <c r="O134" i="10"/>
  <c r="A135" i="10"/>
  <c r="B135" i="10"/>
  <c r="C135" i="10"/>
  <c r="D135" i="10"/>
  <c r="E135" i="10"/>
  <c r="F135" i="10"/>
  <c r="G135" i="10"/>
  <c r="H135" i="10"/>
  <c r="I135" i="10"/>
  <c r="J135" i="10"/>
  <c r="K135" i="10"/>
  <c r="L135" i="10"/>
  <c r="M135" i="10"/>
  <c r="N135" i="10"/>
  <c r="O135" i="10"/>
  <c r="A136" i="10"/>
  <c r="B136" i="10"/>
  <c r="C136" i="10"/>
  <c r="D136" i="10"/>
  <c r="E136" i="10"/>
  <c r="F136" i="10"/>
  <c r="G136" i="10"/>
  <c r="H136" i="10"/>
  <c r="I136" i="10"/>
  <c r="J136" i="10"/>
  <c r="K136" i="10"/>
  <c r="L136" i="10"/>
  <c r="M136" i="10"/>
  <c r="N136" i="10"/>
  <c r="O136" i="10"/>
  <c r="A137" i="10"/>
  <c r="B137" i="10"/>
  <c r="C137" i="10"/>
  <c r="D137" i="10"/>
  <c r="E137" i="10"/>
  <c r="F137" i="10"/>
  <c r="G137" i="10"/>
  <c r="H137" i="10"/>
  <c r="I137" i="10"/>
  <c r="J137" i="10"/>
  <c r="K137" i="10"/>
  <c r="L137" i="10"/>
  <c r="M137" i="10"/>
  <c r="N137" i="10"/>
  <c r="O137" i="10"/>
  <c r="A138" i="10"/>
  <c r="B138" i="10"/>
  <c r="C138" i="10"/>
  <c r="D138" i="10"/>
  <c r="E138" i="10"/>
  <c r="F138" i="10"/>
  <c r="G138" i="10"/>
  <c r="H138" i="10"/>
  <c r="I138" i="10"/>
  <c r="J138" i="10"/>
  <c r="K138" i="10"/>
  <c r="L138" i="10"/>
  <c r="M138" i="10"/>
  <c r="N138" i="10"/>
  <c r="O138" i="10"/>
  <c r="A139" i="10"/>
  <c r="B139" i="10"/>
  <c r="C139" i="10"/>
  <c r="D139" i="10"/>
  <c r="E139" i="10"/>
  <c r="F139" i="10"/>
  <c r="G139" i="10"/>
  <c r="H139" i="10"/>
  <c r="I139" i="10"/>
  <c r="J139" i="10"/>
  <c r="K139" i="10"/>
  <c r="L139" i="10"/>
  <c r="M139" i="10"/>
  <c r="N139" i="10"/>
  <c r="O139" i="10"/>
  <c r="A140" i="10"/>
  <c r="B140" i="10"/>
  <c r="C140" i="10"/>
  <c r="D140" i="10"/>
  <c r="E140" i="10"/>
  <c r="F140" i="10"/>
  <c r="G140" i="10"/>
  <c r="H140" i="10"/>
  <c r="I140" i="10"/>
  <c r="J140" i="10"/>
  <c r="K140" i="10"/>
  <c r="L140" i="10"/>
  <c r="M140" i="10"/>
  <c r="N140" i="10"/>
  <c r="O140" i="10"/>
  <c r="A141" i="10"/>
  <c r="B141" i="10"/>
  <c r="C141" i="10"/>
  <c r="D141" i="10"/>
  <c r="E141" i="10"/>
  <c r="F141" i="10"/>
  <c r="G141" i="10"/>
  <c r="H141" i="10"/>
  <c r="I141" i="10"/>
  <c r="J141" i="10"/>
  <c r="K141" i="10"/>
  <c r="L141" i="10"/>
  <c r="M141" i="10"/>
  <c r="N141" i="10"/>
  <c r="O141" i="10"/>
  <c r="A142" i="10"/>
  <c r="B142" i="10"/>
  <c r="C142" i="10"/>
  <c r="D142" i="10"/>
  <c r="E142" i="10"/>
  <c r="F142" i="10"/>
  <c r="G142" i="10"/>
  <c r="H142" i="10"/>
  <c r="I142" i="10"/>
  <c r="J142" i="10"/>
  <c r="K142" i="10"/>
  <c r="L142" i="10"/>
  <c r="M142" i="10"/>
  <c r="N142" i="10"/>
  <c r="O142" i="10"/>
  <c r="A143" i="10"/>
  <c r="B143" i="10"/>
  <c r="C143" i="10"/>
  <c r="D143" i="10"/>
  <c r="E143" i="10"/>
  <c r="F143" i="10"/>
  <c r="G143" i="10"/>
  <c r="H143" i="10"/>
  <c r="I143" i="10"/>
  <c r="J143" i="10"/>
  <c r="K143" i="10"/>
  <c r="L143" i="10"/>
  <c r="M143" i="10"/>
  <c r="N143" i="10"/>
  <c r="O143" i="10"/>
  <c r="A144" i="10"/>
  <c r="B144" i="10"/>
  <c r="C144" i="10"/>
  <c r="D144" i="10"/>
  <c r="E144" i="10"/>
  <c r="F144" i="10"/>
  <c r="G144" i="10"/>
  <c r="H144" i="10"/>
  <c r="I144" i="10"/>
  <c r="J144" i="10"/>
  <c r="K144" i="10"/>
  <c r="L144" i="10"/>
  <c r="M144" i="10"/>
  <c r="N144" i="10"/>
  <c r="O144" i="10"/>
  <c r="A145" i="10"/>
  <c r="B145" i="10"/>
  <c r="C145" i="10"/>
  <c r="D145" i="10"/>
  <c r="E145" i="10"/>
  <c r="F145" i="10"/>
  <c r="G145" i="10"/>
  <c r="H145" i="10"/>
  <c r="I145" i="10"/>
  <c r="J145" i="10"/>
  <c r="K145" i="10"/>
  <c r="L145" i="10"/>
  <c r="M145" i="10"/>
  <c r="N145" i="10"/>
  <c r="O145" i="10"/>
  <c r="A146" i="10"/>
  <c r="B146" i="10"/>
  <c r="C146" i="10"/>
  <c r="D146" i="10"/>
  <c r="E146" i="10"/>
  <c r="F146" i="10"/>
  <c r="G146" i="10"/>
  <c r="H146" i="10"/>
  <c r="I146" i="10"/>
  <c r="J146" i="10"/>
  <c r="K146" i="10"/>
  <c r="L146" i="10"/>
  <c r="M146" i="10"/>
  <c r="N146" i="10"/>
  <c r="O146" i="10"/>
  <c r="A147" i="10"/>
  <c r="B147" i="10"/>
  <c r="C147" i="10"/>
  <c r="D147" i="10"/>
  <c r="E147" i="10"/>
  <c r="F147" i="10"/>
  <c r="G147" i="10"/>
  <c r="H147" i="10"/>
  <c r="I147" i="10"/>
  <c r="J147" i="10"/>
  <c r="K147" i="10"/>
  <c r="L147" i="10"/>
  <c r="M147" i="10"/>
  <c r="N147" i="10"/>
  <c r="O147" i="10"/>
  <c r="A148" i="10"/>
  <c r="B148" i="10"/>
  <c r="C148" i="10"/>
  <c r="D148" i="10"/>
  <c r="E148" i="10"/>
  <c r="F148" i="10"/>
  <c r="G148" i="10"/>
  <c r="H148" i="10"/>
  <c r="I148" i="10"/>
  <c r="J148" i="10"/>
  <c r="K148" i="10"/>
  <c r="L148" i="10"/>
  <c r="M148" i="10"/>
  <c r="N148" i="10"/>
  <c r="O148" i="10"/>
  <c r="A149" i="10"/>
  <c r="B149" i="10"/>
  <c r="C149" i="10"/>
  <c r="D149" i="10"/>
  <c r="E149" i="10"/>
  <c r="F149" i="10"/>
  <c r="G149" i="10"/>
  <c r="H149" i="10"/>
  <c r="I149" i="10"/>
  <c r="J149" i="10"/>
  <c r="K149" i="10"/>
  <c r="L149" i="10"/>
  <c r="M149" i="10"/>
  <c r="N149" i="10"/>
  <c r="O149" i="10"/>
  <c r="A150" i="10"/>
  <c r="B150" i="10"/>
  <c r="C150" i="10"/>
  <c r="D150" i="10"/>
  <c r="E150" i="10"/>
  <c r="F150" i="10"/>
  <c r="G150" i="10"/>
  <c r="H150" i="10"/>
  <c r="I150" i="10"/>
  <c r="J150" i="10"/>
  <c r="K150" i="10"/>
  <c r="L150" i="10"/>
  <c r="M150" i="10"/>
  <c r="N150" i="10"/>
  <c r="O150" i="10"/>
  <c r="A151" i="10"/>
  <c r="B151" i="10"/>
  <c r="C151" i="10"/>
  <c r="D151" i="10"/>
  <c r="E151" i="10"/>
  <c r="F151" i="10"/>
  <c r="G151" i="10"/>
  <c r="H151" i="10"/>
  <c r="I151" i="10"/>
  <c r="J151" i="10"/>
  <c r="K151" i="10"/>
  <c r="L151" i="10"/>
  <c r="M151" i="10"/>
  <c r="N151" i="10"/>
  <c r="O151" i="10"/>
  <c r="A152" i="10"/>
  <c r="B152" i="10"/>
  <c r="C152" i="10"/>
  <c r="D152" i="10"/>
  <c r="E152" i="10"/>
  <c r="F152" i="10"/>
  <c r="G152" i="10"/>
  <c r="H152" i="10"/>
  <c r="I152" i="10"/>
  <c r="J152" i="10"/>
  <c r="K152" i="10"/>
  <c r="L152" i="10"/>
  <c r="M152" i="10"/>
  <c r="N152" i="10"/>
  <c r="O152" i="10"/>
  <c r="A153" i="10"/>
  <c r="B153" i="10"/>
  <c r="C153" i="10"/>
  <c r="D153" i="10"/>
  <c r="E153" i="10"/>
  <c r="F153" i="10"/>
  <c r="G153" i="10"/>
  <c r="H153" i="10"/>
  <c r="I153" i="10"/>
  <c r="J153" i="10"/>
  <c r="K153" i="10"/>
  <c r="L153" i="10"/>
  <c r="M153" i="10"/>
  <c r="N153" i="10"/>
  <c r="O153" i="10"/>
  <c r="A154" i="10"/>
  <c r="B154" i="10"/>
  <c r="C154" i="10"/>
  <c r="D154" i="10"/>
  <c r="E154" i="10"/>
  <c r="F154" i="10"/>
  <c r="G154" i="10"/>
  <c r="H154" i="10"/>
  <c r="I154" i="10"/>
  <c r="J154" i="10"/>
  <c r="K154" i="10"/>
  <c r="L154" i="10"/>
  <c r="M154" i="10"/>
  <c r="N154" i="10"/>
  <c r="O154" i="10"/>
  <c r="A155" i="10"/>
  <c r="B155" i="10"/>
  <c r="C155" i="10"/>
  <c r="D155" i="10"/>
  <c r="E155" i="10"/>
  <c r="F155" i="10"/>
  <c r="G155" i="10"/>
  <c r="H155" i="10"/>
  <c r="I155" i="10"/>
  <c r="J155" i="10"/>
  <c r="K155" i="10"/>
  <c r="L155" i="10"/>
  <c r="M155" i="10"/>
  <c r="N155" i="10"/>
  <c r="O155" i="10"/>
  <c r="A156" i="10"/>
  <c r="B156" i="10"/>
  <c r="C156" i="10"/>
  <c r="D156" i="10"/>
  <c r="E156" i="10"/>
  <c r="F156" i="10"/>
  <c r="G156" i="10"/>
  <c r="H156" i="10"/>
  <c r="I156" i="10"/>
  <c r="J156" i="10"/>
  <c r="K156" i="10"/>
  <c r="L156" i="10"/>
  <c r="M156" i="10"/>
  <c r="N156" i="10"/>
  <c r="O156" i="10"/>
  <c r="A157" i="10"/>
  <c r="B157" i="10"/>
  <c r="C157" i="10"/>
  <c r="D157" i="10"/>
  <c r="E157" i="10"/>
  <c r="F157" i="10"/>
  <c r="G157" i="10"/>
  <c r="H157" i="10"/>
  <c r="I157" i="10"/>
  <c r="J157" i="10"/>
  <c r="K157" i="10"/>
  <c r="L157" i="10"/>
  <c r="M157" i="10"/>
  <c r="N157" i="10"/>
  <c r="O157" i="10"/>
  <c r="A158" i="10"/>
  <c r="B158" i="10"/>
  <c r="C158" i="10"/>
  <c r="D158" i="10"/>
  <c r="E158" i="10"/>
  <c r="F158" i="10"/>
  <c r="G158" i="10"/>
  <c r="H158" i="10"/>
  <c r="I158" i="10"/>
  <c r="J158" i="10"/>
  <c r="K158" i="10"/>
  <c r="L158" i="10"/>
  <c r="M158" i="10"/>
  <c r="N158" i="10"/>
  <c r="O158" i="10"/>
  <c r="A159" i="10"/>
  <c r="B159" i="10"/>
  <c r="C159" i="10"/>
  <c r="D159" i="10"/>
  <c r="E159" i="10"/>
  <c r="F159" i="10"/>
  <c r="G159" i="10"/>
  <c r="H159" i="10"/>
  <c r="I159" i="10"/>
  <c r="J159" i="10"/>
  <c r="K159" i="10"/>
  <c r="L159" i="10"/>
  <c r="M159" i="10"/>
  <c r="N159" i="10"/>
  <c r="O159" i="10"/>
  <c r="A160" i="10"/>
  <c r="B160" i="10"/>
  <c r="C160" i="10"/>
  <c r="D160" i="10"/>
  <c r="E160" i="10"/>
  <c r="F160" i="10"/>
  <c r="G160" i="10"/>
  <c r="H160" i="10"/>
  <c r="I160" i="10"/>
  <c r="J160" i="10"/>
  <c r="K160" i="10"/>
  <c r="L160" i="10"/>
  <c r="M160" i="10"/>
  <c r="N160" i="10"/>
  <c r="O160" i="10"/>
  <c r="A161" i="10"/>
  <c r="B161" i="10"/>
  <c r="C161" i="10"/>
  <c r="D161" i="10"/>
  <c r="E161" i="10"/>
  <c r="F161" i="10"/>
  <c r="G161" i="10"/>
  <c r="H161" i="10"/>
  <c r="I161" i="10"/>
  <c r="J161" i="10"/>
  <c r="K161" i="10"/>
  <c r="L161" i="10"/>
  <c r="M161" i="10"/>
  <c r="N161" i="10"/>
  <c r="O161" i="10"/>
  <c r="A162" i="10"/>
  <c r="B162" i="10"/>
  <c r="C162" i="10"/>
  <c r="D162" i="10"/>
  <c r="E162" i="10"/>
  <c r="F162" i="10"/>
  <c r="G162" i="10"/>
  <c r="H162" i="10"/>
  <c r="I162" i="10"/>
  <c r="J162" i="10"/>
  <c r="K162" i="10"/>
  <c r="L162" i="10"/>
  <c r="M162" i="10"/>
  <c r="N162" i="10"/>
  <c r="O162" i="10"/>
  <c r="A163" i="10"/>
  <c r="B163" i="10"/>
  <c r="C163" i="10"/>
  <c r="D163" i="10"/>
  <c r="E163" i="10"/>
  <c r="F163" i="10"/>
  <c r="G163" i="10"/>
  <c r="H163" i="10"/>
  <c r="I163" i="10"/>
  <c r="J163" i="10"/>
  <c r="K163" i="10"/>
  <c r="L163" i="10"/>
  <c r="M163" i="10"/>
  <c r="N163" i="10"/>
  <c r="O163" i="10"/>
  <c r="A164" i="10"/>
  <c r="B164" i="10"/>
  <c r="C164" i="10"/>
  <c r="D164" i="10"/>
  <c r="E164" i="10"/>
  <c r="F164" i="10"/>
  <c r="G164" i="10"/>
  <c r="H164" i="10"/>
  <c r="I164" i="10"/>
  <c r="J164" i="10"/>
  <c r="K164" i="10"/>
  <c r="L164" i="10"/>
  <c r="M164" i="10"/>
  <c r="N164" i="10"/>
  <c r="O164" i="10"/>
  <c r="A165" i="10"/>
  <c r="B165" i="10"/>
  <c r="C165" i="10"/>
  <c r="D165" i="10"/>
  <c r="E165" i="10"/>
  <c r="F165" i="10"/>
  <c r="G165" i="10"/>
  <c r="H165" i="10"/>
  <c r="I165" i="10"/>
  <c r="J165" i="10"/>
  <c r="K165" i="10"/>
  <c r="L165" i="10"/>
  <c r="M165" i="10"/>
  <c r="N165" i="10"/>
  <c r="O165" i="10"/>
  <c r="A166" i="10"/>
  <c r="B166" i="10"/>
  <c r="C166" i="10"/>
  <c r="D166" i="10"/>
  <c r="E166" i="10"/>
  <c r="F166" i="10"/>
  <c r="G166" i="10"/>
  <c r="H166" i="10"/>
  <c r="I166" i="10"/>
  <c r="J166" i="10"/>
  <c r="K166" i="10"/>
  <c r="L166" i="10"/>
  <c r="M166" i="10"/>
  <c r="N166" i="10"/>
  <c r="O166" i="10"/>
  <c r="A167" i="10"/>
  <c r="B167" i="10"/>
  <c r="C167" i="10"/>
  <c r="D167" i="10"/>
  <c r="E167" i="10"/>
  <c r="F167" i="10"/>
  <c r="G167" i="10"/>
  <c r="H167" i="10"/>
  <c r="I167" i="10"/>
  <c r="J167" i="10"/>
  <c r="K167" i="10"/>
  <c r="L167" i="10"/>
  <c r="M167" i="10"/>
  <c r="N167" i="10"/>
  <c r="O167" i="10"/>
  <c r="A168" i="10"/>
  <c r="B168" i="10"/>
  <c r="C168" i="10"/>
  <c r="D168" i="10"/>
  <c r="E168" i="10"/>
  <c r="F168" i="10"/>
  <c r="G168" i="10"/>
  <c r="H168" i="10"/>
  <c r="I168" i="10"/>
  <c r="J168" i="10"/>
  <c r="K168" i="10"/>
  <c r="L168" i="10"/>
  <c r="M168" i="10"/>
  <c r="N168" i="10"/>
  <c r="O168" i="10"/>
  <c r="A169" i="10"/>
  <c r="B169" i="10"/>
  <c r="C169" i="10"/>
  <c r="D169" i="10"/>
  <c r="E169" i="10"/>
  <c r="F169" i="10"/>
  <c r="G169" i="10"/>
  <c r="H169" i="10"/>
  <c r="I169" i="10"/>
  <c r="J169" i="10"/>
  <c r="K169" i="10"/>
  <c r="L169" i="10"/>
  <c r="M169" i="10"/>
  <c r="N169" i="10"/>
  <c r="O169" i="10"/>
  <c r="A170" i="10"/>
  <c r="B170" i="10"/>
  <c r="C170" i="10"/>
  <c r="D170" i="10"/>
  <c r="E170" i="10"/>
  <c r="F170" i="10"/>
  <c r="G170" i="10"/>
  <c r="H170" i="10"/>
  <c r="I170" i="10"/>
  <c r="J170" i="10"/>
  <c r="K170" i="10"/>
  <c r="L170" i="10"/>
  <c r="M170" i="10"/>
  <c r="N170" i="10"/>
  <c r="O170" i="10"/>
  <c r="A171" i="10"/>
  <c r="B171" i="10"/>
  <c r="C171" i="10"/>
  <c r="D171" i="10"/>
  <c r="E171" i="10"/>
  <c r="F171" i="10"/>
  <c r="G171" i="10"/>
  <c r="H171" i="10"/>
  <c r="I171" i="10"/>
  <c r="J171" i="10"/>
  <c r="K171" i="10"/>
  <c r="L171" i="10"/>
  <c r="M171" i="10"/>
  <c r="N171" i="10"/>
  <c r="O171" i="10"/>
  <c r="A172" i="10"/>
  <c r="B172" i="10"/>
  <c r="C172" i="10"/>
  <c r="D172" i="10"/>
  <c r="E172" i="10"/>
  <c r="F172" i="10"/>
  <c r="G172" i="10"/>
  <c r="H172" i="10"/>
  <c r="I172" i="10"/>
  <c r="J172" i="10"/>
  <c r="K172" i="10"/>
  <c r="L172" i="10"/>
  <c r="M172" i="10"/>
  <c r="N172" i="10"/>
  <c r="O172" i="10"/>
  <c r="A173" i="10"/>
  <c r="B173" i="10"/>
  <c r="C173" i="10"/>
  <c r="D173" i="10"/>
  <c r="E173" i="10"/>
  <c r="F173" i="10"/>
  <c r="G173" i="10"/>
  <c r="H173" i="10"/>
  <c r="I173" i="10"/>
  <c r="J173" i="10"/>
  <c r="K173" i="10"/>
  <c r="L173" i="10"/>
  <c r="M173" i="10"/>
  <c r="N173" i="10"/>
  <c r="O173" i="10"/>
  <c r="A174" i="10"/>
  <c r="B174" i="10"/>
  <c r="C174" i="10"/>
  <c r="D174" i="10"/>
  <c r="E174" i="10"/>
  <c r="F174" i="10"/>
  <c r="G174" i="10"/>
  <c r="H174" i="10"/>
  <c r="I174" i="10"/>
  <c r="J174" i="10"/>
  <c r="K174" i="10"/>
  <c r="L174" i="10"/>
  <c r="M174" i="10"/>
  <c r="N174" i="10"/>
  <c r="O174" i="10"/>
  <c r="A175" i="10"/>
  <c r="B175" i="10"/>
  <c r="C175" i="10"/>
  <c r="D175" i="10"/>
  <c r="E175" i="10"/>
  <c r="F175" i="10"/>
  <c r="G175" i="10"/>
  <c r="H175" i="10"/>
  <c r="I175" i="10"/>
  <c r="J175" i="10"/>
  <c r="K175" i="10"/>
  <c r="L175" i="10"/>
  <c r="M175" i="10"/>
  <c r="N175" i="10"/>
  <c r="O175" i="10"/>
  <c r="A176" i="10"/>
  <c r="B176" i="10"/>
  <c r="C176" i="10"/>
  <c r="D176" i="10"/>
  <c r="E176" i="10"/>
  <c r="F176" i="10"/>
  <c r="G176" i="10"/>
  <c r="H176" i="10"/>
  <c r="I176" i="10"/>
  <c r="J176" i="10"/>
  <c r="K176" i="10"/>
  <c r="L176" i="10"/>
  <c r="M176" i="10"/>
  <c r="N176" i="10"/>
  <c r="O176" i="10"/>
  <c r="A177" i="10"/>
  <c r="B177" i="10"/>
  <c r="C177" i="10"/>
  <c r="D177" i="10"/>
  <c r="E177" i="10"/>
  <c r="F177" i="10"/>
  <c r="G177" i="10"/>
  <c r="H177" i="10"/>
  <c r="I177" i="10"/>
  <c r="J177" i="10"/>
  <c r="K177" i="10"/>
  <c r="L177" i="10"/>
  <c r="M177" i="10"/>
  <c r="N177" i="10"/>
  <c r="O177" i="10"/>
  <c r="A178" i="10"/>
  <c r="B178" i="10"/>
  <c r="C178" i="10"/>
  <c r="D178" i="10"/>
  <c r="E178" i="10"/>
  <c r="F178" i="10"/>
  <c r="G178" i="10"/>
  <c r="H178" i="10"/>
  <c r="I178" i="10"/>
  <c r="J178" i="10"/>
  <c r="K178" i="10"/>
  <c r="L178" i="10"/>
  <c r="M178" i="10"/>
  <c r="N178" i="10"/>
  <c r="O178" i="10"/>
  <c r="A179" i="10"/>
  <c r="B179" i="10"/>
  <c r="C179" i="10"/>
  <c r="D179" i="10"/>
  <c r="E179" i="10"/>
  <c r="F179" i="10"/>
  <c r="G179" i="10"/>
  <c r="H179" i="10"/>
  <c r="I179" i="10"/>
  <c r="J179" i="10"/>
  <c r="K179" i="10"/>
  <c r="L179" i="10"/>
  <c r="M179" i="10"/>
  <c r="N179" i="10"/>
  <c r="O179" i="10"/>
  <c r="A180" i="10"/>
  <c r="B180" i="10"/>
  <c r="C180" i="10"/>
  <c r="D180" i="10"/>
  <c r="E180" i="10"/>
  <c r="F180" i="10"/>
  <c r="G180" i="10"/>
  <c r="H180" i="10"/>
  <c r="I180" i="10"/>
  <c r="J180" i="10"/>
  <c r="K180" i="10"/>
  <c r="L180" i="10"/>
  <c r="M180" i="10"/>
  <c r="N180" i="10"/>
  <c r="O180" i="10"/>
  <c r="A181" i="10"/>
  <c r="B181" i="10"/>
  <c r="C181" i="10"/>
  <c r="D181" i="10"/>
  <c r="E181" i="10"/>
  <c r="F181" i="10"/>
  <c r="G181" i="10"/>
  <c r="H181" i="10"/>
  <c r="I181" i="10"/>
  <c r="J181" i="10"/>
  <c r="K181" i="10"/>
  <c r="L181" i="10"/>
  <c r="M181" i="10"/>
  <c r="N181" i="10"/>
  <c r="O181" i="10"/>
  <c r="A182" i="10"/>
  <c r="B182" i="10"/>
  <c r="C182" i="10"/>
  <c r="D182" i="10"/>
  <c r="E182" i="10"/>
  <c r="F182" i="10"/>
  <c r="G182" i="10"/>
  <c r="H182" i="10"/>
  <c r="I182" i="10"/>
  <c r="J182" i="10"/>
  <c r="K182" i="10"/>
  <c r="L182" i="10"/>
  <c r="M182" i="10"/>
  <c r="N182" i="10"/>
  <c r="O182" i="10"/>
  <c r="A183" i="10"/>
  <c r="B183" i="10"/>
  <c r="C183" i="10"/>
  <c r="D183" i="10"/>
  <c r="E183" i="10"/>
  <c r="F183" i="10"/>
  <c r="G183" i="10"/>
  <c r="H183" i="10"/>
  <c r="I183" i="10"/>
  <c r="J183" i="10"/>
  <c r="K183" i="10"/>
  <c r="L183" i="10"/>
  <c r="M183" i="10"/>
  <c r="N183" i="10"/>
  <c r="O183" i="10"/>
  <c r="A184" i="10"/>
  <c r="B184" i="10"/>
  <c r="C184" i="10"/>
  <c r="D184" i="10"/>
  <c r="E184" i="10"/>
  <c r="F184" i="10"/>
  <c r="G184" i="10"/>
  <c r="H184" i="10"/>
  <c r="I184" i="10"/>
  <c r="J184" i="10"/>
  <c r="K184" i="10"/>
  <c r="L184" i="10"/>
  <c r="M184" i="10"/>
  <c r="N184" i="10"/>
  <c r="O184" i="10"/>
  <c r="A185" i="10"/>
  <c r="B185" i="10"/>
  <c r="C185" i="10"/>
  <c r="D185" i="10"/>
  <c r="E185" i="10"/>
  <c r="F185" i="10"/>
  <c r="G185" i="10"/>
  <c r="H185" i="10"/>
  <c r="I185" i="10"/>
  <c r="J185" i="10"/>
  <c r="K185" i="10"/>
  <c r="L185" i="10"/>
  <c r="M185" i="10"/>
  <c r="N185" i="10"/>
  <c r="O185" i="10"/>
  <c r="A186" i="10"/>
  <c r="B186" i="10"/>
  <c r="C186" i="10"/>
  <c r="D186" i="10"/>
  <c r="E186" i="10"/>
  <c r="F186" i="10"/>
  <c r="G186" i="10"/>
  <c r="H186" i="10"/>
  <c r="I186" i="10"/>
  <c r="J186" i="10"/>
  <c r="K186" i="10"/>
  <c r="L186" i="10"/>
  <c r="M186" i="10"/>
  <c r="N186" i="10"/>
  <c r="O186" i="10"/>
  <c r="A187" i="10"/>
  <c r="B187" i="10"/>
  <c r="C187" i="10"/>
  <c r="D187" i="10"/>
  <c r="E187" i="10"/>
  <c r="F187" i="10"/>
  <c r="G187" i="10"/>
  <c r="H187" i="10"/>
  <c r="I187" i="10"/>
  <c r="J187" i="10"/>
  <c r="K187" i="10"/>
  <c r="L187" i="10"/>
  <c r="M187" i="10"/>
  <c r="N187" i="10"/>
  <c r="O187" i="10"/>
  <c r="A188" i="10"/>
  <c r="B188" i="10"/>
  <c r="C188" i="10"/>
  <c r="D188" i="10"/>
  <c r="E188" i="10"/>
  <c r="F188" i="10"/>
  <c r="G188" i="10"/>
  <c r="H188" i="10"/>
  <c r="I188" i="10"/>
  <c r="J188" i="10"/>
  <c r="K188" i="10"/>
  <c r="L188" i="10"/>
  <c r="M188" i="10"/>
  <c r="N188" i="10"/>
  <c r="O188" i="10"/>
  <c r="A189" i="10"/>
  <c r="B189" i="10"/>
  <c r="C189" i="10"/>
  <c r="D189" i="10"/>
  <c r="E189" i="10"/>
  <c r="F189" i="10"/>
  <c r="G189" i="10"/>
  <c r="H189" i="10"/>
  <c r="I189" i="10"/>
  <c r="J189" i="10"/>
  <c r="K189" i="10"/>
  <c r="L189" i="10"/>
  <c r="M189" i="10"/>
  <c r="N189" i="10"/>
  <c r="O189" i="10"/>
  <c r="A190" i="10"/>
  <c r="B190" i="10"/>
  <c r="C190" i="10"/>
  <c r="D190" i="10"/>
  <c r="E190" i="10"/>
  <c r="F190" i="10"/>
  <c r="G190" i="10"/>
  <c r="H190" i="10"/>
  <c r="I190" i="10"/>
  <c r="J190" i="10"/>
  <c r="K190" i="10"/>
  <c r="L190" i="10"/>
  <c r="M190" i="10"/>
  <c r="N190" i="10"/>
  <c r="O190" i="10"/>
  <c r="A191" i="10"/>
  <c r="B191" i="10"/>
  <c r="C191" i="10"/>
  <c r="D191" i="10"/>
  <c r="E191" i="10"/>
  <c r="F191" i="10"/>
  <c r="G191" i="10"/>
  <c r="H191" i="10"/>
  <c r="I191" i="10"/>
  <c r="J191" i="10"/>
  <c r="K191" i="10"/>
  <c r="L191" i="10"/>
  <c r="M191" i="10"/>
  <c r="N191" i="10"/>
  <c r="O191" i="10"/>
  <c r="A192" i="10"/>
  <c r="B192" i="10"/>
  <c r="C192" i="10"/>
  <c r="D192" i="10"/>
  <c r="E192" i="10"/>
  <c r="F192" i="10"/>
  <c r="G192" i="10"/>
  <c r="H192" i="10"/>
  <c r="I192" i="10"/>
  <c r="J192" i="10"/>
  <c r="K192" i="10"/>
  <c r="L192" i="10"/>
  <c r="M192" i="10"/>
  <c r="N192" i="10"/>
  <c r="O192" i="10"/>
  <c r="A193" i="10"/>
  <c r="B193" i="10"/>
  <c r="C193" i="10"/>
  <c r="D193" i="10"/>
  <c r="E193" i="10"/>
  <c r="F193" i="10"/>
  <c r="G193" i="10"/>
  <c r="H193" i="10"/>
  <c r="I193" i="10"/>
  <c r="J193" i="10"/>
  <c r="K193" i="10"/>
  <c r="L193" i="10"/>
  <c r="M193" i="10"/>
  <c r="N193" i="10"/>
  <c r="O193" i="10"/>
  <c r="A194" i="10"/>
  <c r="B194" i="10"/>
  <c r="C194" i="10"/>
  <c r="D194" i="10"/>
  <c r="E194" i="10"/>
  <c r="F194" i="10"/>
  <c r="G194" i="10"/>
  <c r="H194" i="10"/>
  <c r="I194" i="10"/>
  <c r="J194" i="10"/>
  <c r="K194" i="10"/>
  <c r="L194" i="10"/>
  <c r="M194" i="10"/>
  <c r="N194" i="10"/>
  <c r="O194" i="10"/>
  <c r="A195" i="10"/>
  <c r="B195" i="10"/>
  <c r="C195" i="10"/>
  <c r="D195" i="10"/>
  <c r="E195" i="10"/>
  <c r="F195" i="10"/>
  <c r="G195" i="10"/>
  <c r="H195" i="10"/>
  <c r="I195" i="10"/>
  <c r="J195" i="10"/>
  <c r="K195" i="10"/>
  <c r="L195" i="10"/>
  <c r="M195" i="10"/>
  <c r="N195" i="10"/>
  <c r="O195" i="10"/>
  <c r="A196" i="10"/>
  <c r="B196" i="10"/>
  <c r="C196" i="10"/>
  <c r="D196" i="10"/>
  <c r="E196" i="10"/>
  <c r="F196" i="10"/>
  <c r="G196" i="10"/>
  <c r="H196" i="10"/>
  <c r="I196" i="10"/>
  <c r="J196" i="10"/>
  <c r="K196" i="10"/>
  <c r="L196" i="10"/>
  <c r="M196" i="10"/>
  <c r="N196" i="10"/>
  <c r="O196" i="10"/>
  <c r="A197" i="10"/>
  <c r="B197" i="10"/>
  <c r="C197" i="10"/>
  <c r="D197" i="10"/>
  <c r="E197" i="10"/>
  <c r="F197" i="10"/>
  <c r="G197" i="10"/>
  <c r="H197" i="10"/>
  <c r="I197" i="10"/>
  <c r="J197" i="10"/>
  <c r="K197" i="10"/>
  <c r="L197" i="10"/>
  <c r="M197" i="10"/>
  <c r="N197" i="10"/>
  <c r="O197" i="10"/>
  <c r="A198" i="10"/>
  <c r="B198" i="10"/>
  <c r="C198" i="10"/>
  <c r="D198" i="10"/>
  <c r="E198" i="10"/>
  <c r="F198" i="10"/>
  <c r="G198" i="10"/>
  <c r="H198" i="10"/>
  <c r="I198" i="10"/>
  <c r="J198" i="10"/>
  <c r="K198" i="10"/>
  <c r="L198" i="10"/>
  <c r="M198" i="10"/>
  <c r="N198" i="10"/>
  <c r="O198" i="10"/>
  <c r="A199" i="10"/>
  <c r="B199" i="10"/>
  <c r="C199" i="10"/>
  <c r="D199" i="10"/>
  <c r="E199" i="10"/>
  <c r="F199" i="10"/>
  <c r="G199" i="10"/>
  <c r="H199" i="10"/>
  <c r="I199" i="10"/>
  <c r="J199" i="10"/>
  <c r="K199" i="10"/>
  <c r="L199" i="10"/>
  <c r="M199" i="10"/>
  <c r="N199" i="10"/>
  <c r="O199" i="10"/>
  <c r="A200" i="10"/>
  <c r="B200" i="10"/>
  <c r="C200" i="10"/>
  <c r="D200" i="10"/>
  <c r="E200" i="10"/>
  <c r="F200" i="10"/>
  <c r="G200" i="10"/>
  <c r="H200" i="10"/>
  <c r="I200" i="10"/>
  <c r="J200" i="10"/>
  <c r="K200" i="10"/>
  <c r="L200" i="10"/>
  <c r="M200" i="10"/>
  <c r="N200" i="10"/>
  <c r="O200" i="10"/>
  <c r="A201" i="10"/>
  <c r="B201" i="10"/>
  <c r="C201" i="10"/>
  <c r="D201" i="10"/>
  <c r="E201" i="10"/>
  <c r="F201" i="10"/>
  <c r="G201" i="10"/>
  <c r="H201" i="10"/>
  <c r="I201" i="10"/>
  <c r="J201" i="10"/>
  <c r="K201" i="10"/>
  <c r="L201" i="10"/>
  <c r="M201" i="10"/>
  <c r="N201" i="10"/>
  <c r="O201" i="10"/>
  <c r="A202" i="10"/>
  <c r="B202" i="10"/>
  <c r="C202" i="10"/>
  <c r="D202" i="10"/>
  <c r="E202" i="10"/>
  <c r="F202" i="10"/>
  <c r="G202" i="10"/>
  <c r="H202" i="10"/>
  <c r="I202" i="10"/>
  <c r="J202" i="10"/>
  <c r="K202" i="10"/>
  <c r="L202" i="10"/>
  <c r="M202" i="10"/>
  <c r="N202" i="10"/>
  <c r="O202" i="10"/>
  <c r="A203" i="10"/>
  <c r="B203" i="10"/>
  <c r="C203" i="10"/>
  <c r="D203" i="10"/>
  <c r="E203" i="10"/>
  <c r="F203" i="10"/>
  <c r="G203" i="10"/>
  <c r="H203" i="10"/>
  <c r="I203" i="10"/>
  <c r="J203" i="10"/>
  <c r="K203" i="10"/>
  <c r="L203" i="10"/>
  <c r="M203" i="10"/>
  <c r="N203" i="10"/>
  <c r="O203" i="10"/>
  <c r="A204" i="10"/>
  <c r="B204" i="10"/>
  <c r="C204" i="10"/>
  <c r="D204" i="10"/>
  <c r="E204" i="10"/>
  <c r="F204" i="10"/>
  <c r="G204" i="10"/>
  <c r="H204" i="10"/>
  <c r="I204" i="10"/>
  <c r="J204" i="10"/>
  <c r="K204" i="10"/>
  <c r="L204" i="10"/>
  <c r="M204" i="10"/>
  <c r="N204" i="10"/>
  <c r="O204" i="10"/>
  <c r="A205" i="10"/>
  <c r="B205" i="10"/>
  <c r="C205" i="10"/>
  <c r="D205" i="10"/>
  <c r="E205" i="10"/>
  <c r="F205" i="10"/>
  <c r="G205" i="10"/>
  <c r="H205" i="10"/>
  <c r="I205" i="10"/>
  <c r="J205" i="10"/>
  <c r="K205" i="10"/>
  <c r="L205" i="10"/>
  <c r="M205" i="10"/>
  <c r="N205" i="10"/>
  <c r="O205" i="10"/>
  <c r="A206" i="10"/>
  <c r="B206" i="10"/>
  <c r="C206" i="10"/>
  <c r="D206" i="10"/>
  <c r="E206" i="10"/>
  <c r="F206" i="10"/>
  <c r="G206" i="10"/>
  <c r="H206" i="10"/>
  <c r="I206" i="10"/>
  <c r="J206" i="10"/>
  <c r="K206" i="10"/>
  <c r="L206" i="10"/>
  <c r="M206" i="10"/>
  <c r="N206" i="10"/>
  <c r="O206" i="10"/>
  <c r="A207" i="10"/>
  <c r="B207" i="10"/>
  <c r="C207" i="10"/>
  <c r="D207" i="10"/>
  <c r="E207" i="10"/>
  <c r="F207" i="10"/>
  <c r="G207" i="10"/>
  <c r="H207" i="10"/>
  <c r="I207" i="10"/>
  <c r="J207" i="10"/>
  <c r="K207" i="10"/>
  <c r="L207" i="10"/>
  <c r="M207" i="10"/>
  <c r="N207" i="10"/>
  <c r="O207" i="10"/>
  <c r="A208" i="10"/>
  <c r="B208" i="10"/>
  <c r="C208" i="10"/>
  <c r="D208" i="10"/>
  <c r="E208" i="10"/>
  <c r="F208" i="10"/>
  <c r="G208" i="10"/>
  <c r="H208" i="10"/>
  <c r="I208" i="10"/>
  <c r="J208" i="10"/>
  <c r="K208" i="10"/>
  <c r="L208" i="10"/>
  <c r="M208" i="10"/>
  <c r="N208" i="10"/>
  <c r="O208" i="10"/>
  <c r="A209" i="10"/>
  <c r="B209" i="10"/>
  <c r="C209" i="10"/>
  <c r="D209" i="10"/>
  <c r="E209" i="10"/>
  <c r="F209" i="10"/>
  <c r="G209" i="10"/>
  <c r="H209" i="10"/>
  <c r="I209" i="10"/>
  <c r="J209" i="10"/>
  <c r="K209" i="10"/>
  <c r="L209" i="10"/>
  <c r="M209" i="10"/>
  <c r="N209" i="10"/>
  <c r="O209" i="10"/>
  <c r="A210" i="10"/>
  <c r="B210" i="10"/>
  <c r="C210" i="10"/>
  <c r="D210" i="10"/>
  <c r="E210" i="10"/>
  <c r="F210" i="10"/>
  <c r="G210" i="10"/>
  <c r="H210" i="10"/>
  <c r="I210" i="10"/>
  <c r="J210" i="10"/>
  <c r="K210" i="10"/>
  <c r="L210" i="10"/>
  <c r="M210" i="10"/>
  <c r="N210" i="10"/>
  <c r="O210" i="10"/>
  <c r="A211" i="10"/>
  <c r="B211" i="10"/>
  <c r="C211" i="10"/>
  <c r="D211" i="10"/>
  <c r="E211" i="10"/>
  <c r="F211" i="10"/>
  <c r="G211" i="10"/>
  <c r="H211" i="10"/>
  <c r="I211" i="10"/>
  <c r="J211" i="10"/>
  <c r="K211" i="10"/>
  <c r="L211" i="10"/>
  <c r="M211" i="10"/>
  <c r="N211" i="10"/>
  <c r="O211" i="10"/>
  <c r="A212" i="10"/>
  <c r="B212" i="10"/>
  <c r="C212" i="10"/>
  <c r="D212" i="10"/>
  <c r="E212" i="10"/>
  <c r="F212" i="10"/>
  <c r="G212" i="10"/>
  <c r="H212" i="10"/>
  <c r="I212" i="10"/>
  <c r="J212" i="10"/>
  <c r="K212" i="10"/>
  <c r="L212" i="10"/>
  <c r="M212" i="10"/>
  <c r="N212" i="10"/>
  <c r="O212" i="10"/>
  <c r="A213" i="10"/>
  <c r="B213" i="10"/>
  <c r="C213" i="10"/>
  <c r="D213" i="10"/>
  <c r="E213" i="10"/>
  <c r="F213" i="10"/>
  <c r="G213" i="10"/>
  <c r="H213" i="10"/>
  <c r="I213" i="10"/>
  <c r="J213" i="10"/>
  <c r="K213" i="10"/>
  <c r="L213" i="10"/>
  <c r="M213" i="10"/>
  <c r="N213" i="10"/>
  <c r="O213" i="10"/>
  <c r="A214" i="10"/>
  <c r="B214" i="10"/>
  <c r="C214" i="10"/>
  <c r="D214" i="10"/>
  <c r="E214" i="10"/>
  <c r="F214" i="10"/>
  <c r="G214" i="10"/>
  <c r="H214" i="10"/>
  <c r="I214" i="10"/>
  <c r="J214" i="10"/>
  <c r="K214" i="10"/>
  <c r="L214" i="10"/>
  <c r="M214" i="10"/>
  <c r="N214" i="10"/>
  <c r="O214" i="10"/>
  <c r="A215" i="10"/>
  <c r="B215" i="10"/>
  <c r="C215" i="10"/>
  <c r="D215" i="10"/>
  <c r="E215" i="10"/>
  <c r="F215" i="10"/>
  <c r="G215" i="10"/>
  <c r="H215" i="10"/>
  <c r="I215" i="10"/>
  <c r="J215" i="10"/>
  <c r="K215" i="10"/>
  <c r="L215" i="10"/>
  <c r="M215" i="10"/>
  <c r="N215" i="10"/>
  <c r="O215" i="10"/>
  <c r="A216" i="10"/>
  <c r="B216" i="10"/>
  <c r="C216" i="10"/>
  <c r="D216" i="10"/>
  <c r="E216" i="10"/>
  <c r="F216" i="10"/>
  <c r="G216" i="10"/>
  <c r="H216" i="10"/>
  <c r="I216" i="10"/>
  <c r="J216" i="10"/>
  <c r="K216" i="10"/>
  <c r="L216" i="10"/>
  <c r="M216" i="10"/>
  <c r="N216" i="10"/>
  <c r="O216" i="10"/>
  <c r="A217" i="10"/>
  <c r="B217" i="10"/>
  <c r="C217" i="10"/>
  <c r="D217" i="10"/>
  <c r="E217" i="10"/>
  <c r="F217" i="10"/>
  <c r="G217" i="10"/>
  <c r="H217" i="10"/>
  <c r="I217" i="10"/>
  <c r="J217" i="10"/>
  <c r="K217" i="10"/>
  <c r="L217" i="10"/>
  <c r="M217" i="10"/>
  <c r="N217" i="10"/>
  <c r="O217" i="10"/>
  <c r="A218" i="10"/>
  <c r="B218" i="10"/>
  <c r="C218" i="10"/>
  <c r="D218" i="10"/>
  <c r="E218" i="10"/>
  <c r="F218" i="10"/>
  <c r="G218" i="10"/>
  <c r="H218" i="10"/>
  <c r="I218" i="10"/>
  <c r="J218" i="10"/>
  <c r="K218" i="10"/>
  <c r="L218" i="10"/>
  <c r="M218" i="10"/>
  <c r="N218" i="10"/>
  <c r="O218" i="10"/>
  <c r="A219" i="10"/>
  <c r="B219" i="10"/>
  <c r="C219" i="10"/>
  <c r="D219" i="10"/>
  <c r="E219" i="10"/>
  <c r="F219" i="10"/>
  <c r="G219" i="10"/>
  <c r="H219" i="10"/>
  <c r="I219" i="10"/>
  <c r="J219" i="10"/>
  <c r="K219" i="10"/>
  <c r="L219" i="10"/>
  <c r="M219" i="10"/>
  <c r="N219" i="10"/>
  <c r="O219" i="10"/>
  <c r="A220" i="10"/>
  <c r="B220" i="10"/>
  <c r="C220" i="10"/>
  <c r="D220" i="10"/>
  <c r="E220" i="10"/>
  <c r="F220" i="10"/>
  <c r="G220" i="10"/>
  <c r="H220" i="10"/>
  <c r="I220" i="10"/>
  <c r="J220" i="10"/>
  <c r="K220" i="10"/>
  <c r="L220" i="10"/>
  <c r="M220" i="10"/>
  <c r="N220" i="10"/>
  <c r="O220" i="10"/>
  <c r="A221" i="10"/>
  <c r="B221" i="10"/>
  <c r="C221" i="10"/>
  <c r="D221" i="10"/>
  <c r="E221" i="10"/>
  <c r="F221" i="10"/>
  <c r="G221" i="10"/>
  <c r="H221" i="10"/>
  <c r="I221" i="10"/>
  <c r="J221" i="10"/>
  <c r="K221" i="10"/>
  <c r="L221" i="10"/>
  <c r="M221" i="10"/>
  <c r="N221" i="10"/>
  <c r="O221" i="10"/>
  <c r="A222" i="10"/>
  <c r="B222" i="10"/>
  <c r="C222" i="10"/>
  <c r="D222" i="10"/>
  <c r="E222" i="10"/>
  <c r="F222" i="10"/>
  <c r="G222" i="10"/>
  <c r="H222" i="10"/>
  <c r="I222" i="10"/>
  <c r="J222" i="10"/>
  <c r="K222" i="10"/>
  <c r="L222" i="10"/>
  <c r="M222" i="10"/>
  <c r="N222" i="10"/>
  <c r="O222" i="10"/>
  <c r="A223" i="10"/>
  <c r="B223" i="10"/>
  <c r="C223" i="10"/>
  <c r="D223" i="10"/>
  <c r="E223" i="10"/>
  <c r="F223" i="10"/>
  <c r="G223" i="10"/>
  <c r="H223" i="10"/>
  <c r="I223" i="10"/>
  <c r="J223" i="10"/>
  <c r="K223" i="10"/>
  <c r="L223" i="10"/>
  <c r="M223" i="10"/>
  <c r="N223" i="10"/>
  <c r="O223" i="10"/>
  <c r="A224" i="10"/>
  <c r="B224" i="10"/>
  <c r="C224" i="10"/>
  <c r="D224" i="10"/>
  <c r="E224" i="10"/>
  <c r="F224" i="10"/>
  <c r="G224" i="10"/>
  <c r="H224" i="10"/>
  <c r="I224" i="10"/>
  <c r="J224" i="10"/>
  <c r="K224" i="10"/>
  <c r="L224" i="10"/>
  <c r="M224" i="10"/>
  <c r="N224" i="10"/>
  <c r="O224" i="10"/>
  <c r="A225" i="10"/>
  <c r="B225" i="10"/>
  <c r="C225" i="10"/>
  <c r="D225" i="10"/>
  <c r="E225" i="10"/>
  <c r="F225" i="10"/>
  <c r="G225" i="10"/>
  <c r="H225" i="10"/>
  <c r="I225" i="10"/>
  <c r="J225" i="10"/>
  <c r="K225" i="10"/>
  <c r="L225" i="10"/>
  <c r="M225" i="10"/>
  <c r="N225" i="10"/>
  <c r="O225" i="10"/>
  <c r="A226" i="10"/>
  <c r="B226" i="10"/>
  <c r="C226" i="10"/>
  <c r="D226" i="10"/>
  <c r="E226" i="10"/>
  <c r="F226" i="10"/>
  <c r="G226" i="10"/>
  <c r="H226" i="10"/>
  <c r="I226" i="10"/>
  <c r="J226" i="10"/>
  <c r="K226" i="10"/>
  <c r="L226" i="10"/>
  <c r="M226" i="10"/>
  <c r="N226" i="10"/>
  <c r="O226" i="10"/>
  <c r="A227" i="10"/>
  <c r="B227" i="10"/>
  <c r="C227" i="10"/>
  <c r="D227" i="10"/>
  <c r="E227" i="10"/>
  <c r="F227" i="10"/>
  <c r="G227" i="10"/>
  <c r="H227" i="10"/>
  <c r="I227" i="10"/>
  <c r="J227" i="10"/>
  <c r="K227" i="10"/>
  <c r="L227" i="10"/>
  <c r="M227" i="10"/>
  <c r="N227" i="10"/>
  <c r="O227" i="10"/>
  <c r="A228" i="10"/>
  <c r="B228" i="10"/>
  <c r="C228" i="10"/>
  <c r="D228" i="10"/>
  <c r="E228" i="10"/>
  <c r="F228" i="10"/>
  <c r="G228" i="10"/>
  <c r="H228" i="10"/>
  <c r="I228" i="10"/>
  <c r="J228" i="10"/>
  <c r="K228" i="10"/>
  <c r="L228" i="10"/>
  <c r="M228" i="10"/>
  <c r="N228" i="10"/>
  <c r="O228" i="10"/>
  <c r="A229" i="10"/>
  <c r="B229" i="10"/>
  <c r="C229" i="10"/>
  <c r="D229" i="10"/>
  <c r="E229" i="10"/>
  <c r="F229" i="10"/>
  <c r="G229" i="10"/>
  <c r="H229" i="10"/>
  <c r="I229" i="10"/>
  <c r="J229" i="10"/>
  <c r="K229" i="10"/>
  <c r="L229" i="10"/>
  <c r="M229" i="10"/>
  <c r="N229" i="10"/>
  <c r="O229" i="10"/>
  <c r="A230" i="10"/>
  <c r="B230" i="10"/>
  <c r="C230" i="10"/>
  <c r="D230" i="10"/>
  <c r="E230" i="10"/>
  <c r="F230" i="10"/>
  <c r="G230" i="10"/>
  <c r="H230" i="10"/>
  <c r="I230" i="10"/>
  <c r="J230" i="10"/>
  <c r="K230" i="10"/>
  <c r="L230" i="10"/>
  <c r="M230" i="10"/>
  <c r="N230" i="10"/>
  <c r="O230" i="10"/>
  <c r="A231" i="10"/>
  <c r="B231" i="10"/>
  <c r="C231" i="10"/>
  <c r="D231" i="10"/>
  <c r="E231" i="10"/>
  <c r="F231" i="10"/>
  <c r="G231" i="10"/>
  <c r="H231" i="10"/>
  <c r="I231" i="10"/>
  <c r="J231" i="10"/>
  <c r="K231" i="10"/>
  <c r="L231" i="10"/>
  <c r="M231" i="10"/>
  <c r="N231" i="10"/>
  <c r="O231" i="10"/>
  <c r="A232" i="10"/>
  <c r="B232" i="10"/>
  <c r="C232" i="10"/>
  <c r="D232" i="10"/>
  <c r="E232" i="10"/>
  <c r="F232" i="10"/>
  <c r="G232" i="10"/>
  <c r="H232" i="10"/>
  <c r="I232" i="10"/>
  <c r="J232" i="10"/>
  <c r="K232" i="10"/>
  <c r="L232" i="10"/>
  <c r="M232" i="10"/>
  <c r="N232" i="10"/>
  <c r="O232" i="10"/>
  <c r="A233" i="10"/>
  <c r="B233" i="10"/>
  <c r="C233" i="10"/>
  <c r="D233" i="10"/>
  <c r="E233" i="10"/>
  <c r="F233" i="10"/>
  <c r="G233" i="10"/>
  <c r="H233" i="10"/>
  <c r="I233" i="10"/>
  <c r="J233" i="10"/>
  <c r="K233" i="10"/>
  <c r="L233" i="10"/>
  <c r="M233" i="10"/>
  <c r="N233" i="10"/>
  <c r="O233" i="10"/>
  <c r="A234" i="10"/>
  <c r="B234" i="10"/>
  <c r="C234" i="10"/>
  <c r="D234" i="10"/>
  <c r="E234" i="10"/>
  <c r="F234" i="10"/>
  <c r="G234" i="10"/>
  <c r="H234" i="10"/>
  <c r="I234" i="10"/>
  <c r="J234" i="10"/>
  <c r="K234" i="10"/>
  <c r="L234" i="10"/>
  <c r="M234" i="10"/>
  <c r="N234" i="10"/>
  <c r="O234" i="10"/>
  <c r="A235" i="10"/>
  <c r="B235" i="10"/>
  <c r="C235" i="10"/>
  <c r="D235" i="10"/>
  <c r="E235" i="10"/>
  <c r="F235" i="10"/>
  <c r="G235" i="10"/>
  <c r="H235" i="10"/>
  <c r="I235" i="10"/>
  <c r="J235" i="10"/>
  <c r="K235" i="10"/>
  <c r="L235" i="10"/>
  <c r="M235" i="10"/>
  <c r="N235" i="10"/>
  <c r="O235" i="10"/>
  <c r="A236" i="10"/>
  <c r="B236" i="10"/>
  <c r="C236" i="10"/>
  <c r="D236" i="10"/>
  <c r="E236" i="10"/>
  <c r="F236" i="10"/>
  <c r="G236" i="10"/>
  <c r="H236" i="10"/>
  <c r="I236" i="10"/>
  <c r="J236" i="10"/>
  <c r="K236" i="10"/>
  <c r="L236" i="10"/>
  <c r="M236" i="10"/>
  <c r="N236" i="10"/>
  <c r="O236" i="10"/>
  <c r="A237" i="10"/>
  <c r="B237" i="10"/>
  <c r="C237" i="10"/>
  <c r="D237" i="10"/>
  <c r="E237" i="10"/>
  <c r="F237" i="10"/>
  <c r="G237" i="10"/>
  <c r="H237" i="10"/>
  <c r="I237" i="10"/>
  <c r="J237" i="10"/>
  <c r="K237" i="10"/>
  <c r="L237" i="10"/>
  <c r="M237" i="10"/>
  <c r="N237" i="10"/>
  <c r="O237" i="10"/>
  <c r="A238" i="10"/>
  <c r="B238" i="10"/>
  <c r="C238" i="10"/>
  <c r="D238" i="10"/>
  <c r="E238" i="10"/>
  <c r="F238" i="10"/>
  <c r="G238" i="10"/>
  <c r="H238" i="10"/>
  <c r="I238" i="10"/>
  <c r="J238" i="10"/>
  <c r="K238" i="10"/>
  <c r="L238" i="10"/>
  <c r="M238" i="10"/>
  <c r="N238" i="10"/>
  <c r="O238" i="10"/>
  <c r="A239" i="10"/>
  <c r="B239" i="10"/>
  <c r="C239" i="10"/>
  <c r="D239" i="10"/>
  <c r="E239" i="10"/>
  <c r="F239" i="10"/>
  <c r="G239" i="10"/>
  <c r="H239" i="10"/>
  <c r="I239" i="10"/>
  <c r="J239" i="10"/>
  <c r="K239" i="10"/>
  <c r="L239" i="10"/>
  <c r="M239" i="10"/>
  <c r="N239" i="10"/>
  <c r="O239" i="10"/>
  <c r="A240" i="10"/>
  <c r="B240" i="10"/>
  <c r="C240" i="10"/>
  <c r="D240" i="10"/>
  <c r="E240" i="10"/>
  <c r="F240" i="10"/>
  <c r="G240" i="10"/>
  <c r="H240" i="10"/>
  <c r="I240" i="10"/>
  <c r="J240" i="10"/>
  <c r="K240" i="10"/>
  <c r="L240" i="10"/>
  <c r="M240" i="10"/>
  <c r="N240" i="10"/>
  <c r="O240" i="10"/>
  <c r="A241" i="10"/>
  <c r="B241" i="10"/>
  <c r="C241" i="10"/>
  <c r="D241" i="10"/>
  <c r="E241" i="10"/>
  <c r="F241" i="10"/>
  <c r="G241" i="10"/>
  <c r="H241" i="10"/>
  <c r="I241" i="10"/>
  <c r="J241" i="10"/>
  <c r="K241" i="10"/>
  <c r="L241" i="10"/>
  <c r="M241" i="10"/>
  <c r="N241" i="10"/>
  <c r="O241" i="10"/>
  <c r="A242" i="10"/>
  <c r="B242" i="10"/>
  <c r="C242" i="10"/>
  <c r="D242" i="10"/>
  <c r="E242" i="10"/>
  <c r="F242" i="10"/>
  <c r="G242" i="10"/>
  <c r="H242" i="10"/>
  <c r="I242" i="10"/>
  <c r="J242" i="10"/>
  <c r="K242" i="10"/>
  <c r="L242" i="10"/>
  <c r="M242" i="10"/>
  <c r="N242" i="10"/>
  <c r="O242" i="10"/>
  <c r="A243" i="10"/>
  <c r="B243" i="10"/>
  <c r="C243" i="10"/>
  <c r="D243" i="10"/>
  <c r="E243" i="10"/>
  <c r="F243" i="10"/>
  <c r="G243" i="10"/>
  <c r="H243" i="10"/>
  <c r="I243" i="10"/>
  <c r="J243" i="10"/>
  <c r="K243" i="10"/>
  <c r="L243" i="10"/>
  <c r="M243" i="10"/>
  <c r="N243" i="10"/>
  <c r="O243" i="10"/>
  <c r="A244" i="10"/>
  <c r="B244" i="10"/>
  <c r="C244" i="10"/>
  <c r="D244" i="10"/>
  <c r="E244" i="10"/>
  <c r="F244" i="10"/>
  <c r="G244" i="10"/>
  <c r="H244" i="10"/>
  <c r="I244" i="10"/>
  <c r="J244" i="10"/>
  <c r="K244" i="10"/>
  <c r="L244" i="10"/>
  <c r="M244" i="10"/>
  <c r="N244" i="10"/>
  <c r="O244" i="10"/>
  <c r="A245" i="10"/>
  <c r="B245" i="10"/>
  <c r="C245" i="10"/>
  <c r="D245" i="10"/>
  <c r="E245" i="10"/>
  <c r="F245" i="10"/>
  <c r="G245" i="10"/>
  <c r="H245" i="10"/>
  <c r="I245" i="10"/>
  <c r="J245" i="10"/>
  <c r="K245" i="10"/>
  <c r="L245" i="10"/>
  <c r="M245" i="10"/>
  <c r="N245" i="10"/>
  <c r="O245" i="10"/>
  <c r="A246" i="10"/>
  <c r="B246" i="10"/>
  <c r="C246" i="10"/>
  <c r="D246" i="10"/>
  <c r="E246" i="10"/>
  <c r="F246" i="10"/>
  <c r="G246" i="10"/>
  <c r="H246" i="10"/>
  <c r="I246" i="10"/>
  <c r="J246" i="10"/>
  <c r="K246" i="10"/>
  <c r="L246" i="10"/>
  <c r="M246" i="10"/>
  <c r="N246" i="10"/>
  <c r="O246" i="10"/>
  <c r="A247" i="10"/>
  <c r="B247" i="10"/>
  <c r="C247" i="10"/>
  <c r="D247" i="10"/>
  <c r="E247" i="10"/>
  <c r="F247" i="10"/>
  <c r="G247" i="10"/>
  <c r="H247" i="10"/>
  <c r="I247" i="10"/>
  <c r="J247" i="10"/>
  <c r="K247" i="10"/>
  <c r="L247" i="10"/>
  <c r="M247" i="10"/>
  <c r="N247" i="10"/>
  <c r="O247" i="10"/>
  <c r="A248" i="10"/>
  <c r="B248" i="10"/>
  <c r="C248" i="10"/>
  <c r="D248" i="10"/>
  <c r="E248" i="10"/>
  <c r="F248" i="10"/>
  <c r="G248" i="10"/>
  <c r="H248" i="10"/>
  <c r="I248" i="10"/>
  <c r="J248" i="10"/>
  <c r="K248" i="10"/>
  <c r="L248" i="10"/>
  <c r="M248" i="10"/>
  <c r="N248" i="10"/>
  <c r="O248" i="10"/>
  <c r="A249" i="10"/>
  <c r="B249" i="10"/>
  <c r="C249" i="10"/>
  <c r="D249" i="10"/>
  <c r="E249" i="10"/>
  <c r="F249" i="10"/>
  <c r="G249" i="10"/>
  <c r="H249" i="10"/>
  <c r="I249" i="10"/>
  <c r="J249" i="10"/>
  <c r="K249" i="10"/>
  <c r="L249" i="10"/>
  <c r="M249" i="10"/>
  <c r="N249" i="10"/>
  <c r="O249" i="10"/>
  <c r="A250" i="10"/>
  <c r="B250" i="10"/>
  <c r="C250" i="10"/>
  <c r="D250" i="10"/>
  <c r="E250" i="10"/>
  <c r="F250" i="10"/>
  <c r="G250" i="10"/>
  <c r="H250" i="10"/>
  <c r="I250" i="10"/>
  <c r="J250" i="10"/>
  <c r="K250" i="10"/>
  <c r="L250" i="10"/>
  <c r="M250" i="10"/>
  <c r="N250" i="10"/>
  <c r="O250" i="10"/>
  <c r="A251" i="10"/>
  <c r="B251" i="10"/>
  <c r="C251" i="10"/>
  <c r="D251" i="10"/>
  <c r="E251" i="10"/>
  <c r="F251" i="10"/>
  <c r="G251" i="10"/>
  <c r="H251" i="10"/>
  <c r="I251" i="10"/>
  <c r="J251" i="10"/>
  <c r="K251" i="10"/>
  <c r="L251" i="10"/>
  <c r="M251" i="10"/>
  <c r="N251" i="10"/>
  <c r="O251" i="10"/>
  <c r="A252" i="10"/>
  <c r="B252" i="10"/>
  <c r="C252" i="10"/>
  <c r="D252" i="10"/>
  <c r="E252" i="10"/>
  <c r="F252" i="10"/>
  <c r="G252" i="10"/>
  <c r="H252" i="10"/>
  <c r="I252" i="10"/>
  <c r="J252" i="10"/>
  <c r="K252" i="10"/>
  <c r="L252" i="10"/>
  <c r="M252" i="10"/>
  <c r="N252" i="10"/>
  <c r="O252" i="10"/>
  <c r="A253" i="10"/>
  <c r="B253" i="10"/>
  <c r="C253" i="10"/>
  <c r="D253" i="10"/>
  <c r="E253" i="10"/>
  <c r="F253" i="10"/>
  <c r="G253" i="10"/>
  <c r="H253" i="10"/>
  <c r="I253" i="10"/>
  <c r="J253" i="10"/>
  <c r="K253" i="10"/>
  <c r="L253" i="10"/>
  <c r="M253" i="10"/>
  <c r="N253" i="10"/>
  <c r="O253" i="10"/>
  <c r="A254" i="10"/>
  <c r="B254" i="10"/>
  <c r="C254" i="10"/>
  <c r="D254" i="10"/>
  <c r="E254" i="10"/>
  <c r="F254" i="10"/>
  <c r="G254" i="10"/>
  <c r="H254" i="10"/>
  <c r="I254" i="10"/>
  <c r="J254" i="10"/>
  <c r="K254" i="10"/>
  <c r="L254" i="10"/>
  <c r="M254" i="10"/>
  <c r="N254" i="10"/>
  <c r="O254" i="10"/>
  <c r="A255" i="10"/>
  <c r="B255" i="10"/>
  <c r="C255" i="10"/>
  <c r="D255" i="10"/>
  <c r="E255" i="10"/>
  <c r="F255" i="10"/>
  <c r="G255" i="10"/>
  <c r="H255" i="10"/>
  <c r="I255" i="10"/>
  <c r="J255" i="10"/>
  <c r="K255" i="10"/>
  <c r="L255" i="10"/>
  <c r="M255" i="10"/>
  <c r="N255" i="10"/>
  <c r="O255" i="10"/>
  <c r="A256" i="10"/>
  <c r="B256" i="10"/>
  <c r="C256" i="10"/>
  <c r="D256" i="10"/>
  <c r="E256" i="10"/>
  <c r="F256" i="10"/>
  <c r="G256" i="10"/>
  <c r="H256" i="10"/>
  <c r="I256" i="10"/>
  <c r="J256" i="10"/>
  <c r="K256" i="10"/>
  <c r="L256" i="10"/>
  <c r="M256" i="10"/>
  <c r="N256" i="10"/>
  <c r="O256" i="10"/>
  <c r="A257" i="10"/>
  <c r="B257" i="10"/>
  <c r="C257" i="10"/>
  <c r="D257" i="10"/>
  <c r="E257" i="10"/>
  <c r="F257" i="10"/>
  <c r="G257" i="10"/>
  <c r="H257" i="10"/>
  <c r="I257" i="10"/>
  <c r="J257" i="10"/>
  <c r="K257" i="10"/>
  <c r="L257" i="10"/>
  <c r="M257" i="10"/>
  <c r="N257" i="10"/>
  <c r="O257" i="10"/>
  <c r="A258" i="10"/>
  <c r="B258" i="10"/>
  <c r="C258" i="10"/>
  <c r="D258" i="10"/>
  <c r="E258" i="10"/>
  <c r="F258" i="10"/>
  <c r="G258" i="10"/>
  <c r="H258" i="10"/>
  <c r="I258" i="10"/>
  <c r="J258" i="10"/>
  <c r="K258" i="10"/>
  <c r="L258" i="10"/>
  <c r="M258" i="10"/>
  <c r="N258" i="10"/>
  <c r="O258" i="10"/>
  <c r="A259" i="10"/>
  <c r="B259" i="10"/>
  <c r="C259" i="10"/>
  <c r="D259" i="10"/>
  <c r="E259" i="10"/>
  <c r="F259" i="10"/>
  <c r="G259" i="10"/>
  <c r="H259" i="10"/>
  <c r="I259" i="10"/>
  <c r="J259" i="10"/>
  <c r="K259" i="10"/>
  <c r="L259" i="10"/>
  <c r="M259" i="10"/>
  <c r="N259" i="10"/>
  <c r="O259" i="10"/>
  <c r="A260" i="10"/>
  <c r="B260" i="10"/>
  <c r="C260" i="10"/>
  <c r="D260" i="10"/>
  <c r="E260" i="10"/>
  <c r="F260" i="10"/>
  <c r="G260" i="10"/>
  <c r="H260" i="10"/>
  <c r="I260" i="10"/>
  <c r="J260" i="10"/>
  <c r="K260" i="10"/>
  <c r="L260" i="10"/>
  <c r="M260" i="10"/>
  <c r="N260" i="10"/>
  <c r="O260" i="10"/>
  <c r="A261" i="10"/>
  <c r="B261" i="10"/>
  <c r="C261" i="10"/>
  <c r="D261" i="10"/>
  <c r="E261" i="10"/>
  <c r="F261" i="10"/>
  <c r="G261" i="10"/>
  <c r="H261" i="10"/>
  <c r="I261" i="10"/>
  <c r="J261" i="10"/>
  <c r="K261" i="10"/>
  <c r="L261" i="10"/>
  <c r="M261" i="10"/>
  <c r="N261" i="10"/>
  <c r="O261" i="10"/>
  <c r="A262" i="10"/>
  <c r="B262" i="10"/>
  <c r="C262" i="10"/>
  <c r="D262" i="10"/>
  <c r="E262" i="10"/>
  <c r="F262" i="10"/>
  <c r="G262" i="10"/>
  <c r="H262" i="10"/>
  <c r="I262" i="10"/>
  <c r="J262" i="10"/>
  <c r="K262" i="10"/>
  <c r="L262" i="10"/>
  <c r="M262" i="10"/>
  <c r="N262" i="10"/>
  <c r="O262" i="10"/>
  <c r="A263" i="10"/>
  <c r="B263" i="10"/>
  <c r="C263" i="10"/>
  <c r="D263" i="10"/>
  <c r="E263" i="10"/>
  <c r="F263" i="10"/>
  <c r="G263" i="10"/>
  <c r="H263" i="10"/>
  <c r="I263" i="10"/>
  <c r="J263" i="10"/>
  <c r="K263" i="10"/>
  <c r="L263" i="10"/>
  <c r="M263" i="10"/>
  <c r="N263" i="10"/>
  <c r="O263" i="10"/>
  <c r="A264" i="10"/>
  <c r="B264" i="10"/>
  <c r="C264" i="10"/>
  <c r="D264" i="10"/>
  <c r="E264" i="10"/>
  <c r="F264" i="10"/>
  <c r="G264" i="10"/>
  <c r="H264" i="10"/>
  <c r="I264" i="10"/>
  <c r="J264" i="10"/>
  <c r="K264" i="10"/>
  <c r="L264" i="10"/>
  <c r="M264" i="10"/>
  <c r="N264" i="10"/>
  <c r="O264" i="10"/>
  <c r="A265" i="10"/>
  <c r="B265" i="10"/>
  <c r="C265" i="10"/>
  <c r="D265" i="10"/>
  <c r="E265" i="10"/>
  <c r="F265" i="10"/>
  <c r="G265" i="10"/>
  <c r="H265" i="10"/>
  <c r="I265" i="10"/>
  <c r="J265" i="10"/>
  <c r="K265" i="10"/>
  <c r="L265" i="10"/>
  <c r="M265" i="10"/>
  <c r="N265" i="10"/>
  <c r="O265" i="10"/>
  <c r="A266" i="10"/>
  <c r="B266" i="10"/>
  <c r="C266" i="10"/>
  <c r="D266" i="10"/>
  <c r="E266" i="10"/>
  <c r="F266" i="10"/>
  <c r="G266" i="10"/>
  <c r="H266" i="10"/>
  <c r="I266" i="10"/>
  <c r="J266" i="10"/>
  <c r="K266" i="10"/>
  <c r="L266" i="10"/>
  <c r="M266" i="10"/>
  <c r="N266" i="10"/>
  <c r="O266" i="10"/>
  <c r="A267" i="10"/>
  <c r="B267" i="10"/>
  <c r="C267" i="10"/>
  <c r="D267" i="10"/>
  <c r="E267" i="10"/>
  <c r="F267" i="10"/>
  <c r="G267" i="10"/>
  <c r="H267" i="10"/>
  <c r="I267" i="10"/>
  <c r="J267" i="10"/>
  <c r="K267" i="10"/>
  <c r="L267" i="10"/>
  <c r="M267" i="10"/>
  <c r="N267" i="10"/>
  <c r="O267" i="10"/>
  <c r="A268" i="10"/>
  <c r="B268" i="10"/>
  <c r="C268" i="10"/>
  <c r="D268" i="10"/>
  <c r="E268" i="10"/>
  <c r="F268" i="10"/>
  <c r="G268" i="10"/>
  <c r="H268" i="10"/>
  <c r="I268" i="10"/>
  <c r="J268" i="10"/>
  <c r="K268" i="10"/>
  <c r="L268" i="10"/>
  <c r="M268" i="10"/>
  <c r="N268" i="10"/>
  <c r="O268" i="10"/>
  <c r="A269" i="10"/>
  <c r="B269" i="10"/>
  <c r="C269" i="10"/>
  <c r="D269" i="10"/>
  <c r="E269" i="10"/>
  <c r="F269" i="10"/>
  <c r="G269" i="10"/>
  <c r="H269" i="10"/>
  <c r="I269" i="10"/>
  <c r="J269" i="10"/>
  <c r="K269" i="10"/>
  <c r="L269" i="10"/>
  <c r="M269" i="10"/>
  <c r="N269" i="10"/>
  <c r="O269" i="10"/>
  <c r="A270" i="10"/>
  <c r="B270" i="10"/>
  <c r="C270" i="10"/>
  <c r="D270" i="10"/>
  <c r="E270" i="10"/>
  <c r="F270" i="10"/>
  <c r="G270" i="10"/>
  <c r="H270" i="10"/>
  <c r="I270" i="10"/>
  <c r="J270" i="10"/>
  <c r="K270" i="10"/>
  <c r="L270" i="10"/>
  <c r="M270" i="10"/>
  <c r="N270" i="10"/>
  <c r="O270" i="10"/>
  <c r="A271" i="10"/>
  <c r="B271" i="10"/>
  <c r="C271" i="10"/>
  <c r="D271" i="10"/>
  <c r="E271" i="10"/>
  <c r="F271" i="10"/>
  <c r="G271" i="10"/>
  <c r="H271" i="10"/>
  <c r="I271" i="10"/>
  <c r="J271" i="10"/>
  <c r="K271" i="10"/>
  <c r="L271" i="10"/>
  <c r="M271" i="10"/>
  <c r="N271" i="10"/>
  <c r="O271" i="10"/>
  <c r="A272" i="10"/>
  <c r="B272" i="10"/>
  <c r="C272" i="10"/>
  <c r="D272" i="10"/>
  <c r="E272" i="10"/>
  <c r="F272" i="10"/>
  <c r="G272" i="10"/>
  <c r="H272" i="10"/>
  <c r="I272" i="10"/>
  <c r="J272" i="10"/>
  <c r="K272" i="10"/>
  <c r="L272" i="10"/>
  <c r="M272" i="10"/>
  <c r="N272" i="10"/>
  <c r="O272" i="10"/>
  <c r="A273" i="10"/>
  <c r="B273" i="10"/>
  <c r="C273" i="10"/>
  <c r="D273" i="10"/>
  <c r="E273" i="10"/>
  <c r="F273" i="10"/>
  <c r="G273" i="10"/>
  <c r="H273" i="10"/>
  <c r="I273" i="10"/>
  <c r="J273" i="10"/>
  <c r="K273" i="10"/>
  <c r="L273" i="10"/>
  <c r="M273" i="10"/>
  <c r="N273" i="10"/>
  <c r="O273" i="10"/>
  <c r="A274" i="10"/>
  <c r="B274" i="10"/>
  <c r="C274" i="10"/>
  <c r="D274" i="10"/>
  <c r="E274" i="10"/>
  <c r="F274" i="10"/>
  <c r="G274" i="10"/>
  <c r="H274" i="10"/>
  <c r="I274" i="10"/>
  <c r="J274" i="10"/>
  <c r="K274" i="10"/>
  <c r="L274" i="10"/>
  <c r="M274" i="10"/>
  <c r="N274" i="10"/>
  <c r="O274" i="10"/>
  <c r="A275" i="10"/>
  <c r="B275" i="10"/>
  <c r="C275" i="10"/>
  <c r="D275" i="10"/>
  <c r="E275" i="10"/>
  <c r="F275" i="10"/>
  <c r="G275" i="10"/>
  <c r="H275" i="10"/>
  <c r="I275" i="10"/>
  <c r="J275" i="10"/>
  <c r="K275" i="10"/>
  <c r="L275" i="10"/>
  <c r="M275" i="10"/>
  <c r="N275" i="10"/>
  <c r="O275" i="10"/>
  <c r="A276" i="10"/>
  <c r="B276" i="10"/>
  <c r="C276" i="10"/>
  <c r="D276" i="10"/>
  <c r="E276" i="10"/>
  <c r="F276" i="10"/>
  <c r="G276" i="10"/>
  <c r="H276" i="10"/>
  <c r="I276" i="10"/>
  <c r="J276" i="10"/>
  <c r="K276" i="10"/>
  <c r="L276" i="10"/>
  <c r="M276" i="10"/>
  <c r="N276" i="10"/>
  <c r="O276" i="10"/>
  <c r="A277" i="10"/>
  <c r="B277" i="10"/>
  <c r="C277" i="10"/>
  <c r="D277" i="10"/>
  <c r="E277" i="10"/>
  <c r="F277" i="10"/>
  <c r="G277" i="10"/>
  <c r="H277" i="10"/>
  <c r="I277" i="10"/>
  <c r="J277" i="10"/>
  <c r="K277" i="10"/>
  <c r="L277" i="10"/>
  <c r="M277" i="10"/>
  <c r="N277" i="10"/>
  <c r="O277" i="10"/>
  <c r="A278" i="10"/>
  <c r="B278" i="10"/>
  <c r="C278" i="10"/>
  <c r="D278" i="10"/>
  <c r="E278" i="10"/>
  <c r="F278" i="10"/>
  <c r="G278" i="10"/>
  <c r="H278" i="10"/>
  <c r="I278" i="10"/>
  <c r="J278" i="10"/>
  <c r="K278" i="10"/>
  <c r="L278" i="10"/>
  <c r="M278" i="10"/>
  <c r="N278" i="10"/>
  <c r="O278" i="10"/>
  <c r="A279" i="10"/>
  <c r="B279" i="10"/>
  <c r="C279" i="10"/>
  <c r="D279" i="10"/>
  <c r="E279" i="10"/>
  <c r="F279" i="10"/>
  <c r="G279" i="10"/>
  <c r="H279" i="10"/>
  <c r="I279" i="10"/>
  <c r="J279" i="10"/>
  <c r="K279" i="10"/>
  <c r="L279" i="10"/>
  <c r="M279" i="10"/>
  <c r="N279" i="10"/>
  <c r="O279" i="10"/>
  <c r="A280" i="10"/>
  <c r="B280" i="10"/>
  <c r="C280" i="10"/>
  <c r="D280" i="10"/>
  <c r="E280" i="10"/>
  <c r="F280" i="10"/>
  <c r="G280" i="10"/>
  <c r="H280" i="10"/>
  <c r="I280" i="10"/>
  <c r="J280" i="10"/>
  <c r="K280" i="10"/>
  <c r="L280" i="10"/>
  <c r="M280" i="10"/>
  <c r="N280" i="10"/>
  <c r="O280" i="10"/>
  <c r="A281" i="10"/>
  <c r="B281" i="10"/>
  <c r="C281" i="10"/>
  <c r="D281" i="10"/>
  <c r="E281" i="10"/>
  <c r="F281" i="10"/>
  <c r="G281" i="10"/>
  <c r="H281" i="10"/>
  <c r="I281" i="10"/>
  <c r="J281" i="10"/>
  <c r="K281" i="10"/>
  <c r="L281" i="10"/>
  <c r="M281" i="10"/>
  <c r="N281" i="10"/>
  <c r="O281" i="10"/>
  <c r="A282" i="10"/>
  <c r="B282" i="10"/>
  <c r="C282" i="10"/>
  <c r="D282" i="10"/>
  <c r="E282" i="10"/>
  <c r="F282" i="10"/>
  <c r="G282" i="10"/>
  <c r="H282" i="10"/>
  <c r="I282" i="10"/>
  <c r="J282" i="10"/>
  <c r="K282" i="10"/>
  <c r="L282" i="10"/>
  <c r="M282" i="10"/>
  <c r="N282" i="10"/>
  <c r="O282" i="10"/>
  <c r="A283" i="10"/>
  <c r="B283" i="10"/>
  <c r="C283" i="10"/>
  <c r="D283" i="10"/>
  <c r="E283" i="10"/>
  <c r="F283" i="10"/>
  <c r="G283" i="10"/>
  <c r="H283" i="10"/>
  <c r="I283" i="10"/>
  <c r="J283" i="10"/>
  <c r="K283" i="10"/>
  <c r="L283" i="10"/>
  <c r="M283" i="10"/>
  <c r="N283" i="10"/>
  <c r="O283" i="10"/>
  <c r="A284" i="10"/>
  <c r="B284" i="10"/>
  <c r="C284" i="10"/>
  <c r="D284" i="10"/>
  <c r="E284" i="10"/>
  <c r="F284" i="10"/>
  <c r="G284" i="10"/>
  <c r="H284" i="10"/>
  <c r="I284" i="10"/>
  <c r="J284" i="10"/>
  <c r="K284" i="10"/>
  <c r="L284" i="10"/>
  <c r="M284" i="10"/>
  <c r="N284" i="10"/>
  <c r="O284" i="10"/>
  <c r="A285" i="10"/>
  <c r="B285" i="10"/>
  <c r="C285" i="10"/>
  <c r="D285" i="10"/>
  <c r="E285" i="10"/>
  <c r="F285" i="10"/>
  <c r="G285" i="10"/>
  <c r="H285" i="10"/>
  <c r="I285" i="10"/>
  <c r="J285" i="10"/>
  <c r="K285" i="10"/>
  <c r="L285" i="10"/>
  <c r="M285" i="10"/>
  <c r="N285" i="10"/>
  <c r="O285" i="10"/>
  <c r="A286" i="10"/>
  <c r="B286" i="10"/>
  <c r="C286" i="10"/>
  <c r="D286" i="10"/>
  <c r="E286" i="10"/>
  <c r="F286" i="10"/>
  <c r="G286" i="10"/>
  <c r="H286" i="10"/>
  <c r="I286" i="10"/>
  <c r="J286" i="10"/>
  <c r="K286" i="10"/>
  <c r="L286" i="10"/>
  <c r="M286" i="10"/>
  <c r="N286" i="10"/>
  <c r="O286" i="10"/>
  <c r="A287" i="10"/>
  <c r="B287" i="10"/>
  <c r="C287" i="10"/>
  <c r="D287" i="10"/>
  <c r="E287" i="10"/>
  <c r="F287" i="10"/>
  <c r="G287" i="10"/>
  <c r="H287" i="10"/>
  <c r="I287" i="10"/>
  <c r="J287" i="10"/>
  <c r="K287" i="10"/>
  <c r="L287" i="10"/>
  <c r="M287" i="10"/>
  <c r="N287" i="10"/>
  <c r="O287" i="10"/>
  <c r="A288" i="10"/>
  <c r="B288" i="10"/>
  <c r="C288" i="10"/>
  <c r="D288" i="10"/>
  <c r="E288" i="10"/>
  <c r="F288" i="10"/>
  <c r="G288" i="10"/>
  <c r="H288" i="10"/>
  <c r="I288" i="10"/>
  <c r="J288" i="10"/>
  <c r="K288" i="10"/>
  <c r="L288" i="10"/>
  <c r="M288" i="10"/>
  <c r="N288" i="10"/>
  <c r="O288" i="10"/>
  <c r="A289" i="10"/>
  <c r="B289" i="10"/>
  <c r="C289" i="10"/>
  <c r="D289" i="10"/>
  <c r="E289" i="10"/>
  <c r="F289" i="10"/>
  <c r="G289" i="10"/>
  <c r="H289" i="10"/>
  <c r="I289" i="10"/>
  <c r="J289" i="10"/>
  <c r="K289" i="10"/>
  <c r="L289" i="10"/>
  <c r="M289" i="10"/>
  <c r="N289" i="10"/>
  <c r="O289" i="10"/>
  <c r="A290" i="10"/>
  <c r="B290" i="10"/>
  <c r="C290" i="10"/>
  <c r="D290" i="10"/>
  <c r="E290" i="10"/>
  <c r="F290" i="10"/>
  <c r="G290" i="10"/>
  <c r="H290" i="10"/>
  <c r="I290" i="10"/>
  <c r="J290" i="10"/>
  <c r="K290" i="10"/>
  <c r="L290" i="10"/>
  <c r="M290" i="10"/>
  <c r="N290" i="10"/>
  <c r="O290" i="10"/>
  <c r="A291" i="10"/>
  <c r="B291" i="10"/>
  <c r="C291" i="10"/>
  <c r="D291" i="10"/>
  <c r="E291" i="10"/>
  <c r="F291" i="10"/>
  <c r="G291" i="10"/>
  <c r="H291" i="10"/>
  <c r="I291" i="10"/>
  <c r="J291" i="10"/>
  <c r="K291" i="10"/>
  <c r="L291" i="10"/>
  <c r="M291" i="10"/>
  <c r="N291" i="10"/>
  <c r="O291" i="10"/>
  <c r="A292" i="10"/>
  <c r="B292" i="10"/>
  <c r="C292" i="10"/>
  <c r="D292" i="10"/>
  <c r="E292" i="10"/>
  <c r="F292" i="10"/>
  <c r="G292" i="10"/>
  <c r="H292" i="10"/>
  <c r="I292" i="10"/>
  <c r="J292" i="10"/>
  <c r="K292" i="10"/>
  <c r="L292" i="10"/>
  <c r="M292" i="10"/>
  <c r="N292" i="10"/>
  <c r="O292" i="10"/>
  <c r="A293" i="10"/>
  <c r="B293" i="10"/>
  <c r="C293" i="10"/>
  <c r="D293" i="10"/>
  <c r="E293" i="10"/>
  <c r="F293" i="10"/>
  <c r="G293" i="10"/>
  <c r="H293" i="10"/>
  <c r="I293" i="10"/>
  <c r="J293" i="10"/>
  <c r="K293" i="10"/>
  <c r="L293" i="10"/>
  <c r="M293" i="10"/>
  <c r="N293" i="10"/>
  <c r="O293" i="10"/>
  <c r="A294" i="10"/>
  <c r="B294" i="10"/>
  <c r="C294" i="10"/>
  <c r="D294" i="10"/>
  <c r="E294" i="10"/>
  <c r="F294" i="10"/>
  <c r="G294" i="10"/>
  <c r="H294" i="10"/>
  <c r="I294" i="10"/>
  <c r="J294" i="10"/>
  <c r="K294" i="10"/>
  <c r="L294" i="10"/>
  <c r="M294" i="10"/>
  <c r="N294" i="10"/>
  <c r="O294" i="10"/>
  <c r="A295" i="10"/>
  <c r="B295" i="10"/>
  <c r="C295" i="10"/>
  <c r="D295" i="10"/>
  <c r="E295" i="10"/>
  <c r="F295" i="10"/>
  <c r="G295" i="10"/>
  <c r="H295" i="10"/>
  <c r="I295" i="10"/>
  <c r="J295" i="10"/>
  <c r="K295" i="10"/>
  <c r="L295" i="10"/>
  <c r="M295" i="10"/>
  <c r="N295" i="10"/>
  <c r="O295" i="10"/>
  <c r="A296" i="10"/>
  <c r="B296" i="10"/>
  <c r="C296" i="10"/>
  <c r="D296" i="10"/>
  <c r="E296" i="10"/>
  <c r="F296" i="10"/>
  <c r="G296" i="10"/>
  <c r="H296" i="10"/>
  <c r="I296" i="10"/>
  <c r="J296" i="10"/>
  <c r="K296" i="10"/>
  <c r="L296" i="10"/>
  <c r="M296" i="10"/>
  <c r="N296" i="10"/>
  <c r="O296" i="10"/>
  <c r="A297" i="10"/>
  <c r="B297" i="10"/>
  <c r="C297" i="10"/>
  <c r="D297" i="10"/>
  <c r="E297" i="10"/>
  <c r="F297" i="10"/>
  <c r="G297" i="10"/>
  <c r="H297" i="10"/>
  <c r="I297" i="10"/>
  <c r="J297" i="10"/>
  <c r="K297" i="10"/>
  <c r="L297" i="10"/>
  <c r="M297" i="10"/>
  <c r="N297" i="10"/>
  <c r="O297" i="10"/>
  <c r="A298" i="10"/>
  <c r="B298" i="10"/>
  <c r="C298" i="10"/>
  <c r="D298" i="10"/>
  <c r="E298" i="10"/>
  <c r="F298" i="10"/>
  <c r="G298" i="10"/>
  <c r="H298" i="10"/>
  <c r="I298" i="10"/>
  <c r="J298" i="10"/>
  <c r="K298" i="10"/>
  <c r="L298" i="10"/>
  <c r="M298" i="10"/>
  <c r="N298" i="10"/>
  <c r="O298" i="10"/>
  <c r="A299" i="10"/>
  <c r="B299" i="10"/>
  <c r="C299" i="10"/>
  <c r="D299" i="10"/>
  <c r="E299" i="10"/>
  <c r="F299" i="10"/>
  <c r="G299" i="10"/>
  <c r="H299" i="10"/>
  <c r="I299" i="10"/>
  <c r="J299" i="10"/>
  <c r="K299" i="10"/>
  <c r="L299" i="10"/>
  <c r="M299" i="10"/>
  <c r="N299" i="10"/>
  <c r="O299" i="10"/>
  <c r="A300" i="10"/>
  <c r="B300" i="10"/>
  <c r="C300" i="10"/>
  <c r="D300" i="10"/>
  <c r="E300" i="10"/>
  <c r="F300" i="10"/>
  <c r="G300" i="10"/>
  <c r="H300" i="10"/>
  <c r="I300" i="10"/>
  <c r="J300" i="10"/>
  <c r="K300" i="10"/>
  <c r="L300" i="10"/>
  <c r="M300" i="10"/>
  <c r="N300" i="10"/>
  <c r="O300" i="10"/>
  <c r="A301" i="10"/>
  <c r="B301" i="10"/>
  <c r="C301" i="10"/>
  <c r="D301" i="10"/>
  <c r="E301" i="10"/>
  <c r="F301" i="10"/>
  <c r="G301" i="10"/>
  <c r="H301" i="10"/>
  <c r="I301" i="10"/>
  <c r="J301" i="10"/>
  <c r="K301" i="10"/>
  <c r="L301" i="10"/>
  <c r="M301" i="10"/>
  <c r="N301" i="10"/>
  <c r="O301" i="10"/>
  <c r="A302" i="10"/>
  <c r="B302" i="10"/>
  <c r="C302" i="10"/>
  <c r="D302" i="10"/>
  <c r="E302" i="10"/>
  <c r="F302" i="10"/>
  <c r="G302" i="10"/>
  <c r="H302" i="10"/>
  <c r="I302" i="10"/>
  <c r="J302" i="10"/>
  <c r="K302" i="10"/>
  <c r="L302" i="10"/>
  <c r="M302" i="10"/>
  <c r="N302" i="10"/>
  <c r="O302" i="10"/>
  <c r="A303" i="10"/>
  <c r="B303" i="10"/>
  <c r="C303" i="10"/>
  <c r="D303" i="10"/>
  <c r="E303" i="10"/>
  <c r="F303" i="10"/>
  <c r="G303" i="10"/>
  <c r="H303" i="10"/>
  <c r="I303" i="10"/>
  <c r="J303" i="10"/>
  <c r="K303" i="10"/>
  <c r="L303" i="10"/>
  <c r="M303" i="10"/>
  <c r="N303" i="10"/>
  <c r="O303" i="10"/>
  <c r="A304" i="10"/>
  <c r="B304" i="10"/>
  <c r="C304" i="10"/>
  <c r="D304" i="10"/>
  <c r="E304" i="10"/>
  <c r="F304" i="10"/>
  <c r="G304" i="10"/>
  <c r="H304" i="10"/>
  <c r="I304" i="10"/>
  <c r="J304" i="10"/>
  <c r="K304" i="10"/>
  <c r="L304" i="10"/>
  <c r="M304" i="10"/>
  <c r="N304" i="10"/>
  <c r="O304" i="10"/>
  <c r="A305" i="10"/>
  <c r="B305" i="10"/>
  <c r="C305" i="10"/>
  <c r="D305" i="10"/>
  <c r="E305" i="10"/>
  <c r="F305" i="10"/>
  <c r="G305" i="10"/>
  <c r="H305" i="10"/>
  <c r="I305" i="10"/>
  <c r="J305" i="10"/>
  <c r="K305" i="10"/>
  <c r="L305" i="10"/>
  <c r="M305" i="10"/>
  <c r="N305" i="10"/>
  <c r="O305" i="10"/>
  <c r="A306" i="10"/>
  <c r="B306" i="10"/>
  <c r="C306" i="10"/>
  <c r="D306" i="10"/>
  <c r="E306" i="10"/>
  <c r="F306" i="10"/>
  <c r="G306" i="10"/>
  <c r="H306" i="10"/>
  <c r="I306" i="10"/>
  <c r="J306" i="10"/>
  <c r="K306" i="10"/>
  <c r="L306" i="10"/>
  <c r="M306" i="10"/>
  <c r="N306" i="10"/>
  <c r="O306" i="10"/>
  <c r="A307" i="10"/>
  <c r="B307" i="10"/>
  <c r="C307" i="10"/>
  <c r="D307" i="10"/>
  <c r="E307" i="10"/>
  <c r="F307" i="10"/>
  <c r="G307" i="10"/>
  <c r="H307" i="10"/>
  <c r="I307" i="10"/>
  <c r="J307" i="10"/>
  <c r="K307" i="10"/>
  <c r="L307" i="10"/>
  <c r="M307" i="10"/>
  <c r="N307" i="10"/>
  <c r="O307" i="10"/>
  <c r="A308" i="10"/>
  <c r="B308" i="10"/>
  <c r="C308" i="10"/>
  <c r="D308" i="10"/>
  <c r="E308" i="10"/>
  <c r="F308" i="10"/>
  <c r="G308" i="10"/>
  <c r="H308" i="10"/>
  <c r="I308" i="10"/>
  <c r="J308" i="10"/>
  <c r="K308" i="10"/>
  <c r="L308" i="10"/>
  <c r="M308" i="10"/>
  <c r="N308" i="10"/>
  <c r="O308" i="10"/>
  <c r="A309" i="10"/>
  <c r="B309" i="10"/>
  <c r="C309" i="10"/>
  <c r="D309" i="10"/>
  <c r="E309" i="10"/>
  <c r="F309" i="10"/>
  <c r="G309" i="10"/>
  <c r="H309" i="10"/>
  <c r="I309" i="10"/>
  <c r="J309" i="10"/>
  <c r="K309" i="10"/>
  <c r="L309" i="10"/>
  <c r="M309" i="10"/>
  <c r="N309" i="10"/>
  <c r="O309" i="10"/>
  <c r="A310" i="10"/>
  <c r="B310" i="10"/>
  <c r="C310" i="10"/>
  <c r="D310" i="10"/>
  <c r="E310" i="10"/>
  <c r="F310" i="10"/>
  <c r="G310" i="10"/>
  <c r="H310" i="10"/>
  <c r="I310" i="10"/>
  <c r="J310" i="10"/>
  <c r="K310" i="10"/>
  <c r="L310" i="10"/>
  <c r="M310" i="10"/>
  <c r="N310" i="10"/>
  <c r="O310" i="10"/>
  <c r="A311" i="10"/>
  <c r="B311" i="10"/>
  <c r="C311" i="10"/>
  <c r="D311" i="10"/>
  <c r="E311" i="10"/>
  <c r="F311" i="10"/>
  <c r="G311" i="10"/>
  <c r="H311" i="10"/>
  <c r="I311" i="10"/>
  <c r="J311" i="10"/>
  <c r="K311" i="10"/>
  <c r="L311" i="10"/>
  <c r="M311" i="10"/>
  <c r="N311" i="10"/>
  <c r="O311" i="10"/>
  <c r="A312" i="10"/>
  <c r="B312" i="10"/>
  <c r="C312" i="10"/>
  <c r="D312" i="10"/>
  <c r="E312" i="10"/>
  <c r="F312" i="10"/>
  <c r="G312" i="10"/>
  <c r="H312" i="10"/>
  <c r="I312" i="10"/>
  <c r="J312" i="10"/>
  <c r="K312" i="10"/>
  <c r="L312" i="10"/>
  <c r="M312" i="10"/>
  <c r="N312" i="10"/>
  <c r="O312" i="10"/>
  <c r="A313" i="10"/>
  <c r="B313" i="10"/>
  <c r="C313" i="10"/>
  <c r="D313" i="10"/>
  <c r="E313" i="10"/>
  <c r="F313" i="10"/>
  <c r="G313" i="10"/>
  <c r="H313" i="10"/>
  <c r="I313" i="10"/>
  <c r="J313" i="10"/>
  <c r="K313" i="10"/>
  <c r="L313" i="10"/>
  <c r="M313" i="10"/>
  <c r="N313" i="10"/>
  <c r="O313" i="10"/>
  <c r="A314" i="10"/>
  <c r="B314" i="10"/>
  <c r="C314" i="10"/>
  <c r="D314" i="10"/>
  <c r="E314" i="10"/>
  <c r="F314" i="10"/>
  <c r="G314" i="10"/>
  <c r="H314" i="10"/>
  <c r="I314" i="10"/>
  <c r="J314" i="10"/>
  <c r="K314" i="10"/>
  <c r="L314" i="10"/>
  <c r="M314" i="10"/>
  <c r="N314" i="10"/>
  <c r="O314" i="10"/>
  <c r="A315" i="10"/>
  <c r="B315" i="10"/>
  <c r="C315" i="10"/>
  <c r="D315" i="10"/>
  <c r="E315" i="10"/>
  <c r="F315" i="10"/>
  <c r="G315" i="10"/>
  <c r="H315" i="10"/>
  <c r="I315" i="10"/>
  <c r="J315" i="10"/>
  <c r="K315" i="10"/>
  <c r="L315" i="10"/>
  <c r="M315" i="10"/>
  <c r="N315" i="10"/>
  <c r="O315" i="10"/>
  <c r="A316" i="10"/>
  <c r="B316" i="10"/>
  <c r="C316" i="10"/>
  <c r="D316" i="10"/>
  <c r="E316" i="10"/>
  <c r="F316" i="10"/>
  <c r="G316" i="10"/>
  <c r="H316" i="10"/>
  <c r="I316" i="10"/>
  <c r="J316" i="10"/>
  <c r="K316" i="10"/>
  <c r="L316" i="10"/>
  <c r="M316" i="10"/>
  <c r="N316" i="10"/>
  <c r="O316" i="10"/>
  <c r="A317" i="10"/>
  <c r="B317" i="10"/>
  <c r="C317" i="10"/>
  <c r="D317" i="10"/>
  <c r="E317" i="10"/>
  <c r="F317" i="10"/>
  <c r="G317" i="10"/>
  <c r="H317" i="10"/>
  <c r="I317" i="10"/>
  <c r="J317" i="10"/>
  <c r="K317" i="10"/>
  <c r="L317" i="10"/>
  <c r="M317" i="10"/>
  <c r="N317" i="10"/>
  <c r="O317" i="10"/>
  <c r="A318" i="10"/>
  <c r="B318" i="10"/>
  <c r="C318" i="10"/>
  <c r="D318" i="10"/>
  <c r="E318" i="10"/>
  <c r="F318" i="10"/>
  <c r="G318" i="10"/>
  <c r="H318" i="10"/>
  <c r="I318" i="10"/>
  <c r="J318" i="10"/>
  <c r="K318" i="10"/>
  <c r="L318" i="10"/>
  <c r="M318" i="10"/>
  <c r="N318" i="10"/>
  <c r="O318" i="10"/>
  <c r="A319" i="10"/>
  <c r="B319" i="10"/>
  <c r="C319" i="10"/>
  <c r="D319" i="10"/>
  <c r="E319" i="10"/>
  <c r="F319" i="10"/>
  <c r="G319" i="10"/>
  <c r="H319" i="10"/>
  <c r="I319" i="10"/>
  <c r="J319" i="10"/>
  <c r="K319" i="10"/>
  <c r="L319" i="10"/>
  <c r="M319" i="10"/>
  <c r="N319" i="10"/>
  <c r="O319" i="10"/>
  <c r="A320" i="10"/>
  <c r="B320" i="10"/>
  <c r="C320" i="10"/>
  <c r="D320" i="10"/>
  <c r="E320" i="10"/>
  <c r="F320" i="10"/>
  <c r="G320" i="10"/>
  <c r="H320" i="10"/>
  <c r="I320" i="10"/>
  <c r="J320" i="10"/>
  <c r="K320" i="10"/>
  <c r="L320" i="10"/>
  <c r="M320" i="10"/>
  <c r="N320" i="10"/>
  <c r="O320" i="10"/>
  <c r="A321" i="10"/>
  <c r="B321" i="10"/>
  <c r="C321" i="10"/>
  <c r="D321" i="10"/>
  <c r="E321" i="10"/>
  <c r="F321" i="10"/>
  <c r="G321" i="10"/>
  <c r="H321" i="10"/>
  <c r="I321" i="10"/>
  <c r="J321" i="10"/>
  <c r="K321" i="10"/>
  <c r="L321" i="10"/>
  <c r="M321" i="10"/>
  <c r="N321" i="10"/>
  <c r="O321" i="10"/>
  <c r="A322" i="10"/>
  <c r="B322" i="10"/>
  <c r="C322" i="10"/>
  <c r="D322" i="10"/>
  <c r="E322" i="10"/>
  <c r="F322" i="10"/>
  <c r="G322" i="10"/>
  <c r="H322" i="10"/>
  <c r="I322" i="10"/>
  <c r="J322" i="10"/>
  <c r="K322" i="10"/>
  <c r="L322" i="10"/>
  <c r="M322" i="10"/>
  <c r="N322" i="10"/>
  <c r="O322" i="10"/>
  <c r="A323" i="10"/>
  <c r="B323" i="10"/>
  <c r="C323" i="10"/>
  <c r="D323" i="10"/>
  <c r="E323" i="10"/>
  <c r="F323" i="10"/>
  <c r="G323" i="10"/>
  <c r="H323" i="10"/>
  <c r="I323" i="10"/>
  <c r="J323" i="10"/>
  <c r="K323" i="10"/>
  <c r="L323" i="10"/>
  <c r="M323" i="10"/>
  <c r="N323" i="10"/>
  <c r="O323" i="10"/>
  <c r="A324" i="10"/>
  <c r="B324" i="10"/>
  <c r="C324" i="10"/>
  <c r="D324" i="10"/>
  <c r="E324" i="10"/>
  <c r="F324" i="10"/>
  <c r="G324" i="10"/>
  <c r="H324" i="10"/>
  <c r="I324" i="10"/>
  <c r="J324" i="10"/>
  <c r="K324" i="10"/>
  <c r="L324" i="10"/>
  <c r="M324" i="10"/>
  <c r="N324" i="10"/>
  <c r="O324" i="10"/>
  <c r="A325" i="10"/>
  <c r="B325" i="10"/>
  <c r="C325" i="10"/>
  <c r="D325" i="10"/>
  <c r="E325" i="10"/>
  <c r="F325" i="10"/>
  <c r="G325" i="10"/>
  <c r="H325" i="10"/>
  <c r="I325" i="10"/>
  <c r="J325" i="10"/>
  <c r="K325" i="10"/>
  <c r="L325" i="10"/>
  <c r="M325" i="10"/>
  <c r="N325" i="10"/>
  <c r="O325" i="10"/>
  <c r="A326" i="10"/>
  <c r="B326" i="10"/>
  <c r="C326" i="10"/>
  <c r="D326" i="10"/>
  <c r="E326" i="10"/>
  <c r="F326" i="10"/>
  <c r="G326" i="10"/>
  <c r="H326" i="10"/>
  <c r="I326" i="10"/>
  <c r="J326" i="10"/>
  <c r="K326" i="10"/>
  <c r="L326" i="10"/>
  <c r="M326" i="10"/>
  <c r="N326" i="10"/>
  <c r="O326" i="10"/>
  <c r="A327" i="10"/>
  <c r="B327" i="10"/>
  <c r="C327" i="10"/>
  <c r="D327" i="10"/>
  <c r="E327" i="10"/>
  <c r="F327" i="10"/>
  <c r="G327" i="10"/>
  <c r="H327" i="10"/>
  <c r="I327" i="10"/>
  <c r="J327" i="10"/>
  <c r="K327" i="10"/>
  <c r="L327" i="10"/>
  <c r="M327" i="10"/>
  <c r="N327" i="10"/>
  <c r="O327" i="10"/>
  <c r="A328" i="10"/>
  <c r="B328" i="10"/>
  <c r="C328" i="10"/>
  <c r="D328" i="10"/>
  <c r="E328" i="10"/>
  <c r="F328" i="10"/>
  <c r="G328" i="10"/>
  <c r="H328" i="10"/>
  <c r="I328" i="10"/>
  <c r="J328" i="10"/>
  <c r="K328" i="10"/>
  <c r="L328" i="10"/>
  <c r="M328" i="10"/>
  <c r="N328" i="10"/>
  <c r="O328" i="10"/>
  <c r="A329" i="10"/>
  <c r="B329" i="10"/>
  <c r="C329" i="10"/>
  <c r="D329" i="10"/>
  <c r="E329" i="10"/>
  <c r="F329" i="10"/>
  <c r="G329" i="10"/>
  <c r="H329" i="10"/>
  <c r="I329" i="10"/>
  <c r="J329" i="10"/>
  <c r="K329" i="10"/>
  <c r="L329" i="10"/>
  <c r="M329" i="10"/>
  <c r="N329" i="10"/>
  <c r="O329" i="10"/>
  <c r="A330" i="10"/>
  <c r="B330" i="10"/>
  <c r="C330" i="10"/>
  <c r="D330" i="10"/>
  <c r="E330" i="10"/>
  <c r="F330" i="10"/>
  <c r="G330" i="10"/>
  <c r="H330" i="10"/>
  <c r="I330" i="10"/>
  <c r="J330" i="10"/>
  <c r="K330" i="10"/>
  <c r="L330" i="10"/>
  <c r="M330" i="10"/>
  <c r="N330" i="10"/>
  <c r="O330" i="10"/>
  <c r="A331" i="10"/>
  <c r="B331" i="10"/>
  <c r="C331" i="10"/>
  <c r="D331" i="10"/>
  <c r="E331" i="10"/>
  <c r="F331" i="10"/>
  <c r="G331" i="10"/>
  <c r="H331" i="10"/>
  <c r="I331" i="10"/>
  <c r="J331" i="10"/>
  <c r="K331" i="10"/>
  <c r="L331" i="10"/>
  <c r="M331" i="10"/>
  <c r="N331" i="10"/>
  <c r="O331" i="10"/>
  <c r="A332" i="10"/>
  <c r="B332" i="10"/>
  <c r="C332" i="10"/>
  <c r="D332" i="10"/>
  <c r="E332" i="10"/>
  <c r="F332" i="10"/>
  <c r="G332" i="10"/>
  <c r="H332" i="10"/>
  <c r="I332" i="10"/>
  <c r="J332" i="10"/>
  <c r="K332" i="10"/>
  <c r="L332" i="10"/>
  <c r="M332" i="10"/>
  <c r="N332" i="10"/>
  <c r="O332" i="10"/>
  <c r="A333" i="10"/>
  <c r="B333" i="10"/>
  <c r="C333" i="10"/>
  <c r="D333" i="10"/>
  <c r="E333" i="10"/>
  <c r="F333" i="10"/>
  <c r="G333" i="10"/>
  <c r="H333" i="10"/>
  <c r="I333" i="10"/>
  <c r="J333" i="10"/>
  <c r="K333" i="10"/>
  <c r="L333" i="10"/>
  <c r="M333" i="10"/>
  <c r="N333" i="10"/>
  <c r="O333" i="10"/>
  <c r="A334" i="10"/>
  <c r="B334" i="10"/>
  <c r="C334" i="10"/>
  <c r="D334" i="10"/>
  <c r="E334" i="10"/>
  <c r="F334" i="10"/>
  <c r="G334" i="10"/>
  <c r="H334" i="10"/>
  <c r="I334" i="10"/>
  <c r="J334" i="10"/>
  <c r="K334" i="10"/>
  <c r="L334" i="10"/>
  <c r="M334" i="10"/>
  <c r="N334" i="10"/>
  <c r="O334" i="10"/>
  <c r="A335" i="10"/>
  <c r="B335" i="10"/>
  <c r="C335" i="10"/>
  <c r="D335" i="10"/>
  <c r="E335" i="10"/>
  <c r="F335" i="10"/>
  <c r="G335" i="10"/>
  <c r="H335" i="10"/>
  <c r="I335" i="10"/>
  <c r="J335" i="10"/>
  <c r="K335" i="10"/>
  <c r="L335" i="10"/>
  <c r="M335" i="10"/>
  <c r="N335" i="10"/>
  <c r="O335" i="10"/>
  <c r="A336" i="10"/>
  <c r="B336" i="10"/>
  <c r="C336" i="10"/>
  <c r="D336" i="10"/>
  <c r="E336" i="10"/>
  <c r="F336" i="10"/>
  <c r="G336" i="10"/>
  <c r="H336" i="10"/>
  <c r="I336" i="10"/>
  <c r="J336" i="10"/>
  <c r="K336" i="10"/>
  <c r="L336" i="10"/>
  <c r="M336" i="10"/>
  <c r="N336" i="10"/>
  <c r="O336" i="10"/>
  <c r="A337" i="10"/>
  <c r="B337" i="10"/>
  <c r="C337" i="10"/>
  <c r="D337" i="10"/>
  <c r="E337" i="10"/>
  <c r="F337" i="10"/>
  <c r="G337" i="10"/>
  <c r="H337" i="10"/>
  <c r="I337" i="10"/>
  <c r="J337" i="10"/>
  <c r="K337" i="10"/>
  <c r="L337" i="10"/>
  <c r="M337" i="10"/>
  <c r="N337" i="10"/>
  <c r="O337" i="10"/>
  <c r="A338" i="10"/>
  <c r="B338" i="10"/>
  <c r="C338" i="10"/>
  <c r="D338" i="10"/>
  <c r="E338" i="10"/>
  <c r="F338" i="10"/>
  <c r="G338" i="10"/>
  <c r="H338" i="10"/>
  <c r="I338" i="10"/>
  <c r="J338" i="10"/>
  <c r="K338" i="10"/>
  <c r="L338" i="10"/>
  <c r="M338" i="10"/>
  <c r="N338" i="10"/>
  <c r="O338" i="10"/>
  <c r="A339" i="10"/>
  <c r="B339" i="10"/>
  <c r="C339" i="10"/>
  <c r="D339" i="10"/>
  <c r="E339" i="10"/>
  <c r="F339" i="10"/>
  <c r="G339" i="10"/>
  <c r="H339" i="10"/>
  <c r="I339" i="10"/>
  <c r="J339" i="10"/>
  <c r="K339" i="10"/>
  <c r="L339" i="10"/>
  <c r="M339" i="10"/>
  <c r="N339" i="10"/>
  <c r="O339" i="10"/>
  <c r="A340" i="10"/>
  <c r="B340" i="10"/>
  <c r="C340" i="10"/>
  <c r="D340" i="10"/>
  <c r="E340" i="10"/>
  <c r="F340" i="10"/>
  <c r="G340" i="10"/>
  <c r="H340" i="10"/>
  <c r="I340" i="10"/>
  <c r="J340" i="10"/>
  <c r="K340" i="10"/>
  <c r="L340" i="10"/>
  <c r="M340" i="10"/>
  <c r="N340" i="10"/>
  <c r="O340" i="10"/>
  <c r="A341" i="10"/>
  <c r="B341" i="10"/>
  <c r="C341" i="10"/>
  <c r="D341" i="10"/>
  <c r="E341" i="10"/>
  <c r="F341" i="10"/>
  <c r="G341" i="10"/>
  <c r="H341" i="10"/>
  <c r="I341" i="10"/>
  <c r="J341" i="10"/>
  <c r="K341" i="10"/>
  <c r="L341" i="10"/>
  <c r="M341" i="10"/>
  <c r="N341" i="10"/>
  <c r="O341" i="10"/>
  <c r="A342" i="10"/>
  <c r="B342" i="10"/>
  <c r="C342" i="10"/>
  <c r="D342" i="10"/>
  <c r="E342" i="10"/>
  <c r="F342" i="10"/>
  <c r="G342" i="10"/>
  <c r="H342" i="10"/>
  <c r="I342" i="10"/>
  <c r="J342" i="10"/>
  <c r="K342" i="10"/>
  <c r="L342" i="10"/>
  <c r="M342" i="10"/>
  <c r="N342" i="10"/>
  <c r="O342" i="10"/>
  <c r="A343" i="10"/>
  <c r="B343" i="10"/>
  <c r="C343" i="10"/>
  <c r="D343" i="10"/>
  <c r="E343" i="10"/>
  <c r="F343" i="10"/>
  <c r="G343" i="10"/>
  <c r="H343" i="10"/>
  <c r="I343" i="10"/>
  <c r="J343" i="10"/>
  <c r="K343" i="10"/>
  <c r="L343" i="10"/>
  <c r="M343" i="10"/>
  <c r="N343" i="10"/>
  <c r="O343" i="10"/>
  <c r="A344" i="10"/>
  <c r="B344" i="10"/>
  <c r="C344" i="10"/>
  <c r="D344" i="10"/>
  <c r="E344" i="10"/>
  <c r="F344" i="10"/>
  <c r="G344" i="10"/>
  <c r="H344" i="10"/>
  <c r="I344" i="10"/>
  <c r="J344" i="10"/>
  <c r="K344" i="10"/>
  <c r="L344" i="10"/>
  <c r="M344" i="10"/>
  <c r="N344" i="10"/>
  <c r="O344" i="10"/>
  <c r="A345" i="10"/>
  <c r="B345" i="10"/>
  <c r="C345" i="10"/>
  <c r="D345" i="10"/>
  <c r="E345" i="10"/>
  <c r="F345" i="10"/>
  <c r="G345" i="10"/>
  <c r="H345" i="10"/>
  <c r="I345" i="10"/>
  <c r="J345" i="10"/>
  <c r="K345" i="10"/>
  <c r="L345" i="10"/>
  <c r="M345" i="10"/>
  <c r="N345" i="10"/>
  <c r="O345" i="10"/>
  <c r="A346" i="10"/>
  <c r="B346" i="10"/>
  <c r="C346" i="10"/>
  <c r="D346" i="10"/>
  <c r="E346" i="10"/>
  <c r="F346" i="10"/>
  <c r="G346" i="10"/>
  <c r="H346" i="10"/>
  <c r="I346" i="10"/>
  <c r="J346" i="10"/>
  <c r="K346" i="10"/>
  <c r="L346" i="10"/>
  <c r="M346" i="10"/>
  <c r="N346" i="10"/>
  <c r="O346" i="10"/>
  <c r="A347" i="10"/>
  <c r="B347" i="10"/>
  <c r="C347" i="10"/>
  <c r="D347" i="10"/>
  <c r="E347" i="10"/>
  <c r="F347" i="10"/>
  <c r="G347" i="10"/>
  <c r="H347" i="10"/>
  <c r="I347" i="10"/>
  <c r="J347" i="10"/>
  <c r="K347" i="10"/>
  <c r="L347" i="10"/>
  <c r="M347" i="10"/>
  <c r="N347" i="10"/>
  <c r="O347" i="10"/>
  <c r="A348" i="10"/>
  <c r="B348" i="10"/>
  <c r="C348" i="10"/>
  <c r="D348" i="10"/>
  <c r="E348" i="10"/>
  <c r="F348" i="10"/>
  <c r="G348" i="10"/>
  <c r="H348" i="10"/>
  <c r="I348" i="10"/>
  <c r="J348" i="10"/>
  <c r="K348" i="10"/>
  <c r="L348" i="10"/>
  <c r="M348" i="10"/>
  <c r="N348" i="10"/>
  <c r="O348" i="10"/>
  <c r="A349" i="10"/>
  <c r="B349" i="10"/>
  <c r="C349" i="10"/>
  <c r="D349" i="10"/>
  <c r="E349" i="10"/>
  <c r="F349" i="10"/>
  <c r="G349" i="10"/>
  <c r="H349" i="10"/>
  <c r="I349" i="10"/>
  <c r="J349" i="10"/>
  <c r="K349" i="10"/>
  <c r="L349" i="10"/>
  <c r="M349" i="10"/>
  <c r="N349" i="10"/>
  <c r="O349" i="10"/>
  <c r="A350" i="10"/>
  <c r="B350" i="10"/>
  <c r="C350" i="10"/>
  <c r="D350" i="10"/>
  <c r="E350" i="10"/>
  <c r="F350" i="10"/>
  <c r="G350" i="10"/>
  <c r="H350" i="10"/>
  <c r="I350" i="10"/>
  <c r="J350" i="10"/>
  <c r="K350" i="10"/>
  <c r="L350" i="10"/>
  <c r="M350" i="10"/>
  <c r="N350" i="10"/>
  <c r="O350" i="10"/>
  <c r="A351" i="10"/>
  <c r="B351" i="10"/>
  <c r="C351" i="10"/>
  <c r="D351" i="10"/>
  <c r="E351" i="10"/>
  <c r="F351" i="10"/>
  <c r="G351" i="10"/>
  <c r="H351" i="10"/>
  <c r="I351" i="10"/>
  <c r="J351" i="10"/>
  <c r="K351" i="10"/>
  <c r="L351" i="10"/>
  <c r="M351" i="10"/>
  <c r="N351" i="10"/>
  <c r="O351" i="10"/>
  <c r="A352" i="10"/>
  <c r="B352" i="10"/>
  <c r="C352" i="10"/>
  <c r="D352" i="10"/>
  <c r="E352" i="10"/>
  <c r="F352" i="10"/>
  <c r="G352" i="10"/>
  <c r="H352" i="10"/>
  <c r="I352" i="10"/>
  <c r="J352" i="10"/>
  <c r="K352" i="10"/>
  <c r="L352" i="10"/>
  <c r="M352" i="10"/>
  <c r="N352" i="10"/>
  <c r="O352" i="10"/>
  <c r="A353" i="10"/>
  <c r="B353" i="10"/>
  <c r="C353" i="10"/>
  <c r="D353" i="10"/>
  <c r="E353" i="10"/>
  <c r="F353" i="10"/>
  <c r="G353" i="10"/>
  <c r="H353" i="10"/>
  <c r="I353" i="10"/>
  <c r="J353" i="10"/>
  <c r="K353" i="10"/>
  <c r="L353" i="10"/>
  <c r="M353" i="10"/>
  <c r="N353" i="10"/>
  <c r="O353" i="10"/>
  <c r="A354" i="10"/>
  <c r="B354" i="10"/>
  <c r="C354" i="10"/>
  <c r="D354" i="10"/>
  <c r="E354" i="10"/>
  <c r="F354" i="10"/>
  <c r="G354" i="10"/>
  <c r="H354" i="10"/>
  <c r="I354" i="10"/>
  <c r="J354" i="10"/>
  <c r="K354" i="10"/>
  <c r="L354" i="10"/>
  <c r="M354" i="10"/>
  <c r="N354" i="10"/>
  <c r="O354" i="10"/>
  <c r="A355" i="10"/>
  <c r="B355" i="10"/>
  <c r="C355" i="10"/>
  <c r="D355" i="10"/>
  <c r="E355" i="10"/>
  <c r="F355" i="10"/>
  <c r="G355" i="10"/>
  <c r="H355" i="10"/>
  <c r="I355" i="10"/>
  <c r="J355" i="10"/>
  <c r="K355" i="10"/>
  <c r="L355" i="10"/>
  <c r="M355" i="10"/>
  <c r="N355" i="10"/>
  <c r="O355" i="10"/>
  <c r="A356" i="10"/>
  <c r="B356" i="10"/>
  <c r="C356" i="10"/>
  <c r="D356" i="10"/>
  <c r="E356" i="10"/>
  <c r="F356" i="10"/>
  <c r="G356" i="10"/>
  <c r="H356" i="10"/>
  <c r="I356" i="10"/>
  <c r="J356" i="10"/>
  <c r="K356" i="10"/>
  <c r="L356" i="10"/>
  <c r="M356" i="10"/>
  <c r="N356" i="10"/>
  <c r="O356" i="10"/>
  <c r="A357" i="10"/>
  <c r="B357" i="10"/>
  <c r="C357" i="10"/>
  <c r="D357" i="10"/>
  <c r="E357" i="10"/>
  <c r="F357" i="10"/>
  <c r="G357" i="10"/>
  <c r="H357" i="10"/>
  <c r="I357" i="10"/>
  <c r="J357" i="10"/>
  <c r="K357" i="10"/>
  <c r="L357" i="10"/>
  <c r="M357" i="10"/>
  <c r="N357" i="10"/>
  <c r="O357" i="10"/>
  <c r="A358" i="10"/>
  <c r="B358" i="10"/>
  <c r="C358" i="10"/>
  <c r="D358" i="10"/>
  <c r="E358" i="10"/>
  <c r="F358" i="10"/>
  <c r="G358" i="10"/>
  <c r="H358" i="10"/>
  <c r="I358" i="10"/>
  <c r="J358" i="10"/>
  <c r="K358" i="10"/>
  <c r="L358" i="10"/>
  <c r="M358" i="10"/>
  <c r="N358" i="10"/>
  <c r="O358" i="10"/>
  <c r="A359" i="10"/>
  <c r="B359" i="10"/>
  <c r="C359" i="10"/>
  <c r="D359" i="10"/>
  <c r="E359" i="10"/>
  <c r="F359" i="10"/>
  <c r="G359" i="10"/>
  <c r="H359" i="10"/>
  <c r="I359" i="10"/>
  <c r="J359" i="10"/>
  <c r="K359" i="10"/>
  <c r="L359" i="10"/>
  <c r="M359" i="10"/>
  <c r="N359" i="10"/>
  <c r="O359" i="10"/>
  <c r="A360" i="10"/>
  <c r="B360" i="10"/>
  <c r="C360" i="10"/>
  <c r="D360" i="10"/>
  <c r="E360" i="10"/>
  <c r="F360" i="10"/>
  <c r="G360" i="10"/>
  <c r="H360" i="10"/>
  <c r="I360" i="10"/>
  <c r="J360" i="10"/>
  <c r="K360" i="10"/>
  <c r="L360" i="10"/>
  <c r="M360" i="10"/>
  <c r="N360" i="10"/>
  <c r="O360" i="10"/>
  <c r="A361" i="10"/>
  <c r="B361" i="10"/>
  <c r="C361" i="10"/>
  <c r="D361" i="10"/>
  <c r="E361" i="10"/>
  <c r="F361" i="10"/>
  <c r="G361" i="10"/>
  <c r="H361" i="10"/>
  <c r="I361" i="10"/>
  <c r="J361" i="10"/>
  <c r="K361" i="10"/>
  <c r="L361" i="10"/>
  <c r="M361" i="10"/>
  <c r="N361" i="10"/>
  <c r="O361" i="10"/>
  <c r="A362" i="10"/>
  <c r="B362" i="10"/>
  <c r="C362" i="10"/>
  <c r="D362" i="10"/>
  <c r="E362" i="10"/>
  <c r="F362" i="10"/>
  <c r="G362" i="10"/>
  <c r="H362" i="10"/>
  <c r="I362" i="10"/>
  <c r="J362" i="10"/>
  <c r="K362" i="10"/>
  <c r="L362" i="10"/>
  <c r="M362" i="10"/>
  <c r="N362" i="10"/>
  <c r="O362" i="10"/>
  <c r="A363" i="10"/>
  <c r="B363" i="10"/>
  <c r="C363" i="10"/>
  <c r="D363" i="10"/>
  <c r="E363" i="10"/>
  <c r="F363" i="10"/>
  <c r="G363" i="10"/>
  <c r="H363" i="10"/>
  <c r="I363" i="10"/>
  <c r="J363" i="10"/>
  <c r="K363" i="10"/>
  <c r="L363" i="10"/>
  <c r="M363" i="10"/>
  <c r="N363" i="10"/>
  <c r="O363" i="10"/>
  <c r="A364" i="10"/>
  <c r="B364" i="10"/>
  <c r="C364" i="10"/>
  <c r="D364" i="10"/>
  <c r="E364" i="10"/>
  <c r="F364" i="10"/>
  <c r="G364" i="10"/>
  <c r="H364" i="10"/>
  <c r="I364" i="10"/>
  <c r="J364" i="10"/>
  <c r="K364" i="10"/>
  <c r="L364" i="10"/>
  <c r="M364" i="10"/>
  <c r="N364" i="10"/>
  <c r="O364" i="10"/>
  <c r="A365" i="10"/>
  <c r="B365" i="10"/>
  <c r="C365" i="10"/>
  <c r="D365" i="10"/>
  <c r="E365" i="10"/>
  <c r="F365" i="10"/>
  <c r="G365" i="10"/>
  <c r="H365" i="10"/>
  <c r="I365" i="10"/>
  <c r="J365" i="10"/>
  <c r="K365" i="10"/>
  <c r="L365" i="10"/>
  <c r="M365" i="10"/>
  <c r="N365" i="10"/>
  <c r="O365" i="10"/>
  <c r="A366" i="10"/>
  <c r="B366" i="10"/>
  <c r="C366" i="10"/>
  <c r="D366" i="10"/>
  <c r="E366" i="10"/>
  <c r="F366" i="10"/>
  <c r="G366" i="10"/>
  <c r="H366" i="10"/>
  <c r="I366" i="10"/>
  <c r="J366" i="10"/>
  <c r="K366" i="10"/>
  <c r="L366" i="10"/>
  <c r="M366" i="10"/>
  <c r="N366" i="10"/>
  <c r="O366" i="10"/>
  <c r="A367" i="10"/>
  <c r="B367" i="10"/>
  <c r="C367" i="10"/>
  <c r="D367" i="10"/>
  <c r="E367" i="10"/>
  <c r="F367" i="10"/>
  <c r="G367" i="10"/>
  <c r="H367" i="10"/>
  <c r="I367" i="10"/>
  <c r="J367" i="10"/>
  <c r="K367" i="10"/>
  <c r="L367" i="10"/>
  <c r="M367" i="10"/>
  <c r="N367" i="10"/>
  <c r="O367" i="10"/>
  <c r="A368" i="10"/>
  <c r="B368" i="10"/>
  <c r="C368" i="10"/>
  <c r="D368" i="10"/>
  <c r="E368" i="10"/>
  <c r="F368" i="10"/>
  <c r="G368" i="10"/>
  <c r="H368" i="10"/>
  <c r="I368" i="10"/>
  <c r="J368" i="10"/>
  <c r="K368" i="10"/>
  <c r="L368" i="10"/>
  <c r="M368" i="10"/>
  <c r="N368" i="10"/>
  <c r="O368" i="10"/>
  <c r="A369" i="10"/>
  <c r="B369" i="10"/>
  <c r="C369" i="10"/>
  <c r="D369" i="10"/>
  <c r="E369" i="10"/>
  <c r="F369" i="10"/>
  <c r="G369" i="10"/>
  <c r="H369" i="10"/>
  <c r="I369" i="10"/>
  <c r="J369" i="10"/>
  <c r="K369" i="10"/>
  <c r="L369" i="10"/>
  <c r="M369" i="10"/>
  <c r="N369" i="10"/>
  <c r="O369" i="10"/>
  <c r="A370" i="10"/>
  <c r="B370" i="10"/>
  <c r="C370" i="10"/>
  <c r="D370" i="10"/>
  <c r="E370" i="10"/>
  <c r="F370" i="10"/>
  <c r="G370" i="10"/>
  <c r="H370" i="10"/>
  <c r="I370" i="10"/>
  <c r="J370" i="10"/>
  <c r="K370" i="10"/>
  <c r="L370" i="10"/>
  <c r="M370" i="10"/>
  <c r="N370" i="10"/>
  <c r="O370" i="10"/>
  <c r="A371" i="10"/>
  <c r="B371" i="10"/>
  <c r="C371" i="10"/>
  <c r="D371" i="10"/>
  <c r="E371" i="10"/>
  <c r="F371" i="10"/>
  <c r="G371" i="10"/>
  <c r="H371" i="10"/>
  <c r="I371" i="10"/>
  <c r="J371" i="10"/>
  <c r="K371" i="10"/>
  <c r="L371" i="10"/>
  <c r="M371" i="10"/>
  <c r="N371" i="10"/>
  <c r="O371" i="10"/>
  <c r="A372" i="10"/>
  <c r="B372" i="10"/>
  <c r="C372" i="10"/>
  <c r="D372" i="10"/>
  <c r="E372" i="10"/>
  <c r="F372" i="10"/>
  <c r="G372" i="10"/>
  <c r="H372" i="10"/>
  <c r="I372" i="10"/>
  <c r="J372" i="10"/>
  <c r="K372" i="10"/>
  <c r="L372" i="10"/>
  <c r="M372" i="10"/>
  <c r="N372" i="10"/>
  <c r="O372" i="10"/>
  <c r="A373" i="10"/>
  <c r="B373" i="10"/>
  <c r="C373" i="10"/>
  <c r="D373" i="10"/>
  <c r="E373" i="10"/>
  <c r="F373" i="10"/>
  <c r="G373" i="10"/>
  <c r="H373" i="10"/>
  <c r="I373" i="10"/>
  <c r="J373" i="10"/>
  <c r="K373" i="10"/>
  <c r="L373" i="10"/>
  <c r="M373" i="10"/>
  <c r="N373" i="10"/>
  <c r="O373" i="10"/>
  <c r="A374" i="10"/>
  <c r="B374" i="10"/>
  <c r="C374" i="10"/>
  <c r="D374" i="10"/>
  <c r="E374" i="10"/>
  <c r="F374" i="10"/>
  <c r="G374" i="10"/>
  <c r="H374" i="10"/>
  <c r="I374" i="10"/>
  <c r="J374" i="10"/>
  <c r="K374" i="10"/>
  <c r="L374" i="10"/>
  <c r="M374" i="10"/>
  <c r="N374" i="10"/>
  <c r="O374" i="10"/>
  <c r="A375" i="10"/>
  <c r="B375" i="10"/>
  <c r="C375" i="10"/>
  <c r="D375" i="10"/>
  <c r="E375" i="10"/>
  <c r="F375" i="10"/>
  <c r="G375" i="10"/>
  <c r="H375" i="10"/>
  <c r="I375" i="10"/>
  <c r="J375" i="10"/>
  <c r="K375" i="10"/>
  <c r="L375" i="10"/>
  <c r="M375" i="10"/>
  <c r="N375" i="10"/>
  <c r="O375" i="10"/>
  <c r="A376" i="10"/>
  <c r="B376" i="10"/>
  <c r="C376" i="10"/>
  <c r="D376" i="10"/>
  <c r="E376" i="10"/>
  <c r="F376" i="10"/>
  <c r="G376" i="10"/>
  <c r="H376" i="10"/>
  <c r="I376" i="10"/>
  <c r="J376" i="10"/>
  <c r="K376" i="10"/>
  <c r="L376" i="10"/>
  <c r="M376" i="10"/>
  <c r="N376" i="10"/>
  <c r="O376" i="10"/>
  <c r="A377" i="10"/>
  <c r="B377" i="10"/>
  <c r="C377" i="10"/>
  <c r="D377" i="10"/>
  <c r="E377" i="10"/>
  <c r="F377" i="10"/>
  <c r="G377" i="10"/>
  <c r="H377" i="10"/>
  <c r="I377" i="10"/>
  <c r="J377" i="10"/>
  <c r="K377" i="10"/>
  <c r="L377" i="10"/>
  <c r="M377" i="10"/>
  <c r="N377" i="10"/>
  <c r="O377" i="10"/>
  <c r="A378" i="10"/>
  <c r="B378" i="10"/>
  <c r="C378" i="10"/>
  <c r="D378" i="10"/>
  <c r="E378" i="10"/>
  <c r="F378" i="10"/>
  <c r="G378" i="10"/>
  <c r="H378" i="10"/>
  <c r="I378" i="10"/>
  <c r="J378" i="10"/>
  <c r="K378" i="10"/>
  <c r="L378" i="10"/>
  <c r="M378" i="10"/>
  <c r="N378" i="10"/>
  <c r="O378" i="10"/>
  <c r="A379" i="10"/>
  <c r="B379" i="10"/>
  <c r="C379" i="10"/>
  <c r="D379" i="10"/>
  <c r="E379" i="10"/>
  <c r="F379" i="10"/>
  <c r="G379" i="10"/>
  <c r="H379" i="10"/>
  <c r="I379" i="10"/>
  <c r="J379" i="10"/>
  <c r="K379" i="10"/>
  <c r="L379" i="10"/>
  <c r="M379" i="10"/>
  <c r="N379" i="10"/>
  <c r="O379" i="10"/>
  <c r="A380" i="10"/>
  <c r="B380" i="10"/>
  <c r="C380" i="10"/>
  <c r="D380" i="10"/>
  <c r="E380" i="10"/>
  <c r="F380" i="10"/>
  <c r="G380" i="10"/>
  <c r="H380" i="10"/>
  <c r="I380" i="10"/>
  <c r="J380" i="10"/>
  <c r="K380" i="10"/>
  <c r="L380" i="10"/>
  <c r="M380" i="10"/>
  <c r="N380" i="10"/>
  <c r="O380" i="10"/>
  <c r="A381" i="10"/>
  <c r="B381" i="10"/>
  <c r="C381" i="10"/>
  <c r="D381" i="10"/>
  <c r="E381" i="10"/>
  <c r="F381" i="10"/>
  <c r="G381" i="10"/>
  <c r="H381" i="10"/>
  <c r="I381" i="10"/>
  <c r="J381" i="10"/>
  <c r="K381" i="10"/>
  <c r="L381" i="10"/>
  <c r="M381" i="10"/>
  <c r="N381" i="10"/>
  <c r="O381" i="10"/>
  <c r="A382" i="10"/>
  <c r="B382" i="10"/>
  <c r="C382" i="10"/>
  <c r="D382" i="10"/>
  <c r="E382" i="10"/>
  <c r="F382" i="10"/>
  <c r="G382" i="10"/>
  <c r="H382" i="10"/>
  <c r="I382" i="10"/>
  <c r="J382" i="10"/>
  <c r="K382" i="10"/>
  <c r="L382" i="10"/>
  <c r="M382" i="10"/>
  <c r="N382" i="10"/>
  <c r="O382" i="10"/>
  <c r="A383" i="10"/>
  <c r="B383" i="10"/>
  <c r="C383" i="10"/>
  <c r="D383" i="10"/>
  <c r="E383" i="10"/>
  <c r="F383" i="10"/>
  <c r="G383" i="10"/>
  <c r="H383" i="10"/>
  <c r="I383" i="10"/>
  <c r="J383" i="10"/>
  <c r="K383" i="10"/>
  <c r="L383" i="10"/>
  <c r="M383" i="10"/>
  <c r="N383" i="10"/>
  <c r="O383" i="10"/>
  <c r="A384" i="10"/>
  <c r="B384" i="10"/>
  <c r="C384" i="10"/>
  <c r="D384" i="10"/>
  <c r="E384" i="10"/>
  <c r="F384" i="10"/>
  <c r="G384" i="10"/>
  <c r="H384" i="10"/>
  <c r="I384" i="10"/>
  <c r="J384" i="10"/>
  <c r="K384" i="10"/>
  <c r="L384" i="10"/>
  <c r="M384" i="10"/>
  <c r="N384" i="10"/>
  <c r="O384" i="10"/>
  <c r="A385" i="10"/>
  <c r="B385" i="10"/>
  <c r="C385" i="10"/>
  <c r="D385" i="10"/>
  <c r="E385" i="10"/>
  <c r="F385" i="10"/>
  <c r="G385" i="10"/>
  <c r="H385" i="10"/>
  <c r="I385" i="10"/>
  <c r="J385" i="10"/>
  <c r="K385" i="10"/>
  <c r="L385" i="10"/>
  <c r="M385" i="10"/>
  <c r="N385" i="10"/>
  <c r="O385" i="10"/>
  <c r="A386" i="10"/>
  <c r="B386" i="10"/>
  <c r="C386" i="10"/>
  <c r="D386" i="10"/>
  <c r="E386" i="10"/>
  <c r="F386" i="10"/>
  <c r="G386" i="10"/>
  <c r="H386" i="10"/>
  <c r="I386" i="10"/>
  <c r="J386" i="10"/>
  <c r="K386" i="10"/>
  <c r="L386" i="10"/>
  <c r="M386" i="10"/>
  <c r="N386" i="10"/>
  <c r="O386" i="10"/>
  <c r="A387" i="10"/>
  <c r="B387" i="10"/>
  <c r="C387" i="10"/>
  <c r="D387" i="10"/>
  <c r="E387" i="10"/>
  <c r="F387" i="10"/>
  <c r="G387" i="10"/>
  <c r="H387" i="10"/>
  <c r="I387" i="10"/>
  <c r="J387" i="10"/>
  <c r="K387" i="10"/>
  <c r="L387" i="10"/>
  <c r="M387" i="10"/>
  <c r="N387" i="10"/>
  <c r="O387" i="10"/>
  <c r="A388" i="10"/>
  <c r="B388" i="10"/>
  <c r="C388" i="10"/>
  <c r="D388" i="10"/>
  <c r="E388" i="10"/>
  <c r="F388" i="10"/>
  <c r="G388" i="10"/>
  <c r="H388" i="10"/>
  <c r="I388" i="10"/>
  <c r="J388" i="10"/>
  <c r="K388" i="10"/>
  <c r="L388" i="10"/>
  <c r="M388" i="10"/>
  <c r="N388" i="10"/>
  <c r="O388" i="10"/>
  <c r="A389" i="10"/>
  <c r="B389" i="10"/>
  <c r="C389" i="10"/>
  <c r="D389" i="10"/>
  <c r="E389" i="10"/>
  <c r="F389" i="10"/>
  <c r="G389" i="10"/>
  <c r="H389" i="10"/>
  <c r="I389" i="10"/>
  <c r="J389" i="10"/>
  <c r="K389" i="10"/>
  <c r="L389" i="10"/>
  <c r="M389" i="10"/>
  <c r="N389" i="10"/>
  <c r="O389" i="10"/>
  <c r="A390" i="10"/>
  <c r="B390" i="10"/>
  <c r="C390" i="10"/>
  <c r="D390" i="10"/>
  <c r="E390" i="10"/>
  <c r="F390" i="10"/>
  <c r="G390" i="10"/>
  <c r="H390" i="10"/>
  <c r="I390" i="10"/>
  <c r="J390" i="10"/>
  <c r="K390" i="10"/>
  <c r="L390" i="10"/>
  <c r="M390" i="10"/>
  <c r="N390" i="10"/>
  <c r="O390" i="10"/>
  <c r="A391" i="10"/>
  <c r="B391" i="10"/>
  <c r="C391" i="10"/>
  <c r="D391" i="10"/>
  <c r="E391" i="10"/>
  <c r="F391" i="10"/>
  <c r="G391" i="10"/>
  <c r="H391" i="10"/>
  <c r="I391" i="10"/>
  <c r="J391" i="10"/>
  <c r="K391" i="10"/>
  <c r="L391" i="10"/>
  <c r="M391" i="10"/>
  <c r="N391" i="10"/>
  <c r="O391" i="10"/>
  <c r="A392" i="10"/>
  <c r="B392" i="10"/>
  <c r="C392" i="10"/>
  <c r="D392" i="10"/>
  <c r="E392" i="10"/>
  <c r="F392" i="10"/>
  <c r="G392" i="10"/>
  <c r="H392" i="10"/>
  <c r="I392" i="10"/>
  <c r="J392" i="10"/>
  <c r="K392" i="10"/>
  <c r="L392" i="10"/>
  <c r="M392" i="10"/>
  <c r="N392" i="10"/>
  <c r="O392" i="10"/>
  <c r="A393" i="10"/>
  <c r="B393" i="10"/>
  <c r="C393" i="10"/>
  <c r="D393" i="10"/>
  <c r="E393" i="10"/>
  <c r="F393" i="10"/>
  <c r="G393" i="10"/>
  <c r="H393" i="10"/>
  <c r="I393" i="10"/>
  <c r="J393" i="10"/>
  <c r="K393" i="10"/>
  <c r="L393" i="10"/>
  <c r="M393" i="10"/>
  <c r="N393" i="10"/>
  <c r="O393" i="10"/>
  <c r="A394" i="10"/>
  <c r="B394" i="10"/>
  <c r="C394" i="10"/>
  <c r="D394" i="10"/>
  <c r="E394" i="10"/>
  <c r="F394" i="10"/>
  <c r="G394" i="10"/>
  <c r="H394" i="10"/>
  <c r="I394" i="10"/>
  <c r="J394" i="10"/>
  <c r="K394" i="10"/>
  <c r="L394" i="10"/>
  <c r="M394" i="10"/>
  <c r="N394" i="10"/>
  <c r="O394" i="10"/>
  <c r="A395" i="10"/>
  <c r="B395" i="10"/>
  <c r="C395" i="10"/>
  <c r="D395" i="10"/>
  <c r="E395" i="10"/>
  <c r="F395" i="10"/>
  <c r="G395" i="10"/>
  <c r="H395" i="10"/>
  <c r="I395" i="10"/>
  <c r="J395" i="10"/>
  <c r="K395" i="10"/>
  <c r="L395" i="10"/>
  <c r="M395" i="10"/>
  <c r="N395" i="10"/>
  <c r="O395" i="10"/>
  <c r="A396" i="10"/>
  <c r="B396" i="10"/>
  <c r="C396" i="10"/>
  <c r="D396" i="10"/>
  <c r="E396" i="10"/>
  <c r="F396" i="10"/>
  <c r="G396" i="10"/>
  <c r="H396" i="10"/>
  <c r="I396" i="10"/>
  <c r="J396" i="10"/>
  <c r="K396" i="10"/>
  <c r="L396" i="10"/>
  <c r="M396" i="10"/>
  <c r="N396" i="10"/>
  <c r="O396" i="10"/>
  <c r="A397" i="10"/>
  <c r="B397" i="10"/>
  <c r="C397" i="10"/>
  <c r="D397" i="10"/>
  <c r="E397" i="10"/>
  <c r="F397" i="10"/>
  <c r="G397" i="10"/>
  <c r="H397" i="10"/>
  <c r="I397" i="10"/>
  <c r="J397" i="10"/>
  <c r="K397" i="10"/>
  <c r="L397" i="10"/>
  <c r="M397" i="10"/>
  <c r="N397" i="10"/>
  <c r="O397" i="10"/>
  <c r="A398" i="10"/>
  <c r="B398" i="10"/>
  <c r="C398" i="10"/>
  <c r="D398" i="10"/>
  <c r="E398" i="10"/>
  <c r="F398" i="10"/>
  <c r="G398" i="10"/>
  <c r="H398" i="10"/>
  <c r="I398" i="10"/>
  <c r="J398" i="10"/>
  <c r="K398" i="10"/>
  <c r="L398" i="10"/>
  <c r="M398" i="10"/>
  <c r="N398" i="10"/>
  <c r="O398" i="10"/>
  <c r="A399" i="10"/>
  <c r="B399" i="10"/>
  <c r="C399" i="10"/>
  <c r="D399" i="10"/>
  <c r="E399" i="10"/>
  <c r="F399" i="10"/>
  <c r="G399" i="10"/>
  <c r="H399" i="10"/>
  <c r="I399" i="10"/>
  <c r="J399" i="10"/>
  <c r="K399" i="10"/>
  <c r="L399" i="10"/>
  <c r="M399" i="10"/>
  <c r="N399" i="10"/>
  <c r="O399" i="10"/>
  <c r="A400" i="10"/>
  <c r="B400" i="10"/>
  <c r="C400" i="10"/>
  <c r="D400" i="10"/>
  <c r="E400" i="10"/>
  <c r="F400" i="10"/>
  <c r="G400" i="10"/>
  <c r="H400" i="10"/>
  <c r="I400" i="10"/>
  <c r="J400" i="10"/>
  <c r="K400" i="10"/>
  <c r="L400" i="10"/>
  <c r="M400" i="10"/>
  <c r="N400" i="10"/>
  <c r="O400" i="10"/>
  <c r="A401" i="10"/>
  <c r="B401" i="10"/>
  <c r="C401" i="10"/>
  <c r="D401" i="10"/>
  <c r="E401" i="10"/>
  <c r="F401" i="10"/>
  <c r="G401" i="10"/>
  <c r="H401" i="10"/>
  <c r="I401" i="10"/>
  <c r="J401" i="10"/>
  <c r="K401" i="10"/>
  <c r="L401" i="10"/>
  <c r="M401" i="10"/>
  <c r="N401" i="10"/>
  <c r="O401" i="10"/>
  <c r="A402" i="10"/>
  <c r="B402" i="10"/>
  <c r="C402" i="10"/>
  <c r="D402" i="10"/>
  <c r="E402" i="10"/>
  <c r="F402" i="10"/>
  <c r="G402" i="10"/>
  <c r="H402" i="10"/>
  <c r="I402" i="10"/>
  <c r="J402" i="10"/>
  <c r="K402" i="10"/>
  <c r="L402" i="10"/>
  <c r="M402" i="10"/>
  <c r="N402" i="10"/>
  <c r="O402" i="10"/>
  <c r="A403" i="10"/>
  <c r="B403" i="10"/>
  <c r="C403" i="10"/>
  <c r="D403" i="10"/>
  <c r="E403" i="10"/>
  <c r="F403" i="10"/>
  <c r="G403" i="10"/>
  <c r="H403" i="10"/>
  <c r="I403" i="10"/>
  <c r="J403" i="10"/>
  <c r="K403" i="10"/>
  <c r="L403" i="10"/>
  <c r="M403" i="10"/>
  <c r="N403" i="10"/>
  <c r="O403" i="10"/>
  <c r="A404" i="10"/>
  <c r="B404" i="10"/>
  <c r="C404" i="10"/>
  <c r="D404" i="10"/>
  <c r="E404" i="10"/>
  <c r="F404" i="10"/>
  <c r="G404" i="10"/>
  <c r="H404" i="10"/>
  <c r="I404" i="10"/>
  <c r="J404" i="10"/>
  <c r="K404" i="10"/>
  <c r="L404" i="10"/>
  <c r="M404" i="10"/>
  <c r="N404" i="10"/>
  <c r="O404" i="10"/>
  <c r="A405" i="10"/>
  <c r="B405" i="10"/>
  <c r="C405" i="10"/>
  <c r="D405" i="10"/>
  <c r="E405" i="10"/>
  <c r="F405" i="10"/>
  <c r="G405" i="10"/>
  <c r="H405" i="10"/>
  <c r="I405" i="10"/>
  <c r="J405" i="10"/>
  <c r="K405" i="10"/>
  <c r="L405" i="10"/>
  <c r="M405" i="10"/>
  <c r="N405" i="10"/>
  <c r="O405" i="10"/>
  <c r="A406" i="10"/>
  <c r="B406" i="10"/>
  <c r="C406" i="10"/>
  <c r="D406" i="10"/>
  <c r="E406" i="10"/>
  <c r="F406" i="10"/>
  <c r="G406" i="10"/>
  <c r="H406" i="10"/>
  <c r="I406" i="10"/>
  <c r="J406" i="10"/>
  <c r="K406" i="10"/>
  <c r="L406" i="10"/>
  <c r="M406" i="10"/>
  <c r="N406" i="10"/>
  <c r="O406" i="10"/>
  <c r="A407" i="10"/>
  <c r="B407" i="10"/>
  <c r="C407" i="10"/>
  <c r="D407" i="10"/>
  <c r="E407" i="10"/>
  <c r="F407" i="10"/>
  <c r="G407" i="10"/>
  <c r="H407" i="10"/>
  <c r="I407" i="10"/>
  <c r="J407" i="10"/>
  <c r="K407" i="10"/>
  <c r="L407" i="10"/>
  <c r="M407" i="10"/>
  <c r="N407" i="10"/>
  <c r="O407" i="10"/>
  <c r="A408" i="10"/>
  <c r="B408" i="10"/>
  <c r="C408" i="10"/>
  <c r="D408" i="10"/>
  <c r="E408" i="10"/>
  <c r="F408" i="10"/>
  <c r="G408" i="10"/>
  <c r="H408" i="10"/>
  <c r="I408" i="10"/>
  <c r="J408" i="10"/>
  <c r="K408" i="10"/>
  <c r="L408" i="10"/>
  <c r="M408" i="10"/>
  <c r="N408" i="10"/>
  <c r="O408" i="10"/>
  <c r="A409" i="10"/>
  <c r="B409" i="10"/>
  <c r="C409" i="10"/>
  <c r="D409" i="10"/>
  <c r="E409" i="10"/>
  <c r="F409" i="10"/>
  <c r="G409" i="10"/>
  <c r="H409" i="10"/>
  <c r="I409" i="10"/>
  <c r="J409" i="10"/>
  <c r="K409" i="10"/>
  <c r="L409" i="10"/>
  <c r="M409" i="10"/>
  <c r="N409" i="10"/>
  <c r="O409" i="10"/>
  <c r="A410" i="10"/>
  <c r="B410" i="10"/>
  <c r="C410" i="10"/>
  <c r="D410" i="10"/>
  <c r="E410" i="10"/>
  <c r="F410" i="10"/>
  <c r="G410" i="10"/>
  <c r="H410" i="10"/>
  <c r="I410" i="10"/>
  <c r="J410" i="10"/>
  <c r="K410" i="10"/>
  <c r="L410" i="10"/>
  <c r="M410" i="10"/>
  <c r="N410" i="10"/>
  <c r="O410" i="10"/>
  <c r="A411" i="10"/>
  <c r="B411" i="10"/>
  <c r="C411" i="10"/>
  <c r="D411" i="10"/>
  <c r="E411" i="10"/>
  <c r="F411" i="10"/>
  <c r="G411" i="10"/>
  <c r="H411" i="10"/>
  <c r="I411" i="10"/>
  <c r="J411" i="10"/>
  <c r="K411" i="10"/>
  <c r="L411" i="10"/>
  <c r="M411" i="10"/>
  <c r="N411" i="10"/>
  <c r="O411" i="10"/>
  <c r="A412" i="10"/>
  <c r="B412" i="10"/>
  <c r="C412" i="10"/>
  <c r="D412" i="10"/>
  <c r="E412" i="10"/>
  <c r="F412" i="10"/>
  <c r="G412" i="10"/>
  <c r="H412" i="10"/>
  <c r="I412" i="10"/>
  <c r="J412" i="10"/>
  <c r="K412" i="10"/>
  <c r="L412" i="10"/>
  <c r="M412" i="10"/>
  <c r="N412" i="10"/>
  <c r="O412" i="10"/>
  <c r="A413" i="10"/>
  <c r="B413" i="10"/>
  <c r="C413" i="10"/>
  <c r="D413" i="10"/>
  <c r="E413" i="10"/>
  <c r="F413" i="10"/>
  <c r="G413" i="10"/>
  <c r="H413" i="10"/>
  <c r="I413" i="10"/>
  <c r="J413" i="10"/>
  <c r="K413" i="10"/>
  <c r="L413" i="10"/>
  <c r="M413" i="10"/>
  <c r="N413" i="10"/>
  <c r="O413" i="10"/>
  <c r="A414" i="10"/>
  <c r="B414" i="10"/>
  <c r="C414" i="10"/>
  <c r="D414" i="10"/>
  <c r="E414" i="10"/>
  <c r="F414" i="10"/>
  <c r="G414" i="10"/>
  <c r="H414" i="10"/>
  <c r="I414" i="10"/>
  <c r="J414" i="10"/>
  <c r="K414" i="10"/>
  <c r="L414" i="10"/>
  <c r="M414" i="10"/>
  <c r="N414" i="10"/>
  <c r="O414" i="10"/>
  <c r="A415" i="10"/>
  <c r="B415" i="10"/>
  <c r="C415" i="10"/>
  <c r="D415" i="10"/>
  <c r="E415" i="10"/>
  <c r="F415" i="10"/>
  <c r="G415" i="10"/>
  <c r="H415" i="10"/>
  <c r="I415" i="10"/>
  <c r="J415" i="10"/>
  <c r="K415" i="10"/>
  <c r="L415" i="10"/>
  <c r="M415" i="10"/>
  <c r="N415" i="10"/>
  <c r="O415" i="10"/>
  <c r="A416" i="10"/>
  <c r="B416" i="10"/>
  <c r="C416" i="10"/>
  <c r="D416" i="10"/>
  <c r="E416" i="10"/>
  <c r="F416" i="10"/>
  <c r="G416" i="10"/>
  <c r="H416" i="10"/>
  <c r="I416" i="10"/>
  <c r="J416" i="10"/>
  <c r="K416" i="10"/>
  <c r="L416" i="10"/>
  <c r="M416" i="10"/>
  <c r="N416" i="10"/>
  <c r="O416" i="10"/>
  <c r="A417" i="10"/>
  <c r="B417" i="10"/>
  <c r="C417" i="10"/>
  <c r="D417" i="10"/>
  <c r="E417" i="10"/>
  <c r="F417" i="10"/>
  <c r="G417" i="10"/>
  <c r="H417" i="10"/>
  <c r="I417" i="10"/>
  <c r="J417" i="10"/>
  <c r="K417" i="10"/>
  <c r="L417" i="10"/>
  <c r="M417" i="10"/>
  <c r="N417" i="10"/>
  <c r="O417" i="10"/>
  <c r="A418" i="10"/>
  <c r="B418" i="10"/>
  <c r="C418" i="10"/>
  <c r="D418" i="10"/>
  <c r="E418" i="10"/>
  <c r="F418" i="10"/>
  <c r="G418" i="10"/>
  <c r="H418" i="10"/>
  <c r="I418" i="10"/>
  <c r="J418" i="10"/>
  <c r="K418" i="10"/>
  <c r="L418" i="10"/>
  <c r="M418" i="10"/>
  <c r="N418" i="10"/>
  <c r="O418" i="10"/>
  <c r="A419" i="10"/>
  <c r="B419" i="10"/>
  <c r="C419" i="10"/>
  <c r="D419" i="10"/>
  <c r="E419" i="10"/>
  <c r="F419" i="10"/>
  <c r="G419" i="10"/>
  <c r="H419" i="10"/>
  <c r="I419" i="10"/>
  <c r="J419" i="10"/>
  <c r="K419" i="10"/>
  <c r="L419" i="10"/>
  <c r="M419" i="10"/>
  <c r="N419" i="10"/>
  <c r="O419" i="10"/>
  <c r="A420" i="10"/>
  <c r="B420" i="10"/>
  <c r="C420" i="10"/>
  <c r="D420" i="10"/>
  <c r="E420" i="10"/>
  <c r="F420" i="10"/>
  <c r="G420" i="10"/>
  <c r="H420" i="10"/>
  <c r="I420" i="10"/>
  <c r="J420" i="10"/>
  <c r="K420" i="10"/>
  <c r="L420" i="10"/>
  <c r="M420" i="10"/>
  <c r="N420" i="10"/>
  <c r="O420" i="10"/>
  <c r="A421" i="10"/>
  <c r="B421" i="10"/>
  <c r="C421" i="10"/>
  <c r="D421" i="10"/>
  <c r="E421" i="10"/>
  <c r="F421" i="10"/>
  <c r="G421" i="10"/>
  <c r="H421" i="10"/>
  <c r="I421" i="10"/>
  <c r="J421" i="10"/>
  <c r="K421" i="10"/>
  <c r="L421" i="10"/>
  <c r="M421" i="10"/>
  <c r="N421" i="10"/>
  <c r="O421" i="10"/>
  <c r="A422" i="10"/>
  <c r="B422" i="10"/>
  <c r="C422" i="10"/>
  <c r="D422" i="10"/>
  <c r="E422" i="10"/>
  <c r="F422" i="10"/>
  <c r="G422" i="10"/>
  <c r="H422" i="10"/>
  <c r="I422" i="10"/>
  <c r="J422" i="10"/>
  <c r="K422" i="10"/>
  <c r="L422" i="10"/>
  <c r="M422" i="10"/>
  <c r="N422" i="10"/>
  <c r="O422" i="10"/>
  <c r="A423" i="10"/>
  <c r="B423" i="10"/>
  <c r="C423" i="10"/>
  <c r="D423" i="10"/>
  <c r="E423" i="10"/>
  <c r="F423" i="10"/>
  <c r="G423" i="10"/>
  <c r="H423" i="10"/>
  <c r="I423" i="10"/>
  <c r="J423" i="10"/>
  <c r="K423" i="10"/>
  <c r="L423" i="10"/>
  <c r="M423" i="10"/>
  <c r="N423" i="10"/>
  <c r="O423" i="10"/>
  <c r="A424" i="10"/>
  <c r="B424" i="10"/>
  <c r="C424" i="10"/>
  <c r="D424" i="10"/>
  <c r="E424" i="10"/>
  <c r="F424" i="10"/>
  <c r="G424" i="10"/>
  <c r="H424" i="10"/>
  <c r="I424" i="10"/>
  <c r="J424" i="10"/>
  <c r="K424" i="10"/>
  <c r="L424" i="10"/>
  <c r="M424" i="10"/>
  <c r="N424" i="10"/>
  <c r="O424" i="10"/>
  <c r="A425" i="10"/>
  <c r="B425" i="10"/>
  <c r="C425" i="10"/>
  <c r="D425" i="10"/>
  <c r="E425" i="10"/>
  <c r="F425" i="10"/>
  <c r="G425" i="10"/>
  <c r="H425" i="10"/>
  <c r="I425" i="10"/>
  <c r="J425" i="10"/>
  <c r="K425" i="10"/>
  <c r="L425" i="10"/>
  <c r="M425" i="10"/>
  <c r="N425" i="10"/>
  <c r="O425" i="10"/>
  <c r="A426" i="10"/>
  <c r="B426" i="10"/>
  <c r="C426" i="10"/>
  <c r="D426" i="10"/>
  <c r="E426" i="10"/>
  <c r="F426" i="10"/>
  <c r="G426" i="10"/>
  <c r="H426" i="10"/>
  <c r="I426" i="10"/>
  <c r="J426" i="10"/>
  <c r="K426" i="10"/>
  <c r="L426" i="10"/>
  <c r="M426" i="10"/>
  <c r="N426" i="10"/>
  <c r="O426" i="10"/>
  <c r="A427" i="10"/>
  <c r="B427" i="10"/>
  <c r="C427" i="10"/>
  <c r="D427" i="10"/>
  <c r="E427" i="10"/>
  <c r="F427" i="10"/>
  <c r="G427" i="10"/>
  <c r="H427" i="10"/>
  <c r="I427" i="10"/>
  <c r="J427" i="10"/>
  <c r="K427" i="10"/>
  <c r="L427" i="10"/>
  <c r="M427" i="10"/>
  <c r="N427" i="10"/>
  <c r="O427" i="10"/>
  <c r="A428" i="10"/>
  <c r="B428" i="10"/>
  <c r="C428" i="10"/>
  <c r="D428" i="10"/>
  <c r="E428" i="10"/>
  <c r="F428" i="10"/>
  <c r="G428" i="10"/>
  <c r="H428" i="10"/>
  <c r="I428" i="10"/>
  <c r="J428" i="10"/>
  <c r="K428" i="10"/>
  <c r="L428" i="10"/>
  <c r="M428" i="10"/>
  <c r="N428" i="10"/>
  <c r="O428" i="10"/>
  <c r="A429" i="10"/>
  <c r="B429" i="10"/>
  <c r="C429" i="10"/>
  <c r="D429" i="10"/>
  <c r="E429" i="10"/>
  <c r="F429" i="10"/>
  <c r="G429" i="10"/>
  <c r="H429" i="10"/>
  <c r="I429" i="10"/>
  <c r="J429" i="10"/>
  <c r="K429" i="10"/>
  <c r="L429" i="10"/>
  <c r="M429" i="10"/>
  <c r="N429" i="10"/>
  <c r="O429" i="10"/>
  <c r="A430" i="10"/>
  <c r="B430" i="10"/>
  <c r="C430" i="10"/>
  <c r="D430" i="10"/>
  <c r="E430" i="10"/>
  <c r="F430" i="10"/>
  <c r="G430" i="10"/>
  <c r="H430" i="10"/>
  <c r="I430" i="10"/>
  <c r="J430" i="10"/>
  <c r="K430" i="10"/>
  <c r="L430" i="10"/>
  <c r="M430" i="10"/>
  <c r="N430" i="10"/>
  <c r="O430" i="10"/>
  <c r="A431" i="10"/>
  <c r="B431" i="10"/>
  <c r="C431" i="10"/>
  <c r="D431" i="10"/>
  <c r="E431" i="10"/>
  <c r="F431" i="10"/>
  <c r="G431" i="10"/>
  <c r="H431" i="10"/>
  <c r="I431" i="10"/>
  <c r="J431" i="10"/>
  <c r="K431" i="10"/>
  <c r="L431" i="10"/>
  <c r="M431" i="10"/>
  <c r="N431" i="10"/>
  <c r="O431" i="10"/>
  <c r="A432" i="10"/>
  <c r="B432" i="10"/>
  <c r="C432" i="10"/>
  <c r="D432" i="10"/>
  <c r="E432" i="10"/>
  <c r="F432" i="10"/>
  <c r="G432" i="10"/>
  <c r="H432" i="10"/>
  <c r="I432" i="10"/>
  <c r="J432" i="10"/>
  <c r="K432" i="10"/>
  <c r="L432" i="10"/>
  <c r="M432" i="10"/>
  <c r="N432" i="10"/>
  <c r="O432" i="10"/>
  <c r="A433" i="10"/>
  <c r="B433" i="10"/>
  <c r="C433" i="10"/>
  <c r="D433" i="10"/>
  <c r="E433" i="10"/>
  <c r="F433" i="10"/>
  <c r="G433" i="10"/>
  <c r="H433" i="10"/>
  <c r="I433" i="10"/>
  <c r="J433" i="10"/>
  <c r="K433" i="10"/>
  <c r="L433" i="10"/>
  <c r="M433" i="10"/>
  <c r="N433" i="10"/>
  <c r="O433" i="10"/>
  <c r="A434" i="10"/>
  <c r="B434" i="10"/>
  <c r="C434" i="10"/>
  <c r="D434" i="10"/>
  <c r="E434" i="10"/>
  <c r="F434" i="10"/>
  <c r="G434" i="10"/>
  <c r="H434" i="10"/>
  <c r="I434" i="10"/>
  <c r="J434" i="10"/>
  <c r="K434" i="10"/>
  <c r="L434" i="10"/>
  <c r="M434" i="10"/>
  <c r="N434" i="10"/>
  <c r="O434" i="10"/>
  <c r="A435" i="10"/>
  <c r="B435" i="10"/>
  <c r="C435" i="10"/>
  <c r="D435" i="10"/>
  <c r="E435" i="10"/>
  <c r="F435" i="10"/>
  <c r="G435" i="10"/>
  <c r="H435" i="10"/>
  <c r="I435" i="10"/>
  <c r="J435" i="10"/>
  <c r="K435" i="10"/>
  <c r="L435" i="10"/>
  <c r="M435" i="10"/>
  <c r="N435" i="10"/>
  <c r="O435" i="10"/>
  <c r="A436" i="10"/>
  <c r="B436" i="10"/>
  <c r="C436" i="10"/>
  <c r="D436" i="10"/>
  <c r="E436" i="10"/>
  <c r="F436" i="10"/>
  <c r="G436" i="10"/>
  <c r="H436" i="10"/>
  <c r="I436" i="10"/>
  <c r="J436" i="10"/>
  <c r="K436" i="10"/>
  <c r="L436" i="10"/>
  <c r="M436" i="10"/>
  <c r="N436" i="10"/>
  <c r="O436" i="10"/>
  <c r="A437" i="10"/>
  <c r="B437" i="10"/>
  <c r="C437" i="10"/>
  <c r="D437" i="10"/>
  <c r="E437" i="10"/>
  <c r="F437" i="10"/>
  <c r="G437" i="10"/>
  <c r="H437" i="10"/>
  <c r="I437" i="10"/>
  <c r="J437" i="10"/>
  <c r="K437" i="10"/>
  <c r="L437" i="10"/>
  <c r="M437" i="10"/>
  <c r="N437" i="10"/>
  <c r="O437" i="10"/>
  <c r="A438" i="10"/>
  <c r="B438" i="10"/>
  <c r="C438" i="10"/>
  <c r="D438" i="10"/>
  <c r="E438" i="10"/>
  <c r="F438" i="10"/>
  <c r="G438" i="10"/>
  <c r="H438" i="10"/>
  <c r="I438" i="10"/>
  <c r="J438" i="10"/>
  <c r="K438" i="10"/>
  <c r="L438" i="10"/>
  <c r="M438" i="10"/>
  <c r="N438" i="10"/>
  <c r="O438" i="10"/>
  <c r="A439" i="10"/>
  <c r="B439" i="10"/>
  <c r="C439" i="10"/>
  <c r="D439" i="10"/>
  <c r="E439" i="10"/>
  <c r="F439" i="10"/>
  <c r="G439" i="10"/>
  <c r="H439" i="10"/>
  <c r="I439" i="10"/>
  <c r="J439" i="10"/>
  <c r="K439" i="10"/>
  <c r="L439" i="10"/>
  <c r="M439" i="10"/>
  <c r="N439" i="10"/>
  <c r="O439" i="10"/>
  <c r="A440" i="10"/>
  <c r="B440" i="10"/>
  <c r="C440" i="10"/>
  <c r="D440" i="10"/>
  <c r="E440" i="10"/>
  <c r="F440" i="10"/>
  <c r="G440" i="10"/>
  <c r="H440" i="10"/>
  <c r="I440" i="10"/>
  <c r="J440" i="10"/>
  <c r="K440" i="10"/>
  <c r="L440" i="10"/>
  <c r="M440" i="10"/>
  <c r="N440" i="10"/>
  <c r="O440" i="10"/>
  <c r="A441" i="10"/>
  <c r="B441" i="10"/>
  <c r="C441" i="10"/>
  <c r="D441" i="10"/>
  <c r="E441" i="10"/>
  <c r="F441" i="10"/>
  <c r="G441" i="10"/>
  <c r="H441" i="10"/>
  <c r="I441" i="10"/>
  <c r="J441" i="10"/>
  <c r="K441" i="10"/>
  <c r="L441" i="10"/>
  <c r="M441" i="10"/>
  <c r="N441" i="10"/>
  <c r="O441" i="10"/>
  <c r="A442" i="10"/>
  <c r="B442" i="10"/>
  <c r="C442" i="10"/>
  <c r="D442" i="10"/>
  <c r="E442" i="10"/>
  <c r="F442" i="10"/>
  <c r="G442" i="10"/>
  <c r="H442" i="10"/>
  <c r="I442" i="10"/>
  <c r="J442" i="10"/>
  <c r="K442" i="10"/>
  <c r="L442" i="10"/>
  <c r="M442" i="10"/>
  <c r="N442" i="10"/>
  <c r="O442" i="10"/>
  <c r="A443" i="10"/>
  <c r="B443" i="10"/>
  <c r="C443" i="10"/>
  <c r="D443" i="10"/>
  <c r="E443" i="10"/>
  <c r="F443" i="10"/>
  <c r="G443" i="10"/>
  <c r="H443" i="10"/>
  <c r="I443" i="10"/>
  <c r="J443" i="10"/>
  <c r="K443" i="10"/>
  <c r="L443" i="10"/>
  <c r="M443" i="10"/>
  <c r="N443" i="10"/>
  <c r="O443" i="10"/>
  <c r="A444" i="10"/>
  <c r="B444" i="10"/>
  <c r="C444" i="10"/>
  <c r="D444" i="10"/>
  <c r="E444" i="10"/>
  <c r="F444" i="10"/>
  <c r="G444" i="10"/>
  <c r="H444" i="10"/>
  <c r="I444" i="10"/>
  <c r="J444" i="10"/>
  <c r="K444" i="10"/>
  <c r="L444" i="10"/>
  <c r="M444" i="10"/>
  <c r="N444" i="10"/>
  <c r="O444" i="10"/>
  <c r="A445" i="10"/>
  <c r="B445" i="10"/>
  <c r="C445" i="10"/>
  <c r="D445" i="10"/>
  <c r="E445" i="10"/>
  <c r="F445" i="10"/>
  <c r="G445" i="10"/>
  <c r="H445" i="10"/>
  <c r="I445" i="10"/>
  <c r="J445" i="10"/>
  <c r="K445" i="10"/>
  <c r="L445" i="10"/>
  <c r="M445" i="10"/>
  <c r="N445" i="10"/>
  <c r="O445" i="10"/>
  <c r="A446" i="10"/>
  <c r="B446" i="10"/>
  <c r="C446" i="10"/>
  <c r="D446" i="10"/>
  <c r="E446" i="10"/>
  <c r="F446" i="10"/>
  <c r="G446" i="10"/>
  <c r="H446" i="10"/>
  <c r="I446" i="10"/>
  <c r="J446" i="10"/>
  <c r="K446" i="10"/>
  <c r="L446" i="10"/>
  <c r="M446" i="10"/>
  <c r="N446" i="10"/>
  <c r="O446" i="10"/>
  <c r="A447" i="10"/>
  <c r="B447" i="10"/>
  <c r="C447" i="10"/>
  <c r="D447" i="10"/>
  <c r="E447" i="10"/>
  <c r="F447" i="10"/>
  <c r="G447" i="10"/>
  <c r="H447" i="10"/>
  <c r="I447" i="10"/>
  <c r="J447" i="10"/>
  <c r="K447" i="10"/>
  <c r="L447" i="10"/>
  <c r="M447" i="10"/>
  <c r="N447" i="10"/>
  <c r="O447" i="10"/>
  <c r="A448" i="10"/>
  <c r="B448" i="10"/>
  <c r="C448" i="10"/>
  <c r="D448" i="10"/>
  <c r="E448" i="10"/>
  <c r="F448" i="10"/>
  <c r="G448" i="10"/>
  <c r="H448" i="10"/>
  <c r="I448" i="10"/>
  <c r="J448" i="10"/>
  <c r="K448" i="10"/>
  <c r="L448" i="10"/>
  <c r="M448" i="10"/>
  <c r="N448" i="10"/>
  <c r="O448" i="10"/>
  <c r="A449" i="10"/>
  <c r="B449" i="10"/>
  <c r="C449" i="10"/>
  <c r="D449" i="10"/>
  <c r="E449" i="10"/>
  <c r="F449" i="10"/>
  <c r="G449" i="10"/>
  <c r="H449" i="10"/>
  <c r="I449" i="10"/>
  <c r="J449" i="10"/>
  <c r="K449" i="10"/>
  <c r="L449" i="10"/>
  <c r="M449" i="10"/>
  <c r="N449" i="10"/>
  <c r="O449" i="10"/>
  <c r="A450" i="10"/>
  <c r="B450" i="10"/>
  <c r="C450" i="10"/>
  <c r="D450" i="10"/>
  <c r="E450" i="10"/>
  <c r="F450" i="10"/>
  <c r="G450" i="10"/>
  <c r="H450" i="10"/>
  <c r="I450" i="10"/>
  <c r="J450" i="10"/>
  <c r="K450" i="10"/>
  <c r="L450" i="10"/>
  <c r="M450" i="10"/>
  <c r="N450" i="10"/>
  <c r="O450" i="10"/>
  <c r="A451" i="10"/>
  <c r="B451" i="10"/>
  <c r="C451" i="10"/>
  <c r="D451" i="10"/>
  <c r="E451" i="10"/>
  <c r="F451" i="10"/>
  <c r="G451" i="10"/>
  <c r="H451" i="10"/>
  <c r="I451" i="10"/>
  <c r="J451" i="10"/>
  <c r="K451" i="10"/>
  <c r="L451" i="10"/>
  <c r="M451" i="10"/>
  <c r="N451" i="10"/>
  <c r="O451" i="10"/>
  <c r="A452" i="10"/>
  <c r="B452" i="10"/>
  <c r="C452" i="10"/>
  <c r="D452" i="10"/>
  <c r="E452" i="10"/>
  <c r="F452" i="10"/>
  <c r="G452" i="10"/>
  <c r="H452" i="10"/>
  <c r="I452" i="10"/>
  <c r="J452" i="10"/>
  <c r="K452" i="10"/>
  <c r="L452" i="10"/>
  <c r="M452" i="10"/>
  <c r="N452" i="10"/>
  <c r="O452" i="10"/>
  <c r="A453" i="10"/>
  <c r="B453" i="10"/>
  <c r="C453" i="10"/>
  <c r="D453" i="10"/>
  <c r="E453" i="10"/>
  <c r="F453" i="10"/>
  <c r="G453" i="10"/>
  <c r="H453" i="10"/>
  <c r="I453" i="10"/>
  <c r="J453" i="10"/>
  <c r="K453" i="10"/>
  <c r="L453" i="10"/>
  <c r="M453" i="10"/>
  <c r="N453" i="10"/>
  <c r="O453" i="10"/>
  <c r="A454" i="10"/>
  <c r="B454" i="10"/>
  <c r="C454" i="10"/>
  <c r="D454" i="10"/>
  <c r="E454" i="10"/>
  <c r="F454" i="10"/>
  <c r="G454" i="10"/>
  <c r="H454" i="10"/>
  <c r="I454" i="10"/>
  <c r="J454" i="10"/>
  <c r="K454" i="10"/>
  <c r="L454" i="10"/>
  <c r="M454" i="10"/>
  <c r="N454" i="10"/>
  <c r="O454" i="10"/>
  <c r="A455" i="10"/>
  <c r="B455" i="10"/>
  <c r="C455" i="10"/>
  <c r="D455" i="10"/>
  <c r="E455" i="10"/>
  <c r="F455" i="10"/>
  <c r="G455" i="10"/>
  <c r="H455" i="10"/>
  <c r="I455" i="10"/>
  <c r="J455" i="10"/>
  <c r="K455" i="10"/>
  <c r="L455" i="10"/>
  <c r="M455" i="10"/>
  <c r="N455" i="10"/>
  <c r="O455" i="10"/>
  <c r="A456" i="10"/>
  <c r="B456" i="10"/>
  <c r="C456" i="10"/>
  <c r="D456" i="10"/>
  <c r="E456" i="10"/>
  <c r="F456" i="10"/>
  <c r="G456" i="10"/>
  <c r="H456" i="10"/>
  <c r="I456" i="10"/>
  <c r="J456" i="10"/>
  <c r="K456" i="10"/>
  <c r="L456" i="10"/>
  <c r="M456" i="10"/>
  <c r="N456" i="10"/>
  <c r="O456" i="10"/>
  <c r="A457" i="10"/>
  <c r="B457" i="10"/>
  <c r="C457" i="10"/>
  <c r="D457" i="10"/>
  <c r="E457" i="10"/>
  <c r="F457" i="10"/>
  <c r="G457" i="10"/>
  <c r="H457" i="10"/>
  <c r="I457" i="10"/>
  <c r="J457" i="10"/>
  <c r="K457" i="10"/>
  <c r="L457" i="10"/>
  <c r="M457" i="10"/>
  <c r="N457" i="10"/>
  <c r="O457" i="10"/>
  <c r="A458" i="10"/>
  <c r="B458" i="10"/>
  <c r="C458" i="10"/>
  <c r="D458" i="10"/>
  <c r="E458" i="10"/>
  <c r="F458" i="10"/>
  <c r="G458" i="10"/>
  <c r="H458" i="10"/>
  <c r="I458" i="10"/>
  <c r="J458" i="10"/>
  <c r="K458" i="10"/>
  <c r="L458" i="10"/>
  <c r="M458" i="10"/>
  <c r="N458" i="10"/>
  <c r="O458" i="10"/>
  <c r="A459" i="10"/>
  <c r="B459" i="10"/>
  <c r="C459" i="10"/>
  <c r="D459" i="10"/>
  <c r="E459" i="10"/>
  <c r="F459" i="10"/>
  <c r="G459" i="10"/>
  <c r="H459" i="10"/>
  <c r="I459" i="10"/>
  <c r="J459" i="10"/>
  <c r="K459" i="10"/>
  <c r="L459" i="10"/>
  <c r="M459" i="10"/>
  <c r="N459" i="10"/>
  <c r="O459" i="10"/>
  <c r="A460" i="10"/>
  <c r="B460" i="10"/>
  <c r="C460" i="10"/>
  <c r="D460" i="10"/>
  <c r="E460" i="10"/>
  <c r="F460" i="10"/>
  <c r="G460" i="10"/>
  <c r="H460" i="10"/>
  <c r="I460" i="10"/>
  <c r="J460" i="10"/>
  <c r="K460" i="10"/>
  <c r="L460" i="10"/>
  <c r="M460" i="10"/>
  <c r="N460" i="10"/>
  <c r="O460" i="10"/>
  <c r="A461" i="10"/>
  <c r="B461" i="10"/>
  <c r="C461" i="10"/>
  <c r="D461" i="10"/>
  <c r="E461" i="10"/>
  <c r="F461" i="10"/>
  <c r="G461" i="10"/>
  <c r="H461" i="10"/>
  <c r="I461" i="10"/>
  <c r="J461" i="10"/>
  <c r="K461" i="10"/>
  <c r="L461" i="10"/>
  <c r="M461" i="10"/>
  <c r="N461" i="10"/>
  <c r="O461" i="10"/>
  <c r="A462" i="10"/>
  <c r="B462" i="10"/>
  <c r="C462" i="10"/>
  <c r="D462" i="10"/>
  <c r="E462" i="10"/>
  <c r="F462" i="10"/>
  <c r="G462" i="10"/>
  <c r="H462" i="10"/>
  <c r="I462" i="10"/>
  <c r="J462" i="10"/>
  <c r="K462" i="10"/>
  <c r="L462" i="10"/>
  <c r="M462" i="10"/>
  <c r="N462" i="10"/>
  <c r="O462" i="10"/>
  <c r="A463" i="10"/>
  <c r="B463" i="10"/>
  <c r="C463" i="10"/>
  <c r="D463" i="10"/>
  <c r="E463" i="10"/>
  <c r="F463" i="10"/>
  <c r="G463" i="10"/>
  <c r="H463" i="10"/>
  <c r="I463" i="10"/>
  <c r="J463" i="10"/>
  <c r="K463" i="10"/>
  <c r="L463" i="10"/>
  <c r="M463" i="10"/>
  <c r="N463" i="10"/>
  <c r="O463" i="10"/>
  <c r="A464" i="10"/>
  <c r="B464" i="10"/>
  <c r="C464" i="10"/>
  <c r="D464" i="10"/>
  <c r="E464" i="10"/>
  <c r="F464" i="10"/>
  <c r="G464" i="10"/>
  <c r="H464" i="10"/>
  <c r="I464" i="10"/>
  <c r="J464" i="10"/>
  <c r="K464" i="10"/>
  <c r="L464" i="10"/>
  <c r="M464" i="10"/>
  <c r="N464" i="10"/>
  <c r="O464" i="10"/>
  <c r="A465" i="10"/>
  <c r="B465" i="10"/>
  <c r="C465" i="10"/>
  <c r="D465" i="10"/>
  <c r="E465" i="10"/>
  <c r="F465" i="10"/>
  <c r="G465" i="10"/>
  <c r="H465" i="10"/>
  <c r="I465" i="10"/>
  <c r="J465" i="10"/>
  <c r="K465" i="10"/>
  <c r="L465" i="10"/>
  <c r="M465" i="10"/>
  <c r="N465" i="10"/>
  <c r="O465" i="10"/>
  <c r="A466" i="10"/>
  <c r="B466" i="10"/>
  <c r="C466" i="10"/>
  <c r="D466" i="10"/>
  <c r="E466" i="10"/>
  <c r="F466" i="10"/>
  <c r="G466" i="10"/>
  <c r="H466" i="10"/>
  <c r="I466" i="10"/>
  <c r="J466" i="10"/>
  <c r="K466" i="10"/>
  <c r="L466" i="10"/>
  <c r="M466" i="10"/>
  <c r="N466" i="10"/>
  <c r="O466" i="10"/>
  <c r="A467" i="10"/>
  <c r="B467" i="10"/>
  <c r="C467" i="10"/>
  <c r="D467" i="10"/>
  <c r="E467" i="10"/>
  <c r="F467" i="10"/>
  <c r="G467" i="10"/>
  <c r="H467" i="10"/>
  <c r="I467" i="10"/>
  <c r="J467" i="10"/>
  <c r="K467" i="10"/>
  <c r="L467" i="10"/>
  <c r="M467" i="10"/>
  <c r="N467" i="10"/>
  <c r="O467" i="10"/>
  <c r="A468" i="10"/>
  <c r="B468" i="10"/>
  <c r="C468" i="10"/>
  <c r="D468" i="10"/>
  <c r="E468" i="10"/>
  <c r="F468" i="10"/>
  <c r="G468" i="10"/>
  <c r="H468" i="10"/>
  <c r="I468" i="10"/>
  <c r="J468" i="10"/>
  <c r="K468" i="10"/>
  <c r="L468" i="10"/>
  <c r="M468" i="10"/>
  <c r="N468" i="10"/>
  <c r="O468" i="10"/>
  <c r="A469" i="10"/>
  <c r="B469" i="10"/>
  <c r="C469" i="10"/>
  <c r="D469" i="10"/>
  <c r="E469" i="10"/>
  <c r="F469" i="10"/>
  <c r="G469" i="10"/>
  <c r="H469" i="10"/>
  <c r="I469" i="10"/>
  <c r="J469" i="10"/>
  <c r="K469" i="10"/>
  <c r="L469" i="10"/>
  <c r="M469" i="10"/>
  <c r="N469" i="10"/>
  <c r="O469" i="10"/>
  <c r="A470" i="10"/>
  <c r="B470" i="10"/>
  <c r="C470" i="10"/>
  <c r="D470" i="10"/>
  <c r="E470" i="10"/>
  <c r="F470" i="10"/>
  <c r="G470" i="10"/>
  <c r="H470" i="10"/>
  <c r="I470" i="10"/>
  <c r="J470" i="10"/>
  <c r="K470" i="10"/>
  <c r="L470" i="10"/>
  <c r="M470" i="10"/>
  <c r="N470" i="10"/>
  <c r="O470" i="10"/>
  <c r="A471" i="10"/>
  <c r="B471" i="10"/>
  <c r="C471" i="10"/>
  <c r="D471" i="10"/>
  <c r="E471" i="10"/>
  <c r="F471" i="10"/>
  <c r="G471" i="10"/>
  <c r="H471" i="10"/>
  <c r="I471" i="10"/>
  <c r="J471" i="10"/>
  <c r="K471" i="10"/>
  <c r="L471" i="10"/>
  <c r="M471" i="10"/>
  <c r="N471" i="10"/>
  <c r="O471" i="10"/>
  <c r="A472" i="10"/>
  <c r="B472" i="10"/>
  <c r="C472" i="10"/>
  <c r="D472" i="10"/>
  <c r="E472" i="10"/>
  <c r="F472" i="10"/>
  <c r="G472" i="10"/>
  <c r="H472" i="10"/>
  <c r="I472" i="10"/>
  <c r="J472" i="10"/>
  <c r="K472" i="10"/>
  <c r="L472" i="10"/>
  <c r="M472" i="10"/>
  <c r="N472" i="10"/>
  <c r="O472" i="10"/>
  <c r="A473" i="10"/>
  <c r="B473" i="10"/>
  <c r="C473" i="10"/>
  <c r="D473" i="10"/>
  <c r="E473" i="10"/>
  <c r="F473" i="10"/>
  <c r="G473" i="10"/>
  <c r="H473" i="10"/>
  <c r="I473" i="10"/>
  <c r="J473" i="10"/>
  <c r="K473" i="10"/>
  <c r="L473" i="10"/>
  <c r="M473" i="10"/>
  <c r="N473" i="10"/>
  <c r="O473" i="10"/>
  <c r="A474" i="10"/>
  <c r="B474" i="10"/>
  <c r="C474" i="10"/>
  <c r="D474" i="10"/>
  <c r="E474" i="10"/>
  <c r="F474" i="10"/>
  <c r="G474" i="10"/>
  <c r="H474" i="10"/>
  <c r="I474" i="10"/>
  <c r="J474" i="10"/>
  <c r="K474" i="10"/>
  <c r="L474" i="10"/>
  <c r="M474" i="10"/>
  <c r="N474" i="10"/>
  <c r="O474" i="10"/>
  <c r="A475" i="10"/>
  <c r="B475" i="10"/>
  <c r="C475" i="10"/>
  <c r="D475" i="10"/>
  <c r="E475" i="10"/>
  <c r="F475" i="10"/>
  <c r="G475" i="10"/>
  <c r="H475" i="10"/>
  <c r="I475" i="10"/>
  <c r="J475" i="10"/>
  <c r="K475" i="10"/>
  <c r="L475" i="10"/>
  <c r="M475" i="10"/>
  <c r="N475" i="10"/>
  <c r="O475" i="10"/>
  <c r="A476" i="10"/>
  <c r="B476" i="10"/>
  <c r="C476" i="10"/>
  <c r="D476" i="10"/>
  <c r="E476" i="10"/>
  <c r="F476" i="10"/>
  <c r="G476" i="10"/>
  <c r="H476" i="10"/>
  <c r="I476" i="10"/>
  <c r="J476" i="10"/>
  <c r="K476" i="10"/>
  <c r="L476" i="10"/>
  <c r="M476" i="10"/>
  <c r="N476" i="10"/>
  <c r="O476" i="10"/>
  <c r="A477" i="10"/>
  <c r="B477" i="10"/>
  <c r="C477" i="10"/>
  <c r="D477" i="10"/>
  <c r="E477" i="10"/>
  <c r="F477" i="10"/>
  <c r="G477" i="10"/>
  <c r="H477" i="10"/>
  <c r="I477" i="10"/>
  <c r="J477" i="10"/>
  <c r="K477" i="10"/>
  <c r="L477" i="10"/>
  <c r="M477" i="10"/>
  <c r="N477" i="10"/>
  <c r="O477" i="10"/>
  <c r="A478" i="10"/>
  <c r="B478" i="10"/>
  <c r="C478" i="10"/>
  <c r="D478" i="10"/>
  <c r="E478" i="10"/>
  <c r="F478" i="10"/>
  <c r="G478" i="10"/>
  <c r="H478" i="10"/>
  <c r="I478" i="10"/>
  <c r="J478" i="10"/>
  <c r="K478" i="10"/>
  <c r="L478" i="10"/>
  <c r="M478" i="10"/>
  <c r="N478" i="10"/>
  <c r="O478" i="10"/>
  <c r="A479" i="10"/>
  <c r="B479" i="10"/>
  <c r="C479" i="10"/>
  <c r="D479" i="10"/>
  <c r="E479" i="10"/>
  <c r="F479" i="10"/>
  <c r="G479" i="10"/>
  <c r="H479" i="10"/>
  <c r="I479" i="10"/>
  <c r="J479" i="10"/>
  <c r="K479" i="10"/>
  <c r="L479" i="10"/>
  <c r="M479" i="10"/>
  <c r="N479" i="10"/>
  <c r="O479" i="10"/>
  <c r="A480" i="10"/>
  <c r="B480" i="10"/>
  <c r="C480" i="10"/>
  <c r="D480" i="10"/>
  <c r="E480" i="10"/>
  <c r="F480" i="10"/>
  <c r="G480" i="10"/>
  <c r="H480" i="10"/>
  <c r="I480" i="10"/>
  <c r="J480" i="10"/>
  <c r="K480" i="10"/>
  <c r="L480" i="10"/>
  <c r="M480" i="10"/>
  <c r="N480" i="10"/>
  <c r="O480" i="10"/>
  <c r="A481" i="10"/>
  <c r="B481" i="10"/>
  <c r="C481" i="10"/>
  <c r="D481" i="10"/>
  <c r="E481" i="10"/>
  <c r="F481" i="10"/>
  <c r="G481" i="10"/>
  <c r="H481" i="10"/>
  <c r="I481" i="10"/>
  <c r="J481" i="10"/>
  <c r="K481" i="10"/>
  <c r="L481" i="10"/>
  <c r="M481" i="10"/>
  <c r="N481" i="10"/>
  <c r="O481" i="10"/>
  <c r="A482" i="10"/>
  <c r="B482" i="10"/>
  <c r="C482" i="10"/>
  <c r="D482" i="10"/>
  <c r="E482" i="10"/>
  <c r="F482" i="10"/>
  <c r="G482" i="10"/>
  <c r="H482" i="10"/>
  <c r="I482" i="10"/>
  <c r="J482" i="10"/>
  <c r="K482" i="10"/>
  <c r="L482" i="10"/>
  <c r="M482" i="10"/>
  <c r="N482" i="10"/>
  <c r="O482" i="10"/>
  <c r="A483" i="10"/>
  <c r="B483" i="10"/>
  <c r="C483" i="10"/>
  <c r="D483" i="10"/>
  <c r="E483" i="10"/>
  <c r="F483" i="10"/>
  <c r="G483" i="10"/>
  <c r="H483" i="10"/>
  <c r="I483" i="10"/>
  <c r="J483" i="10"/>
  <c r="K483" i="10"/>
  <c r="L483" i="10"/>
  <c r="M483" i="10"/>
  <c r="N483" i="10"/>
  <c r="O483" i="10"/>
  <c r="A484" i="10"/>
  <c r="B484" i="10"/>
  <c r="C484" i="10"/>
  <c r="D484" i="10"/>
  <c r="E484" i="10"/>
  <c r="F484" i="10"/>
  <c r="G484" i="10"/>
  <c r="H484" i="10"/>
  <c r="I484" i="10"/>
  <c r="J484" i="10"/>
  <c r="K484" i="10"/>
  <c r="L484" i="10"/>
  <c r="M484" i="10"/>
  <c r="N484" i="10"/>
  <c r="O484" i="10"/>
  <c r="A485" i="10"/>
  <c r="B485" i="10"/>
  <c r="C485" i="10"/>
  <c r="D485" i="10"/>
  <c r="E485" i="10"/>
  <c r="F485" i="10"/>
  <c r="G485" i="10"/>
  <c r="H485" i="10"/>
  <c r="I485" i="10"/>
  <c r="J485" i="10"/>
  <c r="K485" i="10"/>
  <c r="L485" i="10"/>
  <c r="M485" i="10"/>
  <c r="N485" i="10"/>
  <c r="O485" i="10"/>
  <c r="A486" i="10"/>
  <c r="B486" i="10"/>
  <c r="C486" i="10"/>
  <c r="D486" i="10"/>
  <c r="E486" i="10"/>
  <c r="F486" i="10"/>
  <c r="G486" i="10"/>
  <c r="H486" i="10"/>
  <c r="I486" i="10"/>
  <c r="J486" i="10"/>
  <c r="K486" i="10"/>
  <c r="L486" i="10"/>
  <c r="M486" i="10"/>
  <c r="N486" i="10"/>
  <c r="O486" i="10"/>
  <c r="A487" i="10"/>
  <c r="B487" i="10"/>
  <c r="C487" i="10"/>
  <c r="D487" i="10"/>
  <c r="E487" i="10"/>
  <c r="F487" i="10"/>
  <c r="G487" i="10"/>
  <c r="H487" i="10"/>
  <c r="I487" i="10"/>
  <c r="J487" i="10"/>
  <c r="K487" i="10"/>
  <c r="L487" i="10"/>
  <c r="M487" i="10"/>
  <c r="N487" i="10"/>
  <c r="O487" i="10"/>
  <c r="A488" i="10"/>
  <c r="B488" i="10"/>
  <c r="C488" i="10"/>
  <c r="D488" i="10"/>
  <c r="E488" i="10"/>
  <c r="F488" i="10"/>
  <c r="G488" i="10"/>
  <c r="H488" i="10"/>
  <c r="I488" i="10"/>
  <c r="J488" i="10"/>
  <c r="K488" i="10"/>
  <c r="L488" i="10"/>
  <c r="M488" i="10"/>
  <c r="N488" i="10"/>
  <c r="O488" i="10"/>
  <c r="A489" i="10"/>
  <c r="B489" i="10"/>
  <c r="C489" i="10"/>
  <c r="D489" i="10"/>
  <c r="E489" i="10"/>
  <c r="F489" i="10"/>
  <c r="G489" i="10"/>
  <c r="H489" i="10"/>
  <c r="I489" i="10"/>
  <c r="J489" i="10"/>
  <c r="K489" i="10"/>
  <c r="L489" i="10"/>
  <c r="M489" i="10"/>
  <c r="N489" i="10"/>
  <c r="O489" i="10"/>
  <c r="A490" i="10"/>
  <c r="B490" i="10"/>
  <c r="C490" i="10"/>
  <c r="D490" i="10"/>
  <c r="E490" i="10"/>
  <c r="F490" i="10"/>
  <c r="G490" i="10"/>
  <c r="H490" i="10"/>
  <c r="I490" i="10"/>
  <c r="J490" i="10"/>
  <c r="K490" i="10"/>
  <c r="L490" i="10"/>
  <c r="M490" i="10"/>
  <c r="N490" i="10"/>
  <c r="O490" i="10"/>
  <c r="A491" i="10"/>
  <c r="B491" i="10"/>
  <c r="C491" i="10"/>
  <c r="D491" i="10"/>
  <c r="E491" i="10"/>
  <c r="F491" i="10"/>
  <c r="G491" i="10"/>
  <c r="H491" i="10"/>
  <c r="I491" i="10"/>
  <c r="J491" i="10"/>
  <c r="K491" i="10"/>
  <c r="L491" i="10"/>
  <c r="M491" i="10"/>
  <c r="N491" i="10"/>
  <c r="O491" i="10"/>
  <c r="A492" i="10"/>
  <c r="B492" i="10"/>
  <c r="C492" i="10"/>
  <c r="D492" i="10"/>
  <c r="E492" i="10"/>
  <c r="F492" i="10"/>
  <c r="G492" i="10"/>
  <c r="H492" i="10"/>
  <c r="I492" i="10"/>
  <c r="J492" i="10"/>
  <c r="K492" i="10"/>
  <c r="L492" i="10"/>
  <c r="M492" i="10"/>
  <c r="N492" i="10"/>
  <c r="O492" i="10"/>
  <c r="A493" i="10"/>
  <c r="B493" i="10"/>
  <c r="C493" i="10"/>
  <c r="D493" i="10"/>
  <c r="E493" i="10"/>
  <c r="F493" i="10"/>
  <c r="G493" i="10"/>
  <c r="H493" i="10"/>
  <c r="I493" i="10"/>
  <c r="J493" i="10"/>
  <c r="K493" i="10"/>
  <c r="L493" i="10"/>
  <c r="M493" i="10"/>
  <c r="N493" i="10"/>
  <c r="O493" i="10"/>
  <c r="A494" i="10"/>
  <c r="B494" i="10"/>
  <c r="C494" i="10"/>
  <c r="D494" i="10"/>
  <c r="E494" i="10"/>
  <c r="F494" i="10"/>
  <c r="G494" i="10"/>
  <c r="H494" i="10"/>
  <c r="I494" i="10"/>
  <c r="J494" i="10"/>
  <c r="K494" i="10"/>
  <c r="L494" i="10"/>
  <c r="M494" i="10"/>
  <c r="N494" i="10"/>
  <c r="O494" i="10"/>
  <c r="A495" i="10"/>
  <c r="B495" i="10"/>
  <c r="C495" i="10"/>
  <c r="D495" i="10"/>
  <c r="E495" i="10"/>
  <c r="F495" i="10"/>
  <c r="G495" i="10"/>
  <c r="H495" i="10"/>
  <c r="I495" i="10"/>
  <c r="J495" i="10"/>
  <c r="K495" i="10"/>
  <c r="L495" i="10"/>
  <c r="M495" i="10"/>
  <c r="N495" i="10"/>
  <c r="O495" i="10"/>
  <c r="A496" i="10"/>
  <c r="B496" i="10"/>
  <c r="C496" i="10"/>
  <c r="D496" i="10"/>
  <c r="E496" i="10"/>
  <c r="F496" i="10"/>
  <c r="G496" i="10"/>
  <c r="H496" i="10"/>
  <c r="I496" i="10"/>
  <c r="J496" i="10"/>
  <c r="K496" i="10"/>
  <c r="L496" i="10"/>
  <c r="M496" i="10"/>
  <c r="N496" i="10"/>
  <c r="O496" i="10"/>
  <c r="A497" i="10"/>
  <c r="B497" i="10"/>
  <c r="C497" i="10"/>
  <c r="D497" i="10"/>
  <c r="E497" i="10"/>
  <c r="F497" i="10"/>
  <c r="G497" i="10"/>
  <c r="H497" i="10"/>
  <c r="I497" i="10"/>
  <c r="J497" i="10"/>
  <c r="K497" i="10"/>
  <c r="L497" i="10"/>
  <c r="M497" i="10"/>
  <c r="N497" i="10"/>
  <c r="O497" i="10"/>
  <c r="A498" i="10"/>
  <c r="B498" i="10"/>
  <c r="C498" i="10"/>
  <c r="D498" i="10"/>
  <c r="E498" i="10"/>
  <c r="F498" i="10"/>
  <c r="G498" i="10"/>
  <c r="H498" i="10"/>
  <c r="I498" i="10"/>
  <c r="J498" i="10"/>
  <c r="K498" i="10"/>
  <c r="L498" i="10"/>
  <c r="M498" i="10"/>
  <c r="N498" i="10"/>
  <c r="O498" i="10"/>
  <c r="A499" i="10"/>
  <c r="B499" i="10"/>
  <c r="C499" i="10"/>
  <c r="D499" i="10"/>
  <c r="E499" i="10"/>
  <c r="F499" i="10"/>
  <c r="G499" i="10"/>
  <c r="H499" i="10"/>
  <c r="I499" i="10"/>
  <c r="J499" i="10"/>
  <c r="K499" i="10"/>
  <c r="L499" i="10"/>
  <c r="M499" i="10"/>
  <c r="N499" i="10"/>
  <c r="O499" i="10"/>
  <c r="A500" i="10"/>
  <c r="B500" i="10"/>
  <c r="C500" i="10"/>
  <c r="D500" i="10"/>
  <c r="E500" i="10"/>
  <c r="F500" i="10"/>
  <c r="G500" i="10"/>
  <c r="H500" i="10"/>
  <c r="I500" i="10"/>
  <c r="J500" i="10"/>
  <c r="K500" i="10"/>
  <c r="L500" i="10"/>
  <c r="M500" i="10"/>
  <c r="N500" i="10"/>
  <c r="O500" i="10"/>
  <c r="A501" i="10"/>
  <c r="B501" i="10"/>
  <c r="C501" i="10"/>
  <c r="D501" i="10"/>
  <c r="E501" i="10"/>
  <c r="F501" i="10"/>
  <c r="G501" i="10"/>
  <c r="H501" i="10"/>
  <c r="I501" i="10"/>
  <c r="J501" i="10"/>
  <c r="K501" i="10"/>
  <c r="L501" i="10"/>
  <c r="M501" i="10"/>
  <c r="N501" i="10"/>
  <c r="O501" i="10"/>
  <c r="A502" i="10"/>
  <c r="B502" i="10"/>
  <c r="C502" i="10"/>
  <c r="D502" i="10"/>
  <c r="E502" i="10"/>
  <c r="F502" i="10"/>
  <c r="G502" i="10"/>
  <c r="H502" i="10"/>
  <c r="I502" i="10"/>
  <c r="J502" i="10"/>
  <c r="K502" i="10"/>
  <c r="L502" i="10"/>
  <c r="M502" i="10"/>
  <c r="N502" i="10"/>
  <c r="O502" i="10"/>
  <c r="A503" i="10"/>
  <c r="B503" i="10"/>
  <c r="C503" i="10"/>
  <c r="D503" i="10"/>
  <c r="E503" i="10"/>
  <c r="F503" i="10"/>
  <c r="G503" i="10"/>
  <c r="H503" i="10"/>
  <c r="I503" i="10"/>
  <c r="J503" i="10"/>
  <c r="K503" i="10"/>
  <c r="L503" i="10"/>
  <c r="M503" i="10"/>
  <c r="N503" i="10"/>
  <c r="O503" i="10"/>
  <c r="A504" i="10"/>
  <c r="B504" i="10"/>
  <c r="C504" i="10"/>
  <c r="D504" i="10"/>
  <c r="E504" i="10"/>
  <c r="F504" i="10"/>
  <c r="G504" i="10"/>
  <c r="H504" i="10"/>
  <c r="I504" i="10"/>
  <c r="J504" i="10"/>
  <c r="K504" i="10"/>
  <c r="L504" i="10"/>
  <c r="M504" i="10"/>
  <c r="N504" i="10"/>
  <c r="O504" i="10"/>
  <c r="A505" i="10"/>
  <c r="B505" i="10"/>
  <c r="C505" i="10"/>
  <c r="D505" i="10"/>
  <c r="E505" i="10"/>
  <c r="F505" i="10"/>
  <c r="G505" i="10"/>
  <c r="H505" i="10"/>
  <c r="I505" i="10"/>
  <c r="J505" i="10"/>
  <c r="K505" i="10"/>
  <c r="L505" i="10"/>
  <c r="M505" i="10"/>
  <c r="N505" i="10"/>
  <c r="O505" i="10"/>
  <c r="A506" i="10"/>
  <c r="B506" i="10"/>
  <c r="C506" i="10"/>
  <c r="D506" i="10"/>
  <c r="E506" i="10"/>
  <c r="F506" i="10"/>
  <c r="G506" i="10"/>
  <c r="H506" i="10"/>
  <c r="I506" i="10"/>
  <c r="J506" i="10"/>
  <c r="K506" i="10"/>
  <c r="L506" i="10"/>
  <c r="M506" i="10"/>
  <c r="N506" i="10"/>
  <c r="O506" i="10"/>
  <c r="A507" i="10"/>
  <c r="B507" i="10"/>
  <c r="C507" i="10"/>
  <c r="D507" i="10"/>
  <c r="E507" i="10"/>
  <c r="F507" i="10"/>
  <c r="G507" i="10"/>
  <c r="H507" i="10"/>
  <c r="I507" i="10"/>
  <c r="J507" i="10"/>
  <c r="K507" i="10"/>
  <c r="L507" i="10"/>
  <c r="M507" i="10"/>
  <c r="N507" i="10"/>
  <c r="O507" i="10"/>
  <c r="A508" i="10"/>
  <c r="B508" i="10"/>
  <c r="C508" i="10"/>
  <c r="D508" i="10"/>
  <c r="E508" i="10"/>
  <c r="F508" i="10"/>
  <c r="G508" i="10"/>
  <c r="H508" i="10"/>
  <c r="I508" i="10"/>
  <c r="J508" i="10"/>
  <c r="K508" i="10"/>
  <c r="L508" i="10"/>
  <c r="M508" i="10"/>
  <c r="N508" i="10"/>
  <c r="O508" i="10"/>
  <c r="A509" i="10"/>
  <c r="B509" i="10"/>
  <c r="C509" i="10"/>
  <c r="D509" i="10"/>
  <c r="E509" i="10"/>
  <c r="F509" i="10"/>
  <c r="G509" i="10"/>
  <c r="H509" i="10"/>
  <c r="I509" i="10"/>
  <c r="J509" i="10"/>
  <c r="K509" i="10"/>
  <c r="L509" i="10"/>
  <c r="M509" i="10"/>
  <c r="N509" i="10"/>
  <c r="O509" i="10"/>
  <c r="A510" i="10"/>
  <c r="B510" i="10"/>
  <c r="C510" i="10"/>
  <c r="D510" i="10"/>
  <c r="E510" i="10"/>
  <c r="F510" i="10"/>
  <c r="G510" i="10"/>
  <c r="H510" i="10"/>
  <c r="I510" i="10"/>
  <c r="J510" i="10"/>
  <c r="K510" i="10"/>
  <c r="L510" i="10"/>
  <c r="M510" i="10"/>
  <c r="N510" i="10"/>
  <c r="O510" i="10"/>
  <c r="A511" i="10"/>
  <c r="B511" i="10"/>
  <c r="C511" i="10"/>
  <c r="D511" i="10"/>
  <c r="E511" i="10"/>
  <c r="F511" i="10"/>
  <c r="G511" i="10"/>
  <c r="H511" i="10"/>
  <c r="I511" i="10"/>
  <c r="J511" i="10"/>
  <c r="K511" i="10"/>
  <c r="L511" i="10"/>
  <c r="M511" i="10"/>
  <c r="N511" i="10"/>
  <c r="O511" i="10"/>
  <c r="A512" i="10"/>
  <c r="B512" i="10"/>
  <c r="C512" i="10"/>
  <c r="D512" i="10"/>
  <c r="E512" i="10"/>
  <c r="F512" i="10"/>
  <c r="G512" i="10"/>
  <c r="H512" i="10"/>
  <c r="I512" i="10"/>
  <c r="J512" i="10"/>
  <c r="K512" i="10"/>
  <c r="L512" i="10"/>
  <c r="M512" i="10"/>
  <c r="N512" i="10"/>
  <c r="O512" i="10"/>
  <c r="A513" i="10"/>
  <c r="B513" i="10"/>
  <c r="C513" i="10"/>
  <c r="D513" i="10"/>
  <c r="E513" i="10"/>
  <c r="F513" i="10"/>
  <c r="G513" i="10"/>
  <c r="H513" i="10"/>
  <c r="I513" i="10"/>
  <c r="J513" i="10"/>
  <c r="K513" i="10"/>
  <c r="L513" i="10"/>
  <c r="M513" i="10"/>
  <c r="N513" i="10"/>
  <c r="O513" i="10"/>
  <c r="A514" i="10"/>
  <c r="B514" i="10"/>
  <c r="C514" i="10"/>
  <c r="D514" i="10"/>
  <c r="E514" i="10"/>
  <c r="F514" i="10"/>
  <c r="G514" i="10"/>
  <c r="H514" i="10"/>
  <c r="I514" i="10"/>
  <c r="J514" i="10"/>
  <c r="K514" i="10"/>
  <c r="L514" i="10"/>
  <c r="M514" i="10"/>
  <c r="N514" i="10"/>
  <c r="O514" i="10"/>
  <c r="A515" i="10"/>
  <c r="B515" i="10"/>
  <c r="C515" i="10"/>
  <c r="D515" i="10"/>
  <c r="E515" i="10"/>
  <c r="F515" i="10"/>
  <c r="G515" i="10"/>
  <c r="H515" i="10"/>
  <c r="I515" i="10"/>
  <c r="J515" i="10"/>
  <c r="K515" i="10"/>
  <c r="L515" i="10"/>
  <c r="M515" i="10"/>
  <c r="N515" i="10"/>
  <c r="O515" i="10"/>
  <c r="A516" i="10"/>
  <c r="B516" i="10"/>
  <c r="C516" i="10"/>
  <c r="D516" i="10"/>
  <c r="E516" i="10"/>
  <c r="F516" i="10"/>
  <c r="G516" i="10"/>
  <c r="H516" i="10"/>
  <c r="I516" i="10"/>
  <c r="J516" i="10"/>
  <c r="K516" i="10"/>
  <c r="L516" i="10"/>
  <c r="M516" i="10"/>
  <c r="N516" i="10"/>
  <c r="O516" i="10"/>
  <c r="A517" i="10"/>
  <c r="B517" i="10"/>
  <c r="C517" i="10"/>
  <c r="D517" i="10"/>
  <c r="E517" i="10"/>
  <c r="F517" i="10"/>
  <c r="G517" i="10"/>
  <c r="H517" i="10"/>
  <c r="I517" i="10"/>
  <c r="J517" i="10"/>
  <c r="K517" i="10"/>
  <c r="L517" i="10"/>
  <c r="M517" i="10"/>
  <c r="N517" i="10"/>
  <c r="O517" i="10"/>
  <c r="A518" i="10"/>
  <c r="B518" i="10"/>
  <c r="C518" i="10"/>
  <c r="D518" i="10"/>
  <c r="E518" i="10"/>
  <c r="F518" i="10"/>
  <c r="G518" i="10"/>
  <c r="H518" i="10"/>
  <c r="I518" i="10"/>
  <c r="J518" i="10"/>
  <c r="K518" i="10"/>
  <c r="L518" i="10"/>
  <c r="M518" i="10"/>
  <c r="N518" i="10"/>
  <c r="O518" i="10"/>
  <c r="A519" i="10"/>
  <c r="B519" i="10"/>
  <c r="C519" i="10"/>
  <c r="D519" i="10"/>
  <c r="E519" i="10"/>
  <c r="F519" i="10"/>
  <c r="G519" i="10"/>
  <c r="H519" i="10"/>
  <c r="I519" i="10"/>
  <c r="J519" i="10"/>
  <c r="K519" i="10"/>
  <c r="L519" i="10"/>
  <c r="M519" i="10"/>
  <c r="N519" i="10"/>
  <c r="O519" i="10"/>
  <c r="A520" i="10"/>
  <c r="B520" i="10"/>
  <c r="C520" i="10"/>
  <c r="D520" i="10"/>
  <c r="E520" i="10"/>
  <c r="F520" i="10"/>
  <c r="G520" i="10"/>
  <c r="H520" i="10"/>
  <c r="I520" i="10"/>
  <c r="J520" i="10"/>
  <c r="K520" i="10"/>
  <c r="L520" i="10"/>
  <c r="M520" i="10"/>
  <c r="N520" i="10"/>
  <c r="O520" i="10"/>
  <c r="A521" i="10"/>
  <c r="B521" i="10"/>
  <c r="C521" i="10"/>
  <c r="D521" i="10"/>
  <c r="E521" i="10"/>
  <c r="F521" i="10"/>
  <c r="G521" i="10"/>
  <c r="H521" i="10"/>
  <c r="I521" i="10"/>
  <c r="J521" i="10"/>
  <c r="K521" i="10"/>
  <c r="L521" i="10"/>
  <c r="M521" i="10"/>
  <c r="N521" i="10"/>
  <c r="O521" i="10"/>
  <c r="A522" i="10"/>
  <c r="B522" i="10"/>
  <c r="C522" i="10"/>
  <c r="D522" i="10"/>
  <c r="E522" i="10"/>
  <c r="F522" i="10"/>
  <c r="G522" i="10"/>
  <c r="H522" i="10"/>
  <c r="I522" i="10"/>
  <c r="J522" i="10"/>
  <c r="K522" i="10"/>
  <c r="L522" i="10"/>
  <c r="M522" i="10"/>
  <c r="N522" i="10"/>
  <c r="O522" i="10"/>
  <c r="A523" i="10"/>
  <c r="B523" i="10"/>
  <c r="C523" i="10"/>
  <c r="D523" i="10"/>
  <c r="E523" i="10"/>
  <c r="F523" i="10"/>
  <c r="G523" i="10"/>
  <c r="H523" i="10"/>
  <c r="I523" i="10"/>
  <c r="J523" i="10"/>
  <c r="K523" i="10"/>
  <c r="L523" i="10"/>
  <c r="M523" i="10"/>
  <c r="N523" i="10"/>
  <c r="O523" i="10"/>
  <c r="A524" i="10"/>
  <c r="B524" i="10"/>
  <c r="C524" i="10"/>
  <c r="D524" i="10"/>
  <c r="E524" i="10"/>
  <c r="F524" i="10"/>
  <c r="G524" i="10"/>
  <c r="H524" i="10"/>
  <c r="I524" i="10"/>
  <c r="J524" i="10"/>
  <c r="K524" i="10"/>
  <c r="L524" i="10"/>
  <c r="M524" i="10"/>
  <c r="N524" i="10"/>
  <c r="O524" i="10"/>
  <c r="A525" i="10"/>
  <c r="B525" i="10"/>
  <c r="C525" i="10"/>
  <c r="D525" i="10"/>
  <c r="E525" i="10"/>
  <c r="F525" i="10"/>
  <c r="G525" i="10"/>
  <c r="H525" i="10"/>
  <c r="I525" i="10"/>
  <c r="J525" i="10"/>
  <c r="K525" i="10"/>
  <c r="L525" i="10"/>
  <c r="M525" i="10"/>
  <c r="N525" i="10"/>
  <c r="O525" i="10"/>
  <c r="A526" i="10"/>
  <c r="B526" i="10"/>
  <c r="C526" i="10"/>
  <c r="D526" i="10"/>
  <c r="E526" i="10"/>
  <c r="F526" i="10"/>
  <c r="G526" i="10"/>
  <c r="H526" i="10"/>
  <c r="I526" i="10"/>
  <c r="J526" i="10"/>
  <c r="K526" i="10"/>
  <c r="L526" i="10"/>
  <c r="M526" i="10"/>
  <c r="N526" i="10"/>
  <c r="O526" i="10"/>
  <c r="A527" i="10"/>
  <c r="B527" i="10"/>
  <c r="C527" i="10"/>
  <c r="D527" i="10"/>
  <c r="E527" i="10"/>
  <c r="F527" i="10"/>
  <c r="G527" i="10"/>
  <c r="H527" i="10"/>
  <c r="I527" i="10"/>
  <c r="J527" i="10"/>
  <c r="K527" i="10"/>
  <c r="L527" i="10"/>
  <c r="M527" i="10"/>
  <c r="N527" i="10"/>
  <c r="O527" i="10"/>
  <c r="A528" i="10"/>
  <c r="B528" i="10"/>
  <c r="C528" i="10"/>
  <c r="D528" i="10"/>
  <c r="E528" i="10"/>
  <c r="F528" i="10"/>
  <c r="G528" i="10"/>
  <c r="H528" i="10"/>
  <c r="I528" i="10"/>
  <c r="J528" i="10"/>
  <c r="K528" i="10"/>
  <c r="L528" i="10"/>
  <c r="M528" i="10"/>
  <c r="N528" i="10"/>
  <c r="O528" i="10"/>
  <c r="A529" i="10"/>
  <c r="B529" i="10"/>
  <c r="C529" i="10"/>
  <c r="D529" i="10"/>
  <c r="E529" i="10"/>
  <c r="F529" i="10"/>
  <c r="G529" i="10"/>
  <c r="H529" i="10"/>
  <c r="I529" i="10"/>
  <c r="J529" i="10"/>
  <c r="K529" i="10"/>
  <c r="L529" i="10"/>
  <c r="M529" i="10"/>
  <c r="N529" i="10"/>
  <c r="O529" i="10"/>
  <c r="A530" i="10"/>
  <c r="B530" i="10"/>
  <c r="C530" i="10"/>
  <c r="D530" i="10"/>
  <c r="E530" i="10"/>
  <c r="F530" i="10"/>
  <c r="G530" i="10"/>
  <c r="H530" i="10"/>
  <c r="I530" i="10"/>
  <c r="J530" i="10"/>
  <c r="K530" i="10"/>
  <c r="L530" i="10"/>
  <c r="M530" i="10"/>
  <c r="N530" i="10"/>
  <c r="O530" i="10"/>
  <c r="A531" i="10"/>
  <c r="B531" i="10"/>
  <c r="C531" i="10"/>
  <c r="D531" i="10"/>
  <c r="E531" i="10"/>
  <c r="F531" i="10"/>
  <c r="G531" i="10"/>
  <c r="H531" i="10"/>
  <c r="I531" i="10"/>
  <c r="J531" i="10"/>
  <c r="K531" i="10"/>
  <c r="L531" i="10"/>
  <c r="M531" i="10"/>
  <c r="N531" i="10"/>
  <c r="O531" i="10"/>
  <c r="A532" i="10"/>
  <c r="B532" i="10"/>
  <c r="C532" i="10"/>
  <c r="D532" i="10"/>
  <c r="E532" i="10"/>
  <c r="F532" i="10"/>
  <c r="G532" i="10"/>
  <c r="H532" i="10"/>
  <c r="I532" i="10"/>
  <c r="J532" i="10"/>
  <c r="K532" i="10"/>
  <c r="L532" i="10"/>
  <c r="M532" i="10"/>
  <c r="N532" i="10"/>
  <c r="O532" i="10"/>
  <c r="A533" i="10"/>
  <c r="B533" i="10"/>
  <c r="C533" i="10"/>
  <c r="D533" i="10"/>
  <c r="E533" i="10"/>
  <c r="F533" i="10"/>
  <c r="G533" i="10"/>
  <c r="H533" i="10"/>
  <c r="I533" i="10"/>
  <c r="J533" i="10"/>
  <c r="K533" i="10"/>
  <c r="L533" i="10"/>
  <c r="M533" i="10"/>
  <c r="N533" i="10"/>
  <c r="O533" i="10"/>
  <c r="A534" i="10"/>
  <c r="B534" i="10"/>
  <c r="C534" i="10"/>
  <c r="D534" i="10"/>
  <c r="E534" i="10"/>
  <c r="F534" i="10"/>
  <c r="G534" i="10"/>
  <c r="H534" i="10"/>
  <c r="I534" i="10"/>
  <c r="J534" i="10"/>
  <c r="K534" i="10"/>
  <c r="L534" i="10"/>
  <c r="M534" i="10"/>
  <c r="N534" i="10"/>
  <c r="O534" i="10"/>
  <c r="A535" i="10"/>
  <c r="B535" i="10"/>
  <c r="C535" i="10"/>
  <c r="D535" i="10"/>
  <c r="E535" i="10"/>
  <c r="F535" i="10"/>
  <c r="G535" i="10"/>
  <c r="H535" i="10"/>
  <c r="I535" i="10"/>
  <c r="J535" i="10"/>
  <c r="K535" i="10"/>
  <c r="L535" i="10"/>
  <c r="M535" i="10"/>
  <c r="N535" i="10"/>
  <c r="O535" i="10"/>
  <c r="A536" i="10"/>
  <c r="B536" i="10"/>
  <c r="C536" i="10"/>
  <c r="D536" i="10"/>
  <c r="E536" i="10"/>
  <c r="F536" i="10"/>
  <c r="G536" i="10"/>
  <c r="H536" i="10"/>
  <c r="I536" i="10"/>
  <c r="J536" i="10"/>
  <c r="K536" i="10"/>
  <c r="L536" i="10"/>
  <c r="M536" i="10"/>
  <c r="N536" i="10"/>
  <c r="O536" i="10"/>
  <c r="A537" i="10"/>
  <c r="B537" i="10"/>
  <c r="C537" i="10"/>
  <c r="D537" i="10"/>
  <c r="E537" i="10"/>
  <c r="F537" i="10"/>
  <c r="G537" i="10"/>
  <c r="H537" i="10"/>
  <c r="I537" i="10"/>
  <c r="J537" i="10"/>
  <c r="K537" i="10"/>
  <c r="L537" i="10"/>
  <c r="M537" i="10"/>
  <c r="N537" i="10"/>
  <c r="O537" i="10"/>
  <c r="A538" i="10"/>
  <c r="B538" i="10"/>
  <c r="C538" i="10"/>
  <c r="D538" i="10"/>
  <c r="E538" i="10"/>
  <c r="F538" i="10"/>
  <c r="G538" i="10"/>
  <c r="H538" i="10"/>
  <c r="I538" i="10"/>
  <c r="J538" i="10"/>
  <c r="K538" i="10"/>
  <c r="L538" i="10"/>
  <c r="M538" i="10"/>
  <c r="N538" i="10"/>
  <c r="O538" i="10"/>
  <c r="A539" i="10"/>
  <c r="B539" i="10"/>
  <c r="C539" i="10"/>
  <c r="D539" i="10"/>
  <c r="E539" i="10"/>
  <c r="F539" i="10"/>
  <c r="G539" i="10"/>
  <c r="H539" i="10"/>
  <c r="I539" i="10"/>
  <c r="J539" i="10"/>
  <c r="K539" i="10"/>
  <c r="L539" i="10"/>
  <c r="M539" i="10"/>
  <c r="N539" i="10"/>
  <c r="O539" i="10"/>
  <c r="A540" i="10"/>
  <c r="B540" i="10"/>
  <c r="C540" i="10"/>
  <c r="D540" i="10"/>
  <c r="E540" i="10"/>
  <c r="F540" i="10"/>
  <c r="G540" i="10"/>
  <c r="H540" i="10"/>
  <c r="I540" i="10"/>
  <c r="J540" i="10"/>
  <c r="K540" i="10"/>
  <c r="L540" i="10"/>
  <c r="M540" i="10"/>
  <c r="N540" i="10"/>
  <c r="O540" i="10"/>
  <c r="A541" i="10"/>
  <c r="B541" i="10"/>
  <c r="C541" i="10"/>
  <c r="D541" i="10"/>
  <c r="E541" i="10"/>
  <c r="F541" i="10"/>
  <c r="G541" i="10"/>
  <c r="H541" i="10"/>
  <c r="I541" i="10"/>
  <c r="J541" i="10"/>
  <c r="K541" i="10"/>
  <c r="L541" i="10"/>
  <c r="M541" i="10"/>
  <c r="N541" i="10"/>
  <c r="O541" i="10"/>
  <c r="A542" i="10"/>
  <c r="B542" i="10"/>
  <c r="C542" i="10"/>
  <c r="D542" i="10"/>
  <c r="E542" i="10"/>
  <c r="F542" i="10"/>
  <c r="G542" i="10"/>
  <c r="H542" i="10"/>
  <c r="I542" i="10"/>
  <c r="J542" i="10"/>
  <c r="K542" i="10"/>
  <c r="L542" i="10"/>
  <c r="M542" i="10"/>
  <c r="N542" i="10"/>
  <c r="O542" i="10"/>
  <c r="A543" i="10"/>
  <c r="B543" i="10"/>
  <c r="C543" i="10"/>
  <c r="D543" i="10"/>
  <c r="E543" i="10"/>
  <c r="F543" i="10"/>
  <c r="G543" i="10"/>
  <c r="H543" i="10"/>
  <c r="I543" i="10"/>
  <c r="J543" i="10"/>
  <c r="K543" i="10"/>
  <c r="L543" i="10"/>
  <c r="M543" i="10"/>
  <c r="N543" i="10"/>
  <c r="O543" i="10"/>
  <c r="A544" i="10"/>
  <c r="B544" i="10"/>
  <c r="C544" i="10"/>
  <c r="D544" i="10"/>
  <c r="E544" i="10"/>
  <c r="F544" i="10"/>
  <c r="G544" i="10"/>
  <c r="H544" i="10"/>
  <c r="I544" i="10"/>
  <c r="J544" i="10"/>
  <c r="K544" i="10"/>
  <c r="L544" i="10"/>
  <c r="M544" i="10"/>
  <c r="N544" i="10"/>
  <c r="O544" i="10"/>
  <c r="A545" i="10"/>
  <c r="B545" i="10"/>
  <c r="C545" i="10"/>
  <c r="D545" i="10"/>
  <c r="E545" i="10"/>
  <c r="F545" i="10"/>
  <c r="G545" i="10"/>
  <c r="H545" i="10"/>
  <c r="I545" i="10"/>
  <c r="J545" i="10"/>
  <c r="K545" i="10"/>
  <c r="L545" i="10"/>
  <c r="M545" i="10"/>
  <c r="N545" i="10"/>
  <c r="O545" i="10"/>
  <c r="A546" i="10"/>
  <c r="B546" i="10"/>
  <c r="C546" i="10"/>
  <c r="D546" i="10"/>
  <c r="E546" i="10"/>
  <c r="F546" i="10"/>
  <c r="G546" i="10"/>
  <c r="H546" i="10"/>
  <c r="I546" i="10"/>
  <c r="J546" i="10"/>
  <c r="K546" i="10"/>
  <c r="L546" i="10"/>
  <c r="M546" i="10"/>
  <c r="N546" i="10"/>
  <c r="O546" i="10"/>
  <c r="A547" i="10"/>
  <c r="B547" i="10"/>
  <c r="C547" i="10"/>
  <c r="D547" i="10"/>
  <c r="E547" i="10"/>
  <c r="F547" i="10"/>
  <c r="G547" i="10"/>
  <c r="H547" i="10"/>
  <c r="I547" i="10"/>
  <c r="J547" i="10"/>
  <c r="K547" i="10"/>
  <c r="L547" i="10"/>
  <c r="M547" i="10"/>
  <c r="N547" i="10"/>
  <c r="O547" i="10"/>
  <c r="A548" i="10"/>
  <c r="B548" i="10"/>
  <c r="C548" i="10"/>
  <c r="D548" i="10"/>
  <c r="E548" i="10"/>
  <c r="F548" i="10"/>
  <c r="G548" i="10"/>
  <c r="H548" i="10"/>
  <c r="I548" i="10"/>
  <c r="J548" i="10"/>
  <c r="K548" i="10"/>
  <c r="L548" i="10"/>
  <c r="M548" i="10"/>
  <c r="N548" i="10"/>
  <c r="O548" i="10"/>
  <c r="A549" i="10"/>
  <c r="B549" i="10"/>
  <c r="C549" i="10"/>
  <c r="D549" i="10"/>
  <c r="E549" i="10"/>
  <c r="F549" i="10"/>
  <c r="G549" i="10"/>
  <c r="H549" i="10"/>
  <c r="I549" i="10"/>
  <c r="J549" i="10"/>
  <c r="K549" i="10"/>
  <c r="L549" i="10"/>
  <c r="M549" i="10"/>
  <c r="N549" i="10"/>
  <c r="O549" i="10"/>
  <c r="A550" i="10"/>
  <c r="B550" i="10"/>
  <c r="C550" i="10"/>
  <c r="D550" i="10"/>
  <c r="E550" i="10"/>
  <c r="F550" i="10"/>
  <c r="G550" i="10"/>
  <c r="H550" i="10"/>
  <c r="I550" i="10"/>
  <c r="J550" i="10"/>
  <c r="K550" i="10"/>
  <c r="L550" i="10"/>
  <c r="M550" i="10"/>
  <c r="N550" i="10"/>
  <c r="O550" i="10"/>
  <c r="A551" i="10"/>
  <c r="B551" i="10"/>
  <c r="C551" i="10"/>
  <c r="D551" i="10"/>
  <c r="E551" i="10"/>
  <c r="F551" i="10"/>
  <c r="G551" i="10"/>
  <c r="H551" i="10"/>
  <c r="I551" i="10"/>
  <c r="J551" i="10"/>
  <c r="K551" i="10"/>
  <c r="L551" i="10"/>
  <c r="M551" i="10"/>
  <c r="N551" i="10"/>
  <c r="O551" i="10"/>
  <c r="A552" i="10"/>
  <c r="B552" i="10"/>
  <c r="C552" i="10"/>
  <c r="D552" i="10"/>
  <c r="E552" i="10"/>
  <c r="F552" i="10"/>
  <c r="G552" i="10"/>
  <c r="H552" i="10"/>
  <c r="I552" i="10"/>
  <c r="J552" i="10"/>
  <c r="K552" i="10"/>
  <c r="L552" i="10"/>
  <c r="M552" i="10"/>
  <c r="N552" i="10"/>
  <c r="O552" i="10"/>
  <c r="A553" i="10"/>
  <c r="B553" i="10"/>
  <c r="C553" i="10"/>
  <c r="D553" i="10"/>
  <c r="E553" i="10"/>
  <c r="F553" i="10"/>
  <c r="G553" i="10"/>
  <c r="H553" i="10"/>
  <c r="I553" i="10"/>
  <c r="J553" i="10"/>
  <c r="K553" i="10"/>
  <c r="L553" i="10"/>
  <c r="M553" i="10"/>
  <c r="N553" i="10"/>
  <c r="O553" i="10"/>
  <c r="A554" i="10"/>
  <c r="B554" i="10"/>
  <c r="C554" i="10"/>
  <c r="D554" i="10"/>
  <c r="E554" i="10"/>
  <c r="F554" i="10"/>
  <c r="G554" i="10"/>
  <c r="H554" i="10"/>
  <c r="I554" i="10"/>
  <c r="J554" i="10"/>
  <c r="K554" i="10"/>
  <c r="L554" i="10"/>
  <c r="M554" i="10"/>
  <c r="N554" i="10"/>
  <c r="O554" i="10"/>
  <c r="A555" i="10"/>
  <c r="B555" i="10"/>
  <c r="C555" i="10"/>
  <c r="D555" i="10"/>
  <c r="E555" i="10"/>
  <c r="F555" i="10"/>
  <c r="G555" i="10"/>
  <c r="H555" i="10"/>
  <c r="I555" i="10"/>
  <c r="J555" i="10"/>
  <c r="K555" i="10"/>
  <c r="L555" i="10"/>
  <c r="M555" i="10"/>
  <c r="N555" i="10"/>
  <c r="O555" i="10"/>
  <c r="A556" i="10"/>
  <c r="B556" i="10"/>
  <c r="C556" i="10"/>
  <c r="D556" i="10"/>
  <c r="E556" i="10"/>
  <c r="F556" i="10"/>
  <c r="G556" i="10"/>
  <c r="H556" i="10"/>
  <c r="I556" i="10"/>
  <c r="J556" i="10"/>
  <c r="K556" i="10"/>
  <c r="L556" i="10"/>
  <c r="M556" i="10"/>
  <c r="N556" i="10"/>
  <c r="O556" i="10"/>
  <c r="A557" i="10"/>
  <c r="B557" i="10"/>
  <c r="C557" i="10"/>
  <c r="D557" i="10"/>
  <c r="E557" i="10"/>
  <c r="F557" i="10"/>
  <c r="G557" i="10"/>
  <c r="H557" i="10"/>
  <c r="I557" i="10"/>
  <c r="J557" i="10"/>
  <c r="K557" i="10"/>
  <c r="L557" i="10"/>
  <c r="M557" i="10"/>
  <c r="N557" i="10"/>
  <c r="O557" i="10"/>
  <c r="A558" i="10"/>
  <c r="B558" i="10"/>
  <c r="C558" i="10"/>
  <c r="D558" i="10"/>
  <c r="E558" i="10"/>
  <c r="F558" i="10"/>
  <c r="G558" i="10"/>
  <c r="H558" i="10"/>
  <c r="I558" i="10"/>
  <c r="J558" i="10"/>
  <c r="K558" i="10"/>
  <c r="L558" i="10"/>
  <c r="M558" i="10"/>
  <c r="N558" i="10"/>
  <c r="O558" i="10"/>
  <c r="A559" i="10"/>
  <c r="B559" i="10"/>
  <c r="C559" i="10"/>
  <c r="D559" i="10"/>
  <c r="E559" i="10"/>
  <c r="F559" i="10"/>
  <c r="G559" i="10"/>
  <c r="H559" i="10"/>
  <c r="I559" i="10"/>
  <c r="J559" i="10"/>
  <c r="K559" i="10"/>
  <c r="L559" i="10"/>
  <c r="M559" i="10"/>
  <c r="N559" i="10"/>
  <c r="O559" i="10"/>
  <c r="A560" i="10"/>
  <c r="B560" i="10"/>
  <c r="C560" i="10"/>
  <c r="D560" i="10"/>
  <c r="E560" i="10"/>
  <c r="F560" i="10"/>
  <c r="G560" i="10"/>
  <c r="H560" i="10"/>
  <c r="I560" i="10"/>
  <c r="J560" i="10"/>
  <c r="K560" i="10"/>
  <c r="L560" i="10"/>
  <c r="M560" i="10"/>
  <c r="N560" i="10"/>
  <c r="O560" i="10"/>
  <c r="A561" i="10"/>
  <c r="B561" i="10"/>
  <c r="C561" i="10"/>
  <c r="D561" i="10"/>
  <c r="E561" i="10"/>
  <c r="F561" i="10"/>
  <c r="G561" i="10"/>
  <c r="H561" i="10"/>
  <c r="I561" i="10"/>
  <c r="J561" i="10"/>
  <c r="K561" i="10"/>
  <c r="L561" i="10"/>
  <c r="M561" i="10"/>
  <c r="N561" i="10"/>
  <c r="O561" i="10"/>
  <c r="A562" i="10"/>
  <c r="B562" i="10"/>
  <c r="C562" i="10"/>
  <c r="D562" i="10"/>
  <c r="E562" i="10"/>
  <c r="F562" i="10"/>
  <c r="G562" i="10"/>
  <c r="H562" i="10"/>
  <c r="I562" i="10"/>
  <c r="J562" i="10"/>
  <c r="K562" i="10"/>
  <c r="L562" i="10"/>
  <c r="M562" i="10"/>
  <c r="N562" i="10"/>
  <c r="O562" i="10"/>
  <c r="A563" i="10"/>
  <c r="B563" i="10"/>
  <c r="C563" i="10"/>
  <c r="D563" i="10"/>
  <c r="E563" i="10"/>
  <c r="F563" i="10"/>
  <c r="G563" i="10"/>
  <c r="H563" i="10"/>
  <c r="I563" i="10"/>
  <c r="J563" i="10"/>
  <c r="K563" i="10"/>
  <c r="L563" i="10"/>
  <c r="M563" i="10"/>
  <c r="N563" i="10"/>
  <c r="O563" i="10"/>
  <c r="A564" i="10"/>
  <c r="B564" i="10"/>
  <c r="C564" i="10"/>
  <c r="D564" i="10"/>
  <c r="E564" i="10"/>
  <c r="F564" i="10"/>
  <c r="G564" i="10"/>
  <c r="H564" i="10"/>
  <c r="I564" i="10"/>
  <c r="J564" i="10"/>
  <c r="K564" i="10"/>
  <c r="L564" i="10"/>
  <c r="M564" i="10"/>
  <c r="N564" i="10"/>
  <c r="O564" i="10"/>
  <c r="A565" i="10"/>
  <c r="B565" i="10"/>
  <c r="C565" i="10"/>
  <c r="D565" i="10"/>
  <c r="E565" i="10"/>
  <c r="F565" i="10"/>
  <c r="G565" i="10"/>
  <c r="H565" i="10"/>
  <c r="I565" i="10"/>
  <c r="J565" i="10"/>
  <c r="K565" i="10"/>
  <c r="L565" i="10"/>
  <c r="M565" i="10"/>
  <c r="N565" i="10"/>
  <c r="O565" i="10"/>
  <c r="A566" i="10"/>
  <c r="B566" i="10"/>
  <c r="C566" i="10"/>
  <c r="D566" i="10"/>
  <c r="E566" i="10"/>
  <c r="F566" i="10"/>
  <c r="G566" i="10"/>
  <c r="H566" i="10"/>
  <c r="I566" i="10"/>
  <c r="J566" i="10"/>
  <c r="K566" i="10"/>
  <c r="L566" i="10"/>
  <c r="M566" i="10"/>
  <c r="N566" i="10"/>
  <c r="O566" i="10"/>
  <c r="A567" i="10"/>
  <c r="B567" i="10"/>
  <c r="C567" i="10"/>
  <c r="D567" i="10"/>
  <c r="E567" i="10"/>
  <c r="F567" i="10"/>
  <c r="G567" i="10"/>
  <c r="H567" i="10"/>
  <c r="I567" i="10"/>
  <c r="J567" i="10"/>
  <c r="K567" i="10"/>
  <c r="L567" i="10"/>
  <c r="M567" i="10"/>
  <c r="N567" i="10"/>
  <c r="O567" i="10"/>
  <c r="A568" i="10"/>
  <c r="B568" i="10"/>
  <c r="C568" i="10"/>
  <c r="D568" i="10"/>
  <c r="E568" i="10"/>
  <c r="F568" i="10"/>
  <c r="G568" i="10"/>
  <c r="H568" i="10"/>
  <c r="I568" i="10"/>
  <c r="J568" i="10"/>
  <c r="K568" i="10"/>
  <c r="L568" i="10"/>
  <c r="M568" i="10"/>
  <c r="N568" i="10"/>
  <c r="O568" i="10"/>
  <c r="A569" i="10"/>
  <c r="B569" i="10"/>
  <c r="C569" i="10"/>
  <c r="D569" i="10"/>
  <c r="E569" i="10"/>
  <c r="F569" i="10"/>
  <c r="G569" i="10"/>
  <c r="H569" i="10"/>
  <c r="I569" i="10"/>
  <c r="J569" i="10"/>
  <c r="K569" i="10"/>
  <c r="L569" i="10"/>
  <c r="M569" i="10"/>
  <c r="N569" i="10"/>
  <c r="O569" i="10"/>
  <c r="A570" i="10"/>
  <c r="B570" i="10"/>
  <c r="C570" i="10"/>
  <c r="D570" i="10"/>
  <c r="E570" i="10"/>
  <c r="F570" i="10"/>
  <c r="G570" i="10"/>
  <c r="H570" i="10"/>
  <c r="I570" i="10"/>
  <c r="J570" i="10"/>
  <c r="K570" i="10"/>
  <c r="L570" i="10"/>
  <c r="M570" i="10"/>
  <c r="N570" i="10"/>
  <c r="O570" i="10"/>
  <c r="A571" i="10"/>
  <c r="B571" i="10"/>
  <c r="C571" i="10"/>
  <c r="D571" i="10"/>
  <c r="E571" i="10"/>
  <c r="F571" i="10"/>
  <c r="G571" i="10"/>
  <c r="H571" i="10"/>
  <c r="I571" i="10"/>
  <c r="J571" i="10"/>
  <c r="K571" i="10"/>
  <c r="L571" i="10"/>
  <c r="M571" i="10"/>
  <c r="N571" i="10"/>
  <c r="O571" i="10"/>
  <c r="A572" i="10"/>
  <c r="B572" i="10"/>
  <c r="C572" i="10"/>
  <c r="D572" i="10"/>
  <c r="E572" i="10"/>
  <c r="F572" i="10"/>
  <c r="G572" i="10"/>
  <c r="H572" i="10"/>
  <c r="I572" i="10"/>
  <c r="J572" i="10"/>
  <c r="K572" i="10"/>
  <c r="L572" i="10"/>
  <c r="M572" i="10"/>
  <c r="N572" i="10"/>
  <c r="O572" i="10"/>
  <c r="A573" i="10"/>
  <c r="B573" i="10"/>
  <c r="C573" i="10"/>
  <c r="D573" i="10"/>
  <c r="E573" i="10"/>
  <c r="F573" i="10"/>
  <c r="G573" i="10"/>
  <c r="H573" i="10"/>
  <c r="I573" i="10"/>
  <c r="J573" i="10"/>
  <c r="K573" i="10"/>
  <c r="L573" i="10"/>
  <c r="M573" i="10"/>
  <c r="N573" i="10"/>
  <c r="O573" i="10"/>
  <c r="A574" i="10"/>
  <c r="B574" i="10"/>
  <c r="C574" i="10"/>
  <c r="D574" i="10"/>
  <c r="E574" i="10"/>
  <c r="F574" i="10"/>
  <c r="G574" i="10"/>
  <c r="H574" i="10"/>
  <c r="I574" i="10"/>
  <c r="J574" i="10"/>
  <c r="K574" i="10"/>
  <c r="L574" i="10"/>
  <c r="M574" i="10"/>
  <c r="N574" i="10"/>
  <c r="O574" i="10"/>
  <c r="A575" i="10"/>
  <c r="B575" i="10"/>
  <c r="C575" i="10"/>
  <c r="D575" i="10"/>
  <c r="E575" i="10"/>
  <c r="F575" i="10"/>
  <c r="G575" i="10"/>
  <c r="H575" i="10"/>
  <c r="I575" i="10"/>
  <c r="J575" i="10"/>
  <c r="K575" i="10"/>
  <c r="L575" i="10"/>
  <c r="M575" i="10"/>
  <c r="N575" i="10"/>
  <c r="O575" i="10"/>
  <c r="A576" i="10"/>
  <c r="B576" i="10"/>
  <c r="C576" i="10"/>
  <c r="D576" i="10"/>
  <c r="E576" i="10"/>
  <c r="F576" i="10"/>
  <c r="G576" i="10"/>
  <c r="H576" i="10"/>
  <c r="I576" i="10"/>
  <c r="J576" i="10"/>
  <c r="K576" i="10"/>
  <c r="L576" i="10"/>
  <c r="M576" i="10"/>
  <c r="N576" i="10"/>
  <c r="O576" i="10"/>
  <c r="A577" i="10"/>
  <c r="B577" i="10"/>
  <c r="C577" i="10"/>
  <c r="D577" i="10"/>
  <c r="E577" i="10"/>
  <c r="F577" i="10"/>
  <c r="G577" i="10"/>
  <c r="H577" i="10"/>
  <c r="I577" i="10"/>
  <c r="J577" i="10"/>
  <c r="K577" i="10"/>
  <c r="L577" i="10"/>
  <c r="M577" i="10"/>
  <c r="N577" i="10"/>
  <c r="O577" i="10"/>
  <c r="A578" i="10"/>
  <c r="B578" i="10"/>
  <c r="C578" i="10"/>
  <c r="D578" i="10"/>
  <c r="E578" i="10"/>
  <c r="F578" i="10"/>
  <c r="G578" i="10"/>
  <c r="H578" i="10"/>
  <c r="I578" i="10"/>
  <c r="J578" i="10"/>
  <c r="K578" i="10"/>
  <c r="L578" i="10"/>
  <c r="M578" i="10"/>
  <c r="N578" i="10"/>
  <c r="O578" i="10"/>
  <c r="A579" i="10"/>
  <c r="B579" i="10"/>
  <c r="C579" i="10"/>
  <c r="D579" i="10"/>
  <c r="E579" i="10"/>
  <c r="F579" i="10"/>
  <c r="G579" i="10"/>
  <c r="H579" i="10"/>
  <c r="I579" i="10"/>
  <c r="J579" i="10"/>
  <c r="K579" i="10"/>
  <c r="L579" i="10"/>
  <c r="M579" i="10"/>
  <c r="N579" i="10"/>
  <c r="O579" i="10"/>
  <c r="A580" i="10"/>
  <c r="B580" i="10"/>
  <c r="C580" i="10"/>
  <c r="D580" i="10"/>
  <c r="E580" i="10"/>
  <c r="F580" i="10"/>
  <c r="G580" i="10"/>
  <c r="H580" i="10"/>
  <c r="I580" i="10"/>
  <c r="J580" i="10"/>
  <c r="K580" i="10"/>
  <c r="L580" i="10"/>
  <c r="M580" i="10"/>
  <c r="N580" i="10"/>
  <c r="O580" i="10"/>
  <c r="A581" i="10"/>
  <c r="B581" i="10"/>
  <c r="C581" i="10"/>
  <c r="D581" i="10"/>
  <c r="E581" i="10"/>
  <c r="F581" i="10"/>
  <c r="G581" i="10"/>
  <c r="H581" i="10"/>
  <c r="I581" i="10"/>
  <c r="J581" i="10"/>
  <c r="K581" i="10"/>
  <c r="L581" i="10"/>
  <c r="M581" i="10"/>
  <c r="N581" i="10"/>
  <c r="O581" i="10"/>
  <c r="A582" i="10"/>
  <c r="B582" i="10"/>
  <c r="C582" i="10"/>
  <c r="D582" i="10"/>
  <c r="E582" i="10"/>
  <c r="F582" i="10"/>
  <c r="G582" i="10"/>
  <c r="H582" i="10"/>
  <c r="I582" i="10"/>
  <c r="J582" i="10"/>
  <c r="K582" i="10"/>
  <c r="L582" i="10"/>
  <c r="M582" i="10"/>
  <c r="N582" i="10"/>
  <c r="O582" i="10"/>
  <c r="A583" i="10"/>
  <c r="B583" i="10"/>
  <c r="C583" i="10"/>
  <c r="D583" i="10"/>
  <c r="E583" i="10"/>
  <c r="F583" i="10"/>
  <c r="G583" i="10"/>
  <c r="H583" i="10"/>
  <c r="I583" i="10"/>
  <c r="J583" i="10"/>
  <c r="K583" i="10"/>
  <c r="L583" i="10"/>
  <c r="M583" i="10"/>
  <c r="N583" i="10"/>
  <c r="O583" i="10"/>
  <c r="A584" i="10"/>
  <c r="B584" i="10"/>
  <c r="C584" i="10"/>
  <c r="D584" i="10"/>
  <c r="E584" i="10"/>
  <c r="F584" i="10"/>
  <c r="G584" i="10"/>
  <c r="H584" i="10"/>
  <c r="I584" i="10"/>
  <c r="J584" i="10"/>
  <c r="K584" i="10"/>
  <c r="L584" i="10"/>
  <c r="M584" i="10"/>
  <c r="N584" i="10"/>
  <c r="O584" i="10"/>
  <c r="A585" i="10"/>
  <c r="B585" i="10"/>
  <c r="C585" i="10"/>
  <c r="D585" i="10"/>
  <c r="E585" i="10"/>
  <c r="F585" i="10"/>
  <c r="G585" i="10"/>
  <c r="H585" i="10"/>
  <c r="I585" i="10"/>
  <c r="J585" i="10"/>
  <c r="K585" i="10"/>
  <c r="L585" i="10"/>
  <c r="M585" i="10"/>
  <c r="N585" i="10"/>
  <c r="O585" i="10"/>
  <c r="A586" i="10"/>
  <c r="B586" i="10"/>
  <c r="C586" i="10"/>
  <c r="D586" i="10"/>
  <c r="E586" i="10"/>
  <c r="F586" i="10"/>
  <c r="G586" i="10"/>
  <c r="H586" i="10"/>
  <c r="I586" i="10"/>
  <c r="J586" i="10"/>
  <c r="K586" i="10"/>
  <c r="L586" i="10"/>
  <c r="M586" i="10"/>
  <c r="N586" i="10"/>
  <c r="O586" i="10"/>
  <c r="A587" i="10"/>
  <c r="B587" i="10"/>
  <c r="C587" i="10"/>
  <c r="D587" i="10"/>
  <c r="E587" i="10"/>
  <c r="F587" i="10"/>
  <c r="G587" i="10"/>
  <c r="H587" i="10"/>
  <c r="I587" i="10"/>
  <c r="J587" i="10"/>
  <c r="K587" i="10"/>
  <c r="L587" i="10"/>
  <c r="M587" i="10"/>
  <c r="N587" i="10"/>
  <c r="O587" i="10"/>
  <c r="A588" i="10"/>
  <c r="B588" i="10"/>
  <c r="C588" i="10"/>
  <c r="D588" i="10"/>
  <c r="E588" i="10"/>
  <c r="F588" i="10"/>
  <c r="G588" i="10"/>
  <c r="H588" i="10"/>
  <c r="I588" i="10"/>
  <c r="J588" i="10"/>
  <c r="K588" i="10"/>
  <c r="L588" i="10"/>
  <c r="M588" i="10"/>
  <c r="N588" i="10"/>
  <c r="O588" i="10"/>
  <c r="A589" i="10"/>
  <c r="B589" i="10"/>
  <c r="C589" i="10"/>
  <c r="D589" i="10"/>
  <c r="E589" i="10"/>
  <c r="F589" i="10"/>
  <c r="G589" i="10"/>
  <c r="H589" i="10"/>
  <c r="I589" i="10"/>
  <c r="J589" i="10"/>
  <c r="K589" i="10"/>
  <c r="L589" i="10"/>
  <c r="M589" i="10"/>
  <c r="N589" i="10"/>
  <c r="O589" i="10"/>
  <c r="A590" i="10"/>
  <c r="B590" i="10"/>
  <c r="C590" i="10"/>
  <c r="D590" i="10"/>
  <c r="E590" i="10"/>
  <c r="F590" i="10"/>
  <c r="G590" i="10"/>
  <c r="H590" i="10"/>
  <c r="I590" i="10"/>
  <c r="J590" i="10"/>
  <c r="K590" i="10"/>
  <c r="L590" i="10"/>
  <c r="M590" i="10"/>
  <c r="N590" i="10"/>
  <c r="O590" i="10"/>
  <c r="A591" i="10"/>
  <c r="B591" i="10"/>
  <c r="C591" i="10"/>
  <c r="D591" i="10"/>
  <c r="E591" i="10"/>
  <c r="F591" i="10"/>
  <c r="G591" i="10"/>
  <c r="H591" i="10"/>
  <c r="I591" i="10"/>
  <c r="J591" i="10"/>
  <c r="K591" i="10"/>
  <c r="L591" i="10"/>
  <c r="M591" i="10"/>
  <c r="N591" i="10"/>
  <c r="O591" i="10"/>
  <c r="A592" i="10"/>
  <c r="B592" i="10"/>
  <c r="C592" i="10"/>
  <c r="D592" i="10"/>
  <c r="E592" i="10"/>
  <c r="F592" i="10"/>
  <c r="G592" i="10"/>
  <c r="H592" i="10"/>
  <c r="I592" i="10"/>
  <c r="J592" i="10"/>
  <c r="K592" i="10"/>
  <c r="L592" i="10"/>
  <c r="M592" i="10"/>
  <c r="N592" i="10"/>
  <c r="O592" i="10"/>
  <c r="A593" i="10"/>
  <c r="B593" i="10"/>
  <c r="C593" i="10"/>
  <c r="D593" i="10"/>
  <c r="E593" i="10"/>
  <c r="F593" i="10"/>
  <c r="G593" i="10"/>
  <c r="H593" i="10"/>
  <c r="I593" i="10"/>
  <c r="J593" i="10"/>
  <c r="K593" i="10"/>
  <c r="L593" i="10"/>
  <c r="M593" i="10"/>
  <c r="N593" i="10"/>
  <c r="O593" i="10"/>
  <c r="A594" i="10"/>
  <c r="B594" i="10"/>
  <c r="C594" i="10"/>
  <c r="D594" i="10"/>
  <c r="E594" i="10"/>
  <c r="F594" i="10"/>
  <c r="G594" i="10"/>
  <c r="H594" i="10"/>
  <c r="I594" i="10"/>
  <c r="J594" i="10"/>
  <c r="K594" i="10"/>
  <c r="L594" i="10"/>
  <c r="M594" i="10"/>
  <c r="N594" i="10"/>
  <c r="O594" i="10"/>
  <c r="A595" i="10"/>
  <c r="B595" i="10"/>
  <c r="C595" i="10"/>
  <c r="D595" i="10"/>
  <c r="E595" i="10"/>
  <c r="F595" i="10"/>
  <c r="G595" i="10"/>
  <c r="H595" i="10"/>
  <c r="I595" i="10"/>
  <c r="J595" i="10"/>
  <c r="K595" i="10"/>
  <c r="L595" i="10"/>
  <c r="M595" i="10"/>
  <c r="N595" i="10"/>
  <c r="O595" i="10"/>
  <c r="A596" i="10"/>
  <c r="B596" i="10"/>
  <c r="C596" i="10"/>
  <c r="D596" i="10"/>
  <c r="E596" i="10"/>
  <c r="F596" i="10"/>
  <c r="G596" i="10"/>
  <c r="H596" i="10"/>
  <c r="I596" i="10"/>
  <c r="J596" i="10"/>
  <c r="K596" i="10"/>
  <c r="L596" i="10"/>
  <c r="M596" i="10"/>
  <c r="N596" i="10"/>
  <c r="O596" i="10"/>
  <c r="A597" i="10"/>
  <c r="B597" i="10"/>
  <c r="C597" i="10"/>
  <c r="D597" i="10"/>
  <c r="E597" i="10"/>
  <c r="F597" i="10"/>
  <c r="G597" i="10"/>
  <c r="H597" i="10"/>
  <c r="I597" i="10"/>
  <c r="J597" i="10"/>
  <c r="K597" i="10"/>
  <c r="L597" i="10"/>
  <c r="M597" i="10"/>
  <c r="N597" i="10"/>
  <c r="O597" i="10"/>
  <c r="A598" i="10"/>
  <c r="B598" i="10"/>
  <c r="C598" i="10"/>
  <c r="D598" i="10"/>
  <c r="E598" i="10"/>
  <c r="F598" i="10"/>
  <c r="G598" i="10"/>
  <c r="H598" i="10"/>
  <c r="I598" i="10"/>
  <c r="J598" i="10"/>
  <c r="K598" i="10"/>
  <c r="L598" i="10"/>
  <c r="M598" i="10"/>
  <c r="N598" i="10"/>
  <c r="O598" i="10"/>
  <c r="A599" i="10"/>
  <c r="B599" i="10"/>
  <c r="C599" i="10"/>
  <c r="D599" i="10"/>
  <c r="E599" i="10"/>
  <c r="F599" i="10"/>
  <c r="G599" i="10"/>
  <c r="H599" i="10"/>
  <c r="I599" i="10"/>
  <c r="J599" i="10"/>
  <c r="K599" i="10"/>
  <c r="L599" i="10"/>
  <c r="M599" i="10"/>
  <c r="N599" i="10"/>
  <c r="O599" i="10"/>
  <c r="A600" i="10"/>
  <c r="B600" i="10"/>
  <c r="C600" i="10"/>
  <c r="D600" i="10"/>
  <c r="E600" i="10"/>
  <c r="F600" i="10"/>
  <c r="G600" i="10"/>
  <c r="H600" i="10"/>
  <c r="I600" i="10"/>
  <c r="J600" i="10"/>
  <c r="K600" i="10"/>
  <c r="L600" i="10"/>
  <c r="M600" i="10"/>
  <c r="N600" i="10"/>
  <c r="O600" i="10"/>
  <c r="A601" i="10"/>
  <c r="B601" i="10"/>
  <c r="C601" i="10"/>
  <c r="D601" i="10"/>
  <c r="E601" i="10"/>
  <c r="F601" i="10"/>
  <c r="G601" i="10"/>
  <c r="H601" i="10"/>
  <c r="I601" i="10"/>
  <c r="J601" i="10"/>
  <c r="K601" i="10"/>
  <c r="L601" i="10"/>
  <c r="M601" i="10"/>
  <c r="N601" i="10"/>
  <c r="O601" i="10"/>
  <c r="A602" i="10"/>
  <c r="B602" i="10"/>
  <c r="C602" i="10"/>
  <c r="D602" i="10"/>
  <c r="E602" i="10"/>
  <c r="F602" i="10"/>
  <c r="G602" i="10"/>
  <c r="H602" i="10"/>
  <c r="I602" i="10"/>
  <c r="J602" i="10"/>
  <c r="K602" i="10"/>
  <c r="L602" i="10"/>
  <c r="M602" i="10"/>
  <c r="N602" i="10"/>
  <c r="O602" i="10"/>
  <c r="A603" i="10"/>
  <c r="B603" i="10"/>
  <c r="C603" i="10"/>
  <c r="D603" i="10"/>
  <c r="E603" i="10"/>
  <c r="F603" i="10"/>
  <c r="G603" i="10"/>
  <c r="H603" i="10"/>
  <c r="I603" i="10"/>
  <c r="J603" i="10"/>
  <c r="K603" i="10"/>
  <c r="L603" i="10"/>
  <c r="M603" i="10"/>
  <c r="N603" i="10"/>
  <c r="O603" i="10"/>
  <c r="A604" i="10"/>
  <c r="B604" i="10"/>
  <c r="C604" i="10"/>
  <c r="D604" i="10"/>
  <c r="E604" i="10"/>
  <c r="F604" i="10"/>
  <c r="G604" i="10"/>
  <c r="H604" i="10"/>
  <c r="I604" i="10"/>
  <c r="J604" i="10"/>
  <c r="K604" i="10"/>
  <c r="L604" i="10"/>
  <c r="M604" i="10"/>
  <c r="N604" i="10"/>
  <c r="O604" i="10"/>
  <c r="A605" i="10"/>
  <c r="B605" i="10"/>
  <c r="C605" i="10"/>
  <c r="D605" i="10"/>
  <c r="E605" i="10"/>
  <c r="F605" i="10"/>
  <c r="G605" i="10"/>
  <c r="H605" i="10"/>
  <c r="I605" i="10"/>
  <c r="J605" i="10"/>
  <c r="K605" i="10"/>
  <c r="L605" i="10"/>
  <c r="M605" i="10"/>
  <c r="N605" i="10"/>
  <c r="O605" i="10"/>
  <c r="A606" i="10"/>
  <c r="B606" i="10"/>
  <c r="C606" i="10"/>
  <c r="D606" i="10"/>
  <c r="E606" i="10"/>
  <c r="F606" i="10"/>
  <c r="G606" i="10"/>
  <c r="H606" i="10"/>
  <c r="I606" i="10"/>
  <c r="J606" i="10"/>
  <c r="K606" i="10"/>
  <c r="L606" i="10"/>
  <c r="M606" i="10"/>
  <c r="N606" i="10"/>
  <c r="O606" i="10"/>
  <c r="A607" i="10"/>
  <c r="B607" i="10"/>
  <c r="C607" i="10"/>
  <c r="D607" i="10"/>
  <c r="E607" i="10"/>
  <c r="F607" i="10"/>
  <c r="G607" i="10"/>
  <c r="H607" i="10"/>
  <c r="I607" i="10"/>
  <c r="J607" i="10"/>
  <c r="K607" i="10"/>
  <c r="L607" i="10"/>
  <c r="M607" i="10"/>
  <c r="N607" i="10"/>
  <c r="O607" i="10"/>
  <c r="A608" i="10"/>
  <c r="B608" i="10"/>
  <c r="C608" i="10"/>
  <c r="D608" i="10"/>
  <c r="E608" i="10"/>
  <c r="F608" i="10"/>
  <c r="G608" i="10"/>
  <c r="H608" i="10"/>
  <c r="I608" i="10"/>
  <c r="J608" i="10"/>
  <c r="K608" i="10"/>
  <c r="L608" i="10"/>
  <c r="M608" i="10"/>
  <c r="N608" i="10"/>
  <c r="O608" i="10"/>
  <c r="A609" i="10"/>
  <c r="B609" i="10"/>
  <c r="C609" i="10"/>
  <c r="D609" i="10"/>
  <c r="E609" i="10"/>
  <c r="F609" i="10"/>
  <c r="G609" i="10"/>
  <c r="H609" i="10"/>
  <c r="I609" i="10"/>
  <c r="J609" i="10"/>
  <c r="K609" i="10"/>
  <c r="L609" i="10"/>
  <c r="M609" i="10"/>
  <c r="N609" i="10"/>
  <c r="O609" i="10"/>
  <c r="A610" i="10"/>
  <c r="B610" i="10"/>
  <c r="C610" i="10"/>
  <c r="D610" i="10"/>
  <c r="E610" i="10"/>
  <c r="F610" i="10"/>
  <c r="G610" i="10"/>
  <c r="H610" i="10"/>
  <c r="I610" i="10"/>
  <c r="J610" i="10"/>
  <c r="K610" i="10"/>
  <c r="L610" i="10"/>
  <c r="M610" i="10"/>
  <c r="N610" i="10"/>
  <c r="O610" i="10"/>
  <c r="A611" i="10"/>
  <c r="B611" i="10"/>
  <c r="C611" i="10"/>
  <c r="D611" i="10"/>
  <c r="E611" i="10"/>
  <c r="F611" i="10"/>
  <c r="G611" i="10"/>
  <c r="H611" i="10"/>
  <c r="I611" i="10"/>
  <c r="J611" i="10"/>
  <c r="K611" i="10"/>
  <c r="L611" i="10"/>
  <c r="M611" i="10"/>
  <c r="N611" i="10"/>
  <c r="O611" i="10"/>
  <c r="A612" i="10"/>
  <c r="B612" i="10"/>
  <c r="C612" i="10"/>
  <c r="D612" i="10"/>
  <c r="E612" i="10"/>
  <c r="F612" i="10"/>
  <c r="G612" i="10"/>
  <c r="H612" i="10"/>
  <c r="I612" i="10"/>
  <c r="J612" i="10"/>
  <c r="K612" i="10"/>
  <c r="L612" i="10"/>
  <c r="M612" i="10"/>
  <c r="N612" i="10"/>
  <c r="O612" i="10"/>
  <c r="A613" i="10"/>
  <c r="B613" i="10"/>
  <c r="C613" i="10"/>
  <c r="D613" i="10"/>
  <c r="E613" i="10"/>
  <c r="F613" i="10"/>
  <c r="G613" i="10"/>
  <c r="H613" i="10"/>
  <c r="I613" i="10"/>
  <c r="J613" i="10"/>
  <c r="K613" i="10"/>
  <c r="L613" i="10"/>
  <c r="M613" i="10"/>
  <c r="N613" i="10"/>
  <c r="O613" i="10"/>
  <c r="A614" i="10"/>
  <c r="B614" i="10"/>
  <c r="C614" i="10"/>
  <c r="D614" i="10"/>
  <c r="E614" i="10"/>
  <c r="F614" i="10"/>
  <c r="G614" i="10"/>
  <c r="H614" i="10"/>
  <c r="I614" i="10"/>
  <c r="J614" i="10"/>
  <c r="K614" i="10"/>
  <c r="L614" i="10"/>
  <c r="M614" i="10"/>
  <c r="N614" i="10"/>
  <c r="O614" i="10"/>
  <c r="A615" i="10"/>
  <c r="B615" i="10"/>
  <c r="C615" i="10"/>
  <c r="D615" i="10"/>
  <c r="E615" i="10"/>
  <c r="F615" i="10"/>
  <c r="G615" i="10"/>
  <c r="H615" i="10"/>
  <c r="I615" i="10"/>
  <c r="J615" i="10"/>
  <c r="K615" i="10"/>
  <c r="L615" i="10"/>
  <c r="M615" i="10"/>
  <c r="N615" i="10"/>
  <c r="O615" i="10"/>
  <c r="A616" i="10"/>
  <c r="B616" i="10"/>
  <c r="C616" i="10"/>
  <c r="D616" i="10"/>
  <c r="E616" i="10"/>
  <c r="F616" i="10"/>
  <c r="G616" i="10"/>
  <c r="H616" i="10"/>
  <c r="I616" i="10"/>
  <c r="J616" i="10"/>
  <c r="K616" i="10"/>
  <c r="L616" i="10"/>
  <c r="M616" i="10"/>
  <c r="N616" i="10"/>
  <c r="O616" i="10"/>
  <c r="A617" i="10"/>
  <c r="B617" i="10"/>
  <c r="C617" i="10"/>
  <c r="D617" i="10"/>
  <c r="E617" i="10"/>
  <c r="F617" i="10"/>
  <c r="G617" i="10"/>
  <c r="H617" i="10"/>
  <c r="I617" i="10"/>
  <c r="J617" i="10"/>
  <c r="K617" i="10"/>
  <c r="L617" i="10"/>
  <c r="M617" i="10"/>
  <c r="N617" i="10"/>
  <c r="O617" i="10"/>
  <c r="A618" i="10"/>
  <c r="B618" i="10"/>
  <c r="C618" i="10"/>
  <c r="D618" i="10"/>
  <c r="E618" i="10"/>
  <c r="F618" i="10"/>
  <c r="G618" i="10"/>
  <c r="H618" i="10"/>
  <c r="I618" i="10"/>
  <c r="J618" i="10"/>
  <c r="K618" i="10"/>
  <c r="L618" i="10"/>
  <c r="M618" i="10"/>
  <c r="N618" i="10"/>
  <c r="O618" i="10"/>
  <c r="A619" i="10"/>
  <c r="B619" i="10"/>
  <c r="C619" i="10"/>
  <c r="D619" i="10"/>
  <c r="E619" i="10"/>
  <c r="F619" i="10"/>
  <c r="G619" i="10"/>
  <c r="H619" i="10"/>
  <c r="I619" i="10"/>
  <c r="J619" i="10"/>
  <c r="K619" i="10"/>
  <c r="L619" i="10"/>
  <c r="M619" i="10"/>
  <c r="N619" i="10"/>
  <c r="O619" i="10"/>
  <c r="A620" i="10"/>
  <c r="B620" i="10"/>
  <c r="C620" i="10"/>
  <c r="D620" i="10"/>
  <c r="E620" i="10"/>
  <c r="F620" i="10"/>
  <c r="G620" i="10"/>
  <c r="H620" i="10"/>
  <c r="I620" i="10"/>
  <c r="J620" i="10"/>
  <c r="K620" i="10"/>
  <c r="L620" i="10"/>
  <c r="M620" i="10"/>
  <c r="N620" i="10"/>
  <c r="O620" i="10"/>
  <c r="A621" i="10"/>
  <c r="B621" i="10"/>
  <c r="C621" i="10"/>
  <c r="D621" i="10"/>
  <c r="E621" i="10"/>
  <c r="F621" i="10"/>
  <c r="G621" i="10"/>
  <c r="H621" i="10"/>
  <c r="I621" i="10"/>
  <c r="J621" i="10"/>
  <c r="K621" i="10"/>
  <c r="L621" i="10"/>
  <c r="M621" i="10"/>
  <c r="N621" i="10"/>
  <c r="O621" i="10"/>
  <c r="A622" i="10"/>
  <c r="B622" i="10"/>
  <c r="C622" i="10"/>
  <c r="D622" i="10"/>
  <c r="E622" i="10"/>
  <c r="F622" i="10"/>
  <c r="G622" i="10"/>
  <c r="H622" i="10"/>
  <c r="I622" i="10"/>
  <c r="J622" i="10"/>
  <c r="K622" i="10"/>
  <c r="L622" i="10"/>
  <c r="M622" i="10"/>
  <c r="N622" i="10"/>
  <c r="O622" i="10"/>
  <c r="A623" i="10"/>
  <c r="B623" i="10"/>
  <c r="C623" i="10"/>
  <c r="D623" i="10"/>
  <c r="E623" i="10"/>
  <c r="F623" i="10"/>
  <c r="G623" i="10"/>
  <c r="H623" i="10"/>
  <c r="I623" i="10"/>
  <c r="J623" i="10"/>
  <c r="K623" i="10"/>
  <c r="L623" i="10"/>
  <c r="M623" i="10"/>
  <c r="N623" i="10"/>
  <c r="O623" i="10"/>
  <c r="A624" i="10"/>
  <c r="B624" i="10"/>
  <c r="C624" i="10"/>
  <c r="D624" i="10"/>
  <c r="E624" i="10"/>
  <c r="F624" i="10"/>
  <c r="G624" i="10"/>
  <c r="H624" i="10"/>
  <c r="I624" i="10"/>
  <c r="J624" i="10"/>
  <c r="K624" i="10"/>
  <c r="L624" i="10"/>
  <c r="M624" i="10"/>
  <c r="N624" i="10"/>
  <c r="O624" i="10"/>
  <c r="A625" i="10"/>
  <c r="B625" i="10"/>
  <c r="C625" i="10"/>
  <c r="D625" i="10"/>
  <c r="E625" i="10"/>
  <c r="F625" i="10"/>
  <c r="G625" i="10"/>
  <c r="H625" i="10"/>
  <c r="I625" i="10"/>
  <c r="J625" i="10"/>
  <c r="K625" i="10"/>
  <c r="L625" i="10"/>
  <c r="M625" i="10"/>
  <c r="N625" i="10"/>
  <c r="O625" i="10"/>
  <c r="A626" i="10"/>
  <c r="B626" i="10"/>
  <c r="C626" i="10"/>
  <c r="D626" i="10"/>
  <c r="E626" i="10"/>
  <c r="F626" i="10"/>
  <c r="G626" i="10"/>
  <c r="H626" i="10"/>
  <c r="I626" i="10"/>
  <c r="J626" i="10"/>
  <c r="K626" i="10"/>
  <c r="L626" i="10"/>
  <c r="M626" i="10"/>
  <c r="N626" i="10"/>
  <c r="O626" i="10"/>
  <c r="A627" i="10"/>
  <c r="B627" i="10"/>
  <c r="C627" i="10"/>
  <c r="D627" i="10"/>
  <c r="E627" i="10"/>
  <c r="F627" i="10"/>
  <c r="G627" i="10"/>
  <c r="H627" i="10"/>
  <c r="I627" i="10"/>
  <c r="J627" i="10"/>
  <c r="K627" i="10"/>
  <c r="L627" i="10"/>
  <c r="M627" i="10"/>
  <c r="N627" i="10"/>
  <c r="O627" i="10"/>
  <c r="A628" i="10"/>
  <c r="B628" i="10"/>
  <c r="C628" i="10"/>
  <c r="D628" i="10"/>
  <c r="E628" i="10"/>
  <c r="F628" i="10"/>
  <c r="G628" i="10"/>
  <c r="H628" i="10"/>
  <c r="I628" i="10"/>
  <c r="J628" i="10"/>
  <c r="K628" i="10"/>
  <c r="L628" i="10"/>
  <c r="M628" i="10"/>
  <c r="N628" i="10"/>
  <c r="O628" i="10"/>
  <c r="A629" i="10"/>
  <c r="B629" i="10"/>
  <c r="C629" i="10"/>
  <c r="D629" i="10"/>
  <c r="E629" i="10"/>
  <c r="F629" i="10"/>
  <c r="G629" i="10"/>
  <c r="H629" i="10"/>
  <c r="I629" i="10"/>
  <c r="J629" i="10"/>
  <c r="K629" i="10"/>
  <c r="L629" i="10"/>
  <c r="M629" i="10"/>
  <c r="N629" i="10"/>
  <c r="O629" i="10"/>
  <c r="A630" i="10"/>
  <c r="B630" i="10"/>
  <c r="C630" i="10"/>
  <c r="D630" i="10"/>
  <c r="E630" i="10"/>
  <c r="F630" i="10"/>
  <c r="G630" i="10"/>
  <c r="H630" i="10"/>
  <c r="I630" i="10"/>
  <c r="J630" i="10"/>
  <c r="K630" i="10"/>
  <c r="L630" i="10"/>
  <c r="M630" i="10"/>
  <c r="N630" i="10"/>
  <c r="O630" i="10"/>
  <c r="A631" i="10"/>
  <c r="B631" i="10"/>
  <c r="C631" i="10"/>
  <c r="D631" i="10"/>
  <c r="E631" i="10"/>
  <c r="F631" i="10"/>
  <c r="G631" i="10"/>
  <c r="H631" i="10"/>
  <c r="I631" i="10"/>
  <c r="J631" i="10"/>
  <c r="K631" i="10"/>
  <c r="L631" i="10"/>
  <c r="M631" i="10"/>
  <c r="N631" i="10"/>
  <c r="O631" i="10"/>
  <c r="A632" i="10"/>
  <c r="B632" i="10"/>
  <c r="C632" i="10"/>
  <c r="D632" i="10"/>
  <c r="E632" i="10"/>
  <c r="F632" i="10"/>
  <c r="G632" i="10"/>
  <c r="H632" i="10"/>
  <c r="I632" i="10"/>
  <c r="J632" i="10"/>
  <c r="K632" i="10"/>
  <c r="L632" i="10"/>
  <c r="M632" i="10"/>
  <c r="N632" i="10"/>
  <c r="O632" i="10"/>
  <c r="A633" i="10"/>
  <c r="B633" i="10"/>
  <c r="C633" i="10"/>
  <c r="D633" i="10"/>
  <c r="E633" i="10"/>
  <c r="F633" i="10"/>
  <c r="G633" i="10"/>
  <c r="H633" i="10"/>
  <c r="I633" i="10"/>
  <c r="J633" i="10"/>
  <c r="K633" i="10"/>
  <c r="L633" i="10"/>
  <c r="M633" i="10"/>
  <c r="N633" i="10"/>
  <c r="O633" i="10"/>
  <c r="A634" i="10"/>
  <c r="B634" i="10"/>
  <c r="C634" i="10"/>
  <c r="D634" i="10"/>
  <c r="E634" i="10"/>
  <c r="F634" i="10"/>
  <c r="G634" i="10"/>
  <c r="H634" i="10"/>
  <c r="I634" i="10"/>
  <c r="J634" i="10"/>
  <c r="K634" i="10"/>
  <c r="L634" i="10"/>
  <c r="M634" i="10"/>
  <c r="N634" i="10"/>
  <c r="O634" i="10"/>
  <c r="A635" i="10"/>
  <c r="B635" i="10"/>
  <c r="C635" i="10"/>
  <c r="D635" i="10"/>
  <c r="E635" i="10"/>
  <c r="F635" i="10"/>
  <c r="G635" i="10"/>
  <c r="H635" i="10"/>
  <c r="I635" i="10"/>
  <c r="J635" i="10"/>
  <c r="K635" i="10"/>
  <c r="L635" i="10"/>
  <c r="M635" i="10"/>
  <c r="N635" i="10"/>
  <c r="O635" i="10"/>
  <c r="A636" i="10"/>
  <c r="B636" i="10"/>
  <c r="C636" i="10"/>
  <c r="D636" i="10"/>
  <c r="E636" i="10"/>
  <c r="F636" i="10"/>
  <c r="G636" i="10"/>
  <c r="H636" i="10"/>
  <c r="I636" i="10"/>
  <c r="J636" i="10"/>
  <c r="K636" i="10"/>
  <c r="L636" i="10"/>
  <c r="M636" i="10"/>
  <c r="N636" i="10"/>
  <c r="O636" i="10"/>
  <c r="A637" i="10"/>
  <c r="B637" i="10"/>
  <c r="C637" i="10"/>
  <c r="D637" i="10"/>
  <c r="E637" i="10"/>
  <c r="F637" i="10"/>
  <c r="G637" i="10"/>
  <c r="H637" i="10"/>
  <c r="I637" i="10"/>
  <c r="J637" i="10"/>
  <c r="K637" i="10"/>
  <c r="L637" i="10"/>
  <c r="M637" i="10"/>
  <c r="N637" i="10"/>
  <c r="O637" i="10"/>
  <c r="A638" i="10"/>
  <c r="B638" i="10"/>
  <c r="C638" i="10"/>
  <c r="D638" i="10"/>
  <c r="E638" i="10"/>
  <c r="F638" i="10"/>
  <c r="G638" i="10"/>
  <c r="H638" i="10"/>
  <c r="I638" i="10"/>
  <c r="J638" i="10"/>
  <c r="K638" i="10"/>
  <c r="L638" i="10"/>
  <c r="M638" i="10"/>
  <c r="N638" i="10"/>
  <c r="O638" i="10"/>
  <c r="A639" i="10"/>
  <c r="B639" i="10"/>
  <c r="C639" i="10"/>
  <c r="D639" i="10"/>
  <c r="E639" i="10"/>
  <c r="F639" i="10"/>
  <c r="G639" i="10"/>
  <c r="H639" i="10"/>
  <c r="I639" i="10"/>
  <c r="J639" i="10"/>
  <c r="K639" i="10"/>
  <c r="L639" i="10"/>
  <c r="M639" i="10"/>
  <c r="N639" i="10"/>
  <c r="O639" i="10"/>
  <c r="A640" i="10"/>
  <c r="B640" i="10"/>
  <c r="C640" i="10"/>
  <c r="D640" i="10"/>
  <c r="E640" i="10"/>
  <c r="F640" i="10"/>
  <c r="G640" i="10"/>
  <c r="H640" i="10"/>
  <c r="I640" i="10"/>
  <c r="J640" i="10"/>
  <c r="K640" i="10"/>
  <c r="L640" i="10"/>
  <c r="M640" i="10"/>
  <c r="N640" i="10"/>
  <c r="O640" i="10"/>
  <c r="A641" i="10"/>
  <c r="B641" i="10"/>
  <c r="C641" i="10"/>
  <c r="D641" i="10"/>
  <c r="E641" i="10"/>
  <c r="F641" i="10"/>
  <c r="G641" i="10"/>
  <c r="H641" i="10"/>
  <c r="I641" i="10"/>
  <c r="J641" i="10"/>
  <c r="K641" i="10"/>
  <c r="L641" i="10"/>
  <c r="M641" i="10"/>
  <c r="N641" i="10"/>
  <c r="O641" i="10"/>
  <c r="A642" i="10"/>
  <c r="B642" i="10"/>
  <c r="C642" i="10"/>
  <c r="D642" i="10"/>
  <c r="E642" i="10"/>
  <c r="F642" i="10"/>
  <c r="G642" i="10"/>
  <c r="H642" i="10"/>
  <c r="I642" i="10"/>
  <c r="J642" i="10"/>
  <c r="K642" i="10"/>
  <c r="L642" i="10"/>
  <c r="M642" i="10"/>
  <c r="N642" i="10"/>
  <c r="O642" i="10"/>
  <c r="A643" i="10"/>
  <c r="B643" i="10"/>
  <c r="C643" i="10"/>
  <c r="D643" i="10"/>
  <c r="E643" i="10"/>
  <c r="F643" i="10"/>
  <c r="G643" i="10"/>
  <c r="H643" i="10"/>
  <c r="I643" i="10"/>
  <c r="J643" i="10"/>
  <c r="K643" i="10"/>
  <c r="L643" i="10"/>
  <c r="M643" i="10"/>
  <c r="N643" i="10"/>
  <c r="O643" i="10"/>
  <c r="A644" i="10"/>
  <c r="B644" i="10"/>
  <c r="C644" i="10"/>
  <c r="D644" i="10"/>
  <c r="E644" i="10"/>
  <c r="F644" i="10"/>
  <c r="G644" i="10"/>
  <c r="H644" i="10"/>
  <c r="I644" i="10"/>
  <c r="J644" i="10"/>
  <c r="K644" i="10"/>
  <c r="L644" i="10"/>
  <c r="M644" i="10"/>
  <c r="N644" i="10"/>
  <c r="O644" i="10"/>
  <c r="A645" i="10"/>
  <c r="B645" i="10"/>
  <c r="C645" i="10"/>
  <c r="D645" i="10"/>
  <c r="E645" i="10"/>
  <c r="F645" i="10"/>
  <c r="G645" i="10"/>
  <c r="H645" i="10"/>
  <c r="I645" i="10"/>
  <c r="J645" i="10"/>
  <c r="K645" i="10"/>
  <c r="L645" i="10"/>
  <c r="M645" i="10"/>
  <c r="N645" i="10"/>
  <c r="O645" i="10"/>
  <c r="A646" i="10"/>
  <c r="B646" i="10"/>
  <c r="C646" i="10"/>
  <c r="D646" i="10"/>
  <c r="E646" i="10"/>
  <c r="F646" i="10"/>
  <c r="G646" i="10"/>
  <c r="H646" i="10"/>
  <c r="I646" i="10"/>
  <c r="J646" i="10"/>
  <c r="K646" i="10"/>
  <c r="L646" i="10"/>
  <c r="M646" i="10"/>
  <c r="N646" i="10"/>
  <c r="O646" i="10"/>
  <c r="A647" i="10"/>
  <c r="B647" i="10"/>
  <c r="C647" i="10"/>
  <c r="D647" i="10"/>
  <c r="E647" i="10"/>
  <c r="F647" i="10"/>
  <c r="G647" i="10"/>
  <c r="H647" i="10"/>
  <c r="I647" i="10"/>
  <c r="J647" i="10"/>
  <c r="K647" i="10"/>
  <c r="L647" i="10"/>
  <c r="M647" i="10"/>
  <c r="N647" i="10"/>
  <c r="O647" i="10"/>
  <c r="A648" i="10"/>
  <c r="B648" i="10"/>
  <c r="C648" i="10"/>
  <c r="D648" i="10"/>
  <c r="E648" i="10"/>
  <c r="F648" i="10"/>
  <c r="G648" i="10"/>
  <c r="H648" i="10"/>
  <c r="I648" i="10"/>
  <c r="J648" i="10"/>
  <c r="K648" i="10"/>
  <c r="L648" i="10"/>
  <c r="M648" i="10"/>
  <c r="N648" i="10"/>
  <c r="O648" i="10"/>
  <c r="A649" i="10"/>
  <c r="B649" i="10"/>
  <c r="C649" i="10"/>
  <c r="D649" i="10"/>
  <c r="E649" i="10"/>
  <c r="F649" i="10"/>
  <c r="G649" i="10"/>
  <c r="H649" i="10"/>
  <c r="I649" i="10"/>
  <c r="J649" i="10"/>
  <c r="K649" i="10"/>
  <c r="L649" i="10"/>
  <c r="M649" i="10"/>
  <c r="N649" i="10"/>
  <c r="O649" i="10"/>
  <c r="A650" i="10"/>
  <c r="B650" i="10"/>
  <c r="C650" i="10"/>
  <c r="D650" i="10"/>
  <c r="E650" i="10"/>
  <c r="F650" i="10"/>
  <c r="G650" i="10"/>
  <c r="H650" i="10"/>
  <c r="I650" i="10"/>
  <c r="J650" i="10"/>
  <c r="K650" i="10"/>
  <c r="L650" i="10"/>
  <c r="M650" i="10"/>
  <c r="N650" i="10"/>
  <c r="O650" i="10"/>
  <c r="A651" i="10"/>
  <c r="B651" i="10"/>
  <c r="C651" i="10"/>
  <c r="D651" i="10"/>
  <c r="E651" i="10"/>
  <c r="F651" i="10"/>
  <c r="G651" i="10"/>
  <c r="H651" i="10"/>
  <c r="I651" i="10"/>
  <c r="J651" i="10"/>
  <c r="K651" i="10"/>
  <c r="L651" i="10"/>
  <c r="M651" i="10"/>
  <c r="N651" i="10"/>
  <c r="O651" i="10"/>
  <c r="A652" i="10"/>
  <c r="B652" i="10"/>
  <c r="C652" i="10"/>
  <c r="D652" i="10"/>
  <c r="E652" i="10"/>
  <c r="F652" i="10"/>
  <c r="G652" i="10"/>
  <c r="H652" i="10"/>
  <c r="I652" i="10"/>
  <c r="J652" i="10"/>
  <c r="K652" i="10"/>
  <c r="L652" i="10"/>
  <c r="M652" i="10"/>
  <c r="N652" i="10"/>
  <c r="O652" i="10"/>
  <c r="A653" i="10"/>
  <c r="B653" i="10"/>
  <c r="C653" i="10"/>
  <c r="D653" i="10"/>
  <c r="E653" i="10"/>
  <c r="F653" i="10"/>
  <c r="G653" i="10"/>
  <c r="H653" i="10"/>
  <c r="I653" i="10"/>
  <c r="J653" i="10"/>
  <c r="K653" i="10"/>
  <c r="L653" i="10"/>
  <c r="M653" i="10"/>
  <c r="N653" i="10"/>
  <c r="O653" i="10"/>
  <c r="A654" i="10"/>
  <c r="B654" i="10"/>
  <c r="C654" i="10"/>
  <c r="D654" i="10"/>
  <c r="E654" i="10"/>
  <c r="F654" i="10"/>
  <c r="G654" i="10"/>
  <c r="H654" i="10"/>
  <c r="I654" i="10"/>
  <c r="J654" i="10"/>
  <c r="K654" i="10"/>
  <c r="L654" i="10"/>
  <c r="M654" i="10"/>
  <c r="N654" i="10"/>
  <c r="O654" i="10"/>
  <c r="A655" i="10"/>
  <c r="B655" i="10"/>
  <c r="C655" i="10"/>
  <c r="D655" i="10"/>
  <c r="E655" i="10"/>
  <c r="F655" i="10"/>
  <c r="G655" i="10"/>
  <c r="H655" i="10"/>
  <c r="I655" i="10"/>
  <c r="J655" i="10"/>
  <c r="K655" i="10"/>
  <c r="L655" i="10"/>
  <c r="M655" i="10"/>
  <c r="N655" i="10"/>
  <c r="O655" i="10"/>
  <c r="A656" i="10"/>
  <c r="B656" i="10"/>
  <c r="C656" i="10"/>
  <c r="D656" i="10"/>
  <c r="E656" i="10"/>
  <c r="F656" i="10"/>
  <c r="G656" i="10"/>
  <c r="H656" i="10"/>
  <c r="I656" i="10"/>
  <c r="J656" i="10"/>
  <c r="K656" i="10"/>
  <c r="L656" i="10"/>
  <c r="M656" i="10"/>
  <c r="N656" i="10"/>
  <c r="O656" i="10"/>
  <c r="A657" i="10"/>
  <c r="B657" i="10"/>
  <c r="C657" i="10"/>
  <c r="D657" i="10"/>
  <c r="E657" i="10"/>
  <c r="F657" i="10"/>
  <c r="G657" i="10"/>
  <c r="H657" i="10"/>
  <c r="I657" i="10"/>
  <c r="J657" i="10"/>
  <c r="K657" i="10"/>
  <c r="L657" i="10"/>
  <c r="M657" i="10"/>
  <c r="N657" i="10"/>
  <c r="O657" i="10"/>
  <c r="A658" i="10"/>
  <c r="B658" i="10"/>
  <c r="C658" i="10"/>
  <c r="D658" i="10"/>
  <c r="E658" i="10"/>
  <c r="F658" i="10"/>
  <c r="G658" i="10"/>
  <c r="H658" i="10"/>
  <c r="I658" i="10"/>
  <c r="J658" i="10"/>
  <c r="K658" i="10"/>
  <c r="L658" i="10"/>
  <c r="M658" i="10"/>
  <c r="N658" i="10"/>
  <c r="O658" i="10"/>
  <c r="A659" i="10"/>
  <c r="B659" i="10"/>
  <c r="C659" i="10"/>
  <c r="D659" i="10"/>
  <c r="E659" i="10"/>
  <c r="F659" i="10"/>
  <c r="G659" i="10"/>
  <c r="H659" i="10"/>
  <c r="I659" i="10"/>
  <c r="J659" i="10"/>
  <c r="K659" i="10"/>
  <c r="L659" i="10"/>
  <c r="M659" i="10"/>
  <c r="N659" i="10"/>
  <c r="O659" i="10"/>
  <c r="A660" i="10"/>
  <c r="B660" i="10"/>
  <c r="C660" i="10"/>
  <c r="D660" i="10"/>
  <c r="E660" i="10"/>
  <c r="F660" i="10"/>
  <c r="G660" i="10"/>
  <c r="H660" i="10"/>
  <c r="I660" i="10"/>
  <c r="J660" i="10"/>
  <c r="K660" i="10"/>
  <c r="L660" i="10"/>
  <c r="M660" i="10"/>
  <c r="N660" i="10"/>
  <c r="O660" i="10"/>
  <c r="A661" i="10"/>
  <c r="B661" i="10"/>
  <c r="C661" i="10"/>
  <c r="D661" i="10"/>
  <c r="E661" i="10"/>
  <c r="F661" i="10"/>
  <c r="G661" i="10"/>
  <c r="H661" i="10"/>
  <c r="I661" i="10"/>
  <c r="J661" i="10"/>
  <c r="K661" i="10"/>
  <c r="L661" i="10"/>
  <c r="M661" i="10"/>
  <c r="N661" i="10"/>
  <c r="O661" i="10"/>
  <c r="A662" i="10"/>
  <c r="B662" i="10"/>
  <c r="C662" i="10"/>
  <c r="D662" i="10"/>
  <c r="E662" i="10"/>
  <c r="F662" i="10"/>
  <c r="G662" i="10"/>
  <c r="H662" i="10"/>
  <c r="I662" i="10"/>
  <c r="J662" i="10"/>
  <c r="K662" i="10"/>
  <c r="L662" i="10"/>
  <c r="M662" i="10"/>
  <c r="N662" i="10"/>
  <c r="O662" i="10"/>
  <c r="A663" i="10"/>
  <c r="B663" i="10"/>
  <c r="C663" i="10"/>
  <c r="D663" i="10"/>
  <c r="E663" i="10"/>
  <c r="F663" i="10"/>
  <c r="G663" i="10"/>
  <c r="H663" i="10"/>
  <c r="I663" i="10"/>
  <c r="J663" i="10"/>
  <c r="K663" i="10"/>
  <c r="L663" i="10"/>
  <c r="M663" i="10"/>
  <c r="N663" i="10"/>
  <c r="O663" i="10"/>
  <c r="A664" i="10"/>
  <c r="B664" i="10"/>
  <c r="C664" i="10"/>
  <c r="D664" i="10"/>
  <c r="E664" i="10"/>
  <c r="F664" i="10"/>
  <c r="G664" i="10"/>
  <c r="H664" i="10"/>
  <c r="I664" i="10"/>
  <c r="J664" i="10"/>
  <c r="K664" i="10"/>
  <c r="L664" i="10"/>
  <c r="M664" i="10"/>
  <c r="N664" i="10"/>
  <c r="O664" i="10"/>
  <c r="A665" i="10"/>
  <c r="B665" i="10"/>
  <c r="C665" i="10"/>
  <c r="D665" i="10"/>
  <c r="E665" i="10"/>
  <c r="F665" i="10"/>
  <c r="G665" i="10"/>
  <c r="H665" i="10"/>
  <c r="I665" i="10"/>
  <c r="J665" i="10"/>
  <c r="K665" i="10"/>
  <c r="L665" i="10"/>
  <c r="M665" i="10"/>
  <c r="N665" i="10"/>
  <c r="O665" i="10"/>
  <c r="A666" i="10"/>
  <c r="B666" i="10"/>
  <c r="C666" i="10"/>
  <c r="D666" i="10"/>
  <c r="E666" i="10"/>
  <c r="F666" i="10"/>
  <c r="G666" i="10"/>
  <c r="H666" i="10"/>
  <c r="I666" i="10"/>
  <c r="J666" i="10"/>
  <c r="K666" i="10"/>
  <c r="L666" i="10"/>
  <c r="M666" i="10"/>
  <c r="N666" i="10"/>
  <c r="O666" i="10"/>
  <c r="A667" i="10"/>
  <c r="B667" i="10"/>
  <c r="C667" i="10"/>
  <c r="D667" i="10"/>
  <c r="E667" i="10"/>
  <c r="F667" i="10"/>
  <c r="G667" i="10"/>
  <c r="H667" i="10"/>
  <c r="I667" i="10"/>
  <c r="J667" i="10"/>
  <c r="K667" i="10"/>
  <c r="L667" i="10"/>
  <c r="M667" i="10"/>
  <c r="N667" i="10"/>
  <c r="O667" i="10"/>
  <c r="A668" i="10"/>
  <c r="B668" i="10"/>
  <c r="C668" i="10"/>
  <c r="D668" i="10"/>
  <c r="E668" i="10"/>
  <c r="F668" i="10"/>
  <c r="G668" i="10"/>
  <c r="H668" i="10"/>
  <c r="I668" i="10"/>
  <c r="J668" i="10"/>
  <c r="K668" i="10"/>
  <c r="L668" i="10"/>
  <c r="M668" i="10"/>
  <c r="N668" i="10"/>
  <c r="O668" i="10"/>
  <c r="A669" i="10"/>
  <c r="B669" i="10"/>
  <c r="C669" i="10"/>
  <c r="D669" i="10"/>
  <c r="E669" i="10"/>
  <c r="F669" i="10"/>
  <c r="G669" i="10"/>
  <c r="H669" i="10"/>
  <c r="I669" i="10"/>
  <c r="J669" i="10"/>
  <c r="K669" i="10"/>
  <c r="L669" i="10"/>
  <c r="M669" i="10"/>
  <c r="N669" i="10"/>
  <c r="O669" i="10"/>
  <c r="A670" i="10"/>
  <c r="B670" i="10"/>
  <c r="C670" i="10"/>
  <c r="D670" i="10"/>
  <c r="E670" i="10"/>
  <c r="F670" i="10"/>
  <c r="G670" i="10"/>
  <c r="H670" i="10"/>
  <c r="I670" i="10"/>
  <c r="J670" i="10"/>
  <c r="K670" i="10"/>
  <c r="L670" i="10"/>
  <c r="M670" i="10"/>
  <c r="N670" i="10"/>
  <c r="O670" i="10"/>
  <c r="A671" i="10"/>
  <c r="B671" i="10"/>
  <c r="C671" i="10"/>
  <c r="D671" i="10"/>
  <c r="E671" i="10"/>
  <c r="F671" i="10"/>
  <c r="G671" i="10"/>
  <c r="H671" i="10"/>
  <c r="I671" i="10"/>
  <c r="J671" i="10"/>
  <c r="K671" i="10"/>
  <c r="L671" i="10"/>
  <c r="M671" i="10"/>
  <c r="N671" i="10"/>
  <c r="O671" i="10"/>
  <c r="A672" i="10"/>
  <c r="B672" i="10"/>
  <c r="C672" i="10"/>
  <c r="D672" i="10"/>
  <c r="E672" i="10"/>
  <c r="F672" i="10"/>
  <c r="G672" i="10"/>
  <c r="H672" i="10"/>
  <c r="I672" i="10"/>
  <c r="J672" i="10"/>
  <c r="K672" i="10"/>
  <c r="L672" i="10"/>
  <c r="M672" i="10"/>
  <c r="N672" i="10"/>
  <c r="O672" i="10"/>
  <c r="A673" i="10"/>
  <c r="B673" i="10"/>
  <c r="C673" i="10"/>
  <c r="D673" i="10"/>
  <c r="E673" i="10"/>
  <c r="F673" i="10"/>
  <c r="G673" i="10"/>
  <c r="H673" i="10"/>
  <c r="I673" i="10"/>
  <c r="J673" i="10"/>
  <c r="K673" i="10"/>
  <c r="L673" i="10"/>
  <c r="M673" i="10"/>
  <c r="N673" i="10"/>
  <c r="O673" i="10"/>
  <c r="A674" i="10"/>
  <c r="B674" i="10"/>
  <c r="C674" i="10"/>
  <c r="D674" i="10"/>
  <c r="E674" i="10"/>
  <c r="F674" i="10"/>
  <c r="G674" i="10"/>
  <c r="H674" i="10"/>
  <c r="I674" i="10"/>
  <c r="J674" i="10"/>
  <c r="K674" i="10"/>
  <c r="L674" i="10"/>
  <c r="M674" i="10"/>
  <c r="N674" i="10"/>
  <c r="O674" i="10"/>
  <c r="A675" i="10"/>
  <c r="B675" i="10"/>
  <c r="C675" i="10"/>
  <c r="D675" i="10"/>
  <c r="E675" i="10"/>
  <c r="F675" i="10"/>
  <c r="G675" i="10"/>
  <c r="H675" i="10"/>
  <c r="I675" i="10"/>
  <c r="J675" i="10"/>
  <c r="K675" i="10"/>
  <c r="L675" i="10"/>
  <c r="M675" i="10"/>
  <c r="N675" i="10"/>
  <c r="O675" i="10"/>
  <c r="A676" i="10"/>
  <c r="B676" i="10"/>
  <c r="C676" i="10"/>
  <c r="D676" i="10"/>
  <c r="E676" i="10"/>
  <c r="F676" i="10"/>
  <c r="G676" i="10"/>
  <c r="H676" i="10"/>
  <c r="I676" i="10"/>
  <c r="J676" i="10"/>
  <c r="K676" i="10"/>
  <c r="L676" i="10"/>
  <c r="M676" i="10"/>
  <c r="N676" i="10"/>
  <c r="O676" i="10"/>
  <c r="A677" i="10"/>
  <c r="B677" i="10"/>
  <c r="C677" i="10"/>
  <c r="D677" i="10"/>
  <c r="E677" i="10"/>
  <c r="F677" i="10"/>
  <c r="G677" i="10"/>
  <c r="H677" i="10"/>
  <c r="I677" i="10"/>
  <c r="J677" i="10"/>
  <c r="K677" i="10"/>
  <c r="L677" i="10"/>
  <c r="M677" i="10"/>
  <c r="N677" i="10"/>
  <c r="O677" i="10"/>
  <c r="A678" i="10"/>
  <c r="B678" i="10"/>
  <c r="C678" i="10"/>
  <c r="D678" i="10"/>
  <c r="E678" i="10"/>
  <c r="F678" i="10"/>
  <c r="G678" i="10"/>
  <c r="H678" i="10"/>
  <c r="I678" i="10"/>
  <c r="J678" i="10"/>
  <c r="K678" i="10"/>
  <c r="L678" i="10"/>
  <c r="M678" i="10"/>
  <c r="N678" i="10"/>
  <c r="O678" i="10"/>
  <c r="A679" i="10"/>
  <c r="B679" i="10"/>
  <c r="C679" i="10"/>
  <c r="D679" i="10"/>
  <c r="E679" i="10"/>
  <c r="F679" i="10"/>
  <c r="G679" i="10"/>
  <c r="H679" i="10"/>
  <c r="I679" i="10"/>
  <c r="J679" i="10"/>
  <c r="K679" i="10"/>
  <c r="L679" i="10"/>
  <c r="M679" i="10"/>
  <c r="N679" i="10"/>
  <c r="O679" i="10"/>
  <c r="A680" i="10"/>
  <c r="B680" i="10"/>
  <c r="C680" i="10"/>
  <c r="D680" i="10"/>
  <c r="E680" i="10"/>
  <c r="F680" i="10"/>
  <c r="G680" i="10"/>
  <c r="H680" i="10"/>
  <c r="I680" i="10"/>
  <c r="J680" i="10"/>
  <c r="K680" i="10"/>
  <c r="L680" i="10"/>
  <c r="M680" i="10"/>
  <c r="N680" i="10"/>
  <c r="O680" i="10"/>
  <c r="A681" i="10"/>
  <c r="B681" i="10"/>
  <c r="C681" i="10"/>
  <c r="D681" i="10"/>
  <c r="E681" i="10"/>
  <c r="F681" i="10"/>
  <c r="G681" i="10"/>
  <c r="H681" i="10"/>
  <c r="I681" i="10"/>
  <c r="J681" i="10"/>
  <c r="K681" i="10"/>
  <c r="L681" i="10"/>
  <c r="M681" i="10"/>
  <c r="N681" i="10"/>
  <c r="O681" i="10"/>
  <c r="A682" i="10"/>
  <c r="B682" i="10"/>
  <c r="C682" i="10"/>
  <c r="D682" i="10"/>
  <c r="E682" i="10"/>
  <c r="F682" i="10"/>
  <c r="G682" i="10"/>
  <c r="H682" i="10"/>
  <c r="I682" i="10"/>
  <c r="J682" i="10"/>
  <c r="K682" i="10"/>
  <c r="L682" i="10"/>
  <c r="M682" i="10"/>
  <c r="N682" i="10"/>
  <c r="O682" i="10"/>
  <c r="A683" i="10"/>
  <c r="B683" i="10"/>
  <c r="C683" i="10"/>
  <c r="D683" i="10"/>
  <c r="E683" i="10"/>
  <c r="F683" i="10"/>
  <c r="G683" i="10"/>
  <c r="H683" i="10"/>
  <c r="I683" i="10"/>
  <c r="J683" i="10"/>
  <c r="K683" i="10"/>
  <c r="L683" i="10"/>
  <c r="M683" i="10"/>
  <c r="N683" i="10"/>
  <c r="O683" i="10"/>
  <c r="A684" i="10"/>
  <c r="B684" i="10"/>
  <c r="C684" i="10"/>
  <c r="D684" i="10"/>
  <c r="E684" i="10"/>
  <c r="F684" i="10"/>
  <c r="G684" i="10"/>
  <c r="H684" i="10"/>
  <c r="I684" i="10"/>
  <c r="J684" i="10"/>
  <c r="K684" i="10"/>
  <c r="L684" i="10"/>
  <c r="M684" i="10"/>
  <c r="N684" i="10"/>
  <c r="O684" i="10"/>
  <c r="A685" i="10"/>
  <c r="B685" i="10"/>
  <c r="C685" i="10"/>
  <c r="D685" i="10"/>
  <c r="E685" i="10"/>
  <c r="F685" i="10"/>
  <c r="G685" i="10"/>
  <c r="H685" i="10"/>
  <c r="I685" i="10"/>
  <c r="J685" i="10"/>
  <c r="K685" i="10"/>
  <c r="L685" i="10"/>
  <c r="M685" i="10"/>
  <c r="N685" i="10"/>
  <c r="O685" i="10"/>
  <c r="A686" i="10"/>
  <c r="B686" i="10"/>
  <c r="C686" i="10"/>
  <c r="D686" i="10"/>
  <c r="E686" i="10"/>
  <c r="F686" i="10"/>
  <c r="G686" i="10"/>
  <c r="H686" i="10"/>
  <c r="I686" i="10"/>
  <c r="J686" i="10"/>
  <c r="K686" i="10"/>
  <c r="L686" i="10"/>
  <c r="M686" i="10"/>
  <c r="N686" i="10"/>
  <c r="O686" i="10"/>
  <c r="A687" i="10"/>
  <c r="B687" i="10"/>
  <c r="C687" i="10"/>
  <c r="D687" i="10"/>
  <c r="E687" i="10"/>
  <c r="F687" i="10"/>
  <c r="G687" i="10"/>
  <c r="H687" i="10"/>
  <c r="I687" i="10"/>
  <c r="J687" i="10"/>
  <c r="K687" i="10"/>
  <c r="L687" i="10"/>
  <c r="M687" i="10"/>
  <c r="N687" i="10"/>
  <c r="O687" i="10"/>
  <c r="A688" i="10"/>
  <c r="B688" i="10"/>
  <c r="C688" i="10"/>
  <c r="D688" i="10"/>
  <c r="E688" i="10"/>
  <c r="F688" i="10"/>
  <c r="G688" i="10"/>
  <c r="H688" i="10"/>
  <c r="I688" i="10"/>
  <c r="J688" i="10"/>
  <c r="K688" i="10"/>
  <c r="L688" i="10"/>
  <c r="M688" i="10"/>
  <c r="N688" i="10"/>
  <c r="O688" i="10"/>
  <c r="A689" i="10"/>
  <c r="B689" i="10"/>
  <c r="C689" i="10"/>
  <c r="D689" i="10"/>
  <c r="E689" i="10"/>
  <c r="F689" i="10"/>
  <c r="G689" i="10"/>
  <c r="H689" i="10"/>
  <c r="I689" i="10"/>
  <c r="J689" i="10"/>
  <c r="K689" i="10"/>
  <c r="L689" i="10"/>
  <c r="M689" i="10"/>
  <c r="N689" i="10"/>
  <c r="O689" i="10"/>
  <c r="A690" i="10"/>
  <c r="B690" i="10"/>
  <c r="C690" i="10"/>
  <c r="D690" i="10"/>
  <c r="E690" i="10"/>
  <c r="F690" i="10"/>
  <c r="G690" i="10"/>
  <c r="H690" i="10"/>
  <c r="I690" i="10"/>
  <c r="J690" i="10"/>
  <c r="K690" i="10"/>
  <c r="L690" i="10"/>
  <c r="M690" i="10"/>
  <c r="N690" i="10"/>
  <c r="O690" i="10"/>
  <c r="A691" i="10"/>
  <c r="B691" i="10"/>
  <c r="C691" i="10"/>
  <c r="D691" i="10"/>
  <c r="E691" i="10"/>
  <c r="F691" i="10"/>
  <c r="G691" i="10"/>
  <c r="H691" i="10"/>
  <c r="I691" i="10"/>
  <c r="J691" i="10"/>
  <c r="K691" i="10"/>
  <c r="L691" i="10"/>
  <c r="M691" i="10"/>
  <c r="N691" i="10"/>
  <c r="O691" i="10"/>
  <c r="A692" i="10"/>
  <c r="B692" i="10"/>
  <c r="C692" i="10"/>
  <c r="D692" i="10"/>
  <c r="E692" i="10"/>
  <c r="F692" i="10"/>
  <c r="G692" i="10"/>
  <c r="H692" i="10"/>
  <c r="I692" i="10"/>
  <c r="J692" i="10"/>
  <c r="K692" i="10"/>
  <c r="L692" i="10"/>
  <c r="M692" i="10"/>
  <c r="N692" i="10"/>
  <c r="O692" i="10"/>
  <c r="A693" i="10"/>
  <c r="B693" i="10"/>
  <c r="C693" i="10"/>
  <c r="D693" i="10"/>
  <c r="E693" i="10"/>
  <c r="F693" i="10"/>
  <c r="G693" i="10"/>
  <c r="H693" i="10"/>
  <c r="I693" i="10"/>
  <c r="J693" i="10"/>
  <c r="K693" i="10"/>
  <c r="L693" i="10"/>
  <c r="M693" i="10"/>
  <c r="N693" i="10"/>
  <c r="O693" i="10"/>
  <c r="A694" i="10"/>
  <c r="B694" i="10"/>
  <c r="C694" i="10"/>
  <c r="D694" i="10"/>
  <c r="E694" i="10"/>
  <c r="F694" i="10"/>
  <c r="G694" i="10"/>
  <c r="H694" i="10"/>
  <c r="I694" i="10"/>
  <c r="J694" i="10"/>
  <c r="K694" i="10"/>
  <c r="L694" i="10"/>
  <c r="M694" i="10"/>
  <c r="N694" i="10"/>
  <c r="O694" i="10"/>
  <c r="A695" i="10"/>
  <c r="B695" i="10"/>
  <c r="C695" i="10"/>
  <c r="D695" i="10"/>
  <c r="E695" i="10"/>
  <c r="F695" i="10"/>
  <c r="G695" i="10"/>
  <c r="H695" i="10"/>
  <c r="I695" i="10"/>
  <c r="J695" i="10"/>
  <c r="K695" i="10"/>
  <c r="L695" i="10"/>
  <c r="M695" i="10"/>
  <c r="N695" i="10"/>
  <c r="O695" i="10"/>
  <c r="A696" i="10"/>
  <c r="B696" i="10"/>
  <c r="C696" i="10"/>
  <c r="D696" i="10"/>
  <c r="E696" i="10"/>
  <c r="F696" i="10"/>
  <c r="G696" i="10"/>
  <c r="H696" i="10"/>
  <c r="I696" i="10"/>
  <c r="J696" i="10"/>
  <c r="K696" i="10"/>
  <c r="L696" i="10"/>
  <c r="M696" i="10"/>
  <c r="N696" i="10"/>
  <c r="O696" i="10"/>
  <c r="A697" i="10"/>
  <c r="B697" i="10"/>
  <c r="C697" i="10"/>
  <c r="D697" i="10"/>
  <c r="E697" i="10"/>
  <c r="F697" i="10"/>
  <c r="G697" i="10"/>
  <c r="H697" i="10"/>
  <c r="I697" i="10"/>
  <c r="J697" i="10"/>
  <c r="K697" i="10"/>
  <c r="L697" i="10"/>
  <c r="M697" i="10"/>
  <c r="N697" i="10"/>
  <c r="O697" i="10"/>
  <c r="A698" i="10"/>
  <c r="B698" i="10"/>
  <c r="C698" i="10"/>
  <c r="D698" i="10"/>
  <c r="E698" i="10"/>
  <c r="F698" i="10"/>
  <c r="G698" i="10"/>
  <c r="H698" i="10"/>
  <c r="I698" i="10"/>
  <c r="J698" i="10"/>
  <c r="K698" i="10"/>
  <c r="L698" i="10"/>
  <c r="M698" i="10"/>
  <c r="N698" i="10"/>
  <c r="O698" i="10"/>
  <c r="A699" i="10"/>
  <c r="B699" i="10"/>
  <c r="C699" i="10"/>
  <c r="D699" i="10"/>
  <c r="E699" i="10"/>
  <c r="F699" i="10"/>
  <c r="G699" i="10"/>
  <c r="H699" i="10"/>
  <c r="I699" i="10"/>
  <c r="J699" i="10"/>
  <c r="K699" i="10"/>
  <c r="L699" i="10"/>
  <c r="M699" i="10"/>
  <c r="N699" i="10"/>
  <c r="O699" i="10"/>
  <c r="A700" i="10"/>
  <c r="B700" i="10"/>
  <c r="C700" i="10"/>
  <c r="D700" i="10"/>
  <c r="E700" i="10"/>
  <c r="F700" i="10"/>
  <c r="G700" i="10"/>
  <c r="H700" i="10"/>
  <c r="I700" i="10"/>
  <c r="J700" i="10"/>
  <c r="K700" i="10"/>
  <c r="L700" i="10"/>
  <c r="M700" i="10"/>
  <c r="N700" i="10"/>
  <c r="O700" i="10"/>
  <c r="A701" i="10"/>
  <c r="B701" i="10"/>
  <c r="C701" i="10"/>
  <c r="D701" i="10"/>
  <c r="E701" i="10"/>
  <c r="F701" i="10"/>
  <c r="G701" i="10"/>
  <c r="H701" i="10"/>
  <c r="I701" i="10"/>
  <c r="J701" i="10"/>
  <c r="K701" i="10"/>
  <c r="L701" i="10"/>
  <c r="M701" i="10"/>
  <c r="N701" i="10"/>
  <c r="O701" i="10"/>
  <c r="A702" i="10"/>
  <c r="B702" i="10"/>
  <c r="C702" i="10"/>
  <c r="D702" i="10"/>
  <c r="E702" i="10"/>
  <c r="F702" i="10"/>
  <c r="G702" i="10"/>
  <c r="H702" i="10"/>
  <c r="I702" i="10"/>
  <c r="J702" i="10"/>
  <c r="K702" i="10"/>
  <c r="L702" i="10"/>
  <c r="M702" i="10"/>
  <c r="N702" i="10"/>
  <c r="O702" i="10"/>
  <c r="A703" i="10"/>
  <c r="B703" i="10"/>
  <c r="C703" i="10"/>
  <c r="D703" i="10"/>
  <c r="E703" i="10"/>
  <c r="F703" i="10"/>
  <c r="G703" i="10"/>
  <c r="H703" i="10"/>
  <c r="I703" i="10"/>
  <c r="J703" i="10"/>
  <c r="K703" i="10"/>
  <c r="L703" i="10"/>
  <c r="M703" i="10"/>
  <c r="N703" i="10"/>
  <c r="O703" i="10"/>
  <c r="A704" i="10"/>
  <c r="B704" i="10"/>
  <c r="C704" i="10"/>
  <c r="D704" i="10"/>
  <c r="E704" i="10"/>
  <c r="F704" i="10"/>
  <c r="G704" i="10"/>
  <c r="H704" i="10"/>
  <c r="I704" i="10"/>
  <c r="J704" i="10"/>
  <c r="K704" i="10"/>
  <c r="L704" i="10"/>
  <c r="M704" i="10"/>
  <c r="N704" i="10"/>
  <c r="O704" i="10"/>
  <c r="A705" i="10"/>
  <c r="B705" i="10"/>
  <c r="C705" i="10"/>
  <c r="D705" i="10"/>
  <c r="E705" i="10"/>
  <c r="F705" i="10"/>
  <c r="G705" i="10"/>
  <c r="H705" i="10"/>
  <c r="I705" i="10"/>
  <c r="J705" i="10"/>
  <c r="K705" i="10"/>
  <c r="L705" i="10"/>
  <c r="M705" i="10"/>
  <c r="N705" i="10"/>
  <c r="O705" i="10"/>
  <c r="A706" i="10"/>
  <c r="B706" i="10"/>
  <c r="C706" i="10"/>
  <c r="D706" i="10"/>
  <c r="E706" i="10"/>
  <c r="F706" i="10"/>
  <c r="G706" i="10"/>
  <c r="H706" i="10"/>
  <c r="I706" i="10"/>
  <c r="J706" i="10"/>
  <c r="K706" i="10"/>
  <c r="L706" i="10"/>
  <c r="M706" i="10"/>
  <c r="N706" i="10"/>
  <c r="O706" i="10"/>
  <c r="A707" i="10"/>
  <c r="B707" i="10"/>
  <c r="C707" i="10"/>
  <c r="D707" i="10"/>
  <c r="E707" i="10"/>
  <c r="F707" i="10"/>
  <c r="G707" i="10"/>
  <c r="H707" i="10"/>
  <c r="I707" i="10"/>
  <c r="J707" i="10"/>
  <c r="K707" i="10"/>
  <c r="L707" i="10"/>
  <c r="M707" i="10"/>
  <c r="N707" i="10"/>
  <c r="O707" i="10"/>
  <c r="A708" i="10"/>
  <c r="B708" i="10"/>
  <c r="C708" i="10"/>
  <c r="D708" i="10"/>
  <c r="E708" i="10"/>
  <c r="F708" i="10"/>
  <c r="G708" i="10"/>
  <c r="H708" i="10"/>
  <c r="I708" i="10"/>
  <c r="J708" i="10"/>
  <c r="K708" i="10"/>
  <c r="L708" i="10"/>
  <c r="M708" i="10"/>
  <c r="N708" i="10"/>
  <c r="O708" i="10"/>
  <c r="A709" i="10"/>
  <c r="B709" i="10"/>
  <c r="C709" i="10"/>
  <c r="D709" i="10"/>
  <c r="E709" i="10"/>
  <c r="F709" i="10"/>
  <c r="G709" i="10"/>
  <c r="H709" i="10"/>
  <c r="I709" i="10"/>
  <c r="J709" i="10"/>
  <c r="K709" i="10"/>
  <c r="L709" i="10"/>
  <c r="M709" i="10"/>
  <c r="N709" i="10"/>
  <c r="O709" i="10"/>
  <c r="A710" i="10"/>
  <c r="B710" i="10"/>
  <c r="C710" i="10"/>
  <c r="D710" i="10"/>
  <c r="E710" i="10"/>
  <c r="F710" i="10"/>
  <c r="G710" i="10"/>
  <c r="H710" i="10"/>
  <c r="I710" i="10"/>
  <c r="J710" i="10"/>
  <c r="K710" i="10"/>
  <c r="L710" i="10"/>
  <c r="M710" i="10"/>
  <c r="N710" i="10"/>
  <c r="O710" i="10"/>
  <c r="A711" i="10"/>
  <c r="B711" i="10"/>
  <c r="C711" i="10"/>
  <c r="D711" i="10"/>
  <c r="E711" i="10"/>
  <c r="F711" i="10"/>
  <c r="G711" i="10"/>
  <c r="H711" i="10"/>
  <c r="I711" i="10"/>
  <c r="J711" i="10"/>
  <c r="K711" i="10"/>
  <c r="L711" i="10"/>
  <c r="M711" i="10"/>
  <c r="N711" i="10"/>
  <c r="O711" i="10"/>
  <c r="A712" i="10"/>
  <c r="B712" i="10"/>
  <c r="C712" i="10"/>
  <c r="D712" i="10"/>
  <c r="E712" i="10"/>
  <c r="F712" i="10"/>
  <c r="G712" i="10"/>
  <c r="H712" i="10"/>
  <c r="I712" i="10"/>
  <c r="J712" i="10"/>
  <c r="K712" i="10"/>
  <c r="L712" i="10"/>
  <c r="M712" i="10"/>
  <c r="N712" i="10"/>
  <c r="O712" i="10"/>
  <c r="A713" i="10"/>
  <c r="B713" i="10"/>
  <c r="C713" i="10"/>
  <c r="D713" i="10"/>
  <c r="E713" i="10"/>
  <c r="F713" i="10"/>
  <c r="G713" i="10"/>
  <c r="H713" i="10"/>
  <c r="I713" i="10"/>
  <c r="J713" i="10"/>
  <c r="K713" i="10"/>
  <c r="L713" i="10"/>
  <c r="M713" i="10"/>
  <c r="N713" i="10"/>
  <c r="O713" i="10"/>
  <c r="A714" i="10"/>
  <c r="B714" i="10"/>
  <c r="C714" i="10"/>
  <c r="D714" i="10"/>
  <c r="E714" i="10"/>
  <c r="F714" i="10"/>
  <c r="G714" i="10"/>
  <c r="H714" i="10"/>
  <c r="I714" i="10"/>
  <c r="J714" i="10"/>
  <c r="K714" i="10"/>
  <c r="L714" i="10"/>
  <c r="M714" i="10"/>
  <c r="N714" i="10"/>
  <c r="O714" i="10"/>
  <c r="A715" i="10"/>
  <c r="B715" i="10"/>
  <c r="C715" i="10"/>
  <c r="D715" i="10"/>
  <c r="E715" i="10"/>
  <c r="F715" i="10"/>
  <c r="G715" i="10"/>
  <c r="H715" i="10"/>
  <c r="I715" i="10"/>
  <c r="J715" i="10"/>
  <c r="K715" i="10"/>
  <c r="L715" i="10"/>
  <c r="M715" i="10"/>
  <c r="N715" i="10"/>
  <c r="O715" i="10"/>
  <c r="A716" i="10"/>
  <c r="B716" i="10"/>
  <c r="C716" i="10"/>
  <c r="D716" i="10"/>
  <c r="E716" i="10"/>
  <c r="F716" i="10"/>
  <c r="G716" i="10"/>
  <c r="H716" i="10"/>
  <c r="I716" i="10"/>
  <c r="J716" i="10"/>
  <c r="K716" i="10"/>
  <c r="L716" i="10"/>
  <c r="M716" i="10"/>
  <c r="N716" i="10"/>
  <c r="O716" i="10"/>
  <c r="A717" i="10"/>
  <c r="B717" i="10"/>
  <c r="C717" i="10"/>
  <c r="D717" i="10"/>
  <c r="E717" i="10"/>
  <c r="F717" i="10"/>
  <c r="G717" i="10"/>
  <c r="H717" i="10"/>
  <c r="I717" i="10"/>
  <c r="J717" i="10"/>
  <c r="K717" i="10"/>
  <c r="L717" i="10"/>
  <c r="M717" i="10"/>
  <c r="N717" i="10"/>
  <c r="O717" i="10"/>
  <c r="A718" i="10"/>
  <c r="B718" i="10"/>
  <c r="C718" i="10"/>
  <c r="D718" i="10"/>
  <c r="E718" i="10"/>
  <c r="F718" i="10"/>
  <c r="G718" i="10"/>
  <c r="H718" i="10"/>
  <c r="I718" i="10"/>
  <c r="J718" i="10"/>
  <c r="K718" i="10"/>
  <c r="L718" i="10"/>
  <c r="M718" i="10"/>
  <c r="N718" i="10"/>
  <c r="O718" i="10"/>
  <c r="A719" i="10"/>
  <c r="B719" i="10"/>
  <c r="C719" i="10"/>
  <c r="D719" i="10"/>
  <c r="E719" i="10"/>
  <c r="F719" i="10"/>
  <c r="G719" i="10"/>
  <c r="H719" i="10"/>
  <c r="I719" i="10"/>
  <c r="J719" i="10"/>
  <c r="K719" i="10"/>
  <c r="L719" i="10"/>
  <c r="M719" i="10"/>
  <c r="N719" i="10"/>
  <c r="O719" i="10"/>
  <c r="A720" i="10"/>
  <c r="B720" i="10"/>
  <c r="C720" i="10"/>
  <c r="D720" i="10"/>
  <c r="E720" i="10"/>
  <c r="F720" i="10"/>
  <c r="G720" i="10"/>
  <c r="H720" i="10"/>
  <c r="I720" i="10"/>
  <c r="J720" i="10"/>
  <c r="K720" i="10"/>
  <c r="L720" i="10"/>
  <c r="M720" i="10"/>
  <c r="N720" i="10"/>
  <c r="O720" i="10"/>
  <c r="A721" i="10"/>
  <c r="B721" i="10"/>
  <c r="C721" i="10"/>
  <c r="D721" i="10"/>
  <c r="E721" i="10"/>
  <c r="F721" i="10"/>
  <c r="G721" i="10"/>
  <c r="H721" i="10"/>
  <c r="I721" i="10"/>
  <c r="J721" i="10"/>
  <c r="K721" i="10"/>
  <c r="L721" i="10"/>
  <c r="M721" i="10"/>
  <c r="N721" i="10"/>
  <c r="O721" i="10"/>
  <c r="A722" i="10"/>
  <c r="B722" i="10"/>
  <c r="C722" i="10"/>
  <c r="D722" i="10"/>
  <c r="E722" i="10"/>
  <c r="F722" i="10"/>
  <c r="G722" i="10"/>
  <c r="H722" i="10"/>
  <c r="I722" i="10"/>
  <c r="J722" i="10"/>
  <c r="K722" i="10"/>
  <c r="L722" i="10"/>
  <c r="M722" i="10"/>
  <c r="N722" i="10"/>
  <c r="O722" i="10"/>
  <c r="A723" i="10"/>
  <c r="B723" i="10"/>
  <c r="C723" i="10"/>
  <c r="D723" i="10"/>
  <c r="E723" i="10"/>
  <c r="F723" i="10"/>
  <c r="G723" i="10"/>
  <c r="H723" i="10"/>
  <c r="I723" i="10"/>
  <c r="J723" i="10"/>
  <c r="K723" i="10"/>
  <c r="L723" i="10"/>
  <c r="M723" i="10"/>
  <c r="N723" i="10"/>
  <c r="O723" i="10"/>
  <c r="A724" i="10"/>
  <c r="B724" i="10"/>
  <c r="C724" i="10"/>
  <c r="D724" i="10"/>
  <c r="E724" i="10"/>
  <c r="F724" i="10"/>
  <c r="G724" i="10"/>
  <c r="H724" i="10"/>
  <c r="I724" i="10"/>
  <c r="J724" i="10"/>
  <c r="K724" i="10"/>
  <c r="L724" i="10"/>
  <c r="M724" i="10"/>
  <c r="N724" i="10"/>
  <c r="O724" i="10"/>
  <c r="A725" i="10"/>
  <c r="B725" i="10"/>
  <c r="C725" i="10"/>
  <c r="D725" i="10"/>
  <c r="E725" i="10"/>
  <c r="F725" i="10"/>
  <c r="G725" i="10"/>
  <c r="H725" i="10"/>
  <c r="I725" i="10"/>
  <c r="J725" i="10"/>
  <c r="K725" i="10"/>
  <c r="L725" i="10"/>
  <c r="M725" i="10"/>
  <c r="N725" i="10"/>
  <c r="O725" i="10"/>
  <c r="A726" i="10"/>
  <c r="B726" i="10"/>
  <c r="C726" i="10"/>
  <c r="D726" i="10"/>
  <c r="E726" i="10"/>
  <c r="F726" i="10"/>
  <c r="G726" i="10"/>
  <c r="H726" i="10"/>
  <c r="I726" i="10"/>
  <c r="J726" i="10"/>
  <c r="K726" i="10"/>
  <c r="L726" i="10"/>
  <c r="M726" i="10"/>
  <c r="N726" i="10"/>
  <c r="O726" i="10"/>
  <c r="A727" i="10"/>
  <c r="B727" i="10"/>
  <c r="C727" i="10"/>
  <c r="D727" i="10"/>
  <c r="E727" i="10"/>
  <c r="F727" i="10"/>
  <c r="G727" i="10"/>
  <c r="H727" i="10"/>
  <c r="I727" i="10"/>
  <c r="J727" i="10"/>
  <c r="K727" i="10"/>
  <c r="L727" i="10"/>
  <c r="M727" i="10"/>
  <c r="N727" i="10"/>
  <c r="O727" i="10"/>
  <c r="A728" i="10"/>
  <c r="B728" i="10"/>
  <c r="C728" i="10"/>
  <c r="D728" i="10"/>
  <c r="E728" i="10"/>
  <c r="F728" i="10"/>
  <c r="G728" i="10"/>
  <c r="H728" i="10"/>
  <c r="I728" i="10"/>
  <c r="J728" i="10"/>
  <c r="K728" i="10"/>
  <c r="L728" i="10"/>
  <c r="M728" i="10"/>
  <c r="N728" i="10"/>
  <c r="O728" i="10"/>
  <c r="A729" i="10"/>
  <c r="B729" i="10"/>
  <c r="C729" i="10"/>
  <c r="D729" i="10"/>
  <c r="E729" i="10"/>
  <c r="F729" i="10"/>
  <c r="G729" i="10"/>
  <c r="H729" i="10"/>
  <c r="I729" i="10"/>
  <c r="J729" i="10"/>
  <c r="K729" i="10"/>
  <c r="L729" i="10"/>
  <c r="M729" i="10"/>
  <c r="N729" i="10"/>
  <c r="O729" i="10"/>
  <c r="A730" i="10"/>
  <c r="B730" i="10"/>
  <c r="C730" i="10"/>
  <c r="D730" i="10"/>
  <c r="E730" i="10"/>
  <c r="F730" i="10"/>
  <c r="G730" i="10"/>
  <c r="H730" i="10"/>
  <c r="I730" i="10"/>
  <c r="J730" i="10"/>
  <c r="K730" i="10"/>
  <c r="L730" i="10"/>
  <c r="M730" i="10"/>
  <c r="N730" i="10"/>
  <c r="O730" i="10"/>
  <c r="A731" i="10"/>
  <c r="B731" i="10"/>
  <c r="C731" i="10"/>
  <c r="D731" i="10"/>
  <c r="E731" i="10"/>
  <c r="F731" i="10"/>
  <c r="G731" i="10"/>
  <c r="H731" i="10"/>
  <c r="I731" i="10"/>
  <c r="J731" i="10"/>
  <c r="K731" i="10"/>
  <c r="L731" i="10"/>
  <c r="M731" i="10"/>
  <c r="N731" i="10"/>
  <c r="O731" i="10"/>
  <c r="A732" i="10"/>
  <c r="B732" i="10"/>
  <c r="C732" i="10"/>
  <c r="D732" i="10"/>
  <c r="E732" i="10"/>
  <c r="F732" i="10"/>
  <c r="G732" i="10"/>
  <c r="H732" i="10"/>
  <c r="I732" i="10"/>
  <c r="J732" i="10"/>
  <c r="K732" i="10"/>
  <c r="L732" i="10"/>
  <c r="M732" i="10"/>
  <c r="N732" i="10"/>
  <c r="O732" i="10"/>
  <c r="A733" i="10"/>
  <c r="B733" i="10"/>
  <c r="C733" i="10"/>
  <c r="D733" i="10"/>
  <c r="E733" i="10"/>
  <c r="F733" i="10"/>
  <c r="G733" i="10"/>
  <c r="H733" i="10"/>
  <c r="I733" i="10"/>
  <c r="J733" i="10"/>
  <c r="K733" i="10"/>
  <c r="L733" i="10"/>
  <c r="M733" i="10"/>
  <c r="N733" i="10"/>
  <c r="O733" i="10"/>
  <c r="A734" i="10"/>
  <c r="B734" i="10"/>
  <c r="C734" i="10"/>
  <c r="D734" i="10"/>
  <c r="E734" i="10"/>
  <c r="F734" i="10"/>
  <c r="G734" i="10"/>
  <c r="H734" i="10"/>
  <c r="I734" i="10"/>
  <c r="J734" i="10"/>
  <c r="K734" i="10"/>
  <c r="L734" i="10"/>
  <c r="M734" i="10"/>
  <c r="N734" i="10"/>
  <c r="O734" i="10"/>
  <c r="A735" i="10"/>
  <c r="B735" i="10"/>
  <c r="C735" i="10"/>
  <c r="D735" i="10"/>
  <c r="E735" i="10"/>
  <c r="F735" i="10"/>
  <c r="G735" i="10"/>
  <c r="H735" i="10"/>
  <c r="I735" i="10"/>
  <c r="J735" i="10"/>
  <c r="K735" i="10"/>
  <c r="L735" i="10"/>
  <c r="M735" i="10"/>
  <c r="N735" i="10"/>
  <c r="O735" i="10"/>
  <c r="A736" i="10"/>
  <c r="B736" i="10"/>
  <c r="C736" i="10"/>
  <c r="D736" i="10"/>
  <c r="E736" i="10"/>
  <c r="F736" i="10"/>
  <c r="G736" i="10"/>
  <c r="H736" i="10"/>
  <c r="I736" i="10"/>
  <c r="J736" i="10"/>
  <c r="K736" i="10"/>
  <c r="L736" i="10"/>
  <c r="M736" i="10"/>
  <c r="N736" i="10"/>
  <c r="O736" i="10"/>
  <c r="A737" i="10"/>
  <c r="B737" i="10"/>
  <c r="C737" i="10"/>
  <c r="D737" i="10"/>
  <c r="E737" i="10"/>
  <c r="F737" i="10"/>
  <c r="G737" i="10"/>
  <c r="H737" i="10"/>
  <c r="I737" i="10"/>
  <c r="J737" i="10"/>
  <c r="K737" i="10"/>
  <c r="L737" i="10"/>
  <c r="M737" i="10"/>
  <c r="N737" i="10"/>
  <c r="O737" i="10"/>
  <c r="A738" i="10"/>
  <c r="B738" i="10"/>
  <c r="C738" i="10"/>
  <c r="D738" i="10"/>
  <c r="E738" i="10"/>
  <c r="F738" i="10"/>
  <c r="G738" i="10"/>
  <c r="H738" i="10"/>
  <c r="I738" i="10"/>
  <c r="J738" i="10"/>
  <c r="K738" i="10"/>
  <c r="L738" i="10"/>
  <c r="M738" i="10"/>
  <c r="N738" i="10"/>
  <c r="O738" i="10"/>
  <c r="A739" i="10"/>
  <c r="B739" i="10"/>
  <c r="C739" i="10"/>
  <c r="D739" i="10"/>
  <c r="E739" i="10"/>
  <c r="F739" i="10"/>
  <c r="G739" i="10"/>
  <c r="H739" i="10"/>
  <c r="I739" i="10"/>
  <c r="J739" i="10"/>
  <c r="K739" i="10"/>
  <c r="L739" i="10"/>
  <c r="M739" i="10"/>
  <c r="N739" i="10"/>
  <c r="O739" i="10"/>
  <c r="A740" i="10"/>
  <c r="B740" i="10"/>
  <c r="C740" i="10"/>
  <c r="D740" i="10"/>
  <c r="E740" i="10"/>
  <c r="F740" i="10"/>
  <c r="G740" i="10"/>
  <c r="H740" i="10"/>
  <c r="I740" i="10"/>
  <c r="J740" i="10"/>
  <c r="K740" i="10"/>
  <c r="L740" i="10"/>
  <c r="M740" i="10"/>
  <c r="N740" i="10"/>
  <c r="O740" i="10"/>
  <c r="A741" i="10"/>
  <c r="B741" i="10"/>
  <c r="C741" i="10"/>
  <c r="D741" i="10"/>
  <c r="E741" i="10"/>
  <c r="F741" i="10"/>
  <c r="G741" i="10"/>
  <c r="H741" i="10"/>
  <c r="I741" i="10"/>
  <c r="J741" i="10"/>
  <c r="K741" i="10"/>
  <c r="L741" i="10"/>
  <c r="M741" i="10"/>
  <c r="N741" i="10"/>
  <c r="O741" i="10"/>
  <c r="A742" i="10"/>
  <c r="B742" i="10"/>
  <c r="C742" i="10"/>
  <c r="D742" i="10"/>
  <c r="E742" i="10"/>
  <c r="F742" i="10"/>
  <c r="G742" i="10"/>
  <c r="H742" i="10"/>
  <c r="I742" i="10"/>
  <c r="J742" i="10"/>
  <c r="K742" i="10"/>
  <c r="L742" i="10"/>
  <c r="M742" i="10"/>
  <c r="N742" i="10"/>
  <c r="O742" i="10"/>
  <c r="A743" i="10"/>
  <c r="B743" i="10"/>
  <c r="C743" i="10"/>
  <c r="D743" i="10"/>
  <c r="E743" i="10"/>
  <c r="F743" i="10"/>
  <c r="G743" i="10"/>
  <c r="H743" i="10"/>
  <c r="I743" i="10"/>
  <c r="J743" i="10"/>
  <c r="K743" i="10"/>
  <c r="L743" i="10"/>
  <c r="M743" i="10"/>
  <c r="N743" i="10"/>
  <c r="O743" i="10"/>
  <c r="A744" i="10"/>
  <c r="B744" i="10"/>
  <c r="C744" i="10"/>
  <c r="D744" i="10"/>
  <c r="E744" i="10"/>
  <c r="F744" i="10"/>
  <c r="G744" i="10"/>
  <c r="H744" i="10"/>
  <c r="I744" i="10"/>
  <c r="J744" i="10"/>
  <c r="K744" i="10"/>
  <c r="L744" i="10"/>
  <c r="M744" i="10"/>
  <c r="N744" i="10"/>
  <c r="O744" i="10"/>
  <c r="A745" i="10"/>
  <c r="B745" i="10"/>
  <c r="C745" i="10"/>
  <c r="D745" i="10"/>
  <c r="E745" i="10"/>
  <c r="F745" i="10"/>
  <c r="G745" i="10"/>
  <c r="H745" i="10"/>
  <c r="I745" i="10"/>
  <c r="J745" i="10"/>
  <c r="K745" i="10"/>
  <c r="L745" i="10"/>
  <c r="M745" i="10"/>
  <c r="N745" i="10"/>
  <c r="O745" i="10"/>
  <c r="A746" i="10"/>
  <c r="B746" i="10"/>
  <c r="C746" i="10"/>
  <c r="D746" i="10"/>
  <c r="E746" i="10"/>
  <c r="F746" i="10"/>
  <c r="G746" i="10"/>
  <c r="H746" i="10"/>
  <c r="I746" i="10"/>
  <c r="J746" i="10"/>
  <c r="K746" i="10"/>
  <c r="L746" i="10"/>
  <c r="M746" i="10"/>
  <c r="N746" i="10"/>
  <c r="O746" i="10"/>
  <c r="A747" i="10"/>
  <c r="B747" i="10"/>
  <c r="C747" i="10"/>
  <c r="D747" i="10"/>
  <c r="E747" i="10"/>
  <c r="F747" i="10"/>
  <c r="G747" i="10"/>
  <c r="H747" i="10"/>
  <c r="I747" i="10"/>
  <c r="J747" i="10"/>
  <c r="K747" i="10"/>
  <c r="L747" i="10"/>
  <c r="M747" i="10"/>
  <c r="N747" i="10"/>
  <c r="O747" i="10"/>
  <c r="A748" i="10"/>
  <c r="B748" i="10"/>
  <c r="C748" i="10"/>
  <c r="D748" i="10"/>
  <c r="E748" i="10"/>
  <c r="F748" i="10"/>
  <c r="G748" i="10"/>
  <c r="H748" i="10"/>
  <c r="I748" i="10"/>
  <c r="J748" i="10"/>
  <c r="K748" i="10"/>
  <c r="L748" i="10"/>
  <c r="M748" i="10"/>
  <c r="N748" i="10"/>
  <c r="O748" i="10"/>
  <c r="A749" i="10"/>
  <c r="B749" i="10"/>
  <c r="C749" i="10"/>
  <c r="D749" i="10"/>
  <c r="E749" i="10"/>
  <c r="F749" i="10"/>
  <c r="G749" i="10"/>
  <c r="H749" i="10"/>
  <c r="I749" i="10"/>
  <c r="J749" i="10"/>
  <c r="K749" i="10"/>
  <c r="L749" i="10"/>
  <c r="M749" i="10"/>
  <c r="N749" i="10"/>
  <c r="O749" i="10"/>
  <c r="A750" i="10"/>
  <c r="B750" i="10"/>
  <c r="C750" i="10"/>
  <c r="D750" i="10"/>
  <c r="E750" i="10"/>
  <c r="F750" i="10"/>
  <c r="G750" i="10"/>
  <c r="H750" i="10"/>
  <c r="I750" i="10"/>
  <c r="J750" i="10"/>
  <c r="K750" i="10"/>
  <c r="L750" i="10"/>
  <c r="M750" i="10"/>
  <c r="N750" i="10"/>
  <c r="O750" i="10"/>
  <c r="A751" i="10"/>
  <c r="B751" i="10"/>
  <c r="C751" i="10"/>
  <c r="D751" i="10"/>
  <c r="E751" i="10"/>
  <c r="F751" i="10"/>
  <c r="G751" i="10"/>
  <c r="H751" i="10"/>
  <c r="I751" i="10"/>
  <c r="J751" i="10"/>
  <c r="K751" i="10"/>
  <c r="L751" i="10"/>
  <c r="M751" i="10"/>
  <c r="N751" i="10"/>
  <c r="O751" i="10"/>
  <c r="A752" i="10"/>
  <c r="B752" i="10"/>
  <c r="C752" i="10"/>
  <c r="D752" i="10"/>
  <c r="E752" i="10"/>
  <c r="F752" i="10"/>
  <c r="G752" i="10"/>
  <c r="H752" i="10"/>
  <c r="I752" i="10"/>
  <c r="J752" i="10"/>
  <c r="K752" i="10"/>
  <c r="L752" i="10"/>
  <c r="M752" i="10"/>
  <c r="N752" i="10"/>
  <c r="O752" i="10"/>
  <c r="A753" i="10"/>
  <c r="B753" i="10"/>
  <c r="C753" i="10"/>
  <c r="D753" i="10"/>
  <c r="E753" i="10"/>
  <c r="F753" i="10"/>
  <c r="G753" i="10"/>
  <c r="H753" i="10"/>
  <c r="I753" i="10"/>
  <c r="J753" i="10"/>
  <c r="K753" i="10"/>
  <c r="L753" i="10"/>
  <c r="M753" i="10"/>
  <c r="N753" i="10"/>
  <c r="O753" i="10"/>
  <c r="A754" i="10"/>
  <c r="B754" i="10"/>
  <c r="C754" i="10"/>
  <c r="D754" i="10"/>
  <c r="E754" i="10"/>
  <c r="F754" i="10"/>
  <c r="G754" i="10"/>
  <c r="H754" i="10"/>
  <c r="I754" i="10"/>
  <c r="J754" i="10"/>
  <c r="K754" i="10"/>
  <c r="L754" i="10"/>
  <c r="M754" i="10"/>
  <c r="N754" i="10"/>
  <c r="O754" i="10"/>
  <c r="A755" i="10"/>
  <c r="B755" i="10"/>
  <c r="C755" i="10"/>
  <c r="D755" i="10"/>
  <c r="E755" i="10"/>
  <c r="F755" i="10"/>
  <c r="G755" i="10"/>
  <c r="H755" i="10"/>
  <c r="I755" i="10"/>
  <c r="J755" i="10"/>
  <c r="K755" i="10"/>
  <c r="L755" i="10"/>
  <c r="M755" i="10"/>
  <c r="N755" i="10"/>
  <c r="O755" i="10"/>
  <c r="A756" i="10"/>
  <c r="B756" i="10"/>
  <c r="C756" i="10"/>
  <c r="D756" i="10"/>
  <c r="E756" i="10"/>
  <c r="F756" i="10"/>
  <c r="G756" i="10"/>
  <c r="H756" i="10"/>
  <c r="I756" i="10"/>
  <c r="J756" i="10"/>
  <c r="K756" i="10"/>
  <c r="L756" i="10"/>
  <c r="M756" i="10"/>
  <c r="N756" i="10"/>
  <c r="O756" i="10"/>
  <c r="A757" i="10"/>
  <c r="B757" i="10"/>
  <c r="C757" i="10"/>
  <c r="D757" i="10"/>
  <c r="E757" i="10"/>
  <c r="F757" i="10"/>
  <c r="G757" i="10"/>
  <c r="H757" i="10"/>
  <c r="I757" i="10"/>
  <c r="J757" i="10"/>
  <c r="K757" i="10"/>
  <c r="L757" i="10"/>
  <c r="M757" i="10"/>
  <c r="N757" i="10"/>
  <c r="O757" i="10"/>
  <c r="A758" i="10"/>
  <c r="B758" i="10"/>
  <c r="C758" i="10"/>
  <c r="D758" i="10"/>
  <c r="E758" i="10"/>
  <c r="F758" i="10"/>
  <c r="G758" i="10"/>
  <c r="H758" i="10"/>
  <c r="I758" i="10"/>
  <c r="J758" i="10"/>
  <c r="K758" i="10"/>
  <c r="L758" i="10"/>
  <c r="M758" i="10"/>
  <c r="N758" i="10"/>
  <c r="O758" i="10"/>
  <c r="A759" i="10"/>
  <c r="B759" i="10"/>
  <c r="C759" i="10"/>
  <c r="D759" i="10"/>
  <c r="E759" i="10"/>
  <c r="F759" i="10"/>
  <c r="G759" i="10"/>
  <c r="H759" i="10"/>
  <c r="I759" i="10"/>
  <c r="J759" i="10"/>
  <c r="K759" i="10"/>
  <c r="L759" i="10"/>
  <c r="M759" i="10"/>
  <c r="N759" i="10"/>
  <c r="O759" i="10"/>
  <c r="A760" i="10"/>
  <c r="B760" i="10"/>
  <c r="C760" i="10"/>
  <c r="D760" i="10"/>
  <c r="E760" i="10"/>
  <c r="F760" i="10"/>
  <c r="G760" i="10"/>
  <c r="H760" i="10"/>
  <c r="I760" i="10"/>
  <c r="J760" i="10"/>
  <c r="K760" i="10"/>
  <c r="L760" i="10"/>
  <c r="M760" i="10"/>
  <c r="N760" i="10"/>
  <c r="O760" i="10"/>
  <c r="A761" i="10"/>
  <c r="B761" i="10"/>
  <c r="C761" i="10"/>
  <c r="D761" i="10"/>
  <c r="E761" i="10"/>
  <c r="F761" i="10"/>
  <c r="G761" i="10"/>
  <c r="H761" i="10"/>
  <c r="I761" i="10"/>
  <c r="J761" i="10"/>
  <c r="K761" i="10"/>
  <c r="L761" i="10"/>
  <c r="M761" i="10"/>
  <c r="N761" i="10"/>
  <c r="O761" i="10"/>
  <c r="A762" i="10"/>
  <c r="B762" i="10"/>
  <c r="C762" i="10"/>
  <c r="D762" i="10"/>
  <c r="E762" i="10"/>
  <c r="F762" i="10"/>
  <c r="G762" i="10"/>
  <c r="H762" i="10"/>
  <c r="I762" i="10"/>
  <c r="J762" i="10"/>
  <c r="K762" i="10"/>
  <c r="L762" i="10"/>
  <c r="M762" i="10"/>
  <c r="N762" i="10"/>
  <c r="O762" i="10"/>
  <c r="A763" i="10"/>
  <c r="B763" i="10"/>
  <c r="C763" i="10"/>
  <c r="D763" i="10"/>
  <c r="E763" i="10"/>
  <c r="F763" i="10"/>
  <c r="G763" i="10"/>
  <c r="H763" i="10"/>
  <c r="I763" i="10"/>
  <c r="J763" i="10"/>
  <c r="K763" i="10"/>
  <c r="L763" i="10"/>
  <c r="M763" i="10"/>
  <c r="N763" i="10"/>
  <c r="O763" i="10"/>
  <c r="A764" i="10"/>
  <c r="B764" i="10"/>
  <c r="C764" i="10"/>
  <c r="D764" i="10"/>
  <c r="E764" i="10"/>
  <c r="F764" i="10"/>
  <c r="G764" i="10"/>
  <c r="H764" i="10"/>
  <c r="I764" i="10"/>
  <c r="J764" i="10"/>
  <c r="K764" i="10"/>
  <c r="L764" i="10"/>
  <c r="M764" i="10"/>
  <c r="N764" i="10"/>
  <c r="O764" i="10"/>
  <c r="A765" i="10"/>
  <c r="B765" i="10"/>
  <c r="C765" i="10"/>
  <c r="D765" i="10"/>
  <c r="E765" i="10"/>
  <c r="F765" i="10"/>
  <c r="G765" i="10"/>
  <c r="H765" i="10"/>
  <c r="I765" i="10"/>
  <c r="J765" i="10"/>
  <c r="K765" i="10"/>
  <c r="L765" i="10"/>
  <c r="M765" i="10"/>
  <c r="N765" i="10"/>
  <c r="O765" i="10"/>
  <c r="A766" i="10"/>
  <c r="B766" i="10"/>
  <c r="C766" i="10"/>
  <c r="D766" i="10"/>
  <c r="E766" i="10"/>
  <c r="F766" i="10"/>
  <c r="G766" i="10"/>
  <c r="H766" i="10"/>
  <c r="I766" i="10"/>
  <c r="J766" i="10"/>
  <c r="K766" i="10"/>
  <c r="L766" i="10"/>
  <c r="M766" i="10"/>
  <c r="N766" i="10"/>
  <c r="O766" i="10"/>
  <c r="A767" i="10"/>
  <c r="B767" i="10"/>
  <c r="C767" i="10"/>
  <c r="D767" i="10"/>
  <c r="E767" i="10"/>
  <c r="F767" i="10"/>
  <c r="G767" i="10"/>
  <c r="H767" i="10"/>
  <c r="I767" i="10"/>
  <c r="J767" i="10"/>
  <c r="K767" i="10"/>
  <c r="L767" i="10"/>
  <c r="M767" i="10"/>
  <c r="N767" i="10"/>
  <c r="O767" i="10"/>
  <c r="A768" i="10"/>
  <c r="B768" i="10"/>
  <c r="C768" i="10"/>
  <c r="D768" i="10"/>
  <c r="E768" i="10"/>
  <c r="F768" i="10"/>
  <c r="G768" i="10"/>
  <c r="H768" i="10"/>
  <c r="I768" i="10"/>
  <c r="J768" i="10"/>
  <c r="K768" i="10"/>
  <c r="L768" i="10"/>
  <c r="M768" i="10"/>
  <c r="N768" i="10"/>
  <c r="O768" i="10"/>
  <c r="A769" i="10"/>
  <c r="B769" i="10"/>
  <c r="C769" i="10"/>
  <c r="D769" i="10"/>
  <c r="E769" i="10"/>
  <c r="F769" i="10"/>
  <c r="G769" i="10"/>
  <c r="H769" i="10"/>
  <c r="I769" i="10"/>
  <c r="J769" i="10"/>
  <c r="K769" i="10"/>
  <c r="L769" i="10"/>
  <c r="M769" i="10"/>
  <c r="N769" i="10"/>
  <c r="O769" i="10"/>
  <c r="A770" i="10"/>
  <c r="B770" i="10"/>
  <c r="C770" i="10"/>
  <c r="D770" i="10"/>
  <c r="E770" i="10"/>
  <c r="F770" i="10"/>
  <c r="G770" i="10"/>
  <c r="H770" i="10"/>
  <c r="I770" i="10"/>
  <c r="J770" i="10"/>
  <c r="K770" i="10"/>
  <c r="L770" i="10"/>
  <c r="M770" i="10"/>
  <c r="N770" i="10"/>
  <c r="O770" i="10"/>
  <c r="A771" i="10"/>
  <c r="B771" i="10"/>
  <c r="C771" i="10"/>
  <c r="D771" i="10"/>
  <c r="E771" i="10"/>
  <c r="F771" i="10"/>
  <c r="G771" i="10"/>
  <c r="H771" i="10"/>
  <c r="I771" i="10"/>
  <c r="J771" i="10"/>
  <c r="K771" i="10"/>
  <c r="L771" i="10"/>
  <c r="M771" i="10"/>
  <c r="N771" i="10"/>
  <c r="O771" i="10"/>
  <c r="A772" i="10"/>
  <c r="B772" i="10"/>
  <c r="C772" i="10"/>
  <c r="D772" i="10"/>
  <c r="E772" i="10"/>
  <c r="F772" i="10"/>
  <c r="G772" i="10"/>
  <c r="H772" i="10"/>
  <c r="I772" i="10"/>
  <c r="J772" i="10"/>
  <c r="K772" i="10"/>
  <c r="L772" i="10"/>
  <c r="M772" i="10"/>
  <c r="N772" i="10"/>
  <c r="O772" i="10"/>
  <c r="A773" i="10"/>
  <c r="B773" i="10"/>
  <c r="C773" i="10"/>
  <c r="D773" i="10"/>
  <c r="E773" i="10"/>
  <c r="F773" i="10"/>
  <c r="G773" i="10"/>
  <c r="H773" i="10"/>
  <c r="I773" i="10"/>
  <c r="J773" i="10"/>
  <c r="K773" i="10"/>
  <c r="L773" i="10"/>
  <c r="M773" i="10"/>
  <c r="N773" i="10"/>
  <c r="O773" i="10"/>
  <c r="A774" i="10"/>
  <c r="B774" i="10"/>
  <c r="C774" i="10"/>
  <c r="D774" i="10"/>
  <c r="E774" i="10"/>
  <c r="F774" i="10"/>
  <c r="G774" i="10"/>
  <c r="H774" i="10"/>
  <c r="I774" i="10"/>
  <c r="J774" i="10"/>
  <c r="K774" i="10"/>
  <c r="L774" i="10"/>
  <c r="M774" i="10"/>
  <c r="N774" i="10"/>
  <c r="O774" i="10"/>
  <c r="A775" i="10"/>
  <c r="B775" i="10"/>
  <c r="C775" i="10"/>
  <c r="D775" i="10"/>
  <c r="E775" i="10"/>
  <c r="F775" i="10"/>
  <c r="G775" i="10"/>
  <c r="H775" i="10"/>
  <c r="I775" i="10"/>
  <c r="J775" i="10"/>
  <c r="K775" i="10"/>
  <c r="L775" i="10"/>
  <c r="M775" i="10"/>
  <c r="N775" i="10"/>
  <c r="O775" i="10"/>
  <c r="A776" i="10"/>
  <c r="B776" i="10"/>
  <c r="C776" i="10"/>
  <c r="D776" i="10"/>
  <c r="E776" i="10"/>
  <c r="F776" i="10"/>
  <c r="G776" i="10"/>
  <c r="H776" i="10"/>
  <c r="I776" i="10"/>
  <c r="J776" i="10"/>
  <c r="K776" i="10"/>
  <c r="L776" i="10"/>
  <c r="M776" i="10"/>
  <c r="N776" i="10"/>
  <c r="O776" i="10"/>
  <c r="A777" i="10"/>
  <c r="B777" i="10"/>
  <c r="C777" i="10"/>
  <c r="D777" i="10"/>
  <c r="E777" i="10"/>
  <c r="F777" i="10"/>
  <c r="G777" i="10"/>
  <c r="H777" i="10"/>
  <c r="I777" i="10"/>
  <c r="J777" i="10"/>
  <c r="K777" i="10"/>
  <c r="L777" i="10"/>
  <c r="M777" i="10"/>
  <c r="N777" i="10"/>
  <c r="O777" i="10"/>
  <c r="A778" i="10"/>
  <c r="B778" i="10"/>
  <c r="C778" i="10"/>
  <c r="D778" i="10"/>
  <c r="E778" i="10"/>
  <c r="F778" i="10"/>
  <c r="G778" i="10"/>
  <c r="H778" i="10"/>
  <c r="I778" i="10"/>
  <c r="J778" i="10"/>
  <c r="K778" i="10"/>
  <c r="L778" i="10"/>
  <c r="M778" i="10"/>
  <c r="N778" i="10"/>
  <c r="O778" i="10"/>
  <c r="A779" i="10"/>
  <c r="B779" i="10"/>
  <c r="C779" i="10"/>
  <c r="D779" i="10"/>
  <c r="E779" i="10"/>
  <c r="F779" i="10"/>
  <c r="G779" i="10"/>
  <c r="H779" i="10"/>
  <c r="I779" i="10"/>
  <c r="J779" i="10"/>
  <c r="K779" i="10"/>
  <c r="L779" i="10"/>
  <c r="M779" i="10"/>
  <c r="N779" i="10"/>
  <c r="O779" i="10"/>
  <c r="A780" i="10"/>
  <c r="B780" i="10"/>
  <c r="C780" i="10"/>
  <c r="D780" i="10"/>
  <c r="E780" i="10"/>
  <c r="F780" i="10"/>
  <c r="G780" i="10"/>
  <c r="H780" i="10"/>
  <c r="I780" i="10"/>
  <c r="J780" i="10"/>
  <c r="K780" i="10"/>
  <c r="L780" i="10"/>
  <c r="M780" i="10"/>
  <c r="N780" i="10"/>
  <c r="O780" i="10"/>
  <c r="A781" i="10"/>
  <c r="B781" i="10"/>
  <c r="C781" i="10"/>
  <c r="D781" i="10"/>
  <c r="E781" i="10"/>
  <c r="F781" i="10"/>
  <c r="G781" i="10"/>
  <c r="H781" i="10"/>
  <c r="I781" i="10"/>
  <c r="J781" i="10"/>
  <c r="K781" i="10"/>
  <c r="L781" i="10"/>
  <c r="M781" i="10"/>
  <c r="N781" i="10"/>
  <c r="O781" i="10"/>
  <c r="A782" i="10"/>
  <c r="B782" i="10"/>
  <c r="C782" i="10"/>
  <c r="D782" i="10"/>
  <c r="E782" i="10"/>
  <c r="F782" i="10"/>
  <c r="G782" i="10"/>
  <c r="H782" i="10"/>
  <c r="I782" i="10"/>
  <c r="J782" i="10"/>
  <c r="K782" i="10"/>
  <c r="L782" i="10"/>
  <c r="M782" i="10"/>
  <c r="N782" i="10"/>
  <c r="O782" i="10"/>
  <c r="A783" i="10"/>
  <c r="B783" i="10"/>
  <c r="C783" i="10"/>
  <c r="D783" i="10"/>
  <c r="E783" i="10"/>
  <c r="F783" i="10"/>
  <c r="G783" i="10"/>
  <c r="H783" i="10"/>
  <c r="I783" i="10"/>
  <c r="J783" i="10"/>
  <c r="K783" i="10"/>
  <c r="L783" i="10"/>
  <c r="M783" i="10"/>
  <c r="N783" i="10"/>
  <c r="O783" i="10"/>
  <c r="A784" i="10"/>
  <c r="B784" i="10"/>
  <c r="C784" i="10"/>
  <c r="D784" i="10"/>
  <c r="E784" i="10"/>
  <c r="F784" i="10"/>
  <c r="G784" i="10"/>
  <c r="H784" i="10"/>
  <c r="I784" i="10"/>
  <c r="J784" i="10"/>
  <c r="K784" i="10"/>
  <c r="L784" i="10"/>
  <c r="M784" i="10"/>
  <c r="N784" i="10"/>
  <c r="O784" i="10"/>
  <c r="A785" i="10"/>
  <c r="B785" i="10"/>
  <c r="C785" i="10"/>
  <c r="D785" i="10"/>
  <c r="E785" i="10"/>
  <c r="F785" i="10"/>
  <c r="G785" i="10"/>
  <c r="H785" i="10"/>
  <c r="I785" i="10"/>
  <c r="J785" i="10"/>
  <c r="K785" i="10"/>
  <c r="L785" i="10"/>
  <c r="M785" i="10"/>
  <c r="N785" i="10"/>
  <c r="O785" i="10"/>
  <c r="A786" i="10"/>
  <c r="B786" i="10"/>
  <c r="C786" i="10"/>
  <c r="D786" i="10"/>
  <c r="E786" i="10"/>
  <c r="F786" i="10"/>
  <c r="G786" i="10"/>
  <c r="H786" i="10"/>
  <c r="I786" i="10"/>
  <c r="J786" i="10"/>
  <c r="K786" i="10"/>
  <c r="L786" i="10"/>
  <c r="M786" i="10"/>
  <c r="N786" i="10"/>
  <c r="O786" i="10"/>
  <c r="A787" i="10"/>
  <c r="B787" i="10"/>
  <c r="C787" i="10"/>
  <c r="D787" i="10"/>
  <c r="E787" i="10"/>
  <c r="F787" i="10"/>
  <c r="G787" i="10"/>
  <c r="H787" i="10"/>
  <c r="I787" i="10"/>
  <c r="J787" i="10"/>
  <c r="K787" i="10"/>
  <c r="L787" i="10"/>
  <c r="M787" i="10"/>
  <c r="N787" i="10"/>
  <c r="O787" i="10"/>
  <c r="A788" i="10"/>
  <c r="B788" i="10"/>
  <c r="C788" i="10"/>
  <c r="D788" i="10"/>
  <c r="E788" i="10"/>
  <c r="F788" i="10"/>
  <c r="G788" i="10"/>
  <c r="H788" i="10"/>
  <c r="I788" i="10"/>
  <c r="J788" i="10"/>
  <c r="K788" i="10"/>
  <c r="L788" i="10"/>
  <c r="M788" i="10"/>
  <c r="N788" i="10"/>
  <c r="O788" i="10"/>
  <c r="A789" i="10"/>
  <c r="B789" i="10"/>
  <c r="C789" i="10"/>
  <c r="D789" i="10"/>
  <c r="E789" i="10"/>
  <c r="F789" i="10"/>
  <c r="G789" i="10"/>
  <c r="H789" i="10"/>
  <c r="I789" i="10"/>
  <c r="J789" i="10"/>
  <c r="K789" i="10"/>
  <c r="L789" i="10"/>
  <c r="M789" i="10"/>
  <c r="N789" i="10"/>
  <c r="O789" i="10"/>
  <c r="A790" i="10"/>
  <c r="B790" i="10"/>
  <c r="C790" i="10"/>
  <c r="D790" i="10"/>
  <c r="E790" i="10"/>
  <c r="F790" i="10"/>
  <c r="G790" i="10"/>
  <c r="H790" i="10"/>
  <c r="I790" i="10"/>
  <c r="J790" i="10"/>
  <c r="K790" i="10"/>
  <c r="L790" i="10"/>
  <c r="M790" i="10"/>
  <c r="N790" i="10"/>
  <c r="O790" i="10"/>
  <c r="A791" i="10"/>
  <c r="B791" i="10"/>
  <c r="C791" i="10"/>
  <c r="D791" i="10"/>
  <c r="E791" i="10"/>
  <c r="F791" i="10"/>
  <c r="G791" i="10"/>
  <c r="H791" i="10"/>
  <c r="I791" i="10"/>
  <c r="J791" i="10"/>
  <c r="K791" i="10"/>
  <c r="L791" i="10"/>
  <c r="M791" i="10"/>
  <c r="N791" i="10"/>
  <c r="O791" i="10"/>
  <c r="A792" i="10"/>
  <c r="B792" i="10"/>
  <c r="C792" i="10"/>
  <c r="D792" i="10"/>
  <c r="E792" i="10"/>
  <c r="F792" i="10"/>
  <c r="G792" i="10"/>
  <c r="H792" i="10"/>
  <c r="I792" i="10"/>
  <c r="J792" i="10"/>
  <c r="K792" i="10"/>
  <c r="L792" i="10"/>
  <c r="M792" i="10"/>
  <c r="N792" i="10"/>
  <c r="O792" i="10"/>
  <c r="A793" i="10"/>
  <c r="B793" i="10"/>
  <c r="C793" i="10"/>
  <c r="D793" i="10"/>
  <c r="E793" i="10"/>
  <c r="F793" i="10"/>
  <c r="G793" i="10"/>
  <c r="H793" i="10"/>
  <c r="I793" i="10"/>
  <c r="J793" i="10"/>
  <c r="K793" i="10"/>
  <c r="L793" i="10"/>
  <c r="M793" i="10"/>
  <c r="N793" i="10"/>
  <c r="O793" i="10"/>
  <c r="A794" i="10"/>
  <c r="B794" i="10"/>
  <c r="C794" i="10"/>
  <c r="D794" i="10"/>
  <c r="E794" i="10"/>
  <c r="F794" i="10"/>
  <c r="G794" i="10"/>
  <c r="H794" i="10"/>
  <c r="I794" i="10"/>
  <c r="J794" i="10"/>
  <c r="K794" i="10"/>
  <c r="L794" i="10"/>
  <c r="M794" i="10"/>
  <c r="N794" i="10"/>
  <c r="O794" i="10"/>
  <c r="A795" i="10"/>
  <c r="B795" i="10"/>
  <c r="C795" i="10"/>
  <c r="D795" i="10"/>
  <c r="E795" i="10"/>
  <c r="F795" i="10"/>
  <c r="G795" i="10"/>
  <c r="H795" i="10"/>
  <c r="I795" i="10"/>
  <c r="J795" i="10"/>
  <c r="K795" i="10"/>
  <c r="L795" i="10"/>
  <c r="M795" i="10"/>
  <c r="N795" i="10"/>
  <c r="O795" i="10"/>
  <c r="A796" i="10"/>
  <c r="B796" i="10"/>
  <c r="C796" i="10"/>
  <c r="D796" i="10"/>
  <c r="E796" i="10"/>
  <c r="F796" i="10"/>
  <c r="G796" i="10"/>
  <c r="H796" i="10"/>
  <c r="I796" i="10"/>
  <c r="J796" i="10"/>
  <c r="K796" i="10"/>
  <c r="L796" i="10"/>
  <c r="M796" i="10"/>
  <c r="N796" i="10"/>
  <c r="O796" i="10"/>
  <c r="A797" i="10"/>
  <c r="B797" i="10"/>
  <c r="C797" i="10"/>
  <c r="D797" i="10"/>
  <c r="E797" i="10"/>
  <c r="F797" i="10"/>
  <c r="G797" i="10"/>
  <c r="H797" i="10"/>
  <c r="I797" i="10"/>
  <c r="J797" i="10"/>
  <c r="K797" i="10"/>
  <c r="L797" i="10"/>
  <c r="M797" i="10"/>
  <c r="N797" i="10"/>
  <c r="O797" i="10"/>
  <c r="A798" i="10"/>
  <c r="B798" i="10"/>
  <c r="C798" i="10"/>
  <c r="D798" i="10"/>
  <c r="E798" i="10"/>
  <c r="F798" i="10"/>
  <c r="G798" i="10"/>
  <c r="H798" i="10"/>
  <c r="I798" i="10"/>
  <c r="J798" i="10"/>
  <c r="K798" i="10"/>
  <c r="L798" i="10"/>
  <c r="M798" i="10"/>
  <c r="N798" i="10"/>
  <c r="O798" i="10"/>
  <c r="A799" i="10"/>
  <c r="B799" i="10"/>
  <c r="C799" i="10"/>
  <c r="D799" i="10"/>
  <c r="E799" i="10"/>
  <c r="F799" i="10"/>
  <c r="G799" i="10"/>
  <c r="H799" i="10"/>
  <c r="I799" i="10"/>
  <c r="J799" i="10"/>
  <c r="K799" i="10"/>
  <c r="L799" i="10"/>
  <c r="M799" i="10"/>
  <c r="N799" i="10"/>
  <c r="O799" i="10"/>
  <c r="A800" i="10"/>
  <c r="B800" i="10"/>
  <c r="C800" i="10"/>
  <c r="D800" i="10"/>
  <c r="E800" i="10"/>
  <c r="F800" i="10"/>
  <c r="G800" i="10"/>
  <c r="H800" i="10"/>
  <c r="I800" i="10"/>
  <c r="J800" i="10"/>
  <c r="K800" i="10"/>
  <c r="L800" i="10"/>
  <c r="M800" i="10"/>
  <c r="N800" i="10"/>
  <c r="O800" i="10"/>
  <c r="A801" i="10"/>
  <c r="B801" i="10"/>
  <c r="C801" i="10"/>
  <c r="D801" i="10"/>
  <c r="E801" i="10"/>
  <c r="F801" i="10"/>
  <c r="G801" i="10"/>
  <c r="H801" i="10"/>
  <c r="I801" i="10"/>
  <c r="J801" i="10"/>
  <c r="K801" i="10"/>
  <c r="L801" i="10"/>
  <c r="M801" i="10"/>
  <c r="N801" i="10"/>
  <c r="O801" i="10"/>
  <c r="A802" i="10"/>
  <c r="B802" i="10"/>
  <c r="C802" i="10"/>
  <c r="D802" i="10"/>
  <c r="E802" i="10"/>
  <c r="F802" i="10"/>
  <c r="G802" i="10"/>
  <c r="H802" i="10"/>
  <c r="I802" i="10"/>
  <c r="J802" i="10"/>
  <c r="K802" i="10"/>
  <c r="L802" i="10"/>
  <c r="M802" i="10"/>
  <c r="N802" i="10"/>
  <c r="O802" i="10"/>
  <c r="A803" i="10"/>
  <c r="B803" i="10"/>
  <c r="C803" i="10"/>
  <c r="D803" i="10"/>
  <c r="E803" i="10"/>
  <c r="F803" i="10"/>
  <c r="G803" i="10"/>
  <c r="H803" i="10"/>
  <c r="I803" i="10"/>
  <c r="J803" i="10"/>
  <c r="K803" i="10"/>
  <c r="L803" i="10"/>
  <c r="M803" i="10"/>
  <c r="N803" i="10"/>
  <c r="O803" i="10"/>
  <c r="A804" i="10"/>
  <c r="B804" i="10"/>
  <c r="C804" i="10"/>
  <c r="D804" i="10"/>
  <c r="E804" i="10"/>
  <c r="F804" i="10"/>
  <c r="G804" i="10"/>
  <c r="H804" i="10"/>
  <c r="I804" i="10"/>
  <c r="J804" i="10"/>
  <c r="K804" i="10"/>
  <c r="L804" i="10"/>
  <c r="M804" i="10"/>
  <c r="N804" i="10"/>
  <c r="O804" i="10"/>
  <c r="A805" i="10"/>
  <c r="B805" i="10"/>
  <c r="C805" i="10"/>
  <c r="D805" i="10"/>
  <c r="E805" i="10"/>
  <c r="F805" i="10"/>
  <c r="G805" i="10"/>
  <c r="H805" i="10"/>
  <c r="I805" i="10"/>
  <c r="J805" i="10"/>
  <c r="K805" i="10"/>
  <c r="L805" i="10"/>
  <c r="M805" i="10"/>
  <c r="N805" i="10"/>
  <c r="O805" i="10"/>
  <c r="A806" i="10"/>
  <c r="B806" i="10"/>
  <c r="C806" i="10"/>
  <c r="D806" i="10"/>
  <c r="E806" i="10"/>
  <c r="F806" i="10"/>
  <c r="G806" i="10"/>
  <c r="H806" i="10"/>
  <c r="I806" i="10"/>
  <c r="J806" i="10"/>
  <c r="K806" i="10"/>
  <c r="L806" i="10"/>
  <c r="M806" i="10"/>
  <c r="N806" i="10"/>
  <c r="O806" i="10"/>
  <c r="A807" i="10"/>
  <c r="B807" i="10"/>
  <c r="C807" i="10"/>
  <c r="D807" i="10"/>
  <c r="E807" i="10"/>
  <c r="F807" i="10"/>
  <c r="G807" i="10"/>
  <c r="H807" i="10"/>
  <c r="I807" i="10"/>
  <c r="J807" i="10"/>
  <c r="K807" i="10"/>
  <c r="L807" i="10"/>
  <c r="M807" i="10"/>
  <c r="N807" i="10"/>
  <c r="O807" i="10"/>
  <c r="A808" i="10"/>
  <c r="B808" i="10"/>
  <c r="C808" i="10"/>
  <c r="D808" i="10"/>
  <c r="E808" i="10"/>
  <c r="F808" i="10"/>
  <c r="G808" i="10"/>
  <c r="H808" i="10"/>
  <c r="I808" i="10"/>
  <c r="J808" i="10"/>
  <c r="K808" i="10"/>
  <c r="L808" i="10"/>
  <c r="M808" i="10"/>
  <c r="N808" i="10"/>
  <c r="O808" i="10"/>
  <c r="A809" i="10"/>
  <c r="B809" i="10"/>
  <c r="C809" i="10"/>
  <c r="D809" i="10"/>
  <c r="E809" i="10"/>
  <c r="F809" i="10"/>
  <c r="G809" i="10"/>
  <c r="H809" i="10"/>
  <c r="I809" i="10"/>
  <c r="J809" i="10"/>
  <c r="K809" i="10"/>
  <c r="L809" i="10"/>
  <c r="M809" i="10"/>
  <c r="N809" i="10"/>
  <c r="O809" i="10"/>
  <c r="A810" i="10"/>
  <c r="B810" i="10"/>
  <c r="C810" i="10"/>
  <c r="D810" i="10"/>
  <c r="E810" i="10"/>
  <c r="F810" i="10"/>
  <c r="G810" i="10"/>
  <c r="H810" i="10"/>
  <c r="I810" i="10"/>
  <c r="J810" i="10"/>
  <c r="K810" i="10"/>
  <c r="L810" i="10"/>
  <c r="M810" i="10"/>
  <c r="N810" i="10"/>
  <c r="O810" i="10"/>
  <c r="A811" i="10"/>
  <c r="B811" i="10"/>
  <c r="C811" i="10"/>
  <c r="D811" i="10"/>
  <c r="E811" i="10"/>
  <c r="F811" i="10"/>
  <c r="G811" i="10"/>
  <c r="H811" i="10"/>
  <c r="I811" i="10"/>
  <c r="J811" i="10"/>
  <c r="K811" i="10"/>
  <c r="L811" i="10"/>
  <c r="M811" i="10"/>
  <c r="N811" i="10"/>
  <c r="O811" i="10"/>
  <c r="A812" i="10"/>
  <c r="B812" i="10"/>
  <c r="C812" i="10"/>
  <c r="D812" i="10"/>
  <c r="E812" i="10"/>
  <c r="F812" i="10"/>
  <c r="G812" i="10"/>
  <c r="H812" i="10"/>
  <c r="I812" i="10"/>
  <c r="J812" i="10"/>
  <c r="K812" i="10"/>
  <c r="L812" i="10"/>
  <c r="M812" i="10"/>
  <c r="N812" i="10"/>
  <c r="O812" i="10"/>
  <c r="A813" i="10"/>
  <c r="B813" i="10"/>
  <c r="C813" i="10"/>
  <c r="D813" i="10"/>
  <c r="E813" i="10"/>
  <c r="F813" i="10"/>
  <c r="G813" i="10"/>
  <c r="H813" i="10"/>
  <c r="I813" i="10"/>
  <c r="J813" i="10"/>
  <c r="K813" i="10"/>
  <c r="L813" i="10"/>
  <c r="M813" i="10"/>
  <c r="N813" i="10"/>
  <c r="O813" i="10"/>
  <c r="A814" i="10"/>
  <c r="B814" i="10"/>
  <c r="C814" i="10"/>
  <c r="D814" i="10"/>
  <c r="E814" i="10"/>
  <c r="F814" i="10"/>
  <c r="G814" i="10"/>
  <c r="H814" i="10"/>
  <c r="I814" i="10"/>
  <c r="J814" i="10"/>
  <c r="K814" i="10"/>
  <c r="L814" i="10"/>
  <c r="M814" i="10"/>
  <c r="N814" i="10"/>
  <c r="O814" i="10"/>
  <c r="A815" i="10"/>
  <c r="B815" i="10"/>
  <c r="C815" i="10"/>
  <c r="D815" i="10"/>
  <c r="E815" i="10"/>
  <c r="F815" i="10"/>
  <c r="G815" i="10"/>
  <c r="H815" i="10"/>
  <c r="I815" i="10"/>
  <c r="J815" i="10"/>
  <c r="K815" i="10"/>
  <c r="L815" i="10"/>
  <c r="M815" i="10"/>
  <c r="N815" i="10"/>
  <c r="O815" i="10"/>
  <c r="A816" i="10"/>
  <c r="B816" i="10"/>
  <c r="C816" i="10"/>
  <c r="D816" i="10"/>
  <c r="E816" i="10"/>
  <c r="F816" i="10"/>
  <c r="G816" i="10"/>
  <c r="H816" i="10"/>
  <c r="I816" i="10"/>
  <c r="J816" i="10"/>
  <c r="K816" i="10"/>
  <c r="L816" i="10"/>
  <c r="M816" i="10"/>
  <c r="N816" i="10"/>
  <c r="O816" i="10"/>
  <c r="A817" i="10"/>
  <c r="B817" i="10"/>
  <c r="C817" i="10"/>
  <c r="D817" i="10"/>
  <c r="E817" i="10"/>
  <c r="F817" i="10"/>
  <c r="G817" i="10"/>
  <c r="H817" i="10"/>
  <c r="I817" i="10"/>
  <c r="J817" i="10"/>
  <c r="K817" i="10"/>
  <c r="L817" i="10"/>
  <c r="M817" i="10"/>
  <c r="N817" i="10"/>
  <c r="O817" i="10"/>
  <c r="A818" i="10"/>
  <c r="B818" i="10"/>
  <c r="C818" i="10"/>
  <c r="D818" i="10"/>
  <c r="E818" i="10"/>
  <c r="F818" i="10"/>
  <c r="G818" i="10"/>
  <c r="H818" i="10"/>
  <c r="I818" i="10"/>
  <c r="J818" i="10"/>
  <c r="K818" i="10"/>
  <c r="L818" i="10"/>
  <c r="M818" i="10"/>
  <c r="N818" i="10"/>
  <c r="O818" i="10"/>
  <c r="A819" i="10"/>
  <c r="B819" i="10"/>
  <c r="C819" i="10"/>
  <c r="D819" i="10"/>
  <c r="E819" i="10"/>
  <c r="F819" i="10"/>
  <c r="G819" i="10"/>
  <c r="H819" i="10"/>
  <c r="I819" i="10"/>
  <c r="J819" i="10"/>
  <c r="K819" i="10"/>
  <c r="L819" i="10"/>
  <c r="M819" i="10"/>
  <c r="N819" i="10"/>
  <c r="O819" i="10"/>
  <c r="A820" i="10"/>
  <c r="B820" i="10"/>
  <c r="C820" i="10"/>
  <c r="D820" i="10"/>
  <c r="E820" i="10"/>
  <c r="F820" i="10"/>
  <c r="G820" i="10"/>
  <c r="H820" i="10"/>
  <c r="I820" i="10"/>
  <c r="J820" i="10"/>
  <c r="K820" i="10"/>
  <c r="L820" i="10"/>
  <c r="M820" i="10"/>
  <c r="N820" i="10"/>
  <c r="O820" i="10"/>
  <c r="A821" i="10"/>
  <c r="B821" i="10"/>
  <c r="C821" i="10"/>
  <c r="D821" i="10"/>
  <c r="E821" i="10"/>
  <c r="F821" i="10"/>
  <c r="G821" i="10"/>
  <c r="H821" i="10"/>
  <c r="I821" i="10"/>
  <c r="J821" i="10"/>
  <c r="K821" i="10"/>
  <c r="L821" i="10"/>
  <c r="M821" i="10"/>
  <c r="N821" i="10"/>
  <c r="O821" i="10"/>
  <c r="A822" i="10"/>
  <c r="B822" i="10"/>
  <c r="C822" i="10"/>
  <c r="D822" i="10"/>
  <c r="E822" i="10"/>
  <c r="F822" i="10"/>
  <c r="G822" i="10"/>
  <c r="H822" i="10"/>
  <c r="I822" i="10"/>
  <c r="J822" i="10"/>
  <c r="K822" i="10"/>
  <c r="L822" i="10"/>
  <c r="M822" i="10"/>
  <c r="N822" i="10"/>
  <c r="O822" i="10"/>
  <c r="A823" i="10"/>
  <c r="B823" i="10"/>
  <c r="C823" i="10"/>
  <c r="D823" i="10"/>
  <c r="E823" i="10"/>
  <c r="F823" i="10"/>
  <c r="G823" i="10"/>
  <c r="H823" i="10"/>
  <c r="I823" i="10"/>
  <c r="J823" i="10"/>
  <c r="K823" i="10"/>
  <c r="L823" i="10"/>
  <c r="M823" i="10"/>
  <c r="N823" i="10"/>
  <c r="O823" i="10"/>
  <c r="A824" i="10"/>
  <c r="B824" i="10"/>
  <c r="C824" i="10"/>
  <c r="D824" i="10"/>
  <c r="E824" i="10"/>
  <c r="F824" i="10"/>
  <c r="G824" i="10"/>
  <c r="H824" i="10"/>
  <c r="I824" i="10"/>
  <c r="J824" i="10"/>
  <c r="K824" i="10"/>
  <c r="L824" i="10"/>
  <c r="M824" i="10"/>
  <c r="N824" i="10"/>
  <c r="O824" i="10"/>
  <c r="A825" i="10"/>
  <c r="B825" i="10"/>
  <c r="C825" i="10"/>
  <c r="D825" i="10"/>
  <c r="E825" i="10"/>
  <c r="F825" i="10"/>
  <c r="G825" i="10"/>
  <c r="H825" i="10"/>
  <c r="I825" i="10"/>
  <c r="J825" i="10"/>
  <c r="K825" i="10"/>
  <c r="L825" i="10"/>
  <c r="M825" i="10"/>
  <c r="N825" i="10"/>
  <c r="O825" i="10"/>
  <c r="A826" i="10"/>
  <c r="B826" i="10"/>
  <c r="C826" i="10"/>
  <c r="D826" i="10"/>
  <c r="E826" i="10"/>
  <c r="F826" i="10"/>
  <c r="G826" i="10"/>
  <c r="H826" i="10"/>
  <c r="I826" i="10"/>
  <c r="J826" i="10"/>
  <c r="K826" i="10"/>
  <c r="L826" i="10"/>
  <c r="M826" i="10"/>
  <c r="N826" i="10"/>
  <c r="O826" i="10"/>
  <c r="A827" i="10"/>
  <c r="B827" i="10"/>
  <c r="C827" i="10"/>
  <c r="D827" i="10"/>
  <c r="E827" i="10"/>
  <c r="F827" i="10"/>
  <c r="G827" i="10"/>
  <c r="H827" i="10"/>
  <c r="I827" i="10"/>
  <c r="J827" i="10"/>
  <c r="K827" i="10"/>
  <c r="L827" i="10"/>
  <c r="M827" i="10"/>
  <c r="N827" i="10"/>
  <c r="O827" i="10"/>
  <c r="A828" i="10"/>
  <c r="B828" i="10"/>
  <c r="C828" i="10"/>
  <c r="D828" i="10"/>
  <c r="E828" i="10"/>
  <c r="F828" i="10"/>
  <c r="G828" i="10"/>
  <c r="H828" i="10"/>
  <c r="I828" i="10"/>
  <c r="J828" i="10"/>
  <c r="K828" i="10"/>
  <c r="L828" i="10"/>
  <c r="M828" i="10"/>
  <c r="N828" i="10"/>
  <c r="O828" i="10"/>
  <c r="A829" i="10"/>
  <c r="B829" i="10"/>
  <c r="C829" i="10"/>
  <c r="D829" i="10"/>
  <c r="E829" i="10"/>
  <c r="F829" i="10"/>
  <c r="G829" i="10"/>
  <c r="H829" i="10"/>
  <c r="I829" i="10"/>
  <c r="J829" i="10"/>
  <c r="K829" i="10"/>
  <c r="L829" i="10"/>
  <c r="M829" i="10"/>
  <c r="N829" i="10"/>
  <c r="O829" i="10"/>
  <c r="A830" i="10"/>
  <c r="B830" i="10"/>
  <c r="C830" i="10"/>
  <c r="D830" i="10"/>
  <c r="E830" i="10"/>
  <c r="F830" i="10"/>
  <c r="G830" i="10"/>
  <c r="H830" i="10"/>
  <c r="I830" i="10"/>
  <c r="J830" i="10"/>
  <c r="K830" i="10"/>
  <c r="L830" i="10"/>
  <c r="M830" i="10"/>
  <c r="N830" i="10"/>
  <c r="O830" i="10"/>
  <c r="A831" i="10"/>
  <c r="B831" i="10"/>
  <c r="C831" i="10"/>
  <c r="D831" i="10"/>
  <c r="E831" i="10"/>
  <c r="F831" i="10"/>
  <c r="G831" i="10"/>
  <c r="H831" i="10"/>
  <c r="I831" i="10"/>
  <c r="J831" i="10"/>
  <c r="K831" i="10"/>
  <c r="L831" i="10"/>
  <c r="M831" i="10"/>
  <c r="N831" i="10"/>
  <c r="O831" i="10"/>
  <c r="A832" i="10"/>
  <c r="B832" i="10"/>
  <c r="C832" i="10"/>
  <c r="D832" i="10"/>
  <c r="E832" i="10"/>
  <c r="F832" i="10"/>
  <c r="G832" i="10"/>
  <c r="H832" i="10"/>
  <c r="I832" i="10"/>
  <c r="J832" i="10"/>
  <c r="K832" i="10"/>
  <c r="L832" i="10"/>
  <c r="M832" i="10"/>
  <c r="N832" i="10"/>
  <c r="O832" i="10"/>
  <c r="A833" i="10"/>
  <c r="B833" i="10"/>
  <c r="C833" i="10"/>
  <c r="D833" i="10"/>
  <c r="E833" i="10"/>
  <c r="F833" i="10"/>
  <c r="G833" i="10"/>
  <c r="H833" i="10"/>
  <c r="I833" i="10"/>
  <c r="J833" i="10"/>
  <c r="K833" i="10"/>
  <c r="L833" i="10"/>
  <c r="M833" i="10"/>
  <c r="N833" i="10"/>
  <c r="O833" i="10"/>
  <c r="A834" i="10"/>
  <c r="B834" i="10"/>
  <c r="C834" i="10"/>
  <c r="D834" i="10"/>
  <c r="E834" i="10"/>
  <c r="F834" i="10"/>
  <c r="G834" i="10"/>
  <c r="H834" i="10"/>
  <c r="I834" i="10"/>
  <c r="J834" i="10"/>
  <c r="K834" i="10"/>
  <c r="L834" i="10"/>
  <c r="M834" i="10"/>
  <c r="N834" i="10"/>
  <c r="O834" i="10"/>
  <c r="A835" i="10"/>
  <c r="B835" i="10"/>
  <c r="C835" i="10"/>
  <c r="D835" i="10"/>
  <c r="E835" i="10"/>
  <c r="F835" i="10"/>
  <c r="G835" i="10"/>
  <c r="H835" i="10"/>
  <c r="I835" i="10"/>
  <c r="J835" i="10"/>
  <c r="K835" i="10"/>
  <c r="L835" i="10"/>
  <c r="M835" i="10"/>
  <c r="N835" i="10"/>
  <c r="O835" i="10"/>
  <c r="A836" i="10"/>
  <c r="B836" i="10"/>
  <c r="C836" i="10"/>
  <c r="D836" i="10"/>
  <c r="E836" i="10"/>
  <c r="F836" i="10"/>
  <c r="G836" i="10"/>
  <c r="H836" i="10"/>
  <c r="I836" i="10"/>
  <c r="J836" i="10"/>
  <c r="K836" i="10"/>
  <c r="L836" i="10"/>
  <c r="M836" i="10"/>
  <c r="N836" i="10"/>
  <c r="O836" i="10"/>
  <c r="A837" i="10"/>
  <c r="B837" i="10"/>
  <c r="C837" i="10"/>
  <c r="D837" i="10"/>
  <c r="E837" i="10"/>
  <c r="F837" i="10"/>
  <c r="G837" i="10"/>
  <c r="H837" i="10"/>
  <c r="I837" i="10"/>
  <c r="J837" i="10"/>
  <c r="K837" i="10"/>
  <c r="L837" i="10"/>
  <c r="M837" i="10"/>
  <c r="N837" i="10"/>
  <c r="O837" i="10"/>
  <c r="A838" i="10"/>
  <c r="B838" i="10"/>
  <c r="C838" i="10"/>
  <c r="D838" i="10"/>
  <c r="E838" i="10"/>
  <c r="F838" i="10"/>
  <c r="G838" i="10"/>
  <c r="H838" i="10"/>
  <c r="I838" i="10"/>
  <c r="J838" i="10"/>
  <c r="K838" i="10"/>
  <c r="L838" i="10"/>
  <c r="M838" i="10"/>
  <c r="N838" i="10"/>
  <c r="O838" i="10"/>
  <c r="A839" i="10"/>
  <c r="B839" i="10"/>
  <c r="C839" i="10"/>
  <c r="D839" i="10"/>
  <c r="E839" i="10"/>
  <c r="F839" i="10"/>
  <c r="G839" i="10"/>
  <c r="H839" i="10"/>
  <c r="I839" i="10"/>
  <c r="J839" i="10"/>
  <c r="K839" i="10"/>
  <c r="L839" i="10"/>
  <c r="M839" i="10"/>
  <c r="N839" i="10"/>
  <c r="O839" i="10"/>
  <c r="A840" i="10"/>
  <c r="B840" i="10"/>
  <c r="C840" i="10"/>
  <c r="D840" i="10"/>
  <c r="E840" i="10"/>
  <c r="F840" i="10"/>
  <c r="G840" i="10"/>
  <c r="H840" i="10"/>
  <c r="I840" i="10"/>
  <c r="J840" i="10"/>
  <c r="K840" i="10"/>
  <c r="L840" i="10"/>
  <c r="M840" i="10"/>
  <c r="N840" i="10"/>
  <c r="O840" i="10"/>
  <c r="A841" i="10"/>
  <c r="B841" i="10"/>
  <c r="C841" i="10"/>
  <c r="D841" i="10"/>
  <c r="E841" i="10"/>
  <c r="F841" i="10"/>
  <c r="G841" i="10"/>
  <c r="H841" i="10"/>
  <c r="I841" i="10"/>
  <c r="J841" i="10"/>
  <c r="K841" i="10"/>
  <c r="L841" i="10"/>
  <c r="M841" i="10"/>
  <c r="N841" i="10"/>
  <c r="O841" i="10"/>
  <c r="A842" i="10"/>
  <c r="B842" i="10"/>
  <c r="C842" i="10"/>
  <c r="D842" i="10"/>
  <c r="E842" i="10"/>
  <c r="F842" i="10"/>
  <c r="G842" i="10"/>
  <c r="H842" i="10"/>
  <c r="I842" i="10"/>
  <c r="J842" i="10"/>
  <c r="K842" i="10"/>
  <c r="L842" i="10"/>
  <c r="M842" i="10"/>
  <c r="N842" i="10"/>
  <c r="O842" i="10"/>
  <c r="A843" i="10"/>
  <c r="B843" i="10"/>
  <c r="C843" i="10"/>
  <c r="D843" i="10"/>
  <c r="E843" i="10"/>
  <c r="F843" i="10"/>
  <c r="G843" i="10"/>
  <c r="H843" i="10"/>
  <c r="I843" i="10"/>
  <c r="J843" i="10"/>
  <c r="K843" i="10"/>
  <c r="L843" i="10"/>
  <c r="M843" i="10"/>
  <c r="N843" i="10"/>
  <c r="O843" i="10"/>
  <c r="A844" i="10"/>
  <c r="B844" i="10"/>
  <c r="C844" i="10"/>
  <c r="D844" i="10"/>
  <c r="E844" i="10"/>
  <c r="F844" i="10"/>
  <c r="G844" i="10"/>
  <c r="H844" i="10"/>
  <c r="I844" i="10"/>
  <c r="J844" i="10"/>
  <c r="K844" i="10"/>
  <c r="L844" i="10"/>
  <c r="M844" i="10"/>
  <c r="N844" i="10"/>
  <c r="O844" i="10"/>
  <c r="A845" i="10"/>
  <c r="B845" i="10"/>
  <c r="C845" i="10"/>
  <c r="D845" i="10"/>
  <c r="E845" i="10"/>
  <c r="F845" i="10"/>
  <c r="G845" i="10"/>
  <c r="H845" i="10"/>
  <c r="I845" i="10"/>
  <c r="J845" i="10"/>
  <c r="K845" i="10"/>
  <c r="L845" i="10"/>
  <c r="M845" i="10"/>
  <c r="N845" i="10"/>
  <c r="O845" i="10"/>
  <c r="A846" i="10"/>
  <c r="B846" i="10"/>
  <c r="C846" i="10"/>
  <c r="D846" i="10"/>
  <c r="E846" i="10"/>
  <c r="F846" i="10"/>
  <c r="G846" i="10"/>
  <c r="H846" i="10"/>
  <c r="I846" i="10"/>
  <c r="J846" i="10"/>
  <c r="K846" i="10"/>
  <c r="L846" i="10"/>
  <c r="M846" i="10"/>
  <c r="N846" i="10"/>
  <c r="O846" i="10"/>
  <c r="A847" i="10"/>
  <c r="B847" i="10"/>
  <c r="C847" i="10"/>
  <c r="D847" i="10"/>
  <c r="E847" i="10"/>
  <c r="F847" i="10"/>
  <c r="G847" i="10"/>
  <c r="H847" i="10"/>
  <c r="I847" i="10"/>
  <c r="J847" i="10"/>
  <c r="K847" i="10"/>
  <c r="L847" i="10"/>
  <c r="M847" i="10"/>
  <c r="N847" i="10"/>
  <c r="O847" i="10"/>
  <c r="A848" i="10"/>
  <c r="B848" i="10"/>
  <c r="C848" i="10"/>
  <c r="D848" i="10"/>
  <c r="E848" i="10"/>
  <c r="F848" i="10"/>
  <c r="G848" i="10"/>
  <c r="H848" i="10"/>
  <c r="I848" i="10"/>
  <c r="J848" i="10"/>
  <c r="K848" i="10"/>
  <c r="L848" i="10"/>
  <c r="M848" i="10"/>
  <c r="N848" i="10"/>
  <c r="O848" i="10"/>
  <c r="A849" i="10"/>
  <c r="B849" i="10"/>
  <c r="C849" i="10"/>
  <c r="D849" i="10"/>
  <c r="E849" i="10"/>
  <c r="F849" i="10"/>
  <c r="G849" i="10"/>
  <c r="H849" i="10"/>
  <c r="I849" i="10"/>
  <c r="J849" i="10"/>
  <c r="K849" i="10"/>
  <c r="L849" i="10"/>
  <c r="M849" i="10"/>
  <c r="N849" i="10"/>
  <c r="O849" i="10"/>
  <c r="A850" i="10"/>
  <c r="B850" i="10"/>
  <c r="C850" i="10"/>
  <c r="D850" i="10"/>
  <c r="E850" i="10"/>
  <c r="F850" i="10"/>
  <c r="G850" i="10"/>
  <c r="H850" i="10"/>
  <c r="I850" i="10"/>
  <c r="J850" i="10"/>
  <c r="K850" i="10"/>
  <c r="L850" i="10"/>
  <c r="M850" i="10"/>
  <c r="N850" i="10"/>
  <c r="O850" i="10"/>
  <c r="A851" i="10"/>
  <c r="B851" i="10"/>
  <c r="C851" i="10"/>
  <c r="D851" i="10"/>
  <c r="E851" i="10"/>
  <c r="F851" i="10"/>
  <c r="G851" i="10"/>
  <c r="H851" i="10"/>
  <c r="I851" i="10"/>
  <c r="J851" i="10"/>
  <c r="K851" i="10"/>
  <c r="L851" i="10"/>
  <c r="M851" i="10"/>
  <c r="N851" i="10"/>
  <c r="O851" i="10"/>
  <c r="A852" i="10"/>
  <c r="B852" i="10"/>
  <c r="C852" i="10"/>
  <c r="D852" i="10"/>
  <c r="E852" i="10"/>
  <c r="F852" i="10"/>
  <c r="G852" i="10"/>
  <c r="H852" i="10"/>
  <c r="I852" i="10"/>
  <c r="J852" i="10"/>
  <c r="K852" i="10"/>
  <c r="L852" i="10"/>
  <c r="M852" i="10"/>
  <c r="N852" i="10"/>
  <c r="O852" i="10"/>
  <c r="A853" i="10"/>
  <c r="B853" i="10"/>
  <c r="C853" i="10"/>
  <c r="D853" i="10"/>
  <c r="E853" i="10"/>
  <c r="F853" i="10"/>
  <c r="G853" i="10"/>
  <c r="H853" i="10"/>
  <c r="I853" i="10"/>
  <c r="J853" i="10"/>
  <c r="K853" i="10"/>
  <c r="L853" i="10"/>
  <c r="M853" i="10"/>
  <c r="N853" i="10"/>
  <c r="O853" i="10"/>
  <c r="A854" i="10"/>
  <c r="B854" i="10"/>
  <c r="C854" i="10"/>
  <c r="D854" i="10"/>
  <c r="E854" i="10"/>
  <c r="F854" i="10"/>
  <c r="G854" i="10"/>
  <c r="H854" i="10"/>
  <c r="I854" i="10"/>
  <c r="J854" i="10"/>
  <c r="K854" i="10"/>
  <c r="L854" i="10"/>
  <c r="M854" i="10"/>
  <c r="N854" i="10"/>
  <c r="O854" i="10"/>
  <c r="A855" i="10"/>
  <c r="B855" i="10"/>
  <c r="C855" i="10"/>
  <c r="D855" i="10"/>
  <c r="E855" i="10"/>
  <c r="F855" i="10"/>
  <c r="G855" i="10"/>
  <c r="H855" i="10"/>
  <c r="I855" i="10"/>
  <c r="J855" i="10"/>
  <c r="K855" i="10"/>
  <c r="L855" i="10"/>
  <c r="M855" i="10"/>
  <c r="N855" i="10"/>
  <c r="O855" i="10"/>
  <c r="A856" i="10"/>
  <c r="B856" i="10"/>
  <c r="C856" i="10"/>
  <c r="D856" i="10"/>
  <c r="E856" i="10"/>
  <c r="F856" i="10"/>
  <c r="G856" i="10"/>
  <c r="H856" i="10"/>
  <c r="I856" i="10"/>
  <c r="J856" i="10"/>
  <c r="K856" i="10"/>
  <c r="L856" i="10"/>
  <c r="M856" i="10"/>
  <c r="N856" i="10"/>
  <c r="O856" i="10"/>
  <c r="A857" i="10"/>
  <c r="B857" i="10"/>
  <c r="C857" i="10"/>
  <c r="D857" i="10"/>
  <c r="E857" i="10"/>
  <c r="F857" i="10"/>
  <c r="G857" i="10"/>
  <c r="H857" i="10"/>
  <c r="I857" i="10"/>
  <c r="J857" i="10"/>
  <c r="K857" i="10"/>
  <c r="L857" i="10"/>
  <c r="M857" i="10"/>
  <c r="N857" i="10"/>
  <c r="O857" i="10"/>
  <c r="A858" i="10"/>
  <c r="B858" i="10"/>
  <c r="C858" i="10"/>
  <c r="D858" i="10"/>
  <c r="E858" i="10"/>
  <c r="F858" i="10"/>
  <c r="G858" i="10"/>
  <c r="H858" i="10"/>
  <c r="I858" i="10"/>
  <c r="J858" i="10"/>
  <c r="K858" i="10"/>
  <c r="L858" i="10"/>
  <c r="M858" i="10"/>
  <c r="N858" i="10"/>
  <c r="O858" i="10"/>
  <c r="A859" i="10"/>
  <c r="B859" i="10"/>
  <c r="C859" i="10"/>
  <c r="D859" i="10"/>
  <c r="E859" i="10"/>
  <c r="F859" i="10"/>
  <c r="G859" i="10"/>
  <c r="H859" i="10"/>
  <c r="I859" i="10"/>
  <c r="J859" i="10"/>
  <c r="K859" i="10"/>
  <c r="L859" i="10"/>
  <c r="M859" i="10"/>
  <c r="N859" i="10"/>
  <c r="O859" i="10"/>
  <c r="A860" i="10"/>
  <c r="B860" i="10"/>
  <c r="C860" i="10"/>
  <c r="D860" i="10"/>
  <c r="E860" i="10"/>
  <c r="F860" i="10"/>
  <c r="G860" i="10"/>
  <c r="H860" i="10"/>
  <c r="I860" i="10"/>
  <c r="J860" i="10"/>
  <c r="K860" i="10"/>
  <c r="L860" i="10"/>
  <c r="M860" i="10"/>
  <c r="N860" i="10"/>
  <c r="O860" i="10"/>
  <c r="A861" i="10"/>
  <c r="B861" i="10"/>
  <c r="C861" i="10"/>
  <c r="D861" i="10"/>
  <c r="E861" i="10"/>
  <c r="F861" i="10"/>
  <c r="G861" i="10"/>
  <c r="H861" i="10"/>
  <c r="I861" i="10"/>
  <c r="J861" i="10"/>
  <c r="K861" i="10"/>
  <c r="L861" i="10"/>
  <c r="M861" i="10"/>
  <c r="N861" i="10"/>
  <c r="O861" i="10"/>
  <c r="A862" i="10"/>
  <c r="B862" i="10"/>
  <c r="C862" i="10"/>
  <c r="D862" i="10"/>
  <c r="E862" i="10"/>
  <c r="F862" i="10"/>
  <c r="G862" i="10"/>
  <c r="H862" i="10"/>
  <c r="I862" i="10"/>
  <c r="J862" i="10"/>
  <c r="K862" i="10"/>
  <c r="L862" i="10"/>
  <c r="M862" i="10"/>
  <c r="N862" i="10"/>
  <c r="O862" i="10"/>
  <c r="A863" i="10"/>
  <c r="B863" i="10"/>
  <c r="C863" i="10"/>
  <c r="D863" i="10"/>
  <c r="E863" i="10"/>
  <c r="F863" i="10"/>
  <c r="G863" i="10"/>
  <c r="H863" i="10"/>
  <c r="I863" i="10"/>
  <c r="J863" i="10"/>
  <c r="K863" i="10"/>
  <c r="L863" i="10"/>
  <c r="M863" i="10"/>
  <c r="N863" i="10"/>
  <c r="O863" i="10"/>
  <c r="A864" i="10"/>
  <c r="B864" i="10"/>
  <c r="C864" i="10"/>
  <c r="D864" i="10"/>
  <c r="E864" i="10"/>
  <c r="F864" i="10"/>
  <c r="G864" i="10"/>
  <c r="H864" i="10"/>
  <c r="I864" i="10"/>
  <c r="J864" i="10"/>
  <c r="K864" i="10"/>
  <c r="L864" i="10"/>
  <c r="M864" i="10"/>
  <c r="N864" i="10"/>
  <c r="O864" i="10"/>
  <c r="A865" i="10"/>
  <c r="B865" i="10"/>
  <c r="C865" i="10"/>
  <c r="D865" i="10"/>
  <c r="E865" i="10"/>
  <c r="F865" i="10"/>
  <c r="G865" i="10"/>
  <c r="H865" i="10"/>
  <c r="I865" i="10"/>
  <c r="J865" i="10"/>
  <c r="K865" i="10"/>
  <c r="L865" i="10"/>
  <c r="M865" i="10"/>
  <c r="N865" i="10"/>
  <c r="O865" i="10"/>
  <c r="A866" i="10"/>
  <c r="B866" i="10"/>
  <c r="C866" i="10"/>
  <c r="D866" i="10"/>
  <c r="E866" i="10"/>
  <c r="F866" i="10"/>
  <c r="G866" i="10"/>
  <c r="H866" i="10"/>
  <c r="I866" i="10"/>
  <c r="J866" i="10"/>
  <c r="K866" i="10"/>
  <c r="L866" i="10"/>
  <c r="M866" i="10"/>
  <c r="N866" i="10"/>
  <c r="O866" i="10"/>
  <c r="A867" i="10"/>
  <c r="B867" i="10"/>
  <c r="C867" i="10"/>
  <c r="D867" i="10"/>
  <c r="E867" i="10"/>
  <c r="F867" i="10"/>
  <c r="G867" i="10"/>
  <c r="H867" i="10"/>
  <c r="I867" i="10"/>
  <c r="J867" i="10"/>
  <c r="K867" i="10"/>
  <c r="L867" i="10"/>
  <c r="M867" i="10"/>
  <c r="N867" i="10"/>
  <c r="O867" i="10"/>
  <c r="A868" i="10"/>
  <c r="B868" i="10"/>
  <c r="C868" i="10"/>
  <c r="D868" i="10"/>
  <c r="E868" i="10"/>
  <c r="F868" i="10"/>
  <c r="G868" i="10"/>
  <c r="H868" i="10"/>
  <c r="I868" i="10"/>
  <c r="J868" i="10"/>
  <c r="K868" i="10"/>
  <c r="L868" i="10"/>
  <c r="M868" i="10"/>
  <c r="N868" i="10"/>
  <c r="O868" i="10"/>
  <c r="A869" i="10"/>
  <c r="B869" i="10"/>
  <c r="C869" i="10"/>
  <c r="D869" i="10"/>
  <c r="E869" i="10"/>
  <c r="F869" i="10"/>
  <c r="G869" i="10"/>
  <c r="H869" i="10"/>
  <c r="I869" i="10"/>
  <c r="J869" i="10"/>
  <c r="K869" i="10"/>
  <c r="L869" i="10"/>
  <c r="M869" i="10"/>
  <c r="N869" i="10"/>
  <c r="O869" i="10"/>
  <c r="A870" i="10"/>
  <c r="B870" i="10"/>
  <c r="C870" i="10"/>
  <c r="D870" i="10"/>
  <c r="E870" i="10"/>
  <c r="F870" i="10"/>
  <c r="G870" i="10"/>
  <c r="H870" i="10"/>
  <c r="I870" i="10"/>
  <c r="J870" i="10"/>
  <c r="K870" i="10"/>
  <c r="L870" i="10"/>
  <c r="M870" i="10"/>
  <c r="N870" i="10"/>
  <c r="O870" i="10"/>
  <c r="A871" i="10"/>
  <c r="B871" i="10"/>
  <c r="C871" i="10"/>
  <c r="D871" i="10"/>
  <c r="E871" i="10"/>
  <c r="F871" i="10"/>
  <c r="G871" i="10"/>
  <c r="H871" i="10"/>
  <c r="I871" i="10"/>
  <c r="J871" i="10"/>
  <c r="K871" i="10"/>
  <c r="L871" i="10"/>
  <c r="M871" i="10"/>
  <c r="N871" i="10"/>
  <c r="O871" i="10"/>
  <c r="A872" i="10"/>
  <c r="B872" i="10"/>
  <c r="C872" i="10"/>
  <c r="D872" i="10"/>
  <c r="E872" i="10"/>
  <c r="F872" i="10"/>
  <c r="G872" i="10"/>
  <c r="H872" i="10"/>
  <c r="I872" i="10"/>
  <c r="J872" i="10"/>
  <c r="K872" i="10"/>
  <c r="L872" i="10"/>
  <c r="M872" i="10"/>
  <c r="N872" i="10"/>
  <c r="O872" i="10"/>
  <c r="A873" i="10"/>
  <c r="B873" i="10"/>
  <c r="C873" i="10"/>
  <c r="D873" i="10"/>
  <c r="E873" i="10"/>
  <c r="F873" i="10"/>
  <c r="G873" i="10"/>
  <c r="H873" i="10"/>
  <c r="I873" i="10"/>
  <c r="J873" i="10"/>
  <c r="K873" i="10"/>
  <c r="L873" i="10"/>
  <c r="M873" i="10"/>
  <c r="N873" i="10"/>
  <c r="O873" i="10"/>
  <c r="A874" i="10"/>
  <c r="B874" i="10"/>
  <c r="C874" i="10"/>
  <c r="D874" i="10"/>
  <c r="E874" i="10"/>
  <c r="F874" i="10"/>
  <c r="G874" i="10"/>
  <c r="H874" i="10"/>
  <c r="I874" i="10"/>
  <c r="J874" i="10"/>
  <c r="K874" i="10"/>
  <c r="L874" i="10"/>
  <c r="M874" i="10"/>
  <c r="N874" i="10"/>
  <c r="O874" i="10"/>
  <c r="A875" i="10"/>
  <c r="B875" i="10"/>
  <c r="C875" i="10"/>
  <c r="D875" i="10"/>
  <c r="E875" i="10"/>
  <c r="F875" i="10"/>
  <c r="G875" i="10"/>
  <c r="H875" i="10"/>
  <c r="I875" i="10"/>
  <c r="J875" i="10"/>
  <c r="K875" i="10"/>
  <c r="L875" i="10"/>
  <c r="M875" i="10"/>
  <c r="N875" i="10"/>
  <c r="O875" i="10"/>
  <c r="A876" i="10"/>
  <c r="B876" i="10"/>
  <c r="C876" i="10"/>
  <c r="D876" i="10"/>
  <c r="E876" i="10"/>
  <c r="F876" i="10"/>
  <c r="G876" i="10"/>
  <c r="H876" i="10"/>
  <c r="I876" i="10"/>
  <c r="J876" i="10"/>
  <c r="K876" i="10"/>
  <c r="L876" i="10"/>
  <c r="M876" i="10"/>
  <c r="N876" i="10"/>
  <c r="O876" i="10"/>
  <c r="A877" i="10"/>
  <c r="B877" i="10"/>
  <c r="C877" i="10"/>
  <c r="D877" i="10"/>
  <c r="E877" i="10"/>
  <c r="F877" i="10"/>
  <c r="G877" i="10"/>
  <c r="H877" i="10"/>
  <c r="I877" i="10"/>
  <c r="J877" i="10"/>
  <c r="K877" i="10"/>
  <c r="L877" i="10"/>
  <c r="M877" i="10"/>
  <c r="N877" i="10"/>
  <c r="O877" i="10"/>
  <c r="A878" i="10"/>
  <c r="B878" i="10"/>
  <c r="C878" i="10"/>
  <c r="D878" i="10"/>
  <c r="E878" i="10"/>
  <c r="F878" i="10"/>
  <c r="G878" i="10"/>
  <c r="H878" i="10"/>
  <c r="I878" i="10"/>
  <c r="J878" i="10"/>
  <c r="K878" i="10"/>
  <c r="L878" i="10"/>
  <c r="M878" i="10"/>
  <c r="N878" i="10"/>
  <c r="O878" i="10"/>
  <c r="A879" i="10"/>
  <c r="B879" i="10"/>
  <c r="C879" i="10"/>
  <c r="D879" i="10"/>
  <c r="E879" i="10"/>
  <c r="F879" i="10"/>
  <c r="G879" i="10"/>
  <c r="H879" i="10"/>
  <c r="I879" i="10"/>
  <c r="J879" i="10"/>
  <c r="K879" i="10"/>
  <c r="L879" i="10"/>
  <c r="M879" i="10"/>
  <c r="N879" i="10"/>
  <c r="O879" i="10"/>
  <c r="A880" i="10"/>
  <c r="B880" i="10"/>
  <c r="C880" i="10"/>
  <c r="D880" i="10"/>
  <c r="E880" i="10"/>
  <c r="F880" i="10"/>
  <c r="G880" i="10"/>
  <c r="H880" i="10"/>
  <c r="I880" i="10"/>
  <c r="J880" i="10"/>
  <c r="K880" i="10"/>
  <c r="L880" i="10"/>
  <c r="M880" i="10"/>
  <c r="N880" i="10"/>
  <c r="O880" i="10"/>
  <c r="A881" i="10"/>
  <c r="B881" i="10"/>
  <c r="C881" i="10"/>
  <c r="D881" i="10"/>
  <c r="E881" i="10"/>
  <c r="F881" i="10"/>
  <c r="G881" i="10"/>
  <c r="H881" i="10"/>
  <c r="I881" i="10"/>
  <c r="J881" i="10"/>
  <c r="K881" i="10"/>
  <c r="L881" i="10"/>
  <c r="M881" i="10"/>
  <c r="N881" i="10"/>
  <c r="O881" i="10"/>
  <c r="A882" i="10"/>
  <c r="B882" i="10"/>
  <c r="C882" i="10"/>
  <c r="D882" i="10"/>
  <c r="E882" i="10"/>
  <c r="F882" i="10"/>
  <c r="G882" i="10"/>
  <c r="H882" i="10"/>
  <c r="I882" i="10"/>
  <c r="J882" i="10"/>
  <c r="K882" i="10"/>
  <c r="L882" i="10"/>
  <c r="M882" i="10"/>
  <c r="N882" i="10"/>
  <c r="O882" i="10"/>
  <c r="A883" i="10"/>
  <c r="B883" i="10"/>
  <c r="C883" i="10"/>
  <c r="D883" i="10"/>
  <c r="E883" i="10"/>
  <c r="F883" i="10"/>
  <c r="G883" i="10"/>
  <c r="H883" i="10"/>
  <c r="I883" i="10"/>
  <c r="J883" i="10"/>
  <c r="K883" i="10"/>
  <c r="L883" i="10"/>
  <c r="M883" i="10"/>
  <c r="N883" i="10"/>
  <c r="O883" i="10"/>
  <c r="A884" i="10"/>
  <c r="B884" i="10"/>
  <c r="C884" i="10"/>
  <c r="D884" i="10"/>
  <c r="E884" i="10"/>
  <c r="F884" i="10"/>
  <c r="G884" i="10"/>
  <c r="H884" i="10"/>
  <c r="I884" i="10"/>
  <c r="J884" i="10"/>
  <c r="K884" i="10"/>
  <c r="L884" i="10"/>
  <c r="M884" i="10"/>
  <c r="N884" i="10"/>
  <c r="O884" i="10"/>
  <c r="A885" i="10"/>
  <c r="B885" i="10"/>
  <c r="C885" i="10"/>
  <c r="D885" i="10"/>
  <c r="E885" i="10"/>
  <c r="F885" i="10"/>
  <c r="G885" i="10"/>
  <c r="H885" i="10"/>
  <c r="I885" i="10"/>
  <c r="J885" i="10"/>
  <c r="K885" i="10"/>
  <c r="L885" i="10"/>
  <c r="M885" i="10"/>
  <c r="N885" i="10"/>
  <c r="O885" i="10"/>
  <c r="A886" i="10"/>
  <c r="B886" i="10"/>
  <c r="C886" i="10"/>
  <c r="D886" i="10"/>
  <c r="E886" i="10"/>
  <c r="F886" i="10"/>
  <c r="G886" i="10"/>
  <c r="H886" i="10"/>
  <c r="I886" i="10"/>
  <c r="J886" i="10"/>
  <c r="K886" i="10"/>
  <c r="L886" i="10"/>
  <c r="M886" i="10"/>
  <c r="N886" i="10"/>
  <c r="O886" i="10"/>
  <c r="A887" i="10"/>
  <c r="B887" i="10"/>
  <c r="C887" i="10"/>
  <c r="D887" i="10"/>
  <c r="E887" i="10"/>
  <c r="F887" i="10"/>
  <c r="G887" i="10"/>
  <c r="H887" i="10"/>
  <c r="I887" i="10"/>
  <c r="J887" i="10"/>
  <c r="K887" i="10"/>
  <c r="L887" i="10"/>
  <c r="M887" i="10"/>
  <c r="N887" i="10"/>
  <c r="O887" i="10"/>
  <c r="A888" i="10"/>
  <c r="B888" i="10"/>
  <c r="C888" i="10"/>
  <c r="D888" i="10"/>
  <c r="E888" i="10"/>
  <c r="F888" i="10"/>
  <c r="G888" i="10"/>
  <c r="H888" i="10"/>
  <c r="I888" i="10"/>
  <c r="J888" i="10"/>
  <c r="K888" i="10"/>
  <c r="L888" i="10"/>
  <c r="M888" i="10"/>
  <c r="N888" i="10"/>
  <c r="O888" i="10"/>
  <c r="A889" i="10"/>
  <c r="B889" i="10"/>
  <c r="C889" i="10"/>
  <c r="D889" i="10"/>
  <c r="E889" i="10"/>
  <c r="F889" i="10"/>
  <c r="G889" i="10"/>
  <c r="H889" i="10"/>
  <c r="I889" i="10"/>
  <c r="J889" i="10"/>
  <c r="K889" i="10"/>
  <c r="L889" i="10"/>
  <c r="M889" i="10"/>
  <c r="N889" i="10"/>
  <c r="O889" i="10"/>
  <c r="A890" i="10"/>
  <c r="B890" i="10"/>
  <c r="C890" i="10"/>
  <c r="D890" i="10"/>
  <c r="E890" i="10"/>
  <c r="F890" i="10"/>
  <c r="G890" i="10"/>
  <c r="H890" i="10"/>
  <c r="I890" i="10"/>
  <c r="J890" i="10"/>
  <c r="K890" i="10"/>
  <c r="L890" i="10"/>
  <c r="M890" i="10"/>
  <c r="N890" i="10"/>
  <c r="O890" i="10"/>
  <c r="A891" i="10"/>
  <c r="B891" i="10"/>
  <c r="C891" i="10"/>
  <c r="D891" i="10"/>
  <c r="E891" i="10"/>
  <c r="F891" i="10"/>
  <c r="G891" i="10"/>
  <c r="H891" i="10"/>
  <c r="I891" i="10"/>
  <c r="J891" i="10"/>
  <c r="K891" i="10"/>
  <c r="L891" i="10"/>
  <c r="M891" i="10"/>
  <c r="N891" i="10"/>
  <c r="O891" i="10"/>
  <c r="A892" i="10"/>
  <c r="B892" i="10"/>
  <c r="C892" i="10"/>
  <c r="D892" i="10"/>
  <c r="E892" i="10"/>
  <c r="F892" i="10"/>
  <c r="G892" i="10"/>
  <c r="H892" i="10"/>
  <c r="I892" i="10"/>
  <c r="J892" i="10"/>
  <c r="K892" i="10"/>
  <c r="L892" i="10"/>
  <c r="M892" i="10"/>
  <c r="N892" i="10"/>
  <c r="O892" i="10"/>
  <c r="A893" i="10"/>
  <c r="B893" i="10"/>
  <c r="C893" i="10"/>
  <c r="D893" i="10"/>
  <c r="E893" i="10"/>
  <c r="F893" i="10"/>
  <c r="G893" i="10"/>
  <c r="H893" i="10"/>
  <c r="I893" i="10"/>
  <c r="J893" i="10"/>
  <c r="K893" i="10"/>
  <c r="L893" i="10"/>
  <c r="M893" i="10"/>
  <c r="N893" i="10"/>
  <c r="O893" i="10"/>
  <c r="A894" i="10"/>
  <c r="B894" i="10"/>
  <c r="C894" i="10"/>
  <c r="D894" i="10"/>
  <c r="E894" i="10"/>
  <c r="F894" i="10"/>
  <c r="G894" i="10"/>
  <c r="H894" i="10"/>
  <c r="I894" i="10"/>
  <c r="J894" i="10"/>
  <c r="K894" i="10"/>
  <c r="L894" i="10"/>
  <c r="M894" i="10"/>
  <c r="N894" i="10"/>
  <c r="O894" i="10"/>
  <c r="A895" i="10"/>
  <c r="B895" i="10"/>
  <c r="C895" i="10"/>
  <c r="D895" i="10"/>
  <c r="E895" i="10"/>
  <c r="F895" i="10"/>
  <c r="G895" i="10"/>
  <c r="H895" i="10"/>
  <c r="I895" i="10"/>
  <c r="J895" i="10"/>
  <c r="K895" i="10"/>
  <c r="L895" i="10"/>
  <c r="M895" i="10"/>
  <c r="N895" i="10"/>
  <c r="O895" i="10"/>
  <c r="A896" i="10"/>
  <c r="B896" i="10"/>
  <c r="C896" i="10"/>
  <c r="D896" i="10"/>
  <c r="E896" i="10"/>
  <c r="F896" i="10"/>
  <c r="G896" i="10"/>
  <c r="H896" i="10"/>
  <c r="I896" i="10"/>
  <c r="J896" i="10"/>
  <c r="K896" i="10"/>
  <c r="L896" i="10"/>
  <c r="M896" i="10"/>
  <c r="N896" i="10"/>
  <c r="O896" i="10"/>
  <c r="A897" i="10"/>
  <c r="B897" i="10"/>
  <c r="C897" i="10"/>
  <c r="D897" i="10"/>
  <c r="E897" i="10"/>
  <c r="F897" i="10"/>
  <c r="G897" i="10"/>
  <c r="H897" i="10"/>
  <c r="I897" i="10"/>
  <c r="J897" i="10"/>
  <c r="K897" i="10"/>
  <c r="L897" i="10"/>
  <c r="M897" i="10"/>
  <c r="N897" i="10"/>
  <c r="O897" i="10"/>
  <c r="A898" i="10"/>
  <c r="B898" i="10"/>
  <c r="C898" i="10"/>
  <c r="D898" i="10"/>
  <c r="E898" i="10"/>
  <c r="F898" i="10"/>
  <c r="G898" i="10"/>
  <c r="H898" i="10"/>
  <c r="I898" i="10"/>
  <c r="J898" i="10"/>
  <c r="K898" i="10"/>
  <c r="L898" i="10"/>
  <c r="M898" i="10"/>
  <c r="N898" i="10"/>
  <c r="O898" i="10"/>
  <c r="A899" i="10"/>
  <c r="B899" i="10"/>
  <c r="C899" i="10"/>
  <c r="D899" i="10"/>
  <c r="E899" i="10"/>
  <c r="F899" i="10"/>
  <c r="G899" i="10"/>
  <c r="H899" i="10"/>
  <c r="I899" i="10"/>
  <c r="J899" i="10"/>
  <c r="K899" i="10"/>
  <c r="L899" i="10"/>
  <c r="M899" i="10"/>
  <c r="N899" i="10"/>
  <c r="O899" i="10"/>
  <c r="A900" i="10"/>
  <c r="B900" i="10"/>
  <c r="C900" i="10"/>
  <c r="D900" i="10"/>
  <c r="E900" i="10"/>
  <c r="F900" i="10"/>
  <c r="G900" i="10"/>
  <c r="H900" i="10"/>
  <c r="I900" i="10"/>
  <c r="J900" i="10"/>
  <c r="K900" i="10"/>
  <c r="L900" i="10"/>
  <c r="M900" i="10"/>
  <c r="N900" i="10"/>
  <c r="O900" i="10"/>
  <c r="A901" i="10"/>
  <c r="B901" i="10"/>
  <c r="C901" i="10"/>
  <c r="D901" i="10"/>
  <c r="E901" i="10"/>
  <c r="F901" i="10"/>
  <c r="G901" i="10"/>
  <c r="H901" i="10"/>
  <c r="I901" i="10"/>
  <c r="J901" i="10"/>
  <c r="K901" i="10"/>
  <c r="L901" i="10"/>
  <c r="M901" i="10"/>
  <c r="N901" i="10"/>
  <c r="O901" i="10"/>
  <c r="A902" i="10"/>
  <c r="B902" i="10"/>
  <c r="C902" i="10"/>
  <c r="D902" i="10"/>
  <c r="E902" i="10"/>
  <c r="F902" i="10"/>
  <c r="G902" i="10"/>
  <c r="H902" i="10"/>
  <c r="I902" i="10"/>
  <c r="J902" i="10"/>
  <c r="K902" i="10"/>
  <c r="L902" i="10"/>
  <c r="M902" i="10"/>
  <c r="N902" i="10"/>
  <c r="O902" i="10"/>
  <c r="A903" i="10"/>
  <c r="B903" i="10"/>
  <c r="C903" i="10"/>
  <c r="D903" i="10"/>
  <c r="E903" i="10"/>
  <c r="F903" i="10"/>
  <c r="G903" i="10"/>
  <c r="H903" i="10"/>
  <c r="I903" i="10"/>
  <c r="J903" i="10"/>
  <c r="K903" i="10"/>
  <c r="L903" i="10"/>
  <c r="M903" i="10"/>
  <c r="N903" i="10"/>
  <c r="O903" i="10"/>
  <c r="A904" i="10"/>
  <c r="B904" i="10"/>
  <c r="C904" i="10"/>
  <c r="D904" i="10"/>
  <c r="E904" i="10"/>
  <c r="F904" i="10"/>
  <c r="G904" i="10"/>
  <c r="H904" i="10"/>
  <c r="I904" i="10"/>
  <c r="J904" i="10"/>
  <c r="K904" i="10"/>
  <c r="L904" i="10"/>
  <c r="M904" i="10"/>
  <c r="N904" i="10"/>
  <c r="O904" i="10"/>
  <c r="A905" i="10"/>
  <c r="B905" i="10"/>
  <c r="C905" i="10"/>
  <c r="D905" i="10"/>
  <c r="E905" i="10"/>
  <c r="F905" i="10"/>
  <c r="G905" i="10"/>
  <c r="H905" i="10"/>
  <c r="I905" i="10"/>
  <c r="J905" i="10"/>
  <c r="K905" i="10"/>
  <c r="L905" i="10"/>
  <c r="M905" i="10"/>
  <c r="N905" i="10"/>
  <c r="O905" i="10"/>
  <c r="A906" i="10"/>
  <c r="B906" i="10"/>
  <c r="C906" i="10"/>
  <c r="D906" i="10"/>
  <c r="E906" i="10"/>
  <c r="F906" i="10"/>
  <c r="G906" i="10"/>
  <c r="H906" i="10"/>
  <c r="I906" i="10"/>
  <c r="J906" i="10"/>
  <c r="K906" i="10"/>
  <c r="L906" i="10"/>
  <c r="M906" i="10"/>
  <c r="N906" i="10"/>
  <c r="O906" i="10"/>
  <c r="A907" i="10"/>
  <c r="B907" i="10"/>
  <c r="C907" i="10"/>
  <c r="D907" i="10"/>
  <c r="E907" i="10"/>
  <c r="F907" i="10"/>
  <c r="G907" i="10"/>
  <c r="H907" i="10"/>
  <c r="I907" i="10"/>
  <c r="J907" i="10"/>
  <c r="K907" i="10"/>
  <c r="L907" i="10"/>
  <c r="M907" i="10"/>
  <c r="N907" i="10"/>
  <c r="O907" i="10"/>
  <c r="A908" i="10"/>
  <c r="B908" i="10"/>
  <c r="C908" i="10"/>
  <c r="D908" i="10"/>
  <c r="E908" i="10"/>
  <c r="F908" i="10"/>
  <c r="G908" i="10"/>
  <c r="H908" i="10"/>
  <c r="I908" i="10"/>
  <c r="J908" i="10"/>
  <c r="K908" i="10"/>
  <c r="L908" i="10"/>
  <c r="M908" i="10"/>
  <c r="N908" i="10"/>
  <c r="O908" i="10"/>
  <c r="A909" i="10"/>
  <c r="B909" i="10"/>
  <c r="C909" i="10"/>
  <c r="D909" i="10"/>
  <c r="E909" i="10"/>
  <c r="F909" i="10"/>
  <c r="G909" i="10"/>
  <c r="H909" i="10"/>
  <c r="I909" i="10"/>
  <c r="J909" i="10"/>
  <c r="K909" i="10"/>
  <c r="L909" i="10"/>
  <c r="M909" i="10"/>
  <c r="N909" i="10"/>
  <c r="O909" i="10"/>
  <c r="A910" i="10"/>
  <c r="B910" i="10"/>
  <c r="C910" i="10"/>
  <c r="D910" i="10"/>
  <c r="E910" i="10"/>
  <c r="F910" i="10"/>
  <c r="G910" i="10"/>
  <c r="H910" i="10"/>
  <c r="I910" i="10"/>
  <c r="J910" i="10"/>
  <c r="K910" i="10"/>
  <c r="L910" i="10"/>
  <c r="M910" i="10"/>
  <c r="N910" i="10"/>
  <c r="O910" i="10"/>
  <c r="A911" i="10"/>
  <c r="B911" i="10"/>
  <c r="C911" i="10"/>
  <c r="D911" i="10"/>
  <c r="E911" i="10"/>
  <c r="F911" i="10"/>
  <c r="G911" i="10"/>
  <c r="H911" i="10"/>
  <c r="I911" i="10"/>
  <c r="J911" i="10"/>
  <c r="K911" i="10"/>
  <c r="L911" i="10"/>
  <c r="M911" i="10"/>
  <c r="N911" i="10"/>
  <c r="O911" i="10"/>
  <c r="A912" i="10"/>
  <c r="B912" i="10"/>
  <c r="C912" i="10"/>
  <c r="D912" i="10"/>
  <c r="E912" i="10"/>
  <c r="F912" i="10"/>
  <c r="G912" i="10"/>
  <c r="H912" i="10"/>
  <c r="I912" i="10"/>
  <c r="J912" i="10"/>
  <c r="K912" i="10"/>
  <c r="L912" i="10"/>
  <c r="M912" i="10"/>
  <c r="N912" i="10"/>
  <c r="O912" i="10"/>
  <c r="A913" i="10"/>
  <c r="B913" i="10"/>
  <c r="C913" i="10"/>
  <c r="D913" i="10"/>
  <c r="E913" i="10"/>
  <c r="F913" i="10"/>
  <c r="G913" i="10"/>
  <c r="H913" i="10"/>
  <c r="I913" i="10"/>
  <c r="J913" i="10"/>
  <c r="K913" i="10"/>
  <c r="L913" i="10"/>
  <c r="M913" i="10"/>
  <c r="N913" i="10"/>
  <c r="O913" i="10"/>
  <c r="A914" i="10"/>
  <c r="B914" i="10"/>
  <c r="C914" i="10"/>
  <c r="D914" i="10"/>
  <c r="E914" i="10"/>
  <c r="F914" i="10"/>
  <c r="G914" i="10"/>
  <c r="H914" i="10"/>
  <c r="I914" i="10"/>
  <c r="J914" i="10"/>
  <c r="K914" i="10"/>
  <c r="L914" i="10"/>
  <c r="M914" i="10"/>
  <c r="N914" i="10"/>
  <c r="O914" i="10"/>
  <c r="A915" i="10"/>
  <c r="B915" i="10"/>
  <c r="C915" i="10"/>
  <c r="D915" i="10"/>
  <c r="E915" i="10"/>
  <c r="F915" i="10"/>
  <c r="G915" i="10"/>
  <c r="H915" i="10"/>
  <c r="I915" i="10"/>
  <c r="J915" i="10"/>
  <c r="K915" i="10"/>
  <c r="L915" i="10"/>
  <c r="M915" i="10"/>
  <c r="N915" i="10"/>
  <c r="O915" i="10"/>
  <c r="A916" i="10"/>
  <c r="B916" i="10"/>
  <c r="C916" i="10"/>
  <c r="D916" i="10"/>
  <c r="E916" i="10"/>
  <c r="F916" i="10"/>
  <c r="G916" i="10"/>
  <c r="H916" i="10"/>
  <c r="I916" i="10"/>
  <c r="J916" i="10"/>
  <c r="K916" i="10"/>
  <c r="L916" i="10"/>
  <c r="M916" i="10"/>
  <c r="N916" i="10"/>
  <c r="O916" i="10"/>
  <c r="A917" i="10"/>
  <c r="B917" i="10"/>
  <c r="C917" i="10"/>
  <c r="D917" i="10"/>
  <c r="E917" i="10"/>
  <c r="F917" i="10"/>
  <c r="G917" i="10"/>
  <c r="H917" i="10"/>
  <c r="I917" i="10"/>
  <c r="J917" i="10"/>
  <c r="K917" i="10"/>
  <c r="L917" i="10"/>
  <c r="M917" i="10"/>
  <c r="N917" i="10"/>
  <c r="O917" i="10"/>
  <c r="A918" i="10"/>
  <c r="B918" i="10"/>
  <c r="C918" i="10"/>
  <c r="D918" i="10"/>
  <c r="E918" i="10"/>
  <c r="F918" i="10"/>
  <c r="G918" i="10"/>
  <c r="H918" i="10"/>
  <c r="I918" i="10"/>
  <c r="J918" i="10"/>
  <c r="K918" i="10"/>
  <c r="L918" i="10"/>
  <c r="M918" i="10"/>
  <c r="N918" i="10"/>
  <c r="O918" i="10"/>
  <c r="A919" i="10"/>
  <c r="B919" i="10"/>
  <c r="C919" i="10"/>
  <c r="D919" i="10"/>
  <c r="E919" i="10"/>
  <c r="F919" i="10"/>
  <c r="G919" i="10"/>
  <c r="H919" i="10"/>
  <c r="I919" i="10"/>
  <c r="J919" i="10"/>
  <c r="K919" i="10"/>
  <c r="L919" i="10"/>
  <c r="M919" i="10"/>
  <c r="N919" i="10"/>
  <c r="O919" i="10"/>
  <c r="A920" i="10"/>
  <c r="B920" i="10"/>
  <c r="C920" i="10"/>
  <c r="D920" i="10"/>
  <c r="E920" i="10"/>
  <c r="F920" i="10"/>
  <c r="G920" i="10"/>
  <c r="H920" i="10"/>
  <c r="I920" i="10"/>
  <c r="J920" i="10"/>
  <c r="K920" i="10"/>
  <c r="L920" i="10"/>
  <c r="M920" i="10"/>
  <c r="N920" i="10"/>
  <c r="O920" i="10"/>
  <c r="A921" i="10"/>
  <c r="B921" i="10"/>
  <c r="C921" i="10"/>
  <c r="D921" i="10"/>
  <c r="E921" i="10"/>
  <c r="F921" i="10"/>
  <c r="G921" i="10"/>
  <c r="H921" i="10"/>
  <c r="I921" i="10"/>
  <c r="J921" i="10"/>
  <c r="K921" i="10"/>
  <c r="L921" i="10"/>
  <c r="M921" i="10"/>
  <c r="N921" i="10"/>
  <c r="O921" i="10"/>
  <c r="A922" i="10"/>
  <c r="B922" i="10"/>
  <c r="C922" i="10"/>
  <c r="D922" i="10"/>
  <c r="E922" i="10"/>
  <c r="F922" i="10"/>
  <c r="G922" i="10"/>
  <c r="H922" i="10"/>
  <c r="I922" i="10"/>
  <c r="J922" i="10"/>
  <c r="K922" i="10"/>
  <c r="L922" i="10"/>
  <c r="M922" i="10"/>
  <c r="N922" i="10"/>
  <c r="O922" i="10"/>
  <c r="A923" i="10"/>
  <c r="B923" i="10"/>
  <c r="C923" i="10"/>
  <c r="D923" i="10"/>
  <c r="E923" i="10"/>
  <c r="F923" i="10"/>
  <c r="G923" i="10"/>
  <c r="H923" i="10"/>
  <c r="I923" i="10"/>
  <c r="J923" i="10"/>
  <c r="K923" i="10"/>
  <c r="L923" i="10"/>
  <c r="M923" i="10"/>
  <c r="N923" i="10"/>
  <c r="O923" i="10"/>
  <c r="A924" i="10"/>
  <c r="B924" i="10"/>
  <c r="C924" i="10"/>
  <c r="D924" i="10"/>
  <c r="E924" i="10"/>
  <c r="F924" i="10"/>
  <c r="G924" i="10"/>
  <c r="H924" i="10"/>
  <c r="I924" i="10"/>
  <c r="J924" i="10"/>
  <c r="K924" i="10"/>
  <c r="L924" i="10"/>
  <c r="M924" i="10"/>
  <c r="N924" i="10"/>
  <c r="O924" i="10"/>
  <c r="A925" i="10"/>
  <c r="B925" i="10"/>
  <c r="C925" i="10"/>
  <c r="D925" i="10"/>
  <c r="E925" i="10"/>
  <c r="F925" i="10"/>
  <c r="G925" i="10"/>
  <c r="H925" i="10"/>
  <c r="I925" i="10"/>
  <c r="J925" i="10"/>
  <c r="K925" i="10"/>
  <c r="L925" i="10"/>
  <c r="M925" i="10"/>
  <c r="N925" i="10"/>
  <c r="O925" i="10"/>
  <c r="A926" i="10"/>
  <c r="B926" i="10"/>
  <c r="C926" i="10"/>
  <c r="D926" i="10"/>
  <c r="E926" i="10"/>
  <c r="F926" i="10"/>
  <c r="G926" i="10"/>
  <c r="H926" i="10"/>
  <c r="I926" i="10"/>
  <c r="J926" i="10"/>
  <c r="K926" i="10"/>
  <c r="L926" i="10"/>
  <c r="M926" i="10"/>
  <c r="N926" i="10"/>
  <c r="O926" i="10"/>
  <c r="A927" i="10"/>
  <c r="B927" i="10"/>
  <c r="C927" i="10"/>
  <c r="D927" i="10"/>
  <c r="E927" i="10"/>
  <c r="F927" i="10"/>
  <c r="G927" i="10"/>
  <c r="H927" i="10"/>
  <c r="I927" i="10"/>
  <c r="J927" i="10"/>
  <c r="K927" i="10"/>
  <c r="L927" i="10"/>
  <c r="M927" i="10"/>
  <c r="N927" i="10"/>
  <c r="O927" i="10"/>
  <c r="A928" i="10"/>
  <c r="B928" i="10"/>
  <c r="C928" i="10"/>
  <c r="D928" i="10"/>
  <c r="E928" i="10"/>
  <c r="F928" i="10"/>
  <c r="G928" i="10"/>
  <c r="H928" i="10"/>
  <c r="I928" i="10"/>
  <c r="J928" i="10"/>
  <c r="K928" i="10"/>
  <c r="L928" i="10"/>
  <c r="M928" i="10"/>
  <c r="N928" i="10"/>
  <c r="O928" i="10"/>
  <c r="A929" i="10"/>
  <c r="B929" i="10"/>
  <c r="C929" i="10"/>
  <c r="D929" i="10"/>
  <c r="E929" i="10"/>
  <c r="F929" i="10"/>
  <c r="G929" i="10"/>
  <c r="H929" i="10"/>
  <c r="I929" i="10"/>
  <c r="J929" i="10"/>
  <c r="K929" i="10"/>
  <c r="L929" i="10"/>
  <c r="M929" i="10"/>
  <c r="N929" i="10"/>
  <c r="O929" i="10"/>
  <c r="A930" i="10"/>
  <c r="B930" i="10"/>
  <c r="C930" i="10"/>
  <c r="D930" i="10"/>
  <c r="E930" i="10"/>
  <c r="F930" i="10"/>
  <c r="G930" i="10"/>
  <c r="H930" i="10"/>
  <c r="I930" i="10"/>
  <c r="J930" i="10"/>
  <c r="K930" i="10"/>
  <c r="L930" i="10"/>
  <c r="M930" i="10"/>
  <c r="N930" i="10"/>
  <c r="O930" i="10"/>
  <c r="A931" i="10"/>
  <c r="B931" i="10"/>
  <c r="C931" i="10"/>
  <c r="D931" i="10"/>
  <c r="E931" i="10"/>
  <c r="F931" i="10"/>
  <c r="G931" i="10"/>
  <c r="H931" i="10"/>
  <c r="I931" i="10"/>
  <c r="J931" i="10"/>
  <c r="K931" i="10"/>
  <c r="L931" i="10"/>
  <c r="M931" i="10"/>
  <c r="N931" i="10"/>
  <c r="O931" i="10"/>
  <c r="A932" i="10"/>
  <c r="B932" i="10"/>
  <c r="C932" i="10"/>
  <c r="D932" i="10"/>
  <c r="E932" i="10"/>
  <c r="F932" i="10"/>
  <c r="G932" i="10"/>
  <c r="H932" i="10"/>
  <c r="I932" i="10"/>
  <c r="J932" i="10"/>
  <c r="K932" i="10"/>
  <c r="L932" i="10"/>
  <c r="M932" i="10"/>
  <c r="N932" i="10"/>
  <c r="O932" i="10"/>
  <c r="A933" i="10"/>
  <c r="B933" i="10"/>
  <c r="C933" i="10"/>
  <c r="D933" i="10"/>
  <c r="E933" i="10"/>
  <c r="F933" i="10"/>
  <c r="G933" i="10"/>
  <c r="H933" i="10"/>
  <c r="I933" i="10"/>
  <c r="J933" i="10"/>
  <c r="K933" i="10"/>
  <c r="L933" i="10"/>
  <c r="M933" i="10"/>
  <c r="N933" i="10"/>
  <c r="O933" i="10"/>
  <c r="A934" i="10"/>
  <c r="B934" i="10"/>
  <c r="C934" i="10"/>
  <c r="D934" i="10"/>
  <c r="E934" i="10"/>
  <c r="F934" i="10"/>
  <c r="G934" i="10"/>
  <c r="H934" i="10"/>
  <c r="I934" i="10"/>
  <c r="J934" i="10"/>
  <c r="K934" i="10"/>
  <c r="L934" i="10"/>
  <c r="M934" i="10"/>
  <c r="N934" i="10"/>
  <c r="O934" i="10"/>
  <c r="A935" i="10"/>
  <c r="B935" i="10"/>
  <c r="C935" i="10"/>
  <c r="D935" i="10"/>
  <c r="E935" i="10"/>
  <c r="F935" i="10"/>
  <c r="G935" i="10"/>
  <c r="H935" i="10"/>
  <c r="I935" i="10"/>
  <c r="J935" i="10"/>
  <c r="K935" i="10"/>
  <c r="L935" i="10"/>
  <c r="M935" i="10"/>
  <c r="N935" i="10"/>
  <c r="O935" i="10"/>
  <c r="A936" i="10"/>
  <c r="B936" i="10"/>
  <c r="C936" i="10"/>
  <c r="D936" i="10"/>
  <c r="E936" i="10"/>
  <c r="F936" i="10"/>
  <c r="G936" i="10"/>
  <c r="H936" i="10"/>
  <c r="I936" i="10"/>
  <c r="J936" i="10"/>
  <c r="K936" i="10"/>
  <c r="L936" i="10"/>
  <c r="M936" i="10"/>
  <c r="N936" i="10"/>
  <c r="O936" i="10"/>
  <c r="A937" i="10"/>
  <c r="B937" i="10"/>
  <c r="C937" i="10"/>
  <c r="D937" i="10"/>
  <c r="E937" i="10"/>
  <c r="F937" i="10"/>
  <c r="G937" i="10"/>
  <c r="H937" i="10"/>
  <c r="I937" i="10"/>
  <c r="J937" i="10"/>
  <c r="K937" i="10"/>
  <c r="L937" i="10"/>
  <c r="M937" i="10"/>
  <c r="N937" i="10"/>
  <c r="O937" i="10"/>
  <c r="A938" i="10"/>
  <c r="B938" i="10"/>
  <c r="C938" i="10"/>
  <c r="D938" i="10"/>
  <c r="E938" i="10"/>
  <c r="F938" i="10"/>
  <c r="G938" i="10"/>
  <c r="H938" i="10"/>
  <c r="I938" i="10"/>
  <c r="J938" i="10"/>
  <c r="K938" i="10"/>
  <c r="L938" i="10"/>
  <c r="M938" i="10"/>
  <c r="N938" i="10"/>
  <c r="O938" i="10"/>
  <c r="A939" i="10"/>
  <c r="B939" i="10"/>
  <c r="C939" i="10"/>
  <c r="D939" i="10"/>
  <c r="E939" i="10"/>
  <c r="F939" i="10"/>
  <c r="G939" i="10"/>
  <c r="H939" i="10"/>
  <c r="I939" i="10"/>
  <c r="J939" i="10"/>
  <c r="K939" i="10"/>
  <c r="L939" i="10"/>
  <c r="M939" i="10"/>
  <c r="N939" i="10"/>
  <c r="O939" i="10"/>
  <c r="A940" i="10"/>
  <c r="B940" i="10"/>
  <c r="C940" i="10"/>
  <c r="D940" i="10"/>
  <c r="E940" i="10"/>
  <c r="F940" i="10"/>
  <c r="G940" i="10"/>
  <c r="H940" i="10"/>
  <c r="I940" i="10"/>
  <c r="J940" i="10"/>
  <c r="K940" i="10"/>
  <c r="L940" i="10"/>
  <c r="M940" i="10"/>
  <c r="N940" i="10"/>
  <c r="O940" i="10"/>
  <c r="A941" i="10"/>
  <c r="B941" i="10"/>
  <c r="C941" i="10"/>
  <c r="D941" i="10"/>
  <c r="E941" i="10"/>
  <c r="F941" i="10"/>
  <c r="G941" i="10"/>
  <c r="H941" i="10"/>
  <c r="I941" i="10"/>
  <c r="J941" i="10"/>
  <c r="K941" i="10"/>
  <c r="L941" i="10"/>
  <c r="M941" i="10"/>
  <c r="N941" i="10"/>
  <c r="O941" i="10"/>
  <c r="A942" i="10"/>
  <c r="B942" i="10"/>
  <c r="C942" i="10"/>
  <c r="D942" i="10"/>
  <c r="E942" i="10"/>
  <c r="F942" i="10"/>
  <c r="G942" i="10"/>
  <c r="H942" i="10"/>
  <c r="I942" i="10"/>
  <c r="J942" i="10"/>
  <c r="K942" i="10"/>
  <c r="L942" i="10"/>
  <c r="M942" i="10"/>
  <c r="N942" i="10"/>
  <c r="O942" i="10"/>
  <c r="A943" i="10"/>
  <c r="B943" i="10"/>
  <c r="C943" i="10"/>
  <c r="D943" i="10"/>
  <c r="E943" i="10"/>
  <c r="F943" i="10"/>
  <c r="G943" i="10"/>
  <c r="H943" i="10"/>
  <c r="I943" i="10"/>
  <c r="J943" i="10"/>
  <c r="K943" i="10"/>
  <c r="L943" i="10"/>
  <c r="M943" i="10"/>
  <c r="N943" i="10"/>
  <c r="O943" i="10"/>
  <c r="A944" i="10"/>
  <c r="B944" i="10"/>
  <c r="C944" i="10"/>
  <c r="D944" i="10"/>
  <c r="E944" i="10"/>
  <c r="F944" i="10"/>
  <c r="G944" i="10"/>
  <c r="H944" i="10"/>
  <c r="I944" i="10"/>
  <c r="J944" i="10"/>
  <c r="K944" i="10"/>
  <c r="L944" i="10"/>
  <c r="M944" i="10"/>
  <c r="N944" i="10"/>
  <c r="O944" i="10"/>
  <c r="A945" i="10"/>
  <c r="B945" i="10"/>
  <c r="C945" i="10"/>
  <c r="D945" i="10"/>
  <c r="E945" i="10"/>
  <c r="F945" i="10"/>
  <c r="G945" i="10"/>
  <c r="H945" i="10"/>
  <c r="I945" i="10"/>
  <c r="J945" i="10"/>
  <c r="K945" i="10"/>
  <c r="L945" i="10"/>
  <c r="M945" i="10"/>
  <c r="N945" i="10"/>
  <c r="O945" i="10"/>
  <c r="A946" i="10"/>
  <c r="B946" i="10"/>
  <c r="C946" i="10"/>
  <c r="D946" i="10"/>
  <c r="E946" i="10"/>
  <c r="F946" i="10"/>
  <c r="G946" i="10"/>
  <c r="H946" i="10"/>
  <c r="I946" i="10"/>
  <c r="J946" i="10"/>
  <c r="K946" i="10"/>
  <c r="L946" i="10"/>
  <c r="M946" i="10"/>
  <c r="N946" i="10"/>
  <c r="O946" i="10"/>
  <c r="A947" i="10"/>
  <c r="B947" i="10"/>
  <c r="C947" i="10"/>
  <c r="D947" i="10"/>
  <c r="E947" i="10"/>
  <c r="F947" i="10"/>
  <c r="G947" i="10"/>
  <c r="H947" i="10"/>
  <c r="I947" i="10"/>
  <c r="J947" i="10"/>
  <c r="K947" i="10"/>
  <c r="L947" i="10"/>
  <c r="M947" i="10"/>
  <c r="N947" i="10"/>
  <c r="O947" i="10"/>
  <c r="A948" i="10"/>
  <c r="B948" i="10"/>
  <c r="C948" i="10"/>
  <c r="D948" i="10"/>
  <c r="E948" i="10"/>
  <c r="F948" i="10"/>
  <c r="G948" i="10"/>
  <c r="H948" i="10"/>
  <c r="I948" i="10"/>
  <c r="J948" i="10"/>
  <c r="K948" i="10"/>
  <c r="L948" i="10"/>
  <c r="M948" i="10"/>
  <c r="N948" i="10"/>
  <c r="O948" i="10"/>
  <c r="A949" i="10"/>
  <c r="B949" i="10"/>
  <c r="C949" i="10"/>
  <c r="D949" i="10"/>
  <c r="E949" i="10"/>
  <c r="F949" i="10"/>
  <c r="G949" i="10"/>
  <c r="H949" i="10"/>
  <c r="I949" i="10"/>
  <c r="J949" i="10"/>
  <c r="K949" i="10"/>
  <c r="L949" i="10"/>
  <c r="M949" i="10"/>
  <c r="N949" i="10"/>
  <c r="O949" i="10"/>
  <c r="A950" i="10"/>
  <c r="B950" i="10"/>
  <c r="C950" i="10"/>
  <c r="D950" i="10"/>
  <c r="E950" i="10"/>
  <c r="F950" i="10"/>
  <c r="G950" i="10"/>
  <c r="H950" i="10"/>
  <c r="I950" i="10"/>
  <c r="J950" i="10"/>
  <c r="K950" i="10"/>
  <c r="L950" i="10"/>
  <c r="M950" i="10"/>
  <c r="N950" i="10"/>
  <c r="O950" i="10"/>
  <c r="A951" i="10"/>
  <c r="B951" i="10"/>
  <c r="C951" i="10"/>
  <c r="D951" i="10"/>
  <c r="E951" i="10"/>
  <c r="F951" i="10"/>
  <c r="G951" i="10"/>
  <c r="H951" i="10"/>
  <c r="I951" i="10"/>
  <c r="J951" i="10"/>
  <c r="K951" i="10"/>
  <c r="L951" i="10"/>
  <c r="M951" i="10"/>
  <c r="N951" i="10"/>
  <c r="O951" i="10"/>
  <c r="A952" i="10"/>
  <c r="B952" i="10"/>
  <c r="C952" i="10"/>
  <c r="D952" i="10"/>
  <c r="E952" i="10"/>
  <c r="F952" i="10"/>
  <c r="G952" i="10"/>
  <c r="H952" i="10"/>
  <c r="I952" i="10"/>
  <c r="J952" i="10"/>
  <c r="K952" i="10"/>
  <c r="L952" i="10"/>
  <c r="M952" i="10"/>
  <c r="N952" i="10"/>
  <c r="O952" i="10"/>
  <c r="A953" i="10"/>
  <c r="B953" i="10"/>
  <c r="C953" i="10"/>
  <c r="D953" i="10"/>
  <c r="E953" i="10"/>
  <c r="F953" i="10"/>
  <c r="G953" i="10"/>
  <c r="H953" i="10"/>
  <c r="I953" i="10"/>
  <c r="J953" i="10"/>
  <c r="K953" i="10"/>
  <c r="L953" i="10"/>
  <c r="M953" i="10"/>
  <c r="N953" i="10"/>
  <c r="O953" i="10"/>
  <c r="A954" i="10"/>
  <c r="B954" i="10"/>
  <c r="C954" i="10"/>
  <c r="D954" i="10"/>
  <c r="E954" i="10"/>
  <c r="F954" i="10"/>
  <c r="G954" i="10"/>
  <c r="H954" i="10"/>
  <c r="I954" i="10"/>
  <c r="J954" i="10"/>
  <c r="K954" i="10"/>
  <c r="L954" i="10"/>
  <c r="M954" i="10"/>
  <c r="N954" i="10"/>
  <c r="O954" i="10"/>
  <c r="A955" i="10"/>
  <c r="B955" i="10"/>
  <c r="C955" i="10"/>
  <c r="D955" i="10"/>
  <c r="E955" i="10"/>
  <c r="F955" i="10"/>
  <c r="G955" i="10"/>
  <c r="H955" i="10"/>
  <c r="I955" i="10"/>
  <c r="J955" i="10"/>
  <c r="K955" i="10"/>
  <c r="L955" i="10"/>
  <c r="M955" i="10"/>
  <c r="N955" i="10"/>
  <c r="O955" i="10"/>
  <c r="A956" i="10"/>
  <c r="B956" i="10"/>
  <c r="C956" i="10"/>
  <c r="D956" i="10"/>
  <c r="E956" i="10"/>
  <c r="F956" i="10"/>
  <c r="G956" i="10"/>
  <c r="H956" i="10"/>
  <c r="I956" i="10"/>
  <c r="J956" i="10"/>
  <c r="K956" i="10"/>
  <c r="L956" i="10"/>
  <c r="M956" i="10"/>
  <c r="N956" i="10"/>
  <c r="O956" i="10"/>
  <c r="A957" i="10"/>
  <c r="B957" i="10"/>
  <c r="C957" i="10"/>
  <c r="D957" i="10"/>
  <c r="E957" i="10"/>
  <c r="F957" i="10"/>
  <c r="G957" i="10"/>
  <c r="H957" i="10"/>
  <c r="I957" i="10"/>
  <c r="J957" i="10"/>
  <c r="K957" i="10"/>
  <c r="L957" i="10"/>
  <c r="M957" i="10"/>
  <c r="N957" i="10"/>
  <c r="O957" i="10"/>
  <c r="A958" i="10"/>
  <c r="B958" i="10"/>
  <c r="C958" i="10"/>
  <c r="D958" i="10"/>
  <c r="E958" i="10"/>
  <c r="F958" i="10"/>
  <c r="G958" i="10"/>
  <c r="H958" i="10"/>
  <c r="I958" i="10"/>
  <c r="J958" i="10"/>
  <c r="K958" i="10"/>
  <c r="L958" i="10"/>
  <c r="M958" i="10"/>
  <c r="N958" i="10"/>
  <c r="O958" i="10"/>
  <c r="A959" i="10"/>
  <c r="B959" i="10"/>
  <c r="C959" i="10"/>
  <c r="D959" i="10"/>
  <c r="E959" i="10"/>
  <c r="F959" i="10"/>
  <c r="G959" i="10"/>
  <c r="H959" i="10"/>
  <c r="I959" i="10"/>
  <c r="J959" i="10"/>
  <c r="K959" i="10"/>
  <c r="L959" i="10"/>
  <c r="M959" i="10"/>
  <c r="N959" i="10"/>
  <c r="O959" i="10"/>
  <c r="A960" i="10"/>
  <c r="B960" i="10"/>
  <c r="C960" i="10"/>
  <c r="D960" i="10"/>
  <c r="E960" i="10"/>
  <c r="F960" i="10"/>
  <c r="G960" i="10"/>
  <c r="H960" i="10"/>
  <c r="I960" i="10"/>
  <c r="J960" i="10"/>
  <c r="K960" i="10"/>
  <c r="L960" i="10"/>
  <c r="M960" i="10"/>
  <c r="N960" i="10"/>
  <c r="O960" i="10"/>
  <c r="A961" i="10"/>
  <c r="B961" i="10"/>
  <c r="C961" i="10"/>
  <c r="D961" i="10"/>
  <c r="E961" i="10"/>
  <c r="F961" i="10"/>
  <c r="G961" i="10"/>
  <c r="H961" i="10"/>
  <c r="I961" i="10"/>
  <c r="J961" i="10"/>
  <c r="K961" i="10"/>
  <c r="L961" i="10"/>
  <c r="M961" i="10"/>
  <c r="N961" i="10"/>
  <c r="O961" i="10"/>
  <c r="A962" i="10"/>
  <c r="B962" i="10"/>
  <c r="C962" i="10"/>
  <c r="D962" i="10"/>
  <c r="E962" i="10"/>
  <c r="F962" i="10"/>
  <c r="G962" i="10"/>
  <c r="H962" i="10"/>
  <c r="I962" i="10"/>
  <c r="J962" i="10"/>
  <c r="K962" i="10"/>
  <c r="L962" i="10"/>
  <c r="M962" i="10"/>
  <c r="N962" i="10"/>
  <c r="O962" i="10"/>
  <c r="A963" i="10"/>
  <c r="B963" i="10"/>
  <c r="C963" i="10"/>
  <c r="D963" i="10"/>
  <c r="E963" i="10"/>
  <c r="F963" i="10"/>
  <c r="G963" i="10"/>
  <c r="H963" i="10"/>
  <c r="I963" i="10"/>
  <c r="J963" i="10"/>
  <c r="K963" i="10"/>
  <c r="L963" i="10"/>
  <c r="M963" i="10"/>
  <c r="N963" i="10"/>
  <c r="O963" i="10"/>
  <c r="A964" i="10"/>
  <c r="B964" i="10"/>
  <c r="C964" i="10"/>
  <c r="D964" i="10"/>
  <c r="E964" i="10"/>
  <c r="F964" i="10"/>
  <c r="G964" i="10"/>
  <c r="H964" i="10"/>
  <c r="I964" i="10"/>
  <c r="J964" i="10"/>
  <c r="K964" i="10"/>
  <c r="L964" i="10"/>
  <c r="M964" i="10"/>
  <c r="N964" i="10"/>
  <c r="O964" i="10"/>
  <c r="A965" i="10"/>
  <c r="B965" i="10"/>
  <c r="C965" i="10"/>
  <c r="D965" i="10"/>
  <c r="E965" i="10"/>
  <c r="F965" i="10"/>
  <c r="G965" i="10"/>
  <c r="H965" i="10"/>
  <c r="I965" i="10"/>
  <c r="J965" i="10"/>
  <c r="K965" i="10"/>
  <c r="L965" i="10"/>
  <c r="M965" i="10"/>
  <c r="N965" i="10"/>
  <c r="O965" i="10"/>
  <c r="A966" i="10"/>
  <c r="B966" i="10"/>
  <c r="C966" i="10"/>
  <c r="D966" i="10"/>
  <c r="E966" i="10"/>
  <c r="F966" i="10"/>
  <c r="G966" i="10"/>
  <c r="H966" i="10"/>
  <c r="I966" i="10"/>
  <c r="J966" i="10"/>
  <c r="K966" i="10"/>
  <c r="L966" i="10"/>
  <c r="M966" i="10"/>
  <c r="N966" i="10"/>
  <c r="O966" i="10"/>
  <c r="A967" i="10"/>
  <c r="B967" i="10"/>
  <c r="C967" i="10"/>
  <c r="D967" i="10"/>
  <c r="E967" i="10"/>
  <c r="F967" i="10"/>
  <c r="G967" i="10"/>
  <c r="H967" i="10"/>
  <c r="I967" i="10"/>
  <c r="J967" i="10"/>
  <c r="K967" i="10"/>
  <c r="L967" i="10"/>
  <c r="M967" i="10"/>
  <c r="N967" i="10"/>
  <c r="O967" i="10"/>
  <c r="A968" i="10"/>
  <c r="B968" i="10"/>
  <c r="C968" i="10"/>
  <c r="D968" i="10"/>
  <c r="E968" i="10"/>
  <c r="F968" i="10"/>
  <c r="G968" i="10"/>
  <c r="H968" i="10"/>
  <c r="I968" i="10"/>
  <c r="J968" i="10"/>
  <c r="K968" i="10"/>
  <c r="L968" i="10"/>
  <c r="M968" i="10"/>
  <c r="N968" i="10"/>
  <c r="O968" i="10"/>
  <c r="A969" i="10"/>
  <c r="B969" i="10"/>
  <c r="C969" i="10"/>
  <c r="D969" i="10"/>
  <c r="E969" i="10"/>
  <c r="F969" i="10"/>
  <c r="G969" i="10"/>
  <c r="H969" i="10"/>
  <c r="I969" i="10"/>
  <c r="J969" i="10"/>
  <c r="K969" i="10"/>
  <c r="L969" i="10"/>
  <c r="M969" i="10"/>
  <c r="N969" i="10"/>
  <c r="O969" i="10"/>
  <c r="A970" i="10"/>
  <c r="B970" i="10"/>
  <c r="C970" i="10"/>
  <c r="D970" i="10"/>
  <c r="E970" i="10"/>
  <c r="F970" i="10"/>
  <c r="G970" i="10"/>
  <c r="H970" i="10"/>
  <c r="I970" i="10"/>
  <c r="J970" i="10"/>
  <c r="K970" i="10"/>
  <c r="L970" i="10"/>
  <c r="M970" i="10"/>
  <c r="N970" i="10"/>
  <c r="O970" i="10"/>
  <c r="A971" i="10"/>
  <c r="B971" i="10"/>
  <c r="C971" i="10"/>
  <c r="D971" i="10"/>
  <c r="E971" i="10"/>
  <c r="F971" i="10"/>
  <c r="G971" i="10"/>
  <c r="H971" i="10"/>
  <c r="I971" i="10"/>
  <c r="J971" i="10"/>
  <c r="K971" i="10"/>
  <c r="L971" i="10"/>
  <c r="M971" i="10"/>
  <c r="N971" i="10"/>
  <c r="O971" i="10"/>
  <c r="A972" i="10"/>
  <c r="B972" i="10"/>
  <c r="C972" i="10"/>
  <c r="D972" i="10"/>
  <c r="E972" i="10"/>
  <c r="F972" i="10"/>
  <c r="G972" i="10"/>
  <c r="H972" i="10"/>
  <c r="I972" i="10"/>
  <c r="J972" i="10"/>
  <c r="K972" i="10"/>
  <c r="L972" i="10"/>
  <c r="M972" i="10"/>
  <c r="N972" i="10"/>
  <c r="O972" i="10"/>
  <c r="A973" i="10"/>
  <c r="B973" i="10"/>
  <c r="C973" i="10"/>
  <c r="D973" i="10"/>
  <c r="E973" i="10"/>
  <c r="F973" i="10"/>
  <c r="G973" i="10"/>
  <c r="H973" i="10"/>
  <c r="I973" i="10"/>
  <c r="J973" i="10"/>
  <c r="K973" i="10"/>
  <c r="L973" i="10"/>
  <c r="M973" i="10"/>
  <c r="N973" i="10"/>
  <c r="O973" i="10"/>
  <c r="A974" i="10"/>
  <c r="B974" i="10"/>
  <c r="C974" i="10"/>
  <c r="D974" i="10"/>
  <c r="E974" i="10"/>
  <c r="F974" i="10"/>
  <c r="G974" i="10"/>
  <c r="H974" i="10"/>
  <c r="I974" i="10"/>
  <c r="J974" i="10"/>
  <c r="K974" i="10"/>
  <c r="L974" i="10"/>
  <c r="M974" i="10"/>
  <c r="N974" i="10"/>
  <c r="O974" i="10"/>
  <c r="A975" i="10"/>
  <c r="B975" i="10"/>
  <c r="C975" i="10"/>
  <c r="D975" i="10"/>
  <c r="E975" i="10"/>
  <c r="F975" i="10"/>
  <c r="G975" i="10"/>
  <c r="H975" i="10"/>
  <c r="I975" i="10"/>
  <c r="J975" i="10"/>
  <c r="K975" i="10"/>
  <c r="L975" i="10"/>
  <c r="M975" i="10"/>
  <c r="N975" i="10"/>
  <c r="O975" i="10"/>
  <c r="A976" i="10"/>
  <c r="B976" i="10"/>
  <c r="C976" i="10"/>
  <c r="D976" i="10"/>
  <c r="E976" i="10"/>
  <c r="F976" i="10"/>
  <c r="G976" i="10"/>
  <c r="H976" i="10"/>
  <c r="I976" i="10"/>
  <c r="J976" i="10"/>
  <c r="K976" i="10"/>
  <c r="L976" i="10"/>
  <c r="M976" i="10"/>
  <c r="N976" i="10"/>
  <c r="O976" i="10"/>
  <c r="A977" i="10"/>
  <c r="B977" i="10"/>
  <c r="C977" i="10"/>
  <c r="D977" i="10"/>
  <c r="E977" i="10"/>
  <c r="F977" i="10"/>
  <c r="G977" i="10"/>
  <c r="H977" i="10"/>
  <c r="I977" i="10"/>
  <c r="J977" i="10"/>
  <c r="K977" i="10"/>
  <c r="L977" i="10"/>
  <c r="M977" i="10"/>
  <c r="N977" i="10"/>
  <c r="O977" i="10"/>
  <c r="A978" i="10"/>
  <c r="B978" i="10"/>
  <c r="C978" i="10"/>
  <c r="D978" i="10"/>
  <c r="E978" i="10"/>
  <c r="F978" i="10"/>
  <c r="G978" i="10"/>
  <c r="H978" i="10"/>
  <c r="I978" i="10"/>
  <c r="J978" i="10"/>
  <c r="K978" i="10"/>
  <c r="L978" i="10"/>
  <c r="M978" i="10"/>
  <c r="N978" i="10"/>
  <c r="O978" i="10"/>
  <c r="A979" i="10"/>
  <c r="B979" i="10"/>
  <c r="C979" i="10"/>
  <c r="D979" i="10"/>
  <c r="E979" i="10"/>
  <c r="F979" i="10"/>
  <c r="G979" i="10"/>
  <c r="H979" i="10"/>
  <c r="I979" i="10"/>
  <c r="J979" i="10"/>
  <c r="K979" i="10"/>
  <c r="L979" i="10"/>
  <c r="M979" i="10"/>
  <c r="N979" i="10"/>
  <c r="O979" i="10"/>
  <c r="A980" i="10"/>
  <c r="B980" i="10"/>
  <c r="C980" i="10"/>
  <c r="D980" i="10"/>
  <c r="E980" i="10"/>
  <c r="F980" i="10"/>
  <c r="G980" i="10"/>
  <c r="H980" i="10"/>
  <c r="I980" i="10"/>
  <c r="J980" i="10"/>
  <c r="K980" i="10"/>
  <c r="L980" i="10"/>
  <c r="M980" i="10"/>
  <c r="N980" i="10"/>
  <c r="O980" i="10"/>
  <c r="A981" i="10"/>
  <c r="B981" i="10"/>
  <c r="C981" i="10"/>
  <c r="D981" i="10"/>
  <c r="E981" i="10"/>
  <c r="F981" i="10"/>
  <c r="G981" i="10"/>
  <c r="H981" i="10"/>
  <c r="I981" i="10"/>
  <c r="J981" i="10"/>
  <c r="K981" i="10"/>
  <c r="L981" i="10"/>
  <c r="M981" i="10"/>
  <c r="N981" i="10"/>
  <c r="O981" i="10"/>
  <c r="A982" i="10"/>
  <c r="B982" i="10"/>
  <c r="C982" i="10"/>
  <c r="D982" i="10"/>
  <c r="E982" i="10"/>
  <c r="F982" i="10"/>
  <c r="G982" i="10"/>
  <c r="H982" i="10"/>
  <c r="I982" i="10"/>
  <c r="J982" i="10"/>
  <c r="K982" i="10"/>
  <c r="L982" i="10"/>
  <c r="M982" i="10"/>
  <c r="N982" i="10"/>
  <c r="O982" i="10"/>
  <c r="A983" i="10"/>
  <c r="B983" i="10"/>
  <c r="C983" i="10"/>
  <c r="D983" i="10"/>
  <c r="E983" i="10"/>
  <c r="F983" i="10"/>
  <c r="G983" i="10"/>
  <c r="H983" i="10"/>
  <c r="I983" i="10"/>
  <c r="J983" i="10"/>
  <c r="K983" i="10"/>
  <c r="L983" i="10"/>
  <c r="M983" i="10"/>
  <c r="N983" i="10"/>
  <c r="O983" i="10"/>
  <c r="A984" i="10"/>
  <c r="B984" i="10"/>
  <c r="C984" i="10"/>
  <c r="D984" i="10"/>
  <c r="E984" i="10"/>
  <c r="F984" i="10"/>
  <c r="G984" i="10"/>
  <c r="H984" i="10"/>
  <c r="I984" i="10"/>
  <c r="J984" i="10"/>
  <c r="K984" i="10"/>
  <c r="L984" i="10"/>
  <c r="M984" i="10"/>
  <c r="N984" i="10"/>
  <c r="O984" i="10"/>
  <c r="A985" i="10"/>
  <c r="B985" i="10"/>
  <c r="C985" i="10"/>
  <c r="D985" i="10"/>
  <c r="E985" i="10"/>
  <c r="F985" i="10"/>
  <c r="G985" i="10"/>
  <c r="H985" i="10"/>
  <c r="I985" i="10"/>
  <c r="J985" i="10"/>
  <c r="K985" i="10"/>
  <c r="L985" i="10"/>
  <c r="M985" i="10"/>
  <c r="N985" i="10"/>
  <c r="O985" i="10"/>
  <c r="A986" i="10"/>
  <c r="B986" i="10"/>
  <c r="C986" i="10"/>
  <c r="D986" i="10"/>
  <c r="E986" i="10"/>
  <c r="F986" i="10"/>
  <c r="G986" i="10"/>
  <c r="H986" i="10"/>
  <c r="I986" i="10"/>
  <c r="J986" i="10"/>
  <c r="K986" i="10"/>
  <c r="L986" i="10"/>
  <c r="M986" i="10"/>
  <c r="N986" i="10"/>
  <c r="O986" i="10"/>
  <c r="A987" i="10"/>
  <c r="B987" i="10"/>
  <c r="C987" i="10"/>
  <c r="D987" i="10"/>
  <c r="E987" i="10"/>
  <c r="F987" i="10"/>
  <c r="G987" i="10"/>
  <c r="H987" i="10"/>
  <c r="I987" i="10"/>
  <c r="J987" i="10"/>
  <c r="K987" i="10"/>
  <c r="L987" i="10"/>
  <c r="M987" i="10"/>
  <c r="N987" i="10"/>
  <c r="O987" i="10"/>
  <c r="A988" i="10"/>
  <c r="B988" i="10"/>
  <c r="C988" i="10"/>
  <c r="D988" i="10"/>
  <c r="E988" i="10"/>
  <c r="F988" i="10"/>
  <c r="G988" i="10"/>
  <c r="H988" i="10"/>
  <c r="I988" i="10"/>
  <c r="J988" i="10"/>
  <c r="K988" i="10"/>
  <c r="L988" i="10"/>
  <c r="M988" i="10"/>
  <c r="N988" i="10"/>
  <c r="O988" i="10"/>
  <c r="A989" i="10"/>
  <c r="B989" i="10"/>
  <c r="C989" i="10"/>
  <c r="D989" i="10"/>
  <c r="E989" i="10"/>
  <c r="F989" i="10"/>
  <c r="G989" i="10"/>
  <c r="H989" i="10"/>
  <c r="I989" i="10"/>
  <c r="J989" i="10"/>
  <c r="K989" i="10"/>
  <c r="L989" i="10"/>
  <c r="M989" i="10"/>
  <c r="N989" i="10"/>
  <c r="O989" i="10"/>
  <c r="A990" i="10"/>
  <c r="B990" i="10"/>
  <c r="C990" i="10"/>
  <c r="D990" i="10"/>
  <c r="E990" i="10"/>
  <c r="F990" i="10"/>
  <c r="G990" i="10"/>
  <c r="H990" i="10"/>
  <c r="I990" i="10"/>
  <c r="J990" i="10"/>
  <c r="K990" i="10"/>
  <c r="L990" i="10"/>
  <c r="M990" i="10"/>
  <c r="N990" i="10"/>
  <c r="O990" i="10"/>
  <c r="A991" i="10"/>
  <c r="B991" i="10"/>
  <c r="C991" i="10"/>
  <c r="D991" i="10"/>
  <c r="E991" i="10"/>
  <c r="F991" i="10"/>
  <c r="G991" i="10"/>
  <c r="H991" i="10"/>
  <c r="I991" i="10"/>
  <c r="J991" i="10"/>
  <c r="K991" i="10"/>
  <c r="L991" i="10"/>
  <c r="M991" i="10"/>
  <c r="N991" i="10"/>
  <c r="O991" i="10"/>
  <c r="A992" i="10"/>
  <c r="B992" i="10"/>
  <c r="C992" i="10"/>
  <c r="D992" i="10"/>
  <c r="E992" i="10"/>
  <c r="F992" i="10"/>
  <c r="G992" i="10"/>
  <c r="H992" i="10"/>
  <c r="I992" i="10"/>
  <c r="J992" i="10"/>
  <c r="K992" i="10"/>
  <c r="L992" i="10"/>
  <c r="M992" i="10"/>
  <c r="N992" i="10"/>
  <c r="O992" i="10"/>
  <c r="A993" i="10"/>
  <c r="B993" i="10"/>
  <c r="C993" i="10"/>
  <c r="D993" i="10"/>
  <c r="E993" i="10"/>
  <c r="F993" i="10"/>
  <c r="G993" i="10"/>
  <c r="H993" i="10"/>
  <c r="I993" i="10"/>
  <c r="J993" i="10"/>
  <c r="K993" i="10"/>
  <c r="L993" i="10"/>
  <c r="M993" i="10"/>
  <c r="N993" i="10"/>
  <c r="O993" i="10"/>
  <c r="A994" i="10"/>
  <c r="B994" i="10"/>
  <c r="C994" i="10"/>
  <c r="D994" i="10"/>
  <c r="E994" i="10"/>
  <c r="F994" i="10"/>
  <c r="G994" i="10"/>
  <c r="H994" i="10"/>
  <c r="I994" i="10"/>
  <c r="J994" i="10"/>
  <c r="K994" i="10"/>
  <c r="L994" i="10"/>
  <c r="M994" i="10"/>
  <c r="N994" i="10"/>
  <c r="O994" i="10"/>
  <c r="A995" i="10"/>
  <c r="B995" i="10"/>
  <c r="C995" i="10"/>
  <c r="D995" i="10"/>
  <c r="E995" i="10"/>
  <c r="F995" i="10"/>
  <c r="G995" i="10"/>
  <c r="H995" i="10"/>
  <c r="I995" i="10"/>
  <c r="J995" i="10"/>
  <c r="K995" i="10"/>
  <c r="L995" i="10"/>
  <c r="M995" i="10"/>
  <c r="N995" i="10"/>
  <c r="O995" i="10"/>
  <c r="A996" i="10"/>
  <c r="B996" i="10"/>
  <c r="C996" i="10"/>
  <c r="D996" i="10"/>
  <c r="E996" i="10"/>
  <c r="F996" i="10"/>
  <c r="G996" i="10"/>
  <c r="H996" i="10"/>
  <c r="I996" i="10"/>
  <c r="J996" i="10"/>
  <c r="K996" i="10"/>
  <c r="L996" i="10"/>
  <c r="M996" i="10"/>
  <c r="N996" i="10"/>
  <c r="O996" i="10"/>
  <c r="A997" i="10"/>
  <c r="B997" i="10"/>
  <c r="C997" i="10"/>
  <c r="D997" i="10"/>
  <c r="E997" i="10"/>
  <c r="F997" i="10"/>
  <c r="G997" i="10"/>
  <c r="H997" i="10"/>
  <c r="I997" i="10"/>
  <c r="J997" i="10"/>
  <c r="K997" i="10"/>
  <c r="L997" i="10"/>
  <c r="M997" i="10"/>
  <c r="N997" i="10"/>
  <c r="O997" i="10"/>
  <c r="A998" i="10"/>
  <c r="B998" i="10"/>
  <c r="C998" i="10"/>
  <c r="D998" i="10"/>
  <c r="E998" i="10"/>
  <c r="F998" i="10"/>
  <c r="G998" i="10"/>
  <c r="H998" i="10"/>
  <c r="I998" i="10"/>
  <c r="J998" i="10"/>
  <c r="K998" i="10"/>
  <c r="L998" i="10"/>
  <c r="M998" i="10"/>
  <c r="N998" i="10"/>
  <c r="O998" i="10"/>
  <c r="A999" i="10"/>
  <c r="B999" i="10"/>
  <c r="C999" i="10"/>
  <c r="D999" i="10"/>
  <c r="E999" i="10"/>
  <c r="F999" i="10"/>
  <c r="G999" i="10"/>
  <c r="H999" i="10"/>
  <c r="I999" i="10"/>
  <c r="J999" i="10"/>
  <c r="K999" i="10"/>
  <c r="L999" i="10"/>
  <c r="M999" i="10"/>
  <c r="N999" i="10"/>
  <c r="O999" i="10"/>
  <c r="A1000" i="10"/>
  <c r="B1000" i="10"/>
  <c r="C1000" i="10"/>
  <c r="D1000" i="10"/>
  <c r="E1000" i="10"/>
  <c r="F1000" i="10"/>
  <c r="G1000" i="10"/>
  <c r="H1000" i="10"/>
  <c r="I1000" i="10"/>
  <c r="J1000" i="10"/>
  <c r="K1000" i="10"/>
  <c r="L1000" i="10"/>
  <c r="M1000" i="10"/>
  <c r="N1000" i="10"/>
  <c r="O1000" i="10"/>
  <c r="A1001" i="10"/>
  <c r="B1001" i="10"/>
  <c r="C1001" i="10"/>
  <c r="D1001" i="10"/>
  <c r="E1001" i="10"/>
  <c r="F1001" i="10"/>
  <c r="G1001" i="10"/>
  <c r="H1001" i="10"/>
  <c r="I1001" i="10"/>
  <c r="J1001" i="10"/>
  <c r="K1001" i="10"/>
  <c r="L1001" i="10"/>
  <c r="M1001" i="10"/>
  <c r="N1001" i="10"/>
  <c r="O1001" i="10"/>
  <c r="A1002" i="10"/>
  <c r="B1002" i="10"/>
  <c r="C1002" i="10"/>
  <c r="D1002" i="10"/>
  <c r="E1002" i="10"/>
  <c r="F1002" i="10"/>
  <c r="G1002" i="10"/>
  <c r="H1002" i="10"/>
  <c r="I1002" i="10"/>
  <c r="J1002" i="10"/>
  <c r="K1002" i="10"/>
  <c r="L1002" i="10"/>
  <c r="M1002" i="10"/>
  <c r="N1002" i="10"/>
  <c r="O1002" i="10"/>
  <c r="A1003" i="10"/>
  <c r="B1003" i="10"/>
  <c r="C1003" i="10"/>
  <c r="D1003" i="10"/>
  <c r="E1003" i="10"/>
  <c r="F1003" i="10"/>
  <c r="G1003" i="10"/>
  <c r="H1003" i="10"/>
  <c r="I1003" i="10"/>
  <c r="J1003" i="10"/>
  <c r="K1003" i="10"/>
  <c r="L1003" i="10"/>
  <c r="M1003" i="10"/>
  <c r="N1003" i="10"/>
  <c r="O1003" i="10"/>
  <c r="A1004" i="10"/>
  <c r="B1004" i="10"/>
  <c r="C1004" i="10"/>
  <c r="D1004" i="10"/>
  <c r="E1004" i="10"/>
  <c r="F1004" i="10"/>
  <c r="G1004" i="10"/>
  <c r="H1004" i="10"/>
  <c r="I1004" i="10"/>
  <c r="J1004" i="10"/>
  <c r="K1004" i="10"/>
  <c r="L1004" i="10"/>
  <c r="M1004" i="10"/>
  <c r="N1004" i="10"/>
  <c r="O1004" i="10"/>
  <c r="A1005" i="10"/>
  <c r="B1005" i="10"/>
  <c r="C1005" i="10"/>
  <c r="D1005" i="10"/>
  <c r="E1005" i="10"/>
  <c r="F1005" i="10"/>
  <c r="G1005" i="10"/>
  <c r="H1005" i="10"/>
  <c r="I1005" i="10"/>
  <c r="J1005" i="10"/>
  <c r="K1005" i="10"/>
  <c r="L1005" i="10"/>
  <c r="M1005" i="10"/>
  <c r="N1005" i="10"/>
  <c r="O1005" i="10"/>
  <c r="A1006" i="10"/>
  <c r="B1006" i="10"/>
  <c r="C1006" i="10"/>
  <c r="D1006" i="10"/>
  <c r="E1006" i="10"/>
  <c r="F1006" i="10"/>
  <c r="G1006" i="10"/>
  <c r="H1006" i="10"/>
  <c r="I1006" i="10"/>
  <c r="J1006" i="10"/>
  <c r="K1006" i="10"/>
  <c r="L1006" i="10"/>
  <c r="M1006" i="10"/>
  <c r="N1006" i="10"/>
  <c r="O1006" i="10"/>
  <c r="A1007" i="10"/>
  <c r="B1007" i="10"/>
  <c r="C1007" i="10"/>
  <c r="D1007" i="10"/>
  <c r="E1007" i="10"/>
  <c r="F1007" i="10"/>
  <c r="G1007" i="10"/>
  <c r="H1007" i="10"/>
  <c r="I1007" i="10"/>
  <c r="J1007" i="10"/>
  <c r="K1007" i="10"/>
  <c r="L1007" i="10"/>
  <c r="M1007" i="10"/>
  <c r="N1007" i="10"/>
  <c r="O1007" i="10"/>
  <c r="A1008" i="10"/>
  <c r="B1008" i="10"/>
  <c r="C1008" i="10"/>
  <c r="D1008" i="10"/>
  <c r="E1008" i="10"/>
  <c r="F1008" i="10"/>
  <c r="G1008" i="10"/>
  <c r="H1008" i="10"/>
  <c r="I1008" i="10"/>
  <c r="J1008" i="10"/>
  <c r="K1008" i="10"/>
  <c r="L1008" i="10"/>
  <c r="M1008" i="10"/>
  <c r="N1008" i="10"/>
  <c r="O1008" i="10"/>
  <c r="A1009" i="10"/>
  <c r="B1009" i="10"/>
  <c r="C1009" i="10"/>
  <c r="D1009" i="10"/>
  <c r="E1009" i="10"/>
  <c r="F1009" i="10"/>
  <c r="G1009" i="10"/>
  <c r="H1009" i="10"/>
  <c r="I1009" i="10"/>
  <c r="J1009" i="10"/>
  <c r="K1009" i="10"/>
  <c r="L1009" i="10"/>
  <c r="M1009" i="10"/>
  <c r="N1009" i="10"/>
  <c r="O1009" i="10"/>
  <c r="A1010" i="10"/>
  <c r="B1010" i="10"/>
  <c r="C1010" i="10"/>
  <c r="D1010" i="10"/>
  <c r="E1010" i="10"/>
  <c r="F1010" i="10"/>
  <c r="G1010" i="10"/>
  <c r="H1010" i="10"/>
  <c r="I1010" i="10"/>
  <c r="J1010" i="10"/>
  <c r="K1010" i="10"/>
  <c r="L1010" i="10"/>
  <c r="M1010" i="10"/>
  <c r="N1010" i="10"/>
  <c r="O1010" i="10"/>
  <c r="A1011" i="10"/>
  <c r="B1011" i="10"/>
  <c r="C1011" i="10"/>
  <c r="D1011" i="10"/>
  <c r="E1011" i="10"/>
  <c r="F1011" i="10"/>
  <c r="G1011" i="10"/>
  <c r="H1011" i="10"/>
  <c r="I1011" i="10"/>
  <c r="J1011" i="10"/>
  <c r="K1011" i="10"/>
  <c r="L1011" i="10"/>
  <c r="M1011" i="10"/>
  <c r="N1011" i="10"/>
  <c r="O1011" i="10"/>
  <c r="A1012" i="10"/>
  <c r="B1012" i="10"/>
  <c r="C1012" i="10"/>
  <c r="D1012" i="10"/>
  <c r="E1012" i="10"/>
  <c r="F1012" i="10"/>
  <c r="G1012" i="10"/>
  <c r="H1012" i="10"/>
  <c r="I1012" i="10"/>
  <c r="J1012" i="10"/>
  <c r="K1012" i="10"/>
  <c r="L1012" i="10"/>
  <c r="M1012" i="10"/>
  <c r="N1012" i="10"/>
  <c r="O1012" i="10"/>
  <c r="A1013" i="10"/>
  <c r="B1013" i="10"/>
  <c r="C1013" i="10"/>
  <c r="D1013" i="10"/>
  <c r="E1013" i="10"/>
  <c r="F1013" i="10"/>
  <c r="G1013" i="10"/>
  <c r="H1013" i="10"/>
  <c r="I1013" i="10"/>
  <c r="J1013" i="10"/>
  <c r="K1013" i="10"/>
  <c r="L1013" i="10"/>
  <c r="M1013" i="10"/>
  <c r="N1013" i="10"/>
  <c r="O1013" i="10"/>
  <c r="A1014" i="10"/>
  <c r="B1014" i="10"/>
  <c r="C1014" i="10"/>
  <c r="D1014" i="10"/>
  <c r="E1014" i="10"/>
  <c r="F1014" i="10"/>
  <c r="G1014" i="10"/>
  <c r="H1014" i="10"/>
  <c r="I1014" i="10"/>
  <c r="J1014" i="10"/>
  <c r="K1014" i="10"/>
  <c r="L1014" i="10"/>
  <c r="M1014" i="10"/>
  <c r="N1014" i="10"/>
  <c r="O1014" i="10"/>
  <c r="A1015" i="10"/>
  <c r="B1015" i="10"/>
  <c r="C1015" i="10"/>
  <c r="D1015" i="10"/>
  <c r="E1015" i="10"/>
  <c r="F1015" i="10"/>
  <c r="G1015" i="10"/>
  <c r="H1015" i="10"/>
  <c r="I1015" i="10"/>
  <c r="J1015" i="10"/>
  <c r="K1015" i="10"/>
  <c r="L1015" i="10"/>
  <c r="M1015" i="10"/>
  <c r="N1015" i="10"/>
  <c r="O1015" i="10"/>
  <c r="A1016" i="10"/>
  <c r="B1016" i="10"/>
  <c r="C1016" i="10"/>
  <c r="D1016" i="10"/>
  <c r="E1016" i="10"/>
  <c r="F1016" i="10"/>
  <c r="G1016" i="10"/>
  <c r="H1016" i="10"/>
  <c r="I1016" i="10"/>
  <c r="J1016" i="10"/>
  <c r="K1016" i="10"/>
  <c r="L1016" i="10"/>
  <c r="M1016" i="10"/>
  <c r="N1016" i="10"/>
  <c r="O1016" i="10"/>
  <c r="A1017" i="10"/>
  <c r="B1017" i="10"/>
  <c r="C1017" i="10"/>
  <c r="D1017" i="10"/>
  <c r="E1017" i="10"/>
  <c r="F1017" i="10"/>
  <c r="G1017" i="10"/>
  <c r="H1017" i="10"/>
  <c r="I1017" i="10"/>
  <c r="J1017" i="10"/>
  <c r="K1017" i="10"/>
  <c r="L1017" i="10"/>
  <c r="M1017" i="10"/>
  <c r="N1017" i="10"/>
  <c r="O1017" i="10"/>
  <c r="A1018" i="10"/>
  <c r="B1018" i="10"/>
  <c r="C1018" i="10"/>
  <c r="D1018" i="10"/>
  <c r="E1018" i="10"/>
  <c r="F1018" i="10"/>
  <c r="G1018" i="10"/>
  <c r="H1018" i="10"/>
  <c r="I1018" i="10"/>
  <c r="J1018" i="10"/>
  <c r="K1018" i="10"/>
  <c r="L1018" i="10"/>
  <c r="M1018" i="10"/>
  <c r="N1018" i="10"/>
  <c r="O1018" i="10"/>
  <c r="A1019" i="10"/>
  <c r="B1019" i="10"/>
  <c r="C1019" i="10"/>
  <c r="D1019" i="10"/>
  <c r="E1019" i="10"/>
  <c r="F1019" i="10"/>
  <c r="G1019" i="10"/>
  <c r="H1019" i="10"/>
  <c r="I1019" i="10"/>
  <c r="J1019" i="10"/>
  <c r="K1019" i="10"/>
  <c r="L1019" i="10"/>
  <c r="M1019" i="10"/>
  <c r="N1019" i="10"/>
  <c r="O1019" i="10"/>
  <c r="A1020" i="10"/>
  <c r="B1020" i="10"/>
  <c r="C1020" i="10"/>
  <c r="D1020" i="10"/>
  <c r="E1020" i="10"/>
  <c r="F1020" i="10"/>
  <c r="G1020" i="10"/>
  <c r="H1020" i="10"/>
  <c r="I1020" i="10"/>
  <c r="J1020" i="10"/>
  <c r="K1020" i="10"/>
  <c r="L1020" i="10"/>
  <c r="M1020" i="10"/>
  <c r="N1020" i="10"/>
  <c r="O1020" i="10"/>
  <c r="A1021" i="10"/>
  <c r="B1021" i="10"/>
  <c r="C1021" i="10"/>
  <c r="D1021" i="10"/>
  <c r="E1021" i="10"/>
  <c r="F1021" i="10"/>
  <c r="G1021" i="10"/>
  <c r="H1021" i="10"/>
  <c r="I1021" i="10"/>
  <c r="J1021" i="10"/>
  <c r="K1021" i="10"/>
  <c r="L1021" i="10"/>
  <c r="M1021" i="10"/>
  <c r="N1021" i="10"/>
  <c r="O1021" i="10"/>
  <c r="A1022" i="10"/>
  <c r="B1022" i="10"/>
  <c r="C1022" i="10"/>
  <c r="D1022" i="10"/>
  <c r="E1022" i="10"/>
  <c r="F1022" i="10"/>
  <c r="G1022" i="10"/>
  <c r="H1022" i="10"/>
  <c r="I1022" i="10"/>
  <c r="J1022" i="10"/>
  <c r="K1022" i="10"/>
  <c r="L1022" i="10"/>
  <c r="M1022" i="10"/>
  <c r="N1022" i="10"/>
  <c r="O1022" i="10"/>
  <c r="A1023" i="10"/>
  <c r="B1023" i="10"/>
  <c r="C1023" i="10"/>
  <c r="D1023" i="10"/>
  <c r="E1023" i="10"/>
  <c r="F1023" i="10"/>
  <c r="G1023" i="10"/>
  <c r="H1023" i="10"/>
  <c r="I1023" i="10"/>
  <c r="J1023" i="10"/>
  <c r="K1023" i="10"/>
  <c r="L1023" i="10"/>
  <c r="M1023" i="10"/>
  <c r="N1023" i="10"/>
  <c r="O1023" i="10"/>
  <c r="A1024" i="10"/>
  <c r="B1024" i="10"/>
  <c r="C1024" i="10"/>
  <c r="D1024" i="10"/>
  <c r="E1024" i="10"/>
  <c r="F1024" i="10"/>
  <c r="G1024" i="10"/>
  <c r="H1024" i="10"/>
  <c r="I1024" i="10"/>
  <c r="J1024" i="10"/>
  <c r="K1024" i="10"/>
  <c r="L1024" i="10"/>
  <c r="M1024" i="10"/>
  <c r="N1024" i="10"/>
  <c r="O1024" i="10"/>
  <c r="A1025" i="10"/>
  <c r="B1025" i="10"/>
  <c r="C1025" i="10"/>
  <c r="D1025" i="10"/>
  <c r="E1025" i="10"/>
  <c r="F1025" i="10"/>
  <c r="G1025" i="10"/>
  <c r="H1025" i="10"/>
  <c r="I1025" i="10"/>
  <c r="J1025" i="10"/>
  <c r="K1025" i="10"/>
  <c r="L1025" i="10"/>
  <c r="M1025" i="10"/>
  <c r="N1025" i="10"/>
  <c r="O1025" i="10"/>
  <c r="A1026" i="10"/>
  <c r="B1026" i="10"/>
  <c r="C1026" i="10"/>
  <c r="D1026" i="10"/>
  <c r="E1026" i="10"/>
  <c r="F1026" i="10"/>
  <c r="G1026" i="10"/>
  <c r="H1026" i="10"/>
  <c r="I1026" i="10"/>
  <c r="J1026" i="10"/>
  <c r="K1026" i="10"/>
  <c r="L1026" i="10"/>
  <c r="M1026" i="10"/>
  <c r="N1026" i="10"/>
  <c r="O1026" i="10"/>
  <c r="A1027" i="10"/>
  <c r="B1027" i="10"/>
  <c r="C1027" i="10"/>
  <c r="D1027" i="10"/>
  <c r="E1027" i="10"/>
  <c r="F1027" i="10"/>
  <c r="G1027" i="10"/>
  <c r="H1027" i="10"/>
  <c r="I1027" i="10"/>
  <c r="J1027" i="10"/>
  <c r="K1027" i="10"/>
  <c r="L1027" i="10"/>
  <c r="M1027" i="10"/>
  <c r="N1027" i="10"/>
  <c r="O1027" i="10"/>
  <c r="A1028" i="10"/>
  <c r="B1028" i="10"/>
  <c r="C1028" i="10"/>
  <c r="D1028" i="10"/>
  <c r="E1028" i="10"/>
  <c r="F1028" i="10"/>
  <c r="G1028" i="10"/>
  <c r="H1028" i="10"/>
  <c r="I1028" i="10"/>
  <c r="J1028" i="10"/>
  <c r="K1028" i="10"/>
  <c r="L1028" i="10"/>
  <c r="M1028" i="10"/>
  <c r="N1028" i="10"/>
  <c r="O1028" i="10"/>
  <c r="A1029" i="10"/>
  <c r="B1029" i="10"/>
  <c r="C1029" i="10"/>
  <c r="D1029" i="10"/>
  <c r="E1029" i="10"/>
  <c r="F1029" i="10"/>
  <c r="G1029" i="10"/>
  <c r="H1029" i="10"/>
  <c r="I1029" i="10"/>
  <c r="J1029" i="10"/>
  <c r="K1029" i="10"/>
  <c r="L1029" i="10"/>
  <c r="M1029" i="10"/>
  <c r="N1029" i="10"/>
  <c r="O1029" i="10"/>
  <c r="A1030" i="10"/>
  <c r="B1030" i="10"/>
  <c r="C1030" i="10"/>
  <c r="D1030" i="10"/>
  <c r="E1030" i="10"/>
  <c r="F1030" i="10"/>
  <c r="G1030" i="10"/>
  <c r="H1030" i="10"/>
  <c r="I1030" i="10"/>
  <c r="J1030" i="10"/>
  <c r="K1030" i="10"/>
  <c r="L1030" i="10"/>
  <c r="M1030" i="10"/>
  <c r="N1030" i="10"/>
  <c r="O1030" i="10"/>
  <c r="A1031" i="10"/>
  <c r="B1031" i="10"/>
  <c r="C1031" i="10"/>
  <c r="D1031" i="10"/>
  <c r="E1031" i="10"/>
  <c r="F1031" i="10"/>
  <c r="G1031" i="10"/>
  <c r="H1031" i="10"/>
  <c r="I1031" i="10"/>
  <c r="J1031" i="10"/>
  <c r="K1031" i="10"/>
  <c r="L1031" i="10"/>
  <c r="M1031" i="10"/>
  <c r="N1031" i="10"/>
  <c r="O1031" i="10"/>
  <c r="A1032" i="10"/>
  <c r="B1032" i="10"/>
  <c r="C1032" i="10"/>
  <c r="D1032" i="10"/>
  <c r="E1032" i="10"/>
  <c r="F1032" i="10"/>
  <c r="G1032" i="10"/>
  <c r="H1032" i="10"/>
  <c r="I1032" i="10"/>
  <c r="J1032" i="10"/>
  <c r="K1032" i="10"/>
  <c r="L1032" i="10"/>
  <c r="M1032" i="10"/>
  <c r="N1032" i="10"/>
  <c r="O1032" i="10"/>
  <c r="A1033" i="10"/>
  <c r="B1033" i="10"/>
  <c r="C1033" i="10"/>
  <c r="D1033" i="10"/>
  <c r="E1033" i="10"/>
  <c r="F1033" i="10"/>
  <c r="G1033" i="10"/>
  <c r="H1033" i="10"/>
  <c r="I1033" i="10"/>
  <c r="J1033" i="10"/>
  <c r="K1033" i="10"/>
  <c r="L1033" i="10"/>
  <c r="M1033" i="10"/>
  <c r="N1033" i="10"/>
  <c r="O1033" i="10"/>
  <c r="A1034" i="10"/>
  <c r="B1034" i="10"/>
  <c r="C1034" i="10"/>
  <c r="D1034" i="10"/>
  <c r="E1034" i="10"/>
  <c r="F1034" i="10"/>
  <c r="G1034" i="10"/>
  <c r="H1034" i="10"/>
  <c r="I1034" i="10"/>
  <c r="J1034" i="10"/>
  <c r="K1034" i="10"/>
  <c r="L1034" i="10"/>
  <c r="M1034" i="10"/>
  <c r="N1034" i="10"/>
  <c r="O1034" i="10"/>
  <c r="A1035" i="10"/>
  <c r="B1035" i="10"/>
  <c r="C1035" i="10"/>
  <c r="D1035" i="10"/>
  <c r="E1035" i="10"/>
  <c r="F1035" i="10"/>
  <c r="G1035" i="10"/>
  <c r="H1035" i="10"/>
  <c r="I1035" i="10"/>
  <c r="J1035" i="10"/>
  <c r="K1035" i="10"/>
  <c r="L1035" i="10"/>
  <c r="M1035" i="10"/>
  <c r="N1035" i="10"/>
  <c r="O1035" i="10"/>
  <c r="A1036" i="10"/>
  <c r="B1036" i="10"/>
  <c r="C1036" i="10"/>
  <c r="D1036" i="10"/>
  <c r="E1036" i="10"/>
  <c r="F1036" i="10"/>
  <c r="G1036" i="10"/>
  <c r="H1036" i="10"/>
  <c r="I1036" i="10"/>
  <c r="J1036" i="10"/>
  <c r="K1036" i="10"/>
  <c r="L1036" i="10"/>
  <c r="M1036" i="10"/>
  <c r="N1036" i="10"/>
  <c r="O1036" i="10"/>
  <c r="A1037" i="10"/>
  <c r="B1037" i="10"/>
  <c r="C1037" i="10"/>
  <c r="D1037" i="10"/>
  <c r="E1037" i="10"/>
  <c r="F1037" i="10"/>
  <c r="G1037" i="10"/>
  <c r="H1037" i="10"/>
  <c r="I1037" i="10"/>
  <c r="J1037" i="10"/>
  <c r="K1037" i="10"/>
  <c r="L1037" i="10"/>
  <c r="M1037" i="10"/>
  <c r="N1037" i="10"/>
  <c r="O1037" i="10"/>
  <c r="A1038" i="10"/>
  <c r="B1038" i="10"/>
  <c r="C1038" i="10"/>
  <c r="D1038" i="10"/>
  <c r="E1038" i="10"/>
  <c r="F1038" i="10"/>
  <c r="G1038" i="10"/>
  <c r="H1038" i="10"/>
  <c r="I1038" i="10"/>
  <c r="J1038" i="10"/>
  <c r="K1038" i="10"/>
  <c r="L1038" i="10"/>
  <c r="M1038" i="10"/>
  <c r="N1038" i="10"/>
  <c r="O1038" i="10"/>
  <c r="A1039" i="10"/>
  <c r="B1039" i="10"/>
  <c r="C1039" i="10"/>
  <c r="D1039" i="10"/>
  <c r="E1039" i="10"/>
  <c r="F1039" i="10"/>
  <c r="G1039" i="10"/>
  <c r="H1039" i="10"/>
  <c r="I1039" i="10"/>
  <c r="J1039" i="10"/>
  <c r="K1039" i="10"/>
  <c r="L1039" i="10"/>
  <c r="M1039" i="10"/>
  <c r="N1039" i="10"/>
  <c r="O1039" i="10"/>
  <c r="A1040" i="10"/>
  <c r="B1040" i="10"/>
  <c r="C1040" i="10"/>
  <c r="D1040" i="10"/>
  <c r="E1040" i="10"/>
  <c r="F1040" i="10"/>
  <c r="G1040" i="10"/>
  <c r="H1040" i="10"/>
  <c r="I1040" i="10"/>
  <c r="J1040" i="10"/>
  <c r="K1040" i="10"/>
  <c r="L1040" i="10"/>
  <c r="M1040" i="10"/>
  <c r="N1040" i="10"/>
  <c r="O1040" i="10"/>
  <c r="A1041" i="10"/>
  <c r="B1041" i="10"/>
  <c r="C1041" i="10"/>
  <c r="D1041" i="10"/>
  <c r="E1041" i="10"/>
  <c r="F1041" i="10"/>
  <c r="G1041" i="10"/>
  <c r="H1041" i="10"/>
  <c r="I1041" i="10"/>
  <c r="J1041" i="10"/>
  <c r="K1041" i="10"/>
  <c r="L1041" i="10"/>
  <c r="M1041" i="10"/>
  <c r="N1041" i="10"/>
  <c r="O1041" i="10"/>
  <c r="A1042" i="10"/>
  <c r="B1042" i="10"/>
  <c r="C1042" i="10"/>
  <c r="D1042" i="10"/>
  <c r="E1042" i="10"/>
  <c r="F1042" i="10"/>
  <c r="G1042" i="10"/>
  <c r="H1042" i="10"/>
  <c r="I1042" i="10"/>
  <c r="J1042" i="10"/>
  <c r="K1042" i="10"/>
  <c r="L1042" i="10"/>
  <c r="M1042" i="10"/>
  <c r="N1042" i="10"/>
  <c r="O1042" i="10"/>
  <c r="A1043" i="10"/>
  <c r="B1043" i="10"/>
  <c r="C1043" i="10"/>
  <c r="D1043" i="10"/>
  <c r="E1043" i="10"/>
  <c r="F1043" i="10"/>
  <c r="G1043" i="10"/>
  <c r="H1043" i="10"/>
  <c r="I1043" i="10"/>
  <c r="J1043" i="10"/>
  <c r="K1043" i="10"/>
  <c r="L1043" i="10"/>
  <c r="M1043" i="10"/>
  <c r="N1043" i="10"/>
  <c r="O1043" i="10"/>
  <c r="A1044" i="10"/>
  <c r="B1044" i="10"/>
  <c r="C1044" i="10"/>
  <c r="D1044" i="10"/>
  <c r="E1044" i="10"/>
  <c r="F1044" i="10"/>
  <c r="G1044" i="10"/>
  <c r="H1044" i="10"/>
  <c r="I1044" i="10"/>
  <c r="J1044" i="10"/>
  <c r="K1044" i="10"/>
  <c r="L1044" i="10"/>
  <c r="M1044" i="10"/>
  <c r="N1044" i="10"/>
  <c r="O1044" i="10"/>
  <c r="A1045" i="10"/>
  <c r="B1045" i="10"/>
  <c r="C1045" i="10"/>
  <c r="D1045" i="10"/>
  <c r="E1045" i="10"/>
  <c r="F1045" i="10"/>
  <c r="G1045" i="10"/>
  <c r="H1045" i="10"/>
  <c r="I1045" i="10"/>
  <c r="J1045" i="10"/>
  <c r="K1045" i="10"/>
  <c r="L1045" i="10"/>
  <c r="M1045" i="10"/>
  <c r="N1045" i="10"/>
  <c r="O1045" i="10"/>
  <c r="A1046" i="10"/>
  <c r="B1046" i="10"/>
  <c r="C1046" i="10"/>
  <c r="D1046" i="10"/>
  <c r="E1046" i="10"/>
  <c r="F1046" i="10"/>
  <c r="G1046" i="10"/>
  <c r="H1046" i="10"/>
  <c r="I1046" i="10"/>
  <c r="J1046" i="10"/>
  <c r="K1046" i="10"/>
  <c r="L1046" i="10"/>
  <c r="M1046" i="10"/>
  <c r="N1046" i="10"/>
  <c r="O1046" i="10"/>
  <c r="A1047" i="10"/>
  <c r="B1047" i="10"/>
  <c r="C1047" i="10"/>
  <c r="D1047" i="10"/>
  <c r="E1047" i="10"/>
  <c r="F1047" i="10"/>
  <c r="G1047" i="10"/>
  <c r="H1047" i="10"/>
  <c r="I1047" i="10"/>
  <c r="J1047" i="10"/>
  <c r="K1047" i="10"/>
  <c r="L1047" i="10"/>
  <c r="M1047" i="10"/>
  <c r="N1047" i="10"/>
  <c r="O1047" i="10"/>
  <c r="A1048" i="10"/>
  <c r="B1048" i="10"/>
  <c r="C1048" i="10"/>
  <c r="D1048" i="10"/>
  <c r="E1048" i="10"/>
  <c r="F1048" i="10"/>
  <c r="G1048" i="10"/>
  <c r="H1048" i="10"/>
  <c r="I1048" i="10"/>
  <c r="J1048" i="10"/>
  <c r="K1048" i="10"/>
  <c r="L1048" i="10"/>
  <c r="M1048" i="10"/>
  <c r="N1048" i="10"/>
  <c r="O1048" i="10"/>
  <c r="A1049" i="10"/>
  <c r="B1049" i="10"/>
  <c r="C1049" i="10"/>
  <c r="D1049" i="10"/>
  <c r="E1049" i="10"/>
  <c r="F1049" i="10"/>
  <c r="G1049" i="10"/>
  <c r="H1049" i="10"/>
  <c r="I1049" i="10"/>
  <c r="J1049" i="10"/>
  <c r="K1049" i="10"/>
  <c r="L1049" i="10"/>
  <c r="M1049" i="10"/>
  <c r="N1049" i="10"/>
  <c r="O1049" i="10"/>
  <c r="A1050" i="10"/>
  <c r="B1050" i="10"/>
  <c r="C1050" i="10"/>
  <c r="D1050" i="10"/>
  <c r="E1050" i="10"/>
  <c r="F1050" i="10"/>
  <c r="G1050" i="10"/>
  <c r="H1050" i="10"/>
  <c r="I1050" i="10"/>
  <c r="J1050" i="10"/>
  <c r="K1050" i="10"/>
  <c r="L1050" i="10"/>
  <c r="M1050" i="10"/>
  <c r="N1050" i="10"/>
  <c r="O1050" i="10"/>
  <c r="A1051" i="10"/>
  <c r="B1051" i="10"/>
  <c r="C1051" i="10"/>
  <c r="D1051" i="10"/>
  <c r="E1051" i="10"/>
  <c r="F1051" i="10"/>
  <c r="G1051" i="10"/>
  <c r="H1051" i="10"/>
  <c r="I1051" i="10"/>
  <c r="J1051" i="10"/>
  <c r="K1051" i="10"/>
  <c r="L1051" i="10"/>
  <c r="M1051" i="10"/>
  <c r="N1051" i="10"/>
  <c r="O1051" i="10"/>
  <c r="A1052" i="10"/>
  <c r="B1052" i="10"/>
  <c r="C1052" i="10"/>
  <c r="D1052" i="10"/>
  <c r="E1052" i="10"/>
  <c r="F1052" i="10"/>
  <c r="G1052" i="10"/>
  <c r="H1052" i="10"/>
  <c r="I1052" i="10"/>
  <c r="J1052" i="10"/>
  <c r="K1052" i="10"/>
  <c r="L1052" i="10"/>
  <c r="M1052" i="10"/>
  <c r="N1052" i="10"/>
  <c r="O1052" i="10"/>
  <c r="A1053" i="10"/>
  <c r="B1053" i="10"/>
  <c r="C1053" i="10"/>
  <c r="D1053" i="10"/>
  <c r="E1053" i="10"/>
  <c r="F1053" i="10"/>
  <c r="G1053" i="10"/>
  <c r="H1053" i="10"/>
  <c r="I1053" i="10"/>
  <c r="J1053" i="10"/>
  <c r="K1053" i="10"/>
  <c r="L1053" i="10"/>
  <c r="M1053" i="10"/>
  <c r="N1053" i="10"/>
  <c r="O1053" i="10"/>
  <c r="A1054" i="10"/>
  <c r="B1054" i="10"/>
  <c r="C1054" i="10"/>
  <c r="D1054" i="10"/>
  <c r="E1054" i="10"/>
  <c r="F1054" i="10"/>
  <c r="G1054" i="10"/>
  <c r="H1054" i="10"/>
  <c r="I1054" i="10"/>
  <c r="J1054" i="10"/>
  <c r="K1054" i="10"/>
  <c r="L1054" i="10"/>
  <c r="M1054" i="10"/>
  <c r="N1054" i="10"/>
  <c r="O1054" i="10"/>
  <c r="A1055" i="10"/>
  <c r="B1055" i="10"/>
  <c r="C1055" i="10"/>
  <c r="D1055" i="10"/>
  <c r="E1055" i="10"/>
  <c r="F1055" i="10"/>
  <c r="G1055" i="10"/>
  <c r="H1055" i="10"/>
  <c r="I1055" i="10"/>
  <c r="J1055" i="10"/>
  <c r="K1055" i="10"/>
  <c r="L1055" i="10"/>
  <c r="M1055" i="10"/>
  <c r="N1055" i="10"/>
  <c r="O1055" i="10"/>
  <c r="A1056" i="10"/>
  <c r="B1056" i="10"/>
  <c r="C1056" i="10"/>
  <c r="D1056" i="10"/>
  <c r="E1056" i="10"/>
  <c r="F1056" i="10"/>
  <c r="G1056" i="10"/>
  <c r="H1056" i="10"/>
  <c r="I1056" i="10"/>
  <c r="J1056" i="10"/>
  <c r="K1056" i="10"/>
  <c r="L1056" i="10"/>
  <c r="M1056" i="10"/>
  <c r="N1056" i="10"/>
  <c r="O1056" i="10"/>
  <c r="A1057" i="10"/>
  <c r="B1057" i="10"/>
  <c r="C1057" i="10"/>
  <c r="D1057" i="10"/>
  <c r="E1057" i="10"/>
  <c r="F1057" i="10"/>
  <c r="G1057" i="10"/>
  <c r="H1057" i="10"/>
  <c r="I1057" i="10"/>
  <c r="J1057" i="10"/>
  <c r="K1057" i="10"/>
  <c r="L1057" i="10"/>
  <c r="M1057" i="10"/>
  <c r="N1057" i="10"/>
  <c r="O1057" i="10"/>
  <c r="A1058" i="10"/>
  <c r="B1058" i="10"/>
  <c r="C1058" i="10"/>
  <c r="D1058" i="10"/>
  <c r="E1058" i="10"/>
  <c r="F1058" i="10"/>
  <c r="G1058" i="10"/>
  <c r="H1058" i="10"/>
  <c r="I1058" i="10"/>
  <c r="J1058" i="10"/>
  <c r="K1058" i="10"/>
  <c r="L1058" i="10"/>
  <c r="M1058" i="10"/>
  <c r="N1058" i="10"/>
  <c r="O1058" i="10"/>
  <c r="A1059" i="10"/>
  <c r="B1059" i="10"/>
  <c r="C1059" i="10"/>
  <c r="D1059" i="10"/>
  <c r="E1059" i="10"/>
  <c r="F1059" i="10"/>
  <c r="G1059" i="10"/>
  <c r="H1059" i="10"/>
  <c r="I1059" i="10"/>
  <c r="J1059" i="10"/>
  <c r="K1059" i="10"/>
  <c r="L1059" i="10"/>
  <c r="M1059" i="10"/>
  <c r="N1059" i="10"/>
  <c r="O1059" i="10"/>
  <c r="A1060" i="10"/>
  <c r="B1060" i="10"/>
  <c r="C1060" i="10"/>
  <c r="D1060" i="10"/>
  <c r="E1060" i="10"/>
  <c r="F1060" i="10"/>
  <c r="G1060" i="10"/>
  <c r="H1060" i="10"/>
  <c r="I1060" i="10"/>
  <c r="J1060" i="10"/>
  <c r="K1060" i="10"/>
  <c r="L1060" i="10"/>
  <c r="M1060" i="10"/>
  <c r="N1060" i="10"/>
  <c r="O1060" i="10"/>
  <c r="A1061" i="10"/>
  <c r="B1061" i="10"/>
  <c r="C1061" i="10"/>
  <c r="D1061" i="10"/>
  <c r="E1061" i="10"/>
  <c r="F1061" i="10"/>
  <c r="G1061" i="10"/>
  <c r="H1061" i="10"/>
  <c r="I1061" i="10"/>
  <c r="J1061" i="10"/>
  <c r="K1061" i="10"/>
  <c r="L1061" i="10"/>
  <c r="M1061" i="10"/>
  <c r="N1061" i="10"/>
  <c r="O1061" i="10"/>
  <c r="A1062" i="10"/>
  <c r="B1062" i="10"/>
  <c r="C1062" i="10"/>
  <c r="D1062" i="10"/>
  <c r="E1062" i="10"/>
  <c r="F1062" i="10"/>
  <c r="G1062" i="10"/>
  <c r="H1062" i="10"/>
  <c r="I1062" i="10"/>
  <c r="J1062" i="10"/>
  <c r="K1062" i="10"/>
  <c r="L1062" i="10"/>
  <c r="M1062" i="10"/>
  <c r="N1062" i="10"/>
  <c r="O1062" i="10"/>
  <c r="A1063" i="10"/>
  <c r="B1063" i="10"/>
  <c r="C1063" i="10"/>
  <c r="D1063" i="10"/>
  <c r="E1063" i="10"/>
  <c r="F1063" i="10"/>
  <c r="G1063" i="10"/>
  <c r="H1063" i="10"/>
  <c r="I1063" i="10"/>
  <c r="J1063" i="10"/>
  <c r="K1063" i="10"/>
  <c r="L1063" i="10"/>
  <c r="M1063" i="10"/>
  <c r="N1063" i="10"/>
  <c r="O1063" i="10"/>
  <c r="A1064" i="10"/>
  <c r="B1064" i="10"/>
  <c r="C1064" i="10"/>
  <c r="D1064" i="10"/>
  <c r="E1064" i="10"/>
  <c r="F1064" i="10"/>
  <c r="G1064" i="10"/>
  <c r="H1064" i="10"/>
  <c r="I1064" i="10"/>
  <c r="J1064" i="10"/>
  <c r="K1064" i="10"/>
  <c r="L1064" i="10"/>
  <c r="M1064" i="10"/>
  <c r="N1064" i="10"/>
  <c r="O1064" i="10"/>
  <c r="A1065" i="10"/>
  <c r="B1065" i="10"/>
  <c r="C1065" i="10"/>
  <c r="D1065" i="10"/>
  <c r="E1065" i="10"/>
  <c r="F1065" i="10"/>
  <c r="G1065" i="10"/>
  <c r="H1065" i="10"/>
  <c r="I1065" i="10"/>
  <c r="J1065" i="10"/>
  <c r="K1065" i="10"/>
  <c r="L1065" i="10"/>
  <c r="M1065" i="10"/>
  <c r="N1065" i="10"/>
  <c r="O1065" i="10"/>
  <c r="A1066" i="10"/>
  <c r="B1066" i="10"/>
  <c r="C1066" i="10"/>
  <c r="D1066" i="10"/>
  <c r="E1066" i="10"/>
  <c r="F1066" i="10"/>
  <c r="G1066" i="10"/>
  <c r="H1066" i="10"/>
  <c r="I1066" i="10"/>
  <c r="J1066" i="10"/>
  <c r="K1066" i="10"/>
  <c r="L1066" i="10"/>
  <c r="M1066" i="10"/>
  <c r="N1066" i="10"/>
  <c r="O1066" i="10"/>
  <c r="A1067" i="10"/>
  <c r="B1067" i="10"/>
  <c r="C1067" i="10"/>
  <c r="D1067" i="10"/>
  <c r="E1067" i="10"/>
  <c r="F1067" i="10"/>
  <c r="G1067" i="10"/>
  <c r="H1067" i="10"/>
  <c r="I1067" i="10"/>
  <c r="J1067" i="10"/>
  <c r="K1067" i="10"/>
  <c r="L1067" i="10"/>
  <c r="M1067" i="10"/>
  <c r="N1067" i="10"/>
  <c r="O1067" i="10"/>
  <c r="A1068" i="10"/>
  <c r="B1068" i="10"/>
  <c r="C1068" i="10"/>
  <c r="D1068" i="10"/>
  <c r="E1068" i="10"/>
  <c r="F1068" i="10"/>
  <c r="G1068" i="10"/>
  <c r="H1068" i="10"/>
  <c r="I1068" i="10"/>
  <c r="J1068" i="10"/>
  <c r="K1068" i="10"/>
  <c r="L1068" i="10"/>
  <c r="M1068" i="10"/>
  <c r="N1068" i="10"/>
  <c r="O1068" i="10"/>
  <c r="A1069" i="10"/>
  <c r="B1069" i="10"/>
  <c r="C1069" i="10"/>
  <c r="D1069" i="10"/>
  <c r="E1069" i="10"/>
  <c r="F1069" i="10"/>
  <c r="G1069" i="10"/>
  <c r="H1069" i="10"/>
  <c r="I1069" i="10"/>
  <c r="J1069" i="10"/>
  <c r="K1069" i="10"/>
  <c r="L1069" i="10"/>
  <c r="M1069" i="10"/>
  <c r="N1069" i="10"/>
  <c r="O1069" i="10"/>
  <c r="A1070" i="10"/>
  <c r="B1070" i="10"/>
  <c r="C1070" i="10"/>
  <c r="D1070" i="10"/>
  <c r="E1070" i="10"/>
  <c r="F1070" i="10"/>
  <c r="G1070" i="10"/>
  <c r="H1070" i="10"/>
  <c r="I1070" i="10"/>
  <c r="J1070" i="10"/>
  <c r="K1070" i="10"/>
  <c r="L1070" i="10"/>
  <c r="M1070" i="10"/>
  <c r="N1070" i="10"/>
  <c r="O1070" i="10"/>
  <c r="A1071" i="10"/>
  <c r="B1071" i="10"/>
  <c r="C1071" i="10"/>
  <c r="D1071" i="10"/>
  <c r="E1071" i="10"/>
  <c r="F1071" i="10"/>
  <c r="G1071" i="10"/>
  <c r="H1071" i="10"/>
  <c r="I1071" i="10"/>
  <c r="J1071" i="10"/>
  <c r="K1071" i="10"/>
  <c r="L1071" i="10"/>
  <c r="M1071" i="10"/>
  <c r="N1071" i="10"/>
  <c r="O1071" i="10"/>
  <c r="A1072" i="10"/>
  <c r="B1072" i="10"/>
  <c r="C1072" i="10"/>
  <c r="D1072" i="10"/>
  <c r="E1072" i="10"/>
  <c r="F1072" i="10"/>
  <c r="G1072" i="10"/>
  <c r="H1072" i="10"/>
  <c r="I1072" i="10"/>
  <c r="J1072" i="10"/>
  <c r="K1072" i="10"/>
  <c r="L1072" i="10"/>
  <c r="M1072" i="10"/>
  <c r="N1072" i="10"/>
  <c r="O1072" i="10"/>
  <c r="A1073" i="10"/>
  <c r="B1073" i="10"/>
  <c r="C1073" i="10"/>
  <c r="D1073" i="10"/>
  <c r="E1073" i="10"/>
  <c r="F1073" i="10"/>
  <c r="G1073" i="10"/>
  <c r="H1073" i="10"/>
  <c r="I1073" i="10"/>
  <c r="J1073" i="10"/>
  <c r="K1073" i="10"/>
  <c r="L1073" i="10"/>
  <c r="M1073" i="10"/>
  <c r="N1073" i="10"/>
  <c r="O1073" i="10"/>
  <c r="A1074" i="10"/>
  <c r="B1074" i="10"/>
  <c r="C1074" i="10"/>
  <c r="D1074" i="10"/>
  <c r="E1074" i="10"/>
  <c r="F1074" i="10"/>
  <c r="G1074" i="10"/>
  <c r="H1074" i="10"/>
  <c r="I1074" i="10"/>
  <c r="J1074" i="10"/>
  <c r="K1074" i="10"/>
  <c r="L1074" i="10"/>
  <c r="M1074" i="10"/>
  <c r="N1074" i="10"/>
  <c r="O1074" i="10"/>
  <c r="A1075" i="10"/>
  <c r="B1075" i="10"/>
  <c r="C1075" i="10"/>
  <c r="D1075" i="10"/>
  <c r="E1075" i="10"/>
  <c r="F1075" i="10"/>
  <c r="G1075" i="10"/>
  <c r="H1075" i="10"/>
  <c r="I1075" i="10"/>
  <c r="J1075" i="10"/>
  <c r="K1075" i="10"/>
  <c r="L1075" i="10"/>
  <c r="M1075" i="10"/>
  <c r="N1075" i="10"/>
  <c r="O1075" i="10"/>
  <c r="A1076" i="10"/>
  <c r="B1076" i="10"/>
  <c r="C1076" i="10"/>
  <c r="D1076" i="10"/>
  <c r="E1076" i="10"/>
  <c r="F1076" i="10"/>
  <c r="G1076" i="10"/>
  <c r="H1076" i="10"/>
  <c r="I1076" i="10"/>
  <c r="J1076" i="10"/>
  <c r="K1076" i="10"/>
  <c r="L1076" i="10"/>
  <c r="M1076" i="10"/>
  <c r="N1076" i="10"/>
  <c r="O1076" i="10"/>
  <c r="A1077" i="10"/>
  <c r="B1077" i="10"/>
  <c r="C1077" i="10"/>
  <c r="D1077" i="10"/>
  <c r="E1077" i="10"/>
  <c r="F1077" i="10"/>
  <c r="G1077" i="10"/>
  <c r="H1077" i="10"/>
  <c r="I1077" i="10"/>
  <c r="J1077" i="10"/>
  <c r="K1077" i="10"/>
  <c r="L1077" i="10"/>
  <c r="M1077" i="10"/>
  <c r="N1077" i="10"/>
  <c r="O1077" i="10"/>
  <c r="A1078" i="10"/>
  <c r="B1078" i="10"/>
  <c r="C1078" i="10"/>
  <c r="D1078" i="10"/>
  <c r="E1078" i="10"/>
  <c r="F1078" i="10"/>
  <c r="G1078" i="10"/>
  <c r="H1078" i="10"/>
  <c r="I1078" i="10"/>
  <c r="J1078" i="10"/>
  <c r="K1078" i="10"/>
  <c r="L1078" i="10"/>
  <c r="M1078" i="10"/>
  <c r="N1078" i="10"/>
  <c r="O1078" i="10"/>
  <c r="A1079" i="10"/>
  <c r="B1079" i="10"/>
  <c r="C1079" i="10"/>
  <c r="D1079" i="10"/>
  <c r="E1079" i="10"/>
  <c r="F1079" i="10"/>
  <c r="G1079" i="10"/>
  <c r="H1079" i="10"/>
  <c r="I1079" i="10"/>
  <c r="J1079" i="10"/>
  <c r="K1079" i="10"/>
  <c r="L1079" i="10"/>
  <c r="M1079" i="10"/>
  <c r="N1079" i="10"/>
  <c r="O1079" i="10"/>
  <c r="A1080" i="10"/>
  <c r="B1080" i="10"/>
  <c r="C1080" i="10"/>
  <c r="D1080" i="10"/>
  <c r="E1080" i="10"/>
  <c r="F1080" i="10"/>
  <c r="G1080" i="10"/>
  <c r="H1080" i="10"/>
  <c r="I1080" i="10"/>
  <c r="J1080" i="10"/>
  <c r="K1080" i="10"/>
  <c r="L1080" i="10"/>
  <c r="M1080" i="10"/>
  <c r="N1080" i="10"/>
  <c r="O1080" i="10"/>
  <c r="A1081" i="10"/>
  <c r="B1081" i="10"/>
  <c r="C1081" i="10"/>
  <c r="D1081" i="10"/>
  <c r="E1081" i="10"/>
  <c r="F1081" i="10"/>
  <c r="G1081" i="10"/>
  <c r="H1081" i="10"/>
  <c r="I1081" i="10"/>
  <c r="J1081" i="10"/>
  <c r="K1081" i="10"/>
  <c r="L1081" i="10"/>
  <c r="M1081" i="10"/>
  <c r="N1081" i="10"/>
  <c r="O1081" i="10"/>
  <c r="A1082" i="10"/>
  <c r="B1082" i="10"/>
  <c r="C1082" i="10"/>
  <c r="D1082" i="10"/>
  <c r="E1082" i="10"/>
  <c r="F1082" i="10"/>
  <c r="G1082" i="10"/>
  <c r="H1082" i="10"/>
  <c r="I1082" i="10"/>
  <c r="J1082" i="10"/>
  <c r="K1082" i="10"/>
  <c r="L1082" i="10"/>
  <c r="M1082" i="10"/>
  <c r="N1082" i="10"/>
  <c r="O1082" i="10"/>
  <c r="A1083" i="10"/>
  <c r="B1083" i="10"/>
  <c r="C1083" i="10"/>
  <c r="D1083" i="10"/>
  <c r="E1083" i="10"/>
  <c r="F1083" i="10"/>
  <c r="G1083" i="10"/>
  <c r="H1083" i="10"/>
  <c r="I1083" i="10"/>
  <c r="J1083" i="10"/>
  <c r="K1083" i="10"/>
  <c r="L1083" i="10"/>
  <c r="M1083" i="10"/>
  <c r="N1083" i="10"/>
  <c r="O1083" i="10"/>
  <c r="A1084" i="10"/>
  <c r="B1084" i="10"/>
  <c r="C1084" i="10"/>
  <c r="D1084" i="10"/>
  <c r="E1084" i="10"/>
  <c r="F1084" i="10"/>
  <c r="G1084" i="10"/>
  <c r="H1084" i="10"/>
  <c r="I1084" i="10"/>
  <c r="J1084" i="10"/>
  <c r="K1084" i="10"/>
  <c r="L1084" i="10"/>
  <c r="M1084" i="10"/>
  <c r="N1084" i="10"/>
  <c r="O1084" i="10"/>
  <c r="A1085" i="10"/>
  <c r="B1085" i="10"/>
  <c r="C1085" i="10"/>
  <c r="D1085" i="10"/>
  <c r="E1085" i="10"/>
  <c r="F1085" i="10"/>
  <c r="G1085" i="10"/>
  <c r="H1085" i="10"/>
  <c r="I1085" i="10"/>
  <c r="J1085" i="10"/>
  <c r="K1085" i="10"/>
  <c r="L1085" i="10"/>
  <c r="M1085" i="10"/>
  <c r="N1085" i="10"/>
  <c r="O1085" i="10"/>
  <c r="A1086" i="10"/>
  <c r="B1086" i="10"/>
  <c r="C1086" i="10"/>
  <c r="D1086" i="10"/>
  <c r="E1086" i="10"/>
  <c r="F1086" i="10"/>
  <c r="G1086" i="10"/>
  <c r="H1086" i="10"/>
  <c r="I1086" i="10"/>
  <c r="J1086" i="10"/>
  <c r="K1086" i="10"/>
  <c r="L1086" i="10"/>
  <c r="M1086" i="10"/>
  <c r="N1086" i="10"/>
  <c r="O1086" i="10"/>
  <c r="A1087" i="10"/>
  <c r="B1087" i="10"/>
  <c r="C1087" i="10"/>
  <c r="D1087" i="10"/>
  <c r="E1087" i="10"/>
  <c r="F1087" i="10"/>
  <c r="G1087" i="10"/>
  <c r="H1087" i="10"/>
  <c r="I1087" i="10"/>
  <c r="J1087" i="10"/>
  <c r="K1087" i="10"/>
  <c r="L1087" i="10"/>
  <c r="M1087" i="10"/>
  <c r="N1087" i="10"/>
  <c r="O1087" i="10"/>
  <c r="A1088" i="10"/>
  <c r="B1088" i="10"/>
  <c r="C1088" i="10"/>
  <c r="D1088" i="10"/>
  <c r="E1088" i="10"/>
  <c r="F1088" i="10"/>
  <c r="G1088" i="10"/>
  <c r="H1088" i="10"/>
  <c r="I1088" i="10"/>
  <c r="J1088" i="10"/>
  <c r="K1088" i="10"/>
  <c r="L1088" i="10"/>
  <c r="M1088" i="10"/>
  <c r="N1088" i="10"/>
  <c r="O1088" i="10"/>
  <c r="A1089" i="10"/>
  <c r="B1089" i="10"/>
  <c r="C1089" i="10"/>
  <c r="D1089" i="10"/>
  <c r="E1089" i="10"/>
  <c r="F1089" i="10"/>
  <c r="G1089" i="10"/>
  <c r="H1089" i="10"/>
  <c r="I1089" i="10"/>
  <c r="J1089" i="10"/>
  <c r="K1089" i="10"/>
  <c r="L1089" i="10"/>
  <c r="M1089" i="10"/>
  <c r="N1089" i="10"/>
  <c r="O1089" i="10"/>
  <c r="A1090" i="10"/>
  <c r="B1090" i="10"/>
  <c r="C1090" i="10"/>
  <c r="D1090" i="10"/>
  <c r="E1090" i="10"/>
  <c r="F1090" i="10"/>
  <c r="G1090" i="10"/>
  <c r="H1090" i="10"/>
  <c r="I1090" i="10"/>
  <c r="J1090" i="10"/>
  <c r="K1090" i="10"/>
  <c r="L1090" i="10"/>
  <c r="M1090" i="10"/>
  <c r="N1090" i="10"/>
  <c r="O1090" i="10"/>
  <c r="A1091" i="10"/>
  <c r="B1091" i="10"/>
  <c r="C1091" i="10"/>
  <c r="D1091" i="10"/>
  <c r="E1091" i="10"/>
  <c r="F1091" i="10"/>
  <c r="G1091" i="10"/>
  <c r="H1091" i="10"/>
  <c r="I1091" i="10"/>
  <c r="J1091" i="10"/>
  <c r="K1091" i="10"/>
  <c r="L1091" i="10"/>
  <c r="M1091" i="10"/>
  <c r="N1091" i="10"/>
  <c r="O1091" i="10"/>
  <c r="A1092" i="10"/>
  <c r="B1092" i="10"/>
  <c r="C1092" i="10"/>
  <c r="D1092" i="10"/>
  <c r="E1092" i="10"/>
  <c r="F1092" i="10"/>
  <c r="G1092" i="10"/>
  <c r="H1092" i="10"/>
  <c r="I1092" i="10"/>
  <c r="J1092" i="10"/>
  <c r="K1092" i="10"/>
  <c r="L1092" i="10"/>
  <c r="M1092" i="10"/>
  <c r="N1092" i="10"/>
  <c r="O1092" i="10"/>
  <c r="A1093" i="10"/>
  <c r="B1093" i="10"/>
  <c r="C1093" i="10"/>
  <c r="D1093" i="10"/>
  <c r="E1093" i="10"/>
  <c r="F1093" i="10"/>
  <c r="G1093" i="10"/>
  <c r="H1093" i="10"/>
  <c r="I1093" i="10"/>
  <c r="J1093" i="10"/>
  <c r="K1093" i="10"/>
  <c r="L1093" i="10"/>
  <c r="M1093" i="10"/>
  <c r="N1093" i="10"/>
  <c r="O1093" i="10"/>
  <c r="A1094" i="10"/>
  <c r="B1094" i="10"/>
  <c r="C1094" i="10"/>
  <c r="D1094" i="10"/>
  <c r="E1094" i="10"/>
  <c r="F1094" i="10"/>
  <c r="G1094" i="10"/>
  <c r="H1094" i="10"/>
  <c r="I1094" i="10"/>
  <c r="J1094" i="10"/>
  <c r="K1094" i="10"/>
  <c r="L1094" i="10"/>
  <c r="M1094" i="10"/>
  <c r="N1094" i="10"/>
  <c r="O1094" i="10"/>
  <c r="A1095" i="10"/>
  <c r="B1095" i="10"/>
  <c r="C1095" i="10"/>
  <c r="D1095" i="10"/>
  <c r="E1095" i="10"/>
  <c r="F1095" i="10"/>
  <c r="G1095" i="10"/>
  <c r="H1095" i="10"/>
  <c r="I1095" i="10"/>
  <c r="J1095" i="10"/>
  <c r="K1095" i="10"/>
  <c r="L1095" i="10"/>
  <c r="M1095" i="10"/>
  <c r="N1095" i="10"/>
  <c r="O1095" i="10"/>
  <c r="A1096" i="10"/>
  <c r="B1096" i="10"/>
  <c r="C1096" i="10"/>
  <c r="D1096" i="10"/>
  <c r="E1096" i="10"/>
  <c r="F1096" i="10"/>
  <c r="G1096" i="10"/>
  <c r="H1096" i="10"/>
  <c r="I1096" i="10"/>
  <c r="J1096" i="10"/>
  <c r="K1096" i="10"/>
  <c r="L1096" i="10"/>
  <c r="M1096" i="10"/>
  <c r="N1096" i="10"/>
  <c r="O1096" i="10"/>
  <c r="A1097" i="10"/>
  <c r="B1097" i="10"/>
  <c r="C1097" i="10"/>
  <c r="D1097" i="10"/>
  <c r="E1097" i="10"/>
  <c r="F1097" i="10"/>
  <c r="G1097" i="10"/>
  <c r="H1097" i="10"/>
  <c r="I1097" i="10"/>
  <c r="J1097" i="10"/>
  <c r="K1097" i="10"/>
  <c r="L1097" i="10"/>
  <c r="M1097" i="10"/>
  <c r="N1097" i="10"/>
  <c r="O1097" i="10"/>
  <c r="A1098" i="10"/>
  <c r="B1098" i="10"/>
  <c r="C1098" i="10"/>
  <c r="D1098" i="10"/>
  <c r="E1098" i="10"/>
  <c r="F1098" i="10"/>
  <c r="G1098" i="10"/>
  <c r="H1098" i="10"/>
  <c r="I1098" i="10"/>
  <c r="J1098" i="10"/>
  <c r="K1098" i="10"/>
  <c r="L1098" i="10"/>
  <c r="M1098" i="10"/>
  <c r="N1098" i="10"/>
  <c r="O1098" i="10"/>
  <c r="A1099" i="10"/>
  <c r="B1099" i="10"/>
  <c r="C1099" i="10"/>
  <c r="D1099" i="10"/>
  <c r="E1099" i="10"/>
  <c r="F1099" i="10"/>
  <c r="G1099" i="10"/>
  <c r="H1099" i="10"/>
  <c r="I1099" i="10"/>
  <c r="J1099" i="10"/>
  <c r="K1099" i="10"/>
  <c r="L1099" i="10"/>
  <c r="M1099" i="10"/>
  <c r="N1099" i="10"/>
  <c r="O1099" i="10"/>
  <c r="A1100" i="10"/>
  <c r="B1100" i="10"/>
  <c r="C1100" i="10"/>
  <c r="D1100" i="10"/>
  <c r="E1100" i="10"/>
  <c r="F1100" i="10"/>
  <c r="G1100" i="10"/>
  <c r="H1100" i="10"/>
  <c r="I1100" i="10"/>
  <c r="J1100" i="10"/>
  <c r="K1100" i="10"/>
  <c r="L1100" i="10"/>
  <c r="M1100" i="10"/>
  <c r="N1100" i="10"/>
  <c r="O1100" i="10"/>
  <c r="A1101" i="10"/>
  <c r="B1101" i="10"/>
  <c r="C1101" i="10"/>
  <c r="D1101" i="10"/>
  <c r="E1101" i="10"/>
  <c r="F1101" i="10"/>
  <c r="G1101" i="10"/>
  <c r="H1101" i="10"/>
  <c r="I1101" i="10"/>
  <c r="J1101" i="10"/>
  <c r="K1101" i="10"/>
  <c r="L1101" i="10"/>
  <c r="M1101" i="10"/>
  <c r="N1101" i="10"/>
  <c r="O1101" i="10"/>
  <c r="A1102" i="10"/>
  <c r="B1102" i="10"/>
  <c r="C1102" i="10"/>
  <c r="D1102" i="10"/>
  <c r="E1102" i="10"/>
  <c r="F1102" i="10"/>
  <c r="G1102" i="10"/>
  <c r="H1102" i="10"/>
  <c r="I1102" i="10"/>
  <c r="J1102" i="10"/>
  <c r="K1102" i="10"/>
  <c r="L1102" i="10"/>
  <c r="M1102" i="10"/>
  <c r="N1102" i="10"/>
  <c r="O1102" i="10"/>
  <c r="A1103" i="10"/>
  <c r="B1103" i="10"/>
  <c r="C1103" i="10"/>
  <c r="D1103" i="10"/>
  <c r="E1103" i="10"/>
  <c r="F1103" i="10"/>
  <c r="G1103" i="10"/>
  <c r="H1103" i="10"/>
  <c r="I1103" i="10"/>
  <c r="J1103" i="10"/>
  <c r="K1103" i="10"/>
  <c r="L1103" i="10"/>
  <c r="M1103" i="10"/>
  <c r="N1103" i="10"/>
  <c r="O1103" i="10"/>
  <c r="A1104" i="10"/>
  <c r="B1104" i="10"/>
  <c r="C1104" i="10"/>
  <c r="D1104" i="10"/>
  <c r="E1104" i="10"/>
  <c r="F1104" i="10"/>
  <c r="G1104" i="10"/>
  <c r="H1104" i="10"/>
  <c r="I1104" i="10"/>
  <c r="J1104" i="10"/>
  <c r="K1104" i="10"/>
  <c r="L1104" i="10"/>
  <c r="M1104" i="10"/>
  <c r="N1104" i="10"/>
  <c r="O1104" i="10"/>
  <c r="A1105" i="10"/>
  <c r="B1105" i="10"/>
  <c r="C1105" i="10"/>
  <c r="D1105" i="10"/>
  <c r="E1105" i="10"/>
  <c r="F1105" i="10"/>
  <c r="G1105" i="10"/>
  <c r="H1105" i="10"/>
  <c r="I1105" i="10"/>
  <c r="J1105" i="10"/>
  <c r="K1105" i="10"/>
  <c r="L1105" i="10"/>
  <c r="M1105" i="10"/>
  <c r="N1105" i="10"/>
  <c r="O1105" i="10"/>
  <c r="A1106" i="10"/>
  <c r="B1106" i="10"/>
  <c r="C1106" i="10"/>
  <c r="D1106" i="10"/>
  <c r="E1106" i="10"/>
  <c r="F1106" i="10"/>
  <c r="G1106" i="10"/>
  <c r="H1106" i="10"/>
  <c r="I1106" i="10"/>
  <c r="J1106" i="10"/>
  <c r="K1106" i="10"/>
  <c r="L1106" i="10"/>
  <c r="M1106" i="10"/>
  <c r="N1106" i="10"/>
  <c r="O1106" i="10"/>
  <c r="A1107" i="10"/>
  <c r="B1107" i="10"/>
  <c r="C1107" i="10"/>
  <c r="D1107" i="10"/>
  <c r="E1107" i="10"/>
  <c r="F1107" i="10"/>
  <c r="G1107" i="10"/>
  <c r="H1107" i="10"/>
  <c r="I1107" i="10"/>
  <c r="J1107" i="10"/>
  <c r="K1107" i="10"/>
  <c r="L1107" i="10"/>
  <c r="M1107" i="10"/>
  <c r="N1107" i="10"/>
  <c r="O1107" i="10"/>
  <c r="A1108" i="10"/>
  <c r="B1108" i="10"/>
  <c r="C1108" i="10"/>
  <c r="D1108" i="10"/>
  <c r="E1108" i="10"/>
  <c r="F1108" i="10"/>
  <c r="G1108" i="10"/>
  <c r="H1108" i="10"/>
  <c r="I1108" i="10"/>
  <c r="J1108" i="10"/>
  <c r="K1108" i="10"/>
  <c r="L1108" i="10"/>
  <c r="M1108" i="10"/>
  <c r="N1108" i="10"/>
  <c r="O1108" i="10"/>
  <c r="A1109" i="10"/>
  <c r="B1109" i="10"/>
  <c r="C1109" i="10"/>
  <c r="D1109" i="10"/>
  <c r="E1109" i="10"/>
  <c r="F1109" i="10"/>
  <c r="G1109" i="10"/>
  <c r="H1109" i="10"/>
  <c r="I1109" i="10"/>
  <c r="J1109" i="10"/>
  <c r="K1109" i="10"/>
  <c r="L1109" i="10"/>
  <c r="M1109" i="10"/>
  <c r="N1109" i="10"/>
  <c r="O1109" i="10"/>
  <c r="A1110" i="10"/>
  <c r="B1110" i="10"/>
  <c r="C1110" i="10"/>
  <c r="D1110" i="10"/>
  <c r="E1110" i="10"/>
  <c r="F1110" i="10"/>
  <c r="G1110" i="10"/>
  <c r="H1110" i="10"/>
  <c r="I1110" i="10"/>
  <c r="J1110" i="10"/>
  <c r="K1110" i="10"/>
  <c r="L1110" i="10"/>
  <c r="M1110" i="10"/>
  <c r="N1110" i="10"/>
  <c r="O1110" i="10"/>
  <c r="A1111" i="10"/>
  <c r="B1111" i="10"/>
  <c r="C1111" i="10"/>
  <c r="D1111" i="10"/>
  <c r="E1111" i="10"/>
  <c r="F1111" i="10"/>
  <c r="G1111" i="10"/>
  <c r="H1111" i="10"/>
  <c r="I1111" i="10"/>
  <c r="J1111" i="10"/>
  <c r="K1111" i="10"/>
  <c r="L1111" i="10"/>
  <c r="M1111" i="10"/>
  <c r="N1111" i="10"/>
  <c r="O1111" i="10"/>
  <c r="A1112" i="10"/>
  <c r="B1112" i="10"/>
  <c r="C1112" i="10"/>
  <c r="D1112" i="10"/>
  <c r="E1112" i="10"/>
  <c r="F1112" i="10"/>
  <c r="G1112" i="10"/>
  <c r="H1112" i="10"/>
  <c r="I1112" i="10"/>
  <c r="J1112" i="10"/>
  <c r="K1112" i="10"/>
  <c r="L1112" i="10"/>
  <c r="M1112" i="10"/>
  <c r="N1112" i="10"/>
  <c r="O1112" i="10"/>
  <c r="A1113" i="10"/>
  <c r="B1113" i="10"/>
  <c r="C1113" i="10"/>
  <c r="D1113" i="10"/>
  <c r="E1113" i="10"/>
  <c r="F1113" i="10"/>
  <c r="G1113" i="10"/>
  <c r="H1113" i="10"/>
  <c r="I1113" i="10"/>
  <c r="J1113" i="10"/>
  <c r="K1113" i="10"/>
  <c r="L1113" i="10"/>
  <c r="M1113" i="10"/>
  <c r="N1113" i="10"/>
  <c r="O1113" i="10"/>
  <c r="A1114" i="10"/>
  <c r="B1114" i="10"/>
  <c r="C1114" i="10"/>
  <c r="D1114" i="10"/>
  <c r="E1114" i="10"/>
  <c r="F1114" i="10"/>
  <c r="G1114" i="10"/>
  <c r="H1114" i="10"/>
  <c r="I1114" i="10"/>
  <c r="J1114" i="10"/>
  <c r="K1114" i="10"/>
  <c r="L1114" i="10"/>
  <c r="M1114" i="10"/>
  <c r="N1114" i="10"/>
  <c r="O1114" i="10"/>
  <c r="A1115" i="10"/>
  <c r="B1115" i="10"/>
  <c r="C1115" i="10"/>
  <c r="D1115" i="10"/>
  <c r="E1115" i="10"/>
  <c r="F1115" i="10"/>
  <c r="G1115" i="10"/>
  <c r="H1115" i="10"/>
  <c r="I1115" i="10"/>
  <c r="J1115" i="10"/>
  <c r="K1115" i="10"/>
  <c r="L1115" i="10"/>
  <c r="M1115" i="10"/>
  <c r="N1115" i="10"/>
  <c r="O1115" i="10"/>
  <c r="A1116" i="10"/>
  <c r="B1116" i="10"/>
  <c r="C1116" i="10"/>
  <c r="D1116" i="10"/>
  <c r="E1116" i="10"/>
  <c r="F1116" i="10"/>
  <c r="G1116" i="10"/>
  <c r="H1116" i="10"/>
  <c r="I1116" i="10"/>
  <c r="J1116" i="10"/>
  <c r="K1116" i="10"/>
  <c r="L1116" i="10"/>
  <c r="M1116" i="10"/>
  <c r="N1116" i="10"/>
  <c r="O1116" i="10"/>
  <c r="A1117" i="10"/>
  <c r="B1117" i="10"/>
  <c r="C1117" i="10"/>
  <c r="D1117" i="10"/>
  <c r="E1117" i="10"/>
  <c r="F1117" i="10"/>
  <c r="G1117" i="10"/>
  <c r="H1117" i="10"/>
  <c r="I1117" i="10"/>
  <c r="J1117" i="10"/>
  <c r="K1117" i="10"/>
  <c r="L1117" i="10"/>
  <c r="M1117" i="10"/>
  <c r="N1117" i="10"/>
  <c r="O1117" i="10"/>
  <c r="A1118" i="10"/>
  <c r="B1118" i="10"/>
  <c r="C1118" i="10"/>
  <c r="D1118" i="10"/>
  <c r="E1118" i="10"/>
  <c r="F1118" i="10"/>
  <c r="G1118" i="10"/>
  <c r="H1118" i="10"/>
  <c r="I1118" i="10"/>
  <c r="J1118" i="10"/>
  <c r="K1118" i="10"/>
  <c r="L1118" i="10"/>
  <c r="M1118" i="10"/>
  <c r="N1118" i="10"/>
  <c r="O1118" i="10"/>
  <c r="A1119" i="10"/>
  <c r="B1119" i="10"/>
  <c r="C1119" i="10"/>
  <c r="D1119" i="10"/>
  <c r="E1119" i="10"/>
  <c r="F1119" i="10"/>
  <c r="G1119" i="10"/>
  <c r="H1119" i="10"/>
  <c r="I1119" i="10"/>
  <c r="J1119" i="10"/>
  <c r="K1119" i="10"/>
  <c r="L1119" i="10"/>
  <c r="M1119" i="10"/>
  <c r="N1119" i="10"/>
  <c r="O1119" i="10"/>
  <c r="A1120" i="10"/>
  <c r="B1120" i="10"/>
  <c r="C1120" i="10"/>
  <c r="D1120" i="10"/>
  <c r="E1120" i="10"/>
  <c r="F1120" i="10"/>
  <c r="G1120" i="10"/>
  <c r="H1120" i="10"/>
  <c r="I1120" i="10"/>
  <c r="J1120" i="10"/>
  <c r="K1120" i="10"/>
  <c r="L1120" i="10"/>
  <c r="M1120" i="10"/>
  <c r="N1120" i="10"/>
  <c r="O1120" i="10"/>
  <c r="A1121" i="10"/>
  <c r="B1121" i="10"/>
  <c r="C1121" i="10"/>
  <c r="D1121" i="10"/>
  <c r="E1121" i="10"/>
  <c r="F1121" i="10"/>
  <c r="G1121" i="10"/>
  <c r="H1121" i="10"/>
  <c r="I1121" i="10"/>
  <c r="J1121" i="10"/>
  <c r="K1121" i="10"/>
  <c r="L1121" i="10"/>
  <c r="M1121" i="10"/>
  <c r="N1121" i="10"/>
  <c r="O1121" i="10"/>
  <c r="A1122" i="10"/>
  <c r="B1122" i="10"/>
  <c r="C1122" i="10"/>
  <c r="D1122" i="10"/>
  <c r="E1122" i="10"/>
  <c r="F1122" i="10"/>
  <c r="G1122" i="10"/>
  <c r="H1122" i="10"/>
  <c r="I1122" i="10"/>
  <c r="J1122" i="10"/>
  <c r="K1122" i="10"/>
  <c r="L1122" i="10"/>
  <c r="M1122" i="10"/>
  <c r="N1122" i="10"/>
  <c r="O1122" i="10"/>
  <c r="A1123" i="10"/>
  <c r="B1123" i="10"/>
  <c r="C1123" i="10"/>
  <c r="D1123" i="10"/>
  <c r="E1123" i="10"/>
  <c r="F1123" i="10"/>
  <c r="G1123" i="10"/>
  <c r="H1123" i="10"/>
  <c r="I1123" i="10"/>
  <c r="J1123" i="10"/>
  <c r="K1123" i="10"/>
  <c r="L1123" i="10"/>
  <c r="M1123" i="10"/>
  <c r="N1123" i="10"/>
  <c r="O1123" i="10"/>
  <c r="A1124" i="10"/>
  <c r="B1124" i="10"/>
  <c r="C1124" i="10"/>
  <c r="D1124" i="10"/>
  <c r="E1124" i="10"/>
  <c r="F1124" i="10"/>
  <c r="G1124" i="10"/>
  <c r="H1124" i="10"/>
  <c r="I1124" i="10"/>
  <c r="J1124" i="10"/>
  <c r="K1124" i="10"/>
  <c r="L1124" i="10"/>
  <c r="M1124" i="10"/>
  <c r="N1124" i="10"/>
  <c r="O1124" i="10"/>
  <c r="A1125" i="10"/>
  <c r="B1125" i="10"/>
  <c r="C1125" i="10"/>
  <c r="D1125" i="10"/>
  <c r="E1125" i="10"/>
  <c r="F1125" i="10"/>
  <c r="G1125" i="10"/>
  <c r="H1125" i="10"/>
  <c r="I1125" i="10"/>
  <c r="J1125" i="10"/>
  <c r="K1125" i="10"/>
  <c r="L1125" i="10"/>
  <c r="M1125" i="10"/>
  <c r="N1125" i="10"/>
  <c r="O1125" i="10"/>
  <c r="A1126" i="10"/>
  <c r="B1126" i="10"/>
  <c r="C1126" i="10"/>
  <c r="D1126" i="10"/>
  <c r="E1126" i="10"/>
  <c r="F1126" i="10"/>
  <c r="G1126" i="10"/>
  <c r="H1126" i="10"/>
  <c r="I1126" i="10"/>
  <c r="J1126" i="10"/>
  <c r="K1126" i="10"/>
  <c r="L1126" i="10"/>
  <c r="M1126" i="10"/>
  <c r="N1126" i="10"/>
  <c r="O1126" i="10"/>
  <c r="A1127" i="10"/>
  <c r="B1127" i="10"/>
  <c r="C1127" i="10"/>
  <c r="D1127" i="10"/>
  <c r="E1127" i="10"/>
  <c r="F1127" i="10"/>
  <c r="G1127" i="10"/>
  <c r="H1127" i="10"/>
  <c r="I1127" i="10"/>
  <c r="J1127" i="10"/>
  <c r="K1127" i="10"/>
  <c r="L1127" i="10"/>
  <c r="M1127" i="10"/>
  <c r="N1127" i="10"/>
  <c r="O1127" i="10"/>
  <c r="A1128" i="10"/>
  <c r="B1128" i="10"/>
  <c r="C1128" i="10"/>
  <c r="D1128" i="10"/>
  <c r="E1128" i="10"/>
  <c r="F1128" i="10"/>
  <c r="G1128" i="10"/>
  <c r="H1128" i="10"/>
  <c r="I1128" i="10"/>
  <c r="J1128" i="10"/>
  <c r="K1128" i="10"/>
  <c r="L1128" i="10"/>
  <c r="M1128" i="10"/>
  <c r="N1128" i="10"/>
  <c r="O1128" i="10"/>
  <c r="A1129" i="10"/>
  <c r="B1129" i="10"/>
  <c r="C1129" i="10"/>
  <c r="D1129" i="10"/>
  <c r="E1129" i="10"/>
  <c r="F1129" i="10"/>
  <c r="G1129" i="10"/>
  <c r="H1129" i="10"/>
  <c r="I1129" i="10"/>
  <c r="J1129" i="10"/>
  <c r="K1129" i="10"/>
  <c r="L1129" i="10"/>
  <c r="M1129" i="10"/>
  <c r="N1129" i="10"/>
  <c r="O1129" i="10"/>
  <c r="A1130" i="10"/>
  <c r="B1130" i="10"/>
  <c r="C1130" i="10"/>
  <c r="D1130" i="10"/>
  <c r="E1130" i="10"/>
  <c r="F1130" i="10"/>
  <c r="G1130" i="10"/>
  <c r="H1130" i="10"/>
  <c r="I1130" i="10"/>
  <c r="J1130" i="10"/>
  <c r="K1130" i="10"/>
  <c r="L1130" i="10"/>
  <c r="M1130" i="10"/>
  <c r="N1130" i="10"/>
  <c r="O1130" i="10"/>
  <c r="A1131" i="10"/>
  <c r="B1131" i="10"/>
  <c r="C1131" i="10"/>
  <c r="D1131" i="10"/>
  <c r="E1131" i="10"/>
  <c r="F1131" i="10"/>
  <c r="G1131" i="10"/>
  <c r="H1131" i="10"/>
  <c r="I1131" i="10"/>
  <c r="J1131" i="10"/>
  <c r="K1131" i="10"/>
  <c r="L1131" i="10"/>
  <c r="M1131" i="10"/>
  <c r="N1131" i="10"/>
  <c r="O1131" i="10"/>
  <c r="A1132" i="10"/>
  <c r="B1132" i="10"/>
  <c r="C1132" i="10"/>
  <c r="D1132" i="10"/>
  <c r="E1132" i="10"/>
  <c r="F1132" i="10"/>
  <c r="G1132" i="10"/>
  <c r="H1132" i="10"/>
  <c r="I1132" i="10"/>
  <c r="J1132" i="10"/>
  <c r="K1132" i="10"/>
  <c r="L1132" i="10"/>
  <c r="M1132" i="10"/>
  <c r="N1132" i="10"/>
  <c r="O1132" i="10"/>
  <c r="A1133" i="10"/>
  <c r="B1133" i="10"/>
  <c r="C1133" i="10"/>
  <c r="D1133" i="10"/>
  <c r="E1133" i="10"/>
  <c r="F1133" i="10"/>
  <c r="G1133" i="10"/>
  <c r="H1133" i="10"/>
  <c r="I1133" i="10"/>
  <c r="J1133" i="10"/>
  <c r="K1133" i="10"/>
  <c r="L1133" i="10"/>
  <c r="M1133" i="10"/>
  <c r="N1133" i="10"/>
  <c r="O1133" i="10"/>
  <c r="A1134" i="10"/>
  <c r="B1134" i="10"/>
  <c r="C1134" i="10"/>
  <c r="D1134" i="10"/>
  <c r="E1134" i="10"/>
  <c r="F1134" i="10"/>
  <c r="G1134" i="10"/>
  <c r="H1134" i="10"/>
  <c r="I1134" i="10"/>
  <c r="J1134" i="10"/>
  <c r="K1134" i="10"/>
  <c r="L1134" i="10"/>
  <c r="M1134" i="10"/>
  <c r="N1134" i="10"/>
  <c r="O1134" i="10"/>
  <c r="A1135" i="10"/>
  <c r="B1135" i="10"/>
  <c r="C1135" i="10"/>
  <c r="D1135" i="10"/>
  <c r="E1135" i="10"/>
  <c r="F1135" i="10"/>
  <c r="G1135" i="10"/>
  <c r="H1135" i="10"/>
  <c r="I1135" i="10"/>
  <c r="J1135" i="10"/>
  <c r="K1135" i="10"/>
  <c r="L1135" i="10"/>
  <c r="M1135" i="10"/>
  <c r="N1135" i="10"/>
  <c r="O1135" i="10"/>
  <c r="A1136" i="10"/>
  <c r="B1136" i="10"/>
  <c r="C1136" i="10"/>
  <c r="D1136" i="10"/>
  <c r="E1136" i="10"/>
  <c r="F1136" i="10"/>
  <c r="G1136" i="10"/>
  <c r="H1136" i="10"/>
  <c r="I1136" i="10"/>
  <c r="J1136" i="10"/>
  <c r="K1136" i="10"/>
  <c r="L1136" i="10"/>
  <c r="M1136" i="10"/>
  <c r="N1136" i="10"/>
  <c r="O1136" i="10"/>
  <c r="A1137" i="10"/>
  <c r="B1137" i="10"/>
  <c r="C1137" i="10"/>
  <c r="D1137" i="10"/>
  <c r="E1137" i="10"/>
  <c r="F1137" i="10"/>
  <c r="G1137" i="10"/>
  <c r="H1137" i="10"/>
  <c r="I1137" i="10"/>
  <c r="J1137" i="10"/>
  <c r="K1137" i="10"/>
  <c r="L1137" i="10"/>
  <c r="M1137" i="10"/>
  <c r="N1137" i="10"/>
  <c r="O1137" i="10"/>
  <c r="A1138" i="10"/>
  <c r="B1138" i="10"/>
  <c r="C1138" i="10"/>
  <c r="D1138" i="10"/>
  <c r="E1138" i="10"/>
  <c r="F1138" i="10"/>
  <c r="G1138" i="10"/>
  <c r="H1138" i="10"/>
  <c r="I1138" i="10"/>
  <c r="J1138" i="10"/>
  <c r="K1138" i="10"/>
  <c r="L1138" i="10"/>
  <c r="M1138" i="10"/>
  <c r="N1138" i="10"/>
  <c r="O1138" i="10"/>
  <c r="A1139" i="10"/>
  <c r="B1139" i="10"/>
  <c r="C1139" i="10"/>
  <c r="D1139" i="10"/>
  <c r="E1139" i="10"/>
  <c r="F1139" i="10"/>
  <c r="G1139" i="10"/>
  <c r="H1139" i="10"/>
  <c r="I1139" i="10"/>
  <c r="J1139" i="10"/>
  <c r="K1139" i="10"/>
  <c r="L1139" i="10"/>
  <c r="M1139" i="10"/>
  <c r="N1139" i="10"/>
  <c r="O1139" i="10"/>
  <c r="A1140" i="10"/>
  <c r="B1140" i="10"/>
  <c r="C1140" i="10"/>
  <c r="D1140" i="10"/>
  <c r="E1140" i="10"/>
  <c r="F1140" i="10"/>
  <c r="G1140" i="10"/>
  <c r="H1140" i="10"/>
  <c r="I1140" i="10"/>
  <c r="J1140" i="10"/>
  <c r="K1140" i="10"/>
  <c r="L1140" i="10"/>
  <c r="M1140" i="10"/>
  <c r="N1140" i="10"/>
  <c r="O1140" i="10"/>
  <c r="A1141" i="10"/>
  <c r="B1141" i="10"/>
  <c r="C1141" i="10"/>
  <c r="D1141" i="10"/>
  <c r="E1141" i="10"/>
  <c r="F1141" i="10"/>
  <c r="G1141" i="10"/>
  <c r="H1141" i="10"/>
  <c r="I1141" i="10"/>
  <c r="J1141" i="10"/>
  <c r="K1141" i="10"/>
  <c r="L1141" i="10"/>
  <c r="M1141" i="10"/>
  <c r="N1141" i="10"/>
  <c r="O1141" i="10"/>
  <c r="A1142" i="10"/>
  <c r="B1142" i="10"/>
  <c r="C1142" i="10"/>
  <c r="D1142" i="10"/>
  <c r="E1142" i="10"/>
  <c r="F1142" i="10"/>
  <c r="G1142" i="10"/>
  <c r="H1142" i="10"/>
  <c r="I1142" i="10"/>
  <c r="J1142" i="10"/>
  <c r="K1142" i="10"/>
  <c r="L1142" i="10"/>
  <c r="M1142" i="10"/>
  <c r="N1142" i="10"/>
  <c r="O1142" i="10"/>
  <c r="A1143" i="10"/>
  <c r="B1143" i="10"/>
  <c r="C1143" i="10"/>
  <c r="D1143" i="10"/>
  <c r="E1143" i="10"/>
  <c r="F1143" i="10"/>
  <c r="G1143" i="10"/>
  <c r="H1143" i="10"/>
  <c r="I1143" i="10"/>
  <c r="J1143" i="10"/>
  <c r="K1143" i="10"/>
  <c r="L1143" i="10"/>
  <c r="M1143" i="10"/>
  <c r="N1143" i="10"/>
  <c r="O1143" i="10"/>
  <c r="A1144" i="10"/>
  <c r="B1144" i="10"/>
  <c r="C1144" i="10"/>
  <c r="D1144" i="10"/>
  <c r="E1144" i="10"/>
  <c r="F1144" i="10"/>
  <c r="G1144" i="10"/>
  <c r="H1144" i="10"/>
  <c r="I1144" i="10"/>
  <c r="J1144" i="10"/>
  <c r="K1144" i="10"/>
  <c r="L1144" i="10"/>
  <c r="M1144" i="10"/>
  <c r="N1144" i="10"/>
  <c r="O1144" i="10"/>
  <c r="A1145" i="10"/>
  <c r="B1145" i="10"/>
  <c r="C1145" i="10"/>
  <c r="D1145" i="10"/>
  <c r="E1145" i="10"/>
  <c r="F1145" i="10"/>
  <c r="G1145" i="10"/>
  <c r="H1145" i="10"/>
  <c r="I1145" i="10"/>
  <c r="J1145" i="10"/>
  <c r="K1145" i="10"/>
  <c r="L1145" i="10"/>
  <c r="M1145" i="10"/>
  <c r="N1145" i="10"/>
  <c r="O1145" i="10"/>
  <c r="A1146" i="10"/>
  <c r="B1146" i="10"/>
  <c r="C1146" i="10"/>
  <c r="D1146" i="10"/>
  <c r="E1146" i="10"/>
  <c r="F1146" i="10"/>
  <c r="G1146" i="10"/>
  <c r="H1146" i="10"/>
  <c r="I1146" i="10"/>
  <c r="J1146" i="10"/>
  <c r="K1146" i="10"/>
  <c r="L1146" i="10"/>
  <c r="M1146" i="10"/>
  <c r="N1146" i="10"/>
  <c r="O1146" i="10"/>
  <c r="A1147" i="10"/>
  <c r="B1147" i="10"/>
  <c r="C1147" i="10"/>
  <c r="D1147" i="10"/>
  <c r="E1147" i="10"/>
  <c r="F1147" i="10"/>
  <c r="G1147" i="10"/>
  <c r="H1147" i="10"/>
  <c r="I1147" i="10"/>
  <c r="J1147" i="10"/>
  <c r="K1147" i="10"/>
  <c r="L1147" i="10"/>
  <c r="M1147" i="10"/>
  <c r="N1147" i="10"/>
  <c r="O1147" i="10"/>
  <c r="A1148" i="10"/>
  <c r="B1148" i="10"/>
  <c r="C1148" i="10"/>
  <c r="D1148" i="10"/>
  <c r="E1148" i="10"/>
  <c r="F1148" i="10"/>
  <c r="G1148" i="10"/>
  <c r="H1148" i="10"/>
  <c r="I1148" i="10"/>
  <c r="J1148" i="10"/>
  <c r="K1148" i="10"/>
  <c r="L1148" i="10"/>
  <c r="M1148" i="10"/>
  <c r="N1148" i="10"/>
  <c r="O1148" i="10"/>
  <c r="A1149" i="10"/>
  <c r="B1149" i="10"/>
  <c r="C1149" i="10"/>
  <c r="D1149" i="10"/>
  <c r="E1149" i="10"/>
  <c r="F1149" i="10"/>
  <c r="G1149" i="10"/>
  <c r="H1149" i="10"/>
  <c r="I1149" i="10"/>
  <c r="J1149" i="10"/>
  <c r="K1149" i="10"/>
  <c r="L1149" i="10"/>
  <c r="M1149" i="10"/>
  <c r="N1149" i="10"/>
  <c r="O1149" i="10"/>
  <c r="A1150" i="10"/>
  <c r="B1150" i="10"/>
  <c r="C1150" i="10"/>
  <c r="D1150" i="10"/>
  <c r="E1150" i="10"/>
  <c r="F1150" i="10"/>
  <c r="G1150" i="10"/>
  <c r="H1150" i="10"/>
  <c r="I1150" i="10"/>
  <c r="J1150" i="10"/>
  <c r="K1150" i="10"/>
  <c r="L1150" i="10"/>
  <c r="M1150" i="10"/>
  <c r="N1150" i="10"/>
  <c r="O1150" i="10"/>
  <c r="A1151" i="10"/>
  <c r="B1151" i="10"/>
  <c r="C1151" i="10"/>
  <c r="D1151" i="10"/>
  <c r="E1151" i="10"/>
  <c r="F1151" i="10"/>
  <c r="G1151" i="10"/>
  <c r="H1151" i="10"/>
  <c r="I1151" i="10"/>
  <c r="J1151" i="10"/>
  <c r="K1151" i="10"/>
  <c r="L1151" i="10"/>
  <c r="M1151" i="10"/>
  <c r="N1151" i="10"/>
  <c r="O1151" i="10"/>
  <c r="A1152" i="10"/>
  <c r="B1152" i="10"/>
  <c r="C1152" i="10"/>
  <c r="D1152" i="10"/>
  <c r="E1152" i="10"/>
  <c r="F1152" i="10"/>
  <c r="G1152" i="10"/>
  <c r="H1152" i="10"/>
  <c r="I1152" i="10"/>
  <c r="J1152" i="10"/>
  <c r="K1152" i="10"/>
  <c r="L1152" i="10"/>
  <c r="M1152" i="10"/>
  <c r="N1152" i="10"/>
  <c r="O1152" i="10"/>
  <c r="A1153" i="10"/>
  <c r="B1153" i="10"/>
  <c r="C1153" i="10"/>
  <c r="D1153" i="10"/>
  <c r="E1153" i="10"/>
  <c r="F1153" i="10"/>
  <c r="G1153" i="10"/>
  <c r="H1153" i="10"/>
  <c r="I1153" i="10"/>
  <c r="J1153" i="10"/>
  <c r="K1153" i="10"/>
  <c r="L1153" i="10"/>
  <c r="M1153" i="10"/>
  <c r="N1153" i="10"/>
  <c r="O1153" i="10"/>
  <c r="A1154" i="10"/>
  <c r="B1154" i="10"/>
  <c r="C1154" i="10"/>
  <c r="D1154" i="10"/>
  <c r="E1154" i="10"/>
  <c r="F1154" i="10"/>
  <c r="G1154" i="10"/>
  <c r="H1154" i="10"/>
  <c r="I1154" i="10"/>
  <c r="J1154" i="10"/>
  <c r="K1154" i="10"/>
  <c r="L1154" i="10"/>
  <c r="M1154" i="10"/>
  <c r="N1154" i="10"/>
  <c r="O1154" i="10"/>
  <c r="A1155" i="10"/>
  <c r="B1155" i="10"/>
  <c r="C1155" i="10"/>
  <c r="D1155" i="10"/>
  <c r="E1155" i="10"/>
  <c r="F1155" i="10"/>
  <c r="G1155" i="10"/>
  <c r="H1155" i="10"/>
  <c r="I1155" i="10"/>
  <c r="J1155" i="10"/>
  <c r="K1155" i="10"/>
  <c r="L1155" i="10"/>
  <c r="M1155" i="10"/>
  <c r="N1155" i="10"/>
  <c r="O1155" i="10"/>
  <c r="A1156" i="10"/>
  <c r="B1156" i="10"/>
  <c r="C1156" i="10"/>
  <c r="D1156" i="10"/>
  <c r="E1156" i="10"/>
  <c r="F1156" i="10"/>
  <c r="G1156" i="10"/>
  <c r="H1156" i="10"/>
  <c r="I1156" i="10"/>
  <c r="J1156" i="10"/>
  <c r="K1156" i="10"/>
  <c r="L1156" i="10"/>
  <c r="M1156" i="10"/>
  <c r="N1156" i="10"/>
  <c r="O1156" i="10"/>
  <c r="A1157" i="10"/>
  <c r="B1157" i="10"/>
  <c r="C1157" i="10"/>
  <c r="D1157" i="10"/>
  <c r="E1157" i="10"/>
  <c r="F1157" i="10"/>
  <c r="G1157" i="10"/>
  <c r="H1157" i="10"/>
  <c r="I1157" i="10"/>
  <c r="J1157" i="10"/>
  <c r="K1157" i="10"/>
  <c r="L1157" i="10"/>
  <c r="M1157" i="10"/>
  <c r="N1157" i="10"/>
  <c r="O1157" i="10"/>
  <c r="A1158" i="10"/>
  <c r="B1158" i="10"/>
  <c r="C1158" i="10"/>
  <c r="D1158" i="10"/>
  <c r="E1158" i="10"/>
  <c r="F1158" i="10"/>
  <c r="G1158" i="10"/>
  <c r="H1158" i="10"/>
  <c r="I1158" i="10"/>
  <c r="J1158" i="10"/>
  <c r="K1158" i="10"/>
  <c r="L1158" i="10"/>
  <c r="M1158" i="10"/>
  <c r="N1158" i="10"/>
  <c r="O1158" i="10"/>
  <c r="A1159" i="10"/>
  <c r="B1159" i="10"/>
  <c r="C1159" i="10"/>
  <c r="D1159" i="10"/>
  <c r="E1159" i="10"/>
  <c r="F1159" i="10"/>
  <c r="G1159" i="10"/>
  <c r="H1159" i="10"/>
  <c r="I1159" i="10"/>
  <c r="J1159" i="10"/>
  <c r="K1159" i="10"/>
  <c r="L1159" i="10"/>
  <c r="M1159" i="10"/>
  <c r="N1159" i="10"/>
  <c r="O1159" i="10"/>
  <c r="A1160" i="10"/>
  <c r="B1160" i="10"/>
  <c r="C1160" i="10"/>
  <c r="D1160" i="10"/>
  <c r="E1160" i="10"/>
  <c r="F1160" i="10"/>
  <c r="G1160" i="10"/>
  <c r="H1160" i="10"/>
  <c r="I1160" i="10"/>
  <c r="J1160" i="10"/>
  <c r="K1160" i="10"/>
  <c r="L1160" i="10"/>
  <c r="M1160" i="10"/>
  <c r="N1160" i="10"/>
  <c r="O1160" i="10"/>
  <c r="A1161" i="10"/>
  <c r="B1161" i="10"/>
  <c r="C1161" i="10"/>
  <c r="D1161" i="10"/>
  <c r="E1161" i="10"/>
  <c r="F1161" i="10"/>
  <c r="G1161" i="10"/>
  <c r="H1161" i="10"/>
  <c r="I1161" i="10"/>
  <c r="J1161" i="10"/>
  <c r="K1161" i="10"/>
  <c r="L1161" i="10"/>
  <c r="M1161" i="10"/>
  <c r="N1161" i="10"/>
  <c r="O1161" i="10"/>
  <c r="A1162" i="10"/>
  <c r="B1162" i="10"/>
  <c r="C1162" i="10"/>
  <c r="D1162" i="10"/>
  <c r="E1162" i="10"/>
  <c r="F1162" i="10"/>
  <c r="G1162" i="10"/>
  <c r="H1162" i="10"/>
  <c r="I1162" i="10"/>
  <c r="J1162" i="10"/>
  <c r="K1162" i="10"/>
  <c r="L1162" i="10"/>
  <c r="M1162" i="10"/>
  <c r="N1162" i="10"/>
  <c r="O1162" i="10"/>
  <c r="A1163" i="10"/>
  <c r="B1163" i="10"/>
  <c r="C1163" i="10"/>
  <c r="D1163" i="10"/>
  <c r="E1163" i="10"/>
  <c r="F1163" i="10"/>
  <c r="G1163" i="10"/>
  <c r="H1163" i="10"/>
  <c r="I1163" i="10"/>
  <c r="J1163" i="10"/>
  <c r="K1163" i="10"/>
  <c r="L1163" i="10"/>
  <c r="M1163" i="10"/>
  <c r="N1163" i="10"/>
  <c r="O1163" i="10"/>
  <c r="A1164" i="10"/>
  <c r="B1164" i="10"/>
  <c r="C1164" i="10"/>
  <c r="D1164" i="10"/>
  <c r="E1164" i="10"/>
  <c r="F1164" i="10"/>
  <c r="G1164" i="10"/>
  <c r="H1164" i="10"/>
  <c r="I1164" i="10"/>
  <c r="J1164" i="10"/>
  <c r="K1164" i="10"/>
  <c r="L1164" i="10"/>
  <c r="M1164" i="10"/>
  <c r="N1164" i="10"/>
  <c r="O1164" i="10"/>
  <c r="A1165" i="10"/>
  <c r="B1165" i="10"/>
  <c r="C1165" i="10"/>
  <c r="D1165" i="10"/>
  <c r="E1165" i="10"/>
  <c r="F1165" i="10"/>
  <c r="G1165" i="10"/>
  <c r="H1165" i="10"/>
  <c r="I1165" i="10"/>
  <c r="J1165" i="10"/>
  <c r="K1165" i="10"/>
  <c r="L1165" i="10"/>
  <c r="M1165" i="10"/>
  <c r="N1165" i="10"/>
  <c r="O1165" i="10"/>
  <c r="A1166" i="10"/>
  <c r="B1166" i="10"/>
  <c r="C1166" i="10"/>
  <c r="D1166" i="10"/>
  <c r="E1166" i="10"/>
  <c r="F1166" i="10"/>
  <c r="G1166" i="10"/>
  <c r="H1166" i="10"/>
  <c r="I1166" i="10"/>
  <c r="J1166" i="10"/>
  <c r="K1166" i="10"/>
  <c r="L1166" i="10"/>
  <c r="M1166" i="10"/>
  <c r="N1166" i="10"/>
  <c r="O1166" i="10"/>
  <c r="A1167" i="10"/>
  <c r="B1167" i="10"/>
  <c r="C1167" i="10"/>
  <c r="D1167" i="10"/>
  <c r="E1167" i="10"/>
  <c r="F1167" i="10"/>
  <c r="G1167" i="10"/>
  <c r="H1167" i="10"/>
  <c r="I1167" i="10"/>
  <c r="J1167" i="10"/>
  <c r="K1167" i="10"/>
  <c r="L1167" i="10"/>
  <c r="M1167" i="10"/>
  <c r="N1167" i="10"/>
  <c r="O1167" i="10"/>
  <c r="A1168" i="10"/>
  <c r="B1168" i="10"/>
  <c r="C1168" i="10"/>
  <c r="D1168" i="10"/>
  <c r="E1168" i="10"/>
  <c r="F1168" i="10"/>
  <c r="G1168" i="10"/>
  <c r="H1168" i="10"/>
  <c r="I1168" i="10"/>
  <c r="J1168" i="10"/>
  <c r="K1168" i="10"/>
  <c r="L1168" i="10"/>
  <c r="M1168" i="10"/>
  <c r="N1168" i="10"/>
  <c r="O1168" i="10"/>
  <c r="A1169" i="10"/>
  <c r="B1169" i="10"/>
  <c r="C1169" i="10"/>
  <c r="D1169" i="10"/>
  <c r="E1169" i="10"/>
  <c r="F1169" i="10"/>
  <c r="G1169" i="10"/>
  <c r="H1169" i="10"/>
  <c r="I1169" i="10"/>
  <c r="J1169" i="10"/>
  <c r="K1169" i="10"/>
  <c r="L1169" i="10"/>
  <c r="M1169" i="10"/>
  <c r="N1169" i="10"/>
  <c r="O1169" i="10"/>
  <c r="A1170" i="10"/>
  <c r="B1170" i="10"/>
  <c r="C1170" i="10"/>
  <c r="D1170" i="10"/>
  <c r="E1170" i="10"/>
  <c r="F1170" i="10"/>
  <c r="G1170" i="10"/>
  <c r="H1170" i="10"/>
  <c r="I1170" i="10"/>
  <c r="J1170" i="10"/>
  <c r="K1170" i="10"/>
  <c r="L1170" i="10"/>
  <c r="M1170" i="10"/>
  <c r="N1170" i="10"/>
  <c r="O1170" i="10"/>
  <c r="A1171" i="10"/>
  <c r="B1171" i="10"/>
  <c r="C1171" i="10"/>
  <c r="D1171" i="10"/>
  <c r="E1171" i="10"/>
  <c r="F1171" i="10"/>
  <c r="G1171" i="10"/>
  <c r="H1171" i="10"/>
  <c r="I1171" i="10"/>
  <c r="J1171" i="10"/>
  <c r="K1171" i="10"/>
  <c r="L1171" i="10"/>
  <c r="M1171" i="10"/>
  <c r="N1171" i="10"/>
  <c r="O1171" i="10"/>
  <c r="A1172" i="10"/>
  <c r="B1172" i="10"/>
  <c r="C1172" i="10"/>
  <c r="D1172" i="10"/>
  <c r="E1172" i="10"/>
  <c r="F1172" i="10"/>
  <c r="G1172" i="10"/>
  <c r="H1172" i="10"/>
  <c r="I1172" i="10"/>
  <c r="J1172" i="10"/>
  <c r="K1172" i="10"/>
  <c r="L1172" i="10"/>
  <c r="M1172" i="10"/>
  <c r="N1172" i="10"/>
  <c r="O1172" i="10"/>
  <c r="A1173" i="10"/>
  <c r="B1173" i="10"/>
  <c r="C1173" i="10"/>
  <c r="D1173" i="10"/>
  <c r="E1173" i="10"/>
  <c r="F1173" i="10"/>
  <c r="G1173" i="10"/>
  <c r="H1173" i="10"/>
  <c r="I1173" i="10"/>
  <c r="J1173" i="10"/>
  <c r="K1173" i="10"/>
  <c r="L1173" i="10"/>
  <c r="M1173" i="10"/>
  <c r="N1173" i="10"/>
  <c r="O1173" i="10"/>
  <c r="A1174" i="10"/>
  <c r="B1174" i="10"/>
  <c r="C1174" i="10"/>
  <c r="D1174" i="10"/>
  <c r="E1174" i="10"/>
  <c r="F1174" i="10"/>
  <c r="G1174" i="10"/>
  <c r="H1174" i="10"/>
  <c r="I1174" i="10"/>
  <c r="J1174" i="10"/>
  <c r="K1174" i="10"/>
  <c r="L1174" i="10"/>
  <c r="M1174" i="10"/>
  <c r="N1174" i="10"/>
  <c r="O1174" i="10"/>
  <c r="A1175" i="10"/>
  <c r="B1175" i="10"/>
  <c r="C1175" i="10"/>
  <c r="D1175" i="10"/>
  <c r="E1175" i="10"/>
  <c r="F1175" i="10"/>
  <c r="G1175" i="10"/>
  <c r="H1175" i="10"/>
  <c r="I1175" i="10"/>
  <c r="J1175" i="10"/>
  <c r="K1175" i="10"/>
  <c r="L1175" i="10"/>
  <c r="M1175" i="10"/>
  <c r="N1175" i="10"/>
  <c r="O1175" i="10"/>
  <c r="A1176" i="10"/>
  <c r="B1176" i="10"/>
  <c r="C1176" i="10"/>
  <c r="D1176" i="10"/>
  <c r="E1176" i="10"/>
  <c r="F1176" i="10"/>
  <c r="G1176" i="10"/>
  <c r="H1176" i="10"/>
  <c r="I1176" i="10"/>
  <c r="J1176" i="10"/>
  <c r="K1176" i="10"/>
  <c r="L1176" i="10"/>
  <c r="M1176" i="10"/>
  <c r="N1176" i="10"/>
  <c r="O1176" i="10"/>
  <c r="A1177" i="10"/>
  <c r="B1177" i="10"/>
  <c r="C1177" i="10"/>
  <c r="D1177" i="10"/>
  <c r="E1177" i="10"/>
  <c r="F1177" i="10"/>
  <c r="G1177" i="10"/>
  <c r="H1177" i="10"/>
  <c r="I1177" i="10"/>
  <c r="J1177" i="10"/>
  <c r="K1177" i="10"/>
  <c r="L1177" i="10"/>
  <c r="M1177" i="10"/>
  <c r="N1177" i="10"/>
  <c r="O1177" i="10"/>
  <c r="A1178" i="10"/>
  <c r="B1178" i="10"/>
  <c r="C1178" i="10"/>
  <c r="D1178" i="10"/>
  <c r="E1178" i="10"/>
  <c r="F1178" i="10"/>
  <c r="G1178" i="10"/>
  <c r="H1178" i="10"/>
  <c r="I1178" i="10"/>
  <c r="J1178" i="10"/>
  <c r="K1178" i="10"/>
  <c r="L1178" i="10"/>
  <c r="M1178" i="10"/>
  <c r="N1178" i="10"/>
  <c r="O1178" i="10"/>
  <c r="A1179" i="10"/>
  <c r="B1179" i="10"/>
  <c r="C1179" i="10"/>
  <c r="D1179" i="10"/>
  <c r="E1179" i="10"/>
  <c r="F1179" i="10"/>
  <c r="G1179" i="10"/>
  <c r="H1179" i="10"/>
  <c r="I1179" i="10"/>
  <c r="J1179" i="10"/>
  <c r="K1179" i="10"/>
  <c r="L1179" i="10"/>
  <c r="M1179" i="10"/>
  <c r="N1179" i="10"/>
  <c r="O1179" i="10"/>
  <c r="A1180" i="10"/>
  <c r="B1180" i="10"/>
  <c r="C1180" i="10"/>
  <c r="D1180" i="10"/>
  <c r="E1180" i="10"/>
  <c r="F1180" i="10"/>
  <c r="G1180" i="10"/>
  <c r="H1180" i="10"/>
  <c r="I1180" i="10"/>
  <c r="J1180" i="10"/>
  <c r="K1180" i="10"/>
  <c r="L1180" i="10"/>
  <c r="M1180" i="10"/>
  <c r="N1180" i="10"/>
  <c r="O1180" i="10"/>
  <c r="A1181" i="10"/>
  <c r="B1181" i="10"/>
  <c r="C1181" i="10"/>
  <c r="D1181" i="10"/>
  <c r="E1181" i="10"/>
  <c r="F1181" i="10"/>
  <c r="G1181" i="10"/>
  <c r="H1181" i="10"/>
  <c r="I1181" i="10"/>
  <c r="J1181" i="10"/>
  <c r="K1181" i="10"/>
  <c r="L1181" i="10"/>
  <c r="M1181" i="10"/>
  <c r="N1181" i="10"/>
  <c r="O1181" i="10"/>
  <c r="A1182" i="10"/>
  <c r="B1182" i="10"/>
  <c r="C1182" i="10"/>
  <c r="D1182" i="10"/>
  <c r="E1182" i="10"/>
  <c r="F1182" i="10"/>
  <c r="G1182" i="10"/>
  <c r="H1182" i="10"/>
  <c r="I1182" i="10"/>
  <c r="J1182" i="10"/>
  <c r="K1182" i="10"/>
  <c r="L1182" i="10"/>
  <c r="M1182" i="10"/>
  <c r="N1182" i="10"/>
  <c r="O1182" i="10"/>
  <c r="A1183" i="10"/>
  <c r="B1183" i="10"/>
  <c r="C1183" i="10"/>
  <c r="D1183" i="10"/>
  <c r="E1183" i="10"/>
  <c r="F1183" i="10"/>
  <c r="G1183" i="10"/>
  <c r="H1183" i="10"/>
  <c r="I1183" i="10"/>
  <c r="J1183" i="10"/>
  <c r="K1183" i="10"/>
  <c r="L1183" i="10"/>
  <c r="M1183" i="10"/>
  <c r="N1183" i="10"/>
  <c r="O1183" i="10"/>
  <c r="A1184" i="10"/>
  <c r="B1184" i="10"/>
  <c r="C1184" i="10"/>
  <c r="D1184" i="10"/>
  <c r="E1184" i="10"/>
  <c r="F1184" i="10"/>
  <c r="G1184" i="10"/>
  <c r="H1184" i="10"/>
  <c r="I1184" i="10"/>
  <c r="J1184" i="10"/>
  <c r="K1184" i="10"/>
  <c r="L1184" i="10"/>
  <c r="M1184" i="10"/>
  <c r="N1184" i="10"/>
  <c r="O1184" i="10"/>
  <c r="A1185" i="10"/>
  <c r="B1185" i="10"/>
  <c r="C1185" i="10"/>
  <c r="D1185" i="10"/>
  <c r="E1185" i="10"/>
  <c r="F1185" i="10"/>
  <c r="G1185" i="10"/>
  <c r="H1185" i="10"/>
  <c r="I1185" i="10"/>
  <c r="J1185" i="10"/>
  <c r="K1185" i="10"/>
  <c r="L1185" i="10"/>
  <c r="M1185" i="10"/>
  <c r="N1185" i="10"/>
  <c r="O1185" i="10"/>
  <c r="A1186" i="10"/>
  <c r="B1186" i="10"/>
  <c r="C1186" i="10"/>
  <c r="D1186" i="10"/>
  <c r="E1186" i="10"/>
  <c r="F1186" i="10"/>
  <c r="G1186" i="10"/>
  <c r="H1186" i="10"/>
  <c r="I1186" i="10"/>
  <c r="J1186" i="10"/>
  <c r="K1186" i="10"/>
  <c r="L1186" i="10"/>
  <c r="M1186" i="10"/>
  <c r="N1186" i="10"/>
  <c r="O1186" i="10"/>
  <c r="A1187" i="10"/>
  <c r="B1187" i="10"/>
  <c r="C1187" i="10"/>
  <c r="D1187" i="10"/>
  <c r="E1187" i="10"/>
  <c r="F1187" i="10"/>
  <c r="G1187" i="10"/>
  <c r="H1187" i="10"/>
  <c r="I1187" i="10"/>
  <c r="J1187" i="10"/>
  <c r="K1187" i="10"/>
  <c r="L1187" i="10"/>
  <c r="M1187" i="10"/>
  <c r="N1187" i="10"/>
  <c r="O1187" i="10"/>
  <c r="A1188" i="10"/>
  <c r="B1188" i="10"/>
  <c r="C1188" i="10"/>
  <c r="D1188" i="10"/>
  <c r="E1188" i="10"/>
  <c r="F1188" i="10"/>
  <c r="G1188" i="10"/>
  <c r="H1188" i="10"/>
  <c r="I1188" i="10"/>
  <c r="J1188" i="10"/>
  <c r="K1188" i="10"/>
  <c r="L1188" i="10"/>
  <c r="M1188" i="10"/>
  <c r="N1188" i="10"/>
  <c r="O1188" i="10"/>
  <c r="A1189" i="10"/>
  <c r="B1189" i="10"/>
  <c r="C1189" i="10"/>
  <c r="D1189" i="10"/>
  <c r="E1189" i="10"/>
  <c r="F1189" i="10"/>
  <c r="G1189" i="10"/>
  <c r="H1189" i="10"/>
  <c r="I1189" i="10"/>
  <c r="J1189" i="10"/>
  <c r="K1189" i="10"/>
  <c r="L1189" i="10"/>
  <c r="M1189" i="10"/>
  <c r="N1189" i="10"/>
  <c r="O1189" i="10"/>
  <c r="A1190" i="10"/>
  <c r="B1190" i="10"/>
  <c r="C1190" i="10"/>
  <c r="D1190" i="10"/>
  <c r="E1190" i="10"/>
  <c r="F1190" i="10"/>
  <c r="G1190" i="10"/>
  <c r="H1190" i="10"/>
  <c r="I1190" i="10"/>
  <c r="J1190" i="10"/>
  <c r="K1190" i="10"/>
  <c r="L1190" i="10"/>
  <c r="M1190" i="10"/>
  <c r="N1190" i="10"/>
  <c r="O1190" i="10"/>
  <c r="A1191" i="10"/>
  <c r="B1191" i="10"/>
  <c r="C1191" i="10"/>
  <c r="D1191" i="10"/>
  <c r="E1191" i="10"/>
  <c r="F1191" i="10"/>
  <c r="G1191" i="10"/>
  <c r="H1191" i="10"/>
  <c r="I1191" i="10"/>
  <c r="J1191" i="10"/>
  <c r="K1191" i="10"/>
  <c r="L1191" i="10"/>
  <c r="M1191" i="10"/>
  <c r="N1191" i="10"/>
  <c r="O1191" i="10"/>
  <c r="A1192" i="10"/>
  <c r="B1192" i="10"/>
  <c r="C1192" i="10"/>
  <c r="D1192" i="10"/>
  <c r="E1192" i="10"/>
  <c r="F1192" i="10"/>
  <c r="G1192" i="10"/>
  <c r="H1192" i="10"/>
  <c r="I1192" i="10"/>
  <c r="J1192" i="10"/>
  <c r="K1192" i="10"/>
  <c r="L1192" i="10"/>
  <c r="M1192" i="10"/>
  <c r="N1192" i="10"/>
  <c r="O1192" i="10"/>
  <c r="A1193" i="10"/>
  <c r="B1193" i="10"/>
  <c r="C1193" i="10"/>
  <c r="D1193" i="10"/>
  <c r="E1193" i="10"/>
  <c r="F1193" i="10"/>
  <c r="G1193" i="10"/>
  <c r="H1193" i="10"/>
  <c r="I1193" i="10"/>
  <c r="J1193" i="10"/>
  <c r="K1193" i="10"/>
  <c r="L1193" i="10"/>
  <c r="M1193" i="10"/>
  <c r="N1193" i="10"/>
  <c r="O1193" i="10"/>
  <c r="A1194" i="10"/>
  <c r="B1194" i="10"/>
  <c r="C1194" i="10"/>
  <c r="D1194" i="10"/>
  <c r="E1194" i="10"/>
  <c r="F1194" i="10"/>
  <c r="G1194" i="10"/>
  <c r="H1194" i="10"/>
  <c r="I1194" i="10"/>
  <c r="J1194" i="10"/>
  <c r="K1194" i="10"/>
  <c r="L1194" i="10"/>
  <c r="M1194" i="10"/>
  <c r="N1194" i="10"/>
  <c r="O1194" i="10"/>
  <c r="A1195" i="10"/>
  <c r="B1195" i="10"/>
  <c r="C1195" i="10"/>
  <c r="D1195" i="10"/>
  <c r="E1195" i="10"/>
  <c r="F1195" i="10"/>
  <c r="G1195" i="10"/>
  <c r="H1195" i="10"/>
  <c r="I1195" i="10"/>
  <c r="J1195" i="10"/>
  <c r="K1195" i="10"/>
  <c r="L1195" i="10"/>
  <c r="M1195" i="10"/>
  <c r="N1195" i="10"/>
  <c r="O1195" i="10"/>
  <c r="A1196" i="10"/>
  <c r="B1196" i="10"/>
  <c r="C1196" i="10"/>
  <c r="D1196" i="10"/>
  <c r="E1196" i="10"/>
  <c r="F1196" i="10"/>
  <c r="G1196" i="10"/>
  <c r="H1196" i="10"/>
  <c r="I1196" i="10"/>
  <c r="J1196" i="10"/>
  <c r="K1196" i="10"/>
  <c r="L1196" i="10"/>
  <c r="M1196" i="10"/>
  <c r="N1196" i="10"/>
  <c r="O1196" i="10"/>
  <c r="A1197" i="10"/>
  <c r="B1197" i="10"/>
  <c r="C1197" i="10"/>
  <c r="D1197" i="10"/>
  <c r="E1197" i="10"/>
  <c r="F1197" i="10"/>
  <c r="G1197" i="10"/>
  <c r="H1197" i="10"/>
  <c r="I1197" i="10"/>
  <c r="J1197" i="10"/>
  <c r="K1197" i="10"/>
  <c r="L1197" i="10"/>
  <c r="M1197" i="10"/>
  <c r="N1197" i="10"/>
  <c r="O1197" i="10"/>
  <c r="A1198" i="10"/>
  <c r="B1198" i="10"/>
  <c r="C1198" i="10"/>
  <c r="D1198" i="10"/>
  <c r="E1198" i="10"/>
  <c r="F1198" i="10"/>
  <c r="G1198" i="10"/>
  <c r="H1198" i="10"/>
  <c r="I1198" i="10"/>
  <c r="J1198" i="10"/>
  <c r="K1198" i="10"/>
  <c r="L1198" i="10"/>
  <c r="M1198" i="10"/>
  <c r="N1198" i="10"/>
  <c r="O1198" i="10"/>
  <c r="A1199" i="10"/>
  <c r="B1199" i="10"/>
  <c r="C1199" i="10"/>
  <c r="D1199" i="10"/>
  <c r="E1199" i="10"/>
  <c r="F1199" i="10"/>
  <c r="G1199" i="10"/>
  <c r="H1199" i="10"/>
  <c r="I1199" i="10"/>
  <c r="J1199" i="10"/>
  <c r="K1199" i="10"/>
  <c r="L1199" i="10"/>
  <c r="M1199" i="10"/>
  <c r="N1199" i="10"/>
  <c r="O1199" i="10"/>
  <c r="A1200" i="10"/>
  <c r="B1200" i="10"/>
  <c r="C1200" i="10"/>
  <c r="D1200" i="10"/>
  <c r="E1200" i="10"/>
  <c r="F1200" i="10"/>
  <c r="G1200" i="10"/>
  <c r="H1200" i="10"/>
  <c r="I1200" i="10"/>
  <c r="J1200" i="10"/>
  <c r="K1200" i="10"/>
  <c r="L1200" i="10"/>
  <c r="M1200" i="10"/>
  <c r="N1200" i="10"/>
  <c r="O1200" i="10"/>
  <c r="A1201" i="10"/>
  <c r="B1201" i="10"/>
  <c r="C1201" i="10"/>
  <c r="D1201" i="10"/>
  <c r="E1201" i="10"/>
  <c r="F1201" i="10"/>
  <c r="G1201" i="10"/>
  <c r="H1201" i="10"/>
  <c r="I1201" i="10"/>
  <c r="J1201" i="10"/>
  <c r="K1201" i="10"/>
  <c r="L1201" i="10"/>
  <c r="M1201" i="10"/>
  <c r="N1201" i="10"/>
  <c r="O1201" i="10"/>
  <c r="A1202" i="10"/>
  <c r="B1202" i="10"/>
  <c r="C1202" i="10"/>
  <c r="D1202" i="10"/>
  <c r="E1202" i="10"/>
  <c r="F1202" i="10"/>
  <c r="G1202" i="10"/>
  <c r="H1202" i="10"/>
  <c r="I1202" i="10"/>
  <c r="J1202" i="10"/>
  <c r="K1202" i="10"/>
  <c r="L1202" i="10"/>
  <c r="M1202" i="10"/>
  <c r="N1202" i="10"/>
  <c r="O1202" i="10"/>
  <c r="A1203" i="10"/>
  <c r="B1203" i="10"/>
  <c r="C1203" i="10"/>
  <c r="D1203" i="10"/>
  <c r="E1203" i="10"/>
  <c r="F1203" i="10"/>
  <c r="G1203" i="10"/>
  <c r="H1203" i="10"/>
  <c r="I1203" i="10"/>
  <c r="J1203" i="10"/>
  <c r="K1203" i="10"/>
  <c r="L1203" i="10"/>
  <c r="M1203" i="10"/>
  <c r="N1203" i="10"/>
  <c r="O1203" i="10"/>
  <c r="A1204" i="10"/>
  <c r="B1204" i="10"/>
  <c r="C1204" i="10"/>
  <c r="D1204" i="10"/>
  <c r="E1204" i="10"/>
  <c r="F1204" i="10"/>
  <c r="G1204" i="10"/>
  <c r="H1204" i="10"/>
  <c r="I1204" i="10"/>
  <c r="J1204" i="10"/>
  <c r="K1204" i="10"/>
  <c r="L1204" i="10"/>
  <c r="M1204" i="10"/>
  <c r="N1204" i="10"/>
  <c r="O1204" i="10"/>
  <c r="A1205" i="10"/>
  <c r="B1205" i="10"/>
  <c r="C1205" i="10"/>
  <c r="D1205" i="10"/>
  <c r="E1205" i="10"/>
  <c r="F1205" i="10"/>
  <c r="G1205" i="10"/>
  <c r="H1205" i="10"/>
  <c r="I1205" i="10"/>
  <c r="J1205" i="10"/>
  <c r="K1205" i="10"/>
  <c r="L1205" i="10"/>
  <c r="M1205" i="10"/>
  <c r="N1205" i="10"/>
  <c r="O1205" i="10"/>
  <c r="A1206" i="10"/>
  <c r="B1206" i="10"/>
  <c r="C1206" i="10"/>
  <c r="D1206" i="10"/>
  <c r="E1206" i="10"/>
  <c r="F1206" i="10"/>
  <c r="G1206" i="10"/>
  <c r="H1206" i="10"/>
  <c r="I1206" i="10"/>
  <c r="J1206" i="10"/>
  <c r="K1206" i="10"/>
  <c r="L1206" i="10"/>
  <c r="M1206" i="10"/>
  <c r="N1206" i="10"/>
  <c r="O1206" i="10"/>
  <c r="A1207" i="10"/>
  <c r="B1207" i="10"/>
  <c r="C1207" i="10"/>
  <c r="D1207" i="10"/>
  <c r="E1207" i="10"/>
  <c r="F1207" i="10"/>
  <c r="G1207" i="10"/>
  <c r="H1207" i="10"/>
  <c r="I1207" i="10"/>
  <c r="J1207" i="10"/>
  <c r="K1207" i="10"/>
  <c r="L1207" i="10"/>
  <c r="M1207" i="10"/>
  <c r="N1207" i="10"/>
  <c r="O1207" i="10"/>
  <c r="A1208" i="10"/>
  <c r="B1208" i="10"/>
  <c r="C1208" i="10"/>
  <c r="D1208" i="10"/>
  <c r="E1208" i="10"/>
  <c r="F1208" i="10"/>
  <c r="G1208" i="10"/>
  <c r="H1208" i="10"/>
  <c r="I1208" i="10"/>
  <c r="J1208" i="10"/>
  <c r="K1208" i="10"/>
  <c r="L1208" i="10"/>
  <c r="M1208" i="10"/>
  <c r="N1208" i="10"/>
  <c r="O1208" i="10"/>
  <c r="A1209" i="10"/>
  <c r="B1209" i="10"/>
  <c r="C1209" i="10"/>
  <c r="D1209" i="10"/>
  <c r="E1209" i="10"/>
  <c r="F1209" i="10"/>
  <c r="G1209" i="10"/>
  <c r="H1209" i="10"/>
  <c r="I1209" i="10"/>
  <c r="J1209" i="10"/>
  <c r="K1209" i="10"/>
  <c r="L1209" i="10"/>
  <c r="M1209" i="10"/>
  <c r="N1209" i="10"/>
  <c r="O1209" i="10"/>
  <c r="A1210" i="10"/>
  <c r="B1210" i="10"/>
  <c r="C1210" i="10"/>
  <c r="D1210" i="10"/>
  <c r="E1210" i="10"/>
  <c r="F1210" i="10"/>
  <c r="G1210" i="10"/>
  <c r="H1210" i="10"/>
  <c r="I1210" i="10"/>
  <c r="J1210" i="10"/>
  <c r="K1210" i="10"/>
  <c r="L1210" i="10"/>
  <c r="M1210" i="10"/>
  <c r="N1210" i="10"/>
  <c r="O1210" i="10"/>
  <c r="A1211" i="10"/>
  <c r="B1211" i="10"/>
  <c r="C1211" i="10"/>
  <c r="D1211" i="10"/>
  <c r="E1211" i="10"/>
  <c r="F1211" i="10"/>
  <c r="G1211" i="10"/>
  <c r="H1211" i="10"/>
  <c r="I1211" i="10"/>
  <c r="J1211" i="10"/>
  <c r="K1211" i="10"/>
  <c r="L1211" i="10"/>
  <c r="M1211" i="10"/>
  <c r="N1211" i="10"/>
  <c r="O1211" i="10"/>
  <c r="A1212" i="10"/>
  <c r="B1212" i="10"/>
  <c r="C1212" i="10"/>
  <c r="D1212" i="10"/>
  <c r="E1212" i="10"/>
  <c r="F1212" i="10"/>
  <c r="G1212" i="10"/>
  <c r="H1212" i="10"/>
  <c r="I1212" i="10"/>
  <c r="J1212" i="10"/>
  <c r="K1212" i="10"/>
  <c r="L1212" i="10"/>
  <c r="M1212" i="10"/>
  <c r="N1212" i="10"/>
  <c r="O1212" i="10"/>
  <c r="A1213" i="10"/>
  <c r="B1213" i="10"/>
  <c r="C1213" i="10"/>
  <c r="D1213" i="10"/>
  <c r="E1213" i="10"/>
  <c r="F1213" i="10"/>
  <c r="G1213" i="10"/>
  <c r="H1213" i="10"/>
  <c r="I1213" i="10"/>
  <c r="J1213" i="10"/>
  <c r="K1213" i="10"/>
  <c r="L1213" i="10"/>
  <c r="M1213" i="10"/>
  <c r="N1213" i="10"/>
  <c r="O1213" i="10"/>
  <c r="A1214" i="10"/>
  <c r="B1214" i="10"/>
  <c r="C1214" i="10"/>
  <c r="D1214" i="10"/>
  <c r="E1214" i="10"/>
  <c r="F1214" i="10"/>
  <c r="G1214" i="10"/>
  <c r="H1214" i="10"/>
  <c r="I1214" i="10"/>
  <c r="J1214" i="10"/>
  <c r="K1214" i="10"/>
  <c r="L1214" i="10"/>
  <c r="M1214" i="10"/>
  <c r="N1214" i="10"/>
  <c r="O1214" i="10"/>
  <c r="A1215" i="10"/>
  <c r="B1215" i="10"/>
  <c r="C1215" i="10"/>
  <c r="D1215" i="10"/>
  <c r="E1215" i="10"/>
  <c r="F1215" i="10"/>
  <c r="G1215" i="10"/>
  <c r="H1215" i="10"/>
  <c r="I1215" i="10"/>
  <c r="J1215" i="10"/>
  <c r="K1215" i="10"/>
  <c r="L1215" i="10"/>
  <c r="M1215" i="10"/>
  <c r="N1215" i="10"/>
  <c r="O1215" i="10"/>
  <c r="A1216" i="10"/>
  <c r="B1216" i="10"/>
  <c r="C1216" i="10"/>
  <c r="D1216" i="10"/>
  <c r="E1216" i="10"/>
  <c r="F1216" i="10"/>
  <c r="G1216" i="10"/>
  <c r="H1216" i="10"/>
  <c r="I1216" i="10"/>
  <c r="J1216" i="10"/>
  <c r="K1216" i="10"/>
  <c r="L1216" i="10"/>
  <c r="M1216" i="10"/>
  <c r="N1216" i="10"/>
  <c r="O1216" i="10"/>
  <c r="A1217" i="10"/>
  <c r="B1217" i="10"/>
  <c r="C1217" i="10"/>
  <c r="D1217" i="10"/>
  <c r="E1217" i="10"/>
  <c r="F1217" i="10"/>
  <c r="G1217" i="10"/>
  <c r="H1217" i="10"/>
  <c r="I1217" i="10"/>
  <c r="J1217" i="10"/>
  <c r="K1217" i="10"/>
  <c r="L1217" i="10"/>
  <c r="M1217" i="10"/>
  <c r="N1217" i="10"/>
  <c r="O1217" i="10"/>
  <c r="A1218" i="10"/>
  <c r="B1218" i="10"/>
  <c r="C1218" i="10"/>
  <c r="D1218" i="10"/>
  <c r="E1218" i="10"/>
  <c r="F1218" i="10"/>
  <c r="G1218" i="10"/>
  <c r="H1218" i="10"/>
  <c r="I1218" i="10"/>
  <c r="J1218" i="10"/>
  <c r="K1218" i="10"/>
  <c r="L1218" i="10"/>
  <c r="M1218" i="10"/>
  <c r="N1218" i="10"/>
  <c r="O1218" i="10"/>
  <c r="A1219" i="10"/>
  <c r="B1219" i="10"/>
  <c r="C1219" i="10"/>
  <c r="D1219" i="10"/>
  <c r="E1219" i="10"/>
  <c r="F1219" i="10"/>
  <c r="G1219" i="10"/>
  <c r="H1219" i="10"/>
  <c r="I1219" i="10"/>
  <c r="J1219" i="10"/>
  <c r="K1219" i="10"/>
  <c r="L1219" i="10"/>
  <c r="M1219" i="10"/>
  <c r="N1219" i="10"/>
  <c r="O1219" i="10"/>
  <c r="A1220" i="10"/>
  <c r="B1220" i="10"/>
  <c r="C1220" i="10"/>
  <c r="D1220" i="10"/>
  <c r="E1220" i="10"/>
  <c r="F1220" i="10"/>
  <c r="G1220" i="10"/>
  <c r="H1220" i="10"/>
  <c r="I1220" i="10"/>
  <c r="J1220" i="10"/>
  <c r="K1220" i="10"/>
  <c r="L1220" i="10"/>
  <c r="M1220" i="10"/>
  <c r="N1220" i="10"/>
  <c r="O1220" i="10"/>
  <c r="A1221" i="10"/>
  <c r="B1221" i="10"/>
  <c r="C1221" i="10"/>
  <c r="D1221" i="10"/>
  <c r="E1221" i="10"/>
  <c r="F1221" i="10"/>
  <c r="G1221" i="10"/>
  <c r="H1221" i="10"/>
  <c r="I1221" i="10"/>
  <c r="J1221" i="10"/>
  <c r="K1221" i="10"/>
  <c r="L1221" i="10"/>
  <c r="M1221" i="10"/>
  <c r="N1221" i="10"/>
  <c r="O1221" i="10"/>
  <c r="A1222" i="10"/>
  <c r="B1222" i="10"/>
  <c r="C1222" i="10"/>
  <c r="D1222" i="10"/>
  <c r="E1222" i="10"/>
  <c r="F1222" i="10"/>
  <c r="G1222" i="10"/>
  <c r="H1222" i="10"/>
  <c r="I1222" i="10"/>
  <c r="J1222" i="10"/>
  <c r="K1222" i="10"/>
  <c r="L1222" i="10"/>
  <c r="M1222" i="10"/>
  <c r="N1222" i="10"/>
  <c r="O1222" i="10"/>
  <c r="A1223" i="10"/>
  <c r="B1223" i="10"/>
  <c r="C1223" i="10"/>
  <c r="D1223" i="10"/>
  <c r="E1223" i="10"/>
  <c r="F1223" i="10"/>
  <c r="G1223" i="10"/>
  <c r="H1223" i="10"/>
  <c r="I1223" i="10"/>
  <c r="J1223" i="10"/>
  <c r="K1223" i="10"/>
  <c r="L1223" i="10"/>
  <c r="M1223" i="10"/>
  <c r="N1223" i="10"/>
  <c r="O1223" i="10"/>
  <c r="A1224" i="10"/>
  <c r="B1224" i="10"/>
  <c r="C1224" i="10"/>
  <c r="D1224" i="10"/>
  <c r="E1224" i="10"/>
  <c r="F1224" i="10"/>
  <c r="G1224" i="10"/>
  <c r="H1224" i="10"/>
  <c r="I1224" i="10"/>
  <c r="J1224" i="10"/>
  <c r="K1224" i="10"/>
  <c r="L1224" i="10"/>
  <c r="M1224" i="10"/>
  <c r="N1224" i="10"/>
  <c r="O1224" i="10"/>
  <c r="A1225" i="10"/>
  <c r="B1225" i="10"/>
  <c r="C1225" i="10"/>
  <c r="D1225" i="10"/>
  <c r="E1225" i="10"/>
  <c r="F1225" i="10"/>
  <c r="G1225" i="10"/>
  <c r="H1225" i="10"/>
  <c r="I1225" i="10"/>
  <c r="J1225" i="10"/>
  <c r="K1225" i="10"/>
  <c r="L1225" i="10"/>
  <c r="M1225" i="10"/>
  <c r="N1225" i="10"/>
  <c r="O1225" i="10"/>
  <c r="A1226" i="10"/>
  <c r="B1226" i="10"/>
  <c r="C1226" i="10"/>
  <c r="D1226" i="10"/>
  <c r="E1226" i="10"/>
  <c r="F1226" i="10"/>
  <c r="G1226" i="10"/>
  <c r="H1226" i="10"/>
  <c r="I1226" i="10"/>
  <c r="J1226" i="10"/>
  <c r="K1226" i="10"/>
  <c r="L1226" i="10"/>
  <c r="M1226" i="10"/>
  <c r="N1226" i="10"/>
  <c r="O1226" i="10"/>
  <c r="A1227" i="10"/>
  <c r="B1227" i="10"/>
  <c r="C1227" i="10"/>
  <c r="D1227" i="10"/>
  <c r="E1227" i="10"/>
  <c r="F1227" i="10"/>
  <c r="G1227" i="10"/>
  <c r="H1227" i="10"/>
  <c r="I1227" i="10"/>
  <c r="J1227" i="10"/>
  <c r="K1227" i="10"/>
  <c r="L1227" i="10"/>
  <c r="M1227" i="10"/>
  <c r="N1227" i="10"/>
  <c r="O1227" i="10"/>
  <c r="A1228" i="10"/>
  <c r="B1228" i="10"/>
  <c r="C1228" i="10"/>
  <c r="D1228" i="10"/>
  <c r="E1228" i="10"/>
  <c r="F1228" i="10"/>
  <c r="G1228" i="10"/>
  <c r="H1228" i="10"/>
  <c r="I1228" i="10"/>
  <c r="J1228" i="10"/>
  <c r="K1228" i="10"/>
  <c r="L1228" i="10"/>
  <c r="M1228" i="10"/>
  <c r="N1228" i="10"/>
  <c r="O1228" i="10"/>
  <c r="A1229" i="10"/>
  <c r="B1229" i="10"/>
  <c r="C1229" i="10"/>
  <c r="D1229" i="10"/>
  <c r="E1229" i="10"/>
  <c r="F1229" i="10"/>
  <c r="G1229" i="10"/>
  <c r="H1229" i="10"/>
  <c r="I1229" i="10"/>
  <c r="J1229" i="10"/>
  <c r="K1229" i="10"/>
  <c r="L1229" i="10"/>
  <c r="M1229" i="10"/>
  <c r="N1229" i="10"/>
  <c r="O1229" i="10"/>
  <c r="A1230" i="10"/>
  <c r="B1230" i="10"/>
  <c r="C1230" i="10"/>
  <c r="D1230" i="10"/>
  <c r="E1230" i="10"/>
  <c r="F1230" i="10"/>
  <c r="G1230" i="10"/>
  <c r="H1230" i="10"/>
  <c r="I1230" i="10"/>
  <c r="J1230" i="10"/>
  <c r="K1230" i="10"/>
  <c r="L1230" i="10"/>
  <c r="M1230" i="10"/>
  <c r="N1230" i="10"/>
  <c r="O1230" i="10"/>
  <c r="A1231" i="10"/>
  <c r="B1231" i="10"/>
  <c r="C1231" i="10"/>
  <c r="D1231" i="10"/>
  <c r="E1231" i="10"/>
  <c r="F1231" i="10"/>
  <c r="G1231" i="10"/>
  <c r="H1231" i="10"/>
  <c r="I1231" i="10"/>
  <c r="J1231" i="10"/>
  <c r="K1231" i="10"/>
  <c r="L1231" i="10"/>
  <c r="M1231" i="10"/>
  <c r="N1231" i="10"/>
  <c r="O1231" i="10"/>
  <c r="A1232" i="10"/>
  <c r="B1232" i="10"/>
  <c r="C1232" i="10"/>
  <c r="D1232" i="10"/>
  <c r="E1232" i="10"/>
  <c r="F1232" i="10"/>
  <c r="G1232" i="10"/>
  <c r="H1232" i="10"/>
  <c r="I1232" i="10"/>
  <c r="J1232" i="10"/>
  <c r="K1232" i="10"/>
  <c r="L1232" i="10"/>
  <c r="M1232" i="10"/>
  <c r="N1232" i="10"/>
  <c r="O1232" i="10"/>
  <c r="A1233" i="10"/>
  <c r="B1233" i="10"/>
  <c r="C1233" i="10"/>
  <c r="D1233" i="10"/>
  <c r="E1233" i="10"/>
  <c r="F1233" i="10"/>
  <c r="G1233" i="10"/>
  <c r="H1233" i="10"/>
  <c r="I1233" i="10"/>
  <c r="J1233" i="10"/>
  <c r="K1233" i="10"/>
  <c r="L1233" i="10"/>
  <c r="M1233" i="10"/>
  <c r="N1233" i="10"/>
  <c r="O1233" i="10"/>
  <c r="A1234" i="10"/>
  <c r="B1234" i="10"/>
  <c r="C1234" i="10"/>
  <c r="D1234" i="10"/>
  <c r="E1234" i="10"/>
  <c r="F1234" i="10"/>
  <c r="G1234" i="10"/>
  <c r="H1234" i="10"/>
  <c r="I1234" i="10"/>
  <c r="J1234" i="10"/>
  <c r="K1234" i="10"/>
  <c r="L1234" i="10"/>
  <c r="M1234" i="10"/>
  <c r="N1234" i="10"/>
  <c r="O1234" i="10"/>
  <c r="A1235" i="10"/>
  <c r="B1235" i="10"/>
  <c r="C1235" i="10"/>
  <c r="D1235" i="10"/>
  <c r="E1235" i="10"/>
  <c r="F1235" i="10"/>
  <c r="G1235" i="10"/>
  <c r="H1235" i="10"/>
  <c r="I1235" i="10"/>
  <c r="J1235" i="10"/>
  <c r="K1235" i="10"/>
  <c r="L1235" i="10"/>
  <c r="M1235" i="10"/>
  <c r="N1235" i="10"/>
  <c r="O1235" i="10"/>
  <c r="A1236" i="10"/>
  <c r="B1236" i="10"/>
  <c r="C1236" i="10"/>
  <c r="D1236" i="10"/>
  <c r="E1236" i="10"/>
  <c r="F1236" i="10"/>
  <c r="G1236" i="10"/>
  <c r="H1236" i="10"/>
  <c r="I1236" i="10"/>
  <c r="J1236" i="10"/>
  <c r="K1236" i="10"/>
  <c r="L1236" i="10"/>
  <c r="M1236" i="10"/>
  <c r="N1236" i="10"/>
  <c r="O1236" i="10"/>
  <c r="A1237" i="10"/>
  <c r="B1237" i="10"/>
  <c r="C1237" i="10"/>
  <c r="D1237" i="10"/>
  <c r="E1237" i="10"/>
  <c r="F1237" i="10"/>
  <c r="G1237" i="10"/>
  <c r="H1237" i="10"/>
  <c r="I1237" i="10"/>
  <c r="J1237" i="10"/>
  <c r="K1237" i="10"/>
  <c r="L1237" i="10"/>
  <c r="M1237" i="10"/>
  <c r="N1237" i="10"/>
  <c r="O1237" i="10"/>
  <c r="A1238" i="10"/>
  <c r="B1238" i="10"/>
  <c r="C1238" i="10"/>
  <c r="D1238" i="10"/>
  <c r="E1238" i="10"/>
  <c r="F1238" i="10"/>
  <c r="G1238" i="10"/>
  <c r="H1238" i="10"/>
  <c r="I1238" i="10"/>
  <c r="J1238" i="10"/>
  <c r="K1238" i="10"/>
  <c r="L1238" i="10"/>
  <c r="M1238" i="10"/>
  <c r="N1238" i="10"/>
  <c r="O1238" i="10"/>
  <c r="A1239" i="10"/>
  <c r="B1239" i="10"/>
  <c r="C1239" i="10"/>
  <c r="D1239" i="10"/>
  <c r="E1239" i="10"/>
  <c r="F1239" i="10"/>
  <c r="G1239" i="10"/>
  <c r="H1239" i="10"/>
  <c r="I1239" i="10"/>
  <c r="J1239" i="10"/>
  <c r="K1239" i="10"/>
  <c r="L1239" i="10"/>
  <c r="M1239" i="10"/>
  <c r="N1239" i="10"/>
  <c r="O1239" i="10"/>
  <c r="A1240" i="10"/>
  <c r="B1240" i="10"/>
  <c r="C1240" i="10"/>
  <c r="D1240" i="10"/>
  <c r="E1240" i="10"/>
  <c r="F1240" i="10"/>
  <c r="G1240" i="10"/>
  <c r="H1240" i="10"/>
  <c r="I1240" i="10"/>
  <c r="J1240" i="10"/>
  <c r="K1240" i="10"/>
  <c r="L1240" i="10"/>
  <c r="M1240" i="10"/>
  <c r="N1240" i="10"/>
  <c r="O1240" i="10"/>
  <c r="A1241" i="10"/>
  <c r="B1241" i="10"/>
  <c r="C1241" i="10"/>
  <c r="D1241" i="10"/>
  <c r="E1241" i="10"/>
  <c r="F1241" i="10"/>
  <c r="G1241" i="10"/>
  <c r="H1241" i="10"/>
  <c r="I1241" i="10"/>
  <c r="J1241" i="10"/>
  <c r="K1241" i="10"/>
  <c r="L1241" i="10"/>
  <c r="M1241" i="10"/>
  <c r="N1241" i="10"/>
  <c r="O1241" i="10"/>
  <c r="A1242" i="10"/>
  <c r="B1242" i="10"/>
  <c r="C1242" i="10"/>
  <c r="D1242" i="10"/>
  <c r="E1242" i="10"/>
  <c r="F1242" i="10"/>
  <c r="G1242" i="10"/>
  <c r="H1242" i="10"/>
  <c r="I1242" i="10"/>
  <c r="J1242" i="10"/>
  <c r="K1242" i="10"/>
  <c r="L1242" i="10"/>
  <c r="M1242" i="10"/>
  <c r="N1242" i="10"/>
  <c r="O1242" i="10"/>
  <c r="A1243" i="10"/>
  <c r="B1243" i="10"/>
  <c r="C1243" i="10"/>
  <c r="D1243" i="10"/>
  <c r="E1243" i="10"/>
  <c r="F1243" i="10"/>
  <c r="G1243" i="10"/>
  <c r="H1243" i="10"/>
  <c r="I1243" i="10"/>
  <c r="J1243" i="10"/>
  <c r="K1243" i="10"/>
  <c r="L1243" i="10"/>
  <c r="M1243" i="10"/>
  <c r="N1243" i="10"/>
  <c r="O1243" i="10"/>
  <c r="A1244" i="10"/>
  <c r="B1244" i="10"/>
  <c r="C1244" i="10"/>
  <c r="D1244" i="10"/>
  <c r="E1244" i="10"/>
  <c r="F1244" i="10"/>
  <c r="G1244" i="10"/>
  <c r="H1244" i="10"/>
  <c r="I1244" i="10"/>
  <c r="J1244" i="10"/>
  <c r="K1244" i="10"/>
  <c r="L1244" i="10"/>
  <c r="M1244" i="10"/>
  <c r="N1244" i="10"/>
  <c r="O1244" i="10"/>
  <c r="A1245" i="10"/>
  <c r="B1245" i="10"/>
  <c r="C1245" i="10"/>
  <c r="D1245" i="10"/>
  <c r="E1245" i="10"/>
  <c r="F1245" i="10"/>
  <c r="G1245" i="10"/>
  <c r="H1245" i="10"/>
  <c r="I1245" i="10"/>
  <c r="J1245" i="10"/>
  <c r="K1245" i="10"/>
  <c r="L1245" i="10"/>
  <c r="M1245" i="10"/>
  <c r="N1245" i="10"/>
  <c r="O1245" i="10"/>
  <c r="A1246" i="10"/>
  <c r="B1246" i="10"/>
  <c r="C1246" i="10"/>
  <c r="D1246" i="10"/>
  <c r="E1246" i="10"/>
  <c r="F1246" i="10"/>
  <c r="G1246" i="10"/>
  <c r="H1246" i="10"/>
  <c r="I1246" i="10"/>
  <c r="J1246" i="10"/>
  <c r="K1246" i="10"/>
  <c r="L1246" i="10"/>
  <c r="M1246" i="10"/>
  <c r="N1246" i="10"/>
  <c r="O1246" i="10"/>
  <c r="A1247" i="10"/>
  <c r="B1247" i="10"/>
  <c r="C1247" i="10"/>
  <c r="D1247" i="10"/>
  <c r="E1247" i="10"/>
  <c r="F1247" i="10"/>
  <c r="G1247" i="10"/>
  <c r="H1247" i="10"/>
  <c r="I1247" i="10"/>
  <c r="J1247" i="10"/>
  <c r="K1247" i="10"/>
  <c r="L1247" i="10"/>
  <c r="M1247" i="10"/>
  <c r="N1247" i="10"/>
  <c r="O1247" i="10"/>
  <c r="A1248" i="10"/>
  <c r="B1248" i="10"/>
  <c r="C1248" i="10"/>
  <c r="D1248" i="10"/>
  <c r="E1248" i="10"/>
  <c r="F1248" i="10"/>
  <c r="G1248" i="10"/>
  <c r="H1248" i="10"/>
  <c r="I1248" i="10"/>
  <c r="J1248" i="10"/>
  <c r="K1248" i="10"/>
  <c r="L1248" i="10"/>
  <c r="M1248" i="10"/>
  <c r="N1248" i="10"/>
  <c r="O1248" i="10"/>
  <c r="A1249" i="10"/>
  <c r="B1249" i="10"/>
  <c r="C1249" i="10"/>
  <c r="D1249" i="10"/>
  <c r="E1249" i="10"/>
  <c r="F1249" i="10"/>
  <c r="G1249" i="10"/>
  <c r="H1249" i="10"/>
  <c r="I1249" i="10"/>
  <c r="J1249" i="10"/>
  <c r="K1249" i="10"/>
  <c r="L1249" i="10"/>
  <c r="M1249" i="10"/>
  <c r="N1249" i="10"/>
  <c r="O1249" i="10"/>
  <c r="A1250" i="10"/>
  <c r="B1250" i="10"/>
  <c r="C1250" i="10"/>
  <c r="D1250" i="10"/>
  <c r="E1250" i="10"/>
  <c r="F1250" i="10"/>
  <c r="G1250" i="10"/>
  <c r="H1250" i="10"/>
  <c r="I1250" i="10"/>
  <c r="J1250" i="10"/>
  <c r="K1250" i="10"/>
  <c r="L1250" i="10"/>
  <c r="M1250" i="10"/>
  <c r="N1250" i="10"/>
  <c r="O1250" i="10"/>
  <c r="A1251" i="10"/>
  <c r="B1251" i="10"/>
  <c r="C1251" i="10"/>
  <c r="D1251" i="10"/>
  <c r="E1251" i="10"/>
  <c r="F1251" i="10"/>
  <c r="G1251" i="10"/>
  <c r="H1251" i="10"/>
  <c r="I1251" i="10"/>
  <c r="J1251" i="10"/>
  <c r="K1251" i="10"/>
  <c r="L1251" i="10"/>
  <c r="M1251" i="10"/>
  <c r="N1251" i="10"/>
  <c r="O1251" i="10"/>
  <c r="A1252" i="10"/>
  <c r="B1252" i="10"/>
  <c r="C1252" i="10"/>
  <c r="D1252" i="10"/>
  <c r="E1252" i="10"/>
  <c r="F1252" i="10"/>
  <c r="G1252" i="10"/>
  <c r="H1252" i="10"/>
  <c r="I1252" i="10"/>
  <c r="J1252" i="10"/>
  <c r="K1252" i="10"/>
  <c r="L1252" i="10"/>
  <c r="M1252" i="10"/>
  <c r="N1252" i="10"/>
  <c r="O1252" i="10"/>
  <c r="A1253" i="10"/>
  <c r="B1253" i="10"/>
  <c r="C1253" i="10"/>
  <c r="D1253" i="10"/>
  <c r="E1253" i="10"/>
  <c r="F1253" i="10"/>
  <c r="G1253" i="10"/>
  <c r="H1253" i="10"/>
  <c r="I1253" i="10"/>
  <c r="J1253" i="10"/>
  <c r="K1253" i="10"/>
  <c r="L1253" i="10"/>
  <c r="M1253" i="10"/>
  <c r="N1253" i="10"/>
  <c r="O1253" i="10"/>
  <c r="A1254" i="10"/>
  <c r="B1254" i="10"/>
  <c r="C1254" i="10"/>
  <c r="D1254" i="10"/>
  <c r="E1254" i="10"/>
  <c r="F1254" i="10"/>
  <c r="G1254" i="10"/>
  <c r="H1254" i="10"/>
  <c r="I1254" i="10"/>
  <c r="J1254" i="10"/>
  <c r="K1254" i="10"/>
  <c r="L1254" i="10"/>
  <c r="M1254" i="10"/>
  <c r="N1254" i="10"/>
  <c r="O1254" i="10"/>
  <c r="A1255" i="10"/>
  <c r="B1255" i="10"/>
  <c r="C1255" i="10"/>
  <c r="D1255" i="10"/>
  <c r="E1255" i="10"/>
  <c r="F1255" i="10"/>
  <c r="G1255" i="10"/>
  <c r="H1255" i="10"/>
  <c r="I1255" i="10"/>
  <c r="J1255" i="10"/>
  <c r="K1255" i="10"/>
  <c r="L1255" i="10"/>
  <c r="M1255" i="10"/>
  <c r="N1255" i="10"/>
  <c r="O1255" i="10"/>
  <c r="A1256" i="10"/>
  <c r="B1256" i="10"/>
  <c r="C1256" i="10"/>
  <c r="D1256" i="10"/>
  <c r="E1256" i="10"/>
  <c r="F1256" i="10"/>
  <c r="G1256" i="10"/>
  <c r="H1256" i="10"/>
  <c r="I1256" i="10"/>
  <c r="J1256" i="10"/>
  <c r="K1256" i="10"/>
  <c r="L1256" i="10"/>
  <c r="M1256" i="10"/>
  <c r="N1256" i="10"/>
  <c r="O1256" i="10"/>
  <c r="A1257" i="10"/>
  <c r="B1257" i="10"/>
  <c r="C1257" i="10"/>
  <c r="D1257" i="10"/>
  <c r="E1257" i="10"/>
  <c r="F1257" i="10"/>
  <c r="G1257" i="10"/>
  <c r="H1257" i="10"/>
  <c r="I1257" i="10"/>
  <c r="J1257" i="10"/>
  <c r="K1257" i="10"/>
  <c r="L1257" i="10"/>
  <c r="M1257" i="10"/>
  <c r="N1257" i="10"/>
  <c r="O1257" i="10"/>
  <c r="A1258" i="10"/>
  <c r="B1258" i="10"/>
  <c r="C1258" i="10"/>
  <c r="D1258" i="10"/>
  <c r="E1258" i="10"/>
  <c r="F1258" i="10"/>
  <c r="G1258" i="10"/>
  <c r="H1258" i="10"/>
  <c r="I1258" i="10"/>
  <c r="J1258" i="10"/>
  <c r="K1258" i="10"/>
  <c r="L1258" i="10"/>
  <c r="M1258" i="10"/>
  <c r="N1258" i="10"/>
  <c r="O1258" i="10"/>
  <c r="A1259" i="10"/>
  <c r="B1259" i="10"/>
  <c r="C1259" i="10"/>
  <c r="D1259" i="10"/>
  <c r="E1259" i="10"/>
  <c r="F1259" i="10"/>
  <c r="G1259" i="10"/>
  <c r="H1259" i="10"/>
  <c r="I1259" i="10"/>
  <c r="J1259" i="10"/>
  <c r="K1259" i="10"/>
  <c r="L1259" i="10"/>
  <c r="M1259" i="10"/>
  <c r="N1259" i="10"/>
  <c r="O1259" i="10"/>
  <c r="A1260" i="10"/>
  <c r="B1260" i="10"/>
  <c r="C1260" i="10"/>
  <c r="D1260" i="10"/>
  <c r="E1260" i="10"/>
  <c r="F1260" i="10"/>
  <c r="G1260" i="10"/>
  <c r="H1260" i="10"/>
  <c r="I1260" i="10"/>
  <c r="J1260" i="10"/>
  <c r="K1260" i="10"/>
  <c r="L1260" i="10"/>
  <c r="M1260" i="10"/>
  <c r="N1260" i="10"/>
  <c r="O1260" i="10"/>
  <c r="A1261" i="10"/>
  <c r="B1261" i="10"/>
  <c r="C1261" i="10"/>
  <c r="D1261" i="10"/>
  <c r="E1261" i="10"/>
  <c r="F1261" i="10"/>
  <c r="G1261" i="10"/>
  <c r="H1261" i="10"/>
  <c r="I1261" i="10"/>
  <c r="J1261" i="10"/>
  <c r="K1261" i="10"/>
  <c r="L1261" i="10"/>
  <c r="M1261" i="10"/>
  <c r="N1261" i="10"/>
  <c r="O1261" i="10"/>
  <c r="A1262" i="10"/>
  <c r="B1262" i="10"/>
  <c r="C1262" i="10"/>
  <c r="D1262" i="10"/>
  <c r="E1262" i="10"/>
  <c r="F1262" i="10"/>
  <c r="G1262" i="10"/>
  <c r="H1262" i="10"/>
  <c r="I1262" i="10"/>
  <c r="J1262" i="10"/>
  <c r="K1262" i="10"/>
  <c r="L1262" i="10"/>
  <c r="M1262" i="10"/>
  <c r="N1262" i="10"/>
  <c r="O1262" i="10"/>
  <c r="A1263" i="10"/>
  <c r="B1263" i="10"/>
  <c r="C1263" i="10"/>
  <c r="D1263" i="10"/>
  <c r="E1263" i="10"/>
  <c r="F1263" i="10"/>
  <c r="G1263" i="10"/>
  <c r="H1263" i="10"/>
  <c r="I1263" i="10"/>
  <c r="J1263" i="10"/>
  <c r="K1263" i="10"/>
  <c r="L1263" i="10"/>
  <c r="M1263" i="10"/>
  <c r="N1263" i="10"/>
  <c r="O1263" i="10"/>
  <c r="A1264" i="10"/>
  <c r="B1264" i="10"/>
  <c r="C1264" i="10"/>
  <c r="D1264" i="10"/>
  <c r="E1264" i="10"/>
  <c r="F1264" i="10"/>
  <c r="G1264" i="10"/>
  <c r="H1264" i="10"/>
  <c r="I1264" i="10"/>
  <c r="J1264" i="10"/>
  <c r="K1264" i="10"/>
  <c r="L1264" i="10"/>
  <c r="M1264" i="10"/>
  <c r="N1264" i="10"/>
  <c r="O1264" i="10"/>
  <c r="A1265" i="10"/>
  <c r="B1265" i="10"/>
  <c r="C1265" i="10"/>
  <c r="D1265" i="10"/>
  <c r="E1265" i="10"/>
  <c r="F1265" i="10"/>
  <c r="G1265" i="10"/>
  <c r="H1265" i="10"/>
  <c r="I1265" i="10"/>
  <c r="J1265" i="10"/>
  <c r="K1265" i="10"/>
  <c r="L1265" i="10"/>
  <c r="M1265" i="10"/>
  <c r="N1265" i="10"/>
  <c r="O1265" i="10"/>
  <c r="A1266" i="10"/>
  <c r="B1266" i="10"/>
  <c r="C1266" i="10"/>
  <c r="D1266" i="10"/>
  <c r="E1266" i="10"/>
  <c r="F1266" i="10"/>
  <c r="G1266" i="10"/>
  <c r="H1266" i="10"/>
  <c r="I1266" i="10"/>
  <c r="J1266" i="10"/>
  <c r="K1266" i="10"/>
  <c r="L1266" i="10"/>
  <c r="M1266" i="10"/>
  <c r="N1266" i="10"/>
  <c r="O1266" i="10"/>
  <c r="A1267" i="10"/>
  <c r="B1267" i="10"/>
  <c r="C1267" i="10"/>
  <c r="D1267" i="10"/>
  <c r="E1267" i="10"/>
  <c r="F1267" i="10"/>
  <c r="G1267" i="10"/>
  <c r="H1267" i="10"/>
  <c r="I1267" i="10"/>
  <c r="J1267" i="10"/>
  <c r="K1267" i="10"/>
  <c r="L1267" i="10"/>
  <c r="M1267" i="10"/>
  <c r="N1267" i="10"/>
  <c r="O1267" i="10"/>
  <c r="A1268" i="10"/>
  <c r="B1268" i="10"/>
  <c r="C1268" i="10"/>
  <c r="D1268" i="10"/>
  <c r="E1268" i="10"/>
  <c r="F1268" i="10"/>
  <c r="G1268" i="10"/>
  <c r="H1268" i="10"/>
  <c r="I1268" i="10"/>
  <c r="J1268" i="10"/>
  <c r="K1268" i="10"/>
  <c r="L1268" i="10"/>
  <c r="M1268" i="10"/>
  <c r="N1268" i="10"/>
  <c r="O1268" i="10"/>
  <c r="A1269" i="10"/>
  <c r="B1269" i="10"/>
  <c r="C1269" i="10"/>
  <c r="D1269" i="10"/>
  <c r="E1269" i="10"/>
  <c r="F1269" i="10"/>
  <c r="G1269" i="10"/>
  <c r="H1269" i="10"/>
  <c r="I1269" i="10"/>
  <c r="J1269" i="10"/>
  <c r="K1269" i="10"/>
  <c r="L1269" i="10"/>
  <c r="M1269" i="10"/>
  <c r="N1269" i="10"/>
  <c r="O1269" i="10"/>
  <c r="A1270" i="10"/>
  <c r="B1270" i="10"/>
  <c r="C1270" i="10"/>
  <c r="D1270" i="10"/>
  <c r="E1270" i="10"/>
  <c r="F1270" i="10"/>
  <c r="G1270" i="10"/>
  <c r="H1270" i="10"/>
  <c r="I1270" i="10"/>
  <c r="J1270" i="10"/>
  <c r="K1270" i="10"/>
  <c r="L1270" i="10"/>
  <c r="M1270" i="10"/>
  <c r="N1270" i="10"/>
  <c r="O1270" i="10"/>
  <c r="A1271" i="10"/>
  <c r="B1271" i="10"/>
  <c r="C1271" i="10"/>
  <c r="D1271" i="10"/>
  <c r="E1271" i="10"/>
  <c r="F1271" i="10"/>
  <c r="G1271" i="10"/>
  <c r="H1271" i="10"/>
  <c r="I1271" i="10"/>
  <c r="J1271" i="10"/>
  <c r="K1271" i="10"/>
  <c r="L1271" i="10"/>
  <c r="M1271" i="10"/>
  <c r="N1271" i="10"/>
  <c r="O1271" i="10"/>
  <c r="A1272" i="10"/>
  <c r="B1272" i="10"/>
  <c r="C1272" i="10"/>
  <c r="D1272" i="10"/>
  <c r="E1272" i="10"/>
  <c r="F1272" i="10"/>
  <c r="G1272" i="10"/>
  <c r="H1272" i="10"/>
  <c r="I1272" i="10"/>
  <c r="J1272" i="10"/>
  <c r="K1272" i="10"/>
  <c r="L1272" i="10"/>
  <c r="M1272" i="10"/>
  <c r="N1272" i="10"/>
  <c r="O1272" i="10"/>
  <c r="A1273" i="10"/>
  <c r="B1273" i="10"/>
  <c r="C1273" i="10"/>
  <c r="D1273" i="10"/>
  <c r="E1273" i="10"/>
  <c r="F1273" i="10"/>
  <c r="G1273" i="10"/>
  <c r="H1273" i="10"/>
  <c r="I1273" i="10"/>
  <c r="J1273" i="10"/>
  <c r="K1273" i="10"/>
  <c r="L1273" i="10"/>
  <c r="M1273" i="10"/>
  <c r="N1273" i="10"/>
  <c r="O1273" i="10"/>
  <c r="A1274" i="10"/>
  <c r="B1274" i="10"/>
  <c r="C1274" i="10"/>
  <c r="D1274" i="10"/>
  <c r="E1274" i="10"/>
  <c r="F1274" i="10"/>
  <c r="G1274" i="10"/>
  <c r="H1274" i="10"/>
  <c r="I1274" i="10"/>
  <c r="J1274" i="10"/>
  <c r="K1274" i="10"/>
  <c r="L1274" i="10"/>
  <c r="M1274" i="10"/>
  <c r="N1274" i="10"/>
  <c r="O1274" i="10"/>
  <c r="A1275" i="10"/>
  <c r="B1275" i="10"/>
  <c r="C1275" i="10"/>
  <c r="D1275" i="10"/>
  <c r="E1275" i="10"/>
  <c r="F1275" i="10"/>
  <c r="G1275" i="10"/>
  <c r="H1275" i="10"/>
  <c r="I1275" i="10"/>
  <c r="J1275" i="10"/>
  <c r="K1275" i="10"/>
  <c r="L1275" i="10"/>
  <c r="M1275" i="10"/>
  <c r="N1275" i="10"/>
  <c r="O1275" i="10"/>
  <c r="A1276" i="10"/>
  <c r="B1276" i="10"/>
  <c r="C1276" i="10"/>
  <c r="D1276" i="10"/>
  <c r="E1276" i="10"/>
  <c r="F1276" i="10"/>
  <c r="G1276" i="10"/>
  <c r="H1276" i="10"/>
  <c r="I1276" i="10"/>
  <c r="J1276" i="10"/>
  <c r="K1276" i="10"/>
  <c r="L1276" i="10"/>
  <c r="M1276" i="10"/>
  <c r="N1276" i="10"/>
  <c r="O1276" i="10"/>
  <c r="A1277" i="10"/>
  <c r="B1277" i="10"/>
  <c r="C1277" i="10"/>
  <c r="D1277" i="10"/>
  <c r="E1277" i="10"/>
  <c r="F1277" i="10"/>
  <c r="G1277" i="10"/>
  <c r="H1277" i="10"/>
  <c r="I1277" i="10"/>
  <c r="J1277" i="10"/>
  <c r="K1277" i="10"/>
  <c r="L1277" i="10"/>
  <c r="M1277" i="10"/>
  <c r="N1277" i="10"/>
  <c r="O1277" i="10"/>
  <c r="A1278" i="10"/>
  <c r="B1278" i="10"/>
  <c r="C1278" i="10"/>
  <c r="D1278" i="10"/>
  <c r="E1278" i="10"/>
  <c r="F1278" i="10"/>
  <c r="G1278" i="10"/>
  <c r="H1278" i="10"/>
  <c r="I1278" i="10"/>
  <c r="J1278" i="10"/>
  <c r="K1278" i="10"/>
  <c r="L1278" i="10"/>
  <c r="M1278" i="10"/>
  <c r="N1278" i="10"/>
  <c r="O1278" i="10"/>
  <c r="A1279" i="10"/>
  <c r="B1279" i="10"/>
  <c r="C1279" i="10"/>
  <c r="D1279" i="10"/>
  <c r="E1279" i="10"/>
  <c r="F1279" i="10"/>
  <c r="G1279" i="10"/>
  <c r="H1279" i="10"/>
  <c r="I1279" i="10"/>
  <c r="J1279" i="10"/>
  <c r="K1279" i="10"/>
  <c r="L1279" i="10"/>
  <c r="M1279" i="10"/>
  <c r="N1279" i="10"/>
  <c r="O1279" i="10"/>
  <c r="A1280" i="10"/>
  <c r="B1280" i="10"/>
  <c r="C1280" i="10"/>
  <c r="D1280" i="10"/>
  <c r="E1280" i="10"/>
  <c r="F1280" i="10"/>
  <c r="G1280" i="10"/>
  <c r="H1280" i="10"/>
  <c r="I1280" i="10"/>
  <c r="J1280" i="10"/>
  <c r="K1280" i="10"/>
  <c r="L1280" i="10"/>
  <c r="M1280" i="10"/>
  <c r="N1280" i="10"/>
  <c r="O1280" i="10"/>
  <c r="A1281" i="10"/>
  <c r="B1281" i="10"/>
  <c r="C1281" i="10"/>
  <c r="D1281" i="10"/>
  <c r="E1281" i="10"/>
  <c r="F1281" i="10"/>
  <c r="G1281" i="10"/>
  <c r="H1281" i="10"/>
  <c r="I1281" i="10"/>
  <c r="J1281" i="10"/>
  <c r="K1281" i="10"/>
  <c r="L1281" i="10"/>
  <c r="M1281" i="10"/>
  <c r="N1281" i="10"/>
  <c r="O1281" i="10"/>
  <c r="A1282" i="10"/>
  <c r="B1282" i="10"/>
  <c r="C1282" i="10"/>
  <c r="D1282" i="10"/>
  <c r="E1282" i="10"/>
  <c r="F1282" i="10"/>
  <c r="G1282" i="10"/>
  <c r="H1282" i="10"/>
  <c r="I1282" i="10"/>
  <c r="J1282" i="10"/>
  <c r="K1282" i="10"/>
  <c r="L1282" i="10"/>
  <c r="M1282" i="10"/>
  <c r="N1282" i="10"/>
  <c r="O1282" i="10"/>
  <c r="A1283" i="10"/>
  <c r="B1283" i="10"/>
  <c r="C1283" i="10"/>
  <c r="D1283" i="10"/>
  <c r="E1283" i="10"/>
  <c r="F1283" i="10"/>
  <c r="G1283" i="10"/>
  <c r="H1283" i="10"/>
  <c r="I1283" i="10"/>
  <c r="J1283" i="10"/>
  <c r="K1283" i="10"/>
  <c r="L1283" i="10"/>
  <c r="M1283" i="10"/>
  <c r="N1283" i="10"/>
  <c r="O1283" i="10"/>
  <c r="A1284" i="10"/>
  <c r="B1284" i="10"/>
  <c r="C1284" i="10"/>
  <c r="D1284" i="10"/>
  <c r="E1284" i="10"/>
  <c r="F1284" i="10"/>
  <c r="G1284" i="10"/>
  <c r="H1284" i="10"/>
  <c r="I1284" i="10"/>
  <c r="J1284" i="10"/>
  <c r="K1284" i="10"/>
  <c r="L1284" i="10"/>
  <c r="M1284" i="10"/>
  <c r="N1284" i="10"/>
  <c r="O1284" i="10"/>
  <c r="A1285" i="10"/>
  <c r="B1285" i="10"/>
  <c r="C1285" i="10"/>
  <c r="D1285" i="10"/>
  <c r="E1285" i="10"/>
  <c r="F1285" i="10"/>
  <c r="G1285" i="10"/>
  <c r="H1285" i="10"/>
  <c r="I1285" i="10"/>
  <c r="J1285" i="10"/>
  <c r="K1285" i="10"/>
  <c r="L1285" i="10"/>
  <c r="M1285" i="10"/>
  <c r="N1285" i="10"/>
  <c r="O1285" i="10"/>
  <c r="A1286" i="10"/>
  <c r="B1286" i="10"/>
  <c r="C1286" i="10"/>
  <c r="D1286" i="10"/>
  <c r="E1286" i="10"/>
  <c r="F1286" i="10"/>
  <c r="G1286" i="10"/>
  <c r="H1286" i="10"/>
  <c r="I1286" i="10"/>
  <c r="J1286" i="10"/>
  <c r="K1286" i="10"/>
  <c r="L1286" i="10"/>
  <c r="M1286" i="10"/>
  <c r="N1286" i="10"/>
  <c r="O1286" i="10"/>
  <c r="A1287" i="10"/>
  <c r="B1287" i="10"/>
  <c r="C1287" i="10"/>
  <c r="D1287" i="10"/>
  <c r="E1287" i="10"/>
  <c r="F1287" i="10"/>
  <c r="G1287" i="10"/>
  <c r="H1287" i="10"/>
  <c r="I1287" i="10"/>
  <c r="J1287" i="10"/>
  <c r="K1287" i="10"/>
  <c r="L1287" i="10"/>
  <c r="M1287" i="10"/>
  <c r="N1287" i="10"/>
  <c r="O1287" i="10"/>
  <c r="A1288" i="10"/>
  <c r="B1288" i="10"/>
  <c r="C1288" i="10"/>
  <c r="D1288" i="10"/>
  <c r="E1288" i="10"/>
  <c r="F1288" i="10"/>
  <c r="G1288" i="10"/>
  <c r="H1288" i="10"/>
  <c r="I1288" i="10"/>
  <c r="J1288" i="10"/>
  <c r="K1288" i="10"/>
  <c r="L1288" i="10"/>
  <c r="M1288" i="10"/>
  <c r="N1288" i="10"/>
  <c r="O1288" i="10"/>
  <c r="A1289" i="10"/>
  <c r="B1289" i="10"/>
  <c r="C1289" i="10"/>
  <c r="D1289" i="10"/>
  <c r="E1289" i="10"/>
  <c r="F1289" i="10"/>
  <c r="G1289" i="10"/>
  <c r="H1289" i="10"/>
  <c r="I1289" i="10"/>
  <c r="J1289" i="10"/>
  <c r="K1289" i="10"/>
  <c r="L1289" i="10"/>
  <c r="M1289" i="10"/>
  <c r="N1289" i="10"/>
  <c r="O1289" i="10"/>
  <c r="A1290" i="10"/>
  <c r="B1290" i="10"/>
  <c r="C1290" i="10"/>
  <c r="D1290" i="10"/>
  <c r="E1290" i="10"/>
  <c r="F1290" i="10"/>
  <c r="G1290" i="10"/>
  <c r="H1290" i="10"/>
  <c r="I1290" i="10"/>
  <c r="J1290" i="10"/>
  <c r="K1290" i="10"/>
  <c r="L1290" i="10"/>
  <c r="M1290" i="10"/>
  <c r="N1290" i="10"/>
  <c r="O1290" i="10"/>
  <c r="A1291" i="10"/>
  <c r="B1291" i="10"/>
  <c r="C1291" i="10"/>
  <c r="D1291" i="10"/>
  <c r="E1291" i="10"/>
  <c r="F1291" i="10"/>
  <c r="G1291" i="10"/>
  <c r="H1291" i="10"/>
  <c r="I1291" i="10"/>
  <c r="J1291" i="10"/>
  <c r="K1291" i="10"/>
  <c r="L1291" i="10"/>
  <c r="M1291" i="10"/>
  <c r="N1291" i="10"/>
  <c r="O1291" i="10"/>
  <c r="A1292" i="10"/>
  <c r="B1292" i="10"/>
  <c r="C1292" i="10"/>
  <c r="D1292" i="10"/>
  <c r="E1292" i="10"/>
  <c r="F1292" i="10"/>
  <c r="G1292" i="10"/>
  <c r="H1292" i="10"/>
  <c r="I1292" i="10"/>
  <c r="J1292" i="10"/>
  <c r="K1292" i="10"/>
  <c r="L1292" i="10"/>
  <c r="M1292" i="10"/>
  <c r="N1292" i="10"/>
  <c r="O1292" i="10"/>
  <c r="A1293" i="10"/>
  <c r="B1293" i="10"/>
  <c r="C1293" i="10"/>
  <c r="D1293" i="10"/>
  <c r="E1293" i="10"/>
  <c r="F1293" i="10"/>
  <c r="G1293" i="10"/>
  <c r="H1293" i="10"/>
  <c r="I1293" i="10"/>
  <c r="J1293" i="10"/>
  <c r="K1293" i="10"/>
  <c r="L1293" i="10"/>
  <c r="M1293" i="10"/>
  <c r="N1293" i="10"/>
  <c r="O1293" i="10"/>
  <c r="A1294" i="10"/>
  <c r="B1294" i="10"/>
  <c r="C1294" i="10"/>
  <c r="D1294" i="10"/>
  <c r="E1294" i="10"/>
  <c r="F1294" i="10"/>
  <c r="G1294" i="10"/>
  <c r="H1294" i="10"/>
  <c r="I1294" i="10"/>
  <c r="J1294" i="10"/>
  <c r="K1294" i="10"/>
  <c r="L1294" i="10"/>
  <c r="M1294" i="10"/>
  <c r="N1294" i="10"/>
  <c r="O1294" i="10"/>
  <c r="A1295" i="10"/>
  <c r="B1295" i="10"/>
  <c r="C1295" i="10"/>
  <c r="D1295" i="10"/>
  <c r="E1295" i="10"/>
  <c r="F1295" i="10"/>
  <c r="G1295" i="10"/>
  <c r="H1295" i="10"/>
  <c r="I1295" i="10"/>
  <c r="J1295" i="10"/>
  <c r="K1295" i="10"/>
  <c r="L1295" i="10"/>
  <c r="M1295" i="10"/>
  <c r="N1295" i="10"/>
  <c r="O1295" i="10"/>
  <c r="A1296" i="10"/>
  <c r="B1296" i="10"/>
  <c r="C1296" i="10"/>
  <c r="D1296" i="10"/>
  <c r="E1296" i="10"/>
  <c r="F1296" i="10"/>
  <c r="G1296" i="10"/>
  <c r="H1296" i="10"/>
  <c r="I1296" i="10"/>
  <c r="J1296" i="10"/>
  <c r="K1296" i="10"/>
  <c r="L1296" i="10"/>
  <c r="M1296" i="10"/>
  <c r="N1296" i="10"/>
  <c r="O1296" i="10"/>
  <c r="A1297" i="10"/>
  <c r="B1297" i="10"/>
  <c r="C1297" i="10"/>
  <c r="D1297" i="10"/>
  <c r="E1297" i="10"/>
  <c r="F1297" i="10"/>
  <c r="G1297" i="10"/>
  <c r="H1297" i="10"/>
  <c r="I1297" i="10"/>
  <c r="J1297" i="10"/>
  <c r="K1297" i="10"/>
  <c r="L1297" i="10"/>
  <c r="M1297" i="10"/>
  <c r="N1297" i="10"/>
  <c r="O1297" i="10"/>
  <c r="A1298" i="10"/>
  <c r="B1298" i="10"/>
  <c r="C1298" i="10"/>
  <c r="D1298" i="10"/>
  <c r="E1298" i="10"/>
  <c r="F1298" i="10"/>
  <c r="G1298" i="10"/>
  <c r="H1298" i="10"/>
  <c r="I1298" i="10"/>
  <c r="J1298" i="10"/>
  <c r="K1298" i="10"/>
  <c r="L1298" i="10"/>
  <c r="M1298" i="10"/>
  <c r="N1298" i="10"/>
  <c r="O1298" i="10"/>
  <c r="A1299" i="10"/>
  <c r="B1299" i="10"/>
  <c r="C1299" i="10"/>
  <c r="D1299" i="10"/>
  <c r="E1299" i="10"/>
  <c r="F1299" i="10"/>
  <c r="G1299" i="10"/>
  <c r="H1299" i="10"/>
  <c r="I1299" i="10"/>
  <c r="J1299" i="10"/>
  <c r="K1299" i="10"/>
  <c r="L1299" i="10"/>
  <c r="M1299" i="10"/>
  <c r="N1299" i="10"/>
  <c r="O1299" i="10"/>
  <c r="A1300" i="10"/>
  <c r="B1300" i="10"/>
  <c r="C1300" i="10"/>
  <c r="D1300" i="10"/>
  <c r="E1300" i="10"/>
  <c r="F1300" i="10"/>
  <c r="G1300" i="10"/>
  <c r="H1300" i="10"/>
  <c r="I1300" i="10"/>
  <c r="J1300" i="10"/>
  <c r="K1300" i="10"/>
  <c r="L1300" i="10"/>
  <c r="M1300" i="10"/>
  <c r="N1300" i="10"/>
  <c r="O1300" i="10"/>
  <c r="A1301" i="10"/>
  <c r="B1301" i="10"/>
  <c r="C1301" i="10"/>
  <c r="D1301" i="10"/>
  <c r="E1301" i="10"/>
  <c r="F1301" i="10"/>
  <c r="G1301" i="10"/>
  <c r="H1301" i="10"/>
  <c r="I1301" i="10"/>
  <c r="J1301" i="10"/>
  <c r="K1301" i="10"/>
  <c r="L1301" i="10"/>
  <c r="M1301" i="10"/>
  <c r="N1301" i="10"/>
  <c r="O1301" i="10"/>
  <c r="A1302" i="10"/>
  <c r="B1302" i="10"/>
  <c r="C1302" i="10"/>
  <c r="D1302" i="10"/>
  <c r="E1302" i="10"/>
  <c r="F1302" i="10"/>
  <c r="G1302" i="10"/>
  <c r="H1302" i="10"/>
  <c r="I1302" i="10"/>
  <c r="J1302" i="10"/>
  <c r="K1302" i="10"/>
  <c r="L1302" i="10"/>
  <c r="M1302" i="10"/>
  <c r="N1302" i="10"/>
  <c r="O1302" i="10"/>
  <c r="A1303" i="10"/>
  <c r="B1303" i="10"/>
  <c r="C1303" i="10"/>
  <c r="D1303" i="10"/>
  <c r="E1303" i="10"/>
  <c r="F1303" i="10"/>
  <c r="G1303" i="10"/>
  <c r="H1303" i="10"/>
  <c r="I1303" i="10"/>
  <c r="J1303" i="10"/>
  <c r="K1303" i="10"/>
  <c r="L1303" i="10"/>
  <c r="M1303" i="10"/>
  <c r="N1303" i="10"/>
  <c r="O1303" i="10"/>
  <c r="A1304" i="10"/>
  <c r="B1304" i="10"/>
  <c r="C1304" i="10"/>
  <c r="D1304" i="10"/>
  <c r="E1304" i="10"/>
  <c r="F1304" i="10"/>
  <c r="G1304" i="10"/>
  <c r="H1304" i="10"/>
  <c r="I1304" i="10"/>
  <c r="J1304" i="10"/>
  <c r="K1304" i="10"/>
  <c r="L1304" i="10"/>
  <c r="M1304" i="10"/>
  <c r="N1304" i="10"/>
  <c r="O1304" i="10"/>
  <c r="A1305" i="10"/>
  <c r="B1305" i="10"/>
  <c r="C1305" i="10"/>
  <c r="D1305" i="10"/>
  <c r="E1305" i="10"/>
  <c r="F1305" i="10"/>
  <c r="G1305" i="10"/>
  <c r="H1305" i="10"/>
  <c r="I1305" i="10"/>
  <c r="J1305" i="10"/>
  <c r="K1305" i="10"/>
  <c r="L1305" i="10"/>
  <c r="M1305" i="10"/>
  <c r="N1305" i="10"/>
  <c r="O1305" i="10"/>
  <c r="A1306" i="10"/>
  <c r="B1306" i="10"/>
  <c r="C1306" i="10"/>
  <c r="D1306" i="10"/>
  <c r="E1306" i="10"/>
  <c r="F1306" i="10"/>
  <c r="G1306" i="10"/>
  <c r="H1306" i="10"/>
  <c r="I1306" i="10"/>
  <c r="J1306" i="10"/>
  <c r="K1306" i="10"/>
  <c r="L1306" i="10"/>
  <c r="M1306" i="10"/>
  <c r="N1306" i="10"/>
  <c r="O1306" i="10"/>
  <c r="A1307" i="10"/>
  <c r="B1307" i="10"/>
  <c r="C1307" i="10"/>
  <c r="D1307" i="10"/>
  <c r="E1307" i="10"/>
  <c r="F1307" i="10"/>
  <c r="G1307" i="10"/>
  <c r="H1307" i="10"/>
  <c r="I1307" i="10"/>
  <c r="J1307" i="10"/>
  <c r="K1307" i="10"/>
  <c r="L1307" i="10"/>
  <c r="M1307" i="10"/>
  <c r="N1307" i="10"/>
  <c r="O1307" i="10"/>
  <c r="A1308" i="10"/>
  <c r="B1308" i="10"/>
  <c r="C1308" i="10"/>
  <c r="D1308" i="10"/>
  <c r="E1308" i="10"/>
  <c r="F1308" i="10"/>
  <c r="G1308" i="10"/>
  <c r="H1308" i="10"/>
  <c r="I1308" i="10"/>
  <c r="J1308" i="10"/>
  <c r="K1308" i="10"/>
  <c r="L1308" i="10"/>
  <c r="M1308" i="10"/>
  <c r="N1308" i="10"/>
  <c r="O1308" i="10"/>
  <c r="A1309" i="10"/>
  <c r="B1309" i="10"/>
  <c r="C1309" i="10"/>
  <c r="D1309" i="10"/>
  <c r="E1309" i="10"/>
  <c r="F1309" i="10"/>
  <c r="G1309" i="10"/>
  <c r="H1309" i="10"/>
  <c r="I1309" i="10"/>
  <c r="J1309" i="10"/>
  <c r="K1309" i="10"/>
  <c r="L1309" i="10"/>
  <c r="M1309" i="10"/>
  <c r="N1309" i="10"/>
  <c r="O1309" i="10"/>
  <c r="A1310" i="10"/>
  <c r="B1310" i="10"/>
  <c r="C1310" i="10"/>
  <c r="D1310" i="10"/>
  <c r="E1310" i="10"/>
  <c r="F1310" i="10"/>
  <c r="G1310" i="10"/>
  <c r="H1310" i="10"/>
  <c r="I1310" i="10"/>
  <c r="J1310" i="10"/>
  <c r="K1310" i="10"/>
  <c r="L1310" i="10"/>
  <c r="M1310" i="10"/>
  <c r="N1310" i="10"/>
  <c r="O1310" i="10"/>
  <c r="A1311" i="10"/>
  <c r="B1311" i="10"/>
  <c r="C1311" i="10"/>
  <c r="D1311" i="10"/>
  <c r="E1311" i="10"/>
  <c r="F1311" i="10"/>
  <c r="G1311" i="10"/>
  <c r="H1311" i="10"/>
  <c r="I1311" i="10"/>
  <c r="J1311" i="10"/>
  <c r="K1311" i="10"/>
  <c r="L1311" i="10"/>
  <c r="M1311" i="10"/>
  <c r="N1311" i="10"/>
  <c r="O1311" i="10"/>
  <c r="A1312" i="10"/>
  <c r="B1312" i="10"/>
  <c r="C1312" i="10"/>
  <c r="D1312" i="10"/>
  <c r="E1312" i="10"/>
  <c r="F1312" i="10"/>
  <c r="G1312" i="10"/>
  <c r="H1312" i="10"/>
  <c r="I1312" i="10"/>
  <c r="J1312" i="10"/>
  <c r="K1312" i="10"/>
  <c r="L1312" i="10"/>
  <c r="M1312" i="10"/>
  <c r="N1312" i="10"/>
  <c r="O1312" i="10"/>
  <c r="A1313" i="10"/>
  <c r="B1313" i="10"/>
  <c r="C1313" i="10"/>
  <c r="D1313" i="10"/>
  <c r="E1313" i="10"/>
  <c r="F1313" i="10"/>
  <c r="G1313" i="10"/>
  <c r="H1313" i="10"/>
  <c r="I1313" i="10"/>
  <c r="J1313" i="10"/>
  <c r="K1313" i="10"/>
  <c r="L1313" i="10"/>
  <c r="M1313" i="10"/>
  <c r="N1313" i="10"/>
  <c r="O1313" i="10"/>
  <c r="A1314" i="10"/>
  <c r="B1314" i="10"/>
  <c r="C1314" i="10"/>
  <c r="D1314" i="10"/>
  <c r="E1314" i="10"/>
  <c r="F1314" i="10"/>
  <c r="G1314" i="10"/>
  <c r="H1314" i="10"/>
  <c r="I1314" i="10"/>
  <c r="J1314" i="10"/>
  <c r="K1314" i="10"/>
  <c r="L1314" i="10"/>
  <c r="M1314" i="10"/>
  <c r="N1314" i="10"/>
  <c r="O1314" i="10"/>
  <c r="A1315" i="10"/>
  <c r="B1315" i="10"/>
  <c r="C1315" i="10"/>
  <c r="D1315" i="10"/>
  <c r="E1315" i="10"/>
  <c r="F1315" i="10"/>
  <c r="G1315" i="10"/>
  <c r="H1315" i="10"/>
  <c r="I1315" i="10"/>
  <c r="J1315" i="10"/>
  <c r="K1315" i="10"/>
  <c r="L1315" i="10"/>
  <c r="M1315" i="10"/>
  <c r="N1315" i="10"/>
  <c r="O1315" i="10"/>
  <c r="A1316" i="10"/>
  <c r="B1316" i="10"/>
  <c r="C1316" i="10"/>
  <c r="D1316" i="10"/>
  <c r="E1316" i="10"/>
  <c r="F1316" i="10"/>
  <c r="G1316" i="10"/>
  <c r="H1316" i="10"/>
  <c r="I1316" i="10"/>
  <c r="J1316" i="10"/>
  <c r="K1316" i="10"/>
  <c r="L1316" i="10"/>
  <c r="M1316" i="10"/>
  <c r="N1316" i="10"/>
  <c r="O1316" i="10"/>
  <c r="A1317" i="10"/>
  <c r="B1317" i="10"/>
  <c r="C1317" i="10"/>
  <c r="D1317" i="10"/>
  <c r="E1317" i="10"/>
  <c r="F1317" i="10"/>
  <c r="G1317" i="10"/>
  <c r="H1317" i="10"/>
  <c r="I1317" i="10"/>
  <c r="J1317" i="10"/>
  <c r="K1317" i="10"/>
  <c r="L1317" i="10"/>
  <c r="M1317" i="10"/>
  <c r="N1317" i="10"/>
  <c r="O1317" i="10"/>
  <c r="A1318" i="10"/>
  <c r="B1318" i="10"/>
  <c r="C1318" i="10"/>
  <c r="D1318" i="10"/>
  <c r="E1318" i="10"/>
  <c r="F1318" i="10"/>
  <c r="G1318" i="10"/>
  <c r="H1318" i="10"/>
  <c r="I1318" i="10"/>
  <c r="J1318" i="10"/>
  <c r="K1318" i="10"/>
  <c r="L1318" i="10"/>
  <c r="M1318" i="10"/>
  <c r="N1318" i="10"/>
  <c r="O1318" i="10"/>
  <c r="A1319" i="10"/>
  <c r="B1319" i="10"/>
  <c r="C1319" i="10"/>
  <c r="D1319" i="10"/>
  <c r="E1319" i="10"/>
  <c r="F1319" i="10"/>
  <c r="G1319" i="10"/>
  <c r="H1319" i="10"/>
  <c r="I1319" i="10"/>
  <c r="J1319" i="10"/>
  <c r="K1319" i="10"/>
  <c r="L1319" i="10"/>
  <c r="M1319" i="10"/>
  <c r="N1319" i="10"/>
  <c r="O1319" i="10"/>
  <c r="A1320" i="10"/>
  <c r="B1320" i="10"/>
  <c r="C1320" i="10"/>
  <c r="D1320" i="10"/>
  <c r="E1320" i="10"/>
  <c r="F1320" i="10"/>
  <c r="G1320" i="10"/>
  <c r="H1320" i="10"/>
  <c r="I1320" i="10"/>
  <c r="J1320" i="10"/>
  <c r="K1320" i="10"/>
  <c r="L1320" i="10"/>
  <c r="M1320" i="10"/>
  <c r="N1320" i="10"/>
  <c r="O1320" i="10"/>
  <c r="A1321" i="10"/>
  <c r="B1321" i="10"/>
  <c r="C1321" i="10"/>
  <c r="D1321" i="10"/>
  <c r="E1321" i="10"/>
  <c r="F1321" i="10"/>
  <c r="G1321" i="10"/>
  <c r="H1321" i="10"/>
  <c r="I1321" i="10"/>
  <c r="J1321" i="10"/>
  <c r="K1321" i="10"/>
  <c r="L1321" i="10"/>
  <c r="M1321" i="10"/>
  <c r="N1321" i="10"/>
  <c r="O1321" i="10"/>
  <c r="A1322" i="10"/>
  <c r="B1322" i="10"/>
  <c r="C1322" i="10"/>
  <c r="D1322" i="10"/>
  <c r="E1322" i="10"/>
  <c r="F1322" i="10"/>
  <c r="G1322" i="10"/>
  <c r="H1322" i="10"/>
  <c r="I1322" i="10"/>
  <c r="J1322" i="10"/>
  <c r="K1322" i="10"/>
  <c r="L1322" i="10"/>
  <c r="M1322" i="10"/>
  <c r="N1322" i="10"/>
  <c r="O1322" i="10"/>
  <c r="A1323" i="10"/>
  <c r="B1323" i="10"/>
  <c r="C1323" i="10"/>
  <c r="D1323" i="10"/>
  <c r="E1323" i="10"/>
  <c r="F1323" i="10"/>
  <c r="G1323" i="10"/>
  <c r="H1323" i="10"/>
  <c r="I1323" i="10"/>
  <c r="J1323" i="10"/>
  <c r="K1323" i="10"/>
  <c r="L1323" i="10"/>
  <c r="M1323" i="10"/>
  <c r="N1323" i="10"/>
  <c r="O1323" i="10"/>
  <c r="A1324" i="10"/>
  <c r="B1324" i="10"/>
  <c r="C1324" i="10"/>
  <c r="D1324" i="10"/>
  <c r="E1324" i="10"/>
  <c r="F1324" i="10"/>
  <c r="G1324" i="10"/>
  <c r="H1324" i="10"/>
  <c r="I1324" i="10"/>
  <c r="J1324" i="10"/>
  <c r="K1324" i="10"/>
  <c r="L1324" i="10"/>
  <c r="M1324" i="10"/>
  <c r="N1324" i="10"/>
  <c r="O1324" i="10"/>
  <c r="A1325" i="10"/>
  <c r="B1325" i="10"/>
  <c r="C1325" i="10"/>
  <c r="D1325" i="10"/>
  <c r="E1325" i="10"/>
  <c r="F1325" i="10"/>
  <c r="G1325" i="10"/>
  <c r="H1325" i="10"/>
  <c r="I1325" i="10"/>
  <c r="J1325" i="10"/>
  <c r="K1325" i="10"/>
  <c r="L1325" i="10"/>
  <c r="M1325" i="10"/>
  <c r="N1325" i="10"/>
  <c r="O1325" i="10"/>
  <c r="A1326" i="10"/>
  <c r="B1326" i="10"/>
  <c r="C1326" i="10"/>
  <c r="D1326" i="10"/>
  <c r="E1326" i="10"/>
  <c r="F1326" i="10"/>
  <c r="G1326" i="10"/>
  <c r="H1326" i="10"/>
  <c r="I1326" i="10"/>
  <c r="J1326" i="10"/>
  <c r="K1326" i="10"/>
  <c r="L1326" i="10"/>
  <c r="M1326" i="10"/>
  <c r="N1326" i="10"/>
  <c r="O1326" i="10"/>
  <c r="A1327" i="10"/>
  <c r="B1327" i="10"/>
  <c r="C1327" i="10"/>
  <c r="D1327" i="10"/>
  <c r="E1327" i="10"/>
  <c r="F1327" i="10"/>
  <c r="G1327" i="10"/>
  <c r="H1327" i="10"/>
  <c r="I1327" i="10"/>
  <c r="J1327" i="10"/>
  <c r="K1327" i="10"/>
  <c r="L1327" i="10"/>
  <c r="M1327" i="10"/>
  <c r="N1327" i="10"/>
  <c r="O1327" i="10"/>
  <c r="A1328" i="10"/>
  <c r="B1328" i="10"/>
  <c r="C1328" i="10"/>
  <c r="D1328" i="10"/>
  <c r="E1328" i="10"/>
  <c r="F1328" i="10"/>
  <c r="G1328" i="10"/>
  <c r="H1328" i="10"/>
  <c r="I1328" i="10"/>
  <c r="J1328" i="10"/>
  <c r="K1328" i="10"/>
  <c r="L1328" i="10"/>
  <c r="M1328" i="10"/>
  <c r="N1328" i="10"/>
  <c r="O1328" i="10"/>
  <c r="A1329" i="10"/>
  <c r="B1329" i="10"/>
  <c r="C1329" i="10"/>
  <c r="D1329" i="10"/>
  <c r="E1329" i="10"/>
  <c r="F1329" i="10"/>
  <c r="G1329" i="10"/>
  <c r="H1329" i="10"/>
  <c r="I1329" i="10"/>
  <c r="J1329" i="10"/>
  <c r="K1329" i="10"/>
  <c r="L1329" i="10"/>
  <c r="M1329" i="10"/>
  <c r="N1329" i="10"/>
  <c r="O1329" i="10"/>
  <c r="A1330" i="10"/>
  <c r="B1330" i="10"/>
  <c r="C1330" i="10"/>
  <c r="D1330" i="10"/>
  <c r="E1330" i="10"/>
  <c r="F1330" i="10"/>
  <c r="G1330" i="10"/>
  <c r="H1330" i="10"/>
  <c r="I1330" i="10"/>
  <c r="J1330" i="10"/>
  <c r="K1330" i="10"/>
  <c r="L1330" i="10"/>
  <c r="M1330" i="10"/>
  <c r="N1330" i="10"/>
  <c r="O1330" i="10"/>
  <c r="A1331" i="10"/>
  <c r="B1331" i="10"/>
  <c r="C1331" i="10"/>
  <c r="D1331" i="10"/>
  <c r="E1331" i="10"/>
  <c r="F1331" i="10"/>
  <c r="G1331" i="10"/>
  <c r="H1331" i="10"/>
  <c r="I1331" i="10"/>
  <c r="J1331" i="10"/>
  <c r="K1331" i="10"/>
  <c r="L1331" i="10"/>
  <c r="M1331" i="10"/>
  <c r="N1331" i="10"/>
  <c r="O1331" i="10"/>
  <c r="A1332" i="10"/>
  <c r="B1332" i="10"/>
  <c r="C1332" i="10"/>
  <c r="D1332" i="10"/>
  <c r="E1332" i="10"/>
  <c r="F1332" i="10"/>
  <c r="G1332" i="10"/>
  <c r="H1332" i="10"/>
  <c r="I1332" i="10"/>
  <c r="J1332" i="10"/>
  <c r="K1332" i="10"/>
  <c r="L1332" i="10"/>
  <c r="M1332" i="10"/>
  <c r="N1332" i="10"/>
  <c r="O1332" i="10"/>
  <c r="A1333" i="10"/>
  <c r="B1333" i="10"/>
  <c r="C1333" i="10"/>
  <c r="D1333" i="10"/>
  <c r="E1333" i="10"/>
  <c r="F1333" i="10"/>
  <c r="G1333" i="10"/>
  <c r="H1333" i="10"/>
  <c r="I1333" i="10"/>
  <c r="J1333" i="10"/>
  <c r="K1333" i="10"/>
  <c r="L1333" i="10"/>
  <c r="M1333" i="10"/>
  <c r="N1333" i="10"/>
  <c r="O1333" i="10"/>
  <c r="A1334" i="10"/>
  <c r="B1334" i="10"/>
  <c r="C1334" i="10"/>
  <c r="D1334" i="10"/>
  <c r="E1334" i="10"/>
  <c r="F1334" i="10"/>
  <c r="G1334" i="10"/>
  <c r="H1334" i="10"/>
  <c r="I1334" i="10"/>
  <c r="J1334" i="10"/>
  <c r="K1334" i="10"/>
  <c r="L1334" i="10"/>
  <c r="M1334" i="10"/>
  <c r="N1334" i="10"/>
  <c r="O1334" i="10"/>
  <c r="A1335" i="10"/>
  <c r="B1335" i="10"/>
  <c r="C1335" i="10"/>
  <c r="D1335" i="10"/>
  <c r="E1335" i="10"/>
  <c r="F1335" i="10"/>
  <c r="G1335" i="10"/>
  <c r="H1335" i="10"/>
  <c r="I1335" i="10"/>
  <c r="J1335" i="10"/>
  <c r="K1335" i="10"/>
  <c r="L1335" i="10"/>
  <c r="M1335" i="10"/>
  <c r="N1335" i="10"/>
  <c r="O1335" i="10"/>
  <c r="A1336" i="10"/>
  <c r="B1336" i="10"/>
  <c r="C1336" i="10"/>
  <c r="D1336" i="10"/>
  <c r="E1336" i="10"/>
  <c r="F1336" i="10"/>
  <c r="G1336" i="10"/>
  <c r="H1336" i="10"/>
  <c r="I1336" i="10"/>
  <c r="J1336" i="10"/>
  <c r="K1336" i="10"/>
  <c r="L1336" i="10"/>
  <c r="M1336" i="10"/>
  <c r="N1336" i="10"/>
  <c r="O1336" i="10"/>
  <c r="A1337" i="10"/>
  <c r="B1337" i="10"/>
  <c r="C1337" i="10"/>
  <c r="D1337" i="10"/>
  <c r="E1337" i="10"/>
  <c r="F1337" i="10"/>
  <c r="G1337" i="10"/>
  <c r="H1337" i="10"/>
  <c r="I1337" i="10"/>
  <c r="J1337" i="10"/>
  <c r="K1337" i="10"/>
  <c r="L1337" i="10"/>
  <c r="M1337" i="10"/>
  <c r="N1337" i="10"/>
  <c r="O1337" i="10"/>
  <c r="A1338" i="10"/>
  <c r="B1338" i="10"/>
  <c r="C1338" i="10"/>
  <c r="D1338" i="10"/>
  <c r="E1338" i="10"/>
  <c r="F1338" i="10"/>
  <c r="G1338" i="10"/>
  <c r="H1338" i="10"/>
  <c r="I1338" i="10"/>
  <c r="J1338" i="10"/>
  <c r="K1338" i="10"/>
  <c r="L1338" i="10"/>
  <c r="M1338" i="10"/>
  <c r="N1338" i="10"/>
  <c r="O1338" i="10"/>
  <c r="A1339" i="10"/>
  <c r="B1339" i="10"/>
  <c r="C1339" i="10"/>
  <c r="D1339" i="10"/>
  <c r="E1339" i="10"/>
  <c r="F1339" i="10"/>
  <c r="G1339" i="10"/>
  <c r="H1339" i="10"/>
  <c r="I1339" i="10"/>
  <c r="J1339" i="10"/>
  <c r="K1339" i="10"/>
  <c r="L1339" i="10"/>
  <c r="M1339" i="10"/>
  <c r="N1339" i="10"/>
  <c r="O1339" i="10"/>
  <c r="A1340" i="10"/>
  <c r="B1340" i="10"/>
  <c r="C1340" i="10"/>
  <c r="D1340" i="10"/>
  <c r="E1340" i="10"/>
  <c r="F1340" i="10"/>
  <c r="G1340" i="10"/>
  <c r="H1340" i="10"/>
  <c r="I1340" i="10"/>
  <c r="J1340" i="10"/>
  <c r="K1340" i="10"/>
  <c r="L1340" i="10"/>
  <c r="M1340" i="10"/>
  <c r="N1340" i="10"/>
  <c r="O1340" i="10"/>
  <c r="A1341" i="10"/>
  <c r="B1341" i="10"/>
  <c r="C1341" i="10"/>
  <c r="D1341" i="10"/>
  <c r="E1341" i="10"/>
  <c r="F1341" i="10"/>
  <c r="G1341" i="10"/>
  <c r="H1341" i="10"/>
  <c r="I1341" i="10"/>
  <c r="J1341" i="10"/>
  <c r="K1341" i="10"/>
  <c r="L1341" i="10"/>
  <c r="M1341" i="10"/>
  <c r="N1341" i="10"/>
  <c r="O1341" i="10"/>
  <c r="A1342" i="10"/>
  <c r="B1342" i="10"/>
  <c r="C1342" i="10"/>
  <c r="D1342" i="10"/>
  <c r="E1342" i="10"/>
  <c r="F1342" i="10"/>
  <c r="G1342" i="10"/>
  <c r="H1342" i="10"/>
  <c r="I1342" i="10"/>
  <c r="J1342" i="10"/>
  <c r="K1342" i="10"/>
  <c r="L1342" i="10"/>
  <c r="M1342" i="10"/>
  <c r="N1342" i="10"/>
  <c r="O1342" i="10"/>
  <c r="A1343" i="10"/>
  <c r="B1343" i="10"/>
  <c r="C1343" i="10"/>
  <c r="D1343" i="10"/>
  <c r="E1343" i="10"/>
  <c r="F1343" i="10"/>
  <c r="G1343" i="10"/>
  <c r="H1343" i="10"/>
  <c r="I1343" i="10"/>
  <c r="J1343" i="10"/>
  <c r="K1343" i="10"/>
  <c r="L1343" i="10"/>
  <c r="M1343" i="10"/>
  <c r="N1343" i="10"/>
  <c r="O1343" i="10"/>
  <c r="A1344" i="10"/>
  <c r="B1344" i="10"/>
  <c r="C1344" i="10"/>
  <c r="D1344" i="10"/>
  <c r="E1344" i="10"/>
  <c r="F1344" i="10"/>
  <c r="G1344" i="10"/>
  <c r="H1344" i="10"/>
  <c r="I1344" i="10"/>
  <c r="J1344" i="10"/>
  <c r="K1344" i="10"/>
  <c r="L1344" i="10"/>
  <c r="M1344" i="10"/>
  <c r="N1344" i="10"/>
  <c r="O1344" i="10"/>
  <c r="A1345" i="10"/>
  <c r="B1345" i="10"/>
  <c r="C1345" i="10"/>
  <c r="D1345" i="10"/>
  <c r="E1345" i="10"/>
  <c r="F1345" i="10"/>
  <c r="G1345" i="10"/>
  <c r="H1345" i="10"/>
  <c r="I1345" i="10"/>
  <c r="J1345" i="10"/>
  <c r="K1345" i="10"/>
  <c r="L1345" i="10"/>
  <c r="M1345" i="10"/>
  <c r="N1345" i="10"/>
  <c r="O1345" i="10"/>
  <c r="A1346" i="10"/>
  <c r="B1346" i="10"/>
  <c r="C1346" i="10"/>
  <c r="D1346" i="10"/>
  <c r="E1346" i="10"/>
  <c r="F1346" i="10"/>
  <c r="G1346" i="10"/>
  <c r="H1346" i="10"/>
  <c r="I1346" i="10"/>
  <c r="J1346" i="10"/>
  <c r="K1346" i="10"/>
  <c r="L1346" i="10"/>
  <c r="M1346" i="10"/>
  <c r="N1346" i="10"/>
  <c r="O1346" i="10"/>
  <c r="A1347" i="10"/>
  <c r="B1347" i="10"/>
  <c r="C1347" i="10"/>
  <c r="D1347" i="10"/>
  <c r="E1347" i="10"/>
  <c r="F1347" i="10"/>
  <c r="G1347" i="10"/>
  <c r="H1347" i="10"/>
  <c r="I1347" i="10"/>
  <c r="J1347" i="10"/>
  <c r="K1347" i="10"/>
  <c r="L1347" i="10"/>
  <c r="M1347" i="10"/>
  <c r="N1347" i="10"/>
  <c r="O1347" i="10"/>
  <c r="A1348" i="10"/>
  <c r="B1348" i="10"/>
  <c r="C1348" i="10"/>
  <c r="D1348" i="10"/>
  <c r="E1348" i="10"/>
  <c r="F1348" i="10"/>
  <c r="G1348" i="10"/>
  <c r="H1348" i="10"/>
  <c r="I1348" i="10"/>
  <c r="J1348" i="10"/>
  <c r="K1348" i="10"/>
  <c r="L1348" i="10"/>
  <c r="M1348" i="10"/>
  <c r="N1348" i="10"/>
  <c r="O1348" i="10"/>
  <c r="A1349" i="10"/>
  <c r="B1349" i="10"/>
  <c r="C1349" i="10"/>
  <c r="D1349" i="10"/>
  <c r="E1349" i="10"/>
  <c r="F1349" i="10"/>
  <c r="G1349" i="10"/>
  <c r="H1349" i="10"/>
  <c r="I1349" i="10"/>
  <c r="J1349" i="10"/>
  <c r="K1349" i="10"/>
  <c r="L1349" i="10"/>
  <c r="M1349" i="10"/>
  <c r="N1349" i="10"/>
  <c r="O1349" i="10"/>
  <c r="A1350" i="10"/>
  <c r="B1350" i="10"/>
  <c r="C1350" i="10"/>
  <c r="D1350" i="10"/>
  <c r="E1350" i="10"/>
  <c r="F1350" i="10"/>
  <c r="G1350" i="10"/>
  <c r="H1350" i="10"/>
  <c r="I1350" i="10"/>
  <c r="J1350" i="10"/>
  <c r="K1350" i="10"/>
  <c r="L1350" i="10"/>
  <c r="M1350" i="10"/>
  <c r="N1350" i="10"/>
  <c r="O1350" i="10"/>
  <c r="A1351" i="10"/>
  <c r="B1351" i="10"/>
  <c r="C1351" i="10"/>
  <c r="D1351" i="10"/>
  <c r="E1351" i="10"/>
  <c r="F1351" i="10"/>
  <c r="G1351" i="10"/>
  <c r="H1351" i="10"/>
  <c r="I1351" i="10"/>
  <c r="J1351" i="10"/>
  <c r="K1351" i="10"/>
  <c r="L1351" i="10"/>
  <c r="M1351" i="10"/>
  <c r="N1351" i="10"/>
  <c r="O1351" i="10"/>
  <c r="A1352" i="10"/>
  <c r="B1352" i="10"/>
  <c r="C1352" i="10"/>
  <c r="D1352" i="10"/>
  <c r="E1352" i="10"/>
  <c r="F1352" i="10"/>
  <c r="G1352" i="10"/>
  <c r="H1352" i="10"/>
  <c r="I1352" i="10"/>
  <c r="J1352" i="10"/>
  <c r="K1352" i="10"/>
  <c r="L1352" i="10"/>
  <c r="M1352" i="10"/>
  <c r="N1352" i="10"/>
  <c r="O1352" i="10"/>
  <c r="A1353" i="10"/>
  <c r="B1353" i="10"/>
  <c r="C1353" i="10"/>
  <c r="D1353" i="10"/>
  <c r="E1353" i="10"/>
  <c r="F1353" i="10"/>
  <c r="G1353" i="10"/>
  <c r="H1353" i="10"/>
  <c r="I1353" i="10"/>
  <c r="J1353" i="10"/>
  <c r="K1353" i="10"/>
  <c r="L1353" i="10"/>
  <c r="M1353" i="10"/>
  <c r="N1353" i="10"/>
  <c r="O1353" i="10"/>
  <c r="A1354" i="10"/>
  <c r="B1354" i="10"/>
  <c r="C1354" i="10"/>
  <c r="D1354" i="10"/>
  <c r="E1354" i="10"/>
  <c r="F1354" i="10"/>
  <c r="G1354" i="10"/>
  <c r="H1354" i="10"/>
  <c r="I1354" i="10"/>
  <c r="J1354" i="10"/>
  <c r="K1354" i="10"/>
  <c r="L1354" i="10"/>
  <c r="M1354" i="10"/>
  <c r="N1354" i="10"/>
  <c r="O1354" i="10"/>
  <c r="A1355" i="10"/>
  <c r="B1355" i="10"/>
  <c r="C1355" i="10"/>
  <c r="D1355" i="10"/>
  <c r="E1355" i="10"/>
  <c r="F1355" i="10"/>
  <c r="G1355" i="10"/>
  <c r="H1355" i="10"/>
  <c r="I1355" i="10"/>
  <c r="J1355" i="10"/>
  <c r="K1355" i="10"/>
  <c r="L1355" i="10"/>
  <c r="M1355" i="10"/>
  <c r="N1355" i="10"/>
  <c r="O1355" i="10"/>
  <c r="A1356" i="10"/>
  <c r="B1356" i="10"/>
  <c r="C1356" i="10"/>
  <c r="D1356" i="10"/>
  <c r="E1356" i="10"/>
  <c r="F1356" i="10"/>
  <c r="G1356" i="10"/>
  <c r="H1356" i="10"/>
  <c r="I1356" i="10"/>
  <c r="J1356" i="10"/>
  <c r="K1356" i="10"/>
  <c r="L1356" i="10"/>
  <c r="M1356" i="10"/>
  <c r="N1356" i="10"/>
  <c r="O1356" i="10"/>
  <c r="A1357" i="10"/>
  <c r="B1357" i="10"/>
  <c r="C1357" i="10"/>
  <c r="D1357" i="10"/>
  <c r="E1357" i="10"/>
  <c r="F1357" i="10"/>
  <c r="G1357" i="10"/>
  <c r="H1357" i="10"/>
  <c r="I1357" i="10"/>
  <c r="J1357" i="10"/>
  <c r="K1357" i="10"/>
  <c r="L1357" i="10"/>
  <c r="M1357" i="10"/>
  <c r="N1357" i="10"/>
  <c r="O1357" i="10"/>
  <c r="A1358" i="10"/>
  <c r="B1358" i="10"/>
  <c r="C1358" i="10"/>
  <c r="D1358" i="10"/>
  <c r="E1358" i="10"/>
  <c r="F1358" i="10"/>
  <c r="G1358" i="10"/>
  <c r="H1358" i="10"/>
  <c r="I1358" i="10"/>
  <c r="J1358" i="10"/>
  <c r="K1358" i="10"/>
  <c r="L1358" i="10"/>
  <c r="M1358" i="10"/>
  <c r="N1358" i="10"/>
  <c r="O1358" i="10"/>
  <c r="A1359" i="10"/>
  <c r="B1359" i="10"/>
  <c r="C1359" i="10"/>
  <c r="D1359" i="10"/>
  <c r="E1359" i="10"/>
  <c r="F1359" i="10"/>
  <c r="G1359" i="10"/>
  <c r="H1359" i="10"/>
  <c r="I1359" i="10"/>
  <c r="J1359" i="10"/>
  <c r="K1359" i="10"/>
  <c r="L1359" i="10"/>
  <c r="M1359" i="10"/>
  <c r="N1359" i="10"/>
  <c r="O1359" i="10"/>
  <c r="A1360" i="10"/>
  <c r="B1360" i="10"/>
  <c r="C1360" i="10"/>
  <c r="D1360" i="10"/>
  <c r="E1360" i="10"/>
  <c r="F1360" i="10"/>
  <c r="G1360" i="10"/>
  <c r="H1360" i="10"/>
  <c r="I1360" i="10"/>
  <c r="J1360" i="10"/>
  <c r="K1360" i="10"/>
  <c r="L1360" i="10"/>
  <c r="M1360" i="10"/>
  <c r="N1360" i="10"/>
  <c r="O1360" i="10"/>
  <c r="A1361" i="10"/>
  <c r="B1361" i="10"/>
  <c r="C1361" i="10"/>
  <c r="D1361" i="10"/>
  <c r="E1361" i="10"/>
  <c r="F1361" i="10"/>
  <c r="G1361" i="10"/>
  <c r="H1361" i="10"/>
  <c r="I1361" i="10"/>
  <c r="J1361" i="10"/>
  <c r="K1361" i="10"/>
  <c r="L1361" i="10"/>
  <c r="M1361" i="10"/>
  <c r="N1361" i="10"/>
  <c r="O1361" i="10"/>
  <c r="A1362" i="10"/>
  <c r="B1362" i="10"/>
  <c r="C1362" i="10"/>
  <c r="D1362" i="10"/>
  <c r="E1362" i="10"/>
  <c r="F1362" i="10"/>
  <c r="G1362" i="10"/>
  <c r="H1362" i="10"/>
  <c r="I1362" i="10"/>
  <c r="J1362" i="10"/>
  <c r="K1362" i="10"/>
  <c r="L1362" i="10"/>
  <c r="M1362" i="10"/>
  <c r="N1362" i="10"/>
  <c r="O1362" i="10"/>
  <c r="A1363" i="10"/>
  <c r="B1363" i="10"/>
  <c r="C1363" i="10"/>
  <c r="D1363" i="10"/>
  <c r="E1363" i="10"/>
  <c r="F1363" i="10"/>
  <c r="G1363" i="10"/>
  <c r="H1363" i="10"/>
  <c r="I1363" i="10"/>
  <c r="J1363" i="10"/>
  <c r="K1363" i="10"/>
  <c r="L1363" i="10"/>
  <c r="M1363" i="10"/>
  <c r="N1363" i="10"/>
  <c r="O1363" i="10"/>
  <c r="A1364" i="10"/>
  <c r="B1364" i="10"/>
  <c r="C1364" i="10"/>
  <c r="D1364" i="10"/>
  <c r="E1364" i="10"/>
  <c r="F1364" i="10"/>
  <c r="G1364" i="10"/>
  <c r="H1364" i="10"/>
  <c r="I1364" i="10"/>
  <c r="J1364" i="10"/>
  <c r="K1364" i="10"/>
  <c r="L1364" i="10"/>
  <c r="M1364" i="10"/>
  <c r="N1364" i="10"/>
  <c r="O1364" i="10"/>
  <c r="A1365" i="10"/>
  <c r="B1365" i="10"/>
  <c r="C1365" i="10"/>
  <c r="D1365" i="10"/>
  <c r="E1365" i="10"/>
  <c r="F1365" i="10"/>
  <c r="G1365" i="10"/>
  <c r="H1365" i="10"/>
  <c r="I1365" i="10"/>
  <c r="J1365" i="10"/>
  <c r="K1365" i="10"/>
  <c r="L1365" i="10"/>
  <c r="M1365" i="10"/>
  <c r="N1365" i="10"/>
  <c r="O1365" i="10"/>
  <c r="A1366" i="10"/>
  <c r="B1366" i="10"/>
  <c r="C1366" i="10"/>
  <c r="D1366" i="10"/>
  <c r="E1366" i="10"/>
  <c r="F1366" i="10"/>
  <c r="G1366" i="10"/>
  <c r="H1366" i="10"/>
  <c r="I1366" i="10"/>
  <c r="J1366" i="10"/>
  <c r="K1366" i="10"/>
  <c r="L1366" i="10"/>
  <c r="M1366" i="10"/>
  <c r="N1366" i="10"/>
  <c r="O1366" i="10"/>
  <c r="A1367" i="10"/>
  <c r="B1367" i="10"/>
  <c r="C1367" i="10"/>
  <c r="D1367" i="10"/>
  <c r="E1367" i="10"/>
  <c r="F1367" i="10"/>
  <c r="G1367" i="10"/>
  <c r="H1367" i="10"/>
  <c r="I1367" i="10"/>
  <c r="J1367" i="10"/>
  <c r="K1367" i="10"/>
  <c r="L1367" i="10"/>
  <c r="M1367" i="10"/>
  <c r="N1367" i="10"/>
  <c r="O1367" i="10"/>
  <c r="A1368" i="10"/>
  <c r="B1368" i="10"/>
  <c r="C1368" i="10"/>
  <c r="D1368" i="10"/>
  <c r="E1368" i="10"/>
  <c r="F1368" i="10"/>
  <c r="G1368" i="10"/>
  <c r="H1368" i="10"/>
  <c r="I1368" i="10"/>
  <c r="J1368" i="10"/>
  <c r="K1368" i="10"/>
  <c r="L1368" i="10"/>
  <c r="M1368" i="10"/>
  <c r="N1368" i="10"/>
  <c r="O1368" i="10"/>
  <c r="A1369" i="10"/>
  <c r="B1369" i="10"/>
  <c r="C1369" i="10"/>
  <c r="D1369" i="10"/>
  <c r="E1369" i="10"/>
  <c r="F1369" i="10"/>
  <c r="G1369" i="10"/>
  <c r="H1369" i="10"/>
  <c r="I1369" i="10"/>
  <c r="J1369" i="10"/>
  <c r="K1369" i="10"/>
  <c r="L1369" i="10"/>
  <c r="M1369" i="10"/>
  <c r="N1369" i="10"/>
  <c r="O1369" i="10"/>
  <c r="A1370" i="10"/>
  <c r="B1370" i="10"/>
  <c r="C1370" i="10"/>
  <c r="D1370" i="10"/>
  <c r="E1370" i="10"/>
  <c r="F1370" i="10"/>
  <c r="G1370" i="10"/>
  <c r="H1370" i="10"/>
  <c r="I1370" i="10"/>
  <c r="J1370" i="10"/>
  <c r="K1370" i="10"/>
  <c r="L1370" i="10"/>
  <c r="M1370" i="10"/>
  <c r="N1370" i="10"/>
  <c r="O1370" i="10"/>
  <c r="A1371" i="10"/>
  <c r="B1371" i="10"/>
  <c r="C1371" i="10"/>
  <c r="D1371" i="10"/>
  <c r="E1371" i="10"/>
  <c r="F1371" i="10"/>
  <c r="G1371" i="10"/>
  <c r="H1371" i="10"/>
  <c r="I1371" i="10"/>
  <c r="J1371" i="10"/>
  <c r="K1371" i="10"/>
  <c r="L1371" i="10"/>
  <c r="M1371" i="10"/>
  <c r="N1371" i="10"/>
  <c r="O1371" i="10"/>
  <c r="A1372" i="10"/>
  <c r="B1372" i="10"/>
  <c r="C1372" i="10"/>
  <c r="D1372" i="10"/>
  <c r="E1372" i="10"/>
  <c r="F1372" i="10"/>
  <c r="G1372" i="10"/>
  <c r="H1372" i="10"/>
  <c r="I1372" i="10"/>
  <c r="J1372" i="10"/>
  <c r="K1372" i="10"/>
  <c r="L1372" i="10"/>
  <c r="M1372" i="10"/>
  <c r="N1372" i="10"/>
  <c r="O1372" i="10"/>
  <c r="A1373" i="10"/>
  <c r="B1373" i="10"/>
  <c r="C1373" i="10"/>
  <c r="D1373" i="10"/>
  <c r="E1373" i="10"/>
  <c r="F1373" i="10"/>
  <c r="G1373" i="10"/>
  <c r="H1373" i="10"/>
  <c r="I1373" i="10"/>
  <c r="J1373" i="10"/>
  <c r="K1373" i="10"/>
  <c r="L1373" i="10"/>
  <c r="M1373" i="10"/>
  <c r="N1373" i="10"/>
  <c r="O1373" i="10"/>
  <c r="A1374" i="10"/>
  <c r="B1374" i="10"/>
  <c r="C1374" i="10"/>
  <c r="D1374" i="10"/>
  <c r="E1374" i="10"/>
  <c r="F1374" i="10"/>
  <c r="G1374" i="10"/>
  <c r="H1374" i="10"/>
  <c r="I1374" i="10"/>
  <c r="J1374" i="10"/>
  <c r="K1374" i="10"/>
  <c r="L1374" i="10"/>
  <c r="M1374" i="10"/>
  <c r="N1374" i="10"/>
  <c r="O1374" i="10"/>
  <c r="A1375" i="10"/>
  <c r="B1375" i="10"/>
  <c r="C1375" i="10"/>
  <c r="D1375" i="10"/>
  <c r="E1375" i="10"/>
  <c r="F1375" i="10"/>
  <c r="G1375" i="10"/>
  <c r="H1375" i="10"/>
  <c r="I1375" i="10"/>
  <c r="J1375" i="10"/>
  <c r="K1375" i="10"/>
  <c r="L1375" i="10"/>
  <c r="M1375" i="10"/>
  <c r="N1375" i="10"/>
  <c r="O1375" i="10"/>
  <c r="A1376" i="10"/>
  <c r="B1376" i="10"/>
  <c r="C1376" i="10"/>
  <c r="D1376" i="10"/>
  <c r="E1376" i="10"/>
  <c r="F1376" i="10"/>
  <c r="G1376" i="10"/>
  <c r="H1376" i="10"/>
  <c r="I1376" i="10"/>
  <c r="J1376" i="10"/>
  <c r="K1376" i="10"/>
  <c r="L1376" i="10"/>
  <c r="M1376" i="10"/>
  <c r="N1376" i="10"/>
  <c r="O1376" i="10"/>
  <c r="A1377" i="10"/>
  <c r="B1377" i="10"/>
  <c r="C1377" i="10"/>
  <c r="D1377" i="10"/>
  <c r="E1377" i="10"/>
  <c r="F1377" i="10"/>
  <c r="G1377" i="10"/>
  <c r="H1377" i="10"/>
  <c r="I1377" i="10"/>
  <c r="J1377" i="10"/>
  <c r="K1377" i="10"/>
  <c r="L1377" i="10"/>
  <c r="M1377" i="10"/>
  <c r="N1377" i="10"/>
  <c r="O1377" i="10"/>
  <c r="A1378" i="10"/>
  <c r="B1378" i="10"/>
  <c r="C1378" i="10"/>
  <c r="D1378" i="10"/>
  <c r="E1378" i="10"/>
  <c r="F1378" i="10"/>
  <c r="G1378" i="10"/>
  <c r="H1378" i="10"/>
  <c r="I1378" i="10"/>
  <c r="J1378" i="10"/>
  <c r="K1378" i="10"/>
  <c r="L1378" i="10"/>
  <c r="M1378" i="10"/>
  <c r="N1378" i="10"/>
  <c r="O1378" i="10"/>
  <c r="A1379" i="10"/>
  <c r="B1379" i="10"/>
  <c r="C1379" i="10"/>
  <c r="D1379" i="10"/>
  <c r="E1379" i="10"/>
  <c r="F1379" i="10"/>
  <c r="G1379" i="10"/>
  <c r="H1379" i="10"/>
  <c r="I1379" i="10"/>
  <c r="J1379" i="10"/>
  <c r="K1379" i="10"/>
  <c r="L1379" i="10"/>
  <c r="M1379" i="10"/>
  <c r="N1379" i="10"/>
  <c r="O1379" i="10"/>
  <c r="A1380" i="10"/>
  <c r="B1380" i="10"/>
  <c r="C1380" i="10"/>
  <c r="D1380" i="10"/>
  <c r="E1380" i="10"/>
  <c r="F1380" i="10"/>
  <c r="G1380" i="10"/>
  <c r="H1380" i="10"/>
  <c r="I1380" i="10"/>
  <c r="J1380" i="10"/>
  <c r="K1380" i="10"/>
  <c r="L1380" i="10"/>
  <c r="M1380" i="10"/>
  <c r="N1380" i="10"/>
  <c r="O1380" i="10"/>
  <c r="A1381" i="10"/>
  <c r="B1381" i="10"/>
  <c r="C1381" i="10"/>
  <c r="D1381" i="10"/>
  <c r="E1381" i="10"/>
  <c r="F1381" i="10"/>
  <c r="G1381" i="10"/>
  <c r="H1381" i="10"/>
  <c r="I1381" i="10"/>
  <c r="J1381" i="10"/>
  <c r="K1381" i="10"/>
  <c r="L1381" i="10"/>
  <c r="M1381" i="10"/>
  <c r="N1381" i="10"/>
  <c r="O1381" i="10"/>
  <c r="A1382" i="10"/>
  <c r="B1382" i="10"/>
  <c r="C1382" i="10"/>
  <c r="D1382" i="10"/>
  <c r="E1382" i="10"/>
  <c r="F1382" i="10"/>
  <c r="G1382" i="10"/>
  <c r="H1382" i="10"/>
  <c r="I1382" i="10"/>
  <c r="J1382" i="10"/>
  <c r="K1382" i="10"/>
  <c r="L1382" i="10"/>
  <c r="M1382" i="10"/>
  <c r="N1382" i="10"/>
  <c r="O1382" i="10"/>
  <c r="A1383" i="10"/>
  <c r="B1383" i="10"/>
  <c r="C1383" i="10"/>
  <c r="D1383" i="10"/>
  <c r="E1383" i="10"/>
  <c r="F1383" i="10"/>
  <c r="G1383" i="10"/>
  <c r="H1383" i="10"/>
  <c r="I1383" i="10"/>
  <c r="J1383" i="10"/>
  <c r="K1383" i="10"/>
  <c r="L1383" i="10"/>
  <c r="M1383" i="10"/>
  <c r="N1383" i="10"/>
  <c r="O1383" i="10"/>
  <c r="A1384" i="10"/>
  <c r="B1384" i="10"/>
  <c r="C1384" i="10"/>
  <c r="D1384" i="10"/>
  <c r="E1384" i="10"/>
  <c r="F1384" i="10"/>
  <c r="G1384" i="10"/>
  <c r="H1384" i="10"/>
  <c r="I1384" i="10"/>
  <c r="J1384" i="10"/>
  <c r="K1384" i="10"/>
  <c r="L1384" i="10"/>
  <c r="M1384" i="10"/>
  <c r="N1384" i="10"/>
  <c r="O1384" i="10"/>
  <c r="A1385" i="10"/>
  <c r="B1385" i="10"/>
  <c r="C1385" i="10"/>
  <c r="D1385" i="10"/>
  <c r="E1385" i="10"/>
  <c r="F1385" i="10"/>
  <c r="G1385" i="10"/>
  <c r="H1385" i="10"/>
  <c r="I1385" i="10"/>
  <c r="J1385" i="10"/>
  <c r="K1385" i="10"/>
  <c r="L1385" i="10"/>
  <c r="M1385" i="10"/>
  <c r="N1385" i="10"/>
  <c r="O1385" i="10"/>
  <c r="A1386" i="10"/>
  <c r="B1386" i="10"/>
  <c r="C1386" i="10"/>
  <c r="D1386" i="10"/>
  <c r="E1386" i="10"/>
  <c r="F1386" i="10"/>
  <c r="G1386" i="10"/>
  <c r="H1386" i="10"/>
  <c r="I1386" i="10"/>
  <c r="J1386" i="10"/>
  <c r="K1386" i="10"/>
  <c r="L1386" i="10"/>
  <c r="M1386" i="10"/>
  <c r="N1386" i="10"/>
  <c r="O1386" i="10"/>
  <c r="A1387" i="10"/>
  <c r="B1387" i="10"/>
  <c r="C1387" i="10"/>
  <c r="D1387" i="10"/>
  <c r="E1387" i="10"/>
  <c r="F1387" i="10"/>
  <c r="G1387" i="10"/>
  <c r="H1387" i="10"/>
  <c r="I1387" i="10"/>
  <c r="J1387" i="10"/>
  <c r="K1387" i="10"/>
  <c r="L1387" i="10"/>
  <c r="M1387" i="10"/>
  <c r="N1387" i="10"/>
  <c r="O1387" i="10"/>
  <c r="A1388" i="10"/>
  <c r="B1388" i="10"/>
  <c r="C1388" i="10"/>
  <c r="D1388" i="10"/>
  <c r="E1388" i="10"/>
  <c r="F1388" i="10"/>
  <c r="G1388" i="10"/>
  <c r="H1388" i="10"/>
  <c r="I1388" i="10"/>
  <c r="J1388" i="10"/>
  <c r="K1388" i="10"/>
  <c r="L1388" i="10"/>
  <c r="M1388" i="10"/>
  <c r="N1388" i="10"/>
  <c r="O1388" i="10"/>
  <c r="A1389" i="10"/>
  <c r="B1389" i="10"/>
  <c r="C1389" i="10"/>
  <c r="D1389" i="10"/>
  <c r="E1389" i="10"/>
  <c r="F1389" i="10"/>
  <c r="G1389" i="10"/>
  <c r="H1389" i="10"/>
  <c r="I1389" i="10"/>
  <c r="J1389" i="10"/>
  <c r="K1389" i="10"/>
  <c r="L1389" i="10"/>
  <c r="M1389" i="10"/>
  <c r="N1389" i="10"/>
  <c r="O1389" i="10"/>
  <c r="A1390" i="10"/>
  <c r="B1390" i="10"/>
  <c r="C1390" i="10"/>
  <c r="D1390" i="10"/>
  <c r="E1390" i="10"/>
  <c r="F1390" i="10"/>
  <c r="G1390" i="10"/>
  <c r="H1390" i="10"/>
  <c r="I1390" i="10"/>
  <c r="J1390" i="10"/>
  <c r="K1390" i="10"/>
  <c r="L1390" i="10"/>
  <c r="M1390" i="10"/>
  <c r="N1390" i="10"/>
  <c r="O1390" i="10"/>
  <c r="A1391" i="10"/>
  <c r="B1391" i="10"/>
  <c r="C1391" i="10"/>
  <c r="D1391" i="10"/>
  <c r="E1391" i="10"/>
  <c r="F1391" i="10"/>
  <c r="G1391" i="10"/>
  <c r="H1391" i="10"/>
  <c r="I1391" i="10"/>
  <c r="J1391" i="10"/>
  <c r="K1391" i="10"/>
  <c r="L1391" i="10"/>
  <c r="M1391" i="10"/>
  <c r="N1391" i="10"/>
  <c r="O1391" i="10"/>
  <c r="A1392" i="10"/>
  <c r="B1392" i="10"/>
  <c r="C1392" i="10"/>
  <c r="D1392" i="10"/>
  <c r="E1392" i="10"/>
  <c r="F1392" i="10"/>
  <c r="G1392" i="10"/>
  <c r="H1392" i="10"/>
  <c r="I1392" i="10"/>
  <c r="J1392" i="10"/>
  <c r="K1392" i="10"/>
  <c r="L1392" i="10"/>
  <c r="M1392" i="10"/>
  <c r="N1392" i="10"/>
  <c r="O1392" i="10"/>
  <c r="A1393" i="10"/>
  <c r="B1393" i="10"/>
  <c r="C1393" i="10"/>
  <c r="D1393" i="10"/>
  <c r="E1393" i="10"/>
  <c r="F1393" i="10"/>
  <c r="G1393" i="10"/>
  <c r="H1393" i="10"/>
  <c r="I1393" i="10"/>
  <c r="J1393" i="10"/>
  <c r="K1393" i="10"/>
  <c r="L1393" i="10"/>
  <c r="M1393" i="10"/>
  <c r="N1393" i="10"/>
  <c r="O1393" i="10"/>
  <c r="A1394" i="10"/>
  <c r="B1394" i="10"/>
  <c r="C1394" i="10"/>
  <c r="D1394" i="10"/>
  <c r="E1394" i="10"/>
  <c r="F1394" i="10"/>
  <c r="G1394" i="10"/>
  <c r="H1394" i="10"/>
  <c r="I1394" i="10"/>
  <c r="J1394" i="10"/>
  <c r="K1394" i="10"/>
  <c r="L1394" i="10"/>
  <c r="M1394" i="10"/>
  <c r="N1394" i="10"/>
  <c r="O1394" i="10"/>
  <c r="A1395" i="10"/>
  <c r="B1395" i="10"/>
  <c r="C1395" i="10"/>
  <c r="D1395" i="10"/>
  <c r="E1395" i="10"/>
  <c r="F1395" i="10"/>
  <c r="G1395" i="10"/>
  <c r="H1395" i="10"/>
  <c r="I1395" i="10"/>
  <c r="J1395" i="10"/>
  <c r="K1395" i="10"/>
  <c r="L1395" i="10"/>
  <c r="M1395" i="10"/>
  <c r="N1395" i="10"/>
  <c r="O1395" i="10"/>
  <c r="A1396" i="10"/>
  <c r="B1396" i="10"/>
  <c r="C1396" i="10"/>
  <c r="D1396" i="10"/>
  <c r="E1396" i="10"/>
  <c r="F1396" i="10"/>
  <c r="G1396" i="10"/>
  <c r="H1396" i="10"/>
  <c r="I1396" i="10"/>
  <c r="J1396" i="10"/>
  <c r="K1396" i="10"/>
  <c r="L1396" i="10"/>
  <c r="M1396" i="10"/>
  <c r="N1396" i="10"/>
  <c r="O1396" i="10"/>
  <c r="A1397" i="10"/>
  <c r="B1397" i="10"/>
  <c r="C1397" i="10"/>
  <c r="D1397" i="10"/>
  <c r="E1397" i="10"/>
  <c r="F1397" i="10"/>
  <c r="G1397" i="10"/>
  <c r="H1397" i="10"/>
  <c r="I1397" i="10"/>
  <c r="J1397" i="10"/>
  <c r="K1397" i="10"/>
  <c r="L1397" i="10"/>
  <c r="M1397" i="10"/>
  <c r="N1397" i="10"/>
  <c r="O1397" i="10"/>
  <c r="A1398" i="10"/>
  <c r="B1398" i="10"/>
  <c r="C1398" i="10"/>
  <c r="D1398" i="10"/>
  <c r="E1398" i="10"/>
  <c r="F1398" i="10"/>
  <c r="G1398" i="10"/>
  <c r="H1398" i="10"/>
  <c r="I1398" i="10"/>
  <c r="J1398" i="10"/>
  <c r="K1398" i="10"/>
  <c r="L1398" i="10"/>
  <c r="M1398" i="10"/>
  <c r="N1398" i="10"/>
  <c r="O1398" i="10"/>
  <c r="A1399" i="10"/>
  <c r="B1399" i="10"/>
  <c r="C1399" i="10"/>
  <c r="D1399" i="10"/>
  <c r="E1399" i="10"/>
  <c r="F1399" i="10"/>
  <c r="G1399" i="10"/>
  <c r="H1399" i="10"/>
  <c r="I1399" i="10"/>
  <c r="J1399" i="10"/>
  <c r="K1399" i="10"/>
  <c r="L1399" i="10"/>
  <c r="M1399" i="10"/>
  <c r="N1399" i="10"/>
  <c r="O1399" i="10"/>
  <c r="A1400" i="10"/>
  <c r="B1400" i="10"/>
  <c r="C1400" i="10"/>
  <c r="D1400" i="10"/>
  <c r="E1400" i="10"/>
  <c r="F1400" i="10"/>
  <c r="G1400" i="10"/>
  <c r="H1400" i="10"/>
  <c r="I1400" i="10"/>
  <c r="J1400" i="10"/>
  <c r="K1400" i="10"/>
  <c r="L1400" i="10"/>
  <c r="M1400" i="10"/>
  <c r="N1400" i="10"/>
  <c r="O1400" i="10"/>
  <c r="A1401" i="10"/>
  <c r="B1401" i="10"/>
  <c r="C1401" i="10"/>
  <c r="D1401" i="10"/>
  <c r="E1401" i="10"/>
  <c r="F1401" i="10"/>
  <c r="G1401" i="10"/>
  <c r="H1401" i="10"/>
  <c r="I1401" i="10"/>
  <c r="J1401" i="10"/>
  <c r="K1401" i="10"/>
  <c r="L1401" i="10"/>
  <c r="M1401" i="10"/>
  <c r="N1401" i="10"/>
  <c r="O1401" i="10"/>
  <c r="A1402" i="10"/>
  <c r="B1402" i="10"/>
  <c r="C1402" i="10"/>
  <c r="D1402" i="10"/>
  <c r="E1402" i="10"/>
  <c r="F1402" i="10"/>
  <c r="G1402" i="10"/>
  <c r="H1402" i="10"/>
  <c r="I1402" i="10"/>
  <c r="J1402" i="10"/>
  <c r="K1402" i="10"/>
  <c r="L1402" i="10"/>
  <c r="M1402" i="10"/>
  <c r="N1402" i="10"/>
  <c r="O1402" i="10"/>
  <c r="A1403" i="10"/>
  <c r="B1403" i="10"/>
  <c r="C1403" i="10"/>
  <c r="D1403" i="10"/>
  <c r="E1403" i="10"/>
  <c r="F1403" i="10"/>
  <c r="G1403" i="10"/>
  <c r="H1403" i="10"/>
  <c r="I1403" i="10"/>
  <c r="J1403" i="10"/>
  <c r="K1403" i="10"/>
  <c r="L1403" i="10"/>
  <c r="M1403" i="10"/>
  <c r="N1403" i="10"/>
  <c r="O1403" i="10"/>
  <c r="A1404" i="10"/>
  <c r="B1404" i="10"/>
  <c r="C1404" i="10"/>
  <c r="D1404" i="10"/>
  <c r="E1404" i="10"/>
  <c r="F1404" i="10"/>
  <c r="G1404" i="10"/>
  <c r="H1404" i="10"/>
  <c r="I1404" i="10"/>
  <c r="J1404" i="10"/>
  <c r="K1404" i="10"/>
  <c r="L1404" i="10"/>
  <c r="M1404" i="10"/>
  <c r="N1404" i="10"/>
  <c r="O1404" i="10"/>
  <c r="A1405" i="10"/>
  <c r="B1405" i="10"/>
  <c r="C1405" i="10"/>
  <c r="D1405" i="10"/>
  <c r="E1405" i="10"/>
  <c r="F1405" i="10"/>
  <c r="G1405" i="10"/>
  <c r="H1405" i="10"/>
  <c r="I1405" i="10"/>
  <c r="J1405" i="10"/>
  <c r="K1405" i="10"/>
  <c r="L1405" i="10"/>
  <c r="M1405" i="10"/>
  <c r="N1405" i="10"/>
  <c r="O1405" i="10"/>
  <c r="A1406" i="10"/>
  <c r="B1406" i="10"/>
  <c r="C1406" i="10"/>
  <c r="D1406" i="10"/>
  <c r="E1406" i="10"/>
  <c r="F1406" i="10"/>
  <c r="G1406" i="10"/>
  <c r="H1406" i="10"/>
  <c r="I1406" i="10"/>
  <c r="J1406" i="10"/>
  <c r="K1406" i="10"/>
  <c r="L1406" i="10"/>
  <c r="M1406" i="10"/>
  <c r="N1406" i="10"/>
  <c r="O1406" i="10"/>
  <c r="A1407" i="10"/>
  <c r="B1407" i="10"/>
  <c r="C1407" i="10"/>
  <c r="D1407" i="10"/>
  <c r="E1407" i="10"/>
  <c r="F1407" i="10"/>
  <c r="G1407" i="10"/>
  <c r="H1407" i="10"/>
  <c r="I1407" i="10"/>
  <c r="J1407" i="10"/>
  <c r="K1407" i="10"/>
  <c r="L1407" i="10"/>
  <c r="M1407" i="10"/>
  <c r="N1407" i="10"/>
  <c r="O1407" i="10"/>
  <c r="A1408" i="10"/>
  <c r="B1408" i="10"/>
  <c r="C1408" i="10"/>
  <c r="D1408" i="10"/>
  <c r="E1408" i="10"/>
  <c r="F1408" i="10"/>
  <c r="G1408" i="10"/>
  <c r="H1408" i="10"/>
  <c r="I1408" i="10"/>
  <c r="J1408" i="10"/>
  <c r="K1408" i="10"/>
  <c r="L1408" i="10"/>
  <c r="M1408" i="10"/>
  <c r="N1408" i="10"/>
  <c r="O1408" i="10"/>
  <c r="A1409" i="10"/>
  <c r="B1409" i="10"/>
  <c r="C1409" i="10"/>
  <c r="D1409" i="10"/>
  <c r="E1409" i="10"/>
  <c r="F1409" i="10"/>
  <c r="G1409" i="10"/>
  <c r="H1409" i="10"/>
  <c r="I1409" i="10"/>
  <c r="J1409" i="10"/>
  <c r="K1409" i="10"/>
  <c r="L1409" i="10"/>
  <c r="M1409" i="10"/>
  <c r="N1409" i="10"/>
  <c r="O1409" i="10"/>
  <c r="A1410" i="10"/>
  <c r="B1410" i="10"/>
  <c r="C1410" i="10"/>
  <c r="D1410" i="10"/>
  <c r="E1410" i="10"/>
  <c r="F1410" i="10"/>
  <c r="G1410" i="10"/>
  <c r="H1410" i="10"/>
  <c r="I1410" i="10"/>
  <c r="J1410" i="10"/>
  <c r="K1410" i="10"/>
  <c r="L1410" i="10"/>
  <c r="M1410" i="10"/>
  <c r="N1410" i="10"/>
  <c r="O1410" i="10"/>
  <c r="A1411" i="10"/>
  <c r="B1411" i="10"/>
  <c r="C1411" i="10"/>
  <c r="D1411" i="10"/>
  <c r="E1411" i="10"/>
  <c r="F1411" i="10"/>
  <c r="G1411" i="10"/>
  <c r="H1411" i="10"/>
  <c r="I1411" i="10"/>
  <c r="J1411" i="10"/>
  <c r="K1411" i="10"/>
  <c r="L1411" i="10"/>
  <c r="M1411" i="10"/>
  <c r="N1411" i="10"/>
  <c r="O1411" i="10"/>
  <c r="A1412" i="10"/>
  <c r="B1412" i="10"/>
  <c r="C1412" i="10"/>
  <c r="D1412" i="10"/>
  <c r="E1412" i="10"/>
  <c r="F1412" i="10"/>
  <c r="G1412" i="10"/>
  <c r="H1412" i="10"/>
  <c r="I1412" i="10"/>
  <c r="J1412" i="10"/>
  <c r="K1412" i="10"/>
  <c r="L1412" i="10"/>
  <c r="M1412" i="10"/>
  <c r="N1412" i="10"/>
  <c r="O1412" i="10"/>
  <c r="A1413" i="10"/>
  <c r="B1413" i="10"/>
  <c r="C1413" i="10"/>
  <c r="D1413" i="10"/>
  <c r="E1413" i="10"/>
  <c r="F1413" i="10"/>
  <c r="G1413" i="10"/>
  <c r="H1413" i="10"/>
  <c r="I1413" i="10"/>
  <c r="J1413" i="10"/>
  <c r="K1413" i="10"/>
  <c r="L1413" i="10"/>
  <c r="M1413" i="10"/>
  <c r="N1413" i="10"/>
  <c r="O1413" i="10"/>
  <c r="A1414" i="10"/>
  <c r="B1414" i="10"/>
  <c r="C1414" i="10"/>
  <c r="D1414" i="10"/>
  <c r="E1414" i="10"/>
  <c r="F1414" i="10"/>
  <c r="G1414" i="10"/>
  <c r="H1414" i="10"/>
  <c r="I1414" i="10"/>
  <c r="J1414" i="10"/>
  <c r="K1414" i="10"/>
  <c r="L1414" i="10"/>
  <c r="M1414" i="10"/>
  <c r="N1414" i="10"/>
  <c r="O1414" i="10"/>
  <c r="A1415" i="10"/>
  <c r="B1415" i="10"/>
  <c r="C1415" i="10"/>
  <c r="D1415" i="10"/>
  <c r="E1415" i="10"/>
  <c r="F1415" i="10"/>
  <c r="G1415" i="10"/>
  <c r="H1415" i="10"/>
  <c r="I1415" i="10"/>
  <c r="J1415" i="10"/>
  <c r="K1415" i="10"/>
  <c r="L1415" i="10"/>
  <c r="M1415" i="10"/>
  <c r="N1415" i="10"/>
  <c r="O1415" i="10"/>
  <c r="A1416" i="10"/>
  <c r="B1416" i="10"/>
  <c r="C1416" i="10"/>
  <c r="D1416" i="10"/>
  <c r="E1416" i="10"/>
  <c r="F1416" i="10"/>
  <c r="G1416" i="10"/>
  <c r="H1416" i="10"/>
  <c r="I1416" i="10"/>
  <c r="J1416" i="10"/>
  <c r="K1416" i="10"/>
  <c r="L1416" i="10"/>
  <c r="M1416" i="10"/>
  <c r="N1416" i="10"/>
  <c r="O1416" i="10"/>
  <c r="A1417" i="10"/>
  <c r="B1417" i="10"/>
  <c r="C1417" i="10"/>
  <c r="D1417" i="10"/>
  <c r="E1417" i="10"/>
  <c r="F1417" i="10"/>
  <c r="G1417" i="10"/>
  <c r="H1417" i="10"/>
  <c r="I1417" i="10"/>
  <c r="J1417" i="10"/>
  <c r="K1417" i="10"/>
  <c r="L1417" i="10"/>
  <c r="M1417" i="10"/>
  <c r="N1417" i="10"/>
  <c r="O1417" i="10"/>
  <c r="A1418" i="10"/>
  <c r="B1418" i="10"/>
  <c r="C1418" i="10"/>
  <c r="D1418" i="10"/>
  <c r="E1418" i="10"/>
  <c r="F1418" i="10"/>
  <c r="G1418" i="10"/>
  <c r="H1418" i="10"/>
  <c r="I1418" i="10"/>
  <c r="J1418" i="10"/>
  <c r="K1418" i="10"/>
  <c r="L1418" i="10"/>
  <c r="M1418" i="10"/>
  <c r="N1418" i="10"/>
  <c r="O1418" i="10"/>
  <c r="A1419" i="10"/>
  <c r="B1419" i="10"/>
  <c r="C1419" i="10"/>
  <c r="D1419" i="10"/>
  <c r="E1419" i="10"/>
  <c r="F1419" i="10"/>
  <c r="G1419" i="10"/>
  <c r="H1419" i="10"/>
  <c r="I1419" i="10"/>
  <c r="J1419" i="10"/>
  <c r="K1419" i="10"/>
  <c r="L1419" i="10"/>
  <c r="M1419" i="10"/>
  <c r="N1419" i="10"/>
  <c r="O1419" i="10"/>
  <c r="A1420" i="10"/>
  <c r="B1420" i="10"/>
  <c r="C1420" i="10"/>
  <c r="D1420" i="10"/>
  <c r="E1420" i="10"/>
  <c r="F1420" i="10"/>
  <c r="G1420" i="10"/>
  <c r="H1420" i="10"/>
  <c r="I1420" i="10"/>
  <c r="J1420" i="10"/>
  <c r="K1420" i="10"/>
  <c r="L1420" i="10"/>
  <c r="M1420" i="10"/>
  <c r="N1420" i="10"/>
  <c r="O1420" i="10"/>
  <c r="A1421" i="10"/>
  <c r="B1421" i="10"/>
  <c r="C1421" i="10"/>
  <c r="D1421" i="10"/>
  <c r="E1421" i="10"/>
  <c r="F1421" i="10"/>
  <c r="G1421" i="10"/>
  <c r="H1421" i="10"/>
  <c r="I1421" i="10"/>
  <c r="J1421" i="10"/>
  <c r="K1421" i="10"/>
  <c r="L1421" i="10"/>
  <c r="M1421" i="10"/>
  <c r="N1421" i="10"/>
  <c r="O1421" i="10"/>
  <c r="A1422" i="10"/>
  <c r="B1422" i="10"/>
  <c r="C1422" i="10"/>
  <c r="D1422" i="10"/>
  <c r="E1422" i="10"/>
  <c r="F1422" i="10"/>
  <c r="G1422" i="10"/>
  <c r="H1422" i="10"/>
  <c r="I1422" i="10"/>
  <c r="J1422" i="10"/>
  <c r="K1422" i="10"/>
  <c r="L1422" i="10"/>
  <c r="M1422" i="10"/>
  <c r="N1422" i="10"/>
  <c r="O1422" i="10"/>
  <c r="A1423" i="10"/>
  <c r="B1423" i="10"/>
  <c r="C1423" i="10"/>
  <c r="D1423" i="10"/>
  <c r="E1423" i="10"/>
  <c r="F1423" i="10"/>
  <c r="G1423" i="10"/>
  <c r="H1423" i="10"/>
  <c r="I1423" i="10"/>
  <c r="J1423" i="10"/>
  <c r="K1423" i="10"/>
  <c r="L1423" i="10"/>
  <c r="M1423" i="10"/>
  <c r="N1423" i="10"/>
  <c r="O1423" i="10"/>
  <c r="A1424" i="10"/>
  <c r="B1424" i="10"/>
  <c r="C1424" i="10"/>
  <c r="D1424" i="10"/>
  <c r="E1424" i="10"/>
  <c r="F1424" i="10"/>
  <c r="G1424" i="10"/>
  <c r="H1424" i="10"/>
  <c r="I1424" i="10"/>
  <c r="J1424" i="10"/>
  <c r="K1424" i="10"/>
  <c r="L1424" i="10"/>
  <c r="M1424" i="10"/>
  <c r="N1424" i="10"/>
  <c r="O1424" i="10"/>
  <c r="A1425" i="10"/>
  <c r="B1425" i="10"/>
  <c r="C1425" i="10"/>
  <c r="D1425" i="10"/>
  <c r="E1425" i="10"/>
  <c r="F1425" i="10"/>
  <c r="G1425" i="10"/>
  <c r="H1425" i="10"/>
  <c r="I1425" i="10"/>
  <c r="J1425" i="10"/>
  <c r="K1425" i="10"/>
  <c r="L1425" i="10"/>
  <c r="M1425" i="10"/>
  <c r="N1425" i="10"/>
  <c r="O1425" i="10"/>
  <c r="A1426" i="10"/>
  <c r="B1426" i="10"/>
  <c r="C1426" i="10"/>
  <c r="D1426" i="10"/>
  <c r="E1426" i="10"/>
  <c r="F1426" i="10"/>
  <c r="G1426" i="10"/>
  <c r="H1426" i="10"/>
  <c r="I1426" i="10"/>
  <c r="J1426" i="10"/>
  <c r="K1426" i="10"/>
  <c r="L1426" i="10"/>
  <c r="M1426" i="10"/>
  <c r="N1426" i="10"/>
  <c r="O1426" i="10"/>
  <c r="A1427" i="10"/>
  <c r="B1427" i="10"/>
  <c r="C1427" i="10"/>
  <c r="D1427" i="10"/>
  <c r="E1427" i="10"/>
  <c r="F1427" i="10"/>
  <c r="G1427" i="10"/>
  <c r="H1427" i="10"/>
  <c r="I1427" i="10"/>
  <c r="J1427" i="10"/>
  <c r="K1427" i="10"/>
  <c r="L1427" i="10"/>
  <c r="M1427" i="10"/>
  <c r="N1427" i="10"/>
  <c r="O1427" i="10"/>
  <c r="A1428" i="10"/>
  <c r="B1428" i="10"/>
  <c r="C1428" i="10"/>
  <c r="D1428" i="10"/>
  <c r="E1428" i="10"/>
  <c r="F1428" i="10"/>
  <c r="G1428" i="10"/>
  <c r="H1428" i="10"/>
  <c r="I1428" i="10"/>
  <c r="J1428" i="10"/>
  <c r="K1428" i="10"/>
  <c r="L1428" i="10"/>
  <c r="M1428" i="10"/>
  <c r="N1428" i="10"/>
  <c r="O1428" i="10"/>
  <c r="A1429" i="10"/>
  <c r="B1429" i="10"/>
  <c r="C1429" i="10"/>
  <c r="D1429" i="10"/>
  <c r="E1429" i="10"/>
  <c r="F1429" i="10"/>
  <c r="G1429" i="10"/>
  <c r="H1429" i="10"/>
  <c r="I1429" i="10"/>
  <c r="J1429" i="10"/>
  <c r="K1429" i="10"/>
  <c r="L1429" i="10"/>
  <c r="M1429" i="10"/>
  <c r="N1429" i="10"/>
  <c r="O1429" i="10"/>
  <c r="A1430" i="10"/>
  <c r="B1430" i="10"/>
  <c r="C1430" i="10"/>
  <c r="D1430" i="10"/>
  <c r="E1430" i="10"/>
  <c r="F1430" i="10"/>
  <c r="G1430" i="10"/>
  <c r="H1430" i="10"/>
  <c r="I1430" i="10"/>
  <c r="J1430" i="10"/>
  <c r="K1430" i="10"/>
  <c r="L1430" i="10"/>
  <c r="M1430" i="10"/>
  <c r="N1430" i="10"/>
  <c r="O1430" i="10"/>
  <c r="A1431" i="10"/>
  <c r="B1431" i="10"/>
  <c r="C1431" i="10"/>
  <c r="D1431" i="10"/>
  <c r="E1431" i="10"/>
  <c r="F1431" i="10"/>
  <c r="G1431" i="10"/>
  <c r="H1431" i="10"/>
  <c r="I1431" i="10"/>
  <c r="J1431" i="10"/>
  <c r="K1431" i="10"/>
  <c r="L1431" i="10"/>
  <c r="M1431" i="10"/>
  <c r="N1431" i="10"/>
  <c r="O1431" i="10"/>
  <c r="A1432" i="10"/>
  <c r="B1432" i="10"/>
  <c r="C1432" i="10"/>
  <c r="D1432" i="10"/>
  <c r="E1432" i="10"/>
  <c r="F1432" i="10"/>
  <c r="G1432" i="10"/>
  <c r="H1432" i="10"/>
  <c r="I1432" i="10"/>
  <c r="J1432" i="10"/>
  <c r="K1432" i="10"/>
  <c r="L1432" i="10"/>
  <c r="M1432" i="10"/>
  <c r="N1432" i="10"/>
  <c r="O1432" i="10"/>
  <c r="A1433" i="10"/>
  <c r="B1433" i="10"/>
  <c r="C1433" i="10"/>
  <c r="D1433" i="10"/>
  <c r="E1433" i="10"/>
  <c r="F1433" i="10"/>
  <c r="G1433" i="10"/>
  <c r="H1433" i="10"/>
  <c r="I1433" i="10"/>
  <c r="J1433" i="10"/>
  <c r="K1433" i="10"/>
  <c r="L1433" i="10"/>
  <c r="M1433" i="10"/>
  <c r="N1433" i="10"/>
  <c r="O1433" i="10"/>
  <c r="A1434" i="10"/>
  <c r="B1434" i="10"/>
  <c r="C1434" i="10"/>
  <c r="D1434" i="10"/>
  <c r="E1434" i="10"/>
  <c r="F1434" i="10"/>
  <c r="G1434" i="10"/>
  <c r="H1434" i="10"/>
  <c r="I1434" i="10"/>
  <c r="J1434" i="10"/>
  <c r="K1434" i="10"/>
  <c r="L1434" i="10"/>
  <c r="M1434" i="10"/>
  <c r="N1434" i="10"/>
  <c r="O1434" i="10"/>
  <c r="A1435" i="10"/>
  <c r="B1435" i="10"/>
  <c r="C1435" i="10"/>
  <c r="D1435" i="10"/>
  <c r="E1435" i="10"/>
  <c r="F1435" i="10"/>
  <c r="G1435" i="10"/>
  <c r="H1435" i="10"/>
  <c r="I1435" i="10"/>
  <c r="J1435" i="10"/>
  <c r="K1435" i="10"/>
  <c r="L1435" i="10"/>
  <c r="M1435" i="10"/>
  <c r="N1435" i="10"/>
  <c r="O1435" i="10"/>
  <c r="A1436" i="10"/>
  <c r="B1436" i="10"/>
  <c r="C1436" i="10"/>
  <c r="D1436" i="10"/>
  <c r="E1436" i="10"/>
  <c r="F1436" i="10"/>
  <c r="G1436" i="10"/>
  <c r="H1436" i="10"/>
  <c r="I1436" i="10"/>
  <c r="J1436" i="10"/>
  <c r="K1436" i="10"/>
  <c r="L1436" i="10"/>
  <c r="M1436" i="10"/>
  <c r="N1436" i="10"/>
  <c r="O1436" i="10"/>
  <c r="A1437" i="10"/>
  <c r="B1437" i="10"/>
  <c r="C1437" i="10"/>
  <c r="D1437" i="10"/>
  <c r="E1437" i="10"/>
  <c r="F1437" i="10"/>
  <c r="G1437" i="10"/>
  <c r="H1437" i="10"/>
  <c r="I1437" i="10"/>
  <c r="J1437" i="10"/>
  <c r="K1437" i="10"/>
  <c r="L1437" i="10"/>
  <c r="M1437" i="10"/>
  <c r="N1437" i="10"/>
  <c r="O1437" i="10"/>
  <c r="A1438" i="10"/>
  <c r="B1438" i="10"/>
  <c r="C1438" i="10"/>
  <c r="D1438" i="10"/>
  <c r="E1438" i="10"/>
  <c r="F1438" i="10"/>
  <c r="G1438" i="10"/>
  <c r="H1438" i="10"/>
  <c r="I1438" i="10"/>
  <c r="J1438" i="10"/>
  <c r="K1438" i="10"/>
  <c r="L1438" i="10"/>
  <c r="M1438" i="10"/>
  <c r="N1438" i="10"/>
  <c r="O1438" i="10"/>
  <c r="A1439" i="10"/>
  <c r="B1439" i="10"/>
  <c r="C1439" i="10"/>
  <c r="D1439" i="10"/>
  <c r="E1439" i="10"/>
  <c r="F1439" i="10"/>
  <c r="G1439" i="10"/>
  <c r="H1439" i="10"/>
  <c r="I1439" i="10"/>
  <c r="J1439" i="10"/>
  <c r="K1439" i="10"/>
  <c r="L1439" i="10"/>
  <c r="M1439" i="10"/>
  <c r="N1439" i="10"/>
  <c r="O1439" i="10"/>
  <c r="A1440" i="10"/>
  <c r="B1440" i="10"/>
  <c r="C1440" i="10"/>
  <c r="D1440" i="10"/>
  <c r="E1440" i="10"/>
  <c r="F1440" i="10"/>
  <c r="G1440" i="10"/>
  <c r="H1440" i="10"/>
  <c r="I1440" i="10"/>
  <c r="J1440" i="10"/>
  <c r="K1440" i="10"/>
  <c r="L1440" i="10"/>
  <c r="M1440" i="10"/>
  <c r="N1440" i="10"/>
  <c r="O1440" i="10"/>
  <c r="A1441" i="10"/>
  <c r="B1441" i="10"/>
  <c r="C1441" i="10"/>
  <c r="D1441" i="10"/>
  <c r="E1441" i="10"/>
  <c r="F1441" i="10"/>
  <c r="G1441" i="10"/>
  <c r="H1441" i="10"/>
  <c r="I1441" i="10"/>
  <c r="J1441" i="10"/>
  <c r="K1441" i="10"/>
  <c r="L1441" i="10"/>
  <c r="M1441" i="10"/>
  <c r="N1441" i="10"/>
  <c r="O1441" i="10"/>
  <c r="A1442" i="10"/>
  <c r="B1442" i="10"/>
  <c r="C1442" i="10"/>
  <c r="D1442" i="10"/>
  <c r="E1442" i="10"/>
  <c r="F1442" i="10"/>
  <c r="G1442" i="10"/>
  <c r="H1442" i="10"/>
  <c r="I1442" i="10"/>
  <c r="J1442" i="10"/>
  <c r="K1442" i="10"/>
  <c r="L1442" i="10"/>
  <c r="M1442" i="10"/>
  <c r="N1442" i="10"/>
  <c r="O1442" i="10"/>
  <c r="A1443" i="10"/>
  <c r="B1443" i="10"/>
  <c r="C1443" i="10"/>
  <c r="D1443" i="10"/>
  <c r="E1443" i="10"/>
  <c r="F1443" i="10"/>
  <c r="G1443" i="10"/>
  <c r="H1443" i="10"/>
  <c r="I1443" i="10"/>
  <c r="J1443" i="10"/>
  <c r="K1443" i="10"/>
  <c r="L1443" i="10"/>
  <c r="M1443" i="10"/>
  <c r="N1443" i="10"/>
  <c r="O1443" i="10"/>
  <c r="A1444" i="10"/>
  <c r="B1444" i="10"/>
  <c r="C1444" i="10"/>
  <c r="D1444" i="10"/>
  <c r="E1444" i="10"/>
  <c r="F1444" i="10"/>
  <c r="G1444" i="10"/>
  <c r="H1444" i="10"/>
  <c r="I1444" i="10"/>
  <c r="J1444" i="10"/>
  <c r="K1444" i="10"/>
  <c r="L1444" i="10"/>
  <c r="M1444" i="10"/>
  <c r="N1444" i="10"/>
  <c r="O1444" i="10"/>
  <c r="A1445" i="10"/>
  <c r="B1445" i="10"/>
  <c r="C1445" i="10"/>
  <c r="D1445" i="10"/>
  <c r="E1445" i="10"/>
  <c r="F1445" i="10"/>
  <c r="G1445" i="10"/>
  <c r="H1445" i="10"/>
  <c r="I1445" i="10"/>
  <c r="J1445" i="10"/>
  <c r="K1445" i="10"/>
  <c r="L1445" i="10"/>
  <c r="M1445" i="10"/>
  <c r="N1445" i="10"/>
  <c r="O1445" i="10"/>
  <c r="A1446" i="10"/>
  <c r="B1446" i="10"/>
  <c r="C1446" i="10"/>
  <c r="D1446" i="10"/>
  <c r="E1446" i="10"/>
  <c r="F1446" i="10"/>
  <c r="G1446" i="10"/>
  <c r="H1446" i="10"/>
  <c r="I1446" i="10"/>
  <c r="J1446" i="10"/>
  <c r="K1446" i="10"/>
  <c r="L1446" i="10"/>
  <c r="M1446" i="10"/>
  <c r="N1446" i="10"/>
  <c r="O1446" i="10"/>
  <c r="A1447" i="10"/>
  <c r="B1447" i="10"/>
  <c r="C1447" i="10"/>
  <c r="D1447" i="10"/>
  <c r="E1447" i="10"/>
  <c r="F1447" i="10"/>
  <c r="G1447" i="10"/>
  <c r="H1447" i="10"/>
  <c r="I1447" i="10"/>
  <c r="J1447" i="10"/>
  <c r="K1447" i="10"/>
  <c r="L1447" i="10"/>
  <c r="M1447" i="10"/>
  <c r="N1447" i="10"/>
  <c r="O1447" i="10"/>
  <c r="A1448" i="10"/>
  <c r="B1448" i="10"/>
  <c r="C1448" i="10"/>
  <c r="D1448" i="10"/>
  <c r="E1448" i="10"/>
  <c r="F1448" i="10"/>
  <c r="G1448" i="10"/>
  <c r="H1448" i="10"/>
  <c r="I1448" i="10"/>
  <c r="J1448" i="10"/>
  <c r="K1448" i="10"/>
  <c r="L1448" i="10"/>
  <c r="M1448" i="10"/>
  <c r="N1448" i="10"/>
  <c r="O1448" i="10"/>
  <c r="A1449" i="10"/>
  <c r="B1449" i="10"/>
  <c r="C1449" i="10"/>
  <c r="D1449" i="10"/>
  <c r="E1449" i="10"/>
  <c r="F1449" i="10"/>
  <c r="G1449" i="10"/>
  <c r="H1449" i="10"/>
  <c r="I1449" i="10"/>
  <c r="J1449" i="10"/>
  <c r="K1449" i="10"/>
  <c r="L1449" i="10"/>
  <c r="M1449" i="10"/>
  <c r="N1449" i="10"/>
  <c r="O1449" i="10"/>
  <c r="A1450" i="10"/>
  <c r="B1450" i="10"/>
  <c r="C1450" i="10"/>
  <c r="D1450" i="10"/>
  <c r="E1450" i="10"/>
  <c r="F1450" i="10"/>
  <c r="G1450" i="10"/>
  <c r="H1450" i="10"/>
  <c r="I1450" i="10"/>
  <c r="J1450" i="10"/>
  <c r="K1450" i="10"/>
  <c r="L1450" i="10"/>
  <c r="M1450" i="10"/>
  <c r="N1450" i="10"/>
  <c r="O1450" i="10"/>
  <c r="A1451" i="10"/>
  <c r="B1451" i="10"/>
  <c r="C1451" i="10"/>
  <c r="D1451" i="10"/>
  <c r="E1451" i="10"/>
  <c r="F1451" i="10"/>
  <c r="G1451" i="10"/>
  <c r="H1451" i="10"/>
  <c r="I1451" i="10"/>
  <c r="J1451" i="10"/>
  <c r="K1451" i="10"/>
  <c r="L1451" i="10"/>
  <c r="M1451" i="10"/>
  <c r="N1451" i="10"/>
  <c r="O1451" i="10"/>
  <c r="A1452" i="10"/>
  <c r="B1452" i="10"/>
  <c r="C1452" i="10"/>
  <c r="D1452" i="10"/>
  <c r="E1452" i="10"/>
  <c r="F1452" i="10"/>
  <c r="G1452" i="10"/>
  <c r="H1452" i="10"/>
  <c r="I1452" i="10"/>
  <c r="J1452" i="10"/>
  <c r="K1452" i="10"/>
  <c r="L1452" i="10"/>
  <c r="M1452" i="10"/>
  <c r="N1452" i="10"/>
  <c r="O1452" i="10"/>
  <c r="A1453" i="10"/>
  <c r="B1453" i="10"/>
  <c r="C1453" i="10"/>
  <c r="D1453" i="10"/>
  <c r="E1453" i="10"/>
  <c r="F1453" i="10"/>
  <c r="G1453" i="10"/>
  <c r="H1453" i="10"/>
  <c r="I1453" i="10"/>
  <c r="J1453" i="10"/>
  <c r="K1453" i="10"/>
  <c r="L1453" i="10"/>
  <c r="M1453" i="10"/>
  <c r="N1453" i="10"/>
  <c r="O1453" i="10"/>
  <c r="A1454" i="10"/>
  <c r="B1454" i="10"/>
  <c r="C1454" i="10"/>
  <c r="D1454" i="10"/>
  <c r="E1454" i="10"/>
  <c r="F1454" i="10"/>
  <c r="G1454" i="10"/>
  <c r="H1454" i="10"/>
  <c r="I1454" i="10"/>
  <c r="J1454" i="10"/>
  <c r="K1454" i="10"/>
  <c r="L1454" i="10"/>
  <c r="M1454" i="10"/>
  <c r="N1454" i="10"/>
  <c r="O1454" i="10"/>
  <c r="A1455" i="10"/>
  <c r="B1455" i="10"/>
  <c r="C1455" i="10"/>
  <c r="D1455" i="10"/>
  <c r="E1455" i="10"/>
  <c r="F1455" i="10"/>
  <c r="G1455" i="10"/>
  <c r="H1455" i="10"/>
  <c r="I1455" i="10"/>
  <c r="J1455" i="10"/>
  <c r="K1455" i="10"/>
  <c r="L1455" i="10"/>
  <c r="M1455" i="10"/>
  <c r="N1455" i="10"/>
  <c r="O1455" i="10"/>
  <c r="A1456" i="10"/>
  <c r="B1456" i="10"/>
  <c r="C1456" i="10"/>
  <c r="D1456" i="10"/>
  <c r="E1456" i="10"/>
  <c r="F1456" i="10"/>
  <c r="G1456" i="10"/>
  <c r="H1456" i="10"/>
  <c r="I1456" i="10"/>
  <c r="J1456" i="10"/>
  <c r="K1456" i="10"/>
  <c r="L1456" i="10"/>
  <c r="M1456" i="10"/>
  <c r="N1456" i="10"/>
  <c r="O1456" i="10"/>
  <c r="A1457" i="10"/>
  <c r="B1457" i="10"/>
  <c r="C1457" i="10"/>
  <c r="D1457" i="10"/>
  <c r="E1457" i="10"/>
  <c r="F1457" i="10"/>
  <c r="G1457" i="10"/>
  <c r="H1457" i="10"/>
  <c r="I1457" i="10"/>
  <c r="J1457" i="10"/>
  <c r="K1457" i="10"/>
  <c r="L1457" i="10"/>
  <c r="M1457" i="10"/>
  <c r="N1457" i="10"/>
  <c r="O1457" i="10"/>
  <c r="A1458" i="10"/>
  <c r="B1458" i="10"/>
  <c r="C1458" i="10"/>
  <c r="D1458" i="10"/>
  <c r="E1458" i="10"/>
  <c r="F1458" i="10"/>
  <c r="G1458" i="10"/>
  <c r="H1458" i="10"/>
  <c r="I1458" i="10"/>
  <c r="J1458" i="10"/>
  <c r="K1458" i="10"/>
  <c r="L1458" i="10"/>
  <c r="M1458" i="10"/>
  <c r="N1458" i="10"/>
  <c r="O1458" i="10"/>
  <c r="A1459" i="10"/>
  <c r="B1459" i="10"/>
  <c r="C1459" i="10"/>
  <c r="D1459" i="10"/>
  <c r="E1459" i="10"/>
  <c r="F1459" i="10"/>
  <c r="G1459" i="10"/>
  <c r="H1459" i="10"/>
  <c r="I1459" i="10"/>
  <c r="J1459" i="10"/>
  <c r="K1459" i="10"/>
  <c r="L1459" i="10"/>
  <c r="M1459" i="10"/>
  <c r="N1459" i="10"/>
  <c r="O1459" i="10"/>
  <c r="A1460" i="10"/>
  <c r="B1460" i="10"/>
  <c r="C1460" i="10"/>
  <c r="D1460" i="10"/>
  <c r="E1460" i="10"/>
  <c r="F1460" i="10"/>
  <c r="G1460" i="10"/>
  <c r="H1460" i="10"/>
  <c r="I1460" i="10"/>
  <c r="J1460" i="10"/>
  <c r="K1460" i="10"/>
  <c r="L1460" i="10"/>
  <c r="M1460" i="10"/>
  <c r="N1460" i="10"/>
  <c r="O1460" i="10"/>
  <c r="A1461" i="10"/>
  <c r="B1461" i="10"/>
  <c r="C1461" i="10"/>
  <c r="D1461" i="10"/>
  <c r="E1461" i="10"/>
  <c r="F1461" i="10"/>
  <c r="G1461" i="10"/>
  <c r="H1461" i="10"/>
  <c r="I1461" i="10"/>
  <c r="J1461" i="10"/>
  <c r="K1461" i="10"/>
  <c r="L1461" i="10"/>
  <c r="M1461" i="10"/>
  <c r="N1461" i="10"/>
  <c r="O1461" i="10"/>
  <c r="A1462" i="10"/>
  <c r="B1462" i="10"/>
  <c r="C1462" i="10"/>
  <c r="D1462" i="10"/>
  <c r="E1462" i="10"/>
  <c r="F1462" i="10"/>
  <c r="G1462" i="10"/>
  <c r="H1462" i="10"/>
  <c r="I1462" i="10"/>
  <c r="J1462" i="10"/>
  <c r="K1462" i="10"/>
  <c r="L1462" i="10"/>
  <c r="M1462" i="10"/>
  <c r="N1462" i="10"/>
  <c r="O1462" i="10"/>
  <c r="A1463" i="10"/>
  <c r="B1463" i="10"/>
  <c r="C1463" i="10"/>
  <c r="D1463" i="10"/>
  <c r="E1463" i="10"/>
  <c r="F1463" i="10"/>
  <c r="G1463" i="10"/>
  <c r="H1463" i="10"/>
  <c r="I1463" i="10"/>
  <c r="J1463" i="10"/>
  <c r="K1463" i="10"/>
  <c r="L1463" i="10"/>
  <c r="M1463" i="10"/>
  <c r="N1463" i="10"/>
  <c r="O1463" i="10"/>
  <c r="A1464" i="10"/>
  <c r="B1464" i="10"/>
  <c r="C1464" i="10"/>
  <c r="D1464" i="10"/>
  <c r="E1464" i="10"/>
  <c r="F1464" i="10"/>
  <c r="G1464" i="10"/>
  <c r="H1464" i="10"/>
  <c r="I1464" i="10"/>
  <c r="J1464" i="10"/>
  <c r="K1464" i="10"/>
  <c r="L1464" i="10"/>
  <c r="M1464" i="10"/>
  <c r="N1464" i="10"/>
  <c r="O1464" i="10"/>
  <c r="A1465" i="10"/>
  <c r="B1465" i="10"/>
  <c r="C1465" i="10"/>
  <c r="D1465" i="10"/>
  <c r="E1465" i="10"/>
  <c r="F1465" i="10"/>
  <c r="G1465" i="10"/>
  <c r="H1465" i="10"/>
  <c r="I1465" i="10"/>
  <c r="J1465" i="10"/>
  <c r="K1465" i="10"/>
  <c r="L1465" i="10"/>
  <c r="M1465" i="10"/>
  <c r="N1465" i="10"/>
  <c r="O1465" i="10"/>
  <c r="A1466" i="10"/>
  <c r="B1466" i="10"/>
  <c r="C1466" i="10"/>
  <c r="D1466" i="10"/>
  <c r="E1466" i="10"/>
  <c r="F1466" i="10"/>
  <c r="G1466" i="10"/>
  <c r="H1466" i="10"/>
  <c r="I1466" i="10"/>
  <c r="J1466" i="10"/>
  <c r="K1466" i="10"/>
  <c r="L1466" i="10"/>
  <c r="M1466" i="10"/>
  <c r="N1466" i="10"/>
  <c r="O1466" i="10"/>
  <c r="A1467" i="10"/>
  <c r="B1467" i="10"/>
  <c r="C1467" i="10"/>
  <c r="D1467" i="10"/>
  <c r="E1467" i="10"/>
  <c r="F1467" i="10"/>
  <c r="G1467" i="10"/>
  <c r="H1467" i="10"/>
  <c r="I1467" i="10"/>
  <c r="J1467" i="10"/>
  <c r="K1467" i="10"/>
  <c r="L1467" i="10"/>
  <c r="M1467" i="10"/>
  <c r="N1467" i="10"/>
  <c r="O1467" i="10"/>
  <c r="A1468" i="10"/>
  <c r="B1468" i="10"/>
  <c r="C1468" i="10"/>
  <c r="D1468" i="10"/>
  <c r="E1468" i="10"/>
  <c r="F1468" i="10"/>
  <c r="G1468" i="10"/>
  <c r="H1468" i="10"/>
  <c r="I1468" i="10"/>
  <c r="J1468" i="10"/>
  <c r="K1468" i="10"/>
  <c r="L1468" i="10"/>
  <c r="M1468" i="10"/>
  <c r="N1468" i="10"/>
  <c r="O1468" i="10"/>
  <c r="A1469" i="10"/>
  <c r="B1469" i="10"/>
  <c r="C1469" i="10"/>
  <c r="D1469" i="10"/>
  <c r="E1469" i="10"/>
  <c r="F1469" i="10"/>
  <c r="G1469" i="10"/>
  <c r="H1469" i="10"/>
  <c r="I1469" i="10"/>
  <c r="J1469" i="10"/>
  <c r="K1469" i="10"/>
  <c r="L1469" i="10"/>
  <c r="M1469" i="10"/>
  <c r="N1469" i="10"/>
  <c r="O1469" i="10"/>
  <c r="A1470" i="10"/>
  <c r="B1470" i="10"/>
  <c r="C1470" i="10"/>
  <c r="D1470" i="10"/>
  <c r="E1470" i="10"/>
  <c r="F1470" i="10"/>
  <c r="G1470" i="10"/>
  <c r="H1470" i="10"/>
  <c r="I1470" i="10"/>
  <c r="J1470" i="10"/>
  <c r="K1470" i="10"/>
  <c r="L1470" i="10"/>
  <c r="M1470" i="10"/>
  <c r="N1470" i="10"/>
  <c r="O1470" i="10"/>
  <c r="A1471" i="10"/>
  <c r="B1471" i="10"/>
  <c r="C1471" i="10"/>
  <c r="D1471" i="10"/>
  <c r="E1471" i="10"/>
  <c r="F1471" i="10"/>
  <c r="G1471" i="10"/>
  <c r="H1471" i="10"/>
  <c r="I1471" i="10"/>
  <c r="J1471" i="10"/>
  <c r="K1471" i="10"/>
  <c r="L1471" i="10"/>
  <c r="M1471" i="10"/>
  <c r="N1471" i="10"/>
  <c r="O1471" i="10"/>
  <c r="A1472" i="10"/>
  <c r="B1472" i="10"/>
  <c r="C1472" i="10"/>
  <c r="D1472" i="10"/>
  <c r="E1472" i="10"/>
  <c r="F1472" i="10"/>
  <c r="G1472" i="10"/>
  <c r="H1472" i="10"/>
  <c r="I1472" i="10"/>
  <c r="J1472" i="10"/>
  <c r="K1472" i="10"/>
  <c r="L1472" i="10"/>
  <c r="M1472" i="10"/>
  <c r="N1472" i="10"/>
  <c r="O1472" i="10"/>
  <c r="A1473" i="10"/>
  <c r="B1473" i="10"/>
  <c r="C1473" i="10"/>
  <c r="D1473" i="10"/>
  <c r="E1473" i="10"/>
  <c r="F1473" i="10"/>
  <c r="G1473" i="10"/>
  <c r="H1473" i="10"/>
  <c r="I1473" i="10"/>
  <c r="J1473" i="10"/>
  <c r="K1473" i="10"/>
  <c r="L1473" i="10"/>
  <c r="M1473" i="10"/>
  <c r="N1473" i="10"/>
  <c r="O1473" i="10"/>
  <c r="A1474" i="10"/>
  <c r="B1474" i="10"/>
  <c r="C1474" i="10"/>
  <c r="D1474" i="10"/>
  <c r="E1474" i="10"/>
  <c r="F1474" i="10"/>
  <c r="G1474" i="10"/>
  <c r="H1474" i="10"/>
  <c r="I1474" i="10"/>
  <c r="J1474" i="10"/>
  <c r="K1474" i="10"/>
  <c r="L1474" i="10"/>
  <c r="M1474" i="10"/>
  <c r="N1474" i="10"/>
  <c r="O1474" i="10"/>
  <c r="A1475" i="10"/>
  <c r="B1475" i="10"/>
  <c r="C1475" i="10"/>
  <c r="D1475" i="10"/>
  <c r="E1475" i="10"/>
  <c r="F1475" i="10"/>
  <c r="G1475" i="10"/>
  <c r="H1475" i="10"/>
  <c r="I1475" i="10"/>
  <c r="J1475" i="10"/>
  <c r="K1475" i="10"/>
  <c r="L1475" i="10"/>
  <c r="M1475" i="10"/>
  <c r="N1475" i="10"/>
  <c r="O1475" i="10"/>
  <c r="A1476" i="10"/>
  <c r="B1476" i="10"/>
  <c r="C1476" i="10"/>
  <c r="D1476" i="10"/>
  <c r="E1476" i="10"/>
  <c r="F1476" i="10"/>
  <c r="G1476" i="10"/>
  <c r="H1476" i="10"/>
  <c r="I1476" i="10"/>
  <c r="J1476" i="10"/>
  <c r="K1476" i="10"/>
  <c r="L1476" i="10"/>
  <c r="M1476" i="10"/>
  <c r="N1476" i="10"/>
  <c r="O1476" i="10"/>
  <c r="A1477" i="10"/>
  <c r="B1477" i="10"/>
  <c r="C1477" i="10"/>
  <c r="D1477" i="10"/>
  <c r="E1477" i="10"/>
  <c r="F1477" i="10"/>
  <c r="G1477" i="10"/>
  <c r="H1477" i="10"/>
  <c r="I1477" i="10"/>
  <c r="J1477" i="10"/>
  <c r="K1477" i="10"/>
  <c r="L1477" i="10"/>
  <c r="M1477" i="10"/>
  <c r="N1477" i="10"/>
  <c r="O1477" i="10"/>
  <c r="A1478" i="10"/>
  <c r="B1478" i="10"/>
  <c r="C1478" i="10"/>
  <c r="D1478" i="10"/>
  <c r="E1478" i="10"/>
  <c r="F1478" i="10"/>
  <c r="G1478" i="10"/>
  <c r="H1478" i="10"/>
  <c r="I1478" i="10"/>
  <c r="J1478" i="10"/>
  <c r="K1478" i="10"/>
  <c r="L1478" i="10"/>
  <c r="M1478" i="10"/>
  <c r="N1478" i="10"/>
  <c r="O1478" i="10"/>
  <c r="A1479" i="10"/>
  <c r="B1479" i="10"/>
  <c r="C1479" i="10"/>
  <c r="D1479" i="10"/>
  <c r="E1479" i="10"/>
  <c r="F1479" i="10"/>
  <c r="G1479" i="10"/>
  <c r="H1479" i="10"/>
  <c r="I1479" i="10"/>
  <c r="J1479" i="10"/>
  <c r="K1479" i="10"/>
  <c r="L1479" i="10"/>
  <c r="M1479" i="10"/>
  <c r="N1479" i="10"/>
  <c r="O1479" i="10"/>
  <c r="A1480" i="10"/>
  <c r="B1480" i="10"/>
  <c r="C1480" i="10"/>
  <c r="D1480" i="10"/>
  <c r="E1480" i="10"/>
  <c r="F1480" i="10"/>
  <c r="G1480" i="10"/>
  <c r="H1480" i="10"/>
  <c r="I1480" i="10"/>
  <c r="J1480" i="10"/>
  <c r="K1480" i="10"/>
  <c r="L1480" i="10"/>
  <c r="M1480" i="10"/>
  <c r="N1480" i="10"/>
  <c r="O1480" i="10"/>
  <c r="A1481" i="10"/>
  <c r="B1481" i="10"/>
  <c r="C1481" i="10"/>
  <c r="D1481" i="10"/>
  <c r="E1481" i="10"/>
  <c r="F1481" i="10"/>
  <c r="G1481" i="10"/>
  <c r="H1481" i="10"/>
  <c r="I1481" i="10"/>
  <c r="J1481" i="10"/>
  <c r="K1481" i="10"/>
  <c r="L1481" i="10"/>
  <c r="M1481" i="10"/>
  <c r="N1481" i="10"/>
  <c r="O1481" i="10"/>
  <c r="A1482" i="10"/>
  <c r="B1482" i="10"/>
  <c r="C1482" i="10"/>
  <c r="D1482" i="10"/>
  <c r="E1482" i="10"/>
  <c r="F1482" i="10"/>
  <c r="G1482" i="10"/>
  <c r="H1482" i="10"/>
  <c r="I1482" i="10"/>
  <c r="J1482" i="10"/>
  <c r="K1482" i="10"/>
  <c r="L1482" i="10"/>
  <c r="M1482" i="10"/>
  <c r="N1482" i="10"/>
  <c r="O1482" i="10"/>
  <c r="A1483" i="10"/>
  <c r="B1483" i="10"/>
  <c r="C1483" i="10"/>
  <c r="D1483" i="10"/>
  <c r="E1483" i="10"/>
  <c r="F1483" i="10"/>
  <c r="G1483" i="10"/>
  <c r="H1483" i="10"/>
  <c r="I1483" i="10"/>
  <c r="J1483" i="10"/>
  <c r="K1483" i="10"/>
  <c r="L1483" i="10"/>
  <c r="M1483" i="10"/>
  <c r="N1483" i="10"/>
  <c r="O1483" i="10"/>
  <c r="A1484" i="10"/>
  <c r="B1484" i="10"/>
  <c r="C1484" i="10"/>
  <c r="D1484" i="10"/>
  <c r="E1484" i="10"/>
  <c r="F1484" i="10"/>
  <c r="G1484" i="10"/>
  <c r="H1484" i="10"/>
  <c r="I1484" i="10"/>
  <c r="J1484" i="10"/>
  <c r="K1484" i="10"/>
  <c r="L1484" i="10"/>
  <c r="M1484" i="10"/>
  <c r="N1484" i="10"/>
  <c r="O1484" i="10"/>
  <c r="A1485" i="10"/>
  <c r="B1485" i="10"/>
  <c r="C1485" i="10"/>
  <c r="D1485" i="10"/>
  <c r="E1485" i="10"/>
  <c r="F1485" i="10"/>
  <c r="G1485" i="10"/>
  <c r="H1485" i="10"/>
  <c r="I1485" i="10"/>
  <c r="J1485" i="10"/>
  <c r="K1485" i="10"/>
  <c r="L1485" i="10"/>
  <c r="M1485" i="10"/>
  <c r="N1485" i="10"/>
  <c r="O1485" i="10"/>
  <c r="A1486" i="10"/>
  <c r="B1486" i="10"/>
  <c r="C1486" i="10"/>
  <c r="D1486" i="10"/>
  <c r="E1486" i="10"/>
  <c r="F1486" i="10"/>
  <c r="G1486" i="10"/>
  <c r="H1486" i="10"/>
  <c r="I1486" i="10"/>
  <c r="J1486" i="10"/>
  <c r="K1486" i="10"/>
  <c r="L1486" i="10"/>
  <c r="M1486" i="10"/>
  <c r="N1486" i="10"/>
  <c r="O1486" i="10"/>
  <c r="A1487" i="10"/>
  <c r="B1487" i="10"/>
  <c r="C1487" i="10"/>
  <c r="D1487" i="10"/>
  <c r="E1487" i="10"/>
  <c r="F1487" i="10"/>
  <c r="G1487" i="10"/>
  <c r="H1487" i="10"/>
  <c r="I1487" i="10"/>
  <c r="J1487" i="10"/>
  <c r="K1487" i="10"/>
  <c r="L1487" i="10"/>
  <c r="M1487" i="10"/>
  <c r="N1487" i="10"/>
  <c r="O1487" i="10"/>
  <c r="A1488" i="10"/>
  <c r="B1488" i="10"/>
  <c r="C1488" i="10"/>
  <c r="D1488" i="10"/>
  <c r="E1488" i="10"/>
  <c r="F1488" i="10"/>
  <c r="G1488" i="10"/>
  <c r="H1488" i="10"/>
  <c r="I1488" i="10"/>
  <c r="J1488" i="10"/>
  <c r="K1488" i="10"/>
  <c r="L1488" i="10"/>
  <c r="M1488" i="10"/>
  <c r="N1488" i="10"/>
  <c r="O1488" i="10"/>
  <c r="A1489" i="10"/>
  <c r="B1489" i="10"/>
  <c r="C1489" i="10"/>
  <c r="D1489" i="10"/>
  <c r="E1489" i="10"/>
  <c r="F1489" i="10"/>
  <c r="G1489" i="10"/>
  <c r="H1489" i="10"/>
  <c r="I1489" i="10"/>
  <c r="J1489" i="10"/>
  <c r="K1489" i="10"/>
  <c r="L1489" i="10"/>
  <c r="M1489" i="10"/>
  <c r="N1489" i="10"/>
  <c r="O1489" i="10"/>
  <c r="A1490" i="10"/>
  <c r="B1490" i="10"/>
  <c r="C1490" i="10"/>
  <c r="D1490" i="10"/>
  <c r="E1490" i="10"/>
  <c r="F1490" i="10"/>
  <c r="G1490" i="10"/>
  <c r="H1490" i="10"/>
  <c r="I1490" i="10"/>
  <c r="J1490" i="10"/>
  <c r="K1490" i="10"/>
  <c r="L1490" i="10"/>
  <c r="M1490" i="10"/>
  <c r="N1490" i="10"/>
  <c r="O1490" i="10"/>
  <c r="A1491" i="10"/>
  <c r="B1491" i="10"/>
  <c r="C1491" i="10"/>
  <c r="D1491" i="10"/>
  <c r="E1491" i="10"/>
  <c r="F1491" i="10"/>
  <c r="G1491" i="10"/>
  <c r="H1491" i="10"/>
  <c r="I1491" i="10"/>
  <c r="J1491" i="10"/>
  <c r="K1491" i="10"/>
  <c r="L1491" i="10"/>
  <c r="M1491" i="10"/>
  <c r="N1491" i="10"/>
  <c r="O1491" i="10"/>
  <c r="A1492" i="10"/>
  <c r="B1492" i="10"/>
  <c r="C1492" i="10"/>
  <c r="D1492" i="10"/>
  <c r="E1492" i="10"/>
  <c r="F1492" i="10"/>
  <c r="G1492" i="10"/>
  <c r="H1492" i="10"/>
  <c r="I1492" i="10"/>
  <c r="J1492" i="10"/>
  <c r="K1492" i="10"/>
  <c r="L1492" i="10"/>
  <c r="M1492" i="10"/>
  <c r="N1492" i="10"/>
  <c r="O1492" i="10"/>
  <c r="A1493" i="10"/>
  <c r="B1493" i="10"/>
  <c r="C1493" i="10"/>
  <c r="D1493" i="10"/>
  <c r="E1493" i="10"/>
  <c r="F1493" i="10"/>
  <c r="G1493" i="10"/>
  <c r="H1493" i="10"/>
  <c r="I1493" i="10"/>
  <c r="J1493" i="10"/>
  <c r="K1493" i="10"/>
  <c r="L1493" i="10"/>
  <c r="M1493" i="10"/>
  <c r="N1493" i="10"/>
  <c r="O1493" i="10"/>
  <c r="A1494" i="10"/>
  <c r="B1494" i="10"/>
  <c r="C1494" i="10"/>
  <c r="D1494" i="10"/>
  <c r="E1494" i="10"/>
  <c r="F1494" i="10"/>
  <c r="G1494" i="10"/>
  <c r="H1494" i="10"/>
  <c r="I1494" i="10"/>
  <c r="J1494" i="10"/>
  <c r="K1494" i="10"/>
  <c r="L1494" i="10"/>
  <c r="M1494" i="10"/>
  <c r="N1494" i="10"/>
  <c r="O1494" i="10"/>
  <c r="A1495" i="10"/>
  <c r="B1495" i="10"/>
  <c r="C1495" i="10"/>
  <c r="D1495" i="10"/>
  <c r="E1495" i="10"/>
  <c r="F1495" i="10"/>
  <c r="G1495" i="10"/>
  <c r="H1495" i="10"/>
  <c r="I1495" i="10"/>
  <c r="J1495" i="10"/>
  <c r="K1495" i="10"/>
  <c r="L1495" i="10"/>
  <c r="M1495" i="10"/>
  <c r="N1495" i="10"/>
  <c r="O1495" i="10"/>
  <c r="A1496" i="10"/>
  <c r="B1496" i="10"/>
  <c r="C1496" i="10"/>
  <c r="D1496" i="10"/>
  <c r="E1496" i="10"/>
  <c r="F1496" i="10"/>
  <c r="G1496" i="10"/>
  <c r="H1496" i="10"/>
  <c r="I1496" i="10"/>
  <c r="J1496" i="10"/>
  <c r="K1496" i="10"/>
  <c r="L1496" i="10"/>
  <c r="M1496" i="10"/>
  <c r="N1496" i="10"/>
  <c r="O1496" i="10"/>
  <c r="A1497" i="10"/>
  <c r="B1497" i="10"/>
  <c r="C1497" i="10"/>
  <c r="D1497" i="10"/>
  <c r="E1497" i="10"/>
  <c r="F1497" i="10"/>
  <c r="G1497" i="10"/>
  <c r="H1497" i="10"/>
  <c r="I1497" i="10"/>
  <c r="J1497" i="10"/>
  <c r="K1497" i="10"/>
  <c r="L1497" i="10"/>
  <c r="M1497" i="10"/>
  <c r="N1497" i="10"/>
  <c r="O1497" i="10"/>
  <c r="A1498" i="10"/>
  <c r="B1498" i="10"/>
  <c r="C1498" i="10"/>
  <c r="D1498" i="10"/>
  <c r="E1498" i="10"/>
  <c r="F1498" i="10"/>
  <c r="G1498" i="10"/>
  <c r="H1498" i="10"/>
  <c r="I1498" i="10"/>
  <c r="J1498" i="10"/>
  <c r="K1498" i="10"/>
  <c r="L1498" i="10"/>
  <c r="M1498" i="10"/>
  <c r="N1498" i="10"/>
  <c r="O1498" i="10"/>
  <c r="A1499" i="10"/>
  <c r="B1499" i="10"/>
  <c r="C1499" i="10"/>
  <c r="D1499" i="10"/>
  <c r="E1499" i="10"/>
  <c r="F1499" i="10"/>
  <c r="G1499" i="10"/>
  <c r="H1499" i="10"/>
  <c r="I1499" i="10"/>
  <c r="J1499" i="10"/>
  <c r="K1499" i="10"/>
  <c r="L1499" i="10"/>
  <c r="M1499" i="10"/>
  <c r="N1499" i="10"/>
  <c r="O1499" i="10"/>
  <c r="A1500" i="10"/>
  <c r="B1500" i="10"/>
  <c r="C1500" i="10"/>
  <c r="D1500" i="10"/>
  <c r="E1500" i="10"/>
  <c r="F1500" i="10"/>
  <c r="G1500" i="10"/>
  <c r="H1500" i="10"/>
  <c r="I1500" i="10"/>
  <c r="J1500" i="10"/>
  <c r="K1500" i="10"/>
  <c r="L1500" i="10"/>
  <c r="M1500" i="10"/>
  <c r="N1500" i="10"/>
  <c r="O1500" i="10"/>
  <c r="A1501" i="10"/>
  <c r="B1501" i="10"/>
  <c r="C1501" i="10"/>
  <c r="D1501" i="10"/>
  <c r="E1501" i="10"/>
  <c r="F1501" i="10"/>
  <c r="G1501" i="10"/>
  <c r="H1501" i="10"/>
  <c r="I1501" i="10"/>
  <c r="J1501" i="10"/>
  <c r="K1501" i="10"/>
  <c r="L1501" i="10"/>
  <c r="M1501" i="10"/>
  <c r="N1501" i="10"/>
  <c r="O1501" i="10"/>
  <c r="A1502" i="10"/>
  <c r="B1502" i="10"/>
  <c r="C1502" i="10"/>
  <c r="D1502" i="10"/>
  <c r="E1502" i="10"/>
  <c r="F1502" i="10"/>
  <c r="G1502" i="10"/>
  <c r="H1502" i="10"/>
  <c r="I1502" i="10"/>
  <c r="J1502" i="10"/>
  <c r="K1502" i="10"/>
  <c r="L1502" i="10"/>
  <c r="M1502" i="10"/>
  <c r="N1502" i="10"/>
  <c r="O1502" i="10"/>
  <c r="A1503" i="10"/>
  <c r="B1503" i="10"/>
  <c r="C1503" i="10"/>
  <c r="D1503" i="10"/>
  <c r="E1503" i="10"/>
  <c r="F1503" i="10"/>
  <c r="G1503" i="10"/>
  <c r="H1503" i="10"/>
  <c r="I1503" i="10"/>
  <c r="J1503" i="10"/>
  <c r="K1503" i="10"/>
  <c r="L1503" i="10"/>
  <c r="M1503" i="10"/>
  <c r="N1503" i="10"/>
  <c r="O1503" i="10"/>
  <c r="A1504" i="10"/>
  <c r="B1504" i="10"/>
  <c r="C1504" i="10"/>
  <c r="D1504" i="10"/>
  <c r="E1504" i="10"/>
  <c r="F1504" i="10"/>
  <c r="G1504" i="10"/>
  <c r="H1504" i="10"/>
  <c r="I1504" i="10"/>
  <c r="J1504" i="10"/>
  <c r="K1504" i="10"/>
  <c r="L1504" i="10"/>
  <c r="M1504" i="10"/>
  <c r="N1504" i="10"/>
  <c r="O1504" i="10"/>
  <c r="A1505" i="10"/>
  <c r="B1505" i="10"/>
  <c r="C1505" i="10"/>
  <c r="D1505" i="10"/>
  <c r="E1505" i="10"/>
  <c r="F1505" i="10"/>
  <c r="G1505" i="10"/>
  <c r="H1505" i="10"/>
  <c r="I1505" i="10"/>
  <c r="J1505" i="10"/>
  <c r="K1505" i="10"/>
  <c r="L1505" i="10"/>
  <c r="M1505" i="10"/>
  <c r="N1505" i="10"/>
  <c r="O1505" i="10"/>
  <c r="A1506" i="10"/>
  <c r="B1506" i="10"/>
  <c r="C1506" i="10"/>
  <c r="D1506" i="10"/>
  <c r="E1506" i="10"/>
  <c r="F1506" i="10"/>
  <c r="G1506" i="10"/>
  <c r="H1506" i="10"/>
  <c r="I1506" i="10"/>
  <c r="J1506" i="10"/>
  <c r="K1506" i="10"/>
  <c r="L1506" i="10"/>
  <c r="M1506" i="10"/>
  <c r="N1506" i="10"/>
  <c r="O1506" i="10"/>
  <c r="A1507" i="10"/>
  <c r="B1507" i="10"/>
  <c r="C1507" i="10"/>
  <c r="D1507" i="10"/>
  <c r="E1507" i="10"/>
  <c r="F1507" i="10"/>
  <c r="G1507" i="10"/>
  <c r="H1507" i="10"/>
  <c r="I1507" i="10"/>
  <c r="J1507" i="10"/>
  <c r="K1507" i="10"/>
  <c r="L1507" i="10"/>
  <c r="M1507" i="10"/>
  <c r="N1507" i="10"/>
  <c r="O1507" i="10"/>
  <c r="A1508" i="10"/>
  <c r="B1508" i="10"/>
  <c r="C1508" i="10"/>
  <c r="D1508" i="10"/>
  <c r="E1508" i="10"/>
  <c r="F1508" i="10"/>
  <c r="G1508" i="10"/>
  <c r="H1508" i="10"/>
  <c r="I1508" i="10"/>
  <c r="J1508" i="10"/>
  <c r="K1508" i="10"/>
  <c r="L1508" i="10"/>
  <c r="M1508" i="10"/>
  <c r="N1508" i="10"/>
  <c r="O1508" i="10"/>
  <c r="A1509" i="10"/>
  <c r="B1509" i="10"/>
  <c r="C1509" i="10"/>
  <c r="D1509" i="10"/>
  <c r="E1509" i="10"/>
  <c r="F1509" i="10"/>
  <c r="G1509" i="10"/>
  <c r="H1509" i="10"/>
  <c r="I1509" i="10"/>
  <c r="J1509" i="10"/>
  <c r="K1509" i="10"/>
  <c r="L1509" i="10"/>
  <c r="M1509" i="10"/>
  <c r="N1509" i="10"/>
  <c r="O1509" i="10"/>
  <c r="A1510" i="10"/>
  <c r="B1510" i="10"/>
  <c r="C1510" i="10"/>
  <c r="D1510" i="10"/>
  <c r="E1510" i="10"/>
  <c r="F1510" i="10"/>
  <c r="G1510" i="10"/>
  <c r="H1510" i="10"/>
  <c r="I1510" i="10"/>
  <c r="J1510" i="10"/>
  <c r="K1510" i="10"/>
  <c r="L1510" i="10"/>
  <c r="M1510" i="10"/>
  <c r="N1510" i="10"/>
  <c r="O1510" i="10"/>
  <c r="A1511" i="10"/>
  <c r="B1511" i="10"/>
  <c r="C1511" i="10"/>
  <c r="D1511" i="10"/>
  <c r="E1511" i="10"/>
  <c r="F1511" i="10"/>
  <c r="G1511" i="10"/>
  <c r="H1511" i="10"/>
  <c r="I1511" i="10"/>
  <c r="J1511" i="10"/>
  <c r="K1511" i="10"/>
  <c r="L1511" i="10"/>
  <c r="M1511" i="10"/>
  <c r="N1511" i="10"/>
  <c r="O1511" i="10"/>
  <c r="A1512" i="10"/>
  <c r="B1512" i="10"/>
  <c r="C1512" i="10"/>
  <c r="D1512" i="10"/>
  <c r="E1512" i="10"/>
  <c r="F1512" i="10"/>
  <c r="G1512" i="10"/>
  <c r="H1512" i="10"/>
  <c r="I1512" i="10"/>
  <c r="J1512" i="10"/>
  <c r="K1512" i="10"/>
  <c r="L1512" i="10"/>
  <c r="M1512" i="10"/>
  <c r="N1512" i="10"/>
  <c r="O1512" i="10"/>
  <c r="A1513" i="10"/>
  <c r="B1513" i="10"/>
  <c r="C1513" i="10"/>
  <c r="D1513" i="10"/>
  <c r="E1513" i="10"/>
  <c r="F1513" i="10"/>
  <c r="G1513" i="10"/>
  <c r="H1513" i="10"/>
  <c r="I1513" i="10"/>
  <c r="J1513" i="10"/>
  <c r="K1513" i="10"/>
  <c r="L1513" i="10"/>
  <c r="M1513" i="10"/>
  <c r="N1513" i="10"/>
  <c r="O1513" i="10"/>
  <c r="A1514" i="10"/>
  <c r="B1514" i="10"/>
  <c r="C1514" i="10"/>
  <c r="D1514" i="10"/>
  <c r="E1514" i="10"/>
  <c r="F1514" i="10"/>
  <c r="G1514" i="10"/>
  <c r="H1514" i="10"/>
  <c r="I1514" i="10"/>
  <c r="J1514" i="10"/>
  <c r="K1514" i="10"/>
  <c r="L1514" i="10"/>
  <c r="M1514" i="10"/>
  <c r="N1514" i="10"/>
  <c r="O1514" i="10"/>
  <c r="A1515" i="10"/>
  <c r="B1515" i="10"/>
  <c r="C1515" i="10"/>
  <c r="D1515" i="10"/>
  <c r="E1515" i="10"/>
  <c r="F1515" i="10"/>
  <c r="G1515" i="10"/>
  <c r="H1515" i="10"/>
  <c r="I1515" i="10"/>
  <c r="J1515" i="10"/>
  <c r="K1515" i="10"/>
  <c r="L1515" i="10"/>
  <c r="M1515" i="10"/>
  <c r="N1515" i="10"/>
  <c r="O1515" i="10"/>
  <c r="A1516" i="10"/>
  <c r="B1516" i="10"/>
  <c r="C1516" i="10"/>
  <c r="D1516" i="10"/>
  <c r="E1516" i="10"/>
  <c r="F1516" i="10"/>
  <c r="G1516" i="10"/>
  <c r="H1516" i="10"/>
  <c r="I1516" i="10"/>
  <c r="J1516" i="10"/>
  <c r="K1516" i="10"/>
  <c r="L1516" i="10"/>
  <c r="M1516" i="10"/>
  <c r="N1516" i="10"/>
  <c r="O1516" i="10"/>
  <c r="A1517" i="10"/>
  <c r="B1517" i="10"/>
  <c r="C1517" i="10"/>
  <c r="D1517" i="10"/>
  <c r="E1517" i="10"/>
  <c r="F1517" i="10"/>
  <c r="G1517" i="10"/>
  <c r="H1517" i="10"/>
  <c r="I1517" i="10"/>
  <c r="J1517" i="10"/>
  <c r="K1517" i="10"/>
  <c r="L1517" i="10"/>
  <c r="M1517" i="10"/>
  <c r="N1517" i="10"/>
  <c r="O1517" i="10"/>
  <c r="A1518" i="10"/>
  <c r="B1518" i="10"/>
  <c r="C1518" i="10"/>
  <c r="D1518" i="10"/>
  <c r="E1518" i="10"/>
  <c r="F1518" i="10"/>
  <c r="G1518" i="10"/>
  <c r="H1518" i="10"/>
  <c r="I1518" i="10"/>
  <c r="J1518" i="10"/>
  <c r="K1518" i="10"/>
  <c r="L1518" i="10"/>
  <c r="M1518" i="10"/>
  <c r="N1518" i="10"/>
  <c r="O1518" i="10"/>
  <c r="A1519" i="10"/>
  <c r="B1519" i="10"/>
  <c r="C1519" i="10"/>
  <c r="D1519" i="10"/>
  <c r="E1519" i="10"/>
  <c r="F1519" i="10"/>
  <c r="G1519" i="10"/>
  <c r="H1519" i="10"/>
  <c r="I1519" i="10"/>
  <c r="J1519" i="10"/>
  <c r="K1519" i="10"/>
  <c r="L1519" i="10"/>
  <c r="M1519" i="10"/>
  <c r="N1519" i="10"/>
  <c r="O1519" i="10"/>
  <c r="A1520" i="10"/>
  <c r="B1520" i="10"/>
  <c r="C1520" i="10"/>
  <c r="D1520" i="10"/>
  <c r="E1520" i="10"/>
  <c r="F1520" i="10"/>
  <c r="G1520" i="10"/>
  <c r="H1520" i="10"/>
  <c r="I1520" i="10"/>
  <c r="J1520" i="10"/>
  <c r="K1520" i="10"/>
  <c r="L1520" i="10"/>
  <c r="M1520" i="10"/>
  <c r="N1520" i="10"/>
  <c r="O1520" i="10"/>
  <c r="A1521" i="10"/>
  <c r="B1521" i="10"/>
  <c r="C1521" i="10"/>
  <c r="D1521" i="10"/>
  <c r="E1521" i="10"/>
  <c r="F1521" i="10"/>
  <c r="G1521" i="10"/>
  <c r="H1521" i="10"/>
  <c r="I1521" i="10"/>
  <c r="J1521" i="10"/>
  <c r="K1521" i="10"/>
  <c r="L1521" i="10"/>
  <c r="M1521" i="10"/>
  <c r="N1521" i="10"/>
  <c r="O1521" i="10"/>
  <c r="A1522" i="10"/>
  <c r="B1522" i="10"/>
  <c r="C1522" i="10"/>
  <c r="D1522" i="10"/>
  <c r="E1522" i="10"/>
  <c r="F1522" i="10"/>
  <c r="G1522" i="10"/>
  <c r="H1522" i="10"/>
  <c r="I1522" i="10"/>
  <c r="J1522" i="10"/>
  <c r="K1522" i="10"/>
  <c r="L1522" i="10"/>
  <c r="M1522" i="10"/>
  <c r="N1522" i="10"/>
  <c r="O1522" i="10"/>
  <c r="A1523" i="10"/>
  <c r="B1523" i="10"/>
  <c r="C1523" i="10"/>
  <c r="D1523" i="10"/>
  <c r="E1523" i="10"/>
  <c r="F1523" i="10"/>
  <c r="G1523" i="10"/>
  <c r="H1523" i="10"/>
  <c r="I1523" i="10"/>
  <c r="J1523" i="10"/>
  <c r="K1523" i="10"/>
  <c r="L1523" i="10"/>
  <c r="M1523" i="10"/>
  <c r="N1523" i="10"/>
  <c r="O1523" i="10"/>
  <c r="A1524" i="10"/>
  <c r="B1524" i="10"/>
  <c r="C1524" i="10"/>
  <c r="D1524" i="10"/>
  <c r="E1524" i="10"/>
  <c r="F1524" i="10"/>
  <c r="G1524" i="10"/>
  <c r="H1524" i="10"/>
  <c r="I1524" i="10"/>
  <c r="J1524" i="10"/>
  <c r="K1524" i="10"/>
  <c r="L1524" i="10"/>
  <c r="M1524" i="10"/>
  <c r="N1524" i="10"/>
  <c r="O1524" i="10"/>
  <c r="A1525" i="10"/>
  <c r="B1525" i="10"/>
  <c r="C1525" i="10"/>
  <c r="D1525" i="10"/>
  <c r="E1525" i="10"/>
  <c r="F1525" i="10"/>
  <c r="G1525" i="10"/>
  <c r="H1525" i="10"/>
  <c r="I1525" i="10"/>
  <c r="J1525" i="10"/>
  <c r="K1525" i="10"/>
  <c r="L1525" i="10"/>
  <c r="M1525" i="10"/>
  <c r="N1525" i="10"/>
  <c r="O1525" i="10"/>
  <c r="A1526" i="10"/>
  <c r="B1526" i="10"/>
  <c r="C1526" i="10"/>
  <c r="D1526" i="10"/>
  <c r="E1526" i="10"/>
  <c r="F1526" i="10"/>
  <c r="G1526" i="10"/>
  <c r="H1526" i="10"/>
  <c r="I1526" i="10"/>
  <c r="J1526" i="10"/>
  <c r="K1526" i="10"/>
  <c r="L1526" i="10"/>
  <c r="M1526" i="10"/>
  <c r="N1526" i="10"/>
  <c r="O1526" i="10"/>
  <c r="A1527" i="10"/>
  <c r="B1527" i="10"/>
  <c r="C1527" i="10"/>
  <c r="D1527" i="10"/>
  <c r="E1527" i="10"/>
  <c r="F1527" i="10"/>
  <c r="G1527" i="10"/>
  <c r="H1527" i="10"/>
  <c r="I1527" i="10"/>
  <c r="J1527" i="10"/>
  <c r="K1527" i="10"/>
  <c r="L1527" i="10"/>
  <c r="M1527" i="10"/>
  <c r="N1527" i="10"/>
  <c r="O1527" i="10"/>
  <c r="A1528" i="10"/>
  <c r="B1528" i="10"/>
  <c r="C1528" i="10"/>
  <c r="D1528" i="10"/>
  <c r="E1528" i="10"/>
  <c r="F1528" i="10"/>
  <c r="G1528" i="10"/>
  <c r="H1528" i="10"/>
  <c r="I1528" i="10"/>
  <c r="J1528" i="10"/>
  <c r="K1528" i="10"/>
  <c r="L1528" i="10"/>
  <c r="M1528" i="10"/>
  <c r="N1528" i="10"/>
  <c r="O1528" i="10"/>
  <c r="A1529" i="10"/>
  <c r="B1529" i="10"/>
  <c r="C1529" i="10"/>
  <c r="D1529" i="10"/>
  <c r="E1529" i="10"/>
  <c r="F1529" i="10"/>
  <c r="G1529" i="10"/>
  <c r="H1529" i="10"/>
  <c r="I1529" i="10"/>
  <c r="J1529" i="10"/>
  <c r="K1529" i="10"/>
  <c r="L1529" i="10"/>
  <c r="M1529" i="10"/>
  <c r="N1529" i="10"/>
  <c r="O1529" i="10"/>
  <c r="A1530" i="10"/>
  <c r="B1530" i="10"/>
  <c r="C1530" i="10"/>
  <c r="D1530" i="10"/>
  <c r="E1530" i="10"/>
  <c r="F1530" i="10"/>
  <c r="G1530" i="10"/>
  <c r="H1530" i="10"/>
  <c r="I1530" i="10"/>
  <c r="J1530" i="10"/>
  <c r="K1530" i="10"/>
  <c r="L1530" i="10"/>
  <c r="M1530" i="10"/>
  <c r="N1530" i="10"/>
  <c r="O1530" i="10"/>
  <c r="A1531" i="10"/>
  <c r="B1531" i="10"/>
  <c r="C1531" i="10"/>
  <c r="D1531" i="10"/>
  <c r="E1531" i="10"/>
  <c r="F1531" i="10"/>
  <c r="G1531" i="10"/>
  <c r="H1531" i="10"/>
  <c r="I1531" i="10"/>
  <c r="J1531" i="10"/>
  <c r="K1531" i="10"/>
  <c r="L1531" i="10"/>
  <c r="M1531" i="10"/>
  <c r="N1531" i="10"/>
  <c r="O1531" i="10"/>
  <c r="A1532" i="10"/>
  <c r="B1532" i="10"/>
  <c r="C1532" i="10"/>
  <c r="D1532" i="10"/>
  <c r="E1532" i="10"/>
  <c r="F1532" i="10"/>
  <c r="G1532" i="10"/>
  <c r="H1532" i="10"/>
  <c r="I1532" i="10"/>
  <c r="J1532" i="10"/>
  <c r="K1532" i="10"/>
  <c r="L1532" i="10"/>
  <c r="M1532" i="10"/>
  <c r="N1532" i="10"/>
  <c r="O1532" i="10"/>
  <c r="A1533" i="10"/>
  <c r="B1533" i="10"/>
  <c r="C1533" i="10"/>
  <c r="D1533" i="10"/>
  <c r="E1533" i="10"/>
  <c r="F1533" i="10"/>
  <c r="G1533" i="10"/>
  <c r="H1533" i="10"/>
  <c r="I1533" i="10"/>
  <c r="J1533" i="10"/>
  <c r="K1533" i="10"/>
  <c r="L1533" i="10"/>
  <c r="M1533" i="10"/>
  <c r="N1533" i="10"/>
  <c r="O1533" i="10"/>
  <c r="A1534" i="10"/>
  <c r="B1534" i="10"/>
  <c r="C1534" i="10"/>
  <c r="D1534" i="10"/>
  <c r="E1534" i="10"/>
  <c r="F1534" i="10"/>
  <c r="G1534" i="10"/>
  <c r="H1534" i="10"/>
  <c r="I1534" i="10"/>
  <c r="J1534" i="10"/>
  <c r="K1534" i="10"/>
  <c r="L1534" i="10"/>
  <c r="M1534" i="10"/>
  <c r="N1534" i="10"/>
  <c r="O1534" i="10"/>
  <c r="A1535" i="10"/>
  <c r="B1535" i="10"/>
  <c r="C1535" i="10"/>
  <c r="D1535" i="10"/>
  <c r="E1535" i="10"/>
  <c r="F1535" i="10"/>
  <c r="G1535" i="10"/>
  <c r="H1535" i="10"/>
  <c r="I1535" i="10"/>
  <c r="J1535" i="10"/>
  <c r="K1535" i="10"/>
  <c r="L1535" i="10"/>
  <c r="M1535" i="10"/>
  <c r="N1535" i="10"/>
  <c r="O1535" i="10"/>
  <c r="A1536" i="10"/>
  <c r="B1536" i="10"/>
  <c r="C1536" i="10"/>
  <c r="D1536" i="10"/>
  <c r="E1536" i="10"/>
  <c r="F1536" i="10"/>
  <c r="G1536" i="10"/>
  <c r="H1536" i="10"/>
  <c r="I1536" i="10"/>
  <c r="J1536" i="10"/>
  <c r="K1536" i="10"/>
  <c r="L1536" i="10"/>
  <c r="M1536" i="10"/>
  <c r="N1536" i="10"/>
  <c r="O1536" i="10"/>
  <c r="A1537" i="10"/>
  <c r="B1537" i="10"/>
  <c r="C1537" i="10"/>
  <c r="D1537" i="10"/>
  <c r="E1537" i="10"/>
  <c r="F1537" i="10"/>
  <c r="G1537" i="10"/>
  <c r="H1537" i="10"/>
  <c r="I1537" i="10"/>
  <c r="J1537" i="10"/>
  <c r="K1537" i="10"/>
  <c r="L1537" i="10"/>
  <c r="M1537" i="10"/>
  <c r="N1537" i="10"/>
  <c r="O1537" i="10"/>
  <c r="A1538" i="10"/>
  <c r="B1538" i="10"/>
  <c r="C1538" i="10"/>
  <c r="D1538" i="10"/>
  <c r="E1538" i="10"/>
  <c r="F1538" i="10"/>
  <c r="G1538" i="10"/>
  <c r="H1538" i="10"/>
  <c r="I1538" i="10"/>
  <c r="J1538" i="10"/>
  <c r="K1538" i="10"/>
  <c r="L1538" i="10"/>
  <c r="M1538" i="10"/>
  <c r="N1538" i="10"/>
  <c r="O1538" i="10"/>
  <c r="A1539" i="10"/>
  <c r="B1539" i="10"/>
  <c r="C1539" i="10"/>
  <c r="D1539" i="10"/>
  <c r="E1539" i="10"/>
  <c r="F1539" i="10"/>
  <c r="G1539" i="10"/>
  <c r="H1539" i="10"/>
  <c r="I1539" i="10"/>
  <c r="J1539" i="10"/>
  <c r="K1539" i="10"/>
  <c r="L1539" i="10"/>
  <c r="M1539" i="10"/>
  <c r="N1539" i="10"/>
  <c r="O1539" i="10"/>
  <c r="A1540" i="10"/>
  <c r="B1540" i="10"/>
  <c r="C1540" i="10"/>
  <c r="D1540" i="10"/>
  <c r="E1540" i="10"/>
  <c r="F1540" i="10"/>
  <c r="G1540" i="10"/>
  <c r="H1540" i="10"/>
  <c r="I1540" i="10"/>
  <c r="J1540" i="10"/>
  <c r="K1540" i="10"/>
  <c r="L1540" i="10"/>
  <c r="M1540" i="10"/>
  <c r="N1540" i="10"/>
  <c r="O1540" i="10"/>
  <c r="A1541" i="10"/>
  <c r="B1541" i="10"/>
  <c r="C1541" i="10"/>
  <c r="D1541" i="10"/>
  <c r="E1541" i="10"/>
  <c r="F1541" i="10"/>
  <c r="G1541" i="10"/>
  <c r="H1541" i="10"/>
  <c r="I1541" i="10"/>
  <c r="J1541" i="10"/>
  <c r="K1541" i="10"/>
  <c r="L1541" i="10"/>
  <c r="M1541" i="10"/>
  <c r="N1541" i="10"/>
  <c r="O1541" i="10"/>
  <c r="A1542" i="10"/>
  <c r="B1542" i="10"/>
  <c r="C1542" i="10"/>
  <c r="D1542" i="10"/>
  <c r="E1542" i="10"/>
  <c r="F1542" i="10"/>
  <c r="G1542" i="10"/>
  <c r="H1542" i="10"/>
  <c r="I1542" i="10"/>
  <c r="J1542" i="10"/>
  <c r="K1542" i="10"/>
  <c r="L1542" i="10"/>
  <c r="M1542" i="10"/>
  <c r="N1542" i="10"/>
  <c r="O1542" i="10"/>
  <c r="A1543" i="10"/>
  <c r="B1543" i="10"/>
  <c r="C1543" i="10"/>
  <c r="D1543" i="10"/>
  <c r="E1543" i="10"/>
  <c r="F1543" i="10"/>
  <c r="G1543" i="10"/>
  <c r="H1543" i="10"/>
  <c r="I1543" i="10"/>
  <c r="J1543" i="10"/>
  <c r="K1543" i="10"/>
  <c r="L1543" i="10"/>
  <c r="M1543" i="10"/>
  <c r="N1543" i="10"/>
  <c r="O1543" i="10"/>
  <c r="A1544" i="10"/>
  <c r="B1544" i="10"/>
  <c r="C1544" i="10"/>
  <c r="D1544" i="10"/>
  <c r="E1544" i="10"/>
  <c r="F1544" i="10"/>
  <c r="G1544" i="10"/>
  <c r="H1544" i="10"/>
  <c r="I1544" i="10"/>
  <c r="J1544" i="10"/>
  <c r="K1544" i="10"/>
  <c r="L1544" i="10"/>
  <c r="M1544" i="10"/>
  <c r="N1544" i="10"/>
  <c r="O1544" i="10"/>
  <c r="A1545" i="10"/>
  <c r="B1545" i="10"/>
  <c r="C1545" i="10"/>
  <c r="D1545" i="10"/>
  <c r="E1545" i="10"/>
  <c r="F1545" i="10"/>
  <c r="G1545" i="10"/>
  <c r="H1545" i="10"/>
  <c r="I1545" i="10"/>
  <c r="J1545" i="10"/>
  <c r="K1545" i="10"/>
  <c r="L1545" i="10"/>
  <c r="M1545" i="10"/>
  <c r="N1545" i="10"/>
  <c r="O1545" i="10"/>
  <c r="A1546" i="10"/>
  <c r="B1546" i="10"/>
  <c r="C1546" i="10"/>
  <c r="D1546" i="10"/>
  <c r="E1546" i="10"/>
  <c r="F1546" i="10"/>
  <c r="G1546" i="10"/>
  <c r="H1546" i="10"/>
  <c r="I1546" i="10"/>
  <c r="J1546" i="10"/>
  <c r="K1546" i="10"/>
  <c r="L1546" i="10"/>
  <c r="M1546" i="10"/>
  <c r="N1546" i="10"/>
  <c r="O1546" i="10"/>
  <c r="A1547" i="10"/>
  <c r="B1547" i="10"/>
  <c r="C1547" i="10"/>
  <c r="D1547" i="10"/>
  <c r="E1547" i="10"/>
  <c r="F1547" i="10"/>
  <c r="G1547" i="10"/>
  <c r="H1547" i="10"/>
  <c r="I1547" i="10"/>
  <c r="J1547" i="10"/>
  <c r="K1547" i="10"/>
  <c r="L1547" i="10"/>
  <c r="M1547" i="10"/>
  <c r="N1547" i="10"/>
  <c r="O1547" i="10"/>
  <c r="A1548" i="10"/>
  <c r="B1548" i="10"/>
  <c r="C1548" i="10"/>
  <c r="D1548" i="10"/>
  <c r="E1548" i="10"/>
  <c r="F1548" i="10"/>
  <c r="G1548" i="10"/>
  <c r="H1548" i="10"/>
  <c r="I1548" i="10"/>
  <c r="J1548" i="10"/>
  <c r="K1548" i="10"/>
  <c r="L1548" i="10"/>
  <c r="M1548" i="10"/>
  <c r="N1548" i="10"/>
  <c r="O1548" i="10"/>
  <c r="A1549" i="10"/>
  <c r="B1549" i="10"/>
  <c r="C1549" i="10"/>
  <c r="D1549" i="10"/>
  <c r="E1549" i="10"/>
  <c r="F1549" i="10"/>
  <c r="G1549" i="10"/>
  <c r="H1549" i="10"/>
  <c r="I1549" i="10"/>
  <c r="J1549" i="10"/>
  <c r="K1549" i="10"/>
  <c r="L1549" i="10"/>
  <c r="M1549" i="10"/>
  <c r="N1549" i="10"/>
  <c r="O1549" i="10"/>
  <c r="A1550" i="10"/>
  <c r="B1550" i="10"/>
  <c r="C1550" i="10"/>
  <c r="D1550" i="10"/>
  <c r="E1550" i="10"/>
  <c r="F1550" i="10"/>
  <c r="G1550" i="10"/>
  <c r="H1550" i="10"/>
  <c r="I1550" i="10"/>
  <c r="J1550" i="10"/>
  <c r="K1550" i="10"/>
  <c r="L1550" i="10"/>
  <c r="M1550" i="10"/>
  <c r="N1550" i="10"/>
  <c r="O1550" i="10"/>
  <c r="A1551" i="10"/>
  <c r="B1551" i="10"/>
  <c r="C1551" i="10"/>
  <c r="D1551" i="10"/>
  <c r="E1551" i="10"/>
  <c r="F1551" i="10"/>
  <c r="G1551" i="10"/>
  <c r="H1551" i="10"/>
  <c r="I1551" i="10"/>
  <c r="J1551" i="10"/>
  <c r="K1551" i="10"/>
  <c r="L1551" i="10"/>
  <c r="M1551" i="10"/>
  <c r="N1551" i="10"/>
  <c r="O1551" i="10"/>
  <c r="A1552" i="10"/>
  <c r="B1552" i="10"/>
  <c r="C1552" i="10"/>
  <c r="D1552" i="10"/>
  <c r="E1552" i="10"/>
  <c r="F1552" i="10"/>
  <c r="G1552" i="10"/>
  <c r="H1552" i="10"/>
  <c r="I1552" i="10"/>
  <c r="J1552" i="10"/>
  <c r="K1552" i="10"/>
  <c r="L1552" i="10"/>
  <c r="M1552" i="10"/>
  <c r="N1552" i="10"/>
  <c r="O1552" i="10"/>
  <c r="A1553" i="10"/>
  <c r="B1553" i="10"/>
  <c r="C1553" i="10"/>
  <c r="D1553" i="10"/>
  <c r="E1553" i="10"/>
  <c r="F1553" i="10"/>
  <c r="G1553" i="10"/>
  <c r="H1553" i="10"/>
  <c r="I1553" i="10"/>
  <c r="J1553" i="10"/>
  <c r="K1553" i="10"/>
  <c r="L1553" i="10"/>
  <c r="M1553" i="10"/>
  <c r="N1553" i="10"/>
  <c r="O1553" i="10"/>
  <c r="A1554" i="10"/>
  <c r="B1554" i="10"/>
  <c r="C1554" i="10"/>
  <c r="D1554" i="10"/>
  <c r="E1554" i="10"/>
  <c r="F1554" i="10"/>
  <c r="G1554" i="10"/>
  <c r="H1554" i="10"/>
  <c r="I1554" i="10"/>
  <c r="J1554" i="10"/>
  <c r="K1554" i="10"/>
  <c r="L1554" i="10"/>
  <c r="M1554" i="10"/>
  <c r="N1554" i="10"/>
  <c r="O1554" i="10"/>
  <c r="A1555" i="10"/>
  <c r="B1555" i="10"/>
  <c r="C1555" i="10"/>
  <c r="D1555" i="10"/>
  <c r="E1555" i="10"/>
  <c r="F1555" i="10"/>
  <c r="G1555" i="10"/>
  <c r="H1555" i="10"/>
  <c r="I1555" i="10"/>
  <c r="J1555" i="10"/>
  <c r="K1555" i="10"/>
  <c r="L1555" i="10"/>
  <c r="M1555" i="10"/>
  <c r="N1555" i="10"/>
  <c r="O1555" i="10"/>
  <c r="A1556" i="10"/>
  <c r="B1556" i="10"/>
  <c r="C1556" i="10"/>
  <c r="D1556" i="10"/>
  <c r="E1556" i="10"/>
  <c r="F1556" i="10"/>
  <c r="G1556" i="10"/>
  <c r="H1556" i="10"/>
  <c r="I1556" i="10"/>
  <c r="J1556" i="10"/>
  <c r="K1556" i="10"/>
  <c r="L1556" i="10"/>
  <c r="M1556" i="10"/>
  <c r="N1556" i="10"/>
  <c r="O1556" i="10"/>
  <c r="A1557" i="10"/>
  <c r="B1557" i="10"/>
  <c r="C1557" i="10"/>
  <c r="D1557" i="10"/>
  <c r="E1557" i="10"/>
  <c r="F1557" i="10"/>
  <c r="G1557" i="10"/>
  <c r="H1557" i="10"/>
  <c r="I1557" i="10"/>
  <c r="J1557" i="10"/>
  <c r="K1557" i="10"/>
  <c r="L1557" i="10"/>
  <c r="M1557" i="10"/>
  <c r="N1557" i="10"/>
  <c r="O1557" i="10"/>
  <c r="A1558" i="10"/>
  <c r="B1558" i="10"/>
  <c r="C1558" i="10"/>
  <c r="D1558" i="10"/>
  <c r="E1558" i="10"/>
  <c r="F1558" i="10"/>
  <c r="G1558" i="10"/>
  <c r="H1558" i="10"/>
  <c r="I1558" i="10"/>
  <c r="J1558" i="10"/>
  <c r="K1558" i="10"/>
  <c r="L1558" i="10"/>
  <c r="M1558" i="10"/>
  <c r="N1558" i="10"/>
  <c r="O1558" i="10"/>
  <c r="A1559" i="10"/>
  <c r="B1559" i="10"/>
  <c r="C1559" i="10"/>
  <c r="D1559" i="10"/>
  <c r="E1559" i="10"/>
  <c r="F1559" i="10"/>
  <c r="G1559" i="10"/>
  <c r="H1559" i="10"/>
  <c r="I1559" i="10"/>
  <c r="J1559" i="10"/>
  <c r="K1559" i="10"/>
  <c r="L1559" i="10"/>
  <c r="M1559" i="10"/>
  <c r="N1559" i="10"/>
  <c r="O1559" i="10"/>
  <c r="A1560" i="10"/>
  <c r="B1560" i="10"/>
  <c r="C1560" i="10"/>
  <c r="D1560" i="10"/>
  <c r="E1560" i="10"/>
  <c r="F1560" i="10"/>
  <c r="G1560" i="10"/>
  <c r="H1560" i="10"/>
  <c r="I1560" i="10"/>
  <c r="J1560" i="10"/>
  <c r="K1560" i="10"/>
  <c r="L1560" i="10"/>
  <c r="M1560" i="10"/>
  <c r="N1560" i="10"/>
  <c r="O1560" i="10"/>
  <c r="A1561" i="10"/>
  <c r="B1561" i="10"/>
  <c r="C1561" i="10"/>
  <c r="D1561" i="10"/>
  <c r="E1561" i="10"/>
  <c r="F1561" i="10"/>
  <c r="G1561" i="10"/>
  <c r="H1561" i="10"/>
  <c r="I1561" i="10"/>
  <c r="J1561" i="10"/>
  <c r="K1561" i="10"/>
  <c r="L1561" i="10"/>
  <c r="M1561" i="10"/>
  <c r="N1561" i="10"/>
  <c r="O1561" i="10"/>
  <c r="A1562" i="10"/>
  <c r="B1562" i="10"/>
  <c r="C1562" i="10"/>
  <c r="D1562" i="10"/>
  <c r="E1562" i="10"/>
  <c r="F1562" i="10"/>
  <c r="G1562" i="10"/>
  <c r="H1562" i="10"/>
  <c r="I1562" i="10"/>
  <c r="J1562" i="10"/>
  <c r="K1562" i="10"/>
  <c r="L1562" i="10"/>
  <c r="M1562" i="10"/>
  <c r="N1562" i="10"/>
  <c r="O1562" i="10"/>
  <c r="A1563" i="10"/>
  <c r="B1563" i="10"/>
  <c r="C1563" i="10"/>
  <c r="D1563" i="10"/>
  <c r="E1563" i="10"/>
  <c r="F1563" i="10"/>
  <c r="G1563" i="10"/>
  <c r="H1563" i="10"/>
  <c r="I1563" i="10"/>
  <c r="J1563" i="10"/>
  <c r="K1563" i="10"/>
  <c r="L1563" i="10"/>
  <c r="M1563" i="10"/>
  <c r="N1563" i="10"/>
  <c r="O1563" i="10"/>
  <c r="A1564" i="10"/>
  <c r="B1564" i="10"/>
  <c r="C1564" i="10"/>
  <c r="D1564" i="10"/>
  <c r="E1564" i="10"/>
  <c r="F1564" i="10"/>
  <c r="G1564" i="10"/>
  <c r="H1564" i="10"/>
  <c r="I1564" i="10"/>
  <c r="J1564" i="10"/>
  <c r="K1564" i="10"/>
  <c r="L1564" i="10"/>
  <c r="M1564" i="10"/>
  <c r="N1564" i="10"/>
  <c r="O1564" i="10"/>
  <c r="A1565" i="10"/>
  <c r="B1565" i="10"/>
  <c r="C1565" i="10"/>
  <c r="D1565" i="10"/>
  <c r="E1565" i="10"/>
  <c r="F1565" i="10"/>
  <c r="G1565" i="10"/>
  <c r="H1565" i="10"/>
  <c r="I1565" i="10"/>
  <c r="J1565" i="10"/>
  <c r="K1565" i="10"/>
  <c r="L1565" i="10"/>
  <c r="M1565" i="10"/>
  <c r="N1565" i="10"/>
  <c r="O1565" i="10"/>
  <c r="A1566" i="10"/>
  <c r="B1566" i="10"/>
  <c r="C1566" i="10"/>
  <c r="D1566" i="10"/>
  <c r="E1566" i="10"/>
  <c r="F1566" i="10"/>
  <c r="G1566" i="10"/>
  <c r="H1566" i="10"/>
  <c r="I1566" i="10"/>
  <c r="J1566" i="10"/>
  <c r="K1566" i="10"/>
  <c r="L1566" i="10"/>
  <c r="M1566" i="10"/>
  <c r="N1566" i="10"/>
  <c r="O1566" i="10"/>
  <c r="A1567" i="10"/>
  <c r="B1567" i="10"/>
  <c r="C1567" i="10"/>
  <c r="D1567" i="10"/>
  <c r="E1567" i="10"/>
  <c r="F1567" i="10"/>
  <c r="G1567" i="10"/>
  <c r="H1567" i="10"/>
  <c r="I1567" i="10"/>
  <c r="J1567" i="10"/>
  <c r="K1567" i="10"/>
  <c r="L1567" i="10"/>
  <c r="M1567" i="10"/>
  <c r="N1567" i="10"/>
  <c r="O1567" i="10"/>
  <c r="A1568" i="10"/>
  <c r="B1568" i="10"/>
  <c r="C1568" i="10"/>
  <c r="D1568" i="10"/>
  <c r="E1568" i="10"/>
  <c r="F1568" i="10"/>
  <c r="G1568" i="10"/>
  <c r="H1568" i="10"/>
  <c r="I1568" i="10"/>
  <c r="J1568" i="10"/>
  <c r="K1568" i="10"/>
  <c r="L1568" i="10"/>
  <c r="M1568" i="10"/>
  <c r="N1568" i="10"/>
  <c r="O1568" i="10"/>
  <c r="A1569" i="10"/>
  <c r="B1569" i="10"/>
  <c r="C1569" i="10"/>
  <c r="D1569" i="10"/>
  <c r="E1569" i="10"/>
  <c r="F1569" i="10"/>
  <c r="G1569" i="10"/>
  <c r="H1569" i="10"/>
  <c r="I1569" i="10"/>
  <c r="J1569" i="10"/>
  <c r="K1569" i="10"/>
  <c r="L1569" i="10"/>
  <c r="M1569" i="10"/>
  <c r="N1569" i="10"/>
  <c r="O1569" i="10"/>
  <c r="A1570" i="10"/>
  <c r="B1570" i="10"/>
  <c r="C1570" i="10"/>
  <c r="D1570" i="10"/>
  <c r="E1570" i="10"/>
  <c r="F1570" i="10"/>
  <c r="G1570" i="10"/>
  <c r="H1570" i="10"/>
  <c r="I1570" i="10"/>
  <c r="J1570" i="10"/>
  <c r="K1570" i="10"/>
  <c r="L1570" i="10"/>
  <c r="M1570" i="10"/>
  <c r="N1570" i="10"/>
  <c r="O1570" i="10"/>
  <c r="A1571" i="10"/>
  <c r="B1571" i="10"/>
  <c r="C1571" i="10"/>
  <c r="D1571" i="10"/>
  <c r="E1571" i="10"/>
  <c r="F1571" i="10"/>
  <c r="G1571" i="10"/>
  <c r="H1571" i="10"/>
  <c r="I1571" i="10"/>
  <c r="J1571" i="10"/>
  <c r="K1571" i="10"/>
  <c r="L1571" i="10"/>
  <c r="M1571" i="10"/>
  <c r="N1571" i="10"/>
  <c r="O1571" i="10"/>
  <c r="A1572" i="10"/>
  <c r="B1572" i="10"/>
  <c r="C1572" i="10"/>
  <c r="D1572" i="10"/>
  <c r="E1572" i="10"/>
  <c r="F1572" i="10"/>
  <c r="G1572" i="10"/>
  <c r="H1572" i="10"/>
  <c r="I1572" i="10"/>
  <c r="J1572" i="10"/>
  <c r="K1572" i="10"/>
  <c r="L1572" i="10"/>
  <c r="M1572" i="10"/>
  <c r="N1572" i="10"/>
  <c r="O1572" i="10"/>
  <c r="A1573" i="10"/>
  <c r="B1573" i="10"/>
  <c r="C1573" i="10"/>
  <c r="D1573" i="10"/>
  <c r="E1573" i="10"/>
  <c r="F1573" i="10"/>
  <c r="G1573" i="10"/>
  <c r="H1573" i="10"/>
  <c r="I1573" i="10"/>
  <c r="J1573" i="10"/>
  <c r="K1573" i="10"/>
  <c r="L1573" i="10"/>
  <c r="M1573" i="10"/>
  <c r="N1573" i="10"/>
  <c r="O1573" i="10"/>
  <c r="A1574" i="10"/>
  <c r="B1574" i="10"/>
  <c r="C1574" i="10"/>
  <c r="D1574" i="10"/>
  <c r="E1574" i="10"/>
  <c r="F1574" i="10"/>
  <c r="G1574" i="10"/>
  <c r="H1574" i="10"/>
  <c r="I1574" i="10"/>
  <c r="J1574" i="10"/>
  <c r="K1574" i="10"/>
  <c r="L1574" i="10"/>
  <c r="M1574" i="10"/>
  <c r="N1574" i="10"/>
  <c r="O1574" i="10"/>
  <c r="A1575" i="10"/>
  <c r="B1575" i="10"/>
  <c r="C1575" i="10"/>
  <c r="D1575" i="10"/>
  <c r="E1575" i="10"/>
  <c r="F1575" i="10"/>
  <c r="G1575" i="10"/>
  <c r="H1575" i="10"/>
  <c r="I1575" i="10"/>
  <c r="J1575" i="10"/>
  <c r="K1575" i="10"/>
  <c r="L1575" i="10"/>
  <c r="M1575" i="10"/>
  <c r="N1575" i="10"/>
  <c r="O1575" i="10"/>
  <c r="A1576" i="10"/>
  <c r="B1576" i="10"/>
  <c r="C1576" i="10"/>
  <c r="D1576" i="10"/>
  <c r="E1576" i="10"/>
  <c r="F1576" i="10"/>
  <c r="G1576" i="10"/>
  <c r="H1576" i="10"/>
  <c r="I1576" i="10"/>
  <c r="J1576" i="10"/>
  <c r="K1576" i="10"/>
  <c r="L1576" i="10"/>
  <c r="M1576" i="10"/>
  <c r="N1576" i="10"/>
  <c r="O1576" i="10"/>
  <c r="A1577" i="10"/>
  <c r="B1577" i="10"/>
  <c r="C1577" i="10"/>
  <c r="D1577" i="10"/>
  <c r="E1577" i="10"/>
  <c r="F1577" i="10"/>
  <c r="G1577" i="10"/>
  <c r="H1577" i="10"/>
  <c r="I1577" i="10"/>
  <c r="J1577" i="10"/>
  <c r="K1577" i="10"/>
  <c r="L1577" i="10"/>
  <c r="M1577" i="10"/>
  <c r="N1577" i="10"/>
  <c r="O1577" i="10"/>
  <c r="A1578" i="10"/>
  <c r="B1578" i="10"/>
  <c r="C1578" i="10"/>
  <c r="D1578" i="10"/>
  <c r="E1578" i="10"/>
  <c r="F1578" i="10"/>
  <c r="G1578" i="10"/>
  <c r="H1578" i="10"/>
  <c r="I1578" i="10"/>
  <c r="J1578" i="10"/>
  <c r="K1578" i="10"/>
  <c r="L1578" i="10"/>
  <c r="M1578" i="10"/>
  <c r="N1578" i="10"/>
  <c r="O1578" i="10"/>
  <c r="A1579" i="10"/>
  <c r="B1579" i="10"/>
  <c r="C1579" i="10"/>
  <c r="D1579" i="10"/>
  <c r="E1579" i="10"/>
  <c r="F1579" i="10"/>
  <c r="G1579" i="10"/>
  <c r="H1579" i="10"/>
  <c r="I1579" i="10"/>
  <c r="J1579" i="10"/>
  <c r="K1579" i="10"/>
  <c r="L1579" i="10"/>
  <c r="M1579" i="10"/>
  <c r="N1579" i="10"/>
  <c r="O1579" i="10"/>
  <c r="A1580" i="10"/>
  <c r="B1580" i="10"/>
  <c r="C1580" i="10"/>
  <c r="D1580" i="10"/>
  <c r="E1580" i="10"/>
  <c r="F1580" i="10"/>
  <c r="G1580" i="10"/>
  <c r="H1580" i="10"/>
  <c r="I1580" i="10"/>
  <c r="J1580" i="10"/>
  <c r="K1580" i="10"/>
  <c r="L1580" i="10"/>
  <c r="M1580" i="10"/>
  <c r="N1580" i="10"/>
  <c r="O1580" i="10"/>
  <c r="A1581" i="10"/>
  <c r="B1581" i="10"/>
  <c r="C1581" i="10"/>
  <c r="D1581" i="10"/>
  <c r="E1581" i="10"/>
  <c r="F1581" i="10"/>
  <c r="G1581" i="10"/>
  <c r="H1581" i="10"/>
  <c r="I1581" i="10"/>
  <c r="J1581" i="10"/>
  <c r="K1581" i="10"/>
  <c r="L1581" i="10"/>
  <c r="M1581" i="10"/>
  <c r="N1581" i="10"/>
  <c r="O1581" i="10"/>
  <c r="A1582" i="10"/>
  <c r="B1582" i="10"/>
  <c r="C1582" i="10"/>
  <c r="D1582" i="10"/>
  <c r="E1582" i="10"/>
  <c r="F1582" i="10"/>
  <c r="G1582" i="10"/>
  <c r="H1582" i="10"/>
  <c r="I1582" i="10"/>
  <c r="J1582" i="10"/>
  <c r="K1582" i="10"/>
  <c r="L1582" i="10"/>
  <c r="M1582" i="10"/>
  <c r="N1582" i="10"/>
  <c r="O1582" i="10"/>
  <c r="A1583" i="10"/>
  <c r="B1583" i="10"/>
  <c r="C1583" i="10"/>
  <c r="D1583" i="10"/>
  <c r="E1583" i="10"/>
  <c r="F1583" i="10"/>
  <c r="G1583" i="10"/>
  <c r="H1583" i="10"/>
  <c r="I1583" i="10"/>
  <c r="J1583" i="10"/>
  <c r="K1583" i="10"/>
  <c r="L1583" i="10"/>
  <c r="M1583" i="10"/>
  <c r="N1583" i="10"/>
  <c r="O1583" i="10"/>
  <c r="A1584" i="10"/>
  <c r="B1584" i="10"/>
  <c r="C1584" i="10"/>
  <c r="D1584" i="10"/>
  <c r="E1584" i="10"/>
  <c r="F1584" i="10"/>
  <c r="G1584" i="10"/>
  <c r="H1584" i="10"/>
  <c r="I1584" i="10"/>
  <c r="J1584" i="10"/>
  <c r="K1584" i="10"/>
  <c r="L1584" i="10"/>
  <c r="M1584" i="10"/>
  <c r="N1584" i="10"/>
  <c r="O1584" i="10"/>
  <c r="A1585" i="10"/>
  <c r="B1585" i="10"/>
  <c r="C1585" i="10"/>
  <c r="D1585" i="10"/>
  <c r="E1585" i="10"/>
  <c r="F1585" i="10"/>
  <c r="G1585" i="10"/>
  <c r="H1585" i="10"/>
  <c r="I1585" i="10"/>
  <c r="J1585" i="10"/>
  <c r="K1585" i="10"/>
  <c r="L1585" i="10"/>
  <c r="M1585" i="10"/>
  <c r="N1585" i="10"/>
  <c r="O1585" i="10"/>
  <c r="A1586" i="10"/>
  <c r="B1586" i="10"/>
  <c r="C1586" i="10"/>
  <c r="D1586" i="10"/>
  <c r="E1586" i="10"/>
  <c r="F1586" i="10"/>
  <c r="G1586" i="10"/>
  <c r="H1586" i="10"/>
  <c r="I1586" i="10"/>
  <c r="J1586" i="10"/>
  <c r="K1586" i="10"/>
  <c r="L1586" i="10"/>
  <c r="M1586" i="10"/>
  <c r="N1586" i="10"/>
  <c r="O1586" i="10"/>
  <c r="A1587" i="10"/>
  <c r="B1587" i="10"/>
  <c r="C1587" i="10"/>
  <c r="D1587" i="10"/>
  <c r="E1587" i="10"/>
  <c r="F1587" i="10"/>
  <c r="G1587" i="10"/>
  <c r="H1587" i="10"/>
  <c r="I1587" i="10"/>
  <c r="J1587" i="10"/>
  <c r="K1587" i="10"/>
  <c r="L1587" i="10"/>
  <c r="M1587" i="10"/>
  <c r="N1587" i="10"/>
  <c r="O1587" i="10"/>
  <c r="A1588" i="10"/>
  <c r="B1588" i="10"/>
  <c r="C1588" i="10"/>
  <c r="D1588" i="10"/>
  <c r="E1588" i="10"/>
  <c r="F1588" i="10"/>
  <c r="G1588" i="10"/>
  <c r="H1588" i="10"/>
  <c r="I1588" i="10"/>
  <c r="J1588" i="10"/>
  <c r="K1588" i="10"/>
  <c r="L1588" i="10"/>
  <c r="M1588" i="10"/>
  <c r="N1588" i="10"/>
  <c r="O1588" i="10"/>
  <c r="A1589" i="10"/>
  <c r="B1589" i="10"/>
  <c r="C1589" i="10"/>
  <c r="D1589" i="10"/>
  <c r="E1589" i="10"/>
  <c r="F1589" i="10"/>
  <c r="G1589" i="10"/>
  <c r="H1589" i="10"/>
  <c r="I1589" i="10"/>
  <c r="J1589" i="10"/>
  <c r="K1589" i="10"/>
  <c r="L1589" i="10"/>
  <c r="M1589" i="10"/>
  <c r="N1589" i="10"/>
  <c r="O1589" i="10"/>
  <c r="A1590" i="10"/>
  <c r="B1590" i="10"/>
  <c r="C1590" i="10"/>
  <c r="D1590" i="10"/>
  <c r="E1590" i="10"/>
  <c r="F1590" i="10"/>
  <c r="G1590" i="10"/>
  <c r="H1590" i="10"/>
  <c r="I1590" i="10"/>
  <c r="J1590" i="10"/>
  <c r="K1590" i="10"/>
  <c r="L1590" i="10"/>
  <c r="M1590" i="10"/>
  <c r="N1590" i="10"/>
  <c r="O1590" i="10"/>
  <c r="A1591" i="10"/>
  <c r="B1591" i="10"/>
  <c r="C1591" i="10"/>
  <c r="D1591" i="10"/>
  <c r="E1591" i="10"/>
  <c r="F1591" i="10"/>
  <c r="G1591" i="10"/>
  <c r="H1591" i="10"/>
  <c r="I1591" i="10"/>
  <c r="J1591" i="10"/>
  <c r="K1591" i="10"/>
  <c r="L1591" i="10"/>
  <c r="M1591" i="10"/>
  <c r="N1591" i="10"/>
  <c r="O1591" i="10"/>
  <c r="A1592" i="10"/>
  <c r="B1592" i="10"/>
  <c r="C1592" i="10"/>
  <c r="D1592" i="10"/>
  <c r="E1592" i="10"/>
  <c r="F1592" i="10"/>
  <c r="G1592" i="10"/>
  <c r="H1592" i="10"/>
  <c r="I1592" i="10"/>
  <c r="J1592" i="10"/>
  <c r="K1592" i="10"/>
  <c r="L1592" i="10"/>
  <c r="M1592" i="10"/>
  <c r="N1592" i="10"/>
  <c r="O1592" i="10"/>
  <c r="A1593" i="10"/>
  <c r="B1593" i="10"/>
  <c r="C1593" i="10"/>
  <c r="D1593" i="10"/>
  <c r="E1593" i="10"/>
  <c r="F1593" i="10"/>
  <c r="G1593" i="10"/>
  <c r="H1593" i="10"/>
  <c r="I1593" i="10"/>
  <c r="J1593" i="10"/>
  <c r="K1593" i="10"/>
  <c r="L1593" i="10"/>
  <c r="M1593" i="10"/>
  <c r="N1593" i="10"/>
  <c r="O1593" i="10"/>
  <c r="A1594" i="10"/>
  <c r="B1594" i="10"/>
  <c r="C1594" i="10"/>
  <c r="D1594" i="10"/>
  <c r="E1594" i="10"/>
  <c r="F1594" i="10"/>
  <c r="G1594" i="10"/>
  <c r="H1594" i="10"/>
  <c r="I1594" i="10"/>
  <c r="J1594" i="10"/>
  <c r="K1594" i="10"/>
  <c r="L1594" i="10"/>
  <c r="M1594" i="10"/>
  <c r="N1594" i="10"/>
  <c r="O1594" i="10"/>
  <c r="A1595" i="10"/>
  <c r="B1595" i="10"/>
  <c r="C1595" i="10"/>
  <c r="D1595" i="10"/>
  <c r="E1595" i="10"/>
  <c r="F1595" i="10"/>
  <c r="G1595" i="10"/>
  <c r="H1595" i="10"/>
  <c r="I1595" i="10"/>
  <c r="J1595" i="10"/>
  <c r="K1595" i="10"/>
  <c r="L1595" i="10"/>
  <c r="M1595" i="10"/>
  <c r="N1595" i="10"/>
  <c r="O1595" i="10"/>
  <c r="A1596" i="10"/>
  <c r="B1596" i="10"/>
  <c r="C1596" i="10"/>
  <c r="D1596" i="10"/>
  <c r="E1596" i="10"/>
  <c r="F1596" i="10"/>
  <c r="G1596" i="10"/>
  <c r="H1596" i="10"/>
  <c r="I1596" i="10"/>
  <c r="J1596" i="10"/>
  <c r="K1596" i="10"/>
  <c r="L1596" i="10"/>
  <c r="M1596" i="10"/>
  <c r="N1596" i="10"/>
  <c r="O1596" i="10"/>
  <c r="A1597" i="10"/>
  <c r="B1597" i="10"/>
  <c r="C1597" i="10"/>
  <c r="D1597" i="10"/>
  <c r="E1597" i="10"/>
  <c r="F1597" i="10"/>
  <c r="G1597" i="10"/>
  <c r="H1597" i="10"/>
  <c r="I1597" i="10"/>
  <c r="J1597" i="10"/>
  <c r="K1597" i="10"/>
  <c r="L1597" i="10"/>
  <c r="M1597" i="10"/>
  <c r="N1597" i="10"/>
  <c r="O1597" i="10"/>
  <c r="A1598" i="10"/>
  <c r="B1598" i="10"/>
  <c r="C1598" i="10"/>
  <c r="D1598" i="10"/>
  <c r="E1598" i="10"/>
  <c r="F1598" i="10"/>
  <c r="G1598" i="10"/>
  <c r="H1598" i="10"/>
  <c r="I1598" i="10"/>
  <c r="J1598" i="10"/>
  <c r="K1598" i="10"/>
  <c r="L1598" i="10"/>
  <c r="M1598" i="10"/>
  <c r="N1598" i="10"/>
  <c r="O1598" i="10"/>
  <c r="A1599" i="10"/>
  <c r="B1599" i="10"/>
  <c r="C1599" i="10"/>
  <c r="D1599" i="10"/>
  <c r="E1599" i="10"/>
  <c r="F1599" i="10"/>
  <c r="G1599" i="10"/>
  <c r="H1599" i="10"/>
  <c r="I1599" i="10"/>
  <c r="J1599" i="10"/>
  <c r="K1599" i="10"/>
  <c r="L1599" i="10"/>
  <c r="M1599" i="10"/>
  <c r="N1599" i="10"/>
  <c r="O1599" i="10"/>
  <c r="A1600" i="10"/>
  <c r="B1600" i="10"/>
  <c r="C1600" i="10"/>
  <c r="D1600" i="10"/>
  <c r="E1600" i="10"/>
  <c r="F1600" i="10"/>
  <c r="G1600" i="10"/>
  <c r="H1600" i="10"/>
  <c r="I1600" i="10"/>
  <c r="J1600" i="10"/>
  <c r="K1600" i="10"/>
  <c r="L1600" i="10"/>
  <c r="M1600" i="10"/>
  <c r="N1600" i="10"/>
  <c r="O1600" i="10"/>
  <c r="A1601" i="10"/>
  <c r="B1601" i="10"/>
  <c r="C1601" i="10"/>
  <c r="D1601" i="10"/>
  <c r="E1601" i="10"/>
  <c r="F1601" i="10"/>
  <c r="G1601" i="10"/>
  <c r="H1601" i="10"/>
  <c r="I1601" i="10"/>
  <c r="J1601" i="10"/>
  <c r="K1601" i="10"/>
  <c r="L1601" i="10"/>
  <c r="M1601" i="10"/>
  <c r="N1601" i="10"/>
  <c r="O1601" i="10"/>
  <c r="A1602" i="10"/>
  <c r="B1602" i="10"/>
  <c r="C1602" i="10"/>
  <c r="D1602" i="10"/>
  <c r="E1602" i="10"/>
  <c r="F1602" i="10"/>
  <c r="G1602" i="10"/>
  <c r="H1602" i="10"/>
  <c r="I1602" i="10"/>
  <c r="J1602" i="10"/>
  <c r="K1602" i="10"/>
  <c r="L1602" i="10"/>
  <c r="M1602" i="10"/>
  <c r="N1602" i="10"/>
  <c r="O1602" i="10"/>
  <c r="A1603" i="10"/>
  <c r="B1603" i="10"/>
  <c r="C1603" i="10"/>
  <c r="D1603" i="10"/>
  <c r="E1603" i="10"/>
  <c r="F1603" i="10"/>
  <c r="G1603" i="10"/>
  <c r="H1603" i="10"/>
  <c r="I1603" i="10"/>
  <c r="J1603" i="10"/>
  <c r="K1603" i="10"/>
  <c r="L1603" i="10"/>
  <c r="M1603" i="10"/>
  <c r="N1603" i="10"/>
  <c r="O1603" i="10"/>
  <c r="A1604" i="10"/>
  <c r="B1604" i="10"/>
  <c r="C1604" i="10"/>
  <c r="D1604" i="10"/>
  <c r="E1604" i="10"/>
  <c r="F1604" i="10"/>
  <c r="G1604" i="10"/>
  <c r="H1604" i="10"/>
  <c r="I1604" i="10"/>
  <c r="J1604" i="10"/>
  <c r="K1604" i="10"/>
  <c r="L1604" i="10"/>
  <c r="M1604" i="10"/>
  <c r="N1604" i="10"/>
  <c r="O1604" i="10"/>
  <c r="A1605" i="10"/>
  <c r="B1605" i="10"/>
  <c r="C1605" i="10"/>
  <c r="D1605" i="10"/>
  <c r="E1605" i="10"/>
  <c r="F1605" i="10"/>
  <c r="G1605" i="10"/>
  <c r="H1605" i="10"/>
  <c r="I1605" i="10"/>
  <c r="J1605" i="10"/>
  <c r="K1605" i="10"/>
  <c r="L1605" i="10"/>
  <c r="M1605" i="10"/>
  <c r="N1605" i="10"/>
  <c r="O1605" i="10"/>
  <c r="A1606" i="10"/>
  <c r="B1606" i="10"/>
  <c r="C1606" i="10"/>
  <c r="D1606" i="10"/>
  <c r="E1606" i="10"/>
  <c r="F1606" i="10"/>
  <c r="G1606" i="10"/>
  <c r="H1606" i="10"/>
  <c r="I1606" i="10"/>
  <c r="J1606" i="10"/>
  <c r="K1606" i="10"/>
  <c r="L1606" i="10"/>
  <c r="M1606" i="10"/>
  <c r="N1606" i="10"/>
  <c r="O1606" i="10"/>
  <c r="A1607" i="10"/>
  <c r="B1607" i="10"/>
  <c r="C1607" i="10"/>
  <c r="D1607" i="10"/>
  <c r="E1607" i="10"/>
  <c r="F1607" i="10"/>
  <c r="G1607" i="10"/>
  <c r="H1607" i="10"/>
  <c r="I1607" i="10"/>
  <c r="J1607" i="10"/>
  <c r="K1607" i="10"/>
  <c r="L1607" i="10"/>
  <c r="M1607" i="10"/>
  <c r="N1607" i="10"/>
  <c r="O1607" i="10"/>
  <c r="A1608" i="10"/>
  <c r="B1608" i="10"/>
  <c r="C1608" i="10"/>
  <c r="D1608" i="10"/>
  <c r="E1608" i="10"/>
  <c r="F1608" i="10"/>
  <c r="G1608" i="10"/>
  <c r="H1608" i="10"/>
  <c r="I1608" i="10"/>
  <c r="J1608" i="10"/>
  <c r="K1608" i="10"/>
  <c r="L1608" i="10"/>
  <c r="M1608" i="10"/>
  <c r="N1608" i="10"/>
  <c r="O1608" i="10"/>
  <c r="A1609" i="10"/>
  <c r="B1609" i="10"/>
  <c r="C1609" i="10"/>
  <c r="D1609" i="10"/>
  <c r="E1609" i="10"/>
  <c r="F1609" i="10"/>
  <c r="G1609" i="10"/>
  <c r="H1609" i="10"/>
  <c r="I1609" i="10"/>
  <c r="J1609" i="10"/>
  <c r="K1609" i="10"/>
  <c r="L1609" i="10"/>
  <c r="M1609" i="10"/>
  <c r="N1609" i="10"/>
  <c r="O1609" i="10"/>
  <c r="A1610" i="10"/>
  <c r="B1610" i="10"/>
  <c r="C1610" i="10"/>
  <c r="D1610" i="10"/>
  <c r="E1610" i="10"/>
  <c r="F1610" i="10"/>
  <c r="G1610" i="10"/>
  <c r="H1610" i="10"/>
  <c r="I1610" i="10"/>
  <c r="J1610" i="10"/>
  <c r="K1610" i="10"/>
  <c r="L1610" i="10"/>
  <c r="M1610" i="10"/>
  <c r="N1610" i="10"/>
  <c r="O1610" i="10"/>
  <c r="A1611" i="10"/>
  <c r="B1611" i="10"/>
  <c r="C1611" i="10"/>
  <c r="D1611" i="10"/>
  <c r="E1611" i="10"/>
  <c r="F1611" i="10"/>
  <c r="G1611" i="10"/>
  <c r="H1611" i="10"/>
  <c r="I1611" i="10"/>
  <c r="J1611" i="10"/>
  <c r="K1611" i="10"/>
  <c r="L1611" i="10"/>
  <c r="M1611" i="10"/>
  <c r="N1611" i="10"/>
  <c r="O1611" i="10"/>
  <c r="A1612" i="10"/>
  <c r="B1612" i="10"/>
  <c r="C1612" i="10"/>
  <c r="D1612" i="10"/>
  <c r="E1612" i="10"/>
  <c r="F1612" i="10"/>
  <c r="G1612" i="10"/>
  <c r="H1612" i="10"/>
  <c r="I1612" i="10"/>
  <c r="J1612" i="10"/>
  <c r="K1612" i="10"/>
  <c r="L1612" i="10"/>
  <c r="M1612" i="10"/>
  <c r="N1612" i="10"/>
  <c r="O1612" i="10"/>
  <c r="A1613" i="10"/>
  <c r="B1613" i="10"/>
  <c r="C1613" i="10"/>
  <c r="D1613" i="10"/>
  <c r="E1613" i="10"/>
  <c r="F1613" i="10"/>
  <c r="G1613" i="10"/>
  <c r="H1613" i="10"/>
  <c r="I1613" i="10"/>
  <c r="J1613" i="10"/>
  <c r="K1613" i="10"/>
  <c r="L1613" i="10"/>
  <c r="M1613" i="10"/>
  <c r="N1613" i="10"/>
  <c r="O1613" i="10"/>
  <c r="A1614" i="10"/>
  <c r="B1614" i="10"/>
  <c r="C1614" i="10"/>
  <c r="D1614" i="10"/>
  <c r="E1614" i="10"/>
  <c r="F1614" i="10"/>
  <c r="G1614" i="10"/>
  <c r="H1614" i="10"/>
  <c r="I1614" i="10"/>
  <c r="J1614" i="10"/>
  <c r="K1614" i="10"/>
  <c r="L1614" i="10"/>
  <c r="M1614" i="10"/>
  <c r="N1614" i="10"/>
  <c r="O1614" i="10"/>
  <c r="A1615" i="10"/>
  <c r="B1615" i="10"/>
  <c r="C1615" i="10"/>
  <c r="D1615" i="10"/>
  <c r="E1615" i="10"/>
  <c r="F1615" i="10"/>
  <c r="G1615" i="10"/>
  <c r="H1615" i="10"/>
  <c r="I1615" i="10"/>
  <c r="J1615" i="10"/>
  <c r="K1615" i="10"/>
  <c r="L1615" i="10"/>
  <c r="M1615" i="10"/>
  <c r="N1615" i="10"/>
  <c r="O1615" i="10"/>
  <c r="A1616" i="10"/>
  <c r="B1616" i="10"/>
  <c r="C1616" i="10"/>
  <c r="D1616" i="10"/>
  <c r="E1616" i="10"/>
  <c r="F1616" i="10"/>
  <c r="G1616" i="10"/>
  <c r="H1616" i="10"/>
  <c r="I1616" i="10"/>
  <c r="J1616" i="10"/>
  <c r="K1616" i="10"/>
  <c r="L1616" i="10"/>
  <c r="M1616" i="10"/>
  <c r="N1616" i="10"/>
  <c r="O1616" i="10"/>
  <c r="A1617" i="10"/>
  <c r="B1617" i="10"/>
  <c r="C1617" i="10"/>
  <c r="D1617" i="10"/>
  <c r="E1617" i="10"/>
  <c r="F1617" i="10"/>
  <c r="G1617" i="10"/>
  <c r="H1617" i="10"/>
  <c r="I1617" i="10"/>
  <c r="J1617" i="10"/>
  <c r="K1617" i="10"/>
  <c r="L1617" i="10"/>
  <c r="M1617" i="10"/>
  <c r="N1617" i="10"/>
  <c r="O1617" i="10"/>
  <c r="A1618" i="10"/>
  <c r="B1618" i="10"/>
  <c r="C1618" i="10"/>
  <c r="D1618" i="10"/>
  <c r="E1618" i="10"/>
  <c r="F1618" i="10"/>
  <c r="G1618" i="10"/>
  <c r="H1618" i="10"/>
  <c r="I1618" i="10"/>
  <c r="J1618" i="10"/>
  <c r="K1618" i="10"/>
  <c r="L1618" i="10"/>
  <c r="M1618" i="10"/>
  <c r="N1618" i="10"/>
  <c r="O1618" i="10"/>
  <c r="A1619" i="10"/>
  <c r="B1619" i="10"/>
  <c r="C1619" i="10"/>
  <c r="D1619" i="10"/>
  <c r="E1619" i="10"/>
  <c r="F1619" i="10"/>
  <c r="G1619" i="10"/>
  <c r="H1619" i="10"/>
  <c r="I1619" i="10"/>
  <c r="J1619" i="10"/>
  <c r="K1619" i="10"/>
  <c r="L1619" i="10"/>
  <c r="M1619" i="10"/>
  <c r="N1619" i="10"/>
  <c r="O1619" i="10"/>
  <c r="A1620" i="10"/>
  <c r="B1620" i="10"/>
  <c r="C1620" i="10"/>
  <c r="D1620" i="10"/>
  <c r="E1620" i="10"/>
  <c r="F1620" i="10"/>
  <c r="G1620" i="10"/>
  <c r="H1620" i="10"/>
  <c r="I1620" i="10"/>
  <c r="J1620" i="10"/>
  <c r="K1620" i="10"/>
  <c r="L1620" i="10"/>
  <c r="M1620" i="10"/>
  <c r="N1620" i="10"/>
  <c r="O1620" i="10"/>
  <c r="A1621" i="10"/>
  <c r="B1621" i="10"/>
  <c r="C1621" i="10"/>
  <c r="D1621" i="10"/>
  <c r="E1621" i="10"/>
  <c r="F1621" i="10"/>
  <c r="G1621" i="10"/>
  <c r="H1621" i="10"/>
  <c r="I1621" i="10"/>
  <c r="J1621" i="10"/>
  <c r="K1621" i="10"/>
  <c r="L1621" i="10"/>
  <c r="M1621" i="10"/>
  <c r="N1621" i="10"/>
  <c r="O1621" i="10"/>
  <c r="A1622" i="10"/>
  <c r="B1622" i="10"/>
  <c r="C1622" i="10"/>
  <c r="D1622" i="10"/>
  <c r="E1622" i="10"/>
  <c r="F1622" i="10"/>
  <c r="G1622" i="10"/>
  <c r="H1622" i="10"/>
  <c r="I1622" i="10"/>
  <c r="J1622" i="10"/>
  <c r="K1622" i="10"/>
  <c r="L1622" i="10"/>
  <c r="M1622" i="10"/>
  <c r="N1622" i="10"/>
  <c r="O1622" i="10"/>
  <c r="A1623" i="10"/>
  <c r="B1623" i="10"/>
  <c r="C1623" i="10"/>
  <c r="D1623" i="10"/>
  <c r="E1623" i="10"/>
  <c r="F1623" i="10"/>
  <c r="G1623" i="10"/>
  <c r="H1623" i="10"/>
  <c r="I1623" i="10"/>
  <c r="J1623" i="10"/>
  <c r="K1623" i="10"/>
  <c r="L1623" i="10"/>
  <c r="M1623" i="10"/>
  <c r="N1623" i="10"/>
  <c r="O1623" i="10"/>
  <c r="A1624" i="10"/>
  <c r="B1624" i="10"/>
  <c r="C1624" i="10"/>
  <c r="D1624" i="10"/>
  <c r="E1624" i="10"/>
  <c r="F1624" i="10"/>
  <c r="G1624" i="10"/>
  <c r="H1624" i="10"/>
  <c r="I1624" i="10"/>
  <c r="J1624" i="10"/>
  <c r="K1624" i="10"/>
  <c r="L1624" i="10"/>
  <c r="M1624" i="10"/>
  <c r="N1624" i="10"/>
  <c r="O1624" i="10"/>
  <c r="A1625" i="10"/>
  <c r="B1625" i="10"/>
  <c r="C1625" i="10"/>
  <c r="D1625" i="10"/>
  <c r="E1625" i="10"/>
  <c r="F1625" i="10"/>
  <c r="G1625" i="10"/>
  <c r="H1625" i="10"/>
  <c r="I1625" i="10"/>
  <c r="J1625" i="10"/>
  <c r="K1625" i="10"/>
  <c r="L1625" i="10"/>
  <c r="M1625" i="10"/>
  <c r="N1625" i="10"/>
  <c r="O1625" i="10"/>
  <c r="A1626" i="10"/>
  <c r="B1626" i="10"/>
  <c r="C1626" i="10"/>
  <c r="D1626" i="10"/>
  <c r="E1626" i="10"/>
  <c r="F1626" i="10"/>
  <c r="G1626" i="10"/>
  <c r="H1626" i="10"/>
  <c r="I1626" i="10"/>
  <c r="J1626" i="10"/>
  <c r="K1626" i="10"/>
  <c r="L1626" i="10"/>
  <c r="M1626" i="10"/>
  <c r="N1626" i="10"/>
  <c r="O1626" i="10"/>
  <c r="A1627" i="10"/>
  <c r="B1627" i="10"/>
  <c r="C1627" i="10"/>
  <c r="D1627" i="10"/>
  <c r="E1627" i="10"/>
  <c r="F1627" i="10"/>
  <c r="G1627" i="10"/>
  <c r="H1627" i="10"/>
  <c r="I1627" i="10"/>
  <c r="J1627" i="10"/>
  <c r="K1627" i="10"/>
  <c r="L1627" i="10"/>
  <c r="M1627" i="10"/>
  <c r="N1627" i="10"/>
  <c r="O1627" i="10"/>
  <c r="A1628" i="10"/>
  <c r="B1628" i="10"/>
  <c r="C1628" i="10"/>
  <c r="D1628" i="10"/>
  <c r="E1628" i="10"/>
  <c r="F1628" i="10"/>
  <c r="G1628" i="10"/>
  <c r="H1628" i="10"/>
  <c r="I1628" i="10"/>
  <c r="J1628" i="10"/>
  <c r="K1628" i="10"/>
  <c r="L1628" i="10"/>
  <c r="M1628" i="10"/>
  <c r="N1628" i="10"/>
  <c r="O1628" i="10"/>
  <c r="A1629" i="10"/>
  <c r="B1629" i="10"/>
  <c r="C1629" i="10"/>
  <c r="D1629" i="10"/>
  <c r="E1629" i="10"/>
  <c r="F1629" i="10"/>
  <c r="G1629" i="10"/>
  <c r="H1629" i="10"/>
  <c r="I1629" i="10"/>
  <c r="J1629" i="10"/>
  <c r="K1629" i="10"/>
  <c r="L1629" i="10"/>
  <c r="M1629" i="10"/>
  <c r="N1629" i="10"/>
  <c r="O1629" i="10"/>
  <c r="A1630" i="10"/>
  <c r="B1630" i="10"/>
  <c r="C1630" i="10"/>
  <c r="D1630" i="10"/>
  <c r="E1630" i="10"/>
  <c r="F1630" i="10"/>
  <c r="G1630" i="10"/>
  <c r="H1630" i="10"/>
  <c r="I1630" i="10"/>
  <c r="J1630" i="10"/>
  <c r="K1630" i="10"/>
  <c r="L1630" i="10"/>
  <c r="M1630" i="10"/>
  <c r="N1630" i="10"/>
  <c r="O1630" i="10"/>
  <c r="A1631" i="10"/>
  <c r="B1631" i="10"/>
  <c r="C1631" i="10"/>
  <c r="D1631" i="10"/>
  <c r="E1631" i="10"/>
  <c r="F1631" i="10"/>
  <c r="G1631" i="10"/>
  <c r="H1631" i="10"/>
  <c r="I1631" i="10"/>
  <c r="J1631" i="10"/>
  <c r="K1631" i="10"/>
  <c r="L1631" i="10"/>
  <c r="M1631" i="10"/>
  <c r="N1631" i="10"/>
  <c r="O1631" i="10"/>
  <c r="A1632" i="10"/>
  <c r="B1632" i="10"/>
  <c r="C1632" i="10"/>
  <c r="D1632" i="10"/>
  <c r="E1632" i="10"/>
  <c r="F1632" i="10"/>
  <c r="G1632" i="10"/>
  <c r="H1632" i="10"/>
  <c r="I1632" i="10"/>
  <c r="J1632" i="10"/>
  <c r="K1632" i="10"/>
  <c r="L1632" i="10"/>
  <c r="M1632" i="10"/>
  <c r="N1632" i="10"/>
  <c r="O1632" i="10"/>
  <c r="A1633" i="10"/>
  <c r="B1633" i="10"/>
  <c r="C1633" i="10"/>
  <c r="D1633" i="10"/>
  <c r="E1633" i="10"/>
  <c r="F1633" i="10"/>
  <c r="G1633" i="10"/>
  <c r="H1633" i="10"/>
  <c r="I1633" i="10"/>
  <c r="J1633" i="10"/>
  <c r="K1633" i="10"/>
  <c r="L1633" i="10"/>
  <c r="M1633" i="10"/>
  <c r="N1633" i="10"/>
  <c r="O1633" i="10"/>
  <c r="A1634" i="10"/>
  <c r="B1634" i="10"/>
  <c r="C1634" i="10"/>
  <c r="D1634" i="10"/>
  <c r="E1634" i="10"/>
  <c r="F1634" i="10"/>
  <c r="G1634" i="10"/>
  <c r="H1634" i="10"/>
  <c r="I1634" i="10"/>
  <c r="J1634" i="10"/>
  <c r="K1634" i="10"/>
  <c r="L1634" i="10"/>
  <c r="M1634" i="10"/>
  <c r="N1634" i="10"/>
  <c r="O1634" i="10"/>
  <c r="A1635" i="10"/>
  <c r="B1635" i="10"/>
  <c r="C1635" i="10"/>
  <c r="D1635" i="10"/>
  <c r="E1635" i="10"/>
  <c r="F1635" i="10"/>
  <c r="G1635" i="10"/>
  <c r="H1635" i="10"/>
  <c r="I1635" i="10"/>
  <c r="J1635" i="10"/>
  <c r="K1635" i="10"/>
  <c r="L1635" i="10"/>
  <c r="M1635" i="10"/>
  <c r="N1635" i="10"/>
  <c r="O1635" i="10"/>
  <c r="A1636" i="10"/>
  <c r="B1636" i="10"/>
  <c r="C1636" i="10"/>
  <c r="D1636" i="10"/>
  <c r="E1636" i="10"/>
  <c r="F1636" i="10"/>
  <c r="G1636" i="10"/>
  <c r="H1636" i="10"/>
  <c r="I1636" i="10"/>
  <c r="J1636" i="10"/>
  <c r="K1636" i="10"/>
  <c r="L1636" i="10"/>
  <c r="M1636" i="10"/>
  <c r="N1636" i="10"/>
  <c r="O1636" i="10"/>
  <c r="A1637" i="10"/>
  <c r="B1637" i="10"/>
  <c r="C1637" i="10"/>
  <c r="D1637" i="10"/>
  <c r="E1637" i="10"/>
  <c r="F1637" i="10"/>
  <c r="G1637" i="10"/>
  <c r="H1637" i="10"/>
  <c r="I1637" i="10"/>
  <c r="J1637" i="10"/>
  <c r="K1637" i="10"/>
  <c r="L1637" i="10"/>
  <c r="M1637" i="10"/>
  <c r="N1637" i="10"/>
  <c r="O1637" i="10"/>
  <c r="A1638" i="10"/>
  <c r="B1638" i="10"/>
  <c r="C1638" i="10"/>
  <c r="D1638" i="10"/>
  <c r="E1638" i="10"/>
  <c r="F1638" i="10"/>
  <c r="G1638" i="10"/>
  <c r="H1638" i="10"/>
  <c r="I1638" i="10"/>
  <c r="J1638" i="10"/>
  <c r="K1638" i="10"/>
  <c r="L1638" i="10"/>
  <c r="M1638" i="10"/>
  <c r="N1638" i="10"/>
  <c r="O1638" i="10"/>
  <c r="A1639" i="10"/>
  <c r="B1639" i="10"/>
  <c r="C1639" i="10"/>
  <c r="D1639" i="10"/>
  <c r="E1639" i="10"/>
  <c r="F1639" i="10"/>
  <c r="G1639" i="10"/>
  <c r="H1639" i="10"/>
  <c r="I1639" i="10"/>
  <c r="J1639" i="10"/>
  <c r="K1639" i="10"/>
  <c r="L1639" i="10"/>
  <c r="M1639" i="10"/>
  <c r="N1639" i="10"/>
  <c r="O1639" i="10"/>
  <c r="A1640" i="10"/>
  <c r="B1640" i="10"/>
  <c r="C1640" i="10"/>
  <c r="D1640" i="10"/>
  <c r="E1640" i="10"/>
  <c r="F1640" i="10"/>
  <c r="G1640" i="10"/>
  <c r="H1640" i="10"/>
  <c r="I1640" i="10"/>
  <c r="J1640" i="10"/>
  <c r="K1640" i="10"/>
  <c r="L1640" i="10"/>
  <c r="M1640" i="10"/>
  <c r="N1640" i="10"/>
  <c r="O1640" i="10"/>
  <c r="A1641" i="10"/>
  <c r="B1641" i="10"/>
  <c r="C1641" i="10"/>
  <c r="D1641" i="10"/>
  <c r="E1641" i="10"/>
  <c r="F1641" i="10"/>
  <c r="G1641" i="10"/>
  <c r="H1641" i="10"/>
  <c r="I1641" i="10"/>
  <c r="J1641" i="10"/>
  <c r="K1641" i="10"/>
  <c r="L1641" i="10"/>
  <c r="M1641" i="10"/>
  <c r="N1641" i="10"/>
  <c r="O1641" i="10"/>
  <c r="A1642" i="10"/>
  <c r="B1642" i="10"/>
  <c r="C1642" i="10"/>
  <c r="D1642" i="10"/>
  <c r="E1642" i="10"/>
  <c r="F1642" i="10"/>
  <c r="G1642" i="10"/>
  <c r="H1642" i="10"/>
  <c r="I1642" i="10"/>
  <c r="J1642" i="10"/>
  <c r="K1642" i="10"/>
  <c r="L1642" i="10"/>
  <c r="M1642" i="10"/>
  <c r="N1642" i="10"/>
  <c r="O1642" i="10"/>
  <c r="A1643" i="10"/>
  <c r="B1643" i="10"/>
  <c r="C1643" i="10"/>
  <c r="D1643" i="10"/>
  <c r="E1643" i="10"/>
  <c r="F1643" i="10"/>
  <c r="G1643" i="10"/>
  <c r="H1643" i="10"/>
  <c r="I1643" i="10"/>
  <c r="J1643" i="10"/>
  <c r="K1643" i="10"/>
  <c r="L1643" i="10"/>
  <c r="M1643" i="10"/>
  <c r="N1643" i="10"/>
  <c r="O1643" i="10"/>
  <c r="A1644" i="10"/>
  <c r="B1644" i="10"/>
  <c r="C1644" i="10"/>
  <c r="D1644" i="10"/>
  <c r="E1644" i="10"/>
  <c r="F1644" i="10"/>
  <c r="G1644" i="10"/>
  <c r="H1644" i="10"/>
  <c r="I1644" i="10"/>
  <c r="J1644" i="10"/>
  <c r="K1644" i="10"/>
  <c r="L1644" i="10"/>
  <c r="M1644" i="10"/>
  <c r="N1644" i="10"/>
  <c r="O1644" i="10"/>
  <c r="A1645" i="10"/>
  <c r="B1645" i="10"/>
  <c r="C1645" i="10"/>
  <c r="D1645" i="10"/>
  <c r="E1645" i="10"/>
  <c r="F1645" i="10"/>
  <c r="G1645" i="10"/>
  <c r="H1645" i="10"/>
  <c r="I1645" i="10"/>
  <c r="J1645" i="10"/>
  <c r="K1645" i="10"/>
  <c r="L1645" i="10"/>
  <c r="M1645" i="10"/>
  <c r="N1645" i="10"/>
  <c r="O1645" i="10"/>
  <c r="A1646" i="10"/>
  <c r="B1646" i="10"/>
  <c r="C1646" i="10"/>
  <c r="D1646" i="10"/>
  <c r="E1646" i="10"/>
  <c r="F1646" i="10"/>
  <c r="G1646" i="10"/>
  <c r="H1646" i="10"/>
  <c r="I1646" i="10"/>
  <c r="J1646" i="10"/>
  <c r="K1646" i="10"/>
  <c r="L1646" i="10"/>
  <c r="M1646" i="10"/>
  <c r="N1646" i="10"/>
  <c r="O1646" i="10"/>
  <c r="A1647" i="10"/>
  <c r="B1647" i="10"/>
  <c r="C1647" i="10"/>
  <c r="D1647" i="10"/>
  <c r="E1647" i="10"/>
  <c r="F1647" i="10"/>
  <c r="G1647" i="10"/>
  <c r="H1647" i="10"/>
  <c r="I1647" i="10"/>
  <c r="J1647" i="10"/>
  <c r="K1647" i="10"/>
  <c r="L1647" i="10"/>
  <c r="M1647" i="10"/>
  <c r="N1647" i="10"/>
  <c r="O1647" i="10"/>
  <c r="A1648" i="10"/>
  <c r="B1648" i="10"/>
  <c r="C1648" i="10"/>
  <c r="D1648" i="10"/>
  <c r="E1648" i="10"/>
  <c r="F1648" i="10"/>
  <c r="G1648" i="10"/>
  <c r="H1648" i="10"/>
  <c r="I1648" i="10"/>
  <c r="J1648" i="10"/>
  <c r="K1648" i="10"/>
  <c r="L1648" i="10"/>
  <c r="M1648" i="10"/>
  <c r="N1648" i="10"/>
  <c r="O1648" i="10"/>
  <c r="A1649" i="10"/>
  <c r="B1649" i="10"/>
  <c r="C1649" i="10"/>
  <c r="D1649" i="10"/>
  <c r="E1649" i="10"/>
  <c r="F1649" i="10"/>
  <c r="G1649" i="10"/>
  <c r="H1649" i="10"/>
  <c r="I1649" i="10"/>
  <c r="J1649" i="10"/>
  <c r="K1649" i="10"/>
  <c r="L1649" i="10"/>
  <c r="M1649" i="10"/>
  <c r="N1649" i="10"/>
  <c r="O1649" i="10"/>
  <c r="A1650" i="10"/>
  <c r="B1650" i="10"/>
  <c r="C1650" i="10"/>
  <c r="D1650" i="10"/>
  <c r="E1650" i="10"/>
  <c r="F1650" i="10"/>
  <c r="G1650" i="10"/>
  <c r="H1650" i="10"/>
  <c r="I1650" i="10"/>
  <c r="J1650" i="10"/>
  <c r="K1650" i="10"/>
  <c r="L1650" i="10"/>
  <c r="M1650" i="10"/>
  <c r="N1650" i="10"/>
  <c r="O1650" i="10"/>
  <c r="A1651" i="10"/>
  <c r="B1651" i="10"/>
  <c r="C1651" i="10"/>
  <c r="D1651" i="10"/>
  <c r="E1651" i="10"/>
  <c r="F1651" i="10"/>
  <c r="G1651" i="10"/>
  <c r="H1651" i="10"/>
  <c r="I1651" i="10"/>
  <c r="J1651" i="10"/>
  <c r="K1651" i="10"/>
  <c r="L1651" i="10"/>
  <c r="M1651" i="10"/>
  <c r="N1651" i="10"/>
  <c r="O1651" i="10"/>
  <c r="A1652" i="10"/>
  <c r="B1652" i="10"/>
  <c r="C1652" i="10"/>
  <c r="D1652" i="10"/>
  <c r="E1652" i="10"/>
  <c r="F1652" i="10"/>
  <c r="G1652" i="10"/>
  <c r="H1652" i="10"/>
  <c r="I1652" i="10"/>
  <c r="J1652" i="10"/>
  <c r="K1652" i="10"/>
  <c r="L1652" i="10"/>
  <c r="M1652" i="10"/>
  <c r="N1652" i="10"/>
  <c r="O1652" i="10"/>
  <c r="A1653" i="10"/>
  <c r="B1653" i="10"/>
  <c r="C1653" i="10"/>
  <c r="D1653" i="10"/>
  <c r="E1653" i="10"/>
  <c r="F1653" i="10"/>
  <c r="G1653" i="10"/>
  <c r="H1653" i="10"/>
  <c r="I1653" i="10"/>
  <c r="J1653" i="10"/>
  <c r="K1653" i="10"/>
  <c r="L1653" i="10"/>
  <c r="M1653" i="10"/>
  <c r="N1653" i="10"/>
  <c r="O1653" i="10"/>
  <c r="A1654" i="10"/>
  <c r="B1654" i="10"/>
  <c r="C1654" i="10"/>
  <c r="D1654" i="10"/>
  <c r="E1654" i="10"/>
  <c r="F1654" i="10"/>
  <c r="G1654" i="10"/>
  <c r="H1654" i="10"/>
  <c r="I1654" i="10"/>
  <c r="J1654" i="10"/>
  <c r="K1654" i="10"/>
  <c r="L1654" i="10"/>
  <c r="M1654" i="10"/>
  <c r="N1654" i="10"/>
  <c r="O1654" i="10"/>
  <c r="A1655" i="10"/>
  <c r="B1655" i="10"/>
  <c r="C1655" i="10"/>
  <c r="D1655" i="10"/>
  <c r="E1655" i="10"/>
  <c r="F1655" i="10"/>
  <c r="G1655" i="10"/>
  <c r="H1655" i="10"/>
  <c r="I1655" i="10"/>
  <c r="J1655" i="10"/>
  <c r="K1655" i="10"/>
  <c r="L1655" i="10"/>
  <c r="M1655" i="10"/>
  <c r="N1655" i="10"/>
  <c r="O1655" i="10"/>
  <c r="A1656" i="10"/>
  <c r="B1656" i="10"/>
  <c r="C1656" i="10"/>
  <c r="D1656" i="10"/>
  <c r="E1656" i="10"/>
  <c r="F1656" i="10"/>
  <c r="G1656" i="10"/>
  <c r="H1656" i="10"/>
  <c r="I1656" i="10"/>
  <c r="J1656" i="10"/>
  <c r="K1656" i="10"/>
  <c r="L1656" i="10"/>
  <c r="M1656" i="10"/>
  <c r="N1656" i="10"/>
  <c r="O1656" i="10"/>
  <c r="A1657" i="10"/>
  <c r="B1657" i="10"/>
  <c r="C1657" i="10"/>
  <c r="D1657" i="10"/>
  <c r="E1657" i="10"/>
  <c r="F1657" i="10"/>
  <c r="G1657" i="10"/>
  <c r="H1657" i="10"/>
  <c r="I1657" i="10"/>
  <c r="J1657" i="10"/>
  <c r="K1657" i="10"/>
  <c r="L1657" i="10"/>
  <c r="M1657" i="10"/>
  <c r="N1657" i="10"/>
  <c r="O1657" i="10"/>
  <c r="A1658" i="10"/>
  <c r="B1658" i="10"/>
  <c r="C1658" i="10"/>
  <c r="D1658" i="10"/>
  <c r="E1658" i="10"/>
  <c r="F1658" i="10"/>
  <c r="G1658" i="10"/>
  <c r="H1658" i="10"/>
  <c r="I1658" i="10"/>
  <c r="J1658" i="10"/>
  <c r="K1658" i="10"/>
  <c r="L1658" i="10"/>
  <c r="M1658" i="10"/>
  <c r="N1658" i="10"/>
  <c r="O1658" i="10"/>
  <c r="A1659" i="10"/>
  <c r="B1659" i="10"/>
  <c r="C1659" i="10"/>
  <c r="D1659" i="10"/>
  <c r="E1659" i="10"/>
  <c r="F1659" i="10"/>
  <c r="G1659" i="10"/>
  <c r="H1659" i="10"/>
  <c r="I1659" i="10"/>
  <c r="J1659" i="10"/>
  <c r="K1659" i="10"/>
  <c r="L1659" i="10"/>
  <c r="M1659" i="10"/>
  <c r="N1659" i="10"/>
  <c r="O1659" i="10"/>
  <c r="A1660" i="10"/>
  <c r="B1660" i="10"/>
  <c r="C1660" i="10"/>
  <c r="D1660" i="10"/>
  <c r="E1660" i="10"/>
  <c r="F1660" i="10"/>
  <c r="G1660" i="10"/>
  <c r="H1660" i="10"/>
  <c r="I1660" i="10"/>
  <c r="J1660" i="10"/>
  <c r="K1660" i="10"/>
  <c r="L1660" i="10"/>
  <c r="M1660" i="10"/>
  <c r="N1660" i="10"/>
  <c r="O1660" i="10"/>
  <c r="A1661" i="10"/>
  <c r="B1661" i="10"/>
  <c r="C1661" i="10"/>
  <c r="D1661" i="10"/>
  <c r="E1661" i="10"/>
  <c r="F1661" i="10"/>
  <c r="G1661" i="10"/>
  <c r="H1661" i="10"/>
  <c r="I1661" i="10"/>
  <c r="J1661" i="10"/>
  <c r="K1661" i="10"/>
  <c r="L1661" i="10"/>
  <c r="M1661" i="10"/>
  <c r="N1661" i="10"/>
  <c r="O1661" i="10"/>
  <c r="A1662" i="10"/>
  <c r="B1662" i="10"/>
  <c r="C1662" i="10"/>
  <c r="D1662" i="10"/>
  <c r="E1662" i="10"/>
  <c r="F1662" i="10"/>
  <c r="G1662" i="10"/>
  <c r="H1662" i="10"/>
  <c r="I1662" i="10"/>
  <c r="J1662" i="10"/>
  <c r="K1662" i="10"/>
  <c r="L1662" i="10"/>
  <c r="M1662" i="10"/>
  <c r="N1662" i="10"/>
  <c r="O1662" i="10"/>
  <c r="A1663" i="10"/>
  <c r="B1663" i="10"/>
  <c r="C1663" i="10"/>
  <c r="D1663" i="10"/>
  <c r="E1663" i="10"/>
  <c r="F1663" i="10"/>
  <c r="G1663" i="10"/>
  <c r="H1663" i="10"/>
  <c r="I1663" i="10"/>
  <c r="J1663" i="10"/>
  <c r="K1663" i="10"/>
  <c r="L1663" i="10"/>
  <c r="M1663" i="10"/>
  <c r="N1663" i="10"/>
  <c r="O1663" i="10"/>
  <c r="A1664" i="10"/>
  <c r="B1664" i="10"/>
  <c r="C1664" i="10"/>
  <c r="D1664" i="10"/>
  <c r="E1664" i="10"/>
  <c r="F1664" i="10"/>
  <c r="G1664" i="10"/>
  <c r="H1664" i="10"/>
  <c r="I1664" i="10"/>
  <c r="J1664" i="10"/>
  <c r="K1664" i="10"/>
  <c r="L1664" i="10"/>
  <c r="M1664" i="10"/>
  <c r="N1664" i="10"/>
  <c r="O1664" i="10"/>
  <c r="A1665" i="10"/>
  <c r="B1665" i="10"/>
  <c r="C1665" i="10"/>
  <c r="D1665" i="10"/>
  <c r="E1665" i="10"/>
  <c r="F1665" i="10"/>
  <c r="G1665" i="10"/>
  <c r="H1665" i="10"/>
  <c r="I1665" i="10"/>
  <c r="J1665" i="10"/>
  <c r="K1665" i="10"/>
  <c r="L1665" i="10"/>
  <c r="M1665" i="10"/>
  <c r="N1665" i="10"/>
  <c r="O1665" i="10"/>
  <c r="A1666" i="10"/>
  <c r="B1666" i="10"/>
  <c r="C1666" i="10"/>
  <c r="D1666" i="10"/>
  <c r="E1666" i="10"/>
  <c r="F1666" i="10"/>
  <c r="G1666" i="10"/>
  <c r="H1666" i="10"/>
  <c r="I1666" i="10"/>
  <c r="J1666" i="10"/>
  <c r="K1666" i="10"/>
  <c r="L1666" i="10"/>
  <c r="M1666" i="10"/>
  <c r="N1666" i="10"/>
  <c r="O1666" i="10"/>
  <c r="A1667" i="10"/>
  <c r="B1667" i="10"/>
  <c r="C1667" i="10"/>
  <c r="D1667" i="10"/>
  <c r="E1667" i="10"/>
  <c r="F1667" i="10"/>
  <c r="G1667" i="10"/>
  <c r="H1667" i="10"/>
  <c r="I1667" i="10"/>
  <c r="J1667" i="10"/>
  <c r="K1667" i="10"/>
  <c r="L1667" i="10"/>
  <c r="M1667" i="10"/>
  <c r="N1667" i="10"/>
  <c r="O1667" i="10"/>
  <c r="A1668" i="10"/>
  <c r="B1668" i="10"/>
  <c r="C1668" i="10"/>
  <c r="D1668" i="10"/>
  <c r="E1668" i="10"/>
  <c r="F1668" i="10"/>
  <c r="G1668" i="10"/>
  <c r="H1668" i="10"/>
  <c r="I1668" i="10"/>
  <c r="J1668" i="10"/>
  <c r="K1668" i="10"/>
  <c r="L1668" i="10"/>
  <c r="M1668" i="10"/>
  <c r="N1668" i="10"/>
  <c r="O1668" i="10"/>
  <c r="A1669" i="10"/>
  <c r="B1669" i="10"/>
  <c r="C1669" i="10"/>
  <c r="D1669" i="10"/>
  <c r="E1669" i="10"/>
  <c r="F1669" i="10"/>
  <c r="G1669" i="10"/>
  <c r="H1669" i="10"/>
  <c r="I1669" i="10"/>
  <c r="J1669" i="10"/>
  <c r="K1669" i="10"/>
  <c r="L1669" i="10"/>
  <c r="M1669" i="10"/>
  <c r="N1669" i="10"/>
  <c r="O1669" i="10"/>
  <c r="A1670" i="10"/>
  <c r="B1670" i="10"/>
  <c r="C1670" i="10"/>
  <c r="D1670" i="10"/>
  <c r="E1670" i="10"/>
  <c r="F1670" i="10"/>
  <c r="G1670" i="10"/>
  <c r="H1670" i="10"/>
  <c r="I1670" i="10"/>
  <c r="J1670" i="10"/>
  <c r="K1670" i="10"/>
  <c r="L1670" i="10"/>
  <c r="M1670" i="10"/>
  <c r="N1670" i="10"/>
  <c r="O1670" i="10"/>
  <c r="A1671" i="10"/>
  <c r="B1671" i="10"/>
  <c r="C1671" i="10"/>
  <c r="D1671" i="10"/>
  <c r="E1671" i="10"/>
  <c r="F1671" i="10"/>
  <c r="G1671" i="10"/>
  <c r="H1671" i="10"/>
  <c r="I1671" i="10"/>
  <c r="J1671" i="10"/>
  <c r="K1671" i="10"/>
  <c r="L1671" i="10"/>
  <c r="M1671" i="10"/>
  <c r="N1671" i="10"/>
  <c r="O1671" i="10"/>
  <c r="A1672" i="10"/>
  <c r="B1672" i="10"/>
  <c r="C1672" i="10"/>
  <c r="D1672" i="10"/>
  <c r="E1672" i="10"/>
  <c r="F1672" i="10"/>
  <c r="G1672" i="10"/>
  <c r="H1672" i="10"/>
  <c r="I1672" i="10"/>
  <c r="J1672" i="10"/>
  <c r="K1672" i="10"/>
  <c r="L1672" i="10"/>
  <c r="M1672" i="10"/>
  <c r="N1672" i="10"/>
  <c r="O1672" i="10"/>
  <c r="A1673" i="10"/>
  <c r="B1673" i="10"/>
  <c r="C1673" i="10"/>
  <c r="D1673" i="10"/>
  <c r="E1673" i="10"/>
  <c r="F1673" i="10"/>
  <c r="G1673" i="10"/>
  <c r="H1673" i="10"/>
  <c r="I1673" i="10"/>
  <c r="J1673" i="10"/>
  <c r="K1673" i="10"/>
  <c r="L1673" i="10"/>
  <c r="M1673" i="10"/>
  <c r="N1673" i="10"/>
  <c r="O1673" i="10"/>
  <c r="A1674" i="10"/>
  <c r="B1674" i="10"/>
  <c r="C1674" i="10"/>
  <c r="D1674" i="10"/>
  <c r="E1674" i="10"/>
  <c r="F1674" i="10"/>
  <c r="G1674" i="10"/>
  <c r="H1674" i="10"/>
  <c r="I1674" i="10"/>
  <c r="J1674" i="10"/>
  <c r="K1674" i="10"/>
  <c r="L1674" i="10"/>
  <c r="M1674" i="10"/>
  <c r="N1674" i="10"/>
  <c r="O1674" i="10"/>
  <c r="A1675" i="10"/>
  <c r="B1675" i="10"/>
  <c r="C1675" i="10"/>
  <c r="D1675" i="10"/>
  <c r="E1675" i="10"/>
  <c r="F1675" i="10"/>
  <c r="G1675" i="10"/>
  <c r="H1675" i="10"/>
  <c r="I1675" i="10"/>
  <c r="J1675" i="10"/>
  <c r="K1675" i="10"/>
  <c r="L1675" i="10"/>
  <c r="M1675" i="10"/>
  <c r="N1675" i="10"/>
  <c r="O1675" i="10"/>
  <c r="A1676" i="10"/>
  <c r="B1676" i="10"/>
  <c r="C1676" i="10"/>
  <c r="D1676" i="10"/>
  <c r="E1676" i="10"/>
  <c r="F1676" i="10"/>
  <c r="G1676" i="10"/>
  <c r="H1676" i="10"/>
  <c r="I1676" i="10"/>
  <c r="J1676" i="10"/>
  <c r="K1676" i="10"/>
  <c r="L1676" i="10"/>
  <c r="M1676" i="10"/>
  <c r="N1676" i="10"/>
  <c r="O1676" i="10"/>
  <c r="A1677" i="10"/>
  <c r="B1677" i="10"/>
  <c r="C1677" i="10"/>
  <c r="D1677" i="10"/>
  <c r="E1677" i="10"/>
  <c r="F1677" i="10"/>
  <c r="G1677" i="10"/>
  <c r="H1677" i="10"/>
  <c r="I1677" i="10"/>
  <c r="J1677" i="10"/>
  <c r="K1677" i="10"/>
  <c r="L1677" i="10"/>
  <c r="M1677" i="10"/>
  <c r="N1677" i="10"/>
  <c r="O1677" i="10"/>
  <c r="A1678" i="10"/>
  <c r="B1678" i="10"/>
  <c r="C1678" i="10"/>
  <c r="D1678" i="10"/>
  <c r="E1678" i="10"/>
  <c r="F1678" i="10"/>
  <c r="G1678" i="10"/>
  <c r="H1678" i="10"/>
  <c r="I1678" i="10"/>
  <c r="J1678" i="10"/>
  <c r="K1678" i="10"/>
  <c r="L1678" i="10"/>
  <c r="M1678" i="10"/>
  <c r="N1678" i="10"/>
  <c r="O1678" i="10"/>
  <c r="A1679" i="10"/>
  <c r="B1679" i="10"/>
  <c r="C1679" i="10"/>
  <c r="D1679" i="10"/>
  <c r="E1679" i="10"/>
  <c r="F1679" i="10"/>
  <c r="G1679" i="10"/>
  <c r="H1679" i="10"/>
  <c r="I1679" i="10"/>
  <c r="J1679" i="10"/>
  <c r="K1679" i="10"/>
  <c r="L1679" i="10"/>
  <c r="M1679" i="10"/>
  <c r="N1679" i="10"/>
  <c r="O1679" i="10"/>
  <c r="A1680" i="10"/>
  <c r="B1680" i="10"/>
  <c r="C1680" i="10"/>
  <c r="D1680" i="10"/>
  <c r="E1680" i="10"/>
  <c r="F1680" i="10"/>
  <c r="G1680" i="10"/>
  <c r="H1680" i="10"/>
  <c r="I1680" i="10"/>
  <c r="J1680" i="10"/>
  <c r="K1680" i="10"/>
  <c r="L1680" i="10"/>
  <c r="M1680" i="10"/>
  <c r="N1680" i="10"/>
  <c r="O1680" i="10"/>
  <c r="A1681" i="10"/>
  <c r="B1681" i="10"/>
  <c r="C1681" i="10"/>
  <c r="D1681" i="10"/>
  <c r="E1681" i="10"/>
  <c r="F1681" i="10"/>
  <c r="G1681" i="10"/>
  <c r="H1681" i="10"/>
  <c r="I1681" i="10"/>
  <c r="J1681" i="10"/>
  <c r="K1681" i="10"/>
  <c r="L1681" i="10"/>
  <c r="M1681" i="10"/>
  <c r="N1681" i="10"/>
  <c r="O1681" i="10"/>
  <c r="A1682" i="10"/>
  <c r="B1682" i="10"/>
  <c r="C1682" i="10"/>
  <c r="D1682" i="10"/>
  <c r="E1682" i="10"/>
  <c r="F1682" i="10"/>
  <c r="G1682" i="10"/>
  <c r="H1682" i="10"/>
  <c r="I1682" i="10"/>
  <c r="J1682" i="10"/>
  <c r="K1682" i="10"/>
  <c r="L1682" i="10"/>
  <c r="M1682" i="10"/>
  <c r="N1682" i="10"/>
  <c r="O1682" i="10"/>
  <c r="A1683" i="10"/>
  <c r="B1683" i="10"/>
  <c r="C1683" i="10"/>
  <c r="D1683" i="10"/>
  <c r="E1683" i="10"/>
  <c r="F1683" i="10"/>
  <c r="G1683" i="10"/>
  <c r="H1683" i="10"/>
  <c r="I1683" i="10"/>
  <c r="J1683" i="10"/>
  <c r="K1683" i="10"/>
  <c r="L1683" i="10"/>
  <c r="M1683" i="10"/>
  <c r="N1683" i="10"/>
  <c r="O1683" i="10"/>
  <c r="A1684" i="10"/>
  <c r="B1684" i="10"/>
  <c r="C1684" i="10"/>
  <c r="D1684" i="10"/>
  <c r="E1684" i="10"/>
  <c r="F1684" i="10"/>
  <c r="G1684" i="10"/>
  <c r="H1684" i="10"/>
  <c r="I1684" i="10"/>
  <c r="J1684" i="10"/>
  <c r="K1684" i="10"/>
  <c r="L1684" i="10"/>
  <c r="M1684" i="10"/>
  <c r="N1684" i="10"/>
  <c r="O1684" i="10"/>
  <c r="A1685" i="10"/>
  <c r="B1685" i="10"/>
  <c r="C1685" i="10"/>
  <c r="D1685" i="10"/>
  <c r="E1685" i="10"/>
  <c r="F1685" i="10"/>
  <c r="G1685" i="10"/>
  <c r="H1685" i="10"/>
  <c r="I1685" i="10"/>
  <c r="J1685" i="10"/>
  <c r="K1685" i="10"/>
  <c r="L1685" i="10"/>
  <c r="M1685" i="10"/>
  <c r="N1685" i="10"/>
  <c r="O1685" i="10"/>
  <c r="A1686" i="10"/>
  <c r="B1686" i="10"/>
  <c r="C1686" i="10"/>
  <c r="D1686" i="10"/>
  <c r="E1686" i="10"/>
  <c r="F1686" i="10"/>
  <c r="G1686" i="10"/>
  <c r="H1686" i="10"/>
  <c r="I1686" i="10"/>
  <c r="J1686" i="10"/>
  <c r="K1686" i="10"/>
  <c r="L1686" i="10"/>
  <c r="M1686" i="10"/>
  <c r="N1686" i="10"/>
  <c r="O1686" i="10"/>
  <c r="A1687" i="10"/>
  <c r="B1687" i="10"/>
  <c r="C1687" i="10"/>
  <c r="D1687" i="10"/>
  <c r="E1687" i="10"/>
  <c r="F1687" i="10"/>
  <c r="G1687" i="10"/>
  <c r="H1687" i="10"/>
  <c r="I1687" i="10"/>
  <c r="J1687" i="10"/>
  <c r="K1687" i="10"/>
  <c r="L1687" i="10"/>
  <c r="M1687" i="10"/>
  <c r="N1687" i="10"/>
  <c r="O1687" i="10"/>
  <c r="A1688" i="10"/>
  <c r="B1688" i="10"/>
  <c r="C1688" i="10"/>
  <c r="D1688" i="10"/>
  <c r="E1688" i="10"/>
  <c r="F1688" i="10"/>
  <c r="G1688" i="10"/>
  <c r="H1688" i="10"/>
  <c r="I1688" i="10"/>
  <c r="J1688" i="10"/>
  <c r="K1688" i="10"/>
  <c r="L1688" i="10"/>
  <c r="M1688" i="10"/>
  <c r="N1688" i="10"/>
  <c r="O1688" i="10"/>
  <c r="A1689" i="10"/>
  <c r="B1689" i="10"/>
  <c r="C1689" i="10"/>
  <c r="D1689" i="10"/>
  <c r="E1689" i="10"/>
  <c r="F1689" i="10"/>
  <c r="G1689" i="10"/>
  <c r="H1689" i="10"/>
  <c r="I1689" i="10"/>
  <c r="J1689" i="10"/>
  <c r="K1689" i="10"/>
  <c r="L1689" i="10"/>
  <c r="M1689" i="10"/>
  <c r="N1689" i="10"/>
  <c r="O1689" i="10"/>
  <c r="A1690" i="10"/>
  <c r="B1690" i="10"/>
  <c r="C1690" i="10"/>
  <c r="D1690" i="10"/>
  <c r="E1690" i="10"/>
  <c r="F1690" i="10"/>
  <c r="G1690" i="10"/>
  <c r="H1690" i="10"/>
  <c r="I1690" i="10"/>
  <c r="J1690" i="10"/>
  <c r="K1690" i="10"/>
  <c r="L1690" i="10"/>
  <c r="M1690" i="10"/>
  <c r="N1690" i="10"/>
  <c r="O1690" i="10"/>
  <c r="A1691" i="10"/>
  <c r="B1691" i="10"/>
  <c r="C1691" i="10"/>
  <c r="D1691" i="10"/>
  <c r="E1691" i="10"/>
  <c r="F1691" i="10"/>
  <c r="G1691" i="10"/>
  <c r="H1691" i="10"/>
  <c r="I1691" i="10"/>
  <c r="J1691" i="10"/>
  <c r="K1691" i="10"/>
  <c r="L1691" i="10"/>
  <c r="M1691" i="10"/>
  <c r="N1691" i="10"/>
  <c r="O1691" i="10"/>
  <c r="A1692" i="10"/>
  <c r="B1692" i="10"/>
  <c r="C1692" i="10"/>
  <c r="D1692" i="10"/>
  <c r="E1692" i="10"/>
  <c r="F1692" i="10"/>
  <c r="G1692" i="10"/>
  <c r="H1692" i="10"/>
  <c r="I1692" i="10"/>
  <c r="J1692" i="10"/>
  <c r="K1692" i="10"/>
  <c r="L1692" i="10"/>
  <c r="M1692" i="10"/>
  <c r="N1692" i="10"/>
  <c r="O1692" i="10"/>
  <c r="A1693" i="10"/>
  <c r="B1693" i="10"/>
  <c r="C1693" i="10"/>
  <c r="D1693" i="10"/>
  <c r="E1693" i="10"/>
  <c r="F1693" i="10"/>
  <c r="G1693" i="10"/>
  <c r="H1693" i="10"/>
  <c r="I1693" i="10"/>
  <c r="J1693" i="10"/>
  <c r="K1693" i="10"/>
  <c r="L1693" i="10"/>
  <c r="M1693" i="10"/>
  <c r="N1693" i="10"/>
  <c r="O1693" i="10"/>
  <c r="A1694" i="10"/>
  <c r="B1694" i="10"/>
  <c r="C1694" i="10"/>
  <c r="D1694" i="10"/>
  <c r="E1694" i="10"/>
  <c r="F1694" i="10"/>
  <c r="G1694" i="10"/>
  <c r="H1694" i="10"/>
  <c r="I1694" i="10"/>
  <c r="J1694" i="10"/>
  <c r="K1694" i="10"/>
  <c r="L1694" i="10"/>
  <c r="M1694" i="10"/>
  <c r="N1694" i="10"/>
  <c r="O1694" i="10"/>
  <c r="A1695" i="10"/>
  <c r="B1695" i="10"/>
  <c r="C1695" i="10"/>
  <c r="D1695" i="10"/>
  <c r="E1695" i="10"/>
  <c r="F1695" i="10"/>
  <c r="G1695" i="10"/>
  <c r="H1695" i="10"/>
  <c r="I1695" i="10"/>
  <c r="J1695" i="10"/>
  <c r="K1695" i="10"/>
  <c r="L1695" i="10"/>
  <c r="M1695" i="10"/>
  <c r="N1695" i="10"/>
  <c r="O1695" i="10"/>
  <c r="A1696" i="10"/>
  <c r="B1696" i="10"/>
  <c r="C1696" i="10"/>
  <c r="D1696" i="10"/>
  <c r="E1696" i="10"/>
  <c r="F1696" i="10"/>
  <c r="G1696" i="10"/>
  <c r="H1696" i="10"/>
  <c r="I1696" i="10"/>
  <c r="J1696" i="10"/>
  <c r="K1696" i="10"/>
  <c r="L1696" i="10"/>
  <c r="M1696" i="10"/>
  <c r="N1696" i="10"/>
  <c r="O1696" i="10"/>
  <c r="A1697" i="10"/>
  <c r="B1697" i="10"/>
  <c r="C1697" i="10"/>
  <c r="D1697" i="10"/>
  <c r="E1697" i="10"/>
  <c r="F1697" i="10"/>
  <c r="G1697" i="10"/>
  <c r="H1697" i="10"/>
  <c r="I1697" i="10"/>
  <c r="J1697" i="10"/>
  <c r="K1697" i="10"/>
  <c r="L1697" i="10"/>
  <c r="M1697" i="10"/>
  <c r="N1697" i="10"/>
  <c r="O1697" i="10"/>
  <c r="A1698" i="10"/>
  <c r="B1698" i="10"/>
  <c r="C1698" i="10"/>
  <c r="D1698" i="10"/>
  <c r="E1698" i="10"/>
  <c r="F1698" i="10"/>
  <c r="G1698" i="10"/>
  <c r="H1698" i="10"/>
  <c r="I1698" i="10"/>
  <c r="J1698" i="10"/>
  <c r="K1698" i="10"/>
  <c r="L1698" i="10"/>
  <c r="M1698" i="10"/>
  <c r="N1698" i="10"/>
  <c r="O1698" i="10"/>
  <c r="A1699" i="10"/>
  <c r="B1699" i="10"/>
  <c r="C1699" i="10"/>
  <c r="D1699" i="10"/>
  <c r="E1699" i="10"/>
  <c r="F1699" i="10"/>
  <c r="G1699" i="10"/>
  <c r="H1699" i="10"/>
  <c r="I1699" i="10"/>
  <c r="J1699" i="10"/>
  <c r="K1699" i="10"/>
  <c r="L1699" i="10"/>
  <c r="M1699" i="10"/>
  <c r="N1699" i="10"/>
  <c r="O1699" i="10"/>
  <c r="A1700" i="10"/>
  <c r="B1700" i="10"/>
  <c r="C1700" i="10"/>
  <c r="D1700" i="10"/>
  <c r="E1700" i="10"/>
  <c r="F1700" i="10"/>
  <c r="G1700" i="10"/>
  <c r="H1700" i="10"/>
  <c r="I1700" i="10"/>
  <c r="J1700" i="10"/>
  <c r="K1700" i="10"/>
  <c r="L1700" i="10"/>
  <c r="M1700" i="10"/>
  <c r="N1700" i="10"/>
  <c r="O1700" i="10"/>
  <c r="A1701" i="10"/>
  <c r="B1701" i="10"/>
  <c r="C1701" i="10"/>
  <c r="D1701" i="10"/>
  <c r="E1701" i="10"/>
  <c r="F1701" i="10"/>
  <c r="G1701" i="10"/>
  <c r="H1701" i="10"/>
  <c r="I1701" i="10"/>
  <c r="J1701" i="10"/>
  <c r="K1701" i="10"/>
  <c r="L1701" i="10"/>
  <c r="M1701" i="10"/>
  <c r="N1701" i="10"/>
  <c r="O1701" i="10"/>
  <c r="A1702" i="10"/>
  <c r="B1702" i="10"/>
  <c r="C1702" i="10"/>
  <c r="D1702" i="10"/>
  <c r="E1702" i="10"/>
  <c r="F1702" i="10"/>
  <c r="G1702" i="10"/>
  <c r="H1702" i="10"/>
  <c r="I1702" i="10"/>
  <c r="J1702" i="10"/>
  <c r="K1702" i="10"/>
  <c r="L1702" i="10"/>
  <c r="M1702" i="10"/>
  <c r="N1702" i="10"/>
  <c r="O1702" i="10"/>
  <c r="A1703" i="10"/>
  <c r="B1703" i="10"/>
  <c r="C1703" i="10"/>
  <c r="D1703" i="10"/>
  <c r="E1703" i="10"/>
  <c r="F1703" i="10"/>
  <c r="G1703" i="10"/>
  <c r="H1703" i="10"/>
  <c r="I1703" i="10"/>
  <c r="J1703" i="10"/>
  <c r="K1703" i="10"/>
  <c r="L1703" i="10"/>
  <c r="M1703" i="10"/>
  <c r="N1703" i="10"/>
  <c r="O1703" i="10"/>
  <c r="A1704" i="10"/>
  <c r="B1704" i="10"/>
  <c r="C1704" i="10"/>
  <c r="D1704" i="10"/>
  <c r="E1704" i="10"/>
  <c r="F1704" i="10"/>
  <c r="G1704" i="10"/>
  <c r="H1704" i="10"/>
  <c r="I1704" i="10"/>
  <c r="J1704" i="10"/>
  <c r="K1704" i="10"/>
  <c r="L1704" i="10"/>
  <c r="M1704" i="10"/>
  <c r="N1704" i="10"/>
  <c r="O1704" i="10"/>
  <c r="A1705" i="10"/>
  <c r="B1705" i="10"/>
  <c r="C1705" i="10"/>
  <c r="D1705" i="10"/>
  <c r="E1705" i="10"/>
  <c r="F1705" i="10"/>
  <c r="G1705" i="10"/>
  <c r="H1705" i="10"/>
  <c r="I1705" i="10"/>
  <c r="J1705" i="10"/>
  <c r="K1705" i="10"/>
  <c r="L1705" i="10"/>
  <c r="M1705" i="10"/>
  <c r="N1705" i="10"/>
  <c r="O1705" i="10"/>
  <c r="A1706" i="10"/>
  <c r="B1706" i="10"/>
  <c r="C1706" i="10"/>
  <c r="D1706" i="10"/>
  <c r="E1706" i="10"/>
  <c r="F1706" i="10"/>
  <c r="G1706" i="10"/>
  <c r="H1706" i="10"/>
  <c r="I1706" i="10"/>
  <c r="J1706" i="10"/>
  <c r="K1706" i="10"/>
  <c r="L1706" i="10"/>
  <c r="M1706" i="10"/>
  <c r="N1706" i="10"/>
  <c r="O1706" i="10"/>
  <c r="A1707" i="10"/>
  <c r="B1707" i="10"/>
  <c r="C1707" i="10"/>
  <c r="D1707" i="10"/>
  <c r="E1707" i="10"/>
  <c r="F1707" i="10"/>
  <c r="G1707" i="10"/>
  <c r="H1707" i="10"/>
  <c r="I1707" i="10"/>
  <c r="J1707" i="10"/>
  <c r="K1707" i="10"/>
  <c r="L1707" i="10"/>
  <c r="M1707" i="10"/>
  <c r="N1707" i="10"/>
  <c r="O1707" i="10"/>
  <c r="A1708" i="10"/>
  <c r="B1708" i="10"/>
  <c r="C1708" i="10"/>
  <c r="D1708" i="10"/>
  <c r="E1708" i="10"/>
  <c r="F1708" i="10"/>
  <c r="G1708" i="10"/>
  <c r="H1708" i="10"/>
  <c r="I1708" i="10"/>
  <c r="J1708" i="10"/>
  <c r="K1708" i="10"/>
  <c r="L1708" i="10"/>
  <c r="M1708" i="10"/>
  <c r="N1708" i="10"/>
  <c r="O1708" i="10"/>
  <c r="A1709" i="10"/>
  <c r="B1709" i="10"/>
  <c r="C1709" i="10"/>
  <c r="D1709" i="10"/>
  <c r="E1709" i="10"/>
  <c r="F1709" i="10"/>
  <c r="G1709" i="10"/>
  <c r="H1709" i="10"/>
  <c r="I1709" i="10"/>
  <c r="J1709" i="10"/>
  <c r="K1709" i="10"/>
  <c r="L1709" i="10"/>
  <c r="M1709" i="10"/>
  <c r="N1709" i="10"/>
  <c r="O1709" i="10"/>
  <c r="A1710" i="10"/>
  <c r="B1710" i="10"/>
  <c r="C1710" i="10"/>
  <c r="D1710" i="10"/>
  <c r="E1710" i="10"/>
  <c r="F1710" i="10"/>
  <c r="G1710" i="10"/>
  <c r="H1710" i="10"/>
  <c r="I1710" i="10"/>
  <c r="J1710" i="10"/>
  <c r="K1710" i="10"/>
  <c r="L1710" i="10"/>
  <c r="M1710" i="10"/>
  <c r="N1710" i="10"/>
  <c r="O1710" i="10"/>
  <c r="A1711" i="10"/>
  <c r="B1711" i="10"/>
  <c r="C1711" i="10"/>
  <c r="D1711" i="10"/>
  <c r="E1711" i="10"/>
  <c r="F1711" i="10"/>
  <c r="G1711" i="10"/>
  <c r="H1711" i="10"/>
  <c r="I1711" i="10"/>
  <c r="J1711" i="10"/>
  <c r="K1711" i="10"/>
  <c r="L1711" i="10"/>
  <c r="M1711" i="10"/>
  <c r="N1711" i="10"/>
  <c r="O1711" i="10"/>
  <c r="A1712" i="10"/>
  <c r="B1712" i="10"/>
  <c r="C1712" i="10"/>
  <c r="D1712" i="10"/>
  <c r="E1712" i="10"/>
  <c r="F1712" i="10"/>
  <c r="G1712" i="10"/>
  <c r="H1712" i="10"/>
  <c r="I1712" i="10"/>
  <c r="J1712" i="10"/>
  <c r="K1712" i="10"/>
  <c r="L1712" i="10"/>
  <c r="M1712" i="10"/>
  <c r="N1712" i="10"/>
  <c r="O1712" i="10"/>
  <c r="A1713" i="10"/>
  <c r="B1713" i="10"/>
  <c r="C1713" i="10"/>
  <c r="D1713" i="10"/>
  <c r="E1713" i="10"/>
  <c r="F1713" i="10"/>
  <c r="G1713" i="10"/>
  <c r="H1713" i="10"/>
  <c r="I1713" i="10"/>
  <c r="J1713" i="10"/>
  <c r="K1713" i="10"/>
  <c r="L1713" i="10"/>
  <c r="M1713" i="10"/>
  <c r="N1713" i="10"/>
  <c r="O1713" i="10"/>
  <c r="A1714" i="10"/>
  <c r="B1714" i="10"/>
  <c r="C1714" i="10"/>
  <c r="D1714" i="10"/>
  <c r="E1714" i="10"/>
  <c r="F1714" i="10"/>
  <c r="G1714" i="10"/>
  <c r="H1714" i="10"/>
  <c r="I1714" i="10"/>
  <c r="J1714" i="10"/>
  <c r="K1714" i="10"/>
  <c r="L1714" i="10"/>
  <c r="M1714" i="10"/>
  <c r="N1714" i="10"/>
  <c r="O1714" i="10"/>
  <c r="A1715" i="10"/>
  <c r="B1715" i="10"/>
  <c r="C1715" i="10"/>
  <c r="D1715" i="10"/>
  <c r="E1715" i="10"/>
  <c r="F1715" i="10"/>
  <c r="G1715" i="10"/>
  <c r="H1715" i="10"/>
  <c r="I1715" i="10"/>
  <c r="J1715" i="10"/>
  <c r="K1715" i="10"/>
  <c r="L1715" i="10"/>
  <c r="M1715" i="10"/>
  <c r="N1715" i="10"/>
  <c r="O1715" i="10"/>
  <c r="A1716" i="10"/>
  <c r="B1716" i="10"/>
  <c r="C1716" i="10"/>
  <c r="D1716" i="10"/>
  <c r="E1716" i="10"/>
  <c r="F1716" i="10"/>
  <c r="G1716" i="10"/>
  <c r="H1716" i="10"/>
  <c r="I1716" i="10"/>
  <c r="J1716" i="10"/>
  <c r="K1716" i="10"/>
  <c r="L1716" i="10"/>
  <c r="M1716" i="10"/>
  <c r="N1716" i="10"/>
  <c r="O1716" i="10"/>
  <c r="A1717" i="10"/>
  <c r="B1717" i="10"/>
  <c r="C1717" i="10"/>
  <c r="D1717" i="10"/>
  <c r="E1717" i="10"/>
  <c r="F1717" i="10"/>
  <c r="G1717" i="10"/>
  <c r="H1717" i="10"/>
  <c r="I1717" i="10"/>
  <c r="J1717" i="10"/>
  <c r="K1717" i="10"/>
  <c r="L1717" i="10"/>
  <c r="M1717" i="10"/>
  <c r="N1717" i="10"/>
  <c r="O1717" i="10"/>
  <c r="A1718" i="10"/>
  <c r="B1718" i="10"/>
  <c r="C1718" i="10"/>
  <c r="D1718" i="10"/>
  <c r="E1718" i="10"/>
  <c r="F1718" i="10"/>
  <c r="G1718" i="10"/>
  <c r="H1718" i="10"/>
  <c r="I1718" i="10"/>
  <c r="J1718" i="10"/>
  <c r="K1718" i="10"/>
  <c r="L1718" i="10"/>
  <c r="M1718" i="10"/>
  <c r="N1718" i="10"/>
  <c r="O1718" i="10"/>
  <c r="A1719" i="10"/>
  <c r="B1719" i="10"/>
  <c r="C1719" i="10"/>
  <c r="D1719" i="10"/>
  <c r="E1719" i="10"/>
  <c r="F1719" i="10"/>
  <c r="G1719" i="10"/>
  <c r="H1719" i="10"/>
  <c r="I1719" i="10"/>
  <c r="J1719" i="10"/>
  <c r="K1719" i="10"/>
  <c r="L1719" i="10"/>
  <c r="M1719" i="10"/>
  <c r="N1719" i="10"/>
  <c r="O1719" i="10"/>
  <c r="A1720" i="10"/>
  <c r="B1720" i="10"/>
  <c r="C1720" i="10"/>
  <c r="D1720" i="10"/>
  <c r="E1720" i="10"/>
  <c r="F1720" i="10"/>
  <c r="G1720" i="10"/>
  <c r="H1720" i="10"/>
  <c r="I1720" i="10"/>
  <c r="J1720" i="10"/>
  <c r="K1720" i="10"/>
  <c r="L1720" i="10"/>
  <c r="M1720" i="10"/>
  <c r="N1720" i="10"/>
  <c r="O1720" i="10"/>
  <c r="A1721" i="10"/>
  <c r="B1721" i="10"/>
  <c r="C1721" i="10"/>
  <c r="D1721" i="10"/>
  <c r="E1721" i="10"/>
  <c r="F1721" i="10"/>
  <c r="G1721" i="10"/>
  <c r="H1721" i="10"/>
  <c r="I1721" i="10"/>
  <c r="J1721" i="10"/>
  <c r="K1721" i="10"/>
  <c r="L1721" i="10"/>
  <c r="M1721" i="10"/>
  <c r="N1721" i="10"/>
  <c r="O1721" i="10"/>
  <c r="A1722" i="10"/>
  <c r="B1722" i="10"/>
  <c r="C1722" i="10"/>
  <c r="D1722" i="10"/>
  <c r="E1722" i="10"/>
  <c r="F1722" i="10"/>
  <c r="G1722" i="10"/>
  <c r="H1722" i="10"/>
  <c r="I1722" i="10"/>
  <c r="J1722" i="10"/>
  <c r="K1722" i="10"/>
  <c r="L1722" i="10"/>
  <c r="M1722" i="10"/>
  <c r="N1722" i="10"/>
  <c r="O1722" i="10"/>
  <c r="A1723" i="10"/>
  <c r="B1723" i="10"/>
  <c r="C1723" i="10"/>
  <c r="D1723" i="10"/>
  <c r="E1723" i="10"/>
  <c r="F1723" i="10"/>
  <c r="G1723" i="10"/>
  <c r="H1723" i="10"/>
  <c r="I1723" i="10"/>
  <c r="J1723" i="10"/>
  <c r="K1723" i="10"/>
  <c r="L1723" i="10"/>
  <c r="M1723" i="10"/>
  <c r="N1723" i="10"/>
  <c r="O1723" i="10"/>
  <c r="A1724" i="10"/>
  <c r="B1724" i="10"/>
  <c r="C1724" i="10"/>
  <c r="D1724" i="10"/>
  <c r="E1724" i="10"/>
  <c r="F1724" i="10"/>
  <c r="G1724" i="10"/>
  <c r="H1724" i="10"/>
  <c r="I1724" i="10"/>
  <c r="J1724" i="10"/>
  <c r="K1724" i="10"/>
  <c r="L1724" i="10"/>
  <c r="M1724" i="10"/>
  <c r="N1724" i="10"/>
  <c r="O1724" i="10"/>
  <c r="A1725" i="10"/>
  <c r="B1725" i="10"/>
  <c r="C1725" i="10"/>
  <c r="D1725" i="10"/>
  <c r="E1725" i="10"/>
  <c r="F1725" i="10"/>
  <c r="G1725" i="10"/>
  <c r="H1725" i="10"/>
  <c r="I1725" i="10"/>
  <c r="J1725" i="10"/>
  <c r="K1725" i="10"/>
  <c r="L1725" i="10"/>
  <c r="M1725" i="10"/>
  <c r="N1725" i="10"/>
  <c r="O1725" i="10"/>
  <c r="A1726" i="10"/>
  <c r="B1726" i="10"/>
  <c r="C1726" i="10"/>
  <c r="D1726" i="10"/>
  <c r="E1726" i="10"/>
  <c r="F1726" i="10"/>
  <c r="G1726" i="10"/>
  <c r="H1726" i="10"/>
  <c r="I1726" i="10"/>
  <c r="J1726" i="10"/>
  <c r="K1726" i="10"/>
  <c r="L1726" i="10"/>
  <c r="M1726" i="10"/>
  <c r="N1726" i="10"/>
  <c r="O1726" i="10"/>
  <c r="A1727" i="10"/>
  <c r="B1727" i="10"/>
  <c r="C1727" i="10"/>
  <c r="D1727" i="10"/>
  <c r="E1727" i="10"/>
  <c r="F1727" i="10"/>
  <c r="G1727" i="10"/>
  <c r="H1727" i="10"/>
  <c r="I1727" i="10"/>
  <c r="J1727" i="10"/>
  <c r="K1727" i="10"/>
  <c r="L1727" i="10"/>
  <c r="M1727" i="10"/>
  <c r="N1727" i="10"/>
  <c r="O1727" i="10"/>
  <c r="A1728" i="10"/>
  <c r="B1728" i="10"/>
  <c r="C1728" i="10"/>
  <c r="D1728" i="10"/>
  <c r="E1728" i="10"/>
  <c r="F1728" i="10"/>
  <c r="G1728" i="10"/>
  <c r="H1728" i="10"/>
  <c r="I1728" i="10"/>
  <c r="J1728" i="10"/>
  <c r="K1728" i="10"/>
  <c r="L1728" i="10"/>
  <c r="M1728" i="10"/>
  <c r="N1728" i="10"/>
  <c r="O1728" i="10"/>
  <c r="A1729" i="10"/>
  <c r="B1729" i="10"/>
  <c r="C1729" i="10"/>
  <c r="D1729" i="10"/>
  <c r="E1729" i="10"/>
  <c r="F1729" i="10"/>
  <c r="G1729" i="10"/>
  <c r="H1729" i="10"/>
  <c r="I1729" i="10"/>
  <c r="J1729" i="10"/>
  <c r="K1729" i="10"/>
  <c r="L1729" i="10"/>
  <c r="M1729" i="10"/>
  <c r="N1729" i="10"/>
  <c r="O1729" i="10"/>
  <c r="A1730" i="10"/>
  <c r="B1730" i="10"/>
  <c r="C1730" i="10"/>
  <c r="D1730" i="10"/>
  <c r="E1730" i="10"/>
  <c r="F1730" i="10"/>
  <c r="G1730" i="10"/>
  <c r="H1730" i="10"/>
  <c r="I1730" i="10"/>
  <c r="J1730" i="10"/>
  <c r="K1730" i="10"/>
  <c r="L1730" i="10"/>
  <c r="M1730" i="10"/>
  <c r="N1730" i="10"/>
  <c r="O1730" i="10"/>
  <c r="A1731" i="10"/>
  <c r="B1731" i="10"/>
  <c r="C1731" i="10"/>
  <c r="D1731" i="10"/>
  <c r="E1731" i="10"/>
  <c r="F1731" i="10"/>
  <c r="G1731" i="10"/>
  <c r="H1731" i="10"/>
  <c r="I1731" i="10"/>
  <c r="J1731" i="10"/>
  <c r="K1731" i="10"/>
  <c r="L1731" i="10"/>
  <c r="M1731" i="10"/>
  <c r="N1731" i="10"/>
  <c r="O1731" i="10"/>
  <c r="A1732" i="10"/>
  <c r="B1732" i="10"/>
  <c r="C1732" i="10"/>
  <c r="D1732" i="10"/>
  <c r="E1732" i="10"/>
  <c r="F1732" i="10"/>
  <c r="G1732" i="10"/>
  <c r="H1732" i="10"/>
  <c r="I1732" i="10"/>
  <c r="J1732" i="10"/>
  <c r="K1732" i="10"/>
  <c r="L1732" i="10"/>
  <c r="M1732" i="10"/>
  <c r="N1732" i="10"/>
  <c r="O1732" i="10"/>
  <c r="A1733" i="10"/>
  <c r="B1733" i="10"/>
  <c r="C1733" i="10"/>
  <c r="D1733" i="10"/>
  <c r="E1733" i="10"/>
  <c r="F1733" i="10"/>
  <c r="G1733" i="10"/>
  <c r="H1733" i="10"/>
  <c r="I1733" i="10"/>
  <c r="J1733" i="10"/>
  <c r="K1733" i="10"/>
  <c r="L1733" i="10"/>
  <c r="M1733" i="10"/>
  <c r="N1733" i="10"/>
  <c r="O1733" i="10"/>
  <c r="A1734" i="10"/>
  <c r="B1734" i="10"/>
  <c r="C1734" i="10"/>
  <c r="D1734" i="10"/>
  <c r="E1734" i="10"/>
  <c r="F1734" i="10"/>
  <c r="G1734" i="10"/>
  <c r="H1734" i="10"/>
  <c r="I1734" i="10"/>
  <c r="J1734" i="10"/>
  <c r="K1734" i="10"/>
  <c r="L1734" i="10"/>
  <c r="M1734" i="10"/>
  <c r="N1734" i="10"/>
  <c r="O1734" i="10"/>
  <c r="A1735" i="10"/>
  <c r="B1735" i="10"/>
  <c r="C1735" i="10"/>
  <c r="D1735" i="10"/>
  <c r="E1735" i="10"/>
  <c r="F1735" i="10"/>
  <c r="G1735" i="10"/>
  <c r="H1735" i="10"/>
  <c r="I1735" i="10"/>
  <c r="J1735" i="10"/>
  <c r="K1735" i="10"/>
  <c r="L1735" i="10"/>
  <c r="M1735" i="10"/>
  <c r="N1735" i="10"/>
  <c r="O1735" i="10"/>
  <c r="A1736" i="10"/>
  <c r="B1736" i="10"/>
  <c r="C1736" i="10"/>
  <c r="D1736" i="10"/>
  <c r="E1736" i="10"/>
  <c r="F1736" i="10"/>
  <c r="G1736" i="10"/>
  <c r="H1736" i="10"/>
  <c r="I1736" i="10"/>
  <c r="J1736" i="10"/>
  <c r="K1736" i="10"/>
  <c r="L1736" i="10"/>
  <c r="M1736" i="10"/>
  <c r="N1736" i="10"/>
  <c r="O1736" i="10"/>
  <c r="A1737" i="10"/>
  <c r="B1737" i="10"/>
  <c r="C1737" i="10"/>
  <c r="D1737" i="10"/>
  <c r="E1737" i="10"/>
  <c r="F1737" i="10"/>
  <c r="G1737" i="10"/>
  <c r="H1737" i="10"/>
  <c r="I1737" i="10"/>
  <c r="J1737" i="10"/>
  <c r="K1737" i="10"/>
  <c r="L1737" i="10"/>
  <c r="M1737" i="10"/>
  <c r="N1737" i="10"/>
  <c r="O1737" i="10"/>
  <c r="A1738" i="10"/>
  <c r="B1738" i="10"/>
  <c r="C1738" i="10"/>
  <c r="D1738" i="10"/>
  <c r="E1738" i="10"/>
  <c r="F1738" i="10"/>
  <c r="G1738" i="10"/>
  <c r="H1738" i="10"/>
  <c r="I1738" i="10"/>
  <c r="J1738" i="10"/>
  <c r="K1738" i="10"/>
  <c r="L1738" i="10"/>
  <c r="M1738" i="10"/>
  <c r="N1738" i="10"/>
  <c r="O1738" i="10"/>
  <c r="A1739" i="10"/>
  <c r="B1739" i="10"/>
  <c r="C1739" i="10"/>
  <c r="D1739" i="10"/>
  <c r="E1739" i="10"/>
  <c r="F1739" i="10"/>
  <c r="G1739" i="10"/>
  <c r="H1739" i="10"/>
  <c r="I1739" i="10"/>
  <c r="J1739" i="10"/>
  <c r="K1739" i="10"/>
  <c r="L1739" i="10"/>
  <c r="M1739" i="10"/>
  <c r="N1739" i="10"/>
  <c r="O1739" i="10"/>
  <c r="A1740" i="10"/>
  <c r="B1740" i="10"/>
  <c r="C1740" i="10"/>
  <c r="D1740" i="10"/>
  <c r="E1740" i="10"/>
  <c r="F1740" i="10"/>
  <c r="G1740" i="10"/>
  <c r="H1740" i="10"/>
  <c r="I1740" i="10"/>
  <c r="J1740" i="10"/>
  <c r="K1740" i="10"/>
  <c r="L1740" i="10"/>
  <c r="M1740" i="10"/>
  <c r="N1740" i="10"/>
  <c r="O1740" i="10"/>
  <c r="A1741" i="10"/>
  <c r="B1741" i="10"/>
  <c r="C1741" i="10"/>
  <c r="D1741" i="10"/>
  <c r="E1741" i="10"/>
  <c r="F1741" i="10"/>
  <c r="G1741" i="10"/>
  <c r="H1741" i="10"/>
  <c r="I1741" i="10"/>
  <c r="J1741" i="10"/>
  <c r="K1741" i="10"/>
  <c r="L1741" i="10"/>
  <c r="M1741" i="10"/>
  <c r="N1741" i="10"/>
  <c r="O1741" i="10"/>
  <c r="A1742" i="10"/>
  <c r="B1742" i="10"/>
  <c r="C1742" i="10"/>
  <c r="D1742" i="10"/>
  <c r="E1742" i="10"/>
  <c r="F1742" i="10"/>
  <c r="G1742" i="10"/>
  <c r="H1742" i="10"/>
  <c r="I1742" i="10"/>
  <c r="J1742" i="10"/>
  <c r="K1742" i="10"/>
  <c r="L1742" i="10"/>
  <c r="M1742" i="10"/>
  <c r="N1742" i="10"/>
  <c r="O1742" i="10"/>
  <c r="A1743" i="10"/>
  <c r="B1743" i="10"/>
  <c r="C1743" i="10"/>
  <c r="D1743" i="10"/>
  <c r="E1743" i="10"/>
  <c r="F1743" i="10"/>
  <c r="G1743" i="10"/>
  <c r="H1743" i="10"/>
  <c r="I1743" i="10"/>
  <c r="J1743" i="10"/>
  <c r="K1743" i="10"/>
  <c r="L1743" i="10"/>
  <c r="M1743" i="10"/>
  <c r="N1743" i="10"/>
  <c r="O1743" i="10"/>
  <c r="A1744" i="10"/>
  <c r="B1744" i="10"/>
  <c r="C1744" i="10"/>
  <c r="D1744" i="10"/>
  <c r="E1744" i="10"/>
  <c r="F1744" i="10"/>
  <c r="G1744" i="10"/>
  <c r="H1744" i="10"/>
  <c r="I1744" i="10"/>
  <c r="J1744" i="10"/>
  <c r="K1744" i="10"/>
  <c r="L1744" i="10"/>
  <c r="M1744" i="10"/>
  <c r="N1744" i="10"/>
  <c r="O1744" i="10"/>
  <c r="A1745" i="10"/>
  <c r="B1745" i="10"/>
  <c r="C1745" i="10"/>
  <c r="D1745" i="10"/>
  <c r="E1745" i="10"/>
  <c r="F1745" i="10"/>
  <c r="G1745" i="10"/>
  <c r="H1745" i="10"/>
  <c r="I1745" i="10"/>
  <c r="J1745" i="10"/>
  <c r="K1745" i="10"/>
  <c r="L1745" i="10"/>
  <c r="M1745" i="10"/>
  <c r="N1745" i="10"/>
  <c r="O1745" i="10"/>
  <c r="A1746" i="10"/>
  <c r="B1746" i="10"/>
  <c r="C1746" i="10"/>
  <c r="D1746" i="10"/>
  <c r="E1746" i="10"/>
  <c r="F1746" i="10"/>
  <c r="G1746" i="10"/>
  <c r="H1746" i="10"/>
  <c r="I1746" i="10"/>
  <c r="J1746" i="10"/>
  <c r="K1746" i="10"/>
  <c r="L1746" i="10"/>
  <c r="M1746" i="10"/>
  <c r="N1746" i="10"/>
  <c r="O1746" i="10"/>
  <c r="A1747" i="10"/>
  <c r="B1747" i="10"/>
  <c r="C1747" i="10"/>
  <c r="D1747" i="10"/>
  <c r="E1747" i="10"/>
  <c r="F1747" i="10"/>
  <c r="G1747" i="10"/>
  <c r="H1747" i="10"/>
  <c r="I1747" i="10"/>
  <c r="J1747" i="10"/>
  <c r="K1747" i="10"/>
  <c r="L1747" i="10"/>
  <c r="M1747" i="10"/>
  <c r="N1747" i="10"/>
  <c r="O1747" i="10"/>
  <c r="A1748" i="10"/>
  <c r="B1748" i="10"/>
  <c r="C1748" i="10"/>
  <c r="D1748" i="10"/>
  <c r="E1748" i="10"/>
  <c r="F1748" i="10"/>
  <c r="G1748" i="10"/>
  <c r="H1748" i="10"/>
  <c r="I1748" i="10"/>
  <c r="J1748" i="10"/>
  <c r="K1748" i="10"/>
  <c r="L1748" i="10"/>
  <c r="M1748" i="10"/>
  <c r="N1748" i="10"/>
  <c r="O1748" i="10"/>
  <c r="A1749" i="10"/>
  <c r="B1749" i="10"/>
  <c r="C1749" i="10"/>
  <c r="D1749" i="10"/>
  <c r="E1749" i="10"/>
  <c r="F1749" i="10"/>
  <c r="G1749" i="10"/>
  <c r="H1749" i="10"/>
  <c r="I1749" i="10"/>
  <c r="J1749" i="10"/>
  <c r="K1749" i="10"/>
  <c r="L1749" i="10"/>
  <c r="M1749" i="10"/>
  <c r="N1749" i="10"/>
  <c r="O1749" i="10"/>
  <c r="A1750" i="10"/>
  <c r="B1750" i="10"/>
  <c r="C1750" i="10"/>
  <c r="D1750" i="10"/>
  <c r="E1750" i="10"/>
  <c r="F1750" i="10"/>
  <c r="G1750" i="10"/>
  <c r="H1750" i="10"/>
  <c r="I1750" i="10"/>
  <c r="J1750" i="10"/>
  <c r="K1750" i="10"/>
  <c r="L1750" i="10"/>
  <c r="M1750" i="10"/>
  <c r="N1750" i="10"/>
  <c r="O1750" i="10"/>
  <c r="A1751" i="10"/>
  <c r="B1751" i="10"/>
  <c r="C1751" i="10"/>
  <c r="D1751" i="10"/>
  <c r="E1751" i="10"/>
  <c r="F1751" i="10"/>
  <c r="G1751" i="10"/>
  <c r="H1751" i="10"/>
  <c r="I1751" i="10"/>
  <c r="J1751" i="10"/>
  <c r="K1751" i="10"/>
  <c r="L1751" i="10"/>
  <c r="M1751" i="10"/>
  <c r="N1751" i="10"/>
  <c r="O1751" i="10"/>
  <c r="A1752" i="10"/>
  <c r="B1752" i="10"/>
  <c r="C1752" i="10"/>
  <c r="D1752" i="10"/>
  <c r="E1752" i="10"/>
  <c r="F1752" i="10"/>
  <c r="G1752" i="10"/>
  <c r="H1752" i="10"/>
  <c r="I1752" i="10"/>
  <c r="J1752" i="10"/>
  <c r="K1752" i="10"/>
  <c r="L1752" i="10"/>
  <c r="M1752" i="10"/>
  <c r="N1752" i="10"/>
  <c r="O1752" i="10"/>
  <c r="A1753" i="10"/>
  <c r="B1753" i="10"/>
  <c r="C1753" i="10"/>
  <c r="D1753" i="10"/>
  <c r="E1753" i="10"/>
  <c r="F1753" i="10"/>
  <c r="G1753" i="10"/>
  <c r="H1753" i="10"/>
  <c r="I1753" i="10"/>
  <c r="J1753" i="10"/>
  <c r="K1753" i="10"/>
  <c r="L1753" i="10"/>
  <c r="M1753" i="10"/>
  <c r="N1753" i="10"/>
  <c r="O1753" i="10"/>
  <c r="A1754" i="10"/>
  <c r="B1754" i="10"/>
  <c r="C1754" i="10"/>
  <c r="D1754" i="10"/>
  <c r="E1754" i="10"/>
  <c r="F1754" i="10"/>
  <c r="G1754" i="10"/>
  <c r="H1754" i="10"/>
  <c r="I1754" i="10"/>
  <c r="J1754" i="10"/>
  <c r="K1754" i="10"/>
  <c r="L1754" i="10"/>
  <c r="M1754" i="10"/>
  <c r="N1754" i="10"/>
  <c r="O1754" i="10"/>
  <c r="A1755" i="10"/>
  <c r="B1755" i="10"/>
  <c r="C1755" i="10"/>
  <c r="D1755" i="10"/>
  <c r="E1755" i="10"/>
  <c r="F1755" i="10"/>
  <c r="G1755" i="10"/>
  <c r="H1755" i="10"/>
  <c r="I1755" i="10"/>
  <c r="J1755" i="10"/>
  <c r="K1755" i="10"/>
  <c r="L1755" i="10"/>
  <c r="M1755" i="10"/>
  <c r="N1755" i="10"/>
  <c r="O1755" i="10"/>
  <c r="A1756" i="10"/>
  <c r="B1756" i="10"/>
  <c r="C1756" i="10"/>
  <c r="D1756" i="10"/>
  <c r="E1756" i="10"/>
  <c r="F1756" i="10"/>
  <c r="G1756" i="10"/>
  <c r="H1756" i="10"/>
  <c r="I1756" i="10"/>
  <c r="J1756" i="10"/>
  <c r="K1756" i="10"/>
  <c r="L1756" i="10"/>
  <c r="M1756" i="10"/>
  <c r="N1756" i="10"/>
  <c r="O1756" i="10"/>
  <c r="A1757" i="10"/>
  <c r="B1757" i="10"/>
  <c r="C1757" i="10"/>
  <c r="D1757" i="10"/>
  <c r="E1757" i="10"/>
  <c r="F1757" i="10"/>
  <c r="G1757" i="10"/>
  <c r="H1757" i="10"/>
  <c r="I1757" i="10"/>
  <c r="J1757" i="10"/>
  <c r="K1757" i="10"/>
  <c r="L1757" i="10"/>
  <c r="M1757" i="10"/>
  <c r="N1757" i="10"/>
  <c r="O1757" i="10"/>
  <c r="A1758" i="10"/>
  <c r="B1758" i="10"/>
  <c r="C1758" i="10"/>
  <c r="D1758" i="10"/>
  <c r="E1758" i="10"/>
  <c r="F1758" i="10"/>
  <c r="G1758" i="10"/>
  <c r="H1758" i="10"/>
  <c r="I1758" i="10"/>
  <c r="J1758" i="10"/>
  <c r="K1758" i="10"/>
  <c r="L1758" i="10"/>
  <c r="M1758" i="10"/>
  <c r="N1758" i="10"/>
  <c r="O1758" i="10"/>
  <c r="A1759" i="10"/>
  <c r="B1759" i="10"/>
  <c r="C1759" i="10"/>
  <c r="D1759" i="10"/>
  <c r="E1759" i="10"/>
  <c r="F1759" i="10"/>
  <c r="G1759" i="10"/>
  <c r="H1759" i="10"/>
  <c r="I1759" i="10"/>
  <c r="J1759" i="10"/>
  <c r="K1759" i="10"/>
  <c r="L1759" i="10"/>
  <c r="M1759" i="10"/>
  <c r="N1759" i="10"/>
  <c r="O1759" i="10"/>
  <c r="A1760" i="10"/>
  <c r="B1760" i="10"/>
  <c r="C1760" i="10"/>
  <c r="D1760" i="10"/>
  <c r="E1760" i="10"/>
  <c r="F1760" i="10"/>
  <c r="G1760" i="10"/>
  <c r="H1760" i="10"/>
  <c r="I1760" i="10"/>
  <c r="J1760" i="10"/>
  <c r="K1760" i="10"/>
  <c r="L1760" i="10"/>
  <c r="M1760" i="10"/>
  <c r="N1760" i="10"/>
  <c r="O1760" i="10"/>
  <c r="A1761" i="10"/>
  <c r="B1761" i="10"/>
  <c r="C1761" i="10"/>
  <c r="D1761" i="10"/>
  <c r="E1761" i="10"/>
  <c r="F1761" i="10"/>
  <c r="G1761" i="10"/>
  <c r="H1761" i="10"/>
  <c r="I1761" i="10"/>
  <c r="J1761" i="10"/>
  <c r="K1761" i="10"/>
  <c r="L1761" i="10"/>
  <c r="M1761" i="10"/>
  <c r="N1761" i="10"/>
  <c r="O1761" i="10"/>
  <c r="A1762" i="10"/>
  <c r="B1762" i="10"/>
  <c r="C1762" i="10"/>
  <c r="D1762" i="10"/>
  <c r="E1762" i="10"/>
  <c r="F1762" i="10"/>
  <c r="G1762" i="10"/>
  <c r="H1762" i="10"/>
  <c r="I1762" i="10"/>
  <c r="J1762" i="10"/>
  <c r="K1762" i="10"/>
  <c r="L1762" i="10"/>
  <c r="M1762" i="10"/>
  <c r="N1762" i="10"/>
  <c r="O1762" i="10"/>
  <c r="A1763" i="10"/>
  <c r="B1763" i="10"/>
  <c r="C1763" i="10"/>
  <c r="D1763" i="10"/>
  <c r="E1763" i="10"/>
  <c r="F1763" i="10"/>
  <c r="G1763" i="10"/>
  <c r="H1763" i="10"/>
  <c r="I1763" i="10"/>
  <c r="J1763" i="10"/>
  <c r="K1763" i="10"/>
  <c r="L1763" i="10"/>
  <c r="M1763" i="10"/>
  <c r="N1763" i="10"/>
  <c r="O1763" i="10"/>
  <c r="A1764" i="10"/>
  <c r="B1764" i="10"/>
  <c r="C1764" i="10"/>
  <c r="D1764" i="10"/>
  <c r="E1764" i="10"/>
  <c r="F1764" i="10"/>
  <c r="G1764" i="10"/>
  <c r="H1764" i="10"/>
  <c r="I1764" i="10"/>
  <c r="J1764" i="10"/>
  <c r="K1764" i="10"/>
  <c r="L1764" i="10"/>
  <c r="M1764" i="10"/>
  <c r="N1764" i="10"/>
  <c r="O1764" i="10"/>
  <c r="A1765" i="10"/>
  <c r="B1765" i="10"/>
  <c r="C1765" i="10"/>
  <c r="D1765" i="10"/>
  <c r="E1765" i="10"/>
  <c r="F1765" i="10"/>
  <c r="G1765" i="10"/>
  <c r="H1765" i="10"/>
  <c r="I1765" i="10"/>
  <c r="J1765" i="10"/>
  <c r="K1765" i="10"/>
  <c r="L1765" i="10"/>
  <c r="M1765" i="10"/>
  <c r="N1765" i="10"/>
  <c r="O1765" i="10"/>
  <c r="A1766" i="10"/>
  <c r="B1766" i="10"/>
  <c r="C1766" i="10"/>
  <c r="D1766" i="10"/>
  <c r="E1766" i="10"/>
  <c r="F1766" i="10"/>
  <c r="G1766" i="10"/>
  <c r="H1766" i="10"/>
  <c r="I1766" i="10"/>
  <c r="J1766" i="10"/>
  <c r="K1766" i="10"/>
  <c r="L1766" i="10"/>
  <c r="M1766" i="10"/>
  <c r="N1766" i="10"/>
  <c r="O1766" i="10"/>
  <c r="A1767" i="10"/>
  <c r="B1767" i="10"/>
  <c r="C1767" i="10"/>
  <c r="D1767" i="10"/>
  <c r="E1767" i="10"/>
  <c r="F1767" i="10"/>
  <c r="G1767" i="10"/>
  <c r="H1767" i="10"/>
  <c r="I1767" i="10"/>
  <c r="J1767" i="10"/>
  <c r="K1767" i="10"/>
  <c r="L1767" i="10"/>
  <c r="M1767" i="10"/>
  <c r="N1767" i="10"/>
  <c r="O1767" i="10"/>
  <c r="A1768" i="10"/>
  <c r="B1768" i="10"/>
  <c r="C1768" i="10"/>
  <c r="D1768" i="10"/>
  <c r="E1768" i="10"/>
  <c r="F1768" i="10"/>
  <c r="G1768" i="10"/>
  <c r="H1768" i="10"/>
  <c r="I1768" i="10"/>
  <c r="J1768" i="10"/>
  <c r="K1768" i="10"/>
  <c r="L1768" i="10"/>
  <c r="M1768" i="10"/>
  <c r="N1768" i="10"/>
  <c r="O1768" i="10"/>
  <c r="A1769" i="10"/>
  <c r="B1769" i="10"/>
  <c r="C1769" i="10"/>
  <c r="D1769" i="10"/>
  <c r="E1769" i="10"/>
  <c r="F1769" i="10"/>
  <c r="G1769" i="10"/>
  <c r="H1769" i="10"/>
  <c r="I1769" i="10"/>
  <c r="J1769" i="10"/>
  <c r="K1769" i="10"/>
  <c r="L1769" i="10"/>
  <c r="M1769" i="10"/>
  <c r="N1769" i="10"/>
  <c r="O1769" i="10"/>
  <c r="A1770" i="10"/>
  <c r="B1770" i="10"/>
  <c r="C1770" i="10"/>
  <c r="D1770" i="10"/>
  <c r="E1770" i="10"/>
  <c r="F1770" i="10"/>
  <c r="G1770" i="10"/>
  <c r="H1770" i="10"/>
  <c r="I1770" i="10"/>
  <c r="J1770" i="10"/>
  <c r="K1770" i="10"/>
  <c r="L1770" i="10"/>
  <c r="M1770" i="10"/>
  <c r="N1770" i="10"/>
  <c r="O1770" i="10"/>
  <c r="A1771" i="10"/>
  <c r="B1771" i="10"/>
  <c r="C1771" i="10"/>
  <c r="D1771" i="10"/>
  <c r="E1771" i="10"/>
  <c r="F1771" i="10"/>
  <c r="G1771" i="10"/>
  <c r="H1771" i="10"/>
  <c r="I1771" i="10"/>
  <c r="J1771" i="10"/>
  <c r="K1771" i="10"/>
  <c r="L1771" i="10"/>
  <c r="M1771" i="10"/>
  <c r="N1771" i="10"/>
  <c r="O1771" i="10"/>
  <c r="A1772" i="10"/>
  <c r="B1772" i="10"/>
  <c r="C1772" i="10"/>
  <c r="D1772" i="10"/>
  <c r="E1772" i="10"/>
  <c r="F1772" i="10"/>
  <c r="G1772" i="10"/>
  <c r="H1772" i="10"/>
  <c r="I1772" i="10"/>
  <c r="J1772" i="10"/>
  <c r="K1772" i="10"/>
  <c r="L1772" i="10"/>
  <c r="M1772" i="10"/>
  <c r="N1772" i="10"/>
  <c r="O1772" i="10"/>
  <c r="A1773" i="10"/>
  <c r="B1773" i="10"/>
  <c r="C1773" i="10"/>
  <c r="D1773" i="10"/>
  <c r="E1773" i="10"/>
  <c r="F1773" i="10"/>
  <c r="G1773" i="10"/>
  <c r="H1773" i="10"/>
  <c r="I1773" i="10"/>
  <c r="J1773" i="10"/>
  <c r="K1773" i="10"/>
  <c r="L1773" i="10"/>
  <c r="M1773" i="10"/>
  <c r="N1773" i="10"/>
  <c r="O1773" i="10"/>
  <c r="A1774" i="10"/>
  <c r="B1774" i="10"/>
  <c r="C1774" i="10"/>
  <c r="D1774" i="10"/>
  <c r="E1774" i="10"/>
  <c r="F1774" i="10"/>
  <c r="G1774" i="10"/>
  <c r="H1774" i="10"/>
  <c r="I1774" i="10"/>
  <c r="J1774" i="10"/>
  <c r="K1774" i="10"/>
  <c r="L1774" i="10"/>
  <c r="M1774" i="10"/>
  <c r="N1774" i="10"/>
  <c r="O1774" i="10"/>
  <c r="A1775" i="10"/>
  <c r="B1775" i="10"/>
  <c r="C1775" i="10"/>
  <c r="D1775" i="10"/>
  <c r="E1775" i="10"/>
  <c r="F1775" i="10"/>
  <c r="G1775" i="10"/>
  <c r="H1775" i="10"/>
  <c r="I1775" i="10"/>
  <c r="J1775" i="10"/>
  <c r="K1775" i="10"/>
  <c r="L1775" i="10"/>
  <c r="M1775" i="10"/>
  <c r="N1775" i="10"/>
  <c r="O1775" i="10"/>
  <c r="A1776" i="10"/>
  <c r="B1776" i="10"/>
  <c r="C1776" i="10"/>
  <c r="D1776" i="10"/>
  <c r="E1776" i="10"/>
  <c r="F1776" i="10"/>
  <c r="G1776" i="10"/>
  <c r="H1776" i="10"/>
  <c r="I1776" i="10"/>
  <c r="J1776" i="10"/>
  <c r="K1776" i="10"/>
  <c r="L1776" i="10"/>
  <c r="M1776" i="10"/>
  <c r="N1776" i="10"/>
  <c r="O1776" i="10"/>
  <c r="A1777" i="10"/>
  <c r="B1777" i="10"/>
  <c r="C1777" i="10"/>
  <c r="D1777" i="10"/>
  <c r="E1777" i="10"/>
  <c r="F1777" i="10"/>
  <c r="G1777" i="10"/>
  <c r="H1777" i="10"/>
  <c r="I1777" i="10"/>
  <c r="J1777" i="10"/>
  <c r="K1777" i="10"/>
  <c r="L1777" i="10"/>
  <c r="M1777" i="10"/>
  <c r="N1777" i="10"/>
  <c r="O1777" i="10"/>
  <c r="A1778" i="10"/>
  <c r="B1778" i="10"/>
  <c r="C1778" i="10"/>
  <c r="D1778" i="10"/>
  <c r="E1778" i="10"/>
  <c r="F1778" i="10"/>
  <c r="G1778" i="10"/>
  <c r="H1778" i="10"/>
  <c r="I1778" i="10"/>
  <c r="J1778" i="10"/>
  <c r="K1778" i="10"/>
  <c r="L1778" i="10"/>
  <c r="M1778" i="10"/>
  <c r="N1778" i="10"/>
  <c r="O1778" i="10"/>
  <c r="A1779" i="10"/>
  <c r="B1779" i="10"/>
  <c r="C1779" i="10"/>
  <c r="D1779" i="10"/>
  <c r="E1779" i="10"/>
  <c r="F1779" i="10"/>
  <c r="G1779" i="10"/>
  <c r="H1779" i="10"/>
  <c r="I1779" i="10"/>
  <c r="J1779" i="10"/>
  <c r="K1779" i="10"/>
  <c r="L1779" i="10"/>
  <c r="M1779" i="10"/>
  <c r="N1779" i="10"/>
  <c r="O1779" i="10"/>
  <c r="A1780" i="10"/>
  <c r="B1780" i="10"/>
  <c r="C1780" i="10"/>
  <c r="D1780" i="10"/>
  <c r="E1780" i="10"/>
  <c r="F1780" i="10"/>
  <c r="G1780" i="10"/>
  <c r="H1780" i="10"/>
  <c r="I1780" i="10"/>
  <c r="J1780" i="10"/>
  <c r="K1780" i="10"/>
  <c r="L1780" i="10"/>
  <c r="M1780" i="10"/>
  <c r="N1780" i="10"/>
  <c r="O1780" i="10"/>
  <c r="A1781" i="10"/>
  <c r="B1781" i="10"/>
  <c r="C1781" i="10"/>
  <c r="D1781" i="10"/>
  <c r="E1781" i="10"/>
  <c r="F1781" i="10"/>
  <c r="G1781" i="10"/>
  <c r="H1781" i="10"/>
  <c r="I1781" i="10"/>
  <c r="J1781" i="10"/>
  <c r="K1781" i="10"/>
  <c r="L1781" i="10"/>
  <c r="M1781" i="10"/>
  <c r="N1781" i="10"/>
  <c r="O1781" i="10"/>
  <c r="A1782" i="10"/>
  <c r="B1782" i="10"/>
  <c r="C1782" i="10"/>
  <c r="D1782" i="10"/>
  <c r="E1782" i="10"/>
  <c r="F1782" i="10"/>
  <c r="G1782" i="10"/>
  <c r="H1782" i="10"/>
  <c r="I1782" i="10"/>
  <c r="J1782" i="10"/>
  <c r="K1782" i="10"/>
  <c r="L1782" i="10"/>
  <c r="M1782" i="10"/>
  <c r="N1782" i="10"/>
  <c r="O1782" i="10"/>
  <c r="A1783" i="10"/>
  <c r="B1783" i="10"/>
  <c r="C1783" i="10"/>
  <c r="D1783" i="10"/>
  <c r="E1783" i="10"/>
  <c r="F1783" i="10"/>
  <c r="G1783" i="10"/>
  <c r="H1783" i="10"/>
  <c r="I1783" i="10"/>
  <c r="J1783" i="10"/>
  <c r="K1783" i="10"/>
  <c r="L1783" i="10"/>
  <c r="M1783" i="10"/>
  <c r="N1783" i="10"/>
  <c r="O1783" i="10"/>
  <c r="A1784" i="10"/>
  <c r="B1784" i="10"/>
  <c r="C1784" i="10"/>
  <c r="D1784" i="10"/>
  <c r="E1784" i="10"/>
  <c r="F1784" i="10"/>
  <c r="G1784" i="10"/>
  <c r="H1784" i="10"/>
  <c r="I1784" i="10"/>
  <c r="J1784" i="10"/>
  <c r="K1784" i="10"/>
  <c r="L1784" i="10"/>
  <c r="M1784" i="10"/>
  <c r="N1784" i="10"/>
  <c r="O1784" i="10"/>
  <c r="A1785" i="10"/>
  <c r="B1785" i="10"/>
  <c r="C1785" i="10"/>
  <c r="D1785" i="10"/>
  <c r="E1785" i="10"/>
  <c r="F1785" i="10"/>
  <c r="G1785" i="10"/>
  <c r="H1785" i="10"/>
  <c r="I1785" i="10"/>
  <c r="J1785" i="10"/>
  <c r="K1785" i="10"/>
  <c r="L1785" i="10"/>
  <c r="M1785" i="10"/>
  <c r="N1785" i="10"/>
  <c r="O1785" i="10"/>
  <c r="A1786" i="10"/>
  <c r="B1786" i="10"/>
  <c r="C1786" i="10"/>
  <c r="D1786" i="10"/>
  <c r="E1786" i="10"/>
  <c r="F1786" i="10"/>
  <c r="G1786" i="10"/>
  <c r="H1786" i="10"/>
  <c r="I1786" i="10"/>
  <c r="J1786" i="10"/>
  <c r="K1786" i="10"/>
  <c r="L1786" i="10"/>
  <c r="M1786" i="10"/>
  <c r="N1786" i="10"/>
  <c r="O1786" i="10"/>
  <c r="A1787" i="10"/>
  <c r="B1787" i="10"/>
  <c r="C1787" i="10"/>
  <c r="D1787" i="10"/>
  <c r="E1787" i="10"/>
  <c r="F1787" i="10"/>
  <c r="G1787" i="10"/>
  <c r="H1787" i="10"/>
  <c r="I1787" i="10"/>
  <c r="J1787" i="10"/>
  <c r="K1787" i="10"/>
  <c r="L1787" i="10"/>
  <c r="M1787" i="10"/>
  <c r="N1787" i="10"/>
  <c r="O1787" i="10"/>
  <c r="A1788" i="10"/>
  <c r="B1788" i="10"/>
  <c r="C1788" i="10"/>
  <c r="D1788" i="10"/>
  <c r="E1788" i="10"/>
  <c r="F1788" i="10"/>
  <c r="G1788" i="10"/>
  <c r="H1788" i="10"/>
  <c r="I1788" i="10"/>
  <c r="J1788" i="10"/>
  <c r="K1788" i="10"/>
  <c r="L1788" i="10"/>
  <c r="M1788" i="10"/>
  <c r="N1788" i="10"/>
  <c r="O1788" i="10"/>
  <c r="A1789" i="10"/>
  <c r="B1789" i="10"/>
  <c r="C1789" i="10"/>
  <c r="D1789" i="10"/>
  <c r="E1789" i="10"/>
  <c r="F1789" i="10"/>
  <c r="G1789" i="10"/>
  <c r="H1789" i="10"/>
  <c r="I1789" i="10"/>
  <c r="J1789" i="10"/>
  <c r="K1789" i="10"/>
  <c r="L1789" i="10"/>
  <c r="M1789" i="10"/>
  <c r="N1789" i="10"/>
  <c r="O1789" i="10"/>
  <c r="A1790" i="10"/>
  <c r="B1790" i="10"/>
  <c r="C1790" i="10"/>
  <c r="D1790" i="10"/>
  <c r="E1790" i="10"/>
  <c r="F1790" i="10"/>
  <c r="G1790" i="10"/>
  <c r="H1790" i="10"/>
  <c r="I1790" i="10"/>
  <c r="J1790" i="10"/>
  <c r="K1790" i="10"/>
  <c r="L1790" i="10"/>
  <c r="M1790" i="10"/>
  <c r="N1790" i="10"/>
  <c r="O1790" i="10"/>
  <c r="A1791" i="10"/>
  <c r="B1791" i="10"/>
  <c r="C1791" i="10"/>
  <c r="D1791" i="10"/>
  <c r="E1791" i="10"/>
  <c r="F1791" i="10"/>
  <c r="G1791" i="10"/>
  <c r="H1791" i="10"/>
  <c r="I1791" i="10"/>
  <c r="J1791" i="10"/>
  <c r="K1791" i="10"/>
  <c r="L1791" i="10"/>
  <c r="M1791" i="10"/>
  <c r="N1791" i="10"/>
  <c r="O1791" i="10"/>
  <c r="A1792" i="10"/>
  <c r="B1792" i="10"/>
  <c r="C1792" i="10"/>
  <c r="D1792" i="10"/>
  <c r="E1792" i="10"/>
  <c r="F1792" i="10"/>
  <c r="G1792" i="10"/>
  <c r="H1792" i="10"/>
  <c r="I1792" i="10"/>
  <c r="J1792" i="10"/>
  <c r="K1792" i="10"/>
  <c r="L1792" i="10"/>
  <c r="M1792" i="10"/>
  <c r="N1792" i="10"/>
  <c r="O1792" i="10"/>
  <c r="A1793" i="10"/>
  <c r="B1793" i="10"/>
  <c r="C1793" i="10"/>
  <c r="D1793" i="10"/>
  <c r="E1793" i="10"/>
  <c r="F1793" i="10"/>
  <c r="G1793" i="10"/>
  <c r="H1793" i="10"/>
  <c r="I1793" i="10"/>
  <c r="J1793" i="10"/>
  <c r="K1793" i="10"/>
  <c r="L1793" i="10"/>
  <c r="M1793" i="10"/>
  <c r="N1793" i="10"/>
  <c r="O1793" i="10"/>
  <c r="A1794" i="10"/>
  <c r="B1794" i="10"/>
  <c r="C1794" i="10"/>
  <c r="D1794" i="10"/>
  <c r="E1794" i="10"/>
  <c r="F1794" i="10"/>
  <c r="G1794" i="10"/>
  <c r="H1794" i="10"/>
  <c r="I1794" i="10"/>
  <c r="J1794" i="10"/>
  <c r="K1794" i="10"/>
  <c r="L1794" i="10"/>
  <c r="M1794" i="10"/>
  <c r="N1794" i="10"/>
  <c r="O1794" i="10"/>
  <c r="A1795" i="10"/>
  <c r="B1795" i="10"/>
  <c r="C1795" i="10"/>
  <c r="D1795" i="10"/>
  <c r="E1795" i="10"/>
  <c r="F1795" i="10"/>
  <c r="G1795" i="10"/>
  <c r="H1795" i="10"/>
  <c r="I1795" i="10"/>
  <c r="J1795" i="10"/>
  <c r="K1795" i="10"/>
  <c r="L1795" i="10"/>
  <c r="M1795" i="10"/>
  <c r="N1795" i="10"/>
  <c r="O1795" i="10"/>
  <c r="A1796" i="10"/>
  <c r="B1796" i="10"/>
  <c r="C1796" i="10"/>
  <c r="D1796" i="10"/>
  <c r="E1796" i="10"/>
  <c r="F1796" i="10"/>
  <c r="G1796" i="10"/>
  <c r="H1796" i="10"/>
  <c r="I1796" i="10"/>
  <c r="J1796" i="10"/>
  <c r="K1796" i="10"/>
  <c r="L1796" i="10"/>
  <c r="M1796" i="10"/>
  <c r="N1796" i="10"/>
  <c r="O1796" i="10"/>
  <c r="A1797" i="10"/>
  <c r="B1797" i="10"/>
  <c r="C1797" i="10"/>
  <c r="D1797" i="10"/>
  <c r="E1797" i="10"/>
  <c r="F1797" i="10"/>
  <c r="G1797" i="10"/>
  <c r="H1797" i="10"/>
  <c r="I1797" i="10"/>
  <c r="J1797" i="10"/>
  <c r="K1797" i="10"/>
  <c r="L1797" i="10"/>
  <c r="M1797" i="10"/>
  <c r="N1797" i="10"/>
  <c r="O1797" i="10"/>
  <c r="A1798" i="10"/>
  <c r="B1798" i="10"/>
  <c r="C1798" i="10"/>
  <c r="D1798" i="10"/>
  <c r="E1798" i="10"/>
  <c r="F1798" i="10"/>
  <c r="G1798" i="10"/>
  <c r="H1798" i="10"/>
  <c r="I1798" i="10"/>
  <c r="J1798" i="10"/>
  <c r="K1798" i="10"/>
  <c r="L1798" i="10"/>
  <c r="M1798" i="10"/>
  <c r="N1798" i="10"/>
  <c r="O1798" i="10"/>
  <c r="A1799" i="10"/>
  <c r="B1799" i="10"/>
  <c r="C1799" i="10"/>
  <c r="D1799" i="10"/>
  <c r="E1799" i="10"/>
  <c r="F1799" i="10"/>
  <c r="G1799" i="10"/>
  <c r="H1799" i="10"/>
  <c r="I1799" i="10"/>
  <c r="J1799" i="10"/>
  <c r="K1799" i="10"/>
  <c r="L1799" i="10"/>
  <c r="M1799" i="10"/>
  <c r="N1799" i="10"/>
  <c r="O1799" i="10"/>
  <c r="A1800" i="10"/>
  <c r="B1800" i="10"/>
  <c r="C1800" i="10"/>
  <c r="D1800" i="10"/>
  <c r="E1800" i="10"/>
  <c r="F1800" i="10"/>
  <c r="G1800" i="10"/>
  <c r="H1800" i="10"/>
  <c r="I1800" i="10"/>
  <c r="J1800" i="10"/>
  <c r="K1800" i="10"/>
  <c r="L1800" i="10"/>
  <c r="M1800" i="10"/>
  <c r="N1800" i="10"/>
  <c r="O1800" i="10"/>
  <c r="A1801" i="10"/>
  <c r="B1801" i="10"/>
  <c r="C1801" i="10"/>
  <c r="D1801" i="10"/>
  <c r="E1801" i="10"/>
  <c r="F1801" i="10"/>
  <c r="G1801" i="10"/>
  <c r="H1801" i="10"/>
  <c r="I1801" i="10"/>
  <c r="J1801" i="10"/>
  <c r="K1801" i="10"/>
  <c r="L1801" i="10"/>
  <c r="M1801" i="10"/>
  <c r="N1801" i="10"/>
  <c r="O1801" i="10"/>
  <c r="A1802" i="10"/>
  <c r="B1802" i="10"/>
  <c r="C1802" i="10"/>
  <c r="D1802" i="10"/>
  <c r="E1802" i="10"/>
  <c r="F1802" i="10"/>
  <c r="G1802" i="10"/>
  <c r="H1802" i="10"/>
  <c r="I1802" i="10"/>
  <c r="J1802" i="10"/>
  <c r="K1802" i="10"/>
  <c r="L1802" i="10"/>
  <c r="M1802" i="10"/>
  <c r="N1802" i="10"/>
  <c r="O1802" i="10"/>
  <c r="A1803" i="10"/>
  <c r="B1803" i="10"/>
  <c r="C1803" i="10"/>
  <c r="D1803" i="10"/>
  <c r="E1803" i="10"/>
  <c r="F1803" i="10"/>
  <c r="G1803" i="10"/>
  <c r="H1803" i="10"/>
  <c r="I1803" i="10"/>
  <c r="J1803" i="10"/>
  <c r="K1803" i="10"/>
  <c r="L1803" i="10"/>
  <c r="M1803" i="10"/>
  <c r="N1803" i="10"/>
  <c r="O1803" i="10"/>
  <c r="A1804" i="10"/>
  <c r="B1804" i="10"/>
  <c r="C1804" i="10"/>
  <c r="D1804" i="10"/>
  <c r="E1804" i="10"/>
  <c r="F1804" i="10"/>
  <c r="G1804" i="10"/>
  <c r="H1804" i="10"/>
  <c r="I1804" i="10"/>
  <c r="J1804" i="10"/>
  <c r="K1804" i="10"/>
  <c r="L1804" i="10"/>
  <c r="M1804" i="10"/>
  <c r="N1804" i="10"/>
  <c r="O1804" i="10"/>
  <c r="A1805" i="10"/>
  <c r="B1805" i="10"/>
  <c r="C1805" i="10"/>
  <c r="D1805" i="10"/>
  <c r="E1805" i="10"/>
  <c r="F1805" i="10"/>
  <c r="G1805" i="10"/>
  <c r="H1805" i="10"/>
  <c r="I1805" i="10"/>
  <c r="J1805" i="10"/>
  <c r="K1805" i="10"/>
  <c r="L1805" i="10"/>
  <c r="M1805" i="10"/>
  <c r="N1805" i="10"/>
  <c r="O1805" i="10"/>
  <c r="A1806" i="10"/>
  <c r="B1806" i="10"/>
  <c r="C1806" i="10"/>
  <c r="D1806" i="10"/>
  <c r="E1806" i="10"/>
  <c r="F1806" i="10"/>
  <c r="G1806" i="10"/>
  <c r="H1806" i="10"/>
  <c r="I1806" i="10"/>
  <c r="J1806" i="10"/>
  <c r="K1806" i="10"/>
  <c r="L1806" i="10"/>
  <c r="M1806" i="10"/>
  <c r="N1806" i="10"/>
  <c r="O1806" i="10"/>
  <c r="A1807" i="10"/>
  <c r="B1807" i="10"/>
  <c r="C1807" i="10"/>
  <c r="D1807" i="10"/>
  <c r="E1807" i="10"/>
  <c r="F1807" i="10"/>
  <c r="G1807" i="10"/>
  <c r="H1807" i="10"/>
  <c r="I1807" i="10"/>
  <c r="J1807" i="10"/>
  <c r="K1807" i="10"/>
  <c r="L1807" i="10"/>
  <c r="M1807" i="10"/>
  <c r="N1807" i="10"/>
  <c r="O1807" i="10"/>
  <c r="A1808" i="10"/>
  <c r="B1808" i="10"/>
  <c r="C1808" i="10"/>
  <c r="D1808" i="10"/>
  <c r="E1808" i="10"/>
  <c r="F1808" i="10"/>
  <c r="G1808" i="10"/>
  <c r="H1808" i="10"/>
  <c r="I1808" i="10"/>
  <c r="J1808" i="10"/>
  <c r="K1808" i="10"/>
  <c r="L1808" i="10"/>
  <c r="M1808" i="10"/>
  <c r="N1808" i="10"/>
  <c r="O1808" i="10"/>
  <c r="A1809" i="10"/>
  <c r="B1809" i="10"/>
  <c r="C1809" i="10"/>
  <c r="D1809" i="10"/>
  <c r="E1809" i="10"/>
  <c r="F1809" i="10"/>
  <c r="G1809" i="10"/>
  <c r="H1809" i="10"/>
  <c r="I1809" i="10"/>
  <c r="J1809" i="10"/>
  <c r="K1809" i="10"/>
  <c r="L1809" i="10"/>
  <c r="M1809" i="10"/>
  <c r="N1809" i="10"/>
  <c r="O1809" i="10"/>
  <c r="A1810" i="10"/>
  <c r="B1810" i="10"/>
  <c r="C1810" i="10"/>
  <c r="D1810" i="10"/>
  <c r="E1810" i="10"/>
  <c r="F1810" i="10"/>
  <c r="G1810" i="10"/>
  <c r="H1810" i="10"/>
  <c r="I1810" i="10"/>
  <c r="J1810" i="10"/>
  <c r="K1810" i="10"/>
  <c r="L1810" i="10"/>
  <c r="M1810" i="10"/>
  <c r="N1810" i="10"/>
  <c r="O1810" i="10"/>
  <c r="A1811" i="10"/>
  <c r="B1811" i="10"/>
  <c r="C1811" i="10"/>
  <c r="D1811" i="10"/>
  <c r="E1811" i="10"/>
  <c r="F1811" i="10"/>
  <c r="G1811" i="10"/>
  <c r="H1811" i="10"/>
  <c r="I1811" i="10"/>
  <c r="J1811" i="10"/>
  <c r="K1811" i="10"/>
  <c r="L1811" i="10"/>
  <c r="M1811" i="10"/>
  <c r="N1811" i="10"/>
  <c r="O1811" i="10"/>
  <c r="A1812" i="10"/>
  <c r="B1812" i="10"/>
  <c r="C1812" i="10"/>
  <c r="D1812" i="10"/>
  <c r="E1812" i="10"/>
  <c r="F1812" i="10"/>
  <c r="G1812" i="10"/>
  <c r="H1812" i="10"/>
  <c r="I1812" i="10"/>
  <c r="J1812" i="10"/>
  <c r="K1812" i="10"/>
  <c r="L1812" i="10"/>
  <c r="M1812" i="10"/>
  <c r="N1812" i="10"/>
  <c r="O1812" i="10"/>
  <c r="A1813" i="10"/>
  <c r="B1813" i="10"/>
  <c r="C1813" i="10"/>
  <c r="D1813" i="10"/>
  <c r="E1813" i="10"/>
  <c r="F1813" i="10"/>
  <c r="G1813" i="10"/>
  <c r="H1813" i="10"/>
  <c r="I1813" i="10"/>
  <c r="J1813" i="10"/>
  <c r="K1813" i="10"/>
  <c r="L1813" i="10"/>
  <c r="M1813" i="10"/>
  <c r="N1813" i="10"/>
  <c r="O1813" i="10"/>
  <c r="A1814" i="10"/>
  <c r="B1814" i="10"/>
  <c r="C1814" i="10"/>
  <c r="D1814" i="10"/>
  <c r="E1814" i="10"/>
  <c r="F1814" i="10"/>
  <c r="G1814" i="10"/>
  <c r="H1814" i="10"/>
  <c r="I1814" i="10"/>
  <c r="J1814" i="10"/>
  <c r="K1814" i="10"/>
  <c r="L1814" i="10"/>
  <c r="M1814" i="10"/>
  <c r="N1814" i="10"/>
  <c r="O1814" i="10"/>
  <c r="A1815" i="10"/>
  <c r="B1815" i="10"/>
  <c r="C1815" i="10"/>
  <c r="D1815" i="10"/>
  <c r="E1815" i="10"/>
  <c r="F1815" i="10"/>
  <c r="G1815" i="10"/>
  <c r="H1815" i="10"/>
  <c r="I1815" i="10"/>
  <c r="J1815" i="10"/>
  <c r="K1815" i="10"/>
  <c r="L1815" i="10"/>
  <c r="M1815" i="10"/>
  <c r="N1815" i="10"/>
  <c r="O1815" i="10"/>
  <c r="A1816" i="10"/>
  <c r="B1816" i="10"/>
  <c r="C1816" i="10"/>
  <c r="D1816" i="10"/>
  <c r="E1816" i="10"/>
  <c r="F1816" i="10"/>
  <c r="G1816" i="10"/>
  <c r="H1816" i="10"/>
  <c r="I1816" i="10"/>
  <c r="J1816" i="10"/>
  <c r="K1816" i="10"/>
  <c r="L1816" i="10"/>
  <c r="M1816" i="10"/>
  <c r="N1816" i="10"/>
  <c r="O1816" i="10"/>
  <c r="A1817" i="10"/>
  <c r="B1817" i="10"/>
  <c r="C1817" i="10"/>
  <c r="D1817" i="10"/>
  <c r="E1817" i="10"/>
  <c r="F1817" i="10"/>
  <c r="G1817" i="10"/>
  <c r="H1817" i="10"/>
  <c r="I1817" i="10"/>
  <c r="J1817" i="10"/>
  <c r="K1817" i="10"/>
  <c r="L1817" i="10"/>
  <c r="M1817" i="10"/>
  <c r="N1817" i="10"/>
  <c r="O1817" i="10"/>
  <c r="A1818" i="10"/>
  <c r="B1818" i="10"/>
  <c r="C1818" i="10"/>
  <c r="D1818" i="10"/>
  <c r="E1818" i="10"/>
  <c r="F1818" i="10"/>
  <c r="G1818" i="10"/>
  <c r="H1818" i="10"/>
  <c r="I1818" i="10"/>
  <c r="J1818" i="10"/>
  <c r="K1818" i="10"/>
  <c r="L1818" i="10"/>
  <c r="M1818" i="10"/>
  <c r="N1818" i="10"/>
  <c r="O1818" i="10"/>
  <c r="A1819" i="10"/>
  <c r="B1819" i="10"/>
  <c r="C1819" i="10"/>
  <c r="D1819" i="10"/>
  <c r="E1819" i="10"/>
  <c r="F1819" i="10"/>
  <c r="G1819" i="10"/>
  <c r="H1819" i="10"/>
  <c r="I1819" i="10"/>
  <c r="J1819" i="10"/>
  <c r="K1819" i="10"/>
  <c r="L1819" i="10"/>
  <c r="M1819" i="10"/>
  <c r="N1819" i="10"/>
  <c r="O1819" i="10"/>
  <c r="A1820" i="10"/>
  <c r="B1820" i="10"/>
  <c r="C1820" i="10"/>
  <c r="D1820" i="10"/>
  <c r="E1820" i="10"/>
  <c r="F1820" i="10"/>
  <c r="G1820" i="10"/>
  <c r="H1820" i="10"/>
  <c r="I1820" i="10"/>
  <c r="J1820" i="10"/>
  <c r="K1820" i="10"/>
  <c r="L1820" i="10"/>
  <c r="M1820" i="10"/>
  <c r="N1820" i="10"/>
  <c r="O1820" i="10"/>
  <c r="A1821" i="10"/>
  <c r="B1821" i="10"/>
  <c r="C1821" i="10"/>
  <c r="D1821" i="10"/>
  <c r="E1821" i="10"/>
  <c r="F1821" i="10"/>
  <c r="G1821" i="10"/>
  <c r="H1821" i="10"/>
  <c r="I1821" i="10"/>
  <c r="J1821" i="10"/>
  <c r="K1821" i="10"/>
  <c r="L1821" i="10"/>
  <c r="M1821" i="10"/>
  <c r="N1821" i="10"/>
  <c r="O1821" i="10"/>
  <c r="A1822" i="10"/>
  <c r="B1822" i="10"/>
  <c r="C1822" i="10"/>
  <c r="D1822" i="10"/>
  <c r="E1822" i="10"/>
  <c r="F1822" i="10"/>
  <c r="G1822" i="10"/>
  <c r="H1822" i="10"/>
  <c r="I1822" i="10"/>
  <c r="J1822" i="10"/>
  <c r="K1822" i="10"/>
  <c r="L1822" i="10"/>
  <c r="M1822" i="10"/>
  <c r="N1822" i="10"/>
  <c r="O1822" i="10"/>
  <c r="A1823" i="10"/>
  <c r="B1823" i="10"/>
  <c r="C1823" i="10"/>
  <c r="D1823" i="10"/>
  <c r="E1823" i="10"/>
  <c r="F1823" i="10"/>
  <c r="G1823" i="10"/>
  <c r="H1823" i="10"/>
  <c r="I1823" i="10"/>
  <c r="J1823" i="10"/>
  <c r="K1823" i="10"/>
  <c r="L1823" i="10"/>
  <c r="M1823" i="10"/>
  <c r="N1823" i="10"/>
  <c r="O1823" i="10"/>
  <c r="A1824" i="10"/>
  <c r="B1824" i="10"/>
  <c r="C1824" i="10"/>
  <c r="D1824" i="10"/>
  <c r="E1824" i="10"/>
  <c r="F1824" i="10"/>
  <c r="G1824" i="10"/>
  <c r="H1824" i="10"/>
  <c r="I1824" i="10"/>
  <c r="J1824" i="10"/>
  <c r="K1824" i="10"/>
  <c r="L1824" i="10"/>
  <c r="M1824" i="10"/>
  <c r="N1824" i="10"/>
  <c r="O1824" i="10"/>
  <c r="A1825" i="10"/>
  <c r="B1825" i="10"/>
  <c r="C1825" i="10"/>
  <c r="D1825" i="10"/>
  <c r="E1825" i="10"/>
  <c r="F1825" i="10"/>
  <c r="G1825" i="10"/>
  <c r="H1825" i="10"/>
  <c r="I1825" i="10"/>
  <c r="J1825" i="10"/>
  <c r="K1825" i="10"/>
  <c r="L1825" i="10"/>
  <c r="M1825" i="10"/>
  <c r="N1825" i="10"/>
  <c r="O1825" i="10"/>
  <c r="A1826" i="10"/>
  <c r="B1826" i="10"/>
  <c r="C1826" i="10"/>
  <c r="D1826" i="10"/>
  <c r="E1826" i="10"/>
  <c r="F1826" i="10"/>
  <c r="G1826" i="10"/>
  <c r="H1826" i="10"/>
  <c r="I1826" i="10"/>
  <c r="J1826" i="10"/>
  <c r="K1826" i="10"/>
  <c r="L1826" i="10"/>
  <c r="M1826" i="10"/>
  <c r="N1826" i="10"/>
  <c r="O1826" i="10"/>
  <c r="A1827" i="10"/>
  <c r="B1827" i="10"/>
  <c r="C1827" i="10"/>
  <c r="D1827" i="10"/>
  <c r="E1827" i="10"/>
  <c r="F1827" i="10"/>
  <c r="G1827" i="10"/>
  <c r="H1827" i="10"/>
  <c r="I1827" i="10"/>
  <c r="J1827" i="10"/>
  <c r="K1827" i="10"/>
  <c r="L1827" i="10"/>
  <c r="M1827" i="10"/>
  <c r="N1827" i="10"/>
  <c r="O1827" i="10"/>
  <c r="A1828" i="10"/>
  <c r="B1828" i="10"/>
  <c r="C1828" i="10"/>
  <c r="D1828" i="10"/>
  <c r="E1828" i="10"/>
  <c r="F1828" i="10"/>
  <c r="G1828" i="10"/>
  <c r="H1828" i="10"/>
  <c r="I1828" i="10"/>
  <c r="J1828" i="10"/>
  <c r="K1828" i="10"/>
  <c r="L1828" i="10"/>
  <c r="M1828" i="10"/>
  <c r="N1828" i="10"/>
  <c r="O1828" i="10"/>
  <c r="A1829" i="10"/>
  <c r="B1829" i="10"/>
  <c r="C1829" i="10"/>
  <c r="D1829" i="10"/>
  <c r="E1829" i="10"/>
  <c r="F1829" i="10"/>
  <c r="G1829" i="10"/>
  <c r="H1829" i="10"/>
  <c r="I1829" i="10"/>
  <c r="J1829" i="10"/>
  <c r="K1829" i="10"/>
  <c r="L1829" i="10"/>
  <c r="M1829" i="10"/>
  <c r="N1829" i="10"/>
  <c r="O1829" i="10"/>
  <c r="A1830" i="10"/>
  <c r="B1830" i="10"/>
  <c r="C1830" i="10"/>
  <c r="D1830" i="10"/>
  <c r="E1830" i="10"/>
  <c r="F1830" i="10"/>
  <c r="G1830" i="10"/>
  <c r="H1830" i="10"/>
  <c r="I1830" i="10"/>
  <c r="J1830" i="10"/>
  <c r="K1830" i="10"/>
  <c r="L1830" i="10"/>
  <c r="M1830" i="10"/>
  <c r="N1830" i="10"/>
  <c r="O1830" i="10"/>
  <c r="A1831" i="10"/>
  <c r="B1831" i="10"/>
  <c r="C1831" i="10"/>
  <c r="D1831" i="10"/>
  <c r="E1831" i="10"/>
  <c r="F1831" i="10"/>
  <c r="G1831" i="10"/>
  <c r="H1831" i="10"/>
  <c r="I1831" i="10"/>
  <c r="J1831" i="10"/>
  <c r="K1831" i="10"/>
  <c r="L1831" i="10"/>
  <c r="M1831" i="10"/>
  <c r="N1831" i="10"/>
  <c r="O1831" i="10"/>
  <c r="A1832" i="10"/>
  <c r="B1832" i="10"/>
  <c r="C1832" i="10"/>
  <c r="D1832" i="10"/>
  <c r="E1832" i="10"/>
  <c r="F1832" i="10"/>
  <c r="G1832" i="10"/>
  <c r="H1832" i="10"/>
  <c r="I1832" i="10"/>
  <c r="J1832" i="10"/>
  <c r="K1832" i="10"/>
  <c r="L1832" i="10"/>
  <c r="M1832" i="10"/>
  <c r="N1832" i="10"/>
  <c r="O1832" i="10"/>
  <c r="A1833" i="10"/>
  <c r="B1833" i="10"/>
  <c r="C1833" i="10"/>
  <c r="D1833" i="10"/>
  <c r="E1833" i="10"/>
  <c r="F1833" i="10"/>
  <c r="G1833" i="10"/>
  <c r="H1833" i="10"/>
  <c r="I1833" i="10"/>
  <c r="J1833" i="10"/>
  <c r="K1833" i="10"/>
  <c r="L1833" i="10"/>
  <c r="M1833" i="10"/>
  <c r="N1833" i="10"/>
  <c r="O1833" i="10"/>
  <c r="A1834" i="10"/>
  <c r="B1834" i="10"/>
  <c r="C1834" i="10"/>
  <c r="D1834" i="10"/>
  <c r="E1834" i="10"/>
  <c r="F1834" i="10"/>
  <c r="G1834" i="10"/>
  <c r="H1834" i="10"/>
  <c r="I1834" i="10"/>
  <c r="J1834" i="10"/>
  <c r="K1834" i="10"/>
  <c r="L1834" i="10"/>
  <c r="M1834" i="10"/>
  <c r="N1834" i="10"/>
  <c r="O1834" i="10"/>
  <c r="A1835" i="10"/>
  <c r="B1835" i="10"/>
  <c r="C1835" i="10"/>
  <c r="D1835" i="10"/>
  <c r="E1835" i="10"/>
  <c r="F1835" i="10"/>
  <c r="G1835" i="10"/>
  <c r="H1835" i="10"/>
  <c r="I1835" i="10"/>
  <c r="J1835" i="10"/>
  <c r="K1835" i="10"/>
  <c r="L1835" i="10"/>
  <c r="M1835" i="10"/>
  <c r="N1835" i="10"/>
  <c r="O1835" i="10"/>
  <c r="A1836" i="10"/>
  <c r="B1836" i="10"/>
  <c r="C1836" i="10"/>
  <c r="D1836" i="10"/>
  <c r="E1836" i="10"/>
  <c r="F1836" i="10"/>
  <c r="G1836" i="10"/>
  <c r="H1836" i="10"/>
  <c r="I1836" i="10"/>
  <c r="J1836" i="10"/>
  <c r="K1836" i="10"/>
  <c r="L1836" i="10"/>
  <c r="M1836" i="10"/>
  <c r="N1836" i="10"/>
  <c r="O1836" i="10"/>
  <c r="A1837" i="10"/>
  <c r="B1837" i="10"/>
  <c r="C1837" i="10"/>
  <c r="D1837" i="10"/>
  <c r="E1837" i="10"/>
  <c r="F1837" i="10"/>
  <c r="G1837" i="10"/>
  <c r="H1837" i="10"/>
  <c r="I1837" i="10"/>
  <c r="J1837" i="10"/>
  <c r="K1837" i="10"/>
  <c r="L1837" i="10"/>
  <c r="M1837" i="10"/>
  <c r="N1837" i="10"/>
  <c r="O1837" i="10"/>
  <c r="A1838" i="10"/>
  <c r="B1838" i="10"/>
  <c r="C1838" i="10"/>
  <c r="D1838" i="10"/>
  <c r="E1838" i="10"/>
  <c r="F1838" i="10"/>
  <c r="G1838" i="10"/>
  <c r="H1838" i="10"/>
  <c r="I1838" i="10"/>
  <c r="J1838" i="10"/>
  <c r="K1838" i="10"/>
  <c r="L1838" i="10"/>
  <c r="M1838" i="10"/>
  <c r="N1838" i="10"/>
  <c r="O1838" i="10"/>
  <c r="A1839" i="10"/>
  <c r="B1839" i="10"/>
  <c r="C1839" i="10"/>
  <c r="D1839" i="10"/>
  <c r="E1839" i="10"/>
  <c r="F1839" i="10"/>
  <c r="G1839" i="10"/>
  <c r="H1839" i="10"/>
  <c r="I1839" i="10"/>
  <c r="J1839" i="10"/>
  <c r="K1839" i="10"/>
  <c r="L1839" i="10"/>
  <c r="M1839" i="10"/>
  <c r="N1839" i="10"/>
  <c r="O1839" i="10"/>
  <c r="A1840" i="10"/>
  <c r="B1840" i="10"/>
  <c r="C1840" i="10"/>
  <c r="D1840" i="10"/>
  <c r="E1840" i="10"/>
  <c r="F1840" i="10"/>
  <c r="G1840" i="10"/>
  <c r="H1840" i="10"/>
  <c r="I1840" i="10"/>
  <c r="J1840" i="10"/>
  <c r="K1840" i="10"/>
  <c r="L1840" i="10"/>
  <c r="M1840" i="10"/>
  <c r="N1840" i="10"/>
  <c r="O1840" i="10"/>
  <c r="A1841" i="10"/>
  <c r="B1841" i="10"/>
  <c r="C1841" i="10"/>
  <c r="D1841" i="10"/>
  <c r="E1841" i="10"/>
  <c r="F1841" i="10"/>
  <c r="G1841" i="10"/>
  <c r="H1841" i="10"/>
  <c r="I1841" i="10"/>
  <c r="J1841" i="10"/>
  <c r="K1841" i="10"/>
  <c r="L1841" i="10"/>
  <c r="M1841" i="10"/>
  <c r="N1841" i="10"/>
  <c r="O1841" i="10"/>
  <c r="A1842" i="10"/>
  <c r="B1842" i="10"/>
  <c r="C1842" i="10"/>
  <c r="D1842" i="10"/>
  <c r="E1842" i="10"/>
  <c r="F1842" i="10"/>
  <c r="G1842" i="10"/>
  <c r="H1842" i="10"/>
  <c r="I1842" i="10"/>
  <c r="J1842" i="10"/>
  <c r="K1842" i="10"/>
  <c r="L1842" i="10"/>
  <c r="M1842" i="10"/>
  <c r="N1842" i="10"/>
  <c r="O1842" i="10"/>
  <c r="A1843" i="10"/>
  <c r="B1843" i="10"/>
  <c r="C1843" i="10"/>
  <c r="D1843" i="10"/>
  <c r="E1843" i="10"/>
  <c r="F1843" i="10"/>
  <c r="G1843" i="10"/>
  <c r="H1843" i="10"/>
  <c r="I1843" i="10"/>
  <c r="J1843" i="10"/>
  <c r="K1843" i="10"/>
  <c r="L1843" i="10"/>
  <c r="M1843" i="10"/>
  <c r="N1843" i="10"/>
  <c r="O1843" i="10"/>
  <c r="A1844" i="10"/>
  <c r="B1844" i="10"/>
  <c r="C1844" i="10"/>
  <c r="D1844" i="10"/>
  <c r="E1844" i="10"/>
  <c r="F1844" i="10"/>
  <c r="G1844" i="10"/>
  <c r="H1844" i="10"/>
  <c r="I1844" i="10"/>
  <c r="J1844" i="10"/>
  <c r="K1844" i="10"/>
  <c r="L1844" i="10"/>
  <c r="M1844" i="10"/>
  <c r="N1844" i="10"/>
  <c r="O1844" i="10"/>
  <c r="A1845" i="10"/>
  <c r="B1845" i="10"/>
  <c r="C1845" i="10"/>
  <c r="D1845" i="10"/>
  <c r="E1845" i="10"/>
  <c r="F1845" i="10"/>
  <c r="G1845" i="10"/>
  <c r="H1845" i="10"/>
  <c r="I1845" i="10"/>
  <c r="J1845" i="10"/>
  <c r="K1845" i="10"/>
  <c r="L1845" i="10"/>
  <c r="M1845" i="10"/>
  <c r="N1845" i="10"/>
  <c r="O1845" i="10"/>
  <c r="A1846" i="10"/>
  <c r="B1846" i="10"/>
  <c r="C1846" i="10"/>
  <c r="D1846" i="10"/>
  <c r="E1846" i="10"/>
  <c r="F1846" i="10"/>
  <c r="G1846" i="10"/>
  <c r="H1846" i="10"/>
  <c r="I1846" i="10"/>
  <c r="J1846" i="10"/>
  <c r="K1846" i="10"/>
  <c r="L1846" i="10"/>
  <c r="M1846" i="10"/>
  <c r="N1846" i="10"/>
  <c r="O1846" i="10"/>
  <c r="A1847" i="10"/>
  <c r="B1847" i="10"/>
  <c r="C1847" i="10"/>
  <c r="D1847" i="10"/>
  <c r="E1847" i="10"/>
  <c r="F1847" i="10"/>
  <c r="G1847" i="10"/>
  <c r="H1847" i="10"/>
  <c r="I1847" i="10"/>
  <c r="J1847" i="10"/>
  <c r="K1847" i="10"/>
  <c r="L1847" i="10"/>
  <c r="M1847" i="10"/>
  <c r="N1847" i="10"/>
  <c r="O1847" i="10"/>
  <c r="A1848" i="10"/>
  <c r="B1848" i="10"/>
  <c r="C1848" i="10"/>
  <c r="D1848" i="10"/>
  <c r="E1848" i="10"/>
  <c r="F1848" i="10"/>
  <c r="G1848" i="10"/>
  <c r="H1848" i="10"/>
  <c r="I1848" i="10"/>
  <c r="J1848" i="10"/>
  <c r="K1848" i="10"/>
  <c r="L1848" i="10"/>
  <c r="M1848" i="10"/>
  <c r="N1848" i="10"/>
  <c r="O1848" i="10"/>
  <c r="A1849" i="10"/>
  <c r="B1849" i="10"/>
  <c r="C1849" i="10"/>
  <c r="D1849" i="10"/>
  <c r="E1849" i="10"/>
  <c r="F1849" i="10"/>
  <c r="G1849" i="10"/>
  <c r="H1849" i="10"/>
  <c r="I1849" i="10"/>
  <c r="J1849" i="10"/>
  <c r="K1849" i="10"/>
  <c r="L1849" i="10"/>
  <c r="M1849" i="10"/>
  <c r="N1849" i="10"/>
  <c r="O1849" i="10"/>
  <c r="A1850" i="10"/>
  <c r="B1850" i="10"/>
  <c r="C1850" i="10"/>
  <c r="D1850" i="10"/>
  <c r="E1850" i="10"/>
  <c r="F1850" i="10"/>
  <c r="G1850" i="10"/>
  <c r="H1850" i="10"/>
  <c r="I1850" i="10"/>
  <c r="J1850" i="10"/>
  <c r="K1850" i="10"/>
  <c r="L1850" i="10"/>
  <c r="M1850" i="10"/>
  <c r="N1850" i="10"/>
  <c r="O1850" i="10"/>
  <c r="A1851" i="10"/>
  <c r="B1851" i="10"/>
  <c r="C1851" i="10"/>
  <c r="D1851" i="10"/>
  <c r="E1851" i="10"/>
  <c r="F1851" i="10"/>
  <c r="G1851" i="10"/>
  <c r="H1851" i="10"/>
  <c r="I1851" i="10"/>
  <c r="J1851" i="10"/>
  <c r="K1851" i="10"/>
  <c r="L1851" i="10"/>
  <c r="M1851" i="10"/>
  <c r="N1851" i="10"/>
  <c r="O1851" i="10"/>
  <c r="A1852" i="10"/>
  <c r="B1852" i="10"/>
  <c r="C1852" i="10"/>
  <c r="D1852" i="10"/>
  <c r="E1852" i="10"/>
  <c r="F1852" i="10"/>
  <c r="G1852" i="10"/>
  <c r="H1852" i="10"/>
  <c r="I1852" i="10"/>
  <c r="J1852" i="10"/>
  <c r="K1852" i="10"/>
  <c r="L1852" i="10"/>
  <c r="M1852" i="10"/>
  <c r="N1852" i="10"/>
  <c r="O1852" i="10"/>
  <c r="A1853" i="10"/>
  <c r="B1853" i="10"/>
  <c r="C1853" i="10"/>
  <c r="D1853" i="10"/>
  <c r="E1853" i="10"/>
  <c r="F1853" i="10"/>
  <c r="G1853" i="10"/>
  <c r="H1853" i="10"/>
  <c r="I1853" i="10"/>
  <c r="J1853" i="10"/>
  <c r="K1853" i="10"/>
  <c r="L1853" i="10"/>
  <c r="M1853" i="10"/>
  <c r="N1853" i="10"/>
  <c r="O1853" i="10"/>
  <c r="A1854" i="10"/>
  <c r="B1854" i="10"/>
  <c r="C1854" i="10"/>
  <c r="D1854" i="10"/>
  <c r="E1854" i="10"/>
  <c r="F1854" i="10"/>
  <c r="G1854" i="10"/>
  <c r="H1854" i="10"/>
  <c r="I1854" i="10"/>
  <c r="J1854" i="10"/>
  <c r="K1854" i="10"/>
  <c r="L1854" i="10"/>
  <c r="M1854" i="10"/>
  <c r="N1854" i="10"/>
  <c r="O1854" i="10"/>
  <c r="A1855" i="10"/>
  <c r="B1855" i="10"/>
  <c r="C1855" i="10"/>
  <c r="D1855" i="10"/>
  <c r="E1855" i="10"/>
  <c r="F1855" i="10"/>
  <c r="G1855" i="10"/>
  <c r="H1855" i="10"/>
  <c r="I1855" i="10"/>
  <c r="J1855" i="10"/>
  <c r="K1855" i="10"/>
  <c r="L1855" i="10"/>
  <c r="M1855" i="10"/>
  <c r="N1855" i="10"/>
  <c r="O1855" i="10"/>
  <c r="A1856" i="10"/>
  <c r="B1856" i="10"/>
  <c r="C1856" i="10"/>
  <c r="D1856" i="10"/>
  <c r="E1856" i="10"/>
  <c r="F1856" i="10"/>
  <c r="G1856" i="10"/>
  <c r="H1856" i="10"/>
  <c r="I1856" i="10"/>
  <c r="J1856" i="10"/>
  <c r="K1856" i="10"/>
  <c r="L1856" i="10"/>
  <c r="M1856" i="10"/>
  <c r="N1856" i="10"/>
  <c r="O1856" i="10"/>
  <c r="A1857" i="10"/>
  <c r="B1857" i="10"/>
  <c r="C1857" i="10"/>
  <c r="D1857" i="10"/>
  <c r="E1857" i="10"/>
  <c r="F1857" i="10"/>
  <c r="G1857" i="10"/>
  <c r="H1857" i="10"/>
  <c r="I1857" i="10"/>
  <c r="J1857" i="10"/>
  <c r="K1857" i="10"/>
  <c r="L1857" i="10"/>
  <c r="M1857" i="10"/>
  <c r="N1857" i="10"/>
  <c r="O1857" i="10"/>
  <c r="A1858" i="10"/>
  <c r="B1858" i="10"/>
  <c r="C1858" i="10"/>
  <c r="D1858" i="10"/>
  <c r="E1858" i="10"/>
  <c r="F1858" i="10"/>
  <c r="G1858" i="10"/>
  <c r="H1858" i="10"/>
  <c r="I1858" i="10"/>
  <c r="J1858" i="10"/>
  <c r="K1858" i="10"/>
  <c r="L1858" i="10"/>
  <c r="M1858" i="10"/>
  <c r="N1858" i="10"/>
  <c r="O1858" i="10"/>
  <c r="A1859" i="10"/>
  <c r="B1859" i="10"/>
  <c r="C1859" i="10"/>
  <c r="D1859" i="10"/>
  <c r="E1859" i="10"/>
  <c r="F1859" i="10"/>
  <c r="G1859" i="10"/>
  <c r="H1859" i="10"/>
  <c r="I1859" i="10"/>
  <c r="J1859" i="10"/>
  <c r="K1859" i="10"/>
  <c r="L1859" i="10"/>
  <c r="M1859" i="10"/>
  <c r="N1859" i="10"/>
  <c r="O1859" i="10"/>
  <c r="A1860" i="10"/>
  <c r="B1860" i="10"/>
  <c r="C1860" i="10"/>
  <c r="D1860" i="10"/>
  <c r="E1860" i="10"/>
  <c r="F1860" i="10"/>
  <c r="G1860" i="10"/>
  <c r="H1860" i="10"/>
  <c r="I1860" i="10"/>
  <c r="J1860" i="10"/>
  <c r="K1860" i="10"/>
  <c r="L1860" i="10"/>
  <c r="M1860" i="10"/>
  <c r="N1860" i="10"/>
  <c r="O1860" i="10"/>
  <c r="A1861" i="10"/>
  <c r="B1861" i="10"/>
  <c r="C1861" i="10"/>
  <c r="D1861" i="10"/>
  <c r="E1861" i="10"/>
  <c r="F1861" i="10"/>
  <c r="G1861" i="10"/>
  <c r="H1861" i="10"/>
  <c r="I1861" i="10"/>
  <c r="J1861" i="10"/>
  <c r="K1861" i="10"/>
  <c r="L1861" i="10"/>
  <c r="M1861" i="10"/>
  <c r="N1861" i="10"/>
  <c r="O1861" i="10"/>
  <c r="A1862" i="10"/>
  <c r="B1862" i="10"/>
  <c r="C1862" i="10"/>
  <c r="D1862" i="10"/>
  <c r="E1862" i="10"/>
  <c r="F1862" i="10"/>
  <c r="G1862" i="10"/>
  <c r="H1862" i="10"/>
  <c r="I1862" i="10"/>
  <c r="J1862" i="10"/>
  <c r="K1862" i="10"/>
  <c r="L1862" i="10"/>
  <c r="M1862" i="10"/>
  <c r="N1862" i="10"/>
  <c r="O1862" i="10"/>
  <c r="A1863" i="10"/>
  <c r="B1863" i="10"/>
  <c r="C1863" i="10"/>
  <c r="D1863" i="10"/>
  <c r="E1863" i="10"/>
  <c r="F1863" i="10"/>
  <c r="G1863" i="10"/>
  <c r="H1863" i="10"/>
  <c r="I1863" i="10"/>
  <c r="J1863" i="10"/>
  <c r="K1863" i="10"/>
  <c r="L1863" i="10"/>
  <c r="M1863" i="10"/>
  <c r="N1863" i="10"/>
  <c r="O1863" i="10"/>
  <c r="A1864" i="10"/>
  <c r="B1864" i="10"/>
  <c r="C1864" i="10"/>
  <c r="D1864" i="10"/>
  <c r="E1864" i="10"/>
  <c r="F1864" i="10"/>
  <c r="G1864" i="10"/>
  <c r="H1864" i="10"/>
  <c r="I1864" i="10"/>
  <c r="J1864" i="10"/>
  <c r="K1864" i="10"/>
  <c r="L1864" i="10"/>
  <c r="M1864" i="10"/>
  <c r="N1864" i="10"/>
  <c r="O1864" i="10"/>
  <c r="A1865" i="10"/>
  <c r="B1865" i="10"/>
  <c r="C1865" i="10"/>
  <c r="D1865" i="10"/>
  <c r="E1865" i="10"/>
  <c r="F1865" i="10"/>
  <c r="G1865" i="10"/>
  <c r="H1865" i="10"/>
  <c r="I1865" i="10"/>
  <c r="J1865" i="10"/>
  <c r="K1865" i="10"/>
  <c r="L1865" i="10"/>
  <c r="M1865" i="10"/>
  <c r="N1865" i="10"/>
  <c r="O1865" i="10"/>
  <c r="A1866" i="10"/>
  <c r="B1866" i="10"/>
  <c r="C1866" i="10"/>
  <c r="D1866" i="10"/>
  <c r="E1866" i="10"/>
  <c r="F1866" i="10"/>
  <c r="G1866" i="10"/>
  <c r="H1866" i="10"/>
  <c r="I1866" i="10"/>
  <c r="J1866" i="10"/>
  <c r="K1866" i="10"/>
  <c r="L1866" i="10"/>
  <c r="M1866" i="10"/>
  <c r="N1866" i="10"/>
  <c r="O1866" i="10"/>
  <c r="A1867" i="10"/>
  <c r="B1867" i="10"/>
  <c r="C1867" i="10"/>
  <c r="D1867" i="10"/>
  <c r="E1867" i="10"/>
  <c r="F1867" i="10"/>
  <c r="G1867" i="10"/>
  <c r="H1867" i="10"/>
  <c r="I1867" i="10"/>
  <c r="J1867" i="10"/>
  <c r="K1867" i="10"/>
  <c r="L1867" i="10"/>
  <c r="M1867" i="10"/>
  <c r="N1867" i="10"/>
  <c r="O1867" i="10"/>
  <c r="A1868" i="10"/>
  <c r="B1868" i="10"/>
  <c r="C1868" i="10"/>
  <c r="D1868" i="10"/>
  <c r="E1868" i="10"/>
  <c r="F1868" i="10"/>
  <c r="G1868" i="10"/>
  <c r="H1868" i="10"/>
  <c r="I1868" i="10"/>
  <c r="J1868" i="10"/>
  <c r="K1868" i="10"/>
  <c r="L1868" i="10"/>
  <c r="M1868" i="10"/>
  <c r="N1868" i="10"/>
  <c r="O1868" i="10"/>
  <c r="A1869" i="10"/>
  <c r="B1869" i="10"/>
  <c r="C1869" i="10"/>
  <c r="D1869" i="10"/>
  <c r="E1869" i="10"/>
  <c r="F1869" i="10"/>
  <c r="G1869" i="10"/>
  <c r="H1869" i="10"/>
  <c r="I1869" i="10"/>
  <c r="J1869" i="10"/>
  <c r="K1869" i="10"/>
  <c r="L1869" i="10"/>
  <c r="M1869" i="10"/>
  <c r="N1869" i="10"/>
  <c r="O1869" i="10"/>
  <c r="A1870" i="10"/>
  <c r="B1870" i="10"/>
  <c r="C1870" i="10"/>
  <c r="D1870" i="10"/>
  <c r="E1870" i="10"/>
  <c r="F1870" i="10"/>
  <c r="G1870" i="10"/>
  <c r="H1870" i="10"/>
  <c r="I1870" i="10"/>
  <c r="J1870" i="10"/>
  <c r="K1870" i="10"/>
  <c r="L1870" i="10"/>
  <c r="M1870" i="10"/>
  <c r="N1870" i="10"/>
  <c r="O1870" i="10"/>
  <c r="A1871" i="10"/>
  <c r="B1871" i="10"/>
  <c r="C1871" i="10"/>
  <c r="D1871" i="10"/>
  <c r="E1871" i="10"/>
  <c r="F1871" i="10"/>
  <c r="G1871" i="10"/>
  <c r="H1871" i="10"/>
  <c r="I1871" i="10"/>
  <c r="J1871" i="10"/>
  <c r="K1871" i="10"/>
  <c r="L1871" i="10"/>
  <c r="M1871" i="10"/>
  <c r="N1871" i="10"/>
  <c r="O1871" i="10"/>
  <c r="A1872" i="10"/>
  <c r="B1872" i="10"/>
  <c r="C1872" i="10"/>
  <c r="D1872" i="10"/>
  <c r="E1872" i="10"/>
  <c r="F1872" i="10"/>
  <c r="G1872" i="10"/>
  <c r="H1872" i="10"/>
  <c r="I1872" i="10"/>
  <c r="J1872" i="10"/>
  <c r="K1872" i="10"/>
  <c r="L1872" i="10"/>
  <c r="M1872" i="10"/>
  <c r="N1872" i="10"/>
  <c r="O1872" i="10"/>
  <c r="A1873" i="10"/>
  <c r="B1873" i="10"/>
  <c r="C1873" i="10"/>
  <c r="D1873" i="10"/>
  <c r="E1873" i="10"/>
  <c r="F1873" i="10"/>
  <c r="G1873" i="10"/>
  <c r="H1873" i="10"/>
  <c r="I1873" i="10"/>
  <c r="J1873" i="10"/>
  <c r="K1873" i="10"/>
  <c r="L1873" i="10"/>
  <c r="M1873" i="10"/>
  <c r="N1873" i="10"/>
  <c r="O1873" i="10"/>
  <c r="A1874" i="10"/>
  <c r="B1874" i="10"/>
  <c r="C1874" i="10"/>
  <c r="D1874" i="10"/>
  <c r="E1874" i="10"/>
  <c r="F1874" i="10"/>
  <c r="G1874" i="10"/>
  <c r="H1874" i="10"/>
  <c r="I1874" i="10"/>
  <c r="J1874" i="10"/>
  <c r="K1874" i="10"/>
  <c r="L1874" i="10"/>
  <c r="M1874" i="10"/>
  <c r="N1874" i="10"/>
  <c r="O1874" i="10"/>
  <c r="A1875" i="10"/>
  <c r="B1875" i="10"/>
  <c r="C1875" i="10"/>
  <c r="D1875" i="10"/>
  <c r="E1875" i="10"/>
  <c r="F1875" i="10"/>
  <c r="G1875" i="10"/>
  <c r="H1875" i="10"/>
  <c r="I1875" i="10"/>
  <c r="J1875" i="10"/>
  <c r="K1875" i="10"/>
  <c r="L1875" i="10"/>
  <c r="M1875" i="10"/>
  <c r="N1875" i="10"/>
  <c r="O1875" i="10"/>
  <c r="A1876" i="10"/>
  <c r="B1876" i="10"/>
  <c r="C1876" i="10"/>
  <c r="D1876" i="10"/>
  <c r="E1876" i="10"/>
  <c r="F1876" i="10"/>
  <c r="G1876" i="10"/>
  <c r="H1876" i="10"/>
  <c r="I1876" i="10"/>
  <c r="J1876" i="10"/>
  <c r="K1876" i="10"/>
  <c r="L1876" i="10"/>
  <c r="M1876" i="10"/>
  <c r="N1876" i="10"/>
  <c r="O1876" i="10"/>
  <c r="A1877" i="10"/>
  <c r="B1877" i="10"/>
  <c r="C1877" i="10"/>
  <c r="D1877" i="10"/>
  <c r="E1877" i="10"/>
  <c r="F1877" i="10"/>
  <c r="G1877" i="10"/>
  <c r="H1877" i="10"/>
  <c r="I1877" i="10"/>
  <c r="J1877" i="10"/>
  <c r="K1877" i="10"/>
  <c r="L1877" i="10"/>
  <c r="M1877" i="10"/>
  <c r="N1877" i="10"/>
  <c r="O1877" i="10"/>
  <c r="A1878" i="10"/>
  <c r="B1878" i="10"/>
  <c r="C1878" i="10"/>
  <c r="D1878" i="10"/>
  <c r="E1878" i="10"/>
  <c r="F1878" i="10"/>
  <c r="G1878" i="10"/>
  <c r="H1878" i="10"/>
  <c r="I1878" i="10"/>
  <c r="J1878" i="10"/>
  <c r="K1878" i="10"/>
  <c r="L1878" i="10"/>
  <c r="M1878" i="10"/>
  <c r="N1878" i="10"/>
  <c r="O1878" i="10"/>
  <c r="A1879" i="10"/>
  <c r="B1879" i="10"/>
  <c r="C1879" i="10"/>
  <c r="D1879" i="10"/>
  <c r="E1879" i="10"/>
  <c r="F1879" i="10"/>
  <c r="G1879" i="10"/>
  <c r="H1879" i="10"/>
  <c r="I1879" i="10"/>
  <c r="J1879" i="10"/>
  <c r="K1879" i="10"/>
  <c r="L1879" i="10"/>
  <c r="M1879" i="10"/>
  <c r="N1879" i="10"/>
  <c r="O1879" i="10"/>
  <c r="A1880" i="10"/>
  <c r="B1880" i="10"/>
  <c r="C1880" i="10"/>
  <c r="D1880" i="10"/>
  <c r="E1880" i="10"/>
  <c r="F1880" i="10"/>
  <c r="G1880" i="10"/>
  <c r="H1880" i="10"/>
  <c r="I1880" i="10"/>
  <c r="J1880" i="10"/>
  <c r="K1880" i="10"/>
  <c r="L1880" i="10"/>
  <c r="M1880" i="10"/>
  <c r="N1880" i="10"/>
  <c r="O1880" i="10"/>
  <c r="A1881" i="10"/>
  <c r="B1881" i="10"/>
  <c r="C1881" i="10"/>
  <c r="D1881" i="10"/>
  <c r="E1881" i="10"/>
  <c r="F1881" i="10"/>
  <c r="G1881" i="10"/>
  <c r="H1881" i="10"/>
  <c r="I1881" i="10"/>
  <c r="J1881" i="10"/>
  <c r="K1881" i="10"/>
  <c r="L1881" i="10"/>
  <c r="M1881" i="10"/>
  <c r="N1881" i="10"/>
  <c r="O1881" i="10"/>
  <c r="A1882" i="10"/>
  <c r="B1882" i="10"/>
  <c r="C1882" i="10"/>
  <c r="D1882" i="10"/>
  <c r="E1882" i="10"/>
  <c r="F1882" i="10"/>
  <c r="G1882" i="10"/>
  <c r="H1882" i="10"/>
  <c r="I1882" i="10"/>
  <c r="J1882" i="10"/>
  <c r="K1882" i="10"/>
  <c r="L1882" i="10"/>
  <c r="M1882" i="10"/>
  <c r="N1882" i="10"/>
  <c r="O1882" i="10"/>
  <c r="A1883" i="10"/>
  <c r="B1883" i="10"/>
  <c r="C1883" i="10"/>
  <c r="D1883" i="10"/>
  <c r="E1883" i="10"/>
  <c r="F1883" i="10"/>
  <c r="G1883" i="10"/>
  <c r="H1883" i="10"/>
  <c r="I1883" i="10"/>
  <c r="J1883" i="10"/>
  <c r="K1883" i="10"/>
  <c r="L1883" i="10"/>
  <c r="M1883" i="10"/>
  <c r="N1883" i="10"/>
  <c r="O1883" i="10"/>
  <c r="A1884" i="10"/>
  <c r="B1884" i="10"/>
  <c r="C1884" i="10"/>
  <c r="D1884" i="10"/>
  <c r="E1884" i="10"/>
  <c r="F1884" i="10"/>
  <c r="G1884" i="10"/>
  <c r="H1884" i="10"/>
  <c r="I1884" i="10"/>
  <c r="J1884" i="10"/>
  <c r="K1884" i="10"/>
  <c r="L1884" i="10"/>
  <c r="M1884" i="10"/>
  <c r="N1884" i="10"/>
  <c r="O1884" i="10"/>
  <c r="A1885" i="10"/>
  <c r="B1885" i="10"/>
  <c r="C1885" i="10"/>
  <c r="D1885" i="10"/>
  <c r="E1885" i="10"/>
  <c r="F1885" i="10"/>
  <c r="G1885" i="10"/>
  <c r="H1885" i="10"/>
  <c r="I1885" i="10"/>
  <c r="J1885" i="10"/>
  <c r="K1885" i="10"/>
  <c r="L1885" i="10"/>
  <c r="M1885" i="10"/>
  <c r="N1885" i="10"/>
  <c r="O1885" i="10"/>
  <c r="A1886" i="10"/>
  <c r="B1886" i="10"/>
  <c r="C1886" i="10"/>
  <c r="D1886" i="10"/>
  <c r="E1886" i="10"/>
  <c r="F1886" i="10"/>
  <c r="G1886" i="10"/>
  <c r="H1886" i="10"/>
  <c r="I1886" i="10"/>
  <c r="J1886" i="10"/>
  <c r="K1886" i="10"/>
  <c r="L1886" i="10"/>
  <c r="M1886" i="10"/>
  <c r="N1886" i="10"/>
  <c r="O1886" i="10"/>
  <c r="A1887" i="10"/>
  <c r="B1887" i="10"/>
  <c r="C1887" i="10"/>
  <c r="D1887" i="10"/>
  <c r="E1887" i="10"/>
  <c r="F1887" i="10"/>
  <c r="G1887" i="10"/>
  <c r="H1887" i="10"/>
  <c r="I1887" i="10"/>
  <c r="J1887" i="10"/>
  <c r="K1887" i="10"/>
  <c r="L1887" i="10"/>
  <c r="M1887" i="10"/>
  <c r="N1887" i="10"/>
  <c r="O1887" i="10"/>
  <c r="A1888" i="10"/>
  <c r="B1888" i="10"/>
  <c r="C1888" i="10"/>
  <c r="D1888" i="10"/>
  <c r="E1888" i="10"/>
  <c r="F1888" i="10"/>
  <c r="G1888" i="10"/>
  <c r="H1888" i="10"/>
  <c r="I1888" i="10"/>
  <c r="J1888" i="10"/>
  <c r="K1888" i="10"/>
  <c r="L1888" i="10"/>
  <c r="M1888" i="10"/>
  <c r="N1888" i="10"/>
  <c r="O1888" i="10"/>
  <c r="A1889" i="10"/>
  <c r="B1889" i="10"/>
  <c r="C1889" i="10"/>
  <c r="D1889" i="10"/>
  <c r="E1889" i="10"/>
  <c r="F1889" i="10"/>
  <c r="G1889" i="10"/>
  <c r="H1889" i="10"/>
  <c r="I1889" i="10"/>
  <c r="J1889" i="10"/>
  <c r="K1889" i="10"/>
  <c r="L1889" i="10"/>
  <c r="M1889" i="10"/>
  <c r="N1889" i="10"/>
  <c r="O1889" i="10"/>
  <c r="A1890" i="10"/>
  <c r="B1890" i="10"/>
  <c r="C1890" i="10"/>
  <c r="D1890" i="10"/>
  <c r="E1890" i="10"/>
  <c r="F1890" i="10"/>
  <c r="G1890" i="10"/>
  <c r="H1890" i="10"/>
  <c r="I1890" i="10"/>
  <c r="J1890" i="10"/>
  <c r="K1890" i="10"/>
  <c r="L1890" i="10"/>
  <c r="M1890" i="10"/>
  <c r="N1890" i="10"/>
  <c r="O1890" i="10"/>
  <c r="A1891" i="10"/>
  <c r="B1891" i="10"/>
  <c r="C1891" i="10"/>
  <c r="D1891" i="10"/>
  <c r="E1891" i="10"/>
  <c r="F1891" i="10"/>
  <c r="G1891" i="10"/>
  <c r="H1891" i="10"/>
  <c r="I1891" i="10"/>
  <c r="J1891" i="10"/>
  <c r="K1891" i="10"/>
  <c r="L1891" i="10"/>
  <c r="M1891" i="10"/>
  <c r="N1891" i="10"/>
  <c r="O1891" i="10"/>
  <c r="A1892" i="10"/>
  <c r="B1892" i="10"/>
  <c r="C1892" i="10"/>
  <c r="D1892" i="10"/>
  <c r="E1892" i="10"/>
  <c r="F1892" i="10"/>
  <c r="G1892" i="10"/>
  <c r="H1892" i="10"/>
  <c r="I1892" i="10"/>
  <c r="J1892" i="10"/>
  <c r="K1892" i="10"/>
  <c r="L1892" i="10"/>
  <c r="M1892" i="10"/>
  <c r="N1892" i="10"/>
  <c r="O1892" i="10"/>
  <c r="A1893" i="10"/>
  <c r="B1893" i="10"/>
  <c r="C1893" i="10"/>
  <c r="D1893" i="10"/>
  <c r="E1893" i="10"/>
  <c r="F1893" i="10"/>
  <c r="G1893" i="10"/>
  <c r="H1893" i="10"/>
  <c r="I1893" i="10"/>
  <c r="J1893" i="10"/>
  <c r="K1893" i="10"/>
  <c r="L1893" i="10"/>
  <c r="M1893" i="10"/>
  <c r="N1893" i="10"/>
  <c r="O1893" i="10"/>
  <c r="A1894" i="10"/>
  <c r="B1894" i="10"/>
  <c r="C1894" i="10"/>
  <c r="D1894" i="10"/>
  <c r="E1894" i="10"/>
  <c r="F1894" i="10"/>
  <c r="G1894" i="10"/>
  <c r="H1894" i="10"/>
  <c r="I1894" i="10"/>
  <c r="J1894" i="10"/>
  <c r="K1894" i="10"/>
  <c r="L1894" i="10"/>
  <c r="M1894" i="10"/>
  <c r="N1894" i="10"/>
  <c r="O1894" i="10"/>
  <c r="A1895" i="10"/>
  <c r="B1895" i="10"/>
  <c r="C1895" i="10"/>
  <c r="D1895" i="10"/>
  <c r="E1895" i="10"/>
  <c r="F1895" i="10"/>
  <c r="G1895" i="10"/>
  <c r="H1895" i="10"/>
  <c r="I1895" i="10"/>
  <c r="J1895" i="10"/>
  <c r="K1895" i="10"/>
  <c r="L1895" i="10"/>
  <c r="M1895" i="10"/>
  <c r="N1895" i="10"/>
  <c r="O1895" i="10"/>
  <c r="A1896" i="10"/>
  <c r="B1896" i="10"/>
  <c r="C1896" i="10"/>
  <c r="D1896" i="10"/>
  <c r="E1896" i="10"/>
  <c r="F1896" i="10"/>
  <c r="G1896" i="10"/>
  <c r="H1896" i="10"/>
  <c r="I1896" i="10"/>
  <c r="J1896" i="10"/>
  <c r="K1896" i="10"/>
  <c r="L1896" i="10"/>
  <c r="M1896" i="10"/>
  <c r="N1896" i="10"/>
  <c r="O1896" i="10"/>
  <c r="A1897" i="10"/>
  <c r="B1897" i="10"/>
  <c r="C1897" i="10"/>
  <c r="D1897" i="10"/>
  <c r="E1897" i="10"/>
  <c r="F1897" i="10"/>
  <c r="G1897" i="10"/>
  <c r="H1897" i="10"/>
  <c r="I1897" i="10"/>
  <c r="J1897" i="10"/>
  <c r="K1897" i="10"/>
  <c r="L1897" i="10"/>
  <c r="M1897" i="10"/>
  <c r="N1897" i="10"/>
  <c r="O1897" i="10"/>
  <c r="A1898" i="10"/>
  <c r="B1898" i="10"/>
  <c r="C1898" i="10"/>
  <c r="D1898" i="10"/>
  <c r="E1898" i="10"/>
  <c r="F1898" i="10"/>
  <c r="G1898" i="10"/>
  <c r="H1898" i="10"/>
  <c r="I1898" i="10"/>
  <c r="J1898" i="10"/>
  <c r="K1898" i="10"/>
  <c r="L1898" i="10"/>
  <c r="M1898" i="10"/>
  <c r="N1898" i="10"/>
  <c r="O1898" i="10"/>
  <c r="A1899" i="10"/>
  <c r="B1899" i="10"/>
  <c r="C1899" i="10"/>
  <c r="D1899" i="10"/>
  <c r="E1899" i="10"/>
  <c r="F1899" i="10"/>
  <c r="G1899" i="10"/>
  <c r="H1899" i="10"/>
  <c r="I1899" i="10"/>
  <c r="J1899" i="10"/>
  <c r="K1899" i="10"/>
  <c r="L1899" i="10"/>
  <c r="M1899" i="10"/>
  <c r="N1899" i="10"/>
  <c r="O1899" i="10"/>
  <c r="A1900" i="10"/>
  <c r="B1900" i="10"/>
  <c r="C1900" i="10"/>
  <c r="D1900" i="10"/>
  <c r="E1900" i="10"/>
  <c r="F1900" i="10"/>
  <c r="G1900" i="10"/>
  <c r="H1900" i="10"/>
  <c r="I1900" i="10"/>
  <c r="J1900" i="10"/>
  <c r="K1900" i="10"/>
  <c r="L1900" i="10"/>
  <c r="M1900" i="10"/>
  <c r="N1900" i="10"/>
  <c r="O1900" i="10"/>
  <c r="A1901" i="10"/>
  <c r="B1901" i="10"/>
  <c r="C1901" i="10"/>
  <c r="D1901" i="10"/>
  <c r="E1901" i="10"/>
  <c r="F1901" i="10"/>
  <c r="G1901" i="10"/>
  <c r="H1901" i="10"/>
  <c r="I1901" i="10"/>
  <c r="J1901" i="10"/>
  <c r="K1901" i="10"/>
  <c r="L1901" i="10"/>
  <c r="M1901" i="10"/>
  <c r="N1901" i="10"/>
  <c r="O1901" i="10"/>
  <c r="A1902" i="10"/>
  <c r="B1902" i="10"/>
  <c r="C1902" i="10"/>
  <c r="D1902" i="10"/>
  <c r="E1902" i="10"/>
  <c r="F1902" i="10"/>
  <c r="G1902" i="10"/>
  <c r="H1902" i="10"/>
  <c r="I1902" i="10"/>
  <c r="J1902" i="10"/>
  <c r="K1902" i="10"/>
  <c r="L1902" i="10"/>
  <c r="M1902" i="10"/>
  <c r="N1902" i="10"/>
  <c r="O1902" i="10"/>
  <c r="A1903" i="10"/>
  <c r="B1903" i="10"/>
  <c r="C1903" i="10"/>
  <c r="D1903" i="10"/>
  <c r="E1903" i="10"/>
  <c r="F1903" i="10"/>
  <c r="G1903" i="10"/>
  <c r="H1903" i="10"/>
  <c r="I1903" i="10"/>
  <c r="J1903" i="10"/>
  <c r="K1903" i="10"/>
  <c r="L1903" i="10"/>
  <c r="M1903" i="10"/>
  <c r="N1903" i="10"/>
  <c r="O1903" i="10"/>
  <c r="A1904" i="10"/>
  <c r="B1904" i="10"/>
  <c r="C1904" i="10"/>
  <c r="D1904" i="10"/>
  <c r="E1904" i="10"/>
  <c r="F1904" i="10"/>
  <c r="G1904" i="10"/>
  <c r="H1904" i="10"/>
  <c r="I1904" i="10"/>
  <c r="J1904" i="10"/>
  <c r="K1904" i="10"/>
  <c r="L1904" i="10"/>
  <c r="M1904" i="10"/>
  <c r="N1904" i="10"/>
  <c r="O1904" i="10"/>
  <c r="A1905" i="10"/>
  <c r="B1905" i="10"/>
  <c r="C1905" i="10"/>
  <c r="D1905" i="10"/>
  <c r="E1905" i="10"/>
  <c r="F1905" i="10"/>
  <c r="G1905" i="10"/>
  <c r="H1905" i="10"/>
  <c r="I1905" i="10"/>
  <c r="J1905" i="10"/>
  <c r="K1905" i="10"/>
  <c r="L1905" i="10"/>
  <c r="M1905" i="10"/>
  <c r="N1905" i="10"/>
  <c r="O1905" i="10"/>
  <c r="A1906" i="10"/>
  <c r="B1906" i="10"/>
  <c r="C1906" i="10"/>
  <c r="D1906" i="10"/>
  <c r="E1906" i="10"/>
  <c r="F1906" i="10"/>
  <c r="G1906" i="10"/>
  <c r="H1906" i="10"/>
  <c r="I1906" i="10"/>
  <c r="J1906" i="10"/>
  <c r="K1906" i="10"/>
  <c r="L1906" i="10"/>
  <c r="M1906" i="10"/>
  <c r="N1906" i="10"/>
  <c r="O1906" i="10"/>
  <c r="A1907" i="10"/>
  <c r="B1907" i="10"/>
  <c r="C1907" i="10"/>
  <c r="D1907" i="10"/>
  <c r="E1907" i="10"/>
  <c r="F1907" i="10"/>
  <c r="G1907" i="10"/>
  <c r="H1907" i="10"/>
  <c r="I1907" i="10"/>
  <c r="J1907" i="10"/>
  <c r="K1907" i="10"/>
  <c r="L1907" i="10"/>
  <c r="M1907" i="10"/>
  <c r="N1907" i="10"/>
  <c r="O1907" i="10"/>
  <c r="A1908" i="10"/>
  <c r="B1908" i="10"/>
  <c r="C1908" i="10"/>
  <c r="D1908" i="10"/>
  <c r="E1908" i="10"/>
  <c r="F1908" i="10"/>
  <c r="G1908" i="10"/>
  <c r="H1908" i="10"/>
  <c r="I1908" i="10"/>
  <c r="J1908" i="10"/>
  <c r="K1908" i="10"/>
  <c r="L1908" i="10"/>
  <c r="M1908" i="10"/>
  <c r="N1908" i="10"/>
  <c r="O1908" i="10"/>
  <c r="A1909" i="10"/>
  <c r="B1909" i="10"/>
  <c r="C1909" i="10"/>
  <c r="D1909" i="10"/>
  <c r="E1909" i="10"/>
  <c r="F1909" i="10"/>
  <c r="G1909" i="10"/>
  <c r="H1909" i="10"/>
  <c r="I1909" i="10"/>
  <c r="J1909" i="10"/>
  <c r="K1909" i="10"/>
  <c r="L1909" i="10"/>
  <c r="M1909" i="10"/>
  <c r="N1909" i="10"/>
  <c r="O1909" i="10"/>
  <c r="A1910" i="10"/>
  <c r="B1910" i="10"/>
  <c r="C1910" i="10"/>
  <c r="D1910" i="10"/>
  <c r="E1910" i="10"/>
  <c r="F1910" i="10"/>
  <c r="G1910" i="10"/>
  <c r="H1910" i="10"/>
  <c r="I1910" i="10"/>
  <c r="J1910" i="10"/>
  <c r="K1910" i="10"/>
  <c r="L1910" i="10"/>
  <c r="M1910" i="10"/>
  <c r="N1910" i="10"/>
  <c r="O1910" i="10"/>
  <c r="A1911" i="10"/>
  <c r="B1911" i="10"/>
  <c r="C1911" i="10"/>
  <c r="D1911" i="10"/>
  <c r="E1911" i="10"/>
  <c r="F1911" i="10"/>
  <c r="G1911" i="10"/>
  <c r="H1911" i="10"/>
  <c r="I1911" i="10"/>
  <c r="J1911" i="10"/>
  <c r="K1911" i="10"/>
  <c r="L1911" i="10"/>
  <c r="M1911" i="10"/>
  <c r="N1911" i="10"/>
  <c r="O1911" i="10"/>
  <c r="A1912" i="10"/>
  <c r="B1912" i="10"/>
  <c r="C1912" i="10"/>
  <c r="D1912" i="10"/>
  <c r="E1912" i="10"/>
  <c r="F1912" i="10"/>
  <c r="G1912" i="10"/>
  <c r="H1912" i="10"/>
  <c r="I1912" i="10"/>
  <c r="J1912" i="10"/>
  <c r="K1912" i="10"/>
  <c r="L1912" i="10"/>
  <c r="M1912" i="10"/>
  <c r="N1912" i="10"/>
  <c r="O1912" i="10"/>
  <c r="A1913" i="10"/>
  <c r="B1913" i="10"/>
  <c r="C1913" i="10"/>
  <c r="D1913" i="10"/>
  <c r="E1913" i="10"/>
  <c r="F1913" i="10"/>
  <c r="G1913" i="10"/>
  <c r="H1913" i="10"/>
  <c r="I1913" i="10"/>
  <c r="J1913" i="10"/>
  <c r="K1913" i="10"/>
  <c r="L1913" i="10"/>
  <c r="M1913" i="10"/>
  <c r="N1913" i="10"/>
  <c r="O1913" i="10"/>
  <c r="A1914" i="10"/>
  <c r="B1914" i="10"/>
  <c r="C1914" i="10"/>
  <c r="D1914" i="10"/>
  <c r="E1914" i="10"/>
  <c r="F1914" i="10"/>
  <c r="G1914" i="10"/>
  <c r="H1914" i="10"/>
  <c r="I1914" i="10"/>
  <c r="J1914" i="10"/>
  <c r="K1914" i="10"/>
  <c r="L1914" i="10"/>
  <c r="M1914" i="10"/>
  <c r="N1914" i="10"/>
  <c r="O1914" i="10"/>
  <c r="A1915" i="10"/>
  <c r="B1915" i="10"/>
  <c r="C1915" i="10"/>
  <c r="D1915" i="10"/>
  <c r="E1915" i="10"/>
  <c r="F1915" i="10"/>
  <c r="G1915" i="10"/>
  <c r="H1915" i="10"/>
  <c r="I1915" i="10"/>
  <c r="J1915" i="10"/>
  <c r="K1915" i="10"/>
  <c r="L1915" i="10"/>
  <c r="M1915" i="10"/>
  <c r="N1915" i="10"/>
  <c r="O1915" i="10"/>
  <c r="A1916" i="10"/>
  <c r="B1916" i="10"/>
  <c r="C1916" i="10"/>
  <c r="D1916" i="10"/>
  <c r="E1916" i="10"/>
  <c r="F1916" i="10"/>
  <c r="G1916" i="10"/>
  <c r="H1916" i="10"/>
  <c r="I1916" i="10"/>
  <c r="J1916" i="10"/>
  <c r="K1916" i="10"/>
  <c r="L1916" i="10"/>
  <c r="M1916" i="10"/>
  <c r="N1916" i="10"/>
  <c r="O1916" i="10"/>
  <c r="A1917" i="10"/>
  <c r="B1917" i="10"/>
  <c r="C1917" i="10"/>
  <c r="D1917" i="10"/>
  <c r="E1917" i="10"/>
  <c r="F1917" i="10"/>
  <c r="G1917" i="10"/>
  <c r="H1917" i="10"/>
  <c r="I1917" i="10"/>
  <c r="J1917" i="10"/>
  <c r="K1917" i="10"/>
  <c r="L1917" i="10"/>
  <c r="M1917" i="10"/>
  <c r="N1917" i="10"/>
  <c r="O1917" i="10"/>
  <c r="A1918" i="10"/>
  <c r="B1918" i="10"/>
  <c r="C1918" i="10"/>
  <c r="D1918" i="10"/>
  <c r="E1918" i="10"/>
  <c r="F1918" i="10"/>
  <c r="G1918" i="10"/>
  <c r="H1918" i="10"/>
  <c r="I1918" i="10"/>
  <c r="J1918" i="10"/>
  <c r="K1918" i="10"/>
  <c r="L1918" i="10"/>
  <c r="M1918" i="10"/>
  <c r="N1918" i="10"/>
  <c r="O1918" i="10"/>
  <c r="A1919" i="10"/>
  <c r="B1919" i="10"/>
  <c r="C1919" i="10"/>
  <c r="D1919" i="10"/>
  <c r="E1919" i="10"/>
  <c r="F1919" i="10"/>
  <c r="G1919" i="10"/>
  <c r="H1919" i="10"/>
  <c r="I1919" i="10"/>
  <c r="J1919" i="10"/>
  <c r="K1919" i="10"/>
  <c r="L1919" i="10"/>
  <c r="M1919" i="10"/>
  <c r="N1919" i="10"/>
  <c r="O1919" i="10"/>
  <c r="A1920" i="10"/>
  <c r="B1920" i="10"/>
  <c r="C1920" i="10"/>
  <c r="D1920" i="10"/>
  <c r="E1920" i="10"/>
  <c r="F1920" i="10"/>
  <c r="G1920" i="10"/>
  <c r="H1920" i="10"/>
  <c r="I1920" i="10"/>
  <c r="J1920" i="10"/>
  <c r="K1920" i="10"/>
  <c r="L1920" i="10"/>
  <c r="M1920" i="10"/>
  <c r="N1920" i="10"/>
  <c r="O1920" i="10"/>
  <c r="A1921" i="10"/>
  <c r="B1921" i="10"/>
  <c r="C1921" i="10"/>
  <c r="D1921" i="10"/>
  <c r="E1921" i="10"/>
  <c r="F1921" i="10"/>
  <c r="G1921" i="10"/>
  <c r="H1921" i="10"/>
  <c r="I1921" i="10"/>
  <c r="J1921" i="10"/>
  <c r="K1921" i="10"/>
  <c r="L1921" i="10"/>
  <c r="M1921" i="10"/>
  <c r="N1921" i="10"/>
  <c r="O1921" i="10"/>
  <c r="A1922" i="10"/>
  <c r="B1922" i="10"/>
  <c r="C1922" i="10"/>
  <c r="D1922" i="10"/>
  <c r="E1922" i="10"/>
  <c r="F1922" i="10"/>
  <c r="G1922" i="10"/>
  <c r="H1922" i="10"/>
  <c r="I1922" i="10"/>
  <c r="J1922" i="10"/>
  <c r="K1922" i="10"/>
  <c r="L1922" i="10"/>
  <c r="M1922" i="10"/>
  <c r="N1922" i="10"/>
  <c r="O1922" i="10"/>
  <c r="A1923" i="10"/>
  <c r="B1923" i="10"/>
  <c r="C1923" i="10"/>
  <c r="D1923" i="10"/>
  <c r="E1923" i="10"/>
  <c r="F1923" i="10"/>
  <c r="G1923" i="10"/>
  <c r="H1923" i="10"/>
  <c r="I1923" i="10"/>
  <c r="J1923" i="10"/>
  <c r="K1923" i="10"/>
  <c r="L1923" i="10"/>
  <c r="M1923" i="10"/>
  <c r="N1923" i="10"/>
  <c r="O1923" i="10"/>
  <c r="A1924" i="10"/>
  <c r="B1924" i="10"/>
  <c r="C1924" i="10"/>
  <c r="D1924" i="10"/>
  <c r="E1924" i="10"/>
  <c r="F1924" i="10"/>
  <c r="G1924" i="10"/>
  <c r="H1924" i="10"/>
  <c r="I1924" i="10"/>
  <c r="J1924" i="10"/>
  <c r="K1924" i="10"/>
  <c r="L1924" i="10"/>
  <c r="M1924" i="10"/>
  <c r="N1924" i="10"/>
  <c r="O1924" i="10"/>
  <c r="A1925" i="10"/>
  <c r="B1925" i="10"/>
  <c r="C1925" i="10"/>
  <c r="D1925" i="10"/>
  <c r="E1925" i="10"/>
  <c r="F1925" i="10"/>
  <c r="G1925" i="10"/>
  <c r="H1925" i="10"/>
  <c r="I1925" i="10"/>
  <c r="J1925" i="10"/>
  <c r="K1925" i="10"/>
  <c r="L1925" i="10"/>
  <c r="M1925" i="10"/>
  <c r="N1925" i="10"/>
  <c r="O1925" i="10"/>
  <c r="A1926" i="10"/>
  <c r="B1926" i="10"/>
  <c r="C1926" i="10"/>
  <c r="D1926" i="10"/>
  <c r="E1926" i="10"/>
  <c r="F1926" i="10"/>
  <c r="G1926" i="10"/>
  <c r="H1926" i="10"/>
  <c r="I1926" i="10"/>
  <c r="J1926" i="10"/>
  <c r="K1926" i="10"/>
  <c r="L1926" i="10"/>
  <c r="M1926" i="10"/>
  <c r="N1926" i="10"/>
  <c r="O1926" i="10"/>
  <c r="A1927" i="10"/>
  <c r="B1927" i="10"/>
  <c r="C1927" i="10"/>
  <c r="D1927" i="10"/>
  <c r="E1927" i="10"/>
  <c r="F1927" i="10"/>
  <c r="G1927" i="10"/>
  <c r="H1927" i="10"/>
  <c r="I1927" i="10"/>
  <c r="J1927" i="10"/>
  <c r="K1927" i="10"/>
  <c r="L1927" i="10"/>
  <c r="M1927" i="10"/>
  <c r="N1927" i="10"/>
  <c r="O1927" i="10"/>
  <c r="A1928" i="10"/>
  <c r="B1928" i="10"/>
  <c r="C1928" i="10"/>
  <c r="D1928" i="10"/>
  <c r="E1928" i="10"/>
  <c r="F1928" i="10"/>
  <c r="G1928" i="10"/>
  <c r="H1928" i="10"/>
  <c r="I1928" i="10"/>
  <c r="J1928" i="10"/>
  <c r="K1928" i="10"/>
  <c r="L1928" i="10"/>
  <c r="M1928" i="10"/>
  <c r="N1928" i="10"/>
  <c r="O1928" i="10"/>
  <c r="A1929" i="10"/>
  <c r="B1929" i="10"/>
  <c r="C1929" i="10"/>
  <c r="D1929" i="10"/>
  <c r="E1929" i="10"/>
  <c r="F1929" i="10"/>
  <c r="G1929" i="10"/>
  <c r="H1929" i="10"/>
  <c r="I1929" i="10"/>
  <c r="J1929" i="10"/>
  <c r="K1929" i="10"/>
  <c r="L1929" i="10"/>
  <c r="M1929" i="10"/>
  <c r="N1929" i="10"/>
  <c r="O1929" i="10"/>
  <c r="A1930" i="10"/>
  <c r="B1930" i="10"/>
  <c r="C1930" i="10"/>
  <c r="D1930" i="10"/>
  <c r="E1930" i="10"/>
  <c r="F1930" i="10"/>
  <c r="G1930" i="10"/>
  <c r="H1930" i="10"/>
  <c r="I1930" i="10"/>
  <c r="J1930" i="10"/>
  <c r="K1930" i="10"/>
  <c r="L1930" i="10"/>
  <c r="M1930" i="10"/>
  <c r="N1930" i="10"/>
  <c r="O1930" i="10"/>
  <c r="A1931" i="10"/>
  <c r="B1931" i="10"/>
  <c r="C1931" i="10"/>
  <c r="D1931" i="10"/>
  <c r="E1931" i="10"/>
  <c r="F1931" i="10"/>
  <c r="G1931" i="10"/>
  <c r="H1931" i="10"/>
  <c r="I1931" i="10"/>
  <c r="J1931" i="10"/>
  <c r="K1931" i="10"/>
  <c r="L1931" i="10"/>
  <c r="M1931" i="10"/>
  <c r="N1931" i="10"/>
  <c r="O1931" i="10"/>
  <c r="A1932" i="10"/>
  <c r="B1932" i="10"/>
  <c r="C1932" i="10"/>
  <c r="D1932" i="10"/>
  <c r="E1932" i="10"/>
  <c r="F1932" i="10"/>
  <c r="G1932" i="10"/>
  <c r="H1932" i="10"/>
  <c r="I1932" i="10"/>
  <c r="J1932" i="10"/>
  <c r="K1932" i="10"/>
  <c r="L1932" i="10"/>
  <c r="M1932" i="10"/>
  <c r="N1932" i="10"/>
  <c r="O1932" i="10"/>
  <c r="A1933" i="10"/>
  <c r="B1933" i="10"/>
  <c r="C1933" i="10"/>
  <c r="D1933" i="10"/>
  <c r="E1933" i="10"/>
  <c r="F1933" i="10"/>
  <c r="G1933" i="10"/>
  <c r="H1933" i="10"/>
  <c r="I1933" i="10"/>
  <c r="J1933" i="10"/>
  <c r="K1933" i="10"/>
  <c r="L1933" i="10"/>
  <c r="M1933" i="10"/>
  <c r="N1933" i="10"/>
  <c r="O1933" i="10"/>
  <c r="A1934" i="10"/>
  <c r="B1934" i="10"/>
  <c r="C1934" i="10"/>
  <c r="D1934" i="10"/>
  <c r="E1934" i="10"/>
  <c r="F1934" i="10"/>
  <c r="G1934" i="10"/>
  <c r="H1934" i="10"/>
  <c r="I1934" i="10"/>
  <c r="J1934" i="10"/>
  <c r="K1934" i="10"/>
  <c r="L1934" i="10"/>
  <c r="M1934" i="10"/>
  <c r="N1934" i="10"/>
  <c r="O1934" i="10"/>
  <c r="A1935" i="10"/>
  <c r="B1935" i="10"/>
  <c r="C1935" i="10"/>
  <c r="D1935" i="10"/>
  <c r="E1935" i="10"/>
  <c r="F1935" i="10"/>
  <c r="G1935" i="10"/>
  <c r="H1935" i="10"/>
  <c r="I1935" i="10"/>
  <c r="J1935" i="10"/>
  <c r="K1935" i="10"/>
  <c r="L1935" i="10"/>
  <c r="M1935" i="10"/>
  <c r="N1935" i="10"/>
  <c r="O1935" i="10"/>
  <c r="A1936" i="10"/>
  <c r="B1936" i="10"/>
  <c r="C1936" i="10"/>
  <c r="D1936" i="10"/>
  <c r="E1936" i="10"/>
  <c r="F1936" i="10"/>
  <c r="G1936" i="10"/>
  <c r="H1936" i="10"/>
  <c r="I1936" i="10"/>
  <c r="J1936" i="10"/>
  <c r="K1936" i="10"/>
  <c r="L1936" i="10"/>
  <c r="M1936" i="10"/>
  <c r="N1936" i="10"/>
  <c r="O1936" i="10"/>
  <c r="A1937" i="10"/>
  <c r="B1937" i="10"/>
  <c r="C1937" i="10"/>
  <c r="D1937" i="10"/>
  <c r="E1937" i="10"/>
  <c r="F1937" i="10"/>
  <c r="G1937" i="10"/>
  <c r="H1937" i="10"/>
  <c r="I1937" i="10"/>
  <c r="J1937" i="10"/>
  <c r="K1937" i="10"/>
  <c r="L1937" i="10"/>
  <c r="M1937" i="10"/>
  <c r="N1937" i="10"/>
  <c r="O1937" i="10"/>
  <c r="A1938" i="10"/>
  <c r="B1938" i="10"/>
  <c r="C1938" i="10"/>
  <c r="D1938" i="10"/>
  <c r="E1938" i="10"/>
  <c r="F1938" i="10"/>
  <c r="G1938" i="10"/>
  <c r="H1938" i="10"/>
  <c r="I1938" i="10"/>
  <c r="J1938" i="10"/>
  <c r="K1938" i="10"/>
  <c r="L1938" i="10"/>
  <c r="M1938" i="10"/>
  <c r="N1938" i="10"/>
  <c r="O1938" i="10"/>
  <c r="A1939" i="10"/>
  <c r="B1939" i="10"/>
  <c r="C1939" i="10"/>
  <c r="D1939" i="10"/>
  <c r="E1939" i="10"/>
  <c r="F1939" i="10"/>
  <c r="G1939" i="10"/>
  <c r="H1939" i="10"/>
  <c r="I1939" i="10"/>
  <c r="J1939" i="10"/>
  <c r="K1939" i="10"/>
  <c r="L1939" i="10"/>
  <c r="M1939" i="10"/>
  <c r="N1939" i="10"/>
  <c r="O1939" i="10"/>
  <c r="A1940" i="10"/>
  <c r="B1940" i="10"/>
  <c r="C1940" i="10"/>
  <c r="D1940" i="10"/>
  <c r="E1940" i="10"/>
  <c r="F1940" i="10"/>
  <c r="G1940" i="10"/>
  <c r="H1940" i="10"/>
  <c r="I1940" i="10"/>
  <c r="J1940" i="10"/>
  <c r="K1940" i="10"/>
  <c r="L1940" i="10"/>
  <c r="M1940" i="10"/>
  <c r="N1940" i="10"/>
  <c r="O1940" i="10"/>
  <c r="A1941" i="10"/>
  <c r="B1941" i="10"/>
  <c r="C1941" i="10"/>
  <c r="D1941" i="10"/>
  <c r="E1941" i="10"/>
  <c r="F1941" i="10"/>
  <c r="G1941" i="10"/>
  <c r="H1941" i="10"/>
  <c r="I1941" i="10"/>
  <c r="J1941" i="10"/>
  <c r="K1941" i="10"/>
  <c r="L1941" i="10"/>
  <c r="M1941" i="10"/>
  <c r="N1941" i="10"/>
  <c r="O1941" i="10"/>
  <c r="A1942" i="10"/>
  <c r="B1942" i="10"/>
  <c r="C1942" i="10"/>
  <c r="D1942" i="10"/>
  <c r="E1942" i="10"/>
  <c r="F1942" i="10"/>
  <c r="G1942" i="10"/>
  <c r="H1942" i="10"/>
  <c r="I1942" i="10"/>
  <c r="J1942" i="10"/>
  <c r="K1942" i="10"/>
  <c r="L1942" i="10"/>
  <c r="M1942" i="10"/>
  <c r="N1942" i="10"/>
  <c r="O1942" i="10"/>
  <c r="A1943" i="10"/>
  <c r="B1943" i="10"/>
  <c r="C1943" i="10"/>
  <c r="D1943" i="10"/>
  <c r="E1943" i="10"/>
  <c r="F1943" i="10"/>
  <c r="G1943" i="10"/>
  <c r="H1943" i="10"/>
  <c r="I1943" i="10"/>
  <c r="J1943" i="10"/>
  <c r="K1943" i="10"/>
  <c r="L1943" i="10"/>
  <c r="M1943" i="10"/>
  <c r="N1943" i="10"/>
  <c r="O1943" i="10"/>
  <c r="A1944" i="10"/>
  <c r="B1944" i="10"/>
  <c r="C1944" i="10"/>
  <c r="D1944" i="10"/>
  <c r="E1944" i="10"/>
  <c r="F1944" i="10"/>
  <c r="G1944" i="10"/>
  <c r="H1944" i="10"/>
  <c r="I1944" i="10"/>
  <c r="J1944" i="10"/>
  <c r="K1944" i="10"/>
  <c r="L1944" i="10"/>
  <c r="M1944" i="10"/>
  <c r="N1944" i="10"/>
  <c r="O1944" i="10"/>
  <c r="A1945" i="10"/>
  <c r="B1945" i="10"/>
  <c r="C1945" i="10"/>
  <c r="D1945" i="10"/>
  <c r="E1945" i="10"/>
  <c r="F1945" i="10"/>
  <c r="G1945" i="10"/>
  <c r="H1945" i="10"/>
  <c r="I1945" i="10"/>
  <c r="J1945" i="10"/>
  <c r="K1945" i="10"/>
  <c r="L1945" i="10"/>
  <c r="M1945" i="10"/>
  <c r="N1945" i="10"/>
  <c r="O1945" i="10"/>
  <c r="A1946" i="10"/>
  <c r="B1946" i="10"/>
  <c r="C1946" i="10"/>
  <c r="D1946" i="10"/>
  <c r="E1946" i="10"/>
  <c r="F1946" i="10"/>
  <c r="G1946" i="10"/>
  <c r="H1946" i="10"/>
  <c r="I1946" i="10"/>
  <c r="J1946" i="10"/>
  <c r="K1946" i="10"/>
  <c r="L1946" i="10"/>
  <c r="M1946" i="10"/>
  <c r="N1946" i="10"/>
  <c r="O1946" i="10"/>
  <c r="A1947" i="10"/>
  <c r="B1947" i="10"/>
  <c r="C1947" i="10"/>
  <c r="D1947" i="10"/>
  <c r="E1947" i="10"/>
  <c r="F1947" i="10"/>
  <c r="G1947" i="10"/>
  <c r="H1947" i="10"/>
  <c r="I1947" i="10"/>
  <c r="J1947" i="10"/>
  <c r="K1947" i="10"/>
  <c r="L1947" i="10"/>
  <c r="M1947" i="10"/>
  <c r="N1947" i="10"/>
  <c r="O1947" i="10"/>
  <c r="A1948" i="10"/>
  <c r="B1948" i="10"/>
  <c r="C1948" i="10"/>
  <c r="D1948" i="10"/>
  <c r="E1948" i="10"/>
  <c r="F1948" i="10"/>
  <c r="G1948" i="10"/>
  <c r="H1948" i="10"/>
  <c r="I1948" i="10"/>
  <c r="J1948" i="10"/>
  <c r="K1948" i="10"/>
  <c r="L1948" i="10"/>
  <c r="M1948" i="10"/>
  <c r="N1948" i="10"/>
  <c r="O1948" i="10"/>
  <c r="A1949" i="10"/>
  <c r="B1949" i="10"/>
  <c r="C1949" i="10"/>
  <c r="D1949" i="10"/>
  <c r="E1949" i="10"/>
  <c r="F1949" i="10"/>
  <c r="G1949" i="10"/>
  <c r="H1949" i="10"/>
  <c r="I1949" i="10"/>
  <c r="J1949" i="10"/>
  <c r="K1949" i="10"/>
  <c r="L1949" i="10"/>
  <c r="M1949" i="10"/>
  <c r="N1949" i="10"/>
  <c r="O1949" i="10"/>
  <c r="A1950" i="10"/>
  <c r="B1950" i="10"/>
  <c r="C1950" i="10"/>
  <c r="D1950" i="10"/>
  <c r="E1950" i="10"/>
  <c r="F1950" i="10"/>
  <c r="G1950" i="10"/>
  <c r="H1950" i="10"/>
  <c r="I1950" i="10"/>
  <c r="J1950" i="10"/>
  <c r="K1950" i="10"/>
  <c r="L1950" i="10"/>
  <c r="M1950" i="10"/>
  <c r="N1950" i="10"/>
  <c r="O1950" i="10"/>
  <c r="A1951" i="10"/>
  <c r="B1951" i="10"/>
  <c r="C1951" i="10"/>
  <c r="D1951" i="10"/>
  <c r="E1951" i="10"/>
  <c r="F1951" i="10"/>
  <c r="G1951" i="10"/>
  <c r="H1951" i="10"/>
  <c r="I1951" i="10"/>
  <c r="J1951" i="10"/>
  <c r="K1951" i="10"/>
  <c r="L1951" i="10"/>
  <c r="M1951" i="10"/>
  <c r="N1951" i="10"/>
  <c r="O1951" i="10"/>
  <c r="A1952" i="10"/>
  <c r="B1952" i="10"/>
  <c r="C1952" i="10"/>
  <c r="D1952" i="10"/>
  <c r="E1952" i="10"/>
  <c r="F1952" i="10"/>
  <c r="G1952" i="10"/>
  <c r="H1952" i="10"/>
  <c r="I1952" i="10"/>
  <c r="J1952" i="10"/>
  <c r="K1952" i="10"/>
  <c r="L1952" i="10"/>
  <c r="M1952" i="10"/>
  <c r="N1952" i="10"/>
  <c r="O1952" i="10"/>
  <c r="A1953" i="10"/>
  <c r="B1953" i="10"/>
  <c r="C1953" i="10"/>
  <c r="D1953" i="10"/>
  <c r="E1953" i="10"/>
  <c r="F1953" i="10"/>
  <c r="G1953" i="10"/>
  <c r="H1953" i="10"/>
  <c r="I1953" i="10"/>
  <c r="J1953" i="10"/>
  <c r="K1953" i="10"/>
  <c r="L1953" i="10"/>
  <c r="M1953" i="10"/>
  <c r="N1953" i="10"/>
  <c r="O1953" i="10"/>
  <c r="A1954" i="10"/>
  <c r="B1954" i="10"/>
  <c r="C1954" i="10"/>
  <c r="D1954" i="10"/>
  <c r="E1954" i="10"/>
  <c r="F1954" i="10"/>
  <c r="G1954" i="10"/>
  <c r="H1954" i="10"/>
  <c r="I1954" i="10"/>
  <c r="J1954" i="10"/>
  <c r="K1954" i="10"/>
  <c r="L1954" i="10"/>
  <c r="M1954" i="10"/>
  <c r="N1954" i="10"/>
  <c r="O1954" i="10"/>
  <c r="A1955" i="10"/>
  <c r="B1955" i="10"/>
  <c r="C1955" i="10"/>
  <c r="D1955" i="10"/>
  <c r="E1955" i="10"/>
  <c r="F1955" i="10"/>
  <c r="G1955" i="10"/>
  <c r="H1955" i="10"/>
  <c r="I1955" i="10"/>
  <c r="J1955" i="10"/>
  <c r="K1955" i="10"/>
  <c r="L1955" i="10"/>
  <c r="M1955" i="10"/>
  <c r="N1955" i="10"/>
  <c r="O1955" i="10"/>
  <c r="A1956" i="10"/>
  <c r="B1956" i="10"/>
  <c r="C1956" i="10"/>
  <c r="D1956" i="10"/>
  <c r="E1956" i="10"/>
  <c r="F1956" i="10"/>
  <c r="G1956" i="10"/>
  <c r="H1956" i="10"/>
  <c r="I1956" i="10"/>
  <c r="J1956" i="10"/>
  <c r="K1956" i="10"/>
  <c r="L1956" i="10"/>
  <c r="M1956" i="10"/>
  <c r="N1956" i="10"/>
  <c r="O1956" i="10"/>
  <c r="A1957" i="10"/>
  <c r="B1957" i="10"/>
  <c r="C1957" i="10"/>
  <c r="D1957" i="10"/>
  <c r="E1957" i="10"/>
  <c r="F1957" i="10"/>
  <c r="G1957" i="10"/>
  <c r="H1957" i="10"/>
  <c r="I1957" i="10"/>
  <c r="J1957" i="10"/>
  <c r="K1957" i="10"/>
  <c r="L1957" i="10"/>
  <c r="M1957" i="10"/>
  <c r="N1957" i="10"/>
  <c r="O1957" i="10"/>
  <c r="A1958" i="10"/>
  <c r="B1958" i="10"/>
  <c r="C1958" i="10"/>
  <c r="D1958" i="10"/>
  <c r="E1958" i="10"/>
  <c r="F1958" i="10"/>
  <c r="G1958" i="10"/>
  <c r="H1958" i="10"/>
  <c r="I1958" i="10"/>
  <c r="J1958" i="10"/>
  <c r="K1958" i="10"/>
  <c r="L1958" i="10"/>
  <c r="M1958" i="10"/>
  <c r="N1958" i="10"/>
  <c r="O1958" i="10"/>
  <c r="A1959" i="10"/>
  <c r="B1959" i="10"/>
  <c r="C1959" i="10"/>
  <c r="D1959" i="10"/>
  <c r="E1959" i="10"/>
  <c r="F1959" i="10"/>
  <c r="G1959" i="10"/>
  <c r="H1959" i="10"/>
  <c r="I1959" i="10"/>
  <c r="J1959" i="10"/>
  <c r="K1959" i="10"/>
  <c r="L1959" i="10"/>
  <c r="M1959" i="10"/>
  <c r="N1959" i="10"/>
  <c r="O1959" i="10"/>
  <c r="A1960" i="10"/>
  <c r="B1960" i="10"/>
  <c r="C1960" i="10"/>
  <c r="D1960" i="10"/>
  <c r="E1960" i="10"/>
  <c r="F1960" i="10"/>
  <c r="G1960" i="10"/>
  <c r="H1960" i="10"/>
  <c r="I1960" i="10"/>
  <c r="J1960" i="10"/>
  <c r="K1960" i="10"/>
  <c r="L1960" i="10"/>
  <c r="M1960" i="10"/>
  <c r="N1960" i="10"/>
  <c r="O1960" i="10"/>
  <c r="A1961" i="10"/>
  <c r="B1961" i="10"/>
  <c r="C1961" i="10"/>
  <c r="D1961" i="10"/>
  <c r="E1961" i="10"/>
  <c r="F1961" i="10"/>
  <c r="G1961" i="10"/>
  <c r="H1961" i="10"/>
  <c r="I1961" i="10"/>
  <c r="J1961" i="10"/>
  <c r="K1961" i="10"/>
  <c r="L1961" i="10"/>
  <c r="M1961" i="10"/>
  <c r="N1961" i="10"/>
  <c r="O1961" i="10"/>
  <c r="A1962" i="10"/>
  <c r="B1962" i="10"/>
  <c r="C1962" i="10"/>
  <c r="D1962" i="10"/>
  <c r="E1962" i="10"/>
  <c r="F1962" i="10"/>
  <c r="G1962" i="10"/>
  <c r="H1962" i="10"/>
  <c r="I1962" i="10"/>
  <c r="J1962" i="10"/>
  <c r="K1962" i="10"/>
  <c r="L1962" i="10"/>
  <c r="M1962" i="10"/>
  <c r="N1962" i="10"/>
  <c r="O1962" i="10"/>
  <c r="A1963" i="10"/>
  <c r="B1963" i="10"/>
  <c r="C1963" i="10"/>
  <c r="D1963" i="10"/>
  <c r="E1963" i="10"/>
  <c r="F1963" i="10"/>
  <c r="G1963" i="10"/>
  <c r="H1963" i="10"/>
  <c r="I1963" i="10"/>
  <c r="J1963" i="10"/>
  <c r="K1963" i="10"/>
  <c r="L1963" i="10"/>
  <c r="M1963" i="10"/>
  <c r="N1963" i="10"/>
  <c r="O1963" i="10"/>
  <c r="A1964" i="10"/>
  <c r="B1964" i="10"/>
  <c r="C1964" i="10"/>
  <c r="D1964" i="10"/>
  <c r="E1964" i="10"/>
  <c r="F1964" i="10"/>
  <c r="G1964" i="10"/>
  <c r="H1964" i="10"/>
  <c r="I1964" i="10"/>
  <c r="J1964" i="10"/>
  <c r="K1964" i="10"/>
  <c r="L1964" i="10"/>
  <c r="M1964" i="10"/>
  <c r="N1964" i="10"/>
  <c r="O1964" i="10"/>
  <c r="A1965" i="10"/>
  <c r="B1965" i="10"/>
  <c r="C1965" i="10"/>
  <c r="D1965" i="10"/>
  <c r="E1965" i="10"/>
  <c r="F1965" i="10"/>
  <c r="G1965" i="10"/>
  <c r="H1965" i="10"/>
  <c r="I1965" i="10"/>
  <c r="J1965" i="10"/>
  <c r="K1965" i="10"/>
  <c r="L1965" i="10"/>
  <c r="M1965" i="10"/>
  <c r="N1965" i="10"/>
  <c r="O1965" i="10"/>
  <c r="A1966" i="10"/>
  <c r="B1966" i="10"/>
  <c r="C1966" i="10"/>
  <c r="D1966" i="10"/>
  <c r="E1966" i="10"/>
  <c r="F1966" i="10"/>
  <c r="G1966" i="10"/>
  <c r="H1966" i="10"/>
  <c r="I1966" i="10"/>
  <c r="J1966" i="10"/>
  <c r="K1966" i="10"/>
  <c r="L1966" i="10"/>
  <c r="M1966" i="10"/>
  <c r="N1966" i="10"/>
  <c r="O1966" i="10"/>
  <c r="A1967" i="10"/>
  <c r="B1967" i="10"/>
  <c r="C1967" i="10"/>
  <c r="D1967" i="10"/>
  <c r="E1967" i="10"/>
  <c r="F1967" i="10"/>
  <c r="G1967" i="10"/>
  <c r="H1967" i="10"/>
  <c r="I1967" i="10"/>
  <c r="J1967" i="10"/>
  <c r="K1967" i="10"/>
  <c r="L1967" i="10"/>
  <c r="M1967" i="10"/>
  <c r="N1967" i="10"/>
  <c r="O1967" i="10"/>
  <c r="A1968" i="10"/>
  <c r="B1968" i="10"/>
  <c r="C1968" i="10"/>
  <c r="D1968" i="10"/>
  <c r="E1968" i="10"/>
  <c r="F1968" i="10"/>
  <c r="G1968" i="10"/>
  <c r="H1968" i="10"/>
  <c r="I1968" i="10"/>
  <c r="J1968" i="10"/>
  <c r="K1968" i="10"/>
  <c r="L1968" i="10"/>
  <c r="M1968" i="10"/>
  <c r="N1968" i="10"/>
  <c r="O1968" i="10"/>
  <c r="A1969" i="10"/>
  <c r="B1969" i="10"/>
  <c r="C1969" i="10"/>
  <c r="D1969" i="10"/>
  <c r="E1969" i="10"/>
  <c r="F1969" i="10"/>
  <c r="G1969" i="10"/>
  <c r="H1969" i="10"/>
  <c r="I1969" i="10"/>
  <c r="J1969" i="10"/>
  <c r="K1969" i="10"/>
  <c r="L1969" i="10"/>
  <c r="M1969" i="10"/>
  <c r="N1969" i="10"/>
  <c r="O1969" i="10"/>
  <c r="A1970" i="10"/>
  <c r="B1970" i="10"/>
  <c r="C1970" i="10"/>
  <c r="D1970" i="10"/>
  <c r="E1970" i="10"/>
  <c r="F1970" i="10"/>
  <c r="G1970" i="10"/>
  <c r="H1970" i="10"/>
  <c r="I1970" i="10"/>
  <c r="J1970" i="10"/>
  <c r="K1970" i="10"/>
  <c r="L1970" i="10"/>
  <c r="M1970" i="10"/>
  <c r="N1970" i="10"/>
  <c r="O1970" i="10"/>
  <c r="A1971" i="10"/>
  <c r="B1971" i="10"/>
  <c r="C1971" i="10"/>
  <c r="D1971" i="10"/>
  <c r="E1971" i="10"/>
  <c r="F1971" i="10"/>
  <c r="G1971" i="10"/>
  <c r="H1971" i="10"/>
  <c r="I1971" i="10"/>
  <c r="J1971" i="10"/>
  <c r="K1971" i="10"/>
  <c r="L1971" i="10"/>
  <c r="M1971" i="10"/>
  <c r="N1971" i="10"/>
  <c r="O1971" i="10"/>
  <c r="A1972" i="10"/>
  <c r="B1972" i="10"/>
  <c r="C1972" i="10"/>
  <c r="D1972" i="10"/>
  <c r="E1972" i="10"/>
  <c r="F1972" i="10"/>
  <c r="G1972" i="10"/>
  <c r="H1972" i="10"/>
  <c r="I1972" i="10"/>
  <c r="J1972" i="10"/>
  <c r="K1972" i="10"/>
  <c r="L1972" i="10"/>
  <c r="M1972" i="10"/>
  <c r="N1972" i="10"/>
  <c r="O1972" i="10"/>
  <c r="A1973" i="10"/>
  <c r="B1973" i="10"/>
  <c r="C1973" i="10"/>
  <c r="D1973" i="10"/>
  <c r="E1973" i="10"/>
  <c r="F1973" i="10"/>
  <c r="G1973" i="10"/>
  <c r="H1973" i="10"/>
  <c r="I1973" i="10"/>
  <c r="J1973" i="10"/>
  <c r="K1973" i="10"/>
  <c r="L1973" i="10"/>
  <c r="M1973" i="10"/>
  <c r="N1973" i="10"/>
  <c r="O1973" i="10"/>
  <c r="A1974" i="10"/>
  <c r="B1974" i="10"/>
  <c r="C1974" i="10"/>
  <c r="D1974" i="10"/>
  <c r="E1974" i="10"/>
  <c r="F1974" i="10"/>
  <c r="G1974" i="10"/>
  <c r="H1974" i="10"/>
  <c r="I1974" i="10"/>
  <c r="J1974" i="10"/>
  <c r="K1974" i="10"/>
  <c r="L1974" i="10"/>
  <c r="M1974" i="10"/>
  <c r="N1974" i="10"/>
  <c r="O1974" i="10"/>
  <c r="A1975" i="10"/>
  <c r="B1975" i="10"/>
  <c r="C1975" i="10"/>
  <c r="D1975" i="10"/>
  <c r="E1975" i="10"/>
  <c r="F1975" i="10"/>
  <c r="G1975" i="10"/>
  <c r="H1975" i="10"/>
  <c r="I1975" i="10"/>
  <c r="J1975" i="10"/>
  <c r="K1975" i="10"/>
  <c r="L1975" i="10"/>
  <c r="M1975" i="10"/>
  <c r="N1975" i="10"/>
  <c r="O1975" i="10"/>
  <c r="A1976" i="10"/>
  <c r="B1976" i="10"/>
  <c r="C1976" i="10"/>
  <c r="D1976" i="10"/>
  <c r="E1976" i="10"/>
  <c r="F1976" i="10"/>
  <c r="G1976" i="10"/>
  <c r="H1976" i="10"/>
  <c r="I1976" i="10"/>
  <c r="J1976" i="10"/>
  <c r="K1976" i="10"/>
  <c r="L1976" i="10"/>
  <c r="M1976" i="10"/>
  <c r="N1976" i="10"/>
  <c r="O1976" i="10"/>
  <c r="A1977" i="10"/>
  <c r="B1977" i="10"/>
  <c r="C1977" i="10"/>
  <c r="D1977" i="10"/>
  <c r="E1977" i="10"/>
  <c r="F1977" i="10"/>
  <c r="G1977" i="10"/>
  <c r="H1977" i="10"/>
  <c r="I1977" i="10"/>
  <c r="J1977" i="10"/>
  <c r="K1977" i="10"/>
  <c r="L1977" i="10"/>
  <c r="M1977" i="10"/>
  <c r="N1977" i="10"/>
  <c r="O1977" i="10"/>
  <c r="A1978" i="10"/>
  <c r="B1978" i="10"/>
  <c r="C1978" i="10"/>
  <c r="D1978" i="10"/>
  <c r="E1978" i="10"/>
  <c r="F1978" i="10"/>
  <c r="G1978" i="10"/>
  <c r="H1978" i="10"/>
  <c r="I1978" i="10"/>
  <c r="J1978" i="10"/>
  <c r="K1978" i="10"/>
  <c r="L1978" i="10"/>
  <c r="M1978" i="10"/>
  <c r="N1978" i="10"/>
  <c r="O1978" i="10"/>
  <c r="A1979" i="10"/>
  <c r="B1979" i="10"/>
  <c r="C1979" i="10"/>
  <c r="D1979" i="10"/>
  <c r="E1979" i="10"/>
  <c r="F1979" i="10"/>
  <c r="G1979" i="10"/>
  <c r="H1979" i="10"/>
  <c r="I1979" i="10"/>
  <c r="J1979" i="10"/>
  <c r="K1979" i="10"/>
  <c r="L1979" i="10"/>
  <c r="M1979" i="10"/>
  <c r="N1979" i="10"/>
  <c r="O1979" i="10"/>
  <c r="A1980" i="10"/>
  <c r="B1980" i="10"/>
  <c r="C1980" i="10"/>
  <c r="D1980" i="10"/>
  <c r="E1980" i="10"/>
  <c r="F1980" i="10"/>
  <c r="G1980" i="10"/>
  <c r="H1980" i="10"/>
  <c r="I1980" i="10"/>
  <c r="J1980" i="10"/>
  <c r="K1980" i="10"/>
  <c r="L1980" i="10"/>
  <c r="M1980" i="10"/>
  <c r="N1980" i="10"/>
  <c r="O1980" i="10"/>
  <c r="A1981" i="10"/>
  <c r="B1981" i="10"/>
  <c r="C1981" i="10"/>
  <c r="D1981" i="10"/>
  <c r="E1981" i="10"/>
  <c r="F1981" i="10"/>
  <c r="G1981" i="10"/>
  <c r="H1981" i="10"/>
  <c r="I1981" i="10"/>
  <c r="J1981" i="10"/>
  <c r="K1981" i="10"/>
  <c r="L1981" i="10"/>
  <c r="M1981" i="10"/>
  <c r="N1981" i="10"/>
  <c r="O1981" i="10"/>
  <c r="A1982" i="10"/>
  <c r="B1982" i="10"/>
  <c r="C1982" i="10"/>
  <c r="D1982" i="10"/>
  <c r="E1982" i="10"/>
  <c r="F1982" i="10"/>
  <c r="G1982" i="10"/>
  <c r="H1982" i="10"/>
  <c r="I1982" i="10"/>
  <c r="J1982" i="10"/>
  <c r="K1982" i="10"/>
  <c r="L1982" i="10"/>
  <c r="M1982" i="10"/>
  <c r="N1982" i="10"/>
  <c r="O1982" i="10"/>
  <c r="A1983" i="10"/>
  <c r="B1983" i="10"/>
  <c r="C1983" i="10"/>
  <c r="D1983" i="10"/>
  <c r="E1983" i="10"/>
  <c r="F1983" i="10"/>
  <c r="G1983" i="10"/>
  <c r="H1983" i="10"/>
  <c r="I1983" i="10"/>
  <c r="J1983" i="10"/>
  <c r="K1983" i="10"/>
  <c r="L1983" i="10"/>
  <c r="M1983" i="10"/>
  <c r="N1983" i="10"/>
  <c r="O1983" i="10"/>
  <c r="A1984" i="10"/>
  <c r="B1984" i="10"/>
  <c r="C1984" i="10"/>
  <c r="D1984" i="10"/>
  <c r="E1984" i="10"/>
  <c r="F1984" i="10"/>
  <c r="G1984" i="10"/>
  <c r="H1984" i="10"/>
  <c r="I1984" i="10"/>
  <c r="J1984" i="10"/>
  <c r="K1984" i="10"/>
  <c r="L1984" i="10"/>
  <c r="M1984" i="10"/>
  <c r="N1984" i="10"/>
  <c r="O1984" i="10"/>
  <c r="A1985" i="10"/>
  <c r="B1985" i="10"/>
  <c r="C1985" i="10"/>
  <c r="D1985" i="10"/>
  <c r="E1985" i="10"/>
  <c r="F1985" i="10"/>
  <c r="G1985" i="10"/>
  <c r="H1985" i="10"/>
  <c r="I1985" i="10"/>
  <c r="J1985" i="10"/>
  <c r="K1985" i="10"/>
  <c r="L1985" i="10"/>
  <c r="M1985" i="10"/>
  <c r="N1985" i="10"/>
  <c r="O1985" i="10"/>
  <c r="A1986" i="10"/>
  <c r="B1986" i="10"/>
  <c r="C1986" i="10"/>
  <c r="D1986" i="10"/>
  <c r="E1986" i="10"/>
  <c r="F1986" i="10"/>
  <c r="G1986" i="10"/>
  <c r="H1986" i="10"/>
  <c r="I1986" i="10"/>
  <c r="J1986" i="10"/>
  <c r="K1986" i="10"/>
  <c r="L1986" i="10"/>
  <c r="M1986" i="10"/>
  <c r="N1986" i="10"/>
  <c r="O1986" i="10"/>
  <c r="A1987" i="10"/>
  <c r="B1987" i="10"/>
  <c r="C1987" i="10"/>
  <c r="D1987" i="10"/>
  <c r="E1987" i="10"/>
  <c r="F1987" i="10"/>
  <c r="G1987" i="10"/>
  <c r="H1987" i="10"/>
  <c r="I1987" i="10"/>
  <c r="J1987" i="10"/>
  <c r="K1987" i="10"/>
  <c r="L1987" i="10"/>
  <c r="M1987" i="10"/>
  <c r="N1987" i="10"/>
  <c r="O1987" i="10"/>
  <c r="A1988" i="10"/>
  <c r="B1988" i="10"/>
  <c r="C1988" i="10"/>
  <c r="D1988" i="10"/>
  <c r="E1988" i="10"/>
  <c r="F1988" i="10"/>
  <c r="G1988" i="10"/>
  <c r="H1988" i="10"/>
  <c r="I1988" i="10"/>
  <c r="J1988" i="10"/>
  <c r="K1988" i="10"/>
  <c r="L1988" i="10"/>
  <c r="M1988" i="10"/>
  <c r="N1988" i="10"/>
  <c r="O1988" i="10"/>
  <c r="A1989" i="10"/>
  <c r="B1989" i="10"/>
  <c r="C1989" i="10"/>
  <c r="D1989" i="10"/>
  <c r="E1989" i="10"/>
  <c r="F1989" i="10"/>
  <c r="G1989" i="10"/>
  <c r="H1989" i="10"/>
  <c r="I1989" i="10"/>
  <c r="J1989" i="10"/>
  <c r="K1989" i="10"/>
  <c r="L1989" i="10"/>
  <c r="M1989" i="10"/>
  <c r="N1989" i="10"/>
  <c r="O1989" i="10"/>
  <c r="A1990" i="10"/>
  <c r="B1990" i="10"/>
  <c r="C1990" i="10"/>
  <c r="D1990" i="10"/>
  <c r="E1990" i="10"/>
  <c r="F1990" i="10"/>
  <c r="G1990" i="10"/>
  <c r="H1990" i="10"/>
  <c r="I1990" i="10"/>
  <c r="J1990" i="10"/>
  <c r="K1990" i="10"/>
  <c r="L1990" i="10"/>
  <c r="M1990" i="10"/>
  <c r="N1990" i="10"/>
  <c r="O1990" i="10"/>
  <c r="A1991" i="10"/>
  <c r="B1991" i="10"/>
  <c r="C1991" i="10"/>
  <c r="D1991" i="10"/>
  <c r="E1991" i="10"/>
  <c r="F1991" i="10"/>
  <c r="G1991" i="10"/>
  <c r="H1991" i="10"/>
  <c r="I1991" i="10"/>
  <c r="J1991" i="10"/>
  <c r="K1991" i="10"/>
  <c r="L1991" i="10"/>
  <c r="M1991" i="10"/>
  <c r="N1991" i="10"/>
  <c r="O1991" i="10"/>
  <c r="A1992" i="10"/>
  <c r="B1992" i="10"/>
  <c r="C1992" i="10"/>
  <c r="D1992" i="10"/>
  <c r="E1992" i="10"/>
  <c r="F1992" i="10"/>
  <c r="G1992" i="10"/>
  <c r="H1992" i="10"/>
  <c r="I1992" i="10"/>
  <c r="J1992" i="10"/>
  <c r="K1992" i="10"/>
  <c r="L1992" i="10"/>
  <c r="M1992" i="10"/>
  <c r="N1992" i="10"/>
  <c r="O1992" i="10"/>
  <c r="A1993" i="10"/>
  <c r="B1993" i="10"/>
  <c r="C1993" i="10"/>
  <c r="D1993" i="10"/>
  <c r="E1993" i="10"/>
  <c r="F1993" i="10"/>
  <c r="G1993" i="10"/>
  <c r="H1993" i="10"/>
  <c r="I1993" i="10"/>
  <c r="J1993" i="10"/>
  <c r="K1993" i="10"/>
  <c r="L1993" i="10"/>
  <c r="M1993" i="10"/>
  <c r="N1993" i="10"/>
  <c r="O1993" i="10"/>
  <c r="A1994" i="10"/>
  <c r="B1994" i="10"/>
  <c r="C1994" i="10"/>
  <c r="D1994" i="10"/>
  <c r="E1994" i="10"/>
  <c r="F1994" i="10"/>
  <c r="G1994" i="10"/>
  <c r="H1994" i="10"/>
  <c r="I1994" i="10"/>
  <c r="J1994" i="10"/>
  <c r="K1994" i="10"/>
  <c r="L1994" i="10"/>
  <c r="M1994" i="10"/>
  <c r="N1994" i="10"/>
  <c r="O1994" i="10"/>
  <c r="A1995" i="10"/>
  <c r="B1995" i="10"/>
  <c r="C1995" i="10"/>
  <c r="D1995" i="10"/>
  <c r="E1995" i="10"/>
  <c r="F1995" i="10"/>
  <c r="G1995" i="10"/>
  <c r="H1995" i="10"/>
  <c r="I1995" i="10"/>
  <c r="J1995" i="10"/>
  <c r="K1995" i="10"/>
  <c r="L1995" i="10"/>
  <c r="M1995" i="10"/>
  <c r="N1995" i="10"/>
  <c r="O1995" i="10"/>
  <c r="A1996" i="10"/>
  <c r="B1996" i="10"/>
  <c r="C1996" i="10"/>
  <c r="D1996" i="10"/>
  <c r="E1996" i="10"/>
  <c r="F1996" i="10"/>
  <c r="G1996" i="10"/>
  <c r="H1996" i="10"/>
  <c r="I1996" i="10"/>
  <c r="J1996" i="10"/>
  <c r="K1996" i="10"/>
  <c r="L1996" i="10"/>
  <c r="M1996" i="10"/>
  <c r="N1996" i="10"/>
  <c r="O1996" i="10"/>
  <c r="A1997" i="10"/>
  <c r="B1997" i="10"/>
  <c r="C1997" i="10"/>
  <c r="D1997" i="10"/>
  <c r="E1997" i="10"/>
  <c r="F1997" i="10"/>
  <c r="G1997" i="10"/>
  <c r="H1997" i="10"/>
  <c r="I1997" i="10"/>
  <c r="J1997" i="10"/>
  <c r="K1997" i="10"/>
  <c r="L1997" i="10"/>
  <c r="M1997" i="10"/>
  <c r="N1997" i="10"/>
  <c r="O1997" i="10"/>
  <c r="A1998" i="10"/>
  <c r="B1998" i="10"/>
  <c r="C1998" i="10"/>
  <c r="D1998" i="10"/>
  <c r="E1998" i="10"/>
  <c r="F1998" i="10"/>
  <c r="G1998" i="10"/>
  <c r="H1998" i="10"/>
  <c r="I1998" i="10"/>
  <c r="J1998" i="10"/>
  <c r="K1998" i="10"/>
  <c r="L1998" i="10"/>
  <c r="M1998" i="10"/>
  <c r="N1998" i="10"/>
  <c r="O1998" i="10"/>
  <c r="A1999" i="10"/>
  <c r="B1999" i="10"/>
  <c r="C1999" i="10"/>
  <c r="D1999" i="10"/>
  <c r="E1999" i="10"/>
  <c r="F1999" i="10"/>
  <c r="G1999" i="10"/>
  <c r="H1999" i="10"/>
  <c r="I1999" i="10"/>
  <c r="J1999" i="10"/>
  <c r="K1999" i="10"/>
  <c r="L1999" i="10"/>
  <c r="M1999" i="10"/>
  <c r="N1999" i="10"/>
  <c r="O1999" i="10"/>
  <c r="A2000" i="10"/>
  <c r="B2000" i="10"/>
  <c r="C2000" i="10"/>
  <c r="D2000" i="10"/>
  <c r="E2000" i="10"/>
  <c r="F2000" i="10"/>
  <c r="G2000" i="10"/>
  <c r="H2000" i="10"/>
  <c r="I2000" i="10"/>
  <c r="J2000" i="10"/>
  <c r="K2000" i="10"/>
  <c r="L2000" i="10"/>
  <c r="M2000" i="10"/>
  <c r="N2000" i="10"/>
  <c r="O2000" i="10"/>
  <c r="G1" i="10"/>
  <c r="F1" i="10"/>
  <c r="H1" i="10"/>
  <c r="I1" i="10"/>
  <c r="J1" i="10"/>
  <c r="K1" i="10"/>
  <c r="L1" i="10"/>
  <c r="M1" i="10"/>
  <c r="N1" i="10"/>
  <c r="O1" i="10"/>
  <c r="E1" i="10"/>
  <c r="D1" i="10"/>
  <c r="C1" i="10"/>
  <c r="A1" i="10"/>
  <c r="B1" i="10"/>
  <c r="L3" i="6"/>
  <c r="F9" i="6"/>
  <c r="F10" i="6"/>
  <c r="F11" i="6"/>
  <c r="F12" i="6"/>
  <c r="F13" i="6"/>
  <c r="F14" i="6"/>
  <c r="F15" i="6"/>
  <c r="F16" i="6"/>
  <c r="F17" i="6"/>
  <c r="F18" i="6"/>
  <c r="F19" i="6"/>
  <c r="F20" i="6"/>
  <c r="F21" i="6"/>
  <c r="F22" i="6"/>
  <c r="F23" i="6"/>
  <c r="F24" i="6"/>
  <c r="F25" i="6"/>
  <c r="F26" i="6"/>
  <c r="F27" i="6"/>
  <c r="F28" i="6"/>
  <c r="F29" i="6"/>
  <c r="F30" i="6"/>
  <c r="F31" i="6"/>
  <c r="F32" i="6"/>
  <c r="F33" i="6"/>
  <c r="F34" i="6"/>
  <c r="F35" i="6"/>
  <c r="F36" i="6"/>
  <c r="F37" i="6"/>
  <c r="F38" i="6"/>
  <c r="F39" i="6"/>
  <c r="F40" i="6"/>
  <c r="F41" i="6"/>
  <c r="F42" i="6"/>
  <c r="F43" i="6"/>
  <c r="F44" i="6"/>
  <c r="F45" i="6"/>
  <c r="F46" i="6"/>
  <c r="F47" i="6"/>
  <c r="F48" i="6"/>
  <c r="F49" i="6"/>
  <c r="F50" i="6"/>
  <c r="F51" i="6"/>
  <c r="F52" i="6"/>
  <c r="F53" i="6"/>
  <c r="F54" i="6"/>
  <c r="F55" i="6"/>
  <c r="F56" i="6"/>
  <c r="F57" i="6"/>
  <c r="F58" i="6"/>
  <c r="F59" i="6"/>
  <c r="F60" i="6"/>
  <c r="F61" i="6"/>
  <c r="F62" i="6"/>
  <c r="F63" i="6"/>
  <c r="F64" i="6"/>
  <c r="F65" i="6"/>
  <c r="F66" i="6"/>
  <c r="F67" i="6"/>
  <c r="F68" i="6"/>
  <c r="F69" i="6"/>
  <c r="F70" i="6"/>
  <c r="F71" i="6"/>
  <c r="F72" i="6"/>
  <c r="F73" i="6"/>
  <c r="F74" i="6"/>
  <c r="F75" i="6"/>
  <c r="F76" i="6"/>
  <c r="F77" i="6"/>
  <c r="F78" i="6"/>
  <c r="F79" i="6"/>
  <c r="F80" i="6"/>
  <c r="F81" i="6"/>
  <c r="F82" i="6"/>
  <c r="F83" i="6"/>
  <c r="F84" i="6"/>
  <c r="F85" i="6"/>
  <c r="F86" i="6"/>
  <c r="F87" i="6"/>
  <c r="F88" i="6"/>
  <c r="F89" i="6"/>
  <c r="F90" i="6"/>
  <c r="F91" i="6"/>
  <c r="F92" i="6"/>
  <c r="F93" i="6"/>
  <c r="F94" i="6"/>
  <c r="F95" i="6"/>
  <c r="F96" i="6"/>
  <c r="F97" i="6"/>
  <c r="F98" i="6"/>
  <c r="F99" i="6"/>
  <c r="F100" i="6"/>
  <c r="F101" i="6"/>
  <c r="F102" i="6"/>
  <c r="F103" i="6"/>
  <c r="F104" i="6"/>
  <c r="F105" i="6"/>
  <c r="F106" i="6"/>
  <c r="F107" i="6"/>
  <c r="F108" i="6"/>
  <c r="F109" i="6"/>
  <c r="F110" i="6"/>
  <c r="F111" i="6"/>
  <c r="F112" i="6"/>
  <c r="F113" i="6"/>
  <c r="F114" i="6"/>
  <c r="F115" i="6"/>
  <c r="F116" i="6"/>
  <c r="F117" i="6"/>
  <c r="F118" i="6"/>
  <c r="F119" i="6"/>
  <c r="F120" i="6"/>
  <c r="F121" i="6"/>
  <c r="F122" i="6"/>
  <c r="F123" i="6"/>
  <c r="F124" i="6"/>
  <c r="F125" i="6"/>
  <c r="F126" i="6"/>
  <c r="F127" i="6"/>
  <c r="F128" i="6"/>
  <c r="F129" i="6"/>
  <c r="F130" i="6"/>
  <c r="F131" i="6"/>
  <c r="F132" i="6"/>
  <c r="F133" i="6"/>
  <c r="F134" i="6"/>
  <c r="F135" i="6"/>
  <c r="F136" i="6"/>
  <c r="F137" i="6"/>
  <c r="F138" i="6"/>
  <c r="F139" i="6"/>
  <c r="F140" i="6"/>
  <c r="F141" i="6"/>
  <c r="F142" i="6"/>
  <c r="F143" i="6"/>
  <c r="F144" i="6"/>
  <c r="F145" i="6"/>
  <c r="F146" i="6"/>
  <c r="F147" i="6"/>
  <c r="F148" i="6"/>
  <c r="F149" i="6"/>
  <c r="F150" i="6"/>
  <c r="F151" i="6"/>
  <c r="F152" i="6"/>
  <c r="F153" i="6"/>
  <c r="F154" i="6"/>
  <c r="F155" i="6"/>
  <c r="F156" i="6"/>
  <c r="F157" i="6"/>
  <c r="F158" i="6"/>
  <c r="F159" i="6"/>
  <c r="F160" i="6"/>
  <c r="F161" i="6"/>
  <c r="F162" i="6"/>
  <c r="F163" i="6"/>
  <c r="F164" i="6"/>
  <c r="F165" i="6"/>
  <c r="F166" i="6"/>
  <c r="F167" i="6"/>
  <c r="F168" i="6"/>
  <c r="F169" i="6"/>
  <c r="F170" i="6"/>
  <c r="F171" i="6"/>
  <c r="F172" i="6"/>
  <c r="F173" i="6"/>
  <c r="F174" i="6"/>
  <c r="F175" i="6"/>
  <c r="F176" i="6"/>
  <c r="F177" i="6"/>
  <c r="F178" i="6"/>
  <c r="F179" i="6"/>
  <c r="F180" i="6"/>
  <c r="F181" i="6"/>
  <c r="F182" i="6"/>
  <c r="F183" i="6"/>
  <c r="F184" i="6"/>
  <c r="F185" i="6"/>
  <c r="F186" i="6"/>
  <c r="F187" i="6"/>
  <c r="F188" i="6"/>
  <c r="F189" i="6"/>
  <c r="F190" i="6"/>
  <c r="F191" i="6"/>
  <c r="F192" i="6"/>
  <c r="F193" i="6"/>
  <c r="F194" i="6"/>
  <c r="F195" i="6"/>
  <c r="F196" i="6"/>
  <c r="F197" i="6"/>
  <c r="F198" i="6"/>
  <c r="F199" i="6"/>
  <c r="F200" i="6"/>
  <c r="F201" i="6"/>
  <c r="F202" i="6"/>
  <c r="F203" i="6"/>
  <c r="F204" i="6"/>
  <c r="F205" i="6"/>
  <c r="F206" i="6"/>
  <c r="F207" i="6"/>
  <c r="F208" i="6"/>
  <c r="F209" i="6"/>
  <c r="F210" i="6"/>
  <c r="F211" i="6"/>
  <c r="F212" i="6"/>
  <c r="F213" i="6"/>
  <c r="F214" i="6"/>
  <c r="F215" i="6"/>
  <c r="F216" i="6"/>
  <c r="F217" i="6"/>
  <c r="F218" i="6"/>
  <c r="F219" i="6"/>
  <c r="F220" i="6"/>
  <c r="F221" i="6"/>
  <c r="F222" i="6"/>
  <c r="F223" i="6"/>
  <c r="F224" i="6"/>
  <c r="F225" i="6"/>
  <c r="F226" i="6"/>
  <c r="F227" i="6"/>
  <c r="F228" i="6"/>
  <c r="F229" i="6"/>
  <c r="F230" i="6"/>
  <c r="F231" i="6"/>
  <c r="F232" i="6"/>
  <c r="F233" i="6"/>
  <c r="F234" i="6"/>
  <c r="F235" i="6"/>
  <c r="F236" i="6"/>
  <c r="F237" i="6"/>
  <c r="F238" i="6"/>
  <c r="F239" i="6"/>
  <c r="F240" i="6"/>
  <c r="F241" i="6"/>
  <c r="F242" i="6"/>
  <c r="F243" i="6"/>
  <c r="F244" i="6"/>
  <c r="F245" i="6"/>
  <c r="F246" i="6"/>
  <c r="F247" i="6"/>
  <c r="F248" i="6"/>
  <c r="F249" i="6"/>
  <c r="F250" i="6"/>
  <c r="F251" i="6"/>
  <c r="F252" i="6"/>
  <c r="F253" i="6"/>
  <c r="F254" i="6"/>
  <c r="F255" i="6"/>
  <c r="F256" i="6"/>
  <c r="F257" i="6"/>
  <c r="F258" i="6"/>
  <c r="F259" i="6"/>
  <c r="F260" i="6"/>
  <c r="F261" i="6"/>
  <c r="F262" i="6"/>
  <c r="F263" i="6"/>
  <c r="F264" i="6"/>
  <c r="F265" i="6"/>
  <c r="F266" i="6"/>
  <c r="F267" i="6"/>
  <c r="F268" i="6"/>
  <c r="F269" i="6"/>
  <c r="F270" i="6"/>
  <c r="F271" i="6"/>
  <c r="F272" i="6"/>
  <c r="F273" i="6"/>
  <c r="F274" i="6"/>
  <c r="F275" i="6"/>
  <c r="F276" i="6"/>
  <c r="F277" i="6"/>
  <c r="F278" i="6"/>
  <c r="F279" i="6"/>
  <c r="F280" i="6"/>
  <c r="F281" i="6"/>
  <c r="F282" i="6"/>
  <c r="F283" i="6"/>
  <c r="F284" i="6"/>
  <c r="F285" i="6"/>
  <c r="F286" i="6"/>
  <c r="F287" i="6"/>
  <c r="F288" i="6"/>
  <c r="F289" i="6"/>
  <c r="F290" i="6"/>
  <c r="F291" i="6"/>
  <c r="F292" i="6"/>
  <c r="F293" i="6"/>
  <c r="F294" i="6"/>
  <c r="F295" i="6"/>
  <c r="F296" i="6"/>
  <c r="F297" i="6"/>
  <c r="F298" i="6"/>
  <c r="F299" i="6"/>
  <c r="F300" i="6"/>
  <c r="F301" i="6"/>
  <c r="F302" i="6"/>
  <c r="F303" i="6"/>
  <c r="F304" i="6"/>
  <c r="F305" i="6"/>
  <c r="F306" i="6"/>
  <c r="F307" i="6"/>
  <c r="F308" i="6"/>
  <c r="F309" i="6"/>
  <c r="F310" i="6"/>
  <c r="F311" i="6"/>
  <c r="F312" i="6"/>
  <c r="F313" i="6"/>
  <c r="F314" i="6"/>
  <c r="F315" i="6"/>
  <c r="F316" i="6"/>
  <c r="F317" i="6"/>
  <c r="F318" i="6"/>
  <c r="F319" i="6"/>
  <c r="F320" i="6"/>
  <c r="F321" i="6"/>
  <c r="F322" i="6"/>
  <c r="F323" i="6"/>
  <c r="F324" i="6"/>
  <c r="F325" i="6"/>
  <c r="F326" i="6"/>
  <c r="F327" i="6"/>
  <c r="F328" i="6"/>
  <c r="F329" i="6"/>
  <c r="F330" i="6"/>
  <c r="F331" i="6"/>
  <c r="F332" i="6"/>
  <c r="F333" i="6"/>
  <c r="F334" i="6"/>
  <c r="F335" i="6"/>
  <c r="F336" i="6"/>
  <c r="F337" i="6"/>
  <c r="F338" i="6"/>
  <c r="F339" i="6"/>
  <c r="F340" i="6"/>
  <c r="F341" i="6"/>
  <c r="F342" i="6"/>
  <c r="F343" i="6"/>
  <c r="F344" i="6"/>
  <c r="F345" i="6"/>
  <c r="F346" i="6"/>
  <c r="F347" i="6"/>
  <c r="F348" i="6"/>
  <c r="F349" i="6"/>
  <c r="F350" i="6"/>
  <c r="F351" i="6"/>
  <c r="F352" i="6"/>
  <c r="F353" i="6"/>
  <c r="F354" i="6"/>
  <c r="F355" i="6"/>
  <c r="F356" i="6"/>
  <c r="F357" i="6"/>
  <c r="F358" i="6"/>
  <c r="F359" i="6"/>
  <c r="F360" i="6"/>
  <c r="F361" i="6"/>
  <c r="F362" i="6"/>
  <c r="F363" i="6"/>
  <c r="F364" i="6"/>
  <c r="F365" i="6"/>
  <c r="F366" i="6"/>
  <c r="F367" i="6"/>
  <c r="F368" i="6"/>
  <c r="F369" i="6"/>
  <c r="F370" i="6"/>
  <c r="F371" i="6"/>
  <c r="F372" i="6"/>
  <c r="F373" i="6"/>
  <c r="F374" i="6"/>
  <c r="F375" i="6"/>
  <c r="F376" i="6"/>
  <c r="F377" i="6"/>
  <c r="F378" i="6"/>
  <c r="F379" i="6"/>
  <c r="F380" i="6"/>
  <c r="F381" i="6"/>
  <c r="F382" i="6"/>
  <c r="F383" i="6"/>
  <c r="F384" i="6"/>
  <c r="F385" i="6"/>
  <c r="F386" i="6"/>
  <c r="F387" i="6"/>
  <c r="F388" i="6"/>
  <c r="F389" i="6"/>
  <c r="F390" i="6"/>
  <c r="F391" i="6"/>
  <c r="F392" i="6"/>
  <c r="F393" i="6"/>
  <c r="F394" i="6"/>
  <c r="F395" i="6"/>
  <c r="F396" i="6"/>
  <c r="F397" i="6"/>
  <c r="F398" i="6"/>
  <c r="F399" i="6"/>
  <c r="F400" i="6"/>
  <c r="F401" i="6"/>
  <c r="F402" i="6"/>
  <c r="F403" i="6"/>
  <c r="F404" i="6"/>
  <c r="F405" i="6"/>
  <c r="F406" i="6"/>
  <c r="F407" i="6"/>
  <c r="F408" i="6"/>
  <c r="F409" i="6"/>
  <c r="F410" i="6"/>
  <c r="F411" i="6"/>
  <c r="F412" i="6"/>
  <c r="F413" i="6"/>
  <c r="F414" i="6"/>
  <c r="F415" i="6"/>
  <c r="F416" i="6"/>
  <c r="F417" i="6"/>
  <c r="F418" i="6"/>
  <c r="F419" i="6"/>
  <c r="F420" i="6"/>
  <c r="F421" i="6"/>
  <c r="F422" i="6"/>
  <c r="F423" i="6"/>
  <c r="F424" i="6"/>
  <c r="F425" i="6"/>
  <c r="F426" i="6"/>
  <c r="F427" i="6"/>
  <c r="F428" i="6"/>
  <c r="F429" i="6"/>
  <c r="F430" i="6"/>
  <c r="F431" i="6"/>
  <c r="F432" i="6"/>
  <c r="F433" i="6"/>
  <c r="F434" i="6"/>
  <c r="F435" i="6"/>
  <c r="F436" i="6"/>
  <c r="F437" i="6"/>
  <c r="F438" i="6"/>
  <c r="F439" i="6"/>
  <c r="F440" i="6"/>
  <c r="F441" i="6"/>
  <c r="F442" i="6"/>
  <c r="F443" i="6"/>
  <c r="F444" i="6"/>
  <c r="F445" i="6"/>
  <c r="F446" i="6"/>
  <c r="F447" i="6"/>
  <c r="F448" i="6"/>
  <c r="F449" i="6"/>
  <c r="F450" i="6"/>
  <c r="F451" i="6"/>
  <c r="F452" i="6"/>
  <c r="F453" i="6"/>
  <c r="F454" i="6"/>
  <c r="F455" i="6"/>
  <c r="F456" i="6"/>
  <c r="F457" i="6"/>
  <c r="F458" i="6"/>
  <c r="F459" i="6"/>
  <c r="F460" i="6"/>
  <c r="F461" i="6"/>
  <c r="F462" i="6"/>
  <c r="F463" i="6"/>
  <c r="F464" i="6"/>
  <c r="F465" i="6"/>
  <c r="F466" i="6"/>
  <c r="F467" i="6"/>
  <c r="F468" i="6"/>
  <c r="F469" i="6"/>
  <c r="F470" i="6"/>
  <c r="F471" i="6"/>
  <c r="F472" i="6"/>
  <c r="F473" i="6"/>
  <c r="F474" i="6"/>
  <c r="F475" i="6"/>
  <c r="F476" i="6"/>
  <c r="F477" i="6"/>
  <c r="F478" i="6"/>
  <c r="F479" i="6"/>
  <c r="F480" i="6"/>
  <c r="F481" i="6"/>
  <c r="F482" i="6"/>
  <c r="F483" i="6"/>
  <c r="F484" i="6"/>
  <c r="F485" i="6"/>
  <c r="F486" i="6"/>
  <c r="F487" i="6"/>
  <c r="F488" i="6"/>
  <c r="F489" i="6"/>
  <c r="F490" i="6"/>
  <c r="F491" i="6"/>
  <c r="F492" i="6"/>
  <c r="F493" i="6"/>
  <c r="F494" i="6"/>
  <c r="F495" i="6"/>
  <c r="F496" i="6"/>
  <c r="F497" i="6"/>
  <c r="F498" i="6"/>
  <c r="F499" i="6"/>
  <c r="F500" i="6"/>
  <c r="F501" i="6"/>
  <c r="F502" i="6"/>
  <c r="F503" i="6"/>
  <c r="F504" i="6"/>
  <c r="F505" i="6"/>
  <c r="F506" i="6"/>
  <c r="F507" i="6"/>
  <c r="F508" i="6"/>
  <c r="F509" i="6"/>
  <c r="F510" i="6"/>
  <c r="F511" i="6"/>
  <c r="F512" i="6"/>
  <c r="F513" i="6"/>
  <c r="F514" i="6"/>
  <c r="F515" i="6"/>
  <c r="F516" i="6"/>
  <c r="F517" i="6"/>
  <c r="F518" i="6"/>
  <c r="F519" i="6"/>
  <c r="F520" i="6"/>
  <c r="F521" i="6"/>
  <c r="F522" i="6"/>
  <c r="F523" i="6"/>
  <c r="F524" i="6"/>
  <c r="F525" i="6"/>
  <c r="F526" i="6"/>
  <c r="F527" i="6"/>
  <c r="F528" i="6"/>
  <c r="F529" i="6"/>
  <c r="F530" i="6"/>
  <c r="F531" i="6"/>
  <c r="F532" i="6"/>
  <c r="F533" i="6"/>
  <c r="F534" i="6"/>
  <c r="F535" i="6"/>
  <c r="F536" i="6"/>
  <c r="F537" i="6"/>
  <c r="F538" i="6"/>
  <c r="F539" i="6"/>
  <c r="F540" i="6"/>
  <c r="F541" i="6"/>
  <c r="F542" i="6"/>
  <c r="F543" i="6"/>
  <c r="F544" i="6"/>
  <c r="F545" i="6"/>
  <c r="F546" i="6"/>
  <c r="F547" i="6"/>
  <c r="F548" i="6"/>
  <c r="F549" i="6"/>
  <c r="F550" i="6"/>
  <c r="F551" i="6"/>
  <c r="F552" i="6"/>
  <c r="F553" i="6"/>
  <c r="F554" i="6"/>
  <c r="F555" i="6"/>
  <c r="F556" i="6"/>
  <c r="F557" i="6"/>
  <c r="F558" i="6"/>
  <c r="F559" i="6"/>
  <c r="F560" i="6"/>
  <c r="F561" i="6"/>
  <c r="F562" i="6"/>
  <c r="F563" i="6"/>
  <c r="F564" i="6"/>
  <c r="F565" i="6"/>
  <c r="F566" i="6"/>
  <c r="F567" i="6"/>
  <c r="F568" i="6"/>
  <c r="F569" i="6"/>
  <c r="F570" i="6"/>
  <c r="F571" i="6"/>
  <c r="F572" i="6"/>
  <c r="F573" i="6"/>
  <c r="F574" i="6"/>
  <c r="F575" i="6"/>
  <c r="F576" i="6"/>
  <c r="F577" i="6"/>
  <c r="F578" i="6"/>
  <c r="F579" i="6"/>
  <c r="F580" i="6"/>
  <c r="F581" i="6"/>
  <c r="F582" i="6"/>
  <c r="F583" i="6"/>
  <c r="F584" i="6"/>
  <c r="F585" i="6"/>
  <c r="F586" i="6"/>
  <c r="F587" i="6"/>
  <c r="F588" i="6"/>
  <c r="F589" i="6"/>
  <c r="F590" i="6"/>
  <c r="F591" i="6"/>
  <c r="F592" i="6"/>
  <c r="F593" i="6"/>
  <c r="F594" i="6"/>
  <c r="F595" i="6"/>
  <c r="F596" i="6"/>
  <c r="F597" i="6"/>
  <c r="F598" i="6"/>
  <c r="F599" i="6"/>
  <c r="F600" i="6"/>
  <c r="F601" i="6"/>
  <c r="F602" i="6"/>
  <c r="F603" i="6"/>
  <c r="F604" i="6"/>
  <c r="F605" i="6"/>
  <c r="F606" i="6"/>
  <c r="F607" i="6"/>
  <c r="F608" i="6"/>
  <c r="F609" i="6"/>
  <c r="F610" i="6"/>
  <c r="F611" i="6"/>
  <c r="F612" i="6"/>
  <c r="F613" i="6"/>
  <c r="F614" i="6"/>
  <c r="F615" i="6"/>
  <c r="F616" i="6"/>
  <c r="F617" i="6"/>
  <c r="F618" i="6"/>
  <c r="F619" i="6"/>
  <c r="F620" i="6"/>
  <c r="F621" i="6"/>
  <c r="F622" i="6"/>
  <c r="F623" i="6"/>
  <c r="F624" i="6"/>
  <c r="F625" i="6"/>
  <c r="F626" i="6"/>
  <c r="F627" i="6"/>
  <c r="F628" i="6"/>
  <c r="F629" i="6"/>
  <c r="F630" i="6"/>
  <c r="F631" i="6"/>
  <c r="F632" i="6"/>
  <c r="F633" i="6"/>
  <c r="F634" i="6"/>
  <c r="F635" i="6"/>
  <c r="F636" i="6"/>
  <c r="F637" i="6"/>
  <c r="F638" i="6"/>
  <c r="F639" i="6"/>
  <c r="F640" i="6"/>
  <c r="F641" i="6"/>
  <c r="F642" i="6"/>
  <c r="F643" i="6"/>
  <c r="F644" i="6"/>
  <c r="F645" i="6"/>
  <c r="F646" i="6"/>
  <c r="F647" i="6"/>
  <c r="F648" i="6"/>
  <c r="F649" i="6"/>
  <c r="F650" i="6"/>
  <c r="F651" i="6"/>
  <c r="F652" i="6"/>
  <c r="F653" i="6"/>
  <c r="F654" i="6"/>
  <c r="F655" i="6"/>
  <c r="F656" i="6"/>
  <c r="F657" i="6"/>
  <c r="F658" i="6"/>
  <c r="F659" i="6"/>
  <c r="F660" i="6"/>
  <c r="F661" i="6"/>
  <c r="F662" i="6"/>
  <c r="F663" i="6"/>
  <c r="F664" i="6"/>
  <c r="F665" i="6"/>
  <c r="F666" i="6"/>
  <c r="F667" i="6"/>
  <c r="F668" i="6"/>
  <c r="F669" i="6"/>
  <c r="F670" i="6"/>
  <c r="F671" i="6"/>
  <c r="F672" i="6"/>
  <c r="F673" i="6"/>
  <c r="F674" i="6"/>
  <c r="F675" i="6"/>
  <c r="F676" i="6"/>
  <c r="F677" i="6"/>
  <c r="F678" i="6"/>
  <c r="F679" i="6"/>
  <c r="F680" i="6"/>
  <c r="F681" i="6"/>
  <c r="F682" i="6"/>
  <c r="F683" i="6"/>
  <c r="F684" i="6"/>
  <c r="F685" i="6"/>
  <c r="F686" i="6"/>
  <c r="F687" i="6"/>
  <c r="F688" i="6"/>
  <c r="F689" i="6"/>
  <c r="F690" i="6"/>
  <c r="F691" i="6"/>
  <c r="F692" i="6"/>
  <c r="F693" i="6"/>
  <c r="F694" i="6"/>
  <c r="F695" i="6"/>
  <c r="F696" i="6"/>
  <c r="F697" i="6"/>
  <c r="F698" i="6"/>
  <c r="F699" i="6"/>
  <c r="F700" i="6"/>
  <c r="F701" i="6"/>
  <c r="F702" i="6"/>
  <c r="F703" i="6"/>
  <c r="F704" i="6"/>
  <c r="F705" i="6"/>
  <c r="F706" i="6"/>
  <c r="F707" i="6"/>
  <c r="F708" i="6"/>
  <c r="F709" i="6"/>
  <c r="F710" i="6"/>
  <c r="F711" i="6"/>
  <c r="F712" i="6"/>
  <c r="F713" i="6"/>
  <c r="F714" i="6"/>
  <c r="F715" i="6"/>
  <c r="F716" i="6"/>
  <c r="F717" i="6"/>
  <c r="F718" i="6"/>
  <c r="F719" i="6"/>
  <c r="F720" i="6"/>
  <c r="F721" i="6"/>
  <c r="F722" i="6"/>
  <c r="F723" i="6"/>
  <c r="F724" i="6"/>
  <c r="F725" i="6"/>
  <c r="F726" i="6"/>
  <c r="F727" i="6"/>
  <c r="F728" i="6"/>
  <c r="F729" i="6"/>
  <c r="F730" i="6"/>
  <c r="F731" i="6"/>
  <c r="F732" i="6"/>
  <c r="F733" i="6"/>
  <c r="F734" i="6"/>
  <c r="F735" i="6"/>
  <c r="F736" i="6"/>
  <c r="F737" i="6"/>
  <c r="F738" i="6"/>
  <c r="F739" i="6"/>
  <c r="F740" i="6"/>
  <c r="F741" i="6"/>
  <c r="F742" i="6"/>
  <c r="F743" i="6"/>
  <c r="F744" i="6"/>
  <c r="F745" i="6"/>
  <c r="F746" i="6"/>
  <c r="F747" i="6"/>
  <c r="F748" i="6"/>
  <c r="F749" i="6"/>
  <c r="F750" i="6"/>
  <c r="F751" i="6"/>
  <c r="F752" i="6"/>
  <c r="F753" i="6"/>
  <c r="F754" i="6"/>
  <c r="F755" i="6"/>
  <c r="F756" i="6"/>
  <c r="F757" i="6"/>
  <c r="F758" i="6"/>
  <c r="F759" i="6"/>
  <c r="F760" i="6"/>
  <c r="F761" i="6"/>
  <c r="F762" i="6"/>
  <c r="F763" i="6"/>
  <c r="F764" i="6"/>
  <c r="F765" i="6"/>
  <c r="F766" i="6"/>
  <c r="F767" i="6"/>
  <c r="F768" i="6"/>
  <c r="F769" i="6"/>
  <c r="F770" i="6"/>
  <c r="F771" i="6"/>
  <c r="F772" i="6"/>
  <c r="F773" i="6"/>
  <c r="F774" i="6"/>
  <c r="F775" i="6"/>
  <c r="F776" i="6"/>
  <c r="F777" i="6"/>
  <c r="F778" i="6"/>
  <c r="F779" i="6"/>
  <c r="F780" i="6"/>
  <c r="F781" i="6"/>
  <c r="F782" i="6"/>
  <c r="F783" i="6"/>
  <c r="F784" i="6"/>
  <c r="F785" i="6"/>
  <c r="F786" i="6"/>
  <c r="F787" i="6"/>
  <c r="F788" i="6"/>
  <c r="F789" i="6"/>
  <c r="F790" i="6"/>
  <c r="F791" i="6"/>
  <c r="F792" i="6"/>
  <c r="F793" i="6"/>
  <c r="F794" i="6"/>
  <c r="F795" i="6"/>
  <c r="F796" i="6"/>
  <c r="F797" i="6"/>
  <c r="F798" i="6"/>
  <c r="F799" i="6"/>
  <c r="F800" i="6"/>
  <c r="F801" i="6"/>
  <c r="F802" i="6"/>
  <c r="F803" i="6"/>
  <c r="F804" i="6"/>
  <c r="F805" i="6"/>
  <c r="F806" i="6"/>
  <c r="F807" i="6"/>
  <c r="F808" i="6"/>
  <c r="F809" i="6"/>
  <c r="F810" i="6"/>
  <c r="F811" i="6"/>
  <c r="F812" i="6"/>
  <c r="F813" i="6"/>
  <c r="F814" i="6"/>
  <c r="F815" i="6"/>
  <c r="F816" i="6"/>
  <c r="F817" i="6"/>
  <c r="F818" i="6"/>
  <c r="F819" i="6"/>
  <c r="F820" i="6"/>
  <c r="F821" i="6"/>
  <c r="F822" i="6"/>
  <c r="F823" i="6"/>
  <c r="F824" i="6"/>
  <c r="F825" i="6"/>
  <c r="F826" i="6"/>
  <c r="F827" i="6"/>
  <c r="F828" i="6"/>
  <c r="F829" i="6"/>
  <c r="F830" i="6"/>
  <c r="F831" i="6"/>
  <c r="F832" i="6"/>
  <c r="F833" i="6"/>
  <c r="F834" i="6"/>
  <c r="F835" i="6"/>
  <c r="F836" i="6"/>
  <c r="F837" i="6"/>
  <c r="F838" i="6"/>
  <c r="F839" i="6"/>
  <c r="F840" i="6"/>
  <c r="F841" i="6"/>
  <c r="F842" i="6"/>
  <c r="F843" i="6"/>
  <c r="F844" i="6"/>
  <c r="F845" i="6"/>
  <c r="F846" i="6"/>
  <c r="F847" i="6"/>
  <c r="F848" i="6"/>
  <c r="F849" i="6"/>
  <c r="F850" i="6"/>
  <c r="F851" i="6"/>
  <c r="F852" i="6"/>
  <c r="F853" i="6"/>
  <c r="F854" i="6"/>
  <c r="F855" i="6"/>
  <c r="F856" i="6"/>
  <c r="F857" i="6"/>
  <c r="F858" i="6"/>
  <c r="F859" i="6"/>
  <c r="F860" i="6"/>
  <c r="F861" i="6"/>
  <c r="F862" i="6"/>
  <c r="F863" i="6"/>
  <c r="F864" i="6"/>
  <c r="F865" i="6"/>
  <c r="F866" i="6"/>
  <c r="F867" i="6"/>
  <c r="F868" i="6"/>
  <c r="F869" i="6"/>
  <c r="F870" i="6"/>
  <c r="F871" i="6"/>
  <c r="F872" i="6"/>
  <c r="F873" i="6"/>
  <c r="F874" i="6"/>
  <c r="F875" i="6"/>
  <c r="F876" i="6"/>
  <c r="F877" i="6"/>
  <c r="F878" i="6"/>
  <c r="F879" i="6"/>
  <c r="F880" i="6"/>
  <c r="F881" i="6"/>
  <c r="F882" i="6"/>
  <c r="F883" i="6"/>
  <c r="F884" i="6"/>
  <c r="F885" i="6"/>
  <c r="F886" i="6"/>
  <c r="F887" i="6"/>
  <c r="F888" i="6"/>
  <c r="F889" i="6"/>
  <c r="F890" i="6"/>
  <c r="F891" i="6"/>
  <c r="F892" i="6"/>
  <c r="F893" i="6"/>
  <c r="F894" i="6"/>
  <c r="F895" i="6"/>
  <c r="F896" i="6"/>
  <c r="F897" i="6"/>
  <c r="F898" i="6"/>
  <c r="F899" i="6"/>
  <c r="F900" i="6"/>
  <c r="F901" i="6"/>
  <c r="F902" i="6"/>
  <c r="F903" i="6"/>
  <c r="F904" i="6"/>
  <c r="F905" i="6"/>
  <c r="F906" i="6"/>
  <c r="F907" i="6"/>
  <c r="F908" i="6"/>
  <c r="F909" i="6"/>
  <c r="F910" i="6"/>
  <c r="F911" i="6"/>
  <c r="F912" i="6"/>
  <c r="F913" i="6"/>
  <c r="F914" i="6"/>
  <c r="F915" i="6"/>
  <c r="F916" i="6"/>
  <c r="F917" i="6"/>
  <c r="F918" i="6"/>
  <c r="F919" i="6"/>
  <c r="F920" i="6"/>
  <c r="F921" i="6"/>
  <c r="F922" i="6"/>
  <c r="F923" i="6"/>
  <c r="F924" i="6"/>
  <c r="F925" i="6"/>
  <c r="F926" i="6"/>
  <c r="F927" i="6"/>
  <c r="F928" i="6"/>
  <c r="F929" i="6"/>
  <c r="F930" i="6"/>
  <c r="F931" i="6"/>
  <c r="F932" i="6"/>
  <c r="F933" i="6"/>
  <c r="F934" i="6"/>
  <c r="F935" i="6"/>
  <c r="F936" i="6"/>
  <c r="F937" i="6"/>
  <c r="F938" i="6"/>
  <c r="F939" i="6"/>
  <c r="F940" i="6"/>
  <c r="F941" i="6"/>
  <c r="F942" i="6"/>
  <c r="F943" i="6"/>
  <c r="F944" i="6"/>
  <c r="F945" i="6"/>
  <c r="F946" i="6"/>
  <c r="F947" i="6"/>
  <c r="F948" i="6"/>
  <c r="F949" i="6"/>
  <c r="F950" i="6"/>
  <c r="F951" i="6"/>
  <c r="F952" i="6"/>
  <c r="F953" i="6"/>
  <c r="F954" i="6"/>
  <c r="F955" i="6"/>
  <c r="F956" i="6"/>
  <c r="F957" i="6"/>
  <c r="F958" i="6"/>
  <c r="F959" i="6"/>
  <c r="F960" i="6"/>
  <c r="F961" i="6"/>
  <c r="F962" i="6"/>
  <c r="F963" i="6"/>
  <c r="F964" i="6"/>
  <c r="F965" i="6"/>
  <c r="F966" i="6"/>
  <c r="F967" i="6"/>
  <c r="F968" i="6"/>
  <c r="F969" i="6"/>
  <c r="F970" i="6"/>
  <c r="F971" i="6"/>
  <c r="F972" i="6"/>
  <c r="F973" i="6"/>
  <c r="F974" i="6"/>
  <c r="F975" i="6"/>
  <c r="F976" i="6"/>
  <c r="F977" i="6"/>
  <c r="F978" i="6"/>
  <c r="F979" i="6"/>
  <c r="F980" i="6"/>
  <c r="F981" i="6"/>
  <c r="F982" i="6"/>
  <c r="F983" i="6"/>
  <c r="F984" i="6"/>
  <c r="F985" i="6"/>
  <c r="F986" i="6"/>
  <c r="F987" i="6"/>
  <c r="F988" i="6"/>
  <c r="F989" i="6"/>
  <c r="F990" i="6"/>
  <c r="F991" i="6"/>
  <c r="F992" i="6"/>
  <c r="F993" i="6"/>
  <c r="F994" i="6"/>
  <c r="F995" i="6"/>
  <c r="F996" i="6"/>
  <c r="F997" i="6"/>
  <c r="F998" i="6"/>
  <c r="F999" i="6"/>
  <c r="F1000" i="6"/>
  <c r="F1001" i="6"/>
  <c r="F1002" i="6"/>
  <c r="F1003" i="6"/>
  <c r="F1004" i="6"/>
  <c r="F1005" i="6"/>
  <c r="F1006" i="6"/>
  <c r="F1007" i="6"/>
  <c r="F1008" i="6"/>
  <c r="F1009" i="6"/>
  <c r="F1010" i="6"/>
  <c r="F1011" i="6"/>
  <c r="F1012" i="6"/>
  <c r="F1013" i="6"/>
  <c r="F1014" i="6"/>
  <c r="F1015" i="6"/>
  <c r="F1016" i="6"/>
  <c r="F1017" i="6"/>
  <c r="F1018" i="6"/>
  <c r="F1019" i="6"/>
  <c r="F1020" i="6"/>
  <c r="F1021" i="6"/>
  <c r="F1022" i="6"/>
  <c r="F1023" i="6"/>
  <c r="F1024" i="6"/>
  <c r="F1025" i="6"/>
  <c r="F1026" i="6"/>
  <c r="F1027" i="6"/>
  <c r="F1028" i="6"/>
  <c r="F1029" i="6"/>
  <c r="F1030" i="6"/>
  <c r="F1031" i="6"/>
  <c r="F1032" i="6"/>
  <c r="F1033" i="6"/>
  <c r="F1034" i="6"/>
  <c r="F1035" i="6"/>
  <c r="F1036" i="6"/>
  <c r="F1037" i="6"/>
  <c r="F1038" i="6"/>
  <c r="F1039" i="6"/>
  <c r="F1040" i="6"/>
  <c r="F1041" i="6"/>
  <c r="F1042" i="6"/>
  <c r="F1043" i="6"/>
  <c r="F1044" i="6"/>
  <c r="F1045" i="6"/>
  <c r="F1046" i="6"/>
  <c r="F1047" i="6"/>
  <c r="F1048" i="6"/>
  <c r="F1049" i="6"/>
  <c r="F1050" i="6"/>
  <c r="F1051" i="6"/>
  <c r="F1052" i="6"/>
  <c r="F1053" i="6"/>
  <c r="F1054" i="6"/>
  <c r="F1055" i="6"/>
  <c r="F1056" i="6"/>
  <c r="F1057" i="6"/>
  <c r="F1058" i="6"/>
  <c r="F1059" i="6"/>
  <c r="F1060" i="6"/>
  <c r="F1061" i="6"/>
  <c r="F1062" i="6"/>
  <c r="F1063" i="6"/>
  <c r="F1064" i="6"/>
  <c r="F1065" i="6"/>
  <c r="F1066" i="6"/>
  <c r="F1067" i="6"/>
  <c r="F1068" i="6"/>
  <c r="F1069" i="6"/>
  <c r="F1070" i="6"/>
  <c r="F1071" i="6"/>
  <c r="F1072" i="6"/>
  <c r="F1073" i="6"/>
  <c r="F1074" i="6"/>
  <c r="F1075" i="6"/>
  <c r="F1076" i="6"/>
  <c r="F1077" i="6"/>
  <c r="F1078" i="6"/>
  <c r="F1079" i="6"/>
  <c r="F1080" i="6"/>
  <c r="F1081" i="6"/>
  <c r="F1082" i="6"/>
  <c r="F1083" i="6"/>
  <c r="F1084" i="6"/>
  <c r="F1085" i="6"/>
  <c r="F1086" i="6"/>
  <c r="F1087" i="6"/>
  <c r="F1088" i="6"/>
  <c r="F1089" i="6"/>
  <c r="F1090" i="6"/>
  <c r="F1091" i="6"/>
  <c r="F1092" i="6"/>
  <c r="F1093" i="6"/>
  <c r="F1094" i="6"/>
  <c r="F1095" i="6"/>
  <c r="F1096" i="6"/>
  <c r="F1097" i="6"/>
  <c r="F1098" i="6"/>
  <c r="F1099" i="6"/>
  <c r="F1100" i="6"/>
  <c r="F1101" i="6"/>
  <c r="F1102" i="6"/>
  <c r="F1103" i="6"/>
  <c r="F1104" i="6"/>
  <c r="F1105" i="6"/>
  <c r="F1106" i="6"/>
  <c r="F1107" i="6"/>
  <c r="F1108" i="6"/>
  <c r="F1109" i="6"/>
  <c r="F1110" i="6"/>
  <c r="F1111" i="6"/>
  <c r="F1112" i="6"/>
  <c r="F1113" i="6"/>
  <c r="F1114" i="6"/>
  <c r="F1115" i="6"/>
  <c r="F1116" i="6"/>
  <c r="F1117" i="6"/>
  <c r="F1118" i="6"/>
  <c r="F1119" i="6"/>
  <c r="F1120" i="6"/>
  <c r="F1121" i="6"/>
  <c r="F1122" i="6"/>
  <c r="F1123" i="6"/>
  <c r="F1124" i="6"/>
  <c r="F1125" i="6"/>
  <c r="F1126" i="6"/>
  <c r="F1127" i="6"/>
  <c r="F1128" i="6"/>
  <c r="F1129" i="6"/>
  <c r="F1130" i="6"/>
  <c r="F1131" i="6"/>
  <c r="F1132" i="6"/>
  <c r="F1133" i="6"/>
  <c r="F1134" i="6"/>
  <c r="F1135" i="6"/>
  <c r="F1136" i="6"/>
  <c r="F1137" i="6"/>
  <c r="F1138" i="6"/>
  <c r="F1139" i="6"/>
  <c r="F1140" i="6"/>
  <c r="F1141" i="6"/>
  <c r="F1142" i="6"/>
  <c r="F1143" i="6"/>
  <c r="F1144" i="6"/>
  <c r="F1145" i="6"/>
  <c r="F1146" i="6"/>
  <c r="F1147" i="6"/>
  <c r="F1148" i="6"/>
  <c r="F1149" i="6"/>
  <c r="F1150" i="6"/>
  <c r="F1151" i="6"/>
  <c r="F1152" i="6"/>
  <c r="F1153" i="6"/>
  <c r="F1154" i="6"/>
  <c r="F1155" i="6"/>
  <c r="F1156" i="6"/>
  <c r="F1157" i="6"/>
  <c r="F1158" i="6"/>
  <c r="F1159" i="6"/>
  <c r="F1160" i="6"/>
  <c r="F1161" i="6"/>
  <c r="F1162" i="6"/>
  <c r="F1163" i="6"/>
  <c r="F1164" i="6"/>
  <c r="F1165" i="6"/>
  <c r="F1166" i="6"/>
  <c r="F1167" i="6"/>
  <c r="F1168" i="6"/>
  <c r="F1169" i="6"/>
  <c r="F1170" i="6"/>
  <c r="F1171" i="6"/>
  <c r="F1172" i="6"/>
  <c r="F1173" i="6"/>
  <c r="F1174" i="6"/>
  <c r="F1175" i="6"/>
  <c r="F1176" i="6"/>
  <c r="F1177" i="6"/>
  <c r="F1178" i="6"/>
  <c r="F1179" i="6"/>
  <c r="F1180" i="6"/>
  <c r="F1181" i="6"/>
  <c r="F1182" i="6"/>
  <c r="F1183" i="6"/>
  <c r="F1184" i="6"/>
  <c r="F1185" i="6"/>
  <c r="F1186" i="6"/>
  <c r="F1187" i="6"/>
  <c r="F1188" i="6"/>
  <c r="F1189" i="6"/>
  <c r="F1190" i="6"/>
  <c r="F1191" i="6"/>
  <c r="F1192" i="6"/>
  <c r="F1193" i="6"/>
  <c r="F1194" i="6"/>
  <c r="F1195" i="6"/>
  <c r="F1196" i="6"/>
  <c r="F1197" i="6"/>
  <c r="F1198" i="6"/>
  <c r="F1199" i="6"/>
  <c r="F1200" i="6"/>
  <c r="F1201" i="6"/>
  <c r="F1202" i="6"/>
  <c r="F1203" i="6"/>
  <c r="F1204" i="6"/>
  <c r="F1205" i="6"/>
  <c r="F1206" i="6"/>
  <c r="F1207" i="6"/>
  <c r="F1208" i="6"/>
  <c r="F1209" i="6"/>
  <c r="F1210" i="6"/>
  <c r="F1211" i="6"/>
  <c r="F1212" i="6"/>
  <c r="F1213" i="6"/>
  <c r="F1214" i="6"/>
  <c r="F1215" i="6"/>
  <c r="F1216" i="6"/>
  <c r="F1217" i="6"/>
  <c r="F1218" i="6"/>
  <c r="F1219" i="6"/>
  <c r="F1220" i="6"/>
  <c r="F1221" i="6"/>
  <c r="F1222" i="6"/>
  <c r="F1223" i="6"/>
  <c r="F1224" i="6"/>
  <c r="F1225" i="6"/>
  <c r="F1226" i="6"/>
  <c r="F1227" i="6"/>
  <c r="F1228" i="6"/>
  <c r="F1229" i="6"/>
  <c r="F1230" i="6"/>
  <c r="F1231" i="6"/>
  <c r="F1232" i="6"/>
  <c r="F1233" i="6"/>
  <c r="F1234" i="6"/>
  <c r="F1235" i="6"/>
  <c r="F1236" i="6"/>
  <c r="F1237" i="6"/>
  <c r="F1238" i="6"/>
  <c r="F1239" i="6"/>
  <c r="F1240" i="6"/>
  <c r="F1241" i="6"/>
  <c r="F1242" i="6"/>
  <c r="F1243" i="6"/>
  <c r="F1244" i="6"/>
  <c r="F1245" i="6"/>
  <c r="F1246" i="6"/>
  <c r="F1247" i="6"/>
  <c r="F1248" i="6"/>
  <c r="F1249" i="6"/>
  <c r="F1250" i="6"/>
  <c r="F1251" i="6"/>
  <c r="F1252" i="6"/>
  <c r="F1253" i="6"/>
  <c r="F1254" i="6"/>
  <c r="F1255" i="6"/>
  <c r="F1256" i="6"/>
  <c r="F1257" i="6"/>
  <c r="F1258" i="6"/>
  <c r="F1259" i="6"/>
  <c r="F1260" i="6"/>
  <c r="F1261" i="6"/>
  <c r="F1262" i="6"/>
  <c r="F1263" i="6"/>
  <c r="F1264" i="6"/>
  <c r="F1265" i="6"/>
  <c r="F1266" i="6"/>
  <c r="F1267" i="6"/>
  <c r="F1268" i="6"/>
  <c r="F1269" i="6"/>
  <c r="F1270" i="6"/>
  <c r="F1271" i="6"/>
  <c r="F1272" i="6"/>
  <c r="F1273" i="6"/>
  <c r="F1274" i="6"/>
  <c r="F1275" i="6"/>
  <c r="F1276" i="6"/>
  <c r="F1277" i="6"/>
  <c r="F1278" i="6"/>
  <c r="F1279" i="6"/>
  <c r="F1280" i="6"/>
  <c r="F1281" i="6"/>
  <c r="F1282" i="6"/>
  <c r="F1283" i="6"/>
  <c r="F1284" i="6"/>
  <c r="F1285" i="6"/>
  <c r="F1286" i="6"/>
  <c r="F1287" i="6"/>
  <c r="F1288" i="6"/>
  <c r="F1289" i="6"/>
  <c r="F1290" i="6"/>
  <c r="F1291" i="6"/>
  <c r="F1292" i="6"/>
  <c r="F1293" i="6"/>
  <c r="F1294" i="6"/>
  <c r="F1295" i="6"/>
  <c r="F1296" i="6"/>
  <c r="F1297" i="6"/>
  <c r="F1298" i="6"/>
  <c r="F1299" i="6"/>
  <c r="F1300" i="6"/>
  <c r="F1301" i="6"/>
  <c r="F1302" i="6"/>
  <c r="F1303" i="6"/>
  <c r="F1304" i="6"/>
  <c r="F1305" i="6"/>
  <c r="F1306" i="6"/>
  <c r="F1307" i="6"/>
  <c r="F1308" i="6"/>
  <c r="F1309" i="6"/>
  <c r="F1310" i="6"/>
  <c r="F1311" i="6"/>
  <c r="F1312" i="6"/>
  <c r="F1313" i="6"/>
  <c r="F1314" i="6"/>
  <c r="F1315" i="6"/>
  <c r="F1316" i="6"/>
  <c r="F1317" i="6"/>
  <c r="F1318" i="6"/>
  <c r="F1319" i="6"/>
  <c r="F1320" i="6"/>
  <c r="F1321" i="6"/>
  <c r="F1322" i="6"/>
  <c r="F1323" i="6"/>
  <c r="F1324" i="6"/>
  <c r="F1325" i="6"/>
  <c r="F1326" i="6"/>
  <c r="F1327" i="6"/>
  <c r="F1328" i="6"/>
  <c r="F1329" i="6"/>
  <c r="F1330" i="6"/>
  <c r="F1331" i="6"/>
  <c r="F1332" i="6"/>
  <c r="F1333" i="6"/>
  <c r="F1334" i="6"/>
  <c r="F1335" i="6"/>
  <c r="F1336" i="6"/>
  <c r="F1337" i="6"/>
  <c r="F1338" i="6"/>
  <c r="F1339" i="6"/>
  <c r="F1340" i="6"/>
  <c r="F1341" i="6"/>
  <c r="F1342" i="6"/>
  <c r="F1343" i="6"/>
  <c r="F1344" i="6"/>
  <c r="F1345" i="6"/>
  <c r="F1346" i="6"/>
  <c r="F1347" i="6"/>
  <c r="F1348" i="6"/>
  <c r="F1349" i="6"/>
  <c r="F1350" i="6"/>
  <c r="F1351" i="6"/>
  <c r="F1352" i="6"/>
  <c r="F1353" i="6"/>
  <c r="F1354" i="6"/>
  <c r="F1355" i="6"/>
  <c r="F1356" i="6"/>
  <c r="F1357" i="6"/>
  <c r="F1358" i="6"/>
  <c r="F1359" i="6"/>
  <c r="F1360" i="6"/>
  <c r="F1361" i="6"/>
  <c r="F1362" i="6"/>
  <c r="F1363" i="6"/>
  <c r="F1364" i="6"/>
  <c r="F1365" i="6"/>
  <c r="F1366" i="6"/>
  <c r="F1367" i="6"/>
  <c r="F1368" i="6"/>
  <c r="F1369" i="6"/>
  <c r="F1370" i="6"/>
  <c r="F1371" i="6"/>
  <c r="F1372" i="6"/>
  <c r="F1373" i="6"/>
  <c r="F1374" i="6"/>
  <c r="F1375" i="6"/>
  <c r="F1376" i="6"/>
  <c r="F1377" i="6"/>
  <c r="F1378" i="6"/>
  <c r="F1379" i="6"/>
  <c r="F1380" i="6"/>
  <c r="F1381" i="6"/>
  <c r="F1382" i="6"/>
  <c r="F1383" i="6"/>
  <c r="F1384" i="6"/>
  <c r="F1385" i="6"/>
  <c r="F1386" i="6"/>
  <c r="F1387" i="6"/>
  <c r="F1388" i="6"/>
  <c r="F1389" i="6"/>
  <c r="F1390" i="6"/>
  <c r="F1391" i="6"/>
  <c r="F1392" i="6"/>
  <c r="F1393" i="6"/>
  <c r="F1394" i="6"/>
  <c r="F1395" i="6"/>
  <c r="F1396" i="6"/>
  <c r="F1397" i="6"/>
  <c r="F1398" i="6"/>
  <c r="F1399" i="6"/>
  <c r="F1400" i="6"/>
  <c r="F1401" i="6"/>
  <c r="F1402" i="6"/>
  <c r="F1403" i="6"/>
  <c r="F1404" i="6"/>
  <c r="F1405" i="6"/>
  <c r="F1406" i="6"/>
  <c r="F1407" i="6"/>
  <c r="F1408" i="6"/>
  <c r="F1409" i="6"/>
  <c r="F1410" i="6"/>
  <c r="F1411" i="6"/>
  <c r="F1412" i="6"/>
  <c r="F1413" i="6"/>
  <c r="F1414" i="6"/>
  <c r="F1415" i="6"/>
  <c r="F1416" i="6"/>
  <c r="F1417" i="6"/>
  <c r="F1418" i="6"/>
  <c r="F1419" i="6"/>
  <c r="F1420" i="6"/>
  <c r="F1421" i="6"/>
  <c r="F1422" i="6"/>
  <c r="F1423" i="6"/>
  <c r="F1424" i="6"/>
  <c r="F1425" i="6"/>
  <c r="F1426" i="6"/>
  <c r="F1427" i="6"/>
  <c r="F1428" i="6"/>
  <c r="F1429" i="6"/>
  <c r="F1430" i="6"/>
  <c r="F1431" i="6"/>
  <c r="F1432" i="6"/>
  <c r="F1433" i="6"/>
  <c r="F1434" i="6"/>
  <c r="F1435" i="6"/>
  <c r="F1436" i="6"/>
  <c r="F1437" i="6"/>
  <c r="F1438" i="6"/>
  <c r="F1439" i="6"/>
  <c r="F1440" i="6"/>
  <c r="F1441" i="6"/>
  <c r="F1442" i="6"/>
  <c r="F1443" i="6"/>
  <c r="F1444" i="6"/>
  <c r="F1445" i="6"/>
  <c r="F1446" i="6"/>
  <c r="F1447" i="6"/>
  <c r="F1448" i="6"/>
  <c r="F1449" i="6"/>
  <c r="F1450" i="6"/>
  <c r="F1451" i="6"/>
  <c r="F1452" i="6"/>
  <c r="F1453" i="6"/>
  <c r="F1454" i="6"/>
  <c r="F1455" i="6"/>
  <c r="F1456" i="6"/>
  <c r="F1457" i="6"/>
  <c r="F1458" i="6"/>
  <c r="F1459" i="6"/>
  <c r="F1460" i="6"/>
  <c r="F1461" i="6"/>
  <c r="F1462" i="6"/>
  <c r="F1463" i="6"/>
  <c r="F1464" i="6"/>
  <c r="F1465" i="6"/>
  <c r="F1466" i="6"/>
  <c r="F1467" i="6"/>
  <c r="F1468" i="6"/>
  <c r="F1469" i="6"/>
  <c r="F1470" i="6"/>
  <c r="F1471" i="6"/>
  <c r="F1472" i="6"/>
  <c r="F1473" i="6"/>
  <c r="F1474" i="6"/>
  <c r="F1475" i="6"/>
  <c r="F1476" i="6"/>
  <c r="F1477" i="6"/>
  <c r="F1478" i="6"/>
  <c r="F1479" i="6"/>
  <c r="F1480" i="6"/>
  <c r="F1481" i="6"/>
  <c r="F1482" i="6"/>
  <c r="F1483" i="6"/>
  <c r="F1484" i="6"/>
  <c r="F1485" i="6"/>
  <c r="F1486" i="6"/>
  <c r="F1487" i="6"/>
  <c r="F1488" i="6"/>
  <c r="F1489" i="6"/>
  <c r="F1490" i="6"/>
  <c r="F1491" i="6"/>
  <c r="F1492" i="6"/>
  <c r="F1493" i="6"/>
  <c r="F1494" i="6"/>
  <c r="F1495" i="6"/>
  <c r="F1496" i="6"/>
  <c r="F1497" i="6"/>
  <c r="F1498" i="6"/>
  <c r="F1499" i="6"/>
  <c r="F1500" i="6"/>
  <c r="F1501" i="6"/>
  <c r="F1502" i="6"/>
  <c r="F1503" i="6"/>
  <c r="F1504" i="6"/>
  <c r="F1505" i="6"/>
  <c r="F1506" i="6"/>
  <c r="F1507" i="6"/>
  <c r="F1508" i="6"/>
  <c r="F1509" i="6"/>
  <c r="F1510" i="6"/>
  <c r="F1511" i="6"/>
  <c r="F1512" i="6"/>
  <c r="F1513" i="6"/>
  <c r="F1514" i="6"/>
  <c r="F1515" i="6"/>
  <c r="F1516" i="6"/>
  <c r="F1517" i="6"/>
  <c r="F1518" i="6"/>
  <c r="F1519" i="6"/>
  <c r="F1520" i="6"/>
  <c r="F1521" i="6"/>
  <c r="F1522" i="6"/>
  <c r="F1523" i="6"/>
  <c r="F1524" i="6"/>
  <c r="F1525" i="6"/>
  <c r="F1526" i="6"/>
  <c r="F1527" i="6"/>
  <c r="F1528" i="6"/>
  <c r="F1529" i="6"/>
  <c r="F1530" i="6"/>
  <c r="F1531" i="6"/>
  <c r="F1532" i="6"/>
  <c r="F1533" i="6"/>
  <c r="F1534" i="6"/>
  <c r="F1535" i="6"/>
  <c r="F1536" i="6"/>
  <c r="F1537" i="6"/>
  <c r="F1538" i="6"/>
  <c r="F1539" i="6"/>
  <c r="F1540" i="6"/>
  <c r="F1541" i="6"/>
  <c r="F1542" i="6"/>
  <c r="F1543" i="6"/>
  <c r="F1544" i="6"/>
  <c r="F1545" i="6"/>
  <c r="F1546" i="6"/>
  <c r="F1547" i="6"/>
  <c r="F1548" i="6"/>
  <c r="F1549" i="6"/>
  <c r="F1550" i="6"/>
  <c r="F1551" i="6"/>
  <c r="F1552" i="6"/>
  <c r="F1553" i="6"/>
  <c r="F1554" i="6"/>
  <c r="F1555" i="6"/>
  <c r="F1556" i="6"/>
  <c r="F1557" i="6"/>
  <c r="F1558" i="6"/>
  <c r="F1559" i="6"/>
  <c r="F1560" i="6"/>
  <c r="F1561" i="6"/>
  <c r="F1562" i="6"/>
  <c r="F1563" i="6"/>
  <c r="F1564" i="6"/>
  <c r="F1565" i="6"/>
  <c r="F1566" i="6"/>
  <c r="F1567" i="6"/>
  <c r="F1568" i="6"/>
  <c r="F1569" i="6"/>
  <c r="F1570" i="6"/>
  <c r="F1571" i="6"/>
  <c r="F1572" i="6"/>
  <c r="F1573" i="6"/>
  <c r="F1574" i="6"/>
  <c r="F1575" i="6"/>
  <c r="F1576" i="6"/>
  <c r="F1577" i="6"/>
  <c r="F1578" i="6"/>
  <c r="F1579" i="6"/>
  <c r="F1580" i="6"/>
  <c r="F1581" i="6"/>
  <c r="F1582" i="6"/>
  <c r="F1583" i="6"/>
  <c r="F1584" i="6"/>
  <c r="F1585" i="6"/>
  <c r="F1586" i="6"/>
  <c r="F1587" i="6"/>
  <c r="F1588" i="6"/>
  <c r="F1589" i="6"/>
  <c r="F1590" i="6"/>
  <c r="F1591" i="6"/>
  <c r="F1592" i="6"/>
  <c r="F1593" i="6"/>
  <c r="F1594" i="6"/>
  <c r="F1595" i="6"/>
  <c r="F1596" i="6"/>
  <c r="F1597" i="6"/>
  <c r="F1598" i="6"/>
  <c r="F1599" i="6"/>
  <c r="F1600" i="6"/>
  <c r="F1601" i="6"/>
  <c r="F1602" i="6"/>
  <c r="F1603" i="6"/>
  <c r="F1604" i="6"/>
  <c r="F1605" i="6"/>
  <c r="F1606" i="6"/>
  <c r="F1607" i="6"/>
  <c r="F1608" i="6"/>
  <c r="F1609" i="6"/>
  <c r="F1610" i="6"/>
  <c r="F1611" i="6"/>
  <c r="F1612" i="6"/>
  <c r="F1613" i="6"/>
  <c r="F1614" i="6"/>
  <c r="F1615" i="6"/>
  <c r="F1616" i="6"/>
  <c r="F1617" i="6"/>
  <c r="F1618" i="6"/>
  <c r="F1619" i="6"/>
  <c r="F1620" i="6"/>
  <c r="F1621" i="6"/>
  <c r="F1622" i="6"/>
  <c r="F1623" i="6"/>
  <c r="F1624" i="6"/>
  <c r="F1625" i="6"/>
  <c r="F1626" i="6"/>
  <c r="F1627" i="6"/>
  <c r="F1628" i="6"/>
  <c r="F1629" i="6"/>
  <c r="F1630" i="6"/>
  <c r="F1631" i="6"/>
  <c r="F1632" i="6"/>
  <c r="F1633" i="6"/>
  <c r="F1634" i="6"/>
  <c r="F1635" i="6"/>
  <c r="F1636" i="6"/>
  <c r="F1637" i="6"/>
  <c r="F1638" i="6"/>
  <c r="F1639" i="6"/>
  <c r="F1640" i="6"/>
  <c r="F1641" i="6"/>
  <c r="F1642" i="6"/>
  <c r="F1643" i="6"/>
  <c r="F1644" i="6"/>
  <c r="F1645" i="6"/>
  <c r="F1646" i="6"/>
  <c r="F1647" i="6"/>
  <c r="F1648" i="6"/>
  <c r="F1649" i="6"/>
  <c r="F1650" i="6"/>
  <c r="F1651" i="6"/>
  <c r="F1652" i="6"/>
  <c r="F1653" i="6"/>
  <c r="F1654" i="6"/>
  <c r="F1655" i="6"/>
  <c r="F1656" i="6"/>
  <c r="F1657" i="6"/>
  <c r="F1658" i="6"/>
  <c r="F1659" i="6"/>
  <c r="F1660" i="6"/>
  <c r="F1661" i="6"/>
  <c r="F1662" i="6"/>
  <c r="F1663" i="6"/>
  <c r="F1664" i="6"/>
  <c r="F1665" i="6"/>
  <c r="F1666" i="6"/>
  <c r="F1667" i="6"/>
  <c r="F1668" i="6"/>
  <c r="F1669" i="6"/>
  <c r="F1670" i="6"/>
  <c r="F1671" i="6"/>
  <c r="F1672" i="6"/>
  <c r="F1673" i="6"/>
  <c r="F1674" i="6"/>
  <c r="F1675" i="6"/>
  <c r="F1676" i="6"/>
  <c r="F1677" i="6"/>
  <c r="F1678" i="6"/>
  <c r="F1679" i="6"/>
  <c r="F1680" i="6"/>
  <c r="F1681" i="6"/>
  <c r="F1682" i="6"/>
  <c r="F1683" i="6"/>
  <c r="F1684" i="6"/>
  <c r="F1685" i="6"/>
  <c r="F1686" i="6"/>
  <c r="F1687" i="6"/>
  <c r="F1688" i="6"/>
  <c r="F1689" i="6"/>
  <c r="F1690" i="6"/>
  <c r="F1691" i="6"/>
  <c r="F1692" i="6"/>
  <c r="F1693" i="6"/>
  <c r="F1694" i="6"/>
  <c r="F1695" i="6"/>
  <c r="F1696" i="6"/>
  <c r="F1697" i="6"/>
  <c r="F1698" i="6"/>
  <c r="F1699" i="6"/>
  <c r="F1700" i="6"/>
  <c r="F1701" i="6"/>
  <c r="F1702" i="6"/>
  <c r="F1703" i="6"/>
  <c r="F1704" i="6"/>
  <c r="F1705" i="6"/>
  <c r="F1706" i="6"/>
  <c r="F1707" i="6"/>
  <c r="F1708" i="6"/>
  <c r="F1709" i="6"/>
  <c r="F1710" i="6"/>
  <c r="F1711" i="6"/>
  <c r="F1712" i="6"/>
  <c r="F1713" i="6"/>
  <c r="F1714" i="6"/>
  <c r="F1715" i="6"/>
  <c r="F1716" i="6"/>
  <c r="F1717" i="6"/>
  <c r="F1718" i="6"/>
  <c r="F1719" i="6"/>
  <c r="F1720" i="6"/>
  <c r="F1721" i="6"/>
  <c r="F1722" i="6"/>
  <c r="F1723" i="6"/>
  <c r="F1724" i="6"/>
  <c r="F1725" i="6"/>
  <c r="F1726" i="6"/>
  <c r="F1727" i="6"/>
  <c r="F1728" i="6"/>
  <c r="F1729" i="6"/>
  <c r="F1730" i="6"/>
  <c r="F1731" i="6"/>
  <c r="F1732" i="6"/>
  <c r="F1733" i="6"/>
  <c r="F1734" i="6"/>
  <c r="F1735" i="6"/>
  <c r="F1736" i="6"/>
  <c r="F1737" i="6"/>
  <c r="F1738" i="6"/>
  <c r="F1739" i="6"/>
  <c r="F1740" i="6"/>
  <c r="F1741" i="6"/>
  <c r="F1742" i="6"/>
  <c r="F1743" i="6"/>
  <c r="F1744" i="6"/>
  <c r="F1745" i="6"/>
  <c r="F1746" i="6"/>
  <c r="F1747" i="6"/>
  <c r="F1748" i="6"/>
  <c r="F1749" i="6"/>
  <c r="F1750" i="6"/>
  <c r="F1751" i="6"/>
  <c r="F1752" i="6"/>
  <c r="F1753" i="6"/>
  <c r="F1754" i="6"/>
  <c r="F1755" i="6"/>
  <c r="F1756" i="6"/>
  <c r="F1757" i="6"/>
  <c r="F1758" i="6"/>
  <c r="F1759" i="6"/>
  <c r="F1760" i="6"/>
  <c r="F1761" i="6"/>
  <c r="F1762" i="6"/>
  <c r="F1763" i="6"/>
  <c r="F1764" i="6"/>
  <c r="F1765" i="6"/>
  <c r="F1766" i="6"/>
  <c r="F1767" i="6"/>
  <c r="F1768" i="6"/>
  <c r="F1769" i="6"/>
  <c r="F1770" i="6"/>
  <c r="F1771" i="6"/>
  <c r="F1772" i="6"/>
  <c r="F1773" i="6"/>
  <c r="F1774" i="6"/>
  <c r="F1775" i="6"/>
  <c r="F1776" i="6"/>
  <c r="F1777" i="6"/>
  <c r="F1778" i="6"/>
  <c r="F1779" i="6"/>
  <c r="F1780" i="6"/>
  <c r="F1781" i="6"/>
  <c r="F1782" i="6"/>
  <c r="F1783" i="6"/>
  <c r="F1784" i="6"/>
  <c r="F1785" i="6"/>
  <c r="F1786" i="6"/>
  <c r="F1787" i="6"/>
  <c r="F1788" i="6"/>
  <c r="F1789" i="6"/>
  <c r="F1790" i="6"/>
  <c r="F1791" i="6"/>
  <c r="F1792" i="6"/>
  <c r="F1793" i="6"/>
  <c r="F1794" i="6"/>
  <c r="F1795" i="6"/>
  <c r="F1796" i="6"/>
  <c r="F1797" i="6"/>
  <c r="F1798" i="6"/>
  <c r="F1799" i="6"/>
  <c r="F1800" i="6"/>
  <c r="F1801" i="6"/>
  <c r="F1802" i="6"/>
  <c r="F1803" i="6"/>
  <c r="F1804" i="6"/>
  <c r="F1805" i="6"/>
  <c r="F1806" i="6"/>
  <c r="F1807" i="6"/>
  <c r="F1808" i="6"/>
  <c r="F1809" i="6"/>
  <c r="F1810" i="6"/>
  <c r="F1811" i="6"/>
  <c r="F1812" i="6"/>
  <c r="F1813" i="6"/>
  <c r="F1814" i="6"/>
  <c r="F1815" i="6"/>
  <c r="F1816" i="6"/>
  <c r="F1817" i="6"/>
  <c r="F1818" i="6"/>
  <c r="F1819" i="6"/>
  <c r="F1820" i="6"/>
  <c r="F1821" i="6"/>
  <c r="F1822" i="6"/>
  <c r="F1823" i="6"/>
  <c r="F1824" i="6"/>
  <c r="F1825" i="6"/>
  <c r="F1826" i="6"/>
  <c r="F1827" i="6"/>
  <c r="F1828" i="6"/>
  <c r="F1829" i="6"/>
  <c r="F1830" i="6"/>
  <c r="F1831" i="6"/>
  <c r="F1832" i="6"/>
  <c r="F1833" i="6"/>
  <c r="F1834" i="6"/>
  <c r="F1835" i="6"/>
  <c r="F1836" i="6"/>
  <c r="F1837" i="6"/>
  <c r="F1838" i="6"/>
  <c r="F1839" i="6"/>
  <c r="F1840" i="6"/>
  <c r="F1841" i="6"/>
  <c r="F1842" i="6"/>
  <c r="F1843" i="6"/>
  <c r="F1844" i="6"/>
  <c r="F1845" i="6"/>
  <c r="F1846" i="6"/>
  <c r="F1847" i="6"/>
  <c r="F1848" i="6"/>
  <c r="F1849" i="6"/>
  <c r="F1850" i="6"/>
  <c r="F1851" i="6"/>
  <c r="F1852" i="6"/>
  <c r="F1853" i="6"/>
  <c r="F1854" i="6"/>
  <c r="F1855" i="6"/>
  <c r="F1856" i="6"/>
  <c r="F1857" i="6"/>
  <c r="F1858" i="6"/>
  <c r="F1859" i="6"/>
  <c r="F1860" i="6"/>
  <c r="F1861" i="6"/>
  <c r="F1862" i="6"/>
  <c r="F1863" i="6"/>
  <c r="F1864" i="6"/>
  <c r="F1865" i="6"/>
  <c r="F1866" i="6"/>
  <c r="F1867" i="6"/>
  <c r="F1868" i="6"/>
  <c r="F1869" i="6"/>
  <c r="F1870" i="6"/>
  <c r="F1871" i="6"/>
  <c r="F1872" i="6"/>
  <c r="F1873" i="6"/>
  <c r="F1874" i="6"/>
  <c r="F1875" i="6"/>
  <c r="F1876" i="6"/>
  <c r="F1877" i="6"/>
  <c r="F1878" i="6"/>
  <c r="F1879" i="6"/>
  <c r="F1880" i="6"/>
  <c r="F1881" i="6"/>
  <c r="F1882" i="6"/>
  <c r="F1883" i="6"/>
  <c r="F1884" i="6"/>
  <c r="F1885" i="6"/>
  <c r="F1886" i="6"/>
  <c r="F1887" i="6"/>
  <c r="F1888" i="6"/>
  <c r="F1889" i="6"/>
  <c r="F1890" i="6"/>
  <c r="F1891" i="6"/>
  <c r="F1892" i="6"/>
  <c r="F1893" i="6"/>
  <c r="F1894" i="6"/>
  <c r="F1895" i="6"/>
  <c r="F1896" i="6"/>
  <c r="F1897" i="6"/>
  <c r="F1898" i="6"/>
  <c r="F1899" i="6"/>
  <c r="F1900" i="6"/>
  <c r="F1901" i="6"/>
  <c r="F1902" i="6"/>
  <c r="F1903" i="6"/>
  <c r="F1904" i="6"/>
  <c r="F1905" i="6"/>
  <c r="F1906" i="6"/>
  <c r="F1907" i="6"/>
  <c r="F1908" i="6"/>
  <c r="F1909" i="6"/>
  <c r="F1910" i="6"/>
  <c r="F1911" i="6"/>
  <c r="F1912" i="6"/>
  <c r="F1913" i="6"/>
  <c r="F1914" i="6"/>
  <c r="F1915" i="6"/>
  <c r="F1916" i="6"/>
  <c r="F1917" i="6"/>
  <c r="F1918" i="6"/>
  <c r="F1919" i="6"/>
  <c r="F1920" i="6"/>
  <c r="F1921" i="6"/>
  <c r="F1922" i="6"/>
  <c r="F1923" i="6"/>
  <c r="F1924" i="6"/>
  <c r="F1925" i="6"/>
  <c r="F1926" i="6"/>
  <c r="F1927" i="6"/>
  <c r="F1928" i="6"/>
  <c r="F1929" i="6"/>
  <c r="F1930" i="6"/>
  <c r="F1931" i="6"/>
  <c r="F1932" i="6"/>
  <c r="F1933" i="6"/>
  <c r="F1934" i="6"/>
  <c r="F1935" i="6"/>
  <c r="F1936" i="6"/>
  <c r="F1937" i="6"/>
  <c r="F1938" i="6"/>
  <c r="F1939" i="6"/>
  <c r="F1940" i="6"/>
  <c r="F1941" i="6"/>
  <c r="F1942" i="6"/>
  <c r="F1943" i="6"/>
  <c r="F1944" i="6"/>
  <c r="F1945" i="6"/>
  <c r="F1946" i="6"/>
  <c r="F1947" i="6"/>
  <c r="F1948" i="6"/>
  <c r="F1949" i="6"/>
  <c r="F1950" i="6"/>
  <c r="F1951" i="6"/>
  <c r="F1952" i="6"/>
  <c r="F1953" i="6"/>
  <c r="F1954" i="6"/>
  <c r="F1955" i="6"/>
  <c r="F1956" i="6"/>
  <c r="F1957" i="6"/>
  <c r="F1958" i="6"/>
  <c r="F1959" i="6"/>
  <c r="F1960" i="6"/>
  <c r="F1961" i="6"/>
  <c r="F1962" i="6"/>
  <c r="F1963" i="6"/>
  <c r="F1964" i="6"/>
  <c r="F1965" i="6"/>
  <c r="F1966" i="6"/>
  <c r="F1967" i="6"/>
  <c r="F1968" i="6"/>
  <c r="F1969" i="6"/>
  <c r="F1970" i="6"/>
  <c r="F1971" i="6"/>
  <c r="F1972" i="6"/>
  <c r="F1973" i="6"/>
  <c r="F1974" i="6"/>
  <c r="F1975" i="6"/>
  <c r="F1976" i="6"/>
  <c r="F1977" i="6"/>
  <c r="F1978" i="6"/>
  <c r="F1979" i="6"/>
  <c r="F1980" i="6"/>
  <c r="F1981" i="6"/>
  <c r="F1982" i="6"/>
  <c r="F1983" i="6"/>
  <c r="F1984" i="6"/>
  <c r="F1985" i="6"/>
  <c r="F1986" i="6"/>
  <c r="F1987" i="6"/>
  <c r="F1988" i="6"/>
  <c r="F1989" i="6"/>
  <c r="F1990" i="6"/>
  <c r="F1991" i="6"/>
  <c r="F1992" i="6"/>
  <c r="F1993" i="6"/>
  <c r="F1994" i="6"/>
  <c r="F1995" i="6"/>
  <c r="F1996" i="6"/>
  <c r="F1997" i="6"/>
  <c r="F1998" i="6"/>
  <c r="F1999" i="6"/>
  <c r="F2000" i="6"/>
  <c r="F2001" i="6"/>
  <c r="F2002" i="6"/>
  <c r="G4" i="5"/>
  <c r="G5" i="5"/>
  <c r="G6" i="5"/>
  <c r="G7" i="5"/>
  <c r="G8" i="5"/>
  <c r="G9" i="5"/>
  <c r="G10" i="5"/>
  <c r="G11" i="5"/>
  <c r="G12" i="5"/>
  <c r="G13" i="5"/>
  <c r="G14" i="5"/>
  <c r="G15" i="5"/>
  <c r="G16" i="5"/>
  <c r="G17" i="5"/>
  <c r="G18" i="5"/>
  <c r="G19" i="5"/>
  <c r="G20" i="5"/>
  <c r="G21" i="5"/>
  <c r="G22" i="5"/>
  <c r="G23" i="5"/>
  <c r="G24" i="5"/>
  <c r="G25" i="5"/>
  <c r="G26" i="5"/>
  <c r="G27" i="5"/>
  <c r="G28" i="5"/>
  <c r="G29" i="5"/>
  <c r="G30" i="5"/>
  <c r="G31" i="5"/>
  <c r="G32" i="5"/>
  <c r="G33" i="5"/>
  <c r="G34" i="5"/>
  <c r="G35" i="5"/>
  <c r="G36" i="5"/>
  <c r="G37" i="5"/>
  <c r="G38" i="5"/>
  <c r="G39" i="5"/>
  <c r="G40" i="5"/>
  <c r="G41" i="5"/>
  <c r="G42" i="5"/>
  <c r="G43" i="5"/>
  <c r="G44" i="5"/>
  <c r="G45" i="5"/>
  <c r="G46" i="5"/>
  <c r="G47" i="5"/>
  <c r="G48" i="5"/>
  <c r="G49" i="5"/>
  <c r="G50" i="5"/>
  <c r="G51" i="5"/>
  <c r="G52" i="5"/>
  <c r="G53" i="5"/>
  <c r="G54" i="5"/>
  <c r="G55" i="5"/>
  <c r="G56" i="5"/>
  <c r="G57" i="5"/>
  <c r="G58" i="5"/>
  <c r="G59" i="5"/>
  <c r="G60" i="5"/>
  <c r="G61" i="5"/>
  <c r="G62" i="5"/>
  <c r="G63" i="5"/>
  <c r="G64" i="5"/>
  <c r="G65" i="5"/>
  <c r="G66" i="5"/>
  <c r="G67" i="5"/>
  <c r="G68" i="5"/>
  <c r="G69" i="5"/>
  <c r="G70" i="5"/>
  <c r="G71" i="5"/>
  <c r="G72" i="5"/>
  <c r="G73" i="5"/>
  <c r="G74" i="5"/>
  <c r="G75" i="5"/>
  <c r="G76" i="5"/>
  <c r="G77" i="5"/>
  <c r="G78" i="5"/>
  <c r="G79" i="5"/>
  <c r="G80" i="5"/>
  <c r="G81" i="5"/>
  <c r="G82" i="5"/>
  <c r="G83" i="5"/>
  <c r="G84" i="5"/>
  <c r="G85" i="5"/>
  <c r="G86" i="5"/>
  <c r="G87" i="5"/>
  <c r="G88" i="5"/>
  <c r="G89" i="5"/>
  <c r="G90" i="5"/>
  <c r="G91" i="5"/>
  <c r="G92" i="5"/>
  <c r="G93" i="5"/>
  <c r="G94" i="5"/>
  <c r="G95" i="5"/>
  <c r="G96" i="5"/>
  <c r="G97" i="5"/>
  <c r="G98" i="5"/>
  <c r="G99" i="5"/>
  <c r="G100" i="5"/>
  <c r="G101" i="5"/>
  <c r="G102" i="5"/>
  <c r="G103" i="5"/>
  <c r="G104" i="5"/>
  <c r="G105" i="5"/>
  <c r="G106" i="5"/>
  <c r="G107" i="5"/>
  <c r="G108" i="5"/>
  <c r="G109" i="5"/>
  <c r="G110" i="5"/>
  <c r="G111" i="5"/>
  <c r="G112" i="5"/>
  <c r="G113" i="5"/>
  <c r="G114" i="5"/>
  <c r="G115" i="5"/>
  <c r="G116" i="5"/>
  <c r="G117" i="5"/>
  <c r="G118" i="5"/>
  <c r="G119" i="5"/>
  <c r="G120" i="5"/>
  <c r="G121" i="5"/>
  <c r="G122" i="5"/>
  <c r="G123" i="5"/>
  <c r="G124" i="5"/>
  <c r="G125" i="5"/>
  <c r="G126" i="5"/>
  <c r="G127" i="5"/>
  <c r="G128" i="5"/>
  <c r="G129" i="5"/>
  <c r="G130" i="5"/>
  <c r="G131" i="5"/>
  <c r="G132" i="5"/>
  <c r="G133" i="5"/>
  <c r="G134" i="5"/>
  <c r="G135" i="5"/>
  <c r="G136" i="5"/>
  <c r="G137" i="5"/>
  <c r="G138" i="5"/>
  <c r="G139" i="5"/>
  <c r="G140" i="5"/>
  <c r="G141" i="5"/>
  <c r="G142" i="5"/>
  <c r="G143" i="5"/>
  <c r="G144" i="5"/>
  <c r="G145" i="5"/>
  <c r="G146" i="5"/>
  <c r="G147" i="5"/>
  <c r="G148" i="5"/>
  <c r="G149" i="5"/>
  <c r="G150" i="5"/>
  <c r="G151" i="5"/>
  <c r="G152" i="5"/>
  <c r="G153" i="5"/>
  <c r="G154" i="5"/>
  <c r="G155" i="5"/>
  <c r="G156" i="5"/>
  <c r="G157" i="5"/>
  <c r="G158" i="5"/>
  <c r="G159" i="5"/>
  <c r="G160" i="5"/>
  <c r="G161" i="5"/>
  <c r="G162" i="5"/>
  <c r="G163" i="5"/>
  <c r="G164" i="5"/>
  <c r="G165" i="5"/>
  <c r="G166" i="5"/>
  <c r="G167" i="5"/>
  <c r="G168" i="5"/>
  <c r="G169" i="5"/>
  <c r="G170" i="5"/>
  <c r="G171" i="5"/>
  <c r="G172" i="5"/>
  <c r="G173" i="5"/>
  <c r="G174" i="5"/>
  <c r="G175" i="5"/>
  <c r="G176" i="5"/>
  <c r="G177" i="5"/>
  <c r="G178" i="5"/>
  <c r="G179" i="5"/>
  <c r="G180" i="5"/>
  <c r="G181" i="5"/>
  <c r="G182" i="5"/>
  <c r="G183" i="5"/>
  <c r="G184" i="5"/>
  <c r="G185" i="5"/>
  <c r="G186" i="5"/>
  <c r="G187" i="5"/>
  <c r="G188" i="5"/>
  <c r="G189" i="5"/>
  <c r="G190" i="5"/>
  <c r="G191" i="5"/>
  <c r="G192" i="5"/>
  <c r="G193" i="5"/>
  <c r="G194" i="5"/>
  <c r="G195" i="5"/>
  <c r="G196" i="5"/>
  <c r="G197" i="5"/>
  <c r="G198" i="5"/>
  <c r="G199" i="5"/>
  <c r="G200" i="5"/>
  <c r="G201" i="5"/>
  <c r="G202" i="5"/>
  <c r="G203" i="5"/>
  <c r="G204" i="5"/>
  <c r="G205" i="5"/>
  <c r="G206" i="5"/>
  <c r="G207" i="5"/>
  <c r="G208" i="5"/>
  <c r="G209" i="5"/>
  <c r="G210" i="5"/>
  <c r="G211" i="5"/>
  <c r="G212" i="5"/>
  <c r="G213" i="5"/>
  <c r="G214" i="5"/>
  <c r="G215" i="5"/>
  <c r="G216" i="5"/>
  <c r="G217" i="5"/>
  <c r="G218" i="5"/>
  <c r="G219" i="5"/>
  <c r="G220" i="5"/>
  <c r="G221" i="5"/>
  <c r="G222" i="5"/>
  <c r="G223" i="5"/>
  <c r="G224" i="5"/>
  <c r="G225" i="5"/>
  <c r="G226" i="5"/>
  <c r="G227" i="5"/>
  <c r="G228" i="5"/>
  <c r="G229" i="5"/>
  <c r="G230" i="5"/>
  <c r="G231" i="5"/>
  <c r="G232" i="5"/>
  <c r="G233" i="5"/>
  <c r="G234" i="5"/>
  <c r="G235" i="5"/>
  <c r="G236" i="5"/>
  <c r="G237" i="5"/>
  <c r="G238" i="5"/>
  <c r="G239" i="5"/>
  <c r="G240" i="5"/>
  <c r="G241" i="5"/>
  <c r="G242" i="5"/>
  <c r="G243" i="5"/>
  <c r="G244" i="5"/>
  <c r="G245" i="5"/>
  <c r="G246" i="5"/>
  <c r="G247" i="5"/>
  <c r="G248" i="5"/>
  <c r="G249" i="5"/>
  <c r="G250" i="5"/>
  <c r="G251" i="5"/>
  <c r="G252" i="5"/>
  <c r="G253" i="5"/>
  <c r="G254" i="5"/>
  <c r="G255" i="5"/>
  <c r="G256" i="5"/>
  <c r="G257" i="5"/>
  <c r="G258" i="5"/>
  <c r="G259" i="5"/>
  <c r="G260" i="5"/>
  <c r="G261" i="5"/>
  <c r="G262" i="5"/>
  <c r="G263" i="5"/>
  <c r="G264" i="5"/>
  <c r="G265" i="5"/>
  <c r="G266" i="5"/>
  <c r="G267" i="5"/>
  <c r="G268" i="5"/>
  <c r="G269" i="5"/>
  <c r="G270" i="5"/>
  <c r="G271" i="5"/>
  <c r="G272" i="5"/>
  <c r="G273" i="5"/>
  <c r="G274" i="5"/>
  <c r="G275" i="5"/>
  <c r="G276" i="5"/>
  <c r="G277" i="5"/>
  <c r="G278" i="5"/>
  <c r="G279" i="5"/>
  <c r="G280" i="5"/>
  <c r="G281" i="5"/>
  <c r="G282" i="5"/>
  <c r="G283" i="5"/>
  <c r="G284" i="5"/>
  <c r="G285" i="5"/>
  <c r="G286" i="5"/>
  <c r="G287" i="5"/>
  <c r="G288" i="5"/>
  <c r="G289" i="5"/>
  <c r="G290" i="5"/>
  <c r="G291" i="5"/>
  <c r="G292" i="5"/>
  <c r="G293" i="5"/>
  <c r="G294" i="5"/>
  <c r="G295" i="5"/>
  <c r="G296" i="5"/>
  <c r="G297" i="5"/>
  <c r="G298" i="5"/>
  <c r="G299" i="5"/>
  <c r="G300" i="5"/>
  <c r="G301" i="5"/>
  <c r="G302" i="5"/>
  <c r="G303" i="5"/>
  <c r="G304" i="5"/>
  <c r="G305" i="5"/>
  <c r="G306" i="5"/>
  <c r="G307" i="5"/>
  <c r="G308" i="5"/>
  <c r="G309" i="5"/>
  <c r="G310" i="5"/>
  <c r="G311" i="5"/>
  <c r="G312" i="5"/>
  <c r="G313" i="5"/>
  <c r="G314" i="5"/>
  <c r="G315" i="5"/>
  <c r="G316" i="5"/>
  <c r="G317" i="5"/>
  <c r="G318" i="5"/>
  <c r="G319" i="5"/>
  <c r="G320" i="5"/>
  <c r="G321" i="5"/>
  <c r="G322" i="5"/>
  <c r="G323" i="5"/>
  <c r="G324" i="5"/>
  <c r="G325" i="5"/>
  <c r="G326" i="5"/>
  <c r="G327" i="5"/>
  <c r="G328" i="5"/>
  <c r="G329" i="5"/>
  <c r="G330" i="5"/>
  <c r="G331" i="5"/>
  <c r="G332" i="5"/>
  <c r="G333" i="5"/>
  <c r="G334" i="5"/>
  <c r="G335" i="5"/>
  <c r="G336" i="5"/>
  <c r="G337" i="5"/>
  <c r="G338" i="5"/>
  <c r="G339" i="5"/>
  <c r="G340" i="5"/>
  <c r="G341" i="5"/>
  <c r="G342" i="5"/>
  <c r="G343" i="5"/>
  <c r="G344" i="5"/>
  <c r="G345" i="5"/>
  <c r="G346" i="5"/>
  <c r="G347" i="5"/>
  <c r="G348" i="5"/>
  <c r="G349" i="5"/>
  <c r="G350" i="5"/>
  <c r="G351" i="5"/>
  <c r="G352" i="5"/>
  <c r="G353" i="5"/>
  <c r="G354" i="5"/>
  <c r="G355" i="5"/>
  <c r="G356" i="5"/>
  <c r="G357" i="5"/>
  <c r="G358" i="5"/>
  <c r="G359" i="5"/>
  <c r="G360" i="5"/>
  <c r="G361" i="5"/>
  <c r="G362" i="5"/>
  <c r="G363" i="5"/>
  <c r="G364" i="5"/>
  <c r="G365" i="5"/>
  <c r="G366" i="5"/>
  <c r="G367" i="5"/>
  <c r="G368" i="5"/>
  <c r="G369" i="5"/>
  <c r="G370" i="5"/>
  <c r="G371" i="5"/>
  <c r="G372" i="5"/>
  <c r="G373" i="5"/>
  <c r="G374" i="5"/>
  <c r="G375" i="5"/>
  <c r="G376" i="5"/>
  <c r="G377" i="5"/>
  <c r="G378" i="5"/>
  <c r="G379" i="5"/>
  <c r="G380" i="5"/>
  <c r="G381" i="5"/>
  <c r="G382" i="5"/>
  <c r="G383" i="5"/>
  <c r="G384" i="5"/>
  <c r="G385" i="5"/>
  <c r="G386" i="5"/>
  <c r="G387" i="5"/>
  <c r="G388" i="5"/>
  <c r="G389" i="5"/>
  <c r="G390" i="5"/>
  <c r="G391" i="5"/>
  <c r="G392" i="5"/>
  <c r="G393" i="5"/>
  <c r="G394" i="5"/>
  <c r="G395" i="5"/>
  <c r="G396" i="5"/>
  <c r="G397" i="5"/>
  <c r="G398" i="5"/>
  <c r="G399" i="5"/>
  <c r="G400" i="5"/>
  <c r="G401" i="5"/>
  <c r="G402" i="5"/>
  <c r="G403" i="5"/>
  <c r="G404" i="5"/>
  <c r="G405" i="5"/>
  <c r="G406" i="5"/>
  <c r="G407" i="5"/>
  <c r="G408" i="5"/>
  <c r="G409" i="5"/>
  <c r="G410" i="5"/>
  <c r="G411" i="5"/>
  <c r="G412" i="5"/>
  <c r="G413" i="5"/>
  <c r="G414" i="5"/>
  <c r="G415" i="5"/>
  <c r="G416" i="5"/>
  <c r="G417" i="5"/>
  <c r="G418" i="5"/>
  <c r="G419" i="5"/>
  <c r="G420" i="5"/>
  <c r="G421" i="5"/>
  <c r="G422" i="5"/>
  <c r="G423" i="5"/>
  <c r="G424" i="5"/>
  <c r="G425" i="5"/>
  <c r="G426" i="5"/>
  <c r="G427" i="5"/>
  <c r="G428" i="5"/>
  <c r="G429" i="5"/>
  <c r="G430" i="5"/>
  <c r="G431" i="5"/>
  <c r="G432" i="5"/>
  <c r="G433" i="5"/>
  <c r="G434" i="5"/>
  <c r="G435" i="5"/>
  <c r="G436" i="5"/>
  <c r="G437" i="5"/>
  <c r="G438" i="5"/>
  <c r="G439" i="5"/>
  <c r="G440" i="5"/>
  <c r="G441" i="5"/>
  <c r="G442" i="5"/>
  <c r="G443" i="5"/>
  <c r="G444" i="5"/>
  <c r="G445" i="5"/>
  <c r="G446" i="5"/>
  <c r="G447" i="5"/>
  <c r="G448" i="5"/>
  <c r="G449" i="5"/>
  <c r="G450" i="5"/>
  <c r="G451" i="5"/>
  <c r="G452" i="5"/>
  <c r="G453" i="5"/>
  <c r="G454" i="5"/>
  <c r="G455" i="5"/>
  <c r="G456" i="5"/>
  <c r="G457" i="5"/>
  <c r="G458" i="5"/>
  <c r="G459" i="5"/>
  <c r="G460" i="5"/>
  <c r="G461" i="5"/>
  <c r="G462" i="5"/>
  <c r="G463" i="5"/>
  <c r="G464" i="5"/>
  <c r="G465" i="5"/>
  <c r="G466" i="5"/>
  <c r="G467" i="5"/>
  <c r="G468" i="5"/>
  <c r="G469" i="5"/>
  <c r="G470" i="5"/>
  <c r="G471" i="5"/>
  <c r="G472" i="5"/>
  <c r="G473" i="5"/>
  <c r="G474" i="5"/>
  <c r="G475" i="5"/>
  <c r="G476" i="5"/>
  <c r="G477" i="5"/>
  <c r="G478" i="5"/>
  <c r="G479" i="5"/>
  <c r="G480" i="5"/>
  <c r="G481" i="5"/>
  <c r="G482" i="5"/>
  <c r="G483" i="5"/>
  <c r="G484" i="5"/>
  <c r="G485" i="5"/>
  <c r="G486" i="5"/>
  <c r="G487" i="5"/>
  <c r="G488" i="5"/>
  <c r="G489" i="5"/>
  <c r="G490" i="5"/>
  <c r="G491" i="5"/>
  <c r="G492" i="5"/>
  <c r="G493" i="5"/>
  <c r="G494" i="5"/>
  <c r="G495" i="5"/>
  <c r="G496" i="5"/>
  <c r="G497" i="5"/>
  <c r="G498" i="5"/>
  <c r="G499" i="5"/>
  <c r="G500" i="5"/>
  <c r="G501" i="5"/>
  <c r="G502" i="5"/>
  <c r="G503" i="5"/>
  <c r="G504" i="5"/>
  <c r="G505" i="5"/>
  <c r="G506" i="5"/>
  <c r="G507" i="5"/>
  <c r="G508" i="5"/>
  <c r="G509" i="5"/>
  <c r="G510" i="5"/>
  <c r="G511" i="5"/>
  <c r="G512" i="5"/>
  <c r="G513" i="5"/>
  <c r="G514" i="5"/>
  <c r="G515" i="5"/>
  <c r="G516" i="5"/>
  <c r="G517" i="5"/>
  <c r="G518" i="5"/>
  <c r="G519" i="5"/>
  <c r="G520" i="5"/>
  <c r="G521" i="5"/>
  <c r="G522" i="5"/>
  <c r="G523" i="5"/>
  <c r="G524" i="5"/>
  <c r="G525" i="5"/>
  <c r="G526" i="5"/>
  <c r="G527" i="5"/>
  <c r="G528" i="5"/>
  <c r="G529" i="5"/>
  <c r="G530" i="5"/>
  <c r="G531" i="5"/>
  <c r="G532" i="5"/>
  <c r="G533" i="5"/>
  <c r="G534" i="5"/>
  <c r="G535" i="5"/>
  <c r="G536" i="5"/>
  <c r="G537" i="5"/>
  <c r="G538" i="5"/>
  <c r="G539" i="5"/>
  <c r="G540" i="5"/>
  <c r="G541" i="5"/>
  <c r="G542" i="5"/>
  <c r="G543" i="5"/>
  <c r="G544" i="5"/>
  <c r="G545" i="5"/>
  <c r="G546" i="5"/>
  <c r="G547" i="5"/>
  <c r="G548" i="5"/>
  <c r="G549" i="5"/>
  <c r="G550" i="5"/>
  <c r="G551" i="5"/>
  <c r="G552" i="5"/>
  <c r="G553" i="5"/>
  <c r="G554" i="5"/>
  <c r="G555" i="5"/>
  <c r="G556" i="5"/>
  <c r="G557" i="5"/>
  <c r="G558" i="5"/>
  <c r="G559" i="5"/>
  <c r="G560" i="5"/>
  <c r="G561" i="5"/>
  <c r="G562" i="5"/>
  <c r="G563" i="5"/>
  <c r="G564" i="5"/>
  <c r="G565" i="5"/>
  <c r="G566" i="5"/>
  <c r="G567" i="5"/>
  <c r="G568" i="5"/>
  <c r="G569" i="5"/>
  <c r="G570" i="5"/>
  <c r="G571" i="5"/>
  <c r="G572" i="5"/>
  <c r="G573" i="5"/>
  <c r="G574" i="5"/>
  <c r="G575" i="5"/>
  <c r="G576" i="5"/>
  <c r="G577" i="5"/>
  <c r="G578" i="5"/>
  <c r="G579" i="5"/>
  <c r="G580" i="5"/>
  <c r="G581" i="5"/>
  <c r="G582" i="5"/>
  <c r="G583" i="5"/>
  <c r="G584" i="5"/>
  <c r="G585" i="5"/>
  <c r="G586" i="5"/>
  <c r="G587" i="5"/>
  <c r="G588" i="5"/>
  <c r="G589" i="5"/>
  <c r="G590" i="5"/>
  <c r="G591" i="5"/>
  <c r="G592" i="5"/>
  <c r="G593" i="5"/>
  <c r="G594" i="5"/>
  <c r="G595" i="5"/>
  <c r="G596" i="5"/>
  <c r="G597" i="5"/>
  <c r="G598" i="5"/>
  <c r="G599" i="5"/>
  <c r="G600" i="5"/>
  <c r="G601" i="5"/>
  <c r="G602" i="5"/>
  <c r="G603" i="5"/>
  <c r="G604" i="5"/>
  <c r="G605" i="5"/>
  <c r="G606" i="5"/>
  <c r="G607" i="5"/>
  <c r="G608" i="5"/>
  <c r="G609" i="5"/>
  <c r="G610" i="5"/>
  <c r="G611" i="5"/>
  <c r="G612" i="5"/>
  <c r="G613" i="5"/>
  <c r="G614" i="5"/>
  <c r="G615" i="5"/>
  <c r="G616" i="5"/>
  <c r="G617" i="5"/>
  <c r="G618" i="5"/>
  <c r="G619" i="5"/>
  <c r="G620" i="5"/>
  <c r="G621" i="5"/>
  <c r="G622" i="5"/>
  <c r="G623" i="5"/>
  <c r="G624" i="5"/>
  <c r="G625" i="5"/>
  <c r="G626" i="5"/>
  <c r="G627" i="5"/>
  <c r="G628" i="5"/>
  <c r="G629" i="5"/>
  <c r="G630" i="5"/>
  <c r="G631" i="5"/>
  <c r="G632" i="5"/>
  <c r="G633" i="5"/>
  <c r="G634" i="5"/>
  <c r="G635" i="5"/>
  <c r="G636" i="5"/>
  <c r="G637" i="5"/>
  <c r="G638" i="5"/>
  <c r="G639" i="5"/>
  <c r="G640" i="5"/>
  <c r="G641" i="5"/>
  <c r="G642" i="5"/>
  <c r="G643" i="5"/>
  <c r="G644" i="5"/>
  <c r="G645" i="5"/>
  <c r="G646" i="5"/>
  <c r="G647" i="5"/>
  <c r="G648" i="5"/>
  <c r="G649" i="5"/>
  <c r="G650" i="5"/>
  <c r="G651" i="5"/>
  <c r="G652" i="5"/>
  <c r="G653" i="5"/>
  <c r="G654" i="5"/>
  <c r="G655" i="5"/>
  <c r="G656" i="5"/>
  <c r="G657" i="5"/>
  <c r="G658" i="5"/>
  <c r="G659" i="5"/>
  <c r="G660" i="5"/>
  <c r="G661" i="5"/>
  <c r="G662" i="5"/>
  <c r="G663" i="5"/>
  <c r="G664" i="5"/>
  <c r="G665" i="5"/>
  <c r="G666" i="5"/>
  <c r="G667" i="5"/>
  <c r="G668" i="5"/>
  <c r="G669" i="5"/>
  <c r="G670" i="5"/>
  <c r="G671" i="5"/>
  <c r="G672" i="5"/>
  <c r="G673" i="5"/>
  <c r="G674" i="5"/>
  <c r="G675" i="5"/>
  <c r="G676" i="5"/>
  <c r="G677" i="5"/>
  <c r="G678" i="5"/>
  <c r="G679" i="5"/>
  <c r="G680" i="5"/>
  <c r="G681" i="5"/>
  <c r="G682" i="5"/>
  <c r="G683" i="5"/>
  <c r="G684" i="5"/>
  <c r="G685" i="5"/>
  <c r="G686" i="5"/>
  <c r="G687" i="5"/>
  <c r="G688" i="5"/>
  <c r="G689" i="5"/>
  <c r="G690" i="5"/>
  <c r="G691" i="5"/>
  <c r="G692" i="5"/>
  <c r="G693" i="5"/>
  <c r="G694" i="5"/>
  <c r="G695" i="5"/>
  <c r="G696" i="5"/>
  <c r="G697" i="5"/>
  <c r="G698" i="5"/>
  <c r="G699" i="5"/>
  <c r="G700" i="5"/>
  <c r="G701" i="5"/>
  <c r="G702" i="5"/>
  <c r="G703" i="5"/>
  <c r="G704" i="5"/>
  <c r="G705" i="5"/>
  <c r="G706" i="5"/>
  <c r="G707" i="5"/>
  <c r="G708" i="5"/>
  <c r="G709" i="5"/>
  <c r="G710" i="5"/>
  <c r="G711" i="5"/>
  <c r="G712" i="5"/>
  <c r="G713" i="5"/>
  <c r="G714" i="5"/>
  <c r="G715" i="5"/>
  <c r="G716" i="5"/>
  <c r="G717" i="5"/>
  <c r="G718" i="5"/>
  <c r="G719" i="5"/>
  <c r="G720" i="5"/>
  <c r="G721" i="5"/>
  <c r="G722" i="5"/>
  <c r="G723" i="5"/>
  <c r="G724" i="5"/>
  <c r="G725" i="5"/>
  <c r="G726" i="5"/>
  <c r="G727" i="5"/>
  <c r="G728" i="5"/>
  <c r="G729" i="5"/>
  <c r="G730" i="5"/>
  <c r="G731" i="5"/>
  <c r="G732" i="5"/>
  <c r="G733" i="5"/>
  <c r="G734" i="5"/>
  <c r="G735" i="5"/>
  <c r="G736" i="5"/>
  <c r="G737" i="5"/>
  <c r="G738" i="5"/>
  <c r="G739" i="5"/>
  <c r="G740" i="5"/>
  <c r="G741" i="5"/>
  <c r="G742" i="5"/>
  <c r="G743" i="5"/>
  <c r="G744" i="5"/>
  <c r="G745" i="5"/>
  <c r="G746" i="5"/>
  <c r="G747" i="5"/>
  <c r="G748" i="5"/>
  <c r="G749" i="5"/>
  <c r="G750" i="5"/>
  <c r="G751" i="5"/>
  <c r="G752" i="5"/>
  <c r="G753" i="5"/>
  <c r="G754" i="5"/>
  <c r="G755" i="5"/>
  <c r="G756" i="5"/>
  <c r="G757" i="5"/>
  <c r="G758" i="5"/>
  <c r="G759" i="5"/>
  <c r="G760" i="5"/>
  <c r="G761" i="5"/>
  <c r="G762" i="5"/>
  <c r="G763" i="5"/>
  <c r="G764" i="5"/>
  <c r="G765" i="5"/>
  <c r="G766" i="5"/>
  <c r="G767" i="5"/>
  <c r="G768" i="5"/>
  <c r="G769" i="5"/>
  <c r="G770" i="5"/>
  <c r="G771" i="5"/>
  <c r="G772" i="5"/>
  <c r="G773" i="5"/>
  <c r="G774" i="5"/>
  <c r="G775" i="5"/>
  <c r="G776" i="5"/>
  <c r="G777" i="5"/>
  <c r="G778" i="5"/>
  <c r="G779" i="5"/>
  <c r="G780" i="5"/>
  <c r="G781" i="5"/>
  <c r="G782" i="5"/>
  <c r="G783" i="5"/>
  <c r="G784" i="5"/>
  <c r="G785" i="5"/>
  <c r="G786" i="5"/>
  <c r="G787" i="5"/>
  <c r="G788" i="5"/>
  <c r="G789" i="5"/>
  <c r="G790" i="5"/>
  <c r="G791" i="5"/>
  <c r="G792" i="5"/>
  <c r="G793" i="5"/>
  <c r="G794" i="5"/>
  <c r="G795" i="5"/>
  <c r="G796" i="5"/>
  <c r="G797" i="5"/>
  <c r="G798" i="5"/>
  <c r="G799" i="5"/>
  <c r="G800" i="5"/>
  <c r="G801" i="5"/>
  <c r="G802" i="5"/>
  <c r="G803" i="5"/>
  <c r="G804" i="5"/>
  <c r="G805" i="5"/>
  <c r="G806" i="5"/>
  <c r="G807" i="5"/>
  <c r="G808" i="5"/>
  <c r="G809" i="5"/>
  <c r="G810" i="5"/>
  <c r="G811" i="5"/>
  <c r="G812" i="5"/>
  <c r="G813" i="5"/>
  <c r="G814" i="5"/>
  <c r="G815" i="5"/>
  <c r="G816" i="5"/>
  <c r="G817" i="5"/>
  <c r="G818" i="5"/>
  <c r="G819" i="5"/>
  <c r="G820" i="5"/>
  <c r="G821" i="5"/>
  <c r="G822" i="5"/>
  <c r="G823" i="5"/>
  <c r="G824" i="5"/>
  <c r="G825" i="5"/>
  <c r="G826" i="5"/>
  <c r="G827" i="5"/>
  <c r="G828" i="5"/>
  <c r="G829" i="5"/>
  <c r="G830" i="5"/>
  <c r="G831" i="5"/>
  <c r="G832" i="5"/>
  <c r="G833" i="5"/>
  <c r="G834" i="5"/>
  <c r="G835" i="5"/>
  <c r="G836" i="5"/>
  <c r="G837" i="5"/>
  <c r="G838" i="5"/>
  <c r="G839" i="5"/>
  <c r="G840" i="5"/>
  <c r="G841" i="5"/>
  <c r="G842" i="5"/>
  <c r="G843" i="5"/>
  <c r="G844" i="5"/>
  <c r="G845" i="5"/>
  <c r="G846" i="5"/>
  <c r="G847" i="5"/>
  <c r="G848" i="5"/>
  <c r="G849" i="5"/>
  <c r="G850" i="5"/>
  <c r="G851" i="5"/>
  <c r="G852" i="5"/>
  <c r="G853" i="5"/>
  <c r="G854" i="5"/>
  <c r="G855" i="5"/>
  <c r="G856" i="5"/>
  <c r="G857" i="5"/>
  <c r="G858" i="5"/>
  <c r="G859" i="5"/>
  <c r="G860" i="5"/>
  <c r="G861" i="5"/>
  <c r="G862" i="5"/>
  <c r="G863" i="5"/>
  <c r="G864" i="5"/>
  <c r="G865" i="5"/>
  <c r="G866" i="5"/>
  <c r="G867" i="5"/>
  <c r="G868" i="5"/>
  <c r="G869" i="5"/>
  <c r="G870" i="5"/>
  <c r="G871" i="5"/>
  <c r="G872" i="5"/>
  <c r="G873" i="5"/>
  <c r="G874" i="5"/>
  <c r="G875" i="5"/>
  <c r="G876" i="5"/>
  <c r="G877" i="5"/>
  <c r="G878" i="5"/>
  <c r="G879" i="5"/>
  <c r="G880" i="5"/>
  <c r="G881" i="5"/>
  <c r="G882" i="5"/>
  <c r="G883" i="5"/>
  <c r="G884" i="5"/>
  <c r="G885" i="5"/>
  <c r="G886" i="5"/>
  <c r="G887" i="5"/>
  <c r="G888" i="5"/>
  <c r="G889" i="5"/>
  <c r="G890" i="5"/>
  <c r="G891" i="5"/>
  <c r="G892" i="5"/>
  <c r="G893" i="5"/>
  <c r="G894" i="5"/>
  <c r="G895" i="5"/>
  <c r="G896" i="5"/>
  <c r="G897" i="5"/>
  <c r="G898" i="5"/>
  <c r="G899" i="5"/>
  <c r="G900" i="5"/>
  <c r="G901" i="5"/>
  <c r="G902" i="5"/>
  <c r="G903" i="5"/>
  <c r="G904" i="5"/>
  <c r="G905" i="5"/>
  <c r="G906" i="5"/>
  <c r="G907" i="5"/>
  <c r="G908" i="5"/>
  <c r="G909" i="5"/>
  <c r="G910" i="5"/>
  <c r="G911" i="5"/>
  <c r="G912" i="5"/>
  <c r="G913" i="5"/>
  <c r="G914" i="5"/>
  <c r="G915" i="5"/>
  <c r="G916" i="5"/>
  <c r="G917" i="5"/>
  <c r="G918" i="5"/>
  <c r="G919" i="5"/>
  <c r="G920" i="5"/>
  <c r="G921" i="5"/>
  <c r="G922" i="5"/>
  <c r="G923" i="5"/>
  <c r="G924" i="5"/>
  <c r="G925" i="5"/>
  <c r="G926" i="5"/>
  <c r="G927" i="5"/>
  <c r="G928" i="5"/>
  <c r="G929" i="5"/>
  <c r="G930" i="5"/>
  <c r="G931" i="5"/>
  <c r="G932" i="5"/>
  <c r="G933" i="5"/>
  <c r="G934" i="5"/>
  <c r="G935" i="5"/>
  <c r="G936" i="5"/>
  <c r="G937" i="5"/>
  <c r="G938" i="5"/>
  <c r="G939" i="5"/>
  <c r="G940" i="5"/>
  <c r="G941" i="5"/>
  <c r="G942" i="5"/>
  <c r="G943" i="5"/>
  <c r="G944" i="5"/>
  <c r="G945" i="5"/>
  <c r="G946" i="5"/>
  <c r="G947" i="5"/>
  <c r="G948" i="5"/>
  <c r="G949" i="5"/>
  <c r="G950" i="5"/>
  <c r="G951" i="5"/>
  <c r="G952" i="5"/>
  <c r="G953" i="5"/>
  <c r="G954" i="5"/>
  <c r="G955" i="5"/>
  <c r="G956" i="5"/>
  <c r="G957" i="5"/>
  <c r="G958" i="5"/>
  <c r="G959" i="5"/>
  <c r="G960" i="5"/>
  <c r="G961" i="5"/>
  <c r="G962" i="5"/>
  <c r="G963" i="5"/>
  <c r="G964" i="5"/>
  <c r="G965" i="5"/>
  <c r="G966" i="5"/>
  <c r="G967" i="5"/>
  <c r="G968" i="5"/>
  <c r="G969" i="5"/>
  <c r="G970" i="5"/>
  <c r="G971" i="5"/>
  <c r="G972" i="5"/>
  <c r="G973" i="5"/>
  <c r="G974" i="5"/>
  <c r="G975" i="5"/>
  <c r="G976" i="5"/>
  <c r="G977" i="5"/>
  <c r="G978" i="5"/>
  <c r="G979" i="5"/>
  <c r="G980" i="5"/>
  <c r="G981" i="5"/>
  <c r="G982" i="5"/>
  <c r="G983" i="5"/>
  <c r="G984" i="5"/>
  <c r="G985" i="5"/>
  <c r="G986" i="5"/>
  <c r="G987" i="5"/>
  <c r="G988" i="5"/>
  <c r="G989" i="5"/>
  <c r="G990" i="5"/>
  <c r="G991" i="5"/>
  <c r="G992" i="5"/>
  <c r="G993" i="5"/>
  <c r="G994" i="5"/>
  <c r="G995" i="5"/>
  <c r="G996" i="5"/>
  <c r="G997" i="5"/>
  <c r="G998" i="5"/>
  <c r="G999" i="5"/>
  <c r="G1000" i="5"/>
  <c r="G1001" i="5"/>
  <c r="G1002" i="5"/>
  <c r="G1003" i="5"/>
  <c r="G1004" i="5"/>
  <c r="G1005" i="5"/>
  <c r="G1006" i="5"/>
  <c r="G1007" i="5"/>
  <c r="G1008" i="5"/>
  <c r="G1009" i="5"/>
  <c r="G1010" i="5"/>
  <c r="G1011" i="5"/>
  <c r="G1012" i="5"/>
  <c r="G1013" i="5"/>
  <c r="G1014" i="5"/>
  <c r="G1015" i="5"/>
  <c r="G1016" i="5"/>
  <c r="G1017" i="5"/>
  <c r="G1018" i="5"/>
  <c r="G1019" i="5"/>
  <c r="G1020" i="5"/>
  <c r="G1021" i="5"/>
  <c r="G1022" i="5"/>
  <c r="G1023" i="5"/>
  <c r="G1024" i="5"/>
  <c r="G1025" i="5"/>
  <c r="G1026" i="5"/>
  <c r="G1027" i="5"/>
  <c r="G1028" i="5"/>
  <c r="G1029" i="5"/>
  <c r="G1030" i="5"/>
  <c r="G1031" i="5"/>
  <c r="G1032" i="5"/>
  <c r="G1033" i="5"/>
  <c r="G1034" i="5"/>
  <c r="G1035" i="5"/>
  <c r="G1036" i="5"/>
  <c r="G1037" i="5"/>
  <c r="G1038" i="5"/>
  <c r="G1039" i="5"/>
  <c r="G1040" i="5"/>
  <c r="G1041" i="5"/>
  <c r="G1042" i="5"/>
  <c r="G1043" i="5"/>
  <c r="G1044" i="5"/>
  <c r="G1045" i="5"/>
  <c r="G1046" i="5"/>
  <c r="G1047" i="5"/>
  <c r="G1048" i="5"/>
  <c r="G1049" i="5"/>
  <c r="G1050" i="5"/>
  <c r="G1051" i="5"/>
  <c r="G1052" i="5"/>
  <c r="G1053" i="5"/>
  <c r="G1054" i="5"/>
  <c r="G1055" i="5"/>
  <c r="G1056" i="5"/>
  <c r="G1057" i="5"/>
  <c r="G1058" i="5"/>
  <c r="G1059" i="5"/>
  <c r="G1060" i="5"/>
  <c r="G1061" i="5"/>
  <c r="G1062" i="5"/>
  <c r="G1063" i="5"/>
  <c r="G1064" i="5"/>
  <c r="G1065" i="5"/>
  <c r="G1066" i="5"/>
  <c r="G1067" i="5"/>
  <c r="G1068" i="5"/>
  <c r="G1069" i="5"/>
  <c r="G1070" i="5"/>
  <c r="G1071" i="5"/>
  <c r="G1072" i="5"/>
  <c r="G1073" i="5"/>
  <c r="G1074" i="5"/>
  <c r="G1075" i="5"/>
  <c r="G1076" i="5"/>
  <c r="G1077" i="5"/>
  <c r="G1078" i="5"/>
  <c r="G1079" i="5"/>
  <c r="G1080" i="5"/>
  <c r="G1081" i="5"/>
  <c r="G1082" i="5"/>
  <c r="G1083" i="5"/>
  <c r="G1084" i="5"/>
  <c r="G1085" i="5"/>
  <c r="G1086" i="5"/>
  <c r="G1087" i="5"/>
  <c r="G1088" i="5"/>
  <c r="G1089" i="5"/>
  <c r="G1090" i="5"/>
  <c r="G1091" i="5"/>
  <c r="G1092" i="5"/>
  <c r="G1093" i="5"/>
  <c r="G1094" i="5"/>
  <c r="G1095" i="5"/>
  <c r="G1096" i="5"/>
  <c r="G1097" i="5"/>
  <c r="G1098" i="5"/>
  <c r="G1099" i="5"/>
  <c r="G1100" i="5"/>
  <c r="G1101" i="5"/>
  <c r="G1102" i="5"/>
  <c r="G1103" i="5"/>
  <c r="G1104" i="5"/>
  <c r="G1105" i="5"/>
  <c r="G1106" i="5"/>
  <c r="G1107" i="5"/>
  <c r="G1108" i="5"/>
  <c r="G1109" i="5"/>
  <c r="G1110" i="5"/>
  <c r="G1111" i="5"/>
  <c r="G1112" i="5"/>
  <c r="G1113" i="5"/>
  <c r="G1114" i="5"/>
  <c r="G1115" i="5"/>
  <c r="G1116" i="5"/>
  <c r="G1117" i="5"/>
  <c r="G1118" i="5"/>
  <c r="G1119" i="5"/>
  <c r="G1120" i="5"/>
  <c r="G1121" i="5"/>
  <c r="G1122" i="5"/>
  <c r="G1123" i="5"/>
  <c r="G1124" i="5"/>
  <c r="G1125" i="5"/>
  <c r="G1126" i="5"/>
  <c r="G1127" i="5"/>
  <c r="G1128" i="5"/>
  <c r="G1129" i="5"/>
  <c r="G1130" i="5"/>
  <c r="G1131" i="5"/>
  <c r="G1132" i="5"/>
  <c r="G1133" i="5"/>
  <c r="G1134" i="5"/>
  <c r="G1135" i="5"/>
  <c r="G1136" i="5"/>
  <c r="G1137" i="5"/>
  <c r="G1138" i="5"/>
  <c r="G1139" i="5"/>
  <c r="G1140" i="5"/>
  <c r="G1141" i="5"/>
  <c r="G1142" i="5"/>
  <c r="G1143" i="5"/>
  <c r="G1144" i="5"/>
  <c r="G1145" i="5"/>
  <c r="G1146" i="5"/>
  <c r="G1147" i="5"/>
  <c r="G1148" i="5"/>
  <c r="G1149" i="5"/>
  <c r="G1150" i="5"/>
  <c r="G1151" i="5"/>
  <c r="G1152" i="5"/>
  <c r="G1153" i="5"/>
  <c r="G1154" i="5"/>
  <c r="G1155" i="5"/>
  <c r="G1156" i="5"/>
  <c r="G1157" i="5"/>
  <c r="G1158" i="5"/>
  <c r="G1159" i="5"/>
  <c r="G1160" i="5"/>
  <c r="G1161" i="5"/>
  <c r="G1162" i="5"/>
  <c r="G1163" i="5"/>
  <c r="G1164" i="5"/>
  <c r="G1165" i="5"/>
  <c r="G1166" i="5"/>
  <c r="G1167" i="5"/>
  <c r="G1168" i="5"/>
  <c r="G1169" i="5"/>
  <c r="G1170" i="5"/>
  <c r="G1171" i="5"/>
  <c r="G1172" i="5"/>
  <c r="G1173" i="5"/>
  <c r="G1174" i="5"/>
  <c r="G1175" i="5"/>
  <c r="G1176" i="5"/>
  <c r="G1177" i="5"/>
  <c r="G1178" i="5"/>
  <c r="G1179" i="5"/>
  <c r="G1180" i="5"/>
  <c r="G1181" i="5"/>
  <c r="G1182" i="5"/>
  <c r="G1183" i="5"/>
  <c r="G1184" i="5"/>
  <c r="G1185" i="5"/>
  <c r="G1186" i="5"/>
  <c r="G1187" i="5"/>
  <c r="G1188" i="5"/>
  <c r="G1189" i="5"/>
  <c r="G1190" i="5"/>
  <c r="G1191" i="5"/>
  <c r="G1192" i="5"/>
  <c r="G1193" i="5"/>
  <c r="G1194" i="5"/>
  <c r="G1195" i="5"/>
  <c r="G1196" i="5"/>
  <c r="G1197" i="5"/>
  <c r="G1198" i="5"/>
  <c r="G1199" i="5"/>
  <c r="G1200" i="5"/>
  <c r="G1201" i="5"/>
  <c r="G1202" i="5"/>
  <c r="G1203" i="5"/>
  <c r="G1204" i="5"/>
  <c r="G1205" i="5"/>
  <c r="G1206" i="5"/>
  <c r="G1207" i="5"/>
  <c r="G1208" i="5"/>
  <c r="G1209" i="5"/>
  <c r="G1210" i="5"/>
  <c r="G1211" i="5"/>
  <c r="G1212" i="5"/>
  <c r="G1213" i="5"/>
  <c r="G1214" i="5"/>
  <c r="G1215" i="5"/>
  <c r="G1216" i="5"/>
  <c r="G1217" i="5"/>
  <c r="G1218" i="5"/>
  <c r="G1219" i="5"/>
  <c r="G1220" i="5"/>
  <c r="G1221" i="5"/>
  <c r="G1222" i="5"/>
  <c r="G1223" i="5"/>
  <c r="G1224" i="5"/>
  <c r="G1225" i="5"/>
  <c r="G1226" i="5"/>
  <c r="G1227" i="5"/>
  <c r="G1228" i="5"/>
  <c r="G1229" i="5"/>
  <c r="G1230" i="5"/>
  <c r="G1231" i="5"/>
  <c r="G1232" i="5"/>
  <c r="G1233" i="5"/>
  <c r="G1234" i="5"/>
  <c r="G1235" i="5"/>
  <c r="G1236" i="5"/>
  <c r="G1237" i="5"/>
  <c r="G1238" i="5"/>
  <c r="G1239" i="5"/>
  <c r="G1240" i="5"/>
  <c r="G1241" i="5"/>
  <c r="G1242" i="5"/>
  <c r="G1243" i="5"/>
  <c r="G1244" i="5"/>
  <c r="G1245" i="5"/>
  <c r="G1246" i="5"/>
  <c r="G1247" i="5"/>
  <c r="G1248" i="5"/>
  <c r="G1249" i="5"/>
  <c r="G1250" i="5"/>
  <c r="G1251" i="5"/>
  <c r="G1252" i="5"/>
  <c r="G1253" i="5"/>
  <c r="G1254" i="5"/>
  <c r="G1255" i="5"/>
  <c r="G1256" i="5"/>
  <c r="G1257" i="5"/>
  <c r="G1258" i="5"/>
  <c r="G1259" i="5"/>
  <c r="G1260" i="5"/>
  <c r="G1261" i="5"/>
  <c r="G1262" i="5"/>
  <c r="G1263" i="5"/>
  <c r="G1264" i="5"/>
  <c r="G1265" i="5"/>
  <c r="G1266" i="5"/>
  <c r="G1267" i="5"/>
  <c r="G1268" i="5"/>
  <c r="G1269" i="5"/>
  <c r="G1270" i="5"/>
  <c r="G1271" i="5"/>
  <c r="G1272" i="5"/>
  <c r="G1273" i="5"/>
  <c r="G1274" i="5"/>
  <c r="G1275" i="5"/>
  <c r="G1276" i="5"/>
  <c r="G1277" i="5"/>
  <c r="G1278" i="5"/>
  <c r="G1279" i="5"/>
  <c r="G1280" i="5"/>
  <c r="G1281" i="5"/>
  <c r="G1282" i="5"/>
  <c r="G1283" i="5"/>
  <c r="G1284" i="5"/>
  <c r="G1285" i="5"/>
  <c r="G1286" i="5"/>
  <c r="G1287" i="5"/>
  <c r="G1288" i="5"/>
  <c r="G1289" i="5"/>
  <c r="G1290" i="5"/>
  <c r="G1291" i="5"/>
  <c r="G1292" i="5"/>
  <c r="G1293" i="5"/>
  <c r="G1294" i="5"/>
  <c r="G1295" i="5"/>
  <c r="G1296" i="5"/>
  <c r="G1297" i="5"/>
  <c r="G1298" i="5"/>
  <c r="G1299" i="5"/>
  <c r="G1300" i="5"/>
  <c r="G1301" i="5"/>
  <c r="G1302" i="5"/>
  <c r="G1303" i="5"/>
  <c r="G1304" i="5"/>
  <c r="G1305" i="5"/>
  <c r="G1306" i="5"/>
  <c r="G1307" i="5"/>
  <c r="G1308" i="5"/>
  <c r="G1309" i="5"/>
  <c r="G1310" i="5"/>
  <c r="G1311" i="5"/>
  <c r="G1312" i="5"/>
  <c r="G1313" i="5"/>
  <c r="G1314" i="5"/>
  <c r="G1315" i="5"/>
  <c r="G1316" i="5"/>
  <c r="G1317" i="5"/>
  <c r="G1318" i="5"/>
  <c r="G1319" i="5"/>
  <c r="G1320" i="5"/>
  <c r="G1321" i="5"/>
  <c r="G1322" i="5"/>
  <c r="G1323" i="5"/>
  <c r="G1324" i="5"/>
  <c r="G1325" i="5"/>
  <c r="G1326" i="5"/>
  <c r="G1327" i="5"/>
  <c r="G1328" i="5"/>
  <c r="G1329" i="5"/>
  <c r="G1330" i="5"/>
  <c r="G1331" i="5"/>
  <c r="G1332" i="5"/>
  <c r="G1333" i="5"/>
  <c r="G1334" i="5"/>
  <c r="G1335" i="5"/>
  <c r="G1336" i="5"/>
  <c r="G1337" i="5"/>
  <c r="G1338" i="5"/>
  <c r="G1339" i="5"/>
  <c r="G1340" i="5"/>
  <c r="G1341" i="5"/>
  <c r="G1342" i="5"/>
  <c r="G1343" i="5"/>
  <c r="G1344" i="5"/>
  <c r="G1345" i="5"/>
  <c r="G1346" i="5"/>
  <c r="G1347" i="5"/>
  <c r="G1348" i="5"/>
  <c r="G1349" i="5"/>
  <c r="G1350" i="5"/>
  <c r="G1351" i="5"/>
  <c r="G1352" i="5"/>
  <c r="G1353" i="5"/>
  <c r="G1354" i="5"/>
  <c r="G1355" i="5"/>
  <c r="G1356" i="5"/>
  <c r="G1357" i="5"/>
  <c r="G1358" i="5"/>
  <c r="G1359" i="5"/>
  <c r="G1360" i="5"/>
  <c r="G1361" i="5"/>
  <c r="G1362" i="5"/>
  <c r="G1363" i="5"/>
  <c r="G1364" i="5"/>
  <c r="G1365" i="5"/>
  <c r="G1366" i="5"/>
  <c r="G1367" i="5"/>
  <c r="G1368" i="5"/>
  <c r="G1369" i="5"/>
  <c r="G1370" i="5"/>
  <c r="G1371" i="5"/>
  <c r="G1372" i="5"/>
  <c r="G1373" i="5"/>
  <c r="G1374" i="5"/>
  <c r="G1375" i="5"/>
  <c r="G1376" i="5"/>
  <c r="G1377" i="5"/>
  <c r="G1378" i="5"/>
  <c r="G1379" i="5"/>
  <c r="G1380" i="5"/>
  <c r="G1381" i="5"/>
  <c r="G1382" i="5"/>
  <c r="G1383" i="5"/>
  <c r="G1384" i="5"/>
  <c r="G1385" i="5"/>
  <c r="G1386" i="5"/>
  <c r="G1387" i="5"/>
  <c r="G1388" i="5"/>
  <c r="G1389" i="5"/>
  <c r="G1390" i="5"/>
  <c r="G1391" i="5"/>
  <c r="G1392" i="5"/>
  <c r="G1393" i="5"/>
  <c r="G1394" i="5"/>
  <c r="G1395" i="5"/>
  <c r="G1396" i="5"/>
  <c r="G1397" i="5"/>
  <c r="G1398" i="5"/>
  <c r="G1399" i="5"/>
  <c r="G1400" i="5"/>
  <c r="G1401" i="5"/>
  <c r="G1402" i="5"/>
  <c r="G1403" i="5"/>
  <c r="G1404" i="5"/>
  <c r="G1405" i="5"/>
  <c r="G1406" i="5"/>
  <c r="G1407" i="5"/>
  <c r="G1408" i="5"/>
  <c r="G1409" i="5"/>
  <c r="G1410" i="5"/>
  <c r="G1411" i="5"/>
  <c r="G1412" i="5"/>
  <c r="G1413" i="5"/>
  <c r="G1414" i="5"/>
  <c r="G1415" i="5"/>
  <c r="G1416" i="5"/>
  <c r="G1417" i="5"/>
  <c r="G1418" i="5"/>
  <c r="G1419" i="5"/>
  <c r="G1420" i="5"/>
  <c r="G1421" i="5"/>
  <c r="G1422" i="5"/>
  <c r="G1423" i="5"/>
  <c r="G1424" i="5"/>
  <c r="G1425" i="5"/>
  <c r="G1426" i="5"/>
  <c r="G1427" i="5"/>
  <c r="G1428" i="5"/>
  <c r="G1429" i="5"/>
  <c r="G1430" i="5"/>
  <c r="G1431" i="5"/>
  <c r="G1432" i="5"/>
  <c r="G1433" i="5"/>
  <c r="G1434" i="5"/>
  <c r="G1435" i="5"/>
  <c r="G1436" i="5"/>
  <c r="G1437" i="5"/>
  <c r="G1438" i="5"/>
  <c r="G1439" i="5"/>
  <c r="G1440" i="5"/>
  <c r="G1441" i="5"/>
  <c r="G1442" i="5"/>
  <c r="G1443" i="5"/>
  <c r="G1444" i="5"/>
  <c r="G1445" i="5"/>
  <c r="G1446" i="5"/>
  <c r="G1447" i="5"/>
  <c r="G1448" i="5"/>
  <c r="G1449" i="5"/>
  <c r="G1450" i="5"/>
  <c r="G1451" i="5"/>
  <c r="G1452" i="5"/>
  <c r="G1453" i="5"/>
  <c r="G1454" i="5"/>
  <c r="G1455" i="5"/>
  <c r="G1456" i="5"/>
  <c r="G1457" i="5"/>
  <c r="G1458" i="5"/>
  <c r="G1459" i="5"/>
  <c r="G1460" i="5"/>
  <c r="G1461" i="5"/>
  <c r="G1462" i="5"/>
  <c r="G1463" i="5"/>
  <c r="G1464" i="5"/>
  <c r="G1465" i="5"/>
  <c r="G1466" i="5"/>
  <c r="G1467" i="5"/>
  <c r="G1468" i="5"/>
  <c r="G1469" i="5"/>
  <c r="G1470" i="5"/>
  <c r="G1471" i="5"/>
  <c r="G1472" i="5"/>
  <c r="G1473" i="5"/>
  <c r="G1474" i="5"/>
  <c r="G1475" i="5"/>
  <c r="G1476" i="5"/>
  <c r="G1477" i="5"/>
  <c r="G1478" i="5"/>
  <c r="G1479" i="5"/>
  <c r="G1480" i="5"/>
  <c r="G1481" i="5"/>
  <c r="G1482" i="5"/>
  <c r="G1483" i="5"/>
  <c r="G1484" i="5"/>
  <c r="G1485" i="5"/>
  <c r="G1486" i="5"/>
  <c r="G1487" i="5"/>
  <c r="G1488" i="5"/>
  <c r="G1489" i="5"/>
  <c r="G1490" i="5"/>
  <c r="G1491" i="5"/>
  <c r="G1492" i="5"/>
  <c r="G1493" i="5"/>
  <c r="G1494" i="5"/>
  <c r="G1495" i="5"/>
  <c r="G1496" i="5"/>
  <c r="G1497" i="5"/>
  <c r="G1498" i="5"/>
  <c r="G1499" i="5"/>
  <c r="G1500" i="5"/>
  <c r="G1501" i="5"/>
  <c r="G1502" i="5"/>
  <c r="G1503" i="5"/>
  <c r="G1504" i="5"/>
  <c r="G1505" i="5"/>
  <c r="G1506" i="5"/>
  <c r="G1507" i="5"/>
  <c r="G1508" i="5"/>
  <c r="G1509" i="5"/>
  <c r="G1510" i="5"/>
  <c r="G1511" i="5"/>
  <c r="G1512" i="5"/>
  <c r="G1513" i="5"/>
  <c r="G1514" i="5"/>
  <c r="G1515" i="5"/>
  <c r="G1516" i="5"/>
  <c r="G1517" i="5"/>
  <c r="G1518" i="5"/>
  <c r="G1519" i="5"/>
  <c r="G1520" i="5"/>
  <c r="G1521" i="5"/>
  <c r="G1522" i="5"/>
  <c r="G1523" i="5"/>
  <c r="G1524" i="5"/>
  <c r="G1525" i="5"/>
  <c r="G1526" i="5"/>
  <c r="G1527" i="5"/>
  <c r="G1528" i="5"/>
  <c r="G1529" i="5"/>
  <c r="G1530" i="5"/>
  <c r="G1531" i="5"/>
  <c r="G1532" i="5"/>
  <c r="G1533" i="5"/>
  <c r="G1534" i="5"/>
  <c r="G1535" i="5"/>
  <c r="G1536" i="5"/>
  <c r="G1537" i="5"/>
  <c r="G1538" i="5"/>
  <c r="G1539" i="5"/>
  <c r="G1540" i="5"/>
  <c r="G1541" i="5"/>
  <c r="G1542" i="5"/>
  <c r="G1543" i="5"/>
  <c r="G1544" i="5"/>
  <c r="G1545" i="5"/>
  <c r="G1546" i="5"/>
  <c r="G1547" i="5"/>
  <c r="G1548" i="5"/>
  <c r="G1549" i="5"/>
  <c r="G1550" i="5"/>
  <c r="G1551" i="5"/>
  <c r="G1552" i="5"/>
  <c r="G1553" i="5"/>
  <c r="G1554" i="5"/>
  <c r="G1555" i="5"/>
  <c r="G1556" i="5"/>
  <c r="G1557" i="5"/>
  <c r="G1558" i="5"/>
  <c r="G1559" i="5"/>
  <c r="G1560" i="5"/>
  <c r="G1561" i="5"/>
  <c r="G1562" i="5"/>
  <c r="G1563" i="5"/>
  <c r="G1564" i="5"/>
  <c r="G1565" i="5"/>
  <c r="G1566" i="5"/>
  <c r="G1567" i="5"/>
  <c r="G1568" i="5"/>
  <c r="G1569" i="5"/>
  <c r="G1570" i="5"/>
  <c r="G1571" i="5"/>
  <c r="G1572" i="5"/>
  <c r="G1573" i="5"/>
  <c r="G1574" i="5"/>
  <c r="G1575" i="5"/>
  <c r="G1576" i="5"/>
  <c r="G1577" i="5"/>
  <c r="G1578" i="5"/>
  <c r="G1579" i="5"/>
  <c r="G1580" i="5"/>
  <c r="G1581" i="5"/>
  <c r="G1582" i="5"/>
  <c r="G1583" i="5"/>
  <c r="G1584" i="5"/>
  <c r="G1585" i="5"/>
  <c r="G1586" i="5"/>
  <c r="G1587" i="5"/>
  <c r="G1588" i="5"/>
  <c r="G1589" i="5"/>
  <c r="G1590" i="5"/>
  <c r="G1591" i="5"/>
  <c r="G1592" i="5"/>
  <c r="G1593" i="5"/>
  <c r="G1594" i="5"/>
  <c r="G1595" i="5"/>
  <c r="G1596" i="5"/>
  <c r="G1597" i="5"/>
  <c r="G1598" i="5"/>
  <c r="G1599" i="5"/>
  <c r="G1600" i="5"/>
  <c r="G1601" i="5"/>
  <c r="G1602" i="5"/>
  <c r="G1603" i="5"/>
  <c r="G1604" i="5"/>
  <c r="G1605" i="5"/>
  <c r="G1606" i="5"/>
  <c r="G1607" i="5"/>
  <c r="G1608" i="5"/>
  <c r="G1609" i="5"/>
  <c r="G1610" i="5"/>
  <c r="G1611" i="5"/>
  <c r="G1612" i="5"/>
  <c r="G1613" i="5"/>
  <c r="G1614" i="5"/>
  <c r="G1615" i="5"/>
  <c r="G1616" i="5"/>
  <c r="G1617" i="5"/>
  <c r="G1618" i="5"/>
  <c r="G1619" i="5"/>
  <c r="G1620" i="5"/>
  <c r="G1621" i="5"/>
  <c r="G1622" i="5"/>
  <c r="G1623" i="5"/>
  <c r="G1624" i="5"/>
  <c r="G1625" i="5"/>
  <c r="G1626" i="5"/>
  <c r="G1627" i="5"/>
  <c r="G1628" i="5"/>
  <c r="G1629" i="5"/>
  <c r="G1630" i="5"/>
  <c r="G1631" i="5"/>
  <c r="G1632" i="5"/>
  <c r="G1633" i="5"/>
  <c r="G1634" i="5"/>
  <c r="G1635" i="5"/>
  <c r="G1636" i="5"/>
  <c r="G1637" i="5"/>
  <c r="G1638" i="5"/>
  <c r="G1639" i="5"/>
  <c r="G1640" i="5"/>
  <c r="G1641" i="5"/>
  <c r="G1642" i="5"/>
  <c r="G1643" i="5"/>
  <c r="G1644" i="5"/>
  <c r="G1645" i="5"/>
  <c r="G1646" i="5"/>
  <c r="G1647" i="5"/>
  <c r="G1648" i="5"/>
  <c r="G1649" i="5"/>
  <c r="G1650" i="5"/>
  <c r="G1651" i="5"/>
  <c r="G1652" i="5"/>
  <c r="G1653" i="5"/>
  <c r="G1654" i="5"/>
  <c r="G1655" i="5"/>
  <c r="G1656" i="5"/>
  <c r="G1657" i="5"/>
  <c r="G1658" i="5"/>
  <c r="G1659" i="5"/>
  <c r="G1660" i="5"/>
  <c r="G1661" i="5"/>
  <c r="G1662" i="5"/>
  <c r="G1663" i="5"/>
  <c r="G1664" i="5"/>
  <c r="G1665" i="5"/>
  <c r="G1666" i="5"/>
  <c r="G1667" i="5"/>
  <c r="G1668" i="5"/>
  <c r="G1669" i="5"/>
  <c r="G1670" i="5"/>
  <c r="G1671" i="5"/>
  <c r="G1672" i="5"/>
  <c r="G1673" i="5"/>
  <c r="G1674" i="5"/>
  <c r="G1675" i="5"/>
  <c r="G1676" i="5"/>
  <c r="G1677" i="5"/>
  <c r="G1678" i="5"/>
  <c r="G1679" i="5"/>
  <c r="G1680" i="5"/>
  <c r="G1681" i="5"/>
  <c r="G1682" i="5"/>
  <c r="G1683" i="5"/>
  <c r="G1684" i="5"/>
  <c r="G1685" i="5"/>
  <c r="G1686" i="5"/>
  <c r="G1687" i="5"/>
  <c r="G1688" i="5"/>
  <c r="G1689" i="5"/>
  <c r="G1690" i="5"/>
  <c r="G1691" i="5"/>
  <c r="G1692" i="5"/>
  <c r="G1693" i="5"/>
  <c r="G1694" i="5"/>
  <c r="G1695" i="5"/>
  <c r="G1696" i="5"/>
  <c r="G1697" i="5"/>
  <c r="G1698" i="5"/>
  <c r="G1699" i="5"/>
  <c r="G1700" i="5"/>
  <c r="G1701" i="5"/>
  <c r="G1702" i="5"/>
  <c r="G1703" i="5"/>
  <c r="G1704" i="5"/>
  <c r="G1705" i="5"/>
  <c r="G1706" i="5"/>
  <c r="G1707" i="5"/>
  <c r="G1708" i="5"/>
  <c r="G1709" i="5"/>
  <c r="G1710" i="5"/>
  <c r="G1711" i="5"/>
  <c r="G1712" i="5"/>
  <c r="G1713" i="5"/>
  <c r="G1714" i="5"/>
  <c r="G1715" i="5"/>
  <c r="G1716" i="5"/>
  <c r="G1717" i="5"/>
  <c r="G1718" i="5"/>
  <c r="G1719" i="5"/>
  <c r="G1720" i="5"/>
  <c r="G1721" i="5"/>
  <c r="G1722" i="5"/>
  <c r="G1723" i="5"/>
  <c r="G1724" i="5"/>
  <c r="G1725" i="5"/>
  <c r="G1726" i="5"/>
  <c r="G1727" i="5"/>
  <c r="G1728" i="5"/>
  <c r="G1729" i="5"/>
  <c r="G1730" i="5"/>
  <c r="G1731" i="5"/>
  <c r="G1732" i="5"/>
  <c r="G1733" i="5"/>
  <c r="G1734" i="5"/>
  <c r="G1735" i="5"/>
  <c r="G1736" i="5"/>
  <c r="G1737" i="5"/>
  <c r="G1738" i="5"/>
  <c r="G1739" i="5"/>
  <c r="G1740" i="5"/>
  <c r="G1741" i="5"/>
  <c r="G1742" i="5"/>
  <c r="G1743" i="5"/>
  <c r="G1744" i="5"/>
  <c r="G1745" i="5"/>
  <c r="G1746" i="5"/>
  <c r="G1747" i="5"/>
  <c r="G1748" i="5"/>
  <c r="G1749" i="5"/>
  <c r="G1750" i="5"/>
  <c r="G1751" i="5"/>
  <c r="G1752" i="5"/>
  <c r="G1753" i="5"/>
  <c r="G1754" i="5"/>
  <c r="G1755" i="5"/>
  <c r="G1756" i="5"/>
  <c r="G1757" i="5"/>
  <c r="G1758" i="5"/>
  <c r="G1759" i="5"/>
  <c r="G1760" i="5"/>
  <c r="G1761" i="5"/>
  <c r="G1762" i="5"/>
  <c r="G1763" i="5"/>
  <c r="G1764" i="5"/>
  <c r="G1765" i="5"/>
  <c r="G1766" i="5"/>
  <c r="G1767" i="5"/>
  <c r="G1768" i="5"/>
  <c r="G1769" i="5"/>
  <c r="G1770" i="5"/>
  <c r="G1771" i="5"/>
  <c r="G1772" i="5"/>
  <c r="G1773" i="5"/>
  <c r="G1774" i="5"/>
  <c r="G1775" i="5"/>
  <c r="G1776" i="5"/>
  <c r="G1777" i="5"/>
  <c r="G1778" i="5"/>
  <c r="G1779" i="5"/>
  <c r="G1780" i="5"/>
  <c r="G1781" i="5"/>
  <c r="G1782" i="5"/>
  <c r="G1783" i="5"/>
  <c r="G1784" i="5"/>
  <c r="G1785" i="5"/>
  <c r="G1786" i="5"/>
  <c r="G1787" i="5"/>
  <c r="G1788" i="5"/>
  <c r="G1789" i="5"/>
  <c r="G1790" i="5"/>
  <c r="G1791" i="5"/>
  <c r="G1792" i="5"/>
  <c r="G1793" i="5"/>
  <c r="G1794" i="5"/>
  <c r="G1795" i="5"/>
  <c r="G1796" i="5"/>
  <c r="G1797" i="5"/>
  <c r="G1798" i="5"/>
  <c r="G1799" i="5"/>
  <c r="G1800" i="5"/>
  <c r="G1801" i="5"/>
  <c r="G1802" i="5"/>
  <c r="G1803" i="5"/>
  <c r="G1804" i="5"/>
  <c r="G1805" i="5"/>
  <c r="G1806" i="5"/>
  <c r="G1807" i="5"/>
  <c r="G1808" i="5"/>
  <c r="G1809" i="5"/>
  <c r="G1810" i="5"/>
  <c r="G1811" i="5"/>
  <c r="G1812" i="5"/>
  <c r="G1813" i="5"/>
  <c r="G1814" i="5"/>
  <c r="G1815" i="5"/>
  <c r="G1816" i="5"/>
  <c r="G1817" i="5"/>
  <c r="G1818" i="5"/>
  <c r="G1819" i="5"/>
  <c r="G1820" i="5"/>
  <c r="G1821" i="5"/>
  <c r="G1822" i="5"/>
  <c r="G1823" i="5"/>
  <c r="G1824" i="5"/>
  <c r="G1825" i="5"/>
  <c r="G1826" i="5"/>
  <c r="G1827" i="5"/>
  <c r="G1828" i="5"/>
  <c r="G1829" i="5"/>
  <c r="G1830" i="5"/>
  <c r="G1831" i="5"/>
  <c r="G1832" i="5"/>
  <c r="G1833" i="5"/>
  <c r="G1834" i="5"/>
  <c r="G1835" i="5"/>
  <c r="G1836" i="5"/>
  <c r="G1837" i="5"/>
  <c r="G1838" i="5"/>
  <c r="G1839" i="5"/>
  <c r="G1840" i="5"/>
  <c r="G1841" i="5"/>
  <c r="G1842" i="5"/>
  <c r="G1843" i="5"/>
  <c r="G1844" i="5"/>
  <c r="G1845" i="5"/>
  <c r="G1846" i="5"/>
  <c r="G1847" i="5"/>
  <c r="G1848" i="5"/>
  <c r="G1849" i="5"/>
  <c r="G1850" i="5"/>
  <c r="G1851" i="5"/>
  <c r="G1852" i="5"/>
  <c r="G1853" i="5"/>
  <c r="G1854" i="5"/>
  <c r="G1855" i="5"/>
  <c r="G1856" i="5"/>
  <c r="G1857" i="5"/>
  <c r="G1858" i="5"/>
  <c r="G1859" i="5"/>
  <c r="G1860" i="5"/>
  <c r="G1861" i="5"/>
  <c r="G1862" i="5"/>
  <c r="G1863" i="5"/>
  <c r="G1864" i="5"/>
  <c r="G1865" i="5"/>
  <c r="G1866" i="5"/>
  <c r="G1867" i="5"/>
  <c r="G1868" i="5"/>
  <c r="G1869" i="5"/>
  <c r="G1870" i="5"/>
  <c r="G1871" i="5"/>
  <c r="G1872" i="5"/>
  <c r="G1873" i="5"/>
  <c r="G1874" i="5"/>
  <c r="G1875" i="5"/>
  <c r="G1876" i="5"/>
  <c r="G1877" i="5"/>
  <c r="G1878" i="5"/>
  <c r="G1879" i="5"/>
  <c r="G1880" i="5"/>
  <c r="G1881" i="5"/>
  <c r="G1882" i="5"/>
  <c r="G1883" i="5"/>
  <c r="G1884" i="5"/>
  <c r="G1885" i="5"/>
  <c r="G1886" i="5"/>
  <c r="G1887" i="5"/>
  <c r="G1888" i="5"/>
  <c r="G1889" i="5"/>
  <c r="G1890" i="5"/>
  <c r="G1891" i="5"/>
  <c r="G1892" i="5"/>
  <c r="G1893" i="5"/>
  <c r="G1894" i="5"/>
  <c r="G1895" i="5"/>
  <c r="G1896" i="5"/>
  <c r="G1897" i="5"/>
  <c r="G1898" i="5"/>
  <c r="G1899" i="5"/>
  <c r="G1900" i="5"/>
  <c r="G1901" i="5"/>
  <c r="G1902" i="5"/>
  <c r="G1903" i="5"/>
  <c r="G1904" i="5"/>
  <c r="G1905" i="5"/>
  <c r="G1906" i="5"/>
  <c r="G1907" i="5"/>
  <c r="G1908" i="5"/>
  <c r="G1909" i="5"/>
  <c r="G1910" i="5"/>
  <c r="G1911" i="5"/>
  <c r="G1912" i="5"/>
  <c r="G1913" i="5"/>
  <c r="G1914" i="5"/>
  <c r="G1915" i="5"/>
  <c r="G1916" i="5"/>
  <c r="G1917" i="5"/>
  <c r="G1918" i="5"/>
  <c r="G1919" i="5"/>
  <c r="G1920" i="5"/>
  <c r="G1921" i="5"/>
  <c r="G1922" i="5"/>
  <c r="G1923" i="5"/>
  <c r="G1924" i="5"/>
  <c r="G1925" i="5"/>
  <c r="G1926" i="5"/>
  <c r="G1927" i="5"/>
  <c r="G1928" i="5"/>
  <c r="G1929" i="5"/>
  <c r="G1930" i="5"/>
  <c r="G1931" i="5"/>
  <c r="G1932" i="5"/>
  <c r="G1933" i="5"/>
  <c r="G1934" i="5"/>
  <c r="G1935" i="5"/>
  <c r="G1936" i="5"/>
  <c r="G1937" i="5"/>
  <c r="G1938" i="5"/>
  <c r="G1939" i="5"/>
  <c r="G1940" i="5"/>
  <c r="G1941" i="5"/>
  <c r="G1942" i="5"/>
  <c r="G1943" i="5"/>
  <c r="G1944" i="5"/>
  <c r="G1945" i="5"/>
  <c r="G1946" i="5"/>
  <c r="G1947" i="5"/>
  <c r="G1948" i="5"/>
  <c r="G1949" i="5"/>
  <c r="G1950" i="5"/>
  <c r="G1951" i="5"/>
  <c r="G1952" i="5"/>
  <c r="G1953" i="5"/>
  <c r="G1954" i="5"/>
  <c r="G1955" i="5"/>
  <c r="G1956" i="5"/>
  <c r="G1957" i="5"/>
  <c r="G1958" i="5"/>
  <c r="G1959" i="5"/>
  <c r="G1960" i="5"/>
  <c r="G1961" i="5"/>
  <c r="G1962" i="5"/>
  <c r="G1963" i="5"/>
  <c r="G1964" i="5"/>
  <c r="G1965" i="5"/>
  <c r="G1966" i="5"/>
  <c r="G1967" i="5"/>
  <c r="G1968" i="5"/>
  <c r="G1969" i="5"/>
  <c r="G1970" i="5"/>
  <c r="G1971" i="5"/>
  <c r="G1972" i="5"/>
  <c r="G1973" i="5"/>
  <c r="G1974" i="5"/>
  <c r="G1975" i="5"/>
  <c r="G1976" i="5"/>
  <c r="G1977" i="5"/>
  <c r="G1978" i="5"/>
  <c r="G1979" i="5"/>
  <c r="G1980" i="5"/>
  <c r="G1981" i="5"/>
  <c r="G1982" i="5"/>
  <c r="G1983" i="5"/>
  <c r="G1984" i="5"/>
  <c r="G1985" i="5"/>
  <c r="G1986" i="5"/>
  <c r="G1987" i="5"/>
  <c r="G1988" i="5"/>
  <c r="G1989" i="5"/>
  <c r="G1990" i="5"/>
  <c r="G1991" i="5"/>
  <c r="G1992" i="5"/>
  <c r="G1993" i="5"/>
  <c r="G1994" i="5"/>
  <c r="G1995" i="5"/>
  <c r="G1996" i="5"/>
  <c r="G1997" i="5"/>
  <c r="G1998" i="5"/>
  <c r="G1999" i="5"/>
  <c r="G2000" i="5"/>
  <c r="G2001" i="5"/>
  <c r="G2002" i="5"/>
  <c r="G3" i="5"/>
  <c r="H4" i="2"/>
  <c r="H5" i="2"/>
  <c r="H6" i="2"/>
  <c r="H7" i="2"/>
  <c r="H8" i="2"/>
  <c r="H9" i="2"/>
  <c r="H10" i="2"/>
  <c r="H11" i="2"/>
  <c r="H12" i="2"/>
  <c r="H13" i="2"/>
  <c r="H14" i="2"/>
  <c r="H15" i="2"/>
  <c r="H16" i="2"/>
  <c r="H17" i="2"/>
  <c r="H18" i="2"/>
  <c r="H19" i="2"/>
  <c r="H20" i="2"/>
  <c r="H21" i="2"/>
  <c r="H22" i="2"/>
  <c r="H23" i="2"/>
  <c r="H24" i="2"/>
  <c r="H25" i="2"/>
  <c r="H26" i="2"/>
  <c r="H27" i="2"/>
  <c r="H28" i="2"/>
  <c r="H29" i="2"/>
  <c r="H30" i="2"/>
  <c r="H31" i="2"/>
  <c r="H32" i="2"/>
  <c r="H33" i="2"/>
  <c r="H34" i="2"/>
  <c r="H35" i="2"/>
  <c r="H36" i="2"/>
  <c r="H37" i="2"/>
  <c r="H38" i="2"/>
  <c r="H39" i="2"/>
  <c r="H40" i="2"/>
  <c r="H41" i="2"/>
  <c r="H42" i="2"/>
  <c r="H43" i="2"/>
  <c r="H44" i="2"/>
  <c r="H45" i="2"/>
  <c r="H46" i="2"/>
  <c r="H47" i="2"/>
  <c r="H48" i="2"/>
  <c r="H49" i="2"/>
  <c r="H50" i="2"/>
  <c r="H51" i="2"/>
  <c r="H52" i="2"/>
  <c r="H53" i="2"/>
  <c r="H54" i="2"/>
  <c r="H55" i="2"/>
  <c r="H56" i="2"/>
  <c r="H57" i="2"/>
  <c r="H58" i="2"/>
  <c r="H59" i="2"/>
  <c r="H60" i="2"/>
  <c r="H61" i="2"/>
  <c r="H62" i="2"/>
  <c r="H63" i="2"/>
  <c r="H64" i="2"/>
  <c r="H65" i="2"/>
  <c r="H66" i="2"/>
  <c r="H67" i="2"/>
  <c r="H68" i="2"/>
  <c r="H69" i="2"/>
  <c r="H70" i="2"/>
  <c r="H71" i="2"/>
  <c r="H72" i="2"/>
  <c r="H73" i="2"/>
  <c r="H74" i="2"/>
  <c r="H75" i="2"/>
  <c r="H76" i="2"/>
  <c r="H77" i="2"/>
  <c r="H78" i="2"/>
  <c r="H79" i="2"/>
  <c r="H80" i="2"/>
  <c r="H81" i="2"/>
  <c r="H82" i="2"/>
  <c r="H83" i="2"/>
  <c r="H84" i="2"/>
  <c r="H85" i="2"/>
  <c r="H86" i="2"/>
  <c r="H87" i="2"/>
  <c r="H88" i="2"/>
  <c r="H89" i="2"/>
  <c r="H90" i="2"/>
  <c r="H91" i="2"/>
  <c r="H92" i="2"/>
  <c r="H93" i="2"/>
  <c r="H94" i="2"/>
  <c r="H95" i="2"/>
  <c r="H96" i="2"/>
  <c r="H97" i="2"/>
  <c r="H98" i="2"/>
  <c r="H99" i="2"/>
  <c r="H100" i="2"/>
  <c r="H101" i="2"/>
  <c r="H102" i="2"/>
  <c r="H103" i="2"/>
  <c r="H104" i="2"/>
  <c r="H105" i="2"/>
  <c r="H106" i="2"/>
  <c r="H107" i="2"/>
  <c r="H108" i="2"/>
  <c r="H109" i="2"/>
  <c r="H110" i="2"/>
  <c r="H111" i="2"/>
  <c r="H112" i="2"/>
  <c r="H113" i="2"/>
  <c r="H114" i="2"/>
  <c r="H115" i="2"/>
  <c r="H116" i="2"/>
  <c r="H117" i="2"/>
  <c r="H118" i="2"/>
  <c r="H119" i="2"/>
  <c r="H120" i="2"/>
  <c r="H121" i="2"/>
  <c r="H122" i="2"/>
  <c r="H123" i="2"/>
  <c r="H124" i="2"/>
  <c r="H125" i="2"/>
  <c r="H126" i="2"/>
  <c r="H127" i="2"/>
  <c r="H128" i="2"/>
  <c r="H129" i="2"/>
  <c r="H130" i="2"/>
  <c r="H131" i="2"/>
  <c r="H132" i="2"/>
  <c r="H133" i="2"/>
  <c r="H134" i="2"/>
  <c r="H135" i="2"/>
  <c r="H136" i="2"/>
  <c r="H137" i="2"/>
  <c r="H138" i="2"/>
  <c r="H139" i="2"/>
  <c r="H140" i="2"/>
  <c r="H141" i="2"/>
  <c r="H142" i="2"/>
  <c r="H143" i="2"/>
  <c r="H144" i="2"/>
  <c r="H145" i="2"/>
  <c r="H146" i="2"/>
  <c r="H147" i="2"/>
  <c r="H148" i="2"/>
  <c r="H149" i="2"/>
  <c r="H150" i="2"/>
  <c r="H151" i="2"/>
  <c r="H152" i="2"/>
  <c r="H153" i="2"/>
  <c r="H154" i="2"/>
  <c r="H155" i="2"/>
  <c r="H156" i="2"/>
  <c r="H157" i="2"/>
  <c r="H158" i="2"/>
  <c r="H159" i="2"/>
  <c r="H160" i="2"/>
  <c r="H161" i="2"/>
  <c r="H162" i="2"/>
  <c r="H163" i="2"/>
  <c r="H164" i="2"/>
  <c r="H165" i="2"/>
  <c r="H166" i="2"/>
  <c r="H167" i="2"/>
  <c r="H168" i="2"/>
  <c r="H169" i="2"/>
  <c r="H170" i="2"/>
  <c r="H171" i="2"/>
  <c r="H172" i="2"/>
  <c r="H173" i="2"/>
  <c r="H174" i="2"/>
  <c r="H175" i="2"/>
  <c r="H176" i="2"/>
  <c r="H177" i="2"/>
  <c r="H178" i="2"/>
  <c r="H179" i="2"/>
  <c r="H180" i="2"/>
  <c r="H181" i="2"/>
  <c r="H182" i="2"/>
  <c r="H183" i="2"/>
  <c r="H184" i="2"/>
  <c r="H185" i="2"/>
  <c r="H186" i="2"/>
  <c r="H187" i="2"/>
  <c r="H188" i="2"/>
  <c r="H189" i="2"/>
  <c r="H190" i="2"/>
  <c r="H191" i="2"/>
  <c r="H192" i="2"/>
  <c r="H193" i="2"/>
  <c r="H194" i="2"/>
  <c r="H195" i="2"/>
  <c r="H196" i="2"/>
  <c r="H197" i="2"/>
  <c r="H198" i="2"/>
  <c r="H199" i="2"/>
  <c r="H200" i="2"/>
  <c r="H201" i="2"/>
  <c r="H202" i="2"/>
  <c r="H203" i="2"/>
  <c r="H204" i="2"/>
  <c r="H205" i="2"/>
  <c r="H206" i="2"/>
  <c r="H207" i="2"/>
  <c r="H208" i="2"/>
  <c r="H209" i="2"/>
  <c r="H210" i="2"/>
  <c r="H211" i="2"/>
  <c r="H212" i="2"/>
  <c r="H213" i="2"/>
  <c r="H214" i="2"/>
  <c r="H215" i="2"/>
  <c r="H216" i="2"/>
  <c r="H217" i="2"/>
  <c r="H218" i="2"/>
  <c r="H219" i="2"/>
  <c r="H220" i="2"/>
  <c r="H221" i="2"/>
  <c r="H222" i="2"/>
  <c r="H223" i="2"/>
  <c r="H224" i="2"/>
  <c r="H225" i="2"/>
  <c r="H226" i="2"/>
  <c r="H227" i="2"/>
  <c r="H228" i="2"/>
  <c r="H229" i="2"/>
  <c r="H230" i="2"/>
  <c r="H231" i="2"/>
  <c r="H232" i="2"/>
  <c r="H233" i="2"/>
  <c r="H234" i="2"/>
  <c r="H235" i="2"/>
  <c r="H236" i="2"/>
  <c r="H237" i="2"/>
  <c r="H238" i="2"/>
  <c r="H239" i="2"/>
  <c r="H240" i="2"/>
  <c r="H241" i="2"/>
  <c r="H242" i="2"/>
  <c r="H243" i="2"/>
  <c r="H244" i="2"/>
  <c r="H245" i="2"/>
  <c r="H246" i="2"/>
  <c r="H247" i="2"/>
  <c r="H248" i="2"/>
  <c r="H249" i="2"/>
  <c r="H250" i="2"/>
  <c r="H251" i="2"/>
  <c r="H252" i="2"/>
  <c r="H253" i="2"/>
  <c r="H254" i="2"/>
  <c r="H255" i="2"/>
  <c r="H256" i="2"/>
  <c r="H257" i="2"/>
  <c r="H258" i="2"/>
  <c r="H259" i="2"/>
  <c r="H260" i="2"/>
  <c r="H261" i="2"/>
  <c r="H262" i="2"/>
  <c r="H263" i="2"/>
  <c r="H264" i="2"/>
  <c r="H265" i="2"/>
  <c r="H266" i="2"/>
  <c r="H267" i="2"/>
  <c r="H268" i="2"/>
  <c r="H269" i="2"/>
  <c r="H270" i="2"/>
  <c r="H271" i="2"/>
  <c r="H272" i="2"/>
  <c r="H273" i="2"/>
  <c r="H274" i="2"/>
  <c r="H275" i="2"/>
  <c r="H276" i="2"/>
  <c r="H277" i="2"/>
  <c r="H278" i="2"/>
  <c r="H279" i="2"/>
  <c r="H280" i="2"/>
  <c r="H281" i="2"/>
  <c r="H282" i="2"/>
  <c r="H283" i="2"/>
  <c r="H284" i="2"/>
  <c r="H285" i="2"/>
  <c r="H286" i="2"/>
  <c r="H287" i="2"/>
  <c r="H288" i="2"/>
  <c r="H289" i="2"/>
  <c r="H290" i="2"/>
  <c r="H291" i="2"/>
  <c r="H292" i="2"/>
  <c r="H293" i="2"/>
  <c r="H294" i="2"/>
  <c r="H295" i="2"/>
  <c r="H296" i="2"/>
  <c r="H297" i="2"/>
  <c r="H298" i="2"/>
  <c r="H299" i="2"/>
  <c r="H300" i="2"/>
  <c r="H301" i="2"/>
  <c r="H302" i="2"/>
  <c r="H303" i="2"/>
  <c r="H304" i="2"/>
  <c r="H305" i="2"/>
  <c r="H306" i="2"/>
  <c r="H307" i="2"/>
  <c r="H308" i="2"/>
  <c r="H309" i="2"/>
  <c r="H310" i="2"/>
  <c r="H311" i="2"/>
  <c r="H312" i="2"/>
  <c r="H313" i="2"/>
  <c r="H314" i="2"/>
  <c r="H315" i="2"/>
  <c r="H316" i="2"/>
  <c r="H317" i="2"/>
  <c r="H318" i="2"/>
  <c r="H319" i="2"/>
  <c r="H320" i="2"/>
  <c r="H321" i="2"/>
  <c r="H322" i="2"/>
  <c r="H323" i="2"/>
  <c r="H324" i="2"/>
  <c r="H325" i="2"/>
  <c r="H326" i="2"/>
  <c r="H327" i="2"/>
  <c r="H328" i="2"/>
  <c r="H329" i="2"/>
  <c r="H330" i="2"/>
  <c r="H331" i="2"/>
  <c r="H332" i="2"/>
  <c r="H333" i="2"/>
  <c r="H334" i="2"/>
  <c r="H335" i="2"/>
  <c r="H336" i="2"/>
  <c r="H337" i="2"/>
  <c r="H338" i="2"/>
  <c r="H339" i="2"/>
  <c r="H340" i="2"/>
  <c r="H341" i="2"/>
  <c r="H342" i="2"/>
  <c r="H343" i="2"/>
  <c r="H344" i="2"/>
  <c r="H345" i="2"/>
  <c r="H346" i="2"/>
  <c r="H347" i="2"/>
  <c r="H348" i="2"/>
  <c r="H349" i="2"/>
  <c r="H350" i="2"/>
  <c r="H351" i="2"/>
  <c r="H352" i="2"/>
  <c r="H353" i="2"/>
  <c r="H354" i="2"/>
  <c r="H355" i="2"/>
  <c r="H356" i="2"/>
  <c r="H357" i="2"/>
  <c r="H358" i="2"/>
  <c r="H359" i="2"/>
  <c r="H360" i="2"/>
  <c r="H361" i="2"/>
  <c r="H362" i="2"/>
  <c r="H363" i="2"/>
  <c r="H364" i="2"/>
  <c r="H365" i="2"/>
  <c r="H366" i="2"/>
  <c r="H367" i="2"/>
  <c r="H368" i="2"/>
  <c r="H369" i="2"/>
  <c r="H370" i="2"/>
  <c r="H371" i="2"/>
  <c r="H372" i="2"/>
  <c r="H373" i="2"/>
  <c r="H374" i="2"/>
  <c r="H375" i="2"/>
  <c r="H376" i="2"/>
  <c r="H377" i="2"/>
  <c r="H378" i="2"/>
  <c r="H379" i="2"/>
  <c r="H380" i="2"/>
  <c r="H381" i="2"/>
  <c r="H382" i="2"/>
  <c r="H383" i="2"/>
  <c r="H384" i="2"/>
  <c r="H385" i="2"/>
  <c r="H386" i="2"/>
  <c r="H387" i="2"/>
  <c r="H388" i="2"/>
  <c r="H389" i="2"/>
  <c r="H390" i="2"/>
  <c r="H391" i="2"/>
  <c r="H392" i="2"/>
  <c r="H393" i="2"/>
  <c r="H394" i="2"/>
  <c r="H395" i="2"/>
  <c r="H396" i="2"/>
  <c r="H397" i="2"/>
  <c r="H398" i="2"/>
  <c r="H399" i="2"/>
  <c r="H400" i="2"/>
  <c r="H401" i="2"/>
  <c r="H402" i="2"/>
  <c r="H403" i="2"/>
  <c r="H404" i="2"/>
  <c r="H405" i="2"/>
  <c r="H406" i="2"/>
  <c r="H407" i="2"/>
  <c r="H408" i="2"/>
  <c r="H409" i="2"/>
  <c r="H410" i="2"/>
  <c r="H411" i="2"/>
  <c r="H412" i="2"/>
  <c r="H413" i="2"/>
  <c r="H414" i="2"/>
  <c r="H415" i="2"/>
  <c r="H416" i="2"/>
  <c r="H417" i="2"/>
  <c r="H418" i="2"/>
  <c r="H419" i="2"/>
  <c r="H420" i="2"/>
  <c r="H421" i="2"/>
  <c r="H422" i="2"/>
  <c r="H423" i="2"/>
  <c r="H424" i="2"/>
  <c r="H425" i="2"/>
  <c r="H426" i="2"/>
  <c r="H427" i="2"/>
  <c r="H428" i="2"/>
  <c r="H429" i="2"/>
  <c r="H430" i="2"/>
  <c r="H431" i="2"/>
  <c r="H432" i="2"/>
  <c r="H433" i="2"/>
  <c r="H434" i="2"/>
  <c r="H435" i="2"/>
  <c r="H436" i="2"/>
  <c r="H437" i="2"/>
  <c r="H438" i="2"/>
  <c r="H439" i="2"/>
  <c r="H440" i="2"/>
  <c r="H441" i="2"/>
  <c r="H442" i="2"/>
  <c r="H443" i="2"/>
  <c r="H444" i="2"/>
  <c r="H445" i="2"/>
  <c r="H446" i="2"/>
  <c r="H447" i="2"/>
  <c r="H448" i="2"/>
  <c r="H449" i="2"/>
  <c r="H450" i="2"/>
  <c r="H451" i="2"/>
  <c r="H452" i="2"/>
  <c r="H453" i="2"/>
  <c r="H454" i="2"/>
  <c r="H455" i="2"/>
  <c r="H456" i="2"/>
  <c r="H457" i="2"/>
  <c r="H458" i="2"/>
  <c r="H459" i="2"/>
  <c r="H460" i="2"/>
  <c r="H461" i="2"/>
  <c r="H462" i="2"/>
  <c r="H463" i="2"/>
  <c r="H464" i="2"/>
  <c r="H465" i="2"/>
  <c r="H466" i="2"/>
  <c r="H467" i="2"/>
  <c r="H468" i="2"/>
  <c r="H469" i="2"/>
  <c r="H470" i="2"/>
  <c r="H471" i="2"/>
  <c r="H472" i="2"/>
  <c r="H473" i="2"/>
  <c r="H474" i="2"/>
  <c r="H475" i="2"/>
  <c r="H476" i="2"/>
  <c r="H477" i="2"/>
  <c r="H478" i="2"/>
  <c r="H479" i="2"/>
  <c r="H480" i="2"/>
  <c r="H481" i="2"/>
  <c r="H482" i="2"/>
  <c r="H483" i="2"/>
  <c r="H484" i="2"/>
  <c r="H485" i="2"/>
  <c r="H486" i="2"/>
  <c r="H487" i="2"/>
  <c r="H488" i="2"/>
  <c r="H489" i="2"/>
  <c r="H490" i="2"/>
  <c r="H491" i="2"/>
  <c r="H492" i="2"/>
  <c r="H493" i="2"/>
  <c r="H494" i="2"/>
  <c r="H495" i="2"/>
  <c r="H496" i="2"/>
  <c r="H497" i="2"/>
  <c r="H498" i="2"/>
  <c r="H499" i="2"/>
  <c r="H500" i="2"/>
  <c r="H501" i="2"/>
  <c r="H502" i="2"/>
  <c r="H503" i="2"/>
  <c r="H504" i="2"/>
  <c r="H505" i="2"/>
  <c r="H506" i="2"/>
  <c r="H507" i="2"/>
  <c r="H508" i="2"/>
  <c r="H509" i="2"/>
  <c r="H510" i="2"/>
  <c r="H511" i="2"/>
  <c r="H512" i="2"/>
  <c r="H513" i="2"/>
  <c r="H514" i="2"/>
  <c r="H515" i="2"/>
  <c r="H516" i="2"/>
  <c r="H517" i="2"/>
  <c r="H518" i="2"/>
  <c r="H519" i="2"/>
  <c r="H520" i="2"/>
  <c r="H521" i="2"/>
  <c r="H522" i="2"/>
  <c r="H523" i="2"/>
  <c r="H524" i="2"/>
  <c r="H525" i="2"/>
  <c r="H526" i="2"/>
  <c r="H527" i="2"/>
  <c r="H528" i="2"/>
  <c r="H529" i="2"/>
  <c r="H530" i="2"/>
  <c r="H531" i="2"/>
  <c r="H532" i="2"/>
  <c r="H533" i="2"/>
  <c r="H534" i="2"/>
  <c r="H535" i="2"/>
  <c r="H536" i="2"/>
  <c r="H537" i="2"/>
  <c r="H538" i="2"/>
  <c r="H539" i="2"/>
  <c r="H540" i="2"/>
  <c r="H541" i="2"/>
  <c r="H542" i="2"/>
  <c r="H543" i="2"/>
  <c r="H544" i="2"/>
  <c r="H545" i="2"/>
  <c r="H546" i="2"/>
  <c r="H547" i="2"/>
  <c r="H548" i="2"/>
  <c r="H549" i="2"/>
  <c r="H550" i="2"/>
  <c r="H551" i="2"/>
  <c r="H552" i="2"/>
  <c r="H553" i="2"/>
  <c r="H554" i="2"/>
  <c r="H555" i="2"/>
  <c r="H556" i="2"/>
  <c r="H557" i="2"/>
  <c r="H558" i="2"/>
  <c r="H559" i="2"/>
  <c r="H560" i="2"/>
  <c r="H561" i="2"/>
  <c r="H562" i="2"/>
  <c r="H563" i="2"/>
  <c r="H564" i="2"/>
  <c r="H565" i="2"/>
  <c r="H566" i="2"/>
  <c r="H567" i="2"/>
  <c r="H568" i="2"/>
  <c r="H569" i="2"/>
  <c r="H570" i="2"/>
  <c r="H571" i="2"/>
  <c r="H572" i="2"/>
  <c r="H573" i="2"/>
  <c r="H574" i="2"/>
  <c r="H575" i="2"/>
  <c r="H576" i="2"/>
  <c r="H577" i="2"/>
  <c r="H578" i="2"/>
  <c r="H579" i="2"/>
  <c r="H580" i="2"/>
  <c r="H581" i="2"/>
  <c r="H582" i="2"/>
  <c r="H583" i="2"/>
  <c r="H584" i="2"/>
  <c r="H585" i="2"/>
  <c r="H586" i="2"/>
  <c r="H587" i="2"/>
  <c r="H588" i="2"/>
  <c r="H589" i="2"/>
  <c r="H590" i="2"/>
  <c r="H591" i="2"/>
  <c r="H592" i="2"/>
  <c r="H593" i="2"/>
  <c r="H594" i="2"/>
  <c r="H595" i="2"/>
  <c r="H596" i="2"/>
  <c r="H597" i="2"/>
  <c r="H598" i="2"/>
  <c r="H599" i="2"/>
  <c r="H600" i="2"/>
  <c r="H601" i="2"/>
  <c r="H602" i="2"/>
  <c r="H603" i="2"/>
  <c r="H604" i="2"/>
  <c r="H605" i="2"/>
  <c r="H606" i="2"/>
  <c r="H607" i="2"/>
  <c r="H608" i="2"/>
  <c r="H609" i="2"/>
  <c r="H610" i="2"/>
  <c r="H611" i="2"/>
  <c r="H612" i="2"/>
  <c r="H613" i="2"/>
  <c r="H614" i="2"/>
  <c r="H615" i="2"/>
  <c r="H616" i="2"/>
  <c r="H617" i="2"/>
  <c r="H618" i="2"/>
  <c r="H619" i="2"/>
  <c r="H620" i="2"/>
  <c r="H621" i="2"/>
  <c r="H622" i="2"/>
  <c r="H623" i="2"/>
  <c r="H624" i="2"/>
  <c r="H625" i="2"/>
  <c r="H626" i="2"/>
  <c r="H627" i="2"/>
  <c r="H628" i="2"/>
  <c r="H629" i="2"/>
  <c r="H630" i="2"/>
  <c r="H631" i="2"/>
  <c r="H632" i="2"/>
  <c r="H633" i="2"/>
  <c r="H634" i="2"/>
  <c r="H635" i="2"/>
  <c r="H636" i="2"/>
  <c r="H637" i="2"/>
  <c r="H638" i="2"/>
  <c r="H639" i="2"/>
  <c r="H640" i="2"/>
  <c r="H641" i="2"/>
  <c r="H642" i="2"/>
  <c r="H643" i="2"/>
  <c r="H644" i="2"/>
  <c r="H645" i="2"/>
  <c r="H646" i="2"/>
  <c r="H647" i="2"/>
  <c r="H648" i="2"/>
  <c r="H649" i="2"/>
  <c r="H650" i="2"/>
  <c r="H651" i="2"/>
  <c r="H652" i="2"/>
  <c r="H653" i="2"/>
  <c r="H654" i="2"/>
  <c r="H655" i="2"/>
  <c r="H656" i="2"/>
  <c r="H657" i="2"/>
  <c r="H658" i="2"/>
  <c r="H659" i="2"/>
  <c r="H660" i="2"/>
  <c r="H661" i="2"/>
  <c r="H662" i="2"/>
  <c r="H663" i="2"/>
  <c r="H664" i="2"/>
  <c r="H665" i="2"/>
  <c r="H666" i="2"/>
  <c r="H667" i="2"/>
  <c r="H668" i="2"/>
  <c r="H669" i="2"/>
  <c r="H670" i="2"/>
  <c r="H671" i="2"/>
  <c r="H672" i="2"/>
  <c r="H673" i="2"/>
  <c r="H674" i="2"/>
  <c r="H675" i="2"/>
  <c r="H676" i="2"/>
  <c r="H677" i="2"/>
  <c r="H678" i="2"/>
  <c r="H679" i="2"/>
  <c r="H680" i="2"/>
  <c r="H681" i="2"/>
  <c r="H682" i="2"/>
  <c r="H683" i="2"/>
  <c r="H684" i="2"/>
  <c r="H685" i="2"/>
  <c r="H686" i="2"/>
  <c r="H687" i="2"/>
  <c r="H688" i="2"/>
  <c r="H689" i="2"/>
  <c r="H690" i="2"/>
  <c r="H691" i="2"/>
  <c r="H692" i="2"/>
  <c r="H693" i="2"/>
  <c r="H694" i="2"/>
  <c r="H695" i="2"/>
  <c r="H696" i="2"/>
  <c r="H697" i="2"/>
  <c r="H698" i="2"/>
  <c r="H699" i="2"/>
  <c r="H700" i="2"/>
  <c r="H701" i="2"/>
  <c r="H702" i="2"/>
  <c r="H703" i="2"/>
  <c r="H704" i="2"/>
  <c r="H705" i="2"/>
  <c r="H706" i="2"/>
  <c r="H707" i="2"/>
  <c r="H708" i="2"/>
  <c r="H709" i="2"/>
  <c r="H710" i="2"/>
  <c r="H711" i="2"/>
  <c r="H712" i="2"/>
  <c r="H713" i="2"/>
  <c r="H714" i="2"/>
  <c r="H715" i="2"/>
  <c r="H716" i="2"/>
  <c r="H717" i="2"/>
  <c r="H718" i="2"/>
  <c r="H719" i="2"/>
  <c r="H720" i="2"/>
  <c r="H721" i="2"/>
  <c r="H722" i="2"/>
  <c r="H723" i="2"/>
  <c r="H724" i="2"/>
  <c r="H725" i="2"/>
  <c r="H726" i="2"/>
  <c r="H727" i="2"/>
  <c r="H728" i="2"/>
  <c r="H729" i="2"/>
  <c r="H730" i="2"/>
  <c r="H731" i="2"/>
  <c r="H732" i="2"/>
  <c r="H733" i="2"/>
  <c r="H734" i="2"/>
  <c r="H735" i="2"/>
  <c r="H736" i="2"/>
  <c r="H737" i="2"/>
  <c r="H738" i="2"/>
  <c r="H739" i="2"/>
  <c r="H740" i="2"/>
  <c r="H741" i="2"/>
  <c r="H742" i="2"/>
  <c r="H743" i="2"/>
  <c r="H744" i="2"/>
  <c r="H745" i="2"/>
  <c r="H746" i="2"/>
  <c r="H747" i="2"/>
  <c r="H748" i="2"/>
  <c r="H749" i="2"/>
  <c r="H750" i="2"/>
  <c r="H751" i="2"/>
  <c r="H752" i="2"/>
  <c r="H753" i="2"/>
  <c r="H754" i="2"/>
  <c r="H755" i="2"/>
  <c r="H756" i="2"/>
  <c r="H757" i="2"/>
  <c r="H758" i="2"/>
  <c r="H759" i="2"/>
  <c r="H760" i="2"/>
  <c r="H761" i="2"/>
  <c r="H762" i="2"/>
  <c r="H763" i="2"/>
  <c r="H764" i="2"/>
  <c r="H765" i="2"/>
  <c r="H766" i="2"/>
  <c r="H767" i="2"/>
  <c r="H768" i="2"/>
  <c r="H769" i="2"/>
  <c r="H770" i="2"/>
  <c r="H771" i="2"/>
  <c r="H772" i="2"/>
  <c r="H773" i="2"/>
  <c r="H774" i="2"/>
  <c r="H775" i="2"/>
  <c r="H776" i="2"/>
  <c r="H777" i="2"/>
  <c r="H778" i="2"/>
  <c r="H779" i="2"/>
  <c r="H780" i="2"/>
  <c r="H781" i="2"/>
  <c r="H782" i="2"/>
  <c r="H783" i="2"/>
  <c r="H784" i="2"/>
  <c r="H785" i="2"/>
  <c r="H786" i="2"/>
  <c r="H787" i="2"/>
  <c r="H788" i="2"/>
  <c r="H789" i="2"/>
  <c r="H790" i="2"/>
  <c r="H791" i="2"/>
  <c r="H792" i="2"/>
  <c r="H793" i="2"/>
  <c r="H794" i="2"/>
  <c r="H795" i="2"/>
  <c r="H796" i="2"/>
  <c r="H797" i="2"/>
  <c r="H798" i="2"/>
  <c r="H799" i="2"/>
  <c r="H800" i="2"/>
  <c r="H801" i="2"/>
  <c r="H802" i="2"/>
  <c r="H803" i="2"/>
  <c r="H804" i="2"/>
  <c r="H805" i="2"/>
  <c r="H806" i="2"/>
  <c r="H807" i="2"/>
  <c r="H808" i="2"/>
  <c r="H809" i="2"/>
  <c r="H810" i="2"/>
  <c r="H811" i="2"/>
  <c r="H812" i="2"/>
  <c r="H813" i="2"/>
  <c r="H814" i="2"/>
  <c r="H815" i="2"/>
  <c r="H816" i="2"/>
  <c r="H817" i="2"/>
  <c r="H818" i="2"/>
  <c r="H819" i="2"/>
  <c r="H820" i="2"/>
  <c r="H821" i="2"/>
  <c r="H822" i="2"/>
  <c r="H823" i="2"/>
  <c r="H824" i="2"/>
  <c r="H825" i="2"/>
  <c r="H826" i="2"/>
  <c r="H827" i="2"/>
  <c r="H828" i="2"/>
  <c r="H829" i="2"/>
  <c r="H830" i="2"/>
  <c r="H831" i="2"/>
  <c r="H832" i="2"/>
  <c r="H833" i="2"/>
  <c r="H834" i="2"/>
  <c r="H835" i="2"/>
  <c r="H836" i="2"/>
  <c r="H837" i="2"/>
  <c r="H838" i="2"/>
  <c r="H839" i="2"/>
  <c r="H840" i="2"/>
  <c r="H841" i="2"/>
  <c r="H842" i="2"/>
  <c r="H843" i="2"/>
  <c r="H844" i="2"/>
  <c r="H845" i="2"/>
  <c r="H846" i="2"/>
  <c r="H847" i="2"/>
  <c r="H848" i="2"/>
  <c r="H849" i="2"/>
  <c r="H850" i="2"/>
  <c r="H851" i="2"/>
  <c r="H852" i="2"/>
  <c r="H853" i="2"/>
  <c r="H854" i="2"/>
  <c r="H855" i="2"/>
  <c r="H856" i="2"/>
  <c r="H857" i="2"/>
  <c r="H858" i="2"/>
  <c r="H859" i="2"/>
  <c r="H860" i="2"/>
  <c r="H861" i="2"/>
  <c r="H862" i="2"/>
  <c r="H863" i="2"/>
  <c r="H864" i="2"/>
  <c r="H865" i="2"/>
  <c r="H866" i="2"/>
  <c r="H867" i="2"/>
  <c r="H868" i="2"/>
  <c r="H869" i="2"/>
  <c r="H870" i="2"/>
  <c r="H871" i="2"/>
  <c r="H872" i="2"/>
  <c r="H873" i="2"/>
  <c r="H874" i="2"/>
  <c r="H875" i="2"/>
  <c r="H876" i="2"/>
  <c r="H877" i="2"/>
  <c r="H878" i="2"/>
  <c r="H879" i="2"/>
  <c r="H880" i="2"/>
  <c r="H881" i="2"/>
  <c r="H882" i="2"/>
  <c r="H883" i="2"/>
  <c r="H884" i="2"/>
  <c r="H885" i="2"/>
  <c r="H886" i="2"/>
  <c r="H887" i="2"/>
  <c r="H888" i="2"/>
  <c r="H889" i="2"/>
  <c r="H890" i="2"/>
  <c r="H891" i="2"/>
  <c r="H892" i="2"/>
  <c r="H893" i="2"/>
  <c r="H894" i="2"/>
  <c r="H895" i="2"/>
  <c r="H896" i="2"/>
  <c r="H897" i="2"/>
  <c r="H898" i="2"/>
  <c r="H899" i="2"/>
  <c r="H900" i="2"/>
  <c r="H901" i="2"/>
  <c r="H902" i="2"/>
  <c r="H903" i="2"/>
  <c r="H904" i="2"/>
  <c r="H905" i="2"/>
  <c r="H906" i="2"/>
  <c r="H907" i="2"/>
  <c r="H908" i="2"/>
  <c r="H909" i="2"/>
  <c r="H910" i="2"/>
  <c r="H911" i="2"/>
  <c r="H912" i="2"/>
  <c r="H913" i="2"/>
  <c r="H914" i="2"/>
  <c r="H915" i="2"/>
  <c r="H916" i="2"/>
  <c r="H917" i="2"/>
  <c r="H918" i="2"/>
  <c r="H919" i="2"/>
  <c r="H920" i="2"/>
  <c r="H921" i="2"/>
  <c r="H922" i="2"/>
  <c r="H923" i="2"/>
  <c r="H924" i="2"/>
  <c r="H925" i="2"/>
  <c r="H926" i="2"/>
  <c r="H927" i="2"/>
  <c r="H928" i="2"/>
  <c r="H929" i="2"/>
  <c r="H930" i="2"/>
  <c r="H931" i="2"/>
  <c r="H932" i="2"/>
  <c r="H933" i="2"/>
  <c r="H934" i="2"/>
  <c r="H935" i="2"/>
  <c r="H936" i="2"/>
  <c r="H937" i="2"/>
  <c r="H938" i="2"/>
  <c r="H939" i="2"/>
  <c r="H940" i="2"/>
  <c r="H941" i="2"/>
  <c r="H942" i="2"/>
  <c r="H943" i="2"/>
  <c r="H944" i="2"/>
  <c r="H945" i="2"/>
  <c r="H946" i="2"/>
  <c r="H947" i="2"/>
  <c r="H948" i="2"/>
  <c r="H949" i="2"/>
  <c r="H950" i="2"/>
  <c r="H951" i="2"/>
  <c r="H952" i="2"/>
  <c r="H953" i="2"/>
  <c r="H954" i="2"/>
  <c r="H955" i="2"/>
  <c r="H956" i="2"/>
  <c r="H957" i="2"/>
  <c r="H958" i="2"/>
  <c r="H959" i="2"/>
  <c r="H960" i="2"/>
  <c r="H961" i="2"/>
  <c r="H962" i="2"/>
  <c r="H963" i="2"/>
  <c r="H964" i="2"/>
  <c r="H965" i="2"/>
  <c r="H966" i="2"/>
  <c r="H967" i="2"/>
  <c r="H968" i="2"/>
  <c r="H969" i="2"/>
  <c r="H970" i="2"/>
  <c r="H971" i="2"/>
  <c r="H972" i="2"/>
  <c r="H973" i="2"/>
  <c r="H974" i="2"/>
  <c r="H975" i="2"/>
  <c r="H976" i="2"/>
  <c r="H977" i="2"/>
  <c r="H978" i="2"/>
  <c r="H979" i="2"/>
  <c r="H980" i="2"/>
  <c r="H981" i="2"/>
  <c r="H982" i="2"/>
  <c r="H983" i="2"/>
  <c r="H984" i="2"/>
  <c r="H985" i="2"/>
  <c r="H986" i="2"/>
  <c r="H987" i="2"/>
  <c r="H988" i="2"/>
  <c r="H989" i="2"/>
  <c r="H990" i="2"/>
  <c r="H991" i="2"/>
  <c r="H992" i="2"/>
  <c r="H993" i="2"/>
  <c r="H994" i="2"/>
  <c r="H995" i="2"/>
  <c r="H996" i="2"/>
  <c r="H997" i="2"/>
  <c r="H998" i="2"/>
  <c r="H999" i="2"/>
  <c r="H1000" i="2"/>
  <c r="H1001" i="2"/>
  <c r="H1002" i="2"/>
  <c r="H1003" i="2"/>
  <c r="H1004" i="2"/>
  <c r="H1005" i="2"/>
  <c r="H1006" i="2"/>
  <c r="H1007" i="2"/>
  <c r="H1008" i="2"/>
  <c r="H1009" i="2"/>
  <c r="H1010" i="2"/>
  <c r="H1011" i="2"/>
  <c r="H1012" i="2"/>
  <c r="H1013" i="2"/>
  <c r="H1014" i="2"/>
  <c r="H1015" i="2"/>
  <c r="H1016" i="2"/>
  <c r="H1017" i="2"/>
  <c r="H1018" i="2"/>
  <c r="H1019" i="2"/>
  <c r="H1020" i="2"/>
  <c r="H1021" i="2"/>
  <c r="H1022" i="2"/>
  <c r="H1023" i="2"/>
  <c r="H1024" i="2"/>
  <c r="H1025" i="2"/>
  <c r="H1026" i="2"/>
  <c r="H1027" i="2"/>
  <c r="H1028" i="2"/>
  <c r="H1029" i="2"/>
  <c r="H1030" i="2"/>
  <c r="H1031" i="2"/>
  <c r="H1032" i="2"/>
  <c r="H1033" i="2"/>
  <c r="H1034" i="2"/>
  <c r="H1035" i="2"/>
  <c r="H1036" i="2"/>
  <c r="H1037" i="2"/>
  <c r="H1038" i="2"/>
  <c r="H1039" i="2"/>
  <c r="H1040" i="2"/>
  <c r="H1041" i="2"/>
  <c r="H1042" i="2"/>
  <c r="H1043" i="2"/>
  <c r="H1044" i="2"/>
  <c r="H1045" i="2"/>
  <c r="H1046" i="2"/>
  <c r="H1047" i="2"/>
  <c r="H1048" i="2"/>
  <c r="H1049" i="2"/>
  <c r="H1050" i="2"/>
  <c r="H1051" i="2"/>
  <c r="H1052" i="2"/>
  <c r="H1053" i="2"/>
  <c r="H1054" i="2"/>
  <c r="H1055" i="2"/>
  <c r="H1056" i="2"/>
  <c r="H1057" i="2"/>
  <c r="H1058" i="2"/>
  <c r="H1059" i="2"/>
  <c r="H1060" i="2"/>
  <c r="H1061" i="2"/>
  <c r="H1062" i="2"/>
  <c r="H1063" i="2"/>
  <c r="H1064" i="2"/>
  <c r="H1065" i="2"/>
  <c r="H1066" i="2"/>
  <c r="H1067" i="2"/>
  <c r="H1068" i="2"/>
  <c r="H1069" i="2"/>
  <c r="H1070" i="2"/>
  <c r="H1071" i="2"/>
  <c r="H1072" i="2"/>
  <c r="H1073" i="2"/>
  <c r="H1074" i="2"/>
  <c r="H1075" i="2"/>
  <c r="H1076" i="2"/>
  <c r="H1077" i="2"/>
  <c r="H1078" i="2"/>
  <c r="H1079" i="2"/>
  <c r="H1080" i="2"/>
  <c r="H1081" i="2"/>
  <c r="H1082" i="2"/>
  <c r="H1083" i="2"/>
  <c r="H1084" i="2"/>
  <c r="H1085" i="2"/>
  <c r="H1086" i="2"/>
  <c r="H1087" i="2"/>
  <c r="H1088" i="2"/>
  <c r="H1089" i="2"/>
  <c r="H1090" i="2"/>
  <c r="H1091" i="2"/>
  <c r="H1092" i="2"/>
  <c r="H1093" i="2"/>
  <c r="H1094" i="2"/>
  <c r="H1095" i="2"/>
  <c r="H1096" i="2"/>
  <c r="H1097" i="2"/>
  <c r="H1098" i="2"/>
  <c r="H1099" i="2"/>
  <c r="H1100" i="2"/>
  <c r="H1101" i="2"/>
  <c r="H1102" i="2"/>
  <c r="H1103" i="2"/>
  <c r="H1104" i="2"/>
  <c r="H1105" i="2"/>
  <c r="H1106" i="2"/>
  <c r="H1107" i="2"/>
  <c r="H1108" i="2"/>
  <c r="H1109" i="2"/>
  <c r="H1110" i="2"/>
  <c r="H1111" i="2"/>
  <c r="H1112" i="2"/>
  <c r="H1113" i="2"/>
  <c r="H1114" i="2"/>
  <c r="H1115" i="2"/>
  <c r="H1116" i="2"/>
  <c r="H1117" i="2"/>
  <c r="H1118" i="2"/>
  <c r="H1119" i="2"/>
  <c r="H1120" i="2"/>
  <c r="H1121" i="2"/>
  <c r="H1122" i="2"/>
  <c r="H1123" i="2"/>
  <c r="H1124" i="2"/>
  <c r="H1125" i="2"/>
  <c r="H1126" i="2"/>
  <c r="H1127" i="2"/>
  <c r="H1128" i="2"/>
  <c r="H1129" i="2"/>
  <c r="H1130" i="2"/>
  <c r="H1131" i="2"/>
  <c r="H1132" i="2"/>
  <c r="H1133" i="2"/>
  <c r="H1134" i="2"/>
  <c r="H1135" i="2"/>
  <c r="H1136" i="2"/>
  <c r="H1137" i="2"/>
  <c r="H1138" i="2"/>
  <c r="H1139" i="2"/>
  <c r="H1140" i="2"/>
  <c r="H1141" i="2"/>
  <c r="H1142" i="2"/>
  <c r="H1143" i="2"/>
  <c r="H1144" i="2"/>
  <c r="H1145" i="2"/>
  <c r="H1146" i="2"/>
  <c r="H1147" i="2"/>
  <c r="H1148" i="2"/>
  <c r="H1149" i="2"/>
  <c r="H1150" i="2"/>
  <c r="H1151" i="2"/>
  <c r="H1152" i="2"/>
  <c r="H1153" i="2"/>
  <c r="H1154" i="2"/>
  <c r="H1155" i="2"/>
  <c r="H1156" i="2"/>
  <c r="H1157" i="2"/>
  <c r="H1158" i="2"/>
  <c r="H1159" i="2"/>
  <c r="H1160" i="2"/>
  <c r="H1161" i="2"/>
  <c r="H1162" i="2"/>
  <c r="H1163" i="2"/>
  <c r="H1164" i="2"/>
  <c r="H1165" i="2"/>
  <c r="H1166" i="2"/>
  <c r="H1167" i="2"/>
  <c r="H1168" i="2"/>
  <c r="H1169" i="2"/>
  <c r="H1170" i="2"/>
  <c r="H1171" i="2"/>
  <c r="H1172" i="2"/>
  <c r="H1173" i="2"/>
  <c r="H1174" i="2"/>
  <c r="H1175" i="2"/>
  <c r="H1176" i="2"/>
  <c r="H1177" i="2"/>
  <c r="H1178" i="2"/>
  <c r="H1179" i="2"/>
  <c r="H1180" i="2"/>
  <c r="H1181" i="2"/>
  <c r="H1182" i="2"/>
  <c r="H1183" i="2"/>
  <c r="H1184" i="2"/>
  <c r="H1185" i="2"/>
  <c r="H1186" i="2"/>
  <c r="H1187" i="2"/>
  <c r="H1188" i="2"/>
  <c r="H1189" i="2"/>
  <c r="H1190" i="2"/>
  <c r="H1191" i="2"/>
  <c r="H1192" i="2"/>
  <c r="H1193" i="2"/>
  <c r="H1194" i="2"/>
  <c r="H1195" i="2"/>
  <c r="H1196" i="2"/>
  <c r="H1197" i="2"/>
  <c r="H1198" i="2"/>
  <c r="H1199" i="2"/>
  <c r="H1200" i="2"/>
  <c r="H1201" i="2"/>
  <c r="H1202" i="2"/>
  <c r="H1203" i="2"/>
  <c r="H1204" i="2"/>
  <c r="H1205" i="2"/>
  <c r="H1206" i="2"/>
  <c r="H1207" i="2"/>
  <c r="H1208" i="2"/>
  <c r="H1209" i="2"/>
  <c r="H1210" i="2"/>
  <c r="H1211" i="2"/>
  <c r="H1212" i="2"/>
  <c r="H1213" i="2"/>
  <c r="H1214" i="2"/>
  <c r="H1215" i="2"/>
  <c r="H1216" i="2"/>
  <c r="H1217" i="2"/>
  <c r="H1218" i="2"/>
  <c r="H1219" i="2"/>
  <c r="H1220" i="2"/>
  <c r="H1221" i="2"/>
  <c r="H1222" i="2"/>
  <c r="H1223" i="2"/>
  <c r="H1224" i="2"/>
  <c r="H1225" i="2"/>
  <c r="H1226" i="2"/>
  <c r="H1227" i="2"/>
  <c r="H1228" i="2"/>
  <c r="H1229" i="2"/>
  <c r="H1230" i="2"/>
  <c r="H1231" i="2"/>
  <c r="H1232" i="2"/>
  <c r="H1233" i="2"/>
  <c r="H1234" i="2"/>
  <c r="H1235" i="2"/>
  <c r="H1236" i="2"/>
  <c r="H1237" i="2"/>
  <c r="H1238" i="2"/>
  <c r="H1239" i="2"/>
  <c r="H1240" i="2"/>
  <c r="H1241" i="2"/>
  <c r="H1242" i="2"/>
  <c r="H1243" i="2"/>
  <c r="H1244" i="2"/>
  <c r="H1245" i="2"/>
  <c r="H1246" i="2"/>
  <c r="H1247" i="2"/>
  <c r="H1248" i="2"/>
  <c r="H1249" i="2"/>
  <c r="H1250" i="2"/>
  <c r="H1251" i="2"/>
  <c r="H1252" i="2"/>
  <c r="H1253" i="2"/>
  <c r="H1254" i="2"/>
  <c r="H1255" i="2"/>
  <c r="H1256" i="2"/>
  <c r="H1257" i="2"/>
  <c r="H1258" i="2"/>
  <c r="H1259" i="2"/>
  <c r="H1260" i="2"/>
  <c r="H1261" i="2"/>
  <c r="H1262" i="2"/>
  <c r="H1263" i="2"/>
  <c r="H1264" i="2"/>
  <c r="H1265" i="2"/>
  <c r="H1266" i="2"/>
  <c r="H1267" i="2"/>
  <c r="H1268" i="2"/>
  <c r="H1269" i="2"/>
  <c r="H1270" i="2"/>
  <c r="H1271" i="2"/>
  <c r="H1272" i="2"/>
  <c r="H1273" i="2"/>
  <c r="H1274" i="2"/>
  <c r="H1275" i="2"/>
  <c r="H1276" i="2"/>
  <c r="H1277" i="2"/>
  <c r="H1278" i="2"/>
  <c r="H1279" i="2"/>
  <c r="H1280" i="2"/>
  <c r="H1281" i="2"/>
  <c r="H1282" i="2"/>
  <c r="H1283" i="2"/>
  <c r="H1284" i="2"/>
  <c r="H1285" i="2"/>
  <c r="H1286" i="2"/>
  <c r="H1287" i="2"/>
  <c r="H1288" i="2"/>
  <c r="H1289" i="2"/>
  <c r="H1290" i="2"/>
  <c r="H1291" i="2"/>
  <c r="H1292" i="2"/>
  <c r="H1293" i="2"/>
  <c r="H1294" i="2"/>
  <c r="H1295" i="2"/>
  <c r="H1296" i="2"/>
  <c r="H1297" i="2"/>
  <c r="H1298" i="2"/>
  <c r="H1299" i="2"/>
  <c r="H1300" i="2"/>
  <c r="H1301" i="2"/>
  <c r="H1302" i="2"/>
  <c r="H1303" i="2"/>
  <c r="H1304" i="2"/>
  <c r="H1305" i="2"/>
  <c r="H1306" i="2"/>
  <c r="H1307" i="2"/>
  <c r="H1308" i="2"/>
  <c r="H1309" i="2"/>
  <c r="H1310" i="2"/>
  <c r="H1311" i="2"/>
  <c r="H1312" i="2"/>
  <c r="H1313" i="2"/>
  <c r="H1314" i="2"/>
  <c r="H1315" i="2"/>
  <c r="H1316" i="2"/>
  <c r="H1317" i="2"/>
  <c r="H1318" i="2"/>
  <c r="H1319" i="2"/>
  <c r="H1320" i="2"/>
  <c r="H1321" i="2"/>
  <c r="H1322" i="2"/>
  <c r="H1323" i="2"/>
  <c r="H1324" i="2"/>
  <c r="H1325" i="2"/>
  <c r="H1326" i="2"/>
  <c r="H1327" i="2"/>
  <c r="H1328" i="2"/>
  <c r="H1329" i="2"/>
  <c r="H1330" i="2"/>
  <c r="H1331" i="2"/>
  <c r="H1332" i="2"/>
  <c r="H1333" i="2"/>
  <c r="H1334" i="2"/>
  <c r="H1335" i="2"/>
  <c r="H1336" i="2"/>
  <c r="H1337" i="2"/>
  <c r="H1338" i="2"/>
  <c r="H1339" i="2"/>
  <c r="H1340" i="2"/>
  <c r="H1341" i="2"/>
  <c r="H1342" i="2"/>
  <c r="H1343" i="2"/>
  <c r="H1344" i="2"/>
  <c r="H1345" i="2"/>
  <c r="H1346" i="2"/>
  <c r="H1347" i="2"/>
  <c r="H1348" i="2"/>
  <c r="H1349" i="2"/>
  <c r="H1350" i="2"/>
  <c r="H1351" i="2"/>
  <c r="H1352" i="2"/>
  <c r="H1353" i="2"/>
  <c r="H1354" i="2"/>
  <c r="H1355" i="2"/>
  <c r="H1356" i="2"/>
  <c r="H1357" i="2"/>
  <c r="H1358" i="2"/>
  <c r="H1359" i="2"/>
  <c r="H1360" i="2"/>
  <c r="H1361" i="2"/>
  <c r="H1362" i="2"/>
  <c r="H1363" i="2"/>
  <c r="H1364" i="2"/>
  <c r="H1365" i="2"/>
  <c r="H1366" i="2"/>
  <c r="H1367" i="2"/>
  <c r="H1368" i="2"/>
  <c r="H1369" i="2"/>
  <c r="H1370" i="2"/>
  <c r="H1371" i="2"/>
  <c r="H1372" i="2"/>
  <c r="H1373" i="2"/>
  <c r="H1374" i="2"/>
  <c r="H1375" i="2"/>
  <c r="H1376" i="2"/>
  <c r="H1377" i="2"/>
  <c r="H1378" i="2"/>
  <c r="H1379" i="2"/>
  <c r="H1380" i="2"/>
  <c r="H1381" i="2"/>
  <c r="H1382" i="2"/>
  <c r="H1383" i="2"/>
  <c r="H1384" i="2"/>
  <c r="H1385" i="2"/>
  <c r="H1386" i="2"/>
  <c r="H1387" i="2"/>
  <c r="H1388" i="2"/>
  <c r="H1389" i="2"/>
  <c r="H1390" i="2"/>
  <c r="H1391" i="2"/>
  <c r="H1392" i="2"/>
  <c r="H1393" i="2"/>
  <c r="H1394" i="2"/>
  <c r="H1395" i="2"/>
  <c r="H1396" i="2"/>
  <c r="H1397" i="2"/>
  <c r="H1398" i="2"/>
  <c r="H1399" i="2"/>
  <c r="H1400" i="2"/>
  <c r="H1401" i="2"/>
  <c r="H1402" i="2"/>
  <c r="H1403" i="2"/>
  <c r="H1404" i="2"/>
  <c r="H1405" i="2"/>
  <c r="H1406" i="2"/>
  <c r="H1407" i="2"/>
  <c r="H1408" i="2"/>
  <c r="H1409" i="2"/>
  <c r="H1410" i="2"/>
  <c r="H1411" i="2"/>
  <c r="H1412" i="2"/>
  <c r="H1413" i="2"/>
  <c r="H1414" i="2"/>
  <c r="H1415" i="2"/>
  <c r="H1416" i="2"/>
  <c r="H1417" i="2"/>
  <c r="H1418" i="2"/>
  <c r="H1419" i="2"/>
  <c r="H1420" i="2"/>
  <c r="H1421" i="2"/>
  <c r="H1422" i="2"/>
  <c r="H1423" i="2"/>
  <c r="H1424" i="2"/>
  <c r="H1425" i="2"/>
  <c r="H1426" i="2"/>
  <c r="H1427" i="2"/>
  <c r="H1428" i="2"/>
  <c r="H1429" i="2"/>
  <c r="H1430" i="2"/>
  <c r="H1431" i="2"/>
  <c r="H1432" i="2"/>
  <c r="H1433" i="2"/>
  <c r="H1434" i="2"/>
  <c r="H1435" i="2"/>
  <c r="H1436" i="2"/>
  <c r="H1437" i="2"/>
  <c r="H1438" i="2"/>
  <c r="H1439" i="2"/>
  <c r="H1440" i="2"/>
  <c r="H1441" i="2"/>
  <c r="H1442" i="2"/>
  <c r="H1443" i="2"/>
  <c r="H1444" i="2"/>
  <c r="H1445" i="2"/>
  <c r="H1446" i="2"/>
  <c r="H1447" i="2"/>
  <c r="H1448" i="2"/>
  <c r="H1449" i="2"/>
  <c r="H1450" i="2"/>
  <c r="H1451" i="2"/>
  <c r="H1452" i="2"/>
  <c r="H1453" i="2"/>
  <c r="H1454" i="2"/>
  <c r="H1455" i="2"/>
  <c r="H1456" i="2"/>
  <c r="H1457" i="2"/>
  <c r="H1458" i="2"/>
  <c r="H1459" i="2"/>
  <c r="H1460" i="2"/>
  <c r="H1461" i="2"/>
  <c r="H1462" i="2"/>
  <c r="H1463" i="2"/>
  <c r="H1464" i="2"/>
  <c r="H1465" i="2"/>
  <c r="H1466" i="2"/>
  <c r="H1467" i="2"/>
  <c r="H1468" i="2"/>
  <c r="H1469" i="2"/>
  <c r="H1470" i="2"/>
  <c r="H1471" i="2"/>
  <c r="H1472" i="2"/>
  <c r="H1473" i="2"/>
  <c r="H1474" i="2"/>
  <c r="H1475" i="2"/>
  <c r="H1476" i="2"/>
  <c r="H1477" i="2"/>
  <c r="H1478" i="2"/>
  <c r="H1479" i="2"/>
  <c r="H1480" i="2"/>
  <c r="H1481" i="2"/>
  <c r="H1482" i="2"/>
  <c r="H1483" i="2"/>
  <c r="H1484" i="2"/>
  <c r="H1485" i="2"/>
  <c r="H1486" i="2"/>
  <c r="H1487" i="2"/>
  <c r="H1488" i="2"/>
  <c r="H1489" i="2"/>
  <c r="H1490" i="2"/>
  <c r="H1491" i="2"/>
  <c r="H1492" i="2"/>
  <c r="H1493" i="2"/>
  <c r="H1494" i="2"/>
  <c r="H1495" i="2"/>
  <c r="H1496" i="2"/>
  <c r="H1497" i="2"/>
  <c r="H1498" i="2"/>
  <c r="H1499" i="2"/>
  <c r="H1500" i="2"/>
  <c r="H1501" i="2"/>
  <c r="H1502" i="2"/>
  <c r="H1503" i="2"/>
  <c r="H1504" i="2"/>
  <c r="H1505" i="2"/>
  <c r="H1506" i="2"/>
  <c r="H1507" i="2"/>
  <c r="H1508" i="2"/>
  <c r="H1509" i="2"/>
  <c r="H1510" i="2"/>
  <c r="H1511" i="2"/>
  <c r="H1512" i="2"/>
  <c r="H1513" i="2"/>
  <c r="H1514" i="2"/>
  <c r="H1515" i="2"/>
  <c r="H1516" i="2"/>
  <c r="H1517" i="2"/>
  <c r="H1518" i="2"/>
  <c r="H1519" i="2"/>
  <c r="H1520" i="2"/>
  <c r="H1521" i="2"/>
  <c r="H1522" i="2"/>
  <c r="H1523" i="2"/>
  <c r="H1524" i="2"/>
  <c r="H1525" i="2"/>
  <c r="H1526" i="2"/>
  <c r="H1527" i="2"/>
  <c r="H1528" i="2"/>
  <c r="H1529" i="2"/>
  <c r="H1530" i="2"/>
  <c r="H1531" i="2"/>
  <c r="H1532" i="2"/>
  <c r="H1533" i="2"/>
  <c r="H1534" i="2"/>
  <c r="H1535" i="2"/>
  <c r="H1536" i="2"/>
  <c r="H1537" i="2"/>
  <c r="H1538" i="2"/>
  <c r="H1539" i="2"/>
  <c r="H1540" i="2"/>
  <c r="H1541" i="2"/>
  <c r="H1542" i="2"/>
  <c r="H1543" i="2"/>
  <c r="H1544" i="2"/>
  <c r="H1545" i="2"/>
  <c r="H1546" i="2"/>
  <c r="H1547" i="2"/>
  <c r="H1548" i="2"/>
  <c r="H1549" i="2"/>
  <c r="H1550" i="2"/>
  <c r="H1551" i="2"/>
  <c r="H1552" i="2"/>
  <c r="H1553" i="2"/>
  <c r="H1554" i="2"/>
  <c r="H1555" i="2"/>
  <c r="H1556" i="2"/>
  <c r="H1557" i="2"/>
  <c r="H1558" i="2"/>
  <c r="H1559" i="2"/>
  <c r="H1560" i="2"/>
  <c r="H1561" i="2"/>
  <c r="H1562" i="2"/>
  <c r="H1563" i="2"/>
  <c r="H1564" i="2"/>
  <c r="H1565" i="2"/>
  <c r="H1566" i="2"/>
  <c r="H1567" i="2"/>
  <c r="H1568" i="2"/>
  <c r="H1569" i="2"/>
  <c r="H1570" i="2"/>
  <c r="H1571" i="2"/>
  <c r="H1572" i="2"/>
  <c r="H1573" i="2"/>
  <c r="H1574" i="2"/>
  <c r="H1575" i="2"/>
  <c r="H1576" i="2"/>
  <c r="H1577" i="2"/>
  <c r="H1578" i="2"/>
  <c r="H1579" i="2"/>
  <c r="H1580" i="2"/>
  <c r="H1581" i="2"/>
  <c r="H1582" i="2"/>
  <c r="H1583" i="2"/>
  <c r="H1584" i="2"/>
  <c r="H1585" i="2"/>
  <c r="H1586" i="2"/>
  <c r="H1587" i="2"/>
  <c r="H1588" i="2"/>
  <c r="H1589" i="2"/>
  <c r="H1590" i="2"/>
  <c r="H1591" i="2"/>
  <c r="H1592" i="2"/>
  <c r="H1593" i="2"/>
  <c r="H1594" i="2"/>
  <c r="H1595" i="2"/>
  <c r="H1596" i="2"/>
  <c r="H1597" i="2"/>
  <c r="H1598" i="2"/>
  <c r="H1599" i="2"/>
  <c r="H1600" i="2"/>
  <c r="H1601" i="2"/>
  <c r="H1602" i="2"/>
  <c r="H1603" i="2"/>
  <c r="H1604" i="2"/>
  <c r="H1605" i="2"/>
  <c r="H1606" i="2"/>
  <c r="H1607" i="2"/>
  <c r="H1608" i="2"/>
  <c r="H1609" i="2"/>
  <c r="H1610" i="2"/>
  <c r="H1611" i="2"/>
  <c r="H1612" i="2"/>
  <c r="H1613" i="2"/>
  <c r="H1614" i="2"/>
  <c r="H1615" i="2"/>
  <c r="H1616" i="2"/>
  <c r="H1617" i="2"/>
  <c r="H1618" i="2"/>
  <c r="H1619" i="2"/>
  <c r="H1620" i="2"/>
  <c r="H1621" i="2"/>
  <c r="H1622" i="2"/>
  <c r="H1623" i="2"/>
  <c r="H1624" i="2"/>
  <c r="H1625" i="2"/>
  <c r="H1626" i="2"/>
  <c r="H1627" i="2"/>
  <c r="H1628" i="2"/>
  <c r="H1629" i="2"/>
  <c r="H1630" i="2"/>
  <c r="H1631" i="2"/>
  <c r="H1632" i="2"/>
  <c r="H1633" i="2"/>
  <c r="H1634" i="2"/>
  <c r="H1635" i="2"/>
  <c r="H1636" i="2"/>
  <c r="H1637" i="2"/>
  <c r="H1638" i="2"/>
  <c r="H1639" i="2"/>
  <c r="H1640" i="2"/>
  <c r="H1641" i="2"/>
  <c r="H1642" i="2"/>
  <c r="H1643" i="2"/>
  <c r="H1644" i="2"/>
  <c r="H1645" i="2"/>
  <c r="H1646" i="2"/>
  <c r="H1647" i="2"/>
  <c r="H1648" i="2"/>
  <c r="H1649" i="2"/>
  <c r="H1650" i="2"/>
  <c r="H1651" i="2"/>
  <c r="H1652" i="2"/>
  <c r="H1653" i="2"/>
  <c r="H1654" i="2"/>
  <c r="H1655" i="2"/>
  <c r="H1656" i="2"/>
  <c r="H1657" i="2"/>
  <c r="H1658" i="2"/>
  <c r="H1659" i="2"/>
  <c r="H1660" i="2"/>
  <c r="H1661" i="2"/>
  <c r="H1662" i="2"/>
  <c r="H1663" i="2"/>
  <c r="H1664" i="2"/>
  <c r="H1665" i="2"/>
  <c r="H1666" i="2"/>
  <c r="H1667" i="2"/>
  <c r="H1668" i="2"/>
  <c r="H1669" i="2"/>
  <c r="H1670" i="2"/>
  <c r="H1671" i="2"/>
  <c r="H1672" i="2"/>
  <c r="H1673" i="2"/>
  <c r="H1674" i="2"/>
  <c r="H1675" i="2"/>
  <c r="H1676" i="2"/>
  <c r="H1677" i="2"/>
  <c r="H1678" i="2"/>
  <c r="H1679" i="2"/>
  <c r="H1680" i="2"/>
  <c r="H1681" i="2"/>
  <c r="H1682" i="2"/>
  <c r="H1683" i="2"/>
  <c r="H1684" i="2"/>
  <c r="H1685" i="2"/>
  <c r="H1686" i="2"/>
  <c r="H1687" i="2"/>
  <c r="H1688" i="2"/>
  <c r="H1689" i="2"/>
  <c r="H1690" i="2"/>
  <c r="H1691" i="2"/>
  <c r="H1692" i="2"/>
  <c r="H1693" i="2"/>
  <c r="H1694" i="2"/>
  <c r="H1695" i="2"/>
  <c r="H1696" i="2"/>
  <c r="H1697" i="2"/>
  <c r="H1698" i="2"/>
  <c r="H1699" i="2"/>
  <c r="H1700" i="2"/>
  <c r="H1701" i="2"/>
  <c r="H1702" i="2"/>
  <c r="H1703" i="2"/>
  <c r="H1704" i="2"/>
  <c r="H1705" i="2"/>
  <c r="H1706" i="2"/>
  <c r="H1707" i="2"/>
  <c r="H1708" i="2"/>
  <c r="H1709" i="2"/>
  <c r="H1710" i="2"/>
  <c r="H1711" i="2"/>
  <c r="H1712" i="2"/>
  <c r="H1713" i="2"/>
  <c r="H1714" i="2"/>
  <c r="H1715" i="2"/>
  <c r="H1716" i="2"/>
  <c r="H1717" i="2"/>
  <c r="H1718" i="2"/>
  <c r="H1719" i="2"/>
  <c r="H1720" i="2"/>
  <c r="H1721" i="2"/>
  <c r="H1722" i="2"/>
  <c r="H1723" i="2"/>
  <c r="H1724" i="2"/>
  <c r="H1725" i="2"/>
  <c r="H1726" i="2"/>
  <c r="H1727" i="2"/>
  <c r="H1728" i="2"/>
  <c r="H1729" i="2"/>
  <c r="H1730" i="2"/>
  <c r="H1731" i="2"/>
  <c r="H1732" i="2"/>
  <c r="H1733" i="2"/>
  <c r="H1734" i="2"/>
  <c r="H1735" i="2"/>
  <c r="H1736" i="2"/>
  <c r="H1737" i="2"/>
  <c r="H1738" i="2"/>
  <c r="H1739" i="2"/>
  <c r="H1740" i="2"/>
  <c r="H1741" i="2"/>
  <c r="H1742" i="2"/>
  <c r="H1743" i="2"/>
  <c r="H1744" i="2"/>
  <c r="H1745" i="2"/>
  <c r="H1746" i="2"/>
  <c r="H1747" i="2"/>
  <c r="H1748" i="2"/>
  <c r="H1749" i="2"/>
  <c r="H1750" i="2"/>
  <c r="H1751" i="2"/>
  <c r="H1752" i="2"/>
  <c r="H1753" i="2"/>
  <c r="H1754" i="2"/>
  <c r="H1755" i="2"/>
  <c r="H1756" i="2"/>
  <c r="H1757" i="2"/>
  <c r="H1758" i="2"/>
  <c r="H1759" i="2"/>
  <c r="H1760" i="2"/>
  <c r="H1761" i="2"/>
  <c r="H1762" i="2"/>
  <c r="H1763" i="2"/>
  <c r="H1764" i="2"/>
  <c r="H1765" i="2"/>
  <c r="H1766" i="2"/>
  <c r="H1767" i="2"/>
  <c r="H1768" i="2"/>
  <c r="H1769" i="2"/>
  <c r="H1770" i="2"/>
  <c r="H1771" i="2"/>
  <c r="H1772" i="2"/>
  <c r="H1773" i="2"/>
  <c r="H1774" i="2"/>
  <c r="H1775" i="2"/>
  <c r="H1776" i="2"/>
  <c r="H1777" i="2"/>
  <c r="H1778" i="2"/>
  <c r="H1779" i="2"/>
  <c r="H1780" i="2"/>
  <c r="H1781" i="2"/>
  <c r="H1782" i="2"/>
  <c r="H1783" i="2"/>
  <c r="H1784" i="2"/>
  <c r="H1785" i="2"/>
  <c r="H1786" i="2"/>
  <c r="H1787" i="2"/>
  <c r="H1788" i="2"/>
  <c r="H1789" i="2"/>
  <c r="H1790" i="2"/>
  <c r="H1791" i="2"/>
  <c r="H1792" i="2"/>
  <c r="H1793" i="2"/>
  <c r="H1794" i="2"/>
  <c r="H1795" i="2"/>
  <c r="H1796" i="2"/>
  <c r="H1797" i="2"/>
  <c r="H1798" i="2"/>
  <c r="H1799" i="2"/>
  <c r="H1800" i="2"/>
  <c r="H1801" i="2"/>
  <c r="H1802" i="2"/>
  <c r="H1803" i="2"/>
  <c r="H1804" i="2"/>
  <c r="H1805" i="2"/>
  <c r="H1806" i="2"/>
  <c r="H1807" i="2"/>
  <c r="H1808" i="2"/>
  <c r="H1809" i="2"/>
  <c r="H1810" i="2"/>
  <c r="H1811" i="2"/>
  <c r="H1812" i="2"/>
  <c r="H1813" i="2"/>
  <c r="H1814" i="2"/>
  <c r="H1815" i="2"/>
  <c r="H1816" i="2"/>
  <c r="H1817" i="2"/>
  <c r="H1818" i="2"/>
  <c r="H1819" i="2"/>
  <c r="H1820" i="2"/>
  <c r="H1821" i="2"/>
  <c r="H1822" i="2"/>
  <c r="H1823" i="2"/>
  <c r="H1824" i="2"/>
  <c r="H1825" i="2"/>
  <c r="H1826" i="2"/>
  <c r="H1827" i="2"/>
  <c r="H1828" i="2"/>
  <c r="H1829" i="2"/>
  <c r="H1830" i="2"/>
  <c r="H1831" i="2"/>
  <c r="H1832" i="2"/>
  <c r="H1833" i="2"/>
  <c r="H1834" i="2"/>
  <c r="H1835" i="2"/>
  <c r="H1836" i="2"/>
  <c r="H1837" i="2"/>
  <c r="H1838" i="2"/>
  <c r="H1839" i="2"/>
  <c r="H1840" i="2"/>
  <c r="H1841" i="2"/>
  <c r="H1842" i="2"/>
  <c r="H1843" i="2"/>
  <c r="H1844" i="2"/>
  <c r="H1845" i="2"/>
  <c r="H1846" i="2"/>
  <c r="H1847" i="2"/>
  <c r="H1848" i="2"/>
  <c r="H1849" i="2"/>
  <c r="H1850" i="2"/>
  <c r="H1851" i="2"/>
  <c r="H1852" i="2"/>
  <c r="H1853" i="2"/>
  <c r="H1854" i="2"/>
  <c r="H1855" i="2"/>
  <c r="H1856" i="2"/>
  <c r="H1857" i="2"/>
  <c r="H1858" i="2"/>
  <c r="H1859" i="2"/>
  <c r="H1860" i="2"/>
  <c r="H1861" i="2"/>
  <c r="H1862" i="2"/>
  <c r="H1863" i="2"/>
  <c r="H1864" i="2"/>
  <c r="H1865" i="2"/>
  <c r="H1866" i="2"/>
  <c r="H1867" i="2"/>
  <c r="H1868" i="2"/>
  <c r="H1869" i="2"/>
  <c r="H1870" i="2"/>
  <c r="H1871" i="2"/>
  <c r="H1872" i="2"/>
  <c r="H1873" i="2"/>
  <c r="H1874" i="2"/>
  <c r="H1875" i="2"/>
  <c r="H1876" i="2"/>
  <c r="H1877" i="2"/>
  <c r="H1878" i="2"/>
  <c r="H1879" i="2"/>
  <c r="H1880" i="2"/>
  <c r="H1881" i="2"/>
  <c r="H1882" i="2"/>
  <c r="H1883" i="2"/>
  <c r="H1884" i="2"/>
  <c r="H1885" i="2"/>
  <c r="H1886" i="2"/>
  <c r="H1887" i="2"/>
  <c r="H1888" i="2"/>
  <c r="H1889" i="2"/>
  <c r="H1890" i="2"/>
  <c r="H1891" i="2"/>
  <c r="H1892" i="2"/>
  <c r="H1893" i="2"/>
  <c r="H1894" i="2"/>
  <c r="H1895" i="2"/>
  <c r="H1896" i="2"/>
  <c r="H1897" i="2"/>
  <c r="H1898" i="2"/>
  <c r="H1899" i="2"/>
  <c r="H1900" i="2"/>
  <c r="H1901" i="2"/>
  <c r="H1902" i="2"/>
  <c r="H1903" i="2"/>
  <c r="H1904" i="2"/>
  <c r="H1905" i="2"/>
  <c r="H1906" i="2"/>
  <c r="H1907" i="2"/>
  <c r="H1908" i="2"/>
  <c r="H1909" i="2"/>
  <c r="H1910" i="2"/>
  <c r="H1911" i="2"/>
  <c r="H1912" i="2"/>
  <c r="H1913" i="2"/>
  <c r="H1914" i="2"/>
  <c r="H1915" i="2"/>
  <c r="H1916" i="2"/>
  <c r="H1917" i="2"/>
  <c r="H1918" i="2"/>
  <c r="H1919" i="2"/>
  <c r="H1920" i="2"/>
  <c r="H1921" i="2"/>
  <c r="H1922" i="2"/>
  <c r="H1923" i="2"/>
  <c r="H1924" i="2"/>
  <c r="H1925" i="2"/>
  <c r="H1926" i="2"/>
  <c r="H1927" i="2"/>
  <c r="H1928" i="2"/>
  <c r="H1929" i="2"/>
  <c r="H1930" i="2"/>
  <c r="H1931" i="2"/>
  <c r="H1932" i="2"/>
  <c r="H1933" i="2"/>
  <c r="H1934" i="2"/>
  <c r="H1935" i="2"/>
  <c r="H1936" i="2"/>
  <c r="H1937" i="2"/>
  <c r="H1938" i="2"/>
  <c r="H1939" i="2"/>
  <c r="H1940" i="2"/>
  <c r="H1941" i="2"/>
  <c r="H1942" i="2"/>
  <c r="H1943" i="2"/>
  <c r="H1944" i="2"/>
  <c r="H1945" i="2"/>
  <c r="H1946" i="2"/>
  <c r="H1947" i="2"/>
  <c r="H1948" i="2"/>
  <c r="H1949" i="2"/>
  <c r="H1950" i="2"/>
  <c r="H1951" i="2"/>
  <c r="H1952" i="2"/>
  <c r="H1953" i="2"/>
  <c r="H1954" i="2"/>
  <c r="H1955" i="2"/>
  <c r="H1956" i="2"/>
  <c r="H1957" i="2"/>
  <c r="H1958" i="2"/>
  <c r="H1959" i="2"/>
  <c r="H1960" i="2"/>
  <c r="H1961" i="2"/>
  <c r="H1962" i="2"/>
  <c r="H1963" i="2"/>
  <c r="H1964" i="2"/>
  <c r="H1965" i="2"/>
  <c r="H1966" i="2"/>
  <c r="H1967" i="2"/>
  <c r="H1968" i="2"/>
  <c r="H1969" i="2"/>
  <c r="H1970" i="2"/>
  <c r="H1971" i="2"/>
  <c r="H1972" i="2"/>
  <c r="H1973" i="2"/>
  <c r="H1974" i="2"/>
  <c r="H1975" i="2"/>
  <c r="H1976" i="2"/>
  <c r="H1977" i="2"/>
  <c r="H1978" i="2"/>
  <c r="H1979" i="2"/>
  <c r="H1980" i="2"/>
  <c r="H1981" i="2"/>
  <c r="H1982" i="2"/>
  <c r="H1983" i="2"/>
  <c r="H1984" i="2"/>
  <c r="H1985" i="2"/>
  <c r="H1986" i="2"/>
  <c r="H1987" i="2"/>
  <c r="H1988" i="2"/>
  <c r="H1989" i="2"/>
  <c r="H1990" i="2"/>
  <c r="H1991" i="2"/>
  <c r="H1992" i="2"/>
  <c r="H1993" i="2"/>
  <c r="H1994" i="2"/>
  <c r="H1995" i="2"/>
  <c r="H1996" i="2"/>
  <c r="H1997" i="2"/>
  <c r="H1998" i="2"/>
  <c r="H1999" i="2"/>
  <c r="H2000" i="2"/>
  <c r="H2001" i="2"/>
  <c r="H2002" i="2"/>
  <c r="H3" i="2"/>
  <c r="J4" i="3"/>
  <c r="J5" i="3"/>
  <c r="J6" i="3"/>
  <c r="J7" i="3"/>
  <c r="J8" i="3"/>
  <c r="J9" i="3"/>
  <c r="J10" i="3"/>
  <c r="J11" i="3"/>
  <c r="J12" i="3"/>
  <c r="J13" i="3"/>
  <c r="J14" i="3"/>
  <c r="J15" i="3"/>
  <c r="J16" i="3"/>
  <c r="J17" i="3"/>
  <c r="J18" i="3"/>
  <c r="J19" i="3"/>
  <c r="J20" i="3"/>
  <c r="J21" i="3"/>
  <c r="J22" i="3"/>
  <c r="J23" i="3"/>
  <c r="J24" i="3"/>
  <c r="J25" i="3"/>
  <c r="J26" i="3"/>
  <c r="J27" i="3"/>
  <c r="J28" i="3"/>
  <c r="J29" i="3"/>
  <c r="J30" i="3"/>
  <c r="J31" i="3"/>
  <c r="J32" i="3"/>
  <c r="J33" i="3"/>
  <c r="J34" i="3"/>
  <c r="J35" i="3"/>
  <c r="J36" i="3"/>
  <c r="J37" i="3"/>
  <c r="J38" i="3"/>
  <c r="J39" i="3"/>
  <c r="J40" i="3"/>
  <c r="J41" i="3"/>
  <c r="J42" i="3"/>
  <c r="J43" i="3"/>
  <c r="J44" i="3"/>
  <c r="J45" i="3"/>
  <c r="J46" i="3"/>
  <c r="J47" i="3"/>
  <c r="J48" i="3"/>
  <c r="J49" i="3"/>
  <c r="J50" i="3"/>
  <c r="J51" i="3"/>
  <c r="J52" i="3"/>
  <c r="J53" i="3"/>
  <c r="J54" i="3"/>
  <c r="J55" i="3"/>
  <c r="J56" i="3"/>
  <c r="J57" i="3"/>
  <c r="J58" i="3"/>
  <c r="J59" i="3"/>
  <c r="J60" i="3"/>
  <c r="J61" i="3"/>
  <c r="J62" i="3"/>
  <c r="J63" i="3"/>
  <c r="J64" i="3"/>
  <c r="J65" i="3"/>
  <c r="J66" i="3"/>
  <c r="J67" i="3"/>
  <c r="J68" i="3"/>
  <c r="J69" i="3"/>
  <c r="J70" i="3"/>
  <c r="J71" i="3"/>
  <c r="J72" i="3"/>
  <c r="J73" i="3"/>
  <c r="J74" i="3"/>
  <c r="J75" i="3"/>
  <c r="J76" i="3"/>
  <c r="J77" i="3"/>
  <c r="J78" i="3"/>
  <c r="J79" i="3"/>
  <c r="J80" i="3"/>
  <c r="J81" i="3"/>
  <c r="J82" i="3"/>
  <c r="J83" i="3"/>
  <c r="J84" i="3"/>
  <c r="J85" i="3"/>
  <c r="J86" i="3"/>
  <c r="J87" i="3"/>
  <c r="J88" i="3"/>
  <c r="J89" i="3"/>
  <c r="J90" i="3"/>
  <c r="J91" i="3"/>
  <c r="J92" i="3"/>
  <c r="J93" i="3"/>
  <c r="J94" i="3"/>
  <c r="J95" i="3"/>
  <c r="J96" i="3"/>
  <c r="J97" i="3"/>
  <c r="J98" i="3"/>
  <c r="J99" i="3"/>
  <c r="J100" i="3"/>
  <c r="J101" i="3"/>
  <c r="J102" i="3"/>
  <c r="J103" i="3"/>
  <c r="J104" i="3"/>
  <c r="J105" i="3"/>
  <c r="J106" i="3"/>
  <c r="J107" i="3"/>
  <c r="J108" i="3"/>
  <c r="J109" i="3"/>
  <c r="J110" i="3"/>
  <c r="J111" i="3"/>
  <c r="J112" i="3"/>
  <c r="J113" i="3"/>
  <c r="J114" i="3"/>
  <c r="J115" i="3"/>
  <c r="J116" i="3"/>
  <c r="J117" i="3"/>
  <c r="J118" i="3"/>
  <c r="J119" i="3"/>
  <c r="J120" i="3"/>
  <c r="J121" i="3"/>
  <c r="J122" i="3"/>
  <c r="J123" i="3"/>
  <c r="J124" i="3"/>
  <c r="J125" i="3"/>
  <c r="J126" i="3"/>
  <c r="J127" i="3"/>
  <c r="J128" i="3"/>
  <c r="J129" i="3"/>
  <c r="J130" i="3"/>
  <c r="J131" i="3"/>
  <c r="J132" i="3"/>
  <c r="J133" i="3"/>
  <c r="J134" i="3"/>
  <c r="J135" i="3"/>
  <c r="J136" i="3"/>
  <c r="J137" i="3"/>
  <c r="J138" i="3"/>
  <c r="J139" i="3"/>
  <c r="J140" i="3"/>
  <c r="J141" i="3"/>
  <c r="J142" i="3"/>
  <c r="J143" i="3"/>
  <c r="J144" i="3"/>
  <c r="J145" i="3"/>
  <c r="J146" i="3"/>
  <c r="J147" i="3"/>
  <c r="J148" i="3"/>
  <c r="J149" i="3"/>
  <c r="J150" i="3"/>
  <c r="J151" i="3"/>
  <c r="J152" i="3"/>
  <c r="J153" i="3"/>
  <c r="J154" i="3"/>
  <c r="J155" i="3"/>
  <c r="J156" i="3"/>
  <c r="J157" i="3"/>
  <c r="J158" i="3"/>
  <c r="J159" i="3"/>
  <c r="J160" i="3"/>
  <c r="J161" i="3"/>
  <c r="J162" i="3"/>
  <c r="J163" i="3"/>
  <c r="J164" i="3"/>
  <c r="J165" i="3"/>
  <c r="J166" i="3"/>
  <c r="J167" i="3"/>
  <c r="J168" i="3"/>
  <c r="J169" i="3"/>
  <c r="J170" i="3"/>
  <c r="J171" i="3"/>
  <c r="J172" i="3"/>
  <c r="J173" i="3"/>
  <c r="J174" i="3"/>
  <c r="J175" i="3"/>
  <c r="J176" i="3"/>
  <c r="J177" i="3"/>
  <c r="J178" i="3"/>
  <c r="J179" i="3"/>
  <c r="J180" i="3"/>
  <c r="J181" i="3"/>
  <c r="J182" i="3"/>
  <c r="J183" i="3"/>
  <c r="J184" i="3"/>
  <c r="J185" i="3"/>
  <c r="J186" i="3"/>
  <c r="J187" i="3"/>
  <c r="J188" i="3"/>
  <c r="J189" i="3"/>
  <c r="J190" i="3"/>
  <c r="J191" i="3"/>
  <c r="J192" i="3"/>
  <c r="J193" i="3"/>
  <c r="J194" i="3"/>
  <c r="J195" i="3"/>
  <c r="J196" i="3"/>
  <c r="J197" i="3"/>
  <c r="J198" i="3"/>
  <c r="J199" i="3"/>
  <c r="J200" i="3"/>
  <c r="J201" i="3"/>
  <c r="J202" i="3"/>
  <c r="J203" i="3"/>
  <c r="J204" i="3"/>
  <c r="J205" i="3"/>
  <c r="J206" i="3"/>
  <c r="J207" i="3"/>
  <c r="J208" i="3"/>
  <c r="J209" i="3"/>
  <c r="J210" i="3"/>
  <c r="J211" i="3"/>
  <c r="J212" i="3"/>
  <c r="J213" i="3"/>
  <c r="J214" i="3"/>
  <c r="J215" i="3"/>
  <c r="J216" i="3"/>
  <c r="J217" i="3"/>
  <c r="J218" i="3"/>
  <c r="J219" i="3"/>
  <c r="J220" i="3"/>
  <c r="J221" i="3"/>
  <c r="J222" i="3"/>
  <c r="J223" i="3"/>
  <c r="J224" i="3"/>
  <c r="J225" i="3"/>
  <c r="J226" i="3"/>
  <c r="J227" i="3"/>
  <c r="J228" i="3"/>
  <c r="J229" i="3"/>
  <c r="J230" i="3"/>
  <c r="J231" i="3"/>
  <c r="J232" i="3"/>
  <c r="J233" i="3"/>
  <c r="J234" i="3"/>
  <c r="J235" i="3"/>
  <c r="J236" i="3"/>
  <c r="J237" i="3"/>
  <c r="J238" i="3"/>
  <c r="J239" i="3"/>
  <c r="J240" i="3"/>
  <c r="J241" i="3"/>
  <c r="J242" i="3"/>
  <c r="J243" i="3"/>
  <c r="J244" i="3"/>
  <c r="J245" i="3"/>
  <c r="J246" i="3"/>
  <c r="J247" i="3"/>
  <c r="J248" i="3"/>
  <c r="J249" i="3"/>
  <c r="J250" i="3"/>
  <c r="J251" i="3"/>
  <c r="J252" i="3"/>
  <c r="J253" i="3"/>
  <c r="J254" i="3"/>
  <c r="J255" i="3"/>
  <c r="J256" i="3"/>
  <c r="J257" i="3"/>
  <c r="J258" i="3"/>
  <c r="J259" i="3"/>
  <c r="J260" i="3"/>
  <c r="J261" i="3"/>
  <c r="J262" i="3"/>
  <c r="J263" i="3"/>
  <c r="J264" i="3"/>
  <c r="J265" i="3"/>
  <c r="J266" i="3"/>
  <c r="J267" i="3"/>
  <c r="J268" i="3"/>
  <c r="J269" i="3"/>
  <c r="J270" i="3"/>
  <c r="J271" i="3"/>
  <c r="J272" i="3"/>
  <c r="J273" i="3"/>
  <c r="J274" i="3"/>
  <c r="J275" i="3"/>
  <c r="J276" i="3"/>
  <c r="J277" i="3"/>
  <c r="J278" i="3"/>
  <c r="J279" i="3"/>
  <c r="J280" i="3"/>
  <c r="J281" i="3"/>
  <c r="J282" i="3"/>
  <c r="J283" i="3"/>
  <c r="J284" i="3"/>
  <c r="J285" i="3"/>
  <c r="J286" i="3"/>
  <c r="J287" i="3"/>
  <c r="J288" i="3"/>
  <c r="J289" i="3"/>
  <c r="J290" i="3"/>
  <c r="J291" i="3"/>
  <c r="J292" i="3"/>
  <c r="J293" i="3"/>
  <c r="J294" i="3"/>
  <c r="J295" i="3"/>
  <c r="J296" i="3"/>
  <c r="J297" i="3"/>
  <c r="J298" i="3"/>
  <c r="J299" i="3"/>
  <c r="J300" i="3"/>
  <c r="J301" i="3"/>
  <c r="J302" i="3"/>
  <c r="J303" i="3"/>
  <c r="J304" i="3"/>
  <c r="J305" i="3"/>
  <c r="J306" i="3"/>
  <c r="J307" i="3"/>
  <c r="J308" i="3"/>
  <c r="J309" i="3"/>
  <c r="J310" i="3"/>
  <c r="J311" i="3"/>
  <c r="J312" i="3"/>
  <c r="J313" i="3"/>
  <c r="J314" i="3"/>
  <c r="J315" i="3"/>
  <c r="J316" i="3"/>
  <c r="J317" i="3"/>
  <c r="J318" i="3"/>
  <c r="J319" i="3"/>
  <c r="J320" i="3"/>
  <c r="J321" i="3"/>
  <c r="J322" i="3"/>
  <c r="J323" i="3"/>
  <c r="J324" i="3"/>
  <c r="J325" i="3"/>
  <c r="J326" i="3"/>
  <c r="J327" i="3"/>
  <c r="J328" i="3"/>
  <c r="J329" i="3"/>
  <c r="J330" i="3"/>
  <c r="J331" i="3"/>
  <c r="J332" i="3"/>
  <c r="J333" i="3"/>
  <c r="J334" i="3"/>
  <c r="J335" i="3"/>
  <c r="J336" i="3"/>
  <c r="J337" i="3"/>
  <c r="J338" i="3"/>
  <c r="J339" i="3"/>
  <c r="J340" i="3"/>
  <c r="J341" i="3"/>
  <c r="J342" i="3"/>
  <c r="J343" i="3"/>
  <c r="J344" i="3"/>
  <c r="J345" i="3"/>
  <c r="J346" i="3"/>
  <c r="J347" i="3"/>
  <c r="J348" i="3"/>
  <c r="J349" i="3"/>
  <c r="J350" i="3"/>
  <c r="J351" i="3"/>
  <c r="J352" i="3"/>
  <c r="J353" i="3"/>
  <c r="J354" i="3"/>
  <c r="J355" i="3"/>
  <c r="J356" i="3"/>
  <c r="J357" i="3"/>
  <c r="J358" i="3"/>
  <c r="J359" i="3"/>
  <c r="J360" i="3"/>
  <c r="J361" i="3"/>
  <c r="J362" i="3"/>
  <c r="J363" i="3"/>
  <c r="J364" i="3"/>
  <c r="J365" i="3"/>
  <c r="J366" i="3"/>
  <c r="J367" i="3"/>
  <c r="J368" i="3"/>
  <c r="J369" i="3"/>
  <c r="J370" i="3"/>
  <c r="J371" i="3"/>
  <c r="J372" i="3"/>
  <c r="J373" i="3"/>
  <c r="J374" i="3"/>
  <c r="J375" i="3"/>
  <c r="J376" i="3"/>
  <c r="J377" i="3"/>
  <c r="J378" i="3"/>
  <c r="J379" i="3"/>
  <c r="J380" i="3"/>
  <c r="J381" i="3"/>
  <c r="J382" i="3"/>
  <c r="J383" i="3"/>
  <c r="J384" i="3"/>
  <c r="J385" i="3"/>
  <c r="J386" i="3"/>
  <c r="J387" i="3"/>
  <c r="J388" i="3"/>
  <c r="J389" i="3"/>
  <c r="J390" i="3"/>
  <c r="J391" i="3"/>
  <c r="J392" i="3"/>
  <c r="J393" i="3"/>
  <c r="J394" i="3"/>
  <c r="J395" i="3"/>
  <c r="J396" i="3"/>
  <c r="J397" i="3"/>
  <c r="J398" i="3"/>
  <c r="J399" i="3"/>
  <c r="J400" i="3"/>
  <c r="J401" i="3"/>
  <c r="J402" i="3"/>
  <c r="J403" i="3"/>
  <c r="J404" i="3"/>
  <c r="J405" i="3"/>
  <c r="J406" i="3"/>
  <c r="J407" i="3"/>
  <c r="J408" i="3"/>
  <c r="J409" i="3"/>
  <c r="J410" i="3"/>
  <c r="J411" i="3"/>
  <c r="J412" i="3"/>
  <c r="J413" i="3"/>
  <c r="J414" i="3"/>
  <c r="J415" i="3"/>
  <c r="J416" i="3"/>
  <c r="J417" i="3"/>
  <c r="J418" i="3"/>
  <c r="J419" i="3"/>
  <c r="J420" i="3"/>
  <c r="J421" i="3"/>
  <c r="J422" i="3"/>
  <c r="J423" i="3"/>
  <c r="J424" i="3"/>
  <c r="J425" i="3"/>
  <c r="J426" i="3"/>
  <c r="J427" i="3"/>
  <c r="J428" i="3"/>
  <c r="J429" i="3"/>
  <c r="J430" i="3"/>
  <c r="J431" i="3"/>
  <c r="J432" i="3"/>
  <c r="J433" i="3"/>
  <c r="J434" i="3"/>
  <c r="J435" i="3"/>
  <c r="J436" i="3"/>
  <c r="J437" i="3"/>
  <c r="J438" i="3"/>
  <c r="J439" i="3"/>
  <c r="J440" i="3"/>
  <c r="J441" i="3"/>
  <c r="J442" i="3"/>
  <c r="J443" i="3"/>
  <c r="J444" i="3"/>
  <c r="J445" i="3"/>
  <c r="J446" i="3"/>
  <c r="J447" i="3"/>
  <c r="J448" i="3"/>
  <c r="J449" i="3"/>
  <c r="J450" i="3"/>
  <c r="J451" i="3"/>
  <c r="J452" i="3"/>
  <c r="J453" i="3"/>
  <c r="J454" i="3"/>
  <c r="J455" i="3"/>
  <c r="J456" i="3"/>
  <c r="J457" i="3"/>
  <c r="J458" i="3"/>
  <c r="J459" i="3"/>
  <c r="J460" i="3"/>
  <c r="J461" i="3"/>
  <c r="J462" i="3"/>
  <c r="J463" i="3"/>
  <c r="J464" i="3"/>
  <c r="J465" i="3"/>
  <c r="J466" i="3"/>
  <c r="J467" i="3"/>
  <c r="J468" i="3"/>
  <c r="J469" i="3"/>
  <c r="J470" i="3"/>
  <c r="J471" i="3"/>
  <c r="J472" i="3"/>
  <c r="J473" i="3"/>
  <c r="J474" i="3"/>
  <c r="J475" i="3"/>
  <c r="J476" i="3"/>
  <c r="J477" i="3"/>
  <c r="J478" i="3"/>
  <c r="J479" i="3"/>
  <c r="J480" i="3"/>
  <c r="J481" i="3"/>
  <c r="J482" i="3"/>
  <c r="J483" i="3"/>
  <c r="J484" i="3"/>
  <c r="J485" i="3"/>
  <c r="J486" i="3"/>
  <c r="J487" i="3"/>
  <c r="J488" i="3"/>
  <c r="J489" i="3"/>
  <c r="J490" i="3"/>
  <c r="J491" i="3"/>
  <c r="J492" i="3"/>
  <c r="J493" i="3"/>
  <c r="J494" i="3"/>
  <c r="J495" i="3"/>
  <c r="J496" i="3"/>
  <c r="J497" i="3"/>
  <c r="J498" i="3"/>
  <c r="J499" i="3"/>
  <c r="J500" i="3"/>
  <c r="J501" i="3"/>
  <c r="J502" i="3"/>
  <c r="J503" i="3"/>
  <c r="J504" i="3"/>
  <c r="J505" i="3"/>
  <c r="J506" i="3"/>
  <c r="J507" i="3"/>
  <c r="J508" i="3"/>
  <c r="J509" i="3"/>
  <c r="J510" i="3"/>
  <c r="J511" i="3"/>
  <c r="J512" i="3"/>
  <c r="J513" i="3"/>
  <c r="J514" i="3"/>
  <c r="J515" i="3"/>
  <c r="J516" i="3"/>
  <c r="J517" i="3"/>
  <c r="J518" i="3"/>
  <c r="J519" i="3"/>
  <c r="J520" i="3"/>
  <c r="J521" i="3"/>
  <c r="J522" i="3"/>
  <c r="J523" i="3"/>
  <c r="J524" i="3"/>
  <c r="J525" i="3"/>
  <c r="J526" i="3"/>
  <c r="J527" i="3"/>
  <c r="J528" i="3"/>
  <c r="J529" i="3"/>
  <c r="J530" i="3"/>
  <c r="J531" i="3"/>
  <c r="J532" i="3"/>
  <c r="J533" i="3"/>
  <c r="J534" i="3"/>
  <c r="J535" i="3"/>
  <c r="J536" i="3"/>
  <c r="J537" i="3"/>
  <c r="J538" i="3"/>
  <c r="J539" i="3"/>
  <c r="J540" i="3"/>
  <c r="J541" i="3"/>
  <c r="J542" i="3"/>
  <c r="J543" i="3"/>
  <c r="J544" i="3"/>
  <c r="J545" i="3"/>
  <c r="J546" i="3"/>
  <c r="J547" i="3"/>
  <c r="J548" i="3"/>
  <c r="J549" i="3"/>
  <c r="J550" i="3"/>
  <c r="J551" i="3"/>
  <c r="J552" i="3"/>
  <c r="J553" i="3"/>
  <c r="J554" i="3"/>
  <c r="J555" i="3"/>
  <c r="J556" i="3"/>
  <c r="J557" i="3"/>
  <c r="J558" i="3"/>
  <c r="J559" i="3"/>
  <c r="J560" i="3"/>
  <c r="J561" i="3"/>
  <c r="J562" i="3"/>
  <c r="J563" i="3"/>
  <c r="J564" i="3"/>
  <c r="J565" i="3"/>
  <c r="J566" i="3"/>
  <c r="J567" i="3"/>
  <c r="J568" i="3"/>
  <c r="J569" i="3"/>
  <c r="J570" i="3"/>
  <c r="J571" i="3"/>
  <c r="J572" i="3"/>
  <c r="J573" i="3"/>
  <c r="J574" i="3"/>
  <c r="J575" i="3"/>
  <c r="J576" i="3"/>
  <c r="J577" i="3"/>
  <c r="J578" i="3"/>
  <c r="J579" i="3"/>
  <c r="J580" i="3"/>
  <c r="J581" i="3"/>
  <c r="J582" i="3"/>
  <c r="J583" i="3"/>
  <c r="J584" i="3"/>
  <c r="J585" i="3"/>
  <c r="J586" i="3"/>
  <c r="J587" i="3"/>
  <c r="J588" i="3"/>
  <c r="J589" i="3"/>
  <c r="J590" i="3"/>
  <c r="J591" i="3"/>
  <c r="J592" i="3"/>
  <c r="J593" i="3"/>
  <c r="J594" i="3"/>
  <c r="J595" i="3"/>
  <c r="J596" i="3"/>
  <c r="J597" i="3"/>
  <c r="J598" i="3"/>
  <c r="J599" i="3"/>
  <c r="J600" i="3"/>
  <c r="J601" i="3"/>
  <c r="J602" i="3"/>
  <c r="J603" i="3"/>
  <c r="J604" i="3"/>
  <c r="J605" i="3"/>
  <c r="J606" i="3"/>
  <c r="J607" i="3"/>
  <c r="J608" i="3"/>
  <c r="J609" i="3"/>
  <c r="J610" i="3"/>
  <c r="J611" i="3"/>
  <c r="J612" i="3"/>
  <c r="J613" i="3"/>
  <c r="J614" i="3"/>
  <c r="J615" i="3"/>
  <c r="J616" i="3"/>
  <c r="J617" i="3"/>
  <c r="J618" i="3"/>
  <c r="J619" i="3"/>
  <c r="J620" i="3"/>
  <c r="J621" i="3"/>
  <c r="J622" i="3"/>
  <c r="J623" i="3"/>
  <c r="J624" i="3"/>
  <c r="J625" i="3"/>
  <c r="J626" i="3"/>
  <c r="J627" i="3"/>
  <c r="J628" i="3"/>
  <c r="J629" i="3"/>
  <c r="J630" i="3"/>
  <c r="J631" i="3"/>
  <c r="J632" i="3"/>
  <c r="J633" i="3"/>
  <c r="J634" i="3"/>
  <c r="J635" i="3"/>
  <c r="J636" i="3"/>
  <c r="J637" i="3"/>
  <c r="J638" i="3"/>
  <c r="J639" i="3"/>
  <c r="J640" i="3"/>
  <c r="J641" i="3"/>
  <c r="J642" i="3"/>
  <c r="J643" i="3"/>
  <c r="J644" i="3"/>
  <c r="J645" i="3"/>
  <c r="J646" i="3"/>
  <c r="J647" i="3"/>
  <c r="J648" i="3"/>
  <c r="J649" i="3"/>
  <c r="J650" i="3"/>
  <c r="J651" i="3"/>
  <c r="J652" i="3"/>
  <c r="J653" i="3"/>
  <c r="J654" i="3"/>
  <c r="J655" i="3"/>
  <c r="J656" i="3"/>
  <c r="J657" i="3"/>
  <c r="J658" i="3"/>
  <c r="J659" i="3"/>
  <c r="J660" i="3"/>
  <c r="J661" i="3"/>
  <c r="J662" i="3"/>
  <c r="J663" i="3"/>
  <c r="J664" i="3"/>
  <c r="J665" i="3"/>
  <c r="J666" i="3"/>
  <c r="J667" i="3"/>
  <c r="J668" i="3"/>
  <c r="J669" i="3"/>
  <c r="J670" i="3"/>
  <c r="J671" i="3"/>
  <c r="J672" i="3"/>
  <c r="J673" i="3"/>
  <c r="J674" i="3"/>
  <c r="J675" i="3"/>
  <c r="J676" i="3"/>
  <c r="J677" i="3"/>
  <c r="J678" i="3"/>
  <c r="J679" i="3"/>
  <c r="J680" i="3"/>
  <c r="J681" i="3"/>
  <c r="J682" i="3"/>
  <c r="J683" i="3"/>
  <c r="J684" i="3"/>
  <c r="J685" i="3"/>
  <c r="J686" i="3"/>
  <c r="J687" i="3"/>
  <c r="J688" i="3"/>
  <c r="J689" i="3"/>
  <c r="J690" i="3"/>
  <c r="J691" i="3"/>
  <c r="J692" i="3"/>
  <c r="J693" i="3"/>
  <c r="J694" i="3"/>
  <c r="J695" i="3"/>
  <c r="J696" i="3"/>
  <c r="J697" i="3"/>
  <c r="J698" i="3"/>
  <c r="J699" i="3"/>
  <c r="J700" i="3"/>
  <c r="J701" i="3"/>
  <c r="J702" i="3"/>
  <c r="J703" i="3"/>
  <c r="J704" i="3"/>
  <c r="J705" i="3"/>
  <c r="J706" i="3"/>
  <c r="J707" i="3"/>
  <c r="J708" i="3"/>
  <c r="J709" i="3"/>
  <c r="J710" i="3"/>
  <c r="J711" i="3"/>
  <c r="J712" i="3"/>
  <c r="J713" i="3"/>
  <c r="J714" i="3"/>
  <c r="J715" i="3"/>
  <c r="J716" i="3"/>
  <c r="J717" i="3"/>
  <c r="J718" i="3"/>
  <c r="J719" i="3"/>
  <c r="J720" i="3"/>
  <c r="J721" i="3"/>
  <c r="J722" i="3"/>
  <c r="J723" i="3"/>
  <c r="J724" i="3"/>
  <c r="J725" i="3"/>
  <c r="J726" i="3"/>
  <c r="J727" i="3"/>
  <c r="J728" i="3"/>
  <c r="J729" i="3"/>
  <c r="J730" i="3"/>
  <c r="J731" i="3"/>
  <c r="J732" i="3"/>
  <c r="J733" i="3"/>
  <c r="J734" i="3"/>
  <c r="J735" i="3"/>
  <c r="J736" i="3"/>
  <c r="J737" i="3"/>
  <c r="J738" i="3"/>
  <c r="J739" i="3"/>
  <c r="J740" i="3"/>
  <c r="J741" i="3"/>
  <c r="J742" i="3"/>
  <c r="J743" i="3"/>
  <c r="J744" i="3"/>
  <c r="J745" i="3"/>
  <c r="J746" i="3"/>
  <c r="J747" i="3"/>
  <c r="J748" i="3"/>
  <c r="J749" i="3"/>
  <c r="J750" i="3"/>
  <c r="J751" i="3"/>
  <c r="J752" i="3"/>
  <c r="J753" i="3"/>
  <c r="J754" i="3"/>
  <c r="J755" i="3"/>
  <c r="J756" i="3"/>
  <c r="J757" i="3"/>
  <c r="J758" i="3"/>
  <c r="J759" i="3"/>
  <c r="J760" i="3"/>
  <c r="J761" i="3"/>
  <c r="J762" i="3"/>
  <c r="J763" i="3"/>
  <c r="J764" i="3"/>
  <c r="J765" i="3"/>
  <c r="J766" i="3"/>
  <c r="J767" i="3"/>
  <c r="J768" i="3"/>
  <c r="J769" i="3"/>
  <c r="J770" i="3"/>
  <c r="J771" i="3"/>
  <c r="J772" i="3"/>
  <c r="J773" i="3"/>
  <c r="J774" i="3"/>
  <c r="J775" i="3"/>
  <c r="J776" i="3"/>
  <c r="J777" i="3"/>
  <c r="J778" i="3"/>
  <c r="J779" i="3"/>
  <c r="J780" i="3"/>
  <c r="J781" i="3"/>
  <c r="J782" i="3"/>
  <c r="J783" i="3"/>
  <c r="J784" i="3"/>
  <c r="J785" i="3"/>
  <c r="J786" i="3"/>
  <c r="J787" i="3"/>
  <c r="J788" i="3"/>
  <c r="J789" i="3"/>
  <c r="J790" i="3"/>
  <c r="J791" i="3"/>
  <c r="J792" i="3"/>
  <c r="J793" i="3"/>
  <c r="J794" i="3"/>
  <c r="J795" i="3"/>
  <c r="J796" i="3"/>
  <c r="J797" i="3"/>
  <c r="J798" i="3"/>
  <c r="J799" i="3"/>
  <c r="J800" i="3"/>
  <c r="J801" i="3"/>
  <c r="J802" i="3"/>
  <c r="J803" i="3"/>
  <c r="J804" i="3"/>
  <c r="J805" i="3"/>
  <c r="J806" i="3"/>
  <c r="J807" i="3"/>
  <c r="J808" i="3"/>
  <c r="J809" i="3"/>
  <c r="J810" i="3"/>
  <c r="J811" i="3"/>
  <c r="J812" i="3"/>
  <c r="J813" i="3"/>
  <c r="J814" i="3"/>
  <c r="J815" i="3"/>
  <c r="J816" i="3"/>
  <c r="J817" i="3"/>
  <c r="J818" i="3"/>
  <c r="J819" i="3"/>
  <c r="J820" i="3"/>
  <c r="J821" i="3"/>
  <c r="J822" i="3"/>
  <c r="J823" i="3"/>
  <c r="J824" i="3"/>
  <c r="J825" i="3"/>
  <c r="J826" i="3"/>
  <c r="J827" i="3"/>
  <c r="J828" i="3"/>
  <c r="J829" i="3"/>
  <c r="J830" i="3"/>
  <c r="J831" i="3"/>
  <c r="J832" i="3"/>
  <c r="J833" i="3"/>
  <c r="J834" i="3"/>
  <c r="J835" i="3"/>
  <c r="J836" i="3"/>
  <c r="J837" i="3"/>
  <c r="J838" i="3"/>
  <c r="J839" i="3"/>
  <c r="J840" i="3"/>
  <c r="J841" i="3"/>
  <c r="J842" i="3"/>
  <c r="J843" i="3"/>
  <c r="J844" i="3"/>
  <c r="J845" i="3"/>
  <c r="J846" i="3"/>
  <c r="J847" i="3"/>
  <c r="J848" i="3"/>
  <c r="J849" i="3"/>
  <c r="J850" i="3"/>
  <c r="J851" i="3"/>
  <c r="J852" i="3"/>
  <c r="J853" i="3"/>
  <c r="J854" i="3"/>
  <c r="J855" i="3"/>
  <c r="J856" i="3"/>
  <c r="J857" i="3"/>
  <c r="J858" i="3"/>
  <c r="J859" i="3"/>
  <c r="J860" i="3"/>
  <c r="J861" i="3"/>
  <c r="J862" i="3"/>
  <c r="J863" i="3"/>
  <c r="J864" i="3"/>
  <c r="J865" i="3"/>
  <c r="J866" i="3"/>
  <c r="J867" i="3"/>
  <c r="J868" i="3"/>
  <c r="J869" i="3"/>
  <c r="J870" i="3"/>
  <c r="J871" i="3"/>
  <c r="J872" i="3"/>
  <c r="J873" i="3"/>
  <c r="J874" i="3"/>
  <c r="J875" i="3"/>
  <c r="J876" i="3"/>
  <c r="J877" i="3"/>
  <c r="J878" i="3"/>
  <c r="J879" i="3"/>
  <c r="J880" i="3"/>
  <c r="J881" i="3"/>
  <c r="J882" i="3"/>
  <c r="J883" i="3"/>
  <c r="J884" i="3"/>
  <c r="J885" i="3"/>
  <c r="J886" i="3"/>
  <c r="J887" i="3"/>
  <c r="J888" i="3"/>
  <c r="J889" i="3"/>
  <c r="J890" i="3"/>
  <c r="J891" i="3"/>
  <c r="J892" i="3"/>
  <c r="J893" i="3"/>
  <c r="J894" i="3"/>
  <c r="J895" i="3"/>
  <c r="J896" i="3"/>
  <c r="J897" i="3"/>
  <c r="J898" i="3"/>
  <c r="J899" i="3"/>
  <c r="J900" i="3"/>
  <c r="J901" i="3"/>
  <c r="J902" i="3"/>
  <c r="J903" i="3"/>
  <c r="J904" i="3"/>
  <c r="J905" i="3"/>
  <c r="J906" i="3"/>
  <c r="J907" i="3"/>
  <c r="J908" i="3"/>
  <c r="J909" i="3"/>
  <c r="J910" i="3"/>
  <c r="J911" i="3"/>
  <c r="J912" i="3"/>
  <c r="J913" i="3"/>
  <c r="J914" i="3"/>
  <c r="J915" i="3"/>
  <c r="J916" i="3"/>
  <c r="J917" i="3"/>
  <c r="J918" i="3"/>
  <c r="J919" i="3"/>
  <c r="J920" i="3"/>
  <c r="J921" i="3"/>
  <c r="J922" i="3"/>
  <c r="J923" i="3"/>
  <c r="J924" i="3"/>
  <c r="J925" i="3"/>
  <c r="J926" i="3"/>
  <c r="J927" i="3"/>
  <c r="J928" i="3"/>
  <c r="J929" i="3"/>
  <c r="J930" i="3"/>
  <c r="J931" i="3"/>
  <c r="J932" i="3"/>
  <c r="J933" i="3"/>
  <c r="J934" i="3"/>
  <c r="J935" i="3"/>
  <c r="J936" i="3"/>
  <c r="J937" i="3"/>
  <c r="J938" i="3"/>
  <c r="J939" i="3"/>
  <c r="J940" i="3"/>
  <c r="J941" i="3"/>
  <c r="J942" i="3"/>
  <c r="J943" i="3"/>
  <c r="J944" i="3"/>
  <c r="J945" i="3"/>
  <c r="J946" i="3"/>
  <c r="J947" i="3"/>
  <c r="J948" i="3"/>
  <c r="J949" i="3"/>
  <c r="J950" i="3"/>
  <c r="J951" i="3"/>
  <c r="J952" i="3"/>
  <c r="J953" i="3"/>
  <c r="J954" i="3"/>
  <c r="J955" i="3"/>
  <c r="J956" i="3"/>
  <c r="J957" i="3"/>
  <c r="J958" i="3"/>
  <c r="J959" i="3"/>
  <c r="J960" i="3"/>
  <c r="J961" i="3"/>
  <c r="J962" i="3"/>
  <c r="J963" i="3"/>
  <c r="J964" i="3"/>
  <c r="J965" i="3"/>
  <c r="J966" i="3"/>
  <c r="J967" i="3"/>
  <c r="J968" i="3"/>
  <c r="J969" i="3"/>
  <c r="J970" i="3"/>
  <c r="J971" i="3"/>
  <c r="J972" i="3"/>
  <c r="J973" i="3"/>
  <c r="J974" i="3"/>
  <c r="J975" i="3"/>
  <c r="J976" i="3"/>
  <c r="J977" i="3"/>
  <c r="J978" i="3"/>
  <c r="J979" i="3"/>
  <c r="J980" i="3"/>
  <c r="J981" i="3"/>
  <c r="J982" i="3"/>
  <c r="J983" i="3"/>
  <c r="J984" i="3"/>
  <c r="J985" i="3"/>
  <c r="J986" i="3"/>
  <c r="J987" i="3"/>
  <c r="J988" i="3"/>
  <c r="J989" i="3"/>
  <c r="J990" i="3"/>
  <c r="J991" i="3"/>
  <c r="J992" i="3"/>
  <c r="J993" i="3"/>
  <c r="J994" i="3"/>
  <c r="J995" i="3"/>
  <c r="J996" i="3"/>
  <c r="J997" i="3"/>
  <c r="J998" i="3"/>
  <c r="J999" i="3"/>
  <c r="J1000" i="3"/>
  <c r="J1001" i="3"/>
  <c r="J1002" i="3"/>
  <c r="J1003" i="3"/>
  <c r="J1004" i="3"/>
  <c r="J1005" i="3"/>
  <c r="J1006" i="3"/>
  <c r="J1007" i="3"/>
  <c r="J1008" i="3"/>
  <c r="J1009" i="3"/>
  <c r="J1010" i="3"/>
  <c r="J1011" i="3"/>
  <c r="J1012" i="3"/>
  <c r="J1013" i="3"/>
  <c r="J1014" i="3"/>
  <c r="J1015" i="3"/>
  <c r="J1016" i="3"/>
  <c r="J1017" i="3"/>
  <c r="J1018" i="3"/>
  <c r="J1019" i="3"/>
  <c r="J1020" i="3"/>
  <c r="J1021" i="3"/>
  <c r="J1022" i="3"/>
  <c r="J1023" i="3"/>
  <c r="J1024" i="3"/>
  <c r="J1025" i="3"/>
  <c r="J1026" i="3"/>
  <c r="J1027" i="3"/>
  <c r="J1028" i="3"/>
  <c r="J1029" i="3"/>
  <c r="J1030" i="3"/>
  <c r="J1031" i="3"/>
  <c r="J1032" i="3"/>
  <c r="J1033" i="3"/>
  <c r="J1034" i="3"/>
  <c r="J1035" i="3"/>
  <c r="J1036" i="3"/>
  <c r="J1037" i="3"/>
  <c r="J1038" i="3"/>
  <c r="J1039" i="3"/>
  <c r="J1040" i="3"/>
  <c r="J1041" i="3"/>
  <c r="J1042" i="3"/>
  <c r="J1043" i="3"/>
  <c r="J1044" i="3"/>
  <c r="J1045" i="3"/>
  <c r="J1046" i="3"/>
  <c r="J1047" i="3"/>
  <c r="J1048" i="3"/>
  <c r="J1049" i="3"/>
  <c r="J1050" i="3"/>
  <c r="J1051" i="3"/>
  <c r="J1052" i="3"/>
  <c r="J1053" i="3"/>
  <c r="J1054" i="3"/>
  <c r="J1055" i="3"/>
  <c r="J1056" i="3"/>
  <c r="J1057" i="3"/>
  <c r="J1058" i="3"/>
  <c r="J1059" i="3"/>
  <c r="J1060" i="3"/>
  <c r="J1061" i="3"/>
  <c r="J1062" i="3"/>
  <c r="J1063" i="3"/>
  <c r="J1064" i="3"/>
  <c r="J1065" i="3"/>
  <c r="J1066" i="3"/>
  <c r="J1067" i="3"/>
  <c r="J1068" i="3"/>
  <c r="J1069" i="3"/>
  <c r="J1070" i="3"/>
  <c r="J1071" i="3"/>
  <c r="J1072" i="3"/>
  <c r="J1073" i="3"/>
  <c r="J1074" i="3"/>
  <c r="J1075" i="3"/>
  <c r="J1076" i="3"/>
  <c r="J1077" i="3"/>
  <c r="J1078" i="3"/>
  <c r="J1079" i="3"/>
  <c r="J1080" i="3"/>
  <c r="J1081" i="3"/>
  <c r="J1082" i="3"/>
  <c r="J1083" i="3"/>
  <c r="J1084" i="3"/>
  <c r="J1085" i="3"/>
  <c r="J1086" i="3"/>
  <c r="J1087" i="3"/>
  <c r="J1088" i="3"/>
  <c r="J1089" i="3"/>
  <c r="J1090" i="3"/>
  <c r="J1091" i="3"/>
  <c r="J1092" i="3"/>
  <c r="J1093" i="3"/>
  <c r="J1094" i="3"/>
  <c r="J1095" i="3"/>
  <c r="J1096" i="3"/>
  <c r="J1097" i="3"/>
  <c r="J1098" i="3"/>
  <c r="J1099" i="3"/>
  <c r="J1100" i="3"/>
  <c r="J1101" i="3"/>
  <c r="J1102" i="3"/>
  <c r="J1103" i="3"/>
  <c r="J1104" i="3"/>
  <c r="J1105" i="3"/>
  <c r="J1106" i="3"/>
  <c r="J1107" i="3"/>
  <c r="J1108" i="3"/>
  <c r="J1109" i="3"/>
  <c r="J1110" i="3"/>
  <c r="J1111" i="3"/>
  <c r="J1112" i="3"/>
  <c r="J1113" i="3"/>
  <c r="J1114" i="3"/>
  <c r="J1115" i="3"/>
  <c r="J1116" i="3"/>
  <c r="J1117" i="3"/>
  <c r="J1118" i="3"/>
  <c r="J1119" i="3"/>
  <c r="J1120" i="3"/>
  <c r="J1121" i="3"/>
  <c r="J1122" i="3"/>
  <c r="J1123" i="3"/>
  <c r="J1124" i="3"/>
  <c r="J1125" i="3"/>
  <c r="J1126" i="3"/>
  <c r="J1127" i="3"/>
  <c r="J1128" i="3"/>
  <c r="J1129" i="3"/>
  <c r="J1130" i="3"/>
  <c r="J1131" i="3"/>
  <c r="J1132" i="3"/>
  <c r="J1133" i="3"/>
  <c r="J1134" i="3"/>
  <c r="J1135" i="3"/>
  <c r="J1136" i="3"/>
  <c r="J1137" i="3"/>
  <c r="J1138" i="3"/>
  <c r="J1139" i="3"/>
  <c r="J1140" i="3"/>
  <c r="J1141" i="3"/>
  <c r="J1142" i="3"/>
  <c r="J1143" i="3"/>
  <c r="J1144" i="3"/>
  <c r="J1145" i="3"/>
  <c r="J1146" i="3"/>
  <c r="J1147" i="3"/>
  <c r="J1148" i="3"/>
  <c r="J1149" i="3"/>
  <c r="J1150" i="3"/>
  <c r="J1151" i="3"/>
  <c r="J1152" i="3"/>
  <c r="J1153" i="3"/>
  <c r="J1154" i="3"/>
  <c r="J1155" i="3"/>
  <c r="J1156" i="3"/>
  <c r="J1157" i="3"/>
  <c r="J1158" i="3"/>
  <c r="J1159" i="3"/>
  <c r="J1160" i="3"/>
  <c r="J1161" i="3"/>
  <c r="J1162" i="3"/>
  <c r="J1163" i="3"/>
  <c r="J1164" i="3"/>
  <c r="J1165" i="3"/>
  <c r="J1166" i="3"/>
  <c r="J1167" i="3"/>
  <c r="J1168" i="3"/>
  <c r="J1169" i="3"/>
  <c r="J1170" i="3"/>
  <c r="J1171" i="3"/>
  <c r="J1172" i="3"/>
  <c r="J1173" i="3"/>
  <c r="J1174" i="3"/>
  <c r="J1175" i="3"/>
  <c r="J1176" i="3"/>
  <c r="J1177" i="3"/>
  <c r="J1178" i="3"/>
  <c r="J1179" i="3"/>
  <c r="J1180" i="3"/>
  <c r="J1181" i="3"/>
  <c r="J1182" i="3"/>
  <c r="J1183" i="3"/>
  <c r="J1184" i="3"/>
  <c r="J1185" i="3"/>
  <c r="J1186" i="3"/>
  <c r="J1187" i="3"/>
  <c r="J1188" i="3"/>
  <c r="J1189" i="3"/>
  <c r="J1190" i="3"/>
  <c r="J1191" i="3"/>
  <c r="J1192" i="3"/>
  <c r="J1193" i="3"/>
  <c r="J1194" i="3"/>
  <c r="J1195" i="3"/>
  <c r="J1196" i="3"/>
  <c r="J1197" i="3"/>
  <c r="J1198" i="3"/>
  <c r="J1199" i="3"/>
  <c r="J1200" i="3"/>
  <c r="J1201" i="3"/>
  <c r="J1202" i="3"/>
  <c r="J1203" i="3"/>
  <c r="J1204" i="3"/>
  <c r="J1205" i="3"/>
  <c r="J1206" i="3"/>
  <c r="J1207" i="3"/>
  <c r="J1208" i="3"/>
  <c r="J1209" i="3"/>
  <c r="J1210" i="3"/>
  <c r="J1211" i="3"/>
  <c r="J1212" i="3"/>
  <c r="J1213" i="3"/>
  <c r="J1214" i="3"/>
  <c r="J1215" i="3"/>
  <c r="J1216" i="3"/>
  <c r="J1217" i="3"/>
  <c r="J1218" i="3"/>
  <c r="J1219" i="3"/>
  <c r="J1220" i="3"/>
  <c r="J1221" i="3"/>
  <c r="J1222" i="3"/>
  <c r="J1223" i="3"/>
  <c r="J1224" i="3"/>
  <c r="J1225" i="3"/>
  <c r="J1226" i="3"/>
  <c r="J1227" i="3"/>
  <c r="J1228" i="3"/>
  <c r="J1229" i="3"/>
  <c r="J1230" i="3"/>
  <c r="J1231" i="3"/>
  <c r="J1232" i="3"/>
  <c r="J1233" i="3"/>
  <c r="J1234" i="3"/>
  <c r="J1235" i="3"/>
  <c r="J1236" i="3"/>
  <c r="J1237" i="3"/>
  <c r="J1238" i="3"/>
  <c r="J1239" i="3"/>
  <c r="J1240" i="3"/>
  <c r="J1241" i="3"/>
  <c r="J1242" i="3"/>
  <c r="J1243" i="3"/>
  <c r="J1244" i="3"/>
  <c r="J1245" i="3"/>
  <c r="J1246" i="3"/>
  <c r="J1247" i="3"/>
  <c r="J1248" i="3"/>
  <c r="J1249" i="3"/>
  <c r="J1250" i="3"/>
  <c r="J1251" i="3"/>
  <c r="J1252" i="3"/>
  <c r="J1253" i="3"/>
  <c r="J1254" i="3"/>
  <c r="J1255" i="3"/>
  <c r="J1256" i="3"/>
  <c r="J1257" i="3"/>
  <c r="J1258" i="3"/>
  <c r="J1259" i="3"/>
  <c r="J1260" i="3"/>
  <c r="J1261" i="3"/>
  <c r="J1262" i="3"/>
  <c r="J1263" i="3"/>
  <c r="J1264" i="3"/>
  <c r="J1265" i="3"/>
  <c r="J1266" i="3"/>
  <c r="J1267" i="3"/>
  <c r="J1268" i="3"/>
  <c r="J1269" i="3"/>
  <c r="J1270" i="3"/>
  <c r="J1271" i="3"/>
  <c r="J1272" i="3"/>
  <c r="J1273" i="3"/>
  <c r="J1274" i="3"/>
  <c r="J1275" i="3"/>
  <c r="J1276" i="3"/>
  <c r="J1277" i="3"/>
  <c r="J1278" i="3"/>
  <c r="J1279" i="3"/>
  <c r="J1280" i="3"/>
  <c r="J1281" i="3"/>
  <c r="J1282" i="3"/>
  <c r="J1283" i="3"/>
  <c r="J1284" i="3"/>
  <c r="J1285" i="3"/>
  <c r="J1286" i="3"/>
  <c r="J1287" i="3"/>
  <c r="J1288" i="3"/>
  <c r="J1289" i="3"/>
  <c r="J1290" i="3"/>
  <c r="J1291" i="3"/>
  <c r="J1292" i="3"/>
  <c r="J1293" i="3"/>
  <c r="J1294" i="3"/>
  <c r="J1295" i="3"/>
  <c r="J1296" i="3"/>
  <c r="J1297" i="3"/>
  <c r="J1298" i="3"/>
  <c r="J1299" i="3"/>
  <c r="J1300" i="3"/>
  <c r="J1301" i="3"/>
  <c r="J1302" i="3"/>
  <c r="J1303" i="3"/>
  <c r="J1304" i="3"/>
  <c r="J1305" i="3"/>
  <c r="J1306" i="3"/>
  <c r="J1307" i="3"/>
  <c r="J1308" i="3"/>
  <c r="J1309" i="3"/>
  <c r="J1310" i="3"/>
  <c r="J1311" i="3"/>
  <c r="J1312" i="3"/>
  <c r="J1313" i="3"/>
  <c r="J1314" i="3"/>
  <c r="J1315" i="3"/>
  <c r="J1316" i="3"/>
  <c r="J1317" i="3"/>
  <c r="J1318" i="3"/>
  <c r="J1319" i="3"/>
  <c r="J1320" i="3"/>
  <c r="J1321" i="3"/>
  <c r="J1322" i="3"/>
  <c r="J1323" i="3"/>
  <c r="J1324" i="3"/>
  <c r="J1325" i="3"/>
  <c r="J1326" i="3"/>
  <c r="J1327" i="3"/>
  <c r="J1328" i="3"/>
  <c r="J1329" i="3"/>
  <c r="J1330" i="3"/>
  <c r="J1331" i="3"/>
  <c r="J1332" i="3"/>
  <c r="J1333" i="3"/>
  <c r="J1334" i="3"/>
  <c r="J1335" i="3"/>
  <c r="J1336" i="3"/>
  <c r="J1337" i="3"/>
  <c r="J1338" i="3"/>
  <c r="J1339" i="3"/>
  <c r="J1340" i="3"/>
  <c r="J1341" i="3"/>
  <c r="J1342" i="3"/>
  <c r="J1343" i="3"/>
  <c r="J1344" i="3"/>
  <c r="J1345" i="3"/>
  <c r="J1346" i="3"/>
  <c r="J1347" i="3"/>
  <c r="J1348" i="3"/>
  <c r="J1349" i="3"/>
  <c r="J1350" i="3"/>
  <c r="J1351" i="3"/>
  <c r="J1352" i="3"/>
  <c r="J1353" i="3"/>
  <c r="J1354" i="3"/>
  <c r="J1355" i="3"/>
  <c r="J1356" i="3"/>
  <c r="J1357" i="3"/>
  <c r="J1358" i="3"/>
  <c r="J1359" i="3"/>
  <c r="J1360" i="3"/>
  <c r="J1361" i="3"/>
  <c r="J1362" i="3"/>
  <c r="J1363" i="3"/>
  <c r="J1364" i="3"/>
  <c r="J1365" i="3"/>
  <c r="J1366" i="3"/>
  <c r="J1367" i="3"/>
  <c r="J1368" i="3"/>
  <c r="J1369" i="3"/>
  <c r="J1370" i="3"/>
  <c r="J1371" i="3"/>
  <c r="J1372" i="3"/>
  <c r="J1373" i="3"/>
  <c r="J1374" i="3"/>
  <c r="J1375" i="3"/>
  <c r="J1376" i="3"/>
  <c r="J1377" i="3"/>
  <c r="J1378" i="3"/>
  <c r="J1379" i="3"/>
  <c r="J1380" i="3"/>
  <c r="J1381" i="3"/>
  <c r="J1382" i="3"/>
  <c r="J1383" i="3"/>
  <c r="J1384" i="3"/>
  <c r="J1385" i="3"/>
  <c r="J1386" i="3"/>
  <c r="J1387" i="3"/>
  <c r="J1388" i="3"/>
  <c r="J1389" i="3"/>
  <c r="J1390" i="3"/>
  <c r="J1391" i="3"/>
  <c r="J1392" i="3"/>
  <c r="J1393" i="3"/>
  <c r="J1394" i="3"/>
  <c r="J1395" i="3"/>
  <c r="J1396" i="3"/>
  <c r="J1397" i="3"/>
  <c r="J1398" i="3"/>
  <c r="J1399" i="3"/>
  <c r="J1400" i="3"/>
  <c r="J1401" i="3"/>
  <c r="J1402" i="3"/>
  <c r="J1403" i="3"/>
  <c r="J1404" i="3"/>
  <c r="J1405" i="3"/>
  <c r="J1406" i="3"/>
  <c r="J1407" i="3"/>
  <c r="J1408" i="3"/>
  <c r="J1409" i="3"/>
  <c r="J1410" i="3"/>
  <c r="J1411" i="3"/>
  <c r="J1412" i="3"/>
  <c r="J1413" i="3"/>
  <c r="J1414" i="3"/>
  <c r="J1415" i="3"/>
  <c r="J1416" i="3"/>
  <c r="J1417" i="3"/>
  <c r="J1418" i="3"/>
  <c r="J1419" i="3"/>
  <c r="J1420" i="3"/>
  <c r="J1421" i="3"/>
  <c r="J1422" i="3"/>
  <c r="J1423" i="3"/>
  <c r="J1424" i="3"/>
  <c r="J1425" i="3"/>
  <c r="J1426" i="3"/>
  <c r="J1427" i="3"/>
  <c r="J1428" i="3"/>
  <c r="J1429" i="3"/>
  <c r="J1430" i="3"/>
  <c r="J1431" i="3"/>
  <c r="J1432" i="3"/>
  <c r="J1433" i="3"/>
  <c r="J1434" i="3"/>
  <c r="J1435" i="3"/>
  <c r="J1436" i="3"/>
  <c r="J1437" i="3"/>
  <c r="J1438" i="3"/>
  <c r="J1439" i="3"/>
  <c r="J1440" i="3"/>
  <c r="J1441" i="3"/>
  <c r="J1442" i="3"/>
  <c r="J1443" i="3"/>
  <c r="J1444" i="3"/>
  <c r="J1445" i="3"/>
  <c r="J1446" i="3"/>
  <c r="J1447" i="3"/>
  <c r="J1448" i="3"/>
  <c r="J1449" i="3"/>
  <c r="J1450" i="3"/>
  <c r="J1451" i="3"/>
  <c r="J1452" i="3"/>
  <c r="J1453" i="3"/>
  <c r="J1454" i="3"/>
  <c r="J1455" i="3"/>
  <c r="J1456" i="3"/>
  <c r="J1457" i="3"/>
  <c r="J1458" i="3"/>
  <c r="J1459" i="3"/>
  <c r="J1460" i="3"/>
  <c r="J1461" i="3"/>
  <c r="J1462" i="3"/>
  <c r="J1463" i="3"/>
  <c r="J1464" i="3"/>
  <c r="J1465" i="3"/>
  <c r="J1466" i="3"/>
  <c r="J1467" i="3"/>
  <c r="J1468" i="3"/>
  <c r="J1469" i="3"/>
  <c r="J1470" i="3"/>
  <c r="J1471" i="3"/>
  <c r="J1472" i="3"/>
  <c r="J1473" i="3"/>
  <c r="J1474" i="3"/>
  <c r="J1475" i="3"/>
  <c r="J1476" i="3"/>
  <c r="J1477" i="3"/>
  <c r="J1478" i="3"/>
  <c r="J1479" i="3"/>
  <c r="J1480" i="3"/>
  <c r="J1481" i="3"/>
  <c r="J1482" i="3"/>
  <c r="J1483" i="3"/>
  <c r="J1484" i="3"/>
  <c r="J1485" i="3"/>
  <c r="J1486" i="3"/>
  <c r="J1487" i="3"/>
  <c r="J1488" i="3"/>
  <c r="J1489" i="3"/>
  <c r="J1490" i="3"/>
  <c r="J1491" i="3"/>
  <c r="J1492" i="3"/>
  <c r="J1493" i="3"/>
  <c r="J1494" i="3"/>
  <c r="J1495" i="3"/>
  <c r="J1496" i="3"/>
  <c r="J1497" i="3"/>
  <c r="J1498" i="3"/>
  <c r="J1499" i="3"/>
  <c r="J1500" i="3"/>
  <c r="J1501" i="3"/>
  <c r="J1502" i="3"/>
  <c r="J1503" i="3"/>
  <c r="J1504" i="3"/>
  <c r="J1505" i="3"/>
  <c r="J1506" i="3"/>
  <c r="J1507" i="3"/>
  <c r="J1508" i="3"/>
  <c r="J1509" i="3"/>
  <c r="J1510" i="3"/>
  <c r="J1511" i="3"/>
  <c r="J1512" i="3"/>
  <c r="J1513" i="3"/>
  <c r="J1514" i="3"/>
  <c r="J1515" i="3"/>
  <c r="J1516" i="3"/>
  <c r="J1517" i="3"/>
  <c r="J1518" i="3"/>
  <c r="J1519" i="3"/>
  <c r="J1520" i="3"/>
  <c r="J1521" i="3"/>
  <c r="J1522" i="3"/>
  <c r="J1523" i="3"/>
  <c r="J1524" i="3"/>
  <c r="J1525" i="3"/>
  <c r="J1526" i="3"/>
  <c r="J1527" i="3"/>
  <c r="J1528" i="3"/>
  <c r="J1529" i="3"/>
  <c r="J1530" i="3"/>
  <c r="J1531" i="3"/>
  <c r="J1532" i="3"/>
  <c r="J1533" i="3"/>
  <c r="J1534" i="3"/>
  <c r="J1535" i="3"/>
  <c r="J1536" i="3"/>
  <c r="J1537" i="3"/>
  <c r="J1538" i="3"/>
  <c r="J1539" i="3"/>
  <c r="J1540" i="3"/>
  <c r="J1541" i="3"/>
  <c r="J1542" i="3"/>
  <c r="J1543" i="3"/>
  <c r="J1544" i="3"/>
  <c r="J1545" i="3"/>
  <c r="J1546" i="3"/>
  <c r="J1547" i="3"/>
  <c r="J1548" i="3"/>
  <c r="J1549" i="3"/>
  <c r="J1550" i="3"/>
  <c r="J1551" i="3"/>
  <c r="J1552" i="3"/>
  <c r="J1553" i="3"/>
  <c r="J1554" i="3"/>
  <c r="J1555" i="3"/>
  <c r="J1556" i="3"/>
  <c r="J1557" i="3"/>
  <c r="J1558" i="3"/>
  <c r="J1559" i="3"/>
  <c r="J1560" i="3"/>
  <c r="J1561" i="3"/>
  <c r="J1562" i="3"/>
  <c r="J1563" i="3"/>
  <c r="J1564" i="3"/>
  <c r="J1565" i="3"/>
  <c r="J1566" i="3"/>
  <c r="J1567" i="3"/>
  <c r="J1568" i="3"/>
  <c r="J1569" i="3"/>
  <c r="J1570" i="3"/>
  <c r="J1571" i="3"/>
  <c r="J1572" i="3"/>
  <c r="J1573" i="3"/>
  <c r="J1574" i="3"/>
  <c r="J1575" i="3"/>
  <c r="J1576" i="3"/>
  <c r="J1577" i="3"/>
  <c r="J1578" i="3"/>
  <c r="J1579" i="3"/>
  <c r="J1580" i="3"/>
  <c r="J1581" i="3"/>
  <c r="J1582" i="3"/>
  <c r="J1583" i="3"/>
  <c r="J1584" i="3"/>
  <c r="J1585" i="3"/>
  <c r="J1586" i="3"/>
  <c r="J1587" i="3"/>
  <c r="J1588" i="3"/>
  <c r="J1589" i="3"/>
  <c r="J1590" i="3"/>
  <c r="J1591" i="3"/>
  <c r="J1592" i="3"/>
  <c r="J1593" i="3"/>
  <c r="J1594" i="3"/>
  <c r="J1595" i="3"/>
  <c r="J1596" i="3"/>
  <c r="J1597" i="3"/>
  <c r="J1598" i="3"/>
  <c r="J1599" i="3"/>
  <c r="J1600" i="3"/>
  <c r="J1601" i="3"/>
  <c r="J1602" i="3"/>
  <c r="J1603" i="3"/>
  <c r="J1604" i="3"/>
  <c r="J1605" i="3"/>
  <c r="J1606" i="3"/>
  <c r="J1607" i="3"/>
  <c r="J1608" i="3"/>
  <c r="J1609" i="3"/>
  <c r="J1610" i="3"/>
  <c r="J1611" i="3"/>
  <c r="J1612" i="3"/>
  <c r="J1613" i="3"/>
  <c r="J1614" i="3"/>
  <c r="J1615" i="3"/>
  <c r="J1616" i="3"/>
  <c r="J1617" i="3"/>
  <c r="J1618" i="3"/>
  <c r="J1619" i="3"/>
  <c r="J1620" i="3"/>
  <c r="J1621" i="3"/>
  <c r="J1622" i="3"/>
  <c r="J1623" i="3"/>
  <c r="J1624" i="3"/>
  <c r="J1625" i="3"/>
  <c r="J1626" i="3"/>
  <c r="J1627" i="3"/>
  <c r="J1628" i="3"/>
  <c r="J1629" i="3"/>
  <c r="J1630" i="3"/>
  <c r="J1631" i="3"/>
  <c r="J1632" i="3"/>
  <c r="J1633" i="3"/>
  <c r="J1634" i="3"/>
  <c r="J1635" i="3"/>
  <c r="J1636" i="3"/>
  <c r="J1637" i="3"/>
  <c r="J1638" i="3"/>
  <c r="J1639" i="3"/>
  <c r="J1640" i="3"/>
  <c r="J1641" i="3"/>
  <c r="J1642" i="3"/>
  <c r="J1643" i="3"/>
  <c r="J1644" i="3"/>
  <c r="J1645" i="3"/>
  <c r="J1646" i="3"/>
  <c r="J1647" i="3"/>
  <c r="J1648" i="3"/>
  <c r="J1649" i="3"/>
  <c r="J1650" i="3"/>
  <c r="J1651" i="3"/>
  <c r="J1652" i="3"/>
  <c r="J1653" i="3"/>
  <c r="J1654" i="3"/>
  <c r="J1655" i="3"/>
  <c r="J1656" i="3"/>
  <c r="J1657" i="3"/>
  <c r="J1658" i="3"/>
  <c r="J1659" i="3"/>
  <c r="J1660" i="3"/>
  <c r="J1661" i="3"/>
  <c r="J1662" i="3"/>
  <c r="J1663" i="3"/>
  <c r="J1664" i="3"/>
  <c r="J1665" i="3"/>
  <c r="J1666" i="3"/>
  <c r="J1667" i="3"/>
  <c r="J1668" i="3"/>
  <c r="J1669" i="3"/>
  <c r="J1670" i="3"/>
  <c r="J1671" i="3"/>
  <c r="J1672" i="3"/>
  <c r="J1673" i="3"/>
  <c r="J1674" i="3"/>
  <c r="J1675" i="3"/>
  <c r="J1676" i="3"/>
  <c r="J1677" i="3"/>
  <c r="J1678" i="3"/>
  <c r="J1679" i="3"/>
  <c r="J1680" i="3"/>
  <c r="J1681" i="3"/>
  <c r="J1682" i="3"/>
  <c r="J1683" i="3"/>
  <c r="J1684" i="3"/>
  <c r="J1685" i="3"/>
  <c r="J1686" i="3"/>
  <c r="J1687" i="3"/>
  <c r="J1688" i="3"/>
  <c r="J1689" i="3"/>
  <c r="J1690" i="3"/>
  <c r="J1691" i="3"/>
  <c r="J1692" i="3"/>
  <c r="J1693" i="3"/>
  <c r="J1694" i="3"/>
  <c r="J1695" i="3"/>
  <c r="J1696" i="3"/>
  <c r="J1697" i="3"/>
  <c r="J1698" i="3"/>
  <c r="J1699" i="3"/>
  <c r="J1700" i="3"/>
  <c r="J1701" i="3"/>
  <c r="J1702" i="3"/>
  <c r="J1703" i="3"/>
  <c r="J1704" i="3"/>
  <c r="J1705" i="3"/>
  <c r="J1706" i="3"/>
  <c r="J1707" i="3"/>
  <c r="J1708" i="3"/>
  <c r="J1709" i="3"/>
  <c r="J1710" i="3"/>
  <c r="J1711" i="3"/>
  <c r="J1712" i="3"/>
  <c r="J1713" i="3"/>
  <c r="J1714" i="3"/>
  <c r="J1715" i="3"/>
  <c r="J1716" i="3"/>
  <c r="J1717" i="3"/>
  <c r="J1718" i="3"/>
  <c r="J1719" i="3"/>
  <c r="J1720" i="3"/>
  <c r="J1721" i="3"/>
  <c r="J1722" i="3"/>
  <c r="J1723" i="3"/>
  <c r="J1724" i="3"/>
  <c r="J1725" i="3"/>
  <c r="J1726" i="3"/>
  <c r="J1727" i="3"/>
  <c r="J1728" i="3"/>
  <c r="J1729" i="3"/>
  <c r="J1730" i="3"/>
  <c r="J1731" i="3"/>
  <c r="J1732" i="3"/>
  <c r="J1733" i="3"/>
  <c r="J1734" i="3"/>
  <c r="J1735" i="3"/>
  <c r="J1736" i="3"/>
  <c r="J1737" i="3"/>
  <c r="J1738" i="3"/>
  <c r="J1739" i="3"/>
  <c r="J1740" i="3"/>
  <c r="J1741" i="3"/>
  <c r="J1742" i="3"/>
  <c r="J1743" i="3"/>
  <c r="J1744" i="3"/>
  <c r="J1745" i="3"/>
  <c r="J1746" i="3"/>
  <c r="J1747" i="3"/>
  <c r="J1748" i="3"/>
  <c r="J1749" i="3"/>
  <c r="J1750" i="3"/>
  <c r="J1751" i="3"/>
  <c r="J1752" i="3"/>
  <c r="J1753" i="3"/>
  <c r="J1754" i="3"/>
  <c r="J1755" i="3"/>
  <c r="J1756" i="3"/>
  <c r="J1757" i="3"/>
  <c r="J1758" i="3"/>
  <c r="J1759" i="3"/>
  <c r="J1760" i="3"/>
  <c r="J1761" i="3"/>
  <c r="J1762" i="3"/>
  <c r="J1763" i="3"/>
  <c r="J1764" i="3"/>
  <c r="J1765" i="3"/>
  <c r="J1766" i="3"/>
  <c r="J1767" i="3"/>
  <c r="J1768" i="3"/>
  <c r="J1769" i="3"/>
  <c r="J1770" i="3"/>
  <c r="J1771" i="3"/>
  <c r="J1772" i="3"/>
  <c r="J1773" i="3"/>
  <c r="J1774" i="3"/>
  <c r="J1775" i="3"/>
  <c r="J1776" i="3"/>
  <c r="J1777" i="3"/>
  <c r="J1778" i="3"/>
  <c r="J1779" i="3"/>
  <c r="J1780" i="3"/>
  <c r="J1781" i="3"/>
  <c r="J1782" i="3"/>
  <c r="J1783" i="3"/>
  <c r="J1784" i="3"/>
  <c r="J1785" i="3"/>
  <c r="J1786" i="3"/>
  <c r="J1787" i="3"/>
  <c r="J1788" i="3"/>
  <c r="J1789" i="3"/>
  <c r="J1790" i="3"/>
  <c r="J1791" i="3"/>
  <c r="J1792" i="3"/>
  <c r="J1793" i="3"/>
  <c r="J1794" i="3"/>
  <c r="J1795" i="3"/>
  <c r="J1796" i="3"/>
  <c r="J1797" i="3"/>
  <c r="J1798" i="3"/>
  <c r="J1799" i="3"/>
  <c r="J1800" i="3"/>
  <c r="J1801" i="3"/>
  <c r="J1802" i="3"/>
  <c r="J1803" i="3"/>
  <c r="J1804" i="3"/>
  <c r="J1805" i="3"/>
  <c r="J1806" i="3"/>
  <c r="J1807" i="3"/>
  <c r="J1808" i="3"/>
  <c r="J1809" i="3"/>
  <c r="J1810" i="3"/>
  <c r="J1811" i="3"/>
  <c r="J1812" i="3"/>
  <c r="J1813" i="3"/>
  <c r="J1814" i="3"/>
  <c r="J1815" i="3"/>
  <c r="J1816" i="3"/>
  <c r="J1817" i="3"/>
  <c r="J1818" i="3"/>
  <c r="J1819" i="3"/>
  <c r="J1820" i="3"/>
  <c r="J1821" i="3"/>
  <c r="J1822" i="3"/>
  <c r="J1823" i="3"/>
  <c r="J1824" i="3"/>
  <c r="J1825" i="3"/>
  <c r="J1826" i="3"/>
  <c r="J1827" i="3"/>
  <c r="J1828" i="3"/>
  <c r="J1829" i="3"/>
  <c r="J1830" i="3"/>
  <c r="J1831" i="3"/>
  <c r="J1832" i="3"/>
  <c r="J1833" i="3"/>
  <c r="J1834" i="3"/>
  <c r="J1835" i="3"/>
  <c r="J1836" i="3"/>
  <c r="J1837" i="3"/>
  <c r="J1838" i="3"/>
  <c r="J1839" i="3"/>
  <c r="J1840" i="3"/>
  <c r="J1841" i="3"/>
  <c r="J1842" i="3"/>
  <c r="J1843" i="3"/>
  <c r="J1844" i="3"/>
  <c r="J1845" i="3"/>
  <c r="J1846" i="3"/>
  <c r="J1847" i="3"/>
  <c r="J1848" i="3"/>
  <c r="J1849" i="3"/>
  <c r="J1850" i="3"/>
  <c r="J1851" i="3"/>
  <c r="J1852" i="3"/>
  <c r="J1853" i="3"/>
  <c r="J1854" i="3"/>
  <c r="J1855" i="3"/>
  <c r="J1856" i="3"/>
  <c r="J1857" i="3"/>
  <c r="J1858" i="3"/>
  <c r="J1859" i="3"/>
  <c r="J1860" i="3"/>
  <c r="J1861" i="3"/>
  <c r="J1862" i="3"/>
  <c r="J1863" i="3"/>
  <c r="J1864" i="3"/>
  <c r="J1865" i="3"/>
  <c r="J1866" i="3"/>
  <c r="J1867" i="3"/>
  <c r="J1868" i="3"/>
  <c r="J1869" i="3"/>
  <c r="J1870" i="3"/>
  <c r="J1871" i="3"/>
  <c r="J1872" i="3"/>
  <c r="J1873" i="3"/>
  <c r="J1874" i="3"/>
  <c r="J1875" i="3"/>
  <c r="J1876" i="3"/>
  <c r="J1877" i="3"/>
  <c r="J1878" i="3"/>
  <c r="J1879" i="3"/>
  <c r="J1880" i="3"/>
  <c r="J1881" i="3"/>
  <c r="J1882" i="3"/>
  <c r="J1883" i="3"/>
  <c r="J1884" i="3"/>
  <c r="J1885" i="3"/>
  <c r="J1886" i="3"/>
  <c r="J1887" i="3"/>
  <c r="J1888" i="3"/>
  <c r="J1889" i="3"/>
  <c r="J1890" i="3"/>
  <c r="J1891" i="3"/>
  <c r="J1892" i="3"/>
  <c r="J1893" i="3"/>
  <c r="J1894" i="3"/>
  <c r="J1895" i="3"/>
  <c r="J1896" i="3"/>
  <c r="J1897" i="3"/>
  <c r="J1898" i="3"/>
  <c r="J1899" i="3"/>
  <c r="J1900" i="3"/>
  <c r="J1901" i="3"/>
  <c r="J1902" i="3"/>
  <c r="J1903" i="3"/>
  <c r="J1904" i="3"/>
  <c r="J1905" i="3"/>
  <c r="J1906" i="3"/>
  <c r="J1907" i="3"/>
  <c r="J1908" i="3"/>
  <c r="J1909" i="3"/>
  <c r="J1910" i="3"/>
  <c r="J1911" i="3"/>
  <c r="J1912" i="3"/>
  <c r="J1913" i="3"/>
  <c r="J1914" i="3"/>
  <c r="J1915" i="3"/>
  <c r="J1916" i="3"/>
  <c r="J1917" i="3"/>
  <c r="J1918" i="3"/>
  <c r="J1919" i="3"/>
  <c r="J1920" i="3"/>
  <c r="J1921" i="3"/>
  <c r="J1922" i="3"/>
  <c r="J1923" i="3"/>
  <c r="J1924" i="3"/>
  <c r="J1925" i="3"/>
  <c r="J1926" i="3"/>
  <c r="J1927" i="3"/>
  <c r="J1928" i="3"/>
  <c r="J1929" i="3"/>
  <c r="J1930" i="3"/>
  <c r="J1931" i="3"/>
  <c r="J1932" i="3"/>
  <c r="J1933" i="3"/>
  <c r="J1934" i="3"/>
  <c r="J1935" i="3"/>
  <c r="J1936" i="3"/>
  <c r="J1937" i="3"/>
  <c r="J1938" i="3"/>
  <c r="J1939" i="3"/>
  <c r="J1940" i="3"/>
  <c r="J1941" i="3"/>
  <c r="J1942" i="3"/>
  <c r="J1943" i="3"/>
  <c r="J1944" i="3"/>
  <c r="J1945" i="3"/>
  <c r="J1946" i="3"/>
  <c r="J1947" i="3"/>
  <c r="J1948" i="3"/>
  <c r="J1949" i="3"/>
  <c r="J1950" i="3"/>
  <c r="J1951" i="3"/>
  <c r="J1952" i="3"/>
  <c r="J1953" i="3"/>
  <c r="J1954" i="3"/>
  <c r="J1955" i="3"/>
  <c r="J1956" i="3"/>
  <c r="J1957" i="3"/>
  <c r="J1958" i="3"/>
  <c r="J1959" i="3"/>
  <c r="J1960" i="3"/>
  <c r="J1961" i="3"/>
  <c r="J1962" i="3"/>
  <c r="J1963" i="3"/>
  <c r="J1964" i="3"/>
  <c r="J1965" i="3"/>
  <c r="J1966" i="3"/>
  <c r="J1967" i="3"/>
  <c r="J1968" i="3"/>
  <c r="J1969" i="3"/>
  <c r="J1970" i="3"/>
  <c r="J1971" i="3"/>
  <c r="J1972" i="3"/>
  <c r="J1973" i="3"/>
  <c r="J1974" i="3"/>
  <c r="J1975" i="3"/>
  <c r="J1976" i="3"/>
  <c r="J1977" i="3"/>
  <c r="J1978" i="3"/>
  <c r="J1979" i="3"/>
  <c r="J1980" i="3"/>
  <c r="J1981" i="3"/>
  <c r="J1982" i="3"/>
  <c r="J1983" i="3"/>
  <c r="J1984" i="3"/>
  <c r="J1985" i="3"/>
  <c r="J1986" i="3"/>
  <c r="J1987" i="3"/>
  <c r="J1988" i="3"/>
  <c r="J1989" i="3"/>
  <c r="J1990" i="3"/>
  <c r="J1991" i="3"/>
  <c r="J1992" i="3"/>
  <c r="J1993" i="3"/>
  <c r="J1994" i="3"/>
  <c r="J1995" i="3"/>
  <c r="J1996" i="3"/>
  <c r="J1997" i="3"/>
  <c r="J1998" i="3"/>
  <c r="J1999" i="3"/>
  <c r="J2000" i="3"/>
  <c r="J2001" i="3"/>
  <c r="J2002" i="3"/>
  <c r="J3" i="3"/>
  <c r="H4" i="8"/>
  <c r="H5" i="8"/>
  <c r="H6" i="8"/>
  <c r="H7" i="8"/>
  <c r="H8" i="8"/>
  <c r="H9" i="8"/>
  <c r="H10" i="8"/>
  <c r="H11" i="8"/>
  <c r="H12" i="8"/>
  <c r="H13" i="8"/>
  <c r="H14" i="8"/>
  <c r="H15" i="8"/>
  <c r="H16" i="8"/>
  <c r="H17" i="8"/>
  <c r="H18" i="8"/>
  <c r="H19" i="8"/>
  <c r="H20" i="8"/>
  <c r="H21" i="8"/>
  <c r="H22" i="8"/>
  <c r="H23" i="8"/>
  <c r="H24" i="8"/>
  <c r="H25" i="8"/>
  <c r="H26" i="8"/>
  <c r="H27" i="8"/>
  <c r="H28" i="8"/>
  <c r="H29" i="8"/>
  <c r="H30" i="8"/>
  <c r="H31" i="8"/>
  <c r="H32" i="8"/>
  <c r="H33" i="8"/>
  <c r="H34" i="8"/>
  <c r="H35" i="8"/>
  <c r="H36" i="8"/>
  <c r="H37" i="8"/>
  <c r="H38" i="8"/>
  <c r="H39" i="8"/>
  <c r="H40" i="8"/>
  <c r="H41" i="8"/>
  <c r="H42" i="8"/>
  <c r="H43" i="8"/>
  <c r="H44" i="8"/>
  <c r="H45" i="8"/>
  <c r="H46" i="8"/>
  <c r="H47" i="8"/>
  <c r="H48" i="8"/>
  <c r="H49" i="8"/>
  <c r="H50" i="8"/>
  <c r="H51" i="8"/>
  <c r="H52" i="8"/>
  <c r="H53" i="8"/>
  <c r="H54" i="8"/>
  <c r="H55" i="8"/>
  <c r="H56" i="8"/>
  <c r="H57" i="8"/>
  <c r="H58" i="8"/>
  <c r="H59" i="8"/>
  <c r="H60" i="8"/>
  <c r="H61" i="8"/>
  <c r="H62" i="8"/>
  <c r="H63" i="8"/>
  <c r="H64" i="8"/>
  <c r="H65" i="8"/>
  <c r="H66" i="8"/>
  <c r="H67" i="8"/>
  <c r="H68" i="8"/>
  <c r="H69" i="8"/>
  <c r="H70" i="8"/>
  <c r="H71" i="8"/>
  <c r="H72" i="8"/>
  <c r="H73" i="8"/>
  <c r="H74" i="8"/>
  <c r="H75" i="8"/>
  <c r="H76" i="8"/>
  <c r="H77" i="8"/>
  <c r="H78" i="8"/>
  <c r="H79" i="8"/>
  <c r="H80" i="8"/>
  <c r="H81" i="8"/>
  <c r="H82" i="8"/>
  <c r="H83" i="8"/>
  <c r="H84" i="8"/>
  <c r="H85" i="8"/>
  <c r="H86" i="8"/>
  <c r="H87" i="8"/>
  <c r="H88" i="8"/>
  <c r="H89" i="8"/>
  <c r="H90" i="8"/>
  <c r="H91" i="8"/>
  <c r="H92" i="8"/>
  <c r="H93" i="8"/>
  <c r="H94" i="8"/>
  <c r="H95" i="8"/>
  <c r="H96" i="8"/>
  <c r="H97" i="8"/>
  <c r="H98" i="8"/>
  <c r="H99" i="8"/>
  <c r="H100" i="8"/>
  <c r="H101" i="8"/>
  <c r="H102" i="8"/>
  <c r="H103" i="8"/>
  <c r="H104" i="8"/>
  <c r="H105" i="8"/>
  <c r="H106" i="8"/>
  <c r="H107" i="8"/>
  <c r="H108" i="8"/>
  <c r="H109" i="8"/>
  <c r="H110" i="8"/>
  <c r="H111" i="8"/>
  <c r="H112" i="8"/>
  <c r="H113" i="8"/>
  <c r="H114" i="8"/>
  <c r="H115" i="8"/>
  <c r="H116" i="8"/>
  <c r="H117" i="8"/>
  <c r="H118" i="8"/>
  <c r="H119" i="8"/>
  <c r="H120" i="8"/>
  <c r="H121" i="8"/>
  <c r="H122" i="8"/>
  <c r="H123" i="8"/>
  <c r="H124" i="8"/>
  <c r="H125" i="8"/>
  <c r="H126" i="8"/>
  <c r="H127" i="8"/>
  <c r="H128" i="8"/>
  <c r="H129" i="8"/>
  <c r="H130" i="8"/>
  <c r="H131" i="8"/>
  <c r="H132" i="8"/>
  <c r="H133" i="8"/>
  <c r="H134" i="8"/>
  <c r="H135" i="8"/>
  <c r="H136" i="8"/>
  <c r="H137" i="8"/>
  <c r="H138" i="8"/>
  <c r="H139" i="8"/>
  <c r="H140" i="8"/>
  <c r="H141" i="8"/>
  <c r="H142" i="8"/>
  <c r="H143" i="8"/>
  <c r="H144" i="8"/>
  <c r="H145" i="8"/>
  <c r="H146" i="8"/>
  <c r="H147" i="8"/>
  <c r="H148" i="8"/>
  <c r="H149" i="8"/>
  <c r="H150" i="8"/>
  <c r="H151" i="8"/>
  <c r="H152" i="8"/>
  <c r="H153" i="8"/>
  <c r="H154" i="8"/>
  <c r="H155" i="8"/>
  <c r="H156" i="8"/>
  <c r="H157" i="8"/>
  <c r="H158" i="8"/>
  <c r="H159" i="8"/>
  <c r="H160" i="8"/>
  <c r="H161" i="8"/>
  <c r="H162" i="8"/>
  <c r="H163" i="8"/>
  <c r="H164" i="8"/>
  <c r="H165" i="8"/>
  <c r="H166" i="8"/>
  <c r="H167" i="8"/>
  <c r="H168" i="8"/>
  <c r="H169" i="8"/>
  <c r="H170" i="8"/>
  <c r="H171" i="8"/>
  <c r="H172" i="8"/>
  <c r="H173" i="8"/>
  <c r="H174" i="8"/>
  <c r="H175" i="8"/>
  <c r="H176" i="8"/>
  <c r="H177" i="8"/>
  <c r="H178" i="8"/>
  <c r="H179" i="8"/>
  <c r="H180" i="8"/>
  <c r="H181" i="8"/>
  <c r="H182" i="8"/>
  <c r="H183" i="8"/>
  <c r="H184" i="8"/>
  <c r="H185" i="8"/>
  <c r="H186" i="8"/>
  <c r="H187" i="8"/>
  <c r="H188" i="8"/>
  <c r="H189" i="8"/>
  <c r="H190" i="8"/>
  <c r="H191" i="8"/>
  <c r="H192" i="8"/>
  <c r="H193" i="8"/>
  <c r="H194" i="8"/>
  <c r="H195" i="8"/>
  <c r="H196" i="8"/>
  <c r="H197" i="8"/>
  <c r="H198" i="8"/>
  <c r="H199" i="8"/>
  <c r="H200" i="8"/>
  <c r="H201" i="8"/>
  <c r="H202" i="8"/>
  <c r="H203" i="8"/>
  <c r="H204" i="8"/>
  <c r="H205" i="8"/>
  <c r="H206" i="8"/>
  <c r="H207" i="8"/>
  <c r="H208" i="8"/>
  <c r="H209" i="8"/>
  <c r="H210" i="8"/>
  <c r="H211" i="8"/>
  <c r="H212" i="8"/>
  <c r="H213" i="8"/>
  <c r="H214" i="8"/>
  <c r="H215" i="8"/>
  <c r="H216" i="8"/>
  <c r="H217" i="8"/>
  <c r="H218" i="8"/>
  <c r="H219" i="8"/>
  <c r="H220" i="8"/>
  <c r="H221" i="8"/>
  <c r="H222" i="8"/>
  <c r="H223" i="8"/>
  <c r="H224" i="8"/>
  <c r="H225" i="8"/>
  <c r="H226" i="8"/>
  <c r="H227" i="8"/>
  <c r="H228" i="8"/>
  <c r="H229" i="8"/>
  <c r="H230" i="8"/>
  <c r="H231" i="8"/>
  <c r="H232" i="8"/>
  <c r="H233" i="8"/>
  <c r="H234" i="8"/>
  <c r="H235" i="8"/>
  <c r="H236" i="8"/>
  <c r="H237" i="8"/>
  <c r="H238" i="8"/>
  <c r="H239" i="8"/>
  <c r="H240" i="8"/>
  <c r="H241" i="8"/>
  <c r="H242" i="8"/>
  <c r="H243" i="8"/>
  <c r="H244" i="8"/>
  <c r="H245" i="8"/>
  <c r="H246" i="8"/>
  <c r="H247" i="8"/>
  <c r="H248" i="8"/>
  <c r="H249" i="8"/>
  <c r="H250" i="8"/>
  <c r="H251" i="8"/>
  <c r="H252" i="8"/>
  <c r="H253" i="8"/>
  <c r="H254" i="8"/>
  <c r="H255" i="8"/>
  <c r="H256" i="8"/>
  <c r="H257" i="8"/>
  <c r="H258" i="8"/>
  <c r="H259" i="8"/>
  <c r="H260" i="8"/>
  <c r="H261" i="8"/>
  <c r="H262" i="8"/>
  <c r="H263" i="8"/>
  <c r="H264" i="8"/>
  <c r="H265" i="8"/>
  <c r="H266" i="8"/>
  <c r="H267" i="8"/>
  <c r="H268" i="8"/>
  <c r="H269" i="8"/>
  <c r="H270" i="8"/>
  <c r="H271" i="8"/>
  <c r="H272" i="8"/>
  <c r="H273" i="8"/>
  <c r="H274" i="8"/>
  <c r="H275" i="8"/>
  <c r="H276" i="8"/>
  <c r="H277" i="8"/>
  <c r="H278" i="8"/>
  <c r="H279" i="8"/>
  <c r="H280" i="8"/>
  <c r="H281" i="8"/>
  <c r="H282" i="8"/>
  <c r="H283" i="8"/>
  <c r="H284" i="8"/>
  <c r="H285" i="8"/>
  <c r="H286" i="8"/>
  <c r="H287" i="8"/>
  <c r="H288" i="8"/>
  <c r="H289" i="8"/>
  <c r="H290" i="8"/>
  <c r="H291" i="8"/>
  <c r="H292" i="8"/>
  <c r="H293" i="8"/>
  <c r="H294" i="8"/>
  <c r="H295" i="8"/>
  <c r="H296" i="8"/>
  <c r="H297" i="8"/>
  <c r="H298" i="8"/>
  <c r="H299" i="8"/>
  <c r="H300" i="8"/>
  <c r="H301" i="8"/>
  <c r="H302" i="8"/>
  <c r="H303" i="8"/>
  <c r="H304" i="8"/>
  <c r="H305" i="8"/>
  <c r="H306" i="8"/>
  <c r="H307" i="8"/>
  <c r="H308" i="8"/>
  <c r="H309" i="8"/>
  <c r="H310" i="8"/>
  <c r="H311" i="8"/>
  <c r="H312" i="8"/>
  <c r="H313" i="8"/>
  <c r="H314" i="8"/>
  <c r="H315" i="8"/>
  <c r="H316" i="8"/>
  <c r="H317" i="8"/>
  <c r="H318" i="8"/>
  <c r="H319" i="8"/>
  <c r="H320" i="8"/>
  <c r="H321" i="8"/>
  <c r="H322" i="8"/>
  <c r="H323" i="8"/>
  <c r="H324" i="8"/>
  <c r="H325" i="8"/>
  <c r="H326" i="8"/>
  <c r="H327" i="8"/>
  <c r="H328" i="8"/>
  <c r="H329" i="8"/>
  <c r="H330" i="8"/>
  <c r="H331" i="8"/>
  <c r="H332" i="8"/>
  <c r="H333" i="8"/>
  <c r="H334" i="8"/>
  <c r="H335" i="8"/>
  <c r="H336" i="8"/>
  <c r="H337" i="8"/>
  <c r="H338" i="8"/>
  <c r="H339" i="8"/>
  <c r="H340" i="8"/>
  <c r="H341" i="8"/>
  <c r="H342" i="8"/>
  <c r="H343" i="8"/>
  <c r="H344" i="8"/>
  <c r="H345" i="8"/>
  <c r="H346" i="8"/>
  <c r="H347" i="8"/>
  <c r="H348" i="8"/>
  <c r="H349" i="8"/>
  <c r="H350" i="8"/>
  <c r="H351" i="8"/>
  <c r="H352" i="8"/>
  <c r="H353" i="8"/>
  <c r="H354" i="8"/>
  <c r="H355" i="8"/>
  <c r="H356" i="8"/>
  <c r="H357" i="8"/>
  <c r="H358" i="8"/>
  <c r="H359" i="8"/>
  <c r="H360" i="8"/>
  <c r="H361" i="8"/>
  <c r="H362" i="8"/>
  <c r="H363" i="8"/>
  <c r="H364" i="8"/>
  <c r="H365" i="8"/>
  <c r="H366" i="8"/>
  <c r="H367" i="8"/>
  <c r="H368" i="8"/>
  <c r="H369" i="8"/>
  <c r="H370" i="8"/>
  <c r="H371" i="8"/>
  <c r="H372" i="8"/>
  <c r="H373" i="8"/>
  <c r="H374" i="8"/>
  <c r="H375" i="8"/>
  <c r="H376" i="8"/>
  <c r="H377" i="8"/>
  <c r="H378" i="8"/>
  <c r="H379" i="8"/>
  <c r="H380" i="8"/>
  <c r="H381" i="8"/>
  <c r="H382" i="8"/>
  <c r="H383" i="8"/>
  <c r="H384" i="8"/>
  <c r="H385" i="8"/>
  <c r="H386" i="8"/>
  <c r="H387" i="8"/>
  <c r="H388" i="8"/>
  <c r="H389" i="8"/>
  <c r="H390" i="8"/>
  <c r="H391" i="8"/>
  <c r="H392" i="8"/>
  <c r="H393" i="8"/>
  <c r="H394" i="8"/>
  <c r="H395" i="8"/>
  <c r="H396" i="8"/>
  <c r="H397" i="8"/>
  <c r="H398" i="8"/>
  <c r="H399" i="8"/>
  <c r="H400" i="8"/>
  <c r="H401" i="8"/>
  <c r="H402" i="8"/>
  <c r="H403" i="8"/>
  <c r="H404" i="8"/>
  <c r="H405" i="8"/>
  <c r="H406" i="8"/>
  <c r="H407" i="8"/>
  <c r="H408" i="8"/>
  <c r="H409" i="8"/>
  <c r="H410" i="8"/>
  <c r="H411" i="8"/>
  <c r="H412" i="8"/>
  <c r="H413" i="8"/>
  <c r="H414" i="8"/>
  <c r="H415" i="8"/>
  <c r="H416" i="8"/>
  <c r="H417" i="8"/>
  <c r="H418" i="8"/>
  <c r="H419" i="8"/>
  <c r="H420" i="8"/>
  <c r="H421" i="8"/>
  <c r="H422" i="8"/>
  <c r="H423" i="8"/>
  <c r="H424" i="8"/>
  <c r="H425" i="8"/>
  <c r="H426" i="8"/>
  <c r="H427" i="8"/>
  <c r="H428" i="8"/>
  <c r="H429" i="8"/>
  <c r="H430" i="8"/>
  <c r="H431" i="8"/>
  <c r="H432" i="8"/>
  <c r="H433" i="8"/>
  <c r="H434" i="8"/>
  <c r="H435" i="8"/>
  <c r="H436" i="8"/>
  <c r="H437" i="8"/>
  <c r="H438" i="8"/>
  <c r="H439" i="8"/>
  <c r="H440" i="8"/>
  <c r="H441" i="8"/>
  <c r="H442" i="8"/>
  <c r="H443" i="8"/>
  <c r="H444" i="8"/>
  <c r="H445" i="8"/>
  <c r="H446" i="8"/>
  <c r="H447" i="8"/>
  <c r="H448" i="8"/>
  <c r="H449" i="8"/>
  <c r="H450" i="8"/>
  <c r="H451" i="8"/>
  <c r="H452" i="8"/>
  <c r="H453" i="8"/>
  <c r="H454" i="8"/>
  <c r="H455" i="8"/>
  <c r="H456" i="8"/>
  <c r="H457" i="8"/>
  <c r="H458" i="8"/>
  <c r="H459" i="8"/>
  <c r="H460" i="8"/>
  <c r="H461" i="8"/>
  <c r="H462" i="8"/>
  <c r="H463" i="8"/>
  <c r="H464" i="8"/>
  <c r="H465" i="8"/>
  <c r="H466" i="8"/>
  <c r="H467" i="8"/>
  <c r="H468" i="8"/>
  <c r="H469" i="8"/>
  <c r="H470" i="8"/>
  <c r="H471" i="8"/>
  <c r="H472" i="8"/>
  <c r="H473" i="8"/>
  <c r="H474" i="8"/>
  <c r="H475" i="8"/>
  <c r="H476" i="8"/>
  <c r="H477" i="8"/>
  <c r="H478" i="8"/>
  <c r="H479" i="8"/>
  <c r="H480" i="8"/>
  <c r="H481" i="8"/>
  <c r="H482" i="8"/>
  <c r="H483" i="8"/>
  <c r="H484" i="8"/>
  <c r="H485" i="8"/>
  <c r="H486" i="8"/>
  <c r="H487" i="8"/>
  <c r="H488" i="8"/>
  <c r="H489" i="8"/>
  <c r="H490" i="8"/>
  <c r="H491" i="8"/>
  <c r="H492" i="8"/>
  <c r="H493" i="8"/>
  <c r="H494" i="8"/>
  <c r="H495" i="8"/>
  <c r="H496" i="8"/>
  <c r="H497" i="8"/>
  <c r="H498" i="8"/>
  <c r="H499" i="8"/>
  <c r="H500" i="8"/>
  <c r="H501" i="8"/>
  <c r="H502" i="8"/>
  <c r="H503" i="8"/>
  <c r="H504" i="8"/>
  <c r="H505" i="8"/>
  <c r="H506" i="8"/>
  <c r="H507" i="8"/>
  <c r="H508" i="8"/>
  <c r="H509" i="8"/>
  <c r="H510" i="8"/>
  <c r="H511" i="8"/>
  <c r="H512" i="8"/>
  <c r="H513" i="8"/>
  <c r="H514" i="8"/>
  <c r="H515" i="8"/>
  <c r="H516" i="8"/>
  <c r="H517" i="8"/>
  <c r="H518" i="8"/>
  <c r="H519" i="8"/>
  <c r="H520" i="8"/>
  <c r="H521" i="8"/>
  <c r="H522" i="8"/>
  <c r="H523" i="8"/>
  <c r="H524" i="8"/>
  <c r="H525" i="8"/>
  <c r="H526" i="8"/>
  <c r="H527" i="8"/>
  <c r="H528" i="8"/>
  <c r="H529" i="8"/>
  <c r="H530" i="8"/>
  <c r="H531" i="8"/>
  <c r="H532" i="8"/>
  <c r="H533" i="8"/>
  <c r="H534" i="8"/>
  <c r="H535" i="8"/>
  <c r="H536" i="8"/>
  <c r="H537" i="8"/>
  <c r="H538" i="8"/>
  <c r="H539" i="8"/>
  <c r="H540" i="8"/>
  <c r="H541" i="8"/>
  <c r="H542" i="8"/>
  <c r="H543" i="8"/>
  <c r="H544" i="8"/>
  <c r="H545" i="8"/>
  <c r="H546" i="8"/>
  <c r="H547" i="8"/>
  <c r="H548" i="8"/>
  <c r="H549" i="8"/>
  <c r="H550" i="8"/>
  <c r="H551" i="8"/>
  <c r="H552" i="8"/>
  <c r="H553" i="8"/>
  <c r="H554" i="8"/>
  <c r="H555" i="8"/>
  <c r="H556" i="8"/>
  <c r="H557" i="8"/>
  <c r="H558" i="8"/>
  <c r="H559" i="8"/>
  <c r="H560" i="8"/>
  <c r="H561" i="8"/>
  <c r="H562" i="8"/>
  <c r="H563" i="8"/>
  <c r="H564" i="8"/>
  <c r="H565" i="8"/>
  <c r="H566" i="8"/>
  <c r="H567" i="8"/>
  <c r="H568" i="8"/>
  <c r="H569" i="8"/>
  <c r="H570" i="8"/>
  <c r="H571" i="8"/>
  <c r="H572" i="8"/>
  <c r="H573" i="8"/>
  <c r="H574" i="8"/>
  <c r="H575" i="8"/>
  <c r="H576" i="8"/>
  <c r="H577" i="8"/>
  <c r="H578" i="8"/>
  <c r="H579" i="8"/>
  <c r="H580" i="8"/>
  <c r="H581" i="8"/>
  <c r="H582" i="8"/>
  <c r="H583" i="8"/>
  <c r="H584" i="8"/>
  <c r="H585" i="8"/>
  <c r="H586" i="8"/>
  <c r="H587" i="8"/>
  <c r="H588" i="8"/>
  <c r="H589" i="8"/>
  <c r="H590" i="8"/>
  <c r="H591" i="8"/>
  <c r="H592" i="8"/>
  <c r="H593" i="8"/>
  <c r="H594" i="8"/>
  <c r="H595" i="8"/>
  <c r="H596" i="8"/>
  <c r="H597" i="8"/>
  <c r="H598" i="8"/>
  <c r="H599" i="8"/>
  <c r="H600" i="8"/>
  <c r="H601" i="8"/>
  <c r="H602" i="8"/>
  <c r="H603" i="8"/>
  <c r="H604" i="8"/>
  <c r="H605" i="8"/>
  <c r="H606" i="8"/>
  <c r="H607" i="8"/>
  <c r="H608" i="8"/>
  <c r="H609" i="8"/>
  <c r="H610" i="8"/>
  <c r="H611" i="8"/>
  <c r="H612" i="8"/>
  <c r="H613" i="8"/>
  <c r="H614" i="8"/>
  <c r="H615" i="8"/>
  <c r="H616" i="8"/>
  <c r="H617" i="8"/>
  <c r="H618" i="8"/>
  <c r="H619" i="8"/>
  <c r="H620" i="8"/>
  <c r="H621" i="8"/>
  <c r="H622" i="8"/>
  <c r="H623" i="8"/>
  <c r="H624" i="8"/>
  <c r="H625" i="8"/>
  <c r="H626" i="8"/>
  <c r="H627" i="8"/>
  <c r="H628" i="8"/>
  <c r="H629" i="8"/>
  <c r="H630" i="8"/>
  <c r="H631" i="8"/>
  <c r="H632" i="8"/>
  <c r="H633" i="8"/>
  <c r="H634" i="8"/>
  <c r="H635" i="8"/>
  <c r="H636" i="8"/>
  <c r="H637" i="8"/>
  <c r="H638" i="8"/>
  <c r="H639" i="8"/>
  <c r="H640" i="8"/>
  <c r="H641" i="8"/>
  <c r="H642" i="8"/>
  <c r="H643" i="8"/>
  <c r="H644" i="8"/>
  <c r="H645" i="8"/>
  <c r="H646" i="8"/>
  <c r="H647" i="8"/>
  <c r="H648" i="8"/>
  <c r="H649" i="8"/>
  <c r="H650" i="8"/>
  <c r="H651" i="8"/>
  <c r="H652" i="8"/>
  <c r="H653" i="8"/>
  <c r="H654" i="8"/>
  <c r="H655" i="8"/>
  <c r="H656" i="8"/>
  <c r="H657" i="8"/>
  <c r="H658" i="8"/>
  <c r="H659" i="8"/>
  <c r="H660" i="8"/>
  <c r="H661" i="8"/>
  <c r="H662" i="8"/>
  <c r="H663" i="8"/>
  <c r="H664" i="8"/>
  <c r="H665" i="8"/>
  <c r="H666" i="8"/>
  <c r="H667" i="8"/>
  <c r="H668" i="8"/>
  <c r="H669" i="8"/>
  <c r="H670" i="8"/>
  <c r="H671" i="8"/>
  <c r="H672" i="8"/>
  <c r="H673" i="8"/>
  <c r="H674" i="8"/>
  <c r="H675" i="8"/>
  <c r="H676" i="8"/>
  <c r="H677" i="8"/>
  <c r="H678" i="8"/>
  <c r="H679" i="8"/>
  <c r="H680" i="8"/>
  <c r="H681" i="8"/>
  <c r="H682" i="8"/>
  <c r="H683" i="8"/>
  <c r="H684" i="8"/>
  <c r="H685" i="8"/>
  <c r="H686" i="8"/>
  <c r="H687" i="8"/>
  <c r="H688" i="8"/>
  <c r="H689" i="8"/>
  <c r="H690" i="8"/>
  <c r="H691" i="8"/>
  <c r="H692" i="8"/>
  <c r="H693" i="8"/>
  <c r="H694" i="8"/>
  <c r="H695" i="8"/>
  <c r="H696" i="8"/>
  <c r="H697" i="8"/>
  <c r="H698" i="8"/>
  <c r="H699" i="8"/>
  <c r="H700" i="8"/>
  <c r="H701" i="8"/>
  <c r="H702" i="8"/>
  <c r="H703" i="8"/>
  <c r="H704" i="8"/>
  <c r="H705" i="8"/>
  <c r="H706" i="8"/>
  <c r="H707" i="8"/>
  <c r="H708" i="8"/>
  <c r="H709" i="8"/>
  <c r="H710" i="8"/>
  <c r="H711" i="8"/>
  <c r="H712" i="8"/>
  <c r="H713" i="8"/>
  <c r="H714" i="8"/>
  <c r="H715" i="8"/>
  <c r="H716" i="8"/>
  <c r="H717" i="8"/>
  <c r="H718" i="8"/>
  <c r="H719" i="8"/>
  <c r="H720" i="8"/>
  <c r="H721" i="8"/>
  <c r="H722" i="8"/>
  <c r="H723" i="8"/>
  <c r="H724" i="8"/>
  <c r="H725" i="8"/>
  <c r="H726" i="8"/>
  <c r="H727" i="8"/>
  <c r="H728" i="8"/>
  <c r="H729" i="8"/>
  <c r="H730" i="8"/>
  <c r="H731" i="8"/>
  <c r="H732" i="8"/>
  <c r="H733" i="8"/>
  <c r="H734" i="8"/>
  <c r="H735" i="8"/>
  <c r="H736" i="8"/>
  <c r="H737" i="8"/>
  <c r="H738" i="8"/>
  <c r="H739" i="8"/>
  <c r="H740" i="8"/>
  <c r="H741" i="8"/>
  <c r="H742" i="8"/>
  <c r="H743" i="8"/>
  <c r="H744" i="8"/>
  <c r="H745" i="8"/>
  <c r="H746" i="8"/>
  <c r="H747" i="8"/>
  <c r="H748" i="8"/>
  <c r="H749" i="8"/>
  <c r="H750" i="8"/>
  <c r="H751" i="8"/>
  <c r="H752" i="8"/>
  <c r="H753" i="8"/>
  <c r="H754" i="8"/>
  <c r="H755" i="8"/>
  <c r="H756" i="8"/>
  <c r="H757" i="8"/>
  <c r="H758" i="8"/>
  <c r="H759" i="8"/>
  <c r="H760" i="8"/>
  <c r="H761" i="8"/>
  <c r="H762" i="8"/>
  <c r="H763" i="8"/>
  <c r="H764" i="8"/>
  <c r="H765" i="8"/>
  <c r="H766" i="8"/>
  <c r="H767" i="8"/>
  <c r="H768" i="8"/>
  <c r="H769" i="8"/>
  <c r="H770" i="8"/>
  <c r="H771" i="8"/>
  <c r="H772" i="8"/>
  <c r="H773" i="8"/>
  <c r="H774" i="8"/>
  <c r="H775" i="8"/>
  <c r="H776" i="8"/>
  <c r="H777" i="8"/>
  <c r="H778" i="8"/>
  <c r="H779" i="8"/>
  <c r="H780" i="8"/>
  <c r="H781" i="8"/>
  <c r="H782" i="8"/>
  <c r="H783" i="8"/>
  <c r="H784" i="8"/>
  <c r="H785" i="8"/>
  <c r="H786" i="8"/>
  <c r="H787" i="8"/>
  <c r="H788" i="8"/>
  <c r="H789" i="8"/>
  <c r="H790" i="8"/>
  <c r="H791" i="8"/>
  <c r="H792" i="8"/>
  <c r="H793" i="8"/>
  <c r="H794" i="8"/>
  <c r="H795" i="8"/>
  <c r="H796" i="8"/>
  <c r="H797" i="8"/>
  <c r="H798" i="8"/>
  <c r="H799" i="8"/>
  <c r="H800" i="8"/>
  <c r="H801" i="8"/>
  <c r="H802" i="8"/>
  <c r="H803" i="8"/>
  <c r="H804" i="8"/>
  <c r="H805" i="8"/>
  <c r="H806" i="8"/>
  <c r="H807" i="8"/>
  <c r="H808" i="8"/>
  <c r="H809" i="8"/>
  <c r="H810" i="8"/>
  <c r="H811" i="8"/>
  <c r="H812" i="8"/>
  <c r="H813" i="8"/>
  <c r="H814" i="8"/>
  <c r="H815" i="8"/>
  <c r="H816" i="8"/>
  <c r="H817" i="8"/>
  <c r="H818" i="8"/>
  <c r="H819" i="8"/>
  <c r="H820" i="8"/>
  <c r="H821" i="8"/>
  <c r="H822" i="8"/>
  <c r="H823" i="8"/>
  <c r="H824" i="8"/>
  <c r="H825" i="8"/>
  <c r="H826" i="8"/>
  <c r="H827" i="8"/>
  <c r="H828" i="8"/>
  <c r="H829" i="8"/>
  <c r="H830" i="8"/>
  <c r="H831" i="8"/>
  <c r="H832" i="8"/>
  <c r="H833" i="8"/>
  <c r="H834" i="8"/>
  <c r="H835" i="8"/>
  <c r="H836" i="8"/>
  <c r="H837" i="8"/>
  <c r="H838" i="8"/>
  <c r="H839" i="8"/>
  <c r="H840" i="8"/>
  <c r="H841" i="8"/>
  <c r="H842" i="8"/>
  <c r="H843" i="8"/>
  <c r="H844" i="8"/>
  <c r="H845" i="8"/>
  <c r="H846" i="8"/>
  <c r="H847" i="8"/>
  <c r="H848" i="8"/>
  <c r="H849" i="8"/>
  <c r="H850" i="8"/>
  <c r="H851" i="8"/>
  <c r="H852" i="8"/>
  <c r="H853" i="8"/>
  <c r="H854" i="8"/>
  <c r="H855" i="8"/>
  <c r="H856" i="8"/>
  <c r="H857" i="8"/>
  <c r="H858" i="8"/>
  <c r="H859" i="8"/>
  <c r="H860" i="8"/>
  <c r="H861" i="8"/>
  <c r="H862" i="8"/>
  <c r="H863" i="8"/>
  <c r="H864" i="8"/>
  <c r="H865" i="8"/>
  <c r="H866" i="8"/>
  <c r="H867" i="8"/>
  <c r="H868" i="8"/>
  <c r="H869" i="8"/>
  <c r="H870" i="8"/>
  <c r="H871" i="8"/>
  <c r="H872" i="8"/>
  <c r="H873" i="8"/>
  <c r="H874" i="8"/>
  <c r="H875" i="8"/>
  <c r="H876" i="8"/>
  <c r="H877" i="8"/>
  <c r="H878" i="8"/>
  <c r="H879" i="8"/>
  <c r="H880" i="8"/>
  <c r="H881" i="8"/>
  <c r="H882" i="8"/>
  <c r="H883" i="8"/>
  <c r="H884" i="8"/>
  <c r="H885" i="8"/>
  <c r="H886" i="8"/>
  <c r="H887" i="8"/>
  <c r="H888" i="8"/>
  <c r="H889" i="8"/>
  <c r="H890" i="8"/>
  <c r="H891" i="8"/>
  <c r="H892" i="8"/>
  <c r="H893" i="8"/>
  <c r="H894" i="8"/>
  <c r="H895" i="8"/>
  <c r="H896" i="8"/>
  <c r="H897" i="8"/>
  <c r="H898" i="8"/>
  <c r="H899" i="8"/>
  <c r="H900" i="8"/>
  <c r="H901" i="8"/>
  <c r="H902" i="8"/>
  <c r="H903" i="8"/>
  <c r="H904" i="8"/>
  <c r="H905" i="8"/>
  <c r="H906" i="8"/>
  <c r="H907" i="8"/>
  <c r="H908" i="8"/>
  <c r="H909" i="8"/>
  <c r="H910" i="8"/>
  <c r="H911" i="8"/>
  <c r="H912" i="8"/>
  <c r="H913" i="8"/>
  <c r="H914" i="8"/>
  <c r="H915" i="8"/>
  <c r="H916" i="8"/>
  <c r="H917" i="8"/>
  <c r="H918" i="8"/>
  <c r="H919" i="8"/>
  <c r="H920" i="8"/>
  <c r="H921" i="8"/>
  <c r="H922" i="8"/>
  <c r="H923" i="8"/>
  <c r="H924" i="8"/>
  <c r="H925" i="8"/>
  <c r="H926" i="8"/>
  <c r="H927" i="8"/>
  <c r="H928" i="8"/>
  <c r="H929" i="8"/>
  <c r="H930" i="8"/>
  <c r="H931" i="8"/>
  <c r="H932" i="8"/>
  <c r="H933" i="8"/>
  <c r="H934" i="8"/>
  <c r="H935" i="8"/>
  <c r="H936" i="8"/>
  <c r="H937" i="8"/>
  <c r="H938" i="8"/>
  <c r="H939" i="8"/>
  <c r="H940" i="8"/>
  <c r="H941" i="8"/>
  <c r="H942" i="8"/>
  <c r="H943" i="8"/>
  <c r="H944" i="8"/>
  <c r="H945" i="8"/>
  <c r="H946" i="8"/>
  <c r="H947" i="8"/>
  <c r="H948" i="8"/>
  <c r="H949" i="8"/>
  <c r="H950" i="8"/>
  <c r="H951" i="8"/>
  <c r="H952" i="8"/>
  <c r="H953" i="8"/>
  <c r="H954" i="8"/>
  <c r="H955" i="8"/>
  <c r="H956" i="8"/>
  <c r="H957" i="8"/>
  <c r="H958" i="8"/>
  <c r="H959" i="8"/>
  <c r="H960" i="8"/>
  <c r="H961" i="8"/>
  <c r="H962" i="8"/>
  <c r="H963" i="8"/>
  <c r="H964" i="8"/>
  <c r="H965" i="8"/>
  <c r="H966" i="8"/>
  <c r="H967" i="8"/>
  <c r="H968" i="8"/>
  <c r="H969" i="8"/>
  <c r="H970" i="8"/>
  <c r="H971" i="8"/>
  <c r="H972" i="8"/>
  <c r="H973" i="8"/>
  <c r="H974" i="8"/>
  <c r="H975" i="8"/>
  <c r="H976" i="8"/>
  <c r="H977" i="8"/>
  <c r="H978" i="8"/>
  <c r="H979" i="8"/>
  <c r="H980" i="8"/>
  <c r="H981" i="8"/>
  <c r="H982" i="8"/>
  <c r="H983" i="8"/>
  <c r="H984" i="8"/>
  <c r="H985" i="8"/>
  <c r="H986" i="8"/>
  <c r="H987" i="8"/>
  <c r="H988" i="8"/>
  <c r="H989" i="8"/>
  <c r="H990" i="8"/>
  <c r="H991" i="8"/>
  <c r="H992" i="8"/>
  <c r="H993" i="8"/>
  <c r="H994" i="8"/>
  <c r="H995" i="8"/>
  <c r="H996" i="8"/>
  <c r="H997" i="8"/>
  <c r="H998" i="8"/>
  <c r="H999" i="8"/>
  <c r="H1000" i="8"/>
  <c r="H1001" i="8"/>
  <c r="H1002" i="8"/>
  <c r="H1003" i="8"/>
  <c r="H1004" i="8"/>
  <c r="H1005" i="8"/>
  <c r="H1006" i="8"/>
  <c r="H1007" i="8"/>
  <c r="H1008" i="8"/>
  <c r="H1009" i="8"/>
  <c r="H1010" i="8"/>
  <c r="H1011" i="8"/>
  <c r="H1012" i="8"/>
  <c r="H1013" i="8"/>
  <c r="H1014" i="8"/>
  <c r="H1015" i="8"/>
  <c r="H1016" i="8"/>
  <c r="H1017" i="8"/>
  <c r="H1018" i="8"/>
  <c r="H1019" i="8"/>
  <c r="H1020" i="8"/>
  <c r="H1021" i="8"/>
  <c r="H1022" i="8"/>
  <c r="H1023" i="8"/>
  <c r="H1024" i="8"/>
  <c r="H1025" i="8"/>
  <c r="H1026" i="8"/>
  <c r="H1027" i="8"/>
  <c r="H1028" i="8"/>
  <c r="H1029" i="8"/>
  <c r="H1030" i="8"/>
  <c r="H1031" i="8"/>
  <c r="H1032" i="8"/>
  <c r="H1033" i="8"/>
  <c r="H1034" i="8"/>
  <c r="H1035" i="8"/>
  <c r="H1036" i="8"/>
  <c r="H1037" i="8"/>
  <c r="H1038" i="8"/>
  <c r="H1039" i="8"/>
  <c r="H1040" i="8"/>
  <c r="H1041" i="8"/>
  <c r="H1042" i="8"/>
  <c r="H1043" i="8"/>
  <c r="H1044" i="8"/>
  <c r="H1045" i="8"/>
  <c r="H1046" i="8"/>
  <c r="H1047" i="8"/>
  <c r="H1048" i="8"/>
  <c r="H1049" i="8"/>
  <c r="H1050" i="8"/>
  <c r="H1051" i="8"/>
  <c r="H1052" i="8"/>
  <c r="H1053" i="8"/>
  <c r="H1054" i="8"/>
  <c r="H1055" i="8"/>
  <c r="H1056" i="8"/>
  <c r="H1057" i="8"/>
  <c r="H1058" i="8"/>
  <c r="H1059" i="8"/>
  <c r="H1060" i="8"/>
  <c r="H1061" i="8"/>
  <c r="H1062" i="8"/>
  <c r="H1063" i="8"/>
  <c r="H1064" i="8"/>
  <c r="H1065" i="8"/>
  <c r="H1066" i="8"/>
  <c r="H1067" i="8"/>
  <c r="H1068" i="8"/>
  <c r="H1069" i="8"/>
  <c r="H1070" i="8"/>
  <c r="H1071" i="8"/>
  <c r="H1072" i="8"/>
  <c r="H1073" i="8"/>
  <c r="H1074" i="8"/>
  <c r="H1075" i="8"/>
  <c r="H1076" i="8"/>
  <c r="H1077" i="8"/>
  <c r="H1078" i="8"/>
  <c r="H1079" i="8"/>
  <c r="H1080" i="8"/>
  <c r="H1081" i="8"/>
  <c r="H1082" i="8"/>
  <c r="H1083" i="8"/>
  <c r="H1084" i="8"/>
  <c r="H1085" i="8"/>
  <c r="H1086" i="8"/>
  <c r="H1087" i="8"/>
  <c r="H1088" i="8"/>
  <c r="H1089" i="8"/>
  <c r="H1090" i="8"/>
  <c r="H1091" i="8"/>
  <c r="H1092" i="8"/>
  <c r="H1093" i="8"/>
  <c r="H1094" i="8"/>
  <c r="H1095" i="8"/>
  <c r="H1096" i="8"/>
  <c r="H1097" i="8"/>
  <c r="H1098" i="8"/>
  <c r="H1099" i="8"/>
  <c r="H1100" i="8"/>
  <c r="H1101" i="8"/>
  <c r="H1102" i="8"/>
  <c r="H1103" i="8"/>
  <c r="H1104" i="8"/>
  <c r="H1105" i="8"/>
  <c r="H1106" i="8"/>
  <c r="H1107" i="8"/>
  <c r="H1108" i="8"/>
  <c r="H1109" i="8"/>
  <c r="H1110" i="8"/>
  <c r="H1111" i="8"/>
  <c r="H1112" i="8"/>
  <c r="H1113" i="8"/>
  <c r="H1114" i="8"/>
  <c r="H1115" i="8"/>
  <c r="H1116" i="8"/>
  <c r="H1117" i="8"/>
  <c r="H1118" i="8"/>
  <c r="H1119" i="8"/>
  <c r="H1120" i="8"/>
  <c r="H1121" i="8"/>
  <c r="H1122" i="8"/>
  <c r="H1123" i="8"/>
  <c r="H1124" i="8"/>
  <c r="H1125" i="8"/>
  <c r="H1126" i="8"/>
  <c r="H1127" i="8"/>
  <c r="H1128" i="8"/>
  <c r="H1129" i="8"/>
  <c r="H1130" i="8"/>
  <c r="H1131" i="8"/>
  <c r="H1132" i="8"/>
  <c r="H1133" i="8"/>
  <c r="H1134" i="8"/>
  <c r="H1135" i="8"/>
  <c r="H1136" i="8"/>
  <c r="H1137" i="8"/>
  <c r="H1138" i="8"/>
  <c r="H1139" i="8"/>
  <c r="H1140" i="8"/>
  <c r="H1141" i="8"/>
  <c r="H1142" i="8"/>
  <c r="H1143" i="8"/>
  <c r="H1144" i="8"/>
  <c r="H1145" i="8"/>
  <c r="H1146" i="8"/>
  <c r="H1147" i="8"/>
  <c r="H1148" i="8"/>
  <c r="H1149" i="8"/>
  <c r="H1150" i="8"/>
  <c r="H1151" i="8"/>
  <c r="H1152" i="8"/>
  <c r="H1153" i="8"/>
  <c r="H1154" i="8"/>
  <c r="H1155" i="8"/>
  <c r="H1156" i="8"/>
  <c r="H1157" i="8"/>
  <c r="H1158" i="8"/>
  <c r="H1159" i="8"/>
  <c r="H1160" i="8"/>
  <c r="H1161" i="8"/>
  <c r="H1162" i="8"/>
  <c r="H1163" i="8"/>
  <c r="H1164" i="8"/>
  <c r="H1165" i="8"/>
  <c r="H1166" i="8"/>
  <c r="H1167" i="8"/>
  <c r="H1168" i="8"/>
  <c r="H1169" i="8"/>
  <c r="H1170" i="8"/>
  <c r="H1171" i="8"/>
  <c r="H1172" i="8"/>
  <c r="H1173" i="8"/>
  <c r="H1174" i="8"/>
  <c r="H1175" i="8"/>
  <c r="H1176" i="8"/>
  <c r="H1177" i="8"/>
  <c r="H1178" i="8"/>
  <c r="H1179" i="8"/>
  <c r="H1180" i="8"/>
  <c r="H1181" i="8"/>
  <c r="H1182" i="8"/>
  <c r="H1183" i="8"/>
  <c r="H1184" i="8"/>
  <c r="H1185" i="8"/>
  <c r="H1186" i="8"/>
  <c r="H1187" i="8"/>
  <c r="H1188" i="8"/>
  <c r="H1189" i="8"/>
  <c r="H1190" i="8"/>
  <c r="H1191" i="8"/>
  <c r="H1192" i="8"/>
  <c r="H1193" i="8"/>
  <c r="H1194" i="8"/>
  <c r="H1195" i="8"/>
  <c r="H1196" i="8"/>
  <c r="H1197" i="8"/>
  <c r="H1198" i="8"/>
  <c r="H1199" i="8"/>
  <c r="H1200" i="8"/>
  <c r="H1201" i="8"/>
  <c r="H1202" i="8"/>
  <c r="H1203" i="8"/>
  <c r="H1204" i="8"/>
  <c r="H1205" i="8"/>
  <c r="H1206" i="8"/>
  <c r="H1207" i="8"/>
  <c r="H1208" i="8"/>
  <c r="H1209" i="8"/>
  <c r="H1210" i="8"/>
  <c r="H1211" i="8"/>
  <c r="H1212" i="8"/>
  <c r="H1213" i="8"/>
  <c r="H1214" i="8"/>
  <c r="H1215" i="8"/>
  <c r="H1216" i="8"/>
  <c r="H1217" i="8"/>
  <c r="H1218" i="8"/>
  <c r="H1219" i="8"/>
  <c r="H1220" i="8"/>
  <c r="H1221" i="8"/>
  <c r="H1222" i="8"/>
  <c r="H1223" i="8"/>
  <c r="H1224" i="8"/>
  <c r="H1225" i="8"/>
  <c r="H1226" i="8"/>
  <c r="H1227" i="8"/>
  <c r="H1228" i="8"/>
  <c r="H1229" i="8"/>
  <c r="H1230" i="8"/>
  <c r="H1231" i="8"/>
  <c r="H1232" i="8"/>
  <c r="H1233" i="8"/>
  <c r="H1234" i="8"/>
  <c r="H1235" i="8"/>
  <c r="H1236" i="8"/>
  <c r="H1237" i="8"/>
  <c r="H1238" i="8"/>
  <c r="H1239" i="8"/>
  <c r="H1240" i="8"/>
  <c r="H1241" i="8"/>
  <c r="H1242" i="8"/>
  <c r="H1243" i="8"/>
  <c r="H1244" i="8"/>
  <c r="H1245" i="8"/>
  <c r="H1246" i="8"/>
  <c r="H1247" i="8"/>
  <c r="H1248" i="8"/>
  <c r="H1249" i="8"/>
  <c r="H1250" i="8"/>
  <c r="H1251" i="8"/>
  <c r="H1252" i="8"/>
  <c r="H1253" i="8"/>
  <c r="H1254" i="8"/>
  <c r="H1255" i="8"/>
  <c r="H1256" i="8"/>
  <c r="H1257" i="8"/>
  <c r="H1258" i="8"/>
  <c r="H1259" i="8"/>
  <c r="H1260" i="8"/>
  <c r="H1261" i="8"/>
  <c r="H1262" i="8"/>
  <c r="H1263" i="8"/>
  <c r="H1264" i="8"/>
  <c r="H1265" i="8"/>
  <c r="H1266" i="8"/>
  <c r="H1267" i="8"/>
  <c r="H1268" i="8"/>
  <c r="H1269" i="8"/>
  <c r="H1270" i="8"/>
  <c r="H1271" i="8"/>
  <c r="H1272" i="8"/>
  <c r="H1273" i="8"/>
  <c r="H1274" i="8"/>
  <c r="H1275" i="8"/>
  <c r="H1276" i="8"/>
  <c r="H1277" i="8"/>
  <c r="H1278" i="8"/>
  <c r="H1279" i="8"/>
  <c r="H1280" i="8"/>
  <c r="H1281" i="8"/>
  <c r="H1282" i="8"/>
  <c r="H1283" i="8"/>
  <c r="H1284" i="8"/>
  <c r="H1285" i="8"/>
  <c r="H1286" i="8"/>
  <c r="H1287" i="8"/>
  <c r="H1288" i="8"/>
  <c r="H1289" i="8"/>
  <c r="H1290" i="8"/>
  <c r="H1291" i="8"/>
  <c r="H1292" i="8"/>
  <c r="H1293" i="8"/>
  <c r="H1294" i="8"/>
  <c r="H1295" i="8"/>
  <c r="H1296" i="8"/>
  <c r="H1297" i="8"/>
  <c r="H1298" i="8"/>
  <c r="H1299" i="8"/>
  <c r="H1300" i="8"/>
  <c r="H1301" i="8"/>
  <c r="H1302" i="8"/>
  <c r="H1303" i="8"/>
  <c r="H1304" i="8"/>
  <c r="H1305" i="8"/>
  <c r="H1306" i="8"/>
  <c r="H1307" i="8"/>
  <c r="H1308" i="8"/>
  <c r="H1309" i="8"/>
  <c r="H1310" i="8"/>
  <c r="H1311" i="8"/>
  <c r="H1312" i="8"/>
  <c r="H1313" i="8"/>
  <c r="H1314" i="8"/>
  <c r="H1315" i="8"/>
  <c r="H1316" i="8"/>
  <c r="H1317" i="8"/>
  <c r="H1318" i="8"/>
  <c r="H1319" i="8"/>
  <c r="H1320" i="8"/>
  <c r="H1321" i="8"/>
  <c r="H1322" i="8"/>
  <c r="H1323" i="8"/>
  <c r="H1324" i="8"/>
  <c r="H1325" i="8"/>
  <c r="H1326" i="8"/>
  <c r="H1327" i="8"/>
  <c r="H1328" i="8"/>
  <c r="H1329" i="8"/>
  <c r="H1330" i="8"/>
  <c r="H1331" i="8"/>
  <c r="H1332" i="8"/>
  <c r="H1333" i="8"/>
  <c r="H1334" i="8"/>
  <c r="H1335" i="8"/>
  <c r="H1336" i="8"/>
  <c r="H1337" i="8"/>
  <c r="H1338" i="8"/>
  <c r="H1339" i="8"/>
  <c r="H1340" i="8"/>
  <c r="H1341" i="8"/>
  <c r="H1342" i="8"/>
  <c r="H1343" i="8"/>
  <c r="H1344" i="8"/>
  <c r="H1345" i="8"/>
  <c r="H1346" i="8"/>
  <c r="H1347" i="8"/>
  <c r="H1348" i="8"/>
  <c r="H1349" i="8"/>
  <c r="H1350" i="8"/>
  <c r="H1351" i="8"/>
  <c r="H1352" i="8"/>
  <c r="H1353" i="8"/>
  <c r="H1354" i="8"/>
  <c r="H1355" i="8"/>
  <c r="H1356" i="8"/>
  <c r="H1357" i="8"/>
  <c r="H1358" i="8"/>
  <c r="H1359" i="8"/>
  <c r="H1360" i="8"/>
  <c r="H1361" i="8"/>
  <c r="H1362" i="8"/>
  <c r="H1363" i="8"/>
  <c r="H1364" i="8"/>
  <c r="H1365" i="8"/>
  <c r="H1366" i="8"/>
  <c r="H1367" i="8"/>
  <c r="H1368" i="8"/>
  <c r="H1369" i="8"/>
  <c r="H1370" i="8"/>
  <c r="H1371" i="8"/>
  <c r="H1372" i="8"/>
  <c r="H1373" i="8"/>
  <c r="H1374" i="8"/>
  <c r="H1375" i="8"/>
  <c r="H1376" i="8"/>
  <c r="H1377" i="8"/>
  <c r="H1378" i="8"/>
  <c r="H1379" i="8"/>
  <c r="H1380" i="8"/>
  <c r="H1381" i="8"/>
  <c r="H1382" i="8"/>
  <c r="H1383" i="8"/>
  <c r="H1384" i="8"/>
  <c r="H1385" i="8"/>
  <c r="H1386" i="8"/>
  <c r="H1387" i="8"/>
  <c r="H1388" i="8"/>
  <c r="H1389" i="8"/>
  <c r="H1390" i="8"/>
  <c r="H1391" i="8"/>
  <c r="H1392" i="8"/>
  <c r="H1393" i="8"/>
  <c r="H1394" i="8"/>
  <c r="H1395" i="8"/>
  <c r="H1396" i="8"/>
  <c r="H1397" i="8"/>
  <c r="H1398" i="8"/>
  <c r="H1399" i="8"/>
  <c r="H1400" i="8"/>
  <c r="H1401" i="8"/>
  <c r="H1402" i="8"/>
  <c r="H1403" i="8"/>
  <c r="H1404" i="8"/>
  <c r="H1405" i="8"/>
  <c r="H1406" i="8"/>
  <c r="H1407" i="8"/>
  <c r="H1408" i="8"/>
  <c r="H1409" i="8"/>
  <c r="H1410" i="8"/>
  <c r="H1411" i="8"/>
  <c r="H1412" i="8"/>
  <c r="H1413" i="8"/>
  <c r="H1414" i="8"/>
  <c r="H1415" i="8"/>
  <c r="H1416" i="8"/>
  <c r="H1417" i="8"/>
  <c r="H1418" i="8"/>
  <c r="H1419" i="8"/>
  <c r="H1420" i="8"/>
  <c r="H1421" i="8"/>
  <c r="H1422" i="8"/>
  <c r="H1423" i="8"/>
  <c r="H1424" i="8"/>
  <c r="H1425" i="8"/>
  <c r="H1426" i="8"/>
  <c r="H1427" i="8"/>
  <c r="H1428" i="8"/>
  <c r="H1429" i="8"/>
  <c r="H1430" i="8"/>
  <c r="H1431" i="8"/>
  <c r="H1432" i="8"/>
  <c r="H1433" i="8"/>
  <c r="H1434" i="8"/>
  <c r="H1435" i="8"/>
  <c r="H1436" i="8"/>
  <c r="H1437" i="8"/>
  <c r="H1438" i="8"/>
  <c r="H1439" i="8"/>
  <c r="H1440" i="8"/>
  <c r="H1441" i="8"/>
  <c r="H1442" i="8"/>
  <c r="H1443" i="8"/>
  <c r="H1444" i="8"/>
  <c r="H1445" i="8"/>
  <c r="H1446" i="8"/>
  <c r="H1447" i="8"/>
  <c r="H1448" i="8"/>
  <c r="H1449" i="8"/>
  <c r="H1450" i="8"/>
  <c r="H1451" i="8"/>
  <c r="H1452" i="8"/>
  <c r="H1453" i="8"/>
  <c r="H1454" i="8"/>
  <c r="H1455" i="8"/>
  <c r="H1456" i="8"/>
  <c r="H1457" i="8"/>
  <c r="H1458" i="8"/>
  <c r="H1459" i="8"/>
  <c r="H1460" i="8"/>
  <c r="H1461" i="8"/>
  <c r="H1462" i="8"/>
  <c r="H1463" i="8"/>
  <c r="H1464" i="8"/>
  <c r="H1465" i="8"/>
  <c r="H1466" i="8"/>
  <c r="H1467" i="8"/>
  <c r="H1468" i="8"/>
  <c r="H1469" i="8"/>
  <c r="H1470" i="8"/>
  <c r="H1471" i="8"/>
  <c r="H1472" i="8"/>
  <c r="H1473" i="8"/>
  <c r="H1474" i="8"/>
  <c r="H1475" i="8"/>
  <c r="H1476" i="8"/>
  <c r="H1477" i="8"/>
  <c r="H1478" i="8"/>
  <c r="H1479" i="8"/>
  <c r="H1480" i="8"/>
  <c r="H1481" i="8"/>
  <c r="H1482" i="8"/>
  <c r="H1483" i="8"/>
  <c r="H1484" i="8"/>
  <c r="H1485" i="8"/>
  <c r="H1486" i="8"/>
  <c r="H1487" i="8"/>
  <c r="H1488" i="8"/>
  <c r="H1489" i="8"/>
  <c r="H1490" i="8"/>
  <c r="H1491" i="8"/>
  <c r="H1492" i="8"/>
  <c r="H1493" i="8"/>
  <c r="H1494" i="8"/>
  <c r="H1495" i="8"/>
  <c r="H1496" i="8"/>
  <c r="H1497" i="8"/>
  <c r="H1498" i="8"/>
  <c r="H1499" i="8"/>
  <c r="H1500" i="8"/>
  <c r="H1501" i="8"/>
  <c r="H1502" i="8"/>
  <c r="H1503" i="8"/>
  <c r="H1504" i="8"/>
  <c r="H1505" i="8"/>
  <c r="H1506" i="8"/>
  <c r="H1507" i="8"/>
  <c r="H1508" i="8"/>
  <c r="H1509" i="8"/>
  <c r="H1510" i="8"/>
  <c r="H1511" i="8"/>
  <c r="H1512" i="8"/>
  <c r="H1513" i="8"/>
  <c r="H1514" i="8"/>
  <c r="H1515" i="8"/>
  <c r="H1516" i="8"/>
  <c r="H1517" i="8"/>
  <c r="H1518" i="8"/>
  <c r="H1519" i="8"/>
  <c r="H1520" i="8"/>
  <c r="H1521" i="8"/>
  <c r="H1522" i="8"/>
  <c r="H1523" i="8"/>
  <c r="H1524" i="8"/>
  <c r="H1525" i="8"/>
  <c r="H1526" i="8"/>
  <c r="H1527" i="8"/>
  <c r="H1528" i="8"/>
  <c r="H1529" i="8"/>
  <c r="H1530" i="8"/>
  <c r="H1531" i="8"/>
  <c r="H1532" i="8"/>
  <c r="H1533" i="8"/>
  <c r="H1534" i="8"/>
  <c r="H1535" i="8"/>
  <c r="H1536" i="8"/>
  <c r="H1537" i="8"/>
  <c r="H1538" i="8"/>
  <c r="H1539" i="8"/>
  <c r="H1540" i="8"/>
  <c r="H1541" i="8"/>
  <c r="H1542" i="8"/>
  <c r="H1543" i="8"/>
  <c r="H1544" i="8"/>
  <c r="H1545" i="8"/>
  <c r="H1546" i="8"/>
  <c r="H1547" i="8"/>
  <c r="H1548" i="8"/>
  <c r="H1549" i="8"/>
  <c r="H1550" i="8"/>
  <c r="H1551" i="8"/>
  <c r="H1552" i="8"/>
  <c r="H1553" i="8"/>
  <c r="H1554" i="8"/>
  <c r="H1555" i="8"/>
  <c r="H1556" i="8"/>
  <c r="H1557" i="8"/>
  <c r="H1558" i="8"/>
  <c r="H1559" i="8"/>
  <c r="H1560" i="8"/>
  <c r="H1561" i="8"/>
  <c r="H1562" i="8"/>
  <c r="H1563" i="8"/>
  <c r="H1564" i="8"/>
  <c r="H1565" i="8"/>
  <c r="H1566" i="8"/>
  <c r="H1567" i="8"/>
  <c r="H1568" i="8"/>
  <c r="H1569" i="8"/>
  <c r="H1570" i="8"/>
  <c r="H1571" i="8"/>
  <c r="H1572" i="8"/>
  <c r="H1573" i="8"/>
  <c r="H1574" i="8"/>
  <c r="H1575" i="8"/>
  <c r="H1576" i="8"/>
  <c r="H1577" i="8"/>
  <c r="H1578" i="8"/>
  <c r="H1579" i="8"/>
  <c r="H1580" i="8"/>
  <c r="H1581" i="8"/>
  <c r="H1582" i="8"/>
  <c r="H1583" i="8"/>
  <c r="H1584" i="8"/>
  <c r="H1585" i="8"/>
  <c r="H1586" i="8"/>
  <c r="H1587" i="8"/>
  <c r="H1588" i="8"/>
  <c r="H1589" i="8"/>
  <c r="H1590" i="8"/>
  <c r="H1591" i="8"/>
  <c r="H1592" i="8"/>
  <c r="H1593" i="8"/>
  <c r="H1594" i="8"/>
  <c r="H1595" i="8"/>
  <c r="H1596" i="8"/>
  <c r="H1597" i="8"/>
  <c r="H1598" i="8"/>
  <c r="H1599" i="8"/>
  <c r="H1600" i="8"/>
  <c r="H1601" i="8"/>
  <c r="H1602" i="8"/>
  <c r="H1603" i="8"/>
  <c r="H1604" i="8"/>
  <c r="H1605" i="8"/>
  <c r="H1606" i="8"/>
  <c r="H1607" i="8"/>
  <c r="H1608" i="8"/>
  <c r="H1609" i="8"/>
  <c r="H1610" i="8"/>
  <c r="H1611" i="8"/>
  <c r="H1612" i="8"/>
  <c r="H1613" i="8"/>
  <c r="H1614" i="8"/>
  <c r="H1615" i="8"/>
  <c r="H1616" i="8"/>
  <c r="H1617" i="8"/>
  <c r="H1618" i="8"/>
  <c r="H1619" i="8"/>
  <c r="H1620" i="8"/>
  <c r="H1621" i="8"/>
  <c r="H1622" i="8"/>
  <c r="H1623" i="8"/>
  <c r="H1624" i="8"/>
  <c r="H1625" i="8"/>
  <c r="H1626" i="8"/>
  <c r="H1627" i="8"/>
  <c r="H1628" i="8"/>
  <c r="H1629" i="8"/>
  <c r="H1630" i="8"/>
  <c r="H1631" i="8"/>
  <c r="H1632" i="8"/>
  <c r="H1633" i="8"/>
  <c r="H1634" i="8"/>
  <c r="H1635" i="8"/>
  <c r="H1636" i="8"/>
  <c r="H1637" i="8"/>
  <c r="H1638" i="8"/>
  <c r="H1639" i="8"/>
  <c r="H1640" i="8"/>
  <c r="H1641" i="8"/>
  <c r="H1642" i="8"/>
  <c r="H1643" i="8"/>
  <c r="H1644" i="8"/>
  <c r="H1645" i="8"/>
  <c r="H1646" i="8"/>
  <c r="H1647" i="8"/>
  <c r="H1648" i="8"/>
  <c r="H1649" i="8"/>
  <c r="H1650" i="8"/>
  <c r="H1651" i="8"/>
  <c r="H1652" i="8"/>
  <c r="H1653" i="8"/>
  <c r="H1654" i="8"/>
  <c r="H1655" i="8"/>
  <c r="H1656" i="8"/>
  <c r="H1657" i="8"/>
  <c r="H1658" i="8"/>
  <c r="H1659" i="8"/>
  <c r="H1660" i="8"/>
  <c r="H1661" i="8"/>
  <c r="H1662" i="8"/>
  <c r="H1663" i="8"/>
  <c r="H1664" i="8"/>
  <c r="H1665" i="8"/>
  <c r="H1666" i="8"/>
  <c r="H1667" i="8"/>
  <c r="H1668" i="8"/>
  <c r="H1669" i="8"/>
  <c r="H1670" i="8"/>
  <c r="H1671" i="8"/>
  <c r="H1672" i="8"/>
  <c r="H1673" i="8"/>
  <c r="H1674" i="8"/>
  <c r="H1675" i="8"/>
  <c r="H1676" i="8"/>
  <c r="H1677" i="8"/>
  <c r="H1678" i="8"/>
  <c r="H1679" i="8"/>
  <c r="H1680" i="8"/>
  <c r="H1681" i="8"/>
  <c r="H1682" i="8"/>
  <c r="H1683" i="8"/>
  <c r="H1684" i="8"/>
  <c r="H1685" i="8"/>
  <c r="H1686" i="8"/>
  <c r="H1687" i="8"/>
  <c r="H1688" i="8"/>
  <c r="H1689" i="8"/>
  <c r="H1690" i="8"/>
  <c r="H1691" i="8"/>
  <c r="H1692" i="8"/>
  <c r="H1693" i="8"/>
  <c r="H1694" i="8"/>
  <c r="H1695" i="8"/>
  <c r="H1696" i="8"/>
  <c r="H1697" i="8"/>
  <c r="H1698" i="8"/>
  <c r="H1699" i="8"/>
  <c r="H1700" i="8"/>
  <c r="H1701" i="8"/>
  <c r="H1702" i="8"/>
  <c r="H1703" i="8"/>
  <c r="H1704" i="8"/>
  <c r="H1705" i="8"/>
  <c r="H1706" i="8"/>
  <c r="H1707" i="8"/>
  <c r="H1708" i="8"/>
  <c r="H1709" i="8"/>
  <c r="H1710" i="8"/>
  <c r="H1711" i="8"/>
  <c r="H1712" i="8"/>
  <c r="H1713" i="8"/>
  <c r="H1714" i="8"/>
  <c r="H1715" i="8"/>
  <c r="H1716" i="8"/>
  <c r="H1717" i="8"/>
  <c r="H1718" i="8"/>
  <c r="H1719" i="8"/>
  <c r="H1720" i="8"/>
  <c r="H1721" i="8"/>
  <c r="H1722" i="8"/>
  <c r="H1723" i="8"/>
  <c r="H1724" i="8"/>
  <c r="H1725" i="8"/>
  <c r="H1726" i="8"/>
  <c r="H1727" i="8"/>
  <c r="H1728" i="8"/>
  <c r="H1729" i="8"/>
  <c r="H1730" i="8"/>
  <c r="H1731" i="8"/>
  <c r="H1732" i="8"/>
  <c r="H1733" i="8"/>
  <c r="H1734" i="8"/>
  <c r="H1735" i="8"/>
  <c r="H1736" i="8"/>
  <c r="H1737" i="8"/>
  <c r="H1738" i="8"/>
  <c r="H1739" i="8"/>
  <c r="H1740" i="8"/>
  <c r="H1741" i="8"/>
  <c r="H1742" i="8"/>
  <c r="H1743" i="8"/>
  <c r="H1744" i="8"/>
  <c r="H1745" i="8"/>
  <c r="H1746" i="8"/>
  <c r="H1747" i="8"/>
  <c r="H1748" i="8"/>
  <c r="H1749" i="8"/>
  <c r="H1750" i="8"/>
  <c r="H1751" i="8"/>
  <c r="H1752" i="8"/>
  <c r="H1753" i="8"/>
  <c r="H1754" i="8"/>
  <c r="H1755" i="8"/>
  <c r="H1756" i="8"/>
  <c r="H1757" i="8"/>
  <c r="H1758" i="8"/>
  <c r="H1759" i="8"/>
  <c r="H1760" i="8"/>
  <c r="H1761" i="8"/>
  <c r="H1762" i="8"/>
  <c r="H1763" i="8"/>
  <c r="H1764" i="8"/>
  <c r="H1765" i="8"/>
  <c r="H1766" i="8"/>
  <c r="H1767" i="8"/>
  <c r="H1768" i="8"/>
  <c r="H1769" i="8"/>
  <c r="H1770" i="8"/>
  <c r="H1771" i="8"/>
  <c r="H1772" i="8"/>
  <c r="H1773" i="8"/>
  <c r="H1774" i="8"/>
  <c r="H1775" i="8"/>
  <c r="H1776" i="8"/>
  <c r="H1777" i="8"/>
  <c r="H1778" i="8"/>
  <c r="H1779" i="8"/>
  <c r="H1780" i="8"/>
  <c r="H1781" i="8"/>
  <c r="H1782" i="8"/>
  <c r="H1783" i="8"/>
  <c r="H1784" i="8"/>
  <c r="H1785" i="8"/>
  <c r="H1786" i="8"/>
  <c r="H1787" i="8"/>
  <c r="H1788" i="8"/>
  <c r="H1789" i="8"/>
  <c r="H1790" i="8"/>
  <c r="H1791" i="8"/>
  <c r="H1792" i="8"/>
  <c r="H1793" i="8"/>
  <c r="H1794" i="8"/>
  <c r="H1795" i="8"/>
  <c r="H1796" i="8"/>
  <c r="H1797" i="8"/>
  <c r="H1798" i="8"/>
  <c r="H1799" i="8"/>
  <c r="H1800" i="8"/>
  <c r="H1801" i="8"/>
  <c r="H1802" i="8"/>
  <c r="H1803" i="8"/>
  <c r="H1804" i="8"/>
  <c r="H1805" i="8"/>
  <c r="H1806" i="8"/>
  <c r="H1807" i="8"/>
  <c r="H1808" i="8"/>
  <c r="H1809" i="8"/>
  <c r="H1810" i="8"/>
  <c r="H1811" i="8"/>
  <c r="H1812" i="8"/>
  <c r="H1813" i="8"/>
  <c r="H1814" i="8"/>
  <c r="H1815" i="8"/>
  <c r="H1816" i="8"/>
  <c r="H1817" i="8"/>
  <c r="H1818" i="8"/>
  <c r="H1819" i="8"/>
  <c r="H1820" i="8"/>
  <c r="H1821" i="8"/>
  <c r="H1822" i="8"/>
  <c r="H1823" i="8"/>
  <c r="H1824" i="8"/>
  <c r="H1825" i="8"/>
  <c r="H1826" i="8"/>
  <c r="H1827" i="8"/>
  <c r="H1828" i="8"/>
  <c r="H1829" i="8"/>
  <c r="H1830" i="8"/>
  <c r="H1831" i="8"/>
  <c r="H1832" i="8"/>
  <c r="H1833" i="8"/>
  <c r="H1834" i="8"/>
  <c r="H1835" i="8"/>
  <c r="H1836" i="8"/>
  <c r="H1837" i="8"/>
  <c r="H1838" i="8"/>
  <c r="H1839" i="8"/>
  <c r="H1840" i="8"/>
  <c r="H1841" i="8"/>
  <c r="H1842" i="8"/>
  <c r="H1843" i="8"/>
  <c r="H1844" i="8"/>
  <c r="H1845" i="8"/>
  <c r="H1846" i="8"/>
  <c r="H1847" i="8"/>
  <c r="H1848" i="8"/>
  <c r="H1849" i="8"/>
  <c r="H1850" i="8"/>
  <c r="H1851" i="8"/>
  <c r="H1852" i="8"/>
  <c r="H1853" i="8"/>
  <c r="H1854" i="8"/>
  <c r="H1855" i="8"/>
  <c r="H1856" i="8"/>
  <c r="H1857" i="8"/>
  <c r="H1858" i="8"/>
  <c r="H1859" i="8"/>
  <c r="H1860" i="8"/>
  <c r="H1861" i="8"/>
  <c r="H1862" i="8"/>
  <c r="H1863" i="8"/>
  <c r="H1864" i="8"/>
  <c r="H1865" i="8"/>
  <c r="H1866" i="8"/>
  <c r="H1867" i="8"/>
  <c r="H1868" i="8"/>
  <c r="H1869" i="8"/>
  <c r="H1870" i="8"/>
  <c r="H1871" i="8"/>
  <c r="H1872" i="8"/>
  <c r="H1873" i="8"/>
  <c r="H1874" i="8"/>
  <c r="H1875" i="8"/>
  <c r="H1876" i="8"/>
  <c r="H1877" i="8"/>
  <c r="H1878" i="8"/>
  <c r="H1879" i="8"/>
  <c r="H1880" i="8"/>
  <c r="H1881" i="8"/>
  <c r="H1882" i="8"/>
  <c r="H1883" i="8"/>
  <c r="H1884" i="8"/>
  <c r="H1885" i="8"/>
  <c r="H1886" i="8"/>
  <c r="H1887" i="8"/>
  <c r="H1888" i="8"/>
  <c r="H1889" i="8"/>
  <c r="H1890" i="8"/>
  <c r="H1891" i="8"/>
  <c r="H1892" i="8"/>
  <c r="H1893" i="8"/>
  <c r="H1894" i="8"/>
  <c r="H1895" i="8"/>
  <c r="H1896" i="8"/>
  <c r="H1897" i="8"/>
  <c r="H1898" i="8"/>
  <c r="H1899" i="8"/>
  <c r="H1900" i="8"/>
  <c r="H1901" i="8"/>
  <c r="H1902" i="8"/>
  <c r="H1903" i="8"/>
  <c r="H1904" i="8"/>
  <c r="H1905" i="8"/>
  <c r="H1906" i="8"/>
  <c r="H1907" i="8"/>
  <c r="H1908" i="8"/>
  <c r="H1909" i="8"/>
  <c r="H1910" i="8"/>
  <c r="H1911" i="8"/>
  <c r="H1912" i="8"/>
  <c r="H1913" i="8"/>
  <c r="H1914" i="8"/>
  <c r="H1915" i="8"/>
  <c r="H1916" i="8"/>
  <c r="H1917" i="8"/>
  <c r="H1918" i="8"/>
  <c r="H1919" i="8"/>
  <c r="H1920" i="8"/>
  <c r="H1921" i="8"/>
  <c r="H1922" i="8"/>
  <c r="H1923" i="8"/>
  <c r="H1924" i="8"/>
  <c r="H1925" i="8"/>
  <c r="H1926" i="8"/>
  <c r="H1927" i="8"/>
  <c r="H1928" i="8"/>
  <c r="H1929" i="8"/>
  <c r="H1930" i="8"/>
  <c r="H1931" i="8"/>
  <c r="H1932" i="8"/>
  <c r="H1933" i="8"/>
  <c r="H1934" i="8"/>
  <c r="H1935" i="8"/>
  <c r="H1936" i="8"/>
  <c r="H1937" i="8"/>
  <c r="H1938" i="8"/>
  <c r="H1939" i="8"/>
  <c r="H1940" i="8"/>
  <c r="H1941" i="8"/>
  <c r="H1942" i="8"/>
  <c r="H1943" i="8"/>
  <c r="H1944" i="8"/>
  <c r="H1945" i="8"/>
  <c r="H1946" i="8"/>
  <c r="H1947" i="8"/>
  <c r="H1948" i="8"/>
  <c r="H1949" i="8"/>
  <c r="H1950" i="8"/>
  <c r="H1951" i="8"/>
  <c r="H1952" i="8"/>
  <c r="H1953" i="8"/>
  <c r="H1954" i="8"/>
  <c r="H1955" i="8"/>
  <c r="H1956" i="8"/>
  <c r="H1957" i="8"/>
  <c r="H1958" i="8"/>
  <c r="H1959" i="8"/>
  <c r="H1960" i="8"/>
  <c r="H1961" i="8"/>
  <c r="H1962" i="8"/>
  <c r="H1963" i="8"/>
  <c r="H1964" i="8"/>
  <c r="H1965" i="8"/>
  <c r="H1966" i="8"/>
  <c r="H1967" i="8"/>
  <c r="H1968" i="8"/>
  <c r="H1969" i="8"/>
  <c r="H1970" i="8"/>
  <c r="H1971" i="8"/>
  <c r="H1972" i="8"/>
  <c r="H1973" i="8"/>
  <c r="H1974" i="8"/>
  <c r="H1975" i="8"/>
  <c r="H1976" i="8"/>
  <c r="H1977" i="8"/>
  <c r="H1978" i="8"/>
  <c r="H1979" i="8"/>
  <c r="H1980" i="8"/>
  <c r="H1981" i="8"/>
  <c r="H1982" i="8"/>
  <c r="H1983" i="8"/>
  <c r="H1984" i="8"/>
  <c r="H1985" i="8"/>
  <c r="H1986" i="8"/>
  <c r="H1987" i="8"/>
  <c r="H1988" i="8"/>
  <c r="H1989" i="8"/>
  <c r="H1990" i="8"/>
  <c r="H1991" i="8"/>
  <c r="H1992" i="8"/>
  <c r="H1993" i="8"/>
  <c r="H1994" i="8"/>
  <c r="H1995" i="8"/>
  <c r="H1996" i="8"/>
  <c r="H1997" i="8"/>
  <c r="H1998" i="8"/>
  <c r="H1999" i="8"/>
  <c r="H2000" i="8"/>
  <c r="H2001" i="8"/>
  <c r="H2002" i="8"/>
  <c r="H3" i="8"/>
  <c r="G2" i="9"/>
  <c r="G3" i="9"/>
  <c r="G4" i="9"/>
  <c r="G5" i="9"/>
  <c r="G6" i="9"/>
  <c r="G7" i="9"/>
  <c r="G8" i="9"/>
  <c r="G9" i="9"/>
  <c r="G10" i="9"/>
  <c r="G11" i="9"/>
  <c r="G12" i="9"/>
  <c r="G13" i="9"/>
  <c r="G14" i="9"/>
  <c r="G15" i="9"/>
  <c r="G16" i="9"/>
  <c r="G17" i="9"/>
  <c r="G18" i="9"/>
  <c r="G19" i="9"/>
  <c r="G20" i="9"/>
  <c r="G21" i="9"/>
  <c r="G22" i="9"/>
  <c r="G23" i="9"/>
  <c r="G24" i="9"/>
  <c r="G25" i="9"/>
  <c r="G26" i="9"/>
  <c r="G27" i="9"/>
  <c r="G28" i="9"/>
  <c r="G29" i="9"/>
  <c r="G30" i="9"/>
  <c r="G31" i="9"/>
  <c r="G32" i="9"/>
  <c r="G33" i="9"/>
  <c r="G34" i="9"/>
  <c r="G35" i="9"/>
  <c r="G36" i="9"/>
  <c r="G37" i="9"/>
  <c r="G38" i="9"/>
  <c r="G39" i="9"/>
  <c r="G40" i="9"/>
  <c r="G41" i="9"/>
  <c r="G42" i="9"/>
  <c r="G43" i="9"/>
  <c r="G44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G61" i="9"/>
  <c r="G62" i="9"/>
  <c r="G63" i="9"/>
  <c r="G64" i="9"/>
  <c r="G65" i="9"/>
  <c r="G66" i="9"/>
  <c r="G67" i="9"/>
  <c r="G68" i="9"/>
  <c r="G69" i="9"/>
  <c r="G70" i="9"/>
  <c r="G71" i="9"/>
  <c r="G72" i="9"/>
  <c r="G73" i="9"/>
  <c r="G74" i="9"/>
  <c r="G75" i="9"/>
  <c r="G76" i="9"/>
  <c r="G77" i="9"/>
  <c r="G78" i="9"/>
  <c r="G79" i="9"/>
  <c r="G80" i="9"/>
  <c r="G81" i="9"/>
  <c r="G82" i="9"/>
  <c r="G83" i="9"/>
  <c r="G84" i="9"/>
  <c r="G85" i="9"/>
  <c r="G86" i="9"/>
  <c r="G87" i="9"/>
  <c r="G88" i="9"/>
  <c r="G89" i="9"/>
  <c r="G90" i="9"/>
  <c r="G91" i="9"/>
  <c r="G92" i="9"/>
  <c r="G93" i="9"/>
  <c r="G94" i="9"/>
  <c r="G95" i="9"/>
  <c r="G96" i="9"/>
  <c r="G97" i="9"/>
  <c r="G98" i="9"/>
  <c r="G99" i="9"/>
  <c r="G100" i="9"/>
  <c r="G101" i="9"/>
  <c r="G102" i="9"/>
  <c r="G103" i="9"/>
  <c r="G104" i="9"/>
  <c r="G105" i="9"/>
  <c r="G106" i="9"/>
  <c r="G107" i="9"/>
  <c r="G108" i="9"/>
  <c r="G109" i="9"/>
  <c r="G110" i="9"/>
  <c r="G111" i="9"/>
  <c r="G112" i="9"/>
  <c r="G113" i="9"/>
  <c r="G114" i="9"/>
  <c r="G115" i="9"/>
  <c r="G116" i="9"/>
  <c r="G117" i="9"/>
  <c r="G118" i="9"/>
  <c r="G119" i="9"/>
  <c r="G120" i="9"/>
  <c r="G121" i="9"/>
  <c r="G122" i="9"/>
  <c r="G123" i="9"/>
  <c r="G124" i="9"/>
  <c r="G125" i="9"/>
  <c r="G126" i="9"/>
  <c r="G127" i="9"/>
  <c r="G128" i="9"/>
  <c r="G129" i="9"/>
  <c r="G130" i="9"/>
  <c r="G131" i="9"/>
  <c r="G132" i="9"/>
  <c r="G133" i="9"/>
  <c r="G134" i="9"/>
  <c r="G135" i="9"/>
  <c r="G136" i="9"/>
  <c r="G137" i="9"/>
  <c r="G138" i="9"/>
  <c r="G139" i="9"/>
  <c r="G140" i="9"/>
  <c r="G141" i="9"/>
  <c r="G142" i="9"/>
  <c r="G143" i="9"/>
  <c r="G144" i="9"/>
  <c r="G145" i="9"/>
  <c r="G146" i="9"/>
  <c r="G147" i="9"/>
  <c r="G148" i="9"/>
  <c r="G149" i="9"/>
  <c r="G150" i="9"/>
  <c r="G151" i="9"/>
  <c r="G152" i="9"/>
  <c r="G153" i="9"/>
  <c r="G154" i="9"/>
  <c r="G155" i="9"/>
  <c r="G156" i="9"/>
  <c r="G157" i="9"/>
  <c r="G158" i="9"/>
  <c r="G159" i="9"/>
  <c r="G160" i="9"/>
  <c r="G161" i="9"/>
  <c r="G162" i="9"/>
  <c r="G163" i="9"/>
  <c r="G164" i="9"/>
  <c r="G165" i="9"/>
  <c r="G166" i="9"/>
  <c r="G167" i="9"/>
  <c r="G168" i="9"/>
  <c r="G169" i="9"/>
  <c r="G170" i="9"/>
  <c r="G171" i="9"/>
  <c r="G172" i="9"/>
  <c r="G173" i="9"/>
  <c r="G174" i="9"/>
  <c r="G175" i="9"/>
  <c r="G176" i="9"/>
  <c r="G177" i="9"/>
  <c r="G178" i="9"/>
  <c r="G179" i="9"/>
  <c r="G180" i="9"/>
  <c r="G181" i="9"/>
  <c r="G182" i="9"/>
  <c r="G183" i="9"/>
  <c r="G184" i="9"/>
  <c r="G185" i="9"/>
  <c r="G186" i="9"/>
  <c r="G187" i="9"/>
  <c r="G188" i="9"/>
  <c r="G189" i="9"/>
  <c r="G190" i="9"/>
  <c r="G191" i="9"/>
  <c r="G192" i="9"/>
  <c r="G193" i="9"/>
  <c r="G194" i="9"/>
  <c r="G195" i="9"/>
  <c r="G196" i="9"/>
  <c r="G197" i="9"/>
  <c r="G198" i="9"/>
  <c r="G199" i="9"/>
  <c r="G200" i="9"/>
  <c r="G201" i="9"/>
  <c r="G202" i="9"/>
  <c r="G203" i="9"/>
  <c r="G204" i="9"/>
  <c r="G205" i="9"/>
  <c r="G206" i="9"/>
  <c r="G207" i="9"/>
  <c r="G208" i="9"/>
  <c r="G209" i="9"/>
  <c r="G210" i="9"/>
  <c r="G211" i="9"/>
  <c r="G212" i="9"/>
  <c r="G213" i="9"/>
  <c r="G214" i="9"/>
  <c r="G215" i="9"/>
  <c r="G216" i="9"/>
  <c r="G217" i="9"/>
  <c r="G218" i="9"/>
  <c r="G219" i="9"/>
  <c r="G220" i="9"/>
  <c r="G221" i="9"/>
  <c r="G222" i="9"/>
  <c r="G223" i="9"/>
  <c r="G224" i="9"/>
  <c r="G225" i="9"/>
  <c r="G226" i="9"/>
  <c r="G227" i="9"/>
  <c r="G228" i="9"/>
  <c r="G229" i="9"/>
  <c r="G230" i="9"/>
  <c r="G231" i="9"/>
  <c r="G232" i="9"/>
  <c r="G233" i="9"/>
  <c r="G234" i="9"/>
  <c r="G235" i="9"/>
  <c r="G236" i="9"/>
  <c r="G237" i="9"/>
  <c r="G238" i="9"/>
  <c r="G239" i="9"/>
  <c r="G240" i="9"/>
  <c r="G241" i="9"/>
  <c r="G242" i="9"/>
  <c r="G243" i="9"/>
  <c r="G244" i="9"/>
  <c r="G245" i="9"/>
  <c r="G246" i="9"/>
  <c r="G247" i="9"/>
  <c r="G248" i="9"/>
  <c r="G249" i="9"/>
  <c r="G250" i="9"/>
  <c r="G251" i="9"/>
  <c r="G252" i="9"/>
  <c r="G253" i="9"/>
  <c r="G254" i="9"/>
  <c r="G255" i="9"/>
  <c r="G256" i="9"/>
  <c r="G257" i="9"/>
  <c r="G258" i="9"/>
  <c r="G259" i="9"/>
  <c r="G260" i="9"/>
  <c r="G261" i="9"/>
  <c r="G262" i="9"/>
  <c r="G263" i="9"/>
  <c r="G264" i="9"/>
  <c r="G265" i="9"/>
  <c r="G266" i="9"/>
  <c r="G267" i="9"/>
  <c r="G268" i="9"/>
  <c r="G269" i="9"/>
  <c r="G270" i="9"/>
  <c r="G271" i="9"/>
  <c r="G272" i="9"/>
  <c r="G273" i="9"/>
  <c r="G274" i="9"/>
  <c r="G275" i="9"/>
  <c r="G276" i="9"/>
  <c r="G277" i="9"/>
  <c r="G278" i="9"/>
  <c r="G279" i="9"/>
  <c r="G280" i="9"/>
  <c r="G281" i="9"/>
  <c r="G282" i="9"/>
  <c r="G283" i="9"/>
  <c r="G284" i="9"/>
  <c r="G285" i="9"/>
  <c r="G286" i="9"/>
  <c r="G287" i="9"/>
  <c r="G288" i="9"/>
  <c r="G289" i="9"/>
  <c r="G290" i="9"/>
  <c r="G291" i="9"/>
  <c r="G292" i="9"/>
  <c r="G293" i="9"/>
  <c r="G294" i="9"/>
  <c r="G295" i="9"/>
  <c r="G296" i="9"/>
  <c r="G297" i="9"/>
  <c r="G298" i="9"/>
  <c r="G299" i="9"/>
  <c r="G300" i="9"/>
  <c r="G301" i="9"/>
  <c r="G302" i="9"/>
  <c r="G303" i="9"/>
  <c r="G304" i="9"/>
  <c r="G305" i="9"/>
  <c r="G306" i="9"/>
  <c r="G307" i="9"/>
  <c r="G308" i="9"/>
  <c r="G309" i="9"/>
  <c r="G310" i="9"/>
  <c r="G311" i="9"/>
  <c r="G312" i="9"/>
  <c r="G313" i="9"/>
  <c r="G314" i="9"/>
  <c r="G315" i="9"/>
  <c r="G316" i="9"/>
  <c r="G317" i="9"/>
  <c r="G318" i="9"/>
  <c r="G319" i="9"/>
  <c r="G320" i="9"/>
  <c r="G321" i="9"/>
  <c r="G322" i="9"/>
  <c r="G323" i="9"/>
  <c r="G324" i="9"/>
  <c r="G325" i="9"/>
  <c r="G326" i="9"/>
  <c r="G327" i="9"/>
  <c r="G328" i="9"/>
  <c r="G329" i="9"/>
  <c r="G330" i="9"/>
  <c r="G331" i="9"/>
  <c r="G332" i="9"/>
  <c r="G333" i="9"/>
  <c r="G334" i="9"/>
  <c r="G335" i="9"/>
  <c r="G336" i="9"/>
  <c r="G337" i="9"/>
  <c r="G338" i="9"/>
  <c r="G339" i="9"/>
  <c r="G340" i="9"/>
  <c r="G341" i="9"/>
  <c r="G342" i="9"/>
  <c r="G343" i="9"/>
  <c r="G344" i="9"/>
  <c r="G345" i="9"/>
  <c r="G346" i="9"/>
  <c r="G347" i="9"/>
  <c r="G348" i="9"/>
  <c r="G349" i="9"/>
  <c r="G350" i="9"/>
  <c r="G351" i="9"/>
  <c r="G352" i="9"/>
  <c r="G353" i="9"/>
  <c r="G354" i="9"/>
  <c r="G355" i="9"/>
  <c r="G356" i="9"/>
  <c r="G357" i="9"/>
  <c r="G358" i="9"/>
  <c r="G359" i="9"/>
  <c r="G360" i="9"/>
  <c r="G361" i="9"/>
  <c r="G362" i="9"/>
  <c r="G363" i="9"/>
  <c r="G364" i="9"/>
  <c r="G365" i="9"/>
  <c r="G366" i="9"/>
  <c r="G367" i="9"/>
  <c r="G368" i="9"/>
  <c r="G369" i="9"/>
  <c r="G370" i="9"/>
  <c r="G371" i="9"/>
  <c r="G372" i="9"/>
  <c r="G373" i="9"/>
  <c r="G374" i="9"/>
  <c r="G375" i="9"/>
  <c r="G376" i="9"/>
  <c r="G377" i="9"/>
  <c r="G378" i="9"/>
  <c r="G379" i="9"/>
  <c r="G380" i="9"/>
  <c r="G381" i="9"/>
  <c r="G382" i="9"/>
  <c r="G383" i="9"/>
  <c r="G384" i="9"/>
  <c r="G385" i="9"/>
  <c r="G386" i="9"/>
  <c r="G387" i="9"/>
  <c r="G388" i="9"/>
  <c r="G389" i="9"/>
  <c r="G390" i="9"/>
  <c r="G391" i="9"/>
  <c r="G392" i="9"/>
  <c r="G393" i="9"/>
  <c r="G394" i="9"/>
  <c r="G395" i="9"/>
  <c r="G396" i="9"/>
  <c r="G397" i="9"/>
  <c r="G398" i="9"/>
  <c r="G399" i="9"/>
  <c r="G400" i="9"/>
  <c r="G401" i="9"/>
  <c r="G402" i="9"/>
  <c r="G403" i="9"/>
  <c r="G404" i="9"/>
  <c r="G405" i="9"/>
  <c r="G406" i="9"/>
  <c r="G407" i="9"/>
  <c r="G408" i="9"/>
  <c r="G409" i="9"/>
  <c r="G410" i="9"/>
  <c r="G411" i="9"/>
  <c r="G412" i="9"/>
  <c r="G413" i="9"/>
  <c r="G414" i="9"/>
  <c r="G415" i="9"/>
  <c r="G416" i="9"/>
  <c r="G417" i="9"/>
  <c r="G418" i="9"/>
  <c r="G419" i="9"/>
  <c r="G420" i="9"/>
  <c r="G421" i="9"/>
  <c r="G422" i="9"/>
  <c r="G423" i="9"/>
  <c r="G424" i="9"/>
  <c r="G425" i="9"/>
  <c r="G426" i="9"/>
  <c r="G427" i="9"/>
  <c r="G428" i="9"/>
  <c r="G429" i="9"/>
  <c r="G430" i="9"/>
  <c r="G431" i="9"/>
  <c r="G432" i="9"/>
  <c r="G433" i="9"/>
  <c r="G434" i="9"/>
  <c r="G435" i="9"/>
  <c r="G436" i="9"/>
  <c r="G437" i="9"/>
  <c r="G438" i="9"/>
  <c r="G439" i="9"/>
  <c r="G440" i="9"/>
  <c r="G441" i="9"/>
  <c r="G442" i="9"/>
  <c r="G443" i="9"/>
  <c r="G444" i="9"/>
  <c r="G445" i="9"/>
  <c r="G446" i="9"/>
  <c r="G447" i="9"/>
  <c r="G448" i="9"/>
  <c r="G449" i="9"/>
  <c r="G450" i="9"/>
  <c r="G451" i="9"/>
  <c r="G452" i="9"/>
  <c r="G453" i="9"/>
  <c r="G454" i="9"/>
  <c r="G455" i="9"/>
  <c r="G456" i="9"/>
  <c r="G457" i="9"/>
  <c r="G458" i="9"/>
  <c r="G459" i="9"/>
  <c r="G460" i="9"/>
  <c r="G461" i="9"/>
  <c r="G462" i="9"/>
  <c r="G463" i="9"/>
  <c r="G464" i="9"/>
  <c r="G465" i="9"/>
  <c r="G466" i="9"/>
  <c r="G467" i="9"/>
  <c r="G468" i="9"/>
  <c r="G469" i="9"/>
  <c r="G470" i="9"/>
  <c r="G471" i="9"/>
  <c r="G472" i="9"/>
  <c r="G473" i="9"/>
  <c r="G474" i="9"/>
  <c r="G475" i="9"/>
  <c r="G476" i="9"/>
  <c r="G477" i="9"/>
  <c r="G478" i="9"/>
  <c r="G479" i="9"/>
  <c r="G480" i="9"/>
  <c r="G481" i="9"/>
  <c r="G482" i="9"/>
  <c r="G483" i="9"/>
  <c r="G484" i="9"/>
  <c r="G485" i="9"/>
  <c r="G486" i="9"/>
  <c r="G487" i="9"/>
  <c r="G488" i="9"/>
  <c r="G489" i="9"/>
  <c r="G490" i="9"/>
  <c r="G491" i="9"/>
  <c r="G492" i="9"/>
  <c r="G493" i="9"/>
  <c r="G494" i="9"/>
  <c r="G495" i="9"/>
  <c r="G496" i="9"/>
  <c r="G497" i="9"/>
  <c r="G498" i="9"/>
  <c r="G499" i="9"/>
  <c r="G500" i="9"/>
  <c r="G501" i="9"/>
  <c r="G502" i="9"/>
  <c r="G503" i="9"/>
  <c r="G504" i="9"/>
  <c r="G505" i="9"/>
  <c r="G506" i="9"/>
  <c r="G507" i="9"/>
  <c r="G508" i="9"/>
  <c r="G509" i="9"/>
  <c r="G510" i="9"/>
  <c r="G511" i="9"/>
  <c r="G512" i="9"/>
  <c r="G513" i="9"/>
  <c r="G514" i="9"/>
  <c r="G515" i="9"/>
  <c r="G516" i="9"/>
  <c r="G517" i="9"/>
  <c r="G518" i="9"/>
  <c r="G519" i="9"/>
  <c r="G520" i="9"/>
  <c r="G521" i="9"/>
  <c r="G522" i="9"/>
  <c r="G523" i="9"/>
  <c r="G524" i="9"/>
  <c r="G525" i="9"/>
  <c r="G526" i="9"/>
  <c r="G527" i="9"/>
  <c r="G528" i="9"/>
  <c r="G529" i="9"/>
  <c r="G530" i="9"/>
  <c r="G531" i="9"/>
  <c r="G532" i="9"/>
  <c r="G533" i="9"/>
  <c r="G534" i="9"/>
  <c r="G535" i="9"/>
  <c r="G536" i="9"/>
  <c r="G537" i="9"/>
  <c r="G538" i="9"/>
  <c r="G539" i="9"/>
  <c r="G540" i="9"/>
  <c r="G541" i="9"/>
  <c r="G542" i="9"/>
  <c r="G543" i="9"/>
  <c r="G544" i="9"/>
  <c r="G545" i="9"/>
  <c r="G546" i="9"/>
  <c r="G547" i="9"/>
  <c r="G548" i="9"/>
  <c r="G549" i="9"/>
  <c r="G550" i="9"/>
  <c r="G551" i="9"/>
  <c r="G552" i="9"/>
  <c r="G553" i="9"/>
  <c r="G554" i="9"/>
  <c r="G555" i="9"/>
  <c r="G556" i="9"/>
  <c r="G557" i="9"/>
  <c r="G558" i="9"/>
  <c r="G559" i="9"/>
  <c r="G560" i="9"/>
  <c r="G561" i="9"/>
  <c r="G562" i="9"/>
  <c r="G563" i="9"/>
  <c r="G564" i="9"/>
  <c r="G565" i="9"/>
  <c r="G566" i="9"/>
  <c r="G567" i="9"/>
  <c r="G568" i="9"/>
  <c r="G569" i="9"/>
  <c r="G570" i="9"/>
  <c r="G571" i="9"/>
  <c r="G572" i="9"/>
  <c r="G573" i="9"/>
  <c r="G574" i="9"/>
  <c r="G575" i="9"/>
  <c r="G576" i="9"/>
  <c r="G577" i="9"/>
  <c r="G578" i="9"/>
  <c r="G579" i="9"/>
  <c r="G580" i="9"/>
  <c r="G581" i="9"/>
  <c r="G582" i="9"/>
  <c r="G583" i="9"/>
  <c r="G584" i="9"/>
  <c r="G585" i="9"/>
  <c r="G586" i="9"/>
  <c r="G587" i="9"/>
  <c r="G588" i="9"/>
  <c r="G589" i="9"/>
  <c r="G590" i="9"/>
  <c r="G591" i="9"/>
  <c r="G592" i="9"/>
  <c r="G593" i="9"/>
  <c r="G594" i="9"/>
  <c r="G595" i="9"/>
  <c r="G596" i="9"/>
  <c r="G597" i="9"/>
  <c r="G598" i="9"/>
  <c r="G599" i="9"/>
  <c r="G600" i="9"/>
  <c r="G601" i="9"/>
  <c r="G602" i="9"/>
  <c r="G603" i="9"/>
  <c r="G604" i="9"/>
  <c r="G605" i="9"/>
  <c r="G606" i="9"/>
  <c r="G607" i="9"/>
  <c r="G608" i="9"/>
  <c r="G609" i="9"/>
  <c r="G610" i="9"/>
  <c r="G611" i="9"/>
  <c r="G612" i="9"/>
  <c r="G613" i="9"/>
  <c r="G614" i="9"/>
  <c r="G615" i="9"/>
  <c r="G616" i="9"/>
  <c r="G617" i="9"/>
  <c r="G618" i="9"/>
  <c r="G619" i="9"/>
  <c r="G620" i="9"/>
  <c r="G621" i="9"/>
  <c r="G622" i="9"/>
  <c r="G623" i="9"/>
  <c r="G624" i="9"/>
  <c r="G625" i="9"/>
  <c r="G626" i="9"/>
  <c r="G627" i="9"/>
  <c r="G628" i="9"/>
  <c r="G629" i="9"/>
  <c r="G630" i="9"/>
  <c r="G631" i="9"/>
  <c r="G632" i="9"/>
  <c r="G633" i="9"/>
  <c r="G634" i="9"/>
  <c r="G635" i="9"/>
  <c r="G636" i="9"/>
  <c r="G637" i="9"/>
  <c r="G638" i="9"/>
  <c r="G639" i="9"/>
  <c r="G640" i="9"/>
  <c r="G641" i="9"/>
  <c r="G642" i="9"/>
  <c r="G643" i="9"/>
  <c r="G644" i="9"/>
  <c r="G645" i="9"/>
  <c r="G646" i="9"/>
  <c r="G647" i="9"/>
  <c r="G648" i="9"/>
  <c r="G649" i="9"/>
  <c r="G650" i="9"/>
  <c r="G651" i="9"/>
  <c r="G652" i="9"/>
  <c r="G653" i="9"/>
  <c r="G654" i="9"/>
  <c r="G655" i="9"/>
  <c r="G656" i="9"/>
  <c r="G657" i="9"/>
  <c r="G658" i="9"/>
  <c r="G659" i="9"/>
  <c r="G660" i="9"/>
  <c r="G661" i="9"/>
  <c r="G662" i="9"/>
  <c r="G663" i="9"/>
  <c r="G664" i="9"/>
  <c r="G665" i="9"/>
  <c r="G666" i="9"/>
  <c r="G667" i="9"/>
  <c r="G668" i="9"/>
  <c r="G669" i="9"/>
  <c r="G670" i="9"/>
  <c r="G671" i="9"/>
  <c r="G672" i="9"/>
  <c r="G673" i="9"/>
  <c r="G674" i="9"/>
  <c r="G675" i="9"/>
  <c r="G676" i="9"/>
  <c r="G677" i="9"/>
  <c r="G678" i="9"/>
  <c r="G679" i="9"/>
  <c r="G680" i="9"/>
  <c r="G681" i="9"/>
  <c r="G682" i="9"/>
  <c r="G683" i="9"/>
  <c r="G684" i="9"/>
  <c r="G685" i="9"/>
  <c r="G686" i="9"/>
  <c r="G687" i="9"/>
  <c r="G688" i="9"/>
  <c r="G689" i="9"/>
  <c r="G690" i="9"/>
  <c r="G691" i="9"/>
  <c r="G692" i="9"/>
  <c r="G693" i="9"/>
  <c r="G694" i="9"/>
  <c r="G695" i="9"/>
  <c r="G696" i="9"/>
  <c r="G697" i="9"/>
  <c r="G698" i="9"/>
  <c r="G699" i="9"/>
  <c r="G700" i="9"/>
  <c r="G701" i="9"/>
  <c r="G702" i="9"/>
  <c r="G703" i="9"/>
  <c r="G704" i="9"/>
  <c r="G705" i="9"/>
  <c r="G706" i="9"/>
  <c r="G707" i="9"/>
  <c r="G708" i="9"/>
  <c r="G709" i="9"/>
  <c r="G710" i="9"/>
  <c r="G711" i="9"/>
  <c r="G712" i="9"/>
  <c r="G713" i="9"/>
  <c r="G714" i="9"/>
  <c r="G715" i="9"/>
  <c r="G716" i="9"/>
  <c r="G717" i="9"/>
  <c r="G718" i="9"/>
  <c r="G719" i="9"/>
  <c r="G720" i="9"/>
  <c r="G721" i="9"/>
  <c r="G722" i="9"/>
  <c r="G723" i="9"/>
  <c r="G724" i="9"/>
  <c r="G725" i="9"/>
  <c r="G726" i="9"/>
  <c r="G727" i="9"/>
  <c r="G728" i="9"/>
  <c r="G729" i="9"/>
  <c r="G730" i="9"/>
  <c r="G731" i="9"/>
  <c r="G732" i="9"/>
  <c r="G733" i="9"/>
  <c r="G734" i="9"/>
  <c r="G735" i="9"/>
  <c r="G736" i="9"/>
  <c r="G737" i="9"/>
  <c r="G738" i="9"/>
  <c r="G739" i="9"/>
  <c r="G740" i="9"/>
  <c r="G741" i="9"/>
  <c r="G742" i="9"/>
  <c r="G743" i="9"/>
  <c r="G744" i="9"/>
  <c r="G745" i="9"/>
  <c r="G746" i="9"/>
  <c r="G747" i="9"/>
  <c r="G748" i="9"/>
  <c r="G749" i="9"/>
  <c r="G750" i="9"/>
  <c r="G751" i="9"/>
  <c r="G752" i="9"/>
  <c r="G753" i="9"/>
  <c r="G754" i="9"/>
  <c r="G755" i="9"/>
  <c r="G756" i="9"/>
  <c r="G757" i="9"/>
  <c r="G758" i="9"/>
  <c r="G759" i="9"/>
  <c r="G760" i="9"/>
  <c r="G761" i="9"/>
  <c r="G762" i="9"/>
  <c r="G763" i="9"/>
  <c r="G764" i="9"/>
  <c r="G765" i="9"/>
  <c r="G766" i="9"/>
  <c r="G767" i="9"/>
  <c r="G768" i="9"/>
  <c r="G769" i="9"/>
  <c r="G770" i="9"/>
  <c r="G771" i="9"/>
  <c r="G772" i="9"/>
  <c r="G773" i="9"/>
  <c r="G774" i="9"/>
  <c r="G775" i="9"/>
  <c r="G776" i="9"/>
  <c r="G777" i="9"/>
  <c r="G778" i="9"/>
  <c r="G779" i="9"/>
  <c r="G780" i="9"/>
  <c r="G781" i="9"/>
  <c r="G782" i="9"/>
  <c r="G783" i="9"/>
  <c r="G784" i="9"/>
  <c r="G785" i="9"/>
  <c r="G786" i="9"/>
  <c r="G787" i="9"/>
  <c r="G788" i="9"/>
  <c r="G789" i="9"/>
  <c r="G790" i="9"/>
  <c r="G791" i="9"/>
  <c r="G792" i="9"/>
  <c r="G793" i="9"/>
  <c r="G794" i="9"/>
  <c r="G795" i="9"/>
  <c r="G796" i="9"/>
  <c r="G797" i="9"/>
  <c r="G798" i="9"/>
  <c r="G799" i="9"/>
  <c r="G800" i="9"/>
  <c r="G801" i="9"/>
  <c r="G802" i="9"/>
  <c r="G803" i="9"/>
  <c r="G804" i="9"/>
  <c r="G805" i="9"/>
  <c r="G806" i="9"/>
  <c r="G807" i="9"/>
  <c r="G808" i="9"/>
  <c r="G809" i="9"/>
  <c r="G810" i="9"/>
  <c r="G811" i="9"/>
  <c r="G812" i="9"/>
  <c r="G813" i="9"/>
  <c r="G814" i="9"/>
  <c r="G815" i="9"/>
  <c r="G816" i="9"/>
  <c r="G817" i="9"/>
  <c r="G818" i="9"/>
  <c r="G819" i="9"/>
  <c r="G820" i="9"/>
  <c r="G821" i="9"/>
  <c r="G822" i="9"/>
  <c r="G823" i="9"/>
  <c r="G824" i="9"/>
  <c r="G825" i="9"/>
  <c r="G826" i="9"/>
  <c r="G827" i="9"/>
  <c r="G828" i="9"/>
  <c r="G829" i="9"/>
  <c r="G830" i="9"/>
  <c r="G831" i="9"/>
  <c r="G832" i="9"/>
  <c r="G833" i="9"/>
  <c r="G834" i="9"/>
  <c r="G835" i="9"/>
  <c r="G836" i="9"/>
  <c r="G837" i="9"/>
  <c r="G838" i="9"/>
  <c r="G839" i="9"/>
  <c r="G840" i="9"/>
  <c r="G841" i="9"/>
  <c r="G842" i="9"/>
  <c r="G843" i="9"/>
  <c r="G844" i="9"/>
  <c r="G845" i="9"/>
  <c r="G846" i="9"/>
  <c r="G847" i="9"/>
  <c r="G848" i="9"/>
  <c r="G849" i="9"/>
  <c r="G850" i="9"/>
  <c r="G851" i="9"/>
  <c r="G852" i="9"/>
  <c r="G853" i="9"/>
  <c r="G854" i="9"/>
  <c r="G855" i="9"/>
  <c r="G856" i="9"/>
  <c r="G857" i="9"/>
  <c r="G858" i="9"/>
  <c r="G859" i="9"/>
  <c r="G860" i="9"/>
  <c r="G861" i="9"/>
  <c r="G862" i="9"/>
  <c r="G863" i="9"/>
  <c r="G864" i="9"/>
  <c r="G865" i="9"/>
  <c r="G866" i="9"/>
  <c r="G867" i="9"/>
  <c r="G868" i="9"/>
  <c r="G869" i="9"/>
  <c r="G870" i="9"/>
  <c r="G871" i="9"/>
  <c r="G872" i="9"/>
  <c r="G873" i="9"/>
  <c r="G874" i="9"/>
  <c r="G875" i="9"/>
  <c r="G876" i="9"/>
  <c r="G877" i="9"/>
  <c r="G878" i="9"/>
  <c r="G879" i="9"/>
  <c r="G880" i="9"/>
  <c r="G881" i="9"/>
  <c r="G882" i="9"/>
  <c r="G883" i="9"/>
  <c r="G884" i="9"/>
  <c r="G885" i="9"/>
  <c r="G886" i="9"/>
  <c r="G887" i="9"/>
  <c r="G888" i="9"/>
  <c r="G889" i="9"/>
  <c r="G890" i="9"/>
  <c r="G891" i="9"/>
  <c r="G892" i="9"/>
  <c r="G893" i="9"/>
  <c r="G894" i="9"/>
  <c r="G895" i="9"/>
  <c r="G896" i="9"/>
  <c r="G897" i="9"/>
  <c r="G898" i="9"/>
  <c r="G899" i="9"/>
  <c r="G900" i="9"/>
  <c r="G901" i="9"/>
  <c r="G902" i="9"/>
  <c r="G903" i="9"/>
  <c r="G904" i="9"/>
  <c r="G905" i="9"/>
  <c r="G906" i="9"/>
  <c r="G907" i="9"/>
  <c r="G908" i="9"/>
  <c r="G909" i="9"/>
  <c r="G910" i="9"/>
  <c r="G911" i="9"/>
  <c r="G912" i="9"/>
  <c r="G913" i="9"/>
  <c r="G914" i="9"/>
  <c r="G915" i="9"/>
  <c r="G916" i="9"/>
  <c r="G917" i="9"/>
  <c r="G918" i="9"/>
  <c r="G919" i="9"/>
  <c r="G920" i="9"/>
  <c r="G921" i="9"/>
  <c r="G922" i="9"/>
  <c r="G923" i="9"/>
  <c r="G924" i="9"/>
  <c r="G925" i="9"/>
  <c r="G926" i="9"/>
  <c r="G927" i="9"/>
  <c r="G928" i="9"/>
  <c r="G929" i="9"/>
  <c r="G930" i="9"/>
  <c r="G931" i="9"/>
  <c r="G932" i="9"/>
  <c r="G933" i="9"/>
  <c r="G934" i="9"/>
  <c r="G935" i="9"/>
  <c r="G936" i="9"/>
  <c r="G937" i="9"/>
  <c r="G938" i="9"/>
  <c r="G939" i="9"/>
  <c r="G940" i="9"/>
  <c r="G941" i="9"/>
  <c r="G942" i="9"/>
  <c r="G943" i="9"/>
  <c r="G944" i="9"/>
  <c r="G945" i="9"/>
  <c r="G946" i="9"/>
  <c r="G947" i="9"/>
  <c r="G948" i="9"/>
  <c r="G949" i="9"/>
  <c r="G950" i="9"/>
  <c r="G951" i="9"/>
  <c r="G952" i="9"/>
  <c r="G953" i="9"/>
  <c r="G954" i="9"/>
  <c r="G955" i="9"/>
  <c r="G956" i="9"/>
  <c r="G957" i="9"/>
  <c r="G958" i="9"/>
  <c r="G959" i="9"/>
  <c r="G960" i="9"/>
  <c r="G961" i="9"/>
  <c r="G962" i="9"/>
  <c r="G963" i="9"/>
  <c r="G964" i="9"/>
  <c r="G965" i="9"/>
  <c r="G966" i="9"/>
  <c r="G967" i="9"/>
  <c r="G968" i="9"/>
  <c r="G969" i="9"/>
  <c r="G970" i="9"/>
  <c r="G971" i="9"/>
  <c r="G972" i="9"/>
  <c r="G973" i="9"/>
  <c r="G974" i="9"/>
  <c r="G975" i="9"/>
  <c r="G976" i="9"/>
  <c r="G977" i="9"/>
  <c r="G978" i="9"/>
  <c r="G979" i="9"/>
  <c r="G980" i="9"/>
  <c r="G981" i="9"/>
  <c r="G982" i="9"/>
  <c r="G983" i="9"/>
  <c r="G984" i="9"/>
  <c r="G985" i="9"/>
  <c r="G986" i="9"/>
  <c r="G987" i="9"/>
  <c r="G988" i="9"/>
  <c r="G989" i="9"/>
  <c r="G990" i="9"/>
  <c r="G991" i="9"/>
  <c r="G992" i="9"/>
  <c r="G993" i="9"/>
  <c r="G994" i="9"/>
  <c r="G995" i="9"/>
  <c r="G996" i="9"/>
  <c r="G997" i="9"/>
  <c r="G998" i="9"/>
  <c r="G999" i="9"/>
  <c r="G1000" i="9"/>
  <c r="G1001" i="9"/>
  <c r="G1002" i="9"/>
  <c r="G1003" i="9"/>
  <c r="G1004" i="9"/>
  <c r="G1005" i="9"/>
  <c r="G1006" i="9"/>
  <c r="G1007" i="9"/>
  <c r="G1008" i="9"/>
  <c r="G1009" i="9"/>
  <c r="G1010" i="9"/>
  <c r="G1011" i="9"/>
  <c r="G1012" i="9"/>
  <c r="G1013" i="9"/>
  <c r="G1014" i="9"/>
  <c r="G1015" i="9"/>
  <c r="G1016" i="9"/>
  <c r="G1017" i="9"/>
  <c r="G1018" i="9"/>
  <c r="G1019" i="9"/>
  <c r="G1020" i="9"/>
  <c r="G1021" i="9"/>
  <c r="G1022" i="9"/>
  <c r="G1023" i="9"/>
  <c r="G1024" i="9"/>
  <c r="G1025" i="9"/>
  <c r="G1026" i="9"/>
  <c r="G1027" i="9"/>
  <c r="G1028" i="9"/>
  <c r="G1029" i="9"/>
  <c r="G1030" i="9"/>
  <c r="G1031" i="9"/>
  <c r="G1032" i="9"/>
  <c r="G1033" i="9"/>
  <c r="G1034" i="9"/>
  <c r="G1035" i="9"/>
  <c r="G1036" i="9"/>
  <c r="G1037" i="9"/>
  <c r="G1038" i="9"/>
  <c r="G1039" i="9"/>
  <c r="G1040" i="9"/>
  <c r="G1041" i="9"/>
  <c r="G1042" i="9"/>
  <c r="G1043" i="9"/>
  <c r="G1044" i="9"/>
  <c r="G1045" i="9"/>
  <c r="G1046" i="9"/>
  <c r="G1047" i="9"/>
  <c r="G1048" i="9"/>
  <c r="G1049" i="9"/>
  <c r="G1050" i="9"/>
  <c r="G1051" i="9"/>
  <c r="G1052" i="9"/>
  <c r="G1053" i="9"/>
  <c r="G1054" i="9"/>
  <c r="G1055" i="9"/>
  <c r="G1056" i="9"/>
  <c r="G1057" i="9"/>
  <c r="G1058" i="9"/>
  <c r="G1059" i="9"/>
  <c r="G1060" i="9"/>
  <c r="G1061" i="9"/>
  <c r="G1062" i="9"/>
  <c r="G1063" i="9"/>
  <c r="G1064" i="9"/>
  <c r="G1065" i="9"/>
  <c r="G1066" i="9"/>
  <c r="G1067" i="9"/>
  <c r="G1068" i="9"/>
  <c r="G1069" i="9"/>
  <c r="G1070" i="9"/>
  <c r="G1071" i="9"/>
  <c r="G1072" i="9"/>
  <c r="G1073" i="9"/>
  <c r="G1074" i="9"/>
  <c r="G1075" i="9"/>
  <c r="G1076" i="9"/>
  <c r="G1077" i="9"/>
  <c r="G1078" i="9"/>
  <c r="G1079" i="9"/>
  <c r="G1080" i="9"/>
  <c r="G1081" i="9"/>
  <c r="G1082" i="9"/>
  <c r="G1083" i="9"/>
  <c r="G1084" i="9"/>
  <c r="G1085" i="9"/>
  <c r="G1086" i="9"/>
  <c r="G1087" i="9"/>
  <c r="G1088" i="9"/>
  <c r="G1089" i="9"/>
  <c r="G1090" i="9"/>
  <c r="G1091" i="9"/>
  <c r="G1092" i="9"/>
  <c r="G1093" i="9"/>
  <c r="G1094" i="9"/>
  <c r="G1095" i="9"/>
  <c r="G1096" i="9"/>
  <c r="G1097" i="9"/>
  <c r="G1098" i="9"/>
  <c r="G1099" i="9"/>
  <c r="G1100" i="9"/>
  <c r="G1101" i="9"/>
  <c r="G1102" i="9"/>
  <c r="G1103" i="9"/>
  <c r="G1104" i="9"/>
  <c r="G1105" i="9"/>
  <c r="G1106" i="9"/>
  <c r="G1107" i="9"/>
  <c r="G1108" i="9"/>
  <c r="G1109" i="9"/>
  <c r="G1110" i="9"/>
  <c r="G1111" i="9"/>
  <c r="G1112" i="9"/>
  <c r="G1113" i="9"/>
  <c r="G1114" i="9"/>
  <c r="G1115" i="9"/>
  <c r="G1116" i="9"/>
  <c r="G1117" i="9"/>
  <c r="G1118" i="9"/>
  <c r="G1119" i="9"/>
  <c r="G1120" i="9"/>
  <c r="G1121" i="9"/>
  <c r="G1122" i="9"/>
  <c r="G1123" i="9"/>
  <c r="G1124" i="9"/>
  <c r="G1125" i="9"/>
  <c r="G1126" i="9"/>
  <c r="G1127" i="9"/>
  <c r="G1128" i="9"/>
  <c r="G1129" i="9"/>
  <c r="G1130" i="9"/>
  <c r="G1131" i="9"/>
  <c r="G1132" i="9"/>
  <c r="G1133" i="9"/>
  <c r="G1134" i="9"/>
  <c r="G1135" i="9"/>
  <c r="G1136" i="9"/>
  <c r="G1137" i="9"/>
  <c r="G1138" i="9"/>
  <c r="G1139" i="9"/>
  <c r="G1140" i="9"/>
  <c r="G1141" i="9"/>
  <c r="G1142" i="9"/>
  <c r="G1143" i="9"/>
  <c r="G1144" i="9"/>
  <c r="G1145" i="9"/>
  <c r="G1146" i="9"/>
  <c r="G1147" i="9"/>
  <c r="G1148" i="9"/>
  <c r="G1149" i="9"/>
  <c r="G1150" i="9"/>
  <c r="G1151" i="9"/>
  <c r="G1152" i="9"/>
  <c r="G1153" i="9"/>
  <c r="G1154" i="9"/>
  <c r="G1155" i="9"/>
  <c r="G1156" i="9"/>
  <c r="G1157" i="9"/>
  <c r="G1158" i="9"/>
  <c r="G1159" i="9"/>
  <c r="G1160" i="9"/>
  <c r="G1161" i="9"/>
  <c r="G1162" i="9"/>
  <c r="G1163" i="9"/>
  <c r="G1164" i="9"/>
  <c r="G1165" i="9"/>
  <c r="G1166" i="9"/>
  <c r="G1167" i="9"/>
  <c r="G1168" i="9"/>
  <c r="G1169" i="9"/>
  <c r="G1170" i="9"/>
  <c r="G1171" i="9"/>
  <c r="G1172" i="9"/>
  <c r="G1173" i="9"/>
  <c r="G1174" i="9"/>
  <c r="G1175" i="9"/>
  <c r="G1176" i="9"/>
  <c r="G1177" i="9"/>
  <c r="G1178" i="9"/>
  <c r="G1179" i="9"/>
  <c r="G1180" i="9"/>
  <c r="G1181" i="9"/>
  <c r="G1182" i="9"/>
  <c r="G1183" i="9"/>
  <c r="G1184" i="9"/>
  <c r="G1185" i="9"/>
  <c r="G1186" i="9"/>
  <c r="G1187" i="9"/>
  <c r="G1188" i="9"/>
  <c r="G1189" i="9"/>
  <c r="G1190" i="9"/>
  <c r="G1191" i="9"/>
  <c r="G1192" i="9"/>
  <c r="G1193" i="9"/>
  <c r="G1194" i="9"/>
  <c r="G1195" i="9"/>
  <c r="G1196" i="9"/>
  <c r="G1197" i="9"/>
  <c r="G1198" i="9"/>
  <c r="G1199" i="9"/>
  <c r="G1200" i="9"/>
  <c r="G1201" i="9"/>
  <c r="G1202" i="9"/>
  <c r="G1203" i="9"/>
  <c r="G1204" i="9"/>
  <c r="G1205" i="9"/>
  <c r="G1206" i="9"/>
  <c r="G1207" i="9"/>
  <c r="G1208" i="9"/>
  <c r="G1209" i="9"/>
  <c r="G1210" i="9"/>
  <c r="G1211" i="9"/>
  <c r="G1212" i="9"/>
  <c r="G1213" i="9"/>
  <c r="G1214" i="9"/>
  <c r="G1215" i="9"/>
  <c r="G1216" i="9"/>
  <c r="G1217" i="9"/>
  <c r="G1218" i="9"/>
  <c r="G1219" i="9"/>
  <c r="G1220" i="9"/>
  <c r="G1221" i="9"/>
  <c r="G1222" i="9"/>
  <c r="G1223" i="9"/>
  <c r="G1224" i="9"/>
  <c r="G1225" i="9"/>
  <c r="G1226" i="9"/>
  <c r="G1227" i="9"/>
  <c r="G1228" i="9"/>
  <c r="G1229" i="9"/>
  <c r="G1230" i="9"/>
  <c r="G1231" i="9"/>
  <c r="G1232" i="9"/>
  <c r="G1233" i="9"/>
  <c r="G1234" i="9"/>
  <c r="G1235" i="9"/>
  <c r="G1236" i="9"/>
  <c r="G1237" i="9"/>
  <c r="G1238" i="9"/>
  <c r="G1239" i="9"/>
  <c r="G1240" i="9"/>
  <c r="G1241" i="9"/>
  <c r="G1242" i="9"/>
  <c r="G1243" i="9"/>
  <c r="G1244" i="9"/>
  <c r="G1245" i="9"/>
  <c r="G1246" i="9"/>
  <c r="G1247" i="9"/>
  <c r="G1248" i="9"/>
  <c r="G1249" i="9"/>
  <c r="G1250" i="9"/>
  <c r="G1251" i="9"/>
  <c r="G1252" i="9"/>
  <c r="G1253" i="9"/>
  <c r="G1254" i="9"/>
  <c r="G1255" i="9"/>
  <c r="G1256" i="9"/>
  <c r="G1257" i="9"/>
  <c r="G1258" i="9"/>
  <c r="G1259" i="9"/>
  <c r="G1260" i="9"/>
  <c r="G1261" i="9"/>
  <c r="G1262" i="9"/>
  <c r="G1263" i="9"/>
  <c r="G1264" i="9"/>
  <c r="G1265" i="9"/>
  <c r="G1266" i="9"/>
  <c r="G1267" i="9"/>
  <c r="G1268" i="9"/>
  <c r="G1269" i="9"/>
  <c r="G1270" i="9"/>
  <c r="G1271" i="9"/>
  <c r="G1272" i="9"/>
  <c r="G1273" i="9"/>
  <c r="G1274" i="9"/>
  <c r="G1275" i="9"/>
  <c r="G1276" i="9"/>
  <c r="G1277" i="9"/>
  <c r="G1278" i="9"/>
  <c r="G1279" i="9"/>
  <c r="G1280" i="9"/>
  <c r="G1281" i="9"/>
  <c r="G1282" i="9"/>
  <c r="G1283" i="9"/>
  <c r="G1284" i="9"/>
  <c r="G1285" i="9"/>
  <c r="G1286" i="9"/>
  <c r="G1287" i="9"/>
  <c r="G1288" i="9"/>
  <c r="G1289" i="9"/>
  <c r="G1290" i="9"/>
  <c r="G1291" i="9"/>
  <c r="G1292" i="9"/>
  <c r="G1293" i="9"/>
  <c r="G1294" i="9"/>
  <c r="G1295" i="9"/>
  <c r="G1296" i="9"/>
  <c r="G1297" i="9"/>
  <c r="G1298" i="9"/>
  <c r="G1299" i="9"/>
  <c r="G1300" i="9"/>
  <c r="G1301" i="9"/>
  <c r="G1302" i="9"/>
  <c r="G1303" i="9"/>
  <c r="G1304" i="9"/>
  <c r="G1305" i="9"/>
  <c r="G1306" i="9"/>
  <c r="G1307" i="9"/>
  <c r="G1308" i="9"/>
  <c r="G1309" i="9"/>
  <c r="G1310" i="9"/>
  <c r="G1311" i="9"/>
  <c r="G1312" i="9"/>
  <c r="G1313" i="9"/>
  <c r="G1314" i="9"/>
  <c r="G1315" i="9"/>
  <c r="G1316" i="9"/>
  <c r="G1317" i="9"/>
  <c r="G1318" i="9"/>
  <c r="G1319" i="9"/>
  <c r="G1320" i="9"/>
  <c r="G1321" i="9"/>
  <c r="G1322" i="9"/>
  <c r="G1323" i="9"/>
  <c r="G1324" i="9"/>
  <c r="G1325" i="9"/>
  <c r="G1326" i="9"/>
  <c r="G1327" i="9"/>
  <c r="G1328" i="9"/>
  <c r="G1329" i="9"/>
  <c r="G1330" i="9"/>
  <c r="G1331" i="9"/>
  <c r="G1332" i="9"/>
  <c r="G1333" i="9"/>
  <c r="G1334" i="9"/>
  <c r="G1335" i="9"/>
  <c r="G1336" i="9"/>
  <c r="G1337" i="9"/>
  <c r="G1338" i="9"/>
  <c r="G1339" i="9"/>
  <c r="G1340" i="9"/>
  <c r="G1341" i="9"/>
  <c r="G1342" i="9"/>
  <c r="G1343" i="9"/>
  <c r="G1344" i="9"/>
  <c r="G1345" i="9"/>
  <c r="G1346" i="9"/>
  <c r="G1347" i="9"/>
  <c r="G1348" i="9"/>
  <c r="G1349" i="9"/>
  <c r="G1350" i="9"/>
  <c r="G1351" i="9"/>
  <c r="G1352" i="9"/>
  <c r="G1353" i="9"/>
  <c r="G1354" i="9"/>
  <c r="G1355" i="9"/>
  <c r="G1356" i="9"/>
  <c r="G1357" i="9"/>
  <c r="G1358" i="9"/>
  <c r="G1359" i="9"/>
  <c r="G1360" i="9"/>
  <c r="G1361" i="9"/>
  <c r="G1362" i="9"/>
  <c r="G1363" i="9"/>
  <c r="G1364" i="9"/>
  <c r="G1365" i="9"/>
  <c r="G1366" i="9"/>
  <c r="G1367" i="9"/>
  <c r="G1368" i="9"/>
  <c r="G1369" i="9"/>
  <c r="G1370" i="9"/>
  <c r="G1371" i="9"/>
  <c r="G1372" i="9"/>
  <c r="G1373" i="9"/>
  <c r="G1374" i="9"/>
  <c r="G1375" i="9"/>
  <c r="G1376" i="9"/>
  <c r="G1377" i="9"/>
  <c r="G1378" i="9"/>
  <c r="G1379" i="9"/>
  <c r="G1380" i="9"/>
  <c r="G1381" i="9"/>
  <c r="G1382" i="9"/>
  <c r="G1383" i="9"/>
  <c r="G1384" i="9"/>
  <c r="G1385" i="9"/>
  <c r="G1386" i="9"/>
  <c r="G1387" i="9"/>
  <c r="G1388" i="9"/>
  <c r="G1389" i="9"/>
  <c r="G1390" i="9"/>
  <c r="G1391" i="9"/>
  <c r="G1392" i="9"/>
  <c r="G1393" i="9"/>
  <c r="G1394" i="9"/>
  <c r="G1395" i="9"/>
  <c r="G1396" i="9"/>
  <c r="G1397" i="9"/>
  <c r="G1398" i="9"/>
  <c r="G1399" i="9"/>
  <c r="G1400" i="9"/>
  <c r="G1401" i="9"/>
  <c r="G1402" i="9"/>
  <c r="G1403" i="9"/>
  <c r="G1404" i="9"/>
  <c r="G1405" i="9"/>
  <c r="G1406" i="9"/>
  <c r="G1407" i="9"/>
  <c r="G1408" i="9"/>
  <c r="G1409" i="9"/>
  <c r="G1410" i="9"/>
  <c r="G1411" i="9"/>
  <c r="G1412" i="9"/>
  <c r="G1413" i="9"/>
  <c r="G1414" i="9"/>
  <c r="G1415" i="9"/>
  <c r="G1416" i="9"/>
  <c r="G1417" i="9"/>
  <c r="G1418" i="9"/>
  <c r="G1419" i="9"/>
  <c r="G1420" i="9"/>
  <c r="G1421" i="9"/>
  <c r="G1422" i="9"/>
  <c r="G1423" i="9"/>
  <c r="G1424" i="9"/>
  <c r="G1425" i="9"/>
  <c r="G1426" i="9"/>
  <c r="G1427" i="9"/>
  <c r="G1428" i="9"/>
  <c r="G1429" i="9"/>
  <c r="G1430" i="9"/>
  <c r="G1431" i="9"/>
  <c r="G1432" i="9"/>
  <c r="G1433" i="9"/>
  <c r="G1434" i="9"/>
  <c r="G1435" i="9"/>
  <c r="G1436" i="9"/>
  <c r="G1437" i="9"/>
  <c r="G1438" i="9"/>
  <c r="G1439" i="9"/>
  <c r="G1440" i="9"/>
  <c r="G1441" i="9"/>
  <c r="G1442" i="9"/>
  <c r="G1443" i="9"/>
  <c r="G1444" i="9"/>
  <c r="G1445" i="9"/>
  <c r="G1446" i="9"/>
  <c r="G1447" i="9"/>
  <c r="G1448" i="9"/>
  <c r="G1449" i="9"/>
  <c r="G1450" i="9"/>
  <c r="G1451" i="9"/>
  <c r="G1452" i="9"/>
  <c r="G1453" i="9"/>
  <c r="G1454" i="9"/>
  <c r="G1455" i="9"/>
  <c r="G1456" i="9"/>
  <c r="G1457" i="9"/>
  <c r="G1458" i="9"/>
  <c r="G1459" i="9"/>
  <c r="G1460" i="9"/>
  <c r="G1461" i="9"/>
  <c r="G1462" i="9"/>
  <c r="G1463" i="9"/>
  <c r="G1464" i="9"/>
  <c r="G1465" i="9"/>
  <c r="G1466" i="9"/>
  <c r="G1467" i="9"/>
  <c r="G1468" i="9"/>
  <c r="G1469" i="9"/>
  <c r="G1470" i="9"/>
  <c r="G1471" i="9"/>
  <c r="G1472" i="9"/>
  <c r="G1473" i="9"/>
  <c r="G1474" i="9"/>
  <c r="G1475" i="9"/>
  <c r="G1476" i="9"/>
  <c r="G1477" i="9"/>
  <c r="G1478" i="9"/>
  <c r="G1479" i="9"/>
  <c r="G1480" i="9"/>
  <c r="G1481" i="9"/>
  <c r="G1482" i="9"/>
  <c r="G1483" i="9"/>
  <c r="G1484" i="9"/>
  <c r="G1485" i="9"/>
  <c r="G1486" i="9"/>
  <c r="G1487" i="9"/>
  <c r="G1488" i="9"/>
  <c r="G1489" i="9"/>
  <c r="G1490" i="9"/>
  <c r="G1491" i="9"/>
  <c r="G1492" i="9"/>
  <c r="G1493" i="9"/>
  <c r="G1494" i="9"/>
  <c r="G1495" i="9"/>
  <c r="G1496" i="9"/>
  <c r="G1497" i="9"/>
  <c r="G1498" i="9"/>
  <c r="G1499" i="9"/>
  <c r="G1500" i="9"/>
  <c r="G1501" i="9"/>
  <c r="G1502" i="9"/>
  <c r="G1503" i="9"/>
  <c r="G1504" i="9"/>
  <c r="G1505" i="9"/>
  <c r="G1506" i="9"/>
  <c r="G1507" i="9"/>
  <c r="G1508" i="9"/>
  <c r="G1509" i="9"/>
  <c r="G1510" i="9"/>
  <c r="G1511" i="9"/>
  <c r="G1512" i="9"/>
  <c r="G1513" i="9"/>
  <c r="G1514" i="9"/>
  <c r="G1515" i="9"/>
  <c r="G1516" i="9"/>
  <c r="G1517" i="9"/>
  <c r="G1518" i="9"/>
  <c r="G1519" i="9"/>
  <c r="G1520" i="9"/>
  <c r="G1521" i="9"/>
  <c r="G1522" i="9"/>
  <c r="G1523" i="9"/>
  <c r="G1524" i="9"/>
  <c r="G1525" i="9"/>
  <c r="G1526" i="9"/>
  <c r="G1527" i="9"/>
  <c r="G1528" i="9"/>
  <c r="G1529" i="9"/>
  <c r="G1530" i="9"/>
  <c r="G1531" i="9"/>
  <c r="G1532" i="9"/>
  <c r="G1533" i="9"/>
  <c r="G1534" i="9"/>
  <c r="G1535" i="9"/>
  <c r="G1536" i="9"/>
  <c r="G1537" i="9"/>
  <c r="G1538" i="9"/>
  <c r="G1539" i="9"/>
  <c r="G1540" i="9"/>
  <c r="G1541" i="9"/>
  <c r="G1542" i="9"/>
  <c r="G1543" i="9"/>
  <c r="G1544" i="9"/>
  <c r="G1545" i="9"/>
  <c r="G1546" i="9"/>
  <c r="G1547" i="9"/>
  <c r="G1548" i="9"/>
  <c r="G1549" i="9"/>
  <c r="G1550" i="9"/>
  <c r="G1551" i="9"/>
  <c r="G1552" i="9"/>
  <c r="G1553" i="9"/>
  <c r="G1554" i="9"/>
  <c r="G1555" i="9"/>
  <c r="G1556" i="9"/>
  <c r="G1557" i="9"/>
  <c r="G1558" i="9"/>
  <c r="G1559" i="9"/>
  <c r="G1560" i="9"/>
  <c r="G1561" i="9"/>
  <c r="G1562" i="9"/>
  <c r="G1563" i="9"/>
  <c r="G1564" i="9"/>
  <c r="G1565" i="9"/>
  <c r="G1566" i="9"/>
  <c r="G1567" i="9"/>
  <c r="G1568" i="9"/>
  <c r="G1569" i="9"/>
  <c r="G1570" i="9"/>
  <c r="G1571" i="9"/>
  <c r="G1572" i="9"/>
  <c r="G1573" i="9"/>
  <c r="G1574" i="9"/>
  <c r="G1575" i="9"/>
  <c r="G1576" i="9"/>
  <c r="G1577" i="9"/>
  <c r="G1578" i="9"/>
  <c r="G1579" i="9"/>
  <c r="G1580" i="9"/>
  <c r="G1581" i="9"/>
  <c r="G1582" i="9"/>
  <c r="G1583" i="9"/>
  <c r="G1584" i="9"/>
  <c r="G1585" i="9"/>
  <c r="G1586" i="9"/>
  <c r="G1587" i="9"/>
  <c r="G1588" i="9"/>
  <c r="G1589" i="9"/>
  <c r="G1590" i="9"/>
  <c r="G1591" i="9"/>
  <c r="G1592" i="9"/>
  <c r="G1593" i="9"/>
  <c r="G1594" i="9"/>
  <c r="G1595" i="9"/>
  <c r="G1596" i="9"/>
  <c r="G1597" i="9"/>
  <c r="G1598" i="9"/>
  <c r="G1599" i="9"/>
  <c r="G1600" i="9"/>
  <c r="G1601" i="9"/>
  <c r="G1602" i="9"/>
  <c r="G1603" i="9"/>
  <c r="G1604" i="9"/>
  <c r="G1605" i="9"/>
  <c r="G1606" i="9"/>
  <c r="G1607" i="9"/>
  <c r="G1608" i="9"/>
  <c r="G1609" i="9"/>
  <c r="G1610" i="9"/>
  <c r="G1611" i="9"/>
  <c r="G1612" i="9"/>
  <c r="G1613" i="9"/>
  <c r="G1614" i="9"/>
  <c r="G1615" i="9"/>
  <c r="G1616" i="9"/>
  <c r="G1617" i="9"/>
  <c r="G1618" i="9"/>
  <c r="G1619" i="9"/>
  <c r="G1620" i="9"/>
  <c r="G1621" i="9"/>
  <c r="G1622" i="9"/>
  <c r="G1623" i="9"/>
  <c r="G1624" i="9"/>
  <c r="G1625" i="9"/>
  <c r="G1626" i="9"/>
  <c r="G1627" i="9"/>
  <c r="G1628" i="9"/>
  <c r="G1629" i="9"/>
  <c r="G1630" i="9"/>
  <c r="G1631" i="9"/>
  <c r="G1632" i="9"/>
  <c r="G1633" i="9"/>
  <c r="G1634" i="9"/>
  <c r="G1635" i="9"/>
  <c r="G1636" i="9"/>
  <c r="G1637" i="9"/>
  <c r="G1638" i="9"/>
  <c r="G1639" i="9"/>
  <c r="G1640" i="9"/>
  <c r="G1641" i="9"/>
  <c r="G1642" i="9"/>
  <c r="G1643" i="9"/>
  <c r="G1644" i="9"/>
  <c r="G1645" i="9"/>
  <c r="G1646" i="9"/>
  <c r="G1647" i="9"/>
  <c r="G1648" i="9"/>
  <c r="G1649" i="9"/>
  <c r="G1650" i="9"/>
  <c r="G1651" i="9"/>
  <c r="G1652" i="9"/>
  <c r="G1653" i="9"/>
  <c r="G1654" i="9"/>
  <c r="G1655" i="9"/>
  <c r="G1656" i="9"/>
  <c r="G1657" i="9"/>
  <c r="G1658" i="9"/>
  <c r="G1659" i="9"/>
  <c r="G1660" i="9"/>
  <c r="G1661" i="9"/>
  <c r="G1662" i="9"/>
  <c r="G1663" i="9"/>
  <c r="G1664" i="9"/>
  <c r="G1665" i="9"/>
  <c r="G1666" i="9"/>
  <c r="G1667" i="9"/>
  <c r="G1668" i="9"/>
  <c r="G1669" i="9"/>
  <c r="G1670" i="9"/>
  <c r="G1671" i="9"/>
  <c r="G1672" i="9"/>
  <c r="G1673" i="9"/>
  <c r="G1674" i="9"/>
  <c r="G1675" i="9"/>
  <c r="G1676" i="9"/>
  <c r="G1677" i="9"/>
  <c r="G1678" i="9"/>
  <c r="G1679" i="9"/>
  <c r="G1680" i="9"/>
  <c r="G1681" i="9"/>
  <c r="G1682" i="9"/>
  <c r="G1683" i="9"/>
  <c r="G1684" i="9"/>
  <c r="G1685" i="9"/>
  <c r="G1686" i="9"/>
  <c r="G1687" i="9"/>
  <c r="G1688" i="9"/>
  <c r="G1689" i="9"/>
  <c r="G1690" i="9"/>
  <c r="G1691" i="9"/>
  <c r="G1692" i="9"/>
  <c r="G1693" i="9"/>
  <c r="G1694" i="9"/>
  <c r="G1695" i="9"/>
  <c r="G1696" i="9"/>
  <c r="G1697" i="9"/>
  <c r="G1698" i="9"/>
  <c r="G1699" i="9"/>
  <c r="G1700" i="9"/>
  <c r="G1701" i="9"/>
  <c r="G1702" i="9"/>
  <c r="G1703" i="9"/>
  <c r="G1704" i="9"/>
  <c r="G1705" i="9"/>
  <c r="G1706" i="9"/>
  <c r="G1707" i="9"/>
  <c r="G1708" i="9"/>
  <c r="G1709" i="9"/>
  <c r="G1710" i="9"/>
  <c r="G1711" i="9"/>
  <c r="G1712" i="9"/>
  <c r="G1713" i="9"/>
  <c r="G1714" i="9"/>
  <c r="G1715" i="9"/>
  <c r="G1716" i="9"/>
  <c r="G1717" i="9"/>
  <c r="G1718" i="9"/>
  <c r="G1719" i="9"/>
  <c r="G1720" i="9"/>
  <c r="G1721" i="9"/>
  <c r="G1722" i="9"/>
  <c r="G1723" i="9"/>
  <c r="G1724" i="9"/>
  <c r="G1725" i="9"/>
  <c r="G1726" i="9"/>
  <c r="G1727" i="9"/>
  <c r="G1728" i="9"/>
  <c r="G1729" i="9"/>
  <c r="G1730" i="9"/>
  <c r="G1731" i="9"/>
  <c r="G1732" i="9"/>
  <c r="G1733" i="9"/>
  <c r="G1734" i="9"/>
  <c r="G1735" i="9"/>
  <c r="G1736" i="9"/>
  <c r="G1737" i="9"/>
  <c r="G1738" i="9"/>
  <c r="G1739" i="9"/>
  <c r="G1740" i="9"/>
  <c r="G1741" i="9"/>
  <c r="G1742" i="9"/>
  <c r="G1743" i="9"/>
  <c r="G1744" i="9"/>
  <c r="G1745" i="9"/>
  <c r="G1746" i="9"/>
  <c r="G1747" i="9"/>
  <c r="G1748" i="9"/>
  <c r="G1749" i="9"/>
  <c r="G1750" i="9"/>
  <c r="G1751" i="9"/>
  <c r="G1752" i="9"/>
  <c r="G1753" i="9"/>
  <c r="G1754" i="9"/>
  <c r="G1755" i="9"/>
  <c r="G1756" i="9"/>
  <c r="G1757" i="9"/>
  <c r="G1758" i="9"/>
  <c r="G1759" i="9"/>
  <c r="G1760" i="9"/>
  <c r="G1761" i="9"/>
  <c r="G1762" i="9"/>
  <c r="G1763" i="9"/>
  <c r="G1764" i="9"/>
  <c r="G1765" i="9"/>
  <c r="G1766" i="9"/>
  <c r="G1767" i="9"/>
  <c r="G1768" i="9"/>
  <c r="G1769" i="9"/>
  <c r="G1770" i="9"/>
  <c r="G1771" i="9"/>
  <c r="G1772" i="9"/>
  <c r="G1773" i="9"/>
  <c r="G1774" i="9"/>
  <c r="G1775" i="9"/>
  <c r="G1776" i="9"/>
  <c r="G1777" i="9"/>
  <c r="G1778" i="9"/>
  <c r="G1779" i="9"/>
  <c r="G1780" i="9"/>
  <c r="G1781" i="9"/>
  <c r="G1782" i="9"/>
  <c r="G1783" i="9"/>
  <c r="G1784" i="9"/>
  <c r="G1785" i="9"/>
  <c r="G1786" i="9"/>
  <c r="G1787" i="9"/>
  <c r="G1788" i="9"/>
  <c r="G1789" i="9"/>
  <c r="G1790" i="9"/>
  <c r="G1791" i="9"/>
  <c r="G1792" i="9"/>
  <c r="G1793" i="9"/>
  <c r="G1794" i="9"/>
  <c r="G1795" i="9"/>
  <c r="G1796" i="9"/>
  <c r="G1797" i="9"/>
  <c r="G1798" i="9"/>
  <c r="G1799" i="9"/>
  <c r="G1800" i="9"/>
  <c r="G1801" i="9"/>
  <c r="G1802" i="9"/>
  <c r="G1803" i="9"/>
  <c r="G1804" i="9"/>
  <c r="G1805" i="9"/>
  <c r="G1806" i="9"/>
  <c r="G1807" i="9"/>
  <c r="G1808" i="9"/>
  <c r="G1809" i="9"/>
  <c r="G1810" i="9"/>
  <c r="G1811" i="9"/>
  <c r="G1812" i="9"/>
  <c r="G1813" i="9"/>
  <c r="G1814" i="9"/>
  <c r="G1815" i="9"/>
  <c r="G1816" i="9"/>
  <c r="G1817" i="9"/>
  <c r="G1818" i="9"/>
  <c r="G1819" i="9"/>
  <c r="G1820" i="9"/>
  <c r="G1821" i="9"/>
  <c r="G1822" i="9"/>
  <c r="G1823" i="9"/>
  <c r="G1824" i="9"/>
  <c r="G1825" i="9"/>
  <c r="G1826" i="9"/>
  <c r="G1827" i="9"/>
  <c r="G1828" i="9"/>
  <c r="G1829" i="9"/>
  <c r="G1830" i="9"/>
  <c r="G1831" i="9"/>
  <c r="G1832" i="9"/>
  <c r="G1833" i="9"/>
  <c r="G1834" i="9"/>
  <c r="G1835" i="9"/>
  <c r="G1836" i="9"/>
  <c r="G1837" i="9"/>
  <c r="G1838" i="9"/>
  <c r="G1839" i="9"/>
  <c r="G1840" i="9"/>
  <c r="G1841" i="9"/>
  <c r="G1842" i="9"/>
  <c r="G1843" i="9"/>
  <c r="G1844" i="9"/>
  <c r="G1845" i="9"/>
  <c r="G1846" i="9"/>
  <c r="G1847" i="9"/>
  <c r="G1848" i="9"/>
  <c r="G1849" i="9"/>
  <c r="G1850" i="9"/>
  <c r="G1851" i="9"/>
  <c r="G1852" i="9"/>
  <c r="G1853" i="9"/>
  <c r="G1854" i="9"/>
  <c r="G1855" i="9"/>
  <c r="G1856" i="9"/>
  <c r="G1857" i="9"/>
  <c r="G1858" i="9"/>
  <c r="G1859" i="9"/>
  <c r="G1860" i="9"/>
  <c r="G1861" i="9"/>
  <c r="G1862" i="9"/>
  <c r="G1863" i="9"/>
  <c r="G1864" i="9"/>
  <c r="G1865" i="9"/>
  <c r="G1866" i="9"/>
  <c r="G1867" i="9"/>
  <c r="G1868" i="9"/>
  <c r="G1869" i="9"/>
  <c r="G1870" i="9"/>
  <c r="G1871" i="9"/>
  <c r="G1872" i="9"/>
  <c r="G1873" i="9"/>
  <c r="G1874" i="9"/>
  <c r="G1875" i="9"/>
  <c r="G1876" i="9"/>
  <c r="G1877" i="9"/>
  <c r="G1878" i="9"/>
  <c r="G1879" i="9"/>
  <c r="G1880" i="9"/>
  <c r="G1881" i="9"/>
  <c r="G1882" i="9"/>
  <c r="G1883" i="9"/>
  <c r="G1884" i="9"/>
  <c r="G1885" i="9"/>
  <c r="G1886" i="9"/>
  <c r="G1887" i="9"/>
  <c r="G1888" i="9"/>
  <c r="G1889" i="9"/>
  <c r="G1890" i="9"/>
  <c r="G1891" i="9"/>
  <c r="G1892" i="9"/>
  <c r="G1893" i="9"/>
  <c r="G1894" i="9"/>
  <c r="G1895" i="9"/>
  <c r="G1896" i="9"/>
  <c r="G1897" i="9"/>
  <c r="G1898" i="9"/>
  <c r="G1899" i="9"/>
  <c r="G1900" i="9"/>
  <c r="G1901" i="9"/>
  <c r="G1902" i="9"/>
  <c r="G1903" i="9"/>
  <c r="G1904" i="9"/>
  <c r="G1905" i="9"/>
  <c r="G1906" i="9"/>
  <c r="G1907" i="9"/>
  <c r="G1908" i="9"/>
  <c r="G1909" i="9"/>
  <c r="G1910" i="9"/>
  <c r="G1911" i="9"/>
  <c r="G1912" i="9"/>
  <c r="G1913" i="9"/>
  <c r="G1914" i="9"/>
  <c r="G1915" i="9"/>
  <c r="G1916" i="9"/>
  <c r="G1917" i="9"/>
  <c r="G1918" i="9"/>
  <c r="G1919" i="9"/>
  <c r="G1920" i="9"/>
  <c r="G1921" i="9"/>
  <c r="G1922" i="9"/>
  <c r="G1923" i="9"/>
  <c r="G1924" i="9"/>
  <c r="G1925" i="9"/>
  <c r="G1926" i="9"/>
  <c r="G1927" i="9"/>
  <c r="G1928" i="9"/>
  <c r="G1929" i="9"/>
  <c r="G1930" i="9"/>
  <c r="G1931" i="9"/>
  <c r="G1932" i="9"/>
  <c r="G1933" i="9"/>
  <c r="G1934" i="9"/>
  <c r="G1935" i="9"/>
  <c r="G1936" i="9"/>
  <c r="G1937" i="9"/>
  <c r="G1938" i="9"/>
  <c r="G1939" i="9"/>
  <c r="G1940" i="9"/>
  <c r="G1941" i="9"/>
  <c r="G1942" i="9"/>
  <c r="G1943" i="9"/>
  <c r="G1944" i="9"/>
  <c r="G1945" i="9"/>
  <c r="G1946" i="9"/>
  <c r="G1947" i="9"/>
  <c r="G1948" i="9"/>
  <c r="G1949" i="9"/>
  <c r="G1950" i="9"/>
  <c r="G1951" i="9"/>
  <c r="G1952" i="9"/>
  <c r="G1953" i="9"/>
  <c r="G1954" i="9"/>
  <c r="G1955" i="9"/>
  <c r="G1956" i="9"/>
  <c r="G1957" i="9"/>
  <c r="G1958" i="9"/>
  <c r="G1959" i="9"/>
  <c r="G1960" i="9"/>
  <c r="G1961" i="9"/>
  <c r="G1962" i="9"/>
  <c r="G1963" i="9"/>
  <c r="G1964" i="9"/>
  <c r="G1965" i="9"/>
  <c r="G1966" i="9"/>
  <c r="G1967" i="9"/>
  <c r="G1968" i="9"/>
  <c r="G1969" i="9"/>
  <c r="G1970" i="9"/>
  <c r="G1971" i="9"/>
  <c r="G1972" i="9"/>
  <c r="G1973" i="9"/>
  <c r="G1974" i="9"/>
  <c r="G1975" i="9"/>
  <c r="G1976" i="9"/>
  <c r="G1977" i="9"/>
  <c r="G1978" i="9"/>
  <c r="G1979" i="9"/>
  <c r="G1980" i="9"/>
  <c r="G1981" i="9"/>
  <c r="G1982" i="9"/>
  <c r="G1983" i="9"/>
  <c r="G1984" i="9"/>
  <c r="G1985" i="9"/>
  <c r="G1986" i="9"/>
  <c r="G1987" i="9"/>
  <c r="G1988" i="9"/>
  <c r="G1989" i="9"/>
  <c r="G1990" i="9"/>
  <c r="G1991" i="9"/>
  <c r="G1992" i="9"/>
  <c r="G1993" i="9"/>
  <c r="G1994" i="9"/>
  <c r="G1995" i="9"/>
  <c r="G1996" i="9"/>
  <c r="G1997" i="9"/>
  <c r="G1998" i="9"/>
  <c r="G1999" i="9"/>
  <c r="G2000" i="9"/>
  <c r="G1" i="9"/>
  <c r="F2" i="9"/>
  <c r="F3" i="9"/>
  <c r="F4" i="9"/>
  <c r="F5" i="9"/>
  <c r="F6" i="9"/>
  <c r="F7" i="9"/>
  <c r="F8" i="9"/>
  <c r="F9" i="9"/>
  <c r="F10" i="9"/>
  <c r="F11" i="9"/>
  <c r="F12" i="9"/>
  <c r="F13" i="9"/>
  <c r="F14" i="9"/>
  <c r="F15" i="9"/>
  <c r="F16" i="9"/>
  <c r="F17" i="9"/>
  <c r="F18" i="9"/>
  <c r="F19" i="9"/>
  <c r="F20" i="9"/>
  <c r="F21" i="9"/>
  <c r="F22" i="9"/>
  <c r="F23" i="9"/>
  <c r="F24" i="9"/>
  <c r="F25" i="9"/>
  <c r="F26" i="9"/>
  <c r="F27" i="9"/>
  <c r="F28" i="9"/>
  <c r="F29" i="9"/>
  <c r="F30" i="9"/>
  <c r="F31" i="9"/>
  <c r="F32" i="9"/>
  <c r="F33" i="9"/>
  <c r="F34" i="9"/>
  <c r="F35" i="9"/>
  <c r="F36" i="9"/>
  <c r="F37" i="9"/>
  <c r="F38" i="9"/>
  <c r="F39" i="9"/>
  <c r="F40" i="9"/>
  <c r="F41" i="9"/>
  <c r="F42" i="9"/>
  <c r="F43" i="9"/>
  <c r="F44" i="9"/>
  <c r="F45" i="9"/>
  <c r="F46" i="9"/>
  <c r="F47" i="9"/>
  <c r="F48" i="9"/>
  <c r="F49" i="9"/>
  <c r="F50" i="9"/>
  <c r="F51" i="9"/>
  <c r="F52" i="9"/>
  <c r="F53" i="9"/>
  <c r="F54" i="9"/>
  <c r="F55" i="9"/>
  <c r="F56" i="9"/>
  <c r="F57" i="9"/>
  <c r="F58" i="9"/>
  <c r="F59" i="9"/>
  <c r="F60" i="9"/>
  <c r="F61" i="9"/>
  <c r="F62" i="9"/>
  <c r="F63" i="9"/>
  <c r="F64" i="9"/>
  <c r="F65" i="9"/>
  <c r="F66" i="9"/>
  <c r="F67" i="9"/>
  <c r="F68" i="9"/>
  <c r="F69" i="9"/>
  <c r="F70" i="9"/>
  <c r="F71" i="9"/>
  <c r="F72" i="9"/>
  <c r="F73" i="9"/>
  <c r="F74" i="9"/>
  <c r="F75" i="9"/>
  <c r="F76" i="9"/>
  <c r="F77" i="9"/>
  <c r="F78" i="9"/>
  <c r="F79" i="9"/>
  <c r="F80" i="9"/>
  <c r="F81" i="9"/>
  <c r="F82" i="9"/>
  <c r="F83" i="9"/>
  <c r="F84" i="9"/>
  <c r="F85" i="9"/>
  <c r="F86" i="9"/>
  <c r="F87" i="9"/>
  <c r="F88" i="9"/>
  <c r="F89" i="9"/>
  <c r="F90" i="9"/>
  <c r="F91" i="9"/>
  <c r="F92" i="9"/>
  <c r="F93" i="9"/>
  <c r="F94" i="9"/>
  <c r="F95" i="9"/>
  <c r="F96" i="9"/>
  <c r="F97" i="9"/>
  <c r="F98" i="9"/>
  <c r="F99" i="9"/>
  <c r="F100" i="9"/>
  <c r="F101" i="9"/>
  <c r="F102" i="9"/>
  <c r="F103" i="9"/>
  <c r="F104" i="9"/>
  <c r="F105" i="9"/>
  <c r="F106" i="9"/>
  <c r="F107" i="9"/>
  <c r="F108" i="9"/>
  <c r="F109" i="9"/>
  <c r="F110" i="9"/>
  <c r="F111" i="9"/>
  <c r="F112" i="9"/>
  <c r="F113" i="9"/>
  <c r="F114" i="9"/>
  <c r="F115" i="9"/>
  <c r="F116" i="9"/>
  <c r="F117" i="9"/>
  <c r="F118" i="9"/>
  <c r="F119" i="9"/>
  <c r="F120" i="9"/>
  <c r="F121" i="9"/>
  <c r="F122" i="9"/>
  <c r="F123" i="9"/>
  <c r="F124" i="9"/>
  <c r="F125" i="9"/>
  <c r="F126" i="9"/>
  <c r="F127" i="9"/>
  <c r="F128" i="9"/>
  <c r="F129" i="9"/>
  <c r="F130" i="9"/>
  <c r="F131" i="9"/>
  <c r="F132" i="9"/>
  <c r="F133" i="9"/>
  <c r="F134" i="9"/>
  <c r="F135" i="9"/>
  <c r="F136" i="9"/>
  <c r="F137" i="9"/>
  <c r="F138" i="9"/>
  <c r="F139" i="9"/>
  <c r="F140" i="9"/>
  <c r="F141" i="9"/>
  <c r="F142" i="9"/>
  <c r="F143" i="9"/>
  <c r="F144" i="9"/>
  <c r="F145" i="9"/>
  <c r="F146" i="9"/>
  <c r="F147" i="9"/>
  <c r="F148" i="9"/>
  <c r="F149" i="9"/>
  <c r="F150" i="9"/>
  <c r="F151" i="9"/>
  <c r="F152" i="9"/>
  <c r="F153" i="9"/>
  <c r="F154" i="9"/>
  <c r="F155" i="9"/>
  <c r="F156" i="9"/>
  <c r="F157" i="9"/>
  <c r="F158" i="9"/>
  <c r="F159" i="9"/>
  <c r="F160" i="9"/>
  <c r="F161" i="9"/>
  <c r="F162" i="9"/>
  <c r="F163" i="9"/>
  <c r="F164" i="9"/>
  <c r="F165" i="9"/>
  <c r="F166" i="9"/>
  <c r="F167" i="9"/>
  <c r="F168" i="9"/>
  <c r="F169" i="9"/>
  <c r="F170" i="9"/>
  <c r="F171" i="9"/>
  <c r="F172" i="9"/>
  <c r="F173" i="9"/>
  <c r="F174" i="9"/>
  <c r="F175" i="9"/>
  <c r="F176" i="9"/>
  <c r="F177" i="9"/>
  <c r="F178" i="9"/>
  <c r="F179" i="9"/>
  <c r="F180" i="9"/>
  <c r="F181" i="9"/>
  <c r="F182" i="9"/>
  <c r="F183" i="9"/>
  <c r="F184" i="9"/>
  <c r="F185" i="9"/>
  <c r="F186" i="9"/>
  <c r="F187" i="9"/>
  <c r="F188" i="9"/>
  <c r="F189" i="9"/>
  <c r="F190" i="9"/>
  <c r="F191" i="9"/>
  <c r="F192" i="9"/>
  <c r="F193" i="9"/>
  <c r="F194" i="9"/>
  <c r="F195" i="9"/>
  <c r="F196" i="9"/>
  <c r="F197" i="9"/>
  <c r="F198" i="9"/>
  <c r="F199" i="9"/>
  <c r="F200" i="9"/>
  <c r="F201" i="9"/>
  <c r="F202" i="9"/>
  <c r="F203" i="9"/>
  <c r="F204" i="9"/>
  <c r="F205" i="9"/>
  <c r="F206" i="9"/>
  <c r="F207" i="9"/>
  <c r="F208" i="9"/>
  <c r="F209" i="9"/>
  <c r="F210" i="9"/>
  <c r="F211" i="9"/>
  <c r="F212" i="9"/>
  <c r="F213" i="9"/>
  <c r="F214" i="9"/>
  <c r="F215" i="9"/>
  <c r="F216" i="9"/>
  <c r="F217" i="9"/>
  <c r="F218" i="9"/>
  <c r="F219" i="9"/>
  <c r="F220" i="9"/>
  <c r="F221" i="9"/>
  <c r="F222" i="9"/>
  <c r="F223" i="9"/>
  <c r="F224" i="9"/>
  <c r="F225" i="9"/>
  <c r="F226" i="9"/>
  <c r="F227" i="9"/>
  <c r="F228" i="9"/>
  <c r="F229" i="9"/>
  <c r="F230" i="9"/>
  <c r="F231" i="9"/>
  <c r="F232" i="9"/>
  <c r="F233" i="9"/>
  <c r="F234" i="9"/>
  <c r="F235" i="9"/>
  <c r="F236" i="9"/>
  <c r="F237" i="9"/>
  <c r="F238" i="9"/>
  <c r="F239" i="9"/>
  <c r="F240" i="9"/>
  <c r="F241" i="9"/>
  <c r="F242" i="9"/>
  <c r="F243" i="9"/>
  <c r="F244" i="9"/>
  <c r="F245" i="9"/>
  <c r="F246" i="9"/>
  <c r="F247" i="9"/>
  <c r="F248" i="9"/>
  <c r="F249" i="9"/>
  <c r="F250" i="9"/>
  <c r="F251" i="9"/>
  <c r="F252" i="9"/>
  <c r="F253" i="9"/>
  <c r="F254" i="9"/>
  <c r="F255" i="9"/>
  <c r="F256" i="9"/>
  <c r="F257" i="9"/>
  <c r="F258" i="9"/>
  <c r="F259" i="9"/>
  <c r="F260" i="9"/>
  <c r="F261" i="9"/>
  <c r="F262" i="9"/>
  <c r="F263" i="9"/>
  <c r="F264" i="9"/>
  <c r="F265" i="9"/>
  <c r="F266" i="9"/>
  <c r="F267" i="9"/>
  <c r="F268" i="9"/>
  <c r="F269" i="9"/>
  <c r="F270" i="9"/>
  <c r="F271" i="9"/>
  <c r="F272" i="9"/>
  <c r="F273" i="9"/>
  <c r="F274" i="9"/>
  <c r="F275" i="9"/>
  <c r="F276" i="9"/>
  <c r="F277" i="9"/>
  <c r="F278" i="9"/>
  <c r="F279" i="9"/>
  <c r="F280" i="9"/>
  <c r="F281" i="9"/>
  <c r="F282" i="9"/>
  <c r="F283" i="9"/>
  <c r="F284" i="9"/>
  <c r="F285" i="9"/>
  <c r="F286" i="9"/>
  <c r="F287" i="9"/>
  <c r="F288" i="9"/>
  <c r="F289" i="9"/>
  <c r="F290" i="9"/>
  <c r="F291" i="9"/>
  <c r="F292" i="9"/>
  <c r="F293" i="9"/>
  <c r="F294" i="9"/>
  <c r="F295" i="9"/>
  <c r="F296" i="9"/>
  <c r="F297" i="9"/>
  <c r="F298" i="9"/>
  <c r="F299" i="9"/>
  <c r="F300" i="9"/>
  <c r="F301" i="9"/>
  <c r="F302" i="9"/>
  <c r="F303" i="9"/>
  <c r="F304" i="9"/>
  <c r="F305" i="9"/>
  <c r="F306" i="9"/>
  <c r="F307" i="9"/>
  <c r="F308" i="9"/>
  <c r="F309" i="9"/>
  <c r="F310" i="9"/>
  <c r="F311" i="9"/>
  <c r="F312" i="9"/>
  <c r="F313" i="9"/>
  <c r="F314" i="9"/>
  <c r="F315" i="9"/>
  <c r="F316" i="9"/>
  <c r="F317" i="9"/>
  <c r="F318" i="9"/>
  <c r="F319" i="9"/>
  <c r="F320" i="9"/>
  <c r="F321" i="9"/>
  <c r="F322" i="9"/>
  <c r="F323" i="9"/>
  <c r="F324" i="9"/>
  <c r="F325" i="9"/>
  <c r="F326" i="9"/>
  <c r="F327" i="9"/>
  <c r="F328" i="9"/>
  <c r="F329" i="9"/>
  <c r="F330" i="9"/>
  <c r="F331" i="9"/>
  <c r="F332" i="9"/>
  <c r="F333" i="9"/>
  <c r="F334" i="9"/>
  <c r="F335" i="9"/>
  <c r="F336" i="9"/>
  <c r="F337" i="9"/>
  <c r="F338" i="9"/>
  <c r="F339" i="9"/>
  <c r="F340" i="9"/>
  <c r="F341" i="9"/>
  <c r="F342" i="9"/>
  <c r="F343" i="9"/>
  <c r="F344" i="9"/>
  <c r="F345" i="9"/>
  <c r="F346" i="9"/>
  <c r="F347" i="9"/>
  <c r="F348" i="9"/>
  <c r="F349" i="9"/>
  <c r="F350" i="9"/>
  <c r="F351" i="9"/>
  <c r="F352" i="9"/>
  <c r="F353" i="9"/>
  <c r="F354" i="9"/>
  <c r="F355" i="9"/>
  <c r="F356" i="9"/>
  <c r="F357" i="9"/>
  <c r="F358" i="9"/>
  <c r="F359" i="9"/>
  <c r="F360" i="9"/>
  <c r="F361" i="9"/>
  <c r="F362" i="9"/>
  <c r="F363" i="9"/>
  <c r="F364" i="9"/>
  <c r="F365" i="9"/>
  <c r="F366" i="9"/>
  <c r="F367" i="9"/>
  <c r="F368" i="9"/>
  <c r="F369" i="9"/>
  <c r="F370" i="9"/>
  <c r="F371" i="9"/>
  <c r="F372" i="9"/>
  <c r="F373" i="9"/>
  <c r="F374" i="9"/>
  <c r="F375" i="9"/>
  <c r="F376" i="9"/>
  <c r="F377" i="9"/>
  <c r="F378" i="9"/>
  <c r="F379" i="9"/>
  <c r="F380" i="9"/>
  <c r="F381" i="9"/>
  <c r="F382" i="9"/>
  <c r="F383" i="9"/>
  <c r="F384" i="9"/>
  <c r="F385" i="9"/>
  <c r="F386" i="9"/>
  <c r="F387" i="9"/>
  <c r="F388" i="9"/>
  <c r="F389" i="9"/>
  <c r="F390" i="9"/>
  <c r="F391" i="9"/>
  <c r="F392" i="9"/>
  <c r="F393" i="9"/>
  <c r="F394" i="9"/>
  <c r="F395" i="9"/>
  <c r="F396" i="9"/>
  <c r="F397" i="9"/>
  <c r="F398" i="9"/>
  <c r="F399" i="9"/>
  <c r="F400" i="9"/>
  <c r="F401" i="9"/>
  <c r="F402" i="9"/>
  <c r="F403" i="9"/>
  <c r="F404" i="9"/>
  <c r="F405" i="9"/>
  <c r="F406" i="9"/>
  <c r="F407" i="9"/>
  <c r="F408" i="9"/>
  <c r="F409" i="9"/>
  <c r="F410" i="9"/>
  <c r="F411" i="9"/>
  <c r="F412" i="9"/>
  <c r="F413" i="9"/>
  <c r="F414" i="9"/>
  <c r="F415" i="9"/>
  <c r="F416" i="9"/>
  <c r="F417" i="9"/>
  <c r="F418" i="9"/>
  <c r="F419" i="9"/>
  <c r="F420" i="9"/>
  <c r="F421" i="9"/>
  <c r="F422" i="9"/>
  <c r="F423" i="9"/>
  <c r="F424" i="9"/>
  <c r="F425" i="9"/>
  <c r="F426" i="9"/>
  <c r="F427" i="9"/>
  <c r="F428" i="9"/>
  <c r="F429" i="9"/>
  <c r="F430" i="9"/>
  <c r="F431" i="9"/>
  <c r="F432" i="9"/>
  <c r="F433" i="9"/>
  <c r="F434" i="9"/>
  <c r="F435" i="9"/>
  <c r="F436" i="9"/>
  <c r="F437" i="9"/>
  <c r="F438" i="9"/>
  <c r="F439" i="9"/>
  <c r="F440" i="9"/>
  <c r="F441" i="9"/>
  <c r="F442" i="9"/>
  <c r="F443" i="9"/>
  <c r="F444" i="9"/>
  <c r="F445" i="9"/>
  <c r="F446" i="9"/>
  <c r="F447" i="9"/>
  <c r="F448" i="9"/>
  <c r="F449" i="9"/>
  <c r="F450" i="9"/>
  <c r="F451" i="9"/>
  <c r="F452" i="9"/>
  <c r="F453" i="9"/>
  <c r="F454" i="9"/>
  <c r="F455" i="9"/>
  <c r="F456" i="9"/>
  <c r="F457" i="9"/>
  <c r="F458" i="9"/>
  <c r="F459" i="9"/>
  <c r="F460" i="9"/>
  <c r="F461" i="9"/>
  <c r="F462" i="9"/>
  <c r="F463" i="9"/>
  <c r="F464" i="9"/>
  <c r="F465" i="9"/>
  <c r="F466" i="9"/>
  <c r="F467" i="9"/>
  <c r="F468" i="9"/>
  <c r="F469" i="9"/>
  <c r="F470" i="9"/>
  <c r="F471" i="9"/>
  <c r="F472" i="9"/>
  <c r="F473" i="9"/>
  <c r="F474" i="9"/>
  <c r="F475" i="9"/>
  <c r="F476" i="9"/>
  <c r="F477" i="9"/>
  <c r="F478" i="9"/>
  <c r="F479" i="9"/>
  <c r="F480" i="9"/>
  <c r="F481" i="9"/>
  <c r="F482" i="9"/>
  <c r="F483" i="9"/>
  <c r="F484" i="9"/>
  <c r="F485" i="9"/>
  <c r="F486" i="9"/>
  <c r="F487" i="9"/>
  <c r="F488" i="9"/>
  <c r="F489" i="9"/>
  <c r="F490" i="9"/>
  <c r="F491" i="9"/>
  <c r="F492" i="9"/>
  <c r="F493" i="9"/>
  <c r="F494" i="9"/>
  <c r="F495" i="9"/>
  <c r="F496" i="9"/>
  <c r="F497" i="9"/>
  <c r="F498" i="9"/>
  <c r="F499" i="9"/>
  <c r="F500" i="9"/>
  <c r="F501" i="9"/>
  <c r="F502" i="9"/>
  <c r="F503" i="9"/>
  <c r="F504" i="9"/>
  <c r="F505" i="9"/>
  <c r="F506" i="9"/>
  <c r="F507" i="9"/>
  <c r="F508" i="9"/>
  <c r="F509" i="9"/>
  <c r="F510" i="9"/>
  <c r="F511" i="9"/>
  <c r="F512" i="9"/>
  <c r="F513" i="9"/>
  <c r="F514" i="9"/>
  <c r="F515" i="9"/>
  <c r="F516" i="9"/>
  <c r="F517" i="9"/>
  <c r="F518" i="9"/>
  <c r="F519" i="9"/>
  <c r="F520" i="9"/>
  <c r="F521" i="9"/>
  <c r="F522" i="9"/>
  <c r="F523" i="9"/>
  <c r="F524" i="9"/>
  <c r="F525" i="9"/>
  <c r="F526" i="9"/>
  <c r="F527" i="9"/>
  <c r="F528" i="9"/>
  <c r="F529" i="9"/>
  <c r="F530" i="9"/>
  <c r="F531" i="9"/>
  <c r="F532" i="9"/>
  <c r="F533" i="9"/>
  <c r="F534" i="9"/>
  <c r="F535" i="9"/>
  <c r="F536" i="9"/>
  <c r="F537" i="9"/>
  <c r="F538" i="9"/>
  <c r="F539" i="9"/>
  <c r="F540" i="9"/>
  <c r="F541" i="9"/>
  <c r="F542" i="9"/>
  <c r="F543" i="9"/>
  <c r="F544" i="9"/>
  <c r="F545" i="9"/>
  <c r="F546" i="9"/>
  <c r="F547" i="9"/>
  <c r="F548" i="9"/>
  <c r="F549" i="9"/>
  <c r="F550" i="9"/>
  <c r="F551" i="9"/>
  <c r="F552" i="9"/>
  <c r="F553" i="9"/>
  <c r="F554" i="9"/>
  <c r="F555" i="9"/>
  <c r="F556" i="9"/>
  <c r="F557" i="9"/>
  <c r="F558" i="9"/>
  <c r="F559" i="9"/>
  <c r="F560" i="9"/>
  <c r="F561" i="9"/>
  <c r="F562" i="9"/>
  <c r="F563" i="9"/>
  <c r="F564" i="9"/>
  <c r="F565" i="9"/>
  <c r="F566" i="9"/>
  <c r="F567" i="9"/>
  <c r="F568" i="9"/>
  <c r="F569" i="9"/>
  <c r="F570" i="9"/>
  <c r="F571" i="9"/>
  <c r="F572" i="9"/>
  <c r="F573" i="9"/>
  <c r="F574" i="9"/>
  <c r="F575" i="9"/>
  <c r="F576" i="9"/>
  <c r="F577" i="9"/>
  <c r="F578" i="9"/>
  <c r="F579" i="9"/>
  <c r="F580" i="9"/>
  <c r="F581" i="9"/>
  <c r="F582" i="9"/>
  <c r="F583" i="9"/>
  <c r="F584" i="9"/>
  <c r="F585" i="9"/>
  <c r="F586" i="9"/>
  <c r="F587" i="9"/>
  <c r="F588" i="9"/>
  <c r="F589" i="9"/>
  <c r="F590" i="9"/>
  <c r="F591" i="9"/>
  <c r="F592" i="9"/>
  <c r="F593" i="9"/>
  <c r="F594" i="9"/>
  <c r="F595" i="9"/>
  <c r="F596" i="9"/>
  <c r="F597" i="9"/>
  <c r="F598" i="9"/>
  <c r="F599" i="9"/>
  <c r="F600" i="9"/>
  <c r="F601" i="9"/>
  <c r="F602" i="9"/>
  <c r="F603" i="9"/>
  <c r="F604" i="9"/>
  <c r="F605" i="9"/>
  <c r="F606" i="9"/>
  <c r="F607" i="9"/>
  <c r="F608" i="9"/>
  <c r="F609" i="9"/>
  <c r="F610" i="9"/>
  <c r="F611" i="9"/>
  <c r="F612" i="9"/>
  <c r="F613" i="9"/>
  <c r="F614" i="9"/>
  <c r="F615" i="9"/>
  <c r="F616" i="9"/>
  <c r="F617" i="9"/>
  <c r="F618" i="9"/>
  <c r="F619" i="9"/>
  <c r="F620" i="9"/>
  <c r="F621" i="9"/>
  <c r="F622" i="9"/>
  <c r="F623" i="9"/>
  <c r="F624" i="9"/>
  <c r="F625" i="9"/>
  <c r="F626" i="9"/>
  <c r="F627" i="9"/>
  <c r="F628" i="9"/>
  <c r="F629" i="9"/>
  <c r="F630" i="9"/>
  <c r="F631" i="9"/>
  <c r="F632" i="9"/>
  <c r="F633" i="9"/>
  <c r="F634" i="9"/>
  <c r="F635" i="9"/>
  <c r="F636" i="9"/>
  <c r="F637" i="9"/>
  <c r="F638" i="9"/>
  <c r="F639" i="9"/>
  <c r="F640" i="9"/>
  <c r="F641" i="9"/>
  <c r="F642" i="9"/>
  <c r="F643" i="9"/>
  <c r="F644" i="9"/>
  <c r="F645" i="9"/>
  <c r="F646" i="9"/>
  <c r="F647" i="9"/>
  <c r="F648" i="9"/>
  <c r="F649" i="9"/>
  <c r="F650" i="9"/>
  <c r="F651" i="9"/>
  <c r="F652" i="9"/>
  <c r="F653" i="9"/>
  <c r="F654" i="9"/>
  <c r="F655" i="9"/>
  <c r="F656" i="9"/>
  <c r="F657" i="9"/>
  <c r="F658" i="9"/>
  <c r="F659" i="9"/>
  <c r="F660" i="9"/>
  <c r="F661" i="9"/>
  <c r="F662" i="9"/>
  <c r="F663" i="9"/>
  <c r="F664" i="9"/>
  <c r="F665" i="9"/>
  <c r="F666" i="9"/>
  <c r="F667" i="9"/>
  <c r="F668" i="9"/>
  <c r="F669" i="9"/>
  <c r="F670" i="9"/>
  <c r="F671" i="9"/>
  <c r="F672" i="9"/>
  <c r="F673" i="9"/>
  <c r="F674" i="9"/>
  <c r="F675" i="9"/>
  <c r="F676" i="9"/>
  <c r="F677" i="9"/>
  <c r="F678" i="9"/>
  <c r="F679" i="9"/>
  <c r="F680" i="9"/>
  <c r="F681" i="9"/>
  <c r="F682" i="9"/>
  <c r="F683" i="9"/>
  <c r="F684" i="9"/>
  <c r="F685" i="9"/>
  <c r="F686" i="9"/>
  <c r="F687" i="9"/>
  <c r="F688" i="9"/>
  <c r="F689" i="9"/>
  <c r="F690" i="9"/>
  <c r="F691" i="9"/>
  <c r="F692" i="9"/>
  <c r="F693" i="9"/>
  <c r="F694" i="9"/>
  <c r="F695" i="9"/>
  <c r="F696" i="9"/>
  <c r="F697" i="9"/>
  <c r="F698" i="9"/>
  <c r="F699" i="9"/>
  <c r="F700" i="9"/>
  <c r="F701" i="9"/>
  <c r="F702" i="9"/>
  <c r="F703" i="9"/>
  <c r="F704" i="9"/>
  <c r="F705" i="9"/>
  <c r="F706" i="9"/>
  <c r="F707" i="9"/>
  <c r="F708" i="9"/>
  <c r="F709" i="9"/>
  <c r="F710" i="9"/>
  <c r="F711" i="9"/>
  <c r="F712" i="9"/>
  <c r="F713" i="9"/>
  <c r="F714" i="9"/>
  <c r="F715" i="9"/>
  <c r="F716" i="9"/>
  <c r="F717" i="9"/>
  <c r="F718" i="9"/>
  <c r="F719" i="9"/>
  <c r="F720" i="9"/>
  <c r="F721" i="9"/>
  <c r="F722" i="9"/>
  <c r="F723" i="9"/>
  <c r="F724" i="9"/>
  <c r="F725" i="9"/>
  <c r="F726" i="9"/>
  <c r="F727" i="9"/>
  <c r="F728" i="9"/>
  <c r="F729" i="9"/>
  <c r="F730" i="9"/>
  <c r="F731" i="9"/>
  <c r="F732" i="9"/>
  <c r="F733" i="9"/>
  <c r="F734" i="9"/>
  <c r="F735" i="9"/>
  <c r="F736" i="9"/>
  <c r="F737" i="9"/>
  <c r="F738" i="9"/>
  <c r="F739" i="9"/>
  <c r="F740" i="9"/>
  <c r="F741" i="9"/>
  <c r="F742" i="9"/>
  <c r="F743" i="9"/>
  <c r="F744" i="9"/>
  <c r="F745" i="9"/>
  <c r="F746" i="9"/>
  <c r="F747" i="9"/>
  <c r="F748" i="9"/>
  <c r="F749" i="9"/>
  <c r="F750" i="9"/>
  <c r="F751" i="9"/>
  <c r="F752" i="9"/>
  <c r="F753" i="9"/>
  <c r="F754" i="9"/>
  <c r="F755" i="9"/>
  <c r="F756" i="9"/>
  <c r="F757" i="9"/>
  <c r="F758" i="9"/>
  <c r="F759" i="9"/>
  <c r="F760" i="9"/>
  <c r="F761" i="9"/>
  <c r="F762" i="9"/>
  <c r="F763" i="9"/>
  <c r="F764" i="9"/>
  <c r="F765" i="9"/>
  <c r="F766" i="9"/>
  <c r="F767" i="9"/>
  <c r="F768" i="9"/>
  <c r="F769" i="9"/>
  <c r="F770" i="9"/>
  <c r="F771" i="9"/>
  <c r="F772" i="9"/>
  <c r="F773" i="9"/>
  <c r="F774" i="9"/>
  <c r="F775" i="9"/>
  <c r="F776" i="9"/>
  <c r="F777" i="9"/>
  <c r="F778" i="9"/>
  <c r="F779" i="9"/>
  <c r="F780" i="9"/>
  <c r="F781" i="9"/>
  <c r="F782" i="9"/>
  <c r="F783" i="9"/>
  <c r="F784" i="9"/>
  <c r="F785" i="9"/>
  <c r="F786" i="9"/>
  <c r="F787" i="9"/>
  <c r="F788" i="9"/>
  <c r="F789" i="9"/>
  <c r="F790" i="9"/>
  <c r="F791" i="9"/>
  <c r="F792" i="9"/>
  <c r="F793" i="9"/>
  <c r="F794" i="9"/>
  <c r="F795" i="9"/>
  <c r="F796" i="9"/>
  <c r="F797" i="9"/>
  <c r="F798" i="9"/>
  <c r="F799" i="9"/>
  <c r="F800" i="9"/>
  <c r="F801" i="9"/>
  <c r="F802" i="9"/>
  <c r="F803" i="9"/>
  <c r="F804" i="9"/>
  <c r="F805" i="9"/>
  <c r="F806" i="9"/>
  <c r="F807" i="9"/>
  <c r="F808" i="9"/>
  <c r="F809" i="9"/>
  <c r="F810" i="9"/>
  <c r="F811" i="9"/>
  <c r="F812" i="9"/>
  <c r="F813" i="9"/>
  <c r="F814" i="9"/>
  <c r="F815" i="9"/>
  <c r="F816" i="9"/>
  <c r="F817" i="9"/>
  <c r="F818" i="9"/>
  <c r="F819" i="9"/>
  <c r="F820" i="9"/>
  <c r="F821" i="9"/>
  <c r="F822" i="9"/>
  <c r="F823" i="9"/>
  <c r="F824" i="9"/>
  <c r="F825" i="9"/>
  <c r="F826" i="9"/>
  <c r="F827" i="9"/>
  <c r="F828" i="9"/>
  <c r="F829" i="9"/>
  <c r="F830" i="9"/>
  <c r="F831" i="9"/>
  <c r="F832" i="9"/>
  <c r="F833" i="9"/>
  <c r="F834" i="9"/>
  <c r="F835" i="9"/>
  <c r="F836" i="9"/>
  <c r="F837" i="9"/>
  <c r="F838" i="9"/>
  <c r="F839" i="9"/>
  <c r="F840" i="9"/>
  <c r="F841" i="9"/>
  <c r="F842" i="9"/>
  <c r="F843" i="9"/>
  <c r="F844" i="9"/>
  <c r="F845" i="9"/>
  <c r="F846" i="9"/>
  <c r="F847" i="9"/>
  <c r="F848" i="9"/>
  <c r="F849" i="9"/>
  <c r="F850" i="9"/>
  <c r="F851" i="9"/>
  <c r="F852" i="9"/>
  <c r="F853" i="9"/>
  <c r="F854" i="9"/>
  <c r="F855" i="9"/>
  <c r="F856" i="9"/>
  <c r="F857" i="9"/>
  <c r="F858" i="9"/>
  <c r="F859" i="9"/>
  <c r="F860" i="9"/>
  <c r="F861" i="9"/>
  <c r="F862" i="9"/>
  <c r="F863" i="9"/>
  <c r="F864" i="9"/>
  <c r="F865" i="9"/>
  <c r="F866" i="9"/>
  <c r="F867" i="9"/>
  <c r="F868" i="9"/>
  <c r="F869" i="9"/>
  <c r="F870" i="9"/>
  <c r="F871" i="9"/>
  <c r="F872" i="9"/>
  <c r="F873" i="9"/>
  <c r="F874" i="9"/>
  <c r="F875" i="9"/>
  <c r="F876" i="9"/>
  <c r="F877" i="9"/>
  <c r="F878" i="9"/>
  <c r="F879" i="9"/>
  <c r="F880" i="9"/>
  <c r="F881" i="9"/>
  <c r="F882" i="9"/>
  <c r="F883" i="9"/>
  <c r="F884" i="9"/>
  <c r="F885" i="9"/>
  <c r="F886" i="9"/>
  <c r="F887" i="9"/>
  <c r="F888" i="9"/>
  <c r="F889" i="9"/>
  <c r="F890" i="9"/>
  <c r="F891" i="9"/>
  <c r="F892" i="9"/>
  <c r="F893" i="9"/>
  <c r="F894" i="9"/>
  <c r="F895" i="9"/>
  <c r="F896" i="9"/>
  <c r="F897" i="9"/>
  <c r="F898" i="9"/>
  <c r="F899" i="9"/>
  <c r="F900" i="9"/>
  <c r="F901" i="9"/>
  <c r="F902" i="9"/>
  <c r="F903" i="9"/>
  <c r="F904" i="9"/>
  <c r="F905" i="9"/>
  <c r="F906" i="9"/>
  <c r="F907" i="9"/>
  <c r="F908" i="9"/>
  <c r="F909" i="9"/>
  <c r="F910" i="9"/>
  <c r="F911" i="9"/>
  <c r="F912" i="9"/>
  <c r="F913" i="9"/>
  <c r="F914" i="9"/>
  <c r="F915" i="9"/>
  <c r="F916" i="9"/>
  <c r="F917" i="9"/>
  <c r="F918" i="9"/>
  <c r="F919" i="9"/>
  <c r="F920" i="9"/>
  <c r="F921" i="9"/>
  <c r="F922" i="9"/>
  <c r="F923" i="9"/>
  <c r="F924" i="9"/>
  <c r="F925" i="9"/>
  <c r="F926" i="9"/>
  <c r="F927" i="9"/>
  <c r="F928" i="9"/>
  <c r="F929" i="9"/>
  <c r="F930" i="9"/>
  <c r="F931" i="9"/>
  <c r="F932" i="9"/>
  <c r="F933" i="9"/>
  <c r="F934" i="9"/>
  <c r="F935" i="9"/>
  <c r="F936" i="9"/>
  <c r="F937" i="9"/>
  <c r="F938" i="9"/>
  <c r="F939" i="9"/>
  <c r="F940" i="9"/>
  <c r="F941" i="9"/>
  <c r="F942" i="9"/>
  <c r="F943" i="9"/>
  <c r="F944" i="9"/>
  <c r="F945" i="9"/>
  <c r="F946" i="9"/>
  <c r="F947" i="9"/>
  <c r="F948" i="9"/>
  <c r="F949" i="9"/>
  <c r="F950" i="9"/>
  <c r="F951" i="9"/>
  <c r="F952" i="9"/>
  <c r="F953" i="9"/>
  <c r="F954" i="9"/>
  <c r="F955" i="9"/>
  <c r="F956" i="9"/>
  <c r="F957" i="9"/>
  <c r="F958" i="9"/>
  <c r="F959" i="9"/>
  <c r="F960" i="9"/>
  <c r="F961" i="9"/>
  <c r="F962" i="9"/>
  <c r="F963" i="9"/>
  <c r="F964" i="9"/>
  <c r="F965" i="9"/>
  <c r="F966" i="9"/>
  <c r="F967" i="9"/>
  <c r="F968" i="9"/>
  <c r="F969" i="9"/>
  <c r="F970" i="9"/>
  <c r="F971" i="9"/>
  <c r="F972" i="9"/>
  <c r="F973" i="9"/>
  <c r="F974" i="9"/>
  <c r="F975" i="9"/>
  <c r="F976" i="9"/>
  <c r="F977" i="9"/>
  <c r="F978" i="9"/>
  <c r="F979" i="9"/>
  <c r="F980" i="9"/>
  <c r="F981" i="9"/>
  <c r="F982" i="9"/>
  <c r="F983" i="9"/>
  <c r="F984" i="9"/>
  <c r="F985" i="9"/>
  <c r="F986" i="9"/>
  <c r="F987" i="9"/>
  <c r="F988" i="9"/>
  <c r="F989" i="9"/>
  <c r="F990" i="9"/>
  <c r="F991" i="9"/>
  <c r="F992" i="9"/>
  <c r="F993" i="9"/>
  <c r="F994" i="9"/>
  <c r="F995" i="9"/>
  <c r="F996" i="9"/>
  <c r="F997" i="9"/>
  <c r="F998" i="9"/>
  <c r="F999" i="9"/>
  <c r="F1000" i="9"/>
  <c r="F1001" i="9"/>
  <c r="F1002" i="9"/>
  <c r="F1003" i="9"/>
  <c r="F1004" i="9"/>
  <c r="F1005" i="9"/>
  <c r="F1006" i="9"/>
  <c r="F1007" i="9"/>
  <c r="F1008" i="9"/>
  <c r="F1009" i="9"/>
  <c r="F1010" i="9"/>
  <c r="F1011" i="9"/>
  <c r="F1012" i="9"/>
  <c r="F1013" i="9"/>
  <c r="F1014" i="9"/>
  <c r="F1015" i="9"/>
  <c r="F1016" i="9"/>
  <c r="F1017" i="9"/>
  <c r="F1018" i="9"/>
  <c r="F1019" i="9"/>
  <c r="F1020" i="9"/>
  <c r="F1021" i="9"/>
  <c r="F1022" i="9"/>
  <c r="F1023" i="9"/>
  <c r="F1024" i="9"/>
  <c r="F1025" i="9"/>
  <c r="F1026" i="9"/>
  <c r="F1027" i="9"/>
  <c r="F1028" i="9"/>
  <c r="F1029" i="9"/>
  <c r="F1030" i="9"/>
  <c r="F1031" i="9"/>
  <c r="F1032" i="9"/>
  <c r="F1033" i="9"/>
  <c r="F1034" i="9"/>
  <c r="F1035" i="9"/>
  <c r="F1036" i="9"/>
  <c r="F1037" i="9"/>
  <c r="F1038" i="9"/>
  <c r="F1039" i="9"/>
  <c r="F1040" i="9"/>
  <c r="F1041" i="9"/>
  <c r="F1042" i="9"/>
  <c r="F1043" i="9"/>
  <c r="F1044" i="9"/>
  <c r="F1045" i="9"/>
  <c r="F1046" i="9"/>
  <c r="F1047" i="9"/>
  <c r="F1048" i="9"/>
  <c r="F1049" i="9"/>
  <c r="F1050" i="9"/>
  <c r="F1051" i="9"/>
  <c r="F1052" i="9"/>
  <c r="F1053" i="9"/>
  <c r="F1054" i="9"/>
  <c r="F1055" i="9"/>
  <c r="F1056" i="9"/>
  <c r="F1057" i="9"/>
  <c r="F1058" i="9"/>
  <c r="F1059" i="9"/>
  <c r="F1060" i="9"/>
  <c r="F1061" i="9"/>
  <c r="F1062" i="9"/>
  <c r="F1063" i="9"/>
  <c r="F1064" i="9"/>
  <c r="F1065" i="9"/>
  <c r="F1066" i="9"/>
  <c r="F1067" i="9"/>
  <c r="F1068" i="9"/>
  <c r="F1069" i="9"/>
  <c r="F1070" i="9"/>
  <c r="F1071" i="9"/>
  <c r="F1072" i="9"/>
  <c r="F1073" i="9"/>
  <c r="F1074" i="9"/>
  <c r="F1075" i="9"/>
  <c r="F1076" i="9"/>
  <c r="F1077" i="9"/>
  <c r="F1078" i="9"/>
  <c r="F1079" i="9"/>
  <c r="F1080" i="9"/>
  <c r="F1081" i="9"/>
  <c r="F1082" i="9"/>
  <c r="F1083" i="9"/>
  <c r="F1084" i="9"/>
  <c r="F1085" i="9"/>
  <c r="F1086" i="9"/>
  <c r="F1087" i="9"/>
  <c r="F1088" i="9"/>
  <c r="F1089" i="9"/>
  <c r="F1090" i="9"/>
  <c r="F1091" i="9"/>
  <c r="F1092" i="9"/>
  <c r="F1093" i="9"/>
  <c r="F1094" i="9"/>
  <c r="F1095" i="9"/>
  <c r="F1096" i="9"/>
  <c r="F1097" i="9"/>
  <c r="F1098" i="9"/>
  <c r="F1099" i="9"/>
  <c r="F1100" i="9"/>
  <c r="F1101" i="9"/>
  <c r="F1102" i="9"/>
  <c r="F1103" i="9"/>
  <c r="F1104" i="9"/>
  <c r="F1105" i="9"/>
  <c r="F1106" i="9"/>
  <c r="F1107" i="9"/>
  <c r="F1108" i="9"/>
  <c r="F1109" i="9"/>
  <c r="F1110" i="9"/>
  <c r="F1111" i="9"/>
  <c r="F1112" i="9"/>
  <c r="F1113" i="9"/>
  <c r="F1114" i="9"/>
  <c r="F1115" i="9"/>
  <c r="F1116" i="9"/>
  <c r="F1117" i="9"/>
  <c r="F1118" i="9"/>
  <c r="F1119" i="9"/>
  <c r="F1120" i="9"/>
  <c r="F1121" i="9"/>
  <c r="F1122" i="9"/>
  <c r="F1123" i="9"/>
  <c r="F1124" i="9"/>
  <c r="F1125" i="9"/>
  <c r="F1126" i="9"/>
  <c r="F1127" i="9"/>
  <c r="F1128" i="9"/>
  <c r="F1129" i="9"/>
  <c r="F1130" i="9"/>
  <c r="F1131" i="9"/>
  <c r="F1132" i="9"/>
  <c r="F1133" i="9"/>
  <c r="F1134" i="9"/>
  <c r="F1135" i="9"/>
  <c r="F1136" i="9"/>
  <c r="F1137" i="9"/>
  <c r="F1138" i="9"/>
  <c r="F1139" i="9"/>
  <c r="F1140" i="9"/>
  <c r="F1141" i="9"/>
  <c r="F1142" i="9"/>
  <c r="F1143" i="9"/>
  <c r="F1144" i="9"/>
  <c r="F1145" i="9"/>
  <c r="F1146" i="9"/>
  <c r="F1147" i="9"/>
  <c r="F1148" i="9"/>
  <c r="F1149" i="9"/>
  <c r="F1150" i="9"/>
  <c r="F1151" i="9"/>
  <c r="F1152" i="9"/>
  <c r="F1153" i="9"/>
  <c r="F1154" i="9"/>
  <c r="F1155" i="9"/>
  <c r="F1156" i="9"/>
  <c r="F1157" i="9"/>
  <c r="F1158" i="9"/>
  <c r="F1159" i="9"/>
  <c r="F1160" i="9"/>
  <c r="F1161" i="9"/>
  <c r="F1162" i="9"/>
  <c r="F1163" i="9"/>
  <c r="F1164" i="9"/>
  <c r="F1165" i="9"/>
  <c r="F1166" i="9"/>
  <c r="F1167" i="9"/>
  <c r="F1168" i="9"/>
  <c r="F1169" i="9"/>
  <c r="F1170" i="9"/>
  <c r="F1171" i="9"/>
  <c r="F1172" i="9"/>
  <c r="F1173" i="9"/>
  <c r="F1174" i="9"/>
  <c r="F1175" i="9"/>
  <c r="F1176" i="9"/>
  <c r="F1177" i="9"/>
  <c r="F1178" i="9"/>
  <c r="F1179" i="9"/>
  <c r="F1180" i="9"/>
  <c r="F1181" i="9"/>
  <c r="F1182" i="9"/>
  <c r="F1183" i="9"/>
  <c r="F1184" i="9"/>
  <c r="F1185" i="9"/>
  <c r="F1186" i="9"/>
  <c r="F1187" i="9"/>
  <c r="F1188" i="9"/>
  <c r="F1189" i="9"/>
  <c r="F1190" i="9"/>
  <c r="F1191" i="9"/>
  <c r="F1192" i="9"/>
  <c r="F1193" i="9"/>
  <c r="F1194" i="9"/>
  <c r="F1195" i="9"/>
  <c r="F1196" i="9"/>
  <c r="F1197" i="9"/>
  <c r="F1198" i="9"/>
  <c r="F1199" i="9"/>
  <c r="F1200" i="9"/>
  <c r="F1201" i="9"/>
  <c r="F1202" i="9"/>
  <c r="F1203" i="9"/>
  <c r="F1204" i="9"/>
  <c r="F1205" i="9"/>
  <c r="F1206" i="9"/>
  <c r="F1207" i="9"/>
  <c r="F1208" i="9"/>
  <c r="F1209" i="9"/>
  <c r="F1210" i="9"/>
  <c r="F1211" i="9"/>
  <c r="F1212" i="9"/>
  <c r="F1213" i="9"/>
  <c r="F1214" i="9"/>
  <c r="F1215" i="9"/>
  <c r="F1216" i="9"/>
  <c r="F1217" i="9"/>
  <c r="F1218" i="9"/>
  <c r="F1219" i="9"/>
  <c r="F1220" i="9"/>
  <c r="F1221" i="9"/>
  <c r="F1222" i="9"/>
  <c r="F1223" i="9"/>
  <c r="F1224" i="9"/>
  <c r="F1225" i="9"/>
  <c r="F1226" i="9"/>
  <c r="F1227" i="9"/>
  <c r="F1228" i="9"/>
  <c r="F1229" i="9"/>
  <c r="F1230" i="9"/>
  <c r="F1231" i="9"/>
  <c r="F1232" i="9"/>
  <c r="F1233" i="9"/>
  <c r="F1234" i="9"/>
  <c r="F1235" i="9"/>
  <c r="F1236" i="9"/>
  <c r="F1237" i="9"/>
  <c r="F1238" i="9"/>
  <c r="F1239" i="9"/>
  <c r="F1240" i="9"/>
  <c r="F1241" i="9"/>
  <c r="F1242" i="9"/>
  <c r="F1243" i="9"/>
  <c r="F1244" i="9"/>
  <c r="F1245" i="9"/>
  <c r="F1246" i="9"/>
  <c r="F1247" i="9"/>
  <c r="F1248" i="9"/>
  <c r="F1249" i="9"/>
  <c r="F1250" i="9"/>
  <c r="F1251" i="9"/>
  <c r="F1252" i="9"/>
  <c r="F1253" i="9"/>
  <c r="F1254" i="9"/>
  <c r="F1255" i="9"/>
  <c r="F1256" i="9"/>
  <c r="F1257" i="9"/>
  <c r="F1258" i="9"/>
  <c r="F1259" i="9"/>
  <c r="F1260" i="9"/>
  <c r="F1261" i="9"/>
  <c r="F1262" i="9"/>
  <c r="F1263" i="9"/>
  <c r="F1264" i="9"/>
  <c r="F1265" i="9"/>
  <c r="F1266" i="9"/>
  <c r="F1267" i="9"/>
  <c r="F1268" i="9"/>
  <c r="F1269" i="9"/>
  <c r="F1270" i="9"/>
  <c r="F1271" i="9"/>
  <c r="F1272" i="9"/>
  <c r="F1273" i="9"/>
  <c r="F1274" i="9"/>
  <c r="F1275" i="9"/>
  <c r="F1276" i="9"/>
  <c r="F1277" i="9"/>
  <c r="F1278" i="9"/>
  <c r="F1279" i="9"/>
  <c r="F1280" i="9"/>
  <c r="F1281" i="9"/>
  <c r="F1282" i="9"/>
  <c r="F1283" i="9"/>
  <c r="F1284" i="9"/>
  <c r="F1285" i="9"/>
  <c r="F1286" i="9"/>
  <c r="F1287" i="9"/>
  <c r="F1288" i="9"/>
  <c r="F1289" i="9"/>
  <c r="F1290" i="9"/>
  <c r="F1291" i="9"/>
  <c r="F1292" i="9"/>
  <c r="F1293" i="9"/>
  <c r="F1294" i="9"/>
  <c r="F1295" i="9"/>
  <c r="F1296" i="9"/>
  <c r="F1297" i="9"/>
  <c r="F1298" i="9"/>
  <c r="F1299" i="9"/>
  <c r="F1300" i="9"/>
  <c r="F1301" i="9"/>
  <c r="F1302" i="9"/>
  <c r="F1303" i="9"/>
  <c r="F1304" i="9"/>
  <c r="F1305" i="9"/>
  <c r="F1306" i="9"/>
  <c r="F1307" i="9"/>
  <c r="F1308" i="9"/>
  <c r="F1309" i="9"/>
  <c r="F1310" i="9"/>
  <c r="F1311" i="9"/>
  <c r="F1312" i="9"/>
  <c r="F1313" i="9"/>
  <c r="F1314" i="9"/>
  <c r="F1315" i="9"/>
  <c r="F1316" i="9"/>
  <c r="F1317" i="9"/>
  <c r="F1318" i="9"/>
  <c r="F1319" i="9"/>
  <c r="F1320" i="9"/>
  <c r="F1321" i="9"/>
  <c r="F1322" i="9"/>
  <c r="F1323" i="9"/>
  <c r="F1324" i="9"/>
  <c r="F1325" i="9"/>
  <c r="F1326" i="9"/>
  <c r="F1327" i="9"/>
  <c r="F1328" i="9"/>
  <c r="F1329" i="9"/>
  <c r="F1330" i="9"/>
  <c r="F1331" i="9"/>
  <c r="F1332" i="9"/>
  <c r="F1333" i="9"/>
  <c r="F1334" i="9"/>
  <c r="F1335" i="9"/>
  <c r="F1336" i="9"/>
  <c r="F1337" i="9"/>
  <c r="F1338" i="9"/>
  <c r="F1339" i="9"/>
  <c r="F1340" i="9"/>
  <c r="F1341" i="9"/>
  <c r="F1342" i="9"/>
  <c r="F1343" i="9"/>
  <c r="F1344" i="9"/>
  <c r="F1345" i="9"/>
  <c r="F1346" i="9"/>
  <c r="F1347" i="9"/>
  <c r="F1348" i="9"/>
  <c r="F1349" i="9"/>
  <c r="F1350" i="9"/>
  <c r="F1351" i="9"/>
  <c r="F1352" i="9"/>
  <c r="F1353" i="9"/>
  <c r="F1354" i="9"/>
  <c r="F1355" i="9"/>
  <c r="F1356" i="9"/>
  <c r="F1357" i="9"/>
  <c r="F1358" i="9"/>
  <c r="F1359" i="9"/>
  <c r="F1360" i="9"/>
  <c r="F1361" i="9"/>
  <c r="F1362" i="9"/>
  <c r="F1363" i="9"/>
  <c r="F1364" i="9"/>
  <c r="F1365" i="9"/>
  <c r="F1366" i="9"/>
  <c r="F1367" i="9"/>
  <c r="F1368" i="9"/>
  <c r="F1369" i="9"/>
  <c r="F1370" i="9"/>
  <c r="F1371" i="9"/>
  <c r="F1372" i="9"/>
  <c r="F1373" i="9"/>
  <c r="F1374" i="9"/>
  <c r="F1375" i="9"/>
  <c r="F1376" i="9"/>
  <c r="F1377" i="9"/>
  <c r="F1378" i="9"/>
  <c r="F1379" i="9"/>
  <c r="F1380" i="9"/>
  <c r="F1381" i="9"/>
  <c r="F1382" i="9"/>
  <c r="F1383" i="9"/>
  <c r="F1384" i="9"/>
  <c r="F1385" i="9"/>
  <c r="F1386" i="9"/>
  <c r="F1387" i="9"/>
  <c r="F1388" i="9"/>
  <c r="F1389" i="9"/>
  <c r="F1390" i="9"/>
  <c r="F1391" i="9"/>
  <c r="F1392" i="9"/>
  <c r="F1393" i="9"/>
  <c r="F1394" i="9"/>
  <c r="F1395" i="9"/>
  <c r="F1396" i="9"/>
  <c r="F1397" i="9"/>
  <c r="F1398" i="9"/>
  <c r="F1399" i="9"/>
  <c r="F1400" i="9"/>
  <c r="F1401" i="9"/>
  <c r="F1402" i="9"/>
  <c r="F1403" i="9"/>
  <c r="F1404" i="9"/>
  <c r="F1405" i="9"/>
  <c r="F1406" i="9"/>
  <c r="F1407" i="9"/>
  <c r="F1408" i="9"/>
  <c r="F1409" i="9"/>
  <c r="F1410" i="9"/>
  <c r="F1411" i="9"/>
  <c r="F1412" i="9"/>
  <c r="F1413" i="9"/>
  <c r="F1414" i="9"/>
  <c r="F1415" i="9"/>
  <c r="F1416" i="9"/>
  <c r="F1417" i="9"/>
  <c r="F1418" i="9"/>
  <c r="F1419" i="9"/>
  <c r="F1420" i="9"/>
  <c r="F1421" i="9"/>
  <c r="F1422" i="9"/>
  <c r="F1423" i="9"/>
  <c r="F1424" i="9"/>
  <c r="F1425" i="9"/>
  <c r="F1426" i="9"/>
  <c r="F1427" i="9"/>
  <c r="F1428" i="9"/>
  <c r="F1429" i="9"/>
  <c r="F1430" i="9"/>
  <c r="F1431" i="9"/>
  <c r="F1432" i="9"/>
  <c r="F1433" i="9"/>
  <c r="F1434" i="9"/>
  <c r="F1435" i="9"/>
  <c r="F1436" i="9"/>
  <c r="F1437" i="9"/>
  <c r="F1438" i="9"/>
  <c r="F1439" i="9"/>
  <c r="F1440" i="9"/>
  <c r="F1441" i="9"/>
  <c r="F1442" i="9"/>
  <c r="F1443" i="9"/>
  <c r="F1444" i="9"/>
  <c r="F1445" i="9"/>
  <c r="F1446" i="9"/>
  <c r="F1447" i="9"/>
  <c r="F1448" i="9"/>
  <c r="F1449" i="9"/>
  <c r="F1450" i="9"/>
  <c r="F1451" i="9"/>
  <c r="F1452" i="9"/>
  <c r="F1453" i="9"/>
  <c r="F1454" i="9"/>
  <c r="F1455" i="9"/>
  <c r="F1456" i="9"/>
  <c r="F1457" i="9"/>
  <c r="F1458" i="9"/>
  <c r="F1459" i="9"/>
  <c r="F1460" i="9"/>
  <c r="F1461" i="9"/>
  <c r="F1462" i="9"/>
  <c r="F1463" i="9"/>
  <c r="F1464" i="9"/>
  <c r="F1465" i="9"/>
  <c r="F1466" i="9"/>
  <c r="F1467" i="9"/>
  <c r="F1468" i="9"/>
  <c r="F1469" i="9"/>
  <c r="F1470" i="9"/>
  <c r="F1471" i="9"/>
  <c r="F1472" i="9"/>
  <c r="F1473" i="9"/>
  <c r="F1474" i="9"/>
  <c r="F1475" i="9"/>
  <c r="F1476" i="9"/>
  <c r="F1477" i="9"/>
  <c r="F1478" i="9"/>
  <c r="F1479" i="9"/>
  <c r="F1480" i="9"/>
  <c r="F1481" i="9"/>
  <c r="F1482" i="9"/>
  <c r="F1483" i="9"/>
  <c r="F1484" i="9"/>
  <c r="F1485" i="9"/>
  <c r="F1486" i="9"/>
  <c r="F1487" i="9"/>
  <c r="F1488" i="9"/>
  <c r="F1489" i="9"/>
  <c r="F1490" i="9"/>
  <c r="F1491" i="9"/>
  <c r="F1492" i="9"/>
  <c r="F1493" i="9"/>
  <c r="F1494" i="9"/>
  <c r="F1495" i="9"/>
  <c r="F1496" i="9"/>
  <c r="F1497" i="9"/>
  <c r="F1498" i="9"/>
  <c r="F1499" i="9"/>
  <c r="F1500" i="9"/>
  <c r="F1501" i="9"/>
  <c r="F1502" i="9"/>
  <c r="F1503" i="9"/>
  <c r="F1504" i="9"/>
  <c r="F1505" i="9"/>
  <c r="F1506" i="9"/>
  <c r="F1507" i="9"/>
  <c r="F1508" i="9"/>
  <c r="F1509" i="9"/>
  <c r="F1510" i="9"/>
  <c r="F1511" i="9"/>
  <c r="F1512" i="9"/>
  <c r="F1513" i="9"/>
  <c r="F1514" i="9"/>
  <c r="F1515" i="9"/>
  <c r="F1516" i="9"/>
  <c r="F1517" i="9"/>
  <c r="F1518" i="9"/>
  <c r="F1519" i="9"/>
  <c r="F1520" i="9"/>
  <c r="F1521" i="9"/>
  <c r="F1522" i="9"/>
  <c r="F1523" i="9"/>
  <c r="F1524" i="9"/>
  <c r="F1525" i="9"/>
  <c r="F1526" i="9"/>
  <c r="F1527" i="9"/>
  <c r="F1528" i="9"/>
  <c r="F1529" i="9"/>
  <c r="F1530" i="9"/>
  <c r="F1531" i="9"/>
  <c r="F1532" i="9"/>
  <c r="F1533" i="9"/>
  <c r="F1534" i="9"/>
  <c r="F1535" i="9"/>
  <c r="F1536" i="9"/>
  <c r="F1537" i="9"/>
  <c r="F1538" i="9"/>
  <c r="F1539" i="9"/>
  <c r="F1540" i="9"/>
  <c r="F1541" i="9"/>
  <c r="F1542" i="9"/>
  <c r="F1543" i="9"/>
  <c r="F1544" i="9"/>
  <c r="F1545" i="9"/>
  <c r="F1546" i="9"/>
  <c r="F1547" i="9"/>
  <c r="F1548" i="9"/>
  <c r="F1549" i="9"/>
  <c r="F1550" i="9"/>
  <c r="F1551" i="9"/>
  <c r="F1552" i="9"/>
  <c r="F1553" i="9"/>
  <c r="F1554" i="9"/>
  <c r="F1555" i="9"/>
  <c r="F1556" i="9"/>
  <c r="F1557" i="9"/>
  <c r="F1558" i="9"/>
  <c r="F1559" i="9"/>
  <c r="F1560" i="9"/>
  <c r="F1561" i="9"/>
  <c r="F1562" i="9"/>
  <c r="F1563" i="9"/>
  <c r="F1564" i="9"/>
  <c r="F1565" i="9"/>
  <c r="F1566" i="9"/>
  <c r="F1567" i="9"/>
  <c r="F1568" i="9"/>
  <c r="F1569" i="9"/>
  <c r="F1570" i="9"/>
  <c r="F1571" i="9"/>
  <c r="F1572" i="9"/>
  <c r="F1573" i="9"/>
  <c r="F1574" i="9"/>
  <c r="F1575" i="9"/>
  <c r="F1576" i="9"/>
  <c r="F1577" i="9"/>
  <c r="F1578" i="9"/>
  <c r="F1579" i="9"/>
  <c r="F1580" i="9"/>
  <c r="F1581" i="9"/>
  <c r="F1582" i="9"/>
  <c r="F1583" i="9"/>
  <c r="F1584" i="9"/>
  <c r="F1585" i="9"/>
  <c r="F1586" i="9"/>
  <c r="F1587" i="9"/>
  <c r="F1588" i="9"/>
  <c r="F1589" i="9"/>
  <c r="F1590" i="9"/>
  <c r="F1591" i="9"/>
  <c r="F1592" i="9"/>
  <c r="F1593" i="9"/>
  <c r="F1594" i="9"/>
  <c r="F1595" i="9"/>
  <c r="F1596" i="9"/>
  <c r="F1597" i="9"/>
  <c r="F1598" i="9"/>
  <c r="F1599" i="9"/>
  <c r="F1600" i="9"/>
  <c r="F1601" i="9"/>
  <c r="F1602" i="9"/>
  <c r="F1603" i="9"/>
  <c r="F1604" i="9"/>
  <c r="F1605" i="9"/>
  <c r="F1606" i="9"/>
  <c r="F1607" i="9"/>
  <c r="F1608" i="9"/>
  <c r="F1609" i="9"/>
  <c r="F1610" i="9"/>
  <c r="F1611" i="9"/>
  <c r="F1612" i="9"/>
  <c r="F1613" i="9"/>
  <c r="F1614" i="9"/>
  <c r="F1615" i="9"/>
  <c r="F1616" i="9"/>
  <c r="F1617" i="9"/>
  <c r="F1618" i="9"/>
  <c r="F1619" i="9"/>
  <c r="F1620" i="9"/>
  <c r="F1621" i="9"/>
  <c r="F1622" i="9"/>
  <c r="F1623" i="9"/>
  <c r="F1624" i="9"/>
  <c r="F1625" i="9"/>
  <c r="F1626" i="9"/>
  <c r="F1627" i="9"/>
  <c r="F1628" i="9"/>
  <c r="F1629" i="9"/>
  <c r="F1630" i="9"/>
  <c r="F1631" i="9"/>
  <c r="F1632" i="9"/>
  <c r="F1633" i="9"/>
  <c r="F1634" i="9"/>
  <c r="F1635" i="9"/>
  <c r="F1636" i="9"/>
  <c r="F1637" i="9"/>
  <c r="F1638" i="9"/>
  <c r="F1639" i="9"/>
  <c r="F1640" i="9"/>
  <c r="F1641" i="9"/>
  <c r="F1642" i="9"/>
  <c r="F1643" i="9"/>
  <c r="F1644" i="9"/>
  <c r="F1645" i="9"/>
  <c r="F1646" i="9"/>
  <c r="F1647" i="9"/>
  <c r="F1648" i="9"/>
  <c r="F1649" i="9"/>
  <c r="F1650" i="9"/>
  <c r="F1651" i="9"/>
  <c r="F1652" i="9"/>
  <c r="F1653" i="9"/>
  <c r="F1654" i="9"/>
  <c r="F1655" i="9"/>
  <c r="F1656" i="9"/>
  <c r="F1657" i="9"/>
  <c r="F1658" i="9"/>
  <c r="F1659" i="9"/>
  <c r="F1660" i="9"/>
  <c r="F1661" i="9"/>
  <c r="F1662" i="9"/>
  <c r="F1663" i="9"/>
  <c r="F1664" i="9"/>
  <c r="F1665" i="9"/>
  <c r="F1666" i="9"/>
  <c r="F1667" i="9"/>
  <c r="F1668" i="9"/>
  <c r="F1669" i="9"/>
  <c r="F1670" i="9"/>
  <c r="F1671" i="9"/>
  <c r="F1672" i="9"/>
  <c r="F1673" i="9"/>
  <c r="F1674" i="9"/>
  <c r="F1675" i="9"/>
  <c r="F1676" i="9"/>
  <c r="F1677" i="9"/>
  <c r="F1678" i="9"/>
  <c r="F1679" i="9"/>
  <c r="F1680" i="9"/>
  <c r="F1681" i="9"/>
  <c r="F1682" i="9"/>
  <c r="F1683" i="9"/>
  <c r="F1684" i="9"/>
  <c r="F1685" i="9"/>
  <c r="F1686" i="9"/>
  <c r="F1687" i="9"/>
  <c r="F1688" i="9"/>
  <c r="F1689" i="9"/>
  <c r="F1690" i="9"/>
  <c r="F1691" i="9"/>
  <c r="F1692" i="9"/>
  <c r="F1693" i="9"/>
  <c r="F1694" i="9"/>
  <c r="F1695" i="9"/>
  <c r="F1696" i="9"/>
  <c r="F1697" i="9"/>
  <c r="F1698" i="9"/>
  <c r="F1699" i="9"/>
  <c r="F1700" i="9"/>
  <c r="F1701" i="9"/>
  <c r="F1702" i="9"/>
  <c r="F1703" i="9"/>
  <c r="F1704" i="9"/>
  <c r="F1705" i="9"/>
  <c r="F1706" i="9"/>
  <c r="F1707" i="9"/>
  <c r="F1708" i="9"/>
  <c r="F1709" i="9"/>
  <c r="F1710" i="9"/>
  <c r="F1711" i="9"/>
  <c r="F1712" i="9"/>
  <c r="F1713" i="9"/>
  <c r="F1714" i="9"/>
  <c r="F1715" i="9"/>
  <c r="F1716" i="9"/>
  <c r="F1717" i="9"/>
  <c r="F1718" i="9"/>
  <c r="F1719" i="9"/>
  <c r="F1720" i="9"/>
  <c r="F1721" i="9"/>
  <c r="F1722" i="9"/>
  <c r="F1723" i="9"/>
  <c r="F1724" i="9"/>
  <c r="F1725" i="9"/>
  <c r="F1726" i="9"/>
  <c r="F1727" i="9"/>
  <c r="F1728" i="9"/>
  <c r="F1729" i="9"/>
  <c r="F1730" i="9"/>
  <c r="F1731" i="9"/>
  <c r="F1732" i="9"/>
  <c r="F1733" i="9"/>
  <c r="F1734" i="9"/>
  <c r="F1735" i="9"/>
  <c r="F1736" i="9"/>
  <c r="F1737" i="9"/>
  <c r="F1738" i="9"/>
  <c r="F1739" i="9"/>
  <c r="F1740" i="9"/>
  <c r="F1741" i="9"/>
  <c r="F1742" i="9"/>
  <c r="F1743" i="9"/>
  <c r="F1744" i="9"/>
  <c r="F1745" i="9"/>
  <c r="F1746" i="9"/>
  <c r="F1747" i="9"/>
  <c r="F1748" i="9"/>
  <c r="F1749" i="9"/>
  <c r="F1750" i="9"/>
  <c r="F1751" i="9"/>
  <c r="F1752" i="9"/>
  <c r="F1753" i="9"/>
  <c r="F1754" i="9"/>
  <c r="F1755" i="9"/>
  <c r="F1756" i="9"/>
  <c r="F1757" i="9"/>
  <c r="F1758" i="9"/>
  <c r="F1759" i="9"/>
  <c r="F1760" i="9"/>
  <c r="F1761" i="9"/>
  <c r="F1762" i="9"/>
  <c r="F1763" i="9"/>
  <c r="F1764" i="9"/>
  <c r="F1765" i="9"/>
  <c r="F1766" i="9"/>
  <c r="F1767" i="9"/>
  <c r="F1768" i="9"/>
  <c r="F1769" i="9"/>
  <c r="F1770" i="9"/>
  <c r="F1771" i="9"/>
  <c r="F1772" i="9"/>
  <c r="F1773" i="9"/>
  <c r="F1774" i="9"/>
  <c r="F1775" i="9"/>
  <c r="F1776" i="9"/>
  <c r="F1777" i="9"/>
  <c r="F1778" i="9"/>
  <c r="F1779" i="9"/>
  <c r="F1780" i="9"/>
  <c r="F1781" i="9"/>
  <c r="F1782" i="9"/>
  <c r="F1783" i="9"/>
  <c r="F1784" i="9"/>
  <c r="F1785" i="9"/>
  <c r="F1786" i="9"/>
  <c r="F1787" i="9"/>
  <c r="F1788" i="9"/>
  <c r="F1789" i="9"/>
  <c r="F1790" i="9"/>
  <c r="F1791" i="9"/>
  <c r="F1792" i="9"/>
  <c r="F1793" i="9"/>
  <c r="F1794" i="9"/>
  <c r="F1795" i="9"/>
  <c r="F1796" i="9"/>
  <c r="F1797" i="9"/>
  <c r="F1798" i="9"/>
  <c r="F1799" i="9"/>
  <c r="F1800" i="9"/>
  <c r="F1801" i="9"/>
  <c r="F1802" i="9"/>
  <c r="F1803" i="9"/>
  <c r="F1804" i="9"/>
  <c r="F1805" i="9"/>
  <c r="F1806" i="9"/>
  <c r="F1807" i="9"/>
  <c r="F1808" i="9"/>
  <c r="F1809" i="9"/>
  <c r="F1810" i="9"/>
  <c r="F1811" i="9"/>
  <c r="F1812" i="9"/>
  <c r="F1813" i="9"/>
  <c r="F1814" i="9"/>
  <c r="F1815" i="9"/>
  <c r="F1816" i="9"/>
  <c r="F1817" i="9"/>
  <c r="F1818" i="9"/>
  <c r="F1819" i="9"/>
  <c r="F1820" i="9"/>
  <c r="F1821" i="9"/>
  <c r="F1822" i="9"/>
  <c r="F1823" i="9"/>
  <c r="F1824" i="9"/>
  <c r="F1825" i="9"/>
  <c r="F1826" i="9"/>
  <c r="F1827" i="9"/>
  <c r="F1828" i="9"/>
  <c r="F1829" i="9"/>
  <c r="F1830" i="9"/>
  <c r="F1831" i="9"/>
  <c r="F1832" i="9"/>
  <c r="F1833" i="9"/>
  <c r="F1834" i="9"/>
  <c r="F1835" i="9"/>
  <c r="F1836" i="9"/>
  <c r="F1837" i="9"/>
  <c r="F1838" i="9"/>
  <c r="F1839" i="9"/>
  <c r="F1840" i="9"/>
  <c r="F1841" i="9"/>
  <c r="F1842" i="9"/>
  <c r="F1843" i="9"/>
  <c r="F1844" i="9"/>
  <c r="F1845" i="9"/>
  <c r="F1846" i="9"/>
  <c r="F1847" i="9"/>
  <c r="F1848" i="9"/>
  <c r="F1849" i="9"/>
  <c r="F1850" i="9"/>
  <c r="F1851" i="9"/>
  <c r="F1852" i="9"/>
  <c r="F1853" i="9"/>
  <c r="F1854" i="9"/>
  <c r="F1855" i="9"/>
  <c r="F1856" i="9"/>
  <c r="F1857" i="9"/>
  <c r="F1858" i="9"/>
  <c r="F1859" i="9"/>
  <c r="F1860" i="9"/>
  <c r="F1861" i="9"/>
  <c r="F1862" i="9"/>
  <c r="F1863" i="9"/>
  <c r="F1864" i="9"/>
  <c r="F1865" i="9"/>
  <c r="F1866" i="9"/>
  <c r="F1867" i="9"/>
  <c r="F1868" i="9"/>
  <c r="F1869" i="9"/>
  <c r="F1870" i="9"/>
  <c r="F1871" i="9"/>
  <c r="F1872" i="9"/>
  <c r="F1873" i="9"/>
  <c r="F1874" i="9"/>
  <c r="F1875" i="9"/>
  <c r="F1876" i="9"/>
  <c r="F1877" i="9"/>
  <c r="F1878" i="9"/>
  <c r="F1879" i="9"/>
  <c r="F1880" i="9"/>
  <c r="F1881" i="9"/>
  <c r="F1882" i="9"/>
  <c r="F1883" i="9"/>
  <c r="F1884" i="9"/>
  <c r="F1885" i="9"/>
  <c r="F1886" i="9"/>
  <c r="F1887" i="9"/>
  <c r="F1888" i="9"/>
  <c r="F1889" i="9"/>
  <c r="F1890" i="9"/>
  <c r="F1891" i="9"/>
  <c r="F1892" i="9"/>
  <c r="F1893" i="9"/>
  <c r="F1894" i="9"/>
  <c r="F1895" i="9"/>
  <c r="F1896" i="9"/>
  <c r="F1897" i="9"/>
  <c r="F1898" i="9"/>
  <c r="F1899" i="9"/>
  <c r="F1900" i="9"/>
  <c r="F1901" i="9"/>
  <c r="F1902" i="9"/>
  <c r="F1903" i="9"/>
  <c r="F1904" i="9"/>
  <c r="F1905" i="9"/>
  <c r="F1906" i="9"/>
  <c r="F1907" i="9"/>
  <c r="F1908" i="9"/>
  <c r="F1909" i="9"/>
  <c r="F1910" i="9"/>
  <c r="F1911" i="9"/>
  <c r="F1912" i="9"/>
  <c r="F1913" i="9"/>
  <c r="F1914" i="9"/>
  <c r="F1915" i="9"/>
  <c r="F1916" i="9"/>
  <c r="F1917" i="9"/>
  <c r="F1918" i="9"/>
  <c r="F1919" i="9"/>
  <c r="F1920" i="9"/>
  <c r="F1921" i="9"/>
  <c r="F1922" i="9"/>
  <c r="F1923" i="9"/>
  <c r="F1924" i="9"/>
  <c r="F1925" i="9"/>
  <c r="F1926" i="9"/>
  <c r="F1927" i="9"/>
  <c r="F1928" i="9"/>
  <c r="F1929" i="9"/>
  <c r="F1930" i="9"/>
  <c r="F1931" i="9"/>
  <c r="F1932" i="9"/>
  <c r="F1933" i="9"/>
  <c r="F1934" i="9"/>
  <c r="F1935" i="9"/>
  <c r="F1936" i="9"/>
  <c r="F1937" i="9"/>
  <c r="F1938" i="9"/>
  <c r="F1939" i="9"/>
  <c r="F1940" i="9"/>
  <c r="F1941" i="9"/>
  <c r="F1942" i="9"/>
  <c r="F1943" i="9"/>
  <c r="F1944" i="9"/>
  <c r="F1945" i="9"/>
  <c r="F1946" i="9"/>
  <c r="F1947" i="9"/>
  <c r="F1948" i="9"/>
  <c r="F1949" i="9"/>
  <c r="F1950" i="9"/>
  <c r="F1951" i="9"/>
  <c r="F1952" i="9"/>
  <c r="F1953" i="9"/>
  <c r="F1954" i="9"/>
  <c r="F1955" i="9"/>
  <c r="F1956" i="9"/>
  <c r="F1957" i="9"/>
  <c r="F1958" i="9"/>
  <c r="F1959" i="9"/>
  <c r="F1960" i="9"/>
  <c r="F1961" i="9"/>
  <c r="F1962" i="9"/>
  <c r="F1963" i="9"/>
  <c r="F1964" i="9"/>
  <c r="F1965" i="9"/>
  <c r="F1966" i="9"/>
  <c r="F1967" i="9"/>
  <c r="F1968" i="9"/>
  <c r="F1969" i="9"/>
  <c r="F1970" i="9"/>
  <c r="F1971" i="9"/>
  <c r="F1972" i="9"/>
  <c r="F1973" i="9"/>
  <c r="F1974" i="9"/>
  <c r="F1975" i="9"/>
  <c r="F1976" i="9"/>
  <c r="F1977" i="9"/>
  <c r="F1978" i="9"/>
  <c r="F1979" i="9"/>
  <c r="F1980" i="9"/>
  <c r="F1981" i="9"/>
  <c r="F1982" i="9"/>
  <c r="F1983" i="9"/>
  <c r="F1984" i="9"/>
  <c r="F1985" i="9"/>
  <c r="F1986" i="9"/>
  <c r="F1987" i="9"/>
  <c r="F1988" i="9"/>
  <c r="F1989" i="9"/>
  <c r="F1990" i="9"/>
  <c r="F1991" i="9"/>
  <c r="F1992" i="9"/>
  <c r="F1993" i="9"/>
  <c r="F1994" i="9"/>
  <c r="F1995" i="9"/>
  <c r="F1996" i="9"/>
  <c r="F1997" i="9"/>
  <c r="F1998" i="9"/>
  <c r="F1999" i="9"/>
  <c r="F2000" i="9"/>
  <c r="F1" i="9"/>
  <c r="C5" i="5"/>
  <c r="C6" i="5"/>
  <c r="C7" i="5"/>
  <c r="C8" i="5"/>
  <c r="C9" i="5"/>
  <c r="C10" i="5"/>
  <c r="C11" i="5"/>
  <c r="C12" i="5"/>
  <c r="C13" i="5"/>
  <c r="C14" i="5"/>
  <c r="C15" i="5"/>
  <c r="C16" i="5"/>
  <c r="C17" i="5"/>
  <c r="C18" i="5"/>
  <c r="C19" i="5"/>
  <c r="C20" i="5"/>
  <c r="C21" i="5"/>
  <c r="C22" i="5"/>
  <c r="C23" i="5"/>
  <c r="C24" i="5"/>
  <c r="C25" i="5"/>
  <c r="C26" i="5"/>
  <c r="C27" i="5"/>
  <c r="C28" i="5"/>
  <c r="C29" i="5"/>
  <c r="C30" i="5"/>
  <c r="C31" i="5"/>
  <c r="C32" i="5"/>
  <c r="C33" i="5"/>
  <c r="C34" i="5"/>
  <c r="C35" i="5"/>
  <c r="C36" i="5"/>
  <c r="C37" i="5"/>
  <c r="C38" i="5"/>
  <c r="C39" i="5"/>
  <c r="C40" i="5"/>
  <c r="C41" i="5"/>
  <c r="C42" i="5"/>
  <c r="C43" i="5"/>
  <c r="C44" i="5"/>
  <c r="C45" i="5"/>
  <c r="C46" i="5"/>
  <c r="C47" i="5"/>
  <c r="C48" i="5"/>
  <c r="C49" i="5"/>
  <c r="C50" i="5"/>
  <c r="C51" i="5"/>
  <c r="C52" i="5"/>
  <c r="C53" i="5"/>
  <c r="C54" i="5"/>
  <c r="C55" i="5"/>
  <c r="C56" i="5"/>
  <c r="C57" i="5"/>
  <c r="C58" i="5"/>
  <c r="C59" i="5"/>
  <c r="C60" i="5"/>
  <c r="C61" i="5"/>
  <c r="C62" i="5"/>
  <c r="C63" i="5"/>
  <c r="C64" i="5"/>
  <c r="C65" i="5"/>
  <c r="C66" i="5"/>
  <c r="C67" i="5"/>
  <c r="C68" i="5"/>
  <c r="C69" i="5"/>
  <c r="C70" i="5"/>
  <c r="C71" i="5"/>
  <c r="C72" i="5"/>
  <c r="C73" i="5"/>
  <c r="C74" i="5"/>
  <c r="C75" i="5"/>
  <c r="C76" i="5"/>
  <c r="C77" i="5"/>
  <c r="C78" i="5"/>
  <c r="C79" i="5"/>
  <c r="C80" i="5"/>
  <c r="C81" i="5"/>
  <c r="C82" i="5"/>
  <c r="C83" i="5"/>
  <c r="C84" i="5"/>
  <c r="C85" i="5"/>
  <c r="C86" i="5"/>
  <c r="C87" i="5"/>
  <c r="C88" i="5"/>
  <c r="C89" i="5"/>
  <c r="C90" i="5"/>
  <c r="C91" i="5"/>
  <c r="C92" i="5"/>
  <c r="C93" i="5"/>
  <c r="C94" i="5"/>
  <c r="C95" i="5"/>
  <c r="C96" i="5"/>
  <c r="C97" i="5"/>
  <c r="C98" i="5"/>
  <c r="C99" i="5"/>
  <c r="C100" i="5"/>
  <c r="C101" i="5"/>
  <c r="C102" i="5"/>
  <c r="C103" i="5"/>
  <c r="C104" i="5"/>
  <c r="C105" i="5"/>
  <c r="C106" i="5"/>
  <c r="C107" i="5"/>
  <c r="C108" i="5"/>
  <c r="C109" i="5"/>
  <c r="C110" i="5"/>
  <c r="C111" i="5"/>
  <c r="C112" i="5"/>
  <c r="C113" i="5"/>
  <c r="C114" i="5"/>
  <c r="C115" i="5"/>
  <c r="C116" i="5"/>
  <c r="C117" i="5"/>
  <c r="C118" i="5"/>
  <c r="C119" i="5"/>
  <c r="C120" i="5"/>
  <c r="C121" i="5"/>
  <c r="C122" i="5"/>
  <c r="C123" i="5"/>
  <c r="C124" i="5"/>
  <c r="C125" i="5"/>
  <c r="C126" i="5"/>
  <c r="C127" i="5"/>
  <c r="C128" i="5"/>
  <c r="C129" i="5"/>
  <c r="C130" i="5"/>
  <c r="C131" i="5"/>
  <c r="C132" i="5"/>
  <c r="C133" i="5"/>
  <c r="C134" i="5"/>
  <c r="C135" i="5"/>
  <c r="C136" i="5"/>
  <c r="C137" i="5"/>
  <c r="C138" i="5"/>
  <c r="C139" i="5"/>
  <c r="C140" i="5"/>
  <c r="C141" i="5"/>
  <c r="C142" i="5"/>
  <c r="C143" i="5"/>
  <c r="C144" i="5"/>
  <c r="C145" i="5"/>
  <c r="C146" i="5"/>
  <c r="C147" i="5"/>
  <c r="C148" i="5"/>
  <c r="C149" i="5"/>
  <c r="C150" i="5"/>
  <c r="C151" i="5"/>
  <c r="C152" i="5"/>
  <c r="C153" i="5"/>
  <c r="C154" i="5"/>
  <c r="C155" i="5"/>
  <c r="C156" i="5"/>
  <c r="C157" i="5"/>
  <c r="C158" i="5"/>
  <c r="C159" i="5"/>
  <c r="C160" i="5"/>
  <c r="C161" i="5"/>
  <c r="C162" i="5"/>
  <c r="C163" i="5"/>
  <c r="C164" i="5"/>
  <c r="C165" i="5"/>
  <c r="C166" i="5"/>
  <c r="C167" i="5"/>
  <c r="C168" i="5"/>
  <c r="C169" i="5"/>
  <c r="C170" i="5"/>
  <c r="C171" i="5"/>
  <c r="C172" i="5"/>
  <c r="C173" i="5"/>
  <c r="C174" i="5"/>
  <c r="C175" i="5"/>
  <c r="C176" i="5"/>
  <c r="C177" i="5"/>
  <c r="C178" i="5"/>
  <c r="C179" i="5"/>
  <c r="C180" i="5"/>
  <c r="C181" i="5"/>
  <c r="C182" i="5"/>
  <c r="C183" i="5"/>
  <c r="C184" i="5"/>
  <c r="C185" i="5"/>
  <c r="C186" i="5"/>
  <c r="C187" i="5"/>
  <c r="C188" i="5"/>
  <c r="C189" i="5"/>
  <c r="C190" i="5"/>
  <c r="C191" i="5"/>
  <c r="C192" i="5"/>
  <c r="C193" i="5"/>
  <c r="C194" i="5"/>
  <c r="C195" i="5"/>
  <c r="C196" i="5"/>
  <c r="C197" i="5"/>
  <c r="C198" i="5"/>
  <c r="C199" i="5"/>
  <c r="C200" i="5"/>
  <c r="C201" i="5"/>
  <c r="C202" i="5"/>
  <c r="C203" i="5"/>
  <c r="C204" i="5"/>
  <c r="C205" i="5"/>
  <c r="C206" i="5"/>
  <c r="C207" i="5"/>
  <c r="C208" i="5"/>
  <c r="C209" i="5"/>
  <c r="C210" i="5"/>
  <c r="C211" i="5"/>
  <c r="C212" i="5"/>
  <c r="C213" i="5"/>
  <c r="C214" i="5"/>
  <c r="C215" i="5"/>
  <c r="C216" i="5"/>
  <c r="C217" i="5"/>
  <c r="C218" i="5"/>
  <c r="C219" i="5"/>
  <c r="C220" i="5"/>
  <c r="C221" i="5"/>
  <c r="C222" i="5"/>
  <c r="C223" i="5"/>
  <c r="C224" i="5"/>
  <c r="C225" i="5"/>
  <c r="C226" i="5"/>
  <c r="C227" i="5"/>
  <c r="C228" i="5"/>
  <c r="C229" i="5"/>
  <c r="C230" i="5"/>
  <c r="C231" i="5"/>
  <c r="C232" i="5"/>
  <c r="C233" i="5"/>
  <c r="C234" i="5"/>
  <c r="C235" i="5"/>
  <c r="C236" i="5"/>
  <c r="C237" i="5"/>
  <c r="C238" i="5"/>
  <c r="C239" i="5"/>
  <c r="C240" i="5"/>
  <c r="C241" i="5"/>
  <c r="C242" i="5"/>
  <c r="C243" i="5"/>
  <c r="C244" i="5"/>
  <c r="C245" i="5"/>
  <c r="C246" i="5"/>
  <c r="C247" i="5"/>
  <c r="C248" i="5"/>
  <c r="C249" i="5"/>
  <c r="C250" i="5"/>
  <c r="C251" i="5"/>
  <c r="C252" i="5"/>
  <c r="C253" i="5"/>
  <c r="C254" i="5"/>
  <c r="C255" i="5"/>
  <c r="C256" i="5"/>
  <c r="C257" i="5"/>
  <c r="C258" i="5"/>
  <c r="C259" i="5"/>
  <c r="C260" i="5"/>
  <c r="C261" i="5"/>
  <c r="C262" i="5"/>
  <c r="C263" i="5"/>
  <c r="C264" i="5"/>
  <c r="C265" i="5"/>
  <c r="C266" i="5"/>
  <c r="C267" i="5"/>
  <c r="C268" i="5"/>
  <c r="C269" i="5"/>
  <c r="C270" i="5"/>
  <c r="C271" i="5"/>
  <c r="C272" i="5"/>
  <c r="C273" i="5"/>
  <c r="C274" i="5"/>
  <c r="C275" i="5"/>
  <c r="C276" i="5"/>
  <c r="C277" i="5"/>
  <c r="C278" i="5"/>
  <c r="C279" i="5"/>
  <c r="C280" i="5"/>
  <c r="C281" i="5"/>
  <c r="C282" i="5"/>
  <c r="C283" i="5"/>
  <c r="C284" i="5"/>
  <c r="C285" i="5"/>
  <c r="C286" i="5"/>
  <c r="C287" i="5"/>
  <c r="C288" i="5"/>
  <c r="C289" i="5"/>
  <c r="C290" i="5"/>
  <c r="C291" i="5"/>
  <c r="C292" i="5"/>
  <c r="C293" i="5"/>
  <c r="C294" i="5"/>
  <c r="C295" i="5"/>
  <c r="C296" i="5"/>
  <c r="C297" i="5"/>
  <c r="C298" i="5"/>
  <c r="C299" i="5"/>
  <c r="C300" i="5"/>
  <c r="C301" i="5"/>
  <c r="C302" i="5"/>
  <c r="C303" i="5"/>
  <c r="C304" i="5"/>
  <c r="C305" i="5"/>
  <c r="C306" i="5"/>
  <c r="C307" i="5"/>
  <c r="C308" i="5"/>
  <c r="C309" i="5"/>
  <c r="C310" i="5"/>
  <c r="C311" i="5"/>
  <c r="C312" i="5"/>
  <c r="C313" i="5"/>
  <c r="C314" i="5"/>
  <c r="C315" i="5"/>
  <c r="C316" i="5"/>
  <c r="C317" i="5"/>
  <c r="C318" i="5"/>
  <c r="C319" i="5"/>
  <c r="C320" i="5"/>
  <c r="C321" i="5"/>
  <c r="C322" i="5"/>
  <c r="C323" i="5"/>
  <c r="C324" i="5"/>
  <c r="C325" i="5"/>
  <c r="C326" i="5"/>
  <c r="C327" i="5"/>
  <c r="C328" i="5"/>
  <c r="C329" i="5"/>
  <c r="C330" i="5"/>
  <c r="C331" i="5"/>
  <c r="C332" i="5"/>
  <c r="C333" i="5"/>
  <c r="C334" i="5"/>
  <c r="C335" i="5"/>
  <c r="C336" i="5"/>
  <c r="C337" i="5"/>
  <c r="C338" i="5"/>
  <c r="C339" i="5"/>
  <c r="C340" i="5"/>
  <c r="C341" i="5"/>
  <c r="C342" i="5"/>
  <c r="C343" i="5"/>
  <c r="C344" i="5"/>
  <c r="C345" i="5"/>
  <c r="C346" i="5"/>
  <c r="C347" i="5"/>
  <c r="C348" i="5"/>
  <c r="C349" i="5"/>
  <c r="C350" i="5"/>
  <c r="C351" i="5"/>
  <c r="C352" i="5"/>
  <c r="C353" i="5"/>
  <c r="C354" i="5"/>
  <c r="C355" i="5"/>
  <c r="C356" i="5"/>
  <c r="C357" i="5"/>
  <c r="C358" i="5"/>
  <c r="C359" i="5"/>
  <c r="C360" i="5"/>
  <c r="C361" i="5"/>
  <c r="C362" i="5"/>
  <c r="C363" i="5"/>
  <c r="C364" i="5"/>
  <c r="C365" i="5"/>
  <c r="C366" i="5"/>
  <c r="C367" i="5"/>
  <c r="C368" i="5"/>
  <c r="C369" i="5"/>
  <c r="C370" i="5"/>
  <c r="C371" i="5"/>
  <c r="C372" i="5"/>
  <c r="C373" i="5"/>
  <c r="C374" i="5"/>
  <c r="C375" i="5"/>
  <c r="C376" i="5"/>
  <c r="C377" i="5"/>
  <c r="C378" i="5"/>
  <c r="C379" i="5"/>
  <c r="C380" i="5"/>
  <c r="C381" i="5"/>
  <c r="C382" i="5"/>
  <c r="C383" i="5"/>
  <c r="C384" i="5"/>
  <c r="C385" i="5"/>
  <c r="C386" i="5"/>
  <c r="C387" i="5"/>
  <c r="C388" i="5"/>
  <c r="C389" i="5"/>
  <c r="C390" i="5"/>
  <c r="C391" i="5"/>
  <c r="C392" i="5"/>
  <c r="C393" i="5"/>
  <c r="C394" i="5"/>
  <c r="C395" i="5"/>
  <c r="C396" i="5"/>
  <c r="C397" i="5"/>
  <c r="C398" i="5"/>
  <c r="C399" i="5"/>
  <c r="C400" i="5"/>
  <c r="C401" i="5"/>
  <c r="C402" i="5"/>
  <c r="C403" i="5"/>
  <c r="C404" i="5"/>
  <c r="C405" i="5"/>
  <c r="C406" i="5"/>
  <c r="C407" i="5"/>
  <c r="C408" i="5"/>
  <c r="C409" i="5"/>
  <c r="C410" i="5"/>
  <c r="C411" i="5"/>
  <c r="C412" i="5"/>
  <c r="C413" i="5"/>
  <c r="C414" i="5"/>
  <c r="C415" i="5"/>
  <c r="C416" i="5"/>
  <c r="C417" i="5"/>
  <c r="C418" i="5"/>
  <c r="C419" i="5"/>
  <c r="C420" i="5"/>
  <c r="C421" i="5"/>
  <c r="C422" i="5"/>
  <c r="C423" i="5"/>
  <c r="C424" i="5"/>
  <c r="C425" i="5"/>
  <c r="C426" i="5"/>
  <c r="C427" i="5"/>
  <c r="C428" i="5"/>
  <c r="C429" i="5"/>
  <c r="C430" i="5"/>
  <c r="C431" i="5"/>
  <c r="C432" i="5"/>
  <c r="C433" i="5"/>
  <c r="C434" i="5"/>
  <c r="C435" i="5"/>
  <c r="C436" i="5"/>
  <c r="C437" i="5"/>
  <c r="C438" i="5"/>
  <c r="C439" i="5"/>
  <c r="C440" i="5"/>
  <c r="C441" i="5"/>
  <c r="C442" i="5"/>
  <c r="C443" i="5"/>
  <c r="C444" i="5"/>
  <c r="C445" i="5"/>
  <c r="C446" i="5"/>
  <c r="C447" i="5"/>
  <c r="C448" i="5"/>
  <c r="C449" i="5"/>
  <c r="C450" i="5"/>
  <c r="C451" i="5"/>
  <c r="C452" i="5"/>
  <c r="C453" i="5"/>
  <c r="C454" i="5"/>
  <c r="C455" i="5"/>
  <c r="C456" i="5"/>
  <c r="C457" i="5"/>
  <c r="C458" i="5"/>
  <c r="C459" i="5"/>
  <c r="C460" i="5"/>
  <c r="C461" i="5"/>
  <c r="C462" i="5"/>
  <c r="C463" i="5"/>
  <c r="C464" i="5"/>
  <c r="C465" i="5"/>
  <c r="C466" i="5"/>
  <c r="C467" i="5"/>
  <c r="C468" i="5"/>
  <c r="C469" i="5"/>
  <c r="C470" i="5"/>
  <c r="C471" i="5"/>
  <c r="C472" i="5"/>
  <c r="C473" i="5"/>
  <c r="C474" i="5"/>
  <c r="C475" i="5"/>
  <c r="C476" i="5"/>
  <c r="C477" i="5"/>
  <c r="C478" i="5"/>
  <c r="C479" i="5"/>
  <c r="C480" i="5"/>
  <c r="C481" i="5"/>
  <c r="C482" i="5"/>
  <c r="C483" i="5"/>
  <c r="C484" i="5"/>
  <c r="C485" i="5"/>
  <c r="C486" i="5"/>
  <c r="C487" i="5"/>
  <c r="C488" i="5"/>
  <c r="C489" i="5"/>
  <c r="C490" i="5"/>
  <c r="C491" i="5"/>
  <c r="C492" i="5"/>
  <c r="C493" i="5"/>
  <c r="C494" i="5"/>
  <c r="C495" i="5"/>
  <c r="C496" i="5"/>
  <c r="C497" i="5"/>
  <c r="C498" i="5"/>
  <c r="C499" i="5"/>
  <c r="C500" i="5"/>
  <c r="C501" i="5"/>
  <c r="C502" i="5"/>
  <c r="C503" i="5"/>
  <c r="C504" i="5"/>
  <c r="C505" i="5"/>
  <c r="C506" i="5"/>
  <c r="C507" i="5"/>
  <c r="C508" i="5"/>
  <c r="C509" i="5"/>
  <c r="C510" i="5"/>
  <c r="C511" i="5"/>
  <c r="C512" i="5"/>
  <c r="C513" i="5"/>
  <c r="C514" i="5"/>
  <c r="C515" i="5"/>
  <c r="C516" i="5"/>
  <c r="C517" i="5"/>
  <c r="C518" i="5"/>
  <c r="C519" i="5"/>
  <c r="C520" i="5"/>
  <c r="C521" i="5"/>
  <c r="C522" i="5"/>
  <c r="C523" i="5"/>
  <c r="C524" i="5"/>
  <c r="C525" i="5"/>
  <c r="C526" i="5"/>
  <c r="C527" i="5"/>
  <c r="C528" i="5"/>
  <c r="C529" i="5"/>
  <c r="C530" i="5"/>
  <c r="C531" i="5"/>
  <c r="C532" i="5"/>
  <c r="C533" i="5"/>
  <c r="C534" i="5"/>
  <c r="C535" i="5"/>
  <c r="C536" i="5"/>
  <c r="C537" i="5"/>
  <c r="C538" i="5"/>
  <c r="C539" i="5"/>
  <c r="C540" i="5"/>
  <c r="C541" i="5"/>
  <c r="C542" i="5"/>
  <c r="C543" i="5"/>
  <c r="C544" i="5"/>
  <c r="C545" i="5"/>
  <c r="C546" i="5"/>
  <c r="C547" i="5"/>
  <c r="C548" i="5"/>
  <c r="C549" i="5"/>
  <c r="C550" i="5"/>
  <c r="C551" i="5"/>
  <c r="C552" i="5"/>
  <c r="C553" i="5"/>
  <c r="C554" i="5"/>
  <c r="C555" i="5"/>
  <c r="C556" i="5"/>
  <c r="C557" i="5"/>
  <c r="C558" i="5"/>
  <c r="C559" i="5"/>
  <c r="C560" i="5"/>
  <c r="C561" i="5"/>
  <c r="C562" i="5"/>
  <c r="C563" i="5"/>
  <c r="C564" i="5"/>
  <c r="C565" i="5"/>
  <c r="C566" i="5"/>
  <c r="C567" i="5"/>
  <c r="C568" i="5"/>
  <c r="C569" i="5"/>
  <c r="C570" i="5"/>
  <c r="C571" i="5"/>
  <c r="C572" i="5"/>
  <c r="C573" i="5"/>
  <c r="C574" i="5"/>
  <c r="C575" i="5"/>
  <c r="C576" i="5"/>
  <c r="C577" i="5"/>
  <c r="C578" i="5"/>
  <c r="C579" i="5"/>
  <c r="C580" i="5"/>
  <c r="C581" i="5"/>
  <c r="C582" i="5"/>
  <c r="C583" i="5"/>
  <c r="C584" i="5"/>
  <c r="C585" i="5"/>
  <c r="C586" i="5"/>
  <c r="C587" i="5"/>
  <c r="C588" i="5"/>
  <c r="C589" i="5"/>
  <c r="C590" i="5"/>
  <c r="C591" i="5"/>
  <c r="C592" i="5"/>
  <c r="C593" i="5"/>
  <c r="C594" i="5"/>
  <c r="C595" i="5"/>
  <c r="C596" i="5"/>
  <c r="C597" i="5"/>
  <c r="C598" i="5"/>
  <c r="C599" i="5"/>
  <c r="C600" i="5"/>
  <c r="C601" i="5"/>
  <c r="C602" i="5"/>
  <c r="C603" i="5"/>
  <c r="C604" i="5"/>
  <c r="C605" i="5"/>
  <c r="C606" i="5"/>
  <c r="C607" i="5"/>
  <c r="C608" i="5"/>
  <c r="C609" i="5"/>
  <c r="C610" i="5"/>
  <c r="C611" i="5"/>
  <c r="C612" i="5"/>
  <c r="C613" i="5"/>
  <c r="C614" i="5"/>
  <c r="C615" i="5"/>
  <c r="C616" i="5"/>
  <c r="C617" i="5"/>
  <c r="C618" i="5"/>
  <c r="C619" i="5"/>
  <c r="C620" i="5"/>
  <c r="C621" i="5"/>
  <c r="C622" i="5"/>
  <c r="C623" i="5"/>
  <c r="C624" i="5"/>
  <c r="C625" i="5"/>
  <c r="C626" i="5"/>
  <c r="C627" i="5"/>
  <c r="C628" i="5"/>
  <c r="C629" i="5"/>
  <c r="C630" i="5"/>
  <c r="C631" i="5"/>
  <c r="C632" i="5"/>
  <c r="C633" i="5"/>
  <c r="C634" i="5"/>
  <c r="C635" i="5"/>
  <c r="C636" i="5"/>
  <c r="C637" i="5"/>
  <c r="C638" i="5"/>
  <c r="C639" i="5"/>
  <c r="C640" i="5"/>
  <c r="C641" i="5"/>
  <c r="C642" i="5"/>
  <c r="C643" i="5"/>
  <c r="C644" i="5"/>
  <c r="C645" i="5"/>
  <c r="C646" i="5"/>
  <c r="C647" i="5"/>
  <c r="C648" i="5"/>
  <c r="C649" i="5"/>
  <c r="C650" i="5"/>
  <c r="C651" i="5"/>
  <c r="C652" i="5"/>
  <c r="C653" i="5"/>
  <c r="C654" i="5"/>
  <c r="C655" i="5"/>
  <c r="C656" i="5"/>
  <c r="C657" i="5"/>
  <c r="C658" i="5"/>
  <c r="C659" i="5"/>
  <c r="C660" i="5"/>
  <c r="C661" i="5"/>
  <c r="C662" i="5"/>
  <c r="C663" i="5"/>
  <c r="C664" i="5"/>
  <c r="C665" i="5"/>
  <c r="C666" i="5"/>
  <c r="C667" i="5"/>
  <c r="C668" i="5"/>
  <c r="C669" i="5"/>
  <c r="C670" i="5"/>
  <c r="C671" i="5"/>
  <c r="C672" i="5"/>
  <c r="C673" i="5"/>
  <c r="C674" i="5"/>
  <c r="C675" i="5"/>
  <c r="C676" i="5"/>
  <c r="C677" i="5"/>
  <c r="C678" i="5"/>
  <c r="C679" i="5"/>
  <c r="C680" i="5"/>
  <c r="C681" i="5"/>
  <c r="C682" i="5"/>
  <c r="C683" i="5"/>
  <c r="C684" i="5"/>
  <c r="C685" i="5"/>
  <c r="C686" i="5"/>
  <c r="C687" i="5"/>
  <c r="C688" i="5"/>
  <c r="C689" i="5"/>
  <c r="C690" i="5"/>
  <c r="C691" i="5"/>
  <c r="C692" i="5"/>
  <c r="C693" i="5"/>
  <c r="C694" i="5"/>
  <c r="C695" i="5"/>
  <c r="C696" i="5"/>
  <c r="C697" i="5"/>
  <c r="C698" i="5"/>
  <c r="C699" i="5"/>
  <c r="C700" i="5"/>
  <c r="C701" i="5"/>
  <c r="C702" i="5"/>
  <c r="C703" i="5"/>
  <c r="C704" i="5"/>
  <c r="C705" i="5"/>
  <c r="C706" i="5"/>
  <c r="C707" i="5"/>
  <c r="C708" i="5"/>
  <c r="C709" i="5"/>
  <c r="C710" i="5"/>
  <c r="C711" i="5"/>
  <c r="C712" i="5"/>
  <c r="C713" i="5"/>
  <c r="C714" i="5"/>
  <c r="C715" i="5"/>
  <c r="C716" i="5"/>
  <c r="C717" i="5"/>
  <c r="C718" i="5"/>
  <c r="C719" i="5"/>
  <c r="C720" i="5"/>
  <c r="C721" i="5"/>
  <c r="C722" i="5"/>
  <c r="C723" i="5"/>
  <c r="C724" i="5"/>
  <c r="C725" i="5"/>
  <c r="C726" i="5"/>
  <c r="C727" i="5"/>
  <c r="C728" i="5"/>
  <c r="C729" i="5"/>
  <c r="C730" i="5"/>
  <c r="C731" i="5"/>
  <c r="C732" i="5"/>
  <c r="C733" i="5"/>
  <c r="C734" i="5"/>
  <c r="C735" i="5"/>
  <c r="C736" i="5"/>
  <c r="C737" i="5"/>
  <c r="C738" i="5"/>
  <c r="C739" i="5"/>
  <c r="C740" i="5"/>
  <c r="C741" i="5"/>
  <c r="C742" i="5"/>
  <c r="C743" i="5"/>
  <c r="C744" i="5"/>
  <c r="C745" i="5"/>
  <c r="C746" i="5"/>
  <c r="C747" i="5"/>
  <c r="C748" i="5"/>
  <c r="C749" i="5"/>
  <c r="C750" i="5"/>
  <c r="C751" i="5"/>
  <c r="C752" i="5"/>
  <c r="C753" i="5"/>
  <c r="C754" i="5"/>
  <c r="C755" i="5"/>
  <c r="C756" i="5"/>
  <c r="C757" i="5"/>
  <c r="C758" i="5"/>
  <c r="C759" i="5"/>
  <c r="C760" i="5"/>
  <c r="C761" i="5"/>
  <c r="C762" i="5"/>
  <c r="C763" i="5"/>
  <c r="C764" i="5"/>
  <c r="C765" i="5"/>
  <c r="C766" i="5"/>
  <c r="C767" i="5"/>
  <c r="C768" i="5"/>
  <c r="C769" i="5"/>
  <c r="C770" i="5"/>
  <c r="C771" i="5"/>
  <c r="C772" i="5"/>
  <c r="C773" i="5"/>
  <c r="C774" i="5"/>
  <c r="C775" i="5"/>
  <c r="C776" i="5"/>
  <c r="C777" i="5"/>
  <c r="C778" i="5"/>
  <c r="C779" i="5"/>
  <c r="C780" i="5"/>
  <c r="C781" i="5"/>
  <c r="C782" i="5"/>
  <c r="C783" i="5"/>
  <c r="C784" i="5"/>
  <c r="C785" i="5"/>
  <c r="C786" i="5"/>
  <c r="C787" i="5"/>
  <c r="C788" i="5"/>
  <c r="C789" i="5"/>
  <c r="C790" i="5"/>
  <c r="C791" i="5"/>
  <c r="C792" i="5"/>
  <c r="C793" i="5"/>
  <c r="C794" i="5"/>
  <c r="C795" i="5"/>
  <c r="C796" i="5"/>
  <c r="C797" i="5"/>
  <c r="C798" i="5"/>
  <c r="C799" i="5"/>
  <c r="C800" i="5"/>
  <c r="C801" i="5"/>
  <c r="C802" i="5"/>
  <c r="C803" i="5"/>
  <c r="C804" i="5"/>
  <c r="C805" i="5"/>
  <c r="C806" i="5"/>
  <c r="C807" i="5"/>
  <c r="C808" i="5"/>
  <c r="C809" i="5"/>
  <c r="C810" i="5"/>
  <c r="C811" i="5"/>
  <c r="C812" i="5"/>
  <c r="C813" i="5"/>
  <c r="C814" i="5"/>
  <c r="C815" i="5"/>
  <c r="C816" i="5"/>
  <c r="C817" i="5"/>
  <c r="C818" i="5"/>
  <c r="C819" i="5"/>
  <c r="C820" i="5"/>
  <c r="C821" i="5"/>
  <c r="C822" i="5"/>
  <c r="C823" i="5"/>
  <c r="C824" i="5"/>
  <c r="C825" i="5"/>
  <c r="C826" i="5"/>
  <c r="C827" i="5"/>
  <c r="C828" i="5"/>
  <c r="C829" i="5"/>
  <c r="C830" i="5"/>
  <c r="C831" i="5"/>
  <c r="C832" i="5"/>
  <c r="C833" i="5"/>
  <c r="C834" i="5"/>
  <c r="C835" i="5"/>
  <c r="C836" i="5"/>
  <c r="C837" i="5"/>
  <c r="C838" i="5"/>
  <c r="C839" i="5"/>
  <c r="C840" i="5"/>
  <c r="C841" i="5"/>
  <c r="C842" i="5"/>
  <c r="C843" i="5"/>
  <c r="C844" i="5"/>
  <c r="C845" i="5"/>
  <c r="C846" i="5"/>
  <c r="C847" i="5"/>
  <c r="C848" i="5"/>
  <c r="C849" i="5"/>
  <c r="C850" i="5"/>
  <c r="C851" i="5"/>
  <c r="C852" i="5"/>
  <c r="C853" i="5"/>
  <c r="C854" i="5"/>
  <c r="C855" i="5"/>
  <c r="C856" i="5"/>
  <c r="C857" i="5"/>
  <c r="C858" i="5"/>
  <c r="C859" i="5"/>
  <c r="C860" i="5"/>
  <c r="C861" i="5"/>
  <c r="C862" i="5"/>
  <c r="C863" i="5"/>
  <c r="C864" i="5"/>
  <c r="C865" i="5"/>
  <c r="C866" i="5"/>
  <c r="C867" i="5"/>
  <c r="C868" i="5"/>
  <c r="C869" i="5"/>
  <c r="C870" i="5"/>
  <c r="C871" i="5"/>
  <c r="C872" i="5"/>
  <c r="C873" i="5"/>
  <c r="C874" i="5"/>
  <c r="C875" i="5"/>
  <c r="C876" i="5"/>
  <c r="C877" i="5"/>
  <c r="C878" i="5"/>
  <c r="C879" i="5"/>
  <c r="C880" i="5"/>
  <c r="C881" i="5"/>
  <c r="C882" i="5"/>
  <c r="C883" i="5"/>
  <c r="C884" i="5"/>
  <c r="C885" i="5"/>
  <c r="C886" i="5"/>
  <c r="C887" i="5"/>
  <c r="C888" i="5"/>
  <c r="C889" i="5"/>
  <c r="C890" i="5"/>
  <c r="C891" i="5"/>
  <c r="C892" i="5"/>
  <c r="C893" i="5"/>
  <c r="C894" i="5"/>
  <c r="C895" i="5"/>
  <c r="C896" i="5"/>
  <c r="C897" i="5"/>
  <c r="C898" i="5"/>
  <c r="C899" i="5"/>
  <c r="C900" i="5"/>
  <c r="C901" i="5"/>
  <c r="C902" i="5"/>
  <c r="C903" i="5"/>
  <c r="C904" i="5"/>
  <c r="C905" i="5"/>
  <c r="C906" i="5"/>
  <c r="C907" i="5"/>
  <c r="C908" i="5"/>
  <c r="C909" i="5"/>
  <c r="C910" i="5"/>
  <c r="C911" i="5"/>
  <c r="C912" i="5"/>
  <c r="C913" i="5"/>
  <c r="C914" i="5"/>
  <c r="C915" i="5"/>
  <c r="C916" i="5"/>
  <c r="C917" i="5"/>
  <c r="C918" i="5"/>
  <c r="C919" i="5"/>
  <c r="C920" i="5"/>
  <c r="C921" i="5"/>
  <c r="C922" i="5"/>
  <c r="C923" i="5"/>
  <c r="C924" i="5"/>
  <c r="C925" i="5"/>
  <c r="C926" i="5"/>
  <c r="C927" i="5"/>
  <c r="C928" i="5"/>
  <c r="C929" i="5"/>
  <c r="C930" i="5"/>
  <c r="C931" i="5"/>
  <c r="C932" i="5"/>
  <c r="C933" i="5"/>
  <c r="C934" i="5"/>
  <c r="C935" i="5"/>
  <c r="C936" i="5"/>
  <c r="C937" i="5"/>
  <c r="C938" i="5"/>
  <c r="C939" i="5"/>
  <c r="C940" i="5"/>
  <c r="C941" i="5"/>
  <c r="C942" i="5"/>
  <c r="C943" i="5"/>
  <c r="C944" i="5"/>
  <c r="C945" i="5"/>
  <c r="C946" i="5"/>
  <c r="C947" i="5"/>
  <c r="C948" i="5"/>
  <c r="C949" i="5"/>
  <c r="C950" i="5"/>
  <c r="C951" i="5"/>
  <c r="C952" i="5"/>
  <c r="C953" i="5"/>
  <c r="C954" i="5"/>
  <c r="C955" i="5"/>
  <c r="C956" i="5"/>
  <c r="C957" i="5"/>
  <c r="C958" i="5"/>
  <c r="C959" i="5"/>
  <c r="C960" i="5"/>
  <c r="C961" i="5"/>
  <c r="C962" i="5"/>
  <c r="C963" i="5"/>
  <c r="C964" i="5"/>
  <c r="C965" i="5"/>
  <c r="C966" i="5"/>
  <c r="C967" i="5"/>
  <c r="C968" i="5"/>
  <c r="C969" i="5"/>
  <c r="C970" i="5"/>
  <c r="C971" i="5"/>
  <c r="C972" i="5"/>
  <c r="C973" i="5"/>
  <c r="C974" i="5"/>
  <c r="C975" i="5"/>
  <c r="C976" i="5"/>
  <c r="C977" i="5"/>
  <c r="C978" i="5"/>
  <c r="C979" i="5"/>
  <c r="C980" i="5"/>
  <c r="C981" i="5"/>
  <c r="C982" i="5"/>
  <c r="C983" i="5"/>
  <c r="C984" i="5"/>
  <c r="C985" i="5"/>
  <c r="C986" i="5"/>
  <c r="C987" i="5"/>
  <c r="C988" i="5"/>
  <c r="C989" i="5"/>
  <c r="C990" i="5"/>
  <c r="C991" i="5"/>
  <c r="C992" i="5"/>
  <c r="C993" i="5"/>
  <c r="C994" i="5"/>
  <c r="C995" i="5"/>
  <c r="C996" i="5"/>
  <c r="C997" i="5"/>
  <c r="C998" i="5"/>
  <c r="C999" i="5"/>
  <c r="C1000" i="5"/>
  <c r="C1001" i="5"/>
  <c r="C1002" i="5"/>
  <c r="C1003" i="5"/>
  <c r="C1004" i="5"/>
  <c r="C1005" i="5"/>
  <c r="C1006" i="5"/>
  <c r="C1007" i="5"/>
  <c r="C1008" i="5"/>
  <c r="C1009" i="5"/>
  <c r="C1010" i="5"/>
  <c r="C1011" i="5"/>
  <c r="C1012" i="5"/>
  <c r="C1013" i="5"/>
  <c r="C1014" i="5"/>
  <c r="C1015" i="5"/>
  <c r="C1016" i="5"/>
  <c r="C1017" i="5"/>
  <c r="C1018" i="5"/>
  <c r="C1019" i="5"/>
  <c r="C1020" i="5"/>
  <c r="C1021" i="5"/>
  <c r="C1022" i="5"/>
  <c r="C1023" i="5"/>
  <c r="C1024" i="5"/>
  <c r="C1025" i="5"/>
  <c r="C1026" i="5"/>
  <c r="C1027" i="5"/>
  <c r="C1028" i="5"/>
  <c r="C1029" i="5"/>
  <c r="C1030" i="5"/>
  <c r="C1031" i="5"/>
  <c r="C1032" i="5"/>
  <c r="C1033" i="5"/>
  <c r="C1034" i="5"/>
  <c r="C1035" i="5"/>
  <c r="C1036" i="5"/>
  <c r="C1037" i="5"/>
  <c r="C1038" i="5"/>
  <c r="C1039" i="5"/>
  <c r="C1040" i="5"/>
  <c r="C1041" i="5"/>
  <c r="C1042" i="5"/>
  <c r="C1043" i="5"/>
  <c r="C1044" i="5"/>
  <c r="C1045" i="5"/>
  <c r="C1046" i="5"/>
  <c r="C1047" i="5"/>
  <c r="C1048" i="5"/>
  <c r="C1049" i="5"/>
  <c r="C1050" i="5"/>
  <c r="C1051" i="5"/>
  <c r="C1052" i="5"/>
  <c r="C1053" i="5"/>
  <c r="C1054" i="5"/>
  <c r="C1055" i="5"/>
  <c r="C1056" i="5"/>
  <c r="C1057" i="5"/>
  <c r="C1058" i="5"/>
  <c r="C1059" i="5"/>
  <c r="C1060" i="5"/>
  <c r="C1061" i="5"/>
  <c r="C1062" i="5"/>
  <c r="C1063" i="5"/>
  <c r="C1064" i="5"/>
  <c r="C1065" i="5"/>
  <c r="C1066" i="5"/>
  <c r="C1067" i="5"/>
  <c r="C1068" i="5"/>
  <c r="C1069" i="5"/>
  <c r="C1070" i="5"/>
  <c r="C1071" i="5"/>
  <c r="C1072" i="5"/>
  <c r="C1073" i="5"/>
  <c r="C1074" i="5"/>
  <c r="C1075" i="5"/>
  <c r="C1076" i="5"/>
  <c r="C1077" i="5"/>
  <c r="C1078" i="5"/>
  <c r="C1079" i="5"/>
  <c r="C1080" i="5"/>
  <c r="C1081" i="5"/>
  <c r="C1082" i="5"/>
  <c r="C1083" i="5"/>
  <c r="C1084" i="5"/>
  <c r="C1085" i="5"/>
  <c r="C1086" i="5"/>
  <c r="C1087" i="5"/>
  <c r="C1088" i="5"/>
  <c r="C1089" i="5"/>
  <c r="C1090" i="5"/>
  <c r="C1091" i="5"/>
  <c r="C1092" i="5"/>
  <c r="C1093" i="5"/>
  <c r="C1094" i="5"/>
  <c r="C1095" i="5"/>
  <c r="C1096" i="5"/>
  <c r="C1097" i="5"/>
  <c r="C1098" i="5"/>
  <c r="C1099" i="5"/>
  <c r="C1100" i="5"/>
  <c r="C1101" i="5"/>
  <c r="C1102" i="5"/>
  <c r="C1103" i="5"/>
  <c r="C1104" i="5"/>
  <c r="C1105" i="5"/>
  <c r="C1106" i="5"/>
  <c r="C1107" i="5"/>
  <c r="C1108" i="5"/>
  <c r="C1109" i="5"/>
  <c r="C1110" i="5"/>
  <c r="C1111" i="5"/>
  <c r="C1112" i="5"/>
  <c r="C1113" i="5"/>
  <c r="C1114" i="5"/>
  <c r="C1115" i="5"/>
  <c r="C1116" i="5"/>
  <c r="C1117" i="5"/>
  <c r="C1118" i="5"/>
  <c r="C1119" i="5"/>
  <c r="C1120" i="5"/>
  <c r="C1121" i="5"/>
  <c r="C1122" i="5"/>
  <c r="C1123" i="5"/>
  <c r="C1124" i="5"/>
  <c r="C1125" i="5"/>
  <c r="C1126" i="5"/>
  <c r="C1127" i="5"/>
  <c r="C1128" i="5"/>
  <c r="C1129" i="5"/>
  <c r="C1130" i="5"/>
  <c r="C1131" i="5"/>
  <c r="C1132" i="5"/>
  <c r="C1133" i="5"/>
  <c r="C1134" i="5"/>
  <c r="C1135" i="5"/>
  <c r="C1136" i="5"/>
  <c r="C1137" i="5"/>
  <c r="C1138" i="5"/>
  <c r="C1139" i="5"/>
  <c r="C1140" i="5"/>
  <c r="C1141" i="5"/>
  <c r="C1142" i="5"/>
  <c r="C1143" i="5"/>
  <c r="C1144" i="5"/>
  <c r="C1145" i="5"/>
  <c r="C1146" i="5"/>
  <c r="C1147" i="5"/>
  <c r="C1148" i="5"/>
  <c r="C1149" i="5"/>
  <c r="C1150" i="5"/>
  <c r="C1151" i="5"/>
  <c r="C1152" i="5"/>
  <c r="C1153" i="5"/>
  <c r="C1154" i="5"/>
  <c r="C1155" i="5"/>
  <c r="C1156" i="5"/>
  <c r="C1157" i="5"/>
  <c r="C1158" i="5"/>
  <c r="C1159" i="5"/>
  <c r="C1160" i="5"/>
  <c r="C1161" i="5"/>
  <c r="C1162" i="5"/>
  <c r="C1163" i="5"/>
  <c r="C1164" i="5"/>
  <c r="C1165" i="5"/>
  <c r="C1166" i="5"/>
  <c r="C1167" i="5"/>
  <c r="C1168" i="5"/>
  <c r="C1169" i="5"/>
  <c r="C1170" i="5"/>
  <c r="C1171" i="5"/>
  <c r="C1172" i="5"/>
  <c r="C1173" i="5"/>
  <c r="C1174" i="5"/>
  <c r="C1175" i="5"/>
  <c r="C1176" i="5"/>
  <c r="C1177" i="5"/>
  <c r="C1178" i="5"/>
  <c r="C1179" i="5"/>
  <c r="C1180" i="5"/>
  <c r="C1181" i="5"/>
  <c r="C1182" i="5"/>
  <c r="C1183" i="5"/>
  <c r="C1184" i="5"/>
  <c r="C1185" i="5"/>
  <c r="C1186" i="5"/>
  <c r="C1187" i="5"/>
  <c r="C1188" i="5"/>
  <c r="C1189" i="5"/>
  <c r="C1190" i="5"/>
  <c r="C1191" i="5"/>
  <c r="C1192" i="5"/>
  <c r="C1193" i="5"/>
  <c r="C1194" i="5"/>
  <c r="C1195" i="5"/>
  <c r="C1196" i="5"/>
  <c r="C1197" i="5"/>
  <c r="C1198" i="5"/>
  <c r="C1199" i="5"/>
  <c r="C1200" i="5"/>
  <c r="C1201" i="5"/>
  <c r="C1202" i="5"/>
  <c r="C1203" i="5"/>
  <c r="C1204" i="5"/>
  <c r="C1205" i="5"/>
  <c r="C1206" i="5"/>
  <c r="C1207" i="5"/>
  <c r="C1208" i="5"/>
  <c r="C1209" i="5"/>
  <c r="C1210" i="5"/>
  <c r="C1211" i="5"/>
  <c r="C1212" i="5"/>
  <c r="C1213" i="5"/>
  <c r="C1214" i="5"/>
  <c r="C1215" i="5"/>
  <c r="C1216" i="5"/>
  <c r="C1217" i="5"/>
  <c r="C1218" i="5"/>
  <c r="C1219" i="5"/>
  <c r="C1220" i="5"/>
  <c r="C1221" i="5"/>
  <c r="C1222" i="5"/>
  <c r="C1223" i="5"/>
  <c r="C1224" i="5"/>
  <c r="C1225" i="5"/>
  <c r="C1226" i="5"/>
  <c r="C1227" i="5"/>
  <c r="C1228" i="5"/>
  <c r="C1229" i="5"/>
  <c r="C1230" i="5"/>
  <c r="C1231" i="5"/>
  <c r="C1232" i="5"/>
  <c r="C1233" i="5"/>
  <c r="C1234" i="5"/>
  <c r="C1235" i="5"/>
  <c r="C1236" i="5"/>
  <c r="C1237" i="5"/>
  <c r="C1238" i="5"/>
  <c r="C1239" i="5"/>
  <c r="C1240" i="5"/>
  <c r="C1241" i="5"/>
  <c r="C1242" i="5"/>
  <c r="C1243" i="5"/>
  <c r="C1244" i="5"/>
  <c r="C1245" i="5"/>
  <c r="C1246" i="5"/>
  <c r="C1247" i="5"/>
  <c r="C1248" i="5"/>
  <c r="C1249" i="5"/>
  <c r="C1250" i="5"/>
  <c r="C1251" i="5"/>
  <c r="C1252" i="5"/>
  <c r="C1253" i="5"/>
  <c r="C1254" i="5"/>
  <c r="C1255" i="5"/>
  <c r="C1256" i="5"/>
  <c r="C1257" i="5"/>
  <c r="C1258" i="5"/>
  <c r="C1259" i="5"/>
  <c r="C1260" i="5"/>
  <c r="C1261" i="5"/>
  <c r="C1262" i="5"/>
  <c r="C1263" i="5"/>
  <c r="C1264" i="5"/>
  <c r="C1265" i="5"/>
  <c r="C1266" i="5"/>
  <c r="C1267" i="5"/>
  <c r="C1268" i="5"/>
  <c r="C1269" i="5"/>
  <c r="C1270" i="5"/>
  <c r="C1271" i="5"/>
  <c r="C1272" i="5"/>
  <c r="C1273" i="5"/>
  <c r="C1274" i="5"/>
  <c r="C1275" i="5"/>
  <c r="C1276" i="5"/>
  <c r="C1277" i="5"/>
  <c r="C1278" i="5"/>
  <c r="C1279" i="5"/>
  <c r="C1280" i="5"/>
  <c r="C1281" i="5"/>
  <c r="C1282" i="5"/>
  <c r="C1283" i="5"/>
  <c r="C1284" i="5"/>
  <c r="C1285" i="5"/>
  <c r="C1286" i="5"/>
  <c r="C1287" i="5"/>
  <c r="C1288" i="5"/>
  <c r="C1289" i="5"/>
  <c r="C1290" i="5"/>
  <c r="C1291" i="5"/>
  <c r="C1292" i="5"/>
  <c r="C1293" i="5"/>
  <c r="C1294" i="5"/>
  <c r="C1295" i="5"/>
  <c r="C1296" i="5"/>
  <c r="C1297" i="5"/>
  <c r="C1298" i="5"/>
  <c r="C1299" i="5"/>
  <c r="C1300" i="5"/>
  <c r="C1301" i="5"/>
  <c r="C1302" i="5"/>
  <c r="C1303" i="5"/>
  <c r="C1304" i="5"/>
  <c r="C1305" i="5"/>
  <c r="C1306" i="5"/>
  <c r="C1307" i="5"/>
  <c r="C1308" i="5"/>
  <c r="C1309" i="5"/>
  <c r="C1310" i="5"/>
  <c r="C1311" i="5"/>
  <c r="C1312" i="5"/>
  <c r="C1313" i="5"/>
  <c r="C1314" i="5"/>
  <c r="C1315" i="5"/>
  <c r="C1316" i="5"/>
  <c r="C1317" i="5"/>
  <c r="C1318" i="5"/>
  <c r="C1319" i="5"/>
  <c r="C1320" i="5"/>
  <c r="C1321" i="5"/>
  <c r="C1322" i="5"/>
  <c r="C1323" i="5"/>
  <c r="C1324" i="5"/>
  <c r="C1325" i="5"/>
  <c r="C1326" i="5"/>
  <c r="C1327" i="5"/>
  <c r="C1328" i="5"/>
  <c r="C1329" i="5"/>
  <c r="C1330" i="5"/>
  <c r="C1331" i="5"/>
  <c r="C1332" i="5"/>
  <c r="C1333" i="5"/>
  <c r="C1334" i="5"/>
  <c r="C1335" i="5"/>
  <c r="C1336" i="5"/>
  <c r="C1337" i="5"/>
  <c r="C1338" i="5"/>
  <c r="C1339" i="5"/>
  <c r="C1340" i="5"/>
  <c r="C1341" i="5"/>
  <c r="C1342" i="5"/>
  <c r="C1343" i="5"/>
  <c r="C1344" i="5"/>
  <c r="C1345" i="5"/>
  <c r="C1346" i="5"/>
  <c r="C1347" i="5"/>
  <c r="C1348" i="5"/>
  <c r="C1349" i="5"/>
  <c r="C1350" i="5"/>
  <c r="C1351" i="5"/>
  <c r="C1352" i="5"/>
  <c r="C1353" i="5"/>
  <c r="C1354" i="5"/>
  <c r="C1355" i="5"/>
  <c r="C1356" i="5"/>
  <c r="C1357" i="5"/>
  <c r="C1358" i="5"/>
  <c r="C1359" i="5"/>
  <c r="C1360" i="5"/>
  <c r="C1361" i="5"/>
  <c r="C1362" i="5"/>
  <c r="C1363" i="5"/>
  <c r="C1364" i="5"/>
  <c r="C1365" i="5"/>
  <c r="C1366" i="5"/>
  <c r="C1367" i="5"/>
  <c r="C1368" i="5"/>
  <c r="C1369" i="5"/>
  <c r="C1370" i="5"/>
  <c r="C1371" i="5"/>
  <c r="C1372" i="5"/>
  <c r="C1373" i="5"/>
  <c r="C1374" i="5"/>
  <c r="C1375" i="5"/>
  <c r="C1376" i="5"/>
  <c r="C1377" i="5"/>
  <c r="C1378" i="5"/>
  <c r="C1379" i="5"/>
  <c r="C1380" i="5"/>
  <c r="C1381" i="5"/>
  <c r="C1382" i="5"/>
  <c r="C1383" i="5"/>
  <c r="C1384" i="5"/>
  <c r="C1385" i="5"/>
  <c r="C1386" i="5"/>
  <c r="C1387" i="5"/>
  <c r="C1388" i="5"/>
  <c r="C1389" i="5"/>
  <c r="C1390" i="5"/>
  <c r="C1391" i="5"/>
  <c r="C1392" i="5"/>
  <c r="C1393" i="5"/>
  <c r="C1394" i="5"/>
  <c r="C1395" i="5"/>
  <c r="C1396" i="5"/>
  <c r="C1397" i="5"/>
  <c r="C1398" i="5"/>
  <c r="C1399" i="5"/>
  <c r="C1400" i="5"/>
  <c r="C1401" i="5"/>
  <c r="C1402" i="5"/>
  <c r="C1403" i="5"/>
  <c r="C1404" i="5"/>
  <c r="C1405" i="5"/>
  <c r="C1406" i="5"/>
  <c r="C1407" i="5"/>
  <c r="C1408" i="5"/>
  <c r="C1409" i="5"/>
  <c r="C1410" i="5"/>
  <c r="C1411" i="5"/>
  <c r="C1412" i="5"/>
  <c r="C1413" i="5"/>
  <c r="C1414" i="5"/>
  <c r="C1415" i="5"/>
  <c r="C1416" i="5"/>
  <c r="C1417" i="5"/>
  <c r="C1418" i="5"/>
  <c r="C1419" i="5"/>
  <c r="C1420" i="5"/>
  <c r="C1421" i="5"/>
  <c r="C1422" i="5"/>
  <c r="C1423" i="5"/>
  <c r="C1424" i="5"/>
  <c r="C1425" i="5"/>
  <c r="C1426" i="5"/>
  <c r="C1427" i="5"/>
  <c r="C1428" i="5"/>
  <c r="C1429" i="5"/>
  <c r="C1430" i="5"/>
  <c r="C1431" i="5"/>
  <c r="C1432" i="5"/>
  <c r="C1433" i="5"/>
  <c r="C1434" i="5"/>
  <c r="C1435" i="5"/>
  <c r="C1436" i="5"/>
  <c r="C1437" i="5"/>
  <c r="C1438" i="5"/>
  <c r="C1439" i="5"/>
  <c r="C1440" i="5"/>
  <c r="C1441" i="5"/>
  <c r="C1442" i="5"/>
  <c r="C1443" i="5"/>
  <c r="C1444" i="5"/>
  <c r="C1445" i="5"/>
  <c r="C1446" i="5"/>
  <c r="C1447" i="5"/>
  <c r="C1448" i="5"/>
  <c r="C1449" i="5"/>
  <c r="C1450" i="5"/>
  <c r="C1451" i="5"/>
  <c r="C1452" i="5"/>
  <c r="C1453" i="5"/>
  <c r="C1454" i="5"/>
  <c r="C1455" i="5"/>
  <c r="C1456" i="5"/>
  <c r="C1457" i="5"/>
  <c r="C1458" i="5"/>
  <c r="C1459" i="5"/>
  <c r="C1460" i="5"/>
  <c r="C1461" i="5"/>
  <c r="C1462" i="5"/>
  <c r="C1463" i="5"/>
  <c r="C1464" i="5"/>
  <c r="C1465" i="5"/>
  <c r="C1466" i="5"/>
  <c r="C1467" i="5"/>
  <c r="C1468" i="5"/>
  <c r="C1469" i="5"/>
  <c r="C1470" i="5"/>
  <c r="C1471" i="5"/>
  <c r="C1472" i="5"/>
  <c r="C1473" i="5"/>
  <c r="C1474" i="5"/>
  <c r="C1475" i="5"/>
  <c r="C1476" i="5"/>
  <c r="C1477" i="5"/>
  <c r="C1478" i="5"/>
  <c r="C1479" i="5"/>
  <c r="C1480" i="5"/>
  <c r="C1481" i="5"/>
  <c r="C1482" i="5"/>
  <c r="C1483" i="5"/>
  <c r="C1484" i="5"/>
  <c r="C1485" i="5"/>
  <c r="C1486" i="5"/>
  <c r="C1487" i="5"/>
  <c r="C1488" i="5"/>
  <c r="C1489" i="5"/>
  <c r="C1490" i="5"/>
  <c r="C1491" i="5"/>
  <c r="C1492" i="5"/>
  <c r="C1493" i="5"/>
  <c r="C1494" i="5"/>
  <c r="C1495" i="5"/>
  <c r="C1496" i="5"/>
  <c r="C1497" i="5"/>
  <c r="C1498" i="5"/>
  <c r="C1499" i="5"/>
  <c r="C1500" i="5"/>
  <c r="C1501" i="5"/>
  <c r="C1502" i="5"/>
  <c r="C1503" i="5"/>
  <c r="C1504" i="5"/>
  <c r="C1505" i="5"/>
  <c r="C1506" i="5"/>
  <c r="C1507" i="5"/>
  <c r="C1508" i="5"/>
  <c r="C1509" i="5"/>
  <c r="C1510" i="5"/>
  <c r="C1511" i="5"/>
  <c r="C1512" i="5"/>
  <c r="C1513" i="5"/>
  <c r="C1514" i="5"/>
  <c r="C1515" i="5"/>
  <c r="C1516" i="5"/>
  <c r="C1517" i="5"/>
  <c r="C1518" i="5"/>
  <c r="C1519" i="5"/>
  <c r="C1520" i="5"/>
  <c r="C1521" i="5"/>
  <c r="C1522" i="5"/>
  <c r="C1523" i="5"/>
  <c r="C1524" i="5"/>
  <c r="C1525" i="5"/>
  <c r="C1526" i="5"/>
  <c r="C1527" i="5"/>
  <c r="C1528" i="5"/>
  <c r="C1529" i="5"/>
  <c r="C1530" i="5"/>
  <c r="C1531" i="5"/>
  <c r="C1532" i="5"/>
  <c r="C1533" i="5"/>
  <c r="C1534" i="5"/>
  <c r="C1535" i="5"/>
  <c r="C1536" i="5"/>
  <c r="C1537" i="5"/>
  <c r="C1538" i="5"/>
  <c r="C1539" i="5"/>
  <c r="C1540" i="5"/>
  <c r="C1541" i="5"/>
  <c r="C1542" i="5"/>
  <c r="C1543" i="5"/>
  <c r="C1544" i="5"/>
  <c r="C1545" i="5"/>
  <c r="C1546" i="5"/>
  <c r="C1547" i="5"/>
  <c r="C1548" i="5"/>
  <c r="C1549" i="5"/>
  <c r="C1550" i="5"/>
  <c r="C1551" i="5"/>
  <c r="C1552" i="5"/>
  <c r="C1553" i="5"/>
  <c r="C1554" i="5"/>
  <c r="C1555" i="5"/>
  <c r="C1556" i="5"/>
  <c r="C1557" i="5"/>
  <c r="C1558" i="5"/>
  <c r="C1559" i="5"/>
  <c r="C1560" i="5"/>
  <c r="C1561" i="5"/>
  <c r="C1562" i="5"/>
  <c r="C1563" i="5"/>
  <c r="C1564" i="5"/>
  <c r="C1565" i="5"/>
  <c r="C1566" i="5"/>
  <c r="C1567" i="5"/>
  <c r="C1568" i="5"/>
  <c r="C1569" i="5"/>
  <c r="C1570" i="5"/>
  <c r="C1571" i="5"/>
  <c r="C1572" i="5"/>
  <c r="C1573" i="5"/>
  <c r="C1574" i="5"/>
  <c r="C1575" i="5"/>
  <c r="C1576" i="5"/>
  <c r="C1577" i="5"/>
  <c r="C1578" i="5"/>
  <c r="C1579" i="5"/>
  <c r="C1580" i="5"/>
  <c r="C1581" i="5"/>
  <c r="C1582" i="5"/>
  <c r="C1583" i="5"/>
  <c r="C1584" i="5"/>
  <c r="C1585" i="5"/>
  <c r="C1586" i="5"/>
  <c r="C1587" i="5"/>
  <c r="C1588" i="5"/>
  <c r="C1589" i="5"/>
  <c r="C1590" i="5"/>
  <c r="C1591" i="5"/>
  <c r="C1592" i="5"/>
  <c r="C1593" i="5"/>
  <c r="C1594" i="5"/>
  <c r="C1595" i="5"/>
  <c r="C1596" i="5"/>
  <c r="C1597" i="5"/>
  <c r="C1598" i="5"/>
  <c r="C1599" i="5"/>
  <c r="C1600" i="5"/>
  <c r="C1601" i="5"/>
  <c r="C1602" i="5"/>
  <c r="C1603" i="5"/>
  <c r="C1604" i="5"/>
  <c r="C1605" i="5"/>
  <c r="C1606" i="5"/>
  <c r="C1607" i="5"/>
  <c r="C1608" i="5"/>
  <c r="C1609" i="5"/>
  <c r="C1610" i="5"/>
  <c r="C1611" i="5"/>
  <c r="C1612" i="5"/>
  <c r="C1613" i="5"/>
  <c r="C1614" i="5"/>
  <c r="C1615" i="5"/>
  <c r="C1616" i="5"/>
  <c r="C1617" i="5"/>
  <c r="C1618" i="5"/>
  <c r="C1619" i="5"/>
  <c r="C1620" i="5"/>
  <c r="C1621" i="5"/>
  <c r="C1622" i="5"/>
  <c r="C1623" i="5"/>
  <c r="C1624" i="5"/>
  <c r="C1625" i="5"/>
  <c r="C1626" i="5"/>
  <c r="C1627" i="5"/>
  <c r="C1628" i="5"/>
  <c r="C1629" i="5"/>
  <c r="C1630" i="5"/>
  <c r="C1631" i="5"/>
  <c r="C1632" i="5"/>
  <c r="C1633" i="5"/>
  <c r="C1634" i="5"/>
  <c r="C1635" i="5"/>
  <c r="C1636" i="5"/>
  <c r="C1637" i="5"/>
  <c r="C1638" i="5"/>
  <c r="C1639" i="5"/>
  <c r="C1640" i="5"/>
  <c r="C1641" i="5"/>
  <c r="C1642" i="5"/>
  <c r="C1643" i="5"/>
  <c r="C1644" i="5"/>
  <c r="C1645" i="5"/>
  <c r="C1646" i="5"/>
  <c r="C1647" i="5"/>
  <c r="C1648" i="5"/>
  <c r="C1649" i="5"/>
  <c r="C1650" i="5"/>
  <c r="C1651" i="5"/>
  <c r="C1652" i="5"/>
  <c r="C1653" i="5"/>
  <c r="C1654" i="5"/>
  <c r="C1655" i="5"/>
  <c r="C1656" i="5"/>
  <c r="C1657" i="5"/>
  <c r="C1658" i="5"/>
  <c r="C1659" i="5"/>
  <c r="C1660" i="5"/>
  <c r="C1661" i="5"/>
  <c r="C1662" i="5"/>
  <c r="C1663" i="5"/>
  <c r="C1664" i="5"/>
  <c r="C1665" i="5"/>
  <c r="C1666" i="5"/>
  <c r="C1667" i="5"/>
  <c r="C1668" i="5"/>
  <c r="C1669" i="5"/>
  <c r="C1670" i="5"/>
  <c r="C1671" i="5"/>
  <c r="C1672" i="5"/>
  <c r="C1673" i="5"/>
  <c r="C1674" i="5"/>
  <c r="C1675" i="5"/>
  <c r="C1676" i="5"/>
  <c r="C1677" i="5"/>
  <c r="C1678" i="5"/>
  <c r="C1679" i="5"/>
  <c r="C1680" i="5"/>
  <c r="C1681" i="5"/>
  <c r="C1682" i="5"/>
  <c r="C1683" i="5"/>
  <c r="C1684" i="5"/>
  <c r="C1685" i="5"/>
  <c r="C1686" i="5"/>
  <c r="C1687" i="5"/>
  <c r="C1688" i="5"/>
  <c r="C1689" i="5"/>
  <c r="C1690" i="5"/>
  <c r="C1691" i="5"/>
  <c r="C1692" i="5"/>
  <c r="C1693" i="5"/>
  <c r="C1694" i="5"/>
  <c r="C1695" i="5"/>
  <c r="C1696" i="5"/>
  <c r="C1697" i="5"/>
  <c r="C1698" i="5"/>
  <c r="C1699" i="5"/>
  <c r="C1700" i="5"/>
  <c r="C1701" i="5"/>
  <c r="C1702" i="5"/>
  <c r="C1703" i="5"/>
  <c r="C1704" i="5"/>
  <c r="C1705" i="5"/>
  <c r="C1706" i="5"/>
  <c r="C1707" i="5"/>
  <c r="C1708" i="5"/>
  <c r="C1709" i="5"/>
  <c r="C1710" i="5"/>
  <c r="C1711" i="5"/>
  <c r="C1712" i="5"/>
  <c r="C1713" i="5"/>
  <c r="C1714" i="5"/>
  <c r="C1715" i="5"/>
  <c r="C1716" i="5"/>
  <c r="C1717" i="5"/>
  <c r="C1718" i="5"/>
  <c r="C1719" i="5"/>
  <c r="C1720" i="5"/>
  <c r="C1721" i="5"/>
  <c r="C1722" i="5"/>
  <c r="C1723" i="5"/>
  <c r="C1724" i="5"/>
  <c r="C1725" i="5"/>
  <c r="C1726" i="5"/>
  <c r="C1727" i="5"/>
  <c r="C1728" i="5"/>
  <c r="C1729" i="5"/>
  <c r="C1730" i="5"/>
  <c r="C1731" i="5"/>
  <c r="C1732" i="5"/>
  <c r="C1733" i="5"/>
  <c r="C1734" i="5"/>
  <c r="C1735" i="5"/>
  <c r="C1736" i="5"/>
  <c r="C1737" i="5"/>
  <c r="C1738" i="5"/>
  <c r="C1739" i="5"/>
  <c r="C1740" i="5"/>
  <c r="C1741" i="5"/>
  <c r="C1742" i="5"/>
  <c r="C1743" i="5"/>
  <c r="C1744" i="5"/>
  <c r="C1745" i="5"/>
  <c r="C1746" i="5"/>
  <c r="C1747" i="5"/>
  <c r="C1748" i="5"/>
  <c r="C1749" i="5"/>
  <c r="C1750" i="5"/>
  <c r="C1751" i="5"/>
  <c r="C1752" i="5"/>
  <c r="C1753" i="5"/>
  <c r="C1754" i="5"/>
  <c r="C1755" i="5"/>
  <c r="C1756" i="5"/>
  <c r="C1757" i="5"/>
  <c r="C1758" i="5"/>
  <c r="C1759" i="5"/>
  <c r="C1760" i="5"/>
  <c r="C1761" i="5"/>
  <c r="C1762" i="5"/>
  <c r="C1763" i="5"/>
  <c r="C1764" i="5"/>
  <c r="C1765" i="5"/>
  <c r="C1766" i="5"/>
  <c r="C1767" i="5"/>
  <c r="C1768" i="5"/>
  <c r="C1769" i="5"/>
  <c r="C1770" i="5"/>
  <c r="C1771" i="5"/>
  <c r="C1772" i="5"/>
  <c r="C1773" i="5"/>
  <c r="C1774" i="5"/>
  <c r="C1775" i="5"/>
  <c r="C1776" i="5"/>
  <c r="C1777" i="5"/>
  <c r="C1778" i="5"/>
  <c r="C1779" i="5"/>
  <c r="C1780" i="5"/>
  <c r="C1781" i="5"/>
  <c r="C1782" i="5"/>
  <c r="C1783" i="5"/>
  <c r="C1784" i="5"/>
  <c r="C1785" i="5"/>
  <c r="C1786" i="5"/>
  <c r="C1787" i="5"/>
  <c r="C1788" i="5"/>
  <c r="C1789" i="5"/>
  <c r="C1790" i="5"/>
  <c r="C1791" i="5"/>
  <c r="C1792" i="5"/>
  <c r="C1793" i="5"/>
  <c r="C1794" i="5"/>
  <c r="C1795" i="5"/>
  <c r="C1796" i="5"/>
  <c r="C1797" i="5"/>
  <c r="C1798" i="5"/>
  <c r="C1799" i="5"/>
  <c r="C1800" i="5"/>
  <c r="C1801" i="5"/>
  <c r="C1802" i="5"/>
  <c r="C1803" i="5"/>
  <c r="C1804" i="5"/>
  <c r="C1805" i="5"/>
  <c r="C1806" i="5"/>
  <c r="C1807" i="5"/>
  <c r="C1808" i="5"/>
  <c r="C1809" i="5"/>
  <c r="C1810" i="5"/>
  <c r="C1811" i="5"/>
  <c r="C1812" i="5"/>
  <c r="C1813" i="5"/>
  <c r="C1814" i="5"/>
  <c r="C1815" i="5"/>
  <c r="C1816" i="5"/>
  <c r="C1817" i="5"/>
  <c r="C1818" i="5"/>
  <c r="C1819" i="5"/>
  <c r="C1820" i="5"/>
  <c r="C1821" i="5"/>
  <c r="C1822" i="5"/>
  <c r="C1823" i="5"/>
  <c r="C1824" i="5"/>
  <c r="C1825" i="5"/>
  <c r="C1826" i="5"/>
  <c r="C1827" i="5"/>
  <c r="C1828" i="5"/>
  <c r="C1829" i="5"/>
  <c r="C1830" i="5"/>
  <c r="C1831" i="5"/>
  <c r="C1832" i="5"/>
  <c r="C1833" i="5"/>
  <c r="C1834" i="5"/>
  <c r="C1835" i="5"/>
  <c r="C1836" i="5"/>
  <c r="C1837" i="5"/>
  <c r="C1838" i="5"/>
  <c r="C1839" i="5"/>
  <c r="C1840" i="5"/>
  <c r="C1841" i="5"/>
  <c r="C1842" i="5"/>
  <c r="C1843" i="5"/>
  <c r="C1844" i="5"/>
  <c r="C1845" i="5"/>
  <c r="C1846" i="5"/>
  <c r="C1847" i="5"/>
  <c r="C1848" i="5"/>
  <c r="C1849" i="5"/>
  <c r="C1850" i="5"/>
  <c r="C1851" i="5"/>
  <c r="C1852" i="5"/>
  <c r="C1853" i="5"/>
  <c r="C1854" i="5"/>
  <c r="C1855" i="5"/>
  <c r="C1856" i="5"/>
  <c r="C1857" i="5"/>
  <c r="C1858" i="5"/>
  <c r="C1859" i="5"/>
  <c r="C1860" i="5"/>
  <c r="C1861" i="5"/>
  <c r="C1862" i="5"/>
  <c r="C1863" i="5"/>
  <c r="C1864" i="5"/>
  <c r="C1865" i="5"/>
  <c r="C1866" i="5"/>
  <c r="C1867" i="5"/>
  <c r="C1868" i="5"/>
  <c r="C1869" i="5"/>
  <c r="C1870" i="5"/>
  <c r="C1871" i="5"/>
  <c r="C1872" i="5"/>
  <c r="C1873" i="5"/>
  <c r="C1874" i="5"/>
  <c r="C1875" i="5"/>
  <c r="C1876" i="5"/>
  <c r="C1877" i="5"/>
  <c r="C1878" i="5"/>
  <c r="C1879" i="5"/>
  <c r="C1880" i="5"/>
  <c r="C1881" i="5"/>
  <c r="C1882" i="5"/>
  <c r="C1883" i="5"/>
  <c r="C1884" i="5"/>
  <c r="C1885" i="5"/>
  <c r="C1886" i="5"/>
  <c r="C1887" i="5"/>
  <c r="C1888" i="5"/>
  <c r="C1889" i="5"/>
  <c r="C1890" i="5"/>
  <c r="C1891" i="5"/>
  <c r="C1892" i="5"/>
  <c r="C1893" i="5"/>
  <c r="C1894" i="5"/>
  <c r="C1895" i="5"/>
  <c r="C1896" i="5"/>
  <c r="C1897" i="5"/>
  <c r="C1898" i="5"/>
  <c r="C1899" i="5"/>
  <c r="C1900" i="5"/>
  <c r="C1901" i="5"/>
  <c r="C1902" i="5"/>
  <c r="C1903" i="5"/>
  <c r="C1904" i="5"/>
  <c r="C1905" i="5"/>
  <c r="C1906" i="5"/>
  <c r="C1907" i="5"/>
  <c r="C1908" i="5"/>
  <c r="C1909" i="5"/>
  <c r="C1910" i="5"/>
  <c r="C1911" i="5"/>
  <c r="C1912" i="5"/>
  <c r="C1913" i="5"/>
  <c r="C1914" i="5"/>
  <c r="C1915" i="5"/>
  <c r="C1916" i="5"/>
  <c r="C1917" i="5"/>
  <c r="C1918" i="5"/>
  <c r="C1919" i="5"/>
  <c r="C1920" i="5"/>
  <c r="C1921" i="5"/>
  <c r="C1922" i="5"/>
  <c r="C1923" i="5"/>
  <c r="C1924" i="5"/>
  <c r="C1925" i="5"/>
  <c r="C1926" i="5"/>
  <c r="C1927" i="5"/>
  <c r="C1928" i="5"/>
  <c r="C1929" i="5"/>
  <c r="C1930" i="5"/>
  <c r="C1931" i="5"/>
  <c r="C1932" i="5"/>
  <c r="C1933" i="5"/>
  <c r="C1934" i="5"/>
  <c r="C1935" i="5"/>
  <c r="C1936" i="5"/>
  <c r="C1937" i="5"/>
  <c r="C1938" i="5"/>
  <c r="C1939" i="5"/>
  <c r="C1940" i="5"/>
  <c r="C1941" i="5"/>
  <c r="C1942" i="5"/>
  <c r="C1943" i="5"/>
  <c r="C1944" i="5"/>
  <c r="C1945" i="5"/>
  <c r="C1946" i="5"/>
  <c r="C1947" i="5"/>
  <c r="C1948" i="5"/>
  <c r="C1949" i="5"/>
  <c r="C1950" i="5"/>
  <c r="C1951" i="5"/>
  <c r="C1952" i="5"/>
  <c r="C1953" i="5"/>
  <c r="C1954" i="5"/>
  <c r="C1955" i="5"/>
  <c r="C1956" i="5"/>
  <c r="C1957" i="5"/>
  <c r="C1958" i="5"/>
  <c r="C1959" i="5"/>
  <c r="C1960" i="5"/>
  <c r="C1961" i="5"/>
  <c r="C1962" i="5"/>
  <c r="C1963" i="5"/>
  <c r="C1964" i="5"/>
  <c r="C1965" i="5"/>
  <c r="C1966" i="5"/>
  <c r="C1967" i="5"/>
  <c r="C1968" i="5"/>
  <c r="C1969" i="5"/>
  <c r="C1970" i="5"/>
  <c r="C1971" i="5"/>
  <c r="C1972" i="5"/>
  <c r="C1973" i="5"/>
  <c r="C1974" i="5"/>
  <c r="C1975" i="5"/>
  <c r="C1976" i="5"/>
  <c r="C1977" i="5"/>
  <c r="C1978" i="5"/>
  <c r="C1979" i="5"/>
  <c r="C1980" i="5"/>
  <c r="C1981" i="5"/>
  <c r="C1982" i="5"/>
  <c r="C1983" i="5"/>
  <c r="C1984" i="5"/>
  <c r="C1985" i="5"/>
  <c r="C1986" i="5"/>
  <c r="C1987" i="5"/>
  <c r="C1988" i="5"/>
  <c r="C1989" i="5"/>
  <c r="C1990" i="5"/>
  <c r="C1991" i="5"/>
  <c r="C1992" i="5"/>
  <c r="C1993" i="5"/>
  <c r="C1994" i="5"/>
  <c r="C1995" i="5"/>
  <c r="C1996" i="5"/>
  <c r="C1997" i="5"/>
  <c r="C1998" i="5"/>
  <c r="C1999" i="5"/>
  <c r="C2000" i="5"/>
  <c r="C2001" i="5"/>
  <c r="C2002" i="5"/>
  <c r="C4" i="5"/>
  <c r="A2" i="9"/>
  <c r="B2" i="9"/>
  <c r="C2" i="9"/>
  <c r="D2" i="9"/>
  <c r="E2" i="9"/>
  <c r="A3" i="9"/>
  <c r="B3" i="9"/>
  <c r="C3" i="9"/>
  <c r="D3" i="9"/>
  <c r="E3" i="9"/>
  <c r="A4" i="9"/>
  <c r="B4" i="9"/>
  <c r="C4" i="9"/>
  <c r="D4" i="9"/>
  <c r="E4" i="9"/>
  <c r="A5" i="9"/>
  <c r="B5" i="9"/>
  <c r="C5" i="9"/>
  <c r="D5" i="9"/>
  <c r="E5" i="9"/>
  <c r="A6" i="9"/>
  <c r="B6" i="9"/>
  <c r="C6" i="9"/>
  <c r="D6" i="9"/>
  <c r="E6" i="9"/>
  <c r="A7" i="9"/>
  <c r="B7" i="9"/>
  <c r="C7" i="9"/>
  <c r="D7" i="9"/>
  <c r="E7" i="9"/>
  <c r="A8" i="9"/>
  <c r="B8" i="9"/>
  <c r="C8" i="9"/>
  <c r="D8" i="9"/>
  <c r="E8" i="9"/>
  <c r="A9" i="9"/>
  <c r="B9" i="9"/>
  <c r="C9" i="9"/>
  <c r="D9" i="9"/>
  <c r="E9" i="9"/>
  <c r="A10" i="9"/>
  <c r="B10" i="9"/>
  <c r="C10" i="9"/>
  <c r="D10" i="9"/>
  <c r="E10" i="9"/>
  <c r="A11" i="9"/>
  <c r="B11" i="9"/>
  <c r="C11" i="9"/>
  <c r="D11" i="9"/>
  <c r="E11" i="9"/>
  <c r="A12" i="9"/>
  <c r="B12" i="9"/>
  <c r="C12" i="9"/>
  <c r="D12" i="9"/>
  <c r="E12" i="9"/>
  <c r="A13" i="9"/>
  <c r="B13" i="9"/>
  <c r="C13" i="9"/>
  <c r="D13" i="9"/>
  <c r="E13" i="9"/>
  <c r="A14" i="9"/>
  <c r="B14" i="9"/>
  <c r="C14" i="9"/>
  <c r="D14" i="9"/>
  <c r="E14" i="9"/>
  <c r="A15" i="9"/>
  <c r="B15" i="9"/>
  <c r="C15" i="9"/>
  <c r="D15" i="9"/>
  <c r="E15" i="9"/>
  <c r="A16" i="9"/>
  <c r="B16" i="9"/>
  <c r="C16" i="9"/>
  <c r="D16" i="9"/>
  <c r="E16" i="9"/>
  <c r="A17" i="9"/>
  <c r="B17" i="9"/>
  <c r="C17" i="9"/>
  <c r="D17" i="9"/>
  <c r="E17" i="9"/>
  <c r="A18" i="9"/>
  <c r="B18" i="9"/>
  <c r="C18" i="9"/>
  <c r="D18" i="9"/>
  <c r="E18" i="9"/>
  <c r="A19" i="9"/>
  <c r="B19" i="9"/>
  <c r="C19" i="9"/>
  <c r="D19" i="9"/>
  <c r="E19" i="9"/>
  <c r="A20" i="9"/>
  <c r="B20" i="9"/>
  <c r="C20" i="9"/>
  <c r="D20" i="9"/>
  <c r="E20" i="9"/>
  <c r="A21" i="9"/>
  <c r="B21" i="9"/>
  <c r="C21" i="9"/>
  <c r="D21" i="9"/>
  <c r="E21" i="9"/>
  <c r="A22" i="9"/>
  <c r="B22" i="9"/>
  <c r="C22" i="9"/>
  <c r="D22" i="9"/>
  <c r="E22" i="9"/>
  <c r="A23" i="9"/>
  <c r="B23" i="9"/>
  <c r="C23" i="9"/>
  <c r="D23" i="9"/>
  <c r="E23" i="9"/>
  <c r="A24" i="9"/>
  <c r="B24" i="9"/>
  <c r="C24" i="9"/>
  <c r="D24" i="9"/>
  <c r="E24" i="9"/>
  <c r="A25" i="9"/>
  <c r="B25" i="9"/>
  <c r="C25" i="9"/>
  <c r="D25" i="9"/>
  <c r="E25" i="9"/>
  <c r="A26" i="9"/>
  <c r="B26" i="9"/>
  <c r="C26" i="9"/>
  <c r="D26" i="9"/>
  <c r="E26" i="9"/>
  <c r="A27" i="9"/>
  <c r="B27" i="9"/>
  <c r="C27" i="9"/>
  <c r="D27" i="9"/>
  <c r="E27" i="9"/>
  <c r="A28" i="9"/>
  <c r="B28" i="9"/>
  <c r="C28" i="9"/>
  <c r="D28" i="9"/>
  <c r="E28" i="9"/>
  <c r="A29" i="9"/>
  <c r="B29" i="9"/>
  <c r="C29" i="9"/>
  <c r="D29" i="9"/>
  <c r="E29" i="9"/>
  <c r="A30" i="9"/>
  <c r="B30" i="9"/>
  <c r="C30" i="9"/>
  <c r="D30" i="9"/>
  <c r="E30" i="9"/>
  <c r="A31" i="9"/>
  <c r="B31" i="9"/>
  <c r="C31" i="9"/>
  <c r="D31" i="9"/>
  <c r="E31" i="9"/>
  <c r="A32" i="9"/>
  <c r="B32" i="9"/>
  <c r="C32" i="9"/>
  <c r="D32" i="9"/>
  <c r="E32" i="9"/>
  <c r="A33" i="9"/>
  <c r="B33" i="9"/>
  <c r="C33" i="9"/>
  <c r="D33" i="9"/>
  <c r="E33" i="9"/>
  <c r="A34" i="9"/>
  <c r="B34" i="9"/>
  <c r="C34" i="9"/>
  <c r="D34" i="9"/>
  <c r="E34" i="9"/>
  <c r="A35" i="9"/>
  <c r="B35" i="9"/>
  <c r="C35" i="9"/>
  <c r="D35" i="9"/>
  <c r="E35" i="9"/>
  <c r="A36" i="9"/>
  <c r="B36" i="9"/>
  <c r="C36" i="9"/>
  <c r="D36" i="9"/>
  <c r="E36" i="9"/>
  <c r="A37" i="9"/>
  <c r="B37" i="9"/>
  <c r="C37" i="9"/>
  <c r="D37" i="9"/>
  <c r="E37" i="9"/>
  <c r="A38" i="9"/>
  <c r="B38" i="9"/>
  <c r="C38" i="9"/>
  <c r="D38" i="9"/>
  <c r="E38" i="9"/>
  <c r="A39" i="9"/>
  <c r="B39" i="9"/>
  <c r="C39" i="9"/>
  <c r="D39" i="9"/>
  <c r="E39" i="9"/>
  <c r="A40" i="9"/>
  <c r="B40" i="9"/>
  <c r="C40" i="9"/>
  <c r="D40" i="9"/>
  <c r="E40" i="9"/>
  <c r="A41" i="9"/>
  <c r="B41" i="9"/>
  <c r="C41" i="9"/>
  <c r="D41" i="9"/>
  <c r="E41" i="9"/>
  <c r="A42" i="9"/>
  <c r="B42" i="9"/>
  <c r="C42" i="9"/>
  <c r="D42" i="9"/>
  <c r="E42" i="9"/>
  <c r="A43" i="9"/>
  <c r="B43" i="9"/>
  <c r="C43" i="9"/>
  <c r="D43" i="9"/>
  <c r="E43" i="9"/>
  <c r="A44" i="9"/>
  <c r="B44" i="9"/>
  <c r="C44" i="9"/>
  <c r="D44" i="9"/>
  <c r="E44" i="9"/>
  <c r="A45" i="9"/>
  <c r="B45" i="9"/>
  <c r="C45" i="9"/>
  <c r="D45" i="9"/>
  <c r="E45" i="9"/>
  <c r="A46" i="9"/>
  <c r="B46" i="9"/>
  <c r="C46" i="9"/>
  <c r="D46" i="9"/>
  <c r="E46" i="9"/>
  <c r="A47" i="9"/>
  <c r="B47" i="9"/>
  <c r="C47" i="9"/>
  <c r="D47" i="9"/>
  <c r="E47" i="9"/>
  <c r="A48" i="9"/>
  <c r="B48" i="9"/>
  <c r="C48" i="9"/>
  <c r="D48" i="9"/>
  <c r="E48" i="9"/>
  <c r="A49" i="9"/>
  <c r="B49" i="9"/>
  <c r="C49" i="9"/>
  <c r="D49" i="9"/>
  <c r="E49" i="9"/>
  <c r="A50" i="9"/>
  <c r="B50" i="9"/>
  <c r="C50" i="9"/>
  <c r="D50" i="9"/>
  <c r="E50" i="9"/>
  <c r="A51" i="9"/>
  <c r="B51" i="9"/>
  <c r="C51" i="9"/>
  <c r="D51" i="9"/>
  <c r="E51" i="9"/>
  <c r="A52" i="9"/>
  <c r="B52" i="9"/>
  <c r="C52" i="9"/>
  <c r="D52" i="9"/>
  <c r="E52" i="9"/>
  <c r="A53" i="9"/>
  <c r="B53" i="9"/>
  <c r="C53" i="9"/>
  <c r="D53" i="9"/>
  <c r="E53" i="9"/>
  <c r="A54" i="9"/>
  <c r="B54" i="9"/>
  <c r="C54" i="9"/>
  <c r="D54" i="9"/>
  <c r="E54" i="9"/>
  <c r="A55" i="9"/>
  <c r="B55" i="9"/>
  <c r="C55" i="9"/>
  <c r="D55" i="9"/>
  <c r="E55" i="9"/>
  <c r="A56" i="9"/>
  <c r="B56" i="9"/>
  <c r="C56" i="9"/>
  <c r="D56" i="9"/>
  <c r="E56" i="9"/>
  <c r="A57" i="9"/>
  <c r="B57" i="9"/>
  <c r="C57" i="9"/>
  <c r="D57" i="9"/>
  <c r="E57" i="9"/>
  <c r="A58" i="9"/>
  <c r="B58" i="9"/>
  <c r="C58" i="9"/>
  <c r="D58" i="9"/>
  <c r="E58" i="9"/>
  <c r="A59" i="9"/>
  <c r="B59" i="9"/>
  <c r="C59" i="9"/>
  <c r="D59" i="9"/>
  <c r="E59" i="9"/>
  <c r="A60" i="9"/>
  <c r="B60" i="9"/>
  <c r="C60" i="9"/>
  <c r="D60" i="9"/>
  <c r="E60" i="9"/>
  <c r="A61" i="9"/>
  <c r="B61" i="9"/>
  <c r="C61" i="9"/>
  <c r="D61" i="9"/>
  <c r="E61" i="9"/>
  <c r="A62" i="9"/>
  <c r="B62" i="9"/>
  <c r="C62" i="9"/>
  <c r="D62" i="9"/>
  <c r="E62" i="9"/>
  <c r="A63" i="9"/>
  <c r="B63" i="9"/>
  <c r="C63" i="9"/>
  <c r="D63" i="9"/>
  <c r="E63" i="9"/>
  <c r="A64" i="9"/>
  <c r="B64" i="9"/>
  <c r="C64" i="9"/>
  <c r="D64" i="9"/>
  <c r="E64" i="9"/>
  <c r="A65" i="9"/>
  <c r="B65" i="9"/>
  <c r="C65" i="9"/>
  <c r="D65" i="9"/>
  <c r="E65" i="9"/>
  <c r="A66" i="9"/>
  <c r="B66" i="9"/>
  <c r="C66" i="9"/>
  <c r="D66" i="9"/>
  <c r="E66" i="9"/>
  <c r="A67" i="9"/>
  <c r="B67" i="9"/>
  <c r="C67" i="9"/>
  <c r="D67" i="9"/>
  <c r="E67" i="9"/>
  <c r="A68" i="9"/>
  <c r="B68" i="9"/>
  <c r="C68" i="9"/>
  <c r="D68" i="9"/>
  <c r="E68" i="9"/>
  <c r="A69" i="9"/>
  <c r="B69" i="9"/>
  <c r="C69" i="9"/>
  <c r="D69" i="9"/>
  <c r="E69" i="9"/>
  <c r="A70" i="9"/>
  <c r="B70" i="9"/>
  <c r="C70" i="9"/>
  <c r="D70" i="9"/>
  <c r="E70" i="9"/>
  <c r="A71" i="9"/>
  <c r="B71" i="9"/>
  <c r="C71" i="9"/>
  <c r="D71" i="9"/>
  <c r="E71" i="9"/>
  <c r="A72" i="9"/>
  <c r="B72" i="9"/>
  <c r="C72" i="9"/>
  <c r="D72" i="9"/>
  <c r="E72" i="9"/>
  <c r="A73" i="9"/>
  <c r="B73" i="9"/>
  <c r="C73" i="9"/>
  <c r="D73" i="9"/>
  <c r="E73" i="9"/>
  <c r="A74" i="9"/>
  <c r="B74" i="9"/>
  <c r="C74" i="9"/>
  <c r="D74" i="9"/>
  <c r="E74" i="9"/>
  <c r="A75" i="9"/>
  <c r="B75" i="9"/>
  <c r="C75" i="9"/>
  <c r="D75" i="9"/>
  <c r="E75" i="9"/>
  <c r="A76" i="9"/>
  <c r="B76" i="9"/>
  <c r="C76" i="9"/>
  <c r="D76" i="9"/>
  <c r="E76" i="9"/>
  <c r="A77" i="9"/>
  <c r="B77" i="9"/>
  <c r="C77" i="9"/>
  <c r="D77" i="9"/>
  <c r="E77" i="9"/>
  <c r="A78" i="9"/>
  <c r="B78" i="9"/>
  <c r="C78" i="9"/>
  <c r="D78" i="9"/>
  <c r="E78" i="9"/>
  <c r="A79" i="9"/>
  <c r="B79" i="9"/>
  <c r="C79" i="9"/>
  <c r="D79" i="9"/>
  <c r="E79" i="9"/>
  <c r="A80" i="9"/>
  <c r="B80" i="9"/>
  <c r="C80" i="9"/>
  <c r="D80" i="9"/>
  <c r="E80" i="9"/>
  <c r="A81" i="9"/>
  <c r="B81" i="9"/>
  <c r="C81" i="9"/>
  <c r="D81" i="9"/>
  <c r="E81" i="9"/>
  <c r="A82" i="9"/>
  <c r="B82" i="9"/>
  <c r="C82" i="9"/>
  <c r="D82" i="9"/>
  <c r="E82" i="9"/>
  <c r="A83" i="9"/>
  <c r="B83" i="9"/>
  <c r="C83" i="9"/>
  <c r="D83" i="9"/>
  <c r="E83" i="9"/>
  <c r="A84" i="9"/>
  <c r="B84" i="9"/>
  <c r="C84" i="9"/>
  <c r="D84" i="9"/>
  <c r="E84" i="9"/>
  <c r="A85" i="9"/>
  <c r="B85" i="9"/>
  <c r="C85" i="9"/>
  <c r="D85" i="9"/>
  <c r="E85" i="9"/>
  <c r="A86" i="9"/>
  <c r="B86" i="9"/>
  <c r="C86" i="9"/>
  <c r="D86" i="9"/>
  <c r="E86" i="9"/>
  <c r="A87" i="9"/>
  <c r="B87" i="9"/>
  <c r="C87" i="9"/>
  <c r="D87" i="9"/>
  <c r="E87" i="9"/>
  <c r="A88" i="9"/>
  <c r="B88" i="9"/>
  <c r="C88" i="9"/>
  <c r="D88" i="9"/>
  <c r="E88" i="9"/>
  <c r="A89" i="9"/>
  <c r="B89" i="9"/>
  <c r="C89" i="9"/>
  <c r="D89" i="9"/>
  <c r="E89" i="9"/>
  <c r="A90" i="9"/>
  <c r="B90" i="9"/>
  <c r="C90" i="9"/>
  <c r="D90" i="9"/>
  <c r="E90" i="9"/>
  <c r="A91" i="9"/>
  <c r="B91" i="9"/>
  <c r="C91" i="9"/>
  <c r="D91" i="9"/>
  <c r="E91" i="9"/>
  <c r="A92" i="9"/>
  <c r="B92" i="9"/>
  <c r="C92" i="9"/>
  <c r="D92" i="9"/>
  <c r="E92" i="9"/>
  <c r="A93" i="9"/>
  <c r="B93" i="9"/>
  <c r="C93" i="9"/>
  <c r="D93" i="9"/>
  <c r="E93" i="9"/>
  <c r="A94" i="9"/>
  <c r="B94" i="9"/>
  <c r="C94" i="9"/>
  <c r="D94" i="9"/>
  <c r="E94" i="9"/>
  <c r="A95" i="9"/>
  <c r="B95" i="9"/>
  <c r="C95" i="9"/>
  <c r="D95" i="9"/>
  <c r="E95" i="9"/>
  <c r="A96" i="9"/>
  <c r="B96" i="9"/>
  <c r="C96" i="9"/>
  <c r="D96" i="9"/>
  <c r="E96" i="9"/>
  <c r="A97" i="9"/>
  <c r="B97" i="9"/>
  <c r="C97" i="9"/>
  <c r="D97" i="9"/>
  <c r="E97" i="9"/>
  <c r="A98" i="9"/>
  <c r="B98" i="9"/>
  <c r="C98" i="9"/>
  <c r="D98" i="9"/>
  <c r="E98" i="9"/>
  <c r="A99" i="9"/>
  <c r="B99" i="9"/>
  <c r="C99" i="9"/>
  <c r="D99" i="9"/>
  <c r="E99" i="9"/>
  <c r="A100" i="9"/>
  <c r="B100" i="9"/>
  <c r="C100" i="9"/>
  <c r="D100" i="9"/>
  <c r="E100" i="9"/>
  <c r="A101" i="9"/>
  <c r="B101" i="9"/>
  <c r="C101" i="9"/>
  <c r="D101" i="9"/>
  <c r="E101" i="9"/>
  <c r="A102" i="9"/>
  <c r="B102" i="9"/>
  <c r="C102" i="9"/>
  <c r="D102" i="9"/>
  <c r="E102" i="9"/>
  <c r="A103" i="9"/>
  <c r="B103" i="9"/>
  <c r="C103" i="9"/>
  <c r="D103" i="9"/>
  <c r="E103" i="9"/>
  <c r="A104" i="9"/>
  <c r="B104" i="9"/>
  <c r="C104" i="9"/>
  <c r="D104" i="9"/>
  <c r="E104" i="9"/>
  <c r="A105" i="9"/>
  <c r="B105" i="9"/>
  <c r="C105" i="9"/>
  <c r="D105" i="9"/>
  <c r="E105" i="9"/>
  <c r="A106" i="9"/>
  <c r="B106" i="9"/>
  <c r="C106" i="9"/>
  <c r="D106" i="9"/>
  <c r="E106" i="9"/>
  <c r="A107" i="9"/>
  <c r="B107" i="9"/>
  <c r="C107" i="9"/>
  <c r="D107" i="9"/>
  <c r="E107" i="9"/>
  <c r="A108" i="9"/>
  <c r="B108" i="9"/>
  <c r="C108" i="9"/>
  <c r="D108" i="9"/>
  <c r="E108" i="9"/>
  <c r="A109" i="9"/>
  <c r="B109" i="9"/>
  <c r="C109" i="9"/>
  <c r="D109" i="9"/>
  <c r="E109" i="9"/>
  <c r="A110" i="9"/>
  <c r="B110" i="9"/>
  <c r="C110" i="9"/>
  <c r="D110" i="9"/>
  <c r="E110" i="9"/>
  <c r="A111" i="9"/>
  <c r="B111" i="9"/>
  <c r="C111" i="9"/>
  <c r="D111" i="9"/>
  <c r="E111" i="9"/>
  <c r="A112" i="9"/>
  <c r="B112" i="9"/>
  <c r="C112" i="9"/>
  <c r="D112" i="9"/>
  <c r="E112" i="9"/>
  <c r="A113" i="9"/>
  <c r="B113" i="9"/>
  <c r="C113" i="9"/>
  <c r="D113" i="9"/>
  <c r="E113" i="9"/>
  <c r="A114" i="9"/>
  <c r="B114" i="9"/>
  <c r="C114" i="9"/>
  <c r="D114" i="9"/>
  <c r="E114" i="9"/>
  <c r="A115" i="9"/>
  <c r="B115" i="9"/>
  <c r="C115" i="9"/>
  <c r="D115" i="9"/>
  <c r="E115" i="9"/>
  <c r="A116" i="9"/>
  <c r="B116" i="9"/>
  <c r="C116" i="9"/>
  <c r="D116" i="9"/>
  <c r="E116" i="9"/>
  <c r="A117" i="9"/>
  <c r="B117" i="9"/>
  <c r="C117" i="9"/>
  <c r="D117" i="9"/>
  <c r="E117" i="9"/>
  <c r="A118" i="9"/>
  <c r="B118" i="9"/>
  <c r="C118" i="9"/>
  <c r="D118" i="9"/>
  <c r="E118" i="9"/>
  <c r="A119" i="9"/>
  <c r="B119" i="9"/>
  <c r="C119" i="9"/>
  <c r="D119" i="9"/>
  <c r="E119" i="9"/>
  <c r="A120" i="9"/>
  <c r="B120" i="9"/>
  <c r="C120" i="9"/>
  <c r="D120" i="9"/>
  <c r="E120" i="9"/>
  <c r="A121" i="9"/>
  <c r="B121" i="9"/>
  <c r="C121" i="9"/>
  <c r="D121" i="9"/>
  <c r="E121" i="9"/>
  <c r="A122" i="9"/>
  <c r="B122" i="9"/>
  <c r="C122" i="9"/>
  <c r="D122" i="9"/>
  <c r="E122" i="9"/>
  <c r="A123" i="9"/>
  <c r="B123" i="9"/>
  <c r="C123" i="9"/>
  <c r="D123" i="9"/>
  <c r="E123" i="9"/>
  <c r="A124" i="9"/>
  <c r="B124" i="9"/>
  <c r="C124" i="9"/>
  <c r="D124" i="9"/>
  <c r="E124" i="9"/>
  <c r="A125" i="9"/>
  <c r="B125" i="9"/>
  <c r="C125" i="9"/>
  <c r="D125" i="9"/>
  <c r="E125" i="9"/>
  <c r="A126" i="9"/>
  <c r="B126" i="9"/>
  <c r="C126" i="9"/>
  <c r="D126" i="9"/>
  <c r="E126" i="9"/>
  <c r="A127" i="9"/>
  <c r="B127" i="9"/>
  <c r="C127" i="9"/>
  <c r="D127" i="9"/>
  <c r="E127" i="9"/>
  <c r="A128" i="9"/>
  <c r="B128" i="9"/>
  <c r="C128" i="9"/>
  <c r="D128" i="9"/>
  <c r="E128" i="9"/>
  <c r="A129" i="9"/>
  <c r="B129" i="9"/>
  <c r="C129" i="9"/>
  <c r="D129" i="9"/>
  <c r="E129" i="9"/>
  <c r="A130" i="9"/>
  <c r="B130" i="9"/>
  <c r="C130" i="9"/>
  <c r="D130" i="9"/>
  <c r="E130" i="9"/>
  <c r="A131" i="9"/>
  <c r="B131" i="9"/>
  <c r="C131" i="9"/>
  <c r="D131" i="9"/>
  <c r="E131" i="9"/>
  <c r="A132" i="9"/>
  <c r="B132" i="9"/>
  <c r="C132" i="9"/>
  <c r="D132" i="9"/>
  <c r="E132" i="9"/>
  <c r="A133" i="9"/>
  <c r="B133" i="9"/>
  <c r="C133" i="9"/>
  <c r="D133" i="9"/>
  <c r="E133" i="9"/>
  <c r="A134" i="9"/>
  <c r="B134" i="9"/>
  <c r="C134" i="9"/>
  <c r="D134" i="9"/>
  <c r="E134" i="9"/>
  <c r="A135" i="9"/>
  <c r="B135" i="9"/>
  <c r="C135" i="9"/>
  <c r="D135" i="9"/>
  <c r="E135" i="9"/>
  <c r="A136" i="9"/>
  <c r="B136" i="9"/>
  <c r="C136" i="9"/>
  <c r="D136" i="9"/>
  <c r="E136" i="9"/>
  <c r="A137" i="9"/>
  <c r="B137" i="9"/>
  <c r="C137" i="9"/>
  <c r="D137" i="9"/>
  <c r="E137" i="9"/>
  <c r="A138" i="9"/>
  <c r="B138" i="9"/>
  <c r="C138" i="9"/>
  <c r="D138" i="9"/>
  <c r="E138" i="9"/>
  <c r="A139" i="9"/>
  <c r="B139" i="9"/>
  <c r="C139" i="9"/>
  <c r="D139" i="9"/>
  <c r="E139" i="9"/>
  <c r="A140" i="9"/>
  <c r="B140" i="9"/>
  <c r="C140" i="9"/>
  <c r="D140" i="9"/>
  <c r="E140" i="9"/>
  <c r="A141" i="9"/>
  <c r="B141" i="9"/>
  <c r="C141" i="9"/>
  <c r="D141" i="9"/>
  <c r="E141" i="9"/>
  <c r="A142" i="9"/>
  <c r="B142" i="9"/>
  <c r="C142" i="9"/>
  <c r="D142" i="9"/>
  <c r="E142" i="9"/>
  <c r="A143" i="9"/>
  <c r="B143" i="9"/>
  <c r="C143" i="9"/>
  <c r="D143" i="9"/>
  <c r="E143" i="9"/>
  <c r="A144" i="9"/>
  <c r="B144" i="9"/>
  <c r="C144" i="9"/>
  <c r="D144" i="9"/>
  <c r="E144" i="9"/>
  <c r="A145" i="9"/>
  <c r="B145" i="9"/>
  <c r="C145" i="9"/>
  <c r="D145" i="9"/>
  <c r="E145" i="9"/>
  <c r="A146" i="9"/>
  <c r="B146" i="9"/>
  <c r="C146" i="9"/>
  <c r="D146" i="9"/>
  <c r="E146" i="9"/>
  <c r="A147" i="9"/>
  <c r="B147" i="9"/>
  <c r="C147" i="9"/>
  <c r="D147" i="9"/>
  <c r="E147" i="9"/>
  <c r="A148" i="9"/>
  <c r="B148" i="9"/>
  <c r="C148" i="9"/>
  <c r="D148" i="9"/>
  <c r="E148" i="9"/>
  <c r="A149" i="9"/>
  <c r="B149" i="9"/>
  <c r="C149" i="9"/>
  <c r="D149" i="9"/>
  <c r="E149" i="9"/>
  <c r="A150" i="9"/>
  <c r="B150" i="9"/>
  <c r="C150" i="9"/>
  <c r="D150" i="9"/>
  <c r="E150" i="9"/>
  <c r="A151" i="9"/>
  <c r="B151" i="9"/>
  <c r="C151" i="9"/>
  <c r="D151" i="9"/>
  <c r="E151" i="9"/>
  <c r="A152" i="9"/>
  <c r="B152" i="9"/>
  <c r="C152" i="9"/>
  <c r="D152" i="9"/>
  <c r="E152" i="9"/>
  <c r="A153" i="9"/>
  <c r="B153" i="9"/>
  <c r="C153" i="9"/>
  <c r="D153" i="9"/>
  <c r="E153" i="9"/>
  <c r="A154" i="9"/>
  <c r="B154" i="9"/>
  <c r="C154" i="9"/>
  <c r="D154" i="9"/>
  <c r="E154" i="9"/>
  <c r="A155" i="9"/>
  <c r="B155" i="9"/>
  <c r="C155" i="9"/>
  <c r="D155" i="9"/>
  <c r="E155" i="9"/>
  <c r="A156" i="9"/>
  <c r="B156" i="9"/>
  <c r="C156" i="9"/>
  <c r="D156" i="9"/>
  <c r="E156" i="9"/>
  <c r="A157" i="9"/>
  <c r="B157" i="9"/>
  <c r="C157" i="9"/>
  <c r="D157" i="9"/>
  <c r="E157" i="9"/>
  <c r="A158" i="9"/>
  <c r="B158" i="9"/>
  <c r="C158" i="9"/>
  <c r="D158" i="9"/>
  <c r="E158" i="9"/>
  <c r="A159" i="9"/>
  <c r="B159" i="9"/>
  <c r="C159" i="9"/>
  <c r="D159" i="9"/>
  <c r="E159" i="9"/>
  <c r="A160" i="9"/>
  <c r="B160" i="9"/>
  <c r="C160" i="9"/>
  <c r="D160" i="9"/>
  <c r="E160" i="9"/>
  <c r="A161" i="9"/>
  <c r="B161" i="9"/>
  <c r="C161" i="9"/>
  <c r="D161" i="9"/>
  <c r="E161" i="9"/>
  <c r="A162" i="9"/>
  <c r="B162" i="9"/>
  <c r="C162" i="9"/>
  <c r="D162" i="9"/>
  <c r="E162" i="9"/>
  <c r="A163" i="9"/>
  <c r="B163" i="9"/>
  <c r="C163" i="9"/>
  <c r="D163" i="9"/>
  <c r="E163" i="9"/>
  <c r="A164" i="9"/>
  <c r="B164" i="9"/>
  <c r="C164" i="9"/>
  <c r="D164" i="9"/>
  <c r="E164" i="9"/>
  <c r="A165" i="9"/>
  <c r="B165" i="9"/>
  <c r="C165" i="9"/>
  <c r="D165" i="9"/>
  <c r="E165" i="9"/>
  <c r="A166" i="9"/>
  <c r="B166" i="9"/>
  <c r="C166" i="9"/>
  <c r="D166" i="9"/>
  <c r="E166" i="9"/>
  <c r="A167" i="9"/>
  <c r="B167" i="9"/>
  <c r="C167" i="9"/>
  <c r="D167" i="9"/>
  <c r="E167" i="9"/>
  <c r="A168" i="9"/>
  <c r="B168" i="9"/>
  <c r="C168" i="9"/>
  <c r="D168" i="9"/>
  <c r="E168" i="9"/>
  <c r="A169" i="9"/>
  <c r="B169" i="9"/>
  <c r="C169" i="9"/>
  <c r="D169" i="9"/>
  <c r="E169" i="9"/>
  <c r="A170" i="9"/>
  <c r="B170" i="9"/>
  <c r="C170" i="9"/>
  <c r="D170" i="9"/>
  <c r="E170" i="9"/>
  <c r="A171" i="9"/>
  <c r="B171" i="9"/>
  <c r="C171" i="9"/>
  <c r="D171" i="9"/>
  <c r="E171" i="9"/>
  <c r="A172" i="9"/>
  <c r="B172" i="9"/>
  <c r="C172" i="9"/>
  <c r="D172" i="9"/>
  <c r="E172" i="9"/>
  <c r="A173" i="9"/>
  <c r="B173" i="9"/>
  <c r="C173" i="9"/>
  <c r="D173" i="9"/>
  <c r="E173" i="9"/>
  <c r="A174" i="9"/>
  <c r="B174" i="9"/>
  <c r="C174" i="9"/>
  <c r="D174" i="9"/>
  <c r="E174" i="9"/>
  <c r="A175" i="9"/>
  <c r="B175" i="9"/>
  <c r="C175" i="9"/>
  <c r="D175" i="9"/>
  <c r="E175" i="9"/>
  <c r="A176" i="9"/>
  <c r="B176" i="9"/>
  <c r="C176" i="9"/>
  <c r="D176" i="9"/>
  <c r="E176" i="9"/>
  <c r="A177" i="9"/>
  <c r="B177" i="9"/>
  <c r="C177" i="9"/>
  <c r="D177" i="9"/>
  <c r="E177" i="9"/>
  <c r="A178" i="9"/>
  <c r="B178" i="9"/>
  <c r="C178" i="9"/>
  <c r="D178" i="9"/>
  <c r="E178" i="9"/>
  <c r="A179" i="9"/>
  <c r="B179" i="9"/>
  <c r="C179" i="9"/>
  <c r="D179" i="9"/>
  <c r="E179" i="9"/>
  <c r="A180" i="9"/>
  <c r="B180" i="9"/>
  <c r="C180" i="9"/>
  <c r="D180" i="9"/>
  <c r="E180" i="9"/>
  <c r="A181" i="9"/>
  <c r="B181" i="9"/>
  <c r="C181" i="9"/>
  <c r="D181" i="9"/>
  <c r="E181" i="9"/>
  <c r="A182" i="9"/>
  <c r="B182" i="9"/>
  <c r="C182" i="9"/>
  <c r="D182" i="9"/>
  <c r="E182" i="9"/>
  <c r="A183" i="9"/>
  <c r="B183" i="9"/>
  <c r="C183" i="9"/>
  <c r="D183" i="9"/>
  <c r="E183" i="9"/>
  <c r="A184" i="9"/>
  <c r="B184" i="9"/>
  <c r="C184" i="9"/>
  <c r="D184" i="9"/>
  <c r="E184" i="9"/>
  <c r="A185" i="9"/>
  <c r="B185" i="9"/>
  <c r="C185" i="9"/>
  <c r="D185" i="9"/>
  <c r="E185" i="9"/>
  <c r="A186" i="9"/>
  <c r="B186" i="9"/>
  <c r="C186" i="9"/>
  <c r="D186" i="9"/>
  <c r="E186" i="9"/>
  <c r="A187" i="9"/>
  <c r="B187" i="9"/>
  <c r="C187" i="9"/>
  <c r="D187" i="9"/>
  <c r="E187" i="9"/>
  <c r="A188" i="9"/>
  <c r="B188" i="9"/>
  <c r="C188" i="9"/>
  <c r="D188" i="9"/>
  <c r="E188" i="9"/>
  <c r="A189" i="9"/>
  <c r="B189" i="9"/>
  <c r="C189" i="9"/>
  <c r="D189" i="9"/>
  <c r="E189" i="9"/>
  <c r="A190" i="9"/>
  <c r="B190" i="9"/>
  <c r="C190" i="9"/>
  <c r="D190" i="9"/>
  <c r="E190" i="9"/>
  <c r="A191" i="9"/>
  <c r="B191" i="9"/>
  <c r="C191" i="9"/>
  <c r="D191" i="9"/>
  <c r="E191" i="9"/>
  <c r="A192" i="9"/>
  <c r="B192" i="9"/>
  <c r="C192" i="9"/>
  <c r="D192" i="9"/>
  <c r="E192" i="9"/>
  <c r="A193" i="9"/>
  <c r="B193" i="9"/>
  <c r="C193" i="9"/>
  <c r="D193" i="9"/>
  <c r="E193" i="9"/>
  <c r="A194" i="9"/>
  <c r="B194" i="9"/>
  <c r="C194" i="9"/>
  <c r="D194" i="9"/>
  <c r="E194" i="9"/>
  <c r="A195" i="9"/>
  <c r="B195" i="9"/>
  <c r="C195" i="9"/>
  <c r="D195" i="9"/>
  <c r="E195" i="9"/>
  <c r="A196" i="9"/>
  <c r="B196" i="9"/>
  <c r="C196" i="9"/>
  <c r="D196" i="9"/>
  <c r="E196" i="9"/>
  <c r="A197" i="9"/>
  <c r="B197" i="9"/>
  <c r="C197" i="9"/>
  <c r="D197" i="9"/>
  <c r="E197" i="9"/>
  <c r="A198" i="9"/>
  <c r="B198" i="9"/>
  <c r="C198" i="9"/>
  <c r="D198" i="9"/>
  <c r="E198" i="9"/>
  <c r="A199" i="9"/>
  <c r="B199" i="9"/>
  <c r="C199" i="9"/>
  <c r="D199" i="9"/>
  <c r="E199" i="9"/>
  <c r="A200" i="9"/>
  <c r="B200" i="9"/>
  <c r="C200" i="9"/>
  <c r="D200" i="9"/>
  <c r="E200" i="9"/>
  <c r="A201" i="9"/>
  <c r="B201" i="9"/>
  <c r="C201" i="9"/>
  <c r="D201" i="9"/>
  <c r="E201" i="9"/>
  <c r="A202" i="9"/>
  <c r="B202" i="9"/>
  <c r="C202" i="9"/>
  <c r="D202" i="9"/>
  <c r="E202" i="9"/>
  <c r="A203" i="9"/>
  <c r="B203" i="9"/>
  <c r="C203" i="9"/>
  <c r="D203" i="9"/>
  <c r="E203" i="9"/>
  <c r="A204" i="9"/>
  <c r="B204" i="9"/>
  <c r="C204" i="9"/>
  <c r="D204" i="9"/>
  <c r="E204" i="9"/>
  <c r="A205" i="9"/>
  <c r="B205" i="9"/>
  <c r="C205" i="9"/>
  <c r="D205" i="9"/>
  <c r="E205" i="9"/>
  <c r="A206" i="9"/>
  <c r="B206" i="9"/>
  <c r="C206" i="9"/>
  <c r="D206" i="9"/>
  <c r="E206" i="9"/>
  <c r="A207" i="9"/>
  <c r="B207" i="9"/>
  <c r="C207" i="9"/>
  <c r="D207" i="9"/>
  <c r="E207" i="9"/>
  <c r="A208" i="9"/>
  <c r="B208" i="9"/>
  <c r="C208" i="9"/>
  <c r="D208" i="9"/>
  <c r="E208" i="9"/>
  <c r="A209" i="9"/>
  <c r="B209" i="9"/>
  <c r="C209" i="9"/>
  <c r="D209" i="9"/>
  <c r="E209" i="9"/>
  <c r="A210" i="9"/>
  <c r="B210" i="9"/>
  <c r="C210" i="9"/>
  <c r="D210" i="9"/>
  <c r="E210" i="9"/>
  <c r="A211" i="9"/>
  <c r="B211" i="9"/>
  <c r="C211" i="9"/>
  <c r="D211" i="9"/>
  <c r="E211" i="9"/>
  <c r="A212" i="9"/>
  <c r="B212" i="9"/>
  <c r="C212" i="9"/>
  <c r="D212" i="9"/>
  <c r="E212" i="9"/>
  <c r="A213" i="9"/>
  <c r="B213" i="9"/>
  <c r="C213" i="9"/>
  <c r="D213" i="9"/>
  <c r="E213" i="9"/>
  <c r="A214" i="9"/>
  <c r="B214" i="9"/>
  <c r="C214" i="9"/>
  <c r="D214" i="9"/>
  <c r="E214" i="9"/>
  <c r="A215" i="9"/>
  <c r="B215" i="9"/>
  <c r="C215" i="9"/>
  <c r="D215" i="9"/>
  <c r="E215" i="9"/>
  <c r="A216" i="9"/>
  <c r="B216" i="9"/>
  <c r="C216" i="9"/>
  <c r="D216" i="9"/>
  <c r="E216" i="9"/>
  <c r="A217" i="9"/>
  <c r="B217" i="9"/>
  <c r="C217" i="9"/>
  <c r="D217" i="9"/>
  <c r="E217" i="9"/>
  <c r="A218" i="9"/>
  <c r="B218" i="9"/>
  <c r="C218" i="9"/>
  <c r="D218" i="9"/>
  <c r="E218" i="9"/>
  <c r="A219" i="9"/>
  <c r="B219" i="9"/>
  <c r="C219" i="9"/>
  <c r="D219" i="9"/>
  <c r="E219" i="9"/>
  <c r="A220" i="9"/>
  <c r="B220" i="9"/>
  <c r="C220" i="9"/>
  <c r="D220" i="9"/>
  <c r="E220" i="9"/>
  <c r="A221" i="9"/>
  <c r="B221" i="9"/>
  <c r="C221" i="9"/>
  <c r="D221" i="9"/>
  <c r="E221" i="9"/>
  <c r="A222" i="9"/>
  <c r="B222" i="9"/>
  <c r="C222" i="9"/>
  <c r="D222" i="9"/>
  <c r="E222" i="9"/>
  <c r="A223" i="9"/>
  <c r="B223" i="9"/>
  <c r="C223" i="9"/>
  <c r="D223" i="9"/>
  <c r="E223" i="9"/>
  <c r="A224" i="9"/>
  <c r="B224" i="9"/>
  <c r="C224" i="9"/>
  <c r="D224" i="9"/>
  <c r="E224" i="9"/>
  <c r="A225" i="9"/>
  <c r="B225" i="9"/>
  <c r="C225" i="9"/>
  <c r="D225" i="9"/>
  <c r="E225" i="9"/>
  <c r="A226" i="9"/>
  <c r="B226" i="9"/>
  <c r="C226" i="9"/>
  <c r="D226" i="9"/>
  <c r="E226" i="9"/>
  <c r="A227" i="9"/>
  <c r="B227" i="9"/>
  <c r="C227" i="9"/>
  <c r="D227" i="9"/>
  <c r="E227" i="9"/>
  <c r="A228" i="9"/>
  <c r="B228" i="9"/>
  <c r="C228" i="9"/>
  <c r="D228" i="9"/>
  <c r="E228" i="9"/>
  <c r="A229" i="9"/>
  <c r="B229" i="9"/>
  <c r="C229" i="9"/>
  <c r="D229" i="9"/>
  <c r="E229" i="9"/>
  <c r="A230" i="9"/>
  <c r="B230" i="9"/>
  <c r="C230" i="9"/>
  <c r="D230" i="9"/>
  <c r="E230" i="9"/>
  <c r="A231" i="9"/>
  <c r="B231" i="9"/>
  <c r="C231" i="9"/>
  <c r="D231" i="9"/>
  <c r="E231" i="9"/>
  <c r="A232" i="9"/>
  <c r="B232" i="9"/>
  <c r="C232" i="9"/>
  <c r="D232" i="9"/>
  <c r="E232" i="9"/>
  <c r="A233" i="9"/>
  <c r="B233" i="9"/>
  <c r="C233" i="9"/>
  <c r="D233" i="9"/>
  <c r="E233" i="9"/>
  <c r="A234" i="9"/>
  <c r="B234" i="9"/>
  <c r="C234" i="9"/>
  <c r="D234" i="9"/>
  <c r="E234" i="9"/>
  <c r="A235" i="9"/>
  <c r="B235" i="9"/>
  <c r="C235" i="9"/>
  <c r="D235" i="9"/>
  <c r="E235" i="9"/>
  <c r="A236" i="9"/>
  <c r="B236" i="9"/>
  <c r="C236" i="9"/>
  <c r="D236" i="9"/>
  <c r="E236" i="9"/>
  <c r="A237" i="9"/>
  <c r="B237" i="9"/>
  <c r="C237" i="9"/>
  <c r="D237" i="9"/>
  <c r="E237" i="9"/>
  <c r="A238" i="9"/>
  <c r="B238" i="9"/>
  <c r="C238" i="9"/>
  <c r="D238" i="9"/>
  <c r="E238" i="9"/>
  <c r="A239" i="9"/>
  <c r="B239" i="9"/>
  <c r="C239" i="9"/>
  <c r="D239" i="9"/>
  <c r="E239" i="9"/>
  <c r="A240" i="9"/>
  <c r="B240" i="9"/>
  <c r="C240" i="9"/>
  <c r="D240" i="9"/>
  <c r="E240" i="9"/>
  <c r="A241" i="9"/>
  <c r="B241" i="9"/>
  <c r="C241" i="9"/>
  <c r="D241" i="9"/>
  <c r="E241" i="9"/>
  <c r="A242" i="9"/>
  <c r="B242" i="9"/>
  <c r="C242" i="9"/>
  <c r="D242" i="9"/>
  <c r="E242" i="9"/>
  <c r="A243" i="9"/>
  <c r="B243" i="9"/>
  <c r="C243" i="9"/>
  <c r="D243" i="9"/>
  <c r="E243" i="9"/>
  <c r="A244" i="9"/>
  <c r="B244" i="9"/>
  <c r="C244" i="9"/>
  <c r="D244" i="9"/>
  <c r="E244" i="9"/>
  <c r="A245" i="9"/>
  <c r="B245" i="9"/>
  <c r="C245" i="9"/>
  <c r="D245" i="9"/>
  <c r="E245" i="9"/>
  <c r="A246" i="9"/>
  <c r="B246" i="9"/>
  <c r="C246" i="9"/>
  <c r="D246" i="9"/>
  <c r="E246" i="9"/>
  <c r="A247" i="9"/>
  <c r="B247" i="9"/>
  <c r="C247" i="9"/>
  <c r="D247" i="9"/>
  <c r="E247" i="9"/>
  <c r="A248" i="9"/>
  <c r="B248" i="9"/>
  <c r="C248" i="9"/>
  <c r="D248" i="9"/>
  <c r="E248" i="9"/>
  <c r="A249" i="9"/>
  <c r="B249" i="9"/>
  <c r="C249" i="9"/>
  <c r="D249" i="9"/>
  <c r="E249" i="9"/>
  <c r="A250" i="9"/>
  <c r="B250" i="9"/>
  <c r="C250" i="9"/>
  <c r="D250" i="9"/>
  <c r="E250" i="9"/>
  <c r="A251" i="9"/>
  <c r="B251" i="9"/>
  <c r="C251" i="9"/>
  <c r="D251" i="9"/>
  <c r="E251" i="9"/>
  <c r="A252" i="9"/>
  <c r="B252" i="9"/>
  <c r="C252" i="9"/>
  <c r="D252" i="9"/>
  <c r="E252" i="9"/>
  <c r="A253" i="9"/>
  <c r="B253" i="9"/>
  <c r="C253" i="9"/>
  <c r="D253" i="9"/>
  <c r="E253" i="9"/>
  <c r="A254" i="9"/>
  <c r="B254" i="9"/>
  <c r="C254" i="9"/>
  <c r="D254" i="9"/>
  <c r="E254" i="9"/>
  <c r="A255" i="9"/>
  <c r="B255" i="9"/>
  <c r="C255" i="9"/>
  <c r="D255" i="9"/>
  <c r="E255" i="9"/>
  <c r="A256" i="9"/>
  <c r="B256" i="9"/>
  <c r="C256" i="9"/>
  <c r="D256" i="9"/>
  <c r="E256" i="9"/>
  <c r="A257" i="9"/>
  <c r="B257" i="9"/>
  <c r="C257" i="9"/>
  <c r="D257" i="9"/>
  <c r="E257" i="9"/>
  <c r="A258" i="9"/>
  <c r="B258" i="9"/>
  <c r="C258" i="9"/>
  <c r="D258" i="9"/>
  <c r="E258" i="9"/>
  <c r="A259" i="9"/>
  <c r="B259" i="9"/>
  <c r="C259" i="9"/>
  <c r="D259" i="9"/>
  <c r="E259" i="9"/>
  <c r="A260" i="9"/>
  <c r="B260" i="9"/>
  <c r="C260" i="9"/>
  <c r="D260" i="9"/>
  <c r="E260" i="9"/>
  <c r="A261" i="9"/>
  <c r="B261" i="9"/>
  <c r="C261" i="9"/>
  <c r="D261" i="9"/>
  <c r="E261" i="9"/>
  <c r="A262" i="9"/>
  <c r="B262" i="9"/>
  <c r="C262" i="9"/>
  <c r="D262" i="9"/>
  <c r="E262" i="9"/>
  <c r="A263" i="9"/>
  <c r="B263" i="9"/>
  <c r="C263" i="9"/>
  <c r="D263" i="9"/>
  <c r="E263" i="9"/>
  <c r="A264" i="9"/>
  <c r="B264" i="9"/>
  <c r="C264" i="9"/>
  <c r="D264" i="9"/>
  <c r="E264" i="9"/>
  <c r="A265" i="9"/>
  <c r="B265" i="9"/>
  <c r="C265" i="9"/>
  <c r="D265" i="9"/>
  <c r="E265" i="9"/>
  <c r="A266" i="9"/>
  <c r="B266" i="9"/>
  <c r="C266" i="9"/>
  <c r="D266" i="9"/>
  <c r="E266" i="9"/>
  <c r="A267" i="9"/>
  <c r="B267" i="9"/>
  <c r="C267" i="9"/>
  <c r="D267" i="9"/>
  <c r="E267" i="9"/>
  <c r="A268" i="9"/>
  <c r="B268" i="9"/>
  <c r="C268" i="9"/>
  <c r="D268" i="9"/>
  <c r="E268" i="9"/>
  <c r="A269" i="9"/>
  <c r="B269" i="9"/>
  <c r="C269" i="9"/>
  <c r="D269" i="9"/>
  <c r="E269" i="9"/>
  <c r="A270" i="9"/>
  <c r="B270" i="9"/>
  <c r="C270" i="9"/>
  <c r="D270" i="9"/>
  <c r="E270" i="9"/>
  <c r="A271" i="9"/>
  <c r="B271" i="9"/>
  <c r="C271" i="9"/>
  <c r="D271" i="9"/>
  <c r="E271" i="9"/>
  <c r="A272" i="9"/>
  <c r="B272" i="9"/>
  <c r="C272" i="9"/>
  <c r="D272" i="9"/>
  <c r="E272" i="9"/>
  <c r="A273" i="9"/>
  <c r="B273" i="9"/>
  <c r="C273" i="9"/>
  <c r="D273" i="9"/>
  <c r="E273" i="9"/>
  <c r="A274" i="9"/>
  <c r="B274" i="9"/>
  <c r="C274" i="9"/>
  <c r="D274" i="9"/>
  <c r="E274" i="9"/>
  <c r="A275" i="9"/>
  <c r="B275" i="9"/>
  <c r="C275" i="9"/>
  <c r="D275" i="9"/>
  <c r="E275" i="9"/>
  <c r="A276" i="9"/>
  <c r="B276" i="9"/>
  <c r="C276" i="9"/>
  <c r="D276" i="9"/>
  <c r="E276" i="9"/>
  <c r="A277" i="9"/>
  <c r="B277" i="9"/>
  <c r="C277" i="9"/>
  <c r="D277" i="9"/>
  <c r="E277" i="9"/>
  <c r="A278" i="9"/>
  <c r="B278" i="9"/>
  <c r="C278" i="9"/>
  <c r="D278" i="9"/>
  <c r="E278" i="9"/>
  <c r="A279" i="9"/>
  <c r="B279" i="9"/>
  <c r="C279" i="9"/>
  <c r="D279" i="9"/>
  <c r="E279" i="9"/>
  <c r="A280" i="9"/>
  <c r="B280" i="9"/>
  <c r="C280" i="9"/>
  <c r="D280" i="9"/>
  <c r="E280" i="9"/>
  <c r="A281" i="9"/>
  <c r="B281" i="9"/>
  <c r="C281" i="9"/>
  <c r="D281" i="9"/>
  <c r="E281" i="9"/>
  <c r="A282" i="9"/>
  <c r="B282" i="9"/>
  <c r="C282" i="9"/>
  <c r="D282" i="9"/>
  <c r="E282" i="9"/>
  <c r="A283" i="9"/>
  <c r="B283" i="9"/>
  <c r="C283" i="9"/>
  <c r="D283" i="9"/>
  <c r="E283" i="9"/>
  <c r="A284" i="9"/>
  <c r="B284" i="9"/>
  <c r="C284" i="9"/>
  <c r="D284" i="9"/>
  <c r="E284" i="9"/>
  <c r="A285" i="9"/>
  <c r="B285" i="9"/>
  <c r="C285" i="9"/>
  <c r="D285" i="9"/>
  <c r="E285" i="9"/>
  <c r="A286" i="9"/>
  <c r="B286" i="9"/>
  <c r="C286" i="9"/>
  <c r="D286" i="9"/>
  <c r="E286" i="9"/>
  <c r="A287" i="9"/>
  <c r="B287" i="9"/>
  <c r="C287" i="9"/>
  <c r="D287" i="9"/>
  <c r="E287" i="9"/>
  <c r="A288" i="9"/>
  <c r="B288" i="9"/>
  <c r="C288" i="9"/>
  <c r="D288" i="9"/>
  <c r="E288" i="9"/>
  <c r="A289" i="9"/>
  <c r="B289" i="9"/>
  <c r="C289" i="9"/>
  <c r="D289" i="9"/>
  <c r="E289" i="9"/>
  <c r="A290" i="9"/>
  <c r="B290" i="9"/>
  <c r="C290" i="9"/>
  <c r="D290" i="9"/>
  <c r="E290" i="9"/>
  <c r="A291" i="9"/>
  <c r="B291" i="9"/>
  <c r="C291" i="9"/>
  <c r="D291" i="9"/>
  <c r="E291" i="9"/>
  <c r="A292" i="9"/>
  <c r="B292" i="9"/>
  <c r="C292" i="9"/>
  <c r="D292" i="9"/>
  <c r="E292" i="9"/>
  <c r="A293" i="9"/>
  <c r="B293" i="9"/>
  <c r="C293" i="9"/>
  <c r="D293" i="9"/>
  <c r="E293" i="9"/>
  <c r="A294" i="9"/>
  <c r="B294" i="9"/>
  <c r="C294" i="9"/>
  <c r="D294" i="9"/>
  <c r="E294" i="9"/>
  <c r="A295" i="9"/>
  <c r="B295" i="9"/>
  <c r="C295" i="9"/>
  <c r="D295" i="9"/>
  <c r="E295" i="9"/>
  <c r="A296" i="9"/>
  <c r="B296" i="9"/>
  <c r="C296" i="9"/>
  <c r="D296" i="9"/>
  <c r="E296" i="9"/>
  <c r="A297" i="9"/>
  <c r="B297" i="9"/>
  <c r="C297" i="9"/>
  <c r="D297" i="9"/>
  <c r="E297" i="9"/>
  <c r="A298" i="9"/>
  <c r="B298" i="9"/>
  <c r="C298" i="9"/>
  <c r="D298" i="9"/>
  <c r="E298" i="9"/>
  <c r="A299" i="9"/>
  <c r="B299" i="9"/>
  <c r="C299" i="9"/>
  <c r="D299" i="9"/>
  <c r="E299" i="9"/>
  <c r="A300" i="9"/>
  <c r="B300" i="9"/>
  <c r="C300" i="9"/>
  <c r="D300" i="9"/>
  <c r="E300" i="9"/>
  <c r="A301" i="9"/>
  <c r="B301" i="9"/>
  <c r="C301" i="9"/>
  <c r="D301" i="9"/>
  <c r="E301" i="9"/>
  <c r="A302" i="9"/>
  <c r="B302" i="9"/>
  <c r="C302" i="9"/>
  <c r="D302" i="9"/>
  <c r="E302" i="9"/>
  <c r="A303" i="9"/>
  <c r="B303" i="9"/>
  <c r="C303" i="9"/>
  <c r="D303" i="9"/>
  <c r="E303" i="9"/>
  <c r="A304" i="9"/>
  <c r="B304" i="9"/>
  <c r="C304" i="9"/>
  <c r="D304" i="9"/>
  <c r="E304" i="9"/>
  <c r="A305" i="9"/>
  <c r="B305" i="9"/>
  <c r="C305" i="9"/>
  <c r="D305" i="9"/>
  <c r="E305" i="9"/>
  <c r="A306" i="9"/>
  <c r="B306" i="9"/>
  <c r="C306" i="9"/>
  <c r="D306" i="9"/>
  <c r="E306" i="9"/>
  <c r="A307" i="9"/>
  <c r="B307" i="9"/>
  <c r="C307" i="9"/>
  <c r="D307" i="9"/>
  <c r="E307" i="9"/>
  <c r="A308" i="9"/>
  <c r="B308" i="9"/>
  <c r="C308" i="9"/>
  <c r="D308" i="9"/>
  <c r="E308" i="9"/>
  <c r="A309" i="9"/>
  <c r="B309" i="9"/>
  <c r="C309" i="9"/>
  <c r="D309" i="9"/>
  <c r="E309" i="9"/>
  <c r="A310" i="9"/>
  <c r="B310" i="9"/>
  <c r="C310" i="9"/>
  <c r="D310" i="9"/>
  <c r="E310" i="9"/>
  <c r="A311" i="9"/>
  <c r="B311" i="9"/>
  <c r="C311" i="9"/>
  <c r="D311" i="9"/>
  <c r="E311" i="9"/>
  <c r="A312" i="9"/>
  <c r="B312" i="9"/>
  <c r="C312" i="9"/>
  <c r="D312" i="9"/>
  <c r="E312" i="9"/>
  <c r="A313" i="9"/>
  <c r="B313" i="9"/>
  <c r="C313" i="9"/>
  <c r="D313" i="9"/>
  <c r="E313" i="9"/>
  <c r="A314" i="9"/>
  <c r="B314" i="9"/>
  <c r="C314" i="9"/>
  <c r="D314" i="9"/>
  <c r="E314" i="9"/>
  <c r="A315" i="9"/>
  <c r="B315" i="9"/>
  <c r="C315" i="9"/>
  <c r="D315" i="9"/>
  <c r="E315" i="9"/>
  <c r="A316" i="9"/>
  <c r="B316" i="9"/>
  <c r="C316" i="9"/>
  <c r="D316" i="9"/>
  <c r="E316" i="9"/>
  <c r="A317" i="9"/>
  <c r="B317" i="9"/>
  <c r="C317" i="9"/>
  <c r="D317" i="9"/>
  <c r="E317" i="9"/>
  <c r="A318" i="9"/>
  <c r="B318" i="9"/>
  <c r="C318" i="9"/>
  <c r="D318" i="9"/>
  <c r="E318" i="9"/>
  <c r="A319" i="9"/>
  <c r="B319" i="9"/>
  <c r="C319" i="9"/>
  <c r="D319" i="9"/>
  <c r="E319" i="9"/>
  <c r="A320" i="9"/>
  <c r="B320" i="9"/>
  <c r="C320" i="9"/>
  <c r="D320" i="9"/>
  <c r="E320" i="9"/>
  <c r="A321" i="9"/>
  <c r="B321" i="9"/>
  <c r="C321" i="9"/>
  <c r="D321" i="9"/>
  <c r="E321" i="9"/>
  <c r="A322" i="9"/>
  <c r="B322" i="9"/>
  <c r="C322" i="9"/>
  <c r="D322" i="9"/>
  <c r="E322" i="9"/>
  <c r="A323" i="9"/>
  <c r="B323" i="9"/>
  <c r="C323" i="9"/>
  <c r="D323" i="9"/>
  <c r="E323" i="9"/>
  <c r="A324" i="9"/>
  <c r="B324" i="9"/>
  <c r="C324" i="9"/>
  <c r="D324" i="9"/>
  <c r="E324" i="9"/>
  <c r="A325" i="9"/>
  <c r="B325" i="9"/>
  <c r="C325" i="9"/>
  <c r="D325" i="9"/>
  <c r="E325" i="9"/>
  <c r="A326" i="9"/>
  <c r="B326" i="9"/>
  <c r="C326" i="9"/>
  <c r="D326" i="9"/>
  <c r="E326" i="9"/>
  <c r="A327" i="9"/>
  <c r="B327" i="9"/>
  <c r="C327" i="9"/>
  <c r="D327" i="9"/>
  <c r="E327" i="9"/>
  <c r="A328" i="9"/>
  <c r="B328" i="9"/>
  <c r="C328" i="9"/>
  <c r="D328" i="9"/>
  <c r="E328" i="9"/>
  <c r="A329" i="9"/>
  <c r="B329" i="9"/>
  <c r="C329" i="9"/>
  <c r="D329" i="9"/>
  <c r="E329" i="9"/>
  <c r="A330" i="9"/>
  <c r="B330" i="9"/>
  <c r="C330" i="9"/>
  <c r="D330" i="9"/>
  <c r="E330" i="9"/>
  <c r="A331" i="9"/>
  <c r="B331" i="9"/>
  <c r="C331" i="9"/>
  <c r="D331" i="9"/>
  <c r="E331" i="9"/>
  <c r="A332" i="9"/>
  <c r="B332" i="9"/>
  <c r="C332" i="9"/>
  <c r="D332" i="9"/>
  <c r="E332" i="9"/>
  <c r="A333" i="9"/>
  <c r="B333" i="9"/>
  <c r="C333" i="9"/>
  <c r="D333" i="9"/>
  <c r="E333" i="9"/>
  <c r="A334" i="9"/>
  <c r="B334" i="9"/>
  <c r="C334" i="9"/>
  <c r="D334" i="9"/>
  <c r="E334" i="9"/>
  <c r="A335" i="9"/>
  <c r="B335" i="9"/>
  <c r="C335" i="9"/>
  <c r="D335" i="9"/>
  <c r="E335" i="9"/>
  <c r="A336" i="9"/>
  <c r="B336" i="9"/>
  <c r="C336" i="9"/>
  <c r="D336" i="9"/>
  <c r="E336" i="9"/>
  <c r="A337" i="9"/>
  <c r="B337" i="9"/>
  <c r="C337" i="9"/>
  <c r="D337" i="9"/>
  <c r="E337" i="9"/>
  <c r="A338" i="9"/>
  <c r="B338" i="9"/>
  <c r="C338" i="9"/>
  <c r="D338" i="9"/>
  <c r="E338" i="9"/>
  <c r="A339" i="9"/>
  <c r="B339" i="9"/>
  <c r="C339" i="9"/>
  <c r="D339" i="9"/>
  <c r="E339" i="9"/>
  <c r="A340" i="9"/>
  <c r="B340" i="9"/>
  <c r="C340" i="9"/>
  <c r="D340" i="9"/>
  <c r="E340" i="9"/>
  <c r="A341" i="9"/>
  <c r="B341" i="9"/>
  <c r="C341" i="9"/>
  <c r="D341" i="9"/>
  <c r="E341" i="9"/>
  <c r="A342" i="9"/>
  <c r="B342" i="9"/>
  <c r="C342" i="9"/>
  <c r="D342" i="9"/>
  <c r="E342" i="9"/>
  <c r="A343" i="9"/>
  <c r="B343" i="9"/>
  <c r="C343" i="9"/>
  <c r="D343" i="9"/>
  <c r="E343" i="9"/>
  <c r="A344" i="9"/>
  <c r="B344" i="9"/>
  <c r="C344" i="9"/>
  <c r="D344" i="9"/>
  <c r="E344" i="9"/>
  <c r="A345" i="9"/>
  <c r="B345" i="9"/>
  <c r="C345" i="9"/>
  <c r="D345" i="9"/>
  <c r="E345" i="9"/>
  <c r="A346" i="9"/>
  <c r="B346" i="9"/>
  <c r="C346" i="9"/>
  <c r="D346" i="9"/>
  <c r="E346" i="9"/>
  <c r="A347" i="9"/>
  <c r="B347" i="9"/>
  <c r="C347" i="9"/>
  <c r="D347" i="9"/>
  <c r="E347" i="9"/>
  <c r="A348" i="9"/>
  <c r="B348" i="9"/>
  <c r="C348" i="9"/>
  <c r="D348" i="9"/>
  <c r="E348" i="9"/>
  <c r="A349" i="9"/>
  <c r="B349" i="9"/>
  <c r="C349" i="9"/>
  <c r="D349" i="9"/>
  <c r="E349" i="9"/>
  <c r="A350" i="9"/>
  <c r="B350" i="9"/>
  <c r="C350" i="9"/>
  <c r="D350" i="9"/>
  <c r="E350" i="9"/>
  <c r="A351" i="9"/>
  <c r="B351" i="9"/>
  <c r="C351" i="9"/>
  <c r="D351" i="9"/>
  <c r="E351" i="9"/>
  <c r="A352" i="9"/>
  <c r="B352" i="9"/>
  <c r="C352" i="9"/>
  <c r="D352" i="9"/>
  <c r="E352" i="9"/>
  <c r="A353" i="9"/>
  <c r="B353" i="9"/>
  <c r="C353" i="9"/>
  <c r="D353" i="9"/>
  <c r="E353" i="9"/>
  <c r="A354" i="9"/>
  <c r="B354" i="9"/>
  <c r="C354" i="9"/>
  <c r="D354" i="9"/>
  <c r="E354" i="9"/>
  <c r="A355" i="9"/>
  <c r="B355" i="9"/>
  <c r="C355" i="9"/>
  <c r="D355" i="9"/>
  <c r="E355" i="9"/>
  <c r="A356" i="9"/>
  <c r="B356" i="9"/>
  <c r="C356" i="9"/>
  <c r="D356" i="9"/>
  <c r="E356" i="9"/>
  <c r="A357" i="9"/>
  <c r="B357" i="9"/>
  <c r="C357" i="9"/>
  <c r="D357" i="9"/>
  <c r="E357" i="9"/>
  <c r="A358" i="9"/>
  <c r="B358" i="9"/>
  <c r="C358" i="9"/>
  <c r="D358" i="9"/>
  <c r="E358" i="9"/>
  <c r="A359" i="9"/>
  <c r="B359" i="9"/>
  <c r="C359" i="9"/>
  <c r="D359" i="9"/>
  <c r="E359" i="9"/>
  <c r="A360" i="9"/>
  <c r="B360" i="9"/>
  <c r="C360" i="9"/>
  <c r="D360" i="9"/>
  <c r="E360" i="9"/>
  <c r="A361" i="9"/>
  <c r="B361" i="9"/>
  <c r="C361" i="9"/>
  <c r="D361" i="9"/>
  <c r="E361" i="9"/>
  <c r="A362" i="9"/>
  <c r="B362" i="9"/>
  <c r="C362" i="9"/>
  <c r="D362" i="9"/>
  <c r="E362" i="9"/>
  <c r="A363" i="9"/>
  <c r="B363" i="9"/>
  <c r="C363" i="9"/>
  <c r="D363" i="9"/>
  <c r="E363" i="9"/>
  <c r="A364" i="9"/>
  <c r="B364" i="9"/>
  <c r="C364" i="9"/>
  <c r="D364" i="9"/>
  <c r="E364" i="9"/>
  <c r="A365" i="9"/>
  <c r="B365" i="9"/>
  <c r="C365" i="9"/>
  <c r="D365" i="9"/>
  <c r="E365" i="9"/>
  <c r="A366" i="9"/>
  <c r="B366" i="9"/>
  <c r="C366" i="9"/>
  <c r="D366" i="9"/>
  <c r="E366" i="9"/>
  <c r="A367" i="9"/>
  <c r="B367" i="9"/>
  <c r="C367" i="9"/>
  <c r="D367" i="9"/>
  <c r="E367" i="9"/>
  <c r="A368" i="9"/>
  <c r="B368" i="9"/>
  <c r="C368" i="9"/>
  <c r="D368" i="9"/>
  <c r="E368" i="9"/>
  <c r="A369" i="9"/>
  <c r="B369" i="9"/>
  <c r="C369" i="9"/>
  <c r="D369" i="9"/>
  <c r="E369" i="9"/>
  <c r="A370" i="9"/>
  <c r="B370" i="9"/>
  <c r="C370" i="9"/>
  <c r="D370" i="9"/>
  <c r="E370" i="9"/>
  <c r="A371" i="9"/>
  <c r="B371" i="9"/>
  <c r="C371" i="9"/>
  <c r="D371" i="9"/>
  <c r="E371" i="9"/>
  <c r="A372" i="9"/>
  <c r="B372" i="9"/>
  <c r="C372" i="9"/>
  <c r="D372" i="9"/>
  <c r="E372" i="9"/>
  <c r="A373" i="9"/>
  <c r="B373" i="9"/>
  <c r="C373" i="9"/>
  <c r="D373" i="9"/>
  <c r="E373" i="9"/>
  <c r="A374" i="9"/>
  <c r="B374" i="9"/>
  <c r="C374" i="9"/>
  <c r="D374" i="9"/>
  <c r="E374" i="9"/>
  <c r="A375" i="9"/>
  <c r="B375" i="9"/>
  <c r="C375" i="9"/>
  <c r="D375" i="9"/>
  <c r="E375" i="9"/>
  <c r="A376" i="9"/>
  <c r="B376" i="9"/>
  <c r="C376" i="9"/>
  <c r="D376" i="9"/>
  <c r="E376" i="9"/>
  <c r="A377" i="9"/>
  <c r="B377" i="9"/>
  <c r="C377" i="9"/>
  <c r="D377" i="9"/>
  <c r="E377" i="9"/>
  <c r="A378" i="9"/>
  <c r="B378" i="9"/>
  <c r="C378" i="9"/>
  <c r="D378" i="9"/>
  <c r="E378" i="9"/>
  <c r="A379" i="9"/>
  <c r="B379" i="9"/>
  <c r="C379" i="9"/>
  <c r="D379" i="9"/>
  <c r="E379" i="9"/>
  <c r="A380" i="9"/>
  <c r="B380" i="9"/>
  <c r="C380" i="9"/>
  <c r="D380" i="9"/>
  <c r="E380" i="9"/>
  <c r="A381" i="9"/>
  <c r="B381" i="9"/>
  <c r="C381" i="9"/>
  <c r="D381" i="9"/>
  <c r="E381" i="9"/>
  <c r="A382" i="9"/>
  <c r="B382" i="9"/>
  <c r="C382" i="9"/>
  <c r="D382" i="9"/>
  <c r="E382" i="9"/>
  <c r="A383" i="9"/>
  <c r="B383" i="9"/>
  <c r="C383" i="9"/>
  <c r="D383" i="9"/>
  <c r="E383" i="9"/>
  <c r="A384" i="9"/>
  <c r="B384" i="9"/>
  <c r="C384" i="9"/>
  <c r="D384" i="9"/>
  <c r="E384" i="9"/>
  <c r="A385" i="9"/>
  <c r="B385" i="9"/>
  <c r="C385" i="9"/>
  <c r="D385" i="9"/>
  <c r="E385" i="9"/>
  <c r="A386" i="9"/>
  <c r="B386" i="9"/>
  <c r="C386" i="9"/>
  <c r="D386" i="9"/>
  <c r="E386" i="9"/>
  <c r="A387" i="9"/>
  <c r="B387" i="9"/>
  <c r="C387" i="9"/>
  <c r="D387" i="9"/>
  <c r="E387" i="9"/>
  <c r="A388" i="9"/>
  <c r="B388" i="9"/>
  <c r="C388" i="9"/>
  <c r="D388" i="9"/>
  <c r="E388" i="9"/>
  <c r="A389" i="9"/>
  <c r="B389" i="9"/>
  <c r="C389" i="9"/>
  <c r="D389" i="9"/>
  <c r="E389" i="9"/>
  <c r="A390" i="9"/>
  <c r="B390" i="9"/>
  <c r="C390" i="9"/>
  <c r="D390" i="9"/>
  <c r="E390" i="9"/>
  <c r="A391" i="9"/>
  <c r="B391" i="9"/>
  <c r="C391" i="9"/>
  <c r="D391" i="9"/>
  <c r="E391" i="9"/>
  <c r="A392" i="9"/>
  <c r="B392" i="9"/>
  <c r="C392" i="9"/>
  <c r="D392" i="9"/>
  <c r="E392" i="9"/>
  <c r="A393" i="9"/>
  <c r="B393" i="9"/>
  <c r="C393" i="9"/>
  <c r="D393" i="9"/>
  <c r="E393" i="9"/>
  <c r="A394" i="9"/>
  <c r="B394" i="9"/>
  <c r="C394" i="9"/>
  <c r="D394" i="9"/>
  <c r="E394" i="9"/>
  <c r="A395" i="9"/>
  <c r="B395" i="9"/>
  <c r="C395" i="9"/>
  <c r="D395" i="9"/>
  <c r="E395" i="9"/>
  <c r="A396" i="9"/>
  <c r="B396" i="9"/>
  <c r="C396" i="9"/>
  <c r="D396" i="9"/>
  <c r="E396" i="9"/>
  <c r="A397" i="9"/>
  <c r="B397" i="9"/>
  <c r="C397" i="9"/>
  <c r="D397" i="9"/>
  <c r="E397" i="9"/>
  <c r="A398" i="9"/>
  <c r="B398" i="9"/>
  <c r="C398" i="9"/>
  <c r="D398" i="9"/>
  <c r="E398" i="9"/>
  <c r="A399" i="9"/>
  <c r="B399" i="9"/>
  <c r="C399" i="9"/>
  <c r="D399" i="9"/>
  <c r="E399" i="9"/>
  <c r="A400" i="9"/>
  <c r="B400" i="9"/>
  <c r="C400" i="9"/>
  <c r="D400" i="9"/>
  <c r="E400" i="9"/>
  <c r="A401" i="9"/>
  <c r="B401" i="9"/>
  <c r="C401" i="9"/>
  <c r="D401" i="9"/>
  <c r="E401" i="9"/>
  <c r="A402" i="9"/>
  <c r="B402" i="9"/>
  <c r="C402" i="9"/>
  <c r="D402" i="9"/>
  <c r="E402" i="9"/>
  <c r="A403" i="9"/>
  <c r="B403" i="9"/>
  <c r="C403" i="9"/>
  <c r="D403" i="9"/>
  <c r="E403" i="9"/>
  <c r="A404" i="9"/>
  <c r="B404" i="9"/>
  <c r="C404" i="9"/>
  <c r="D404" i="9"/>
  <c r="E404" i="9"/>
  <c r="A405" i="9"/>
  <c r="B405" i="9"/>
  <c r="C405" i="9"/>
  <c r="D405" i="9"/>
  <c r="E405" i="9"/>
  <c r="A406" i="9"/>
  <c r="B406" i="9"/>
  <c r="C406" i="9"/>
  <c r="D406" i="9"/>
  <c r="E406" i="9"/>
  <c r="A407" i="9"/>
  <c r="B407" i="9"/>
  <c r="C407" i="9"/>
  <c r="D407" i="9"/>
  <c r="E407" i="9"/>
  <c r="A408" i="9"/>
  <c r="B408" i="9"/>
  <c r="C408" i="9"/>
  <c r="D408" i="9"/>
  <c r="E408" i="9"/>
  <c r="A409" i="9"/>
  <c r="B409" i="9"/>
  <c r="C409" i="9"/>
  <c r="D409" i="9"/>
  <c r="E409" i="9"/>
  <c r="A410" i="9"/>
  <c r="B410" i="9"/>
  <c r="C410" i="9"/>
  <c r="D410" i="9"/>
  <c r="E410" i="9"/>
  <c r="A411" i="9"/>
  <c r="B411" i="9"/>
  <c r="C411" i="9"/>
  <c r="D411" i="9"/>
  <c r="E411" i="9"/>
  <c r="A412" i="9"/>
  <c r="B412" i="9"/>
  <c r="C412" i="9"/>
  <c r="D412" i="9"/>
  <c r="E412" i="9"/>
  <c r="A413" i="9"/>
  <c r="B413" i="9"/>
  <c r="C413" i="9"/>
  <c r="D413" i="9"/>
  <c r="E413" i="9"/>
  <c r="A414" i="9"/>
  <c r="B414" i="9"/>
  <c r="C414" i="9"/>
  <c r="D414" i="9"/>
  <c r="E414" i="9"/>
  <c r="A415" i="9"/>
  <c r="B415" i="9"/>
  <c r="C415" i="9"/>
  <c r="D415" i="9"/>
  <c r="E415" i="9"/>
  <c r="A416" i="9"/>
  <c r="B416" i="9"/>
  <c r="C416" i="9"/>
  <c r="D416" i="9"/>
  <c r="E416" i="9"/>
  <c r="A417" i="9"/>
  <c r="B417" i="9"/>
  <c r="C417" i="9"/>
  <c r="D417" i="9"/>
  <c r="E417" i="9"/>
  <c r="A418" i="9"/>
  <c r="B418" i="9"/>
  <c r="C418" i="9"/>
  <c r="D418" i="9"/>
  <c r="E418" i="9"/>
  <c r="A419" i="9"/>
  <c r="B419" i="9"/>
  <c r="C419" i="9"/>
  <c r="D419" i="9"/>
  <c r="E419" i="9"/>
  <c r="A420" i="9"/>
  <c r="B420" i="9"/>
  <c r="C420" i="9"/>
  <c r="D420" i="9"/>
  <c r="E420" i="9"/>
  <c r="A421" i="9"/>
  <c r="B421" i="9"/>
  <c r="C421" i="9"/>
  <c r="D421" i="9"/>
  <c r="E421" i="9"/>
  <c r="A422" i="9"/>
  <c r="B422" i="9"/>
  <c r="C422" i="9"/>
  <c r="D422" i="9"/>
  <c r="E422" i="9"/>
  <c r="A423" i="9"/>
  <c r="B423" i="9"/>
  <c r="C423" i="9"/>
  <c r="D423" i="9"/>
  <c r="E423" i="9"/>
  <c r="A424" i="9"/>
  <c r="B424" i="9"/>
  <c r="C424" i="9"/>
  <c r="D424" i="9"/>
  <c r="E424" i="9"/>
  <c r="A425" i="9"/>
  <c r="B425" i="9"/>
  <c r="C425" i="9"/>
  <c r="D425" i="9"/>
  <c r="E425" i="9"/>
  <c r="A426" i="9"/>
  <c r="B426" i="9"/>
  <c r="C426" i="9"/>
  <c r="D426" i="9"/>
  <c r="E426" i="9"/>
  <c r="A427" i="9"/>
  <c r="B427" i="9"/>
  <c r="C427" i="9"/>
  <c r="D427" i="9"/>
  <c r="E427" i="9"/>
  <c r="A428" i="9"/>
  <c r="B428" i="9"/>
  <c r="C428" i="9"/>
  <c r="D428" i="9"/>
  <c r="E428" i="9"/>
  <c r="A429" i="9"/>
  <c r="B429" i="9"/>
  <c r="C429" i="9"/>
  <c r="D429" i="9"/>
  <c r="E429" i="9"/>
  <c r="A430" i="9"/>
  <c r="B430" i="9"/>
  <c r="C430" i="9"/>
  <c r="D430" i="9"/>
  <c r="E430" i="9"/>
  <c r="A431" i="9"/>
  <c r="B431" i="9"/>
  <c r="C431" i="9"/>
  <c r="D431" i="9"/>
  <c r="E431" i="9"/>
  <c r="A432" i="9"/>
  <c r="B432" i="9"/>
  <c r="C432" i="9"/>
  <c r="D432" i="9"/>
  <c r="E432" i="9"/>
  <c r="A433" i="9"/>
  <c r="B433" i="9"/>
  <c r="C433" i="9"/>
  <c r="D433" i="9"/>
  <c r="E433" i="9"/>
  <c r="A434" i="9"/>
  <c r="B434" i="9"/>
  <c r="C434" i="9"/>
  <c r="D434" i="9"/>
  <c r="E434" i="9"/>
  <c r="A435" i="9"/>
  <c r="B435" i="9"/>
  <c r="C435" i="9"/>
  <c r="D435" i="9"/>
  <c r="E435" i="9"/>
  <c r="A436" i="9"/>
  <c r="B436" i="9"/>
  <c r="C436" i="9"/>
  <c r="D436" i="9"/>
  <c r="E436" i="9"/>
  <c r="A437" i="9"/>
  <c r="B437" i="9"/>
  <c r="C437" i="9"/>
  <c r="D437" i="9"/>
  <c r="E437" i="9"/>
  <c r="A438" i="9"/>
  <c r="B438" i="9"/>
  <c r="C438" i="9"/>
  <c r="D438" i="9"/>
  <c r="E438" i="9"/>
  <c r="A439" i="9"/>
  <c r="B439" i="9"/>
  <c r="C439" i="9"/>
  <c r="D439" i="9"/>
  <c r="E439" i="9"/>
  <c r="A440" i="9"/>
  <c r="B440" i="9"/>
  <c r="C440" i="9"/>
  <c r="D440" i="9"/>
  <c r="E440" i="9"/>
  <c r="A441" i="9"/>
  <c r="B441" i="9"/>
  <c r="C441" i="9"/>
  <c r="D441" i="9"/>
  <c r="E441" i="9"/>
  <c r="A442" i="9"/>
  <c r="B442" i="9"/>
  <c r="C442" i="9"/>
  <c r="D442" i="9"/>
  <c r="E442" i="9"/>
  <c r="A443" i="9"/>
  <c r="B443" i="9"/>
  <c r="C443" i="9"/>
  <c r="D443" i="9"/>
  <c r="E443" i="9"/>
  <c r="A444" i="9"/>
  <c r="B444" i="9"/>
  <c r="C444" i="9"/>
  <c r="D444" i="9"/>
  <c r="E444" i="9"/>
  <c r="A445" i="9"/>
  <c r="B445" i="9"/>
  <c r="C445" i="9"/>
  <c r="D445" i="9"/>
  <c r="E445" i="9"/>
  <c r="A446" i="9"/>
  <c r="B446" i="9"/>
  <c r="C446" i="9"/>
  <c r="D446" i="9"/>
  <c r="E446" i="9"/>
  <c r="A447" i="9"/>
  <c r="B447" i="9"/>
  <c r="C447" i="9"/>
  <c r="D447" i="9"/>
  <c r="E447" i="9"/>
  <c r="A448" i="9"/>
  <c r="B448" i="9"/>
  <c r="C448" i="9"/>
  <c r="D448" i="9"/>
  <c r="E448" i="9"/>
  <c r="A449" i="9"/>
  <c r="B449" i="9"/>
  <c r="C449" i="9"/>
  <c r="D449" i="9"/>
  <c r="E449" i="9"/>
  <c r="A450" i="9"/>
  <c r="B450" i="9"/>
  <c r="C450" i="9"/>
  <c r="D450" i="9"/>
  <c r="E450" i="9"/>
  <c r="A451" i="9"/>
  <c r="B451" i="9"/>
  <c r="C451" i="9"/>
  <c r="D451" i="9"/>
  <c r="E451" i="9"/>
  <c r="A452" i="9"/>
  <c r="B452" i="9"/>
  <c r="C452" i="9"/>
  <c r="D452" i="9"/>
  <c r="E452" i="9"/>
  <c r="A453" i="9"/>
  <c r="B453" i="9"/>
  <c r="C453" i="9"/>
  <c r="D453" i="9"/>
  <c r="E453" i="9"/>
  <c r="A454" i="9"/>
  <c r="B454" i="9"/>
  <c r="C454" i="9"/>
  <c r="D454" i="9"/>
  <c r="E454" i="9"/>
  <c r="A455" i="9"/>
  <c r="B455" i="9"/>
  <c r="C455" i="9"/>
  <c r="D455" i="9"/>
  <c r="E455" i="9"/>
  <c r="A456" i="9"/>
  <c r="B456" i="9"/>
  <c r="C456" i="9"/>
  <c r="D456" i="9"/>
  <c r="E456" i="9"/>
  <c r="A457" i="9"/>
  <c r="B457" i="9"/>
  <c r="C457" i="9"/>
  <c r="D457" i="9"/>
  <c r="E457" i="9"/>
  <c r="A458" i="9"/>
  <c r="B458" i="9"/>
  <c r="C458" i="9"/>
  <c r="D458" i="9"/>
  <c r="E458" i="9"/>
  <c r="A459" i="9"/>
  <c r="B459" i="9"/>
  <c r="C459" i="9"/>
  <c r="D459" i="9"/>
  <c r="E459" i="9"/>
  <c r="A460" i="9"/>
  <c r="B460" i="9"/>
  <c r="C460" i="9"/>
  <c r="D460" i="9"/>
  <c r="E460" i="9"/>
  <c r="A461" i="9"/>
  <c r="B461" i="9"/>
  <c r="C461" i="9"/>
  <c r="D461" i="9"/>
  <c r="E461" i="9"/>
  <c r="A462" i="9"/>
  <c r="B462" i="9"/>
  <c r="C462" i="9"/>
  <c r="D462" i="9"/>
  <c r="E462" i="9"/>
  <c r="A463" i="9"/>
  <c r="B463" i="9"/>
  <c r="C463" i="9"/>
  <c r="D463" i="9"/>
  <c r="E463" i="9"/>
  <c r="A464" i="9"/>
  <c r="B464" i="9"/>
  <c r="C464" i="9"/>
  <c r="D464" i="9"/>
  <c r="E464" i="9"/>
  <c r="A465" i="9"/>
  <c r="B465" i="9"/>
  <c r="C465" i="9"/>
  <c r="D465" i="9"/>
  <c r="E465" i="9"/>
  <c r="A466" i="9"/>
  <c r="B466" i="9"/>
  <c r="C466" i="9"/>
  <c r="D466" i="9"/>
  <c r="E466" i="9"/>
  <c r="A467" i="9"/>
  <c r="B467" i="9"/>
  <c r="C467" i="9"/>
  <c r="D467" i="9"/>
  <c r="E467" i="9"/>
  <c r="A468" i="9"/>
  <c r="B468" i="9"/>
  <c r="C468" i="9"/>
  <c r="D468" i="9"/>
  <c r="E468" i="9"/>
  <c r="A469" i="9"/>
  <c r="B469" i="9"/>
  <c r="C469" i="9"/>
  <c r="D469" i="9"/>
  <c r="E469" i="9"/>
  <c r="A470" i="9"/>
  <c r="B470" i="9"/>
  <c r="C470" i="9"/>
  <c r="D470" i="9"/>
  <c r="E470" i="9"/>
  <c r="A471" i="9"/>
  <c r="B471" i="9"/>
  <c r="C471" i="9"/>
  <c r="D471" i="9"/>
  <c r="E471" i="9"/>
  <c r="A472" i="9"/>
  <c r="B472" i="9"/>
  <c r="C472" i="9"/>
  <c r="D472" i="9"/>
  <c r="E472" i="9"/>
  <c r="A473" i="9"/>
  <c r="B473" i="9"/>
  <c r="C473" i="9"/>
  <c r="D473" i="9"/>
  <c r="E473" i="9"/>
  <c r="A474" i="9"/>
  <c r="B474" i="9"/>
  <c r="C474" i="9"/>
  <c r="D474" i="9"/>
  <c r="E474" i="9"/>
  <c r="A475" i="9"/>
  <c r="B475" i="9"/>
  <c r="C475" i="9"/>
  <c r="D475" i="9"/>
  <c r="E475" i="9"/>
  <c r="A476" i="9"/>
  <c r="B476" i="9"/>
  <c r="C476" i="9"/>
  <c r="D476" i="9"/>
  <c r="E476" i="9"/>
  <c r="A477" i="9"/>
  <c r="B477" i="9"/>
  <c r="C477" i="9"/>
  <c r="D477" i="9"/>
  <c r="E477" i="9"/>
  <c r="A478" i="9"/>
  <c r="B478" i="9"/>
  <c r="C478" i="9"/>
  <c r="D478" i="9"/>
  <c r="E478" i="9"/>
  <c r="A479" i="9"/>
  <c r="B479" i="9"/>
  <c r="C479" i="9"/>
  <c r="D479" i="9"/>
  <c r="E479" i="9"/>
  <c r="A480" i="9"/>
  <c r="B480" i="9"/>
  <c r="C480" i="9"/>
  <c r="D480" i="9"/>
  <c r="E480" i="9"/>
  <c r="A481" i="9"/>
  <c r="B481" i="9"/>
  <c r="C481" i="9"/>
  <c r="D481" i="9"/>
  <c r="E481" i="9"/>
  <c r="A482" i="9"/>
  <c r="B482" i="9"/>
  <c r="C482" i="9"/>
  <c r="D482" i="9"/>
  <c r="E482" i="9"/>
  <c r="A483" i="9"/>
  <c r="B483" i="9"/>
  <c r="C483" i="9"/>
  <c r="D483" i="9"/>
  <c r="E483" i="9"/>
  <c r="A484" i="9"/>
  <c r="B484" i="9"/>
  <c r="C484" i="9"/>
  <c r="D484" i="9"/>
  <c r="E484" i="9"/>
  <c r="A485" i="9"/>
  <c r="B485" i="9"/>
  <c r="C485" i="9"/>
  <c r="D485" i="9"/>
  <c r="E485" i="9"/>
  <c r="A486" i="9"/>
  <c r="B486" i="9"/>
  <c r="C486" i="9"/>
  <c r="D486" i="9"/>
  <c r="E486" i="9"/>
  <c r="A487" i="9"/>
  <c r="B487" i="9"/>
  <c r="C487" i="9"/>
  <c r="D487" i="9"/>
  <c r="E487" i="9"/>
  <c r="A488" i="9"/>
  <c r="B488" i="9"/>
  <c r="C488" i="9"/>
  <c r="D488" i="9"/>
  <c r="E488" i="9"/>
  <c r="A489" i="9"/>
  <c r="B489" i="9"/>
  <c r="C489" i="9"/>
  <c r="D489" i="9"/>
  <c r="E489" i="9"/>
  <c r="A490" i="9"/>
  <c r="B490" i="9"/>
  <c r="C490" i="9"/>
  <c r="D490" i="9"/>
  <c r="E490" i="9"/>
  <c r="A491" i="9"/>
  <c r="B491" i="9"/>
  <c r="C491" i="9"/>
  <c r="D491" i="9"/>
  <c r="E491" i="9"/>
  <c r="A492" i="9"/>
  <c r="B492" i="9"/>
  <c r="C492" i="9"/>
  <c r="D492" i="9"/>
  <c r="E492" i="9"/>
  <c r="A493" i="9"/>
  <c r="B493" i="9"/>
  <c r="C493" i="9"/>
  <c r="D493" i="9"/>
  <c r="E493" i="9"/>
  <c r="A494" i="9"/>
  <c r="B494" i="9"/>
  <c r="C494" i="9"/>
  <c r="D494" i="9"/>
  <c r="E494" i="9"/>
  <c r="A495" i="9"/>
  <c r="B495" i="9"/>
  <c r="C495" i="9"/>
  <c r="D495" i="9"/>
  <c r="E495" i="9"/>
  <c r="A496" i="9"/>
  <c r="B496" i="9"/>
  <c r="C496" i="9"/>
  <c r="D496" i="9"/>
  <c r="E496" i="9"/>
  <c r="A497" i="9"/>
  <c r="B497" i="9"/>
  <c r="C497" i="9"/>
  <c r="D497" i="9"/>
  <c r="E497" i="9"/>
  <c r="A498" i="9"/>
  <c r="B498" i="9"/>
  <c r="C498" i="9"/>
  <c r="D498" i="9"/>
  <c r="E498" i="9"/>
  <c r="A499" i="9"/>
  <c r="B499" i="9"/>
  <c r="C499" i="9"/>
  <c r="D499" i="9"/>
  <c r="E499" i="9"/>
  <c r="A500" i="9"/>
  <c r="B500" i="9"/>
  <c r="C500" i="9"/>
  <c r="D500" i="9"/>
  <c r="E500" i="9"/>
  <c r="A501" i="9"/>
  <c r="B501" i="9"/>
  <c r="C501" i="9"/>
  <c r="D501" i="9"/>
  <c r="E501" i="9"/>
  <c r="A502" i="9"/>
  <c r="B502" i="9"/>
  <c r="C502" i="9"/>
  <c r="D502" i="9"/>
  <c r="E502" i="9"/>
  <c r="A503" i="9"/>
  <c r="B503" i="9"/>
  <c r="C503" i="9"/>
  <c r="D503" i="9"/>
  <c r="E503" i="9"/>
  <c r="A504" i="9"/>
  <c r="B504" i="9"/>
  <c r="C504" i="9"/>
  <c r="D504" i="9"/>
  <c r="E504" i="9"/>
  <c r="A505" i="9"/>
  <c r="B505" i="9"/>
  <c r="C505" i="9"/>
  <c r="D505" i="9"/>
  <c r="E505" i="9"/>
  <c r="A506" i="9"/>
  <c r="B506" i="9"/>
  <c r="C506" i="9"/>
  <c r="D506" i="9"/>
  <c r="E506" i="9"/>
  <c r="A507" i="9"/>
  <c r="B507" i="9"/>
  <c r="C507" i="9"/>
  <c r="D507" i="9"/>
  <c r="E507" i="9"/>
  <c r="A508" i="9"/>
  <c r="B508" i="9"/>
  <c r="C508" i="9"/>
  <c r="D508" i="9"/>
  <c r="E508" i="9"/>
  <c r="A509" i="9"/>
  <c r="B509" i="9"/>
  <c r="C509" i="9"/>
  <c r="D509" i="9"/>
  <c r="E509" i="9"/>
  <c r="A510" i="9"/>
  <c r="B510" i="9"/>
  <c r="C510" i="9"/>
  <c r="D510" i="9"/>
  <c r="E510" i="9"/>
  <c r="A511" i="9"/>
  <c r="B511" i="9"/>
  <c r="C511" i="9"/>
  <c r="D511" i="9"/>
  <c r="E511" i="9"/>
  <c r="A512" i="9"/>
  <c r="B512" i="9"/>
  <c r="C512" i="9"/>
  <c r="D512" i="9"/>
  <c r="E512" i="9"/>
  <c r="A513" i="9"/>
  <c r="B513" i="9"/>
  <c r="C513" i="9"/>
  <c r="D513" i="9"/>
  <c r="E513" i="9"/>
  <c r="A514" i="9"/>
  <c r="B514" i="9"/>
  <c r="C514" i="9"/>
  <c r="D514" i="9"/>
  <c r="E514" i="9"/>
  <c r="A515" i="9"/>
  <c r="B515" i="9"/>
  <c r="C515" i="9"/>
  <c r="D515" i="9"/>
  <c r="E515" i="9"/>
  <c r="A516" i="9"/>
  <c r="B516" i="9"/>
  <c r="C516" i="9"/>
  <c r="D516" i="9"/>
  <c r="E516" i="9"/>
  <c r="A517" i="9"/>
  <c r="B517" i="9"/>
  <c r="C517" i="9"/>
  <c r="D517" i="9"/>
  <c r="E517" i="9"/>
  <c r="A518" i="9"/>
  <c r="B518" i="9"/>
  <c r="C518" i="9"/>
  <c r="D518" i="9"/>
  <c r="E518" i="9"/>
  <c r="A519" i="9"/>
  <c r="B519" i="9"/>
  <c r="C519" i="9"/>
  <c r="D519" i="9"/>
  <c r="E519" i="9"/>
  <c r="A520" i="9"/>
  <c r="B520" i="9"/>
  <c r="C520" i="9"/>
  <c r="D520" i="9"/>
  <c r="E520" i="9"/>
  <c r="A521" i="9"/>
  <c r="B521" i="9"/>
  <c r="C521" i="9"/>
  <c r="D521" i="9"/>
  <c r="E521" i="9"/>
  <c r="A522" i="9"/>
  <c r="B522" i="9"/>
  <c r="C522" i="9"/>
  <c r="D522" i="9"/>
  <c r="E522" i="9"/>
  <c r="A523" i="9"/>
  <c r="B523" i="9"/>
  <c r="C523" i="9"/>
  <c r="D523" i="9"/>
  <c r="E523" i="9"/>
  <c r="A524" i="9"/>
  <c r="B524" i="9"/>
  <c r="C524" i="9"/>
  <c r="D524" i="9"/>
  <c r="E524" i="9"/>
  <c r="A525" i="9"/>
  <c r="B525" i="9"/>
  <c r="C525" i="9"/>
  <c r="D525" i="9"/>
  <c r="E525" i="9"/>
  <c r="A526" i="9"/>
  <c r="B526" i="9"/>
  <c r="C526" i="9"/>
  <c r="D526" i="9"/>
  <c r="E526" i="9"/>
  <c r="A527" i="9"/>
  <c r="B527" i="9"/>
  <c r="C527" i="9"/>
  <c r="D527" i="9"/>
  <c r="E527" i="9"/>
  <c r="A528" i="9"/>
  <c r="B528" i="9"/>
  <c r="C528" i="9"/>
  <c r="D528" i="9"/>
  <c r="E528" i="9"/>
  <c r="A529" i="9"/>
  <c r="B529" i="9"/>
  <c r="C529" i="9"/>
  <c r="D529" i="9"/>
  <c r="E529" i="9"/>
  <c r="A530" i="9"/>
  <c r="B530" i="9"/>
  <c r="C530" i="9"/>
  <c r="D530" i="9"/>
  <c r="E530" i="9"/>
  <c r="A531" i="9"/>
  <c r="B531" i="9"/>
  <c r="C531" i="9"/>
  <c r="D531" i="9"/>
  <c r="E531" i="9"/>
  <c r="A532" i="9"/>
  <c r="B532" i="9"/>
  <c r="C532" i="9"/>
  <c r="D532" i="9"/>
  <c r="E532" i="9"/>
  <c r="A533" i="9"/>
  <c r="B533" i="9"/>
  <c r="C533" i="9"/>
  <c r="D533" i="9"/>
  <c r="E533" i="9"/>
  <c r="A534" i="9"/>
  <c r="B534" i="9"/>
  <c r="C534" i="9"/>
  <c r="D534" i="9"/>
  <c r="E534" i="9"/>
  <c r="A535" i="9"/>
  <c r="B535" i="9"/>
  <c r="C535" i="9"/>
  <c r="D535" i="9"/>
  <c r="E535" i="9"/>
  <c r="A536" i="9"/>
  <c r="B536" i="9"/>
  <c r="C536" i="9"/>
  <c r="D536" i="9"/>
  <c r="E536" i="9"/>
  <c r="A537" i="9"/>
  <c r="B537" i="9"/>
  <c r="C537" i="9"/>
  <c r="D537" i="9"/>
  <c r="E537" i="9"/>
  <c r="A538" i="9"/>
  <c r="B538" i="9"/>
  <c r="C538" i="9"/>
  <c r="D538" i="9"/>
  <c r="E538" i="9"/>
  <c r="A539" i="9"/>
  <c r="B539" i="9"/>
  <c r="C539" i="9"/>
  <c r="D539" i="9"/>
  <c r="E539" i="9"/>
  <c r="A540" i="9"/>
  <c r="B540" i="9"/>
  <c r="C540" i="9"/>
  <c r="D540" i="9"/>
  <c r="E540" i="9"/>
  <c r="A541" i="9"/>
  <c r="B541" i="9"/>
  <c r="C541" i="9"/>
  <c r="D541" i="9"/>
  <c r="E541" i="9"/>
  <c r="A542" i="9"/>
  <c r="B542" i="9"/>
  <c r="C542" i="9"/>
  <c r="D542" i="9"/>
  <c r="E542" i="9"/>
  <c r="A543" i="9"/>
  <c r="B543" i="9"/>
  <c r="C543" i="9"/>
  <c r="D543" i="9"/>
  <c r="E543" i="9"/>
  <c r="A544" i="9"/>
  <c r="B544" i="9"/>
  <c r="C544" i="9"/>
  <c r="D544" i="9"/>
  <c r="E544" i="9"/>
  <c r="A545" i="9"/>
  <c r="B545" i="9"/>
  <c r="C545" i="9"/>
  <c r="D545" i="9"/>
  <c r="E545" i="9"/>
  <c r="A546" i="9"/>
  <c r="B546" i="9"/>
  <c r="C546" i="9"/>
  <c r="D546" i="9"/>
  <c r="E546" i="9"/>
  <c r="A547" i="9"/>
  <c r="B547" i="9"/>
  <c r="C547" i="9"/>
  <c r="D547" i="9"/>
  <c r="E547" i="9"/>
  <c r="A548" i="9"/>
  <c r="B548" i="9"/>
  <c r="C548" i="9"/>
  <c r="D548" i="9"/>
  <c r="E548" i="9"/>
  <c r="A549" i="9"/>
  <c r="B549" i="9"/>
  <c r="C549" i="9"/>
  <c r="D549" i="9"/>
  <c r="E549" i="9"/>
  <c r="A550" i="9"/>
  <c r="B550" i="9"/>
  <c r="C550" i="9"/>
  <c r="D550" i="9"/>
  <c r="E550" i="9"/>
  <c r="A551" i="9"/>
  <c r="B551" i="9"/>
  <c r="C551" i="9"/>
  <c r="D551" i="9"/>
  <c r="E551" i="9"/>
  <c r="A552" i="9"/>
  <c r="B552" i="9"/>
  <c r="C552" i="9"/>
  <c r="D552" i="9"/>
  <c r="E552" i="9"/>
  <c r="A553" i="9"/>
  <c r="B553" i="9"/>
  <c r="C553" i="9"/>
  <c r="D553" i="9"/>
  <c r="E553" i="9"/>
  <c r="A554" i="9"/>
  <c r="B554" i="9"/>
  <c r="C554" i="9"/>
  <c r="D554" i="9"/>
  <c r="E554" i="9"/>
  <c r="A555" i="9"/>
  <c r="B555" i="9"/>
  <c r="C555" i="9"/>
  <c r="D555" i="9"/>
  <c r="E555" i="9"/>
  <c r="A556" i="9"/>
  <c r="B556" i="9"/>
  <c r="C556" i="9"/>
  <c r="D556" i="9"/>
  <c r="E556" i="9"/>
  <c r="A557" i="9"/>
  <c r="B557" i="9"/>
  <c r="C557" i="9"/>
  <c r="D557" i="9"/>
  <c r="E557" i="9"/>
  <c r="A558" i="9"/>
  <c r="B558" i="9"/>
  <c r="C558" i="9"/>
  <c r="D558" i="9"/>
  <c r="E558" i="9"/>
  <c r="A559" i="9"/>
  <c r="B559" i="9"/>
  <c r="C559" i="9"/>
  <c r="D559" i="9"/>
  <c r="E559" i="9"/>
  <c r="A560" i="9"/>
  <c r="B560" i="9"/>
  <c r="C560" i="9"/>
  <c r="D560" i="9"/>
  <c r="E560" i="9"/>
  <c r="A561" i="9"/>
  <c r="B561" i="9"/>
  <c r="C561" i="9"/>
  <c r="D561" i="9"/>
  <c r="E561" i="9"/>
  <c r="A562" i="9"/>
  <c r="B562" i="9"/>
  <c r="C562" i="9"/>
  <c r="D562" i="9"/>
  <c r="E562" i="9"/>
  <c r="A563" i="9"/>
  <c r="B563" i="9"/>
  <c r="C563" i="9"/>
  <c r="D563" i="9"/>
  <c r="E563" i="9"/>
  <c r="A564" i="9"/>
  <c r="B564" i="9"/>
  <c r="C564" i="9"/>
  <c r="D564" i="9"/>
  <c r="E564" i="9"/>
  <c r="A565" i="9"/>
  <c r="B565" i="9"/>
  <c r="C565" i="9"/>
  <c r="D565" i="9"/>
  <c r="E565" i="9"/>
  <c r="A566" i="9"/>
  <c r="B566" i="9"/>
  <c r="C566" i="9"/>
  <c r="D566" i="9"/>
  <c r="E566" i="9"/>
  <c r="A567" i="9"/>
  <c r="B567" i="9"/>
  <c r="C567" i="9"/>
  <c r="D567" i="9"/>
  <c r="E567" i="9"/>
  <c r="A568" i="9"/>
  <c r="B568" i="9"/>
  <c r="C568" i="9"/>
  <c r="D568" i="9"/>
  <c r="E568" i="9"/>
  <c r="A569" i="9"/>
  <c r="B569" i="9"/>
  <c r="C569" i="9"/>
  <c r="D569" i="9"/>
  <c r="E569" i="9"/>
  <c r="A570" i="9"/>
  <c r="B570" i="9"/>
  <c r="C570" i="9"/>
  <c r="D570" i="9"/>
  <c r="E570" i="9"/>
  <c r="A571" i="9"/>
  <c r="B571" i="9"/>
  <c r="C571" i="9"/>
  <c r="D571" i="9"/>
  <c r="E571" i="9"/>
  <c r="A572" i="9"/>
  <c r="B572" i="9"/>
  <c r="C572" i="9"/>
  <c r="D572" i="9"/>
  <c r="E572" i="9"/>
  <c r="A573" i="9"/>
  <c r="B573" i="9"/>
  <c r="C573" i="9"/>
  <c r="D573" i="9"/>
  <c r="E573" i="9"/>
  <c r="A574" i="9"/>
  <c r="B574" i="9"/>
  <c r="C574" i="9"/>
  <c r="D574" i="9"/>
  <c r="E574" i="9"/>
  <c r="A575" i="9"/>
  <c r="B575" i="9"/>
  <c r="C575" i="9"/>
  <c r="D575" i="9"/>
  <c r="E575" i="9"/>
  <c r="A576" i="9"/>
  <c r="B576" i="9"/>
  <c r="C576" i="9"/>
  <c r="D576" i="9"/>
  <c r="E576" i="9"/>
  <c r="A577" i="9"/>
  <c r="B577" i="9"/>
  <c r="C577" i="9"/>
  <c r="D577" i="9"/>
  <c r="E577" i="9"/>
  <c r="A578" i="9"/>
  <c r="B578" i="9"/>
  <c r="C578" i="9"/>
  <c r="D578" i="9"/>
  <c r="E578" i="9"/>
  <c r="A579" i="9"/>
  <c r="B579" i="9"/>
  <c r="C579" i="9"/>
  <c r="D579" i="9"/>
  <c r="E579" i="9"/>
  <c r="A580" i="9"/>
  <c r="B580" i="9"/>
  <c r="C580" i="9"/>
  <c r="D580" i="9"/>
  <c r="E580" i="9"/>
  <c r="A581" i="9"/>
  <c r="B581" i="9"/>
  <c r="C581" i="9"/>
  <c r="D581" i="9"/>
  <c r="E581" i="9"/>
  <c r="A582" i="9"/>
  <c r="B582" i="9"/>
  <c r="C582" i="9"/>
  <c r="D582" i="9"/>
  <c r="E582" i="9"/>
  <c r="A583" i="9"/>
  <c r="B583" i="9"/>
  <c r="C583" i="9"/>
  <c r="D583" i="9"/>
  <c r="E583" i="9"/>
  <c r="A584" i="9"/>
  <c r="B584" i="9"/>
  <c r="C584" i="9"/>
  <c r="D584" i="9"/>
  <c r="E584" i="9"/>
  <c r="A585" i="9"/>
  <c r="B585" i="9"/>
  <c r="C585" i="9"/>
  <c r="D585" i="9"/>
  <c r="E585" i="9"/>
  <c r="A586" i="9"/>
  <c r="B586" i="9"/>
  <c r="C586" i="9"/>
  <c r="D586" i="9"/>
  <c r="E586" i="9"/>
  <c r="A587" i="9"/>
  <c r="B587" i="9"/>
  <c r="C587" i="9"/>
  <c r="D587" i="9"/>
  <c r="E587" i="9"/>
  <c r="A588" i="9"/>
  <c r="B588" i="9"/>
  <c r="C588" i="9"/>
  <c r="D588" i="9"/>
  <c r="E588" i="9"/>
  <c r="A589" i="9"/>
  <c r="B589" i="9"/>
  <c r="C589" i="9"/>
  <c r="D589" i="9"/>
  <c r="E589" i="9"/>
  <c r="A590" i="9"/>
  <c r="B590" i="9"/>
  <c r="C590" i="9"/>
  <c r="D590" i="9"/>
  <c r="E590" i="9"/>
  <c r="A591" i="9"/>
  <c r="B591" i="9"/>
  <c r="C591" i="9"/>
  <c r="D591" i="9"/>
  <c r="E591" i="9"/>
  <c r="A592" i="9"/>
  <c r="B592" i="9"/>
  <c r="C592" i="9"/>
  <c r="D592" i="9"/>
  <c r="E592" i="9"/>
  <c r="A593" i="9"/>
  <c r="B593" i="9"/>
  <c r="C593" i="9"/>
  <c r="D593" i="9"/>
  <c r="E593" i="9"/>
  <c r="A594" i="9"/>
  <c r="B594" i="9"/>
  <c r="C594" i="9"/>
  <c r="D594" i="9"/>
  <c r="E594" i="9"/>
  <c r="A595" i="9"/>
  <c r="B595" i="9"/>
  <c r="C595" i="9"/>
  <c r="D595" i="9"/>
  <c r="E595" i="9"/>
  <c r="A596" i="9"/>
  <c r="B596" i="9"/>
  <c r="C596" i="9"/>
  <c r="D596" i="9"/>
  <c r="E596" i="9"/>
  <c r="A597" i="9"/>
  <c r="B597" i="9"/>
  <c r="C597" i="9"/>
  <c r="D597" i="9"/>
  <c r="E597" i="9"/>
  <c r="A598" i="9"/>
  <c r="B598" i="9"/>
  <c r="C598" i="9"/>
  <c r="D598" i="9"/>
  <c r="E598" i="9"/>
  <c r="A599" i="9"/>
  <c r="B599" i="9"/>
  <c r="C599" i="9"/>
  <c r="D599" i="9"/>
  <c r="E599" i="9"/>
  <c r="A600" i="9"/>
  <c r="B600" i="9"/>
  <c r="C600" i="9"/>
  <c r="D600" i="9"/>
  <c r="E600" i="9"/>
  <c r="A601" i="9"/>
  <c r="B601" i="9"/>
  <c r="C601" i="9"/>
  <c r="D601" i="9"/>
  <c r="E601" i="9"/>
  <c r="A602" i="9"/>
  <c r="B602" i="9"/>
  <c r="C602" i="9"/>
  <c r="D602" i="9"/>
  <c r="E602" i="9"/>
  <c r="A603" i="9"/>
  <c r="B603" i="9"/>
  <c r="C603" i="9"/>
  <c r="D603" i="9"/>
  <c r="E603" i="9"/>
  <c r="A604" i="9"/>
  <c r="B604" i="9"/>
  <c r="C604" i="9"/>
  <c r="D604" i="9"/>
  <c r="E604" i="9"/>
  <c r="A605" i="9"/>
  <c r="B605" i="9"/>
  <c r="C605" i="9"/>
  <c r="D605" i="9"/>
  <c r="E605" i="9"/>
  <c r="A606" i="9"/>
  <c r="B606" i="9"/>
  <c r="C606" i="9"/>
  <c r="D606" i="9"/>
  <c r="E606" i="9"/>
  <c r="A607" i="9"/>
  <c r="B607" i="9"/>
  <c r="C607" i="9"/>
  <c r="D607" i="9"/>
  <c r="E607" i="9"/>
  <c r="A608" i="9"/>
  <c r="B608" i="9"/>
  <c r="C608" i="9"/>
  <c r="D608" i="9"/>
  <c r="E608" i="9"/>
  <c r="A609" i="9"/>
  <c r="B609" i="9"/>
  <c r="C609" i="9"/>
  <c r="D609" i="9"/>
  <c r="E609" i="9"/>
  <c r="A610" i="9"/>
  <c r="B610" i="9"/>
  <c r="C610" i="9"/>
  <c r="D610" i="9"/>
  <c r="E610" i="9"/>
  <c r="A611" i="9"/>
  <c r="B611" i="9"/>
  <c r="C611" i="9"/>
  <c r="D611" i="9"/>
  <c r="E611" i="9"/>
  <c r="A612" i="9"/>
  <c r="B612" i="9"/>
  <c r="C612" i="9"/>
  <c r="D612" i="9"/>
  <c r="E612" i="9"/>
  <c r="A613" i="9"/>
  <c r="B613" i="9"/>
  <c r="C613" i="9"/>
  <c r="D613" i="9"/>
  <c r="E613" i="9"/>
  <c r="A614" i="9"/>
  <c r="B614" i="9"/>
  <c r="C614" i="9"/>
  <c r="D614" i="9"/>
  <c r="E614" i="9"/>
  <c r="A615" i="9"/>
  <c r="B615" i="9"/>
  <c r="C615" i="9"/>
  <c r="D615" i="9"/>
  <c r="E615" i="9"/>
  <c r="A616" i="9"/>
  <c r="B616" i="9"/>
  <c r="C616" i="9"/>
  <c r="D616" i="9"/>
  <c r="E616" i="9"/>
  <c r="A617" i="9"/>
  <c r="B617" i="9"/>
  <c r="C617" i="9"/>
  <c r="D617" i="9"/>
  <c r="E617" i="9"/>
  <c r="A618" i="9"/>
  <c r="B618" i="9"/>
  <c r="C618" i="9"/>
  <c r="D618" i="9"/>
  <c r="E618" i="9"/>
  <c r="A619" i="9"/>
  <c r="B619" i="9"/>
  <c r="C619" i="9"/>
  <c r="D619" i="9"/>
  <c r="E619" i="9"/>
  <c r="A620" i="9"/>
  <c r="B620" i="9"/>
  <c r="C620" i="9"/>
  <c r="D620" i="9"/>
  <c r="E620" i="9"/>
  <c r="A621" i="9"/>
  <c r="B621" i="9"/>
  <c r="C621" i="9"/>
  <c r="D621" i="9"/>
  <c r="E621" i="9"/>
  <c r="A622" i="9"/>
  <c r="B622" i="9"/>
  <c r="C622" i="9"/>
  <c r="D622" i="9"/>
  <c r="E622" i="9"/>
  <c r="A623" i="9"/>
  <c r="B623" i="9"/>
  <c r="C623" i="9"/>
  <c r="D623" i="9"/>
  <c r="E623" i="9"/>
  <c r="A624" i="9"/>
  <c r="B624" i="9"/>
  <c r="C624" i="9"/>
  <c r="D624" i="9"/>
  <c r="E624" i="9"/>
  <c r="A625" i="9"/>
  <c r="B625" i="9"/>
  <c r="C625" i="9"/>
  <c r="D625" i="9"/>
  <c r="E625" i="9"/>
  <c r="A626" i="9"/>
  <c r="B626" i="9"/>
  <c r="C626" i="9"/>
  <c r="D626" i="9"/>
  <c r="E626" i="9"/>
  <c r="A627" i="9"/>
  <c r="B627" i="9"/>
  <c r="C627" i="9"/>
  <c r="D627" i="9"/>
  <c r="E627" i="9"/>
  <c r="A628" i="9"/>
  <c r="B628" i="9"/>
  <c r="C628" i="9"/>
  <c r="D628" i="9"/>
  <c r="E628" i="9"/>
  <c r="A629" i="9"/>
  <c r="B629" i="9"/>
  <c r="C629" i="9"/>
  <c r="D629" i="9"/>
  <c r="E629" i="9"/>
  <c r="A630" i="9"/>
  <c r="B630" i="9"/>
  <c r="C630" i="9"/>
  <c r="D630" i="9"/>
  <c r="E630" i="9"/>
  <c r="A631" i="9"/>
  <c r="B631" i="9"/>
  <c r="C631" i="9"/>
  <c r="D631" i="9"/>
  <c r="E631" i="9"/>
  <c r="A632" i="9"/>
  <c r="B632" i="9"/>
  <c r="C632" i="9"/>
  <c r="D632" i="9"/>
  <c r="E632" i="9"/>
  <c r="A633" i="9"/>
  <c r="B633" i="9"/>
  <c r="C633" i="9"/>
  <c r="D633" i="9"/>
  <c r="E633" i="9"/>
  <c r="A634" i="9"/>
  <c r="B634" i="9"/>
  <c r="C634" i="9"/>
  <c r="D634" i="9"/>
  <c r="E634" i="9"/>
  <c r="A635" i="9"/>
  <c r="B635" i="9"/>
  <c r="C635" i="9"/>
  <c r="D635" i="9"/>
  <c r="E635" i="9"/>
  <c r="A636" i="9"/>
  <c r="B636" i="9"/>
  <c r="C636" i="9"/>
  <c r="D636" i="9"/>
  <c r="E636" i="9"/>
  <c r="A637" i="9"/>
  <c r="B637" i="9"/>
  <c r="C637" i="9"/>
  <c r="D637" i="9"/>
  <c r="E637" i="9"/>
  <c r="A638" i="9"/>
  <c r="B638" i="9"/>
  <c r="C638" i="9"/>
  <c r="D638" i="9"/>
  <c r="E638" i="9"/>
  <c r="A639" i="9"/>
  <c r="B639" i="9"/>
  <c r="C639" i="9"/>
  <c r="D639" i="9"/>
  <c r="E639" i="9"/>
  <c r="A640" i="9"/>
  <c r="B640" i="9"/>
  <c r="C640" i="9"/>
  <c r="D640" i="9"/>
  <c r="E640" i="9"/>
  <c r="A641" i="9"/>
  <c r="B641" i="9"/>
  <c r="C641" i="9"/>
  <c r="D641" i="9"/>
  <c r="E641" i="9"/>
  <c r="A642" i="9"/>
  <c r="B642" i="9"/>
  <c r="C642" i="9"/>
  <c r="D642" i="9"/>
  <c r="E642" i="9"/>
  <c r="A643" i="9"/>
  <c r="B643" i="9"/>
  <c r="C643" i="9"/>
  <c r="D643" i="9"/>
  <c r="E643" i="9"/>
  <c r="A644" i="9"/>
  <c r="B644" i="9"/>
  <c r="C644" i="9"/>
  <c r="D644" i="9"/>
  <c r="E644" i="9"/>
  <c r="A645" i="9"/>
  <c r="B645" i="9"/>
  <c r="C645" i="9"/>
  <c r="D645" i="9"/>
  <c r="E645" i="9"/>
  <c r="A646" i="9"/>
  <c r="B646" i="9"/>
  <c r="C646" i="9"/>
  <c r="D646" i="9"/>
  <c r="E646" i="9"/>
  <c r="A647" i="9"/>
  <c r="B647" i="9"/>
  <c r="C647" i="9"/>
  <c r="D647" i="9"/>
  <c r="E647" i="9"/>
  <c r="A648" i="9"/>
  <c r="B648" i="9"/>
  <c r="C648" i="9"/>
  <c r="D648" i="9"/>
  <c r="E648" i="9"/>
  <c r="A649" i="9"/>
  <c r="B649" i="9"/>
  <c r="C649" i="9"/>
  <c r="D649" i="9"/>
  <c r="E649" i="9"/>
  <c r="A650" i="9"/>
  <c r="B650" i="9"/>
  <c r="C650" i="9"/>
  <c r="D650" i="9"/>
  <c r="E650" i="9"/>
  <c r="A651" i="9"/>
  <c r="B651" i="9"/>
  <c r="C651" i="9"/>
  <c r="D651" i="9"/>
  <c r="E651" i="9"/>
  <c r="A652" i="9"/>
  <c r="B652" i="9"/>
  <c r="C652" i="9"/>
  <c r="D652" i="9"/>
  <c r="E652" i="9"/>
  <c r="A653" i="9"/>
  <c r="B653" i="9"/>
  <c r="C653" i="9"/>
  <c r="D653" i="9"/>
  <c r="E653" i="9"/>
  <c r="A654" i="9"/>
  <c r="B654" i="9"/>
  <c r="C654" i="9"/>
  <c r="D654" i="9"/>
  <c r="E654" i="9"/>
  <c r="A655" i="9"/>
  <c r="B655" i="9"/>
  <c r="C655" i="9"/>
  <c r="D655" i="9"/>
  <c r="E655" i="9"/>
  <c r="A656" i="9"/>
  <c r="B656" i="9"/>
  <c r="C656" i="9"/>
  <c r="D656" i="9"/>
  <c r="E656" i="9"/>
  <c r="A657" i="9"/>
  <c r="B657" i="9"/>
  <c r="C657" i="9"/>
  <c r="D657" i="9"/>
  <c r="E657" i="9"/>
  <c r="A658" i="9"/>
  <c r="B658" i="9"/>
  <c r="C658" i="9"/>
  <c r="D658" i="9"/>
  <c r="E658" i="9"/>
  <c r="A659" i="9"/>
  <c r="B659" i="9"/>
  <c r="C659" i="9"/>
  <c r="D659" i="9"/>
  <c r="E659" i="9"/>
  <c r="A660" i="9"/>
  <c r="B660" i="9"/>
  <c r="C660" i="9"/>
  <c r="D660" i="9"/>
  <c r="E660" i="9"/>
  <c r="A661" i="9"/>
  <c r="B661" i="9"/>
  <c r="C661" i="9"/>
  <c r="D661" i="9"/>
  <c r="E661" i="9"/>
  <c r="A662" i="9"/>
  <c r="B662" i="9"/>
  <c r="C662" i="9"/>
  <c r="D662" i="9"/>
  <c r="E662" i="9"/>
  <c r="A663" i="9"/>
  <c r="B663" i="9"/>
  <c r="C663" i="9"/>
  <c r="D663" i="9"/>
  <c r="E663" i="9"/>
  <c r="A664" i="9"/>
  <c r="B664" i="9"/>
  <c r="C664" i="9"/>
  <c r="D664" i="9"/>
  <c r="E664" i="9"/>
  <c r="A665" i="9"/>
  <c r="B665" i="9"/>
  <c r="C665" i="9"/>
  <c r="D665" i="9"/>
  <c r="E665" i="9"/>
  <c r="A666" i="9"/>
  <c r="B666" i="9"/>
  <c r="C666" i="9"/>
  <c r="D666" i="9"/>
  <c r="E666" i="9"/>
  <c r="A667" i="9"/>
  <c r="B667" i="9"/>
  <c r="C667" i="9"/>
  <c r="D667" i="9"/>
  <c r="E667" i="9"/>
  <c r="A668" i="9"/>
  <c r="B668" i="9"/>
  <c r="C668" i="9"/>
  <c r="D668" i="9"/>
  <c r="E668" i="9"/>
  <c r="A669" i="9"/>
  <c r="B669" i="9"/>
  <c r="C669" i="9"/>
  <c r="D669" i="9"/>
  <c r="E669" i="9"/>
  <c r="A670" i="9"/>
  <c r="B670" i="9"/>
  <c r="C670" i="9"/>
  <c r="D670" i="9"/>
  <c r="E670" i="9"/>
  <c r="A671" i="9"/>
  <c r="B671" i="9"/>
  <c r="C671" i="9"/>
  <c r="D671" i="9"/>
  <c r="E671" i="9"/>
  <c r="A672" i="9"/>
  <c r="B672" i="9"/>
  <c r="C672" i="9"/>
  <c r="D672" i="9"/>
  <c r="E672" i="9"/>
  <c r="A673" i="9"/>
  <c r="B673" i="9"/>
  <c r="C673" i="9"/>
  <c r="D673" i="9"/>
  <c r="E673" i="9"/>
  <c r="A674" i="9"/>
  <c r="B674" i="9"/>
  <c r="C674" i="9"/>
  <c r="D674" i="9"/>
  <c r="E674" i="9"/>
  <c r="A675" i="9"/>
  <c r="B675" i="9"/>
  <c r="C675" i="9"/>
  <c r="D675" i="9"/>
  <c r="E675" i="9"/>
  <c r="A676" i="9"/>
  <c r="B676" i="9"/>
  <c r="C676" i="9"/>
  <c r="D676" i="9"/>
  <c r="E676" i="9"/>
  <c r="A677" i="9"/>
  <c r="B677" i="9"/>
  <c r="C677" i="9"/>
  <c r="D677" i="9"/>
  <c r="E677" i="9"/>
  <c r="A678" i="9"/>
  <c r="B678" i="9"/>
  <c r="C678" i="9"/>
  <c r="D678" i="9"/>
  <c r="E678" i="9"/>
  <c r="A679" i="9"/>
  <c r="B679" i="9"/>
  <c r="C679" i="9"/>
  <c r="D679" i="9"/>
  <c r="E679" i="9"/>
  <c r="A680" i="9"/>
  <c r="B680" i="9"/>
  <c r="C680" i="9"/>
  <c r="D680" i="9"/>
  <c r="E680" i="9"/>
  <c r="A681" i="9"/>
  <c r="B681" i="9"/>
  <c r="C681" i="9"/>
  <c r="D681" i="9"/>
  <c r="E681" i="9"/>
  <c r="A682" i="9"/>
  <c r="B682" i="9"/>
  <c r="C682" i="9"/>
  <c r="D682" i="9"/>
  <c r="E682" i="9"/>
  <c r="A683" i="9"/>
  <c r="B683" i="9"/>
  <c r="C683" i="9"/>
  <c r="D683" i="9"/>
  <c r="E683" i="9"/>
  <c r="A684" i="9"/>
  <c r="B684" i="9"/>
  <c r="C684" i="9"/>
  <c r="D684" i="9"/>
  <c r="E684" i="9"/>
  <c r="A685" i="9"/>
  <c r="B685" i="9"/>
  <c r="C685" i="9"/>
  <c r="D685" i="9"/>
  <c r="E685" i="9"/>
  <c r="A686" i="9"/>
  <c r="B686" i="9"/>
  <c r="C686" i="9"/>
  <c r="D686" i="9"/>
  <c r="E686" i="9"/>
  <c r="A687" i="9"/>
  <c r="B687" i="9"/>
  <c r="C687" i="9"/>
  <c r="D687" i="9"/>
  <c r="E687" i="9"/>
  <c r="A688" i="9"/>
  <c r="B688" i="9"/>
  <c r="C688" i="9"/>
  <c r="D688" i="9"/>
  <c r="E688" i="9"/>
  <c r="A689" i="9"/>
  <c r="B689" i="9"/>
  <c r="C689" i="9"/>
  <c r="D689" i="9"/>
  <c r="E689" i="9"/>
  <c r="A690" i="9"/>
  <c r="B690" i="9"/>
  <c r="C690" i="9"/>
  <c r="D690" i="9"/>
  <c r="E690" i="9"/>
  <c r="A691" i="9"/>
  <c r="B691" i="9"/>
  <c r="C691" i="9"/>
  <c r="D691" i="9"/>
  <c r="E691" i="9"/>
  <c r="A692" i="9"/>
  <c r="B692" i="9"/>
  <c r="C692" i="9"/>
  <c r="D692" i="9"/>
  <c r="E692" i="9"/>
  <c r="A693" i="9"/>
  <c r="B693" i="9"/>
  <c r="C693" i="9"/>
  <c r="D693" i="9"/>
  <c r="E693" i="9"/>
  <c r="A694" i="9"/>
  <c r="B694" i="9"/>
  <c r="C694" i="9"/>
  <c r="D694" i="9"/>
  <c r="E694" i="9"/>
  <c r="A695" i="9"/>
  <c r="B695" i="9"/>
  <c r="C695" i="9"/>
  <c r="D695" i="9"/>
  <c r="E695" i="9"/>
  <c r="A696" i="9"/>
  <c r="B696" i="9"/>
  <c r="C696" i="9"/>
  <c r="D696" i="9"/>
  <c r="E696" i="9"/>
  <c r="A697" i="9"/>
  <c r="B697" i="9"/>
  <c r="C697" i="9"/>
  <c r="D697" i="9"/>
  <c r="E697" i="9"/>
  <c r="A698" i="9"/>
  <c r="B698" i="9"/>
  <c r="C698" i="9"/>
  <c r="D698" i="9"/>
  <c r="E698" i="9"/>
  <c r="A699" i="9"/>
  <c r="B699" i="9"/>
  <c r="C699" i="9"/>
  <c r="D699" i="9"/>
  <c r="E699" i="9"/>
  <c r="A700" i="9"/>
  <c r="B700" i="9"/>
  <c r="C700" i="9"/>
  <c r="D700" i="9"/>
  <c r="E700" i="9"/>
  <c r="A701" i="9"/>
  <c r="B701" i="9"/>
  <c r="C701" i="9"/>
  <c r="D701" i="9"/>
  <c r="E701" i="9"/>
  <c r="A702" i="9"/>
  <c r="B702" i="9"/>
  <c r="C702" i="9"/>
  <c r="D702" i="9"/>
  <c r="E702" i="9"/>
  <c r="A703" i="9"/>
  <c r="B703" i="9"/>
  <c r="C703" i="9"/>
  <c r="D703" i="9"/>
  <c r="E703" i="9"/>
  <c r="A704" i="9"/>
  <c r="B704" i="9"/>
  <c r="C704" i="9"/>
  <c r="D704" i="9"/>
  <c r="E704" i="9"/>
  <c r="A705" i="9"/>
  <c r="B705" i="9"/>
  <c r="C705" i="9"/>
  <c r="D705" i="9"/>
  <c r="E705" i="9"/>
  <c r="A706" i="9"/>
  <c r="B706" i="9"/>
  <c r="C706" i="9"/>
  <c r="D706" i="9"/>
  <c r="E706" i="9"/>
  <c r="A707" i="9"/>
  <c r="B707" i="9"/>
  <c r="C707" i="9"/>
  <c r="D707" i="9"/>
  <c r="E707" i="9"/>
  <c r="A708" i="9"/>
  <c r="B708" i="9"/>
  <c r="C708" i="9"/>
  <c r="D708" i="9"/>
  <c r="E708" i="9"/>
  <c r="A709" i="9"/>
  <c r="B709" i="9"/>
  <c r="C709" i="9"/>
  <c r="D709" i="9"/>
  <c r="E709" i="9"/>
  <c r="A710" i="9"/>
  <c r="B710" i="9"/>
  <c r="C710" i="9"/>
  <c r="D710" i="9"/>
  <c r="E710" i="9"/>
  <c r="A711" i="9"/>
  <c r="B711" i="9"/>
  <c r="C711" i="9"/>
  <c r="D711" i="9"/>
  <c r="E711" i="9"/>
  <c r="A712" i="9"/>
  <c r="B712" i="9"/>
  <c r="C712" i="9"/>
  <c r="D712" i="9"/>
  <c r="E712" i="9"/>
  <c r="A713" i="9"/>
  <c r="B713" i="9"/>
  <c r="C713" i="9"/>
  <c r="D713" i="9"/>
  <c r="E713" i="9"/>
  <c r="A714" i="9"/>
  <c r="B714" i="9"/>
  <c r="C714" i="9"/>
  <c r="D714" i="9"/>
  <c r="E714" i="9"/>
  <c r="A715" i="9"/>
  <c r="B715" i="9"/>
  <c r="C715" i="9"/>
  <c r="D715" i="9"/>
  <c r="E715" i="9"/>
  <c r="A716" i="9"/>
  <c r="B716" i="9"/>
  <c r="C716" i="9"/>
  <c r="D716" i="9"/>
  <c r="E716" i="9"/>
  <c r="A717" i="9"/>
  <c r="B717" i="9"/>
  <c r="C717" i="9"/>
  <c r="D717" i="9"/>
  <c r="E717" i="9"/>
  <c r="A718" i="9"/>
  <c r="B718" i="9"/>
  <c r="C718" i="9"/>
  <c r="D718" i="9"/>
  <c r="E718" i="9"/>
  <c r="A719" i="9"/>
  <c r="B719" i="9"/>
  <c r="C719" i="9"/>
  <c r="D719" i="9"/>
  <c r="E719" i="9"/>
  <c r="A720" i="9"/>
  <c r="B720" i="9"/>
  <c r="C720" i="9"/>
  <c r="D720" i="9"/>
  <c r="E720" i="9"/>
  <c r="A721" i="9"/>
  <c r="B721" i="9"/>
  <c r="C721" i="9"/>
  <c r="D721" i="9"/>
  <c r="E721" i="9"/>
  <c r="A722" i="9"/>
  <c r="B722" i="9"/>
  <c r="C722" i="9"/>
  <c r="D722" i="9"/>
  <c r="E722" i="9"/>
  <c r="A723" i="9"/>
  <c r="B723" i="9"/>
  <c r="C723" i="9"/>
  <c r="D723" i="9"/>
  <c r="E723" i="9"/>
  <c r="A724" i="9"/>
  <c r="B724" i="9"/>
  <c r="C724" i="9"/>
  <c r="D724" i="9"/>
  <c r="E724" i="9"/>
  <c r="A725" i="9"/>
  <c r="B725" i="9"/>
  <c r="C725" i="9"/>
  <c r="D725" i="9"/>
  <c r="E725" i="9"/>
  <c r="A726" i="9"/>
  <c r="B726" i="9"/>
  <c r="C726" i="9"/>
  <c r="D726" i="9"/>
  <c r="E726" i="9"/>
  <c r="A727" i="9"/>
  <c r="B727" i="9"/>
  <c r="C727" i="9"/>
  <c r="D727" i="9"/>
  <c r="E727" i="9"/>
  <c r="A728" i="9"/>
  <c r="B728" i="9"/>
  <c r="C728" i="9"/>
  <c r="D728" i="9"/>
  <c r="E728" i="9"/>
  <c r="A729" i="9"/>
  <c r="B729" i="9"/>
  <c r="C729" i="9"/>
  <c r="D729" i="9"/>
  <c r="E729" i="9"/>
  <c r="A730" i="9"/>
  <c r="B730" i="9"/>
  <c r="C730" i="9"/>
  <c r="D730" i="9"/>
  <c r="E730" i="9"/>
  <c r="A731" i="9"/>
  <c r="B731" i="9"/>
  <c r="C731" i="9"/>
  <c r="D731" i="9"/>
  <c r="E731" i="9"/>
  <c r="A732" i="9"/>
  <c r="B732" i="9"/>
  <c r="C732" i="9"/>
  <c r="D732" i="9"/>
  <c r="E732" i="9"/>
  <c r="A733" i="9"/>
  <c r="B733" i="9"/>
  <c r="C733" i="9"/>
  <c r="D733" i="9"/>
  <c r="E733" i="9"/>
  <c r="A734" i="9"/>
  <c r="B734" i="9"/>
  <c r="C734" i="9"/>
  <c r="D734" i="9"/>
  <c r="E734" i="9"/>
  <c r="A735" i="9"/>
  <c r="B735" i="9"/>
  <c r="C735" i="9"/>
  <c r="D735" i="9"/>
  <c r="E735" i="9"/>
  <c r="A736" i="9"/>
  <c r="B736" i="9"/>
  <c r="C736" i="9"/>
  <c r="D736" i="9"/>
  <c r="E736" i="9"/>
  <c r="A737" i="9"/>
  <c r="B737" i="9"/>
  <c r="C737" i="9"/>
  <c r="D737" i="9"/>
  <c r="E737" i="9"/>
  <c r="A738" i="9"/>
  <c r="B738" i="9"/>
  <c r="C738" i="9"/>
  <c r="D738" i="9"/>
  <c r="E738" i="9"/>
  <c r="A739" i="9"/>
  <c r="B739" i="9"/>
  <c r="C739" i="9"/>
  <c r="D739" i="9"/>
  <c r="E739" i="9"/>
  <c r="A740" i="9"/>
  <c r="B740" i="9"/>
  <c r="C740" i="9"/>
  <c r="D740" i="9"/>
  <c r="E740" i="9"/>
  <c r="A741" i="9"/>
  <c r="B741" i="9"/>
  <c r="C741" i="9"/>
  <c r="D741" i="9"/>
  <c r="E741" i="9"/>
  <c r="A742" i="9"/>
  <c r="B742" i="9"/>
  <c r="C742" i="9"/>
  <c r="D742" i="9"/>
  <c r="E742" i="9"/>
  <c r="A743" i="9"/>
  <c r="B743" i="9"/>
  <c r="C743" i="9"/>
  <c r="D743" i="9"/>
  <c r="E743" i="9"/>
  <c r="A744" i="9"/>
  <c r="B744" i="9"/>
  <c r="C744" i="9"/>
  <c r="D744" i="9"/>
  <c r="E744" i="9"/>
  <c r="A745" i="9"/>
  <c r="B745" i="9"/>
  <c r="C745" i="9"/>
  <c r="D745" i="9"/>
  <c r="E745" i="9"/>
  <c r="A746" i="9"/>
  <c r="B746" i="9"/>
  <c r="C746" i="9"/>
  <c r="D746" i="9"/>
  <c r="E746" i="9"/>
  <c r="A747" i="9"/>
  <c r="B747" i="9"/>
  <c r="C747" i="9"/>
  <c r="D747" i="9"/>
  <c r="E747" i="9"/>
  <c r="A748" i="9"/>
  <c r="B748" i="9"/>
  <c r="C748" i="9"/>
  <c r="D748" i="9"/>
  <c r="E748" i="9"/>
  <c r="A749" i="9"/>
  <c r="B749" i="9"/>
  <c r="C749" i="9"/>
  <c r="D749" i="9"/>
  <c r="E749" i="9"/>
  <c r="A750" i="9"/>
  <c r="B750" i="9"/>
  <c r="C750" i="9"/>
  <c r="D750" i="9"/>
  <c r="E750" i="9"/>
  <c r="A751" i="9"/>
  <c r="B751" i="9"/>
  <c r="C751" i="9"/>
  <c r="D751" i="9"/>
  <c r="E751" i="9"/>
  <c r="A752" i="9"/>
  <c r="B752" i="9"/>
  <c r="C752" i="9"/>
  <c r="D752" i="9"/>
  <c r="E752" i="9"/>
  <c r="A753" i="9"/>
  <c r="B753" i="9"/>
  <c r="C753" i="9"/>
  <c r="D753" i="9"/>
  <c r="E753" i="9"/>
  <c r="A754" i="9"/>
  <c r="B754" i="9"/>
  <c r="C754" i="9"/>
  <c r="D754" i="9"/>
  <c r="E754" i="9"/>
  <c r="A755" i="9"/>
  <c r="B755" i="9"/>
  <c r="C755" i="9"/>
  <c r="D755" i="9"/>
  <c r="E755" i="9"/>
  <c r="A756" i="9"/>
  <c r="B756" i="9"/>
  <c r="C756" i="9"/>
  <c r="D756" i="9"/>
  <c r="E756" i="9"/>
  <c r="A757" i="9"/>
  <c r="B757" i="9"/>
  <c r="C757" i="9"/>
  <c r="D757" i="9"/>
  <c r="E757" i="9"/>
  <c r="A758" i="9"/>
  <c r="B758" i="9"/>
  <c r="C758" i="9"/>
  <c r="D758" i="9"/>
  <c r="E758" i="9"/>
  <c r="A759" i="9"/>
  <c r="B759" i="9"/>
  <c r="C759" i="9"/>
  <c r="D759" i="9"/>
  <c r="E759" i="9"/>
  <c r="A760" i="9"/>
  <c r="B760" i="9"/>
  <c r="C760" i="9"/>
  <c r="D760" i="9"/>
  <c r="E760" i="9"/>
  <c r="A761" i="9"/>
  <c r="B761" i="9"/>
  <c r="C761" i="9"/>
  <c r="D761" i="9"/>
  <c r="E761" i="9"/>
  <c r="A762" i="9"/>
  <c r="B762" i="9"/>
  <c r="C762" i="9"/>
  <c r="D762" i="9"/>
  <c r="E762" i="9"/>
  <c r="A763" i="9"/>
  <c r="B763" i="9"/>
  <c r="C763" i="9"/>
  <c r="D763" i="9"/>
  <c r="E763" i="9"/>
  <c r="A764" i="9"/>
  <c r="B764" i="9"/>
  <c r="C764" i="9"/>
  <c r="D764" i="9"/>
  <c r="E764" i="9"/>
  <c r="A765" i="9"/>
  <c r="B765" i="9"/>
  <c r="C765" i="9"/>
  <c r="D765" i="9"/>
  <c r="E765" i="9"/>
  <c r="A766" i="9"/>
  <c r="B766" i="9"/>
  <c r="C766" i="9"/>
  <c r="D766" i="9"/>
  <c r="E766" i="9"/>
  <c r="A767" i="9"/>
  <c r="B767" i="9"/>
  <c r="C767" i="9"/>
  <c r="D767" i="9"/>
  <c r="E767" i="9"/>
  <c r="A768" i="9"/>
  <c r="B768" i="9"/>
  <c r="C768" i="9"/>
  <c r="D768" i="9"/>
  <c r="E768" i="9"/>
  <c r="A769" i="9"/>
  <c r="B769" i="9"/>
  <c r="C769" i="9"/>
  <c r="D769" i="9"/>
  <c r="E769" i="9"/>
  <c r="A770" i="9"/>
  <c r="B770" i="9"/>
  <c r="C770" i="9"/>
  <c r="D770" i="9"/>
  <c r="E770" i="9"/>
  <c r="A771" i="9"/>
  <c r="B771" i="9"/>
  <c r="C771" i="9"/>
  <c r="D771" i="9"/>
  <c r="E771" i="9"/>
  <c r="A772" i="9"/>
  <c r="B772" i="9"/>
  <c r="C772" i="9"/>
  <c r="D772" i="9"/>
  <c r="E772" i="9"/>
  <c r="A773" i="9"/>
  <c r="B773" i="9"/>
  <c r="C773" i="9"/>
  <c r="D773" i="9"/>
  <c r="E773" i="9"/>
  <c r="A774" i="9"/>
  <c r="B774" i="9"/>
  <c r="C774" i="9"/>
  <c r="D774" i="9"/>
  <c r="E774" i="9"/>
  <c r="A775" i="9"/>
  <c r="B775" i="9"/>
  <c r="C775" i="9"/>
  <c r="D775" i="9"/>
  <c r="E775" i="9"/>
  <c r="A776" i="9"/>
  <c r="B776" i="9"/>
  <c r="C776" i="9"/>
  <c r="D776" i="9"/>
  <c r="E776" i="9"/>
  <c r="A777" i="9"/>
  <c r="B777" i="9"/>
  <c r="C777" i="9"/>
  <c r="D777" i="9"/>
  <c r="E777" i="9"/>
  <c r="A778" i="9"/>
  <c r="B778" i="9"/>
  <c r="C778" i="9"/>
  <c r="D778" i="9"/>
  <c r="E778" i="9"/>
  <c r="A779" i="9"/>
  <c r="B779" i="9"/>
  <c r="C779" i="9"/>
  <c r="D779" i="9"/>
  <c r="E779" i="9"/>
  <c r="A780" i="9"/>
  <c r="B780" i="9"/>
  <c r="C780" i="9"/>
  <c r="D780" i="9"/>
  <c r="E780" i="9"/>
  <c r="A781" i="9"/>
  <c r="B781" i="9"/>
  <c r="C781" i="9"/>
  <c r="D781" i="9"/>
  <c r="E781" i="9"/>
  <c r="A782" i="9"/>
  <c r="B782" i="9"/>
  <c r="C782" i="9"/>
  <c r="D782" i="9"/>
  <c r="E782" i="9"/>
  <c r="A783" i="9"/>
  <c r="B783" i="9"/>
  <c r="C783" i="9"/>
  <c r="D783" i="9"/>
  <c r="E783" i="9"/>
  <c r="A784" i="9"/>
  <c r="B784" i="9"/>
  <c r="C784" i="9"/>
  <c r="D784" i="9"/>
  <c r="E784" i="9"/>
  <c r="A785" i="9"/>
  <c r="B785" i="9"/>
  <c r="C785" i="9"/>
  <c r="D785" i="9"/>
  <c r="E785" i="9"/>
  <c r="A786" i="9"/>
  <c r="B786" i="9"/>
  <c r="C786" i="9"/>
  <c r="D786" i="9"/>
  <c r="E786" i="9"/>
  <c r="A787" i="9"/>
  <c r="B787" i="9"/>
  <c r="C787" i="9"/>
  <c r="D787" i="9"/>
  <c r="E787" i="9"/>
  <c r="A788" i="9"/>
  <c r="B788" i="9"/>
  <c r="C788" i="9"/>
  <c r="D788" i="9"/>
  <c r="E788" i="9"/>
  <c r="A789" i="9"/>
  <c r="B789" i="9"/>
  <c r="C789" i="9"/>
  <c r="D789" i="9"/>
  <c r="E789" i="9"/>
  <c r="A790" i="9"/>
  <c r="B790" i="9"/>
  <c r="C790" i="9"/>
  <c r="D790" i="9"/>
  <c r="E790" i="9"/>
  <c r="A791" i="9"/>
  <c r="B791" i="9"/>
  <c r="C791" i="9"/>
  <c r="D791" i="9"/>
  <c r="E791" i="9"/>
  <c r="A792" i="9"/>
  <c r="B792" i="9"/>
  <c r="C792" i="9"/>
  <c r="D792" i="9"/>
  <c r="E792" i="9"/>
  <c r="A793" i="9"/>
  <c r="B793" i="9"/>
  <c r="C793" i="9"/>
  <c r="D793" i="9"/>
  <c r="E793" i="9"/>
  <c r="A794" i="9"/>
  <c r="B794" i="9"/>
  <c r="C794" i="9"/>
  <c r="D794" i="9"/>
  <c r="E794" i="9"/>
  <c r="A795" i="9"/>
  <c r="B795" i="9"/>
  <c r="C795" i="9"/>
  <c r="D795" i="9"/>
  <c r="E795" i="9"/>
  <c r="A796" i="9"/>
  <c r="B796" i="9"/>
  <c r="C796" i="9"/>
  <c r="D796" i="9"/>
  <c r="E796" i="9"/>
  <c r="A797" i="9"/>
  <c r="B797" i="9"/>
  <c r="C797" i="9"/>
  <c r="D797" i="9"/>
  <c r="E797" i="9"/>
  <c r="A798" i="9"/>
  <c r="B798" i="9"/>
  <c r="C798" i="9"/>
  <c r="D798" i="9"/>
  <c r="E798" i="9"/>
  <c r="A799" i="9"/>
  <c r="B799" i="9"/>
  <c r="C799" i="9"/>
  <c r="D799" i="9"/>
  <c r="E799" i="9"/>
  <c r="A800" i="9"/>
  <c r="B800" i="9"/>
  <c r="C800" i="9"/>
  <c r="D800" i="9"/>
  <c r="E800" i="9"/>
  <c r="A801" i="9"/>
  <c r="B801" i="9"/>
  <c r="C801" i="9"/>
  <c r="D801" i="9"/>
  <c r="E801" i="9"/>
  <c r="A802" i="9"/>
  <c r="B802" i="9"/>
  <c r="C802" i="9"/>
  <c r="D802" i="9"/>
  <c r="E802" i="9"/>
  <c r="A803" i="9"/>
  <c r="B803" i="9"/>
  <c r="C803" i="9"/>
  <c r="D803" i="9"/>
  <c r="E803" i="9"/>
  <c r="A804" i="9"/>
  <c r="B804" i="9"/>
  <c r="C804" i="9"/>
  <c r="D804" i="9"/>
  <c r="E804" i="9"/>
  <c r="A805" i="9"/>
  <c r="B805" i="9"/>
  <c r="C805" i="9"/>
  <c r="D805" i="9"/>
  <c r="E805" i="9"/>
  <c r="A806" i="9"/>
  <c r="B806" i="9"/>
  <c r="C806" i="9"/>
  <c r="D806" i="9"/>
  <c r="E806" i="9"/>
  <c r="A807" i="9"/>
  <c r="B807" i="9"/>
  <c r="C807" i="9"/>
  <c r="D807" i="9"/>
  <c r="E807" i="9"/>
  <c r="A808" i="9"/>
  <c r="B808" i="9"/>
  <c r="C808" i="9"/>
  <c r="D808" i="9"/>
  <c r="E808" i="9"/>
  <c r="A809" i="9"/>
  <c r="B809" i="9"/>
  <c r="C809" i="9"/>
  <c r="D809" i="9"/>
  <c r="E809" i="9"/>
  <c r="A810" i="9"/>
  <c r="B810" i="9"/>
  <c r="C810" i="9"/>
  <c r="D810" i="9"/>
  <c r="E810" i="9"/>
  <c r="A811" i="9"/>
  <c r="B811" i="9"/>
  <c r="C811" i="9"/>
  <c r="D811" i="9"/>
  <c r="E811" i="9"/>
  <c r="A812" i="9"/>
  <c r="B812" i="9"/>
  <c r="C812" i="9"/>
  <c r="D812" i="9"/>
  <c r="E812" i="9"/>
  <c r="A813" i="9"/>
  <c r="B813" i="9"/>
  <c r="C813" i="9"/>
  <c r="D813" i="9"/>
  <c r="E813" i="9"/>
  <c r="A814" i="9"/>
  <c r="B814" i="9"/>
  <c r="C814" i="9"/>
  <c r="D814" i="9"/>
  <c r="E814" i="9"/>
  <c r="A815" i="9"/>
  <c r="B815" i="9"/>
  <c r="C815" i="9"/>
  <c r="D815" i="9"/>
  <c r="E815" i="9"/>
  <c r="A816" i="9"/>
  <c r="B816" i="9"/>
  <c r="C816" i="9"/>
  <c r="D816" i="9"/>
  <c r="E816" i="9"/>
  <c r="A817" i="9"/>
  <c r="B817" i="9"/>
  <c r="C817" i="9"/>
  <c r="D817" i="9"/>
  <c r="E817" i="9"/>
  <c r="A818" i="9"/>
  <c r="B818" i="9"/>
  <c r="C818" i="9"/>
  <c r="D818" i="9"/>
  <c r="E818" i="9"/>
  <c r="A819" i="9"/>
  <c r="B819" i="9"/>
  <c r="C819" i="9"/>
  <c r="D819" i="9"/>
  <c r="E819" i="9"/>
  <c r="A820" i="9"/>
  <c r="B820" i="9"/>
  <c r="C820" i="9"/>
  <c r="D820" i="9"/>
  <c r="E820" i="9"/>
  <c r="A821" i="9"/>
  <c r="B821" i="9"/>
  <c r="C821" i="9"/>
  <c r="D821" i="9"/>
  <c r="E821" i="9"/>
  <c r="A822" i="9"/>
  <c r="B822" i="9"/>
  <c r="C822" i="9"/>
  <c r="D822" i="9"/>
  <c r="E822" i="9"/>
  <c r="A823" i="9"/>
  <c r="B823" i="9"/>
  <c r="C823" i="9"/>
  <c r="D823" i="9"/>
  <c r="E823" i="9"/>
  <c r="A824" i="9"/>
  <c r="B824" i="9"/>
  <c r="C824" i="9"/>
  <c r="D824" i="9"/>
  <c r="E824" i="9"/>
  <c r="A825" i="9"/>
  <c r="B825" i="9"/>
  <c r="C825" i="9"/>
  <c r="D825" i="9"/>
  <c r="E825" i="9"/>
  <c r="A826" i="9"/>
  <c r="B826" i="9"/>
  <c r="C826" i="9"/>
  <c r="D826" i="9"/>
  <c r="E826" i="9"/>
  <c r="A827" i="9"/>
  <c r="B827" i="9"/>
  <c r="C827" i="9"/>
  <c r="D827" i="9"/>
  <c r="E827" i="9"/>
  <c r="A828" i="9"/>
  <c r="B828" i="9"/>
  <c r="C828" i="9"/>
  <c r="D828" i="9"/>
  <c r="E828" i="9"/>
  <c r="A829" i="9"/>
  <c r="B829" i="9"/>
  <c r="C829" i="9"/>
  <c r="D829" i="9"/>
  <c r="E829" i="9"/>
  <c r="A830" i="9"/>
  <c r="B830" i="9"/>
  <c r="C830" i="9"/>
  <c r="D830" i="9"/>
  <c r="E830" i="9"/>
  <c r="A831" i="9"/>
  <c r="B831" i="9"/>
  <c r="C831" i="9"/>
  <c r="D831" i="9"/>
  <c r="E831" i="9"/>
  <c r="A832" i="9"/>
  <c r="B832" i="9"/>
  <c r="C832" i="9"/>
  <c r="D832" i="9"/>
  <c r="E832" i="9"/>
  <c r="A833" i="9"/>
  <c r="B833" i="9"/>
  <c r="C833" i="9"/>
  <c r="D833" i="9"/>
  <c r="E833" i="9"/>
  <c r="A834" i="9"/>
  <c r="B834" i="9"/>
  <c r="C834" i="9"/>
  <c r="D834" i="9"/>
  <c r="E834" i="9"/>
  <c r="A835" i="9"/>
  <c r="B835" i="9"/>
  <c r="C835" i="9"/>
  <c r="D835" i="9"/>
  <c r="E835" i="9"/>
  <c r="A836" i="9"/>
  <c r="B836" i="9"/>
  <c r="C836" i="9"/>
  <c r="D836" i="9"/>
  <c r="E836" i="9"/>
  <c r="A837" i="9"/>
  <c r="B837" i="9"/>
  <c r="C837" i="9"/>
  <c r="D837" i="9"/>
  <c r="E837" i="9"/>
  <c r="A838" i="9"/>
  <c r="B838" i="9"/>
  <c r="C838" i="9"/>
  <c r="D838" i="9"/>
  <c r="E838" i="9"/>
  <c r="A839" i="9"/>
  <c r="B839" i="9"/>
  <c r="C839" i="9"/>
  <c r="D839" i="9"/>
  <c r="E839" i="9"/>
  <c r="A840" i="9"/>
  <c r="B840" i="9"/>
  <c r="C840" i="9"/>
  <c r="D840" i="9"/>
  <c r="E840" i="9"/>
  <c r="A841" i="9"/>
  <c r="B841" i="9"/>
  <c r="C841" i="9"/>
  <c r="D841" i="9"/>
  <c r="E841" i="9"/>
  <c r="A842" i="9"/>
  <c r="B842" i="9"/>
  <c r="C842" i="9"/>
  <c r="D842" i="9"/>
  <c r="E842" i="9"/>
  <c r="A843" i="9"/>
  <c r="B843" i="9"/>
  <c r="C843" i="9"/>
  <c r="D843" i="9"/>
  <c r="E843" i="9"/>
  <c r="A844" i="9"/>
  <c r="B844" i="9"/>
  <c r="C844" i="9"/>
  <c r="D844" i="9"/>
  <c r="E844" i="9"/>
  <c r="A845" i="9"/>
  <c r="B845" i="9"/>
  <c r="C845" i="9"/>
  <c r="D845" i="9"/>
  <c r="E845" i="9"/>
  <c r="A846" i="9"/>
  <c r="B846" i="9"/>
  <c r="C846" i="9"/>
  <c r="D846" i="9"/>
  <c r="E846" i="9"/>
  <c r="A847" i="9"/>
  <c r="B847" i="9"/>
  <c r="C847" i="9"/>
  <c r="D847" i="9"/>
  <c r="E847" i="9"/>
  <c r="A848" i="9"/>
  <c r="B848" i="9"/>
  <c r="C848" i="9"/>
  <c r="D848" i="9"/>
  <c r="E848" i="9"/>
  <c r="A849" i="9"/>
  <c r="B849" i="9"/>
  <c r="C849" i="9"/>
  <c r="D849" i="9"/>
  <c r="E849" i="9"/>
  <c r="A850" i="9"/>
  <c r="B850" i="9"/>
  <c r="C850" i="9"/>
  <c r="D850" i="9"/>
  <c r="E850" i="9"/>
  <c r="A851" i="9"/>
  <c r="B851" i="9"/>
  <c r="C851" i="9"/>
  <c r="D851" i="9"/>
  <c r="E851" i="9"/>
  <c r="A852" i="9"/>
  <c r="B852" i="9"/>
  <c r="C852" i="9"/>
  <c r="D852" i="9"/>
  <c r="E852" i="9"/>
  <c r="A853" i="9"/>
  <c r="B853" i="9"/>
  <c r="C853" i="9"/>
  <c r="D853" i="9"/>
  <c r="E853" i="9"/>
  <c r="A854" i="9"/>
  <c r="B854" i="9"/>
  <c r="C854" i="9"/>
  <c r="D854" i="9"/>
  <c r="E854" i="9"/>
  <c r="A855" i="9"/>
  <c r="B855" i="9"/>
  <c r="C855" i="9"/>
  <c r="D855" i="9"/>
  <c r="E855" i="9"/>
  <c r="A856" i="9"/>
  <c r="B856" i="9"/>
  <c r="C856" i="9"/>
  <c r="D856" i="9"/>
  <c r="E856" i="9"/>
  <c r="A857" i="9"/>
  <c r="B857" i="9"/>
  <c r="C857" i="9"/>
  <c r="D857" i="9"/>
  <c r="E857" i="9"/>
  <c r="A858" i="9"/>
  <c r="B858" i="9"/>
  <c r="C858" i="9"/>
  <c r="D858" i="9"/>
  <c r="E858" i="9"/>
  <c r="A859" i="9"/>
  <c r="B859" i="9"/>
  <c r="C859" i="9"/>
  <c r="D859" i="9"/>
  <c r="E859" i="9"/>
  <c r="A860" i="9"/>
  <c r="B860" i="9"/>
  <c r="C860" i="9"/>
  <c r="D860" i="9"/>
  <c r="E860" i="9"/>
  <c r="A861" i="9"/>
  <c r="B861" i="9"/>
  <c r="C861" i="9"/>
  <c r="D861" i="9"/>
  <c r="E861" i="9"/>
  <c r="A862" i="9"/>
  <c r="B862" i="9"/>
  <c r="C862" i="9"/>
  <c r="D862" i="9"/>
  <c r="E862" i="9"/>
  <c r="A863" i="9"/>
  <c r="B863" i="9"/>
  <c r="C863" i="9"/>
  <c r="D863" i="9"/>
  <c r="E863" i="9"/>
  <c r="A864" i="9"/>
  <c r="B864" i="9"/>
  <c r="C864" i="9"/>
  <c r="D864" i="9"/>
  <c r="E864" i="9"/>
  <c r="A865" i="9"/>
  <c r="B865" i="9"/>
  <c r="C865" i="9"/>
  <c r="D865" i="9"/>
  <c r="E865" i="9"/>
  <c r="A866" i="9"/>
  <c r="B866" i="9"/>
  <c r="C866" i="9"/>
  <c r="D866" i="9"/>
  <c r="E866" i="9"/>
  <c r="A867" i="9"/>
  <c r="B867" i="9"/>
  <c r="C867" i="9"/>
  <c r="D867" i="9"/>
  <c r="E867" i="9"/>
  <c r="A868" i="9"/>
  <c r="B868" i="9"/>
  <c r="C868" i="9"/>
  <c r="D868" i="9"/>
  <c r="E868" i="9"/>
  <c r="A869" i="9"/>
  <c r="B869" i="9"/>
  <c r="C869" i="9"/>
  <c r="D869" i="9"/>
  <c r="E869" i="9"/>
  <c r="A870" i="9"/>
  <c r="B870" i="9"/>
  <c r="C870" i="9"/>
  <c r="D870" i="9"/>
  <c r="E870" i="9"/>
  <c r="A871" i="9"/>
  <c r="B871" i="9"/>
  <c r="C871" i="9"/>
  <c r="D871" i="9"/>
  <c r="E871" i="9"/>
  <c r="A872" i="9"/>
  <c r="B872" i="9"/>
  <c r="C872" i="9"/>
  <c r="D872" i="9"/>
  <c r="E872" i="9"/>
  <c r="A873" i="9"/>
  <c r="B873" i="9"/>
  <c r="C873" i="9"/>
  <c r="D873" i="9"/>
  <c r="E873" i="9"/>
  <c r="A874" i="9"/>
  <c r="B874" i="9"/>
  <c r="C874" i="9"/>
  <c r="D874" i="9"/>
  <c r="E874" i="9"/>
  <c r="A875" i="9"/>
  <c r="B875" i="9"/>
  <c r="C875" i="9"/>
  <c r="D875" i="9"/>
  <c r="E875" i="9"/>
  <c r="A876" i="9"/>
  <c r="B876" i="9"/>
  <c r="C876" i="9"/>
  <c r="D876" i="9"/>
  <c r="E876" i="9"/>
  <c r="A877" i="9"/>
  <c r="B877" i="9"/>
  <c r="C877" i="9"/>
  <c r="D877" i="9"/>
  <c r="E877" i="9"/>
  <c r="A878" i="9"/>
  <c r="B878" i="9"/>
  <c r="C878" i="9"/>
  <c r="D878" i="9"/>
  <c r="E878" i="9"/>
  <c r="A879" i="9"/>
  <c r="B879" i="9"/>
  <c r="C879" i="9"/>
  <c r="D879" i="9"/>
  <c r="E879" i="9"/>
  <c r="A880" i="9"/>
  <c r="B880" i="9"/>
  <c r="C880" i="9"/>
  <c r="D880" i="9"/>
  <c r="E880" i="9"/>
  <c r="A881" i="9"/>
  <c r="B881" i="9"/>
  <c r="C881" i="9"/>
  <c r="D881" i="9"/>
  <c r="E881" i="9"/>
  <c r="A882" i="9"/>
  <c r="B882" i="9"/>
  <c r="C882" i="9"/>
  <c r="D882" i="9"/>
  <c r="E882" i="9"/>
  <c r="A883" i="9"/>
  <c r="B883" i="9"/>
  <c r="C883" i="9"/>
  <c r="D883" i="9"/>
  <c r="E883" i="9"/>
  <c r="A884" i="9"/>
  <c r="B884" i="9"/>
  <c r="C884" i="9"/>
  <c r="D884" i="9"/>
  <c r="E884" i="9"/>
  <c r="A885" i="9"/>
  <c r="B885" i="9"/>
  <c r="C885" i="9"/>
  <c r="D885" i="9"/>
  <c r="E885" i="9"/>
  <c r="A886" i="9"/>
  <c r="B886" i="9"/>
  <c r="C886" i="9"/>
  <c r="D886" i="9"/>
  <c r="E886" i="9"/>
  <c r="A887" i="9"/>
  <c r="B887" i="9"/>
  <c r="C887" i="9"/>
  <c r="D887" i="9"/>
  <c r="E887" i="9"/>
  <c r="A888" i="9"/>
  <c r="B888" i="9"/>
  <c r="C888" i="9"/>
  <c r="D888" i="9"/>
  <c r="E888" i="9"/>
  <c r="A889" i="9"/>
  <c r="B889" i="9"/>
  <c r="C889" i="9"/>
  <c r="D889" i="9"/>
  <c r="E889" i="9"/>
  <c r="A890" i="9"/>
  <c r="B890" i="9"/>
  <c r="C890" i="9"/>
  <c r="D890" i="9"/>
  <c r="E890" i="9"/>
  <c r="A891" i="9"/>
  <c r="B891" i="9"/>
  <c r="C891" i="9"/>
  <c r="D891" i="9"/>
  <c r="E891" i="9"/>
  <c r="A892" i="9"/>
  <c r="B892" i="9"/>
  <c r="C892" i="9"/>
  <c r="D892" i="9"/>
  <c r="E892" i="9"/>
  <c r="A893" i="9"/>
  <c r="B893" i="9"/>
  <c r="C893" i="9"/>
  <c r="D893" i="9"/>
  <c r="E893" i="9"/>
  <c r="A894" i="9"/>
  <c r="B894" i="9"/>
  <c r="C894" i="9"/>
  <c r="D894" i="9"/>
  <c r="E894" i="9"/>
  <c r="A895" i="9"/>
  <c r="B895" i="9"/>
  <c r="C895" i="9"/>
  <c r="D895" i="9"/>
  <c r="E895" i="9"/>
  <c r="A896" i="9"/>
  <c r="B896" i="9"/>
  <c r="C896" i="9"/>
  <c r="D896" i="9"/>
  <c r="E896" i="9"/>
  <c r="A897" i="9"/>
  <c r="B897" i="9"/>
  <c r="C897" i="9"/>
  <c r="D897" i="9"/>
  <c r="E897" i="9"/>
  <c r="A898" i="9"/>
  <c r="B898" i="9"/>
  <c r="C898" i="9"/>
  <c r="D898" i="9"/>
  <c r="E898" i="9"/>
  <c r="A899" i="9"/>
  <c r="B899" i="9"/>
  <c r="C899" i="9"/>
  <c r="D899" i="9"/>
  <c r="E899" i="9"/>
  <c r="A900" i="9"/>
  <c r="B900" i="9"/>
  <c r="C900" i="9"/>
  <c r="D900" i="9"/>
  <c r="E900" i="9"/>
  <c r="A901" i="9"/>
  <c r="B901" i="9"/>
  <c r="C901" i="9"/>
  <c r="D901" i="9"/>
  <c r="E901" i="9"/>
  <c r="A902" i="9"/>
  <c r="B902" i="9"/>
  <c r="C902" i="9"/>
  <c r="D902" i="9"/>
  <c r="E902" i="9"/>
  <c r="A903" i="9"/>
  <c r="B903" i="9"/>
  <c r="C903" i="9"/>
  <c r="D903" i="9"/>
  <c r="E903" i="9"/>
  <c r="A904" i="9"/>
  <c r="B904" i="9"/>
  <c r="C904" i="9"/>
  <c r="D904" i="9"/>
  <c r="E904" i="9"/>
  <c r="A905" i="9"/>
  <c r="B905" i="9"/>
  <c r="C905" i="9"/>
  <c r="D905" i="9"/>
  <c r="E905" i="9"/>
  <c r="A906" i="9"/>
  <c r="B906" i="9"/>
  <c r="C906" i="9"/>
  <c r="D906" i="9"/>
  <c r="E906" i="9"/>
  <c r="A907" i="9"/>
  <c r="B907" i="9"/>
  <c r="C907" i="9"/>
  <c r="D907" i="9"/>
  <c r="E907" i="9"/>
  <c r="A908" i="9"/>
  <c r="B908" i="9"/>
  <c r="C908" i="9"/>
  <c r="D908" i="9"/>
  <c r="E908" i="9"/>
  <c r="A909" i="9"/>
  <c r="B909" i="9"/>
  <c r="C909" i="9"/>
  <c r="D909" i="9"/>
  <c r="E909" i="9"/>
  <c r="A910" i="9"/>
  <c r="B910" i="9"/>
  <c r="C910" i="9"/>
  <c r="D910" i="9"/>
  <c r="E910" i="9"/>
  <c r="A911" i="9"/>
  <c r="B911" i="9"/>
  <c r="C911" i="9"/>
  <c r="D911" i="9"/>
  <c r="E911" i="9"/>
  <c r="A912" i="9"/>
  <c r="B912" i="9"/>
  <c r="C912" i="9"/>
  <c r="D912" i="9"/>
  <c r="E912" i="9"/>
  <c r="A913" i="9"/>
  <c r="B913" i="9"/>
  <c r="C913" i="9"/>
  <c r="D913" i="9"/>
  <c r="E913" i="9"/>
  <c r="A914" i="9"/>
  <c r="B914" i="9"/>
  <c r="C914" i="9"/>
  <c r="D914" i="9"/>
  <c r="E914" i="9"/>
  <c r="A915" i="9"/>
  <c r="B915" i="9"/>
  <c r="C915" i="9"/>
  <c r="D915" i="9"/>
  <c r="E915" i="9"/>
  <c r="A916" i="9"/>
  <c r="B916" i="9"/>
  <c r="C916" i="9"/>
  <c r="D916" i="9"/>
  <c r="E916" i="9"/>
  <c r="A917" i="9"/>
  <c r="B917" i="9"/>
  <c r="C917" i="9"/>
  <c r="D917" i="9"/>
  <c r="E917" i="9"/>
  <c r="A918" i="9"/>
  <c r="B918" i="9"/>
  <c r="C918" i="9"/>
  <c r="D918" i="9"/>
  <c r="E918" i="9"/>
  <c r="A919" i="9"/>
  <c r="B919" i="9"/>
  <c r="C919" i="9"/>
  <c r="D919" i="9"/>
  <c r="E919" i="9"/>
  <c r="A920" i="9"/>
  <c r="B920" i="9"/>
  <c r="C920" i="9"/>
  <c r="D920" i="9"/>
  <c r="E920" i="9"/>
  <c r="A921" i="9"/>
  <c r="B921" i="9"/>
  <c r="C921" i="9"/>
  <c r="D921" i="9"/>
  <c r="E921" i="9"/>
  <c r="A922" i="9"/>
  <c r="B922" i="9"/>
  <c r="C922" i="9"/>
  <c r="D922" i="9"/>
  <c r="E922" i="9"/>
  <c r="A923" i="9"/>
  <c r="B923" i="9"/>
  <c r="C923" i="9"/>
  <c r="D923" i="9"/>
  <c r="E923" i="9"/>
  <c r="A924" i="9"/>
  <c r="B924" i="9"/>
  <c r="C924" i="9"/>
  <c r="D924" i="9"/>
  <c r="E924" i="9"/>
  <c r="A925" i="9"/>
  <c r="B925" i="9"/>
  <c r="C925" i="9"/>
  <c r="D925" i="9"/>
  <c r="E925" i="9"/>
  <c r="A926" i="9"/>
  <c r="B926" i="9"/>
  <c r="C926" i="9"/>
  <c r="D926" i="9"/>
  <c r="E926" i="9"/>
  <c r="A927" i="9"/>
  <c r="B927" i="9"/>
  <c r="C927" i="9"/>
  <c r="D927" i="9"/>
  <c r="E927" i="9"/>
  <c r="A928" i="9"/>
  <c r="B928" i="9"/>
  <c r="C928" i="9"/>
  <c r="D928" i="9"/>
  <c r="E928" i="9"/>
  <c r="A929" i="9"/>
  <c r="B929" i="9"/>
  <c r="C929" i="9"/>
  <c r="D929" i="9"/>
  <c r="E929" i="9"/>
  <c r="A930" i="9"/>
  <c r="B930" i="9"/>
  <c r="C930" i="9"/>
  <c r="D930" i="9"/>
  <c r="E930" i="9"/>
  <c r="A931" i="9"/>
  <c r="B931" i="9"/>
  <c r="C931" i="9"/>
  <c r="D931" i="9"/>
  <c r="E931" i="9"/>
  <c r="A932" i="9"/>
  <c r="B932" i="9"/>
  <c r="C932" i="9"/>
  <c r="D932" i="9"/>
  <c r="E932" i="9"/>
  <c r="A933" i="9"/>
  <c r="B933" i="9"/>
  <c r="C933" i="9"/>
  <c r="D933" i="9"/>
  <c r="E933" i="9"/>
  <c r="A934" i="9"/>
  <c r="B934" i="9"/>
  <c r="C934" i="9"/>
  <c r="D934" i="9"/>
  <c r="E934" i="9"/>
  <c r="A935" i="9"/>
  <c r="B935" i="9"/>
  <c r="C935" i="9"/>
  <c r="D935" i="9"/>
  <c r="E935" i="9"/>
  <c r="A936" i="9"/>
  <c r="B936" i="9"/>
  <c r="C936" i="9"/>
  <c r="D936" i="9"/>
  <c r="E936" i="9"/>
  <c r="A937" i="9"/>
  <c r="B937" i="9"/>
  <c r="C937" i="9"/>
  <c r="D937" i="9"/>
  <c r="E937" i="9"/>
  <c r="A938" i="9"/>
  <c r="B938" i="9"/>
  <c r="C938" i="9"/>
  <c r="D938" i="9"/>
  <c r="E938" i="9"/>
  <c r="A939" i="9"/>
  <c r="B939" i="9"/>
  <c r="C939" i="9"/>
  <c r="D939" i="9"/>
  <c r="E939" i="9"/>
  <c r="A940" i="9"/>
  <c r="B940" i="9"/>
  <c r="C940" i="9"/>
  <c r="D940" i="9"/>
  <c r="E940" i="9"/>
  <c r="A941" i="9"/>
  <c r="B941" i="9"/>
  <c r="C941" i="9"/>
  <c r="D941" i="9"/>
  <c r="E941" i="9"/>
  <c r="A942" i="9"/>
  <c r="B942" i="9"/>
  <c r="C942" i="9"/>
  <c r="D942" i="9"/>
  <c r="E942" i="9"/>
  <c r="A943" i="9"/>
  <c r="B943" i="9"/>
  <c r="C943" i="9"/>
  <c r="D943" i="9"/>
  <c r="E943" i="9"/>
  <c r="A944" i="9"/>
  <c r="B944" i="9"/>
  <c r="C944" i="9"/>
  <c r="D944" i="9"/>
  <c r="E944" i="9"/>
  <c r="A945" i="9"/>
  <c r="B945" i="9"/>
  <c r="C945" i="9"/>
  <c r="D945" i="9"/>
  <c r="E945" i="9"/>
  <c r="A946" i="9"/>
  <c r="B946" i="9"/>
  <c r="C946" i="9"/>
  <c r="D946" i="9"/>
  <c r="E946" i="9"/>
  <c r="A947" i="9"/>
  <c r="B947" i="9"/>
  <c r="C947" i="9"/>
  <c r="D947" i="9"/>
  <c r="E947" i="9"/>
  <c r="A948" i="9"/>
  <c r="B948" i="9"/>
  <c r="C948" i="9"/>
  <c r="D948" i="9"/>
  <c r="E948" i="9"/>
  <c r="A949" i="9"/>
  <c r="B949" i="9"/>
  <c r="C949" i="9"/>
  <c r="D949" i="9"/>
  <c r="E949" i="9"/>
  <c r="A950" i="9"/>
  <c r="B950" i="9"/>
  <c r="C950" i="9"/>
  <c r="D950" i="9"/>
  <c r="E950" i="9"/>
  <c r="A951" i="9"/>
  <c r="B951" i="9"/>
  <c r="C951" i="9"/>
  <c r="D951" i="9"/>
  <c r="E951" i="9"/>
  <c r="A952" i="9"/>
  <c r="B952" i="9"/>
  <c r="C952" i="9"/>
  <c r="D952" i="9"/>
  <c r="E952" i="9"/>
  <c r="A953" i="9"/>
  <c r="B953" i="9"/>
  <c r="C953" i="9"/>
  <c r="D953" i="9"/>
  <c r="E953" i="9"/>
  <c r="A954" i="9"/>
  <c r="B954" i="9"/>
  <c r="C954" i="9"/>
  <c r="D954" i="9"/>
  <c r="E954" i="9"/>
  <c r="A955" i="9"/>
  <c r="B955" i="9"/>
  <c r="C955" i="9"/>
  <c r="D955" i="9"/>
  <c r="E955" i="9"/>
  <c r="A956" i="9"/>
  <c r="B956" i="9"/>
  <c r="C956" i="9"/>
  <c r="D956" i="9"/>
  <c r="E956" i="9"/>
  <c r="A957" i="9"/>
  <c r="B957" i="9"/>
  <c r="C957" i="9"/>
  <c r="D957" i="9"/>
  <c r="E957" i="9"/>
  <c r="A958" i="9"/>
  <c r="B958" i="9"/>
  <c r="C958" i="9"/>
  <c r="D958" i="9"/>
  <c r="E958" i="9"/>
  <c r="A959" i="9"/>
  <c r="B959" i="9"/>
  <c r="C959" i="9"/>
  <c r="D959" i="9"/>
  <c r="E959" i="9"/>
  <c r="A960" i="9"/>
  <c r="B960" i="9"/>
  <c r="C960" i="9"/>
  <c r="D960" i="9"/>
  <c r="E960" i="9"/>
  <c r="A961" i="9"/>
  <c r="B961" i="9"/>
  <c r="C961" i="9"/>
  <c r="D961" i="9"/>
  <c r="E961" i="9"/>
  <c r="A962" i="9"/>
  <c r="B962" i="9"/>
  <c r="C962" i="9"/>
  <c r="D962" i="9"/>
  <c r="E962" i="9"/>
  <c r="A963" i="9"/>
  <c r="B963" i="9"/>
  <c r="C963" i="9"/>
  <c r="D963" i="9"/>
  <c r="E963" i="9"/>
  <c r="A964" i="9"/>
  <c r="B964" i="9"/>
  <c r="C964" i="9"/>
  <c r="D964" i="9"/>
  <c r="E964" i="9"/>
  <c r="A965" i="9"/>
  <c r="B965" i="9"/>
  <c r="C965" i="9"/>
  <c r="D965" i="9"/>
  <c r="E965" i="9"/>
  <c r="A966" i="9"/>
  <c r="B966" i="9"/>
  <c r="C966" i="9"/>
  <c r="D966" i="9"/>
  <c r="E966" i="9"/>
  <c r="A967" i="9"/>
  <c r="B967" i="9"/>
  <c r="C967" i="9"/>
  <c r="D967" i="9"/>
  <c r="E967" i="9"/>
  <c r="A968" i="9"/>
  <c r="B968" i="9"/>
  <c r="C968" i="9"/>
  <c r="D968" i="9"/>
  <c r="E968" i="9"/>
  <c r="A969" i="9"/>
  <c r="B969" i="9"/>
  <c r="C969" i="9"/>
  <c r="D969" i="9"/>
  <c r="E969" i="9"/>
  <c r="A970" i="9"/>
  <c r="B970" i="9"/>
  <c r="C970" i="9"/>
  <c r="D970" i="9"/>
  <c r="E970" i="9"/>
  <c r="A971" i="9"/>
  <c r="B971" i="9"/>
  <c r="C971" i="9"/>
  <c r="D971" i="9"/>
  <c r="E971" i="9"/>
  <c r="A972" i="9"/>
  <c r="B972" i="9"/>
  <c r="C972" i="9"/>
  <c r="D972" i="9"/>
  <c r="E972" i="9"/>
  <c r="A973" i="9"/>
  <c r="B973" i="9"/>
  <c r="C973" i="9"/>
  <c r="D973" i="9"/>
  <c r="E973" i="9"/>
  <c r="A974" i="9"/>
  <c r="B974" i="9"/>
  <c r="C974" i="9"/>
  <c r="D974" i="9"/>
  <c r="E974" i="9"/>
  <c r="A975" i="9"/>
  <c r="B975" i="9"/>
  <c r="C975" i="9"/>
  <c r="D975" i="9"/>
  <c r="E975" i="9"/>
  <c r="A976" i="9"/>
  <c r="B976" i="9"/>
  <c r="C976" i="9"/>
  <c r="D976" i="9"/>
  <c r="E976" i="9"/>
  <c r="A977" i="9"/>
  <c r="B977" i="9"/>
  <c r="C977" i="9"/>
  <c r="D977" i="9"/>
  <c r="E977" i="9"/>
  <c r="A978" i="9"/>
  <c r="B978" i="9"/>
  <c r="C978" i="9"/>
  <c r="D978" i="9"/>
  <c r="E978" i="9"/>
  <c r="A979" i="9"/>
  <c r="B979" i="9"/>
  <c r="C979" i="9"/>
  <c r="D979" i="9"/>
  <c r="E979" i="9"/>
  <c r="A980" i="9"/>
  <c r="B980" i="9"/>
  <c r="C980" i="9"/>
  <c r="D980" i="9"/>
  <c r="E980" i="9"/>
  <c r="A981" i="9"/>
  <c r="B981" i="9"/>
  <c r="C981" i="9"/>
  <c r="D981" i="9"/>
  <c r="E981" i="9"/>
  <c r="A982" i="9"/>
  <c r="B982" i="9"/>
  <c r="C982" i="9"/>
  <c r="D982" i="9"/>
  <c r="E982" i="9"/>
  <c r="A983" i="9"/>
  <c r="B983" i="9"/>
  <c r="C983" i="9"/>
  <c r="D983" i="9"/>
  <c r="E983" i="9"/>
  <c r="A984" i="9"/>
  <c r="B984" i="9"/>
  <c r="C984" i="9"/>
  <c r="D984" i="9"/>
  <c r="E984" i="9"/>
  <c r="A985" i="9"/>
  <c r="B985" i="9"/>
  <c r="C985" i="9"/>
  <c r="D985" i="9"/>
  <c r="E985" i="9"/>
  <c r="A986" i="9"/>
  <c r="B986" i="9"/>
  <c r="C986" i="9"/>
  <c r="D986" i="9"/>
  <c r="E986" i="9"/>
  <c r="A987" i="9"/>
  <c r="B987" i="9"/>
  <c r="C987" i="9"/>
  <c r="D987" i="9"/>
  <c r="E987" i="9"/>
  <c r="A988" i="9"/>
  <c r="B988" i="9"/>
  <c r="C988" i="9"/>
  <c r="D988" i="9"/>
  <c r="E988" i="9"/>
  <c r="A989" i="9"/>
  <c r="B989" i="9"/>
  <c r="C989" i="9"/>
  <c r="D989" i="9"/>
  <c r="E989" i="9"/>
  <c r="A990" i="9"/>
  <c r="B990" i="9"/>
  <c r="C990" i="9"/>
  <c r="D990" i="9"/>
  <c r="E990" i="9"/>
  <c r="A991" i="9"/>
  <c r="B991" i="9"/>
  <c r="C991" i="9"/>
  <c r="D991" i="9"/>
  <c r="E991" i="9"/>
  <c r="A992" i="9"/>
  <c r="B992" i="9"/>
  <c r="C992" i="9"/>
  <c r="D992" i="9"/>
  <c r="E992" i="9"/>
  <c r="A993" i="9"/>
  <c r="B993" i="9"/>
  <c r="C993" i="9"/>
  <c r="D993" i="9"/>
  <c r="E993" i="9"/>
  <c r="A994" i="9"/>
  <c r="B994" i="9"/>
  <c r="C994" i="9"/>
  <c r="D994" i="9"/>
  <c r="E994" i="9"/>
  <c r="A995" i="9"/>
  <c r="B995" i="9"/>
  <c r="C995" i="9"/>
  <c r="D995" i="9"/>
  <c r="E995" i="9"/>
  <c r="A996" i="9"/>
  <c r="B996" i="9"/>
  <c r="C996" i="9"/>
  <c r="D996" i="9"/>
  <c r="E996" i="9"/>
  <c r="A997" i="9"/>
  <c r="B997" i="9"/>
  <c r="C997" i="9"/>
  <c r="D997" i="9"/>
  <c r="E997" i="9"/>
  <c r="A998" i="9"/>
  <c r="B998" i="9"/>
  <c r="C998" i="9"/>
  <c r="D998" i="9"/>
  <c r="E998" i="9"/>
  <c r="A999" i="9"/>
  <c r="B999" i="9"/>
  <c r="C999" i="9"/>
  <c r="D999" i="9"/>
  <c r="E999" i="9"/>
  <c r="A1000" i="9"/>
  <c r="B1000" i="9"/>
  <c r="C1000" i="9"/>
  <c r="D1000" i="9"/>
  <c r="E1000" i="9"/>
  <c r="A1001" i="9"/>
  <c r="B1001" i="9"/>
  <c r="C1001" i="9"/>
  <c r="D1001" i="9"/>
  <c r="E1001" i="9"/>
  <c r="A1002" i="9"/>
  <c r="B1002" i="9"/>
  <c r="C1002" i="9"/>
  <c r="D1002" i="9"/>
  <c r="E1002" i="9"/>
  <c r="A1003" i="9"/>
  <c r="B1003" i="9"/>
  <c r="C1003" i="9"/>
  <c r="D1003" i="9"/>
  <c r="E1003" i="9"/>
  <c r="A1004" i="9"/>
  <c r="B1004" i="9"/>
  <c r="C1004" i="9"/>
  <c r="D1004" i="9"/>
  <c r="E1004" i="9"/>
  <c r="A1005" i="9"/>
  <c r="B1005" i="9"/>
  <c r="C1005" i="9"/>
  <c r="D1005" i="9"/>
  <c r="E1005" i="9"/>
  <c r="A1006" i="9"/>
  <c r="B1006" i="9"/>
  <c r="C1006" i="9"/>
  <c r="D1006" i="9"/>
  <c r="E1006" i="9"/>
  <c r="A1007" i="9"/>
  <c r="B1007" i="9"/>
  <c r="C1007" i="9"/>
  <c r="D1007" i="9"/>
  <c r="E1007" i="9"/>
  <c r="A1008" i="9"/>
  <c r="B1008" i="9"/>
  <c r="C1008" i="9"/>
  <c r="D1008" i="9"/>
  <c r="E1008" i="9"/>
  <c r="A1009" i="9"/>
  <c r="B1009" i="9"/>
  <c r="C1009" i="9"/>
  <c r="D1009" i="9"/>
  <c r="E1009" i="9"/>
  <c r="A1010" i="9"/>
  <c r="B1010" i="9"/>
  <c r="C1010" i="9"/>
  <c r="D1010" i="9"/>
  <c r="E1010" i="9"/>
  <c r="A1011" i="9"/>
  <c r="B1011" i="9"/>
  <c r="C1011" i="9"/>
  <c r="D1011" i="9"/>
  <c r="E1011" i="9"/>
  <c r="A1012" i="9"/>
  <c r="B1012" i="9"/>
  <c r="C1012" i="9"/>
  <c r="D1012" i="9"/>
  <c r="E1012" i="9"/>
  <c r="A1013" i="9"/>
  <c r="B1013" i="9"/>
  <c r="C1013" i="9"/>
  <c r="D1013" i="9"/>
  <c r="E1013" i="9"/>
  <c r="A1014" i="9"/>
  <c r="B1014" i="9"/>
  <c r="C1014" i="9"/>
  <c r="D1014" i="9"/>
  <c r="E1014" i="9"/>
  <c r="A1015" i="9"/>
  <c r="B1015" i="9"/>
  <c r="C1015" i="9"/>
  <c r="D1015" i="9"/>
  <c r="E1015" i="9"/>
  <c r="A1016" i="9"/>
  <c r="B1016" i="9"/>
  <c r="C1016" i="9"/>
  <c r="D1016" i="9"/>
  <c r="E1016" i="9"/>
  <c r="A1017" i="9"/>
  <c r="B1017" i="9"/>
  <c r="C1017" i="9"/>
  <c r="D1017" i="9"/>
  <c r="E1017" i="9"/>
  <c r="A1018" i="9"/>
  <c r="B1018" i="9"/>
  <c r="C1018" i="9"/>
  <c r="D1018" i="9"/>
  <c r="E1018" i="9"/>
  <c r="A1019" i="9"/>
  <c r="B1019" i="9"/>
  <c r="C1019" i="9"/>
  <c r="D1019" i="9"/>
  <c r="E1019" i="9"/>
  <c r="A1020" i="9"/>
  <c r="B1020" i="9"/>
  <c r="C1020" i="9"/>
  <c r="D1020" i="9"/>
  <c r="E1020" i="9"/>
  <c r="A1021" i="9"/>
  <c r="B1021" i="9"/>
  <c r="C1021" i="9"/>
  <c r="D1021" i="9"/>
  <c r="E1021" i="9"/>
  <c r="A1022" i="9"/>
  <c r="B1022" i="9"/>
  <c r="C1022" i="9"/>
  <c r="D1022" i="9"/>
  <c r="E1022" i="9"/>
  <c r="A1023" i="9"/>
  <c r="B1023" i="9"/>
  <c r="C1023" i="9"/>
  <c r="D1023" i="9"/>
  <c r="E1023" i="9"/>
  <c r="A1024" i="9"/>
  <c r="B1024" i="9"/>
  <c r="C1024" i="9"/>
  <c r="D1024" i="9"/>
  <c r="E1024" i="9"/>
  <c r="A1025" i="9"/>
  <c r="B1025" i="9"/>
  <c r="C1025" i="9"/>
  <c r="D1025" i="9"/>
  <c r="E1025" i="9"/>
  <c r="A1026" i="9"/>
  <c r="B1026" i="9"/>
  <c r="C1026" i="9"/>
  <c r="D1026" i="9"/>
  <c r="E1026" i="9"/>
  <c r="A1027" i="9"/>
  <c r="B1027" i="9"/>
  <c r="C1027" i="9"/>
  <c r="D1027" i="9"/>
  <c r="E1027" i="9"/>
  <c r="A1028" i="9"/>
  <c r="B1028" i="9"/>
  <c r="C1028" i="9"/>
  <c r="D1028" i="9"/>
  <c r="E1028" i="9"/>
  <c r="A1029" i="9"/>
  <c r="B1029" i="9"/>
  <c r="C1029" i="9"/>
  <c r="D1029" i="9"/>
  <c r="E1029" i="9"/>
  <c r="A1030" i="9"/>
  <c r="B1030" i="9"/>
  <c r="C1030" i="9"/>
  <c r="D1030" i="9"/>
  <c r="E1030" i="9"/>
  <c r="A1031" i="9"/>
  <c r="B1031" i="9"/>
  <c r="C1031" i="9"/>
  <c r="D1031" i="9"/>
  <c r="E1031" i="9"/>
  <c r="A1032" i="9"/>
  <c r="B1032" i="9"/>
  <c r="C1032" i="9"/>
  <c r="D1032" i="9"/>
  <c r="E1032" i="9"/>
  <c r="A1033" i="9"/>
  <c r="B1033" i="9"/>
  <c r="C1033" i="9"/>
  <c r="D1033" i="9"/>
  <c r="E1033" i="9"/>
  <c r="A1034" i="9"/>
  <c r="B1034" i="9"/>
  <c r="C1034" i="9"/>
  <c r="D1034" i="9"/>
  <c r="E1034" i="9"/>
  <c r="A1035" i="9"/>
  <c r="B1035" i="9"/>
  <c r="C1035" i="9"/>
  <c r="D1035" i="9"/>
  <c r="E1035" i="9"/>
  <c r="A1036" i="9"/>
  <c r="B1036" i="9"/>
  <c r="C1036" i="9"/>
  <c r="D1036" i="9"/>
  <c r="E1036" i="9"/>
  <c r="A1037" i="9"/>
  <c r="B1037" i="9"/>
  <c r="C1037" i="9"/>
  <c r="D1037" i="9"/>
  <c r="E1037" i="9"/>
  <c r="A1038" i="9"/>
  <c r="B1038" i="9"/>
  <c r="C1038" i="9"/>
  <c r="D1038" i="9"/>
  <c r="E1038" i="9"/>
  <c r="A1039" i="9"/>
  <c r="B1039" i="9"/>
  <c r="C1039" i="9"/>
  <c r="D1039" i="9"/>
  <c r="E1039" i="9"/>
  <c r="A1040" i="9"/>
  <c r="B1040" i="9"/>
  <c r="C1040" i="9"/>
  <c r="D1040" i="9"/>
  <c r="E1040" i="9"/>
  <c r="A1041" i="9"/>
  <c r="B1041" i="9"/>
  <c r="C1041" i="9"/>
  <c r="D1041" i="9"/>
  <c r="E1041" i="9"/>
  <c r="A1042" i="9"/>
  <c r="B1042" i="9"/>
  <c r="C1042" i="9"/>
  <c r="D1042" i="9"/>
  <c r="E1042" i="9"/>
  <c r="A1043" i="9"/>
  <c r="B1043" i="9"/>
  <c r="C1043" i="9"/>
  <c r="D1043" i="9"/>
  <c r="E1043" i="9"/>
  <c r="A1044" i="9"/>
  <c r="B1044" i="9"/>
  <c r="C1044" i="9"/>
  <c r="D1044" i="9"/>
  <c r="E1044" i="9"/>
  <c r="A1045" i="9"/>
  <c r="B1045" i="9"/>
  <c r="C1045" i="9"/>
  <c r="D1045" i="9"/>
  <c r="E1045" i="9"/>
  <c r="A1046" i="9"/>
  <c r="B1046" i="9"/>
  <c r="C1046" i="9"/>
  <c r="D1046" i="9"/>
  <c r="E1046" i="9"/>
  <c r="A1047" i="9"/>
  <c r="B1047" i="9"/>
  <c r="C1047" i="9"/>
  <c r="D1047" i="9"/>
  <c r="E1047" i="9"/>
  <c r="A1048" i="9"/>
  <c r="B1048" i="9"/>
  <c r="C1048" i="9"/>
  <c r="D1048" i="9"/>
  <c r="E1048" i="9"/>
  <c r="A1049" i="9"/>
  <c r="B1049" i="9"/>
  <c r="C1049" i="9"/>
  <c r="D1049" i="9"/>
  <c r="E1049" i="9"/>
  <c r="A1050" i="9"/>
  <c r="B1050" i="9"/>
  <c r="C1050" i="9"/>
  <c r="D1050" i="9"/>
  <c r="E1050" i="9"/>
  <c r="A1051" i="9"/>
  <c r="B1051" i="9"/>
  <c r="C1051" i="9"/>
  <c r="D1051" i="9"/>
  <c r="E1051" i="9"/>
  <c r="A1052" i="9"/>
  <c r="B1052" i="9"/>
  <c r="C1052" i="9"/>
  <c r="D1052" i="9"/>
  <c r="E1052" i="9"/>
  <c r="A1053" i="9"/>
  <c r="B1053" i="9"/>
  <c r="C1053" i="9"/>
  <c r="D1053" i="9"/>
  <c r="E1053" i="9"/>
  <c r="A1054" i="9"/>
  <c r="B1054" i="9"/>
  <c r="C1054" i="9"/>
  <c r="D1054" i="9"/>
  <c r="E1054" i="9"/>
  <c r="A1055" i="9"/>
  <c r="B1055" i="9"/>
  <c r="C1055" i="9"/>
  <c r="D1055" i="9"/>
  <c r="E1055" i="9"/>
  <c r="A1056" i="9"/>
  <c r="B1056" i="9"/>
  <c r="C1056" i="9"/>
  <c r="D1056" i="9"/>
  <c r="E1056" i="9"/>
  <c r="A1057" i="9"/>
  <c r="B1057" i="9"/>
  <c r="C1057" i="9"/>
  <c r="D1057" i="9"/>
  <c r="E1057" i="9"/>
  <c r="A1058" i="9"/>
  <c r="B1058" i="9"/>
  <c r="C1058" i="9"/>
  <c r="D1058" i="9"/>
  <c r="E1058" i="9"/>
  <c r="A1059" i="9"/>
  <c r="B1059" i="9"/>
  <c r="C1059" i="9"/>
  <c r="D1059" i="9"/>
  <c r="E1059" i="9"/>
  <c r="A1060" i="9"/>
  <c r="B1060" i="9"/>
  <c r="C1060" i="9"/>
  <c r="D1060" i="9"/>
  <c r="E1060" i="9"/>
  <c r="A1061" i="9"/>
  <c r="B1061" i="9"/>
  <c r="C1061" i="9"/>
  <c r="D1061" i="9"/>
  <c r="E1061" i="9"/>
  <c r="A1062" i="9"/>
  <c r="B1062" i="9"/>
  <c r="C1062" i="9"/>
  <c r="D1062" i="9"/>
  <c r="E1062" i="9"/>
  <c r="A1063" i="9"/>
  <c r="B1063" i="9"/>
  <c r="C1063" i="9"/>
  <c r="D1063" i="9"/>
  <c r="E1063" i="9"/>
  <c r="A1064" i="9"/>
  <c r="B1064" i="9"/>
  <c r="C1064" i="9"/>
  <c r="D1064" i="9"/>
  <c r="E1064" i="9"/>
  <c r="A1065" i="9"/>
  <c r="B1065" i="9"/>
  <c r="C1065" i="9"/>
  <c r="D1065" i="9"/>
  <c r="E1065" i="9"/>
  <c r="A1066" i="9"/>
  <c r="B1066" i="9"/>
  <c r="C1066" i="9"/>
  <c r="D1066" i="9"/>
  <c r="E1066" i="9"/>
  <c r="A1067" i="9"/>
  <c r="B1067" i="9"/>
  <c r="C1067" i="9"/>
  <c r="D1067" i="9"/>
  <c r="E1067" i="9"/>
  <c r="A1068" i="9"/>
  <c r="B1068" i="9"/>
  <c r="C1068" i="9"/>
  <c r="D1068" i="9"/>
  <c r="E1068" i="9"/>
  <c r="A1069" i="9"/>
  <c r="B1069" i="9"/>
  <c r="C1069" i="9"/>
  <c r="D1069" i="9"/>
  <c r="E1069" i="9"/>
  <c r="A1070" i="9"/>
  <c r="B1070" i="9"/>
  <c r="C1070" i="9"/>
  <c r="D1070" i="9"/>
  <c r="E1070" i="9"/>
  <c r="A1071" i="9"/>
  <c r="B1071" i="9"/>
  <c r="C1071" i="9"/>
  <c r="D1071" i="9"/>
  <c r="E1071" i="9"/>
  <c r="A1072" i="9"/>
  <c r="B1072" i="9"/>
  <c r="C1072" i="9"/>
  <c r="D1072" i="9"/>
  <c r="E1072" i="9"/>
  <c r="A1073" i="9"/>
  <c r="B1073" i="9"/>
  <c r="C1073" i="9"/>
  <c r="D1073" i="9"/>
  <c r="E1073" i="9"/>
  <c r="A1074" i="9"/>
  <c r="B1074" i="9"/>
  <c r="C1074" i="9"/>
  <c r="D1074" i="9"/>
  <c r="E1074" i="9"/>
  <c r="A1075" i="9"/>
  <c r="B1075" i="9"/>
  <c r="C1075" i="9"/>
  <c r="D1075" i="9"/>
  <c r="E1075" i="9"/>
  <c r="A1076" i="9"/>
  <c r="B1076" i="9"/>
  <c r="C1076" i="9"/>
  <c r="D1076" i="9"/>
  <c r="E1076" i="9"/>
  <c r="A1077" i="9"/>
  <c r="B1077" i="9"/>
  <c r="C1077" i="9"/>
  <c r="D1077" i="9"/>
  <c r="E1077" i="9"/>
  <c r="A1078" i="9"/>
  <c r="B1078" i="9"/>
  <c r="C1078" i="9"/>
  <c r="D1078" i="9"/>
  <c r="E1078" i="9"/>
  <c r="A1079" i="9"/>
  <c r="B1079" i="9"/>
  <c r="C1079" i="9"/>
  <c r="D1079" i="9"/>
  <c r="E1079" i="9"/>
  <c r="A1080" i="9"/>
  <c r="B1080" i="9"/>
  <c r="C1080" i="9"/>
  <c r="D1080" i="9"/>
  <c r="E1080" i="9"/>
  <c r="A1081" i="9"/>
  <c r="B1081" i="9"/>
  <c r="C1081" i="9"/>
  <c r="D1081" i="9"/>
  <c r="E1081" i="9"/>
  <c r="A1082" i="9"/>
  <c r="B1082" i="9"/>
  <c r="C1082" i="9"/>
  <c r="D1082" i="9"/>
  <c r="E1082" i="9"/>
  <c r="A1083" i="9"/>
  <c r="B1083" i="9"/>
  <c r="C1083" i="9"/>
  <c r="D1083" i="9"/>
  <c r="E1083" i="9"/>
  <c r="A1084" i="9"/>
  <c r="B1084" i="9"/>
  <c r="C1084" i="9"/>
  <c r="D1084" i="9"/>
  <c r="E1084" i="9"/>
  <c r="A1085" i="9"/>
  <c r="B1085" i="9"/>
  <c r="C1085" i="9"/>
  <c r="D1085" i="9"/>
  <c r="E1085" i="9"/>
  <c r="A1086" i="9"/>
  <c r="B1086" i="9"/>
  <c r="C1086" i="9"/>
  <c r="D1086" i="9"/>
  <c r="E1086" i="9"/>
  <c r="A1087" i="9"/>
  <c r="B1087" i="9"/>
  <c r="C1087" i="9"/>
  <c r="D1087" i="9"/>
  <c r="E1087" i="9"/>
  <c r="A1088" i="9"/>
  <c r="B1088" i="9"/>
  <c r="C1088" i="9"/>
  <c r="D1088" i="9"/>
  <c r="E1088" i="9"/>
  <c r="A1089" i="9"/>
  <c r="B1089" i="9"/>
  <c r="C1089" i="9"/>
  <c r="D1089" i="9"/>
  <c r="E1089" i="9"/>
  <c r="A1090" i="9"/>
  <c r="B1090" i="9"/>
  <c r="C1090" i="9"/>
  <c r="D1090" i="9"/>
  <c r="E1090" i="9"/>
  <c r="A1091" i="9"/>
  <c r="B1091" i="9"/>
  <c r="C1091" i="9"/>
  <c r="D1091" i="9"/>
  <c r="E1091" i="9"/>
  <c r="A1092" i="9"/>
  <c r="B1092" i="9"/>
  <c r="C1092" i="9"/>
  <c r="D1092" i="9"/>
  <c r="E1092" i="9"/>
  <c r="A1093" i="9"/>
  <c r="B1093" i="9"/>
  <c r="C1093" i="9"/>
  <c r="D1093" i="9"/>
  <c r="E1093" i="9"/>
  <c r="A1094" i="9"/>
  <c r="B1094" i="9"/>
  <c r="C1094" i="9"/>
  <c r="D1094" i="9"/>
  <c r="E1094" i="9"/>
  <c r="A1095" i="9"/>
  <c r="B1095" i="9"/>
  <c r="C1095" i="9"/>
  <c r="D1095" i="9"/>
  <c r="E1095" i="9"/>
  <c r="A1096" i="9"/>
  <c r="B1096" i="9"/>
  <c r="C1096" i="9"/>
  <c r="D1096" i="9"/>
  <c r="E1096" i="9"/>
  <c r="A1097" i="9"/>
  <c r="B1097" i="9"/>
  <c r="C1097" i="9"/>
  <c r="D1097" i="9"/>
  <c r="E1097" i="9"/>
  <c r="A1098" i="9"/>
  <c r="B1098" i="9"/>
  <c r="C1098" i="9"/>
  <c r="D1098" i="9"/>
  <c r="E1098" i="9"/>
  <c r="A1099" i="9"/>
  <c r="B1099" i="9"/>
  <c r="C1099" i="9"/>
  <c r="D1099" i="9"/>
  <c r="E1099" i="9"/>
  <c r="A1100" i="9"/>
  <c r="B1100" i="9"/>
  <c r="C1100" i="9"/>
  <c r="D1100" i="9"/>
  <c r="E1100" i="9"/>
  <c r="A1101" i="9"/>
  <c r="B1101" i="9"/>
  <c r="C1101" i="9"/>
  <c r="D1101" i="9"/>
  <c r="E1101" i="9"/>
  <c r="A1102" i="9"/>
  <c r="B1102" i="9"/>
  <c r="C1102" i="9"/>
  <c r="D1102" i="9"/>
  <c r="E1102" i="9"/>
  <c r="A1103" i="9"/>
  <c r="B1103" i="9"/>
  <c r="C1103" i="9"/>
  <c r="D1103" i="9"/>
  <c r="E1103" i="9"/>
  <c r="A1104" i="9"/>
  <c r="B1104" i="9"/>
  <c r="C1104" i="9"/>
  <c r="D1104" i="9"/>
  <c r="E1104" i="9"/>
  <c r="A1105" i="9"/>
  <c r="B1105" i="9"/>
  <c r="C1105" i="9"/>
  <c r="D1105" i="9"/>
  <c r="E1105" i="9"/>
  <c r="A1106" i="9"/>
  <c r="B1106" i="9"/>
  <c r="C1106" i="9"/>
  <c r="D1106" i="9"/>
  <c r="E1106" i="9"/>
  <c r="A1107" i="9"/>
  <c r="B1107" i="9"/>
  <c r="C1107" i="9"/>
  <c r="D1107" i="9"/>
  <c r="E1107" i="9"/>
  <c r="A1108" i="9"/>
  <c r="B1108" i="9"/>
  <c r="C1108" i="9"/>
  <c r="D1108" i="9"/>
  <c r="E1108" i="9"/>
  <c r="A1109" i="9"/>
  <c r="B1109" i="9"/>
  <c r="C1109" i="9"/>
  <c r="D1109" i="9"/>
  <c r="E1109" i="9"/>
  <c r="A1110" i="9"/>
  <c r="B1110" i="9"/>
  <c r="C1110" i="9"/>
  <c r="D1110" i="9"/>
  <c r="E1110" i="9"/>
  <c r="A1111" i="9"/>
  <c r="B1111" i="9"/>
  <c r="C1111" i="9"/>
  <c r="D1111" i="9"/>
  <c r="E1111" i="9"/>
  <c r="A1112" i="9"/>
  <c r="B1112" i="9"/>
  <c r="C1112" i="9"/>
  <c r="D1112" i="9"/>
  <c r="E1112" i="9"/>
  <c r="A1113" i="9"/>
  <c r="B1113" i="9"/>
  <c r="C1113" i="9"/>
  <c r="D1113" i="9"/>
  <c r="E1113" i="9"/>
  <c r="A1114" i="9"/>
  <c r="B1114" i="9"/>
  <c r="C1114" i="9"/>
  <c r="D1114" i="9"/>
  <c r="E1114" i="9"/>
  <c r="A1115" i="9"/>
  <c r="B1115" i="9"/>
  <c r="C1115" i="9"/>
  <c r="D1115" i="9"/>
  <c r="E1115" i="9"/>
  <c r="A1116" i="9"/>
  <c r="B1116" i="9"/>
  <c r="C1116" i="9"/>
  <c r="D1116" i="9"/>
  <c r="E1116" i="9"/>
  <c r="A1117" i="9"/>
  <c r="B1117" i="9"/>
  <c r="C1117" i="9"/>
  <c r="D1117" i="9"/>
  <c r="E1117" i="9"/>
  <c r="A1118" i="9"/>
  <c r="B1118" i="9"/>
  <c r="C1118" i="9"/>
  <c r="D1118" i="9"/>
  <c r="E1118" i="9"/>
  <c r="A1119" i="9"/>
  <c r="B1119" i="9"/>
  <c r="C1119" i="9"/>
  <c r="D1119" i="9"/>
  <c r="E1119" i="9"/>
  <c r="A1120" i="9"/>
  <c r="B1120" i="9"/>
  <c r="C1120" i="9"/>
  <c r="D1120" i="9"/>
  <c r="E1120" i="9"/>
  <c r="A1121" i="9"/>
  <c r="B1121" i="9"/>
  <c r="C1121" i="9"/>
  <c r="D1121" i="9"/>
  <c r="E1121" i="9"/>
  <c r="A1122" i="9"/>
  <c r="B1122" i="9"/>
  <c r="C1122" i="9"/>
  <c r="D1122" i="9"/>
  <c r="E1122" i="9"/>
  <c r="A1123" i="9"/>
  <c r="B1123" i="9"/>
  <c r="C1123" i="9"/>
  <c r="D1123" i="9"/>
  <c r="E1123" i="9"/>
  <c r="A1124" i="9"/>
  <c r="B1124" i="9"/>
  <c r="C1124" i="9"/>
  <c r="D1124" i="9"/>
  <c r="E1124" i="9"/>
  <c r="A1125" i="9"/>
  <c r="B1125" i="9"/>
  <c r="C1125" i="9"/>
  <c r="D1125" i="9"/>
  <c r="E1125" i="9"/>
  <c r="A1126" i="9"/>
  <c r="B1126" i="9"/>
  <c r="C1126" i="9"/>
  <c r="D1126" i="9"/>
  <c r="E1126" i="9"/>
  <c r="A1127" i="9"/>
  <c r="B1127" i="9"/>
  <c r="C1127" i="9"/>
  <c r="D1127" i="9"/>
  <c r="E1127" i="9"/>
  <c r="A1128" i="9"/>
  <c r="B1128" i="9"/>
  <c r="C1128" i="9"/>
  <c r="D1128" i="9"/>
  <c r="E1128" i="9"/>
  <c r="A1129" i="9"/>
  <c r="B1129" i="9"/>
  <c r="C1129" i="9"/>
  <c r="D1129" i="9"/>
  <c r="E1129" i="9"/>
  <c r="A1130" i="9"/>
  <c r="B1130" i="9"/>
  <c r="C1130" i="9"/>
  <c r="D1130" i="9"/>
  <c r="E1130" i="9"/>
  <c r="A1131" i="9"/>
  <c r="B1131" i="9"/>
  <c r="C1131" i="9"/>
  <c r="D1131" i="9"/>
  <c r="E1131" i="9"/>
  <c r="A1132" i="9"/>
  <c r="B1132" i="9"/>
  <c r="C1132" i="9"/>
  <c r="D1132" i="9"/>
  <c r="E1132" i="9"/>
  <c r="A1133" i="9"/>
  <c r="B1133" i="9"/>
  <c r="C1133" i="9"/>
  <c r="D1133" i="9"/>
  <c r="E1133" i="9"/>
  <c r="A1134" i="9"/>
  <c r="B1134" i="9"/>
  <c r="C1134" i="9"/>
  <c r="D1134" i="9"/>
  <c r="E1134" i="9"/>
  <c r="A1135" i="9"/>
  <c r="B1135" i="9"/>
  <c r="C1135" i="9"/>
  <c r="D1135" i="9"/>
  <c r="E1135" i="9"/>
  <c r="A1136" i="9"/>
  <c r="B1136" i="9"/>
  <c r="C1136" i="9"/>
  <c r="D1136" i="9"/>
  <c r="E1136" i="9"/>
  <c r="A1137" i="9"/>
  <c r="B1137" i="9"/>
  <c r="C1137" i="9"/>
  <c r="D1137" i="9"/>
  <c r="E1137" i="9"/>
  <c r="A1138" i="9"/>
  <c r="B1138" i="9"/>
  <c r="C1138" i="9"/>
  <c r="D1138" i="9"/>
  <c r="E1138" i="9"/>
  <c r="A1139" i="9"/>
  <c r="B1139" i="9"/>
  <c r="C1139" i="9"/>
  <c r="D1139" i="9"/>
  <c r="E1139" i="9"/>
  <c r="A1140" i="9"/>
  <c r="B1140" i="9"/>
  <c r="C1140" i="9"/>
  <c r="D1140" i="9"/>
  <c r="E1140" i="9"/>
  <c r="A1141" i="9"/>
  <c r="B1141" i="9"/>
  <c r="C1141" i="9"/>
  <c r="D1141" i="9"/>
  <c r="E1141" i="9"/>
  <c r="A1142" i="9"/>
  <c r="B1142" i="9"/>
  <c r="C1142" i="9"/>
  <c r="D1142" i="9"/>
  <c r="E1142" i="9"/>
  <c r="A1143" i="9"/>
  <c r="B1143" i="9"/>
  <c r="C1143" i="9"/>
  <c r="D1143" i="9"/>
  <c r="E1143" i="9"/>
  <c r="A1144" i="9"/>
  <c r="B1144" i="9"/>
  <c r="C1144" i="9"/>
  <c r="D1144" i="9"/>
  <c r="E1144" i="9"/>
  <c r="A1145" i="9"/>
  <c r="B1145" i="9"/>
  <c r="C1145" i="9"/>
  <c r="D1145" i="9"/>
  <c r="E1145" i="9"/>
  <c r="A1146" i="9"/>
  <c r="B1146" i="9"/>
  <c r="C1146" i="9"/>
  <c r="D1146" i="9"/>
  <c r="E1146" i="9"/>
  <c r="A1147" i="9"/>
  <c r="B1147" i="9"/>
  <c r="C1147" i="9"/>
  <c r="D1147" i="9"/>
  <c r="E1147" i="9"/>
  <c r="A1148" i="9"/>
  <c r="B1148" i="9"/>
  <c r="C1148" i="9"/>
  <c r="D1148" i="9"/>
  <c r="E1148" i="9"/>
  <c r="A1149" i="9"/>
  <c r="B1149" i="9"/>
  <c r="C1149" i="9"/>
  <c r="D1149" i="9"/>
  <c r="E1149" i="9"/>
  <c r="A1150" i="9"/>
  <c r="B1150" i="9"/>
  <c r="C1150" i="9"/>
  <c r="D1150" i="9"/>
  <c r="E1150" i="9"/>
  <c r="A1151" i="9"/>
  <c r="B1151" i="9"/>
  <c r="C1151" i="9"/>
  <c r="D1151" i="9"/>
  <c r="E1151" i="9"/>
  <c r="A1152" i="9"/>
  <c r="B1152" i="9"/>
  <c r="C1152" i="9"/>
  <c r="D1152" i="9"/>
  <c r="E1152" i="9"/>
  <c r="A1153" i="9"/>
  <c r="B1153" i="9"/>
  <c r="C1153" i="9"/>
  <c r="D1153" i="9"/>
  <c r="E1153" i="9"/>
  <c r="A1154" i="9"/>
  <c r="B1154" i="9"/>
  <c r="C1154" i="9"/>
  <c r="D1154" i="9"/>
  <c r="E1154" i="9"/>
  <c r="A1155" i="9"/>
  <c r="B1155" i="9"/>
  <c r="C1155" i="9"/>
  <c r="D1155" i="9"/>
  <c r="E1155" i="9"/>
  <c r="A1156" i="9"/>
  <c r="B1156" i="9"/>
  <c r="C1156" i="9"/>
  <c r="D1156" i="9"/>
  <c r="E1156" i="9"/>
  <c r="A1157" i="9"/>
  <c r="B1157" i="9"/>
  <c r="C1157" i="9"/>
  <c r="D1157" i="9"/>
  <c r="E1157" i="9"/>
  <c r="A1158" i="9"/>
  <c r="B1158" i="9"/>
  <c r="C1158" i="9"/>
  <c r="D1158" i="9"/>
  <c r="E1158" i="9"/>
  <c r="A1159" i="9"/>
  <c r="B1159" i="9"/>
  <c r="C1159" i="9"/>
  <c r="D1159" i="9"/>
  <c r="E1159" i="9"/>
  <c r="A1160" i="9"/>
  <c r="B1160" i="9"/>
  <c r="C1160" i="9"/>
  <c r="D1160" i="9"/>
  <c r="E1160" i="9"/>
  <c r="A1161" i="9"/>
  <c r="B1161" i="9"/>
  <c r="C1161" i="9"/>
  <c r="D1161" i="9"/>
  <c r="E1161" i="9"/>
  <c r="A1162" i="9"/>
  <c r="B1162" i="9"/>
  <c r="C1162" i="9"/>
  <c r="D1162" i="9"/>
  <c r="E1162" i="9"/>
  <c r="A1163" i="9"/>
  <c r="B1163" i="9"/>
  <c r="C1163" i="9"/>
  <c r="D1163" i="9"/>
  <c r="E1163" i="9"/>
  <c r="A1164" i="9"/>
  <c r="B1164" i="9"/>
  <c r="C1164" i="9"/>
  <c r="D1164" i="9"/>
  <c r="E1164" i="9"/>
  <c r="A1165" i="9"/>
  <c r="B1165" i="9"/>
  <c r="C1165" i="9"/>
  <c r="D1165" i="9"/>
  <c r="E1165" i="9"/>
  <c r="A1166" i="9"/>
  <c r="B1166" i="9"/>
  <c r="C1166" i="9"/>
  <c r="D1166" i="9"/>
  <c r="E1166" i="9"/>
  <c r="A1167" i="9"/>
  <c r="B1167" i="9"/>
  <c r="C1167" i="9"/>
  <c r="D1167" i="9"/>
  <c r="E1167" i="9"/>
  <c r="A1168" i="9"/>
  <c r="B1168" i="9"/>
  <c r="C1168" i="9"/>
  <c r="D1168" i="9"/>
  <c r="E1168" i="9"/>
  <c r="A1169" i="9"/>
  <c r="B1169" i="9"/>
  <c r="C1169" i="9"/>
  <c r="D1169" i="9"/>
  <c r="E1169" i="9"/>
  <c r="A1170" i="9"/>
  <c r="B1170" i="9"/>
  <c r="C1170" i="9"/>
  <c r="D1170" i="9"/>
  <c r="E1170" i="9"/>
  <c r="A1171" i="9"/>
  <c r="B1171" i="9"/>
  <c r="C1171" i="9"/>
  <c r="D1171" i="9"/>
  <c r="E1171" i="9"/>
  <c r="A1172" i="9"/>
  <c r="B1172" i="9"/>
  <c r="C1172" i="9"/>
  <c r="D1172" i="9"/>
  <c r="E1172" i="9"/>
  <c r="A1173" i="9"/>
  <c r="B1173" i="9"/>
  <c r="C1173" i="9"/>
  <c r="D1173" i="9"/>
  <c r="E1173" i="9"/>
  <c r="A1174" i="9"/>
  <c r="B1174" i="9"/>
  <c r="C1174" i="9"/>
  <c r="D1174" i="9"/>
  <c r="E1174" i="9"/>
  <c r="A1175" i="9"/>
  <c r="B1175" i="9"/>
  <c r="C1175" i="9"/>
  <c r="D1175" i="9"/>
  <c r="E1175" i="9"/>
  <c r="A1176" i="9"/>
  <c r="B1176" i="9"/>
  <c r="C1176" i="9"/>
  <c r="D1176" i="9"/>
  <c r="E1176" i="9"/>
  <c r="A1177" i="9"/>
  <c r="B1177" i="9"/>
  <c r="C1177" i="9"/>
  <c r="D1177" i="9"/>
  <c r="E1177" i="9"/>
  <c r="A1178" i="9"/>
  <c r="B1178" i="9"/>
  <c r="C1178" i="9"/>
  <c r="D1178" i="9"/>
  <c r="E1178" i="9"/>
  <c r="A1179" i="9"/>
  <c r="B1179" i="9"/>
  <c r="C1179" i="9"/>
  <c r="D1179" i="9"/>
  <c r="E1179" i="9"/>
  <c r="A1180" i="9"/>
  <c r="B1180" i="9"/>
  <c r="C1180" i="9"/>
  <c r="D1180" i="9"/>
  <c r="E1180" i="9"/>
  <c r="A1181" i="9"/>
  <c r="B1181" i="9"/>
  <c r="C1181" i="9"/>
  <c r="D1181" i="9"/>
  <c r="E1181" i="9"/>
  <c r="A1182" i="9"/>
  <c r="B1182" i="9"/>
  <c r="C1182" i="9"/>
  <c r="D1182" i="9"/>
  <c r="E1182" i="9"/>
  <c r="A1183" i="9"/>
  <c r="B1183" i="9"/>
  <c r="C1183" i="9"/>
  <c r="D1183" i="9"/>
  <c r="E1183" i="9"/>
  <c r="A1184" i="9"/>
  <c r="B1184" i="9"/>
  <c r="C1184" i="9"/>
  <c r="D1184" i="9"/>
  <c r="E1184" i="9"/>
  <c r="A1185" i="9"/>
  <c r="B1185" i="9"/>
  <c r="C1185" i="9"/>
  <c r="D1185" i="9"/>
  <c r="E1185" i="9"/>
  <c r="A1186" i="9"/>
  <c r="B1186" i="9"/>
  <c r="C1186" i="9"/>
  <c r="D1186" i="9"/>
  <c r="E1186" i="9"/>
  <c r="A1187" i="9"/>
  <c r="B1187" i="9"/>
  <c r="C1187" i="9"/>
  <c r="D1187" i="9"/>
  <c r="E1187" i="9"/>
  <c r="A1188" i="9"/>
  <c r="B1188" i="9"/>
  <c r="C1188" i="9"/>
  <c r="D1188" i="9"/>
  <c r="E1188" i="9"/>
  <c r="A1189" i="9"/>
  <c r="B1189" i="9"/>
  <c r="C1189" i="9"/>
  <c r="D1189" i="9"/>
  <c r="E1189" i="9"/>
  <c r="A1190" i="9"/>
  <c r="B1190" i="9"/>
  <c r="C1190" i="9"/>
  <c r="D1190" i="9"/>
  <c r="E1190" i="9"/>
  <c r="A1191" i="9"/>
  <c r="B1191" i="9"/>
  <c r="C1191" i="9"/>
  <c r="D1191" i="9"/>
  <c r="E1191" i="9"/>
  <c r="A1192" i="9"/>
  <c r="B1192" i="9"/>
  <c r="C1192" i="9"/>
  <c r="D1192" i="9"/>
  <c r="E1192" i="9"/>
  <c r="A1193" i="9"/>
  <c r="B1193" i="9"/>
  <c r="C1193" i="9"/>
  <c r="D1193" i="9"/>
  <c r="E1193" i="9"/>
  <c r="A1194" i="9"/>
  <c r="B1194" i="9"/>
  <c r="C1194" i="9"/>
  <c r="D1194" i="9"/>
  <c r="E1194" i="9"/>
  <c r="A1195" i="9"/>
  <c r="B1195" i="9"/>
  <c r="C1195" i="9"/>
  <c r="D1195" i="9"/>
  <c r="E1195" i="9"/>
  <c r="A1196" i="9"/>
  <c r="B1196" i="9"/>
  <c r="C1196" i="9"/>
  <c r="D1196" i="9"/>
  <c r="E1196" i="9"/>
  <c r="A1197" i="9"/>
  <c r="B1197" i="9"/>
  <c r="C1197" i="9"/>
  <c r="D1197" i="9"/>
  <c r="E1197" i="9"/>
  <c r="A1198" i="9"/>
  <c r="B1198" i="9"/>
  <c r="C1198" i="9"/>
  <c r="D1198" i="9"/>
  <c r="E1198" i="9"/>
  <c r="A1199" i="9"/>
  <c r="B1199" i="9"/>
  <c r="C1199" i="9"/>
  <c r="D1199" i="9"/>
  <c r="E1199" i="9"/>
  <c r="A1200" i="9"/>
  <c r="B1200" i="9"/>
  <c r="C1200" i="9"/>
  <c r="D1200" i="9"/>
  <c r="E1200" i="9"/>
  <c r="A1201" i="9"/>
  <c r="B1201" i="9"/>
  <c r="C1201" i="9"/>
  <c r="D1201" i="9"/>
  <c r="E1201" i="9"/>
  <c r="A1202" i="9"/>
  <c r="B1202" i="9"/>
  <c r="C1202" i="9"/>
  <c r="D1202" i="9"/>
  <c r="E1202" i="9"/>
  <c r="A1203" i="9"/>
  <c r="B1203" i="9"/>
  <c r="C1203" i="9"/>
  <c r="D1203" i="9"/>
  <c r="E1203" i="9"/>
  <c r="A1204" i="9"/>
  <c r="B1204" i="9"/>
  <c r="C1204" i="9"/>
  <c r="D1204" i="9"/>
  <c r="E1204" i="9"/>
  <c r="A1205" i="9"/>
  <c r="B1205" i="9"/>
  <c r="C1205" i="9"/>
  <c r="D1205" i="9"/>
  <c r="E1205" i="9"/>
  <c r="A1206" i="9"/>
  <c r="B1206" i="9"/>
  <c r="C1206" i="9"/>
  <c r="D1206" i="9"/>
  <c r="E1206" i="9"/>
  <c r="A1207" i="9"/>
  <c r="B1207" i="9"/>
  <c r="C1207" i="9"/>
  <c r="D1207" i="9"/>
  <c r="E1207" i="9"/>
  <c r="A1208" i="9"/>
  <c r="B1208" i="9"/>
  <c r="C1208" i="9"/>
  <c r="D1208" i="9"/>
  <c r="E1208" i="9"/>
  <c r="A1209" i="9"/>
  <c r="B1209" i="9"/>
  <c r="C1209" i="9"/>
  <c r="D1209" i="9"/>
  <c r="E1209" i="9"/>
  <c r="A1210" i="9"/>
  <c r="B1210" i="9"/>
  <c r="C1210" i="9"/>
  <c r="D1210" i="9"/>
  <c r="E1210" i="9"/>
  <c r="A1211" i="9"/>
  <c r="B1211" i="9"/>
  <c r="C1211" i="9"/>
  <c r="D1211" i="9"/>
  <c r="E1211" i="9"/>
  <c r="A1212" i="9"/>
  <c r="B1212" i="9"/>
  <c r="C1212" i="9"/>
  <c r="D1212" i="9"/>
  <c r="E1212" i="9"/>
  <c r="A1213" i="9"/>
  <c r="B1213" i="9"/>
  <c r="C1213" i="9"/>
  <c r="D1213" i="9"/>
  <c r="E1213" i="9"/>
  <c r="A1214" i="9"/>
  <c r="B1214" i="9"/>
  <c r="C1214" i="9"/>
  <c r="D1214" i="9"/>
  <c r="E1214" i="9"/>
  <c r="A1215" i="9"/>
  <c r="B1215" i="9"/>
  <c r="C1215" i="9"/>
  <c r="D1215" i="9"/>
  <c r="E1215" i="9"/>
  <c r="A1216" i="9"/>
  <c r="B1216" i="9"/>
  <c r="C1216" i="9"/>
  <c r="D1216" i="9"/>
  <c r="E1216" i="9"/>
  <c r="A1217" i="9"/>
  <c r="B1217" i="9"/>
  <c r="C1217" i="9"/>
  <c r="D1217" i="9"/>
  <c r="E1217" i="9"/>
  <c r="A1218" i="9"/>
  <c r="B1218" i="9"/>
  <c r="C1218" i="9"/>
  <c r="D1218" i="9"/>
  <c r="E1218" i="9"/>
  <c r="A1219" i="9"/>
  <c r="B1219" i="9"/>
  <c r="C1219" i="9"/>
  <c r="D1219" i="9"/>
  <c r="E1219" i="9"/>
  <c r="A1220" i="9"/>
  <c r="B1220" i="9"/>
  <c r="C1220" i="9"/>
  <c r="D1220" i="9"/>
  <c r="E1220" i="9"/>
  <c r="A1221" i="9"/>
  <c r="B1221" i="9"/>
  <c r="C1221" i="9"/>
  <c r="D1221" i="9"/>
  <c r="E1221" i="9"/>
  <c r="A1222" i="9"/>
  <c r="B1222" i="9"/>
  <c r="C1222" i="9"/>
  <c r="D1222" i="9"/>
  <c r="E1222" i="9"/>
  <c r="A1223" i="9"/>
  <c r="B1223" i="9"/>
  <c r="C1223" i="9"/>
  <c r="D1223" i="9"/>
  <c r="E1223" i="9"/>
  <c r="A1224" i="9"/>
  <c r="B1224" i="9"/>
  <c r="C1224" i="9"/>
  <c r="D1224" i="9"/>
  <c r="E1224" i="9"/>
  <c r="A1225" i="9"/>
  <c r="B1225" i="9"/>
  <c r="C1225" i="9"/>
  <c r="D1225" i="9"/>
  <c r="E1225" i="9"/>
  <c r="A1226" i="9"/>
  <c r="B1226" i="9"/>
  <c r="C1226" i="9"/>
  <c r="D1226" i="9"/>
  <c r="E1226" i="9"/>
  <c r="A1227" i="9"/>
  <c r="B1227" i="9"/>
  <c r="C1227" i="9"/>
  <c r="D1227" i="9"/>
  <c r="E1227" i="9"/>
  <c r="A1228" i="9"/>
  <c r="B1228" i="9"/>
  <c r="C1228" i="9"/>
  <c r="D1228" i="9"/>
  <c r="E1228" i="9"/>
  <c r="A1229" i="9"/>
  <c r="B1229" i="9"/>
  <c r="C1229" i="9"/>
  <c r="D1229" i="9"/>
  <c r="E1229" i="9"/>
  <c r="A1230" i="9"/>
  <c r="B1230" i="9"/>
  <c r="C1230" i="9"/>
  <c r="D1230" i="9"/>
  <c r="E1230" i="9"/>
  <c r="A1231" i="9"/>
  <c r="B1231" i="9"/>
  <c r="C1231" i="9"/>
  <c r="D1231" i="9"/>
  <c r="E1231" i="9"/>
  <c r="A1232" i="9"/>
  <c r="B1232" i="9"/>
  <c r="C1232" i="9"/>
  <c r="D1232" i="9"/>
  <c r="E1232" i="9"/>
  <c r="A1233" i="9"/>
  <c r="B1233" i="9"/>
  <c r="C1233" i="9"/>
  <c r="D1233" i="9"/>
  <c r="E1233" i="9"/>
  <c r="A1234" i="9"/>
  <c r="B1234" i="9"/>
  <c r="C1234" i="9"/>
  <c r="D1234" i="9"/>
  <c r="E1234" i="9"/>
  <c r="A1235" i="9"/>
  <c r="B1235" i="9"/>
  <c r="C1235" i="9"/>
  <c r="D1235" i="9"/>
  <c r="E1235" i="9"/>
  <c r="A1236" i="9"/>
  <c r="B1236" i="9"/>
  <c r="C1236" i="9"/>
  <c r="D1236" i="9"/>
  <c r="E1236" i="9"/>
  <c r="A1237" i="9"/>
  <c r="B1237" i="9"/>
  <c r="C1237" i="9"/>
  <c r="D1237" i="9"/>
  <c r="E1237" i="9"/>
  <c r="A1238" i="9"/>
  <c r="B1238" i="9"/>
  <c r="C1238" i="9"/>
  <c r="D1238" i="9"/>
  <c r="E1238" i="9"/>
  <c r="A1239" i="9"/>
  <c r="B1239" i="9"/>
  <c r="C1239" i="9"/>
  <c r="D1239" i="9"/>
  <c r="E1239" i="9"/>
  <c r="A1240" i="9"/>
  <c r="B1240" i="9"/>
  <c r="C1240" i="9"/>
  <c r="D1240" i="9"/>
  <c r="E1240" i="9"/>
  <c r="A1241" i="9"/>
  <c r="B1241" i="9"/>
  <c r="C1241" i="9"/>
  <c r="D1241" i="9"/>
  <c r="E1241" i="9"/>
  <c r="A1242" i="9"/>
  <c r="B1242" i="9"/>
  <c r="C1242" i="9"/>
  <c r="D1242" i="9"/>
  <c r="E1242" i="9"/>
  <c r="A1243" i="9"/>
  <c r="B1243" i="9"/>
  <c r="C1243" i="9"/>
  <c r="D1243" i="9"/>
  <c r="E1243" i="9"/>
  <c r="A1244" i="9"/>
  <c r="B1244" i="9"/>
  <c r="C1244" i="9"/>
  <c r="D1244" i="9"/>
  <c r="E1244" i="9"/>
  <c r="A1245" i="9"/>
  <c r="B1245" i="9"/>
  <c r="C1245" i="9"/>
  <c r="D1245" i="9"/>
  <c r="E1245" i="9"/>
  <c r="A1246" i="9"/>
  <c r="B1246" i="9"/>
  <c r="C1246" i="9"/>
  <c r="D1246" i="9"/>
  <c r="E1246" i="9"/>
  <c r="A1247" i="9"/>
  <c r="B1247" i="9"/>
  <c r="C1247" i="9"/>
  <c r="D1247" i="9"/>
  <c r="E1247" i="9"/>
  <c r="A1248" i="9"/>
  <c r="B1248" i="9"/>
  <c r="C1248" i="9"/>
  <c r="D1248" i="9"/>
  <c r="E1248" i="9"/>
  <c r="A1249" i="9"/>
  <c r="B1249" i="9"/>
  <c r="C1249" i="9"/>
  <c r="D1249" i="9"/>
  <c r="E1249" i="9"/>
  <c r="A1250" i="9"/>
  <c r="B1250" i="9"/>
  <c r="C1250" i="9"/>
  <c r="D1250" i="9"/>
  <c r="E1250" i="9"/>
  <c r="A1251" i="9"/>
  <c r="B1251" i="9"/>
  <c r="C1251" i="9"/>
  <c r="D1251" i="9"/>
  <c r="E1251" i="9"/>
  <c r="A1252" i="9"/>
  <c r="B1252" i="9"/>
  <c r="C1252" i="9"/>
  <c r="D1252" i="9"/>
  <c r="E1252" i="9"/>
  <c r="A1253" i="9"/>
  <c r="B1253" i="9"/>
  <c r="C1253" i="9"/>
  <c r="D1253" i="9"/>
  <c r="E1253" i="9"/>
  <c r="A1254" i="9"/>
  <c r="B1254" i="9"/>
  <c r="C1254" i="9"/>
  <c r="D1254" i="9"/>
  <c r="E1254" i="9"/>
  <c r="A1255" i="9"/>
  <c r="B1255" i="9"/>
  <c r="C1255" i="9"/>
  <c r="D1255" i="9"/>
  <c r="E1255" i="9"/>
  <c r="A1256" i="9"/>
  <c r="B1256" i="9"/>
  <c r="C1256" i="9"/>
  <c r="D1256" i="9"/>
  <c r="E1256" i="9"/>
  <c r="A1257" i="9"/>
  <c r="B1257" i="9"/>
  <c r="C1257" i="9"/>
  <c r="D1257" i="9"/>
  <c r="E1257" i="9"/>
  <c r="A1258" i="9"/>
  <c r="B1258" i="9"/>
  <c r="C1258" i="9"/>
  <c r="D1258" i="9"/>
  <c r="E1258" i="9"/>
  <c r="A1259" i="9"/>
  <c r="B1259" i="9"/>
  <c r="C1259" i="9"/>
  <c r="D1259" i="9"/>
  <c r="E1259" i="9"/>
  <c r="A1260" i="9"/>
  <c r="B1260" i="9"/>
  <c r="C1260" i="9"/>
  <c r="D1260" i="9"/>
  <c r="E1260" i="9"/>
  <c r="A1261" i="9"/>
  <c r="B1261" i="9"/>
  <c r="C1261" i="9"/>
  <c r="D1261" i="9"/>
  <c r="E1261" i="9"/>
  <c r="A1262" i="9"/>
  <c r="B1262" i="9"/>
  <c r="C1262" i="9"/>
  <c r="D1262" i="9"/>
  <c r="E1262" i="9"/>
  <c r="A1263" i="9"/>
  <c r="B1263" i="9"/>
  <c r="C1263" i="9"/>
  <c r="D1263" i="9"/>
  <c r="E1263" i="9"/>
  <c r="A1264" i="9"/>
  <c r="B1264" i="9"/>
  <c r="C1264" i="9"/>
  <c r="D1264" i="9"/>
  <c r="E1264" i="9"/>
  <c r="A1265" i="9"/>
  <c r="B1265" i="9"/>
  <c r="C1265" i="9"/>
  <c r="D1265" i="9"/>
  <c r="E1265" i="9"/>
  <c r="A1266" i="9"/>
  <c r="B1266" i="9"/>
  <c r="C1266" i="9"/>
  <c r="D1266" i="9"/>
  <c r="E1266" i="9"/>
  <c r="A1267" i="9"/>
  <c r="B1267" i="9"/>
  <c r="C1267" i="9"/>
  <c r="D1267" i="9"/>
  <c r="E1267" i="9"/>
  <c r="A1268" i="9"/>
  <c r="B1268" i="9"/>
  <c r="C1268" i="9"/>
  <c r="D1268" i="9"/>
  <c r="E1268" i="9"/>
  <c r="A1269" i="9"/>
  <c r="B1269" i="9"/>
  <c r="C1269" i="9"/>
  <c r="D1269" i="9"/>
  <c r="E1269" i="9"/>
  <c r="A1270" i="9"/>
  <c r="B1270" i="9"/>
  <c r="C1270" i="9"/>
  <c r="D1270" i="9"/>
  <c r="E1270" i="9"/>
  <c r="A1271" i="9"/>
  <c r="B1271" i="9"/>
  <c r="C1271" i="9"/>
  <c r="D1271" i="9"/>
  <c r="E1271" i="9"/>
  <c r="A1272" i="9"/>
  <c r="B1272" i="9"/>
  <c r="C1272" i="9"/>
  <c r="D1272" i="9"/>
  <c r="E1272" i="9"/>
  <c r="A1273" i="9"/>
  <c r="B1273" i="9"/>
  <c r="C1273" i="9"/>
  <c r="D1273" i="9"/>
  <c r="E1273" i="9"/>
  <c r="A1274" i="9"/>
  <c r="B1274" i="9"/>
  <c r="C1274" i="9"/>
  <c r="D1274" i="9"/>
  <c r="E1274" i="9"/>
  <c r="A1275" i="9"/>
  <c r="B1275" i="9"/>
  <c r="C1275" i="9"/>
  <c r="D1275" i="9"/>
  <c r="E1275" i="9"/>
  <c r="A1276" i="9"/>
  <c r="B1276" i="9"/>
  <c r="C1276" i="9"/>
  <c r="D1276" i="9"/>
  <c r="E1276" i="9"/>
  <c r="A1277" i="9"/>
  <c r="B1277" i="9"/>
  <c r="C1277" i="9"/>
  <c r="D1277" i="9"/>
  <c r="E1277" i="9"/>
  <c r="A1278" i="9"/>
  <c r="B1278" i="9"/>
  <c r="C1278" i="9"/>
  <c r="D1278" i="9"/>
  <c r="E1278" i="9"/>
  <c r="A1279" i="9"/>
  <c r="B1279" i="9"/>
  <c r="C1279" i="9"/>
  <c r="D1279" i="9"/>
  <c r="E1279" i="9"/>
  <c r="A1280" i="9"/>
  <c r="B1280" i="9"/>
  <c r="C1280" i="9"/>
  <c r="D1280" i="9"/>
  <c r="E1280" i="9"/>
  <c r="A1281" i="9"/>
  <c r="B1281" i="9"/>
  <c r="C1281" i="9"/>
  <c r="D1281" i="9"/>
  <c r="E1281" i="9"/>
  <c r="A1282" i="9"/>
  <c r="B1282" i="9"/>
  <c r="C1282" i="9"/>
  <c r="D1282" i="9"/>
  <c r="E1282" i="9"/>
  <c r="A1283" i="9"/>
  <c r="B1283" i="9"/>
  <c r="C1283" i="9"/>
  <c r="D1283" i="9"/>
  <c r="E1283" i="9"/>
  <c r="A1284" i="9"/>
  <c r="B1284" i="9"/>
  <c r="C1284" i="9"/>
  <c r="D1284" i="9"/>
  <c r="E1284" i="9"/>
  <c r="A1285" i="9"/>
  <c r="B1285" i="9"/>
  <c r="C1285" i="9"/>
  <c r="D1285" i="9"/>
  <c r="E1285" i="9"/>
  <c r="A1286" i="9"/>
  <c r="B1286" i="9"/>
  <c r="C1286" i="9"/>
  <c r="D1286" i="9"/>
  <c r="E1286" i="9"/>
  <c r="A1287" i="9"/>
  <c r="B1287" i="9"/>
  <c r="C1287" i="9"/>
  <c r="D1287" i="9"/>
  <c r="E1287" i="9"/>
  <c r="A1288" i="9"/>
  <c r="B1288" i="9"/>
  <c r="C1288" i="9"/>
  <c r="D1288" i="9"/>
  <c r="E1288" i="9"/>
  <c r="A1289" i="9"/>
  <c r="B1289" i="9"/>
  <c r="C1289" i="9"/>
  <c r="D1289" i="9"/>
  <c r="E1289" i="9"/>
  <c r="A1290" i="9"/>
  <c r="B1290" i="9"/>
  <c r="C1290" i="9"/>
  <c r="D1290" i="9"/>
  <c r="E1290" i="9"/>
  <c r="A1291" i="9"/>
  <c r="B1291" i="9"/>
  <c r="C1291" i="9"/>
  <c r="D1291" i="9"/>
  <c r="E1291" i="9"/>
  <c r="A1292" i="9"/>
  <c r="B1292" i="9"/>
  <c r="C1292" i="9"/>
  <c r="D1292" i="9"/>
  <c r="E1292" i="9"/>
  <c r="A1293" i="9"/>
  <c r="B1293" i="9"/>
  <c r="C1293" i="9"/>
  <c r="D1293" i="9"/>
  <c r="E1293" i="9"/>
  <c r="A1294" i="9"/>
  <c r="B1294" i="9"/>
  <c r="C1294" i="9"/>
  <c r="D1294" i="9"/>
  <c r="E1294" i="9"/>
  <c r="A1295" i="9"/>
  <c r="B1295" i="9"/>
  <c r="C1295" i="9"/>
  <c r="D1295" i="9"/>
  <c r="E1295" i="9"/>
  <c r="A1296" i="9"/>
  <c r="B1296" i="9"/>
  <c r="C1296" i="9"/>
  <c r="D1296" i="9"/>
  <c r="E1296" i="9"/>
  <c r="A1297" i="9"/>
  <c r="B1297" i="9"/>
  <c r="C1297" i="9"/>
  <c r="D1297" i="9"/>
  <c r="E1297" i="9"/>
  <c r="A1298" i="9"/>
  <c r="B1298" i="9"/>
  <c r="C1298" i="9"/>
  <c r="D1298" i="9"/>
  <c r="E1298" i="9"/>
  <c r="A1299" i="9"/>
  <c r="B1299" i="9"/>
  <c r="C1299" i="9"/>
  <c r="D1299" i="9"/>
  <c r="E1299" i="9"/>
  <c r="A1300" i="9"/>
  <c r="B1300" i="9"/>
  <c r="C1300" i="9"/>
  <c r="D1300" i="9"/>
  <c r="E1300" i="9"/>
  <c r="A1301" i="9"/>
  <c r="B1301" i="9"/>
  <c r="C1301" i="9"/>
  <c r="D1301" i="9"/>
  <c r="E1301" i="9"/>
  <c r="A1302" i="9"/>
  <c r="B1302" i="9"/>
  <c r="C1302" i="9"/>
  <c r="D1302" i="9"/>
  <c r="E1302" i="9"/>
  <c r="A1303" i="9"/>
  <c r="B1303" i="9"/>
  <c r="C1303" i="9"/>
  <c r="D1303" i="9"/>
  <c r="E1303" i="9"/>
  <c r="A1304" i="9"/>
  <c r="B1304" i="9"/>
  <c r="C1304" i="9"/>
  <c r="D1304" i="9"/>
  <c r="E1304" i="9"/>
  <c r="A1305" i="9"/>
  <c r="B1305" i="9"/>
  <c r="C1305" i="9"/>
  <c r="D1305" i="9"/>
  <c r="E1305" i="9"/>
  <c r="A1306" i="9"/>
  <c r="B1306" i="9"/>
  <c r="C1306" i="9"/>
  <c r="D1306" i="9"/>
  <c r="E1306" i="9"/>
  <c r="A1307" i="9"/>
  <c r="B1307" i="9"/>
  <c r="C1307" i="9"/>
  <c r="D1307" i="9"/>
  <c r="E1307" i="9"/>
  <c r="A1308" i="9"/>
  <c r="B1308" i="9"/>
  <c r="C1308" i="9"/>
  <c r="D1308" i="9"/>
  <c r="E1308" i="9"/>
  <c r="A1309" i="9"/>
  <c r="B1309" i="9"/>
  <c r="C1309" i="9"/>
  <c r="D1309" i="9"/>
  <c r="E1309" i="9"/>
  <c r="A1310" i="9"/>
  <c r="B1310" i="9"/>
  <c r="C1310" i="9"/>
  <c r="D1310" i="9"/>
  <c r="E1310" i="9"/>
  <c r="A1311" i="9"/>
  <c r="B1311" i="9"/>
  <c r="C1311" i="9"/>
  <c r="D1311" i="9"/>
  <c r="E1311" i="9"/>
  <c r="A1312" i="9"/>
  <c r="B1312" i="9"/>
  <c r="C1312" i="9"/>
  <c r="D1312" i="9"/>
  <c r="E1312" i="9"/>
  <c r="A1313" i="9"/>
  <c r="B1313" i="9"/>
  <c r="C1313" i="9"/>
  <c r="D1313" i="9"/>
  <c r="E1313" i="9"/>
  <c r="A1314" i="9"/>
  <c r="B1314" i="9"/>
  <c r="C1314" i="9"/>
  <c r="D1314" i="9"/>
  <c r="E1314" i="9"/>
  <c r="A1315" i="9"/>
  <c r="B1315" i="9"/>
  <c r="C1315" i="9"/>
  <c r="D1315" i="9"/>
  <c r="E1315" i="9"/>
  <c r="A1316" i="9"/>
  <c r="B1316" i="9"/>
  <c r="C1316" i="9"/>
  <c r="D1316" i="9"/>
  <c r="E1316" i="9"/>
  <c r="A1317" i="9"/>
  <c r="B1317" i="9"/>
  <c r="C1317" i="9"/>
  <c r="D1317" i="9"/>
  <c r="E1317" i="9"/>
  <c r="A1318" i="9"/>
  <c r="B1318" i="9"/>
  <c r="C1318" i="9"/>
  <c r="D1318" i="9"/>
  <c r="E1318" i="9"/>
  <c r="A1319" i="9"/>
  <c r="B1319" i="9"/>
  <c r="C1319" i="9"/>
  <c r="D1319" i="9"/>
  <c r="E1319" i="9"/>
  <c r="A1320" i="9"/>
  <c r="B1320" i="9"/>
  <c r="C1320" i="9"/>
  <c r="D1320" i="9"/>
  <c r="E1320" i="9"/>
  <c r="A1321" i="9"/>
  <c r="B1321" i="9"/>
  <c r="C1321" i="9"/>
  <c r="D1321" i="9"/>
  <c r="E1321" i="9"/>
  <c r="A1322" i="9"/>
  <c r="B1322" i="9"/>
  <c r="C1322" i="9"/>
  <c r="D1322" i="9"/>
  <c r="E1322" i="9"/>
  <c r="A1323" i="9"/>
  <c r="B1323" i="9"/>
  <c r="C1323" i="9"/>
  <c r="D1323" i="9"/>
  <c r="E1323" i="9"/>
  <c r="A1324" i="9"/>
  <c r="B1324" i="9"/>
  <c r="C1324" i="9"/>
  <c r="D1324" i="9"/>
  <c r="E1324" i="9"/>
  <c r="A1325" i="9"/>
  <c r="B1325" i="9"/>
  <c r="C1325" i="9"/>
  <c r="D1325" i="9"/>
  <c r="E1325" i="9"/>
  <c r="A1326" i="9"/>
  <c r="B1326" i="9"/>
  <c r="C1326" i="9"/>
  <c r="D1326" i="9"/>
  <c r="E1326" i="9"/>
  <c r="A1327" i="9"/>
  <c r="B1327" i="9"/>
  <c r="C1327" i="9"/>
  <c r="D1327" i="9"/>
  <c r="E1327" i="9"/>
  <c r="A1328" i="9"/>
  <c r="B1328" i="9"/>
  <c r="C1328" i="9"/>
  <c r="D1328" i="9"/>
  <c r="E1328" i="9"/>
  <c r="A1329" i="9"/>
  <c r="B1329" i="9"/>
  <c r="C1329" i="9"/>
  <c r="D1329" i="9"/>
  <c r="E1329" i="9"/>
  <c r="A1330" i="9"/>
  <c r="B1330" i="9"/>
  <c r="C1330" i="9"/>
  <c r="D1330" i="9"/>
  <c r="E1330" i="9"/>
  <c r="A1331" i="9"/>
  <c r="B1331" i="9"/>
  <c r="C1331" i="9"/>
  <c r="D1331" i="9"/>
  <c r="E1331" i="9"/>
  <c r="A1332" i="9"/>
  <c r="B1332" i="9"/>
  <c r="C1332" i="9"/>
  <c r="D1332" i="9"/>
  <c r="E1332" i="9"/>
  <c r="A1333" i="9"/>
  <c r="B1333" i="9"/>
  <c r="C1333" i="9"/>
  <c r="D1333" i="9"/>
  <c r="E1333" i="9"/>
  <c r="A1334" i="9"/>
  <c r="B1334" i="9"/>
  <c r="C1334" i="9"/>
  <c r="D1334" i="9"/>
  <c r="E1334" i="9"/>
  <c r="A1335" i="9"/>
  <c r="B1335" i="9"/>
  <c r="C1335" i="9"/>
  <c r="D1335" i="9"/>
  <c r="E1335" i="9"/>
  <c r="A1336" i="9"/>
  <c r="B1336" i="9"/>
  <c r="C1336" i="9"/>
  <c r="D1336" i="9"/>
  <c r="E1336" i="9"/>
  <c r="A1337" i="9"/>
  <c r="B1337" i="9"/>
  <c r="C1337" i="9"/>
  <c r="D1337" i="9"/>
  <c r="E1337" i="9"/>
  <c r="A1338" i="9"/>
  <c r="B1338" i="9"/>
  <c r="C1338" i="9"/>
  <c r="D1338" i="9"/>
  <c r="E1338" i="9"/>
  <c r="A1339" i="9"/>
  <c r="B1339" i="9"/>
  <c r="C1339" i="9"/>
  <c r="D1339" i="9"/>
  <c r="E1339" i="9"/>
  <c r="A1340" i="9"/>
  <c r="B1340" i="9"/>
  <c r="C1340" i="9"/>
  <c r="D1340" i="9"/>
  <c r="E1340" i="9"/>
  <c r="A1341" i="9"/>
  <c r="B1341" i="9"/>
  <c r="C1341" i="9"/>
  <c r="D1341" i="9"/>
  <c r="E1341" i="9"/>
  <c r="A1342" i="9"/>
  <c r="B1342" i="9"/>
  <c r="C1342" i="9"/>
  <c r="D1342" i="9"/>
  <c r="E1342" i="9"/>
  <c r="A1343" i="9"/>
  <c r="B1343" i="9"/>
  <c r="C1343" i="9"/>
  <c r="D1343" i="9"/>
  <c r="E1343" i="9"/>
  <c r="A1344" i="9"/>
  <c r="B1344" i="9"/>
  <c r="C1344" i="9"/>
  <c r="D1344" i="9"/>
  <c r="E1344" i="9"/>
  <c r="A1345" i="9"/>
  <c r="B1345" i="9"/>
  <c r="C1345" i="9"/>
  <c r="D1345" i="9"/>
  <c r="E1345" i="9"/>
  <c r="A1346" i="9"/>
  <c r="B1346" i="9"/>
  <c r="C1346" i="9"/>
  <c r="D1346" i="9"/>
  <c r="E1346" i="9"/>
  <c r="A1347" i="9"/>
  <c r="B1347" i="9"/>
  <c r="C1347" i="9"/>
  <c r="D1347" i="9"/>
  <c r="E1347" i="9"/>
  <c r="A1348" i="9"/>
  <c r="B1348" i="9"/>
  <c r="C1348" i="9"/>
  <c r="D1348" i="9"/>
  <c r="E1348" i="9"/>
  <c r="A1349" i="9"/>
  <c r="B1349" i="9"/>
  <c r="C1349" i="9"/>
  <c r="D1349" i="9"/>
  <c r="E1349" i="9"/>
  <c r="A1350" i="9"/>
  <c r="B1350" i="9"/>
  <c r="C1350" i="9"/>
  <c r="D1350" i="9"/>
  <c r="E1350" i="9"/>
  <c r="A1351" i="9"/>
  <c r="B1351" i="9"/>
  <c r="C1351" i="9"/>
  <c r="D1351" i="9"/>
  <c r="E1351" i="9"/>
  <c r="A1352" i="9"/>
  <c r="B1352" i="9"/>
  <c r="C1352" i="9"/>
  <c r="D1352" i="9"/>
  <c r="E1352" i="9"/>
  <c r="A1353" i="9"/>
  <c r="B1353" i="9"/>
  <c r="C1353" i="9"/>
  <c r="D1353" i="9"/>
  <c r="E1353" i="9"/>
  <c r="A1354" i="9"/>
  <c r="B1354" i="9"/>
  <c r="C1354" i="9"/>
  <c r="D1354" i="9"/>
  <c r="E1354" i="9"/>
  <c r="A1355" i="9"/>
  <c r="B1355" i="9"/>
  <c r="C1355" i="9"/>
  <c r="D1355" i="9"/>
  <c r="E1355" i="9"/>
  <c r="A1356" i="9"/>
  <c r="B1356" i="9"/>
  <c r="C1356" i="9"/>
  <c r="D1356" i="9"/>
  <c r="E1356" i="9"/>
  <c r="A1357" i="9"/>
  <c r="B1357" i="9"/>
  <c r="C1357" i="9"/>
  <c r="D1357" i="9"/>
  <c r="E1357" i="9"/>
  <c r="A1358" i="9"/>
  <c r="B1358" i="9"/>
  <c r="C1358" i="9"/>
  <c r="D1358" i="9"/>
  <c r="E1358" i="9"/>
  <c r="A1359" i="9"/>
  <c r="B1359" i="9"/>
  <c r="C1359" i="9"/>
  <c r="D1359" i="9"/>
  <c r="E1359" i="9"/>
  <c r="A1360" i="9"/>
  <c r="B1360" i="9"/>
  <c r="C1360" i="9"/>
  <c r="D1360" i="9"/>
  <c r="E1360" i="9"/>
  <c r="A1361" i="9"/>
  <c r="B1361" i="9"/>
  <c r="C1361" i="9"/>
  <c r="D1361" i="9"/>
  <c r="E1361" i="9"/>
  <c r="A1362" i="9"/>
  <c r="B1362" i="9"/>
  <c r="C1362" i="9"/>
  <c r="D1362" i="9"/>
  <c r="E1362" i="9"/>
  <c r="A1363" i="9"/>
  <c r="B1363" i="9"/>
  <c r="C1363" i="9"/>
  <c r="D1363" i="9"/>
  <c r="E1363" i="9"/>
  <c r="A1364" i="9"/>
  <c r="B1364" i="9"/>
  <c r="C1364" i="9"/>
  <c r="D1364" i="9"/>
  <c r="E1364" i="9"/>
  <c r="A1365" i="9"/>
  <c r="B1365" i="9"/>
  <c r="C1365" i="9"/>
  <c r="D1365" i="9"/>
  <c r="E1365" i="9"/>
  <c r="A1366" i="9"/>
  <c r="B1366" i="9"/>
  <c r="C1366" i="9"/>
  <c r="D1366" i="9"/>
  <c r="E1366" i="9"/>
  <c r="A1367" i="9"/>
  <c r="B1367" i="9"/>
  <c r="C1367" i="9"/>
  <c r="D1367" i="9"/>
  <c r="E1367" i="9"/>
  <c r="A1368" i="9"/>
  <c r="B1368" i="9"/>
  <c r="C1368" i="9"/>
  <c r="D1368" i="9"/>
  <c r="E1368" i="9"/>
  <c r="A1369" i="9"/>
  <c r="B1369" i="9"/>
  <c r="C1369" i="9"/>
  <c r="D1369" i="9"/>
  <c r="E1369" i="9"/>
  <c r="A1370" i="9"/>
  <c r="B1370" i="9"/>
  <c r="C1370" i="9"/>
  <c r="D1370" i="9"/>
  <c r="E1370" i="9"/>
  <c r="A1371" i="9"/>
  <c r="B1371" i="9"/>
  <c r="C1371" i="9"/>
  <c r="D1371" i="9"/>
  <c r="E1371" i="9"/>
  <c r="A1372" i="9"/>
  <c r="B1372" i="9"/>
  <c r="C1372" i="9"/>
  <c r="D1372" i="9"/>
  <c r="E1372" i="9"/>
  <c r="A1373" i="9"/>
  <c r="B1373" i="9"/>
  <c r="C1373" i="9"/>
  <c r="D1373" i="9"/>
  <c r="E1373" i="9"/>
  <c r="A1374" i="9"/>
  <c r="B1374" i="9"/>
  <c r="C1374" i="9"/>
  <c r="D1374" i="9"/>
  <c r="E1374" i="9"/>
  <c r="A1375" i="9"/>
  <c r="B1375" i="9"/>
  <c r="C1375" i="9"/>
  <c r="D1375" i="9"/>
  <c r="E1375" i="9"/>
  <c r="A1376" i="9"/>
  <c r="B1376" i="9"/>
  <c r="C1376" i="9"/>
  <c r="D1376" i="9"/>
  <c r="E1376" i="9"/>
  <c r="A1377" i="9"/>
  <c r="B1377" i="9"/>
  <c r="C1377" i="9"/>
  <c r="D1377" i="9"/>
  <c r="E1377" i="9"/>
  <c r="A1378" i="9"/>
  <c r="B1378" i="9"/>
  <c r="C1378" i="9"/>
  <c r="D1378" i="9"/>
  <c r="E1378" i="9"/>
  <c r="A1379" i="9"/>
  <c r="B1379" i="9"/>
  <c r="C1379" i="9"/>
  <c r="D1379" i="9"/>
  <c r="E1379" i="9"/>
  <c r="A1380" i="9"/>
  <c r="B1380" i="9"/>
  <c r="C1380" i="9"/>
  <c r="D1380" i="9"/>
  <c r="E1380" i="9"/>
  <c r="A1381" i="9"/>
  <c r="B1381" i="9"/>
  <c r="C1381" i="9"/>
  <c r="D1381" i="9"/>
  <c r="E1381" i="9"/>
  <c r="A1382" i="9"/>
  <c r="B1382" i="9"/>
  <c r="C1382" i="9"/>
  <c r="D1382" i="9"/>
  <c r="E1382" i="9"/>
  <c r="A1383" i="9"/>
  <c r="B1383" i="9"/>
  <c r="C1383" i="9"/>
  <c r="D1383" i="9"/>
  <c r="E1383" i="9"/>
  <c r="A1384" i="9"/>
  <c r="B1384" i="9"/>
  <c r="C1384" i="9"/>
  <c r="D1384" i="9"/>
  <c r="E1384" i="9"/>
  <c r="A1385" i="9"/>
  <c r="B1385" i="9"/>
  <c r="C1385" i="9"/>
  <c r="D1385" i="9"/>
  <c r="E1385" i="9"/>
  <c r="A1386" i="9"/>
  <c r="B1386" i="9"/>
  <c r="C1386" i="9"/>
  <c r="D1386" i="9"/>
  <c r="E1386" i="9"/>
  <c r="A1387" i="9"/>
  <c r="B1387" i="9"/>
  <c r="C1387" i="9"/>
  <c r="D1387" i="9"/>
  <c r="E1387" i="9"/>
  <c r="A1388" i="9"/>
  <c r="B1388" i="9"/>
  <c r="C1388" i="9"/>
  <c r="D1388" i="9"/>
  <c r="E1388" i="9"/>
  <c r="A1389" i="9"/>
  <c r="B1389" i="9"/>
  <c r="C1389" i="9"/>
  <c r="D1389" i="9"/>
  <c r="E1389" i="9"/>
  <c r="A1390" i="9"/>
  <c r="B1390" i="9"/>
  <c r="C1390" i="9"/>
  <c r="D1390" i="9"/>
  <c r="E1390" i="9"/>
  <c r="A1391" i="9"/>
  <c r="B1391" i="9"/>
  <c r="C1391" i="9"/>
  <c r="D1391" i="9"/>
  <c r="E1391" i="9"/>
  <c r="A1392" i="9"/>
  <c r="B1392" i="9"/>
  <c r="C1392" i="9"/>
  <c r="D1392" i="9"/>
  <c r="E1392" i="9"/>
  <c r="A1393" i="9"/>
  <c r="B1393" i="9"/>
  <c r="C1393" i="9"/>
  <c r="D1393" i="9"/>
  <c r="E1393" i="9"/>
  <c r="A1394" i="9"/>
  <c r="B1394" i="9"/>
  <c r="C1394" i="9"/>
  <c r="D1394" i="9"/>
  <c r="E1394" i="9"/>
  <c r="A1395" i="9"/>
  <c r="B1395" i="9"/>
  <c r="C1395" i="9"/>
  <c r="D1395" i="9"/>
  <c r="E1395" i="9"/>
  <c r="A1396" i="9"/>
  <c r="B1396" i="9"/>
  <c r="C1396" i="9"/>
  <c r="D1396" i="9"/>
  <c r="E1396" i="9"/>
  <c r="A1397" i="9"/>
  <c r="B1397" i="9"/>
  <c r="C1397" i="9"/>
  <c r="D1397" i="9"/>
  <c r="E1397" i="9"/>
  <c r="A1398" i="9"/>
  <c r="B1398" i="9"/>
  <c r="C1398" i="9"/>
  <c r="D1398" i="9"/>
  <c r="E1398" i="9"/>
  <c r="A1399" i="9"/>
  <c r="B1399" i="9"/>
  <c r="C1399" i="9"/>
  <c r="D1399" i="9"/>
  <c r="E1399" i="9"/>
  <c r="A1400" i="9"/>
  <c r="B1400" i="9"/>
  <c r="C1400" i="9"/>
  <c r="D1400" i="9"/>
  <c r="E1400" i="9"/>
  <c r="A1401" i="9"/>
  <c r="B1401" i="9"/>
  <c r="C1401" i="9"/>
  <c r="D1401" i="9"/>
  <c r="E1401" i="9"/>
  <c r="A1402" i="9"/>
  <c r="B1402" i="9"/>
  <c r="C1402" i="9"/>
  <c r="D1402" i="9"/>
  <c r="E1402" i="9"/>
  <c r="A1403" i="9"/>
  <c r="B1403" i="9"/>
  <c r="C1403" i="9"/>
  <c r="D1403" i="9"/>
  <c r="E1403" i="9"/>
  <c r="A1404" i="9"/>
  <c r="B1404" i="9"/>
  <c r="C1404" i="9"/>
  <c r="D1404" i="9"/>
  <c r="E1404" i="9"/>
  <c r="A1405" i="9"/>
  <c r="B1405" i="9"/>
  <c r="C1405" i="9"/>
  <c r="D1405" i="9"/>
  <c r="E1405" i="9"/>
  <c r="A1406" i="9"/>
  <c r="B1406" i="9"/>
  <c r="C1406" i="9"/>
  <c r="D1406" i="9"/>
  <c r="E1406" i="9"/>
  <c r="A1407" i="9"/>
  <c r="B1407" i="9"/>
  <c r="C1407" i="9"/>
  <c r="D1407" i="9"/>
  <c r="E1407" i="9"/>
  <c r="A1408" i="9"/>
  <c r="B1408" i="9"/>
  <c r="C1408" i="9"/>
  <c r="D1408" i="9"/>
  <c r="E1408" i="9"/>
  <c r="A1409" i="9"/>
  <c r="B1409" i="9"/>
  <c r="C1409" i="9"/>
  <c r="D1409" i="9"/>
  <c r="E1409" i="9"/>
  <c r="A1410" i="9"/>
  <c r="B1410" i="9"/>
  <c r="C1410" i="9"/>
  <c r="D1410" i="9"/>
  <c r="E1410" i="9"/>
  <c r="A1411" i="9"/>
  <c r="B1411" i="9"/>
  <c r="C1411" i="9"/>
  <c r="D1411" i="9"/>
  <c r="E1411" i="9"/>
  <c r="A1412" i="9"/>
  <c r="B1412" i="9"/>
  <c r="C1412" i="9"/>
  <c r="D1412" i="9"/>
  <c r="E1412" i="9"/>
  <c r="A1413" i="9"/>
  <c r="B1413" i="9"/>
  <c r="C1413" i="9"/>
  <c r="D1413" i="9"/>
  <c r="E1413" i="9"/>
  <c r="A1414" i="9"/>
  <c r="B1414" i="9"/>
  <c r="C1414" i="9"/>
  <c r="D1414" i="9"/>
  <c r="E1414" i="9"/>
  <c r="A1415" i="9"/>
  <c r="B1415" i="9"/>
  <c r="C1415" i="9"/>
  <c r="D1415" i="9"/>
  <c r="E1415" i="9"/>
  <c r="A1416" i="9"/>
  <c r="B1416" i="9"/>
  <c r="C1416" i="9"/>
  <c r="D1416" i="9"/>
  <c r="E1416" i="9"/>
  <c r="A1417" i="9"/>
  <c r="B1417" i="9"/>
  <c r="C1417" i="9"/>
  <c r="D1417" i="9"/>
  <c r="E1417" i="9"/>
  <c r="A1418" i="9"/>
  <c r="B1418" i="9"/>
  <c r="C1418" i="9"/>
  <c r="D1418" i="9"/>
  <c r="E1418" i="9"/>
  <c r="A1419" i="9"/>
  <c r="B1419" i="9"/>
  <c r="C1419" i="9"/>
  <c r="D1419" i="9"/>
  <c r="E1419" i="9"/>
  <c r="A1420" i="9"/>
  <c r="B1420" i="9"/>
  <c r="C1420" i="9"/>
  <c r="D1420" i="9"/>
  <c r="E1420" i="9"/>
  <c r="A1421" i="9"/>
  <c r="B1421" i="9"/>
  <c r="C1421" i="9"/>
  <c r="D1421" i="9"/>
  <c r="E1421" i="9"/>
  <c r="A1422" i="9"/>
  <c r="B1422" i="9"/>
  <c r="C1422" i="9"/>
  <c r="D1422" i="9"/>
  <c r="E1422" i="9"/>
  <c r="A1423" i="9"/>
  <c r="B1423" i="9"/>
  <c r="C1423" i="9"/>
  <c r="D1423" i="9"/>
  <c r="E1423" i="9"/>
  <c r="A1424" i="9"/>
  <c r="B1424" i="9"/>
  <c r="C1424" i="9"/>
  <c r="D1424" i="9"/>
  <c r="E1424" i="9"/>
  <c r="A1425" i="9"/>
  <c r="B1425" i="9"/>
  <c r="C1425" i="9"/>
  <c r="D1425" i="9"/>
  <c r="E1425" i="9"/>
  <c r="A1426" i="9"/>
  <c r="B1426" i="9"/>
  <c r="C1426" i="9"/>
  <c r="D1426" i="9"/>
  <c r="E1426" i="9"/>
  <c r="A1427" i="9"/>
  <c r="B1427" i="9"/>
  <c r="C1427" i="9"/>
  <c r="D1427" i="9"/>
  <c r="E1427" i="9"/>
  <c r="A1428" i="9"/>
  <c r="B1428" i="9"/>
  <c r="C1428" i="9"/>
  <c r="D1428" i="9"/>
  <c r="E1428" i="9"/>
  <c r="A1429" i="9"/>
  <c r="B1429" i="9"/>
  <c r="C1429" i="9"/>
  <c r="D1429" i="9"/>
  <c r="E1429" i="9"/>
  <c r="A1430" i="9"/>
  <c r="B1430" i="9"/>
  <c r="C1430" i="9"/>
  <c r="D1430" i="9"/>
  <c r="E1430" i="9"/>
  <c r="A1431" i="9"/>
  <c r="B1431" i="9"/>
  <c r="C1431" i="9"/>
  <c r="D1431" i="9"/>
  <c r="E1431" i="9"/>
  <c r="A1432" i="9"/>
  <c r="B1432" i="9"/>
  <c r="C1432" i="9"/>
  <c r="D1432" i="9"/>
  <c r="E1432" i="9"/>
  <c r="A1433" i="9"/>
  <c r="B1433" i="9"/>
  <c r="C1433" i="9"/>
  <c r="D1433" i="9"/>
  <c r="E1433" i="9"/>
  <c r="A1434" i="9"/>
  <c r="B1434" i="9"/>
  <c r="C1434" i="9"/>
  <c r="D1434" i="9"/>
  <c r="E1434" i="9"/>
  <c r="A1435" i="9"/>
  <c r="B1435" i="9"/>
  <c r="C1435" i="9"/>
  <c r="D1435" i="9"/>
  <c r="E1435" i="9"/>
  <c r="A1436" i="9"/>
  <c r="B1436" i="9"/>
  <c r="C1436" i="9"/>
  <c r="D1436" i="9"/>
  <c r="E1436" i="9"/>
  <c r="A1437" i="9"/>
  <c r="B1437" i="9"/>
  <c r="C1437" i="9"/>
  <c r="D1437" i="9"/>
  <c r="E1437" i="9"/>
  <c r="A1438" i="9"/>
  <c r="B1438" i="9"/>
  <c r="C1438" i="9"/>
  <c r="D1438" i="9"/>
  <c r="E1438" i="9"/>
  <c r="A1439" i="9"/>
  <c r="B1439" i="9"/>
  <c r="C1439" i="9"/>
  <c r="D1439" i="9"/>
  <c r="E1439" i="9"/>
  <c r="A1440" i="9"/>
  <c r="B1440" i="9"/>
  <c r="C1440" i="9"/>
  <c r="D1440" i="9"/>
  <c r="E1440" i="9"/>
  <c r="A1441" i="9"/>
  <c r="B1441" i="9"/>
  <c r="C1441" i="9"/>
  <c r="D1441" i="9"/>
  <c r="E1441" i="9"/>
  <c r="A1442" i="9"/>
  <c r="B1442" i="9"/>
  <c r="C1442" i="9"/>
  <c r="D1442" i="9"/>
  <c r="E1442" i="9"/>
  <c r="A1443" i="9"/>
  <c r="B1443" i="9"/>
  <c r="C1443" i="9"/>
  <c r="D1443" i="9"/>
  <c r="E1443" i="9"/>
  <c r="A1444" i="9"/>
  <c r="B1444" i="9"/>
  <c r="C1444" i="9"/>
  <c r="D1444" i="9"/>
  <c r="E1444" i="9"/>
  <c r="A1445" i="9"/>
  <c r="B1445" i="9"/>
  <c r="C1445" i="9"/>
  <c r="D1445" i="9"/>
  <c r="E1445" i="9"/>
  <c r="A1446" i="9"/>
  <c r="B1446" i="9"/>
  <c r="C1446" i="9"/>
  <c r="D1446" i="9"/>
  <c r="E1446" i="9"/>
  <c r="A1447" i="9"/>
  <c r="B1447" i="9"/>
  <c r="C1447" i="9"/>
  <c r="D1447" i="9"/>
  <c r="E1447" i="9"/>
  <c r="A1448" i="9"/>
  <c r="B1448" i="9"/>
  <c r="C1448" i="9"/>
  <c r="D1448" i="9"/>
  <c r="E1448" i="9"/>
  <c r="A1449" i="9"/>
  <c r="B1449" i="9"/>
  <c r="C1449" i="9"/>
  <c r="D1449" i="9"/>
  <c r="E1449" i="9"/>
  <c r="A1450" i="9"/>
  <c r="B1450" i="9"/>
  <c r="C1450" i="9"/>
  <c r="D1450" i="9"/>
  <c r="E1450" i="9"/>
  <c r="A1451" i="9"/>
  <c r="B1451" i="9"/>
  <c r="C1451" i="9"/>
  <c r="D1451" i="9"/>
  <c r="E1451" i="9"/>
  <c r="A1452" i="9"/>
  <c r="B1452" i="9"/>
  <c r="C1452" i="9"/>
  <c r="D1452" i="9"/>
  <c r="E1452" i="9"/>
  <c r="A1453" i="9"/>
  <c r="B1453" i="9"/>
  <c r="C1453" i="9"/>
  <c r="D1453" i="9"/>
  <c r="E1453" i="9"/>
  <c r="A1454" i="9"/>
  <c r="B1454" i="9"/>
  <c r="C1454" i="9"/>
  <c r="D1454" i="9"/>
  <c r="E1454" i="9"/>
  <c r="A1455" i="9"/>
  <c r="B1455" i="9"/>
  <c r="C1455" i="9"/>
  <c r="D1455" i="9"/>
  <c r="E1455" i="9"/>
  <c r="A1456" i="9"/>
  <c r="B1456" i="9"/>
  <c r="C1456" i="9"/>
  <c r="D1456" i="9"/>
  <c r="E1456" i="9"/>
  <c r="A1457" i="9"/>
  <c r="B1457" i="9"/>
  <c r="C1457" i="9"/>
  <c r="D1457" i="9"/>
  <c r="E1457" i="9"/>
  <c r="A1458" i="9"/>
  <c r="B1458" i="9"/>
  <c r="C1458" i="9"/>
  <c r="D1458" i="9"/>
  <c r="E1458" i="9"/>
  <c r="A1459" i="9"/>
  <c r="B1459" i="9"/>
  <c r="C1459" i="9"/>
  <c r="D1459" i="9"/>
  <c r="E1459" i="9"/>
  <c r="A1460" i="9"/>
  <c r="B1460" i="9"/>
  <c r="C1460" i="9"/>
  <c r="D1460" i="9"/>
  <c r="E1460" i="9"/>
  <c r="A1461" i="9"/>
  <c r="B1461" i="9"/>
  <c r="C1461" i="9"/>
  <c r="D1461" i="9"/>
  <c r="E1461" i="9"/>
  <c r="A1462" i="9"/>
  <c r="B1462" i="9"/>
  <c r="C1462" i="9"/>
  <c r="D1462" i="9"/>
  <c r="E1462" i="9"/>
  <c r="A1463" i="9"/>
  <c r="B1463" i="9"/>
  <c r="C1463" i="9"/>
  <c r="D1463" i="9"/>
  <c r="E1463" i="9"/>
  <c r="A1464" i="9"/>
  <c r="B1464" i="9"/>
  <c r="C1464" i="9"/>
  <c r="D1464" i="9"/>
  <c r="E1464" i="9"/>
  <c r="A1465" i="9"/>
  <c r="B1465" i="9"/>
  <c r="C1465" i="9"/>
  <c r="D1465" i="9"/>
  <c r="E1465" i="9"/>
  <c r="A1466" i="9"/>
  <c r="B1466" i="9"/>
  <c r="C1466" i="9"/>
  <c r="D1466" i="9"/>
  <c r="E1466" i="9"/>
  <c r="A1467" i="9"/>
  <c r="B1467" i="9"/>
  <c r="C1467" i="9"/>
  <c r="D1467" i="9"/>
  <c r="E1467" i="9"/>
  <c r="A1468" i="9"/>
  <c r="B1468" i="9"/>
  <c r="C1468" i="9"/>
  <c r="D1468" i="9"/>
  <c r="E1468" i="9"/>
  <c r="A1469" i="9"/>
  <c r="B1469" i="9"/>
  <c r="C1469" i="9"/>
  <c r="D1469" i="9"/>
  <c r="E1469" i="9"/>
  <c r="A1470" i="9"/>
  <c r="B1470" i="9"/>
  <c r="C1470" i="9"/>
  <c r="D1470" i="9"/>
  <c r="E1470" i="9"/>
  <c r="A1471" i="9"/>
  <c r="B1471" i="9"/>
  <c r="C1471" i="9"/>
  <c r="D1471" i="9"/>
  <c r="E1471" i="9"/>
  <c r="A1472" i="9"/>
  <c r="B1472" i="9"/>
  <c r="C1472" i="9"/>
  <c r="D1472" i="9"/>
  <c r="E1472" i="9"/>
  <c r="A1473" i="9"/>
  <c r="B1473" i="9"/>
  <c r="C1473" i="9"/>
  <c r="D1473" i="9"/>
  <c r="E1473" i="9"/>
  <c r="A1474" i="9"/>
  <c r="B1474" i="9"/>
  <c r="C1474" i="9"/>
  <c r="D1474" i="9"/>
  <c r="E1474" i="9"/>
  <c r="A1475" i="9"/>
  <c r="B1475" i="9"/>
  <c r="C1475" i="9"/>
  <c r="D1475" i="9"/>
  <c r="E1475" i="9"/>
  <c r="A1476" i="9"/>
  <c r="B1476" i="9"/>
  <c r="C1476" i="9"/>
  <c r="D1476" i="9"/>
  <c r="E1476" i="9"/>
  <c r="A1477" i="9"/>
  <c r="B1477" i="9"/>
  <c r="C1477" i="9"/>
  <c r="D1477" i="9"/>
  <c r="E1477" i="9"/>
  <c r="A1478" i="9"/>
  <c r="B1478" i="9"/>
  <c r="C1478" i="9"/>
  <c r="D1478" i="9"/>
  <c r="E1478" i="9"/>
  <c r="A1479" i="9"/>
  <c r="B1479" i="9"/>
  <c r="C1479" i="9"/>
  <c r="D1479" i="9"/>
  <c r="E1479" i="9"/>
  <c r="A1480" i="9"/>
  <c r="B1480" i="9"/>
  <c r="C1480" i="9"/>
  <c r="D1480" i="9"/>
  <c r="E1480" i="9"/>
  <c r="A1481" i="9"/>
  <c r="B1481" i="9"/>
  <c r="C1481" i="9"/>
  <c r="D1481" i="9"/>
  <c r="E1481" i="9"/>
  <c r="A1482" i="9"/>
  <c r="B1482" i="9"/>
  <c r="C1482" i="9"/>
  <c r="D1482" i="9"/>
  <c r="E1482" i="9"/>
  <c r="A1483" i="9"/>
  <c r="B1483" i="9"/>
  <c r="C1483" i="9"/>
  <c r="D1483" i="9"/>
  <c r="E1483" i="9"/>
  <c r="A1484" i="9"/>
  <c r="B1484" i="9"/>
  <c r="C1484" i="9"/>
  <c r="D1484" i="9"/>
  <c r="E1484" i="9"/>
  <c r="A1485" i="9"/>
  <c r="B1485" i="9"/>
  <c r="C1485" i="9"/>
  <c r="D1485" i="9"/>
  <c r="E1485" i="9"/>
  <c r="A1486" i="9"/>
  <c r="B1486" i="9"/>
  <c r="C1486" i="9"/>
  <c r="D1486" i="9"/>
  <c r="E1486" i="9"/>
  <c r="A1487" i="9"/>
  <c r="B1487" i="9"/>
  <c r="C1487" i="9"/>
  <c r="D1487" i="9"/>
  <c r="E1487" i="9"/>
  <c r="A1488" i="9"/>
  <c r="B1488" i="9"/>
  <c r="C1488" i="9"/>
  <c r="D1488" i="9"/>
  <c r="E1488" i="9"/>
  <c r="A1489" i="9"/>
  <c r="B1489" i="9"/>
  <c r="C1489" i="9"/>
  <c r="D1489" i="9"/>
  <c r="E1489" i="9"/>
  <c r="A1490" i="9"/>
  <c r="B1490" i="9"/>
  <c r="C1490" i="9"/>
  <c r="D1490" i="9"/>
  <c r="E1490" i="9"/>
  <c r="A1491" i="9"/>
  <c r="B1491" i="9"/>
  <c r="C1491" i="9"/>
  <c r="D1491" i="9"/>
  <c r="E1491" i="9"/>
  <c r="A1492" i="9"/>
  <c r="B1492" i="9"/>
  <c r="C1492" i="9"/>
  <c r="D1492" i="9"/>
  <c r="E1492" i="9"/>
  <c r="A1493" i="9"/>
  <c r="B1493" i="9"/>
  <c r="C1493" i="9"/>
  <c r="D1493" i="9"/>
  <c r="E1493" i="9"/>
  <c r="A1494" i="9"/>
  <c r="B1494" i="9"/>
  <c r="C1494" i="9"/>
  <c r="D1494" i="9"/>
  <c r="E1494" i="9"/>
  <c r="A1495" i="9"/>
  <c r="B1495" i="9"/>
  <c r="C1495" i="9"/>
  <c r="D1495" i="9"/>
  <c r="E1495" i="9"/>
  <c r="A1496" i="9"/>
  <c r="B1496" i="9"/>
  <c r="C1496" i="9"/>
  <c r="D1496" i="9"/>
  <c r="E1496" i="9"/>
  <c r="A1497" i="9"/>
  <c r="B1497" i="9"/>
  <c r="C1497" i="9"/>
  <c r="D1497" i="9"/>
  <c r="E1497" i="9"/>
  <c r="A1498" i="9"/>
  <c r="B1498" i="9"/>
  <c r="C1498" i="9"/>
  <c r="D1498" i="9"/>
  <c r="E1498" i="9"/>
  <c r="A1499" i="9"/>
  <c r="B1499" i="9"/>
  <c r="C1499" i="9"/>
  <c r="D1499" i="9"/>
  <c r="E1499" i="9"/>
  <c r="A1500" i="9"/>
  <c r="B1500" i="9"/>
  <c r="C1500" i="9"/>
  <c r="D1500" i="9"/>
  <c r="E1500" i="9"/>
  <c r="A1501" i="9"/>
  <c r="B1501" i="9"/>
  <c r="C1501" i="9"/>
  <c r="D1501" i="9"/>
  <c r="E1501" i="9"/>
  <c r="A1502" i="9"/>
  <c r="B1502" i="9"/>
  <c r="C1502" i="9"/>
  <c r="D1502" i="9"/>
  <c r="E1502" i="9"/>
  <c r="A1503" i="9"/>
  <c r="B1503" i="9"/>
  <c r="C1503" i="9"/>
  <c r="D1503" i="9"/>
  <c r="E1503" i="9"/>
  <c r="A1504" i="9"/>
  <c r="B1504" i="9"/>
  <c r="C1504" i="9"/>
  <c r="D1504" i="9"/>
  <c r="E1504" i="9"/>
  <c r="A1505" i="9"/>
  <c r="B1505" i="9"/>
  <c r="C1505" i="9"/>
  <c r="D1505" i="9"/>
  <c r="E1505" i="9"/>
  <c r="A1506" i="9"/>
  <c r="B1506" i="9"/>
  <c r="C1506" i="9"/>
  <c r="D1506" i="9"/>
  <c r="E1506" i="9"/>
  <c r="A1507" i="9"/>
  <c r="B1507" i="9"/>
  <c r="C1507" i="9"/>
  <c r="D1507" i="9"/>
  <c r="E1507" i="9"/>
  <c r="A1508" i="9"/>
  <c r="B1508" i="9"/>
  <c r="C1508" i="9"/>
  <c r="D1508" i="9"/>
  <c r="E1508" i="9"/>
  <c r="A1509" i="9"/>
  <c r="B1509" i="9"/>
  <c r="C1509" i="9"/>
  <c r="D1509" i="9"/>
  <c r="E1509" i="9"/>
  <c r="A1510" i="9"/>
  <c r="B1510" i="9"/>
  <c r="C1510" i="9"/>
  <c r="D1510" i="9"/>
  <c r="E1510" i="9"/>
  <c r="A1511" i="9"/>
  <c r="B1511" i="9"/>
  <c r="C1511" i="9"/>
  <c r="D1511" i="9"/>
  <c r="E1511" i="9"/>
  <c r="A1512" i="9"/>
  <c r="B1512" i="9"/>
  <c r="C1512" i="9"/>
  <c r="D1512" i="9"/>
  <c r="E1512" i="9"/>
  <c r="A1513" i="9"/>
  <c r="B1513" i="9"/>
  <c r="C1513" i="9"/>
  <c r="D1513" i="9"/>
  <c r="E1513" i="9"/>
  <c r="A1514" i="9"/>
  <c r="B1514" i="9"/>
  <c r="C1514" i="9"/>
  <c r="D1514" i="9"/>
  <c r="E1514" i="9"/>
  <c r="A1515" i="9"/>
  <c r="B1515" i="9"/>
  <c r="C1515" i="9"/>
  <c r="D1515" i="9"/>
  <c r="E1515" i="9"/>
  <c r="A1516" i="9"/>
  <c r="B1516" i="9"/>
  <c r="C1516" i="9"/>
  <c r="D1516" i="9"/>
  <c r="E1516" i="9"/>
  <c r="A1517" i="9"/>
  <c r="B1517" i="9"/>
  <c r="C1517" i="9"/>
  <c r="D1517" i="9"/>
  <c r="E1517" i="9"/>
  <c r="A1518" i="9"/>
  <c r="B1518" i="9"/>
  <c r="C1518" i="9"/>
  <c r="D1518" i="9"/>
  <c r="E1518" i="9"/>
  <c r="A1519" i="9"/>
  <c r="B1519" i="9"/>
  <c r="C1519" i="9"/>
  <c r="D1519" i="9"/>
  <c r="E1519" i="9"/>
  <c r="A1520" i="9"/>
  <c r="B1520" i="9"/>
  <c r="C1520" i="9"/>
  <c r="D1520" i="9"/>
  <c r="E1520" i="9"/>
  <c r="A1521" i="9"/>
  <c r="B1521" i="9"/>
  <c r="C1521" i="9"/>
  <c r="D1521" i="9"/>
  <c r="E1521" i="9"/>
  <c r="A1522" i="9"/>
  <c r="B1522" i="9"/>
  <c r="C1522" i="9"/>
  <c r="D1522" i="9"/>
  <c r="E1522" i="9"/>
  <c r="A1523" i="9"/>
  <c r="B1523" i="9"/>
  <c r="C1523" i="9"/>
  <c r="D1523" i="9"/>
  <c r="E1523" i="9"/>
  <c r="A1524" i="9"/>
  <c r="B1524" i="9"/>
  <c r="C1524" i="9"/>
  <c r="D1524" i="9"/>
  <c r="E1524" i="9"/>
  <c r="A1525" i="9"/>
  <c r="B1525" i="9"/>
  <c r="C1525" i="9"/>
  <c r="D1525" i="9"/>
  <c r="E1525" i="9"/>
  <c r="A1526" i="9"/>
  <c r="B1526" i="9"/>
  <c r="C1526" i="9"/>
  <c r="D1526" i="9"/>
  <c r="E1526" i="9"/>
  <c r="A1527" i="9"/>
  <c r="B1527" i="9"/>
  <c r="C1527" i="9"/>
  <c r="D1527" i="9"/>
  <c r="E1527" i="9"/>
  <c r="A1528" i="9"/>
  <c r="B1528" i="9"/>
  <c r="C1528" i="9"/>
  <c r="D1528" i="9"/>
  <c r="E1528" i="9"/>
  <c r="A1529" i="9"/>
  <c r="B1529" i="9"/>
  <c r="C1529" i="9"/>
  <c r="D1529" i="9"/>
  <c r="E1529" i="9"/>
  <c r="A1530" i="9"/>
  <c r="B1530" i="9"/>
  <c r="C1530" i="9"/>
  <c r="D1530" i="9"/>
  <c r="E1530" i="9"/>
  <c r="A1531" i="9"/>
  <c r="B1531" i="9"/>
  <c r="C1531" i="9"/>
  <c r="D1531" i="9"/>
  <c r="E1531" i="9"/>
  <c r="A1532" i="9"/>
  <c r="B1532" i="9"/>
  <c r="C1532" i="9"/>
  <c r="D1532" i="9"/>
  <c r="E1532" i="9"/>
  <c r="A1533" i="9"/>
  <c r="B1533" i="9"/>
  <c r="C1533" i="9"/>
  <c r="D1533" i="9"/>
  <c r="E1533" i="9"/>
  <c r="A1534" i="9"/>
  <c r="B1534" i="9"/>
  <c r="C1534" i="9"/>
  <c r="D1534" i="9"/>
  <c r="E1534" i="9"/>
  <c r="A1535" i="9"/>
  <c r="B1535" i="9"/>
  <c r="C1535" i="9"/>
  <c r="D1535" i="9"/>
  <c r="E1535" i="9"/>
  <c r="A1536" i="9"/>
  <c r="B1536" i="9"/>
  <c r="C1536" i="9"/>
  <c r="D1536" i="9"/>
  <c r="E1536" i="9"/>
  <c r="A1537" i="9"/>
  <c r="B1537" i="9"/>
  <c r="C1537" i="9"/>
  <c r="D1537" i="9"/>
  <c r="E1537" i="9"/>
  <c r="A1538" i="9"/>
  <c r="B1538" i="9"/>
  <c r="C1538" i="9"/>
  <c r="D1538" i="9"/>
  <c r="E1538" i="9"/>
  <c r="A1539" i="9"/>
  <c r="B1539" i="9"/>
  <c r="C1539" i="9"/>
  <c r="D1539" i="9"/>
  <c r="E1539" i="9"/>
  <c r="A1540" i="9"/>
  <c r="B1540" i="9"/>
  <c r="C1540" i="9"/>
  <c r="D1540" i="9"/>
  <c r="E1540" i="9"/>
  <c r="A1541" i="9"/>
  <c r="B1541" i="9"/>
  <c r="C1541" i="9"/>
  <c r="D1541" i="9"/>
  <c r="E1541" i="9"/>
  <c r="A1542" i="9"/>
  <c r="B1542" i="9"/>
  <c r="C1542" i="9"/>
  <c r="D1542" i="9"/>
  <c r="E1542" i="9"/>
  <c r="A1543" i="9"/>
  <c r="B1543" i="9"/>
  <c r="C1543" i="9"/>
  <c r="D1543" i="9"/>
  <c r="E1543" i="9"/>
  <c r="A1544" i="9"/>
  <c r="B1544" i="9"/>
  <c r="C1544" i="9"/>
  <c r="D1544" i="9"/>
  <c r="E1544" i="9"/>
  <c r="A1545" i="9"/>
  <c r="B1545" i="9"/>
  <c r="C1545" i="9"/>
  <c r="D1545" i="9"/>
  <c r="E1545" i="9"/>
  <c r="A1546" i="9"/>
  <c r="B1546" i="9"/>
  <c r="C1546" i="9"/>
  <c r="D1546" i="9"/>
  <c r="E1546" i="9"/>
  <c r="A1547" i="9"/>
  <c r="B1547" i="9"/>
  <c r="C1547" i="9"/>
  <c r="D1547" i="9"/>
  <c r="E1547" i="9"/>
  <c r="A1548" i="9"/>
  <c r="B1548" i="9"/>
  <c r="C1548" i="9"/>
  <c r="D1548" i="9"/>
  <c r="E1548" i="9"/>
  <c r="A1549" i="9"/>
  <c r="B1549" i="9"/>
  <c r="C1549" i="9"/>
  <c r="D1549" i="9"/>
  <c r="E1549" i="9"/>
  <c r="A1550" i="9"/>
  <c r="B1550" i="9"/>
  <c r="C1550" i="9"/>
  <c r="D1550" i="9"/>
  <c r="E1550" i="9"/>
  <c r="A1551" i="9"/>
  <c r="B1551" i="9"/>
  <c r="C1551" i="9"/>
  <c r="D1551" i="9"/>
  <c r="E1551" i="9"/>
  <c r="A1552" i="9"/>
  <c r="B1552" i="9"/>
  <c r="C1552" i="9"/>
  <c r="D1552" i="9"/>
  <c r="E1552" i="9"/>
  <c r="A1553" i="9"/>
  <c r="B1553" i="9"/>
  <c r="C1553" i="9"/>
  <c r="D1553" i="9"/>
  <c r="E1553" i="9"/>
  <c r="A1554" i="9"/>
  <c r="B1554" i="9"/>
  <c r="C1554" i="9"/>
  <c r="D1554" i="9"/>
  <c r="E1554" i="9"/>
  <c r="A1555" i="9"/>
  <c r="B1555" i="9"/>
  <c r="C1555" i="9"/>
  <c r="D1555" i="9"/>
  <c r="E1555" i="9"/>
  <c r="A1556" i="9"/>
  <c r="B1556" i="9"/>
  <c r="C1556" i="9"/>
  <c r="D1556" i="9"/>
  <c r="E1556" i="9"/>
  <c r="A1557" i="9"/>
  <c r="B1557" i="9"/>
  <c r="C1557" i="9"/>
  <c r="D1557" i="9"/>
  <c r="E1557" i="9"/>
  <c r="A1558" i="9"/>
  <c r="B1558" i="9"/>
  <c r="C1558" i="9"/>
  <c r="D1558" i="9"/>
  <c r="E1558" i="9"/>
  <c r="A1559" i="9"/>
  <c r="B1559" i="9"/>
  <c r="C1559" i="9"/>
  <c r="D1559" i="9"/>
  <c r="E1559" i="9"/>
  <c r="A1560" i="9"/>
  <c r="B1560" i="9"/>
  <c r="C1560" i="9"/>
  <c r="D1560" i="9"/>
  <c r="E1560" i="9"/>
  <c r="A1561" i="9"/>
  <c r="B1561" i="9"/>
  <c r="C1561" i="9"/>
  <c r="D1561" i="9"/>
  <c r="E1561" i="9"/>
  <c r="A1562" i="9"/>
  <c r="B1562" i="9"/>
  <c r="C1562" i="9"/>
  <c r="D1562" i="9"/>
  <c r="E1562" i="9"/>
  <c r="A1563" i="9"/>
  <c r="B1563" i="9"/>
  <c r="C1563" i="9"/>
  <c r="D1563" i="9"/>
  <c r="E1563" i="9"/>
  <c r="A1564" i="9"/>
  <c r="B1564" i="9"/>
  <c r="C1564" i="9"/>
  <c r="D1564" i="9"/>
  <c r="E1564" i="9"/>
  <c r="A1565" i="9"/>
  <c r="B1565" i="9"/>
  <c r="C1565" i="9"/>
  <c r="D1565" i="9"/>
  <c r="E1565" i="9"/>
  <c r="A1566" i="9"/>
  <c r="B1566" i="9"/>
  <c r="C1566" i="9"/>
  <c r="D1566" i="9"/>
  <c r="E1566" i="9"/>
  <c r="A1567" i="9"/>
  <c r="B1567" i="9"/>
  <c r="C1567" i="9"/>
  <c r="D1567" i="9"/>
  <c r="E1567" i="9"/>
  <c r="A1568" i="9"/>
  <c r="B1568" i="9"/>
  <c r="C1568" i="9"/>
  <c r="D1568" i="9"/>
  <c r="E1568" i="9"/>
  <c r="A1569" i="9"/>
  <c r="B1569" i="9"/>
  <c r="C1569" i="9"/>
  <c r="D1569" i="9"/>
  <c r="E1569" i="9"/>
  <c r="A1570" i="9"/>
  <c r="B1570" i="9"/>
  <c r="C1570" i="9"/>
  <c r="D1570" i="9"/>
  <c r="E1570" i="9"/>
  <c r="A1571" i="9"/>
  <c r="B1571" i="9"/>
  <c r="C1571" i="9"/>
  <c r="D1571" i="9"/>
  <c r="E1571" i="9"/>
  <c r="A1572" i="9"/>
  <c r="B1572" i="9"/>
  <c r="C1572" i="9"/>
  <c r="D1572" i="9"/>
  <c r="E1572" i="9"/>
  <c r="A1573" i="9"/>
  <c r="B1573" i="9"/>
  <c r="C1573" i="9"/>
  <c r="D1573" i="9"/>
  <c r="E1573" i="9"/>
  <c r="A1574" i="9"/>
  <c r="B1574" i="9"/>
  <c r="C1574" i="9"/>
  <c r="D1574" i="9"/>
  <c r="E1574" i="9"/>
  <c r="A1575" i="9"/>
  <c r="B1575" i="9"/>
  <c r="C1575" i="9"/>
  <c r="D1575" i="9"/>
  <c r="E1575" i="9"/>
  <c r="A1576" i="9"/>
  <c r="B1576" i="9"/>
  <c r="C1576" i="9"/>
  <c r="D1576" i="9"/>
  <c r="E1576" i="9"/>
  <c r="A1577" i="9"/>
  <c r="B1577" i="9"/>
  <c r="C1577" i="9"/>
  <c r="D1577" i="9"/>
  <c r="E1577" i="9"/>
  <c r="A1578" i="9"/>
  <c r="B1578" i="9"/>
  <c r="C1578" i="9"/>
  <c r="D1578" i="9"/>
  <c r="E1578" i="9"/>
  <c r="A1579" i="9"/>
  <c r="B1579" i="9"/>
  <c r="C1579" i="9"/>
  <c r="D1579" i="9"/>
  <c r="E1579" i="9"/>
  <c r="A1580" i="9"/>
  <c r="B1580" i="9"/>
  <c r="C1580" i="9"/>
  <c r="D1580" i="9"/>
  <c r="E1580" i="9"/>
  <c r="A1581" i="9"/>
  <c r="B1581" i="9"/>
  <c r="C1581" i="9"/>
  <c r="D1581" i="9"/>
  <c r="E1581" i="9"/>
  <c r="A1582" i="9"/>
  <c r="B1582" i="9"/>
  <c r="C1582" i="9"/>
  <c r="D1582" i="9"/>
  <c r="E1582" i="9"/>
  <c r="A1583" i="9"/>
  <c r="B1583" i="9"/>
  <c r="C1583" i="9"/>
  <c r="D1583" i="9"/>
  <c r="E1583" i="9"/>
  <c r="A1584" i="9"/>
  <c r="B1584" i="9"/>
  <c r="C1584" i="9"/>
  <c r="D1584" i="9"/>
  <c r="E1584" i="9"/>
  <c r="A1585" i="9"/>
  <c r="B1585" i="9"/>
  <c r="C1585" i="9"/>
  <c r="D1585" i="9"/>
  <c r="E1585" i="9"/>
  <c r="A1586" i="9"/>
  <c r="B1586" i="9"/>
  <c r="C1586" i="9"/>
  <c r="D1586" i="9"/>
  <c r="E1586" i="9"/>
  <c r="A1587" i="9"/>
  <c r="B1587" i="9"/>
  <c r="C1587" i="9"/>
  <c r="D1587" i="9"/>
  <c r="E1587" i="9"/>
  <c r="A1588" i="9"/>
  <c r="B1588" i="9"/>
  <c r="C1588" i="9"/>
  <c r="D1588" i="9"/>
  <c r="E1588" i="9"/>
  <c r="A1589" i="9"/>
  <c r="B1589" i="9"/>
  <c r="C1589" i="9"/>
  <c r="D1589" i="9"/>
  <c r="E1589" i="9"/>
  <c r="A1590" i="9"/>
  <c r="B1590" i="9"/>
  <c r="C1590" i="9"/>
  <c r="D1590" i="9"/>
  <c r="E1590" i="9"/>
  <c r="A1591" i="9"/>
  <c r="B1591" i="9"/>
  <c r="C1591" i="9"/>
  <c r="D1591" i="9"/>
  <c r="E1591" i="9"/>
  <c r="A1592" i="9"/>
  <c r="B1592" i="9"/>
  <c r="C1592" i="9"/>
  <c r="D1592" i="9"/>
  <c r="E1592" i="9"/>
  <c r="A1593" i="9"/>
  <c r="B1593" i="9"/>
  <c r="C1593" i="9"/>
  <c r="D1593" i="9"/>
  <c r="E1593" i="9"/>
  <c r="A1594" i="9"/>
  <c r="B1594" i="9"/>
  <c r="C1594" i="9"/>
  <c r="D1594" i="9"/>
  <c r="E1594" i="9"/>
  <c r="A1595" i="9"/>
  <c r="B1595" i="9"/>
  <c r="C1595" i="9"/>
  <c r="D1595" i="9"/>
  <c r="E1595" i="9"/>
  <c r="A1596" i="9"/>
  <c r="B1596" i="9"/>
  <c r="C1596" i="9"/>
  <c r="D1596" i="9"/>
  <c r="E1596" i="9"/>
  <c r="A1597" i="9"/>
  <c r="B1597" i="9"/>
  <c r="C1597" i="9"/>
  <c r="D1597" i="9"/>
  <c r="E1597" i="9"/>
  <c r="A1598" i="9"/>
  <c r="B1598" i="9"/>
  <c r="C1598" i="9"/>
  <c r="D1598" i="9"/>
  <c r="E1598" i="9"/>
  <c r="A1599" i="9"/>
  <c r="B1599" i="9"/>
  <c r="C1599" i="9"/>
  <c r="D1599" i="9"/>
  <c r="E1599" i="9"/>
  <c r="A1600" i="9"/>
  <c r="B1600" i="9"/>
  <c r="C1600" i="9"/>
  <c r="D1600" i="9"/>
  <c r="E1600" i="9"/>
  <c r="A1601" i="9"/>
  <c r="B1601" i="9"/>
  <c r="C1601" i="9"/>
  <c r="D1601" i="9"/>
  <c r="E1601" i="9"/>
  <c r="A1602" i="9"/>
  <c r="B1602" i="9"/>
  <c r="C1602" i="9"/>
  <c r="D1602" i="9"/>
  <c r="E1602" i="9"/>
  <c r="A1603" i="9"/>
  <c r="B1603" i="9"/>
  <c r="C1603" i="9"/>
  <c r="D1603" i="9"/>
  <c r="E1603" i="9"/>
  <c r="A1604" i="9"/>
  <c r="B1604" i="9"/>
  <c r="C1604" i="9"/>
  <c r="D1604" i="9"/>
  <c r="E1604" i="9"/>
  <c r="A1605" i="9"/>
  <c r="B1605" i="9"/>
  <c r="C1605" i="9"/>
  <c r="D1605" i="9"/>
  <c r="E1605" i="9"/>
  <c r="A1606" i="9"/>
  <c r="B1606" i="9"/>
  <c r="C1606" i="9"/>
  <c r="D1606" i="9"/>
  <c r="E1606" i="9"/>
  <c r="A1607" i="9"/>
  <c r="B1607" i="9"/>
  <c r="C1607" i="9"/>
  <c r="D1607" i="9"/>
  <c r="E1607" i="9"/>
  <c r="A1608" i="9"/>
  <c r="B1608" i="9"/>
  <c r="C1608" i="9"/>
  <c r="D1608" i="9"/>
  <c r="E1608" i="9"/>
  <c r="A1609" i="9"/>
  <c r="B1609" i="9"/>
  <c r="C1609" i="9"/>
  <c r="D1609" i="9"/>
  <c r="E1609" i="9"/>
  <c r="A1610" i="9"/>
  <c r="B1610" i="9"/>
  <c r="C1610" i="9"/>
  <c r="D1610" i="9"/>
  <c r="E1610" i="9"/>
  <c r="A1611" i="9"/>
  <c r="B1611" i="9"/>
  <c r="C1611" i="9"/>
  <c r="D1611" i="9"/>
  <c r="E1611" i="9"/>
  <c r="A1612" i="9"/>
  <c r="B1612" i="9"/>
  <c r="C1612" i="9"/>
  <c r="D1612" i="9"/>
  <c r="E1612" i="9"/>
  <c r="A1613" i="9"/>
  <c r="B1613" i="9"/>
  <c r="C1613" i="9"/>
  <c r="D1613" i="9"/>
  <c r="E1613" i="9"/>
  <c r="A1614" i="9"/>
  <c r="B1614" i="9"/>
  <c r="C1614" i="9"/>
  <c r="D1614" i="9"/>
  <c r="E1614" i="9"/>
  <c r="A1615" i="9"/>
  <c r="B1615" i="9"/>
  <c r="C1615" i="9"/>
  <c r="D1615" i="9"/>
  <c r="E1615" i="9"/>
  <c r="A1616" i="9"/>
  <c r="B1616" i="9"/>
  <c r="C1616" i="9"/>
  <c r="D1616" i="9"/>
  <c r="E1616" i="9"/>
  <c r="A1617" i="9"/>
  <c r="B1617" i="9"/>
  <c r="C1617" i="9"/>
  <c r="D1617" i="9"/>
  <c r="E1617" i="9"/>
  <c r="A1618" i="9"/>
  <c r="B1618" i="9"/>
  <c r="C1618" i="9"/>
  <c r="D1618" i="9"/>
  <c r="E1618" i="9"/>
  <c r="A1619" i="9"/>
  <c r="B1619" i="9"/>
  <c r="C1619" i="9"/>
  <c r="D1619" i="9"/>
  <c r="E1619" i="9"/>
  <c r="A1620" i="9"/>
  <c r="B1620" i="9"/>
  <c r="C1620" i="9"/>
  <c r="D1620" i="9"/>
  <c r="E1620" i="9"/>
  <c r="A1621" i="9"/>
  <c r="B1621" i="9"/>
  <c r="C1621" i="9"/>
  <c r="D1621" i="9"/>
  <c r="E1621" i="9"/>
  <c r="A1622" i="9"/>
  <c r="B1622" i="9"/>
  <c r="C1622" i="9"/>
  <c r="D1622" i="9"/>
  <c r="E1622" i="9"/>
  <c r="A1623" i="9"/>
  <c r="B1623" i="9"/>
  <c r="C1623" i="9"/>
  <c r="D1623" i="9"/>
  <c r="E1623" i="9"/>
  <c r="A1624" i="9"/>
  <c r="B1624" i="9"/>
  <c r="C1624" i="9"/>
  <c r="D1624" i="9"/>
  <c r="E1624" i="9"/>
  <c r="A1625" i="9"/>
  <c r="B1625" i="9"/>
  <c r="C1625" i="9"/>
  <c r="D1625" i="9"/>
  <c r="E1625" i="9"/>
  <c r="A1626" i="9"/>
  <c r="B1626" i="9"/>
  <c r="C1626" i="9"/>
  <c r="D1626" i="9"/>
  <c r="E1626" i="9"/>
  <c r="A1627" i="9"/>
  <c r="B1627" i="9"/>
  <c r="C1627" i="9"/>
  <c r="D1627" i="9"/>
  <c r="E1627" i="9"/>
  <c r="A1628" i="9"/>
  <c r="B1628" i="9"/>
  <c r="C1628" i="9"/>
  <c r="D1628" i="9"/>
  <c r="E1628" i="9"/>
  <c r="A1629" i="9"/>
  <c r="B1629" i="9"/>
  <c r="C1629" i="9"/>
  <c r="D1629" i="9"/>
  <c r="E1629" i="9"/>
  <c r="A1630" i="9"/>
  <c r="B1630" i="9"/>
  <c r="C1630" i="9"/>
  <c r="D1630" i="9"/>
  <c r="E1630" i="9"/>
  <c r="A1631" i="9"/>
  <c r="B1631" i="9"/>
  <c r="C1631" i="9"/>
  <c r="D1631" i="9"/>
  <c r="E1631" i="9"/>
  <c r="A1632" i="9"/>
  <c r="B1632" i="9"/>
  <c r="C1632" i="9"/>
  <c r="D1632" i="9"/>
  <c r="E1632" i="9"/>
  <c r="A1633" i="9"/>
  <c r="B1633" i="9"/>
  <c r="C1633" i="9"/>
  <c r="D1633" i="9"/>
  <c r="E1633" i="9"/>
  <c r="A1634" i="9"/>
  <c r="B1634" i="9"/>
  <c r="C1634" i="9"/>
  <c r="D1634" i="9"/>
  <c r="E1634" i="9"/>
  <c r="A1635" i="9"/>
  <c r="B1635" i="9"/>
  <c r="C1635" i="9"/>
  <c r="D1635" i="9"/>
  <c r="E1635" i="9"/>
  <c r="A1636" i="9"/>
  <c r="B1636" i="9"/>
  <c r="C1636" i="9"/>
  <c r="D1636" i="9"/>
  <c r="E1636" i="9"/>
  <c r="A1637" i="9"/>
  <c r="B1637" i="9"/>
  <c r="C1637" i="9"/>
  <c r="D1637" i="9"/>
  <c r="E1637" i="9"/>
  <c r="A1638" i="9"/>
  <c r="B1638" i="9"/>
  <c r="C1638" i="9"/>
  <c r="D1638" i="9"/>
  <c r="E1638" i="9"/>
  <c r="A1639" i="9"/>
  <c r="B1639" i="9"/>
  <c r="C1639" i="9"/>
  <c r="D1639" i="9"/>
  <c r="E1639" i="9"/>
  <c r="A1640" i="9"/>
  <c r="B1640" i="9"/>
  <c r="C1640" i="9"/>
  <c r="D1640" i="9"/>
  <c r="E1640" i="9"/>
  <c r="A1641" i="9"/>
  <c r="B1641" i="9"/>
  <c r="C1641" i="9"/>
  <c r="D1641" i="9"/>
  <c r="E1641" i="9"/>
  <c r="A1642" i="9"/>
  <c r="B1642" i="9"/>
  <c r="C1642" i="9"/>
  <c r="D1642" i="9"/>
  <c r="E1642" i="9"/>
  <c r="A1643" i="9"/>
  <c r="B1643" i="9"/>
  <c r="C1643" i="9"/>
  <c r="D1643" i="9"/>
  <c r="E1643" i="9"/>
  <c r="A1644" i="9"/>
  <c r="B1644" i="9"/>
  <c r="C1644" i="9"/>
  <c r="D1644" i="9"/>
  <c r="E1644" i="9"/>
  <c r="A1645" i="9"/>
  <c r="B1645" i="9"/>
  <c r="C1645" i="9"/>
  <c r="D1645" i="9"/>
  <c r="E1645" i="9"/>
  <c r="A1646" i="9"/>
  <c r="B1646" i="9"/>
  <c r="C1646" i="9"/>
  <c r="D1646" i="9"/>
  <c r="E1646" i="9"/>
  <c r="A1647" i="9"/>
  <c r="B1647" i="9"/>
  <c r="C1647" i="9"/>
  <c r="D1647" i="9"/>
  <c r="E1647" i="9"/>
  <c r="A1648" i="9"/>
  <c r="B1648" i="9"/>
  <c r="C1648" i="9"/>
  <c r="D1648" i="9"/>
  <c r="E1648" i="9"/>
  <c r="A1649" i="9"/>
  <c r="B1649" i="9"/>
  <c r="C1649" i="9"/>
  <c r="D1649" i="9"/>
  <c r="E1649" i="9"/>
  <c r="A1650" i="9"/>
  <c r="B1650" i="9"/>
  <c r="C1650" i="9"/>
  <c r="D1650" i="9"/>
  <c r="E1650" i="9"/>
  <c r="A1651" i="9"/>
  <c r="B1651" i="9"/>
  <c r="C1651" i="9"/>
  <c r="D1651" i="9"/>
  <c r="E1651" i="9"/>
  <c r="A1652" i="9"/>
  <c r="B1652" i="9"/>
  <c r="C1652" i="9"/>
  <c r="D1652" i="9"/>
  <c r="E1652" i="9"/>
  <c r="A1653" i="9"/>
  <c r="B1653" i="9"/>
  <c r="C1653" i="9"/>
  <c r="D1653" i="9"/>
  <c r="E1653" i="9"/>
  <c r="A1654" i="9"/>
  <c r="B1654" i="9"/>
  <c r="C1654" i="9"/>
  <c r="D1654" i="9"/>
  <c r="E1654" i="9"/>
  <c r="A1655" i="9"/>
  <c r="B1655" i="9"/>
  <c r="C1655" i="9"/>
  <c r="D1655" i="9"/>
  <c r="E1655" i="9"/>
  <c r="A1656" i="9"/>
  <c r="B1656" i="9"/>
  <c r="C1656" i="9"/>
  <c r="D1656" i="9"/>
  <c r="E1656" i="9"/>
  <c r="A1657" i="9"/>
  <c r="B1657" i="9"/>
  <c r="C1657" i="9"/>
  <c r="D1657" i="9"/>
  <c r="E1657" i="9"/>
  <c r="A1658" i="9"/>
  <c r="B1658" i="9"/>
  <c r="C1658" i="9"/>
  <c r="D1658" i="9"/>
  <c r="E1658" i="9"/>
  <c r="A1659" i="9"/>
  <c r="B1659" i="9"/>
  <c r="C1659" i="9"/>
  <c r="D1659" i="9"/>
  <c r="E1659" i="9"/>
  <c r="A1660" i="9"/>
  <c r="B1660" i="9"/>
  <c r="C1660" i="9"/>
  <c r="D1660" i="9"/>
  <c r="E1660" i="9"/>
  <c r="A1661" i="9"/>
  <c r="B1661" i="9"/>
  <c r="C1661" i="9"/>
  <c r="D1661" i="9"/>
  <c r="E1661" i="9"/>
  <c r="A1662" i="9"/>
  <c r="B1662" i="9"/>
  <c r="C1662" i="9"/>
  <c r="D1662" i="9"/>
  <c r="E1662" i="9"/>
  <c r="A1663" i="9"/>
  <c r="B1663" i="9"/>
  <c r="C1663" i="9"/>
  <c r="D1663" i="9"/>
  <c r="E1663" i="9"/>
  <c r="A1664" i="9"/>
  <c r="B1664" i="9"/>
  <c r="C1664" i="9"/>
  <c r="D1664" i="9"/>
  <c r="E1664" i="9"/>
  <c r="A1665" i="9"/>
  <c r="B1665" i="9"/>
  <c r="C1665" i="9"/>
  <c r="D1665" i="9"/>
  <c r="E1665" i="9"/>
  <c r="A1666" i="9"/>
  <c r="B1666" i="9"/>
  <c r="C1666" i="9"/>
  <c r="D1666" i="9"/>
  <c r="E1666" i="9"/>
  <c r="A1667" i="9"/>
  <c r="B1667" i="9"/>
  <c r="C1667" i="9"/>
  <c r="D1667" i="9"/>
  <c r="E1667" i="9"/>
  <c r="A1668" i="9"/>
  <c r="B1668" i="9"/>
  <c r="C1668" i="9"/>
  <c r="D1668" i="9"/>
  <c r="E1668" i="9"/>
  <c r="A1669" i="9"/>
  <c r="B1669" i="9"/>
  <c r="C1669" i="9"/>
  <c r="D1669" i="9"/>
  <c r="E1669" i="9"/>
  <c r="A1670" i="9"/>
  <c r="B1670" i="9"/>
  <c r="C1670" i="9"/>
  <c r="D1670" i="9"/>
  <c r="E1670" i="9"/>
  <c r="A1671" i="9"/>
  <c r="B1671" i="9"/>
  <c r="C1671" i="9"/>
  <c r="D1671" i="9"/>
  <c r="E1671" i="9"/>
  <c r="A1672" i="9"/>
  <c r="B1672" i="9"/>
  <c r="C1672" i="9"/>
  <c r="D1672" i="9"/>
  <c r="E1672" i="9"/>
  <c r="A1673" i="9"/>
  <c r="B1673" i="9"/>
  <c r="C1673" i="9"/>
  <c r="D1673" i="9"/>
  <c r="E1673" i="9"/>
  <c r="A1674" i="9"/>
  <c r="B1674" i="9"/>
  <c r="C1674" i="9"/>
  <c r="D1674" i="9"/>
  <c r="E1674" i="9"/>
  <c r="A1675" i="9"/>
  <c r="B1675" i="9"/>
  <c r="C1675" i="9"/>
  <c r="D1675" i="9"/>
  <c r="E1675" i="9"/>
  <c r="A1676" i="9"/>
  <c r="B1676" i="9"/>
  <c r="C1676" i="9"/>
  <c r="D1676" i="9"/>
  <c r="E1676" i="9"/>
  <c r="A1677" i="9"/>
  <c r="B1677" i="9"/>
  <c r="C1677" i="9"/>
  <c r="D1677" i="9"/>
  <c r="E1677" i="9"/>
  <c r="A1678" i="9"/>
  <c r="B1678" i="9"/>
  <c r="C1678" i="9"/>
  <c r="D1678" i="9"/>
  <c r="E1678" i="9"/>
  <c r="A1679" i="9"/>
  <c r="B1679" i="9"/>
  <c r="C1679" i="9"/>
  <c r="D1679" i="9"/>
  <c r="E1679" i="9"/>
  <c r="A1680" i="9"/>
  <c r="B1680" i="9"/>
  <c r="C1680" i="9"/>
  <c r="D1680" i="9"/>
  <c r="E1680" i="9"/>
  <c r="A1681" i="9"/>
  <c r="B1681" i="9"/>
  <c r="C1681" i="9"/>
  <c r="D1681" i="9"/>
  <c r="E1681" i="9"/>
  <c r="A1682" i="9"/>
  <c r="B1682" i="9"/>
  <c r="C1682" i="9"/>
  <c r="D1682" i="9"/>
  <c r="E1682" i="9"/>
  <c r="A1683" i="9"/>
  <c r="B1683" i="9"/>
  <c r="C1683" i="9"/>
  <c r="D1683" i="9"/>
  <c r="E1683" i="9"/>
  <c r="A1684" i="9"/>
  <c r="B1684" i="9"/>
  <c r="C1684" i="9"/>
  <c r="D1684" i="9"/>
  <c r="E1684" i="9"/>
  <c r="A1685" i="9"/>
  <c r="B1685" i="9"/>
  <c r="C1685" i="9"/>
  <c r="D1685" i="9"/>
  <c r="E1685" i="9"/>
  <c r="A1686" i="9"/>
  <c r="B1686" i="9"/>
  <c r="C1686" i="9"/>
  <c r="D1686" i="9"/>
  <c r="E1686" i="9"/>
  <c r="A1687" i="9"/>
  <c r="B1687" i="9"/>
  <c r="C1687" i="9"/>
  <c r="D1687" i="9"/>
  <c r="E1687" i="9"/>
  <c r="A1688" i="9"/>
  <c r="B1688" i="9"/>
  <c r="C1688" i="9"/>
  <c r="D1688" i="9"/>
  <c r="E1688" i="9"/>
  <c r="A1689" i="9"/>
  <c r="B1689" i="9"/>
  <c r="C1689" i="9"/>
  <c r="D1689" i="9"/>
  <c r="E1689" i="9"/>
  <c r="A1690" i="9"/>
  <c r="B1690" i="9"/>
  <c r="C1690" i="9"/>
  <c r="D1690" i="9"/>
  <c r="E1690" i="9"/>
  <c r="A1691" i="9"/>
  <c r="B1691" i="9"/>
  <c r="C1691" i="9"/>
  <c r="D1691" i="9"/>
  <c r="E1691" i="9"/>
  <c r="A1692" i="9"/>
  <c r="B1692" i="9"/>
  <c r="C1692" i="9"/>
  <c r="D1692" i="9"/>
  <c r="E1692" i="9"/>
  <c r="A1693" i="9"/>
  <c r="B1693" i="9"/>
  <c r="C1693" i="9"/>
  <c r="D1693" i="9"/>
  <c r="E1693" i="9"/>
  <c r="A1694" i="9"/>
  <c r="B1694" i="9"/>
  <c r="C1694" i="9"/>
  <c r="D1694" i="9"/>
  <c r="E1694" i="9"/>
  <c r="A1695" i="9"/>
  <c r="B1695" i="9"/>
  <c r="C1695" i="9"/>
  <c r="D1695" i="9"/>
  <c r="E1695" i="9"/>
  <c r="A1696" i="9"/>
  <c r="B1696" i="9"/>
  <c r="C1696" i="9"/>
  <c r="D1696" i="9"/>
  <c r="E1696" i="9"/>
  <c r="A1697" i="9"/>
  <c r="B1697" i="9"/>
  <c r="C1697" i="9"/>
  <c r="D1697" i="9"/>
  <c r="E1697" i="9"/>
  <c r="A1698" i="9"/>
  <c r="B1698" i="9"/>
  <c r="C1698" i="9"/>
  <c r="D1698" i="9"/>
  <c r="E1698" i="9"/>
  <c r="A1699" i="9"/>
  <c r="B1699" i="9"/>
  <c r="C1699" i="9"/>
  <c r="D1699" i="9"/>
  <c r="E1699" i="9"/>
  <c r="A1700" i="9"/>
  <c r="B1700" i="9"/>
  <c r="C1700" i="9"/>
  <c r="D1700" i="9"/>
  <c r="E1700" i="9"/>
  <c r="A1701" i="9"/>
  <c r="B1701" i="9"/>
  <c r="C1701" i="9"/>
  <c r="D1701" i="9"/>
  <c r="E1701" i="9"/>
  <c r="A1702" i="9"/>
  <c r="B1702" i="9"/>
  <c r="C1702" i="9"/>
  <c r="D1702" i="9"/>
  <c r="E1702" i="9"/>
  <c r="A1703" i="9"/>
  <c r="B1703" i="9"/>
  <c r="C1703" i="9"/>
  <c r="D1703" i="9"/>
  <c r="E1703" i="9"/>
  <c r="A1704" i="9"/>
  <c r="B1704" i="9"/>
  <c r="C1704" i="9"/>
  <c r="D1704" i="9"/>
  <c r="E1704" i="9"/>
  <c r="A1705" i="9"/>
  <c r="B1705" i="9"/>
  <c r="C1705" i="9"/>
  <c r="D1705" i="9"/>
  <c r="E1705" i="9"/>
  <c r="A1706" i="9"/>
  <c r="B1706" i="9"/>
  <c r="C1706" i="9"/>
  <c r="D1706" i="9"/>
  <c r="E1706" i="9"/>
  <c r="A1707" i="9"/>
  <c r="B1707" i="9"/>
  <c r="C1707" i="9"/>
  <c r="D1707" i="9"/>
  <c r="E1707" i="9"/>
  <c r="A1708" i="9"/>
  <c r="B1708" i="9"/>
  <c r="C1708" i="9"/>
  <c r="D1708" i="9"/>
  <c r="E1708" i="9"/>
  <c r="A1709" i="9"/>
  <c r="B1709" i="9"/>
  <c r="C1709" i="9"/>
  <c r="D1709" i="9"/>
  <c r="E1709" i="9"/>
  <c r="A1710" i="9"/>
  <c r="B1710" i="9"/>
  <c r="C1710" i="9"/>
  <c r="D1710" i="9"/>
  <c r="E1710" i="9"/>
  <c r="A1711" i="9"/>
  <c r="B1711" i="9"/>
  <c r="C1711" i="9"/>
  <c r="D1711" i="9"/>
  <c r="E1711" i="9"/>
  <c r="A1712" i="9"/>
  <c r="B1712" i="9"/>
  <c r="C1712" i="9"/>
  <c r="D1712" i="9"/>
  <c r="E1712" i="9"/>
  <c r="A1713" i="9"/>
  <c r="B1713" i="9"/>
  <c r="C1713" i="9"/>
  <c r="D1713" i="9"/>
  <c r="E1713" i="9"/>
  <c r="A1714" i="9"/>
  <c r="B1714" i="9"/>
  <c r="C1714" i="9"/>
  <c r="D1714" i="9"/>
  <c r="E1714" i="9"/>
  <c r="A1715" i="9"/>
  <c r="B1715" i="9"/>
  <c r="C1715" i="9"/>
  <c r="D1715" i="9"/>
  <c r="E1715" i="9"/>
  <c r="A1716" i="9"/>
  <c r="B1716" i="9"/>
  <c r="C1716" i="9"/>
  <c r="D1716" i="9"/>
  <c r="E1716" i="9"/>
  <c r="A1717" i="9"/>
  <c r="B1717" i="9"/>
  <c r="C1717" i="9"/>
  <c r="D1717" i="9"/>
  <c r="E1717" i="9"/>
  <c r="A1718" i="9"/>
  <c r="B1718" i="9"/>
  <c r="C1718" i="9"/>
  <c r="D1718" i="9"/>
  <c r="E1718" i="9"/>
  <c r="A1719" i="9"/>
  <c r="B1719" i="9"/>
  <c r="C1719" i="9"/>
  <c r="D1719" i="9"/>
  <c r="E1719" i="9"/>
  <c r="A1720" i="9"/>
  <c r="B1720" i="9"/>
  <c r="C1720" i="9"/>
  <c r="D1720" i="9"/>
  <c r="E1720" i="9"/>
  <c r="A1721" i="9"/>
  <c r="B1721" i="9"/>
  <c r="C1721" i="9"/>
  <c r="D1721" i="9"/>
  <c r="E1721" i="9"/>
  <c r="A1722" i="9"/>
  <c r="B1722" i="9"/>
  <c r="C1722" i="9"/>
  <c r="D1722" i="9"/>
  <c r="E1722" i="9"/>
  <c r="A1723" i="9"/>
  <c r="B1723" i="9"/>
  <c r="C1723" i="9"/>
  <c r="D1723" i="9"/>
  <c r="E1723" i="9"/>
  <c r="A1724" i="9"/>
  <c r="B1724" i="9"/>
  <c r="C1724" i="9"/>
  <c r="D1724" i="9"/>
  <c r="E1724" i="9"/>
  <c r="A1725" i="9"/>
  <c r="B1725" i="9"/>
  <c r="C1725" i="9"/>
  <c r="D1725" i="9"/>
  <c r="E1725" i="9"/>
  <c r="A1726" i="9"/>
  <c r="B1726" i="9"/>
  <c r="C1726" i="9"/>
  <c r="D1726" i="9"/>
  <c r="E1726" i="9"/>
  <c r="A1727" i="9"/>
  <c r="B1727" i="9"/>
  <c r="C1727" i="9"/>
  <c r="D1727" i="9"/>
  <c r="E1727" i="9"/>
  <c r="A1728" i="9"/>
  <c r="B1728" i="9"/>
  <c r="C1728" i="9"/>
  <c r="D1728" i="9"/>
  <c r="E1728" i="9"/>
  <c r="A1729" i="9"/>
  <c r="B1729" i="9"/>
  <c r="C1729" i="9"/>
  <c r="D1729" i="9"/>
  <c r="E1729" i="9"/>
  <c r="A1730" i="9"/>
  <c r="B1730" i="9"/>
  <c r="C1730" i="9"/>
  <c r="D1730" i="9"/>
  <c r="E1730" i="9"/>
  <c r="A1731" i="9"/>
  <c r="B1731" i="9"/>
  <c r="C1731" i="9"/>
  <c r="D1731" i="9"/>
  <c r="E1731" i="9"/>
  <c r="A1732" i="9"/>
  <c r="B1732" i="9"/>
  <c r="C1732" i="9"/>
  <c r="D1732" i="9"/>
  <c r="E1732" i="9"/>
  <c r="A1733" i="9"/>
  <c r="B1733" i="9"/>
  <c r="C1733" i="9"/>
  <c r="D1733" i="9"/>
  <c r="E1733" i="9"/>
  <c r="A1734" i="9"/>
  <c r="B1734" i="9"/>
  <c r="C1734" i="9"/>
  <c r="D1734" i="9"/>
  <c r="E1734" i="9"/>
  <c r="A1735" i="9"/>
  <c r="B1735" i="9"/>
  <c r="C1735" i="9"/>
  <c r="D1735" i="9"/>
  <c r="E1735" i="9"/>
  <c r="A1736" i="9"/>
  <c r="B1736" i="9"/>
  <c r="C1736" i="9"/>
  <c r="D1736" i="9"/>
  <c r="E1736" i="9"/>
  <c r="A1737" i="9"/>
  <c r="B1737" i="9"/>
  <c r="C1737" i="9"/>
  <c r="D1737" i="9"/>
  <c r="E1737" i="9"/>
  <c r="A1738" i="9"/>
  <c r="B1738" i="9"/>
  <c r="C1738" i="9"/>
  <c r="D1738" i="9"/>
  <c r="E1738" i="9"/>
  <c r="A1739" i="9"/>
  <c r="B1739" i="9"/>
  <c r="C1739" i="9"/>
  <c r="D1739" i="9"/>
  <c r="E1739" i="9"/>
  <c r="A1740" i="9"/>
  <c r="B1740" i="9"/>
  <c r="C1740" i="9"/>
  <c r="D1740" i="9"/>
  <c r="E1740" i="9"/>
  <c r="A1741" i="9"/>
  <c r="B1741" i="9"/>
  <c r="C1741" i="9"/>
  <c r="D1741" i="9"/>
  <c r="E1741" i="9"/>
  <c r="A1742" i="9"/>
  <c r="B1742" i="9"/>
  <c r="C1742" i="9"/>
  <c r="D1742" i="9"/>
  <c r="E1742" i="9"/>
  <c r="A1743" i="9"/>
  <c r="B1743" i="9"/>
  <c r="C1743" i="9"/>
  <c r="D1743" i="9"/>
  <c r="E1743" i="9"/>
  <c r="A1744" i="9"/>
  <c r="B1744" i="9"/>
  <c r="C1744" i="9"/>
  <c r="D1744" i="9"/>
  <c r="E1744" i="9"/>
  <c r="A1745" i="9"/>
  <c r="B1745" i="9"/>
  <c r="C1745" i="9"/>
  <c r="D1745" i="9"/>
  <c r="E1745" i="9"/>
  <c r="A1746" i="9"/>
  <c r="B1746" i="9"/>
  <c r="C1746" i="9"/>
  <c r="D1746" i="9"/>
  <c r="E1746" i="9"/>
  <c r="A1747" i="9"/>
  <c r="B1747" i="9"/>
  <c r="C1747" i="9"/>
  <c r="D1747" i="9"/>
  <c r="E1747" i="9"/>
  <c r="A1748" i="9"/>
  <c r="B1748" i="9"/>
  <c r="C1748" i="9"/>
  <c r="D1748" i="9"/>
  <c r="E1748" i="9"/>
  <c r="A1749" i="9"/>
  <c r="B1749" i="9"/>
  <c r="C1749" i="9"/>
  <c r="D1749" i="9"/>
  <c r="E1749" i="9"/>
  <c r="A1750" i="9"/>
  <c r="B1750" i="9"/>
  <c r="C1750" i="9"/>
  <c r="D1750" i="9"/>
  <c r="E1750" i="9"/>
  <c r="A1751" i="9"/>
  <c r="B1751" i="9"/>
  <c r="C1751" i="9"/>
  <c r="D1751" i="9"/>
  <c r="E1751" i="9"/>
  <c r="A1752" i="9"/>
  <c r="B1752" i="9"/>
  <c r="C1752" i="9"/>
  <c r="D1752" i="9"/>
  <c r="E1752" i="9"/>
  <c r="A1753" i="9"/>
  <c r="B1753" i="9"/>
  <c r="C1753" i="9"/>
  <c r="D1753" i="9"/>
  <c r="E1753" i="9"/>
  <c r="A1754" i="9"/>
  <c r="B1754" i="9"/>
  <c r="C1754" i="9"/>
  <c r="D1754" i="9"/>
  <c r="E1754" i="9"/>
  <c r="A1755" i="9"/>
  <c r="B1755" i="9"/>
  <c r="C1755" i="9"/>
  <c r="D1755" i="9"/>
  <c r="E1755" i="9"/>
  <c r="A1756" i="9"/>
  <c r="B1756" i="9"/>
  <c r="C1756" i="9"/>
  <c r="D1756" i="9"/>
  <c r="E1756" i="9"/>
  <c r="A1757" i="9"/>
  <c r="B1757" i="9"/>
  <c r="C1757" i="9"/>
  <c r="D1757" i="9"/>
  <c r="E1757" i="9"/>
  <c r="A1758" i="9"/>
  <c r="B1758" i="9"/>
  <c r="C1758" i="9"/>
  <c r="D1758" i="9"/>
  <c r="E1758" i="9"/>
  <c r="A1759" i="9"/>
  <c r="B1759" i="9"/>
  <c r="C1759" i="9"/>
  <c r="D1759" i="9"/>
  <c r="E1759" i="9"/>
  <c r="A1760" i="9"/>
  <c r="B1760" i="9"/>
  <c r="C1760" i="9"/>
  <c r="D1760" i="9"/>
  <c r="E1760" i="9"/>
  <c r="A1761" i="9"/>
  <c r="B1761" i="9"/>
  <c r="C1761" i="9"/>
  <c r="D1761" i="9"/>
  <c r="E1761" i="9"/>
  <c r="A1762" i="9"/>
  <c r="B1762" i="9"/>
  <c r="C1762" i="9"/>
  <c r="D1762" i="9"/>
  <c r="E1762" i="9"/>
  <c r="A1763" i="9"/>
  <c r="B1763" i="9"/>
  <c r="C1763" i="9"/>
  <c r="D1763" i="9"/>
  <c r="E1763" i="9"/>
  <c r="A1764" i="9"/>
  <c r="B1764" i="9"/>
  <c r="C1764" i="9"/>
  <c r="D1764" i="9"/>
  <c r="E1764" i="9"/>
  <c r="A1765" i="9"/>
  <c r="B1765" i="9"/>
  <c r="C1765" i="9"/>
  <c r="D1765" i="9"/>
  <c r="E1765" i="9"/>
  <c r="A1766" i="9"/>
  <c r="B1766" i="9"/>
  <c r="C1766" i="9"/>
  <c r="D1766" i="9"/>
  <c r="E1766" i="9"/>
  <c r="A1767" i="9"/>
  <c r="B1767" i="9"/>
  <c r="C1767" i="9"/>
  <c r="D1767" i="9"/>
  <c r="E1767" i="9"/>
  <c r="A1768" i="9"/>
  <c r="B1768" i="9"/>
  <c r="C1768" i="9"/>
  <c r="D1768" i="9"/>
  <c r="E1768" i="9"/>
  <c r="A1769" i="9"/>
  <c r="B1769" i="9"/>
  <c r="C1769" i="9"/>
  <c r="D1769" i="9"/>
  <c r="E1769" i="9"/>
  <c r="A1770" i="9"/>
  <c r="B1770" i="9"/>
  <c r="C1770" i="9"/>
  <c r="D1770" i="9"/>
  <c r="E1770" i="9"/>
  <c r="A1771" i="9"/>
  <c r="B1771" i="9"/>
  <c r="C1771" i="9"/>
  <c r="D1771" i="9"/>
  <c r="E1771" i="9"/>
  <c r="A1772" i="9"/>
  <c r="B1772" i="9"/>
  <c r="C1772" i="9"/>
  <c r="D1772" i="9"/>
  <c r="E1772" i="9"/>
  <c r="A1773" i="9"/>
  <c r="B1773" i="9"/>
  <c r="C1773" i="9"/>
  <c r="D1773" i="9"/>
  <c r="E1773" i="9"/>
  <c r="A1774" i="9"/>
  <c r="B1774" i="9"/>
  <c r="C1774" i="9"/>
  <c r="D1774" i="9"/>
  <c r="E1774" i="9"/>
  <c r="A1775" i="9"/>
  <c r="B1775" i="9"/>
  <c r="C1775" i="9"/>
  <c r="D1775" i="9"/>
  <c r="E1775" i="9"/>
  <c r="A1776" i="9"/>
  <c r="B1776" i="9"/>
  <c r="C1776" i="9"/>
  <c r="D1776" i="9"/>
  <c r="E1776" i="9"/>
  <c r="A1777" i="9"/>
  <c r="B1777" i="9"/>
  <c r="C1777" i="9"/>
  <c r="D1777" i="9"/>
  <c r="E1777" i="9"/>
  <c r="A1778" i="9"/>
  <c r="B1778" i="9"/>
  <c r="C1778" i="9"/>
  <c r="D1778" i="9"/>
  <c r="E1778" i="9"/>
  <c r="A1779" i="9"/>
  <c r="B1779" i="9"/>
  <c r="C1779" i="9"/>
  <c r="D1779" i="9"/>
  <c r="E1779" i="9"/>
  <c r="A1780" i="9"/>
  <c r="B1780" i="9"/>
  <c r="C1780" i="9"/>
  <c r="D1780" i="9"/>
  <c r="E1780" i="9"/>
  <c r="A1781" i="9"/>
  <c r="B1781" i="9"/>
  <c r="C1781" i="9"/>
  <c r="D1781" i="9"/>
  <c r="E1781" i="9"/>
  <c r="A1782" i="9"/>
  <c r="B1782" i="9"/>
  <c r="C1782" i="9"/>
  <c r="D1782" i="9"/>
  <c r="E1782" i="9"/>
  <c r="A1783" i="9"/>
  <c r="B1783" i="9"/>
  <c r="C1783" i="9"/>
  <c r="D1783" i="9"/>
  <c r="E1783" i="9"/>
  <c r="A1784" i="9"/>
  <c r="B1784" i="9"/>
  <c r="C1784" i="9"/>
  <c r="D1784" i="9"/>
  <c r="E1784" i="9"/>
  <c r="A1785" i="9"/>
  <c r="B1785" i="9"/>
  <c r="C1785" i="9"/>
  <c r="D1785" i="9"/>
  <c r="E1785" i="9"/>
  <c r="A1786" i="9"/>
  <c r="B1786" i="9"/>
  <c r="C1786" i="9"/>
  <c r="D1786" i="9"/>
  <c r="E1786" i="9"/>
  <c r="A1787" i="9"/>
  <c r="B1787" i="9"/>
  <c r="C1787" i="9"/>
  <c r="D1787" i="9"/>
  <c r="E1787" i="9"/>
  <c r="A1788" i="9"/>
  <c r="B1788" i="9"/>
  <c r="C1788" i="9"/>
  <c r="D1788" i="9"/>
  <c r="E1788" i="9"/>
  <c r="A1789" i="9"/>
  <c r="B1789" i="9"/>
  <c r="C1789" i="9"/>
  <c r="D1789" i="9"/>
  <c r="E1789" i="9"/>
  <c r="A1790" i="9"/>
  <c r="B1790" i="9"/>
  <c r="C1790" i="9"/>
  <c r="D1790" i="9"/>
  <c r="E1790" i="9"/>
  <c r="A1791" i="9"/>
  <c r="B1791" i="9"/>
  <c r="C1791" i="9"/>
  <c r="D1791" i="9"/>
  <c r="E1791" i="9"/>
  <c r="A1792" i="9"/>
  <c r="B1792" i="9"/>
  <c r="C1792" i="9"/>
  <c r="D1792" i="9"/>
  <c r="E1792" i="9"/>
  <c r="A1793" i="9"/>
  <c r="B1793" i="9"/>
  <c r="C1793" i="9"/>
  <c r="D1793" i="9"/>
  <c r="E1793" i="9"/>
  <c r="A1794" i="9"/>
  <c r="B1794" i="9"/>
  <c r="C1794" i="9"/>
  <c r="D1794" i="9"/>
  <c r="E1794" i="9"/>
  <c r="A1795" i="9"/>
  <c r="B1795" i="9"/>
  <c r="C1795" i="9"/>
  <c r="D1795" i="9"/>
  <c r="E1795" i="9"/>
  <c r="A1796" i="9"/>
  <c r="B1796" i="9"/>
  <c r="C1796" i="9"/>
  <c r="D1796" i="9"/>
  <c r="E1796" i="9"/>
  <c r="A1797" i="9"/>
  <c r="B1797" i="9"/>
  <c r="C1797" i="9"/>
  <c r="D1797" i="9"/>
  <c r="E1797" i="9"/>
  <c r="A1798" i="9"/>
  <c r="B1798" i="9"/>
  <c r="C1798" i="9"/>
  <c r="D1798" i="9"/>
  <c r="E1798" i="9"/>
  <c r="A1799" i="9"/>
  <c r="B1799" i="9"/>
  <c r="C1799" i="9"/>
  <c r="D1799" i="9"/>
  <c r="E1799" i="9"/>
  <c r="A1800" i="9"/>
  <c r="B1800" i="9"/>
  <c r="C1800" i="9"/>
  <c r="D1800" i="9"/>
  <c r="E1800" i="9"/>
  <c r="A1801" i="9"/>
  <c r="B1801" i="9"/>
  <c r="C1801" i="9"/>
  <c r="D1801" i="9"/>
  <c r="E1801" i="9"/>
  <c r="A1802" i="9"/>
  <c r="B1802" i="9"/>
  <c r="C1802" i="9"/>
  <c r="D1802" i="9"/>
  <c r="E1802" i="9"/>
  <c r="A1803" i="9"/>
  <c r="B1803" i="9"/>
  <c r="C1803" i="9"/>
  <c r="D1803" i="9"/>
  <c r="E1803" i="9"/>
  <c r="A1804" i="9"/>
  <c r="B1804" i="9"/>
  <c r="C1804" i="9"/>
  <c r="D1804" i="9"/>
  <c r="E1804" i="9"/>
  <c r="A1805" i="9"/>
  <c r="B1805" i="9"/>
  <c r="C1805" i="9"/>
  <c r="D1805" i="9"/>
  <c r="E1805" i="9"/>
  <c r="A1806" i="9"/>
  <c r="B1806" i="9"/>
  <c r="C1806" i="9"/>
  <c r="D1806" i="9"/>
  <c r="E1806" i="9"/>
  <c r="A1807" i="9"/>
  <c r="B1807" i="9"/>
  <c r="C1807" i="9"/>
  <c r="D1807" i="9"/>
  <c r="E1807" i="9"/>
  <c r="A1808" i="9"/>
  <c r="B1808" i="9"/>
  <c r="C1808" i="9"/>
  <c r="D1808" i="9"/>
  <c r="E1808" i="9"/>
  <c r="A1809" i="9"/>
  <c r="B1809" i="9"/>
  <c r="C1809" i="9"/>
  <c r="D1809" i="9"/>
  <c r="E1809" i="9"/>
  <c r="A1810" i="9"/>
  <c r="B1810" i="9"/>
  <c r="C1810" i="9"/>
  <c r="D1810" i="9"/>
  <c r="E1810" i="9"/>
  <c r="A1811" i="9"/>
  <c r="B1811" i="9"/>
  <c r="C1811" i="9"/>
  <c r="D1811" i="9"/>
  <c r="E1811" i="9"/>
  <c r="A1812" i="9"/>
  <c r="B1812" i="9"/>
  <c r="C1812" i="9"/>
  <c r="D1812" i="9"/>
  <c r="E1812" i="9"/>
  <c r="A1813" i="9"/>
  <c r="B1813" i="9"/>
  <c r="C1813" i="9"/>
  <c r="D1813" i="9"/>
  <c r="E1813" i="9"/>
  <c r="A1814" i="9"/>
  <c r="B1814" i="9"/>
  <c r="C1814" i="9"/>
  <c r="D1814" i="9"/>
  <c r="E1814" i="9"/>
  <c r="A1815" i="9"/>
  <c r="B1815" i="9"/>
  <c r="C1815" i="9"/>
  <c r="D1815" i="9"/>
  <c r="E1815" i="9"/>
  <c r="A1816" i="9"/>
  <c r="B1816" i="9"/>
  <c r="C1816" i="9"/>
  <c r="D1816" i="9"/>
  <c r="E1816" i="9"/>
  <c r="A1817" i="9"/>
  <c r="B1817" i="9"/>
  <c r="C1817" i="9"/>
  <c r="D1817" i="9"/>
  <c r="E1817" i="9"/>
  <c r="A1818" i="9"/>
  <c r="B1818" i="9"/>
  <c r="C1818" i="9"/>
  <c r="D1818" i="9"/>
  <c r="E1818" i="9"/>
  <c r="A1819" i="9"/>
  <c r="B1819" i="9"/>
  <c r="C1819" i="9"/>
  <c r="D1819" i="9"/>
  <c r="E1819" i="9"/>
  <c r="A1820" i="9"/>
  <c r="B1820" i="9"/>
  <c r="C1820" i="9"/>
  <c r="D1820" i="9"/>
  <c r="E1820" i="9"/>
  <c r="A1821" i="9"/>
  <c r="B1821" i="9"/>
  <c r="C1821" i="9"/>
  <c r="D1821" i="9"/>
  <c r="E1821" i="9"/>
  <c r="A1822" i="9"/>
  <c r="B1822" i="9"/>
  <c r="C1822" i="9"/>
  <c r="D1822" i="9"/>
  <c r="E1822" i="9"/>
  <c r="A1823" i="9"/>
  <c r="B1823" i="9"/>
  <c r="C1823" i="9"/>
  <c r="D1823" i="9"/>
  <c r="E1823" i="9"/>
  <c r="A1824" i="9"/>
  <c r="B1824" i="9"/>
  <c r="C1824" i="9"/>
  <c r="D1824" i="9"/>
  <c r="E1824" i="9"/>
  <c r="A1825" i="9"/>
  <c r="B1825" i="9"/>
  <c r="C1825" i="9"/>
  <c r="D1825" i="9"/>
  <c r="E1825" i="9"/>
  <c r="A1826" i="9"/>
  <c r="B1826" i="9"/>
  <c r="C1826" i="9"/>
  <c r="D1826" i="9"/>
  <c r="E1826" i="9"/>
  <c r="A1827" i="9"/>
  <c r="B1827" i="9"/>
  <c r="C1827" i="9"/>
  <c r="D1827" i="9"/>
  <c r="E1827" i="9"/>
  <c r="A1828" i="9"/>
  <c r="B1828" i="9"/>
  <c r="C1828" i="9"/>
  <c r="D1828" i="9"/>
  <c r="E1828" i="9"/>
  <c r="A1829" i="9"/>
  <c r="B1829" i="9"/>
  <c r="C1829" i="9"/>
  <c r="D1829" i="9"/>
  <c r="E1829" i="9"/>
  <c r="A1830" i="9"/>
  <c r="B1830" i="9"/>
  <c r="C1830" i="9"/>
  <c r="D1830" i="9"/>
  <c r="E1830" i="9"/>
  <c r="A1831" i="9"/>
  <c r="B1831" i="9"/>
  <c r="C1831" i="9"/>
  <c r="D1831" i="9"/>
  <c r="E1831" i="9"/>
  <c r="A1832" i="9"/>
  <c r="B1832" i="9"/>
  <c r="C1832" i="9"/>
  <c r="D1832" i="9"/>
  <c r="E1832" i="9"/>
  <c r="A1833" i="9"/>
  <c r="B1833" i="9"/>
  <c r="C1833" i="9"/>
  <c r="D1833" i="9"/>
  <c r="E1833" i="9"/>
  <c r="A1834" i="9"/>
  <c r="B1834" i="9"/>
  <c r="C1834" i="9"/>
  <c r="D1834" i="9"/>
  <c r="E1834" i="9"/>
  <c r="A1835" i="9"/>
  <c r="B1835" i="9"/>
  <c r="C1835" i="9"/>
  <c r="D1835" i="9"/>
  <c r="E1835" i="9"/>
  <c r="A1836" i="9"/>
  <c r="B1836" i="9"/>
  <c r="C1836" i="9"/>
  <c r="D1836" i="9"/>
  <c r="E1836" i="9"/>
  <c r="A1837" i="9"/>
  <c r="B1837" i="9"/>
  <c r="C1837" i="9"/>
  <c r="D1837" i="9"/>
  <c r="E1837" i="9"/>
  <c r="A1838" i="9"/>
  <c r="B1838" i="9"/>
  <c r="C1838" i="9"/>
  <c r="D1838" i="9"/>
  <c r="E1838" i="9"/>
  <c r="A1839" i="9"/>
  <c r="B1839" i="9"/>
  <c r="C1839" i="9"/>
  <c r="D1839" i="9"/>
  <c r="E1839" i="9"/>
  <c r="A1840" i="9"/>
  <c r="B1840" i="9"/>
  <c r="C1840" i="9"/>
  <c r="D1840" i="9"/>
  <c r="E1840" i="9"/>
  <c r="A1841" i="9"/>
  <c r="B1841" i="9"/>
  <c r="C1841" i="9"/>
  <c r="D1841" i="9"/>
  <c r="E1841" i="9"/>
  <c r="A1842" i="9"/>
  <c r="B1842" i="9"/>
  <c r="C1842" i="9"/>
  <c r="D1842" i="9"/>
  <c r="E1842" i="9"/>
  <c r="A1843" i="9"/>
  <c r="B1843" i="9"/>
  <c r="C1843" i="9"/>
  <c r="D1843" i="9"/>
  <c r="E1843" i="9"/>
  <c r="A1844" i="9"/>
  <c r="B1844" i="9"/>
  <c r="C1844" i="9"/>
  <c r="D1844" i="9"/>
  <c r="E1844" i="9"/>
  <c r="A1845" i="9"/>
  <c r="B1845" i="9"/>
  <c r="C1845" i="9"/>
  <c r="D1845" i="9"/>
  <c r="E1845" i="9"/>
  <c r="A1846" i="9"/>
  <c r="B1846" i="9"/>
  <c r="C1846" i="9"/>
  <c r="D1846" i="9"/>
  <c r="E1846" i="9"/>
  <c r="A1847" i="9"/>
  <c r="B1847" i="9"/>
  <c r="C1847" i="9"/>
  <c r="D1847" i="9"/>
  <c r="E1847" i="9"/>
  <c r="A1848" i="9"/>
  <c r="B1848" i="9"/>
  <c r="C1848" i="9"/>
  <c r="D1848" i="9"/>
  <c r="E1848" i="9"/>
  <c r="A1849" i="9"/>
  <c r="B1849" i="9"/>
  <c r="C1849" i="9"/>
  <c r="D1849" i="9"/>
  <c r="E1849" i="9"/>
  <c r="A1850" i="9"/>
  <c r="B1850" i="9"/>
  <c r="C1850" i="9"/>
  <c r="D1850" i="9"/>
  <c r="E1850" i="9"/>
  <c r="A1851" i="9"/>
  <c r="B1851" i="9"/>
  <c r="C1851" i="9"/>
  <c r="D1851" i="9"/>
  <c r="E1851" i="9"/>
  <c r="A1852" i="9"/>
  <c r="B1852" i="9"/>
  <c r="C1852" i="9"/>
  <c r="D1852" i="9"/>
  <c r="E1852" i="9"/>
  <c r="A1853" i="9"/>
  <c r="B1853" i="9"/>
  <c r="C1853" i="9"/>
  <c r="D1853" i="9"/>
  <c r="E1853" i="9"/>
  <c r="A1854" i="9"/>
  <c r="B1854" i="9"/>
  <c r="C1854" i="9"/>
  <c r="D1854" i="9"/>
  <c r="E1854" i="9"/>
  <c r="A1855" i="9"/>
  <c r="B1855" i="9"/>
  <c r="C1855" i="9"/>
  <c r="D1855" i="9"/>
  <c r="E1855" i="9"/>
  <c r="A1856" i="9"/>
  <c r="B1856" i="9"/>
  <c r="C1856" i="9"/>
  <c r="D1856" i="9"/>
  <c r="E1856" i="9"/>
  <c r="A1857" i="9"/>
  <c r="B1857" i="9"/>
  <c r="C1857" i="9"/>
  <c r="D1857" i="9"/>
  <c r="E1857" i="9"/>
  <c r="A1858" i="9"/>
  <c r="B1858" i="9"/>
  <c r="C1858" i="9"/>
  <c r="D1858" i="9"/>
  <c r="E1858" i="9"/>
  <c r="A1859" i="9"/>
  <c r="B1859" i="9"/>
  <c r="C1859" i="9"/>
  <c r="D1859" i="9"/>
  <c r="E1859" i="9"/>
  <c r="A1860" i="9"/>
  <c r="B1860" i="9"/>
  <c r="C1860" i="9"/>
  <c r="D1860" i="9"/>
  <c r="E1860" i="9"/>
  <c r="A1861" i="9"/>
  <c r="B1861" i="9"/>
  <c r="C1861" i="9"/>
  <c r="D1861" i="9"/>
  <c r="E1861" i="9"/>
  <c r="A1862" i="9"/>
  <c r="B1862" i="9"/>
  <c r="C1862" i="9"/>
  <c r="D1862" i="9"/>
  <c r="E1862" i="9"/>
  <c r="A1863" i="9"/>
  <c r="B1863" i="9"/>
  <c r="C1863" i="9"/>
  <c r="D1863" i="9"/>
  <c r="E1863" i="9"/>
  <c r="A1864" i="9"/>
  <c r="B1864" i="9"/>
  <c r="C1864" i="9"/>
  <c r="D1864" i="9"/>
  <c r="E1864" i="9"/>
  <c r="A1865" i="9"/>
  <c r="B1865" i="9"/>
  <c r="C1865" i="9"/>
  <c r="D1865" i="9"/>
  <c r="E1865" i="9"/>
  <c r="A1866" i="9"/>
  <c r="B1866" i="9"/>
  <c r="C1866" i="9"/>
  <c r="D1866" i="9"/>
  <c r="E1866" i="9"/>
  <c r="A1867" i="9"/>
  <c r="B1867" i="9"/>
  <c r="C1867" i="9"/>
  <c r="D1867" i="9"/>
  <c r="E1867" i="9"/>
  <c r="A1868" i="9"/>
  <c r="B1868" i="9"/>
  <c r="C1868" i="9"/>
  <c r="D1868" i="9"/>
  <c r="E1868" i="9"/>
  <c r="A1869" i="9"/>
  <c r="B1869" i="9"/>
  <c r="C1869" i="9"/>
  <c r="D1869" i="9"/>
  <c r="E1869" i="9"/>
  <c r="A1870" i="9"/>
  <c r="B1870" i="9"/>
  <c r="C1870" i="9"/>
  <c r="D1870" i="9"/>
  <c r="E1870" i="9"/>
  <c r="A1871" i="9"/>
  <c r="B1871" i="9"/>
  <c r="C1871" i="9"/>
  <c r="D1871" i="9"/>
  <c r="E1871" i="9"/>
  <c r="A1872" i="9"/>
  <c r="B1872" i="9"/>
  <c r="C1872" i="9"/>
  <c r="D1872" i="9"/>
  <c r="E1872" i="9"/>
  <c r="A1873" i="9"/>
  <c r="B1873" i="9"/>
  <c r="C1873" i="9"/>
  <c r="D1873" i="9"/>
  <c r="E1873" i="9"/>
  <c r="A1874" i="9"/>
  <c r="B1874" i="9"/>
  <c r="C1874" i="9"/>
  <c r="D1874" i="9"/>
  <c r="E1874" i="9"/>
  <c r="A1875" i="9"/>
  <c r="B1875" i="9"/>
  <c r="C1875" i="9"/>
  <c r="D1875" i="9"/>
  <c r="E1875" i="9"/>
  <c r="A1876" i="9"/>
  <c r="B1876" i="9"/>
  <c r="C1876" i="9"/>
  <c r="D1876" i="9"/>
  <c r="E1876" i="9"/>
  <c r="A1877" i="9"/>
  <c r="B1877" i="9"/>
  <c r="C1877" i="9"/>
  <c r="D1877" i="9"/>
  <c r="E1877" i="9"/>
  <c r="A1878" i="9"/>
  <c r="B1878" i="9"/>
  <c r="C1878" i="9"/>
  <c r="D1878" i="9"/>
  <c r="E1878" i="9"/>
  <c r="A1879" i="9"/>
  <c r="B1879" i="9"/>
  <c r="C1879" i="9"/>
  <c r="D1879" i="9"/>
  <c r="E1879" i="9"/>
  <c r="A1880" i="9"/>
  <c r="B1880" i="9"/>
  <c r="C1880" i="9"/>
  <c r="D1880" i="9"/>
  <c r="E1880" i="9"/>
  <c r="A1881" i="9"/>
  <c r="B1881" i="9"/>
  <c r="C1881" i="9"/>
  <c r="D1881" i="9"/>
  <c r="E1881" i="9"/>
  <c r="A1882" i="9"/>
  <c r="B1882" i="9"/>
  <c r="C1882" i="9"/>
  <c r="D1882" i="9"/>
  <c r="E1882" i="9"/>
  <c r="A1883" i="9"/>
  <c r="B1883" i="9"/>
  <c r="C1883" i="9"/>
  <c r="D1883" i="9"/>
  <c r="E1883" i="9"/>
  <c r="A1884" i="9"/>
  <c r="B1884" i="9"/>
  <c r="C1884" i="9"/>
  <c r="D1884" i="9"/>
  <c r="E1884" i="9"/>
  <c r="A1885" i="9"/>
  <c r="B1885" i="9"/>
  <c r="C1885" i="9"/>
  <c r="D1885" i="9"/>
  <c r="E1885" i="9"/>
  <c r="A1886" i="9"/>
  <c r="B1886" i="9"/>
  <c r="C1886" i="9"/>
  <c r="D1886" i="9"/>
  <c r="E1886" i="9"/>
  <c r="A1887" i="9"/>
  <c r="B1887" i="9"/>
  <c r="C1887" i="9"/>
  <c r="D1887" i="9"/>
  <c r="E1887" i="9"/>
  <c r="A1888" i="9"/>
  <c r="B1888" i="9"/>
  <c r="C1888" i="9"/>
  <c r="D1888" i="9"/>
  <c r="E1888" i="9"/>
  <c r="A1889" i="9"/>
  <c r="B1889" i="9"/>
  <c r="C1889" i="9"/>
  <c r="D1889" i="9"/>
  <c r="E1889" i="9"/>
  <c r="A1890" i="9"/>
  <c r="B1890" i="9"/>
  <c r="C1890" i="9"/>
  <c r="D1890" i="9"/>
  <c r="E1890" i="9"/>
  <c r="A1891" i="9"/>
  <c r="B1891" i="9"/>
  <c r="C1891" i="9"/>
  <c r="D1891" i="9"/>
  <c r="E1891" i="9"/>
  <c r="A1892" i="9"/>
  <c r="B1892" i="9"/>
  <c r="C1892" i="9"/>
  <c r="D1892" i="9"/>
  <c r="E1892" i="9"/>
  <c r="A1893" i="9"/>
  <c r="B1893" i="9"/>
  <c r="C1893" i="9"/>
  <c r="D1893" i="9"/>
  <c r="E1893" i="9"/>
  <c r="A1894" i="9"/>
  <c r="B1894" i="9"/>
  <c r="C1894" i="9"/>
  <c r="D1894" i="9"/>
  <c r="E1894" i="9"/>
  <c r="A1895" i="9"/>
  <c r="B1895" i="9"/>
  <c r="C1895" i="9"/>
  <c r="D1895" i="9"/>
  <c r="E1895" i="9"/>
  <c r="A1896" i="9"/>
  <c r="B1896" i="9"/>
  <c r="C1896" i="9"/>
  <c r="D1896" i="9"/>
  <c r="E1896" i="9"/>
  <c r="A1897" i="9"/>
  <c r="B1897" i="9"/>
  <c r="C1897" i="9"/>
  <c r="D1897" i="9"/>
  <c r="E1897" i="9"/>
  <c r="A1898" i="9"/>
  <c r="B1898" i="9"/>
  <c r="C1898" i="9"/>
  <c r="D1898" i="9"/>
  <c r="E1898" i="9"/>
  <c r="A1899" i="9"/>
  <c r="B1899" i="9"/>
  <c r="C1899" i="9"/>
  <c r="D1899" i="9"/>
  <c r="E1899" i="9"/>
  <c r="A1900" i="9"/>
  <c r="B1900" i="9"/>
  <c r="C1900" i="9"/>
  <c r="D1900" i="9"/>
  <c r="E1900" i="9"/>
  <c r="A1901" i="9"/>
  <c r="B1901" i="9"/>
  <c r="C1901" i="9"/>
  <c r="D1901" i="9"/>
  <c r="E1901" i="9"/>
  <c r="A1902" i="9"/>
  <c r="B1902" i="9"/>
  <c r="C1902" i="9"/>
  <c r="D1902" i="9"/>
  <c r="E1902" i="9"/>
  <c r="A1903" i="9"/>
  <c r="B1903" i="9"/>
  <c r="C1903" i="9"/>
  <c r="D1903" i="9"/>
  <c r="E1903" i="9"/>
  <c r="A1904" i="9"/>
  <c r="B1904" i="9"/>
  <c r="C1904" i="9"/>
  <c r="D1904" i="9"/>
  <c r="E1904" i="9"/>
  <c r="A1905" i="9"/>
  <c r="B1905" i="9"/>
  <c r="C1905" i="9"/>
  <c r="D1905" i="9"/>
  <c r="E1905" i="9"/>
  <c r="A1906" i="9"/>
  <c r="B1906" i="9"/>
  <c r="C1906" i="9"/>
  <c r="D1906" i="9"/>
  <c r="E1906" i="9"/>
  <c r="A1907" i="9"/>
  <c r="B1907" i="9"/>
  <c r="C1907" i="9"/>
  <c r="D1907" i="9"/>
  <c r="E1907" i="9"/>
  <c r="A1908" i="9"/>
  <c r="B1908" i="9"/>
  <c r="C1908" i="9"/>
  <c r="D1908" i="9"/>
  <c r="E1908" i="9"/>
  <c r="A1909" i="9"/>
  <c r="B1909" i="9"/>
  <c r="C1909" i="9"/>
  <c r="D1909" i="9"/>
  <c r="E1909" i="9"/>
  <c r="A1910" i="9"/>
  <c r="B1910" i="9"/>
  <c r="C1910" i="9"/>
  <c r="D1910" i="9"/>
  <c r="E1910" i="9"/>
  <c r="A1911" i="9"/>
  <c r="B1911" i="9"/>
  <c r="C1911" i="9"/>
  <c r="D1911" i="9"/>
  <c r="E1911" i="9"/>
  <c r="A1912" i="9"/>
  <c r="B1912" i="9"/>
  <c r="C1912" i="9"/>
  <c r="D1912" i="9"/>
  <c r="E1912" i="9"/>
  <c r="A1913" i="9"/>
  <c r="B1913" i="9"/>
  <c r="C1913" i="9"/>
  <c r="D1913" i="9"/>
  <c r="E1913" i="9"/>
  <c r="A1914" i="9"/>
  <c r="B1914" i="9"/>
  <c r="C1914" i="9"/>
  <c r="D1914" i="9"/>
  <c r="E1914" i="9"/>
  <c r="A1915" i="9"/>
  <c r="B1915" i="9"/>
  <c r="C1915" i="9"/>
  <c r="D1915" i="9"/>
  <c r="E1915" i="9"/>
  <c r="A1916" i="9"/>
  <c r="B1916" i="9"/>
  <c r="C1916" i="9"/>
  <c r="D1916" i="9"/>
  <c r="E1916" i="9"/>
  <c r="A1917" i="9"/>
  <c r="B1917" i="9"/>
  <c r="C1917" i="9"/>
  <c r="D1917" i="9"/>
  <c r="E1917" i="9"/>
  <c r="A1918" i="9"/>
  <c r="B1918" i="9"/>
  <c r="C1918" i="9"/>
  <c r="D1918" i="9"/>
  <c r="E1918" i="9"/>
  <c r="A1919" i="9"/>
  <c r="B1919" i="9"/>
  <c r="C1919" i="9"/>
  <c r="D1919" i="9"/>
  <c r="E1919" i="9"/>
  <c r="A1920" i="9"/>
  <c r="B1920" i="9"/>
  <c r="C1920" i="9"/>
  <c r="D1920" i="9"/>
  <c r="E1920" i="9"/>
  <c r="A1921" i="9"/>
  <c r="B1921" i="9"/>
  <c r="C1921" i="9"/>
  <c r="D1921" i="9"/>
  <c r="E1921" i="9"/>
  <c r="A1922" i="9"/>
  <c r="B1922" i="9"/>
  <c r="C1922" i="9"/>
  <c r="D1922" i="9"/>
  <c r="E1922" i="9"/>
  <c r="A1923" i="9"/>
  <c r="B1923" i="9"/>
  <c r="C1923" i="9"/>
  <c r="D1923" i="9"/>
  <c r="E1923" i="9"/>
  <c r="A1924" i="9"/>
  <c r="B1924" i="9"/>
  <c r="C1924" i="9"/>
  <c r="D1924" i="9"/>
  <c r="E1924" i="9"/>
  <c r="A1925" i="9"/>
  <c r="B1925" i="9"/>
  <c r="C1925" i="9"/>
  <c r="D1925" i="9"/>
  <c r="E1925" i="9"/>
  <c r="A1926" i="9"/>
  <c r="B1926" i="9"/>
  <c r="C1926" i="9"/>
  <c r="D1926" i="9"/>
  <c r="E1926" i="9"/>
  <c r="A1927" i="9"/>
  <c r="B1927" i="9"/>
  <c r="C1927" i="9"/>
  <c r="D1927" i="9"/>
  <c r="E1927" i="9"/>
  <c r="A1928" i="9"/>
  <c r="B1928" i="9"/>
  <c r="C1928" i="9"/>
  <c r="D1928" i="9"/>
  <c r="E1928" i="9"/>
  <c r="A1929" i="9"/>
  <c r="B1929" i="9"/>
  <c r="C1929" i="9"/>
  <c r="D1929" i="9"/>
  <c r="E1929" i="9"/>
  <c r="A1930" i="9"/>
  <c r="B1930" i="9"/>
  <c r="C1930" i="9"/>
  <c r="D1930" i="9"/>
  <c r="E1930" i="9"/>
  <c r="A1931" i="9"/>
  <c r="B1931" i="9"/>
  <c r="C1931" i="9"/>
  <c r="D1931" i="9"/>
  <c r="E1931" i="9"/>
  <c r="A1932" i="9"/>
  <c r="B1932" i="9"/>
  <c r="C1932" i="9"/>
  <c r="D1932" i="9"/>
  <c r="E1932" i="9"/>
  <c r="A1933" i="9"/>
  <c r="B1933" i="9"/>
  <c r="C1933" i="9"/>
  <c r="D1933" i="9"/>
  <c r="E1933" i="9"/>
  <c r="A1934" i="9"/>
  <c r="B1934" i="9"/>
  <c r="C1934" i="9"/>
  <c r="D1934" i="9"/>
  <c r="E1934" i="9"/>
  <c r="A1935" i="9"/>
  <c r="B1935" i="9"/>
  <c r="C1935" i="9"/>
  <c r="D1935" i="9"/>
  <c r="E1935" i="9"/>
  <c r="A1936" i="9"/>
  <c r="B1936" i="9"/>
  <c r="C1936" i="9"/>
  <c r="D1936" i="9"/>
  <c r="E1936" i="9"/>
  <c r="A1937" i="9"/>
  <c r="B1937" i="9"/>
  <c r="C1937" i="9"/>
  <c r="D1937" i="9"/>
  <c r="E1937" i="9"/>
  <c r="A1938" i="9"/>
  <c r="B1938" i="9"/>
  <c r="C1938" i="9"/>
  <c r="D1938" i="9"/>
  <c r="E1938" i="9"/>
  <c r="A1939" i="9"/>
  <c r="B1939" i="9"/>
  <c r="C1939" i="9"/>
  <c r="D1939" i="9"/>
  <c r="E1939" i="9"/>
  <c r="A1940" i="9"/>
  <c r="B1940" i="9"/>
  <c r="C1940" i="9"/>
  <c r="D1940" i="9"/>
  <c r="E1940" i="9"/>
  <c r="A1941" i="9"/>
  <c r="B1941" i="9"/>
  <c r="C1941" i="9"/>
  <c r="D1941" i="9"/>
  <c r="E1941" i="9"/>
  <c r="A1942" i="9"/>
  <c r="B1942" i="9"/>
  <c r="C1942" i="9"/>
  <c r="D1942" i="9"/>
  <c r="E1942" i="9"/>
  <c r="A1943" i="9"/>
  <c r="B1943" i="9"/>
  <c r="C1943" i="9"/>
  <c r="D1943" i="9"/>
  <c r="E1943" i="9"/>
  <c r="A1944" i="9"/>
  <c r="B1944" i="9"/>
  <c r="C1944" i="9"/>
  <c r="D1944" i="9"/>
  <c r="E1944" i="9"/>
  <c r="A1945" i="9"/>
  <c r="B1945" i="9"/>
  <c r="C1945" i="9"/>
  <c r="D1945" i="9"/>
  <c r="E1945" i="9"/>
  <c r="A1946" i="9"/>
  <c r="B1946" i="9"/>
  <c r="C1946" i="9"/>
  <c r="D1946" i="9"/>
  <c r="E1946" i="9"/>
  <c r="A1947" i="9"/>
  <c r="B1947" i="9"/>
  <c r="C1947" i="9"/>
  <c r="D1947" i="9"/>
  <c r="E1947" i="9"/>
  <c r="A1948" i="9"/>
  <c r="B1948" i="9"/>
  <c r="C1948" i="9"/>
  <c r="D1948" i="9"/>
  <c r="E1948" i="9"/>
  <c r="A1949" i="9"/>
  <c r="B1949" i="9"/>
  <c r="C1949" i="9"/>
  <c r="D1949" i="9"/>
  <c r="E1949" i="9"/>
  <c r="A1950" i="9"/>
  <c r="B1950" i="9"/>
  <c r="C1950" i="9"/>
  <c r="D1950" i="9"/>
  <c r="E1950" i="9"/>
  <c r="A1951" i="9"/>
  <c r="B1951" i="9"/>
  <c r="C1951" i="9"/>
  <c r="D1951" i="9"/>
  <c r="E1951" i="9"/>
  <c r="A1952" i="9"/>
  <c r="B1952" i="9"/>
  <c r="C1952" i="9"/>
  <c r="D1952" i="9"/>
  <c r="E1952" i="9"/>
  <c r="A1953" i="9"/>
  <c r="B1953" i="9"/>
  <c r="C1953" i="9"/>
  <c r="D1953" i="9"/>
  <c r="E1953" i="9"/>
  <c r="A1954" i="9"/>
  <c r="B1954" i="9"/>
  <c r="C1954" i="9"/>
  <c r="D1954" i="9"/>
  <c r="E1954" i="9"/>
  <c r="A1955" i="9"/>
  <c r="B1955" i="9"/>
  <c r="C1955" i="9"/>
  <c r="D1955" i="9"/>
  <c r="E1955" i="9"/>
  <c r="A1956" i="9"/>
  <c r="B1956" i="9"/>
  <c r="C1956" i="9"/>
  <c r="D1956" i="9"/>
  <c r="E1956" i="9"/>
  <c r="A1957" i="9"/>
  <c r="B1957" i="9"/>
  <c r="C1957" i="9"/>
  <c r="D1957" i="9"/>
  <c r="E1957" i="9"/>
  <c r="A1958" i="9"/>
  <c r="B1958" i="9"/>
  <c r="C1958" i="9"/>
  <c r="D1958" i="9"/>
  <c r="E1958" i="9"/>
  <c r="A1959" i="9"/>
  <c r="B1959" i="9"/>
  <c r="C1959" i="9"/>
  <c r="D1959" i="9"/>
  <c r="E1959" i="9"/>
  <c r="A1960" i="9"/>
  <c r="B1960" i="9"/>
  <c r="C1960" i="9"/>
  <c r="D1960" i="9"/>
  <c r="E1960" i="9"/>
  <c r="A1961" i="9"/>
  <c r="B1961" i="9"/>
  <c r="C1961" i="9"/>
  <c r="D1961" i="9"/>
  <c r="E1961" i="9"/>
  <c r="A1962" i="9"/>
  <c r="B1962" i="9"/>
  <c r="C1962" i="9"/>
  <c r="D1962" i="9"/>
  <c r="E1962" i="9"/>
  <c r="A1963" i="9"/>
  <c r="B1963" i="9"/>
  <c r="C1963" i="9"/>
  <c r="D1963" i="9"/>
  <c r="E1963" i="9"/>
  <c r="A1964" i="9"/>
  <c r="B1964" i="9"/>
  <c r="C1964" i="9"/>
  <c r="D1964" i="9"/>
  <c r="E1964" i="9"/>
  <c r="A1965" i="9"/>
  <c r="B1965" i="9"/>
  <c r="C1965" i="9"/>
  <c r="D1965" i="9"/>
  <c r="E1965" i="9"/>
  <c r="A1966" i="9"/>
  <c r="B1966" i="9"/>
  <c r="C1966" i="9"/>
  <c r="D1966" i="9"/>
  <c r="E1966" i="9"/>
  <c r="A1967" i="9"/>
  <c r="B1967" i="9"/>
  <c r="C1967" i="9"/>
  <c r="D1967" i="9"/>
  <c r="E1967" i="9"/>
  <c r="A1968" i="9"/>
  <c r="B1968" i="9"/>
  <c r="C1968" i="9"/>
  <c r="D1968" i="9"/>
  <c r="E1968" i="9"/>
  <c r="A1969" i="9"/>
  <c r="B1969" i="9"/>
  <c r="C1969" i="9"/>
  <c r="D1969" i="9"/>
  <c r="E1969" i="9"/>
  <c r="A1970" i="9"/>
  <c r="B1970" i="9"/>
  <c r="C1970" i="9"/>
  <c r="D1970" i="9"/>
  <c r="E1970" i="9"/>
  <c r="A1971" i="9"/>
  <c r="B1971" i="9"/>
  <c r="C1971" i="9"/>
  <c r="D1971" i="9"/>
  <c r="E1971" i="9"/>
  <c r="A1972" i="9"/>
  <c r="B1972" i="9"/>
  <c r="C1972" i="9"/>
  <c r="D1972" i="9"/>
  <c r="E1972" i="9"/>
  <c r="A1973" i="9"/>
  <c r="B1973" i="9"/>
  <c r="C1973" i="9"/>
  <c r="D1973" i="9"/>
  <c r="E1973" i="9"/>
  <c r="A1974" i="9"/>
  <c r="B1974" i="9"/>
  <c r="C1974" i="9"/>
  <c r="D1974" i="9"/>
  <c r="E1974" i="9"/>
  <c r="A1975" i="9"/>
  <c r="B1975" i="9"/>
  <c r="C1975" i="9"/>
  <c r="D1975" i="9"/>
  <c r="E1975" i="9"/>
  <c r="A1976" i="9"/>
  <c r="B1976" i="9"/>
  <c r="C1976" i="9"/>
  <c r="D1976" i="9"/>
  <c r="E1976" i="9"/>
  <c r="A1977" i="9"/>
  <c r="B1977" i="9"/>
  <c r="C1977" i="9"/>
  <c r="D1977" i="9"/>
  <c r="E1977" i="9"/>
  <c r="A1978" i="9"/>
  <c r="B1978" i="9"/>
  <c r="C1978" i="9"/>
  <c r="D1978" i="9"/>
  <c r="E1978" i="9"/>
  <c r="A1979" i="9"/>
  <c r="B1979" i="9"/>
  <c r="C1979" i="9"/>
  <c r="D1979" i="9"/>
  <c r="E1979" i="9"/>
  <c r="A1980" i="9"/>
  <c r="B1980" i="9"/>
  <c r="C1980" i="9"/>
  <c r="D1980" i="9"/>
  <c r="E1980" i="9"/>
  <c r="A1981" i="9"/>
  <c r="B1981" i="9"/>
  <c r="C1981" i="9"/>
  <c r="D1981" i="9"/>
  <c r="E1981" i="9"/>
  <c r="A1982" i="9"/>
  <c r="B1982" i="9"/>
  <c r="C1982" i="9"/>
  <c r="D1982" i="9"/>
  <c r="E1982" i="9"/>
  <c r="A1983" i="9"/>
  <c r="B1983" i="9"/>
  <c r="C1983" i="9"/>
  <c r="D1983" i="9"/>
  <c r="E1983" i="9"/>
  <c r="A1984" i="9"/>
  <c r="B1984" i="9"/>
  <c r="C1984" i="9"/>
  <c r="D1984" i="9"/>
  <c r="E1984" i="9"/>
  <c r="A1985" i="9"/>
  <c r="B1985" i="9"/>
  <c r="C1985" i="9"/>
  <c r="D1985" i="9"/>
  <c r="E1985" i="9"/>
  <c r="A1986" i="9"/>
  <c r="B1986" i="9"/>
  <c r="C1986" i="9"/>
  <c r="D1986" i="9"/>
  <c r="E1986" i="9"/>
  <c r="A1987" i="9"/>
  <c r="B1987" i="9"/>
  <c r="C1987" i="9"/>
  <c r="D1987" i="9"/>
  <c r="E1987" i="9"/>
  <c r="A1988" i="9"/>
  <c r="B1988" i="9"/>
  <c r="C1988" i="9"/>
  <c r="D1988" i="9"/>
  <c r="E1988" i="9"/>
  <c r="A1989" i="9"/>
  <c r="B1989" i="9"/>
  <c r="C1989" i="9"/>
  <c r="D1989" i="9"/>
  <c r="E1989" i="9"/>
  <c r="A1990" i="9"/>
  <c r="B1990" i="9"/>
  <c r="C1990" i="9"/>
  <c r="D1990" i="9"/>
  <c r="E1990" i="9"/>
  <c r="A1991" i="9"/>
  <c r="B1991" i="9"/>
  <c r="C1991" i="9"/>
  <c r="D1991" i="9"/>
  <c r="E1991" i="9"/>
  <c r="A1992" i="9"/>
  <c r="B1992" i="9"/>
  <c r="C1992" i="9"/>
  <c r="D1992" i="9"/>
  <c r="E1992" i="9"/>
  <c r="A1993" i="9"/>
  <c r="B1993" i="9"/>
  <c r="C1993" i="9"/>
  <c r="D1993" i="9"/>
  <c r="E1993" i="9"/>
  <c r="A1994" i="9"/>
  <c r="B1994" i="9"/>
  <c r="C1994" i="9"/>
  <c r="D1994" i="9"/>
  <c r="E1994" i="9"/>
  <c r="A1995" i="9"/>
  <c r="B1995" i="9"/>
  <c r="C1995" i="9"/>
  <c r="D1995" i="9"/>
  <c r="E1995" i="9"/>
  <c r="A1996" i="9"/>
  <c r="B1996" i="9"/>
  <c r="C1996" i="9"/>
  <c r="D1996" i="9"/>
  <c r="E1996" i="9"/>
  <c r="A1997" i="9"/>
  <c r="B1997" i="9"/>
  <c r="C1997" i="9"/>
  <c r="D1997" i="9"/>
  <c r="E1997" i="9"/>
  <c r="A1998" i="9"/>
  <c r="B1998" i="9"/>
  <c r="C1998" i="9"/>
  <c r="D1998" i="9"/>
  <c r="E1998" i="9"/>
  <c r="A1999" i="9"/>
  <c r="B1999" i="9"/>
  <c r="C1999" i="9"/>
  <c r="D1999" i="9"/>
  <c r="E1999" i="9"/>
  <c r="A2000" i="9"/>
  <c r="B2000" i="9"/>
  <c r="C2000" i="9"/>
  <c r="D2000" i="9"/>
  <c r="E2000" i="9"/>
  <c r="A1" i="9"/>
  <c r="C1" i="9"/>
  <c r="D1" i="9"/>
  <c r="E1" i="9"/>
  <c r="B1" i="9"/>
  <c r="C4" i="6"/>
  <c r="C5" i="6"/>
  <c r="C6" i="6"/>
  <c r="C7" i="6"/>
  <c r="C8" i="6"/>
  <c r="C9" i="6"/>
  <c r="C10" i="6"/>
  <c r="C11" i="6"/>
  <c r="C12" i="6"/>
  <c r="C13" i="6"/>
  <c r="C14" i="6"/>
  <c r="C15" i="6"/>
  <c r="C16" i="6"/>
  <c r="C17" i="6"/>
  <c r="C18" i="6"/>
  <c r="C19" i="6"/>
  <c r="C20" i="6"/>
  <c r="C21" i="6"/>
  <c r="C22" i="6"/>
  <c r="C23" i="6"/>
  <c r="C24" i="6"/>
  <c r="C25" i="6"/>
  <c r="C26" i="6"/>
  <c r="C27" i="6"/>
  <c r="C28" i="6"/>
  <c r="C29" i="6"/>
  <c r="C30" i="6"/>
  <c r="C31" i="6"/>
  <c r="C32" i="6"/>
  <c r="C33" i="6"/>
  <c r="C34" i="6"/>
  <c r="C35" i="6"/>
  <c r="C36" i="6"/>
  <c r="C37" i="6"/>
  <c r="C38" i="6"/>
  <c r="C39" i="6"/>
  <c r="C40" i="6"/>
  <c r="C41" i="6"/>
  <c r="C42" i="6"/>
  <c r="C43" i="6"/>
  <c r="C44" i="6"/>
  <c r="C45" i="6"/>
  <c r="C46" i="6"/>
  <c r="C47" i="6"/>
  <c r="C48" i="6"/>
  <c r="C49" i="6"/>
  <c r="C50" i="6"/>
  <c r="C51" i="6"/>
  <c r="C52" i="6"/>
  <c r="C53" i="6"/>
  <c r="C54" i="6"/>
  <c r="C55" i="6"/>
  <c r="C56" i="6"/>
  <c r="C57" i="6"/>
  <c r="C58" i="6"/>
  <c r="C59" i="6"/>
  <c r="C60" i="6"/>
  <c r="C61" i="6"/>
  <c r="C62" i="6"/>
  <c r="C63" i="6"/>
  <c r="C64" i="6"/>
  <c r="C65" i="6"/>
  <c r="C66" i="6"/>
  <c r="C67" i="6"/>
  <c r="C68" i="6"/>
  <c r="C69" i="6"/>
  <c r="C70" i="6"/>
  <c r="C71" i="6"/>
  <c r="C72" i="6"/>
  <c r="C73" i="6"/>
  <c r="C74" i="6"/>
  <c r="C75" i="6"/>
  <c r="C76" i="6"/>
  <c r="C77" i="6"/>
  <c r="C78" i="6"/>
  <c r="C79" i="6"/>
  <c r="C80" i="6"/>
  <c r="C81" i="6"/>
  <c r="C82" i="6"/>
  <c r="C83" i="6"/>
  <c r="C84" i="6"/>
  <c r="C85" i="6"/>
  <c r="C86" i="6"/>
  <c r="C87" i="6"/>
  <c r="C88" i="6"/>
  <c r="C89" i="6"/>
  <c r="C90" i="6"/>
  <c r="C91" i="6"/>
  <c r="C92" i="6"/>
  <c r="C93" i="6"/>
  <c r="C94" i="6"/>
  <c r="C95" i="6"/>
  <c r="C96" i="6"/>
  <c r="C97" i="6"/>
  <c r="C98" i="6"/>
  <c r="C99" i="6"/>
  <c r="C100" i="6"/>
  <c r="C101" i="6"/>
  <c r="C102" i="6"/>
  <c r="C103" i="6"/>
  <c r="C104" i="6"/>
  <c r="C105" i="6"/>
  <c r="C106" i="6"/>
  <c r="C107" i="6"/>
  <c r="C108" i="6"/>
  <c r="C109" i="6"/>
  <c r="C110" i="6"/>
  <c r="C111" i="6"/>
  <c r="C112" i="6"/>
  <c r="C113" i="6"/>
  <c r="C114" i="6"/>
  <c r="C115" i="6"/>
  <c r="C116" i="6"/>
  <c r="C117" i="6"/>
  <c r="C118" i="6"/>
  <c r="C119" i="6"/>
  <c r="C120" i="6"/>
  <c r="C121" i="6"/>
  <c r="C122" i="6"/>
  <c r="C123" i="6"/>
  <c r="C124" i="6"/>
  <c r="C125" i="6"/>
  <c r="C126" i="6"/>
  <c r="C127" i="6"/>
  <c r="C128" i="6"/>
  <c r="C129" i="6"/>
  <c r="C130" i="6"/>
  <c r="C131" i="6"/>
  <c r="C132" i="6"/>
  <c r="C133" i="6"/>
  <c r="C134" i="6"/>
  <c r="C135" i="6"/>
  <c r="C136" i="6"/>
  <c r="C137" i="6"/>
  <c r="C138" i="6"/>
  <c r="C139" i="6"/>
  <c r="C140" i="6"/>
  <c r="C141" i="6"/>
  <c r="C142" i="6"/>
  <c r="C143" i="6"/>
  <c r="C144" i="6"/>
  <c r="C145" i="6"/>
  <c r="C146" i="6"/>
  <c r="C147" i="6"/>
  <c r="C148" i="6"/>
  <c r="C149" i="6"/>
  <c r="C150" i="6"/>
  <c r="C151" i="6"/>
  <c r="C152" i="6"/>
  <c r="C153" i="6"/>
  <c r="C154" i="6"/>
  <c r="C155" i="6"/>
  <c r="C156" i="6"/>
  <c r="C157" i="6"/>
  <c r="C158" i="6"/>
  <c r="C159" i="6"/>
  <c r="C160" i="6"/>
  <c r="C161" i="6"/>
  <c r="C162" i="6"/>
  <c r="C163" i="6"/>
  <c r="C164" i="6"/>
  <c r="C165" i="6"/>
  <c r="C166" i="6"/>
  <c r="C167" i="6"/>
  <c r="C168" i="6"/>
  <c r="C169" i="6"/>
  <c r="C170" i="6"/>
  <c r="C171" i="6"/>
  <c r="C172" i="6"/>
  <c r="C173" i="6"/>
  <c r="C174" i="6"/>
  <c r="C175" i="6"/>
  <c r="C176" i="6"/>
  <c r="C177" i="6"/>
  <c r="C178" i="6"/>
  <c r="C179" i="6"/>
  <c r="C180" i="6"/>
  <c r="C181" i="6"/>
  <c r="C182" i="6"/>
  <c r="C183" i="6"/>
  <c r="C184" i="6"/>
  <c r="C185" i="6"/>
  <c r="C186" i="6"/>
  <c r="C187" i="6"/>
  <c r="C188" i="6"/>
  <c r="C189" i="6"/>
  <c r="C190" i="6"/>
  <c r="C191" i="6"/>
  <c r="C192" i="6"/>
  <c r="C193" i="6"/>
  <c r="C194" i="6"/>
  <c r="C195" i="6"/>
  <c r="C196" i="6"/>
  <c r="C197" i="6"/>
  <c r="C198" i="6"/>
  <c r="C199" i="6"/>
  <c r="C200" i="6"/>
  <c r="C201" i="6"/>
  <c r="C202" i="6"/>
  <c r="C203" i="6"/>
  <c r="C204" i="6"/>
  <c r="C205" i="6"/>
  <c r="C206" i="6"/>
  <c r="C207" i="6"/>
  <c r="C208" i="6"/>
  <c r="C209" i="6"/>
  <c r="C210" i="6"/>
  <c r="C211" i="6"/>
  <c r="C212" i="6"/>
  <c r="C213" i="6"/>
  <c r="C214" i="6"/>
  <c r="C215" i="6"/>
  <c r="C216" i="6"/>
  <c r="C217" i="6"/>
  <c r="C218" i="6"/>
  <c r="C219" i="6"/>
  <c r="C220" i="6"/>
  <c r="C221" i="6"/>
  <c r="C222" i="6"/>
  <c r="C223" i="6"/>
  <c r="C224" i="6"/>
  <c r="C225" i="6"/>
  <c r="C226" i="6"/>
  <c r="C227" i="6"/>
  <c r="C228" i="6"/>
  <c r="C229" i="6"/>
  <c r="C230" i="6"/>
  <c r="C231" i="6"/>
  <c r="C232" i="6"/>
  <c r="C233" i="6"/>
  <c r="C234" i="6"/>
  <c r="C235" i="6"/>
  <c r="C236" i="6"/>
  <c r="C237" i="6"/>
  <c r="C238" i="6"/>
  <c r="C239" i="6"/>
  <c r="C240" i="6"/>
  <c r="C241" i="6"/>
  <c r="C242" i="6"/>
  <c r="C243" i="6"/>
  <c r="C244" i="6"/>
  <c r="C245" i="6"/>
  <c r="C246" i="6"/>
  <c r="C247" i="6"/>
  <c r="C248" i="6"/>
  <c r="C249" i="6"/>
  <c r="C250" i="6"/>
  <c r="C251" i="6"/>
  <c r="C252" i="6"/>
  <c r="C253" i="6"/>
  <c r="C254" i="6"/>
  <c r="C255" i="6"/>
  <c r="C256" i="6"/>
  <c r="C257" i="6"/>
  <c r="C258" i="6"/>
  <c r="C259" i="6"/>
  <c r="C260" i="6"/>
  <c r="C261" i="6"/>
  <c r="C262" i="6"/>
  <c r="C263" i="6"/>
  <c r="C264" i="6"/>
  <c r="C265" i="6"/>
  <c r="C266" i="6"/>
  <c r="C267" i="6"/>
  <c r="C268" i="6"/>
  <c r="C269" i="6"/>
  <c r="C270" i="6"/>
  <c r="C271" i="6"/>
  <c r="C272" i="6"/>
  <c r="C273" i="6"/>
  <c r="C274" i="6"/>
  <c r="C275" i="6"/>
  <c r="C276" i="6"/>
  <c r="C277" i="6"/>
  <c r="C278" i="6"/>
  <c r="C279" i="6"/>
  <c r="C280" i="6"/>
  <c r="C281" i="6"/>
  <c r="C282" i="6"/>
  <c r="C283" i="6"/>
  <c r="C284" i="6"/>
  <c r="C285" i="6"/>
  <c r="C286" i="6"/>
  <c r="C287" i="6"/>
  <c r="C288" i="6"/>
  <c r="C289" i="6"/>
  <c r="C290" i="6"/>
  <c r="C291" i="6"/>
  <c r="C292" i="6"/>
  <c r="C293" i="6"/>
  <c r="C294" i="6"/>
  <c r="C295" i="6"/>
  <c r="C296" i="6"/>
  <c r="C297" i="6"/>
  <c r="C298" i="6"/>
  <c r="C299" i="6"/>
  <c r="C300" i="6"/>
  <c r="C301" i="6"/>
  <c r="C302" i="6"/>
  <c r="C303" i="6"/>
  <c r="C304" i="6"/>
  <c r="C305" i="6"/>
  <c r="C306" i="6"/>
  <c r="C307" i="6"/>
  <c r="C308" i="6"/>
  <c r="C309" i="6"/>
  <c r="C310" i="6"/>
  <c r="C311" i="6"/>
  <c r="C312" i="6"/>
  <c r="C313" i="6"/>
  <c r="C314" i="6"/>
  <c r="C315" i="6"/>
  <c r="C316" i="6"/>
  <c r="C317" i="6"/>
  <c r="C318" i="6"/>
  <c r="C319" i="6"/>
  <c r="C320" i="6"/>
  <c r="C321" i="6"/>
  <c r="C322" i="6"/>
  <c r="C323" i="6"/>
  <c r="C324" i="6"/>
  <c r="C325" i="6"/>
  <c r="C326" i="6"/>
  <c r="C327" i="6"/>
  <c r="C328" i="6"/>
  <c r="C329" i="6"/>
  <c r="C330" i="6"/>
  <c r="C331" i="6"/>
  <c r="C332" i="6"/>
  <c r="C333" i="6"/>
  <c r="C334" i="6"/>
  <c r="C335" i="6"/>
  <c r="C336" i="6"/>
  <c r="C337" i="6"/>
  <c r="C338" i="6"/>
  <c r="C339" i="6"/>
  <c r="C340" i="6"/>
  <c r="C341" i="6"/>
  <c r="C342" i="6"/>
  <c r="C343" i="6"/>
  <c r="C344" i="6"/>
  <c r="C345" i="6"/>
  <c r="C346" i="6"/>
  <c r="C347" i="6"/>
  <c r="C348" i="6"/>
  <c r="C349" i="6"/>
  <c r="C350" i="6"/>
  <c r="C351" i="6"/>
  <c r="C352" i="6"/>
  <c r="C353" i="6"/>
  <c r="C354" i="6"/>
  <c r="C355" i="6"/>
  <c r="C356" i="6"/>
  <c r="C357" i="6"/>
  <c r="C358" i="6"/>
  <c r="C359" i="6"/>
  <c r="C360" i="6"/>
  <c r="C361" i="6"/>
  <c r="C362" i="6"/>
  <c r="C363" i="6"/>
  <c r="C364" i="6"/>
  <c r="C365" i="6"/>
  <c r="C366" i="6"/>
  <c r="C367" i="6"/>
  <c r="C368" i="6"/>
  <c r="C369" i="6"/>
  <c r="C370" i="6"/>
  <c r="C371" i="6"/>
  <c r="C372" i="6"/>
  <c r="C373" i="6"/>
  <c r="C374" i="6"/>
  <c r="C375" i="6"/>
  <c r="C376" i="6"/>
  <c r="C377" i="6"/>
  <c r="C378" i="6"/>
  <c r="C379" i="6"/>
  <c r="C380" i="6"/>
  <c r="C381" i="6"/>
  <c r="C382" i="6"/>
  <c r="C383" i="6"/>
  <c r="C384" i="6"/>
  <c r="C385" i="6"/>
  <c r="C386" i="6"/>
  <c r="C387" i="6"/>
  <c r="C388" i="6"/>
  <c r="C389" i="6"/>
  <c r="C390" i="6"/>
  <c r="C391" i="6"/>
  <c r="C392" i="6"/>
  <c r="C393" i="6"/>
  <c r="C394" i="6"/>
  <c r="C395" i="6"/>
  <c r="C396" i="6"/>
  <c r="C397" i="6"/>
  <c r="C398" i="6"/>
  <c r="C399" i="6"/>
  <c r="C400" i="6"/>
  <c r="C401" i="6"/>
  <c r="C402" i="6"/>
  <c r="C403" i="6"/>
  <c r="C404" i="6"/>
  <c r="C405" i="6"/>
  <c r="C406" i="6"/>
  <c r="C407" i="6"/>
  <c r="C408" i="6"/>
  <c r="C409" i="6"/>
  <c r="C410" i="6"/>
  <c r="C411" i="6"/>
  <c r="C412" i="6"/>
  <c r="C413" i="6"/>
  <c r="C414" i="6"/>
  <c r="C415" i="6"/>
  <c r="C416" i="6"/>
  <c r="C417" i="6"/>
  <c r="C418" i="6"/>
  <c r="C419" i="6"/>
  <c r="C420" i="6"/>
  <c r="C421" i="6"/>
  <c r="C422" i="6"/>
  <c r="C423" i="6"/>
  <c r="C424" i="6"/>
  <c r="C425" i="6"/>
  <c r="C426" i="6"/>
  <c r="C427" i="6"/>
  <c r="C428" i="6"/>
  <c r="C429" i="6"/>
  <c r="C430" i="6"/>
  <c r="C431" i="6"/>
  <c r="C432" i="6"/>
  <c r="C433" i="6"/>
  <c r="C434" i="6"/>
  <c r="C435" i="6"/>
  <c r="C436" i="6"/>
  <c r="C437" i="6"/>
  <c r="C438" i="6"/>
  <c r="C439" i="6"/>
  <c r="C440" i="6"/>
  <c r="C441" i="6"/>
  <c r="C442" i="6"/>
  <c r="C443" i="6"/>
  <c r="C444" i="6"/>
  <c r="C445" i="6"/>
  <c r="C446" i="6"/>
  <c r="C447" i="6"/>
  <c r="C448" i="6"/>
  <c r="C449" i="6"/>
  <c r="C450" i="6"/>
  <c r="C451" i="6"/>
  <c r="C452" i="6"/>
  <c r="C453" i="6"/>
  <c r="C454" i="6"/>
  <c r="C455" i="6"/>
  <c r="C456" i="6"/>
  <c r="C457" i="6"/>
  <c r="C458" i="6"/>
  <c r="C459" i="6"/>
  <c r="C460" i="6"/>
  <c r="C461" i="6"/>
  <c r="C462" i="6"/>
  <c r="C463" i="6"/>
  <c r="C464" i="6"/>
  <c r="C465" i="6"/>
  <c r="C466" i="6"/>
  <c r="C467" i="6"/>
  <c r="C468" i="6"/>
  <c r="C469" i="6"/>
  <c r="C470" i="6"/>
  <c r="C471" i="6"/>
  <c r="C472" i="6"/>
  <c r="C473" i="6"/>
  <c r="C474" i="6"/>
  <c r="C475" i="6"/>
  <c r="C476" i="6"/>
  <c r="C477" i="6"/>
  <c r="C478" i="6"/>
  <c r="C479" i="6"/>
  <c r="C480" i="6"/>
  <c r="C481" i="6"/>
  <c r="C482" i="6"/>
  <c r="C483" i="6"/>
  <c r="C484" i="6"/>
  <c r="C485" i="6"/>
  <c r="C486" i="6"/>
  <c r="C487" i="6"/>
  <c r="C488" i="6"/>
  <c r="C489" i="6"/>
  <c r="C490" i="6"/>
  <c r="C491" i="6"/>
  <c r="C492" i="6"/>
  <c r="C493" i="6"/>
  <c r="C494" i="6"/>
  <c r="C495" i="6"/>
  <c r="C496" i="6"/>
  <c r="C497" i="6"/>
  <c r="C498" i="6"/>
  <c r="C499" i="6"/>
  <c r="C500" i="6"/>
  <c r="C501" i="6"/>
  <c r="C502" i="6"/>
  <c r="C503" i="6"/>
  <c r="C504" i="6"/>
  <c r="C505" i="6"/>
  <c r="C506" i="6"/>
  <c r="C507" i="6"/>
  <c r="C508" i="6"/>
  <c r="C509" i="6"/>
  <c r="C510" i="6"/>
  <c r="C511" i="6"/>
  <c r="C512" i="6"/>
  <c r="C513" i="6"/>
  <c r="C514" i="6"/>
  <c r="C515" i="6"/>
  <c r="C516" i="6"/>
  <c r="C517" i="6"/>
  <c r="C518" i="6"/>
  <c r="C519" i="6"/>
  <c r="C520" i="6"/>
  <c r="C521" i="6"/>
  <c r="C522" i="6"/>
  <c r="C523" i="6"/>
  <c r="C524" i="6"/>
  <c r="C525" i="6"/>
  <c r="C526" i="6"/>
  <c r="C527" i="6"/>
  <c r="C528" i="6"/>
  <c r="C529" i="6"/>
  <c r="C530" i="6"/>
  <c r="C531" i="6"/>
  <c r="C532" i="6"/>
  <c r="C533" i="6"/>
  <c r="C534" i="6"/>
  <c r="C535" i="6"/>
  <c r="C536" i="6"/>
  <c r="C537" i="6"/>
  <c r="C538" i="6"/>
  <c r="C539" i="6"/>
  <c r="C540" i="6"/>
  <c r="C541" i="6"/>
  <c r="C542" i="6"/>
  <c r="C543" i="6"/>
  <c r="C544" i="6"/>
  <c r="C545" i="6"/>
  <c r="C546" i="6"/>
  <c r="C547" i="6"/>
  <c r="C548" i="6"/>
  <c r="C549" i="6"/>
  <c r="C550" i="6"/>
  <c r="C551" i="6"/>
  <c r="C552" i="6"/>
  <c r="C553" i="6"/>
  <c r="C554" i="6"/>
  <c r="C555" i="6"/>
  <c r="C556" i="6"/>
  <c r="C557" i="6"/>
  <c r="C558" i="6"/>
  <c r="C559" i="6"/>
  <c r="C560" i="6"/>
  <c r="C561" i="6"/>
  <c r="C562" i="6"/>
  <c r="C563" i="6"/>
  <c r="C564" i="6"/>
  <c r="C565" i="6"/>
  <c r="C566" i="6"/>
  <c r="C567" i="6"/>
  <c r="C568" i="6"/>
  <c r="C569" i="6"/>
  <c r="C570" i="6"/>
  <c r="C571" i="6"/>
  <c r="C572" i="6"/>
  <c r="C573" i="6"/>
  <c r="C574" i="6"/>
  <c r="C575" i="6"/>
  <c r="C576" i="6"/>
  <c r="C577" i="6"/>
  <c r="C578" i="6"/>
  <c r="C579" i="6"/>
  <c r="C580" i="6"/>
  <c r="C581" i="6"/>
  <c r="C582" i="6"/>
  <c r="C583" i="6"/>
  <c r="C584" i="6"/>
  <c r="C585" i="6"/>
  <c r="C586" i="6"/>
  <c r="C587" i="6"/>
  <c r="C588" i="6"/>
  <c r="C589" i="6"/>
  <c r="C590" i="6"/>
  <c r="C591" i="6"/>
  <c r="C592" i="6"/>
  <c r="C593" i="6"/>
  <c r="C594" i="6"/>
  <c r="C595" i="6"/>
  <c r="C596" i="6"/>
  <c r="C597" i="6"/>
  <c r="C598" i="6"/>
  <c r="C599" i="6"/>
  <c r="C600" i="6"/>
  <c r="C601" i="6"/>
  <c r="C602" i="6"/>
  <c r="C603" i="6"/>
  <c r="C604" i="6"/>
  <c r="C605" i="6"/>
  <c r="C606" i="6"/>
  <c r="C607" i="6"/>
  <c r="C608" i="6"/>
  <c r="C609" i="6"/>
  <c r="C610" i="6"/>
  <c r="C611" i="6"/>
  <c r="C612" i="6"/>
  <c r="C613" i="6"/>
  <c r="C614" i="6"/>
  <c r="C615" i="6"/>
  <c r="C616" i="6"/>
  <c r="C617" i="6"/>
  <c r="C618" i="6"/>
  <c r="C619" i="6"/>
  <c r="C620" i="6"/>
  <c r="C621" i="6"/>
  <c r="C622" i="6"/>
  <c r="C623" i="6"/>
  <c r="C624" i="6"/>
  <c r="C625" i="6"/>
  <c r="C626" i="6"/>
  <c r="C627" i="6"/>
  <c r="C628" i="6"/>
  <c r="C629" i="6"/>
  <c r="C630" i="6"/>
  <c r="C631" i="6"/>
  <c r="C632" i="6"/>
  <c r="C633" i="6"/>
  <c r="C634" i="6"/>
  <c r="C635" i="6"/>
  <c r="C636" i="6"/>
  <c r="C637" i="6"/>
  <c r="C638" i="6"/>
  <c r="C639" i="6"/>
  <c r="C640" i="6"/>
  <c r="C641" i="6"/>
  <c r="C642" i="6"/>
  <c r="C643" i="6"/>
  <c r="C644" i="6"/>
  <c r="C645" i="6"/>
  <c r="C646" i="6"/>
  <c r="C647" i="6"/>
  <c r="C648" i="6"/>
  <c r="C649" i="6"/>
  <c r="C650" i="6"/>
  <c r="C651" i="6"/>
  <c r="C652" i="6"/>
  <c r="C653" i="6"/>
  <c r="C654" i="6"/>
  <c r="C655" i="6"/>
  <c r="C656" i="6"/>
  <c r="C657" i="6"/>
  <c r="C658" i="6"/>
  <c r="C659" i="6"/>
  <c r="C660" i="6"/>
  <c r="C661" i="6"/>
  <c r="C662" i="6"/>
  <c r="C663" i="6"/>
  <c r="C664" i="6"/>
  <c r="C665" i="6"/>
  <c r="C666" i="6"/>
  <c r="C667" i="6"/>
  <c r="C668" i="6"/>
  <c r="C669" i="6"/>
  <c r="C670" i="6"/>
  <c r="C671" i="6"/>
  <c r="C672" i="6"/>
  <c r="C673" i="6"/>
  <c r="C674" i="6"/>
  <c r="C675" i="6"/>
  <c r="C676" i="6"/>
  <c r="C677" i="6"/>
  <c r="C678" i="6"/>
  <c r="C679" i="6"/>
  <c r="C680" i="6"/>
  <c r="C681" i="6"/>
  <c r="C682" i="6"/>
  <c r="C683" i="6"/>
  <c r="C684" i="6"/>
  <c r="C685" i="6"/>
  <c r="C686" i="6"/>
  <c r="C687" i="6"/>
  <c r="C688" i="6"/>
  <c r="C689" i="6"/>
  <c r="C690" i="6"/>
  <c r="C691" i="6"/>
  <c r="C692" i="6"/>
  <c r="C693" i="6"/>
  <c r="C694" i="6"/>
  <c r="C695" i="6"/>
  <c r="C696" i="6"/>
  <c r="C697" i="6"/>
  <c r="C698" i="6"/>
  <c r="C699" i="6"/>
  <c r="C700" i="6"/>
  <c r="C701" i="6"/>
  <c r="C702" i="6"/>
  <c r="C703" i="6"/>
  <c r="C704" i="6"/>
  <c r="C705" i="6"/>
  <c r="C706" i="6"/>
  <c r="C707" i="6"/>
  <c r="C708" i="6"/>
  <c r="C709" i="6"/>
  <c r="C710" i="6"/>
  <c r="C711" i="6"/>
  <c r="C712" i="6"/>
  <c r="C713" i="6"/>
  <c r="C714" i="6"/>
  <c r="C715" i="6"/>
  <c r="C716" i="6"/>
  <c r="C717" i="6"/>
  <c r="C718" i="6"/>
  <c r="C719" i="6"/>
  <c r="C720" i="6"/>
  <c r="C721" i="6"/>
  <c r="C722" i="6"/>
  <c r="C723" i="6"/>
  <c r="C724" i="6"/>
  <c r="C725" i="6"/>
  <c r="C726" i="6"/>
  <c r="C727" i="6"/>
  <c r="C728" i="6"/>
  <c r="C729" i="6"/>
  <c r="C730" i="6"/>
  <c r="C731" i="6"/>
  <c r="C732" i="6"/>
  <c r="C733" i="6"/>
  <c r="C734" i="6"/>
  <c r="C735" i="6"/>
  <c r="C736" i="6"/>
  <c r="C737" i="6"/>
  <c r="C738" i="6"/>
  <c r="C739" i="6"/>
  <c r="C740" i="6"/>
  <c r="C741" i="6"/>
  <c r="C742" i="6"/>
  <c r="C743" i="6"/>
  <c r="C744" i="6"/>
  <c r="C745" i="6"/>
  <c r="C746" i="6"/>
  <c r="C747" i="6"/>
  <c r="C748" i="6"/>
  <c r="C749" i="6"/>
  <c r="C750" i="6"/>
  <c r="C751" i="6"/>
  <c r="C752" i="6"/>
  <c r="C753" i="6"/>
  <c r="C754" i="6"/>
  <c r="C755" i="6"/>
  <c r="C756" i="6"/>
  <c r="C757" i="6"/>
  <c r="C758" i="6"/>
  <c r="C759" i="6"/>
  <c r="C760" i="6"/>
  <c r="C761" i="6"/>
  <c r="C762" i="6"/>
  <c r="C763" i="6"/>
  <c r="C764" i="6"/>
  <c r="C765" i="6"/>
  <c r="C766" i="6"/>
  <c r="C767" i="6"/>
  <c r="C768" i="6"/>
  <c r="C769" i="6"/>
  <c r="C770" i="6"/>
  <c r="C771" i="6"/>
  <c r="C772" i="6"/>
  <c r="C773" i="6"/>
  <c r="C774" i="6"/>
  <c r="C775" i="6"/>
  <c r="C776" i="6"/>
  <c r="C777" i="6"/>
  <c r="C778" i="6"/>
  <c r="C779" i="6"/>
  <c r="C780" i="6"/>
  <c r="C781" i="6"/>
  <c r="C782" i="6"/>
  <c r="C783" i="6"/>
  <c r="C784" i="6"/>
  <c r="C785" i="6"/>
  <c r="C786" i="6"/>
  <c r="C787" i="6"/>
  <c r="C788" i="6"/>
  <c r="C789" i="6"/>
  <c r="C790" i="6"/>
  <c r="C791" i="6"/>
  <c r="C792" i="6"/>
  <c r="C793" i="6"/>
  <c r="C794" i="6"/>
  <c r="C795" i="6"/>
  <c r="C796" i="6"/>
  <c r="C797" i="6"/>
  <c r="C798" i="6"/>
  <c r="C799" i="6"/>
  <c r="C800" i="6"/>
  <c r="C801" i="6"/>
  <c r="C802" i="6"/>
  <c r="C803" i="6"/>
  <c r="C804" i="6"/>
  <c r="C805" i="6"/>
  <c r="C806" i="6"/>
  <c r="C807" i="6"/>
  <c r="C808" i="6"/>
  <c r="C809" i="6"/>
  <c r="C810" i="6"/>
  <c r="C811" i="6"/>
  <c r="C812" i="6"/>
  <c r="C813" i="6"/>
  <c r="C814" i="6"/>
  <c r="C815" i="6"/>
  <c r="C816" i="6"/>
  <c r="C817" i="6"/>
  <c r="C818" i="6"/>
  <c r="C819" i="6"/>
  <c r="C820" i="6"/>
  <c r="C821" i="6"/>
  <c r="C822" i="6"/>
  <c r="C823" i="6"/>
  <c r="C824" i="6"/>
  <c r="C825" i="6"/>
  <c r="C826" i="6"/>
  <c r="C827" i="6"/>
  <c r="C828" i="6"/>
  <c r="C829" i="6"/>
  <c r="C830" i="6"/>
  <c r="C831" i="6"/>
  <c r="C832" i="6"/>
  <c r="C833" i="6"/>
  <c r="C834" i="6"/>
  <c r="C835" i="6"/>
  <c r="C836" i="6"/>
  <c r="C837" i="6"/>
  <c r="C838" i="6"/>
  <c r="C839" i="6"/>
  <c r="C840" i="6"/>
  <c r="C841" i="6"/>
  <c r="C842" i="6"/>
  <c r="C843" i="6"/>
  <c r="C844" i="6"/>
  <c r="C845" i="6"/>
  <c r="C846" i="6"/>
  <c r="C847" i="6"/>
  <c r="C848" i="6"/>
  <c r="C849" i="6"/>
  <c r="C850" i="6"/>
  <c r="C851" i="6"/>
  <c r="C852" i="6"/>
  <c r="C853" i="6"/>
  <c r="C854" i="6"/>
  <c r="C855" i="6"/>
  <c r="C856" i="6"/>
  <c r="C857" i="6"/>
  <c r="C858" i="6"/>
  <c r="C859" i="6"/>
  <c r="C860" i="6"/>
  <c r="C861" i="6"/>
  <c r="C862" i="6"/>
  <c r="C863" i="6"/>
  <c r="C864" i="6"/>
  <c r="C865" i="6"/>
  <c r="C866" i="6"/>
  <c r="C867" i="6"/>
  <c r="C868" i="6"/>
  <c r="C869" i="6"/>
  <c r="C870" i="6"/>
  <c r="C871" i="6"/>
  <c r="C872" i="6"/>
  <c r="C873" i="6"/>
  <c r="C874" i="6"/>
  <c r="C875" i="6"/>
  <c r="C876" i="6"/>
  <c r="C877" i="6"/>
  <c r="C878" i="6"/>
  <c r="C879" i="6"/>
  <c r="C880" i="6"/>
  <c r="C881" i="6"/>
  <c r="C882" i="6"/>
  <c r="C883" i="6"/>
  <c r="C884" i="6"/>
  <c r="C885" i="6"/>
  <c r="C886" i="6"/>
  <c r="C887" i="6"/>
  <c r="C888" i="6"/>
  <c r="C889" i="6"/>
  <c r="C890" i="6"/>
  <c r="C891" i="6"/>
  <c r="C892" i="6"/>
  <c r="C893" i="6"/>
  <c r="C894" i="6"/>
  <c r="C895" i="6"/>
  <c r="C896" i="6"/>
  <c r="C897" i="6"/>
  <c r="C898" i="6"/>
  <c r="C899" i="6"/>
  <c r="C900" i="6"/>
  <c r="C901" i="6"/>
  <c r="C902" i="6"/>
  <c r="C903" i="6"/>
  <c r="C904" i="6"/>
  <c r="C905" i="6"/>
  <c r="C906" i="6"/>
  <c r="C907" i="6"/>
  <c r="C908" i="6"/>
  <c r="C909" i="6"/>
  <c r="C910" i="6"/>
  <c r="C911" i="6"/>
  <c r="C912" i="6"/>
  <c r="C913" i="6"/>
  <c r="C914" i="6"/>
  <c r="C915" i="6"/>
  <c r="C916" i="6"/>
  <c r="C917" i="6"/>
  <c r="C918" i="6"/>
  <c r="C919" i="6"/>
  <c r="C920" i="6"/>
  <c r="C921" i="6"/>
  <c r="C922" i="6"/>
  <c r="C923" i="6"/>
  <c r="C924" i="6"/>
  <c r="C925" i="6"/>
  <c r="C926" i="6"/>
  <c r="C927" i="6"/>
  <c r="C928" i="6"/>
  <c r="C929" i="6"/>
  <c r="C930" i="6"/>
  <c r="C931" i="6"/>
  <c r="C932" i="6"/>
  <c r="C933" i="6"/>
  <c r="C934" i="6"/>
  <c r="C935" i="6"/>
  <c r="C936" i="6"/>
  <c r="C937" i="6"/>
  <c r="C938" i="6"/>
  <c r="C939" i="6"/>
  <c r="C940" i="6"/>
  <c r="C941" i="6"/>
  <c r="C942" i="6"/>
  <c r="C943" i="6"/>
  <c r="C944" i="6"/>
  <c r="C945" i="6"/>
  <c r="C946" i="6"/>
  <c r="C947" i="6"/>
  <c r="C948" i="6"/>
  <c r="C949" i="6"/>
  <c r="C950" i="6"/>
  <c r="C951" i="6"/>
  <c r="C952" i="6"/>
  <c r="C953" i="6"/>
  <c r="C954" i="6"/>
  <c r="C955" i="6"/>
  <c r="C956" i="6"/>
  <c r="C957" i="6"/>
  <c r="C958" i="6"/>
  <c r="C959" i="6"/>
  <c r="C960" i="6"/>
  <c r="C961" i="6"/>
  <c r="C962" i="6"/>
  <c r="C963" i="6"/>
  <c r="C964" i="6"/>
  <c r="C965" i="6"/>
  <c r="C966" i="6"/>
  <c r="C967" i="6"/>
  <c r="C968" i="6"/>
  <c r="C969" i="6"/>
  <c r="C970" i="6"/>
  <c r="C971" i="6"/>
  <c r="C972" i="6"/>
  <c r="C973" i="6"/>
  <c r="C974" i="6"/>
  <c r="C975" i="6"/>
  <c r="C976" i="6"/>
  <c r="C977" i="6"/>
  <c r="C978" i="6"/>
  <c r="C979" i="6"/>
  <c r="C980" i="6"/>
  <c r="C981" i="6"/>
  <c r="C982" i="6"/>
  <c r="C983" i="6"/>
  <c r="C984" i="6"/>
  <c r="C985" i="6"/>
  <c r="C986" i="6"/>
  <c r="C987" i="6"/>
  <c r="C988" i="6"/>
  <c r="C989" i="6"/>
  <c r="C990" i="6"/>
  <c r="C991" i="6"/>
  <c r="C992" i="6"/>
  <c r="C993" i="6"/>
  <c r="C994" i="6"/>
  <c r="C995" i="6"/>
  <c r="C996" i="6"/>
  <c r="C997" i="6"/>
  <c r="C998" i="6"/>
  <c r="C999" i="6"/>
  <c r="C1000" i="6"/>
  <c r="C1001" i="6"/>
  <c r="C1002" i="6"/>
  <c r="C1003" i="6"/>
  <c r="C1004" i="6"/>
  <c r="C1005" i="6"/>
  <c r="C1006" i="6"/>
  <c r="C1007" i="6"/>
  <c r="C1008" i="6"/>
  <c r="C1009" i="6"/>
  <c r="C1010" i="6"/>
  <c r="C1011" i="6"/>
  <c r="C1012" i="6"/>
  <c r="C1013" i="6"/>
  <c r="C1014" i="6"/>
  <c r="C1015" i="6"/>
  <c r="C1016" i="6"/>
  <c r="C1017" i="6"/>
  <c r="C1018" i="6"/>
  <c r="C1019" i="6"/>
  <c r="C1020" i="6"/>
  <c r="C1021" i="6"/>
  <c r="C1022" i="6"/>
  <c r="C1023" i="6"/>
  <c r="C1024" i="6"/>
  <c r="C1025" i="6"/>
  <c r="C1026" i="6"/>
  <c r="C1027" i="6"/>
  <c r="C1028" i="6"/>
  <c r="C1029" i="6"/>
  <c r="C1030" i="6"/>
  <c r="C1031" i="6"/>
  <c r="C1032" i="6"/>
  <c r="C1033" i="6"/>
  <c r="C1034" i="6"/>
  <c r="C1035" i="6"/>
  <c r="C1036" i="6"/>
  <c r="C1037" i="6"/>
  <c r="C1038" i="6"/>
  <c r="C1039" i="6"/>
  <c r="C1040" i="6"/>
  <c r="C1041" i="6"/>
  <c r="C1042" i="6"/>
  <c r="C1043" i="6"/>
  <c r="C1044" i="6"/>
  <c r="C1045" i="6"/>
  <c r="C1046" i="6"/>
  <c r="C1047" i="6"/>
  <c r="C1048" i="6"/>
  <c r="C1049" i="6"/>
  <c r="C1050" i="6"/>
  <c r="C1051" i="6"/>
  <c r="C1052" i="6"/>
  <c r="C1053" i="6"/>
  <c r="C1054" i="6"/>
  <c r="C1055" i="6"/>
  <c r="C1056" i="6"/>
  <c r="C1057" i="6"/>
  <c r="C1058" i="6"/>
  <c r="C1059" i="6"/>
  <c r="C1060" i="6"/>
  <c r="C1061" i="6"/>
  <c r="C1062" i="6"/>
  <c r="C1063" i="6"/>
  <c r="C1064" i="6"/>
  <c r="C1065" i="6"/>
  <c r="C1066" i="6"/>
  <c r="C1067" i="6"/>
  <c r="C1068" i="6"/>
  <c r="C1069" i="6"/>
  <c r="C1070" i="6"/>
  <c r="C1071" i="6"/>
  <c r="C1072" i="6"/>
  <c r="C1073" i="6"/>
  <c r="C1074" i="6"/>
  <c r="C1075" i="6"/>
  <c r="C1076" i="6"/>
  <c r="C1077" i="6"/>
  <c r="C1078" i="6"/>
  <c r="C1079" i="6"/>
  <c r="C1080" i="6"/>
  <c r="C1081" i="6"/>
  <c r="C1082" i="6"/>
  <c r="C1083" i="6"/>
  <c r="C1084" i="6"/>
  <c r="C1085" i="6"/>
  <c r="C1086" i="6"/>
  <c r="C1087" i="6"/>
  <c r="C1088" i="6"/>
  <c r="C1089" i="6"/>
  <c r="C1090" i="6"/>
  <c r="C1091" i="6"/>
  <c r="C1092" i="6"/>
  <c r="C1093" i="6"/>
  <c r="C1094" i="6"/>
  <c r="C1095" i="6"/>
  <c r="C1096" i="6"/>
  <c r="C1097" i="6"/>
  <c r="C1098" i="6"/>
  <c r="C1099" i="6"/>
  <c r="C1100" i="6"/>
  <c r="C1101" i="6"/>
  <c r="C1102" i="6"/>
  <c r="C1103" i="6"/>
  <c r="C1104" i="6"/>
  <c r="C1105" i="6"/>
  <c r="C1106" i="6"/>
  <c r="C1107" i="6"/>
  <c r="C1108" i="6"/>
  <c r="C1109" i="6"/>
  <c r="C1110" i="6"/>
  <c r="C1111" i="6"/>
  <c r="C1112" i="6"/>
  <c r="C1113" i="6"/>
  <c r="C1114" i="6"/>
  <c r="C1115" i="6"/>
  <c r="C1116" i="6"/>
  <c r="C1117" i="6"/>
  <c r="C1118" i="6"/>
  <c r="C1119" i="6"/>
  <c r="C1120" i="6"/>
  <c r="C1121" i="6"/>
  <c r="C1122" i="6"/>
  <c r="C1123" i="6"/>
  <c r="C1124" i="6"/>
  <c r="C1125" i="6"/>
  <c r="C1126" i="6"/>
  <c r="C1127" i="6"/>
  <c r="C1128" i="6"/>
  <c r="C1129" i="6"/>
  <c r="C1130" i="6"/>
  <c r="C1131" i="6"/>
  <c r="C1132" i="6"/>
  <c r="C1133" i="6"/>
  <c r="C1134" i="6"/>
  <c r="C1135" i="6"/>
  <c r="C1136" i="6"/>
  <c r="C1137" i="6"/>
  <c r="C1138" i="6"/>
  <c r="C1139" i="6"/>
  <c r="C1140" i="6"/>
  <c r="C1141" i="6"/>
  <c r="C1142" i="6"/>
  <c r="C1143" i="6"/>
  <c r="C1144" i="6"/>
  <c r="C1145" i="6"/>
  <c r="C1146" i="6"/>
  <c r="C1147" i="6"/>
  <c r="C1148" i="6"/>
  <c r="C1149" i="6"/>
  <c r="C1150" i="6"/>
  <c r="C1151" i="6"/>
  <c r="C1152" i="6"/>
  <c r="C1153" i="6"/>
  <c r="C1154" i="6"/>
  <c r="C1155" i="6"/>
  <c r="C1156" i="6"/>
  <c r="C1157" i="6"/>
  <c r="C1158" i="6"/>
  <c r="C1159" i="6"/>
  <c r="C1160" i="6"/>
  <c r="C1161" i="6"/>
  <c r="C1162" i="6"/>
  <c r="C1163" i="6"/>
  <c r="C1164" i="6"/>
  <c r="C1165" i="6"/>
  <c r="C1166" i="6"/>
  <c r="C1167" i="6"/>
  <c r="C1168" i="6"/>
  <c r="C1169" i="6"/>
  <c r="C1170" i="6"/>
  <c r="C1171" i="6"/>
  <c r="C1172" i="6"/>
  <c r="C1173" i="6"/>
  <c r="C1174" i="6"/>
  <c r="C1175" i="6"/>
  <c r="C1176" i="6"/>
  <c r="C1177" i="6"/>
  <c r="C1178" i="6"/>
  <c r="C1179" i="6"/>
  <c r="C1180" i="6"/>
  <c r="C1181" i="6"/>
  <c r="C1182" i="6"/>
  <c r="C1183" i="6"/>
  <c r="C1184" i="6"/>
  <c r="C1185" i="6"/>
  <c r="C1186" i="6"/>
  <c r="C1187" i="6"/>
  <c r="C1188" i="6"/>
  <c r="C1189" i="6"/>
  <c r="C1190" i="6"/>
  <c r="C1191" i="6"/>
  <c r="C1192" i="6"/>
  <c r="C1193" i="6"/>
  <c r="C1194" i="6"/>
  <c r="C1195" i="6"/>
  <c r="C1196" i="6"/>
  <c r="C1197" i="6"/>
  <c r="C1198" i="6"/>
  <c r="C1199" i="6"/>
  <c r="C1200" i="6"/>
  <c r="C1201" i="6"/>
  <c r="C1202" i="6"/>
  <c r="C1203" i="6"/>
  <c r="C1204" i="6"/>
  <c r="C1205" i="6"/>
  <c r="C1206" i="6"/>
  <c r="C1207" i="6"/>
  <c r="C1208" i="6"/>
  <c r="C1209" i="6"/>
  <c r="C1210" i="6"/>
  <c r="C1211" i="6"/>
  <c r="C1212" i="6"/>
  <c r="C1213" i="6"/>
  <c r="C1214" i="6"/>
  <c r="C1215" i="6"/>
  <c r="C1216" i="6"/>
  <c r="C1217" i="6"/>
  <c r="C1218" i="6"/>
  <c r="C1219" i="6"/>
  <c r="C1220" i="6"/>
  <c r="C1221" i="6"/>
  <c r="C1222" i="6"/>
  <c r="C1223" i="6"/>
  <c r="C1224" i="6"/>
  <c r="C1225" i="6"/>
  <c r="C1226" i="6"/>
  <c r="C1227" i="6"/>
  <c r="C1228" i="6"/>
  <c r="C1229" i="6"/>
  <c r="C1230" i="6"/>
  <c r="C1231" i="6"/>
  <c r="C1232" i="6"/>
  <c r="C1233" i="6"/>
  <c r="C1234" i="6"/>
  <c r="C1235" i="6"/>
  <c r="C1236" i="6"/>
  <c r="C1237" i="6"/>
  <c r="C1238" i="6"/>
  <c r="C1239" i="6"/>
  <c r="C1240" i="6"/>
  <c r="C1241" i="6"/>
  <c r="C1242" i="6"/>
  <c r="C1243" i="6"/>
  <c r="C1244" i="6"/>
  <c r="C1245" i="6"/>
  <c r="C1246" i="6"/>
  <c r="C1247" i="6"/>
  <c r="C1248" i="6"/>
  <c r="C1249" i="6"/>
  <c r="C1250" i="6"/>
  <c r="C1251" i="6"/>
  <c r="C1252" i="6"/>
  <c r="C1253" i="6"/>
  <c r="C1254" i="6"/>
  <c r="C1255" i="6"/>
  <c r="C1256" i="6"/>
  <c r="C1257" i="6"/>
  <c r="C1258" i="6"/>
  <c r="C1259" i="6"/>
  <c r="C1260" i="6"/>
  <c r="C1261" i="6"/>
  <c r="C1262" i="6"/>
  <c r="C1263" i="6"/>
  <c r="C1264" i="6"/>
  <c r="C1265" i="6"/>
  <c r="C1266" i="6"/>
  <c r="C1267" i="6"/>
  <c r="C1268" i="6"/>
  <c r="C1269" i="6"/>
  <c r="C1270" i="6"/>
  <c r="C1271" i="6"/>
  <c r="C1272" i="6"/>
  <c r="C1273" i="6"/>
  <c r="C1274" i="6"/>
  <c r="C1275" i="6"/>
  <c r="C1276" i="6"/>
  <c r="C1277" i="6"/>
  <c r="C1278" i="6"/>
  <c r="C1279" i="6"/>
  <c r="C1280" i="6"/>
  <c r="C1281" i="6"/>
  <c r="C1282" i="6"/>
  <c r="C1283" i="6"/>
  <c r="C1284" i="6"/>
  <c r="C1285" i="6"/>
  <c r="C1286" i="6"/>
  <c r="C1287" i="6"/>
  <c r="C1288" i="6"/>
  <c r="C1289" i="6"/>
  <c r="C1290" i="6"/>
  <c r="C1291" i="6"/>
  <c r="C1292" i="6"/>
  <c r="C1293" i="6"/>
  <c r="C1294" i="6"/>
  <c r="C1295" i="6"/>
  <c r="C1296" i="6"/>
  <c r="C1297" i="6"/>
  <c r="C1298" i="6"/>
  <c r="C1299" i="6"/>
  <c r="C1300" i="6"/>
  <c r="C1301" i="6"/>
  <c r="C1302" i="6"/>
  <c r="C1303" i="6"/>
  <c r="C1304" i="6"/>
  <c r="C1305" i="6"/>
  <c r="C1306" i="6"/>
  <c r="C1307" i="6"/>
  <c r="C1308" i="6"/>
  <c r="C1309" i="6"/>
  <c r="C1310" i="6"/>
  <c r="C1311" i="6"/>
  <c r="C1312" i="6"/>
  <c r="C1313" i="6"/>
  <c r="C1314" i="6"/>
  <c r="C1315" i="6"/>
  <c r="C1316" i="6"/>
  <c r="C1317" i="6"/>
  <c r="C1318" i="6"/>
  <c r="C1319" i="6"/>
  <c r="C1320" i="6"/>
  <c r="C1321" i="6"/>
  <c r="C1322" i="6"/>
  <c r="C1323" i="6"/>
  <c r="C1324" i="6"/>
  <c r="C1325" i="6"/>
  <c r="C1326" i="6"/>
  <c r="C1327" i="6"/>
  <c r="C1328" i="6"/>
  <c r="C1329" i="6"/>
  <c r="C1330" i="6"/>
  <c r="C1331" i="6"/>
  <c r="C1332" i="6"/>
  <c r="C1333" i="6"/>
  <c r="C1334" i="6"/>
  <c r="C1335" i="6"/>
  <c r="C1336" i="6"/>
  <c r="C1337" i="6"/>
  <c r="C1338" i="6"/>
  <c r="C1339" i="6"/>
  <c r="C1340" i="6"/>
  <c r="C1341" i="6"/>
  <c r="C1342" i="6"/>
  <c r="C1343" i="6"/>
  <c r="C1344" i="6"/>
  <c r="C1345" i="6"/>
  <c r="C1346" i="6"/>
  <c r="C1347" i="6"/>
  <c r="C1348" i="6"/>
  <c r="C1349" i="6"/>
  <c r="C1350" i="6"/>
  <c r="C1351" i="6"/>
  <c r="C1352" i="6"/>
  <c r="C1353" i="6"/>
  <c r="C1354" i="6"/>
  <c r="C1355" i="6"/>
  <c r="C1356" i="6"/>
  <c r="C1357" i="6"/>
  <c r="C1358" i="6"/>
  <c r="C1359" i="6"/>
  <c r="C1360" i="6"/>
  <c r="C1361" i="6"/>
  <c r="C1362" i="6"/>
  <c r="C1363" i="6"/>
  <c r="C1364" i="6"/>
  <c r="C1365" i="6"/>
  <c r="C1366" i="6"/>
  <c r="C1367" i="6"/>
  <c r="C1368" i="6"/>
  <c r="C1369" i="6"/>
  <c r="C1370" i="6"/>
  <c r="C1371" i="6"/>
  <c r="C1372" i="6"/>
  <c r="C1373" i="6"/>
  <c r="C1374" i="6"/>
  <c r="C1375" i="6"/>
  <c r="C1376" i="6"/>
  <c r="C1377" i="6"/>
  <c r="C1378" i="6"/>
  <c r="C1379" i="6"/>
  <c r="C1380" i="6"/>
  <c r="C1381" i="6"/>
  <c r="C1382" i="6"/>
  <c r="C1383" i="6"/>
  <c r="C1384" i="6"/>
  <c r="C1385" i="6"/>
  <c r="C1386" i="6"/>
  <c r="C1387" i="6"/>
  <c r="C1388" i="6"/>
  <c r="C1389" i="6"/>
  <c r="C1390" i="6"/>
  <c r="C1391" i="6"/>
  <c r="C1392" i="6"/>
  <c r="C1393" i="6"/>
  <c r="C1394" i="6"/>
  <c r="C1395" i="6"/>
  <c r="C1396" i="6"/>
  <c r="C1397" i="6"/>
  <c r="C1398" i="6"/>
  <c r="C1399" i="6"/>
  <c r="C1400" i="6"/>
  <c r="C1401" i="6"/>
  <c r="C1402" i="6"/>
  <c r="C1403" i="6"/>
  <c r="C1404" i="6"/>
  <c r="C1405" i="6"/>
  <c r="C1406" i="6"/>
  <c r="C1407" i="6"/>
  <c r="C1408" i="6"/>
  <c r="C1409" i="6"/>
  <c r="C1410" i="6"/>
  <c r="C1411" i="6"/>
  <c r="C1412" i="6"/>
  <c r="C1413" i="6"/>
  <c r="C1414" i="6"/>
  <c r="C1415" i="6"/>
  <c r="C1416" i="6"/>
  <c r="C1417" i="6"/>
  <c r="C1418" i="6"/>
  <c r="C1419" i="6"/>
  <c r="C1420" i="6"/>
  <c r="C1421" i="6"/>
  <c r="C1422" i="6"/>
  <c r="C1423" i="6"/>
  <c r="C1424" i="6"/>
  <c r="C1425" i="6"/>
  <c r="C1426" i="6"/>
  <c r="C1427" i="6"/>
  <c r="C1428" i="6"/>
  <c r="C1429" i="6"/>
  <c r="C1430" i="6"/>
  <c r="C1431" i="6"/>
  <c r="C1432" i="6"/>
  <c r="C1433" i="6"/>
  <c r="C1434" i="6"/>
  <c r="C1435" i="6"/>
  <c r="C1436" i="6"/>
  <c r="C1437" i="6"/>
  <c r="C1438" i="6"/>
  <c r="C1439" i="6"/>
  <c r="C1440" i="6"/>
  <c r="C1441" i="6"/>
  <c r="C1442" i="6"/>
  <c r="C1443" i="6"/>
  <c r="C1444" i="6"/>
  <c r="C1445" i="6"/>
  <c r="C1446" i="6"/>
  <c r="C1447" i="6"/>
  <c r="C1448" i="6"/>
  <c r="C1449" i="6"/>
  <c r="C1450" i="6"/>
  <c r="C1451" i="6"/>
  <c r="C1452" i="6"/>
  <c r="C1453" i="6"/>
  <c r="C1454" i="6"/>
  <c r="C1455" i="6"/>
  <c r="C1456" i="6"/>
  <c r="C1457" i="6"/>
  <c r="C1458" i="6"/>
  <c r="C1459" i="6"/>
  <c r="C1460" i="6"/>
  <c r="C1461" i="6"/>
  <c r="C1462" i="6"/>
  <c r="C1463" i="6"/>
  <c r="C1464" i="6"/>
  <c r="C1465" i="6"/>
  <c r="C1466" i="6"/>
  <c r="C1467" i="6"/>
  <c r="C1468" i="6"/>
  <c r="C1469" i="6"/>
  <c r="C1470" i="6"/>
  <c r="C1471" i="6"/>
  <c r="C1472" i="6"/>
  <c r="C1473" i="6"/>
  <c r="C1474" i="6"/>
  <c r="C1475" i="6"/>
  <c r="C1476" i="6"/>
  <c r="C1477" i="6"/>
  <c r="C1478" i="6"/>
  <c r="C1479" i="6"/>
  <c r="C1480" i="6"/>
  <c r="C1481" i="6"/>
  <c r="C1482" i="6"/>
  <c r="C1483" i="6"/>
  <c r="C1484" i="6"/>
  <c r="C1485" i="6"/>
  <c r="C1486" i="6"/>
  <c r="C1487" i="6"/>
  <c r="C1488" i="6"/>
  <c r="C1489" i="6"/>
  <c r="C1490" i="6"/>
  <c r="C1491" i="6"/>
  <c r="C1492" i="6"/>
  <c r="C1493" i="6"/>
  <c r="C1494" i="6"/>
  <c r="C1495" i="6"/>
  <c r="C1496" i="6"/>
  <c r="C1497" i="6"/>
  <c r="C1498" i="6"/>
  <c r="C1499" i="6"/>
  <c r="C1500" i="6"/>
  <c r="C1501" i="6"/>
  <c r="C1502" i="6"/>
  <c r="C1503" i="6"/>
  <c r="C1504" i="6"/>
  <c r="C1505" i="6"/>
  <c r="C1506" i="6"/>
  <c r="C1507" i="6"/>
  <c r="C1508" i="6"/>
  <c r="C1509" i="6"/>
  <c r="C1510" i="6"/>
  <c r="C1511" i="6"/>
  <c r="C1512" i="6"/>
  <c r="C1513" i="6"/>
  <c r="C1514" i="6"/>
  <c r="C1515" i="6"/>
  <c r="C1516" i="6"/>
  <c r="C1517" i="6"/>
  <c r="C1518" i="6"/>
  <c r="C1519" i="6"/>
  <c r="C1520" i="6"/>
  <c r="C1521" i="6"/>
  <c r="C1522" i="6"/>
  <c r="C1523" i="6"/>
  <c r="C1524" i="6"/>
  <c r="C1525" i="6"/>
  <c r="C1526" i="6"/>
  <c r="C1527" i="6"/>
  <c r="C1528" i="6"/>
  <c r="C1529" i="6"/>
  <c r="C1530" i="6"/>
  <c r="C1531" i="6"/>
  <c r="C1532" i="6"/>
  <c r="C1533" i="6"/>
  <c r="C1534" i="6"/>
  <c r="C1535" i="6"/>
  <c r="C1536" i="6"/>
  <c r="C1537" i="6"/>
  <c r="C1538" i="6"/>
  <c r="C1539" i="6"/>
  <c r="C1540" i="6"/>
  <c r="C1541" i="6"/>
  <c r="C1542" i="6"/>
  <c r="C1543" i="6"/>
  <c r="C1544" i="6"/>
  <c r="C1545" i="6"/>
  <c r="C1546" i="6"/>
  <c r="C1547" i="6"/>
  <c r="C1548" i="6"/>
  <c r="C1549" i="6"/>
  <c r="C1550" i="6"/>
  <c r="C1551" i="6"/>
  <c r="C1552" i="6"/>
  <c r="C1553" i="6"/>
  <c r="C1554" i="6"/>
  <c r="C1555" i="6"/>
  <c r="C1556" i="6"/>
  <c r="C1557" i="6"/>
  <c r="C1558" i="6"/>
  <c r="C1559" i="6"/>
  <c r="C1560" i="6"/>
  <c r="C1561" i="6"/>
  <c r="C1562" i="6"/>
  <c r="C1563" i="6"/>
  <c r="C1564" i="6"/>
  <c r="C1565" i="6"/>
  <c r="C1566" i="6"/>
  <c r="C1567" i="6"/>
  <c r="C1568" i="6"/>
  <c r="C1569" i="6"/>
  <c r="C1570" i="6"/>
  <c r="C1571" i="6"/>
  <c r="C1572" i="6"/>
  <c r="C1573" i="6"/>
  <c r="C1574" i="6"/>
  <c r="C1575" i="6"/>
  <c r="C1576" i="6"/>
  <c r="C1577" i="6"/>
  <c r="C1578" i="6"/>
  <c r="C1579" i="6"/>
  <c r="C1580" i="6"/>
  <c r="C1581" i="6"/>
  <c r="C1582" i="6"/>
  <c r="C1583" i="6"/>
  <c r="C1584" i="6"/>
  <c r="C1585" i="6"/>
  <c r="C1586" i="6"/>
  <c r="C1587" i="6"/>
  <c r="C1588" i="6"/>
  <c r="C1589" i="6"/>
  <c r="C1590" i="6"/>
  <c r="C1591" i="6"/>
  <c r="C1592" i="6"/>
  <c r="C1593" i="6"/>
  <c r="C1594" i="6"/>
  <c r="C1595" i="6"/>
  <c r="C1596" i="6"/>
  <c r="C1597" i="6"/>
  <c r="C1598" i="6"/>
  <c r="C1599" i="6"/>
  <c r="C1600" i="6"/>
  <c r="C1601" i="6"/>
  <c r="C1602" i="6"/>
  <c r="C1603" i="6"/>
  <c r="C1604" i="6"/>
  <c r="C1605" i="6"/>
  <c r="C1606" i="6"/>
  <c r="C1607" i="6"/>
  <c r="C1608" i="6"/>
  <c r="C1609" i="6"/>
  <c r="C1610" i="6"/>
  <c r="C1611" i="6"/>
  <c r="C1612" i="6"/>
  <c r="C1613" i="6"/>
  <c r="C1614" i="6"/>
  <c r="C1615" i="6"/>
  <c r="C1616" i="6"/>
  <c r="C1617" i="6"/>
  <c r="C1618" i="6"/>
  <c r="C1619" i="6"/>
  <c r="C1620" i="6"/>
  <c r="C1621" i="6"/>
  <c r="C1622" i="6"/>
  <c r="C1623" i="6"/>
  <c r="C1624" i="6"/>
  <c r="C1625" i="6"/>
  <c r="C1626" i="6"/>
  <c r="C1627" i="6"/>
  <c r="C1628" i="6"/>
  <c r="C1629" i="6"/>
  <c r="C1630" i="6"/>
  <c r="C1631" i="6"/>
  <c r="C1632" i="6"/>
  <c r="C1633" i="6"/>
  <c r="C1634" i="6"/>
  <c r="C1635" i="6"/>
  <c r="C1636" i="6"/>
  <c r="C1637" i="6"/>
  <c r="C1638" i="6"/>
  <c r="C1639" i="6"/>
  <c r="C1640" i="6"/>
  <c r="C1641" i="6"/>
  <c r="C1642" i="6"/>
  <c r="C1643" i="6"/>
  <c r="C1644" i="6"/>
  <c r="C1645" i="6"/>
  <c r="C1646" i="6"/>
  <c r="C1647" i="6"/>
  <c r="C1648" i="6"/>
  <c r="C1649" i="6"/>
  <c r="C1650" i="6"/>
  <c r="C1651" i="6"/>
  <c r="C1652" i="6"/>
  <c r="C1653" i="6"/>
  <c r="C1654" i="6"/>
  <c r="C1655" i="6"/>
  <c r="C1656" i="6"/>
  <c r="C1657" i="6"/>
  <c r="C1658" i="6"/>
  <c r="C1659" i="6"/>
  <c r="C1660" i="6"/>
  <c r="C1661" i="6"/>
  <c r="C1662" i="6"/>
  <c r="C1663" i="6"/>
  <c r="C1664" i="6"/>
  <c r="C1665" i="6"/>
  <c r="C1666" i="6"/>
  <c r="C1667" i="6"/>
  <c r="C1668" i="6"/>
  <c r="C1669" i="6"/>
  <c r="C1670" i="6"/>
  <c r="C1671" i="6"/>
  <c r="C1672" i="6"/>
  <c r="C1673" i="6"/>
  <c r="C1674" i="6"/>
  <c r="C1675" i="6"/>
  <c r="C1676" i="6"/>
  <c r="C1677" i="6"/>
  <c r="C1678" i="6"/>
  <c r="C1679" i="6"/>
  <c r="C1680" i="6"/>
  <c r="C1681" i="6"/>
  <c r="C1682" i="6"/>
  <c r="C1683" i="6"/>
  <c r="C1684" i="6"/>
  <c r="C1685" i="6"/>
  <c r="C1686" i="6"/>
  <c r="C1687" i="6"/>
  <c r="C1688" i="6"/>
  <c r="C1689" i="6"/>
  <c r="C1690" i="6"/>
  <c r="C1691" i="6"/>
  <c r="C1692" i="6"/>
  <c r="C1693" i="6"/>
  <c r="C1694" i="6"/>
  <c r="C1695" i="6"/>
  <c r="C1696" i="6"/>
  <c r="C1697" i="6"/>
  <c r="C1698" i="6"/>
  <c r="C1699" i="6"/>
  <c r="C1700" i="6"/>
  <c r="C1701" i="6"/>
  <c r="C1702" i="6"/>
  <c r="C1703" i="6"/>
  <c r="C1704" i="6"/>
  <c r="C1705" i="6"/>
  <c r="C1706" i="6"/>
  <c r="C1707" i="6"/>
  <c r="C1708" i="6"/>
  <c r="C1709" i="6"/>
  <c r="C1710" i="6"/>
  <c r="C1711" i="6"/>
  <c r="C1712" i="6"/>
  <c r="C1713" i="6"/>
  <c r="C1714" i="6"/>
  <c r="C1715" i="6"/>
  <c r="C1716" i="6"/>
  <c r="C1717" i="6"/>
  <c r="C1718" i="6"/>
  <c r="C1719" i="6"/>
  <c r="C1720" i="6"/>
  <c r="C1721" i="6"/>
  <c r="C1722" i="6"/>
  <c r="C1723" i="6"/>
  <c r="C1724" i="6"/>
  <c r="C1725" i="6"/>
  <c r="C1726" i="6"/>
  <c r="C1727" i="6"/>
  <c r="C1728" i="6"/>
  <c r="C1729" i="6"/>
  <c r="C1730" i="6"/>
  <c r="C1731" i="6"/>
  <c r="C1732" i="6"/>
  <c r="C1733" i="6"/>
  <c r="C1734" i="6"/>
  <c r="C1735" i="6"/>
  <c r="C1736" i="6"/>
  <c r="C1737" i="6"/>
  <c r="C1738" i="6"/>
  <c r="C1739" i="6"/>
  <c r="C1740" i="6"/>
  <c r="C1741" i="6"/>
  <c r="C1742" i="6"/>
  <c r="C1743" i="6"/>
  <c r="C1744" i="6"/>
  <c r="C1745" i="6"/>
  <c r="C1746" i="6"/>
  <c r="C1747" i="6"/>
  <c r="C1748" i="6"/>
  <c r="C1749" i="6"/>
  <c r="C1750" i="6"/>
  <c r="C1751" i="6"/>
  <c r="C1752" i="6"/>
  <c r="C1753" i="6"/>
  <c r="C1754" i="6"/>
  <c r="C1755" i="6"/>
  <c r="C1756" i="6"/>
  <c r="C1757" i="6"/>
  <c r="C1758" i="6"/>
  <c r="C1759" i="6"/>
  <c r="C1760" i="6"/>
  <c r="C1761" i="6"/>
  <c r="C1762" i="6"/>
  <c r="C1763" i="6"/>
  <c r="C1764" i="6"/>
  <c r="C1765" i="6"/>
  <c r="C1766" i="6"/>
  <c r="C1767" i="6"/>
  <c r="C1768" i="6"/>
  <c r="C1769" i="6"/>
  <c r="C1770" i="6"/>
  <c r="C1771" i="6"/>
  <c r="C1772" i="6"/>
  <c r="C1773" i="6"/>
  <c r="C1774" i="6"/>
  <c r="C1775" i="6"/>
  <c r="C1776" i="6"/>
  <c r="C1777" i="6"/>
  <c r="C1778" i="6"/>
  <c r="C1779" i="6"/>
  <c r="C1780" i="6"/>
  <c r="C1781" i="6"/>
  <c r="C1782" i="6"/>
  <c r="C1783" i="6"/>
  <c r="C1784" i="6"/>
  <c r="C1785" i="6"/>
  <c r="C1786" i="6"/>
  <c r="C1787" i="6"/>
  <c r="C1788" i="6"/>
  <c r="C1789" i="6"/>
  <c r="C1790" i="6"/>
  <c r="C1791" i="6"/>
  <c r="C1792" i="6"/>
  <c r="C1793" i="6"/>
  <c r="C1794" i="6"/>
  <c r="C1795" i="6"/>
  <c r="C1796" i="6"/>
  <c r="C1797" i="6"/>
  <c r="C1798" i="6"/>
  <c r="C1799" i="6"/>
  <c r="C1800" i="6"/>
  <c r="C1801" i="6"/>
  <c r="C1802" i="6"/>
  <c r="C1803" i="6"/>
  <c r="C1804" i="6"/>
  <c r="C1805" i="6"/>
  <c r="C1806" i="6"/>
  <c r="C1807" i="6"/>
  <c r="C1808" i="6"/>
  <c r="C1809" i="6"/>
  <c r="C1810" i="6"/>
  <c r="C1811" i="6"/>
  <c r="C1812" i="6"/>
  <c r="C1813" i="6"/>
  <c r="C1814" i="6"/>
  <c r="C1815" i="6"/>
  <c r="C1816" i="6"/>
  <c r="C1817" i="6"/>
  <c r="C1818" i="6"/>
  <c r="C1819" i="6"/>
  <c r="C1820" i="6"/>
  <c r="C1821" i="6"/>
  <c r="C1822" i="6"/>
  <c r="C1823" i="6"/>
  <c r="C1824" i="6"/>
  <c r="C1825" i="6"/>
  <c r="C1826" i="6"/>
  <c r="C1827" i="6"/>
  <c r="C1828" i="6"/>
  <c r="C1829" i="6"/>
  <c r="C1830" i="6"/>
  <c r="C1831" i="6"/>
  <c r="C1832" i="6"/>
  <c r="C1833" i="6"/>
  <c r="C1834" i="6"/>
  <c r="C1835" i="6"/>
  <c r="C1836" i="6"/>
  <c r="C1837" i="6"/>
  <c r="C1838" i="6"/>
  <c r="C1839" i="6"/>
  <c r="C1840" i="6"/>
  <c r="C1841" i="6"/>
  <c r="C1842" i="6"/>
  <c r="C1843" i="6"/>
  <c r="C1844" i="6"/>
  <c r="C1845" i="6"/>
  <c r="C1846" i="6"/>
  <c r="C1847" i="6"/>
  <c r="C1848" i="6"/>
  <c r="C1849" i="6"/>
  <c r="C1850" i="6"/>
  <c r="C1851" i="6"/>
  <c r="C1852" i="6"/>
  <c r="C1853" i="6"/>
  <c r="C1854" i="6"/>
  <c r="C1855" i="6"/>
  <c r="C1856" i="6"/>
  <c r="C1857" i="6"/>
  <c r="C1858" i="6"/>
  <c r="C1859" i="6"/>
  <c r="C1860" i="6"/>
  <c r="C1861" i="6"/>
  <c r="C1862" i="6"/>
  <c r="C1863" i="6"/>
  <c r="C1864" i="6"/>
  <c r="C1865" i="6"/>
  <c r="C1866" i="6"/>
  <c r="C1867" i="6"/>
  <c r="C1868" i="6"/>
  <c r="C1869" i="6"/>
  <c r="C1870" i="6"/>
  <c r="C1871" i="6"/>
  <c r="C1872" i="6"/>
  <c r="C1873" i="6"/>
  <c r="C1874" i="6"/>
  <c r="C1875" i="6"/>
  <c r="C1876" i="6"/>
  <c r="C1877" i="6"/>
  <c r="C1878" i="6"/>
  <c r="C1879" i="6"/>
  <c r="C1880" i="6"/>
  <c r="C1881" i="6"/>
  <c r="C1882" i="6"/>
  <c r="C1883" i="6"/>
  <c r="C1884" i="6"/>
  <c r="C1885" i="6"/>
  <c r="C1886" i="6"/>
  <c r="C1887" i="6"/>
  <c r="C1888" i="6"/>
  <c r="C1889" i="6"/>
  <c r="C1890" i="6"/>
  <c r="C1891" i="6"/>
  <c r="C1892" i="6"/>
  <c r="C1893" i="6"/>
  <c r="C1894" i="6"/>
  <c r="C1895" i="6"/>
  <c r="C1896" i="6"/>
  <c r="C1897" i="6"/>
  <c r="C1898" i="6"/>
  <c r="C1899" i="6"/>
  <c r="C1900" i="6"/>
  <c r="C1901" i="6"/>
  <c r="C1902" i="6"/>
  <c r="C1903" i="6"/>
  <c r="C1904" i="6"/>
  <c r="C1905" i="6"/>
  <c r="C1906" i="6"/>
  <c r="C1907" i="6"/>
  <c r="C1908" i="6"/>
  <c r="C1909" i="6"/>
  <c r="C1910" i="6"/>
  <c r="C1911" i="6"/>
  <c r="C1912" i="6"/>
  <c r="C1913" i="6"/>
  <c r="C1914" i="6"/>
  <c r="C1915" i="6"/>
  <c r="C1916" i="6"/>
  <c r="C1917" i="6"/>
  <c r="C1918" i="6"/>
  <c r="C1919" i="6"/>
  <c r="C1920" i="6"/>
  <c r="C1921" i="6"/>
  <c r="C1922" i="6"/>
  <c r="C1923" i="6"/>
  <c r="C1924" i="6"/>
  <c r="C1925" i="6"/>
  <c r="C1926" i="6"/>
  <c r="C1927" i="6"/>
  <c r="C1928" i="6"/>
  <c r="C1929" i="6"/>
  <c r="C1930" i="6"/>
  <c r="C1931" i="6"/>
  <c r="C1932" i="6"/>
  <c r="C1933" i="6"/>
  <c r="C1934" i="6"/>
  <c r="C1935" i="6"/>
  <c r="C1936" i="6"/>
  <c r="C1937" i="6"/>
  <c r="C1938" i="6"/>
  <c r="C1939" i="6"/>
  <c r="C1940" i="6"/>
  <c r="C1941" i="6"/>
  <c r="C1942" i="6"/>
  <c r="C1943" i="6"/>
  <c r="C1944" i="6"/>
  <c r="C1945" i="6"/>
  <c r="C1946" i="6"/>
  <c r="C1947" i="6"/>
  <c r="C1948" i="6"/>
  <c r="C1949" i="6"/>
  <c r="C1950" i="6"/>
  <c r="C1951" i="6"/>
  <c r="C1952" i="6"/>
  <c r="C1953" i="6"/>
  <c r="C1954" i="6"/>
  <c r="C1955" i="6"/>
  <c r="C1956" i="6"/>
  <c r="C1957" i="6"/>
  <c r="C1958" i="6"/>
  <c r="C1959" i="6"/>
  <c r="C1960" i="6"/>
  <c r="C1961" i="6"/>
  <c r="C1962" i="6"/>
  <c r="C1963" i="6"/>
  <c r="C1964" i="6"/>
  <c r="C1965" i="6"/>
  <c r="C1966" i="6"/>
  <c r="C1967" i="6"/>
  <c r="C1968" i="6"/>
  <c r="C1969" i="6"/>
  <c r="C1970" i="6"/>
  <c r="C1971" i="6"/>
  <c r="C1972" i="6"/>
  <c r="C1973" i="6"/>
  <c r="C1974" i="6"/>
  <c r="C1975" i="6"/>
  <c r="C1976" i="6"/>
  <c r="C1977" i="6"/>
  <c r="C1978" i="6"/>
  <c r="C1979" i="6"/>
  <c r="C1980" i="6"/>
  <c r="C1981" i="6"/>
  <c r="C1982" i="6"/>
  <c r="C1983" i="6"/>
  <c r="C1984" i="6"/>
  <c r="C1985" i="6"/>
  <c r="C1986" i="6"/>
  <c r="C1987" i="6"/>
  <c r="C1988" i="6"/>
  <c r="C1989" i="6"/>
  <c r="C1990" i="6"/>
  <c r="C1991" i="6"/>
  <c r="C1992" i="6"/>
  <c r="C1993" i="6"/>
  <c r="C1994" i="6"/>
  <c r="C1995" i="6"/>
  <c r="C1996" i="6"/>
  <c r="C1997" i="6"/>
  <c r="C1998" i="6"/>
  <c r="C1999" i="6"/>
  <c r="C2000" i="6"/>
  <c r="C2001" i="6"/>
  <c r="C2002" i="6"/>
  <c r="Q6" i="1"/>
  <c r="Q7" i="1"/>
  <c r="Q8" i="1"/>
  <c r="Q9" i="1"/>
  <c r="Q10" i="1"/>
  <c r="Q11" i="1"/>
  <c r="Q12" i="1"/>
  <c r="Q13" i="1"/>
  <c r="Q14" i="1"/>
  <c r="Q15" i="1"/>
  <c r="Q16" i="1"/>
  <c r="Q17" i="1"/>
  <c r="Q18" i="1"/>
  <c r="Q19" i="1"/>
  <c r="Q20" i="1"/>
  <c r="Q21" i="1"/>
  <c r="Q22" i="1"/>
  <c r="Q23" i="1"/>
  <c r="Q24" i="1"/>
  <c r="Q25" i="1"/>
  <c r="Q26" i="1"/>
  <c r="Q27" i="1"/>
  <c r="Q28" i="1"/>
  <c r="Q29" i="1"/>
  <c r="Q30" i="1"/>
  <c r="Q31" i="1"/>
  <c r="Q32" i="1"/>
  <c r="Q33" i="1"/>
  <c r="Q34" i="1"/>
  <c r="Q35" i="1"/>
  <c r="Q36" i="1"/>
  <c r="Q37" i="1"/>
  <c r="Q38" i="1"/>
  <c r="Q39" i="1"/>
  <c r="Q40" i="1"/>
  <c r="Q41" i="1"/>
  <c r="Q42" i="1"/>
  <c r="Q43" i="1"/>
  <c r="Q44" i="1"/>
  <c r="Q45" i="1"/>
  <c r="Q46" i="1"/>
  <c r="Q47" i="1"/>
  <c r="Q48" i="1"/>
  <c r="Q49" i="1"/>
  <c r="Q50" i="1"/>
  <c r="Q51" i="1"/>
  <c r="Q52" i="1"/>
  <c r="Q53" i="1"/>
  <c r="Q54" i="1"/>
  <c r="Q55" i="1"/>
  <c r="Q56" i="1"/>
  <c r="Q57" i="1"/>
  <c r="Q58" i="1"/>
  <c r="Q59" i="1"/>
  <c r="Q60" i="1"/>
  <c r="Q61" i="1"/>
  <c r="Q62" i="1"/>
  <c r="Q63" i="1"/>
  <c r="Q64" i="1"/>
  <c r="Q65" i="1"/>
  <c r="Q66" i="1"/>
  <c r="Q67" i="1"/>
  <c r="Q68" i="1"/>
  <c r="Q69" i="1"/>
  <c r="Q70" i="1"/>
  <c r="Q71" i="1"/>
  <c r="Q72" i="1"/>
  <c r="Q73" i="1"/>
  <c r="Q74" i="1"/>
  <c r="Q75" i="1"/>
  <c r="Q76" i="1"/>
  <c r="Q77" i="1"/>
  <c r="Q78" i="1"/>
  <c r="Q79" i="1"/>
  <c r="Q80" i="1"/>
  <c r="Q81" i="1"/>
  <c r="Q82" i="1"/>
  <c r="Q83" i="1"/>
  <c r="Q84" i="1"/>
  <c r="Q85" i="1"/>
  <c r="Q86" i="1"/>
  <c r="Q87" i="1"/>
  <c r="Q88" i="1"/>
  <c r="Q89" i="1"/>
  <c r="Q90" i="1"/>
  <c r="Q91" i="1"/>
  <c r="Q92" i="1"/>
  <c r="Q93" i="1"/>
  <c r="Q94" i="1"/>
  <c r="Q95" i="1"/>
  <c r="Q96" i="1"/>
  <c r="Q97" i="1"/>
  <c r="Q98" i="1"/>
  <c r="Q99" i="1"/>
  <c r="Q100" i="1"/>
  <c r="Q101" i="1"/>
  <c r="Q102" i="1"/>
  <c r="Q103" i="1"/>
  <c r="Q104" i="1"/>
  <c r="Q105" i="1"/>
  <c r="Q106" i="1"/>
  <c r="Q107" i="1"/>
  <c r="Q108" i="1"/>
  <c r="Q109" i="1"/>
  <c r="Q110" i="1"/>
  <c r="Q111" i="1"/>
  <c r="Q112" i="1"/>
  <c r="Q113" i="1"/>
  <c r="Q114" i="1"/>
  <c r="Q115" i="1"/>
  <c r="Q116" i="1"/>
  <c r="Q117" i="1"/>
  <c r="Q118" i="1"/>
  <c r="Q119" i="1"/>
  <c r="Q120" i="1"/>
  <c r="Q121" i="1"/>
  <c r="Q122" i="1"/>
  <c r="Q123" i="1"/>
  <c r="Q124" i="1"/>
  <c r="Q125" i="1"/>
  <c r="Q126" i="1"/>
  <c r="Q127" i="1"/>
  <c r="Q128" i="1"/>
  <c r="Q129" i="1"/>
  <c r="Q130" i="1"/>
  <c r="Q131" i="1"/>
  <c r="Q132" i="1"/>
  <c r="Q133" i="1"/>
  <c r="Q134" i="1"/>
  <c r="Q135" i="1"/>
  <c r="Q136" i="1"/>
  <c r="Q137" i="1"/>
  <c r="Q138" i="1"/>
  <c r="Q139" i="1"/>
  <c r="Q140" i="1"/>
  <c r="Q141" i="1"/>
  <c r="Q142" i="1"/>
  <c r="Q143" i="1"/>
  <c r="Q144" i="1"/>
  <c r="Q145" i="1"/>
  <c r="Q146" i="1"/>
  <c r="Q147" i="1"/>
  <c r="Q148" i="1"/>
  <c r="Q149" i="1"/>
  <c r="Q150" i="1"/>
  <c r="Q151" i="1"/>
  <c r="Q152" i="1"/>
  <c r="Q153" i="1"/>
  <c r="Q154" i="1"/>
  <c r="Q155" i="1"/>
  <c r="Q156" i="1"/>
  <c r="Q157" i="1"/>
  <c r="Q158" i="1"/>
  <c r="Q159" i="1"/>
  <c r="Q160" i="1"/>
  <c r="Q161" i="1"/>
  <c r="Q162" i="1"/>
  <c r="Q163" i="1"/>
  <c r="Q164" i="1"/>
  <c r="Q165" i="1"/>
  <c r="Q166" i="1"/>
  <c r="Q167" i="1"/>
  <c r="Q168" i="1"/>
  <c r="Q169" i="1"/>
  <c r="Q170" i="1"/>
  <c r="Q171" i="1"/>
  <c r="Q172" i="1"/>
  <c r="Q173" i="1"/>
  <c r="Q174" i="1"/>
  <c r="Q175" i="1"/>
  <c r="Q176" i="1"/>
  <c r="Q177" i="1"/>
  <c r="Q178" i="1"/>
  <c r="Q179" i="1"/>
  <c r="Q180" i="1"/>
  <c r="Q181" i="1"/>
  <c r="Q182" i="1"/>
  <c r="Q183" i="1"/>
  <c r="Q184" i="1"/>
  <c r="Q185" i="1"/>
  <c r="Q186" i="1"/>
  <c r="Q187" i="1"/>
  <c r="Q188" i="1"/>
  <c r="Q189" i="1"/>
  <c r="Q190" i="1"/>
  <c r="Q191" i="1"/>
  <c r="Q192" i="1"/>
  <c r="Q193" i="1"/>
  <c r="Q194" i="1"/>
  <c r="Q195" i="1"/>
  <c r="Q196" i="1"/>
  <c r="Q197" i="1"/>
  <c r="Q198" i="1"/>
  <c r="Q199" i="1"/>
  <c r="Q200" i="1"/>
  <c r="Q201" i="1"/>
  <c r="Q202" i="1"/>
  <c r="Q203" i="1"/>
  <c r="Q204" i="1"/>
  <c r="Q205" i="1"/>
  <c r="Q206" i="1"/>
  <c r="Q207" i="1"/>
  <c r="Q208" i="1"/>
  <c r="Q209" i="1"/>
  <c r="Q210" i="1"/>
  <c r="Q211" i="1"/>
  <c r="Q212" i="1"/>
  <c r="Q213" i="1"/>
  <c r="Q214" i="1"/>
  <c r="Q215" i="1"/>
  <c r="Q216" i="1"/>
  <c r="Q217" i="1"/>
  <c r="Q218" i="1"/>
  <c r="Q219" i="1"/>
  <c r="Q220" i="1"/>
  <c r="Q221" i="1"/>
  <c r="Q222" i="1"/>
  <c r="Q223" i="1"/>
  <c r="Q224" i="1"/>
  <c r="Q225" i="1"/>
  <c r="Q226" i="1"/>
  <c r="Q227" i="1"/>
  <c r="Q228" i="1"/>
  <c r="Q229" i="1"/>
  <c r="Q230" i="1"/>
  <c r="Q231" i="1"/>
  <c r="Q232" i="1"/>
  <c r="Q233" i="1"/>
  <c r="Q234" i="1"/>
  <c r="Q235" i="1"/>
  <c r="Q236" i="1"/>
  <c r="Q237" i="1"/>
  <c r="Q238" i="1"/>
  <c r="Q239" i="1"/>
  <c r="Q240" i="1"/>
  <c r="Q241" i="1"/>
  <c r="Q242" i="1"/>
  <c r="Q243" i="1"/>
  <c r="Q244" i="1"/>
  <c r="Q245" i="1"/>
  <c r="Q246" i="1"/>
  <c r="Q247" i="1"/>
  <c r="Q248" i="1"/>
  <c r="Q249" i="1"/>
  <c r="Q250" i="1"/>
  <c r="Q251" i="1"/>
  <c r="Q252" i="1"/>
  <c r="Q253" i="1"/>
  <c r="Q254" i="1"/>
  <c r="Q255" i="1"/>
  <c r="Q256" i="1"/>
  <c r="Q257" i="1"/>
  <c r="Q258" i="1"/>
  <c r="Q259" i="1"/>
  <c r="Q260" i="1"/>
  <c r="Q261" i="1"/>
  <c r="Q262" i="1"/>
  <c r="Q263" i="1"/>
  <c r="Q264" i="1"/>
  <c r="Q265" i="1"/>
  <c r="Q266" i="1"/>
  <c r="Q267" i="1"/>
  <c r="Q268" i="1"/>
  <c r="Q269" i="1"/>
  <c r="Q270" i="1"/>
  <c r="Q271" i="1"/>
  <c r="Q272" i="1"/>
  <c r="Q273" i="1"/>
  <c r="Q274" i="1"/>
  <c r="Q275" i="1"/>
  <c r="Q276" i="1"/>
  <c r="Q277" i="1"/>
  <c r="Q278" i="1"/>
  <c r="Q279" i="1"/>
  <c r="Q280" i="1"/>
  <c r="Q281" i="1"/>
  <c r="Q282" i="1"/>
  <c r="Q283" i="1"/>
  <c r="Q284" i="1"/>
  <c r="Q285" i="1"/>
  <c r="Q286" i="1"/>
  <c r="Q287" i="1"/>
  <c r="Q288" i="1"/>
  <c r="Q289" i="1"/>
  <c r="Q290" i="1"/>
  <c r="Q291" i="1"/>
  <c r="Q292" i="1"/>
  <c r="Q293" i="1"/>
  <c r="Q294" i="1"/>
  <c r="Q295" i="1"/>
  <c r="Q296" i="1"/>
  <c r="Q297" i="1"/>
  <c r="Q298" i="1"/>
  <c r="Q299" i="1"/>
  <c r="Q300" i="1"/>
  <c r="Q301" i="1"/>
  <c r="Q302" i="1"/>
  <c r="Q303" i="1"/>
  <c r="Q304" i="1"/>
  <c r="Q305" i="1"/>
  <c r="Q306" i="1"/>
  <c r="Q307" i="1"/>
  <c r="Q308" i="1"/>
  <c r="Q309" i="1"/>
  <c r="Q310" i="1"/>
  <c r="Q311" i="1"/>
  <c r="Q312" i="1"/>
  <c r="Q313" i="1"/>
  <c r="Q314" i="1"/>
  <c r="Q315" i="1"/>
  <c r="Q316" i="1"/>
  <c r="Q317" i="1"/>
  <c r="Q318" i="1"/>
  <c r="Q319" i="1"/>
  <c r="Q320" i="1"/>
  <c r="Q321" i="1"/>
  <c r="Q322" i="1"/>
  <c r="Q323" i="1"/>
  <c r="Q324" i="1"/>
  <c r="Q325" i="1"/>
  <c r="Q326" i="1"/>
  <c r="Q327" i="1"/>
  <c r="Q328" i="1"/>
  <c r="Q329" i="1"/>
  <c r="Q330" i="1"/>
  <c r="Q331" i="1"/>
  <c r="Q332" i="1"/>
  <c r="Q333" i="1"/>
  <c r="Q334" i="1"/>
  <c r="Q335" i="1"/>
  <c r="Q336" i="1"/>
  <c r="Q337" i="1"/>
  <c r="Q338" i="1"/>
  <c r="Q339" i="1"/>
  <c r="Q340" i="1"/>
  <c r="Q341" i="1"/>
  <c r="Q342" i="1"/>
  <c r="Q343" i="1"/>
  <c r="Q344" i="1"/>
  <c r="Q345" i="1"/>
  <c r="Q346" i="1"/>
  <c r="Q347" i="1"/>
  <c r="Q348" i="1"/>
  <c r="Q349" i="1"/>
  <c r="Q350" i="1"/>
  <c r="Q351" i="1"/>
  <c r="Q352" i="1"/>
  <c r="Q353" i="1"/>
  <c r="Q354" i="1"/>
  <c r="Q355" i="1"/>
  <c r="Q356" i="1"/>
  <c r="Q357" i="1"/>
  <c r="Q358" i="1"/>
  <c r="Q359" i="1"/>
  <c r="Q360" i="1"/>
  <c r="Q361" i="1"/>
  <c r="Q362" i="1"/>
  <c r="Q363" i="1"/>
  <c r="Q364" i="1"/>
  <c r="Q365" i="1"/>
  <c r="Q366" i="1"/>
  <c r="Q367" i="1"/>
  <c r="Q368" i="1"/>
  <c r="Q369" i="1"/>
  <c r="Q370" i="1"/>
  <c r="Q371" i="1"/>
  <c r="Q372" i="1"/>
  <c r="Q373" i="1"/>
  <c r="Q374" i="1"/>
  <c r="Q375" i="1"/>
  <c r="Q376" i="1"/>
  <c r="Q377" i="1"/>
  <c r="Q378" i="1"/>
  <c r="Q379" i="1"/>
  <c r="Q380" i="1"/>
  <c r="Q381" i="1"/>
  <c r="Q382" i="1"/>
  <c r="Q383" i="1"/>
  <c r="Q384" i="1"/>
  <c r="Q385" i="1"/>
  <c r="Q386" i="1"/>
  <c r="Q387" i="1"/>
  <c r="Q388" i="1"/>
  <c r="Q389" i="1"/>
  <c r="Q390" i="1"/>
  <c r="Q391" i="1"/>
  <c r="Q392" i="1"/>
  <c r="Q393" i="1"/>
  <c r="Q394" i="1"/>
  <c r="Q395" i="1"/>
  <c r="Q396" i="1"/>
  <c r="Q397" i="1"/>
  <c r="Q398" i="1"/>
  <c r="Q399" i="1"/>
  <c r="Q400" i="1"/>
  <c r="Q401" i="1"/>
  <c r="Q402" i="1"/>
  <c r="Q403" i="1"/>
  <c r="Q404" i="1"/>
  <c r="Q405" i="1"/>
  <c r="Q406" i="1"/>
  <c r="Q407" i="1"/>
  <c r="Q408" i="1"/>
  <c r="Q409" i="1"/>
  <c r="Q410" i="1"/>
  <c r="Q411" i="1"/>
  <c r="Q412" i="1"/>
  <c r="Q413" i="1"/>
  <c r="Q414" i="1"/>
  <c r="Q415" i="1"/>
  <c r="Q416" i="1"/>
  <c r="Q417" i="1"/>
  <c r="Q418" i="1"/>
  <c r="Q419" i="1"/>
  <c r="Q420" i="1"/>
  <c r="Q421" i="1"/>
  <c r="Q422" i="1"/>
  <c r="Q423" i="1"/>
  <c r="Q424" i="1"/>
  <c r="Q425" i="1"/>
  <c r="Q426" i="1"/>
  <c r="Q427" i="1"/>
  <c r="Q428" i="1"/>
  <c r="Q429" i="1"/>
  <c r="Q430" i="1"/>
  <c r="Q431" i="1"/>
  <c r="Q432" i="1"/>
  <c r="Q433" i="1"/>
  <c r="Q434" i="1"/>
  <c r="Q435" i="1"/>
  <c r="Q436" i="1"/>
  <c r="Q437" i="1"/>
  <c r="Q438" i="1"/>
  <c r="Q439" i="1"/>
  <c r="Q440" i="1"/>
  <c r="Q441" i="1"/>
  <c r="Q442" i="1"/>
  <c r="Q443" i="1"/>
  <c r="Q444" i="1"/>
  <c r="Q445" i="1"/>
  <c r="Q446" i="1"/>
  <c r="Q447" i="1"/>
  <c r="Q448" i="1"/>
  <c r="Q449" i="1"/>
  <c r="Q450" i="1"/>
  <c r="Q451" i="1"/>
  <c r="Q452" i="1"/>
  <c r="Q453" i="1"/>
  <c r="Q454" i="1"/>
  <c r="Q455" i="1"/>
  <c r="Q456" i="1"/>
  <c r="Q457" i="1"/>
  <c r="Q458" i="1"/>
  <c r="Q459" i="1"/>
  <c r="Q460" i="1"/>
  <c r="Q461" i="1"/>
  <c r="Q462" i="1"/>
  <c r="Q463" i="1"/>
  <c r="Q464" i="1"/>
  <c r="Q465" i="1"/>
  <c r="Q466" i="1"/>
  <c r="Q467" i="1"/>
  <c r="Q468" i="1"/>
  <c r="Q469" i="1"/>
  <c r="Q470" i="1"/>
  <c r="Q471" i="1"/>
  <c r="Q472" i="1"/>
  <c r="Q473" i="1"/>
  <c r="Q474" i="1"/>
  <c r="Q475" i="1"/>
  <c r="Q476" i="1"/>
  <c r="Q477" i="1"/>
  <c r="Q478" i="1"/>
  <c r="Q479" i="1"/>
  <c r="Q480" i="1"/>
  <c r="Q481" i="1"/>
  <c r="Q482" i="1"/>
  <c r="Q483" i="1"/>
  <c r="Q484" i="1"/>
  <c r="Q485" i="1"/>
  <c r="Q486" i="1"/>
  <c r="Q487" i="1"/>
  <c r="Q488" i="1"/>
  <c r="Q489" i="1"/>
  <c r="Q490" i="1"/>
  <c r="Q491" i="1"/>
  <c r="Q492" i="1"/>
  <c r="Q493" i="1"/>
  <c r="Q494" i="1"/>
  <c r="Q495" i="1"/>
  <c r="Q496" i="1"/>
  <c r="Q497" i="1"/>
  <c r="Q498" i="1"/>
  <c r="Q499" i="1"/>
  <c r="Q500" i="1"/>
  <c r="Q501" i="1"/>
  <c r="Q502" i="1"/>
  <c r="Q503" i="1"/>
  <c r="Q504" i="1"/>
  <c r="Q505" i="1"/>
  <c r="Q506" i="1"/>
  <c r="Q507" i="1"/>
  <c r="Q508" i="1"/>
  <c r="Q509" i="1"/>
  <c r="Q510" i="1"/>
  <c r="Q511" i="1"/>
  <c r="Q512" i="1"/>
  <c r="Q513" i="1"/>
  <c r="Q514" i="1"/>
  <c r="Q515" i="1"/>
  <c r="Q516" i="1"/>
  <c r="Q517" i="1"/>
  <c r="Q518" i="1"/>
  <c r="Q519" i="1"/>
  <c r="Q520" i="1"/>
  <c r="Q521" i="1"/>
  <c r="Q522" i="1"/>
  <c r="Q523" i="1"/>
  <c r="Q524" i="1"/>
  <c r="Q525" i="1"/>
  <c r="Q526" i="1"/>
  <c r="Q527" i="1"/>
  <c r="Q528" i="1"/>
  <c r="Q529" i="1"/>
  <c r="Q530" i="1"/>
  <c r="Q531" i="1"/>
  <c r="Q532" i="1"/>
  <c r="Q533" i="1"/>
  <c r="Q534" i="1"/>
  <c r="Q535" i="1"/>
  <c r="Q536" i="1"/>
  <c r="Q537" i="1"/>
  <c r="Q538" i="1"/>
  <c r="Q539" i="1"/>
  <c r="Q540" i="1"/>
  <c r="Q541" i="1"/>
  <c r="Q542" i="1"/>
  <c r="Q543" i="1"/>
  <c r="Q544" i="1"/>
  <c r="Q545" i="1"/>
  <c r="Q546" i="1"/>
  <c r="Q547" i="1"/>
  <c r="Q548" i="1"/>
  <c r="Q549" i="1"/>
  <c r="Q550" i="1"/>
  <c r="Q551" i="1"/>
  <c r="Q552" i="1"/>
  <c r="Q553" i="1"/>
  <c r="Q554" i="1"/>
  <c r="Q555" i="1"/>
  <c r="Q556" i="1"/>
  <c r="Q557" i="1"/>
  <c r="Q558" i="1"/>
  <c r="Q559" i="1"/>
  <c r="Q560" i="1"/>
  <c r="Q561" i="1"/>
  <c r="Q562" i="1"/>
  <c r="Q563" i="1"/>
  <c r="Q564" i="1"/>
  <c r="Q565" i="1"/>
  <c r="Q566" i="1"/>
  <c r="Q567" i="1"/>
  <c r="Q568" i="1"/>
  <c r="Q569" i="1"/>
  <c r="Q570" i="1"/>
  <c r="Q571" i="1"/>
  <c r="Q572" i="1"/>
  <c r="Q573" i="1"/>
  <c r="Q574" i="1"/>
  <c r="Q575" i="1"/>
  <c r="Q576" i="1"/>
  <c r="Q577" i="1"/>
  <c r="Q578" i="1"/>
  <c r="Q579" i="1"/>
  <c r="Q580" i="1"/>
  <c r="Q581" i="1"/>
  <c r="Q582" i="1"/>
  <c r="Q583" i="1"/>
  <c r="Q584" i="1"/>
  <c r="Q585" i="1"/>
  <c r="Q586" i="1"/>
  <c r="Q587" i="1"/>
  <c r="Q588" i="1"/>
  <c r="Q589" i="1"/>
  <c r="Q590" i="1"/>
  <c r="Q591" i="1"/>
  <c r="Q592" i="1"/>
  <c r="Q593" i="1"/>
  <c r="Q594" i="1"/>
  <c r="Q595" i="1"/>
  <c r="Q596" i="1"/>
  <c r="Q597" i="1"/>
  <c r="Q598" i="1"/>
  <c r="Q599" i="1"/>
  <c r="Q600" i="1"/>
  <c r="Q601" i="1"/>
  <c r="Q602" i="1"/>
  <c r="Q603" i="1"/>
  <c r="Q604" i="1"/>
  <c r="Q605" i="1"/>
  <c r="Q606" i="1"/>
  <c r="Q607" i="1"/>
  <c r="Q608" i="1"/>
  <c r="Q609" i="1"/>
  <c r="Q610" i="1"/>
  <c r="Q611" i="1"/>
  <c r="Q612" i="1"/>
  <c r="Q613" i="1"/>
  <c r="Q614" i="1"/>
  <c r="Q615" i="1"/>
  <c r="Q616" i="1"/>
  <c r="Q617" i="1"/>
  <c r="Q618" i="1"/>
  <c r="Q619" i="1"/>
  <c r="Q620" i="1"/>
  <c r="Q621" i="1"/>
  <c r="Q622" i="1"/>
  <c r="Q623" i="1"/>
  <c r="Q624" i="1"/>
  <c r="Q625" i="1"/>
  <c r="Q626" i="1"/>
  <c r="Q627" i="1"/>
  <c r="Q628" i="1"/>
  <c r="Q629" i="1"/>
  <c r="Q630" i="1"/>
  <c r="Q631" i="1"/>
  <c r="Q632" i="1"/>
  <c r="Q633" i="1"/>
  <c r="Q634" i="1"/>
  <c r="Q635" i="1"/>
  <c r="Q636" i="1"/>
  <c r="Q637" i="1"/>
  <c r="Q638" i="1"/>
  <c r="Q639" i="1"/>
  <c r="Q640" i="1"/>
  <c r="Q641" i="1"/>
  <c r="Q642" i="1"/>
  <c r="Q643" i="1"/>
  <c r="Q644" i="1"/>
  <c r="Q645" i="1"/>
  <c r="Q646" i="1"/>
  <c r="Q647" i="1"/>
  <c r="Q648" i="1"/>
  <c r="Q649" i="1"/>
  <c r="Q650" i="1"/>
  <c r="Q651" i="1"/>
  <c r="Q652" i="1"/>
  <c r="Q653" i="1"/>
  <c r="Q654" i="1"/>
  <c r="Q655" i="1"/>
  <c r="Q656" i="1"/>
  <c r="Q657" i="1"/>
  <c r="Q658" i="1"/>
  <c r="Q659" i="1"/>
  <c r="Q660" i="1"/>
  <c r="Q661" i="1"/>
  <c r="Q662" i="1"/>
  <c r="Q663" i="1"/>
  <c r="Q664" i="1"/>
  <c r="Q665" i="1"/>
  <c r="Q666" i="1"/>
  <c r="Q667" i="1"/>
  <c r="Q668" i="1"/>
  <c r="Q669" i="1"/>
  <c r="Q670" i="1"/>
  <c r="Q671" i="1"/>
  <c r="Q672" i="1"/>
  <c r="Q673" i="1"/>
  <c r="Q674" i="1"/>
  <c r="Q675" i="1"/>
  <c r="Q676" i="1"/>
  <c r="Q677" i="1"/>
  <c r="Q678" i="1"/>
  <c r="Q679" i="1"/>
  <c r="Q680" i="1"/>
  <c r="Q681" i="1"/>
  <c r="Q682" i="1"/>
  <c r="Q683" i="1"/>
  <c r="Q684" i="1"/>
  <c r="Q685" i="1"/>
  <c r="Q686" i="1"/>
  <c r="Q687" i="1"/>
  <c r="Q688" i="1"/>
  <c r="Q689" i="1"/>
  <c r="Q690" i="1"/>
  <c r="Q691" i="1"/>
  <c r="Q692" i="1"/>
  <c r="Q693" i="1"/>
  <c r="Q694" i="1"/>
  <c r="Q695" i="1"/>
  <c r="Q696" i="1"/>
  <c r="Q697" i="1"/>
  <c r="Q698" i="1"/>
  <c r="Q699" i="1"/>
  <c r="Q700" i="1"/>
  <c r="Q701" i="1"/>
  <c r="Q702" i="1"/>
  <c r="Q703" i="1"/>
  <c r="Q704" i="1"/>
  <c r="Q705" i="1"/>
  <c r="Q706" i="1"/>
  <c r="Q707" i="1"/>
  <c r="Q708" i="1"/>
  <c r="Q709" i="1"/>
  <c r="Q710" i="1"/>
  <c r="Q711" i="1"/>
  <c r="Q712" i="1"/>
  <c r="Q713" i="1"/>
  <c r="Q714" i="1"/>
  <c r="Q715" i="1"/>
  <c r="Q716" i="1"/>
  <c r="Q717" i="1"/>
  <c r="Q718" i="1"/>
  <c r="Q719" i="1"/>
  <c r="Q720" i="1"/>
  <c r="Q721" i="1"/>
  <c r="Q722" i="1"/>
  <c r="Q723" i="1"/>
  <c r="Q724" i="1"/>
  <c r="Q725" i="1"/>
  <c r="Q726" i="1"/>
  <c r="Q727" i="1"/>
  <c r="Q728" i="1"/>
  <c r="Q729" i="1"/>
  <c r="Q730" i="1"/>
  <c r="Q731" i="1"/>
  <c r="Q732" i="1"/>
  <c r="Q733" i="1"/>
  <c r="Q734" i="1"/>
  <c r="Q735" i="1"/>
  <c r="Q736" i="1"/>
  <c r="Q737" i="1"/>
  <c r="Q738" i="1"/>
  <c r="Q739" i="1"/>
  <c r="Q740" i="1"/>
  <c r="Q741" i="1"/>
  <c r="Q742" i="1"/>
  <c r="Q743" i="1"/>
  <c r="Q744" i="1"/>
  <c r="Q745" i="1"/>
  <c r="Q746" i="1"/>
  <c r="Q747" i="1"/>
  <c r="Q748" i="1"/>
  <c r="Q749" i="1"/>
  <c r="Q750" i="1"/>
  <c r="Q751" i="1"/>
  <c r="Q752" i="1"/>
  <c r="Q753" i="1"/>
  <c r="Q754" i="1"/>
  <c r="Q755" i="1"/>
  <c r="Q756" i="1"/>
  <c r="Q757" i="1"/>
  <c r="Q758" i="1"/>
  <c r="Q759" i="1"/>
  <c r="Q760" i="1"/>
  <c r="Q761" i="1"/>
  <c r="Q762" i="1"/>
  <c r="Q763" i="1"/>
  <c r="Q764" i="1"/>
  <c r="Q765" i="1"/>
  <c r="Q766" i="1"/>
  <c r="Q767" i="1"/>
  <c r="Q768" i="1"/>
  <c r="Q769" i="1"/>
  <c r="Q770" i="1"/>
  <c r="Q771" i="1"/>
  <c r="Q772" i="1"/>
  <c r="Q773" i="1"/>
  <c r="Q774" i="1"/>
  <c r="Q775" i="1"/>
  <c r="Q776" i="1"/>
  <c r="Q777" i="1"/>
  <c r="Q778" i="1"/>
  <c r="Q779" i="1"/>
  <c r="Q780" i="1"/>
  <c r="Q781" i="1"/>
  <c r="Q782" i="1"/>
  <c r="Q783" i="1"/>
  <c r="Q784" i="1"/>
  <c r="Q785" i="1"/>
  <c r="Q786" i="1"/>
  <c r="Q787" i="1"/>
  <c r="Q788" i="1"/>
  <c r="Q789" i="1"/>
  <c r="Q790" i="1"/>
  <c r="Q791" i="1"/>
  <c r="Q792" i="1"/>
  <c r="Q793" i="1"/>
  <c r="Q794" i="1"/>
  <c r="Q795" i="1"/>
  <c r="Q796" i="1"/>
  <c r="Q797" i="1"/>
  <c r="Q798" i="1"/>
  <c r="Q799" i="1"/>
  <c r="Q800" i="1"/>
  <c r="Q801" i="1"/>
  <c r="Q802" i="1"/>
  <c r="Q803" i="1"/>
  <c r="Q804" i="1"/>
  <c r="Q805" i="1"/>
  <c r="Q806" i="1"/>
  <c r="Q807" i="1"/>
  <c r="Q808" i="1"/>
  <c r="Q809" i="1"/>
  <c r="Q810" i="1"/>
  <c r="Q811" i="1"/>
  <c r="Q812" i="1"/>
  <c r="Q813" i="1"/>
  <c r="Q814" i="1"/>
  <c r="Q815" i="1"/>
  <c r="Q816" i="1"/>
  <c r="Q817" i="1"/>
  <c r="Q818" i="1"/>
  <c r="Q819" i="1"/>
  <c r="Q820" i="1"/>
  <c r="Q821" i="1"/>
  <c r="Q822" i="1"/>
  <c r="Q823" i="1"/>
  <c r="Q824" i="1"/>
  <c r="Q825" i="1"/>
  <c r="Q826" i="1"/>
  <c r="Q827" i="1"/>
  <c r="Q828" i="1"/>
  <c r="Q829" i="1"/>
  <c r="Q830" i="1"/>
  <c r="Q831" i="1"/>
  <c r="Q832" i="1"/>
  <c r="Q833" i="1"/>
  <c r="Q834" i="1"/>
  <c r="Q835" i="1"/>
  <c r="Q836" i="1"/>
  <c r="Q837" i="1"/>
  <c r="Q838" i="1"/>
  <c r="Q839" i="1"/>
  <c r="Q840" i="1"/>
  <c r="Q841" i="1"/>
  <c r="Q842" i="1"/>
  <c r="Q843" i="1"/>
  <c r="Q844" i="1"/>
  <c r="Q845" i="1"/>
  <c r="Q846" i="1"/>
  <c r="Q847" i="1"/>
  <c r="Q848" i="1"/>
  <c r="Q849" i="1"/>
  <c r="Q850" i="1"/>
  <c r="Q851" i="1"/>
  <c r="Q852" i="1"/>
  <c r="Q853" i="1"/>
  <c r="Q854" i="1"/>
  <c r="Q855" i="1"/>
  <c r="Q856" i="1"/>
  <c r="Q857" i="1"/>
  <c r="Q858" i="1"/>
  <c r="Q859" i="1"/>
  <c r="Q860" i="1"/>
  <c r="Q861" i="1"/>
  <c r="Q862" i="1"/>
  <c r="Q863" i="1"/>
  <c r="Q864" i="1"/>
  <c r="Q865" i="1"/>
  <c r="Q866" i="1"/>
  <c r="Q867" i="1"/>
  <c r="Q868" i="1"/>
  <c r="Q869" i="1"/>
  <c r="Q870" i="1"/>
  <c r="Q871" i="1"/>
  <c r="Q872" i="1"/>
  <c r="Q873" i="1"/>
  <c r="Q874" i="1"/>
  <c r="Q875" i="1"/>
  <c r="Q876" i="1"/>
  <c r="Q877" i="1"/>
  <c r="Q878" i="1"/>
  <c r="Q879" i="1"/>
  <c r="Q880" i="1"/>
  <c r="Q881" i="1"/>
  <c r="Q882" i="1"/>
  <c r="Q883" i="1"/>
  <c r="Q884" i="1"/>
  <c r="Q885" i="1"/>
  <c r="Q886" i="1"/>
  <c r="Q887" i="1"/>
  <c r="Q888" i="1"/>
  <c r="Q889" i="1"/>
  <c r="Q890" i="1"/>
  <c r="Q891" i="1"/>
  <c r="Q892" i="1"/>
  <c r="Q893" i="1"/>
  <c r="Q894" i="1"/>
  <c r="Q895" i="1"/>
  <c r="Q896" i="1"/>
  <c r="Q897" i="1"/>
  <c r="Q898" i="1"/>
  <c r="Q899" i="1"/>
  <c r="Q900" i="1"/>
  <c r="Q901" i="1"/>
  <c r="Q902" i="1"/>
  <c r="Q903" i="1"/>
  <c r="Q904" i="1"/>
  <c r="Q905" i="1"/>
  <c r="Q906" i="1"/>
  <c r="Q907" i="1"/>
  <c r="Q908" i="1"/>
  <c r="Q909" i="1"/>
  <c r="Q910" i="1"/>
  <c r="Q911" i="1"/>
  <c r="Q912" i="1"/>
  <c r="Q913" i="1"/>
  <c r="Q914" i="1"/>
  <c r="Q915" i="1"/>
  <c r="Q916" i="1"/>
  <c r="Q917" i="1"/>
  <c r="Q918" i="1"/>
  <c r="Q919" i="1"/>
  <c r="Q920" i="1"/>
  <c r="Q921" i="1"/>
  <c r="Q922" i="1"/>
  <c r="Q923" i="1"/>
  <c r="Q924" i="1"/>
  <c r="Q925" i="1"/>
  <c r="Q926" i="1"/>
  <c r="Q927" i="1"/>
  <c r="Q928" i="1"/>
  <c r="Q929" i="1"/>
  <c r="Q930" i="1"/>
  <c r="Q931" i="1"/>
  <c r="Q932" i="1"/>
  <c r="Q933" i="1"/>
  <c r="Q934" i="1"/>
  <c r="Q935" i="1"/>
  <c r="Q936" i="1"/>
  <c r="Q937" i="1"/>
  <c r="Q938" i="1"/>
  <c r="Q939" i="1"/>
  <c r="Q940" i="1"/>
  <c r="Q941" i="1"/>
  <c r="Q942" i="1"/>
  <c r="Q943" i="1"/>
  <c r="Q944" i="1"/>
  <c r="Q945" i="1"/>
  <c r="Q946" i="1"/>
  <c r="Q947" i="1"/>
  <c r="Q948" i="1"/>
  <c r="Q949" i="1"/>
  <c r="Q950" i="1"/>
  <c r="Q951" i="1"/>
  <c r="Q952" i="1"/>
  <c r="Q953" i="1"/>
  <c r="Q954" i="1"/>
  <c r="Q955" i="1"/>
  <c r="Q956" i="1"/>
  <c r="Q957" i="1"/>
  <c r="Q958" i="1"/>
  <c r="Q959" i="1"/>
  <c r="Q960" i="1"/>
  <c r="Q961" i="1"/>
  <c r="Q962" i="1"/>
  <c r="Q963" i="1"/>
  <c r="Q964" i="1"/>
  <c r="Q965" i="1"/>
  <c r="Q966" i="1"/>
  <c r="Q967" i="1"/>
  <c r="Q968" i="1"/>
  <c r="Q969" i="1"/>
  <c r="Q970" i="1"/>
  <c r="Q971" i="1"/>
  <c r="Q972" i="1"/>
  <c r="Q973" i="1"/>
  <c r="Q974" i="1"/>
  <c r="Q975" i="1"/>
  <c r="Q976" i="1"/>
  <c r="Q977" i="1"/>
  <c r="Q978" i="1"/>
  <c r="Q979" i="1"/>
  <c r="Q980" i="1"/>
  <c r="Q981" i="1"/>
  <c r="Q982" i="1"/>
  <c r="Q983" i="1"/>
  <c r="Q984" i="1"/>
  <c r="Q985" i="1"/>
  <c r="Q986" i="1"/>
  <c r="Q987" i="1"/>
  <c r="Q988" i="1"/>
  <c r="Q989" i="1"/>
  <c r="Q990" i="1"/>
  <c r="Q991" i="1"/>
  <c r="Q992" i="1"/>
  <c r="Q993" i="1"/>
  <c r="Q994" i="1"/>
  <c r="Q995" i="1"/>
  <c r="Q996" i="1"/>
  <c r="Q997" i="1"/>
  <c r="Q998" i="1"/>
  <c r="Q999" i="1"/>
  <c r="Q1000" i="1"/>
  <c r="Q1001" i="1"/>
  <c r="Q1002" i="1"/>
  <c r="Q1003" i="1"/>
  <c r="Q1004" i="1"/>
  <c r="Q1005" i="1"/>
  <c r="Q1006" i="1"/>
  <c r="Q1007" i="1"/>
  <c r="Q1008" i="1"/>
  <c r="Q1009" i="1"/>
  <c r="Q1010" i="1"/>
  <c r="Q1011" i="1"/>
  <c r="Q1012" i="1"/>
  <c r="Q1013" i="1"/>
  <c r="Q1014" i="1"/>
  <c r="Q1015" i="1"/>
  <c r="Q1016" i="1"/>
  <c r="Q1017" i="1"/>
  <c r="Q1018" i="1"/>
  <c r="Q1019" i="1"/>
  <c r="Q1020" i="1"/>
  <c r="Q1021" i="1"/>
  <c r="Q1022" i="1"/>
  <c r="Q1023" i="1"/>
  <c r="Q1024" i="1"/>
  <c r="Q1025" i="1"/>
  <c r="Q1026" i="1"/>
  <c r="Q1027" i="1"/>
  <c r="Q1028" i="1"/>
  <c r="Q1029" i="1"/>
  <c r="Q1030" i="1"/>
  <c r="Q1031" i="1"/>
  <c r="Q1032" i="1"/>
  <c r="Q1033" i="1"/>
  <c r="Q1034" i="1"/>
  <c r="Q1035" i="1"/>
  <c r="Q1036" i="1"/>
  <c r="Q1037" i="1"/>
  <c r="Q1038" i="1"/>
  <c r="Q1039" i="1"/>
  <c r="Q1040" i="1"/>
  <c r="Q1041" i="1"/>
  <c r="Q1042" i="1"/>
  <c r="Q1043" i="1"/>
  <c r="Q1044" i="1"/>
  <c r="Q1045" i="1"/>
  <c r="Q1046" i="1"/>
  <c r="Q1047" i="1"/>
  <c r="Q1048" i="1"/>
  <c r="Q1049" i="1"/>
  <c r="Q1050" i="1"/>
  <c r="Q1051" i="1"/>
  <c r="Q1052" i="1"/>
  <c r="Q1053" i="1"/>
  <c r="Q1054" i="1"/>
  <c r="Q1055" i="1"/>
  <c r="Q1056" i="1"/>
  <c r="Q1057" i="1"/>
  <c r="Q1058" i="1"/>
  <c r="Q1059" i="1"/>
  <c r="Q1060" i="1"/>
  <c r="Q1061" i="1"/>
  <c r="Q1062" i="1"/>
  <c r="Q1063" i="1"/>
  <c r="Q1064" i="1"/>
  <c r="Q1065" i="1"/>
  <c r="Q1066" i="1"/>
  <c r="Q1067" i="1"/>
  <c r="Q1068" i="1"/>
  <c r="Q1069" i="1"/>
  <c r="Q1070" i="1"/>
  <c r="Q1071" i="1"/>
  <c r="Q1072" i="1"/>
  <c r="Q1073" i="1"/>
  <c r="Q1074" i="1"/>
  <c r="Q1075" i="1"/>
  <c r="Q1076" i="1"/>
  <c r="Q1077" i="1"/>
  <c r="Q1078" i="1"/>
  <c r="Q1079" i="1"/>
  <c r="Q1080" i="1"/>
  <c r="Q1081" i="1"/>
  <c r="Q1082" i="1"/>
  <c r="Q1083" i="1"/>
  <c r="Q1084" i="1"/>
  <c r="Q1085" i="1"/>
  <c r="Q1086" i="1"/>
  <c r="Q1087" i="1"/>
  <c r="Q1088" i="1"/>
  <c r="Q1089" i="1"/>
  <c r="Q1090" i="1"/>
  <c r="Q1091" i="1"/>
  <c r="Q1092" i="1"/>
  <c r="Q1093" i="1"/>
  <c r="Q1094" i="1"/>
  <c r="Q1095" i="1"/>
  <c r="Q1096" i="1"/>
  <c r="Q1097" i="1"/>
  <c r="Q1098" i="1"/>
  <c r="Q1099" i="1"/>
  <c r="Q1100" i="1"/>
  <c r="Q1101" i="1"/>
  <c r="Q1102" i="1"/>
  <c r="Q1103" i="1"/>
  <c r="Q1104" i="1"/>
  <c r="Q1105" i="1"/>
  <c r="Q1106" i="1"/>
  <c r="Q1107" i="1"/>
  <c r="Q1108" i="1"/>
  <c r="Q1109" i="1"/>
  <c r="Q1110" i="1"/>
  <c r="Q1111" i="1"/>
  <c r="Q1112" i="1"/>
  <c r="Q1113" i="1"/>
  <c r="Q1114" i="1"/>
  <c r="Q1115" i="1"/>
  <c r="Q1116" i="1"/>
  <c r="Q1117" i="1"/>
  <c r="Q1118" i="1"/>
  <c r="Q1119" i="1"/>
  <c r="Q1120" i="1"/>
  <c r="Q1121" i="1"/>
  <c r="Q1122" i="1"/>
  <c r="Q1123" i="1"/>
  <c r="Q1124" i="1"/>
  <c r="Q1125" i="1"/>
  <c r="Q1126" i="1"/>
  <c r="Q1127" i="1"/>
  <c r="Q1128" i="1"/>
  <c r="Q1129" i="1"/>
  <c r="Q1130" i="1"/>
  <c r="Q1131" i="1"/>
  <c r="Q1132" i="1"/>
  <c r="Q1133" i="1"/>
  <c r="Q1134" i="1"/>
  <c r="Q1135" i="1"/>
  <c r="Q1136" i="1"/>
  <c r="Q1137" i="1"/>
  <c r="Q1138" i="1"/>
  <c r="Q1139" i="1"/>
  <c r="Q1140" i="1"/>
  <c r="Q1141" i="1"/>
  <c r="Q1142" i="1"/>
  <c r="Q1143" i="1"/>
  <c r="Q1144" i="1"/>
  <c r="Q1145" i="1"/>
  <c r="Q1146" i="1"/>
  <c r="Q1147" i="1"/>
  <c r="Q1148" i="1"/>
  <c r="Q1149" i="1"/>
  <c r="Q1150" i="1"/>
  <c r="Q1151" i="1"/>
  <c r="Q1152" i="1"/>
  <c r="Q1153" i="1"/>
  <c r="Q1154" i="1"/>
  <c r="Q1155" i="1"/>
  <c r="Q1156" i="1"/>
  <c r="Q1157" i="1"/>
  <c r="Q1158" i="1"/>
  <c r="Q1159" i="1"/>
  <c r="Q1160" i="1"/>
  <c r="Q1161" i="1"/>
  <c r="Q1162" i="1"/>
  <c r="Q1163" i="1"/>
  <c r="Q1164" i="1"/>
  <c r="Q1165" i="1"/>
  <c r="Q1166" i="1"/>
  <c r="Q1167" i="1"/>
  <c r="Q1168" i="1"/>
  <c r="Q1169" i="1"/>
  <c r="Q1170" i="1"/>
  <c r="Q1171" i="1"/>
  <c r="Q1172" i="1"/>
  <c r="Q1173" i="1"/>
  <c r="Q1174" i="1"/>
  <c r="Q1175" i="1"/>
  <c r="Q1176" i="1"/>
  <c r="Q1177" i="1"/>
  <c r="Q1178" i="1"/>
  <c r="Q1179" i="1"/>
  <c r="Q1180" i="1"/>
  <c r="Q1181" i="1"/>
  <c r="Q1182" i="1"/>
  <c r="Q1183" i="1"/>
  <c r="Q1184" i="1"/>
  <c r="Q1185" i="1"/>
  <c r="Q1186" i="1"/>
  <c r="Q1187" i="1"/>
  <c r="Q1188" i="1"/>
  <c r="Q1189" i="1"/>
  <c r="Q1190" i="1"/>
  <c r="Q1191" i="1"/>
  <c r="Q1192" i="1"/>
  <c r="Q1193" i="1"/>
  <c r="Q1194" i="1"/>
  <c r="Q1195" i="1"/>
  <c r="Q1196" i="1"/>
  <c r="Q1197" i="1"/>
  <c r="Q1198" i="1"/>
  <c r="Q1199" i="1"/>
  <c r="Q1200" i="1"/>
  <c r="Q1201" i="1"/>
  <c r="Q1202" i="1"/>
  <c r="Q1203" i="1"/>
  <c r="Q1204" i="1"/>
  <c r="Q1205" i="1"/>
  <c r="Q1206" i="1"/>
  <c r="Q1207" i="1"/>
  <c r="Q1208" i="1"/>
  <c r="Q1209" i="1"/>
  <c r="Q1210" i="1"/>
  <c r="Q1211" i="1"/>
  <c r="Q1212" i="1"/>
  <c r="Q1213" i="1"/>
  <c r="Q1214" i="1"/>
  <c r="Q1215" i="1"/>
  <c r="Q1216" i="1"/>
  <c r="Q1217" i="1"/>
  <c r="Q1218" i="1"/>
  <c r="Q1219" i="1"/>
  <c r="Q1220" i="1"/>
  <c r="Q1221" i="1"/>
  <c r="Q1222" i="1"/>
  <c r="Q1223" i="1"/>
  <c r="Q1224" i="1"/>
  <c r="Q1225" i="1"/>
  <c r="Q1226" i="1"/>
  <c r="Q1227" i="1"/>
  <c r="Q1228" i="1"/>
  <c r="Q1229" i="1"/>
  <c r="Q1230" i="1"/>
  <c r="Q1231" i="1"/>
  <c r="Q1232" i="1"/>
  <c r="Q1233" i="1"/>
  <c r="Q1234" i="1"/>
  <c r="Q1235" i="1"/>
  <c r="Q1236" i="1"/>
  <c r="Q1237" i="1"/>
  <c r="Q1238" i="1"/>
  <c r="Q1239" i="1"/>
  <c r="Q1240" i="1"/>
  <c r="Q1241" i="1"/>
  <c r="Q1242" i="1"/>
  <c r="Q1243" i="1"/>
  <c r="Q1244" i="1"/>
  <c r="Q1245" i="1"/>
  <c r="Q1246" i="1"/>
  <c r="Q1247" i="1"/>
  <c r="Q1248" i="1"/>
  <c r="Q1249" i="1"/>
  <c r="Q1250" i="1"/>
  <c r="Q1251" i="1"/>
  <c r="Q1252" i="1"/>
  <c r="Q1253" i="1"/>
  <c r="Q1254" i="1"/>
  <c r="Q1255" i="1"/>
  <c r="Q1256" i="1"/>
  <c r="Q1257" i="1"/>
  <c r="Q1258" i="1"/>
  <c r="Q1259" i="1"/>
  <c r="Q1260" i="1"/>
  <c r="Q1261" i="1"/>
  <c r="Q1262" i="1"/>
  <c r="Q1263" i="1"/>
  <c r="Q1264" i="1"/>
  <c r="Q1265" i="1"/>
  <c r="Q1266" i="1"/>
  <c r="Q1267" i="1"/>
  <c r="Q1268" i="1"/>
  <c r="Q1269" i="1"/>
  <c r="Q1270" i="1"/>
  <c r="Q1271" i="1"/>
  <c r="Q1272" i="1"/>
  <c r="Q1273" i="1"/>
  <c r="Q1274" i="1"/>
  <c r="Q1275" i="1"/>
  <c r="Q1276" i="1"/>
  <c r="Q1277" i="1"/>
  <c r="Q1278" i="1"/>
  <c r="Q1279" i="1"/>
  <c r="Q1280" i="1"/>
  <c r="Q1281" i="1"/>
  <c r="Q1282" i="1"/>
  <c r="Q1283" i="1"/>
  <c r="Q1284" i="1"/>
  <c r="Q1285" i="1"/>
  <c r="Q1286" i="1"/>
  <c r="Q1287" i="1"/>
  <c r="Q1288" i="1"/>
  <c r="Q1289" i="1"/>
  <c r="Q1290" i="1"/>
  <c r="Q1291" i="1"/>
  <c r="Q1292" i="1"/>
  <c r="Q1293" i="1"/>
  <c r="Q1294" i="1"/>
  <c r="Q1295" i="1"/>
  <c r="Q1296" i="1"/>
  <c r="Q1297" i="1"/>
  <c r="Q1298" i="1"/>
  <c r="Q1299" i="1"/>
  <c r="Q1300" i="1"/>
  <c r="Q1301" i="1"/>
  <c r="Q1302" i="1"/>
  <c r="Q1303" i="1"/>
  <c r="Q1304" i="1"/>
  <c r="Q1305" i="1"/>
  <c r="Q1306" i="1"/>
  <c r="Q1307" i="1"/>
  <c r="Q1308" i="1"/>
  <c r="Q1309" i="1"/>
  <c r="Q1310" i="1"/>
  <c r="Q1311" i="1"/>
  <c r="Q1312" i="1"/>
  <c r="Q1313" i="1"/>
  <c r="Q1314" i="1"/>
  <c r="Q1315" i="1"/>
  <c r="Q1316" i="1"/>
  <c r="Q1317" i="1"/>
  <c r="Q1318" i="1"/>
  <c r="Q1319" i="1"/>
  <c r="Q1320" i="1"/>
  <c r="Q1321" i="1"/>
  <c r="Q1322" i="1"/>
  <c r="Q1323" i="1"/>
  <c r="Q1324" i="1"/>
  <c r="Q1325" i="1"/>
  <c r="Q1326" i="1"/>
  <c r="Q1327" i="1"/>
  <c r="Q1328" i="1"/>
  <c r="Q1329" i="1"/>
  <c r="Q1330" i="1"/>
  <c r="Q1331" i="1"/>
  <c r="Q1332" i="1"/>
  <c r="Q1333" i="1"/>
  <c r="Q1334" i="1"/>
  <c r="Q1335" i="1"/>
  <c r="Q1336" i="1"/>
  <c r="Q1337" i="1"/>
  <c r="Q1338" i="1"/>
  <c r="Q1339" i="1"/>
  <c r="Q1340" i="1"/>
  <c r="Q1341" i="1"/>
  <c r="Q1342" i="1"/>
  <c r="Q1343" i="1"/>
  <c r="Q1344" i="1"/>
  <c r="Q1345" i="1"/>
  <c r="Q1346" i="1"/>
  <c r="Q1347" i="1"/>
  <c r="Q1348" i="1"/>
  <c r="Q1349" i="1"/>
  <c r="Q1350" i="1"/>
  <c r="Q1351" i="1"/>
  <c r="Q1352" i="1"/>
  <c r="Q1353" i="1"/>
  <c r="Q1354" i="1"/>
  <c r="Q1355" i="1"/>
  <c r="Q1356" i="1"/>
  <c r="Q1357" i="1"/>
  <c r="Q1358" i="1"/>
  <c r="Q1359" i="1"/>
  <c r="Q1360" i="1"/>
  <c r="Q1361" i="1"/>
  <c r="Q1362" i="1"/>
  <c r="Q1363" i="1"/>
  <c r="Q1364" i="1"/>
  <c r="Q1365" i="1"/>
  <c r="Q1366" i="1"/>
  <c r="Q1367" i="1"/>
  <c r="Q1368" i="1"/>
  <c r="Q1369" i="1"/>
  <c r="Q1370" i="1"/>
  <c r="Q1371" i="1"/>
  <c r="Q1372" i="1"/>
  <c r="Q1373" i="1"/>
  <c r="Q1374" i="1"/>
  <c r="Q1375" i="1"/>
  <c r="Q1376" i="1"/>
  <c r="Q1377" i="1"/>
  <c r="Q1378" i="1"/>
  <c r="Q1379" i="1"/>
  <c r="Q1380" i="1"/>
  <c r="Q1381" i="1"/>
  <c r="Q1382" i="1"/>
  <c r="Q1383" i="1"/>
  <c r="Q1384" i="1"/>
  <c r="Q1385" i="1"/>
  <c r="Q1386" i="1"/>
  <c r="Q1387" i="1"/>
  <c r="Q1388" i="1"/>
  <c r="Q1389" i="1"/>
  <c r="Q1390" i="1"/>
  <c r="Q1391" i="1"/>
  <c r="Q1392" i="1"/>
  <c r="Q1393" i="1"/>
  <c r="Q1394" i="1"/>
  <c r="Q1395" i="1"/>
  <c r="Q1396" i="1"/>
  <c r="Q1397" i="1"/>
  <c r="Q1398" i="1"/>
  <c r="Q1399" i="1"/>
  <c r="Q1400" i="1"/>
  <c r="Q1401" i="1"/>
  <c r="Q1402" i="1"/>
  <c r="Q1403" i="1"/>
  <c r="Q1404" i="1"/>
  <c r="Q1405" i="1"/>
  <c r="Q1406" i="1"/>
  <c r="Q1407" i="1"/>
  <c r="Q1408" i="1"/>
  <c r="Q1409" i="1"/>
  <c r="Q1410" i="1"/>
  <c r="Q1411" i="1"/>
  <c r="Q1412" i="1"/>
  <c r="Q1413" i="1"/>
  <c r="Q1414" i="1"/>
  <c r="Q1415" i="1"/>
  <c r="Q1416" i="1"/>
  <c r="Q1417" i="1"/>
  <c r="Q1418" i="1"/>
  <c r="Q1419" i="1"/>
  <c r="Q1420" i="1"/>
  <c r="Q1421" i="1"/>
  <c r="Q1422" i="1"/>
  <c r="Q1423" i="1"/>
  <c r="Q1424" i="1"/>
  <c r="Q1425" i="1"/>
  <c r="Q1426" i="1"/>
  <c r="Q1427" i="1"/>
  <c r="Q1428" i="1"/>
  <c r="Q1429" i="1"/>
  <c r="Q1430" i="1"/>
  <c r="Q1431" i="1"/>
  <c r="Q1432" i="1"/>
  <c r="Q1433" i="1"/>
  <c r="Q1434" i="1"/>
  <c r="Q1435" i="1"/>
  <c r="Q1436" i="1"/>
  <c r="Q1437" i="1"/>
  <c r="Q1438" i="1"/>
  <c r="Q1439" i="1"/>
  <c r="Q1440" i="1"/>
  <c r="Q1441" i="1"/>
  <c r="Q1442" i="1"/>
  <c r="Q1443" i="1"/>
  <c r="Q1444" i="1"/>
  <c r="Q1445" i="1"/>
  <c r="Q1446" i="1"/>
  <c r="Q1447" i="1"/>
  <c r="Q1448" i="1"/>
  <c r="Q1449" i="1"/>
  <c r="Q1450" i="1"/>
  <c r="Q1451" i="1"/>
  <c r="Q1452" i="1"/>
  <c r="Q1453" i="1"/>
  <c r="Q1454" i="1"/>
  <c r="Q1455" i="1"/>
  <c r="Q1456" i="1"/>
  <c r="Q1457" i="1"/>
  <c r="Q1458" i="1"/>
  <c r="Q1459" i="1"/>
  <c r="Q1460" i="1"/>
  <c r="Q1461" i="1"/>
  <c r="Q1462" i="1"/>
  <c r="Q1463" i="1"/>
  <c r="Q1464" i="1"/>
  <c r="Q1465" i="1"/>
  <c r="Q1466" i="1"/>
  <c r="Q1467" i="1"/>
  <c r="Q1468" i="1"/>
  <c r="Q1469" i="1"/>
  <c r="Q1470" i="1"/>
  <c r="Q1471" i="1"/>
  <c r="Q1472" i="1"/>
  <c r="Q1473" i="1"/>
  <c r="Q1474" i="1"/>
  <c r="Q1475" i="1"/>
  <c r="Q1476" i="1"/>
  <c r="Q1477" i="1"/>
  <c r="Q1478" i="1"/>
  <c r="Q1479" i="1"/>
  <c r="Q1480" i="1"/>
  <c r="Q1481" i="1"/>
  <c r="Q1482" i="1"/>
  <c r="Q1483" i="1"/>
  <c r="Q1484" i="1"/>
  <c r="Q1485" i="1"/>
  <c r="Q1486" i="1"/>
  <c r="Q1487" i="1"/>
  <c r="Q1488" i="1"/>
  <c r="Q1489" i="1"/>
  <c r="Q1490" i="1"/>
  <c r="Q1491" i="1"/>
  <c r="Q1492" i="1"/>
  <c r="Q1493" i="1"/>
  <c r="Q1494" i="1"/>
  <c r="Q1495" i="1"/>
  <c r="Q1496" i="1"/>
  <c r="Q1497" i="1"/>
  <c r="Q1498" i="1"/>
  <c r="Q1499" i="1"/>
  <c r="Q1500" i="1"/>
  <c r="Q1501" i="1"/>
  <c r="Q1502" i="1"/>
  <c r="Q1503" i="1"/>
  <c r="Q1504" i="1"/>
  <c r="Q1505" i="1"/>
  <c r="Q1506" i="1"/>
  <c r="Q1507" i="1"/>
  <c r="Q1508" i="1"/>
  <c r="Q1509" i="1"/>
  <c r="Q1510" i="1"/>
  <c r="Q1511" i="1"/>
  <c r="Q1512" i="1"/>
  <c r="Q1513" i="1"/>
  <c r="Q1514" i="1"/>
  <c r="Q1515" i="1"/>
  <c r="Q1516" i="1"/>
  <c r="Q1517" i="1"/>
  <c r="Q1518" i="1"/>
  <c r="Q1519" i="1"/>
  <c r="Q1520" i="1"/>
  <c r="Q1521" i="1"/>
  <c r="Q1522" i="1"/>
  <c r="Q1523" i="1"/>
  <c r="Q1524" i="1"/>
  <c r="Q1525" i="1"/>
  <c r="Q1526" i="1"/>
  <c r="Q1527" i="1"/>
  <c r="Q1528" i="1"/>
  <c r="Q1529" i="1"/>
  <c r="Q1530" i="1"/>
  <c r="Q1531" i="1"/>
  <c r="Q1532" i="1"/>
  <c r="Q1533" i="1"/>
  <c r="Q1534" i="1"/>
  <c r="Q1535" i="1"/>
  <c r="Q1536" i="1"/>
  <c r="Q1537" i="1"/>
  <c r="Q1538" i="1"/>
  <c r="Q1539" i="1"/>
  <c r="Q1540" i="1"/>
  <c r="Q1541" i="1"/>
  <c r="Q1542" i="1"/>
  <c r="Q1543" i="1"/>
  <c r="Q1544" i="1"/>
  <c r="Q1545" i="1"/>
  <c r="Q1546" i="1"/>
  <c r="Q1547" i="1"/>
  <c r="Q1548" i="1"/>
  <c r="Q1549" i="1"/>
  <c r="Q1550" i="1"/>
  <c r="Q1551" i="1"/>
  <c r="Q1552" i="1"/>
  <c r="Q1553" i="1"/>
  <c r="Q1554" i="1"/>
  <c r="Q1555" i="1"/>
  <c r="Q1556" i="1"/>
  <c r="Q1557" i="1"/>
  <c r="Q1558" i="1"/>
  <c r="Q1559" i="1"/>
  <c r="Q1560" i="1"/>
  <c r="Q1561" i="1"/>
  <c r="Q1562" i="1"/>
  <c r="Q1563" i="1"/>
  <c r="Q1564" i="1"/>
  <c r="Q1565" i="1"/>
  <c r="Q1566" i="1"/>
  <c r="Q1567" i="1"/>
  <c r="Q1568" i="1"/>
  <c r="Q1569" i="1"/>
  <c r="Q1570" i="1"/>
  <c r="Q1571" i="1"/>
  <c r="Q1572" i="1"/>
  <c r="Q1573" i="1"/>
  <c r="Q1574" i="1"/>
  <c r="Q1575" i="1"/>
  <c r="Q1576" i="1"/>
  <c r="Q1577" i="1"/>
  <c r="Q1578" i="1"/>
  <c r="Q1579" i="1"/>
  <c r="Q1580" i="1"/>
  <c r="Q1581" i="1"/>
  <c r="Q1582" i="1"/>
  <c r="Q1583" i="1"/>
  <c r="Q1584" i="1"/>
  <c r="Q1585" i="1"/>
  <c r="Q1586" i="1"/>
  <c r="Q1587" i="1"/>
  <c r="Q1588" i="1"/>
  <c r="Q1589" i="1"/>
  <c r="Q1590" i="1"/>
  <c r="Q1591" i="1"/>
  <c r="Q1592" i="1"/>
  <c r="Q1593" i="1"/>
  <c r="Q1594" i="1"/>
  <c r="Q1595" i="1"/>
  <c r="Q1596" i="1"/>
  <c r="Q1597" i="1"/>
  <c r="Q1598" i="1"/>
  <c r="Q1599" i="1"/>
  <c r="Q1600" i="1"/>
  <c r="Q1601" i="1"/>
  <c r="Q1602" i="1"/>
  <c r="Q1603" i="1"/>
  <c r="Q1604" i="1"/>
  <c r="Q1605" i="1"/>
  <c r="Q1606" i="1"/>
  <c r="Q1607" i="1"/>
  <c r="Q1608" i="1"/>
  <c r="Q1609" i="1"/>
  <c r="Q1610" i="1"/>
  <c r="Q1611" i="1"/>
  <c r="Q1612" i="1"/>
  <c r="Q1613" i="1"/>
  <c r="Q1614" i="1"/>
  <c r="Q1615" i="1"/>
  <c r="Q1616" i="1"/>
  <c r="Q1617" i="1"/>
  <c r="Q1618" i="1"/>
  <c r="Q1619" i="1"/>
  <c r="Q1620" i="1"/>
  <c r="Q1621" i="1"/>
  <c r="Q1622" i="1"/>
  <c r="Q1623" i="1"/>
  <c r="Q1624" i="1"/>
  <c r="Q1625" i="1"/>
  <c r="Q1626" i="1"/>
  <c r="Q1627" i="1"/>
  <c r="Q1628" i="1"/>
  <c r="Q1629" i="1"/>
  <c r="Q1630" i="1"/>
  <c r="Q1631" i="1"/>
  <c r="Q1632" i="1"/>
  <c r="Q1633" i="1"/>
  <c r="Q1634" i="1"/>
  <c r="Q1635" i="1"/>
  <c r="Q1636" i="1"/>
  <c r="Q1637" i="1"/>
  <c r="Q1638" i="1"/>
  <c r="Q1639" i="1"/>
  <c r="Q1640" i="1"/>
  <c r="Q1641" i="1"/>
  <c r="Q1642" i="1"/>
  <c r="Q1643" i="1"/>
  <c r="Q1644" i="1"/>
  <c r="Q1645" i="1"/>
  <c r="Q1646" i="1"/>
  <c r="Q1647" i="1"/>
  <c r="Q1648" i="1"/>
  <c r="Q1649" i="1"/>
  <c r="Q1650" i="1"/>
  <c r="Q1651" i="1"/>
  <c r="Q1652" i="1"/>
  <c r="Q1653" i="1"/>
  <c r="Q1654" i="1"/>
  <c r="Q1655" i="1"/>
  <c r="Q1656" i="1"/>
  <c r="Q1657" i="1"/>
  <c r="Q1658" i="1"/>
  <c r="Q1659" i="1"/>
  <c r="Q1660" i="1"/>
  <c r="Q1661" i="1"/>
  <c r="Q1662" i="1"/>
  <c r="Q1663" i="1"/>
  <c r="Q1664" i="1"/>
  <c r="Q1665" i="1"/>
  <c r="Q1666" i="1"/>
  <c r="Q1667" i="1"/>
  <c r="Q1668" i="1"/>
  <c r="Q1669" i="1"/>
  <c r="Q1670" i="1"/>
  <c r="Q1671" i="1"/>
  <c r="Q1672" i="1"/>
  <c r="Q1673" i="1"/>
  <c r="Q1674" i="1"/>
  <c r="Q1675" i="1"/>
  <c r="Q1676" i="1"/>
  <c r="Q1677" i="1"/>
  <c r="Q1678" i="1"/>
  <c r="Q1679" i="1"/>
  <c r="Q1680" i="1"/>
  <c r="Q1681" i="1"/>
  <c r="Q1682" i="1"/>
  <c r="Q1683" i="1"/>
  <c r="Q1684" i="1"/>
  <c r="Q1685" i="1"/>
  <c r="Q1686" i="1"/>
  <c r="Q1687" i="1"/>
  <c r="Q1688" i="1"/>
  <c r="Q1689" i="1"/>
  <c r="Q1690" i="1"/>
  <c r="Q1691" i="1"/>
  <c r="Q1692" i="1"/>
  <c r="Q1693" i="1"/>
  <c r="Q1694" i="1"/>
  <c r="Q1695" i="1"/>
  <c r="Q1696" i="1"/>
  <c r="Q1697" i="1"/>
  <c r="Q1698" i="1"/>
  <c r="Q1699" i="1"/>
  <c r="Q1700" i="1"/>
  <c r="Q1701" i="1"/>
  <c r="Q1702" i="1"/>
  <c r="Q1703" i="1"/>
  <c r="Q1704" i="1"/>
  <c r="Q1705" i="1"/>
  <c r="Q1706" i="1"/>
  <c r="Q1707" i="1"/>
  <c r="Q1708" i="1"/>
  <c r="Q1709" i="1"/>
  <c r="Q1710" i="1"/>
  <c r="Q1711" i="1"/>
  <c r="Q1712" i="1"/>
  <c r="Q1713" i="1"/>
  <c r="Q1714" i="1"/>
  <c r="Q1715" i="1"/>
  <c r="Q1716" i="1"/>
  <c r="Q1717" i="1"/>
  <c r="Q1718" i="1"/>
  <c r="Q1719" i="1"/>
  <c r="Q1720" i="1"/>
  <c r="Q1721" i="1"/>
  <c r="Q1722" i="1"/>
  <c r="Q1723" i="1"/>
  <c r="Q1724" i="1"/>
  <c r="Q1725" i="1"/>
  <c r="Q1726" i="1"/>
  <c r="Q1727" i="1"/>
  <c r="Q1728" i="1"/>
  <c r="Q1729" i="1"/>
  <c r="Q1730" i="1"/>
  <c r="Q1731" i="1"/>
  <c r="Q1732" i="1"/>
  <c r="Q1733" i="1"/>
  <c r="Q1734" i="1"/>
  <c r="Q1735" i="1"/>
  <c r="Q1736" i="1"/>
  <c r="Q1737" i="1"/>
  <c r="Q1738" i="1"/>
  <c r="Q1739" i="1"/>
  <c r="Q1740" i="1"/>
  <c r="Q1741" i="1"/>
  <c r="Q1742" i="1"/>
  <c r="Q1743" i="1"/>
  <c r="Q1744" i="1"/>
  <c r="Q1745" i="1"/>
  <c r="Q1746" i="1"/>
  <c r="Q1747" i="1"/>
  <c r="Q1748" i="1"/>
  <c r="Q1749" i="1"/>
  <c r="Q1750" i="1"/>
  <c r="Q1751" i="1"/>
  <c r="Q1752" i="1"/>
  <c r="Q1753" i="1"/>
  <c r="Q1754" i="1"/>
  <c r="Q1755" i="1"/>
  <c r="Q1756" i="1"/>
  <c r="Q1757" i="1"/>
  <c r="Q1758" i="1"/>
  <c r="Q1759" i="1"/>
  <c r="Q1760" i="1"/>
  <c r="Q1761" i="1"/>
  <c r="Q1762" i="1"/>
  <c r="Q1763" i="1"/>
  <c r="Q1764" i="1"/>
  <c r="Q1765" i="1"/>
  <c r="Q1766" i="1"/>
  <c r="Q1767" i="1"/>
  <c r="Q1768" i="1"/>
  <c r="Q1769" i="1"/>
  <c r="Q1770" i="1"/>
  <c r="Q1771" i="1"/>
  <c r="Q1772" i="1"/>
  <c r="Q1773" i="1"/>
  <c r="Q1774" i="1"/>
  <c r="Q1775" i="1"/>
  <c r="Q1776" i="1"/>
  <c r="Q1777" i="1"/>
  <c r="Q1778" i="1"/>
  <c r="Q1779" i="1"/>
  <c r="Q1780" i="1"/>
  <c r="Q1781" i="1"/>
  <c r="Q1782" i="1"/>
  <c r="Q1783" i="1"/>
  <c r="Q1784" i="1"/>
  <c r="Q1785" i="1"/>
  <c r="Q1786" i="1"/>
  <c r="Q1787" i="1"/>
  <c r="Q1788" i="1"/>
  <c r="Q1789" i="1"/>
  <c r="Q1790" i="1"/>
  <c r="Q1791" i="1"/>
  <c r="Q1792" i="1"/>
  <c r="Q1793" i="1"/>
  <c r="Q1794" i="1"/>
  <c r="Q1795" i="1"/>
  <c r="Q1796" i="1"/>
  <c r="Q1797" i="1"/>
  <c r="Q1798" i="1"/>
  <c r="Q1799" i="1"/>
  <c r="Q1800" i="1"/>
  <c r="Q1801" i="1"/>
  <c r="Q1802" i="1"/>
  <c r="Q1803" i="1"/>
  <c r="Q1804" i="1"/>
  <c r="Q1805" i="1"/>
  <c r="Q1806" i="1"/>
  <c r="Q1807" i="1"/>
  <c r="Q1808" i="1"/>
  <c r="Q1809" i="1"/>
  <c r="Q1810" i="1"/>
  <c r="Q1811" i="1"/>
  <c r="Q1812" i="1"/>
  <c r="Q1813" i="1"/>
  <c r="Q1814" i="1"/>
  <c r="Q1815" i="1"/>
  <c r="Q1816" i="1"/>
  <c r="Q1817" i="1"/>
  <c r="Q1818" i="1"/>
  <c r="Q1819" i="1"/>
  <c r="Q1820" i="1"/>
  <c r="Q1821" i="1"/>
  <c r="Q1822" i="1"/>
  <c r="Q1823" i="1"/>
  <c r="Q1824" i="1"/>
  <c r="Q1825" i="1"/>
  <c r="Q1826" i="1"/>
  <c r="Q1827" i="1"/>
  <c r="Q1828" i="1"/>
  <c r="Q1829" i="1"/>
  <c r="Q1830" i="1"/>
  <c r="Q1831" i="1"/>
  <c r="Q1832" i="1"/>
  <c r="Q1833" i="1"/>
  <c r="Q1834" i="1"/>
  <c r="Q1835" i="1"/>
  <c r="Q1836" i="1"/>
  <c r="Q1837" i="1"/>
  <c r="Q1838" i="1"/>
  <c r="Q1839" i="1"/>
  <c r="Q1840" i="1"/>
  <c r="Q1841" i="1"/>
  <c r="Q1842" i="1"/>
  <c r="Q1843" i="1"/>
  <c r="Q1844" i="1"/>
  <c r="Q1845" i="1"/>
  <c r="Q1846" i="1"/>
  <c r="Q1847" i="1"/>
  <c r="Q1848" i="1"/>
  <c r="Q1849" i="1"/>
  <c r="Q1850" i="1"/>
  <c r="Q1851" i="1"/>
  <c r="Q1852" i="1"/>
  <c r="Q1853" i="1"/>
  <c r="Q1854" i="1"/>
  <c r="Q1855" i="1"/>
  <c r="Q1856" i="1"/>
  <c r="Q1857" i="1"/>
  <c r="Q1858" i="1"/>
  <c r="Q1859" i="1"/>
  <c r="Q1860" i="1"/>
  <c r="Q1861" i="1"/>
  <c r="Q1862" i="1"/>
  <c r="Q1863" i="1"/>
  <c r="Q1864" i="1"/>
  <c r="Q1865" i="1"/>
  <c r="Q1866" i="1"/>
  <c r="Q1867" i="1"/>
  <c r="Q1868" i="1"/>
  <c r="Q1869" i="1"/>
  <c r="Q1870" i="1"/>
  <c r="Q1871" i="1"/>
  <c r="Q1872" i="1"/>
  <c r="Q1873" i="1"/>
  <c r="Q1874" i="1"/>
  <c r="Q1875" i="1"/>
  <c r="Q1876" i="1"/>
  <c r="Q1877" i="1"/>
  <c r="Q1878" i="1"/>
  <c r="Q1879" i="1"/>
  <c r="Q1880" i="1"/>
  <c r="Q1881" i="1"/>
  <c r="Q1882" i="1"/>
  <c r="Q1883" i="1"/>
  <c r="Q1884" i="1"/>
  <c r="Q1885" i="1"/>
  <c r="Q1886" i="1"/>
  <c r="Q1887" i="1"/>
  <c r="Q1888" i="1"/>
  <c r="Q1889" i="1"/>
  <c r="Q1890" i="1"/>
  <c r="Q1891" i="1"/>
  <c r="Q1892" i="1"/>
  <c r="Q1893" i="1"/>
  <c r="Q1894" i="1"/>
  <c r="Q1895" i="1"/>
  <c r="Q1896" i="1"/>
  <c r="Q1897" i="1"/>
  <c r="Q1898" i="1"/>
  <c r="Q1899" i="1"/>
  <c r="Q1900" i="1"/>
  <c r="Q1901" i="1"/>
  <c r="Q1902" i="1"/>
  <c r="Q1903" i="1"/>
  <c r="Q1904" i="1"/>
  <c r="Q1905" i="1"/>
  <c r="Q1906" i="1"/>
  <c r="Q1907" i="1"/>
  <c r="Q1908" i="1"/>
  <c r="Q1909" i="1"/>
  <c r="Q1910" i="1"/>
  <c r="Q1911" i="1"/>
  <c r="Q1912" i="1"/>
  <c r="Q1913" i="1"/>
  <c r="Q1914" i="1"/>
  <c r="Q1915" i="1"/>
  <c r="Q1916" i="1"/>
  <c r="Q1917" i="1"/>
  <c r="Q1918" i="1"/>
  <c r="Q1919" i="1"/>
  <c r="Q1920" i="1"/>
  <c r="Q1921" i="1"/>
  <c r="Q1922" i="1"/>
  <c r="Q1923" i="1"/>
  <c r="Q1924" i="1"/>
  <c r="Q1925" i="1"/>
  <c r="Q1926" i="1"/>
  <c r="Q1927" i="1"/>
  <c r="Q1928" i="1"/>
  <c r="Q1929" i="1"/>
  <c r="Q1930" i="1"/>
  <c r="Q1931" i="1"/>
  <c r="Q1932" i="1"/>
  <c r="Q1933" i="1"/>
  <c r="Q1934" i="1"/>
  <c r="Q1935" i="1"/>
  <c r="Q1936" i="1"/>
  <c r="Q1937" i="1"/>
  <c r="Q1938" i="1"/>
  <c r="Q1939" i="1"/>
  <c r="Q1940" i="1"/>
  <c r="Q1941" i="1"/>
  <c r="Q1942" i="1"/>
  <c r="Q1943" i="1"/>
  <c r="Q1944" i="1"/>
  <c r="Q1945" i="1"/>
  <c r="Q1946" i="1"/>
  <c r="Q1947" i="1"/>
  <c r="Q1948" i="1"/>
  <c r="Q1949" i="1"/>
  <c r="Q1950" i="1"/>
  <c r="Q1951" i="1"/>
  <c r="Q1952" i="1"/>
  <c r="Q1953" i="1"/>
  <c r="Q1954" i="1"/>
  <c r="Q1955" i="1"/>
  <c r="Q1956" i="1"/>
  <c r="Q1957" i="1"/>
  <c r="Q1958" i="1"/>
  <c r="Q1959" i="1"/>
  <c r="Q1960" i="1"/>
  <c r="Q1961" i="1"/>
  <c r="Q1962" i="1"/>
  <c r="Q1963" i="1"/>
  <c r="Q1964" i="1"/>
  <c r="Q1965" i="1"/>
  <c r="Q1966" i="1"/>
  <c r="Q1967" i="1"/>
  <c r="Q1968" i="1"/>
  <c r="Q1969" i="1"/>
  <c r="Q1970" i="1"/>
  <c r="Q1971" i="1"/>
  <c r="Q1972" i="1"/>
  <c r="Q1973" i="1"/>
  <c r="Q1974" i="1"/>
  <c r="Q1975" i="1"/>
  <c r="Q1976" i="1"/>
  <c r="Q1977" i="1"/>
  <c r="Q1978" i="1"/>
  <c r="Q1979" i="1"/>
  <c r="Q1980" i="1"/>
  <c r="Q1981" i="1"/>
  <c r="Q1982" i="1"/>
  <c r="Q1983" i="1"/>
  <c r="Q1984" i="1"/>
  <c r="Q1985" i="1"/>
  <c r="Q1986" i="1"/>
  <c r="Q1987" i="1"/>
  <c r="Q1988" i="1"/>
  <c r="Q1989" i="1"/>
  <c r="Q1990" i="1"/>
  <c r="Q1991" i="1"/>
  <c r="Q1992" i="1"/>
  <c r="Q1993" i="1"/>
  <c r="Q1994" i="1"/>
  <c r="Q1995" i="1"/>
  <c r="Q1996" i="1"/>
  <c r="Q1997" i="1"/>
  <c r="Q1998" i="1"/>
  <c r="Q1999" i="1"/>
  <c r="Q2000" i="1"/>
  <c r="Q2001" i="1"/>
  <c r="Q2002" i="1"/>
  <c r="Q3" i="1"/>
  <c r="Q4" i="1"/>
  <c r="Q5" i="1"/>
  <c r="C11" i="4"/>
  <c r="C12" i="4"/>
  <c r="C13" i="4"/>
  <c r="C14" i="4"/>
  <c r="C22" i="4"/>
  <c r="C23" i="4"/>
  <c r="C24" i="4"/>
  <c r="C25" i="4"/>
  <c r="C26" i="4"/>
  <c r="C27" i="4"/>
  <c r="C28" i="4"/>
  <c r="C29" i="4"/>
  <c r="C30" i="4"/>
  <c r="C31" i="4"/>
  <c r="C32" i="4"/>
  <c r="C33" i="4"/>
  <c r="C34" i="4"/>
  <c r="C35" i="4"/>
  <c r="C36" i="4"/>
  <c r="C37" i="4"/>
  <c r="C38" i="4"/>
  <c r="C39" i="4"/>
  <c r="C40" i="4"/>
  <c r="C41" i="4"/>
  <c r="C42" i="4"/>
  <c r="C43" i="4"/>
  <c r="C44" i="4"/>
  <c r="C45" i="4"/>
  <c r="C46" i="4"/>
  <c r="C47" i="4"/>
  <c r="C48" i="4"/>
  <c r="C49" i="4"/>
  <c r="C50" i="4"/>
  <c r="C51" i="4"/>
  <c r="C52" i="4"/>
  <c r="C53" i="4"/>
  <c r="C54" i="4"/>
  <c r="C55" i="4"/>
  <c r="C56" i="4"/>
  <c r="C57" i="4"/>
  <c r="C58" i="4"/>
  <c r="C59" i="4"/>
  <c r="C60" i="4"/>
  <c r="C61" i="4"/>
  <c r="C62" i="4"/>
  <c r="C63" i="4"/>
  <c r="C64" i="4"/>
  <c r="C65" i="4"/>
  <c r="C66" i="4"/>
  <c r="C67" i="4"/>
  <c r="C68" i="4"/>
  <c r="C69" i="4"/>
  <c r="C70" i="4"/>
  <c r="C71" i="4"/>
  <c r="C72" i="4"/>
  <c r="C73" i="4"/>
  <c r="C74" i="4"/>
  <c r="C75" i="4"/>
  <c r="C76" i="4"/>
  <c r="C77" i="4"/>
  <c r="C78" i="4"/>
  <c r="C79" i="4"/>
  <c r="C80" i="4"/>
  <c r="C81" i="4"/>
  <c r="C82" i="4"/>
  <c r="C83" i="4"/>
  <c r="C84" i="4"/>
  <c r="C85" i="4"/>
  <c r="C86" i="4"/>
  <c r="C87" i="4"/>
  <c r="C88" i="4"/>
  <c r="C89" i="4"/>
  <c r="C90" i="4"/>
  <c r="C91" i="4"/>
  <c r="C92" i="4"/>
  <c r="C93" i="4"/>
  <c r="C94" i="4"/>
  <c r="C95" i="4"/>
  <c r="C96" i="4"/>
  <c r="C97" i="4"/>
  <c r="C98" i="4"/>
  <c r="C99" i="4"/>
  <c r="C100" i="4"/>
  <c r="C101" i="4"/>
  <c r="C102" i="4"/>
  <c r="C103" i="4"/>
  <c r="C104" i="4"/>
  <c r="C105" i="4"/>
  <c r="C106" i="4"/>
  <c r="C107" i="4"/>
  <c r="C108" i="4"/>
  <c r="C109" i="4"/>
  <c r="C110" i="4"/>
  <c r="C111" i="4"/>
  <c r="C112" i="4"/>
  <c r="C113" i="4"/>
  <c r="C114" i="4"/>
  <c r="C115" i="4"/>
  <c r="C116" i="4"/>
  <c r="C117" i="4"/>
  <c r="C118" i="4"/>
  <c r="C119" i="4"/>
  <c r="C120" i="4"/>
  <c r="C121" i="4"/>
  <c r="C122" i="4"/>
  <c r="C123" i="4"/>
  <c r="C124" i="4"/>
  <c r="C125" i="4"/>
  <c r="C126" i="4"/>
  <c r="C127" i="4"/>
  <c r="C128" i="4"/>
  <c r="C129" i="4"/>
  <c r="C130" i="4"/>
  <c r="C131" i="4"/>
  <c r="C132" i="4"/>
  <c r="C133" i="4"/>
  <c r="C134" i="4"/>
  <c r="C135" i="4"/>
  <c r="C136" i="4"/>
  <c r="C137" i="4"/>
  <c r="C138" i="4"/>
  <c r="C139" i="4"/>
  <c r="C140" i="4"/>
  <c r="C141" i="4"/>
  <c r="C142" i="4"/>
  <c r="C143" i="4"/>
  <c r="C144" i="4"/>
  <c r="C145" i="4"/>
  <c r="C146" i="4"/>
  <c r="C147" i="4"/>
  <c r="C148" i="4"/>
  <c r="C149" i="4"/>
  <c r="C150" i="4"/>
  <c r="C151" i="4"/>
  <c r="C152" i="4"/>
  <c r="C153" i="4"/>
  <c r="C154" i="4"/>
  <c r="C155" i="4"/>
  <c r="C156" i="4"/>
  <c r="C157" i="4"/>
  <c r="C158" i="4"/>
  <c r="C159" i="4"/>
  <c r="C160" i="4"/>
  <c r="C161" i="4"/>
  <c r="C162" i="4"/>
  <c r="C163" i="4"/>
  <c r="C164" i="4"/>
  <c r="C165" i="4"/>
  <c r="C166" i="4"/>
  <c r="C167" i="4"/>
  <c r="C168" i="4"/>
  <c r="C169" i="4"/>
  <c r="C170" i="4"/>
  <c r="C171" i="4"/>
  <c r="C172" i="4"/>
  <c r="C173" i="4"/>
  <c r="C174" i="4"/>
  <c r="C175" i="4"/>
  <c r="C176" i="4"/>
  <c r="C177" i="4"/>
  <c r="C178" i="4"/>
  <c r="C179" i="4"/>
  <c r="C180" i="4"/>
  <c r="C181" i="4"/>
  <c r="C182" i="4"/>
  <c r="C183" i="4"/>
  <c r="C184" i="4"/>
  <c r="C185" i="4"/>
  <c r="C186" i="4"/>
  <c r="C187" i="4"/>
  <c r="C188" i="4"/>
  <c r="C189" i="4"/>
  <c r="C190" i="4"/>
  <c r="C191" i="4"/>
  <c r="C192" i="4"/>
  <c r="C193" i="4"/>
  <c r="C194" i="4"/>
  <c r="C195" i="4"/>
  <c r="C196" i="4"/>
  <c r="C197" i="4"/>
  <c r="C198" i="4"/>
  <c r="C199" i="4"/>
  <c r="C200" i="4"/>
  <c r="C201" i="4"/>
  <c r="C202" i="4"/>
  <c r="C203" i="4"/>
  <c r="C204" i="4"/>
  <c r="C205" i="4"/>
  <c r="C206" i="4"/>
  <c r="C207" i="4"/>
  <c r="C208" i="4"/>
  <c r="C209" i="4"/>
  <c r="C210" i="4"/>
  <c r="C211" i="4"/>
  <c r="C212" i="4"/>
  <c r="C213" i="4"/>
  <c r="C214" i="4"/>
  <c r="C215" i="4"/>
  <c r="C216" i="4"/>
  <c r="C217" i="4"/>
  <c r="C218" i="4"/>
  <c r="C219" i="4"/>
  <c r="C220" i="4"/>
  <c r="C221" i="4"/>
  <c r="C222" i="4"/>
  <c r="C223" i="4"/>
  <c r="C224" i="4"/>
  <c r="C225" i="4"/>
  <c r="C226" i="4"/>
  <c r="C227" i="4"/>
  <c r="C228" i="4"/>
  <c r="C229" i="4"/>
  <c r="C230" i="4"/>
  <c r="C231" i="4"/>
  <c r="C232" i="4"/>
  <c r="C233" i="4"/>
  <c r="C234" i="4"/>
  <c r="C235" i="4"/>
  <c r="C236" i="4"/>
  <c r="C237" i="4"/>
  <c r="C238" i="4"/>
  <c r="C239" i="4"/>
  <c r="C240" i="4"/>
  <c r="C241" i="4"/>
  <c r="C242" i="4"/>
  <c r="C243" i="4"/>
  <c r="C244" i="4"/>
  <c r="C245" i="4"/>
  <c r="C246" i="4"/>
  <c r="C247" i="4"/>
  <c r="C248" i="4"/>
  <c r="C249" i="4"/>
  <c r="C250" i="4"/>
  <c r="C251" i="4"/>
  <c r="C252" i="4"/>
  <c r="C253" i="4"/>
  <c r="C254" i="4"/>
  <c r="C255" i="4"/>
  <c r="C256" i="4"/>
  <c r="C257" i="4"/>
  <c r="C258" i="4"/>
  <c r="C259" i="4"/>
  <c r="C260" i="4"/>
  <c r="C261" i="4"/>
  <c r="C262" i="4"/>
  <c r="C263" i="4"/>
  <c r="C264" i="4"/>
  <c r="C265" i="4"/>
  <c r="C266" i="4"/>
  <c r="C267" i="4"/>
  <c r="C268" i="4"/>
  <c r="C269" i="4"/>
  <c r="C270" i="4"/>
  <c r="C271" i="4"/>
  <c r="C272" i="4"/>
  <c r="C273" i="4"/>
  <c r="C274" i="4"/>
  <c r="C275" i="4"/>
  <c r="C276" i="4"/>
  <c r="C277" i="4"/>
  <c r="C278" i="4"/>
  <c r="C279" i="4"/>
  <c r="C280" i="4"/>
  <c r="C281" i="4"/>
  <c r="C282" i="4"/>
  <c r="C283" i="4"/>
  <c r="C284" i="4"/>
  <c r="C285" i="4"/>
  <c r="C286" i="4"/>
  <c r="C287" i="4"/>
  <c r="C288" i="4"/>
  <c r="C289" i="4"/>
  <c r="C290" i="4"/>
  <c r="C291" i="4"/>
  <c r="C292" i="4"/>
  <c r="C293" i="4"/>
  <c r="C294" i="4"/>
  <c r="C295" i="4"/>
  <c r="C296" i="4"/>
  <c r="C297" i="4"/>
  <c r="C298" i="4"/>
  <c r="C299" i="4"/>
  <c r="C300" i="4"/>
  <c r="C301" i="4"/>
  <c r="C302" i="4"/>
  <c r="C303" i="4"/>
  <c r="C304" i="4"/>
  <c r="C305" i="4"/>
  <c r="C306" i="4"/>
  <c r="C307" i="4"/>
  <c r="C308" i="4"/>
  <c r="C309" i="4"/>
  <c r="C310" i="4"/>
  <c r="C311" i="4"/>
  <c r="C312" i="4"/>
  <c r="C313" i="4"/>
  <c r="C314" i="4"/>
  <c r="C315" i="4"/>
  <c r="C316" i="4"/>
  <c r="C317" i="4"/>
  <c r="C318" i="4"/>
  <c r="C319" i="4"/>
  <c r="C320" i="4"/>
  <c r="C321" i="4"/>
  <c r="C322" i="4"/>
  <c r="C323" i="4"/>
  <c r="C324" i="4"/>
  <c r="C325" i="4"/>
  <c r="C326" i="4"/>
  <c r="C327" i="4"/>
  <c r="C328" i="4"/>
  <c r="C329" i="4"/>
  <c r="C330" i="4"/>
  <c r="C331" i="4"/>
  <c r="C332" i="4"/>
  <c r="C333" i="4"/>
  <c r="C334" i="4"/>
  <c r="C335" i="4"/>
  <c r="C336" i="4"/>
  <c r="C337" i="4"/>
  <c r="C338" i="4"/>
  <c r="C339" i="4"/>
  <c r="C340" i="4"/>
  <c r="C341" i="4"/>
  <c r="C342" i="4"/>
  <c r="C343" i="4"/>
  <c r="C344" i="4"/>
  <c r="C345" i="4"/>
  <c r="C346" i="4"/>
  <c r="C347" i="4"/>
  <c r="C348" i="4"/>
  <c r="C349" i="4"/>
  <c r="C350" i="4"/>
  <c r="C351" i="4"/>
  <c r="C352" i="4"/>
  <c r="C353" i="4"/>
  <c r="C354" i="4"/>
  <c r="C355" i="4"/>
  <c r="C356" i="4"/>
  <c r="C357" i="4"/>
  <c r="C358" i="4"/>
  <c r="C359" i="4"/>
  <c r="C360" i="4"/>
  <c r="C361" i="4"/>
  <c r="C362" i="4"/>
  <c r="C363" i="4"/>
  <c r="C364" i="4"/>
  <c r="C365" i="4"/>
  <c r="C366" i="4"/>
  <c r="C367" i="4"/>
  <c r="C368" i="4"/>
  <c r="C369" i="4"/>
  <c r="C370" i="4"/>
  <c r="C371" i="4"/>
  <c r="C372" i="4"/>
  <c r="C373" i="4"/>
  <c r="C374" i="4"/>
  <c r="C375" i="4"/>
  <c r="C376" i="4"/>
  <c r="C377" i="4"/>
  <c r="C378" i="4"/>
  <c r="C379" i="4"/>
  <c r="C380" i="4"/>
  <c r="C381" i="4"/>
  <c r="C382" i="4"/>
  <c r="C383" i="4"/>
  <c r="C384" i="4"/>
  <c r="C385" i="4"/>
  <c r="C386" i="4"/>
  <c r="C387" i="4"/>
  <c r="C388" i="4"/>
  <c r="C389" i="4"/>
  <c r="C390" i="4"/>
  <c r="C391" i="4"/>
  <c r="C392" i="4"/>
  <c r="C393" i="4"/>
  <c r="C394" i="4"/>
  <c r="C395" i="4"/>
  <c r="C396" i="4"/>
  <c r="C397" i="4"/>
  <c r="C398" i="4"/>
  <c r="C399" i="4"/>
  <c r="C400" i="4"/>
  <c r="C401" i="4"/>
  <c r="C402" i="4"/>
  <c r="C403" i="4"/>
  <c r="C404" i="4"/>
  <c r="C405" i="4"/>
  <c r="C406" i="4"/>
  <c r="C407" i="4"/>
  <c r="C408" i="4"/>
  <c r="C409" i="4"/>
  <c r="C410" i="4"/>
  <c r="C411" i="4"/>
  <c r="C412" i="4"/>
  <c r="C413" i="4"/>
  <c r="C414" i="4"/>
  <c r="C415" i="4"/>
  <c r="C416" i="4"/>
  <c r="C417" i="4"/>
  <c r="C418" i="4"/>
  <c r="C419" i="4"/>
  <c r="C420" i="4"/>
  <c r="C421" i="4"/>
  <c r="C422" i="4"/>
  <c r="C423" i="4"/>
  <c r="C424" i="4"/>
  <c r="C425" i="4"/>
  <c r="C426" i="4"/>
  <c r="C427" i="4"/>
  <c r="C428" i="4"/>
  <c r="C429" i="4"/>
  <c r="C430" i="4"/>
  <c r="C431" i="4"/>
  <c r="C432" i="4"/>
  <c r="C433" i="4"/>
  <c r="C434" i="4"/>
  <c r="C435" i="4"/>
  <c r="C436" i="4"/>
  <c r="C437" i="4"/>
  <c r="C438" i="4"/>
  <c r="C439" i="4"/>
  <c r="C440" i="4"/>
  <c r="C441" i="4"/>
  <c r="C442" i="4"/>
  <c r="C443" i="4"/>
  <c r="C444" i="4"/>
  <c r="C445" i="4"/>
  <c r="C446" i="4"/>
  <c r="C447" i="4"/>
  <c r="C448" i="4"/>
  <c r="C449" i="4"/>
  <c r="C450" i="4"/>
  <c r="C451" i="4"/>
  <c r="C452" i="4"/>
  <c r="C453" i="4"/>
  <c r="C454" i="4"/>
  <c r="C455" i="4"/>
  <c r="C456" i="4"/>
  <c r="C457" i="4"/>
  <c r="C458" i="4"/>
  <c r="C459" i="4"/>
  <c r="C460" i="4"/>
  <c r="C461" i="4"/>
  <c r="C462" i="4"/>
  <c r="C463" i="4"/>
  <c r="C464" i="4"/>
  <c r="C465" i="4"/>
  <c r="C466" i="4"/>
  <c r="C467" i="4"/>
  <c r="C468" i="4"/>
  <c r="C469" i="4"/>
  <c r="C470" i="4"/>
  <c r="C471" i="4"/>
  <c r="C472" i="4"/>
  <c r="C473" i="4"/>
  <c r="C474" i="4"/>
  <c r="C475" i="4"/>
  <c r="C476" i="4"/>
  <c r="C477" i="4"/>
  <c r="C478" i="4"/>
  <c r="C479" i="4"/>
  <c r="C480" i="4"/>
  <c r="C481" i="4"/>
  <c r="C482" i="4"/>
  <c r="C483" i="4"/>
  <c r="C484" i="4"/>
  <c r="C485" i="4"/>
  <c r="C486" i="4"/>
  <c r="C487" i="4"/>
  <c r="C488" i="4"/>
  <c r="C489" i="4"/>
  <c r="C490" i="4"/>
  <c r="C491" i="4"/>
  <c r="C492" i="4"/>
  <c r="C493" i="4"/>
  <c r="C494" i="4"/>
  <c r="C495" i="4"/>
  <c r="C496" i="4"/>
  <c r="C497" i="4"/>
  <c r="C498" i="4"/>
  <c r="C499" i="4"/>
  <c r="C500" i="4"/>
  <c r="C501" i="4"/>
  <c r="C502" i="4"/>
  <c r="C503" i="4"/>
  <c r="C504" i="4"/>
  <c r="C505" i="4"/>
  <c r="C506" i="4"/>
  <c r="C507" i="4"/>
  <c r="C508" i="4"/>
  <c r="C509" i="4"/>
  <c r="C510" i="4"/>
  <c r="C511" i="4"/>
  <c r="C512" i="4"/>
  <c r="C513" i="4"/>
  <c r="C514" i="4"/>
  <c r="C515" i="4"/>
  <c r="C516" i="4"/>
  <c r="C517" i="4"/>
  <c r="C518" i="4"/>
  <c r="C519" i="4"/>
  <c r="C520" i="4"/>
  <c r="C521" i="4"/>
  <c r="C522" i="4"/>
  <c r="C523" i="4"/>
  <c r="C524" i="4"/>
  <c r="C525" i="4"/>
  <c r="C526" i="4"/>
  <c r="C527" i="4"/>
  <c r="C528" i="4"/>
  <c r="C529" i="4"/>
  <c r="C530" i="4"/>
  <c r="C531" i="4"/>
  <c r="C532" i="4"/>
  <c r="C533" i="4"/>
  <c r="C534" i="4"/>
  <c r="C535" i="4"/>
  <c r="C536" i="4"/>
  <c r="C537" i="4"/>
  <c r="C538" i="4"/>
  <c r="C539" i="4"/>
  <c r="C540" i="4"/>
  <c r="C541" i="4"/>
  <c r="C542" i="4"/>
  <c r="C543" i="4"/>
  <c r="C544" i="4"/>
  <c r="C545" i="4"/>
  <c r="C546" i="4"/>
  <c r="C547" i="4"/>
  <c r="C548" i="4"/>
  <c r="C549" i="4"/>
  <c r="C550" i="4"/>
  <c r="C551" i="4"/>
  <c r="C552" i="4"/>
  <c r="C553" i="4"/>
  <c r="C554" i="4"/>
  <c r="C555" i="4"/>
  <c r="C556" i="4"/>
  <c r="C557" i="4"/>
  <c r="C558" i="4"/>
  <c r="C559" i="4"/>
  <c r="C560" i="4"/>
  <c r="C561" i="4"/>
  <c r="C562" i="4"/>
  <c r="C563" i="4"/>
  <c r="C564" i="4"/>
  <c r="C565" i="4"/>
  <c r="C566" i="4"/>
  <c r="C567" i="4"/>
  <c r="C568" i="4"/>
  <c r="C569" i="4"/>
  <c r="C570" i="4"/>
  <c r="C571" i="4"/>
  <c r="C572" i="4"/>
  <c r="C573" i="4"/>
  <c r="C574" i="4"/>
  <c r="C575" i="4"/>
  <c r="C576" i="4"/>
  <c r="C577" i="4"/>
  <c r="C578" i="4"/>
  <c r="C579" i="4"/>
  <c r="C580" i="4"/>
  <c r="C581" i="4"/>
  <c r="C582" i="4"/>
  <c r="C583" i="4"/>
  <c r="C584" i="4"/>
  <c r="C585" i="4"/>
  <c r="C586" i="4"/>
  <c r="C587" i="4"/>
  <c r="C588" i="4"/>
  <c r="C589" i="4"/>
  <c r="C590" i="4"/>
  <c r="C591" i="4"/>
  <c r="C592" i="4"/>
  <c r="C593" i="4"/>
  <c r="C594" i="4"/>
  <c r="C595" i="4"/>
  <c r="C596" i="4"/>
  <c r="C597" i="4"/>
  <c r="C598" i="4"/>
  <c r="C599" i="4"/>
  <c r="C600" i="4"/>
  <c r="C601" i="4"/>
  <c r="C602" i="4"/>
  <c r="C603" i="4"/>
  <c r="C604" i="4"/>
  <c r="C605" i="4"/>
  <c r="C606" i="4"/>
  <c r="C607" i="4"/>
  <c r="C608" i="4"/>
  <c r="C609" i="4"/>
  <c r="C610" i="4"/>
  <c r="C611" i="4"/>
  <c r="C612" i="4"/>
  <c r="C613" i="4"/>
  <c r="C614" i="4"/>
  <c r="C615" i="4"/>
  <c r="C616" i="4"/>
  <c r="C617" i="4"/>
  <c r="C618" i="4"/>
  <c r="C619" i="4"/>
  <c r="C620" i="4"/>
  <c r="C621" i="4"/>
  <c r="C622" i="4"/>
  <c r="C623" i="4"/>
  <c r="C624" i="4"/>
  <c r="C625" i="4"/>
  <c r="C626" i="4"/>
  <c r="C627" i="4"/>
  <c r="C628" i="4"/>
  <c r="C629" i="4"/>
  <c r="C630" i="4"/>
  <c r="C631" i="4"/>
  <c r="C632" i="4"/>
  <c r="C633" i="4"/>
  <c r="C634" i="4"/>
  <c r="C635" i="4"/>
  <c r="C636" i="4"/>
  <c r="C637" i="4"/>
  <c r="C638" i="4"/>
  <c r="C639" i="4"/>
  <c r="C640" i="4"/>
  <c r="C641" i="4"/>
  <c r="C642" i="4"/>
  <c r="C643" i="4"/>
  <c r="C644" i="4"/>
  <c r="C645" i="4"/>
  <c r="C646" i="4"/>
  <c r="C647" i="4"/>
  <c r="C648" i="4"/>
  <c r="C649" i="4"/>
  <c r="C650" i="4"/>
  <c r="C651" i="4"/>
  <c r="C652" i="4"/>
  <c r="C653" i="4"/>
  <c r="C654" i="4"/>
  <c r="C655" i="4"/>
  <c r="C656" i="4"/>
  <c r="C657" i="4"/>
  <c r="C658" i="4"/>
  <c r="C659" i="4"/>
  <c r="C660" i="4"/>
  <c r="C661" i="4"/>
  <c r="C662" i="4"/>
  <c r="C663" i="4"/>
  <c r="C664" i="4"/>
  <c r="C665" i="4"/>
  <c r="C666" i="4"/>
  <c r="C667" i="4"/>
  <c r="C668" i="4"/>
  <c r="C669" i="4"/>
  <c r="C670" i="4"/>
  <c r="C671" i="4"/>
  <c r="C672" i="4"/>
  <c r="C673" i="4"/>
  <c r="C674" i="4"/>
  <c r="C675" i="4"/>
  <c r="C676" i="4"/>
  <c r="C677" i="4"/>
  <c r="C678" i="4"/>
  <c r="C679" i="4"/>
  <c r="C680" i="4"/>
  <c r="C681" i="4"/>
  <c r="C682" i="4"/>
  <c r="C683" i="4"/>
  <c r="C684" i="4"/>
  <c r="C685" i="4"/>
  <c r="C686" i="4"/>
  <c r="C687" i="4"/>
  <c r="C688" i="4"/>
  <c r="C689" i="4"/>
  <c r="C690" i="4"/>
  <c r="C691" i="4"/>
  <c r="C692" i="4"/>
  <c r="C693" i="4"/>
  <c r="C694" i="4"/>
  <c r="C695" i="4"/>
  <c r="C696" i="4"/>
  <c r="C697" i="4"/>
  <c r="C698" i="4"/>
  <c r="C699" i="4"/>
  <c r="C700" i="4"/>
  <c r="C701" i="4"/>
  <c r="C702" i="4"/>
  <c r="C703" i="4"/>
  <c r="C704" i="4"/>
  <c r="C705" i="4"/>
  <c r="C706" i="4"/>
  <c r="C707" i="4"/>
  <c r="C708" i="4"/>
  <c r="C709" i="4"/>
  <c r="C710" i="4"/>
  <c r="C711" i="4"/>
  <c r="C712" i="4"/>
  <c r="C713" i="4"/>
  <c r="C714" i="4"/>
  <c r="C715" i="4"/>
  <c r="C716" i="4"/>
  <c r="C717" i="4"/>
  <c r="C718" i="4"/>
  <c r="C719" i="4"/>
  <c r="C720" i="4"/>
  <c r="C721" i="4"/>
  <c r="C722" i="4"/>
  <c r="C723" i="4"/>
  <c r="C724" i="4"/>
  <c r="C725" i="4"/>
  <c r="C726" i="4"/>
  <c r="C727" i="4"/>
  <c r="C728" i="4"/>
  <c r="C729" i="4"/>
  <c r="C730" i="4"/>
  <c r="C731" i="4"/>
  <c r="C732" i="4"/>
  <c r="C733" i="4"/>
  <c r="C734" i="4"/>
  <c r="C735" i="4"/>
  <c r="C736" i="4"/>
  <c r="C737" i="4"/>
  <c r="C738" i="4"/>
  <c r="C739" i="4"/>
  <c r="C740" i="4"/>
  <c r="C741" i="4"/>
  <c r="C742" i="4"/>
  <c r="C743" i="4"/>
  <c r="C744" i="4"/>
  <c r="C745" i="4"/>
  <c r="C746" i="4"/>
  <c r="C747" i="4"/>
  <c r="C748" i="4"/>
  <c r="C749" i="4"/>
  <c r="C750" i="4"/>
  <c r="C751" i="4"/>
  <c r="C752" i="4"/>
  <c r="C753" i="4"/>
  <c r="C754" i="4"/>
  <c r="C755" i="4"/>
  <c r="C756" i="4"/>
  <c r="C757" i="4"/>
  <c r="C758" i="4"/>
  <c r="C759" i="4"/>
  <c r="C760" i="4"/>
  <c r="C761" i="4"/>
  <c r="C762" i="4"/>
  <c r="C763" i="4"/>
  <c r="C764" i="4"/>
  <c r="C765" i="4"/>
  <c r="C766" i="4"/>
  <c r="C767" i="4"/>
  <c r="C768" i="4"/>
  <c r="C769" i="4"/>
  <c r="C770" i="4"/>
  <c r="C771" i="4"/>
  <c r="C772" i="4"/>
  <c r="C773" i="4"/>
  <c r="C774" i="4"/>
  <c r="C775" i="4"/>
  <c r="C776" i="4"/>
  <c r="C777" i="4"/>
  <c r="C778" i="4"/>
  <c r="C779" i="4"/>
  <c r="C780" i="4"/>
  <c r="C781" i="4"/>
  <c r="C782" i="4"/>
  <c r="C783" i="4"/>
  <c r="C784" i="4"/>
  <c r="C785" i="4"/>
  <c r="C786" i="4"/>
  <c r="C787" i="4"/>
  <c r="C788" i="4"/>
  <c r="C789" i="4"/>
  <c r="C790" i="4"/>
  <c r="C791" i="4"/>
  <c r="C792" i="4"/>
  <c r="C793" i="4"/>
  <c r="C794" i="4"/>
  <c r="C795" i="4"/>
  <c r="C796" i="4"/>
  <c r="C797" i="4"/>
  <c r="C798" i="4"/>
  <c r="C799" i="4"/>
  <c r="C800" i="4"/>
  <c r="C801" i="4"/>
  <c r="C802" i="4"/>
  <c r="C803" i="4"/>
  <c r="C804" i="4"/>
  <c r="C805" i="4"/>
  <c r="C806" i="4"/>
  <c r="C807" i="4"/>
  <c r="C808" i="4"/>
  <c r="C809" i="4"/>
  <c r="C810" i="4"/>
  <c r="C811" i="4"/>
  <c r="C812" i="4"/>
  <c r="C813" i="4"/>
  <c r="C814" i="4"/>
  <c r="C815" i="4"/>
  <c r="C816" i="4"/>
  <c r="C817" i="4"/>
  <c r="C818" i="4"/>
  <c r="C819" i="4"/>
  <c r="C820" i="4"/>
  <c r="C821" i="4"/>
  <c r="C822" i="4"/>
  <c r="C823" i="4"/>
  <c r="C824" i="4"/>
  <c r="C825" i="4"/>
  <c r="C826" i="4"/>
  <c r="C827" i="4"/>
  <c r="C828" i="4"/>
  <c r="C829" i="4"/>
  <c r="C830" i="4"/>
  <c r="C831" i="4"/>
  <c r="C832" i="4"/>
  <c r="C833" i="4"/>
  <c r="C834" i="4"/>
  <c r="C835" i="4"/>
  <c r="C836" i="4"/>
  <c r="C837" i="4"/>
  <c r="C838" i="4"/>
  <c r="C839" i="4"/>
  <c r="C840" i="4"/>
  <c r="C841" i="4"/>
  <c r="C842" i="4"/>
  <c r="C843" i="4"/>
  <c r="C844" i="4"/>
  <c r="C845" i="4"/>
  <c r="C846" i="4"/>
  <c r="C847" i="4"/>
  <c r="C848" i="4"/>
  <c r="C849" i="4"/>
  <c r="C850" i="4"/>
  <c r="C851" i="4"/>
  <c r="C852" i="4"/>
  <c r="C853" i="4"/>
  <c r="C854" i="4"/>
  <c r="C855" i="4"/>
  <c r="C856" i="4"/>
  <c r="C857" i="4"/>
  <c r="C858" i="4"/>
  <c r="C859" i="4"/>
  <c r="C860" i="4"/>
  <c r="C861" i="4"/>
  <c r="C862" i="4"/>
  <c r="C863" i="4"/>
  <c r="C864" i="4"/>
  <c r="C865" i="4"/>
  <c r="C866" i="4"/>
  <c r="C867" i="4"/>
  <c r="C868" i="4"/>
  <c r="C869" i="4"/>
  <c r="C870" i="4"/>
  <c r="C871" i="4"/>
  <c r="C872" i="4"/>
  <c r="C873" i="4"/>
  <c r="C874" i="4"/>
  <c r="C875" i="4"/>
  <c r="C876" i="4"/>
  <c r="C877" i="4"/>
  <c r="C878" i="4"/>
  <c r="C879" i="4"/>
  <c r="C880" i="4"/>
  <c r="C881" i="4"/>
  <c r="C882" i="4"/>
  <c r="C883" i="4"/>
  <c r="C884" i="4"/>
  <c r="C885" i="4"/>
  <c r="C886" i="4"/>
  <c r="C887" i="4"/>
  <c r="C888" i="4"/>
  <c r="C889" i="4"/>
  <c r="C890" i="4"/>
  <c r="C891" i="4"/>
  <c r="C892" i="4"/>
  <c r="C893" i="4"/>
  <c r="C894" i="4"/>
  <c r="C895" i="4"/>
  <c r="C896" i="4"/>
  <c r="C897" i="4"/>
  <c r="C898" i="4"/>
  <c r="C899" i="4"/>
  <c r="C900" i="4"/>
  <c r="C901" i="4"/>
  <c r="C902" i="4"/>
  <c r="C903" i="4"/>
  <c r="C904" i="4"/>
  <c r="C905" i="4"/>
  <c r="C906" i="4"/>
  <c r="C907" i="4"/>
  <c r="C908" i="4"/>
  <c r="C909" i="4"/>
  <c r="C910" i="4"/>
  <c r="C911" i="4"/>
  <c r="C912" i="4"/>
  <c r="C913" i="4"/>
  <c r="C914" i="4"/>
  <c r="C915" i="4"/>
  <c r="C916" i="4"/>
  <c r="C917" i="4"/>
  <c r="C918" i="4"/>
  <c r="C919" i="4"/>
  <c r="C920" i="4"/>
  <c r="C921" i="4"/>
  <c r="C922" i="4"/>
  <c r="C923" i="4"/>
  <c r="C924" i="4"/>
  <c r="C925" i="4"/>
  <c r="C926" i="4"/>
  <c r="C927" i="4"/>
  <c r="C928" i="4"/>
  <c r="C929" i="4"/>
  <c r="C930" i="4"/>
  <c r="C931" i="4"/>
  <c r="C932" i="4"/>
  <c r="C933" i="4"/>
  <c r="C934" i="4"/>
  <c r="C935" i="4"/>
  <c r="C936" i="4"/>
  <c r="C937" i="4"/>
  <c r="C938" i="4"/>
  <c r="C939" i="4"/>
  <c r="C940" i="4"/>
  <c r="C941" i="4"/>
  <c r="C942" i="4"/>
  <c r="C943" i="4"/>
  <c r="C944" i="4"/>
  <c r="C945" i="4"/>
  <c r="C946" i="4"/>
  <c r="C947" i="4"/>
  <c r="C948" i="4"/>
  <c r="C949" i="4"/>
  <c r="C950" i="4"/>
  <c r="C951" i="4"/>
  <c r="C952" i="4"/>
  <c r="C953" i="4"/>
  <c r="C954" i="4"/>
  <c r="C955" i="4"/>
  <c r="C956" i="4"/>
  <c r="C957" i="4"/>
  <c r="C958" i="4"/>
  <c r="C959" i="4"/>
  <c r="C960" i="4"/>
  <c r="C961" i="4"/>
  <c r="C962" i="4"/>
  <c r="C963" i="4"/>
  <c r="C964" i="4"/>
  <c r="C965" i="4"/>
  <c r="C966" i="4"/>
  <c r="C967" i="4"/>
  <c r="C968" i="4"/>
  <c r="C969" i="4"/>
  <c r="C970" i="4"/>
  <c r="C971" i="4"/>
  <c r="C972" i="4"/>
  <c r="C973" i="4"/>
  <c r="C974" i="4"/>
  <c r="C975" i="4"/>
  <c r="C976" i="4"/>
  <c r="C977" i="4"/>
  <c r="C978" i="4"/>
  <c r="C979" i="4"/>
  <c r="C980" i="4"/>
  <c r="C981" i="4"/>
  <c r="C982" i="4"/>
  <c r="C983" i="4"/>
  <c r="C984" i="4"/>
  <c r="C985" i="4"/>
  <c r="C986" i="4"/>
  <c r="C987" i="4"/>
  <c r="C988" i="4"/>
  <c r="C989" i="4"/>
  <c r="C990" i="4"/>
  <c r="C991" i="4"/>
  <c r="C992" i="4"/>
  <c r="C993" i="4"/>
  <c r="C994" i="4"/>
  <c r="C995" i="4"/>
  <c r="C996" i="4"/>
  <c r="C997" i="4"/>
  <c r="C998" i="4"/>
  <c r="C999" i="4"/>
  <c r="C1000" i="4"/>
  <c r="C1001" i="4"/>
  <c r="C1002" i="4"/>
  <c r="C1003" i="4"/>
  <c r="C1004" i="4"/>
  <c r="C1005" i="4"/>
  <c r="C1006" i="4"/>
  <c r="C1007" i="4"/>
  <c r="C1008" i="4"/>
  <c r="C1009" i="4"/>
  <c r="C1010" i="4"/>
  <c r="C1011" i="4"/>
  <c r="C1012" i="4"/>
  <c r="C1013" i="4"/>
  <c r="C1014" i="4"/>
  <c r="C1015" i="4"/>
  <c r="C1016" i="4"/>
  <c r="C1017" i="4"/>
  <c r="C1018" i="4"/>
  <c r="C1019" i="4"/>
  <c r="C1020" i="4"/>
  <c r="C1021" i="4"/>
  <c r="C1022" i="4"/>
  <c r="C1023" i="4"/>
  <c r="C1024" i="4"/>
  <c r="C1025" i="4"/>
  <c r="C1026" i="4"/>
  <c r="C1027" i="4"/>
  <c r="C1028" i="4"/>
  <c r="C1029" i="4"/>
  <c r="C1030" i="4"/>
  <c r="C1031" i="4"/>
  <c r="C1032" i="4"/>
  <c r="C1033" i="4"/>
  <c r="C1034" i="4"/>
  <c r="C1035" i="4"/>
  <c r="C1036" i="4"/>
  <c r="C1037" i="4"/>
  <c r="C1038" i="4"/>
  <c r="C1039" i="4"/>
  <c r="C1040" i="4"/>
  <c r="C1041" i="4"/>
  <c r="C1042" i="4"/>
  <c r="C1043" i="4"/>
  <c r="C1044" i="4"/>
  <c r="C1045" i="4"/>
  <c r="C1046" i="4"/>
  <c r="C1047" i="4"/>
  <c r="C1048" i="4"/>
  <c r="C1049" i="4"/>
  <c r="C1050" i="4"/>
  <c r="C1051" i="4"/>
  <c r="C1052" i="4"/>
  <c r="C1053" i="4"/>
  <c r="C1054" i="4"/>
  <c r="C1055" i="4"/>
  <c r="C1056" i="4"/>
  <c r="C1057" i="4"/>
  <c r="C1058" i="4"/>
  <c r="C1059" i="4"/>
  <c r="C1060" i="4"/>
  <c r="C1061" i="4"/>
  <c r="C1062" i="4"/>
  <c r="C1063" i="4"/>
  <c r="C1064" i="4"/>
  <c r="C1065" i="4"/>
  <c r="C1066" i="4"/>
  <c r="C1067" i="4"/>
  <c r="C1068" i="4"/>
  <c r="C1069" i="4"/>
  <c r="C1070" i="4"/>
  <c r="C1071" i="4"/>
  <c r="C1072" i="4"/>
  <c r="C1073" i="4"/>
  <c r="C1074" i="4"/>
  <c r="C1075" i="4"/>
  <c r="C1076" i="4"/>
  <c r="C1077" i="4"/>
  <c r="C1078" i="4"/>
  <c r="C1079" i="4"/>
  <c r="C1080" i="4"/>
  <c r="C1081" i="4"/>
  <c r="C1082" i="4"/>
  <c r="C1083" i="4"/>
  <c r="C1084" i="4"/>
  <c r="C1085" i="4"/>
  <c r="C1086" i="4"/>
  <c r="C1087" i="4"/>
  <c r="C1088" i="4"/>
  <c r="C1089" i="4"/>
  <c r="C1090" i="4"/>
  <c r="C1091" i="4"/>
  <c r="C1092" i="4"/>
  <c r="C1093" i="4"/>
  <c r="C1094" i="4"/>
  <c r="C1095" i="4"/>
  <c r="C1096" i="4"/>
  <c r="C1097" i="4"/>
  <c r="C1098" i="4"/>
  <c r="C1099" i="4"/>
  <c r="C1100" i="4"/>
  <c r="C1101" i="4"/>
  <c r="C1102" i="4"/>
  <c r="C1103" i="4"/>
  <c r="C1104" i="4"/>
  <c r="C1105" i="4"/>
  <c r="C1106" i="4"/>
  <c r="C1107" i="4"/>
  <c r="C1108" i="4"/>
  <c r="C1109" i="4"/>
  <c r="C1110" i="4"/>
  <c r="C1111" i="4"/>
  <c r="C1112" i="4"/>
  <c r="C1113" i="4"/>
  <c r="C1114" i="4"/>
  <c r="C1115" i="4"/>
  <c r="C1116" i="4"/>
  <c r="C1117" i="4"/>
  <c r="C1118" i="4"/>
  <c r="C1119" i="4"/>
  <c r="C1120" i="4"/>
  <c r="C1121" i="4"/>
  <c r="C1122" i="4"/>
  <c r="C1123" i="4"/>
  <c r="C1124" i="4"/>
  <c r="C1125" i="4"/>
  <c r="C1126" i="4"/>
  <c r="C1127" i="4"/>
  <c r="C1128" i="4"/>
  <c r="C1129" i="4"/>
  <c r="C1130" i="4"/>
  <c r="C1131" i="4"/>
  <c r="C1132" i="4"/>
  <c r="C1133" i="4"/>
  <c r="C1134" i="4"/>
  <c r="C1135" i="4"/>
  <c r="C1136" i="4"/>
  <c r="C1137" i="4"/>
  <c r="C1138" i="4"/>
  <c r="C1139" i="4"/>
  <c r="C1140" i="4"/>
  <c r="C1141" i="4"/>
  <c r="C1142" i="4"/>
  <c r="C1143" i="4"/>
  <c r="C1144" i="4"/>
  <c r="C1145" i="4"/>
  <c r="C1146" i="4"/>
  <c r="C1147" i="4"/>
  <c r="C1148" i="4"/>
  <c r="C1149" i="4"/>
  <c r="C1150" i="4"/>
  <c r="C1151" i="4"/>
  <c r="C1152" i="4"/>
  <c r="C1153" i="4"/>
  <c r="C1154" i="4"/>
  <c r="C1155" i="4"/>
  <c r="C1156" i="4"/>
  <c r="C1157" i="4"/>
  <c r="C1158" i="4"/>
  <c r="C1159" i="4"/>
  <c r="C1160" i="4"/>
  <c r="C1161" i="4"/>
  <c r="C1162" i="4"/>
  <c r="C1163" i="4"/>
  <c r="C1164" i="4"/>
  <c r="C1165" i="4"/>
  <c r="C1166" i="4"/>
  <c r="C1167" i="4"/>
  <c r="C1168" i="4"/>
  <c r="C1169" i="4"/>
  <c r="C1170" i="4"/>
  <c r="C1171" i="4"/>
  <c r="C1172" i="4"/>
  <c r="C1173" i="4"/>
  <c r="C1174" i="4"/>
  <c r="C1175" i="4"/>
  <c r="C1176" i="4"/>
  <c r="C1177" i="4"/>
  <c r="C1178" i="4"/>
  <c r="C1179" i="4"/>
  <c r="C1180" i="4"/>
  <c r="C1181" i="4"/>
  <c r="C1182" i="4"/>
  <c r="C1183" i="4"/>
  <c r="C1184" i="4"/>
  <c r="C1185" i="4"/>
  <c r="C1186" i="4"/>
  <c r="C1187" i="4"/>
  <c r="C1188" i="4"/>
  <c r="C1189" i="4"/>
  <c r="C1190" i="4"/>
  <c r="C1191" i="4"/>
  <c r="C1192" i="4"/>
  <c r="C1193" i="4"/>
  <c r="C1194" i="4"/>
  <c r="C1195" i="4"/>
  <c r="C1196" i="4"/>
  <c r="C1197" i="4"/>
  <c r="C1198" i="4"/>
  <c r="C1199" i="4"/>
  <c r="C1200" i="4"/>
  <c r="C1201" i="4"/>
  <c r="C1202" i="4"/>
  <c r="C1203" i="4"/>
  <c r="C1204" i="4"/>
  <c r="C1205" i="4"/>
  <c r="C1206" i="4"/>
  <c r="C1207" i="4"/>
  <c r="C1208" i="4"/>
  <c r="C1209" i="4"/>
  <c r="C1210" i="4"/>
  <c r="C1211" i="4"/>
  <c r="C1212" i="4"/>
  <c r="C1213" i="4"/>
  <c r="C1214" i="4"/>
  <c r="C1215" i="4"/>
  <c r="C1216" i="4"/>
  <c r="C1217" i="4"/>
  <c r="C1218" i="4"/>
  <c r="C1219" i="4"/>
  <c r="C1220" i="4"/>
  <c r="C1221" i="4"/>
  <c r="C1222" i="4"/>
  <c r="C1223" i="4"/>
  <c r="C1224" i="4"/>
  <c r="C1225" i="4"/>
  <c r="C1226" i="4"/>
  <c r="C1227" i="4"/>
  <c r="C1228" i="4"/>
  <c r="C1229" i="4"/>
  <c r="C1230" i="4"/>
  <c r="C1231" i="4"/>
  <c r="C1232" i="4"/>
  <c r="C1233" i="4"/>
  <c r="C1234" i="4"/>
  <c r="C1235" i="4"/>
  <c r="C1236" i="4"/>
  <c r="C1237" i="4"/>
  <c r="C1238" i="4"/>
  <c r="C1239" i="4"/>
  <c r="C1240" i="4"/>
  <c r="C1241" i="4"/>
  <c r="C1242" i="4"/>
  <c r="C1243" i="4"/>
  <c r="C1244" i="4"/>
  <c r="C1245" i="4"/>
  <c r="C1246" i="4"/>
  <c r="C1247" i="4"/>
  <c r="C1248" i="4"/>
  <c r="C1249" i="4"/>
  <c r="C1250" i="4"/>
  <c r="C1251" i="4"/>
  <c r="C1252" i="4"/>
  <c r="C1253" i="4"/>
  <c r="C1254" i="4"/>
  <c r="C1255" i="4"/>
  <c r="C1256" i="4"/>
  <c r="C1257" i="4"/>
  <c r="C1258" i="4"/>
  <c r="C1259" i="4"/>
  <c r="C1260" i="4"/>
  <c r="C1261" i="4"/>
  <c r="C1262" i="4"/>
  <c r="C1263" i="4"/>
  <c r="C1264" i="4"/>
  <c r="C1265" i="4"/>
  <c r="C1266" i="4"/>
  <c r="C1267" i="4"/>
  <c r="C1268" i="4"/>
  <c r="C1269" i="4"/>
  <c r="C1270" i="4"/>
  <c r="C1271" i="4"/>
  <c r="C1272" i="4"/>
  <c r="C1273" i="4"/>
  <c r="C1274" i="4"/>
  <c r="C1275" i="4"/>
  <c r="C1276" i="4"/>
  <c r="C1277" i="4"/>
  <c r="C1278" i="4"/>
  <c r="C1279" i="4"/>
  <c r="C1280" i="4"/>
  <c r="C1281" i="4"/>
  <c r="C1282" i="4"/>
  <c r="C1283" i="4"/>
  <c r="C1284" i="4"/>
  <c r="C1285" i="4"/>
  <c r="C1286" i="4"/>
  <c r="C1287" i="4"/>
  <c r="C1288" i="4"/>
  <c r="C1289" i="4"/>
  <c r="C1290" i="4"/>
  <c r="C1291" i="4"/>
  <c r="C1292" i="4"/>
  <c r="C1293" i="4"/>
  <c r="C1294" i="4"/>
  <c r="C1295" i="4"/>
  <c r="C1296" i="4"/>
  <c r="C1297" i="4"/>
  <c r="C1298" i="4"/>
  <c r="C1299" i="4"/>
  <c r="C1300" i="4"/>
  <c r="C1301" i="4"/>
  <c r="C1302" i="4"/>
  <c r="C1303" i="4"/>
  <c r="C1304" i="4"/>
  <c r="C1305" i="4"/>
  <c r="C1306" i="4"/>
  <c r="C1307" i="4"/>
  <c r="C1308" i="4"/>
  <c r="C1309" i="4"/>
  <c r="C1310" i="4"/>
  <c r="C1311" i="4"/>
  <c r="C1312" i="4"/>
  <c r="C1313" i="4"/>
  <c r="C1314" i="4"/>
  <c r="C1315" i="4"/>
  <c r="C1316" i="4"/>
  <c r="C1317" i="4"/>
  <c r="C1318" i="4"/>
  <c r="C1319" i="4"/>
  <c r="C1320" i="4"/>
  <c r="C1321" i="4"/>
  <c r="C1322" i="4"/>
  <c r="C1323" i="4"/>
  <c r="C1324" i="4"/>
  <c r="C1325" i="4"/>
  <c r="C1326" i="4"/>
  <c r="C1327" i="4"/>
  <c r="C1328" i="4"/>
  <c r="C1329" i="4"/>
  <c r="C1330" i="4"/>
  <c r="C1331" i="4"/>
  <c r="C1332" i="4"/>
  <c r="C1333" i="4"/>
  <c r="C1334" i="4"/>
  <c r="C1335" i="4"/>
  <c r="C1336" i="4"/>
  <c r="C1337" i="4"/>
  <c r="C1338" i="4"/>
  <c r="C1339" i="4"/>
  <c r="C1340" i="4"/>
  <c r="C1341" i="4"/>
  <c r="C1342" i="4"/>
  <c r="C1343" i="4"/>
  <c r="C1344" i="4"/>
  <c r="C1345" i="4"/>
  <c r="C1346" i="4"/>
  <c r="C1347" i="4"/>
  <c r="C1348" i="4"/>
  <c r="C1349" i="4"/>
  <c r="C1350" i="4"/>
  <c r="C1351" i="4"/>
  <c r="C1352" i="4"/>
  <c r="C1353" i="4"/>
  <c r="C1354" i="4"/>
  <c r="C1355" i="4"/>
  <c r="C1356" i="4"/>
  <c r="C1357" i="4"/>
  <c r="C1358" i="4"/>
  <c r="C1359" i="4"/>
  <c r="C1360" i="4"/>
  <c r="C1361" i="4"/>
  <c r="C1362" i="4"/>
  <c r="C1363" i="4"/>
  <c r="C1364" i="4"/>
  <c r="C1365" i="4"/>
  <c r="C1366" i="4"/>
  <c r="C1367" i="4"/>
  <c r="C1368" i="4"/>
  <c r="C1369" i="4"/>
  <c r="C1370" i="4"/>
  <c r="C1371" i="4"/>
  <c r="C1372" i="4"/>
  <c r="C1373" i="4"/>
  <c r="C1374" i="4"/>
  <c r="C1375" i="4"/>
  <c r="C1376" i="4"/>
  <c r="C1377" i="4"/>
  <c r="C1378" i="4"/>
  <c r="C1379" i="4"/>
  <c r="C1380" i="4"/>
  <c r="C1381" i="4"/>
  <c r="C1382" i="4"/>
  <c r="C1383" i="4"/>
  <c r="C1384" i="4"/>
  <c r="C1385" i="4"/>
  <c r="C1386" i="4"/>
  <c r="C1387" i="4"/>
  <c r="C1388" i="4"/>
  <c r="C1389" i="4"/>
  <c r="C1390" i="4"/>
  <c r="C1391" i="4"/>
  <c r="C1392" i="4"/>
  <c r="C1393" i="4"/>
  <c r="C1394" i="4"/>
  <c r="C1395" i="4"/>
  <c r="C1396" i="4"/>
  <c r="C1397" i="4"/>
  <c r="C1398" i="4"/>
  <c r="C1399" i="4"/>
  <c r="C1400" i="4"/>
  <c r="C1401" i="4"/>
  <c r="C1402" i="4"/>
  <c r="C1403" i="4"/>
  <c r="C1404" i="4"/>
  <c r="C1405" i="4"/>
  <c r="C1406" i="4"/>
  <c r="C1407" i="4"/>
  <c r="C1408" i="4"/>
  <c r="C1409" i="4"/>
  <c r="C1410" i="4"/>
  <c r="C1411" i="4"/>
  <c r="C1412" i="4"/>
  <c r="C1413" i="4"/>
  <c r="C1414" i="4"/>
  <c r="C1415" i="4"/>
  <c r="C1416" i="4"/>
  <c r="C1417" i="4"/>
  <c r="C1418" i="4"/>
  <c r="C1419" i="4"/>
  <c r="C1420" i="4"/>
  <c r="C1421" i="4"/>
  <c r="C1422" i="4"/>
  <c r="C1423" i="4"/>
  <c r="C1424" i="4"/>
  <c r="C1425" i="4"/>
  <c r="C1426" i="4"/>
  <c r="C1427" i="4"/>
  <c r="C1428" i="4"/>
  <c r="C1429" i="4"/>
  <c r="C1430" i="4"/>
  <c r="C1431" i="4"/>
  <c r="C1432" i="4"/>
  <c r="C1433" i="4"/>
  <c r="C1434" i="4"/>
  <c r="C1435" i="4"/>
  <c r="C1436" i="4"/>
  <c r="C1437" i="4"/>
  <c r="C1438" i="4"/>
  <c r="C1439" i="4"/>
  <c r="C1440" i="4"/>
  <c r="C1441" i="4"/>
  <c r="C1442" i="4"/>
  <c r="C1443" i="4"/>
  <c r="C1444" i="4"/>
  <c r="C1445" i="4"/>
  <c r="C1446" i="4"/>
  <c r="C1447" i="4"/>
  <c r="C1448" i="4"/>
  <c r="C1449" i="4"/>
  <c r="C1450" i="4"/>
  <c r="C1451" i="4"/>
  <c r="C1452" i="4"/>
  <c r="C1453" i="4"/>
  <c r="C1454" i="4"/>
  <c r="C1455" i="4"/>
  <c r="C1456" i="4"/>
  <c r="C1457" i="4"/>
  <c r="C1458" i="4"/>
  <c r="C1459" i="4"/>
  <c r="C1460" i="4"/>
  <c r="C1461" i="4"/>
  <c r="C1462" i="4"/>
  <c r="C1463" i="4"/>
  <c r="C1464" i="4"/>
  <c r="C1465" i="4"/>
  <c r="C1466" i="4"/>
  <c r="C1467" i="4"/>
  <c r="C1468" i="4"/>
  <c r="C1469" i="4"/>
  <c r="C1470" i="4"/>
  <c r="C1471" i="4"/>
  <c r="C1472" i="4"/>
  <c r="C1473" i="4"/>
  <c r="C1474" i="4"/>
  <c r="C1475" i="4"/>
  <c r="C1476" i="4"/>
  <c r="C1477" i="4"/>
  <c r="C1478" i="4"/>
  <c r="C1479" i="4"/>
  <c r="C1480" i="4"/>
  <c r="C1481" i="4"/>
  <c r="C1482" i="4"/>
  <c r="C1483" i="4"/>
  <c r="C1484" i="4"/>
  <c r="C1485" i="4"/>
  <c r="C1486" i="4"/>
  <c r="C1487" i="4"/>
  <c r="C1488" i="4"/>
  <c r="C1489" i="4"/>
  <c r="C1490" i="4"/>
  <c r="C1491" i="4"/>
  <c r="C1492" i="4"/>
  <c r="C1493" i="4"/>
  <c r="C1494" i="4"/>
  <c r="C1495" i="4"/>
  <c r="C1496" i="4"/>
  <c r="C1497" i="4"/>
  <c r="C1498" i="4"/>
  <c r="C1499" i="4"/>
  <c r="C1500" i="4"/>
  <c r="C1501" i="4"/>
  <c r="C1502" i="4"/>
  <c r="C1503" i="4"/>
  <c r="C1504" i="4"/>
  <c r="C1505" i="4"/>
  <c r="C1506" i="4"/>
  <c r="C1507" i="4"/>
  <c r="C1508" i="4"/>
  <c r="C1509" i="4"/>
  <c r="C1510" i="4"/>
  <c r="C1511" i="4"/>
  <c r="C1512" i="4"/>
  <c r="C1513" i="4"/>
  <c r="C1514" i="4"/>
  <c r="C1515" i="4"/>
  <c r="C1516" i="4"/>
  <c r="C1517" i="4"/>
  <c r="C1518" i="4"/>
  <c r="C1519" i="4"/>
  <c r="C1520" i="4"/>
  <c r="C1521" i="4"/>
  <c r="C1522" i="4"/>
  <c r="C1523" i="4"/>
  <c r="C1524" i="4"/>
  <c r="C1525" i="4"/>
  <c r="C1526" i="4"/>
  <c r="C1527" i="4"/>
  <c r="C1528" i="4"/>
  <c r="C1529" i="4"/>
  <c r="C1530" i="4"/>
  <c r="C1531" i="4"/>
  <c r="C1532" i="4"/>
  <c r="C1533" i="4"/>
  <c r="C1534" i="4"/>
  <c r="C1535" i="4"/>
  <c r="C1536" i="4"/>
  <c r="C1537" i="4"/>
  <c r="C1538" i="4"/>
  <c r="C1539" i="4"/>
  <c r="C1540" i="4"/>
  <c r="C1541" i="4"/>
  <c r="C1542" i="4"/>
  <c r="C1543" i="4"/>
  <c r="C1544" i="4"/>
  <c r="C1545" i="4"/>
  <c r="C1546" i="4"/>
  <c r="C1547" i="4"/>
  <c r="C1548" i="4"/>
  <c r="C1549" i="4"/>
  <c r="C1550" i="4"/>
  <c r="C1551" i="4"/>
  <c r="C1552" i="4"/>
  <c r="C1553" i="4"/>
  <c r="C1554" i="4"/>
  <c r="C1555" i="4"/>
  <c r="C1556" i="4"/>
  <c r="C1557" i="4"/>
  <c r="C1558" i="4"/>
  <c r="C1559" i="4"/>
  <c r="C1560" i="4"/>
  <c r="C1561" i="4"/>
  <c r="C1562" i="4"/>
  <c r="C1563" i="4"/>
  <c r="C1564" i="4"/>
  <c r="C1565" i="4"/>
  <c r="C1566" i="4"/>
  <c r="C1567" i="4"/>
  <c r="C1568" i="4"/>
  <c r="C1569" i="4"/>
  <c r="C1570" i="4"/>
  <c r="C1571" i="4"/>
  <c r="C1572" i="4"/>
  <c r="C1573" i="4"/>
  <c r="C1574" i="4"/>
  <c r="C1575" i="4"/>
  <c r="C1576" i="4"/>
  <c r="C1577" i="4"/>
  <c r="C1578" i="4"/>
  <c r="C1579" i="4"/>
  <c r="C1580" i="4"/>
  <c r="C1581" i="4"/>
  <c r="C1582" i="4"/>
  <c r="C1583" i="4"/>
  <c r="C1584" i="4"/>
  <c r="C1585" i="4"/>
  <c r="C1586" i="4"/>
  <c r="C1587" i="4"/>
  <c r="C1588" i="4"/>
  <c r="C1589" i="4"/>
  <c r="C1590" i="4"/>
  <c r="C1591" i="4"/>
  <c r="C1592" i="4"/>
  <c r="C1593" i="4"/>
  <c r="C1594" i="4"/>
  <c r="C1595" i="4"/>
  <c r="C1596" i="4"/>
  <c r="C1597" i="4"/>
  <c r="C1598" i="4"/>
  <c r="C1599" i="4"/>
  <c r="C1600" i="4"/>
  <c r="C1601" i="4"/>
  <c r="C1602" i="4"/>
  <c r="C1603" i="4"/>
  <c r="C1604" i="4"/>
  <c r="C1605" i="4"/>
  <c r="C1606" i="4"/>
  <c r="C1607" i="4"/>
  <c r="C1608" i="4"/>
  <c r="C1609" i="4"/>
  <c r="C1610" i="4"/>
  <c r="C1611" i="4"/>
  <c r="C1612" i="4"/>
  <c r="C1613" i="4"/>
  <c r="C1614" i="4"/>
  <c r="C1615" i="4"/>
  <c r="C1616" i="4"/>
  <c r="C1617" i="4"/>
  <c r="C1618" i="4"/>
  <c r="C1619" i="4"/>
  <c r="C1620" i="4"/>
  <c r="C1621" i="4"/>
  <c r="C1622" i="4"/>
  <c r="C1623" i="4"/>
  <c r="C1624" i="4"/>
  <c r="C1625" i="4"/>
  <c r="C1626" i="4"/>
  <c r="C1627" i="4"/>
  <c r="C1628" i="4"/>
  <c r="C1629" i="4"/>
  <c r="C1630" i="4"/>
  <c r="C1631" i="4"/>
  <c r="C1632" i="4"/>
  <c r="C1633" i="4"/>
  <c r="C1634" i="4"/>
  <c r="C1635" i="4"/>
  <c r="C1636" i="4"/>
  <c r="C1637" i="4"/>
  <c r="C1638" i="4"/>
  <c r="C1639" i="4"/>
  <c r="C1640" i="4"/>
  <c r="C1641" i="4"/>
  <c r="C1642" i="4"/>
  <c r="C1643" i="4"/>
  <c r="C1644" i="4"/>
  <c r="C1645" i="4"/>
  <c r="C1646" i="4"/>
  <c r="C1647" i="4"/>
  <c r="C1648" i="4"/>
  <c r="C1649" i="4"/>
  <c r="C1650" i="4"/>
  <c r="C1651" i="4"/>
  <c r="C1652" i="4"/>
  <c r="C1653" i="4"/>
  <c r="C1654" i="4"/>
  <c r="C1655" i="4"/>
  <c r="C1656" i="4"/>
  <c r="C1657" i="4"/>
  <c r="C1658" i="4"/>
  <c r="C1659" i="4"/>
  <c r="C1660" i="4"/>
  <c r="C1661" i="4"/>
  <c r="C1662" i="4"/>
  <c r="C1663" i="4"/>
  <c r="C1664" i="4"/>
  <c r="C1665" i="4"/>
  <c r="C1666" i="4"/>
  <c r="C1667" i="4"/>
  <c r="C1668" i="4"/>
  <c r="C1669" i="4"/>
  <c r="C1670" i="4"/>
  <c r="C1671" i="4"/>
  <c r="C1672" i="4"/>
  <c r="C1673" i="4"/>
  <c r="C1674" i="4"/>
  <c r="C1675" i="4"/>
  <c r="C1676" i="4"/>
  <c r="C1677" i="4"/>
  <c r="C1678" i="4"/>
  <c r="C1679" i="4"/>
  <c r="C1680" i="4"/>
  <c r="C1681" i="4"/>
  <c r="C1682" i="4"/>
  <c r="C1683" i="4"/>
  <c r="C1684" i="4"/>
  <c r="C1685" i="4"/>
  <c r="C1686" i="4"/>
  <c r="C1687" i="4"/>
  <c r="C1688" i="4"/>
  <c r="C1689" i="4"/>
  <c r="C1690" i="4"/>
  <c r="C1691" i="4"/>
  <c r="C1692" i="4"/>
  <c r="C1693" i="4"/>
  <c r="C1694" i="4"/>
  <c r="C1695" i="4"/>
  <c r="C1696" i="4"/>
  <c r="C1697" i="4"/>
  <c r="C1698" i="4"/>
  <c r="C1699" i="4"/>
  <c r="C1700" i="4"/>
  <c r="C1701" i="4"/>
  <c r="C1702" i="4"/>
  <c r="C1703" i="4"/>
  <c r="C1704" i="4"/>
  <c r="C1705" i="4"/>
  <c r="C1706" i="4"/>
  <c r="C1707" i="4"/>
  <c r="C1708" i="4"/>
  <c r="C1709" i="4"/>
  <c r="C1710" i="4"/>
  <c r="C1711" i="4"/>
  <c r="C1712" i="4"/>
  <c r="C1713" i="4"/>
  <c r="C1714" i="4"/>
  <c r="C1715" i="4"/>
  <c r="C1716" i="4"/>
  <c r="C1717" i="4"/>
  <c r="C1718" i="4"/>
  <c r="C1719" i="4"/>
  <c r="C1720" i="4"/>
  <c r="C1721" i="4"/>
  <c r="C1722" i="4"/>
  <c r="C1723" i="4"/>
  <c r="C1724" i="4"/>
  <c r="C1725" i="4"/>
  <c r="C1726" i="4"/>
  <c r="C1727" i="4"/>
  <c r="C1728" i="4"/>
  <c r="C1729" i="4"/>
  <c r="C1730" i="4"/>
  <c r="C1731" i="4"/>
  <c r="C1732" i="4"/>
  <c r="C1733" i="4"/>
  <c r="C1734" i="4"/>
  <c r="C1735" i="4"/>
  <c r="C1736" i="4"/>
  <c r="C1737" i="4"/>
  <c r="C1738" i="4"/>
  <c r="C1739" i="4"/>
  <c r="C1740" i="4"/>
  <c r="C1741" i="4"/>
  <c r="C1742" i="4"/>
  <c r="C1743" i="4"/>
  <c r="C1744" i="4"/>
  <c r="C1745" i="4"/>
  <c r="C1746" i="4"/>
  <c r="C1747" i="4"/>
  <c r="C1748" i="4"/>
  <c r="C1749" i="4"/>
  <c r="C1750" i="4"/>
  <c r="C1751" i="4"/>
  <c r="C1752" i="4"/>
  <c r="C1753" i="4"/>
  <c r="C1754" i="4"/>
  <c r="C1755" i="4"/>
  <c r="C1756" i="4"/>
  <c r="C1757" i="4"/>
  <c r="C1758" i="4"/>
  <c r="C1759" i="4"/>
  <c r="C1760" i="4"/>
  <c r="C1761" i="4"/>
  <c r="C1762" i="4"/>
  <c r="C1763" i="4"/>
  <c r="C1764" i="4"/>
  <c r="C1765" i="4"/>
  <c r="C1766" i="4"/>
  <c r="C1767" i="4"/>
  <c r="C1768" i="4"/>
  <c r="C1769" i="4"/>
  <c r="C1770" i="4"/>
  <c r="C1771" i="4"/>
  <c r="C1772" i="4"/>
  <c r="C1773" i="4"/>
  <c r="C1774" i="4"/>
  <c r="C1775" i="4"/>
  <c r="C1776" i="4"/>
  <c r="C1777" i="4"/>
  <c r="C1778" i="4"/>
  <c r="C1779" i="4"/>
  <c r="C1780" i="4"/>
  <c r="C1781" i="4"/>
  <c r="C1782" i="4"/>
  <c r="C1783" i="4"/>
  <c r="C1784" i="4"/>
  <c r="C1785" i="4"/>
  <c r="C1786" i="4"/>
  <c r="C1787" i="4"/>
  <c r="C1788" i="4"/>
  <c r="C1789" i="4"/>
  <c r="C1790" i="4"/>
  <c r="C1791" i="4"/>
  <c r="C1792" i="4"/>
  <c r="C1793" i="4"/>
  <c r="C1794" i="4"/>
  <c r="C1795" i="4"/>
  <c r="C1796" i="4"/>
  <c r="C1797" i="4"/>
  <c r="C1798" i="4"/>
  <c r="C1799" i="4"/>
  <c r="C1800" i="4"/>
  <c r="C1801" i="4"/>
  <c r="C1802" i="4"/>
  <c r="C1803" i="4"/>
  <c r="C1804" i="4"/>
  <c r="C1805" i="4"/>
  <c r="C1806" i="4"/>
  <c r="C1807" i="4"/>
  <c r="C1808" i="4"/>
  <c r="C1809" i="4"/>
  <c r="C1810" i="4"/>
  <c r="C1811" i="4"/>
  <c r="C1812" i="4"/>
  <c r="C1813" i="4"/>
  <c r="C1814" i="4"/>
  <c r="C1815" i="4"/>
  <c r="C1816" i="4"/>
  <c r="C1817" i="4"/>
  <c r="C1818" i="4"/>
  <c r="C1819" i="4"/>
  <c r="C1820" i="4"/>
  <c r="C1821" i="4"/>
  <c r="C1822" i="4"/>
  <c r="C1823" i="4"/>
  <c r="C1824" i="4"/>
  <c r="C1825" i="4"/>
  <c r="C1826" i="4"/>
  <c r="C1827" i="4"/>
  <c r="C1828" i="4"/>
  <c r="C1829" i="4"/>
  <c r="C1830" i="4"/>
  <c r="C1831" i="4"/>
  <c r="C1832" i="4"/>
  <c r="C1833" i="4"/>
  <c r="C1834" i="4"/>
  <c r="C1835" i="4"/>
  <c r="C1836" i="4"/>
  <c r="C1837" i="4"/>
  <c r="C1838" i="4"/>
  <c r="C1839" i="4"/>
  <c r="C1840" i="4"/>
  <c r="C1841" i="4"/>
  <c r="C1842" i="4"/>
  <c r="C1843" i="4"/>
  <c r="C1844" i="4"/>
  <c r="C1845" i="4"/>
  <c r="C1846" i="4"/>
  <c r="C1847" i="4"/>
  <c r="C1848" i="4"/>
  <c r="C1849" i="4"/>
  <c r="C1850" i="4"/>
  <c r="C1851" i="4"/>
  <c r="C1852" i="4"/>
  <c r="C1853" i="4"/>
  <c r="C1854" i="4"/>
  <c r="C1855" i="4"/>
  <c r="C1856" i="4"/>
  <c r="C1857" i="4"/>
  <c r="C1858" i="4"/>
  <c r="C1859" i="4"/>
  <c r="C1860" i="4"/>
  <c r="C1861" i="4"/>
  <c r="C1862" i="4"/>
  <c r="C1863" i="4"/>
  <c r="C1864" i="4"/>
  <c r="C1865" i="4"/>
  <c r="C1866" i="4"/>
  <c r="C1867" i="4"/>
  <c r="C1868" i="4"/>
  <c r="C1869" i="4"/>
  <c r="C1870" i="4"/>
  <c r="C1871" i="4"/>
  <c r="C1872" i="4"/>
  <c r="C1873" i="4"/>
  <c r="C1874" i="4"/>
  <c r="C1875" i="4"/>
  <c r="C1876" i="4"/>
  <c r="C1877" i="4"/>
  <c r="C1878" i="4"/>
  <c r="C1879" i="4"/>
  <c r="C1880" i="4"/>
  <c r="C1881" i="4"/>
  <c r="C1882" i="4"/>
  <c r="C1883" i="4"/>
  <c r="C1884" i="4"/>
  <c r="C1885" i="4"/>
  <c r="C1886" i="4"/>
  <c r="C1887" i="4"/>
  <c r="C1888" i="4"/>
  <c r="C1889" i="4"/>
  <c r="C1890" i="4"/>
  <c r="C1891" i="4"/>
  <c r="C1892" i="4"/>
  <c r="C1893" i="4"/>
  <c r="C1894" i="4"/>
  <c r="C1895" i="4"/>
  <c r="C1896" i="4"/>
  <c r="C1897" i="4"/>
  <c r="C1898" i="4"/>
  <c r="C1899" i="4"/>
  <c r="C1900" i="4"/>
  <c r="C1901" i="4"/>
  <c r="C1902" i="4"/>
  <c r="C1903" i="4"/>
  <c r="C1904" i="4"/>
  <c r="C1905" i="4"/>
  <c r="C1906" i="4"/>
  <c r="C1907" i="4"/>
  <c r="C1908" i="4"/>
  <c r="C1909" i="4"/>
  <c r="C1910" i="4"/>
  <c r="C1911" i="4"/>
  <c r="C1912" i="4"/>
  <c r="C1913" i="4"/>
  <c r="C1914" i="4"/>
  <c r="C1915" i="4"/>
  <c r="C1916" i="4"/>
  <c r="C1917" i="4"/>
  <c r="C1918" i="4"/>
  <c r="C1919" i="4"/>
  <c r="C1920" i="4"/>
  <c r="C1921" i="4"/>
  <c r="C1922" i="4"/>
  <c r="C1923" i="4"/>
  <c r="C1924" i="4"/>
  <c r="C1925" i="4"/>
  <c r="C1926" i="4"/>
  <c r="C1927" i="4"/>
  <c r="C1928" i="4"/>
  <c r="C1929" i="4"/>
  <c r="C1930" i="4"/>
  <c r="C1931" i="4"/>
  <c r="C1932" i="4"/>
  <c r="C1933" i="4"/>
  <c r="C1934" i="4"/>
  <c r="C1935" i="4"/>
  <c r="C1936" i="4"/>
  <c r="C1937" i="4"/>
  <c r="C1938" i="4"/>
  <c r="C1939" i="4"/>
  <c r="C1940" i="4"/>
  <c r="C1941" i="4"/>
  <c r="C1942" i="4"/>
  <c r="C1943" i="4"/>
  <c r="C1944" i="4"/>
  <c r="C1945" i="4"/>
  <c r="C1946" i="4"/>
  <c r="C1947" i="4"/>
  <c r="C1948" i="4"/>
  <c r="C1949" i="4"/>
  <c r="C1950" i="4"/>
  <c r="C1951" i="4"/>
  <c r="C1952" i="4"/>
  <c r="C1953" i="4"/>
  <c r="C1954" i="4"/>
  <c r="C1955" i="4"/>
  <c r="C1956" i="4"/>
  <c r="C1957" i="4"/>
  <c r="C1958" i="4"/>
  <c r="C1959" i="4"/>
  <c r="C1960" i="4"/>
  <c r="C1961" i="4"/>
  <c r="C1962" i="4"/>
  <c r="C1963" i="4"/>
  <c r="C1964" i="4"/>
  <c r="C1965" i="4"/>
  <c r="C1966" i="4"/>
  <c r="C1967" i="4"/>
  <c r="C1968" i="4"/>
  <c r="C1969" i="4"/>
  <c r="C1970" i="4"/>
  <c r="C1971" i="4"/>
  <c r="C1972" i="4"/>
  <c r="C1973" i="4"/>
  <c r="C1974" i="4"/>
  <c r="C1975" i="4"/>
  <c r="C1976" i="4"/>
  <c r="C1977" i="4"/>
  <c r="C1978" i="4"/>
  <c r="C1979" i="4"/>
  <c r="C1980" i="4"/>
  <c r="C1981" i="4"/>
  <c r="C1982" i="4"/>
  <c r="C1983" i="4"/>
  <c r="C1984" i="4"/>
  <c r="C1985" i="4"/>
  <c r="C1986" i="4"/>
  <c r="C1987" i="4"/>
  <c r="C1988" i="4"/>
  <c r="C1989" i="4"/>
  <c r="C1990" i="4"/>
  <c r="C1991" i="4"/>
  <c r="C1992" i="4"/>
  <c r="C1993" i="4"/>
  <c r="C1994" i="4"/>
  <c r="C1995" i="4"/>
  <c r="C1996" i="4"/>
  <c r="C1997" i="4"/>
  <c r="C1998" i="4"/>
  <c r="C1999" i="4"/>
  <c r="C2000" i="4"/>
  <c r="C2001" i="4"/>
  <c r="C2002" i="4"/>
  <c r="L2" i="3"/>
  <c r="K2" i="3"/>
  <c r="I2" i="2"/>
  <c r="C18" i="4"/>
  <c r="C17" i="4"/>
  <c r="C21" i="4"/>
  <c r="C20" i="4"/>
  <c r="C19" i="4"/>
  <c r="C6" i="4"/>
  <c r="C10" i="4"/>
  <c r="C5" i="4"/>
  <c r="C9" i="4"/>
  <c r="C4" i="4"/>
  <c r="C8" i="4"/>
  <c r="C7" i="4"/>
  <c r="C16" i="4"/>
  <c r="C15" i="4"/>
  <c r="R2" i="1"/>
  <c r="S2" i="1"/>
  <c r="H6" i="4" l="1"/>
  <c r="H4" i="4"/>
  <c r="C3" i="5"/>
  <c r="C3" i="6"/>
  <c r="C3" i="4"/>
  <c r="E5" i="4"/>
  <c r="E6" i="4"/>
  <c r="H5" i="4"/>
</calcChain>
</file>

<file path=xl/sharedStrings.xml><?xml version="1.0" encoding="utf-8"?>
<sst xmlns="http://schemas.openxmlformats.org/spreadsheetml/2006/main" count="321" uniqueCount="271">
  <si>
    <t>Наименование на разхода</t>
  </si>
  <si>
    <t>Марка</t>
  </si>
  <si>
    <t>Модел</t>
  </si>
  <si>
    <t>Наименование на платежния документ</t>
  </si>
  <si>
    <t>Дата на издаване на документа</t>
  </si>
  <si>
    <t>Номер на документа</t>
  </si>
  <si>
    <t>Наименование на счетоводния документ</t>
  </si>
  <si>
    <t>Номер на застрахователна полица</t>
  </si>
  <si>
    <t>Дата на договор 
(ако има)</t>
  </si>
  <si>
    <t>ID</t>
  </si>
  <si>
    <t>ОБЩО---&gt;:</t>
  </si>
  <si>
    <t>Фактура</t>
  </si>
  <si>
    <t>Платежно нареждане</t>
  </si>
  <si>
    <t>Разходен касов ордер</t>
  </si>
  <si>
    <t>Фискален Бон</t>
  </si>
  <si>
    <t>Сметка за изплатена сума</t>
  </si>
  <si>
    <t>ВИД Счетоводен документ</t>
  </si>
  <si>
    <t>Квитанция</t>
  </si>
  <si>
    <t>ВИД Платежен документ</t>
  </si>
  <si>
    <t>Без платежен документ</t>
  </si>
  <si>
    <t>Сериен номер</t>
  </si>
  <si>
    <t>Номер на шаси/рама</t>
  </si>
  <si>
    <t>ВИД на лицето</t>
  </si>
  <si>
    <t>ВИД ЮЛ/ФЛ</t>
  </si>
  <si>
    <t>DARJAVNO</t>
  </si>
  <si>
    <t>OOD</t>
  </si>
  <si>
    <t>ET</t>
  </si>
  <si>
    <t>AD</t>
  </si>
  <si>
    <t>SD</t>
  </si>
  <si>
    <t>EAD</t>
  </si>
  <si>
    <t>KD</t>
  </si>
  <si>
    <t>KDA</t>
  </si>
  <si>
    <t>KOOP</t>
  </si>
  <si>
    <t>KPS</t>
  </si>
  <si>
    <t>KPF</t>
  </si>
  <si>
    <t>KPP</t>
  </si>
  <si>
    <t>MKPP</t>
  </si>
  <si>
    <t>EOOD</t>
  </si>
  <si>
    <t>BUDGET</t>
  </si>
  <si>
    <t>GORSKO</t>
  </si>
  <si>
    <t>LOVNO</t>
  </si>
  <si>
    <t>UL_SDR</t>
  </si>
  <si>
    <t>NAR_CH</t>
  </si>
  <si>
    <t>REL_ORG</t>
  </si>
  <si>
    <t>ZNP</t>
  </si>
  <si>
    <t>FZNZ</t>
  </si>
  <si>
    <t>ZP</t>
  </si>
  <si>
    <t>DZZD</t>
  </si>
  <si>
    <t>CHU</t>
  </si>
  <si>
    <t>FON</t>
  </si>
  <si>
    <t>КОД</t>
  </si>
  <si>
    <t>Банкова вносна бележка</t>
  </si>
  <si>
    <t>FL</t>
  </si>
  <si>
    <t>Цесия</t>
  </si>
  <si>
    <t>Цесионер - този който получава правото на вземане от друго лице</t>
  </si>
  <si>
    <t>Приходен касов ордер</t>
  </si>
  <si>
    <t>Заповед за командировка</t>
  </si>
  <si>
    <t>Пътен лист</t>
  </si>
  <si>
    <t>Друг документ</t>
  </si>
  <si>
    <t>ИД счетоводни документи</t>
  </si>
  <si>
    <t>ИД на платежни документи</t>
  </si>
  <si>
    <t>Получател НАП</t>
  </si>
  <si>
    <t>Получател по ЗАЛОГ</t>
  </si>
  <si>
    <t>Наименование на счетоводен документ</t>
  </si>
  <si>
    <t>ИД общо</t>
  </si>
  <si>
    <t>Регистрация по ДДС</t>
  </si>
  <si>
    <t>Няма прехвърляне на вземането</t>
  </si>
  <si>
    <t>Изпълнител Доставчик Персонал (име)</t>
  </si>
  <si>
    <t>Фиш за заплата</t>
  </si>
  <si>
    <t>Ведомост</t>
  </si>
  <si>
    <t>Номер на договор/Име на служител 
(ако има)</t>
  </si>
  <si>
    <t>Основание за платежното нареждане</t>
  </si>
  <si>
    <t>Изпълнител Доставчик (име)</t>
  </si>
  <si>
    <t>Изпълнител Доставчик  (име)</t>
  </si>
  <si>
    <t>ИД на Изпълнител Доставчик</t>
  </si>
  <si>
    <t>Наименование на платежен документ</t>
  </si>
  <si>
    <t>ИД на документ за приемо-предаване на извършените разходи</t>
  </si>
  <si>
    <t>Разход</t>
  </si>
  <si>
    <t>ИД на разход</t>
  </si>
  <si>
    <t>Наименование на документ за приемо-предаване на извършените разходи</t>
  </si>
  <si>
    <t>ППП</t>
  </si>
  <si>
    <t>ИД на застрахователна полица</t>
  </si>
  <si>
    <t>Застрахователна компания</t>
  </si>
  <si>
    <t>ЕИК на застрахователна компания</t>
  </si>
  <si>
    <t>Застрахователно обезщетение за конкретния разход</t>
  </si>
  <si>
    <t>Общо застрахователна премия изплатена по полицата (за всички застраховани в полицата разходи)</t>
  </si>
  <si>
    <t>Data</t>
  </si>
  <si>
    <t>ЕГН на служители - за разходи пряко свързани с едно лице</t>
  </si>
  <si>
    <t>Друг идентификационен номер</t>
  </si>
  <si>
    <t>kvitancia</t>
  </si>
  <si>
    <t>sis</t>
  </si>
  <si>
    <t>faktura</t>
  </si>
  <si>
    <t>paten_list</t>
  </si>
  <si>
    <t>fish_zaplata</t>
  </si>
  <si>
    <t>vedomost</t>
  </si>
  <si>
    <t>drug_dokument</t>
  </si>
  <si>
    <t>bankova_vnosna_belejka</t>
  </si>
  <si>
    <t>bez_platejen_dokument</t>
  </si>
  <si>
    <t>razhoden_kasov_order</t>
  </si>
  <si>
    <t>fiskalen_bon</t>
  </si>
  <si>
    <t>prihoden_kasov_order</t>
  </si>
  <si>
    <t>platejno_narejdane</t>
  </si>
  <si>
    <t>zapoved_komandirovka</t>
  </si>
  <si>
    <t>Държавно предприятие (ЮЛ - има ЕИК)</t>
  </si>
  <si>
    <t>Дружество с ограничена отговорност (ЮЛ - има ЕИК)</t>
  </si>
  <si>
    <t>Едноличен търговец (ЮЛ - има ЕИК)</t>
  </si>
  <si>
    <t>Акционерно дружество (ЮЛ - има ЕИК)</t>
  </si>
  <si>
    <t>Събирателно дружество (ЮЛ - има ЕИК)</t>
  </si>
  <si>
    <t>Еднолично акционерно дружество (ЮЛ - има ЕИК)</t>
  </si>
  <si>
    <t>Командитно дружество (ЮЛ - има ЕИК)</t>
  </si>
  <si>
    <t>Командитно дружество с акции (ЮЛ - има ЕИК)</t>
  </si>
  <si>
    <t>Кооперация (ЮЛ - има ЕИК)</t>
  </si>
  <si>
    <t>Кооперативен съюз (ЮЛ - има ЕИК)</t>
  </si>
  <si>
    <t>Кооперативна федерация (ЮЛ - има ЕИК)</t>
  </si>
  <si>
    <t>Кооперативно предприятие (ЮЛ - има ЕИК)</t>
  </si>
  <si>
    <t>Междукооперативно предприятие (ЮЛ - има ЕИК)</t>
  </si>
  <si>
    <t>Еднолично дружество с ограничена отговорност (ЮЛ - има ЕИК)</t>
  </si>
  <si>
    <t>Бюджетно предприятие (ЮЛ - има ЕИК)</t>
  </si>
  <si>
    <t>Държавно горско стопанство (ЮЛ - има ЕИК)</t>
  </si>
  <si>
    <t>Държавно ловно стопанство (ЮЛ - има ЕИК)</t>
  </si>
  <si>
    <t>Сдружение (ЮЛ - има ЕИК)</t>
  </si>
  <si>
    <t>Народно читалище (ЮЛ - има ЕИК)</t>
  </si>
  <si>
    <t>Религиозна организация (ЮЛ - има ЕИК)</t>
  </si>
  <si>
    <t>Занаятчийско предприятие (ЮЛ - има ЕИК)</t>
  </si>
  <si>
    <t>Физическо лице - нерегистрирано по някакъв закон (ЮЛ - има ЕИК)</t>
  </si>
  <si>
    <t>Земеделски производител (ЮЛ - има ЕИК)</t>
  </si>
  <si>
    <t>Друго дружество по търговския закон (ЮЛ - има ЕИК)</t>
  </si>
  <si>
    <t>Частни университети, училища и ДГ (ЮЛ - има ЕИК)</t>
  </si>
  <si>
    <t>Фондация (ЮЛ - има ЕИК)</t>
  </si>
  <si>
    <t>Физическо лице (ФЛ без ЕИК)</t>
  </si>
  <si>
    <t>nqma_prehvurlqne_na_vzemane</t>
  </si>
  <si>
    <t>cesioner</t>
  </si>
  <si>
    <t>poluchatel_nap</t>
  </si>
  <si>
    <t>poluchatel_po_zalog</t>
  </si>
  <si>
    <t>Мерна единица</t>
  </si>
  <si>
    <t>Количество</t>
  </si>
  <si>
    <t>ЕИК</t>
  </si>
  <si>
    <t>ЕГН</t>
  </si>
  <si>
    <t>линеен метър</t>
  </si>
  <si>
    <t>кубичен метър м3</t>
  </si>
  <si>
    <t>квадратен метър м2</t>
  </si>
  <si>
    <t>сантиметър</t>
  </si>
  <si>
    <t>грам</t>
  </si>
  <si>
    <t>килограм</t>
  </si>
  <si>
    <t>тон</t>
  </si>
  <si>
    <t>декар</t>
  </si>
  <si>
    <t>хектар</t>
  </si>
  <si>
    <t>литър</t>
  </si>
  <si>
    <t>брой</t>
  </si>
  <si>
    <t>cm</t>
  </si>
  <si>
    <t>m</t>
  </si>
  <si>
    <t>m2</t>
  </si>
  <si>
    <t>m3</t>
  </si>
  <si>
    <t>ton</t>
  </si>
  <si>
    <t>litar</t>
  </si>
  <si>
    <t>broy</t>
  </si>
  <si>
    <t>dekar</t>
  </si>
  <si>
    <t>hektar</t>
  </si>
  <si>
    <t>gram</t>
  </si>
  <si>
    <t>kgram</t>
  </si>
  <si>
    <t>Стойност на разхода без ДДС в лева</t>
  </si>
  <si>
    <t>Преведена сума в лева</t>
  </si>
  <si>
    <t>Платено на доставчик/изпълнител (Име)</t>
  </si>
  <si>
    <t>Основание за плащане</t>
  </si>
  <si>
    <t>Обща стойност на документа без ДДС в лева</t>
  </si>
  <si>
    <t>Дженерали Застраховане АД</t>
  </si>
  <si>
    <t>ХДИ Застраховане АД</t>
  </si>
  <si>
    <t>Групама Застраховане</t>
  </si>
  <si>
    <t>Наименование</t>
  </si>
  <si>
    <t>040638060</t>
  </si>
  <si>
    <t>121076907</t>
  </si>
  <si>
    <t>000694286</t>
  </si>
  <si>
    <t>831830482</t>
  </si>
  <si>
    <t>Българска агенция за експортно застраховане АД</t>
  </si>
  <si>
    <t>121769212</t>
  </si>
  <si>
    <t>119037309</t>
  </si>
  <si>
    <t>ДЗИ - ОБЩО ЗАСТРАХОВАНЕ ЕАД</t>
  </si>
  <si>
    <t>121718407</t>
  </si>
  <si>
    <t>121265113</t>
  </si>
  <si>
    <t>831040933</t>
  </si>
  <si>
    <t>121265177</t>
  </si>
  <si>
    <t>030269049</t>
  </si>
  <si>
    <t>130427863</t>
  </si>
  <si>
    <t>131421443</t>
  </si>
  <si>
    <t>175190073</t>
  </si>
  <si>
    <t>175145092</t>
  </si>
  <si>
    <t>200103397</t>
  </si>
  <si>
    <t>131233651</t>
  </si>
  <si>
    <t>ЗАД Алианц България АД</t>
  </si>
  <si>
    <t>ЗАД Армеец АД</t>
  </si>
  <si>
    <t>ЗАД Булстрад Виена Иншурънс Груп АД</t>
  </si>
  <si>
    <t>ЗД Бул инс АД</t>
  </si>
  <si>
    <t>ЗАД Виктория АД</t>
  </si>
  <si>
    <t>ЗД Евро инс АД</t>
  </si>
  <si>
    <t>ЗАД ОЗК Застраховане АД</t>
  </si>
  <si>
    <t>Фи Хелт Застраховане АД</t>
  </si>
  <si>
    <t>Токуда Здравно Застраховане ЕАД</t>
  </si>
  <si>
    <t>ЗК УНИКА АД</t>
  </si>
  <si>
    <t>200299615</t>
  </si>
  <si>
    <t>131039664</t>
  </si>
  <si>
    <t>121911566</t>
  </si>
  <si>
    <t>131282730</t>
  </si>
  <si>
    <t>200339643</t>
  </si>
  <si>
    <t>203066057</t>
  </si>
  <si>
    <t>124634117</t>
  </si>
  <si>
    <t>200464480</t>
  </si>
  <si>
    <t>175346152</t>
  </si>
  <si>
    <t>121130788</t>
  </si>
  <si>
    <t>131328512</t>
  </si>
  <si>
    <t>200140730</t>
  </si>
  <si>
    <t>131473721</t>
  </si>
  <si>
    <t>040451865</t>
  </si>
  <si>
    <t>ЗК Лев Инс АД</t>
  </si>
  <si>
    <t>ЗК Медико-21 АД</t>
  </si>
  <si>
    <t>ЗК Надежда АД</t>
  </si>
  <si>
    <t>ЗК БНП Париба Кардиф</t>
  </si>
  <si>
    <t>ЗАД Асет Иншурънс АД</t>
  </si>
  <si>
    <t>ЗАД България АД</t>
  </si>
  <si>
    <t>ЗАД Енергия АД</t>
  </si>
  <si>
    <t>ЗАД Здравноосигурителен институт АД</t>
  </si>
  <si>
    <t>ЗД Нова Инс</t>
  </si>
  <si>
    <t>ЗД ОЗОК Инс АД</t>
  </si>
  <si>
    <t>ЗД Съгласие АД</t>
  </si>
  <si>
    <t>ЗЕАД ДаллБогг: Живот и Здраве ЕАД</t>
  </si>
  <si>
    <t>ЗАД Обединен Здравноосигурителен Фонд Доверие АД</t>
  </si>
  <si>
    <t>ЗЕАД Евроинс - Здравно Осигуряване ЕАД</t>
  </si>
  <si>
    <t>ЗАД Европейска здравноосигурителна Каса АД</t>
  </si>
  <si>
    <t>ЗД Здравно – Планета ЕАД</t>
  </si>
  <si>
    <t>Дата на плащане</t>
  </si>
  <si>
    <t>Край на застрахователната полица
/ДАТА/</t>
  </si>
  <si>
    <t>Начало на застрахователната полица
/ДАТА/</t>
  </si>
  <si>
    <t>Дата на плащане на премията</t>
  </si>
  <si>
    <t>ivan</t>
  </si>
  <si>
    <t>8401012345</t>
  </si>
  <si>
    <t>123-асд-0000</t>
  </si>
  <si>
    <t>120-999/7890-АРМ</t>
  </si>
  <si>
    <t>Таблица 1: Данни за доставчици, изпълнители и получатели на плащания свързани със заявените за подпомагане разходи.</t>
  </si>
  <si>
    <t>Таблица 2: Заявени за подпомагане разходи</t>
  </si>
  <si>
    <t>Таблица 3: Данни за фактури и други счетоводни документи</t>
  </si>
  <si>
    <t>Таблица 4: Данни за платежни документи</t>
  </si>
  <si>
    <t>Таблица 5: Връзка между заявените разходи и предоставените счетоводни и платежни документи</t>
  </si>
  <si>
    <t>Обща стойност на документа
(ако няма ДДС сумата е равна на предходната колона)</t>
  </si>
  <si>
    <t>Частта от общата стойност - за съответния разход, платена със съответния платежен документ
в лева</t>
  </si>
  <si>
    <t>Таблица 6: Данни за приемо-предаващите документи</t>
  </si>
  <si>
    <t>Стойност на разхода
(Ако няма ДДС е равно на предходната колона) 
в лева</t>
  </si>
  <si>
    <t>Таблица 7: Данни за застрахователните полици</t>
  </si>
  <si>
    <t>Частта от преведената сума - за съответния разход и счетоводен документ
в лева
ТРЯБВА ДА Е РАВЕН НА колона F</t>
  </si>
  <si>
    <t>ИД на Изпълнител Доставчик
от таблица 1</t>
  </si>
  <si>
    <t>ИД Разход
(може да бъде избирано едно и също ИД няколко пъти)
от таблица 2</t>
  </si>
  <si>
    <t>ИД на счетоводен документ 
(може да бъде избирано едно и също ИД няколко пъти)
от таблица 3</t>
  </si>
  <si>
    <t>ИД на платежни документи
(може да бъде избирано едно и също ИД няколко пъти)
от таблица 4</t>
  </si>
  <si>
    <t>Платено на доставчик/изпълнител (ИД)
от таблица 1</t>
  </si>
  <si>
    <t>ИД на разход
(може да бъде избирано едно и също ИД няколко пъти)
от таблица 2</t>
  </si>
  <si>
    <t>1541325123</t>
  </si>
  <si>
    <t>BG4122341234</t>
  </si>
  <si>
    <t>123</t>
  </si>
  <si>
    <t>321</t>
  </si>
  <si>
    <t>Трактор</t>
  </si>
  <si>
    <t>0000000009</t>
  </si>
  <si>
    <t>Договор за покупко-продажба</t>
  </si>
  <si>
    <t>Х-90-1000167</t>
  </si>
  <si>
    <t>сеялка</t>
  </si>
  <si>
    <t>Ремарке</t>
  </si>
  <si>
    <t>John Deere</t>
  </si>
  <si>
    <t>Super 100</t>
  </si>
  <si>
    <t>Extra 55</t>
  </si>
  <si>
    <t>Ideal 900</t>
  </si>
  <si>
    <t>222</t>
  </si>
  <si>
    <t>100-2</t>
  </si>
  <si>
    <t>100-1</t>
  </si>
  <si>
    <t>985-456-4444444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</si>
</sst>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4" formatCode="_-* #,##0.00\ &quot;лв.&quot;_-;\-* #,##0.00\ &quot;лв.&quot;_-;_-* &quot;-&quot;??\ &quot;лв.&quot;_-;_-@_-"/>
    <numFmt numFmtId="164" formatCode="dd\.mm\.yyyy"/>
  </numFmts>
  <fonts count="5" x14ac:knownFonts="1">
    <font>
      <sz val="11"/>
      <color theme="1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0"/>
      <color indexed="64"/>
      <name val="Microsoft Sans Serif"/>
      <family val="2"/>
      <charset val="204"/>
    </font>
    <font>
      <sz val="11"/>
      <color rgb="FFFF0000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</fonts>
  <fills count="4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</fills>
  <borders count="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</borders>
  <cellStyleXfs count="2">
    <xf numFmtId="0" fontId="0" fillId="0" borderId="0"/>
    <xf numFmtId="44" fontId="4" fillId="0" borderId="0" applyFont="0" applyFill="0" applyBorder="0" applyAlignment="0" applyProtection="0"/>
  </cellStyleXfs>
  <cellXfs count="85">
    <xf numFmtId="0" fontId="0" fillId="0" borderId="0" xfId="0"/>
    <xf numFmtId="0" fontId="0" fillId="0" borderId="0" xfId="0" applyAlignment="1">
      <alignment horizontal="center" vertical="center" wrapText="1"/>
    </xf>
    <xf numFmtId="0" fontId="0" fillId="0" borderId="1" xfId="0" applyBorder="1" applyAlignment="1" applyProtection="1">
      <alignment horizontal="center" vertical="center"/>
      <protection hidden="1"/>
    </xf>
    <xf numFmtId="0" fontId="0" fillId="0" borderId="1" xfId="0" applyBorder="1"/>
    <xf numFmtId="0" fontId="0" fillId="0" borderId="1" xfId="0" applyBorder="1" applyAlignment="1" applyProtection="1">
      <alignment horizontal="center" vertical="center" wrapText="1"/>
      <protection hidden="1"/>
    </xf>
    <xf numFmtId="0" fontId="0" fillId="0" borderId="0" xfId="0" applyAlignment="1">
      <alignment wrapText="1"/>
    </xf>
    <xf numFmtId="0" fontId="0" fillId="0" borderId="0" xfId="0" applyAlignment="1" applyProtection="1">
      <alignment horizontal="center" vertical="center" wrapText="1"/>
      <protection hidden="1"/>
    </xf>
    <xf numFmtId="0" fontId="0" fillId="0" borderId="1" xfId="0" applyBorder="1" applyAlignment="1" applyProtection="1">
      <alignment horizontal="left" vertical="center"/>
      <protection hidden="1"/>
    </xf>
    <xf numFmtId="0" fontId="0" fillId="0" borderId="0" xfId="0" applyProtection="1">
      <protection hidden="1"/>
    </xf>
    <xf numFmtId="0" fontId="1" fillId="2" borderId="1" xfId="0" applyFont="1" applyFill="1" applyBorder="1" applyAlignment="1" applyProtection="1">
      <alignment horizontal="center" vertical="center" wrapText="1"/>
      <protection hidden="1"/>
    </xf>
    <xf numFmtId="0" fontId="1" fillId="0" borderId="1" xfId="0" applyFont="1" applyFill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vertical="center"/>
      <protection hidden="1"/>
    </xf>
    <xf numFmtId="0" fontId="0" fillId="0" borderId="1" xfId="0" applyBorder="1" applyProtection="1">
      <protection hidden="1"/>
    </xf>
    <xf numFmtId="0" fontId="0" fillId="0" borderId="0" xfId="0" applyAlignment="1" applyProtection="1">
      <alignment vertical="center" wrapText="1"/>
      <protection hidden="1"/>
    </xf>
    <xf numFmtId="49" fontId="0" fillId="0" borderId="0" xfId="0" applyNumberFormat="1" applyAlignment="1" applyProtection="1">
      <alignment horizontal="center" vertical="center"/>
      <protection hidden="1"/>
    </xf>
    <xf numFmtId="0" fontId="0" fillId="0" borderId="1" xfId="0" applyBorder="1" applyAlignment="1" applyProtection="1">
      <alignment horizontal="center" vertical="center"/>
      <protection locked="0" hidden="1"/>
    </xf>
    <xf numFmtId="0" fontId="0" fillId="0" borderId="1" xfId="0" applyBorder="1" applyAlignment="1" applyProtection="1">
      <alignment horizontal="center" vertical="center" wrapText="1"/>
      <protection locked="0" hidden="1"/>
    </xf>
    <xf numFmtId="49" fontId="0" fillId="0" borderId="1" xfId="0" applyNumberFormat="1" applyBorder="1" applyAlignment="1" applyProtection="1">
      <alignment horizontal="center" vertical="center"/>
      <protection locked="0" hidden="1"/>
    </xf>
    <xf numFmtId="0" fontId="0" fillId="0" borderId="1" xfId="0" applyNumberFormat="1" applyBorder="1" applyAlignment="1" applyProtection="1">
      <alignment horizontal="center" vertical="center" wrapText="1"/>
      <protection hidden="1"/>
    </xf>
    <xf numFmtId="49" fontId="0" fillId="0" borderId="1" xfId="0" applyNumberFormat="1" applyBorder="1" applyAlignment="1" applyProtection="1">
      <alignment horizontal="center" vertical="center" wrapText="1"/>
      <protection locked="0" hidden="1"/>
    </xf>
    <xf numFmtId="0" fontId="0" fillId="0" borderId="0" xfId="0" applyAlignment="1" applyProtection="1">
      <alignment horizontal="center" vertical="center" wrapText="1"/>
      <protection locked="0" hidden="1"/>
    </xf>
    <xf numFmtId="49" fontId="0" fillId="0" borderId="0" xfId="0" applyNumberFormat="1" applyAlignment="1" applyProtection="1">
      <alignment horizontal="center" vertical="center" wrapText="1"/>
      <protection locked="0" hidden="1"/>
    </xf>
    <xf numFmtId="0" fontId="0" fillId="0" borderId="0" xfId="0" applyNumberFormat="1" applyAlignment="1" applyProtection="1">
      <alignment horizontal="center" vertical="center" wrapText="1"/>
      <protection hidden="1"/>
    </xf>
    <xf numFmtId="0" fontId="3" fillId="0" borderId="0" xfId="0" applyFont="1" applyProtection="1">
      <protection hidden="1"/>
    </xf>
    <xf numFmtId="0" fontId="0" fillId="0" borderId="0" xfId="0" applyAlignment="1" applyProtection="1">
      <alignment horizontal="center" vertical="center"/>
      <protection hidden="1"/>
    </xf>
    <xf numFmtId="0" fontId="0" fillId="0" borderId="0" xfId="0" applyAlignment="1" applyProtection="1">
      <alignment wrapText="1"/>
      <protection hidden="1"/>
    </xf>
    <xf numFmtId="0" fontId="3" fillId="0" borderId="0" xfId="0" applyFont="1" applyAlignment="1" applyProtection="1">
      <alignment vertical="center"/>
      <protection hidden="1"/>
    </xf>
    <xf numFmtId="44" fontId="1" fillId="2" borderId="1" xfId="1" applyFont="1" applyFill="1" applyBorder="1" applyAlignment="1" applyProtection="1">
      <alignment horizontal="center" vertical="center" wrapText="1"/>
      <protection hidden="1"/>
    </xf>
    <xf numFmtId="2" fontId="0" fillId="0" borderId="0" xfId="0" applyNumberFormat="1" applyAlignment="1">
      <alignment horizontal="center" vertical="center" wrapText="1"/>
    </xf>
    <xf numFmtId="49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0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164" fontId="0" fillId="0" borderId="1" xfId="0" applyNumberFormat="1" applyBorder="1" applyAlignment="1" applyProtection="1">
      <alignment vertical="center"/>
      <protection locked="0" hidden="1"/>
    </xf>
    <xf numFmtId="2" fontId="0" fillId="0" borderId="1" xfId="0" applyNumberFormat="1" applyBorder="1" applyAlignment="1" applyProtection="1">
      <alignment horizontal="center" vertical="center" wrapText="1"/>
      <protection locked="0" hidden="1"/>
    </xf>
    <xf numFmtId="0" fontId="3" fillId="0" borderId="0" xfId="0" applyFont="1" applyAlignment="1" applyProtection="1">
      <alignment horizontal="center" vertical="center"/>
      <protection hidden="1"/>
    </xf>
    <xf numFmtId="2" fontId="1" fillId="0" borderId="2" xfId="0" applyNumberFormat="1" applyFont="1" applyFill="1" applyBorder="1" applyAlignment="1" applyProtection="1">
      <alignment horizontal="center" vertical="center" wrapText="1"/>
      <protection hidden="1"/>
    </xf>
    <xf numFmtId="49" fontId="0" fillId="0" borderId="0" xfId="0" applyNumberFormat="1" applyProtection="1">
      <protection hidden="1"/>
    </xf>
    <xf numFmtId="2" fontId="1" fillId="2" borderId="1" xfId="0" applyNumberFormat="1" applyFont="1" applyFill="1" applyBorder="1" applyAlignment="1" applyProtection="1">
      <alignment horizontal="center" vertical="center" wrapText="1"/>
      <protection hidden="1"/>
    </xf>
    <xf numFmtId="49" fontId="1" fillId="2" borderId="1" xfId="0" applyNumberFormat="1" applyFont="1" applyFill="1" applyBorder="1" applyAlignment="1" applyProtection="1">
      <alignment horizontal="center" vertical="center"/>
      <protection hidden="1"/>
    </xf>
    <xf numFmtId="0" fontId="0" fillId="0" borderId="1" xfId="0" applyNumberFormat="1" applyBorder="1" applyAlignment="1" applyProtection="1">
      <alignment horizontal="center" vertical="center"/>
      <protection hidden="1"/>
    </xf>
    <xf numFmtId="0" fontId="1" fillId="2" borderId="1" xfId="0" applyFont="1" applyFill="1" applyBorder="1" applyAlignment="1" applyProtection="1">
      <alignment horizontal="center" vertical="center"/>
      <protection hidden="1"/>
    </xf>
    <xf numFmtId="164" fontId="0" fillId="0" borderId="1" xfId="0" applyNumberFormat="1" applyBorder="1" applyAlignment="1" applyProtection="1">
      <alignment vertical="center" wrapText="1"/>
      <protection locked="0" hidden="1"/>
    </xf>
    <xf numFmtId="49" fontId="0" fillId="0" borderId="1" xfId="0" applyNumberFormat="1" applyBorder="1" applyAlignment="1" applyProtection="1">
      <alignment vertical="center" wrapText="1"/>
      <protection locked="0" hidden="1"/>
    </xf>
    <xf numFmtId="0" fontId="0" fillId="0" borderId="1" xfId="0" applyBorder="1" applyAlignment="1" applyProtection="1">
      <alignment vertical="center" wrapText="1"/>
      <protection locked="0" hidden="1"/>
    </xf>
    <xf numFmtId="49" fontId="0" fillId="0" borderId="0" xfId="0" applyNumberFormat="1" applyAlignment="1" applyProtection="1">
      <alignment vertical="center" wrapText="1"/>
      <protection hidden="1"/>
    </xf>
    <xf numFmtId="49" fontId="0" fillId="0" borderId="0" xfId="0" applyNumberFormat="1" applyAlignment="1" applyProtection="1">
      <alignment horizontal="center" vertical="center" wrapText="1"/>
      <protection hidden="1"/>
    </xf>
    <xf numFmtId="49" fontId="0" fillId="0" borderId="1" xfId="0" applyNumberFormat="1" applyBorder="1" applyProtection="1">
      <protection locked="0" hidden="1"/>
    </xf>
    <xf numFmtId="2" fontId="0" fillId="0" borderId="1" xfId="0" applyNumberFormat="1" applyBorder="1" applyProtection="1">
      <protection locked="0" hidden="1"/>
    </xf>
    <xf numFmtId="0" fontId="3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0" fillId="0" borderId="1" xfId="0" applyBorder="1" applyAlignment="1" applyProtection="1">
      <alignment wrapText="1"/>
      <protection locked="0" hidden="1"/>
    </xf>
    <xf numFmtId="49" fontId="0" fillId="0" borderId="1" xfId="0" applyNumberFormat="1" applyBorder="1" applyAlignment="1" applyProtection="1">
      <alignment wrapText="1"/>
      <protection locked="0" hidden="1"/>
    </xf>
    <xf numFmtId="164" fontId="0" fillId="0" borderId="1" xfId="0" applyNumberFormat="1" applyBorder="1" applyAlignment="1" applyProtection="1">
      <alignment wrapText="1"/>
      <protection locked="0" hidden="1"/>
    </xf>
    <xf numFmtId="49" fontId="0" fillId="0" borderId="0" xfId="0" applyNumberFormat="1" applyAlignment="1">
      <alignment wrapText="1"/>
    </xf>
    <xf numFmtId="2" fontId="0" fillId="0" borderId="1" xfId="0" applyNumberFormat="1" applyFill="1" applyBorder="1" applyAlignment="1" applyProtection="1">
      <alignment horizontal="center" vertical="center" wrapText="1"/>
      <protection locked="0" hidden="1"/>
    </xf>
    <xf numFmtId="0" fontId="3" fillId="0" borderId="0" xfId="0" applyFont="1" applyAlignment="1" applyProtection="1">
      <alignment vertical="center"/>
      <protection locked="0" hidden="1"/>
    </xf>
    <xf numFmtId="0" fontId="0" fillId="0" borderId="0" xfId="0" applyProtection="1">
      <protection locked="0" hidden="1"/>
    </xf>
    <xf numFmtId="49" fontId="0" fillId="0" borderId="0" xfId="0" applyNumberFormat="1" applyProtection="1">
      <protection locked="0" hidden="1"/>
    </xf>
    <xf numFmtId="0" fontId="1" fillId="2" borderId="1" xfId="0" applyFont="1" applyFill="1" applyBorder="1" applyProtection="1">
      <protection hidden="1"/>
    </xf>
    <xf numFmtId="49" fontId="2" fillId="0" borderId="1" xfId="0" applyNumberFormat="1" applyFont="1" applyBorder="1" applyAlignment="1" applyProtection="1">
      <alignment horizontal="center" vertical="center"/>
      <protection hidden="1"/>
    </xf>
    <xf numFmtId="49" fontId="0" fillId="0" borderId="1" xfId="0" applyNumberFormat="1" applyBorder="1" applyAlignment="1" applyProtection="1">
      <alignment horizontal="center" vertical="center"/>
      <protection hidden="1"/>
    </xf>
    <xf numFmtId="0" fontId="0" fillId="0" borderId="1" xfId="0" applyFill="1" applyBorder="1" applyProtection="1">
      <protection hidden="1"/>
    </xf>
    <xf numFmtId="0" fontId="0" fillId="0" borderId="1" xfId="0" applyFill="1" applyBorder="1" applyAlignment="1" applyProtection="1">
      <alignment horizontal="center" vertical="center"/>
      <protection hidden="1"/>
    </xf>
    <xf numFmtId="0" fontId="0" fillId="0" borderId="0" xfId="0" applyBorder="1" applyProtection="1">
      <protection hidden="1"/>
    </xf>
    <xf numFmtId="164" fontId="0" fillId="0" borderId="1" xfId="0" applyNumberFormat="1" applyBorder="1" applyAlignment="1" applyProtection="1">
      <alignment horizontal="center" vertical="center"/>
      <protection hidden="1"/>
    </xf>
    <xf numFmtId="164" fontId="0" fillId="0" borderId="0" xfId="0" applyNumberFormat="1" applyProtection="1">
      <protection hidden="1"/>
    </xf>
    <xf numFmtId="164" fontId="0" fillId="0" borderId="1" xfId="0" applyNumberFormat="1" applyBorder="1" applyProtection="1"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NumberFormat="1" applyAlignment="1" applyProtection="1">
      <alignment vertical="center"/>
      <protection hidden="1"/>
    </xf>
    <xf numFmtId="49" fontId="0" fillId="0" borderId="1" xfId="0" applyNumberFormat="1" applyBorder="1" applyAlignment="1" applyProtection="1">
      <alignment vertical="center"/>
      <protection locked="0" hidden="1"/>
    </xf>
    <xf numFmtId="2" fontId="0" fillId="0" borderId="1" xfId="0" applyNumberFormat="1" applyBorder="1" applyAlignment="1" applyProtection="1">
      <alignment vertical="center"/>
      <protection locked="0" hidden="1"/>
    </xf>
    <xf numFmtId="0" fontId="0" fillId="0" borderId="0" xfId="0" applyAlignment="1">
      <alignment vertical="center"/>
    </xf>
    <xf numFmtId="0" fontId="0" fillId="0" borderId="1" xfId="0" applyNumberFormat="1" applyBorder="1" applyAlignment="1" applyProtection="1">
      <alignment wrapText="1"/>
      <protection locked="0" hidden="1"/>
    </xf>
    <xf numFmtId="0" fontId="0" fillId="0" borderId="0" xfId="0" applyNumberFormat="1" applyAlignment="1">
      <alignment wrapText="1"/>
    </xf>
    <xf numFmtId="0" fontId="1" fillId="3" borderId="3" xfId="0" applyNumberFormat="1" applyFont="1" applyFill="1" applyBorder="1" applyAlignment="1" applyProtection="1">
      <alignment horizontal="left" vertical="center" wrapText="1"/>
      <protection hidden="1"/>
    </xf>
    <xf numFmtId="0" fontId="1" fillId="3" borderId="3" xfId="0" applyFont="1" applyFill="1" applyBorder="1" applyAlignment="1" applyProtection="1">
      <alignment horizontal="left" vertical="center" wrapText="1"/>
      <protection hidden="1"/>
    </xf>
    <xf numFmtId="0" fontId="1" fillId="3" borderId="1" xfId="0" applyFont="1" applyFill="1" applyBorder="1" applyAlignment="1" applyProtection="1">
      <alignment horizontal="left" wrapText="1"/>
      <protection hidden="1"/>
    </xf>
    <xf numFmtId="0" fontId="1" fillId="3" borderId="4" xfId="0" applyFont="1" applyFill="1" applyBorder="1" applyAlignment="1" applyProtection="1">
      <alignment horizontal="left" vertical="center" wrapText="1"/>
      <protection hidden="1"/>
    </xf>
    <xf numFmtId="0" fontId="1" fillId="3" borderId="5" xfId="0" applyFont="1" applyFill="1" applyBorder="1" applyAlignment="1" applyProtection="1">
      <alignment horizontal="left" vertical="center" wrapText="1"/>
      <protection hidden="1"/>
    </xf>
    <xf numFmtId="0" fontId="1" fillId="3" borderId="6" xfId="0" applyFont="1" applyFill="1" applyBorder="1" applyAlignment="1" applyProtection="1">
      <alignment horizontal="left" vertical="center" wrapText="1"/>
      <protection hidden="1"/>
    </xf>
    <xf numFmtId="0" fontId="1" fillId="3" borderId="4" xfId="0" applyFont="1" applyFill="1" applyBorder="1" applyAlignment="1" applyProtection="1">
      <alignment horizontal="left" vertical="center"/>
      <protection hidden="1"/>
    </xf>
    <xf numFmtId="0" fontId="1" fillId="3" borderId="5" xfId="0" applyFont="1" applyFill="1" applyBorder="1" applyAlignment="1" applyProtection="1">
      <alignment horizontal="left" vertical="center"/>
      <protection hidden="1"/>
    </xf>
    <xf numFmtId="0" fontId="1" fillId="3" borderId="6" xfId="0" applyFont="1" applyFill="1" applyBorder="1" applyAlignment="1" applyProtection="1">
      <alignment horizontal="left" vertical="center"/>
      <protection hidden="1"/>
    </xf>
    <xf numFmtId="0" fontId="1" fillId="3" borderId="4" xfId="0" applyFont="1" applyFill="1" applyBorder="1" applyAlignment="1" applyProtection="1">
      <alignment horizontal="left" wrapText="1"/>
      <protection hidden="1"/>
    </xf>
    <xf numFmtId="0" fontId="1" fillId="3" borderId="5" xfId="0" applyFont="1" applyFill="1" applyBorder="1" applyAlignment="1" applyProtection="1">
      <alignment horizontal="left" wrapText="1"/>
      <protection hidden="1"/>
    </xf>
    <xf numFmtId="0" fontId="1" fillId="3" borderId="6" xfId="0" applyFont="1" applyFill="1" applyBorder="1" applyAlignment="1" applyProtection="1">
      <alignment horizontal="left" wrapText="1"/>
      <protection hidden="1"/>
    </xf>
  </cellXfs>
  <cellStyles count="2">
    <cellStyle name="Currency" xfId="1" builtinId="4"/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/>
  <dimension ref="A1:H2002"/>
  <sheetViews>
    <sheetView workbookViewId="0">
      <pane ySplit="2" topLeftCell="A3" activePane="bottomLeft" state="frozen"/>
      <selection activeCell="B19" sqref="B19"/>
      <selection pane="bottomLeft" activeCell="G3" sqref="G3"/>
    </sheetView>
  </sheetViews>
  <sheetFormatPr defaultColWidth="8.85546875" defaultRowHeight="15" x14ac:dyDescent="0.25"/>
  <cols>
    <col min="1" max="1" width="20" style="22" bestFit="1" customWidth="1"/>
    <col min="2" max="2" width="22.42578125" style="21" bestFit="1" customWidth="1"/>
    <col min="3" max="5" width="22.28515625" style="21" customWidth="1"/>
    <col min="6" max="6" width="34.85546875" style="20" customWidth="1"/>
    <col min="7" max="7" width="22.42578125" style="20" bestFit="1" customWidth="1"/>
    <col min="8" max="8" width="22.85546875" style="8" customWidth="1"/>
  </cols>
  <sheetData>
    <row r="1" spans="1:8" x14ac:dyDescent="0.25">
      <c r="A1" s="73" t="s">
        <v>236</v>
      </c>
      <c r="B1" s="73"/>
      <c r="C1" s="73"/>
      <c r="D1" s="73"/>
      <c r="E1" s="73"/>
      <c r="F1" s="73"/>
      <c r="G1" s="73"/>
    </row>
    <row r="2" spans="1:8" s="8" customFormat="1" ht="30" x14ac:dyDescent="0.25">
      <c r="A2" s="30" t="s">
        <v>74</v>
      </c>
      <c r="B2" s="29" t="s">
        <v>73</v>
      </c>
      <c r="C2" s="29" t="s">
        <v>136</v>
      </c>
      <c r="D2" s="29" t="s">
        <v>137</v>
      </c>
      <c r="E2" s="29" t="s">
        <v>65</v>
      </c>
      <c r="F2" s="30" t="s">
        <v>22</v>
      </c>
      <c r="G2" s="30" t="s">
        <v>53</v>
      </c>
    </row>
    <row r="3" spans="1:8" ht="30" x14ac:dyDescent="0.25">
      <c r="A3" s="18">
        <v>1</v>
      </c>
      <c r="B3" s="19" t="s">
        <v>232</v>
      </c>
      <c r="C3" s="19" t="s">
        <v>253</v>
      </c>
      <c r="D3" s="19" t="s">
        <v>233</v>
      </c>
      <c r="E3" s="19" t="s">
        <v>254</v>
      </c>
      <c r="F3" s="16" t="s">
        <v>116</v>
      </c>
      <c r="G3" s="16" t="s">
        <v>66</v>
      </c>
      <c r="H3" s="23" t="str">
        <f>IF(AND(B3="",OR(C3="",D3=""),E3="",F3="",G3=""),"",IF(AND(B3&lt;&gt;"",OR(C3&lt;&gt;"",D3&lt;&gt;""),F3&lt;&gt;""),"","Не са попълнени всички задължителни полета (Име/ЕИК/ЕГН/ВИД)"))</f>
        <v/>
      </c>
    </row>
    <row r="4" spans="1:8" x14ac:dyDescent="0.25">
      <c r="A4" s="18">
        <v>2</v>
      </c>
      <c r="B4" s="19"/>
      <c r="C4" s="19"/>
      <c r="D4" s="19"/>
      <c r="E4" s="19"/>
      <c r="F4" s="16"/>
      <c r="G4" s="16"/>
      <c r="H4" s="23" t="str">
        <f t="shared" ref="H4:H67" si="0">IF(AND(B4="",OR(C4="",D4=""),E4="",F4="",G4=""),"",IF(AND(B4&lt;&gt;"",OR(C4&lt;&gt;"",D4&lt;&gt;""),F4&lt;&gt;""),"","Не са попълнени всички задължителни полета (Име/ЕИК/ЕГН/ВИД)"))</f>
        <v/>
      </c>
    </row>
    <row r="5" spans="1:8" x14ac:dyDescent="0.25">
      <c r="A5" s="18">
        <v>3</v>
      </c>
      <c r="B5" s="19"/>
      <c r="C5" s="19"/>
      <c r="D5" s="19"/>
      <c r="E5" s="19"/>
      <c r="F5" s="16"/>
      <c r="G5" s="16"/>
      <c r="H5" s="23" t="str">
        <f t="shared" si="0"/>
        <v/>
      </c>
    </row>
    <row r="6" spans="1:8" x14ac:dyDescent="0.25">
      <c r="A6" s="18">
        <v>4</v>
      </c>
      <c r="B6" s="19"/>
      <c r="C6" s="19"/>
      <c r="D6" s="19"/>
      <c r="E6" s="19"/>
      <c r="F6" s="16"/>
      <c r="G6" s="16"/>
      <c r="H6" s="23" t="str">
        <f t="shared" si="0"/>
        <v/>
      </c>
    </row>
    <row r="7" spans="1:8" x14ac:dyDescent="0.25">
      <c r="A7" s="18">
        <v>5</v>
      </c>
      <c r="B7" s="19"/>
      <c r="C7" s="19"/>
      <c r="D7" s="19"/>
      <c r="E7" s="19"/>
      <c r="F7" s="16"/>
      <c r="G7" s="16"/>
      <c r="H7" s="23" t="str">
        <f t="shared" si="0"/>
        <v/>
      </c>
    </row>
    <row r="8" spans="1:8" x14ac:dyDescent="0.25">
      <c r="A8" s="18">
        <v>6</v>
      </c>
      <c r="B8" s="19"/>
      <c r="C8" s="19"/>
      <c r="D8" s="19"/>
      <c r="E8" s="19"/>
      <c r="F8" s="16"/>
      <c r="G8" s="16"/>
      <c r="H8" s="23" t="str">
        <f t="shared" si="0"/>
        <v/>
      </c>
    </row>
    <row r="9" spans="1:8" x14ac:dyDescent="0.25">
      <c r="A9" s="18">
        <v>7</v>
      </c>
      <c r="B9" s="19"/>
      <c r="C9" s="19"/>
      <c r="D9" s="19"/>
      <c r="E9" s="19"/>
      <c r="F9" s="16"/>
      <c r="G9" s="16"/>
      <c r="H9" s="23" t="str">
        <f t="shared" si="0"/>
        <v/>
      </c>
    </row>
    <row r="10" spans="1:8" x14ac:dyDescent="0.25">
      <c r="A10" s="18">
        <v>8</v>
      </c>
      <c r="B10" s="19"/>
      <c r="C10" s="19"/>
      <c r="D10" s="19"/>
      <c r="E10" s="19"/>
      <c r="F10" s="16"/>
      <c r="G10" s="16"/>
      <c r="H10" s="23" t="str">
        <f t="shared" si="0"/>
        <v/>
      </c>
    </row>
    <row r="11" spans="1:8" x14ac:dyDescent="0.25">
      <c r="A11" s="18">
        <v>9</v>
      </c>
      <c r="B11" s="19"/>
      <c r="C11" s="19"/>
      <c r="D11" s="19"/>
      <c r="E11" s="19"/>
      <c r="F11" s="16"/>
      <c r="G11" s="16"/>
      <c r="H11" s="23" t="str">
        <f t="shared" si="0"/>
        <v/>
      </c>
    </row>
    <row r="12" spans="1:8" x14ac:dyDescent="0.25">
      <c r="A12" s="18">
        <v>10</v>
      </c>
      <c r="B12" s="19"/>
      <c r="C12" s="19"/>
      <c r="D12" s="19"/>
      <c r="E12" s="19"/>
      <c r="F12" s="16"/>
      <c r="G12" s="16"/>
      <c r="H12" s="23" t="str">
        <f t="shared" si="0"/>
        <v/>
      </c>
    </row>
    <row r="13" spans="1:8" x14ac:dyDescent="0.25">
      <c r="A13" s="18">
        <v>11</v>
      </c>
      <c r="B13" s="19"/>
      <c r="C13" s="19"/>
      <c r="D13" s="19"/>
      <c r="E13" s="19"/>
      <c r="F13" s="16"/>
      <c r="G13" s="16"/>
      <c r="H13" s="23" t="str">
        <f t="shared" si="0"/>
        <v/>
      </c>
    </row>
    <row r="14" spans="1:8" x14ac:dyDescent="0.25">
      <c r="A14" s="18">
        <v>12</v>
      </c>
      <c r="B14" s="19"/>
      <c r="C14" s="19"/>
      <c r="D14" s="19"/>
      <c r="E14" s="19"/>
      <c r="F14" s="16"/>
      <c r="G14" s="16"/>
      <c r="H14" s="23" t="str">
        <f t="shared" si="0"/>
        <v/>
      </c>
    </row>
    <row r="15" spans="1:8" x14ac:dyDescent="0.25">
      <c r="A15" s="18">
        <v>13</v>
      </c>
      <c r="B15" s="19"/>
      <c r="C15" s="19"/>
      <c r="D15" s="19"/>
      <c r="E15" s="19"/>
      <c r="F15" s="16"/>
      <c r="G15" s="16"/>
      <c r="H15" s="23" t="str">
        <f t="shared" si="0"/>
        <v/>
      </c>
    </row>
    <row r="16" spans="1:8" x14ac:dyDescent="0.25">
      <c r="A16" s="18">
        <v>14</v>
      </c>
      <c r="B16" s="19"/>
      <c r="C16" s="19"/>
      <c r="D16" s="19"/>
      <c r="E16" s="19"/>
      <c r="F16" s="16"/>
      <c r="G16" s="16"/>
      <c r="H16" s="23" t="str">
        <f t="shared" si="0"/>
        <v/>
      </c>
    </row>
    <row r="17" spans="1:8" x14ac:dyDescent="0.25">
      <c r="A17" s="18">
        <v>15</v>
      </c>
      <c r="B17" s="19"/>
      <c r="C17" s="19"/>
      <c r="D17" s="19"/>
      <c r="E17" s="19"/>
      <c r="F17" s="16"/>
      <c r="G17" s="16"/>
      <c r="H17" s="23" t="str">
        <f t="shared" si="0"/>
        <v/>
      </c>
    </row>
    <row r="18" spans="1:8" x14ac:dyDescent="0.25">
      <c r="A18" s="18">
        <v>16</v>
      </c>
      <c r="B18" s="19"/>
      <c r="C18" s="19"/>
      <c r="D18" s="19"/>
      <c r="E18" s="19"/>
      <c r="F18" s="16"/>
      <c r="G18" s="16"/>
      <c r="H18" s="23" t="str">
        <f t="shared" si="0"/>
        <v/>
      </c>
    </row>
    <row r="19" spans="1:8" x14ac:dyDescent="0.25">
      <c r="A19" s="18">
        <v>17</v>
      </c>
      <c r="B19" s="19"/>
      <c r="C19" s="19"/>
      <c r="D19" s="19"/>
      <c r="E19" s="19"/>
      <c r="F19" s="16"/>
      <c r="G19" s="16"/>
      <c r="H19" s="23" t="str">
        <f t="shared" si="0"/>
        <v/>
      </c>
    </row>
    <row r="20" spans="1:8" x14ac:dyDescent="0.25">
      <c r="A20" s="18">
        <v>18</v>
      </c>
      <c r="B20" s="19"/>
      <c r="C20" s="19"/>
      <c r="D20" s="19"/>
      <c r="E20" s="19"/>
      <c r="F20" s="16"/>
      <c r="G20" s="16"/>
      <c r="H20" s="23" t="str">
        <f t="shared" si="0"/>
        <v/>
      </c>
    </row>
    <row r="21" spans="1:8" x14ac:dyDescent="0.25">
      <c r="A21" s="18">
        <v>19</v>
      </c>
      <c r="B21" s="19"/>
      <c r="C21" s="19"/>
      <c r="D21" s="19"/>
      <c r="E21" s="19"/>
      <c r="F21" s="16"/>
      <c r="G21" s="16"/>
      <c r="H21" s="23" t="str">
        <f t="shared" si="0"/>
        <v/>
      </c>
    </row>
    <row r="22" spans="1:8" x14ac:dyDescent="0.25">
      <c r="A22" s="18">
        <v>20</v>
      </c>
      <c r="B22" s="19"/>
      <c r="C22" s="19"/>
      <c r="D22" s="19"/>
      <c r="E22" s="19"/>
      <c r="F22" s="16"/>
      <c r="G22" s="16"/>
      <c r="H22" s="23" t="str">
        <f t="shared" si="0"/>
        <v/>
      </c>
    </row>
    <row r="23" spans="1:8" x14ac:dyDescent="0.25">
      <c r="A23" s="18">
        <v>21</v>
      </c>
      <c r="B23" s="19"/>
      <c r="C23" s="19"/>
      <c r="D23" s="19"/>
      <c r="E23" s="19"/>
      <c r="F23" s="16"/>
      <c r="G23" s="16"/>
      <c r="H23" s="23" t="str">
        <f t="shared" si="0"/>
        <v/>
      </c>
    </row>
    <row r="24" spans="1:8" x14ac:dyDescent="0.25">
      <c r="A24" s="18">
        <v>22</v>
      </c>
      <c r="B24" s="19"/>
      <c r="C24" s="19"/>
      <c r="D24" s="19"/>
      <c r="E24" s="19"/>
      <c r="F24" s="16"/>
      <c r="G24" s="16"/>
      <c r="H24" s="23" t="str">
        <f t="shared" si="0"/>
        <v/>
      </c>
    </row>
    <row r="25" spans="1:8" x14ac:dyDescent="0.25">
      <c r="A25" s="18">
        <v>23</v>
      </c>
      <c r="B25" s="19"/>
      <c r="C25" s="19"/>
      <c r="D25" s="19"/>
      <c r="E25" s="19"/>
      <c r="F25" s="16"/>
      <c r="G25" s="16"/>
      <c r="H25" s="23" t="str">
        <f t="shared" si="0"/>
        <v/>
      </c>
    </row>
    <row r="26" spans="1:8" x14ac:dyDescent="0.25">
      <c r="A26" s="18">
        <v>24</v>
      </c>
      <c r="B26" s="19"/>
      <c r="C26" s="19"/>
      <c r="D26" s="19"/>
      <c r="E26" s="19"/>
      <c r="F26" s="16"/>
      <c r="G26" s="16"/>
      <c r="H26" s="23" t="str">
        <f t="shared" si="0"/>
        <v/>
      </c>
    </row>
    <row r="27" spans="1:8" x14ac:dyDescent="0.25">
      <c r="A27" s="18">
        <v>25</v>
      </c>
      <c r="B27" s="19"/>
      <c r="C27" s="19"/>
      <c r="D27" s="19"/>
      <c r="E27" s="19"/>
      <c r="F27" s="16"/>
      <c r="G27" s="16"/>
      <c r="H27" s="23" t="str">
        <f t="shared" si="0"/>
        <v/>
      </c>
    </row>
    <row r="28" spans="1:8" x14ac:dyDescent="0.25">
      <c r="A28" s="18">
        <v>26</v>
      </c>
      <c r="B28" s="19"/>
      <c r="C28" s="19"/>
      <c r="D28" s="19"/>
      <c r="E28" s="19"/>
      <c r="F28" s="16"/>
      <c r="G28" s="16"/>
      <c r="H28" s="23" t="str">
        <f t="shared" si="0"/>
        <v/>
      </c>
    </row>
    <row r="29" spans="1:8" x14ac:dyDescent="0.25">
      <c r="A29" s="18">
        <v>27</v>
      </c>
      <c r="B29" s="19"/>
      <c r="C29" s="19"/>
      <c r="D29" s="19"/>
      <c r="E29" s="19"/>
      <c r="F29" s="16"/>
      <c r="G29" s="16"/>
      <c r="H29" s="23" t="str">
        <f t="shared" si="0"/>
        <v/>
      </c>
    </row>
    <row r="30" spans="1:8" x14ac:dyDescent="0.25">
      <c r="A30" s="18">
        <v>28</v>
      </c>
      <c r="B30" s="19"/>
      <c r="C30" s="19"/>
      <c r="D30" s="19"/>
      <c r="E30" s="19"/>
      <c r="F30" s="16"/>
      <c r="G30" s="16"/>
      <c r="H30" s="23" t="str">
        <f t="shared" si="0"/>
        <v/>
      </c>
    </row>
    <row r="31" spans="1:8" x14ac:dyDescent="0.25">
      <c r="A31" s="18">
        <v>29</v>
      </c>
      <c r="B31" s="19"/>
      <c r="C31" s="19"/>
      <c r="D31" s="19"/>
      <c r="E31" s="19"/>
      <c r="F31" s="16"/>
      <c r="G31" s="16"/>
      <c r="H31" s="23" t="str">
        <f t="shared" si="0"/>
        <v/>
      </c>
    </row>
    <row r="32" spans="1:8" x14ac:dyDescent="0.25">
      <c r="A32" s="18">
        <v>30</v>
      </c>
      <c r="B32" s="19"/>
      <c r="C32" s="19"/>
      <c r="D32" s="19"/>
      <c r="E32" s="19"/>
      <c r="F32" s="16"/>
      <c r="G32" s="16"/>
      <c r="H32" s="23" t="str">
        <f t="shared" si="0"/>
        <v/>
      </c>
    </row>
    <row r="33" spans="1:8" x14ac:dyDescent="0.25">
      <c r="A33" s="18">
        <v>31</v>
      </c>
      <c r="B33" s="19"/>
      <c r="C33" s="19"/>
      <c r="D33" s="19"/>
      <c r="E33" s="19"/>
      <c r="F33" s="16"/>
      <c r="G33" s="16"/>
      <c r="H33" s="23" t="str">
        <f t="shared" si="0"/>
        <v/>
      </c>
    </row>
    <row r="34" spans="1:8" x14ac:dyDescent="0.25">
      <c r="A34" s="18">
        <v>32</v>
      </c>
      <c r="B34" s="19"/>
      <c r="C34" s="19"/>
      <c r="D34" s="19"/>
      <c r="E34" s="19"/>
      <c r="F34" s="16"/>
      <c r="G34" s="16"/>
      <c r="H34" s="23" t="str">
        <f t="shared" si="0"/>
        <v/>
      </c>
    </row>
    <row r="35" spans="1:8" x14ac:dyDescent="0.25">
      <c r="A35" s="18">
        <v>33</v>
      </c>
      <c r="B35" s="19"/>
      <c r="C35" s="19"/>
      <c r="D35" s="19"/>
      <c r="E35" s="19"/>
      <c r="F35" s="16"/>
      <c r="G35" s="16"/>
      <c r="H35" s="23" t="str">
        <f t="shared" si="0"/>
        <v/>
      </c>
    </row>
    <row r="36" spans="1:8" x14ac:dyDescent="0.25">
      <c r="A36" s="18">
        <v>34</v>
      </c>
      <c r="B36" s="19"/>
      <c r="C36" s="19"/>
      <c r="D36" s="19"/>
      <c r="E36" s="19"/>
      <c r="F36" s="16"/>
      <c r="G36" s="16"/>
      <c r="H36" s="23" t="str">
        <f t="shared" si="0"/>
        <v/>
      </c>
    </row>
    <row r="37" spans="1:8" x14ac:dyDescent="0.25">
      <c r="A37" s="18">
        <v>35</v>
      </c>
      <c r="B37" s="19"/>
      <c r="C37" s="19"/>
      <c r="D37" s="19"/>
      <c r="E37" s="19"/>
      <c r="F37" s="16"/>
      <c r="G37" s="16"/>
      <c r="H37" s="23" t="str">
        <f t="shared" si="0"/>
        <v/>
      </c>
    </row>
    <row r="38" spans="1:8" x14ac:dyDescent="0.25">
      <c r="A38" s="18">
        <v>36</v>
      </c>
      <c r="B38" s="19"/>
      <c r="C38" s="19"/>
      <c r="D38" s="19"/>
      <c r="E38" s="19"/>
      <c r="F38" s="16"/>
      <c r="G38" s="16"/>
      <c r="H38" s="23" t="str">
        <f t="shared" si="0"/>
        <v/>
      </c>
    </row>
    <row r="39" spans="1:8" x14ac:dyDescent="0.25">
      <c r="A39" s="18">
        <v>37</v>
      </c>
      <c r="B39" s="19"/>
      <c r="C39" s="19"/>
      <c r="D39" s="19"/>
      <c r="E39" s="19"/>
      <c r="F39" s="16"/>
      <c r="G39" s="16"/>
      <c r="H39" s="23" t="str">
        <f t="shared" si="0"/>
        <v/>
      </c>
    </row>
    <row r="40" spans="1:8" x14ac:dyDescent="0.25">
      <c r="A40" s="18">
        <v>38</v>
      </c>
      <c r="B40" s="19"/>
      <c r="C40" s="19"/>
      <c r="D40" s="19"/>
      <c r="E40" s="19"/>
      <c r="F40" s="16"/>
      <c r="G40" s="16"/>
      <c r="H40" s="23" t="str">
        <f t="shared" si="0"/>
        <v/>
      </c>
    </row>
    <row r="41" spans="1:8" x14ac:dyDescent="0.25">
      <c r="A41" s="18">
        <v>39</v>
      </c>
      <c r="B41" s="19"/>
      <c r="C41" s="19"/>
      <c r="D41" s="19"/>
      <c r="E41" s="19"/>
      <c r="F41" s="16"/>
      <c r="G41" s="16"/>
      <c r="H41" s="23" t="str">
        <f t="shared" si="0"/>
        <v/>
      </c>
    </row>
    <row r="42" spans="1:8" x14ac:dyDescent="0.25">
      <c r="A42" s="18">
        <v>40</v>
      </c>
      <c r="B42" s="19"/>
      <c r="C42" s="19"/>
      <c r="D42" s="19"/>
      <c r="E42" s="19"/>
      <c r="F42" s="16"/>
      <c r="G42" s="16"/>
      <c r="H42" s="23" t="str">
        <f t="shared" si="0"/>
        <v/>
      </c>
    </row>
    <row r="43" spans="1:8" x14ac:dyDescent="0.25">
      <c r="A43" s="18">
        <v>41</v>
      </c>
      <c r="B43" s="19"/>
      <c r="C43" s="19"/>
      <c r="D43" s="19"/>
      <c r="E43" s="19"/>
      <c r="F43" s="16"/>
      <c r="G43" s="16"/>
      <c r="H43" s="23" t="str">
        <f t="shared" si="0"/>
        <v/>
      </c>
    </row>
    <row r="44" spans="1:8" x14ac:dyDescent="0.25">
      <c r="A44" s="18">
        <v>42</v>
      </c>
      <c r="B44" s="19"/>
      <c r="C44" s="19"/>
      <c r="D44" s="19"/>
      <c r="E44" s="19"/>
      <c r="F44" s="16"/>
      <c r="G44" s="16"/>
      <c r="H44" s="23" t="str">
        <f t="shared" si="0"/>
        <v/>
      </c>
    </row>
    <row r="45" spans="1:8" x14ac:dyDescent="0.25">
      <c r="A45" s="18">
        <v>43</v>
      </c>
      <c r="B45" s="19"/>
      <c r="C45" s="19"/>
      <c r="D45" s="19"/>
      <c r="E45" s="19"/>
      <c r="F45" s="16"/>
      <c r="G45" s="16"/>
      <c r="H45" s="23" t="str">
        <f t="shared" si="0"/>
        <v/>
      </c>
    </row>
    <row r="46" spans="1:8" x14ac:dyDescent="0.25">
      <c r="A46" s="18">
        <v>44</v>
      </c>
      <c r="B46" s="19"/>
      <c r="C46" s="19"/>
      <c r="D46" s="19"/>
      <c r="E46" s="19"/>
      <c r="F46" s="16"/>
      <c r="G46" s="16"/>
      <c r="H46" s="23" t="str">
        <f t="shared" si="0"/>
        <v/>
      </c>
    </row>
    <row r="47" spans="1:8" x14ac:dyDescent="0.25">
      <c r="A47" s="18">
        <v>45</v>
      </c>
      <c r="B47" s="19"/>
      <c r="C47" s="19"/>
      <c r="D47" s="19"/>
      <c r="E47" s="19"/>
      <c r="F47" s="16"/>
      <c r="G47" s="16"/>
      <c r="H47" s="23" t="str">
        <f t="shared" si="0"/>
        <v/>
      </c>
    </row>
    <row r="48" spans="1:8" x14ac:dyDescent="0.25">
      <c r="A48" s="18">
        <v>46</v>
      </c>
      <c r="B48" s="19"/>
      <c r="C48" s="19"/>
      <c r="D48" s="19"/>
      <c r="E48" s="19"/>
      <c r="F48" s="16"/>
      <c r="G48" s="16"/>
      <c r="H48" s="23" t="str">
        <f t="shared" si="0"/>
        <v/>
      </c>
    </row>
    <row r="49" spans="1:8" x14ac:dyDescent="0.25">
      <c r="A49" s="18">
        <v>47</v>
      </c>
      <c r="B49" s="19"/>
      <c r="C49" s="19"/>
      <c r="D49" s="19"/>
      <c r="E49" s="19"/>
      <c r="F49" s="16"/>
      <c r="G49" s="16"/>
      <c r="H49" s="23" t="str">
        <f t="shared" si="0"/>
        <v/>
      </c>
    </row>
    <row r="50" spans="1:8" x14ac:dyDescent="0.25">
      <c r="A50" s="18">
        <v>48</v>
      </c>
      <c r="B50" s="19"/>
      <c r="C50" s="19"/>
      <c r="D50" s="19"/>
      <c r="E50" s="19"/>
      <c r="F50" s="16"/>
      <c r="G50" s="16"/>
      <c r="H50" s="23" t="str">
        <f t="shared" si="0"/>
        <v/>
      </c>
    </row>
    <row r="51" spans="1:8" x14ac:dyDescent="0.25">
      <c r="A51" s="18">
        <v>49</v>
      </c>
      <c r="B51" s="19"/>
      <c r="C51" s="19"/>
      <c r="D51" s="19"/>
      <c r="E51" s="19"/>
      <c r="F51" s="16"/>
      <c r="G51" s="16"/>
      <c r="H51" s="23" t="str">
        <f t="shared" si="0"/>
        <v/>
      </c>
    </row>
    <row r="52" spans="1:8" x14ac:dyDescent="0.25">
      <c r="A52" s="18">
        <v>50</v>
      </c>
      <c r="B52" s="19"/>
      <c r="C52" s="19"/>
      <c r="D52" s="19"/>
      <c r="E52" s="19"/>
      <c r="F52" s="16"/>
      <c r="G52" s="16"/>
      <c r="H52" s="23" t="str">
        <f t="shared" si="0"/>
        <v/>
      </c>
    </row>
    <row r="53" spans="1:8" x14ac:dyDescent="0.25">
      <c r="A53" s="18">
        <v>51</v>
      </c>
      <c r="B53" s="19"/>
      <c r="C53" s="19"/>
      <c r="D53" s="19"/>
      <c r="E53" s="19"/>
      <c r="F53" s="16"/>
      <c r="G53" s="16"/>
      <c r="H53" s="23" t="str">
        <f t="shared" si="0"/>
        <v/>
      </c>
    </row>
    <row r="54" spans="1:8" x14ac:dyDescent="0.25">
      <c r="A54" s="18">
        <v>52</v>
      </c>
      <c r="B54" s="19"/>
      <c r="C54" s="19"/>
      <c r="D54" s="19"/>
      <c r="E54" s="19"/>
      <c r="F54" s="16"/>
      <c r="G54" s="16"/>
      <c r="H54" s="23" t="str">
        <f t="shared" si="0"/>
        <v/>
      </c>
    </row>
    <row r="55" spans="1:8" x14ac:dyDescent="0.25">
      <c r="A55" s="18">
        <v>53</v>
      </c>
      <c r="B55" s="19"/>
      <c r="C55" s="19"/>
      <c r="D55" s="19"/>
      <c r="E55" s="19"/>
      <c r="F55" s="16"/>
      <c r="G55" s="16"/>
      <c r="H55" s="23" t="str">
        <f t="shared" si="0"/>
        <v/>
      </c>
    </row>
    <row r="56" spans="1:8" x14ac:dyDescent="0.25">
      <c r="A56" s="18">
        <v>54</v>
      </c>
      <c r="B56" s="19"/>
      <c r="C56" s="19"/>
      <c r="D56" s="19"/>
      <c r="E56" s="19"/>
      <c r="F56" s="16"/>
      <c r="G56" s="16"/>
      <c r="H56" s="23" t="str">
        <f t="shared" si="0"/>
        <v/>
      </c>
    </row>
    <row r="57" spans="1:8" x14ac:dyDescent="0.25">
      <c r="A57" s="18">
        <v>55</v>
      </c>
      <c r="B57" s="19"/>
      <c r="C57" s="19"/>
      <c r="D57" s="19"/>
      <c r="E57" s="19"/>
      <c r="F57" s="16"/>
      <c r="G57" s="16"/>
      <c r="H57" s="23" t="str">
        <f t="shared" si="0"/>
        <v/>
      </c>
    </row>
    <row r="58" spans="1:8" x14ac:dyDescent="0.25">
      <c r="A58" s="18">
        <v>56</v>
      </c>
      <c r="B58" s="19"/>
      <c r="C58" s="19"/>
      <c r="D58" s="19"/>
      <c r="E58" s="19"/>
      <c r="F58" s="16"/>
      <c r="G58" s="16"/>
      <c r="H58" s="23" t="str">
        <f t="shared" si="0"/>
        <v/>
      </c>
    </row>
    <row r="59" spans="1:8" x14ac:dyDescent="0.25">
      <c r="A59" s="18">
        <v>57</v>
      </c>
      <c r="B59" s="19"/>
      <c r="C59" s="19"/>
      <c r="D59" s="19"/>
      <c r="E59" s="19"/>
      <c r="F59" s="16"/>
      <c r="G59" s="16"/>
      <c r="H59" s="23" t="str">
        <f t="shared" si="0"/>
        <v/>
      </c>
    </row>
    <row r="60" spans="1:8" x14ac:dyDescent="0.25">
      <c r="A60" s="18">
        <v>58</v>
      </c>
      <c r="B60" s="19"/>
      <c r="C60" s="19"/>
      <c r="D60" s="19"/>
      <c r="E60" s="19"/>
      <c r="F60" s="16"/>
      <c r="G60" s="16"/>
      <c r="H60" s="23" t="str">
        <f t="shared" si="0"/>
        <v/>
      </c>
    </row>
    <row r="61" spans="1:8" x14ac:dyDescent="0.25">
      <c r="A61" s="18">
        <v>59</v>
      </c>
      <c r="B61" s="19"/>
      <c r="C61" s="19"/>
      <c r="D61" s="19"/>
      <c r="E61" s="19"/>
      <c r="F61" s="16"/>
      <c r="G61" s="16"/>
      <c r="H61" s="23" t="str">
        <f t="shared" si="0"/>
        <v/>
      </c>
    </row>
    <row r="62" spans="1:8" x14ac:dyDescent="0.25">
      <c r="A62" s="18">
        <v>60</v>
      </c>
      <c r="B62" s="19"/>
      <c r="C62" s="19"/>
      <c r="D62" s="19"/>
      <c r="E62" s="19"/>
      <c r="F62" s="16"/>
      <c r="G62" s="16"/>
      <c r="H62" s="23" t="str">
        <f t="shared" si="0"/>
        <v/>
      </c>
    </row>
    <row r="63" spans="1:8" x14ac:dyDescent="0.25">
      <c r="A63" s="18">
        <v>61</v>
      </c>
      <c r="B63" s="19"/>
      <c r="C63" s="19"/>
      <c r="D63" s="19"/>
      <c r="E63" s="19"/>
      <c r="F63" s="16"/>
      <c r="G63" s="16"/>
      <c r="H63" s="23" t="str">
        <f t="shared" si="0"/>
        <v/>
      </c>
    </row>
    <row r="64" spans="1:8" x14ac:dyDescent="0.25">
      <c r="A64" s="18">
        <v>62</v>
      </c>
      <c r="B64" s="19"/>
      <c r="C64" s="19"/>
      <c r="D64" s="19"/>
      <c r="E64" s="19"/>
      <c r="F64" s="16"/>
      <c r="G64" s="16"/>
      <c r="H64" s="23" t="str">
        <f t="shared" si="0"/>
        <v/>
      </c>
    </row>
    <row r="65" spans="1:8" x14ac:dyDescent="0.25">
      <c r="A65" s="18">
        <v>63</v>
      </c>
      <c r="B65" s="19"/>
      <c r="C65" s="19"/>
      <c r="D65" s="19"/>
      <c r="E65" s="19"/>
      <c r="F65" s="16"/>
      <c r="G65" s="16"/>
      <c r="H65" s="23" t="str">
        <f t="shared" si="0"/>
        <v/>
      </c>
    </row>
    <row r="66" spans="1:8" x14ac:dyDescent="0.25">
      <c r="A66" s="18">
        <v>64</v>
      </c>
      <c r="B66" s="19"/>
      <c r="C66" s="19"/>
      <c r="D66" s="19"/>
      <c r="E66" s="19"/>
      <c r="F66" s="16"/>
      <c r="G66" s="16"/>
      <c r="H66" s="23" t="str">
        <f t="shared" si="0"/>
        <v/>
      </c>
    </row>
    <row r="67" spans="1:8" x14ac:dyDescent="0.25">
      <c r="A67" s="18">
        <v>65</v>
      </c>
      <c r="B67" s="19"/>
      <c r="C67" s="19"/>
      <c r="D67" s="19"/>
      <c r="E67" s="19"/>
      <c r="F67" s="16"/>
      <c r="G67" s="16"/>
      <c r="H67" s="23" t="str">
        <f t="shared" si="0"/>
        <v/>
      </c>
    </row>
    <row r="68" spans="1:8" x14ac:dyDescent="0.25">
      <c r="A68" s="18">
        <v>66</v>
      </c>
      <c r="B68" s="19"/>
      <c r="C68" s="19"/>
      <c r="D68" s="19"/>
      <c r="E68" s="19"/>
      <c r="F68" s="16"/>
      <c r="G68" s="16"/>
      <c r="H68" s="23" t="str">
        <f t="shared" ref="H68:H131" si="1">IF(AND(B68="",OR(C68="",D68=""),E68="",F68="",G68=""),"",IF(AND(B68&lt;&gt;"",OR(C68&lt;&gt;"",D68&lt;&gt;""),F68&lt;&gt;""),"","Не са попълнени всички задължителни полета (Име/ЕИК/ЕГН/ВИД)"))</f>
        <v/>
      </c>
    </row>
    <row r="69" spans="1:8" x14ac:dyDescent="0.25">
      <c r="A69" s="18">
        <v>67</v>
      </c>
      <c r="B69" s="19"/>
      <c r="C69" s="19"/>
      <c r="D69" s="19"/>
      <c r="E69" s="19"/>
      <c r="F69" s="16"/>
      <c r="G69" s="16"/>
      <c r="H69" s="23" t="str">
        <f t="shared" si="1"/>
        <v/>
      </c>
    </row>
    <row r="70" spans="1:8" x14ac:dyDescent="0.25">
      <c r="A70" s="18">
        <v>68</v>
      </c>
      <c r="B70" s="19"/>
      <c r="C70" s="19"/>
      <c r="D70" s="19"/>
      <c r="E70" s="19"/>
      <c r="F70" s="16"/>
      <c r="G70" s="16"/>
      <c r="H70" s="23" t="str">
        <f t="shared" si="1"/>
        <v/>
      </c>
    </row>
    <row r="71" spans="1:8" x14ac:dyDescent="0.25">
      <c r="A71" s="18">
        <v>69</v>
      </c>
      <c r="B71" s="19"/>
      <c r="C71" s="19"/>
      <c r="D71" s="19"/>
      <c r="E71" s="19"/>
      <c r="F71" s="16"/>
      <c r="G71" s="16"/>
      <c r="H71" s="23" t="str">
        <f t="shared" si="1"/>
        <v/>
      </c>
    </row>
    <row r="72" spans="1:8" x14ac:dyDescent="0.25">
      <c r="A72" s="18">
        <v>70</v>
      </c>
      <c r="B72" s="19"/>
      <c r="C72" s="19"/>
      <c r="D72" s="19"/>
      <c r="E72" s="19"/>
      <c r="F72" s="16"/>
      <c r="G72" s="16"/>
      <c r="H72" s="23" t="str">
        <f t="shared" si="1"/>
        <v/>
      </c>
    </row>
    <row r="73" spans="1:8" x14ac:dyDescent="0.25">
      <c r="A73" s="18">
        <v>71</v>
      </c>
      <c r="B73" s="19"/>
      <c r="C73" s="19"/>
      <c r="D73" s="19"/>
      <c r="E73" s="19"/>
      <c r="F73" s="16"/>
      <c r="G73" s="16"/>
      <c r="H73" s="23" t="str">
        <f t="shared" si="1"/>
        <v/>
      </c>
    </row>
    <row r="74" spans="1:8" x14ac:dyDescent="0.25">
      <c r="A74" s="18">
        <v>72</v>
      </c>
      <c r="B74" s="19"/>
      <c r="C74" s="19"/>
      <c r="D74" s="19"/>
      <c r="E74" s="19"/>
      <c r="F74" s="16"/>
      <c r="G74" s="16"/>
      <c r="H74" s="23" t="str">
        <f t="shared" si="1"/>
        <v/>
      </c>
    </row>
    <row r="75" spans="1:8" x14ac:dyDescent="0.25">
      <c r="A75" s="18">
        <v>73</v>
      </c>
      <c r="B75" s="19"/>
      <c r="C75" s="19"/>
      <c r="D75" s="19"/>
      <c r="E75" s="19"/>
      <c r="F75" s="16"/>
      <c r="G75" s="16"/>
      <c r="H75" s="23" t="str">
        <f t="shared" si="1"/>
        <v/>
      </c>
    </row>
    <row r="76" spans="1:8" x14ac:dyDescent="0.25">
      <c r="A76" s="18">
        <v>74</v>
      </c>
      <c r="B76" s="19"/>
      <c r="C76" s="19"/>
      <c r="D76" s="19"/>
      <c r="E76" s="19"/>
      <c r="F76" s="16"/>
      <c r="G76" s="16"/>
      <c r="H76" s="23" t="str">
        <f t="shared" si="1"/>
        <v/>
      </c>
    </row>
    <row r="77" spans="1:8" x14ac:dyDescent="0.25">
      <c r="A77" s="18">
        <v>75</v>
      </c>
      <c r="B77" s="19"/>
      <c r="C77" s="19"/>
      <c r="D77" s="19"/>
      <c r="E77" s="19"/>
      <c r="F77" s="16"/>
      <c r="G77" s="16"/>
      <c r="H77" s="23" t="str">
        <f t="shared" si="1"/>
        <v/>
      </c>
    </row>
    <row r="78" spans="1:8" x14ac:dyDescent="0.25">
      <c r="A78" s="18">
        <v>76</v>
      </c>
      <c r="B78" s="19"/>
      <c r="C78" s="19"/>
      <c r="D78" s="19"/>
      <c r="E78" s="19"/>
      <c r="F78" s="16"/>
      <c r="G78" s="16"/>
      <c r="H78" s="23" t="str">
        <f t="shared" si="1"/>
        <v/>
      </c>
    </row>
    <row r="79" spans="1:8" x14ac:dyDescent="0.25">
      <c r="A79" s="18">
        <v>77</v>
      </c>
      <c r="B79" s="19"/>
      <c r="C79" s="19"/>
      <c r="D79" s="19"/>
      <c r="E79" s="19"/>
      <c r="F79" s="16"/>
      <c r="G79" s="16"/>
      <c r="H79" s="23" t="str">
        <f t="shared" si="1"/>
        <v/>
      </c>
    </row>
    <row r="80" spans="1:8" x14ac:dyDescent="0.25">
      <c r="A80" s="18">
        <v>78</v>
      </c>
      <c r="B80" s="19"/>
      <c r="C80" s="19"/>
      <c r="D80" s="19"/>
      <c r="E80" s="19"/>
      <c r="F80" s="16"/>
      <c r="G80" s="16"/>
      <c r="H80" s="23" t="str">
        <f t="shared" si="1"/>
        <v/>
      </c>
    </row>
    <row r="81" spans="1:8" x14ac:dyDescent="0.25">
      <c r="A81" s="18">
        <v>79</v>
      </c>
      <c r="B81" s="19"/>
      <c r="C81" s="19"/>
      <c r="D81" s="19"/>
      <c r="E81" s="19"/>
      <c r="F81" s="16"/>
      <c r="G81" s="16"/>
      <c r="H81" s="23" t="str">
        <f t="shared" si="1"/>
        <v/>
      </c>
    </row>
    <row r="82" spans="1:8" x14ac:dyDescent="0.25">
      <c r="A82" s="18">
        <v>80</v>
      </c>
      <c r="B82" s="19"/>
      <c r="C82" s="19"/>
      <c r="D82" s="19"/>
      <c r="E82" s="19"/>
      <c r="F82" s="16"/>
      <c r="G82" s="16"/>
      <c r="H82" s="23" t="str">
        <f t="shared" si="1"/>
        <v/>
      </c>
    </row>
    <row r="83" spans="1:8" x14ac:dyDescent="0.25">
      <c r="A83" s="18">
        <v>81</v>
      </c>
      <c r="B83" s="19"/>
      <c r="C83" s="19"/>
      <c r="D83" s="19"/>
      <c r="E83" s="19"/>
      <c r="F83" s="16"/>
      <c r="G83" s="16"/>
      <c r="H83" s="23" t="str">
        <f t="shared" si="1"/>
        <v/>
      </c>
    </row>
    <row r="84" spans="1:8" x14ac:dyDescent="0.25">
      <c r="A84" s="18">
        <v>82</v>
      </c>
      <c r="B84" s="19"/>
      <c r="C84" s="19"/>
      <c r="D84" s="19"/>
      <c r="E84" s="19"/>
      <c r="F84" s="16"/>
      <c r="G84" s="16"/>
      <c r="H84" s="23" t="str">
        <f t="shared" si="1"/>
        <v/>
      </c>
    </row>
    <row r="85" spans="1:8" x14ac:dyDescent="0.25">
      <c r="A85" s="18">
        <v>83</v>
      </c>
      <c r="B85" s="19"/>
      <c r="C85" s="19"/>
      <c r="D85" s="19"/>
      <c r="E85" s="19"/>
      <c r="F85" s="16"/>
      <c r="G85" s="16"/>
      <c r="H85" s="23" t="str">
        <f t="shared" si="1"/>
        <v/>
      </c>
    </row>
    <row r="86" spans="1:8" x14ac:dyDescent="0.25">
      <c r="A86" s="18">
        <v>84</v>
      </c>
      <c r="B86" s="19"/>
      <c r="C86" s="19"/>
      <c r="D86" s="19"/>
      <c r="E86" s="19"/>
      <c r="F86" s="16"/>
      <c r="G86" s="16"/>
      <c r="H86" s="23" t="str">
        <f t="shared" si="1"/>
        <v/>
      </c>
    </row>
    <row r="87" spans="1:8" x14ac:dyDescent="0.25">
      <c r="A87" s="18">
        <v>85</v>
      </c>
      <c r="B87" s="19"/>
      <c r="C87" s="19"/>
      <c r="D87" s="19"/>
      <c r="E87" s="19"/>
      <c r="F87" s="16"/>
      <c r="G87" s="16"/>
      <c r="H87" s="23" t="str">
        <f t="shared" si="1"/>
        <v/>
      </c>
    </row>
    <row r="88" spans="1:8" x14ac:dyDescent="0.25">
      <c r="A88" s="18">
        <v>86</v>
      </c>
      <c r="B88" s="19"/>
      <c r="C88" s="19"/>
      <c r="D88" s="19"/>
      <c r="E88" s="19"/>
      <c r="F88" s="16"/>
      <c r="G88" s="16"/>
      <c r="H88" s="23" t="str">
        <f t="shared" si="1"/>
        <v/>
      </c>
    </row>
    <row r="89" spans="1:8" x14ac:dyDescent="0.25">
      <c r="A89" s="18">
        <v>87</v>
      </c>
      <c r="B89" s="19"/>
      <c r="C89" s="19"/>
      <c r="D89" s="19"/>
      <c r="E89" s="19"/>
      <c r="F89" s="16"/>
      <c r="G89" s="16"/>
      <c r="H89" s="23" t="str">
        <f t="shared" si="1"/>
        <v/>
      </c>
    </row>
    <row r="90" spans="1:8" x14ac:dyDescent="0.25">
      <c r="A90" s="18">
        <v>88</v>
      </c>
      <c r="B90" s="19"/>
      <c r="C90" s="19"/>
      <c r="D90" s="19"/>
      <c r="E90" s="19"/>
      <c r="F90" s="16"/>
      <c r="G90" s="16"/>
      <c r="H90" s="23" t="str">
        <f t="shared" si="1"/>
        <v/>
      </c>
    </row>
    <row r="91" spans="1:8" x14ac:dyDescent="0.25">
      <c r="A91" s="18">
        <v>89</v>
      </c>
      <c r="B91" s="19"/>
      <c r="C91" s="19"/>
      <c r="D91" s="19"/>
      <c r="E91" s="19"/>
      <c r="F91" s="16"/>
      <c r="G91" s="16"/>
      <c r="H91" s="23" t="str">
        <f t="shared" si="1"/>
        <v/>
      </c>
    </row>
    <row r="92" spans="1:8" x14ac:dyDescent="0.25">
      <c r="A92" s="18">
        <v>90</v>
      </c>
      <c r="B92" s="19"/>
      <c r="C92" s="19"/>
      <c r="D92" s="19"/>
      <c r="E92" s="19"/>
      <c r="F92" s="16"/>
      <c r="G92" s="16"/>
      <c r="H92" s="23" t="str">
        <f t="shared" si="1"/>
        <v/>
      </c>
    </row>
    <row r="93" spans="1:8" x14ac:dyDescent="0.25">
      <c r="A93" s="18">
        <v>91</v>
      </c>
      <c r="B93" s="19"/>
      <c r="C93" s="19"/>
      <c r="D93" s="19"/>
      <c r="E93" s="19"/>
      <c r="F93" s="16"/>
      <c r="G93" s="16"/>
      <c r="H93" s="23" t="str">
        <f t="shared" si="1"/>
        <v/>
      </c>
    </row>
    <row r="94" spans="1:8" x14ac:dyDescent="0.25">
      <c r="A94" s="18">
        <v>92</v>
      </c>
      <c r="B94" s="19"/>
      <c r="C94" s="19"/>
      <c r="D94" s="19"/>
      <c r="E94" s="19"/>
      <c r="F94" s="16"/>
      <c r="G94" s="16"/>
      <c r="H94" s="23" t="str">
        <f t="shared" si="1"/>
        <v/>
      </c>
    </row>
    <row r="95" spans="1:8" x14ac:dyDescent="0.25">
      <c r="A95" s="18">
        <v>93</v>
      </c>
      <c r="B95" s="19"/>
      <c r="C95" s="19"/>
      <c r="D95" s="19"/>
      <c r="E95" s="19"/>
      <c r="F95" s="16"/>
      <c r="G95" s="16"/>
      <c r="H95" s="23" t="str">
        <f t="shared" si="1"/>
        <v/>
      </c>
    </row>
    <row r="96" spans="1:8" x14ac:dyDescent="0.25">
      <c r="A96" s="18">
        <v>94</v>
      </c>
      <c r="B96" s="19"/>
      <c r="C96" s="19"/>
      <c r="D96" s="19"/>
      <c r="E96" s="19"/>
      <c r="F96" s="16"/>
      <c r="G96" s="16"/>
      <c r="H96" s="23" t="str">
        <f t="shared" si="1"/>
        <v/>
      </c>
    </row>
    <row r="97" spans="1:8" x14ac:dyDescent="0.25">
      <c r="A97" s="18">
        <v>95</v>
      </c>
      <c r="B97" s="19"/>
      <c r="C97" s="19"/>
      <c r="D97" s="19"/>
      <c r="E97" s="19"/>
      <c r="F97" s="16"/>
      <c r="G97" s="16"/>
      <c r="H97" s="23" t="str">
        <f t="shared" si="1"/>
        <v/>
      </c>
    </row>
    <row r="98" spans="1:8" x14ac:dyDescent="0.25">
      <c r="A98" s="18">
        <v>96</v>
      </c>
      <c r="B98" s="19"/>
      <c r="C98" s="19"/>
      <c r="D98" s="19"/>
      <c r="E98" s="19"/>
      <c r="F98" s="16"/>
      <c r="G98" s="16"/>
      <c r="H98" s="23" t="str">
        <f t="shared" si="1"/>
        <v/>
      </c>
    </row>
    <row r="99" spans="1:8" x14ac:dyDescent="0.25">
      <c r="A99" s="18">
        <v>97</v>
      </c>
      <c r="B99" s="19"/>
      <c r="C99" s="19"/>
      <c r="D99" s="19"/>
      <c r="E99" s="19"/>
      <c r="F99" s="16"/>
      <c r="G99" s="16"/>
      <c r="H99" s="23" t="str">
        <f t="shared" si="1"/>
        <v/>
      </c>
    </row>
    <row r="100" spans="1:8" x14ac:dyDescent="0.25">
      <c r="A100" s="18">
        <v>98</v>
      </c>
      <c r="B100" s="19"/>
      <c r="C100" s="19"/>
      <c r="D100" s="19"/>
      <c r="E100" s="19"/>
      <c r="F100" s="16"/>
      <c r="G100" s="16"/>
      <c r="H100" s="23" t="str">
        <f t="shared" si="1"/>
        <v/>
      </c>
    </row>
    <row r="101" spans="1:8" x14ac:dyDescent="0.25">
      <c r="A101" s="18">
        <v>99</v>
      </c>
      <c r="B101" s="19"/>
      <c r="C101" s="19"/>
      <c r="D101" s="19"/>
      <c r="E101" s="19"/>
      <c r="F101" s="16"/>
      <c r="G101" s="16"/>
      <c r="H101" s="23" t="str">
        <f t="shared" si="1"/>
        <v/>
      </c>
    </row>
    <row r="102" spans="1:8" x14ac:dyDescent="0.25">
      <c r="A102" s="18">
        <v>100</v>
      </c>
      <c r="B102" s="19"/>
      <c r="C102" s="19"/>
      <c r="D102" s="19"/>
      <c r="E102" s="19"/>
      <c r="F102" s="16"/>
      <c r="G102" s="16"/>
      <c r="H102" s="23" t="str">
        <f t="shared" si="1"/>
        <v/>
      </c>
    </row>
    <row r="103" spans="1:8" x14ac:dyDescent="0.25">
      <c r="A103" s="18">
        <v>101</v>
      </c>
      <c r="B103" s="19"/>
      <c r="C103" s="19"/>
      <c r="D103" s="19"/>
      <c r="E103" s="19"/>
      <c r="F103" s="16"/>
      <c r="G103" s="16"/>
      <c r="H103" s="23" t="str">
        <f t="shared" si="1"/>
        <v/>
      </c>
    </row>
    <row r="104" spans="1:8" x14ac:dyDescent="0.25">
      <c r="A104" s="18">
        <v>102</v>
      </c>
      <c r="B104" s="19"/>
      <c r="C104" s="19"/>
      <c r="D104" s="19"/>
      <c r="E104" s="19"/>
      <c r="F104" s="16"/>
      <c r="G104" s="16"/>
      <c r="H104" s="23" t="str">
        <f t="shared" si="1"/>
        <v/>
      </c>
    </row>
    <row r="105" spans="1:8" x14ac:dyDescent="0.25">
      <c r="A105" s="18">
        <v>103</v>
      </c>
      <c r="B105" s="19"/>
      <c r="C105" s="19"/>
      <c r="D105" s="19"/>
      <c r="E105" s="19"/>
      <c r="F105" s="16"/>
      <c r="G105" s="16"/>
      <c r="H105" s="23" t="str">
        <f t="shared" si="1"/>
        <v/>
      </c>
    </row>
    <row r="106" spans="1:8" x14ac:dyDescent="0.25">
      <c r="A106" s="18">
        <v>104</v>
      </c>
      <c r="B106" s="19"/>
      <c r="C106" s="19"/>
      <c r="D106" s="19"/>
      <c r="E106" s="19"/>
      <c r="F106" s="16"/>
      <c r="G106" s="16"/>
      <c r="H106" s="23" t="str">
        <f t="shared" si="1"/>
        <v/>
      </c>
    </row>
    <row r="107" spans="1:8" x14ac:dyDescent="0.25">
      <c r="A107" s="18">
        <v>105</v>
      </c>
      <c r="B107" s="19"/>
      <c r="C107" s="19"/>
      <c r="D107" s="19"/>
      <c r="E107" s="19"/>
      <c r="F107" s="16"/>
      <c r="G107" s="16"/>
      <c r="H107" s="23" t="str">
        <f t="shared" si="1"/>
        <v/>
      </c>
    </row>
    <row r="108" spans="1:8" x14ac:dyDescent="0.25">
      <c r="A108" s="18">
        <v>106</v>
      </c>
      <c r="B108" s="19"/>
      <c r="C108" s="19"/>
      <c r="D108" s="19"/>
      <c r="E108" s="19"/>
      <c r="F108" s="16"/>
      <c r="G108" s="16"/>
      <c r="H108" s="23" t="str">
        <f t="shared" si="1"/>
        <v/>
      </c>
    </row>
    <row r="109" spans="1:8" x14ac:dyDescent="0.25">
      <c r="A109" s="18">
        <v>107</v>
      </c>
      <c r="B109" s="19"/>
      <c r="C109" s="19"/>
      <c r="D109" s="19"/>
      <c r="E109" s="19"/>
      <c r="F109" s="16"/>
      <c r="G109" s="16"/>
      <c r="H109" s="23" t="str">
        <f t="shared" si="1"/>
        <v/>
      </c>
    </row>
    <row r="110" spans="1:8" x14ac:dyDescent="0.25">
      <c r="A110" s="18">
        <v>108</v>
      </c>
      <c r="B110" s="19"/>
      <c r="C110" s="19"/>
      <c r="D110" s="19"/>
      <c r="E110" s="19"/>
      <c r="F110" s="16"/>
      <c r="G110" s="16"/>
      <c r="H110" s="23" t="str">
        <f t="shared" si="1"/>
        <v/>
      </c>
    </row>
    <row r="111" spans="1:8" x14ac:dyDescent="0.25">
      <c r="A111" s="18">
        <v>109</v>
      </c>
      <c r="B111" s="19"/>
      <c r="C111" s="19"/>
      <c r="D111" s="19"/>
      <c r="E111" s="19"/>
      <c r="F111" s="16"/>
      <c r="G111" s="16"/>
      <c r="H111" s="23" t="str">
        <f t="shared" si="1"/>
        <v/>
      </c>
    </row>
    <row r="112" spans="1:8" x14ac:dyDescent="0.25">
      <c r="A112" s="18">
        <v>110</v>
      </c>
      <c r="B112" s="19"/>
      <c r="C112" s="19"/>
      <c r="D112" s="19"/>
      <c r="E112" s="19"/>
      <c r="F112" s="16"/>
      <c r="G112" s="16"/>
      <c r="H112" s="23" t="str">
        <f t="shared" si="1"/>
        <v/>
      </c>
    </row>
    <row r="113" spans="1:8" x14ac:dyDescent="0.25">
      <c r="A113" s="18">
        <v>111</v>
      </c>
      <c r="B113" s="19"/>
      <c r="C113" s="19"/>
      <c r="D113" s="19"/>
      <c r="E113" s="19"/>
      <c r="F113" s="16"/>
      <c r="G113" s="16"/>
      <c r="H113" s="23" t="str">
        <f t="shared" si="1"/>
        <v/>
      </c>
    </row>
    <row r="114" spans="1:8" x14ac:dyDescent="0.25">
      <c r="A114" s="18">
        <v>112</v>
      </c>
      <c r="B114" s="19"/>
      <c r="C114" s="19"/>
      <c r="D114" s="19"/>
      <c r="E114" s="19"/>
      <c r="F114" s="16"/>
      <c r="G114" s="16"/>
      <c r="H114" s="23" t="str">
        <f t="shared" si="1"/>
        <v/>
      </c>
    </row>
    <row r="115" spans="1:8" x14ac:dyDescent="0.25">
      <c r="A115" s="18">
        <v>113</v>
      </c>
      <c r="B115" s="19"/>
      <c r="C115" s="19"/>
      <c r="D115" s="19"/>
      <c r="E115" s="19"/>
      <c r="F115" s="16"/>
      <c r="G115" s="16"/>
      <c r="H115" s="23" t="str">
        <f t="shared" si="1"/>
        <v/>
      </c>
    </row>
    <row r="116" spans="1:8" x14ac:dyDescent="0.25">
      <c r="A116" s="18">
        <v>114</v>
      </c>
      <c r="B116" s="19"/>
      <c r="C116" s="19"/>
      <c r="D116" s="19"/>
      <c r="E116" s="19"/>
      <c r="F116" s="16"/>
      <c r="G116" s="16"/>
      <c r="H116" s="23" t="str">
        <f t="shared" si="1"/>
        <v/>
      </c>
    </row>
    <row r="117" spans="1:8" x14ac:dyDescent="0.25">
      <c r="A117" s="18">
        <v>115</v>
      </c>
      <c r="B117" s="19"/>
      <c r="C117" s="19"/>
      <c r="D117" s="19"/>
      <c r="E117" s="19"/>
      <c r="F117" s="16"/>
      <c r="G117" s="16"/>
      <c r="H117" s="23" t="str">
        <f t="shared" si="1"/>
        <v/>
      </c>
    </row>
    <row r="118" spans="1:8" x14ac:dyDescent="0.25">
      <c r="A118" s="18">
        <v>116</v>
      </c>
      <c r="B118" s="19"/>
      <c r="C118" s="19"/>
      <c r="D118" s="19"/>
      <c r="E118" s="19"/>
      <c r="F118" s="16"/>
      <c r="G118" s="16"/>
      <c r="H118" s="23" t="str">
        <f t="shared" si="1"/>
        <v/>
      </c>
    </row>
    <row r="119" spans="1:8" x14ac:dyDescent="0.25">
      <c r="A119" s="18">
        <v>117</v>
      </c>
      <c r="B119" s="19"/>
      <c r="C119" s="19"/>
      <c r="D119" s="19"/>
      <c r="E119" s="19"/>
      <c r="F119" s="16"/>
      <c r="G119" s="16"/>
      <c r="H119" s="23" t="str">
        <f t="shared" si="1"/>
        <v/>
      </c>
    </row>
    <row r="120" spans="1:8" x14ac:dyDescent="0.25">
      <c r="A120" s="18">
        <v>118</v>
      </c>
      <c r="B120" s="19"/>
      <c r="C120" s="19"/>
      <c r="D120" s="19"/>
      <c r="E120" s="19"/>
      <c r="F120" s="16"/>
      <c r="G120" s="16"/>
      <c r="H120" s="23" t="str">
        <f t="shared" si="1"/>
        <v/>
      </c>
    </row>
    <row r="121" spans="1:8" x14ac:dyDescent="0.25">
      <c r="A121" s="18">
        <v>119</v>
      </c>
      <c r="B121" s="19"/>
      <c r="C121" s="19"/>
      <c r="D121" s="19"/>
      <c r="E121" s="19"/>
      <c r="F121" s="16"/>
      <c r="G121" s="16"/>
      <c r="H121" s="23" t="str">
        <f t="shared" si="1"/>
        <v/>
      </c>
    </row>
    <row r="122" spans="1:8" x14ac:dyDescent="0.25">
      <c r="A122" s="18">
        <v>120</v>
      </c>
      <c r="B122" s="19"/>
      <c r="C122" s="19"/>
      <c r="D122" s="19"/>
      <c r="E122" s="19"/>
      <c r="F122" s="16"/>
      <c r="G122" s="16"/>
      <c r="H122" s="23" t="str">
        <f t="shared" si="1"/>
        <v/>
      </c>
    </row>
    <row r="123" spans="1:8" x14ac:dyDescent="0.25">
      <c r="A123" s="18">
        <v>121</v>
      </c>
      <c r="B123" s="19"/>
      <c r="C123" s="19"/>
      <c r="D123" s="19"/>
      <c r="E123" s="19"/>
      <c r="F123" s="16"/>
      <c r="G123" s="16"/>
      <c r="H123" s="23" t="str">
        <f t="shared" si="1"/>
        <v/>
      </c>
    </row>
    <row r="124" spans="1:8" x14ac:dyDescent="0.25">
      <c r="A124" s="18">
        <v>122</v>
      </c>
      <c r="B124" s="19"/>
      <c r="C124" s="19"/>
      <c r="D124" s="19"/>
      <c r="E124" s="19"/>
      <c r="F124" s="16"/>
      <c r="G124" s="16"/>
      <c r="H124" s="23" t="str">
        <f t="shared" si="1"/>
        <v/>
      </c>
    </row>
    <row r="125" spans="1:8" x14ac:dyDescent="0.25">
      <c r="A125" s="18">
        <v>123</v>
      </c>
      <c r="B125" s="19"/>
      <c r="C125" s="19"/>
      <c r="D125" s="19"/>
      <c r="E125" s="19"/>
      <c r="F125" s="16"/>
      <c r="G125" s="16"/>
      <c r="H125" s="23" t="str">
        <f t="shared" si="1"/>
        <v/>
      </c>
    </row>
    <row r="126" spans="1:8" x14ac:dyDescent="0.25">
      <c r="A126" s="18">
        <v>124</v>
      </c>
      <c r="B126" s="19"/>
      <c r="C126" s="19"/>
      <c r="D126" s="19"/>
      <c r="E126" s="19"/>
      <c r="F126" s="16"/>
      <c r="G126" s="16"/>
      <c r="H126" s="23" t="str">
        <f t="shared" si="1"/>
        <v/>
      </c>
    </row>
    <row r="127" spans="1:8" x14ac:dyDescent="0.25">
      <c r="A127" s="18">
        <v>125</v>
      </c>
      <c r="B127" s="19"/>
      <c r="C127" s="19"/>
      <c r="D127" s="19"/>
      <c r="E127" s="19"/>
      <c r="F127" s="16"/>
      <c r="G127" s="16"/>
      <c r="H127" s="23" t="str">
        <f t="shared" si="1"/>
        <v/>
      </c>
    </row>
    <row r="128" spans="1:8" x14ac:dyDescent="0.25">
      <c r="A128" s="18">
        <v>126</v>
      </c>
      <c r="B128" s="19"/>
      <c r="C128" s="19"/>
      <c r="D128" s="19"/>
      <c r="E128" s="19"/>
      <c r="F128" s="16"/>
      <c r="G128" s="16"/>
      <c r="H128" s="23" t="str">
        <f t="shared" si="1"/>
        <v/>
      </c>
    </row>
    <row r="129" spans="1:8" x14ac:dyDescent="0.25">
      <c r="A129" s="18">
        <v>127</v>
      </c>
      <c r="B129" s="19"/>
      <c r="C129" s="19"/>
      <c r="D129" s="19"/>
      <c r="E129" s="19"/>
      <c r="F129" s="16"/>
      <c r="G129" s="16"/>
      <c r="H129" s="23" t="str">
        <f t="shared" si="1"/>
        <v/>
      </c>
    </row>
    <row r="130" spans="1:8" x14ac:dyDescent="0.25">
      <c r="A130" s="18">
        <v>128</v>
      </c>
      <c r="B130" s="19"/>
      <c r="C130" s="19"/>
      <c r="D130" s="19"/>
      <c r="E130" s="19"/>
      <c r="F130" s="16"/>
      <c r="G130" s="16"/>
      <c r="H130" s="23" t="str">
        <f t="shared" si="1"/>
        <v/>
      </c>
    </row>
    <row r="131" spans="1:8" x14ac:dyDescent="0.25">
      <c r="A131" s="18">
        <v>129</v>
      </c>
      <c r="B131" s="19"/>
      <c r="C131" s="19"/>
      <c r="D131" s="19"/>
      <c r="E131" s="19"/>
      <c r="F131" s="16"/>
      <c r="G131" s="16"/>
      <c r="H131" s="23" t="str">
        <f t="shared" si="1"/>
        <v/>
      </c>
    </row>
    <row r="132" spans="1:8" x14ac:dyDescent="0.25">
      <c r="A132" s="18">
        <v>130</v>
      </c>
      <c r="B132" s="19"/>
      <c r="C132" s="19"/>
      <c r="D132" s="19"/>
      <c r="E132" s="19"/>
      <c r="F132" s="16"/>
      <c r="G132" s="16"/>
      <c r="H132" s="23" t="str">
        <f t="shared" ref="H132:H195" si="2">IF(AND(B132="",OR(C132="",D132=""),E132="",F132="",G132=""),"",IF(AND(B132&lt;&gt;"",OR(C132&lt;&gt;"",D132&lt;&gt;""),F132&lt;&gt;""),"","Не са попълнени всички задължителни полета (Име/ЕИК/ЕГН/ВИД)"))</f>
        <v/>
      </c>
    </row>
    <row r="133" spans="1:8" x14ac:dyDescent="0.25">
      <c r="A133" s="18">
        <v>131</v>
      </c>
      <c r="B133" s="19"/>
      <c r="C133" s="19"/>
      <c r="D133" s="19"/>
      <c r="E133" s="19"/>
      <c r="F133" s="16"/>
      <c r="G133" s="16"/>
      <c r="H133" s="23" t="str">
        <f t="shared" si="2"/>
        <v/>
      </c>
    </row>
    <row r="134" spans="1:8" x14ac:dyDescent="0.25">
      <c r="A134" s="18">
        <v>132</v>
      </c>
      <c r="B134" s="19"/>
      <c r="C134" s="19"/>
      <c r="D134" s="19"/>
      <c r="E134" s="19"/>
      <c r="F134" s="16"/>
      <c r="G134" s="16"/>
      <c r="H134" s="23" t="str">
        <f t="shared" si="2"/>
        <v/>
      </c>
    </row>
    <row r="135" spans="1:8" x14ac:dyDescent="0.25">
      <c r="A135" s="18">
        <v>133</v>
      </c>
      <c r="B135" s="19"/>
      <c r="C135" s="19"/>
      <c r="D135" s="19"/>
      <c r="E135" s="19"/>
      <c r="F135" s="16"/>
      <c r="G135" s="16"/>
      <c r="H135" s="23" t="str">
        <f t="shared" si="2"/>
        <v/>
      </c>
    </row>
    <row r="136" spans="1:8" x14ac:dyDescent="0.25">
      <c r="A136" s="18">
        <v>134</v>
      </c>
      <c r="B136" s="19"/>
      <c r="C136" s="19"/>
      <c r="D136" s="19"/>
      <c r="E136" s="19"/>
      <c r="F136" s="16"/>
      <c r="G136" s="16"/>
      <c r="H136" s="23" t="str">
        <f t="shared" si="2"/>
        <v/>
      </c>
    </row>
    <row r="137" spans="1:8" x14ac:dyDescent="0.25">
      <c r="A137" s="18">
        <v>135</v>
      </c>
      <c r="B137" s="19"/>
      <c r="C137" s="19"/>
      <c r="D137" s="19"/>
      <c r="E137" s="19"/>
      <c r="F137" s="16"/>
      <c r="G137" s="16"/>
      <c r="H137" s="23" t="str">
        <f t="shared" si="2"/>
        <v/>
      </c>
    </row>
    <row r="138" spans="1:8" x14ac:dyDescent="0.25">
      <c r="A138" s="18">
        <v>136</v>
      </c>
      <c r="B138" s="19"/>
      <c r="C138" s="19"/>
      <c r="D138" s="19"/>
      <c r="E138" s="19"/>
      <c r="F138" s="16"/>
      <c r="G138" s="16"/>
      <c r="H138" s="23" t="str">
        <f t="shared" si="2"/>
        <v/>
      </c>
    </row>
    <row r="139" spans="1:8" x14ac:dyDescent="0.25">
      <c r="A139" s="18">
        <v>137</v>
      </c>
      <c r="B139" s="19"/>
      <c r="C139" s="19"/>
      <c r="D139" s="19"/>
      <c r="E139" s="19"/>
      <c r="F139" s="16"/>
      <c r="G139" s="16"/>
      <c r="H139" s="23" t="str">
        <f t="shared" si="2"/>
        <v/>
      </c>
    </row>
    <row r="140" spans="1:8" x14ac:dyDescent="0.25">
      <c r="A140" s="18">
        <v>138</v>
      </c>
      <c r="B140" s="19"/>
      <c r="C140" s="19"/>
      <c r="D140" s="19"/>
      <c r="E140" s="19"/>
      <c r="F140" s="16"/>
      <c r="G140" s="16"/>
      <c r="H140" s="23" t="str">
        <f t="shared" si="2"/>
        <v/>
      </c>
    </row>
    <row r="141" spans="1:8" x14ac:dyDescent="0.25">
      <c r="A141" s="18">
        <v>139</v>
      </c>
      <c r="B141" s="19"/>
      <c r="C141" s="19"/>
      <c r="D141" s="19"/>
      <c r="E141" s="19"/>
      <c r="F141" s="16"/>
      <c r="G141" s="16"/>
      <c r="H141" s="23" t="str">
        <f t="shared" si="2"/>
        <v/>
      </c>
    </row>
    <row r="142" spans="1:8" x14ac:dyDescent="0.25">
      <c r="A142" s="18">
        <v>140</v>
      </c>
      <c r="B142" s="19"/>
      <c r="C142" s="19"/>
      <c r="D142" s="19"/>
      <c r="E142" s="19"/>
      <c r="F142" s="16"/>
      <c r="G142" s="16"/>
      <c r="H142" s="23" t="str">
        <f t="shared" si="2"/>
        <v/>
      </c>
    </row>
    <row r="143" spans="1:8" x14ac:dyDescent="0.25">
      <c r="A143" s="18">
        <v>141</v>
      </c>
      <c r="B143" s="19"/>
      <c r="C143" s="19"/>
      <c r="D143" s="19"/>
      <c r="E143" s="19"/>
      <c r="F143" s="16"/>
      <c r="G143" s="16"/>
      <c r="H143" s="23" t="str">
        <f t="shared" si="2"/>
        <v/>
      </c>
    </row>
    <row r="144" spans="1:8" x14ac:dyDescent="0.25">
      <c r="A144" s="18">
        <v>142</v>
      </c>
      <c r="B144" s="19"/>
      <c r="C144" s="19"/>
      <c r="D144" s="19"/>
      <c r="E144" s="19"/>
      <c r="F144" s="16"/>
      <c r="G144" s="16"/>
      <c r="H144" s="23" t="str">
        <f t="shared" si="2"/>
        <v/>
      </c>
    </row>
    <row r="145" spans="1:8" x14ac:dyDescent="0.25">
      <c r="A145" s="18">
        <v>143</v>
      </c>
      <c r="B145" s="19"/>
      <c r="C145" s="19"/>
      <c r="D145" s="19"/>
      <c r="E145" s="19"/>
      <c r="F145" s="16"/>
      <c r="G145" s="16"/>
      <c r="H145" s="23" t="str">
        <f t="shared" si="2"/>
        <v/>
      </c>
    </row>
    <row r="146" spans="1:8" x14ac:dyDescent="0.25">
      <c r="A146" s="18">
        <v>144</v>
      </c>
      <c r="B146" s="19"/>
      <c r="C146" s="19"/>
      <c r="D146" s="19"/>
      <c r="E146" s="19"/>
      <c r="F146" s="16"/>
      <c r="G146" s="16"/>
      <c r="H146" s="23" t="str">
        <f t="shared" si="2"/>
        <v/>
      </c>
    </row>
    <row r="147" spans="1:8" x14ac:dyDescent="0.25">
      <c r="A147" s="18">
        <v>145</v>
      </c>
      <c r="B147" s="19"/>
      <c r="C147" s="19"/>
      <c r="D147" s="19"/>
      <c r="E147" s="19"/>
      <c r="F147" s="16"/>
      <c r="G147" s="16"/>
      <c r="H147" s="23" t="str">
        <f t="shared" si="2"/>
        <v/>
      </c>
    </row>
    <row r="148" spans="1:8" x14ac:dyDescent="0.25">
      <c r="A148" s="18">
        <v>146</v>
      </c>
      <c r="B148" s="19"/>
      <c r="C148" s="19"/>
      <c r="D148" s="19"/>
      <c r="E148" s="19"/>
      <c r="F148" s="16"/>
      <c r="G148" s="16"/>
      <c r="H148" s="23" t="str">
        <f t="shared" si="2"/>
        <v/>
      </c>
    </row>
    <row r="149" spans="1:8" x14ac:dyDescent="0.25">
      <c r="A149" s="18">
        <v>147</v>
      </c>
      <c r="B149" s="19"/>
      <c r="C149" s="19"/>
      <c r="D149" s="19"/>
      <c r="E149" s="19"/>
      <c r="F149" s="16"/>
      <c r="G149" s="16"/>
      <c r="H149" s="23" t="str">
        <f t="shared" si="2"/>
        <v/>
      </c>
    </row>
    <row r="150" spans="1:8" x14ac:dyDescent="0.25">
      <c r="A150" s="18">
        <v>148</v>
      </c>
      <c r="B150" s="19"/>
      <c r="C150" s="19"/>
      <c r="D150" s="19"/>
      <c r="E150" s="19"/>
      <c r="F150" s="16"/>
      <c r="G150" s="16"/>
      <c r="H150" s="23" t="str">
        <f t="shared" si="2"/>
        <v/>
      </c>
    </row>
    <row r="151" spans="1:8" x14ac:dyDescent="0.25">
      <c r="A151" s="18">
        <v>149</v>
      </c>
      <c r="B151" s="19"/>
      <c r="C151" s="19"/>
      <c r="D151" s="19"/>
      <c r="E151" s="19"/>
      <c r="F151" s="16"/>
      <c r="G151" s="16"/>
      <c r="H151" s="23" t="str">
        <f t="shared" si="2"/>
        <v/>
      </c>
    </row>
    <row r="152" spans="1:8" x14ac:dyDescent="0.25">
      <c r="A152" s="18">
        <v>150</v>
      </c>
      <c r="B152" s="19"/>
      <c r="C152" s="19"/>
      <c r="D152" s="19"/>
      <c r="E152" s="19"/>
      <c r="F152" s="16"/>
      <c r="G152" s="16"/>
      <c r="H152" s="23" t="str">
        <f t="shared" si="2"/>
        <v/>
      </c>
    </row>
    <row r="153" spans="1:8" x14ac:dyDescent="0.25">
      <c r="A153" s="18">
        <v>151</v>
      </c>
      <c r="B153" s="19"/>
      <c r="C153" s="19"/>
      <c r="D153" s="19"/>
      <c r="E153" s="19"/>
      <c r="F153" s="16"/>
      <c r="G153" s="16"/>
      <c r="H153" s="23" t="str">
        <f t="shared" si="2"/>
        <v/>
      </c>
    </row>
    <row r="154" spans="1:8" x14ac:dyDescent="0.25">
      <c r="A154" s="18">
        <v>152</v>
      </c>
      <c r="B154" s="19"/>
      <c r="C154" s="19"/>
      <c r="D154" s="19"/>
      <c r="E154" s="19"/>
      <c r="F154" s="16"/>
      <c r="G154" s="16"/>
      <c r="H154" s="23" t="str">
        <f t="shared" si="2"/>
        <v/>
      </c>
    </row>
    <row r="155" spans="1:8" x14ac:dyDescent="0.25">
      <c r="A155" s="18">
        <v>153</v>
      </c>
      <c r="B155" s="19"/>
      <c r="C155" s="19"/>
      <c r="D155" s="19"/>
      <c r="E155" s="19"/>
      <c r="F155" s="16"/>
      <c r="G155" s="16"/>
      <c r="H155" s="23" t="str">
        <f t="shared" si="2"/>
        <v/>
      </c>
    </row>
    <row r="156" spans="1:8" x14ac:dyDescent="0.25">
      <c r="A156" s="18">
        <v>154</v>
      </c>
      <c r="B156" s="19"/>
      <c r="C156" s="19"/>
      <c r="D156" s="19"/>
      <c r="E156" s="19"/>
      <c r="F156" s="16"/>
      <c r="G156" s="16"/>
      <c r="H156" s="23" t="str">
        <f t="shared" si="2"/>
        <v/>
      </c>
    </row>
    <row r="157" spans="1:8" x14ac:dyDescent="0.25">
      <c r="A157" s="18">
        <v>155</v>
      </c>
      <c r="B157" s="19"/>
      <c r="C157" s="19"/>
      <c r="D157" s="19"/>
      <c r="E157" s="19"/>
      <c r="F157" s="16"/>
      <c r="G157" s="16"/>
      <c r="H157" s="23" t="str">
        <f t="shared" si="2"/>
        <v/>
      </c>
    </row>
    <row r="158" spans="1:8" x14ac:dyDescent="0.25">
      <c r="A158" s="18">
        <v>156</v>
      </c>
      <c r="B158" s="19"/>
      <c r="C158" s="19"/>
      <c r="D158" s="19"/>
      <c r="E158" s="19"/>
      <c r="F158" s="16"/>
      <c r="G158" s="16"/>
      <c r="H158" s="23" t="str">
        <f t="shared" si="2"/>
        <v/>
      </c>
    </row>
    <row r="159" spans="1:8" x14ac:dyDescent="0.25">
      <c r="A159" s="18">
        <v>157</v>
      </c>
      <c r="B159" s="19"/>
      <c r="C159" s="19"/>
      <c r="D159" s="19"/>
      <c r="E159" s="19"/>
      <c r="F159" s="16"/>
      <c r="G159" s="16"/>
      <c r="H159" s="23" t="str">
        <f t="shared" si="2"/>
        <v/>
      </c>
    </row>
    <row r="160" spans="1:8" x14ac:dyDescent="0.25">
      <c r="A160" s="18">
        <v>158</v>
      </c>
      <c r="B160" s="19"/>
      <c r="C160" s="19"/>
      <c r="D160" s="19"/>
      <c r="E160" s="19"/>
      <c r="F160" s="16"/>
      <c r="G160" s="16"/>
      <c r="H160" s="23" t="str">
        <f t="shared" si="2"/>
        <v/>
      </c>
    </row>
    <row r="161" spans="1:8" x14ac:dyDescent="0.25">
      <c r="A161" s="18">
        <v>159</v>
      </c>
      <c r="B161" s="19"/>
      <c r="C161" s="19"/>
      <c r="D161" s="19"/>
      <c r="E161" s="19"/>
      <c r="F161" s="16"/>
      <c r="G161" s="16"/>
      <c r="H161" s="23" t="str">
        <f t="shared" si="2"/>
        <v/>
      </c>
    </row>
    <row r="162" spans="1:8" x14ac:dyDescent="0.25">
      <c r="A162" s="18">
        <v>160</v>
      </c>
      <c r="B162" s="19"/>
      <c r="C162" s="19"/>
      <c r="D162" s="19"/>
      <c r="E162" s="19"/>
      <c r="F162" s="16"/>
      <c r="G162" s="16"/>
      <c r="H162" s="23" t="str">
        <f t="shared" si="2"/>
        <v/>
      </c>
    </row>
    <row r="163" spans="1:8" x14ac:dyDescent="0.25">
      <c r="A163" s="18">
        <v>161</v>
      </c>
      <c r="B163" s="19"/>
      <c r="C163" s="19"/>
      <c r="D163" s="19"/>
      <c r="E163" s="19"/>
      <c r="F163" s="16"/>
      <c r="G163" s="16"/>
      <c r="H163" s="23" t="str">
        <f t="shared" si="2"/>
        <v/>
      </c>
    </row>
    <row r="164" spans="1:8" x14ac:dyDescent="0.25">
      <c r="A164" s="18">
        <v>162</v>
      </c>
      <c r="B164" s="19"/>
      <c r="C164" s="19"/>
      <c r="D164" s="19"/>
      <c r="E164" s="19"/>
      <c r="F164" s="16"/>
      <c r="G164" s="16"/>
      <c r="H164" s="23" t="str">
        <f t="shared" si="2"/>
        <v/>
      </c>
    </row>
    <row r="165" spans="1:8" x14ac:dyDescent="0.25">
      <c r="A165" s="18">
        <v>163</v>
      </c>
      <c r="B165" s="19"/>
      <c r="C165" s="19"/>
      <c r="D165" s="19"/>
      <c r="E165" s="19"/>
      <c r="F165" s="16"/>
      <c r="G165" s="16"/>
      <c r="H165" s="23" t="str">
        <f t="shared" si="2"/>
        <v/>
      </c>
    </row>
    <row r="166" spans="1:8" x14ac:dyDescent="0.25">
      <c r="A166" s="18">
        <v>164</v>
      </c>
      <c r="B166" s="19"/>
      <c r="C166" s="19"/>
      <c r="D166" s="19"/>
      <c r="E166" s="19"/>
      <c r="F166" s="16"/>
      <c r="G166" s="16"/>
      <c r="H166" s="23" t="str">
        <f t="shared" si="2"/>
        <v/>
      </c>
    </row>
    <row r="167" spans="1:8" x14ac:dyDescent="0.25">
      <c r="A167" s="18">
        <v>165</v>
      </c>
      <c r="B167" s="19"/>
      <c r="C167" s="19"/>
      <c r="D167" s="19"/>
      <c r="E167" s="19"/>
      <c r="F167" s="16"/>
      <c r="G167" s="16"/>
      <c r="H167" s="23" t="str">
        <f t="shared" si="2"/>
        <v/>
      </c>
    </row>
    <row r="168" spans="1:8" x14ac:dyDescent="0.25">
      <c r="A168" s="18">
        <v>166</v>
      </c>
      <c r="B168" s="19"/>
      <c r="C168" s="19"/>
      <c r="D168" s="19"/>
      <c r="E168" s="19"/>
      <c r="F168" s="16"/>
      <c r="G168" s="16"/>
      <c r="H168" s="23" t="str">
        <f t="shared" si="2"/>
        <v/>
      </c>
    </row>
    <row r="169" spans="1:8" x14ac:dyDescent="0.25">
      <c r="A169" s="18">
        <v>167</v>
      </c>
      <c r="B169" s="19"/>
      <c r="C169" s="19"/>
      <c r="D169" s="19"/>
      <c r="E169" s="19"/>
      <c r="F169" s="16"/>
      <c r="G169" s="16"/>
      <c r="H169" s="23" t="str">
        <f t="shared" si="2"/>
        <v/>
      </c>
    </row>
    <row r="170" spans="1:8" x14ac:dyDescent="0.25">
      <c r="A170" s="18">
        <v>168</v>
      </c>
      <c r="B170" s="19"/>
      <c r="C170" s="19"/>
      <c r="D170" s="19"/>
      <c r="E170" s="19"/>
      <c r="F170" s="16"/>
      <c r="G170" s="16"/>
      <c r="H170" s="23" t="str">
        <f t="shared" si="2"/>
        <v/>
      </c>
    </row>
    <row r="171" spans="1:8" x14ac:dyDescent="0.25">
      <c r="A171" s="18">
        <v>169</v>
      </c>
      <c r="B171" s="19"/>
      <c r="C171" s="19"/>
      <c r="D171" s="19"/>
      <c r="E171" s="19"/>
      <c r="F171" s="16"/>
      <c r="G171" s="16"/>
      <c r="H171" s="23" t="str">
        <f t="shared" si="2"/>
        <v/>
      </c>
    </row>
    <row r="172" spans="1:8" x14ac:dyDescent="0.25">
      <c r="A172" s="18">
        <v>170</v>
      </c>
      <c r="B172" s="19"/>
      <c r="C172" s="19"/>
      <c r="D172" s="19"/>
      <c r="E172" s="19"/>
      <c r="F172" s="16"/>
      <c r="G172" s="16"/>
      <c r="H172" s="23" t="str">
        <f t="shared" si="2"/>
        <v/>
      </c>
    </row>
    <row r="173" spans="1:8" x14ac:dyDescent="0.25">
      <c r="A173" s="18">
        <v>171</v>
      </c>
      <c r="B173" s="19"/>
      <c r="C173" s="19"/>
      <c r="D173" s="19"/>
      <c r="E173" s="19"/>
      <c r="F173" s="16"/>
      <c r="G173" s="16"/>
      <c r="H173" s="23" t="str">
        <f t="shared" si="2"/>
        <v/>
      </c>
    </row>
    <row r="174" spans="1:8" x14ac:dyDescent="0.25">
      <c r="A174" s="18">
        <v>172</v>
      </c>
      <c r="B174" s="19"/>
      <c r="C174" s="19"/>
      <c r="D174" s="19"/>
      <c r="E174" s="19"/>
      <c r="F174" s="16"/>
      <c r="G174" s="16"/>
      <c r="H174" s="23" t="str">
        <f t="shared" si="2"/>
        <v/>
      </c>
    </row>
    <row r="175" spans="1:8" x14ac:dyDescent="0.25">
      <c r="A175" s="18">
        <v>173</v>
      </c>
      <c r="B175" s="19"/>
      <c r="C175" s="19"/>
      <c r="D175" s="19"/>
      <c r="E175" s="19"/>
      <c r="F175" s="16"/>
      <c r="G175" s="16"/>
      <c r="H175" s="23" t="str">
        <f t="shared" si="2"/>
        <v/>
      </c>
    </row>
    <row r="176" spans="1:8" x14ac:dyDescent="0.25">
      <c r="A176" s="18">
        <v>174</v>
      </c>
      <c r="B176" s="19"/>
      <c r="C176" s="19"/>
      <c r="D176" s="19"/>
      <c r="E176" s="19"/>
      <c r="F176" s="16"/>
      <c r="G176" s="16"/>
      <c r="H176" s="23" t="str">
        <f t="shared" si="2"/>
        <v/>
      </c>
    </row>
    <row r="177" spans="1:8" x14ac:dyDescent="0.25">
      <c r="A177" s="18">
        <v>175</v>
      </c>
      <c r="B177" s="19"/>
      <c r="C177" s="19"/>
      <c r="D177" s="19"/>
      <c r="E177" s="19"/>
      <c r="F177" s="16"/>
      <c r="G177" s="16"/>
      <c r="H177" s="23" t="str">
        <f t="shared" si="2"/>
        <v/>
      </c>
    </row>
    <row r="178" spans="1:8" x14ac:dyDescent="0.25">
      <c r="A178" s="18">
        <v>176</v>
      </c>
      <c r="B178" s="19"/>
      <c r="C178" s="19"/>
      <c r="D178" s="19"/>
      <c r="E178" s="19"/>
      <c r="F178" s="16"/>
      <c r="G178" s="16"/>
      <c r="H178" s="23" t="str">
        <f t="shared" si="2"/>
        <v/>
      </c>
    </row>
    <row r="179" spans="1:8" x14ac:dyDescent="0.25">
      <c r="A179" s="18">
        <v>177</v>
      </c>
      <c r="B179" s="19"/>
      <c r="C179" s="19"/>
      <c r="D179" s="19"/>
      <c r="E179" s="19"/>
      <c r="F179" s="16"/>
      <c r="G179" s="16"/>
      <c r="H179" s="23" t="str">
        <f t="shared" si="2"/>
        <v/>
      </c>
    </row>
    <row r="180" spans="1:8" x14ac:dyDescent="0.25">
      <c r="A180" s="18">
        <v>178</v>
      </c>
      <c r="B180" s="19"/>
      <c r="C180" s="19"/>
      <c r="D180" s="19"/>
      <c r="E180" s="19"/>
      <c r="F180" s="16"/>
      <c r="G180" s="16"/>
      <c r="H180" s="23" t="str">
        <f t="shared" si="2"/>
        <v/>
      </c>
    </row>
    <row r="181" spans="1:8" x14ac:dyDescent="0.25">
      <c r="A181" s="18">
        <v>179</v>
      </c>
      <c r="B181" s="19"/>
      <c r="C181" s="19"/>
      <c r="D181" s="19"/>
      <c r="E181" s="19"/>
      <c r="F181" s="16"/>
      <c r="G181" s="16"/>
      <c r="H181" s="23" t="str">
        <f t="shared" si="2"/>
        <v/>
      </c>
    </row>
    <row r="182" spans="1:8" x14ac:dyDescent="0.25">
      <c r="A182" s="18">
        <v>180</v>
      </c>
      <c r="B182" s="19"/>
      <c r="C182" s="19"/>
      <c r="D182" s="19"/>
      <c r="E182" s="19"/>
      <c r="F182" s="16"/>
      <c r="G182" s="16"/>
      <c r="H182" s="23" t="str">
        <f t="shared" si="2"/>
        <v/>
      </c>
    </row>
    <row r="183" spans="1:8" x14ac:dyDescent="0.25">
      <c r="A183" s="18">
        <v>181</v>
      </c>
      <c r="B183" s="19"/>
      <c r="C183" s="19"/>
      <c r="D183" s="19"/>
      <c r="E183" s="19"/>
      <c r="F183" s="16"/>
      <c r="G183" s="16"/>
      <c r="H183" s="23" t="str">
        <f t="shared" si="2"/>
        <v/>
      </c>
    </row>
    <row r="184" spans="1:8" x14ac:dyDescent="0.25">
      <c r="A184" s="18">
        <v>182</v>
      </c>
      <c r="B184" s="19"/>
      <c r="C184" s="19"/>
      <c r="D184" s="19"/>
      <c r="E184" s="19"/>
      <c r="F184" s="16"/>
      <c r="G184" s="16"/>
      <c r="H184" s="23" t="str">
        <f t="shared" si="2"/>
        <v/>
      </c>
    </row>
    <row r="185" spans="1:8" x14ac:dyDescent="0.25">
      <c r="A185" s="18">
        <v>183</v>
      </c>
      <c r="B185" s="19"/>
      <c r="C185" s="19"/>
      <c r="D185" s="19"/>
      <c r="E185" s="19"/>
      <c r="F185" s="16"/>
      <c r="G185" s="16"/>
      <c r="H185" s="23" t="str">
        <f t="shared" si="2"/>
        <v/>
      </c>
    </row>
    <row r="186" spans="1:8" x14ac:dyDescent="0.25">
      <c r="A186" s="18">
        <v>184</v>
      </c>
      <c r="B186" s="19"/>
      <c r="C186" s="19"/>
      <c r="D186" s="19"/>
      <c r="E186" s="19"/>
      <c r="F186" s="16"/>
      <c r="G186" s="16"/>
      <c r="H186" s="23" t="str">
        <f t="shared" si="2"/>
        <v/>
      </c>
    </row>
    <row r="187" spans="1:8" x14ac:dyDescent="0.25">
      <c r="A187" s="18">
        <v>185</v>
      </c>
      <c r="B187" s="19"/>
      <c r="C187" s="19"/>
      <c r="D187" s="19"/>
      <c r="E187" s="19"/>
      <c r="F187" s="16"/>
      <c r="G187" s="16"/>
      <c r="H187" s="23" t="str">
        <f t="shared" si="2"/>
        <v/>
      </c>
    </row>
    <row r="188" spans="1:8" x14ac:dyDescent="0.25">
      <c r="A188" s="18">
        <v>186</v>
      </c>
      <c r="B188" s="19"/>
      <c r="C188" s="19"/>
      <c r="D188" s="19"/>
      <c r="E188" s="19"/>
      <c r="F188" s="16"/>
      <c r="G188" s="16"/>
      <c r="H188" s="23" t="str">
        <f t="shared" si="2"/>
        <v/>
      </c>
    </row>
    <row r="189" spans="1:8" x14ac:dyDescent="0.25">
      <c r="A189" s="18">
        <v>187</v>
      </c>
      <c r="B189" s="19"/>
      <c r="C189" s="19"/>
      <c r="D189" s="19"/>
      <c r="E189" s="19"/>
      <c r="F189" s="16"/>
      <c r="G189" s="16"/>
      <c r="H189" s="23" t="str">
        <f t="shared" si="2"/>
        <v/>
      </c>
    </row>
    <row r="190" spans="1:8" x14ac:dyDescent="0.25">
      <c r="A190" s="18">
        <v>188</v>
      </c>
      <c r="B190" s="19"/>
      <c r="C190" s="19"/>
      <c r="D190" s="19"/>
      <c r="E190" s="19"/>
      <c r="F190" s="16"/>
      <c r="G190" s="16"/>
      <c r="H190" s="23" t="str">
        <f t="shared" si="2"/>
        <v/>
      </c>
    </row>
    <row r="191" spans="1:8" x14ac:dyDescent="0.25">
      <c r="A191" s="18">
        <v>189</v>
      </c>
      <c r="B191" s="19"/>
      <c r="C191" s="19"/>
      <c r="D191" s="19"/>
      <c r="E191" s="19"/>
      <c r="F191" s="16"/>
      <c r="G191" s="16"/>
      <c r="H191" s="23" t="str">
        <f t="shared" si="2"/>
        <v/>
      </c>
    </row>
    <row r="192" spans="1:8" x14ac:dyDescent="0.25">
      <c r="A192" s="18">
        <v>190</v>
      </c>
      <c r="B192" s="19"/>
      <c r="C192" s="19"/>
      <c r="D192" s="19"/>
      <c r="E192" s="19"/>
      <c r="F192" s="16"/>
      <c r="G192" s="16"/>
      <c r="H192" s="23" t="str">
        <f t="shared" si="2"/>
        <v/>
      </c>
    </row>
    <row r="193" spans="1:8" x14ac:dyDescent="0.25">
      <c r="A193" s="18">
        <v>191</v>
      </c>
      <c r="B193" s="19"/>
      <c r="C193" s="19"/>
      <c r="D193" s="19"/>
      <c r="E193" s="19"/>
      <c r="F193" s="16"/>
      <c r="G193" s="16"/>
      <c r="H193" s="23" t="str">
        <f t="shared" si="2"/>
        <v/>
      </c>
    </row>
    <row r="194" spans="1:8" x14ac:dyDescent="0.25">
      <c r="A194" s="18">
        <v>192</v>
      </c>
      <c r="B194" s="19"/>
      <c r="C194" s="19"/>
      <c r="D194" s="19"/>
      <c r="E194" s="19"/>
      <c r="F194" s="16"/>
      <c r="G194" s="16"/>
      <c r="H194" s="23" t="str">
        <f t="shared" si="2"/>
        <v/>
      </c>
    </row>
    <row r="195" spans="1:8" x14ac:dyDescent="0.25">
      <c r="A195" s="18">
        <v>193</v>
      </c>
      <c r="B195" s="19"/>
      <c r="C195" s="19"/>
      <c r="D195" s="19"/>
      <c r="E195" s="19"/>
      <c r="F195" s="16"/>
      <c r="G195" s="16"/>
      <c r="H195" s="23" t="str">
        <f t="shared" si="2"/>
        <v/>
      </c>
    </row>
    <row r="196" spans="1:8" x14ac:dyDescent="0.25">
      <c r="A196" s="18">
        <v>194</v>
      </c>
      <c r="B196" s="19"/>
      <c r="C196" s="19"/>
      <c r="D196" s="19"/>
      <c r="E196" s="19"/>
      <c r="F196" s="16"/>
      <c r="G196" s="16"/>
      <c r="H196" s="23" t="str">
        <f t="shared" ref="H196:H259" si="3">IF(AND(B196="",OR(C196="",D196=""),E196="",F196="",G196=""),"",IF(AND(B196&lt;&gt;"",OR(C196&lt;&gt;"",D196&lt;&gt;""),F196&lt;&gt;""),"","Не са попълнени всички задължителни полета (Име/ЕИК/ЕГН/ВИД)"))</f>
        <v/>
      </c>
    </row>
    <row r="197" spans="1:8" x14ac:dyDescent="0.25">
      <c r="A197" s="18">
        <v>195</v>
      </c>
      <c r="B197" s="19"/>
      <c r="C197" s="19"/>
      <c r="D197" s="19"/>
      <c r="E197" s="19"/>
      <c r="F197" s="16"/>
      <c r="G197" s="16"/>
      <c r="H197" s="23" t="str">
        <f t="shared" si="3"/>
        <v/>
      </c>
    </row>
    <row r="198" spans="1:8" x14ac:dyDescent="0.25">
      <c r="A198" s="18">
        <v>196</v>
      </c>
      <c r="B198" s="19"/>
      <c r="C198" s="19"/>
      <c r="D198" s="19"/>
      <c r="E198" s="19"/>
      <c r="F198" s="16"/>
      <c r="G198" s="16"/>
      <c r="H198" s="23" t="str">
        <f t="shared" si="3"/>
        <v/>
      </c>
    </row>
    <row r="199" spans="1:8" x14ac:dyDescent="0.25">
      <c r="A199" s="18">
        <v>197</v>
      </c>
      <c r="B199" s="19"/>
      <c r="C199" s="19"/>
      <c r="D199" s="19"/>
      <c r="E199" s="19"/>
      <c r="F199" s="16"/>
      <c r="G199" s="16"/>
      <c r="H199" s="23" t="str">
        <f t="shared" si="3"/>
        <v/>
      </c>
    </row>
    <row r="200" spans="1:8" x14ac:dyDescent="0.25">
      <c r="A200" s="18">
        <v>198</v>
      </c>
      <c r="B200" s="19"/>
      <c r="C200" s="19"/>
      <c r="D200" s="19"/>
      <c r="E200" s="19"/>
      <c r="F200" s="16"/>
      <c r="G200" s="16"/>
      <c r="H200" s="23" t="str">
        <f t="shared" si="3"/>
        <v/>
      </c>
    </row>
    <row r="201" spans="1:8" x14ac:dyDescent="0.25">
      <c r="A201" s="18">
        <v>199</v>
      </c>
      <c r="B201" s="19"/>
      <c r="C201" s="19"/>
      <c r="D201" s="19"/>
      <c r="E201" s="19"/>
      <c r="F201" s="16"/>
      <c r="G201" s="16"/>
      <c r="H201" s="23" t="str">
        <f t="shared" si="3"/>
        <v/>
      </c>
    </row>
    <row r="202" spans="1:8" x14ac:dyDescent="0.25">
      <c r="A202" s="18">
        <v>200</v>
      </c>
      <c r="B202" s="19"/>
      <c r="C202" s="19"/>
      <c r="D202" s="19"/>
      <c r="E202" s="19"/>
      <c r="F202" s="16"/>
      <c r="G202" s="16"/>
      <c r="H202" s="23" t="str">
        <f t="shared" si="3"/>
        <v/>
      </c>
    </row>
    <row r="203" spans="1:8" x14ac:dyDescent="0.25">
      <c r="A203" s="18">
        <v>201</v>
      </c>
      <c r="B203" s="19"/>
      <c r="C203" s="19"/>
      <c r="D203" s="19"/>
      <c r="E203" s="19"/>
      <c r="F203" s="16"/>
      <c r="G203" s="16"/>
      <c r="H203" s="23" t="str">
        <f t="shared" si="3"/>
        <v/>
      </c>
    </row>
    <row r="204" spans="1:8" x14ac:dyDescent="0.25">
      <c r="A204" s="18">
        <v>202</v>
      </c>
      <c r="B204" s="19"/>
      <c r="C204" s="19"/>
      <c r="D204" s="19"/>
      <c r="E204" s="19"/>
      <c r="F204" s="16"/>
      <c r="G204" s="16"/>
      <c r="H204" s="23" t="str">
        <f t="shared" si="3"/>
        <v/>
      </c>
    </row>
    <row r="205" spans="1:8" x14ac:dyDescent="0.25">
      <c r="A205" s="18">
        <v>203</v>
      </c>
      <c r="B205" s="19"/>
      <c r="C205" s="19"/>
      <c r="D205" s="19"/>
      <c r="E205" s="19"/>
      <c r="F205" s="16"/>
      <c r="G205" s="16"/>
      <c r="H205" s="23" t="str">
        <f t="shared" si="3"/>
        <v/>
      </c>
    </row>
    <row r="206" spans="1:8" x14ac:dyDescent="0.25">
      <c r="A206" s="18">
        <v>204</v>
      </c>
      <c r="B206" s="19"/>
      <c r="C206" s="19"/>
      <c r="D206" s="19"/>
      <c r="E206" s="19"/>
      <c r="F206" s="16"/>
      <c r="G206" s="16"/>
      <c r="H206" s="23" t="str">
        <f t="shared" si="3"/>
        <v/>
      </c>
    </row>
    <row r="207" spans="1:8" x14ac:dyDescent="0.25">
      <c r="A207" s="18">
        <v>205</v>
      </c>
      <c r="B207" s="19"/>
      <c r="C207" s="19"/>
      <c r="D207" s="19"/>
      <c r="E207" s="19"/>
      <c r="F207" s="16"/>
      <c r="G207" s="16"/>
      <c r="H207" s="23" t="str">
        <f t="shared" si="3"/>
        <v/>
      </c>
    </row>
    <row r="208" spans="1:8" x14ac:dyDescent="0.25">
      <c r="A208" s="18">
        <v>206</v>
      </c>
      <c r="B208" s="19"/>
      <c r="C208" s="19"/>
      <c r="D208" s="19"/>
      <c r="E208" s="19"/>
      <c r="F208" s="16"/>
      <c r="G208" s="16"/>
      <c r="H208" s="23" t="str">
        <f t="shared" si="3"/>
        <v/>
      </c>
    </row>
    <row r="209" spans="1:8" x14ac:dyDescent="0.25">
      <c r="A209" s="18">
        <v>207</v>
      </c>
      <c r="B209" s="19"/>
      <c r="C209" s="19"/>
      <c r="D209" s="19"/>
      <c r="E209" s="19"/>
      <c r="F209" s="16"/>
      <c r="G209" s="16"/>
      <c r="H209" s="23" t="str">
        <f t="shared" si="3"/>
        <v/>
      </c>
    </row>
    <row r="210" spans="1:8" x14ac:dyDescent="0.25">
      <c r="A210" s="18">
        <v>208</v>
      </c>
      <c r="B210" s="19"/>
      <c r="C210" s="19"/>
      <c r="D210" s="19"/>
      <c r="E210" s="19"/>
      <c r="F210" s="16"/>
      <c r="G210" s="16"/>
      <c r="H210" s="23" t="str">
        <f t="shared" si="3"/>
        <v/>
      </c>
    </row>
    <row r="211" spans="1:8" x14ac:dyDescent="0.25">
      <c r="A211" s="18">
        <v>209</v>
      </c>
      <c r="B211" s="19"/>
      <c r="C211" s="19"/>
      <c r="D211" s="19"/>
      <c r="E211" s="19"/>
      <c r="F211" s="16"/>
      <c r="G211" s="16"/>
      <c r="H211" s="23" t="str">
        <f t="shared" si="3"/>
        <v/>
      </c>
    </row>
    <row r="212" spans="1:8" x14ac:dyDescent="0.25">
      <c r="A212" s="18">
        <v>210</v>
      </c>
      <c r="B212" s="19"/>
      <c r="C212" s="19"/>
      <c r="D212" s="19"/>
      <c r="E212" s="19"/>
      <c r="F212" s="16"/>
      <c r="G212" s="16"/>
      <c r="H212" s="23" t="str">
        <f t="shared" si="3"/>
        <v/>
      </c>
    </row>
    <row r="213" spans="1:8" x14ac:dyDescent="0.25">
      <c r="A213" s="18">
        <v>211</v>
      </c>
      <c r="B213" s="19"/>
      <c r="C213" s="19"/>
      <c r="D213" s="19"/>
      <c r="E213" s="19"/>
      <c r="F213" s="16"/>
      <c r="G213" s="16"/>
      <c r="H213" s="23" t="str">
        <f t="shared" si="3"/>
        <v/>
      </c>
    </row>
    <row r="214" spans="1:8" x14ac:dyDescent="0.25">
      <c r="A214" s="18">
        <v>212</v>
      </c>
      <c r="B214" s="19"/>
      <c r="C214" s="19"/>
      <c r="D214" s="19"/>
      <c r="E214" s="19"/>
      <c r="F214" s="16"/>
      <c r="G214" s="16"/>
      <c r="H214" s="23" t="str">
        <f t="shared" si="3"/>
        <v/>
      </c>
    </row>
    <row r="215" spans="1:8" x14ac:dyDescent="0.25">
      <c r="A215" s="18">
        <v>213</v>
      </c>
      <c r="B215" s="19"/>
      <c r="C215" s="19"/>
      <c r="D215" s="19"/>
      <c r="E215" s="19"/>
      <c r="F215" s="16"/>
      <c r="G215" s="16"/>
      <c r="H215" s="23" t="str">
        <f t="shared" si="3"/>
        <v/>
      </c>
    </row>
    <row r="216" spans="1:8" x14ac:dyDescent="0.25">
      <c r="A216" s="18">
        <v>214</v>
      </c>
      <c r="B216" s="19"/>
      <c r="C216" s="19"/>
      <c r="D216" s="19"/>
      <c r="E216" s="19"/>
      <c r="F216" s="16"/>
      <c r="G216" s="16"/>
      <c r="H216" s="23" t="str">
        <f t="shared" si="3"/>
        <v/>
      </c>
    </row>
    <row r="217" spans="1:8" x14ac:dyDescent="0.25">
      <c r="A217" s="18">
        <v>215</v>
      </c>
      <c r="B217" s="19"/>
      <c r="C217" s="19"/>
      <c r="D217" s="19"/>
      <c r="E217" s="19"/>
      <c r="F217" s="16"/>
      <c r="G217" s="16"/>
      <c r="H217" s="23" t="str">
        <f t="shared" si="3"/>
        <v/>
      </c>
    </row>
    <row r="218" spans="1:8" x14ac:dyDescent="0.25">
      <c r="A218" s="18">
        <v>216</v>
      </c>
      <c r="B218" s="19"/>
      <c r="C218" s="19"/>
      <c r="D218" s="19"/>
      <c r="E218" s="19"/>
      <c r="F218" s="16"/>
      <c r="G218" s="16"/>
      <c r="H218" s="23" t="str">
        <f t="shared" si="3"/>
        <v/>
      </c>
    </row>
    <row r="219" spans="1:8" x14ac:dyDescent="0.25">
      <c r="A219" s="18">
        <v>217</v>
      </c>
      <c r="B219" s="19"/>
      <c r="C219" s="19"/>
      <c r="D219" s="19"/>
      <c r="E219" s="19"/>
      <c r="F219" s="16"/>
      <c r="G219" s="16"/>
      <c r="H219" s="23" t="str">
        <f t="shared" si="3"/>
        <v/>
      </c>
    </row>
    <row r="220" spans="1:8" x14ac:dyDescent="0.25">
      <c r="A220" s="18">
        <v>218</v>
      </c>
      <c r="B220" s="19"/>
      <c r="C220" s="19"/>
      <c r="D220" s="19"/>
      <c r="E220" s="19"/>
      <c r="F220" s="16"/>
      <c r="G220" s="16"/>
      <c r="H220" s="23" t="str">
        <f t="shared" si="3"/>
        <v/>
      </c>
    </row>
    <row r="221" spans="1:8" x14ac:dyDescent="0.25">
      <c r="A221" s="18">
        <v>219</v>
      </c>
      <c r="B221" s="19"/>
      <c r="C221" s="19"/>
      <c r="D221" s="19"/>
      <c r="E221" s="19"/>
      <c r="F221" s="16"/>
      <c r="G221" s="16"/>
      <c r="H221" s="23" t="str">
        <f t="shared" si="3"/>
        <v/>
      </c>
    </row>
    <row r="222" spans="1:8" x14ac:dyDescent="0.25">
      <c r="A222" s="18">
        <v>220</v>
      </c>
      <c r="B222" s="19"/>
      <c r="C222" s="19"/>
      <c r="D222" s="19"/>
      <c r="E222" s="19"/>
      <c r="F222" s="16"/>
      <c r="G222" s="16"/>
      <c r="H222" s="23" t="str">
        <f t="shared" si="3"/>
        <v/>
      </c>
    </row>
    <row r="223" spans="1:8" x14ac:dyDescent="0.25">
      <c r="A223" s="18">
        <v>221</v>
      </c>
      <c r="B223" s="19"/>
      <c r="C223" s="19"/>
      <c r="D223" s="19"/>
      <c r="E223" s="19"/>
      <c r="F223" s="16"/>
      <c r="G223" s="16"/>
      <c r="H223" s="23" t="str">
        <f t="shared" si="3"/>
        <v/>
      </c>
    </row>
    <row r="224" spans="1:8" x14ac:dyDescent="0.25">
      <c r="A224" s="18">
        <v>222</v>
      </c>
      <c r="B224" s="19"/>
      <c r="C224" s="19"/>
      <c r="D224" s="19"/>
      <c r="E224" s="19"/>
      <c r="F224" s="16"/>
      <c r="G224" s="16"/>
      <c r="H224" s="23" t="str">
        <f t="shared" si="3"/>
        <v/>
      </c>
    </row>
    <row r="225" spans="1:8" x14ac:dyDescent="0.25">
      <c r="A225" s="18">
        <v>223</v>
      </c>
      <c r="B225" s="19"/>
      <c r="C225" s="19"/>
      <c r="D225" s="19"/>
      <c r="E225" s="19"/>
      <c r="F225" s="16"/>
      <c r="G225" s="16"/>
      <c r="H225" s="23" t="str">
        <f t="shared" si="3"/>
        <v/>
      </c>
    </row>
    <row r="226" spans="1:8" x14ac:dyDescent="0.25">
      <c r="A226" s="18">
        <v>224</v>
      </c>
      <c r="B226" s="19"/>
      <c r="C226" s="19"/>
      <c r="D226" s="19"/>
      <c r="E226" s="19"/>
      <c r="F226" s="16"/>
      <c r="G226" s="16"/>
      <c r="H226" s="23" t="str">
        <f t="shared" si="3"/>
        <v/>
      </c>
    </row>
    <row r="227" spans="1:8" x14ac:dyDescent="0.25">
      <c r="A227" s="18">
        <v>225</v>
      </c>
      <c r="B227" s="19"/>
      <c r="C227" s="19"/>
      <c r="D227" s="19"/>
      <c r="E227" s="19"/>
      <c r="F227" s="16"/>
      <c r="G227" s="16"/>
      <c r="H227" s="23" t="str">
        <f t="shared" si="3"/>
        <v/>
      </c>
    </row>
    <row r="228" spans="1:8" x14ac:dyDescent="0.25">
      <c r="A228" s="18">
        <v>226</v>
      </c>
      <c r="B228" s="19"/>
      <c r="C228" s="19"/>
      <c r="D228" s="19"/>
      <c r="E228" s="19"/>
      <c r="F228" s="16"/>
      <c r="G228" s="16"/>
      <c r="H228" s="23" t="str">
        <f t="shared" si="3"/>
        <v/>
      </c>
    </row>
    <row r="229" spans="1:8" x14ac:dyDescent="0.25">
      <c r="A229" s="18">
        <v>227</v>
      </c>
      <c r="B229" s="19"/>
      <c r="C229" s="19"/>
      <c r="D229" s="19"/>
      <c r="E229" s="19"/>
      <c r="F229" s="16"/>
      <c r="G229" s="16"/>
      <c r="H229" s="23" t="str">
        <f t="shared" si="3"/>
        <v/>
      </c>
    </row>
    <row r="230" spans="1:8" x14ac:dyDescent="0.25">
      <c r="A230" s="18">
        <v>228</v>
      </c>
      <c r="B230" s="19"/>
      <c r="C230" s="19"/>
      <c r="D230" s="19"/>
      <c r="E230" s="19"/>
      <c r="F230" s="16"/>
      <c r="G230" s="16"/>
      <c r="H230" s="23" t="str">
        <f t="shared" si="3"/>
        <v/>
      </c>
    </row>
    <row r="231" spans="1:8" x14ac:dyDescent="0.25">
      <c r="A231" s="18">
        <v>229</v>
      </c>
      <c r="B231" s="19"/>
      <c r="C231" s="19"/>
      <c r="D231" s="19"/>
      <c r="E231" s="19"/>
      <c r="F231" s="16"/>
      <c r="G231" s="16"/>
      <c r="H231" s="23" t="str">
        <f t="shared" si="3"/>
        <v/>
      </c>
    </row>
    <row r="232" spans="1:8" x14ac:dyDescent="0.25">
      <c r="A232" s="18">
        <v>230</v>
      </c>
      <c r="B232" s="19"/>
      <c r="C232" s="19"/>
      <c r="D232" s="19"/>
      <c r="E232" s="19"/>
      <c r="F232" s="16"/>
      <c r="G232" s="16"/>
      <c r="H232" s="23" t="str">
        <f t="shared" si="3"/>
        <v/>
      </c>
    </row>
    <row r="233" spans="1:8" x14ac:dyDescent="0.25">
      <c r="A233" s="18">
        <v>231</v>
      </c>
      <c r="B233" s="19"/>
      <c r="C233" s="19"/>
      <c r="D233" s="19"/>
      <c r="E233" s="19"/>
      <c r="F233" s="16"/>
      <c r="G233" s="16"/>
      <c r="H233" s="23" t="str">
        <f t="shared" si="3"/>
        <v/>
      </c>
    </row>
    <row r="234" spans="1:8" x14ac:dyDescent="0.25">
      <c r="A234" s="18">
        <v>232</v>
      </c>
      <c r="B234" s="19"/>
      <c r="C234" s="19"/>
      <c r="D234" s="19"/>
      <c r="E234" s="19"/>
      <c r="F234" s="16"/>
      <c r="G234" s="16"/>
      <c r="H234" s="23" t="str">
        <f t="shared" si="3"/>
        <v/>
      </c>
    </row>
    <row r="235" spans="1:8" x14ac:dyDescent="0.25">
      <c r="A235" s="18">
        <v>233</v>
      </c>
      <c r="B235" s="19"/>
      <c r="C235" s="19"/>
      <c r="D235" s="19"/>
      <c r="E235" s="19"/>
      <c r="F235" s="16"/>
      <c r="G235" s="16"/>
      <c r="H235" s="23" t="str">
        <f t="shared" si="3"/>
        <v/>
      </c>
    </row>
    <row r="236" spans="1:8" x14ac:dyDescent="0.25">
      <c r="A236" s="18">
        <v>234</v>
      </c>
      <c r="B236" s="19"/>
      <c r="C236" s="19"/>
      <c r="D236" s="19"/>
      <c r="E236" s="19"/>
      <c r="F236" s="16"/>
      <c r="G236" s="16"/>
      <c r="H236" s="23" t="str">
        <f t="shared" si="3"/>
        <v/>
      </c>
    </row>
    <row r="237" spans="1:8" x14ac:dyDescent="0.25">
      <c r="A237" s="18">
        <v>235</v>
      </c>
      <c r="B237" s="19"/>
      <c r="C237" s="19"/>
      <c r="D237" s="19"/>
      <c r="E237" s="19"/>
      <c r="F237" s="16"/>
      <c r="G237" s="16"/>
      <c r="H237" s="23" t="str">
        <f t="shared" si="3"/>
        <v/>
      </c>
    </row>
    <row r="238" spans="1:8" x14ac:dyDescent="0.25">
      <c r="A238" s="18">
        <v>236</v>
      </c>
      <c r="B238" s="19"/>
      <c r="C238" s="19"/>
      <c r="D238" s="19"/>
      <c r="E238" s="19"/>
      <c r="F238" s="16"/>
      <c r="G238" s="16"/>
      <c r="H238" s="23" t="str">
        <f t="shared" si="3"/>
        <v/>
      </c>
    </row>
    <row r="239" spans="1:8" x14ac:dyDescent="0.25">
      <c r="A239" s="18">
        <v>237</v>
      </c>
      <c r="B239" s="19"/>
      <c r="C239" s="19"/>
      <c r="D239" s="19"/>
      <c r="E239" s="19"/>
      <c r="F239" s="16"/>
      <c r="G239" s="16"/>
      <c r="H239" s="23" t="str">
        <f t="shared" si="3"/>
        <v/>
      </c>
    </row>
    <row r="240" spans="1:8" x14ac:dyDescent="0.25">
      <c r="A240" s="18">
        <v>238</v>
      </c>
      <c r="B240" s="19"/>
      <c r="C240" s="19"/>
      <c r="D240" s="19"/>
      <c r="E240" s="19"/>
      <c r="F240" s="16"/>
      <c r="G240" s="16"/>
      <c r="H240" s="23" t="str">
        <f t="shared" si="3"/>
        <v/>
      </c>
    </row>
    <row r="241" spans="1:8" x14ac:dyDescent="0.25">
      <c r="A241" s="18">
        <v>239</v>
      </c>
      <c r="B241" s="19"/>
      <c r="C241" s="19"/>
      <c r="D241" s="19"/>
      <c r="E241" s="19"/>
      <c r="F241" s="16"/>
      <c r="G241" s="16"/>
      <c r="H241" s="23" t="str">
        <f t="shared" si="3"/>
        <v/>
      </c>
    </row>
    <row r="242" spans="1:8" x14ac:dyDescent="0.25">
      <c r="A242" s="18">
        <v>240</v>
      </c>
      <c r="B242" s="19"/>
      <c r="C242" s="19"/>
      <c r="D242" s="19"/>
      <c r="E242" s="19"/>
      <c r="F242" s="16"/>
      <c r="G242" s="16"/>
      <c r="H242" s="23" t="str">
        <f t="shared" si="3"/>
        <v/>
      </c>
    </row>
    <row r="243" spans="1:8" x14ac:dyDescent="0.25">
      <c r="A243" s="18">
        <v>241</v>
      </c>
      <c r="B243" s="19"/>
      <c r="C243" s="19"/>
      <c r="D243" s="19"/>
      <c r="E243" s="19"/>
      <c r="F243" s="16"/>
      <c r="G243" s="16"/>
      <c r="H243" s="23" t="str">
        <f t="shared" si="3"/>
        <v/>
      </c>
    </row>
    <row r="244" spans="1:8" x14ac:dyDescent="0.25">
      <c r="A244" s="18">
        <v>242</v>
      </c>
      <c r="B244" s="19"/>
      <c r="C244" s="19"/>
      <c r="D244" s="19"/>
      <c r="E244" s="19"/>
      <c r="F244" s="16"/>
      <c r="G244" s="16"/>
      <c r="H244" s="23" t="str">
        <f t="shared" si="3"/>
        <v/>
      </c>
    </row>
    <row r="245" spans="1:8" x14ac:dyDescent="0.25">
      <c r="A245" s="18">
        <v>243</v>
      </c>
      <c r="B245" s="19"/>
      <c r="C245" s="19"/>
      <c r="D245" s="19"/>
      <c r="E245" s="19"/>
      <c r="F245" s="16"/>
      <c r="G245" s="16"/>
      <c r="H245" s="23" t="str">
        <f t="shared" si="3"/>
        <v/>
      </c>
    </row>
    <row r="246" spans="1:8" x14ac:dyDescent="0.25">
      <c r="A246" s="18">
        <v>244</v>
      </c>
      <c r="B246" s="19"/>
      <c r="C246" s="19"/>
      <c r="D246" s="19"/>
      <c r="E246" s="19"/>
      <c r="F246" s="16"/>
      <c r="G246" s="16"/>
      <c r="H246" s="23" t="str">
        <f t="shared" si="3"/>
        <v/>
      </c>
    </row>
    <row r="247" spans="1:8" x14ac:dyDescent="0.25">
      <c r="A247" s="18">
        <v>245</v>
      </c>
      <c r="B247" s="19"/>
      <c r="C247" s="19"/>
      <c r="D247" s="19"/>
      <c r="E247" s="19"/>
      <c r="F247" s="16"/>
      <c r="G247" s="16"/>
      <c r="H247" s="23" t="str">
        <f t="shared" si="3"/>
        <v/>
      </c>
    </row>
    <row r="248" spans="1:8" x14ac:dyDescent="0.25">
      <c r="A248" s="18">
        <v>246</v>
      </c>
      <c r="B248" s="19"/>
      <c r="C248" s="19"/>
      <c r="D248" s="19"/>
      <c r="E248" s="19"/>
      <c r="F248" s="16"/>
      <c r="G248" s="16"/>
      <c r="H248" s="23" t="str">
        <f t="shared" si="3"/>
        <v/>
      </c>
    </row>
    <row r="249" spans="1:8" x14ac:dyDescent="0.25">
      <c r="A249" s="18">
        <v>247</v>
      </c>
      <c r="B249" s="19"/>
      <c r="C249" s="19"/>
      <c r="D249" s="19"/>
      <c r="E249" s="19"/>
      <c r="F249" s="16"/>
      <c r="G249" s="16"/>
      <c r="H249" s="23" t="str">
        <f t="shared" si="3"/>
        <v/>
      </c>
    </row>
    <row r="250" spans="1:8" x14ac:dyDescent="0.25">
      <c r="A250" s="18">
        <v>248</v>
      </c>
      <c r="B250" s="19"/>
      <c r="C250" s="19"/>
      <c r="D250" s="19"/>
      <c r="E250" s="19"/>
      <c r="F250" s="16"/>
      <c r="G250" s="16"/>
      <c r="H250" s="23" t="str">
        <f t="shared" si="3"/>
        <v/>
      </c>
    </row>
    <row r="251" spans="1:8" x14ac:dyDescent="0.25">
      <c r="A251" s="18">
        <v>249</v>
      </c>
      <c r="B251" s="19"/>
      <c r="C251" s="19"/>
      <c r="D251" s="19"/>
      <c r="E251" s="19"/>
      <c r="F251" s="16"/>
      <c r="G251" s="16"/>
      <c r="H251" s="23" t="str">
        <f t="shared" si="3"/>
        <v/>
      </c>
    </row>
    <row r="252" spans="1:8" x14ac:dyDescent="0.25">
      <c r="A252" s="18">
        <v>250</v>
      </c>
      <c r="B252" s="19"/>
      <c r="C252" s="19"/>
      <c r="D252" s="19"/>
      <c r="E252" s="19"/>
      <c r="F252" s="16"/>
      <c r="G252" s="16"/>
      <c r="H252" s="23" t="str">
        <f t="shared" si="3"/>
        <v/>
      </c>
    </row>
    <row r="253" spans="1:8" x14ac:dyDescent="0.25">
      <c r="A253" s="18">
        <v>251</v>
      </c>
      <c r="B253" s="19"/>
      <c r="C253" s="19"/>
      <c r="D253" s="19"/>
      <c r="E253" s="19"/>
      <c r="F253" s="16"/>
      <c r="G253" s="16"/>
      <c r="H253" s="23" t="str">
        <f t="shared" si="3"/>
        <v/>
      </c>
    </row>
    <row r="254" spans="1:8" x14ac:dyDescent="0.25">
      <c r="A254" s="18">
        <v>252</v>
      </c>
      <c r="B254" s="19"/>
      <c r="C254" s="19"/>
      <c r="D254" s="19"/>
      <c r="E254" s="19"/>
      <c r="F254" s="16"/>
      <c r="G254" s="16"/>
      <c r="H254" s="23" t="str">
        <f t="shared" si="3"/>
        <v/>
      </c>
    </row>
    <row r="255" spans="1:8" x14ac:dyDescent="0.25">
      <c r="A255" s="18">
        <v>253</v>
      </c>
      <c r="B255" s="19"/>
      <c r="C255" s="19"/>
      <c r="D255" s="19"/>
      <c r="E255" s="19"/>
      <c r="F255" s="16"/>
      <c r="G255" s="16"/>
      <c r="H255" s="23" t="str">
        <f t="shared" si="3"/>
        <v/>
      </c>
    </row>
    <row r="256" spans="1:8" x14ac:dyDescent="0.25">
      <c r="A256" s="18">
        <v>254</v>
      </c>
      <c r="B256" s="19"/>
      <c r="C256" s="19"/>
      <c r="D256" s="19"/>
      <c r="E256" s="19"/>
      <c r="F256" s="16"/>
      <c r="G256" s="16"/>
      <c r="H256" s="23" t="str">
        <f t="shared" si="3"/>
        <v/>
      </c>
    </row>
    <row r="257" spans="1:8" x14ac:dyDescent="0.25">
      <c r="A257" s="18">
        <v>255</v>
      </c>
      <c r="B257" s="19"/>
      <c r="C257" s="19"/>
      <c r="D257" s="19"/>
      <c r="E257" s="19"/>
      <c r="F257" s="16"/>
      <c r="G257" s="16"/>
      <c r="H257" s="23" t="str">
        <f t="shared" si="3"/>
        <v/>
      </c>
    </row>
    <row r="258" spans="1:8" x14ac:dyDescent="0.25">
      <c r="A258" s="18">
        <v>256</v>
      </c>
      <c r="B258" s="19"/>
      <c r="C258" s="19"/>
      <c r="D258" s="19"/>
      <c r="E258" s="19"/>
      <c r="F258" s="16"/>
      <c r="G258" s="16"/>
      <c r="H258" s="23" t="str">
        <f t="shared" si="3"/>
        <v/>
      </c>
    </row>
    <row r="259" spans="1:8" x14ac:dyDescent="0.25">
      <c r="A259" s="18">
        <v>257</v>
      </c>
      <c r="B259" s="19"/>
      <c r="C259" s="19"/>
      <c r="D259" s="19"/>
      <c r="E259" s="19"/>
      <c r="F259" s="16"/>
      <c r="G259" s="16"/>
      <c r="H259" s="23" t="str">
        <f t="shared" si="3"/>
        <v/>
      </c>
    </row>
    <row r="260" spans="1:8" x14ac:dyDescent="0.25">
      <c r="A260" s="18">
        <v>258</v>
      </c>
      <c r="B260" s="19"/>
      <c r="C260" s="19"/>
      <c r="D260" s="19"/>
      <c r="E260" s="19"/>
      <c r="F260" s="16"/>
      <c r="G260" s="16"/>
      <c r="H260" s="23" t="str">
        <f t="shared" ref="H260:H323" si="4">IF(AND(B260="",OR(C260="",D260=""),E260="",F260="",G260=""),"",IF(AND(B260&lt;&gt;"",OR(C260&lt;&gt;"",D260&lt;&gt;""),F260&lt;&gt;""),"","Не са попълнени всички задължителни полета (Име/ЕИК/ЕГН/ВИД)"))</f>
        <v/>
      </c>
    </row>
    <row r="261" spans="1:8" x14ac:dyDescent="0.25">
      <c r="A261" s="18">
        <v>259</v>
      </c>
      <c r="B261" s="19"/>
      <c r="C261" s="19"/>
      <c r="D261" s="19"/>
      <c r="E261" s="19"/>
      <c r="F261" s="16"/>
      <c r="G261" s="16"/>
      <c r="H261" s="23" t="str">
        <f t="shared" si="4"/>
        <v/>
      </c>
    </row>
    <row r="262" spans="1:8" x14ac:dyDescent="0.25">
      <c r="A262" s="18">
        <v>260</v>
      </c>
      <c r="B262" s="19"/>
      <c r="C262" s="19"/>
      <c r="D262" s="19"/>
      <c r="E262" s="19"/>
      <c r="F262" s="16"/>
      <c r="G262" s="16"/>
      <c r="H262" s="23" t="str">
        <f t="shared" si="4"/>
        <v/>
      </c>
    </row>
    <row r="263" spans="1:8" x14ac:dyDescent="0.25">
      <c r="A263" s="18">
        <v>261</v>
      </c>
      <c r="B263" s="19"/>
      <c r="C263" s="19"/>
      <c r="D263" s="19"/>
      <c r="E263" s="19"/>
      <c r="F263" s="16"/>
      <c r="G263" s="16"/>
      <c r="H263" s="23" t="str">
        <f t="shared" si="4"/>
        <v/>
      </c>
    </row>
    <row r="264" spans="1:8" x14ac:dyDescent="0.25">
      <c r="A264" s="18">
        <v>262</v>
      </c>
      <c r="B264" s="19"/>
      <c r="C264" s="19"/>
      <c r="D264" s="19"/>
      <c r="E264" s="19"/>
      <c r="F264" s="16"/>
      <c r="G264" s="16"/>
      <c r="H264" s="23" t="str">
        <f t="shared" si="4"/>
        <v/>
      </c>
    </row>
    <row r="265" spans="1:8" x14ac:dyDescent="0.25">
      <c r="A265" s="18">
        <v>263</v>
      </c>
      <c r="B265" s="19"/>
      <c r="C265" s="19"/>
      <c r="D265" s="19"/>
      <c r="E265" s="19"/>
      <c r="F265" s="16"/>
      <c r="G265" s="16"/>
      <c r="H265" s="23" t="str">
        <f t="shared" si="4"/>
        <v/>
      </c>
    </row>
    <row r="266" spans="1:8" x14ac:dyDescent="0.25">
      <c r="A266" s="18">
        <v>264</v>
      </c>
      <c r="B266" s="19"/>
      <c r="C266" s="19"/>
      <c r="D266" s="19"/>
      <c r="E266" s="19"/>
      <c r="F266" s="16"/>
      <c r="G266" s="16"/>
      <c r="H266" s="23" t="str">
        <f t="shared" si="4"/>
        <v/>
      </c>
    </row>
    <row r="267" spans="1:8" x14ac:dyDescent="0.25">
      <c r="A267" s="18">
        <v>265</v>
      </c>
      <c r="B267" s="19"/>
      <c r="C267" s="19"/>
      <c r="D267" s="19"/>
      <c r="E267" s="19"/>
      <c r="F267" s="16"/>
      <c r="G267" s="16"/>
      <c r="H267" s="23" t="str">
        <f t="shared" si="4"/>
        <v/>
      </c>
    </row>
    <row r="268" spans="1:8" x14ac:dyDescent="0.25">
      <c r="A268" s="18">
        <v>266</v>
      </c>
      <c r="B268" s="19"/>
      <c r="C268" s="19"/>
      <c r="D268" s="19"/>
      <c r="E268" s="19"/>
      <c r="F268" s="16"/>
      <c r="G268" s="16"/>
      <c r="H268" s="23" t="str">
        <f t="shared" si="4"/>
        <v/>
      </c>
    </row>
    <row r="269" spans="1:8" x14ac:dyDescent="0.25">
      <c r="A269" s="18">
        <v>267</v>
      </c>
      <c r="B269" s="19"/>
      <c r="C269" s="19"/>
      <c r="D269" s="19"/>
      <c r="E269" s="19"/>
      <c r="F269" s="16"/>
      <c r="G269" s="16"/>
      <c r="H269" s="23" t="str">
        <f t="shared" si="4"/>
        <v/>
      </c>
    </row>
    <row r="270" spans="1:8" x14ac:dyDescent="0.25">
      <c r="A270" s="18">
        <v>268</v>
      </c>
      <c r="B270" s="19"/>
      <c r="C270" s="19"/>
      <c r="D270" s="19"/>
      <c r="E270" s="19"/>
      <c r="F270" s="16"/>
      <c r="G270" s="16"/>
      <c r="H270" s="23" t="str">
        <f t="shared" si="4"/>
        <v/>
      </c>
    </row>
    <row r="271" spans="1:8" x14ac:dyDescent="0.25">
      <c r="A271" s="18">
        <v>269</v>
      </c>
      <c r="B271" s="19"/>
      <c r="C271" s="19"/>
      <c r="D271" s="19"/>
      <c r="E271" s="19"/>
      <c r="F271" s="16"/>
      <c r="G271" s="16"/>
      <c r="H271" s="23" t="str">
        <f t="shared" si="4"/>
        <v/>
      </c>
    </row>
    <row r="272" spans="1:8" x14ac:dyDescent="0.25">
      <c r="A272" s="18">
        <v>270</v>
      </c>
      <c r="B272" s="19"/>
      <c r="C272" s="19"/>
      <c r="D272" s="19"/>
      <c r="E272" s="19"/>
      <c r="F272" s="16"/>
      <c r="G272" s="16"/>
      <c r="H272" s="23" t="str">
        <f t="shared" si="4"/>
        <v/>
      </c>
    </row>
    <row r="273" spans="1:8" x14ac:dyDescent="0.25">
      <c r="A273" s="18">
        <v>271</v>
      </c>
      <c r="B273" s="19"/>
      <c r="C273" s="19"/>
      <c r="D273" s="19"/>
      <c r="E273" s="19"/>
      <c r="F273" s="16"/>
      <c r="G273" s="16"/>
      <c r="H273" s="23" t="str">
        <f t="shared" si="4"/>
        <v/>
      </c>
    </row>
    <row r="274" spans="1:8" x14ac:dyDescent="0.25">
      <c r="A274" s="18">
        <v>272</v>
      </c>
      <c r="B274" s="19"/>
      <c r="C274" s="19"/>
      <c r="D274" s="19"/>
      <c r="E274" s="19"/>
      <c r="F274" s="16"/>
      <c r="G274" s="16"/>
      <c r="H274" s="23" t="str">
        <f t="shared" si="4"/>
        <v/>
      </c>
    </row>
    <row r="275" spans="1:8" x14ac:dyDescent="0.25">
      <c r="A275" s="18">
        <v>273</v>
      </c>
      <c r="B275" s="19"/>
      <c r="C275" s="19"/>
      <c r="D275" s="19"/>
      <c r="E275" s="19"/>
      <c r="F275" s="16"/>
      <c r="G275" s="16"/>
      <c r="H275" s="23" t="str">
        <f t="shared" si="4"/>
        <v/>
      </c>
    </row>
    <row r="276" spans="1:8" x14ac:dyDescent="0.25">
      <c r="A276" s="18">
        <v>274</v>
      </c>
      <c r="B276" s="19"/>
      <c r="C276" s="19"/>
      <c r="D276" s="19"/>
      <c r="E276" s="19"/>
      <c r="F276" s="16"/>
      <c r="G276" s="16"/>
      <c r="H276" s="23" t="str">
        <f t="shared" si="4"/>
        <v/>
      </c>
    </row>
    <row r="277" spans="1:8" x14ac:dyDescent="0.25">
      <c r="A277" s="18">
        <v>275</v>
      </c>
      <c r="B277" s="19"/>
      <c r="C277" s="19"/>
      <c r="D277" s="19"/>
      <c r="E277" s="19"/>
      <c r="F277" s="16"/>
      <c r="G277" s="16"/>
      <c r="H277" s="23" t="str">
        <f t="shared" si="4"/>
        <v/>
      </c>
    </row>
    <row r="278" spans="1:8" x14ac:dyDescent="0.25">
      <c r="A278" s="18">
        <v>276</v>
      </c>
      <c r="B278" s="19"/>
      <c r="C278" s="19"/>
      <c r="D278" s="19"/>
      <c r="E278" s="19"/>
      <c r="F278" s="16"/>
      <c r="G278" s="16"/>
      <c r="H278" s="23" t="str">
        <f t="shared" si="4"/>
        <v/>
      </c>
    </row>
    <row r="279" spans="1:8" x14ac:dyDescent="0.25">
      <c r="A279" s="18">
        <v>277</v>
      </c>
      <c r="B279" s="19"/>
      <c r="C279" s="19"/>
      <c r="D279" s="19"/>
      <c r="E279" s="19"/>
      <c r="F279" s="16"/>
      <c r="G279" s="16"/>
      <c r="H279" s="23" t="str">
        <f t="shared" si="4"/>
        <v/>
      </c>
    </row>
    <row r="280" spans="1:8" x14ac:dyDescent="0.25">
      <c r="A280" s="18">
        <v>278</v>
      </c>
      <c r="B280" s="19"/>
      <c r="C280" s="19"/>
      <c r="D280" s="19"/>
      <c r="E280" s="19"/>
      <c r="F280" s="16"/>
      <c r="G280" s="16"/>
      <c r="H280" s="23" t="str">
        <f t="shared" si="4"/>
        <v/>
      </c>
    </row>
    <row r="281" spans="1:8" x14ac:dyDescent="0.25">
      <c r="A281" s="18">
        <v>279</v>
      </c>
      <c r="B281" s="19"/>
      <c r="C281" s="19"/>
      <c r="D281" s="19"/>
      <c r="E281" s="19"/>
      <c r="F281" s="16"/>
      <c r="G281" s="16"/>
      <c r="H281" s="23" t="str">
        <f t="shared" si="4"/>
        <v/>
      </c>
    </row>
    <row r="282" spans="1:8" x14ac:dyDescent="0.25">
      <c r="A282" s="18">
        <v>280</v>
      </c>
      <c r="B282" s="19"/>
      <c r="C282" s="19"/>
      <c r="D282" s="19"/>
      <c r="E282" s="19"/>
      <c r="F282" s="16"/>
      <c r="G282" s="16"/>
      <c r="H282" s="23" t="str">
        <f t="shared" si="4"/>
        <v/>
      </c>
    </row>
    <row r="283" spans="1:8" x14ac:dyDescent="0.25">
      <c r="A283" s="18">
        <v>281</v>
      </c>
      <c r="B283" s="19"/>
      <c r="C283" s="19"/>
      <c r="D283" s="19"/>
      <c r="E283" s="19"/>
      <c r="F283" s="16"/>
      <c r="G283" s="16"/>
      <c r="H283" s="23" t="str">
        <f t="shared" si="4"/>
        <v/>
      </c>
    </row>
    <row r="284" spans="1:8" x14ac:dyDescent="0.25">
      <c r="A284" s="18">
        <v>282</v>
      </c>
      <c r="B284" s="19"/>
      <c r="C284" s="19"/>
      <c r="D284" s="19"/>
      <c r="E284" s="19"/>
      <c r="F284" s="16"/>
      <c r="G284" s="16"/>
      <c r="H284" s="23" t="str">
        <f t="shared" si="4"/>
        <v/>
      </c>
    </row>
    <row r="285" spans="1:8" x14ac:dyDescent="0.25">
      <c r="A285" s="18">
        <v>283</v>
      </c>
      <c r="B285" s="19"/>
      <c r="C285" s="19"/>
      <c r="D285" s="19"/>
      <c r="E285" s="19"/>
      <c r="F285" s="16"/>
      <c r="G285" s="16"/>
      <c r="H285" s="23" t="str">
        <f t="shared" si="4"/>
        <v/>
      </c>
    </row>
    <row r="286" spans="1:8" x14ac:dyDescent="0.25">
      <c r="A286" s="18">
        <v>284</v>
      </c>
      <c r="B286" s="19"/>
      <c r="C286" s="19"/>
      <c r="D286" s="19"/>
      <c r="E286" s="19"/>
      <c r="F286" s="16"/>
      <c r="G286" s="16"/>
      <c r="H286" s="23" t="str">
        <f t="shared" si="4"/>
        <v/>
      </c>
    </row>
    <row r="287" spans="1:8" x14ac:dyDescent="0.25">
      <c r="A287" s="18">
        <v>285</v>
      </c>
      <c r="B287" s="19"/>
      <c r="C287" s="19"/>
      <c r="D287" s="19"/>
      <c r="E287" s="19"/>
      <c r="F287" s="16"/>
      <c r="G287" s="16"/>
      <c r="H287" s="23" t="str">
        <f t="shared" si="4"/>
        <v/>
      </c>
    </row>
    <row r="288" spans="1:8" x14ac:dyDescent="0.25">
      <c r="A288" s="18">
        <v>286</v>
      </c>
      <c r="B288" s="19"/>
      <c r="C288" s="19"/>
      <c r="D288" s="19"/>
      <c r="E288" s="19"/>
      <c r="F288" s="16"/>
      <c r="G288" s="16"/>
      <c r="H288" s="23" t="str">
        <f t="shared" si="4"/>
        <v/>
      </c>
    </row>
    <row r="289" spans="1:8" x14ac:dyDescent="0.25">
      <c r="A289" s="18">
        <v>287</v>
      </c>
      <c r="B289" s="19"/>
      <c r="C289" s="19"/>
      <c r="D289" s="19"/>
      <c r="E289" s="19"/>
      <c r="F289" s="16"/>
      <c r="G289" s="16"/>
      <c r="H289" s="23" t="str">
        <f t="shared" si="4"/>
        <v/>
      </c>
    </row>
    <row r="290" spans="1:8" x14ac:dyDescent="0.25">
      <c r="A290" s="18">
        <v>288</v>
      </c>
      <c r="B290" s="19"/>
      <c r="C290" s="19"/>
      <c r="D290" s="19"/>
      <c r="E290" s="19"/>
      <c r="F290" s="16"/>
      <c r="G290" s="16"/>
      <c r="H290" s="23" t="str">
        <f t="shared" si="4"/>
        <v/>
      </c>
    </row>
    <row r="291" spans="1:8" x14ac:dyDescent="0.25">
      <c r="A291" s="18">
        <v>289</v>
      </c>
      <c r="B291" s="19"/>
      <c r="C291" s="19"/>
      <c r="D291" s="19"/>
      <c r="E291" s="19"/>
      <c r="F291" s="16"/>
      <c r="G291" s="16"/>
      <c r="H291" s="23" t="str">
        <f t="shared" si="4"/>
        <v/>
      </c>
    </row>
    <row r="292" spans="1:8" x14ac:dyDescent="0.25">
      <c r="A292" s="18">
        <v>290</v>
      </c>
      <c r="B292" s="19"/>
      <c r="C292" s="19"/>
      <c r="D292" s="19"/>
      <c r="E292" s="19"/>
      <c r="F292" s="16"/>
      <c r="G292" s="16"/>
      <c r="H292" s="23" t="str">
        <f t="shared" si="4"/>
        <v/>
      </c>
    </row>
    <row r="293" spans="1:8" x14ac:dyDescent="0.25">
      <c r="A293" s="18">
        <v>291</v>
      </c>
      <c r="B293" s="19"/>
      <c r="C293" s="19"/>
      <c r="D293" s="19"/>
      <c r="E293" s="19"/>
      <c r="F293" s="16"/>
      <c r="G293" s="16"/>
      <c r="H293" s="23" t="str">
        <f t="shared" si="4"/>
        <v/>
      </c>
    </row>
    <row r="294" spans="1:8" x14ac:dyDescent="0.25">
      <c r="A294" s="18">
        <v>292</v>
      </c>
      <c r="B294" s="19"/>
      <c r="C294" s="19"/>
      <c r="D294" s="19"/>
      <c r="E294" s="19"/>
      <c r="F294" s="16"/>
      <c r="G294" s="16"/>
      <c r="H294" s="23" t="str">
        <f t="shared" si="4"/>
        <v/>
      </c>
    </row>
    <row r="295" spans="1:8" x14ac:dyDescent="0.25">
      <c r="A295" s="18">
        <v>293</v>
      </c>
      <c r="B295" s="19"/>
      <c r="C295" s="19"/>
      <c r="D295" s="19"/>
      <c r="E295" s="19"/>
      <c r="F295" s="16"/>
      <c r="G295" s="16"/>
      <c r="H295" s="23" t="str">
        <f t="shared" si="4"/>
        <v/>
      </c>
    </row>
    <row r="296" spans="1:8" x14ac:dyDescent="0.25">
      <c r="A296" s="18">
        <v>294</v>
      </c>
      <c r="B296" s="19"/>
      <c r="C296" s="19"/>
      <c r="D296" s="19"/>
      <c r="E296" s="19"/>
      <c r="F296" s="16"/>
      <c r="G296" s="16"/>
      <c r="H296" s="23" t="str">
        <f t="shared" si="4"/>
        <v/>
      </c>
    </row>
    <row r="297" spans="1:8" x14ac:dyDescent="0.25">
      <c r="A297" s="18">
        <v>295</v>
      </c>
      <c r="B297" s="19"/>
      <c r="C297" s="19"/>
      <c r="D297" s="19"/>
      <c r="E297" s="19"/>
      <c r="F297" s="16"/>
      <c r="G297" s="16"/>
      <c r="H297" s="23" t="str">
        <f t="shared" si="4"/>
        <v/>
      </c>
    </row>
    <row r="298" spans="1:8" x14ac:dyDescent="0.25">
      <c r="A298" s="18">
        <v>296</v>
      </c>
      <c r="B298" s="19"/>
      <c r="C298" s="19"/>
      <c r="D298" s="19"/>
      <c r="E298" s="19"/>
      <c r="F298" s="16"/>
      <c r="G298" s="16"/>
      <c r="H298" s="23" t="str">
        <f t="shared" si="4"/>
        <v/>
      </c>
    </row>
    <row r="299" spans="1:8" x14ac:dyDescent="0.25">
      <c r="A299" s="18">
        <v>297</v>
      </c>
      <c r="B299" s="19"/>
      <c r="C299" s="19"/>
      <c r="D299" s="19"/>
      <c r="E299" s="19"/>
      <c r="F299" s="16"/>
      <c r="G299" s="16"/>
      <c r="H299" s="23" t="str">
        <f t="shared" si="4"/>
        <v/>
      </c>
    </row>
    <row r="300" spans="1:8" x14ac:dyDescent="0.25">
      <c r="A300" s="18">
        <v>298</v>
      </c>
      <c r="B300" s="19"/>
      <c r="C300" s="19"/>
      <c r="D300" s="19"/>
      <c r="E300" s="19"/>
      <c r="F300" s="16"/>
      <c r="G300" s="16"/>
      <c r="H300" s="23" t="str">
        <f t="shared" si="4"/>
        <v/>
      </c>
    </row>
    <row r="301" spans="1:8" x14ac:dyDescent="0.25">
      <c r="A301" s="18">
        <v>299</v>
      </c>
      <c r="B301" s="19"/>
      <c r="C301" s="19"/>
      <c r="D301" s="19"/>
      <c r="E301" s="19"/>
      <c r="F301" s="16"/>
      <c r="G301" s="16"/>
      <c r="H301" s="23" t="str">
        <f t="shared" si="4"/>
        <v/>
      </c>
    </row>
    <row r="302" spans="1:8" x14ac:dyDescent="0.25">
      <c r="A302" s="18">
        <v>300</v>
      </c>
      <c r="B302" s="19"/>
      <c r="C302" s="19"/>
      <c r="D302" s="19"/>
      <c r="E302" s="19"/>
      <c r="F302" s="16"/>
      <c r="G302" s="16"/>
      <c r="H302" s="23" t="str">
        <f t="shared" si="4"/>
        <v/>
      </c>
    </row>
    <row r="303" spans="1:8" x14ac:dyDescent="0.25">
      <c r="A303" s="18">
        <v>301</v>
      </c>
      <c r="B303" s="19"/>
      <c r="C303" s="19"/>
      <c r="D303" s="19"/>
      <c r="E303" s="19"/>
      <c r="F303" s="16"/>
      <c r="G303" s="16"/>
      <c r="H303" s="23" t="str">
        <f t="shared" si="4"/>
        <v/>
      </c>
    </row>
    <row r="304" spans="1:8" x14ac:dyDescent="0.25">
      <c r="A304" s="18">
        <v>302</v>
      </c>
      <c r="B304" s="19"/>
      <c r="C304" s="19"/>
      <c r="D304" s="19"/>
      <c r="E304" s="19"/>
      <c r="F304" s="16"/>
      <c r="G304" s="16"/>
      <c r="H304" s="23" t="str">
        <f t="shared" si="4"/>
        <v/>
      </c>
    </row>
    <row r="305" spans="1:8" x14ac:dyDescent="0.25">
      <c r="A305" s="18">
        <v>303</v>
      </c>
      <c r="B305" s="19"/>
      <c r="C305" s="19"/>
      <c r="D305" s="19"/>
      <c r="E305" s="19"/>
      <c r="F305" s="16"/>
      <c r="G305" s="16"/>
      <c r="H305" s="23" t="str">
        <f t="shared" si="4"/>
        <v/>
      </c>
    </row>
    <row r="306" spans="1:8" x14ac:dyDescent="0.25">
      <c r="A306" s="18">
        <v>304</v>
      </c>
      <c r="B306" s="19"/>
      <c r="C306" s="19"/>
      <c r="D306" s="19"/>
      <c r="E306" s="19"/>
      <c r="F306" s="16"/>
      <c r="G306" s="16"/>
      <c r="H306" s="23" t="str">
        <f t="shared" si="4"/>
        <v/>
      </c>
    </row>
    <row r="307" spans="1:8" x14ac:dyDescent="0.25">
      <c r="A307" s="18">
        <v>305</v>
      </c>
      <c r="B307" s="19"/>
      <c r="C307" s="19"/>
      <c r="D307" s="19"/>
      <c r="E307" s="19"/>
      <c r="F307" s="16"/>
      <c r="G307" s="16"/>
      <c r="H307" s="23" t="str">
        <f t="shared" si="4"/>
        <v/>
      </c>
    </row>
    <row r="308" spans="1:8" x14ac:dyDescent="0.25">
      <c r="A308" s="18">
        <v>306</v>
      </c>
      <c r="B308" s="19"/>
      <c r="C308" s="19"/>
      <c r="D308" s="19"/>
      <c r="E308" s="19"/>
      <c r="F308" s="16"/>
      <c r="G308" s="16"/>
      <c r="H308" s="23" t="str">
        <f t="shared" si="4"/>
        <v/>
      </c>
    </row>
    <row r="309" spans="1:8" x14ac:dyDescent="0.25">
      <c r="A309" s="18">
        <v>307</v>
      </c>
      <c r="B309" s="19"/>
      <c r="C309" s="19"/>
      <c r="D309" s="19"/>
      <c r="E309" s="19"/>
      <c r="F309" s="16"/>
      <c r="G309" s="16"/>
      <c r="H309" s="23" t="str">
        <f t="shared" si="4"/>
        <v/>
      </c>
    </row>
    <row r="310" spans="1:8" x14ac:dyDescent="0.25">
      <c r="A310" s="18">
        <v>308</v>
      </c>
      <c r="B310" s="19"/>
      <c r="C310" s="19"/>
      <c r="D310" s="19"/>
      <c r="E310" s="19"/>
      <c r="F310" s="16"/>
      <c r="G310" s="16"/>
      <c r="H310" s="23" t="str">
        <f t="shared" si="4"/>
        <v/>
      </c>
    </row>
    <row r="311" spans="1:8" x14ac:dyDescent="0.25">
      <c r="A311" s="18">
        <v>309</v>
      </c>
      <c r="B311" s="19"/>
      <c r="C311" s="19"/>
      <c r="D311" s="19"/>
      <c r="E311" s="19"/>
      <c r="F311" s="16"/>
      <c r="G311" s="16"/>
      <c r="H311" s="23" t="str">
        <f t="shared" si="4"/>
        <v/>
      </c>
    </row>
    <row r="312" spans="1:8" x14ac:dyDescent="0.25">
      <c r="A312" s="18">
        <v>310</v>
      </c>
      <c r="B312" s="19"/>
      <c r="C312" s="19"/>
      <c r="D312" s="19"/>
      <c r="E312" s="19"/>
      <c r="F312" s="16"/>
      <c r="G312" s="16"/>
      <c r="H312" s="23" t="str">
        <f t="shared" si="4"/>
        <v/>
      </c>
    </row>
    <row r="313" spans="1:8" x14ac:dyDescent="0.25">
      <c r="A313" s="18">
        <v>311</v>
      </c>
      <c r="B313" s="19"/>
      <c r="C313" s="19"/>
      <c r="D313" s="19"/>
      <c r="E313" s="19"/>
      <c r="F313" s="16"/>
      <c r="G313" s="16"/>
      <c r="H313" s="23" t="str">
        <f t="shared" si="4"/>
        <v/>
      </c>
    </row>
    <row r="314" spans="1:8" x14ac:dyDescent="0.25">
      <c r="A314" s="18">
        <v>312</v>
      </c>
      <c r="B314" s="19"/>
      <c r="C314" s="19"/>
      <c r="D314" s="19"/>
      <c r="E314" s="19"/>
      <c r="F314" s="16"/>
      <c r="G314" s="16"/>
      <c r="H314" s="23" t="str">
        <f t="shared" si="4"/>
        <v/>
      </c>
    </row>
    <row r="315" spans="1:8" x14ac:dyDescent="0.25">
      <c r="A315" s="18">
        <v>313</v>
      </c>
      <c r="B315" s="19"/>
      <c r="C315" s="19"/>
      <c r="D315" s="19"/>
      <c r="E315" s="19"/>
      <c r="F315" s="16"/>
      <c r="G315" s="16"/>
      <c r="H315" s="23" t="str">
        <f t="shared" si="4"/>
        <v/>
      </c>
    </row>
    <row r="316" spans="1:8" x14ac:dyDescent="0.25">
      <c r="A316" s="18">
        <v>314</v>
      </c>
      <c r="B316" s="19"/>
      <c r="C316" s="19"/>
      <c r="D316" s="19"/>
      <c r="E316" s="19"/>
      <c r="F316" s="16"/>
      <c r="G316" s="16"/>
      <c r="H316" s="23" t="str">
        <f t="shared" si="4"/>
        <v/>
      </c>
    </row>
    <row r="317" spans="1:8" x14ac:dyDescent="0.25">
      <c r="A317" s="18">
        <v>315</v>
      </c>
      <c r="B317" s="19"/>
      <c r="C317" s="19"/>
      <c r="D317" s="19"/>
      <c r="E317" s="19"/>
      <c r="F317" s="16"/>
      <c r="G317" s="16"/>
      <c r="H317" s="23" t="str">
        <f t="shared" si="4"/>
        <v/>
      </c>
    </row>
    <row r="318" spans="1:8" x14ac:dyDescent="0.25">
      <c r="A318" s="18">
        <v>316</v>
      </c>
      <c r="B318" s="19"/>
      <c r="C318" s="19"/>
      <c r="D318" s="19"/>
      <c r="E318" s="19"/>
      <c r="F318" s="16"/>
      <c r="G318" s="16"/>
      <c r="H318" s="23" t="str">
        <f t="shared" si="4"/>
        <v/>
      </c>
    </row>
    <row r="319" spans="1:8" x14ac:dyDescent="0.25">
      <c r="A319" s="18">
        <v>317</v>
      </c>
      <c r="B319" s="19"/>
      <c r="C319" s="19"/>
      <c r="D319" s="19"/>
      <c r="E319" s="19"/>
      <c r="F319" s="16"/>
      <c r="G319" s="16"/>
      <c r="H319" s="23" t="str">
        <f t="shared" si="4"/>
        <v/>
      </c>
    </row>
    <row r="320" spans="1:8" x14ac:dyDescent="0.25">
      <c r="A320" s="18">
        <v>318</v>
      </c>
      <c r="B320" s="19"/>
      <c r="C320" s="19"/>
      <c r="D320" s="19"/>
      <c r="E320" s="19"/>
      <c r="F320" s="16"/>
      <c r="G320" s="16"/>
      <c r="H320" s="23" t="str">
        <f t="shared" si="4"/>
        <v/>
      </c>
    </row>
    <row r="321" spans="1:8" x14ac:dyDescent="0.25">
      <c r="A321" s="18">
        <v>319</v>
      </c>
      <c r="B321" s="19"/>
      <c r="C321" s="19"/>
      <c r="D321" s="19"/>
      <c r="E321" s="19"/>
      <c r="F321" s="16"/>
      <c r="G321" s="16"/>
      <c r="H321" s="23" t="str">
        <f t="shared" si="4"/>
        <v/>
      </c>
    </row>
    <row r="322" spans="1:8" x14ac:dyDescent="0.25">
      <c r="A322" s="18">
        <v>320</v>
      </c>
      <c r="B322" s="19"/>
      <c r="C322" s="19"/>
      <c r="D322" s="19"/>
      <c r="E322" s="19"/>
      <c r="F322" s="16"/>
      <c r="G322" s="16"/>
      <c r="H322" s="23" t="str">
        <f t="shared" si="4"/>
        <v/>
      </c>
    </row>
    <row r="323" spans="1:8" x14ac:dyDescent="0.25">
      <c r="A323" s="18">
        <v>321</v>
      </c>
      <c r="B323" s="19"/>
      <c r="C323" s="19"/>
      <c r="D323" s="19"/>
      <c r="E323" s="19"/>
      <c r="F323" s="16"/>
      <c r="G323" s="16"/>
      <c r="H323" s="23" t="str">
        <f t="shared" si="4"/>
        <v/>
      </c>
    </row>
    <row r="324" spans="1:8" x14ac:dyDescent="0.25">
      <c r="A324" s="18">
        <v>322</v>
      </c>
      <c r="B324" s="19"/>
      <c r="C324" s="19"/>
      <c r="D324" s="19"/>
      <c r="E324" s="19"/>
      <c r="F324" s="16"/>
      <c r="G324" s="16"/>
      <c r="H324" s="23" t="str">
        <f t="shared" ref="H324:H387" si="5">IF(AND(B324="",OR(C324="",D324=""),E324="",F324="",G324=""),"",IF(AND(B324&lt;&gt;"",OR(C324&lt;&gt;"",D324&lt;&gt;""),F324&lt;&gt;""),"","Не са попълнени всички задължителни полета (Име/ЕИК/ЕГН/ВИД)"))</f>
        <v/>
      </c>
    </row>
    <row r="325" spans="1:8" x14ac:dyDescent="0.25">
      <c r="A325" s="18">
        <v>323</v>
      </c>
      <c r="B325" s="19"/>
      <c r="C325" s="19"/>
      <c r="D325" s="19"/>
      <c r="E325" s="19"/>
      <c r="F325" s="16"/>
      <c r="G325" s="16"/>
      <c r="H325" s="23" t="str">
        <f t="shared" si="5"/>
        <v/>
      </c>
    </row>
    <row r="326" spans="1:8" x14ac:dyDescent="0.25">
      <c r="A326" s="18">
        <v>324</v>
      </c>
      <c r="B326" s="19"/>
      <c r="C326" s="19"/>
      <c r="D326" s="19"/>
      <c r="E326" s="19"/>
      <c r="F326" s="16"/>
      <c r="G326" s="16"/>
      <c r="H326" s="23" t="str">
        <f t="shared" si="5"/>
        <v/>
      </c>
    </row>
    <row r="327" spans="1:8" x14ac:dyDescent="0.25">
      <c r="A327" s="18">
        <v>325</v>
      </c>
      <c r="B327" s="19"/>
      <c r="C327" s="19"/>
      <c r="D327" s="19"/>
      <c r="E327" s="19"/>
      <c r="F327" s="16"/>
      <c r="G327" s="16"/>
      <c r="H327" s="23" t="str">
        <f t="shared" si="5"/>
        <v/>
      </c>
    </row>
    <row r="328" spans="1:8" x14ac:dyDescent="0.25">
      <c r="A328" s="18">
        <v>326</v>
      </c>
      <c r="B328" s="19"/>
      <c r="C328" s="19"/>
      <c r="D328" s="19"/>
      <c r="E328" s="19"/>
      <c r="F328" s="16"/>
      <c r="G328" s="16"/>
      <c r="H328" s="23" t="str">
        <f t="shared" si="5"/>
        <v/>
      </c>
    </row>
    <row r="329" spans="1:8" x14ac:dyDescent="0.25">
      <c r="A329" s="18">
        <v>327</v>
      </c>
      <c r="B329" s="19"/>
      <c r="C329" s="19"/>
      <c r="D329" s="19"/>
      <c r="E329" s="19"/>
      <c r="F329" s="16"/>
      <c r="G329" s="16"/>
      <c r="H329" s="23" t="str">
        <f t="shared" si="5"/>
        <v/>
      </c>
    </row>
    <row r="330" spans="1:8" x14ac:dyDescent="0.25">
      <c r="A330" s="18">
        <v>328</v>
      </c>
      <c r="B330" s="19"/>
      <c r="C330" s="19"/>
      <c r="D330" s="19"/>
      <c r="E330" s="19"/>
      <c r="F330" s="16"/>
      <c r="G330" s="16"/>
      <c r="H330" s="23" t="str">
        <f t="shared" si="5"/>
        <v/>
      </c>
    </row>
    <row r="331" spans="1:8" x14ac:dyDescent="0.25">
      <c r="A331" s="18">
        <v>329</v>
      </c>
      <c r="B331" s="19"/>
      <c r="C331" s="19"/>
      <c r="D331" s="19"/>
      <c r="E331" s="19"/>
      <c r="F331" s="16"/>
      <c r="G331" s="16"/>
      <c r="H331" s="23" t="str">
        <f t="shared" si="5"/>
        <v/>
      </c>
    </row>
    <row r="332" spans="1:8" x14ac:dyDescent="0.25">
      <c r="A332" s="18">
        <v>330</v>
      </c>
      <c r="B332" s="19"/>
      <c r="C332" s="19"/>
      <c r="D332" s="19"/>
      <c r="E332" s="19"/>
      <c r="F332" s="16"/>
      <c r="G332" s="16"/>
      <c r="H332" s="23" t="str">
        <f t="shared" si="5"/>
        <v/>
      </c>
    </row>
    <row r="333" spans="1:8" x14ac:dyDescent="0.25">
      <c r="A333" s="18">
        <v>331</v>
      </c>
      <c r="B333" s="19"/>
      <c r="C333" s="19"/>
      <c r="D333" s="19"/>
      <c r="E333" s="19"/>
      <c r="F333" s="16"/>
      <c r="G333" s="16"/>
      <c r="H333" s="23" t="str">
        <f t="shared" si="5"/>
        <v/>
      </c>
    </row>
    <row r="334" spans="1:8" x14ac:dyDescent="0.25">
      <c r="A334" s="18">
        <v>332</v>
      </c>
      <c r="B334" s="19"/>
      <c r="C334" s="19"/>
      <c r="D334" s="19"/>
      <c r="E334" s="19"/>
      <c r="F334" s="16"/>
      <c r="G334" s="16"/>
      <c r="H334" s="23" t="str">
        <f t="shared" si="5"/>
        <v/>
      </c>
    </row>
    <row r="335" spans="1:8" x14ac:dyDescent="0.25">
      <c r="A335" s="18">
        <v>333</v>
      </c>
      <c r="B335" s="19"/>
      <c r="C335" s="19"/>
      <c r="D335" s="19"/>
      <c r="E335" s="19"/>
      <c r="F335" s="16"/>
      <c r="G335" s="16"/>
      <c r="H335" s="23" t="str">
        <f t="shared" si="5"/>
        <v/>
      </c>
    </row>
    <row r="336" spans="1:8" x14ac:dyDescent="0.25">
      <c r="A336" s="18">
        <v>334</v>
      </c>
      <c r="B336" s="19"/>
      <c r="C336" s="19"/>
      <c r="D336" s="19"/>
      <c r="E336" s="19"/>
      <c r="F336" s="16"/>
      <c r="G336" s="16"/>
      <c r="H336" s="23" t="str">
        <f t="shared" si="5"/>
        <v/>
      </c>
    </row>
    <row r="337" spans="1:8" x14ac:dyDescent="0.25">
      <c r="A337" s="18">
        <v>335</v>
      </c>
      <c r="B337" s="19"/>
      <c r="C337" s="19"/>
      <c r="D337" s="19"/>
      <c r="E337" s="19"/>
      <c r="F337" s="16"/>
      <c r="G337" s="16"/>
      <c r="H337" s="23" t="str">
        <f t="shared" si="5"/>
        <v/>
      </c>
    </row>
    <row r="338" spans="1:8" x14ac:dyDescent="0.25">
      <c r="A338" s="18">
        <v>336</v>
      </c>
      <c r="B338" s="19"/>
      <c r="C338" s="19"/>
      <c r="D338" s="19"/>
      <c r="E338" s="19"/>
      <c r="F338" s="16"/>
      <c r="G338" s="16"/>
      <c r="H338" s="23" t="str">
        <f t="shared" si="5"/>
        <v/>
      </c>
    </row>
    <row r="339" spans="1:8" x14ac:dyDescent="0.25">
      <c r="A339" s="18">
        <v>337</v>
      </c>
      <c r="B339" s="19"/>
      <c r="C339" s="19"/>
      <c r="D339" s="19"/>
      <c r="E339" s="19"/>
      <c r="F339" s="16"/>
      <c r="G339" s="16"/>
      <c r="H339" s="23" t="str">
        <f t="shared" si="5"/>
        <v/>
      </c>
    </row>
    <row r="340" spans="1:8" x14ac:dyDescent="0.25">
      <c r="A340" s="18">
        <v>338</v>
      </c>
      <c r="B340" s="19"/>
      <c r="C340" s="19"/>
      <c r="D340" s="19"/>
      <c r="E340" s="19"/>
      <c r="F340" s="16"/>
      <c r="G340" s="16"/>
      <c r="H340" s="23" t="str">
        <f t="shared" si="5"/>
        <v/>
      </c>
    </row>
    <row r="341" spans="1:8" x14ac:dyDescent="0.25">
      <c r="A341" s="18">
        <v>339</v>
      </c>
      <c r="B341" s="19"/>
      <c r="C341" s="19"/>
      <c r="D341" s="19"/>
      <c r="E341" s="19"/>
      <c r="F341" s="16"/>
      <c r="G341" s="16"/>
      <c r="H341" s="23" t="str">
        <f t="shared" si="5"/>
        <v/>
      </c>
    </row>
    <row r="342" spans="1:8" x14ac:dyDescent="0.25">
      <c r="A342" s="18">
        <v>340</v>
      </c>
      <c r="B342" s="19"/>
      <c r="C342" s="19"/>
      <c r="D342" s="19"/>
      <c r="E342" s="19"/>
      <c r="F342" s="16"/>
      <c r="G342" s="16"/>
      <c r="H342" s="23" t="str">
        <f t="shared" si="5"/>
        <v/>
      </c>
    </row>
    <row r="343" spans="1:8" x14ac:dyDescent="0.25">
      <c r="A343" s="18">
        <v>341</v>
      </c>
      <c r="B343" s="19"/>
      <c r="C343" s="19"/>
      <c r="D343" s="19"/>
      <c r="E343" s="19"/>
      <c r="F343" s="16"/>
      <c r="G343" s="16"/>
      <c r="H343" s="23" t="str">
        <f t="shared" si="5"/>
        <v/>
      </c>
    </row>
    <row r="344" spans="1:8" x14ac:dyDescent="0.25">
      <c r="A344" s="18">
        <v>342</v>
      </c>
      <c r="B344" s="19"/>
      <c r="C344" s="19"/>
      <c r="D344" s="19"/>
      <c r="E344" s="19"/>
      <c r="F344" s="16"/>
      <c r="G344" s="16"/>
      <c r="H344" s="23" t="str">
        <f t="shared" si="5"/>
        <v/>
      </c>
    </row>
    <row r="345" spans="1:8" x14ac:dyDescent="0.25">
      <c r="A345" s="18">
        <v>343</v>
      </c>
      <c r="B345" s="19"/>
      <c r="C345" s="19"/>
      <c r="D345" s="19"/>
      <c r="E345" s="19"/>
      <c r="F345" s="16"/>
      <c r="G345" s="16"/>
      <c r="H345" s="23" t="str">
        <f t="shared" si="5"/>
        <v/>
      </c>
    </row>
    <row r="346" spans="1:8" x14ac:dyDescent="0.25">
      <c r="A346" s="18">
        <v>344</v>
      </c>
      <c r="B346" s="19"/>
      <c r="C346" s="19"/>
      <c r="D346" s="19"/>
      <c r="E346" s="19"/>
      <c r="F346" s="16"/>
      <c r="G346" s="16"/>
      <c r="H346" s="23" t="str">
        <f t="shared" si="5"/>
        <v/>
      </c>
    </row>
    <row r="347" spans="1:8" x14ac:dyDescent="0.25">
      <c r="A347" s="18">
        <v>345</v>
      </c>
      <c r="B347" s="19"/>
      <c r="C347" s="19"/>
      <c r="D347" s="19"/>
      <c r="E347" s="19"/>
      <c r="F347" s="16"/>
      <c r="G347" s="16"/>
      <c r="H347" s="23" t="str">
        <f t="shared" si="5"/>
        <v/>
      </c>
    </row>
    <row r="348" spans="1:8" x14ac:dyDescent="0.25">
      <c r="A348" s="18">
        <v>346</v>
      </c>
      <c r="B348" s="19"/>
      <c r="C348" s="19"/>
      <c r="D348" s="19"/>
      <c r="E348" s="19"/>
      <c r="F348" s="16"/>
      <c r="G348" s="16"/>
      <c r="H348" s="23" t="str">
        <f t="shared" si="5"/>
        <v/>
      </c>
    </row>
    <row r="349" spans="1:8" x14ac:dyDescent="0.25">
      <c r="A349" s="18">
        <v>347</v>
      </c>
      <c r="B349" s="19"/>
      <c r="C349" s="19"/>
      <c r="D349" s="19"/>
      <c r="E349" s="19"/>
      <c r="F349" s="16"/>
      <c r="G349" s="16"/>
      <c r="H349" s="23" t="str">
        <f t="shared" si="5"/>
        <v/>
      </c>
    </row>
    <row r="350" spans="1:8" x14ac:dyDescent="0.25">
      <c r="A350" s="18">
        <v>348</v>
      </c>
      <c r="B350" s="19"/>
      <c r="C350" s="19"/>
      <c r="D350" s="19"/>
      <c r="E350" s="19"/>
      <c r="F350" s="16"/>
      <c r="G350" s="16"/>
      <c r="H350" s="23" t="str">
        <f t="shared" si="5"/>
        <v/>
      </c>
    </row>
    <row r="351" spans="1:8" x14ac:dyDescent="0.25">
      <c r="A351" s="18">
        <v>349</v>
      </c>
      <c r="B351" s="19"/>
      <c r="C351" s="19"/>
      <c r="D351" s="19"/>
      <c r="E351" s="19"/>
      <c r="F351" s="16"/>
      <c r="G351" s="16"/>
      <c r="H351" s="23" t="str">
        <f t="shared" si="5"/>
        <v/>
      </c>
    </row>
    <row r="352" spans="1:8" x14ac:dyDescent="0.25">
      <c r="A352" s="18">
        <v>350</v>
      </c>
      <c r="B352" s="19"/>
      <c r="C352" s="19"/>
      <c r="D352" s="19"/>
      <c r="E352" s="19"/>
      <c r="F352" s="16"/>
      <c r="G352" s="16"/>
      <c r="H352" s="23" t="str">
        <f t="shared" si="5"/>
        <v/>
      </c>
    </row>
    <row r="353" spans="1:8" x14ac:dyDescent="0.25">
      <c r="A353" s="18">
        <v>351</v>
      </c>
      <c r="B353" s="19"/>
      <c r="C353" s="19"/>
      <c r="D353" s="19"/>
      <c r="E353" s="19"/>
      <c r="F353" s="16"/>
      <c r="G353" s="16"/>
      <c r="H353" s="23" t="str">
        <f t="shared" si="5"/>
        <v/>
      </c>
    </row>
    <row r="354" spans="1:8" x14ac:dyDescent="0.25">
      <c r="A354" s="18">
        <v>352</v>
      </c>
      <c r="B354" s="19"/>
      <c r="C354" s="19"/>
      <c r="D354" s="19"/>
      <c r="E354" s="19"/>
      <c r="F354" s="16"/>
      <c r="G354" s="16"/>
      <c r="H354" s="23" t="str">
        <f t="shared" si="5"/>
        <v/>
      </c>
    </row>
    <row r="355" spans="1:8" x14ac:dyDescent="0.25">
      <c r="A355" s="18">
        <v>353</v>
      </c>
      <c r="B355" s="19"/>
      <c r="C355" s="19"/>
      <c r="D355" s="19"/>
      <c r="E355" s="19"/>
      <c r="F355" s="16"/>
      <c r="G355" s="16"/>
      <c r="H355" s="23" t="str">
        <f t="shared" si="5"/>
        <v/>
      </c>
    </row>
    <row r="356" spans="1:8" x14ac:dyDescent="0.25">
      <c r="A356" s="18">
        <v>354</v>
      </c>
      <c r="B356" s="19"/>
      <c r="C356" s="19"/>
      <c r="D356" s="19"/>
      <c r="E356" s="19"/>
      <c r="F356" s="16"/>
      <c r="G356" s="16"/>
      <c r="H356" s="23" t="str">
        <f t="shared" si="5"/>
        <v/>
      </c>
    </row>
    <row r="357" spans="1:8" x14ac:dyDescent="0.25">
      <c r="A357" s="18">
        <v>355</v>
      </c>
      <c r="B357" s="19"/>
      <c r="C357" s="19"/>
      <c r="D357" s="19"/>
      <c r="E357" s="19"/>
      <c r="F357" s="16"/>
      <c r="G357" s="16"/>
      <c r="H357" s="23" t="str">
        <f t="shared" si="5"/>
        <v/>
      </c>
    </row>
    <row r="358" spans="1:8" x14ac:dyDescent="0.25">
      <c r="A358" s="18">
        <v>356</v>
      </c>
      <c r="B358" s="19"/>
      <c r="C358" s="19"/>
      <c r="D358" s="19"/>
      <c r="E358" s="19"/>
      <c r="F358" s="16"/>
      <c r="G358" s="16"/>
      <c r="H358" s="23" t="str">
        <f t="shared" si="5"/>
        <v/>
      </c>
    </row>
    <row r="359" spans="1:8" x14ac:dyDescent="0.25">
      <c r="A359" s="18">
        <v>357</v>
      </c>
      <c r="B359" s="19"/>
      <c r="C359" s="19"/>
      <c r="D359" s="19"/>
      <c r="E359" s="19"/>
      <c r="F359" s="16"/>
      <c r="G359" s="16"/>
      <c r="H359" s="23" t="str">
        <f t="shared" si="5"/>
        <v/>
      </c>
    </row>
    <row r="360" spans="1:8" x14ac:dyDescent="0.25">
      <c r="A360" s="18">
        <v>358</v>
      </c>
      <c r="B360" s="19"/>
      <c r="C360" s="19"/>
      <c r="D360" s="19"/>
      <c r="E360" s="19"/>
      <c r="F360" s="16"/>
      <c r="G360" s="16"/>
      <c r="H360" s="23" t="str">
        <f t="shared" si="5"/>
        <v/>
      </c>
    </row>
    <row r="361" spans="1:8" x14ac:dyDescent="0.25">
      <c r="A361" s="18">
        <v>359</v>
      </c>
      <c r="B361" s="19"/>
      <c r="C361" s="19"/>
      <c r="D361" s="19"/>
      <c r="E361" s="19"/>
      <c r="F361" s="16"/>
      <c r="G361" s="16"/>
      <c r="H361" s="23" t="str">
        <f t="shared" si="5"/>
        <v/>
      </c>
    </row>
    <row r="362" spans="1:8" x14ac:dyDescent="0.25">
      <c r="A362" s="18">
        <v>360</v>
      </c>
      <c r="B362" s="19"/>
      <c r="C362" s="19"/>
      <c r="D362" s="19"/>
      <c r="E362" s="19"/>
      <c r="F362" s="16"/>
      <c r="G362" s="16"/>
      <c r="H362" s="23" t="str">
        <f t="shared" si="5"/>
        <v/>
      </c>
    </row>
    <row r="363" spans="1:8" x14ac:dyDescent="0.25">
      <c r="A363" s="18">
        <v>361</v>
      </c>
      <c r="B363" s="19"/>
      <c r="C363" s="19"/>
      <c r="D363" s="19"/>
      <c r="E363" s="19"/>
      <c r="F363" s="16"/>
      <c r="G363" s="16"/>
      <c r="H363" s="23" t="str">
        <f t="shared" si="5"/>
        <v/>
      </c>
    </row>
    <row r="364" spans="1:8" x14ac:dyDescent="0.25">
      <c r="A364" s="18">
        <v>362</v>
      </c>
      <c r="B364" s="19"/>
      <c r="C364" s="19"/>
      <c r="D364" s="19"/>
      <c r="E364" s="19"/>
      <c r="F364" s="16"/>
      <c r="G364" s="16"/>
      <c r="H364" s="23" t="str">
        <f t="shared" si="5"/>
        <v/>
      </c>
    </row>
    <row r="365" spans="1:8" x14ac:dyDescent="0.25">
      <c r="A365" s="18">
        <v>363</v>
      </c>
      <c r="B365" s="19"/>
      <c r="C365" s="19"/>
      <c r="D365" s="19"/>
      <c r="E365" s="19"/>
      <c r="F365" s="16"/>
      <c r="G365" s="16"/>
      <c r="H365" s="23" t="str">
        <f t="shared" si="5"/>
        <v/>
      </c>
    </row>
    <row r="366" spans="1:8" x14ac:dyDescent="0.25">
      <c r="A366" s="18">
        <v>364</v>
      </c>
      <c r="B366" s="19"/>
      <c r="C366" s="19"/>
      <c r="D366" s="19"/>
      <c r="E366" s="19"/>
      <c r="F366" s="16"/>
      <c r="G366" s="16"/>
      <c r="H366" s="23" t="str">
        <f t="shared" si="5"/>
        <v/>
      </c>
    </row>
    <row r="367" spans="1:8" x14ac:dyDescent="0.25">
      <c r="A367" s="18">
        <v>365</v>
      </c>
      <c r="B367" s="19"/>
      <c r="C367" s="19"/>
      <c r="D367" s="19"/>
      <c r="E367" s="19"/>
      <c r="F367" s="16"/>
      <c r="G367" s="16"/>
      <c r="H367" s="23" t="str">
        <f t="shared" si="5"/>
        <v/>
      </c>
    </row>
    <row r="368" spans="1:8" x14ac:dyDescent="0.25">
      <c r="A368" s="18">
        <v>366</v>
      </c>
      <c r="B368" s="19"/>
      <c r="C368" s="19"/>
      <c r="D368" s="19"/>
      <c r="E368" s="19"/>
      <c r="F368" s="16"/>
      <c r="G368" s="16"/>
      <c r="H368" s="23" t="str">
        <f t="shared" si="5"/>
        <v/>
      </c>
    </row>
    <row r="369" spans="1:8" x14ac:dyDescent="0.25">
      <c r="A369" s="18">
        <v>367</v>
      </c>
      <c r="B369" s="19"/>
      <c r="C369" s="19"/>
      <c r="D369" s="19"/>
      <c r="E369" s="19"/>
      <c r="F369" s="16"/>
      <c r="G369" s="16"/>
      <c r="H369" s="23" t="str">
        <f t="shared" si="5"/>
        <v/>
      </c>
    </row>
    <row r="370" spans="1:8" x14ac:dyDescent="0.25">
      <c r="A370" s="18">
        <v>368</v>
      </c>
      <c r="B370" s="19"/>
      <c r="C370" s="19"/>
      <c r="D370" s="19"/>
      <c r="E370" s="19"/>
      <c r="F370" s="16"/>
      <c r="G370" s="16"/>
      <c r="H370" s="23" t="str">
        <f t="shared" si="5"/>
        <v/>
      </c>
    </row>
    <row r="371" spans="1:8" x14ac:dyDescent="0.25">
      <c r="A371" s="18">
        <v>369</v>
      </c>
      <c r="B371" s="19"/>
      <c r="C371" s="19"/>
      <c r="D371" s="19"/>
      <c r="E371" s="19"/>
      <c r="F371" s="16"/>
      <c r="G371" s="16"/>
      <c r="H371" s="23" t="str">
        <f t="shared" si="5"/>
        <v/>
      </c>
    </row>
    <row r="372" spans="1:8" x14ac:dyDescent="0.25">
      <c r="A372" s="18">
        <v>370</v>
      </c>
      <c r="B372" s="19"/>
      <c r="C372" s="19"/>
      <c r="D372" s="19"/>
      <c r="E372" s="19"/>
      <c r="F372" s="16"/>
      <c r="G372" s="16"/>
      <c r="H372" s="23" t="str">
        <f t="shared" si="5"/>
        <v/>
      </c>
    </row>
    <row r="373" spans="1:8" x14ac:dyDescent="0.25">
      <c r="A373" s="18">
        <v>371</v>
      </c>
      <c r="B373" s="19"/>
      <c r="C373" s="19"/>
      <c r="D373" s="19"/>
      <c r="E373" s="19"/>
      <c r="F373" s="16"/>
      <c r="G373" s="16"/>
      <c r="H373" s="23" t="str">
        <f t="shared" si="5"/>
        <v/>
      </c>
    </row>
    <row r="374" spans="1:8" x14ac:dyDescent="0.25">
      <c r="A374" s="18">
        <v>372</v>
      </c>
      <c r="B374" s="19"/>
      <c r="C374" s="19"/>
      <c r="D374" s="19"/>
      <c r="E374" s="19"/>
      <c r="F374" s="16"/>
      <c r="G374" s="16"/>
      <c r="H374" s="23" t="str">
        <f t="shared" si="5"/>
        <v/>
      </c>
    </row>
    <row r="375" spans="1:8" x14ac:dyDescent="0.25">
      <c r="A375" s="18">
        <v>373</v>
      </c>
      <c r="B375" s="19"/>
      <c r="C375" s="19"/>
      <c r="D375" s="19"/>
      <c r="E375" s="19"/>
      <c r="F375" s="16"/>
      <c r="G375" s="16"/>
      <c r="H375" s="23" t="str">
        <f t="shared" si="5"/>
        <v/>
      </c>
    </row>
    <row r="376" spans="1:8" x14ac:dyDescent="0.25">
      <c r="A376" s="18">
        <v>374</v>
      </c>
      <c r="B376" s="19"/>
      <c r="C376" s="19"/>
      <c r="D376" s="19"/>
      <c r="E376" s="19"/>
      <c r="F376" s="16"/>
      <c r="G376" s="16"/>
      <c r="H376" s="23" t="str">
        <f t="shared" si="5"/>
        <v/>
      </c>
    </row>
    <row r="377" spans="1:8" x14ac:dyDescent="0.25">
      <c r="A377" s="18">
        <v>375</v>
      </c>
      <c r="B377" s="19"/>
      <c r="C377" s="19"/>
      <c r="D377" s="19"/>
      <c r="E377" s="19"/>
      <c r="F377" s="16"/>
      <c r="G377" s="16"/>
      <c r="H377" s="23" t="str">
        <f t="shared" si="5"/>
        <v/>
      </c>
    </row>
    <row r="378" spans="1:8" x14ac:dyDescent="0.25">
      <c r="A378" s="18">
        <v>376</v>
      </c>
      <c r="B378" s="19"/>
      <c r="C378" s="19"/>
      <c r="D378" s="19"/>
      <c r="E378" s="19"/>
      <c r="F378" s="16"/>
      <c r="G378" s="16"/>
      <c r="H378" s="23" t="str">
        <f t="shared" si="5"/>
        <v/>
      </c>
    </row>
    <row r="379" spans="1:8" x14ac:dyDescent="0.25">
      <c r="A379" s="18">
        <v>377</v>
      </c>
      <c r="B379" s="19"/>
      <c r="C379" s="19"/>
      <c r="D379" s="19"/>
      <c r="E379" s="19"/>
      <c r="F379" s="16"/>
      <c r="G379" s="16"/>
      <c r="H379" s="23" t="str">
        <f t="shared" si="5"/>
        <v/>
      </c>
    </row>
    <row r="380" spans="1:8" x14ac:dyDescent="0.25">
      <c r="A380" s="18">
        <v>378</v>
      </c>
      <c r="B380" s="19"/>
      <c r="C380" s="19"/>
      <c r="D380" s="19"/>
      <c r="E380" s="19"/>
      <c r="F380" s="16"/>
      <c r="G380" s="16"/>
      <c r="H380" s="23" t="str">
        <f t="shared" si="5"/>
        <v/>
      </c>
    </row>
    <row r="381" spans="1:8" x14ac:dyDescent="0.25">
      <c r="A381" s="18">
        <v>379</v>
      </c>
      <c r="B381" s="19"/>
      <c r="C381" s="19"/>
      <c r="D381" s="19"/>
      <c r="E381" s="19"/>
      <c r="F381" s="16"/>
      <c r="G381" s="16"/>
      <c r="H381" s="23" t="str">
        <f t="shared" si="5"/>
        <v/>
      </c>
    </row>
    <row r="382" spans="1:8" x14ac:dyDescent="0.25">
      <c r="A382" s="18">
        <v>380</v>
      </c>
      <c r="B382" s="19"/>
      <c r="C382" s="19"/>
      <c r="D382" s="19"/>
      <c r="E382" s="19"/>
      <c r="F382" s="16"/>
      <c r="G382" s="16"/>
      <c r="H382" s="23" t="str">
        <f t="shared" si="5"/>
        <v/>
      </c>
    </row>
    <row r="383" spans="1:8" x14ac:dyDescent="0.25">
      <c r="A383" s="18">
        <v>381</v>
      </c>
      <c r="B383" s="19"/>
      <c r="C383" s="19"/>
      <c r="D383" s="19"/>
      <c r="E383" s="19"/>
      <c r="F383" s="16"/>
      <c r="G383" s="16"/>
      <c r="H383" s="23" t="str">
        <f t="shared" si="5"/>
        <v/>
      </c>
    </row>
    <row r="384" spans="1:8" x14ac:dyDescent="0.25">
      <c r="A384" s="18">
        <v>382</v>
      </c>
      <c r="B384" s="19"/>
      <c r="C384" s="19"/>
      <c r="D384" s="19"/>
      <c r="E384" s="19"/>
      <c r="F384" s="16"/>
      <c r="G384" s="16"/>
      <c r="H384" s="23" t="str">
        <f t="shared" si="5"/>
        <v/>
      </c>
    </row>
    <row r="385" spans="1:8" x14ac:dyDescent="0.25">
      <c r="A385" s="18">
        <v>383</v>
      </c>
      <c r="B385" s="19"/>
      <c r="C385" s="19"/>
      <c r="D385" s="19"/>
      <c r="E385" s="19"/>
      <c r="F385" s="16"/>
      <c r="G385" s="16"/>
      <c r="H385" s="23" t="str">
        <f t="shared" si="5"/>
        <v/>
      </c>
    </row>
    <row r="386" spans="1:8" x14ac:dyDescent="0.25">
      <c r="A386" s="18">
        <v>384</v>
      </c>
      <c r="B386" s="19"/>
      <c r="C386" s="19"/>
      <c r="D386" s="19"/>
      <c r="E386" s="19"/>
      <c r="F386" s="16"/>
      <c r="G386" s="16"/>
      <c r="H386" s="23" t="str">
        <f t="shared" si="5"/>
        <v/>
      </c>
    </row>
    <row r="387" spans="1:8" x14ac:dyDescent="0.25">
      <c r="A387" s="18">
        <v>385</v>
      </c>
      <c r="B387" s="19"/>
      <c r="C387" s="19"/>
      <c r="D387" s="19"/>
      <c r="E387" s="19"/>
      <c r="F387" s="16"/>
      <c r="G387" s="16"/>
      <c r="H387" s="23" t="str">
        <f t="shared" si="5"/>
        <v/>
      </c>
    </row>
    <row r="388" spans="1:8" x14ac:dyDescent="0.25">
      <c r="A388" s="18">
        <v>386</v>
      </c>
      <c r="B388" s="19"/>
      <c r="C388" s="19"/>
      <c r="D388" s="19"/>
      <c r="E388" s="19"/>
      <c r="F388" s="16"/>
      <c r="G388" s="16"/>
      <c r="H388" s="23" t="str">
        <f t="shared" ref="H388:H451" si="6">IF(AND(B388="",OR(C388="",D388=""),E388="",F388="",G388=""),"",IF(AND(B388&lt;&gt;"",OR(C388&lt;&gt;"",D388&lt;&gt;""),F388&lt;&gt;""),"","Не са попълнени всички задължителни полета (Име/ЕИК/ЕГН/ВИД)"))</f>
        <v/>
      </c>
    </row>
    <row r="389" spans="1:8" x14ac:dyDescent="0.25">
      <c r="A389" s="18">
        <v>387</v>
      </c>
      <c r="B389" s="19"/>
      <c r="C389" s="19"/>
      <c r="D389" s="19"/>
      <c r="E389" s="19"/>
      <c r="F389" s="16"/>
      <c r="G389" s="16"/>
      <c r="H389" s="23" t="str">
        <f t="shared" si="6"/>
        <v/>
      </c>
    </row>
    <row r="390" spans="1:8" x14ac:dyDescent="0.25">
      <c r="A390" s="18">
        <v>388</v>
      </c>
      <c r="B390" s="19"/>
      <c r="C390" s="19"/>
      <c r="D390" s="19"/>
      <c r="E390" s="19"/>
      <c r="F390" s="16"/>
      <c r="G390" s="16"/>
      <c r="H390" s="23" t="str">
        <f t="shared" si="6"/>
        <v/>
      </c>
    </row>
    <row r="391" spans="1:8" x14ac:dyDescent="0.25">
      <c r="A391" s="18">
        <v>389</v>
      </c>
      <c r="B391" s="19"/>
      <c r="C391" s="19"/>
      <c r="D391" s="19"/>
      <c r="E391" s="19"/>
      <c r="F391" s="16"/>
      <c r="G391" s="16"/>
      <c r="H391" s="23" t="str">
        <f t="shared" si="6"/>
        <v/>
      </c>
    </row>
    <row r="392" spans="1:8" x14ac:dyDescent="0.25">
      <c r="A392" s="18">
        <v>390</v>
      </c>
      <c r="B392" s="19"/>
      <c r="C392" s="19"/>
      <c r="D392" s="19"/>
      <c r="E392" s="19"/>
      <c r="F392" s="16"/>
      <c r="G392" s="16"/>
      <c r="H392" s="23" t="str">
        <f t="shared" si="6"/>
        <v/>
      </c>
    </row>
    <row r="393" spans="1:8" x14ac:dyDescent="0.25">
      <c r="A393" s="18">
        <v>391</v>
      </c>
      <c r="B393" s="19"/>
      <c r="C393" s="19"/>
      <c r="D393" s="19"/>
      <c r="E393" s="19"/>
      <c r="F393" s="16"/>
      <c r="G393" s="16"/>
      <c r="H393" s="23" t="str">
        <f t="shared" si="6"/>
        <v/>
      </c>
    </row>
    <row r="394" spans="1:8" x14ac:dyDescent="0.25">
      <c r="A394" s="18">
        <v>392</v>
      </c>
      <c r="B394" s="19"/>
      <c r="C394" s="19"/>
      <c r="D394" s="19"/>
      <c r="E394" s="19"/>
      <c r="F394" s="16"/>
      <c r="G394" s="16"/>
      <c r="H394" s="23" t="str">
        <f t="shared" si="6"/>
        <v/>
      </c>
    </row>
    <row r="395" spans="1:8" x14ac:dyDescent="0.25">
      <c r="A395" s="18">
        <v>393</v>
      </c>
      <c r="B395" s="19"/>
      <c r="C395" s="19"/>
      <c r="D395" s="19"/>
      <c r="E395" s="19"/>
      <c r="F395" s="16"/>
      <c r="G395" s="16"/>
      <c r="H395" s="23" t="str">
        <f t="shared" si="6"/>
        <v/>
      </c>
    </row>
    <row r="396" spans="1:8" x14ac:dyDescent="0.25">
      <c r="A396" s="18">
        <v>394</v>
      </c>
      <c r="B396" s="19"/>
      <c r="C396" s="19"/>
      <c r="D396" s="19"/>
      <c r="E396" s="19"/>
      <c r="F396" s="16"/>
      <c r="G396" s="16"/>
      <c r="H396" s="23" t="str">
        <f t="shared" si="6"/>
        <v/>
      </c>
    </row>
    <row r="397" spans="1:8" x14ac:dyDescent="0.25">
      <c r="A397" s="18">
        <v>395</v>
      </c>
      <c r="B397" s="19"/>
      <c r="C397" s="19"/>
      <c r="D397" s="19"/>
      <c r="E397" s="19"/>
      <c r="F397" s="16"/>
      <c r="G397" s="16"/>
      <c r="H397" s="23" t="str">
        <f t="shared" si="6"/>
        <v/>
      </c>
    </row>
    <row r="398" spans="1:8" x14ac:dyDescent="0.25">
      <c r="A398" s="18">
        <v>396</v>
      </c>
      <c r="B398" s="19"/>
      <c r="C398" s="19"/>
      <c r="D398" s="19"/>
      <c r="E398" s="19"/>
      <c r="F398" s="16"/>
      <c r="G398" s="16"/>
      <c r="H398" s="23" t="str">
        <f t="shared" si="6"/>
        <v/>
      </c>
    </row>
    <row r="399" spans="1:8" x14ac:dyDescent="0.25">
      <c r="A399" s="18">
        <v>397</v>
      </c>
      <c r="B399" s="19"/>
      <c r="C399" s="19"/>
      <c r="D399" s="19"/>
      <c r="E399" s="19"/>
      <c r="F399" s="16"/>
      <c r="G399" s="16"/>
      <c r="H399" s="23" t="str">
        <f t="shared" si="6"/>
        <v/>
      </c>
    </row>
    <row r="400" spans="1:8" x14ac:dyDescent="0.25">
      <c r="A400" s="18">
        <v>398</v>
      </c>
      <c r="B400" s="19"/>
      <c r="C400" s="19"/>
      <c r="D400" s="19"/>
      <c r="E400" s="19"/>
      <c r="F400" s="16"/>
      <c r="G400" s="16"/>
      <c r="H400" s="23" t="str">
        <f t="shared" si="6"/>
        <v/>
      </c>
    </row>
    <row r="401" spans="1:8" x14ac:dyDescent="0.25">
      <c r="A401" s="18">
        <v>399</v>
      </c>
      <c r="B401" s="19"/>
      <c r="C401" s="19"/>
      <c r="D401" s="19"/>
      <c r="E401" s="19"/>
      <c r="F401" s="16"/>
      <c r="G401" s="16"/>
      <c r="H401" s="23" t="str">
        <f t="shared" si="6"/>
        <v/>
      </c>
    </row>
    <row r="402" spans="1:8" x14ac:dyDescent="0.25">
      <c r="A402" s="18">
        <v>400</v>
      </c>
      <c r="B402" s="19"/>
      <c r="C402" s="19"/>
      <c r="D402" s="19"/>
      <c r="E402" s="19"/>
      <c r="F402" s="16"/>
      <c r="G402" s="16"/>
      <c r="H402" s="23" t="str">
        <f t="shared" si="6"/>
        <v/>
      </c>
    </row>
    <row r="403" spans="1:8" x14ac:dyDescent="0.25">
      <c r="A403" s="18">
        <v>401</v>
      </c>
      <c r="B403" s="19"/>
      <c r="C403" s="19"/>
      <c r="D403" s="19"/>
      <c r="E403" s="19"/>
      <c r="F403" s="16"/>
      <c r="G403" s="16"/>
      <c r="H403" s="23" t="str">
        <f t="shared" si="6"/>
        <v/>
      </c>
    </row>
    <row r="404" spans="1:8" x14ac:dyDescent="0.25">
      <c r="A404" s="18">
        <v>402</v>
      </c>
      <c r="B404" s="19"/>
      <c r="C404" s="19"/>
      <c r="D404" s="19"/>
      <c r="E404" s="19"/>
      <c r="F404" s="16"/>
      <c r="G404" s="16"/>
      <c r="H404" s="23" t="str">
        <f t="shared" si="6"/>
        <v/>
      </c>
    </row>
    <row r="405" spans="1:8" x14ac:dyDescent="0.25">
      <c r="A405" s="18">
        <v>403</v>
      </c>
      <c r="B405" s="19"/>
      <c r="C405" s="19"/>
      <c r="D405" s="19"/>
      <c r="E405" s="19"/>
      <c r="F405" s="16"/>
      <c r="G405" s="16"/>
      <c r="H405" s="23" t="str">
        <f t="shared" si="6"/>
        <v/>
      </c>
    </row>
    <row r="406" spans="1:8" x14ac:dyDescent="0.25">
      <c r="A406" s="18">
        <v>404</v>
      </c>
      <c r="B406" s="19"/>
      <c r="C406" s="19"/>
      <c r="D406" s="19"/>
      <c r="E406" s="19"/>
      <c r="F406" s="16"/>
      <c r="G406" s="16"/>
      <c r="H406" s="23" t="str">
        <f t="shared" si="6"/>
        <v/>
      </c>
    </row>
    <row r="407" spans="1:8" x14ac:dyDescent="0.25">
      <c r="A407" s="18">
        <v>405</v>
      </c>
      <c r="B407" s="19"/>
      <c r="C407" s="19"/>
      <c r="D407" s="19"/>
      <c r="E407" s="19"/>
      <c r="F407" s="16"/>
      <c r="G407" s="16"/>
      <c r="H407" s="23" t="str">
        <f t="shared" si="6"/>
        <v/>
      </c>
    </row>
    <row r="408" spans="1:8" x14ac:dyDescent="0.25">
      <c r="A408" s="18">
        <v>406</v>
      </c>
      <c r="B408" s="19"/>
      <c r="C408" s="19"/>
      <c r="D408" s="19"/>
      <c r="E408" s="19"/>
      <c r="F408" s="16"/>
      <c r="G408" s="16"/>
      <c r="H408" s="23" t="str">
        <f t="shared" si="6"/>
        <v/>
      </c>
    </row>
    <row r="409" spans="1:8" x14ac:dyDescent="0.25">
      <c r="A409" s="18">
        <v>407</v>
      </c>
      <c r="B409" s="19"/>
      <c r="C409" s="19"/>
      <c r="D409" s="19"/>
      <c r="E409" s="19"/>
      <c r="F409" s="16"/>
      <c r="G409" s="16"/>
      <c r="H409" s="23" t="str">
        <f t="shared" si="6"/>
        <v/>
      </c>
    </row>
    <row r="410" spans="1:8" x14ac:dyDescent="0.25">
      <c r="A410" s="18">
        <v>408</v>
      </c>
      <c r="B410" s="19"/>
      <c r="C410" s="19"/>
      <c r="D410" s="19"/>
      <c r="E410" s="19"/>
      <c r="F410" s="16"/>
      <c r="G410" s="16"/>
      <c r="H410" s="23" t="str">
        <f t="shared" si="6"/>
        <v/>
      </c>
    </row>
    <row r="411" spans="1:8" x14ac:dyDescent="0.25">
      <c r="A411" s="18">
        <v>409</v>
      </c>
      <c r="B411" s="19"/>
      <c r="C411" s="19"/>
      <c r="D411" s="19"/>
      <c r="E411" s="19"/>
      <c r="F411" s="16"/>
      <c r="G411" s="16"/>
      <c r="H411" s="23" t="str">
        <f t="shared" si="6"/>
        <v/>
      </c>
    </row>
    <row r="412" spans="1:8" x14ac:dyDescent="0.25">
      <c r="A412" s="18">
        <v>410</v>
      </c>
      <c r="B412" s="19"/>
      <c r="C412" s="19"/>
      <c r="D412" s="19"/>
      <c r="E412" s="19"/>
      <c r="F412" s="16"/>
      <c r="G412" s="16"/>
      <c r="H412" s="23" t="str">
        <f t="shared" si="6"/>
        <v/>
      </c>
    </row>
    <row r="413" spans="1:8" x14ac:dyDescent="0.25">
      <c r="A413" s="18">
        <v>411</v>
      </c>
      <c r="B413" s="19"/>
      <c r="C413" s="19"/>
      <c r="D413" s="19"/>
      <c r="E413" s="19"/>
      <c r="F413" s="16"/>
      <c r="G413" s="16"/>
      <c r="H413" s="23" t="str">
        <f t="shared" si="6"/>
        <v/>
      </c>
    </row>
    <row r="414" spans="1:8" x14ac:dyDescent="0.25">
      <c r="A414" s="18">
        <v>412</v>
      </c>
      <c r="B414" s="19"/>
      <c r="C414" s="19"/>
      <c r="D414" s="19"/>
      <c r="E414" s="19"/>
      <c r="F414" s="16"/>
      <c r="G414" s="16"/>
      <c r="H414" s="23" t="str">
        <f t="shared" si="6"/>
        <v/>
      </c>
    </row>
    <row r="415" spans="1:8" x14ac:dyDescent="0.25">
      <c r="A415" s="18">
        <v>413</v>
      </c>
      <c r="B415" s="19"/>
      <c r="C415" s="19"/>
      <c r="D415" s="19"/>
      <c r="E415" s="19"/>
      <c r="F415" s="16"/>
      <c r="G415" s="16"/>
      <c r="H415" s="23" t="str">
        <f t="shared" si="6"/>
        <v/>
      </c>
    </row>
    <row r="416" spans="1:8" x14ac:dyDescent="0.25">
      <c r="A416" s="18">
        <v>414</v>
      </c>
      <c r="B416" s="19"/>
      <c r="C416" s="19"/>
      <c r="D416" s="19"/>
      <c r="E416" s="19"/>
      <c r="F416" s="16"/>
      <c r="G416" s="16"/>
      <c r="H416" s="23" t="str">
        <f t="shared" si="6"/>
        <v/>
      </c>
    </row>
    <row r="417" spans="1:8" x14ac:dyDescent="0.25">
      <c r="A417" s="18">
        <v>415</v>
      </c>
      <c r="B417" s="19"/>
      <c r="C417" s="19"/>
      <c r="D417" s="19"/>
      <c r="E417" s="19"/>
      <c r="F417" s="16"/>
      <c r="G417" s="16"/>
      <c r="H417" s="23" t="str">
        <f t="shared" si="6"/>
        <v/>
      </c>
    </row>
    <row r="418" spans="1:8" x14ac:dyDescent="0.25">
      <c r="A418" s="18">
        <v>416</v>
      </c>
      <c r="B418" s="19"/>
      <c r="C418" s="19"/>
      <c r="D418" s="19"/>
      <c r="E418" s="19"/>
      <c r="F418" s="16"/>
      <c r="G418" s="16"/>
      <c r="H418" s="23" t="str">
        <f t="shared" si="6"/>
        <v/>
      </c>
    </row>
    <row r="419" spans="1:8" x14ac:dyDescent="0.25">
      <c r="A419" s="18">
        <v>417</v>
      </c>
      <c r="B419" s="19"/>
      <c r="C419" s="19"/>
      <c r="D419" s="19"/>
      <c r="E419" s="19"/>
      <c r="F419" s="16"/>
      <c r="G419" s="16"/>
      <c r="H419" s="23" t="str">
        <f t="shared" si="6"/>
        <v/>
      </c>
    </row>
    <row r="420" spans="1:8" x14ac:dyDescent="0.25">
      <c r="A420" s="18">
        <v>418</v>
      </c>
      <c r="B420" s="19"/>
      <c r="C420" s="19"/>
      <c r="D420" s="19"/>
      <c r="E420" s="19"/>
      <c r="F420" s="16"/>
      <c r="G420" s="16"/>
      <c r="H420" s="23" t="str">
        <f t="shared" si="6"/>
        <v/>
      </c>
    </row>
    <row r="421" spans="1:8" x14ac:dyDescent="0.25">
      <c r="A421" s="18">
        <v>419</v>
      </c>
      <c r="B421" s="19"/>
      <c r="C421" s="19"/>
      <c r="D421" s="19"/>
      <c r="E421" s="19"/>
      <c r="F421" s="16"/>
      <c r="G421" s="16"/>
      <c r="H421" s="23" t="str">
        <f t="shared" si="6"/>
        <v/>
      </c>
    </row>
    <row r="422" spans="1:8" x14ac:dyDescent="0.25">
      <c r="A422" s="18">
        <v>420</v>
      </c>
      <c r="B422" s="19"/>
      <c r="C422" s="19"/>
      <c r="D422" s="19"/>
      <c r="E422" s="19"/>
      <c r="F422" s="16"/>
      <c r="G422" s="16"/>
      <c r="H422" s="23" t="str">
        <f t="shared" si="6"/>
        <v/>
      </c>
    </row>
    <row r="423" spans="1:8" x14ac:dyDescent="0.25">
      <c r="A423" s="18">
        <v>421</v>
      </c>
      <c r="B423" s="19"/>
      <c r="C423" s="19"/>
      <c r="D423" s="19"/>
      <c r="E423" s="19"/>
      <c r="F423" s="16"/>
      <c r="G423" s="16"/>
      <c r="H423" s="23" t="str">
        <f t="shared" si="6"/>
        <v/>
      </c>
    </row>
    <row r="424" spans="1:8" x14ac:dyDescent="0.25">
      <c r="A424" s="18">
        <v>422</v>
      </c>
      <c r="B424" s="19"/>
      <c r="C424" s="19"/>
      <c r="D424" s="19"/>
      <c r="E424" s="19"/>
      <c r="F424" s="16"/>
      <c r="G424" s="16"/>
      <c r="H424" s="23" t="str">
        <f t="shared" si="6"/>
        <v/>
      </c>
    </row>
    <row r="425" spans="1:8" x14ac:dyDescent="0.25">
      <c r="A425" s="18">
        <v>423</v>
      </c>
      <c r="B425" s="19"/>
      <c r="C425" s="19"/>
      <c r="D425" s="19"/>
      <c r="E425" s="19"/>
      <c r="F425" s="16"/>
      <c r="G425" s="16"/>
      <c r="H425" s="23" t="str">
        <f t="shared" si="6"/>
        <v/>
      </c>
    </row>
    <row r="426" spans="1:8" x14ac:dyDescent="0.25">
      <c r="A426" s="18">
        <v>424</v>
      </c>
      <c r="B426" s="19"/>
      <c r="C426" s="19"/>
      <c r="D426" s="19"/>
      <c r="E426" s="19"/>
      <c r="F426" s="16"/>
      <c r="G426" s="16"/>
      <c r="H426" s="23" t="str">
        <f t="shared" si="6"/>
        <v/>
      </c>
    </row>
    <row r="427" spans="1:8" x14ac:dyDescent="0.25">
      <c r="A427" s="18">
        <v>425</v>
      </c>
      <c r="B427" s="19"/>
      <c r="C427" s="19"/>
      <c r="D427" s="19"/>
      <c r="E427" s="19"/>
      <c r="F427" s="16"/>
      <c r="G427" s="16"/>
      <c r="H427" s="23" t="str">
        <f t="shared" si="6"/>
        <v/>
      </c>
    </row>
    <row r="428" spans="1:8" x14ac:dyDescent="0.25">
      <c r="A428" s="18">
        <v>426</v>
      </c>
      <c r="B428" s="19"/>
      <c r="C428" s="19"/>
      <c r="D428" s="19"/>
      <c r="E428" s="19"/>
      <c r="F428" s="16"/>
      <c r="G428" s="16"/>
      <c r="H428" s="23" t="str">
        <f t="shared" si="6"/>
        <v/>
      </c>
    </row>
    <row r="429" spans="1:8" x14ac:dyDescent="0.25">
      <c r="A429" s="18">
        <v>427</v>
      </c>
      <c r="B429" s="19"/>
      <c r="C429" s="19"/>
      <c r="D429" s="19"/>
      <c r="E429" s="19"/>
      <c r="F429" s="16"/>
      <c r="G429" s="16"/>
      <c r="H429" s="23" t="str">
        <f t="shared" si="6"/>
        <v/>
      </c>
    </row>
    <row r="430" spans="1:8" x14ac:dyDescent="0.25">
      <c r="A430" s="18">
        <v>428</v>
      </c>
      <c r="B430" s="19"/>
      <c r="C430" s="19"/>
      <c r="D430" s="19"/>
      <c r="E430" s="19"/>
      <c r="F430" s="16"/>
      <c r="G430" s="16"/>
      <c r="H430" s="23" t="str">
        <f t="shared" si="6"/>
        <v/>
      </c>
    </row>
    <row r="431" spans="1:8" x14ac:dyDescent="0.25">
      <c r="A431" s="18">
        <v>429</v>
      </c>
      <c r="B431" s="19"/>
      <c r="C431" s="19"/>
      <c r="D431" s="19"/>
      <c r="E431" s="19"/>
      <c r="F431" s="16"/>
      <c r="G431" s="16"/>
      <c r="H431" s="23" t="str">
        <f t="shared" si="6"/>
        <v/>
      </c>
    </row>
    <row r="432" spans="1:8" x14ac:dyDescent="0.25">
      <c r="A432" s="18">
        <v>430</v>
      </c>
      <c r="B432" s="19"/>
      <c r="C432" s="19"/>
      <c r="D432" s="19"/>
      <c r="E432" s="19"/>
      <c r="F432" s="16"/>
      <c r="G432" s="16"/>
      <c r="H432" s="23" t="str">
        <f t="shared" si="6"/>
        <v/>
      </c>
    </row>
    <row r="433" spans="1:8" x14ac:dyDescent="0.25">
      <c r="A433" s="18">
        <v>431</v>
      </c>
      <c r="B433" s="19"/>
      <c r="C433" s="19"/>
      <c r="D433" s="19"/>
      <c r="E433" s="19"/>
      <c r="F433" s="16"/>
      <c r="G433" s="16"/>
      <c r="H433" s="23" t="str">
        <f t="shared" si="6"/>
        <v/>
      </c>
    </row>
    <row r="434" spans="1:8" x14ac:dyDescent="0.25">
      <c r="A434" s="18">
        <v>432</v>
      </c>
      <c r="B434" s="19"/>
      <c r="C434" s="19"/>
      <c r="D434" s="19"/>
      <c r="E434" s="19"/>
      <c r="F434" s="16"/>
      <c r="G434" s="16"/>
      <c r="H434" s="23" t="str">
        <f t="shared" si="6"/>
        <v/>
      </c>
    </row>
    <row r="435" spans="1:8" x14ac:dyDescent="0.25">
      <c r="A435" s="18">
        <v>433</v>
      </c>
      <c r="B435" s="19"/>
      <c r="C435" s="19"/>
      <c r="D435" s="19"/>
      <c r="E435" s="19"/>
      <c r="F435" s="16"/>
      <c r="G435" s="16"/>
      <c r="H435" s="23" t="str">
        <f t="shared" si="6"/>
        <v/>
      </c>
    </row>
    <row r="436" spans="1:8" x14ac:dyDescent="0.25">
      <c r="A436" s="18">
        <v>434</v>
      </c>
      <c r="B436" s="19"/>
      <c r="C436" s="19"/>
      <c r="D436" s="19"/>
      <c r="E436" s="19"/>
      <c r="F436" s="16"/>
      <c r="G436" s="16"/>
      <c r="H436" s="23" t="str">
        <f t="shared" si="6"/>
        <v/>
      </c>
    </row>
    <row r="437" spans="1:8" x14ac:dyDescent="0.25">
      <c r="A437" s="18">
        <v>435</v>
      </c>
      <c r="B437" s="19"/>
      <c r="C437" s="19"/>
      <c r="D437" s="19"/>
      <c r="E437" s="19"/>
      <c r="F437" s="16"/>
      <c r="G437" s="16"/>
      <c r="H437" s="23" t="str">
        <f t="shared" si="6"/>
        <v/>
      </c>
    </row>
    <row r="438" spans="1:8" x14ac:dyDescent="0.25">
      <c r="A438" s="18">
        <v>436</v>
      </c>
      <c r="B438" s="19"/>
      <c r="C438" s="19"/>
      <c r="D438" s="19"/>
      <c r="E438" s="19"/>
      <c r="F438" s="16"/>
      <c r="G438" s="16"/>
      <c r="H438" s="23" t="str">
        <f t="shared" si="6"/>
        <v/>
      </c>
    </row>
    <row r="439" spans="1:8" x14ac:dyDescent="0.25">
      <c r="A439" s="18">
        <v>437</v>
      </c>
      <c r="B439" s="19"/>
      <c r="C439" s="19"/>
      <c r="D439" s="19"/>
      <c r="E439" s="19"/>
      <c r="F439" s="16"/>
      <c r="G439" s="16"/>
      <c r="H439" s="23" t="str">
        <f t="shared" si="6"/>
        <v/>
      </c>
    </row>
    <row r="440" spans="1:8" x14ac:dyDescent="0.25">
      <c r="A440" s="18">
        <v>438</v>
      </c>
      <c r="B440" s="19"/>
      <c r="C440" s="19"/>
      <c r="D440" s="19"/>
      <c r="E440" s="19"/>
      <c r="F440" s="16"/>
      <c r="G440" s="16"/>
      <c r="H440" s="23" t="str">
        <f t="shared" si="6"/>
        <v/>
      </c>
    </row>
    <row r="441" spans="1:8" x14ac:dyDescent="0.25">
      <c r="A441" s="18">
        <v>439</v>
      </c>
      <c r="B441" s="19"/>
      <c r="C441" s="19"/>
      <c r="D441" s="19"/>
      <c r="E441" s="19"/>
      <c r="F441" s="16"/>
      <c r="G441" s="16"/>
      <c r="H441" s="23" t="str">
        <f t="shared" si="6"/>
        <v/>
      </c>
    </row>
    <row r="442" spans="1:8" x14ac:dyDescent="0.25">
      <c r="A442" s="18">
        <v>440</v>
      </c>
      <c r="B442" s="19"/>
      <c r="C442" s="19"/>
      <c r="D442" s="19"/>
      <c r="E442" s="19"/>
      <c r="F442" s="16"/>
      <c r="G442" s="16"/>
      <c r="H442" s="23" t="str">
        <f t="shared" si="6"/>
        <v/>
      </c>
    </row>
    <row r="443" spans="1:8" x14ac:dyDescent="0.25">
      <c r="A443" s="18">
        <v>441</v>
      </c>
      <c r="B443" s="19"/>
      <c r="C443" s="19"/>
      <c r="D443" s="19"/>
      <c r="E443" s="19"/>
      <c r="F443" s="16"/>
      <c r="G443" s="16"/>
      <c r="H443" s="23" t="str">
        <f t="shared" si="6"/>
        <v/>
      </c>
    </row>
    <row r="444" spans="1:8" x14ac:dyDescent="0.25">
      <c r="A444" s="18">
        <v>442</v>
      </c>
      <c r="B444" s="19"/>
      <c r="C444" s="19"/>
      <c r="D444" s="19"/>
      <c r="E444" s="19"/>
      <c r="F444" s="16"/>
      <c r="G444" s="16"/>
      <c r="H444" s="23" t="str">
        <f t="shared" si="6"/>
        <v/>
      </c>
    </row>
    <row r="445" spans="1:8" x14ac:dyDescent="0.25">
      <c r="A445" s="18">
        <v>443</v>
      </c>
      <c r="B445" s="19"/>
      <c r="C445" s="19"/>
      <c r="D445" s="19"/>
      <c r="E445" s="19"/>
      <c r="F445" s="16"/>
      <c r="G445" s="16"/>
      <c r="H445" s="23" t="str">
        <f t="shared" si="6"/>
        <v/>
      </c>
    </row>
    <row r="446" spans="1:8" x14ac:dyDescent="0.25">
      <c r="A446" s="18">
        <v>444</v>
      </c>
      <c r="B446" s="19"/>
      <c r="C446" s="19"/>
      <c r="D446" s="19"/>
      <c r="E446" s="19"/>
      <c r="F446" s="16"/>
      <c r="G446" s="16"/>
      <c r="H446" s="23" t="str">
        <f t="shared" si="6"/>
        <v/>
      </c>
    </row>
    <row r="447" spans="1:8" x14ac:dyDescent="0.25">
      <c r="A447" s="18">
        <v>445</v>
      </c>
      <c r="B447" s="19"/>
      <c r="C447" s="19"/>
      <c r="D447" s="19"/>
      <c r="E447" s="19"/>
      <c r="F447" s="16"/>
      <c r="G447" s="16"/>
      <c r="H447" s="23" t="str">
        <f t="shared" si="6"/>
        <v/>
      </c>
    </row>
    <row r="448" spans="1:8" x14ac:dyDescent="0.25">
      <c r="A448" s="18">
        <v>446</v>
      </c>
      <c r="B448" s="19"/>
      <c r="C448" s="19"/>
      <c r="D448" s="19"/>
      <c r="E448" s="19"/>
      <c r="F448" s="16"/>
      <c r="G448" s="16"/>
      <c r="H448" s="23" t="str">
        <f t="shared" si="6"/>
        <v/>
      </c>
    </row>
    <row r="449" spans="1:8" x14ac:dyDescent="0.25">
      <c r="A449" s="18">
        <v>447</v>
      </c>
      <c r="B449" s="19"/>
      <c r="C449" s="19"/>
      <c r="D449" s="19"/>
      <c r="E449" s="19"/>
      <c r="F449" s="16"/>
      <c r="G449" s="16"/>
      <c r="H449" s="23" t="str">
        <f t="shared" si="6"/>
        <v/>
      </c>
    </row>
    <row r="450" spans="1:8" x14ac:dyDescent="0.25">
      <c r="A450" s="18">
        <v>448</v>
      </c>
      <c r="B450" s="19"/>
      <c r="C450" s="19"/>
      <c r="D450" s="19"/>
      <c r="E450" s="19"/>
      <c r="F450" s="16"/>
      <c r="G450" s="16"/>
      <c r="H450" s="23" t="str">
        <f t="shared" si="6"/>
        <v/>
      </c>
    </row>
    <row r="451" spans="1:8" x14ac:dyDescent="0.25">
      <c r="A451" s="18">
        <v>449</v>
      </c>
      <c r="B451" s="19"/>
      <c r="C451" s="19"/>
      <c r="D451" s="19"/>
      <c r="E451" s="19"/>
      <c r="F451" s="16"/>
      <c r="G451" s="16"/>
      <c r="H451" s="23" t="str">
        <f t="shared" si="6"/>
        <v/>
      </c>
    </row>
    <row r="452" spans="1:8" x14ac:dyDescent="0.25">
      <c r="A452" s="18">
        <v>450</v>
      </c>
      <c r="B452" s="19"/>
      <c r="C452" s="19"/>
      <c r="D452" s="19"/>
      <c r="E452" s="19"/>
      <c r="F452" s="16"/>
      <c r="G452" s="16"/>
      <c r="H452" s="23" t="str">
        <f t="shared" ref="H452:H515" si="7">IF(AND(B452="",OR(C452="",D452=""),E452="",F452="",G452=""),"",IF(AND(B452&lt;&gt;"",OR(C452&lt;&gt;"",D452&lt;&gt;""),F452&lt;&gt;""),"","Не са попълнени всички задължителни полета (Име/ЕИК/ЕГН/ВИД)"))</f>
        <v/>
      </c>
    </row>
    <row r="453" spans="1:8" x14ac:dyDescent="0.25">
      <c r="A453" s="18">
        <v>451</v>
      </c>
      <c r="B453" s="19"/>
      <c r="C453" s="19"/>
      <c r="D453" s="19"/>
      <c r="E453" s="19"/>
      <c r="F453" s="16"/>
      <c r="G453" s="16"/>
      <c r="H453" s="23" t="str">
        <f t="shared" si="7"/>
        <v/>
      </c>
    </row>
    <row r="454" spans="1:8" x14ac:dyDescent="0.25">
      <c r="A454" s="18">
        <v>452</v>
      </c>
      <c r="B454" s="19"/>
      <c r="C454" s="19"/>
      <c r="D454" s="19"/>
      <c r="E454" s="19"/>
      <c r="F454" s="16"/>
      <c r="G454" s="16"/>
      <c r="H454" s="23" t="str">
        <f t="shared" si="7"/>
        <v/>
      </c>
    </row>
    <row r="455" spans="1:8" x14ac:dyDescent="0.25">
      <c r="A455" s="18">
        <v>453</v>
      </c>
      <c r="B455" s="19"/>
      <c r="C455" s="19"/>
      <c r="D455" s="19"/>
      <c r="E455" s="19"/>
      <c r="F455" s="16"/>
      <c r="G455" s="16"/>
      <c r="H455" s="23" t="str">
        <f t="shared" si="7"/>
        <v/>
      </c>
    </row>
    <row r="456" spans="1:8" x14ac:dyDescent="0.25">
      <c r="A456" s="18">
        <v>454</v>
      </c>
      <c r="B456" s="19"/>
      <c r="C456" s="19"/>
      <c r="D456" s="19"/>
      <c r="E456" s="19"/>
      <c r="F456" s="16"/>
      <c r="G456" s="16"/>
      <c r="H456" s="23" t="str">
        <f t="shared" si="7"/>
        <v/>
      </c>
    </row>
    <row r="457" spans="1:8" x14ac:dyDescent="0.25">
      <c r="A457" s="18">
        <v>455</v>
      </c>
      <c r="B457" s="19"/>
      <c r="C457" s="19"/>
      <c r="D457" s="19"/>
      <c r="E457" s="19"/>
      <c r="F457" s="16"/>
      <c r="G457" s="16"/>
      <c r="H457" s="23" t="str">
        <f t="shared" si="7"/>
        <v/>
      </c>
    </row>
    <row r="458" spans="1:8" x14ac:dyDescent="0.25">
      <c r="A458" s="18">
        <v>456</v>
      </c>
      <c r="B458" s="19"/>
      <c r="C458" s="19"/>
      <c r="D458" s="19"/>
      <c r="E458" s="19"/>
      <c r="F458" s="16"/>
      <c r="G458" s="16"/>
      <c r="H458" s="23" t="str">
        <f t="shared" si="7"/>
        <v/>
      </c>
    </row>
    <row r="459" spans="1:8" x14ac:dyDescent="0.25">
      <c r="A459" s="18">
        <v>457</v>
      </c>
      <c r="B459" s="19"/>
      <c r="C459" s="19"/>
      <c r="D459" s="19"/>
      <c r="E459" s="19"/>
      <c r="F459" s="16"/>
      <c r="G459" s="16"/>
      <c r="H459" s="23" t="str">
        <f t="shared" si="7"/>
        <v/>
      </c>
    </row>
    <row r="460" spans="1:8" x14ac:dyDescent="0.25">
      <c r="A460" s="18">
        <v>458</v>
      </c>
      <c r="B460" s="19"/>
      <c r="C460" s="19"/>
      <c r="D460" s="19"/>
      <c r="E460" s="19"/>
      <c r="F460" s="16"/>
      <c r="G460" s="16"/>
      <c r="H460" s="23" t="str">
        <f t="shared" si="7"/>
        <v/>
      </c>
    </row>
    <row r="461" spans="1:8" x14ac:dyDescent="0.25">
      <c r="A461" s="18">
        <v>459</v>
      </c>
      <c r="B461" s="19"/>
      <c r="C461" s="19"/>
      <c r="D461" s="19"/>
      <c r="E461" s="19"/>
      <c r="F461" s="16"/>
      <c r="G461" s="16"/>
      <c r="H461" s="23" t="str">
        <f t="shared" si="7"/>
        <v/>
      </c>
    </row>
    <row r="462" spans="1:8" x14ac:dyDescent="0.25">
      <c r="A462" s="18">
        <v>460</v>
      </c>
      <c r="B462" s="19"/>
      <c r="C462" s="19"/>
      <c r="D462" s="19"/>
      <c r="E462" s="19"/>
      <c r="F462" s="16"/>
      <c r="G462" s="16"/>
      <c r="H462" s="23" t="str">
        <f t="shared" si="7"/>
        <v/>
      </c>
    </row>
    <row r="463" spans="1:8" x14ac:dyDescent="0.25">
      <c r="A463" s="18">
        <v>461</v>
      </c>
      <c r="B463" s="19"/>
      <c r="C463" s="19"/>
      <c r="D463" s="19"/>
      <c r="E463" s="19"/>
      <c r="F463" s="16"/>
      <c r="G463" s="16"/>
      <c r="H463" s="23" t="str">
        <f t="shared" si="7"/>
        <v/>
      </c>
    </row>
    <row r="464" spans="1:8" x14ac:dyDescent="0.25">
      <c r="A464" s="18">
        <v>462</v>
      </c>
      <c r="B464" s="19"/>
      <c r="C464" s="19"/>
      <c r="D464" s="19"/>
      <c r="E464" s="19"/>
      <c r="F464" s="16"/>
      <c r="G464" s="16"/>
      <c r="H464" s="23" t="str">
        <f t="shared" si="7"/>
        <v/>
      </c>
    </row>
    <row r="465" spans="1:8" x14ac:dyDescent="0.25">
      <c r="A465" s="18">
        <v>463</v>
      </c>
      <c r="B465" s="19"/>
      <c r="C465" s="19"/>
      <c r="D465" s="19"/>
      <c r="E465" s="19"/>
      <c r="F465" s="16"/>
      <c r="G465" s="16"/>
      <c r="H465" s="23" t="str">
        <f t="shared" si="7"/>
        <v/>
      </c>
    </row>
    <row r="466" spans="1:8" x14ac:dyDescent="0.25">
      <c r="A466" s="18">
        <v>464</v>
      </c>
      <c r="B466" s="19"/>
      <c r="C466" s="19"/>
      <c r="D466" s="19"/>
      <c r="E466" s="19"/>
      <c r="F466" s="16"/>
      <c r="G466" s="16"/>
      <c r="H466" s="23" t="str">
        <f t="shared" si="7"/>
        <v/>
      </c>
    </row>
    <row r="467" spans="1:8" x14ac:dyDescent="0.25">
      <c r="A467" s="18">
        <v>465</v>
      </c>
      <c r="B467" s="19"/>
      <c r="C467" s="19"/>
      <c r="D467" s="19"/>
      <c r="E467" s="19"/>
      <c r="F467" s="16"/>
      <c r="G467" s="16"/>
      <c r="H467" s="23" t="str">
        <f t="shared" si="7"/>
        <v/>
      </c>
    </row>
    <row r="468" spans="1:8" x14ac:dyDescent="0.25">
      <c r="A468" s="18">
        <v>466</v>
      </c>
      <c r="B468" s="19"/>
      <c r="C468" s="19"/>
      <c r="D468" s="19"/>
      <c r="E468" s="19"/>
      <c r="F468" s="16"/>
      <c r="G468" s="16"/>
      <c r="H468" s="23" t="str">
        <f t="shared" si="7"/>
        <v/>
      </c>
    </row>
    <row r="469" spans="1:8" x14ac:dyDescent="0.25">
      <c r="A469" s="18">
        <v>467</v>
      </c>
      <c r="B469" s="19"/>
      <c r="C469" s="19"/>
      <c r="D469" s="19"/>
      <c r="E469" s="19"/>
      <c r="F469" s="16"/>
      <c r="G469" s="16"/>
      <c r="H469" s="23" t="str">
        <f t="shared" si="7"/>
        <v/>
      </c>
    </row>
    <row r="470" spans="1:8" x14ac:dyDescent="0.25">
      <c r="A470" s="18">
        <v>468</v>
      </c>
      <c r="B470" s="19"/>
      <c r="C470" s="19"/>
      <c r="D470" s="19"/>
      <c r="E470" s="19"/>
      <c r="F470" s="16"/>
      <c r="G470" s="16"/>
      <c r="H470" s="23" t="str">
        <f t="shared" si="7"/>
        <v/>
      </c>
    </row>
    <row r="471" spans="1:8" x14ac:dyDescent="0.25">
      <c r="A471" s="18">
        <v>469</v>
      </c>
      <c r="B471" s="19"/>
      <c r="C471" s="19"/>
      <c r="D471" s="19"/>
      <c r="E471" s="19"/>
      <c r="F471" s="16"/>
      <c r="G471" s="16"/>
      <c r="H471" s="23" t="str">
        <f t="shared" si="7"/>
        <v/>
      </c>
    </row>
    <row r="472" spans="1:8" x14ac:dyDescent="0.25">
      <c r="A472" s="18">
        <v>470</v>
      </c>
      <c r="B472" s="19"/>
      <c r="C472" s="19"/>
      <c r="D472" s="19"/>
      <c r="E472" s="19"/>
      <c r="F472" s="16"/>
      <c r="G472" s="16"/>
      <c r="H472" s="23" t="str">
        <f t="shared" si="7"/>
        <v/>
      </c>
    </row>
    <row r="473" spans="1:8" x14ac:dyDescent="0.25">
      <c r="A473" s="18">
        <v>471</v>
      </c>
      <c r="B473" s="19"/>
      <c r="C473" s="19"/>
      <c r="D473" s="19"/>
      <c r="E473" s="19"/>
      <c r="F473" s="16"/>
      <c r="G473" s="16"/>
      <c r="H473" s="23" t="str">
        <f t="shared" si="7"/>
        <v/>
      </c>
    </row>
    <row r="474" spans="1:8" x14ac:dyDescent="0.25">
      <c r="A474" s="18">
        <v>472</v>
      </c>
      <c r="B474" s="19"/>
      <c r="C474" s="19"/>
      <c r="D474" s="19"/>
      <c r="E474" s="19"/>
      <c r="F474" s="16"/>
      <c r="G474" s="16"/>
      <c r="H474" s="23" t="str">
        <f t="shared" si="7"/>
        <v/>
      </c>
    </row>
    <row r="475" spans="1:8" x14ac:dyDescent="0.25">
      <c r="A475" s="18">
        <v>473</v>
      </c>
      <c r="B475" s="19"/>
      <c r="C475" s="19"/>
      <c r="D475" s="19"/>
      <c r="E475" s="19"/>
      <c r="F475" s="16"/>
      <c r="G475" s="16"/>
      <c r="H475" s="23" t="str">
        <f t="shared" si="7"/>
        <v/>
      </c>
    </row>
    <row r="476" spans="1:8" x14ac:dyDescent="0.25">
      <c r="A476" s="18">
        <v>474</v>
      </c>
      <c r="B476" s="19"/>
      <c r="C476" s="19"/>
      <c r="D476" s="19"/>
      <c r="E476" s="19"/>
      <c r="F476" s="16"/>
      <c r="G476" s="16"/>
      <c r="H476" s="23" t="str">
        <f t="shared" si="7"/>
        <v/>
      </c>
    </row>
    <row r="477" spans="1:8" x14ac:dyDescent="0.25">
      <c r="A477" s="18">
        <v>475</v>
      </c>
      <c r="B477" s="19"/>
      <c r="C477" s="19"/>
      <c r="D477" s="19"/>
      <c r="E477" s="19"/>
      <c r="F477" s="16"/>
      <c r="G477" s="16"/>
      <c r="H477" s="23" t="str">
        <f t="shared" si="7"/>
        <v/>
      </c>
    </row>
    <row r="478" spans="1:8" x14ac:dyDescent="0.25">
      <c r="A478" s="18">
        <v>476</v>
      </c>
      <c r="B478" s="19"/>
      <c r="C478" s="19"/>
      <c r="D478" s="19"/>
      <c r="E478" s="19"/>
      <c r="F478" s="16"/>
      <c r="G478" s="16"/>
      <c r="H478" s="23" t="str">
        <f t="shared" si="7"/>
        <v/>
      </c>
    </row>
    <row r="479" spans="1:8" x14ac:dyDescent="0.25">
      <c r="A479" s="18">
        <v>477</v>
      </c>
      <c r="B479" s="19"/>
      <c r="C479" s="19"/>
      <c r="D479" s="19"/>
      <c r="E479" s="19"/>
      <c r="F479" s="16"/>
      <c r="G479" s="16"/>
      <c r="H479" s="23" t="str">
        <f t="shared" si="7"/>
        <v/>
      </c>
    </row>
    <row r="480" spans="1:8" x14ac:dyDescent="0.25">
      <c r="A480" s="18">
        <v>478</v>
      </c>
      <c r="B480" s="19"/>
      <c r="C480" s="19"/>
      <c r="D480" s="19"/>
      <c r="E480" s="19"/>
      <c r="F480" s="16"/>
      <c r="G480" s="16"/>
      <c r="H480" s="23" t="str">
        <f t="shared" si="7"/>
        <v/>
      </c>
    </row>
    <row r="481" spans="1:8" x14ac:dyDescent="0.25">
      <c r="A481" s="18">
        <v>479</v>
      </c>
      <c r="B481" s="19"/>
      <c r="C481" s="19"/>
      <c r="D481" s="19"/>
      <c r="E481" s="19"/>
      <c r="F481" s="16"/>
      <c r="G481" s="16"/>
      <c r="H481" s="23" t="str">
        <f t="shared" si="7"/>
        <v/>
      </c>
    </row>
    <row r="482" spans="1:8" x14ac:dyDescent="0.25">
      <c r="A482" s="18">
        <v>480</v>
      </c>
      <c r="B482" s="19"/>
      <c r="C482" s="19"/>
      <c r="D482" s="19"/>
      <c r="E482" s="19"/>
      <c r="F482" s="16"/>
      <c r="G482" s="16"/>
      <c r="H482" s="23" t="str">
        <f t="shared" si="7"/>
        <v/>
      </c>
    </row>
    <row r="483" spans="1:8" x14ac:dyDescent="0.25">
      <c r="A483" s="18">
        <v>481</v>
      </c>
      <c r="B483" s="19"/>
      <c r="C483" s="19"/>
      <c r="D483" s="19"/>
      <c r="E483" s="19"/>
      <c r="F483" s="16"/>
      <c r="G483" s="16"/>
      <c r="H483" s="23" t="str">
        <f t="shared" si="7"/>
        <v/>
      </c>
    </row>
    <row r="484" spans="1:8" x14ac:dyDescent="0.25">
      <c r="A484" s="18">
        <v>482</v>
      </c>
      <c r="B484" s="19"/>
      <c r="C484" s="19"/>
      <c r="D484" s="19"/>
      <c r="E484" s="19"/>
      <c r="F484" s="16"/>
      <c r="G484" s="16"/>
      <c r="H484" s="23" t="str">
        <f t="shared" si="7"/>
        <v/>
      </c>
    </row>
    <row r="485" spans="1:8" x14ac:dyDescent="0.25">
      <c r="A485" s="18">
        <v>483</v>
      </c>
      <c r="B485" s="19"/>
      <c r="C485" s="19"/>
      <c r="D485" s="19"/>
      <c r="E485" s="19"/>
      <c r="F485" s="16"/>
      <c r="G485" s="16"/>
      <c r="H485" s="23" t="str">
        <f t="shared" si="7"/>
        <v/>
      </c>
    </row>
    <row r="486" spans="1:8" x14ac:dyDescent="0.25">
      <c r="A486" s="18">
        <v>484</v>
      </c>
      <c r="B486" s="19"/>
      <c r="C486" s="19"/>
      <c r="D486" s="19"/>
      <c r="E486" s="19"/>
      <c r="F486" s="16"/>
      <c r="G486" s="16"/>
      <c r="H486" s="23" t="str">
        <f t="shared" si="7"/>
        <v/>
      </c>
    </row>
    <row r="487" spans="1:8" x14ac:dyDescent="0.25">
      <c r="A487" s="18">
        <v>485</v>
      </c>
      <c r="B487" s="19"/>
      <c r="C487" s="19"/>
      <c r="D487" s="19"/>
      <c r="E487" s="19"/>
      <c r="F487" s="16"/>
      <c r="G487" s="16"/>
      <c r="H487" s="23" t="str">
        <f t="shared" si="7"/>
        <v/>
      </c>
    </row>
    <row r="488" spans="1:8" x14ac:dyDescent="0.25">
      <c r="A488" s="18">
        <v>486</v>
      </c>
      <c r="B488" s="19"/>
      <c r="C488" s="19"/>
      <c r="D488" s="19"/>
      <c r="E488" s="19"/>
      <c r="F488" s="16"/>
      <c r="G488" s="16"/>
      <c r="H488" s="23" t="str">
        <f t="shared" si="7"/>
        <v/>
      </c>
    </row>
    <row r="489" spans="1:8" x14ac:dyDescent="0.25">
      <c r="A489" s="18">
        <v>487</v>
      </c>
      <c r="B489" s="19"/>
      <c r="C489" s="19"/>
      <c r="D489" s="19"/>
      <c r="E489" s="19"/>
      <c r="F489" s="16"/>
      <c r="G489" s="16"/>
      <c r="H489" s="23" t="str">
        <f t="shared" si="7"/>
        <v/>
      </c>
    </row>
    <row r="490" spans="1:8" x14ac:dyDescent="0.25">
      <c r="A490" s="18">
        <v>488</v>
      </c>
      <c r="B490" s="19"/>
      <c r="C490" s="19"/>
      <c r="D490" s="19"/>
      <c r="E490" s="19"/>
      <c r="F490" s="16"/>
      <c r="G490" s="16"/>
      <c r="H490" s="23" t="str">
        <f t="shared" si="7"/>
        <v/>
      </c>
    </row>
    <row r="491" spans="1:8" x14ac:dyDescent="0.25">
      <c r="A491" s="18">
        <v>489</v>
      </c>
      <c r="B491" s="19"/>
      <c r="C491" s="19"/>
      <c r="D491" s="19"/>
      <c r="E491" s="19"/>
      <c r="F491" s="16"/>
      <c r="G491" s="16"/>
      <c r="H491" s="23" t="str">
        <f t="shared" si="7"/>
        <v/>
      </c>
    </row>
    <row r="492" spans="1:8" x14ac:dyDescent="0.25">
      <c r="A492" s="18">
        <v>490</v>
      </c>
      <c r="B492" s="19"/>
      <c r="C492" s="19"/>
      <c r="D492" s="19"/>
      <c r="E492" s="19"/>
      <c r="F492" s="16"/>
      <c r="G492" s="16"/>
      <c r="H492" s="23" t="str">
        <f t="shared" si="7"/>
        <v/>
      </c>
    </row>
    <row r="493" spans="1:8" x14ac:dyDescent="0.25">
      <c r="A493" s="18">
        <v>491</v>
      </c>
      <c r="B493" s="19"/>
      <c r="C493" s="19"/>
      <c r="D493" s="19"/>
      <c r="E493" s="19"/>
      <c r="F493" s="16"/>
      <c r="G493" s="16"/>
      <c r="H493" s="23" t="str">
        <f t="shared" si="7"/>
        <v/>
      </c>
    </row>
    <row r="494" spans="1:8" x14ac:dyDescent="0.25">
      <c r="A494" s="18">
        <v>492</v>
      </c>
      <c r="B494" s="19"/>
      <c r="C494" s="19"/>
      <c r="D494" s="19"/>
      <c r="E494" s="19"/>
      <c r="F494" s="16"/>
      <c r="G494" s="16"/>
      <c r="H494" s="23" t="str">
        <f t="shared" si="7"/>
        <v/>
      </c>
    </row>
    <row r="495" spans="1:8" x14ac:dyDescent="0.25">
      <c r="A495" s="18">
        <v>493</v>
      </c>
      <c r="B495" s="19"/>
      <c r="C495" s="19"/>
      <c r="D495" s="19"/>
      <c r="E495" s="19"/>
      <c r="F495" s="16"/>
      <c r="G495" s="16"/>
      <c r="H495" s="23" t="str">
        <f t="shared" si="7"/>
        <v/>
      </c>
    </row>
    <row r="496" spans="1:8" x14ac:dyDescent="0.25">
      <c r="A496" s="18">
        <v>494</v>
      </c>
      <c r="B496" s="19"/>
      <c r="C496" s="19"/>
      <c r="D496" s="19"/>
      <c r="E496" s="19"/>
      <c r="F496" s="16"/>
      <c r="G496" s="16"/>
      <c r="H496" s="23" t="str">
        <f t="shared" si="7"/>
        <v/>
      </c>
    </row>
    <row r="497" spans="1:8" x14ac:dyDescent="0.25">
      <c r="A497" s="18">
        <v>495</v>
      </c>
      <c r="B497" s="19"/>
      <c r="C497" s="19"/>
      <c r="D497" s="19"/>
      <c r="E497" s="19"/>
      <c r="F497" s="16"/>
      <c r="G497" s="16"/>
      <c r="H497" s="23" t="str">
        <f t="shared" si="7"/>
        <v/>
      </c>
    </row>
    <row r="498" spans="1:8" x14ac:dyDescent="0.25">
      <c r="A498" s="18">
        <v>496</v>
      </c>
      <c r="B498" s="19"/>
      <c r="C498" s="19"/>
      <c r="D498" s="19"/>
      <c r="E498" s="19"/>
      <c r="F498" s="16"/>
      <c r="G498" s="16"/>
      <c r="H498" s="23" t="str">
        <f t="shared" si="7"/>
        <v/>
      </c>
    </row>
    <row r="499" spans="1:8" x14ac:dyDescent="0.25">
      <c r="A499" s="18">
        <v>497</v>
      </c>
      <c r="B499" s="19"/>
      <c r="C499" s="19"/>
      <c r="D499" s="19"/>
      <c r="E499" s="19"/>
      <c r="F499" s="16"/>
      <c r="G499" s="16"/>
      <c r="H499" s="23" t="str">
        <f t="shared" si="7"/>
        <v/>
      </c>
    </row>
    <row r="500" spans="1:8" x14ac:dyDescent="0.25">
      <c r="A500" s="18">
        <v>498</v>
      </c>
      <c r="B500" s="19"/>
      <c r="C500" s="19"/>
      <c r="D500" s="19"/>
      <c r="E500" s="19"/>
      <c r="F500" s="16"/>
      <c r="G500" s="16"/>
      <c r="H500" s="23" t="str">
        <f t="shared" si="7"/>
        <v/>
      </c>
    </row>
    <row r="501" spans="1:8" x14ac:dyDescent="0.25">
      <c r="A501" s="18">
        <v>499</v>
      </c>
      <c r="B501" s="19"/>
      <c r="C501" s="19"/>
      <c r="D501" s="19"/>
      <c r="E501" s="19"/>
      <c r="F501" s="16"/>
      <c r="G501" s="16"/>
      <c r="H501" s="23" t="str">
        <f t="shared" si="7"/>
        <v/>
      </c>
    </row>
    <row r="502" spans="1:8" x14ac:dyDescent="0.25">
      <c r="A502" s="18">
        <v>500</v>
      </c>
      <c r="B502" s="19"/>
      <c r="C502" s="19"/>
      <c r="D502" s="19"/>
      <c r="E502" s="19"/>
      <c r="F502" s="16"/>
      <c r="G502" s="16"/>
      <c r="H502" s="23" t="str">
        <f t="shared" si="7"/>
        <v/>
      </c>
    </row>
    <row r="503" spans="1:8" x14ac:dyDescent="0.25">
      <c r="A503" s="18">
        <v>501</v>
      </c>
      <c r="B503" s="19"/>
      <c r="C503" s="19"/>
      <c r="D503" s="19"/>
      <c r="E503" s="19"/>
      <c r="F503" s="16"/>
      <c r="G503" s="16"/>
      <c r="H503" s="23" t="str">
        <f t="shared" si="7"/>
        <v/>
      </c>
    </row>
    <row r="504" spans="1:8" x14ac:dyDescent="0.25">
      <c r="A504" s="18">
        <v>502</v>
      </c>
      <c r="B504" s="19"/>
      <c r="C504" s="19"/>
      <c r="D504" s="19"/>
      <c r="E504" s="19"/>
      <c r="F504" s="16"/>
      <c r="G504" s="16"/>
      <c r="H504" s="23" t="str">
        <f t="shared" si="7"/>
        <v/>
      </c>
    </row>
    <row r="505" spans="1:8" x14ac:dyDescent="0.25">
      <c r="A505" s="18">
        <v>503</v>
      </c>
      <c r="B505" s="19"/>
      <c r="C505" s="19"/>
      <c r="D505" s="19"/>
      <c r="E505" s="19"/>
      <c r="F505" s="16"/>
      <c r="G505" s="16"/>
      <c r="H505" s="23" t="str">
        <f t="shared" si="7"/>
        <v/>
      </c>
    </row>
    <row r="506" spans="1:8" x14ac:dyDescent="0.25">
      <c r="A506" s="18">
        <v>504</v>
      </c>
      <c r="B506" s="19"/>
      <c r="C506" s="19"/>
      <c r="D506" s="19"/>
      <c r="E506" s="19"/>
      <c r="F506" s="16"/>
      <c r="G506" s="16"/>
      <c r="H506" s="23" t="str">
        <f t="shared" si="7"/>
        <v/>
      </c>
    </row>
    <row r="507" spans="1:8" x14ac:dyDescent="0.25">
      <c r="A507" s="18">
        <v>505</v>
      </c>
      <c r="B507" s="19"/>
      <c r="C507" s="19"/>
      <c r="D507" s="19"/>
      <c r="E507" s="19"/>
      <c r="F507" s="16"/>
      <c r="G507" s="16"/>
      <c r="H507" s="23" t="str">
        <f t="shared" si="7"/>
        <v/>
      </c>
    </row>
    <row r="508" spans="1:8" x14ac:dyDescent="0.25">
      <c r="A508" s="18">
        <v>506</v>
      </c>
      <c r="B508" s="19"/>
      <c r="C508" s="19"/>
      <c r="D508" s="19"/>
      <c r="E508" s="19"/>
      <c r="F508" s="16"/>
      <c r="G508" s="16"/>
      <c r="H508" s="23" t="str">
        <f t="shared" si="7"/>
        <v/>
      </c>
    </row>
    <row r="509" spans="1:8" x14ac:dyDescent="0.25">
      <c r="A509" s="18">
        <v>507</v>
      </c>
      <c r="B509" s="19"/>
      <c r="C509" s="19"/>
      <c r="D509" s="19"/>
      <c r="E509" s="19"/>
      <c r="F509" s="16"/>
      <c r="G509" s="16"/>
      <c r="H509" s="23" t="str">
        <f t="shared" si="7"/>
        <v/>
      </c>
    </row>
    <row r="510" spans="1:8" x14ac:dyDescent="0.25">
      <c r="A510" s="18">
        <v>508</v>
      </c>
      <c r="B510" s="19"/>
      <c r="C510" s="19"/>
      <c r="D510" s="19"/>
      <c r="E510" s="19"/>
      <c r="F510" s="16"/>
      <c r="G510" s="16"/>
      <c r="H510" s="23" t="str">
        <f t="shared" si="7"/>
        <v/>
      </c>
    </row>
    <row r="511" spans="1:8" x14ac:dyDescent="0.25">
      <c r="A511" s="18">
        <v>509</v>
      </c>
      <c r="B511" s="19"/>
      <c r="C511" s="19"/>
      <c r="D511" s="19"/>
      <c r="E511" s="19"/>
      <c r="F511" s="16"/>
      <c r="G511" s="16"/>
      <c r="H511" s="23" t="str">
        <f t="shared" si="7"/>
        <v/>
      </c>
    </row>
    <row r="512" spans="1:8" x14ac:dyDescent="0.25">
      <c r="A512" s="18">
        <v>510</v>
      </c>
      <c r="B512" s="19"/>
      <c r="C512" s="19"/>
      <c r="D512" s="19"/>
      <c r="E512" s="19"/>
      <c r="F512" s="16"/>
      <c r="G512" s="16"/>
      <c r="H512" s="23" t="str">
        <f t="shared" si="7"/>
        <v/>
      </c>
    </row>
    <row r="513" spans="1:8" x14ac:dyDescent="0.25">
      <c r="A513" s="18">
        <v>511</v>
      </c>
      <c r="B513" s="19"/>
      <c r="C513" s="19"/>
      <c r="D513" s="19"/>
      <c r="E513" s="19"/>
      <c r="F513" s="16"/>
      <c r="G513" s="16"/>
      <c r="H513" s="23" t="str">
        <f t="shared" si="7"/>
        <v/>
      </c>
    </row>
    <row r="514" spans="1:8" x14ac:dyDescent="0.25">
      <c r="A514" s="18">
        <v>512</v>
      </c>
      <c r="B514" s="19"/>
      <c r="C514" s="19"/>
      <c r="D514" s="19"/>
      <c r="E514" s="19"/>
      <c r="F514" s="16"/>
      <c r="G514" s="16"/>
      <c r="H514" s="23" t="str">
        <f t="shared" si="7"/>
        <v/>
      </c>
    </row>
    <row r="515" spans="1:8" x14ac:dyDescent="0.25">
      <c r="A515" s="18">
        <v>513</v>
      </c>
      <c r="B515" s="19"/>
      <c r="C515" s="19"/>
      <c r="D515" s="19"/>
      <c r="E515" s="19"/>
      <c r="F515" s="16"/>
      <c r="G515" s="16"/>
      <c r="H515" s="23" t="str">
        <f t="shared" si="7"/>
        <v/>
      </c>
    </row>
    <row r="516" spans="1:8" x14ac:dyDescent="0.25">
      <c r="A516" s="18">
        <v>514</v>
      </c>
      <c r="B516" s="19"/>
      <c r="C516" s="19"/>
      <c r="D516" s="19"/>
      <c r="E516" s="19"/>
      <c r="F516" s="16"/>
      <c r="G516" s="16"/>
      <c r="H516" s="23" t="str">
        <f t="shared" ref="H516:H579" si="8">IF(AND(B516="",OR(C516="",D516=""),E516="",F516="",G516=""),"",IF(AND(B516&lt;&gt;"",OR(C516&lt;&gt;"",D516&lt;&gt;""),F516&lt;&gt;""),"","Не са попълнени всички задължителни полета (Име/ЕИК/ЕГН/ВИД)"))</f>
        <v/>
      </c>
    </row>
    <row r="517" spans="1:8" x14ac:dyDescent="0.25">
      <c r="A517" s="18">
        <v>515</v>
      </c>
      <c r="B517" s="19"/>
      <c r="C517" s="19"/>
      <c r="D517" s="19"/>
      <c r="E517" s="19"/>
      <c r="F517" s="16"/>
      <c r="G517" s="16"/>
      <c r="H517" s="23" t="str">
        <f t="shared" si="8"/>
        <v/>
      </c>
    </row>
    <row r="518" spans="1:8" x14ac:dyDescent="0.25">
      <c r="A518" s="18">
        <v>516</v>
      </c>
      <c r="B518" s="19"/>
      <c r="C518" s="19"/>
      <c r="D518" s="19"/>
      <c r="E518" s="19"/>
      <c r="F518" s="16"/>
      <c r="G518" s="16"/>
      <c r="H518" s="23" t="str">
        <f t="shared" si="8"/>
        <v/>
      </c>
    </row>
    <row r="519" spans="1:8" x14ac:dyDescent="0.25">
      <c r="A519" s="18">
        <v>517</v>
      </c>
      <c r="B519" s="19"/>
      <c r="C519" s="19"/>
      <c r="D519" s="19"/>
      <c r="E519" s="19"/>
      <c r="F519" s="16"/>
      <c r="G519" s="16"/>
      <c r="H519" s="23" t="str">
        <f t="shared" si="8"/>
        <v/>
      </c>
    </row>
    <row r="520" spans="1:8" x14ac:dyDescent="0.25">
      <c r="A520" s="18">
        <v>518</v>
      </c>
      <c r="B520" s="19"/>
      <c r="C520" s="19"/>
      <c r="D520" s="19"/>
      <c r="E520" s="19"/>
      <c r="F520" s="16"/>
      <c r="G520" s="16"/>
      <c r="H520" s="23" t="str">
        <f t="shared" si="8"/>
        <v/>
      </c>
    </row>
    <row r="521" spans="1:8" x14ac:dyDescent="0.25">
      <c r="A521" s="18">
        <v>519</v>
      </c>
      <c r="B521" s="19"/>
      <c r="C521" s="19"/>
      <c r="D521" s="19"/>
      <c r="E521" s="19"/>
      <c r="F521" s="16"/>
      <c r="G521" s="16"/>
      <c r="H521" s="23" t="str">
        <f t="shared" si="8"/>
        <v/>
      </c>
    </row>
    <row r="522" spans="1:8" x14ac:dyDescent="0.25">
      <c r="A522" s="18">
        <v>520</v>
      </c>
      <c r="B522" s="19"/>
      <c r="C522" s="19"/>
      <c r="D522" s="19"/>
      <c r="E522" s="19"/>
      <c r="F522" s="16"/>
      <c r="G522" s="16"/>
      <c r="H522" s="23" t="str">
        <f t="shared" si="8"/>
        <v/>
      </c>
    </row>
    <row r="523" spans="1:8" x14ac:dyDescent="0.25">
      <c r="A523" s="18">
        <v>521</v>
      </c>
      <c r="B523" s="19"/>
      <c r="C523" s="19"/>
      <c r="D523" s="19"/>
      <c r="E523" s="19"/>
      <c r="F523" s="16"/>
      <c r="G523" s="16"/>
      <c r="H523" s="23" t="str">
        <f t="shared" si="8"/>
        <v/>
      </c>
    </row>
    <row r="524" spans="1:8" x14ac:dyDescent="0.25">
      <c r="A524" s="18">
        <v>522</v>
      </c>
      <c r="B524" s="19"/>
      <c r="C524" s="19"/>
      <c r="D524" s="19"/>
      <c r="E524" s="19"/>
      <c r="F524" s="16"/>
      <c r="G524" s="16"/>
      <c r="H524" s="23" t="str">
        <f t="shared" si="8"/>
        <v/>
      </c>
    </row>
    <row r="525" spans="1:8" x14ac:dyDescent="0.25">
      <c r="A525" s="18">
        <v>523</v>
      </c>
      <c r="B525" s="19"/>
      <c r="C525" s="19"/>
      <c r="D525" s="19"/>
      <c r="E525" s="19"/>
      <c r="F525" s="16"/>
      <c r="G525" s="16"/>
      <c r="H525" s="23" t="str">
        <f t="shared" si="8"/>
        <v/>
      </c>
    </row>
    <row r="526" spans="1:8" x14ac:dyDescent="0.25">
      <c r="A526" s="18">
        <v>524</v>
      </c>
      <c r="B526" s="19"/>
      <c r="C526" s="19"/>
      <c r="D526" s="19"/>
      <c r="E526" s="19"/>
      <c r="F526" s="16"/>
      <c r="G526" s="16"/>
      <c r="H526" s="23" t="str">
        <f t="shared" si="8"/>
        <v/>
      </c>
    </row>
    <row r="527" spans="1:8" x14ac:dyDescent="0.25">
      <c r="A527" s="18">
        <v>525</v>
      </c>
      <c r="B527" s="19"/>
      <c r="C527" s="19"/>
      <c r="D527" s="19"/>
      <c r="E527" s="19"/>
      <c r="F527" s="16"/>
      <c r="G527" s="16"/>
      <c r="H527" s="23" t="str">
        <f t="shared" si="8"/>
        <v/>
      </c>
    </row>
    <row r="528" spans="1:8" x14ac:dyDescent="0.25">
      <c r="A528" s="18">
        <v>526</v>
      </c>
      <c r="B528" s="19"/>
      <c r="C528" s="19"/>
      <c r="D528" s="19"/>
      <c r="E528" s="19"/>
      <c r="F528" s="16"/>
      <c r="G528" s="16"/>
      <c r="H528" s="23" t="str">
        <f t="shared" si="8"/>
        <v/>
      </c>
    </row>
    <row r="529" spans="1:8" x14ac:dyDescent="0.25">
      <c r="A529" s="18">
        <v>527</v>
      </c>
      <c r="B529" s="19"/>
      <c r="C529" s="19"/>
      <c r="D529" s="19"/>
      <c r="E529" s="19"/>
      <c r="F529" s="16"/>
      <c r="G529" s="16"/>
      <c r="H529" s="23" t="str">
        <f t="shared" si="8"/>
        <v/>
      </c>
    </row>
    <row r="530" spans="1:8" x14ac:dyDescent="0.25">
      <c r="A530" s="18">
        <v>528</v>
      </c>
      <c r="B530" s="19"/>
      <c r="C530" s="19"/>
      <c r="D530" s="19"/>
      <c r="E530" s="19"/>
      <c r="F530" s="16"/>
      <c r="G530" s="16"/>
      <c r="H530" s="23" t="str">
        <f t="shared" si="8"/>
        <v/>
      </c>
    </row>
    <row r="531" spans="1:8" x14ac:dyDescent="0.25">
      <c r="A531" s="18">
        <v>529</v>
      </c>
      <c r="B531" s="19"/>
      <c r="C531" s="19"/>
      <c r="D531" s="19"/>
      <c r="E531" s="19"/>
      <c r="F531" s="16"/>
      <c r="G531" s="16"/>
      <c r="H531" s="23" t="str">
        <f t="shared" si="8"/>
        <v/>
      </c>
    </row>
    <row r="532" spans="1:8" x14ac:dyDescent="0.25">
      <c r="A532" s="18">
        <v>530</v>
      </c>
      <c r="B532" s="19"/>
      <c r="C532" s="19"/>
      <c r="D532" s="19"/>
      <c r="E532" s="19"/>
      <c r="F532" s="16"/>
      <c r="G532" s="16"/>
      <c r="H532" s="23" t="str">
        <f t="shared" si="8"/>
        <v/>
      </c>
    </row>
    <row r="533" spans="1:8" x14ac:dyDescent="0.25">
      <c r="A533" s="18">
        <v>531</v>
      </c>
      <c r="B533" s="19"/>
      <c r="C533" s="19"/>
      <c r="D533" s="19"/>
      <c r="E533" s="19"/>
      <c r="F533" s="16"/>
      <c r="G533" s="16"/>
      <c r="H533" s="23" t="str">
        <f t="shared" si="8"/>
        <v/>
      </c>
    </row>
    <row r="534" spans="1:8" x14ac:dyDescent="0.25">
      <c r="A534" s="18">
        <v>532</v>
      </c>
      <c r="B534" s="19"/>
      <c r="C534" s="19"/>
      <c r="D534" s="19"/>
      <c r="E534" s="19"/>
      <c r="F534" s="16"/>
      <c r="G534" s="16"/>
      <c r="H534" s="23" t="str">
        <f t="shared" si="8"/>
        <v/>
      </c>
    </row>
    <row r="535" spans="1:8" x14ac:dyDescent="0.25">
      <c r="A535" s="18">
        <v>533</v>
      </c>
      <c r="B535" s="19"/>
      <c r="C535" s="19"/>
      <c r="D535" s="19"/>
      <c r="E535" s="19"/>
      <c r="F535" s="16"/>
      <c r="G535" s="16"/>
      <c r="H535" s="23" t="str">
        <f t="shared" si="8"/>
        <v/>
      </c>
    </row>
    <row r="536" spans="1:8" x14ac:dyDescent="0.25">
      <c r="A536" s="18">
        <v>534</v>
      </c>
      <c r="B536" s="19"/>
      <c r="C536" s="19"/>
      <c r="D536" s="19"/>
      <c r="E536" s="19"/>
      <c r="F536" s="16"/>
      <c r="G536" s="16"/>
      <c r="H536" s="23" t="str">
        <f t="shared" si="8"/>
        <v/>
      </c>
    </row>
    <row r="537" spans="1:8" x14ac:dyDescent="0.25">
      <c r="A537" s="18">
        <v>535</v>
      </c>
      <c r="B537" s="19"/>
      <c r="C537" s="19"/>
      <c r="D537" s="19"/>
      <c r="E537" s="19"/>
      <c r="F537" s="16"/>
      <c r="G537" s="16"/>
      <c r="H537" s="23" t="str">
        <f t="shared" si="8"/>
        <v/>
      </c>
    </row>
    <row r="538" spans="1:8" x14ac:dyDescent="0.25">
      <c r="A538" s="18">
        <v>536</v>
      </c>
      <c r="B538" s="19"/>
      <c r="C538" s="19"/>
      <c r="D538" s="19"/>
      <c r="E538" s="19"/>
      <c r="F538" s="16"/>
      <c r="G538" s="16"/>
      <c r="H538" s="23" t="str">
        <f t="shared" si="8"/>
        <v/>
      </c>
    </row>
    <row r="539" spans="1:8" x14ac:dyDescent="0.25">
      <c r="A539" s="18">
        <v>537</v>
      </c>
      <c r="B539" s="19"/>
      <c r="C539" s="19"/>
      <c r="D539" s="19"/>
      <c r="E539" s="19"/>
      <c r="F539" s="16"/>
      <c r="G539" s="16"/>
      <c r="H539" s="23" t="str">
        <f t="shared" si="8"/>
        <v/>
      </c>
    </row>
    <row r="540" spans="1:8" x14ac:dyDescent="0.25">
      <c r="A540" s="18">
        <v>538</v>
      </c>
      <c r="B540" s="19"/>
      <c r="C540" s="19"/>
      <c r="D540" s="19"/>
      <c r="E540" s="19"/>
      <c r="F540" s="16"/>
      <c r="G540" s="16"/>
      <c r="H540" s="23" t="str">
        <f t="shared" si="8"/>
        <v/>
      </c>
    </row>
    <row r="541" spans="1:8" x14ac:dyDescent="0.25">
      <c r="A541" s="18">
        <v>539</v>
      </c>
      <c r="B541" s="19"/>
      <c r="C541" s="19"/>
      <c r="D541" s="19"/>
      <c r="E541" s="19"/>
      <c r="F541" s="16"/>
      <c r="G541" s="16"/>
      <c r="H541" s="23" t="str">
        <f t="shared" si="8"/>
        <v/>
      </c>
    </row>
    <row r="542" spans="1:8" x14ac:dyDescent="0.25">
      <c r="A542" s="18">
        <v>540</v>
      </c>
      <c r="B542" s="19"/>
      <c r="C542" s="19"/>
      <c r="D542" s="19"/>
      <c r="E542" s="19"/>
      <c r="F542" s="16"/>
      <c r="G542" s="16"/>
      <c r="H542" s="23" t="str">
        <f t="shared" si="8"/>
        <v/>
      </c>
    </row>
    <row r="543" spans="1:8" x14ac:dyDescent="0.25">
      <c r="A543" s="18">
        <v>541</v>
      </c>
      <c r="B543" s="19"/>
      <c r="C543" s="19"/>
      <c r="D543" s="19"/>
      <c r="E543" s="19"/>
      <c r="F543" s="16"/>
      <c r="G543" s="16"/>
      <c r="H543" s="23" t="str">
        <f t="shared" si="8"/>
        <v/>
      </c>
    </row>
    <row r="544" spans="1:8" x14ac:dyDescent="0.25">
      <c r="A544" s="18">
        <v>542</v>
      </c>
      <c r="B544" s="19"/>
      <c r="C544" s="19"/>
      <c r="D544" s="19"/>
      <c r="E544" s="19"/>
      <c r="F544" s="16"/>
      <c r="G544" s="16"/>
      <c r="H544" s="23" t="str">
        <f t="shared" si="8"/>
        <v/>
      </c>
    </row>
    <row r="545" spans="1:8" x14ac:dyDescent="0.25">
      <c r="A545" s="18">
        <v>543</v>
      </c>
      <c r="B545" s="19"/>
      <c r="C545" s="19"/>
      <c r="D545" s="19"/>
      <c r="E545" s="19"/>
      <c r="F545" s="16"/>
      <c r="G545" s="16"/>
      <c r="H545" s="23" t="str">
        <f t="shared" si="8"/>
        <v/>
      </c>
    </row>
    <row r="546" spans="1:8" x14ac:dyDescent="0.25">
      <c r="A546" s="18">
        <v>544</v>
      </c>
      <c r="B546" s="19"/>
      <c r="C546" s="19"/>
      <c r="D546" s="19"/>
      <c r="E546" s="19"/>
      <c r="F546" s="16"/>
      <c r="G546" s="16"/>
      <c r="H546" s="23" t="str">
        <f t="shared" si="8"/>
        <v/>
      </c>
    </row>
    <row r="547" spans="1:8" x14ac:dyDescent="0.25">
      <c r="A547" s="18">
        <v>545</v>
      </c>
      <c r="B547" s="19"/>
      <c r="C547" s="19"/>
      <c r="D547" s="19"/>
      <c r="E547" s="19"/>
      <c r="F547" s="16"/>
      <c r="G547" s="16"/>
      <c r="H547" s="23" t="str">
        <f t="shared" si="8"/>
        <v/>
      </c>
    </row>
    <row r="548" spans="1:8" x14ac:dyDescent="0.25">
      <c r="A548" s="18">
        <v>546</v>
      </c>
      <c r="B548" s="19"/>
      <c r="C548" s="19"/>
      <c r="D548" s="19"/>
      <c r="E548" s="19"/>
      <c r="F548" s="16"/>
      <c r="G548" s="16"/>
      <c r="H548" s="23" t="str">
        <f t="shared" si="8"/>
        <v/>
      </c>
    </row>
    <row r="549" spans="1:8" x14ac:dyDescent="0.25">
      <c r="A549" s="18">
        <v>547</v>
      </c>
      <c r="B549" s="19"/>
      <c r="C549" s="19"/>
      <c r="D549" s="19"/>
      <c r="E549" s="19"/>
      <c r="F549" s="16"/>
      <c r="G549" s="16"/>
      <c r="H549" s="23" t="str">
        <f t="shared" si="8"/>
        <v/>
      </c>
    </row>
    <row r="550" spans="1:8" x14ac:dyDescent="0.25">
      <c r="A550" s="18">
        <v>548</v>
      </c>
      <c r="B550" s="19"/>
      <c r="C550" s="19"/>
      <c r="D550" s="19"/>
      <c r="E550" s="19"/>
      <c r="F550" s="16"/>
      <c r="G550" s="16"/>
      <c r="H550" s="23" t="str">
        <f t="shared" si="8"/>
        <v/>
      </c>
    </row>
    <row r="551" spans="1:8" x14ac:dyDescent="0.25">
      <c r="A551" s="18">
        <v>549</v>
      </c>
      <c r="B551" s="19"/>
      <c r="C551" s="19"/>
      <c r="D551" s="19"/>
      <c r="E551" s="19"/>
      <c r="F551" s="16"/>
      <c r="G551" s="16"/>
      <c r="H551" s="23" t="str">
        <f t="shared" si="8"/>
        <v/>
      </c>
    </row>
    <row r="552" spans="1:8" x14ac:dyDescent="0.25">
      <c r="A552" s="18">
        <v>550</v>
      </c>
      <c r="B552" s="19"/>
      <c r="C552" s="19"/>
      <c r="D552" s="19"/>
      <c r="E552" s="19"/>
      <c r="F552" s="16"/>
      <c r="G552" s="16"/>
      <c r="H552" s="23" t="str">
        <f t="shared" si="8"/>
        <v/>
      </c>
    </row>
    <row r="553" spans="1:8" x14ac:dyDescent="0.25">
      <c r="A553" s="18">
        <v>551</v>
      </c>
      <c r="B553" s="19"/>
      <c r="C553" s="19"/>
      <c r="D553" s="19"/>
      <c r="E553" s="19"/>
      <c r="F553" s="16"/>
      <c r="G553" s="16"/>
      <c r="H553" s="23" t="str">
        <f t="shared" si="8"/>
        <v/>
      </c>
    </row>
    <row r="554" spans="1:8" x14ac:dyDescent="0.25">
      <c r="A554" s="18">
        <v>552</v>
      </c>
      <c r="B554" s="19"/>
      <c r="C554" s="19"/>
      <c r="D554" s="19"/>
      <c r="E554" s="19"/>
      <c r="F554" s="16"/>
      <c r="G554" s="16"/>
      <c r="H554" s="23" t="str">
        <f t="shared" si="8"/>
        <v/>
      </c>
    </row>
    <row r="555" spans="1:8" x14ac:dyDescent="0.25">
      <c r="A555" s="18">
        <v>553</v>
      </c>
      <c r="B555" s="19"/>
      <c r="C555" s="19"/>
      <c r="D555" s="19"/>
      <c r="E555" s="19"/>
      <c r="F555" s="16"/>
      <c r="G555" s="16"/>
      <c r="H555" s="23" t="str">
        <f t="shared" si="8"/>
        <v/>
      </c>
    </row>
    <row r="556" spans="1:8" x14ac:dyDescent="0.25">
      <c r="A556" s="18">
        <v>554</v>
      </c>
      <c r="B556" s="19"/>
      <c r="C556" s="19"/>
      <c r="D556" s="19"/>
      <c r="E556" s="19"/>
      <c r="F556" s="16"/>
      <c r="G556" s="16"/>
      <c r="H556" s="23" t="str">
        <f t="shared" si="8"/>
        <v/>
      </c>
    </row>
    <row r="557" spans="1:8" x14ac:dyDescent="0.25">
      <c r="A557" s="18">
        <v>555</v>
      </c>
      <c r="B557" s="19"/>
      <c r="C557" s="19"/>
      <c r="D557" s="19"/>
      <c r="E557" s="19"/>
      <c r="F557" s="16"/>
      <c r="G557" s="16"/>
      <c r="H557" s="23" t="str">
        <f t="shared" si="8"/>
        <v/>
      </c>
    </row>
    <row r="558" spans="1:8" x14ac:dyDescent="0.25">
      <c r="A558" s="18">
        <v>556</v>
      </c>
      <c r="B558" s="19"/>
      <c r="C558" s="19"/>
      <c r="D558" s="19"/>
      <c r="E558" s="19"/>
      <c r="F558" s="16"/>
      <c r="G558" s="16"/>
      <c r="H558" s="23" t="str">
        <f t="shared" si="8"/>
        <v/>
      </c>
    </row>
    <row r="559" spans="1:8" x14ac:dyDescent="0.25">
      <c r="A559" s="18">
        <v>557</v>
      </c>
      <c r="B559" s="19"/>
      <c r="C559" s="19"/>
      <c r="D559" s="19"/>
      <c r="E559" s="19"/>
      <c r="F559" s="16"/>
      <c r="G559" s="16"/>
      <c r="H559" s="23" t="str">
        <f t="shared" si="8"/>
        <v/>
      </c>
    </row>
    <row r="560" spans="1:8" x14ac:dyDescent="0.25">
      <c r="A560" s="18">
        <v>558</v>
      </c>
      <c r="B560" s="19"/>
      <c r="C560" s="19"/>
      <c r="D560" s="19"/>
      <c r="E560" s="19"/>
      <c r="F560" s="16"/>
      <c r="G560" s="16"/>
      <c r="H560" s="23" t="str">
        <f t="shared" si="8"/>
        <v/>
      </c>
    </row>
    <row r="561" spans="1:8" x14ac:dyDescent="0.25">
      <c r="A561" s="18">
        <v>559</v>
      </c>
      <c r="B561" s="19"/>
      <c r="C561" s="19"/>
      <c r="D561" s="19"/>
      <c r="E561" s="19"/>
      <c r="F561" s="16"/>
      <c r="G561" s="16"/>
      <c r="H561" s="23" t="str">
        <f t="shared" si="8"/>
        <v/>
      </c>
    </row>
    <row r="562" spans="1:8" x14ac:dyDescent="0.25">
      <c r="A562" s="18">
        <v>560</v>
      </c>
      <c r="B562" s="19"/>
      <c r="C562" s="19"/>
      <c r="D562" s="19"/>
      <c r="E562" s="19"/>
      <c r="F562" s="16"/>
      <c r="G562" s="16"/>
      <c r="H562" s="23" t="str">
        <f t="shared" si="8"/>
        <v/>
      </c>
    </row>
    <row r="563" spans="1:8" x14ac:dyDescent="0.25">
      <c r="A563" s="18">
        <v>561</v>
      </c>
      <c r="B563" s="19"/>
      <c r="C563" s="19"/>
      <c r="D563" s="19"/>
      <c r="E563" s="19"/>
      <c r="F563" s="16"/>
      <c r="G563" s="16"/>
      <c r="H563" s="23" t="str">
        <f t="shared" si="8"/>
        <v/>
      </c>
    </row>
    <row r="564" spans="1:8" x14ac:dyDescent="0.25">
      <c r="A564" s="18">
        <v>562</v>
      </c>
      <c r="B564" s="19"/>
      <c r="C564" s="19"/>
      <c r="D564" s="19"/>
      <c r="E564" s="19"/>
      <c r="F564" s="16"/>
      <c r="G564" s="16"/>
      <c r="H564" s="23" t="str">
        <f t="shared" si="8"/>
        <v/>
      </c>
    </row>
    <row r="565" spans="1:8" x14ac:dyDescent="0.25">
      <c r="A565" s="18">
        <v>563</v>
      </c>
      <c r="B565" s="19"/>
      <c r="C565" s="19"/>
      <c r="D565" s="19"/>
      <c r="E565" s="19"/>
      <c r="F565" s="16"/>
      <c r="G565" s="16"/>
      <c r="H565" s="23" t="str">
        <f t="shared" si="8"/>
        <v/>
      </c>
    </row>
    <row r="566" spans="1:8" x14ac:dyDescent="0.25">
      <c r="A566" s="18">
        <v>564</v>
      </c>
      <c r="B566" s="19"/>
      <c r="C566" s="19"/>
      <c r="D566" s="19"/>
      <c r="E566" s="19"/>
      <c r="F566" s="16"/>
      <c r="G566" s="16"/>
      <c r="H566" s="23" t="str">
        <f t="shared" si="8"/>
        <v/>
      </c>
    </row>
    <row r="567" spans="1:8" x14ac:dyDescent="0.25">
      <c r="A567" s="18">
        <v>565</v>
      </c>
      <c r="B567" s="19"/>
      <c r="C567" s="19"/>
      <c r="D567" s="19"/>
      <c r="E567" s="19"/>
      <c r="F567" s="16"/>
      <c r="G567" s="16"/>
      <c r="H567" s="23" t="str">
        <f t="shared" si="8"/>
        <v/>
      </c>
    </row>
    <row r="568" spans="1:8" x14ac:dyDescent="0.25">
      <c r="A568" s="18">
        <v>566</v>
      </c>
      <c r="B568" s="19"/>
      <c r="C568" s="19"/>
      <c r="D568" s="19"/>
      <c r="E568" s="19"/>
      <c r="F568" s="16"/>
      <c r="G568" s="16"/>
      <c r="H568" s="23" t="str">
        <f t="shared" si="8"/>
        <v/>
      </c>
    </row>
    <row r="569" spans="1:8" x14ac:dyDescent="0.25">
      <c r="A569" s="18">
        <v>567</v>
      </c>
      <c r="B569" s="19"/>
      <c r="C569" s="19"/>
      <c r="D569" s="19"/>
      <c r="E569" s="19"/>
      <c r="F569" s="16"/>
      <c r="G569" s="16"/>
      <c r="H569" s="23" t="str">
        <f t="shared" si="8"/>
        <v/>
      </c>
    </row>
    <row r="570" spans="1:8" x14ac:dyDescent="0.25">
      <c r="A570" s="18">
        <v>568</v>
      </c>
      <c r="B570" s="19"/>
      <c r="C570" s="19"/>
      <c r="D570" s="19"/>
      <c r="E570" s="19"/>
      <c r="F570" s="16"/>
      <c r="G570" s="16"/>
      <c r="H570" s="23" t="str">
        <f t="shared" si="8"/>
        <v/>
      </c>
    </row>
    <row r="571" spans="1:8" x14ac:dyDescent="0.25">
      <c r="A571" s="18">
        <v>569</v>
      </c>
      <c r="B571" s="19"/>
      <c r="C571" s="19"/>
      <c r="D571" s="19"/>
      <c r="E571" s="19"/>
      <c r="F571" s="16"/>
      <c r="G571" s="16"/>
      <c r="H571" s="23" t="str">
        <f t="shared" si="8"/>
        <v/>
      </c>
    </row>
    <row r="572" spans="1:8" x14ac:dyDescent="0.25">
      <c r="A572" s="18">
        <v>570</v>
      </c>
      <c r="B572" s="19"/>
      <c r="C572" s="19"/>
      <c r="D572" s="19"/>
      <c r="E572" s="19"/>
      <c r="F572" s="16"/>
      <c r="G572" s="16"/>
      <c r="H572" s="23" t="str">
        <f t="shared" si="8"/>
        <v/>
      </c>
    </row>
    <row r="573" spans="1:8" x14ac:dyDescent="0.25">
      <c r="A573" s="18">
        <v>571</v>
      </c>
      <c r="B573" s="19"/>
      <c r="C573" s="19"/>
      <c r="D573" s="19"/>
      <c r="E573" s="19"/>
      <c r="F573" s="16"/>
      <c r="G573" s="16"/>
      <c r="H573" s="23" t="str">
        <f t="shared" si="8"/>
        <v/>
      </c>
    </row>
    <row r="574" spans="1:8" x14ac:dyDescent="0.25">
      <c r="A574" s="18">
        <v>572</v>
      </c>
      <c r="B574" s="19"/>
      <c r="C574" s="19"/>
      <c r="D574" s="19"/>
      <c r="E574" s="19"/>
      <c r="F574" s="16"/>
      <c r="G574" s="16"/>
      <c r="H574" s="23" t="str">
        <f t="shared" si="8"/>
        <v/>
      </c>
    </row>
    <row r="575" spans="1:8" x14ac:dyDescent="0.25">
      <c r="A575" s="18">
        <v>573</v>
      </c>
      <c r="B575" s="19"/>
      <c r="C575" s="19"/>
      <c r="D575" s="19"/>
      <c r="E575" s="19"/>
      <c r="F575" s="16"/>
      <c r="G575" s="16"/>
      <c r="H575" s="23" t="str">
        <f t="shared" si="8"/>
        <v/>
      </c>
    </row>
    <row r="576" spans="1:8" x14ac:dyDescent="0.25">
      <c r="A576" s="18">
        <v>574</v>
      </c>
      <c r="B576" s="19"/>
      <c r="C576" s="19"/>
      <c r="D576" s="19"/>
      <c r="E576" s="19"/>
      <c r="F576" s="16"/>
      <c r="G576" s="16"/>
      <c r="H576" s="23" t="str">
        <f t="shared" si="8"/>
        <v/>
      </c>
    </row>
    <row r="577" spans="1:8" x14ac:dyDescent="0.25">
      <c r="A577" s="18">
        <v>575</v>
      </c>
      <c r="B577" s="19"/>
      <c r="C577" s="19"/>
      <c r="D577" s="19"/>
      <c r="E577" s="19"/>
      <c r="F577" s="16"/>
      <c r="G577" s="16"/>
      <c r="H577" s="23" t="str">
        <f t="shared" si="8"/>
        <v/>
      </c>
    </row>
    <row r="578" spans="1:8" x14ac:dyDescent="0.25">
      <c r="A578" s="18">
        <v>576</v>
      </c>
      <c r="B578" s="19"/>
      <c r="C578" s="19"/>
      <c r="D578" s="19"/>
      <c r="E578" s="19"/>
      <c r="F578" s="16"/>
      <c r="G578" s="16"/>
      <c r="H578" s="23" t="str">
        <f t="shared" si="8"/>
        <v/>
      </c>
    </row>
    <row r="579" spans="1:8" x14ac:dyDescent="0.25">
      <c r="A579" s="18">
        <v>577</v>
      </c>
      <c r="B579" s="19"/>
      <c r="C579" s="19"/>
      <c r="D579" s="19"/>
      <c r="E579" s="19"/>
      <c r="F579" s="16"/>
      <c r="G579" s="16"/>
      <c r="H579" s="23" t="str">
        <f t="shared" si="8"/>
        <v/>
      </c>
    </row>
    <row r="580" spans="1:8" x14ac:dyDescent="0.25">
      <c r="A580" s="18">
        <v>578</v>
      </c>
      <c r="B580" s="19"/>
      <c r="C580" s="19"/>
      <c r="D580" s="19"/>
      <c r="E580" s="19"/>
      <c r="F580" s="16"/>
      <c r="G580" s="16"/>
      <c r="H580" s="23" t="str">
        <f t="shared" ref="H580:H643" si="9">IF(AND(B580="",OR(C580="",D580=""),E580="",F580="",G580=""),"",IF(AND(B580&lt;&gt;"",OR(C580&lt;&gt;"",D580&lt;&gt;""),F580&lt;&gt;""),"","Не са попълнени всички задължителни полета (Име/ЕИК/ЕГН/ВИД)"))</f>
        <v/>
      </c>
    </row>
    <row r="581" spans="1:8" x14ac:dyDescent="0.25">
      <c r="A581" s="18">
        <v>579</v>
      </c>
      <c r="B581" s="19"/>
      <c r="C581" s="19"/>
      <c r="D581" s="19"/>
      <c r="E581" s="19"/>
      <c r="F581" s="16"/>
      <c r="G581" s="16"/>
      <c r="H581" s="23" t="str">
        <f t="shared" si="9"/>
        <v/>
      </c>
    </row>
    <row r="582" spans="1:8" x14ac:dyDescent="0.25">
      <c r="A582" s="18">
        <v>580</v>
      </c>
      <c r="B582" s="19"/>
      <c r="C582" s="19"/>
      <c r="D582" s="19"/>
      <c r="E582" s="19"/>
      <c r="F582" s="16"/>
      <c r="G582" s="16"/>
      <c r="H582" s="23" t="str">
        <f t="shared" si="9"/>
        <v/>
      </c>
    </row>
    <row r="583" spans="1:8" x14ac:dyDescent="0.25">
      <c r="A583" s="18">
        <v>581</v>
      </c>
      <c r="B583" s="19"/>
      <c r="C583" s="19"/>
      <c r="D583" s="19"/>
      <c r="E583" s="19"/>
      <c r="F583" s="16"/>
      <c r="G583" s="16"/>
      <c r="H583" s="23" t="str">
        <f t="shared" si="9"/>
        <v/>
      </c>
    </row>
    <row r="584" spans="1:8" x14ac:dyDescent="0.25">
      <c r="A584" s="18">
        <v>582</v>
      </c>
      <c r="B584" s="19"/>
      <c r="C584" s="19"/>
      <c r="D584" s="19"/>
      <c r="E584" s="19"/>
      <c r="F584" s="16"/>
      <c r="G584" s="16"/>
      <c r="H584" s="23" t="str">
        <f t="shared" si="9"/>
        <v/>
      </c>
    </row>
    <row r="585" spans="1:8" x14ac:dyDescent="0.25">
      <c r="A585" s="18">
        <v>583</v>
      </c>
      <c r="B585" s="19"/>
      <c r="C585" s="19"/>
      <c r="D585" s="19"/>
      <c r="E585" s="19"/>
      <c r="F585" s="16"/>
      <c r="G585" s="16"/>
      <c r="H585" s="23" t="str">
        <f t="shared" si="9"/>
        <v/>
      </c>
    </row>
    <row r="586" spans="1:8" x14ac:dyDescent="0.25">
      <c r="A586" s="18">
        <v>584</v>
      </c>
      <c r="B586" s="19"/>
      <c r="C586" s="19"/>
      <c r="D586" s="19"/>
      <c r="E586" s="19"/>
      <c r="F586" s="16"/>
      <c r="G586" s="16"/>
      <c r="H586" s="23" t="str">
        <f t="shared" si="9"/>
        <v/>
      </c>
    </row>
    <row r="587" spans="1:8" x14ac:dyDescent="0.25">
      <c r="A587" s="18">
        <v>585</v>
      </c>
      <c r="B587" s="19"/>
      <c r="C587" s="19"/>
      <c r="D587" s="19"/>
      <c r="E587" s="19"/>
      <c r="F587" s="16"/>
      <c r="G587" s="16"/>
      <c r="H587" s="23" t="str">
        <f t="shared" si="9"/>
        <v/>
      </c>
    </row>
    <row r="588" spans="1:8" x14ac:dyDescent="0.25">
      <c r="A588" s="18">
        <v>586</v>
      </c>
      <c r="B588" s="19"/>
      <c r="C588" s="19"/>
      <c r="D588" s="19"/>
      <c r="E588" s="19"/>
      <c r="F588" s="16"/>
      <c r="G588" s="16"/>
      <c r="H588" s="23" t="str">
        <f t="shared" si="9"/>
        <v/>
      </c>
    </row>
    <row r="589" spans="1:8" x14ac:dyDescent="0.25">
      <c r="A589" s="18">
        <v>587</v>
      </c>
      <c r="B589" s="19"/>
      <c r="C589" s="19"/>
      <c r="D589" s="19"/>
      <c r="E589" s="19"/>
      <c r="F589" s="16"/>
      <c r="G589" s="16"/>
      <c r="H589" s="23" t="str">
        <f t="shared" si="9"/>
        <v/>
      </c>
    </row>
    <row r="590" spans="1:8" x14ac:dyDescent="0.25">
      <c r="A590" s="18">
        <v>588</v>
      </c>
      <c r="B590" s="19"/>
      <c r="C590" s="19"/>
      <c r="D590" s="19"/>
      <c r="E590" s="19"/>
      <c r="F590" s="16"/>
      <c r="G590" s="16"/>
      <c r="H590" s="23" t="str">
        <f t="shared" si="9"/>
        <v/>
      </c>
    </row>
    <row r="591" spans="1:8" x14ac:dyDescent="0.25">
      <c r="A591" s="18">
        <v>589</v>
      </c>
      <c r="B591" s="19"/>
      <c r="C591" s="19"/>
      <c r="D591" s="19"/>
      <c r="E591" s="19"/>
      <c r="F591" s="16"/>
      <c r="G591" s="16"/>
      <c r="H591" s="23" t="str">
        <f t="shared" si="9"/>
        <v/>
      </c>
    </row>
    <row r="592" spans="1:8" x14ac:dyDescent="0.25">
      <c r="A592" s="18">
        <v>590</v>
      </c>
      <c r="B592" s="19"/>
      <c r="C592" s="19"/>
      <c r="D592" s="19"/>
      <c r="E592" s="19"/>
      <c r="F592" s="16"/>
      <c r="G592" s="16"/>
      <c r="H592" s="23" t="str">
        <f t="shared" si="9"/>
        <v/>
      </c>
    </row>
    <row r="593" spans="1:8" x14ac:dyDescent="0.25">
      <c r="A593" s="18">
        <v>591</v>
      </c>
      <c r="B593" s="19"/>
      <c r="C593" s="19"/>
      <c r="D593" s="19"/>
      <c r="E593" s="19"/>
      <c r="F593" s="16"/>
      <c r="G593" s="16"/>
      <c r="H593" s="23" t="str">
        <f t="shared" si="9"/>
        <v/>
      </c>
    </row>
    <row r="594" spans="1:8" x14ac:dyDescent="0.25">
      <c r="A594" s="18">
        <v>592</v>
      </c>
      <c r="B594" s="19"/>
      <c r="C594" s="19"/>
      <c r="D594" s="19"/>
      <c r="E594" s="19"/>
      <c r="F594" s="16"/>
      <c r="G594" s="16"/>
      <c r="H594" s="23" t="str">
        <f t="shared" si="9"/>
        <v/>
      </c>
    </row>
    <row r="595" spans="1:8" x14ac:dyDescent="0.25">
      <c r="A595" s="18">
        <v>593</v>
      </c>
      <c r="B595" s="19"/>
      <c r="C595" s="19"/>
      <c r="D595" s="19"/>
      <c r="E595" s="19"/>
      <c r="F595" s="16"/>
      <c r="G595" s="16"/>
      <c r="H595" s="23" t="str">
        <f t="shared" si="9"/>
        <v/>
      </c>
    </row>
    <row r="596" spans="1:8" x14ac:dyDescent="0.25">
      <c r="A596" s="18">
        <v>594</v>
      </c>
      <c r="B596" s="19"/>
      <c r="C596" s="19"/>
      <c r="D596" s="19"/>
      <c r="E596" s="19"/>
      <c r="F596" s="16"/>
      <c r="G596" s="16"/>
      <c r="H596" s="23" t="str">
        <f t="shared" si="9"/>
        <v/>
      </c>
    </row>
    <row r="597" spans="1:8" x14ac:dyDescent="0.25">
      <c r="A597" s="18">
        <v>595</v>
      </c>
      <c r="B597" s="19"/>
      <c r="C597" s="19"/>
      <c r="D597" s="19"/>
      <c r="E597" s="19"/>
      <c r="F597" s="16"/>
      <c r="G597" s="16"/>
      <c r="H597" s="23" t="str">
        <f t="shared" si="9"/>
        <v/>
      </c>
    </row>
    <row r="598" spans="1:8" x14ac:dyDescent="0.25">
      <c r="A598" s="18">
        <v>596</v>
      </c>
      <c r="B598" s="19"/>
      <c r="C598" s="19"/>
      <c r="D598" s="19"/>
      <c r="E598" s="19"/>
      <c r="F598" s="16"/>
      <c r="G598" s="16"/>
      <c r="H598" s="23" t="str">
        <f t="shared" si="9"/>
        <v/>
      </c>
    </row>
    <row r="599" spans="1:8" x14ac:dyDescent="0.25">
      <c r="A599" s="18">
        <v>597</v>
      </c>
      <c r="B599" s="19"/>
      <c r="C599" s="19"/>
      <c r="D599" s="19"/>
      <c r="E599" s="19"/>
      <c r="F599" s="16"/>
      <c r="G599" s="16"/>
      <c r="H599" s="23" t="str">
        <f t="shared" si="9"/>
        <v/>
      </c>
    </row>
    <row r="600" spans="1:8" x14ac:dyDescent="0.25">
      <c r="A600" s="18">
        <v>598</v>
      </c>
      <c r="B600" s="19"/>
      <c r="C600" s="19"/>
      <c r="D600" s="19"/>
      <c r="E600" s="19"/>
      <c r="F600" s="16"/>
      <c r="G600" s="16"/>
      <c r="H600" s="23" t="str">
        <f t="shared" si="9"/>
        <v/>
      </c>
    </row>
    <row r="601" spans="1:8" x14ac:dyDescent="0.25">
      <c r="A601" s="18">
        <v>599</v>
      </c>
      <c r="B601" s="19"/>
      <c r="C601" s="19"/>
      <c r="D601" s="19"/>
      <c r="E601" s="19"/>
      <c r="F601" s="16"/>
      <c r="G601" s="16"/>
      <c r="H601" s="23" t="str">
        <f t="shared" si="9"/>
        <v/>
      </c>
    </row>
    <row r="602" spans="1:8" x14ac:dyDescent="0.25">
      <c r="A602" s="18">
        <v>600</v>
      </c>
      <c r="B602" s="19"/>
      <c r="C602" s="19"/>
      <c r="D602" s="19"/>
      <c r="E602" s="19"/>
      <c r="F602" s="16"/>
      <c r="G602" s="16"/>
      <c r="H602" s="23" t="str">
        <f t="shared" si="9"/>
        <v/>
      </c>
    </row>
    <row r="603" spans="1:8" x14ac:dyDescent="0.25">
      <c r="A603" s="18">
        <v>601</v>
      </c>
      <c r="B603" s="19"/>
      <c r="C603" s="19"/>
      <c r="D603" s="19"/>
      <c r="E603" s="19"/>
      <c r="F603" s="16"/>
      <c r="G603" s="16"/>
      <c r="H603" s="23" t="str">
        <f t="shared" si="9"/>
        <v/>
      </c>
    </row>
    <row r="604" spans="1:8" x14ac:dyDescent="0.25">
      <c r="A604" s="18">
        <v>602</v>
      </c>
      <c r="B604" s="19"/>
      <c r="C604" s="19"/>
      <c r="D604" s="19"/>
      <c r="E604" s="19"/>
      <c r="F604" s="16"/>
      <c r="G604" s="16"/>
      <c r="H604" s="23" t="str">
        <f t="shared" si="9"/>
        <v/>
      </c>
    </row>
    <row r="605" spans="1:8" x14ac:dyDescent="0.25">
      <c r="A605" s="18">
        <v>603</v>
      </c>
      <c r="B605" s="19"/>
      <c r="C605" s="19"/>
      <c r="D605" s="19"/>
      <c r="E605" s="19"/>
      <c r="F605" s="16"/>
      <c r="G605" s="16"/>
      <c r="H605" s="23" t="str">
        <f t="shared" si="9"/>
        <v/>
      </c>
    </row>
    <row r="606" spans="1:8" x14ac:dyDescent="0.25">
      <c r="A606" s="18">
        <v>604</v>
      </c>
      <c r="B606" s="19"/>
      <c r="C606" s="19"/>
      <c r="D606" s="19"/>
      <c r="E606" s="19"/>
      <c r="F606" s="16"/>
      <c r="G606" s="16"/>
      <c r="H606" s="23" t="str">
        <f t="shared" si="9"/>
        <v/>
      </c>
    </row>
    <row r="607" spans="1:8" x14ac:dyDescent="0.25">
      <c r="A607" s="18">
        <v>605</v>
      </c>
      <c r="B607" s="19"/>
      <c r="C607" s="19"/>
      <c r="D607" s="19"/>
      <c r="E607" s="19"/>
      <c r="F607" s="16"/>
      <c r="G607" s="16"/>
      <c r="H607" s="23" t="str">
        <f t="shared" si="9"/>
        <v/>
      </c>
    </row>
    <row r="608" spans="1:8" x14ac:dyDescent="0.25">
      <c r="A608" s="18">
        <v>606</v>
      </c>
      <c r="B608" s="19"/>
      <c r="C608" s="19"/>
      <c r="D608" s="19"/>
      <c r="E608" s="19"/>
      <c r="F608" s="16"/>
      <c r="G608" s="16"/>
      <c r="H608" s="23" t="str">
        <f t="shared" si="9"/>
        <v/>
      </c>
    </row>
    <row r="609" spans="1:8" x14ac:dyDescent="0.25">
      <c r="A609" s="18">
        <v>607</v>
      </c>
      <c r="B609" s="19"/>
      <c r="C609" s="19"/>
      <c r="D609" s="19"/>
      <c r="E609" s="19"/>
      <c r="F609" s="16"/>
      <c r="G609" s="16"/>
      <c r="H609" s="23" t="str">
        <f t="shared" si="9"/>
        <v/>
      </c>
    </row>
    <row r="610" spans="1:8" x14ac:dyDescent="0.25">
      <c r="A610" s="18">
        <v>608</v>
      </c>
      <c r="B610" s="19"/>
      <c r="C610" s="19"/>
      <c r="D610" s="19"/>
      <c r="E610" s="19"/>
      <c r="F610" s="16"/>
      <c r="G610" s="16"/>
      <c r="H610" s="23" t="str">
        <f t="shared" si="9"/>
        <v/>
      </c>
    </row>
    <row r="611" spans="1:8" x14ac:dyDescent="0.25">
      <c r="A611" s="18">
        <v>609</v>
      </c>
      <c r="B611" s="19"/>
      <c r="C611" s="19"/>
      <c r="D611" s="19"/>
      <c r="E611" s="19"/>
      <c r="F611" s="16"/>
      <c r="G611" s="16"/>
      <c r="H611" s="23" t="str">
        <f t="shared" si="9"/>
        <v/>
      </c>
    </row>
    <row r="612" spans="1:8" x14ac:dyDescent="0.25">
      <c r="A612" s="18">
        <v>610</v>
      </c>
      <c r="B612" s="19"/>
      <c r="C612" s="19"/>
      <c r="D612" s="19"/>
      <c r="E612" s="19"/>
      <c r="F612" s="16"/>
      <c r="G612" s="16"/>
      <c r="H612" s="23" t="str">
        <f t="shared" si="9"/>
        <v/>
      </c>
    </row>
    <row r="613" spans="1:8" x14ac:dyDescent="0.25">
      <c r="A613" s="18">
        <v>611</v>
      </c>
      <c r="B613" s="19"/>
      <c r="C613" s="19"/>
      <c r="D613" s="19"/>
      <c r="E613" s="19"/>
      <c r="F613" s="16"/>
      <c r="G613" s="16"/>
      <c r="H613" s="23" t="str">
        <f t="shared" si="9"/>
        <v/>
      </c>
    </row>
    <row r="614" spans="1:8" x14ac:dyDescent="0.25">
      <c r="A614" s="18">
        <v>612</v>
      </c>
      <c r="B614" s="19"/>
      <c r="C614" s="19"/>
      <c r="D614" s="19"/>
      <c r="E614" s="19"/>
      <c r="F614" s="16"/>
      <c r="G614" s="16"/>
      <c r="H614" s="23" t="str">
        <f t="shared" si="9"/>
        <v/>
      </c>
    </row>
    <row r="615" spans="1:8" x14ac:dyDescent="0.25">
      <c r="A615" s="18">
        <v>613</v>
      </c>
      <c r="B615" s="19"/>
      <c r="C615" s="19"/>
      <c r="D615" s="19"/>
      <c r="E615" s="19"/>
      <c r="F615" s="16"/>
      <c r="G615" s="16"/>
      <c r="H615" s="23" t="str">
        <f t="shared" si="9"/>
        <v/>
      </c>
    </row>
    <row r="616" spans="1:8" x14ac:dyDescent="0.25">
      <c r="A616" s="18">
        <v>614</v>
      </c>
      <c r="B616" s="19"/>
      <c r="C616" s="19"/>
      <c r="D616" s="19"/>
      <c r="E616" s="19"/>
      <c r="F616" s="16"/>
      <c r="G616" s="16"/>
      <c r="H616" s="23" t="str">
        <f t="shared" si="9"/>
        <v/>
      </c>
    </row>
    <row r="617" spans="1:8" x14ac:dyDescent="0.25">
      <c r="A617" s="18">
        <v>615</v>
      </c>
      <c r="B617" s="19"/>
      <c r="C617" s="19"/>
      <c r="D617" s="19"/>
      <c r="E617" s="19"/>
      <c r="F617" s="16"/>
      <c r="G617" s="16"/>
      <c r="H617" s="23" t="str">
        <f t="shared" si="9"/>
        <v/>
      </c>
    </row>
    <row r="618" spans="1:8" x14ac:dyDescent="0.25">
      <c r="A618" s="18">
        <v>616</v>
      </c>
      <c r="B618" s="19"/>
      <c r="C618" s="19"/>
      <c r="D618" s="19"/>
      <c r="E618" s="19"/>
      <c r="F618" s="16"/>
      <c r="G618" s="16"/>
      <c r="H618" s="23" t="str">
        <f t="shared" si="9"/>
        <v/>
      </c>
    </row>
    <row r="619" spans="1:8" x14ac:dyDescent="0.25">
      <c r="A619" s="18">
        <v>617</v>
      </c>
      <c r="B619" s="19"/>
      <c r="C619" s="19"/>
      <c r="D619" s="19"/>
      <c r="E619" s="19"/>
      <c r="F619" s="16"/>
      <c r="G619" s="16"/>
      <c r="H619" s="23" t="str">
        <f t="shared" si="9"/>
        <v/>
      </c>
    </row>
    <row r="620" spans="1:8" x14ac:dyDescent="0.25">
      <c r="A620" s="18">
        <v>618</v>
      </c>
      <c r="B620" s="19"/>
      <c r="C620" s="19"/>
      <c r="D620" s="19"/>
      <c r="E620" s="19"/>
      <c r="F620" s="16"/>
      <c r="G620" s="16"/>
      <c r="H620" s="23" t="str">
        <f t="shared" si="9"/>
        <v/>
      </c>
    </row>
    <row r="621" spans="1:8" x14ac:dyDescent="0.25">
      <c r="A621" s="18">
        <v>619</v>
      </c>
      <c r="B621" s="19"/>
      <c r="C621" s="19"/>
      <c r="D621" s="19"/>
      <c r="E621" s="19"/>
      <c r="F621" s="16"/>
      <c r="G621" s="16"/>
      <c r="H621" s="23" t="str">
        <f t="shared" si="9"/>
        <v/>
      </c>
    </row>
    <row r="622" spans="1:8" x14ac:dyDescent="0.25">
      <c r="A622" s="18">
        <v>620</v>
      </c>
      <c r="B622" s="19"/>
      <c r="C622" s="19"/>
      <c r="D622" s="19"/>
      <c r="E622" s="19"/>
      <c r="F622" s="16"/>
      <c r="G622" s="16"/>
      <c r="H622" s="23" t="str">
        <f t="shared" si="9"/>
        <v/>
      </c>
    </row>
    <row r="623" spans="1:8" x14ac:dyDescent="0.25">
      <c r="A623" s="18">
        <v>621</v>
      </c>
      <c r="B623" s="19"/>
      <c r="C623" s="19"/>
      <c r="D623" s="19"/>
      <c r="E623" s="19"/>
      <c r="F623" s="16"/>
      <c r="G623" s="16"/>
      <c r="H623" s="23" t="str">
        <f t="shared" si="9"/>
        <v/>
      </c>
    </row>
    <row r="624" spans="1:8" x14ac:dyDescent="0.25">
      <c r="A624" s="18">
        <v>622</v>
      </c>
      <c r="B624" s="19"/>
      <c r="C624" s="19"/>
      <c r="D624" s="19"/>
      <c r="E624" s="19"/>
      <c r="F624" s="16"/>
      <c r="G624" s="16"/>
      <c r="H624" s="23" t="str">
        <f t="shared" si="9"/>
        <v/>
      </c>
    </row>
    <row r="625" spans="1:8" x14ac:dyDescent="0.25">
      <c r="A625" s="18">
        <v>623</v>
      </c>
      <c r="B625" s="19"/>
      <c r="C625" s="19"/>
      <c r="D625" s="19"/>
      <c r="E625" s="19"/>
      <c r="F625" s="16"/>
      <c r="G625" s="16"/>
      <c r="H625" s="23" t="str">
        <f t="shared" si="9"/>
        <v/>
      </c>
    </row>
    <row r="626" spans="1:8" x14ac:dyDescent="0.25">
      <c r="A626" s="18">
        <v>624</v>
      </c>
      <c r="B626" s="19"/>
      <c r="C626" s="19"/>
      <c r="D626" s="19"/>
      <c r="E626" s="19"/>
      <c r="F626" s="16"/>
      <c r="G626" s="16"/>
      <c r="H626" s="23" t="str">
        <f t="shared" si="9"/>
        <v/>
      </c>
    </row>
    <row r="627" spans="1:8" x14ac:dyDescent="0.25">
      <c r="A627" s="18">
        <v>625</v>
      </c>
      <c r="B627" s="19"/>
      <c r="C627" s="19"/>
      <c r="D627" s="19"/>
      <c r="E627" s="19"/>
      <c r="F627" s="16"/>
      <c r="G627" s="16"/>
      <c r="H627" s="23" t="str">
        <f t="shared" si="9"/>
        <v/>
      </c>
    </row>
    <row r="628" spans="1:8" x14ac:dyDescent="0.25">
      <c r="A628" s="18">
        <v>626</v>
      </c>
      <c r="B628" s="19"/>
      <c r="C628" s="19"/>
      <c r="D628" s="19"/>
      <c r="E628" s="19"/>
      <c r="F628" s="16"/>
      <c r="G628" s="16"/>
      <c r="H628" s="23" t="str">
        <f t="shared" si="9"/>
        <v/>
      </c>
    </row>
    <row r="629" spans="1:8" x14ac:dyDescent="0.25">
      <c r="A629" s="18">
        <v>627</v>
      </c>
      <c r="B629" s="19"/>
      <c r="C629" s="19"/>
      <c r="D629" s="19"/>
      <c r="E629" s="19"/>
      <c r="F629" s="16"/>
      <c r="G629" s="16"/>
      <c r="H629" s="23" t="str">
        <f t="shared" si="9"/>
        <v/>
      </c>
    </row>
    <row r="630" spans="1:8" x14ac:dyDescent="0.25">
      <c r="A630" s="18">
        <v>628</v>
      </c>
      <c r="B630" s="19"/>
      <c r="C630" s="19"/>
      <c r="D630" s="19"/>
      <c r="E630" s="19"/>
      <c r="F630" s="16"/>
      <c r="G630" s="16"/>
      <c r="H630" s="23" t="str">
        <f t="shared" si="9"/>
        <v/>
      </c>
    </row>
    <row r="631" spans="1:8" x14ac:dyDescent="0.25">
      <c r="A631" s="18">
        <v>629</v>
      </c>
      <c r="B631" s="19"/>
      <c r="C631" s="19"/>
      <c r="D631" s="19"/>
      <c r="E631" s="19"/>
      <c r="F631" s="16"/>
      <c r="G631" s="16"/>
      <c r="H631" s="23" t="str">
        <f t="shared" si="9"/>
        <v/>
      </c>
    </row>
    <row r="632" spans="1:8" x14ac:dyDescent="0.25">
      <c r="A632" s="18">
        <v>630</v>
      </c>
      <c r="B632" s="19"/>
      <c r="C632" s="19"/>
      <c r="D632" s="19"/>
      <c r="E632" s="19"/>
      <c r="F632" s="16"/>
      <c r="G632" s="16"/>
      <c r="H632" s="23" t="str">
        <f t="shared" si="9"/>
        <v/>
      </c>
    </row>
    <row r="633" spans="1:8" x14ac:dyDescent="0.25">
      <c r="A633" s="18">
        <v>631</v>
      </c>
      <c r="B633" s="19"/>
      <c r="C633" s="19"/>
      <c r="D633" s="19"/>
      <c r="E633" s="19"/>
      <c r="F633" s="16"/>
      <c r="G633" s="16"/>
      <c r="H633" s="23" t="str">
        <f t="shared" si="9"/>
        <v/>
      </c>
    </row>
    <row r="634" spans="1:8" x14ac:dyDescent="0.25">
      <c r="A634" s="18">
        <v>632</v>
      </c>
      <c r="B634" s="19"/>
      <c r="C634" s="19"/>
      <c r="D634" s="19"/>
      <c r="E634" s="19"/>
      <c r="F634" s="16"/>
      <c r="G634" s="16"/>
      <c r="H634" s="23" t="str">
        <f t="shared" si="9"/>
        <v/>
      </c>
    </row>
    <row r="635" spans="1:8" x14ac:dyDescent="0.25">
      <c r="A635" s="18">
        <v>633</v>
      </c>
      <c r="B635" s="19"/>
      <c r="C635" s="19"/>
      <c r="D635" s="19"/>
      <c r="E635" s="19"/>
      <c r="F635" s="16"/>
      <c r="G635" s="16"/>
      <c r="H635" s="23" t="str">
        <f t="shared" si="9"/>
        <v/>
      </c>
    </row>
    <row r="636" spans="1:8" x14ac:dyDescent="0.25">
      <c r="A636" s="18">
        <v>634</v>
      </c>
      <c r="B636" s="19"/>
      <c r="C636" s="19"/>
      <c r="D636" s="19"/>
      <c r="E636" s="19"/>
      <c r="F636" s="16"/>
      <c r="G636" s="16"/>
      <c r="H636" s="23" t="str">
        <f t="shared" si="9"/>
        <v/>
      </c>
    </row>
    <row r="637" spans="1:8" x14ac:dyDescent="0.25">
      <c r="A637" s="18">
        <v>635</v>
      </c>
      <c r="B637" s="19"/>
      <c r="C637" s="19"/>
      <c r="D637" s="19"/>
      <c r="E637" s="19"/>
      <c r="F637" s="16"/>
      <c r="G637" s="16"/>
      <c r="H637" s="23" t="str">
        <f t="shared" si="9"/>
        <v/>
      </c>
    </row>
    <row r="638" spans="1:8" x14ac:dyDescent="0.25">
      <c r="A638" s="18">
        <v>636</v>
      </c>
      <c r="B638" s="19"/>
      <c r="C638" s="19"/>
      <c r="D638" s="19"/>
      <c r="E638" s="19"/>
      <c r="F638" s="16"/>
      <c r="G638" s="16"/>
      <c r="H638" s="23" t="str">
        <f t="shared" si="9"/>
        <v/>
      </c>
    </row>
    <row r="639" spans="1:8" x14ac:dyDescent="0.25">
      <c r="A639" s="18">
        <v>637</v>
      </c>
      <c r="B639" s="19"/>
      <c r="C639" s="19"/>
      <c r="D639" s="19"/>
      <c r="E639" s="19"/>
      <c r="F639" s="16"/>
      <c r="G639" s="16"/>
      <c r="H639" s="23" t="str">
        <f t="shared" si="9"/>
        <v/>
      </c>
    </row>
    <row r="640" spans="1:8" x14ac:dyDescent="0.25">
      <c r="A640" s="18">
        <v>638</v>
      </c>
      <c r="B640" s="19"/>
      <c r="C640" s="19"/>
      <c r="D640" s="19"/>
      <c r="E640" s="19"/>
      <c r="F640" s="16"/>
      <c r="G640" s="16"/>
      <c r="H640" s="23" t="str">
        <f t="shared" si="9"/>
        <v/>
      </c>
    </row>
    <row r="641" spans="1:8" x14ac:dyDescent="0.25">
      <c r="A641" s="18">
        <v>639</v>
      </c>
      <c r="B641" s="19"/>
      <c r="C641" s="19"/>
      <c r="D641" s="19"/>
      <c r="E641" s="19"/>
      <c r="F641" s="16"/>
      <c r="G641" s="16"/>
      <c r="H641" s="23" t="str">
        <f t="shared" si="9"/>
        <v/>
      </c>
    </row>
    <row r="642" spans="1:8" x14ac:dyDescent="0.25">
      <c r="A642" s="18">
        <v>640</v>
      </c>
      <c r="B642" s="19"/>
      <c r="C642" s="19"/>
      <c r="D642" s="19"/>
      <c r="E642" s="19"/>
      <c r="F642" s="16"/>
      <c r="G642" s="16"/>
      <c r="H642" s="23" t="str">
        <f t="shared" si="9"/>
        <v/>
      </c>
    </row>
    <row r="643" spans="1:8" x14ac:dyDescent="0.25">
      <c r="A643" s="18">
        <v>641</v>
      </c>
      <c r="B643" s="19"/>
      <c r="C643" s="19"/>
      <c r="D643" s="19"/>
      <c r="E643" s="19"/>
      <c r="F643" s="16"/>
      <c r="G643" s="16"/>
      <c r="H643" s="23" t="str">
        <f t="shared" si="9"/>
        <v/>
      </c>
    </row>
    <row r="644" spans="1:8" x14ac:dyDescent="0.25">
      <c r="A644" s="18">
        <v>642</v>
      </c>
      <c r="B644" s="19"/>
      <c r="C644" s="19"/>
      <c r="D644" s="19"/>
      <c r="E644" s="19"/>
      <c r="F644" s="16"/>
      <c r="G644" s="16"/>
      <c r="H644" s="23" t="str">
        <f t="shared" ref="H644:H707" si="10">IF(AND(B644="",OR(C644="",D644=""),E644="",F644="",G644=""),"",IF(AND(B644&lt;&gt;"",OR(C644&lt;&gt;"",D644&lt;&gt;""),F644&lt;&gt;""),"","Не са попълнени всички задължителни полета (Име/ЕИК/ЕГН/ВИД)"))</f>
        <v/>
      </c>
    </row>
    <row r="645" spans="1:8" x14ac:dyDescent="0.25">
      <c r="A645" s="18">
        <v>643</v>
      </c>
      <c r="B645" s="19"/>
      <c r="C645" s="19"/>
      <c r="D645" s="19"/>
      <c r="E645" s="19"/>
      <c r="F645" s="16"/>
      <c r="G645" s="16"/>
      <c r="H645" s="23" t="str">
        <f t="shared" si="10"/>
        <v/>
      </c>
    </row>
    <row r="646" spans="1:8" x14ac:dyDescent="0.25">
      <c r="A646" s="18">
        <v>644</v>
      </c>
      <c r="B646" s="19"/>
      <c r="C646" s="19"/>
      <c r="D646" s="19"/>
      <c r="E646" s="19"/>
      <c r="F646" s="16"/>
      <c r="G646" s="16"/>
      <c r="H646" s="23" t="str">
        <f t="shared" si="10"/>
        <v/>
      </c>
    </row>
    <row r="647" spans="1:8" x14ac:dyDescent="0.25">
      <c r="A647" s="18">
        <v>645</v>
      </c>
      <c r="B647" s="19"/>
      <c r="C647" s="19"/>
      <c r="D647" s="19"/>
      <c r="E647" s="19"/>
      <c r="F647" s="16"/>
      <c r="G647" s="16"/>
      <c r="H647" s="23" t="str">
        <f t="shared" si="10"/>
        <v/>
      </c>
    </row>
    <row r="648" spans="1:8" x14ac:dyDescent="0.25">
      <c r="A648" s="18">
        <v>646</v>
      </c>
      <c r="B648" s="19"/>
      <c r="C648" s="19"/>
      <c r="D648" s="19"/>
      <c r="E648" s="19"/>
      <c r="F648" s="16"/>
      <c r="G648" s="16"/>
      <c r="H648" s="23" t="str">
        <f t="shared" si="10"/>
        <v/>
      </c>
    </row>
    <row r="649" spans="1:8" x14ac:dyDescent="0.25">
      <c r="A649" s="18">
        <v>647</v>
      </c>
      <c r="B649" s="19"/>
      <c r="C649" s="19"/>
      <c r="D649" s="19"/>
      <c r="E649" s="19"/>
      <c r="F649" s="16"/>
      <c r="G649" s="16"/>
      <c r="H649" s="23" t="str">
        <f t="shared" si="10"/>
        <v/>
      </c>
    </row>
    <row r="650" spans="1:8" x14ac:dyDescent="0.25">
      <c r="A650" s="18">
        <v>648</v>
      </c>
      <c r="B650" s="19"/>
      <c r="C650" s="19"/>
      <c r="D650" s="19"/>
      <c r="E650" s="19"/>
      <c r="F650" s="16"/>
      <c r="G650" s="16"/>
      <c r="H650" s="23" t="str">
        <f t="shared" si="10"/>
        <v/>
      </c>
    </row>
    <row r="651" spans="1:8" x14ac:dyDescent="0.25">
      <c r="A651" s="18">
        <v>649</v>
      </c>
      <c r="B651" s="19"/>
      <c r="C651" s="19"/>
      <c r="D651" s="19"/>
      <c r="E651" s="19"/>
      <c r="F651" s="16"/>
      <c r="G651" s="16"/>
      <c r="H651" s="23" t="str">
        <f t="shared" si="10"/>
        <v/>
      </c>
    </row>
    <row r="652" spans="1:8" x14ac:dyDescent="0.25">
      <c r="A652" s="18">
        <v>650</v>
      </c>
      <c r="B652" s="19"/>
      <c r="C652" s="19"/>
      <c r="D652" s="19"/>
      <c r="E652" s="19"/>
      <c r="F652" s="16"/>
      <c r="G652" s="16"/>
      <c r="H652" s="23" t="str">
        <f t="shared" si="10"/>
        <v/>
      </c>
    </row>
    <row r="653" spans="1:8" x14ac:dyDescent="0.25">
      <c r="A653" s="18">
        <v>651</v>
      </c>
      <c r="B653" s="19"/>
      <c r="C653" s="19"/>
      <c r="D653" s="19"/>
      <c r="E653" s="19"/>
      <c r="F653" s="16"/>
      <c r="G653" s="16"/>
      <c r="H653" s="23" t="str">
        <f t="shared" si="10"/>
        <v/>
      </c>
    </row>
    <row r="654" spans="1:8" x14ac:dyDescent="0.25">
      <c r="A654" s="18">
        <v>652</v>
      </c>
      <c r="B654" s="19"/>
      <c r="C654" s="19"/>
      <c r="D654" s="19"/>
      <c r="E654" s="19"/>
      <c r="F654" s="16"/>
      <c r="G654" s="16"/>
      <c r="H654" s="23" t="str">
        <f t="shared" si="10"/>
        <v/>
      </c>
    </row>
    <row r="655" spans="1:8" x14ac:dyDescent="0.25">
      <c r="A655" s="18">
        <v>653</v>
      </c>
      <c r="B655" s="19"/>
      <c r="C655" s="19"/>
      <c r="D655" s="19"/>
      <c r="E655" s="19"/>
      <c r="F655" s="16"/>
      <c r="G655" s="16"/>
      <c r="H655" s="23" t="str">
        <f t="shared" si="10"/>
        <v/>
      </c>
    </row>
    <row r="656" spans="1:8" x14ac:dyDescent="0.25">
      <c r="A656" s="18">
        <v>654</v>
      </c>
      <c r="B656" s="19"/>
      <c r="C656" s="19"/>
      <c r="D656" s="19"/>
      <c r="E656" s="19"/>
      <c r="F656" s="16"/>
      <c r="G656" s="16"/>
      <c r="H656" s="23" t="str">
        <f t="shared" si="10"/>
        <v/>
      </c>
    </row>
    <row r="657" spans="1:8" x14ac:dyDescent="0.25">
      <c r="A657" s="18">
        <v>655</v>
      </c>
      <c r="B657" s="19"/>
      <c r="C657" s="19"/>
      <c r="D657" s="19"/>
      <c r="E657" s="19"/>
      <c r="F657" s="16"/>
      <c r="G657" s="16"/>
      <c r="H657" s="23" t="str">
        <f t="shared" si="10"/>
        <v/>
      </c>
    </row>
    <row r="658" spans="1:8" x14ac:dyDescent="0.25">
      <c r="A658" s="18">
        <v>656</v>
      </c>
      <c r="B658" s="19"/>
      <c r="C658" s="19"/>
      <c r="D658" s="19"/>
      <c r="E658" s="19"/>
      <c r="F658" s="16"/>
      <c r="G658" s="16"/>
      <c r="H658" s="23" t="str">
        <f t="shared" si="10"/>
        <v/>
      </c>
    </row>
    <row r="659" spans="1:8" x14ac:dyDescent="0.25">
      <c r="A659" s="18">
        <v>657</v>
      </c>
      <c r="B659" s="19"/>
      <c r="C659" s="19"/>
      <c r="D659" s="19"/>
      <c r="E659" s="19"/>
      <c r="F659" s="16"/>
      <c r="G659" s="16"/>
      <c r="H659" s="23" t="str">
        <f t="shared" si="10"/>
        <v/>
      </c>
    </row>
    <row r="660" spans="1:8" x14ac:dyDescent="0.25">
      <c r="A660" s="18">
        <v>658</v>
      </c>
      <c r="B660" s="19"/>
      <c r="C660" s="19"/>
      <c r="D660" s="19"/>
      <c r="E660" s="19"/>
      <c r="F660" s="16"/>
      <c r="G660" s="16"/>
      <c r="H660" s="23" t="str">
        <f t="shared" si="10"/>
        <v/>
      </c>
    </row>
    <row r="661" spans="1:8" x14ac:dyDescent="0.25">
      <c r="A661" s="18">
        <v>659</v>
      </c>
      <c r="B661" s="19"/>
      <c r="C661" s="19"/>
      <c r="D661" s="19"/>
      <c r="E661" s="19"/>
      <c r="F661" s="16"/>
      <c r="G661" s="16"/>
      <c r="H661" s="23" t="str">
        <f t="shared" si="10"/>
        <v/>
      </c>
    </row>
    <row r="662" spans="1:8" x14ac:dyDescent="0.25">
      <c r="A662" s="18">
        <v>660</v>
      </c>
      <c r="B662" s="19"/>
      <c r="C662" s="19"/>
      <c r="D662" s="19"/>
      <c r="E662" s="19"/>
      <c r="F662" s="16"/>
      <c r="G662" s="16"/>
      <c r="H662" s="23" t="str">
        <f t="shared" si="10"/>
        <v/>
      </c>
    </row>
    <row r="663" spans="1:8" x14ac:dyDescent="0.25">
      <c r="A663" s="18">
        <v>661</v>
      </c>
      <c r="B663" s="19"/>
      <c r="C663" s="19"/>
      <c r="D663" s="19"/>
      <c r="E663" s="19"/>
      <c r="F663" s="16"/>
      <c r="G663" s="16"/>
      <c r="H663" s="23" t="str">
        <f t="shared" si="10"/>
        <v/>
      </c>
    </row>
    <row r="664" spans="1:8" x14ac:dyDescent="0.25">
      <c r="A664" s="18">
        <v>662</v>
      </c>
      <c r="B664" s="19"/>
      <c r="C664" s="19"/>
      <c r="D664" s="19"/>
      <c r="E664" s="19"/>
      <c r="F664" s="16"/>
      <c r="G664" s="16"/>
      <c r="H664" s="23" t="str">
        <f t="shared" si="10"/>
        <v/>
      </c>
    </row>
    <row r="665" spans="1:8" x14ac:dyDescent="0.25">
      <c r="A665" s="18">
        <v>663</v>
      </c>
      <c r="B665" s="19"/>
      <c r="C665" s="19"/>
      <c r="D665" s="19"/>
      <c r="E665" s="19"/>
      <c r="F665" s="16"/>
      <c r="G665" s="16"/>
      <c r="H665" s="23" t="str">
        <f t="shared" si="10"/>
        <v/>
      </c>
    </row>
    <row r="666" spans="1:8" x14ac:dyDescent="0.25">
      <c r="A666" s="18">
        <v>664</v>
      </c>
      <c r="B666" s="19"/>
      <c r="C666" s="19"/>
      <c r="D666" s="19"/>
      <c r="E666" s="19"/>
      <c r="F666" s="16"/>
      <c r="G666" s="16"/>
      <c r="H666" s="23" t="str">
        <f t="shared" si="10"/>
        <v/>
      </c>
    </row>
    <row r="667" spans="1:8" x14ac:dyDescent="0.25">
      <c r="A667" s="18">
        <v>665</v>
      </c>
      <c r="B667" s="19"/>
      <c r="C667" s="19"/>
      <c r="D667" s="19"/>
      <c r="E667" s="19"/>
      <c r="F667" s="16"/>
      <c r="G667" s="16"/>
      <c r="H667" s="23" t="str">
        <f t="shared" si="10"/>
        <v/>
      </c>
    </row>
    <row r="668" spans="1:8" x14ac:dyDescent="0.25">
      <c r="A668" s="18">
        <v>666</v>
      </c>
      <c r="B668" s="19"/>
      <c r="C668" s="19"/>
      <c r="D668" s="19"/>
      <c r="E668" s="19"/>
      <c r="F668" s="16"/>
      <c r="G668" s="16"/>
      <c r="H668" s="23" t="str">
        <f t="shared" si="10"/>
        <v/>
      </c>
    </row>
    <row r="669" spans="1:8" x14ac:dyDescent="0.25">
      <c r="A669" s="18">
        <v>667</v>
      </c>
      <c r="B669" s="19"/>
      <c r="C669" s="19"/>
      <c r="D669" s="19"/>
      <c r="E669" s="19"/>
      <c r="F669" s="16"/>
      <c r="G669" s="16"/>
      <c r="H669" s="23" t="str">
        <f t="shared" si="10"/>
        <v/>
      </c>
    </row>
    <row r="670" spans="1:8" x14ac:dyDescent="0.25">
      <c r="A670" s="18">
        <v>668</v>
      </c>
      <c r="B670" s="19"/>
      <c r="C670" s="19"/>
      <c r="D670" s="19"/>
      <c r="E670" s="19"/>
      <c r="F670" s="16"/>
      <c r="G670" s="16"/>
      <c r="H670" s="23" t="str">
        <f t="shared" si="10"/>
        <v/>
      </c>
    </row>
    <row r="671" spans="1:8" x14ac:dyDescent="0.25">
      <c r="A671" s="18">
        <v>669</v>
      </c>
      <c r="B671" s="19"/>
      <c r="C671" s="19"/>
      <c r="D671" s="19"/>
      <c r="E671" s="19"/>
      <c r="F671" s="16"/>
      <c r="G671" s="16"/>
      <c r="H671" s="23" t="str">
        <f t="shared" si="10"/>
        <v/>
      </c>
    </row>
    <row r="672" spans="1:8" x14ac:dyDescent="0.25">
      <c r="A672" s="18">
        <v>670</v>
      </c>
      <c r="B672" s="19"/>
      <c r="C672" s="19"/>
      <c r="D672" s="19"/>
      <c r="E672" s="19"/>
      <c r="F672" s="16"/>
      <c r="G672" s="16"/>
      <c r="H672" s="23" t="str">
        <f t="shared" si="10"/>
        <v/>
      </c>
    </row>
    <row r="673" spans="1:8" x14ac:dyDescent="0.25">
      <c r="A673" s="18">
        <v>671</v>
      </c>
      <c r="B673" s="19"/>
      <c r="C673" s="19"/>
      <c r="D673" s="19"/>
      <c r="E673" s="19"/>
      <c r="F673" s="16"/>
      <c r="G673" s="16"/>
      <c r="H673" s="23" t="str">
        <f t="shared" si="10"/>
        <v/>
      </c>
    </row>
    <row r="674" spans="1:8" x14ac:dyDescent="0.25">
      <c r="A674" s="18">
        <v>672</v>
      </c>
      <c r="B674" s="19"/>
      <c r="C674" s="19"/>
      <c r="D674" s="19"/>
      <c r="E674" s="19"/>
      <c r="F674" s="16"/>
      <c r="G674" s="16"/>
      <c r="H674" s="23" t="str">
        <f t="shared" si="10"/>
        <v/>
      </c>
    </row>
    <row r="675" spans="1:8" x14ac:dyDescent="0.25">
      <c r="A675" s="18">
        <v>673</v>
      </c>
      <c r="B675" s="19"/>
      <c r="C675" s="19"/>
      <c r="D675" s="19"/>
      <c r="E675" s="19"/>
      <c r="F675" s="16"/>
      <c r="G675" s="16"/>
      <c r="H675" s="23" t="str">
        <f t="shared" si="10"/>
        <v/>
      </c>
    </row>
    <row r="676" spans="1:8" x14ac:dyDescent="0.25">
      <c r="A676" s="18">
        <v>674</v>
      </c>
      <c r="B676" s="19"/>
      <c r="C676" s="19"/>
      <c r="D676" s="19"/>
      <c r="E676" s="19"/>
      <c r="F676" s="16"/>
      <c r="G676" s="16"/>
      <c r="H676" s="23" t="str">
        <f t="shared" si="10"/>
        <v/>
      </c>
    </row>
    <row r="677" spans="1:8" x14ac:dyDescent="0.25">
      <c r="A677" s="18">
        <v>675</v>
      </c>
      <c r="B677" s="19"/>
      <c r="C677" s="19"/>
      <c r="D677" s="19"/>
      <c r="E677" s="19"/>
      <c r="F677" s="16"/>
      <c r="G677" s="16"/>
      <c r="H677" s="23" t="str">
        <f t="shared" si="10"/>
        <v/>
      </c>
    </row>
    <row r="678" spans="1:8" x14ac:dyDescent="0.25">
      <c r="A678" s="18">
        <v>676</v>
      </c>
      <c r="B678" s="19"/>
      <c r="C678" s="19"/>
      <c r="D678" s="19"/>
      <c r="E678" s="19"/>
      <c r="F678" s="16"/>
      <c r="G678" s="16"/>
      <c r="H678" s="23" t="str">
        <f t="shared" si="10"/>
        <v/>
      </c>
    </row>
    <row r="679" spans="1:8" x14ac:dyDescent="0.25">
      <c r="A679" s="18">
        <v>677</v>
      </c>
      <c r="B679" s="19"/>
      <c r="C679" s="19"/>
      <c r="D679" s="19"/>
      <c r="E679" s="19"/>
      <c r="F679" s="16"/>
      <c r="G679" s="16"/>
      <c r="H679" s="23" t="str">
        <f t="shared" si="10"/>
        <v/>
      </c>
    </row>
    <row r="680" spans="1:8" x14ac:dyDescent="0.25">
      <c r="A680" s="18">
        <v>678</v>
      </c>
      <c r="B680" s="19"/>
      <c r="C680" s="19"/>
      <c r="D680" s="19"/>
      <c r="E680" s="19"/>
      <c r="F680" s="16"/>
      <c r="G680" s="16"/>
      <c r="H680" s="23" t="str">
        <f t="shared" si="10"/>
        <v/>
      </c>
    </row>
    <row r="681" spans="1:8" x14ac:dyDescent="0.25">
      <c r="A681" s="18">
        <v>679</v>
      </c>
      <c r="B681" s="19"/>
      <c r="C681" s="19"/>
      <c r="D681" s="19"/>
      <c r="E681" s="19"/>
      <c r="F681" s="16"/>
      <c r="G681" s="16"/>
      <c r="H681" s="23" t="str">
        <f t="shared" si="10"/>
        <v/>
      </c>
    </row>
    <row r="682" spans="1:8" x14ac:dyDescent="0.25">
      <c r="A682" s="18">
        <v>680</v>
      </c>
      <c r="B682" s="19"/>
      <c r="C682" s="19"/>
      <c r="D682" s="19"/>
      <c r="E682" s="19"/>
      <c r="F682" s="16"/>
      <c r="G682" s="16"/>
      <c r="H682" s="23" t="str">
        <f t="shared" si="10"/>
        <v/>
      </c>
    </row>
    <row r="683" spans="1:8" x14ac:dyDescent="0.25">
      <c r="A683" s="18">
        <v>681</v>
      </c>
      <c r="B683" s="19"/>
      <c r="C683" s="19"/>
      <c r="D683" s="19"/>
      <c r="E683" s="19"/>
      <c r="F683" s="16"/>
      <c r="G683" s="16"/>
      <c r="H683" s="23" t="str">
        <f t="shared" si="10"/>
        <v/>
      </c>
    </row>
    <row r="684" spans="1:8" x14ac:dyDescent="0.25">
      <c r="A684" s="18">
        <v>682</v>
      </c>
      <c r="B684" s="19"/>
      <c r="C684" s="19"/>
      <c r="D684" s="19"/>
      <c r="E684" s="19"/>
      <c r="F684" s="16"/>
      <c r="G684" s="16"/>
      <c r="H684" s="23" t="str">
        <f t="shared" si="10"/>
        <v/>
      </c>
    </row>
    <row r="685" spans="1:8" x14ac:dyDescent="0.25">
      <c r="A685" s="18">
        <v>683</v>
      </c>
      <c r="B685" s="19"/>
      <c r="C685" s="19"/>
      <c r="D685" s="19"/>
      <c r="E685" s="19"/>
      <c r="F685" s="16"/>
      <c r="G685" s="16"/>
      <c r="H685" s="23" t="str">
        <f t="shared" si="10"/>
        <v/>
      </c>
    </row>
    <row r="686" spans="1:8" x14ac:dyDescent="0.25">
      <c r="A686" s="18">
        <v>684</v>
      </c>
      <c r="B686" s="19"/>
      <c r="C686" s="19"/>
      <c r="D686" s="19"/>
      <c r="E686" s="19"/>
      <c r="F686" s="16"/>
      <c r="G686" s="16"/>
      <c r="H686" s="23" t="str">
        <f t="shared" si="10"/>
        <v/>
      </c>
    </row>
    <row r="687" spans="1:8" x14ac:dyDescent="0.25">
      <c r="A687" s="18">
        <v>685</v>
      </c>
      <c r="B687" s="19"/>
      <c r="C687" s="19"/>
      <c r="D687" s="19"/>
      <c r="E687" s="19"/>
      <c r="F687" s="16"/>
      <c r="G687" s="16"/>
      <c r="H687" s="23" t="str">
        <f t="shared" si="10"/>
        <v/>
      </c>
    </row>
    <row r="688" spans="1:8" x14ac:dyDescent="0.25">
      <c r="A688" s="18">
        <v>686</v>
      </c>
      <c r="B688" s="19"/>
      <c r="C688" s="19"/>
      <c r="D688" s="19"/>
      <c r="E688" s="19"/>
      <c r="F688" s="16"/>
      <c r="G688" s="16"/>
      <c r="H688" s="23" t="str">
        <f t="shared" si="10"/>
        <v/>
      </c>
    </row>
    <row r="689" spans="1:8" x14ac:dyDescent="0.25">
      <c r="A689" s="18">
        <v>687</v>
      </c>
      <c r="B689" s="19"/>
      <c r="C689" s="19"/>
      <c r="D689" s="19"/>
      <c r="E689" s="19"/>
      <c r="F689" s="16"/>
      <c r="G689" s="16"/>
      <c r="H689" s="23" t="str">
        <f t="shared" si="10"/>
        <v/>
      </c>
    </row>
    <row r="690" spans="1:8" x14ac:dyDescent="0.25">
      <c r="A690" s="18">
        <v>688</v>
      </c>
      <c r="B690" s="19"/>
      <c r="C690" s="19"/>
      <c r="D690" s="19"/>
      <c r="E690" s="19"/>
      <c r="F690" s="16"/>
      <c r="G690" s="16"/>
      <c r="H690" s="23" t="str">
        <f t="shared" si="10"/>
        <v/>
      </c>
    </row>
    <row r="691" spans="1:8" x14ac:dyDescent="0.25">
      <c r="A691" s="18">
        <v>689</v>
      </c>
      <c r="B691" s="19"/>
      <c r="C691" s="19"/>
      <c r="D691" s="19"/>
      <c r="E691" s="19"/>
      <c r="F691" s="16"/>
      <c r="G691" s="16"/>
      <c r="H691" s="23" t="str">
        <f t="shared" si="10"/>
        <v/>
      </c>
    </row>
    <row r="692" spans="1:8" x14ac:dyDescent="0.25">
      <c r="A692" s="18">
        <v>690</v>
      </c>
      <c r="B692" s="19"/>
      <c r="C692" s="19"/>
      <c r="D692" s="19"/>
      <c r="E692" s="19"/>
      <c r="F692" s="16"/>
      <c r="G692" s="16"/>
      <c r="H692" s="23" t="str">
        <f t="shared" si="10"/>
        <v/>
      </c>
    </row>
    <row r="693" spans="1:8" x14ac:dyDescent="0.25">
      <c r="A693" s="18">
        <v>691</v>
      </c>
      <c r="B693" s="19"/>
      <c r="C693" s="19"/>
      <c r="D693" s="19"/>
      <c r="E693" s="19"/>
      <c r="F693" s="16"/>
      <c r="G693" s="16"/>
      <c r="H693" s="23" t="str">
        <f t="shared" si="10"/>
        <v/>
      </c>
    </row>
    <row r="694" spans="1:8" x14ac:dyDescent="0.25">
      <c r="A694" s="18">
        <v>692</v>
      </c>
      <c r="B694" s="19"/>
      <c r="C694" s="19"/>
      <c r="D694" s="19"/>
      <c r="E694" s="19"/>
      <c r="F694" s="16"/>
      <c r="G694" s="16"/>
      <c r="H694" s="23" t="str">
        <f t="shared" si="10"/>
        <v/>
      </c>
    </row>
    <row r="695" spans="1:8" x14ac:dyDescent="0.25">
      <c r="A695" s="18">
        <v>693</v>
      </c>
      <c r="B695" s="19"/>
      <c r="C695" s="19"/>
      <c r="D695" s="19"/>
      <c r="E695" s="19"/>
      <c r="F695" s="16"/>
      <c r="G695" s="16"/>
      <c r="H695" s="23" t="str">
        <f t="shared" si="10"/>
        <v/>
      </c>
    </row>
    <row r="696" spans="1:8" x14ac:dyDescent="0.25">
      <c r="A696" s="18">
        <v>694</v>
      </c>
      <c r="B696" s="19"/>
      <c r="C696" s="19"/>
      <c r="D696" s="19"/>
      <c r="E696" s="19"/>
      <c r="F696" s="16"/>
      <c r="G696" s="16"/>
      <c r="H696" s="23" t="str">
        <f t="shared" si="10"/>
        <v/>
      </c>
    </row>
    <row r="697" spans="1:8" x14ac:dyDescent="0.25">
      <c r="A697" s="18">
        <v>695</v>
      </c>
      <c r="B697" s="19"/>
      <c r="C697" s="19"/>
      <c r="D697" s="19"/>
      <c r="E697" s="19"/>
      <c r="F697" s="16"/>
      <c r="G697" s="16"/>
      <c r="H697" s="23" t="str">
        <f t="shared" si="10"/>
        <v/>
      </c>
    </row>
    <row r="698" spans="1:8" x14ac:dyDescent="0.25">
      <c r="A698" s="18">
        <v>696</v>
      </c>
      <c r="B698" s="19"/>
      <c r="C698" s="19"/>
      <c r="D698" s="19"/>
      <c r="E698" s="19"/>
      <c r="F698" s="16"/>
      <c r="G698" s="16"/>
      <c r="H698" s="23" t="str">
        <f t="shared" si="10"/>
        <v/>
      </c>
    </row>
    <row r="699" spans="1:8" x14ac:dyDescent="0.25">
      <c r="A699" s="18">
        <v>697</v>
      </c>
      <c r="B699" s="19"/>
      <c r="C699" s="19"/>
      <c r="D699" s="19"/>
      <c r="E699" s="19"/>
      <c r="F699" s="16"/>
      <c r="G699" s="16"/>
      <c r="H699" s="23" t="str">
        <f t="shared" si="10"/>
        <v/>
      </c>
    </row>
    <row r="700" spans="1:8" x14ac:dyDescent="0.25">
      <c r="A700" s="18">
        <v>698</v>
      </c>
      <c r="B700" s="19"/>
      <c r="C700" s="19"/>
      <c r="D700" s="19"/>
      <c r="E700" s="19"/>
      <c r="F700" s="16"/>
      <c r="G700" s="16"/>
      <c r="H700" s="23" t="str">
        <f t="shared" si="10"/>
        <v/>
      </c>
    </row>
    <row r="701" spans="1:8" x14ac:dyDescent="0.25">
      <c r="A701" s="18">
        <v>699</v>
      </c>
      <c r="B701" s="19"/>
      <c r="C701" s="19"/>
      <c r="D701" s="19"/>
      <c r="E701" s="19"/>
      <c r="F701" s="16"/>
      <c r="G701" s="16"/>
      <c r="H701" s="23" t="str">
        <f t="shared" si="10"/>
        <v/>
      </c>
    </row>
    <row r="702" spans="1:8" x14ac:dyDescent="0.25">
      <c r="A702" s="18">
        <v>700</v>
      </c>
      <c r="B702" s="19"/>
      <c r="C702" s="19"/>
      <c r="D702" s="19"/>
      <c r="E702" s="19"/>
      <c r="F702" s="16"/>
      <c r="G702" s="16"/>
      <c r="H702" s="23" t="str">
        <f t="shared" si="10"/>
        <v/>
      </c>
    </row>
    <row r="703" spans="1:8" x14ac:dyDescent="0.25">
      <c r="A703" s="18">
        <v>701</v>
      </c>
      <c r="B703" s="19"/>
      <c r="C703" s="19"/>
      <c r="D703" s="19"/>
      <c r="E703" s="19"/>
      <c r="F703" s="16"/>
      <c r="G703" s="16"/>
      <c r="H703" s="23" t="str">
        <f t="shared" si="10"/>
        <v/>
      </c>
    </row>
    <row r="704" spans="1:8" x14ac:dyDescent="0.25">
      <c r="A704" s="18">
        <v>702</v>
      </c>
      <c r="B704" s="19"/>
      <c r="C704" s="19"/>
      <c r="D704" s="19"/>
      <c r="E704" s="19"/>
      <c r="F704" s="16"/>
      <c r="G704" s="16"/>
      <c r="H704" s="23" t="str">
        <f t="shared" si="10"/>
        <v/>
      </c>
    </row>
    <row r="705" spans="1:8" x14ac:dyDescent="0.25">
      <c r="A705" s="18">
        <v>703</v>
      </c>
      <c r="B705" s="19"/>
      <c r="C705" s="19"/>
      <c r="D705" s="19"/>
      <c r="E705" s="19"/>
      <c r="F705" s="16"/>
      <c r="G705" s="16"/>
      <c r="H705" s="23" t="str">
        <f t="shared" si="10"/>
        <v/>
      </c>
    </row>
    <row r="706" spans="1:8" x14ac:dyDescent="0.25">
      <c r="A706" s="18">
        <v>704</v>
      </c>
      <c r="B706" s="19"/>
      <c r="C706" s="19"/>
      <c r="D706" s="19"/>
      <c r="E706" s="19"/>
      <c r="F706" s="16"/>
      <c r="G706" s="16"/>
      <c r="H706" s="23" t="str">
        <f t="shared" si="10"/>
        <v/>
      </c>
    </row>
    <row r="707" spans="1:8" x14ac:dyDescent="0.25">
      <c r="A707" s="18">
        <v>705</v>
      </c>
      <c r="B707" s="19"/>
      <c r="C707" s="19"/>
      <c r="D707" s="19"/>
      <c r="E707" s="19"/>
      <c r="F707" s="16"/>
      <c r="G707" s="16"/>
      <c r="H707" s="23" t="str">
        <f t="shared" si="10"/>
        <v/>
      </c>
    </row>
    <row r="708" spans="1:8" x14ac:dyDescent="0.25">
      <c r="A708" s="18">
        <v>706</v>
      </c>
      <c r="B708" s="19"/>
      <c r="C708" s="19"/>
      <c r="D708" s="19"/>
      <c r="E708" s="19"/>
      <c r="F708" s="16"/>
      <c r="G708" s="16"/>
      <c r="H708" s="23" t="str">
        <f t="shared" ref="H708:H771" si="11">IF(AND(B708="",OR(C708="",D708=""),E708="",F708="",G708=""),"",IF(AND(B708&lt;&gt;"",OR(C708&lt;&gt;"",D708&lt;&gt;""),F708&lt;&gt;""),"","Не са попълнени всички задължителни полета (Име/ЕИК/ЕГН/ВИД)"))</f>
        <v/>
      </c>
    </row>
    <row r="709" spans="1:8" x14ac:dyDescent="0.25">
      <c r="A709" s="18">
        <v>707</v>
      </c>
      <c r="B709" s="19"/>
      <c r="C709" s="19"/>
      <c r="D709" s="19"/>
      <c r="E709" s="19"/>
      <c r="F709" s="16"/>
      <c r="G709" s="16"/>
      <c r="H709" s="23" t="str">
        <f t="shared" si="11"/>
        <v/>
      </c>
    </row>
    <row r="710" spans="1:8" x14ac:dyDescent="0.25">
      <c r="A710" s="18">
        <v>708</v>
      </c>
      <c r="B710" s="19"/>
      <c r="C710" s="19"/>
      <c r="D710" s="19"/>
      <c r="E710" s="19"/>
      <c r="F710" s="16"/>
      <c r="G710" s="16"/>
      <c r="H710" s="23" t="str">
        <f t="shared" si="11"/>
        <v/>
      </c>
    </row>
    <row r="711" spans="1:8" x14ac:dyDescent="0.25">
      <c r="A711" s="18">
        <v>709</v>
      </c>
      <c r="B711" s="19"/>
      <c r="C711" s="19"/>
      <c r="D711" s="19"/>
      <c r="E711" s="19"/>
      <c r="F711" s="16"/>
      <c r="G711" s="16"/>
      <c r="H711" s="23" t="str">
        <f t="shared" si="11"/>
        <v/>
      </c>
    </row>
    <row r="712" spans="1:8" x14ac:dyDescent="0.25">
      <c r="A712" s="18">
        <v>710</v>
      </c>
      <c r="B712" s="19"/>
      <c r="C712" s="19"/>
      <c r="D712" s="19"/>
      <c r="E712" s="19"/>
      <c r="F712" s="16"/>
      <c r="G712" s="16"/>
      <c r="H712" s="23" t="str">
        <f t="shared" si="11"/>
        <v/>
      </c>
    </row>
    <row r="713" spans="1:8" x14ac:dyDescent="0.25">
      <c r="A713" s="18">
        <v>711</v>
      </c>
      <c r="B713" s="19"/>
      <c r="C713" s="19"/>
      <c r="D713" s="19"/>
      <c r="E713" s="19"/>
      <c r="F713" s="16"/>
      <c r="G713" s="16"/>
      <c r="H713" s="23" t="str">
        <f t="shared" si="11"/>
        <v/>
      </c>
    </row>
    <row r="714" spans="1:8" x14ac:dyDescent="0.25">
      <c r="A714" s="18">
        <v>712</v>
      </c>
      <c r="B714" s="19"/>
      <c r="C714" s="19"/>
      <c r="D714" s="19"/>
      <c r="E714" s="19"/>
      <c r="F714" s="16"/>
      <c r="G714" s="16"/>
      <c r="H714" s="23" t="str">
        <f t="shared" si="11"/>
        <v/>
      </c>
    </row>
    <row r="715" spans="1:8" x14ac:dyDescent="0.25">
      <c r="A715" s="18">
        <v>713</v>
      </c>
      <c r="B715" s="19"/>
      <c r="C715" s="19"/>
      <c r="D715" s="19"/>
      <c r="E715" s="19"/>
      <c r="F715" s="16"/>
      <c r="G715" s="16"/>
      <c r="H715" s="23" t="str">
        <f t="shared" si="11"/>
        <v/>
      </c>
    </row>
    <row r="716" spans="1:8" x14ac:dyDescent="0.25">
      <c r="A716" s="18">
        <v>714</v>
      </c>
      <c r="B716" s="19"/>
      <c r="C716" s="19"/>
      <c r="D716" s="19"/>
      <c r="E716" s="19"/>
      <c r="F716" s="16"/>
      <c r="G716" s="16"/>
      <c r="H716" s="23" t="str">
        <f t="shared" si="11"/>
        <v/>
      </c>
    </row>
    <row r="717" spans="1:8" x14ac:dyDescent="0.25">
      <c r="A717" s="18">
        <v>715</v>
      </c>
      <c r="B717" s="19"/>
      <c r="C717" s="19"/>
      <c r="D717" s="19"/>
      <c r="E717" s="19"/>
      <c r="F717" s="16"/>
      <c r="G717" s="16"/>
      <c r="H717" s="23" t="str">
        <f t="shared" si="11"/>
        <v/>
      </c>
    </row>
    <row r="718" spans="1:8" x14ac:dyDescent="0.25">
      <c r="A718" s="18">
        <v>716</v>
      </c>
      <c r="B718" s="19"/>
      <c r="C718" s="19"/>
      <c r="D718" s="19"/>
      <c r="E718" s="19"/>
      <c r="F718" s="16"/>
      <c r="G718" s="16"/>
      <c r="H718" s="23" t="str">
        <f t="shared" si="11"/>
        <v/>
      </c>
    </row>
    <row r="719" spans="1:8" x14ac:dyDescent="0.25">
      <c r="A719" s="18">
        <v>717</v>
      </c>
      <c r="B719" s="19"/>
      <c r="C719" s="19"/>
      <c r="D719" s="19"/>
      <c r="E719" s="19"/>
      <c r="F719" s="16"/>
      <c r="G719" s="16"/>
      <c r="H719" s="23" t="str">
        <f t="shared" si="11"/>
        <v/>
      </c>
    </row>
    <row r="720" spans="1:8" x14ac:dyDescent="0.25">
      <c r="A720" s="18">
        <v>718</v>
      </c>
      <c r="B720" s="19"/>
      <c r="C720" s="19"/>
      <c r="D720" s="19"/>
      <c r="E720" s="19"/>
      <c r="F720" s="16"/>
      <c r="G720" s="16"/>
      <c r="H720" s="23" t="str">
        <f t="shared" si="11"/>
        <v/>
      </c>
    </row>
    <row r="721" spans="1:8" x14ac:dyDescent="0.25">
      <c r="A721" s="18">
        <v>719</v>
      </c>
      <c r="B721" s="19"/>
      <c r="C721" s="19"/>
      <c r="D721" s="19"/>
      <c r="E721" s="19"/>
      <c r="F721" s="16"/>
      <c r="G721" s="16"/>
      <c r="H721" s="23" t="str">
        <f t="shared" si="11"/>
        <v/>
      </c>
    </row>
    <row r="722" spans="1:8" x14ac:dyDescent="0.25">
      <c r="A722" s="18">
        <v>720</v>
      </c>
      <c r="B722" s="19"/>
      <c r="C722" s="19"/>
      <c r="D722" s="19"/>
      <c r="E722" s="19"/>
      <c r="F722" s="16"/>
      <c r="G722" s="16"/>
      <c r="H722" s="23" t="str">
        <f t="shared" si="11"/>
        <v/>
      </c>
    </row>
    <row r="723" spans="1:8" x14ac:dyDescent="0.25">
      <c r="A723" s="18">
        <v>721</v>
      </c>
      <c r="B723" s="19"/>
      <c r="C723" s="19"/>
      <c r="D723" s="19"/>
      <c r="E723" s="19"/>
      <c r="F723" s="16"/>
      <c r="G723" s="16"/>
      <c r="H723" s="23" t="str">
        <f t="shared" si="11"/>
        <v/>
      </c>
    </row>
    <row r="724" spans="1:8" x14ac:dyDescent="0.25">
      <c r="A724" s="18">
        <v>722</v>
      </c>
      <c r="B724" s="19"/>
      <c r="C724" s="19"/>
      <c r="D724" s="19"/>
      <c r="E724" s="19"/>
      <c r="F724" s="16"/>
      <c r="G724" s="16"/>
      <c r="H724" s="23" t="str">
        <f t="shared" si="11"/>
        <v/>
      </c>
    </row>
    <row r="725" spans="1:8" x14ac:dyDescent="0.25">
      <c r="A725" s="18">
        <v>723</v>
      </c>
      <c r="B725" s="19"/>
      <c r="C725" s="19"/>
      <c r="D725" s="19"/>
      <c r="E725" s="19"/>
      <c r="F725" s="16"/>
      <c r="G725" s="16"/>
      <c r="H725" s="23" t="str">
        <f t="shared" si="11"/>
        <v/>
      </c>
    </row>
    <row r="726" spans="1:8" x14ac:dyDescent="0.25">
      <c r="A726" s="18">
        <v>724</v>
      </c>
      <c r="B726" s="19"/>
      <c r="C726" s="19"/>
      <c r="D726" s="19"/>
      <c r="E726" s="19"/>
      <c r="F726" s="16"/>
      <c r="G726" s="16"/>
      <c r="H726" s="23" t="str">
        <f t="shared" si="11"/>
        <v/>
      </c>
    </row>
    <row r="727" spans="1:8" x14ac:dyDescent="0.25">
      <c r="A727" s="18">
        <v>725</v>
      </c>
      <c r="B727" s="19"/>
      <c r="C727" s="19"/>
      <c r="D727" s="19"/>
      <c r="E727" s="19"/>
      <c r="F727" s="16"/>
      <c r="G727" s="16"/>
      <c r="H727" s="23" t="str">
        <f t="shared" si="11"/>
        <v/>
      </c>
    </row>
    <row r="728" spans="1:8" x14ac:dyDescent="0.25">
      <c r="A728" s="18">
        <v>726</v>
      </c>
      <c r="B728" s="19"/>
      <c r="C728" s="19"/>
      <c r="D728" s="19"/>
      <c r="E728" s="19"/>
      <c r="F728" s="16"/>
      <c r="G728" s="16"/>
      <c r="H728" s="23" t="str">
        <f t="shared" si="11"/>
        <v/>
      </c>
    </row>
    <row r="729" spans="1:8" x14ac:dyDescent="0.25">
      <c r="A729" s="18">
        <v>727</v>
      </c>
      <c r="B729" s="19"/>
      <c r="C729" s="19"/>
      <c r="D729" s="19"/>
      <c r="E729" s="19"/>
      <c r="F729" s="16"/>
      <c r="G729" s="16"/>
      <c r="H729" s="23" t="str">
        <f t="shared" si="11"/>
        <v/>
      </c>
    </row>
    <row r="730" spans="1:8" x14ac:dyDescent="0.25">
      <c r="A730" s="18">
        <v>728</v>
      </c>
      <c r="B730" s="19"/>
      <c r="C730" s="19"/>
      <c r="D730" s="19"/>
      <c r="E730" s="19"/>
      <c r="F730" s="16"/>
      <c r="G730" s="16"/>
      <c r="H730" s="23" t="str">
        <f t="shared" si="11"/>
        <v/>
      </c>
    </row>
    <row r="731" spans="1:8" x14ac:dyDescent="0.25">
      <c r="A731" s="18">
        <v>729</v>
      </c>
      <c r="B731" s="19"/>
      <c r="C731" s="19"/>
      <c r="D731" s="19"/>
      <c r="E731" s="19"/>
      <c r="F731" s="16"/>
      <c r="G731" s="16"/>
      <c r="H731" s="23" t="str">
        <f t="shared" si="11"/>
        <v/>
      </c>
    </row>
    <row r="732" spans="1:8" x14ac:dyDescent="0.25">
      <c r="A732" s="18">
        <v>730</v>
      </c>
      <c r="B732" s="19"/>
      <c r="C732" s="19"/>
      <c r="D732" s="19"/>
      <c r="E732" s="19"/>
      <c r="F732" s="16"/>
      <c r="G732" s="16"/>
      <c r="H732" s="23" t="str">
        <f t="shared" si="11"/>
        <v/>
      </c>
    </row>
    <row r="733" spans="1:8" x14ac:dyDescent="0.25">
      <c r="A733" s="18">
        <v>731</v>
      </c>
      <c r="B733" s="19"/>
      <c r="C733" s="19"/>
      <c r="D733" s="19"/>
      <c r="E733" s="19"/>
      <c r="F733" s="16"/>
      <c r="G733" s="16"/>
      <c r="H733" s="23" t="str">
        <f t="shared" si="11"/>
        <v/>
      </c>
    </row>
    <row r="734" spans="1:8" x14ac:dyDescent="0.25">
      <c r="A734" s="18">
        <v>732</v>
      </c>
      <c r="B734" s="19"/>
      <c r="C734" s="19"/>
      <c r="D734" s="19"/>
      <c r="E734" s="19"/>
      <c r="F734" s="16"/>
      <c r="G734" s="16"/>
      <c r="H734" s="23" t="str">
        <f t="shared" si="11"/>
        <v/>
      </c>
    </row>
    <row r="735" spans="1:8" x14ac:dyDescent="0.25">
      <c r="A735" s="18">
        <v>733</v>
      </c>
      <c r="B735" s="19"/>
      <c r="C735" s="19"/>
      <c r="D735" s="19"/>
      <c r="E735" s="19"/>
      <c r="F735" s="16"/>
      <c r="G735" s="16"/>
      <c r="H735" s="23" t="str">
        <f t="shared" si="11"/>
        <v/>
      </c>
    </row>
    <row r="736" spans="1:8" x14ac:dyDescent="0.25">
      <c r="A736" s="18">
        <v>734</v>
      </c>
      <c r="B736" s="19"/>
      <c r="C736" s="19"/>
      <c r="D736" s="19"/>
      <c r="E736" s="19"/>
      <c r="F736" s="16"/>
      <c r="G736" s="16"/>
      <c r="H736" s="23" t="str">
        <f t="shared" si="11"/>
        <v/>
      </c>
    </row>
    <row r="737" spans="1:8" x14ac:dyDescent="0.25">
      <c r="A737" s="18">
        <v>735</v>
      </c>
      <c r="B737" s="19"/>
      <c r="C737" s="19"/>
      <c r="D737" s="19"/>
      <c r="E737" s="19"/>
      <c r="F737" s="16"/>
      <c r="G737" s="16"/>
      <c r="H737" s="23" t="str">
        <f t="shared" si="11"/>
        <v/>
      </c>
    </row>
    <row r="738" spans="1:8" x14ac:dyDescent="0.25">
      <c r="A738" s="18">
        <v>736</v>
      </c>
      <c r="B738" s="19"/>
      <c r="C738" s="19"/>
      <c r="D738" s="19"/>
      <c r="E738" s="19"/>
      <c r="F738" s="16"/>
      <c r="G738" s="16"/>
      <c r="H738" s="23" t="str">
        <f t="shared" si="11"/>
        <v/>
      </c>
    </row>
    <row r="739" spans="1:8" x14ac:dyDescent="0.25">
      <c r="A739" s="18">
        <v>737</v>
      </c>
      <c r="B739" s="19"/>
      <c r="C739" s="19"/>
      <c r="D739" s="19"/>
      <c r="E739" s="19"/>
      <c r="F739" s="16"/>
      <c r="G739" s="16"/>
      <c r="H739" s="23" t="str">
        <f t="shared" si="11"/>
        <v/>
      </c>
    </row>
    <row r="740" spans="1:8" x14ac:dyDescent="0.25">
      <c r="A740" s="18">
        <v>738</v>
      </c>
      <c r="B740" s="19"/>
      <c r="C740" s="19"/>
      <c r="D740" s="19"/>
      <c r="E740" s="19"/>
      <c r="F740" s="16"/>
      <c r="G740" s="16"/>
      <c r="H740" s="23" t="str">
        <f t="shared" si="11"/>
        <v/>
      </c>
    </row>
    <row r="741" spans="1:8" x14ac:dyDescent="0.25">
      <c r="A741" s="18">
        <v>739</v>
      </c>
      <c r="B741" s="19"/>
      <c r="C741" s="19"/>
      <c r="D741" s="19"/>
      <c r="E741" s="19"/>
      <c r="F741" s="16"/>
      <c r="G741" s="16"/>
      <c r="H741" s="23" t="str">
        <f t="shared" si="11"/>
        <v/>
      </c>
    </row>
    <row r="742" spans="1:8" x14ac:dyDescent="0.25">
      <c r="A742" s="18">
        <v>740</v>
      </c>
      <c r="B742" s="19"/>
      <c r="C742" s="19"/>
      <c r="D742" s="19"/>
      <c r="E742" s="19"/>
      <c r="F742" s="16"/>
      <c r="G742" s="16"/>
      <c r="H742" s="23" t="str">
        <f t="shared" si="11"/>
        <v/>
      </c>
    </row>
    <row r="743" spans="1:8" x14ac:dyDescent="0.25">
      <c r="A743" s="18">
        <v>741</v>
      </c>
      <c r="B743" s="19"/>
      <c r="C743" s="19"/>
      <c r="D743" s="19"/>
      <c r="E743" s="19"/>
      <c r="F743" s="16"/>
      <c r="G743" s="16"/>
      <c r="H743" s="23" t="str">
        <f t="shared" si="11"/>
        <v/>
      </c>
    </row>
    <row r="744" spans="1:8" x14ac:dyDescent="0.25">
      <c r="A744" s="18">
        <v>742</v>
      </c>
      <c r="B744" s="19"/>
      <c r="C744" s="19"/>
      <c r="D744" s="19"/>
      <c r="E744" s="19"/>
      <c r="F744" s="16"/>
      <c r="G744" s="16"/>
      <c r="H744" s="23" t="str">
        <f t="shared" si="11"/>
        <v/>
      </c>
    </row>
    <row r="745" spans="1:8" x14ac:dyDescent="0.25">
      <c r="A745" s="18">
        <v>743</v>
      </c>
      <c r="B745" s="19"/>
      <c r="C745" s="19"/>
      <c r="D745" s="19"/>
      <c r="E745" s="19"/>
      <c r="F745" s="16"/>
      <c r="G745" s="16"/>
      <c r="H745" s="23" t="str">
        <f t="shared" si="11"/>
        <v/>
      </c>
    </row>
    <row r="746" spans="1:8" x14ac:dyDescent="0.25">
      <c r="A746" s="18">
        <v>744</v>
      </c>
      <c r="B746" s="19"/>
      <c r="C746" s="19"/>
      <c r="D746" s="19"/>
      <c r="E746" s="19"/>
      <c r="F746" s="16"/>
      <c r="G746" s="16"/>
      <c r="H746" s="23" t="str">
        <f t="shared" si="11"/>
        <v/>
      </c>
    </row>
    <row r="747" spans="1:8" x14ac:dyDescent="0.25">
      <c r="A747" s="18">
        <v>745</v>
      </c>
      <c r="B747" s="19"/>
      <c r="C747" s="19"/>
      <c r="D747" s="19"/>
      <c r="E747" s="19"/>
      <c r="F747" s="16"/>
      <c r="G747" s="16"/>
      <c r="H747" s="23" t="str">
        <f t="shared" si="11"/>
        <v/>
      </c>
    </row>
    <row r="748" spans="1:8" x14ac:dyDescent="0.25">
      <c r="A748" s="18">
        <v>746</v>
      </c>
      <c r="B748" s="19"/>
      <c r="C748" s="19"/>
      <c r="D748" s="19"/>
      <c r="E748" s="19"/>
      <c r="F748" s="16"/>
      <c r="G748" s="16"/>
      <c r="H748" s="23" t="str">
        <f t="shared" si="11"/>
        <v/>
      </c>
    </row>
    <row r="749" spans="1:8" x14ac:dyDescent="0.25">
      <c r="A749" s="18">
        <v>747</v>
      </c>
      <c r="B749" s="19"/>
      <c r="C749" s="19"/>
      <c r="D749" s="19"/>
      <c r="E749" s="19"/>
      <c r="F749" s="16"/>
      <c r="G749" s="16"/>
      <c r="H749" s="23" t="str">
        <f t="shared" si="11"/>
        <v/>
      </c>
    </row>
    <row r="750" spans="1:8" x14ac:dyDescent="0.25">
      <c r="A750" s="18">
        <v>748</v>
      </c>
      <c r="B750" s="19"/>
      <c r="C750" s="19"/>
      <c r="D750" s="19"/>
      <c r="E750" s="19"/>
      <c r="F750" s="16"/>
      <c r="G750" s="16"/>
      <c r="H750" s="23" t="str">
        <f t="shared" si="11"/>
        <v/>
      </c>
    </row>
    <row r="751" spans="1:8" x14ac:dyDescent="0.25">
      <c r="A751" s="18">
        <v>749</v>
      </c>
      <c r="B751" s="19"/>
      <c r="C751" s="19"/>
      <c r="D751" s="19"/>
      <c r="E751" s="19"/>
      <c r="F751" s="16"/>
      <c r="G751" s="16"/>
      <c r="H751" s="23" t="str">
        <f t="shared" si="11"/>
        <v/>
      </c>
    </row>
    <row r="752" spans="1:8" x14ac:dyDescent="0.25">
      <c r="A752" s="18">
        <v>750</v>
      </c>
      <c r="B752" s="19"/>
      <c r="C752" s="19"/>
      <c r="D752" s="19"/>
      <c r="E752" s="19"/>
      <c r="F752" s="16"/>
      <c r="G752" s="16"/>
      <c r="H752" s="23" t="str">
        <f t="shared" si="11"/>
        <v/>
      </c>
    </row>
    <row r="753" spans="1:8" x14ac:dyDescent="0.25">
      <c r="A753" s="18">
        <v>751</v>
      </c>
      <c r="B753" s="19"/>
      <c r="C753" s="19"/>
      <c r="D753" s="19"/>
      <c r="E753" s="19"/>
      <c r="F753" s="16"/>
      <c r="G753" s="16"/>
      <c r="H753" s="23" t="str">
        <f t="shared" si="11"/>
        <v/>
      </c>
    </row>
    <row r="754" spans="1:8" x14ac:dyDescent="0.25">
      <c r="A754" s="18">
        <v>752</v>
      </c>
      <c r="B754" s="19"/>
      <c r="C754" s="19"/>
      <c r="D754" s="19"/>
      <c r="E754" s="19"/>
      <c r="F754" s="16"/>
      <c r="G754" s="16"/>
      <c r="H754" s="23" t="str">
        <f t="shared" si="11"/>
        <v/>
      </c>
    </row>
    <row r="755" spans="1:8" x14ac:dyDescent="0.25">
      <c r="A755" s="18">
        <v>753</v>
      </c>
      <c r="B755" s="19"/>
      <c r="C755" s="19"/>
      <c r="D755" s="19"/>
      <c r="E755" s="19"/>
      <c r="F755" s="16"/>
      <c r="G755" s="16"/>
      <c r="H755" s="23" t="str">
        <f t="shared" si="11"/>
        <v/>
      </c>
    </row>
    <row r="756" spans="1:8" x14ac:dyDescent="0.25">
      <c r="A756" s="18">
        <v>754</v>
      </c>
      <c r="B756" s="19"/>
      <c r="C756" s="19"/>
      <c r="D756" s="19"/>
      <c r="E756" s="19"/>
      <c r="F756" s="16"/>
      <c r="G756" s="16"/>
      <c r="H756" s="23" t="str">
        <f t="shared" si="11"/>
        <v/>
      </c>
    </row>
    <row r="757" spans="1:8" x14ac:dyDescent="0.25">
      <c r="A757" s="18">
        <v>755</v>
      </c>
      <c r="B757" s="19"/>
      <c r="C757" s="19"/>
      <c r="D757" s="19"/>
      <c r="E757" s="19"/>
      <c r="F757" s="16"/>
      <c r="G757" s="16"/>
      <c r="H757" s="23" t="str">
        <f t="shared" si="11"/>
        <v/>
      </c>
    </row>
    <row r="758" spans="1:8" x14ac:dyDescent="0.25">
      <c r="A758" s="18">
        <v>756</v>
      </c>
      <c r="B758" s="19"/>
      <c r="C758" s="19"/>
      <c r="D758" s="19"/>
      <c r="E758" s="19"/>
      <c r="F758" s="16"/>
      <c r="G758" s="16"/>
      <c r="H758" s="23" t="str">
        <f t="shared" si="11"/>
        <v/>
      </c>
    </row>
    <row r="759" spans="1:8" x14ac:dyDescent="0.25">
      <c r="A759" s="18">
        <v>757</v>
      </c>
      <c r="B759" s="19"/>
      <c r="C759" s="19"/>
      <c r="D759" s="19"/>
      <c r="E759" s="19"/>
      <c r="F759" s="16"/>
      <c r="G759" s="16"/>
      <c r="H759" s="23" t="str">
        <f t="shared" si="11"/>
        <v/>
      </c>
    </row>
    <row r="760" spans="1:8" x14ac:dyDescent="0.25">
      <c r="A760" s="18">
        <v>758</v>
      </c>
      <c r="B760" s="19"/>
      <c r="C760" s="19"/>
      <c r="D760" s="19"/>
      <c r="E760" s="19"/>
      <c r="F760" s="16"/>
      <c r="G760" s="16"/>
      <c r="H760" s="23" t="str">
        <f t="shared" si="11"/>
        <v/>
      </c>
    </row>
    <row r="761" spans="1:8" x14ac:dyDescent="0.25">
      <c r="A761" s="18">
        <v>759</v>
      </c>
      <c r="B761" s="19"/>
      <c r="C761" s="19"/>
      <c r="D761" s="19"/>
      <c r="E761" s="19"/>
      <c r="F761" s="16"/>
      <c r="G761" s="16"/>
      <c r="H761" s="23" t="str">
        <f t="shared" si="11"/>
        <v/>
      </c>
    </row>
    <row r="762" spans="1:8" x14ac:dyDescent="0.25">
      <c r="A762" s="18">
        <v>760</v>
      </c>
      <c r="B762" s="19"/>
      <c r="C762" s="19"/>
      <c r="D762" s="19"/>
      <c r="E762" s="19"/>
      <c r="F762" s="16"/>
      <c r="G762" s="16"/>
      <c r="H762" s="23" t="str">
        <f t="shared" si="11"/>
        <v/>
      </c>
    </row>
    <row r="763" spans="1:8" x14ac:dyDescent="0.25">
      <c r="A763" s="18">
        <v>761</v>
      </c>
      <c r="B763" s="19"/>
      <c r="C763" s="19"/>
      <c r="D763" s="19"/>
      <c r="E763" s="19"/>
      <c r="F763" s="16"/>
      <c r="G763" s="16"/>
      <c r="H763" s="23" t="str">
        <f t="shared" si="11"/>
        <v/>
      </c>
    </row>
    <row r="764" spans="1:8" x14ac:dyDescent="0.25">
      <c r="A764" s="18">
        <v>762</v>
      </c>
      <c r="B764" s="19"/>
      <c r="C764" s="19"/>
      <c r="D764" s="19"/>
      <c r="E764" s="19"/>
      <c r="F764" s="16"/>
      <c r="G764" s="16"/>
      <c r="H764" s="23" t="str">
        <f t="shared" si="11"/>
        <v/>
      </c>
    </row>
    <row r="765" spans="1:8" x14ac:dyDescent="0.25">
      <c r="A765" s="18">
        <v>763</v>
      </c>
      <c r="B765" s="19"/>
      <c r="C765" s="19"/>
      <c r="D765" s="19"/>
      <c r="E765" s="19"/>
      <c r="F765" s="16"/>
      <c r="G765" s="16"/>
      <c r="H765" s="23" t="str">
        <f t="shared" si="11"/>
        <v/>
      </c>
    </row>
    <row r="766" spans="1:8" x14ac:dyDescent="0.25">
      <c r="A766" s="18">
        <v>764</v>
      </c>
      <c r="B766" s="19"/>
      <c r="C766" s="19"/>
      <c r="D766" s="19"/>
      <c r="E766" s="19"/>
      <c r="F766" s="16"/>
      <c r="G766" s="16"/>
      <c r="H766" s="23" t="str">
        <f t="shared" si="11"/>
        <v/>
      </c>
    </row>
    <row r="767" spans="1:8" x14ac:dyDescent="0.25">
      <c r="A767" s="18">
        <v>765</v>
      </c>
      <c r="B767" s="19"/>
      <c r="C767" s="19"/>
      <c r="D767" s="19"/>
      <c r="E767" s="19"/>
      <c r="F767" s="16"/>
      <c r="G767" s="16"/>
      <c r="H767" s="23" t="str">
        <f t="shared" si="11"/>
        <v/>
      </c>
    </row>
    <row r="768" spans="1:8" x14ac:dyDescent="0.25">
      <c r="A768" s="18">
        <v>766</v>
      </c>
      <c r="B768" s="19"/>
      <c r="C768" s="19"/>
      <c r="D768" s="19"/>
      <c r="E768" s="19"/>
      <c r="F768" s="16"/>
      <c r="G768" s="16"/>
      <c r="H768" s="23" t="str">
        <f t="shared" si="11"/>
        <v/>
      </c>
    </row>
    <row r="769" spans="1:8" x14ac:dyDescent="0.25">
      <c r="A769" s="18">
        <v>767</v>
      </c>
      <c r="B769" s="19"/>
      <c r="C769" s="19"/>
      <c r="D769" s="19"/>
      <c r="E769" s="19"/>
      <c r="F769" s="16"/>
      <c r="G769" s="16"/>
      <c r="H769" s="23" t="str">
        <f t="shared" si="11"/>
        <v/>
      </c>
    </row>
    <row r="770" spans="1:8" x14ac:dyDescent="0.25">
      <c r="A770" s="18">
        <v>768</v>
      </c>
      <c r="B770" s="19"/>
      <c r="C770" s="19"/>
      <c r="D770" s="19"/>
      <c r="E770" s="19"/>
      <c r="F770" s="16"/>
      <c r="G770" s="16"/>
      <c r="H770" s="23" t="str">
        <f t="shared" si="11"/>
        <v/>
      </c>
    </row>
    <row r="771" spans="1:8" x14ac:dyDescent="0.25">
      <c r="A771" s="18">
        <v>769</v>
      </c>
      <c r="B771" s="19"/>
      <c r="C771" s="19"/>
      <c r="D771" s="19"/>
      <c r="E771" s="19"/>
      <c r="F771" s="16"/>
      <c r="G771" s="16"/>
      <c r="H771" s="23" t="str">
        <f t="shared" si="11"/>
        <v/>
      </c>
    </row>
    <row r="772" spans="1:8" x14ac:dyDescent="0.25">
      <c r="A772" s="18">
        <v>770</v>
      </c>
      <c r="B772" s="19"/>
      <c r="C772" s="19"/>
      <c r="D772" s="19"/>
      <c r="E772" s="19"/>
      <c r="F772" s="16"/>
      <c r="G772" s="16"/>
      <c r="H772" s="23" t="str">
        <f t="shared" ref="H772:H835" si="12">IF(AND(B772="",OR(C772="",D772=""),E772="",F772="",G772=""),"",IF(AND(B772&lt;&gt;"",OR(C772&lt;&gt;"",D772&lt;&gt;""),F772&lt;&gt;""),"","Не са попълнени всички задължителни полета (Име/ЕИК/ЕГН/ВИД)"))</f>
        <v/>
      </c>
    </row>
    <row r="773" spans="1:8" x14ac:dyDescent="0.25">
      <c r="A773" s="18">
        <v>771</v>
      </c>
      <c r="B773" s="19"/>
      <c r="C773" s="19"/>
      <c r="D773" s="19"/>
      <c r="E773" s="19"/>
      <c r="F773" s="16"/>
      <c r="G773" s="16"/>
      <c r="H773" s="23" t="str">
        <f t="shared" si="12"/>
        <v/>
      </c>
    </row>
    <row r="774" spans="1:8" x14ac:dyDescent="0.25">
      <c r="A774" s="18">
        <v>772</v>
      </c>
      <c r="B774" s="19"/>
      <c r="C774" s="19"/>
      <c r="D774" s="19"/>
      <c r="E774" s="19"/>
      <c r="F774" s="16"/>
      <c r="G774" s="16"/>
      <c r="H774" s="23" t="str">
        <f t="shared" si="12"/>
        <v/>
      </c>
    </row>
    <row r="775" spans="1:8" x14ac:dyDescent="0.25">
      <c r="A775" s="18">
        <v>773</v>
      </c>
      <c r="B775" s="19"/>
      <c r="C775" s="19"/>
      <c r="D775" s="19"/>
      <c r="E775" s="19"/>
      <c r="F775" s="16"/>
      <c r="G775" s="16"/>
      <c r="H775" s="23" t="str">
        <f t="shared" si="12"/>
        <v/>
      </c>
    </row>
    <row r="776" spans="1:8" x14ac:dyDescent="0.25">
      <c r="A776" s="18">
        <v>774</v>
      </c>
      <c r="B776" s="19"/>
      <c r="C776" s="19"/>
      <c r="D776" s="19"/>
      <c r="E776" s="19"/>
      <c r="F776" s="16"/>
      <c r="G776" s="16"/>
      <c r="H776" s="23" t="str">
        <f t="shared" si="12"/>
        <v/>
      </c>
    </row>
    <row r="777" spans="1:8" x14ac:dyDescent="0.25">
      <c r="A777" s="18">
        <v>775</v>
      </c>
      <c r="B777" s="19"/>
      <c r="C777" s="19"/>
      <c r="D777" s="19"/>
      <c r="E777" s="19"/>
      <c r="F777" s="16"/>
      <c r="G777" s="16"/>
      <c r="H777" s="23" t="str">
        <f t="shared" si="12"/>
        <v/>
      </c>
    </row>
    <row r="778" spans="1:8" x14ac:dyDescent="0.25">
      <c r="A778" s="18">
        <v>776</v>
      </c>
      <c r="B778" s="19"/>
      <c r="C778" s="19"/>
      <c r="D778" s="19"/>
      <c r="E778" s="19"/>
      <c r="F778" s="16"/>
      <c r="G778" s="16"/>
      <c r="H778" s="23" t="str">
        <f t="shared" si="12"/>
        <v/>
      </c>
    </row>
    <row r="779" spans="1:8" x14ac:dyDescent="0.25">
      <c r="A779" s="18">
        <v>777</v>
      </c>
      <c r="B779" s="19"/>
      <c r="C779" s="19"/>
      <c r="D779" s="19"/>
      <c r="E779" s="19"/>
      <c r="F779" s="16"/>
      <c r="G779" s="16"/>
      <c r="H779" s="23" t="str">
        <f t="shared" si="12"/>
        <v/>
      </c>
    </row>
    <row r="780" spans="1:8" x14ac:dyDescent="0.25">
      <c r="A780" s="18">
        <v>778</v>
      </c>
      <c r="B780" s="19"/>
      <c r="C780" s="19"/>
      <c r="D780" s="19"/>
      <c r="E780" s="19"/>
      <c r="F780" s="16"/>
      <c r="G780" s="16"/>
      <c r="H780" s="23" t="str">
        <f t="shared" si="12"/>
        <v/>
      </c>
    </row>
    <row r="781" spans="1:8" x14ac:dyDescent="0.25">
      <c r="A781" s="18">
        <v>779</v>
      </c>
      <c r="B781" s="19"/>
      <c r="C781" s="19"/>
      <c r="D781" s="19"/>
      <c r="E781" s="19"/>
      <c r="F781" s="16"/>
      <c r="G781" s="16"/>
      <c r="H781" s="23" t="str">
        <f t="shared" si="12"/>
        <v/>
      </c>
    </row>
    <row r="782" spans="1:8" x14ac:dyDescent="0.25">
      <c r="A782" s="18">
        <v>780</v>
      </c>
      <c r="B782" s="19"/>
      <c r="C782" s="19"/>
      <c r="D782" s="19"/>
      <c r="E782" s="19"/>
      <c r="F782" s="16"/>
      <c r="G782" s="16"/>
      <c r="H782" s="23" t="str">
        <f t="shared" si="12"/>
        <v/>
      </c>
    </row>
    <row r="783" spans="1:8" x14ac:dyDescent="0.25">
      <c r="A783" s="18">
        <v>781</v>
      </c>
      <c r="B783" s="19"/>
      <c r="C783" s="19"/>
      <c r="D783" s="19"/>
      <c r="E783" s="19"/>
      <c r="F783" s="16"/>
      <c r="G783" s="16"/>
      <c r="H783" s="23" t="str">
        <f t="shared" si="12"/>
        <v/>
      </c>
    </row>
    <row r="784" spans="1:8" x14ac:dyDescent="0.25">
      <c r="A784" s="18">
        <v>782</v>
      </c>
      <c r="B784" s="19"/>
      <c r="C784" s="19"/>
      <c r="D784" s="19"/>
      <c r="E784" s="19"/>
      <c r="F784" s="16"/>
      <c r="G784" s="16"/>
      <c r="H784" s="23" t="str">
        <f t="shared" si="12"/>
        <v/>
      </c>
    </row>
    <row r="785" spans="1:8" x14ac:dyDescent="0.25">
      <c r="A785" s="18">
        <v>783</v>
      </c>
      <c r="B785" s="19"/>
      <c r="C785" s="19"/>
      <c r="D785" s="19"/>
      <c r="E785" s="19"/>
      <c r="F785" s="16"/>
      <c r="G785" s="16"/>
      <c r="H785" s="23" t="str">
        <f t="shared" si="12"/>
        <v/>
      </c>
    </row>
    <row r="786" spans="1:8" x14ac:dyDescent="0.25">
      <c r="A786" s="18">
        <v>784</v>
      </c>
      <c r="B786" s="19"/>
      <c r="C786" s="19"/>
      <c r="D786" s="19"/>
      <c r="E786" s="19"/>
      <c r="F786" s="16"/>
      <c r="G786" s="16"/>
      <c r="H786" s="23" t="str">
        <f t="shared" si="12"/>
        <v/>
      </c>
    </row>
    <row r="787" spans="1:8" x14ac:dyDescent="0.25">
      <c r="A787" s="18">
        <v>785</v>
      </c>
      <c r="B787" s="19"/>
      <c r="C787" s="19"/>
      <c r="D787" s="19"/>
      <c r="E787" s="19"/>
      <c r="F787" s="16"/>
      <c r="G787" s="16"/>
      <c r="H787" s="23" t="str">
        <f t="shared" si="12"/>
        <v/>
      </c>
    </row>
    <row r="788" spans="1:8" x14ac:dyDescent="0.25">
      <c r="A788" s="18">
        <v>786</v>
      </c>
      <c r="B788" s="19"/>
      <c r="C788" s="19"/>
      <c r="D788" s="19"/>
      <c r="E788" s="19"/>
      <c r="F788" s="16"/>
      <c r="G788" s="16"/>
      <c r="H788" s="23" t="str">
        <f t="shared" si="12"/>
        <v/>
      </c>
    </row>
    <row r="789" spans="1:8" x14ac:dyDescent="0.25">
      <c r="A789" s="18">
        <v>787</v>
      </c>
      <c r="B789" s="19"/>
      <c r="C789" s="19"/>
      <c r="D789" s="19"/>
      <c r="E789" s="19"/>
      <c r="F789" s="16"/>
      <c r="G789" s="16"/>
      <c r="H789" s="23" t="str">
        <f t="shared" si="12"/>
        <v/>
      </c>
    </row>
    <row r="790" spans="1:8" x14ac:dyDescent="0.25">
      <c r="A790" s="18">
        <v>788</v>
      </c>
      <c r="B790" s="19"/>
      <c r="C790" s="19"/>
      <c r="D790" s="19"/>
      <c r="E790" s="19"/>
      <c r="F790" s="16"/>
      <c r="G790" s="16"/>
      <c r="H790" s="23" t="str">
        <f t="shared" si="12"/>
        <v/>
      </c>
    </row>
    <row r="791" spans="1:8" x14ac:dyDescent="0.25">
      <c r="A791" s="18">
        <v>789</v>
      </c>
      <c r="B791" s="19"/>
      <c r="C791" s="19"/>
      <c r="D791" s="19"/>
      <c r="E791" s="19"/>
      <c r="F791" s="16"/>
      <c r="G791" s="16"/>
      <c r="H791" s="23" t="str">
        <f t="shared" si="12"/>
        <v/>
      </c>
    </row>
    <row r="792" spans="1:8" x14ac:dyDescent="0.25">
      <c r="A792" s="18">
        <v>790</v>
      </c>
      <c r="B792" s="19"/>
      <c r="C792" s="19"/>
      <c r="D792" s="19"/>
      <c r="E792" s="19"/>
      <c r="F792" s="16"/>
      <c r="G792" s="16"/>
      <c r="H792" s="23" t="str">
        <f t="shared" si="12"/>
        <v/>
      </c>
    </row>
    <row r="793" spans="1:8" x14ac:dyDescent="0.25">
      <c r="A793" s="18">
        <v>791</v>
      </c>
      <c r="B793" s="19"/>
      <c r="C793" s="19"/>
      <c r="D793" s="19"/>
      <c r="E793" s="19"/>
      <c r="F793" s="16"/>
      <c r="G793" s="16"/>
      <c r="H793" s="23" t="str">
        <f t="shared" si="12"/>
        <v/>
      </c>
    </row>
    <row r="794" spans="1:8" x14ac:dyDescent="0.25">
      <c r="A794" s="18">
        <v>792</v>
      </c>
      <c r="B794" s="19"/>
      <c r="C794" s="19"/>
      <c r="D794" s="19"/>
      <c r="E794" s="19"/>
      <c r="F794" s="16"/>
      <c r="G794" s="16"/>
      <c r="H794" s="23" t="str">
        <f t="shared" si="12"/>
        <v/>
      </c>
    </row>
    <row r="795" spans="1:8" x14ac:dyDescent="0.25">
      <c r="A795" s="18">
        <v>793</v>
      </c>
      <c r="B795" s="19"/>
      <c r="C795" s="19"/>
      <c r="D795" s="19"/>
      <c r="E795" s="19"/>
      <c r="F795" s="16"/>
      <c r="G795" s="16"/>
      <c r="H795" s="23" t="str">
        <f t="shared" si="12"/>
        <v/>
      </c>
    </row>
    <row r="796" spans="1:8" x14ac:dyDescent="0.25">
      <c r="A796" s="18">
        <v>794</v>
      </c>
      <c r="B796" s="19"/>
      <c r="C796" s="19"/>
      <c r="D796" s="19"/>
      <c r="E796" s="19"/>
      <c r="F796" s="16"/>
      <c r="G796" s="16"/>
      <c r="H796" s="23" t="str">
        <f t="shared" si="12"/>
        <v/>
      </c>
    </row>
    <row r="797" spans="1:8" x14ac:dyDescent="0.25">
      <c r="A797" s="18">
        <v>795</v>
      </c>
      <c r="B797" s="19"/>
      <c r="C797" s="19"/>
      <c r="D797" s="19"/>
      <c r="E797" s="19"/>
      <c r="F797" s="16"/>
      <c r="G797" s="16"/>
      <c r="H797" s="23" t="str">
        <f t="shared" si="12"/>
        <v/>
      </c>
    </row>
    <row r="798" spans="1:8" x14ac:dyDescent="0.25">
      <c r="A798" s="18">
        <v>796</v>
      </c>
      <c r="B798" s="19"/>
      <c r="C798" s="19"/>
      <c r="D798" s="19"/>
      <c r="E798" s="19"/>
      <c r="F798" s="16"/>
      <c r="G798" s="16"/>
      <c r="H798" s="23" t="str">
        <f t="shared" si="12"/>
        <v/>
      </c>
    </row>
    <row r="799" spans="1:8" x14ac:dyDescent="0.25">
      <c r="A799" s="18">
        <v>797</v>
      </c>
      <c r="B799" s="19"/>
      <c r="C799" s="19"/>
      <c r="D799" s="19"/>
      <c r="E799" s="19"/>
      <c r="F799" s="16"/>
      <c r="G799" s="16"/>
      <c r="H799" s="23" t="str">
        <f t="shared" si="12"/>
        <v/>
      </c>
    </row>
    <row r="800" spans="1:8" x14ac:dyDescent="0.25">
      <c r="A800" s="18">
        <v>798</v>
      </c>
      <c r="B800" s="19"/>
      <c r="C800" s="19"/>
      <c r="D800" s="19"/>
      <c r="E800" s="19"/>
      <c r="F800" s="16"/>
      <c r="G800" s="16"/>
      <c r="H800" s="23" t="str">
        <f t="shared" si="12"/>
        <v/>
      </c>
    </row>
    <row r="801" spans="1:8" x14ac:dyDescent="0.25">
      <c r="A801" s="18">
        <v>799</v>
      </c>
      <c r="B801" s="19"/>
      <c r="C801" s="19"/>
      <c r="D801" s="19"/>
      <c r="E801" s="19"/>
      <c r="F801" s="16"/>
      <c r="G801" s="16"/>
      <c r="H801" s="23" t="str">
        <f t="shared" si="12"/>
        <v/>
      </c>
    </row>
    <row r="802" spans="1:8" x14ac:dyDescent="0.25">
      <c r="A802" s="18">
        <v>800</v>
      </c>
      <c r="B802" s="19"/>
      <c r="C802" s="19"/>
      <c r="D802" s="19"/>
      <c r="E802" s="19"/>
      <c r="F802" s="16"/>
      <c r="G802" s="16"/>
      <c r="H802" s="23" t="str">
        <f t="shared" si="12"/>
        <v/>
      </c>
    </row>
    <row r="803" spans="1:8" x14ac:dyDescent="0.25">
      <c r="A803" s="18">
        <v>801</v>
      </c>
      <c r="B803" s="19"/>
      <c r="C803" s="19"/>
      <c r="D803" s="19"/>
      <c r="E803" s="19"/>
      <c r="F803" s="16"/>
      <c r="G803" s="16"/>
      <c r="H803" s="23" t="str">
        <f t="shared" si="12"/>
        <v/>
      </c>
    </row>
    <row r="804" spans="1:8" x14ac:dyDescent="0.25">
      <c r="A804" s="18">
        <v>802</v>
      </c>
      <c r="B804" s="19"/>
      <c r="C804" s="19"/>
      <c r="D804" s="19"/>
      <c r="E804" s="19"/>
      <c r="F804" s="16"/>
      <c r="G804" s="16"/>
      <c r="H804" s="23" t="str">
        <f t="shared" si="12"/>
        <v/>
      </c>
    </row>
    <row r="805" spans="1:8" x14ac:dyDescent="0.25">
      <c r="A805" s="18">
        <v>803</v>
      </c>
      <c r="B805" s="19"/>
      <c r="C805" s="19"/>
      <c r="D805" s="19"/>
      <c r="E805" s="19"/>
      <c r="F805" s="16"/>
      <c r="G805" s="16"/>
      <c r="H805" s="23" t="str">
        <f t="shared" si="12"/>
        <v/>
      </c>
    </row>
    <row r="806" spans="1:8" x14ac:dyDescent="0.25">
      <c r="A806" s="18">
        <v>804</v>
      </c>
      <c r="B806" s="19"/>
      <c r="C806" s="19"/>
      <c r="D806" s="19"/>
      <c r="E806" s="19"/>
      <c r="F806" s="16"/>
      <c r="G806" s="16"/>
      <c r="H806" s="23" t="str">
        <f t="shared" si="12"/>
        <v/>
      </c>
    </row>
    <row r="807" spans="1:8" x14ac:dyDescent="0.25">
      <c r="A807" s="18">
        <v>805</v>
      </c>
      <c r="B807" s="19"/>
      <c r="C807" s="19"/>
      <c r="D807" s="19"/>
      <c r="E807" s="19"/>
      <c r="F807" s="16"/>
      <c r="G807" s="16"/>
      <c r="H807" s="23" t="str">
        <f t="shared" si="12"/>
        <v/>
      </c>
    </row>
    <row r="808" spans="1:8" x14ac:dyDescent="0.25">
      <c r="A808" s="18">
        <v>806</v>
      </c>
      <c r="B808" s="19"/>
      <c r="C808" s="19"/>
      <c r="D808" s="19"/>
      <c r="E808" s="19"/>
      <c r="F808" s="16"/>
      <c r="G808" s="16"/>
      <c r="H808" s="23" t="str">
        <f t="shared" si="12"/>
        <v/>
      </c>
    </row>
    <row r="809" spans="1:8" x14ac:dyDescent="0.25">
      <c r="A809" s="18">
        <v>807</v>
      </c>
      <c r="B809" s="19"/>
      <c r="C809" s="19"/>
      <c r="D809" s="19"/>
      <c r="E809" s="19"/>
      <c r="F809" s="16"/>
      <c r="G809" s="16"/>
      <c r="H809" s="23" t="str">
        <f t="shared" si="12"/>
        <v/>
      </c>
    </row>
    <row r="810" spans="1:8" x14ac:dyDescent="0.25">
      <c r="A810" s="18">
        <v>808</v>
      </c>
      <c r="B810" s="19"/>
      <c r="C810" s="19"/>
      <c r="D810" s="19"/>
      <c r="E810" s="19"/>
      <c r="F810" s="16"/>
      <c r="G810" s="16"/>
      <c r="H810" s="23" t="str">
        <f t="shared" si="12"/>
        <v/>
      </c>
    </row>
    <row r="811" spans="1:8" x14ac:dyDescent="0.25">
      <c r="A811" s="18">
        <v>809</v>
      </c>
      <c r="B811" s="19"/>
      <c r="C811" s="19"/>
      <c r="D811" s="19"/>
      <c r="E811" s="19"/>
      <c r="F811" s="16"/>
      <c r="G811" s="16"/>
      <c r="H811" s="23" t="str">
        <f t="shared" si="12"/>
        <v/>
      </c>
    </row>
    <row r="812" spans="1:8" x14ac:dyDescent="0.25">
      <c r="A812" s="18">
        <v>810</v>
      </c>
      <c r="B812" s="19"/>
      <c r="C812" s="19"/>
      <c r="D812" s="19"/>
      <c r="E812" s="19"/>
      <c r="F812" s="16"/>
      <c r="G812" s="16"/>
      <c r="H812" s="23" t="str">
        <f t="shared" si="12"/>
        <v/>
      </c>
    </row>
    <row r="813" spans="1:8" x14ac:dyDescent="0.25">
      <c r="A813" s="18">
        <v>811</v>
      </c>
      <c r="B813" s="19"/>
      <c r="C813" s="19"/>
      <c r="D813" s="19"/>
      <c r="E813" s="19"/>
      <c r="F813" s="16"/>
      <c r="G813" s="16"/>
      <c r="H813" s="23" t="str">
        <f t="shared" si="12"/>
        <v/>
      </c>
    </row>
    <row r="814" spans="1:8" x14ac:dyDescent="0.25">
      <c r="A814" s="18">
        <v>812</v>
      </c>
      <c r="B814" s="19"/>
      <c r="C814" s="19"/>
      <c r="D814" s="19"/>
      <c r="E814" s="19"/>
      <c r="F814" s="16"/>
      <c r="G814" s="16"/>
      <c r="H814" s="23" t="str">
        <f t="shared" si="12"/>
        <v/>
      </c>
    </row>
    <row r="815" spans="1:8" x14ac:dyDescent="0.25">
      <c r="A815" s="18">
        <v>813</v>
      </c>
      <c r="B815" s="19"/>
      <c r="C815" s="19"/>
      <c r="D815" s="19"/>
      <c r="E815" s="19"/>
      <c r="F815" s="16"/>
      <c r="G815" s="16"/>
      <c r="H815" s="23" t="str">
        <f t="shared" si="12"/>
        <v/>
      </c>
    </row>
    <row r="816" spans="1:8" x14ac:dyDescent="0.25">
      <c r="A816" s="18">
        <v>814</v>
      </c>
      <c r="B816" s="19"/>
      <c r="C816" s="19"/>
      <c r="D816" s="19"/>
      <c r="E816" s="19"/>
      <c r="F816" s="16"/>
      <c r="G816" s="16"/>
      <c r="H816" s="23" t="str">
        <f t="shared" si="12"/>
        <v/>
      </c>
    </row>
    <row r="817" spans="1:8" x14ac:dyDescent="0.25">
      <c r="A817" s="18">
        <v>815</v>
      </c>
      <c r="B817" s="19"/>
      <c r="C817" s="19"/>
      <c r="D817" s="19"/>
      <c r="E817" s="19"/>
      <c r="F817" s="16"/>
      <c r="G817" s="16"/>
      <c r="H817" s="23" t="str">
        <f t="shared" si="12"/>
        <v/>
      </c>
    </row>
    <row r="818" spans="1:8" x14ac:dyDescent="0.25">
      <c r="A818" s="18">
        <v>816</v>
      </c>
      <c r="B818" s="19"/>
      <c r="C818" s="19"/>
      <c r="D818" s="19"/>
      <c r="E818" s="19"/>
      <c r="F818" s="16"/>
      <c r="G818" s="16"/>
      <c r="H818" s="23" t="str">
        <f t="shared" si="12"/>
        <v/>
      </c>
    </row>
    <row r="819" spans="1:8" x14ac:dyDescent="0.25">
      <c r="A819" s="18">
        <v>817</v>
      </c>
      <c r="B819" s="19"/>
      <c r="C819" s="19"/>
      <c r="D819" s="19"/>
      <c r="E819" s="19"/>
      <c r="F819" s="16"/>
      <c r="G819" s="16"/>
      <c r="H819" s="23" t="str">
        <f t="shared" si="12"/>
        <v/>
      </c>
    </row>
    <row r="820" spans="1:8" x14ac:dyDescent="0.25">
      <c r="A820" s="18">
        <v>818</v>
      </c>
      <c r="B820" s="19"/>
      <c r="C820" s="19"/>
      <c r="D820" s="19"/>
      <c r="E820" s="19"/>
      <c r="F820" s="16"/>
      <c r="G820" s="16"/>
      <c r="H820" s="23" t="str">
        <f t="shared" si="12"/>
        <v/>
      </c>
    </row>
    <row r="821" spans="1:8" x14ac:dyDescent="0.25">
      <c r="A821" s="18">
        <v>819</v>
      </c>
      <c r="B821" s="19"/>
      <c r="C821" s="19"/>
      <c r="D821" s="19"/>
      <c r="E821" s="19"/>
      <c r="F821" s="16"/>
      <c r="G821" s="16"/>
      <c r="H821" s="23" t="str">
        <f t="shared" si="12"/>
        <v/>
      </c>
    </row>
    <row r="822" spans="1:8" x14ac:dyDescent="0.25">
      <c r="A822" s="18">
        <v>820</v>
      </c>
      <c r="B822" s="19"/>
      <c r="C822" s="19"/>
      <c r="D822" s="19"/>
      <c r="E822" s="19"/>
      <c r="F822" s="16"/>
      <c r="G822" s="16"/>
      <c r="H822" s="23" t="str">
        <f t="shared" si="12"/>
        <v/>
      </c>
    </row>
    <row r="823" spans="1:8" x14ac:dyDescent="0.25">
      <c r="A823" s="18">
        <v>821</v>
      </c>
      <c r="B823" s="19"/>
      <c r="C823" s="19"/>
      <c r="D823" s="19"/>
      <c r="E823" s="19"/>
      <c r="F823" s="16"/>
      <c r="G823" s="16"/>
      <c r="H823" s="23" t="str">
        <f t="shared" si="12"/>
        <v/>
      </c>
    </row>
    <row r="824" spans="1:8" x14ac:dyDescent="0.25">
      <c r="A824" s="18">
        <v>822</v>
      </c>
      <c r="B824" s="19"/>
      <c r="C824" s="19"/>
      <c r="D824" s="19"/>
      <c r="E824" s="19"/>
      <c r="F824" s="16"/>
      <c r="G824" s="16"/>
      <c r="H824" s="23" t="str">
        <f t="shared" si="12"/>
        <v/>
      </c>
    </row>
    <row r="825" spans="1:8" x14ac:dyDescent="0.25">
      <c r="A825" s="18">
        <v>823</v>
      </c>
      <c r="B825" s="19"/>
      <c r="C825" s="19"/>
      <c r="D825" s="19"/>
      <c r="E825" s="19"/>
      <c r="F825" s="16"/>
      <c r="G825" s="16"/>
      <c r="H825" s="23" t="str">
        <f t="shared" si="12"/>
        <v/>
      </c>
    </row>
    <row r="826" spans="1:8" x14ac:dyDescent="0.25">
      <c r="A826" s="18">
        <v>824</v>
      </c>
      <c r="B826" s="19"/>
      <c r="C826" s="19"/>
      <c r="D826" s="19"/>
      <c r="E826" s="19"/>
      <c r="F826" s="16"/>
      <c r="G826" s="16"/>
      <c r="H826" s="23" t="str">
        <f t="shared" si="12"/>
        <v/>
      </c>
    </row>
    <row r="827" spans="1:8" x14ac:dyDescent="0.25">
      <c r="A827" s="18">
        <v>825</v>
      </c>
      <c r="B827" s="19"/>
      <c r="C827" s="19"/>
      <c r="D827" s="19"/>
      <c r="E827" s="19"/>
      <c r="F827" s="16"/>
      <c r="G827" s="16"/>
      <c r="H827" s="23" t="str">
        <f t="shared" si="12"/>
        <v/>
      </c>
    </row>
    <row r="828" spans="1:8" x14ac:dyDescent="0.25">
      <c r="A828" s="18">
        <v>826</v>
      </c>
      <c r="B828" s="19"/>
      <c r="C828" s="19"/>
      <c r="D828" s="19"/>
      <c r="E828" s="19"/>
      <c r="F828" s="16"/>
      <c r="G828" s="16"/>
      <c r="H828" s="23" t="str">
        <f t="shared" si="12"/>
        <v/>
      </c>
    </row>
    <row r="829" spans="1:8" x14ac:dyDescent="0.25">
      <c r="A829" s="18">
        <v>827</v>
      </c>
      <c r="B829" s="19"/>
      <c r="C829" s="19"/>
      <c r="D829" s="19"/>
      <c r="E829" s="19"/>
      <c r="F829" s="16"/>
      <c r="G829" s="16"/>
      <c r="H829" s="23" t="str">
        <f t="shared" si="12"/>
        <v/>
      </c>
    </row>
    <row r="830" spans="1:8" x14ac:dyDescent="0.25">
      <c r="A830" s="18">
        <v>828</v>
      </c>
      <c r="B830" s="19"/>
      <c r="C830" s="19"/>
      <c r="D830" s="19"/>
      <c r="E830" s="19"/>
      <c r="F830" s="16"/>
      <c r="G830" s="16"/>
      <c r="H830" s="23" t="str">
        <f t="shared" si="12"/>
        <v/>
      </c>
    </row>
    <row r="831" spans="1:8" x14ac:dyDescent="0.25">
      <c r="A831" s="18">
        <v>829</v>
      </c>
      <c r="B831" s="19"/>
      <c r="C831" s="19"/>
      <c r="D831" s="19"/>
      <c r="E831" s="19"/>
      <c r="F831" s="16"/>
      <c r="G831" s="16"/>
      <c r="H831" s="23" t="str">
        <f t="shared" si="12"/>
        <v/>
      </c>
    </row>
    <row r="832" spans="1:8" x14ac:dyDescent="0.25">
      <c r="A832" s="18">
        <v>830</v>
      </c>
      <c r="B832" s="19"/>
      <c r="C832" s="19"/>
      <c r="D832" s="19"/>
      <c r="E832" s="19"/>
      <c r="F832" s="16"/>
      <c r="G832" s="16"/>
      <c r="H832" s="23" t="str">
        <f t="shared" si="12"/>
        <v/>
      </c>
    </row>
    <row r="833" spans="1:8" x14ac:dyDescent="0.25">
      <c r="A833" s="18">
        <v>831</v>
      </c>
      <c r="B833" s="19"/>
      <c r="C833" s="19"/>
      <c r="D833" s="19"/>
      <c r="E833" s="19"/>
      <c r="F833" s="16"/>
      <c r="G833" s="16"/>
      <c r="H833" s="23" t="str">
        <f t="shared" si="12"/>
        <v/>
      </c>
    </row>
    <row r="834" spans="1:8" x14ac:dyDescent="0.25">
      <c r="A834" s="18">
        <v>832</v>
      </c>
      <c r="B834" s="19"/>
      <c r="C834" s="19"/>
      <c r="D834" s="19"/>
      <c r="E834" s="19"/>
      <c r="F834" s="16"/>
      <c r="G834" s="16"/>
      <c r="H834" s="23" t="str">
        <f t="shared" si="12"/>
        <v/>
      </c>
    </row>
    <row r="835" spans="1:8" x14ac:dyDescent="0.25">
      <c r="A835" s="18">
        <v>833</v>
      </c>
      <c r="B835" s="19"/>
      <c r="C835" s="19"/>
      <c r="D835" s="19"/>
      <c r="E835" s="19"/>
      <c r="F835" s="16"/>
      <c r="G835" s="16"/>
      <c r="H835" s="23" t="str">
        <f t="shared" si="12"/>
        <v/>
      </c>
    </row>
    <row r="836" spans="1:8" x14ac:dyDescent="0.25">
      <c r="A836" s="18">
        <v>834</v>
      </c>
      <c r="B836" s="19"/>
      <c r="C836" s="19"/>
      <c r="D836" s="19"/>
      <c r="E836" s="19"/>
      <c r="F836" s="16"/>
      <c r="G836" s="16"/>
      <c r="H836" s="23" t="str">
        <f t="shared" ref="H836:H899" si="13">IF(AND(B836="",OR(C836="",D836=""),E836="",F836="",G836=""),"",IF(AND(B836&lt;&gt;"",OR(C836&lt;&gt;"",D836&lt;&gt;""),F836&lt;&gt;""),"","Не са попълнени всички задължителни полета (Име/ЕИК/ЕГН/ВИД)"))</f>
        <v/>
      </c>
    </row>
    <row r="837" spans="1:8" x14ac:dyDescent="0.25">
      <c r="A837" s="18">
        <v>835</v>
      </c>
      <c r="B837" s="19"/>
      <c r="C837" s="19"/>
      <c r="D837" s="19"/>
      <c r="E837" s="19"/>
      <c r="F837" s="16"/>
      <c r="G837" s="16"/>
      <c r="H837" s="23" t="str">
        <f t="shared" si="13"/>
        <v/>
      </c>
    </row>
    <row r="838" spans="1:8" x14ac:dyDescent="0.25">
      <c r="A838" s="18">
        <v>836</v>
      </c>
      <c r="B838" s="19"/>
      <c r="C838" s="19"/>
      <c r="D838" s="19"/>
      <c r="E838" s="19"/>
      <c r="F838" s="16"/>
      <c r="G838" s="16"/>
      <c r="H838" s="23" t="str">
        <f t="shared" si="13"/>
        <v/>
      </c>
    </row>
    <row r="839" spans="1:8" x14ac:dyDescent="0.25">
      <c r="A839" s="18">
        <v>837</v>
      </c>
      <c r="B839" s="19"/>
      <c r="C839" s="19"/>
      <c r="D839" s="19"/>
      <c r="E839" s="19"/>
      <c r="F839" s="16"/>
      <c r="G839" s="16"/>
      <c r="H839" s="23" t="str">
        <f t="shared" si="13"/>
        <v/>
      </c>
    </row>
    <row r="840" spans="1:8" x14ac:dyDescent="0.25">
      <c r="A840" s="18">
        <v>838</v>
      </c>
      <c r="B840" s="19"/>
      <c r="C840" s="19"/>
      <c r="D840" s="19"/>
      <c r="E840" s="19"/>
      <c r="F840" s="16"/>
      <c r="G840" s="16"/>
      <c r="H840" s="23" t="str">
        <f t="shared" si="13"/>
        <v/>
      </c>
    </row>
    <row r="841" spans="1:8" x14ac:dyDescent="0.25">
      <c r="A841" s="18">
        <v>839</v>
      </c>
      <c r="B841" s="19"/>
      <c r="C841" s="19"/>
      <c r="D841" s="19"/>
      <c r="E841" s="19"/>
      <c r="F841" s="16"/>
      <c r="G841" s="16"/>
      <c r="H841" s="23" t="str">
        <f t="shared" si="13"/>
        <v/>
      </c>
    </row>
    <row r="842" spans="1:8" x14ac:dyDescent="0.25">
      <c r="A842" s="18">
        <v>840</v>
      </c>
      <c r="B842" s="19"/>
      <c r="C842" s="19"/>
      <c r="D842" s="19"/>
      <c r="E842" s="19"/>
      <c r="F842" s="16"/>
      <c r="G842" s="16"/>
      <c r="H842" s="23" t="str">
        <f t="shared" si="13"/>
        <v/>
      </c>
    </row>
    <row r="843" spans="1:8" x14ac:dyDescent="0.25">
      <c r="A843" s="18">
        <v>841</v>
      </c>
      <c r="B843" s="19"/>
      <c r="C843" s="19"/>
      <c r="D843" s="19"/>
      <c r="E843" s="19"/>
      <c r="F843" s="16"/>
      <c r="G843" s="16"/>
      <c r="H843" s="23" t="str">
        <f t="shared" si="13"/>
        <v/>
      </c>
    </row>
    <row r="844" spans="1:8" x14ac:dyDescent="0.25">
      <c r="A844" s="18">
        <v>842</v>
      </c>
      <c r="B844" s="19"/>
      <c r="C844" s="19"/>
      <c r="D844" s="19"/>
      <c r="E844" s="19"/>
      <c r="F844" s="16"/>
      <c r="G844" s="16"/>
      <c r="H844" s="23" t="str">
        <f t="shared" si="13"/>
        <v/>
      </c>
    </row>
    <row r="845" spans="1:8" x14ac:dyDescent="0.25">
      <c r="A845" s="18">
        <v>843</v>
      </c>
      <c r="B845" s="19"/>
      <c r="C845" s="19"/>
      <c r="D845" s="19"/>
      <c r="E845" s="19"/>
      <c r="F845" s="16"/>
      <c r="G845" s="16"/>
      <c r="H845" s="23" t="str">
        <f t="shared" si="13"/>
        <v/>
      </c>
    </row>
    <row r="846" spans="1:8" x14ac:dyDescent="0.25">
      <c r="A846" s="18">
        <v>844</v>
      </c>
      <c r="B846" s="19"/>
      <c r="C846" s="19"/>
      <c r="D846" s="19"/>
      <c r="E846" s="19"/>
      <c r="F846" s="16"/>
      <c r="G846" s="16"/>
      <c r="H846" s="23" t="str">
        <f t="shared" si="13"/>
        <v/>
      </c>
    </row>
    <row r="847" spans="1:8" x14ac:dyDescent="0.25">
      <c r="A847" s="18">
        <v>845</v>
      </c>
      <c r="B847" s="19"/>
      <c r="C847" s="19"/>
      <c r="D847" s="19"/>
      <c r="E847" s="19"/>
      <c r="F847" s="16"/>
      <c r="G847" s="16"/>
      <c r="H847" s="23" t="str">
        <f t="shared" si="13"/>
        <v/>
      </c>
    </row>
    <row r="848" spans="1:8" x14ac:dyDescent="0.25">
      <c r="A848" s="18">
        <v>846</v>
      </c>
      <c r="B848" s="19"/>
      <c r="C848" s="19"/>
      <c r="D848" s="19"/>
      <c r="E848" s="19"/>
      <c r="F848" s="16"/>
      <c r="G848" s="16"/>
      <c r="H848" s="23" t="str">
        <f t="shared" si="13"/>
        <v/>
      </c>
    </row>
    <row r="849" spans="1:8" x14ac:dyDescent="0.25">
      <c r="A849" s="18">
        <v>847</v>
      </c>
      <c r="B849" s="19"/>
      <c r="C849" s="19"/>
      <c r="D849" s="19"/>
      <c r="E849" s="19"/>
      <c r="F849" s="16"/>
      <c r="G849" s="16"/>
      <c r="H849" s="23" t="str">
        <f t="shared" si="13"/>
        <v/>
      </c>
    </row>
    <row r="850" spans="1:8" x14ac:dyDescent="0.25">
      <c r="A850" s="18">
        <v>848</v>
      </c>
      <c r="B850" s="19"/>
      <c r="C850" s="19"/>
      <c r="D850" s="19"/>
      <c r="E850" s="19"/>
      <c r="F850" s="16"/>
      <c r="G850" s="16"/>
      <c r="H850" s="23" t="str">
        <f t="shared" si="13"/>
        <v/>
      </c>
    </row>
    <row r="851" spans="1:8" x14ac:dyDescent="0.25">
      <c r="A851" s="18">
        <v>849</v>
      </c>
      <c r="B851" s="19"/>
      <c r="C851" s="19"/>
      <c r="D851" s="19"/>
      <c r="E851" s="19"/>
      <c r="F851" s="16"/>
      <c r="G851" s="16"/>
      <c r="H851" s="23" t="str">
        <f t="shared" si="13"/>
        <v/>
      </c>
    </row>
    <row r="852" spans="1:8" x14ac:dyDescent="0.25">
      <c r="A852" s="18">
        <v>850</v>
      </c>
      <c r="B852" s="19"/>
      <c r="C852" s="19"/>
      <c r="D852" s="19"/>
      <c r="E852" s="19"/>
      <c r="F852" s="16"/>
      <c r="G852" s="16"/>
      <c r="H852" s="23" t="str">
        <f t="shared" si="13"/>
        <v/>
      </c>
    </row>
    <row r="853" spans="1:8" x14ac:dyDescent="0.25">
      <c r="A853" s="18">
        <v>851</v>
      </c>
      <c r="B853" s="19"/>
      <c r="C853" s="19"/>
      <c r="D853" s="19"/>
      <c r="E853" s="19"/>
      <c r="F853" s="16"/>
      <c r="G853" s="16"/>
      <c r="H853" s="23" t="str">
        <f t="shared" si="13"/>
        <v/>
      </c>
    </row>
    <row r="854" spans="1:8" x14ac:dyDescent="0.25">
      <c r="A854" s="18">
        <v>852</v>
      </c>
      <c r="B854" s="19"/>
      <c r="C854" s="19"/>
      <c r="D854" s="19"/>
      <c r="E854" s="19"/>
      <c r="F854" s="16"/>
      <c r="G854" s="16"/>
      <c r="H854" s="23" t="str">
        <f t="shared" si="13"/>
        <v/>
      </c>
    </row>
    <row r="855" spans="1:8" x14ac:dyDescent="0.25">
      <c r="A855" s="18">
        <v>853</v>
      </c>
      <c r="B855" s="19"/>
      <c r="C855" s="19"/>
      <c r="D855" s="19"/>
      <c r="E855" s="19"/>
      <c r="F855" s="16"/>
      <c r="G855" s="16"/>
      <c r="H855" s="23" t="str">
        <f t="shared" si="13"/>
        <v/>
      </c>
    </row>
    <row r="856" spans="1:8" x14ac:dyDescent="0.25">
      <c r="A856" s="18">
        <v>854</v>
      </c>
      <c r="B856" s="19"/>
      <c r="C856" s="19"/>
      <c r="D856" s="19"/>
      <c r="E856" s="19"/>
      <c r="F856" s="16"/>
      <c r="G856" s="16"/>
      <c r="H856" s="23" t="str">
        <f t="shared" si="13"/>
        <v/>
      </c>
    </row>
    <row r="857" spans="1:8" x14ac:dyDescent="0.25">
      <c r="A857" s="18">
        <v>855</v>
      </c>
      <c r="B857" s="19"/>
      <c r="C857" s="19"/>
      <c r="D857" s="19"/>
      <c r="E857" s="19"/>
      <c r="F857" s="16"/>
      <c r="G857" s="16"/>
      <c r="H857" s="23" t="str">
        <f t="shared" si="13"/>
        <v/>
      </c>
    </row>
    <row r="858" spans="1:8" x14ac:dyDescent="0.25">
      <c r="A858" s="18">
        <v>856</v>
      </c>
      <c r="B858" s="19"/>
      <c r="C858" s="19"/>
      <c r="D858" s="19"/>
      <c r="E858" s="19"/>
      <c r="F858" s="16"/>
      <c r="G858" s="16"/>
      <c r="H858" s="23" t="str">
        <f t="shared" si="13"/>
        <v/>
      </c>
    </row>
    <row r="859" spans="1:8" x14ac:dyDescent="0.25">
      <c r="A859" s="18">
        <v>857</v>
      </c>
      <c r="B859" s="19"/>
      <c r="C859" s="19"/>
      <c r="D859" s="19"/>
      <c r="E859" s="19"/>
      <c r="F859" s="16"/>
      <c r="G859" s="16"/>
      <c r="H859" s="23" t="str">
        <f t="shared" si="13"/>
        <v/>
      </c>
    </row>
    <row r="860" spans="1:8" x14ac:dyDescent="0.25">
      <c r="A860" s="18">
        <v>858</v>
      </c>
      <c r="B860" s="19"/>
      <c r="C860" s="19"/>
      <c r="D860" s="19"/>
      <c r="E860" s="19"/>
      <c r="F860" s="16"/>
      <c r="G860" s="16"/>
      <c r="H860" s="23" t="str">
        <f t="shared" si="13"/>
        <v/>
      </c>
    </row>
    <row r="861" spans="1:8" x14ac:dyDescent="0.25">
      <c r="A861" s="18">
        <v>859</v>
      </c>
      <c r="B861" s="19"/>
      <c r="C861" s="19"/>
      <c r="D861" s="19"/>
      <c r="E861" s="19"/>
      <c r="F861" s="16"/>
      <c r="G861" s="16"/>
      <c r="H861" s="23" t="str">
        <f t="shared" si="13"/>
        <v/>
      </c>
    </row>
    <row r="862" spans="1:8" x14ac:dyDescent="0.25">
      <c r="A862" s="18">
        <v>860</v>
      </c>
      <c r="B862" s="19"/>
      <c r="C862" s="19"/>
      <c r="D862" s="19"/>
      <c r="E862" s="19"/>
      <c r="F862" s="16"/>
      <c r="G862" s="16"/>
      <c r="H862" s="23" t="str">
        <f t="shared" si="13"/>
        <v/>
      </c>
    </row>
    <row r="863" spans="1:8" x14ac:dyDescent="0.25">
      <c r="A863" s="18">
        <v>861</v>
      </c>
      <c r="B863" s="19"/>
      <c r="C863" s="19"/>
      <c r="D863" s="19"/>
      <c r="E863" s="19"/>
      <c r="F863" s="16"/>
      <c r="G863" s="16"/>
      <c r="H863" s="23" t="str">
        <f t="shared" si="13"/>
        <v/>
      </c>
    </row>
    <row r="864" spans="1:8" x14ac:dyDescent="0.25">
      <c r="A864" s="18">
        <v>862</v>
      </c>
      <c r="B864" s="19"/>
      <c r="C864" s="19"/>
      <c r="D864" s="19"/>
      <c r="E864" s="19"/>
      <c r="F864" s="16"/>
      <c r="G864" s="16"/>
      <c r="H864" s="23" t="str">
        <f t="shared" si="13"/>
        <v/>
      </c>
    </row>
    <row r="865" spans="1:8" x14ac:dyDescent="0.25">
      <c r="A865" s="18">
        <v>863</v>
      </c>
      <c r="B865" s="19"/>
      <c r="C865" s="19"/>
      <c r="D865" s="19"/>
      <c r="E865" s="19"/>
      <c r="F865" s="16"/>
      <c r="G865" s="16"/>
      <c r="H865" s="23" t="str">
        <f t="shared" si="13"/>
        <v/>
      </c>
    </row>
    <row r="866" spans="1:8" x14ac:dyDescent="0.25">
      <c r="A866" s="18">
        <v>864</v>
      </c>
      <c r="B866" s="19"/>
      <c r="C866" s="19"/>
      <c r="D866" s="19"/>
      <c r="E866" s="19"/>
      <c r="F866" s="16"/>
      <c r="G866" s="16"/>
      <c r="H866" s="23" t="str">
        <f t="shared" si="13"/>
        <v/>
      </c>
    </row>
    <row r="867" spans="1:8" x14ac:dyDescent="0.25">
      <c r="A867" s="18">
        <v>865</v>
      </c>
      <c r="B867" s="19"/>
      <c r="C867" s="19"/>
      <c r="D867" s="19"/>
      <c r="E867" s="19"/>
      <c r="F867" s="16"/>
      <c r="G867" s="16"/>
      <c r="H867" s="23" t="str">
        <f t="shared" si="13"/>
        <v/>
      </c>
    </row>
    <row r="868" spans="1:8" x14ac:dyDescent="0.25">
      <c r="A868" s="18">
        <v>866</v>
      </c>
      <c r="B868" s="19"/>
      <c r="C868" s="19"/>
      <c r="D868" s="19"/>
      <c r="E868" s="19"/>
      <c r="F868" s="16"/>
      <c r="G868" s="16"/>
      <c r="H868" s="23" t="str">
        <f t="shared" si="13"/>
        <v/>
      </c>
    </row>
    <row r="869" spans="1:8" x14ac:dyDescent="0.25">
      <c r="A869" s="18">
        <v>867</v>
      </c>
      <c r="B869" s="19"/>
      <c r="C869" s="19"/>
      <c r="D869" s="19"/>
      <c r="E869" s="19"/>
      <c r="F869" s="16"/>
      <c r="G869" s="16"/>
      <c r="H869" s="23" t="str">
        <f t="shared" si="13"/>
        <v/>
      </c>
    </row>
    <row r="870" spans="1:8" x14ac:dyDescent="0.25">
      <c r="A870" s="18">
        <v>868</v>
      </c>
      <c r="B870" s="19"/>
      <c r="C870" s="19"/>
      <c r="D870" s="19"/>
      <c r="E870" s="19"/>
      <c r="F870" s="16"/>
      <c r="G870" s="16"/>
      <c r="H870" s="23" t="str">
        <f t="shared" si="13"/>
        <v/>
      </c>
    </row>
    <row r="871" spans="1:8" x14ac:dyDescent="0.25">
      <c r="A871" s="18">
        <v>869</v>
      </c>
      <c r="B871" s="19"/>
      <c r="C871" s="19"/>
      <c r="D871" s="19"/>
      <c r="E871" s="19"/>
      <c r="F871" s="16"/>
      <c r="G871" s="16"/>
      <c r="H871" s="23" t="str">
        <f t="shared" si="13"/>
        <v/>
      </c>
    </row>
    <row r="872" spans="1:8" x14ac:dyDescent="0.25">
      <c r="A872" s="18">
        <v>870</v>
      </c>
      <c r="B872" s="19"/>
      <c r="C872" s="19"/>
      <c r="D872" s="19"/>
      <c r="E872" s="19"/>
      <c r="F872" s="16"/>
      <c r="G872" s="16"/>
      <c r="H872" s="23" t="str">
        <f t="shared" si="13"/>
        <v/>
      </c>
    </row>
    <row r="873" spans="1:8" x14ac:dyDescent="0.25">
      <c r="A873" s="18">
        <v>871</v>
      </c>
      <c r="B873" s="19"/>
      <c r="C873" s="19"/>
      <c r="D873" s="19"/>
      <c r="E873" s="19"/>
      <c r="F873" s="16"/>
      <c r="G873" s="16"/>
      <c r="H873" s="23" t="str">
        <f t="shared" si="13"/>
        <v/>
      </c>
    </row>
    <row r="874" spans="1:8" x14ac:dyDescent="0.25">
      <c r="A874" s="18">
        <v>872</v>
      </c>
      <c r="B874" s="19"/>
      <c r="C874" s="19"/>
      <c r="D874" s="19"/>
      <c r="E874" s="19"/>
      <c r="F874" s="16"/>
      <c r="G874" s="16"/>
      <c r="H874" s="23" t="str">
        <f t="shared" si="13"/>
        <v/>
      </c>
    </row>
    <row r="875" spans="1:8" x14ac:dyDescent="0.25">
      <c r="A875" s="18">
        <v>873</v>
      </c>
      <c r="B875" s="19"/>
      <c r="C875" s="19"/>
      <c r="D875" s="19"/>
      <c r="E875" s="19"/>
      <c r="F875" s="16"/>
      <c r="G875" s="16"/>
      <c r="H875" s="23" t="str">
        <f t="shared" si="13"/>
        <v/>
      </c>
    </row>
    <row r="876" spans="1:8" x14ac:dyDescent="0.25">
      <c r="A876" s="18">
        <v>874</v>
      </c>
      <c r="B876" s="19"/>
      <c r="C876" s="19"/>
      <c r="D876" s="19"/>
      <c r="E876" s="19"/>
      <c r="F876" s="16"/>
      <c r="G876" s="16"/>
      <c r="H876" s="23" t="str">
        <f t="shared" si="13"/>
        <v/>
      </c>
    </row>
    <row r="877" spans="1:8" x14ac:dyDescent="0.25">
      <c r="A877" s="18">
        <v>875</v>
      </c>
      <c r="B877" s="19"/>
      <c r="C877" s="19"/>
      <c r="D877" s="19"/>
      <c r="E877" s="19"/>
      <c r="F877" s="16"/>
      <c r="G877" s="16"/>
      <c r="H877" s="23" t="str">
        <f t="shared" si="13"/>
        <v/>
      </c>
    </row>
    <row r="878" spans="1:8" x14ac:dyDescent="0.25">
      <c r="A878" s="18">
        <v>876</v>
      </c>
      <c r="B878" s="19"/>
      <c r="C878" s="19"/>
      <c r="D878" s="19"/>
      <c r="E878" s="19"/>
      <c r="F878" s="16"/>
      <c r="G878" s="16"/>
      <c r="H878" s="23" t="str">
        <f t="shared" si="13"/>
        <v/>
      </c>
    </row>
    <row r="879" spans="1:8" x14ac:dyDescent="0.25">
      <c r="A879" s="18">
        <v>877</v>
      </c>
      <c r="B879" s="19"/>
      <c r="C879" s="19"/>
      <c r="D879" s="19"/>
      <c r="E879" s="19"/>
      <c r="F879" s="16"/>
      <c r="G879" s="16"/>
      <c r="H879" s="23" t="str">
        <f t="shared" si="13"/>
        <v/>
      </c>
    </row>
    <row r="880" spans="1:8" x14ac:dyDescent="0.25">
      <c r="A880" s="18">
        <v>878</v>
      </c>
      <c r="B880" s="19"/>
      <c r="C880" s="19"/>
      <c r="D880" s="19"/>
      <c r="E880" s="19"/>
      <c r="F880" s="16"/>
      <c r="G880" s="16"/>
      <c r="H880" s="23" t="str">
        <f t="shared" si="13"/>
        <v/>
      </c>
    </row>
    <row r="881" spans="1:8" x14ac:dyDescent="0.25">
      <c r="A881" s="18">
        <v>879</v>
      </c>
      <c r="B881" s="19"/>
      <c r="C881" s="19"/>
      <c r="D881" s="19"/>
      <c r="E881" s="19"/>
      <c r="F881" s="16"/>
      <c r="G881" s="16"/>
      <c r="H881" s="23" t="str">
        <f t="shared" si="13"/>
        <v/>
      </c>
    </row>
    <row r="882" spans="1:8" x14ac:dyDescent="0.25">
      <c r="A882" s="18">
        <v>880</v>
      </c>
      <c r="B882" s="19"/>
      <c r="C882" s="19"/>
      <c r="D882" s="19"/>
      <c r="E882" s="19"/>
      <c r="F882" s="16"/>
      <c r="G882" s="16"/>
      <c r="H882" s="23" t="str">
        <f t="shared" si="13"/>
        <v/>
      </c>
    </row>
    <row r="883" spans="1:8" x14ac:dyDescent="0.25">
      <c r="A883" s="18">
        <v>881</v>
      </c>
      <c r="B883" s="19"/>
      <c r="C883" s="19"/>
      <c r="D883" s="19"/>
      <c r="E883" s="19"/>
      <c r="F883" s="16"/>
      <c r="G883" s="16"/>
      <c r="H883" s="23" t="str">
        <f t="shared" si="13"/>
        <v/>
      </c>
    </row>
    <row r="884" spans="1:8" x14ac:dyDescent="0.25">
      <c r="A884" s="18">
        <v>882</v>
      </c>
      <c r="B884" s="19"/>
      <c r="C884" s="19"/>
      <c r="D884" s="19"/>
      <c r="E884" s="19"/>
      <c r="F884" s="16"/>
      <c r="G884" s="16"/>
      <c r="H884" s="23" t="str">
        <f t="shared" si="13"/>
        <v/>
      </c>
    </row>
    <row r="885" spans="1:8" x14ac:dyDescent="0.25">
      <c r="A885" s="18">
        <v>883</v>
      </c>
      <c r="B885" s="19"/>
      <c r="C885" s="19"/>
      <c r="D885" s="19"/>
      <c r="E885" s="19"/>
      <c r="F885" s="16"/>
      <c r="G885" s="16"/>
      <c r="H885" s="23" t="str">
        <f t="shared" si="13"/>
        <v/>
      </c>
    </row>
    <row r="886" spans="1:8" x14ac:dyDescent="0.25">
      <c r="A886" s="18">
        <v>884</v>
      </c>
      <c r="B886" s="19"/>
      <c r="C886" s="19"/>
      <c r="D886" s="19"/>
      <c r="E886" s="19"/>
      <c r="F886" s="16"/>
      <c r="G886" s="16"/>
      <c r="H886" s="23" t="str">
        <f t="shared" si="13"/>
        <v/>
      </c>
    </row>
    <row r="887" spans="1:8" x14ac:dyDescent="0.25">
      <c r="A887" s="18">
        <v>885</v>
      </c>
      <c r="B887" s="19"/>
      <c r="C887" s="19"/>
      <c r="D887" s="19"/>
      <c r="E887" s="19"/>
      <c r="F887" s="16"/>
      <c r="G887" s="16"/>
      <c r="H887" s="23" t="str">
        <f t="shared" si="13"/>
        <v/>
      </c>
    </row>
    <row r="888" spans="1:8" x14ac:dyDescent="0.25">
      <c r="A888" s="18">
        <v>886</v>
      </c>
      <c r="B888" s="19"/>
      <c r="C888" s="19"/>
      <c r="D888" s="19"/>
      <c r="E888" s="19"/>
      <c r="F888" s="16"/>
      <c r="G888" s="16"/>
      <c r="H888" s="23" t="str">
        <f t="shared" si="13"/>
        <v/>
      </c>
    </row>
    <row r="889" spans="1:8" x14ac:dyDescent="0.25">
      <c r="A889" s="18">
        <v>887</v>
      </c>
      <c r="B889" s="19"/>
      <c r="C889" s="19"/>
      <c r="D889" s="19"/>
      <c r="E889" s="19"/>
      <c r="F889" s="16"/>
      <c r="G889" s="16"/>
      <c r="H889" s="23" t="str">
        <f t="shared" si="13"/>
        <v/>
      </c>
    </row>
    <row r="890" spans="1:8" x14ac:dyDescent="0.25">
      <c r="A890" s="18">
        <v>888</v>
      </c>
      <c r="B890" s="19"/>
      <c r="C890" s="19"/>
      <c r="D890" s="19"/>
      <c r="E890" s="19"/>
      <c r="F890" s="16"/>
      <c r="G890" s="16"/>
      <c r="H890" s="23" t="str">
        <f t="shared" si="13"/>
        <v/>
      </c>
    </row>
    <row r="891" spans="1:8" x14ac:dyDescent="0.25">
      <c r="A891" s="18">
        <v>889</v>
      </c>
      <c r="B891" s="19"/>
      <c r="C891" s="19"/>
      <c r="D891" s="19"/>
      <c r="E891" s="19"/>
      <c r="F891" s="16"/>
      <c r="G891" s="16"/>
      <c r="H891" s="23" t="str">
        <f t="shared" si="13"/>
        <v/>
      </c>
    </row>
    <row r="892" spans="1:8" x14ac:dyDescent="0.25">
      <c r="A892" s="18">
        <v>890</v>
      </c>
      <c r="B892" s="19"/>
      <c r="C892" s="19"/>
      <c r="D892" s="19"/>
      <c r="E892" s="19"/>
      <c r="F892" s="16"/>
      <c r="G892" s="16"/>
      <c r="H892" s="23" t="str">
        <f t="shared" si="13"/>
        <v/>
      </c>
    </row>
    <row r="893" spans="1:8" x14ac:dyDescent="0.25">
      <c r="A893" s="18">
        <v>891</v>
      </c>
      <c r="B893" s="19"/>
      <c r="C893" s="19"/>
      <c r="D893" s="19"/>
      <c r="E893" s="19"/>
      <c r="F893" s="16"/>
      <c r="G893" s="16"/>
      <c r="H893" s="23" t="str">
        <f t="shared" si="13"/>
        <v/>
      </c>
    </row>
    <row r="894" spans="1:8" x14ac:dyDescent="0.25">
      <c r="A894" s="18">
        <v>892</v>
      </c>
      <c r="B894" s="19"/>
      <c r="C894" s="19"/>
      <c r="D894" s="19"/>
      <c r="E894" s="19"/>
      <c r="F894" s="16"/>
      <c r="G894" s="16"/>
      <c r="H894" s="23" t="str">
        <f t="shared" si="13"/>
        <v/>
      </c>
    </row>
    <row r="895" spans="1:8" x14ac:dyDescent="0.25">
      <c r="A895" s="18">
        <v>893</v>
      </c>
      <c r="B895" s="19"/>
      <c r="C895" s="19"/>
      <c r="D895" s="19"/>
      <c r="E895" s="19"/>
      <c r="F895" s="16"/>
      <c r="G895" s="16"/>
      <c r="H895" s="23" t="str">
        <f t="shared" si="13"/>
        <v/>
      </c>
    </row>
    <row r="896" spans="1:8" x14ac:dyDescent="0.25">
      <c r="A896" s="18">
        <v>894</v>
      </c>
      <c r="B896" s="19"/>
      <c r="C896" s="19"/>
      <c r="D896" s="19"/>
      <c r="E896" s="19"/>
      <c r="F896" s="16"/>
      <c r="G896" s="16"/>
      <c r="H896" s="23" t="str">
        <f t="shared" si="13"/>
        <v/>
      </c>
    </row>
    <row r="897" spans="1:8" x14ac:dyDescent="0.25">
      <c r="A897" s="18">
        <v>895</v>
      </c>
      <c r="B897" s="19"/>
      <c r="C897" s="19"/>
      <c r="D897" s="19"/>
      <c r="E897" s="19"/>
      <c r="F897" s="16"/>
      <c r="G897" s="16"/>
      <c r="H897" s="23" t="str">
        <f t="shared" si="13"/>
        <v/>
      </c>
    </row>
    <row r="898" spans="1:8" x14ac:dyDescent="0.25">
      <c r="A898" s="18">
        <v>896</v>
      </c>
      <c r="B898" s="19"/>
      <c r="C898" s="19"/>
      <c r="D898" s="19"/>
      <c r="E898" s="19"/>
      <c r="F898" s="16"/>
      <c r="G898" s="16"/>
      <c r="H898" s="23" t="str">
        <f t="shared" si="13"/>
        <v/>
      </c>
    </row>
    <row r="899" spans="1:8" x14ac:dyDescent="0.25">
      <c r="A899" s="18">
        <v>897</v>
      </c>
      <c r="B899" s="19"/>
      <c r="C899" s="19"/>
      <c r="D899" s="19"/>
      <c r="E899" s="19"/>
      <c r="F899" s="16"/>
      <c r="G899" s="16"/>
      <c r="H899" s="23" t="str">
        <f t="shared" si="13"/>
        <v/>
      </c>
    </row>
    <row r="900" spans="1:8" x14ac:dyDescent="0.25">
      <c r="A900" s="18">
        <v>898</v>
      </c>
      <c r="B900" s="19"/>
      <c r="C900" s="19"/>
      <c r="D900" s="19"/>
      <c r="E900" s="19"/>
      <c r="F900" s="16"/>
      <c r="G900" s="16"/>
      <c r="H900" s="23" t="str">
        <f t="shared" ref="H900:H963" si="14">IF(AND(B900="",OR(C900="",D900=""),E900="",F900="",G900=""),"",IF(AND(B900&lt;&gt;"",OR(C900&lt;&gt;"",D900&lt;&gt;""),F900&lt;&gt;""),"","Не са попълнени всички задължителни полета (Име/ЕИК/ЕГН/ВИД)"))</f>
        <v/>
      </c>
    </row>
    <row r="901" spans="1:8" x14ac:dyDescent="0.25">
      <c r="A901" s="18">
        <v>899</v>
      </c>
      <c r="B901" s="19"/>
      <c r="C901" s="19"/>
      <c r="D901" s="19"/>
      <c r="E901" s="19"/>
      <c r="F901" s="16"/>
      <c r="G901" s="16"/>
      <c r="H901" s="23" t="str">
        <f t="shared" si="14"/>
        <v/>
      </c>
    </row>
    <row r="902" spans="1:8" x14ac:dyDescent="0.25">
      <c r="A902" s="18">
        <v>900</v>
      </c>
      <c r="B902" s="19"/>
      <c r="C902" s="19"/>
      <c r="D902" s="19"/>
      <c r="E902" s="19"/>
      <c r="F902" s="16"/>
      <c r="G902" s="16"/>
      <c r="H902" s="23" t="str">
        <f t="shared" si="14"/>
        <v/>
      </c>
    </row>
    <row r="903" spans="1:8" x14ac:dyDescent="0.25">
      <c r="A903" s="18">
        <v>901</v>
      </c>
      <c r="B903" s="19"/>
      <c r="C903" s="19"/>
      <c r="D903" s="19"/>
      <c r="E903" s="19"/>
      <c r="F903" s="16"/>
      <c r="G903" s="16"/>
      <c r="H903" s="23" t="str">
        <f t="shared" si="14"/>
        <v/>
      </c>
    </row>
    <row r="904" spans="1:8" x14ac:dyDescent="0.25">
      <c r="A904" s="18">
        <v>902</v>
      </c>
      <c r="B904" s="19"/>
      <c r="C904" s="19"/>
      <c r="D904" s="19"/>
      <c r="E904" s="19"/>
      <c r="F904" s="16"/>
      <c r="G904" s="16"/>
      <c r="H904" s="23" t="str">
        <f t="shared" si="14"/>
        <v/>
      </c>
    </row>
    <row r="905" spans="1:8" x14ac:dyDescent="0.25">
      <c r="A905" s="18">
        <v>903</v>
      </c>
      <c r="B905" s="19"/>
      <c r="C905" s="19"/>
      <c r="D905" s="19"/>
      <c r="E905" s="19"/>
      <c r="F905" s="16"/>
      <c r="G905" s="16"/>
      <c r="H905" s="23" t="str">
        <f t="shared" si="14"/>
        <v/>
      </c>
    </row>
    <row r="906" spans="1:8" x14ac:dyDescent="0.25">
      <c r="A906" s="18">
        <v>904</v>
      </c>
      <c r="B906" s="19"/>
      <c r="C906" s="19"/>
      <c r="D906" s="19"/>
      <c r="E906" s="19"/>
      <c r="F906" s="16"/>
      <c r="G906" s="16"/>
      <c r="H906" s="23" t="str">
        <f t="shared" si="14"/>
        <v/>
      </c>
    </row>
    <row r="907" spans="1:8" x14ac:dyDescent="0.25">
      <c r="A907" s="18">
        <v>905</v>
      </c>
      <c r="B907" s="19"/>
      <c r="C907" s="19"/>
      <c r="D907" s="19"/>
      <c r="E907" s="19"/>
      <c r="F907" s="16"/>
      <c r="G907" s="16"/>
      <c r="H907" s="23" t="str">
        <f t="shared" si="14"/>
        <v/>
      </c>
    </row>
    <row r="908" spans="1:8" x14ac:dyDescent="0.25">
      <c r="A908" s="18">
        <v>906</v>
      </c>
      <c r="B908" s="19"/>
      <c r="C908" s="19"/>
      <c r="D908" s="19"/>
      <c r="E908" s="19"/>
      <c r="F908" s="16"/>
      <c r="G908" s="16"/>
      <c r="H908" s="23" t="str">
        <f t="shared" si="14"/>
        <v/>
      </c>
    </row>
    <row r="909" spans="1:8" x14ac:dyDescent="0.25">
      <c r="A909" s="18">
        <v>907</v>
      </c>
      <c r="B909" s="19"/>
      <c r="C909" s="19"/>
      <c r="D909" s="19"/>
      <c r="E909" s="19"/>
      <c r="F909" s="16"/>
      <c r="G909" s="16"/>
      <c r="H909" s="23" t="str">
        <f t="shared" si="14"/>
        <v/>
      </c>
    </row>
    <row r="910" spans="1:8" x14ac:dyDescent="0.25">
      <c r="A910" s="18">
        <v>908</v>
      </c>
      <c r="B910" s="19"/>
      <c r="C910" s="19"/>
      <c r="D910" s="19"/>
      <c r="E910" s="19"/>
      <c r="F910" s="16"/>
      <c r="G910" s="16"/>
      <c r="H910" s="23" t="str">
        <f t="shared" si="14"/>
        <v/>
      </c>
    </row>
    <row r="911" spans="1:8" x14ac:dyDescent="0.25">
      <c r="A911" s="18">
        <v>909</v>
      </c>
      <c r="B911" s="19"/>
      <c r="C911" s="19"/>
      <c r="D911" s="19"/>
      <c r="E911" s="19"/>
      <c r="F911" s="16"/>
      <c r="G911" s="16"/>
      <c r="H911" s="23" t="str">
        <f t="shared" si="14"/>
        <v/>
      </c>
    </row>
    <row r="912" spans="1:8" x14ac:dyDescent="0.25">
      <c r="A912" s="18">
        <v>910</v>
      </c>
      <c r="B912" s="19"/>
      <c r="C912" s="19"/>
      <c r="D912" s="19"/>
      <c r="E912" s="19"/>
      <c r="F912" s="16"/>
      <c r="G912" s="16"/>
      <c r="H912" s="23" t="str">
        <f t="shared" si="14"/>
        <v/>
      </c>
    </row>
    <row r="913" spans="1:8" x14ac:dyDescent="0.25">
      <c r="A913" s="18">
        <v>911</v>
      </c>
      <c r="B913" s="19"/>
      <c r="C913" s="19"/>
      <c r="D913" s="19"/>
      <c r="E913" s="19"/>
      <c r="F913" s="16"/>
      <c r="G913" s="16"/>
      <c r="H913" s="23" t="str">
        <f t="shared" si="14"/>
        <v/>
      </c>
    </row>
    <row r="914" spans="1:8" x14ac:dyDescent="0.25">
      <c r="A914" s="18">
        <v>912</v>
      </c>
      <c r="B914" s="19"/>
      <c r="C914" s="19"/>
      <c r="D914" s="19"/>
      <c r="E914" s="19"/>
      <c r="F914" s="16"/>
      <c r="G914" s="16"/>
      <c r="H914" s="23" t="str">
        <f t="shared" si="14"/>
        <v/>
      </c>
    </row>
    <row r="915" spans="1:8" x14ac:dyDescent="0.25">
      <c r="A915" s="18">
        <v>913</v>
      </c>
      <c r="B915" s="19"/>
      <c r="C915" s="19"/>
      <c r="D915" s="19"/>
      <c r="E915" s="19"/>
      <c r="F915" s="16"/>
      <c r="G915" s="16"/>
      <c r="H915" s="23" t="str">
        <f t="shared" si="14"/>
        <v/>
      </c>
    </row>
    <row r="916" spans="1:8" x14ac:dyDescent="0.25">
      <c r="A916" s="18">
        <v>914</v>
      </c>
      <c r="B916" s="19"/>
      <c r="C916" s="19"/>
      <c r="D916" s="19"/>
      <c r="E916" s="19"/>
      <c r="F916" s="16"/>
      <c r="G916" s="16"/>
      <c r="H916" s="23" t="str">
        <f t="shared" si="14"/>
        <v/>
      </c>
    </row>
    <row r="917" spans="1:8" x14ac:dyDescent="0.25">
      <c r="A917" s="18">
        <v>915</v>
      </c>
      <c r="B917" s="19"/>
      <c r="C917" s="19"/>
      <c r="D917" s="19"/>
      <c r="E917" s="19"/>
      <c r="F917" s="16"/>
      <c r="G917" s="16"/>
      <c r="H917" s="23" t="str">
        <f t="shared" si="14"/>
        <v/>
      </c>
    </row>
    <row r="918" spans="1:8" x14ac:dyDescent="0.25">
      <c r="A918" s="18">
        <v>916</v>
      </c>
      <c r="B918" s="19"/>
      <c r="C918" s="19"/>
      <c r="D918" s="19"/>
      <c r="E918" s="19"/>
      <c r="F918" s="16"/>
      <c r="G918" s="16"/>
      <c r="H918" s="23" t="str">
        <f t="shared" si="14"/>
        <v/>
      </c>
    </row>
    <row r="919" spans="1:8" x14ac:dyDescent="0.25">
      <c r="A919" s="18">
        <v>917</v>
      </c>
      <c r="B919" s="19"/>
      <c r="C919" s="19"/>
      <c r="D919" s="19"/>
      <c r="E919" s="19"/>
      <c r="F919" s="16"/>
      <c r="G919" s="16"/>
      <c r="H919" s="23" t="str">
        <f t="shared" si="14"/>
        <v/>
      </c>
    </row>
    <row r="920" spans="1:8" x14ac:dyDescent="0.25">
      <c r="A920" s="18">
        <v>918</v>
      </c>
      <c r="B920" s="19"/>
      <c r="C920" s="19"/>
      <c r="D920" s="19"/>
      <c r="E920" s="19"/>
      <c r="F920" s="16"/>
      <c r="G920" s="16"/>
      <c r="H920" s="23" t="str">
        <f t="shared" si="14"/>
        <v/>
      </c>
    </row>
    <row r="921" spans="1:8" x14ac:dyDescent="0.25">
      <c r="A921" s="18">
        <v>919</v>
      </c>
      <c r="B921" s="19"/>
      <c r="C921" s="19"/>
      <c r="D921" s="19"/>
      <c r="E921" s="19"/>
      <c r="F921" s="16"/>
      <c r="G921" s="16"/>
      <c r="H921" s="23" t="str">
        <f t="shared" si="14"/>
        <v/>
      </c>
    </row>
    <row r="922" spans="1:8" x14ac:dyDescent="0.25">
      <c r="A922" s="18">
        <v>920</v>
      </c>
      <c r="B922" s="19"/>
      <c r="C922" s="19"/>
      <c r="D922" s="19"/>
      <c r="E922" s="19"/>
      <c r="F922" s="16"/>
      <c r="G922" s="16"/>
      <c r="H922" s="23" t="str">
        <f t="shared" si="14"/>
        <v/>
      </c>
    </row>
    <row r="923" spans="1:8" x14ac:dyDescent="0.25">
      <c r="A923" s="18">
        <v>921</v>
      </c>
      <c r="B923" s="19"/>
      <c r="C923" s="19"/>
      <c r="D923" s="19"/>
      <c r="E923" s="19"/>
      <c r="F923" s="16"/>
      <c r="G923" s="16"/>
      <c r="H923" s="23" t="str">
        <f t="shared" si="14"/>
        <v/>
      </c>
    </row>
    <row r="924" spans="1:8" x14ac:dyDescent="0.25">
      <c r="A924" s="18">
        <v>922</v>
      </c>
      <c r="B924" s="19"/>
      <c r="C924" s="19"/>
      <c r="D924" s="19"/>
      <c r="E924" s="19"/>
      <c r="F924" s="16"/>
      <c r="G924" s="16"/>
      <c r="H924" s="23" t="str">
        <f t="shared" si="14"/>
        <v/>
      </c>
    </row>
    <row r="925" spans="1:8" x14ac:dyDescent="0.25">
      <c r="A925" s="18">
        <v>923</v>
      </c>
      <c r="B925" s="19"/>
      <c r="C925" s="19"/>
      <c r="D925" s="19"/>
      <c r="E925" s="19"/>
      <c r="F925" s="16"/>
      <c r="G925" s="16"/>
      <c r="H925" s="23" t="str">
        <f t="shared" si="14"/>
        <v/>
      </c>
    </row>
    <row r="926" spans="1:8" x14ac:dyDescent="0.25">
      <c r="A926" s="18">
        <v>924</v>
      </c>
      <c r="B926" s="19"/>
      <c r="C926" s="19"/>
      <c r="D926" s="19"/>
      <c r="E926" s="19"/>
      <c r="F926" s="16"/>
      <c r="G926" s="16"/>
      <c r="H926" s="23" t="str">
        <f t="shared" si="14"/>
        <v/>
      </c>
    </row>
    <row r="927" spans="1:8" x14ac:dyDescent="0.25">
      <c r="A927" s="18">
        <v>925</v>
      </c>
      <c r="B927" s="19"/>
      <c r="C927" s="19"/>
      <c r="D927" s="19"/>
      <c r="E927" s="19"/>
      <c r="F927" s="16"/>
      <c r="G927" s="16"/>
      <c r="H927" s="23" t="str">
        <f t="shared" si="14"/>
        <v/>
      </c>
    </row>
    <row r="928" spans="1:8" x14ac:dyDescent="0.25">
      <c r="A928" s="18">
        <v>926</v>
      </c>
      <c r="B928" s="19"/>
      <c r="C928" s="19"/>
      <c r="D928" s="19"/>
      <c r="E928" s="19"/>
      <c r="F928" s="16"/>
      <c r="G928" s="16"/>
      <c r="H928" s="23" t="str">
        <f t="shared" si="14"/>
        <v/>
      </c>
    </row>
    <row r="929" spans="1:8" x14ac:dyDescent="0.25">
      <c r="A929" s="18">
        <v>927</v>
      </c>
      <c r="B929" s="19"/>
      <c r="C929" s="19"/>
      <c r="D929" s="19"/>
      <c r="E929" s="19"/>
      <c r="F929" s="16"/>
      <c r="G929" s="16"/>
      <c r="H929" s="23" t="str">
        <f t="shared" si="14"/>
        <v/>
      </c>
    </row>
    <row r="930" spans="1:8" x14ac:dyDescent="0.25">
      <c r="A930" s="18">
        <v>928</v>
      </c>
      <c r="B930" s="19"/>
      <c r="C930" s="19"/>
      <c r="D930" s="19"/>
      <c r="E930" s="19"/>
      <c r="F930" s="16"/>
      <c r="G930" s="16"/>
      <c r="H930" s="23" t="str">
        <f t="shared" si="14"/>
        <v/>
      </c>
    </row>
    <row r="931" spans="1:8" x14ac:dyDescent="0.25">
      <c r="A931" s="18">
        <v>929</v>
      </c>
      <c r="B931" s="19"/>
      <c r="C931" s="19"/>
      <c r="D931" s="19"/>
      <c r="E931" s="19"/>
      <c r="F931" s="16"/>
      <c r="G931" s="16"/>
      <c r="H931" s="23" t="str">
        <f t="shared" si="14"/>
        <v/>
      </c>
    </row>
    <row r="932" spans="1:8" x14ac:dyDescent="0.25">
      <c r="A932" s="18">
        <v>930</v>
      </c>
      <c r="B932" s="19"/>
      <c r="C932" s="19"/>
      <c r="D932" s="19"/>
      <c r="E932" s="19"/>
      <c r="F932" s="16"/>
      <c r="G932" s="16"/>
      <c r="H932" s="23" t="str">
        <f t="shared" si="14"/>
        <v/>
      </c>
    </row>
    <row r="933" spans="1:8" x14ac:dyDescent="0.25">
      <c r="A933" s="18">
        <v>931</v>
      </c>
      <c r="B933" s="19"/>
      <c r="C933" s="19"/>
      <c r="D933" s="19"/>
      <c r="E933" s="19"/>
      <c r="F933" s="16"/>
      <c r="G933" s="16"/>
      <c r="H933" s="23" t="str">
        <f t="shared" si="14"/>
        <v/>
      </c>
    </row>
    <row r="934" spans="1:8" x14ac:dyDescent="0.25">
      <c r="A934" s="18">
        <v>932</v>
      </c>
      <c r="B934" s="19"/>
      <c r="C934" s="19"/>
      <c r="D934" s="19"/>
      <c r="E934" s="19"/>
      <c r="F934" s="16"/>
      <c r="G934" s="16"/>
      <c r="H934" s="23" t="str">
        <f t="shared" si="14"/>
        <v/>
      </c>
    </row>
    <row r="935" spans="1:8" x14ac:dyDescent="0.25">
      <c r="A935" s="18">
        <v>933</v>
      </c>
      <c r="B935" s="19"/>
      <c r="C935" s="19"/>
      <c r="D935" s="19"/>
      <c r="E935" s="19"/>
      <c r="F935" s="16"/>
      <c r="G935" s="16"/>
      <c r="H935" s="23" t="str">
        <f t="shared" si="14"/>
        <v/>
      </c>
    </row>
    <row r="936" spans="1:8" x14ac:dyDescent="0.25">
      <c r="A936" s="18">
        <v>934</v>
      </c>
      <c r="B936" s="19"/>
      <c r="C936" s="19"/>
      <c r="D936" s="19"/>
      <c r="E936" s="19"/>
      <c r="F936" s="16"/>
      <c r="G936" s="16"/>
      <c r="H936" s="23" t="str">
        <f t="shared" si="14"/>
        <v/>
      </c>
    </row>
    <row r="937" spans="1:8" x14ac:dyDescent="0.25">
      <c r="A937" s="18">
        <v>935</v>
      </c>
      <c r="B937" s="19"/>
      <c r="C937" s="19"/>
      <c r="D937" s="19"/>
      <c r="E937" s="19"/>
      <c r="F937" s="16"/>
      <c r="G937" s="16"/>
      <c r="H937" s="23" t="str">
        <f t="shared" si="14"/>
        <v/>
      </c>
    </row>
    <row r="938" spans="1:8" x14ac:dyDescent="0.25">
      <c r="A938" s="18">
        <v>936</v>
      </c>
      <c r="B938" s="19"/>
      <c r="C938" s="19"/>
      <c r="D938" s="19"/>
      <c r="E938" s="19"/>
      <c r="F938" s="16"/>
      <c r="G938" s="16"/>
      <c r="H938" s="23" t="str">
        <f t="shared" si="14"/>
        <v/>
      </c>
    </row>
    <row r="939" spans="1:8" x14ac:dyDescent="0.25">
      <c r="A939" s="18">
        <v>937</v>
      </c>
      <c r="B939" s="19"/>
      <c r="C939" s="19"/>
      <c r="D939" s="19"/>
      <c r="E939" s="19"/>
      <c r="F939" s="16"/>
      <c r="G939" s="16"/>
      <c r="H939" s="23" t="str">
        <f t="shared" si="14"/>
        <v/>
      </c>
    </row>
    <row r="940" spans="1:8" x14ac:dyDescent="0.25">
      <c r="A940" s="18">
        <v>938</v>
      </c>
      <c r="B940" s="19"/>
      <c r="C940" s="19"/>
      <c r="D940" s="19"/>
      <c r="E940" s="19"/>
      <c r="F940" s="16"/>
      <c r="G940" s="16"/>
      <c r="H940" s="23" t="str">
        <f t="shared" si="14"/>
        <v/>
      </c>
    </row>
    <row r="941" spans="1:8" x14ac:dyDescent="0.25">
      <c r="A941" s="18">
        <v>939</v>
      </c>
      <c r="B941" s="19"/>
      <c r="C941" s="19"/>
      <c r="D941" s="19"/>
      <c r="E941" s="19"/>
      <c r="F941" s="16"/>
      <c r="G941" s="16"/>
      <c r="H941" s="23" t="str">
        <f t="shared" si="14"/>
        <v/>
      </c>
    </row>
    <row r="942" spans="1:8" x14ac:dyDescent="0.25">
      <c r="A942" s="18">
        <v>940</v>
      </c>
      <c r="B942" s="19"/>
      <c r="C942" s="19"/>
      <c r="D942" s="19"/>
      <c r="E942" s="19"/>
      <c r="F942" s="16"/>
      <c r="G942" s="16"/>
      <c r="H942" s="23" t="str">
        <f t="shared" si="14"/>
        <v/>
      </c>
    </row>
    <row r="943" spans="1:8" x14ac:dyDescent="0.25">
      <c r="A943" s="18">
        <v>941</v>
      </c>
      <c r="B943" s="19"/>
      <c r="C943" s="19"/>
      <c r="D943" s="19"/>
      <c r="E943" s="19"/>
      <c r="F943" s="16"/>
      <c r="G943" s="16"/>
      <c r="H943" s="23" t="str">
        <f t="shared" si="14"/>
        <v/>
      </c>
    </row>
    <row r="944" spans="1:8" x14ac:dyDescent="0.25">
      <c r="A944" s="18">
        <v>942</v>
      </c>
      <c r="B944" s="19"/>
      <c r="C944" s="19"/>
      <c r="D944" s="19"/>
      <c r="E944" s="19"/>
      <c r="F944" s="16"/>
      <c r="G944" s="16"/>
      <c r="H944" s="23" t="str">
        <f t="shared" si="14"/>
        <v/>
      </c>
    </row>
    <row r="945" spans="1:8" x14ac:dyDescent="0.25">
      <c r="A945" s="18">
        <v>943</v>
      </c>
      <c r="B945" s="19"/>
      <c r="C945" s="19"/>
      <c r="D945" s="19"/>
      <c r="E945" s="19"/>
      <c r="F945" s="16"/>
      <c r="G945" s="16"/>
      <c r="H945" s="23" t="str">
        <f t="shared" si="14"/>
        <v/>
      </c>
    </row>
    <row r="946" spans="1:8" x14ac:dyDescent="0.25">
      <c r="A946" s="18">
        <v>944</v>
      </c>
      <c r="B946" s="19"/>
      <c r="C946" s="19"/>
      <c r="D946" s="19"/>
      <c r="E946" s="19"/>
      <c r="F946" s="16"/>
      <c r="G946" s="16"/>
      <c r="H946" s="23" t="str">
        <f t="shared" si="14"/>
        <v/>
      </c>
    </row>
    <row r="947" spans="1:8" x14ac:dyDescent="0.25">
      <c r="A947" s="18">
        <v>945</v>
      </c>
      <c r="B947" s="19"/>
      <c r="C947" s="19"/>
      <c r="D947" s="19"/>
      <c r="E947" s="19"/>
      <c r="F947" s="16"/>
      <c r="G947" s="16"/>
      <c r="H947" s="23" t="str">
        <f t="shared" si="14"/>
        <v/>
      </c>
    </row>
    <row r="948" spans="1:8" x14ac:dyDescent="0.25">
      <c r="A948" s="18">
        <v>946</v>
      </c>
      <c r="B948" s="19"/>
      <c r="C948" s="19"/>
      <c r="D948" s="19"/>
      <c r="E948" s="19"/>
      <c r="F948" s="16"/>
      <c r="G948" s="16"/>
      <c r="H948" s="23" t="str">
        <f t="shared" si="14"/>
        <v/>
      </c>
    </row>
    <row r="949" spans="1:8" x14ac:dyDescent="0.25">
      <c r="A949" s="18">
        <v>947</v>
      </c>
      <c r="B949" s="19"/>
      <c r="C949" s="19"/>
      <c r="D949" s="19"/>
      <c r="E949" s="19"/>
      <c r="F949" s="16"/>
      <c r="G949" s="16"/>
      <c r="H949" s="23" t="str">
        <f t="shared" si="14"/>
        <v/>
      </c>
    </row>
    <row r="950" spans="1:8" x14ac:dyDescent="0.25">
      <c r="A950" s="18">
        <v>948</v>
      </c>
      <c r="B950" s="19"/>
      <c r="C950" s="19"/>
      <c r="D950" s="19"/>
      <c r="E950" s="19"/>
      <c r="F950" s="16"/>
      <c r="G950" s="16"/>
      <c r="H950" s="23" t="str">
        <f t="shared" si="14"/>
        <v/>
      </c>
    </row>
    <row r="951" spans="1:8" x14ac:dyDescent="0.25">
      <c r="A951" s="18">
        <v>949</v>
      </c>
      <c r="B951" s="19"/>
      <c r="C951" s="19"/>
      <c r="D951" s="19"/>
      <c r="E951" s="19"/>
      <c r="F951" s="16"/>
      <c r="G951" s="16"/>
      <c r="H951" s="23" t="str">
        <f t="shared" si="14"/>
        <v/>
      </c>
    </row>
    <row r="952" spans="1:8" x14ac:dyDescent="0.25">
      <c r="A952" s="18">
        <v>950</v>
      </c>
      <c r="B952" s="19"/>
      <c r="C952" s="19"/>
      <c r="D952" s="19"/>
      <c r="E952" s="19"/>
      <c r="F952" s="16"/>
      <c r="G952" s="16"/>
      <c r="H952" s="23" t="str">
        <f t="shared" si="14"/>
        <v/>
      </c>
    </row>
    <row r="953" spans="1:8" x14ac:dyDescent="0.25">
      <c r="A953" s="18">
        <v>951</v>
      </c>
      <c r="B953" s="19"/>
      <c r="C953" s="19"/>
      <c r="D953" s="19"/>
      <c r="E953" s="19"/>
      <c r="F953" s="16"/>
      <c r="G953" s="16"/>
      <c r="H953" s="23" t="str">
        <f t="shared" si="14"/>
        <v/>
      </c>
    </row>
    <row r="954" spans="1:8" x14ac:dyDescent="0.25">
      <c r="A954" s="18">
        <v>952</v>
      </c>
      <c r="B954" s="19"/>
      <c r="C954" s="19"/>
      <c r="D954" s="19"/>
      <c r="E954" s="19"/>
      <c r="F954" s="16"/>
      <c r="G954" s="16"/>
      <c r="H954" s="23" t="str">
        <f t="shared" si="14"/>
        <v/>
      </c>
    </row>
    <row r="955" spans="1:8" x14ac:dyDescent="0.25">
      <c r="A955" s="18">
        <v>953</v>
      </c>
      <c r="B955" s="19"/>
      <c r="C955" s="19"/>
      <c r="D955" s="19"/>
      <c r="E955" s="19"/>
      <c r="F955" s="16"/>
      <c r="G955" s="16"/>
      <c r="H955" s="23" t="str">
        <f t="shared" si="14"/>
        <v/>
      </c>
    </row>
    <row r="956" spans="1:8" x14ac:dyDescent="0.25">
      <c r="A956" s="18">
        <v>954</v>
      </c>
      <c r="B956" s="19"/>
      <c r="C956" s="19"/>
      <c r="D956" s="19"/>
      <c r="E956" s="19"/>
      <c r="F956" s="16"/>
      <c r="G956" s="16"/>
      <c r="H956" s="23" t="str">
        <f t="shared" si="14"/>
        <v/>
      </c>
    </row>
    <row r="957" spans="1:8" x14ac:dyDescent="0.25">
      <c r="A957" s="18">
        <v>955</v>
      </c>
      <c r="B957" s="19"/>
      <c r="C957" s="19"/>
      <c r="D957" s="19"/>
      <c r="E957" s="19"/>
      <c r="F957" s="16"/>
      <c r="G957" s="16"/>
      <c r="H957" s="23" t="str">
        <f t="shared" si="14"/>
        <v/>
      </c>
    </row>
    <row r="958" spans="1:8" x14ac:dyDescent="0.25">
      <c r="A958" s="18">
        <v>956</v>
      </c>
      <c r="B958" s="19"/>
      <c r="C958" s="19"/>
      <c r="D958" s="19"/>
      <c r="E958" s="19"/>
      <c r="F958" s="16"/>
      <c r="G958" s="16"/>
      <c r="H958" s="23" t="str">
        <f t="shared" si="14"/>
        <v/>
      </c>
    </row>
    <row r="959" spans="1:8" x14ac:dyDescent="0.25">
      <c r="A959" s="18">
        <v>957</v>
      </c>
      <c r="B959" s="19"/>
      <c r="C959" s="19"/>
      <c r="D959" s="19"/>
      <c r="E959" s="19"/>
      <c r="F959" s="16"/>
      <c r="G959" s="16"/>
      <c r="H959" s="23" t="str">
        <f t="shared" si="14"/>
        <v/>
      </c>
    </row>
    <row r="960" spans="1:8" x14ac:dyDescent="0.25">
      <c r="A960" s="18">
        <v>958</v>
      </c>
      <c r="B960" s="19"/>
      <c r="C960" s="19"/>
      <c r="D960" s="19"/>
      <c r="E960" s="19"/>
      <c r="F960" s="16"/>
      <c r="G960" s="16"/>
      <c r="H960" s="23" t="str">
        <f t="shared" si="14"/>
        <v/>
      </c>
    </row>
    <row r="961" spans="1:8" x14ac:dyDescent="0.25">
      <c r="A961" s="18">
        <v>959</v>
      </c>
      <c r="B961" s="19"/>
      <c r="C961" s="19"/>
      <c r="D961" s="19"/>
      <c r="E961" s="19"/>
      <c r="F961" s="16"/>
      <c r="G961" s="16"/>
      <c r="H961" s="23" t="str">
        <f t="shared" si="14"/>
        <v/>
      </c>
    </row>
    <row r="962" spans="1:8" x14ac:dyDescent="0.25">
      <c r="A962" s="18">
        <v>960</v>
      </c>
      <c r="B962" s="19"/>
      <c r="C962" s="19"/>
      <c r="D962" s="19"/>
      <c r="E962" s="19"/>
      <c r="F962" s="16"/>
      <c r="G962" s="16"/>
      <c r="H962" s="23" t="str">
        <f t="shared" si="14"/>
        <v/>
      </c>
    </row>
    <row r="963" spans="1:8" x14ac:dyDescent="0.25">
      <c r="A963" s="18">
        <v>961</v>
      </c>
      <c r="B963" s="19"/>
      <c r="C963" s="19"/>
      <c r="D963" s="19"/>
      <c r="E963" s="19"/>
      <c r="F963" s="16"/>
      <c r="G963" s="16"/>
      <c r="H963" s="23" t="str">
        <f t="shared" si="14"/>
        <v/>
      </c>
    </row>
    <row r="964" spans="1:8" x14ac:dyDescent="0.25">
      <c r="A964" s="18">
        <v>962</v>
      </c>
      <c r="B964" s="19"/>
      <c r="C964" s="19"/>
      <c r="D964" s="19"/>
      <c r="E964" s="19"/>
      <c r="F964" s="16"/>
      <c r="G964" s="16"/>
      <c r="H964" s="23" t="str">
        <f t="shared" ref="H964:H1027" si="15">IF(AND(B964="",OR(C964="",D964=""),E964="",F964="",G964=""),"",IF(AND(B964&lt;&gt;"",OR(C964&lt;&gt;"",D964&lt;&gt;""),F964&lt;&gt;""),"","Не са попълнени всички задължителни полета (Име/ЕИК/ЕГН/ВИД)"))</f>
        <v/>
      </c>
    </row>
    <row r="965" spans="1:8" x14ac:dyDescent="0.25">
      <c r="A965" s="18">
        <v>963</v>
      </c>
      <c r="B965" s="19"/>
      <c r="C965" s="19"/>
      <c r="D965" s="19"/>
      <c r="E965" s="19"/>
      <c r="F965" s="16"/>
      <c r="G965" s="16"/>
      <c r="H965" s="23" t="str">
        <f t="shared" si="15"/>
        <v/>
      </c>
    </row>
    <row r="966" spans="1:8" x14ac:dyDescent="0.25">
      <c r="A966" s="18">
        <v>964</v>
      </c>
      <c r="B966" s="19"/>
      <c r="C966" s="19"/>
      <c r="D966" s="19"/>
      <c r="E966" s="19"/>
      <c r="F966" s="16"/>
      <c r="G966" s="16"/>
      <c r="H966" s="23" t="str">
        <f t="shared" si="15"/>
        <v/>
      </c>
    </row>
    <row r="967" spans="1:8" x14ac:dyDescent="0.25">
      <c r="A967" s="18">
        <v>965</v>
      </c>
      <c r="B967" s="19"/>
      <c r="C967" s="19"/>
      <c r="D967" s="19"/>
      <c r="E967" s="19"/>
      <c r="F967" s="16"/>
      <c r="G967" s="16"/>
      <c r="H967" s="23" t="str">
        <f t="shared" si="15"/>
        <v/>
      </c>
    </row>
    <row r="968" spans="1:8" x14ac:dyDescent="0.25">
      <c r="A968" s="18">
        <v>966</v>
      </c>
      <c r="B968" s="19"/>
      <c r="C968" s="19"/>
      <c r="D968" s="19"/>
      <c r="E968" s="19"/>
      <c r="F968" s="16"/>
      <c r="G968" s="16"/>
      <c r="H968" s="23" t="str">
        <f t="shared" si="15"/>
        <v/>
      </c>
    </row>
    <row r="969" spans="1:8" x14ac:dyDescent="0.25">
      <c r="A969" s="18">
        <v>967</v>
      </c>
      <c r="B969" s="19"/>
      <c r="C969" s="19"/>
      <c r="D969" s="19"/>
      <c r="E969" s="19"/>
      <c r="F969" s="16"/>
      <c r="G969" s="16"/>
      <c r="H969" s="23" t="str">
        <f t="shared" si="15"/>
        <v/>
      </c>
    </row>
    <row r="970" spans="1:8" x14ac:dyDescent="0.25">
      <c r="A970" s="18">
        <v>968</v>
      </c>
      <c r="B970" s="19"/>
      <c r="C970" s="19"/>
      <c r="D970" s="19"/>
      <c r="E970" s="19"/>
      <c r="F970" s="16"/>
      <c r="G970" s="16"/>
      <c r="H970" s="23" t="str">
        <f t="shared" si="15"/>
        <v/>
      </c>
    </row>
    <row r="971" spans="1:8" x14ac:dyDescent="0.25">
      <c r="A971" s="18">
        <v>969</v>
      </c>
      <c r="B971" s="19"/>
      <c r="C971" s="19"/>
      <c r="D971" s="19"/>
      <c r="E971" s="19"/>
      <c r="F971" s="16"/>
      <c r="G971" s="16"/>
      <c r="H971" s="23" t="str">
        <f t="shared" si="15"/>
        <v/>
      </c>
    </row>
    <row r="972" spans="1:8" x14ac:dyDescent="0.25">
      <c r="A972" s="18">
        <v>970</v>
      </c>
      <c r="B972" s="19"/>
      <c r="C972" s="19"/>
      <c r="D972" s="19"/>
      <c r="E972" s="19"/>
      <c r="F972" s="16"/>
      <c r="G972" s="16"/>
      <c r="H972" s="23" t="str">
        <f t="shared" si="15"/>
        <v/>
      </c>
    </row>
    <row r="973" spans="1:8" x14ac:dyDescent="0.25">
      <c r="A973" s="18">
        <v>971</v>
      </c>
      <c r="B973" s="19"/>
      <c r="C973" s="19"/>
      <c r="D973" s="19"/>
      <c r="E973" s="19"/>
      <c r="F973" s="16"/>
      <c r="G973" s="16"/>
      <c r="H973" s="23" t="str">
        <f t="shared" si="15"/>
        <v/>
      </c>
    </row>
    <row r="974" spans="1:8" x14ac:dyDescent="0.25">
      <c r="A974" s="18">
        <v>972</v>
      </c>
      <c r="B974" s="19"/>
      <c r="C974" s="19"/>
      <c r="D974" s="19"/>
      <c r="E974" s="19"/>
      <c r="F974" s="16"/>
      <c r="G974" s="16"/>
      <c r="H974" s="23" t="str">
        <f t="shared" si="15"/>
        <v/>
      </c>
    </row>
    <row r="975" spans="1:8" x14ac:dyDescent="0.25">
      <c r="A975" s="18">
        <v>973</v>
      </c>
      <c r="B975" s="19"/>
      <c r="C975" s="19"/>
      <c r="D975" s="19"/>
      <c r="E975" s="19"/>
      <c r="F975" s="16"/>
      <c r="G975" s="16"/>
      <c r="H975" s="23" t="str">
        <f t="shared" si="15"/>
        <v/>
      </c>
    </row>
    <row r="976" spans="1:8" x14ac:dyDescent="0.25">
      <c r="A976" s="18">
        <v>974</v>
      </c>
      <c r="B976" s="19"/>
      <c r="C976" s="19"/>
      <c r="D976" s="19"/>
      <c r="E976" s="19"/>
      <c r="F976" s="16"/>
      <c r="G976" s="16"/>
      <c r="H976" s="23" t="str">
        <f t="shared" si="15"/>
        <v/>
      </c>
    </row>
    <row r="977" spans="1:8" x14ac:dyDescent="0.25">
      <c r="A977" s="18">
        <v>975</v>
      </c>
      <c r="B977" s="19"/>
      <c r="C977" s="19"/>
      <c r="D977" s="19"/>
      <c r="E977" s="19"/>
      <c r="F977" s="16"/>
      <c r="G977" s="16"/>
      <c r="H977" s="23" t="str">
        <f t="shared" si="15"/>
        <v/>
      </c>
    </row>
    <row r="978" spans="1:8" x14ac:dyDescent="0.25">
      <c r="A978" s="18">
        <v>976</v>
      </c>
      <c r="B978" s="19"/>
      <c r="C978" s="19"/>
      <c r="D978" s="19"/>
      <c r="E978" s="19"/>
      <c r="F978" s="16"/>
      <c r="G978" s="16"/>
      <c r="H978" s="23" t="str">
        <f t="shared" si="15"/>
        <v/>
      </c>
    </row>
    <row r="979" spans="1:8" x14ac:dyDescent="0.25">
      <c r="A979" s="18">
        <v>977</v>
      </c>
      <c r="B979" s="19"/>
      <c r="C979" s="19"/>
      <c r="D979" s="19"/>
      <c r="E979" s="19"/>
      <c r="F979" s="16"/>
      <c r="G979" s="16"/>
      <c r="H979" s="23" t="str">
        <f t="shared" si="15"/>
        <v/>
      </c>
    </row>
    <row r="980" spans="1:8" x14ac:dyDescent="0.25">
      <c r="A980" s="18">
        <v>978</v>
      </c>
      <c r="B980" s="19"/>
      <c r="C980" s="19"/>
      <c r="D980" s="19"/>
      <c r="E980" s="19"/>
      <c r="F980" s="16"/>
      <c r="G980" s="16"/>
      <c r="H980" s="23" t="str">
        <f t="shared" si="15"/>
        <v/>
      </c>
    </row>
    <row r="981" spans="1:8" x14ac:dyDescent="0.25">
      <c r="A981" s="18">
        <v>979</v>
      </c>
      <c r="B981" s="19"/>
      <c r="C981" s="19"/>
      <c r="D981" s="19"/>
      <c r="E981" s="19"/>
      <c r="F981" s="16"/>
      <c r="G981" s="16"/>
      <c r="H981" s="23" t="str">
        <f t="shared" si="15"/>
        <v/>
      </c>
    </row>
    <row r="982" spans="1:8" x14ac:dyDescent="0.25">
      <c r="A982" s="18">
        <v>980</v>
      </c>
      <c r="B982" s="19"/>
      <c r="C982" s="19"/>
      <c r="D982" s="19"/>
      <c r="E982" s="19"/>
      <c r="F982" s="16"/>
      <c r="G982" s="16"/>
      <c r="H982" s="23" t="str">
        <f t="shared" si="15"/>
        <v/>
      </c>
    </row>
    <row r="983" spans="1:8" x14ac:dyDescent="0.25">
      <c r="A983" s="18">
        <v>981</v>
      </c>
      <c r="B983" s="19"/>
      <c r="C983" s="19"/>
      <c r="D983" s="19"/>
      <c r="E983" s="19"/>
      <c r="F983" s="16"/>
      <c r="G983" s="16"/>
      <c r="H983" s="23" t="str">
        <f t="shared" si="15"/>
        <v/>
      </c>
    </row>
    <row r="984" spans="1:8" x14ac:dyDescent="0.25">
      <c r="A984" s="18">
        <v>982</v>
      </c>
      <c r="B984" s="19"/>
      <c r="C984" s="19"/>
      <c r="D984" s="19"/>
      <c r="E984" s="19"/>
      <c r="F984" s="16"/>
      <c r="G984" s="16"/>
      <c r="H984" s="23" t="str">
        <f t="shared" si="15"/>
        <v/>
      </c>
    </row>
    <row r="985" spans="1:8" x14ac:dyDescent="0.25">
      <c r="A985" s="18">
        <v>983</v>
      </c>
      <c r="B985" s="19"/>
      <c r="C985" s="19"/>
      <c r="D985" s="19"/>
      <c r="E985" s="19"/>
      <c r="F985" s="16"/>
      <c r="G985" s="16"/>
      <c r="H985" s="23" t="str">
        <f t="shared" si="15"/>
        <v/>
      </c>
    </row>
    <row r="986" spans="1:8" x14ac:dyDescent="0.25">
      <c r="A986" s="18">
        <v>984</v>
      </c>
      <c r="B986" s="19"/>
      <c r="C986" s="19"/>
      <c r="D986" s="19"/>
      <c r="E986" s="19"/>
      <c r="F986" s="16"/>
      <c r="G986" s="16"/>
      <c r="H986" s="23" t="str">
        <f t="shared" si="15"/>
        <v/>
      </c>
    </row>
    <row r="987" spans="1:8" x14ac:dyDescent="0.25">
      <c r="A987" s="18">
        <v>985</v>
      </c>
      <c r="B987" s="19"/>
      <c r="C987" s="19"/>
      <c r="D987" s="19"/>
      <c r="E987" s="19"/>
      <c r="F987" s="16"/>
      <c r="G987" s="16"/>
      <c r="H987" s="23" t="str">
        <f t="shared" si="15"/>
        <v/>
      </c>
    </row>
    <row r="988" spans="1:8" x14ac:dyDescent="0.25">
      <c r="A988" s="18">
        <v>986</v>
      </c>
      <c r="B988" s="19"/>
      <c r="C988" s="19"/>
      <c r="D988" s="19"/>
      <c r="E988" s="19"/>
      <c r="F988" s="16"/>
      <c r="G988" s="16"/>
      <c r="H988" s="23" t="str">
        <f t="shared" si="15"/>
        <v/>
      </c>
    </row>
    <row r="989" spans="1:8" x14ac:dyDescent="0.25">
      <c r="A989" s="18">
        <v>987</v>
      </c>
      <c r="B989" s="19"/>
      <c r="C989" s="19"/>
      <c r="D989" s="19"/>
      <c r="E989" s="19"/>
      <c r="F989" s="16"/>
      <c r="G989" s="16"/>
      <c r="H989" s="23" t="str">
        <f t="shared" si="15"/>
        <v/>
      </c>
    </row>
    <row r="990" spans="1:8" x14ac:dyDescent="0.25">
      <c r="A990" s="18">
        <v>988</v>
      </c>
      <c r="B990" s="19"/>
      <c r="C990" s="19"/>
      <c r="D990" s="19"/>
      <c r="E990" s="19"/>
      <c r="F990" s="16"/>
      <c r="G990" s="16"/>
      <c r="H990" s="23" t="str">
        <f t="shared" si="15"/>
        <v/>
      </c>
    </row>
    <row r="991" spans="1:8" x14ac:dyDescent="0.25">
      <c r="A991" s="18">
        <v>989</v>
      </c>
      <c r="B991" s="19"/>
      <c r="C991" s="19"/>
      <c r="D991" s="19"/>
      <c r="E991" s="19"/>
      <c r="F991" s="16"/>
      <c r="G991" s="16"/>
      <c r="H991" s="23" t="str">
        <f t="shared" si="15"/>
        <v/>
      </c>
    </row>
    <row r="992" spans="1:8" x14ac:dyDescent="0.25">
      <c r="A992" s="18">
        <v>990</v>
      </c>
      <c r="B992" s="19"/>
      <c r="C992" s="19"/>
      <c r="D992" s="19"/>
      <c r="E992" s="19"/>
      <c r="F992" s="16"/>
      <c r="G992" s="16"/>
      <c r="H992" s="23" t="str">
        <f t="shared" si="15"/>
        <v/>
      </c>
    </row>
    <row r="993" spans="1:8" x14ac:dyDescent="0.25">
      <c r="A993" s="18">
        <v>991</v>
      </c>
      <c r="B993" s="19"/>
      <c r="C993" s="19"/>
      <c r="D993" s="19"/>
      <c r="E993" s="19"/>
      <c r="F993" s="16"/>
      <c r="G993" s="16"/>
      <c r="H993" s="23" t="str">
        <f t="shared" si="15"/>
        <v/>
      </c>
    </row>
    <row r="994" spans="1:8" x14ac:dyDescent="0.25">
      <c r="A994" s="18">
        <v>992</v>
      </c>
      <c r="B994" s="19"/>
      <c r="C994" s="19"/>
      <c r="D994" s="19"/>
      <c r="E994" s="19"/>
      <c r="F994" s="16"/>
      <c r="G994" s="16"/>
      <c r="H994" s="23" t="str">
        <f t="shared" si="15"/>
        <v/>
      </c>
    </row>
    <row r="995" spans="1:8" x14ac:dyDescent="0.25">
      <c r="A995" s="18">
        <v>993</v>
      </c>
      <c r="B995" s="19"/>
      <c r="C995" s="19"/>
      <c r="D995" s="19"/>
      <c r="E995" s="19"/>
      <c r="F995" s="16"/>
      <c r="G995" s="16"/>
      <c r="H995" s="23" t="str">
        <f t="shared" si="15"/>
        <v/>
      </c>
    </row>
    <row r="996" spans="1:8" x14ac:dyDescent="0.25">
      <c r="A996" s="18">
        <v>994</v>
      </c>
      <c r="B996" s="19"/>
      <c r="C996" s="19"/>
      <c r="D996" s="19"/>
      <c r="E996" s="19"/>
      <c r="F996" s="16"/>
      <c r="G996" s="16"/>
      <c r="H996" s="23" t="str">
        <f t="shared" si="15"/>
        <v/>
      </c>
    </row>
    <row r="997" spans="1:8" x14ac:dyDescent="0.25">
      <c r="A997" s="18">
        <v>995</v>
      </c>
      <c r="B997" s="19"/>
      <c r="C997" s="19"/>
      <c r="D997" s="19"/>
      <c r="E997" s="19"/>
      <c r="F997" s="16"/>
      <c r="G997" s="16"/>
      <c r="H997" s="23" t="str">
        <f t="shared" si="15"/>
        <v/>
      </c>
    </row>
    <row r="998" spans="1:8" x14ac:dyDescent="0.25">
      <c r="A998" s="18">
        <v>996</v>
      </c>
      <c r="B998" s="19"/>
      <c r="C998" s="19"/>
      <c r="D998" s="19"/>
      <c r="E998" s="19"/>
      <c r="F998" s="16"/>
      <c r="G998" s="16"/>
      <c r="H998" s="23" t="str">
        <f t="shared" si="15"/>
        <v/>
      </c>
    </row>
    <row r="999" spans="1:8" x14ac:dyDescent="0.25">
      <c r="A999" s="18">
        <v>997</v>
      </c>
      <c r="B999" s="19"/>
      <c r="C999" s="19"/>
      <c r="D999" s="19"/>
      <c r="E999" s="19"/>
      <c r="F999" s="16"/>
      <c r="G999" s="16"/>
      <c r="H999" s="23" t="str">
        <f t="shared" si="15"/>
        <v/>
      </c>
    </row>
    <row r="1000" spans="1:8" x14ac:dyDescent="0.25">
      <c r="A1000" s="18">
        <v>998</v>
      </c>
      <c r="B1000" s="19"/>
      <c r="C1000" s="19"/>
      <c r="D1000" s="19"/>
      <c r="E1000" s="19"/>
      <c r="F1000" s="16"/>
      <c r="G1000" s="16"/>
      <c r="H1000" s="23" t="str">
        <f t="shared" si="15"/>
        <v/>
      </c>
    </row>
    <row r="1001" spans="1:8" x14ac:dyDescent="0.25">
      <c r="A1001" s="18">
        <v>999</v>
      </c>
      <c r="B1001" s="19"/>
      <c r="C1001" s="19"/>
      <c r="D1001" s="19"/>
      <c r="E1001" s="19"/>
      <c r="F1001" s="16"/>
      <c r="G1001" s="16"/>
      <c r="H1001" s="23" t="str">
        <f t="shared" si="15"/>
        <v/>
      </c>
    </row>
    <row r="1002" spans="1:8" x14ac:dyDescent="0.25">
      <c r="A1002" s="18">
        <v>1000</v>
      </c>
      <c r="B1002" s="19"/>
      <c r="C1002" s="19"/>
      <c r="D1002" s="19"/>
      <c r="E1002" s="19"/>
      <c r="F1002" s="16"/>
      <c r="G1002" s="16"/>
      <c r="H1002" s="23" t="str">
        <f t="shared" si="15"/>
        <v/>
      </c>
    </row>
    <row r="1003" spans="1:8" x14ac:dyDescent="0.25">
      <c r="A1003" s="18">
        <v>1001</v>
      </c>
      <c r="B1003" s="19"/>
      <c r="C1003" s="19"/>
      <c r="D1003" s="19"/>
      <c r="E1003" s="19"/>
      <c r="F1003" s="16"/>
      <c r="G1003" s="16"/>
      <c r="H1003" s="23" t="str">
        <f t="shared" si="15"/>
        <v/>
      </c>
    </row>
    <row r="1004" spans="1:8" x14ac:dyDescent="0.25">
      <c r="A1004" s="18">
        <v>1002</v>
      </c>
      <c r="B1004" s="19"/>
      <c r="C1004" s="19"/>
      <c r="D1004" s="19"/>
      <c r="E1004" s="19"/>
      <c r="F1004" s="16"/>
      <c r="G1004" s="16"/>
      <c r="H1004" s="23" t="str">
        <f t="shared" si="15"/>
        <v/>
      </c>
    </row>
    <row r="1005" spans="1:8" x14ac:dyDescent="0.25">
      <c r="A1005" s="18">
        <v>1003</v>
      </c>
      <c r="B1005" s="19"/>
      <c r="C1005" s="19"/>
      <c r="D1005" s="19"/>
      <c r="E1005" s="19"/>
      <c r="F1005" s="16"/>
      <c r="G1005" s="16"/>
      <c r="H1005" s="23" t="str">
        <f t="shared" si="15"/>
        <v/>
      </c>
    </row>
    <row r="1006" spans="1:8" x14ac:dyDescent="0.25">
      <c r="A1006" s="18">
        <v>1004</v>
      </c>
      <c r="B1006" s="19"/>
      <c r="C1006" s="19"/>
      <c r="D1006" s="19"/>
      <c r="E1006" s="19"/>
      <c r="F1006" s="16"/>
      <c r="G1006" s="16"/>
      <c r="H1006" s="23" t="str">
        <f t="shared" si="15"/>
        <v/>
      </c>
    </row>
    <row r="1007" spans="1:8" x14ac:dyDescent="0.25">
      <c r="A1007" s="18">
        <v>1005</v>
      </c>
      <c r="B1007" s="19"/>
      <c r="C1007" s="19"/>
      <c r="D1007" s="19"/>
      <c r="E1007" s="19"/>
      <c r="F1007" s="16"/>
      <c r="G1007" s="16"/>
      <c r="H1007" s="23" t="str">
        <f t="shared" si="15"/>
        <v/>
      </c>
    </row>
    <row r="1008" spans="1:8" x14ac:dyDescent="0.25">
      <c r="A1008" s="18">
        <v>1006</v>
      </c>
      <c r="B1008" s="19"/>
      <c r="C1008" s="19"/>
      <c r="D1008" s="19"/>
      <c r="E1008" s="19"/>
      <c r="F1008" s="16"/>
      <c r="G1008" s="16"/>
      <c r="H1008" s="23" t="str">
        <f t="shared" si="15"/>
        <v/>
      </c>
    </row>
    <row r="1009" spans="1:8" x14ac:dyDescent="0.25">
      <c r="A1009" s="18">
        <v>1007</v>
      </c>
      <c r="B1009" s="19"/>
      <c r="C1009" s="19"/>
      <c r="D1009" s="19"/>
      <c r="E1009" s="19"/>
      <c r="F1009" s="16"/>
      <c r="G1009" s="16"/>
      <c r="H1009" s="23" t="str">
        <f t="shared" si="15"/>
        <v/>
      </c>
    </row>
    <row r="1010" spans="1:8" x14ac:dyDescent="0.25">
      <c r="A1010" s="18">
        <v>1008</v>
      </c>
      <c r="B1010" s="19"/>
      <c r="C1010" s="19"/>
      <c r="D1010" s="19"/>
      <c r="E1010" s="19"/>
      <c r="F1010" s="16"/>
      <c r="G1010" s="16"/>
      <c r="H1010" s="23" t="str">
        <f t="shared" si="15"/>
        <v/>
      </c>
    </row>
    <row r="1011" spans="1:8" x14ac:dyDescent="0.25">
      <c r="A1011" s="18">
        <v>1009</v>
      </c>
      <c r="B1011" s="19"/>
      <c r="C1011" s="19"/>
      <c r="D1011" s="19"/>
      <c r="E1011" s="19"/>
      <c r="F1011" s="16"/>
      <c r="G1011" s="16"/>
      <c r="H1011" s="23" t="str">
        <f t="shared" si="15"/>
        <v/>
      </c>
    </row>
    <row r="1012" spans="1:8" x14ac:dyDescent="0.25">
      <c r="A1012" s="18">
        <v>1010</v>
      </c>
      <c r="B1012" s="19"/>
      <c r="C1012" s="19"/>
      <c r="D1012" s="19"/>
      <c r="E1012" s="19"/>
      <c r="F1012" s="16"/>
      <c r="G1012" s="16"/>
      <c r="H1012" s="23" t="str">
        <f t="shared" si="15"/>
        <v/>
      </c>
    </row>
    <row r="1013" spans="1:8" x14ac:dyDescent="0.25">
      <c r="A1013" s="18">
        <v>1011</v>
      </c>
      <c r="B1013" s="19"/>
      <c r="C1013" s="19"/>
      <c r="D1013" s="19"/>
      <c r="E1013" s="19"/>
      <c r="F1013" s="16"/>
      <c r="G1013" s="16"/>
      <c r="H1013" s="23" t="str">
        <f t="shared" si="15"/>
        <v/>
      </c>
    </row>
    <row r="1014" spans="1:8" x14ac:dyDescent="0.25">
      <c r="A1014" s="18">
        <v>1012</v>
      </c>
      <c r="B1014" s="19"/>
      <c r="C1014" s="19"/>
      <c r="D1014" s="19"/>
      <c r="E1014" s="19"/>
      <c r="F1014" s="16"/>
      <c r="G1014" s="16"/>
      <c r="H1014" s="23" t="str">
        <f t="shared" si="15"/>
        <v/>
      </c>
    </row>
    <row r="1015" spans="1:8" x14ac:dyDescent="0.25">
      <c r="A1015" s="18">
        <v>1013</v>
      </c>
      <c r="B1015" s="19"/>
      <c r="C1015" s="19"/>
      <c r="D1015" s="19"/>
      <c r="E1015" s="19"/>
      <c r="F1015" s="16"/>
      <c r="G1015" s="16"/>
      <c r="H1015" s="23" t="str">
        <f t="shared" si="15"/>
        <v/>
      </c>
    </row>
    <row r="1016" spans="1:8" x14ac:dyDescent="0.25">
      <c r="A1016" s="18">
        <v>1014</v>
      </c>
      <c r="B1016" s="19"/>
      <c r="C1016" s="19"/>
      <c r="D1016" s="19"/>
      <c r="E1016" s="19"/>
      <c r="F1016" s="16"/>
      <c r="G1016" s="16"/>
      <c r="H1016" s="23" t="str">
        <f t="shared" si="15"/>
        <v/>
      </c>
    </row>
    <row r="1017" spans="1:8" x14ac:dyDescent="0.25">
      <c r="A1017" s="18">
        <v>1015</v>
      </c>
      <c r="B1017" s="19"/>
      <c r="C1017" s="19"/>
      <c r="D1017" s="19"/>
      <c r="E1017" s="19"/>
      <c r="F1017" s="16"/>
      <c r="G1017" s="16"/>
      <c r="H1017" s="23" t="str">
        <f t="shared" si="15"/>
        <v/>
      </c>
    </row>
    <row r="1018" spans="1:8" x14ac:dyDescent="0.25">
      <c r="A1018" s="18">
        <v>1016</v>
      </c>
      <c r="B1018" s="19"/>
      <c r="C1018" s="19"/>
      <c r="D1018" s="19"/>
      <c r="E1018" s="19"/>
      <c r="F1018" s="16"/>
      <c r="G1018" s="16"/>
      <c r="H1018" s="23" t="str">
        <f t="shared" si="15"/>
        <v/>
      </c>
    </row>
    <row r="1019" spans="1:8" x14ac:dyDescent="0.25">
      <c r="A1019" s="18">
        <v>1017</v>
      </c>
      <c r="B1019" s="19"/>
      <c r="C1019" s="19"/>
      <c r="D1019" s="19"/>
      <c r="E1019" s="19"/>
      <c r="F1019" s="16"/>
      <c r="G1019" s="16"/>
      <c r="H1019" s="23" t="str">
        <f t="shared" si="15"/>
        <v/>
      </c>
    </row>
    <row r="1020" spans="1:8" x14ac:dyDescent="0.25">
      <c r="A1020" s="18">
        <v>1018</v>
      </c>
      <c r="B1020" s="19"/>
      <c r="C1020" s="19"/>
      <c r="D1020" s="19"/>
      <c r="E1020" s="19"/>
      <c r="F1020" s="16"/>
      <c r="G1020" s="16"/>
      <c r="H1020" s="23" t="str">
        <f t="shared" si="15"/>
        <v/>
      </c>
    </row>
    <row r="1021" spans="1:8" x14ac:dyDescent="0.25">
      <c r="A1021" s="18">
        <v>1019</v>
      </c>
      <c r="B1021" s="19"/>
      <c r="C1021" s="19"/>
      <c r="D1021" s="19"/>
      <c r="E1021" s="19"/>
      <c r="F1021" s="16"/>
      <c r="G1021" s="16"/>
      <c r="H1021" s="23" t="str">
        <f t="shared" si="15"/>
        <v/>
      </c>
    </row>
    <row r="1022" spans="1:8" x14ac:dyDescent="0.25">
      <c r="A1022" s="18">
        <v>1020</v>
      </c>
      <c r="B1022" s="19"/>
      <c r="C1022" s="19"/>
      <c r="D1022" s="19"/>
      <c r="E1022" s="19"/>
      <c r="F1022" s="16"/>
      <c r="G1022" s="16"/>
      <c r="H1022" s="23" t="str">
        <f t="shared" si="15"/>
        <v/>
      </c>
    </row>
    <row r="1023" spans="1:8" x14ac:dyDescent="0.25">
      <c r="A1023" s="18">
        <v>1021</v>
      </c>
      <c r="B1023" s="19"/>
      <c r="C1023" s="19"/>
      <c r="D1023" s="19"/>
      <c r="E1023" s="19"/>
      <c r="F1023" s="16"/>
      <c r="G1023" s="16"/>
      <c r="H1023" s="23" t="str">
        <f t="shared" si="15"/>
        <v/>
      </c>
    </row>
    <row r="1024" spans="1:8" x14ac:dyDescent="0.25">
      <c r="A1024" s="18">
        <v>1022</v>
      </c>
      <c r="B1024" s="19"/>
      <c r="C1024" s="19"/>
      <c r="D1024" s="19"/>
      <c r="E1024" s="19"/>
      <c r="F1024" s="16"/>
      <c r="G1024" s="16"/>
      <c r="H1024" s="23" t="str">
        <f t="shared" si="15"/>
        <v/>
      </c>
    </row>
    <row r="1025" spans="1:8" x14ac:dyDescent="0.25">
      <c r="A1025" s="18">
        <v>1023</v>
      </c>
      <c r="B1025" s="19"/>
      <c r="C1025" s="19"/>
      <c r="D1025" s="19"/>
      <c r="E1025" s="19"/>
      <c r="F1025" s="16"/>
      <c r="G1025" s="16"/>
      <c r="H1025" s="23" t="str">
        <f t="shared" si="15"/>
        <v/>
      </c>
    </row>
    <row r="1026" spans="1:8" x14ac:dyDescent="0.25">
      <c r="A1026" s="18">
        <v>1024</v>
      </c>
      <c r="B1026" s="19"/>
      <c r="C1026" s="19"/>
      <c r="D1026" s="19"/>
      <c r="E1026" s="19"/>
      <c r="F1026" s="16"/>
      <c r="G1026" s="16"/>
      <c r="H1026" s="23" t="str">
        <f t="shared" si="15"/>
        <v/>
      </c>
    </row>
    <row r="1027" spans="1:8" x14ac:dyDescent="0.25">
      <c r="A1027" s="18">
        <v>1025</v>
      </c>
      <c r="B1027" s="19"/>
      <c r="C1027" s="19"/>
      <c r="D1027" s="19"/>
      <c r="E1027" s="19"/>
      <c r="F1027" s="16"/>
      <c r="G1027" s="16"/>
      <c r="H1027" s="23" t="str">
        <f t="shared" si="15"/>
        <v/>
      </c>
    </row>
    <row r="1028" spans="1:8" x14ac:dyDescent="0.25">
      <c r="A1028" s="18">
        <v>1026</v>
      </c>
      <c r="B1028" s="19"/>
      <c r="C1028" s="19"/>
      <c r="D1028" s="19"/>
      <c r="E1028" s="19"/>
      <c r="F1028" s="16"/>
      <c r="G1028" s="16"/>
      <c r="H1028" s="23" t="str">
        <f t="shared" ref="H1028:H1091" si="16">IF(AND(B1028="",OR(C1028="",D1028=""),E1028="",F1028="",G1028=""),"",IF(AND(B1028&lt;&gt;"",OR(C1028&lt;&gt;"",D1028&lt;&gt;""),F1028&lt;&gt;""),"","Не са попълнени всички задължителни полета (Име/ЕИК/ЕГН/ВИД)"))</f>
        <v/>
      </c>
    </row>
    <row r="1029" spans="1:8" x14ac:dyDescent="0.25">
      <c r="A1029" s="18">
        <v>1027</v>
      </c>
      <c r="B1029" s="19"/>
      <c r="C1029" s="19"/>
      <c r="D1029" s="19"/>
      <c r="E1029" s="19"/>
      <c r="F1029" s="16"/>
      <c r="G1029" s="16"/>
      <c r="H1029" s="23" t="str">
        <f t="shared" si="16"/>
        <v/>
      </c>
    </row>
    <row r="1030" spans="1:8" x14ac:dyDescent="0.25">
      <c r="A1030" s="18">
        <v>1028</v>
      </c>
      <c r="B1030" s="19"/>
      <c r="C1030" s="19"/>
      <c r="D1030" s="19"/>
      <c r="E1030" s="19"/>
      <c r="F1030" s="16"/>
      <c r="G1030" s="16"/>
      <c r="H1030" s="23" t="str">
        <f t="shared" si="16"/>
        <v/>
      </c>
    </row>
    <row r="1031" spans="1:8" x14ac:dyDescent="0.25">
      <c r="A1031" s="18">
        <v>1029</v>
      </c>
      <c r="B1031" s="19"/>
      <c r="C1031" s="19"/>
      <c r="D1031" s="19"/>
      <c r="E1031" s="19"/>
      <c r="F1031" s="16"/>
      <c r="G1031" s="16"/>
      <c r="H1031" s="23" t="str">
        <f t="shared" si="16"/>
        <v/>
      </c>
    </row>
    <row r="1032" spans="1:8" x14ac:dyDescent="0.25">
      <c r="A1032" s="18">
        <v>1030</v>
      </c>
      <c r="B1032" s="19"/>
      <c r="C1032" s="19"/>
      <c r="D1032" s="19"/>
      <c r="E1032" s="19"/>
      <c r="F1032" s="16"/>
      <c r="G1032" s="16"/>
      <c r="H1032" s="23" t="str">
        <f t="shared" si="16"/>
        <v/>
      </c>
    </row>
    <row r="1033" spans="1:8" x14ac:dyDescent="0.25">
      <c r="A1033" s="18">
        <v>1031</v>
      </c>
      <c r="B1033" s="19"/>
      <c r="C1033" s="19"/>
      <c r="D1033" s="19"/>
      <c r="E1033" s="19"/>
      <c r="F1033" s="16"/>
      <c r="G1033" s="16"/>
      <c r="H1033" s="23" t="str">
        <f t="shared" si="16"/>
        <v/>
      </c>
    </row>
    <row r="1034" spans="1:8" x14ac:dyDescent="0.25">
      <c r="A1034" s="18">
        <v>1032</v>
      </c>
      <c r="B1034" s="19"/>
      <c r="C1034" s="19"/>
      <c r="D1034" s="19"/>
      <c r="E1034" s="19"/>
      <c r="F1034" s="16"/>
      <c r="G1034" s="16"/>
      <c r="H1034" s="23" t="str">
        <f t="shared" si="16"/>
        <v/>
      </c>
    </row>
    <row r="1035" spans="1:8" x14ac:dyDescent="0.25">
      <c r="A1035" s="18">
        <v>1033</v>
      </c>
      <c r="B1035" s="19"/>
      <c r="C1035" s="19"/>
      <c r="D1035" s="19"/>
      <c r="E1035" s="19"/>
      <c r="F1035" s="16"/>
      <c r="G1035" s="16"/>
      <c r="H1035" s="23" t="str">
        <f t="shared" si="16"/>
        <v/>
      </c>
    </row>
    <row r="1036" spans="1:8" x14ac:dyDescent="0.25">
      <c r="A1036" s="18">
        <v>1034</v>
      </c>
      <c r="B1036" s="19"/>
      <c r="C1036" s="19"/>
      <c r="D1036" s="19"/>
      <c r="E1036" s="19"/>
      <c r="F1036" s="16"/>
      <c r="G1036" s="16"/>
      <c r="H1036" s="23" t="str">
        <f t="shared" si="16"/>
        <v/>
      </c>
    </row>
    <row r="1037" spans="1:8" x14ac:dyDescent="0.25">
      <c r="A1037" s="18">
        <v>1035</v>
      </c>
      <c r="B1037" s="19"/>
      <c r="C1037" s="19"/>
      <c r="D1037" s="19"/>
      <c r="E1037" s="19"/>
      <c r="F1037" s="16"/>
      <c r="G1037" s="16"/>
      <c r="H1037" s="23" t="str">
        <f t="shared" si="16"/>
        <v/>
      </c>
    </row>
    <row r="1038" spans="1:8" x14ac:dyDescent="0.25">
      <c r="A1038" s="18">
        <v>1036</v>
      </c>
      <c r="B1038" s="19"/>
      <c r="C1038" s="19"/>
      <c r="D1038" s="19"/>
      <c r="E1038" s="19"/>
      <c r="F1038" s="16"/>
      <c r="G1038" s="16"/>
      <c r="H1038" s="23" t="str">
        <f t="shared" si="16"/>
        <v/>
      </c>
    </row>
    <row r="1039" spans="1:8" x14ac:dyDescent="0.25">
      <c r="A1039" s="18">
        <v>1037</v>
      </c>
      <c r="B1039" s="19"/>
      <c r="C1039" s="19"/>
      <c r="D1039" s="19"/>
      <c r="E1039" s="19"/>
      <c r="F1039" s="16"/>
      <c r="G1039" s="16"/>
      <c r="H1039" s="23" t="str">
        <f t="shared" si="16"/>
        <v/>
      </c>
    </row>
    <row r="1040" spans="1:8" x14ac:dyDescent="0.25">
      <c r="A1040" s="18">
        <v>1038</v>
      </c>
      <c r="B1040" s="19"/>
      <c r="C1040" s="19"/>
      <c r="D1040" s="19"/>
      <c r="E1040" s="19"/>
      <c r="F1040" s="16"/>
      <c r="G1040" s="16"/>
      <c r="H1040" s="23" t="str">
        <f t="shared" si="16"/>
        <v/>
      </c>
    </row>
    <row r="1041" spans="1:8" x14ac:dyDescent="0.25">
      <c r="A1041" s="18">
        <v>1039</v>
      </c>
      <c r="B1041" s="19"/>
      <c r="C1041" s="19"/>
      <c r="D1041" s="19"/>
      <c r="E1041" s="19"/>
      <c r="F1041" s="16"/>
      <c r="G1041" s="16"/>
      <c r="H1041" s="23" t="str">
        <f t="shared" si="16"/>
        <v/>
      </c>
    </row>
    <row r="1042" spans="1:8" x14ac:dyDescent="0.25">
      <c r="A1042" s="18">
        <v>1040</v>
      </c>
      <c r="B1042" s="19"/>
      <c r="C1042" s="19"/>
      <c r="D1042" s="19"/>
      <c r="E1042" s="19"/>
      <c r="F1042" s="16"/>
      <c r="G1042" s="16"/>
      <c r="H1042" s="23" t="str">
        <f t="shared" si="16"/>
        <v/>
      </c>
    </row>
    <row r="1043" spans="1:8" x14ac:dyDescent="0.25">
      <c r="A1043" s="18">
        <v>1041</v>
      </c>
      <c r="B1043" s="19"/>
      <c r="C1043" s="19"/>
      <c r="D1043" s="19"/>
      <c r="E1043" s="19"/>
      <c r="F1043" s="16"/>
      <c r="G1043" s="16"/>
      <c r="H1043" s="23" t="str">
        <f t="shared" si="16"/>
        <v/>
      </c>
    </row>
    <row r="1044" spans="1:8" x14ac:dyDescent="0.25">
      <c r="A1044" s="18">
        <v>1042</v>
      </c>
      <c r="B1044" s="19"/>
      <c r="C1044" s="19"/>
      <c r="D1044" s="19"/>
      <c r="E1044" s="19"/>
      <c r="F1044" s="16"/>
      <c r="G1044" s="16"/>
      <c r="H1044" s="23" t="str">
        <f t="shared" si="16"/>
        <v/>
      </c>
    </row>
    <row r="1045" spans="1:8" x14ac:dyDescent="0.25">
      <c r="A1045" s="18">
        <v>1043</v>
      </c>
      <c r="B1045" s="19"/>
      <c r="C1045" s="19"/>
      <c r="D1045" s="19"/>
      <c r="E1045" s="19"/>
      <c r="F1045" s="16"/>
      <c r="G1045" s="16"/>
      <c r="H1045" s="23" t="str">
        <f t="shared" si="16"/>
        <v/>
      </c>
    </row>
    <row r="1046" spans="1:8" x14ac:dyDescent="0.25">
      <c r="A1046" s="18">
        <v>1044</v>
      </c>
      <c r="B1046" s="19"/>
      <c r="C1046" s="19"/>
      <c r="D1046" s="19"/>
      <c r="E1046" s="19"/>
      <c r="F1046" s="16"/>
      <c r="G1046" s="16"/>
      <c r="H1046" s="23" t="str">
        <f t="shared" si="16"/>
        <v/>
      </c>
    </row>
    <row r="1047" spans="1:8" x14ac:dyDescent="0.25">
      <c r="A1047" s="18">
        <v>1045</v>
      </c>
      <c r="B1047" s="19"/>
      <c r="C1047" s="19"/>
      <c r="D1047" s="19"/>
      <c r="E1047" s="19"/>
      <c r="F1047" s="16"/>
      <c r="G1047" s="16"/>
      <c r="H1047" s="23" t="str">
        <f t="shared" si="16"/>
        <v/>
      </c>
    </row>
    <row r="1048" spans="1:8" x14ac:dyDescent="0.25">
      <c r="A1048" s="18">
        <v>1046</v>
      </c>
      <c r="B1048" s="19"/>
      <c r="C1048" s="19"/>
      <c r="D1048" s="19"/>
      <c r="E1048" s="19"/>
      <c r="F1048" s="16"/>
      <c r="G1048" s="16"/>
      <c r="H1048" s="23" t="str">
        <f t="shared" si="16"/>
        <v/>
      </c>
    </row>
    <row r="1049" spans="1:8" x14ac:dyDescent="0.25">
      <c r="A1049" s="18">
        <v>1047</v>
      </c>
      <c r="B1049" s="19"/>
      <c r="C1049" s="19"/>
      <c r="D1049" s="19"/>
      <c r="E1049" s="19"/>
      <c r="F1049" s="16"/>
      <c r="G1049" s="16"/>
      <c r="H1049" s="23" t="str">
        <f t="shared" si="16"/>
        <v/>
      </c>
    </row>
    <row r="1050" spans="1:8" x14ac:dyDescent="0.25">
      <c r="A1050" s="18">
        <v>1048</v>
      </c>
      <c r="B1050" s="19"/>
      <c r="C1050" s="19"/>
      <c r="D1050" s="19"/>
      <c r="E1050" s="19"/>
      <c r="F1050" s="16"/>
      <c r="G1050" s="16"/>
      <c r="H1050" s="23" t="str">
        <f t="shared" si="16"/>
        <v/>
      </c>
    </row>
    <row r="1051" spans="1:8" x14ac:dyDescent="0.25">
      <c r="A1051" s="18">
        <v>1049</v>
      </c>
      <c r="B1051" s="19"/>
      <c r="C1051" s="19"/>
      <c r="D1051" s="19"/>
      <c r="E1051" s="19"/>
      <c r="F1051" s="16"/>
      <c r="G1051" s="16"/>
      <c r="H1051" s="23" t="str">
        <f t="shared" si="16"/>
        <v/>
      </c>
    </row>
    <row r="1052" spans="1:8" x14ac:dyDescent="0.25">
      <c r="A1052" s="18">
        <v>1050</v>
      </c>
      <c r="B1052" s="19"/>
      <c r="C1052" s="19"/>
      <c r="D1052" s="19"/>
      <c r="E1052" s="19"/>
      <c r="F1052" s="16"/>
      <c r="G1052" s="16"/>
      <c r="H1052" s="23" t="str">
        <f t="shared" si="16"/>
        <v/>
      </c>
    </row>
    <row r="1053" spans="1:8" x14ac:dyDescent="0.25">
      <c r="A1053" s="18">
        <v>1051</v>
      </c>
      <c r="B1053" s="19"/>
      <c r="C1053" s="19"/>
      <c r="D1053" s="19"/>
      <c r="E1053" s="19"/>
      <c r="F1053" s="16"/>
      <c r="G1053" s="16"/>
      <c r="H1053" s="23" t="str">
        <f t="shared" si="16"/>
        <v/>
      </c>
    </row>
    <row r="1054" spans="1:8" x14ac:dyDescent="0.25">
      <c r="A1054" s="18">
        <v>1052</v>
      </c>
      <c r="B1054" s="19"/>
      <c r="C1054" s="19"/>
      <c r="D1054" s="19"/>
      <c r="E1054" s="19"/>
      <c r="F1054" s="16"/>
      <c r="G1054" s="16"/>
      <c r="H1054" s="23" t="str">
        <f t="shared" si="16"/>
        <v/>
      </c>
    </row>
    <row r="1055" spans="1:8" x14ac:dyDescent="0.25">
      <c r="A1055" s="18">
        <v>1053</v>
      </c>
      <c r="B1055" s="19"/>
      <c r="C1055" s="19"/>
      <c r="D1055" s="19"/>
      <c r="E1055" s="19"/>
      <c r="F1055" s="16"/>
      <c r="G1055" s="16"/>
      <c r="H1055" s="23" t="str">
        <f t="shared" si="16"/>
        <v/>
      </c>
    </row>
    <row r="1056" spans="1:8" x14ac:dyDescent="0.25">
      <c r="A1056" s="18">
        <v>1054</v>
      </c>
      <c r="B1056" s="19"/>
      <c r="C1056" s="19"/>
      <c r="D1056" s="19"/>
      <c r="E1056" s="19"/>
      <c r="F1056" s="16"/>
      <c r="G1056" s="16"/>
      <c r="H1056" s="23" t="str">
        <f t="shared" si="16"/>
        <v/>
      </c>
    </row>
    <row r="1057" spans="1:8" x14ac:dyDescent="0.25">
      <c r="A1057" s="18">
        <v>1055</v>
      </c>
      <c r="B1057" s="19"/>
      <c r="C1057" s="19"/>
      <c r="D1057" s="19"/>
      <c r="E1057" s="19"/>
      <c r="F1057" s="16"/>
      <c r="G1057" s="16"/>
      <c r="H1057" s="23" t="str">
        <f t="shared" si="16"/>
        <v/>
      </c>
    </row>
    <row r="1058" spans="1:8" x14ac:dyDescent="0.25">
      <c r="A1058" s="18">
        <v>1056</v>
      </c>
      <c r="B1058" s="19"/>
      <c r="C1058" s="19"/>
      <c r="D1058" s="19"/>
      <c r="E1058" s="19"/>
      <c r="F1058" s="16"/>
      <c r="G1058" s="16"/>
      <c r="H1058" s="23" t="str">
        <f t="shared" si="16"/>
        <v/>
      </c>
    </row>
    <row r="1059" spans="1:8" x14ac:dyDescent="0.25">
      <c r="A1059" s="18">
        <v>1057</v>
      </c>
      <c r="B1059" s="19"/>
      <c r="C1059" s="19"/>
      <c r="D1059" s="19"/>
      <c r="E1059" s="19"/>
      <c r="F1059" s="16"/>
      <c r="G1059" s="16"/>
      <c r="H1059" s="23" t="str">
        <f t="shared" si="16"/>
        <v/>
      </c>
    </row>
    <row r="1060" spans="1:8" x14ac:dyDescent="0.25">
      <c r="A1060" s="18">
        <v>1058</v>
      </c>
      <c r="B1060" s="19"/>
      <c r="C1060" s="19"/>
      <c r="D1060" s="19"/>
      <c r="E1060" s="19"/>
      <c r="F1060" s="16"/>
      <c r="G1060" s="16"/>
      <c r="H1060" s="23" t="str">
        <f t="shared" si="16"/>
        <v/>
      </c>
    </row>
    <row r="1061" spans="1:8" x14ac:dyDescent="0.25">
      <c r="A1061" s="18">
        <v>1059</v>
      </c>
      <c r="B1061" s="19"/>
      <c r="C1061" s="19"/>
      <c r="D1061" s="19"/>
      <c r="E1061" s="19"/>
      <c r="F1061" s="16"/>
      <c r="G1061" s="16"/>
      <c r="H1061" s="23" t="str">
        <f t="shared" si="16"/>
        <v/>
      </c>
    </row>
    <row r="1062" spans="1:8" x14ac:dyDescent="0.25">
      <c r="A1062" s="18">
        <v>1060</v>
      </c>
      <c r="B1062" s="19"/>
      <c r="C1062" s="19"/>
      <c r="D1062" s="19"/>
      <c r="E1062" s="19"/>
      <c r="F1062" s="16"/>
      <c r="G1062" s="16"/>
      <c r="H1062" s="23" t="str">
        <f t="shared" si="16"/>
        <v/>
      </c>
    </row>
    <row r="1063" spans="1:8" x14ac:dyDescent="0.25">
      <c r="A1063" s="18">
        <v>1061</v>
      </c>
      <c r="B1063" s="19"/>
      <c r="C1063" s="19"/>
      <c r="D1063" s="19"/>
      <c r="E1063" s="19"/>
      <c r="F1063" s="16"/>
      <c r="G1063" s="16"/>
      <c r="H1063" s="23" t="str">
        <f t="shared" si="16"/>
        <v/>
      </c>
    </row>
    <row r="1064" spans="1:8" x14ac:dyDescent="0.25">
      <c r="A1064" s="18">
        <v>1062</v>
      </c>
      <c r="B1064" s="19"/>
      <c r="C1064" s="19"/>
      <c r="D1064" s="19"/>
      <c r="E1064" s="19"/>
      <c r="F1064" s="16"/>
      <c r="G1064" s="16"/>
      <c r="H1064" s="23" t="str">
        <f t="shared" si="16"/>
        <v/>
      </c>
    </row>
    <row r="1065" spans="1:8" x14ac:dyDescent="0.25">
      <c r="A1065" s="18">
        <v>1063</v>
      </c>
      <c r="B1065" s="19"/>
      <c r="C1065" s="19"/>
      <c r="D1065" s="19"/>
      <c r="E1065" s="19"/>
      <c r="F1065" s="16"/>
      <c r="G1065" s="16"/>
      <c r="H1065" s="23" t="str">
        <f t="shared" si="16"/>
        <v/>
      </c>
    </row>
    <row r="1066" spans="1:8" x14ac:dyDescent="0.25">
      <c r="A1066" s="18">
        <v>1064</v>
      </c>
      <c r="B1066" s="19"/>
      <c r="C1066" s="19"/>
      <c r="D1066" s="19"/>
      <c r="E1066" s="19"/>
      <c r="F1066" s="16"/>
      <c r="G1066" s="16"/>
      <c r="H1066" s="23" t="str">
        <f t="shared" si="16"/>
        <v/>
      </c>
    </row>
    <row r="1067" spans="1:8" x14ac:dyDescent="0.25">
      <c r="A1067" s="18">
        <v>1065</v>
      </c>
      <c r="B1067" s="19"/>
      <c r="C1067" s="19"/>
      <c r="D1067" s="19"/>
      <c r="E1067" s="19"/>
      <c r="F1067" s="16"/>
      <c r="G1067" s="16"/>
      <c r="H1067" s="23" t="str">
        <f t="shared" si="16"/>
        <v/>
      </c>
    </row>
    <row r="1068" spans="1:8" x14ac:dyDescent="0.25">
      <c r="A1068" s="18">
        <v>1066</v>
      </c>
      <c r="B1068" s="19"/>
      <c r="C1068" s="19"/>
      <c r="D1068" s="19"/>
      <c r="E1068" s="19"/>
      <c r="F1068" s="16"/>
      <c r="G1068" s="16"/>
      <c r="H1068" s="23" t="str">
        <f t="shared" si="16"/>
        <v/>
      </c>
    </row>
    <row r="1069" spans="1:8" x14ac:dyDescent="0.25">
      <c r="A1069" s="18">
        <v>1067</v>
      </c>
      <c r="B1069" s="19"/>
      <c r="C1069" s="19"/>
      <c r="D1069" s="19"/>
      <c r="E1069" s="19"/>
      <c r="F1069" s="16"/>
      <c r="G1069" s="16"/>
      <c r="H1069" s="23" t="str">
        <f t="shared" si="16"/>
        <v/>
      </c>
    </row>
    <row r="1070" spans="1:8" x14ac:dyDescent="0.25">
      <c r="A1070" s="18">
        <v>1068</v>
      </c>
      <c r="B1070" s="19"/>
      <c r="C1070" s="19"/>
      <c r="D1070" s="19"/>
      <c r="E1070" s="19"/>
      <c r="F1070" s="16"/>
      <c r="G1070" s="16"/>
      <c r="H1070" s="23" t="str">
        <f t="shared" si="16"/>
        <v/>
      </c>
    </row>
    <row r="1071" spans="1:8" x14ac:dyDescent="0.25">
      <c r="A1071" s="18">
        <v>1069</v>
      </c>
      <c r="B1071" s="19"/>
      <c r="C1071" s="19"/>
      <c r="D1071" s="19"/>
      <c r="E1071" s="19"/>
      <c r="F1071" s="16"/>
      <c r="G1071" s="16"/>
      <c r="H1071" s="23" t="str">
        <f t="shared" si="16"/>
        <v/>
      </c>
    </row>
    <row r="1072" spans="1:8" x14ac:dyDescent="0.25">
      <c r="A1072" s="18">
        <v>1070</v>
      </c>
      <c r="B1072" s="19"/>
      <c r="C1072" s="19"/>
      <c r="D1072" s="19"/>
      <c r="E1072" s="19"/>
      <c r="F1072" s="16"/>
      <c r="G1072" s="16"/>
      <c r="H1072" s="23" t="str">
        <f t="shared" si="16"/>
        <v/>
      </c>
    </row>
    <row r="1073" spans="1:8" x14ac:dyDescent="0.25">
      <c r="A1073" s="18">
        <v>1071</v>
      </c>
      <c r="B1073" s="19"/>
      <c r="C1073" s="19"/>
      <c r="D1073" s="19"/>
      <c r="E1073" s="19"/>
      <c r="F1073" s="16"/>
      <c r="G1073" s="16"/>
      <c r="H1073" s="23" t="str">
        <f t="shared" si="16"/>
        <v/>
      </c>
    </row>
    <row r="1074" spans="1:8" x14ac:dyDescent="0.25">
      <c r="A1074" s="18">
        <v>1072</v>
      </c>
      <c r="B1074" s="19"/>
      <c r="C1074" s="19"/>
      <c r="D1074" s="19"/>
      <c r="E1074" s="19"/>
      <c r="F1074" s="16"/>
      <c r="G1074" s="16"/>
      <c r="H1074" s="23" t="str">
        <f t="shared" si="16"/>
        <v/>
      </c>
    </row>
    <row r="1075" spans="1:8" x14ac:dyDescent="0.25">
      <c r="A1075" s="18">
        <v>1073</v>
      </c>
      <c r="B1075" s="19"/>
      <c r="C1075" s="19"/>
      <c r="D1075" s="19"/>
      <c r="E1075" s="19"/>
      <c r="F1075" s="16"/>
      <c r="G1075" s="16"/>
      <c r="H1075" s="23" t="str">
        <f t="shared" si="16"/>
        <v/>
      </c>
    </row>
    <row r="1076" spans="1:8" x14ac:dyDescent="0.25">
      <c r="A1076" s="18">
        <v>1074</v>
      </c>
      <c r="B1076" s="19"/>
      <c r="C1076" s="19"/>
      <c r="D1076" s="19"/>
      <c r="E1076" s="19"/>
      <c r="F1076" s="16"/>
      <c r="G1076" s="16"/>
      <c r="H1076" s="23" t="str">
        <f t="shared" si="16"/>
        <v/>
      </c>
    </row>
    <row r="1077" spans="1:8" x14ac:dyDescent="0.25">
      <c r="A1077" s="18">
        <v>1075</v>
      </c>
      <c r="B1077" s="19"/>
      <c r="C1077" s="19"/>
      <c r="D1077" s="19"/>
      <c r="E1077" s="19"/>
      <c r="F1077" s="16"/>
      <c r="G1077" s="16"/>
      <c r="H1077" s="23" t="str">
        <f t="shared" si="16"/>
        <v/>
      </c>
    </row>
    <row r="1078" spans="1:8" x14ac:dyDescent="0.25">
      <c r="A1078" s="18">
        <v>1076</v>
      </c>
      <c r="B1078" s="19"/>
      <c r="C1078" s="19"/>
      <c r="D1078" s="19"/>
      <c r="E1078" s="19"/>
      <c r="F1078" s="16"/>
      <c r="G1078" s="16"/>
      <c r="H1078" s="23" t="str">
        <f t="shared" si="16"/>
        <v/>
      </c>
    </row>
    <row r="1079" spans="1:8" x14ac:dyDescent="0.25">
      <c r="A1079" s="18">
        <v>1077</v>
      </c>
      <c r="B1079" s="19"/>
      <c r="C1079" s="19"/>
      <c r="D1079" s="19"/>
      <c r="E1079" s="19"/>
      <c r="F1079" s="16"/>
      <c r="G1079" s="16"/>
      <c r="H1079" s="23" t="str">
        <f t="shared" si="16"/>
        <v/>
      </c>
    </row>
    <row r="1080" spans="1:8" x14ac:dyDescent="0.25">
      <c r="A1080" s="18">
        <v>1078</v>
      </c>
      <c r="B1080" s="19"/>
      <c r="C1080" s="19"/>
      <c r="D1080" s="19"/>
      <c r="E1080" s="19"/>
      <c r="F1080" s="16"/>
      <c r="G1080" s="16"/>
      <c r="H1080" s="23" t="str">
        <f t="shared" si="16"/>
        <v/>
      </c>
    </row>
    <row r="1081" spans="1:8" x14ac:dyDescent="0.25">
      <c r="A1081" s="18">
        <v>1079</v>
      </c>
      <c r="B1081" s="19"/>
      <c r="C1081" s="19"/>
      <c r="D1081" s="19"/>
      <c r="E1081" s="19"/>
      <c r="F1081" s="16"/>
      <c r="G1081" s="16"/>
      <c r="H1081" s="23" t="str">
        <f t="shared" si="16"/>
        <v/>
      </c>
    </row>
    <row r="1082" spans="1:8" x14ac:dyDescent="0.25">
      <c r="A1082" s="18">
        <v>1080</v>
      </c>
      <c r="B1082" s="19"/>
      <c r="C1082" s="19"/>
      <c r="D1082" s="19"/>
      <c r="E1082" s="19"/>
      <c r="F1082" s="16"/>
      <c r="G1082" s="16"/>
      <c r="H1082" s="23" t="str">
        <f t="shared" si="16"/>
        <v/>
      </c>
    </row>
    <row r="1083" spans="1:8" x14ac:dyDescent="0.25">
      <c r="A1083" s="18">
        <v>1081</v>
      </c>
      <c r="B1083" s="19"/>
      <c r="C1083" s="19"/>
      <c r="D1083" s="19"/>
      <c r="E1083" s="19"/>
      <c r="F1083" s="16"/>
      <c r="G1083" s="16"/>
      <c r="H1083" s="23" t="str">
        <f t="shared" si="16"/>
        <v/>
      </c>
    </row>
    <row r="1084" spans="1:8" x14ac:dyDescent="0.25">
      <c r="A1084" s="18">
        <v>1082</v>
      </c>
      <c r="B1084" s="19"/>
      <c r="C1084" s="19"/>
      <c r="D1084" s="19"/>
      <c r="E1084" s="19"/>
      <c r="F1084" s="16"/>
      <c r="G1084" s="16"/>
      <c r="H1084" s="23" t="str">
        <f t="shared" si="16"/>
        <v/>
      </c>
    </row>
    <row r="1085" spans="1:8" x14ac:dyDescent="0.25">
      <c r="A1085" s="18">
        <v>1083</v>
      </c>
      <c r="B1085" s="19"/>
      <c r="C1085" s="19"/>
      <c r="D1085" s="19"/>
      <c r="E1085" s="19"/>
      <c r="F1085" s="16"/>
      <c r="G1085" s="16"/>
      <c r="H1085" s="23" t="str">
        <f t="shared" si="16"/>
        <v/>
      </c>
    </row>
    <row r="1086" spans="1:8" x14ac:dyDescent="0.25">
      <c r="A1086" s="18">
        <v>1084</v>
      </c>
      <c r="B1086" s="19"/>
      <c r="C1086" s="19"/>
      <c r="D1086" s="19"/>
      <c r="E1086" s="19"/>
      <c r="F1086" s="16"/>
      <c r="G1086" s="16"/>
      <c r="H1086" s="23" t="str">
        <f t="shared" si="16"/>
        <v/>
      </c>
    </row>
    <row r="1087" spans="1:8" x14ac:dyDescent="0.25">
      <c r="A1087" s="18">
        <v>1085</v>
      </c>
      <c r="B1087" s="19"/>
      <c r="C1087" s="19"/>
      <c r="D1087" s="19"/>
      <c r="E1087" s="19"/>
      <c r="F1087" s="16"/>
      <c r="G1087" s="16"/>
      <c r="H1087" s="23" t="str">
        <f t="shared" si="16"/>
        <v/>
      </c>
    </row>
    <row r="1088" spans="1:8" x14ac:dyDescent="0.25">
      <c r="A1088" s="18">
        <v>1086</v>
      </c>
      <c r="B1088" s="19"/>
      <c r="C1088" s="19"/>
      <c r="D1088" s="19"/>
      <c r="E1088" s="19"/>
      <c r="F1088" s="16"/>
      <c r="G1088" s="16"/>
      <c r="H1088" s="23" t="str">
        <f t="shared" si="16"/>
        <v/>
      </c>
    </row>
    <row r="1089" spans="1:8" x14ac:dyDescent="0.25">
      <c r="A1089" s="18">
        <v>1087</v>
      </c>
      <c r="B1089" s="19"/>
      <c r="C1089" s="19"/>
      <c r="D1089" s="19"/>
      <c r="E1089" s="19"/>
      <c r="F1089" s="16"/>
      <c r="G1089" s="16"/>
      <c r="H1089" s="23" t="str">
        <f t="shared" si="16"/>
        <v/>
      </c>
    </row>
    <row r="1090" spans="1:8" x14ac:dyDescent="0.25">
      <c r="A1090" s="18">
        <v>1088</v>
      </c>
      <c r="B1090" s="19"/>
      <c r="C1090" s="19"/>
      <c r="D1090" s="19"/>
      <c r="E1090" s="19"/>
      <c r="F1090" s="16"/>
      <c r="G1090" s="16"/>
      <c r="H1090" s="23" t="str">
        <f t="shared" si="16"/>
        <v/>
      </c>
    </row>
    <row r="1091" spans="1:8" x14ac:dyDescent="0.25">
      <c r="A1091" s="18">
        <v>1089</v>
      </c>
      <c r="B1091" s="19"/>
      <c r="C1091" s="19"/>
      <c r="D1091" s="19"/>
      <c r="E1091" s="19"/>
      <c r="F1091" s="16"/>
      <c r="G1091" s="16"/>
      <c r="H1091" s="23" t="str">
        <f t="shared" si="16"/>
        <v/>
      </c>
    </row>
    <row r="1092" spans="1:8" x14ac:dyDescent="0.25">
      <c r="A1092" s="18">
        <v>1090</v>
      </c>
      <c r="B1092" s="19"/>
      <c r="C1092" s="19"/>
      <c r="D1092" s="19"/>
      <c r="E1092" s="19"/>
      <c r="F1092" s="16"/>
      <c r="G1092" s="16"/>
      <c r="H1092" s="23" t="str">
        <f t="shared" ref="H1092:H1155" si="17">IF(AND(B1092="",OR(C1092="",D1092=""),E1092="",F1092="",G1092=""),"",IF(AND(B1092&lt;&gt;"",OR(C1092&lt;&gt;"",D1092&lt;&gt;""),F1092&lt;&gt;""),"","Не са попълнени всички задължителни полета (Име/ЕИК/ЕГН/ВИД)"))</f>
        <v/>
      </c>
    </row>
    <row r="1093" spans="1:8" x14ac:dyDescent="0.25">
      <c r="A1093" s="18">
        <v>1091</v>
      </c>
      <c r="B1093" s="19"/>
      <c r="C1093" s="19"/>
      <c r="D1093" s="19"/>
      <c r="E1093" s="19"/>
      <c r="F1093" s="16"/>
      <c r="G1093" s="16"/>
      <c r="H1093" s="23" t="str">
        <f t="shared" si="17"/>
        <v/>
      </c>
    </row>
    <row r="1094" spans="1:8" x14ac:dyDescent="0.25">
      <c r="A1094" s="18">
        <v>1092</v>
      </c>
      <c r="B1094" s="19"/>
      <c r="C1094" s="19"/>
      <c r="D1094" s="19"/>
      <c r="E1094" s="19"/>
      <c r="F1094" s="16"/>
      <c r="G1094" s="16"/>
      <c r="H1094" s="23" t="str">
        <f t="shared" si="17"/>
        <v/>
      </c>
    </row>
    <row r="1095" spans="1:8" x14ac:dyDescent="0.25">
      <c r="A1095" s="18">
        <v>1093</v>
      </c>
      <c r="B1095" s="19"/>
      <c r="C1095" s="19"/>
      <c r="D1095" s="19"/>
      <c r="E1095" s="19"/>
      <c r="F1095" s="16"/>
      <c r="G1095" s="16"/>
      <c r="H1095" s="23" t="str">
        <f t="shared" si="17"/>
        <v/>
      </c>
    </row>
    <row r="1096" spans="1:8" x14ac:dyDescent="0.25">
      <c r="A1096" s="18">
        <v>1094</v>
      </c>
      <c r="B1096" s="19"/>
      <c r="C1096" s="19"/>
      <c r="D1096" s="19"/>
      <c r="E1096" s="19"/>
      <c r="F1096" s="16"/>
      <c r="G1096" s="16"/>
      <c r="H1096" s="23" t="str">
        <f t="shared" si="17"/>
        <v/>
      </c>
    </row>
    <row r="1097" spans="1:8" x14ac:dyDescent="0.25">
      <c r="A1097" s="18">
        <v>1095</v>
      </c>
      <c r="B1097" s="19"/>
      <c r="C1097" s="19"/>
      <c r="D1097" s="19"/>
      <c r="E1097" s="19"/>
      <c r="F1097" s="16"/>
      <c r="G1097" s="16"/>
      <c r="H1097" s="23" t="str">
        <f t="shared" si="17"/>
        <v/>
      </c>
    </row>
    <row r="1098" spans="1:8" x14ac:dyDescent="0.25">
      <c r="A1098" s="18">
        <v>1096</v>
      </c>
      <c r="B1098" s="19"/>
      <c r="C1098" s="19"/>
      <c r="D1098" s="19"/>
      <c r="E1098" s="19"/>
      <c r="F1098" s="16"/>
      <c r="G1098" s="16"/>
      <c r="H1098" s="23" t="str">
        <f t="shared" si="17"/>
        <v/>
      </c>
    </row>
    <row r="1099" spans="1:8" x14ac:dyDescent="0.25">
      <c r="A1099" s="18">
        <v>1097</v>
      </c>
      <c r="B1099" s="19"/>
      <c r="C1099" s="19"/>
      <c r="D1099" s="19"/>
      <c r="E1099" s="19"/>
      <c r="F1099" s="16"/>
      <c r="G1099" s="16"/>
      <c r="H1099" s="23" t="str">
        <f t="shared" si="17"/>
        <v/>
      </c>
    </row>
    <row r="1100" spans="1:8" x14ac:dyDescent="0.25">
      <c r="A1100" s="18">
        <v>1098</v>
      </c>
      <c r="B1100" s="19"/>
      <c r="C1100" s="19"/>
      <c r="D1100" s="19"/>
      <c r="E1100" s="19"/>
      <c r="F1100" s="16"/>
      <c r="G1100" s="16"/>
      <c r="H1100" s="23" t="str">
        <f t="shared" si="17"/>
        <v/>
      </c>
    </row>
    <row r="1101" spans="1:8" x14ac:dyDescent="0.25">
      <c r="A1101" s="18">
        <v>1099</v>
      </c>
      <c r="B1101" s="19"/>
      <c r="C1101" s="19"/>
      <c r="D1101" s="19"/>
      <c r="E1101" s="19"/>
      <c r="F1101" s="16"/>
      <c r="G1101" s="16"/>
      <c r="H1101" s="23" t="str">
        <f t="shared" si="17"/>
        <v/>
      </c>
    </row>
    <row r="1102" spans="1:8" x14ac:dyDescent="0.25">
      <c r="A1102" s="18">
        <v>1100</v>
      </c>
      <c r="B1102" s="19"/>
      <c r="C1102" s="19"/>
      <c r="D1102" s="19"/>
      <c r="E1102" s="19"/>
      <c r="F1102" s="16"/>
      <c r="G1102" s="16"/>
      <c r="H1102" s="23" t="str">
        <f t="shared" si="17"/>
        <v/>
      </c>
    </row>
    <row r="1103" spans="1:8" x14ac:dyDescent="0.25">
      <c r="A1103" s="18">
        <v>1101</v>
      </c>
      <c r="B1103" s="19"/>
      <c r="C1103" s="19"/>
      <c r="D1103" s="19"/>
      <c r="E1103" s="19"/>
      <c r="F1103" s="16"/>
      <c r="G1103" s="16"/>
      <c r="H1103" s="23" t="str">
        <f t="shared" si="17"/>
        <v/>
      </c>
    </row>
    <row r="1104" spans="1:8" x14ac:dyDescent="0.25">
      <c r="A1104" s="18">
        <v>1102</v>
      </c>
      <c r="B1104" s="19"/>
      <c r="C1104" s="19"/>
      <c r="D1104" s="19"/>
      <c r="E1104" s="19"/>
      <c r="F1104" s="16"/>
      <c r="G1104" s="16"/>
      <c r="H1104" s="23" t="str">
        <f t="shared" si="17"/>
        <v/>
      </c>
    </row>
    <row r="1105" spans="1:8" x14ac:dyDescent="0.25">
      <c r="A1105" s="18">
        <v>1103</v>
      </c>
      <c r="B1105" s="19"/>
      <c r="C1105" s="19"/>
      <c r="D1105" s="19"/>
      <c r="E1105" s="19"/>
      <c r="F1105" s="16"/>
      <c r="G1105" s="16"/>
      <c r="H1105" s="23" t="str">
        <f t="shared" si="17"/>
        <v/>
      </c>
    </row>
    <row r="1106" spans="1:8" x14ac:dyDescent="0.25">
      <c r="A1106" s="18">
        <v>1104</v>
      </c>
      <c r="B1106" s="19"/>
      <c r="C1106" s="19"/>
      <c r="D1106" s="19"/>
      <c r="E1106" s="19"/>
      <c r="F1106" s="16"/>
      <c r="G1106" s="16"/>
      <c r="H1106" s="23" t="str">
        <f t="shared" si="17"/>
        <v/>
      </c>
    </row>
    <row r="1107" spans="1:8" x14ac:dyDescent="0.25">
      <c r="A1107" s="18">
        <v>1105</v>
      </c>
      <c r="B1107" s="19"/>
      <c r="C1107" s="19"/>
      <c r="D1107" s="19"/>
      <c r="E1107" s="19"/>
      <c r="F1107" s="16"/>
      <c r="G1107" s="16"/>
      <c r="H1107" s="23" t="str">
        <f t="shared" si="17"/>
        <v/>
      </c>
    </row>
    <row r="1108" spans="1:8" x14ac:dyDescent="0.25">
      <c r="A1108" s="18">
        <v>1106</v>
      </c>
      <c r="B1108" s="19"/>
      <c r="C1108" s="19"/>
      <c r="D1108" s="19"/>
      <c r="E1108" s="19"/>
      <c r="F1108" s="16"/>
      <c r="G1108" s="16"/>
      <c r="H1108" s="23" t="str">
        <f t="shared" si="17"/>
        <v/>
      </c>
    </row>
    <row r="1109" spans="1:8" x14ac:dyDescent="0.25">
      <c r="A1109" s="18">
        <v>1107</v>
      </c>
      <c r="B1109" s="19"/>
      <c r="C1109" s="19"/>
      <c r="D1109" s="19"/>
      <c r="E1109" s="19"/>
      <c r="F1109" s="16"/>
      <c r="G1109" s="16"/>
      <c r="H1109" s="23" t="str">
        <f t="shared" si="17"/>
        <v/>
      </c>
    </row>
    <row r="1110" spans="1:8" x14ac:dyDescent="0.25">
      <c r="A1110" s="18">
        <v>1108</v>
      </c>
      <c r="B1110" s="19"/>
      <c r="C1110" s="19"/>
      <c r="D1110" s="19"/>
      <c r="E1110" s="19"/>
      <c r="F1110" s="16"/>
      <c r="G1110" s="16"/>
      <c r="H1110" s="23" t="str">
        <f t="shared" si="17"/>
        <v/>
      </c>
    </row>
    <row r="1111" spans="1:8" x14ac:dyDescent="0.25">
      <c r="A1111" s="18">
        <v>1109</v>
      </c>
      <c r="B1111" s="19"/>
      <c r="C1111" s="19"/>
      <c r="D1111" s="19"/>
      <c r="E1111" s="19"/>
      <c r="F1111" s="16"/>
      <c r="G1111" s="16"/>
      <c r="H1111" s="23" t="str">
        <f t="shared" si="17"/>
        <v/>
      </c>
    </row>
    <row r="1112" spans="1:8" x14ac:dyDescent="0.25">
      <c r="A1112" s="18">
        <v>1110</v>
      </c>
      <c r="B1112" s="19"/>
      <c r="C1112" s="19"/>
      <c r="D1112" s="19"/>
      <c r="E1112" s="19"/>
      <c r="F1112" s="16"/>
      <c r="G1112" s="16"/>
      <c r="H1112" s="23" t="str">
        <f t="shared" si="17"/>
        <v/>
      </c>
    </row>
    <row r="1113" spans="1:8" x14ac:dyDescent="0.25">
      <c r="A1113" s="18">
        <v>1111</v>
      </c>
      <c r="B1113" s="19"/>
      <c r="C1113" s="19"/>
      <c r="D1113" s="19"/>
      <c r="E1113" s="19"/>
      <c r="F1113" s="16"/>
      <c r="G1113" s="16"/>
      <c r="H1113" s="23" t="str">
        <f t="shared" si="17"/>
        <v/>
      </c>
    </row>
    <row r="1114" spans="1:8" x14ac:dyDescent="0.25">
      <c r="A1114" s="18">
        <v>1112</v>
      </c>
      <c r="B1114" s="19"/>
      <c r="C1114" s="19"/>
      <c r="D1114" s="19"/>
      <c r="E1114" s="19"/>
      <c r="F1114" s="16"/>
      <c r="G1114" s="16"/>
      <c r="H1114" s="23" t="str">
        <f t="shared" si="17"/>
        <v/>
      </c>
    </row>
    <row r="1115" spans="1:8" x14ac:dyDescent="0.25">
      <c r="A1115" s="18">
        <v>1113</v>
      </c>
      <c r="B1115" s="19"/>
      <c r="C1115" s="19"/>
      <c r="D1115" s="19"/>
      <c r="E1115" s="19"/>
      <c r="F1115" s="16"/>
      <c r="G1115" s="16"/>
      <c r="H1115" s="23" t="str">
        <f t="shared" si="17"/>
        <v/>
      </c>
    </row>
    <row r="1116" spans="1:8" x14ac:dyDescent="0.25">
      <c r="A1116" s="18">
        <v>1114</v>
      </c>
      <c r="B1116" s="19"/>
      <c r="C1116" s="19"/>
      <c r="D1116" s="19"/>
      <c r="E1116" s="19"/>
      <c r="F1116" s="16"/>
      <c r="G1116" s="16"/>
      <c r="H1116" s="23" t="str">
        <f t="shared" si="17"/>
        <v/>
      </c>
    </row>
    <row r="1117" spans="1:8" x14ac:dyDescent="0.25">
      <c r="A1117" s="18">
        <v>1115</v>
      </c>
      <c r="B1117" s="19"/>
      <c r="C1117" s="19"/>
      <c r="D1117" s="19"/>
      <c r="E1117" s="19"/>
      <c r="F1117" s="16"/>
      <c r="G1117" s="16"/>
      <c r="H1117" s="23" t="str">
        <f t="shared" si="17"/>
        <v/>
      </c>
    </row>
    <row r="1118" spans="1:8" x14ac:dyDescent="0.25">
      <c r="A1118" s="18">
        <v>1116</v>
      </c>
      <c r="B1118" s="19"/>
      <c r="C1118" s="19"/>
      <c r="D1118" s="19"/>
      <c r="E1118" s="19"/>
      <c r="F1118" s="16"/>
      <c r="G1118" s="16"/>
      <c r="H1118" s="23" t="str">
        <f t="shared" si="17"/>
        <v/>
      </c>
    </row>
    <row r="1119" spans="1:8" x14ac:dyDescent="0.25">
      <c r="A1119" s="18">
        <v>1117</v>
      </c>
      <c r="B1119" s="19"/>
      <c r="C1119" s="19"/>
      <c r="D1119" s="19"/>
      <c r="E1119" s="19"/>
      <c r="F1119" s="16"/>
      <c r="G1119" s="16"/>
      <c r="H1119" s="23" t="str">
        <f t="shared" si="17"/>
        <v/>
      </c>
    </row>
    <row r="1120" spans="1:8" x14ac:dyDescent="0.25">
      <c r="A1120" s="18">
        <v>1118</v>
      </c>
      <c r="B1120" s="19"/>
      <c r="C1120" s="19"/>
      <c r="D1120" s="19"/>
      <c r="E1120" s="19"/>
      <c r="F1120" s="16"/>
      <c r="G1120" s="16"/>
      <c r="H1120" s="23" t="str">
        <f t="shared" si="17"/>
        <v/>
      </c>
    </row>
    <row r="1121" spans="1:8" x14ac:dyDescent="0.25">
      <c r="A1121" s="18">
        <v>1119</v>
      </c>
      <c r="B1121" s="19"/>
      <c r="C1121" s="19"/>
      <c r="D1121" s="19"/>
      <c r="E1121" s="19"/>
      <c r="F1121" s="16"/>
      <c r="G1121" s="16"/>
      <c r="H1121" s="23" t="str">
        <f t="shared" si="17"/>
        <v/>
      </c>
    </row>
    <row r="1122" spans="1:8" x14ac:dyDescent="0.25">
      <c r="A1122" s="18">
        <v>1120</v>
      </c>
      <c r="B1122" s="19"/>
      <c r="C1122" s="19"/>
      <c r="D1122" s="19"/>
      <c r="E1122" s="19"/>
      <c r="F1122" s="16"/>
      <c r="G1122" s="16"/>
      <c r="H1122" s="23" t="str">
        <f t="shared" si="17"/>
        <v/>
      </c>
    </row>
    <row r="1123" spans="1:8" x14ac:dyDescent="0.25">
      <c r="A1123" s="18">
        <v>1121</v>
      </c>
      <c r="B1123" s="19"/>
      <c r="C1123" s="19"/>
      <c r="D1123" s="19"/>
      <c r="E1123" s="19"/>
      <c r="F1123" s="16"/>
      <c r="G1123" s="16"/>
      <c r="H1123" s="23" t="str">
        <f t="shared" si="17"/>
        <v/>
      </c>
    </row>
    <row r="1124" spans="1:8" x14ac:dyDescent="0.25">
      <c r="A1124" s="18">
        <v>1122</v>
      </c>
      <c r="B1124" s="19"/>
      <c r="C1124" s="19"/>
      <c r="D1124" s="19"/>
      <c r="E1124" s="19"/>
      <c r="F1124" s="16"/>
      <c r="G1124" s="16"/>
      <c r="H1124" s="23" t="str">
        <f t="shared" si="17"/>
        <v/>
      </c>
    </row>
    <row r="1125" spans="1:8" x14ac:dyDescent="0.25">
      <c r="A1125" s="18">
        <v>1123</v>
      </c>
      <c r="B1125" s="19"/>
      <c r="C1125" s="19"/>
      <c r="D1125" s="19"/>
      <c r="E1125" s="19"/>
      <c r="F1125" s="16"/>
      <c r="G1125" s="16"/>
      <c r="H1125" s="23" t="str">
        <f t="shared" si="17"/>
        <v/>
      </c>
    </row>
    <row r="1126" spans="1:8" x14ac:dyDescent="0.25">
      <c r="A1126" s="18">
        <v>1124</v>
      </c>
      <c r="B1126" s="19"/>
      <c r="C1126" s="19"/>
      <c r="D1126" s="19"/>
      <c r="E1126" s="19"/>
      <c r="F1126" s="16"/>
      <c r="G1126" s="16"/>
      <c r="H1126" s="23" t="str">
        <f t="shared" si="17"/>
        <v/>
      </c>
    </row>
    <row r="1127" spans="1:8" x14ac:dyDescent="0.25">
      <c r="A1127" s="18">
        <v>1125</v>
      </c>
      <c r="B1127" s="19"/>
      <c r="C1127" s="19"/>
      <c r="D1127" s="19"/>
      <c r="E1127" s="19"/>
      <c r="F1127" s="16"/>
      <c r="G1127" s="16"/>
      <c r="H1127" s="23" t="str">
        <f t="shared" si="17"/>
        <v/>
      </c>
    </row>
    <row r="1128" spans="1:8" x14ac:dyDescent="0.25">
      <c r="A1128" s="18">
        <v>1126</v>
      </c>
      <c r="B1128" s="19"/>
      <c r="C1128" s="19"/>
      <c r="D1128" s="19"/>
      <c r="E1128" s="19"/>
      <c r="F1128" s="16"/>
      <c r="G1128" s="16"/>
      <c r="H1128" s="23" t="str">
        <f t="shared" si="17"/>
        <v/>
      </c>
    </row>
    <row r="1129" spans="1:8" x14ac:dyDescent="0.25">
      <c r="A1129" s="18">
        <v>1127</v>
      </c>
      <c r="B1129" s="19"/>
      <c r="C1129" s="19"/>
      <c r="D1129" s="19"/>
      <c r="E1129" s="19"/>
      <c r="F1129" s="16"/>
      <c r="G1129" s="16"/>
      <c r="H1129" s="23" t="str">
        <f t="shared" si="17"/>
        <v/>
      </c>
    </row>
    <row r="1130" spans="1:8" x14ac:dyDescent="0.25">
      <c r="A1130" s="18">
        <v>1128</v>
      </c>
      <c r="B1130" s="19"/>
      <c r="C1130" s="19"/>
      <c r="D1130" s="19"/>
      <c r="E1130" s="19"/>
      <c r="F1130" s="16"/>
      <c r="G1130" s="16"/>
      <c r="H1130" s="23" t="str">
        <f t="shared" si="17"/>
        <v/>
      </c>
    </row>
    <row r="1131" spans="1:8" x14ac:dyDescent="0.25">
      <c r="A1131" s="18">
        <v>1129</v>
      </c>
      <c r="B1131" s="19"/>
      <c r="C1131" s="19"/>
      <c r="D1131" s="19"/>
      <c r="E1131" s="19"/>
      <c r="F1131" s="16"/>
      <c r="G1131" s="16"/>
      <c r="H1131" s="23" t="str">
        <f t="shared" si="17"/>
        <v/>
      </c>
    </row>
    <row r="1132" spans="1:8" x14ac:dyDescent="0.25">
      <c r="A1132" s="18">
        <v>1130</v>
      </c>
      <c r="B1132" s="19"/>
      <c r="C1132" s="19"/>
      <c r="D1132" s="19"/>
      <c r="E1132" s="19"/>
      <c r="F1132" s="16"/>
      <c r="G1132" s="16"/>
      <c r="H1132" s="23" t="str">
        <f t="shared" si="17"/>
        <v/>
      </c>
    </row>
    <row r="1133" spans="1:8" x14ac:dyDescent="0.25">
      <c r="A1133" s="18">
        <v>1131</v>
      </c>
      <c r="B1133" s="19"/>
      <c r="C1133" s="19"/>
      <c r="D1133" s="19"/>
      <c r="E1133" s="19"/>
      <c r="F1133" s="16"/>
      <c r="G1133" s="16"/>
      <c r="H1133" s="23" t="str">
        <f t="shared" si="17"/>
        <v/>
      </c>
    </row>
    <row r="1134" spans="1:8" x14ac:dyDescent="0.25">
      <c r="A1134" s="18">
        <v>1132</v>
      </c>
      <c r="B1134" s="19"/>
      <c r="C1134" s="19"/>
      <c r="D1134" s="19"/>
      <c r="E1134" s="19"/>
      <c r="F1134" s="16"/>
      <c r="G1134" s="16"/>
      <c r="H1134" s="23" t="str">
        <f t="shared" si="17"/>
        <v/>
      </c>
    </row>
    <row r="1135" spans="1:8" x14ac:dyDescent="0.25">
      <c r="A1135" s="18">
        <v>1133</v>
      </c>
      <c r="B1135" s="19"/>
      <c r="C1135" s="19"/>
      <c r="D1135" s="19"/>
      <c r="E1135" s="19"/>
      <c r="F1135" s="16"/>
      <c r="G1135" s="16"/>
      <c r="H1135" s="23" t="str">
        <f t="shared" si="17"/>
        <v/>
      </c>
    </row>
    <row r="1136" spans="1:8" x14ac:dyDescent="0.25">
      <c r="A1136" s="18">
        <v>1134</v>
      </c>
      <c r="B1136" s="19"/>
      <c r="C1136" s="19"/>
      <c r="D1136" s="19"/>
      <c r="E1136" s="19"/>
      <c r="F1136" s="16"/>
      <c r="G1136" s="16"/>
      <c r="H1136" s="23" t="str">
        <f t="shared" si="17"/>
        <v/>
      </c>
    </row>
    <row r="1137" spans="1:8" x14ac:dyDescent="0.25">
      <c r="A1137" s="18">
        <v>1135</v>
      </c>
      <c r="B1137" s="19"/>
      <c r="C1137" s="19"/>
      <c r="D1137" s="19"/>
      <c r="E1137" s="19"/>
      <c r="F1137" s="16"/>
      <c r="G1137" s="16"/>
      <c r="H1137" s="23" t="str">
        <f t="shared" si="17"/>
        <v/>
      </c>
    </row>
    <row r="1138" spans="1:8" x14ac:dyDescent="0.25">
      <c r="A1138" s="18">
        <v>1136</v>
      </c>
      <c r="B1138" s="19"/>
      <c r="C1138" s="19"/>
      <c r="D1138" s="19"/>
      <c r="E1138" s="19"/>
      <c r="F1138" s="16"/>
      <c r="G1138" s="16"/>
      <c r="H1138" s="23" t="str">
        <f t="shared" si="17"/>
        <v/>
      </c>
    </row>
    <row r="1139" spans="1:8" x14ac:dyDescent="0.25">
      <c r="A1139" s="18">
        <v>1137</v>
      </c>
      <c r="B1139" s="19"/>
      <c r="C1139" s="19"/>
      <c r="D1139" s="19"/>
      <c r="E1139" s="19"/>
      <c r="F1139" s="16"/>
      <c r="G1139" s="16"/>
      <c r="H1139" s="23" t="str">
        <f t="shared" si="17"/>
        <v/>
      </c>
    </row>
    <row r="1140" spans="1:8" x14ac:dyDescent="0.25">
      <c r="A1140" s="18">
        <v>1138</v>
      </c>
      <c r="B1140" s="19"/>
      <c r="C1140" s="19"/>
      <c r="D1140" s="19"/>
      <c r="E1140" s="19"/>
      <c r="F1140" s="16"/>
      <c r="G1140" s="16"/>
      <c r="H1140" s="23" t="str">
        <f t="shared" si="17"/>
        <v/>
      </c>
    </row>
    <row r="1141" spans="1:8" x14ac:dyDescent="0.25">
      <c r="A1141" s="18">
        <v>1139</v>
      </c>
      <c r="B1141" s="19"/>
      <c r="C1141" s="19"/>
      <c r="D1141" s="19"/>
      <c r="E1141" s="19"/>
      <c r="F1141" s="16"/>
      <c r="G1141" s="16"/>
      <c r="H1141" s="23" t="str">
        <f t="shared" si="17"/>
        <v/>
      </c>
    </row>
    <row r="1142" spans="1:8" x14ac:dyDescent="0.25">
      <c r="A1142" s="18">
        <v>1140</v>
      </c>
      <c r="B1142" s="19"/>
      <c r="C1142" s="19"/>
      <c r="D1142" s="19"/>
      <c r="E1142" s="19"/>
      <c r="F1142" s="16"/>
      <c r="G1142" s="16"/>
      <c r="H1142" s="23" t="str">
        <f t="shared" si="17"/>
        <v/>
      </c>
    </row>
    <row r="1143" spans="1:8" x14ac:dyDescent="0.25">
      <c r="A1143" s="18">
        <v>1141</v>
      </c>
      <c r="B1143" s="19"/>
      <c r="C1143" s="19"/>
      <c r="D1143" s="19"/>
      <c r="E1143" s="19"/>
      <c r="F1143" s="16"/>
      <c r="G1143" s="16"/>
      <c r="H1143" s="23" t="str">
        <f t="shared" si="17"/>
        <v/>
      </c>
    </row>
    <row r="1144" spans="1:8" x14ac:dyDescent="0.25">
      <c r="A1144" s="18">
        <v>1142</v>
      </c>
      <c r="B1144" s="19"/>
      <c r="C1144" s="19"/>
      <c r="D1144" s="19"/>
      <c r="E1144" s="19"/>
      <c r="F1144" s="16"/>
      <c r="G1144" s="16"/>
      <c r="H1144" s="23" t="str">
        <f t="shared" si="17"/>
        <v/>
      </c>
    </row>
    <row r="1145" spans="1:8" x14ac:dyDescent="0.25">
      <c r="A1145" s="18">
        <v>1143</v>
      </c>
      <c r="B1145" s="19"/>
      <c r="C1145" s="19"/>
      <c r="D1145" s="19"/>
      <c r="E1145" s="19"/>
      <c r="F1145" s="16"/>
      <c r="G1145" s="16"/>
      <c r="H1145" s="23" t="str">
        <f t="shared" si="17"/>
        <v/>
      </c>
    </row>
    <row r="1146" spans="1:8" x14ac:dyDescent="0.25">
      <c r="A1146" s="18">
        <v>1144</v>
      </c>
      <c r="B1146" s="19"/>
      <c r="C1146" s="19"/>
      <c r="D1146" s="19"/>
      <c r="E1146" s="19"/>
      <c r="F1146" s="16"/>
      <c r="G1146" s="16"/>
      <c r="H1146" s="23" t="str">
        <f t="shared" si="17"/>
        <v/>
      </c>
    </row>
    <row r="1147" spans="1:8" x14ac:dyDescent="0.25">
      <c r="A1147" s="18">
        <v>1145</v>
      </c>
      <c r="B1147" s="19"/>
      <c r="C1147" s="19"/>
      <c r="D1147" s="19"/>
      <c r="E1147" s="19"/>
      <c r="F1147" s="16"/>
      <c r="G1147" s="16"/>
      <c r="H1147" s="23" t="str">
        <f t="shared" si="17"/>
        <v/>
      </c>
    </row>
    <row r="1148" spans="1:8" x14ac:dyDescent="0.25">
      <c r="A1148" s="18">
        <v>1146</v>
      </c>
      <c r="B1148" s="19"/>
      <c r="C1148" s="19"/>
      <c r="D1148" s="19"/>
      <c r="E1148" s="19"/>
      <c r="F1148" s="16"/>
      <c r="G1148" s="16"/>
      <c r="H1148" s="23" t="str">
        <f t="shared" si="17"/>
        <v/>
      </c>
    </row>
    <row r="1149" spans="1:8" x14ac:dyDescent="0.25">
      <c r="A1149" s="18">
        <v>1147</v>
      </c>
      <c r="B1149" s="19"/>
      <c r="C1149" s="19"/>
      <c r="D1149" s="19"/>
      <c r="E1149" s="19"/>
      <c r="F1149" s="16"/>
      <c r="G1149" s="16"/>
      <c r="H1149" s="23" t="str">
        <f t="shared" si="17"/>
        <v/>
      </c>
    </row>
    <row r="1150" spans="1:8" x14ac:dyDescent="0.25">
      <c r="A1150" s="18">
        <v>1148</v>
      </c>
      <c r="B1150" s="19"/>
      <c r="C1150" s="19"/>
      <c r="D1150" s="19"/>
      <c r="E1150" s="19"/>
      <c r="F1150" s="16"/>
      <c r="G1150" s="16"/>
      <c r="H1150" s="23" t="str">
        <f t="shared" si="17"/>
        <v/>
      </c>
    </row>
    <row r="1151" spans="1:8" x14ac:dyDescent="0.25">
      <c r="A1151" s="18">
        <v>1149</v>
      </c>
      <c r="B1151" s="19"/>
      <c r="C1151" s="19"/>
      <c r="D1151" s="19"/>
      <c r="E1151" s="19"/>
      <c r="F1151" s="16"/>
      <c r="G1151" s="16"/>
      <c r="H1151" s="23" t="str">
        <f t="shared" si="17"/>
        <v/>
      </c>
    </row>
    <row r="1152" spans="1:8" x14ac:dyDescent="0.25">
      <c r="A1152" s="18">
        <v>1150</v>
      </c>
      <c r="B1152" s="19"/>
      <c r="C1152" s="19"/>
      <c r="D1152" s="19"/>
      <c r="E1152" s="19"/>
      <c r="F1152" s="16"/>
      <c r="G1152" s="16"/>
      <c r="H1152" s="23" t="str">
        <f t="shared" si="17"/>
        <v/>
      </c>
    </row>
    <row r="1153" spans="1:8" x14ac:dyDescent="0.25">
      <c r="A1153" s="18">
        <v>1151</v>
      </c>
      <c r="B1153" s="19"/>
      <c r="C1153" s="19"/>
      <c r="D1153" s="19"/>
      <c r="E1153" s="19"/>
      <c r="F1153" s="16"/>
      <c r="G1153" s="16"/>
      <c r="H1153" s="23" t="str">
        <f t="shared" si="17"/>
        <v/>
      </c>
    </row>
    <row r="1154" spans="1:8" x14ac:dyDescent="0.25">
      <c r="A1154" s="18">
        <v>1152</v>
      </c>
      <c r="B1154" s="19"/>
      <c r="C1154" s="19"/>
      <c r="D1154" s="19"/>
      <c r="E1154" s="19"/>
      <c r="F1154" s="16"/>
      <c r="G1154" s="16"/>
      <c r="H1154" s="23" t="str">
        <f t="shared" si="17"/>
        <v/>
      </c>
    </row>
    <row r="1155" spans="1:8" x14ac:dyDescent="0.25">
      <c r="A1155" s="18">
        <v>1153</v>
      </c>
      <c r="B1155" s="19"/>
      <c r="C1155" s="19"/>
      <c r="D1155" s="19"/>
      <c r="E1155" s="19"/>
      <c r="F1155" s="16"/>
      <c r="G1155" s="16"/>
      <c r="H1155" s="23" t="str">
        <f t="shared" si="17"/>
        <v/>
      </c>
    </row>
    <row r="1156" spans="1:8" x14ac:dyDescent="0.25">
      <c r="A1156" s="18">
        <v>1154</v>
      </c>
      <c r="B1156" s="19"/>
      <c r="C1156" s="19"/>
      <c r="D1156" s="19"/>
      <c r="E1156" s="19"/>
      <c r="F1156" s="16"/>
      <c r="G1156" s="16"/>
      <c r="H1156" s="23" t="str">
        <f t="shared" ref="H1156:H1219" si="18">IF(AND(B1156="",OR(C1156="",D1156=""),E1156="",F1156="",G1156=""),"",IF(AND(B1156&lt;&gt;"",OR(C1156&lt;&gt;"",D1156&lt;&gt;""),F1156&lt;&gt;""),"","Не са попълнени всички задължителни полета (Име/ЕИК/ЕГН/ВИД)"))</f>
        <v/>
      </c>
    </row>
    <row r="1157" spans="1:8" x14ac:dyDescent="0.25">
      <c r="A1157" s="18">
        <v>1155</v>
      </c>
      <c r="B1157" s="19"/>
      <c r="C1157" s="19"/>
      <c r="D1157" s="19"/>
      <c r="E1157" s="19"/>
      <c r="F1157" s="16"/>
      <c r="G1157" s="16"/>
      <c r="H1157" s="23" t="str">
        <f t="shared" si="18"/>
        <v/>
      </c>
    </row>
    <row r="1158" spans="1:8" x14ac:dyDescent="0.25">
      <c r="A1158" s="18">
        <v>1156</v>
      </c>
      <c r="B1158" s="19"/>
      <c r="C1158" s="19"/>
      <c r="D1158" s="19"/>
      <c r="E1158" s="19"/>
      <c r="F1158" s="16"/>
      <c r="G1158" s="16"/>
      <c r="H1158" s="23" t="str">
        <f t="shared" si="18"/>
        <v/>
      </c>
    </row>
    <row r="1159" spans="1:8" x14ac:dyDescent="0.25">
      <c r="A1159" s="18">
        <v>1157</v>
      </c>
      <c r="B1159" s="19"/>
      <c r="C1159" s="19"/>
      <c r="D1159" s="19"/>
      <c r="E1159" s="19"/>
      <c r="F1159" s="16"/>
      <c r="G1159" s="16"/>
      <c r="H1159" s="23" t="str">
        <f t="shared" si="18"/>
        <v/>
      </c>
    </row>
    <row r="1160" spans="1:8" x14ac:dyDescent="0.25">
      <c r="A1160" s="18">
        <v>1158</v>
      </c>
      <c r="B1160" s="19"/>
      <c r="C1160" s="19"/>
      <c r="D1160" s="19"/>
      <c r="E1160" s="19"/>
      <c r="F1160" s="16"/>
      <c r="G1160" s="16"/>
      <c r="H1160" s="23" t="str">
        <f t="shared" si="18"/>
        <v/>
      </c>
    </row>
    <row r="1161" spans="1:8" x14ac:dyDescent="0.25">
      <c r="A1161" s="18">
        <v>1159</v>
      </c>
      <c r="B1161" s="19"/>
      <c r="C1161" s="19"/>
      <c r="D1161" s="19"/>
      <c r="E1161" s="19"/>
      <c r="F1161" s="16"/>
      <c r="G1161" s="16"/>
      <c r="H1161" s="23" t="str">
        <f t="shared" si="18"/>
        <v/>
      </c>
    </row>
    <row r="1162" spans="1:8" x14ac:dyDescent="0.25">
      <c r="A1162" s="18">
        <v>1160</v>
      </c>
      <c r="B1162" s="19"/>
      <c r="C1162" s="19"/>
      <c r="D1162" s="19"/>
      <c r="E1162" s="19"/>
      <c r="F1162" s="16"/>
      <c r="G1162" s="16"/>
      <c r="H1162" s="23" t="str">
        <f t="shared" si="18"/>
        <v/>
      </c>
    </row>
    <row r="1163" spans="1:8" x14ac:dyDescent="0.25">
      <c r="A1163" s="18">
        <v>1161</v>
      </c>
      <c r="B1163" s="19"/>
      <c r="C1163" s="19"/>
      <c r="D1163" s="19"/>
      <c r="E1163" s="19"/>
      <c r="F1163" s="16"/>
      <c r="G1163" s="16"/>
      <c r="H1163" s="23" t="str">
        <f t="shared" si="18"/>
        <v/>
      </c>
    </row>
    <row r="1164" spans="1:8" x14ac:dyDescent="0.25">
      <c r="A1164" s="18">
        <v>1162</v>
      </c>
      <c r="B1164" s="19"/>
      <c r="C1164" s="19"/>
      <c r="D1164" s="19"/>
      <c r="E1164" s="19"/>
      <c r="F1164" s="16"/>
      <c r="G1164" s="16"/>
      <c r="H1164" s="23" t="str">
        <f t="shared" si="18"/>
        <v/>
      </c>
    </row>
    <row r="1165" spans="1:8" x14ac:dyDescent="0.25">
      <c r="A1165" s="18">
        <v>1163</v>
      </c>
      <c r="B1165" s="19"/>
      <c r="C1165" s="19"/>
      <c r="D1165" s="19"/>
      <c r="E1165" s="19"/>
      <c r="F1165" s="16"/>
      <c r="G1165" s="16"/>
      <c r="H1165" s="23" t="str">
        <f t="shared" si="18"/>
        <v/>
      </c>
    </row>
    <row r="1166" spans="1:8" x14ac:dyDescent="0.25">
      <c r="A1166" s="18">
        <v>1164</v>
      </c>
      <c r="B1166" s="19"/>
      <c r="C1166" s="19"/>
      <c r="D1166" s="19"/>
      <c r="E1166" s="19"/>
      <c r="F1166" s="16"/>
      <c r="G1166" s="16"/>
      <c r="H1166" s="23" t="str">
        <f t="shared" si="18"/>
        <v/>
      </c>
    </row>
    <row r="1167" spans="1:8" x14ac:dyDescent="0.25">
      <c r="A1167" s="18">
        <v>1165</v>
      </c>
      <c r="B1167" s="19"/>
      <c r="C1167" s="19"/>
      <c r="D1167" s="19"/>
      <c r="E1167" s="19"/>
      <c r="F1167" s="16"/>
      <c r="G1167" s="16"/>
      <c r="H1167" s="23" t="str">
        <f t="shared" si="18"/>
        <v/>
      </c>
    </row>
    <row r="1168" spans="1:8" x14ac:dyDescent="0.25">
      <c r="A1168" s="18">
        <v>1166</v>
      </c>
      <c r="B1168" s="19"/>
      <c r="C1168" s="19"/>
      <c r="D1168" s="19"/>
      <c r="E1168" s="19"/>
      <c r="F1168" s="16"/>
      <c r="G1168" s="16"/>
      <c r="H1168" s="23" t="str">
        <f t="shared" si="18"/>
        <v/>
      </c>
    </row>
    <row r="1169" spans="1:8" x14ac:dyDescent="0.25">
      <c r="A1169" s="18">
        <v>1167</v>
      </c>
      <c r="B1169" s="19"/>
      <c r="C1169" s="19"/>
      <c r="D1169" s="19"/>
      <c r="E1169" s="19"/>
      <c r="F1169" s="16"/>
      <c r="G1169" s="16"/>
      <c r="H1169" s="23" t="str">
        <f t="shared" si="18"/>
        <v/>
      </c>
    </row>
    <row r="1170" spans="1:8" x14ac:dyDescent="0.25">
      <c r="A1170" s="18">
        <v>1168</v>
      </c>
      <c r="B1170" s="19"/>
      <c r="C1170" s="19"/>
      <c r="D1170" s="19"/>
      <c r="E1170" s="19"/>
      <c r="F1170" s="16"/>
      <c r="G1170" s="16"/>
      <c r="H1170" s="23" t="str">
        <f t="shared" si="18"/>
        <v/>
      </c>
    </row>
    <row r="1171" spans="1:8" x14ac:dyDescent="0.25">
      <c r="A1171" s="18">
        <v>1169</v>
      </c>
      <c r="B1171" s="19"/>
      <c r="C1171" s="19"/>
      <c r="D1171" s="19"/>
      <c r="E1171" s="19"/>
      <c r="F1171" s="16"/>
      <c r="G1171" s="16"/>
      <c r="H1171" s="23" t="str">
        <f t="shared" si="18"/>
        <v/>
      </c>
    </row>
    <row r="1172" spans="1:8" x14ac:dyDescent="0.25">
      <c r="A1172" s="18">
        <v>1170</v>
      </c>
      <c r="B1172" s="19"/>
      <c r="C1172" s="19"/>
      <c r="D1172" s="19"/>
      <c r="E1172" s="19"/>
      <c r="F1172" s="16"/>
      <c r="G1172" s="16"/>
      <c r="H1172" s="23" t="str">
        <f t="shared" si="18"/>
        <v/>
      </c>
    </row>
    <row r="1173" spans="1:8" x14ac:dyDescent="0.25">
      <c r="A1173" s="18">
        <v>1171</v>
      </c>
      <c r="B1173" s="19"/>
      <c r="C1173" s="19"/>
      <c r="D1173" s="19"/>
      <c r="E1173" s="19"/>
      <c r="F1173" s="16"/>
      <c r="G1173" s="16"/>
      <c r="H1173" s="23" t="str">
        <f t="shared" si="18"/>
        <v/>
      </c>
    </row>
    <row r="1174" spans="1:8" x14ac:dyDescent="0.25">
      <c r="A1174" s="18">
        <v>1172</v>
      </c>
      <c r="B1174" s="19"/>
      <c r="C1174" s="19"/>
      <c r="D1174" s="19"/>
      <c r="E1174" s="19"/>
      <c r="F1174" s="16"/>
      <c r="G1174" s="16"/>
      <c r="H1174" s="23" t="str">
        <f t="shared" si="18"/>
        <v/>
      </c>
    </row>
    <row r="1175" spans="1:8" x14ac:dyDescent="0.25">
      <c r="A1175" s="18">
        <v>1173</v>
      </c>
      <c r="B1175" s="19"/>
      <c r="C1175" s="19"/>
      <c r="D1175" s="19"/>
      <c r="E1175" s="19"/>
      <c r="F1175" s="16"/>
      <c r="G1175" s="16"/>
      <c r="H1175" s="23" t="str">
        <f t="shared" si="18"/>
        <v/>
      </c>
    </row>
    <row r="1176" spans="1:8" x14ac:dyDescent="0.25">
      <c r="A1176" s="18">
        <v>1174</v>
      </c>
      <c r="B1176" s="19"/>
      <c r="C1176" s="19"/>
      <c r="D1176" s="19"/>
      <c r="E1176" s="19"/>
      <c r="F1176" s="16"/>
      <c r="G1176" s="16"/>
      <c r="H1176" s="23" t="str">
        <f t="shared" si="18"/>
        <v/>
      </c>
    </row>
    <row r="1177" spans="1:8" x14ac:dyDescent="0.25">
      <c r="A1177" s="18">
        <v>1175</v>
      </c>
      <c r="B1177" s="19"/>
      <c r="C1177" s="19"/>
      <c r="D1177" s="19"/>
      <c r="E1177" s="19"/>
      <c r="F1177" s="16"/>
      <c r="G1177" s="16"/>
      <c r="H1177" s="23" t="str">
        <f t="shared" si="18"/>
        <v/>
      </c>
    </row>
    <row r="1178" spans="1:8" x14ac:dyDescent="0.25">
      <c r="A1178" s="18">
        <v>1176</v>
      </c>
      <c r="B1178" s="19"/>
      <c r="C1178" s="19"/>
      <c r="D1178" s="19"/>
      <c r="E1178" s="19"/>
      <c r="F1178" s="16"/>
      <c r="G1178" s="16"/>
      <c r="H1178" s="23" t="str">
        <f t="shared" si="18"/>
        <v/>
      </c>
    </row>
    <row r="1179" spans="1:8" x14ac:dyDescent="0.25">
      <c r="A1179" s="18">
        <v>1177</v>
      </c>
      <c r="B1179" s="19"/>
      <c r="C1179" s="19"/>
      <c r="D1179" s="19"/>
      <c r="E1179" s="19"/>
      <c r="F1179" s="16"/>
      <c r="G1179" s="16"/>
      <c r="H1179" s="23" t="str">
        <f t="shared" si="18"/>
        <v/>
      </c>
    </row>
    <row r="1180" spans="1:8" x14ac:dyDescent="0.25">
      <c r="A1180" s="18">
        <v>1178</v>
      </c>
      <c r="B1180" s="19"/>
      <c r="C1180" s="19"/>
      <c r="D1180" s="19"/>
      <c r="E1180" s="19"/>
      <c r="F1180" s="16"/>
      <c r="G1180" s="16"/>
      <c r="H1180" s="23" t="str">
        <f t="shared" si="18"/>
        <v/>
      </c>
    </row>
    <row r="1181" spans="1:8" x14ac:dyDescent="0.25">
      <c r="A1181" s="18">
        <v>1179</v>
      </c>
      <c r="B1181" s="19"/>
      <c r="C1181" s="19"/>
      <c r="D1181" s="19"/>
      <c r="E1181" s="19"/>
      <c r="F1181" s="16"/>
      <c r="G1181" s="16"/>
      <c r="H1181" s="23" t="str">
        <f t="shared" si="18"/>
        <v/>
      </c>
    </row>
    <row r="1182" spans="1:8" x14ac:dyDescent="0.25">
      <c r="A1182" s="18">
        <v>1180</v>
      </c>
      <c r="B1182" s="19"/>
      <c r="C1182" s="19"/>
      <c r="D1182" s="19"/>
      <c r="E1182" s="19"/>
      <c r="F1182" s="16"/>
      <c r="G1182" s="16"/>
      <c r="H1182" s="23" t="str">
        <f t="shared" si="18"/>
        <v/>
      </c>
    </row>
    <row r="1183" spans="1:8" x14ac:dyDescent="0.25">
      <c r="A1183" s="18">
        <v>1181</v>
      </c>
      <c r="B1183" s="19"/>
      <c r="C1183" s="19"/>
      <c r="D1183" s="19"/>
      <c r="E1183" s="19"/>
      <c r="F1183" s="16"/>
      <c r="G1183" s="16"/>
      <c r="H1183" s="23" t="str">
        <f t="shared" si="18"/>
        <v/>
      </c>
    </row>
    <row r="1184" spans="1:8" x14ac:dyDescent="0.25">
      <c r="A1184" s="18">
        <v>1182</v>
      </c>
      <c r="B1184" s="19"/>
      <c r="C1184" s="19"/>
      <c r="D1184" s="19"/>
      <c r="E1184" s="19"/>
      <c r="F1184" s="16"/>
      <c r="G1184" s="16"/>
      <c r="H1184" s="23" t="str">
        <f t="shared" si="18"/>
        <v/>
      </c>
    </row>
    <row r="1185" spans="1:8" x14ac:dyDescent="0.25">
      <c r="A1185" s="18">
        <v>1183</v>
      </c>
      <c r="B1185" s="19"/>
      <c r="C1185" s="19"/>
      <c r="D1185" s="19"/>
      <c r="E1185" s="19"/>
      <c r="F1185" s="16"/>
      <c r="G1185" s="16"/>
      <c r="H1185" s="23" t="str">
        <f t="shared" si="18"/>
        <v/>
      </c>
    </row>
    <row r="1186" spans="1:8" x14ac:dyDescent="0.25">
      <c r="A1186" s="18">
        <v>1184</v>
      </c>
      <c r="B1186" s="19"/>
      <c r="C1186" s="19"/>
      <c r="D1186" s="19"/>
      <c r="E1186" s="19"/>
      <c r="F1186" s="16"/>
      <c r="G1186" s="16"/>
      <c r="H1186" s="23" t="str">
        <f t="shared" si="18"/>
        <v/>
      </c>
    </row>
    <row r="1187" spans="1:8" x14ac:dyDescent="0.25">
      <c r="A1187" s="18">
        <v>1185</v>
      </c>
      <c r="B1187" s="19"/>
      <c r="C1187" s="19"/>
      <c r="D1187" s="19"/>
      <c r="E1187" s="19"/>
      <c r="F1187" s="16"/>
      <c r="G1187" s="16"/>
      <c r="H1187" s="23" t="str">
        <f t="shared" si="18"/>
        <v/>
      </c>
    </row>
    <row r="1188" spans="1:8" x14ac:dyDescent="0.25">
      <c r="A1188" s="18">
        <v>1186</v>
      </c>
      <c r="B1188" s="19"/>
      <c r="C1188" s="19"/>
      <c r="D1188" s="19"/>
      <c r="E1188" s="19"/>
      <c r="F1188" s="16"/>
      <c r="G1188" s="16"/>
      <c r="H1188" s="23" t="str">
        <f t="shared" si="18"/>
        <v/>
      </c>
    </row>
    <row r="1189" spans="1:8" x14ac:dyDescent="0.25">
      <c r="A1189" s="18">
        <v>1187</v>
      </c>
      <c r="B1189" s="19"/>
      <c r="C1189" s="19"/>
      <c r="D1189" s="19"/>
      <c r="E1189" s="19"/>
      <c r="F1189" s="16"/>
      <c r="G1189" s="16"/>
      <c r="H1189" s="23" t="str">
        <f t="shared" si="18"/>
        <v/>
      </c>
    </row>
    <row r="1190" spans="1:8" x14ac:dyDescent="0.25">
      <c r="A1190" s="18">
        <v>1188</v>
      </c>
      <c r="B1190" s="19"/>
      <c r="C1190" s="19"/>
      <c r="D1190" s="19"/>
      <c r="E1190" s="19"/>
      <c r="F1190" s="16"/>
      <c r="G1190" s="16"/>
      <c r="H1190" s="23" t="str">
        <f t="shared" si="18"/>
        <v/>
      </c>
    </row>
    <row r="1191" spans="1:8" x14ac:dyDescent="0.25">
      <c r="A1191" s="18">
        <v>1189</v>
      </c>
      <c r="B1191" s="19"/>
      <c r="C1191" s="19"/>
      <c r="D1191" s="19"/>
      <c r="E1191" s="19"/>
      <c r="F1191" s="16"/>
      <c r="G1191" s="16"/>
      <c r="H1191" s="23" t="str">
        <f t="shared" si="18"/>
        <v/>
      </c>
    </row>
    <row r="1192" spans="1:8" x14ac:dyDescent="0.25">
      <c r="A1192" s="18">
        <v>1190</v>
      </c>
      <c r="B1192" s="19"/>
      <c r="C1192" s="19"/>
      <c r="D1192" s="19"/>
      <c r="E1192" s="19"/>
      <c r="F1192" s="16"/>
      <c r="G1192" s="16"/>
      <c r="H1192" s="23" t="str">
        <f t="shared" si="18"/>
        <v/>
      </c>
    </row>
    <row r="1193" spans="1:8" x14ac:dyDescent="0.25">
      <c r="A1193" s="18">
        <v>1191</v>
      </c>
      <c r="B1193" s="19"/>
      <c r="C1193" s="19"/>
      <c r="D1193" s="19"/>
      <c r="E1193" s="19"/>
      <c r="F1193" s="16"/>
      <c r="G1193" s="16"/>
      <c r="H1193" s="23" t="str">
        <f t="shared" si="18"/>
        <v/>
      </c>
    </row>
    <row r="1194" spans="1:8" x14ac:dyDescent="0.25">
      <c r="A1194" s="18">
        <v>1192</v>
      </c>
      <c r="B1194" s="19"/>
      <c r="C1194" s="19"/>
      <c r="D1194" s="19"/>
      <c r="E1194" s="19"/>
      <c r="F1194" s="16"/>
      <c r="G1194" s="16"/>
      <c r="H1194" s="23" t="str">
        <f t="shared" si="18"/>
        <v/>
      </c>
    </row>
    <row r="1195" spans="1:8" x14ac:dyDescent="0.25">
      <c r="A1195" s="18">
        <v>1193</v>
      </c>
      <c r="B1195" s="19"/>
      <c r="C1195" s="19"/>
      <c r="D1195" s="19"/>
      <c r="E1195" s="19"/>
      <c r="F1195" s="16"/>
      <c r="G1195" s="16"/>
      <c r="H1195" s="23" t="str">
        <f t="shared" si="18"/>
        <v/>
      </c>
    </row>
    <row r="1196" spans="1:8" x14ac:dyDescent="0.25">
      <c r="A1196" s="18">
        <v>1194</v>
      </c>
      <c r="B1196" s="19"/>
      <c r="C1196" s="19"/>
      <c r="D1196" s="19"/>
      <c r="E1196" s="19"/>
      <c r="F1196" s="16"/>
      <c r="G1196" s="16"/>
      <c r="H1196" s="23" t="str">
        <f t="shared" si="18"/>
        <v/>
      </c>
    </row>
    <row r="1197" spans="1:8" x14ac:dyDescent="0.25">
      <c r="A1197" s="18">
        <v>1195</v>
      </c>
      <c r="B1197" s="19"/>
      <c r="C1197" s="19"/>
      <c r="D1197" s="19"/>
      <c r="E1197" s="19"/>
      <c r="F1197" s="16"/>
      <c r="G1197" s="16"/>
      <c r="H1197" s="23" t="str">
        <f t="shared" si="18"/>
        <v/>
      </c>
    </row>
    <row r="1198" spans="1:8" x14ac:dyDescent="0.25">
      <c r="A1198" s="18">
        <v>1196</v>
      </c>
      <c r="B1198" s="19"/>
      <c r="C1198" s="19"/>
      <c r="D1198" s="19"/>
      <c r="E1198" s="19"/>
      <c r="F1198" s="16"/>
      <c r="G1198" s="16"/>
      <c r="H1198" s="23" t="str">
        <f t="shared" si="18"/>
        <v/>
      </c>
    </row>
    <row r="1199" spans="1:8" x14ac:dyDescent="0.25">
      <c r="A1199" s="18">
        <v>1197</v>
      </c>
      <c r="B1199" s="19"/>
      <c r="C1199" s="19"/>
      <c r="D1199" s="19"/>
      <c r="E1199" s="19"/>
      <c r="F1199" s="16"/>
      <c r="G1199" s="16"/>
      <c r="H1199" s="23" t="str">
        <f t="shared" si="18"/>
        <v/>
      </c>
    </row>
    <row r="1200" spans="1:8" x14ac:dyDescent="0.25">
      <c r="A1200" s="18">
        <v>1198</v>
      </c>
      <c r="B1200" s="19"/>
      <c r="C1200" s="19"/>
      <c r="D1200" s="19"/>
      <c r="E1200" s="19"/>
      <c r="F1200" s="16"/>
      <c r="G1200" s="16"/>
      <c r="H1200" s="23" t="str">
        <f t="shared" si="18"/>
        <v/>
      </c>
    </row>
    <row r="1201" spans="1:8" x14ac:dyDescent="0.25">
      <c r="A1201" s="18">
        <v>1199</v>
      </c>
      <c r="B1201" s="19"/>
      <c r="C1201" s="19"/>
      <c r="D1201" s="19"/>
      <c r="E1201" s="19"/>
      <c r="F1201" s="16"/>
      <c r="G1201" s="16"/>
      <c r="H1201" s="23" t="str">
        <f t="shared" si="18"/>
        <v/>
      </c>
    </row>
    <row r="1202" spans="1:8" x14ac:dyDescent="0.25">
      <c r="A1202" s="18">
        <v>1200</v>
      </c>
      <c r="B1202" s="19"/>
      <c r="C1202" s="19"/>
      <c r="D1202" s="19"/>
      <c r="E1202" s="19"/>
      <c r="F1202" s="16"/>
      <c r="G1202" s="16"/>
      <c r="H1202" s="23" t="str">
        <f t="shared" si="18"/>
        <v/>
      </c>
    </row>
    <row r="1203" spans="1:8" x14ac:dyDescent="0.25">
      <c r="A1203" s="18">
        <v>1201</v>
      </c>
      <c r="B1203" s="19"/>
      <c r="C1203" s="19"/>
      <c r="D1203" s="19"/>
      <c r="E1203" s="19"/>
      <c r="F1203" s="16"/>
      <c r="G1203" s="16"/>
      <c r="H1203" s="23" t="str">
        <f t="shared" si="18"/>
        <v/>
      </c>
    </row>
    <row r="1204" spans="1:8" x14ac:dyDescent="0.25">
      <c r="A1204" s="18">
        <v>1202</v>
      </c>
      <c r="B1204" s="19"/>
      <c r="C1204" s="19"/>
      <c r="D1204" s="19"/>
      <c r="E1204" s="19"/>
      <c r="F1204" s="16"/>
      <c r="G1204" s="16"/>
      <c r="H1204" s="23" t="str">
        <f t="shared" si="18"/>
        <v/>
      </c>
    </row>
    <row r="1205" spans="1:8" x14ac:dyDescent="0.25">
      <c r="A1205" s="18">
        <v>1203</v>
      </c>
      <c r="B1205" s="19"/>
      <c r="C1205" s="19"/>
      <c r="D1205" s="19"/>
      <c r="E1205" s="19"/>
      <c r="F1205" s="16"/>
      <c r="G1205" s="16"/>
      <c r="H1205" s="23" t="str">
        <f t="shared" si="18"/>
        <v/>
      </c>
    </row>
    <row r="1206" spans="1:8" x14ac:dyDescent="0.25">
      <c r="A1206" s="18">
        <v>1204</v>
      </c>
      <c r="B1206" s="19"/>
      <c r="C1206" s="19"/>
      <c r="D1206" s="19"/>
      <c r="E1206" s="19"/>
      <c r="F1206" s="16"/>
      <c r="G1206" s="16"/>
      <c r="H1206" s="23" t="str">
        <f t="shared" si="18"/>
        <v/>
      </c>
    </row>
    <row r="1207" spans="1:8" x14ac:dyDescent="0.25">
      <c r="A1207" s="18">
        <v>1205</v>
      </c>
      <c r="B1207" s="19"/>
      <c r="C1207" s="19"/>
      <c r="D1207" s="19"/>
      <c r="E1207" s="19"/>
      <c r="F1207" s="16"/>
      <c r="G1207" s="16"/>
      <c r="H1207" s="23" t="str">
        <f t="shared" si="18"/>
        <v/>
      </c>
    </row>
    <row r="1208" spans="1:8" x14ac:dyDescent="0.25">
      <c r="A1208" s="18">
        <v>1206</v>
      </c>
      <c r="B1208" s="19"/>
      <c r="C1208" s="19"/>
      <c r="D1208" s="19"/>
      <c r="E1208" s="19"/>
      <c r="F1208" s="16"/>
      <c r="G1208" s="16"/>
      <c r="H1208" s="23" t="str">
        <f t="shared" si="18"/>
        <v/>
      </c>
    </row>
    <row r="1209" spans="1:8" x14ac:dyDescent="0.25">
      <c r="A1209" s="18">
        <v>1207</v>
      </c>
      <c r="B1209" s="19"/>
      <c r="C1209" s="19"/>
      <c r="D1209" s="19"/>
      <c r="E1209" s="19"/>
      <c r="F1209" s="16"/>
      <c r="G1209" s="16"/>
      <c r="H1209" s="23" t="str">
        <f t="shared" si="18"/>
        <v/>
      </c>
    </row>
    <row r="1210" spans="1:8" x14ac:dyDescent="0.25">
      <c r="A1210" s="18">
        <v>1208</v>
      </c>
      <c r="B1210" s="19"/>
      <c r="C1210" s="19"/>
      <c r="D1210" s="19"/>
      <c r="E1210" s="19"/>
      <c r="F1210" s="16"/>
      <c r="G1210" s="16"/>
      <c r="H1210" s="23" t="str">
        <f t="shared" si="18"/>
        <v/>
      </c>
    </row>
    <row r="1211" spans="1:8" x14ac:dyDescent="0.25">
      <c r="A1211" s="18">
        <v>1209</v>
      </c>
      <c r="B1211" s="19"/>
      <c r="C1211" s="19"/>
      <c r="D1211" s="19"/>
      <c r="E1211" s="19"/>
      <c r="F1211" s="16"/>
      <c r="G1211" s="16"/>
      <c r="H1211" s="23" t="str">
        <f t="shared" si="18"/>
        <v/>
      </c>
    </row>
    <row r="1212" spans="1:8" x14ac:dyDescent="0.25">
      <c r="A1212" s="18">
        <v>1210</v>
      </c>
      <c r="B1212" s="19"/>
      <c r="C1212" s="19"/>
      <c r="D1212" s="19"/>
      <c r="E1212" s="19"/>
      <c r="F1212" s="16"/>
      <c r="G1212" s="16"/>
      <c r="H1212" s="23" t="str">
        <f t="shared" si="18"/>
        <v/>
      </c>
    </row>
    <row r="1213" spans="1:8" x14ac:dyDescent="0.25">
      <c r="A1213" s="18">
        <v>1211</v>
      </c>
      <c r="B1213" s="19"/>
      <c r="C1213" s="19"/>
      <c r="D1213" s="19"/>
      <c r="E1213" s="19"/>
      <c r="F1213" s="16"/>
      <c r="G1213" s="16"/>
      <c r="H1213" s="23" t="str">
        <f t="shared" si="18"/>
        <v/>
      </c>
    </row>
    <row r="1214" spans="1:8" x14ac:dyDescent="0.25">
      <c r="A1214" s="18">
        <v>1212</v>
      </c>
      <c r="B1214" s="19"/>
      <c r="C1214" s="19"/>
      <c r="D1214" s="19"/>
      <c r="E1214" s="19"/>
      <c r="F1214" s="16"/>
      <c r="G1214" s="16"/>
      <c r="H1214" s="23" t="str">
        <f t="shared" si="18"/>
        <v/>
      </c>
    </row>
    <row r="1215" spans="1:8" x14ac:dyDescent="0.25">
      <c r="A1215" s="18">
        <v>1213</v>
      </c>
      <c r="B1215" s="19"/>
      <c r="C1215" s="19"/>
      <c r="D1215" s="19"/>
      <c r="E1215" s="19"/>
      <c r="F1215" s="16"/>
      <c r="G1215" s="16"/>
      <c r="H1215" s="23" t="str">
        <f t="shared" si="18"/>
        <v/>
      </c>
    </row>
    <row r="1216" spans="1:8" x14ac:dyDescent="0.25">
      <c r="A1216" s="18">
        <v>1214</v>
      </c>
      <c r="B1216" s="19"/>
      <c r="C1216" s="19"/>
      <c r="D1216" s="19"/>
      <c r="E1216" s="19"/>
      <c r="F1216" s="16"/>
      <c r="G1216" s="16"/>
      <c r="H1216" s="23" t="str">
        <f t="shared" si="18"/>
        <v/>
      </c>
    </row>
    <row r="1217" spans="1:8" x14ac:dyDescent="0.25">
      <c r="A1217" s="18">
        <v>1215</v>
      </c>
      <c r="B1217" s="19"/>
      <c r="C1217" s="19"/>
      <c r="D1217" s="19"/>
      <c r="E1217" s="19"/>
      <c r="F1217" s="16"/>
      <c r="G1217" s="16"/>
      <c r="H1217" s="23" t="str">
        <f t="shared" si="18"/>
        <v/>
      </c>
    </row>
    <row r="1218" spans="1:8" x14ac:dyDescent="0.25">
      <c r="A1218" s="18">
        <v>1216</v>
      </c>
      <c r="B1218" s="19"/>
      <c r="C1218" s="19"/>
      <c r="D1218" s="19"/>
      <c r="E1218" s="19"/>
      <c r="F1218" s="16"/>
      <c r="G1218" s="16"/>
      <c r="H1218" s="23" t="str">
        <f t="shared" si="18"/>
        <v/>
      </c>
    </row>
    <row r="1219" spans="1:8" x14ac:dyDescent="0.25">
      <c r="A1219" s="18">
        <v>1217</v>
      </c>
      <c r="B1219" s="19"/>
      <c r="C1219" s="19"/>
      <c r="D1219" s="19"/>
      <c r="E1219" s="19"/>
      <c r="F1219" s="16"/>
      <c r="G1219" s="16"/>
      <c r="H1219" s="23" t="str">
        <f t="shared" si="18"/>
        <v/>
      </c>
    </row>
    <row r="1220" spans="1:8" x14ac:dyDescent="0.25">
      <c r="A1220" s="18">
        <v>1218</v>
      </c>
      <c r="B1220" s="19"/>
      <c r="C1220" s="19"/>
      <c r="D1220" s="19"/>
      <c r="E1220" s="19"/>
      <c r="F1220" s="16"/>
      <c r="G1220" s="16"/>
      <c r="H1220" s="23" t="str">
        <f t="shared" ref="H1220:H1283" si="19">IF(AND(B1220="",OR(C1220="",D1220=""),E1220="",F1220="",G1220=""),"",IF(AND(B1220&lt;&gt;"",OR(C1220&lt;&gt;"",D1220&lt;&gt;""),F1220&lt;&gt;""),"","Не са попълнени всички задължителни полета (Име/ЕИК/ЕГН/ВИД)"))</f>
        <v/>
      </c>
    </row>
    <row r="1221" spans="1:8" x14ac:dyDescent="0.25">
      <c r="A1221" s="18">
        <v>1219</v>
      </c>
      <c r="B1221" s="19"/>
      <c r="C1221" s="19"/>
      <c r="D1221" s="19"/>
      <c r="E1221" s="19"/>
      <c r="F1221" s="16"/>
      <c r="G1221" s="16"/>
      <c r="H1221" s="23" t="str">
        <f t="shared" si="19"/>
        <v/>
      </c>
    </row>
    <row r="1222" spans="1:8" x14ac:dyDescent="0.25">
      <c r="A1222" s="18">
        <v>1220</v>
      </c>
      <c r="B1222" s="19"/>
      <c r="C1222" s="19"/>
      <c r="D1222" s="19"/>
      <c r="E1222" s="19"/>
      <c r="F1222" s="16"/>
      <c r="G1222" s="16"/>
      <c r="H1222" s="23" t="str">
        <f t="shared" si="19"/>
        <v/>
      </c>
    </row>
    <row r="1223" spans="1:8" x14ac:dyDescent="0.25">
      <c r="A1223" s="18">
        <v>1221</v>
      </c>
      <c r="B1223" s="19"/>
      <c r="C1223" s="19"/>
      <c r="D1223" s="19"/>
      <c r="E1223" s="19"/>
      <c r="F1223" s="16"/>
      <c r="G1223" s="16"/>
      <c r="H1223" s="23" t="str">
        <f t="shared" si="19"/>
        <v/>
      </c>
    </row>
    <row r="1224" spans="1:8" x14ac:dyDescent="0.25">
      <c r="A1224" s="18">
        <v>1222</v>
      </c>
      <c r="B1224" s="19"/>
      <c r="C1224" s="19"/>
      <c r="D1224" s="19"/>
      <c r="E1224" s="19"/>
      <c r="F1224" s="16"/>
      <c r="G1224" s="16"/>
      <c r="H1224" s="23" t="str">
        <f t="shared" si="19"/>
        <v/>
      </c>
    </row>
    <row r="1225" spans="1:8" x14ac:dyDescent="0.25">
      <c r="A1225" s="18">
        <v>1223</v>
      </c>
      <c r="B1225" s="19"/>
      <c r="C1225" s="19"/>
      <c r="D1225" s="19"/>
      <c r="E1225" s="19"/>
      <c r="F1225" s="16"/>
      <c r="G1225" s="16"/>
      <c r="H1225" s="23" t="str">
        <f t="shared" si="19"/>
        <v/>
      </c>
    </row>
    <row r="1226" spans="1:8" x14ac:dyDescent="0.25">
      <c r="A1226" s="18">
        <v>1224</v>
      </c>
      <c r="B1226" s="19"/>
      <c r="C1226" s="19"/>
      <c r="D1226" s="19"/>
      <c r="E1226" s="19"/>
      <c r="F1226" s="16"/>
      <c r="G1226" s="16"/>
      <c r="H1226" s="23" t="str">
        <f t="shared" si="19"/>
        <v/>
      </c>
    </row>
    <row r="1227" spans="1:8" x14ac:dyDescent="0.25">
      <c r="A1227" s="18">
        <v>1225</v>
      </c>
      <c r="B1227" s="19"/>
      <c r="C1227" s="19"/>
      <c r="D1227" s="19"/>
      <c r="E1227" s="19"/>
      <c r="F1227" s="16"/>
      <c r="G1227" s="16"/>
      <c r="H1227" s="23" t="str">
        <f t="shared" si="19"/>
        <v/>
      </c>
    </row>
    <row r="1228" spans="1:8" x14ac:dyDescent="0.25">
      <c r="A1228" s="18">
        <v>1226</v>
      </c>
      <c r="B1228" s="19"/>
      <c r="C1228" s="19"/>
      <c r="D1228" s="19"/>
      <c r="E1228" s="19"/>
      <c r="F1228" s="16"/>
      <c r="G1228" s="16"/>
      <c r="H1228" s="23" t="str">
        <f t="shared" si="19"/>
        <v/>
      </c>
    </row>
    <row r="1229" spans="1:8" x14ac:dyDescent="0.25">
      <c r="A1229" s="18">
        <v>1227</v>
      </c>
      <c r="B1229" s="19"/>
      <c r="C1229" s="19"/>
      <c r="D1229" s="19"/>
      <c r="E1229" s="19"/>
      <c r="F1229" s="16"/>
      <c r="G1229" s="16"/>
      <c r="H1229" s="23" t="str">
        <f t="shared" si="19"/>
        <v/>
      </c>
    </row>
    <row r="1230" spans="1:8" x14ac:dyDescent="0.25">
      <c r="A1230" s="18">
        <v>1228</v>
      </c>
      <c r="B1230" s="19"/>
      <c r="C1230" s="19"/>
      <c r="D1230" s="19"/>
      <c r="E1230" s="19"/>
      <c r="F1230" s="16"/>
      <c r="G1230" s="16"/>
      <c r="H1230" s="23" t="str">
        <f t="shared" si="19"/>
        <v/>
      </c>
    </row>
    <row r="1231" spans="1:8" x14ac:dyDescent="0.25">
      <c r="A1231" s="18">
        <v>1229</v>
      </c>
      <c r="B1231" s="19"/>
      <c r="C1231" s="19"/>
      <c r="D1231" s="19"/>
      <c r="E1231" s="19"/>
      <c r="F1231" s="16"/>
      <c r="G1231" s="16"/>
      <c r="H1231" s="23" t="str">
        <f t="shared" si="19"/>
        <v/>
      </c>
    </row>
    <row r="1232" spans="1:8" x14ac:dyDescent="0.25">
      <c r="A1232" s="18">
        <v>1230</v>
      </c>
      <c r="B1232" s="19"/>
      <c r="C1232" s="19"/>
      <c r="D1232" s="19"/>
      <c r="E1232" s="19"/>
      <c r="F1232" s="16"/>
      <c r="G1232" s="16"/>
      <c r="H1232" s="23" t="str">
        <f t="shared" si="19"/>
        <v/>
      </c>
    </row>
    <row r="1233" spans="1:8" x14ac:dyDescent="0.25">
      <c r="A1233" s="18">
        <v>1231</v>
      </c>
      <c r="B1233" s="19"/>
      <c r="C1233" s="19"/>
      <c r="D1233" s="19"/>
      <c r="E1233" s="19"/>
      <c r="F1233" s="16"/>
      <c r="G1233" s="16"/>
      <c r="H1233" s="23" t="str">
        <f t="shared" si="19"/>
        <v/>
      </c>
    </row>
    <row r="1234" spans="1:8" x14ac:dyDescent="0.25">
      <c r="A1234" s="18">
        <v>1232</v>
      </c>
      <c r="B1234" s="19"/>
      <c r="C1234" s="19"/>
      <c r="D1234" s="19"/>
      <c r="E1234" s="19"/>
      <c r="F1234" s="16"/>
      <c r="G1234" s="16"/>
      <c r="H1234" s="23" t="str">
        <f t="shared" si="19"/>
        <v/>
      </c>
    </row>
    <row r="1235" spans="1:8" x14ac:dyDescent="0.25">
      <c r="A1235" s="18">
        <v>1233</v>
      </c>
      <c r="B1235" s="19"/>
      <c r="C1235" s="19"/>
      <c r="D1235" s="19"/>
      <c r="E1235" s="19"/>
      <c r="F1235" s="16"/>
      <c r="G1235" s="16"/>
      <c r="H1235" s="23" t="str">
        <f t="shared" si="19"/>
        <v/>
      </c>
    </row>
    <row r="1236" spans="1:8" x14ac:dyDescent="0.25">
      <c r="A1236" s="18">
        <v>1234</v>
      </c>
      <c r="B1236" s="19"/>
      <c r="C1236" s="19"/>
      <c r="D1236" s="19"/>
      <c r="E1236" s="19"/>
      <c r="F1236" s="16"/>
      <c r="G1236" s="16"/>
      <c r="H1236" s="23" t="str">
        <f t="shared" si="19"/>
        <v/>
      </c>
    </row>
    <row r="1237" spans="1:8" x14ac:dyDescent="0.25">
      <c r="A1237" s="18">
        <v>1235</v>
      </c>
      <c r="B1237" s="19"/>
      <c r="C1237" s="19"/>
      <c r="D1237" s="19"/>
      <c r="E1237" s="19"/>
      <c r="F1237" s="16"/>
      <c r="G1237" s="16"/>
      <c r="H1237" s="23" t="str">
        <f t="shared" si="19"/>
        <v/>
      </c>
    </row>
    <row r="1238" spans="1:8" x14ac:dyDescent="0.25">
      <c r="A1238" s="18">
        <v>1236</v>
      </c>
      <c r="B1238" s="19"/>
      <c r="C1238" s="19"/>
      <c r="D1238" s="19"/>
      <c r="E1238" s="19"/>
      <c r="F1238" s="16"/>
      <c r="G1238" s="16"/>
      <c r="H1238" s="23" t="str">
        <f t="shared" si="19"/>
        <v/>
      </c>
    </row>
    <row r="1239" spans="1:8" x14ac:dyDescent="0.25">
      <c r="A1239" s="18">
        <v>1237</v>
      </c>
      <c r="B1239" s="19"/>
      <c r="C1239" s="19"/>
      <c r="D1239" s="19"/>
      <c r="E1239" s="19"/>
      <c r="F1239" s="16"/>
      <c r="G1239" s="16"/>
      <c r="H1239" s="23" t="str">
        <f t="shared" si="19"/>
        <v/>
      </c>
    </row>
    <row r="1240" spans="1:8" x14ac:dyDescent="0.25">
      <c r="A1240" s="18">
        <v>1238</v>
      </c>
      <c r="B1240" s="19"/>
      <c r="C1240" s="19"/>
      <c r="D1240" s="19"/>
      <c r="E1240" s="19"/>
      <c r="F1240" s="16"/>
      <c r="G1240" s="16"/>
      <c r="H1240" s="23" t="str">
        <f t="shared" si="19"/>
        <v/>
      </c>
    </row>
    <row r="1241" spans="1:8" x14ac:dyDescent="0.25">
      <c r="A1241" s="18">
        <v>1239</v>
      </c>
      <c r="B1241" s="19"/>
      <c r="C1241" s="19"/>
      <c r="D1241" s="19"/>
      <c r="E1241" s="19"/>
      <c r="F1241" s="16"/>
      <c r="G1241" s="16"/>
      <c r="H1241" s="23" t="str">
        <f t="shared" si="19"/>
        <v/>
      </c>
    </row>
    <row r="1242" spans="1:8" x14ac:dyDescent="0.25">
      <c r="A1242" s="18">
        <v>1240</v>
      </c>
      <c r="B1242" s="19"/>
      <c r="C1242" s="19"/>
      <c r="D1242" s="19"/>
      <c r="E1242" s="19"/>
      <c r="F1242" s="16"/>
      <c r="G1242" s="16"/>
      <c r="H1242" s="23" t="str">
        <f t="shared" si="19"/>
        <v/>
      </c>
    </row>
    <row r="1243" spans="1:8" x14ac:dyDescent="0.25">
      <c r="A1243" s="18">
        <v>1241</v>
      </c>
      <c r="B1243" s="19"/>
      <c r="C1243" s="19"/>
      <c r="D1243" s="19"/>
      <c r="E1243" s="19"/>
      <c r="F1243" s="16"/>
      <c r="G1243" s="16"/>
      <c r="H1243" s="23" t="str">
        <f t="shared" si="19"/>
        <v/>
      </c>
    </row>
    <row r="1244" spans="1:8" x14ac:dyDescent="0.25">
      <c r="A1244" s="18">
        <v>1242</v>
      </c>
      <c r="B1244" s="19"/>
      <c r="C1244" s="19"/>
      <c r="D1244" s="19"/>
      <c r="E1244" s="19"/>
      <c r="F1244" s="16"/>
      <c r="G1244" s="16"/>
      <c r="H1244" s="23" t="str">
        <f t="shared" si="19"/>
        <v/>
      </c>
    </row>
    <row r="1245" spans="1:8" x14ac:dyDescent="0.25">
      <c r="A1245" s="18">
        <v>1243</v>
      </c>
      <c r="B1245" s="19"/>
      <c r="C1245" s="19"/>
      <c r="D1245" s="19"/>
      <c r="E1245" s="19"/>
      <c r="F1245" s="16"/>
      <c r="G1245" s="16"/>
      <c r="H1245" s="23" t="str">
        <f t="shared" si="19"/>
        <v/>
      </c>
    </row>
    <row r="1246" spans="1:8" x14ac:dyDescent="0.25">
      <c r="A1246" s="18">
        <v>1244</v>
      </c>
      <c r="B1246" s="19"/>
      <c r="C1246" s="19"/>
      <c r="D1246" s="19"/>
      <c r="E1246" s="19"/>
      <c r="F1246" s="16"/>
      <c r="G1246" s="16"/>
      <c r="H1246" s="23" t="str">
        <f t="shared" si="19"/>
        <v/>
      </c>
    </row>
    <row r="1247" spans="1:8" x14ac:dyDescent="0.25">
      <c r="A1247" s="18">
        <v>1245</v>
      </c>
      <c r="B1247" s="19"/>
      <c r="C1247" s="19"/>
      <c r="D1247" s="19"/>
      <c r="E1247" s="19"/>
      <c r="F1247" s="16"/>
      <c r="G1247" s="16"/>
      <c r="H1247" s="23" t="str">
        <f t="shared" si="19"/>
        <v/>
      </c>
    </row>
    <row r="1248" spans="1:8" x14ac:dyDescent="0.25">
      <c r="A1248" s="18">
        <v>1246</v>
      </c>
      <c r="B1248" s="19"/>
      <c r="C1248" s="19"/>
      <c r="D1248" s="19"/>
      <c r="E1248" s="19"/>
      <c r="F1248" s="16"/>
      <c r="G1248" s="16"/>
      <c r="H1248" s="23" t="str">
        <f t="shared" si="19"/>
        <v/>
      </c>
    </row>
    <row r="1249" spans="1:8" x14ac:dyDescent="0.25">
      <c r="A1249" s="18">
        <v>1247</v>
      </c>
      <c r="B1249" s="19"/>
      <c r="C1249" s="19"/>
      <c r="D1249" s="19"/>
      <c r="E1249" s="19"/>
      <c r="F1249" s="16"/>
      <c r="G1249" s="16"/>
      <c r="H1249" s="23" t="str">
        <f t="shared" si="19"/>
        <v/>
      </c>
    </row>
    <row r="1250" spans="1:8" x14ac:dyDescent="0.25">
      <c r="A1250" s="18">
        <v>1248</v>
      </c>
      <c r="B1250" s="19"/>
      <c r="C1250" s="19"/>
      <c r="D1250" s="19"/>
      <c r="E1250" s="19"/>
      <c r="F1250" s="16"/>
      <c r="G1250" s="16"/>
      <c r="H1250" s="23" t="str">
        <f t="shared" si="19"/>
        <v/>
      </c>
    </row>
    <row r="1251" spans="1:8" x14ac:dyDescent="0.25">
      <c r="A1251" s="18">
        <v>1249</v>
      </c>
      <c r="B1251" s="19"/>
      <c r="C1251" s="19"/>
      <c r="D1251" s="19"/>
      <c r="E1251" s="19"/>
      <c r="F1251" s="16"/>
      <c r="G1251" s="16"/>
      <c r="H1251" s="23" t="str">
        <f t="shared" si="19"/>
        <v/>
      </c>
    </row>
    <row r="1252" spans="1:8" x14ac:dyDescent="0.25">
      <c r="A1252" s="18">
        <v>1250</v>
      </c>
      <c r="B1252" s="19"/>
      <c r="C1252" s="19"/>
      <c r="D1252" s="19"/>
      <c r="E1252" s="19"/>
      <c r="F1252" s="16"/>
      <c r="G1252" s="16"/>
      <c r="H1252" s="23" t="str">
        <f t="shared" si="19"/>
        <v/>
      </c>
    </row>
    <row r="1253" spans="1:8" x14ac:dyDescent="0.25">
      <c r="A1253" s="18">
        <v>1251</v>
      </c>
      <c r="B1253" s="19"/>
      <c r="C1253" s="19"/>
      <c r="D1253" s="19"/>
      <c r="E1253" s="19"/>
      <c r="F1253" s="16"/>
      <c r="G1253" s="16"/>
      <c r="H1253" s="23" t="str">
        <f t="shared" si="19"/>
        <v/>
      </c>
    </row>
    <row r="1254" spans="1:8" x14ac:dyDescent="0.25">
      <c r="A1254" s="18">
        <v>1252</v>
      </c>
      <c r="B1254" s="19"/>
      <c r="C1254" s="19"/>
      <c r="D1254" s="19"/>
      <c r="E1254" s="19"/>
      <c r="F1254" s="16"/>
      <c r="G1254" s="16"/>
      <c r="H1254" s="23" t="str">
        <f t="shared" si="19"/>
        <v/>
      </c>
    </row>
    <row r="1255" spans="1:8" x14ac:dyDescent="0.25">
      <c r="A1255" s="18">
        <v>1253</v>
      </c>
      <c r="B1255" s="19"/>
      <c r="C1255" s="19"/>
      <c r="D1255" s="19"/>
      <c r="E1255" s="19"/>
      <c r="F1255" s="16"/>
      <c r="G1255" s="16"/>
      <c r="H1255" s="23" t="str">
        <f t="shared" si="19"/>
        <v/>
      </c>
    </row>
    <row r="1256" spans="1:8" x14ac:dyDescent="0.25">
      <c r="A1256" s="18">
        <v>1254</v>
      </c>
      <c r="B1256" s="19"/>
      <c r="C1256" s="19"/>
      <c r="D1256" s="19"/>
      <c r="E1256" s="19"/>
      <c r="F1256" s="16"/>
      <c r="G1256" s="16"/>
      <c r="H1256" s="23" t="str">
        <f t="shared" si="19"/>
        <v/>
      </c>
    </row>
    <row r="1257" spans="1:8" x14ac:dyDescent="0.25">
      <c r="A1257" s="18">
        <v>1255</v>
      </c>
      <c r="B1257" s="19"/>
      <c r="C1257" s="19"/>
      <c r="D1257" s="19"/>
      <c r="E1257" s="19"/>
      <c r="F1257" s="16"/>
      <c r="G1257" s="16"/>
      <c r="H1257" s="23" t="str">
        <f t="shared" si="19"/>
        <v/>
      </c>
    </row>
    <row r="1258" spans="1:8" x14ac:dyDescent="0.25">
      <c r="A1258" s="18">
        <v>1256</v>
      </c>
      <c r="B1258" s="19"/>
      <c r="C1258" s="19"/>
      <c r="D1258" s="19"/>
      <c r="E1258" s="19"/>
      <c r="F1258" s="16"/>
      <c r="G1258" s="16"/>
      <c r="H1258" s="23" t="str">
        <f t="shared" si="19"/>
        <v/>
      </c>
    </row>
    <row r="1259" spans="1:8" x14ac:dyDescent="0.25">
      <c r="A1259" s="18">
        <v>1257</v>
      </c>
      <c r="B1259" s="19"/>
      <c r="C1259" s="19"/>
      <c r="D1259" s="19"/>
      <c r="E1259" s="19"/>
      <c r="F1259" s="16"/>
      <c r="G1259" s="16"/>
      <c r="H1259" s="23" t="str">
        <f t="shared" si="19"/>
        <v/>
      </c>
    </row>
    <row r="1260" spans="1:8" x14ac:dyDescent="0.25">
      <c r="A1260" s="18">
        <v>1258</v>
      </c>
      <c r="B1260" s="19"/>
      <c r="C1260" s="19"/>
      <c r="D1260" s="19"/>
      <c r="E1260" s="19"/>
      <c r="F1260" s="16"/>
      <c r="G1260" s="16"/>
      <c r="H1260" s="23" t="str">
        <f t="shared" si="19"/>
        <v/>
      </c>
    </row>
    <row r="1261" spans="1:8" x14ac:dyDescent="0.25">
      <c r="A1261" s="18">
        <v>1259</v>
      </c>
      <c r="B1261" s="19"/>
      <c r="C1261" s="19"/>
      <c r="D1261" s="19"/>
      <c r="E1261" s="19"/>
      <c r="F1261" s="16"/>
      <c r="G1261" s="16"/>
      <c r="H1261" s="23" t="str">
        <f t="shared" si="19"/>
        <v/>
      </c>
    </row>
    <row r="1262" spans="1:8" x14ac:dyDescent="0.25">
      <c r="A1262" s="18">
        <v>1260</v>
      </c>
      <c r="B1262" s="19"/>
      <c r="C1262" s="19"/>
      <c r="D1262" s="19"/>
      <c r="E1262" s="19"/>
      <c r="F1262" s="16"/>
      <c r="G1262" s="16"/>
      <c r="H1262" s="23" t="str">
        <f t="shared" si="19"/>
        <v/>
      </c>
    </row>
    <row r="1263" spans="1:8" x14ac:dyDescent="0.25">
      <c r="A1263" s="18">
        <v>1261</v>
      </c>
      <c r="B1263" s="19"/>
      <c r="C1263" s="19"/>
      <c r="D1263" s="19"/>
      <c r="E1263" s="19"/>
      <c r="F1263" s="16"/>
      <c r="G1263" s="16"/>
      <c r="H1263" s="23" t="str">
        <f t="shared" si="19"/>
        <v/>
      </c>
    </row>
    <row r="1264" spans="1:8" x14ac:dyDescent="0.25">
      <c r="A1264" s="18">
        <v>1262</v>
      </c>
      <c r="B1264" s="19"/>
      <c r="C1264" s="19"/>
      <c r="D1264" s="19"/>
      <c r="E1264" s="19"/>
      <c r="F1264" s="16"/>
      <c r="G1264" s="16"/>
      <c r="H1264" s="23" t="str">
        <f t="shared" si="19"/>
        <v/>
      </c>
    </row>
    <row r="1265" spans="1:8" x14ac:dyDescent="0.25">
      <c r="A1265" s="18">
        <v>1263</v>
      </c>
      <c r="B1265" s="19"/>
      <c r="C1265" s="19"/>
      <c r="D1265" s="19"/>
      <c r="E1265" s="19"/>
      <c r="F1265" s="16"/>
      <c r="G1265" s="16"/>
      <c r="H1265" s="23" t="str">
        <f t="shared" si="19"/>
        <v/>
      </c>
    </row>
    <row r="1266" spans="1:8" x14ac:dyDescent="0.25">
      <c r="A1266" s="18">
        <v>1264</v>
      </c>
      <c r="B1266" s="19"/>
      <c r="C1266" s="19"/>
      <c r="D1266" s="19"/>
      <c r="E1266" s="19"/>
      <c r="F1266" s="16"/>
      <c r="G1266" s="16"/>
      <c r="H1266" s="23" t="str">
        <f t="shared" si="19"/>
        <v/>
      </c>
    </row>
    <row r="1267" spans="1:8" x14ac:dyDescent="0.25">
      <c r="A1267" s="18">
        <v>1265</v>
      </c>
      <c r="B1267" s="19"/>
      <c r="C1267" s="19"/>
      <c r="D1267" s="19"/>
      <c r="E1267" s="19"/>
      <c r="F1267" s="16"/>
      <c r="G1267" s="16"/>
      <c r="H1267" s="23" t="str">
        <f t="shared" si="19"/>
        <v/>
      </c>
    </row>
    <row r="1268" spans="1:8" x14ac:dyDescent="0.25">
      <c r="A1268" s="18">
        <v>1266</v>
      </c>
      <c r="B1268" s="19"/>
      <c r="C1268" s="19"/>
      <c r="D1268" s="19"/>
      <c r="E1268" s="19"/>
      <c r="F1268" s="16"/>
      <c r="G1268" s="16"/>
      <c r="H1268" s="23" t="str">
        <f t="shared" si="19"/>
        <v/>
      </c>
    </row>
    <row r="1269" spans="1:8" x14ac:dyDescent="0.25">
      <c r="A1269" s="18">
        <v>1267</v>
      </c>
      <c r="B1269" s="19"/>
      <c r="C1269" s="19"/>
      <c r="D1269" s="19"/>
      <c r="E1269" s="19"/>
      <c r="F1269" s="16"/>
      <c r="G1269" s="16"/>
      <c r="H1269" s="23" t="str">
        <f t="shared" si="19"/>
        <v/>
      </c>
    </row>
    <row r="1270" spans="1:8" x14ac:dyDescent="0.25">
      <c r="A1270" s="18">
        <v>1268</v>
      </c>
      <c r="B1270" s="19"/>
      <c r="C1270" s="19"/>
      <c r="D1270" s="19"/>
      <c r="E1270" s="19"/>
      <c r="F1270" s="16"/>
      <c r="G1270" s="16"/>
      <c r="H1270" s="23" t="str">
        <f t="shared" si="19"/>
        <v/>
      </c>
    </row>
    <row r="1271" spans="1:8" x14ac:dyDescent="0.25">
      <c r="A1271" s="18">
        <v>1269</v>
      </c>
      <c r="B1271" s="19"/>
      <c r="C1271" s="19"/>
      <c r="D1271" s="19"/>
      <c r="E1271" s="19"/>
      <c r="F1271" s="16"/>
      <c r="G1271" s="16"/>
      <c r="H1271" s="23" t="str">
        <f t="shared" si="19"/>
        <v/>
      </c>
    </row>
    <row r="1272" spans="1:8" x14ac:dyDescent="0.25">
      <c r="A1272" s="18">
        <v>1270</v>
      </c>
      <c r="B1272" s="19"/>
      <c r="C1272" s="19"/>
      <c r="D1272" s="19"/>
      <c r="E1272" s="19"/>
      <c r="F1272" s="16"/>
      <c r="G1272" s="16"/>
      <c r="H1272" s="23" t="str">
        <f t="shared" si="19"/>
        <v/>
      </c>
    </row>
    <row r="1273" spans="1:8" x14ac:dyDescent="0.25">
      <c r="A1273" s="18">
        <v>1271</v>
      </c>
      <c r="B1273" s="19"/>
      <c r="C1273" s="19"/>
      <c r="D1273" s="19"/>
      <c r="E1273" s="19"/>
      <c r="F1273" s="16"/>
      <c r="G1273" s="16"/>
      <c r="H1273" s="23" t="str">
        <f t="shared" si="19"/>
        <v/>
      </c>
    </row>
    <row r="1274" spans="1:8" x14ac:dyDescent="0.25">
      <c r="A1274" s="18">
        <v>1272</v>
      </c>
      <c r="B1274" s="19"/>
      <c r="C1274" s="19"/>
      <c r="D1274" s="19"/>
      <c r="E1274" s="19"/>
      <c r="F1274" s="16"/>
      <c r="G1274" s="16"/>
      <c r="H1274" s="23" t="str">
        <f t="shared" si="19"/>
        <v/>
      </c>
    </row>
    <row r="1275" spans="1:8" x14ac:dyDescent="0.25">
      <c r="A1275" s="18">
        <v>1273</v>
      </c>
      <c r="B1275" s="19"/>
      <c r="C1275" s="19"/>
      <c r="D1275" s="19"/>
      <c r="E1275" s="19"/>
      <c r="F1275" s="16"/>
      <c r="G1275" s="16"/>
      <c r="H1275" s="23" t="str">
        <f t="shared" si="19"/>
        <v/>
      </c>
    </row>
    <row r="1276" spans="1:8" x14ac:dyDescent="0.25">
      <c r="A1276" s="18">
        <v>1274</v>
      </c>
      <c r="B1276" s="19"/>
      <c r="C1276" s="19"/>
      <c r="D1276" s="19"/>
      <c r="E1276" s="19"/>
      <c r="F1276" s="16"/>
      <c r="G1276" s="16"/>
      <c r="H1276" s="23" t="str">
        <f t="shared" si="19"/>
        <v/>
      </c>
    </row>
    <row r="1277" spans="1:8" x14ac:dyDescent="0.25">
      <c r="A1277" s="18">
        <v>1275</v>
      </c>
      <c r="B1277" s="19"/>
      <c r="C1277" s="19"/>
      <c r="D1277" s="19"/>
      <c r="E1277" s="19"/>
      <c r="F1277" s="16"/>
      <c r="G1277" s="16"/>
      <c r="H1277" s="23" t="str">
        <f t="shared" si="19"/>
        <v/>
      </c>
    </row>
    <row r="1278" spans="1:8" x14ac:dyDescent="0.25">
      <c r="A1278" s="18">
        <v>1276</v>
      </c>
      <c r="B1278" s="19"/>
      <c r="C1278" s="19"/>
      <c r="D1278" s="19"/>
      <c r="E1278" s="19"/>
      <c r="F1278" s="16"/>
      <c r="G1278" s="16"/>
      <c r="H1278" s="23" t="str">
        <f t="shared" si="19"/>
        <v/>
      </c>
    </row>
    <row r="1279" spans="1:8" x14ac:dyDescent="0.25">
      <c r="A1279" s="18">
        <v>1277</v>
      </c>
      <c r="B1279" s="19"/>
      <c r="C1279" s="19"/>
      <c r="D1279" s="19"/>
      <c r="E1279" s="19"/>
      <c r="F1279" s="16"/>
      <c r="G1279" s="16"/>
      <c r="H1279" s="23" t="str">
        <f t="shared" si="19"/>
        <v/>
      </c>
    </row>
    <row r="1280" spans="1:8" x14ac:dyDescent="0.25">
      <c r="A1280" s="18">
        <v>1278</v>
      </c>
      <c r="B1280" s="19"/>
      <c r="C1280" s="19"/>
      <c r="D1280" s="19"/>
      <c r="E1280" s="19"/>
      <c r="F1280" s="16"/>
      <c r="G1280" s="16"/>
      <c r="H1280" s="23" t="str">
        <f t="shared" si="19"/>
        <v/>
      </c>
    </row>
    <row r="1281" spans="1:8" x14ac:dyDescent="0.25">
      <c r="A1281" s="18">
        <v>1279</v>
      </c>
      <c r="B1281" s="19"/>
      <c r="C1281" s="19"/>
      <c r="D1281" s="19"/>
      <c r="E1281" s="19"/>
      <c r="F1281" s="16"/>
      <c r="G1281" s="16"/>
      <c r="H1281" s="23" t="str">
        <f t="shared" si="19"/>
        <v/>
      </c>
    </row>
    <row r="1282" spans="1:8" x14ac:dyDescent="0.25">
      <c r="A1282" s="18">
        <v>1280</v>
      </c>
      <c r="B1282" s="19"/>
      <c r="C1282" s="19"/>
      <c r="D1282" s="19"/>
      <c r="E1282" s="19"/>
      <c r="F1282" s="16"/>
      <c r="G1282" s="16"/>
      <c r="H1282" s="23" t="str">
        <f t="shared" si="19"/>
        <v/>
      </c>
    </row>
    <row r="1283" spans="1:8" x14ac:dyDescent="0.25">
      <c r="A1283" s="18">
        <v>1281</v>
      </c>
      <c r="B1283" s="19"/>
      <c r="C1283" s="19"/>
      <c r="D1283" s="19"/>
      <c r="E1283" s="19"/>
      <c r="F1283" s="16"/>
      <c r="G1283" s="16"/>
      <c r="H1283" s="23" t="str">
        <f t="shared" si="19"/>
        <v/>
      </c>
    </row>
    <row r="1284" spans="1:8" x14ac:dyDescent="0.25">
      <c r="A1284" s="18">
        <v>1282</v>
      </c>
      <c r="B1284" s="19"/>
      <c r="C1284" s="19"/>
      <c r="D1284" s="19"/>
      <c r="E1284" s="19"/>
      <c r="F1284" s="16"/>
      <c r="G1284" s="16"/>
      <c r="H1284" s="23" t="str">
        <f t="shared" ref="H1284:H1347" si="20">IF(AND(B1284="",OR(C1284="",D1284=""),E1284="",F1284="",G1284=""),"",IF(AND(B1284&lt;&gt;"",OR(C1284&lt;&gt;"",D1284&lt;&gt;""),F1284&lt;&gt;""),"","Не са попълнени всички задължителни полета (Име/ЕИК/ЕГН/ВИД)"))</f>
        <v/>
      </c>
    </row>
    <row r="1285" spans="1:8" x14ac:dyDescent="0.25">
      <c r="A1285" s="18">
        <v>1283</v>
      </c>
      <c r="B1285" s="19"/>
      <c r="C1285" s="19"/>
      <c r="D1285" s="19"/>
      <c r="E1285" s="19"/>
      <c r="F1285" s="16"/>
      <c r="G1285" s="16"/>
      <c r="H1285" s="23" t="str">
        <f t="shared" si="20"/>
        <v/>
      </c>
    </row>
    <row r="1286" spans="1:8" x14ac:dyDescent="0.25">
      <c r="A1286" s="18">
        <v>1284</v>
      </c>
      <c r="B1286" s="19"/>
      <c r="C1286" s="19"/>
      <c r="D1286" s="19"/>
      <c r="E1286" s="19"/>
      <c r="F1286" s="16"/>
      <c r="G1286" s="16"/>
      <c r="H1286" s="23" t="str">
        <f t="shared" si="20"/>
        <v/>
      </c>
    </row>
    <row r="1287" spans="1:8" x14ac:dyDescent="0.25">
      <c r="A1287" s="18">
        <v>1285</v>
      </c>
      <c r="B1287" s="19"/>
      <c r="C1287" s="19"/>
      <c r="D1287" s="19"/>
      <c r="E1287" s="19"/>
      <c r="F1287" s="16"/>
      <c r="G1287" s="16"/>
      <c r="H1287" s="23" t="str">
        <f t="shared" si="20"/>
        <v/>
      </c>
    </row>
    <row r="1288" spans="1:8" x14ac:dyDescent="0.25">
      <c r="A1288" s="18">
        <v>1286</v>
      </c>
      <c r="B1288" s="19"/>
      <c r="C1288" s="19"/>
      <c r="D1288" s="19"/>
      <c r="E1288" s="19"/>
      <c r="F1288" s="16"/>
      <c r="G1288" s="16"/>
      <c r="H1288" s="23" t="str">
        <f t="shared" si="20"/>
        <v/>
      </c>
    </row>
    <row r="1289" spans="1:8" x14ac:dyDescent="0.25">
      <c r="A1289" s="18">
        <v>1287</v>
      </c>
      <c r="B1289" s="19"/>
      <c r="C1289" s="19"/>
      <c r="D1289" s="19"/>
      <c r="E1289" s="19"/>
      <c r="F1289" s="16"/>
      <c r="G1289" s="16"/>
      <c r="H1289" s="23" t="str">
        <f t="shared" si="20"/>
        <v/>
      </c>
    </row>
    <row r="1290" spans="1:8" x14ac:dyDescent="0.25">
      <c r="A1290" s="18">
        <v>1288</v>
      </c>
      <c r="B1290" s="19"/>
      <c r="C1290" s="19"/>
      <c r="D1290" s="19"/>
      <c r="E1290" s="19"/>
      <c r="F1290" s="16"/>
      <c r="G1290" s="16"/>
      <c r="H1290" s="23" t="str">
        <f t="shared" si="20"/>
        <v/>
      </c>
    </row>
    <row r="1291" spans="1:8" x14ac:dyDescent="0.25">
      <c r="A1291" s="18">
        <v>1289</v>
      </c>
      <c r="B1291" s="19"/>
      <c r="C1291" s="19"/>
      <c r="D1291" s="19"/>
      <c r="E1291" s="19"/>
      <c r="F1291" s="16"/>
      <c r="G1291" s="16"/>
      <c r="H1291" s="23" t="str">
        <f t="shared" si="20"/>
        <v/>
      </c>
    </row>
    <row r="1292" spans="1:8" x14ac:dyDescent="0.25">
      <c r="A1292" s="18">
        <v>1290</v>
      </c>
      <c r="B1292" s="19"/>
      <c r="C1292" s="19"/>
      <c r="D1292" s="19"/>
      <c r="E1292" s="19"/>
      <c r="F1292" s="16"/>
      <c r="G1292" s="16"/>
      <c r="H1292" s="23" t="str">
        <f t="shared" si="20"/>
        <v/>
      </c>
    </row>
    <row r="1293" spans="1:8" x14ac:dyDescent="0.25">
      <c r="A1293" s="18">
        <v>1291</v>
      </c>
      <c r="B1293" s="19"/>
      <c r="C1293" s="19"/>
      <c r="D1293" s="19"/>
      <c r="E1293" s="19"/>
      <c r="F1293" s="16"/>
      <c r="G1293" s="16"/>
      <c r="H1293" s="23" t="str">
        <f t="shared" si="20"/>
        <v/>
      </c>
    </row>
    <row r="1294" spans="1:8" x14ac:dyDescent="0.25">
      <c r="A1294" s="18">
        <v>1292</v>
      </c>
      <c r="B1294" s="19"/>
      <c r="C1294" s="19"/>
      <c r="D1294" s="19"/>
      <c r="E1294" s="19"/>
      <c r="F1294" s="16"/>
      <c r="G1294" s="16"/>
      <c r="H1294" s="23" t="str">
        <f t="shared" si="20"/>
        <v/>
      </c>
    </row>
    <row r="1295" spans="1:8" x14ac:dyDescent="0.25">
      <c r="A1295" s="18">
        <v>1293</v>
      </c>
      <c r="B1295" s="19"/>
      <c r="C1295" s="19"/>
      <c r="D1295" s="19"/>
      <c r="E1295" s="19"/>
      <c r="F1295" s="16"/>
      <c r="G1295" s="16"/>
      <c r="H1295" s="23" t="str">
        <f t="shared" si="20"/>
        <v/>
      </c>
    </row>
    <row r="1296" spans="1:8" x14ac:dyDescent="0.25">
      <c r="A1296" s="18">
        <v>1294</v>
      </c>
      <c r="B1296" s="19"/>
      <c r="C1296" s="19"/>
      <c r="D1296" s="19"/>
      <c r="E1296" s="19"/>
      <c r="F1296" s="16"/>
      <c r="G1296" s="16"/>
      <c r="H1296" s="23" t="str">
        <f t="shared" si="20"/>
        <v/>
      </c>
    </row>
    <row r="1297" spans="1:8" x14ac:dyDescent="0.25">
      <c r="A1297" s="18">
        <v>1295</v>
      </c>
      <c r="B1297" s="19"/>
      <c r="C1297" s="19"/>
      <c r="D1297" s="19"/>
      <c r="E1297" s="19"/>
      <c r="F1297" s="16"/>
      <c r="G1297" s="16"/>
      <c r="H1297" s="23" t="str">
        <f t="shared" si="20"/>
        <v/>
      </c>
    </row>
    <row r="1298" spans="1:8" x14ac:dyDescent="0.25">
      <c r="A1298" s="18">
        <v>1296</v>
      </c>
      <c r="B1298" s="19"/>
      <c r="C1298" s="19"/>
      <c r="D1298" s="19"/>
      <c r="E1298" s="19"/>
      <c r="F1298" s="16"/>
      <c r="G1298" s="16"/>
      <c r="H1298" s="23" t="str">
        <f t="shared" si="20"/>
        <v/>
      </c>
    </row>
    <row r="1299" spans="1:8" x14ac:dyDescent="0.25">
      <c r="A1299" s="18">
        <v>1297</v>
      </c>
      <c r="B1299" s="19"/>
      <c r="C1299" s="19"/>
      <c r="D1299" s="19"/>
      <c r="E1299" s="19"/>
      <c r="F1299" s="16"/>
      <c r="G1299" s="16"/>
      <c r="H1299" s="23" t="str">
        <f t="shared" si="20"/>
        <v/>
      </c>
    </row>
    <row r="1300" spans="1:8" x14ac:dyDescent="0.25">
      <c r="A1300" s="18">
        <v>1298</v>
      </c>
      <c r="B1300" s="19"/>
      <c r="C1300" s="19"/>
      <c r="D1300" s="19"/>
      <c r="E1300" s="19"/>
      <c r="F1300" s="16"/>
      <c r="G1300" s="16"/>
      <c r="H1300" s="23" t="str">
        <f t="shared" si="20"/>
        <v/>
      </c>
    </row>
    <row r="1301" spans="1:8" x14ac:dyDescent="0.25">
      <c r="A1301" s="18">
        <v>1299</v>
      </c>
      <c r="B1301" s="19"/>
      <c r="C1301" s="19"/>
      <c r="D1301" s="19"/>
      <c r="E1301" s="19"/>
      <c r="F1301" s="16"/>
      <c r="G1301" s="16"/>
      <c r="H1301" s="23" t="str">
        <f t="shared" si="20"/>
        <v/>
      </c>
    </row>
    <row r="1302" spans="1:8" x14ac:dyDescent="0.25">
      <c r="A1302" s="18">
        <v>1300</v>
      </c>
      <c r="B1302" s="19"/>
      <c r="C1302" s="19"/>
      <c r="D1302" s="19"/>
      <c r="E1302" s="19"/>
      <c r="F1302" s="16"/>
      <c r="G1302" s="16"/>
      <c r="H1302" s="23" t="str">
        <f t="shared" si="20"/>
        <v/>
      </c>
    </row>
    <row r="1303" spans="1:8" x14ac:dyDescent="0.25">
      <c r="A1303" s="18">
        <v>1301</v>
      </c>
      <c r="B1303" s="19"/>
      <c r="C1303" s="19"/>
      <c r="D1303" s="19"/>
      <c r="E1303" s="19"/>
      <c r="F1303" s="16"/>
      <c r="G1303" s="16"/>
      <c r="H1303" s="23" t="str">
        <f t="shared" si="20"/>
        <v/>
      </c>
    </row>
    <row r="1304" spans="1:8" x14ac:dyDescent="0.25">
      <c r="A1304" s="18">
        <v>1302</v>
      </c>
      <c r="B1304" s="19"/>
      <c r="C1304" s="19"/>
      <c r="D1304" s="19"/>
      <c r="E1304" s="19"/>
      <c r="F1304" s="16"/>
      <c r="G1304" s="16"/>
      <c r="H1304" s="23" t="str">
        <f t="shared" si="20"/>
        <v/>
      </c>
    </row>
    <row r="1305" spans="1:8" x14ac:dyDescent="0.25">
      <c r="A1305" s="18">
        <v>1303</v>
      </c>
      <c r="B1305" s="19"/>
      <c r="C1305" s="19"/>
      <c r="D1305" s="19"/>
      <c r="E1305" s="19"/>
      <c r="F1305" s="16"/>
      <c r="G1305" s="16"/>
      <c r="H1305" s="23" t="str">
        <f t="shared" si="20"/>
        <v/>
      </c>
    </row>
    <row r="1306" spans="1:8" x14ac:dyDescent="0.25">
      <c r="A1306" s="18">
        <v>1304</v>
      </c>
      <c r="B1306" s="19"/>
      <c r="C1306" s="19"/>
      <c r="D1306" s="19"/>
      <c r="E1306" s="19"/>
      <c r="F1306" s="16"/>
      <c r="G1306" s="16"/>
      <c r="H1306" s="23" t="str">
        <f t="shared" si="20"/>
        <v/>
      </c>
    </row>
    <row r="1307" spans="1:8" x14ac:dyDescent="0.25">
      <c r="A1307" s="18">
        <v>1305</v>
      </c>
      <c r="B1307" s="19"/>
      <c r="C1307" s="19"/>
      <c r="D1307" s="19"/>
      <c r="E1307" s="19"/>
      <c r="F1307" s="16"/>
      <c r="G1307" s="16"/>
      <c r="H1307" s="23" t="str">
        <f t="shared" si="20"/>
        <v/>
      </c>
    </row>
    <row r="1308" spans="1:8" x14ac:dyDescent="0.25">
      <c r="A1308" s="18">
        <v>1306</v>
      </c>
      <c r="B1308" s="19"/>
      <c r="C1308" s="19"/>
      <c r="D1308" s="19"/>
      <c r="E1308" s="19"/>
      <c r="F1308" s="16"/>
      <c r="G1308" s="16"/>
      <c r="H1308" s="23" t="str">
        <f t="shared" si="20"/>
        <v/>
      </c>
    </row>
    <row r="1309" spans="1:8" x14ac:dyDescent="0.25">
      <c r="A1309" s="18">
        <v>1307</v>
      </c>
      <c r="B1309" s="19"/>
      <c r="C1309" s="19"/>
      <c r="D1309" s="19"/>
      <c r="E1309" s="19"/>
      <c r="F1309" s="16"/>
      <c r="G1309" s="16"/>
      <c r="H1309" s="23" t="str">
        <f t="shared" si="20"/>
        <v/>
      </c>
    </row>
    <row r="1310" spans="1:8" x14ac:dyDescent="0.25">
      <c r="A1310" s="18">
        <v>1308</v>
      </c>
      <c r="B1310" s="19"/>
      <c r="C1310" s="19"/>
      <c r="D1310" s="19"/>
      <c r="E1310" s="19"/>
      <c r="F1310" s="16"/>
      <c r="G1310" s="16"/>
      <c r="H1310" s="23" t="str">
        <f t="shared" si="20"/>
        <v/>
      </c>
    </row>
    <row r="1311" spans="1:8" x14ac:dyDescent="0.25">
      <c r="A1311" s="18">
        <v>1309</v>
      </c>
      <c r="B1311" s="19"/>
      <c r="C1311" s="19"/>
      <c r="D1311" s="19"/>
      <c r="E1311" s="19"/>
      <c r="F1311" s="16"/>
      <c r="G1311" s="16"/>
      <c r="H1311" s="23" t="str">
        <f t="shared" si="20"/>
        <v/>
      </c>
    </row>
    <row r="1312" spans="1:8" x14ac:dyDescent="0.25">
      <c r="A1312" s="18">
        <v>1310</v>
      </c>
      <c r="B1312" s="19"/>
      <c r="C1312" s="19"/>
      <c r="D1312" s="19"/>
      <c r="E1312" s="19"/>
      <c r="F1312" s="16"/>
      <c r="G1312" s="16"/>
      <c r="H1312" s="23" t="str">
        <f t="shared" si="20"/>
        <v/>
      </c>
    </row>
    <row r="1313" spans="1:8" x14ac:dyDescent="0.25">
      <c r="A1313" s="18">
        <v>1311</v>
      </c>
      <c r="B1313" s="19"/>
      <c r="C1313" s="19"/>
      <c r="D1313" s="19"/>
      <c r="E1313" s="19"/>
      <c r="F1313" s="16"/>
      <c r="G1313" s="16"/>
      <c r="H1313" s="23" t="str">
        <f t="shared" si="20"/>
        <v/>
      </c>
    </row>
    <row r="1314" spans="1:8" x14ac:dyDescent="0.25">
      <c r="A1314" s="18">
        <v>1312</v>
      </c>
      <c r="B1314" s="19"/>
      <c r="C1314" s="19"/>
      <c r="D1314" s="19"/>
      <c r="E1314" s="19"/>
      <c r="F1314" s="16"/>
      <c r="G1314" s="16"/>
      <c r="H1314" s="23" t="str">
        <f t="shared" si="20"/>
        <v/>
      </c>
    </row>
    <row r="1315" spans="1:8" x14ac:dyDescent="0.25">
      <c r="A1315" s="18">
        <v>1313</v>
      </c>
      <c r="B1315" s="19"/>
      <c r="C1315" s="19"/>
      <c r="D1315" s="19"/>
      <c r="E1315" s="19"/>
      <c r="F1315" s="16"/>
      <c r="G1315" s="16"/>
      <c r="H1315" s="23" t="str">
        <f t="shared" si="20"/>
        <v/>
      </c>
    </row>
    <row r="1316" spans="1:8" x14ac:dyDescent="0.25">
      <c r="A1316" s="18">
        <v>1314</v>
      </c>
      <c r="B1316" s="19"/>
      <c r="C1316" s="19"/>
      <c r="D1316" s="19"/>
      <c r="E1316" s="19"/>
      <c r="F1316" s="16"/>
      <c r="G1316" s="16"/>
      <c r="H1316" s="23" t="str">
        <f t="shared" si="20"/>
        <v/>
      </c>
    </row>
    <row r="1317" spans="1:8" x14ac:dyDescent="0.25">
      <c r="A1317" s="18">
        <v>1315</v>
      </c>
      <c r="B1317" s="19"/>
      <c r="C1317" s="19"/>
      <c r="D1317" s="19"/>
      <c r="E1317" s="19"/>
      <c r="F1317" s="16"/>
      <c r="G1317" s="16"/>
      <c r="H1317" s="23" t="str">
        <f t="shared" si="20"/>
        <v/>
      </c>
    </row>
    <row r="1318" spans="1:8" x14ac:dyDescent="0.25">
      <c r="A1318" s="18">
        <v>1316</v>
      </c>
      <c r="B1318" s="19"/>
      <c r="C1318" s="19"/>
      <c r="D1318" s="19"/>
      <c r="E1318" s="19"/>
      <c r="F1318" s="16"/>
      <c r="G1318" s="16"/>
      <c r="H1318" s="23" t="str">
        <f t="shared" si="20"/>
        <v/>
      </c>
    </row>
    <row r="1319" spans="1:8" x14ac:dyDescent="0.25">
      <c r="A1319" s="18">
        <v>1317</v>
      </c>
      <c r="B1319" s="19"/>
      <c r="C1319" s="19"/>
      <c r="D1319" s="19"/>
      <c r="E1319" s="19"/>
      <c r="F1319" s="16"/>
      <c r="G1319" s="16"/>
      <c r="H1319" s="23" t="str">
        <f t="shared" si="20"/>
        <v/>
      </c>
    </row>
    <row r="1320" spans="1:8" x14ac:dyDescent="0.25">
      <c r="A1320" s="18">
        <v>1318</v>
      </c>
      <c r="B1320" s="19"/>
      <c r="C1320" s="19"/>
      <c r="D1320" s="19"/>
      <c r="E1320" s="19"/>
      <c r="F1320" s="16"/>
      <c r="G1320" s="16"/>
      <c r="H1320" s="23" t="str">
        <f t="shared" si="20"/>
        <v/>
      </c>
    </row>
    <row r="1321" spans="1:8" x14ac:dyDescent="0.25">
      <c r="A1321" s="18">
        <v>1319</v>
      </c>
      <c r="B1321" s="19"/>
      <c r="C1321" s="19"/>
      <c r="D1321" s="19"/>
      <c r="E1321" s="19"/>
      <c r="F1321" s="16"/>
      <c r="G1321" s="16"/>
      <c r="H1321" s="23" t="str">
        <f t="shared" si="20"/>
        <v/>
      </c>
    </row>
    <row r="1322" spans="1:8" x14ac:dyDescent="0.25">
      <c r="A1322" s="18">
        <v>1320</v>
      </c>
      <c r="B1322" s="19"/>
      <c r="C1322" s="19"/>
      <c r="D1322" s="19"/>
      <c r="E1322" s="19"/>
      <c r="F1322" s="16"/>
      <c r="G1322" s="16"/>
      <c r="H1322" s="23" t="str">
        <f t="shared" si="20"/>
        <v/>
      </c>
    </row>
    <row r="1323" spans="1:8" x14ac:dyDescent="0.25">
      <c r="A1323" s="18">
        <v>1321</v>
      </c>
      <c r="B1323" s="19"/>
      <c r="C1323" s="19"/>
      <c r="D1323" s="19"/>
      <c r="E1323" s="19"/>
      <c r="F1323" s="16"/>
      <c r="G1323" s="16"/>
      <c r="H1323" s="23" t="str">
        <f t="shared" si="20"/>
        <v/>
      </c>
    </row>
    <row r="1324" spans="1:8" x14ac:dyDescent="0.25">
      <c r="A1324" s="18">
        <v>1322</v>
      </c>
      <c r="B1324" s="19"/>
      <c r="C1324" s="19"/>
      <c r="D1324" s="19"/>
      <c r="E1324" s="19"/>
      <c r="F1324" s="16"/>
      <c r="G1324" s="16"/>
      <c r="H1324" s="23" t="str">
        <f t="shared" si="20"/>
        <v/>
      </c>
    </row>
    <row r="1325" spans="1:8" x14ac:dyDescent="0.25">
      <c r="A1325" s="18">
        <v>1323</v>
      </c>
      <c r="B1325" s="19"/>
      <c r="C1325" s="19"/>
      <c r="D1325" s="19"/>
      <c r="E1325" s="19"/>
      <c r="F1325" s="16"/>
      <c r="G1325" s="16"/>
      <c r="H1325" s="23" t="str">
        <f t="shared" si="20"/>
        <v/>
      </c>
    </row>
    <row r="1326" spans="1:8" x14ac:dyDescent="0.25">
      <c r="A1326" s="18">
        <v>1324</v>
      </c>
      <c r="B1326" s="19"/>
      <c r="C1326" s="19"/>
      <c r="D1326" s="19"/>
      <c r="E1326" s="19"/>
      <c r="F1326" s="16"/>
      <c r="G1326" s="16"/>
      <c r="H1326" s="23" t="str">
        <f t="shared" si="20"/>
        <v/>
      </c>
    </row>
    <row r="1327" spans="1:8" x14ac:dyDescent="0.25">
      <c r="A1327" s="18">
        <v>1325</v>
      </c>
      <c r="B1327" s="19"/>
      <c r="C1327" s="19"/>
      <c r="D1327" s="19"/>
      <c r="E1327" s="19"/>
      <c r="F1327" s="16"/>
      <c r="G1327" s="16"/>
      <c r="H1327" s="23" t="str">
        <f t="shared" si="20"/>
        <v/>
      </c>
    </row>
    <row r="1328" spans="1:8" x14ac:dyDescent="0.25">
      <c r="A1328" s="18">
        <v>1326</v>
      </c>
      <c r="B1328" s="19"/>
      <c r="C1328" s="19"/>
      <c r="D1328" s="19"/>
      <c r="E1328" s="19"/>
      <c r="F1328" s="16"/>
      <c r="G1328" s="16"/>
      <c r="H1328" s="23" t="str">
        <f t="shared" si="20"/>
        <v/>
      </c>
    </row>
    <row r="1329" spans="1:8" x14ac:dyDescent="0.25">
      <c r="A1329" s="18">
        <v>1327</v>
      </c>
      <c r="B1329" s="19"/>
      <c r="C1329" s="19"/>
      <c r="D1329" s="19"/>
      <c r="E1329" s="19"/>
      <c r="F1329" s="16"/>
      <c r="G1329" s="16"/>
      <c r="H1329" s="23" t="str">
        <f t="shared" si="20"/>
        <v/>
      </c>
    </row>
    <row r="1330" spans="1:8" x14ac:dyDescent="0.25">
      <c r="A1330" s="18">
        <v>1328</v>
      </c>
      <c r="B1330" s="19"/>
      <c r="C1330" s="19"/>
      <c r="D1330" s="19"/>
      <c r="E1330" s="19"/>
      <c r="F1330" s="16"/>
      <c r="G1330" s="16"/>
      <c r="H1330" s="23" t="str">
        <f t="shared" si="20"/>
        <v/>
      </c>
    </row>
    <row r="1331" spans="1:8" x14ac:dyDescent="0.25">
      <c r="A1331" s="18">
        <v>1329</v>
      </c>
      <c r="B1331" s="19"/>
      <c r="C1331" s="19"/>
      <c r="D1331" s="19"/>
      <c r="E1331" s="19"/>
      <c r="F1331" s="16"/>
      <c r="G1331" s="16"/>
      <c r="H1331" s="23" t="str">
        <f t="shared" si="20"/>
        <v/>
      </c>
    </row>
    <row r="1332" spans="1:8" x14ac:dyDescent="0.25">
      <c r="A1332" s="18">
        <v>1330</v>
      </c>
      <c r="B1332" s="19"/>
      <c r="C1332" s="19"/>
      <c r="D1332" s="19"/>
      <c r="E1332" s="19"/>
      <c r="F1332" s="16"/>
      <c r="G1332" s="16"/>
      <c r="H1332" s="23" t="str">
        <f t="shared" si="20"/>
        <v/>
      </c>
    </row>
    <row r="1333" spans="1:8" x14ac:dyDescent="0.25">
      <c r="A1333" s="18">
        <v>1331</v>
      </c>
      <c r="B1333" s="19"/>
      <c r="C1333" s="19"/>
      <c r="D1333" s="19"/>
      <c r="E1333" s="19"/>
      <c r="F1333" s="16"/>
      <c r="G1333" s="16"/>
      <c r="H1333" s="23" t="str">
        <f t="shared" si="20"/>
        <v/>
      </c>
    </row>
    <row r="1334" spans="1:8" x14ac:dyDescent="0.25">
      <c r="A1334" s="18">
        <v>1332</v>
      </c>
      <c r="B1334" s="19"/>
      <c r="C1334" s="19"/>
      <c r="D1334" s="19"/>
      <c r="E1334" s="19"/>
      <c r="F1334" s="16"/>
      <c r="G1334" s="16"/>
      <c r="H1334" s="23" t="str">
        <f t="shared" si="20"/>
        <v/>
      </c>
    </row>
    <row r="1335" spans="1:8" x14ac:dyDescent="0.25">
      <c r="A1335" s="18">
        <v>1333</v>
      </c>
      <c r="B1335" s="19"/>
      <c r="C1335" s="19"/>
      <c r="D1335" s="19"/>
      <c r="E1335" s="19"/>
      <c r="F1335" s="16"/>
      <c r="G1335" s="16"/>
      <c r="H1335" s="23" t="str">
        <f t="shared" si="20"/>
        <v/>
      </c>
    </row>
    <row r="1336" spans="1:8" x14ac:dyDescent="0.25">
      <c r="A1336" s="18">
        <v>1334</v>
      </c>
      <c r="B1336" s="19"/>
      <c r="C1336" s="19"/>
      <c r="D1336" s="19"/>
      <c r="E1336" s="19"/>
      <c r="F1336" s="16"/>
      <c r="G1336" s="16"/>
      <c r="H1336" s="23" t="str">
        <f t="shared" si="20"/>
        <v/>
      </c>
    </row>
    <row r="1337" spans="1:8" x14ac:dyDescent="0.25">
      <c r="A1337" s="18">
        <v>1335</v>
      </c>
      <c r="B1337" s="19"/>
      <c r="C1337" s="19"/>
      <c r="D1337" s="19"/>
      <c r="E1337" s="19"/>
      <c r="F1337" s="16"/>
      <c r="G1337" s="16"/>
      <c r="H1337" s="23" t="str">
        <f t="shared" si="20"/>
        <v/>
      </c>
    </row>
    <row r="1338" spans="1:8" x14ac:dyDescent="0.25">
      <c r="A1338" s="18">
        <v>1336</v>
      </c>
      <c r="B1338" s="19"/>
      <c r="C1338" s="19"/>
      <c r="D1338" s="19"/>
      <c r="E1338" s="19"/>
      <c r="F1338" s="16"/>
      <c r="G1338" s="16"/>
      <c r="H1338" s="23" t="str">
        <f t="shared" si="20"/>
        <v/>
      </c>
    </row>
    <row r="1339" spans="1:8" x14ac:dyDescent="0.25">
      <c r="A1339" s="18">
        <v>1337</v>
      </c>
      <c r="B1339" s="19"/>
      <c r="C1339" s="19"/>
      <c r="D1339" s="19"/>
      <c r="E1339" s="19"/>
      <c r="F1339" s="16"/>
      <c r="G1339" s="16"/>
      <c r="H1339" s="23" t="str">
        <f t="shared" si="20"/>
        <v/>
      </c>
    </row>
    <row r="1340" spans="1:8" x14ac:dyDescent="0.25">
      <c r="A1340" s="18">
        <v>1338</v>
      </c>
      <c r="B1340" s="19"/>
      <c r="C1340" s="19"/>
      <c r="D1340" s="19"/>
      <c r="E1340" s="19"/>
      <c r="F1340" s="16"/>
      <c r="G1340" s="16"/>
      <c r="H1340" s="23" t="str">
        <f t="shared" si="20"/>
        <v/>
      </c>
    </row>
    <row r="1341" spans="1:8" x14ac:dyDescent="0.25">
      <c r="A1341" s="18">
        <v>1339</v>
      </c>
      <c r="B1341" s="19"/>
      <c r="C1341" s="19"/>
      <c r="D1341" s="19"/>
      <c r="E1341" s="19"/>
      <c r="F1341" s="16"/>
      <c r="G1341" s="16"/>
      <c r="H1341" s="23" t="str">
        <f t="shared" si="20"/>
        <v/>
      </c>
    </row>
    <row r="1342" spans="1:8" x14ac:dyDescent="0.25">
      <c r="A1342" s="18">
        <v>1340</v>
      </c>
      <c r="B1342" s="19"/>
      <c r="C1342" s="19"/>
      <c r="D1342" s="19"/>
      <c r="E1342" s="19"/>
      <c r="F1342" s="16"/>
      <c r="G1342" s="16"/>
      <c r="H1342" s="23" t="str">
        <f t="shared" si="20"/>
        <v/>
      </c>
    </row>
    <row r="1343" spans="1:8" x14ac:dyDescent="0.25">
      <c r="A1343" s="18">
        <v>1341</v>
      </c>
      <c r="B1343" s="19"/>
      <c r="C1343" s="19"/>
      <c r="D1343" s="19"/>
      <c r="E1343" s="19"/>
      <c r="F1343" s="16"/>
      <c r="G1343" s="16"/>
      <c r="H1343" s="23" t="str">
        <f t="shared" si="20"/>
        <v/>
      </c>
    </row>
    <row r="1344" spans="1:8" x14ac:dyDescent="0.25">
      <c r="A1344" s="18">
        <v>1342</v>
      </c>
      <c r="B1344" s="19"/>
      <c r="C1344" s="19"/>
      <c r="D1344" s="19"/>
      <c r="E1344" s="19"/>
      <c r="F1344" s="16"/>
      <c r="G1344" s="16"/>
      <c r="H1344" s="23" t="str">
        <f t="shared" si="20"/>
        <v/>
      </c>
    </row>
    <row r="1345" spans="1:8" x14ac:dyDescent="0.25">
      <c r="A1345" s="18">
        <v>1343</v>
      </c>
      <c r="B1345" s="19"/>
      <c r="C1345" s="19"/>
      <c r="D1345" s="19"/>
      <c r="E1345" s="19"/>
      <c r="F1345" s="16"/>
      <c r="G1345" s="16"/>
      <c r="H1345" s="23" t="str">
        <f t="shared" si="20"/>
        <v/>
      </c>
    </row>
    <row r="1346" spans="1:8" x14ac:dyDescent="0.25">
      <c r="A1346" s="18">
        <v>1344</v>
      </c>
      <c r="B1346" s="19"/>
      <c r="C1346" s="19"/>
      <c r="D1346" s="19"/>
      <c r="E1346" s="19"/>
      <c r="F1346" s="16"/>
      <c r="G1346" s="16"/>
      <c r="H1346" s="23" t="str">
        <f t="shared" si="20"/>
        <v/>
      </c>
    </row>
    <row r="1347" spans="1:8" x14ac:dyDescent="0.25">
      <c r="A1347" s="18">
        <v>1345</v>
      </c>
      <c r="B1347" s="19"/>
      <c r="C1347" s="19"/>
      <c r="D1347" s="19"/>
      <c r="E1347" s="19"/>
      <c r="F1347" s="16"/>
      <c r="G1347" s="16"/>
      <c r="H1347" s="23" t="str">
        <f t="shared" si="20"/>
        <v/>
      </c>
    </row>
    <row r="1348" spans="1:8" x14ac:dyDescent="0.25">
      <c r="A1348" s="18">
        <v>1346</v>
      </c>
      <c r="B1348" s="19"/>
      <c r="C1348" s="19"/>
      <c r="D1348" s="19"/>
      <c r="E1348" s="19"/>
      <c r="F1348" s="16"/>
      <c r="G1348" s="16"/>
      <c r="H1348" s="23" t="str">
        <f t="shared" ref="H1348:H1411" si="21">IF(AND(B1348="",OR(C1348="",D1348=""),E1348="",F1348="",G1348=""),"",IF(AND(B1348&lt;&gt;"",OR(C1348&lt;&gt;"",D1348&lt;&gt;""),F1348&lt;&gt;""),"","Не са попълнени всички задължителни полета (Име/ЕИК/ЕГН/ВИД)"))</f>
        <v/>
      </c>
    </row>
    <row r="1349" spans="1:8" x14ac:dyDescent="0.25">
      <c r="A1349" s="18">
        <v>1347</v>
      </c>
      <c r="B1349" s="19"/>
      <c r="C1349" s="19"/>
      <c r="D1349" s="19"/>
      <c r="E1349" s="19"/>
      <c r="F1349" s="16"/>
      <c r="G1349" s="16"/>
      <c r="H1349" s="23" t="str">
        <f t="shared" si="21"/>
        <v/>
      </c>
    </row>
    <row r="1350" spans="1:8" x14ac:dyDescent="0.25">
      <c r="A1350" s="18">
        <v>1348</v>
      </c>
      <c r="B1350" s="19"/>
      <c r="C1350" s="19"/>
      <c r="D1350" s="19"/>
      <c r="E1350" s="19"/>
      <c r="F1350" s="16"/>
      <c r="G1350" s="16"/>
      <c r="H1350" s="23" t="str">
        <f t="shared" si="21"/>
        <v/>
      </c>
    </row>
    <row r="1351" spans="1:8" x14ac:dyDescent="0.25">
      <c r="A1351" s="18">
        <v>1349</v>
      </c>
      <c r="B1351" s="19"/>
      <c r="C1351" s="19"/>
      <c r="D1351" s="19"/>
      <c r="E1351" s="19"/>
      <c r="F1351" s="16"/>
      <c r="G1351" s="16"/>
      <c r="H1351" s="23" t="str">
        <f t="shared" si="21"/>
        <v/>
      </c>
    </row>
    <row r="1352" spans="1:8" x14ac:dyDescent="0.25">
      <c r="A1352" s="18">
        <v>1350</v>
      </c>
      <c r="B1352" s="19"/>
      <c r="C1352" s="19"/>
      <c r="D1352" s="19"/>
      <c r="E1352" s="19"/>
      <c r="F1352" s="16"/>
      <c r="G1352" s="16"/>
      <c r="H1352" s="23" t="str">
        <f t="shared" si="21"/>
        <v/>
      </c>
    </row>
    <row r="1353" spans="1:8" x14ac:dyDescent="0.25">
      <c r="A1353" s="18">
        <v>1351</v>
      </c>
      <c r="B1353" s="19"/>
      <c r="C1353" s="19"/>
      <c r="D1353" s="19"/>
      <c r="E1353" s="19"/>
      <c r="F1353" s="16"/>
      <c r="G1353" s="16"/>
      <c r="H1353" s="23" t="str">
        <f t="shared" si="21"/>
        <v/>
      </c>
    </row>
    <row r="1354" spans="1:8" x14ac:dyDescent="0.25">
      <c r="A1354" s="18">
        <v>1352</v>
      </c>
      <c r="B1354" s="19"/>
      <c r="C1354" s="19"/>
      <c r="D1354" s="19"/>
      <c r="E1354" s="19"/>
      <c r="F1354" s="16"/>
      <c r="G1354" s="16"/>
      <c r="H1354" s="23" t="str">
        <f t="shared" si="21"/>
        <v/>
      </c>
    </row>
    <row r="1355" spans="1:8" x14ac:dyDescent="0.25">
      <c r="A1355" s="18">
        <v>1353</v>
      </c>
      <c r="B1355" s="19"/>
      <c r="C1355" s="19"/>
      <c r="D1355" s="19"/>
      <c r="E1355" s="19"/>
      <c r="F1355" s="16"/>
      <c r="G1355" s="16"/>
      <c r="H1355" s="23" t="str">
        <f t="shared" si="21"/>
        <v/>
      </c>
    </row>
    <row r="1356" spans="1:8" x14ac:dyDescent="0.25">
      <c r="A1356" s="18">
        <v>1354</v>
      </c>
      <c r="B1356" s="19"/>
      <c r="C1356" s="19"/>
      <c r="D1356" s="19"/>
      <c r="E1356" s="19"/>
      <c r="F1356" s="16"/>
      <c r="G1356" s="16"/>
      <c r="H1356" s="23" t="str">
        <f t="shared" si="21"/>
        <v/>
      </c>
    </row>
    <row r="1357" spans="1:8" x14ac:dyDescent="0.25">
      <c r="A1357" s="18">
        <v>1355</v>
      </c>
      <c r="B1357" s="19"/>
      <c r="C1357" s="19"/>
      <c r="D1357" s="19"/>
      <c r="E1357" s="19"/>
      <c r="F1357" s="16"/>
      <c r="G1357" s="16"/>
      <c r="H1357" s="23" t="str">
        <f t="shared" si="21"/>
        <v/>
      </c>
    </row>
    <row r="1358" spans="1:8" x14ac:dyDescent="0.25">
      <c r="A1358" s="18">
        <v>1356</v>
      </c>
      <c r="B1358" s="19"/>
      <c r="C1358" s="19"/>
      <c r="D1358" s="19"/>
      <c r="E1358" s="19"/>
      <c r="F1358" s="16"/>
      <c r="G1358" s="16"/>
      <c r="H1358" s="23" t="str">
        <f t="shared" si="21"/>
        <v/>
      </c>
    </row>
    <row r="1359" spans="1:8" x14ac:dyDescent="0.25">
      <c r="A1359" s="18">
        <v>1357</v>
      </c>
      <c r="B1359" s="19"/>
      <c r="C1359" s="19"/>
      <c r="D1359" s="19"/>
      <c r="E1359" s="19"/>
      <c r="F1359" s="16"/>
      <c r="G1359" s="16"/>
      <c r="H1359" s="23" t="str">
        <f t="shared" si="21"/>
        <v/>
      </c>
    </row>
    <row r="1360" spans="1:8" x14ac:dyDescent="0.25">
      <c r="A1360" s="18">
        <v>1358</v>
      </c>
      <c r="B1360" s="19"/>
      <c r="C1360" s="19"/>
      <c r="D1360" s="19"/>
      <c r="E1360" s="19"/>
      <c r="F1360" s="16"/>
      <c r="G1360" s="16"/>
      <c r="H1360" s="23" t="str">
        <f t="shared" si="21"/>
        <v/>
      </c>
    </row>
    <row r="1361" spans="1:8" x14ac:dyDescent="0.25">
      <c r="A1361" s="18">
        <v>1359</v>
      </c>
      <c r="B1361" s="19"/>
      <c r="C1361" s="19"/>
      <c r="D1361" s="19"/>
      <c r="E1361" s="19"/>
      <c r="F1361" s="16"/>
      <c r="G1361" s="16"/>
      <c r="H1361" s="23" t="str">
        <f t="shared" si="21"/>
        <v/>
      </c>
    </row>
    <row r="1362" spans="1:8" x14ac:dyDescent="0.25">
      <c r="A1362" s="18">
        <v>1360</v>
      </c>
      <c r="B1362" s="19"/>
      <c r="C1362" s="19"/>
      <c r="D1362" s="19"/>
      <c r="E1362" s="19"/>
      <c r="F1362" s="16"/>
      <c r="G1362" s="16"/>
      <c r="H1362" s="23" t="str">
        <f t="shared" si="21"/>
        <v/>
      </c>
    </row>
    <row r="1363" spans="1:8" x14ac:dyDescent="0.25">
      <c r="A1363" s="18">
        <v>1361</v>
      </c>
      <c r="B1363" s="19"/>
      <c r="C1363" s="19"/>
      <c r="D1363" s="19"/>
      <c r="E1363" s="19"/>
      <c r="F1363" s="16"/>
      <c r="G1363" s="16"/>
      <c r="H1363" s="23" t="str">
        <f t="shared" si="21"/>
        <v/>
      </c>
    </row>
    <row r="1364" spans="1:8" x14ac:dyDescent="0.25">
      <c r="A1364" s="18">
        <v>1362</v>
      </c>
      <c r="B1364" s="19"/>
      <c r="C1364" s="19"/>
      <c r="D1364" s="19"/>
      <c r="E1364" s="19"/>
      <c r="F1364" s="16"/>
      <c r="G1364" s="16"/>
      <c r="H1364" s="23" t="str">
        <f t="shared" si="21"/>
        <v/>
      </c>
    </row>
    <row r="1365" spans="1:8" x14ac:dyDescent="0.25">
      <c r="A1365" s="18">
        <v>1363</v>
      </c>
      <c r="B1365" s="19"/>
      <c r="C1365" s="19"/>
      <c r="D1365" s="19"/>
      <c r="E1365" s="19"/>
      <c r="F1365" s="16"/>
      <c r="G1365" s="16"/>
      <c r="H1365" s="23" t="str">
        <f t="shared" si="21"/>
        <v/>
      </c>
    </row>
    <row r="1366" spans="1:8" x14ac:dyDescent="0.25">
      <c r="A1366" s="18">
        <v>1364</v>
      </c>
      <c r="B1366" s="19"/>
      <c r="C1366" s="19"/>
      <c r="D1366" s="19"/>
      <c r="E1366" s="19"/>
      <c r="F1366" s="16"/>
      <c r="G1366" s="16"/>
      <c r="H1366" s="23" t="str">
        <f t="shared" si="21"/>
        <v/>
      </c>
    </row>
    <row r="1367" spans="1:8" x14ac:dyDescent="0.25">
      <c r="A1367" s="18">
        <v>1365</v>
      </c>
      <c r="B1367" s="19"/>
      <c r="C1367" s="19"/>
      <c r="D1367" s="19"/>
      <c r="E1367" s="19"/>
      <c r="F1367" s="16"/>
      <c r="G1367" s="16"/>
      <c r="H1367" s="23" t="str">
        <f t="shared" si="21"/>
        <v/>
      </c>
    </row>
    <row r="1368" spans="1:8" x14ac:dyDescent="0.25">
      <c r="A1368" s="18">
        <v>1366</v>
      </c>
      <c r="B1368" s="19"/>
      <c r="C1368" s="19"/>
      <c r="D1368" s="19"/>
      <c r="E1368" s="19"/>
      <c r="F1368" s="16"/>
      <c r="G1368" s="16"/>
      <c r="H1368" s="23" t="str">
        <f t="shared" si="21"/>
        <v/>
      </c>
    </row>
    <row r="1369" spans="1:8" x14ac:dyDescent="0.25">
      <c r="A1369" s="18">
        <v>1367</v>
      </c>
      <c r="B1369" s="19"/>
      <c r="C1369" s="19"/>
      <c r="D1369" s="19"/>
      <c r="E1369" s="19"/>
      <c r="F1369" s="16"/>
      <c r="G1369" s="16"/>
      <c r="H1369" s="23" t="str">
        <f t="shared" si="21"/>
        <v/>
      </c>
    </row>
    <row r="1370" spans="1:8" x14ac:dyDescent="0.25">
      <c r="A1370" s="18">
        <v>1368</v>
      </c>
      <c r="B1370" s="19"/>
      <c r="C1370" s="19"/>
      <c r="D1370" s="19"/>
      <c r="E1370" s="19"/>
      <c r="F1370" s="16"/>
      <c r="G1370" s="16"/>
      <c r="H1370" s="23" t="str">
        <f t="shared" si="21"/>
        <v/>
      </c>
    </row>
    <row r="1371" spans="1:8" x14ac:dyDescent="0.25">
      <c r="A1371" s="18">
        <v>1369</v>
      </c>
      <c r="B1371" s="19"/>
      <c r="C1371" s="19"/>
      <c r="D1371" s="19"/>
      <c r="E1371" s="19"/>
      <c r="F1371" s="16"/>
      <c r="G1371" s="16"/>
      <c r="H1371" s="23" t="str">
        <f t="shared" si="21"/>
        <v/>
      </c>
    </row>
    <row r="1372" spans="1:8" x14ac:dyDescent="0.25">
      <c r="A1372" s="18">
        <v>1370</v>
      </c>
      <c r="B1372" s="19"/>
      <c r="C1372" s="19"/>
      <c r="D1372" s="19"/>
      <c r="E1372" s="19"/>
      <c r="F1372" s="16"/>
      <c r="G1372" s="16"/>
      <c r="H1372" s="23" t="str">
        <f t="shared" si="21"/>
        <v/>
      </c>
    </row>
    <row r="1373" spans="1:8" x14ac:dyDescent="0.25">
      <c r="A1373" s="18">
        <v>1371</v>
      </c>
      <c r="B1373" s="19"/>
      <c r="C1373" s="19"/>
      <c r="D1373" s="19"/>
      <c r="E1373" s="19"/>
      <c r="F1373" s="16"/>
      <c r="G1373" s="16"/>
      <c r="H1373" s="23" t="str">
        <f t="shared" si="21"/>
        <v/>
      </c>
    </row>
    <row r="1374" spans="1:8" x14ac:dyDescent="0.25">
      <c r="A1374" s="18">
        <v>1372</v>
      </c>
      <c r="B1374" s="19"/>
      <c r="C1374" s="19"/>
      <c r="D1374" s="19"/>
      <c r="E1374" s="19"/>
      <c r="F1374" s="16"/>
      <c r="G1374" s="16"/>
      <c r="H1374" s="23" t="str">
        <f t="shared" si="21"/>
        <v/>
      </c>
    </row>
    <row r="1375" spans="1:8" x14ac:dyDescent="0.25">
      <c r="A1375" s="18">
        <v>1373</v>
      </c>
      <c r="B1375" s="19"/>
      <c r="C1375" s="19"/>
      <c r="D1375" s="19"/>
      <c r="E1375" s="19"/>
      <c r="F1375" s="16"/>
      <c r="G1375" s="16"/>
      <c r="H1375" s="23" t="str">
        <f t="shared" si="21"/>
        <v/>
      </c>
    </row>
    <row r="1376" spans="1:8" x14ac:dyDescent="0.25">
      <c r="A1376" s="18">
        <v>1374</v>
      </c>
      <c r="B1376" s="19"/>
      <c r="C1376" s="19"/>
      <c r="D1376" s="19"/>
      <c r="E1376" s="19"/>
      <c r="F1376" s="16"/>
      <c r="G1376" s="16"/>
      <c r="H1376" s="23" t="str">
        <f t="shared" si="21"/>
        <v/>
      </c>
    </row>
    <row r="1377" spans="1:8" x14ac:dyDescent="0.25">
      <c r="A1377" s="18">
        <v>1375</v>
      </c>
      <c r="B1377" s="19"/>
      <c r="C1377" s="19"/>
      <c r="D1377" s="19"/>
      <c r="E1377" s="19"/>
      <c r="F1377" s="16"/>
      <c r="G1377" s="16"/>
      <c r="H1377" s="23" t="str">
        <f t="shared" si="21"/>
        <v/>
      </c>
    </row>
    <row r="1378" spans="1:8" x14ac:dyDescent="0.25">
      <c r="A1378" s="18">
        <v>1376</v>
      </c>
      <c r="B1378" s="19"/>
      <c r="C1378" s="19"/>
      <c r="D1378" s="19"/>
      <c r="E1378" s="19"/>
      <c r="F1378" s="16"/>
      <c r="G1378" s="16"/>
      <c r="H1378" s="23" t="str">
        <f t="shared" si="21"/>
        <v/>
      </c>
    </row>
    <row r="1379" spans="1:8" x14ac:dyDescent="0.25">
      <c r="A1379" s="18">
        <v>1377</v>
      </c>
      <c r="B1379" s="19"/>
      <c r="C1379" s="19"/>
      <c r="D1379" s="19"/>
      <c r="E1379" s="19"/>
      <c r="F1379" s="16"/>
      <c r="G1379" s="16"/>
      <c r="H1379" s="23" t="str">
        <f t="shared" si="21"/>
        <v/>
      </c>
    </row>
    <row r="1380" spans="1:8" x14ac:dyDescent="0.25">
      <c r="A1380" s="18">
        <v>1378</v>
      </c>
      <c r="B1380" s="19"/>
      <c r="C1380" s="19"/>
      <c r="D1380" s="19"/>
      <c r="E1380" s="19"/>
      <c r="F1380" s="16"/>
      <c r="G1380" s="16"/>
      <c r="H1380" s="23" t="str">
        <f t="shared" si="21"/>
        <v/>
      </c>
    </row>
    <row r="1381" spans="1:8" x14ac:dyDescent="0.25">
      <c r="A1381" s="18">
        <v>1379</v>
      </c>
      <c r="B1381" s="19"/>
      <c r="C1381" s="19"/>
      <c r="D1381" s="19"/>
      <c r="E1381" s="19"/>
      <c r="F1381" s="16"/>
      <c r="G1381" s="16"/>
      <c r="H1381" s="23" t="str">
        <f t="shared" si="21"/>
        <v/>
      </c>
    </row>
    <row r="1382" spans="1:8" x14ac:dyDescent="0.25">
      <c r="A1382" s="18">
        <v>1380</v>
      </c>
      <c r="B1382" s="19"/>
      <c r="C1382" s="19"/>
      <c r="D1382" s="19"/>
      <c r="E1382" s="19"/>
      <c r="F1382" s="16"/>
      <c r="G1382" s="16"/>
      <c r="H1382" s="23" t="str">
        <f t="shared" si="21"/>
        <v/>
      </c>
    </row>
    <row r="1383" spans="1:8" x14ac:dyDescent="0.25">
      <c r="A1383" s="18">
        <v>1381</v>
      </c>
      <c r="B1383" s="19"/>
      <c r="C1383" s="19"/>
      <c r="D1383" s="19"/>
      <c r="E1383" s="19"/>
      <c r="F1383" s="16"/>
      <c r="G1383" s="16"/>
      <c r="H1383" s="23" t="str">
        <f t="shared" si="21"/>
        <v/>
      </c>
    </row>
    <row r="1384" spans="1:8" x14ac:dyDescent="0.25">
      <c r="A1384" s="18">
        <v>1382</v>
      </c>
      <c r="B1384" s="19"/>
      <c r="C1384" s="19"/>
      <c r="D1384" s="19"/>
      <c r="E1384" s="19"/>
      <c r="F1384" s="16"/>
      <c r="G1384" s="16"/>
      <c r="H1384" s="23" t="str">
        <f t="shared" si="21"/>
        <v/>
      </c>
    </row>
    <row r="1385" spans="1:8" x14ac:dyDescent="0.25">
      <c r="A1385" s="18">
        <v>1383</v>
      </c>
      <c r="B1385" s="19"/>
      <c r="C1385" s="19"/>
      <c r="D1385" s="19"/>
      <c r="E1385" s="19"/>
      <c r="F1385" s="16"/>
      <c r="G1385" s="16"/>
      <c r="H1385" s="23" t="str">
        <f t="shared" si="21"/>
        <v/>
      </c>
    </row>
    <row r="1386" spans="1:8" x14ac:dyDescent="0.25">
      <c r="A1386" s="18">
        <v>1384</v>
      </c>
      <c r="B1386" s="19"/>
      <c r="C1386" s="19"/>
      <c r="D1386" s="19"/>
      <c r="E1386" s="19"/>
      <c r="F1386" s="16"/>
      <c r="G1386" s="16"/>
      <c r="H1386" s="23" t="str">
        <f t="shared" si="21"/>
        <v/>
      </c>
    </row>
    <row r="1387" spans="1:8" x14ac:dyDescent="0.25">
      <c r="A1387" s="18">
        <v>1385</v>
      </c>
      <c r="B1387" s="19"/>
      <c r="C1387" s="19"/>
      <c r="D1387" s="19"/>
      <c r="E1387" s="19"/>
      <c r="F1387" s="16"/>
      <c r="G1387" s="16"/>
      <c r="H1387" s="23" t="str">
        <f t="shared" si="21"/>
        <v/>
      </c>
    </row>
    <row r="1388" spans="1:8" x14ac:dyDescent="0.25">
      <c r="A1388" s="18">
        <v>1386</v>
      </c>
      <c r="B1388" s="19"/>
      <c r="C1388" s="19"/>
      <c r="D1388" s="19"/>
      <c r="E1388" s="19"/>
      <c r="F1388" s="16"/>
      <c r="G1388" s="16"/>
      <c r="H1388" s="23" t="str">
        <f t="shared" si="21"/>
        <v/>
      </c>
    </row>
    <row r="1389" spans="1:8" x14ac:dyDescent="0.25">
      <c r="A1389" s="18">
        <v>1387</v>
      </c>
      <c r="B1389" s="19"/>
      <c r="C1389" s="19"/>
      <c r="D1389" s="19"/>
      <c r="E1389" s="19"/>
      <c r="F1389" s="16"/>
      <c r="G1389" s="16"/>
      <c r="H1389" s="23" t="str">
        <f t="shared" si="21"/>
        <v/>
      </c>
    </row>
    <row r="1390" spans="1:8" x14ac:dyDescent="0.25">
      <c r="A1390" s="18">
        <v>1388</v>
      </c>
      <c r="B1390" s="19"/>
      <c r="C1390" s="19"/>
      <c r="D1390" s="19"/>
      <c r="E1390" s="19"/>
      <c r="F1390" s="16"/>
      <c r="G1390" s="16"/>
      <c r="H1390" s="23" t="str">
        <f t="shared" si="21"/>
        <v/>
      </c>
    </row>
    <row r="1391" spans="1:8" x14ac:dyDescent="0.25">
      <c r="A1391" s="18">
        <v>1389</v>
      </c>
      <c r="B1391" s="19"/>
      <c r="C1391" s="19"/>
      <c r="D1391" s="19"/>
      <c r="E1391" s="19"/>
      <c r="F1391" s="16"/>
      <c r="G1391" s="16"/>
      <c r="H1391" s="23" t="str">
        <f t="shared" si="21"/>
        <v/>
      </c>
    </row>
    <row r="1392" spans="1:8" x14ac:dyDescent="0.25">
      <c r="A1392" s="18">
        <v>1390</v>
      </c>
      <c r="B1392" s="19"/>
      <c r="C1392" s="19"/>
      <c r="D1392" s="19"/>
      <c r="E1392" s="19"/>
      <c r="F1392" s="16"/>
      <c r="G1392" s="16"/>
      <c r="H1392" s="23" t="str">
        <f t="shared" si="21"/>
        <v/>
      </c>
    </row>
    <row r="1393" spans="1:8" x14ac:dyDescent="0.25">
      <c r="A1393" s="18">
        <v>1391</v>
      </c>
      <c r="B1393" s="19"/>
      <c r="C1393" s="19"/>
      <c r="D1393" s="19"/>
      <c r="E1393" s="19"/>
      <c r="F1393" s="16"/>
      <c r="G1393" s="16"/>
      <c r="H1393" s="23" t="str">
        <f t="shared" si="21"/>
        <v/>
      </c>
    </row>
    <row r="1394" spans="1:8" x14ac:dyDescent="0.25">
      <c r="A1394" s="18">
        <v>1392</v>
      </c>
      <c r="B1394" s="19"/>
      <c r="C1394" s="19"/>
      <c r="D1394" s="19"/>
      <c r="E1394" s="19"/>
      <c r="F1394" s="16"/>
      <c r="G1394" s="16"/>
      <c r="H1394" s="23" t="str">
        <f t="shared" si="21"/>
        <v/>
      </c>
    </row>
    <row r="1395" spans="1:8" x14ac:dyDescent="0.25">
      <c r="A1395" s="18">
        <v>1393</v>
      </c>
      <c r="B1395" s="19"/>
      <c r="C1395" s="19"/>
      <c r="D1395" s="19"/>
      <c r="E1395" s="19"/>
      <c r="F1395" s="16"/>
      <c r="G1395" s="16"/>
      <c r="H1395" s="23" t="str">
        <f t="shared" si="21"/>
        <v/>
      </c>
    </row>
    <row r="1396" spans="1:8" x14ac:dyDescent="0.25">
      <c r="A1396" s="18">
        <v>1394</v>
      </c>
      <c r="B1396" s="19"/>
      <c r="C1396" s="19"/>
      <c r="D1396" s="19"/>
      <c r="E1396" s="19"/>
      <c r="F1396" s="16"/>
      <c r="G1396" s="16"/>
      <c r="H1396" s="23" t="str">
        <f t="shared" si="21"/>
        <v/>
      </c>
    </row>
    <row r="1397" spans="1:8" x14ac:dyDescent="0.25">
      <c r="A1397" s="18">
        <v>1395</v>
      </c>
      <c r="B1397" s="19"/>
      <c r="C1397" s="19"/>
      <c r="D1397" s="19"/>
      <c r="E1397" s="19"/>
      <c r="F1397" s="16"/>
      <c r="G1397" s="16"/>
      <c r="H1397" s="23" t="str">
        <f t="shared" si="21"/>
        <v/>
      </c>
    </row>
    <row r="1398" spans="1:8" x14ac:dyDescent="0.25">
      <c r="A1398" s="18">
        <v>1396</v>
      </c>
      <c r="B1398" s="19"/>
      <c r="C1398" s="19"/>
      <c r="D1398" s="19"/>
      <c r="E1398" s="19"/>
      <c r="F1398" s="16"/>
      <c r="G1398" s="16"/>
      <c r="H1398" s="23" t="str">
        <f t="shared" si="21"/>
        <v/>
      </c>
    </row>
    <row r="1399" spans="1:8" x14ac:dyDescent="0.25">
      <c r="A1399" s="18">
        <v>1397</v>
      </c>
      <c r="B1399" s="19"/>
      <c r="C1399" s="19"/>
      <c r="D1399" s="19"/>
      <c r="E1399" s="19"/>
      <c r="F1399" s="16"/>
      <c r="G1399" s="16"/>
      <c r="H1399" s="23" t="str">
        <f t="shared" si="21"/>
        <v/>
      </c>
    </row>
    <row r="1400" spans="1:8" x14ac:dyDescent="0.25">
      <c r="A1400" s="18">
        <v>1398</v>
      </c>
      <c r="B1400" s="19"/>
      <c r="C1400" s="19"/>
      <c r="D1400" s="19"/>
      <c r="E1400" s="19"/>
      <c r="F1400" s="16"/>
      <c r="G1400" s="16"/>
      <c r="H1400" s="23" t="str">
        <f t="shared" si="21"/>
        <v/>
      </c>
    </row>
    <row r="1401" spans="1:8" x14ac:dyDescent="0.25">
      <c r="A1401" s="18">
        <v>1399</v>
      </c>
      <c r="B1401" s="19"/>
      <c r="C1401" s="19"/>
      <c r="D1401" s="19"/>
      <c r="E1401" s="19"/>
      <c r="F1401" s="16"/>
      <c r="G1401" s="16"/>
      <c r="H1401" s="23" t="str">
        <f t="shared" si="21"/>
        <v/>
      </c>
    </row>
    <row r="1402" spans="1:8" x14ac:dyDescent="0.25">
      <c r="A1402" s="18">
        <v>1400</v>
      </c>
      <c r="B1402" s="19"/>
      <c r="C1402" s="19"/>
      <c r="D1402" s="19"/>
      <c r="E1402" s="19"/>
      <c r="F1402" s="16"/>
      <c r="G1402" s="16"/>
      <c r="H1402" s="23" t="str">
        <f t="shared" si="21"/>
        <v/>
      </c>
    </row>
    <row r="1403" spans="1:8" x14ac:dyDescent="0.25">
      <c r="A1403" s="18">
        <v>1401</v>
      </c>
      <c r="B1403" s="19"/>
      <c r="C1403" s="19"/>
      <c r="D1403" s="19"/>
      <c r="E1403" s="19"/>
      <c r="F1403" s="16"/>
      <c r="G1403" s="16"/>
      <c r="H1403" s="23" t="str">
        <f t="shared" si="21"/>
        <v/>
      </c>
    </row>
    <row r="1404" spans="1:8" x14ac:dyDescent="0.25">
      <c r="A1404" s="18">
        <v>1402</v>
      </c>
      <c r="B1404" s="19"/>
      <c r="C1404" s="19"/>
      <c r="D1404" s="19"/>
      <c r="E1404" s="19"/>
      <c r="F1404" s="16"/>
      <c r="G1404" s="16"/>
      <c r="H1404" s="23" t="str">
        <f t="shared" si="21"/>
        <v/>
      </c>
    </row>
    <row r="1405" spans="1:8" x14ac:dyDescent="0.25">
      <c r="A1405" s="18">
        <v>1403</v>
      </c>
      <c r="B1405" s="19"/>
      <c r="C1405" s="19"/>
      <c r="D1405" s="19"/>
      <c r="E1405" s="19"/>
      <c r="F1405" s="16"/>
      <c r="G1405" s="16"/>
      <c r="H1405" s="23" t="str">
        <f t="shared" si="21"/>
        <v/>
      </c>
    </row>
    <row r="1406" spans="1:8" x14ac:dyDescent="0.25">
      <c r="A1406" s="18">
        <v>1404</v>
      </c>
      <c r="B1406" s="19"/>
      <c r="C1406" s="19"/>
      <c r="D1406" s="19"/>
      <c r="E1406" s="19"/>
      <c r="F1406" s="16"/>
      <c r="G1406" s="16"/>
      <c r="H1406" s="23" t="str">
        <f t="shared" si="21"/>
        <v/>
      </c>
    </row>
    <row r="1407" spans="1:8" x14ac:dyDescent="0.25">
      <c r="A1407" s="18">
        <v>1405</v>
      </c>
      <c r="B1407" s="19"/>
      <c r="C1407" s="19"/>
      <c r="D1407" s="19"/>
      <c r="E1407" s="19"/>
      <c r="F1407" s="16"/>
      <c r="G1407" s="16"/>
      <c r="H1407" s="23" t="str">
        <f t="shared" si="21"/>
        <v/>
      </c>
    </row>
    <row r="1408" spans="1:8" x14ac:dyDescent="0.25">
      <c r="A1408" s="18">
        <v>1406</v>
      </c>
      <c r="B1408" s="19"/>
      <c r="C1408" s="19"/>
      <c r="D1408" s="19"/>
      <c r="E1408" s="19"/>
      <c r="F1408" s="16"/>
      <c r="G1408" s="16"/>
      <c r="H1408" s="23" t="str">
        <f t="shared" si="21"/>
        <v/>
      </c>
    </row>
    <row r="1409" spans="1:8" x14ac:dyDescent="0.25">
      <c r="A1409" s="18">
        <v>1407</v>
      </c>
      <c r="B1409" s="19"/>
      <c r="C1409" s="19"/>
      <c r="D1409" s="19"/>
      <c r="E1409" s="19"/>
      <c r="F1409" s="16"/>
      <c r="G1409" s="16"/>
      <c r="H1409" s="23" t="str">
        <f t="shared" si="21"/>
        <v/>
      </c>
    </row>
    <row r="1410" spans="1:8" x14ac:dyDescent="0.25">
      <c r="A1410" s="18">
        <v>1408</v>
      </c>
      <c r="B1410" s="19"/>
      <c r="C1410" s="19"/>
      <c r="D1410" s="19"/>
      <c r="E1410" s="19"/>
      <c r="F1410" s="16"/>
      <c r="G1410" s="16"/>
      <c r="H1410" s="23" t="str">
        <f t="shared" si="21"/>
        <v/>
      </c>
    </row>
    <row r="1411" spans="1:8" x14ac:dyDescent="0.25">
      <c r="A1411" s="18">
        <v>1409</v>
      </c>
      <c r="B1411" s="19"/>
      <c r="C1411" s="19"/>
      <c r="D1411" s="19"/>
      <c r="E1411" s="19"/>
      <c r="F1411" s="16"/>
      <c r="G1411" s="16"/>
      <c r="H1411" s="23" t="str">
        <f t="shared" si="21"/>
        <v/>
      </c>
    </row>
    <row r="1412" spans="1:8" x14ac:dyDescent="0.25">
      <c r="A1412" s="18">
        <v>1410</v>
      </c>
      <c r="B1412" s="19"/>
      <c r="C1412" s="19"/>
      <c r="D1412" s="19"/>
      <c r="E1412" s="19"/>
      <c r="F1412" s="16"/>
      <c r="G1412" s="16"/>
      <c r="H1412" s="23" t="str">
        <f t="shared" ref="H1412:H1475" si="22">IF(AND(B1412="",OR(C1412="",D1412=""),E1412="",F1412="",G1412=""),"",IF(AND(B1412&lt;&gt;"",OR(C1412&lt;&gt;"",D1412&lt;&gt;""),F1412&lt;&gt;""),"","Не са попълнени всички задължителни полета (Име/ЕИК/ЕГН/ВИД)"))</f>
        <v/>
      </c>
    </row>
    <row r="1413" spans="1:8" x14ac:dyDescent="0.25">
      <c r="A1413" s="18">
        <v>1411</v>
      </c>
      <c r="B1413" s="19"/>
      <c r="C1413" s="19"/>
      <c r="D1413" s="19"/>
      <c r="E1413" s="19"/>
      <c r="F1413" s="16"/>
      <c r="G1413" s="16"/>
      <c r="H1413" s="23" t="str">
        <f t="shared" si="22"/>
        <v/>
      </c>
    </row>
    <row r="1414" spans="1:8" x14ac:dyDescent="0.25">
      <c r="A1414" s="18">
        <v>1412</v>
      </c>
      <c r="B1414" s="19"/>
      <c r="C1414" s="19"/>
      <c r="D1414" s="19"/>
      <c r="E1414" s="19"/>
      <c r="F1414" s="16"/>
      <c r="G1414" s="16"/>
      <c r="H1414" s="23" t="str">
        <f t="shared" si="22"/>
        <v/>
      </c>
    </row>
    <row r="1415" spans="1:8" x14ac:dyDescent="0.25">
      <c r="A1415" s="18">
        <v>1413</v>
      </c>
      <c r="B1415" s="19"/>
      <c r="C1415" s="19"/>
      <c r="D1415" s="19"/>
      <c r="E1415" s="19"/>
      <c r="F1415" s="16"/>
      <c r="G1415" s="16"/>
      <c r="H1415" s="23" t="str">
        <f t="shared" si="22"/>
        <v/>
      </c>
    </row>
    <row r="1416" spans="1:8" x14ac:dyDescent="0.25">
      <c r="A1416" s="18">
        <v>1414</v>
      </c>
      <c r="B1416" s="19"/>
      <c r="C1416" s="19"/>
      <c r="D1416" s="19"/>
      <c r="E1416" s="19"/>
      <c r="F1416" s="16"/>
      <c r="G1416" s="16"/>
      <c r="H1416" s="23" t="str">
        <f t="shared" si="22"/>
        <v/>
      </c>
    </row>
    <row r="1417" spans="1:8" x14ac:dyDescent="0.25">
      <c r="A1417" s="18">
        <v>1415</v>
      </c>
      <c r="B1417" s="19"/>
      <c r="C1417" s="19"/>
      <c r="D1417" s="19"/>
      <c r="E1417" s="19"/>
      <c r="F1417" s="16"/>
      <c r="G1417" s="16"/>
      <c r="H1417" s="23" t="str">
        <f t="shared" si="22"/>
        <v/>
      </c>
    </row>
    <row r="1418" spans="1:8" x14ac:dyDescent="0.25">
      <c r="A1418" s="18">
        <v>1416</v>
      </c>
      <c r="B1418" s="19"/>
      <c r="C1418" s="19"/>
      <c r="D1418" s="19"/>
      <c r="E1418" s="19"/>
      <c r="F1418" s="16"/>
      <c r="G1418" s="16"/>
      <c r="H1418" s="23" t="str">
        <f t="shared" si="22"/>
        <v/>
      </c>
    </row>
    <row r="1419" spans="1:8" x14ac:dyDescent="0.25">
      <c r="A1419" s="18">
        <v>1417</v>
      </c>
      <c r="B1419" s="19"/>
      <c r="C1419" s="19"/>
      <c r="D1419" s="19"/>
      <c r="E1419" s="19"/>
      <c r="F1419" s="16"/>
      <c r="G1419" s="16"/>
      <c r="H1419" s="23" t="str">
        <f t="shared" si="22"/>
        <v/>
      </c>
    </row>
    <row r="1420" spans="1:8" x14ac:dyDescent="0.25">
      <c r="A1420" s="18">
        <v>1418</v>
      </c>
      <c r="B1420" s="19"/>
      <c r="C1420" s="19"/>
      <c r="D1420" s="19"/>
      <c r="E1420" s="19"/>
      <c r="F1420" s="16"/>
      <c r="G1420" s="16"/>
      <c r="H1420" s="23" t="str">
        <f t="shared" si="22"/>
        <v/>
      </c>
    </row>
    <row r="1421" spans="1:8" x14ac:dyDescent="0.25">
      <c r="A1421" s="18">
        <v>1419</v>
      </c>
      <c r="B1421" s="19"/>
      <c r="C1421" s="19"/>
      <c r="D1421" s="19"/>
      <c r="E1421" s="19"/>
      <c r="F1421" s="16"/>
      <c r="G1421" s="16"/>
      <c r="H1421" s="23" t="str">
        <f t="shared" si="22"/>
        <v/>
      </c>
    </row>
    <row r="1422" spans="1:8" x14ac:dyDescent="0.25">
      <c r="A1422" s="18">
        <v>1420</v>
      </c>
      <c r="B1422" s="19"/>
      <c r="C1422" s="19"/>
      <c r="D1422" s="19"/>
      <c r="E1422" s="19"/>
      <c r="F1422" s="16"/>
      <c r="G1422" s="16"/>
      <c r="H1422" s="23" t="str">
        <f t="shared" si="22"/>
        <v/>
      </c>
    </row>
    <row r="1423" spans="1:8" x14ac:dyDescent="0.25">
      <c r="A1423" s="18">
        <v>1421</v>
      </c>
      <c r="B1423" s="19"/>
      <c r="C1423" s="19"/>
      <c r="D1423" s="19"/>
      <c r="E1423" s="19"/>
      <c r="F1423" s="16"/>
      <c r="G1423" s="16"/>
      <c r="H1423" s="23" t="str">
        <f t="shared" si="22"/>
        <v/>
      </c>
    </row>
    <row r="1424" spans="1:8" x14ac:dyDescent="0.25">
      <c r="A1424" s="18">
        <v>1422</v>
      </c>
      <c r="B1424" s="19"/>
      <c r="C1424" s="19"/>
      <c r="D1424" s="19"/>
      <c r="E1424" s="19"/>
      <c r="F1424" s="16"/>
      <c r="G1424" s="16"/>
      <c r="H1424" s="23" t="str">
        <f t="shared" si="22"/>
        <v/>
      </c>
    </row>
    <row r="1425" spans="1:8" x14ac:dyDescent="0.25">
      <c r="A1425" s="18">
        <v>1423</v>
      </c>
      <c r="B1425" s="19"/>
      <c r="C1425" s="19"/>
      <c r="D1425" s="19"/>
      <c r="E1425" s="19"/>
      <c r="F1425" s="16"/>
      <c r="G1425" s="16"/>
      <c r="H1425" s="23" t="str">
        <f t="shared" si="22"/>
        <v/>
      </c>
    </row>
    <row r="1426" spans="1:8" x14ac:dyDescent="0.25">
      <c r="A1426" s="18">
        <v>1424</v>
      </c>
      <c r="B1426" s="19"/>
      <c r="C1426" s="19"/>
      <c r="D1426" s="19"/>
      <c r="E1426" s="19"/>
      <c r="F1426" s="16"/>
      <c r="G1426" s="16"/>
      <c r="H1426" s="23" t="str">
        <f t="shared" si="22"/>
        <v/>
      </c>
    </row>
    <row r="1427" spans="1:8" x14ac:dyDescent="0.25">
      <c r="A1427" s="18">
        <v>1425</v>
      </c>
      <c r="B1427" s="19"/>
      <c r="C1427" s="19"/>
      <c r="D1427" s="19"/>
      <c r="E1427" s="19"/>
      <c r="F1427" s="16"/>
      <c r="G1427" s="16"/>
      <c r="H1427" s="23" t="str">
        <f t="shared" si="22"/>
        <v/>
      </c>
    </row>
    <row r="1428" spans="1:8" x14ac:dyDescent="0.25">
      <c r="A1428" s="18">
        <v>1426</v>
      </c>
      <c r="B1428" s="19"/>
      <c r="C1428" s="19"/>
      <c r="D1428" s="19"/>
      <c r="E1428" s="19"/>
      <c r="F1428" s="16"/>
      <c r="G1428" s="16"/>
      <c r="H1428" s="23" t="str">
        <f t="shared" si="22"/>
        <v/>
      </c>
    </row>
    <row r="1429" spans="1:8" x14ac:dyDescent="0.25">
      <c r="A1429" s="18">
        <v>1427</v>
      </c>
      <c r="B1429" s="19"/>
      <c r="C1429" s="19"/>
      <c r="D1429" s="19"/>
      <c r="E1429" s="19"/>
      <c r="F1429" s="16"/>
      <c r="G1429" s="16"/>
      <c r="H1429" s="23" t="str">
        <f t="shared" si="22"/>
        <v/>
      </c>
    </row>
    <row r="1430" spans="1:8" x14ac:dyDescent="0.25">
      <c r="A1430" s="18">
        <v>1428</v>
      </c>
      <c r="B1430" s="19"/>
      <c r="C1430" s="19"/>
      <c r="D1430" s="19"/>
      <c r="E1430" s="19"/>
      <c r="F1430" s="16"/>
      <c r="G1430" s="16"/>
      <c r="H1430" s="23" t="str">
        <f t="shared" si="22"/>
        <v/>
      </c>
    </row>
    <row r="1431" spans="1:8" x14ac:dyDescent="0.25">
      <c r="A1431" s="18">
        <v>1429</v>
      </c>
      <c r="B1431" s="19"/>
      <c r="C1431" s="19"/>
      <c r="D1431" s="19"/>
      <c r="E1431" s="19"/>
      <c r="F1431" s="16"/>
      <c r="G1431" s="16"/>
      <c r="H1431" s="23" t="str">
        <f t="shared" si="22"/>
        <v/>
      </c>
    </row>
    <row r="1432" spans="1:8" x14ac:dyDescent="0.25">
      <c r="A1432" s="18">
        <v>1430</v>
      </c>
      <c r="B1432" s="19"/>
      <c r="C1432" s="19"/>
      <c r="D1432" s="19"/>
      <c r="E1432" s="19"/>
      <c r="F1432" s="16"/>
      <c r="G1432" s="16"/>
      <c r="H1432" s="23" t="str">
        <f t="shared" si="22"/>
        <v/>
      </c>
    </row>
    <row r="1433" spans="1:8" x14ac:dyDescent="0.25">
      <c r="A1433" s="18">
        <v>1431</v>
      </c>
      <c r="B1433" s="19"/>
      <c r="C1433" s="19"/>
      <c r="D1433" s="19"/>
      <c r="E1433" s="19"/>
      <c r="F1433" s="16"/>
      <c r="G1433" s="16"/>
      <c r="H1433" s="23" t="str">
        <f t="shared" si="22"/>
        <v/>
      </c>
    </row>
    <row r="1434" spans="1:8" x14ac:dyDescent="0.25">
      <c r="A1434" s="18">
        <v>1432</v>
      </c>
      <c r="B1434" s="19"/>
      <c r="C1434" s="19"/>
      <c r="D1434" s="19"/>
      <c r="E1434" s="19"/>
      <c r="F1434" s="16"/>
      <c r="G1434" s="16"/>
      <c r="H1434" s="23" t="str">
        <f t="shared" si="22"/>
        <v/>
      </c>
    </row>
    <row r="1435" spans="1:8" x14ac:dyDescent="0.25">
      <c r="A1435" s="18">
        <v>1433</v>
      </c>
      <c r="B1435" s="19"/>
      <c r="C1435" s="19"/>
      <c r="D1435" s="19"/>
      <c r="E1435" s="19"/>
      <c r="F1435" s="16"/>
      <c r="G1435" s="16"/>
      <c r="H1435" s="23" t="str">
        <f t="shared" si="22"/>
        <v/>
      </c>
    </row>
    <row r="1436" spans="1:8" x14ac:dyDescent="0.25">
      <c r="A1436" s="18">
        <v>1434</v>
      </c>
      <c r="B1436" s="19"/>
      <c r="C1436" s="19"/>
      <c r="D1436" s="19"/>
      <c r="E1436" s="19"/>
      <c r="F1436" s="16"/>
      <c r="G1436" s="16"/>
      <c r="H1436" s="23" t="str">
        <f t="shared" si="22"/>
        <v/>
      </c>
    </row>
    <row r="1437" spans="1:8" x14ac:dyDescent="0.25">
      <c r="A1437" s="18">
        <v>1435</v>
      </c>
      <c r="B1437" s="19"/>
      <c r="C1437" s="19"/>
      <c r="D1437" s="19"/>
      <c r="E1437" s="19"/>
      <c r="F1437" s="16"/>
      <c r="G1437" s="16"/>
      <c r="H1437" s="23" t="str">
        <f t="shared" si="22"/>
        <v/>
      </c>
    </row>
    <row r="1438" spans="1:8" x14ac:dyDescent="0.25">
      <c r="A1438" s="18">
        <v>1436</v>
      </c>
      <c r="B1438" s="19"/>
      <c r="C1438" s="19"/>
      <c r="D1438" s="19"/>
      <c r="E1438" s="19"/>
      <c r="F1438" s="16"/>
      <c r="G1438" s="16"/>
      <c r="H1438" s="23" t="str">
        <f t="shared" si="22"/>
        <v/>
      </c>
    </row>
    <row r="1439" spans="1:8" x14ac:dyDescent="0.25">
      <c r="A1439" s="18">
        <v>1437</v>
      </c>
      <c r="B1439" s="19"/>
      <c r="C1439" s="19"/>
      <c r="D1439" s="19"/>
      <c r="E1439" s="19"/>
      <c r="F1439" s="16"/>
      <c r="G1439" s="16"/>
      <c r="H1439" s="23" t="str">
        <f t="shared" si="22"/>
        <v/>
      </c>
    </row>
    <row r="1440" spans="1:8" x14ac:dyDescent="0.25">
      <c r="A1440" s="18">
        <v>1438</v>
      </c>
      <c r="B1440" s="19"/>
      <c r="C1440" s="19"/>
      <c r="D1440" s="19"/>
      <c r="E1440" s="19"/>
      <c r="F1440" s="16"/>
      <c r="G1440" s="16"/>
      <c r="H1440" s="23" t="str">
        <f t="shared" si="22"/>
        <v/>
      </c>
    </row>
    <row r="1441" spans="1:8" x14ac:dyDescent="0.25">
      <c r="A1441" s="18">
        <v>1439</v>
      </c>
      <c r="B1441" s="19"/>
      <c r="C1441" s="19"/>
      <c r="D1441" s="19"/>
      <c r="E1441" s="19"/>
      <c r="F1441" s="16"/>
      <c r="G1441" s="16"/>
      <c r="H1441" s="23" t="str">
        <f t="shared" si="22"/>
        <v/>
      </c>
    </row>
    <row r="1442" spans="1:8" x14ac:dyDescent="0.25">
      <c r="A1442" s="18">
        <v>1440</v>
      </c>
      <c r="B1442" s="19"/>
      <c r="C1442" s="19"/>
      <c r="D1442" s="19"/>
      <c r="E1442" s="19"/>
      <c r="F1442" s="16"/>
      <c r="G1442" s="16"/>
      <c r="H1442" s="23" t="str">
        <f t="shared" si="22"/>
        <v/>
      </c>
    </row>
    <row r="1443" spans="1:8" x14ac:dyDescent="0.25">
      <c r="A1443" s="18">
        <v>1441</v>
      </c>
      <c r="B1443" s="19"/>
      <c r="C1443" s="19"/>
      <c r="D1443" s="19"/>
      <c r="E1443" s="19"/>
      <c r="F1443" s="16"/>
      <c r="G1443" s="16"/>
      <c r="H1443" s="23" t="str">
        <f t="shared" si="22"/>
        <v/>
      </c>
    </row>
    <row r="1444" spans="1:8" x14ac:dyDescent="0.25">
      <c r="A1444" s="18">
        <v>1442</v>
      </c>
      <c r="B1444" s="19"/>
      <c r="C1444" s="19"/>
      <c r="D1444" s="19"/>
      <c r="E1444" s="19"/>
      <c r="F1444" s="16"/>
      <c r="G1444" s="16"/>
      <c r="H1444" s="23" t="str">
        <f t="shared" si="22"/>
        <v/>
      </c>
    </row>
    <row r="1445" spans="1:8" x14ac:dyDescent="0.25">
      <c r="A1445" s="18">
        <v>1443</v>
      </c>
      <c r="B1445" s="19"/>
      <c r="C1445" s="19"/>
      <c r="D1445" s="19"/>
      <c r="E1445" s="19"/>
      <c r="F1445" s="16"/>
      <c r="G1445" s="16"/>
      <c r="H1445" s="23" t="str">
        <f t="shared" si="22"/>
        <v/>
      </c>
    </row>
    <row r="1446" spans="1:8" x14ac:dyDescent="0.25">
      <c r="A1446" s="18">
        <v>1444</v>
      </c>
      <c r="B1446" s="19"/>
      <c r="C1446" s="19"/>
      <c r="D1446" s="19"/>
      <c r="E1446" s="19"/>
      <c r="F1446" s="16"/>
      <c r="G1446" s="16"/>
      <c r="H1446" s="23" t="str">
        <f t="shared" si="22"/>
        <v/>
      </c>
    </row>
    <row r="1447" spans="1:8" x14ac:dyDescent="0.25">
      <c r="A1447" s="18">
        <v>1445</v>
      </c>
      <c r="B1447" s="19"/>
      <c r="C1447" s="19"/>
      <c r="D1447" s="19"/>
      <c r="E1447" s="19"/>
      <c r="F1447" s="16"/>
      <c r="G1447" s="16"/>
      <c r="H1447" s="23" t="str">
        <f t="shared" si="22"/>
        <v/>
      </c>
    </row>
    <row r="1448" spans="1:8" x14ac:dyDescent="0.25">
      <c r="A1448" s="18">
        <v>1446</v>
      </c>
      <c r="B1448" s="19"/>
      <c r="C1448" s="19"/>
      <c r="D1448" s="19"/>
      <c r="E1448" s="19"/>
      <c r="F1448" s="16"/>
      <c r="G1448" s="16"/>
      <c r="H1448" s="23" t="str">
        <f t="shared" si="22"/>
        <v/>
      </c>
    </row>
    <row r="1449" spans="1:8" x14ac:dyDescent="0.25">
      <c r="A1449" s="18">
        <v>1447</v>
      </c>
      <c r="B1449" s="19"/>
      <c r="C1449" s="19"/>
      <c r="D1449" s="19"/>
      <c r="E1449" s="19"/>
      <c r="F1449" s="16"/>
      <c r="G1449" s="16"/>
      <c r="H1449" s="23" t="str">
        <f t="shared" si="22"/>
        <v/>
      </c>
    </row>
    <row r="1450" spans="1:8" x14ac:dyDescent="0.25">
      <c r="A1450" s="18">
        <v>1448</v>
      </c>
      <c r="B1450" s="19"/>
      <c r="C1450" s="19"/>
      <c r="D1450" s="19"/>
      <c r="E1450" s="19"/>
      <c r="F1450" s="16"/>
      <c r="G1450" s="16"/>
      <c r="H1450" s="23" t="str">
        <f t="shared" si="22"/>
        <v/>
      </c>
    </row>
    <row r="1451" spans="1:8" x14ac:dyDescent="0.25">
      <c r="A1451" s="18">
        <v>1449</v>
      </c>
      <c r="B1451" s="19"/>
      <c r="C1451" s="19"/>
      <c r="D1451" s="19"/>
      <c r="E1451" s="19"/>
      <c r="F1451" s="16"/>
      <c r="G1451" s="16"/>
      <c r="H1451" s="23" t="str">
        <f t="shared" si="22"/>
        <v/>
      </c>
    </row>
    <row r="1452" spans="1:8" x14ac:dyDescent="0.25">
      <c r="A1452" s="18">
        <v>1450</v>
      </c>
      <c r="B1452" s="19"/>
      <c r="C1452" s="19"/>
      <c r="D1452" s="19"/>
      <c r="E1452" s="19"/>
      <c r="F1452" s="16"/>
      <c r="G1452" s="16"/>
      <c r="H1452" s="23" t="str">
        <f t="shared" si="22"/>
        <v/>
      </c>
    </row>
    <row r="1453" spans="1:8" x14ac:dyDescent="0.25">
      <c r="A1453" s="18">
        <v>1451</v>
      </c>
      <c r="B1453" s="19"/>
      <c r="C1453" s="19"/>
      <c r="D1453" s="19"/>
      <c r="E1453" s="19"/>
      <c r="F1453" s="16"/>
      <c r="G1453" s="16"/>
      <c r="H1453" s="23" t="str">
        <f t="shared" si="22"/>
        <v/>
      </c>
    </row>
    <row r="1454" spans="1:8" x14ac:dyDescent="0.25">
      <c r="A1454" s="18">
        <v>1452</v>
      </c>
      <c r="B1454" s="19"/>
      <c r="C1454" s="19"/>
      <c r="D1454" s="19"/>
      <c r="E1454" s="19"/>
      <c r="F1454" s="16"/>
      <c r="G1454" s="16"/>
      <c r="H1454" s="23" t="str">
        <f t="shared" si="22"/>
        <v/>
      </c>
    </row>
    <row r="1455" spans="1:8" x14ac:dyDescent="0.25">
      <c r="A1455" s="18">
        <v>1453</v>
      </c>
      <c r="B1455" s="19"/>
      <c r="C1455" s="19"/>
      <c r="D1455" s="19"/>
      <c r="E1455" s="19"/>
      <c r="F1455" s="16"/>
      <c r="G1455" s="16"/>
      <c r="H1455" s="23" t="str">
        <f t="shared" si="22"/>
        <v/>
      </c>
    </row>
    <row r="1456" spans="1:8" x14ac:dyDescent="0.25">
      <c r="A1456" s="18">
        <v>1454</v>
      </c>
      <c r="B1456" s="19"/>
      <c r="C1456" s="19"/>
      <c r="D1456" s="19"/>
      <c r="E1456" s="19"/>
      <c r="F1456" s="16"/>
      <c r="G1456" s="16"/>
      <c r="H1456" s="23" t="str">
        <f t="shared" si="22"/>
        <v/>
      </c>
    </row>
    <row r="1457" spans="1:8" x14ac:dyDescent="0.25">
      <c r="A1457" s="18">
        <v>1455</v>
      </c>
      <c r="B1457" s="19"/>
      <c r="C1457" s="19"/>
      <c r="D1457" s="19"/>
      <c r="E1457" s="19"/>
      <c r="F1457" s="16"/>
      <c r="G1457" s="16"/>
      <c r="H1457" s="23" t="str">
        <f t="shared" si="22"/>
        <v/>
      </c>
    </row>
    <row r="1458" spans="1:8" x14ac:dyDescent="0.25">
      <c r="A1458" s="18">
        <v>1456</v>
      </c>
      <c r="B1458" s="19"/>
      <c r="C1458" s="19"/>
      <c r="D1458" s="19"/>
      <c r="E1458" s="19"/>
      <c r="F1458" s="16"/>
      <c r="G1458" s="16"/>
      <c r="H1458" s="23" t="str">
        <f t="shared" si="22"/>
        <v/>
      </c>
    </row>
    <row r="1459" spans="1:8" x14ac:dyDescent="0.25">
      <c r="A1459" s="18">
        <v>1457</v>
      </c>
      <c r="B1459" s="19"/>
      <c r="C1459" s="19"/>
      <c r="D1459" s="19"/>
      <c r="E1459" s="19"/>
      <c r="F1459" s="16"/>
      <c r="G1459" s="16"/>
      <c r="H1459" s="23" t="str">
        <f t="shared" si="22"/>
        <v/>
      </c>
    </row>
    <row r="1460" spans="1:8" x14ac:dyDescent="0.25">
      <c r="A1460" s="18">
        <v>1458</v>
      </c>
      <c r="B1460" s="19"/>
      <c r="C1460" s="19"/>
      <c r="D1460" s="19"/>
      <c r="E1460" s="19"/>
      <c r="F1460" s="16"/>
      <c r="G1460" s="16"/>
      <c r="H1460" s="23" t="str">
        <f t="shared" si="22"/>
        <v/>
      </c>
    </row>
    <row r="1461" spans="1:8" x14ac:dyDescent="0.25">
      <c r="A1461" s="18">
        <v>1459</v>
      </c>
      <c r="B1461" s="19"/>
      <c r="C1461" s="19"/>
      <c r="D1461" s="19"/>
      <c r="E1461" s="19"/>
      <c r="F1461" s="16"/>
      <c r="G1461" s="16"/>
      <c r="H1461" s="23" t="str">
        <f t="shared" si="22"/>
        <v/>
      </c>
    </row>
    <row r="1462" spans="1:8" x14ac:dyDescent="0.25">
      <c r="A1462" s="18">
        <v>1460</v>
      </c>
      <c r="B1462" s="19"/>
      <c r="C1462" s="19"/>
      <c r="D1462" s="19"/>
      <c r="E1462" s="19"/>
      <c r="F1462" s="16"/>
      <c r="G1462" s="16"/>
      <c r="H1462" s="23" t="str">
        <f t="shared" si="22"/>
        <v/>
      </c>
    </row>
    <row r="1463" spans="1:8" x14ac:dyDescent="0.25">
      <c r="A1463" s="18">
        <v>1461</v>
      </c>
      <c r="B1463" s="19"/>
      <c r="C1463" s="19"/>
      <c r="D1463" s="19"/>
      <c r="E1463" s="19"/>
      <c r="F1463" s="16"/>
      <c r="G1463" s="16"/>
      <c r="H1463" s="23" t="str">
        <f t="shared" si="22"/>
        <v/>
      </c>
    </row>
    <row r="1464" spans="1:8" x14ac:dyDescent="0.25">
      <c r="A1464" s="18">
        <v>1462</v>
      </c>
      <c r="B1464" s="19"/>
      <c r="C1464" s="19"/>
      <c r="D1464" s="19"/>
      <c r="E1464" s="19"/>
      <c r="F1464" s="16"/>
      <c r="G1464" s="16"/>
      <c r="H1464" s="23" t="str">
        <f t="shared" si="22"/>
        <v/>
      </c>
    </row>
    <row r="1465" spans="1:8" x14ac:dyDescent="0.25">
      <c r="A1465" s="18">
        <v>1463</v>
      </c>
      <c r="B1465" s="19"/>
      <c r="C1465" s="19"/>
      <c r="D1465" s="19"/>
      <c r="E1465" s="19"/>
      <c r="F1465" s="16"/>
      <c r="G1465" s="16"/>
      <c r="H1465" s="23" t="str">
        <f t="shared" si="22"/>
        <v/>
      </c>
    </row>
    <row r="1466" spans="1:8" x14ac:dyDescent="0.25">
      <c r="A1466" s="18">
        <v>1464</v>
      </c>
      <c r="B1466" s="19"/>
      <c r="C1466" s="19"/>
      <c r="D1466" s="19"/>
      <c r="E1466" s="19"/>
      <c r="F1466" s="16"/>
      <c r="G1466" s="16"/>
      <c r="H1466" s="23" t="str">
        <f t="shared" si="22"/>
        <v/>
      </c>
    </row>
    <row r="1467" spans="1:8" x14ac:dyDescent="0.25">
      <c r="A1467" s="18">
        <v>1465</v>
      </c>
      <c r="B1467" s="19"/>
      <c r="C1467" s="19"/>
      <c r="D1467" s="19"/>
      <c r="E1467" s="19"/>
      <c r="F1467" s="16"/>
      <c r="G1467" s="16"/>
      <c r="H1467" s="23" t="str">
        <f t="shared" si="22"/>
        <v/>
      </c>
    </row>
    <row r="1468" spans="1:8" x14ac:dyDescent="0.25">
      <c r="A1468" s="18">
        <v>1466</v>
      </c>
      <c r="B1468" s="19"/>
      <c r="C1468" s="19"/>
      <c r="D1468" s="19"/>
      <c r="E1468" s="19"/>
      <c r="F1468" s="16"/>
      <c r="G1468" s="16"/>
      <c r="H1468" s="23" t="str">
        <f t="shared" si="22"/>
        <v/>
      </c>
    </row>
    <row r="1469" spans="1:8" x14ac:dyDescent="0.25">
      <c r="A1469" s="18">
        <v>1467</v>
      </c>
      <c r="B1469" s="19"/>
      <c r="C1469" s="19"/>
      <c r="D1469" s="19"/>
      <c r="E1469" s="19"/>
      <c r="F1469" s="16"/>
      <c r="G1469" s="16"/>
      <c r="H1469" s="23" t="str">
        <f t="shared" si="22"/>
        <v/>
      </c>
    </row>
    <row r="1470" spans="1:8" x14ac:dyDescent="0.25">
      <c r="A1470" s="18">
        <v>1468</v>
      </c>
      <c r="B1470" s="19"/>
      <c r="C1470" s="19"/>
      <c r="D1470" s="19"/>
      <c r="E1470" s="19"/>
      <c r="F1470" s="16"/>
      <c r="G1470" s="16"/>
      <c r="H1470" s="23" t="str">
        <f t="shared" si="22"/>
        <v/>
      </c>
    </row>
    <row r="1471" spans="1:8" x14ac:dyDescent="0.25">
      <c r="A1471" s="18">
        <v>1469</v>
      </c>
      <c r="B1471" s="19"/>
      <c r="C1471" s="19"/>
      <c r="D1471" s="19"/>
      <c r="E1471" s="19"/>
      <c r="F1471" s="16"/>
      <c r="G1471" s="16"/>
      <c r="H1471" s="23" t="str">
        <f t="shared" si="22"/>
        <v/>
      </c>
    </row>
    <row r="1472" spans="1:8" x14ac:dyDescent="0.25">
      <c r="A1472" s="18">
        <v>1470</v>
      </c>
      <c r="B1472" s="19"/>
      <c r="C1472" s="19"/>
      <c r="D1472" s="19"/>
      <c r="E1472" s="19"/>
      <c r="F1472" s="16"/>
      <c r="G1472" s="16"/>
      <c r="H1472" s="23" t="str">
        <f t="shared" si="22"/>
        <v/>
      </c>
    </row>
    <row r="1473" spans="1:8" x14ac:dyDescent="0.25">
      <c r="A1473" s="18">
        <v>1471</v>
      </c>
      <c r="B1473" s="19"/>
      <c r="C1473" s="19"/>
      <c r="D1473" s="19"/>
      <c r="E1473" s="19"/>
      <c r="F1473" s="16"/>
      <c r="G1473" s="16"/>
      <c r="H1473" s="23" t="str">
        <f t="shared" si="22"/>
        <v/>
      </c>
    </row>
    <row r="1474" spans="1:8" x14ac:dyDescent="0.25">
      <c r="A1474" s="18">
        <v>1472</v>
      </c>
      <c r="B1474" s="19"/>
      <c r="C1474" s="19"/>
      <c r="D1474" s="19"/>
      <c r="E1474" s="19"/>
      <c r="F1474" s="16"/>
      <c r="G1474" s="16"/>
      <c r="H1474" s="23" t="str">
        <f t="shared" si="22"/>
        <v/>
      </c>
    </row>
    <row r="1475" spans="1:8" x14ac:dyDescent="0.25">
      <c r="A1475" s="18">
        <v>1473</v>
      </c>
      <c r="B1475" s="19"/>
      <c r="C1475" s="19"/>
      <c r="D1475" s="19"/>
      <c r="E1475" s="19"/>
      <c r="F1475" s="16"/>
      <c r="G1475" s="16"/>
      <c r="H1475" s="23" t="str">
        <f t="shared" si="22"/>
        <v/>
      </c>
    </row>
    <row r="1476" spans="1:8" x14ac:dyDescent="0.25">
      <c r="A1476" s="18">
        <v>1474</v>
      </c>
      <c r="B1476" s="19"/>
      <c r="C1476" s="19"/>
      <c r="D1476" s="19"/>
      <c r="E1476" s="19"/>
      <c r="F1476" s="16"/>
      <c r="G1476" s="16"/>
      <c r="H1476" s="23" t="str">
        <f t="shared" ref="H1476:H1539" si="23">IF(AND(B1476="",OR(C1476="",D1476=""),E1476="",F1476="",G1476=""),"",IF(AND(B1476&lt;&gt;"",OR(C1476&lt;&gt;"",D1476&lt;&gt;""),F1476&lt;&gt;""),"","Не са попълнени всички задължителни полета (Име/ЕИК/ЕГН/ВИД)"))</f>
        <v/>
      </c>
    </row>
    <row r="1477" spans="1:8" x14ac:dyDescent="0.25">
      <c r="A1477" s="18">
        <v>1475</v>
      </c>
      <c r="B1477" s="19"/>
      <c r="C1477" s="19"/>
      <c r="D1477" s="19"/>
      <c r="E1477" s="19"/>
      <c r="F1477" s="16"/>
      <c r="G1477" s="16"/>
      <c r="H1477" s="23" t="str">
        <f t="shared" si="23"/>
        <v/>
      </c>
    </row>
    <row r="1478" spans="1:8" x14ac:dyDescent="0.25">
      <c r="A1478" s="18">
        <v>1476</v>
      </c>
      <c r="B1478" s="19"/>
      <c r="C1478" s="19"/>
      <c r="D1478" s="19"/>
      <c r="E1478" s="19"/>
      <c r="F1478" s="16"/>
      <c r="G1478" s="16"/>
      <c r="H1478" s="23" t="str">
        <f t="shared" si="23"/>
        <v/>
      </c>
    </row>
    <row r="1479" spans="1:8" x14ac:dyDescent="0.25">
      <c r="A1479" s="18">
        <v>1477</v>
      </c>
      <c r="B1479" s="19"/>
      <c r="C1479" s="19"/>
      <c r="D1479" s="19"/>
      <c r="E1479" s="19"/>
      <c r="F1479" s="16"/>
      <c r="G1479" s="16"/>
      <c r="H1479" s="23" t="str">
        <f t="shared" si="23"/>
        <v/>
      </c>
    </row>
    <row r="1480" spans="1:8" x14ac:dyDescent="0.25">
      <c r="A1480" s="18">
        <v>1478</v>
      </c>
      <c r="B1480" s="19"/>
      <c r="C1480" s="19"/>
      <c r="D1480" s="19"/>
      <c r="E1480" s="19"/>
      <c r="F1480" s="16"/>
      <c r="G1480" s="16"/>
      <c r="H1480" s="23" t="str">
        <f t="shared" si="23"/>
        <v/>
      </c>
    </row>
    <row r="1481" spans="1:8" x14ac:dyDescent="0.25">
      <c r="A1481" s="18">
        <v>1479</v>
      </c>
      <c r="B1481" s="19"/>
      <c r="C1481" s="19"/>
      <c r="D1481" s="19"/>
      <c r="E1481" s="19"/>
      <c r="F1481" s="16"/>
      <c r="G1481" s="16"/>
      <c r="H1481" s="23" t="str">
        <f t="shared" si="23"/>
        <v/>
      </c>
    </row>
    <row r="1482" spans="1:8" x14ac:dyDescent="0.25">
      <c r="A1482" s="18">
        <v>1480</v>
      </c>
      <c r="B1482" s="19"/>
      <c r="C1482" s="19"/>
      <c r="D1482" s="19"/>
      <c r="E1482" s="19"/>
      <c r="F1482" s="16"/>
      <c r="G1482" s="16"/>
      <c r="H1482" s="23" t="str">
        <f t="shared" si="23"/>
        <v/>
      </c>
    </row>
    <row r="1483" spans="1:8" x14ac:dyDescent="0.25">
      <c r="A1483" s="18">
        <v>1481</v>
      </c>
      <c r="B1483" s="19"/>
      <c r="C1483" s="19"/>
      <c r="D1483" s="19"/>
      <c r="E1483" s="19"/>
      <c r="F1483" s="16"/>
      <c r="G1483" s="16"/>
      <c r="H1483" s="23" t="str">
        <f t="shared" si="23"/>
        <v/>
      </c>
    </row>
    <row r="1484" spans="1:8" x14ac:dyDescent="0.25">
      <c r="A1484" s="18">
        <v>1482</v>
      </c>
      <c r="B1484" s="19"/>
      <c r="C1484" s="19"/>
      <c r="D1484" s="19"/>
      <c r="E1484" s="19"/>
      <c r="F1484" s="16"/>
      <c r="G1484" s="16"/>
      <c r="H1484" s="23" t="str">
        <f t="shared" si="23"/>
        <v/>
      </c>
    </row>
    <row r="1485" spans="1:8" x14ac:dyDescent="0.25">
      <c r="A1485" s="18">
        <v>1483</v>
      </c>
      <c r="B1485" s="19"/>
      <c r="C1485" s="19"/>
      <c r="D1485" s="19"/>
      <c r="E1485" s="19"/>
      <c r="F1485" s="16"/>
      <c r="G1485" s="16"/>
      <c r="H1485" s="23" t="str">
        <f t="shared" si="23"/>
        <v/>
      </c>
    </row>
    <row r="1486" spans="1:8" x14ac:dyDescent="0.25">
      <c r="A1486" s="18">
        <v>1484</v>
      </c>
      <c r="B1486" s="19"/>
      <c r="C1486" s="19"/>
      <c r="D1486" s="19"/>
      <c r="E1486" s="19"/>
      <c r="F1486" s="16"/>
      <c r="G1486" s="16"/>
      <c r="H1486" s="23" t="str">
        <f t="shared" si="23"/>
        <v/>
      </c>
    </row>
    <row r="1487" spans="1:8" x14ac:dyDescent="0.25">
      <c r="A1487" s="18">
        <v>1485</v>
      </c>
      <c r="B1487" s="19"/>
      <c r="C1487" s="19"/>
      <c r="D1487" s="19"/>
      <c r="E1487" s="19"/>
      <c r="F1487" s="16"/>
      <c r="G1487" s="16"/>
      <c r="H1487" s="23" t="str">
        <f t="shared" si="23"/>
        <v/>
      </c>
    </row>
    <row r="1488" spans="1:8" x14ac:dyDescent="0.25">
      <c r="A1488" s="18">
        <v>1486</v>
      </c>
      <c r="B1488" s="19"/>
      <c r="C1488" s="19"/>
      <c r="D1488" s="19"/>
      <c r="E1488" s="19"/>
      <c r="F1488" s="16"/>
      <c r="G1488" s="16"/>
      <c r="H1488" s="23" t="str">
        <f t="shared" si="23"/>
        <v/>
      </c>
    </row>
    <row r="1489" spans="1:8" x14ac:dyDescent="0.25">
      <c r="A1489" s="18">
        <v>1487</v>
      </c>
      <c r="B1489" s="19"/>
      <c r="C1489" s="19"/>
      <c r="D1489" s="19"/>
      <c r="E1489" s="19"/>
      <c r="F1489" s="16"/>
      <c r="G1489" s="16"/>
      <c r="H1489" s="23" t="str">
        <f t="shared" si="23"/>
        <v/>
      </c>
    </row>
    <row r="1490" spans="1:8" x14ac:dyDescent="0.25">
      <c r="A1490" s="18">
        <v>1488</v>
      </c>
      <c r="B1490" s="19"/>
      <c r="C1490" s="19"/>
      <c r="D1490" s="19"/>
      <c r="E1490" s="19"/>
      <c r="F1490" s="16"/>
      <c r="G1490" s="16"/>
      <c r="H1490" s="23" t="str">
        <f t="shared" si="23"/>
        <v/>
      </c>
    </row>
    <row r="1491" spans="1:8" x14ac:dyDescent="0.25">
      <c r="A1491" s="18">
        <v>1489</v>
      </c>
      <c r="B1491" s="19"/>
      <c r="C1491" s="19"/>
      <c r="D1491" s="19"/>
      <c r="E1491" s="19"/>
      <c r="F1491" s="16"/>
      <c r="G1491" s="16"/>
      <c r="H1491" s="23" t="str">
        <f t="shared" si="23"/>
        <v/>
      </c>
    </row>
    <row r="1492" spans="1:8" x14ac:dyDescent="0.25">
      <c r="A1492" s="18">
        <v>1490</v>
      </c>
      <c r="B1492" s="19"/>
      <c r="C1492" s="19"/>
      <c r="D1492" s="19"/>
      <c r="E1492" s="19"/>
      <c r="F1492" s="16"/>
      <c r="G1492" s="16"/>
      <c r="H1492" s="23" t="str">
        <f t="shared" si="23"/>
        <v/>
      </c>
    </row>
    <row r="1493" spans="1:8" x14ac:dyDescent="0.25">
      <c r="A1493" s="18">
        <v>1491</v>
      </c>
      <c r="B1493" s="19"/>
      <c r="C1493" s="19"/>
      <c r="D1493" s="19"/>
      <c r="E1493" s="19"/>
      <c r="F1493" s="16"/>
      <c r="G1493" s="16"/>
      <c r="H1493" s="23" t="str">
        <f t="shared" si="23"/>
        <v/>
      </c>
    </row>
    <row r="1494" spans="1:8" x14ac:dyDescent="0.25">
      <c r="A1494" s="18">
        <v>1492</v>
      </c>
      <c r="B1494" s="19"/>
      <c r="C1494" s="19"/>
      <c r="D1494" s="19"/>
      <c r="E1494" s="19"/>
      <c r="F1494" s="16"/>
      <c r="G1494" s="16"/>
      <c r="H1494" s="23" t="str">
        <f t="shared" si="23"/>
        <v/>
      </c>
    </row>
    <row r="1495" spans="1:8" x14ac:dyDescent="0.25">
      <c r="A1495" s="18">
        <v>1493</v>
      </c>
      <c r="B1495" s="19"/>
      <c r="C1495" s="19"/>
      <c r="D1495" s="19"/>
      <c r="E1495" s="19"/>
      <c r="F1495" s="16"/>
      <c r="G1495" s="16"/>
      <c r="H1495" s="23" t="str">
        <f t="shared" si="23"/>
        <v/>
      </c>
    </row>
    <row r="1496" spans="1:8" x14ac:dyDescent="0.25">
      <c r="A1496" s="18">
        <v>1494</v>
      </c>
      <c r="B1496" s="19"/>
      <c r="C1496" s="19"/>
      <c r="D1496" s="19"/>
      <c r="E1496" s="19"/>
      <c r="F1496" s="16"/>
      <c r="G1496" s="16"/>
      <c r="H1496" s="23" t="str">
        <f t="shared" si="23"/>
        <v/>
      </c>
    </row>
    <row r="1497" spans="1:8" x14ac:dyDescent="0.25">
      <c r="A1497" s="18">
        <v>1495</v>
      </c>
      <c r="B1497" s="19"/>
      <c r="C1497" s="19"/>
      <c r="D1497" s="19"/>
      <c r="E1497" s="19"/>
      <c r="F1497" s="16"/>
      <c r="G1497" s="16"/>
      <c r="H1497" s="23" t="str">
        <f t="shared" si="23"/>
        <v/>
      </c>
    </row>
    <row r="1498" spans="1:8" x14ac:dyDescent="0.25">
      <c r="A1498" s="18">
        <v>1496</v>
      </c>
      <c r="B1498" s="19"/>
      <c r="C1498" s="19"/>
      <c r="D1498" s="19"/>
      <c r="E1498" s="19"/>
      <c r="F1498" s="16"/>
      <c r="G1498" s="16"/>
      <c r="H1498" s="23" t="str">
        <f t="shared" si="23"/>
        <v/>
      </c>
    </row>
    <row r="1499" spans="1:8" x14ac:dyDescent="0.25">
      <c r="A1499" s="18">
        <v>1497</v>
      </c>
      <c r="B1499" s="19"/>
      <c r="C1499" s="19"/>
      <c r="D1499" s="19"/>
      <c r="E1499" s="19"/>
      <c r="F1499" s="16"/>
      <c r="G1499" s="16"/>
      <c r="H1499" s="23" t="str">
        <f t="shared" si="23"/>
        <v/>
      </c>
    </row>
    <row r="1500" spans="1:8" x14ac:dyDescent="0.25">
      <c r="A1500" s="18">
        <v>1498</v>
      </c>
      <c r="B1500" s="19"/>
      <c r="C1500" s="19"/>
      <c r="D1500" s="19"/>
      <c r="E1500" s="19"/>
      <c r="F1500" s="16"/>
      <c r="G1500" s="16"/>
      <c r="H1500" s="23" t="str">
        <f t="shared" si="23"/>
        <v/>
      </c>
    </row>
    <row r="1501" spans="1:8" x14ac:dyDescent="0.25">
      <c r="A1501" s="18">
        <v>1499</v>
      </c>
      <c r="B1501" s="19"/>
      <c r="C1501" s="19"/>
      <c r="D1501" s="19"/>
      <c r="E1501" s="19"/>
      <c r="F1501" s="16"/>
      <c r="G1501" s="16"/>
      <c r="H1501" s="23" t="str">
        <f t="shared" si="23"/>
        <v/>
      </c>
    </row>
    <row r="1502" spans="1:8" x14ac:dyDescent="0.25">
      <c r="A1502" s="18">
        <v>1500</v>
      </c>
      <c r="B1502" s="19"/>
      <c r="C1502" s="19"/>
      <c r="D1502" s="19"/>
      <c r="E1502" s="19"/>
      <c r="F1502" s="16"/>
      <c r="G1502" s="16"/>
      <c r="H1502" s="23" t="str">
        <f t="shared" si="23"/>
        <v/>
      </c>
    </row>
    <row r="1503" spans="1:8" x14ac:dyDescent="0.25">
      <c r="A1503" s="18">
        <v>1501</v>
      </c>
      <c r="B1503" s="19"/>
      <c r="C1503" s="19"/>
      <c r="D1503" s="19"/>
      <c r="E1503" s="19"/>
      <c r="F1503" s="16"/>
      <c r="G1503" s="16"/>
      <c r="H1503" s="23" t="str">
        <f t="shared" si="23"/>
        <v/>
      </c>
    </row>
    <row r="1504" spans="1:8" x14ac:dyDescent="0.25">
      <c r="A1504" s="18">
        <v>1502</v>
      </c>
      <c r="B1504" s="19"/>
      <c r="C1504" s="19"/>
      <c r="D1504" s="19"/>
      <c r="E1504" s="19"/>
      <c r="F1504" s="16"/>
      <c r="G1504" s="16"/>
      <c r="H1504" s="23" t="str">
        <f t="shared" si="23"/>
        <v/>
      </c>
    </row>
    <row r="1505" spans="1:8" x14ac:dyDescent="0.25">
      <c r="A1505" s="18">
        <v>1503</v>
      </c>
      <c r="B1505" s="19"/>
      <c r="C1505" s="19"/>
      <c r="D1505" s="19"/>
      <c r="E1505" s="19"/>
      <c r="F1505" s="16"/>
      <c r="G1505" s="16"/>
      <c r="H1505" s="23" t="str">
        <f t="shared" si="23"/>
        <v/>
      </c>
    </row>
    <row r="1506" spans="1:8" x14ac:dyDescent="0.25">
      <c r="A1506" s="18">
        <v>1504</v>
      </c>
      <c r="B1506" s="19"/>
      <c r="C1506" s="19"/>
      <c r="D1506" s="19"/>
      <c r="E1506" s="19"/>
      <c r="F1506" s="16"/>
      <c r="G1506" s="16"/>
      <c r="H1506" s="23" t="str">
        <f t="shared" si="23"/>
        <v/>
      </c>
    </row>
    <row r="1507" spans="1:8" x14ac:dyDescent="0.25">
      <c r="A1507" s="18">
        <v>1505</v>
      </c>
      <c r="B1507" s="19"/>
      <c r="C1507" s="19"/>
      <c r="D1507" s="19"/>
      <c r="E1507" s="19"/>
      <c r="F1507" s="16"/>
      <c r="G1507" s="16"/>
      <c r="H1507" s="23" t="str">
        <f t="shared" si="23"/>
        <v/>
      </c>
    </row>
    <row r="1508" spans="1:8" x14ac:dyDescent="0.25">
      <c r="A1508" s="18">
        <v>1506</v>
      </c>
      <c r="B1508" s="19"/>
      <c r="C1508" s="19"/>
      <c r="D1508" s="19"/>
      <c r="E1508" s="19"/>
      <c r="F1508" s="16"/>
      <c r="G1508" s="16"/>
      <c r="H1508" s="23" t="str">
        <f t="shared" si="23"/>
        <v/>
      </c>
    </row>
    <row r="1509" spans="1:8" x14ac:dyDescent="0.25">
      <c r="A1509" s="18">
        <v>1507</v>
      </c>
      <c r="B1509" s="19"/>
      <c r="C1509" s="19"/>
      <c r="D1509" s="19"/>
      <c r="E1509" s="19"/>
      <c r="F1509" s="16"/>
      <c r="G1509" s="16"/>
      <c r="H1509" s="23" t="str">
        <f t="shared" si="23"/>
        <v/>
      </c>
    </row>
    <row r="1510" spans="1:8" x14ac:dyDescent="0.25">
      <c r="A1510" s="18">
        <v>1508</v>
      </c>
      <c r="B1510" s="19"/>
      <c r="C1510" s="19"/>
      <c r="D1510" s="19"/>
      <c r="E1510" s="19"/>
      <c r="F1510" s="16"/>
      <c r="G1510" s="16"/>
      <c r="H1510" s="23" t="str">
        <f t="shared" si="23"/>
        <v/>
      </c>
    </row>
    <row r="1511" spans="1:8" x14ac:dyDescent="0.25">
      <c r="A1511" s="18">
        <v>1509</v>
      </c>
      <c r="B1511" s="19"/>
      <c r="C1511" s="19"/>
      <c r="D1511" s="19"/>
      <c r="E1511" s="19"/>
      <c r="F1511" s="16"/>
      <c r="G1511" s="16"/>
      <c r="H1511" s="23" t="str">
        <f t="shared" si="23"/>
        <v/>
      </c>
    </row>
    <row r="1512" spans="1:8" x14ac:dyDescent="0.25">
      <c r="A1512" s="18">
        <v>1510</v>
      </c>
      <c r="B1512" s="19"/>
      <c r="C1512" s="19"/>
      <c r="D1512" s="19"/>
      <c r="E1512" s="19"/>
      <c r="F1512" s="16"/>
      <c r="G1512" s="16"/>
      <c r="H1512" s="23" t="str">
        <f t="shared" si="23"/>
        <v/>
      </c>
    </row>
    <row r="1513" spans="1:8" x14ac:dyDescent="0.25">
      <c r="A1513" s="18">
        <v>1511</v>
      </c>
      <c r="B1513" s="19"/>
      <c r="C1513" s="19"/>
      <c r="D1513" s="19"/>
      <c r="E1513" s="19"/>
      <c r="F1513" s="16"/>
      <c r="G1513" s="16"/>
      <c r="H1513" s="23" t="str">
        <f t="shared" si="23"/>
        <v/>
      </c>
    </row>
    <row r="1514" spans="1:8" x14ac:dyDescent="0.25">
      <c r="A1514" s="18">
        <v>1512</v>
      </c>
      <c r="B1514" s="19"/>
      <c r="C1514" s="19"/>
      <c r="D1514" s="19"/>
      <c r="E1514" s="19"/>
      <c r="F1514" s="16"/>
      <c r="G1514" s="16"/>
      <c r="H1514" s="23" t="str">
        <f t="shared" si="23"/>
        <v/>
      </c>
    </row>
    <row r="1515" spans="1:8" x14ac:dyDescent="0.25">
      <c r="A1515" s="18">
        <v>1513</v>
      </c>
      <c r="B1515" s="19"/>
      <c r="C1515" s="19"/>
      <c r="D1515" s="19"/>
      <c r="E1515" s="19"/>
      <c r="F1515" s="16"/>
      <c r="G1515" s="16"/>
      <c r="H1515" s="23" t="str">
        <f t="shared" si="23"/>
        <v/>
      </c>
    </row>
    <row r="1516" spans="1:8" x14ac:dyDescent="0.25">
      <c r="A1516" s="18">
        <v>1514</v>
      </c>
      <c r="B1516" s="19"/>
      <c r="C1516" s="19"/>
      <c r="D1516" s="19"/>
      <c r="E1516" s="19"/>
      <c r="F1516" s="16"/>
      <c r="G1516" s="16"/>
      <c r="H1516" s="23" t="str">
        <f t="shared" si="23"/>
        <v/>
      </c>
    </row>
    <row r="1517" spans="1:8" x14ac:dyDescent="0.25">
      <c r="A1517" s="18">
        <v>1515</v>
      </c>
      <c r="B1517" s="19"/>
      <c r="C1517" s="19"/>
      <c r="D1517" s="19"/>
      <c r="E1517" s="19"/>
      <c r="F1517" s="16"/>
      <c r="G1517" s="16"/>
      <c r="H1517" s="23" t="str">
        <f t="shared" si="23"/>
        <v/>
      </c>
    </row>
    <row r="1518" spans="1:8" x14ac:dyDescent="0.25">
      <c r="A1518" s="18">
        <v>1516</v>
      </c>
      <c r="B1518" s="19"/>
      <c r="C1518" s="19"/>
      <c r="D1518" s="19"/>
      <c r="E1518" s="19"/>
      <c r="F1518" s="16"/>
      <c r="G1518" s="16"/>
      <c r="H1518" s="23" t="str">
        <f t="shared" si="23"/>
        <v/>
      </c>
    </row>
    <row r="1519" spans="1:8" x14ac:dyDescent="0.25">
      <c r="A1519" s="18">
        <v>1517</v>
      </c>
      <c r="B1519" s="19"/>
      <c r="C1519" s="19"/>
      <c r="D1519" s="19"/>
      <c r="E1519" s="19"/>
      <c r="F1519" s="16"/>
      <c r="G1519" s="16"/>
      <c r="H1519" s="23" t="str">
        <f t="shared" si="23"/>
        <v/>
      </c>
    </row>
    <row r="1520" spans="1:8" x14ac:dyDescent="0.25">
      <c r="A1520" s="18">
        <v>1518</v>
      </c>
      <c r="B1520" s="19"/>
      <c r="C1520" s="19"/>
      <c r="D1520" s="19"/>
      <c r="E1520" s="19"/>
      <c r="F1520" s="16"/>
      <c r="G1520" s="16"/>
      <c r="H1520" s="23" t="str">
        <f t="shared" si="23"/>
        <v/>
      </c>
    </row>
    <row r="1521" spans="1:8" x14ac:dyDescent="0.25">
      <c r="A1521" s="18">
        <v>1519</v>
      </c>
      <c r="B1521" s="19"/>
      <c r="C1521" s="19"/>
      <c r="D1521" s="19"/>
      <c r="E1521" s="19"/>
      <c r="F1521" s="16"/>
      <c r="G1521" s="16"/>
      <c r="H1521" s="23" t="str">
        <f t="shared" si="23"/>
        <v/>
      </c>
    </row>
    <row r="1522" spans="1:8" x14ac:dyDescent="0.25">
      <c r="A1522" s="18">
        <v>1520</v>
      </c>
      <c r="B1522" s="19"/>
      <c r="C1522" s="19"/>
      <c r="D1522" s="19"/>
      <c r="E1522" s="19"/>
      <c r="F1522" s="16"/>
      <c r="G1522" s="16"/>
      <c r="H1522" s="23" t="str">
        <f t="shared" si="23"/>
        <v/>
      </c>
    </row>
    <row r="1523" spans="1:8" x14ac:dyDescent="0.25">
      <c r="A1523" s="18">
        <v>1521</v>
      </c>
      <c r="B1523" s="19"/>
      <c r="C1523" s="19"/>
      <c r="D1523" s="19"/>
      <c r="E1523" s="19"/>
      <c r="F1523" s="16"/>
      <c r="G1523" s="16"/>
      <c r="H1523" s="23" t="str">
        <f t="shared" si="23"/>
        <v/>
      </c>
    </row>
    <row r="1524" spans="1:8" x14ac:dyDescent="0.25">
      <c r="A1524" s="18">
        <v>1522</v>
      </c>
      <c r="B1524" s="19"/>
      <c r="C1524" s="19"/>
      <c r="D1524" s="19"/>
      <c r="E1524" s="19"/>
      <c r="F1524" s="16"/>
      <c r="G1524" s="16"/>
      <c r="H1524" s="23" t="str">
        <f t="shared" si="23"/>
        <v/>
      </c>
    </row>
    <row r="1525" spans="1:8" x14ac:dyDescent="0.25">
      <c r="A1525" s="18">
        <v>1523</v>
      </c>
      <c r="B1525" s="19"/>
      <c r="C1525" s="19"/>
      <c r="D1525" s="19"/>
      <c r="E1525" s="19"/>
      <c r="F1525" s="16"/>
      <c r="G1525" s="16"/>
      <c r="H1525" s="23" t="str">
        <f t="shared" si="23"/>
        <v/>
      </c>
    </row>
    <row r="1526" spans="1:8" x14ac:dyDescent="0.25">
      <c r="A1526" s="18">
        <v>1524</v>
      </c>
      <c r="B1526" s="19"/>
      <c r="C1526" s="19"/>
      <c r="D1526" s="19"/>
      <c r="E1526" s="19"/>
      <c r="F1526" s="16"/>
      <c r="G1526" s="16"/>
      <c r="H1526" s="23" t="str">
        <f t="shared" si="23"/>
        <v/>
      </c>
    </row>
    <row r="1527" spans="1:8" x14ac:dyDescent="0.25">
      <c r="A1527" s="18">
        <v>1525</v>
      </c>
      <c r="B1527" s="19"/>
      <c r="C1527" s="19"/>
      <c r="D1527" s="19"/>
      <c r="E1527" s="19"/>
      <c r="F1527" s="16"/>
      <c r="G1527" s="16"/>
      <c r="H1527" s="23" t="str">
        <f t="shared" si="23"/>
        <v/>
      </c>
    </row>
    <row r="1528" spans="1:8" x14ac:dyDescent="0.25">
      <c r="A1528" s="18">
        <v>1526</v>
      </c>
      <c r="B1528" s="19"/>
      <c r="C1528" s="19"/>
      <c r="D1528" s="19"/>
      <c r="E1528" s="19"/>
      <c r="F1528" s="16"/>
      <c r="G1528" s="16"/>
      <c r="H1528" s="23" t="str">
        <f t="shared" si="23"/>
        <v/>
      </c>
    </row>
    <row r="1529" spans="1:8" x14ac:dyDescent="0.25">
      <c r="A1529" s="18">
        <v>1527</v>
      </c>
      <c r="B1529" s="19"/>
      <c r="C1529" s="19"/>
      <c r="D1529" s="19"/>
      <c r="E1529" s="19"/>
      <c r="F1529" s="16"/>
      <c r="G1529" s="16"/>
      <c r="H1529" s="23" t="str">
        <f t="shared" si="23"/>
        <v/>
      </c>
    </row>
    <row r="1530" spans="1:8" x14ac:dyDescent="0.25">
      <c r="A1530" s="18">
        <v>1528</v>
      </c>
      <c r="B1530" s="19"/>
      <c r="C1530" s="19"/>
      <c r="D1530" s="19"/>
      <c r="E1530" s="19"/>
      <c r="F1530" s="16"/>
      <c r="G1530" s="16"/>
      <c r="H1530" s="23" t="str">
        <f t="shared" si="23"/>
        <v/>
      </c>
    </row>
    <row r="1531" spans="1:8" x14ac:dyDescent="0.25">
      <c r="A1531" s="18">
        <v>1529</v>
      </c>
      <c r="B1531" s="19"/>
      <c r="C1531" s="19"/>
      <c r="D1531" s="19"/>
      <c r="E1531" s="19"/>
      <c r="F1531" s="16"/>
      <c r="G1531" s="16"/>
      <c r="H1531" s="23" t="str">
        <f t="shared" si="23"/>
        <v/>
      </c>
    </row>
    <row r="1532" spans="1:8" x14ac:dyDescent="0.25">
      <c r="A1532" s="18">
        <v>1530</v>
      </c>
      <c r="B1532" s="19"/>
      <c r="C1532" s="19"/>
      <c r="D1532" s="19"/>
      <c r="E1532" s="19"/>
      <c r="F1532" s="16"/>
      <c r="G1532" s="16"/>
      <c r="H1532" s="23" t="str">
        <f t="shared" si="23"/>
        <v/>
      </c>
    </row>
    <row r="1533" spans="1:8" x14ac:dyDescent="0.25">
      <c r="A1533" s="18">
        <v>1531</v>
      </c>
      <c r="B1533" s="19"/>
      <c r="C1533" s="19"/>
      <c r="D1533" s="19"/>
      <c r="E1533" s="19"/>
      <c r="F1533" s="16"/>
      <c r="G1533" s="16"/>
      <c r="H1533" s="23" t="str">
        <f t="shared" si="23"/>
        <v/>
      </c>
    </row>
    <row r="1534" spans="1:8" x14ac:dyDescent="0.25">
      <c r="A1534" s="18">
        <v>1532</v>
      </c>
      <c r="B1534" s="19"/>
      <c r="C1534" s="19"/>
      <c r="D1534" s="19"/>
      <c r="E1534" s="19"/>
      <c r="F1534" s="16"/>
      <c r="G1534" s="16"/>
      <c r="H1534" s="23" t="str">
        <f t="shared" si="23"/>
        <v/>
      </c>
    </row>
    <row r="1535" spans="1:8" x14ac:dyDescent="0.25">
      <c r="A1535" s="18">
        <v>1533</v>
      </c>
      <c r="B1535" s="19"/>
      <c r="C1535" s="19"/>
      <c r="D1535" s="19"/>
      <c r="E1535" s="19"/>
      <c r="F1535" s="16"/>
      <c r="G1535" s="16"/>
      <c r="H1535" s="23" t="str">
        <f t="shared" si="23"/>
        <v/>
      </c>
    </row>
    <row r="1536" spans="1:8" x14ac:dyDescent="0.25">
      <c r="A1536" s="18">
        <v>1534</v>
      </c>
      <c r="B1536" s="19"/>
      <c r="C1536" s="19"/>
      <c r="D1536" s="19"/>
      <c r="E1536" s="19"/>
      <c r="F1536" s="16"/>
      <c r="G1536" s="16"/>
      <c r="H1536" s="23" t="str">
        <f t="shared" si="23"/>
        <v/>
      </c>
    </row>
    <row r="1537" spans="1:8" x14ac:dyDescent="0.25">
      <c r="A1537" s="18">
        <v>1535</v>
      </c>
      <c r="B1537" s="19"/>
      <c r="C1537" s="19"/>
      <c r="D1537" s="19"/>
      <c r="E1537" s="19"/>
      <c r="F1537" s="16"/>
      <c r="G1537" s="16"/>
      <c r="H1537" s="23" t="str">
        <f t="shared" si="23"/>
        <v/>
      </c>
    </row>
    <row r="1538" spans="1:8" x14ac:dyDescent="0.25">
      <c r="A1538" s="18">
        <v>1536</v>
      </c>
      <c r="B1538" s="19"/>
      <c r="C1538" s="19"/>
      <c r="D1538" s="19"/>
      <c r="E1538" s="19"/>
      <c r="F1538" s="16"/>
      <c r="G1538" s="16"/>
      <c r="H1538" s="23" t="str">
        <f t="shared" si="23"/>
        <v/>
      </c>
    </row>
    <row r="1539" spans="1:8" x14ac:dyDescent="0.25">
      <c r="A1539" s="18">
        <v>1537</v>
      </c>
      <c r="B1539" s="19"/>
      <c r="C1539" s="19"/>
      <c r="D1539" s="19"/>
      <c r="E1539" s="19"/>
      <c r="F1539" s="16"/>
      <c r="G1539" s="16"/>
      <c r="H1539" s="23" t="str">
        <f t="shared" si="23"/>
        <v/>
      </c>
    </row>
    <row r="1540" spans="1:8" x14ac:dyDescent="0.25">
      <c r="A1540" s="18">
        <v>1538</v>
      </c>
      <c r="B1540" s="19"/>
      <c r="C1540" s="19"/>
      <c r="D1540" s="19"/>
      <c r="E1540" s="19"/>
      <c r="F1540" s="16"/>
      <c r="G1540" s="16"/>
      <c r="H1540" s="23" t="str">
        <f t="shared" ref="H1540:H1603" si="24">IF(AND(B1540="",OR(C1540="",D1540=""),E1540="",F1540="",G1540=""),"",IF(AND(B1540&lt;&gt;"",OR(C1540&lt;&gt;"",D1540&lt;&gt;""),F1540&lt;&gt;""),"","Не са попълнени всички задължителни полета (Име/ЕИК/ЕГН/ВИД)"))</f>
        <v/>
      </c>
    </row>
    <row r="1541" spans="1:8" x14ac:dyDescent="0.25">
      <c r="A1541" s="18">
        <v>1539</v>
      </c>
      <c r="B1541" s="19"/>
      <c r="C1541" s="19"/>
      <c r="D1541" s="19"/>
      <c r="E1541" s="19"/>
      <c r="F1541" s="16"/>
      <c r="G1541" s="16"/>
      <c r="H1541" s="23" t="str">
        <f t="shared" si="24"/>
        <v/>
      </c>
    </row>
    <row r="1542" spans="1:8" x14ac:dyDescent="0.25">
      <c r="A1542" s="18">
        <v>1540</v>
      </c>
      <c r="B1542" s="19"/>
      <c r="C1542" s="19"/>
      <c r="D1542" s="19"/>
      <c r="E1542" s="19"/>
      <c r="F1542" s="16"/>
      <c r="G1542" s="16"/>
      <c r="H1542" s="23" t="str">
        <f t="shared" si="24"/>
        <v/>
      </c>
    </row>
    <row r="1543" spans="1:8" x14ac:dyDescent="0.25">
      <c r="A1543" s="18">
        <v>1541</v>
      </c>
      <c r="B1543" s="19"/>
      <c r="C1543" s="19"/>
      <c r="D1543" s="19"/>
      <c r="E1543" s="19"/>
      <c r="F1543" s="16"/>
      <c r="G1543" s="16"/>
      <c r="H1543" s="23" t="str">
        <f t="shared" si="24"/>
        <v/>
      </c>
    </row>
    <row r="1544" spans="1:8" x14ac:dyDescent="0.25">
      <c r="A1544" s="18">
        <v>1542</v>
      </c>
      <c r="B1544" s="19"/>
      <c r="C1544" s="19"/>
      <c r="D1544" s="19"/>
      <c r="E1544" s="19"/>
      <c r="F1544" s="16"/>
      <c r="G1544" s="16"/>
      <c r="H1544" s="23" t="str">
        <f t="shared" si="24"/>
        <v/>
      </c>
    </row>
    <row r="1545" spans="1:8" x14ac:dyDescent="0.25">
      <c r="A1545" s="18">
        <v>1543</v>
      </c>
      <c r="B1545" s="19"/>
      <c r="C1545" s="19"/>
      <c r="D1545" s="19"/>
      <c r="E1545" s="19"/>
      <c r="F1545" s="16"/>
      <c r="G1545" s="16"/>
      <c r="H1545" s="23" t="str">
        <f t="shared" si="24"/>
        <v/>
      </c>
    </row>
    <row r="1546" spans="1:8" x14ac:dyDescent="0.25">
      <c r="A1546" s="18">
        <v>1544</v>
      </c>
      <c r="B1546" s="19"/>
      <c r="C1546" s="19"/>
      <c r="D1546" s="19"/>
      <c r="E1546" s="19"/>
      <c r="F1546" s="16"/>
      <c r="G1546" s="16"/>
      <c r="H1546" s="23" t="str">
        <f t="shared" si="24"/>
        <v/>
      </c>
    </row>
    <row r="1547" spans="1:8" x14ac:dyDescent="0.25">
      <c r="A1547" s="18">
        <v>1545</v>
      </c>
      <c r="B1547" s="19"/>
      <c r="C1547" s="19"/>
      <c r="D1547" s="19"/>
      <c r="E1547" s="19"/>
      <c r="F1547" s="16"/>
      <c r="G1547" s="16"/>
      <c r="H1547" s="23" t="str">
        <f t="shared" si="24"/>
        <v/>
      </c>
    </row>
    <row r="1548" spans="1:8" x14ac:dyDescent="0.25">
      <c r="A1548" s="18">
        <v>1546</v>
      </c>
      <c r="B1548" s="19"/>
      <c r="C1548" s="19"/>
      <c r="D1548" s="19"/>
      <c r="E1548" s="19"/>
      <c r="F1548" s="16"/>
      <c r="G1548" s="16"/>
      <c r="H1548" s="23" t="str">
        <f t="shared" si="24"/>
        <v/>
      </c>
    </row>
    <row r="1549" spans="1:8" x14ac:dyDescent="0.25">
      <c r="A1549" s="18">
        <v>1547</v>
      </c>
      <c r="B1549" s="19"/>
      <c r="C1549" s="19"/>
      <c r="D1549" s="19"/>
      <c r="E1549" s="19"/>
      <c r="F1549" s="16"/>
      <c r="G1549" s="16"/>
      <c r="H1549" s="23" t="str">
        <f t="shared" si="24"/>
        <v/>
      </c>
    </row>
    <row r="1550" spans="1:8" x14ac:dyDescent="0.25">
      <c r="A1550" s="18">
        <v>1548</v>
      </c>
      <c r="B1550" s="19"/>
      <c r="C1550" s="19"/>
      <c r="D1550" s="19"/>
      <c r="E1550" s="19"/>
      <c r="F1550" s="16"/>
      <c r="G1550" s="16"/>
      <c r="H1550" s="23" t="str">
        <f t="shared" si="24"/>
        <v/>
      </c>
    </row>
    <row r="1551" spans="1:8" x14ac:dyDescent="0.25">
      <c r="A1551" s="18">
        <v>1549</v>
      </c>
      <c r="B1551" s="19"/>
      <c r="C1551" s="19"/>
      <c r="D1551" s="19"/>
      <c r="E1551" s="19"/>
      <c r="F1551" s="16"/>
      <c r="G1551" s="16"/>
      <c r="H1551" s="23" t="str">
        <f t="shared" si="24"/>
        <v/>
      </c>
    </row>
    <row r="1552" spans="1:8" x14ac:dyDescent="0.25">
      <c r="A1552" s="18">
        <v>1550</v>
      </c>
      <c r="B1552" s="19"/>
      <c r="C1552" s="19"/>
      <c r="D1552" s="19"/>
      <c r="E1552" s="19"/>
      <c r="F1552" s="16"/>
      <c r="G1552" s="16"/>
      <c r="H1552" s="23" t="str">
        <f t="shared" si="24"/>
        <v/>
      </c>
    </row>
    <row r="1553" spans="1:8" x14ac:dyDescent="0.25">
      <c r="A1553" s="18">
        <v>1551</v>
      </c>
      <c r="B1553" s="19"/>
      <c r="C1553" s="19"/>
      <c r="D1553" s="19"/>
      <c r="E1553" s="19"/>
      <c r="F1553" s="16"/>
      <c r="G1553" s="16"/>
      <c r="H1553" s="23" t="str">
        <f t="shared" si="24"/>
        <v/>
      </c>
    </row>
    <row r="1554" spans="1:8" x14ac:dyDescent="0.25">
      <c r="A1554" s="18">
        <v>1552</v>
      </c>
      <c r="B1554" s="19"/>
      <c r="C1554" s="19"/>
      <c r="D1554" s="19"/>
      <c r="E1554" s="19"/>
      <c r="F1554" s="16"/>
      <c r="G1554" s="16"/>
      <c r="H1554" s="23" t="str">
        <f t="shared" si="24"/>
        <v/>
      </c>
    </row>
    <row r="1555" spans="1:8" x14ac:dyDescent="0.25">
      <c r="A1555" s="18">
        <v>1553</v>
      </c>
      <c r="B1555" s="19"/>
      <c r="C1555" s="19"/>
      <c r="D1555" s="19"/>
      <c r="E1555" s="19"/>
      <c r="F1555" s="16"/>
      <c r="G1555" s="16"/>
      <c r="H1555" s="23" t="str">
        <f t="shared" si="24"/>
        <v/>
      </c>
    </row>
    <row r="1556" spans="1:8" x14ac:dyDescent="0.25">
      <c r="A1556" s="18">
        <v>1554</v>
      </c>
      <c r="B1556" s="19"/>
      <c r="C1556" s="19"/>
      <c r="D1556" s="19"/>
      <c r="E1556" s="19"/>
      <c r="F1556" s="16"/>
      <c r="G1556" s="16"/>
      <c r="H1556" s="23" t="str">
        <f t="shared" si="24"/>
        <v/>
      </c>
    </row>
    <row r="1557" spans="1:8" x14ac:dyDescent="0.25">
      <c r="A1557" s="18">
        <v>1555</v>
      </c>
      <c r="B1557" s="19"/>
      <c r="C1557" s="19"/>
      <c r="D1557" s="19"/>
      <c r="E1557" s="19"/>
      <c r="F1557" s="16"/>
      <c r="G1557" s="16"/>
      <c r="H1557" s="23" t="str">
        <f t="shared" si="24"/>
        <v/>
      </c>
    </row>
    <row r="1558" spans="1:8" x14ac:dyDescent="0.25">
      <c r="A1558" s="18">
        <v>1556</v>
      </c>
      <c r="B1558" s="19"/>
      <c r="C1558" s="19"/>
      <c r="D1558" s="19"/>
      <c r="E1558" s="19"/>
      <c r="F1558" s="16"/>
      <c r="G1558" s="16"/>
      <c r="H1558" s="23" t="str">
        <f t="shared" si="24"/>
        <v/>
      </c>
    </row>
    <row r="1559" spans="1:8" x14ac:dyDescent="0.25">
      <c r="A1559" s="18">
        <v>1557</v>
      </c>
      <c r="B1559" s="19"/>
      <c r="C1559" s="19"/>
      <c r="D1559" s="19"/>
      <c r="E1559" s="19"/>
      <c r="F1559" s="16"/>
      <c r="G1559" s="16"/>
      <c r="H1559" s="23" t="str">
        <f t="shared" si="24"/>
        <v/>
      </c>
    </row>
    <row r="1560" spans="1:8" x14ac:dyDescent="0.25">
      <c r="A1560" s="18">
        <v>1558</v>
      </c>
      <c r="B1560" s="19"/>
      <c r="C1560" s="19"/>
      <c r="D1560" s="19"/>
      <c r="E1560" s="19"/>
      <c r="F1560" s="16"/>
      <c r="G1560" s="16"/>
      <c r="H1560" s="23" t="str">
        <f t="shared" si="24"/>
        <v/>
      </c>
    </row>
    <row r="1561" spans="1:8" x14ac:dyDescent="0.25">
      <c r="A1561" s="18">
        <v>1559</v>
      </c>
      <c r="B1561" s="19"/>
      <c r="C1561" s="19"/>
      <c r="D1561" s="19"/>
      <c r="E1561" s="19"/>
      <c r="F1561" s="16"/>
      <c r="G1561" s="16"/>
      <c r="H1561" s="23" t="str">
        <f t="shared" si="24"/>
        <v/>
      </c>
    </row>
    <row r="1562" spans="1:8" x14ac:dyDescent="0.25">
      <c r="A1562" s="18">
        <v>1560</v>
      </c>
      <c r="B1562" s="19"/>
      <c r="C1562" s="19"/>
      <c r="D1562" s="19"/>
      <c r="E1562" s="19"/>
      <c r="F1562" s="16"/>
      <c r="G1562" s="16"/>
      <c r="H1562" s="23" t="str">
        <f t="shared" si="24"/>
        <v/>
      </c>
    </row>
    <row r="1563" spans="1:8" x14ac:dyDescent="0.25">
      <c r="A1563" s="18">
        <v>1561</v>
      </c>
      <c r="B1563" s="19"/>
      <c r="C1563" s="19"/>
      <c r="D1563" s="19"/>
      <c r="E1563" s="19"/>
      <c r="F1563" s="16"/>
      <c r="G1563" s="16"/>
      <c r="H1563" s="23" t="str">
        <f t="shared" si="24"/>
        <v/>
      </c>
    </row>
    <row r="1564" spans="1:8" x14ac:dyDescent="0.25">
      <c r="A1564" s="18">
        <v>1562</v>
      </c>
      <c r="B1564" s="19"/>
      <c r="C1564" s="19"/>
      <c r="D1564" s="19"/>
      <c r="E1564" s="19"/>
      <c r="F1564" s="16"/>
      <c r="G1564" s="16"/>
      <c r="H1564" s="23" t="str">
        <f t="shared" si="24"/>
        <v/>
      </c>
    </row>
    <row r="1565" spans="1:8" x14ac:dyDescent="0.25">
      <c r="A1565" s="18">
        <v>1563</v>
      </c>
      <c r="B1565" s="19"/>
      <c r="C1565" s="19"/>
      <c r="D1565" s="19"/>
      <c r="E1565" s="19"/>
      <c r="F1565" s="16"/>
      <c r="G1565" s="16"/>
      <c r="H1565" s="23" t="str">
        <f t="shared" si="24"/>
        <v/>
      </c>
    </row>
    <row r="1566" spans="1:8" x14ac:dyDescent="0.25">
      <c r="A1566" s="18">
        <v>1564</v>
      </c>
      <c r="B1566" s="19"/>
      <c r="C1566" s="19"/>
      <c r="D1566" s="19"/>
      <c r="E1566" s="19"/>
      <c r="F1566" s="16"/>
      <c r="G1566" s="16"/>
      <c r="H1566" s="23" t="str">
        <f t="shared" si="24"/>
        <v/>
      </c>
    </row>
    <row r="1567" spans="1:8" x14ac:dyDescent="0.25">
      <c r="A1567" s="18">
        <v>1565</v>
      </c>
      <c r="B1567" s="19"/>
      <c r="C1567" s="19"/>
      <c r="D1567" s="19"/>
      <c r="E1567" s="19"/>
      <c r="F1567" s="16"/>
      <c r="G1567" s="16"/>
      <c r="H1567" s="23" t="str">
        <f t="shared" si="24"/>
        <v/>
      </c>
    </row>
    <row r="1568" spans="1:8" x14ac:dyDescent="0.25">
      <c r="A1568" s="18">
        <v>1566</v>
      </c>
      <c r="B1568" s="19"/>
      <c r="C1568" s="19"/>
      <c r="D1568" s="19"/>
      <c r="E1568" s="19"/>
      <c r="F1568" s="16"/>
      <c r="G1568" s="16"/>
      <c r="H1568" s="23" t="str">
        <f t="shared" si="24"/>
        <v/>
      </c>
    </row>
    <row r="1569" spans="1:8" x14ac:dyDescent="0.25">
      <c r="A1569" s="18">
        <v>1567</v>
      </c>
      <c r="B1569" s="19"/>
      <c r="C1569" s="19"/>
      <c r="D1569" s="19"/>
      <c r="E1569" s="19"/>
      <c r="F1569" s="16"/>
      <c r="G1569" s="16"/>
      <c r="H1569" s="23" t="str">
        <f t="shared" si="24"/>
        <v/>
      </c>
    </row>
    <row r="1570" spans="1:8" x14ac:dyDescent="0.25">
      <c r="A1570" s="18">
        <v>1568</v>
      </c>
      <c r="B1570" s="19"/>
      <c r="C1570" s="19"/>
      <c r="D1570" s="19"/>
      <c r="E1570" s="19"/>
      <c r="F1570" s="16"/>
      <c r="G1570" s="16"/>
      <c r="H1570" s="23" t="str">
        <f t="shared" si="24"/>
        <v/>
      </c>
    </row>
    <row r="1571" spans="1:8" x14ac:dyDescent="0.25">
      <c r="A1571" s="18">
        <v>1569</v>
      </c>
      <c r="B1571" s="19"/>
      <c r="C1571" s="19"/>
      <c r="D1571" s="19"/>
      <c r="E1571" s="19"/>
      <c r="F1571" s="16"/>
      <c r="G1571" s="16"/>
      <c r="H1571" s="23" t="str">
        <f t="shared" si="24"/>
        <v/>
      </c>
    </row>
    <row r="1572" spans="1:8" x14ac:dyDescent="0.25">
      <c r="A1572" s="18">
        <v>1570</v>
      </c>
      <c r="B1572" s="19"/>
      <c r="C1572" s="19"/>
      <c r="D1572" s="19"/>
      <c r="E1572" s="19"/>
      <c r="F1572" s="16"/>
      <c r="G1572" s="16"/>
      <c r="H1572" s="23" t="str">
        <f t="shared" si="24"/>
        <v/>
      </c>
    </row>
    <row r="1573" spans="1:8" x14ac:dyDescent="0.25">
      <c r="A1573" s="18">
        <v>1571</v>
      </c>
      <c r="B1573" s="19"/>
      <c r="C1573" s="19"/>
      <c r="D1573" s="19"/>
      <c r="E1573" s="19"/>
      <c r="F1573" s="16"/>
      <c r="G1573" s="16"/>
      <c r="H1573" s="23" t="str">
        <f t="shared" si="24"/>
        <v/>
      </c>
    </row>
    <row r="1574" spans="1:8" x14ac:dyDescent="0.25">
      <c r="A1574" s="18">
        <v>1572</v>
      </c>
      <c r="B1574" s="19"/>
      <c r="C1574" s="19"/>
      <c r="D1574" s="19"/>
      <c r="E1574" s="19"/>
      <c r="F1574" s="16"/>
      <c r="G1574" s="16"/>
      <c r="H1574" s="23" t="str">
        <f t="shared" si="24"/>
        <v/>
      </c>
    </row>
    <row r="1575" spans="1:8" x14ac:dyDescent="0.25">
      <c r="A1575" s="18">
        <v>1573</v>
      </c>
      <c r="B1575" s="19"/>
      <c r="C1575" s="19"/>
      <c r="D1575" s="19"/>
      <c r="E1575" s="19"/>
      <c r="F1575" s="16"/>
      <c r="G1575" s="16"/>
      <c r="H1575" s="23" t="str">
        <f t="shared" si="24"/>
        <v/>
      </c>
    </row>
    <row r="1576" spans="1:8" x14ac:dyDescent="0.25">
      <c r="A1576" s="18">
        <v>1574</v>
      </c>
      <c r="B1576" s="19"/>
      <c r="C1576" s="19"/>
      <c r="D1576" s="19"/>
      <c r="E1576" s="19"/>
      <c r="F1576" s="16"/>
      <c r="G1576" s="16"/>
      <c r="H1576" s="23" t="str">
        <f t="shared" si="24"/>
        <v/>
      </c>
    </row>
    <row r="1577" spans="1:8" x14ac:dyDescent="0.25">
      <c r="A1577" s="18">
        <v>1575</v>
      </c>
      <c r="B1577" s="19"/>
      <c r="C1577" s="19"/>
      <c r="D1577" s="19"/>
      <c r="E1577" s="19"/>
      <c r="F1577" s="16"/>
      <c r="G1577" s="16"/>
      <c r="H1577" s="23" t="str">
        <f t="shared" si="24"/>
        <v/>
      </c>
    </row>
    <row r="1578" spans="1:8" x14ac:dyDescent="0.25">
      <c r="A1578" s="18">
        <v>1576</v>
      </c>
      <c r="B1578" s="19"/>
      <c r="C1578" s="19"/>
      <c r="D1578" s="19"/>
      <c r="E1578" s="19"/>
      <c r="F1578" s="16"/>
      <c r="G1578" s="16"/>
      <c r="H1578" s="23" t="str">
        <f t="shared" si="24"/>
        <v/>
      </c>
    </row>
    <row r="1579" spans="1:8" x14ac:dyDescent="0.25">
      <c r="A1579" s="18">
        <v>1577</v>
      </c>
      <c r="B1579" s="19"/>
      <c r="C1579" s="19"/>
      <c r="D1579" s="19"/>
      <c r="E1579" s="19"/>
      <c r="F1579" s="16"/>
      <c r="G1579" s="16"/>
      <c r="H1579" s="23" t="str">
        <f t="shared" si="24"/>
        <v/>
      </c>
    </row>
    <row r="1580" spans="1:8" x14ac:dyDescent="0.25">
      <c r="A1580" s="18">
        <v>1578</v>
      </c>
      <c r="B1580" s="19"/>
      <c r="C1580" s="19"/>
      <c r="D1580" s="19"/>
      <c r="E1580" s="19"/>
      <c r="F1580" s="16"/>
      <c r="G1580" s="16"/>
      <c r="H1580" s="23" t="str">
        <f t="shared" si="24"/>
        <v/>
      </c>
    </row>
    <row r="1581" spans="1:8" x14ac:dyDescent="0.25">
      <c r="A1581" s="18">
        <v>1579</v>
      </c>
      <c r="B1581" s="19"/>
      <c r="C1581" s="19"/>
      <c r="D1581" s="19"/>
      <c r="E1581" s="19"/>
      <c r="F1581" s="16"/>
      <c r="G1581" s="16"/>
      <c r="H1581" s="23" t="str">
        <f t="shared" si="24"/>
        <v/>
      </c>
    </row>
    <row r="1582" spans="1:8" x14ac:dyDescent="0.25">
      <c r="A1582" s="18">
        <v>1580</v>
      </c>
      <c r="B1582" s="19"/>
      <c r="C1582" s="19"/>
      <c r="D1582" s="19"/>
      <c r="E1582" s="19"/>
      <c r="F1582" s="16"/>
      <c r="G1582" s="16"/>
      <c r="H1582" s="23" t="str">
        <f t="shared" si="24"/>
        <v/>
      </c>
    </row>
    <row r="1583" spans="1:8" x14ac:dyDescent="0.25">
      <c r="A1583" s="18">
        <v>1581</v>
      </c>
      <c r="B1583" s="19"/>
      <c r="C1583" s="19"/>
      <c r="D1583" s="19"/>
      <c r="E1583" s="19"/>
      <c r="F1583" s="16"/>
      <c r="G1583" s="16"/>
      <c r="H1583" s="23" t="str">
        <f t="shared" si="24"/>
        <v/>
      </c>
    </row>
    <row r="1584" spans="1:8" x14ac:dyDescent="0.25">
      <c r="A1584" s="18">
        <v>1582</v>
      </c>
      <c r="B1584" s="19"/>
      <c r="C1584" s="19"/>
      <c r="D1584" s="19"/>
      <c r="E1584" s="19"/>
      <c r="F1584" s="16"/>
      <c r="G1584" s="16"/>
      <c r="H1584" s="23" t="str">
        <f t="shared" si="24"/>
        <v/>
      </c>
    </row>
    <row r="1585" spans="1:8" x14ac:dyDescent="0.25">
      <c r="A1585" s="18">
        <v>1583</v>
      </c>
      <c r="B1585" s="19"/>
      <c r="C1585" s="19"/>
      <c r="D1585" s="19"/>
      <c r="E1585" s="19"/>
      <c r="F1585" s="16"/>
      <c r="G1585" s="16"/>
      <c r="H1585" s="23" t="str">
        <f t="shared" si="24"/>
        <v/>
      </c>
    </row>
    <row r="1586" spans="1:8" x14ac:dyDescent="0.25">
      <c r="A1586" s="18">
        <v>1584</v>
      </c>
      <c r="B1586" s="19"/>
      <c r="C1586" s="19"/>
      <c r="D1586" s="19"/>
      <c r="E1586" s="19"/>
      <c r="F1586" s="16"/>
      <c r="G1586" s="16"/>
      <c r="H1586" s="23" t="str">
        <f t="shared" si="24"/>
        <v/>
      </c>
    </row>
    <row r="1587" spans="1:8" x14ac:dyDescent="0.25">
      <c r="A1587" s="18">
        <v>1585</v>
      </c>
      <c r="B1587" s="19"/>
      <c r="C1587" s="19"/>
      <c r="D1587" s="19"/>
      <c r="E1587" s="19"/>
      <c r="F1587" s="16"/>
      <c r="G1587" s="16"/>
      <c r="H1587" s="23" t="str">
        <f t="shared" si="24"/>
        <v/>
      </c>
    </row>
    <row r="1588" spans="1:8" x14ac:dyDescent="0.25">
      <c r="A1588" s="18">
        <v>1586</v>
      </c>
      <c r="B1588" s="19"/>
      <c r="C1588" s="19"/>
      <c r="D1588" s="19"/>
      <c r="E1588" s="19"/>
      <c r="F1588" s="16"/>
      <c r="G1588" s="16"/>
      <c r="H1588" s="23" t="str">
        <f t="shared" si="24"/>
        <v/>
      </c>
    </row>
    <row r="1589" spans="1:8" x14ac:dyDescent="0.25">
      <c r="A1589" s="18">
        <v>1587</v>
      </c>
      <c r="B1589" s="19"/>
      <c r="C1589" s="19"/>
      <c r="D1589" s="19"/>
      <c r="E1589" s="19"/>
      <c r="F1589" s="16"/>
      <c r="G1589" s="16"/>
      <c r="H1589" s="23" t="str">
        <f t="shared" si="24"/>
        <v/>
      </c>
    </row>
    <row r="1590" spans="1:8" x14ac:dyDescent="0.25">
      <c r="A1590" s="18">
        <v>1588</v>
      </c>
      <c r="B1590" s="19"/>
      <c r="C1590" s="19"/>
      <c r="D1590" s="19"/>
      <c r="E1590" s="19"/>
      <c r="F1590" s="16"/>
      <c r="G1590" s="16"/>
      <c r="H1590" s="23" t="str">
        <f t="shared" si="24"/>
        <v/>
      </c>
    </row>
    <row r="1591" spans="1:8" x14ac:dyDescent="0.25">
      <c r="A1591" s="18">
        <v>1589</v>
      </c>
      <c r="B1591" s="19"/>
      <c r="C1591" s="19"/>
      <c r="D1591" s="19"/>
      <c r="E1591" s="19"/>
      <c r="F1591" s="16"/>
      <c r="G1591" s="16"/>
      <c r="H1591" s="23" t="str">
        <f t="shared" si="24"/>
        <v/>
      </c>
    </row>
    <row r="1592" spans="1:8" x14ac:dyDescent="0.25">
      <c r="A1592" s="18">
        <v>1590</v>
      </c>
      <c r="B1592" s="19"/>
      <c r="C1592" s="19"/>
      <c r="D1592" s="19"/>
      <c r="E1592" s="19"/>
      <c r="F1592" s="16"/>
      <c r="G1592" s="16"/>
      <c r="H1592" s="23" t="str">
        <f t="shared" si="24"/>
        <v/>
      </c>
    </row>
    <row r="1593" spans="1:8" x14ac:dyDescent="0.25">
      <c r="A1593" s="18">
        <v>1591</v>
      </c>
      <c r="B1593" s="19"/>
      <c r="C1593" s="19"/>
      <c r="D1593" s="19"/>
      <c r="E1593" s="19"/>
      <c r="F1593" s="16"/>
      <c r="G1593" s="16"/>
      <c r="H1593" s="23" t="str">
        <f t="shared" si="24"/>
        <v/>
      </c>
    </row>
    <row r="1594" spans="1:8" x14ac:dyDescent="0.25">
      <c r="A1594" s="18">
        <v>1592</v>
      </c>
      <c r="B1594" s="19"/>
      <c r="C1594" s="19"/>
      <c r="D1594" s="19"/>
      <c r="E1594" s="19"/>
      <c r="F1594" s="16"/>
      <c r="G1594" s="16"/>
      <c r="H1594" s="23" t="str">
        <f t="shared" si="24"/>
        <v/>
      </c>
    </row>
    <row r="1595" spans="1:8" x14ac:dyDescent="0.25">
      <c r="A1595" s="18">
        <v>1593</v>
      </c>
      <c r="B1595" s="19"/>
      <c r="C1595" s="19"/>
      <c r="D1595" s="19"/>
      <c r="E1595" s="19"/>
      <c r="F1595" s="16"/>
      <c r="G1595" s="16"/>
      <c r="H1595" s="23" t="str">
        <f t="shared" si="24"/>
        <v/>
      </c>
    </row>
    <row r="1596" spans="1:8" x14ac:dyDescent="0.25">
      <c r="A1596" s="18">
        <v>1594</v>
      </c>
      <c r="B1596" s="19"/>
      <c r="C1596" s="19"/>
      <c r="D1596" s="19"/>
      <c r="E1596" s="19"/>
      <c r="F1596" s="16"/>
      <c r="G1596" s="16"/>
      <c r="H1596" s="23" t="str">
        <f t="shared" si="24"/>
        <v/>
      </c>
    </row>
    <row r="1597" spans="1:8" x14ac:dyDescent="0.25">
      <c r="A1597" s="18">
        <v>1595</v>
      </c>
      <c r="B1597" s="19"/>
      <c r="C1597" s="19"/>
      <c r="D1597" s="19"/>
      <c r="E1597" s="19"/>
      <c r="F1597" s="16"/>
      <c r="G1597" s="16"/>
      <c r="H1597" s="23" t="str">
        <f t="shared" si="24"/>
        <v/>
      </c>
    </row>
    <row r="1598" spans="1:8" x14ac:dyDescent="0.25">
      <c r="A1598" s="18">
        <v>1596</v>
      </c>
      <c r="B1598" s="19"/>
      <c r="C1598" s="19"/>
      <c r="D1598" s="19"/>
      <c r="E1598" s="19"/>
      <c r="F1598" s="16"/>
      <c r="G1598" s="16"/>
      <c r="H1598" s="23" t="str">
        <f t="shared" si="24"/>
        <v/>
      </c>
    </row>
    <row r="1599" spans="1:8" x14ac:dyDescent="0.25">
      <c r="A1599" s="18">
        <v>1597</v>
      </c>
      <c r="B1599" s="19"/>
      <c r="C1599" s="19"/>
      <c r="D1599" s="19"/>
      <c r="E1599" s="19"/>
      <c r="F1599" s="16"/>
      <c r="G1599" s="16"/>
      <c r="H1599" s="23" t="str">
        <f t="shared" si="24"/>
        <v/>
      </c>
    </row>
    <row r="1600" spans="1:8" x14ac:dyDescent="0.25">
      <c r="A1600" s="18">
        <v>1598</v>
      </c>
      <c r="B1600" s="19"/>
      <c r="C1600" s="19"/>
      <c r="D1600" s="19"/>
      <c r="E1600" s="19"/>
      <c r="F1600" s="16"/>
      <c r="G1600" s="16"/>
      <c r="H1600" s="23" t="str">
        <f t="shared" si="24"/>
        <v/>
      </c>
    </row>
    <row r="1601" spans="1:8" x14ac:dyDescent="0.25">
      <c r="A1601" s="18">
        <v>1599</v>
      </c>
      <c r="B1601" s="19"/>
      <c r="C1601" s="19"/>
      <c r="D1601" s="19"/>
      <c r="E1601" s="19"/>
      <c r="F1601" s="16"/>
      <c r="G1601" s="16"/>
      <c r="H1601" s="23" t="str">
        <f t="shared" si="24"/>
        <v/>
      </c>
    </row>
    <row r="1602" spans="1:8" x14ac:dyDescent="0.25">
      <c r="A1602" s="18">
        <v>1600</v>
      </c>
      <c r="B1602" s="19"/>
      <c r="C1602" s="19"/>
      <c r="D1602" s="19"/>
      <c r="E1602" s="19"/>
      <c r="F1602" s="16"/>
      <c r="G1602" s="16"/>
      <c r="H1602" s="23" t="str">
        <f t="shared" si="24"/>
        <v/>
      </c>
    </row>
    <row r="1603" spans="1:8" x14ac:dyDescent="0.25">
      <c r="A1603" s="18">
        <v>1601</v>
      </c>
      <c r="B1603" s="19"/>
      <c r="C1603" s="19"/>
      <c r="D1603" s="19"/>
      <c r="E1603" s="19"/>
      <c r="F1603" s="16"/>
      <c r="G1603" s="16"/>
      <c r="H1603" s="23" t="str">
        <f t="shared" si="24"/>
        <v/>
      </c>
    </row>
    <row r="1604" spans="1:8" x14ac:dyDescent="0.25">
      <c r="A1604" s="18">
        <v>1602</v>
      </c>
      <c r="B1604" s="19"/>
      <c r="C1604" s="19"/>
      <c r="D1604" s="19"/>
      <c r="E1604" s="19"/>
      <c r="F1604" s="16"/>
      <c r="G1604" s="16"/>
      <c r="H1604" s="23" t="str">
        <f t="shared" ref="H1604:H1667" si="25">IF(AND(B1604="",OR(C1604="",D1604=""),E1604="",F1604="",G1604=""),"",IF(AND(B1604&lt;&gt;"",OR(C1604&lt;&gt;"",D1604&lt;&gt;""),F1604&lt;&gt;""),"","Не са попълнени всички задължителни полета (Име/ЕИК/ЕГН/ВИД)"))</f>
        <v/>
      </c>
    </row>
    <row r="1605" spans="1:8" x14ac:dyDescent="0.25">
      <c r="A1605" s="18">
        <v>1603</v>
      </c>
      <c r="B1605" s="19"/>
      <c r="C1605" s="19"/>
      <c r="D1605" s="19"/>
      <c r="E1605" s="19"/>
      <c r="F1605" s="16"/>
      <c r="G1605" s="16"/>
      <c r="H1605" s="23" t="str">
        <f t="shared" si="25"/>
        <v/>
      </c>
    </row>
    <row r="1606" spans="1:8" x14ac:dyDescent="0.25">
      <c r="A1606" s="18">
        <v>1604</v>
      </c>
      <c r="B1606" s="19"/>
      <c r="C1606" s="19"/>
      <c r="D1606" s="19"/>
      <c r="E1606" s="19"/>
      <c r="F1606" s="16"/>
      <c r="G1606" s="16"/>
      <c r="H1606" s="23" t="str">
        <f t="shared" si="25"/>
        <v/>
      </c>
    </row>
    <row r="1607" spans="1:8" x14ac:dyDescent="0.25">
      <c r="A1607" s="18">
        <v>1605</v>
      </c>
      <c r="B1607" s="19"/>
      <c r="C1607" s="19"/>
      <c r="D1607" s="19"/>
      <c r="E1607" s="19"/>
      <c r="F1607" s="16"/>
      <c r="G1607" s="16"/>
      <c r="H1607" s="23" t="str">
        <f t="shared" si="25"/>
        <v/>
      </c>
    </row>
    <row r="1608" spans="1:8" x14ac:dyDescent="0.25">
      <c r="A1608" s="18">
        <v>1606</v>
      </c>
      <c r="B1608" s="19"/>
      <c r="C1608" s="19"/>
      <c r="D1608" s="19"/>
      <c r="E1608" s="19"/>
      <c r="F1608" s="16"/>
      <c r="G1608" s="16"/>
      <c r="H1608" s="23" t="str">
        <f t="shared" si="25"/>
        <v/>
      </c>
    </row>
    <row r="1609" spans="1:8" x14ac:dyDescent="0.25">
      <c r="A1609" s="18">
        <v>1607</v>
      </c>
      <c r="B1609" s="19"/>
      <c r="C1609" s="19"/>
      <c r="D1609" s="19"/>
      <c r="E1609" s="19"/>
      <c r="F1609" s="16"/>
      <c r="G1609" s="16"/>
      <c r="H1609" s="23" t="str">
        <f t="shared" si="25"/>
        <v/>
      </c>
    </row>
    <row r="1610" spans="1:8" x14ac:dyDescent="0.25">
      <c r="A1610" s="18">
        <v>1608</v>
      </c>
      <c r="B1610" s="19"/>
      <c r="C1610" s="19"/>
      <c r="D1610" s="19"/>
      <c r="E1610" s="19"/>
      <c r="F1610" s="16"/>
      <c r="G1610" s="16"/>
      <c r="H1610" s="23" t="str">
        <f t="shared" si="25"/>
        <v/>
      </c>
    </row>
    <row r="1611" spans="1:8" x14ac:dyDescent="0.25">
      <c r="A1611" s="18">
        <v>1609</v>
      </c>
      <c r="B1611" s="19"/>
      <c r="C1611" s="19"/>
      <c r="D1611" s="19"/>
      <c r="E1611" s="19"/>
      <c r="F1611" s="16"/>
      <c r="G1611" s="16"/>
      <c r="H1611" s="23" t="str">
        <f t="shared" si="25"/>
        <v/>
      </c>
    </row>
    <row r="1612" spans="1:8" x14ac:dyDescent="0.25">
      <c r="A1612" s="18">
        <v>1610</v>
      </c>
      <c r="B1612" s="19"/>
      <c r="C1612" s="19"/>
      <c r="D1612" s="19"/>
      <c r="E1612" s="19"/>
      <c r="F1612" s="16"/>
      <c r="G1612" s="16"/>
      <c r="H1612" s="23" t="str">
        <f t="shared" si="25"/>
        <v/>
      </c>
    </row>
    <row r="1613" spans="1:8" x14ac:dyDescent="0.25">
      <c r="A1613" s="18">
        <v>1611</v>
      </c>
      <c r="B1613" s="19"/>
      <c r="C1613" s="19"/>
      <c r="D1613" s="19"/>
      <c r="E1613" s="19"/>
      <c r="F1613" s="16"/>
      <c r="G1613" s="16"/>
      <c r="H1613" s="23" t="str">
        <f t="shared" si="25"/>
        <v/>
      </c>
    </row>
    <row r="1614" spans="1:8" x14ac:dyDescent="0.25">
      <c r="A1614" s="18">
        <v>1612</v>
      </c>
      <c r="B1614" s="19"/>
      <c r="C1614" s="19"/>
      <c r="D1614" s="19"/>
      <c r="E1614" s="19"/>
      <c r="F1614" s="16"/>
      <c r="G1614" s="16"/>
      <c r="H1614" s="23" t="str">
        <f t="shared" si="25"/>
        <v/>
      </c>
    </row>
    <row r="1615" spans="1:8" x14ac:dyDescent="0.25">
      <c r="A1615" s="18">
        <v>1613</v>
      </c>
      <c r="B1615" s="19"/>
      <c r="C1615" s="19"/>
      <c r="D1615" s="19"/>
      <c r="E1615" s="19"/>
      <c r="F1615" s="16"/>
      <c r="G1615" s="16"/>
      <c r="H1615" s="23" t="str">
        <f t="shared" si="25"/>
        <v/>
      </c>
    </row>
    <row r="1616" spans="1:8" x14ac:dyDescent="0.25">
      <c r="A1616" s="18">
        <v>1614</v>
      </c>
      <c r="B1616" s="19"/>
      <c r="C1616" s="19"/>
      <c r="D1616" s="19"/>
      <c r="E1616" s="19"/>
      <c r="F1616" s="16"/>
      <c r="G1616" s="16"/>
      <c r="H1616" s="23" t="str">
        <f t="shared" si="25"/>
        <v/>
      </c>
    </row>
    <row r="1617" spans="1:8" x14ac:dyDescent="0.25">
      <c r="A1617" s="18">
        <v>1615</v>
      </c>
      <c r="B1617" s="19"/>
      <c r="C1617" s="19"/>
      <c r="D1617" s="19"/>
      <c r="E1617" s="19"/>
      <c r="F1617" s="16"/>
      <c r="G1617" s="16"/>
      <c r="H1617" s="23" t="str">
        <f t="shared" si="25"/>
        <v/>
      </c>
    </row>
    <row r="1618" spans="1:8" x14ac:dyDescent="0.25">
      <c r="A1618" s="18">
        <v>1616</v>
      </c>
      <c r="B1618" s="19"/>
      <c r="C1618" s="19"/>
      <c r="D1618" s="19"/>
      <c r="E1618" s="19"/>
      <c r="F1618" s="16"/>
      <c r="G1618" s="16"/>
      <c r="H1618" s="23" t="str">
        <f t="shared" si="25"/>
        <v/>
      </c>
    </row>
    <row r="1619" spans="1:8" x14ac:dyDescent="0.25">
      <c r="A1619" s="18">
        <v>1617</v>
      </c>
      <c r="B1619" s="19"/>
      <c r="C1619" s="19"/>
      <c r="D1619" s="19"/>
      <c r="E1619" s="19"/>
      <c r="F1619" s="16"/>
      <c r="G1619" s="16"/>
      <c r="H1619" s="23" t="str">
        <f t="shared" si="25"/>
        <v/>
      </c>
    </row>
    <row r="1620" spans="1:8" x14ac:dyDescent="0.25">
      <c r="A1620" s="18">
        <v>1618</v>
      </c>
      <c r="B1620" s="19"/>
      <c r="C1620" s="19"/>
      <c r="D1620" s="19"/>
      <c r="E1620" s="19"/>
      <c r="F1620" s="16"/>
      <c r="G1620" s="16"/>
      <c r="H1620" s="23" t="str">
        <f t="shared" si="25"/>
        <v/>
      </c>
    </row>
    <row r="1621" spans="1:8" x14ac:dyDescent="0.25">
      <c r="A1621" s="18">
        <v>1619</v>
      </c>
      <c r="B1621" s="19"/>
      <c r="C1621" s="19"/>
      <c r="D1621" s="19"/>
      <c r="E1621" s="19"/>
      <c r="F1621" s="16"/>
      <c r="G1621" s="16"/>
      <c r="H1621" s="23" t="str">
        <f t="shared" si="25"/>
        <v/>
      </c>
    </row>
    <row r="1622" spans="1:8" x14ac:dyDescent="0.25">
      <c r="A1622" s="18">
        <v>1620</v>
      </c>
      <c r="B1622" s="19"/>
      <c r="C1622" s="19"/>
      <c r="D1622" s="19"/>
      <c r="E1622" s="19"/>
      <c r="F1622" s="16"/>
      <c r="G1622" s="16"/>
      <c r="H1622" s="23" t="str">
        <f t="shared" si="25"/>
        <v/>
      </c>
    </row>
    <row r="1623" spans="1:8" x14ac:dyDescent="0.25">
      <c r="A1623" s="18">
        <v>1621</v>
      </c>
      <c r="B1623" s="19"/>
      <c r="C1623" s="19"/>
      <c r="D1623" s="19"/>
      <c r="E1623" s="19"/>
      <c r="F1623" s="16"/>
      <c r="G1623" s="16"/>
      <c r="H1623" s="23" t="str">
        <f t="shared" si="25"/>
        <v/>
      </c>
    </row>
    <row r="1624" spans="1:8" x14ac:dyDescent="0.25">
      <c r="A1624" s="18">
        <v>1622</v>
      </c>
      <c r="B1624" s="19"/>
      <c r="C1624" s="19"/>
      <c r="D1624" s="19"/>
      <c r="E1624" s="19"/>
      <c r="F1624" s="16"/>
      <c r="G1624" s="16"/>
      <c r="H1624" s="23" t="str">
        <f t="shared" si="25"/>
        <v/>
      </c>
    </row>
    <row r="1625" spans="1:8" x14ac:dyDescent="0.25">
      <c r="A1625" s="18">
        <v>1623</v>
      </c>
      <c r="B1625" s="19"/>
      <c r="C1625" s="19"/>
      <c r="D1625" s="19"/>
      <c r="E1625" s="19"/>
      <c r="F1625" s="16"/>
      <c r="G1625" s="16"/>
      <c r="H1625" s="23" t="str">
        <f t="shared" si="25"/>
        <v/>
      </c>
    </row>
    <row r="1626" spans="1:8" x14ac:dyDescent="0.25">
      <c r="A1626" s="18">
        <v>1624</v>
      </c>
      <c r="B1626" s="19"/>
      <c r="C1626" s="19"/>
      <c r="D1626" s="19"/>
      <c r="E1626" s="19"/>
      <c r="F1626" s="16"/>
      <c r="G1626" s="16"/>
      <c r="H1626" s="23" t="str">
        <f t="shared" si="25"/>
        <v/>
      </c>
    </row>
    <row r="1627" spans="1:8" x14ac:dyDescent="0.25">
      <c r="A1627" s="18">
        <v>1625</v>
      </c>
      <c r="B1627" s="19"/>
      <c r="C1627" s="19"/>
      <c r="D1627" s="19"/>
      <c r="E1627" s="19"/>
      <c r="F1627" s="16"/>
      <c r="G1627" s="16"/>
      <c r="H1627" s="23" t="str">
        <f t="shared" si="25"/>
        <v/>
      </c>
    </row>
    <row r="1628" spans="1:8" x14ac:dyDescent="0.25">
      <c r="A1628" s="18">
        <v>1626</v>
      </c>
      <c r="B1628" s="19"/>
      <c r="C1628" s="19"/>
      <c r="D1628" s="19"/>
      <c r="E1628" s="19"/>
      <c r="F1628" s="16"/>
      <c r="G1628" s="16"/>
      <c r="H1628" s="23" t="str">
        <f t="shared" si="25"/>
        <v/>
      </c>
    </row>
    <row r="1629" spans="1:8" x14ac:dyDescent="0.25">
      <c r="A1629" s="18">
        <v>1627</v>
      </c>
      <c r="B1629" s="19"/>
      <c r="C1629" s="19"/>
      <c r="D1629" s="19"/>
      <c r="E1629" s="19"/>
      <c r="F1629" s="16"/>
      <c r="G1629" s="16"/>
      <c r="H1629" s="23" t="str">
        <f t="shared" si="25"/>
        <v/>
      </c>
    </row>
    <row r="1630" spans="1:8" x14ac:dyDescent="0.25">
      <c r="A1630" s="18">
        <v>1628</v>
      </c>
      <c r="B1630" s="19"/>
      <c r="C1630" s="19"/>
      <c r="D1630" s="19"/>
      <c r="E1630" s="19"/>
      <c r="F1630" s="16"/>
      <c r="G1630" s="16"/>
      <c r="H1630" s="23" t="str">
        <f t="shared" si="25"/>
        <v/>
      </c>
    </row>
    <row r="1631" spans="1:8" x14ac:dyDescent="0.25">
      <c r="A1631" s="18">
        <v>1629</v>
      </c>
      <c r="B1631" s="19"/>
      <c r="C1631" s="19"/>
      <c r="D1631" s="19"/>
      <c r="E1631" s="19"/>
      <c r="F1631" s="16"/>
      <c r="G1631" s="16"/>
      <c r="H1631" s="23" t="str">
        <f t="shared" si="25"/>
        <v/>
      </c>
    </row>
    <row r="1632" spans="1:8" x14ac:dyDescent="0.25">
      <c r="A1632" s="18">
        <v>1630</v>
      </c>
      <c r="B1632" s="19"/>
      <c r="C1632" s="19"/>
      <c r="D1632" s="19"/>
      <c r="E1632" s="19"/>
      <c r="F1632" s="16"/>
      <c r="G1632" s="16"/>
      <c r="H1632" s="23" t="str">
        <f t="shared" si="25"/>
        <v/>
      </c>
    </row>
    <row r="1633" spans="1:8" x14ac:dyDescent="0.25">
      <c r="A1633" s="18">
        <v>1631</v>
      </c>
      <c r="B1633" s="19"/>
      <c r="C1633" s="19"/>
      <c r="D1633" s="19"/>
      <c r="E1633" s="19"/>
      <c r="F1633" s="16"/>
      <c r="G1633" s="16"/>
      <c r="H1633" s="23" t="str">
        <f t="shared" si="25"/>
        <v/>
      </c>
    </row>
    <row r="1634" spans="1:8" x14ac:dyDescent="0.25">
      <c r="A1634" s="18">
        <v>1632</v>
      </c>
      <c r="B1634" s="19"/>
      <c r="C1634" s="19"/>
      <c r="D1634" s="19"/>
      <c r="E1634" s="19"/>
      <c r="F1634" s="16"/>
      <c r="G1634" s="16"/>
      <c r="H1634" s="23" t="str">
        <f t="shared" si="25"/>
        <v/>
      </c>
    </row>
    <row r="1635" spans="1:8" x14ac:dyDescent="0.25">
      <c r="A1635" s="18">
        <v>1633</v>
      </c>
      <c r="B1635" s="19"/>
      <c r="C1635" s="19"/>
      <c r="D1635" s="19"/>
      <c r="E1635" s="19"/>
      <c r="F1635" s="16"/>
      <c r="G1635" s="16"/>
      <c r="H1635" s="23" t="str">
        <f t="shared" si="25"/>
        <v/>
      </c>
    </row>
    <row r="1636" spans="1:8" x14ac:dyDescent="0.25">
      <c r="A1636" s="18">
        <v>1634</v>
      </c>
      <c r="B1636" s="19"/>
      <c r="C1636" s="19"/>
      <c r="D1636" s="19"/>
      <c r="E1636" s="19"/>
      <c r="F1636" s="16"/>
      <c r="G1636" s="16"/>
      <c r="H1636" s="23" t="str">
        <f t="shared" si="25"/>
        <v/>
      </c>
    </row>
    <row r="1637" spans="1:8" x14ac:dyDescent="0.25">
      <c r="A1637" s="18">
        <v>1635</v>
      </c>
      <c r="B1637" s="19"/>
      <c r="C1637" s="19"/>
      <c r="D1637" s="19"/>
      <c r="E1637" s="19"/>
      <c r="F1637" s="16"/>
      <c r="G1637" s="16"/>
      <c r="H1637" s="23" t="str">
        <f t="shared" si="25"/>
        <v/>
      </c>
    </row>
    <row r="1638" spans="1:8" x14ac:dyDescent="0.25">
      <c r="A1638" s="18">
        <v>1636</v>
      </c>
      <c r="B1638" s="19"/>
      <c r="C1638" s="19"/>
      <c r="D1638" s="19"/>
      <c r="E1638" s="19"/>
      <c r="F1638" s="16"/>
      <c r="G1638" s="16"/>
      <c r="H1638" s="23" t="str">
        <f t="shared" si="25"/>
        <v/>
      </c>
    </row>
    <row r="1639" spans="1:8" x14ac:dyDescent="0.25">
      <c r="A1639" s="18">
        <v>1637</v>
      </c>
      <c r="B1639" s="19"/>
      <c r="C1639" s="19"/>
      <c r="D1639" s="19"/>
      <c r="E1639" s="19"/>
      <c r="F1639" s="16"/>
      <c r="G1639" s="16"/>
      <c r="H1639" s="23" t="str">
        <f t="shared" si="25"/>
        <v/>
      </c>
    </row>
    <row r="1640" spans="1:8" x14ac:dyDescent="0.25">
      <c r="A1640" s="18">
        <v>1638</v>
      </c>
      <c r="B1640" s="19"/>
      <c r="C1640" s="19"/>
      <c r="D1640" s="19"/>
      <c r="E1640" s="19"/>
      <c r="F1640" s="16"/>
      <c r="G1640" s="16"/>
      <c r="H1640" s="23" t="str">
        <f t="shared" si="25"/>
        <v/>
      </c>
    </row>
    <row r="1641" spans="1:8" x14ac:dyDescent="0.25">
      <c r="A1641" s="18">
        <v>1639</v>
      </c>
      <c r="B1641" s="19"/>
      <c r="C1641" s="19"/>
      <c r="D1641" s="19"/>
      <c r="E1641" s="19"/>
      <c r="F1641" s="16"/>
      <c r="G1641" s="16"/>
      <c r="H1641" s="23" t="str">
        <f t="shared" si="25"/>
        <v/>
      </c>
    </row>
    <row r="1642" spans="1:8" x14ac:dyDescent="0.25">
      <c r="A1642" s="18">
        <v>1640</v>
      </c>
      <c r="B1642" s="19"/>
      <c r="C1642" s="19"/>
      <c r="D1642" s="19"/>
      <c r="E1642" s="19"/>
      <c r="F1642" s="16"/>
      <c r="G1642" s="16"/>
      <c r="H1642" s="23" t="str">
        <f t="shared" si="25"/>
        <v/>
      </c>
    </row>
    <row r="1643" spans="1:8" x14ac:dyDescent="0.25">
      <c r="A1643" s="18">
        <v>1641</v>
      </c>
      <c r="B1643" s="19"/>
      <c r="C1643" s="19"/>
      <c r="D1643" s="19"/>
      <c r="E1643" s="19"/>
      <c r="F1643" s="16"/>
      <c r="G1643" s="16"/>
      <c r="H1643" s="23" t="str">
        <f t="shared" si="25"/>
        <v/>
      </c>
    </row>
    <row r="1644" spans="1:8" x14ac:dyDescent="0.25">
      <c r="A1644" s="18">
        <v>1642</v>
      </c>
      <c r="B1644" s="19"/>
      <c r="C1644" s="19"/>
      <c r="D1644" s="19"/>
      <c r="E1644" s="19"/>
      <c r="F1644" s="16"/>
      <c r="G1644" s="16"/>
      <c r="H1644" s="23" t="str">
        <f t="shared" si="25"/>
        <v/>
      </c>
    </row>
    <row r="1645" spans="1:8" x14ac:dyDescent="0.25">
      <c r="A1645" s="18">
        <v>1643</v>
      </c>
      <c r="B1645" s="19"/>
      <c r="C1645" s="19"/>
      <c r="D1645" s="19"/>
      <c r="E1645" s="19"/>
      <c r="F1645" s="16"/>
      <c r="G1645" s="16"/>
      <c r="H1645" s="23" t="str">
        <f t="shared" si="25"/>
        <v/>
      </c>
    </row>
    <row r="1646" spans="1:8" x14ac:dyDescent="0.25">
      <c r="A1646" s="18">
        <v>1644</v>
      </c>
      <c r="B1646" s="19"/>
      <c r="C1646" s="19"/>
      <c r="D1646" s="19"/>
      <c r="E1646" s="19"/>
      <c r="F1646" s="16"/>
      <c r="G1646" s="16"/>
      <c r="H1646" s="23" t="str">
        <f t="shared" si="25"/>
        <v/>
      </c>
    </row>
    <row r="1647" spans="1:8" x14ac:dyDescent="0.25">
      <c r="A1647" s="18">
        <v>1645</v>
      </c>
      <c r="B1647" s="19"/>
      <c r="C1647" s="19"/>
      <c r="D1647" s="19"/>
      <c r="E1647" s="19"/>
      <c r="F1647" s="16"/>
      <c r="G1647" s="16"/>
      <c r="H1647" s="23" t="str">
        <f t="shared" si="25"/>
        <v/>
      </c>
    </row>
    <row r="1648" spans="1:8" x14ac:dyDescent="0.25">
      <c r="A1648" s="18">
        <v>1646</v>
      </c>
      <c r="B1648" s="19"/>
      <c r="C1648" s="19"/>
      <c r="D1648" s="19"/>
      <c r="E1648" s="19"/>
      <c r="F1648" s="16"/>
      <c r="G1648" s="16"/>
      <c r="H1648" s="23" t="str">
        <f t="shared" si="25"/>
        <v/>
      </c>
    </row>
    <row r="1649" spans="1:8" x14ac:dyDescent="0.25">
      <c r="A1649" s="18">
        <v>1647</v>
      </c>
      <c r="B1649" s="19"/>
      <c r="C1649" s="19"/>
      <c r="D1649" s="19"/>
      <c r="E1649" s="19"/>
      <c r="F1649" s="16"/>
      <c r="G1649" s="16"/>
      <c r="H1649" s="23" t="str">
        <f t="shared" si="25"/>
        <v/>
      </c>
    </row>
    <row r="1650" spans="1:8" x14ac:dyDescent="0.25">
      <c r="A1650" s="18">
        <v>1648</v>
      </c>
      <c r="B1650" s="19"/>
      <c r="C1650" s="19"/>
      <c r="D1650" s="19"/>
      <c r="E1650" s="19"/>
      <c r="F1650" s="16"/>
      <c r="G1650" s="16"/>
      <c r="H1650" s="23" t="str">
        <f t="shared" si="25"/>
        <v/>
      </c>
    </row>
    <row r="1651" spans="1:8" x14ac:dyDescent="0.25">
      <c r="A1651" s="18">
        <v>1649</v>
      </c>
      <c r="B1651" s="19"/>
      <c r="C1651" s="19"/>
      <c r="D1651" s="19"/>
      <c r="E1651" s="19"/>
      <c r="F1651" s="16"/>
      <c r="G1651" s="16"/>
      <c r="H1651" s="23" t="str">
        <f t="shared" si="25"/>
        <v/>
      </c>
    </row>
    <row r="1652" spans="1:8" x14ac:dyDescent="0.25">
      <c r="A1652" s="18">
        <v>1650</v>
      </c>
      <c r="B1652" s="19"/>
      <c r="C1652" s="19"/>
      <c r="D1652" s="19"/>
      <c r="E1652" s="19"/>
      <c r="F1652" s="16"/>
      <c r="G1652" s="16"/>
      <c r="H1652" s="23" t="str">
        <f t="shared" si="25"/>
        <v/>
      </c>
    </row>
    <row r="1653" spans="1:8" x14ac:dyDescent="0.25">
      <c r="A1653" s="18">
        <v>1651</v>
      </c>
      <c r="B1653" s="19"/>
      <c r="C1653" s="19"/>
      <c r="D1653" s="19"/>
      <c r="E1653" s="19"/>
      <c r="F1653" s="16"/>
      <c r="G1653" s="16"/>
      <c r="H1653" s="23" t="str">
        <f t="shared" si="25"/>
        <v/>
      </c>
    </row>
    <row r="1654" spans="1:8" x14ac:dyDescent="0.25">
      <c r="A1654" s="18">
        <v>1652</v>
      </c>
      <c r="B1654" s="19"/>
      <c r="C1654" s="19"/>
      <c r="D1654" s="19"/>
      <c r="E1654" s="19"/>
      <c r="F1654" s="16"/>
      <c r="G1654" s="16"/>
      <c r="H1654" s="23" t="str">
        <f t="shared" si="25"/>
        <v/>
      </c>
    </row>
    <row r="1655" spans="1:8" x14ac:dyDescent="0.25">
      <c r="A1655" s="18">
        <v>1653</v>
      </c>
      <c r="B1655" s="19"/>
      <c r="C1655" s="19"/>
      <c r="D1655" s="19"/>
      <c r="E1655" s="19"/>
      <c r="F1655" s="16"/>
      <c r="G1655" s="16"/>
      <c r="H1655" s="23" t="str">
        <f t="shared" si="25"/>
        <v/>
      </c>
    </row>
    <row r="1656" spans="1:8" x14ac:dyDescent="0.25">
      <c r="A1656" s="18">
        <v>1654</v>
      </c>
      <c r="B1656" s="19"/>
      <c r="C1656" s="19"/>
      <c r="D1656" s="19"/>
      <c r="E1656" s="19"/>
      <c r="F1656" s="16"/>
      <c r="G1656" s="16"/>
      <c r="H1656" s="23" t="str">
        <f t="shared" si="25"/>
        <v/>
      </c>
    </row>
    <row r="1657" spans="1:8" x14ac:dyDescent="0.25">
      <c r="A1657" s="18">
        <v>1655</v>
      </c>
      <c r="B1657" s="19"/>
      <c r="C1657" s="19"/>
      <c r="D1657" s="19"/>
      <c r="E1657" s="19"/>
      <c r="F1657" s="16"/>
      <c r="G1657" s="16"/>
      <c r="H1657" s="23" t="str">
        <f t="shared" si="25"/>
        <v/>
      </c>
    </row>
    <row r="1658" spans="1:8" x14ac:dyDescent="0.25">
      <c r="A1658" s="18">
        <v>1656</v>
      </c>
      <c r="B1658" s="19"/>
      <c r="C1658" s="19"/>
      <c r="D1658" s="19"/>
      <c r="E1658" s="19"/>
      <c r="F1658" s="16"/>
      <c r="G1658" s="16"/>
      <c r="H1658" s="23" t="str">
        <f t="shared" si="25"/>
        <v/>
      </c>
    </row>
    <row r="1659" spans="1:8" x14ac:dyDescent="0.25">
      <c r="A1659" s="18">
        <v>1657</v>
      </c>
      <c r="B1659" s="19"/>
      <c r="C1659" s="19"/>
      <c r="D1659" s="19"/>
      <c r="E1659" s="19"/>
      <c r="F1659" s="16"/>
      <c r="G1659" s="16"/>
      <c r="H1659" s="23" t="str">
        <f t="shared" si="25"/>
        <v/>
      </c>
    </row>
    <row r="1660" spans="1:8" x14ac:dyDescent="0.25">
      <c r="A1660" s="18">
        <v>1658</v>
      </c>
      <c r="B1660" s="19"/>
      <c r="C1660" s="19"/>
      <c r="D1660" s="19"/>
      <c r="E1660" s="19"/>
      <c r="F1660" s="16"/>
      <c r="G1660" s="16"/>
      <c r="H1660" s="23" t="str">
        <f t="shared" si="25"/>
        <v/>
      </c>
    </row>
    <row r="1661" spans="1:8" x14ac:dyDescent="0.25">
      <c r="A1661" s="18">
        <v>1659</v>
      </c>
      <c r="B1661" s="19"/>
      <c r="C1661" s="19"/>
      <c r="D1661" s="19"/>
      <c r="E1661" s="19"/>
      <c r="F1661" s="16"/>
      <c r="G1661" s="16"/>
      <c r="H1661" s="23" t="str">
        <f t="shared" si="25"/>
        <v/>
      </c>
    </row>
    <row r="1662" spans="1:8" x14ac:dyDescent="0.25">
      <c r="A1662" s="18">
        <v>1660</v>
      </c>
      <c r="B1662" s="19"/>
      <c r="C1662" s="19"/>
      <c r="D1662" s="19"/>
      <c r="E1662" s="19"/>
      <c r="F1662" s="16"/>
      <c r="G1662" s="16"/>
      <c r="H1662" s="23" t="str">
        <f t="shared" si="25"/>
        <v/>
      </c>
    </row>
    <row r="1663" spans="1:8" x14ac:dyDescent="0.25">
      <c r="A1663" s="18">
        <v>1661</v>
      </c>
      <c r="B1663" s="19"/>
      <c r="C1663" s="19"/>
      <c r="D1663" s="19"/>
      <c r="E1663" s="19"/>
      <c r="F1663" s="16"/>
      <c r="G1663" s="16"/>
      <c r="H1663" s="23" t="str">
        <f t="shared" si="25"/>
        <v/>
      </c>
    </row>
    <row r="1664" spans="1:8" x14ac:dyDescent="0.25">
      <c r="A1664" s="18">
        <v>1662</v>
      </c>
      <c r="B1664" s="19"/>
      <c r="C1664" s="19"/>
      <c r="D1664" s="19"/>
      <c r="E1664" s="19"/>
      <c r="F1664" s="16"/>
      <c r="G1664" s="16"/>
      <c r="H1664" s="23" t="str">
        <f t="shared" si="25"/>
        <v/>
      </c>
    </row>
    <row r="1665" spans="1:8" x14ac:dyDescent="0.25">
      <c r="A1665" s="18">
        <v>1663</v>
      </c>
      <c r="B1665" s="19"/>
      <c r="C1665" s="19"/>
      <c r="D1665" s="19"/>
      <c r="E1665" s="19"/>
      <c r="F1665" s="16"/>
      <c r="G1665" s="16"/>
      <c r="H1665" s="23" t="str">
        <f t="shared" si="25"/>
        <v/>
      </c>
    </row>
    <row r="1666" spans="1:8" x14ac:dyDescent="0.25">
      <c r="A1666" s="18">
        <v>1664</v>
      </c>
      <c r="B1666" s="19"/>
      <c r="C1666" s="19"/>
      <c r="D1666" s="19"/>
      <c r="E1666" s="19"/>
      <c r="F1666" s="16"/>
      <c r="G1666" s="16"/>
      <c r="H1666" s="23" t="str">
        <f t="shared" si="25"/>
        <v/>
      </c>
    </row>
    <row r="1667" spans="1:8" x14ac:dyDescent="0.25">
      <c r="A1667" s="18">
        <v>1665</v>
      </c>
      <c r="B1667" s="19"/>
      <c r="C1667" s="19"/>
      <c r="D1667" s="19"/>
      <c r="E1667" s="19"/>
      <c r="F1667" s="16"/>
      <c r="G1667" s="16"/>
      <c r="H1667" s="23" t="str">
        <f t="shared" si="25"/>
        <v/>
      </c>
    </row>
    <row r="1668" spans="1:8" x14ac:dyDescent="0.25">
      <c r="A1668" s="18">
        <v>1666</v>
      </c>
      <c r="B1668" s="19"/>
      <c r="C1668" s="19"/>
      <c r="D1668" s="19"/>
      <c r="E1668" s="19"/>
      <c r="F1668" s="16"/>
      <c r="G1668" s="16"/>
      <c r="H1668" s="23" t="str">
        <f t="shared" ref="H1668:H1731" si="26">IF(AND(B1668="",OR(C1668="",D1668=""),E1668="",F1668="",G1668=""),"",IF(AND(B1668&lt;&gt;"",OR(C1668&lt;&gt;"",D1668&lt;&gt;""),F1668&lt;&gt;""),"","Не са попълнени всички задължителни полета (Име/ЕИК/ЕГН/ВИД)"))</f>
        <v/>
      </c>
    </row>
    <row r="1669" spans="1:8" x14ac:dyDescent="0.25">
      <c r="A1669" s="18">
        <v>1667</v>
      </c>
      <c r="B1669" s="19"/>
      <c r="C1669" s="19"/>
      <c r="D1669" s="19"/>
      <c r="E1669" s="19"/>
      <c r="F1669" s="16"/>
      <c r="G1669" s="16"/>
      <c r="H1669" s="23" t="str">
        <f t="shared" si="26"/>
        <v/>
      </c>
    </row>
    <row r="1670" spans="1:8" x14ac:dyDescent="0.25">
      <c r="A1670" s="18">
        <v>1668</v>
      </c>
      <c r="B1670" s="19"/>
      <c r="C1670" s="19"/>
      <c r="D1670" s="19"/>
      <c r="E1670" s="19"/>
      <c r="F1670" s="16"/>
      <c r="G1670" s="16"/>
      <c r="H1670" s="23" t="str">
        <f t="shared" si="26"/>
        <v/>
      </c>
    </row>
    <row r="1671" spans="1:8" x14ac:dyDescent="0.25">
      <c r="A1671" s="18">
        <v>1669</v>
      </c>
      <c r="B1671" s="19"/>
      <c r="C1671" s="19"/>
      <c r="D1671" s="19"/>
      <c r="E1671" s="19"/>
      <c r="F1671" s="16"/>
      <c r="G1671" s="16"/>
      <c r="H1671" s="23" t="str">
        <f t="shared" si="26"/>
        <v/>
      </c>
    </row>
    <row r="1672" spans="1:8" x14ac:dyDescent="0.25">
      <c r="A1672" s="18">
        <v>1670</v>
      </c>
      <c r="B1672" s="19"/>
      <c r="C1672" s="19"/>
      <c r="D1672" s="19"/>
      <c r="E1672" s="19"/>
      <c r="F1672" s="16"/>
      <c r="G1672" s="16"/>
      <c r="H1672" s="23" t="str">
        <f t="shared" si="26"/>
        <v/>
      </c>
    </row>
    <row r="1673" spans="1:8" x14ac:dyDescent="0.25">
      <c r="A1673" s="18">
        <v>1671</v>
      </c>
      <c r="B1673" s="19"/>
      <c r="C1673" s="19"/>
      <c r="D1673" s="19"/>
      <c r="E1673" s="19"/>
      <c r="F1673" s="16"/>
      <c r="G1673" s="16"/>
      <c r="H1673" s="23" t="str">
        <f t="shared" si="26"/>
        <v/>
      </c>
    </row>
    <row r="1674" spans="1:8" x14ac:dyDescent="0.25">
      <c r="A1674" s="18">
        <v>1672</v>
      </c>
      <c r="B1674" s="19"/>
      <c r="C1674" s="19"/>
      <c r="D1674" s="19"/>
      <c r="E1674" s="19"/>
      <c r="F1674" s="16"/>
      <c r="G1674" s="16"/>
      <c r="H1674" s="23" t="str">
        <f t="shared" si="26"/>
        <v/>
      </c>
    </row>
    <row r="1675" spans="1:8" x14ac:dyDescent="0.25">
      <c r="A1675" s="18">
        <v>1673</v>
      </c>
      <c r="B1675" s="19"/>
      <c r="C1675" s="19"/>
      <c r="D1675" s="19"/>
      <c r="E1675" s="19"/>
      <c r="F1675" s="16"/>
      <c r="G1675" s="16"/>
      <c r="H1675" s="23" t="str">
        <f t="shared" si="26"/>
        <v/>
      </c>
    </row>
    <row r="1676" spans="1:8" x14ac:dyDescent="0.25">
      <c r="A1676" s="18">
        <v>1674</v>
      </c>
      <c r="B1676" s="19"/>
      <c r="C1676" s="19"/>
      <c r="D1676" s="19"/>
      <c r="E1676" s="19"/>
      <c r="F1676" s="16"/>
      <c r="G1676" s="16"/>
      <c r="H1676" s="23" t="str">
        <f t="shared" si="26"/>
        <v/>
      </c>
    </row>
    <row r="1677" spans="1:8" x14ac:dyDescent="0.25">
      <c r="A1677" s="18">
        <v>1675</v>
      </c>
      <c r="B1677" s="19"/>
      <c r="C1677" s="19"/>
      <c r="D1677" s="19"/>
      <c r="E1677" s="19"/>
      <c r="F1677" s="16"/>
      <c r="G1677" s="16"/>
      <c r="H1677" s="23" t="str">
        <f t="shared" si="26"/>
        <v/>
      </c>
    </row>
    <row r="1678" spans="1:8" x14ac:dyDescent="0.25">
      <c r="A1678" s="18">
        <v>1676</v>
      </c>
      <c r="B1678" s="19"/>
      <c r="C1678" s="19"/>
      <c r="D1678" s="19"/>
      <c r="E1678" s="19"/>
      <c r="F1678" s="16"/>
      <c r="G1678" s="16"/>
      <c r="H1678" s="23" t="str">
        <f t="shared" si="26"/>
        <v/>
      </c>
    </row>
    <row r="1679" spans="1:8" x14ac:dyDescent="0.25">
      <c r="A1679" s="18">
        <v>1677</v>
      </c>
      <c r="B1679" s="19"/>
      <c r="C1679" s="19"/>
      <c r="D1679" s="19"/>
      <c r="E1679" s="19"/>
      <c r="F1679" s="16"/>
      <c r="G1679" s="16"/>
      <c r="H1679" s="23" t="str">
        <f t="shared" si="26"/>
        <v/>
      </c>
    </row>
    <row r="1680" spans="1:8" x14ac:dyDescent="0.25">
      <c r="A1680" s="18">
        <v>1678</v>
      </c>
      <c r="B1680" s="19"/>
      <c r="C1680" s="19"/>
      <c r="D1680" s="19"/>
      <c r="E1680" s="19"/>
      <c r="F1680" s="16"/>
      <c r="G1680" s="16"/>
      <c r="H1680" s="23" t="str">
        <f t="shared" si="26"/>
        <v/>
      </c>
    </row>
    <row r="1681" spans="1:8" x14ac:dyDescent="0.25">
      <c r="A1681" s="18">
        <v>1679</v>
      </c>
      <c r="B1681" s="19"/>
      <c r="C1681" s="19"/>
      <c r="D1681" s="19"/>
      <c r="E1681" s="19"/>
      <c r="F1681" s="16"/>
      <c r="G1681" s="16"/>
      <c r="H1681" s="23" t="str">
        <f t="shared" si="26"/>
        <v/>
      </c>
    </row>
    <row r="1682" spans="1:8" x14ac:dyDescent="0.25">
      <c r="A1682" s="18">
        <v>1680</v>
      </c>
      <c r="B1682" s="19"/>
      <c r="C1682" s="19"/>
      <c r="D1682" s="19"/>
      <c r="E1682" s="19"/>
      <c r="F1682" s="16"/>
      <c r="G1682" s="16"/>
      <c r="H1682" s="23" t="str">
        <f t="shared" si="26"/>
        <v/>
      </c>
    </row>
    <row r="1683" spans="1:8" x14ac:dyDescent="0.25">
      <c r="A1683" s="18">
        <v>1681</v>
      </c>
      <c r="B1683" s="19"/>
      <c r="C1683" s="19"/>
      <c r="D1683" s="19"/>
      <c r="E1683" s="19"/>
      <c r="F1683" s="16"/>
      <c r="G1683" s="16"/>
      <c r="H1683" s="23" t="str">
        <f t="shared" si="26"/>
        <v/>
      </c>
    </row>
    <row r="1684" spans="1:8" x14ac:dyDescent="0.25">
      <c r="A1684" s="18">
        <v>1682</v>
      </c>
      <c r="B1684" s="19"/>
      <c r="C1684" s="19"/>
      <c r="D1684" s="19"/>
      <c r="E1684" s="19"/>
      <c r="F1684" s="16"/>
      <c r="G1684" s="16"/>
      <c r="H1684" s="23" t="str">
        <f t="shared" si="26"/>
        <v/>
      </c>
    </row>
    <row r="1685" spans="1:8" x14ac:dyDescent="0.25">
      <c r="A1685" s="18">
        <v>1683</v>
      </c>
      <c r="B1685" s="19"/>
      <c r="C1685" s="19"/>
      <c r="D1685" s="19"/>
      <c r="E1685" s="19"/>
      <c r="F1685" s="16"/>
      <c r="G1685" s="16"/>
      <c r="H1685" s="23" t="str">
        <f t="shared" si="26"/>
        <v/>
      </c>
    </row>
    <row r="1686" spans="1:8" x14ac:dyDescent="0.25">
      <c r="A1686" s="18">
        <v>1684</v>
      </c>
      <c r="B1686" s="19"/>
      <c r="C1686" s="19"/>
      <c r="D1686" s="19"/>
      <c r="E1686" s="19"/>
      <c r="F1686" s="16"/>
      <c r="G1686" s="16"/>
      <c r="H1686" s="23" t="str">
        <f t="shared" si="26"/>
        <v/>
      </c>
    </row>
    <row r="1687" spans="1:8" x14ac:dyDescent="0.25">
      <c r="A1687" s="18">
        <v>1685</v>
      </c>
      <c r="B1687" s="19"/>
      <c r="C1687" s="19"/>
      <c r="D1687" s="19"/>
      <c r="E1687" s="19"/>
      <c r="F1687" s="16"/>
      <c r="G1687" s="16"/>
      <c r="H1687" s="23" t="str">
        <f t="shared" si="26"/>
        <v/>
      </c>
    </row>
    <row r="1688" spans="1:8" x14ac:dyDescent="0.25">
      <c r="A1688" s="18">
        <v>1686</v>
      </c>
      <c r="B1688" s="19"/>
      <c r="C1688" s="19"/>
      <c r="D1688" s="19"/>
      <c r="E1688" s="19"/>
      <c r="F1688" s="16"/>
      <c r="G1688" s="16"/>
      <c r="H1688" s="23" t="str">
        <f t="shared" si="26"/>
        <v/>
      </c>
    </row>
    <row r="1689" spans="1:8" x14ac:dyDescent="0.25">
      <c r="A1689" s="18">
        <v>1687</v>
      </c>
      <c r="B1689" s="19"/>
      <c r="C1689" s="19"/>
      <c r="D1689" s="19"/>
      <c r="E1689" s="19"/>
      <c r="F1689" s="16"/>
      <c r="G1689" s="16"/>
      <c r="H1689" s="23" t="str">
        <f t="shared" si="26"/>
        <v/>
      </c>
    </row>
    <row r="1690" spans="1:8" x14ac:dyDescent="0.25">
      <c r="A1690" s="18">
        <v>1688</v>
      </c>
      <c r="B1690" s="19"/>
      <c r="C1690" s="19"/>
      <c r="D1690" s="19"/>
      <c r="E1690" s="19"/>
      <c r="F1690" s="16"/>
      <c r="G1690" s="16"/>
      <c r="H1690" s="23" t="str">
        <f t="shared" si="26"/>
        <v/>
      </c>
    </row>
    <row r="1691" spans="1:8" x14ac:dyDescent="0.25">
      <c r="A1691" s="18">
        <v>1689</v>
      </c>
      <c r="B1691" s="19"/>
      <c r="C1691" s="19"/>
      <c r="D1691" s="19"/>
      <c r="E1691" s="19"/>
      <c r="F1691" s="16"/>
      <c r="G1691" s="16"/>
      <c r="H1691" s="23" t="str">
        <f t="shared" si="26"/>
        <v/>
      </c>
    </row>
    <row r="1692" spans="1:8" x14ac:dyDescent="0.25">
      <c r="A1692" s="18">
        <v>1690</v>
      </c>
      <c r="B1692" s="19"/>
      <c r="C1692" s="19"/>
      <c r="D1692" s="19"/>
      <c r="E1692" s="19"/>
      <c r="F1692" s="16"/>
      <c r="G1692" s="16"/>
      <c r="H1692" s="23" t="str">
        <f t="shared" si="26"/>
        <v/>
      </c>
    </row>
    <row r="1693" spans="1:8" x14ac:dyDescent="0.25">
      <c r="A1693" s="18">
        <v>1691</v>
      </c>
      <c r="B1693" s="19"/>
      <c r="C1693" s="19"/>
      <c r="D1693" s="19"/>
      <c r="E1693" s="19"/>
      <c r="F1693" s="16"/>
      <c r="G1693" s="16"/>
      <c r="H1693" s="23" t="str">
        <f t="shared" si="26"/>
        <v/>
      </c>
    </row>
    <row r="1694" spans="1:8" x14ac:dyDescent="0.25">
      <c r="A1694" s="18">
        <v>1692</v>
      </c>
      <c r="B1694" s="19"/>
      <c r="C1694" s="19"/>
      <c r="D1694" s="19"/>
      <c r="E1694" s="19"/>
      <c r="F1694" s="16"/>
      <c r="G1694" s="16"/>
      <c r="H1694" s="23" t="str">
        <f t="shared" si="26"/>
        <v/>
      </c>
    </row>
    <row r="1695" spans="1:8" x14ac:dyDescent="0.25">
      <c r="A1695" s="18">
        <v>1693</v>
      </c>
      <c r="B1695" s="19"/>
      <c r="C1695" s="19"/>
      <c r="D1695" s="19"/>
      <c r="E1695" s="19"/>
      <c r="F1695" s="16"/>
      <c r="G1695" s="16"/>
      <c r="H1695" s="23" t="str">
        <f t="shared" si="26"/>
        <v/>
      </c>
    </row>
    <row r="1696" spans="1:8" x14ac:dyDescent="0.25">
      <c r="A1696" s="18">
        <v>1694</v>
      </c>
      <c r="B1696" s="19"/>
      <c r="C1696" s="19"/>
      <c r="D1696" s="19"/>
      <c r="E1696" s="19"/>
      <c r="F1696" s="16"/>
      <c r="G1696" s="16"/>
      <c r="H1696" s="23" t="str">
        <f t="shared" si="26"/>
        <v/>
      </c>
    </row>
    <row r="1697" spans="1:8" x14ac:dyDescent="0.25">
      <c r="A1697" s="18">
        <v>1695</v>
      </c>
      <c r="B1697" s="19"/>
      <c r="C1697" s="19"/>
      <c r="D1697" s="19"/>
      <c r="E1697" s="19"/>
      <c r="F1697" s="16"/>
      <c r="G1697" s="16"/>
      <c r="H1697" s="23" t="str">
        <f t="shared" si="26"/>
        <v/>
      </c>
    </row>
    <row r="1698" spans="1:8" x14ac:dyDescent="0.25">
      <c r="A1698" s="18">
        <v>1696</v>
      </c>
      <c r="B1698" s="19"/>
      <c r="C1698" s="19"/>
      <c r="D1698" s="19"/>
      <c r="E1698" s="19"/>
      <c r="F1698" s="16"/>
      <c r="G1698" s="16"/>
      <c r="H1698" s="23" t="str">
        <f t="shared" si="26"/>
        <v/>
      </c>
    </row>
    <row r="1699" spans="1:8" x14ac:dyDescent="0.25">
      <c r="A1699" s="18">
        <v>1697</v>
      </c>
      <c r="B1699" s="19"/>
      <c r="C1699" s="19"/>
      <c r="D1699" s="19"/>
      <c r="E1699" s="19"/>
      <c r="F1699" s="16"/>
      <c r="G1699" s="16"/>
      <c r="H1699" s="23" t="str">
        <f t="shared" si="26"/>
        <v/>
      </c>
    </row>
    <row r="1700" spans="1:8" x14ac:dyDescent="0.25">
      <c r="A1700" s="18">
        <v>1698</v>
      </c>
      <c r="B1700" s="19"/>
      <c r="C1700" s="19"/>
      <c r="D1700" s="19"/>
      <c r="E1700" s="19"/>
      <c r="F1700" s="16"/>
      <c r="G1700" s="16"/>
      <c r="H1700" s="23" t="str">
        <f t="shared" si="26"/>
        <v/>
      </c>
    </row>
    <row r="1701" spans="1:8" x14ac:dyDescent="0.25">
      <c r="A1701" s="18">
        <v>1699</v>
      </c>
      <c r="B1701" s="19"/>
      <c r="C1701" s="19"/>
      <c r="D1701" s="19"/>
      <c r="E1701" s="19"/>
      <c r="F1701" s="16"/>
      <c r="G1701" s="16"/>
      <c r="H1701" s="23" t="str">
        <f t="shared" si="26"/>
        <v/>
      </c>
    </row>
    <row r="1702" spans="1:8" x14ac:dyDescent="0.25">
      <c r="A1702" s="18">
        <v>1700</v>
      </c>
      <c r="B1702" s="19"/>
      <c r="C1702" s="19"/>
      <c r="D1702" s="19"/>
      <c r="E1702" s="19"/>
      <c r="F1702" s="16"/>
      <c r="G1702" s="16"/>
      <c r="H1702" s="23" t="str">
        <f t="shared" si="26"/>
        <v/>
      </c>
    </row>
    <row r="1703" spans="1:8" x14ac:dyDescent="0.25">
      <c r="A1703" s="18">
        <v>1701</v>
      </c>
      <c r="B1703" s="19"/>
      <c r="C1703" s="19"/>
      <c r="D1703" s="19"/>
      <c r="E1703" s="19"/>
      <c r="F1703" s="16"/>
      <c r="G1703" s="16"/>
      <c r="H1703" s="23" t="str">
        <f t="shared" si="26"/>
        <v/>
      </c>
    </row>
    <row r="1704" spans="1:8" x14ac:dyDescent="0.25">
      <c r="A1704" s="18">
        <v>1702</v>
      </c>
      <c r="B1704" s="19"/>
      <c r="C1704" s="19"/>
      <c r="D1704" s="19"/>
      <c r="E1704" s="19"/>
      <c r="F1704" s="16"/>
      <c r="G1704" s="16"/>
      <c r="H1704" s="23" t="str">
        <f t="shared" si="26"/>
        <v/>
      </c>
    </row>
    <row r="1705" spans="1:8" x14ac:dyDescent="0.25">
      <c r="A1705" s="18">
        <v>1703</v>
      </c>
      <c r="B1705" s="19"/>
      <c r="C1705" s="19"/>
      <c r="D1705" s="19"/>
      <c r="E1705" s="19"/>
      <c r="F1705" s="16"/>
      <c r="G1705" s="16"/>
      <c r="H1705" s="23" t="str">
        <f t="shared" si="26"/>
        <v/>
      </c>
    </row>
    <row r="1706" spans="1:8" x14ac:dyDescent="0.25">
      <c r="A1706" s="18">
        <v>1704</v>
      </c>
      <c r="B1706" s="19"/>
      <c r="C1706" s="19"/>
      <c r="D1706" s="19"/>
      <c r="E1706" s="19"/>
      <c r="F1706" s="16"/>
      <c r="G1706" s="16"/>
      <c r="H1706" s="23" t="str">
        <f t="shared" si="26"/>
        <v/>
      </c>
    </row>
    <row r="1707" spans="1:8" x14ac:dyDescent="0.25">
      <c r="A1707" s="18">
        <v>1705</v>
      </c>
      <c r="B1707" s="19"/>
      <c r="C1707" s="19"/>
      <c r="D1707" s="19"/>
      <c r="E1707" s="19"/>
      <c r="F1707" s="16"/>
      <c r="G1707" s="16"/>
      <c r="H1707" s="23" t="str">
        <f t="shared" si="26"/>
        <v/>
      </c>
    </row>
    <row r="1708" spans="1:8" x14ac:dyDescent="0.25">
      <c r="A1708" s="18">
        <v>1706</v>
      </c>
      <c r="B1708" s="19"/>
      <c r="C1708" s="19"/>
      <c r="D1708" s="19"/>
      <c r="E1708" s="19"/>
      <c r="F1708" s="16"/>
      <c r="G1708" s="16"/>
      <c r="H1708" s="23" t="str">
        <f t="shared" si="26"/>
        <v/>
      </c>
    </row>
    <row r="1709" spans="1:8" x14ac:dyDescent="0.25">
      <c r="A1709" s="18">
        <v>1707</v>
      </c>
      <c r="B1709" s="19"/>
      <c r="C1709" s="19"/>
      <c r="D1709" s="19"/>
      <c r="E1709" s="19"/>
      <c r="F1709" s="16"/>
      <c r="G1709" s="16"/>
      <c r="H1709" s="23" t="str">
        <f t="shared" si="26"/>
        <v/>
      </c>
    </row>
    <row r="1710" spans="1:8" x14ac:dyDescent="0.25">
      <c r="A1710" s="18">
        <v>1708</v>
      </c>
      <c r="B1710" s="19"/>
      <c r="C1710" s="19"/>
      <c r="D1710" s="19"/>
      <c r="E1710" s="19"/>
      <c r="F1710" s="16"/>
      <c r="G1710" s="16"/>
      <c r="H1710" s="23" t="str">
        <f t="shared" si="26"/>
        <v/>
      </c>
    </row>
    <row r="1711" spans="1:8" x14ac:dyDescent="0.25">
      <c r="A1711" s="18">
        <v>1709</v>
      </c>
      <c r="B1711" s="19"/>
      <c r="C1711" s="19"/>
      <c r="D1711" s="19"/>
      <c r="E1711" s="19"/>
      <c r="F1711" s="16"/>
      <c r="G1711" s="16"/>
      <c r="H1711" s="23" t="str">
        <f t="shared" si="26"/>
        <v/>
      </c>
    </row>
    <row r="1712" spans="1:8" x14ac:dyDescent="0.25">
      <c r="A1712" s="18">
        <v>1710</v>
      </c>
      <c r="B1712" s="19"/>
      <c r="C1712" s="19"/>
      <c r="D1712" s="19"/>
      <c r="E1712" s="19"/>
      <c r="F1712" s="16"/>
      <c r="G1712" s="16"/>
      <c r="H1712" s="23" t="str">
        <f t="shared" si="26"/>
        <v/>
      </c>
    </row>
    <row r="1713" spans="1:8" x14ac:dyDescent="0.25">
      <c r="A1713" s="18">
        <v>1711</v>
      </c>
      <c r="B1713" s="19"/>
      <c r="C1713" s="19"/>
      <c r="D1713" s="19"/>
      <c r="E1713" s="19"/>
      <c r="F1713" s="16"/>
      <c r="G1713" s="16"/>
      <c r="H1713" s="23" t="str">
        <f t="shared" si="26"/>
        <v/>
      </c>
    </row>
    <row r="1714" spans="1:8" x14ac:dyDescent="0.25">
      <c r="A1714" s="18">
        <v>1712</v>
      </c>
      <c r="B1714" s="19"/>
      <c r="C1714" s="19"/>
      <c r="D1714" s="19"/>
      <c r="E1714" s="19"/>
      <c r="F1714" s="16"/>
      <c r="G1714" s="16"/>
      <c r="H1714" s="23" t="str">
        <f t="shared" si="26"/>
        <v/>
      </c>
    </row>
    <row r="1715" spans="1:8" x14ac:dyDescent="0.25">
      <c r="A1715" s="18">
        <v>1713</v>
      </c>
      <c r="B1715" s="19"/>
      <c r="C1715" s="19"/>
      <c r="D1715" s="19"/>
      <c r="E1715" s="19"/>
      <c r="F1715" s="16"/>
      <c r="G1715" s="16"/>
      <c r="H1715" s="23" t="str">
        <f t="shared" si="26"/>
        <v/>
      </c>
    </row>
    <row r="1716" spans="1:8" x14ac:dyDescent="0.25">
      <c r="A1716" s="18">
        <v>1714</v>
      </c>
      <c r="B1716" s="19"/>
      <c r="C1716" s="19"/>
      <c r="D1716" s="19"/>
      <c r="E1716" s="19"/>
      <c r="F1716" s="16"/>
      <c r="G1716" s="16"/>
      <c r="H1716" s="23" t="str">
        <f t="shared" si="26"/>
        <v/>
      </c>
    </row>
    <row r="1717" spans="1:8" x14ac:dyDescent="0.25">
      <c r="A1717" s="18">
        <v>1715</v>
      </c>
      <c r="B1717" s="19"/>
      <c r="C1717" s="19"/>
      <c r="D1717" s="19"/>
      <c r="E1717" s="19"/>
      <c r="F1717" s="16"/>
      <c r="G1717" s="16"/>
      <c r="H1717" s="23" t="str">
        <f t="shared" si="26"/>
        <v/>
      </c>
    </row>
    <row r="1718" spans="1:8" x14ac:dyDescent="0.25">
      <c r="A1718" s="18">
        <v>1716</v>
      </c>
      <c r="B1718" s="19"/>
      <c r="C1718" s="19"/>
      <c r="D1718" s="19"/>
      <c r="E1718" s="19"/>
      <c r="F1718" s="16"/>
      <c r="G1718" s="16"/>
      <c r="H1718" s="23" t="str">
        <f t="shared" si="26"/>
        <v/>
      </c>
    </row>
    <row r="1719" spans="1:8" x14ac:dyDescent="0.25">
      <c r="A1719" s="18">
        <v>1717</v>
      </c>
      <c r="B1719" s="19"/>
      <c r="C1719" s="19"/>
      <c r="D1719" s="19"/>
      <c r="E1719" s="19"/>
      <c r="F1719" s="16"/>
      <c r="G1719" s="16"/>
      <c r="H1719" s="23" t="str">
        <f t="shared" si="26"/>
        <v/>
      </c>
    </row>
    <row r="1720" spans="1:8" x14ac:dyDescent="0.25">
      <c r="A1720" s="18">
        <v>1718</v>
      </c>
      <c r="B1720" s="19"/>
      <c r="C1720" s="19"/>
      <c r="D1720" s="19"/>
      <c r="E1720" s="19"/>
      <c r="F1720" s="16"/>
      <c r="G1720" s="16"/>
      <c r="H1720" s="23" t="str">
        <f t="shared" si="26"/>
        <v/>
      </c>
    </row>
    <row r="1721" spans="1:8" x14ac:dyDescent="0.25">
      <c r="A1721" s="18">
        <v>1719</v>
      </c>
      <c r="B1721" s="19"/>
      <c r="C1721" s="19"/>
      <c r="D1721" s="19"/>
      <c r="E1721" s="19"/>
      <c r="F1721" s="16"/>
      <c r="G1721" s="16"/>
      <c r="H1721" s="23" t="str">
        <f t="shared" si="26"/>
        <v/>
      </c>
    </row>
    <row r="1722" spans="1:8" x14ac:dyDescent="0.25">
      <c r="A1722" s="18">
        <v>1720</v>
      </c>
      <c r="B1722" s="19"/>
      <c r="C1722" s="19"/>
      <c r="D1722" s="19"/>
      <c r="E1722" s="19"/>
      <c r="F1722" s="16"/>
      <c r="G1722" s="16"/>
      <c r="H1722" s="23" t="str">
        <f t="shared" si="26"/>
        <v/>
      </c>
    </row>
    <row r="1723" spans="1:8" x14ac:dyDescent="0.25">
      <c r="A1723" s="18">
        <v>1721</v>
      </c>
      <c r="B1723" s="19"/>
      <c r="C1723" s="19"/>
      <c r="D1723" s="19"/>
      <c r="E1723" s="19"/>
      <c r="F1723" s="16"/>
      <c r="G1723" s="16"/>
      <c r="H1723" s="23" t="str">
        <f t="shared" si="26"/>
        <v/>
      </c>
    </row>
    <row r="1724" spans="1:8" x14ac:dyDescent="0.25">
      <c r="A1724" s="18">
        <v>1722</v>
      </c>
      <c r="B1724" s="19"/>
      <c r="C1724" s="19"/>
      <c r="D1724" s="19"/>
      <c r="E1724" s="19"/>
      <c r="F1724" s="16"/>
      <c r="G1724" s="16"/>
      <c r="H1724" s="23" t="str">
        <f t="shared" si="26"/>
        <v/>
      </c>
    </row>
    <row r="1725" spans="1:8" x14ac:dyDescent="0.25">
      <c r="A1725" s="18">
        <v>1723</v>
      </c>
      <c r="B1725" s="19"/>
      <c r="C1725" s="19"/>
      <c r="D1725" s="19"/>
      <c r="E1725" s="19"/>
      <c r="F1725" s="16"/>
      <c r="G1725" s="16"/>
      <c r="H1725" s="23" t="str">
        <f t="shared" si="26"/>
        <v/>
      </c>
    </row>
    <row r="1726" spans="1:8" x14ac:dyDescent="0.25">
      <c r="A1726" s="18">
        <v>1724</v>
      </c>
      <c r="B1726" s="19"/>
      <c r="C1726" s="19"/>
      <c r="D1726" s="19"/>
      <c r="E1726" s="19"/>
      <c r="F1726" s="16"/>
      <c r="G1726" s="16"/>
      <c r="H1726" s="23" t="str">
        <f t="shared" si="26"/>
        <v/>
      </c>
    </row>
    <row r="1727" spans="1:8" x14ac:dyDescent="0.25">
      <c r="A1727" s="18">
        <v>1725</v>
      </c>
      <c r="B1727" s="19"/>
      <c r="C1727" s="19"/>
      <c r="D1727" s="19"/>
      <c r="E1727" s="19"/>
      <c r="F1727" s="16"/>
      <c r="G1727" s="16"/>
      <c r="H1727" s="23" t="str">
        <f t="shared" si="26"/>
        <v/>
      </c>
    </row>
    <row r="1728" spans="1:8" x14ac:dyDescent="0.25">
      <c r="A1728" s="18">
        <v>1726</v>
      </c>
      <c r="B1728" s="19"/>
      <c r="C1728" s="19"/>
      <c r="D1728" s="19"/>
      <c r="E1728" s="19"/>
      <c r="F1728" s="16"/>
      <c r="G1728" s="16"/>
      <c r="H1728" s="23" t="str">
        <f t="shared" si="26"/>
        <v/>
      </c>
    </row>
    <row r="1729" spans="1:8" x14ac:dyDescent="0.25">
      <c r="A1729" s="18">
        <v>1727</v>
      </c>
      <c r="B1729" s="19"/>
      <c r="C1729" s="19"/>
      <c r="D1729" s="19"/>
      <c r="E1729" s="19"/>
      <c r="F1729" s="16"/>
      <c r="G1729" s="16"/>
      <c r="H1729" s="23" t="str">
        <f t="shared" si="26"/>
        <v/>
      </c>
    </row>
    <row r="1730" spans="1:8" x14ac:dyDescent="0.25">
      <c r="A1730" s="18">
        <v>1728</v>
      </c>
      <c r="B1730" s="19"/>
      <c r="C1730" s="19"/>
      <c r="D1730" s="19"/>
      <c r="E1730" s="19"/>
      <c r="F1730" s="16"/>
      <c r="G1730" s="16"/>
      <c r="H1730" s="23" t="str">
        <f t="shared" si="26"/>
        <v/>
      </c>
    </row>
    <row r="1731" spans="1:8" x14ac:dyDescent="0.25">
      <c r="A1731" s="18">
        <v>1729</v>
      </c>
      <c r="B1731" s="19"/>
      <c r="C1731" s="19"/>
      <c r="D1731" s="19"/>
      <c r="E1731" s="19"/>
      <c r="F1731" s="16"/>
      <c r="G1731" s="16"/>
      <c r="H1731" s="23" t="str">
        <f t="shared" si="26"/>
        <v/>
      </c>
    </row>
    <row r="1732" spans="1:8" x14ac:dyDescent="0.25">
      <c r="A1732" s="18">
        <v>1730</v>
      </c>
      <c r="B1732" s="19"/>
      <c r="C1732" s="19"/>
      <c r="D1732" s="19"/>
      <c r="E1732" s="19"/>
      <c r="F1732" s="16"/>
      <c r="G1732" s="16"/>
      <c r="H1732" s="23" t="str">
        <f t="shared" ref="H1732:H1795" si="27">IF(AND(B1732="",OR(C1732="",D1732=""),E1732="",F1732="",G1732=""),"",IF(AND(B1732&lt;&gt;"",OR(C1732&lt;&gt;"",D1732&lt;&gt;""),F1732&lt;&gt;""),"","Не са попълнени всички задължителни полета (Име/ЕИК/ЕГН/ВИД)"))</f>
        <v/>
      </c>
    </row>
    <row r="1733" spans="1:8" x14ac:dyDescent="0.25">
      <c r="A1733" s="18">
        <v>1731</v>
      </c>
      <c r="B1733" s="19"/>
      <c r="C1733" s="19"/>
      <c r="D1733" s="19"/>
      <c r="E1733" s="19"/>
      <c r="F1733" s="16"/>
      <c r="G1733" s="16"/>
      <c r="H1733" s="23" t="str">
        <f t="shared" si="27"/>
        <v/>
      </c>
    </row>
    <row r="1734" spans="1:8" x14ac:dyDescent="0.25">
      <c r="A1734" s="18">
        <v>1732</v>
      </c>
      <c r="B1734" s="19"/>
      <c r="C1734" s="19"/>
      <c r="D1734" s="19"/>
      <c r="E1734" s="19"/>
      <c r="F1734" s="16"/>
      <c r="G1734" s="16"/>
      <c r="H1734" s="23" t="str">
        <f t="shared" si="27"/>
        <v/>
      </c>
    </row>
    <row r="1735" spans="1:8" x14ac:dyDescent="0.25">
      <c r="A1735" s="18">
        <v>1733</v>
      </c>
      <c r="B1735" s="19"/>
      <c r="C1735" s="19"/>
      <c r="D1735" s="19"/>
      <c r="E1735" s="19"/>
      <c r="F1735" s="16"/>
      <c r="G1735" s="16"/>
      <c r="H1735" s="23" t="str">
        <f t="shared" si="27"/>
        <v/>
      </c>
    </row>
    <row r="1736" spans="1:8" x14ac:dyDescent="0.25">
      <c r="A1736" s="18">
        <v>1734</v>
      </c>
      <c r="B1736" s="19"/>
      <c r="C1736" s="19"/>
      <c r="D1736" s="19"/>
      <c r="E1736" s="19"/>
      <c r="F1736" s="16"/>
      <c r="G1736" s="16"/>
      <c r="H1736" s="23" t="str">
        <f t="shared" si="27"/>
        <v/>
      </c>
    </row>
    <row r="1737" spans="1:8" x14ac:dyDescent="0.25">
      <c r="A1737" s="18">
        <v>1735</v>
      </c>
      <c r="B1737" s="19"/>
      <c r="C1737" s="19"/>
      <c r="D1737" s="19"/>
      <c r="E1737" s="19"/>
      <c r="F1737" s="16"/>
      <c r="G1737" s="16"/>
      <c r="H1737" s="23" t="str">
        <f t="shared" si="27"/>
        <v/>
      </c>
    </row>
    <row r="1738" spans="1:8" x14ac:dyDescent="0.25">
      <c r="A1738" s="18">
        <v>1736</v>
      </c>
      <c r="B1738" s="19"/>
      <c r="C1738" s="19"/>
      <c r="D1738" s="19"/>
      <c r="E1738" s="19"/>
      <c r="F1738" s="16"/>
      <c r="G1738" s="16"/>
      <c r="H1738" s="23" t="str">
        <f t="shared" si="27"/>
        <v/>
      </c>
    </row>
    <row r="1739" spans="1:8" x14ac:dyDescent="0.25">
      <c r="A1739" s="18">
        <v>1737</v>
      </c>
      <c r="B1739" s="19"/>
      <c r="C1739" s="19"/>
      <c r="D1739" s="19"/>
      <c r="E1739" s="19"/>
      <c r="F1739" s="16"/>
      <c r="G1739" s="16"/>
      <c r="H1739" s="23" t="str">
        <f t="shared" si="27"/>
        <v/>
      </c>
    </row>
    <row r="1740" spans="1:8" x14ac:dyDescent="0.25">
      <c r="A1740" s="18">
        <v>1738</v>
      </c>
      <c r="B1740" s="19"/>
      <c r="C1740" s="19"/>
      <c r="D1740" s="19"/>
      <c r="E1740" s="19"/>
      <c r="F1740" s="16"/>
      <c r="G1740" s="16"/>
      <c r="H1740" s="23" t="str">
        <f t="shared" si="27"/>
        <v/>
      </c>
    </row>
    <row r="1741" spans="1:8" x14ac:dyDescent="0.25">
      <c r="A1741" s="18">
        <v>1739</v>
      </c>
      <c r="B1741" s="19"/>
      <c r="C1741" s="19"/>
      <c r="D1741" s="19"/>
      <c r="E1741" s="19"/>
      <c r="F1741" s="16"/>
      <c r="G1741" s="16"/>
      <c r="H1741" s="23" t="str">
        <f t="shared" si="27"/>
        <v/>
      </c>
    </row>
    <row r="1742" spans="1:8" x14ac:dyDescent="0.25">
      <c r="A1742" s="18">
        <v>1740</v>
      </c>
      <c r="B1742" s="19"/>
      <c r="C1742" s="19"/>
      <c r="D1742" s="19"/>
      <c r="E1742" s="19"/>
      <c r="F1742" s="16"/>
      <c r="G1742" s="16"/>
      <c r="H1742" s="23" t="str">
        <f t="shared" si="27"/>
        <v/>
      </c>
    </row>
    <row r="1743" spans="1:8" x14ac:dyDescent="0.25">
      <c r="A1743" s="18">
        <v>1741</v>
      </c>
      <c r="B1743" s="19"/>
      <c r="C1743" s="19"/>
      <c r="D1743" s="19"/>
      <c r="E1743" s="19"/>
      <c r="F1743" s="16"/>
      <c r="G1743" s="16"/>
      <c r="H1743" s="23" t="str">
        <f t="shared" si="27"/>
        <v/>
      </c>
    </row>
    <row r="1744" spans="1:8" x14ac:dyDescent="0.25">
      <c r="A1744" s="18">
        <v>1742</v>
      </c>
      <c r="B1744" s="19"/>
      <c r="C1744" s="19"/>
      <c r="D1744" s="19"/>
      <c r="E1744" s="19"/>
      <c r="F1744" s="16"/>
      <c r="G1744" s="16"/>
      <c r="H1744" s="23" t="str">
        <f t="shared" si="27"/>
        <v/>
      </c>
    </row>
    <row r="1745" spans="1:8" x14ac:dyDescent="0.25">
      <c r="A1745" s="18">
        <v>1743</v>
      </c>
      <c r="B1745" s="19"/>
      <c r="C1745" s="19"/>
      <c r="D1745" s="19"/>
      <c r="E1745" s="19"/>
      <c r="F1745" s="16"/>
      <c r="G1745" s="16"/>
      <c r="H1745" s="23" t="str">
        <f t="shared" si="27"/>
        <v/>
      </c>
    </row>
    <row r="1746" spans="1:8" x14ac:dyDescent="0.25">
      <c r="A1746" s="18">
        <v>1744</v>
      </c>
      <c r="B1746" s="19"/>
      <c r="C1746" s="19"/>
      <c r="D1746" s="19"/>
      <c r="E1746" s="19"/>
      <c r="F1746" s="16"/>
      <c r="G1746" s="16"/>
      <c r="H1746" s="23" t="str">
        <f t="shared" si="27"/>
        <v/>
      </c>
    </row>
    <row r="1747" spans="1:8" x14ac:dyDescent="0.25">
      <c r="A1747" s="18">
        <v>1745</v>
      </c>
      <c r="B1747" s="19"/>
      <c r="C1747" s="19"/>
      <c r="D1747" s="19"/>
      <c r="E1747" s="19"/>
      <c r="F1747" s="16"/>
      <c r="G1747" s="16"/>
      <c r="H1747" s="23" t="str">
        <f t="shared" si="27"/>
        <v/>
      </c>
    </row>
    <row r="1748" spans="1:8" x14ac:dyDescent="0.25">
      <c r="A1748" s="18">
        <v>1746</v>
      </c>
      <c r="B1748" s="19"/>
      <c r="C1748" s="19"/>
      <c r="D1748" s="19"/>
      <c r="E1748" s="19"/>
      <c r="F1748" s="16"/>
      <c r="G1748" s="16"/>
      <c r="H1748" s="23" t="str">
        <f t="shared" si="27"/>
        <v/>
      </c>
    </row>
    <row r="1749" spans="1:8" x14ac:dyDescent="0.25">
      <c r="A1749" s="18">
        <v>1747</v>
      </c>
      <c r="B1749" s="19"/>
      <c r="C1749" s="19"/>
      <c r="D1749" s="19"/>
      <c r="E1749" s="19"/>
      <c r="F1749" s="16"/>
      <c r="G1749" s="16"/>
      <c r="H1749" s="23" t="str">
        <f t="shared" si="27"/>
        <v/>
      </c>
    </row>
    <row r="1750" spans="1:8" x14ac:dyDescent="0.25">
      <c r="A1750" s="18">
        <v>1748</v>
      </c>
      <c r="B1750" s="19"/>
      <c r="C1750" s="19"/>
      <c r="D1750" s="19"/>
      <c r="E1750" s="19"/>
      <c r="F1750" s="16"/>
      <c r="G1750" s="16"/>
      <c r="H1750" s="23" t="str">
        <f t="shared" si="27"/>
        <v/>
      </c>
    </row>
    <row r="1751" spans="1:8" x14ac:dyDescent="0.25">
      <c r="A1751" s="18">
        <v>1749</v>
      </c>
      <c r="B1751" s="19"/>
      <c r="C1751" s="19"/>
      <c r="D1751" s="19"/>
      <c r="E1751" s="19"/>
      <c r="F1751" s="16"/>
      <c r="G1751" s="16"/>
      <c r="H1751" s="23" t="str">
        <f t="shared" si="27"/>
        <v/>
      </c>
    </row>
    <row r="1752" spans="1:8" x14ac:dyDescent="0.25">
      <c r="A1752" s="18">
        <v>1750</v>
      </c>
      <c r="B1752" s="19"/>
      <c r="C1752" s="19"/>
      <c r="D1752" s="19"/>
      <c r="E1752" s="19"/>
      <c r="F1752" s="16"/>
      <c r="G1752" s="16"/>
      <c r="H1752" s="23" t="str">
        <f t="shared" si="27"/>
        <v/>
      </c>
    </row>
    <row r="1753" spans="1:8" x14ac:dyDescent="0.25">
      <c r="A1753" s="18">
        <v>1751</v>
      </c>
      <c r="B1753" s="19"/>
      <c r="C1753" s="19"/>
      <c r="D1753" s="19"/>
      <c r="E1753" s="19"/>
      <c r="F1753" s="16"/>
      <c r="G1753" s="16"/>
      <c r="H1753" s="23" t="str">
        <f t="shared" si="27"/>
        <v/>
      </c>
    </row>
    <row r="1754" spans="1:8" x14ac:dyDescent="0.25">
      <c r="A1754" s="18">
        <v>1752</v>
      </c>
      <c r="B1754" s="19"/>
      <c r="C1754" s="19"/>
      <c r="D1754" s="19"/>
      <c r="E1754" s="19"/>
      <c r="F1754" s="16"/>
      <c r="G1754" s="16"/>
      <c r="H1754" s="23" t="str">
        <f t="shared" si="27"/>
        <v/>
      </c>
    </row>
    <row r="1755" spans="1:8" x14ac:dyDescent="0.25">
      <c r="A1755" s="18">
        <v>1753</v>
      </c>
      <c r="B1755" s="19"/>
      <c r="C1755" s="19"/>
      <c r="D1755" s="19"/>
      <c r="E1755" s="19"/>
      <c r="F1755" s="16"/>
      <c r="G1755" s="16"/>
      <c r="H1755" s="23" t="str">
        <f t="shared" si="27"/>
        <v/>
      </c>
    </row>
    <row r="1756" spans="1:8" x14ac:dyDescent="0.25">
      <c r="A1756" s="18">
        <v>1754</v>
      </c>
      <c r="B1756" s="19"/>
      <c r="C1756" s="19"/>
      <c r="D1756" s="19"/>
      <c r="E1756" s="19"/>
      <c r="F1756" s="16"/>
      <c r="G1756" s="16"/>
      <c r="H1756" s="23" t="str">
        <f t="shared" si="27"/>
        <v/>
      </c>
    </row>
    <row r="1757" spans="1:8" x14ac:dyDescent="0.25">
      <c r="A1757" s="18">
        <v>1755</v>
      </c>
      <c r="B1757" s="19"/>
      <c r="C1757" s="19"/>
      <c r="D1757" s="19"/>
      <c r="E1757" s="19"/>
      <c r="F1757" s="16"/>
      <c r="G1757" s="16"/>
      <c r="H1757" s="23" t="str">
        <f t="shared" si="27"/>
        <v/>
      </c>
    </row>
    <row r="1758" spans="1:8" x14ac:dyDescent="0.25">
      <c r="A1758" s="18">
        <v>1756</v>
      </c>
      <c r="B1758" s="19"/>
      <c r="C1758" s="19"/>
      <c r="D1758" s="19"/>
      <c r="E1758" s="19"/>
      <c r="F1758" s="16"/>
      <c r="G1758" s="16"/>
      <c r="H1758" s="23" t="str">
        <f t="shared" si="27"/>
        <v/>
      </c>
    </row>
    <row r="1759" spans="1:8" x14ac:dyDescent="0.25">
      <c r="A1759" s="18">
        <v>1757</v>
      </c>
      <c r="B1759" s="19"/>
      <c r="C1759" s="19"/>
      <c r="D1759" s="19"/>
      <c r="E1759" s="19"/>
      <c r="F1759" s="16"/>
      <c r="G1759" s="16"/>
      <c r="H1759" s="23" t="str">
        <f t="shared" si="27"/>
        <v/>
      </c>
    </row>
    <row r="1760" spans="1:8" x14ac:dyDescent="0.25">
      <c r="A1760" s="18">
        <v>1758</v>
      </c>
      <c r="B1760" s="19"/>
      <c r="C1760" s="19"/>
      <c r="D1760" s="19"/>
      <c r="E1760" s="19"/>
      <c r="F1760" s="16"/>
      <c r="G1760" s="16"/>
      <c r="H1760" s="23" t="str">
        <f t="shared" si="27"/>
        <v/>
      </c>
    </row>
    <row r="1761" spans="1:8" x14ac:dyDescent="0.25">
      <c r="A1761" s="18">
        <v>1759</v>
      </c>
      <c r="B1761" s="19"/>
      <c r="C1761" s="19"/>
      <c r="D1761" s="19"/>
      <c r="E1761" s="19"/>
      <c r="F1761" s="16"/>
      <c r="G1761" s="16"/>
      <c r="H1761" s="23" t="str">
        <f t="shared" si="27"/>
        <v/>
      </c>
    </row>
    <row r="1762" spans="1:8" x14ac:dyDescent="0.25">
      <c r="A1762" s="18">
        <v>1760</v>
      </c>
      <c r="B1762" s="19"/>
      <c r="C1762" s="19"/>
      <c r="D1762" s="19"/>
      <c r="E1762" s="19"/>
      <c r="F1762" s="16"/>
      <c r="G1762" s="16"/>
      <c r="H1762" s="23" t="str">
        <f t="shared" si="27"/>
        <v/>
      </c>
    </row>
    <row r="1763" spans="1:8" x14ac:dyDescent="0.25">
      <c r="A1763" s="18">
        <v>1761</v>
      </c>
      <c r="B1763" s="19"/>
      <c r="C1763" s="19"/>
      <c r="D1763" s="19"/>
      <c r="E1763" s="19"/>
      <c r="F1763" s="16"/>
      <c r="G1763" s="16"/>
      <c r="H1763" s="23" t="str">
        <f t="shared" si="27"/>
        <v/>
      </c>
    </row>
    <row r="1764" spans="1:8" x14ac:dyDescent="0.25">
      <c r="A1764" s="18">
        <v>1762</v>
      </c>
      <c r="B1764" s="19"/>
      <c r="C1764" s="19"/>
      <c r="D1764" s="19"/>
      <c r="E1764" s="19"/>
      <c r="F1764" s="16"/>
      <c r="G1764" s="16"/>
      <c r="H1764" s="23" t="str">
        <f t="shared" si="27"/>
        <v/>
      </c>
    </row>
    <row r="1765" spans="1:8" x14ac:dyDescent="0.25">
      <c r="A1765" s="18">
        <v>1763</v>
      </c>
      <c r="B1765" s="19"/>
      <c r="C1765" s="19"/>
      <c r="D1765" s="19"/>
      <c r="E1765" s="19"/>
      <c r="F1765" s="16"/>
      <c r="G1765" s="16"/>
      <c r="H1765" s="23" t="str">
        <f t="shared" si="27"/>
        <v/>
      </c>
    </row>
    <row r="1766" spans="1:8" x14ac:dyDescent="0.25">
      <c r="A1766" s="18">
        <v>1764</v>
      </c>
      <c r="B1766" s="19"/>
      <c r="C1766" s="19"/>
      <c r="D1766" s="19"/>
      <c r="E1766" s="19"/>
      <c r="F1766" s="16"/>
      <c r="G1766" s="16"/>
      <c r="H1766" s="23" t="str">
        <f t="shared" si="27"/>
        <v/>
      </c>
    </row>
    <row r="1767" spans="1:8" x14ac:dyDescent="0.25">
      <c r="A1767" s="18">
        <v>1765</v>
      </c>
      <c r="B1767" s="19"/>
      <c r="C1767" s="19"/>
      <c r="D1767" s="19"/>
      <c r="E1767" s="19"/>
      <c r="F1767" s="16"/>
      <c r="G1767" s="16"/>
      <c r="H1767" s="23" t="str">
        <f t="shared" si="27"/>
        <v/>
      </c>
    </row>
    <row r="1768" spans="1:8" x14ac:dyDescent="0.25">
      <c r="A1768" s="18">
        <v>1766</v>
      </c>
      <c r="B1768" s="19"/>
      <c r="C1768" s="19"/>
      <c r="D1768" s="19"/>
      <c r="E1768" s="19"/>
      <c r="F1768" s="16"/>
      <c r="G1768" s="16"/>
      <c r="H1768" s="23" t="str">
        <f t="shared" si="27"/>
        <v/>
      </c>
    </row>
    <row r="1769" spans="1:8" x14ac:dyDescent="0.25">
      <c r="A1769" s="18">
        <v>1767</v>
      </c>
      <c r="B1769" s="19"/>
      <c r="C1769" s="19"/>
      <c r="D1769" s="19"/>
      <c r="E1769" s="19"/>
      <c r="F1769" s="16"/>
      <c r="G1769" s="16"/>
      <c r="H1769" s="23" t="str">
        <f t="shared" si="27"/>
        <v/>
      </c>
    </row>
    <row r="1770" spans="1:8" x14ac:dyDescent="0.25">
      <c r="A1770" s="18">
        <v>1768</v>
      </c>
      <c r="B1770" s="19"/>
      <c r="C1770" s="19"/>
      <c r="D1770" s="19"/>
      <c r="E1770" s="19"/>
      <c r="F1770" s="16"/>
      <c r="G1770" s="16"/>
      <c r="H1770" s="23" t="str">
        <f t="shared" si="27"/>
        <v/>
      </c>
    </row>
    <row r="1771" spans="1:8" x14ac:dyDescent="0.25">
      <c r="A1771" s="18">
        <v>1769</v>
      </c>
      <c r="B1771" s="19"/>
      <c r="C1771" s="19"/>
      <c r="D1771" s="19"/>
      <c r="E1771" s="19"/>
      <c r="F1771" s="16"/>
      <c r="G1771" s="16"/>
      <c r="H1771" s="23" t="str">
        <f t="shared" si="27"/>
        <v/>
      </c>
    </row>
    <row r="1772" spans="1:8" x14ac:dyDescent="0.25">
      <c r="A1772" s="18">
        <v>1770</v>
      </c>
      <c r="B1772" s="19"/>
      <c r="C1772" s="19"/>
      <c r="D1772" s="19"/>
      <c r="E1772" s="19"/>
      <c r="F1772" s="16"/>
      <c r="G1772" s="16"/>
      <c r="H1772" s="23" t="str">
        <f t="shared" si="27"/>
        <v/>
      </c>
    </row>
    <row r="1773" spans="1:8" x14ac:dyDescent="0.25">
      <c r="A1773" s="18">
        <v>1771</v>
      </c>
      <c r="B1773" s="19"/>
      <c r="C1773" s="19"/>
      <c r="D1773" s="19"/>
      <c r="E1773" s="19"/>
      <c r="F1773" s="16"/>
      <c r="G1773" s="16"/>
      <c r="H1773" s="23" t="str">
        <f t="shared" si="27"/>
        <v/>
      </c>
    </row>
    <row r="1774" spans="1:8" x14ac:dyDescent="0.25">
      <c r="A1774" s="18">
        <v>1772</v>
      </c>
      <c r="B1774" s="19"/>
      <c r="C1774" s="19"/>
      <c r="D1774" s="19"/>
      <c r="E1774" s="19"/>
      <c r="F1774" s="16"/>
      <c r="G1774" s="16"/>
      <c r="H1774" s="23" t="str">
        <f t="shared" si="27"/>
        <v/>
      </c>
    </row>
    <row r="1775" spans="1:8" x14ac:dyDescent="0.25">
      <c r="A1775" s="18">
        <v>1773</v>
      </c>
      <c r="B1775" s="19"/>
      <c r="C1775" s="19"/>
      <c r="D1775" s="19"/>
      <c r="E1775" s="19"/>
      <c r="F1775" s="16"/>
      <c r="G1775" s="16"/>
      <c r="H1775" s="23" t="str">
        <f t="shared" si="27"/>
        <v/>
      </c>
    </row>
    <row r="1776" spans="1:8" x14ac:dyDescent="0.25">
      <c r="A1776" s="18">
        <v>1774</v>
      </c>
      <c r="B1776" s="19"/>
      <c r="C1776" s="19"/>
      <c r="D1776" s="19"/>
      <c r="E1776" s="19"/>
      <c r="F1776" s="16"/>
      <c r="G1776" s="16"/>
      <c r="H1776" s="23" t="str">
        <f t="shared" si="27"/>
        <v/>
      </c>
    </row>
    <row r="1777" spans="1:8" x14ac:dyDescent="0.25">
      <c r="A1777" s="18">
        <v>1775</v>
      </c>
      <c r="B1777" s="19"/>
      <c r="C1777" s="19"/>
      <c r="D1777" s="19"/>
      <c r="E1777" s="19"/>
      <c r="F1777" s="16"/>
      <c r="G1777" s="16"/>
      <c r="H1777" s="23" t="str">
        <f t="shared" si="27"/>
        <v/>
      </c>
    </row>
    <row r="1778" spans="1:8" x14ac:dyDescent="0.25">
      <c r="A1778" s="18">
        <v>1776</v>
      </c>
      <c r="B1778" s="19"/>
      <c r="C1778" s="19"/>
      <c r="D1778" s="19"/>
      <c r="E1778" s="19"/>
      <c r="F1778" s="16"/>
      <c r="G1778" s="16"/>
      <c r="H1778" s="23" t="str">
        <f t="shared" si="27"/>
        <v/>
      </c>
    </row>
    <row r="1779" spans="1:8" x14ac:dyDescent="0.25">
      <c r="A1779" s="18">
        <v>1777</v>
      </c>
      <c r="B1779" s="19"/>
      <c r="C1779" s="19"/>
      <c r="D1779" s="19"/>
      <c r="E1779" s="19"/>
      <c r="F1779" s="16"/>
      <c r="G1779" s="16"/>
      <c r="H1779" s="23" t="str">
        <f t="shared" si="27"/>
        <v/>
      </c>
    </row>
    <row r="1780" spans="1:8" x14ac:dyDescent="0.25">
      <c r="A1780" s="18">
        <v>1778</v>
      </c>
      <c r="B1780" s="19"/>
      <c r="C1780" s="19"/>
      <c r="D1780" s="19"/>
      <c r="E1780" s="19"/>
      <c r="F1780" s="16"/>
      <c r="G1780" s="16"/>
      <c r="H1780" s="23" t="str">
        <f t="shared" si="27"/>
        <v/>
      </c>
    </row>
    <row r="1781" spans="1:8" x14ac:dyDescent="0.25">
      <c r="A1781" s="18">
        <v>1779</v>
      </c>
      <c r="B1781" s="19"/>
      <c r="C1781" s="19"/>
      <c r="D1781" s="19"/>
      <c r="E1781" s="19"/>
      <c r="F1781" s="16"/>
      <c r="G1781" s="16"/>
      <c r="H1781" s="23" t="str">
        <f t="shared" si="27"/>
        <v/>
      </c>
    </row>
    <row r="1782" spans="1:8" x14ac:dyDescent="0.25">
      <c r="A1782" s="18">
        <v>1780</v>
      </c>
      <c r="B1782" s="19"/>
      <c r="C1782" s="19"/>
      <c r="D1782" s="19"/>
      <c r="E1782" s="19"/>
      <c r="F1782" s="16"/>
      <c r="G1782" s="16"/>
      <c r="H1782" s="23" t="str">
        <f t="shared" si="27"/>
        <v/>
      </c>
    </row>
    <row r="1783" spans="1:8" x14ac:dyDescent="0.25">
      <c r="A1783" s="18">
        <v>1781</v>
      </c>
      <c r="B1783" s="19"/>
      <c r="C1783" s="19"/>
      <c r="D1783" s="19"/>
      <c r="E1783" s="19"/>
      <c r="F1783" s="16"/>
      <c r="G1783" s="16"/>
      <c r="H1783" s="23" t="str">
        <f t="shared" si="27"/>
        <v/>
      </c>
    </row>
    <row r="1784" spans="1:8" x14ac:dyDescent="0.25">
      <c r="A1784" s="18">
        <v>1782</v>
      </c>
      <c r="B1784" s="19"/>
      <c r="C1784" s="19"/>
      <c r="D1784" s="19"/>
      <c r="E1784" s="19"/>
      <c r="F1784" s="16"/>
      <c r="G1784" s="16"/>
      <c r="H1784" s="23" t="str">
        <f t="shared" si="27"/>
        <v/>
      </c>
    </row>
    <row r="1785" spans="1:8" x14ac:dyDescent="0.25">
      <c r="A1785" s="18">
        <v>1783</v>
      </c>
      <c r="B1785" s="19"/>
      <c r="C1785" s="19"/>
      <c r="D1785" s="19"/>
      <c r="E1785" s="19"/>
      <c r="F1785" s="16"/>
      <c r="G1785" s="16"/>
      <c r="H1785" s="23" t="str">
        <f t="shared" si="27"/>
        <v/>
      </c>
    </row>
    <row r="1786" spans="1:8" x14ac:dyDescent="0.25">
      <c r="A1786" s="18">
        <v>1784</v>
      </c>
      <c r="B1786" s="19"/>
      <c r="C1786" s="19"/>
      <c r="D1786" s="19"/>
      <c r="E1786" s="19"/>
      <c r="F1786" s="16"/>
      <c r="G1786" s="16"/>
      <c r="H1786" s="23" t="str">
        <f t="shared" si="27"/>
        <v/>
      </c>
    </row>
    <row r="1787" spans="1:8" x14ac:dyDescent="0.25">
      <c r="A1787" s="18">
        <v>1785</v>
      </c>
      <c r="B1787" s="19"/>
      <c r="C1787" s="19"/>
      <c r="D1787" s="19"/>
      <c r="E1787" s="19"/>
      <c r="F1787" s="16"/>
      <c r="G1787" s="16"/>
      <c r="H1787" s="23" t="str">
        <f t="shared" si="27"/>
        <v/>
      </c>
    </row>
    <row r="1788" spans="1:8" x14ac:dyDescent="0.25">
      <c r="A1788" s="18">
        <v>1786</v>
      </c>
      <c r="B1788" s="19"/>
      <c r="C1788" s="19"/>
      <c r="D1788" s="19"/>
      <c r="E1788" s="19"/>
      <c r="F1788" s="16"/>
      <c r="G1788" s="16"/>
      <c r="H1788" s="23" t="str">
        <f t="shared" si="27"/>
        <v/>
      </c>
    </row>
    <row r="1789" spans="1:8" x14ac:dyDescent="0.25">
      <c r="A1789" s="18">
        <v>1787</v>
      </c>
      <c r="B1789" s="19"/>
      <c r="C1789" s="19"/>
      <c r="D1789" s="19"/>
      <c r="E1789" s="19"/>
      <c r="F1789" s="16"/>
      <c r="G1789" s="16"/>
      <c r="H1789" s="23" t="str">
        <f t="shared" si="27"/>
        <v/>
      </c>
    </row>
    <row r="1790" spans="1:8" x14ac:dyDescent="0.25">
      <c r="A1790" s="18">
        <v>1788</v>
      </c>
      <c r="B1790" s="19"/>
      <c r="C1790" s="19"/>
      <c r="D1790" s="19"/>
      <c r="E1790" s="19"/>
      <c r="F1790" s="16"/>
      <c r="G1790" s="16"/>
      <c r="H1790" s="23" t="str">
        <f t="shared" si="27"/>
        <v/>
      </c>
    </row>
    <row r="1791" spans="1:8" x14ac:dyDescent="0.25">
      <c r="A1791" s="18">
        <v>1789</v>
      </c>
      <c r="B1791" s="19"/>
      <c r="C1791" s="19"/>
      <c r="D1791" s="19"/>
      <c r="E1791" s="19"/>
      <c r="F1791" s="16"/>
      <c r="G1791" s="16"/>
      <c r="H1791" s="23" t="str">
        <f t="shared" si="27"/>
        <v/>
      </c>
    </row>
    <row r="1792" spans="1:8" x14ac:dyDescent="0.25">
      <c r="A1792" s="18">
        <v>1790</v>
      </c>
      <c r="B1792" s="19"/>
      <c r="C1792" s="19"/>
      <c r="D1792" s="19"/>
      <c r="E1792" s="19"/>
      <c r="F1792" s="16"/>
      <c r="G1792" s="16"/>
      <c r="H1792" s="23" t="str">
        <f t="shared" si="27"/>
        <v/>
      </c>
    </row>
    <row r="1793" spans="1:8" x14ac:dyDescent="0.25">
      <c r="A1793" s="18">
        <v>1791</v>
      </c>
      <c r="B1793" s="19"/>
      <c r="C1793" s="19"/>
      <c r="D1793" s="19"/>
      <c r="E1793" s="19"/>
      <c r="F1793" s="16"/>
      <c r="G1793" s="16"/>
      <c r="H1793" s="23" t="str">
        <f t="shared" si="27"/>
        <v/>
      </c>
    </row>
    <row r="1794" spans="1:8" x14ac:dyDescent="0.25">
      <c r="A1794" s="18">
        <v>1792</v>
      </c>
      <c r="B1794" s="19"/>
      <c r="C1794" s="19"/>
      <c r="D1794" s="19"/>
      <c r="E1794" s="19"/>
      <c r="F1794" s="16"/>
      <c r="G1794" s="16"/>
      <c r="H1794" s="23" t="str">
        <f t="shared" si="27"/>
        <v/>
      </c>
    </row>
    <row r="1795" spans="1:8" x14ac:dyDescent="0.25">
      <c r="A1795" s="18">
        <v>1793</v>
      </c>
      <c r="B1795" s="19"/>
      <c r="C1795" s="19"/>
      <c r="D1795" s="19"/>
      <c r="E1795" s="19"/>
      <c r="F1795" s="16"/>
      <c r="G1795" s="16"/>
      <c r="H1795" s="23" t="str">
        <f t="shared" si="27"/>
        <v/>
      </c>
    </row>
    <row r="1796" spans="1:8" x14ac:dyDescent="0.25">
      <c r="A1796" s="18">
        <v>1794</v>
      </c>
      <c r="B1796" s="19"/>
      <c r="C1796" s="19"/>
      <c r="D1796" s="19"/>
      <c r="E1796" s="19"/>
      <c r="F1796" s="16"/>
      <c r="G1796" s="16"/>
      <c r="H1796" s="23" t="str">
        <f t="shared" ref="H1796:H1859" si="28">IF(AND(B1796="",OR(C1796="",D1796=""),E1796="",F1796="",G1796=""),"",IF(AND(B1796&lt;&gt;"",OR(C1796&lt;&gt;"",D1796&lt;&gt;""),F1796&lt;&gt;""),"","Не са попълнени всички задължителни полета (Име/ЕИК/ЕГН/ВИД)"))</f>
        <v/>
      </c>
    </row>
    <row r="1797" spans="1:8" x14ac:dyDescent="0.25">
      <c r="A1797" s="18">
        <v>1795</v>
      </c>
      <c r="B1797" s="19"/>
      <c r="C1797" s="19"/>
      <c r="D1797" s="19"/>
      <c r="E1797" s="19"/>
      <c r="F1797" s="16"/>
      <c r="G1797" s="16"/>
      <c r="H1797" s="23" t="str">
        <f t="shared" si="28"/>
        <v/>
      </c>
    </row>
    <row r="1798" spans="1:8" x14ac:dyDescent="0.25">
      <c r="A1798" s="18">
        <v>1796</v>
      </c>
      <c r="B1798" s="19"/>
      <c r="C1798" s="19"/>
      <c r="D1798" s="19"/>
      <c r="E1798" s="19"/>
      <c r="F1798" s="16"/>
      <c r="G1798" s="16"/>
      <c r="H1798" s="23" t="str">
        <f t="shared" si="28"/>
        <v/>
      </c>
    </row>
    <row r="1799" spans="1:8" x14ac:dyDescent="0.25">
      <c r="A1799" s="18">
        <v>1797</v>
      </c>
      <c r="B1799" s="19"/>
      <c r="C1799" s="19"/>
      <c r="D1799" s="19"/>
      <c r="E1799" s="19"/>
      <c r="F1799" s="16"/>
      <c r="G1799" s="16"/>
      <c r="H1799" s="23" t="str">
        <f t="shared" si="28"/>
        <v/>
      </c>
    </row>
    <row r="1800" spans="1:8" x14ac:dyDescent="0.25">
      <c r="A1800" s="18">
        <v>1798</v>
      </c>
      <c r="B1800" s="19"/>
      <c r="C1800" s="19"/>
      <c r="D1800" s="19"/>
      <c r="E1800" s="19"/>
      <c r="F1800" s="16"/>
      <c r="G1800" s="16"/>
      <c r="H1800" s="23" t="str">
        <f t="shared" si="28"/>
        <v/>
      </c>
    </row>
    <row r="1801" spans="1:8" x14ac:dyDescent="0.25">
      <c r="A1801" s="18">
        <v>1799</v>
      </c>
      <c r="B1801" s="19"/>
      <c r="C1801" s="19"/>
      <c r="D1801" s="19"/>
      <c r="E1801" s="19"/>
      <c r="F1801" s="16"/>
      <c r="G1801" s="16"/>
      <c r="H1801" s="23" t="str">
        <f t="shared" si="28"/>
        <v/>
      </c>
    </row>
    <row r="1802" spans="1:8" x14ac:dyDescent="0.25">
      <c r="A1802" s="18">
        <v>1800</v>
      </c>
      <c r="B1802" s="19"/>
      <c r="C1802" s="19"/>
      <c r="D1802" s="19"/>
      <c r="E1802" s="19"/>
      <c r="F1802" s="16"/>
      <c r="G1802" s="16"/>
      <c r="H1802" s="23" t="str">
        <f t="shared" si="28"/>
        <v/>
      </c>
    </row>
    <row r="1803" spans="1:8" x14ac:dyDescent="0.25">
      <c r="A1803" s="18">
        <v>1801</v>
      </c>
      <c r="B1803" s="19"/>
      <c r="C1803" s="19"/>
      <c r="D1803" s="19"/>
      <c r="E1803" s="19"/>
      <c r="F1803" s="16"/>
      <c r="G1803" s="16"/>
      <c r="H1803" s="23" t="str">
        <f t="shared" si="28"/>
        <v/>
      </c>
    </row>
    <row r="1804" spans="1:8" x14ac:dyDescent="0.25">
      <c r="A1804" s="18">
        <v>1802</v>
      </c>
      <c r="B1804" s="19"/>
      <c r="C1804" s="19"/>
      <c r="D1804" s="19"/>
      <c r="E1804" s="19"/>
      <c r="F1804" s="16"/>
      <c r="G1804" s="16"/>
      <c r="H1804" s="23" t="str">
        <f t="shared" si="28"/>
        <v/>
      </c>
    </row>
    <row r="1805" spans="1:8" x14ac:dyDescent="0.25">
      <c r="A1805" s="18">
        <v>1803</v>
      </c>
      <c r="B1805" s="19"/>
      <c r="C1805" s="19"/>
      <c r="D1805" s="19"/>
      <c r="E1805" s="19"/>
      <c r="F1805" s="16"/>
      <c r="G1805" s="16"/>
      <c r="H1805" s="23" t="str">
        <f t="shared" si="28"/>
        <v/>
      </c>
    </row>
    <row r="1806" spans="1:8" x14ac:dyDescent="0.25">
      <c r="A1806" s="18">
        <v>1804</v>
      </c>
      <c r="B1806" s="19"/>
      <c r="C1806" s="19"/>
      <c r="D1806" s="19"/>
      <c r="E1806" s="19"/>
      <c r="F1806" s="16"/>
      <c r="G1806" s="16"/>
      <c r="H1806" s="23" t="str">
        <f t="shared" si="28"/>
        <v/>
      </c>
    </row>
    <row r="1807" spans="1:8" x14ac:dyDescent="0.25">
      <c r="A1807" s="18">
        <v>1805</v>
      </c>
      <c r="B1807" s="19"/>
      <c r="C1807" s="19"/>
      <c r="D1807" s="19"/>
      <c r="E1807" s="19"/>
      <c r="F1807" s="16"/>
      <c r="G1807" s="16"/>
      <c r="H1807" s="23" t="str">
        <f t="shared" si="28"/>
        <v/>
      </c>
    </row>
    <row r="1808" spans="1:8" x14ac:dyDescent="0.25">
      <c r="A1808" s="18">
        <v>1806</v>
      </c>
      <c r="B1808" s="19"/>
      <c r="C1808" s="19"/>
      <c r="D1808" s="19"/>
      <c r="E1808" s="19"/>
      <c r="F1808" s="16"/>
      <c r="G1808" s="16"/>
      <c r="H1808" s="23" t="str">
        <f t="shared" si="28"/>
        <v/>
      </c>
    </row>
    <row r="1809" spans="1:8" x14ac:dyDescent="0.25">
      <c r="A1809" s="18">
        <v>1807</v>
      </c>
      <c r="B1809" s="19"/>
      <c r="C1809" s="19"/>
      <c r="D1809" s="19"/>
      <c r="E1809" s="19"/>
      <c r="F1809" s="16"/>
      <c r="G1809" s="16"/>
      <c r="H1809" s="23" t="str">
        <f t="shared" si="28"/>
        <v/>
      </c>
    </row>
    <row r="1810" spans="1:8" x14ac:dyDescent="0.25">
      <c r="A1810" s="18">
        <v>1808</v>
      </c>
      <c r="B1810" s="19"/>
      <c r="C1810" s="19"/>
      <c r="D1810" s="19"/>
      <c r="E1810" s="19"/>
      <c r="F1810" s="16"/>
      <c r="G1810" s="16"/>
      <c r="H1810" s="23" t="str">
        <f t="shared" si="28"/>
        <v/>
      </c>
    </row>
    <row r="1811" spans="1:8" x14ac:dyDescent="0.25">
      <c r="A1811" s="18">
        <v>1809</v>
      </c>
      <c r="B1811" s="19"/>
      <c r="C1811" s="19"/>
      <c r="D1811" s="19"/>
      <c r="E1811" s="19"/>
      <c r="F1811" s="16"/>
      <c r="G1811" s="16"/>
      <c r="H1811" s="23" t="str">
        <f t="shared" si="28"/>
        <v/>
      </c>
    </row>
    <row r="1812" spans="1:8" x14ac:dyDescent="0.25">
      <c r="A1812" s="18">
        <v>1810</v>
      </c>
      <c r="B1812" s="19"/>
      <c r="C1812" s="19"/>
      <c r="D1812" s="19"/>
      <c r="E1812" s="19"/>
      <c r="F1812" s="16"/>
      <c r="G1812" s="16"/>
      <c r="H1812" s="23" t="str">
        <f t="shared" si="28"/>
        <v/>
      </c>
    </row>
    <row r="1813" spans="1:8" x14ac:dyDescent="0.25">
      <c r="A1813" s="18">
        <v>1811</v>
      </c>
      <c r="B1813" s="19"/>
      <c r="C1813" s="19"/>
      <c r="D1813" s="19"/>
      <c r="E1813" s="19"/>
      <c r="F1813" s="16"/>
      <c r="G1813" s="16"/>
      <c r="H1813" s="23" t="str">
        <f t="shared" si="28"/>
        <v/>
      </c>
    </row>
    <row r="1814" spans="1:8" x14ac:dyDescent="0.25">
      <c r="A1814" s="18">
        <v>1812</v>
      </c>
      <c r="B1814" s="19"/>
      <c r="C1814" s="19"/>
      <c r="D1814" s="19"/>
      <c r="E1814" s="19"/>
      <c r="F1814" s="16"/>
      <c r="G1814" s="16"/>
      <c r="H1814" s="23" t="str">
        <f t="shared" si="28"/>
        <v/>
      </c>
    </row>
    <row r="1815" spans="1:8" x14ac:dyDescent="0.25">
      <c r="A1815" s="18">
        <v>1813</v>
      </c>
      <c r="B1815" s="19"/>
      <c r="C1815" s="19"/>
      <c r="D1815" s="19"/>
      <c r="E1815" s="19"/>
      <c r="F1815" s="16"/>
      <c r="G1815" s="16"/>
      <c r="H1815" s="23" t="str">
        <f t="shared" si="28"/>
        <v/>
      </c>
    </row>
    <row r="1816" spans="1:8" x14ac:dyDescent="0.25">
      <c r="A1816" s="18">
        <v>1814</v>
      </c>
      <c r="B1816" s="19"/>
      <c r="C1816" s="19"/>
      <c r="D1816" s="19"/>
      <c r="E1816" s="19"/>
      <c r="F1816" s="16"/>
      <c r="G1816" s="16"/>
      <c r="H1816" s="23" t="str">
        <f t="shared" si="28"/>
        <v/>
      </c>
    </row>
    <row r="1817" spans="1:8" x14ac:dyDescent="0.25">
      <c r="A1817" s="18">
        <v>1815</v>
      </c>
      <c r="B1817" s="19"/>
      <c r="C1817" s="19"/>
      <c r="D1817" s="19"/>
      <c r="E1817" s="19"/>
      <c r="F1817" s="16"/>
      <c r="G1817" s="16"/>
      <c r="H1817" s="23" t="str">
        <f t="shared" si="28"/>
        <v/>
      </c>
    </row>
    <row r="1818" spans="1:8" x14ac:dyDescent="0.25">
      <c r="A1818" s="18">
        <v>1816</v>
      </c>
      <c r="B1818" s="19"/>
      <c r="C1818" s="19"/>
      <c r="D1818" s="19"/>
      <c r="E1818" s="19"/>
      <c r="F1818" s="16"/>
      <c r="G1818" s="16"/>
      <c r="H1818" s="23" t="str">
        <f t="shared" si="28"/>
        <v/>
      </c>
    </row>
    <row r="1819" spans="1:8" x14ac:dyDescent="0.25">
      <c r="A1819" s="18">
        <v>1817</v>
      </c>
      <c r="B1819" s="19"/>
      <c r="C1819" s="19"/>
      <c r="D1819" s="19"/>
      <c r="E1819" s="19"/>
      <c r="F1819" s="16"/>
      <c r="G1819" s="16"/>
      <c r="H1819" s="23" t="str">
        <f t="shared" si="28"/>
        <v/>
      </c>
    </row>
    <row r="1820" spans="1:8" x14ac:dyDescent="0.25">
      <c r="A1820" s="18">
        <v>1818</v>
      </c>
      <c r="B1820" s="19"/>
      <c r="C1820" s="19"/>
      <c r="D1820" s="19"/>
      <c r="E1820" s="19"/>
      <c r="F1820" s="16"/>
      <c r="G1820" s="16"/>
      <c r="H1820" s="23" t="str">
        <f t="shared" si="28"/>
        <v/>
      </c>
    </row>
    <row r="1821" spans="1:8" x14ac:dyDescent="0.25">
      <c r="A1821" s="18">
        <v>1819</v>
      </c>
      <c r="B1821" s="19"/>
      <c r="C1821" s="19"/>
      <c r="D1821" s="19"/>
      <c r="E1821" s="19"/>
      <c r="F1821" s="16"/>
      <c r="G1821" s="16"/>
      <c r="H1821" s="23" t="str">
        <f t="shared" si="28"/>
        <v/>
      </c>
    </row>
    <row r="1822" spans="1:8" x14ac:dyDescent="0.25">
      <c r="A1822" s="18">
        <v>1820</v>
      </c>
      <c r="B1822" s="19"/>
      <c r="C1822" s="19"/>
      <c r="D1822" s="19"/>
      <c r="E1822" s="19"/>
      <c r="F1822" s="16"/>
      <c r="G1822" s="16"/>
      <c r="H1822" s="23" t="str">
        <f t="shared" si="28"/>
        <v/>
      </c>
    </row>
    <row r="1823" spans="1:8" x14ac:dyDescent="0.25">
      <c r="A1823" s="18">
        <v>1821</v>
      </c>
      <c r="B1823" s="19"/>
      <c r="C1823" s="19"/>
      <c r="D1823" s="19"/>
      <c r="E1823" s="19"/>
      <c r="F1823" s="16"/>
      <c r="G1823" s="16"/>
      <c r="H1823" s="23" t="str">
        <f t="shared" si="28"/>
        <v/>
      </c>
    </row>
    <row r="1824" spans="1:8" x14ac:dyDescent="0.25">
      <c r="A1824" s="18">
        <v>1822</v>
      </c>
      <c r="B1824" s="19"/>
      <c r="C1824" s="19"/>
      <c r="D1824" s="19"/>
      <c r="E1824" s="19"/>
      <c r="F1824" s="16"/>
      <c r="G1824" s="16"/>
      <c r="H1824" s="23" t="str">
        <f t="shared" si="28"/>
        <v/>
      </c>
    </row>
    <row r="1825" spans="1:8" x14ac:dyDescent="0.25">
      <c r="A1825" s="18">
        <v>1823</v>
      </c>
      <c r="B1825" s="19"/>
      <c r="C1825" s="19"/>
      <c r="D1825" s="19"/>
      <c r="E1825" s="19"/>
      <c r="F1825" s="16"/>
      <c r="G1825" s="16"/>
      <c r="H1825" s="23" t="str">
        <f t="shared" si="28"/>
        <v/>
      </c>
    </row>
    <row r="1826" spans="1:8" x14ac:dyDescent="0.25">
      <c r="A1826" s="18">
        <v>1824</v>
      </c>
      <c r="B1826" s="19"/>
      <c r="C1826" s="19"/>
      <c r="D1826" s="19"/>
      <c r="E1826" s="19"/>
      <c r="F1826" s="16"/>
      <c r="G1826" s="16"/>
      <c r="H1826" s="23" t="str">
        <f t="shared" si="28"/>
        <v/>
      </c>
    </row>
    <row r="1827" spans="1:8" x14ac:dyDescent="0.25">
      <c r="A1827" s="18">
        <v>1825</v>
      </c>
      <c r="B1827" s="19"/>
      <c r="C1827" s="19"/>
      <c r="D1827" s="19"/>
      <c r="E1827" s="19"/>
      <c r="F1827" s="16"/>
      <c r="G1827" s="16"/>
      <c r="H1827" s="23" t="str">
        <f t="shared" si="28"/>
        <v/>
      </c>
    </row>
    <row r="1828" spans="1:8" x14ac:dyDescent="0.25">
      <c r="A1828" s="18">
        <v>1826</v>
      </c>
      <c r="B1828" s="19"/>
      <c r="C1828" s="19"/>
      <c r="D1828" s="19"/>
      <c r="E1828" s="19"/>
      <c r="F1828" s="16"/>
      <c r="G1828" s="16"/>
      <c r="H1828" s="23" t="str">
        <f t="shared" si="28"/>
        <v/>
      </c>
    </row>
    <row r="1829" spans="1:8" x14ac:dyDescent="0.25">
      <c r="A1829" s="18">
        <v>1827</v>
      </c>
      <c r="B1829" s="19"/>
      <c r="C1829" s="19"/>
      <c r="D1829" s="19"/>
      <c r="E1829" s="19"/>
      <c r="F1829" s="16"/>
      <c r="G1829" s="16"/>
      <c r="H1829" s="23" t="str">
        <f t="shared" si="28"/>
        <v/>
      </c>
    </row>
    <row r="1830" spans="1:8" x14ac:dyDescent="0.25">
      <c r="A1830" s="18">
        <v>1828</v>
      </c>
      <c r="B1830" s="19"/>
      <c r="C1830" s="19"/>
      <c r="D1830" s="19"/>
      <c r="E1830" s="19"/>
      <c r="F1830" s="16"/>
      <c r="G1830" s="16"/>
      <c r="H1830" s="23" t="str">
        <f t="shared" si="28"/>
        <v/>
      </c>
    </row>
    <row r="1831" spans="1:8" x14ac:dyDescent="0.25">
      <c r="A1831" s="18">
        <v>1829</v>
      </c>
      <c r="B1831" s="19"/>
      <c r="C1831" s="19"/>
      <c r="D1831" s="19"/>
      <c r="E1831" s="19"/>
      <c r="F1831" s="16"/>
      <c r="G1831" s="16"/>
      <c r="H1831" s="23" t="str">
        <f t="shared" si="28"/>
        <v/>
      </c>
    </row>
    <row r="1832" spans="1:8" x14ac:dyDescent="0.25">
      <c r="A1832" s="18">
        <v>1830</v>
      </c>
      <c r="B1832" s="19"/>
      <c r="C1832" s="19"/>
      <c r="D1832" s="19"/>
      <c r="E1832" s="19"/>
      <c r="F1832" s="16"/>
      <c r="G1832" s="16"/>
      <c r="H1832" s="23" t="str">
        <f t="shared" si="28"/>
        <v/>
      </c>
    </row>
    <row r="1833" spans="1:8" x14ac:dyDescent="0.25">
      <c r="A1833" s="18">
        <v>1831</v>
      </c>
      <c r="B1833" s="19"/>
      <c r="C1833" s="19"/>
      <c r="D1833" s="19"/>
      <c r="E1833" s="19"/>
      <c r="F1833" s="16"/>
      <c r="G1833" s="16"/>
      <c r="H1833" s="23" t="str">
        <f t="shared" si="28"/>
        <v/>
      </c>
    </row>
    <row r="1834" spans="1:8" x14ac:dyDescent="0.25">
      <c r="A1834" s="18">
        <v>1832</v>
      </c>
      <c r="B1834" s="19"/>
      <c r="C1834" s="19"/>
      <c r="D1834" s="19"/>
      <c r="E1834" s="19"/>
      <c r="F1834" s="16"/>
      <c r="G1834" s="16"/>
      <c r="H1834" s="23" t="str">
        <f t="shared" si="28"/>
        <v/>
      </c>
    </row>
    <row r="1835" spans="1:8" x14ac:dyDescent="0.25">
      <c r="A1835" s="18">
        <v>1833</v>
      </c>
      <c r="B1835" s="19"/>
      <c r="C1835" s="19"/>
      <c r="D1835" s="19"/>
      <c r="E1835" s="19"/>
      <c r="F1835" s="16"/>
      <c r="G1835" s="16"/>
      <c r="H1835" s="23" t="str">
        <f t="shared" si="28"/>
        <v/>
      </c>
    </row>
    <row r="1836" spans="1:8" x14ac:dyDescent="0.25">
      <c r="A1836" s="18">
        <v>1834</v>
      </c>
      <c r="B1836" s="19"/>
      <c r="C1836" s="19"/>
      <c r="D1836" s="19"/>
      <c r="E1836" s="19"/>
      <c r="F1836" s="16"/>
      <c r="G1836" s="16"/>
      <c r="H1836" s="23" t="str">
        <f t="shared" si="28"/>
        <v/>
      </c>
    </row>
    <row r="1837" spans="1:8" x14ac:dyDescent="0.25">
      <c r="A1837" s="18">
        <v>1835</v>
      </c>
      <c r="B1837" s="19"/>
      <c r="C1837" s="19"/>
      <c r="D1837" s="19"/>
      <c r="E1837" s="19"/>
      <c r="F1837" s="16"/>
      <c r="G1837" s="16"/>
      <c r="H1837" s="23" t="str">
        <f t="shared" si="28"/>
        <v/>
      </c>
    </row>
    <row r="1838" spans="1:8" x14ac:dyDescent="0.25">
      <c r="A1838" s="18">
        <v>1836</v>
      </c>
      <c r="B1838" s="19"/>
      <c r="C1838" s="19"/>
      <c r="D1838" s="19"/>
      <c r="E1838" s="19"/>
      <c r="F1838" s="16"/>
      <c r="G1838" s="16"/>
      <c r="H1838" s="23" t="str">
        <f t="shared" si="28"/>
        <v/>
      </c>
    </row>
    <row r="1839" spans="1:8" x14ac:dyDescent="0.25">
      <c r="A1839" s="18">
        <v>1837</v>
      </c>
      <c r="B1839" s="19"/>
      <c r="C1839" s="19"/>
      <c r="D1839" s="19"/>
      <c r="E1839" s="19"/>
      <c r="F1839" s="16"/>
      <c r="G1839" s="16"/>
      <c r="H1839" s="23" t="str">
        <f t="shared" si="28"/>
        <v/>
      </c>
    </row>
    <row r="1840" spans="1:8" x14ac:dyDescent="0.25">
      <c r="A1840" s="18">
        <v>1838</v>
      </c>
      <c r="B1840" s="19"/>
      <c r="C1840" s="19"/>
      <c r="D1840" s="19"/>
      <c r="E1840" s="19"/>
      <c r="F1840" s="16"/>
      <c r="G1840" s="16"/>
      <c r="H1840" s="23" t="str">
        <f t="shared" si="28"/>
        <v/>
      </c>
    </row>
    <row r="1841" spans="1:8" x14ac:dyDescent="0.25">
      <c r="A1841" s="18">
        <v>1839</v>
      </c>
      <c r="B1841" s="19"/>
      <c r="C1841" s="19"/>
      <c r="D1841" s="19"/>
      <c r="E1841" s="19"/>
      <c r="F1841" s="16"/>
      <c r="G1841" s="16"/>
      <c r="H1841" s="23" t="str">
        <f t="shared" si="28"/>
        <v/>
      </c>
    </row>
    <row r="1842" spans="1:8" x14ac:dyDescent="0.25">
      <c r="A1842" s="18">
        <v>1840</v>
      </c>
      <c r="B1842" s="19"/>
      <c r="C1842" s="19"/>
      <c r="D1842" s="19"/>
      <c r="E1842" s="19"/>
      <c r="F1842" s="16"/>
      <c r="G1842" s="16"/>
      <c r="H1842" s="23" t="str">
        <f t="shared" si="28"/>
        <v/>
      </c>
    </row>
    <row r="1843" spans="1:8" x14ac:dyDescent="0.25">
      <c r="A1843" s="18">
        <v>1841</v>
      </c>
      <c r="B1843" s="19"/>
      <c r="C1843" s="19"/>
      <c r="D1843" s="19"/>
      <c r="E1843" s="19"/>
      <c r="F1843" s="16"/>
      <c r="G1843" s="16"/>
      <c r="H1843" s="23" t="str">
        <f t="shared" si="28"/>
        <v/>
      </c>
    </row>
    <row r="1844" spans="1:8" x14ac:dyDescent="0.25">
      <c r="A1844" s="18">
        <v>1842</v>
      </c>
      <c r="B1844" s="19"/>
      <c r="C1844" s="19"/>
      <c r="D1844" s="19"/>
      <c r="E1844" s="19"/>
      <c r="F1844" s="16"/>
      <c r="G1844" s="16"/>
      <c r="H1844" s="23" t="str">
        <f t="shared" si="28"/>
        <v/>
      </c>
    </row>
    <row r="1845" spans="1:8" x14ac:dyDescent="0.25">
      <c r="A1845" s="18">
        <v>1843</v>
      </c>
      <c r="B1845" s="19"/>
      <c r="C1845" s="19"/>
      <c r="D1845" s="19"/>
      <c r="E1845" s="19"/>
      <c r="F1845" s="16"/>
      <c r="G1845" s="16"/>
      <c r="H1845" s="23" t="str">
        <f t="shared" si="28"/>
        <v/>
      </c>
    </row>
    <row r="1846" spans="1:8" x14ac:dyDescent="0.25">
      <c r="A1846" s="18">
        <v>1844</v>
      </c>
      <c r="B1846" s="19"/>
      <c r="C1846" s="19"/>
      <c r="D1846" s="19"/>
      <c r="E1846" s="19"/>
      <c r="F1846" s="16"/>
      <c r="G1846" s="16"/>
      <c r="H1846" s="23" t="str">
        <f t="shared" si="28"/>
        <v/>
      </c>
    </row>
    <row r="1847" spans="1:8" x14ac:dyDescent="0.25">
      <c r="A1847" s="18">
        <v>1845</v>
      </c>
      <c r="B1847" s="19"/>
      <c r="C1847" s="19"/>
      <c r="D1847" s="19"/>
      <c r="E1847" s="19"/>
      <c r="F1847" s="16"/>
      <c r="G1847" s="16"/>
      <c r="H1847" s="23" t="str">
        <f t="shared" si="28"/>
        <v/>
      </c>
    </row>
    <row r="1848" spans="1:8" x14ac:dyDescent="0.25">
      <c r="A1848" s="18">
        <v>1846</v>
      </c>
      <c r="B1848" s="19"/>
      <c r="C1848" s="19"/>
      <c r="D1848" s="19"/>
      <c r="E1848" s="19"/>
      <c r="F1848" s="16"/>
      <c r="G1848" s="16"/>
      <c r="H1848" s="23" t="str">
        <f t="shared" si="28"/>
        <v/>
      </c>
    </row>
    <row r="1849" spans="1:8" x14ac:dyDescent="0.25">
      <c r="A1849" s="18">
        <v>1847</v>
      </c>
      <c r="B1849" s="19"/>
      <c r="C1849" s="19"/>
      <c r="D1849" s="19"/>
      <c r="E1849" s="19"/>
      <c r="F1849" s="16"/>
      <c r="G1849" s="16"/>
      <c r="H1849" s="23" t="str">
        <f t="shared" si="28"/>
        <v/>
      </c>
    </row>
    <row r="1850" spans="1:8" x14ac:dyDescent="0.25">
      <c r="A1850" s="18">
        <v>1848</v>
      </c>
      <c r="B1850" s="19"/>
      <c r="C1850" s="19"/>
      <c r="D1850" s="19"/>
      <c r="E1850" s="19"/>
      <c r="F1850" s="16"/>
      <c r="G1850" s="16"/>
      <c r="H1850" s="23" t="str">
        <f t="shared" si="28"/>
        <v/>
      </c>
    </row>
    <row r="1851" spans="1:8" x14ac:dyDescent="0.25">
      <c r="A1851" s="18">
        <v>1849</v>
      </c>
      <c r="B1851" s="19"/>
      <c r="C1851" s="19"/>
      <c r="D1851" s="19"/>
      <c r="E1851" s="19"/>
      <c r="F1851" s="16"/>
      <c r="G1851" s="16"/>
      <c r="H1851" s="23" t="str">
        <f t="shared" si="28"/>
        <v/>
      </c>
    </row>
    <row r="1852" spans="1:8" x14ac:dyDescent="0.25">
      <c r="A1852" s="18">
        <v>1850</v>
      </c>
      <c r="B1852" s="19"/>
      <c r="C1852" s="19"/>
      <c r="D1852" s="19"/>
      <c r="E1852" s="19"/>
      <c r="F1852" s="16"/>
      <c r="G1852" s="16"/>
      <c r="H1852" s="23" t="str">
        <f t="shared" si="28"/>
        <v/>
      </c>
    </row>
    <row r="1853" spans="1:8" x14ac:dyDescent="0.25">
      <c r="A1853" s="18">
        <v>1851</v>
      </c>
      <c r="B1853" s="19"/>
      <c r="C1853" s="19"/>
      <c r="D1853" s="19"/>
      <c r="E1853" s="19"/>
      <c r="F1853" s="16"/>
      <c r="G1853" s="16"/>
      <c r="H1853" s="23" t="str">
        <f t="shared" si="28"/>
        <v/>
      </c>
    </row>
    <row r="1854" spans="1:8" x14ac:dyDescent="0.25">
      <c r="A1854" s="18">
        <v>1852</v>
      </c>
      <c r="B1854" s="19"/>
      <c r="C1854" s="19"/>
      <c r="D1854" s="19"/>
      <c r="E1854" s="19"/>
      <c r="F1854" s="16"/>
      <c r="G1854" s="16"/>
      <c r="H1854" s="23" t="str">
        <f t="shared" si="28"/>
        <v/>
      </c>
    </row>
    <row r="1855" spans="1:8" x14ac:dyDescent="0.25">
      <c r="A1855" s="18">
        <v>1853</v>
      </c>
      <c r="B1855" s="19"/>
      <c r="C1855" s="19"/>
      <c r="D1855" s="19"/>
      <c r="E1855" s="19"/>
      <c r="F1855" s="16"/>
      <c r="G1855" s="16"/>
      <c r="H1855" s="23" t="str">
        <f t="shared" si="28"/>
        <v/>
      </c>
    </row>
    <row r="1856" spans="1:8" x14ac:dyDescent="0.25">
      <c r="A1856" s="18">
        <v>1854</v>
      </c>
      <c r="B1856" s="19"/>
      <c r="C1856" s="19"/>
      <c r="D1856" s="19"/>
      <c r="E1856" s="19"/>
      <c r="F1856" s="16"/>
      <c r="G1856" s="16"/>
      <c r="H1856" s="23" t="str">
        <f t="shared" si="28"/>
        <v/>
      </c>
    </row>
    <row r="1857" spans="1:8" x14ac:dyDescent="0.25">
      <c r="A1857" s="18">
        <v>1855</v>
      </c>
      <c r="B1857" s="19"/>
      <c r="C1857" s="19"/>
      <c r="D1857" s="19"/>
      <c r="E1857" s="19"/>
      <c r="F1857" s="16"/>
      <c r="G1857" s="16"/>
      <c r="H1857" s="23" t="str">
        <f t="shared" si="28"/>
        <v/>
      </c>
    </row>
    <row r="1858" spans="1:8" x14ac:dyDescent="0.25">
      <c r="A1858" s="18">
        <v>1856</v>
      </c>
      <c r="B1858" s="19"/>
      <c r="C1858" s="19"/>
      <c r="D1858" s="19"/>
      <c r="E1858" s="19"/>
      <c r="F1858" s="16"/>
      <c r="G1858" s="16"/>
      <c r="H1858" s="23" t="str">
        <f t="shared" si="28"/>
        <v/>
      </c>
    </row>
    <row r="1859" spans="1:8" x14ac:dyDescent="0.25">
      <c r="A1859" s="18">
        <v>1857</v>
      </c>
      <c r="B1859" s="19"/>
      <c r="C1859" s="19"/>
      <c r="D1859" s="19"/>
      <c r="E1859" s="19"/>
      <c r="F1859" s="16"/>
      <c r="G1859" s="16"/>
      <c r="H1859" s="23" t="str">
        <f t="shared" si="28"/>
        <v/>
      </c>
    </row>
    <row r="1860" spans="1:8" x14ac:dyDescent="0.25">
      <c r="A1860" s="18">
        <v>1858</v>
      </c>
      <c r="B1860" s="19"/>
      <c r="C1860" s="19"/>
      <c r="D1860" s="19"/>
      <c r="E1860" s="19"/>
      <c r="F1860" s="16"/>
      <c r="G1860" s="16"/>
      <c r="H1860" s="23" t="str">
        <f t="shared" ref="H1860:H1923" si="29">IF(AND(B1860="",OR(C1860="",D1860=""),E1860="",F1860="",G1860=""),"",IF(AND(B1860&lt;&gt;"",OR(C1860&lt;&gt;"",D1860&lt;&gt;""),F1860&lt;&gt;""),"","Не са попълнени всички задължителни полета (Име/ЕИК/ЕГН/ВИД)"))</f>
        <v/>
      </c>
    </row>
    <row r="1861" spans="1:8" x14ac:dyDescent="0.25">
      <c r="A1861" s="18">
        <v>1859</v>
      </c>
      <c r="B1861" s="19"/>
      <c r="C1861" s="19"/>
      <c r="D1861" s="19"/>
      <c r="E1861" s="19"/>
      <c r="F1861" s="16"/>
      <c r="G1861" s="16"/>
      <c r="H1861" s="23" t="str">
        <f t="shared" si="29"/>
        <v/>
      </c>
    </row>
    <row r="1862" spans="1:8" x14ac:dyDescent="0.25">
      <c r="A1862" s="18">
        <v>1860</v>
      </c>
      <c r="B1862" s="19"/>
      <c r="C1862" s="19"/>
      <c r="D1862" s="19"/>
      <c r="E1862" s="19"/>
      <c r="F1862" s="16"/>
      <c r="G1862" s="16"/>
      <c r="H1862" s="23" t="str">
        <f t="shared" si="29"/>
        <v/>
      </c>
    </row>
    <row r="1863" spans="1:8" x14ac:dyDescent="0.25">
      <c r="A1863" s="18">
        <v>1861</v>
      </c>
      <c r="B1863" s="19"/>
      <c r="C1863" s="19"/>
      <c r="D1863" s="19"/>
      <c r="E1863" s="19"/>
      <c r="F1863" s="16"/>
      <c r="G1863" s="16"/>
      <c r="H1863" s="23" t="str">
        <f t="shared" si="29"/>
        <v/>
      </c>
    </row>
    <row r="1864" spans="1:8" x14ac:dyDescent="0.25">
      <c r="A1864" s="18">
        <v>1862</v>
      </c>
      <c r="B1864" s="19"/>
      <c r="C1864" s="19"/>
      <c r="D1864" s="19"/>
      <c r="E1864" s="19"/>
      <c r="F1864" s="16"/>
      <c r="G1864" s="16"/>
      <c r="H1864" s="23" t="str">
        <f t="shared" si="29"/>
        <v/>
      </c>
    </row>
    <row r="1865" spans="1:8" x14ac:dyDescent="0.25">
      <c r="A1865" s="18">
        <v>1863</v>
      </c>
      <c r="B1865" s="19"/>
      <c r="C1865" s="19"/>
      <c r="D1865" s="19"/>
      <c r="E1865" s="19"/>
      <c r="F1865" s="16"/>
      <c r="G1865" s="16"/>
      <c r="H1865" s="23" t="str">
        <f t="shared" si="29"/>
        <v/>
      </c>
    </row>
    <row r="1866" spans="1:8" x14ac:dyDescent="0.25">
      <c r="A1866" s="18">
        <v>1864</v>
      </c>
      <c r="B1866" s="19"/>
      <c r="C1866" s="19"/>
      <c r="D1866" s="19"/>
      <c r="E1866" s="19"/>
      <c r="F1866" s="16"/>
      <c r="G1866" s="16"/>
      <c r="H1866" s="23" t="str">
        <f t="shared" si="29"/>
        <v/>
      </c>
    </row>
    <row r="1867" spans="1:8" x14ac:dyDescent="0.25">
      <c r="A1867" s="18">
        <v>1865</v>
      </c>
      <c r="B1867" s="19"/>
      <c r="C1867" s="19"/>
      <c r="D1867" s="19"/>
      <c r="E1867" s="19"/>
      <c r="F1867" s="16"/>
      <c r="G1867" s="16"/>
      <c r="H1867" s="23" t="str">
        <f t="shared" si="29"/>
        <v/>
      </c>
    </row>
    <row r="1868" spans="1:8" x14ac:dyDescent="0.25">
      <c r="A1868" s="18">
        <v>1866</v>
      </c>
      <c r="B1868" s="19"/>
      <c r="C1868" s="19"/>
      <c r="D1868" s="19"/>
      <c r="E1868" s="19"/>
      <c r="F1868" s="16"/>
      <c r="G1868" s="16"/>
      <c r="H1868" s="23" t="str">
        <f t="shared" si="29"/>
        <v/>
      </c>
    </row>
    <row r="1869" spans="1:8" x14ac:dyDescent="0.25">
      <c r="A1869" s="18">
        <v>1867</v>
      </c>
      <c r="B1869" s="19"/>
      <c r="C1869" s="19"/>
      <c r="D1869" s="19"/>
      <c r="E1869" s="19"/>
      <c r="F1869" s="16"/>
      <c r="G1869" s="16"/>
      <c r="H1869" s="23" t="str">
        <f t="shared" si="29"/>
        <v/>
      </c>
    </row>
    <row r="1870" spans="1:8" x14ac:dyDescent="0.25">
      <c r="A1870" s="18">
        <v>1868</v>
      </c>
      <c r="B1870" s="19"/>
      <c r="C1870" s="19"/>
      <c r="D1870" s="19"/>
      <c r="E1870" s="19"/>
      <c r="F1870" s="16"/>
      <c r="G1870" s="16"/>
      <c r="H1870" s="23" t="str">
        <f t="shared" si="29"/>
        <v/>
      </c>
    </row>
    <row r="1871" spans="1:8" x14ac:dyDescent="0.25">
      <c r="A1871" s="18">
        <v>1869</v>
      </c>
      <c r="B1871" s="19"/>
      <c r="C1871" s="19"/>
      <c r="D1871" s="19"/>
      <c r="E1871" s="19"/>
      <c r="F1871" s="16"/>
      <c r="G1871" s="16"/>
      <c r="H1871" s="23" t="str">
        <f t="shared" si="29"/>
        <v/>
      </c>
    </row>
    <row r="1872" spans="1:8" x14ac:dyDescent="0.25">
      <c r="A1872" s="18">
        <v>1870</v>
      </c>
      <c r="B1872" s="19"/>
      <c r="C1872" s="19"/>
      <c r="D1872" s="19"/>
      <c r="E1872" s="19"/>
      <c r="F1872" s="16"/>
      <c r="G1872" s="16"/>
      <c r="H1872" s="23" t="str">
        <f t="shared" si="29"/>
        <v/>
      </c>
    </row>
    <row r="1873" spans="1:8" x14ac:dyDescent="0.25">
      <c r="A1873" s="18">
        <v>1871</v>
      </c>
      <c r="B1873" s="19"/>
      <c r="C1873" s="19"/>
      <c r="D1873" s="19"/>
      <c r="E1873" s="19"/>
      <c r="F1873" s="16"/>
      <c r="G1873" s="16"/>
      <c r="H1873" s="23" t="str">
        <f t="shared" si="29"/>
        <v/>
      </c>
    </row>
    <row r="1874" spans="1:8" x14ac:dyDescent="0.25">
      <c r="A1874" s="18">
        <v>1872</v>
      </c>
      <c r="B1874" s="19"/>
      <c r="C1874" s="19"/>
      <c r="D1874" s="19"/>
      <c r="E1874" s="19"/>
      <c r="F1874" s="16"/>
      <c r="G1874" s="16"/>
      <c r="H1874" s="23" t="str">
        <f t="shared" si="29"/>
        <v/>
      </c>
    </row>
    <row r="1875" spans="1:8" x14ac:dyDescent="0.25">
      <c r="A1875" s="18">
        <v>1873</v>
      </c>
      <c r="B1875" s="19"/>
      <c r="C1875" s="19"/>
      <c r="D1875" s="19"/>
      <c r="E1875" s="19"/>
      <c r="F1875" s="16"/>
      <c r="G1875" s="16"/>
      <c r="H1875" s="23" t="str">
        <f t="shared" si="29"/>
        <v/>
      </c>
    </row>
    <row r="1876" spans="1:8" x14ac:dyDescent="0.25">
      <c r="A1876" s="18">
        <v>1874</v>
      </c>
      <c r="B1876" s="19"/>
      <c r="C1876" s="19"/>
      <c r="D1876" s="19"/>
      <c r="E1876" s="19"/>
      <c r="F1876" s="16"/>
      <c r="G1876" s="16"/>
      <c r="H1876" s="23" t="str">
        <f t="shared" si="29"/>
        <v/>
      </c>
    </row>
    <row r="1877" spans="1:8" x14ac:dyDescent="0.25">
      <c r="A1877" s="18">
        <v>1875</v>
      </c>
      <c r="B1877" s="19"/>
      <c r="C1877" s="19"/>
      <c r="D1877" s="19"/>
      <c r="E1877" s="19"/>
      <c r="F1877" s="16"/>
      <c r="G1877" s="16"/>
      <c r="H1877" s="23" t="str">
        <f t="shared" si="29"/>
        <v/>
      </c>
    </row>
    <row r="1878" spans="1:8" x14ac:dyDescent="0.25">
      <c r="A1878" s="18">
        <v>1876</v>
      </c>
      <c r="B1878" s="19"/>
      <c r="C1878" s="19"/>
      <c r="D1878" s="19"/>
      <c r="E1878" s="19"/>
      <c r="F1878" s="16"/>
      <c r="G1878" s="16"/>
      <c r="H1878" s="23" t="str">
        <f t="shared" si="29"/>
        <v/>
      </c>
    </row>
    <row r="1879" spans="1:8" x14ac:dyDescent="0.25">
      <c r="A1879" s="18">
        <v>1877</v>
      </c>
      <c r="B1879" s="19"/>
      <c r="C1879" s="19"/>
      <c r="D1879" s="19"/>
      <c r="E1879" s="19"/>
      <c r="F1879" s="16"/>
      <c r="G1879" s="16"/>
      <c r="H1879" s="23" t="str">
        <f t="shared" si="29"/>
        <v/>
      </c>
    </row>
    <row r="1880" spans="1:8" x14ac:dyDescent="0.25">
      <c r="A1880" s="18">
        <v>1878</v>
      </c>
      <c r="B1880" s="19"/>
      <c r="C1880" s="19"/>
      <c r="D1880" s="19"/>
      <c r="E1880" s="19"/>
      <c r="F1880" s="16"/>
      <c r="G1880" s="16"/>
      <c r="H1880" s="23" t="str">
        <f t="shared" si="29"/>
        <v/>
      </c>
    </row>
    <row r="1881" spans="1:8" x14ac:dyDescent="0.25">
      <c r="A1881" s="18">
        <v>1879</v>
      </c>
      <c r="B1881" s="19"/>
      <c r="C1881" s="19"/>
      <c r="D1881" s="19"/>
      <c r="E1881" s="19"/>
      <c r="F1881" s="16"/>
      <c r="G1881" s="16"/>
      <c r="H1881" s="23" t="str">
        <f t="shared" si="29"/>
        <v/>
      </c>
    </row>
    <row r="1882" spans="1:8" x14ac:dyDescent="0.25">
      <c r="A1882" s="18">
        <v>1880</v>
      </c>
      <c r="B1882" s="19"/>
      <c r="C1882" s="19"/>
      <c r="D1882" s="19"/>
      <c r="E1882" s="19"/>
      <c r="F1882" s="16"/>
      <c r="G1882" s="16"/>
      <c r="H1882" s="23" t="str">
        <f t="shared" si="29"/>
        <v/>
      </c>
    </row>
    <row r="1883" spans="1:8" x14ac:dyDescent="0.25">
      <c r="A1883" s="18">
        <v>1881</v>
      </c>
      <c r="B1883" s="19"/>
      <c r="C1883" s="19"/>
      <c r="D1883" s="19"/>
      <c r="E1883" s="19"/>
      <c r="F1883" s="16"/>
      <c r="G1883" s="16"/>
      <c r="H1883" s="23" t="str">
        <f t="shared" si="29"/>
        <v/>
      </c>
    </row>
    <row r="1884" spans="1:8" x14ac:dyDescent="0.25">
      <c r="A1884" s="18">
        <v>1882</v>
      </c>
      <c r="B1884" s="19"/>
      <c r="C1884" s="19"/>
      <c r="D1884" s="19"/>
      <c r="E1884" s="19"/>
      <c r="F1884" s="16"/>
      <c r="G1884" s="16"/>
      <c r="H1884" s="23" t="str">
        <f t="shared" si="29"/>
        <v/>
      </c>
    </row>
    <row r="1885" spans="1:8" x14ac:dyDescent="0.25">
      <c r="A1885" s="18">
        <v>1883</v>
      </c>
      <c r="B1885" s="19"/>
      <c r="C1885" s="19"/>
      <c r="D1885" s="19"/>
      <c r="E1885" s="19"/>
      <c r="F1885" s="16"/>
      <c r="G1885" s="16"/>
      <c r="H1885" s="23" t="str">
        <f t="shared" si="29"/>
        <v/>
      </c>
    </row>
    <row r="1886" spans="1:8" x14ac:dyDescent="0.25">
      <c r="A1886" s="18">
        <v>1884</v>
      </c>
      <c r="B1886" s="19"/>
      <c r="C1886" s="19"/>
      <c r="D1886" s="19"/>
      <c r="E1886" s="19"/>
      <c r="F1886" s="16"/>
      <c r="G1886" s="16"/>
      <c r="H1886" s="23" t="str">
        <f t="shared" si="29"/>
        <v/>
      </c>
    </row>
    <row r="1887" spans="1:8" x14ac:dyDescent="0.25">
      <c r="A1887" s="18">
        <v>1885</v>
      </c>
      <c r="B1887" s="19"/>
      <c r="C1887" s="19"/>
      <c r="D1887" s="19"/>
      <c r="E1887" s="19"/>
      <c r="F1887" s="16"/>
      <c r="G1887" s="16"/>
      <c r="H1887" s="23" t="str">
        <f t="shared" si="29"/>
        <v/>
      </c>
    </row>
    <row r="1888" spans="1:8" x14ac:dyDescent="0.25">
      <c r="A1888" s="18">
        <v>1886</v>
      </c>
      <c r="B1888" s="19"/>
      <c r="C1888" s="19"/>
      <c r="D1888" s="19"/>
      <c r="E1888" s="19"/>
      <c r="F1888" s="16"/>
      <c r="G1888" s="16"/>
      <c r="H1888" s="23" t="str">
        <f t="shared" si="29"/>
        <v/>
      </c>
    </row>
    <row r="1889" spans="1:8" x14ac:dyDescent="0.25">
      <c r="A1889" s="18">
        <v>1887</v>
      </c>
      <c r="B1889" s="19"/>
      <c r="C1889" s="19"/>
      <c r="D1889" s="19"/>
      <c r="E1889" s="19"/>
      <c r="F1889" s="16"/>
      <c r="G1889" s="16"/>
      <c r="H1889" s="23" t="str">
        <f t="shared" si="29"/>
        <v/>
      </c>
    </row>
    <row r="1890" spans="1:8" x14ac:dyDescent="0.25">
      <c r="A1890" s="18">
        <v>1888</v>
      </c>
      <c r="B1890" s="19"/>
      <c r="C1890" s="19"/>
      <c r="D1890" s="19"/>
      <c r="E1890" s="19"/>
      <c r="F1890" s="16"/>
      <c r="G1890" s="16"/>
      <c r="H1890" s="23" t="str">
        <f t="shared" si="29"/>
        <v/>
      </c>
    </row>
    <row r="1891" spans="1:8" x14ac:dyDescent="0.25">
      <c r="A1891" s="18">
        <v>1889</v>
      </c>
      <c r="B1891" s="19"/>
      <c r="C1891" s="19"/>
      <c r="D1891" s="19"/>
      <c r="E1891" s="19"/>
      <c r="F1891" s="16"/>
      <c r="G1891" s="16"/>
      <c r="H1891" s="23" t="str">
        <f t="shared" si="29"/>
        <v/>
      </c>
    </row>
    <row r="1892" spans="1:8" x14ac:dyDescent="0.25">
      <c r="A1892" s="18">
        <v>1890</v>
      </c>
      <c r="B1892" s="19"/>
      <c r="C1892" s="19"/>
      <c r="D1892" s="19"/>
      <c r="E1892" s="19"/>
      <c r="F1892" s="16"/>
      <c r="G1892" s="16"/>
      <c r="H1892" s="23" t="str">
        <f t="shared" si="29"/>
        <v/>
      </c>
    </row>
    <row r="1893" spans="1:8" x14ac:dyDescent="0.25">
      <c r="A1893" s="18">
        <v>1891</v>
      </c>
      <c r="B1893" s="19"/>
      <c r="C1893" s="19"/>
      <c r="D1893" s="19"/>
      <c r="E1893" s="19"/>
      <c r="F1893" s="16"/>
      <c r="G1893" s="16"/>
      <c r="H1893" s="23" t="str">
        <f t="shared" si="29"/>
        <v/>
      </c>
    </row>
    <row r="1894" spans="1:8" x14ac:dyDescent="0.25">
      <c r="A1894" s="18">
        <v>1892</v>
      </c>
      <c r="B1894" s="19"/>
      <c r="C1894" s="19"/>
      <c r="D1894" s="19"/>
      <c r="E1894" s="19"/>
      <c r="F1894" s="16"/>
      <c r="G1894" s="16"/>
      <c r="H1894" s="23" t="str">
        <f t="shared" si="29"/>
        <v/>
      </c>
    </row>
    <row r="1895" spans="1:8" x14ac:dyDescent="0.25">
      <c r="A1895" s="18">
        <v>1893</v>
      </c>
      <c r="B1895" s="19"/>
      <c r="C1895" s="19"/>
      <c r="D1895" s="19"/>
      <c r="E1895" s="19"/>
      <c r="F1895" s="16"/>
      <c r="G1895" s="16"/>
      <c r="H1895" s="23" t="str">
        <f t="shared" si="29"/>
        <v/>
      </c>
    </row>
    <row r="1896" spans="1:8" x14ac:dyDescent="0.25">
      <c r="A1896" s="18">
        <v>1894</v>
      </c>
      <c r="B1896" s="19"/>
      <c r="C1896" s="19"/>
      <c r="D1896" s="19"/>
      <c r="E1896" s="19"/>
      <c r="F1896" s="16"/>
      <c r="G1896" s="16"/>
      <c r="H1896" s="23" t="str">
        <f t="shared" si="29"/>
        <v/>
      </c>
    </row>
    <row r="1897" spans="1:8" x14ac:dyDescent="0.25">
      <c r="A1897" s="18">
        <v>1895</v>
      </c>
      <c r="B1897" s="19"/>
      <c r="C1897" s="19"/>
      <c r="D1897" s="19"/>
      <c r="E1897" s="19"/>
      <c r="F1897" s="16"/>
      <c r="G1897" s="16"/>
      <c r="H1897" s="23" t="str">
        <f t="shared" si="29"/>
        <v/>
      </c>
    </row>
    <row r="1898" spans="1:8" x14ac:dyDescent="0.25">
      <c r="A1898" s="18">
        <v>1896</v>
      </c>
      <c r="B1898" s="19"/>
      <c r="C1898" s="19"/>
      <c r="D1898" s="19"/>
      <c r="E1898" s="19"/>
      <c r="F1898" s="16"/>
      <c r="G1898" s="16"/>
      <c r="H1898" s="23" t="str">
        <f t="shared" si="29"/>
        <v/>
      </c>
    </row>
    <row r="1899" spans="1:8" x14ac:dyDescent="0.25">
      <c r="A1899" s="18">
        <v>1897</v>
      </c>
      <c r="B1899" s="19"/>
      <c r="C1899" s="19"/>
      <c r="D1899" s="19"/>
      <c r="E1899" s="19"/>
      <c r="F1899" s="16"/>
      <c r="G1899" s="16"/>
      <c r="H1899" s="23" t="str">
        <f t="shared" si="29"/>
        <v/>
      </c>
    </row>
    <row r="1900" spans="1:8" x14ac:dyDescent="0.25">
      <c r="A1900" s="18">
        <v>1898</v>
      </c>
      <c r="B1900" s="19"/>
      <c r="C1900" s="19"/>
      <c r="D1900" s="19"/>
      <c r="E1900" s="19"/>
      <c r="F1900" s="16"/>
      <c r="G1900" s="16"/>
      <c r="H1900" s="23" t="str">
        <f t="shared" si="29"/>
        <v/>
      </c>
    </row>
    <row r="1901" spans="1:8" x14ac:dyDescent="0.25">
      <c r="A1901" s="18">
        <v>1899</v>
      </c>
      <c r="B1901" s="19"/>
      <c r="C1901" s="19"/>
      <c r="D1901" s="19"/>
      <c r="E1901" s="19"/>
      <c r="F1901" s="16"/>
      <c r="G1901" s="16"/>
      <c r="H1901" s="23" t="str">
        <f t="shared" si="29"/>
        <v/>
      </c>
    </row>
    <row r="1902" spans="1:8" x14ac:dyDescent="0.25">
      <c r="A1902" s="18">
        <v>1900</v>
      </c>
      <c r="B1902" s="19"/>
      <c r="C1902" s="19"/>
      <c r="D1902" s="19"/>
      <c r="E1902" s="19"/>
      <c r="F1902" s="16"/>
      <c r="G1902" s="16"/>
      <c r="H1902" s="23" t="str">
        <f t="shared" si="29"/>
        <v/>
      </c>
    </row>
    <row r="1903" spans="1:8" x14ac:dyDescent="0.25">
      <c r="A1903" s="18">
        <v>1901</v>
      </c>
      <c r="B1903" s="19"/>
      <c r="C1903" s="19"/>
      <c r="D1903" s="19"/>
      <c r="E1903" s="19"/>
      <c r="F1903" s="16"/>
      <c r="G1903" s="16"/>
      <c r="H1903" s="23" t="str">
        <f t="shared" si="29"/>
        <v/>
      </c>
    </row>
    <row r="1904" spans="1:8" x14ac:dyDescent="0.25">
      <c r="A1904" s="18">
        <v>1902</v>
      </c>
      <c r="B1904" s="19"/>
      <c r="C1904" s="19"/>
      <c r="D1904" s="19"/>
      <c r="E1904" s="19"/>
      <c r="F1904" s="16"/>
      <c r="G1904" s="16"/>
      <c r="H1904" s="23" t="str">
        <f t="shared" si="29"/>
        <v/>
      </c>
    </row>
    <row r="1905" spans="1:8" x14ac:dyDescent="0.25">
      <c r="A1905" s="18">
        <v>1903</v>
      </c>
      <c r="B1905" s="19"/>
      <c r="C1905" s="19"/>
      <c r="D1905" s="19"/>
      <c r="E1905" s="19"/>
      <c r="F1905" s="16"/>
      <c r="G1905" s="16"/>
      <c r="H1905" s="23" t="str">
        <f t="shared" si="29"/>
        <v/>
      </c>
    </row>
    <row r="1906" spans="1:8" x14ac:dyDescent="0.25">
      <c r="A1906" s="18">
        <v>1904</v>
      </c>
      <c r="B1906" s="19"/>
      <c r="C1906" s="19"/>
      <c r="D1906" s="19"/>
      <c r="E1906" s="19"/>
      <c r="F1906" s="16"/>
      <c r="G1906" s="16"/>
      <c r="H1906" s="23" t="str">
        <f t="shared" si="29"/>
        <v/>
      </c>
    </row>
    <row r="1907" spans="1:8" x14ac:dyDescent="0.25">
      <c r="A1907" s="18">
        <v>1905</v>
      </c>
      <c r="B1907" s="19"/>
      <c r="C1907" s="19"/>
      <c r="D1907" s="19"/>
      <c r="E1907" s="19"/>
      <c r="F1907" s="16"/>
      <c r="G1907" s="16"/>
      <c r="H1907" s="23" t="str">
        <f t="shared" si="29"/>
        <v/>
      </c>
    </row>
    <row r="1908" spans="1:8" x14ac:dyDescent="0.25">
      <c r="A1908" s="18">
        <v>1906</v>
      </c>
      <c r="B1908" s="19"/>
      <c r="C1908" s="19"/>
      <c r="D1908" s="19"/>
      <c r="E1908" s="19"/>
      <c r="F1908" s="16"/>
      <c r="G1908" s="16"/>
      <c r="H1908" s="23" t="str">
        <f t="shared" si="29"/>
        <v/>
      </c>
    </row>
    <row r="1909" spans="1:8" x14ac:dyDescent="0.25">
      <c r="A1909" s="18">
        <v>1907</v>
      </c>
      <c r="B1909" s="19"/>
      <c r="C1909" s="19"/>
      <c r="D1909" s="19"/>
      <c r="E1909" s="19"/>
      <c r="F1909" s="16"/>
      <c r="G1909" s="16"/>
      <c r="H1909" s="23" t="str">
        <f t="shared" si="29"/>
        <v/>
      </c>
    </row>
    <row r="1910" spans="1:8" x14ac:dyDescent="0.25">
      <c r="A1910" s="18">
        <v>1908</v>
      </c>
      <c r="B1910" s="19"/>
      <c r="C1910" s="19"/>
      <c r="D1910" s="19"/>
      <c r="E1910" s="19"/>
      <c r="F1910" s="16"/>
      <c r="G1910" s="16"/>
      <c r="H1910" s="23" t="str">
        <f t="shared" si="29"/>
        <v/>
      </c>
    </row>
    <row r="1911" spans="1:8" x14ac:dyDescent="0.25">
      <c r="A1911" s="18">
        <v>1909</v>
      </c>
      <c r="B1911" s="19"/>
      <c r="C1911" s="19"/>
      <c r="D1911" s="19"/>
      <c r="E1911" s="19"/>
      <c r="F1911" s="16"/>
      <c r="G1911" s="16"/>
      <c r="H1911" s="23" t="str">
        <f t="shared" si="29"/>
        <v/>
      </c>
    </row>
    <row r="1912" spans="1:8" x14ac:dyDescent="0.25">
      <c r="A1912" s="18">
        <v>1910</v>
      </c>
      <c r="B1912" s="19"/>
      <c r="C1912" s="19"/>
      <c r="D1912" s="19"/>
      <c r="E1912" s="19"/>
      <c r="F1912" s="16"/>
      <c r="G1912" s="16"/>
      <c r="H1912" s="23" t="str">
        <f t="shared" si="29"/>
        <v/>
      </c>
    </row>
    <row r="1913" spans="1:8" x14ac:dyDescent="0.25">
      <c r="A1913" s="18">
        <v>1911</v>
      </c>
      <c r="B1913" s="19"/>
      <c r="C1913" s="19"/>
      <c r="D1913" s="19"/>
      <c r="E1913" s="19"/>
      <c r="F1913" s="16"/>
      <c r="G1913" s="16"/>
      <c r="H1913" s="23" t="str">
        <f t="shared" si="29"/>
        <v/>
      </c>
    </row>
    <row r="1914" spans="1:8" x14ac:dyDescent="0.25">
      <c r="A1914" s="18">
        <v>1912</v>
      </c>
      <c r="B1914" s="19"/>
      <c r="C1914" s="19"/>
      <c r="D1914" s="19"/>
      <c r="E1914" s="19"/>
      <c r="F1914" s="16"/>
      <c r="G1914" s="16"/>
      <c r="H1914" s="23" t="str">
        <f t="shared" si="29"/>
        <v/>
      </c>
    </row>
    <row r="1915" spans="1:8" x14ac:dyDescent="0.25">
      <c r="A1915" s="18">
        <v>1913</v>
      </c>
      <c r="B1915" s="19"/>
      <c r="C1915" s="19"/>
      <c r="D1915" s="19"/>
      <c r="E1915" s="19"/>
      <c r="F1915" s="16"/>
      <c r="G1915" s="16"/>
      <c r="H1915" s="23" t="str">
        <f t="shared" si="29"/>
        <v/>
      </c>
    </row>
    <row r="1916" spans="1:8" x14ac:dyDescent="0.25">
      <c r="A1916" s="18">
        <v>1914</v>
      </c>
      <c r="B1916" s="19"/>
      <c r="C1916" s="19"/>
      <c r="D1916" s="19"/>
      <c r="E1916" s="19"/>
      <c r="F1916" s="16"/>
      <c r="G1916" s="16"/>
      <c r="H1916" s="23" t="str">
        <f t="shared" si="29"/>
        <v/>
      </c>
    </row>
    <row r="1917" spans="1:8" x14ac:dyDescent="0.25">
      <c r="A1917" s="18">
        <v>1915</v>
      </c>
      <c r="B1917" s="19"/>
      <c r="C1917" s="19"/>
      <c r="D1917" s="19"/>
      <c r="E1917" s="19"/>
      <c r="F1917" s="16"/>
      <c r="G1917" s="16"/>
      <c r="H1917" s="23" t="str">
        <f t="shared" si="29"/>
        <v/>
      </c>
    </row>
    <row r="1918" spans="1:8" x14ac:dyDescent="0.25">
      <c r="A1918" s="18">
        <v>1916</v>
      </c>
      <c r="B1918" s="19"/>
      <c r="C1918" s="19"/>
      <c r="D1918" s="19"/>
      <c r="E1918" s="19"/>
      <c r="F1918" s="16"/>
      <c r="G1918" s="16"/>
      <c r="H1918" s="23" t="str">
        <f t="shared" si="29"/>
        <v/>
      </c>
    </row>
    <row r="1919" spans="1:8" x14ac:dyDescent="0.25">
      <c r="A1919" s="18">
        <v>1917</v>
      </c>
      <c r="B1919" s="19"/>
      <c r="C1919" s="19"/>
      <c r="D1919" s="19"/>
      <c r="E1919" s="19"/>
      <c r="F1919" s="16"/>
      <c r="G1919" s="16"/>
      <c r="H1919" s="23" t="str">
        <f t="shared" si="29"/>
        <v/>
      </c>
    </row>
    <row r="1920" spans="1:8" x14ac:dyDescent="0.25">
      <c r="A1920" s="18">
        <v>1918</v>
      </c>
      <c r="B1920" s="19"/>
      <c r="C1920" s="19"/>
      <c r="D1920" s="19"/>
      <c r="E1920" s="19"/>
      <c r="F1920" s="16"/>
      <c r="G1920" s="16"/>
      <c r="H1920" s="23" t="str">
        <f t="shared" si="29"/>
        <v/>
      </c>
    </row>
    <row r="1921" spans="1:8" x14ac:dyDescent="0.25">
      <c r="A1921" s="18">
        <v>1919</v>
      </c>
      <c r="B1921" s="19"/>
      <c r="C1921" s="19"/>
      <c r="D1921" s="19"/>
      <c r="E1921" s="19"/>
      <c r="F1921" s="16"/>
      <c r="G1921" s="16"/>
      <c r="H1921" s="23" t="str">
        <f t="shared" si="29"/>
        <v/>
      </c>
    </row>
    <row r="1922" spans="1:8" x14ac:dyDescent="0.25">
      <c r="A1922" s="18">
        <v>1920</v>
      </c>
      <c r="B1922" s="19"/>
      <c r="C1922" s="19"/>
      <c r="D1922" s="19"/>
      <c r="E1922" s="19"/>
      <c r="F1922" s="16"/>
      <c r="G1922" s="16"/>
      <c r="H1922" s="23" t="str">
        <f t="shared" si="29"/>
        <v/>
      </c>
    </row>
    <row r="1923" spans="1:8" x14ac:dyDescent="0.25">
      <c r="A1923" s="18">
        <v>1921</v>
      </c>
      <c r="B1923" s="19"/>
      <c r="C1923" s="19"/>
      <c r="D1923" s="19"/>
      <c r="E1923" s="19"/>
      <c r="F1923" s="16"/>
      <c r="G1923" s="16"/>
      <c r="H1923" s="23" t="str">
        <f t="shared" si="29"/>
        <v/>
      </c>
    </row>
    <row r="1924" spans="1:8" x14ac:dyDescent="0.25">
      <c r="A1924" s="18">
        <v>1922</v>
      </c>
      <c r="B1924" s="19"/>
      <c r="C1924" s="19"/>
      <c r="D1924" s="19"/>
      <c r="E1924" s="19"/>
      <c r="F1924" s="16"/>
      <c r="G1924" s="16"/>
      <c r="H1924" s="23" t="str">
        <f t="shared" ref="H1924:H1987" si="30">IF(AND(B1924="",OR(C1924="",D1924=""),E1924="",F1924="",G1924=""),"",IF(AND(B1924&lt;&gt;"",OR(C1924&lt;&gt;"",D1924&lt;&gt;""),F1924&lt;&gt;""),"","Не са попълнени всички задължителни полета (Име/ЕИК/ЕГН/ВИД)"))</f>
        <v/>
      </c>
    </row>
    <row r="1925" spans="1:8" x14ac:dyDescent="0.25">
      <c r="A1925" s="18">
        <v>1923</v>
      </c>
      <c r="B1925" s="19"/>
      <c r="C1925" s="19"/>
      <c r="D1925" s="19"/>
      <c r="E1925" s="19"/>
      <c r="F1925" s="16"/>
      <c r="G1925" s="16"/>
      <c r="H1925" s="23" t="str">
        <f t="shared" si="30"/>
        <v/>
      </c>
    </row>
    <row r="1926" spans="1:8" x14ac:dyDescent="0.25">
      <c r="A1926" s="18">
        <v>1924</v>
      </c>
      <c r="B1926" s="19"/>
      <c r="C1926" s="19"/>
      <c r="D1926" s="19"/>
      <c r="E1926" s="19"/>
      <c r="F1926" s="16"/>
      <c r="G1926" s="16"/>
      <c r="H1926" s="23" t="str">
        <f t="shared" si="30"/>
        <v/>
      </c>
    </row>
    <row r="1927" spans="1:8" x14ac:dyDescent="0.25">
      <c r="A1927" s="18">
        <v>1925</v>
      </c>
      <c r="B1927" s="19"/>
      <c r="C1927" s="19"/>
      <c r="D1927" s="19"/>
      <c r="E1927" s="19"/>
      <c r="F1927" s="16"/>
      <c r="G1927" s="16"/>
      <c r="H1927" s="23" t="str">
        <f t="shared" si="30"/>
        <v/>
      </c>
    </row>
    <row r="1928" spans="1:8" x14ac:dyDescent="0.25">
      <c r="A1928" s="18">
        <v>1926</v>
      </c>
      <c r="B1928" s="19"/>
      <c r="C1928" s="19"/>
      <c r="D1928" s="19"/>
      <c r="E1928" s="19"/>
      <c r="F1928" s="16"/>
      <c r="G1928" s="16"/>
      <c r="H1928" s="23" t="str">
        <f t="shared" si="30"/>
        <v/>
      </c>
    </row>
    <row r="1929" spans="1:8" x14ac:dyDescent="0.25">
      <c r="A1929" s="18">
        <v>1927</v>
      </c>
      <c r="B1929" s="19"/>
      <c r="C1929" s="19"/>
      <c r="D1929" s="19"/>
      <c r="E1929" s="19"/>
      <c r="F1929" s="16"/>
      <c r="G1929" s="16"/>
      <c r="H1929" s="23" t="str">
        <f t="shared" si="30"/>
        <v/>
      </c>
    </row>
    <row r="1930" spans="1:8" x14ac:dyDescent="0.25">
      <c r="A1930" s="18">
        <v>1928</v>
      </c>
      <c r="B1930" s="19"/>
      <c r="C1930" s="19"/>
      <c r="D1930" s="19"/>
      <c r="E1930" s="19"/>
      <c r="F1930" s="16"/>
      <c r="G1930" s="16"/>
      <c r="H1930" s="23" t="str">
        <f t="shared" si="30"/>
        <v/>
      </c>
    </row>
    <row r="1931" spans="1:8" x14ac:dyDescent="0.25">
      <c r="A1931" s="18">
        <v>1929</v>
      </c>
      <c r="B1931" s="19"/>
      <c r="C1931" s="19"/>
      <c r="D1931" s="19"/>
      <c r="E1931" s="19"/>
      <c r="F1931" s="16"/>
      <c r="G1931" s="16"/>
      <c r="H1931" s="23" t="str">
        <f t="shared" si="30"/>
        <v/>
      </c>
    </row>
    <row r="1932" spans="1:8" x14ac:dyDescent="0.25">
      <c r="A1932" s="18">
        <v>1930</v>
      </c>
      <c r="B1932" s="19"/>
      <c r="C1932" s="19"/>
      <c r="D1932" s="19"/>
      <c r="E1932" s="19"/>
      <c r="F1932" s="16"/>
      <c r="G1932" s="16"/>
      <c r="H1932" s="23" t="str">
        <f t="shared" si="30"/>
        <v/>
      </c>
    </row>
    <row r="1933" spans="1:8" x14ac:dyDescent="0.25">
      <c r="A1933" s="18">
        <v>1931</v>
      </c>
      <c r="B1933" s="19"/>
      <c r="C1933" s="19"/>
      <c r="D1933" s="19"/>
      <c r="E1933" s="19"/>
      <c r="F1933" s="16"/>
      <c r="G1933" s="16"/>
      <c r="H1933" s="23" t="str">
        <f t="shared" si="30"/>
        <v/>
      </c>
    </row>
    <row r="1934" spans="1:8" x14ac:dyDescent="0.25">
      <c r="A1934" s="18">
        <v>1932</v>
      </c>
      <c r="B1934" s="19"/>
      <c r="C1934" s="19"/>
      <c r="D1934" s="19"/>
      <c r="E1934" s="19"/>
      <c r="F1934" s="16"/>
      <c r="G1934" s="16"/>
      <c r="H1934" s="23" t="str">
        <f t="shared" si="30"/>
        <v/>
      </c>
    </row>
    <row r="1935" spans="1:8" x14ac:dyDescent="0.25">
      <c r="A1935" s="18">
        <v>1933</v>
      </c>
      <c r="B1935" s="19"/>
      <c r="C1935" s="19"/>
      <c r="D1935" s="19"/>
      <c r="E1935" s="19"/>
      <c r="F1935" s="16"/>
      <c r="G1935" s="16"/>
      <c r="H1935" s="23" t="str">
        <f t="shared" si="30"/>
        <v/>
      </c>
    </row>
    <row r="1936" spans="1:8" x14ac:dyDescent="0.25">
      <c r="A1936" s="18">
        <v>1934</v>
      </c>
      <c r="B1936" s="19"/>
      <c r="C1936" s="19"/>
      <c r="D1936" s="19"/>
      <c r="E1936" s="19"/>
      <c r="F1936" s="16"/>
      <c r="G1936" s="16"/>
      <c r="H1936" s="23" t="str">
        <f t="shared" si="30"/>
        <v/>
      </c>
    </row>
    <row r="1937" spans="1:8" x14ac:dyDescent="0.25">
      <c r="A1937" s="18">
        <v>1935</v>
      </c>
      <c r="B1937" s="19"/>
      <c r="C1937" s="19"/>
      <c r="D1937" s="19"/>
      <c r="E1937" s="19"/>
      <c r="F1937" s="16"/>
      <c r="G1937" s="16"/>
      <c r="H1937" s="23" t="str">
        <f t="shared" si="30"/>
        <v/>
      </c>
    </row>
    <row r="1938" spans="1:8" x14ac:dyDescent="0.25">
      <c r="A1938" s="18">
        <v>1936</v>
      </c>
      <c r="B1938" s="19"/>
      <c r="C1938" s="19"/>
      <c r="D1938" s="19"/>
      <c r="E1938" s="19"/>
      <c r="F1938" s="16"/>
      <c r="G1938" s="16"/>
      <c r="H1938" s="23" t="str">
        <f t="shared" si="30"/>
        <v/>
      </c>
    </row>
    <row r="1939" spans="1:8" x14ac:dyDescent="0.25">
      <c r="A1939" s="18">
        <v>1937</v>
      </c>
      <c r="B1939" s="19"/>
      <c r="C1939" s="19"/>
      <c r="D1939" s="19"/>
      <c r="E1939" s="19"/>
      <c r="F1939" s="16"/>
      <c r="G1939" s="16"/>
      <c r="H1939" s="23" t="str">
        <f t="shared" si="30"/>
        <v/>
      </c>
    </row>
    <row r="1940" spans="1:8" x14ac:dyDescent="0.25">
      <c r="A1940" s="18">
        <v>1938</v>
      </c>
      <c r="B1940" s="19"/>
      <c r="C1940" s="19"/>
      <c r="D1940" s="19"/>
      <c r="E1940" s="19"/>
      <c r="F1940" s="16"/>
      <c r="G1940" s="16"/>
      <c r="H1940" s="23" t="str">
        <f t="shared" si="30"/>
        <v/>
      </c>
    </row>
    <row r="1941" spans="1:8" x14ac:dyDescent="0.25">
      <c r="A1941" s="18">
        <v>1939</v>
      </c>
      <c r="B1941" s="19"/>
      <c r="C1941" s="19"/>
      <c r="D1941" s="19"/>
      <c r="E1941" s="19"/>
      <c r="F1941" s="16"/>
      <c r="G1941" s="16"/>
      <c r="H1941" s="23" t="str">
        <f t="shared" si="30"/>
        <v/>
      </c>
    </row>
    <row r="1942" spans="1:8" x14ac:dyDescent="0.25">
      <c r="A1942" s="18">
        <v>1940</v>
      </c>
      <c r="B1942" s="19"/>
      <c r="C1942" s="19"/>
      <c r="D1942" s="19"/>
      <c r="E1942" s="19"/>
      <c r="F1942" s="16"/>
      <c r="G1942" s="16"/>
      <c r="H1942" s="23" t="str">
        <f t="shared" si="30"/>
        <v/>
      </c>
    </row>
    <row r="1943" spans="1:8" x14ac:dyDescent="0.25">
      <c r="A1943" s="18">
        <v>1941</v>
      </c>
      <c r="B1943" s="19"/>
      <c r="C1943" s="19"/>
      <c r="D1943" s="19"/>
      <c r="E1943" s="19"/>
      <c r="F1943" s="16"/>
      <c r="G1943" s="16"/>
      <c r="H1943" s="23" t="str">
        <f t="shared" si="30"/>
        <v/>
      </c>
    </row>
    <row r="1944" spans="1:8" x14ac:dyDescent="0.25">
      <c r="A1944" s="18">
        <v>1942</v>
      </c>
      <c r="B1944" s="19"/>
      <c r="C1944" s="19"/>
      <c r="D1944" s="19"/>
      <c r="E1944" s="19"/>
      <c r="F1944" s="16"/>
      <c r="G1944" s="16"/>
      <c r="H1944" s="23" t="str">
        <f t="shared" si="30"/>
        <v/>
      </c>
    </row>
    <row r="1945" spans="1:8" x14ac:dyDescent="0.25">
      <c r="A1945" s="18">
        <v>1943</v>
      </c>
      <c r="B1945" s="19"/>
      <c r="C1945" s="19"/>
      <c r="D1945" s="19"/>
      <c r="E1945" s="19"/>
      <c r="F1945" s="16"/>
      <c r="G1945" s="16"/>
      <c r="H1945" s="23" t="str">
        <f t="shared" si="30"/>
        <v/>
      </c>
    </row>
    <row r="1946" spans="1:8" x14ac:dyDescent="0.25">
      <c r="A1946" s="18">
        <v>1944</v>
      </c>
      <c r="B1946" s="19"/>
      <c r="C1946" s="19"/>
      <c r="D1946" s="19"/>
      <c r="E1946" s="19"/>
      <c r="F1946" s="16"/>
      <c r="G1946" s="16"/>
      <c r="H1946" s="23" t="str">
        <f t="shared" si="30"/>
        <v/>
      </c>
    </row>
    <row r="1947" spans="1:8" x14ac:dyDescent="0.25">
      <c r="A1947" s="18">
        <v>1945</v>
      </c>
      <c r="B1947" s="19"/>
      <c r="C1947" s="19"/>
      <c r="D1947" s="19"/>
      <c r="E1947" s="19"/>
      <c r="F1947" s="16"/>
      <c r="G1947" s="16"/>
      <c r="H1947" s="23" t="str">
        <f t="shared" si="30"/>
        <v/>
      </c>
    </row>
    <row r="1948" spans="1:8" x14ac:dyDescent="0.25">
      <c r="A1948" s="18">
        <v>1946</v>
      </c>
      <c r="B1948" s="19"/>
      <c r="C1948" s="19"/>
      <c r="D1948" s="19"/>
      <c r="E1948" s="19"/>
      <c r="F1948" s="16"/>
      <c r="G1948" s="16"/>
      <c r="H1948" s="23" t="str">
        <f t="shared" si="30"/>
        <v/>
      </c>
    </row>
    <row r="1949" spans="1:8" x14ac:dyDescent="0.25">
      <c r="A1949" s="18">
        <v>1947</v>
      </c>
      <c r="B1949" s="19"/>
      <c r="C1949" s="19"/>
      <c r="D1949" s="19"/>
      <c r="E1949" s="19"/>
      <c r="F1949" s="16"/>
      <c r="G1949" s="16"/>
      <c r="H1949" s="23" t="str">
        <f t="shared" si="30"/>
        <v/>
      </c>
    </row>
    <row r="1950" spans="1:8" x14ac:dyDescent="0.25">
      <c r="A1950" s="18">
        <v>1948</v>
      </c>
      <c r="B1950" s="19"/>
      <c r="C1950" s="19"/>
      <c r="D1950" s="19"/>
      <c r="E1950" s="19"/>
      <c r="F1950" s="16"/>
      <c r="G1950" s="16"/>
      <c r="H1950" s="23" t="str">
        <f t="shared" si="30"/>
        <v/>
      </c>
    </row>
    <row r="1951" spans="1:8" x14ac:dyDescent="0.25">
      <c r="A1951" s="18">
        <v>1949</v>
      </c>
      <c r="B1951" s="19"/>
      <c r="C1951" s="19"/>
      <c r="D1951" s="19"/>
      <c r="E1951" s="19"/>
      <c r="F1951" s="16"/>
      <c r="G1951" s="16"/>
      <c r="H1951" s="23" t="str">
        <f t="shared" si="30"/>
        <v/>
      </c>
    </row>
    <row r="1952" spans="1:8" x14ac:dyDescent="0.25">
      <c r="A1952" s="18">
        <v>1950</v>
      </c>
      <c r="B1952" s="19"/>
      <c r="C1952" s="19"/>
      <c r="D1952" s="19"/>
      <c r="E1952" s="19"/>
      <c r="F1952" s="16"/>
      <c r="G1952" s="16"/>
      <c r="H1952" s="23" t="str">
        <f t="shared" si="30"/>
        <v/>
      </c>
    </row>
    <row r="1953" spans="1:8" x14ac:dyDescent="0.25">
      <c r="A1953" s="18">
        <v>1951</v>
      </c>
      <c r="B1953" s="19"/>
      <c r="C1953" s="19"/>
      <c r="D1953" s="19"/>
      <c r="E1953" s="19"/>
      <c r="F1953" s="16"/>
      <c r="G1953" s="16"/>
      <c r="H1953" s="23" t="str">
        <f t="shared" si="30"/>
        <v/>
      </c>
    </row>
    <row r="1954" spans="1:8" x14ac:dyDescent="0.25">
      <c r="A1954" s="18">
        <v>1952</v>
      </c>
      <c r="B1954" s="19"/>
      <c r="C1954" s="19"/>
      <c r="D1954" s="19"/>
      <c r="E1954" s="19"/>
      <c r="F1954" s="16"/>
      <c r="G1954" s="16"/>
      <c r="H1954" s="23" t="str">
        <f t="shared" si="30"/>
        <v/>
      </c>
    </row>
    <row r="1955" spans="1:8" x14ac:dyDescent="0.25">
      <c r="A1955" s="18">
        <v>1953</v>
      </c>
      <c r="B1955" s="19"/>
      <c r="C1955" s="19"/>
      <c r="D1955" s="19"/>
      <c r="E1955" s="19"/>
      <c r="F1955" s="16"/>
      <c r="G1955" s="16"/>
      <c r="H1955" s="23" t="str">
        <f t="shared" si="30"/>
        <v/>
      </c>
    </row>
    <row r="1956" spans="1:8" x14ac:dyDescent="0.25">
      <c r="A1956" s="18">
        <v>1954</v>
      </c>
      <c r="B1956" s="19"/>
      <c r="C1956" s="19"/>
      <c r="D1956" s="19"/>
      <c r="E1956" s="19"/>
      <c r="F1956" s="16"/>
      <c r="G1956" s="16"/>
      <c r="H1956" s="23" t="str">
        <f t="shared" si="30"/>
        <v/>
      </c>
    </row>
    <row r="1957" spans="1:8" x14ac:dyDescent="0.25">
      <c r="A1957" s="18">
        <v>1955</v>
      </c>
      <c r="B1957" s="19"/>
      <c r="C1957" s="19"/>
      <c r="D1957" s="19"/>
      <c r="E1957" s="19"/>
      <c r="F1957" s="16"/>
      <c r="G1957" s="16"/>
      <c r="H1957" s="23" t="str">
        <f t="shared" si="30"/>
        <v/>
      </c>
    </row>
    <row r="1958" spans="1:8" x14ac:dyDescent="0.25">
      <c r="A1958" s="18">
        <v>1956</v>
      </c>
      <c r="B1958" s="19"/>
      <c r="C1958" s="19"/>
      <c r="D1958" s="19"/>
      <c r="E1958" s="19"/>
      <c r="F1958" s="16"/>
      <c r="G1958" s="16"/>
      <c r="H1958" s="23" t="str">
        <f t="shared" si="30"/>
        <v/>
      </c>
    </row>
    <row r="1959" spans="1:8" x14ac:dyDescent="0.25">
      <c r="A1959" s="18">
        <v>1957</v>
      </c>
      <c r="B1959" s="19"/>
      <c r="C1959" s="19"/>
      <c r="D1959" s="19"/>
      <c r="E1959" s="19"/>
      <c r="F1959" s="16"/>
      <c r="G1959" s="16"/>
      <c r="H1959" s="23" t="str">
        <f t="shared" si="30"/>
        <v/>
      </c>
    </row>
    <row r="1960" spans="1:8" x14ac:dyDescent="0.25">
      <c r="A1960" s="18">
        <v>1958</v>
      </c>
      <c r="B1960" s="19"/>
      <c r="C1960" s="19"/>
      <c r="D1960" s="19"/>
      <c r="E1960" s="19"/>
      <c r="F1960" s="16"/>
      <c r="G1960" s="16"/>
      <c r="H1960" s="23" t="str">
        <f t="shared" si="30"/>
        <v/>
      </c>
    </row>
    <row r="1961" spans="1:8" x14ac:dyDescent="0.25">
      <c r="A1961" s="18">
        <v>1959</v>
      </c>
      <c r="B1961" s="19"/>
      <c r="C1961" s="19"/>
      <c r="D1961" s="19"/>
      <c r="E1961" s="19"/>
      <c r="F1961" s="16"/>
      <c r="G1961" s="16"/>
      <c r="H1961" s="23" t="str">
        <f t="shared" si="30"/>
        <v/>
      </c>
    </row>
    <row r="1962" spans="1:8" x14ac:dyDescent="0.25">
      <c r="A1962" s="18">
        <v>1960</v>
      </c>
      <c r="B1962" s="19"/>
      <c r="C1962" s="19"/>
      <c r="D1962" s="19"/>
      <c r="E1962" s="19"/>
      <c r="F1962" s="16"/>
      <c r="G1962" s="16"/>
      <c r="H1962" s="23" t="str">
        <f t="shared" si="30"/>
        <v/>
      </c>
    </row>
    <row r="1963" spans="1:8" x14ac:dyDescent="0.25">
      <c r="A1963" s="18">
        <v>1961</v>
      </c>
      <c r="B1963" s="19"/>
      <c r="C1963" s="19"/>
      <c r="D1963" s="19"/>
      <c r="E1963" s="19"/>
      <c r="F1963" s="16"/>
      <c r="G1963" s="16"/>
      <c r="H1963" s="23" t="str">
        <f t="shared" si="30"/>
        <v/>
      </c>
    </row>
    <row r="1964" spans="1:8" x14ac:dyDescent="0.25">
      <c r="A1964" s="18">
        <v>1962</v>
      </c>
      <c r="B1964" s="19"/>
      <c r="C1964" s="19"/>
      <c r="D1964" s="19"/>
      <c r="E1964" s="19"/>
      <c r="F1964" s="16"/>
      <c r="G1964" s="16"/>
      <c r="H1964" s="23" t="str">
        <f t="shared" si="30"/>
        <v/>
      </c>
    </row>
    <row r="1965" spans="1:8" x14ac:dyDescent="0.25">
      <c r="A1965" s="18">
        <v>1963</v>
      </c>
      <c r="B1965" s="19"/>
      <c r="C1965" s="19"/>
      <c r="D1965" s="19"/>
      <c r="E1965" s="19"/>
      <c r="F1965" s="16"/>
      <c r="G1965" s="16"/>
      <c r="H1965" s="23" t="str">
        <f t="shared" si="30"/>
        <v/>
      </c>
    </row>
    <row r="1966" spans="1:8" x14ac:dyDescent="0.25">
      <c r="A1966" s="18">
        <v>1964</v>
      </c>
      <c r="B1966" s="19"/>
      <c r="C1966" s="19"/>
      <c r="D1966" s="19"/>
      <c r="E1966" s="19"/>
      <c r="F1966" s="16"/>
      <c r="G1966" s="16"/>
      <c r="H1966" s="23" t="str">
        <f t="shared" si="30"/>
        <v/>
      </c>
    </row>
    <row r="1967" spans="1:8" x14ac:dyDescent="0.25">
      <c r="A1967" s="18">
        <v>1965</v>
      </c>
      <c r="B1967" s="19"/>
      <c r="C1967" s="19"/>
      <c r="D1967" s="19"/>
      <c r="E1967" s="19"/>
      <c r="F1967" s="16"/>
      <c r="G1967" s="16"/>
      <c r="H1967" s="23" t="str">
        <f t="shared" si="30"/>
        <v/>
      </c>
    </row>
    <row r="1968" spans="1:8" x14ac:dyDescent="0.25">
      <c r="A1968" s="18">
        <v>1966</v>
      </c>
      <c r="B1968" s="19"/>
      <c r="C1968" s="19"/>
      <c r="D1968" s="19"/>
      <c r="E1968" s="19"/>
      <c r="F1968" s="16"/>
      <c r="G1968" s="16"/>
      <c r="H1968" s="23" t="str">
        <f t="shared" si="30"/>
        <v/>
      </c>
    </row>
    <row r="1969" spans="1:8" x14ac:dyDescent="0.25">
      <c r="A1969" s="18">
        <v>1967</v>
      </c>
      <c r="B1969" s="19"/>
      <c r="C1969" s="19"/>
      <c r="D1969" s="19"/>
      <c r="E1969" s="19"/>
      <c r="F1969" s="16"/>
      <c r="G1969" s="16"/>
      <c r="H1969" s="23" t="str">
        <f t="shared" si="30"/>
        <v/>
      </c>
    </row>
    <row r="1970" spans="1:8" x14ac:dyDescent="0.25">
      <c r="A1970" s="18">
        <v>1968</v>
      </c>
      <c r="B1970" s="19"/>
      <c r="C1970" s="19"/>
      <c r="D1970" s="19"/>
      <c r="E1970" s="19"/>
      <c r="F1970" s="16"/>
      <c r="G1970" s="16"/>
      <c r="H1970" s="23" t="str">
        <f t="shared" si="30"/>
        <v/>
      </c>
    </row>
    <row r="1971" spans="1:8" x14ac:dyDescent="0.25">
      <c r="A1971" s="18">
        <v>1969</v>
      </c>
      <c r="B1971" s="19"/>
      <c r="C1971" s="19"/>
      <c r="D1971" s="19"/>
      <c r="E1971" s="19"/>
      <c r="F1971" s="16"/>
      <c r="G1971" s="16"/>
      <c r="H1971" s="23" t="str">
        <f t="shared" si="30"/>
        <v/>
      </c>
    </row>
    <row r="1972" spans="1:8" x14ac:dyDescent="0.25">
      <c r="A1972" s="18">
        <v>1970</v>
      </c>
      <c r="B1972" s="19"/>
      <c r="C1972" s="19"/>
      <c r="D1972" s="19"/>
      <c r="E1972" s="19"/>
      <c r="F1972" s="16"/>
      <c r="G1972" s="16"/>
      <c r="H1972" s="23" t="str">
        <f t="shared" si="30"/>
        <v/>
      </c>
    </row>
    <row r="1973" spans="1:8" x14ac:dyDescent="0.25">
      <c r="A1973" s="18">
        <v>1971</v>
      </c>
      <c r="B1973" s="19"/>
      <c r="C1973" s="19"/>
      <c r="D1973" s="19"/>
      <c r="E1973" s="19"/>
      <c r="F1973" s="16"/>
      <c r="G1973" s="16"/>
      <c r="H1973" s="23" t="str">
        <f t="shared" si="30"/>
        <v/>
      </c>
    </row>
    <row r="1974" spans="1:8" x14ac:dyDescent="0.25">
      <c r="A1974" s="18">
        <v>1972</v>
      </c>
      <c r="B1974" s="19"/>
      <c r="C1974" s="19"/>
      <c r="D1974" s="19"/>
      <c r="E1974" s="19"/>
      <c r="F1974" s="16"/>
      <c r="G1974" s="16"/>
      <c r="H1974" s="23" t="str">
        <f t="shared" si="30"/>
        <v/>
      </c>
    </row>
    <row r="1975" spans="1:8" x14ac:dyDescent="0.25">
      <c r="A1975" s="18">
        <v>1973</v>
      </c>
      <c r="B1975" s="19"/>
      <c r="C1975" s="19"/>
      <c r="D1975" s="19"/>
      <c r="E1975" s="19"/>
      <c r="F1975" s="16"/>
      <c r="G1975" s="16"/>
      <c r="H1975" s="23" t="str">
        <f t="shared" si="30"/>
        <v/>
      </c>
    </row>
    <row r="1976" spans="1:8" x14ac:dyDescent="0.25">
      <c r="A1976" s="18">
        <v>1974</v>
      </c>
      <c r="B1976" s="19"/>
      <c r="C1976" s="19"/>
      <c r="D1976" s="19"/>
      <c r="E1976" s="19"/>
      <c r="F1976" s="16"/>
      <c r="G1976" s="16"/>
      <c r="H1976" s="23" t="str">
        <f t="shared" si="30"/>
        <v/>
      </c>
    </row>
    <row r="1977" spans="1:8" x14ac:dyDescent="0.25">
      <c r="A1977" s="18">
        <v>1975</v>
      </c>
      <c r="B1977" s="19"/>
      <c r="C1977" s="19"/>
      <c r="D1977" s="19"/>
      <c r="E1977" s="19"/>
      <c r="F1977" s="16"/>
      <c r="G1977" s="16"/>
      <c r="H1977" s="23" t="str">
        <f t="shared" si="30"/>
        <v/>
      </c>
    </row>
    <row r="1978" spans="1:8" x14ac:dyDescent="0.25">
      <c r="A1978" s="18">
        <v>1976</v>
      </c>
      <c r="B1978" s="19"/>
      <c r="C1978" s="19"/>
      <c r="D1978" s="19"/>
      <c r="E1978" s="19"/>
      <c r="F1978" s="16"/>
      <c r="G1978" s="16"/>
      <c r="H1978" s="23" t="str">
        <f t="shared" si="30"/>
        <v/>
      </c>
    </row>
    <row r="1979" spans="1:8" x14ac:dyDescent="0.25">
      <c r="A1979" s="18">
        <v>1977</v>
      </c>
      <c r="B1979" s="19"/>
      <c r="C1979" s="19"/>
      <c r="D1979" s="19"/>
      <c r="E1979" s="19"/>
      <c r="F1979" s="16"/>
      <c r="G1979" s="16"/>
      <c r="H1979" s="23" t="str">
        <f t="shared" si="30"/>
        <v/>
      </c>
    </row>
    <row r="1980" spans="1:8" x14ac:dyDescent="0.25">
      <c r="A1980" s="18">
        <v>1978</v>
      </c>
      <c r="B1980" s="19"/>
      <c r="C1980" s="19"/>
      <c r="D1980" s="19"/>
      <c r="E1980" s="19"/>
      <c r="F1980" s="16"/>
      <c r="G1980" s="16"/>
      <c r="H1980" s="23" t="str">
        <f t="shared" si="30"/>
        <v/>
      </c>
    </row>
    <row r="1981" spans="1:8" x14ac:dyDescent="0.25">
      <c r="A1981" s="18">
        <v>1979</v>
      </c>
      <c r="B1981" s="19"/>
      <c r="C1981" s="19"/>
      <c r="D1981" s="19"/>
      <c r="E1981" s="19"/>
      <c r="F1981" s="16"/>
      <c r="G1981" s="16"/>
      <c r="H1981" s="23" t="str">
        <f t="shared" si="30"/>
        <v/>
      </c>
    </row>
    <row r="1982" spans="1:8" x14ac:dyDescent="0.25">
      <c r="A1982" s="18">
        <v>1980</v>
      </c>
      <c r="B1982" s="19"/>
      <c r="C1982" s="19"/>
      <c r="D1982" s="19"/>
      <c r="E1982" s="19"/>
      <c r="F1982" s="16"/>
      <c r="G1982" s="16"/>
      <c r="H1982" s="23" t="str">
        <f t="shared" si="30"/>
        <v/>
      </c>
    </row>
    <row r="1983" spans="1:8" x14ac:dyDescent="0.25">
      <c r="A1983" s="18">
        <v>1981</v>
      </c>
      <c r="B1983" s="19"/>
      <c r="C1983" s="19"/>
      <c r="D1983" s="19"/>
      <c r="E1983" s="19"/>
      <c r="F1983" s="16"/>
      <c r="G1983" s="16"/>
      <c r="H1983" s="23" t="str">
        <f t="shared" si="30"/>
        <v/>
      </c>
    </row>
    <row r="1984" spans="1:8" x14ac:dyDescent="0.25">
      <c r="A1984" s="18">
        <v>1982</v>
      </c>
      <c r="B1984" s="19"/>
      <c r="C1984" s="19"/>
      <c r="D1984" s="19"/>
      <c r="E1984" s="19"/>
      <c r="F1984" s="16"/>
      <c r="G1984" s="16"/>
      <c r="H1984" s="23" t="str">
        <f t="shared" si="30"/>
        <v/>
      </c>
    </row>
    <row r="1985" spans="1:8" x14ac:dyDescent="0.25">
      <c r="A1985" s="18">
        <v>1983</v>
      </c>
      <c r="B1985" s="19"/>
      <c r="C1985" s="19"/>
      <c r="D1985" s="19"/>
      <c r="E1985" s="19"/>
      <c r="F1985" s="16"/>
      <c r="G1985" s="16"/>
      <c r="H1985" s="23" t="str">
        <f t="shared" si="30"/>
        <v/>
      </c>
    </row>
    <row r="1986" spans="1:8" x14ac:dyDescent="0.25">
      <c r="A1986" s="18">
        <v>1984</v>
      </c>
      <c r="B1986" s="19"/>
      <c r="C1986" s="19"/>
      <c r="D1986" s="19"/>
      <c r="E1986" s="19"/>
      <c r="F1986" s="16"/>
      <c r="G1986" s="16"/>
      <c r="H1986" s="23" t="str">
        <f t="shared" si="30"/>
        <v/>
      </c>
    </row>
    <row r="1987" spans="1:8" x14ac:dyDescent="0.25">
      <c r="A1987" s="18">
        <v>1985</v>
      </c>
      <c r="B1987" s="19"/>
      <c r="C1987" s="19"/>
      <c r="D1987" s="19"/>
      <c r="E1987" s="19"/>
      <c r="F1987" s="16"/>
      <c r="G1987" s="16"/>
      <c r="H1987" s="23" t="str">
        <f t="shared" si="30"/>
        <v/>
      </c>
    </row>
    <row r="1988" spans="1:8" x14ac:dyDescent="0.25">
      <c r="A1988" s="18">
        <v>1986</v>
      </c>
      <c r="B1988" s="19"/>
      <c r="C1988" s="19"/>
      <c r="D1988" s="19"/>
      <c r="E1988" s="19"/>
      <c r="F1988" s="16"/>
      <c r="G1988" s="16"/>
      <c r="H1988" s="23" t="str">
        <f t="shared" ref="H1988:H2002" si="31">IF(AND(B1988="",OR(C1988="",D1988=""),E1988="",F1988="",G1988=""),"",IF(AND(B1988&lt;&gt;"",OR(C1988&lt;&gt;"",D1988&lt;&gt;""),F1988&lt;&gt;""),"","Не са попълнени всички задължителни полета (Име/ЕИК/ЕГН/ВИД)"))</f>
        <v/>
      </c>
    </row>
    <row r="1989" spans="1:8" x14ac:dyDescent="0.25">
      <c r="A1989" s="18">
        <v>1987</v>
      </c>
      <c r="B1989" s="19"/>
      <c r="C1989" s="19"/>
      <c r="D1989" s="19"/>
      <c r="E1989" s="19"/>
      <c r="F1989" s="16"/>
      <c r="G1989" s="16"/>
      <c r="H1989" s="23" t="str">
        <f t="shared" si="31"/>
        <v/>
      </c>
    </row>
    <row r="1990" spans="1:8" x14ac:dyDescent="0.25">
      <c r="A1990" s="18">
        <v>1988</v>
      </c>
      <c r="B1990" s="19"/>
      <c r="C1990" s="19"/>
      <c r="D1990" s="19"/>
      <c r="E1990" s="19"/>
      <c r="F1990" s="16"/>
      <c r="G1990" s="16"/>
      <c r="H1990" s="23" t="str">
        <f t="shared" si="31"/>
        <v/>
      </c>
    </row>
    <row r="1991" spans="1:8" x14ac:dyDescent="0.25">
      <c r="A1991" s="18">
        <v>1989</v>
      </c>
      <c r="B1991" s="19"/>
      <c r="C1991" s="19"/>
      <c r="D1991" s="19"/>
      <c r="E1991" s="19"/>
      <c r="F1991" s="16"/>
      <c r="G1991" s="16"/>
      <c r="H1991" s="23" t="str">
        <f t="shared" si="31"/>
        <v/>
      </c>
    </row>
    <row r="1992" spans="1:8" x14ac:dyDescent="0.25">
      <c r="A1992" s="18">
        <v>1990</v>
      </c>
      <c r="B1992" s="19"/>
      <c r="C1992" s="19"/>
      <c r="D1992" s="19"/>
      <c r="E1992" s="19"/>
      <c r="F1992" s="16"/>
      <c r="G1992" s="16"/>
      <c r="H1992" s="23" t="str">
        <f t="shared" si="31"/>
        <v/>
      </c>
    </row>
    <row r="1993" spans="1:8" x14ac:dyDescent="0.25">
      <c r="A1993" s="18">
        <v>1991</v>
      </c>
      <c r="B1993" s="19"/>
      <c r="C1993" s="19"/>
      <c r="D1993" s="19"/>
      <c r="E1993" s="19"/>
      <c r="F1993" s="16"/>
      <c r="G1993" s="16"/>
      <c r="H1993" s="23" t="str">
        <f t="shared" si="31"/>
        <v/>
      </c>
    </row>
    <row r="1994" spans="1:8" x14ac:dyDescent="0.25">
      <c r="A1994" s="18">
        <v>1992</v>
      </c>
      <c r="B1994" s="19"/>
      <c r="C1994" s="19"/>
      <c r="D1994" s="19"/>
      <c r="E1994" s="19"/>
      <c r="F1994" s="16"/>
      <c r="G1994" s="16"/>
      <c r="H1994" s="23" t="str">
        <f t="shared" si="31"/>
        <v/>
      </c>
    </row>
    <row r="1995" spans="1:8" x14ac:dyDescent="0.25">
      <c r="A1995" s="18">
        <v>1993</v>
      </c>
      <c r="B1995" s="19"/>
      <c r="C1995" s="19"/>
      <c r="D1995" s="19"/>
      <c r="E1995" s="19"/>
      <c r="F1995" s="16"/>
      <c r="G1995" s="16"/>
      <c r="H1995" s="23" t="str">
        <f t="shared" si="31"/>
        <v/>
      </c>
    </row>
    <row r="1996" spans="1:8" x14ac:dyDescent="0.25">
      <c r="A1996" s="18">
        <v>1994</v>
      </c>
      <c r="B1996" s="19"/>
      <c r="C1996" s="19"/>
      <c r="D1996" s="19"/>
      <c r="E1996" s="19"/>
      <c r="F1996" s="16"/>
      <c r="G1996" s="16"/>
      <c r="H1996" s="23" t="str">
        <f t="shared" si="31"/>
        <v/>
      </c>
    </row>
    <row r="1997" spans="1:8" x14ac:dyDescent="0.25">
      <c r="A1997" s="18">
        <v>1995</v>
      </c>
      <c r="B1997" s="19"/>
      <c r="C1997" s="19"/>
      <c r="D1997" s="19"/>
      <c r="E1997" s="19"/>
      <c r="F1997" s="16"/>
      <c r="G1997" s="16"/>
      <c r="H1997" s="23" t="str">
        <f t="shared" si="31"/>
        <v/>
      </c>
    </row>
    <row r="1998" spans="1:8" x14ac:dyDescent="0.25">
      <c r="A1998" s="18">
        <v>1996</v>
      </c>
      <c r="B1998" s="19"/>
      <c r="C1998" s="19"/>
      <c r="D1998" s="19"/>
      <c r="E1998" s="19"/>
      <c r="F1998" s="16"/>
      <c r="G1998" s="16"/>
      <c r="H1998" s="23" t="str">
        <f t="shared" si="31"/>
        <v/>
      </c>
    </row>
    <row r="1999" spans="1:8" x14ac:dyDescent="0.25">
      <c r="A1999" s="18">
        <v>1997</v>
      </c>
      <c r="B1999" s="19"/>
      <c r="C1999" s="19"/>
      <c r="D1999" s="19"/>
      <c r="E1999" s="19"/>
      <c r="F1999" s="16"/>
      <c r="G1999" s="16"/>
      <c r="H1999" s="23" t="str">
        <f t="shared" si="31"/>
        <v/>
      </c>
    </row>
    <row r="2000" spans="1:8" x14ac:dyDescent="0.25">
      <c r="A2000" s="18">
        <v>1998</v>
      </c>
      <c r="B2000" s="19"/>
      <c r="C2000" s="19"/>
      <c r="D2000" s="19"/>
      <c r="E2000" s="19"/>
      <c r="F2000" s="16"/>
      <c r="G2000" s="16"/>
      <c r="H2000" s="23" t="str">
        <f t="shared" si="31"/>
        <v/>
      </c>
    </row>
    <row r="2001" spans="1:8" x14ac:dyDescent="0.25">
      <c r="A2001" s="18">
        <v>1999</v>
      </c>
      <c r="B2001" s="19"/>
      <c r="C2001" s="19"/>
      <c r="D2001" s="19"/>
      <c r="E2001" s="19"/>
      <c r="F2001" s="16"/>
      <c r="G2001" s="16"/>
      <c r="H2001" s="23" t="str">
        <f t="shared" si="31"/>
        <v/>
      </c>
    </row>
    <row r="2002" spans="1:8" x14ac:dyDescent="0.25">
      <c r="A2002" s="18">
        <v>2000</v>
      </c>
      <c r="B2002" s="19"/>
      <c r="C2002" s="19"/>
      <c r="D2002" s="19"/>
      <c r="E2002" s="19"/>
      <c r="F2002" s="16"/>
      <c r="G2002" s="16"/>
      <c r="H2002" s="23" t="str">
        <f t="shared" si="31"/>
        <v/>
      </c>
    </row>
  </sheetData>
  <sheetProtection password="EDA7" sheet="1" objects="1" scenarios="1" formatColumns="0" formatRows="0"/>
  <mergeCells count="1">
    <mergeCell ref="A1:G1"/>
  </mergeCell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private!$H$2:$H$28</xm:f>
          </x14:formula1>
          <xm:sqref>F3:F2002</xm:sqref>
        </x14:dataValidation>
        <x14:dataValidation type="list" allowBlank="1" showInputMessage="1" showErrorMessage="1">
          <x14:formula1>
            <xm:f>private!$L$2:$L$3</xm:f>
          </x14:formula1>
          <xm:sqref>G3</xm:sqref>
        </x14:dataValidation>
        <x14:dataValidation type="list" allowBlank="1" showInputMessage="1" showErrorMessage="1">
          <x14:formula1>
            <xm:f>private!$H$2:$H$28</xm:f>
          </x14:formula1>
          <xm:sqref>F3:F2002</xm:sqref>
        </x14:dataValidation>
        <x14:dataValidation type="list" allowBlank="1" showInputMessage="1" showErrorMessage="1">
          <x14:formula1>
            <xm:f>private!$L$2:$L$5</xm:f>
          </x14:formula1>
          <xm:sqref>G3:G2002</xm:sqref>
        </x14:dataValidation>
      </x14:dataValidations>
    </ext>
  </extLst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T2002"/>
  <sheetViews>
    <sheetView topLeftCell="K1" workbookViewId="0">
      <pane ySplit="2" topLeftCell="A3" activePane="bottomLeft" state="frozen"/>
      <selection activeCell="B19" sqref="B19"/>
      <selection pane="bottomLeft" activeCell="U3" sqref="U3"/>
    </sheetView>
  </sheetViews>
  <sheetFormatPr defaultColWidth="8.85546875" defaultRowHeight="15" x14ac:dyDescent="0.25"/>
  <cols>
    <col min="1" max="1" width="8.28515625" style="6" bestFit="1" customWidth="1"/>
    <col min="2" max="2" width="20" style="20" bestFit="1" customWidth="1"/>
    <col min="3" max="3" width="22.42578125" style="6" bestFit="1" customWidth="1"/>
    <col min="4" max="4" width="17.85546875" style="20" bestFit="1" customWidth="1"/>
    <col min="5" max="5" width="15.85546875" style="20" bestFit="1" customWidth="1"/>
    <col min="6" max="6" width="17.42578125" style="21" bestFit="1" customWidth="1"/>
    <col min="7" max="7" width="11.42578125" style="20" bestFit="1" customWidth="1"/>
    <col min="8" max="8" width="8.85546875" style="20" bestFit="1" customWidth="1"/>
    <col min="9" max="9" width="13.42578125" style="21" bestFit="1" customWidth="1"/>
    <col min="10" max="10" width="15.42578125" style="21" bestFit="1" customWidth="1"/>
    <col min="11" max="12" width="15.42578125" style="21" customWidth="1"/>
    <col min="13" max="13" width="24" style="21" bestFit="1" customWidth="1"/>
    <col min="14" max="14" width="24" style="21" customWidth="1"/>
    <col min="15" max="15" width="16.42578125" style="20" bestFit="1" customWidth="1"/>
    <col min="16" max="16" width="25.85546875" style="20" bestFit="1" customWidth="1"/>
    <col min="17" max="17" width="27.42578125" style="11" customWidth="1"/>
    <col min="18" max="18" width="24.42578125" style="11" customWidth="1"/>
    <col min="19" max="19" width="31.140625" style="11" customWidth="1"/>
    <col min="20" max="20" width="96.140625" style="8" hidden="1" customWidth="1"/>
  </cols>
  <sheetData>
    <row r="1" spans="1:20" x14ac:dyDescent="0.25">
      <c r="A1" s="74" t="s">
        <v>237</v>
      </c>
      <c r="B1" s="74"/>
      <c r="C1" s="74"/>
      <c r="D1" s="74"/>
      <c r="E1" s="74"/>
      <c r="F1" s="74"/>
      <c r="G1" s="74"/>
      <c r="H1" s="74"/>
      <c r="I1" s="74"/>
      <c r="J1" s="74"/>
      <c r="K1" s="74"/>
      <c r="L1" s="74"/>
      <c r="M1" s="74"/>
      <c r="N1" s="74"/>
      <c r="O1" s="74"/>
      <c r="P1" s="74"/>
    </row>
    <row r="2" spans="1:20" s="25" customFormat="1" ht="60" x14ac:dyDescent="0.25">
      <c r="A2" s="9" t="s">
        <v>78</v>
      </c>
      <c r="B2" s="9" t="s">
        <v>247</v>
      </c>
      <c r="C2" s="9" t="s">
        <v>72</v>
      </c>
      <c r="D2" s="9" t="s">
        <v>70</v>
      </c>
      <c r="E2" s="9" t="s">
        <v>8</v>
      </c>
      <c r="F2" s="29" t="s">
        <v>0</v>
      </c>
      <c r="G2" s="9" t="s">
        <v>135</v>
      </c>
      <c r="H2" s="9" t="s">
        <v>134</v>
      </c>
      <c r="I2" s="29" t="s">
        <v>1</v>
      </c>
      <c r="J2" s="29" t="s">
        <v>2</v>
      </c>
      <c r="K2" s="29" t="s">
        <v>20</v>
      </c>
      <c r="L2" s="29" t="s">
        <v>21</v>
      </c>
      <c r="M2" s="29" t="s">
        <v>88</v>
      </c>
      <c r="N2" s="29" t="s">
        <v>87</v>
      </c>
      <c r="O2" s="9" t="s">
        <v>160</v>
      </c>
      <c r="P2" s="9" t="s">
        <v>244</v>
      </c>
      <c r="Q2" s="9" t="s">
        <v>10</v>
      </c>
      <c r="R2" s="27">
        <f>SUM(O3:O2002)</f>
        <v>140000</v>
      </c>
      <c r="S2" s="27">
        <f>SUM(P3:P2002)</f>
        <v>168000</v>
      </c>
      <c r="T2" s="6" t="s">
        <v>86</v>
      </c>
    </row>
    <row r="3" spans="1:20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16" t="s">
        <v>260</v>
      </c>
      <c r="E3" s="40">
        <v>42401</v>
      </c>
      <c r="F3" s="19" t="s">
        <v>257</v>
      </c>
      <c r="G3" s="32">
        <v>1</v>
      </c>
      <c r="H3" s="16" t="s">
        <v>148</v>
      </c>
      <c r="I3" s="19" t="s">
        <v>263</v>
      </c>
      <c r="J3" s="19" t="s">
        <v>264</v>
      </c>
      <c r="K3" s="19" t="s">
        <v>255</v>
      </c>
      <c r="L3" s="19" t="s">
        <v>256</v>
      </c>
      <c r="M3" s="19" t="s">
        <v>255</v>
      </c>
      <c r="N3" s="19"/>
      <c r="O3" s="16">
        <v>100000</v>
      </c>
      <c r="P3" s="16">
        <v>120000</v>
      </c>
      <c r="Q3" s="26" t="str">
        <f t="shared" ref="Q3:Q4" si="0">IF(B3&lt;&gt;"",IF(AND(F3&lt;&gt;"",G3&lt;&gt;"",H3&lt;&gt;"",O3&lt;&gt;"",P3&lt;&gt;""),"","Задължителни полета - Наименование/Количество/Мердна единица/стойност"),"Няма избран доставчик")</f>
        <v/>
      </c>
      <c r="T3" s="7" t="str">
        <f>C3&amp;" - "&amp;D3&amp;" - "&amp;F3&amp;" - "&amp;G3&amp;" - "&amp;H3&amp;" - "&amp;I3&amp;" - "&amp;J3&amp;" - "&amp;K3&amp;" - "&amp;L3&amp;" - "&amp;M3&amp;" - "&amp;N3&amp;" - обща стойност: "&amp;P3</f>
        <v>ivan - Х-90-1000167 - Трактор - 1 - брой - John Deere - Super 100 - 123 - 321 - 123 -  - обща стойност: 120000</v>
      </c>
    </row>
    <row r="4" spans="1:20" x14ac:dyDescent="0.25">
      <c r="A4" s="4">
        <v>2</v>
      </c>
      <c r="B4" s="16">
        <v>1</v>
      </c>
      <c r="C4" s="4" t="str">
        <f>IF(B4&gt;0,IF(ISERROR(VLOOKUP(B4,supply!$A$3:$B$2002,2,FALSE)),"Не е избран доствачик",VLOOKUP(B4,supply!$A$3:$B$2002,2,FALSE)),"Не е избран доствачик")</f>
        <v>ivan</v>
      </c>
      <c r="D4" s="16" t="s">
        <v>260</v>
      </c>
      <c r="E4" s="40">
        <v>42401</v>
      </c>
      <c r="F4" s="19" t="s">
        <v>261</v>
      </c>
      <c r="G4" s="32">
        <v>1</v>
      </c>
      <c r="H4" s="16" t="s">
        <v>148</v>
      </c>
      <c r="I4" s="19" t="s">
        <v>263</v>
      </c>
      <c r="J4" s="19" t="s">
        <v>265</v>
      </c>
      <c r="K4" s="19" t="s">
        <v>267</v>
      </c>
      <c r="L4" s="19"/>
      <c r="M4" s="19"/>
      <c r="N4" s="19"/>
      <c r="O4" s="16">
        <v>20000</v>
      </c>
      <c r="P4" s="16">
        <v>24000</v>
      </c>
      <c r="Q4" s="26" t="str">
        <f t="shared" si="0"/>
        <v/>
      </c>
      <c r="T4" s="7" t="str">
        <f t="shared" ref="T4:T67" si="1">C4&amp;" - "&amp;D4&amp;" - "&amp;F4&amp;" - "&amp;G4&amp;" - "&amp;H4&amp;" - "&amp;I4&amp;" - "&amp;J4&amp;" - "&amp;K4&amp;" - "&amp;L4&amp;" - "&amp;M4&amp;" - "&amp;N4&amp;" - обща стойност: "&amp;P4</f>
        <v>ivan - Х-90-1000167 - сеялка - 1 - брой - John Deere - Extra 55 - 222 -  -  -  - обща стойност: 24000</v>
      </c>
    </row>
    <row r="5" spans="1:20" x14ac:dyDescent="0.25">
      <c r="A5" s="4">
        <v>3</v>
      </c>
      <c r="B5" s="16">
        <v>1</v>
      </c>
      <c r="C5" s="4" t="str">
        <f>IF(B5&gt;0,IF(ISERROR(VLOOKUP(B5,supply!$A$3:$B$2002,2,FALSE)),"Не е избран доствачик",VLOOKUP(B5,supply!$A$3:$B$2002,2,FALSE)),"Не е избран доствачик")</f>
        <v>ivan</v>
      </c>
      <c r="D5" s="16" t="s">
        <v>260</v>
      </c>
      <c r="E5" s="40">
        <v>42401</v>
      </c>
      <c r="F5" s="19" t="s">
        <v>262</v>
      </c>
      <c r="G5" s="32">
        <v>1</v>
      </c>
      <c r="H5" s="16" t="s">
        <v>148</v>
      </c>
      <c r="I5" s="19" t="s">
        <v>263</v>
      </c>
      <c r="J5" s="19" t="s">
        <v>266</v>
      </c>
      <c r="K5" s="19" t="s">
        <v>269</v>
      </c>
      <c r="L5" s="19"/>
      <c r="M5" s="19"/>
      <c r="N5" s="19"/>
      <c r="O5" s="16">
        <v>10000</v>
      </c>
      <c r="P5" s="16">
        <v>12000</v>
      </c>
      <c r="Q5" s="26" t="str">
        <f>IF(B5&lt;&gt;"",IF(AND(F5&lt;&gt;"",G5&lt;&gt;"",H5&lt;&gt;"",O5&lt;&gt;"",P5&lt;&gt;""),"","Задължителни полета - Наименование/Количество/Мердна единица/стойност"),"Няма избран доставчик")</f>
        <v/>
      </c>
      <c r="T5" s="7" t="str">
        <f t="shared" si="1"/>
        <v>ivan - Х-90-1000167 - Ремарке - 1 - брой - John Deere - Ideal 900 - 100-1 -  -  -  - обща стойност: 12000</v>
      </c>
    </row>
    <row r="6" spans="1:20" x14ac:dyDescent="0.25">
      <c r="A6" s="4">
        <v>4</v>
      </c>
      <c r="B6" s="16">
        <v>1</v>
      </c>
      <c r="C6" s="4" t="str">
        <f>IF(B6&gt;0,IF(ISERROR(VLOOKUP(B6,supply!$A$3:$B$2002,2,FALSE)),"Не е избран доствачик",VLOOKUP(B6,supply!$A$3:$B$2002,2,FALSE)),"Не е избран доствачик")</f>
        <v>ivan</v>
      </c>
      <c r="D6" s="16" t="s">
        <v>260</v>
      </c>
      <c r="E6" s="40">
        <v>42401</v>
      </c>
      <c r="F6" s="19" t="s">
        <v>262</v>
      </c>
      <c r="G6" s="32">
        <v>1</v>
      </c>
      <c r="H6" s="16" t="s">
        <v>148</v>
      </c>
      <c r="I6" s="19" t="s">
        <v>263</v>
      </c>
      <c r="J6" s="19" t="s">
        <v>266</v>
      </c>
      <c r="K6" s="19" t="s">
        <v>268</v>
      </c>
      <c r="L6" s="19"/>
      <c r="M6" s="19"/>
      <c r="N6" s="19"/>
      <c r="O6" s="16">
        <v>10000</v>
      </c>
      <c r="P6" s="16">
        <v>12000</v>
      </c>
      <c r="Q6" s="26" t="str">
        <f t="shared" ref="Q6:Q69" si="2">IF(B6&lt;&gt;"",IF(AND(F6&lt;&gt;"",G6&lt;&gt;"",H6&lt;&gt;"",O6&lt;&gt;"",P6&lt;&gt;""),"","Задължителни полета - Наименование/Количество/Мердна единица/стойност"),"Няма избран доставчик")</f>
        <v/>
      </c>
      <c r="T6" s="7" t="str">
        <f t="shared" si="1"/>
        <v>ivan - Х-90-1000167 - Ремарке - 1 - брой - John Deere - Ideal 900 - 100-2 -  -  -  - обща стойност: 12000</v>
      </c>
    </row>
    <row r="7" spans="1:20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16"/>
      <c r="E7" s="40"/>
      <c r="F7" s="19"/>
      <c r="G7" s="32"/>
      <c r="H7" s="16"/>
      <c r="I7" s="19"/>
      <c r="J7" s="19"/>
      <c r="K7" s="19"/>
      <c r="L7" s="19"/>
      <c r="M7" s="19"/>
      <c r="N7" s="19"/>
      <c r="O7" s="16"/>
      <c r="P7" s="16"/>
      <c r="Q7" s="26" t="str">
        <f t="shared" si="2"/>
        <v>Няма избран доставчик</v>
      </c>
      <c r="T7" s="7" t="str">
        <f t="shared" si="1"/>
        <v xml:space="preserve">Не е избран доствачик -  -  -  -  -  -  -  -  -  -  - обща стойност: </v>
      </c>
    </row>
    <row r="8" spans="1:20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16"/>
      <c r="E8" s="40"/>
      <c r="F8" s="19"/>
      <c r="G8" s="32"/>
      <c r="H8" s="16"/>
      <c r="I8" s="19"/>
      <c r="J8" s="19"/>
      <c r="K8" s="19"/>
      <c r="L8" s="19"/>
      <c r="M8" s="19"/>
      <c r="N8" s="19"/>
      <c r="O8" s="16"/>
      <c r="P8" s="16"/>
      <c r="Q8" s="26" t="str">
        <f t="shared" si="2"/>
        <v>Няма избран доставчик</v>
      </c>
      <c r="T8" s="7" t="str">
        <f t="shared" si="1"/>
        <v xml:space="preserve">Не е избран доствачик -  -  -  -  -  -  -  -  -  -  - обща стойност: </v>
      </c>
    </row>
    <row r="9" spans="1:20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16"/>
      <c r="E9" s="40"/>
      <c r="F9" s="19"/>
      <c r="G9" s="32"/>
      <c r="H9" s="16"/>
      <c r="I9" s="19"/>
      <c r="J9" s="19"/>
      <c r="K9" s="19"/>
      <c r="L9" s="19"/>
      <c r="M9" s="19"/>
      <c r="N9" s="19"/>
      <c r="O9" s="16"/>
      <c r="P9" s="16"/>
      <c r="Q9" s="26" t="str">
        <f t="shared" si="2"/>
        <v>Няма избран доставчик</v>
      </c>
      <c r="T9" s="7" t="str">
        <f t="shared" si="1"/>
        <v xml:space="preserve">Не е избран доствачик -  -  -  -  -  -  -  -  -  -  - обща стойност: </v>
      </c>
    </row>
    <row r="10" spans="1:20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16"/>
      <c r="E10" s="40"/>
      <c r="F10" s="19"/>
      <c r="G10" s="32"/>
      <c r="H10" s="16"/>
      <c r="I10" s="19"/>
      <c r="J10" s="19"/>
      <c r="K10" s="19"/>
      <c r="L10" s="19"/>
      <c r="M10" s="19"/>
      <c r="N10" s="19"/>
      <c r="O10" s="16"/>
      <c r="P10" s="16"/>
      <c r="Q10" s="26" t="str">
        <f t="shared" si="2"/>
        <v>Няма избран доставчик</v>
      </c>
      <c r="T10" s="7" t="str">
        <f t="shared" si="1"/>
        <v xml:space="preserve">Не е избран доствачик -  -  -  -  -  -  -  -  -  -  - обща стойност: </v>
      </c>
    </row>
    <row r="11" spans="1:20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16"/>
      <c r="E11" s="40"/>
      <c r="F11" s="19"/>
      <c r="G11" s="32"/>
      <c r="H11" s="16"/>
      <c r="I11" s="19"/>
      <c r="J11" s="19"/>
      <c r="K11" s="19"/>
      <c r="L11" s="19"/>
      <c r="M11" s="19"/>
      <c r="N11" s="19"/>
      <c r="O11" s="16"/>
      <c r="P11" s="16"/>
      <c r="Q11" s="26" t="str">
        <f t="shared" si="2"/>
        <v>Няма избран доставчик</v>
      </c>
      <c r="T11" s="7" t="str">
        <f t="shared" si="1"/>
        <v xml:space="preserve">Не е избран доствачик -  -  -  -  -  -  -  -  -  -  - обща стойност: </v>
      </c>
    </row>
    <row r="12" spans="1:20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16"/>
      <c r="E12" s="40"/>
      <c r="F12" s="19"/>
      <c r="G12" s="32"/>
      <c r="H12" s="16"/>
      <c r="I12" s="19"/>
      <c r="J12" s="19"/>
      <c r="K12" s="19"/>
      <c r="L12" s="19"/>
      <c r="M12" s="19"/>
      <c r="N12" s="19"/>
      <c r="O12" s="16"/>
      <c r="P12" s="16"/>
      <c r="Q12" s="26" t="str">
        <f t="shared" si="2"/>
        <v>Няма избран доставчик</v>
      </c>
      <c r="T12" s="7" t="str">
        <f t="shared" si="1"/>
        <v xml:space="preserve">Не е избран доствачик -  -  -  -  -  -  -  -  -  -  - обща стойност: </v>
      </c>
    </row>
    <row r="13" spans="1:20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16"/>
      <c r="E13" s="40"/>
      <c r="F13" s="19"/>
      <c r="G13" s="32"/>
      <c r="H13" s="16"/>
      <c r="I13" s="19"/>
      <c r="J13" s="19"/>
      <c r="K13" s="19"/>
      <c r="L13" s="19"/>
      <c r="M13" s="19"/>
      <c r="N13" s="19"/>
      <c r="O13" s="16"/>
      <c r="P13" s="16"/>
      <c r="Q13" s="26" t="str">
        <f t="shared" si="2"/>
        <v>Няма избран доставчик</v>
      </c>
      <c r="T13" s="7" t="str">
        <f t="shared" si="1"/>
        <v xml:space="preserve">Не е избран доствачик -  -  -  -  -  -  -  -  -  -  - обща стойност: </v>
      </c>
    </row>
    <row r="14" spans="1:20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16"/>
      <c r="E14" s="40"/>
      <c r="F14" s="19"/>
      <c r="G14" s="32"/>
      <c r="H14" s="16"/>
      <c r="I14" s="19"/>
      <c r="J14" s="19"/>
      <c r="K14" s="19"/>
      <c r="L14" s="19"/>
      <c r="M14" s="19"/>
      <c r="N14" s="19"/>
      <c r="O14" s="16"/>
      <c r="P14" s="16"/>
      <c r="Q14" s="26" t="str">
        <f t="shared" si="2"/>
        <v>Няма избран доставчик</v>
      </c>
      <c r="T14" s="7" t="str">
        <f t="shared" si="1"/>
        <v xml:space="preserve">Не е избран доствачик -  -  -  -  -  -  -  -  -  -  - обща стойност: </v>
      </c>
    </row>
    <row r="15" spans="1:20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16"/>
      <c r="E15" s="40"/>
      <c r="F15" s="19"/>
      <c r="G15" s="32"/>
      <c r="H15" s="16"/>
      <c r="I15" s="19"/>
      <c r="J15" s="19"/>
      <c r="K15" s="19"/>
      <c r="L15" s="19"/>
      <c r="M15" s="19"/>
      <c r="N15" s="19"/>
      <c r="O15" s="16"/>
      <c r="P15" s="16"/>
      <c r="Q15" s="26" t="str">
        <f t="shared" si="2"/>
        <v>Няма избран доставчик</v>
      </c>
      <c r="T15" s="7" t="str">
        <f t="shared" si="1"/>
        <v xml:space="preserve">Не е избран доствачик -  -  -  -  -  -  -  -  -  -  - обща стойност: </v>
      </c>
    </row>
    <row r="16" spans="1:20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16"/>
      <c r="E16" s="40"/>
      <c r="F16" s="19"/>
      <c r="G16" s="32"/>
      <c r="H16" s="16"/>
      <c r="I16" s="19"/>
      <c r="J16" s="19"/>
      <c r="K16" s="19"/>
      <c r="L16" s="19"/>
      <c r="M16" s="19"/>
      <c r="N16" s="19"/>
      <c r="O16" s="16"/>
      <c r="P16" s="16"/>
      <c r="Q16" s="26" t="str">
        <f t="shared" si="2"/>
        <v>Няма избран доставчик</v>
      </c>
      <c r="T16" s="7" t="str">
        <f t="shared" si="1"/>
        <v xml:space="preserve">Не е избран доствачик -  -  -  -  -  -  -  -  -  -  - обща стойност: </v>
      </c>
    </row>
    <row r="17" spans="1:20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16"/>
      <c r="E17" s="40"/>
      <c r="F17" s="19"/>
      <c r="G17" s="32"/>
      <c r="H17" s="16"/>
      <c r="I17" s="19"/>
      <c r="J17" s="19"/>
      <c r="K17" s="19"/>
      <c r="L17" s="19"/>
      <c r="M17" s="19"/>
      <c r="N17" s="19"/>
      <c r="O17" s="16"/>
      <c r="P17" s="16"/>
      <c r="Q17" s="26" t="str">
        <f t="shared" si="2"/>
        <v>Няма избран доставчик</v>
      </c>
      <c r="T17" s="7" t="str">
        <f t="shared" si="1"/>
        <v xml:space="preserve">Не е избран доствачик -  -  -  -  -  -  -  -  -  -  - обща стойност: </v>
      </c>
    </row>
    <row r="18" spans="1:20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16"/>
      <c r="E18" s="40"/>
      <c r="F18" s="19"/>
      <c r="G18" s="32"/>
      <c r="H18" s="16"/>
      <c r="I18" s="19"/>
      <c r="J18" s="19"/>
      <c r="K18" s="19"/>
      <c r="L18" s="19"/>
      <c r="M18" s="19"/>
      <c r="N18" s="19"/>
      <c r="O18" s="16"/>
      <c r="P18" s="16"/>
      <c r="Q18" s="26" t="str">
        <f t="shared" si="2"/>
        <v>Няма избран доставчик</v>
      </c>
      <c r="T18" s="7" t="str">
        <f t="shared" si="1"/>
        <v xml:space="preserve">Не е избран доствачик -  -  -  -  -  -  -  -  -  -  - обща стойност: </v>
      </c>
    </row>
    <row r="19" spans="1:20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16"/>
      <c r="E19" s="40"/>
      <c r="F19" s="19"/>
      <c r="G19" s="32"/>
      <c r="H19" s="16"/>
      <c r="I19" s="19"/>
      <c r="J19" s="19"/>
      <c r="K19" s="19"/>
      <c r="L19" s="19"/>
      <c r="M19" s="19"/>
      <c r="N19" s="19"/>
      <c r="O19" s="16"/>
      <c r="P19" s="16"/>
      <c r="Q19" s="26" t="str">
        <f t="shared" si="2"/>
        <v>Няма избран доставчик</v>
      </c>
      <c r="T19" s="7" t="str">
        <f t="shared" si="1"/>
        <v xml:space="preserve">Не е избран доствачик -  -  -  -  -  -  -  -  -  -  - обща стойност: </v>
      </c>
    </row>
    <row r="20" spans="1:20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16"/>
      <c r="E20" s="40"/>
      <c r="F20" s="19"/>
      <c r="G20" s="32"/>
      <c r="H20" s="16"/>
      <c r="I20" s="19"/>
      <c r="J20" s="19"/>
      <c r="K20" s="19"/>
      <c r="L20" s="19"/>
      <c r="M20" s="19"/>
      <c r="N20" s="19"/>
      <c r="O20" s="16"/>
      <c r="P20" s="16"/>
      <c r="Q20" s="26" t="str">
        <f t="shared" si="2"/>
        <v>Няма избран доставчик</v>
      </c>
      <c r="T20" s="7" t="str">
        <f t="shared" si="1"/>
        <v xml:space="preserve">Не е избран доствачик -  -  -  -  -  -  -  -  -  -  - обща стойност: </v>
      </c>
    </row>
    <row r="21" spans="1:20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16"/>
      <c r="E21" s="40"/>
      <c r="F21" s="19"/>
      <c r="G21" s="32"/>
      <c r="H21" s="16"/>
      <c r="I21" s="19"/>
      <c r="J21" s="19"/>
      <c r="K21" s="19"/>
      <c r="L21" s="19"/>
      <c r="M21" s="19"/>
      <c r="N21" s="19"/>
      <c r="O21" s="16"/>
      <c r="P21" s="16"/>
      <c r="Q21" s="26" t="str">
        <f t="shared" si="2"/>
        <v>Няма избран доставчик</v>
      </c>
      <c r="T21" s="7" t="str">
        <f t="shared" si="1"/>
        <v xml:space="preserve">Не е избран доствачик -  -  -  -  -  -  -  -  -  -  - обща стойност: </v>
      </c>
    </row>
    <row r="22" spans="1:20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16"/>
      <c r="E22" s="40"/>
      <c r="F22" s="19"/>
      <c r="G22" s="32"/>
      <c r="H22" s="16"/>
      <c r="I22" s="19"/>
      <c r="J22" s="19"/>
      <c r="K22" s="19"/>
      <c r="L22" s="19"/>
      <c r="M22" s="19"/>
      <c r="N22" s="19"/>
      <c r="O22" s="16"/>
      <c r="P22" s="16"/>
      <c r="Q22" s="26" t="str">
        <f t="shared" si="2"/>
        <v>Няма избран доставчик</v>
      </c>
      <c r="T22" s="7" t="str">
        <f t="shared" si="1"/>
        <v xml:space="preserve">Не е избран доствачик -  -  -  -  -  -  -  -  -  -  - обща стойност: </v>
      </c>
    </row>
    <row r="23" spans="1:20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16"/>
      <c r="E23" s="40"/>
      <c r="F23" s="19"/>
      <c r="G23" s="32"/>
      <c r="H23" s="16"/>
      <c r="I23" s="19"/>
      <c r="J23" s="19"/>
      <c r="K23" s="19"/>
      <c r="L23" s="19"/>
      <c r="M23" s="19"/>
      <c r="N23" s="19"/>
      <c r="O23" s="16"/>
      <c r="P23" s="16"/>
      <c r="Q23" s="26" t="str">
        <f t="shared" si="2"/>
        <v>Няма избран доставчик</v>
      </c>
      <c r="T23" s="7" t="str">
        <f t="shared" si="1"/>
        <v xml:space="preserve">Не е избран доствачик -  -  -  -  -  -  -  -  -  -  - обща стойност: </v>
      </c>
    </row>
    <row r="24" spans="1:20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16"/>
      <c r="E24" s="40"/>
      <c r="F24" s="19"/>
      <c r="G24" s="32"/>
      <c r="H24" s="16"/>
      <c r="I24" s="19"/>
      <c r="J24" s="19"/>
      <c r="K24" s="19"/>
      <c r="L24" s="19"/>
      <c r="M24" s="19"/>
      <c r="N24" s="19"/>
      <c r="O24" s="16"/>
      <c r="P24" s="16"/>
      <c r="Q24" s="26" t="str">
        <f t="shared" si="2"/>
        <v>Няма избран доставчик</v>
      </c>
      <c r="T24" s="7" t="str">
        <f t="shared" si="1"/>
        <v xml:space="preserve">Не е избран доствачик -  -  -  -  -  -  -  -  -  -  - обща стойност: </v>
      </c>
    </row>
    <row r="25" spans="1:20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16"/>
      <c r="E25" s="40"/>
      <c r="F25" s="19"/>
      <c r="G25" s="32"/>
      <c r="H25" s="16"/>
      <c r="I25" s="19"/>
      <c r="J25" s="19"/>
      <c r="K25" s="19"/>
      <c r="L25" s="19"/>
      <c r="M25" s="19"/>
      <c r="N25" s="19"/>
      <c r="O25" s="16"/>
      <c r="P25" s="16"/>
      <c r="Q25" s="26" t="str">
        <f t="shared" si="2"/>
        <v>Няма избран доставчик</v>
      </c>
      <c r="T25" s="7" t="str">
        <f t="shared" si="1"/>
        <v xml:space="preserve">Не е избран доствачик -  -  -  -  -  -  -  -  -  -  - обща стойност: </v>
      </c>
    </row>
    <row r="26" spans="1:20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16"/>
      <c r="E26" s="40"/>
      <c r="F26" s="19"/>
      <c r="G26" s="32"/>
      <c r="H26" s="16"/>
      <c r="I26" s="19"/>
      <c r="J26" s="19"/>
      <c r="K26" s="19"/>
      <c r="L26" s="19"/>
      <c r="M26" s="19"/>
      <c r="N26" s="19"/>
      <c r="O26" s="16"/>
      <c r="P26" s="16"/>
      <c r="Q26" s="26" t="str">
        <f t="shared" si="2"/>
        <v>Няма избран доставчик</v>
      </c>
      <c r="T26" s="7" t="str">
        <f t="shared" si="1"/>
        <v xml:space="preserve">Не е избран доствачик -  -  -  -  -  -  -  -  -  -  - обща стойност: </v>
      </c>
    </row>
    <row r="27" spans="1:20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16"/>
      <c r="E27" s="40"/>
      <c r="F27" s="19"/>
      <c r="G27" s="32"/>
      <c r="H27" s="16"/>
      <c r="I27" s="19"/>
      <c r="J27" s="19"/>
      <c r="K27" s="19"/>
      <c r="L27" s="19"/>
      <c r="M27" s="19"/>
      <c r="N27" s="19"/>
      <c r="O27" s="16"/>
      <c r="P27" s="16"/>
      <c r="Q27" s="26" t="str">
        <f t="shared" si="2"/>
        <v>Няма избран доставчик</v>
      </c>
      <c r="T27" s="7" t="str">
        <f t="shared" si="1"/>
        <v xml:space="preserve">Не е избран доствачик -  -  -  -  -  -  -  -  -  -  - обща стойност: </v>
      </c>
    </row>
    <row r="28" spans="1:20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16"/>
      <c r="E28" s="40"/>
      <c r="F28" s="19"/>
      <c r="G28" s="32"/>
      <c r="H28" s="16"/>
      <c r="I28" s="19"/>
      <c r="J28" s="19"/>
      <c r="K28" s="19"/>
      <c r="L28" s="19"/>
      <c r="M28" s="19"/>
      <c r="N28" s="19"/>
      <c r="O28" s="16"/>
      <c r="P28" s="16"/>
      <c r="Q28" s="26" t="str">
        <f t="shared" si="2"/>
        <v>Няма избран доставчик</v>
      </c>
      <c r="T28" s="7" t="str">
        <f t="shared" si="1"/>
        <v xml:space="preserve">Не е избран доствачик -  -  -  -  -  -  -  -  -  -  - обща стойност: </v>
      </c>
    </row>
    <row r="29" spans="1:20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16"/>
      <c r="E29" s="40"/>
      <c r="F29" s="19"/>
      <c r="G29" s="32"/>
      <c r="H29" s="16"/>
      <c r="I29" s="19"/>
      <c r="J29" s="19"/>
      <c r="K29" s="19"/>
      <c r="L29" s="19"/>
      <c r="M29" s="19"/>
      <c r="N29" s="19"/>
      <c r="O29" s="16"/>
      <c r="P29" s="16"/>
      <c r="Q29" s="26" t="str">
        <f t="shared" si="2"/>
        <v>Няма избран доставчик</v>
      </c>
      <c r="T29" s="7" t="str">
        <f t="shared" si="1"/>
        <v xml:space="preserve">Не е избран доствачик -  -  -  -  -  -  -  -  -  -  - обща стойност: </v>
      </c>
    </row>
    <row r="30" spans="1:20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16"/>
      <c r="E30" s="40"/>
      <c r="F30" s="19"/>
      <c r="G30" s="32"/>
      <c r="H30" s="16"/>
      <c r="I30" s="19"/>
      <c r="J30" s="19"/>
      <c r="K30" s="19"/>
      <c r="L30" s="19"/>
      <c r="M30" s="19"/>
      <c r="N30" s="19"/>
      <c r="O30" s="16"/>
      <c r="P30" s="16"/>
      <c r="Q30" s="26" t="str">
        <f t="shared" si="2"/>
        <v>Няма избран доставчик</v>
      </c>
      <c r="T30" s="7" t="str">
        <f t="shared" si="1"/>
        <v xml:space="preserve">Не е избран доствачик -  -  -  -  -  -  -  -  -  -  - обща стойност: </v>
      </c>
    </row>
    <row r="31" spans="1:20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16"/>
      <c r="E31" s="40"/>
      <c r="F31" s="19"/>
      <c r="G31" s="32"/>
      <c r="H31" s="16"/>
      <c r="I31" s="19"/>
      <c r="J31" s="19"/>
      <c r="K31" s="19"/>
      <c r="L31" s="19"/>
      <c r="M31" s="19"/>
      <c r="N31" s="19"/>
      <c r="O31" s="16"/>
      <c r="P31" s="16"/>
      <c r="Q31" s="26" t="str">
        <f t="shared" si="2"/>
        <v>Няма избран доставчик</v>
      </c>
      <c r="T31" s="7" t="str">
        <f t="shared" si="1"/>
        <v xml:space="preserve">Не е избран доствачик -  -  -  -  -  -  -  -  -  -  - обща стойност: </v>
      </c>
    </row>
    <row r="32" spans="1:20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16"/>
      <c r="E32" s="40"/>
      <c r="F32" s="19"/>
      <c r="G32" s="32"/>
      <c r="H32" s="16"/>
      <c r="I32" s="19"/>
      <c r="J32" s="19"/>
      <c r="K32" s="19"/>
      <c r="L32" s="19"/>
      <c r="M32" s="19"/>
      <c r="N32" s="19"/>
      <c r="O32" s="16"/>
      <c r="P32" s="16"/>
      <c r="Q32" s="26" t="str">
        <f t="shared" si="2"/>
        <v>Няма избран доставчик</v>
      </c>
      <c r="T32" s="7" t="str">
        <f t="shared" si="1"/>
        <v xml:space="preserve">Не е избран доствачик -  -  -  -  -  -  -  -  -  -  - обща стойност: </v>
      </c>
    </row>
    <row r="33" spans="1:20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16"/>
      <c r="E33" s="40"/>
      <c r="F33" s="19"/>
      <c r="G33" s="32"/>
      <c r="H33" s="16"/>
      <c r="I33" s="19"/>
      <c r="J33" s="19"/>
      <c r="K33" s="19"/>
      <c r="L33" s="19"/>
      <c r="M33" s="19"/>
      <c r="N33" s="19"/>
      <c r="O33" s="16"/>
      <c r="P33" s="16"/>
      <c r="Q33" s="26" t="str">
        <f t="shared" si="2"/>
        <v>Няма избран доставчик</v>
      </c>
      <c r="T33" s="7" t="str">
        <f t="shared" si="1"/>
        <v xml:space="preserve">Не е избран доствачик -  -  -  -  -  -  -  -  -  -  - обща стойност: </v>
      </c>
    </row>
    <row r="34" spans="1:20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16"/>
      <c r="E34" s="40"/>
      <c r="F34" s="19"/>
      <c r="G34" s="32"/>
      <c r="H34" s="16"/>
      <c r="I34" s="19"/>
      <c r="J34" s="19"/>
      <c r="K34" s="19"/>
      <c r="L34" s="19"/>
      <c r="M34" s="19"/>
      <c r="N34" s="19"/>
      <c r="O34" s="16"/>
      <c r="P34" s="16"/>
      <c r="Q34" s="26" t="str">
        <f t="shared" si="2"/>
        <v>Няма избран доставчик</v>
      </c>
      <c r="T34" s="7" t="str">
        <f t="shared" si="1"/>
        <v xml:space="preserve">Не е избран доствачик -  -  -  -  -  -  -  -  -  -  - обща стойност: </v>
      </c>
    </row>
    <row r="35" spans="1:20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16"/>
      <c r="E35" s="40"/>
      <c r="F35" s="19"/>
      <c r="G35" s="32"/>
      <c r="H35" s="16"/>
      <c r="I35" s="19"/>
      <c r="J35" s="19"/>
      <c r="K35" s="19"/>
      <c r="L35" s="19"/>
      <c r="M35" s="19"/>
      <c r="N35" s="19"/>
      <c r="O35" s="16"/>
      <c r="P35" s="16"/>
      <c r="Q35" s="26" t="str">
        <f t="shared" si="2"/>
        <v>Няма избран доставчик</v>
      </c>
      <c r="T35" s="7" t="str">
        <f t="shared" si="1"/>
        <v xml:space="preserve">Не е избран доствачик -  -  -  -  -  -  -  -  -  -  - обща стойност: </v>
      </c>
    </row>
    <row r="36" spans="1:20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16"/>
      <c r="E36" s="40"/>
      <c r="F36" s="19"/>
      <c r="G36" s="32"/>
      <c r="H36" s="16"/>
      <c r="I36" s="19"/>
      <c r="J36" s="19"/>
      <c r="K36" s="19"/>
      <c r="L36" s="19"/>
      <c r="M36" s="19"/>
      <c r="N36" s="19"/>
      <c r="O36" s="16"/>
      <c r="P36" s="16"/>
      <c r="Q36" s="26" t="str">
        <f t="shared" si="2"/>
        <v>Няма избран доставчик</v>
      </c>
      <c r="T36" s="7" t="str">
        <f t="shared" si="1"/>
        <v xml:space="preserve">Не е избран доствачик -  -  -  -  -  -  -  -  -  -  - обща стойност: </v>
      </c>
    </row>
    <row r="37" spans="1:20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16"/>
      <c r="E37" s="40"/>
      <c r="F37" s="19"/>
      <c r="G37" s="32"/>
      <c r="H37" s="16"/>
      <c r="I37" s="19"/>
      <c r="J37" s="19"/>
      <c r="K37" s="19"/>
      <c r="L37" s="19"/>
      <c r="M37" s="19"/>
      <c r="N37" s="19"/>
      <c r="O37" s="16"/>
      <c r="P37" s="16"/>
      <c r="Q37" s="26" t="str">
        <f t="shared" si="2"/>
        <v>Няма избран доставчик</v>
      </c>
      <c r="T37" s="7" t="str">
        <f t="shared" si="1"/>
        <v xml:space="preserve">Не е избран доствачик -  -  -  -  -  -  -  -  -  -  - обща стойност: </v>
      </c>
    </row>
    <row r="38" spans="1:20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16"/>
      <c r="E38" s="40"/>
      <c r="F38" s="19"/>
      <c r="G38" s="32"/>
      <c r="H38" s="16"/>
      <c r="I38" s="19"/>
      <c r="J38" s="19"/>
      <c r="K38" s="19"/>
      <c r="L38" s="19"/>
      <c r="M38" s="19"/>
      <c r="N38" s="19"/>
      <c r="O38" s="16"/>
      <c r="P38" s="16"/>
      <c r="Q38" s="26" t="str">
        <f t="shared" si="2"/>
        <v>Няма избран доставчик</v>
      </c>
      <c r="T38" s="7" t="str">
        <f t="shared" si="1"/>
        <v xml:space="preserve">Не е избран доствачик -  -  -  -  -  -  -  -  -  -  - обща стойност: </v>
      </c>
    </row>
    <row r="39" spans="1:20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16"/>
      <c r="E39" s="40"/>
      <c r="F39" s="19"/>
      <c r="G39" s="32"/>
      <c r="H39" s="16"/>
      <c r="I39" s="19"/>
      <c r="J39" s="19"/>
      <c r="K39" s="19"/>
      <c r="L39" s="19"/>
      <c r="M39" s="19"/>
      <c r="N39" s="19"/>
      <c r="O39" s="16"/>
      <c r="P39" s="16"/>
      <c r="Q39" s="26" t="str">
        <f t="shared" si="2"/>
        <v>Няма избран доставчик</v>
      </c>
      <c r="T39" s="7" t="str">
        <f t="shared" si="1"/>
        <v xml:space="preserve">Не е избран доствачик -  -  -  -  -  -  -  -  -  -  - обща стойност: </v>
      </c>
    </row>
    <row r="40" spans="1:20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16"/>
      <c r="E40" s="40"/>
      <c r="F40" s="19"/>
      <c r="G40" s="32"/>
      <c r="H40" s="16"/>
      <c r="I40" s="19"/>
      <c r="J40" s="19"/>
      <c r="K40" s="19"/>
      <c r="L40" s="19"/>
      <c r="M40" s="19"/>
      <c r="N40" s="19"/>
      <c r="O40" s="16"/>
      <c r="P40" s="16"/>
      <c r="Q40" s="26" t="str">
        <f t="shared" si="2"/>
        <v>Няма избран доставчик</v>
      </c>
      <c r="T40" s="7" t="str">
        <f t="shared" si="1"/>
        <v xml:space="preserve">Не е избран доствачик -  -  -  -  -  -  -  -  -  -  - обща стойност: </v>
      </c>
    </row>
    <row r="41" spans="1:20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16"/>
      <c r="E41" s="40"/>
      <c r="F41" s="19"/>
      <c r="G41" s="32"/>
      <c r="H41" s="16"/>
      <c r="I41" s="19"/>
      <c r="J41" s="19"/>
      <c r="K41" s="19"/>
      <c r="L41" s="19"/>
      <c r="M41" s="19"/>
      <c r="N41" s="19"/>
      <c r="O41" s="16"/>
      <c r="P41" s="16"/>
      <c r="Q41" s="26" t="str">
        <f t="shared" si="2"/>
        <v>Няма избран доставчик</v>
      </c>
      <c r="T41" s="7" t="str">
        <f t="shared" si="1"/>
        <v xml:space="preserve">Не е избран доствачик -  -  -  -  -  -  -  -  -  -  - обща стойност: </v>
      </c>
    </row>
    <row r="42" spans="1:20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16"/>
      <c r="E42" s="40"/>
      <c r="F42" s="19"/>
      <c r="G42" s="32"/>
      <c r="H42" s="16"/>
      <c r="I42" s="19"/>
      <c r="J42" s="19"/>
      <c r="K42" s="19"/>
      <c r="L42" s="19"/>
      <c r="M42" s="19"/>
      <c r="N42" s="19"/>
      <c r="O42" s="16"/>
      <c r="P42" s="16"/>
      <c r="Q42" s="26" t="str">
        <f t="shared" si="2"/>
        <v>Няма избран доставчик</v>
      </c>
      <c r="T42" s="7" t="str">
        <f t="shared" si="1"/>
        <v xml:space="preserve">Не е избран доствачик -  -  -  -  -  -  -  -  -  -  - обща стойност: </v>
      </c>
    </row>
    <row r="43" spans="1:20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16"/>
      <c r="E43" s="40"/>
      <c r="F43" s="19"/>
      <c r="G43" s="32"/>
      <c r="H43" s="16"/>
      <c r="I43" s="19"/>
      <c r="J43" s="19"/>
      <c r="K43" s="19"/>
      <c r="L43" s="19"/>
      <c r="M43" s="19"/>
      <c r="N43" s="19"/>
      <c r="O43" s="16"/>
      <c r="P43" s="16"/>
      <c r="Q43" s="26" t="str">
        <f t="shared" si="2"/>
        <v>Няма избран доставчик</v>
      </c>
      <c r="T43" s="7" t="str">
        <f t="shared" si="1"/>
        <v xml:space="preserve">Не е избран доствачик -  -  -  -  -  -  -  -  -  -  - обща стойност: </v>
      </c>
    </row>
    <row r="44" spans="1:20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16"/>
      <c r="E44" s="40"/>
      <c r="F44" s="19"/>
      <c r="G44" s="32"/>
      <c r="H44" s="16"/>
      <c r="I44" s="19"/>
      <c r="J44" s="19"/>
      <c r="K44" s="19"/>
      <c r="L44" s="19"/>
      <c r="M44" s="19"/>
      <c r="N44" s="19"/>
      <c r="O44" s="16"/>
      <c r="P44" s="16"/>
      <c r="Q44" s="26" t="str">
        <f t="shared" si="2"/>
        <v>Няма избран доставчик</v>
      </c>
      <c r="T44" s="7" t="str">
        <f t="shared" si="1"/>
        <v xml:space="preserve">Не е избран доствачик -  -  -  -  -  -  -  -  -  -  - обща стойност: </v>
      </c>
    </row>
    <row r="45" spans="1:20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16"/>
      <c r="E45" s="40"/>
      <c r="F45" s="19"/>
      <c r="G45" s="32"/>
      <c r="H45" s="16"/>
      <c r="I45" s="19"/>
      <c r="J45" s="19"/>
      <c r="K45" s="19"/>
      <c r="L45" s="19"/>
      <c r="M45" s="19"/>
      <c r="N45" s="19"/>
      <c r="O45" s="16"/>
      <c r="P45" s="16"/>
      <c r="Q45" s="26" t="str">
        <f t="shared" si="2"/>
        <v>Няма избран доставчик</v>
      </c>
      <c r="T45" s="7" t="str">
        <f t="shared" si="1"/>
        <v xml:space="preserve">Не е избран доствачик -  -  -  -  -  -  -  -  -  -  - обща стойност: </v>
      </c>
    </row>
    <row r="46" spans="1:20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16"/>
      <c r="E46" s="40"/>
      <c r="F46" s="19"/>
      <c r="G46" s="32"/>
      <c r="H46" s="16"/>
      <c r="I46" s="19"/>
      <c r="J46" s="19"/>
      <c r="K46" s="19"/>
      <c r="L46" s="19"/>
      <c r="M46" s="19"/>
      <c r="N46" s="19"/>
      <c r="O46" s="16"/>
      <c r="P46" s="16"/>
      <c r="Q46" s="26" t="str">
        <f t="shared" si="2"/>
        <v>Няма избран доставчик</v>
      </c>
      <c r="T46" s="7" t="str">
        <f t="shared" si="1"/>
        <v xml:space="preserve">Не е избран доствачик -  -  -  -  -  -  -  -  -  -  - обща стойност: </v>
      </c>
    </row>
    <row r="47" spans="1:20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16"/>
      <c r="E47" s="40"/>
      <c r="F47" s="19"/>
      <c r="G47" s="32"/>
      <c r="H47" s="16"/>
      <c r="I47" s="19"/>
      <c r="J47" s="19"/>
      <c r="K47" s="19"/>
      <c r="L47" s="19"/>
      <c r="M47" s="19"/>
      <c r="N47" s="19"/>
      <c r="O47" s="16"/>
      <c r="P47" s="16"/>
      <c r="Q47" s="26" t="str">
        <f t="shared" si="2"/>
        <v>Няма избран доставчик</v>
      </c>
      <c r="T47" s="7" t="str">
        <f t="shared" si="1"/>
        <v xml:space="preserve">Не е избран доствачик -  -  -  -  -  -  -  -  -  -  - обща стойност: </v>
      </c>
    </row>
    <row r="48" spans="1:20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16"/>
      <c r="E48" s="40"/>
      <c r="F48" s="19"/>
      <c r="G48" s="32"/>
      <c r="H48" s="16"/>
      <c r="I48" s="19"/>
      <c r="J48" s="19"/>
      <c r="K48" s="19"/>
      <c r="L48" s="19"/>
      <c r="M48" s="19"/>
      <c r="N48" s="19"/>
      <c r="O48" s="16"/>
      <c r="P48" s="16"/>
      <c r="Q48" s="26" t="str">
        <f t="shared" si="2"/>
        <v>Няма избран доставчик</v>
      </c>
      <c r="T48" s="7" t="str">
        <f t="shared" si="1"/>
        <v xml:space="preserve">Не е избран доствачик -  -  -  -  -  -  -  -  -  -  - обща стойност: </v>
      </c>
    </row>
    <row r="49" spans="1:20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16"/>
      <c r="E49" s="40"/>
      <c r="F49" s="19"/>
      <c r="G49" s="32"/>
      <c r="H49" s="16"/>
      <c r="I49" s="19"/>
      <c r="J49" s="19"/>
      <c r="K49" s="19"/>
      <c r="L49" s="19"/>
      <c r="M49" s="19"/>
      <c r="N49" s="19"/>
      <c r="O49" s="16"/>
      <c r="P49" s="16"/>
      <c r="Q49" s="26" t="str">
        <f t="shared" si="2"/>
        <v>Няма избран доставчик</v>
      </c>
      <c r="T49" s="7" t="str">
        <f t="shared" si="1"/>
        <v xml:space="preserve">Не е избран доствачик -  -  -  -  -  -  -  -  -  -  - обща стойност: </v>
      </c>
    </row>
    <row r="50" spans="1:20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16"/>
      <c r="E50" s="40"/>
      <c r="F50" s="19"/>
      <c r="G50" s="32"/>
      <c r="H50" s="16"/>
      <c r="I50" s="19"/>
      <c r="J50" s="19"/>
      <c r="K50" s="19"/>
      <c r="L50" s="19"/>
      <c r="M50" s="19"/>
      <c r="N50" s="19"/>
      <c r="O50" s="16"/>
      <c r="P50" s="16"/>
      <c r="Q50" s="26" t="str">
        <f t="shared" si="2"/>
        <v>Няма избран доставчик</v>
      </c>
      <c r="T50" s="7" t="str">
        <f t="shared" si="1"/>
        <v xml:space="preserve">Не е избран доствачик -  -  -  -  -  -  -  -  -  -  - обща стойност: </v>
      </c>
    </row>
    <row r="51" spans="1:20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16"/>
      <c r="E51" s="40"/>
      <c r="F51" s="19"/>
      <c r="G51" s="32"/>
      <c r="H51" s="16"/>
      <c r="I51" s="19"/>
      <c r="J51" s="19"/>
      <c r="K51" s="19"/>
      <c r="L51" s="19"/>
      <c r="M51" s="19"/>
      <c r="N51" s="19"/>
      <c r="O51" s="16"/>
      <c r="P51" s="16"/>
      <c r="Q51" s="26" t="str">
        <f t="shared" si="2"/>
        <v>Няма избран доставчик</v>
      </c>
      <c r="T51" s="7" t="str">
        <f t="shared" si="1"/>
        <v xml:space="preserve">Не е избран доствачик -  -  -  -  -  -  -  -  -  -  - обща стойност: </v>
      </c>
    </row>
    <row r="52" spans="1:20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16"/>
      <c r="E52" s="40"/>
      <c r="F52" s="19"/>
      <c r="G52" s="32"/>
      <c r="H52" s="16"/>
      <c r="I52" s="19"/>
      <c r="J52" s="19"/>
      <c r="K52" s="19"/>
      <c r="L52" s="19"/>
      <c r="M52" s="19"/>
      <c r="N52" s="19"/>
      <c r="O52" s="16"/>
      <c r="P52" s="16"/>
      <c r="Q52" s="26" t="str">
        <f t="shared" si="2"/>
        <v>Няма избран доставчик</v>
      </c>
      <c r="T52" s="7" t="str">
        <f t="shared" si="1"/>
        <v xml:space="preserve">Не е избран доствачик -  -  -  -  -  -  -  -  -  -  - обща стойност: </v>
      </c>
    </row>
    <row r="53" spans="1:20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16"/>
      <c r="E53" s="40"/>
      <c r="F53" s="19"/>
      <c r="G53" s="32"/>
      <c r="H53" s="16"/>
      <c r="I53" s="19"/>
      <c r="J53" s="19"/>
      <c r="K53" s="19"/>
      <c r="L53" s="19"/>
      <c r="M53" s="19"/>
      <c r="N53" s="19"/>
      <c r="O53" s="16"/>
      <c r="P53" s="16"/>
      <c r="Q53" s="26" t="str">
        <f t="shared" si="2"/>
        <v>Няма избран доставчик</v>
      </c>
      <c r="T53" s="7" t="str">
        <f t="shared" si="1"/>
        <v xml:space="preserve">Не е избран доствачик -  -  -  -  -  -  -  -  -  -  - обща стойност: </v>
      </c>
    </row>
    <row r="54" spans="1:20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16"/>
      <c r="E54" s="40"/>
      <c r="F54" s="19"/>
      <c r="G54" s="32"/>
      <c r="H54" s="16"/>
      <c r="I54" s="19"/>
      <c r="J54" s="19"/>
      <c r="K54" s="19"/>
      <c r="L54" s="19"/>
      <c r="M54" s="19"/>
      <c r="N54" s="19"/>
      <c r="O54" s="16"/>
      <c r="P54" s="16"/>
      <c r="Q54" s="26" t="str">
        <f t="shared" si="2"/>
        <v>Няма избран доставчик</v>
      </c>
      <c r="T54" s="7" t="str">
        <f t="shared" si="1"/>
        <v xml:space="preserve">Не е избран доствачик -  -  -  -  -  -  -  -  -  -  - обща стойност: </v>
      </c>
    </row>
    <row r="55" spans="1:20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16"/>
      <c r="E55" s="40"/>
      <c r="F55" s="19"/>
      <c r="G55" s="32"/>
      <c r="H55" s="16"/>
      <c r="I55" s="19"/>
      <c r="J55" s="19"/>
      <c r="K55" s="19"/>
      <c r="L55" s="19"/>
      <c r="M55" s="19"/>
      <c r="N55" s="19"/>
      <c r="O55" s="16"/>
      <c r="P55" s="16"/>
      <c r="Q55" s="26" t="str">
        <f t="shared" si="2"/>
        <v>Няма избран доставчик</v>
      </c>
      <c r="T55" s="7" t="str">
        <f t="shared" si="1"/>
        <v xml:space="preserve">Не е избран доствачик -  -  -  -  -  -  -  -  -  -  - обща стойност: </v>
      </c>
    </row>
    <row r="56" spans="1:20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16"/>
      <c r="E56" s="40"/>
      <c r="F56" s="19"/>
      <c r="G56" s="32"/>
      <c r="H56" s="16"/>
      <c r="I56" s="19"/>
      <c r="J56" s="19"/>
      <c r="K56" s="19"/>
      <c r="L56" s="19"/>
      <c r="M56" s="19"/>
      <c r="N56" s="19"/>
      <c r="O56" s="16"/>
      <c r="P56" s="16"/>
      <c r="Q56" s="26" t="str">
        <f t="shared" si="2"/>
        <v>Няма избран доставчик</v>
      </c>
      <c r="T56" s="7" t="str">
        <f t="shared" si="1"/>
        <v xml:space="preserve">Не е избран доствачик -  -  -  -  -  -  -  -  -  -  - обща стойност: </v>
      </c>
    </row>
    <row r="57" spans="1:20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16"/>
      <c r="E57" s="40"/>
      <c r="F57" s="19"/>
      <c r="G57" s="32"/>
      <c r="H57" s="16"/>
      <c r="I57" s="19"/>
      <c r="J57" s="19"/>
      <c r="K57" s="19"/>
      <c r="L57" s="19"/>
      <c r="M57" s="19"/>
      <c r="N57" s="19"/>
      <c r="O57" s="16"/>
      <c r="P57" s="16"/>
      <c r="Q57" s="26" t="str">
        <f t="shared" si="2"/>
        <v>Няма избран доставчик</v>
      </c>
      <c r="T57" s="7" t="str">
        <f t="shared" si="1"/>
        <v xml:space="preserve">Не е избран доствачик -  -  -  -  -  -  -  -  -  -  - обща стойност: </v>
      </c>
    </row>
    <row r="58" spans="1:20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16"/>
      <c r="E58" s="40"/>
      <c r="F58" s="19"/>
      <c r="G58" s="32"/>
      <c r="H58" s="16"/>
      <c r="I58" s="19"/>
      <c r="J58" s="19"/>
      <c r="K58" s="19"/>
      <c r="L58" s="19"/>
      <c r="M58" s="19"/>
      <c r="N58" s="19"/>
      <c r="O58" s="16"/>
      <c r="P58" s="16"/>
      <c r="Q58" s="26" t="str">
        <f t="shared" si="2"/>
        <v>Няма избран доставчик</v>
      </c>
      <c r="T58" s="7" t="str">
        <f t="shared" si="1"/>
        <v xml:space="preserve">Не е избран доствачик -  -  -  -  -  -  -  -  -  -  - обща стойност: </v>
      </c>
    </row>
    <row r="59" spans="1:20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16"/>
      <c r="E59" s="40"/>
      <c r="F59" s="19"/>
      <c r="G59" s="32"/>
      <c r="H59" s="16"/>
      <c r="I59" s="19"/>
      <c r="J59" s="19"/>
      <c r="K59" s="19"/>
      <c r="L59" s="19"/>
      <c r="M59" s="19"/>
      <c r="N59" s="19"/>
      <c r="O59" s="16"/>
      <c r="P59" s="16"/>
      <c r="Q59" s="26" t="str">
        <f t="shared" si="2"/>
        <v>Няма избран доставчик</v>
      </c>
      <c r="T59" s="7" t="str">
        <f t="shared" si="1"/>
        <v xml:space="preserve">Не е избран доствачик -  -  -  -  -  -  -  -  -  -  - обща стойност: </v>
      </c>
    </row>
    <row r="60" spans="1:20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16"/>
      <c r="E60" s="40"/>
      <c r="F60" s="19"/>
      <c r="G60" s="32"/>
      <c r="H60" s="16"/>
      <c r="I60" s="19"/>
      <c r="J60" s="19"/>
      <c r="K60" s="19"/>
      <c r="L60" s="19"/>
      <c r="M60" s="19"/>
      <c r="N60" s="19"/>
      <c r="O60" s="16"/>
      <c r="P60" s="16"/>
      <c r="Q60" s="26" t="str">
        <f t="shared" si="2"/>
        <v>Няма избран доставчик</v>
      </c>
      <c r="T60" s="7" t="str">
        <f t="shared" si="1"/>
        <v xml:space="preserve">Не е избран доствачик -  -  -  -  -  -  -  -  -  -  - обща стойност: </v>
      </c>
    </row>
    <row r="61" spans="1:20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16"/>
      <c r="E61" s="40"/>
      <c r="F61" s="19"/>
      <c r="G61" s="32"/>
      <c r="H61" s="16"/>
      <c r="I61" s="19"/>
      <c r="J61" s="19"/>
      <c r="K61" s="19"/>
      <c r="L61" s="19"/>
      <c r="M61" s="19"/>
      <c r="N61" s="19"/>
      <c r="O61" s="16"/>
      <c r="P61" s="16"/>
      <c r="Q61" s="26" t="str">
        <f t="shared" si="2"/>
        <v>Няма избран доставчик</v>
      </c>
      <c r="T61" s="7" t="str">
        <f t="shared" si="1"/>
        <v xml:space="preserve">Не е избран доствачик -  -  -  -  -  -  -  -  -  -  - обща стойност: </v>
      </c>
    </row>
    <row r="62" spans="1:20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16"/>
      <c r="E62" s="40"/>
      <c r="F62" s="19"/>
      <c r="G62" s="32"/>
      <c r="H62" s="16"/>
      <c r="I62" s="19"/>
      <c r="J62" s="19"/>
      <c r="K62" s="19"/>
      <c r="L62" s="19"/>
      <c r="M62" s="19"/>
      <c r="N62" s="19"/>
      <c r="O62" s="16"/>
      <c r="P62" s="16"/>
      <c r="Q62" s="26" t="str">
        <f t="shared" si="2"/>
        <v>Няма избран доставчик</v>
      </c>
      <c r="T62" s="7" t="str">
        <f t="shared" si="1"/>
        <v xml:space="preserve">Не е избран доствачик -  -  -  -  -  -  -  -  -  -  - обща стойност: </v>
      </c>
    </row>
    <row r="63" spans="1:20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16"/>
      <c r="E63" s="40"/>
      <c r="F63" s="19"/>
      <c r="G63" s="32"/>
      <c r="H63" s="16"/>
      <c r="I63" s="19"/>
      <c r="J63" s="19"/>
      <c r="K63" s="19"/>
      <c r="L63" s="19"/>
      <c r="M63" s="19"/>
      <c r="N63" s="19"/>
      <c r="O63" s="16"/>
      <c r="P63" s="16"/>
      <c r="Q63" s="26" t="str">
        <f t="shared" si="2"/>
        <v>Няма избран доставчик</v>
      </c>
      <c r="T63" s="7" t="str">
        <f t="shared" si="1"/>
        <v xml:space="preserve">Не е избран доствачик -  -  -  -  -  -  -  -  -  -  - обща стойност: </v>
      </c>
    </row>
    <row r="64" spans="1:20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16"/>
      <c r="E64" s="40"/>
      <c r="F64" s="19"/>
      <c r="G64" s="32"/>
      <c r="H64" s="16"/>
      <c r="I64" s="19"/>
      <c r="J64" s="19"/>
      <c r="K64" s="19"/>
      <c r="L64" s="19"/>
      <c r="M64" s="19"/>
      <c r="N64" s="19"/>
      <c r="O64" s="16"/>
      <c r="P64" s="16"/>
      <c r="Q64" s="26" t="str">
        <f t="shared" si="2"/>
        <v>Няма избран доставчик</v>
      </c>
      <c r="T64" s="7" t="str">
        <f t="shared" si="1"/>
        <v xml:space="preserve">Не е избран доствачик -  -  -  -  -  -  -  -  -  -  - обща стойност: </v>
      </c>
    </row>
    <row r="65" spans="1:20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16"/>
      <c r="E65" s="40"/>
      <c r="F65" s="19"/>
      <c r="G65" s="32"/>
      <c r="H65" s="16"/>
      <c r="I65" s="19"/>
      <c r="J65" s="19"/>
      <c r="K65" s="19"/>
      <c r="L65" s="19"/>
      <c r="M65" s="19"/>
      <c r="N65" s="19"/>
      <c r="O65" s="16"/>
      <c r="P65" s="16"/>
      <c r="Q65" s="26" t="str">
        <f t="shared" si="2"/>
        <v>Няма избран доставчик</v>
      </c>
      <c r="T65" s="7" t="str">
        <f t="shared" si="1"/>
        <v xml:space="preserve">Не е избран доствачик -  -  -  -  -  -  -  -  -  -  - обща стойност: </v>
      </c>
    </row>
    <row r="66" spans="1:20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16"/>
      <c r="E66" s="40"/>
      <c r="F66" s="19"/>
      <c r="G66" s="32"/>
      <c r="H66" s="16"/>
      <c r="I66" s="19"/>
      <c r="J66" s="19"/>
      <c r="K66" s="19"/>
      <c r="L66" s="19"/>
      <c r="M66" s="19"/>
      <c r="N66" s="19"/>
      <c r="O66" s="16"/>
      <c r="P66" s="16"/>
      <c r="Q66" s="26" t="str">
        <f t="shared" si="2"/>
        <v>Няма избран доставчик</v>
      </c>
      <c r="T66" s="7" t="str">
        <f t="shared" si="1"/>
        <v xml:space="preserve">Не е избран доствачик -  -  -  -  -  -  -  -  -  -  - обща стойност: </v>
      </c>
    </row>
    <row r="67" spans="1:20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16"/>
      <c r="E67" s="40"/>
      <c r="F67" s="19"/>
      <c r="G67" s="32"/>
      <c r="H67" s="16"/>
      <c r="I67" s="19"/>
      <c r="J67" s="19"/>
      <c r="K67" s="19"/>
      <c r="L67" s="19"/>
      <c r="M67" s="19"/>
      <c r="N67" s="19"/>
      <c r="O67" s="16"/>
      <c r="P67" s="16"/>
      <c r="Q67" s="26" t="str">
        <f t="shared" si="2"/>
        <v>Няма избран доставчик</v>
      </c>
      <c r="T67" s="7" t="str">
        <f t="shared" si="1"/>
        <v xml:space="preserve">Не е избран доствачик -  -  -  -  -  -  -  -  -  -  - обща стойност: </v>
      </c>
    </row>
    <row r="68" spans="1:20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16"/>
      <c r="E68" s="40"/>
      <c r="F68" s="19"/>
      <c r="G68" s="32"/>
      <c r="H68" s="16"/>
      <c r="I68" s="19"/>
      <c r="J68" s="19"/>
      <c r="K68" s="19"/>
      <c r="L68" s="19"/>
      <c r="M68" s="19"/>
      <c r="N68" s="19"/>
      <c r="O68" s="16"/>
      <c r="P68" s="16"/>
      <c r="Q68" s="26" t="str">
        <f t="shared" si="2"/>
        <v>Няма избран доставчик</v>
      </c>
      <c r="T68" s="7" t="str">
        <f t="shared" ref="T68:T131" si="3">C68&amp;" - "&amp;D68&amp;" - "&amp;F68&amp;" - "&amp;G68&amp;" - "&amp;H68&amp;" - "&amp;I68&amp;" - "&amp;J68&amp;" - "&amp;K68&amp;" - "&amp;L68&amp;" - "&amp;M68&amp;" - "&amp;N68&amp;" - обща стойност: "&amp;P68</f>
        <v xml:space="preserve">Не е избран доствачик -  -  -  -  -  -  -  -  -  -  - обща стойност: </v>
      </c>
    </row>
    <row r="69" spans="1:20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16"/>
      <c r="E69" s="40"/>
      <c r="F69" s="19"/>
      <c r="G69" s="32"/>
      <c r="H69" s="16"/>
      <c r="I69" s="19"/>
      <c r="J69" s="19"/>
      <c r="K69" s="19"/>
      <c r="L69" s="19"/>
      <c r="M69" s="19"/>
      <c r="N69" s="19"/>
      <c r="O69" s="16"/>
      <c r="P69" s="16"/>
      <c r="Q69" s="26" t="str">
        <f t="shared" si="2"/>
        <v>Няма избран доставчик</v>
      </c>
      <c r="T69" s="7" t="str">
        <f t="shared" si="3"/>
        <v xml:space="preserve">Не е избран доствачик -  -  -  -  -  -  -  -  -  -  - обща стойност: </v>
      </c>
    </row>
    <row r="70" spans="1:20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16"/>
      <c r="E70" s="40"/>
      <c r="F70" s="19"/>
      <c r="G70" s="32"/>
      <c r="H70" s="16"/>
      <c r="I70" s="19"/>
      <c r="J70" s="19"/>
      <c r="K70" s="19"/>
      <c r="L70" s="19"/>
      <c r="M70" s="19"/>
      <c r="N70" s="19"/>
      <c r="O70" s="16"/>
      <c r="P70" s="16"/>
      <c r="Q70" s="26" t="str">
        <f t="shared" ref="Q70:Q133" si="4">IF(B70&lt;&gt;"",IF(AND(F70&lt;&gt;"",G70&lt;&gt;"",H70&lt;&gt;"",O70&lt;&gt;"",P70&lt;&gt;""),"","Задължителни полета - Наименование/Количество/Мердна единица/стойност"),"Няма избран доставчик")</f>
        <v>Няма избран доставчик</v>
      </c>
      <c r="T70" s="7" t="str">
        <f t="shared" si="3"/>
        <v xml:space="preserve">Не е избран доствачик -  -  -  -  -  -  -  -  -  -  - обща стойност: </v>
      </c>
    </row>
    <row r="71" spans="1:20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16"/>
      <c r="E71" s="40"/>
      <c r="F71" s="19"/>
      <c r="G71" s="32"/>
      <c r="H71" s="16"/>
      <c r="I71" s="19"/>
      <c r="J71" s="19"/>
      <c r="K71" s="19"/>
      <c r="L71" s="19"/>
      <c r="M71" s="19"/>
      <c r="N71" s="19"/>
      <c r="O71" s="16"/>
      <c r="P71" s="16"/>
      <c r="Q71" s="26" t="str">
        <f t="shared" si="4"/>
        <v>Няма избран доставчик</v>
      </c>
      <c r="T71" s="7" t="str">
        <f t="shared" si="3"/>
        <v xml:space="preserve">Не е избран доствачик -  -  -  -  -  -  -  -  -  -  - обща стойност: </v>
      </c>
    </row>
    <row r="72" spans="1:20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16"/>
      <c r="E72" s="40"/>
      <c r="F72" s="19"/>
      <c r="G72" s="32"/>
      <c r="H72" s="16"/>
      <c r="I72" s="19"/>
      <c r="J72" s="19"/>
      <c r="K72" s="19"/>
      <c r="L72" s="19"/>
      <c r="M72" s="19"/>
      <c r="N72" s="19"/>
      <c r="O72" s="16"/>
      <c r="P72" s="16"/>
      <c r="Q72" s="26" t="str">
        <f t="shared" si="4"/>
        <v>Няма избран доставчик</v>
      </c>
      <c r="T72" s="7" t="str">
        <f t="shared" si="3"/>
        <v xml:space="preserve">Не е избран доствачик -  -  -  -  -  -  -  -  -  -  - обща стойност: </v>
      </c>
    </row>
    <row r="73" spans="1:20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16"/>
      <c r="E73" s="40"/>
      <c r="F73" s="19"/>
      <c r="G73" s="32"/>
      <c r="H73" s="16"/>
      <c r="I73" s="19"/>
      <c r="J73" s="19"/>
      <c r="K73" s="19"/>
      <c r="L73" s="19"/>
      <c r="M73" s="19"/>
      <c r="N73" s="19"/>
      <c r="O73" s="16"/>
      <c r="P73" s="16"/>
      <c r="Q73" s="26" t="str">
        <f t="shared" si="4"/>
        <v>Няма избран доставчик</v>
      </c>
      <c r="T73" s="7" t="str">
        <f t="shared" si="3"/>
        <v xml:space="preserve">Не е избран доствачик -  -  -  -  -  -  -  -  -  -  - обща стойност: </v>
      </c>
    </row>
    <row r="74" spans="1:20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16"/>
      <c r="E74" s="40"/>
      <c r="F74" s="19"/>
      <c r="G74" s="32"/>
      <c r="H74" s="16"/>
      <c r="I74" s="19"/>
      <c r="J74" s="19"/>
      <c r="K74" s="19"/>
      <c r="L74" s="19"/>
      <c r="M74" s="19"/>
      <c r="N74" s="19"/>
      <c r="O74" s="16"/>
      <c r="P74" s="16"/>
      <c r="Q74" s="26" t="str">
        <f t="shared" si="4"/>
        <v>Няма избран доставчик</v>
      </c>
      <c r="T74" s="7" t="str">
        <f t="shared" si="3"/>
        <v xml:space="preserve">Не е избран доствачик -  -  -  -  -  -  -  -  -  -  - обща стойност: </v>
      </c>
    </row>
    <row r="75" spans="1:20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16"/>
      <c r="E75" s="40"/>
      <c r="F75" s="19"/>
      <c r="G75" s="32"/>
      <c r="H75" s="16"/>
      <c r="I75" s="19"/>
      <c r="J75" s="19"/>
      <c r="K75" s="19"/>
      <c r="L75" s="19"/>
      <c r="M75" s="19"/>
      <c r="N75" s="19"/>
      <c r="O75" s="16"/>
      <c r="P75" s="16"/>
      <c r="Q75" s="26" t="str">
        <f t="shared" si="4"/>
        <v>Няма избран доставчик</v>
      </c>
      <c r="T75" s="7" t="str">
        <f t="shared" si="3"/>
        <v xml:space="preserve">Не е избран доствачик -  -  -  -  -  -  -  -  -  -  - обща стойност: </v>
      </c>
    </row>
    <row r="76" spans="1:20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16"/>
      <c r="E76" s="40"/>
      <c r="F76" s="19"/>
      <c r="G76" s="32"/>
      <c r="H76" s="16"/>
      <c r="I76" s="19"/>
      <c r="J76" s="19"/>
      <c r="K76" s="19"/>
      <c r="L76" s="19"/>
      <c r="M76" s="19"/>
      <c r="N76" s="19"/>
      <c r="O76" s="16"/>
      <c r="P76" s="16"/>
      <c r="Q76" s="26" t="str">
        <f t="shared" si="4"/>
        <v>Няма избран доставчик</v>
      </c>
      <c r="T76" s="7" t="str">
        <f t="shared" si="3"/>
        <v xml:space="preserve">Не е избран доствачик -  -  -  -  -  -  -  -  -  -  - обща стойност: </v>
      </c>
    </row>
    <row r="77" spans="1:20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16"/>
      <c r="E77" s="40"/>
      <c r="F77" s="19"/>
      <c r="G77" s="32"/>
      <c r="H77" s="16"/>
      <c r="I77" s="19"/>
      <c r="J77" s="19"/>
      <c r="K77" s="19"/>
      <c r="L77" s="19"/>
      <c r="M77" s="19"/>
      <c r="N77" s="19"/>
      <c r="O77" s="16"/>
      <c r="P77" s="16"/>
      <c r="Q77" s="26" t="str">
        <f t="shared" si="4"/>
        <v>Няма избран доставчик</v>
      </c>
      <c r="T77" s="7" t="str">
        <f t="shared" si="3"/>
        <v xml:space="preserve">Не е избран доствачик -  -  -  -  -  -  -  -  -  -  - обща стойност: </v>
      </c>
    </row>
    <row r="78" spans="1:20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16"/>
      <c r="E78" s="40"/>
      <c r="F78" s="19"/>
      <c r="G78" s="32"/>
      <c r="H78" s="16"/>
      <c r="I78" s="19"/>
      <c r="J78" s="19"/>
      <c r="K78" s="19"/>
      <c r="L78" s="19"/>
      <c r="M78" s="19"/>
      <c r="N78" s="19"/>
      <c r="O78" s="16"/>
      <c r="P78" s="16"/>
      <c r="Q78" s="26" t="str">
        <f t="shared" si="4"/>
        <v>Няма избран доставчик</v>
      </c>
      <c r="T78" s="7" t="str">
        <f t="shared" si="3"/>
        <v xml:space="preserve">Не е избран доствачик -  -  -  -  -  -  -  -  -  -  - обща стойност: </v>
      </c>
    </row>
    <row r="79" spans="1:20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16"/>
      <c r="E79" s="40"/>
      <c r="F79" s="19"/>
      <c r="G79" s="32"/>
      <c r="H79" s="16"/>
      <c r="I79" s="19"/>
      <c r="J79" s="19"/>
      <c r="K79" s="19"/>
      <c r="L79" s="19"/>
      <c r="M79" s="19"/>
      <c r="N79" s="19"/>
      <c r="O79" s="16"/>
      <c r="P79" s="16"/>
      <c r="Q79" s="26" t="str">
        <f t="shared" si="4"/>
        <v>Няма избран доставчик</v>
      </c>
      <c r="T79" s="7" t="str">
        <f t="shared" si="3"/>
        <v xml:space="preserve">Не е избран доствачик -  -  -  -  -  -  -  -  -  -  - обща стойност: </v>
      </c>
    </row>
    <row r="80" spans="1:20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16"/>
      <c r="E80" s="40"/>
      <c r="F80" s="19"/>
      <c r="G80" s="32"/>
      <c r="H80" s="16"/>
      <c r="I80" s="19"/>
      <c r="J80" s="19"/>
      <c r="K80" s="19"/>
      <c r="L80" s="19"/>
      <c r="M80" s="19"/>
      <c r="N80" s="19"/>
      <c r="O80" s="16"/>
      <c r="P80" s="16"/>
      <c r="Q80" s="26" t="str">
        <f t="shared" si="4"/>
        <v>Няма избран доставчик</v>
      </c>
      <c r="T80" s="7" t="str">
        <f t="shared" si="3"/>
        <v xml:space="preserve">Не е избран доствачик -  -  -  -  -  -  -  -  -  -  - обща стойност: </v>
      </c>
    </row>
    <row r="81" spans="1:20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16"/>
      <c r="E81" s="40"/>
      <c r="F81" s="19"/>
      <c r="G81" s="32"/>
      <c r="H81" s="16"/>
      <c r="I81" s="19"/>
      <c r="J81" s="19"/>
      <c r="K81" s="19"/>
      <c r="L81" s="19"/>
      <c r="M81" s="19"/>
      <c r="N81" s="19"/>
      <c r="O81" s="16"/>
      <c r="P81" s="16"/>
      <c r="Q81" s="26" t="str">
        <f t="shared" si="4"/>
        <v>Няма избран доставчик</v>
      </c>
      <c r="T81" s="7" t="str">
        <f t="shared" si="3"/>
        <v xml:space="preserve">Не е избран доствачик -  -  -  -  -  -  -  -  -  -  - обща стойност: </v>
      </c>
    </row>
    <row r="82" spans="1:20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16"/>
      <c r="E82" s="40"/>
      <c r="F82" s="19"/>
      <c r="G82" s="32"/>
      <c r="H82" s="16"/>
      <c r="I82" s="19"/>
      <c r="J82" s="19"/>
      <c r="K82" s="19"/>
      <c r="L82" s="19"/>
      <c r="M82" s="19"/>
      <c r="N82" s="19"/>
      <c r="O82" s="16"/>
      <c r="P82" s="16"/>
      <c r="Q82" s="26" t="str">
        <f t="shared" si="4"/>
        <v>Няма избран доставчик</v>
      </c>
      <c r="T82" s="7" t="str">
        <f t="shared" si="3"/>
        <v xml:space="preserve">Не е избран доствачик -  -  -  -  -  -  -  -  -  -  - обща стойност: </v>
      </c>
    </row>
    <row r="83" spans="1:20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16"/>
      <c r="E83" s="40"/>
      <c r="F83" s="19"/>
      <c r="G83" s="32"/>
      <c r="H83" s="16"/>
      <c r="I83" s="19"/>
      <c r="J83" s="19"/>
      <c r="K83" s="19"/>
      <c r="L83" s="19"/>
      <c r="M83" s="19"/>
      <c r="N83" s="19"/>
      <c r="O83" s="16"/>
      <c r="P83" s="16"/>
      <c r="Q83" s="26" t="str">
        <f t="shared" si="4"/>
        <v>Няма избран доставчик</v>
      </c>
      <c r="T83" s="7" t="str">
        <f t="shared" si="3"/>
        <v xml:space="preserve">Не е избран доствачик -  -  -  -  -  -  -  -  -  -  - обща стойност: </v>
      </c>
    </row>
    <row r="84" spans="1:20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16"/>
      <c r="E84" s="40"/>
      <c r="F84" s="19"/>
      <c r="G84" s="32"/>
      <c r="H84" s="16"/>
      <c r="I84" s="19"/>
      <c r="J84" s="19"/>
      <c r="K84" s="19"/>
      <c r="L84" s="19"/>
      <c r="M84" s="19"/>
      <c r="N84" s="19"/>
      <c r="O84" s="16"/>
      <c r="P84" s="16"/>
      <c r="Q84" s="26" t="str">
        <f t="shared" si="4"/>
        <v>Няма избран доставчик</v>
      </c>
      <c r="T84" s="7" t="str">
        <f t="shared" si="3"/>
        <v xml:space="preserve">Не е избран доствачик -  -  -  -  -  -  -  -  -  -  - обща стойност: </v>
      </c>
    </row>
    <row r="85" spans="1:20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16"/>
      <c r="E85" s="40"/>
      <c r="F85" s="19"/>
      <c r="G85" s="32"/>
      <c r="H85" s="16"/>
      <c r="I85" s="19"/>
      <c r="J85" s="19"/>
      <c r="K85" s="19"/>
      <c r="L85" s="19"/>
      <c r="M85" s="19"/>
      <c r="N85" s="19"/>
      <c r="O85" s="16"/>
      <c r="P85" s="16"/>
      <c r="Q85" s="26" t="str">
        <f t="shared" si="4"/>
        <v>Няма избран доставчик</v>
      </c>
      <c r="T85" s="7" t="str">
        <f t="shared" si="3"/>
        <v xml:space="preserve">Не е избран доствачик -  -  -  -  -  -  -  -  -  -  - обща стойност: </v>
      </c>
    </row>
    <row r="86" spans="1:20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16"/>
      <c r="E86" s="40"/>
      <c r="F86" s="19"/>
      <c r="G86" s="32"/>
      <c r="H86" s="16"/>
      <c r="I86" s="19"/>
      <c r="J86" s="19"/>
      <c r="K86" s="19"/>
      <c r="L86" s="19"/>
      <c r="M86" s="19"/>
      <c r="N86" s="19"/>
      <c r="O86" s="16"/>
      <c r="P86" s="16"/>
      <c r="Q86" s="26" t="str">
        <f t="shared" si="4"/>
        <v>Няма избран доставчик</v>
      </c>
      <c r="T86" s="7" t="str">
        <f t="shared" si="3"/>
        <v xml:space="preserve">Не е избран доствачик -  -  -  -  -  -  -  -  -  -  - обща стойност: </v>
      </c>
    </row>
    <row r="87" spans="1:20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16"/>
      <c r="E87" s="40"/>
      <c r="F87" s="19"/>
      <c r="G87" s="32"/>
      <c r="H87" s="16"/>
      <c r="I87" s="19"/>
      <c r="J87" s="19"/>
      <c r="K87" s="19"/>
      <c r="L87" s="19"/>
      <c r="M87" s="19"/>
      <c r="N87" s="19"/>
      <c r="O87" s="16"/>
      <c r="P87" s="16"/>
      <c r="Q87" s="26" t="str">
        <f t="shared" si="4"/>
        <v>Няма избран доставчик</v>
      </c>
      <c r="T87" s="7" t="str">
        <f t="shared" si="3"/>
        <v xml:space="preserve">Не е избран доствачик -  -  -  -  -  -  -  -  -  -  - обща стойност: </v>
      </c>
    </row>
    <row r="88" spans="1:20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16"/>
      <c r="E88" s="40"/>
      <c r="F88" s="19"/>
      <c r="G88" s="32"/>
      <c r="H88" s="16"/>
      <c r="I88" s="19"/>
      <c r="J88" s="19"/>
      <c r="K88" s="19"/>
      <c r="L88" s="19"/>
      <c r="M88" s="19"/>
      <c r="N88" s="19"/>
      <c r="O88" s="16"/>
      <c r="P88" s="16"/>
      <c r="Q88" s="26" t="str">
        <f t="shared" si="4"/>
        <v>Няма избран доставчик</v>
      </c>
      <c r="T88" s="7" t="str">
        <f t="shared" si="3"/>
        <v xml:space="preserve">Не е избран доствачик -  -  -  -  -  -  -  -  -  -  - обща стойност: </v>
      </c>
    </row>
    <row r="89" spans="1:20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16"/>
      <c r="E89" s="40"/>
      <c r="F89" s="19"/>
      <c r="G89" s="32"/>
      <c r="H89" s="16"/>
      <c r="I89" s="19"/>
      <c r="J89" s="19"/>
      <c r="K89" s="19"/>
      <c r="L89" s="19"/>
      <c r="M89" s="19"/>
      <c r="N89" s="19"/>
      <c r="O89" s="16"/>
      <c r="P89" s="16"/>
      <c r="Q89" s="26" t="str">
        <f t="shared" si="4"/>
        <v>Няма избран доставчик</v>
      </c>
      <c r="T89" s="7" t="str">
        <f t="shared" si="3"/>
        <v xml:space="preserve">Не е избран доствачик -  -  -  -  -  -  -  -  -  -  - обща стойност: </v>
      </c>
    </row>
    <row r="90" spans="1:20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16"/>
      <c r="E90" s="40"/>
      <c r="F90" s="19"/>
      <c r="G90" s="32"/>
      <c r="H90" s="16"/>
      <c r="I90" s="19"/>
      <c r="J90" s="19"/>
      <c r="K90" s="19"/>
      <c r="L90" s="19"/>
      <c r="M90" s="19"/>
      <c r="N90" s="19"/>
      <c r="O90" s="16"/>
      <c r="P90" s="16"/>
      <c r="Q90" s="26" t="str">
        <f t="shared" si="4"/>
        <v>Няма избран доставчик</v>
      </c>
      <c r="T90" s="7" t="str">
        <f t="shared" si="3"/>
        <v xml:space="preserve">Не е избран доствачик -  -  -  -  -  -  -  -  -  -  - обща стойност: </v>
      </c>
    </row>
    <row r="91" spans="1:20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16"/>
      <c r="E91" s="40"/>
      <c r="F91" s="19"/>
      <c r="G91" s="32"/>
      <c r="H91" s="16"/>
      <c r="I91" s="19"/>
      <c r="J91" s="19"/>
      <c r="K91" s="19"/>
      <c r="L91" s="19"/>
      <c r="M91" s="19"/>
      <c r="N91" s="19"/>
      <c r="O91" s="16"/>
      <c r="P91" s="16"/>
      <c r="Q91" s="26" t="str">
        <f t="shared" si="4"/>
        <v>Няма избран доставчик</v>
      </c>
      <c r="T91" s="7" t="str">
        <f t="shared" si="3"/>
        <v xml:space="preserve">Не е избран доствачик -  -  -  -  -  -  -  -  -  -  - обща стойност: </v>
      </c>
    </row>
    <row r="92" spans="1:20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16"/>
      <c r="E92" s="40"/>
      <c r="F92" s="19"/>
      <c r="G92" s="32"/>
      <c r="H92" s="16"/>
      <c r="I92" s="19"/>
      <c r="J92" s="19"/>
      <c r="K92" s="19"/>
      <c r="L92" s="19"/>
      <c r="M92" s="19"/>
      <c r="N92" s="19"/>
      <c r="O92" s="16"/>
      <c r="P92" s="16"/>
      <c r="Q92" s="26" t="str">
        <f t="shared" si="4"/>
        <v>Няма избран доставчик</v>
      </c>
      <c r="T92" s="7" t="str">
        <f t="shared" si="3"/>
        <v xml:space="preserve">Не е избран доствачик -  -  -  -  -  -  -  -  -  -  - обща стойност: </v>
      </c>
    </row>
    <row r="93" spans="1:20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16"/>
      <c r="E93" s="40"/>
      <c r="F93" s="19"/>
      <c r="G93" s="32"/>
      <c r="H93" s="16"/>
      <c r="I93" s="19"/>
      <c r="J93" s="19"/>
      <c r="K93" s="19"/>
      <c r="L93" s="19"/>
      <c r="M93" s="19"/>
      <c r="N93" s="19"/>
      <c r="O93" s="16"/>
      <c r="P93" s="16"/>
      <c r="Q93" s="26" t="str">
        <f t="shared" si="4"/>
        <v>Няма избран доставчик</v>
      </c>
      <c r="T93" s="7" t="str">
        <f t="shared" si="3"/>
        <v xml:space="preserve">Не е избран доствачик -  -  -  -  -  -  -  -  -  -  - обща стойност: </v>
      </c>
    </row>
    <row r="94" spans="1:20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16"/>
      <c r="E94" s="40"/>
      <c r="F94" s="19"/>
      <c r="G94" s="32"/>
      <c r="H94" s="16"/>
      <c r="I94" s="19"/>
      <c r="J94" s="19"/>
      <c r="K94" s="19"/>
      <c r="L94" s="19"/>
      <c r="M94" s="19"/>
      <c r="N94" s="19"/>
      <c r="O94" s="16"/>
      <c r="P94" s="16"/>
      <c r="Q94" s="26" t="str">
        <f t="shared" si="4"/>
        <v>Няма избран доставчик</v>
      </c>
      <c r="T94" s="7" t="str">
        <f t="shared" si="3"/>
        <v xml:space="preserve">Не е избран доствачик -  -  -  -  -  -  -  -  -  -  - обща стойност: </v>
      </c>
    </row>
    <row r="95" spans="1:20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16"/>
      <c r="E95" s="40"/>
      <c r="F95" s="19"/>
      <c r="G95" s="32"/>
      <c r="H95" s="16"/>
      <c r="I95" s="19"/>
      <c r="J95" s="19"/>
      <c r="K95" s="19"/>
      <c r="L95" s="19"/>
      <c r="M95" s="19"/>
      <c r="N95" s="19"/>
      <c r="O95" s="16"/>
      <c r="P95" s="16"/>
      <c r="Q95" s="26" t="str">
        <f t="shared" si="4"/>
        <v>Няма избран доставчик</v>
      </c>
      <c r="T95" s="7" t="str">
        <f t="shared" si="3"/>
        <v xml:space="preserve">Не е избран доствачик -  -  -  -  -  -  -  -  -  -  - обща стойност: </v>
      </c>
    </row>
    <row r="96" spans="1:20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16"/>
      <c r="E96" s="40"/>
      <c r="F96" s="19"/>
      <c r="G96" s="32"/>
      <c r="H96" s="16"/>
      <c r="I96" s="19"/>
      <c r="J96" s="19"/>
      <c r="K96" s="19"/>
      <c r="L96" s="19"/>
      <c r="M96" s="19"/>
      <c r="N96" s="19"/>
      <c r="O96" s="16"/>
      <c r="P96" s="16"/>
      <c r="Q96" s="26" t="str">
        <f t="shared" si="4"/>
        <v>Няма избран доставчик</v>
      </c>
      <c r="T96" s="7" t="str">
        <f t="shared" si="3"/>
        <v xml:space="preserve">Не е избран доствачик -  -  -  -  -  -  -  -  -  -  - обща стойност: </v>
      </c>
    </row>
    <row r="97" spans="1:20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16"/>
      <c r="E97" s="40"/>
      <c r="F97" s="19"/>
      <c r="G97" s="32"/>
      <c r="H97" s="16"/>
      <c r="I97" s="19"/>
      <c r="J97" s="19"/>
      <c r="K97" s="19"/>
      <c r="L97" s="19"/>
      <c r="M97" s="19"/>
      <c r="N97" s="19"/>
      <c r="O97" s="16"/>
      <c r="P97" s="16"/>
      <c r="Q97" s="26" t="str">
        <f t="shared" si="4"/>
        <v>Няма избран доставчик</v>
      </c>
      <c r="T97" s="7" t="str">
        <f t="shared" si="3"/>
        <v xml:space="preserve">Не е избран доствачик -  -  -  -  -  -  -  -  -  -  - обща стойност: </v>
      </c>
    </row>
    <row r="98" spans="1:20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16"/>
      <c r="E98" s="40"/>
      <c r="F98" s="19"/>
      <c r="G98" s="32"/>
      <c r="H98" s="16"/>
      <c r="I98" s="19"/>
      <c r="J98" s="19"/>
      <c r="K98" s="19"/>
      <c r="L98" s="19"/>
      <c r="M98" s="19"/>
      <c r="N98" s="19"/>
      <c r="O98" s="16"/>
      <c r="P98" s="16"/>
      <c r="Q98" s="26" t="str">
        <f t="shared" si="4"/>
        <v>Няма избран доставчик</v>
      </c>
      <c r="T98" s="7" t="str">
        <f t="shared" si="3"/>
        <v xml:space="preserve">Не е избран доствачик -  -  -  -  -  -  -  -  -  -  - обща стойност: </v>
      </c>
    </row>
    <row r="99" spans="1:20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16"/>
      <c r="E99" s="40"/>
      <c r="F99" s="19"/>
      <c r="G99" s="32"/>
      <c r="H99" s="16"/>
      <c r="I99" s="19"/>
      <c r="J99" s="19"/>
      <c r="K99" s="19"/>
      <c r="L99" s="19"/>
      <c r="M99" s="19"/>
      <c r="N99" s="19"/>
      <c r="O99" s="16"/>
      <c r="P99" s="16"/>
      <c r="Q99" s="26" t="str">
        <f t="shared" si="4"/>
        <v>Няма избран доставчик</v>
      </c>
      <c r="T99" s="7" t="str">
        <f t="shared" si="3"/>
        <v xml:space="preserve">Не е избран доствачик -  -  -  -  -  -  -  -  -  -  - обща стойност: </v>
      </c>
    </row>
    <row r="100" spans="1:20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16"/>
      <c r="E100" s="40"/>
      <c r="F100" s="19"/>
      <c r="G100" s="32"/>
      <c r="H100" s="16"/>
      <c r="I100" s="19"/>
      <c r="J100" s="19"/>
      <c r="K100" s="19"/>
      <c r="L100" s="19"/>
      <c r="M100" s="19"/>
      <c r="N100" s="19"/>
      <c r="O100" s="16"/>
      <c r="P100" s="16"/>
      <c r="Q100" s="26" t="str">
        <f t="shared" si="4"/>
        <v>Няма избран доставчик</v>
      </c>
      <c r="T100" s="7" t="str">
        <f t="shared" si="3"/>
        <v xml:space="preserve">Не е избран доствачик -  -  -  -  -  -  -  -  -  -  - обща стойност: </v>
      </c>
    </row>
    <row r="101" spans="1:20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16"/>
      <c r="E101" s="40"/>
      <c r="F101" s="19"/>
      <c r="G101" s="32"/>
      <c r="H101" s="16"/>
      <c r="I101" s="19"/>
      <c r="J101" s="19"/>
      <c r="K101" s="19"/>
      <c r="L101" s="19"/>
      <c r="M101" s="19"/>
      <c r="N101" s="19"/>
      <c r="O101" s="16"/>
      <c r="P101" s="16"/>
      <c r="Q101" s="26" t="str">
        <f t="shared" si="4"/>
        <v>Няма избран доставчик</v>
      </c>
      <c r="T101" s="7" t="str">
        <f t="shared" si="3"/>
        <v xml:space="preserve">Не е избран доствачик -  -  -  -  -  -  -  -  -  -  - обща стойност: </v>
      </c>
    </row>
    <row r="102" spans="1:20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16"/>
      <c r="E102" s="40"/>
      <c r="F102" s="19"/>
      <c r="G102" s="32"/>
      <c r="H102" s="16"/>
      <c r="I102" s="19"/>
      <c r="J102" s="19"/>
      <c r="K102" s="19"/>
      <c r="L102" s="19"/>
      <c r="M102" s="19"/>
      <c r="N102" s="19"/>
      <c r="O102" s="16"/>
      <c r="P102" s="16"/>
      <c r="Q102" s="26" t="str">
        <f t="shared" si="4"/>
        <v>Няма избран доставчик</v>
      </c>
      <c r="T102" s="7" t="str">
        <f t="shared" si="3"/>
        <v xml:space="preserve">Не е избран доствачик -  -  -  -  -  -  -  -  -  -  - обща стойност: </v>
      </c>
    </row>
    <row r="103" spans="1:20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16"/>
      <c r="E103" s="40"/>
      <c r="F103" s="19"/>
      <c r="G103" s="32"/>
      <c r="H103" s="16"/>
      <c r="I103" s="19"/>
      <c r="J103" s="19"/>
      <c r="K103" s="19"/>
      <c r="L103" s="19"/>
      <c r="M103" s="19"/>
      <c r="N103" s="19"/>
      <c r="O103" s="16"/>
      <c r="P103" s="16"/>
      <c r="Q103" s="26" t="str">
        <f t="shared" si="4"/>
        <v>Няма избран доставчик</v>
      </c>
      <c r="T103" s="7" t="str">
        <f t="shared" si="3"/>
        <v xml:space="preserve">Не е избран доствачик -  -  -  -  -  -  -  -  -  -  - обща стойност: </v>
      </c>
    </row>
    <row r="104" spans="1:20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16"/>
      <c r="E104" s="40"/>
      <c r="F104" s="19"/>
      <c r="G104" s="32"/>
      <c r="H104" s="16"/>
      <c r="I104" s="19"/>
      <c r="J104" s="19"/>
      <c r="K104" s="19"/>
      <c r="L104" s="19"/>
      <c r="M104" s="19"/>
      <c r="N104" s="19"/>
      <c r="O104" s="16"/>
      <c r="P104" s="16"/>
      <c r="Q104" s="26" t="str">
        <f t="shared" si="4"/>
        <v>Няма избран доставчик</v>
      </c>
      <c r="T104" s="7" t="str">
        <f t="shared" si="3"/>
        <v xml:space="preserve">Не е избран доствачик -  -  -  -  -  -  -  -  -  -  - обща стойност: </v>
      </c>
    </row>
    <row r="105" spans="1:20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16"/>
      <c r="E105" s="40"/>
      <c r="F105" s="19"/>
      <c r="G105" s="32"/>
      <c r="H105" s="16"/>
      <c r="I105" s="19"/>
      <c r="J105" s="19"/>
      <c r="K105" s="19"/>
      <c r="L105" s="19"/>
      <c r="M105" s="19"/>
      <c r="N105" s="19"/>
      <c r="O105" s="16"/>
      <c r="P105" s="16"/>
      <c r="Q105" s="26" t="str">
        <f t="shared" si="4"/>
        <v>Няма избран доставчик</v>
      </c>
      <c r="T105" s="7" t="str">
        <f t="shared" si="3"/>
        <v xml:space="preserve">Не е избран доствачик -  -  -  -  -  -  -  -  -  -  - обща стойност: </v>
      </c>
    </row>
    <row r="106" spans="1:20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16"/>
      <c r="E106" s="40"/>
      <c r="F106" s="19"/>
      <c r="G106" s="32"/>
      <c r="H106" s="16"/>
      <c r="I106" s="19"/>
      <c r="J106" s="19"/>
      <c r="K106" s="19"/>
      <c r="L106" s="19"/>
      <c r="M106" s="19"/>
      <c r="N106" s="19"/>
      <c r="O106" s="16"/>
      <c r="P106" s="16"/>
      <c r="Q106" s="26" t="str">
        <f t="shared" si="4"/>
        <v>Няма избран доставчик</v>
      </c>
      <c r="T106" s="7" t="str">
        <f t="shared" si="3"/>
        <v xml:space="preserve">Не е избран доствачик -  -  -  -  -  -  -  -  -  -  - обща стойност: </v>
      </c>
    </row>
    <row r="107" spans="1:20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16"/>
      <c r="E107" s="40"/>
      <c r="F107" s="19"/>
      <c r="G107" s="32"/>
      <c r="H107" s="16"/>
      <c r="I107" s="19"/>
      <c r="J107" s="19"/>
      <c r="K107" s="19"/>
      <c r="L107" s="19"/>
      <c r="M107" s="19"/>
      <c r="N107" s="19"/>
      <c r="O107" s="16"/>
      <c r="P107" s="16"/>
      <c r="Q107" s="26" t="str">
        <f t="shared" si="4"/>
        <v>Няма избран доставчик</v>
      </c>
      <c r="T107" s="7" t="str">
        <f t="shared" si="3"/>
        <v xml:space="preserve">Не е избран доствачик -  -  -  -  -  -  -  -  -  -  - обща стойност: </v>
      </c>
    </row>
    <row r="108" spans="1:20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16"/>
      <c r="E108" s="40"/>
      <c r="F108" s="19"/>
      <c r="G108" s="32"/>
      <c r="H108" s="16"/>
      <c r="I108" s="19"/>
      <c r="J108" s="19"/>
      <c r="K108" s="19"/>
      <c r="L108" s="19"/>
      <c r="M108" s="19"/>
      <c r="N108" s="19"/>
      <c r="O108" s="16"/>
      <c r="P108" s="16"/>
      <c r="Q108" s="26" t="str">
        <f t="shared" si="4"/>
        <v>Няма избран доставчик</v>
      </c>
      <c r="T108" s="7" t="str">
        <f t="shared" si="3"/>
        <v xml:space="preserve">Не е избран доствачик -  -  -  -  -  -  -  -  -  -  - обща стойност: </v>
      </c>
    </row>
    <row r="109" spans="1:20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16"/>
      <c r="E109" s="40"/>
      <c r="F109" s="19"/>
      <c r="G109" s="32"/>
      <c r="H109" s="16"/>
      <c r="I109" s="19"/>
      <c r="J109" s="19"/>
      <c r="K109" s="19"/>
      <c r="L109" s="19"/>
      <c r="M109" s="19"/>
      <c r="N109" s="19"/>
      <c r="O109" s="16"/>
      <c r="P109" s="16"/>
      <c r="Q109" s="26" t="str">
        <f t="shared" si="4"/>
        <v>Няма избран доставчик</v>
      </c>
      <c r="T109" s="7" t="str">
        <f t="shared" si="3"/>
        <v xml:space="preserve">Не е избран доствачик -  -  -  -  -  -  -  -  -  -  - обща стойност: </v>
      </c>
    </row>
    <row r="110" spans="1:20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16"/>
      <c r="E110" s="40"/>
      <c r="F110" s="19"/>
      <c r="G110" s="32"/>
      <c r="H110" s="16"/>
      <c r="I110" s="19"/>
      <c r="J110" s="19"/>
      <c r="K110" s="19"/>
      <c r="L110" s="19"/>
      <c r="M110" s="19"/>
      <c r="N110" s="19"/>
      <c r="O110" s="16"/>
      <c r="P110" s="16"/>
      <c r="Q110" s="26" t="str">
        <f t="shared" si="4"/>
        <v>Няма избран доставчик</v>
      </c>
      <c r="T110" s="7" t="str">
        <f t="shared" si="3"/>
        <v xml:space="preserve">Не е избран доствачик -  -  -  -  -  -  -  -  -  -  - обща стойност: </v>
      </c>
    </row>
    <row r="111" spans="1:20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16"/>
      <c r="E111" s="40"/>
      <c r="F111" s="19"/>
      <c r="G111" s="32"/>
      <c r="H111" s="16"/>
      <c r="I111" s="19"/>
      <c r="J111" s="19"/>
      <c r="K111" s="19"/>
      <c r="L111" s="19"/>
      <c r="M111" s="19"/>
      <c r="N111" s="19"/>
      <c r="O111" s="16"/>
      <c r="P111" s="16"/>
      <c r="Q111" s="26" t="str">
        <f t="shared" si="4"/>
        <v>Няма избран доставчик</v>
      </c>
      <c r="T111" s="7" t="str">
        <f t="shared" si="3"/>
        <v xml:space="preserve">Не е избран доствачик -  -  -  -  -  -  -  -  -  -  - обща стойност: </v>
      </c>
    </row>
    <row r="112" spans="1:20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16"/>
      <c r="E112" s="40"/>
      <c r="F112" s="19"/>
      <c r="G112" s="32"/>
      <c r="H112" s="16"/>
      <c r="I112" s="19"/>
      <c r="J112" s="19"/>
      <c r="K112" s="19"/>
      <c r="L112" s="19"/>
      <c r="M112" s="19"/>
      <c r="N112" s="19"/>
      <c r="O112" s="16"/>
      <c r="P112" s="16"/>
      <c r="Q112" s="26" t="str">
        <f t="shared" si="4"/>
        <v>Няма избран доставчик</v>
      </c>
      <c r="T112" s="7" t="str">
        <f t="shared" si="3"/>
        <v xml:space="preserve">Не е избран доствачик -  -  -  -  -  -  -  -  -  -  - обща стойност: </v>
      </c>
    </row>
    <row r="113" spans="1:20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16"/>
      <c r="E113" s="40"/>
      <c r="F113" s="19"/>
      <c r="G113" s="32"/>
      <c r="H113" s="16"/>
      <c r="I113" s="19"/>
      <c r="J113" s="19"/>
      <c r="K113" s="19"/>
      <c r="L113" s="19"/>
      <c r="M113" s="19"/>
      <c r="N113" s="19"/>
      <c r="O113" s="16"/>
      <c r="P113" s="16"/>
      <c r="Q113" s="26" t="str">
        <f t="shared" si="4"/>
        <v>Няма избран доставчик</v>
      </c>
      <c r="T113" s="7" t="str">
        <f t="shared" si="3"/>
        <v xml:space="preserve">Не е избран доствачик -  -  -  -  -  -  -  -  -  -  - обща стойност: </v>
      </c>
    </row>
    <row r="114" spans="1:20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16"/>
      <c r="E114" s="40"/>
      <c r="F114" s="19"/>
      <c r="G114" s="32"/>
      <c r="H114" s="16"/>
      <c r="I114" s="19"/>
      <c r="J114" s="19"/>
      <c r="K114" s="19"/>
      <c r="L114" s="19"/>
      <c r="M114" s="19"/>
      <c r="N114" s="19"/>
      <c r="O114" s="16"/>
      <c r="P114" s="16"/>
      <c r="Q114" s="26" t="str">
        <f t="shared" si="4"/>
        <v>Няма избран доставчик</v>
      </c>
      <c r="T114" s="7" t="str">
        <f t="shared" si="3"/>
        <v xml:space="preserve">Не е избран доствачик -  -  -  -  -  -  -  -  -  -  - обща стойност: </v>
      </c>
    </row>
    <row r="115" spans="1:20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16"/>
      <c r="E115" s="40"/>
      <c r="F115" s="19"/>
      <c r="G115" s="32"/>
      <c r="H115" s="16"/>
      <c r="I115" s="19"/>
      <c r="J115" s="19"/>
      <c r="K115" s="19"/>
      <c r="L115" s="19"/>
      <c r="M115" s="19"/>
      <c r="N115" s="19"/>
      <c r="O115" s="16"/>
      <c r="P115" s="16"/>
      <c r="Q115" s="26" t="str">
        <f t="shared" si="4"/>
        <v>Няма избран доставчик</v>
      </c>
      <c r="T115" s="7" t="str">
        <f t="shared" si="3"/>
        <v xml:space="preserve">Не е избран доствачик -  -  -  -  -  -  -  -  -  -  - обща стойност: </v>
      </c>
    </row>
    <row r="116" spans="1:20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16"/>
      <c r="E116" s="40"/>
      <c r="F116" s="19"/>
      <c r="G116" s="32"/>
      <c r="H116" s="16"/>
      <c r="I116" s="19"/>
      <c r="J116" s="19"/>
      <c r="K116" s="19"/>
      <c r="L116" s="19"/>
      <c r="M116" s="19"/>
      <c r="N116" s="19"/>
      <c r="O116" s="16"/>
      <c r="P116" s="16"/>
      <c r="Q116" s="26" t="str">
        <f t="shared" si="4"/>
        <v>Няма избран доставчик</v>
      </c>
      <c r="T116" s="7" t="str">
        <f t="shared" si="3"/>
        <v xml:space="preserve">Не е избран доствачик -  -  -  -  -  -  -  -  -  -  - обща стойност: </v>
      </c>
    </row>
    <row r="117" spans="1:20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16"/>
      <c r="E117" s="40"/>
      <c r="F117" s="19"/>
      <c r="G117" s="32"/>
      <c r="H117" s="16"/>
      <c r="I117" s="19"/>
      <c r="J117" s="19"/>
      <c r="K117" s="19"/>
      <c r="L117" s="19"/>
      <c r="M117" s="19"/>
      <c r="N117" s="19"/>
      <c r="O117" s="16"/>
      <c r="P117" s="16"/>
      <c r="Q117" s="26" t="str">
        <f t="shared" si="4"/>
        <v>Няма избран доставчик</v>
      </c>
      <c r="T117" s="7" t="str">
        <f t="shared" si="3"/>
        <v xml:space="preserve">Не е избран доствачик -  -  -  -  -  -  -  -  -  -  - обща стойност: </v>
      </c>
    </row>
    <row r="118" spans="1:20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16"/>
      <c r="E118" s="40"/>
      <c r="F118" s="19"/>
      <c r="G118" s="32"/>
      <c r="H118" s="16"/>
      <c r="I118" s="19"/>
      <c r="J118" s="19"/>
      <c r="K118" s="19"/>
      <c r="L118" s="19"/>
      <c r="M118" s="19"/>
      <c r="N118" s="19"/>
      <c r="O118" s="16"/>
      <c r="P118" s="16"/>
      <c r="Q118" s="26" t="str">
        <f t="shared" si="4"/>
        <v>Няма избран доставчик</v>
      </c>
      <c r="T118" s="7" t="str">
        <f t="shared" si="3"/>
        <v xml:space="preserve">Не е избран доствачик -  -  -  -  -  -  -  -  -  -  - обща стойност: </v>
      </c>
    </row>
    <row r="119" spans="1:20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16"/>
      <c r="E119" s="40"/>
      <c r="F119" s="19"/>
      <c r="G119" s="32"/>
      <c r="H119" s="16"/>
      <c r="I119" s="19"/>
      <c r="J119" s="19"/>
      <c r="K119" s="19"/>
      <c r="L119" s="19"/>
      <c r="M119" s="19"/>
      <c r="N119" s="19"/>
      <c r="O119" s="16"/>
      <c r="P119" s="16"/>
      <c r="Q119" s="26" t="str">
        <f t="shared" si="4"/>
        <v>Няма избран доставчик</v>
      </c>
      <c r="T119" s="7" t="str">
        <f t="shared" si="3"/>
        <v xml:space="preserve">Не е избран доствачик -  -  -  -  -  -  -  -  -  -  - обща стойност: </v>
      </c>
    </row>
    <row r="120" spans="1:20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16"/>
      <c r="E120" s="40"/>
      <c r="F120" s="19"/>
      <c r="G120" s="32"/>
      <c r="H120" s="16"/>
      <c r="I120" s="19"/>
      <c r="J120" s="19"/>
      <c r="K120" s="19"/>
      <c r="L120" s="19"/>
      <c r="M120" s="19"/>
      <c r="N120" s="19"/>
      <c r="O120" s="16"/>
      <c r="P120" s="16"/>
      <c r="Q120" s="26" t="str">
        <f t="shared" si="4"/>
        <v>Няма избран доставчик</v>
      </c>
      <c r="T120" s="7" t="str">
        <f t="shared" si="3"/>
        <v xml:space="preserve">Не е избран доствачик -  -  -  -  -  -  -  -  -  -  - обща стойност: </v>
      </c>
    </row>
    <row r="121" spans="1:20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16"/>
      <c r="E121" s="40"/>
      <c r="F121" s="19"/>
      <c r="G121" s="32"/>
      <c r="H121" s="16"/>
      <c r="I121" s="19"/>
      <c r="J121" s="19"/>
      <c r="K121" s="19"/>
      <c r="L121" s="19"/>
      <c r="M121" s="19"/>
      <c r="N121" s="19"/>
      <c r="O121" s="16"/>
      <c r="P121" s="16"/>
      <c r="Q121" s="26" t="str">
        <f t="shared" si="4"/>
        <v>Няма избран доставчик</v>
      </c>
      <c r="T121" s="7" t="str">
        <f t="shared" si="3"/>
        <v xml:space="preserve">Не е избран доствачик -  -  -  -  -  -  -  -  -  -  - обща стойност: </v>
      </c>
    </row>
    <row r="122" spans="1:20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16"/>
      <c r="E122" s="40"/>
      <c r="F122" s="19"/>
      <c r="G122" s="32"/>
      <c r="H122" s="16"/>
      <c r="I122" s="19"/>
      <c r="J122" s="19"/>
      <c r="K122" s="19"/>
      <c r="L122" s="19"/>
      <c r="M122" s="19"/>
      <c r="N122" s="19"/>
      <c r="O122" s="16"/>
      <c r="P122" s="16"/>
      <c r="Q122" s="26" t="str">
        <f t="shared" si="4"/>
        <v>Няма избран доставчик</v>
      </c>
      <c r="T122" s="7" t="str">
        <f t="shared" si="3"/>
        <v xml:space="preserve">Не е избран доствачик -  -  -  -  -  -  -  -  -  -  - обща стойност: </v>
      </c>
    </row>
    <row r="123" spans="1:20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16"/>
      <c r="E123" s="40"/>
      <c r="F123" s="19"/>
      <c r="G123" s="32"/>
      <c r="H123" s="16"/>
      <c r="I123" s="19"/>
      <c r="J123" s="19"/>
      <c r="K123" s="19"/>
      <c r="L123" s="19"/>
      <c r="M123" s="19"/>
      <c r="N123" s="19"/>
      <c r="O123" s="16"/>
      <c r="P123" s="16"/>
      <c r="Q123" s="26" t="str">
        <f t="shared" si="4"/>
        <v>Няма избран доставчик</v>
      </c>
      <c r="T123" s="7" t="str">
        <f t="shared" si="3"/>
        <v xml:space="preserve">Не е избран доствачик -  -  -  -  -  -  -  -  -  -  - обща стойност: </v>
      </c>
    </row>
    <row r="124" spans="1:20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16"/>
      <c r="E124" s="40"/>
      <c r="F124" s="19"/>
      <c r="G124" s="32"/>
      <c r="H124" s="16"/>
      <c r="I124" s="19"/>
      <c r="J124" s="19"/>
      <c r="K124" s="19"/>
      <c r="L124" s="19"/>
      <c r="M124" s="19"/>
      <c r="N124" s="19"/>
      <c r="O124" s="16"/>
      <c r="P124" s="16"/>
      <c r="Q124" s="26" t="str">
        <f t="shared" si="4"/>
        <v>Няма избран доставчик</v>
      </c>
      <c r="T124" s="7" t="str">
        <f t="shared" si="3"/>
        <v xml:space="preserve">Не е избран доствачик -  -  -  -  -  -  -  -  -  -  - обща стойност: </v>
      </c>
    </row>
    <row r="125" spans="1:20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16"/>
      <c r="E125" s="40"/>
      <c r="F125" s="19"/>
      <c r="G125" s="32"/>
      <c r="H125" s="16"/>
      <c r="I125" s="19"/>
      <c r="J125" s="19"/>
      <c r="K125" s="19"/>
      <c r="L125" s="19"/>
      <c r="M125" s="19"/>
      <c r="N125" s="19"/>
      <c r="O125" s="16"/>
      <c r="P125" s="16"/>
      <c r="Q125" s="26" t="str">
        <f t="shared" si="4"/>
        <v>Няма избран доставчик</v>
      </c>
      <c r="T125" s="7" t="str">
        <f t="shared" si="3"/>
        <v xml:space="preserve">Не е избран доствачик -  -  -  -  -  -  -  -  -  -  - обща стойност: </v>
      </c>
    </row>
    <row r="126" spans="1:20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16"/>
      <c r="E126" s="40"/>
      <c r="F126" s="19"/>
      <c r="G126" s="32"/>
      <c r="H126" s="16"/>
      <c r="I126" s="19"/>
      <c r="J126" s="19"/>
      <c r="K126" s="19"/>
      <c r="L126" s="19"/>
      <c r="M126" s="19"/>
      <c r="N126" s="19"/>
      <c r="O126" s="16"/>
      <c r="P126" s="16"/>
      <c r="Q126" s="26" t="str">
        <f t="shared" si="4"/>
        <v>Няма избран доставчик</v>
      </c>
      <c r="T126" s="7" t="str">
        <f t="shared" si="3"/>
        <v xml:space="preserve">Не е избран доствачик -  -  -  -  -  -  -  -  -  -  - обща стойност: </v>
      </c>
    </row>
    <row r="127" spans="1:20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16"/>
      <c r="E127" s="40"/>
      <c r="F127" s="19"/>
      <c r="G127" s="32"/>
      <c r="H127" s="16"/>
      <c r="I127" s="19"/>
      <c r="J127" s="19"/>
      <c r="K127" s="19"/>
      <c r="L127" s="19"/>
      <c r="M127" s="19"/>
      <c r="N127" s="19"/>
      <c r="O127" s="16"/>
      <c r="P127" s="16"/>
      <c r="Q127" s="26" t="str">
        <f t="shared" si="4"/>
        <v>Няма избран доставчик</v>
      </c>
      <c r="T127" s="7" t="str">
        <f t="shared" si="3"/>
        <v xml:space="preserve">Не е избран доствачик -  -  -  -  -  -  -  -  -  -  - обща стойност: </v>
      </c>
    </row>
    <row r="128" spans="1:20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16"/>
      <c r="E128" s="40"/>
      <c r="F128" s="19"/>
      <c r="G128" s="32"/>
      <c r="H128" s="16"/>
      <c r="I128" s="19"/>
      <c r="J128" s="19"/>
      <c r="K128" s="19"/>
      <c r="L128" s="19"/>
      <c r="M128" s="19"/>
      <c r="N128" s="19"/>
      <c r="O128" s="16"/>
      <c r="P128" s="16"/>
      <c r="Q128" s="26" t="str">
        <f t="shared" si="4"/>
        <v>Няма избран доставчик</v>
      </c>
      <c r="T128" s="7" t="str">
        <f t="shared" si="3"/>
        <v xml:space="preserve">Не е избран доствачик -  -  -  -  -  -  -  -  -  -  - обща стойност: </v>
      </c>
    </row>
    <row r="129" spans="1:20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16"/>
      <c r="E129" s="40"/>
      <c r="F129" s="19"/>
      <c r="G129" s="32"/>
      <c r="H129" s="16"/>
      <c r="I129" s="19"/>
      <c r="J129" s="19"/>
      <c r="K129" s="19"/>
      <c r="L129" s="19"/>
      <c r="M129" s="19"/>
      <c r="N129" s="19"/>
      <c r="O129" s="16"/>
      <c r="P129" s="16"/>
      <c r="Q129" s="26" t="str">
        <f t="shared" si="4"/>
        <v>Няма избран доставчик</v>
      </c>
      <c r="T129" s="7" t="str">
        <f t="shared" si="3"/>
        <v xml:space="preserve">Не е избран доствачик -  -  -  -  -  -  -  -  -  -  - обща стойност: </v>
      </c>
    </row>
    <row r="130" spans="1:20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16"/>
      <c r="E130" s="40"/>
      <c r="F130" s="19"/>
      <c r="G130" s="32"/>
      <c r="H130" s="16"/>
      <c r="I130" s="19"/>
      <c r="J130" s="19"/>
      <c r="K130" s="19"/>
      <c r="L130" s="19"/>
      <c r="M130" s="19"/>
      <c r="N130" s="19"/>
      <c r="O130" s="16"/>
      <c r="P130" s="16"/>
      <c r="Q130" s="26" t="str">
        <f t="shared" si="4"/>
        <v>Няма избран доставчик</v>
      </c>
      <c r="T130" s="7" t="str">
        <f t="shared" si="3"/>
        <v xml:space="preserve">Не е избран доствачик -  -  -  -  -  -  -  -  -  -  - обща стойност: </v>
      </c>
    </row>
    <row r="131" spans="1:20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16"/>
      <c r="E131" s="40"/>
      <c r="F131" s="19"/>
      <c r="G131" s="32"/>
      <c r="H131" s="16"/>
      <c r="I131" s="19"/>
      <c r="J131" s="19"/>
      <c r="K131" s="19"/>
      <c r="L131" s="19"/>
      <c r="M131" s="19"/>
      <c r="N131" s="19"/>
      <c r="O131" s="16"/>
      <c r="P131" s="16"/>
      <c r="Q131" s="26" t="str">
        <f t="shared" si="4"/>
        <v>Няма избран доставчик</v>
      </c>
      <c r="T131" s="7" t="str">
        <f t="shared" si="3"/>
        <v xml:space="preserve">Не е избран доствачик -  -  -  -  -  -  -  -  -  -  - обща стойност: </v>
      </c>
    </row>
    <row r="132" spans="1:20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16"/>
      <c r="E132" s="40"/>
      <c r="F132" s="19"/>
      <c r="G132" s="32"/>
      <c r="H132" s="16"/>
      <c r="I132" s="19"/>
      <c r="J132" s="19"/>
      <c r="K132" s="19"/>
      <c r="L132" s="19"/>
      <c r="M132" s="19"/>
      <c r="N132" s="19"/>
      <c r="O132" s="16"/>
      <c r="P132" s="16"/>
      <c r="Q132" s="26" t="str">
        <f t="shared" si="4"/>
        <v>Няма избран доставчик</v>
      </c>
      <c r="T132" s="7" t="str">
        <f t="shared" ref="T132:T195" si="5">C132&amp;" - "&amp;D132&amp;" - "&amp;F132&amp;" - "&amp;G132&amp;" - "&amp;H132&amp;" - "&amp;I132&amp;" - "&amp;J132&amp;" - "&amp;K132&amp;" - "&amp;L132&amp;" - "&amp;M132&amp;" - "&amp;N132&amp;" - обща стойност: "&amp;P132</f>
        <v xml:space="preserve">Не е избран доствачик -  -  -  -  -  -  -  -  -  -  - обща стойност: </v>
      </c>
    </row>
    <row r="133" spans="1:20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16"/>
      <c r="E133" s="40"/>
      <c r="F133" s="19"/>
      <c r="G133" s="32"/>
      <c r="H133" s="16"/>
      <c r="I133" s="19"/>
      <c r="J133" s="19"/>
      <c r="K133" s="19"/>
      <c r="L133" s="19"/>
      <c r="M133" s="19"/>
      <c r="N133" s="19"/>
      <c r="O133" s="16"/>
      <c r="P133" s="16"/>
      <c r="Q133" s="26" t="str">
        <f t="shared" si="4"/>
        <v>Няма избран доставчик</v>
      </c>
      <c r="T133" s="7" t="str">
        <f t="shared" si="5"/>
        <v xml:space="preserve">Не е избран доствачик -  -  -  -  -  -  -  -  -  -  - обща стойност: </v>
      </c>
    </row>
    <row r="134" spans="1:20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16"/>
      <c r="E134" s="40"/>
      <c r="F134" s="19"/>
      <c r="G134" s="32"/>
      <c r="H134" s="16"/>
      <c r="I134" s="19"/>
      <c r="J134" s="19"/>
      <c r="K134" s="19"/>
      <c r="L134" s="19"/>
      <c r="M134" s="19"/>
      <c r="N134" s="19"/>
      <c r="O134" s="16"/>
      <c r="P134" s="16"/>
      <c r="Q134" s="26" t="str">
        <f t="shared" ref="Q134:Q197" si="6">IF(B134&lt;&gt;"",IF(AND(F134&lt;&gt;"",G134&lt;&gt;"",H134&lt;&gt;"",O134&lt;&gt;"",P134&lt;&gt;""),"","Задължителни полета - Наименование/Количество/Мердна единица/стойност"),"Няма избран доставчик")</f>
        <v>Няма избран доставчик</v>
      </c>
      <c r="T134" s="7" t="str">
        <f t="shared" si="5"/>
        <v xml:space="preserve">Не е избран доствачик -  -  -  -  -  -  -  -  -  -  - обща стойност: </v>
      </c>
    </row>
    <row r="135" spans="1:20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16"/>
      <c r="E135" s="40"/>
      <c r="F135" s="19"/>
      <c r="G135" s="32"/>
      <c r="H135" s="16"/>
      <c r="I135" s="19"/>
      <c r="J135" s="19"/>
      <c r="K135" s="19"/>
      <c r="L135" s="19"/>
      <c r="M135" s="19"/>
      <c r="N135" s="19"/>
      <c r="O135" s="16"/>
      <c r="P135" s="16"/>
      <c r="Q135" s="26" t="str">
        <f t="shared" si="6"/>
        <v>Няма избран доставчик</v>
      </c>
      <c r="T135" s="7" t="str">
        <f t="shared" si="5"/>
        <v xml:space="preserve">Не е избран доствачик -  -  -  -  -  -  -  -  -  -  - обща стойност: </v>
      </c>
    </row>
    <row r="136" spans="1:20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16"/>
      <c r="E136" s="40"/>
      <c r="F136" s="19"/>
      <c r="G136" s="32"/>
      <c r="H136" s="16"/>
      <c r="I136" s="19"/>
      <c r="J136" s="19"/>
      <c r="K136" s="19"/>
      <c r="L136" s="19"/>
      <c r="M136" s="19"/>
      <c r="N136" s="19"/>
      <c r="O136" s="16"/>
      <c r="P136" s="16"/>
      <c r="Q136" s="26" t="str">
        <f t="shared" si="6"/>
        <v>Няма избран доставчик</v>
      </c>
      <c r="T136" s="7" t="str">
        <f t="shared" si="5"/>
        <v xml:space="preserve">Не е избран доствачик -  -  -  -  -  -  -  -  -  -  - обща стойност: </v>
      </c>
    </row>
    <row r="137" spans="1:20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16"/>
      <c r="E137" s="40"/>
      <c r="F137" s="19"/>
      <c r="G137" s="32"/>
      <c r="H137" s="16"/>
      <c r="I137" s="19"/>
      <c r="J137" s="19"/>
      <c r="K137" s="19"/>
      <c r="L137" s="19"/>
      <c r="M137" s="19"/>
      <c r="N137" s="19"/>
      <c r="O137" s="16"/>
      <c r="P137" s="16"/>
      <c r="Q137" s="26" t="str">
        <f t="shared" si="6"/>
        <v>Няма избран доставчик</v>
      </c>
      <c r="T137" s="7" t="str">
        <f t="shared" si="5"/>
        <v xml:space="preserve">Не е избран доствачик -  -  -  -  -  -  -  -  -  -  - обща стойност: </v>
      </c>
    </row>
    <row r="138" spans="1:20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16"/>
      <c r="E138" s="40"/>
      <c r="F138" s="19"/>
      <c r="G138" s="32"/>
      <c r="H138" s="16"/>
      <c r="I138" s="19"/>
      <c r="J138" s="19"/>
      <c r="K138" s="19"/>
      <c r="L138" s="19"/>
      <c r="M138" s="19"/>
      <c r="N138" s="19"/>
      <c r="O138" s="16"/>
      <c r="P138" s="16"/>
      <c r="Q138" s="26" t="str">
        <f t="shared" si="6"/>
        <v>Няма избран доставчик</v>
      </c>
      <c r="T138" s="7" t="str">
        <f t="shared" si="5"/>
        <v xml:space="preserve">Не е избран доствачик -  -  -  -  -  -  -  -  -  -  - обща стойност: </v>
      </c>
    </row>
    <row r="139" spans="1:20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16"/>
      <c r="E139" s="40"/>
      <c r="F139" s="19"/>
      <c r="G139" s="32"/>
      <c r="H139" s="16"/>
      <c r="I139" s="19"/>
      <c r="J139" s="19"/>
      <c r="K139" s="19"/>
      <c r="L139" s="19"/>
      <c r="M139" s="19"/>
      <c r="N139" s="19"/>
      <c r="O139" s="16"/>
      <c r="P139" s="16"/>
      <c r="Q139" s="26" t="str">
        <f t="shared" si="6"/>
        <v>Няма избран доставчик</v>
      </c>
      <c r="T139" s="7" t="str">
        <f t="shared" si="5"/>
        <v xml:space="preserve">Не е избран доствачик -  -  -  -  -  -  -  -  -  -  - обща стойност: </v>
      </c>
    </row>
    <row r="140" spans="1:20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16"/>
      <c r="E140" s="40"/>
      <c r="F140" s="19"/>
      <c r="G140" s="32"/>
      <c r="H140" s="16"/>
      <c r="I140" s="19"/>
      <c r="J140" s="19"/>
      <c r="K140" s="19"/>
      <c r="L140" s="19"/>
      <c r="M140" s="19"/>
      <c r="N140" s="19"/>
      <c r="O140" s="16"/>
      <c r="P140" s="16"/>
      <c r="Q140" s="26" t="str">
        <f t="shared" si="6"/>
        <v>Няма избран доставчик</v>
      </c>
      <c r="T140" s="7" t="str">
        <f t="shared" si="5"/>
        <v xml:space="preserve">Не е избран доствачик -  -  -  -  -  -  -  -  -  -  - обща стойност: </v>
      </c>
    </row>
    <row r="141" spans="1:20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16"/>
      <c r="E141" s="40"/>
      <c r="F141" s="19"/>
      <c r="G141" s="32"/>
      <c r="H141" s="16"/>
      <c r="I141" s="19"/>
      <c r="J141" s="19"/>
      <c r="K141" s="19"/>
      <c r="L141" s="19"/>
      <c r="M141" s="19"/>
      <c r="N141" s="19"/>
      <c r="O141" s="16"/>
      <c r="P141" s="16"/>
      <c r="Q141" s="26" t="str">
        <f t="shared" si="6"/>
        <v>Няма избран доставчик</v>
      </c>
      <c r="T141" s="7" t="str">
        <f t="shared" si="5"/>
        <v xml:space="preserve">Не е избран доствачик -  -  -  -  -  -  -  -  -  -  - обща стойност: </v>
      </c>
    </row>
    <row r="142" spans="1:20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16"/>
      <c r="E142" s="40"/>
      <c r="F142" s="19"/>
      <c r="G142" s="32"/>
      <c r="H142" s="16"/>
      <c r="I142" s="19"/>
      <c r="J142" s="19"/>
      <c r="K142" s="19"/>
      <c r="L142" s="19"/>
      <c r="M142" s="19"/>
      <c r="N142" s="19"/>
      <c r="O142" s="16"/>
      <c r="P142" s="16"/>
      <c r="Q142" s="26" t="str">
        <f t="shared" si="6"/>
        <v>Няма избран доставчик</v>
      </c>
      <c r="T142" s="7" t="str">
        <f t="shared" si="5"/>
        <v xml:space="preserve">Не е избран доствачик -  -  -  -  -  -  -  -  -  -  - обща стойност: </v>
      </c>
    </row>
    <row r="143" spans="1:20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16"/>
      <c r="E143" s="40"/>
      <c r="F143" s="19"/>
      <c r="G143" s="32"/>
      <c r="H143" s="16"/>
      <c r="I143" s="19"/>
      <c r="J143" s="19"/>
      <c r="K143" s="19"/>
      <c r="L143" s="19"/>
      <c r="M143" s="19"/>
      <c r="N143" s="19"/>
      <c r="O143" s="16"/>
      <c r="P143" s="16"/>
      <c r="Q143" s="26" t="str">
        <f t="shared" si="6"/>
        <v>Няма избран доставчик</v>
      </c>
      <c r="T143" s="7" t="str">
        <f t="shared" si="5"/>
        <v xml:space="preserve">Не е избран доствачик -  -  -  -  -  -  -  -  -  -  - обща стойност: </v>
      </c>
    </row>
    <row r="144" spans="1:20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16"/>
      <c r="E144" s="40"/>
      <c r="F144" s="19"/>
      <c r="G144" s="32"/>
      <c r="H144" s="16"/>
      <c r="I144" s="19"/>
      <c r="J144" s="19"/>
      <c r="K144" s="19"/>
      <c r="L144" s="19"/>
      <c r="M144" s="19"/>
      <c r="N144" s="19"/>
      <c r="O144" s="16"/>
      <c r="P144" s="16"/>
      <c r="Q144" s="26" t="str">
        <f t="shared" si="6"/>
        <v>Няма избран доставчик</v>
      </c>
      <c r="T144" s="7" t="str">
        <f t="shared" si="5"/>
        <v xml:space="preserve">Не е избран доствачик -  -  -  -  -  -  -  -  -  -  - обща стойност: </v>
      </c>
    </row>
    <row r="145" spans="1:20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16"/>
      <c r="E145" s="40"/>
      <c r="F145" s="19"/>
      <c r="G145" s="32"/>
      <c r="H145" s="16"/>
      <c r="I145" s="19"/>
      <c r="J145" s="19"/>
      <c r="K145" s="19"/>
      <c r="L145" s="19"/>
      <c r="M145" s="19"/>
      <c r="N145" s="19"/>
      <c r="O145" s="16"/>
      <c r="P145" s="16"/>
      <c r="Q145" s="26" t="str">
        <f t="shared" si="6"/>
        <v>Няма избран доставчик</v>
      </c>
      <c r="T145" s="7" t="str">
        <f t="shared" si="5"/>
        <v xml:space="preserve">Не е избран доствачик -  -  -  -  -  -  -  -  -  -  - обща стойност: </v>
      </c>
    </row>
    <row r="146" spans="1:20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16"/>
      <c r="E146" s="40"/>
      <c r="F146" s="19"/>
      <c r="G146" s="32"/>
      <c r="H146" s="16"/>
      <c r="I146" s="19"/>
      <c r="J146" s="19"/>
      <c r="K146" s="19"/>
      <c r="L146" s="19"/>
      <c r="M146" s="19"/>
      <c r="N146" s="19"/>
      <c r="O146" s="16"/>
      <c r="P146" s="16"/>
      <c r="Q146" s="26" t="str">
        <f t="shared" si="6"/>
        <v>Няма избран доставчик</v>
      </c>
      <c r="T146" s="7" t="str">
        <f t="shared" si="5"/>
        <v xml:space="preserve">Не е избран доствачик -  -  -  -  -  -  -  -  -  -  - обща стойност: </v>
      </c>
    </row>
    <row r="147" spans="1:20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16"/>
      <c r="E147" s="40"/>
      <c r="F147" s="19"/>
      <c r="G147" s="32"/>
      <c r="H147" s="16"/>
      <c r="I147" s="19"/>
      <c r="J147" s="19"/>
      <c r="K147" s="19"/>
      <c r="L147" s="19"/>
      <c r="M147" s="19"/>
      <c r="N147" s="19"/>
      <c r="O147" s="16"/>
      <c r="P147" s="16"/>
      <c r="Q147" s="26" t="str">
        <f t="shared" si="6"/>
        <v>Няма избран доставчик</v>
      </c>
      <c r="T147" s="7" t="str">
        <f t="shared" si="5"/>
        <v xml:space="preserve">Не е избран доствачик -  -  -  -  -  -  -  -  -  -  - обща стойност: </v>
      </c>
    </row>
    <row r="148" spans="1:20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16"/>
      <c r="E148" s="40"/>
      <c r="F148" s="19"/>
      <c r="G148" s="32"/>
      <c r="H148" s="16"/>
      <c r="I148" s="19"/>
      <c r="J148" s="19"/>
      <c r="K148" s="19"/>
      <c r="L148" s="19"/>
      <c r="M148" s="19"/>
      <c r="N148" s="19"/>
      <c r="O148" s="16"/>
      <c r="P148" s="16"/>
      <c r="Q148" s="26" t="str">
        <f t="shared" si="6"/>
        <v>Няма избран доставчик</v>
      </c>
      <c r="T148" s="7" t="str">
        <f t="shared" si="5"/>
        <v xml:space="preserve">Не е избран доствачик -  -  -  -  -  -  -  -  -  -  - обща стойност: </v>
      </c>
    </row>
    <row r="149" spans="1:20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16"/>
      <c r="E149" s="40"/>
      <c r="F149" s="19"/>
      <c r="G149" s="32"/>
      <c r="H149" s="16"/>
      <c r="I149" s="19"/>
      <c r="J149" s="19"/>
      <c r="K149" s="19"/>
      <c r="L149" s="19"/>
      <c r="M149" s="19"/>
      <c r="N149" s="19"/>
      <c r="O149" s="16"/>
      <c r="P149" s="16"/>
      <c r="Q149" s="26" t="str">
        <f t="shared" si="6"/>
        <v>Няма избран доставчик</v>
      </c>
      <c r="T149" s="7" t="str">
        <f t="shared" si="5"/>
        <v xml:space="preserve">Не е избран доствачик -  -  -  -  -  -  -  -  -  -  - обща стойност: </v>
      </c>
    </row>
    <row r="150" spans="1:20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16"/>
      <c r="E150" s="40"/>
      <c r="F150" s="19"/>
      <c r="G150" s="32"/>
      <c r="H150" s="16"/>
      <c r="I150" s="19"/>
      <c r="J150" s="19"/>
      <c r="K150" s="19"/>
      <c r="L150" s="19"/>
      <c r="M150" s="19"/>
      <c r="N150" s="19"/>
      <c r="O150" s="16"/>
      <c r="P150" s="16"/>
      <c r="Q150" s="26" t="str">
        <f t="shared" si="6"/>
        <v>Няма избран доставчик</v>
      </c>
      <c r="T150" s="7" t="str">
        <f t="shared" si="5"/>
        <v xml:space="preserve">Не е избран доствачик -  -  -  -  -  -  -  -  -  -  - обща стойност: </v>
      </c>
    </row>
    <row r="151" spans="1:20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16"/>
      <c r="E151" s="40"/>
      <c r="F151" s="19"/>
      <c r="G151" s="32"/>
      <c r="H151" s="16"/>
      <c r="I151" s="19"/>
      <c r="J151" s="19"/>
      <c r="K151" s="19"/>
      <c r="L151" s="19"/>
      <c r="M151" s="19"/>
      <c r="N151" s="19"/>
      <c r="O151" s="16"/>
      <c r="P151" s="16"/>
      <c r="Q151" s="26" t="str">
        <f t="shared" si="6"/>
        <v>Няма избран доставчик</v>
      </c>
      <c r="T151" s="7" t="str">
        <f t="shared" si="5"/>
        <v xml:space="preserve">Не е избран доствачик -  -  -  -  -  -  -  -  -  -  - обща стойност: </v>
      </c>
    </row>
    <row r="152" spans="1:20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16"/>
      <c r="E152" s="40"/>
      <c r="F152" s="19"/>
      <c r="G152" s="32"/>
      <c r="H152" s="16"/>
      <c r="I152" s="19"/>
      <c r="J152" s="19"/>
      <c r="K152" s="19"/>
      <c r="L152" s="19"/>
      <c r="M152" s="19"/>
      <c r="N152" s="19"/>
      <c r="O152" s="16"/>
      <c r="P152" s="16"/>
      <c r="Q152" s="26" t="str">
        <f t="shared" si="6"/>
        <v>Няма избран доставчик</v>
      </c>
      <c r="T152" s="7" t="str">
        <f t="shared" si="5"/>
        <v xml:space="preserve">Не е избран доствачик -  -  -  -  -  -  -  -  -  -  - обща стойност: </v>
      </c>
    </row>
    <row r="153" spans="1:20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16"/>
      <c r="E153" s="40"/>
      <c r="F153" s="19"/>
      <c r="G153" s="32"/>
      <c r="H153" s="16"/>
      <c r="I153" s="19"/>
      <c r="J153" s="19"/>
      <c r="K153" s="19"/>
      <c r="L153" s="19"/>
      <c r="M153" s="19"/>
      <c r="N153" s="19"/>
      <c r="O153" s="16"/>
      <c r="P153" s="16"/>
      <c r="Q153" s="26" t="str">
        <f t="shared" si="6"/>
        <v>Няма избран доставчик</v>
      </c>
      <c r="T153" s="7" t="str">
        <f t="shared" si="5"/>
        <v xml:space="preserve">Не е избран доствачик -  -  -  -  -  -  -  -  -  -  - обща стойност: </v>
      </c>
    </row>
    <row r="154" spans="1:20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16"/>
      <c r="E154" s="40"/>
      <c r="F154" s="19"/>
      <c r="G154" s="32"/>
      <c r="H154" s="16"/>
      <c r="I154" s="19"/>
      <c r="J154" s="19"/>
      <c r="K154" s="19"/>
      <c r="L154" s="19"/>
      <c r="M154" s="19"/>
      <c r="N154" s="19"/>
      <c r="O154" s="16"/>
      <c r="P154" s="16"/>
      <c r="Q154" s="26" t="str">
        <f t="shared" si="6"/>
        <v>Няма избран доставчик</v>
      </c>
      <c r="T154" s="7" t="str">
        <f t="shared" si="5"/>
        <v xml:space="preserve">Не е избран доствачик -  -  -  -  -  -  -  -  -  -  - обща стойност: </v>
      </c>
    </row>
    <row r="155" spans="1:20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16"/>
      <c r="E155" s="40"/>
      <c r="F155" s="19"/>
      <c r="G155" s="32"/>
      <c r="H155" s="16"/>
      <c r="I155" s="19"/>
      <c r="J155" s="19"/>
      <c r="K155" s="19"/>
      <c r="L155" s="19"/>
      <c r="M155" s="19"/>
      <c r="N155" s="19"/>
      <c r="O155" s="16"/>
      <c r="P155" s="16"/>
      <c r="Q155" s="26" t="str">
        <f t="shared" si="6"/>
        <v>Няма избран доставчик</v>
      </c>
      <c r="T155" s="7" t="str">
        <f t="shared" si="5"/>
        <v xml:space="preserve">Не е избран доствачик -  -  -  -  -  -  -  -  -  -  - обща стойност: </v>
      </c>
    </row>
    <row r="156" spans="1:20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16"/>
      <c r="E156" s="40"/>
      <c r="F156" s="19"/>
      <c r="G156" s="32"/>
      <c r="H156" s="16"/>
      <c r="I156" s="19"/>
      <c r="J156" s="19"/>
      <c r="K156" s="19"/>
      <c r="L156" s="19"/>
      <c r="M156" s="19"/>
      <c r="N156" s="19"/>
      <c r="O156" s="16"/>
      <c r="P156" s="16"/>
      <c r="Q156" s="26" t="str">
        <f t="shared" si="6"/>
        <v>Няма избран доставчик</v>
      </c>
      <c r="T156" s="7" t="str">
        <f t="shared" si="5"/>
        <v xml:space="preserve">Не е избран доствачик -  -  -  -  -  -  -  -  -  -  - обща стойност: </v>
      </c>
    </row>
    <row r="157" spans="1:20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16"/>
      <c r="E157" s="40"/>
      <c r="F157" s="19"/>
      <c r="G157" s="32"/>
      <c r="H157" s="16"/>
      <c r="I157" s="19"/>
      <c r="J157" s="19"/>
      <c r="K157" s="19"/>
      <c r="L157" s="19"/>
      <c r="M157" s="19"/>
      <c r="N157" s="19"/>
      <c r="O157" s="16"/>
      <c r="P157" s="16"/>
      <c r="Q157" s="26" t="str">
        <f t="shared" si="6"/>
        <v>Няма избран доставчик</v>
      </c>
      <c r="T157" s="7" t="str">
        <f t="shared" si="5"/>
        <v xml:space="preserve">Не е избран доствачик -  -  -  -  -  -  -  -  -  -  - обща стойност: </v>
      </c>
    </row>
    <row r="158" spans="1:20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16"/>
      <c r="E158" s="40"/>
      <c r="F158" s="19"/>
      <c r="G158" s="32"/>
      <c r="H158" s="16"/>
      <c r="I158" s="19"/>
      <c r="J158" s="19"/>
      <c r="K158" s="19"/>
      <c r="L158" s="19"/>
      <c r="M158" s="19"/>
      <c r="N158" s="19"/>
      <c r="O158" s="16"/>
      <c r="P158" s="16"/>
      <c r="Q158" s="26" t="str">
        <f t="shared" si="6"/>
        <v>Няма избран доставчик</v>
      </c>
      <c r="T158" s="7" t="str">
        <f t="shared" si="5"/>
        <v xml:space="preserve">Не е избран доствачик -  -  -  -  -  -  -  -  -  -  - обща стойност: </v>
      </c>
    </row>
    <row r="159" spans="1:20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16"/>
      <c r="E159" s="40"/>
      <c r="F159" s="19"/>
      <c r="G159" s="32"/>
      <c r="H159" s="16"/>
      <c r="I159" s="19"/>
      <c r="J159" s="19"/>
      <c r="K159" s="19"/>
      <c r="L159" s="19"/>
      <c r="M159" s="19"/>
      <c r="N159" s="19"/>
      <c r="O159" s="16"/>
      <c r="P159" s="16"/>
      <c r="Q159" s="26" t="str">
        <f t="shared" si="6"/>
        <v>Няма избран доставчик</v>
      </c>
      <c r="T159" s="7" t="str">
        <f t="shared" si="5"/>
        <v xml:space="preserve">Не е избран доствачик -  -  -  -  -  -  -  -  -  -  - обща стойност: </v>
      </c>
    </row>
    <row r="160" spans="1:20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16"/>
      <c r="E160" s="40"/>
      <c r="F160" s="19"/>
      <c r="G160" s="32"/>
      <c r="H160" s="16"/>
      <c r="I160" s="19"/>
      <c r="J160" s="19"/>
      <c r="K160" s="19"/>
      <c r="L160" s="19"/>
      <c r="M160" s="19"/>
      <c r="N160" s="19"/>
      <c r="O160" s="16"/>
      <c r="P160" s="16"/>
      <c r="Q160" s="26" t="str">
        <f t="shared" si="6"/>
        <v>Няма избран доставчик</v>
      </c>
      <c r="T160" s="7" t="str">
        <f t="shared" si="5"/>
        <v xml:space="preserve">Не е избран доствачик -  -  -  -  -  -  -  -  -  -  - обща стойност: </v>
      </c>
    </row>
    <row r="161" spans="1:20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16"/>
      <c r="E161" s="40"/>
      <c r="F161" s="19"/>
      <c r="G161" s="32"/>
      <c r="H161" s="16"/>
      <c r="I161" s="19"/>
      <c r="J161" s="19"/>
      <c r="K161" s="19"/>
      <c r="L161" s="19"/>
      <c r="M161" s="19"/>
      <c r="N161" s="19"/>
      <c r="O161" s="16"/>
      <c r="P161" s="16"/>
      <c r="Q161" s="26" t="str">
        <f t="shared" si="6"/>
        <v>Няма избран доставчик</v>
      </c>
      <c r="T161" s="7" t="str">
        <f t="shared" si="5"/>
        <v xml:space="preserve">Не е избран доствачик -  -  -  -  -  -  -  -  -  -  - обща стойност: </v>
      </c>
    </row>
    <row r="162" spans="1:20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16"/>
      <c r="E162" s="40"/>
      <c r="F162" s="19"/>
      <c r="G162" s="32"/>
      <c r="H162" s="16"/>
      <c r="I162" s="19"/>
      <c r="J162" s="19"/>
      <c r="K162" s="19"/>
      <c r="L162" s="19"/>
      <c r="M162" s="19"/>
      <c r="N162" s="19"/>
      <c r="O162" s="16"/>
      <c r="P162" s="16"/>
      <c r="Q162" s="26" t="str">
        <f t="shared" si="6"/>
        <v>Няма избран доставчик</v>
      </c>
      <c r="T162" s="7" t="str">
        <f t="shared" si="5"/>
        <v xml:space="preserve">Не е избран доствачик -  -  -  -  -  -  -  -  -  -  - обща стойност: </v>
      </c>
    </row>
    <row r="163" spans="1:20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16"/>
      <c r="E163" s="40"/>
      <c r="F163" s="19"/>
      <c r="G163" s="32"/>
      <c r="H163" s="16"/>
      <c r="I163" s="19"/>
      <c r="J163" s="19"/>
      <c r="K163" s="19"/>
      <c r="L163" s="19"/>
      <c r="M163" s="19"/>
      <c r="N163" s="19"/>
      <c r="O163" s="16"/>
      <c r="P163" s="16"/>
      <c r="Q163" s="26" t="str">
        <f t="shared" si="6"/>
        <v>Няма избран доставчик</v>
      </c>
      <c r="T163" s="7" t="str">
        <f t="shared" si="5"/>
        <v xml:space="preserve">Не е избран доствачик -  -  -  -  -  -  -  -  -  -  - обща стойност: </v>
      </c>
    </row>
    <row r="164" spans="1:20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16"/>
      <c r="E164" s="40"/>
      <c r="F164" s="19"/>
      <c r="G164" s="32"/>
      <c r="H164" s="16"/>
      <c r="I164" s="19"/>
      <c r="J164" s="19"/>
      <c r="K164" s="19"/>
      <c r="L164" s="19"/>
      <c r="M164" s="19"/>
      <c r="N164" s="19"/>
      <c r="O164" s="16"/>
      <c r="P164" s="16"/>
      <c r="Q164" s="26" t="str">
        <f t="shared" si="6"/>
        <v>Няма избран доставчик</v>
      </c>
      <c r="T164" s="7" t="str">
        <f t="shared" si="5"/>
        <v xml:space="preserve">Не е избран доствачик -  -  -  -  -  -  -  -  -  -  - обща стойност: </v>
      </c>
    </row>
    <row r="165" spans="1:20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16"/>
      <c r="E165" s="40"/>
      <c r="F165" s="19"/>
      <c r="G165" s="32"/>
      <c r="H165" s="16"/>
      <c r="I165" s="19"/>
      <c r="J165" s="19"/>
      <c r="K165" s="19"/>
      <c r="L165" s="19"/>
      <c r="M165" s="19"/>
      <c r="N165" s="19"/>
      <c r="O165" s="16"/>
      <c r="P165" s="16"/>
      <c r="Q165" s="26" t="str">
        <f t="shared" si="6"/>
        <v>Няма избран доставчик</v>
      </c>
      <c r="T165" s="7" t="str">
        <f t="shared" si="5"/>
        <v xml:space="preserve">Не е избран доствачик -  -  -  -  -  -  -  -  -  -  - обща стойност: </v>
      </c>
    </row>
    <row r="166" spans="1:20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16"/>
      <c r="E166" s="40"/>
      <c r="F166" s="19"/>
      <c r="G166" s="32"/>
      <c r="H166" s="16"/>
      <c r="I166" s="19"/>
      <c r="J166" s="19"/>
      <c r="K166" s="19"/>
      <c r="L166" s="19"/>
      <c r="M166" s="19"/>
      <c r="N166" s="19"/>
      <c r="O166" s="16"/>
      <c r="P166" s="16"/>
      <c r="Q166" s="26" t="str">
        <f t="shared" si="6"/>
        <v>Няма избран доставчик</v>
      </c>
      <c r="T166" s="7" t="str">
        <f t="shared" si="5"/>
        <v xml:space="preserve">Не е избран доствачик -  -  -  -  -  -  -  -  -  -  - обща стойност: </v>
      </c>
    </row>
    <row r="167" spans="1:20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16"/>
      <c r="E167" s="40"/>
      <c r="F167" s="19"/>
      <c r="G167" s="32"/>
      <c r="H167" s="16"/>
      <c r="I167" s="19"/>
      <c r="J167" s="19"/>
      <c r="K167" s="19"/>
      <c r="L167" s="19"/>
      <c r="M167" s="19"/>
      <c r="N167" s="19"/>
      <c r="O167" s="16"/>
      <c r="P167" s="16"/>
      <c r="Q167" s="26" t="str">
        <f t="shared" si="6"/>
        <v>Няма избран доставчик</v>
      </c>
      <c r="T167" s="7" t="str">
        <f t="shared" si="5"/>
        <v xml:space="preserve">Не е избран доствачик -  -  -  -  -  -  -  -  -  -  - обща стойност: </v>
      </c>
    </row>
    <row r="168" spans="1:20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16"/>
      <c r="E168" s="40"/>
      <c r="F168" s="19"/>
      <c r="G168" s="32"/>
      <c r="H168" s="16"/>
      <c r="I168" s="19"/>
      <c r="J168" s="19"/>
      <c r="K168" s="19"/>
      <c r="L168" s="19"/>
      <c r="M168" s="19"/>
      <c r="N168" s="19"/>
      <c r="O168" s="16"/>
      <c r="P168" s="16"/>
      <c r="Q168" s="26" t="str">
        <f t="shared" si="6"/>
        <v>Няма избран доставчик</v>
      </c>
      <c r="T168" s="7" t="str">
        <f t="shared" si="5"/>
        <v xml:space="preserve">Не е избран доствачик -  -  -  -  -  -  -  -  -  -  - обща стойност: </v>
      </c>
    </row>
    <row r="169" spans="1:20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16"/>
      <c r="E169" s="40"/>
      <c r="F169" s="19"/>
      <c r="G169" s="32"/>
      <c r="H169" s="16"/>
      <c r="I169" s="19"/>
      <c r="J169" s="19"/>
      <c r="K169" s="19"/>
      <c r="L169" s="19"/>
      <c r="M169" s="19"/>
      <c r="N169" s="19"/>
      <c r="O169" s="16"/>
      <c r="P169" s="16"/>
      <c r="Q169" s="26" t="str">
        <f t="shared" si="6"/>
        <v>Няма избран доставчик</v>
      </c>
      <c r="T169" s="7" t="str">
        <f t="shared" si="5"/>
        <v xml:space="preserve">Не е избран доствачик -  -  -  -  -  -  -  -  -  -  - обща стойност: </v>
      </c>
    </row>
    <row r="170" spans="1:20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16"/>
      <c r="E170" s="40"/>
      <c r="F170" s="19"/>
      <c r="G170" s="32"/>
      <c r="H170" s="16"/>
      <c r="I170" s="19"/>
      <c r="J170" s="19"/>
      <c r="K170" s="19"/>
      <c r="L170" s="19"/>
      <c r="M170" s="19"/>
      <c r="N170" s="19"/>
      <c r="O170" s="16"/>
      <c r="P170" s="16"/>
      <c r="Q170" s="26" t="str">
        <f t="shared" si="6"/>
        <v>Няма избран доставчик</v>
      </c>
      <c r="T170" s="7" t="str">
        <f t="shared" si="5"/>
        <v xml:space="preserve">Не е избран доствачик -  -  -  -  -  -  -  -  -  -  - обща стойност: </v>
      </c>
    </row>
    <row r="171" spans="1:20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16"/>
      <c r="E171" s="40"/>
      <c r="F171" s="19"/>
      <c r="G171" s="32"/>
      <c r="H171" s="16"/>
      <c r="I171" s="19"/>
      <c r="J171" s="19"/>
      <c r="K171" s="19"/>
      <c r="L171" s="19"/>
      <c r="M171" s="19"/>
      <c r="N171" s="19"/>
      <c r="O171" s="16"/>
      <c r="P171" s="16"/>
      <c r="Q171" s="26" t="str">
        <f t="shared" si="6"/>
        <v>Няма избран доставчик</v>
      </c>
      <c r="T171" s="7" t="str">
        <f t="shared" si="5"/>
        <v xml:space="preserve">Не е избран доствачик -  -  -  -  -  -  -  -  -  -  - обща стойност: </v>
      </c>
    </row>
    <row r="172" spans="1:20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16"/>
      <c r="E172" s="40"/>
      <c r="F172" s="19"/>
      <c r="G172" s="32"/>
      <c r="H172" s="16"/>
      <c r="I172" s="19"/>
      <c r="J172" s="19"/>
      <c r="K172" s="19"/>
      <c r="L172" s="19"/>
      <c r="M172" s="19"/>
      <c r="N172" s="19"/>
      <c r="O172" s="16"/>
      <c r="P172" s="16"/>
      <c r="Q172" s="26" t="str">
        <f t="shared" si="6"/>
        <v>Няма избран доставчик</v>
      </c>
      <c r="T172" s="7" t="str">
        <f t="shared" si="5"/>
        <v xml:space="preserve">Не е избран доствачик -  -  -  -  -  -  -  -  -  -  - обща стойност: </v>
      </c>
    </row>
    <row r="173" spans="1:20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16"/>
      <c r="E173" s="40"/>
      <c r="F173" s="19"/>
      <c r="G173" s="32"/>
      <c r="H173" s="16"/>
      <c r="I173" s="19"/>
      <c r="J173" s="19"/>
      <c r="K173" s="19"/>
      <c r="L173" s="19"/>
      <c r="M173" s="19"/>
      <c r="N173" s="19"/>
      <c r="O173" s="16"/>
      <c r="P173" s="16"/>
      <c r="Q173" s="26" t="str">
        <f t="shared" si="6"/>
        <v>Няма избран доставчик</v>
      </c>
      <c r="T173" s="7" t="str">
        <f t="shared" si="5"/>
        <v xml:space="preserve">Не е избран доствачик -  -  -  -  -  -  -  -  -  -  - обща стойност: </v>
      </c>
    </row>
    <row r="174" spans="1:20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16"/>
      <c r="E174" s="40"/>
      <c r="F174" s="19"/>
      <c r="G174" s="32"/>
      <c r="H174" s="16"/>
      <c r="I174" s="19"/>
      <c r="J174" s="19"/>
      <c r="K174" s="19"/>
      <c r="L174" s="19"/>
      <c r="M174" s="19"/>
      <c r="N174" s="19"/>
      <c r="O174" s="16"/>
      <c r="P174" s="16"/>
      <c r="Q174" s="26" t="str">
        <f t="shared" si="6"/>
        <v>Няма избран доставчик</v>
      </c>
      <c r="T174" s="7" t="str">
        <f t="shared" si="5"/>
        <v xml:space="preserve">Не е избран доствачик -  -  -  -  -  -  -  -  -  -  - обща стойност: </v>
      </c>
    </row>
    <row r="175" spans="1:20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16"/>
      <c r="E175" s="40"/>
      <c r="F175" s="19"/>
      <c r="G175" s="32"/>
      <c r="H175" s="16"/>
      <c r="I175" s="19"/>
      <c r="J175" s="19"/>
      <c r="K175" s="19"/>
      <c r="L175" s="19"/>
      <c r="M175" s="19"/>
      <c r="N175" s="19"/>
      <c r="O175" s="16"/>
      <c r="P175" s="16"/>
      <c r="Q175" s="26" t="str">
        <f t="shared" si="6"/>
        <v>Няма избран доставчик</v>
      </c>
      <c r="T175" s="7" t="str">
        <f t="shared" si="5"/>
        <v xml:space="preserve">Не е избран доствачик -  -  -  -  -  -  -  -  -  -  - обща стойност: </v>
      </c>
    </row>
    <row r="176" spans="1:20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16"/>
      <c r="E176" s="40"/>
      <c r="F176" s="19"/>
      <c r="G176" s="32"/>
      <c r="H176" s="16"/>
      <c r="I176" s="19"/>
      <c r="J176" s="19"/>
      <c r="K176" s="19"/>
      <c r="L176" s="19"/>
      <c r="M176" s="19"/>
      <c r="N176" s="19"/>
      <c r="O176" s="16"/>
      <c r="P176" s="16"/>
      <c r="Q176" s="26" t="str">
        <f t="shared" si="6"/>
        <v>Няма избран доставчик</v>
      </c>
      <c r="T176" s="7" t="str">
        <f t="shared" si="5"/>
        <v xml:space="preserve">Не е избран доствачик -  -  -  -  -  -  -  -  -  -  - обща стойност: </v>
      </c>
    </row>
    <row r="177" spans="1:20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16"/>
      <c r="E177" s="40"/>
      <c r="F177" s="19"/>
      <c r="G177" s="32"/>
      <c r="H177" s="16"/>
      <c r="I177" s="19"/>
      <c r="J177" s="19"/>
      <c r="K177" s="19"/>
      <c r="L177" s="19"/>
      <c r="M177" s="19"/>
      <c r="N177" s="19"/>
      <c r="O177" s="16"/>
      <c r="P177" s="16"/>
      <c r="Q177" s="26" t="str">
        <f t="shared" si="6"/>
        <v>Няма избран доставчик</v>
      </c>
      <c r="T177" s="7" t="str">
        <f t="shared" si="5"/>
        <v xml:space="preserve">Не е избран доствачик -  -  -  -  -  -  -  -  -  -  - обща стойност: </v>
      </c>
    </row>
    <row r="178" spans="1:20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16"/>
      <c r="E178" s="40"/>
      <c r="F178" s="19"/>
      <c r="G178" s="32"/>
      <c r="H178" s="16"/>
      <c r="I178" s="19"/>
      <c r="J178" s="19"/>
      <c r="K178" s="19"/>
      <c r="L178" s="19"/>
      <c r="M178" s="19"/>
      <c r="N178" s="19"/>
      <c r="O178" s="16"/>
      <c r="P178" s="16"/>
      <c r="Q178" s="26" t="str">
        <f t="shared" si="6"/>
        <v>Няма избран доставчик</v>
      </c>
      <c r="T178" s="7" t="str">
        <f t="shared" si="5"/>
        <v xml:space="preserve">Не е избран доствачик -  -  -  -  -  -  -  -  -  -  - обща стойност: </v>
      </c>
    </row>
    <row r="179" spans="1:20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16"/>
      <c r="E179" s="40"/>
      <c r="F179" s="19"/>
      <c r="G179" s="32"/>
      <c r="H179" s="16"/>
      <c r="I179" s="19"/>
      <c r="J179" s="19"/>
      <c r="K179" s="19"/>
      <c r="L179" s="19"/>
      <c r="M179" s="19"/>
      <c r="N179" s="19"/>
      <c r="O179" s="16"/>
      <c r="P179" s="16"/>
      <c r="Q179" s="26" t="str">
        <f t="shared" si="6"/>
        <v>Няма избран доставчик</v>
      </c>
      <c r="T179" s="7" t="str">
        <f t="shared" si="5"/>
        <v xml:space="preserve">Не е избран доствачик -  -  -  -  -  -  -  -  -  -  - обща стойност: </v>
      </c>
    </row>
    <row r="180" spans="1:20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16"/>
      <c r="E180" s="40"/>
      <c r="F180" s="19"/>
      <c r="G180" s="32"/>
      <c r="H180" s="16"/>
      <c r="I180" s="19"/>
      <c r="J180" s="19"/>
      <c r="K180" s="19"/>
      <c r="L180" s="19"/>
      <c r="M180" s="19"/>
      <c r="N180" s="19"/>
      <c r="O180" s="16"/>
      <c r="P180" s="16"/>
      <c r="Q180" s="26" t="str">
        <f t="shared" si="6"/>
        <v>Няма избран доставчик</v>
      </c>
      <c r="T180" s="7" t="str">
        <f t="shared" si="5"/>
        <v xml:space="preserve">Не е избран доствачик -  -  -  -  -  -  -  -  -  -  - обща стойност: </v>
      </c>
    </row>
    <row r="181" spans="1:20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16"/>
      <c r="E181" s="40"/>
      <c r="F181" s="19"/>
      <c r="G181" s="32"/>
      <c r="H181" s="16"/>
      <c r="I181" s="19"/>
      <c r="J181" s="19"/>
      <c r="K181" s="19"/>
      <c r="L181" s="19"/>
      <c r="M181" s="19"/>
      <c r="N181" s="19"/>
      <c r="O181" s="16"/>
      <c r="P181" s="16"/>
      <c r="Q181" s="26" t="str">
        <f t="shared" si="6"/>
        <v>Няма избран доставчик</v>
      </c>
      <c r="T181" s="7" t="str">
        <f t="shared" si="5"/>
        <v xml:space="preserve">Не е избран доствачик -  -  -  -  -  -  -  -  -  -  - обща стойност: </v>
      </c>
    </row>
    <row r="182" spans="1:20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16"/>
      <c r="E182" s="40"/>
      <c r="F182" s="19"/>
      <c r="G182" s="32"/>
      <c r="H182" s="16"/>
      <c r="I182" s="19"/>
      <c r="J182" s="19"/>
      <c r="K182" s="19"/>
      <c r="L182" s="19"/>
      <c r="M182" s="19"/>
      <c r="N182" s="19"/>
      <c r="O182" s="16"/>
      <c r="P182" s="16"/>
      <c r="Q182" s="26" t="str">
        <f t="shared" si="6"/>
        <v>Няма избран доставчик</v>
      </c>
      <c r="T182" s="7" t="str">
        <f t="shared" si="5"/>
        <v xml:space="preserve">Не е избран доствачик -  -  -  -  -  -  -  -  -  -  - обща стойност: </v>
      </c>
    </row>
    <row r="183" spans="1:20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16"/>
      <c r="E183" s="40"/>
      <c r="F183" s="19"/>
      <c r="G183" s="32"/>
      <c r="H183" s="16"/>
      <c r="I183" s="19"/>
      <c r="J183" s="19"/>
      <c r="K183" s="19"/>
      <c r="L183" s="19"/>
      <c r="M183" s="19"/>
      <c r="N183" s="19"/>
      <c r="O183" s="16"/>
      <c r="P183" s="16"/>
      <c r="Q183" s="26" t="str">
        <f t="shared" si="6"/>
        <v>Няма избран доставчик</v>
      </c>
      <c r="T183" s="7" t="str">
        <f t="shared" si="5"/>
        <v xml:space="preserve">Не е избран доствачик -  -  -  -  -  -  -  -  -  -  - обща стойност: </v>
      </c>
    </row>
    <row r="184" spans="1:20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16"/>
      <c r="E184" s="40"/>
      <c r="F184" s="19"/>
      <c r="G184" s="32"/>
      <c r="H184" s="16"/>
      <c r="I184" s="19"/>
      <c r="J184" s="19"/>
      <c r="K184" s="19"/>
      <c r="L184" s="19"/>
      <c r="M184" s="19"/>
      <c r="N184" s="19"/>
      <c r="O184" s="16"/>
      <c r="P184" s="16"/>
      <c r="Q184" s="26" t="str">
        <f t="shared" si="6"/>
        <v>Няма избран доставчик</v>
      </c>
      <c r="T184" s="7" t="str">
        <f t="shared" si="5"/>
        <v xml:space="preserve">Не е избран доствачик -  -  -  -  -  -  -  -  -  -  - обща стойност: </v>
      </c>
    </row>
    <row r="185" spans="1:20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16"/>
      <c r="E185" s="40"/>
      <c r="F185" s="19"/>
      <c r="G185" s="32"/>
      <c r="H185" s="16"/>
      <c r="I185" s="19"/>
      <c r="J185" s="19"/>
      <c r="K185" s="19"/>
      <c r="L185" s="19"/>
      <c r="M185" s="19"/>
      <c r="N185" s="19"/>
      <c r="O185" s="16"/>
      <c r="P185" s="16"/>
      <c r="Q185" s="26" t="str">
        <f t="shared" si="6"/>
        <v>Няма избран доставчик</v>
      </c>
      <c r="T185" s="7" t="str">
        <f t="shared" si="5"/>
        <v xml:space="preserve">Не е избран доствачик -  -  -  -  -  -  -  -  -  -  - обща стойност: </v>
      </c>
    </row>
    <row r="186" spans="1:20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16"/>
      <c r="E186" s="40"/>
      <c r="F186" s="19"/>
      <c r="G186" s="32"/>
      <c r="H186" s="16"/>
      <c r="I186" s="19"/>
      <c r="J186" s="19"/>
      <c r="K186" s="19"/>
      <c r="L186" s="19"/>
      <c r="M186" s="19"/>
      <c r="N186" s="19"/>
      <c r="O186" s="16"/>
      <c r="P186" s="16"/>
      <c r="Q186" s="26" t="str">
        <f t="shared" si="6"/>
        <v>Няма избран доставчик</v>
      </c>
      <c r="T186" s="7" t="str">
        <f t="shared" si="5"/>
        <v xml:space="preserve">Не е избран доствачик -  -  -  -  -  -  -  -  -  -  - обща стойност: </v>
      </c>
    </row>
    <row r="187" spans="1:20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16"/>
      <c r="E187" s="40"/>
      <c r="F187" s="19"/>
      <c r="G187" s="32"/>
      <c r="H187" s="16"/>
      <c r="I187" s="19"/>
      <c r="J187" s="19"/>
      <c r="K187" s="19"/>
      <c r="L187" s="19"/>
      <c r="M187" s="19"/>
      <c r="N187" s="19"/>
      <c r="O187" s="16"/>
      <c r="P187" s="16"/>
      <c r="Q187" s="26" t="str">
        <f t="shared" si="6"/>
        <v>Няма избран доставчик</v>
      </c>
      <c r="T187" s="7" t="str">
        <f t="shared" si="5"/>
        <v xml:space="preserve">Не е избран доствачик -  -  -  -  -  -  -  -  -  -  - обща стойност: </v>
      </c>
    </row>
    <row r="188" spans="1:20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16"/>
      <c r="E188" s="40"/>
      <c r="F188" s="19"/>
      <c r="G188" s="32"/>
      <c r="H188" s="16"/>
      <c r="I188" s="19"/>
      <c r="J188" s="19"/>
      <c r="K188" s="19"/>
      <c r="L188" s="19"/>
      <c r="M188" s="19"/>
      <c r="N188" s="19"/>
      <c r="O188" s="16"/>
      <c r="P188" s="16"/>
      <c r="Q188" s="26" t="str">
        <f t="shared" si="6"/>
        <v>Няма избран доставчик</v>
      </c>
      <c r="T188" s="7" t="str">
        <f t="shared" si="5"/>
        <v xml:space="preserve">Не е избран доствачик -  -  -  -  -  -  -  -  -  -  - обща стойност: </v>
      </c>
    </row>
    <row r="189" spans="1:20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16"/>
      <c r="E189" s="40"/>
      <c r="F189" s="19"/>
      <c r="G189" s="32"/>
      <c r="H189" s="16"/>
      <c r="I189" s="19"/>
      <c r="J189" s="19"/>
      <c r="K189" s="19"/>
      <c r="L189" s="19"/>
      <c r="M189" s="19"/>
      <c r="N189" s="19"/>
      <c r="O189" s="16"/>
      <c r="P189" s="16"/>
      <c r="Q189" s="26" t="str">
        <f t="shared" si="6"/>
        <v>Няма избран доставчик</v>
      </c>
      <c r="T189" s="7" t="str">
        <f t="shared" si="5"/>
        <v xml:space="preserve">Не е избран доствачик -  -  -  -  -  -  -  -  -  -  - обща стойност: </v>
      </c>
    </row>
    <row r="190" spans="1:20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16"/>
      <c r="E190" s="40"/>
      <c r="F190" s="19"/>
      <c r="G190" s="32"/>
      <c r="H190" s="16"/>
      <c r="I190" s="19"/>
      <c r="J190" s="19"/>
      <c r="K190" s="19"/>
      <c r="L190" s="19"/>
      <c r="M190" s="19"/>
      <c r="N190" s="19"/>
      <c r="O190" s="16"/>
      <c r="P190" s="16"/>
      <c r="Q190" s="26" t="str">
        <f t="shared" si="6"/>
        <v>Няма избран доставчик</v>
      </c>
      <c r="T190" s="7" t="str">
        <f t="shared" si="5"/>
        <v xml:space="preserve">Не е избран доствачик -  -  -  -  -  -  -  -  -  -  - обща стойност: </v>
      </c>
    </row>
    <row r="191" spans="1:20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16"/>
      <c r="E191" s="40"/>
      <c r="F191" s="19"/>
      <c r="G191" s="32"/>
      <c r="H191" s="16"/>
      <c r="I191" s="19"/>
      <c r="J191" s="19"/>
      <c r="K191" s="19"/>
      <c r="L191" s="19"/>
      <c r="M191" s="19"/>
      <c r="N191" s="19"/>
      <c r="O191" s="16"/>
      <c r="P191" s="16"/>
      <c r="Q191" s="26" t="str">
        <f t="shared" si="6"/>
        <v>Няма избран доставчик</v>
      </c>
      <c r="T191" s="7" t="str">
        <f t="shared" si="5"/>
        <v xml:space="preserve">Не е избран доствачик -  -  -  -  -  -  -  -  -  -  - обща стойност: </v>
      </c>
    </row>
    <row r="192" spans="1:20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16"/>
      <c r="E192" s="40"/>
      <c r="F192" s="19"/>
      <c r="G192" s="32"/>
      <c r="H192" s="16"/>
      <c r="I192" s="19"/>
      <c r="J192" s="19"/>
      <c r="K192" s="19"/>
      <c r="L192" s="19"/>
      <c r="M192" s="19"/>
      <c r="N192" s="19"/>
      <c r="O192" s="16"/>
      <c r="P192" s="16"/>
      <c r="Q192" s="26" t="str">
        <f t="shared" si="6"/>
        <v>Няма избран доставчик</v>
      </c>
      <c r="T192" s="7" t="str">
        <f t="shared" si="5"/>
        <v xml:space="preserve">Не е избран доствачик -  -  -  -  -  -  -  -  -  -  - обща стойност: </v>
      </c>
    </row>
    <row r="193" spans="1:20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16"/>
      <c r="E193" s="40"/>
      <c r="F193" s="19"/>
      <c r="G193" s="32"/>
      <c r="H193" s="16"/>
      <c r="I193" s="19"/>
      <c r="J193" s="19"/>
      <c r="K193" s="19"/>
      <c r="L193" s="19"/>
      <c r="M193" s="19"/>
      <c r="N193" s="19"/>
      <c r="O193" s="16"/>
      <c r="P193" s="16"/>
      <c r="Q193" s="26" t="str">
        <f t="shared" si="6"/>
        <v>Няма избран доставчик</v>
      </c>
      <c r="T193" s="7" t="str">
        <f t="shared" si="5"/>
        <v xml:space="preserve">Не е избран доствачик -  -  -  -  -  -  -  -  -  -  - обща стойност: </v>
      </c>
    </row>
    <row r="194" spans="1:20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16"/>
      <c r="E194" s="40"/>
      <c r="F194" s="19"/>
      <c r="G194" s="32"/>
      <c r="H194" s="16"/>
      <c r="I194" s="19"/>
      <c r="J194" s="19"/>
      <c r="K194" s="19"/>
      <c r="L194" s="19"/>
      <c r="M194" s="19"/>
      <c r="N194" s="19"/>
      <c r="O194" s="16"/>
      <c r="P194" s="16"/>
      <c r="Q194" s="26" t="str">
        <f t="shared" si="6"/>
        <v>Няма избран доставчик</v>
      </c>
      <c r="T194" s="7" t="str">
        <f t="shared" si="5"/>
        <v xml:space="preserve">Не е избран доствачик -  -  -  -  -  -  -  -  -  -  - обща стойност: </v>
      </c>
    </row>
    <row r="195" spans="1:20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16"/>
      <c r="E195" s="40"/>
      <c r="F195" s="19"/>
      <c r="G195" s="32"/>
      <c r="H195" s="16"/>
      <c r="I195" s="19"/>
      <c r="J195" s="19"/>
      <c r="K195" s="19"/>
      <c r="L195" s="19"/>
      <c r="M195" s="19"/>
      <c r="N195" s="19"/>
      <c r="O195" s="16"/>
      <c r="P195" s="16"/>
      <c r="Q195" s="26" t="str">
        <f t="shared" si="6"/>
        <v>Няма избран доставчик</v>
      </c>
      <c r="T195" s="7" t="str">
        <f t="shared" si="5"/>
        <v xml:space="preserve">Не е избран доствачик -  -  -  -  -  -  -  -  -  -  - обща стойност: </v>
      </c>
    </row>
    <row r="196" spans="1:20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16"/>
      <c r="E196" s="40"/>
      <c r="F196" s="19"/>
      <c r="G196" s="32"/>
      <c r="H196" s="16"/>
      <c r="I196" s="19"/>
      <c r="J196" s="19"/>
      <c r="K196" s="19"/>
      <c r="L196" s="19"/>
      <c r="M196" s="19"/>
      <c r="N196" s="19"/>
      <c r="O196" s="16"/>
      <c r="P196" s="16"/>
      <c r="Q196" s="26" t="str">
        <f t="shared" si="6"/>
        <v>Няма избран доставчик</v>
      </c>
      <c r="T196" s="7" t="str">
        <f t="shared" ref="T196:T259" si="7">C196&amp;" - "&amp;D196&amp;" - "&amp;F196&amp;" - "&amp;G196&amp;" - "&amp;H196&amp;" - "&amp;I196&amp;" - "&amp;J196&amp;" - "&amp;K196&amp;" - "&amp;L196&amp;" - "&amp;M196&amp;" - "&amp;N196&amp;" - обща стойност: "&amp;P196</f>
        <v xml:space="preserve">Не е избран доствачик -  -  -  -  -  -  -  -  -  -  - обща стойност: </v>
      </c>
    </row>
    <row r="197" spans="1:20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16"/>
      <c r="E197" s="40"/>
      <c r="F197" s="19"/>
      <c r="G197" s="32"/>
      <c r="H197" s="16"/>
      <c r="I197" s="19"/>
      <c r="J197" s="19"/>
      <c r="K197" s="19"/>
      <c r="L197" s="19"/>
      <c r="M197" s="19"/>
      <c r="N197" s="19"/>
      <c r="O197" s="16"/>
      <c r="P197" s="16"/>
      <c r="Q197" s="26" t="str">
        <f t="shared" si="6"/>
        <v>Няма избран доставчик</v>
      </c>
      <c r="T197" s="7" t="str">
        <f t="shared" si="7"/>
        <v xml:space="preserve">Не е избран доствачик -  -  -  -  -  -  -  -  -  -  - обща стойност: </v>
      </c>
    </row>
    <row r="198" spans="1:20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16"/>
      <c r="E198" s="40"/>
      <c r="F198" s="19"/>
      <c r="G198" s="32"/>
      <c r="H198" s="16"/>
      <c r="I198" s="19"/>
      <c r="J198" s="19"/>
      <c r="K198" s="19"/>
      <c r="L198" s="19"/>
      <c r="M198" s="19"/>
      <c r="N198" s="19"/>
      <c r="O198" s="16"/>
      <c r="P198" s="16"/>
      <c r="Q198" s="26" t="str">
        <f t="shared" ref="Q198:Q261" si="8">IF(B198&lt;&gt;"",IF(AND(F198&lt;&gt;"",G198&lt;&gt;"",H198&lt;&gt;"",O198&lt;&gt;"",P198&lt;&gt;""),"","Задължителни полета - Наименование/Количество/Мердна единица/стойност"),"Няма избран доставчик")</f>
        <v>Няма избран доставчик</v>
      </c>
      <c r="T198" s="7" t="str">
        <f t="shared" si="7"/>
        <v xml:space="preserve">Не е избран доствачик -  -  -  -  -  -  -  -  -  -  - обща стойност: </v>
      </c>
    </row>
    <row r="199" spans="1:20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16"/>
      <c r="E199" s="40"/>
      <c r="F199" s="19"/>
      <c r="G199" s="32"/>
      <c r="H199" s="16"/>
      <c r="I199" s="19"/>
      <c r="J199" s="19"/>
      <c r="K199" s="19"/>
      <c r="L199" s="19"/>
      <c r="M199" s="19"/>
      <c r="N199" s="19"/>
      <c r="O199" s="16"/>
      <c r="P199" s="16"/>
      <c r="Q199" s="26" t="str">
        <f t="shared" si="8"/>
        <v>Няма избран доставчик</v>
      </c>
      <c r="T199" s="7" t="str">
        <f t="shared" si="7"/>
        <v xml:space="preserve">Не е избран доствачик -  -  -  -  -  -  -  -  -  -  - обща стойност: </v>
      </c>
    </row>
    <row r="200" spans="1:20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16"/>
      <c r="E200" s="40"/>
      <c r="F200" s="19"/>
      <c r="G200" s="32"/>
      <c r="H200" s="16"/>
      <c r="I200" s="19"/>
      <c r="J200" s="19"/>
      <c r="K200" s="19"/>
      <c r="L200" s="19"/>
      <c r="M200" s="19"/>
      <c r="N200" s="19"/>
      <c r="O200" s="16"/>
      <c r="P200" s="16"/>
      <c r="Q200" s="26" t="str">
        <f t="shared" si="8"/>
        <v>Няма избран доставчик</v>
      </c>
      <c r="T200" s="7" t="str">
        <f t="shared" si="7"/>
        <v xml:space="preserve">Не е избран доствачик -  -  -  -  -  -  -  -  -  -  - обща стойност: </v>
      </c>
    </row>
    <row r="201" spans="1:20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16"/>
      <c r="E201" s="40"/>
      <c r="F201" s="19"/>
      <c r="G201" s="32"/>
      <c r="H201" s="16"/>
      <c r="I201" s="19"/>
      <c r="J201" s="19"/>
      <c r="K201" s="19"/>
      <c r="L201" s="19"/>
      <c r="M201" s="19"/>
      <c r="N201" s="19"/>
      <c r="O201" s="16"/>
      <c r="P201" s="16"/>
      <c r="Q201" s="26" t="str">
        <f t="shared" si="8"/>
        <v>Няма избран доставчик</v>
      </c>
      <c r="T201" s="7" t="str">
        <f t="shared" si="7"/>
        <v xml:space="preserve">Не е избран доствачик -  -  -  -  -  -  -  -  -  -  - обща стойност: </v>
      </c>
    </row>
    <row r="202" spans="1:20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16"/>
      <c r="E202" s="40"/>
      <c r="F202" s="19"/>
      <c r="G202" s="32"/>
      <c r="H202" s="16"/>
      <c r="I202" s="19"/>
      <c r="J202" s="19"/>
      <c r="K202" s="19"/>
      <c r="L202" s="19"/>
      <c r="M202" s="19"/>
      <c r="N202" s="19"/>
      <c r="O202" s="16"/>
      <c r="P202" s="16"/>
      <c r="Q202" s="26" t="str">
        <f t="shared" si="8"/>
        <v>Няма избран доставчик</v>
      </c>
      <c r="T202" s="7" t="str">
        <f t="shared" si="7"/>
        <v xml:space="preserve">Не е избран доствачик -  -  -  -  -  -  -  -  -  -  - обща стойност: </v>
      </c>
    </row>
    <row r="203" spans="1:20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16"/>
      <c r="E203" s="40"/>
      <c r="F203" s="19"/>
      <c r="G203" s="32"/>
      <c r="H203" s="16"/>
      <c r="I203" s="19"/>
      <c r="J203" s="19"/>
      <c r="K203" s="19"/>
      <c r="L203" s="19"/>
      <c r="M203" s="19"/>
      <c r="N203" s="19"/>
      <c r="O203" s="16"/>
      <c r="P203" s="16"/>
      <c r="Q203" s="26" t="str">
        <f t="shared" si="8"/>
        <v>Няма избран доставчик</v>
      </c>
      <c r="T203" s="7" t="str">
        <f t="shared" si="7"/>
        <v xml:space="preserve">Не е избран доствачик -  -  -  -  -  -  -  -  -  -  - обща стойност: </v>
      </c>
    </row>
    <row r="204" spans="1:20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16"/>
      <c r="E204" s="40"/>
      <c r="F204" s="19"/>
      <c r="G204" s="32"/>
      <c r="H204" s="16"/>
      <c r="I204" s="19"/>
      <c r="J204" s="19"/>
      <c r="K204" s="19"/>
      <c r="L204" s="19"/>
      <c r="M204" s="19"/>
      <c r="N204" s="19"/>
      <c r="O204" s="16"/>
      <c r="P204" s="16"/>
      <c r="Q204" s="26" t="str">
        <f t="shared" si="8"/>
        <v>Няма избран доставчик</v>
      </c>
      <c r="T204" s="7" t="str">
        <f t="shared" si="7"/>
        <v xml:space="preserve">Не е избран доствачик -  -  -  -  -  -  -  -  -  -  - обща стойност: </v>
      </c>
    </row>
    <row r="205" spans="1:20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16"/>
      <c r="E205" s="40"/>
      <c r="F205" s="19"/>
      <c r="G205" s="32"/>
      <c r="H205" s="16"/>
      <c r="I205" s="19"/>
      <c r="J205" s="19"/>
      <c r="K205" s="19"/>
      <c r="L205" s="19"/>
      <c r="M205" s="19"/>
      <c r="N205" s="19"/>
      <c r="O205" s="16"/>
      <c r="P205" s="16"/>
      <c r="Q205" s="26" t="str">
        <f t="shared" si="8"/>
        <v>Няма избран доставчик</v>
      </c>
      <c r="T205" s="7" t="str">
        <f t="shared" si="7"/>
        <v xml:space="preserve">Не е избран доствачик -  -  -  -  -  -  -  -  -  -  - обща стойност: </v>
      </c>
    </row>
    <row r="206" spans="1:20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16"/>
      <c r="E206" s="40"/>
      <c r="F206" s="19"/>
      <c r="G206" s="32"/>
      <c r="H206" s="16"/>
      <c r="I206" s="19"/>
      <c r="J206" s="19"/>
      <c r="K206" s="19"/>
      <c r="L206" s="19"/>
      <c r="M206" s="19"/>
      <c r="N206" s="19"/>
      <c r="O206" s="16"/>
      <c r="P206" s="16"/>
      <c r="Q206" s="26" t="str">
        <f t="shared" si="8"/>
        <v>Няма избран доставчик</v>
      </c>
      <c r="T206" s="7" t="str">
        <f t="shared" si="7"/>
        <v xml:space="preserve">Не е избран доствачик -  -  -  -  -  -  -  -  -  -  - обща стойност: </v>
      </c>
    </row>
    <row r="207" spans="1:20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16"/>
      <c r="E207" s="40"/>
      <c r="F207" s="19"/>
      <c r="G207" s="32"/>
      <c r="H207" s="16"/>
      <c r="I207" s="19"/>
      <c r="J207" s="19"/>
      <c r="K207" s="19"/>
      <c r="L207" s="19"/>
      <c r="M207" s="19"/>
      <c r="N207" s="19"/>
      <c r="O207" s="16"/>
      <c r="P207" s="16"/>
      <c r="Q207" s="26" t="str">
        <f t="shared" si="8"/>
        <v>Няма избран доставчик</v>
      </c>
      <c r="T207" s="7" t="str">
        <f t="shared" si="7"/>
        <v xml:space="preserve">Не е избран доствачик -  -  -  -  -  -  -  -  -  -  - обща стойност: </v>
      </c>
    </row>
    <row r="208" spans="1:20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16"/>
      <c r="E208" s="40"/>
      <c r="F208" s="19"/>
      <c r="G208" s="32"/>
      <c r="H208" s="16"/>
      <c r="I208" s="19"/>
      <c r="J208" s="19"/>
      <c r="K208" s="19"/>
      <c r="L208" s="19"/>
      <c r="M208" s="19"/>
      <c r="N208" s="19"/>
      <c r="O208" s="16"/>
      <c r="P208" s="16"/>
      <c r="Q208" s="26" t="str">
        <f t="shared" si="8"/>
        <v>Няма избран доставчик</v>
      </c>
      <c r="T208" s="7" t="str">
        <f t="shared" si="7"/>
        <v xml:space="preserve">Не е избран доствачик -  -  -  -  -  -  -  -  -  -  - обща стойност: </v>
      </c>
    </row>
    <row r="209" spans="1:20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16"/>
      <c r="E209" s="40"/>
      <c r="F209" s="19"/>
      <c r="G209" s="32"/>
      <c r="H209" s="16"/>
      <c r="I209" s="19"/>
      <c r="J209" s="19"/>
      <c r="K209" s="19"/>
      <c r="L209" s="19"/>
      <c r="M209" s="19"/>
      <c r="N209" s="19"/>
      <c r="O209" s="16"/>
      <c r="P209" s="16"/>
      <c r="Q209" s="26" t="str">
        <f t="shared" si="8"/>
        <v>Няма избран доставчик</v>
      </c>
      <c r="T209" s="7" t="str">
        <f t="shared" si="7"/>
        <v xml:space="preserve">Не е избран доствачик -  -  -  -  -  -  -  -  -  -  - обща стойност: </v>
      </c>
    </row>
    <row r="210" spans="1:20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16"/>
      <c r="E210" s="40"/>
      <c r="F210" s="19"/>
      <c r="G210" s="32"/>
      <c r="H210" s="16"/>
      <c r="I210" s="19"/>
      <c r="J210" s="19"/>
      <c r="K210" s="19"/>
      <c r="L210" s="19"/>
      <c r="M210" s="19"/>
      <c r="N210" s="19"/>
      <c r="O210" s="16"/>
      <c r="P210" s="16"/>
      <c r="Q210" s="26" t="str">
        <f t="shared" si="8"/>
        <v>Няма избран доставчик</v>
      </c>
      <c r="T210" s="7" t="str">
        <f t="shared" si="7"/>
        <v xml:space="preserve">Не е избран доствачик -  -  -  -  -  -  -  -  -  -  - обща стойност: </v>
      </c>
    </row>
    <row r="211" spans="1:20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16"/>
      <c r="E211" s="40"/>
      <c r="F211" s="19"/>
      <c r="G211" s="32"/>
      <c r="H211" s="16"/>
      <c r="I211" s="19"/>
      <c r="J211" s="19"/>
      <c r="K211" s="19"/>
      <c r="L211" s="19"/>
      <c r="M211" s="19"/>
      <c r="N211" s="19"/>
      <c r="O211" s="16"/>
      <c r="P211" s="16"/>
      <c r="Q211" s="26" t="str">
        <f t="shared" si="8"/>
        <v>Няма избран доставчик</v>
      </c>
      <c r="T211" s="7" t="str">
        <f t="shared" si="7"/>
        <v xml:space="preserve">Не е избран доствачик -  -  -  -  -  -  -  -  -  -  - обща стойност: </v>
      </c>
    </row>
    <row r="212" spans="1:20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16"/>
      <c r="E212" s="40"/>
      <c r="F212" s="19"/>
      <c r="G212" s="32"/>
      <c r="H212" s="16"/>
      <c r="I212" s="19"/>
      <c r="J212" s="19"/>
      <c r="K212" s="19"/>
      <c r="L212" s="19"/>
      <c r="M212" s="19"/>
      <c r="N212" s="19"/>
      <c r="O212" s="16"/>
      <c r="P212" s="16"/>
      <c r="Q212" s="26" t="str">
        <f t="shared" si="8"/>
        <v>Няма избран доставчик</v>
      </c>
      <c r="T212" s="7" t="str">
        <f t="shared" si="7"/>
        <v xml:space="preserve">Не е избран доствачик -  -  -  -  -  -  -  -  -  -  - обща стойност: </v>
      </c>
    </row>
    <row r="213" spans="1:20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16"/>
      <c r="E213" s="40"/>
      <c r="F213" s="19"/>
      <c r="G213" s="32"/>
      <c r="H213" s="16"/>
      <c r="I213" s="19"/>
      <c r="J213" s="19"/>
      <c r="K213" s="19"/>
      <c r="L213" s="19"/>
      <c r="M213" s="19"/>
      <c r="N213" s="19"/>
      <c r="O213" s="16"/>
      <c r="P213" s="16"/>
      <c r="Q213" s="26" t="str">
        <f t="shared" si="8"/>
        <v>Няма избран доставчик</v>
      </c>
      <c r="T213" s="7" t="str">
        <f t="shared" si="7"/>
        <v xml:space="preserve">Не е избран доствачик -  -  -  -  -  -  -  -  -  -  - обща стойност: </v>
      </c>
    </row>
    <row r="214" spans="1:20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16"/>
      <c r="E214" s="40"/>
      <c r="F214" s="19"/>
      <c r="G214" s="32"/>
      <c r="H214" s="16"/>
      <c r="I214" s="19"/>
      <c r="J214" s="19"/>
      <c r="K214" s="19"/>
      <c r="L214" s="19"/>
      <c r="M214" s="19"/>
      <c r="N214" s="19"/>
      <c r="O214" s="16"/>
      <c r="P214" s="16"/>
      <c r="Q214" s="26" t="str">
        <f t="shared" si="8"/>
        <v>Няма избран доставчик</v>
      </c>
      <c r="T214" s="7" t="str">
        <f t="shared" si="7"/>
        <v xml:space="preserve">Не е избран доствачик -  -  -  -  -  -  -  -  -  -  - обща стойност: </v>
      </c>
    </row>
    <row r="215" spans="1:20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16"/>
      <c r="E215" s="40"/>
      <c r="F215" s="19"/>
      <c r="G215" s="32"/>
      <c r="H215" s="16"/>
      <c r="I215" s="19"/>
      <c r="J215" s="19"/>
      <c r="K215" s="19"/>
      <c r="L215" s="19"/>
      <c r="M215" s="19"/>
      <c r="N215" s="19"/>
      <c r="O215" s="16"/>
      <c r="P215" s="16"/>
      <c r="Q215" s="26" t="str">
        <f t="shared" si="8"/>
        <v>Няма избран доставчик</v>
      </c>
      <c r="T215" s="7" t="str">
        <f t="shared" si="7"/>
        <v xml:space="preserve">Не е избран доствачик -  -  -  -  -  -  -  -  -  -  - обща стойност: </v>
      </c>
    </row>
    <row r="216" spans="1:20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16"/>
      <c r="E216" s="40"/>
      <c r="F216" s="19"/>
      <c r="G216" s="32"/>
      <c r="H216" s="16"/>
      <c r="I216" s="19"/>
      <c r="J216" s="19"/>
      <c r="K216" s="19"/>
      <c r="L216" s="19"/>
      <c r="M216" s="19"/>
      <c r="N216" s="19"/>
      <c r="O216" s="16"/>
      <c r="P216" s="16"/>
      <c r="Q216" s="26" t="str">
        <f t="shared" si="8"/>
        <v>Няма избран доставчик</v>
      </c>
      <c r="T216" s="7" t="str">
        <f t="shared" si="7"/>
        <v xml:space="preserve">Не е избран доствачик -  -  -  -  -  -  -  -  -  -  - обща стойност: </v>
      </c>
    </row>
    <row r="217" spans="1:20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16"/>
      <c r="E217" s="40"/>
      <c r="F217" s="19"/>
      <c r="G217" s="32"/>
      <c r="H217" s="16"/>
      <c r="I217" s="19"/>
      <c r="J217" s="19"/>
      <c r="K217" s="19"/>
      <c r="L217" s="19"/>
      <c r="M217" s="19"/>
      <c r="N217" s="19"/>
      <c r="O217" s="16"/>
      <c r="P217" s="16"/>
      <c r="Q217" s="26" t="str">
        <f t="shared" si="8"/>
        <v>Няма избран доставчик</v>
      </c>
      <c r="T217" s="7" t="str">
        <f t="shared" si="7"/>
        <v xml:space="preserve">Не е избран доствачик -  -  -  -  -  -  -  -  -  -  - обща стойност: </v>
      </c>
    </row>
    <row r="218" spans="1:20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16"/>
      <c r="E218" s="40"/>
      <c r="F218" s="19"/>
      <c r="G218" s="32"/>
      <c r="H218" s="16"/>
      <c r="I218" s="19"/>
      <c r="J218" s="19"/>
      <c r="K218" s="19"/>
      <c r="L218" s="19"/>
      <c r="M218" s="19"/>
      <c r="N218" s="19"/>
      <c r="O218" s="16"/>
      <c r="P218" s="16"/>
      <c r="Q218" s="26" t="str">
        <f t="shared" si="8"/>
        <v>Няма избран доставчик</v>
      </c>
      <c r="T218" s="7" t="str">
        <f t="shared" si="7"/>
        <v xml:space="preserve">Не е избран доствачик -  -  -  -  -  -  -  -  -  -  - обща стойност: </v>
      </c>
    </row>
    <row r="219" spans="1:20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16"/>
      <c r="E219" s="40"/>
      <c r="F219" s="19"/>
      <c r="G219" s="32"/>
      <c r="H219" s="16"/>
      <c r="I219" s="19"/>
      <c r="J219" s="19"/>
      <c r="K219" s="19"/>
      <c r="L219" s="19"/>
      <c r="M219" s="19"/>
      <c r="N219" s="19"/>
      <c r="O219" s="16"/>
      <c r="P219" s="16"/>
      <c r="Q219" s="26" t="str">
        <f t="shared" si="8"/>
        <v>Няма избран доставчик</v>
      </c>
      <c r="T219" s="7" t="str">
        <f t="shared" si="7"/>
        <v xml:space="preserve">Не е избран доствачик -  -  -  -  -  -  -  -  -  -  - обща стойност: </v>
      </c>
    </row>
    <row r="220" spans="1:20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16"/>
      <c r="E220" s="40"/>
      <c r="F220" s="19"/>
      <c r="G220" s="32"/>
      <c r="H220" s="16"/>
      <c r="I220" s="19"/>
      <c r="J220" s="19"/>
      <c r="K220" s="19"/>
      <c r="L220" s="19"/>
      <c r="M220" s="19"/>
      <c r="N220" s="19"/>
      <c r="O220" s="16"/>
      <c r="P220" s="16"/>
      <c r="Q220" s="26" t="str">
        <f t="shared" si="8"/>
        <v>Няма избран доставчик</v>
      </c>
      <c r="T220" s="7" t="str">
        <f t="shared" si="7"/>
        <v xml:space="preserve">Не е избран доствачик -  -  -  -  -  -  -  -  -  -  - обща стойност: </v>
      </c>
    </row>
    <row r="221" spans="1:20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16"/>
      <c r="E221" s="40"/>
      <c r="F221" s="19"/>
      <c r="G221" s="32"/>
      <c r="H221" s="16"/>
      <c r="I221" s="19"/>
      <c r="J221" s="19"/>
      <c r="K221" s="19"/>
      <c r="L221" s="19"/>
      <c r="M221" s="19"/>
      <c r="N221" s="19"/>
      <c r="O221" s="16"/>
      <c r="P221" s="16"/>
      <c r="Q221" s="26" t="str">
        <f t="shared" si="8"/>
        <v>Няма избран доставчик</v>
      </c>
      <c r="T221" s="7" t="str">
        <f t="shared" si="7"/>
        <v xml:space="preserve">Не е избран доствачик -  -  -  -  -  -  -  -  -  -  - обща стойност: </v>
      </c>
    </row>
    <row r="222" spans="1:20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16"/>
      <c r="E222" s="40"/>
      <c r="F222" s="19"/>
      <c r="G222" s="32"/>
      <c r="H222" s="16"/>
      <c r="I222" s="19"/>
      <c r="J222" s="19"/>
      <c r="K222" s="19"/>
      <c r="L222" s="19"/>
      <c r="M222" s="19"/>
      <c r="N222" s="19"/>
      <c r="O222" s="16"/>
      <c r="P222" s="16"/>
      <c r="Q222" s="26" t="str">
        <f t="shared" si="8"/>
        <v>Няма избран доставчик</v>
      </c>
      <c r="T222" s="7" t="str">
        <f t="shared" si="7"/>
        <v xml:space="preserve">Не е избран доствачик -  -  -  -  -  -  -  -  -  -  - обща стойност: </v>
      </c>
    </row>
    <row r="223" spans="1:20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16"/>
      <c r="E223" s="40"/>
      <c r="F223" s="19"/>
      <c r="G223" s="32"/>
      <c r="H223" s="16"/>
      <c r="I223" s="19"/>
      <c r="J223" s="19"/>
      <c r="K223" s="19"/>
      <c r="L223" s="19"/>
      <c r="M223" s="19"/>
      <c r="N223" s="19"/>
      <c r="O223" s="16"/>
      <c r="P223" s="16"/>
      <c r="Q223" s="26" t="str">
        <f t="shared" si="8"/>
        <v>Няма избран доставчик</v>
      </c>
      <c r="T223" s="7" t="str">
        <f t="shared" si="7"/>
        <v xml:space="preserve">Не е избран доствачик -  -  -  -  -  -  -  -  -  -  - обща стойност: </v>
      </c>
    </row>
    <row r="224" spans="1:20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16"/>
      <c r="E224" s="40"/>
      <c r="F224" s="19"/>
      <c r="G224" s="32"/>
      <c r="H224" s="16"/>
      <c r="I224" s="19"/>
      <c r="J224" s="19"/>
      <c r="K224" s="19"/>
      <c r="L224" s="19"/>
      <c r="M224" s="19"/>
      <c r="N224" s="19"/>
      <c r="O224" s="16"/>
      <c r="P224" s="16"/>
      <c r="Q224" s="26" t="str">
        <f t="shared" si="8"/>
        <v>Няма избран доставчик</v>
      </c>
      <c r="T224" s="7" t="str">
        <f t="shared" si="7"/>
        <v xml:space="preserve">Не е избран доствачик -  -  -  -  -  -  -  -  -  -  - обща стойност: </v>
      </c>
    </row>
    <row r="225" spans="1:20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16"/>
      <c r="E225" s="40"/>
      <c r="F225" s="19"/>
      <c r="G225" s="32"/>
      <c r="H225" s="16"/>
      <c r="I225" s="19"/>
      <c r="J225" s="19"/>
      <c r="K225" s="19"/>
      <c r="L225" s="19"/>
      <c r="M225" s="19"/>
      <c r="N225" s="19"/>
      <c r="O225" s="16"/>
      <c r="P225" s="16"/>
      <c r="Q225" s="26" t="str">
        <f t="shared" si="8"/>
        <v>Няма избран доставчик</v>
      </c>
      <c r="T225" s="7" t="str">
        <f t="shared" si="7"/>
        <v xml:space="preserve">Не е избран доствачик -  -  -  -  -  -  -  -  -  -  - обща стойност: </v>
      </c>
    </row>
    <row r="226" spans="1:20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16"/>
      <c r="E226" s="40"/>
      <c r="F226" s="19"/>
      <c r="G226" s="32"/>
      <c r="H226" s="16"/>
      <c r="I226" s="19"/>
      <c r="J226" s="19"/>
      <c r="K226" s="19"/>
      <c r="L226" s="19"/>
      <c r="M226" s="19"/>
      <c r="N226" s="19"/>
      <c r="O226" s="16"/>
      <c r="P226" s="16"/>
      <c r="Q226" s="26" t="str">
        <f t="shared" si="8"/>
        <v>Няма избран доставчик</v>
      </c>
      <c r="T226" s="7" t="str">
        <f t="shared" si="7"/>
        <v xml:space="preserve">Не е избран доствачик -  -  -  -  -  -  -  -  -  -  - обща стойност: </v>
      </c>
    </row>
    <row r="227" spans="1:20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16"/>
      <c r="E227" s="40"/>
      <c r="F227" s="19"/>
      <c r="G227" s="32"/>
      <c r="H227" s="16"/>
      <c r="I227" s="19"/>
      <c r="J227" s="19"/>
      <c r="K227" s="19"/>
      <c r="L227" s="19"/>
      <c r="M227" s="19"/>
      <c r="N227" s="19"/>
      <c r="O227" s="16"/>
      <c r="P227" s="16"/>
      <c r="Q227" s="26" t="str">
        <f t="shared" si="8"/>
        <v>Няма избран доставчик</v>
      </c>
      <c r="T227" s="7" t="str">
        <f t="shared" si="7"/>
        <v xml:space="preserve">Не е избран доствачик -  -  -  -  -  -  -  -  -  -  - обща стойност: </v>
      </c>
    </row>
    <row r="228" spans="1:20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16"/>
      <c r="E228" s="40"/>
      <c r="F228" s="19"/>
      <c r="G228" s="32"/>
      <c r="H228" s="16"/>
      <c r="I228" s="19"/>
      <c r="J228" s="19"/>
      <c r="K228" s="19"/>
      <c r="L228" s="19"/>
      <c r="M228" s="19"/>
      <c r="N228" s="19"/>
      <c r="O228" s="16"/>
      <c r="P228" s="16"/>
      <c r="Q228" s="26" t="str">
        <f t="shared" si="8"/>
        <v>Няма избран доставчик</v>
      </c>
      <c r="T228" s="7" t="str">
        <f t="shared" si="7"/>
        <v xml:space="preserve">Не е избран доствачик -  -  -  -  -  -  -  -  -  -  - обща стойност: </v>
      </c>
    </row>
    <row r="229" spans="1:20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16"/>
      <c r="E229" s="40"/>
      <c r="F229" s="19"/>
      <c r="G229" s="32"/>
      <c r="H229" s="16"/>
      <c r="I229" s="19"/>
      <c r="J229" s="19"/>
      <c r="K229" s="19"/>
      <c r="L229" s="19"/>
      <c r="M229" s="19"/>
      <c r="N229" s="19"/>
      <c r="O229" s="16"/>
      <c r="P229" s="16"/>
      <c r="Q229" s="26" t="str">
        <f t="shared" si="8"/>
        <v>Няма избран доставчик</v>
      </c>
      <c r="T229" s="7" t="str">
        <f t="shared" si="7"/>
        <v xml:space="preserve">Не е избран доствачик -  -  -  -  -  -  -  -  -  -  - обща стойност: </v>
      </c>
    </row>
    <row r="230" spans="1:20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16"/>
      <c r="E230" s="40"/>
      <c r="F230" s="19"/>
      <c r="G230" s="32"/>
      <c r="H230" s="16"/>
      <c r="I230" s="19"/>
      <c r="J230" s="19"/>
      <c r="K230" s="19"/>
      <c r="L230" s="19"/>
      <c r="M230" s="19"/>
      <c r="N230" s="19"/>
      <c r="O230" s="16"/>
      <c r="P230" s="16"/>
      <c r="Q230" s="26" t="str">
        <f t="shared" si="8"/>
        <v>Няма избран доставчик</v>
      </c>
      <c r="T230" s="7" t="str">
        <f t="shared" si="7"/>
        <v xml:space="preserve">Не е избран доствачик -  -  -  -  -  -  -  -  -  -  - обща стойност: </v>
      </c>
    </row>
    <row r="231" spans="1:20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16"/>
      <c r="E231" s="40"/>
      <c r="F231" s="19"/>
      <c r="G231" s="32"/>
      <c r="H231" s="16"/>
      <c r="I231" s="19"/>
      <c r="J231" s="19"/>
      <c r="K231" s="19"/>
      <c r="L231" s="19"/>
      <c r="M231" s="19"/>
      <c r="N231" s="19"/>
      <c r="O231" s="16"/>
      <c r="P231" s="16"/>
      <c r="Q231" s="26" t="str">
        <f t="shared" si="8"/>
        <v>Няма избран доставчик</v>
      </c>
      <c r="T231" s="7" t="str">
        <f t="shared" si="7"/>
        <v xml:space="preserve">Не е избран доствачик -  -  -  -  -  -  -  -  -  -  - обща стойност: </v>
      </c>
    </row>
    <row r="232" spans="1:20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16"/>
      <c r="E232" s="40"/>
      <c r="F232" s="19"/>
      <c r="G232" s="32"/>
      <c r="H232" s="16"/>
      <c r="I232" s="19"/>
      <c r="J232" s="19"/>
      <c r="K232" s="19"/>
      <c r="L232" s="19"/>
      <c r="M232" s="19"/>
      <c r="N232" s="19"/>
      <c r="O232" s="16"/>
      <c r="P232" s="16"/>
      <c r="Q232" s="26" t="str">
        <f t="shared" si="8"/>
        <v>Няма избран доставчик</v>
      </c>
      <c r="T232" s="7" t="str">
        <f t="shared" si="7"/>
        <v xml:space="preserve">Не е избран доствачик -  -  -  -  -  -  -  -  -  -  - обща стойност: </v>
      </c>
    </row>
    <row r="233" spans="1:20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16"/>
      <c r="E233" s="40"/>
      <c r="F233" s="19"/>
      <c r="G233" s="32"/>
      <c r="H233" s="16"/>
      <c r="I233" s="19"/>
      <c r="J233" s="19"/>
      <c r="K233" s="19"/>
      <c r="L233" s="19"/>
      <c r="M233" s="19"/>
      <c r="N233" s="19"/>
      <c r="O233" s="16"/>
      <c r="P233" s="16"/>
      <c r="Q233" s="26" t="str">
        <f t="shared" si="8"/>
        <v>Няма избран доставчик</v>
      </c>
      <c r="T233" s="7" t="str">
        <f t="shared" si="7"/>
        <v xml:space="preserve">Не е избран доствачик -  -  -  -  -  -  -  -  -  -  - обща стойност: </v>
      </c>
    </row>
    <row r="234" spans="1:20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16"/>
      <c r="E234" s="40"/>
      <c r="F234" s="19"/>
      <c r="G234" s="32"/>
      <c r="H234" s="16"/>
      <c r="I234" s="19"/>
      <c r="J234" s="19"/>
      <c r="K234" s="19"/>
      <c r="L234" s="19"/>
      <c r="M234" s="19"/>
      <c r="N234" s="19"/>
      <c r="O234" s="16"/>
      <c r="P234" s="16"/>
      <c r="Q234" s="26" t="str">
        <f t="shared" si="8"/>
        <v>Няма избран доставчик</v>
      </c>
      <c r="T234" s="7" t="str">
        <f t="shared" si="7"/>
        <v xml:space="preserve">Не е избран доствачик -  -  -  -  -  -  -  -  -  -  - обща стойност: </v>
      </c>
    </row>
    <row r="235" spans="1:20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16"/>
      <c r="E235" s="40"/>
      <c r="F235" s="19"/>
      <c r="G235" s="32"/>
      <c r="H235" s="16"/>
      <c r="I235" s="19"/>
      <c r="J235" s="19"/>
      <c r="K235" s="19"/>
      <c r="L235" s="19"/>
      <c r="M235" s="19"/>
      <c r="N235" s="19"/>
      <c r="O235" s="16"/>
      <c r="P235" s="16"/>
      <c r="Q235" s="26" t="str">
        <f t="shared" si="8"/>
        <v>Няма избран доставчик</v>
      </c>
      <c r="T235" s="7" t="str">
        <f t="shared" si="7"/>
        <v xml:space="preserve">Не е избран доствачик -  -  -  -  -  -  -  -  -  -  - обща стойност: </v>
      </c>
    </row>
    <row r="236" spans="1:20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16"/>
      <c r="E236" s="40"/>
      <c r="F236" s="19"/>
      <c r="G236" s="32"/>
      <c r="H236" s="16"/>
      <c r="I236" s="19"/>
      <c r="J236" s="19"/>
      <c r="K236" s="19"/>
      <c r="L236" s="19"/>
      <c r="M236" s="19"/>
      <c r="N236" s="19"/>
      <c r="O236" s="16"/>
      <c r="P236" s="16"/>
      <c r="Q236" s="26" t="str">
        <f t="shared" si="8"/>
        <v>Няма избран доставчик</v>
      </c>
      <c r="T236" s="7" t="str">
        <f t="shared" si="7"/>
        <v xml:space="preserve">Не е избран доствачик -  -  -  -  -  -  -  -  -  -  - обща стойност: </v>
      </c>
    </row>
    <row r="237" spans="1:20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16"/>
      <c r="E237" s="40"/>
      <c r="F237" s="19"/>
      <c r="G237" s="32"/>
      <c r="H237" s="16"/>
      <c r="I237" s="19"/>
      <c r="J237" s="19"/>
      <c r="K237" s="19"/>
      <c r="L237" s="19"/>
      <c r="M237" s="19"/>
      <c r="N237" s="19"/>
      <c r="O237" s="16"/>
      <c r="P237" s="16"/>
      <c r="Q237" s="26" t="str">
        <f t="shared" si="8"/>
        <v>Няма избран доставчик</v>
      </c>
      <c r="T237" s="7" t="str">
        <f t="shared" si="7"/>
        <v xml:space="preserve">Не е избран доствачик -  -  -  -  -  -  -  -  -  -  - обща стойност: </v>
      </c>
    </row>
    <row r="238" spans="1:20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16"/>
      <c r="E238" s="40"/>
      <c r="F238" s="19"/>
      <c r="G238" s="32"/>
      <c r="H238" s="16"/>
      <c r="I238" s="19"/>
      <c r="J238" s="19"/>
      <c r="K238" s="19"/>
      <c r="L238" s="19"/>
      <c r="M238" s="19"/>
      <c r="N238" s="19"/>
      <c r="O238" s="16"/>
      <c r="P238" s="16"/>
      <c r="Q238" s="26" t="str">
        <f t="shared" si="8"/>
        <v>Няма избран доставчик</v>
      </c>
      <c r="T238" s="7" t="str">
        <f t="shared" si="7"/>
        <v xml:space="preserve">Не е избран доствачик -  -  -  -  -  -  -  -  -  -  - обща стойност: </v>
      </c>
    </row>
    <row r="239" spans="1:20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16"/>
      <c r="E239" s="40"/>
      <c r="F239" s="19"/>
      <c r="G239" s="32"/>
      <c r="H239" s="16"/>
      <c r="I239" s="19"/>
      <c r="J239" s="19"/>
      <c r="K239" s="19"/>
      <c r="L239" s="19"/>
      <c r="M239" s="19"/>
      <c r="N239" s="19"/>
      <c r="O239" s="16"/>
      <c r="P239" s="16"/>
      <c r="Q239" s="26" t="str">
        <f t="shared" si="8"/>
        <v>Няма избран доставчик</v>
      </c>
      <c r="T239" s="7" t="str">
        <f t="shared" si="7"/>
        <v xml:space="preserve">Не е избран доствачик -  -  -  -  -  -  -  -  -  -  - обща стойност: </v>
      </c>
    </row>
    <row r="240" spans="1:20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16"/>
      <c r="E240" s="40"/>
      <c r="F240" s="19"/>
      <c r="G240" s="32"/>
      <c r="H240" s="16"/>
      <c r="I240" s="19"/>
      <c r="J240" s="19"/>
      <c r="K240" s="19"/>
      <c r="L240" s="19"/>
      <c r="M240" s="19"/>
      <c r="N240" s="19"/>
      <c r="O240" s="16"/>
      <c r="P240" s="16"/>
      <c r="Q240" s="26" t="str">
        <f t="shared" si="8"/>
        <v>Няма избран доставчик</v>
      </c>
      <c r="T240" s="7" t="str">
        <f t="shared" si="7"/>
        <v xml:space="preserve">Не е избран доствачик -  -  -  -  -  -  -  -  -  -  - обща стойност: </v>
      </c>
    </row>
    <row r="241" spans="1:20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16"/>
      <c r="E241" s="40"/>
      <c r="F241" s="19"/>
      <c r="G241" s="32"/>
      <c r="H241" s="16"/>
      <c r="I241" s="19"/>
      <c r="J241" s="19"/>
      <c r="K241" s="19"/>
      <c r="L241" s="19"/>
      <c r="M241" s="19"/>
      <c r="N241" s="19"/>
      <c r="O241" s="16"/>
      <c r="P241" s="16"/>
      <c r="Q241" s="26" t="str">
        <f t="shared" si="8"/>
        <v>Няма избран доставчик</v>
      </c>
      <c r="T241" s="7" t="str">
        <f t="shared" si="7"/>
        <v xml:space="preserve">Не е избран доствачик -  -  -  -  -  -  -  -  -  -  - обща стойност: </v>
      </c>
    </row>
    <row r="242" spans="1:20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16"/>
      <c r="E242" s="40"/>
      <c r="F242" s="19"/>
      <c r="G242" s="32"/>
      <c r="H242" s="16"/>
      <c r="I242" s="19"/>
      <c r="J242" s="19"/>
      <c r="K242" s="19"/>
      <c r="L242" s="19"/>
      <c r="M242" s="19"/>
      <c r="N242" s="19"/>
      <c r="O242" s="16"/>
      <c r="P242" s="16"/>
      <c r="Q242" s="26" t="str">
        <f t="shared" si="8"/>
        <v>Няма избран доставчик</v>
      </c>
      <c r="T242" s="7" t="str">
        <f t="shared" si="7"/>
        <v xml:space="preserve">Не е избран доствачик -  -  -  -  -  -  -  -  -  -  - обща стойност: </v>
      </c>
    </row>
    <row r="243" spans="1:20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16"/>
      <c r="E243" s="40"/>
      <c r="F243" s="19"/>
      <c r="G243" s="32"/>
      <c r="H243" s="16"/>
      <c r="I243" s="19"/>
      <c r="J243" s="19"/>
      <c r="K243" s="19"/>
      <c r="L243" s="19"/>
      <c r="M243" s="19"/>
      <c r="N243" s="19"/>
      <c r="O243" s="16"/>
      <c r="P243" s="16"/>
      <c r="Q243" s="26" t="str">
        <f t="shared" si="8"/>
        <v>Няма избран доставчик</v>
      </c>
      <c r="T243" s="7" t="str">
        <f t="shared" si="7"/>
        <v xml:space="preserve">Не е избран доствачик -  -  -  -  -  -  -  -  -  -  - обща стойност: </v>
      </c>
    </row>
    <row r="244" spans="1:20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16"/>
      <c r="E244" s="40"/>
      <c r="F244" s="19"/>
      <c r="G244" s="32"/>
      <c r="H244" s="16"/>
      <c r="I244" s="19"/>
      <c r="J244" s="19"/>
      <c r="K244" s="19"/>
      <c r="L244" s="19"/>
      <c r="M244" s="19"/>
      <c r="N244" s="19"/>
      <c r="O244" s="16"/>
      <c r="P244" s="16"/>
      <c r="Q244" s="26" t="str">
        <f t="shared" si="8"/>
        <v>Няма избран доставчик</v>
      </c>
      <c r="T244" s="7" t="str">
        <f t="shared" si="7"/>
        <v xml:space="preserve">Не е избран доствачик -  -  -  -  -  -  -  -  -  -  - обща стойност: </v>
      </c>
    </row>
    <row r="245" spans="1:20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16"/>
      <c r="E245" s="40"/>
      <c r="F245" s="19"/>
      <c r="G245" s="32"/>
      <c r="H245" s="16"/>
      <c r="I245" s="19"/>
      <c r="J245" s="19"/>
      <c r="K245" s="19"/>
      <c r="L245" s="19"/>
      <c r="M245" s="19"/>
      <c r="N245" s="19"/>
      <c r="O245" s="16"/>
      <c r="P245" s="16"/>
      <c r="Q245" s="26" t="str">
        <f t="shared" si="8"/>
        <v>Няма избран доставчик</v>
      </c>
      <c r="T245" s="7" t="str">
        <f t="shared" si="7"/>
        <v xml:space="preserve">Не е избран доствачик -  -  -  -  -  -  -  -  -  -  - обща стойност: </v>
      </c>
    </row>
    <row r="246" spans="1:20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16"/>
      <c r="E246" s="40"/>
      <c r="F246" s="19"/>
      <c r="G246" s="32"/>
      <c r="H246" s="16"/>
      <c r="I246" s="19"/>
      <c r="J246" s="19"/>
      <c r="K246" s="19"/>
      <c r="L246" s="19"/>
      <c r="M246" s="19"/>
      <c r="N246" s="19"/>
      <c r="O246" s="16"/>
      <c r="P246" s="16"/>
      <c r="Q246" s="26" t="str">
        <f t="shared" si="8"/>
        <v>Няма избран доставчик</v>
      </c>
      <c r="T246" s="7" t="str">
        <f t="shared" si="7"/>
        <v xml:space="preserve">Не е избран доствачик -  -  -  -  -  -  -  -  -  -  - обща стойност: </v>
      </c>
    </row>
    <row r="247" spans="1:20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16"/>
      <c r="E247" s="40"/>
      <c r="F247" s="19"/>
      <c r="G247" s="32"/>
      <c r="H247" s="16"/>
      <c r="I247" s="19"/>
      <c r="J247" s="19"/>
      <c r="K247" s="19"/>
      <c r="L247" s="19"/>
      <c r="M247" s="19"/>
      <c r="N247" s="19"/>
      <c r="O247" s="16"/>
      <c r="P247" s="16"/>
      <c r="Q247" s="26" t="str">
        <f t="shared" si="8"/>
        <v>Няма избран доставчик</v>
      </c>
      <c r="T247" s="7" t="str">
        <f t="shared" si="7"/>
        <v xml:space="preserve">Не е избран доствачик -  -  -  -  -  -  -  -  -  -  - обща стойност: </v>
      </c>
    </row>
    <row r="248" spans="1:20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16"/>
      <c r="E248" s="40"/>
      <c r="F248" s="19"/>
      <c r="G248" s="32"/>
      <c r="H248" s="16"/>
      <c r="I248" s="19"/>
      <c r="J248" s="19"/>
      <c r="K248" s="19"/>
      <c r="L248" s="19"/>
      <c r="M248" s="19"/>
      <c r="N248" s="19"/>
      <c r="O248" s="16"/>
      <c r="P248" s="16"/>
      <c r="Q248" s="26" t="str">
        <f t="shared" si="8"/>
        <v>Няма избран доставчик</v>
      </c>
      <c r="T248" s="7" t="str">
        <f t="shared" si="7"/>
        <v xml:space="preserve">Не е избран доствачик -  -  -  -  -  -  -  -  -  -  - обща стойност: </v>
      </c>
    </row>
    <row r="249" spans="1:20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16"/>
      <c r="E249" s="40"/>
      <c r="F249" s="19"/>
      <c r="G249" s="32"/>
      <c r="H249" s="16"/>
      <c r="I249" s="19"/>
      <c r="J249" s="19"/>
      <c r="K249" s="19"/>
      <c r="L249" s="19"/>
      <c r="M249" s="19"/>
      <c r="N249" s="19"/>
      <c r="O249" s="16"/>
      <c r="P249" s="16"/>
      <c r="Q249" s="26" t="str">
        <f t="shared" si="8"/>
        <v>Няма избран доставчик</v>
      </c>
      <c r="T249" s="7" t="str">
        <f t="shared" si="7"/>
        <v xml:space="preserve">Не е избран доствачик -  -  -  -  -  -  -  -  -  -  - обща стойност: </v>
      </c>
    </row>
    <row r="250" spans="1:20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16"/>
      <c r="E250" s="40"/>
      <c r="F250" s="19"/>
      <c r="G250" s="32"/>
      <c r="H250" s="16"/>
      <c r="I250" s="19"/>
      <c r="J250" s="19"/>
      <c r="K250" s="19"/>
      <c r="L250" s="19"/>
      <c r="M250" s="19"/>
      <c r="N250" s="19"/>
      <c r="O250" s="16"/>
      <c r="P250" s="16"/>
      <c r="Q250" s="26" t="str">
        <f t="shared" si="8"/>
        <v>Няма избран доставчик</v>
      </c>
      <c r="T250" s="7" t="str">
        <f t="shared" si="7"/>
        <v xml:space="preserve">Не е избран доствачик -  -  -  -  -  -  -  -  -  -  - обща стойност: </v>
      </c>
    </row>
    <row r="251" spans="1:20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16"/>
      <c r="E251" s="40"/>
      <c r="F251" s="19"/>
      <c r="G251" s="32"/>
      <c r="H251" s="16"/>
      <c r="I251" s="19"/>
      <c r="J251" s="19"/>
      <c r="K251" s="19"/>
      <c r="L251" s="19"/>
      <c r="M251" s="19"/>
      <c r="N251" s="19"/>
      <c r="O251" s="16"/>
      <c r="P251" s="16"/>
      <c r="Q251" s="26" t="str">
        <f t="shared" si="8"/>
        <v>Няма избран доставчик</v>
      </c>
      <c r="T251" s="7" t="str">
        <f t="shared" si="7"/>
        <v xml:space="preserve">Не е избран доствачик -  -  -  -  -  -  -  -  -  -  - обща стойност: </v>
      </c>
    </row>
    <row r="252" spans="1:20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16"/>
      <c r="E252" s="40"/>
      <c r="F252" s="19"/>
      <c r="G252" s="32"/>
      <c r="H252" s="16"/>
      <c r="I252" s="19"/>
      <c r="J252" s="19"/>
      <c r="K252" s="19"/>
      <c r="L252" s="19"/>
      <c r="M252" s="19"/>
      <c r="N252" s="19"/>
      <c r="O252" s="16"/>
      <c r="P252" s="16"/>
      <c r="Q252" s="26" t="str">
        <f t="shared" si="8"/>
        <v>Няма избран доставчик</v>
      </c>
      <c r="T252" s="7" t="str">
        <f t="shared" si="7"/>
        <v xml:space="preserve">Не е избран доствачик -  -  -  -  -  -  -  -  -  -  - обща стойност: </v>
      </c>
    </row>
    <row r="253" spans="1:20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16"/>
      <c r="E253" s="40"/>
      <c r="F253" s="19"/>
      <c r="G253" s="32"/>
      <c r="H253" s="16"/>
      <c r="I253" s="19"/>
      <c r="J253" s="19"/>
      <c r="K253" s="19"/>
      <c r="L253" s="19"/>
      <c r="M253" s="19"/>
      <c r="N253" s="19"/>
      <c r="O253" s="16"/>
      <c r="P253" s="16"/>
      <c r="Q253" s="26" t="str">
        <f t="shared" si="8"/>
        <v>Няма избран доставчик</v>
      </c>
      <c r="T253" s="7" t="str">
        <f t="shared" si="7"/>
        <v xml:space="preserve">Не е избран доствачик -  -  -  -  -  -  -  -  -  -  - обща стойност: </v>
      </c>
    </row>
    <row r="254" spans="1:20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16"/>
      <c r="E254" s="40"/>
      <c r="F254" s="19"/>
      <c r="G254" s="32"/>
      <c r="H254" s="16"/>
      <c r="I254" s="19"/>
      <c r="J254" s="19"/>
      <c r="K254" s="19"/>
      <c r="L254" s="19"/>
      <c r="M254" s="19"/>
      <c r="N254" s="19"/>
      <c r="O254" s="16"/>
      <c r="P254" s="16"/>
      <c r="Q254" s="26" t="str">
        <f t="shared" si="8"/>
        <v>Няма избран доставчик</v>
      </c>
      <c r="T254" s="7" t="str">
        <f t="shared" si="7"/>
        <v xml:space="preserve">Не е избран доствачик -  -  -  -  -  -  -  -  -  -  - обща стойност: </v>
      </c>
    </row>
    <row r="255" spans="1:20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16"/>
      <c r="E255" s="40"/>
      <c r="F255" s="19"/>
      <c r="G255" s="32"/>
      <c r="H255" s="16"/>
      <c r="I255" s="19"/>
      <c r="J255" s="19"/>
      <c r="K255" s="19"/>
      <c r="L255" s="19"/>
      <c r="M255" s="19"/>
      <c r="N255" s="19"/>
      <c r="O255" s="16"/>
      <c r="P255" s="16"/>
      <c r="Q255" s="26" t="str">
        <f t="shared" si="8"/>
        <v>Няма избран доставчик</v>
      </c>
      <c r="T255" s="7" t="str">
        <f t="shared" si="7"/>
        <v xml:space="preserve">Не е избран доствачик -  -  -  -  -  -  -  -  -  -  - обща стойност: </v>
      </c>
    </row>
    <row r="256" spans="1:20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16"/>
      <c r="E256" s="40"/>
      <c r="F256" s="19"/>
      <c r="G256" s="32"/>
      <c r="H256" s="16"/>
      <c r="I256" s="19"/>
      <c r="J256" s="19"/>
      <c r="K256" s="19"/>
      <c r="L256" s="19"/>
      <c r="M256" s="19"/>
      <c r="N256" s="19"/>
      <c r="O256" s="16"/>
      <c r="P256" s="16"/>
      <c r="Q256" s="26" t="str">
        <f t="shared" si="8"/>
        <v>Няма избран доставчик</v>
      </c>
      <c r="T256" s="7" t="str">
        <f t="shared" si="7"/>
        <v xml:space="preserve">Не е избран доствачик -  -  -  -  -  -  -  -  -  -  - обща стойност: </v>
      </c>
    </row>
    <row r="257" spans="1:20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16"/>
      <c r="E257" s="40"/>
      <c r="F257" s="19"/>
      <c r="G257" s="32"/>
      <c r="H257" s="16"/>
      <c r="I257" s="19"/>
      <c r="J257" s="19"/>
      <c r="K257" s="19"/>
      <c r="L257" s="19"/>
      <c r="M257" s="19"/>
      <c r="N257" s="19"/>
      <c r="O257" s="16"/>
      <c r="P257" s="16"/>
      <c r="Q257" s="26" t="str">
        <f t="shared" si="8"/>
        <v>Няма избран доставчик</v>
      </c>
      <c r="T257" s="7" t="str">
        <f t="shared" si="7"/>
        <v xml:space="preserve">Не е избран доствачик -  -  -  -  -  -  -  -  -  -  - обща стойност: </v>
      </c>
    </row>
    <row r="258" spans="1:20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16"/>
      <c r="E258" s="40"/>
      <c r="F258" s="19"/>
      <c r="G258" s="32"/>
      <c r="H258" s="16"/>
      <c r="I258" s="19"/>
      <c r="J258" s="19"/>
      <c r="K258" s="19"/>
      <c r="L258" s="19"/>
      <c r="M258" s="19"/>
      <c r="N258" s="19"/>
      <c r="O258" s="16"/>
      <c r="P258" s="16"/>
      <c r="Q258" s="26" t="str">
        <f t="shared" si="8"/>
        <v>Няма избран доставчик</v>
      </c>
      <c r="T258" s="7" t="str">
        <f t="shared" si="7"/>
        <v xml:space="preserve">Не е избран доствачик -  -  -  -  -  -  -  -  -  -  - обща стойност: </v>
      </c>
    </row>
    <row r="259" spans="1:20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16"/>
      <c r="E259" s="40"/>
      <c r="F259" s="19"/>
      <c r="G259" s="32"/>
      <c r="H259" s="16"/>
      <c r="I259" s="19"/>
      <c r="J259" s="19"/>
      <c r="K259" s="19"/>
      <c r="L259" s="19"/>
      <c r="M259" s="19"/>
      <c r="N259" s="19"/>
      <c r="O259" s="16"/>
      <c r="P259" s="16"/>
      <c r="Q259" s="26" t="str">
        <f t="shared" si="8"/>
        <v>Няма избран доставчик</v>
      </c>
      <c r="T259" s="7" t="str">
        <f t="shared" si="7"/>
        <v xml:space="preserve">Не е избран доствачик -  -  -  -  -  -  -  -  -  -  - обща стойност: </v>
      </c>
    </row>
    <row r="260" spans="1:20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16"/>
      <c r="E260" s="40"/>
      <c r="F260" s="19"/>
      <c r="G260" s="32"/>
      <c r="H260" s="16"/>
      <c r="I260" s="19"/>
      <c r="J260" s="19"/>
      <c r="K260" s="19"/>
      <c r="L260" s="19"/>
      <c r="M260" s="19"/>
      <c r="N260" s="19"/>
      <c r="O260" s="16"/>
      <c r="P260" s="16"/>
      <c r="Q260" s="26" t="str">
        <f t="shared" si="8"/>
        <v>Няма избран доставчик</v>
      </c>
      <c r="T260" s="7" t="str">
        <f t="shared" ref="T260:T323" si="9">C260&amp;" - "&amp;D260&amp;" - "&amp;F260&amp;" - "&amp;G260&amp;" - "&amp;H260&amp;" - "&amp;I260&amp;" - "&amp;J260&amp;" - "&amp;K260&amp;" - "&amp;L260&amp;" - "&amp;M260&amp;" - "&amp;N260&amp;" - обща стойност: "&amp;P260</f>
        <v xml:space="preserve">Не е избран доствачик -  -  -  -  -  -  -  -  -  -  - обща стойност: </v>
      </c>
    </row>
    <row r="261" spans="1:20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16"/>
      <c r="E261" s="40"/>
      <c r="F261" s="19"/>
      <c r="G261" s="32"/>
      <c r="H261" s="16"/>
      <c r="I261" s="19"/>
      <c r="J261" s="19"/>
      <c r="K261" s="19"/>
      <c r="L261" s="19"/>
      <c r="M261" s="19"/>
      <c r="N261" s="19"/>
      <c r="O261" s="16"/>
      <c r="P261" s="16"/>
      <c r="Q261" s="26" t="str">
        <f t="shared" si="8"/>
        <v>Няма избран доставчик</v>
      </c>
      <c r="T261" s="7" t="str">
        <f t="shared" si="9"/>
        <v xml:space="preserve">Не е избран доствачик -  -  -  -  -  -  -  -  -  -  - обща стойност: </v>
      </c>
    </row>
    <row r="262" spans="1:20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16"/>
      <c r="E262" s="40"/>
      <c r="F262" s="19"/>
      <c r="G262" s="32"/>
      <c r="H262" s="16"/>
      <c r="I262" s="19"/>
      <c r="J262" s="19"/>
      <c r="K262" s="19"/>
      <c r="L262" s="19"/>
      <c r="M262" s="19"/>
      <c r="N262" s="19"/>
      <c r="O262" s="16"/>
      <c r="P262" s="16"/>
      <c r="Q262" s="26" t="str">
        <f t="shared" ref="Q262:Q325" si="10">IF(B262&lt;&gt;"",IF(AND(F262&lt;&gt;"",G262&lt;&gt;"",H262&lt;&gt;"",O262&lt;&gt;"",P262&lt;&gt;""),"","Задължителни полета - Наименование/Количество/Мердна единица/стойност"),"Няма избран доставчик")</f>
        <v>Няма избран доставчик</v>
      </c>
      <c r="T262" s="7" t="str">
        <f t="shared" si="9"/>
        <v xml:space="preserve">Не е избран доствачик -  -  -  -  -  -  -  -  -  -  - обща стойност: </v>
      </c>
    </row>
    <row r="263" spans="1:20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16"/>
      <c r="E263" s="40"/>
      <c r="F263" s="19"/>
      <c r="G263" s="32"/>
      <c r="H263" s="16"/>
      <c r="I263" s="19"/>
      <c r="J263" s="19"/>
      <c r="K263" s="19"/>
      <c r="L263" s="19"/>
      <c r="M263" s="19"/>
      <c r="N263" s="19"/>
      <c r="O263" s="16"/>
      <c r="P263" s="16"/>
      <c r="Q263" s="26" t="str">
        <f t="shared" si="10"/>
        <v>Няма избран доставчик</v>
      </c>
      <c r="T263" s="7" t="str">
        <f t="shared" si="9"/>
        <v xml:space="preserve">Не е избран доствачик -  -  -  -  -  -  -  -  -  -  - обща стойност: </v>
      </c>
    </row>
    <row r="264" spans="1:20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16"/>
      <c r="E264" s="40"/>
      <c r="F264" s="19"/>
      <c r="G264" s="32"/>
      <c r="H264" s="16"/>
      <c r="I264" s="19"/>
      <c r="J264" s="19"/>
      <c r="K264" s="19"/>
      <c r="L264" s="19"/>
      <c r="M264" s="19"/>
      <c r="N264" s="19"/>
      <c r="O264" s="16"/>
      <c r="P264" s="16"/>
      <c r="Q264" s="26" t="str">
        <f t="shared" si="10"/>
        <v>Няма избран доставчик</v>
      </c>
      <c r="T264" s="7" t="str">
        <f t="shared" si="9"/>
        <v xml:space="preserve">Не е избран доствачик -  -  -  -  -  -  -  -  -  -  - обща стойност: </v>
      </c>
    </row>
    <row r="265" spans="1:20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16"/>
      <c r="E265" s="40"/>
      <c r="F265" s="19"/>
      <c r="G265" s="32"/>
      <c r="H265" s="16"/>
      <c r="I265" s="19"/>
      <c r="J265" s="19"/>
      <c r="K265" s="19"/>
      <c r="L265" s="19"/>
      <c r="M265" s="19"/>
      <c r="N265" s="19"/>
      <c r="O265" s="16"/>
      <c r="P265" s="16"/>
      <c r="Q265" s="26" t="str">
        <f t="shared" si="10"/>
        <v>Няма избран доставчик</v>
      </c>
      <c r="T265" s="7" t="str">
        <f t="shared" si="9"/>
        <v xml:space="preserve">Не е избран доствачик -  -  -  -  -  -  -  -  -  -  - обща стойност: </v>
      </c>
    </row>
    <row r="266" spans="1:20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16"/>
      <c r="E266" s="40"/>
      <c r="F266" s="19"/>
      <c r="G266" s="32"/>
      <c r="H266" s="16"/>
      <c r="I266" s="19"/>
      <c r="J266" s="19"/>
      <c r="K266" s="19"/>
      <c r="L266" s="19"/>
      <c r="M266" s="19"/>
      <c r="N266" s="19"/>
      <c r="O266" s="16"/>
      <c r="P266" s="16"/>
      <c r="Q266" s="26" t="str">
        <f t="shared" si="10"/>
        <v>Няма избран доставчик</v>
      </c>
      <c r="T266" s="7" t="str">
        <f t="shared" si="9"/>
        <v xml:space="preserve">Не е избран доствачик -  -  -  -  -  -  -  -  -  -  - обща стойност: </v>
      </c>
    </row>
    <row r="267" spans="1:20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16"/>
      <c r="E267" s="40"/>
      <c r="F267" s="19"/>
      <c r="G267" s="32"/>
      <c r="H267" s="16"/>
      <c r="I267" s="19"/>
      <c r="J267" s="19"/>
      <c r="K267" s="19"/>
      <c r="L267" s="19"/>
      <c r="M267" s="19"/>
      <c r="N267" s="19"/>
      <c r="O267" s="16"/>
      <c r="P267" s="16"/>
      <c r="Q267" s="26" t="str">
        <f t="shared" si="10"/>
        <v>Няма избран доставчик</v>
      </c>
      <c r="T267" s="7" t="str">
        <f t="shared" si="9"/>
        <v xml:space="preserve">Не е избран доствачик -  -  -  -  -  -  -  -  -  -  - обща стойност: </v>
      </c>
    </row>
    <row r="268" spans="1:20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16"/>
      <c r="E268" s="40"/>
      <c r="F268" s="19"/>
      <c r="G268" s="32"/>
      <c r="H268" s="16"/>
      <c r="I268" s="19"/>
      <c r="J268" s="19"/>
      <c r="K268" s="19"/>
      <c r="L268" s="19"/>
      <c r="M268" s="19"/>
      <c r="N268" s="19"/>
      <c r="O268" s="16"/>
      <c r="P268" s="16"/>
      <c r="Q268" s="26" t="str">
        <f t="shared" si="10"/>
        <v>Няма избран доставчик</v>
      </c>
      <c r="T268" s="7" t="str">
        <f t="shared" si="9"/>
        <v xml:space="preserve">Не е избран доствачик -  -  -  -  -  -  -  -  -  -  - обща стойност: </v>
      </c>
    </row>
    <row r="269" spans="1:20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16"/>
      <c r="E269" s="40"/>
      <c r="F269" s="19"/>
      <c r="G269" s="32"/>
      <c r="H269" s="16"/>
      <c r="I269" s="19"/>
      <c r="J269" s="19"/>
      <c r="K269" s="19"/>
      <c r="L269" s="19"/>
      <c r="M269" s="19"/>
      <c r="N269" s="19"/>
      <c r="O269" s="16"/>
      <c r="P269" s="16"/>
      <c r="Q269" s="26" t="str">
        <f t="shared" si="10"/>
        <v>Няма избран доставчик</v>
      </c>
      <c r="T269" s="7" t="str">
        <f t="shared" si="9"/>
        <v xml:space="preserve">Не е избран доствачик -  -  -  -  -  -  -  -  -  -  - обща стойност: </v>
      </c>
    </row>
    <row r="270" spans="1:20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16"/>
      <c r="E270" s="40"/>
      <c r="F270" s="19"/>
      <c r="G270" s="32"/>
      <c r="H270" s="16"/>
      <c r="I270" s="19"/>
      <c r="J270" s="19"/>
      <c r="K270" s="19"/>
      <c r="L270" s="19"/>
      <c r="M270" s="19"/>
      <c r="N270" s="19"/>
      <c r="O270" s="16"/>
      <c r="P270" s="16"/>
      <c r="Q270" s="26" t="str">
        <f t="shared" si="10"/>
        <v>Няма избран доставчик</v>
      </c>
      <c r="T270" s="7" t="str">
        <f t="shared" si="9"/>
        <v xml:space="preserve">Не е избран доствачик -  -  -  -  -  -  -  -  -  -  - обща стойност: </v>
      </c>
    </row>
    <row r="271" spans="1:20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16"/>
      <c r="E271" s="40"/>
      <c r="F271" s="19"/>
      <c r="G271" s="32"/>
      <c r="H271" s="16"/>
      <c r="I271" s="19"/>
      <c r="J271" s="19"/>
      <c r="K271" s="19"/>
      <c r="L271" s="19"/>
      <c r="M271" s="19"/>
      <c r="N271" s="19"/>
      <c r="O271" s="16"/>
      <c r="P271" s="16"/>
      <c r="Q271" s="26" t="str">
        <f t="shared" si="10"/>
        <v>Няма избран доставчик</v>
      </c>
      <c r="T271" s="7" t="str">
        <f t="shared" si="9"/>
        <v xml:space="preserve">Не е избран доствачик -  -  -  -  -  -  -  -  -  -  - обща стойност: </v>
      </c>
    </row>
    <row r="272" spans="1:20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16"/>
      <c r="E272" s="40"/>
      <c r="F272" s="19"/>
      <c r="G272" s="32"/>
      <c r="H272" s="16"/>
      <c r="I272" s="19"/>
      <c r="J272" s="19"/>
      <c r="K272" s="19"/>
      <c r="L272" s="19"/>
      <c r="M272" s="19"/>
      <c r="N272" s="19"/>
      <c r="O272" s="16"/>
      <c r="P272" s="16"/>
      <c r="Q272" s="26" t="str">
        <f t="shared" si="10"/>
        <v>Няма избран доставчик</v>
      </c>
      <c r="T272" s="7" t="str">
        <f t="shared" si="9"/>
        <v xml:space="preserve">Не е избран доствачик -  -  -  -  -  -  -  -  -  -  - обща стойност: </v>
      </c>
    </row>
    <row r="273" spans="1:20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16"/>
      <c r="E273" s="40"/>
      <c r="F273" s="19"/>
      <c r="G273" s="32"/>
      <c r="H273" s="16"/>
      <c r="I273" s="19"/>
      <c r="J273" s="19"/>
      <c r="K273" s="19"/>
      <c r="L273" s="19"/>
      <c r="M273" s="19"/>
      <c r="N273" s="19"/>
      <c r="O273" s="16"/>
      <c r="P273" s="16"/>
      <c r="Q273" s="26" t="str">
        <f t="shared" si="10"/>
        <v>Няма избран доставчик</v>
      </c>
      <c r="T273" s="7" t="str">
        <f t="shared" si="9"/>
        <v xml:space="preserve">Не е избран доствачик -  -  -  -  -  -  -  -  -  -  - обща стойност: </v>
      </c>
    </row>
    <row r="274" spans="1:20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16"/>
      <c r="E274" s="40"/>
      <c r="F274" s="19"/>
      <c r="G274" s="32"/>
      <c r="H274" s="16"/>
      <c r="I274" s="19"/>
      <c r="J274" s="19"/>
      <c r="K274" s="19"/>
      <c r="L274" s="19"/>
      <c r="M274" s="19"/>
      <c r="N274" s="19"/>
      <c r="O274" s="16"/>
      <c r="P274" s="16"/>
      <c r="Q274" s="26" t="str">
        <f t="shared" si="10"/>
        <v>Няма избран доставчик</v>
      </c>
      <c r="T274" s="7" t="str">
        <f t="shared" si="9"/>
        <v xml:space="preserve">Не е избран доствачик -  -  -  -  -  -  -  -  -  -  - обща стойност: </v>
      </c>
    </row>
    <row r="275" spans="1:20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16"/>
      <c r="E275" s="40"/>
      <c r="F275" s="19"/>
      <c r="G275" s="32"/>
      <c r="H275" s="16"/>
      <c r="I275" s="19"/>
      <c r="J275" s="19"/>
      <c r="K275" s="19"/>
      <c r="L275" s="19"/>
      <c r="M275" s="19"/>
      <c r="N275" s="19"/>
      <c r="O275" s="16"/>
      <c r="P275" s="16"/>
      <c r="Q275" s="26" t="str">
        <f t="shared" si="10"/>
        <v>Няма избран доставчик</v>
      </c>
      <c r="T275" s="7" t="str">
        <f t="shared" si="9"/>
        <v xml:space="preserve">Не е избран доствачик -  -  -  -  -  -  -  -  -  -  - обща стойност: </v>
      </c>
    </row>
    <row r="276" spans="1:20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16"/>
      <c r="E276" s="40"/>
      <c r="F276" s="19"/>
      <c r="G276" s="32"/>
      <c r="H276" s="16"/>
      <c r="I276" s="19"/>
      <c r="J276" s="19"/>
      <c r="K276" s="19"/>
      <c r="L276" s="19"/>
      <c r="M276" s="19"/>
      <c r="N276" s="19"/>
      <c r="O276" s="16"/>
      <c r="P276" s="16"/>
      <c r="Q276" s="26" t="str">
        <f t="shared" si="10"/>
        <v>Няма избран доставчик</v>
      </c>
      <c r="T276" s="7" t="str">
        <f t="shared" si="9"/>
        <v xml:space="preserve">Не е избран доствачик -  -  -  -  -  -  -  -  -  -  - обща стойност: </v>
      </c>
    </row>
    <row r="277" spans="1:20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16"/>
      <c r="E277" s="40"/>
      <c r="F277" s="19"/>
      <c r="G277" s="32"/>
      <c r="H277" s="16"/>
      <c r="I277" s="19"/>
      <c r="J277" s="19"/>
      <c r="K277" s="19"/>
      <c r="L277" s="19"/>
      <c r="M277" s="19"/>
      <c r="N277" s="19"/>
      <c r="O277" s="16"/>
      <c r="P277" s="16"/>
      <c r="Q277" s="26" t="str">
        <f t="shared" si="10"/>
        <v>Няма избран доставчик</v>
      </c>
      <c r="T277" s="7" t="str">
        <f t="shared" si="9"/>
        <v xml:space="preserve">Не е избран доствачик -  -  -  -  -  -  -  -  -  -  - обща стойност: </v>
      </c>
    </row>
    <row r="278" spans="1:20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16"/>
      <c r="E278" s="40"/>
      <c r="F278" s="19"/>
      <c r="G278" s="32"/>
      <c r="H278" s="16"/>
      <c r="I278" s="19"/>
      <c r="J278" s="19"/>
      <c r="K278" s="19"/>
      <c r="L278" s="19"/>
      <c r="M278" s="19"/>
      <c r="N278" s="19"/>
      <c r="O278" s="16"/>
      <c r="P278" s="16"/>
      <c r="Q278" s="26" t="str">
        <f t="shared" si="10"/>
        <v>Няма избран доставчик</v>
      </c>
      <c r="T278" s="7" t="str">
        <f t="shared" si="9"/>
        <v xml:space="preserve">Не е избран доствачик -  -  -  -  -  -  -  -  -  -  - обща стойност: </v>
      </c>
    </row>
    <row r="279" spans="1:20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16"/>
      <c r="E279" s="40"/>
      <c r="F279" s="19"/>
      <c r="G279" s="32"/>
      <c r="H279" s="16"/>
      <c r="I279" s="19"/>
      <c r="J279" s="19"/>
      <c r="K279" s="19"/>
      <c r="L279" s="19"/>
      <c r="M279" s="19"/>
      <c r="N279" s="19"/>
      <c r="O279" s="16"/>
      <c r="P279" s="16"/>
      <c r="Q279" s="26" t="str">
        <f t="shared" si="10"/>
        <v>Няма избран доставчик</v>
      </c>
      <c r="T279" s="7" t="str">
        <f t="shared" si="9"/>
        <v xml:space="preserve">Не е избран доствачик -  -  -  -  -  -  -  -  -  -  - обща стойност: </v>
      </c>
    </row>
    <row r="280" spans="1:20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16"/>
      <c r="E280" s="40"/>
      <c r="F280" s="19"/>
      <c r="G280" s="32"/>
      <c r="H280" s="16"/>
      <c r="I280" s="19"/>
      <c r="J280" s="19"/>
      <c r="K280" s="19"/>
      <c r="L280" s="19"/>
      <c r="M280" s="19"/>
      <c r="N280" s="19"/>
      <c r="O280" s="16"/>
      <c r="P280" s="16"/>
      <c r="Q280" s="26" t="str">
        <f t="shared" si="10"/>
        <v>Няма избран доставчик</v>
      </c>
      <c r="T280" s="7" t="str">
        <f t="shared" si="9"/>
        <v xml:space="preserve">Не е избран доствачик -  -  -  -  -  -  -  -  -  -  - обща стойност: </v>
      </c>
    </row>
    <row r="281" spans="1:20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16"/>
      <c r="E281" s="40"/>
      <c r="F281" s="19"/>
      <c r="G281" s="32"/>
      <c r="H281" s="16"/>
      <c r="I281" s="19"/>
      <c r="J281" s="19"/>
      <c r="K281" s="19"/>
      <c r="L281" s="19"/>
      <c r="M281" s="19"/>
      <c r="N281" s="19"/>
      <c r="O281" s="16"/>
      <c r="P281" s="16"/>
      <c r="Q281" s="26" t="str">
        <f t="shared" si="10"/>
        <v>Няма избран доставчик</v>
      </c>
      <c r="T281" s="7" t="str">
        <f t="shared" si="9"/>
        <v xml:space="preserve">Не е избран доствачик -  -  -  -  -  -  -  -  -  -  - обща стойност: </v>
      </c>
    </row>
    <row r="282" spans="1:20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16"/>
      <c r="E282" s="40"/>
      <c r="F282" s="19"/>
      <c r="G282" s="32"/>
      <c r="H282" s="16"/>
      <c r="I282" s="19"/>
      <c r="J282" s="19"/>
      <c r="K282" s="19"/>
      <c r="L282" s="19"/>
      <c r="M282" s="19"/>
      <c r="N282" s="19"/>
      <c r="O282" s="16"/>
      <c r="P282" s="16"/>
      <c r="Q282" s="26" t="str">
        <f t="shared" si="10"/>
        <v>Няма избран доставчик</v>
      </c>
      <c r="T282" s="7" t="str">
        <f t="shared" si="9"/>
        <v xml:space="preserve">Не е избран доствачик -  -  -  -  -  -  -  -  -  -  - обща стойност: </v>
      </c>
    </row>
    <row r="283" spans="1:20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16"/>
      <c r="E283" s="40"/>
      <c r="F283" s="19"/>
      <c r="G283" s="32"/>
      <c r="H283" s="16"/>
      <c r="I283" s="19"/>
      <c r="J283" s="19"/>
      <c r="K283" s="19"/>
      <c r="L283" s="19"/>
      <c r="M283" s="19"/>
      <c r="N283" s="19"/>
      <c r="O283" s="16"/>
      <c r="P283" s="16"/>
      <c r="Q283" s="26" t="str">
        <f t="shared" si="10"/>
        <v>Няма избран доставчик</v>
      </c>
      <c r="T283" s="7" t="str">
        <f t="shared" si="9"/>
        <v xml:space="preserve">Не е избран доствачик -  -  -  -  -  -  -  -  -  -  - обща стойност: </v>
      </c>
    </row>
    <row r="284" spans="1:20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16"/>
      <c r="E284" s="40"/>
      <c r="F284" s="19"/>
      <c r="G284" s="32"/>
      <c r="H284" s="16"/>
      <c r="I284" s="19"/>
      <c r="J284" s="19"/>
      <c r="K284" s="19"/>
      <c r="L284" s="19"/>
      <c r="M284" s="19"/>
      <c r="N284" s="19"/>
      <c r="O284" s="16"/>
      <c r="P284" s="16"/>
      <c r="Q284" s="26" t="str">
        <f t="shared" si="10"/>
        <v>Няма избран доставчик</v>
      </c>
      <c r="T284" s="7" t="str">
        <f t="shared" si="9"/>
        <v xml:space="preserve">Не е избран доствачик -  -  -  -  -  -  -  -  -  -  - обща стойност: </v>
      </c>
    </row>
    <row r="285" spans="1:20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16"/>
      <c r="E285" s="40"/>
      <c r="F285" s="19"/>
      <c r="G285" s="32"/>
      <c r="H285" s="16"/>
      <c r="I285" s="19"/>
      <c r="J285" s="19"/>
      <c r="K285" s="19"/>
      <c r="L285" s="19"/>
      <c r="M285" s="19"/>
      <c r="N285" s="19"/>
      <c r="O285" s="16"/>
      <c r="P285" s="16"/>
      <c r="Q285" s="26" t="str">
        <f t="shared" si="10"/>
        <v>Няма избран доставчик</v>
      </c>
      <c r="T285" s="7" t="str">
        <f t="shared" si="9"/>
        <v xml:space="preserve">Не е избран доствачик -  -  -  -  -  -  -  -  -  -  - обща стойност: </v>
      </c>
    </row>
    <row r="286" spans="1:20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16"/>
      <c r="E286" s="40"/>
      <c r="F286" s="19"/>
      <c r="G286" s="32"/>
      <c r="H286" s="16"/>
      <c r="I286" s="19"/>
      <c r="J286" s="19"/>
      <c r="K286" s="19"/>
      <c r="L286" s="19"/>
      <c r="M286" s="19"/>
      <c r="N286" s="19"/>
      <c r="O286" s="16"/>
      <c r="P286" s="16"/>
      <c r="Q286" s="26" t="str">
        <f t="shared" si="10"/>
        <v>Няма избран доставчик</v>
      </c>
      <c r="T286" s="7" t="str">
        <f t="shared" si="9"/>
        <v xml:space="preserve">Не е избран доствачик -  -  -  -  -  -  -  -  -  -  - обща стойност: </v>
      </c>
    </row>
    <row r="287" spans="1:20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16"/>
      <c r="E287" s="40"/>
      <c r="F287" s="19"/>
      <c r="G287" s="32"/>
      <c r="H287" s="16"/>
      <c r="I287" s="19"/>
      <c r="J287" s="19"/>
      <c r="K287" s="19"/>
      <c r="L287" s="19"/>
      <c r="M287" s="19"/>
      <c r="N287" s="19"/>
      <c r="O287" s="16"/>
      <c r="P287" s="16"/>
      <c r="Q287" s="26" t="str">
        <f t="shared" si="10"/>
        <v>Няма избран доставчик</v>
      </c>
      <c r="T287" s="7" t="str">
        <f t="shared" si="9"/>
        <v xml:space="preserve">Не е избран доствачик -  -  -  -  -  -  -  -  -  -  - обща стойност: </v>
      </c>
    </row>
    <row r="288" spans="1:20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16"/>
      <c r="E288" s="40"/>
      <c r="F288" s="19"/>
      <c r="G288" s="32"/>
      <c r="H288" s="16"/>
      <c r="I288" s="19"/>
      <c r="J288" s="19"/>
      <c r="K288" s="19"/>
      <c r="L288" s="19"/>
      <c r="M288" s="19"/>
      <c r="N288" s="19"/>
      <c r="O288" s="16"/>
      <c r="P288" s="16"/>
      <c r="Q288" s="26" t="str">
        <f t="shared" si="10"/>
        <v>Няма избран доставчик</v>
      </c>
      <c r="T288" s="7" t="str">
        <f t="shared" si="9"/>
        <v xml:space="preserve">Не е избран доствачик -  -  -  -  -  -  -  -  -  -  - обща стойност: </v>
      </c>
    </row>
    <row r="289" spans="1:20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16"/>
      <c r="E289" s="40"/>
      <c r="F289" s="19"/>
      <c r="G289" s="32"/>
      <c r="H289" s="16"/>
      <c r="I289" s="19"/>
      <c r="J289" s="19"/>
      <c r="K289" s="19"/>
      <c r="L289" s="19"/>
      <c r="M289" s="19"/>
      <c r="N289" s="19"/>
      <c r="O289" s="16"/>
      <c r="P289" s="16"/>
      <c r="Q289" s="26" t="str">
        <f t="shared" si="10"/>
        <v>Няма избран доставчик</v>
      </c>
      <c r="T289" s="7" t="str">
        <f t="shared" si="9"/>
        <v xml:space="preserve">Не е избран доствачик -  -  -  -  -  -  -  -  -  -  - обща стойност: </v>
      </c>
    </row>
    <row r="290" spans="1:20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16"/>
      <c r="E290" s="40"/>
      <c r="F290" s="19"/>
      <c r="G290" s="32"/>
      <c r="H290" s="16"/>
      <c r="I290" s="19"/>
      <c r="J290" s="19"/>
      <c r="K290" s="19"/>
      <c r="L290" s="19"/>
      <c r="M290" s="19"/>
      <c r="N290" s="19"/>
      <c r="O290" s="16"/>
      <c r="P290" s="16"/>
      <c r="Q290" s="26" t="str">
        <f t="shared" si="10"/>
        <v>Няма избран доставчик</v>
      </c>
      <c r="T290" s="7" t="str">
        <f t="shared" si="9"/>
        <v xml:space="preserve">Не е избран доствачик -  -  -  -  -  -  -  -  -  -  - обща стойност: </v>
      </c>
    </row>
    <row r="291" spans="1:20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16"/>
      <c r="E291" s="40"/>
      <c r="F291" s="19"/>
      <c r="G291" s="32"/>
      <c r="H291" s="16"/>
      <c r="I291" s="19"/>
      <c r="J291" s="19"/>
      <c r="K291" s="19"/>
      <c r="L291" s="19"/>
      <c r="M291" s="19"/>
      <c r="N291" s="19"/>
      <c r="O291" s="16"/>
      <c r="P291" s="16"/>
      <c r="Q291" s="26" t="str">
        <f t="shared" si="10"/>
        <v>Няма избран доставчик</v>
      </c>
      <c r="T291" s="7" t="str">
        <f t="shared" si="9"/>
        <v xml:space="preserve">Не е избран доствачик -  -  -  -  -  -  -  -  -  -  - обща стойност: </v>
      </c>
    </row>
    <row r="292" spans="1:20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16"/>
      <c r="E292" s="40"/>
      <c r="F292" s="19"/>
      <c r="G292" s="32"/>
      <c r="H292" s="16"/>
      <c r="I292" s="19"/>
      <c r="J292" s="19"/>
      <c r="K292" s="19"/>
      <c r="L292" s="19"/>
      <c r="M292" s="19"/>
      <c r="N292" s="19"/>
      <c r="O292" s="16"/>
      <c r="P292" s="16"/>
      <c r="Q292" s="26" t="str">
        <f t="shared" si="10"/>
        <v>Няма избран доставчик</v>
      </c>
      <c r="T292" s="7" t="str">
        <f t="shared" si="9"/>
        <v xml:space="preserve">Не е избран доствачик -  -  -  -  -  -  -  -  -  -  - обща стойност: </v>
      </c>
    </row>
    <row r="293" spans="1:20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16"/>
      <c r="E293" s="40"/>
      <c r="F293" s="19"/>
      <c r="G293" s="32"/>
      <c r="H293" s="16"/>
      <c r="I293" s="19"/>
      <c r="J293" s="19"/>
      <c r="K293" s="19"/>
      <c r="L293" s="19"/>
      <c r="M293" s="19"/>
      <c r="N293" s="19"/>
      <c r="O293" s="16"/>
      <c r="P293" s="16"/>
      <c r="Q293" s="26" t="str">
        <f t="shared" si="10"/>
        <v>Няма избран доставчик</v>
      </c>
      <c r="T293" s="7" t="str">
        <f t="shared" si="9"/>
        <v xml:space="preserve">Не е избран доствачик -  -  -  -  -  -  -  -  -  -  - обща стойност: </v>
      </c>
    </row>
    <row r="294" spans="1:20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16"/>
      <c r="E294" s="40"/>
      <c r="F294" s="19"/>
      <c r="G294" s="32"/>
      <c r="H294" s="16"/>
      <c r="I294" s="19"/>
      <c r="J294" s="19"/>
      <c r="K294" s="19"/>
      <c r="L294" s="19"/>
      <c r="M294" s="19"/>
      <c r="N294" s="19"/>
      <c r="O294" s="16"/>
      <c r="P294" s="16"/>
      <c r="Q294" s="26" t="str">
        <f t="shared" si="10"/>
        <v>Няма избран доставчик</v>
      </c>
      <c r="T294" s="7" t="str">
        <f t="shared" si="9"/>
        <v xml:space="preserve">Не е избран доствачик -  -  -  -  -  -  -  -  -  -  - обща стойност: </v>
      </c>
    </row>
    <row r="295" spans="1:20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16"/>
      <c r="E295" s="40"/>
      <c r="F295" s="19"/>
      <c r="G295" s="32"/>
      <c r="H295" s="16"/>
      <c r="I295" s="19"/>
      <c r="J295" s="19"/>
      <c r="K295" s="19"/>
      <c r="L295" s="19"/>
      <c r="M295" s="19"/>
      <c r="N295" s="19"/>
      <c r="O295" s="16"/>
      <c r="P295" s="16"/>
      <c r="Q295" s="26" t="str">
        <f t="shared" si="10"/>
        <v>Няма избран доставчик</v>
      </c>
      <c r="T295" s="7" t="str">
        <f t="shared" si="9"/>
        <v xml:space="preserve">Не е избран доствачик -  -  -  -  -  -  -  -  -  -  - обща стойност: </v>
      </c>
    </row>
    <row r="296" spans="1:20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16"/>
      <c r="E296" s="40"/>
      <c r="F296" s="19"/>
      <c r="G296" s="32"/>
      <c r="H296" s="16"/>
      <c r="I296" s="19"/>
      <c r="J296" s="19"/>
      <c r="K296" s="19"/>
      <c r="L296" s="19"/>
      <c r="M296" s="19"/>
      <c r="N296" s="19"/>
      <c r="O296" s="16"/>
      <c r="P296" s="16"/>
      <c r="Q296" s="26" t="str">
        <f t="shared" si="10"/>
        <v>Няма избран доставчик</v>
      </c>
      <c r="T296" s="7" t="str">
        <f t="shared" si="9"/>
        <v xml:space="preserve">Не е избран доствачик -  -  -  -  -  -  -  -  -  -  - обща стойност: </v>
      </c>
    </row>
    <row r="297" spans="1:20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16"/>
      <c r="E297" s="40"/>
      <c r="F297" s="19"/>
      <c r="G297" s="32"/>
      <c r="H297" s="16"/>
      <c r="I297" s="19"/>
      <c r="J297" s="19"/>
      <c r="K297" s="19"/>
      <c r="L297" s="19"/>
      <c r="M297" s="19"/>
      <c r="N297" s="19"/>
      <c r="O297" s="16"/>
      <c r="P297" s="16"/>
      <c r="Q297" s="26" t="str">
        <f t="shared" si="10"/>
        <v>Няма избран доставчик</v>
      </c>
      <c r="T297" s="7" t="str">
        <f t="shared" si="9"/>
        <v xml:space="preserve">Не е избран доствачик -  -  -  -  -  -  -  -  -  -  - обща стойност: </v>
      </c>
    </row>
    <row r="298" spans="1:20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16"/>
      <c r="E298" s="40"/>
      <c r="F298" s="19"/>
      <c r="G298" s="32"/>
      <c r="H298" s="16"/>
      <c r="I298" s="19"/>
      <c r="J298" s="19"/>
      <c r="K298" s="19"/>
      <c r="L298" s="19"/>
      <c r="M298" s="19"/>
      <c r="N298" s="19"/>
      <c r="O298" s="16"/>
      <c r="P298" s="16"/>
      <c r="Q298" s="26" t="str">
        <f t="shared" si="10"/>
        <v>Няма избран доставчик</v>
      </c>
      <c r="T298" s="7" t="str">
        <f t="shared" si="9"/>
        <v xml:space="preserve">Не е избран доствачик -  -  -  -  -  -  -  -  -  -  - обща стойност: </v>
      </c>
    </row>
    <row r="299" spans="1:20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16"/>
      <c r="E299" s="40"/>
      <c r="F299" s="19"/>
      <c r="G299" s="32"/>
      <c r="H299" s="16"/>
      <c r="I299" s="19"/>
      <c r="J299" s="19"/>
      <c r="K299" s="19"/>
      <c r="L299" s="19"/>
      <c r="M299" s="19"/>
      <c r="N299" s="19"/>
      <c r="O299" s="16"/>
      <c r="P299" s="16"/>
      <c r="Q299" s="26" t="str">
        <f t="shared" si="10"/>
        <v>Няма избран доставчик</v>
      </c>
      <c r="T299" s="7" t="str">
        <f t="shared" si="9"/>
        <v xml:space="preserve">Не е избран доствачик -  -  -  -  -  -  -  -  -  -  - обща стойност: </v>
      </c>
    </row>
    <row r="300" spans="1:20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16"/>
      <c r="E300" s="40"/>
      <c r="F300" s="19"/>
      <c r="G300" s="32"/>
      <c r="H300" s="16"/>
      <c r="I300" s="19"/>
      <c r="J300" s="19"/>
      <c r="K300" s="19"/>
      <c r="L300" s="19"/>
      <c r="M300" s="19"/>
      <c r="N300" s="19"/>
      <c r="O300" s="16"/>
      <c r="P300" s="16"/>
      <c r="Q300" s="26" t="str">
        <f t="shared" si="10"/>
        <v>Няма избран доставчик</v>
      </c>
      <c r="T300" s="7" t="str">
        <f t="shared" si="9"/>
        <v xml:space="preserve">Не е избран доствачик -  -  -  -  -  -  -  -  -  -  - обща стойност: </v>
      </c>
    </row>
    <row r="301" spans="1:20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16"/>
      <c r="E301" s="40"/>
      <c r="F301" s="19"/>
      <c r="G301" s="32"/>
      <c r="H301" s="16"/>
      <c r="I301" s="19"/>
      <c r="J301" s="19"/>
      <c r="K301" s="19"/>
      <c r="L301" s="19"/>
      <c r="M301" s="19"/>
      <c r="N301" s="19"/>
      <c r="O301" s="16"/>
      <c r="P301" s="16"/>
      <c r="Q301" s="26" t="str">
        <f t="shared" si="10"/>
        <v>Няма избран доставчик</v>
      </c>
      <c r="T301" s="7" t="str">
        <f t="shared" si="9"/>
        <v xml:space="preserve">Не е избран доствачик -  -  -  -  -  -  -  -  -  -  - обща стойност: </v>
      </c>
    </row>
    <row r="302" spans="1:20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16"/>
      <c r="E302" s="40"/>
      <c r="F302" s="19"/>
      <c r="G302" s="32"/>
      <c r="H302" s="16"/>
      <c r="I302" s="19"/>
      <c r="J302" s="19"/>
      <c r="K302" s="19"/>
      <c r="L302" s="19"/>
      <c r="M302" s="19"/>
      <c r="N302" s="19"/>
      <c r="O302" s="16"/>
      <c r="P302" s="16"/>
      <c r="Q302" s="26" t="str">
        <f t="shared" si="10"/>
        <v>Няма избран доставчик</v>
      </c>
      <c r="T302" s="7" t="str">
        <f t="shared" si="9"/>
        <v xml:space="preserve">Не е избран доствачик -  -  -  -  -  -  -  -  -  -  - обща стойност: </v>
      </c>
    </row>
    <row r="303" spans="1:20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16"/>
      <c r="E303" s="40"/>
      <c r="F303" s="19"/>
      <c r="G303" s="32"/>
      <c r="H303" s="16"/>
      <c r="I303" s="19"/>
      <c r="J303" s="19"/>
      <c r="K303" s="19"/>
      <c r="L303" s="19"/>
      <c r="M303" s="19"/>
      <c r="N303" s="19"/>
      <c r="O303" s="16"/>
      <c r="P303" s="16"/>
      <c r="Q303" s="26" t="str">
        <f t="shared" si="10"/>
        <v>Няма избран доставчик</v>
      </c>
      <c r="T303" s="7" t="str">
        <f t="shared" si="9"/>
        <v xml:space="preserve">Не е избран доствачик -  -  -  -  -  -  -  -  -  -  - обща стойност: </v>
      </c>
    </row>
    <row r="304" spans="1:20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16"/>
      <c r="E304" s="40"/>
      <c r="F304" s="19"/>
      <c r="G304" s="32"/>
      <c r="H304" s="16"/>
      <c r="I304" s="19"/>
      <c r="J304" s="19"/>
      <c r="K304" s="19"/>
      <c r="L304" s="19"/>
      <c r="M304" s="19"/>
      <c r="N304" s="19"/>
      <c r="O304" s="16"/>
      <c r="P304" s="16"/>
      <c r="Q304" s="26" t="str">
        <f t="shared" si="10"/>
        <v>Няма избран доставчик</v>
      </c>
      <c r="T304" s="7" t="str">
        <f t="shared" si="9"/>
        <v xml:space="preserve">Не е избран доствачик -  -  -  -  -  -  -  -  -  -  - обща стойност: </v>
      </c>
    </row>
    <row r="305" spans="1:20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16"/>
      <c r="E305" s="40"/>
      <c r="F305" s="19"/>
      <c r="G305" s="32"/>
      <c r="H305" s="16"/>
      <c r="I305" s="19"/>
      <c r="J305" s="19"/>
      <c r="K305" s="19"/>
      <c r="L305" s="19"/>
      <c r="M305" s="19"/>
      <c r="N305" s="19"/>
      <c r="O305" s="16"/>
      <c r="P305" s="16"/>
      <c r="Q305" s="26" t="str">
        <f t="shared" si="10"/>
        <v>Няма избран доставчик</v>
      </c>
      <c r="T305" s="7" t="str">
        <f t="shared" si="9"/>
        <v xml:space="preserve">Не е избран доствачик -  -  -  -  -  -  -  -  -  -  - обща стойност: </v>
      </c>
    </row>
    <row r="306" spans="1:20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16"/>
      <c r="E306" s="40"/>
      <c r="F306" s="19"/>
      <c r="G306" s="32"/>
      <c r="H306" s="16"/>
      <c r="I306" s="19"/>
      <c r="J306" s="19"/>
      <c r="K306" s="19"/>
      <c r="L306" s="19"/>
      <c r="M306" s="19"/>
      <c r="N306" s="19"/>
      <c r="O306" s="16"/>
      <c r="P306" s="16"/>
      <c r="Q306" s="26" t="str">
        <f t="shared" si="10"/>
        <v>Няма избран доставчик</v>
      </c>
      <c r="T306" s="7" t="str">
        <f t="shared" si="9"/>
        <v xml:space="preserve">Не е избран доствачик -  -  -  -  -  -  -  -  -  -  - обща стойност: </v>
      </c>
    </row>
    <row r="307" spans="1:20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16"/>
      <c r="E307" s="40"/>
      <c r="F307" s="19"/>
      <c r="G307" s="32"/>
      <c r="H307" s="16"/>
      <c r="I307" s="19"/>
      <c r="J307" s="19"/>
      <c r="K307" s="19"/>
      <c r="L307" s="19"/>
      <c r="M307" s="19"/>
      <c r="N307" s="19"/>
      <c r="O307" s="16"/>
      <c r="P307" s="16"/>
      <c r="Q307" s="26" t="str">
        <f t="shared" si="10"/>
        <v>Няма избран доставчик</v>
      </c>
      <c r="T307" s="7" t="str">
        <f t="shared" si="9"/>
        <v xml:space="preserve">Не е избран доствачик -  -  -  -  -  -  -  -  -  -  - обща стойност: </v>
      </c>
    </row>
    <row r="308" spans="1:20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16"/>
      <c r="E308" s="40"/>
      <c r="F308" s="19"/>
      <c r="G308" s="32"/>
      <c r="H308" s="16"/>
      <c r="I308" s="19"/>
      <c r="J308" s="19"/>
      <c r="K308" s="19"/>
      <c r="L308" s="19"/>
      <c r="M308" s="19"/>
      <c r="N308" s="19"/>
      <c r="O308" s="16"/>
      <c r="P308" s="16"/>
      <c r="Q308" s="26" t="str">
        <f t="shared" si="10"/>
        <v>Няма избран доставчик</v>
      </c>
      <c r="T308" s="7" t="str">
        <f t="shared" si="9"/>
        <v xml:space="preserve">Не е избран доствачик -  -  -  -  -  -  -  -  -  -  - обща стойност: </v>
      </c>
    </row>
    <row r="309" spans="1:20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16"/>
      <c r="E309" s="40"/>
      <c r="F309" s="19"/>
      <c r="G309" s="32"/>
      <c r="H309" s="16"/>
      <c r="I309" s="19"/>
      <c r="J309" s="19"/>
      <c r="K309" s="19"/>
      <c r="L309" s="19"/>
      <c r="M309" s="19"/>
      <c r="N309" s="19"/>
      <c r="O309" s="16"/>
      <c r="P309" s="16"/>
      <c r="Q309" s="26" t="str">
        <f t="shared" si="10"/>
        <v>Няма избран доставчик</v>
      </c>
      <c r="T309" s="7" t="str">
        <f t="shared" si="9"/>
        <v xml:space="preserve">Не е избран доствачик -  -  -  -  -  -  -  -  -  -  - обща стойност: </v>
      </c>
    </row>
    <row r="310" spans="1:20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16"/>
      <c r="E310" s="40"/>
      <c r="F310" s="19"/>
      <c r="G310" s="32"/>
      <c r="H310" s="16"/>
      <c r="I310" s="19"/>
      <c r="J310" s="19"/>
      <c r="K310" s="19"/>
      <c r="L310" s="19"/>
      <c r="M310" s="19"/>
      <c r="N310" s="19"/>
      <c r="O310" s="16"/>
      <c r="P310" s="16"/>
      <c r="Q310" s="26" t="str">
        <f t="shared" si="10"/>
        <v>Няма избран доставчик</v>
      </c>
      <c r="T310" s="7" t="str">
        <f t="shared" si="9"/>
        <v xml:space="preserve">Не е избран доствачик -  -  -  -  -  -  -  -  -  -  - обща стойност: </v>
      </c>
    </row>
    <row r="311" spans="1:20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16"/>
      <c r="E311" s="40"/>
      <c r="F311" s="19"/>
      <c r="G311" s="32"/>
      <c r="H311" s="16"/>
      <c r="I311" s="19"/>
      <c r="J311" s="19"/>
      <c r="K311" s="19"/>
      <c r="L311" s="19"/>
      <c r="M311" s="19"/>
      <c r="N311" s="19"/>
      <c r="O311" s="16"/>
      <c r="P311" s="16"/>
      <c r="Q311" s="26" t="str">
        <f t="shared" si="10"/>
        <v>Няма избран доставчик</v>
      </c>
      <c r="T311" s="7" t="str">
        <f t="shared" si="9"/>
        <v xml:space="preserve">Не е избран доствачик -  -  -  -  -  -  -  -  -  -  - обща стойност: </v>
      </c>
    </row>
    <row r="312" spans="1:20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16"/>
      <c r="E312" s="40"/>
      <c r="F312" s="19"/>
      <c r="G312" s="32"/>
      <c r="H312" s="16"/>
      <c r="I312" s="19"/>
      <c r="J312" s="19"/>
      <c r="K312" s="19"/>
      <c r="L312" s="19"/>
      <c r="M312" s="19"/>
      <c r="N312" s="19"/>
      <c r="O312" s="16"/>
      <c r="P312" s="16"/>
      <c r="Q312" s="26" t="str">
        <f t="shared" si="10"/>
        <v>Няма избран доставчик</v>
      </c>
      <c r="T312" s="7" t="str">
        <f t="shared" si="9"/>
        <v xml:space="preserve">Не е избран доствачик -  -  -  -  -  -  -  -  -  -  - обща стойност: </v>
      </c>
    </row>
    <row r="313" spans="1:20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16"/>
      <c r="E313" s="40"/>
      <c r="F313" s="19"/>
      <c r="G313" s="32"/>
      <c r="H313" s="16"/>
      <c r="I313" s="19"/>
      <c r="J313" s="19"/>
      <c r="K313" s="19"/>
      <c r="L313" s="19"/>
      <c r="M313" s="19"/>
      <c r="N313" s="19"/>
      <c r="O313" s="16"/>
      <c r="P313" s="16"/>
      <c r="Q313" s="26" t="str">
        <f t="shared" si="10"/>
        <v>Няма избран доставчик</v>
      </c>
      <c r="T313" s="7" t="str">
        <f t="shared" si="9"/>
        <v xml:space="preserve">Не е избран доствачик -  -  -  -  -  -  -  -  -  -  - обща стойност: </v>
      </c>
    </row>
    <row r="314" spans="1:20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16"/>
      <c r="E314" s="40"/>
      <c r="F314" s="19"/>
      <c r="G314" s="32"/>
      <c r="H314" s="16"/>
      <c r="I314" s="19"/>
      <c r="J314" s="19"/>
      <c r="K314" s="19"/>
      <c r="L314" s="19"/>
      <c r="M314" s="19"/>
      <c r="N314" s="19"/>
      <c r="O314" s="16"/>
      <c r="P314" s="16"/>
      <c r="Q314" s="26" t="str">
        <f t="shared" si="10"/>
        <v>Няма избран доставчик</v>
      </c>
      <c r="T314" s="7" t="str">
        <f t="shared" si="9"/>
        <v xml:space="preserve">Не е избран доствачик -  -  -  -  -  -  -  -  -  -  - обща стойност: </v>
      </c>
    </row>
    <row r="315" spans="1:20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16"/>
      <c r="E315" s="40"/>
      <c r="F315" s="19"/>
      <c r="G315" s="32"/>
      <c r="H315" s="16"/>
      <c r="I315" s="19"/>
      <c r="J315" s="19"/>
      <c r="K315" s="19"/>
      <c r="L315" s="19"/>
      <c r="M315" s="19"/>
      <c r="N315" s="19"/>
      <c r="O315" s="16"/>
      <c r="P315" s="16"/>
      <c r="Q315" s="26" t="str">
        <f t="shared" si="10"/>
        <v>Няма избран доставчик</v>
      </c>
      <c r="T315" s="7" t="str">
        <f t="shared" si="9"/>
        <v xml:space="preserve">Не е избран доствачик -  -  -  -  -  -  -  -  -  -  - обща стойност: </v>
      </c>
    </row>
    <row r="316" spans="1:20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16"/>
      <c r="E316" s="40"/>
      <c r="F316" s="19"/>
      <c r="G316" s="32"/>
      <c r="H316" s="16"/>
      <c r="I316" s="19"/>
      <c r="J316" s="19"/>
      <c r="K316" s="19"/>
      <c r="L316" s="19"/>
      <c r="M316" s="19"/>
      <c r="N316" s="19"/>
      <c r="O316" s="16"/>
      <c r="P316" s="16"/>
      <c r="Q316" s="26" t="str">
        <f t="shared" si="10"/>
        <v>Няма избран доставчик</v>
      </c>
      <c r="T316" s="7" t="str">
        <f t="shared" si="9"/>
        <v xml:space="preserve">Не е избран доствачик -  -  -  -  -  -  -  -  -  -  - обща стойност: </v>
      </c>
    </row>
    <row r="317" spans="1:20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16"/>
      <c r="E317" s="40"/>
      <c r="F317" s="19"/>
      <c r="G317" s="32"/>
      <c r="H317" s="16"/>
      <c r="I317" s="19"/>
      <c r="J317" s="19"/>
      <c r="K317" s="19"/>
      <c r="L317" s="19"/>
      <c r="M317" s="19"/>
      <c r="N317" s="19"/>
      <c r="O317" s="16"/>
      <c r="P317" s="16"/>
      <c r="Q317" s="26" t="str">
        <f t="shared" si="10"/>
        <v>Няма избран доставчик</v>
      </c>
      <c r="T317" s="7" t="str">
        <f t="shared" si="9"/>
        <v xml:space="preserve">Не е избран доствачик -  -  -  -  -  -  -  -  -  -  - обща стойност: </v>
      </c>
    </row>
    <row r="318" spans="1:20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16"/>
      <c r="E318" s="40"/>
      <c r="F318" s="19"/>
      <c r="G318" s="32"/>
      <c r="H318" s="16"/>
      <c r="I318" s="19"/>
      <c r="J318" s="19"/>
      <c r="K318" s="19"/>
      <c r="L318" s="19"/>
      <c r="M318" s="19"/>
      <c r="N318" s="19"/>
      <c r="O318" s="16"/>
      <c r="P318" s="16"/>
      <c r="Q318" s="26" t="str">
        <f t="shared" si="10"/>
        <v>Няма избран доставчик</v>
      </c>
      <c r="T318" s="7" t="str">
        <f t="shared" si="9"/>
        <v xml:space="preserve">Не е избран доствачик -  -  -  -  -  -  -  -  -  -  - обща стойност: </v>
      </c>
    </row>
    <row r="319" spans="1:20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16"/>
      <c r="E319" s="40"/>
      <c r="F319" s="19"/>
      <c r="G319" s="32"/>
      <c r="H319" s="16"/>
      <c r="I319" s="19"/>
      <c r="J319" s="19"/>
      <c r="K319" s="19"/>
      <c r="L319" s="19"/>
      <c r="M319" s="19"/>
      <c r="N319" s="19"/>
      <c r="O319" s="16"/>
      <c r="P319" s="16"/>
      <c r="Q319" s="26" t="str">
        <f t="shared" si="10"/>
        <v>Няма избран доставчик</v>
      </c>
      <c r="T319" s="7" t="str">
        <f t="shared" si="9"/>
        <v xml:space="preserve">Не е избран доствачик -  -  -  -  -  -  -  -  -  -  - обща стойност: </v>
      </c>
    </row>
    <row r="320" spans="1:20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16"/>
      <c r="E320" s="40"/>
      <c r="F320" s="19"/>
      <c r="G320" s="32"/>
      <c r="H320" s="16"/>
      <c r="I320" s="19"/>
      <c r="J320" s="19"/>
      <c r="K320" s="19"/>
      <c r="L320" s="19"/>
      <c r="M320" s="19"/>
      <c r="N320" s="19"/>
      <c r="O320" s="16"/>
      <c r="P320" s="16"/>
      <c r="Q320" s="26" t="str">
        <f t="shared" si="10"/>
        <v>Няма избран доставчик</v>
      </c>
      <c r="T320" s="7" t="str">
        <f t="shared" si="9"/>
        <v xml:space="preserve">Не е избран доствачик -  -  -  -  -  -  -  -  -  -  - обща стойност: </v>
      </c>
    </row>
    <row r="321" spans="1:20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16"/>
      <c r="E321" s="40"/>
      <c r="F321" s="19"/>
      <c r="G321" s="32"/>
      <c r="H321" s="16"/>
      <c r="I321" s="19"/>
      <c r="J321" s="19"/>
      <c r="K321" s="19"/>
      <c r="L321" s="19"/>
      <c r="M321" s="19"/>
      <c r="N321" s="19"/>
      <c r="O321" s="16"/>
      <c r="P321" s="16"/>
      <c r="Q321" s="26" t="str">
        <f t="shared" si="10"/>
        <v>Няма избран доставчик</v>
      </c>
      <c r="T321" s="7" t="str">
        <f t="shared" si="9"/>
        <v xml:space="preserve">Не е избран доствачик -  -  -  -  -  -  -  -  -  -  - обща стойност: </v>
      </c>
    </row>
    <row r="322" spans="1:20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16"/>
      <c r="E322" s="40"/>
      <c r="F322" s="19"/>
      <c r="G322" s="32"/>
      <c r="H322" s="16"/>
      <c r="I322" s="19"/>
      <c r="J322" s="19"/>
      <c r="K322" s="19"/>
      <c r="L322" s="19"/>
      <c r="M322" s="19"/>
      <c r="N322" s="19"/>
      <c r="O322" s="16"/>
      <c r="P322" s="16"/>
      <c r="Q322" s="26" t="str">
        <f t="shared" si="10"/>
        <v>Няма избран доставчик</v>
      </c>
      <c r="T322" s="7" t="str">
        <f t="shared" si="9"/>
        <v xml:space="preserve">Не е избран доствачик -  -  -  -  -  -  -  -  -  -  - обща стойност: </v>
      </c>
    </row>
    <row r="323" spans="1:20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16"/>
      <c r="E323" s="40"/>
      <c r="F323" s="19"/>
      <c r="G323" s="32"/>
      <c r="H323" s="16"/>
      <c r="I323" s="19"/>
      <c r="J323" s="19"/>
      <c r="K323" s="19"/>
      <c r="L323" s="19"/>
      <c r="M323" s="19"/>
      <c r="N323" s="19"/>
      <c r="O323" s="16"/>
      <c r="P323" s="16"/>
      <c r="Q323" s="26" t="str">
        <f t="shared" si="10"/>
        <v>Няма избран доставчик</v>
      </c>
      <c r="T323" s="7" t="str">
        <f t="shared" si="9"/>
        <v xml:space="preserve">Не е избран доствачик -  -  -  -  -  -  -  -  -  -  - обща стойност: </v>
      </c>
    </row>
    <row r="324" spans="1:20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16"/>
      <c r="E324" s="40"/>
      <c r="F324" s="19"/>
      <c r="G324" s="32"/>
      <c r="H324" s="16"/>
      <c r="I324" s="19"/>
      <c r="J324" s="19"/>
      <c r="K324" s="19"/>
      <c r="L324" s="19"/>
      <c r="M324" s="19"/>
      <c r="N324" s="19"/>
      <c r="O324" s="16"/>
      <c r="P324" s="16"/>
      <c r="Q324" s="26" t="str">
        <f t="shared" si="10"/>
        <v>Няма избран доставчик</v>
      </c>
      <c r="T324" s="7" t="str">
        <f t="shared" ref="T324:T387" si="11">C324&amp;" - "&amp;D324&amp;" - "&amp;F324&amp;" - "&amp;G324&amp;" - "&amp;H324&amp;" - "&amp;I324&amp;" - "&amp;J324&amp;" - "&amp;K324&amp;" - "&amp;L324&amp;" - "&amp;M324&amp;" - "&amp;N324&amp;" - обща стойност: "&amp;P324</f>
        <v xml:space="preserve">Не е избран доствачик -  -  -  -  -  -  -  -  -  -  - обща стойност: </v>
      </c>
    </row>
    <row r="325" spans="1:20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16"/>
      <c r="E325" s="40"/>
      <c r="F325" s="19"/>
      <c r="G325" s="32"/>
      <c r="H325" s="16"/>
      <c r="I325" s="19"/>
      <c r="J325" s="19"/>
      <c r="K325" s="19"/>
      <c r="L325" s="19"/>
      <c r="M325" s="19"/>
      <c r="N325" s="19"/>
      <c r="O325" s="16"/>
      <c r="P325" s="16"/>
      <c r="Q325" s="26" t="str">
        <f t="shared" si="10"/>
        <v>Няма избран доставчик</v>
      </c>
      <c r="T325" s="7" t="str">
        <f t="shared" si="11"/>
        <v xml:space="preserve">Не е избран доствачик -  -  -  -  -  -  -  -  -  -  - обща стойност: </v>
      </c>
    </row>
    <row r="326" spans="1:20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16"/>
      <c r="E326" s="40"/>
      <c r="F326" s="19"/>
      <c r="G326" s="32"/>
      <c r="H326" s="16"/>
      <c r="I326" s="19"/>
      <c r="J326" s="19"/>
      <c r="K326" s="19"/>
      <c r="L326" s="19"/>
      <c r="M326" s="19"/>
      <c r="N326" s="19"/>
      <c r="O326" s="16"/>
      <c r="P326" s="16"/>
      <c r="Q326" s="26" t="str">
        <f t="shared" ref="Q326:Q389" si="12">IF(B326&lt;&gt;"",IF(AND(F326&lt;&gt;"",G326&lt;&gt;"",H326&lt;&gt;"",O326&lt;&gt;"",P326&lt;&gt;""),"","Задължителни полета - Наименование/Количество/Мердна единица/стойност"),"Няма избран доставчик")</f>
        <v>Няма избран доставчик</v>
      </c>
      <c r="T326" s="7" t="str">
        <f t="shared" si="11"/>
        <v xml:space="preserve">Не е избран доствачик -  -  -  -  -  -  -  -  -  -  - обща стойност: </v>
      </c>
    </row>
    <row r="327" spans="1:20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16"/>
      <c r="E327" s="40"/>
      <c r="F327" s="19"/>
      <c r="G327" s="32"/>
      <c r="H327" s="16"/>
      <c r="I327" s="19"/>
      <c r="J327" s="19"/>
      <c r="K327" s="19"/>
      <c r="L327" s="19"/>
      <c r="M327" s="19"/>
      <c r="N327" s="19"/>
      <c r="O327" s="16"/>
      <c r="P327" s="16"/>
      <c r="Q327" s="26" t="str">
        <f t="shared" si="12"/>
        <v>Няма избран доставчик</v>
      </c>
      <c r="T327" s="7" t="str">
        <f t="shared" si="11"/>
        <v xml:space="preserve">Не е избран доствачик -  -  -  -  -  -  -  -  -  -  - обща стойност: </v>
      </c>
    </row>
    <row r="328" spans="1:20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16"/>
      <c r="E328" s="40"/>
      <c r="F328" s="19"/>
      <c r="G328" s="32"/>
      <c r="H328" s="16"/>
      <c r="I328" s="19"/>
      <c r="J328" s="19"/>
      <c r="K328" s="19"/>
      <c r="L328" s="19"/>
      <c r="M328" s="19"/>
      <c r="N328" s="19"/>
      <c r="O328" s="16"/>
      <c r="P328" s="16"/>
      <c r="Q328" s="26" t="str">
        <f t="shared" si="12"/>
        <v>Няма избран доставчик</v>
      </c>
      <c r="T328" s="7" t="str">
        <f t="shared" si="11"/>
        <v xml:space="preserve">Не е избран доствачик -  -  -  -  -  -  -  -  -  -  - обща стойност: </v>
      </c>
    </row>
    <row r="329" spans="1:20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16"/>
      <c r="E329" s="40"/>
      <c r="F329" s="19"/>
      <c r="G329" s="32"/>
      <c r="H329" s="16"/>
      <c r="I329" s="19"/>
      <c r="J329" s="19"/>
      <c r="K329" s="19"/>
      <c r="L329" s="19"/>
      <c r="M329" s="19"/>
      <c r="N329" s="19"/>
      <c r="O329" s="16"/>
      <c r="P329" s="16"/>
      <c r="Q329" s="26" t="str">
        <f t="shared" si="12"/>
        <v>Няма избран доставчик</v>
      </c>
      <c r="T329" s="7" t="str">
        <f t="shared" si="11"/>
        <v xml:space="preserve">Не е избран доствачик -  -  -  -  -  -  -  -  -  -  - обща стойност: </v>
      </c>
    </row>
    <row r="330" spans="1:20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16"/>
      <c r="E330" s="40"/>
      <c r="F330" s="19"/>
      <c r="G330" s="32"/>
      <c r="H330" s="16"/>
      <c r="I330" s="19"/>
      <c r="J330" s="19"/>
      <c r="K330" s="19"/>
      <c r="L330" s="19"/>
      <c r="M330" s="19"/>
      <c r="N330" s="19"/>
      <c r="O330" s="16"/>
      <c r="P330" s="16"/>
      <c r="Q330" s="26" t="str">
        <f t="shared" si="12"/>
        <v>Няма избран доставчик</v>
      </c>
      <c r="T330" s="7" t="str">
        <f t="shared" si="11"/>
        <v xml:space="preserve">Не е избран доствачик -  -  -  -  -  -  -  -  -  -  - обща стойност: </v>
      </c>
    </row>
    <row r="331" spans="1:20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16"/>
      <c r="E331" s="40"/>
      <c r="F331" s="19"/>
      <c r="G331" s="32"/>
      <c r="H331" s="16"/>
      <c r="I331" s="19"/>
      <c r="J331" s="19"/>
      <c r="K331" s="19"/>
      <c r="L331" s="19"/>
      <c r="M331" s="19"/>
      <c r="N331" s="19"/>
      <c r="O331" s="16"/>
      <c r="P331" s="16"/>
      <c r="Q331" s="26" t="str">
        <f t="shared" si="12"/>
        <v>Няма избран доставчик</v>
      </c>
      <c r="T331" s="7" t="str">
        <f t="shared" si="11"/>
        <v xml:space="preserve">Не е избран доствачик -  -  -  -  -  -  -  -  -  -  - обща стойност: </v>
      </c>
    </row>
    <row r="332" spans="1:20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16"/>
      <c r="E332" s="40"/>
      <c r="F332" s="19"/>
      <c r="G332" s="32"/>
      <c r="H332" s="16"/>
      <c r="I332" s="19"/>
      <c r="J332" s="19"/>
      <c r="K332" s="19"/>
      <c r="L332" s="19"/>
      <c r="M332" s="19"/>
      <c r="N332" s="19"/>
      <c r="O332" s="16"/>
      <c r="P332" s="16"/>
      <c r="Q332" s="26" t="str">
        <f t="shared" si="12"/>
        <v>Няма избран доставчик</v>
      </c>
      <c r="T332" s="7" t="str">
        <f t="shared" si="11"/>
        <v xml:space="preserve">Не е избран доствачик -  -  -  -  -  -  -  -  -  -  - обща стойност: </v>
      </c>
    </row>
    <row r="333" spans="1:20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16"/>
      <c r="E333" s="40"/>
      <c r="F333" s="19"/>
      <c r="G333" s="32"/>
      <c r="H333" s="16"/>
      <c r="I333" s="19"/>
      <c r="J333" s="19"/>
      <c r="K333" s="19"/>
      <c r="L333" s="19"/>
      <c r="M333" s="19"/>
      <c r="N333" s="19"/>
      <c r="O333" s="16"/>
      <c r="P333" s="16"/>
      <c r="Q333" s="26" t="str">
        <f t="shared" si="12"/>
        <v>Няма избран доставчик</v>
      </c>
      <c r="T333" s="7" t="str">
        <f t="shared" si="11"/>
        <v xml:space="preserve">Не е избран доствачик -  -  -  -  -  -  -  -  -  -  - обща стойност: </v>
      </c>
    </row>
    <row r="334" spans="1:20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16"/>
      <c r="E334" s="40"/>
      <c r="F334" s="19"/>
      <c r="G334" s="32"/>
      <c r="H334" s="16"/>
      <c r="I334" s="19"/>
      <c r="J334" s="19"/>
      <c r="K334" s="19"/>
      <c r="L334" s="19"/>
      <c r="M334" s="19"/>
      <c r="N334" s="19"/>
      <c r="O334" s="16"/>
      <c r="P334" s="16"/>
      <c r="Q334" s="26" t="str">
        <f t="shared" si="12"/>
        <v>Няма избран доставчик</v>
      </c>
      <c r="T334" s="7" t="str">
        <f t="shared" si="11"/>
        <v xml:space="preserve">Не е избран доствачик -  -  -  -  -  -  -  -  -  -  - обща стойност: </v>
      </c>
    </row>
    <row r="335" spans="1:20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16"/>
      <c r="E335" s="40"/>
      <c r="F335" s="19"/>
      <c r="G335" s="32"/>
      <c r="H335" s="16"/>
      <c r="I335" s="19"/>
      <c r="J335" s="19"/>
      <c r="K335" s="19"/>
      <c r="L335" s="19"/>
      <c r="M335" s="19"/>
      <c r="N335" s="19"/>
      <c r="O335" s="16"/>
      <c r="P335" s="16"/>
      <c r="Q335" s="26" t="str">
        <f t="shared" si="12"/>
        <v>Няма избран доставчик</v>
      </c>
      <c r="T335" s="7" t="str">
        <f t="shared" si="11"/>
        <v xml:space="preserve">Не е избран доствачик -  -  -  -  -  -  -  -  -  -  - обща стойност: </v>
      </c>
    </row>
    <row r="336" spans="1:20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16"/>
      <c r="E336" s="40"/>
      <c r="F336" s="19"/>
      <c r="G336" s="32"/>
      <c r="H336" s="16"/>
      <c r="I336" s="19"/>
      <c r="J336" s="19"/>
      <c r="K336" s="19"/>
      <c r="L336" s="19"/>
      <c r="M336" s="19"/>
      <c r="N336" s="19"/>
      <c r="O336" s="16"/>
      <c r="P336" s="16"/>
      <c r="Q336" s="26" t="str">
        <f t="shared" si="12"/>
        <v>Няма избран доставчик</v>
      </c>
      <c r="T336" s="7" t="str">
        <f t="shared" si="11"/>
        <v xml:space="preserve">Не е избран доствачик -  -  -  -  -  -  -  -  -  -  - обща стойност: </v>
      </c>
    </row>
    <row r="337" spans="1:20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16"/>
      <c r="E337" s="40"/>
      <c r="F337" s="19"/>
      <c r="G337" s="32"/>
      <c r="H337" s="16"/>
      <c r="I337" s="19"/>
      <c r="J337" s="19"/>
      <c r="K337" s="19"/>
      <c r="L337" s="19"/>
      <c r="M337" s="19"/>
      <c r="N337" s="19"/>
      <c r="O337" s="16"/>
      <c r="P337" s="16"/>
      <c r="Q337" s="26" t="str">
        <f t="shared" si="12"/>
        <v>Няма избран доставчик</v>
      </c>
      <c r="T337" s="7" t="str">
        <f t="shared" si="11"/>
        <v xml:space="preserve">Не е избран доствачик -  -  -  -  -  -  -  -  -  -  - обща стойност: </v>
      </c>
    </row>
    <row r="338" spans="1:20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16"/>
      <c r="E338" s="40"/>
      <c r="F338" s="19"/>
      <c r="G338" s="32"/>
      <c r="H338" s="16"/>
      <c r="I338" s="19"/>
      <c r="J338" s="19"/>
      <c r="K338" s="19"/>
      <c r="L338" s="19"/>
      <c r="M338" s="19"/>
      <c r="N338" s="19"/>
      <c r="O338" s="16"/>
      <c r="P338" s="16"/>
      <c r="Q338" s="26" t="str">
        <f t="shared" si="12"/>
        <v>Няма избран доставчик</v>
      </c>
      <c r="T338" s="7" t="str">
        <f t="shared" si="11"/>
        <v xml:space="preserve">Не е избран доствачик -  -  -  -  -  -  -  -  -  -  - обща стойност: </v>
      </c>
    </row>
    <row r="339" spans="1:20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16"/>
      <c r="E339" s="40"/>
      <c r="F339" s="19"/>
      <c r="G339" s="32"/>
      <c r="H339" s="16"/>
      <c r="I339" s="19"/>
      <c r="J339" s="19"/>
      <c r="K339" s="19"/>
      <c r="L339" s="19"/>
      <c r="M339" s="19"/>
      <c r="N339" s="19"/>
      <c r="O339" s="16"/>
      <c r="P339" s="16"/>
      <c r="Q339" s="26" t="str">
        <f t="shared" si="12"/>
        <v>Няма избран доставчик</v>
      </c>
      <c r="T339" s="7" t="str">
        <f t="shared" si="11"/>
        <v xml:space="preserve">Не е избран доствачик -  -  -  -  -  -  -  -  -  -  - обща стойност: </v>
      </c>
    </row>
    <row r="340" spans="1:20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16"/>
      <c r="E340" s="40"/>
      <c r="F340" s="19"/>
      <c r="G340" s="32"/>
      <c r="H340" s="16"/>
      <c r="I340" s="19"/>
      <c r="J340" s="19"/>
      <c r="K340" s="19"/>
      <c r="L340" s="19"/>
      <c r="M340" s="19"/>
      <c r="N340" s="19"/>
      <c r="O340" s="16"/>
      <c r="P340" s="16"/>
      <c r="Q340" s="26" t="str">
        <f t="shared" si="12"/>
        <v>Няма избран доставчик</v>
      </c>
      <c r="T340" s="7" t="str">
        <f t="shared" si="11"/>
        <v xml:space="preserve">Не е избран доствачик -  -  -  -  -  -  -  -  -  -  - обща стойност: </v>
      </c>
    </row>
    <row r="341" spans="1:20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16"/>
      <c r="E341" s="40"/>
      <c r="F341" s="19"/>
      <c r="G341" s="32"/>
      <c r="H341" s="16"/>
      <c r="I341" s="19"/>
      <c r="J341" s="19"/>
      <c r="K341" s="19"/>
      <c r="L341" s="19"/>
      <c r="M341" s="19"/>
      <c r="N341" s="19"/>
      <c r="O341" s="16"/>
      <c r="P341" s="16"/>
      <c r="Q341" s="26" t="str">
        <f t="shared" si="12"/>
        <v>Няма избран доставчик</v>
      </c>
      <c r="T341" s="7" t="str">
        <f t="shared" si="11"/>
        <v xml:space="preserve">Не е избран доствачик -  -  -  -  -  -  -  -  -  -  - обща стойност: </v>
      </c>
    </row>
    <row r="342" spans="1:20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16"/>
      <c r="E342" s="40"/>
      <c r="F342" s="19"/>
      <c r="G342" s="32"/>
      <c r="H342" s="16"/>
      <c r="I342" s="19"/>
      <c r="J342" s="19"/>
      <c r="K342" s="19"/>
      <c r="L342" s="19"/>
      <c r="M342" s="19"/>
      <c r="N342" s="19"/>
      <c r="O342" s="16"/>
      <c r="P342" s="16"/>
      <c r="Q342" s="26" t="str">
        <f t="shared" si="12"/>
        <v>Няма избран доставчик</v>
      </c>
      <c r="T342" s="7" t="str">
        <f t="shared" si="11"/>
        <v xml:space="preserve">Не е избран доствачик -  -  -  -  -  -  -  -  -  -  - обща стойност: </v>
      </c>
    </row>
    <row r="343" spans="1:20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16"/>
      <c r="E343" s="40"/>
      <c r="F343" s="19"/>
      <c r="G343" s="32"/>
      <c r="H343" s="16"/>
      <c r="I343" s="19"/>
      <c r="J343" s="19"/>
      <c r="K343" s="19"/>
      <c r="L343" s="19"/>
      <c r="M343" s="19"/>
      <c r="N343" s="19"/>
      <c r="O343" s="16"/>
      <c r="P343" s="16"/>
      <c r="Q343" s="26" t="str">
        <f t="shared" si="12"/>
        <v>Няма избран доставчик</v>
      </c>
      <c r="T343" s="7" t="str">
        <f t="shared" si="11"/>
        <v xml:space="preserve">Не е избран доствачик -  -  -  -  -  -  -  -  -  -  - обща стойност: </v>
      </c>
    </row>
    <row r="344" spans="1:20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16"/>
      <c r="E344" s="40"/>
      <c r="F344" s="19"/>
      <c r="G344" s="32"/>
      <c r="H344" s="16"/>
      <c r="I344" s="19"/>
      <c r="J344" s="19"/>
      <c r="K344" s="19"/>
      <c r="L344" s="19"/>
      <c r="M344" s="19"/>
      <c r="N344" s="19"/>
      <c r="O344" s="16"/>
      <c r="P344" s="16"/>
      <c r="Q344" s="26" t="str">
        <f t="shared" si="12"/>
        <v>Няма избран доставчик</v>
      </c>
      <c r="T344" s="7" t="str">
        <f t="shared" si="11"/>
        <v xml:space="preserve">Не е избран доствачик -  -  -  -  -  -  -  -  -  -  - обща стойност: </v>
      </c>
    </row>
    <row r="345" spans="1:20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16"/>
      <c r="E345" s="40"/>
      <c r="F345" s="19"/>
      <c r="G345" s="32"/>
      <c r="H345" s="16"/>
      <c r="I345" s="19"/>
      <c r="J345" s="19"/>
      <c r="K345" s="19"/>
      <c r="L345" s="19"/>
      <c r="M345" s="19"/>
      <c r="N345" s="19"/>
      <c r="O345" s="16"/>
      <c r="P345" s="16"/>
      <c r="Q345" s="26" t="str">
        <f t="shared" si="12"/>
        <v>Няма избран доставчик</v>
      </c>
      <c r="T345" s="7" t="str">
        <f t="shared" si="11"/>
        <v xml:space="preserve">Не е избран доствачик -  -  -  -  -  -  -  -  -  -  - обща стойност: </v>
      </c>
    </row>
    <row r="346" spans="1:20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16"/>
      <c r="E346" s="40"/>
      <c r="F346" s="19"/>
      <c r="G346" s="32"/>
      <c r="H346" s="16"/>
      <c r="I346" s="19"/>
      <c r="J346" s="19"/>
      <c r="K346" s="19"/>
      <c r="L346" s="19"/>
      <c r="M346" s="19"/>
      <c r="N346" s="19"/>
      <c r="O346" s="16"/>
      <c r="P346" s="16"/>
      <c r="Q346" s="26" t="str">
        <f t="shared" si="12"/>
        <v>Няма избран доставчик</v>
      </c>
      <c r="T346" s="7" t="str">
        <f t="shared" si="11"/>
        <v xml:space="preserve">Не е избран доствачик -  -  -  -  -  -  -  -  -  -  - обща стойност: </v>
      </c>
    </row>
    <row r="347" spans="1:20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16"/>
      <c r="E347" s="40"/>
      <c r="F347" s="19"/>
      <c r="G347" s="32"/>
      <c r="H347" s="16"/>
      <c r="I347" s="19"/>
      <c r="J347" s="19"/>
      <c r="K347" s="19"/>
      <c r="L347" s="19"/>
      <c r="M347" s="19"/>
      <c r="N347" s="19"/>
      <c r="O347" s="16"/>
      <c r="P347" s="16"/>
      <c r="Q347" s="26" t="str">
        <f t="shared" si="12"/>
        <v>Няма избран доставчик</v>
      </c>
      <c r="T347" s="7" t="str">
        <f t="shared" si="11"/>
        <v xml:space="preserve">Не е избран доствачик -  -  -  -  -  -  -  -  -  -  - обща стойност: </v>
      </c>
    </row>
    <row r="348" spans="1:20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16"/>
      <c r="E348" s="40"/>
      <c r="F348" s="19"/>
      <c r="G348" s="32"/>
      <c r="H348" s="16"/>
      <c r="I348" s="19"/>
      <c r="J348" s="19"/>
      <c r="K348" s="19"/>
      <c r="L348" s="19"/>
      <c r="M348" s="19"/>
      <c r="N348" s="19"/>
      <c r="O348" s="16"/>
      <c r="P348" s="16"/>
      <c r="Q348" s="26" t="str">
        <f t="shared" si="12"/>
        <v>Няма избран доставчик</v>
      </c>
      <c r="T348" s="7" t="str">
        <f t="shared" si="11"/>
        <v xml:space="preserve">Не е избран доствачик -  -  -  -  -  -  -  -  -  -  - обща стойност: </v>
      </c>
    </row>
    <row r="349" spans="1:20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16"/>
      <c r="E349" s="40"/>
      <c r="F349" s="19"/>
      <c r="G349" s="32"/>
      <c r="H349" s="16"/>
      <c r="I349" s="19"/>
      <c r="J349" s="19"/>
      <c r="K349" s="19"/>
      <c r="L349" s="19"/>
      <c r="M349" s="19"/>
      <c r="N349" s="19"/>
      <c r="O349" s="16"/>
      <c r="P349" s="16"/>
      <c r="Q349" s="26" t="str">
        <f t="shared" si="12"/>
        <v>Няма избран доставчик</v>
      </c>
      <c r="T349" s="7" t="str">
        <f t="shared" si="11"/>
        <v xml:space="preserve">Не е избран доствачик -  -  -  -  -  -  -  -  -  -  - обща стойност: </v>
      </c>
    </row>
    <row r="350" spans="1:20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16"/>
      <c r="E350" s="40"/>
      <c r="F350" s="19"/>
      <c r="G350" s="32"/>
      <c r="H350" s="16"/>
      <c r="I350" s="19"/>
      <c r="J350" s="19"/>
      <c r="K350" s="19"/>
      <c r="L350" s="19"/>
      <c r="M350" s="19"/>
      <c r="N350" s="19"/>
      <c r="O350" s="16"/>
      <c r="P350" s="16"/>
      <c r="Q350" s="26" t="str">
        <f t="shared" si="12"/>
        <v>Няма избран доставчик</v>
      </c>
      <c r="T350" s="7" t="str">
        <f t="shared" si="11"/>
        <v xml:space="preserve">Не е избран доствачик -  -  -  -  -  -  -  -  -  -  - обща стойност: </v>
      </c>
    </row>
    <row r="351" spans="1:20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16"/>
      <c r="E351" s="40"/>
      <c r="F351" s="19"/>
      <c r="G351" s="32"/>
      <c r="H351" s="16"/>
      <c r="I351" s="19"/>
      <c r="J351" s="19"/>
      <c r="K351" s="19"/>
      <c r="L351" s="19"/>
      <c r="M351" s="19"/>
      <c r="N351" s="19"/>
      <c r="O351" s="16"/>
      <c r="P351" s="16"/>
      <c r="Q351" s="26" t="str">
        <f t="shared" si="12"/>
        <v>Няма избран доставчик</v>
      </c>
      <c r="T351" s="7" t="str">
        <f t="shared" si="11"/>
        <v xml:space="preserve">Не е избран доствачик -  -  -  -  -  -  -  -  -  -  - обща стойност: </v>
      </c>
    </row>
    <row r="352" spans="1:20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16"/>
      <c r="E352" s="40"/>
      <c r="F352" s="19"/>
      <c r="G352" s="32"/>
      <c r="H352" s="16"/>
      <c r="I352" s="19"/>
      <c r="J352" s="19"/>
      <c r="K352" s="19"/>
      <c r="L352" s="19"/>
      <c r="M352" s="19"/>
      <c r="N352" s="19"/>
      <c r="O352" s="16"/>
      <c r="P352" s="16"/>
      <c r="Q352" s="26" t="str">
        <f t="shared" si="12"/>
        <v>Няма избран доставчик</v>
      </c>
      <c r="T352" s="7" t="str">
        <f t="shared" si="11"/>
        <v xml:space="preserve">Не е избран доствачик -  -  -  -  -  -  -  -  -  -  - обща стойност: </v>
      </c>
    </row>
    <row r="353" spans="1:20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16"/>
      <c r="E353" s="40"/>
      <c r="F353" s="19"/>
      <c r="G353" s="32"/>
      <c r="H353" s="16"/>
      <c r="I353" s="19"/>
      <c r="J353" s="19"/>
      <c r="K353" s="19"/>
      <c r="L353" s="19"/>
      <c r="M353" s="19"/>
      <c r="N353" s="19"/>
      <c r="O353" s="16"/>
      <c r="P353" s="16"/>
      <c r="Q353" s="26" t="str">
        <f t="shared" si="12"/>
        <v>Няма избран доставчик</v>
      </c>
      <c r="T353" s="7" t="str">
        <f t="shared" si="11"/>
        <v xml:space="preserve">Не е избран доствачик -  -  -  -  -  -  -  -  -  -  - обща стойност: </v>
      </c>
    </row>
    <row r="354" spans="1:20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16"/>
      <c r="E354" s="40"/>
      <c r="F354" s="19"/>
      <c r="G354" s="32"/>
      <c r="H354" s="16"/>
      <c r="I354" s="19"/>
      <c r="J354" s="19"/>
      <c r="K354" s="19"/>
      <c r="L354" s="19"/>
      <c r="M354" s="19"/>
      <c r="N354" s="19"/>
      <c r="O354" s="16"/>
      <c r="P354" s="16"/>
      <c r="Q354" s="26" t="str">
        <f t="shared" si="12"/>
        <v>Няма избран доставчик</v>
      </c>
      <c r="T354" s="7" t="str">
        <f t="shared" si="11"/>
        <v xml:space="preserve">Не е избран доствачик -  -  -  -  -  -  -  -  -  -  - обща стойност: </v>
      </c>
    </row>
    <row r="355" spans="1:20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16"/>
      <c r="E355" s="40"/>
      <c r="F355" s="19"/>
      <c r="G355" s="32"/>
      <c r="H355" s="16"/>
      <c r="I355" s="19"/>
      <c r="J355" s="19"/>
      <c r="K355" s="19"/>
      <c r="L355" s="19"/>
      <c r="M355" s="19"/>
      <c r="N355" s="19"/>
      <c r="O355" s="16"/>
      <c r="P355" s="16"/>
      <c r="Q355" s="26" t="str">
        <f t="shared" si="12"/>
        <v>Няма избран доставчик</v>
      </c>
      <c r="T355" s="7" t="str">
        <f t="shared" si="11"/>
        <v xml:space="preserve">Не е избран доствачик -  -  -  -  -  -  -  -  -  -  - обща стойност: </v>
      </c>
    </row>
    <row r="356" spans="1:20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16"/>
      <c r="E356" s="40"/>
      <c r="F356" s="19"/>
      <c r="G356" s="32"/>
      <c r="H356" s="16"/>
      <c r="I356" s="19"/>
      <c r="J356" s="19"/>
      <c r="K356" s="19"/>
      <c r="L356" s="19"/>
      <c r="M356" s="19"/>
      <c r="N356" s="19"/>
      <c r="O356" s="16"/>
      <c r="P356" s="16"/>
      <c r="Q356" s="26" t="str">
        <f t="shared" si="12"/>
        <v>Няма избран доставчик</v>
      </c>
      <c r="T356" s="7" t="str">
        <f t="shared" si="11"/>
        <v xml:space="preserve">Не е избран доствачик -  -  -  -  -  -  -  -  -  -  - обща стойност: </v>
      </c>
    </row>
    <row r="357" spans="1:20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16"/>
      <c r="E357" s="40"/>
      <c r="F357" s="19"/>
      <c r="G357" s="32"/>
      <c r="H357" s="16"/>
      <c r="I357" s="19"/>
      <c r="J357" s="19"/>
      <c r="K357" s="19"/>
      <c r="L357" s="19"/>
      <c r="M357" s="19"/>
      <c r="N357" s="19"/>
      <c r="O357" s="16"/>
      <c r="P357" s="16"/>
      <c r="Q357" s="26" t="str">
        <f t="shared" si="12"/>
        <v>Няма избран доставчик</v>
      </c>
      <c r="T357" s="7" t="str">
        <f t="shared" si="11"/>
        <v xml:space="preserve">Не е избран доствачик -  -  -  -  -  -  -  -  -  -  - обща стойност: </v>
      </c>
    </row>
    <row r="358" spans="1:20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16"/>
      <c r="E358" s="40"/>
      <c r="F358" s="19"/>
      <c r="G358" s="32"/>
      <c r="H358" s="16"/>
      <c r="I358" s="19"/>
      <c r="J358" s="19"/>
      <c r="K358" s="19"/>
      <c r="L358" s="19"/>
      <c r="M358" s="19"/>
      <c r="N358" s="19"/>
      <c r="O358" s="16"/>
      <c r="P358" s="16"/>
      <c r="Q358" s="26" t="str">
        <f t="shared" si="12"/>
        <v>Няма избран доставчик</v>
      </c>
      <c r="T358" s="7" t="str">
        <f t="shared" si="11"/>
        <v xml:space="preserve">Не е избран доствачик -  -  -  -  -  -  -  -  -  -  - обща стойност: </v>
      </c>
    </row>
    <row r="359" spans="1:20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16"/>
      <c r="E359" s="40"/>
      <c r="F359" s="19"/>
      <c r="G359" s="32"/>
      <c r="H359" s="16"/>
      <c r="I359" s="19"/>
      <c r="J359" s="19"/>
      <c r="K359" s="19"/>
      <c r="L359" s="19"/>
      <c r="M359" s="19"/>
      <c r="N359" s="19"/>
      <c r="O359" s="16"/>
      <c r="P359" s="16"/>
      <c r="Q359" s="26" t="str">
        <f t="shared" si="12"/>
        <v>Няма избран доставчик</v>
      </c>
      <c r="T359" s="7" t="str">
        <f t="shared" si="11"/>
        <v xml:space="preserve">Не е избран доствачик -  -  -  -  -  -  -  -  -  -  - обща стойност: </v>
      </c>
    </row>
    <row r="360" spans="1:20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16"/>
      <c r="E360" s="40"/>
      <c r="F360" s="19"/>
      <c r="G360" s="32"/>
      <c r="H360" s="16"/>
      <c r="I360" s="19"/>
      <c r="J360" s="19"/>
      <c r="K360" s="19"/>
      <c r="L360" s="19"/>
      <c r="M360" s="19"/>
      <c r="N360" s="19"/>
      <c r="O360" s="16"/>
      <c r="P360" s="16"/>
      <c r="Q360" s="26" t="str">
        <f t="shared" si="12"/>
        <v>Няма избран доставчик</v>
      </c>
      <c r="T360" s="7" t="str">
        <f t="shared" si="11"/>
        <v xml:space="preserve">Не е избран доствачик -  -  -  -  -  -  -  -  -  -  - обща стойност: </v>
      </c>
    </row>
    <row r="361" spans="1:20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16"/>
      <c r="E361" s="40"/>
      <c r="F361" s="19"/>
      <c r="G361" s="32"/>
      <c r="H361" s="16"/>
      <c r="I361" s="19"/>
      <c r="J361" s="19"/>
      <c r="K361" s="19"/>
      <c r="L361" s="19"/>
      <c r="M361" s="19"/>
      <c r="N361" s="19"/>
      <c r="O361" s="16"/>
      <c r="P361" s="16"/>
      <c r="Q361" s="26" t="str">
        <f t="shared" si="12"/>
        <v>Няма избран доставчик</v>
      </c>
      <c r="T361" s="7" t="str">
        <f t="shared" si="11"/>
        <v xml:space="preserve">Не е избран доствачик -  -  -  -  -  -  -  -  -  -  - обща стойност: </v>
      </c>
    </row>
    <row r="362" spans="1:20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16"/>
      <c r="E362" s="40"/>
      <c r="F362" s="19"/>
      <c r="G362" s="32"/>
      <c r="H362" s="16"/>
      <c r="I362" s="19"/>
      <c r="J362" s="19"/>
      <c r="K362" s="19"/>
      <c r="L362" s="19"/>
      <c r="M362" s="19"/>
      <c r="N362" s="19"/>
      <c r="O362" s="16"/>
      <c r="P362" s="16"/>
      <c r="Q362" s="26" t="str">
        <f t="shared" si="12"/>
        <v>Няма избран доставчик</v>
      </c>
      <c r="T362" s="7" t="str">
        <f t="shared" si="11"/>
        <v xml:space="preserve">Не е избран доствачик -  -  -  -  -  -  -  -  -  -  - обща стойност: </v>
      </c>
    </row>
    <row r="363" spans="1:20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16"/>
      <c r="E363" s="40"/>
      <c r="F363" s="19"/>
      <c r="G363" s="32"/>
      <c r="H363" s="16"/>
      <c r="I363" s="19"/>
      <c r="J363" s="19"/>
      <c r="K363" s="19"/>
      <c r="L363" s="19"/>
      <c r="M363" s="19"/>
      <c r="N363" s="19"/>
      <c r="O363" s="16"/>
      <c r="P363" s="16"/>
      <c r="Q363" s="26" t="str">
        <f t="shared" si="12"/>
        <v>Няма избран доставчик</v>
      </c>
      <c r="T363" s="7" t="str">
        <f t="shared" si="11"/>
        <v xml:space="preserve">Не е избран доствачик -  -  -  -  -  -  -  -  -  -  - обща стойност: </v>
      </c>
    </row>
    <row r="364" spans="1:20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16"/>
      <c r="E364" s="40"/>
      <c r="F364" s="19"/>
      <c r="G364" s="32"/>
      <c r="H364" s="16"/>
      <c r="I364" s="19"/>
      <c r="J364" s="19"/>
      <c r="K364" s="19"/>
      <c r="L364" s="19"/>
      <c r="M364" s="19"/>
      <c r="N364" s="19"/>
      <c r="O364" s="16"/>
      <c r="P364" s="16"/>
      <c r="Q364" s="26" t="str">
        <f t="shared" si="12"/>
        <v>Няма избран доставчик</v>
      </c>
      <c r="T364" s="7" t="str">
        <f t="shared" si="11"/>
        <v xml:space="preserve">Не е избран доствачик -  -  -  -  -  -  -  -  -  -  - обща стойност: </v>
      </c>
    </row>
    <row r="365" spans="1:20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16"/>
      <c r="E365" s="40"/>
      <c r="F365" s="19"/>
      <c r="G365" s="32"/>
      <c r="H365" s="16"/>
      <c r="I365" s="19"/>
      <c r="J365" s="19"/>
      <c r="K365" s="19"/>
      <c r="L365" s="19"/>
      <c r="M365" s="19"/>
      <c r="N365" s="19"/>
      <c r="O365" s="16"/>
      <c r="P365" s="16"/>
      <c r="Q365" s="26" t="str">
        <f t="shared" si="12"/>
        <v>Няма избран доставчик</v>
      </c>
      <c r="T365" s="7" t="str">
        <f t="shared" si="11"/>
        <v xml:space="preserve">Не е избран доствачик -  -  -  -  -  -  -  -  -  -  - обща стойност: </v>
      </c>
    </row>
    <row r="366" spans="1:20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16"/>
      <c r="E366" s="40"/>
      <c r="F366" s="19"/>
      <c r="G366" s="32"/>
      <c r="H366" s="16"/>
      <c r="I366" s="19"/>
      <c r="J366" s="19"/>
      <c r="K366" s="19"/>
      <c r="L366" s="19"/>
      <c r="M366" s="19"/>
      <c r="N366" s="19"/>
      <c r="O366" s="16"/>
      <c r="P366" s="16"/>
      <c r="Q366" s="26" t="str">
        <f t="shared" si="12"/>
        <v>Няма избран доставчик</v>
      </c>
      <c r="T366" s="7" t="str">
        <f t="shared" si="11"/>
        <v xml:space="preserve">Не е избран доствачик -  -  -  -  -  -  -  -  -  -  - обща стойност: </v>
      </c>
    </row>
    <row r="367" spans="1:20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16"/>
      <c r="E367" s="40"/>
      <c r="F367" s="19"/>
      <c r="G367" s="32"/>
      <c r="H367" s="16"/>
      <c r="I367" s="19"/>
      <c r="J367" s="19"/>
      <c r="K367" s="19"/>
      <c r="L367" s="19"/>
      <c r="M367" s="19"/>
      <c r="N367" s="19"/>
      <c r="O367" s="16"/>
      <c r="P367" s="16"/>
      <c r="Q367" s="26" t="str">
        <f t="shared" si="12"/>
        <v>Няма избран доставчик</v>
      </c>
      <c r="T367" s="7" t="str">
        <f t="shared" si="11"/>
        <v xml:space="preserve">Не е избран доствачик -  -  -  -  -  -  -  -  -  -  - обща стойност: </v>
      </c>
    </row>
    <row r="368" spans="1:20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16"/>
      <c r="E368" s="40"/>
      <c r="F368" s="19"/>
      <c r="G368" s="32"/>
      <c r="H368" s="16"/>
      <c r="I368" s="19"/>
      <c r="J368" s="19"/>
      <c r="K368" s="19"/>
      <c r="L368" s="19"/>
      <c r="M368" s="19"/>
      <c r="N368" s="19"/>
      <c r="O368" s="16"/>
      <c r="P368" s="16"/>
      <c r="Q368" s="26" t="str">
        <f t="shared" si="12"/>
        <v>Няма избран доставчик</v>
      </c>
      <c r="T368" s="7" t="str">
        <f t="shared" si="11"/>
        <v xml:space="preserve">Не е избран доствачик -  -  -  -  -  -  -  -  -  -  - обща стойност: </v>
      </c>
    </row>
    <row r="369" spans="1:20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16"/>
      <c r="E369" s="40"/>
      <c r="F369" s="19"/>
      <c r="G369" s="32"/>
      <c r="H369" s="16"/>
      <c r="I369" s="19"/>
      <c r="J369" s="19"/>
      <c r="K369" s="19"/>
      <c r="L369" s="19"/>
      <c r="M369" s="19"/>
      <c r="N369" s="19"/>
      <c r="O369" s="16"/>
      <c r="P369" s="16"/>
      <c r="Q369" s="26" t="str">
        <f t="shared" si="12"/>
        <v>Няма избран доставчик</v>
      </c>
      <c r="T369" s="7" t="str">
        <f t="shared" si="11"/>
        <v xml:space="preserve">Не е избран доствачик -  -  -  -  -  -  -  -  -  -  - обща стойност: </v>
      </c>
    </row>
    <row r="370" spans="1:20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16"/>
      <c r="E370" s="40"/>
      <c r="F370" s="19"/>
      <c r="G370" s="32"/>
      <c r="H370" s="16"/>
      <c r="I370" s="19"/>
      <c r="J370" s="19"/>
      <c r="K370" s="19"/>
      <c r="L370" s="19"/>
      <c r="M370" s="19"/>
      <c r="N370" s="19"/>
      <c r="O370" s="16"/>
      <c r="P370" s="16"/>
      <c r="Q370" s="26" t="str">
        <f t="shared" si="12"/>
        <v>Няма избран доставчик</v>
      </c>
      <c r="T370" s="7" t="str">
        <f t="shared" si="11"/>
        <v xml:space="preserve">Не е избран доствачик -  -  -  -  -  -  -  -  -  -  - обща стойност: </v>
      </c>
    </row>
    <row r="371" spans="1:20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16"/>
      <c r="E371" s="40"/>
      <c r="F371" s="19"/>
      <c r="G371" s="32"/>
      <c r="H371" s="16"/>
      <c r="I371" s="19"/>
      <c r="J371" s="19"/>
      <c r="K371" s="19"/>
      <c r="L371" s="19"/>
      <c r="M371" s="19"/>
      <c r="N371" s="19"/>
      <c r="O371" s="16"/>
      <c r="P371" s="16"/>
      <c r="Q371" s="26" t="str">
        <f t="shared" si="12"/>
        <v>Няма избран доставчик</v>
      </c>
      <c r="T371" s="7" t="str">
        <f t="shared" si="11"/>
        <v xml:space="preserve">Не е избран доствачик -  -  -  -  -  -  -  -  -  -  - обща стойност: </v>
      </c>
    </row>
    <row r="372" spans="1:20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16"/>
      <c r="E372" s="40"/>
      <c r="F372" s="19"/>
      <c r="G372" s="32"/>
      <c r="H372" s="16"/>
      <c r="I372" s="19"/>
      <c r="J372" s="19"/>
      <c r="K372" s="19"/>
      <c r="L372" s="19"/>
      <c r="M372" s="19"/>
      <c r="N372" s="19"/>
      <c r="O372" s="16"/>
      <c r="P372" s="16"/>
      <c r="Q372" s="26" t="str">
        <f t="shared" si="12"/>
        <v>Няма избран доставчик</v>
      </c>
      <c r="T372" s="7" t="str">
        <f t="shared" si="11"/>
        <v xml:space="preserve">Не е избран доствачик -  -  -  -  -  -  -  -  -  -  - обща стойност: </v>
      </c>
    </row>
    <row r="373" spans="1:20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16"/>
      <c r="E373" s="40"/>
      <c r="F373" s="19"/>
      <c r="G373" s="32"/>
      <c r="H373" s="16"/>
      <c r="I373" s="19"/>
      <c r="J373" s="19"/>
      <c r="K373" s="19"/>
      <c r="L373" s="19"/>
      <c r="M373" s="19"/>
      <c r="N373" s="19"/>
      <c r="O373" s="16"/>
      <c r="P373" s="16"/>
      <c r="Q373" s="26" t="str">
        <f t="shared" si="12"/>
        <v>Няма избран доставчик</v>
      </c>
      <c r="T373" s="7" t="str">
        <f t="shared" si="11"/>
        <v xml:space="preserve">Не е избран доствачик -  -  -  -  -  -  -  -  -  -  - обща стойност: </v>
      </c>
    </row>
    <row r="374" spans="1:20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16"/>
      <c r="E374" s="40"/>
      <c r="F374" s="19"/>
      <c r="G374" s="32"/>
      <c r="H374" s="16"/>
      <c r="I374" s="19"/>
      <c r="J374" s="19"/>
      <c r="K374" s="19"/>
      <c r="L374" s="19"/>
      <c r="M374" s="19"/>
      <c r="N374" s="19"/>
      <c r="O374" s="16"/>
      <c r="P374" s="16"/>
      <c r="Q374" s="26" t="str">
        <f t="shared" si="12"/>
        <v>Няма избран доставчик</v>
      </c>
      <c r="T374" s="7" t="str">
        <f t="shared" si="11"/>
        <v xml:space="preserve">Не е избран доствачик -  -  -  -  -  -  -  -  -  -  - обща стойност: </v>
      </c>
    </row>
    <row r="375" spans="1:20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16"/>
      <c r="E375" s="40"/>
      <c r="F375" s="19"/>
      <c r="G375" s="32"/>
      <c r="H375" s="16"/>
      <c r="I375" s="19"/>
      <c r="J375" s="19"/>
      <c r="K375" s="19"/>
      <c r="L375" s="19"/>
      <c r="M375" s="19"/>
      <c r="N375" s="19"/>
      <c r="O375" s="16"/>
      <c r="P375" s="16"/>
      <c r="Q375" s="26" t="str">
        <f t="shared" si="12"/>
        <v>Няма избран доставчик</v>
      </c>
      <c r="T375" s="7" t="str">
        <f t="shared" si="11"/>
        <v xml:space="preserve">Не е избран доствачик -  -  -  -  -  -  -  -  -  -  - обща стойност: </v>
      </c>
    </row>
    <row r="376" spans="1:20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16"/>
      <c r="E376" s="40"/>
      <c r="F376" s="19"/>
      <c r="G376" s="32"/>
      <c r="H376" s="16"/>
      <c r="I376" s="19"/>
      <c r="J376" s="19"/>
      <c r="K376" s="19"/>
      <c r="L376" s="19"/>
      <c r="M376" s="19"/>
      <c r="N376" s="19"/>
      <c r="O376" s="16"/>
      <c r="P376" s="16"/>
      <c r="Q376" s="26" t="str">
        <f t="shared" si="12"/>
        <v>Няма избран доставчик</v>
      </c>
      <c r="T376" s="7" t="str">
        <f t="shared" si="11"/>
        <v xml:space="preserve">Не е избран доствачик -  -  -  -  -  -  -  -  -  -  - обща стойност: </v>
      </c>
    </row>
    <row r="377" spans="1:20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16"/>
      <c r="E377" s="40"/>
      <c r="F377" s="19"/>
      <c r="G377" s="32"/>
      <c r="H377" s="16"/>
      <c r="I377" s="19"/>
      <c r="J377" s="19"/>
      <c r="K377" s="19"/>
      <c r="L377" s="19"/>
      <c r="M377" s="19"/>
      <c r="N377" s="19"/>
      <c r="O377" s="16"/>
      <c r="P377" s="16"/>
      <c r="Q377" s="26" t="str">
        <f t="shared" si="12"/>
        <v>Няма избран доставчик</v>
      </c>
      <c r="T377" s="7" t="str">
        <f t="shared" si="11"/>
        <v xml:space="preserve">Не е избран доствачик -  -  -  -  -  -  -  -  -  -  - обща стойност: </v>
      </c>
    </row>
    <row r="378" spans="1:20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16"/>
      <c r="E378" s="40"/>
      <c r="F378" s="19"/>
      <c r="G378" s="32"/>
      <c r="H378" s="16"/>
      <c r="I378" s="19"/>
      <c r="J378" s="19"/>
      <c r="K378" s="19"/>
      <c r="L378" s="19"/>
      <c r="M378" s="19"/>
      <c r="N378" s="19"/>
      <c r="O378" s="16"/>
      <c r="P378" s="16"/>
      <c r="Q378" s="26" t="str">
        <f t="shared" si="12"/>
        <v>Няма избран доставчик</v>
      </c>
      <c r="T378" s="7" t="str">
        <f t="shared" si="11"/>
        <v xml:space="preserve">Не е избран доствачик -  -  -  -  -  -  -  -  -  -  - обща стойност: </v>
      </c>
    </row>
    <row r="379" spans="1:20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16"/>
      <c r="E379" s="40"/>
      <c r="F379" s="19"/>
      <c r="G379" s="32"/>
      <c r="H379" s="16"/>
      <c r="I379" s="19"/>
      <c r="J379" s="19"/>
      <c r="K379" s="19"/>
      <c r="L379" s="19"/>
      <c r="M379" s="19"/>
      <c r="N379" s="19"/>
      <c r="O379" s="16"/>
      <c r="P379" s="16"/>
      <c r="Q379" s="26" t="str">
        <f t="shared" si="12"/>
        <v>Няма избран доставчик</v>
      </c>
      <c r="T379" s="7" t="str">
        <f t="shared" si="11"/>
        <v xml:space="preserve">Не е избран доствачик -  -  -  -  -  -  -  -  -  -  - обща стойност: </v>
      </c>
    </row>
    <row r="380" spans="1:20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16"/>
      <c r="E380" s="40"/>
      <c r="F380" s="19"/>
      <c r="G380" s="32"/>
      <c r="H380" s="16"/>
      <c r="I380" s="19"/>
      <c r="J380" s="19"/>
      <c r="K380" s="19"/>
      <c r="L380" s="19"/>
      <c r="M380" s="19"/>
      <c r="N380" s="19"/>
      <c r="O380" s="16"/>
      <c r="P380" s="16"/>
      <c r="Q380" s="26" t="str">
        <f t="shared" si="12"/>
        <v>Няма избран доставчик</v>
      </c>
      <c r="T380" s="7" t="str">
        <f t="shared" si="11"/>
        <v xml:space="preserve">Не е избран доствачик -  -  -  -  -  -  -  -  -  -  - обща стойност: </v>
      </c>
    </row>
    <row r="381" spans="1:20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16"/>
      <c r="E381" s="40"/>
      <c r="F381" s="19"/>
      <c r="G381" s="32"/>
      <c r="H381" s="16"/>
      <c r="I381" s="19"/>
      <c r="J381" s="19"/>
      <c r="K381" s="19"/>
      <c r="L381" s="19"/>
      <c r="M381" s="19"/>
      <c r="N381" s="19"/>
      <c r="O381" s="16"/>
      <c r="P381" s="16"/>
      <c r="Q381" s="26" t="str">
        <f t="shared" si="12"/>
        <v>Няма избран доставчик</v>
      </c>
      <c r="T381" s="7" t="str">
        <f t="shared" si="11"/>
        <v xml:space="preserve">Не е избран доствачик -  -  -  -  -  -  -  -  -  -  - обща стойност: </v>
      </c>
    </row>
    <row r="382" spans="1:20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16"/>
      <c r="E382" s="40"/>
      <c r="F382" s="19"/>
      <c r="G382" s="32"/>
      <c r="H382" s="16"/>
      <c r="I382" s="19"/>
      <c r="J382" s="19"/>
      <c r="K382" s="19"/>
      <c r="L382" s="19"/>
      <c r="M382" s="19"/>
      <c r="N382" s="19"/>
      <c r="O382" s="16"/>
      <c r="P382" s="16"/>
      <c r="Q382" s="26" t="str">
        <f t="shared" si="12"/>
        <v>Няма избран доставчик</v>
      </c>
      <c r="T382" s="7" t="str">
        <f t="shared" si="11"/>
        <v xml:space="preserve">Не е избран доствачик -  -  -  -  -  -  -  -  -  -  - обща стойност: </v>
      </c>
    </row>
    <row r="383" spans="1:20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16"/>
      <c r="E383" s="40"/>
      <c r="F383" s="19"/>
      <c r="G383" s="32"/>
      <c r="H383" s="16"/>
      <c r="I383" s="19"/>
      <c r="J383" s="19"/>
      <c r="K383" s="19"/>
      <c r="L383" s="19"/>
      <c r="M383" s="19"/>
      <c r="N383" s="19"/>
      <c r="O383" s="16"/>
      <c r="P383" s="16"/>
      <c r="Q383" s="26" t="str">
        <f t="shared" si="12"/>
        <v>Няма избран доставчик</v>
      </c>
      <c r="T383" s="7" t="str">
        <f t="shared" si="11"/>
        <v xml:space="preserve">Не е избран доствачик -  -  -  -  -  -  -  -  -  -  - обща стойност: </v>
      </c>
    </row>
    <row r="384" spans="1:20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16"/>
      <c r="E384" s="40"/>
      <c r="F384" s="19"/>
      <c r="G384" s="32"/>
      <c r="H384" s="16"/>
      <c r="I384" s="19"/>
      <c r="J384" s="19"/>
      <c r="K384" s="19"/>
      <c r="L384" s="19"/>
      <c r="M384" s="19"/>
      <c r="N384" s="19"/>
      <c r="O384" s="16"/>
      <c r="P384" s="16"/>
      <c r="Q384" s="26" t="str">
        <f t="shared" si="12"/>
        <v>Няма избран доставчик</v>
      </c>
      <c r="T384" s="7" t="str">
        <f t="shared" si="11"/>
        <v xml:space="preserve">Не е избран доствачик -  -  -  -  -  -  -  -  -  -  - обща стойност: </v>
      </c>
    </row>
    <row r="385" spans="1:20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16"/>
      <c r="E385" s="40"/>
      <c r="F385" s="19"/>
      <c r="G385" s="32"/>
      <c r="H385" s="16"/>
      <c r="I385" s="19"/>
      <c r="J385" s="19"/>
      <c r="K385" s="19"/>
      <c r="L385" s="19"/>
      <c r="M385" s="19"/>
      <c r="N385" s="19"/>
      <c r="O385" s="16"/>
      <c r="P385" s="16"/>
      <c r="Q385" s="26" t="str">
        <f t="shared" si="12"/>
        <v>Няма избран доставчик</v>
      </c>
      <c r="T385" s="7" t="str">
        <f t="shared" si="11"/>
        <v xml:space="preserve">Не е избран доствачик -  -  -  -  -  -  -  -  -  -  - обща стойност: </v>
      </c>
    </row>
    <row r="386" spans="1:20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16"/>
      <c r="E386" s="40"/>
      <c r="F386" s="19"/>
      <c r="G386" s="32"/>
      <c r="H386" s="16"/>
      <c r="I386" s="19"/>
      <c r="J386" s="19"/>
      <c r="K386" s="19"/>
      <c r="L386" s="19"/>
      <c r="M386" s="19"/>
      <c r="N386" s="19"/>
      <c r="O386" s="16"/>
      <c r="P386" s="16"/>
      <c r="Q386" s="26" t="str">
        <f t="shared" si="12"/>
        <v>Няма избран доставчик</v>
      </c>
      <c r="T386" s="7" t="str">
        <f t="shared" si="11"/>
        <v xml:space="preserve">Не е избран доствачик -  -  -  -  -  -  -  -  -  -  - обща стойност: </v>
      </c>
    </row>
    <row r="387" spans="1:20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16"/>
      <c r="E387" s="40"/>
      <c r="F387" s="19"/>
      <c r="G387" s="32"/>
      <c r="H387" s="16"/>
      <c r="I387" s="19"/>
      <c r="J387" s="19"/>
      <c r="K387" s="19"/>
      <c r="L387" s="19"/>
      <c r="M387" s="19"/>
      <c r="N387" s="19"/>
      <c r="O387" s="16"/>
      <c r="P387" s="16"/>
      <c r="Q387" s="26" t="str">
        <f t="shared" si="12"/>
        <v>Няма избран доставчик</v>
      </c>
      <c r="T387" s="7" t="str">
        <f t="shared" si="11"/>
        <v xml:space="preserve">Не е избран доствачик -  -  -  -  -  -  -  -  -  -  - обща стойност: </v>
      </c>
    </row>
    <row r="388" spans="1:20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16"/>
      <c r="E388" s="40"/>
      <c r="F388" s="19"/>
      <c r="G388" s="32"/>
      <c r="H388" s="16"/>
      <c r="I388" s="19"/>
      <c r="J388" s="19"/>
      <c r="K388" s="19"/>
      <c r="L388" s="19"/>
      <c r="M388" s="19"/>
      <c r="N388" s="19"/>
      <c r="O388" s="16"/>
      <c r="P388" s="16"/>
      <c r="Q388" s="26" t="str">
        <f t="shared" si="12"/>
        <v>Няма избран доставчик</v>
      </c>
      <c r="T388" s="7" t="str">
        <f t="shared" ref="T388:T451" si="13">C388&amp;" - "&amp;D388&amp;" - "&amp;F388&amp;" - "&amp;G388&amp;" - "&amp;H388&amp;" - "&amp;I388&amp;" - "&amp;J388&amp;" - "&amp;K388&amp;" - "&amp;L388&amp;" - "&amp;M388&amp;" - "&amp;N388&amp;" - обща стойност: "&amp;P388</f>
        <v xml:space="preserve">Не е избран доствачик -  -  -  -  -  -  -  -  -  -  - обща стойност: </v>
      </c>
    </row>
    <row r="389" spans="1:20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16"/>
      <c r="E389" s="40"/>
      <c r="F389" s="19"/>
      <c r="G389" s="32"/>
      <c r="H389" s="16"/>
      <c r="I389" s="19"/>
      <c r="J389" s="19"/>
      <c r="K389" s="19"/>
      <c r="L389" s="19"/>
      <c r="M389" s="19"/>
      <c r="N389" s="19"/>
      <c r="O389" s="16"/>
      <c r="P389" s="16"/>
      <c r="Q389" s="26" t="str">
        <f t="shared" si="12"/>
        <v>Няма избран доставчик</v>
      </c>
      <c r="T389" s="7" t="str">
        <f t="shared" si="13"/>
        <v xml:space="preserve">Не е избран доствачик -  -  -  -  -  -  -  -  -  -  - обща стойност: </v>
      </c>
    </row>
    <row r="390" spans="1:20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16"/>
      <c r="E390" s="40"/>
      <c r="F390" s="19"/>
      <c r="G390" s="32"/>
      <c r="H390" s="16"/>
      <c r="I390" s="19"/>
      <c r="J390" s="19"/>
      <c r="K390" s="19"/>
      <c r="L390" s="19"/>
      <c r="M390" s="19"/>
      <c r="N390" s="19"/>
      <c r="O390" s="16"/>
      <c r="P390" s="16"/>
      <c r="Q390" s="26" t="str">
        <f t="shared" ref="Q390:Q453" si="14">IF(B390&lt;&gt;"",IF(AND(F390&lt;&gt;"",G390&lt;&gt;"",H390&lt;&gt;"",O390&lt;&gt;"",P390&lt;&gt;""),"","Задължителни полета - Наименование/Количество/Мердна единица/стойност"),"Няма избран доставчик")</f>
        <v>Няма избран доставчик</v>
      </c>
      <c r="T390" s="7" t="str">
        <f t="shared" si="13"/>
        <v xml:space="preserve">Не е избран доствачик -  -  -  -  -  -  -  -  -  -  - обща стойност: </v>
      </c>
    </row>
    <row r="391" spans="1:20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16"/>
      <c r="E391" s="40"/>
      <c r="F391" s="19"/>
      <c r="G391" s="32"/>
      <c r="H391" s="16"/>
      <c r="I391" s="19"/>
      <c r="J391" s="19"/>
      <c r="K391" s="19"/>
      <c r="L391" s="19"/>
      <c r="M391" s="19"/>
      <c r="N391" s="19"/>
      <c r="O391" s="16"/>
      <c r="P391" s="16"/>
      <c r="Q391" s="26" t="str">
        <f t="shared" si="14"/>
        <v>Няма избран доставчик</v>
      </c>
      <c r="T391" s="7" t="str">
        <f t="shared" si="13"/>
        <v xml:space="preserve">Не е избран доствачик -  -  -  -  -  -  -  -  -  -  - обща стойност: </v>
      </c>
    </row>
    <row r="392" spans="1:20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16"/>
      <c r="E392" s="40"/>
      <c r="F392" s="19"/>
      <c r="G392" s="32"/>
      <c r="H392" s="16"/>
      <c r="I392" s="19"/>
      <c r="J392" s="19"/>
      <c r="K392" s="19"/>
      <c r="L392" s="19"/>
      <c r="M392" s="19"/>
      <c r="N392" s="19"/>
      <c r="O392" s="16"/>
      <c r="P392" s="16"/>
      <c r="Q392" s="26" t="str">
        <f t="shared" si="14"/>
        <v>Няма избран доставчик</v>
      </c>
      <c r="T392" s="7" t="str">
        <f t="shared" si="13"/>
        <v xml:space="preserve">Не е избран доствачик -  -  -  -  -  -  -  -  -  -  - обща стойност: </v>
      </c>
    </row>
    <row r="393" spans="1:20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16"/>
      <c r="E393" s="40"/>
      <c r="F393" s="19"/>
      <c r="G393" s="32"/>
      <c r="H393" s="16"/>
      <c r="I393" s="19"/>
      <c r="J393" s="19"/>
      <c r="K393" s="19"/>
      <c r="L393" s="19"/>
      <c r="M393" s="19"/>
      <c r="N393" s="19"/>
      <c r="O393" s="16"/>
      <c r="P393" s="16"/>
      <c r="Q393" s="26" t="str">
        <f t="shared" si="14"/>
        <v>Няма избран доставчик</v>
      </c>
      <c r="T393" s="7" t="str">
        <f t="shared" si="13"/>
        <v xml:space="preserve">Не е избран доствачик -  -  -  -  -  -  -  -  -  -  - обща стойност: </v>
      </c>
    </row>
    <row r="394" spans="1:20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16"/>
      <c r="E394" s="40"/>
      <c r="F394" s="19"/>
      <c r="G394" s="32"/>
      <c r="H394" s="16"/>
      <c r="I394" s="19"/>
      <c r="J394" s="19"/>
      <c r="K394" s="19"/>
      <c r="L394" s="19"/>
      <c r="M394" s="19"/>
      <c r="N394" s="19"/>
      <c r="O394" s="16"/>
      <c r="P394" s="16"/>
      <c r="Q394" s="26" t="str">
        <f t="shared" si="14"/>
        <v>Няма избран доставчик</v>
      </c>
      <c r="T394" s="7" t="str">
        <f t="shared" si="13"/>
        <v xml:space="preserve">Не е избран доствачик -  -  -  -  -  -  -  -  -  -  - обща стойност: </v>
      </c>
    </row>
    <row r="395" spans="1:20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16"/>
      <c r="E395" s="40"/>
      <c r="F395" s="19"/>
      <c r="G395" s="32"/>
      <c r="H395" s="16"/>
      <c r="I395" s="19"/>
      <c r="J395" s="19"/>
      <c r="K395" s="19"/>
      <c r="L395" s="19"/>
      <c r="M395" s="19"/>
      <c r="N395" s="19"/>
      <c r="O395" s="16"/>
      <c r="P395" s="16"/>
      <c r="Q395" s="26" t="str">
        <f t="shared" si="14"/>
        <v>Няма избран доставчик</v>
      </c>
      <c r="T395" s="7" t="str">
        <f t="shared" si="13"/>
        <v xml:space="preserve">Не е избран доствачик -  -  -  -  -  -  -  -  -  -  - обща стойност: </v>
      </c>
    </row>
    <row r="396" spans="1:20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16"/>
      <c r="E396" s="40"/>
      <c r="F396" s="19"/>
      <c r="G396" s="32"/>
      <c r="H396" s="16"/>
      <c r="I396" s="19"/>
      <c r="J396" s="19"/>
      <c r="K396" s="19"/>
      <c r="L396" s="19"/>
      <c r="M396" s="19"/>
      <c r="N396" s="19"/>
      <c r="O396" s="16"/>
      <c r="P396" s="16"/>
      <c r="Q396" s="26" t="str">
        <f t="shared" si="14"/>
        <v>Няма избран доставчик</v>
      </c>
      <c r="T396" s="7" t="str">
        <f t="shared" si="13"/>
        <v xml:space="preserve">Не е избран доствачик -  -  -  -  -  -  -  -  -  -  - обща стойност: </v>
      </c>
    </row>
    <row r="397" spans="1:20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16"/>
      <c r="E397" s="40"/>
      <c r="F397" s="19"/>
      <c r="G397" s="32"/>
      <c r="H397" s="16"/>
      <c r="I397" s="19"/>
      <c r="J397" s="19"/>
      <c r="K397" s="19"/>
      <c r="L397" s="19"/>
      <c r="M397" s="19"/>
      <c r="N397" s="19"/>
      <c r="O397" s="16"/>
      <c r="P397" s="16"/>
      <c r="Q397" s="26" t="str">
        <f t="shared" si="14"/>
        <v>Няма избран доставчик</v>
      </c>
      <c r="T397" s="7" t="str">
        <f t="shared" si="13"/>
        <v xml:space="preserve">Не е избран доствачик -  -  -  -  -  -  -  -  -  -  - обща стойност: </v>
      </c>
    </row>
    <row r="398" spans="1:20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16"/>
      <c r="E398" s="40"/>
      <c r="F398" s="19"/>
      <c r="G398" s="32"/>
      <c r="H398" s="16"/>
      <c r="I398" s="19"/>
      <c r="J398" s="19"/>
      <c r="K398" s="19"/>
      <c r="L398" s="19"/>
      <c r="M398" s="19"/>
      <c r="N398" s="19"/>
      <c r="O398" s="16"/>
      <c r="P398" s="16"/>
      <c r="Q398" s="26" t="str">
        <f t="shared" si="14"/>
        <v>Няма избран доставчик</v>
      </c>
      <c r="T398" s="7" t="str">
        <f t="shared" si="13"/>
        <v xml:space="preserve">Не е избран доствачик -  -  -  -  -  -  -  -  -  -  - обща стойност: </v>
      </c>
    </row>
    <row r="399" spans="1:20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16"/>
      <c r="E399" s="40"/>
      <c r="F399" s="19"/>
      <c r="G399" s="32"/>
      <c r="H399" s="16"/>
      <c r="I399" s="19"/>
      <c r="J399" s="19"/>
      <c r="K399" s="19"/>
      <c r="L399" s="19"/>
      <c r="M399" s="19"/>
      <c r="N399" s="19"/>
      <c r="O399" s="16"/>
      <c r="P399" s="16"/>
      <c r="Q399" s="26" t="str">
        <f t="shared" si="14"/>
        <v>Няма избран доставчик</v>
      </c>
      <c r="T399" s="7" t="str">
        <f t="shared" si="13"/>
        <v xml:space="preserve">Не е избран доствачик -  -  -  -  -  -  -  -  -  -  - обща стойност: </v>
      </c>
    </row>
    <row r="400" spans="1:20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16"/>
      <c r="E400" s="40"/>
      <c r="F400" s="19"/>
      <c r="G400" s="32"/>
      <c r="H400" s="16"/>
      <c r="I400" s="19"/>
      <c r="J400" s="19"/>
      <c r="K400" s="19"/>
      <c r="L400" s="19"/>
      <c r="M400" s="19"/>
      <c r="N400" s="19"/>
      <c r="O400" s="16"/>
      <c r="P400" s="16"/>
      <c r="Q400" s="26" t="str">
        <f t="shared" si="14"/>
        <v>Няма избран доставчик</v>
      </c>
      <c r="T400" s="7" t="str">
        <f t="shared" si="13"/>
        <v xml:space="preserve">Не е избран доствачик -  -  -  -  -  -  -  -  -  -  - обща стойност: </v>
      </c>
    </row>
    <row r="401" spans="1:20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16"/>
      <c r="E401" s="40"/>
      <c r="F401" s="19"/>
      <c r="G401" s="32"/>
      <c r="H401" s="16"/>
      <c r="I401" s="19"/>
      <c r="J401" s="19"/>
      <c r="K401" s="19"/>
      <c r="L401" s="19"/>
      <c r="M401" s="19"/>
      <c r="N401" s="19"/>
      <c r="O401" s="16"/>
      <c r="P401" s="16"/>
      <c r="Q401" s="26" t="str">
        <f t="shared" si="14"/>
        <v>Няма избран доставчик</v>
      </c>
      <c r="T401" s="7" t="str">
        <f t="shared" si="13"/>
        <v xml:space="preserve">Не е избран доствачик -  -  -  -  -  -  -  -  -  -  - обща стойност: </v>
      </c>
    </row>
    <row r="402" spans="1:20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16"/>
      <c r="E402" s="40"/>
      <c r="F402" s="19"/>
      <c r="G402" s="32"/>
      <c r="H402" s="16"/>
      <c r="I402" s="19"/>
      <c r="J402" s="19"/>
      <c r="K402" s="19"/>
      <c r="L402" s="19"/>
      <c r="M402" s="19"/>
      <c r="N402" s="19"/>
      <c r="O402" s="16"/>
      <c r="P402" s="16"/>
      <c r="Q402" s="26" t="str">
        <f t="shared" si="14"/>
        <v>Няма избран доставчик</v>
      </c>
      <c r="T402" s="7" t="str">
        <f t="shared" si="13"/>
        <v xml:space="preserve">Не е избран доствачик -  -  -  -  -  -  -  -  -  -  - обща стойност: </v>
      </c>
    </row>
    <row r="403" spans="1:20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16"/>
      <c r="E403" s="40"/>
      <c r="F403" s="19"/>
      <c r="G403" s="32"/>
      <c r="H403" s="16"/>
      <c r="I403" s="19"/>
      <c r="J403" s="19"/>
      <c r="K403" s="19"/>
      <c r="L403" s="19"/>
      <c r="M403" s="19"/>
      <c r="N403" s="19"/>
      <c r="O403" s="16"/>
      <c r="P403" s="16"/>
      <c r="Q403" s="26" t="str">
        <f t="shared" si="14"/>
        <v>Няма избран доставчик</v>
      </c>
      <c r="T403" s="7" t="str">
        <f t="shared" si="13"/>
        <v xml:space="preserve">Не е избран доствачик -  -  -  -  -  -  -  -  -  -  - обща стойност: </v>
      </c>
    </row>
    <row r="404" spans="1:20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16"/>
      <c r="E404" s="40"/>
      <c r="F404" s="19"/>
      <c r="G404" s="32"/>
      <c r="H404" s="16"/>
      <c r="I404" s="19"/>
      <c r="J404" s="19"/>
      <c r="K404" s="19"/>
      <c r="L404" s="19"/>
      <c r="M404" s="19"/>
      <c r="N404" s="19"/>
      <c r="O404" s="16"/>
      <c r="P404" s="16"/>
      <c r="Q404" s="26" t="str">
        <f t="shared" si="14"/>
        <v>Няма избран доставчик</v>
      </c>
      <c r="T404" s="7" t="str">
        <f t="shared" si="13"/>
        <v xml:space="preserve">Не е избран доствачик -  -  -  -  -  -  -  -  -  -  - обща стойност: </v>
      </c>
    </row>
    <row r="405" spans="1:20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16"/>
      <c r="E405" s="40"/>
      <c r="F405" s="19"/>
      <c r="G405" s="32"/>
      <c r="H405" s="16"/>
      <c r="I405" s="19"/>
      <c r="J405" s="19"/>
      <c r="K405" s="19"/>
      <c r="L405" s="19"/>
      <c r="M405" s="19"/>
      <c r="N405" s="19"/>
      <c r="O405" s="16"/>
      <c r="P405" s="16"/>
      <c r="Q405" s="26" t="str">
        <f t="shared" si="14"/>
        <v>Няма избран доставчик</v>
      </c>
      <c r="T405" s="7" t="str">
        <f t="shared" si="13"/>
        <v xml:space="preserve">Не е избран доствачик -  -  -  -  -  -  -  -  -  -  - обща стойност: </v>
      </c>
    </row>
    <row r="406" spans="1:20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16"/>
      <c r="E406" s="40"/>
      <c r="F406" s="19"/>
      <c r="G406" s="32"/>
      <c r="H406" s="16"/>
      <c r="I406" s="19"/>
      <c r="J406" s="19"/>
      <c r="K406" s="19"/>
      <c r="L406" s="19"/>
      <c r="M406" s="19"/>
      <c r="N406" s="19"/>
      <c r="O406" s="16"/>
      <c r="P406" s="16"/>
      <c r="Q406" s="26" t="str">
        <f t="shared" si="14"/>
        <v>Няма избран доставчик</v>
      </c>
      <c r="T406" s="7" t="str">
        <f t="shared" si="13"/>
        <v xml:space="preserve">Не е избран доствачик -  -  -  -  -  -  -  -  -  -  - обща стойност: </v>
      </c>
    </row>
    <row r="407" spans="1:20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16"/>
      <c r="E407" s="40"/>
      <c r="F407" s="19"/>
      <c r="G407" s="32"/>
      <c r="H407" s="16"/>
      <c r="I407" s="19"/>
      <c r="J407" s="19"/>
      <c r="K407" s="19"/>
      <c r="L407" s="19"/>
      <c r="M407" s="19"/>
      <c r="N407" s="19"/>
      <c r="O407" s="16"/>
      <c r="P407" s="16"/>
      <c r="Q407" s="26" t="str">
        <f t="shared" si="14"/>
        <v>Няма избран доставчик</v>
      </c>
      <c r="T407" s="7" t="str">
        <f t="shared" si="13"/>
        <v xml:space="preserve">Не е избран доствачик -  -  -  -  -  -  -  -  -  -  - обща стойност: </v>
      </c>
    </row>
    <row r="408" spans="1:20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16"/>
      <c r="E408" s="40"/>
      <c r="F408" s="19"/>
      <c r="G408" s="32"/>
      <c r="H408" s="16"/>
      <c r="I408" s="19"/>
      <c r="J408" s="19"/>
      <c r="K408" s="19"/>
      <c r="L408" s="19"/>
      <c r="M408" s="19"/>
      <c r="N408" s="19"/>
      <c r="O408" s="16"/>
      <c r="P408" s="16"/>
      <c r="Q408" s="26" t="str">
        <f t="shared" si="14"/>
        <v>Няма избран доставчик</v>
      </c>
      <c r="T408" s="7" t="str">
        <f t="shared" si="13"/>
        <v xml:space="preserve">Не е избран доствачик -  -  -  -  -  -  -  -  -  -  - обща стойност: </v>
      </c>
    </row>
    <row r="409" spans="1:20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16"/>
      <c r="E409" s="40"/>
      <c r="F409" s="19"/>
      <c r="G409" s="32"/>
      <c r="H409" s="16"/>
      <c r="I409" s="19"/>
      <c r="J409" s="19"/>
      <c r="K409" s="19"/>
      <c r="L409" s="19"/>
      <c r="M409" s="19"/>
      <c r="N409" s="19"/>
      <c r="O409" s="16"/>
      <c r="P409" s="16"/>
      <c r="Q409" s="26" t="str">
        <f t="shared" si="14"/>
        <v>Няма избран доставчик</v>
      </c>
      <c r="T409" s="7" t="str">
        <f t="shared" si="13"/>
        <v xml:space="preserve">Не е избран доствачик -  -  -  -  -  -  -  -  -  -  - обща стойност: </v>
      </c>
    </row>
    <row r="410" spans="1:20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16"/>
      <c r="E410" s="40"/>
      <c r="F410" s="19"/>
      <c r="G410" s="32"/>
      <c r="H410" s="16"/>
      <c r="I410" s="19"/>
      <c r="J410" s="19"/>
      <c r="K410" s="19"/>
      <c r="L410" s="19"/>
      <c r="M410" s="19"/>
      <c r="N410" s="19"/>
      <c r="O410" s="16"/>
      <c r="P410" s="16"/>
      <c r="Q410" s="26" t="str">
        <f t="shared" si="14"/>
        <v>Няма избран доставчик</v>
      </c>
      <c r="T410" s="7" t="str">
        <f t="shared" si="13"/>
        <v xml:space="preserve">Не е избран доствачик -  -  -  -  -  -  -  -  -  -  - обща стойност: </v>
      </c>
    </row>
    <row r="411" spans="1:20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16"/>
      <c r="E411" s="40"/>
      <c r="F411" s="19"/>
      <c r="G411" s="32"/>
      <c r="H411" s="16"/>
      <c r="I411" s="19"/>
      <c r="J411" s="19"/>
      <c r="K411" s="19"/>
      <c r="L411" s="19"/>
      <c r="M411" s="19"/>
      <c r="N411" s="19"/>
      <c r="O411" s="16"/>
      <c r="P411" s="16"/>
      <c r="Q411" s="26" t="str">
        <f t="shared" si="14"/>
        <v>Няма избран доставчик</v>
      </c>
      <c r="T411" s="7" t="str">
        <f t="shared" si="13"/>
        <v xml:space="preserve">Не е избран доствачик -  -  -  -  -  -  -  -  -  -  - обща стойност: </v>
      </c>
    </row>
    <row r="412" spans="1:20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16"/>
      <c r="E412" s="40"/>
      <c r="F412" s="19"/>
      <c r="G412" s="32"/>
      <c r="H412" s="16"/>
      <c r="I412" s="19"/>
      <c r="J412" s="19"/>
      <c r="K412" s="19"/>
      <c r="L412" s="19"/>
      <c r="M412" s="19"/>
      <c r="N412" s="19"/>
      <c r="O412" s="16"/>
      <c r="P412" s="16"/>
      <c r="Q412" s="26" t="str">
        <f t="shared" si="14"/>
        <v>Няма избран доставчик</v>
      </c>
      <c r="T412" s="7" t="str">
        <f t="shared" si="13"/>
        <v xml:space="preserve">Не е избран доствачик -  -  -  -  -  -  -  -  -  -  - обща стойност: </v>
      </c>
    </row>
    <row r="413" spans="1:20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16"/>
      <c r="E413" s="40"/>
      <c r="F413" s="19"/>
      <c r="G413" s="32"/>
      <c r="H413" s="16"/>
      <c r="I413" s="19"/>
      <c r="J413" s="19"/>
      <c r="K413" s="19"/>
      <c r="L413" s="19"/>
      <c r="M413" s="19"/>
      <c r="N413" s="19"/>
      <c r="O413" s="16"/>
      <c r="P413" s="16"/>
      <c r="Q413" s="26" t="str">
        <f t="shared" si="14"/>
        <v>Няма избран доставчик</v>
      </c>
      <c r="T413" s="7" t="str">
        <f t="shared" si="13"/>
        <v xml:space="preserve">Не е избран доствачик -  -  -  -  -  -  -  -  -  -  - обща стойност: </v>
      </c>
    </row>
    <row r="414" spans="1:20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16"/>
      <c r="E414" s="40"/>
      <c r="F414" s="19"/>
      <c r="G414" s="32"/>
      <c r="H414" s="16"/>
      <c r="I414" s="19"/>
      <c r="J414" s="19"/>
      <c r="K414" s="19"/>
      <c r="L414" s="19"/>
      <c r="M414" s="19"/>
      <c r="N414" s="19"/>
      <c r="O414" s="16"/>
      <c r="P414" s="16"/>
      <c r="Q414" s="26" t="str">
        <f t="shared" si="14"/>
        <v>Няма избран доставчик</v>
      </c>
      <c r="T414" s="7" t="str">
        <f t="shared" si="13"/>
        <v xml:space="preserve">Не е избран доствачик -  -  -  -  -  -  -  -  -  -  - обща стойност: </v>
      </c>
    </row>
    <row r="415" spans="1:20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16"/>
      <c r="E415" s="40"/>
      <c r="F415" s="19"/>
      <c r="G415" s="32"/>
      <c r="H415" s="16"/>
      <c r="I415" s="19"/>
      <c r="J415" s="19"/>
      <c r="K415" s="19"/>
      <c r="L415" s="19"/>
      <c r="M415" s="19"/>
      <c r="N415" s="19"/>
      <c r="O415" s="16"/>
      <c r="P415" s="16"/>
      <c r="Q415" s="26" t="str">
        <f t="shared" si="14"/>
        <v>Няма избран доставчик</v>
      </c>
      <c r="T415" s="7" t="str">
        <f t="shared" si="13"/>
        <v xml:space="preserve">Не е избран доствачик -  -  -  -  -  -  -  -  -  -  - обща стойност: </v>
      </c>
    </row>
    <row r="416" spans="1:20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16"/>
      <c r="E416" s="40"/>
      <c r="F416" s="19"/>
      <c r="G416" s="32"/>
      <c r="H416" s="16"/>
      <c r="I416" s="19"/>
      <c r="J416" s="19"/>
      <c r="K416" s="19"/>
      <c r="L416" s="19"/>
      <c r="M416" s="19"/>
      <c r="N416" s="19"/>
      <c r="O416" s="16"/>
      <c r="P416" s="16"/>
      <c r="Q416" s="26" t="str">
        <f t="shared" si="14"/>
        <v>Няма избран доставчик</v>
      </c>
      <c r="T416" s="7" t="str">
        <f t="shared" si="13"/>
        <v xml:space="preserve">Не е избран доствачик -  -  -  -  -  -  -  -  -  -  - обща стойност: </v>
      </c>
    </row>
    <row r="417" spans="1:20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16"/>
      <c r="E417" s="40"/>
      <c r="F417" s="19"/>
      <c r="G417" s="32"/>
      <c r="H417" s="16"/>
      <c r="I417" s="19"/>
      <c r="J417" s="19"/>
      <c r="K417" s="19"/>
      <c r="L417" s="19"/>
      <c r="M417" s="19"/>
      <c r="N417" s="19"/>
      <c r="O417" s="16"/>
      <c r="P417" s="16"/>
      <c r="Q417" s="26" t="str">
        <f t="shared" si="14"/>
        <v>Няма избран доставчик</v>
      </c>
      <c r="T417" s="7" t="str">
        <f t="shared" si="13"/>
        <v xml:space="preserve">Не е избран доствачик -  -  -  -  -  -  -  -  -  -  - обща стойност: </v>
      </c>
    </row>
    <row r="418" spans="1:20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16"/>
      <c r="E418" s="40"/>
      <c r="F418" s="19"/>
      <c r="G418" s="32"/>
      <c r="H418" s="16"/>
      <c r="I418" s="19"/>
      <c r="J418" s="19"/>
      <c r="K418" s="19"/>
      <c r="L418" s="19"/>
      <c r="M418" s="19"/>
      <c r="N418" s="19"/>
      <c r="O418" s="16"/>
      <c r="P418" s="16"/>
      <c r="Q418" s="26" t="str">
        <f t="shared" si="14"/>
        <v>Няма избран доставчик</v>
      </c>
      <c r="T418" s="7" t="str">
        <f t="shared" si="13"/>
        <v xml:space="preserve">Не е избран доствачик -  -  -  -  -  -  -  -  -  -  - обща стойност: </v>
      </c>
    </row>
    <row r="419" spans="1:20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16"/>
      <c r="E419" s="40"/>
      <c r="F419" s="19"/>
      <c r="G419" s="32"/>
      <c r="H419" s="16"/>
      <c r="I419" s="19"/>
      <c r="J419" s="19"/>
      <c r="K419" s="19"/>
      <c r="L419" s="19"/>
      <c r="M419" s="19"/>
      <c r="N419" s="19"/>
      <c r="O419" s="16"/>
      <c r="P419" s="16"/>
      <c r="Q419" s="26" t="str">
        <f t="shared" si="14"/>
        <v>Няма избран доставчик</v>
      </c>
      <c r="T419" s="7" t="str">
        <f t="shared" si="13"/>
        <v xml:space="preserve">Не е избран доствачик -  -  -  -  -  -  -  -  -  -  - обща стойност: </v>
      </c>
    </row>
    <row r="420" spans="1:20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16"/>
      <c r="E420" s="40"/>
      <c r="F420" s="19"/>
      <c r="G420" s="32"/>
      <c r="H420" s="16"/>
      <c r="I420" s="19"/>
      <c r="J420" s="19"/>
      <c r="K420" s="19"/>
      <c r="L420" s="19"/>
      <c r="M420" s="19"/>
      <c r="N420" s="19"/>
      <c r="O420" s="16"/>
      <c r="P420" s="16"/>
      <c r="Q420" s="26" t="str">
        <f t="shared" si="14"/>
        <v>Няма избран доставчик</v>
      </c>
      <c r="T420" s="7" t="str">
        <f t="shared" si="13"/>
        <v xml:space="preserve">Не е избран доствачик -  -  -  -  -  -  -  -  -  -  - обща стойност: </v>
      </c>
    </row>
    <row r="421" spans="1:20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16"/>
      <c r="E421" s="40"/>
      <c r="F421" s="19"/>
      <c r="G421" s="32"/>
      <c r="H421" s="16"/>
      <c r="I421" s="19"/>
      <c r="J421" s="19"/>
      <c r="K421" s="19"/>
      <c r="L421" s="19"/>
      <c r="M421" s="19"/>
      <c r="N421" s="19"/>
      <c r="O421" s="16"/>
      <c r="P421" s="16"/>
      <c r="Q421" s="26" t="str">
        <f t="shared" si="14"/>
        <v>Няма избран доставчик</v>
      </c>
      <c r="T421" s="7" t="str">
        <f t="shared" si="13"/>
        <v xml:space="preserve">Не е избран доствачик -  -  -  -  -  -  -  -  -  -  - обща стойност: </v>
      </c>
    </row>
    <row r="422" spans="1:20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16"/>
      <c r="E422" s="40"/>
      <c r="F422" s="19"/>
      <c r="G422" s="32"/>
      <c r="H422" s="16"/>
      <c r="I422" s="19"/>
      <c r="J422" s="19"/>
      <c r="K422" s="19"/>
      <c r="L422" s="19"/>
      <c r="M422" s="19"/>
      <c r="N422" s="19"/>
      <c r="O422" s="16"/>
      <c r="P422" s="16"/>
      <c r="Q422" s="26" t="str">
        <f t="shared" si="14"/>
        <v>Няма избран доставчик</v>
      </c>
      <c r="T422" s="7" t="str">
        <f t="shared" si="13"/>
        <v xml:space="preserve">Не е избран доствачик -  -  -  -  -  -  -  -  -  -  - обща стойност: </v>
      </c>
    </row>
    <row r="423" spans="1:20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16"/>
      <c r="E423" s="40"/>
      <c r="F423" s="19"/>
      <c r="G423" s="32"/>
      <c r="H423" s="16"/>
      <c r="I423" s="19"/>
      <c r="J423" s="19"/>
      <c r="K423" s="19"/>
      <c r="L423" s="19"/>
      <c r="M423" s="19"/>
      <c r="N423" s="19"/>
      <c r="O423" s="16"/>
      <c r="P423" s="16"/>
      <c r="Q423" s="26" t="str">
        <f t="shared" si="14"/>
        <v>Няма избран доставчик</v>
      </c>
      <c r="T423" s="7" t="str">
        <f t="shared" si="13"/>
        <v xml:space="preserve">Не е избран доствачик -  -  -  -  -  -  -  -  -  -  - обща стойност: </v>
      </c>
    </row>
    <row r="424" spans="1:20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16"/>
      <c r="E424" s="40"/>
      <c r="F424" s="19"/>
      <c r="G424" s="32"/>
      <c r="H424" s="16"/>
      <c r="I424" s="19"/>
      <c r="J424" s="19"/>
      <c r="K424" s="19"/>
      <c r="L424" s="19"/>
      <c r="M424" s="19"/>
      <c r="N424" s="19"/>
      <c r="O424" s="16"/>
      <c r="P424" s="16"/>
      <c r="Q424" s="26" t="str">
        <f t="shared" si="14"/>
        <v>Няма избран доставчик</v>
      </c>
      <c r="T424" s="7" t="str">
        <f t="shared" si="13"/>
        <v xml:space="preserve">Не е избран доствачик -  -  -  -  -  -  -  -  -  -  - обща стойност: </v>
      </c>
    </row>
    <row r="425" spans="1:20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16"/>
      <c r="E425" s="40"/>
      <c r="F425" s="19"/>
      <c r="G425" s="32"/>
      <c r="H425" s="16"/>
      <c r="I425" s="19"/>
      <c r="J425" s="19"/>
      <c r="K425" s="19"/>
      <c r="L425" s="19"/>
      <c r="M425" s="19"/>
      <c r="N425" s="19"/>
      <c r="O425" s="16"/>
      <c r="P425" s="16"/>
      <c r="Q425" s="26" t="str">
        <f t="shared" si="14"/>
        <v>Няма избран доставчик</v>
      </c>
      <c r="T425" s="7" t="str">
        <f t="shared" si="13"/>
        <v xml:space="preserve">Не е избран доствачик -  -  -  -  -  -  -  -  -  -  - обща стойност: </v>
      </c>
    </row>
    <row r="426" spans="1:20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16"/>
      <c r="E426" s="40"/>
      <c r="F426" s="19"/>
      <c r="G426" s="32"/>
      <c r="H426" s="16"/>
      <c r="I426" s="19"/>
      <c r="J426" s="19"/>
      <c r="K426" s="19"/>
      <c r="L426" s="19"/>
      <c r="M426" s="19"/>
      <c r="N426" s="19"/>
      <c r="O426" s="16"/>
      <c r="P426" s="16"/>
      <c r="Q426" s="26" t="str">
        <f t="shared" si="14"/>
        <v>Няма избран доставчик</v>
      </c>
      <c r="T426" s="7" t="str">
        <f t="shared" si="13"/>
        <v xml:space="preserve">Не е избран доствачик -  -  -  -  -  -  -  -  -  -  - обща стойност: </v>
      </c>
    </row>
    <row r="427" spans="1:20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16"/>
      <c r="E427" s="40"/>
      <c r="F427" s="19"/>
      <c r="G427" s="32"/>
      <c r="H427" s="16"/>
      <c r="I427" s="19"/>
      <c r="J427" s="19"/>
      <c r="K427" s="19"/>
      <c r="L427" s="19"/>
      <c r="M427" s="19"/>
      <c r="N427" s="19"/>
      <c r="O427" s="16"/>
      <c r="P427" s="16"/>
      <c r="Q427" s="26" t="str">
        <f t="shared" si="14"/>
        <v>Няма избран доставчик</v>
      </c>
      <c r="T427" s="7" t="str">
        <f t="shared" si="13"/>
        <v xml:space="preserve">Не е избран доствачик -  -  -  -  -  -  -  -  -  -  - обща стойност: </v>
      </c>
    </row>
    <row r="428" spans="1:20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16"/>
      <c r="E428" s="40"/>
      <c r="F428" s="19"/>
      <c r="G428" s="32"/>
      <c r="H428" s="16"/>
      <c r="I428" s="19"/>
      <c r="J428" s="19"/>
      <c r="K428" s="19"/>
      <c r="L428" s="19"/>
      <c r="M428" s="19"/>
      <c r="N428" s="19"/>
      <c r="O428" s="16"/>
      <c r="P428" s="16"/>
      <c r="Q428" s="26" t="str">
        <f t="shared" si="14"/>
        <v>Няма избран доставчик</v>
      </c>
      <c r="T428" s="7" t="str">
        <f t="shared" si="13"/>
        <v xml:space="preserve">Не е избран доствачик -  -  -  -  -  -  -  -  -  -  - обща стойност: </v>
      </c>
    </row>
    <row r="429" spans="1:20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16"/>
      <c r="E429" s="40"/>
      <c r="F429" s="19"/>
      <c r="G429" s="32"/>
      <c r="H429" s="16"/>
      <c r="I429" s="19"/>
      <c r="J429" s="19"/>
      <c r="K429" s="19"/>
      <c r="L429" s="19"/>
      <c r="M429" s="19"/>
      <c r="N429" s="19"/>
      <c r="O429" s="16"/>
      <c r="P429" s="16"/>
      <c r="Q429" s="26" t="str">
        <f t="shared" si="14"/>
        <v>Няма избран доставчик</v>
      </c>
      <c r="T429" s="7" t="str">
        <f t="shared" si="13"/>
        <v xml:space="preserve">Не е избран доствачик -  -  -  -  -  -  -  -  -  -  - обща стойност: </v>
      </c>
    </row>
    <row r="430" spans="1:20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16"/>
      <c r="E430" s="40"/>
      <c r="F430" s="19"/>
      <c r="G430" s="32"/>
      <c r="H430" s="16"/>
      <c r="I430" s="19"/>
      <c r="J430" s="19"/>
      <c r="K430" s="19"/>
      <c r="L430" s="19"/>
      <c r="M430" s="19"/>
      <c r="N430" s="19"/>
      <c r="O430" s="16"/>
      <c r="P430" s="16"/>
      <c r="Q430" s="26" t="str">
        <f t="shared" si="14"/>
        <v>Няма избран доставчик</v>
      </c>
      <c r="T430" s="7" t="str">
        <f t="shared" si="13"/>
        <v xml:space="preserve">Не е избран доствачик -  -  -  -  -  -  -  -  -  -  - обща стойност: </v>
      </c>
    </row>
    <row r="431" spans="1:20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16"/>
      <c r="E431" s="40"/>
      <c r="F431" s="19"/>
      <c r="G431" s="32"/>
      <c r="H431" s="16"/>
      <c r="I431" s="19"/>
      <c r="J431" s="19"/>
      <c r="K431" s="19"/>
      <c r="L431" s="19"/>
      <c r="M431" s="19"/>
      <c r="N431" s="19"/>
      <c r="O431" s="16"/>
      <c r="P431" s="16"/>
      <c r="Q431" s="26" t="str">
        <f t="shared" si="14"/>
        <v>Няма избран доставчик</v>
      </c>
      <c r="T431" s="7" t="str">
        <f t="shared" si="13"/>
        <v xml:space="preserve">Не е избран доствачик -  -  -  -  -  -  -  -  -  -  - обща стойност: </v>
      </c>
    </row>
    <row r="432" spans="1:20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16"/>
      <c r="E432" s="40"/>
      <c r="F432" s="19"/>
      <c r="G432" s="32"/>
      <c r="H432" s="16"/>
      <c r="I432" s="19"/>
      <c r="J432" s="19"/>
      <c r="K432" s="19"/>
      <c r="L432" s="19"/>
      <c r="M432" s="19"/>
      <c r="N432" s="19"/>
      <c r="O432" s="16"/>
      <c r="P432" s="16"/>
      <c r="Q432" s="26" t="str">
        <f t="shared" si="14"/>
        <v>Няма избран доставчик</v>
      </c>
      <c r="T432" s="7" t="str">
        <f t="shared" si="13"/>
        <v xml:space="preserve">Не е избран доствачик -  -  -  -  -  -  -  -  -  -  - обща стойност: </v>
      </c>
    </row>
    <row r="433" spans="1:20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16"/>
      <c r="E433" s="40"/>
      <c r="F433" s="19"/>
      <c r="G433" s="32"/>
      <c r="H433" s="16"/>
      <c r="I433" s="19"/>
      <c r="J433" s="19"/>
      <c r="K433" s="19"/>
      <c r="L433" s="19"/>
      <c r="M433" s="19"/>
      <c r="N433" s="19"/>
      <c r="O433" s="16"/>
      <c r="P433" s="16"/>
      <c r="Q433" s="26" t="str">
        <f t="shared" si="14"/>
        <v>Няма избран доставчик</v>
      </c>
      <c r="T433" s="7" t="str">
        <f t="shared" si="13"/>
        <v xml:space="preserve">Не е избран доствачик -  -  -  -  -  -  -  -  -  -  - обща стойност: </v>
      </c>
    </row>
    <row r="434" spans="1:20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16"/>
      <c r="E434" s="40"/>
      <c r="F434" s="19"/>
      <c r="G434" s="32"/>
      <c r="H434" s="16"/>
      <c r="I434" s="19"/>
      <c r="J434" s="19"/>
      <c r="K434" s="19"/>
      <c r="L434" s="19"/>
      <c r="M434" s="19"/>
      <c r="N434" s="19"/>
      <c r="O434" s="16"/>
      <c r="P434" s="16"/>
      <c r="Q434" s="26" t="str">
        <f t="shared" si="14"/>
        <v>Няма избран доставчик</v>
      </c>
      <c r="T434" s="7" t="str">
        <f t="shared" si="13"/>
        <v xml:space="preserve">Не е избран доствачик -  -  -  -  -  -  -  -  -  -  - обща стойност: </v>
      </c>
    </row>
    <row r="435" spans="1:20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16"/>
      <c r="E435" s="40"/>
      <c r="F435" s="19"/>
      <c r="G435" s="32"/>
      <c r="H435" s="16"/>
      <c r="I435" s="19"/>
      <c r="J435" s="19"/>
      <c r="K435" s="19"/>
      <c r="L435" s="19"/>
      <c r="M435" s="19"/>
      <c r="N435" s="19"/>
      <c r="O435" s="16"/>
      <c r="P435" s="16"/>
      <c r="Q435" s="26" t="str">
        <f t="shared" si="14"/>
        <v>Няма избран доставчик</v>
      </c>
      <c r="T435" s="7" t="str">
        <f t="shared" si="13"/>
        <v xml:space="preserve">Не е избран доствачик -  -  -  -  -  -  -  -  -  -  - обща стойност: </v>
      </c>
    </row>
    <row r="436" spans="1:20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16"/>
      <c r="E436" s="40"/>
      <c r="F436" s="19"/>
      <c r="G436" s="32"/>
      <c r="H436" s="16"/>
      <c r="I436" s="19"/>
      <c r="J436" s="19"/>
      <c r="K436" s="19"/>
      <c r="L436" s="19"/>
      <c r="M436" s="19"/>
      <c r="N436" s="19"/>
      <c r="O436" s="16"/>
      <c r="P436" s="16"/>
      <c r="Q436" s="26" t="str">
        <f t="shared" si="14"/>
        <v>Няма избран доставчик</v>
      </c>
      <c r="T436" s="7" t="str">
        <f t="shared" si="13"/>
        <v xml:space="preserve">Не е избран доствачик -  -  -  -  -  -  -  -  -  -  - обща стойност: </v>
      </c>
    </row>
    <row r="437" spans="1:20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16"/>
      <c r="E437" s="40"/>
      <c r="F437" s="19"/>
      <c r="G437" s="32"/>
      <c r="H437" s="16"/>
      <c r="I437" s="19"/>
      <c r="J437" s="19"/>
      <c r="K437" s="19"/>
      <c r="L437" s="19"/>
      <c r="M437" s="19"/>
      <c r="N437" s="19"/>
      <c r="O437" s="16"/>
      <c r="P437" s="16"/>
      <c r="Q437" s="26" t="str">
        <f t="shared" si="14"/>
        <v>Няма избран доставчик</v>
      </c>
      <c r="T437" s="7" t="str">
        <f t="shared" si="13"/>
        <v xml:space="preserve">Не е избран доствачик -  -  -  -  -  -  -  -  -  -  - обща стойност: </v>
      </c>
    </row>
    <row r="438" spans="1:20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16"/>
      <c r="E438" s="40"/>
      <c r="F438" s="19"/>
      <c r="G438" s="32"/>
      <c r="H438" s="16"/>
      <c r="I438" s="19"/>
      <c r="J438" s="19"/>
      <c r="K438" s="19"/>
      <c r="L438" s="19"/>
      <c r="M438" s="19"/>
      <c r="N438" s="19"/>
      <c r="O438" s="16"/>
      <c r="P438" s="16"/>
      <c r="Q438" s="26" t="str">
        <f t="shared" si="14"/>
        <v>Няма избран доставчик</v>
      </c>
      <c r="T438" s="7" t="str">
        <f t="shared" si="13"/>
        <v xml:space="preserve">Не е избран доствачик -  -  -  -  -  -  -  -  -  -  - обща стойност: </v>
      </c>
    </row>
    <row r="439" spans="1:20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16"/>
      <c r="E439" s="40"/>
      <c r="F439" s="19"/>
      <c r="G439" s="32"/>
      <c r="H439" s="16"/>
      <c r="I439" s="19"/>
      <c r="J439" s="19"/>
      <c r="K439" s="19"/>
      <c r="L439" s="19"/>
      <c r="M439" s="19"/>
      <c r="N439" s="19"/>
      <c r="O439" s="16"/>
      <c r="P439" s="16"/>
      <c r="Q439" s="26" t="str">
        <f t="shared" si="14"/>
        <v>Няма избран доставчик</v>
      </c>
      <c r="T439" s="7" t="str">
        <f t="shared" si="13"/>
        <v xml:space="preserve">Не е избран доствачик -  -  -  -  -  -  -  -  -  -  - обща стойност: </v>
      </c>
    </row>
    <row r="440" spans="1:20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16"/>
      <c r="E440" s="40"/>
      <c r="F440" s="19"/>
      <c r="G440" s="32"/>
      <c r="H440" s="16"/>
      <c r="I440" s="19"/>
      <c r="J440" s="19"/>
      <c r="K440" s="19"/>
      <c r="L440" s="19"/>
      <c r="M440" s="19"/>
      <c r="N440" s="19"/>
      <c r="O440" s="16"/>
      <c r="P440" s="16"/>
      <c r="Q440" s="26" t="str">
        <f t="shared" si="14"/>
        <v>Няма избран доставчик</v>
      </c>
      <c r="T440" s="7" t="str">
        <f t="shared" si="13"/>
        <v xml:space="preserve">Не е избран доствачик -  -  -  -  -  -  -  -  -  -  - обща стойност: </v>
      </c>
    </row>
    <row r="441" spans="1:20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16"/>
      <c r="E441" s="40"/>
      <c r="F441" s="19"/>
      <c r="G441" s="32"/>
      <c r="H441" s="16"/>
      <c r="I441" s="19"/>
      <c r="J441" s="19"/>
      <c r="K441" s="19"/>
      <c r="L441" s="19"/>
      <c r="M441" s="19"/>
      <c r="N441" s="19"/>
      <c r="O441" s="16"/>
      <c r="P441" s="16"/>
      <c r="Q441" s="26" t="str">
        <f t="shared" si="14"/>
        <v>Няма избран доставчик</v>
      </c>
      <c r="T441" s="7" t="str">
        <f t="shared" si="13"/>
        <v xml:space="preserve">Не е избран доствачик -  -  -  -  -  -  -  -  -  -  - обща стойност: </v>
      </c>
    </row>
    <row r="442" spans="1:20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16"/>
      <c r="E442" s="40"/>
      <c r="F442" s="19"/>
      <c r="G442" s="32"/>
      <c r="H442" s="16"/>
      <c r="I442" s="19"/>
      <c r="J442" s="19"/>
      <c r="K442" s="19"/>
      <c r="L442" s="19"/>
      <c r="M442" s="19"/>
      <c r="N442" s="19"/>
      <c r="O442" s="16"/>
      <c r="P442" s="16"/>
      <c r="Q442" s="26" t="str">
        <f t="shared" si="14"/>
        <v>Няма избран доставчик</v>
      </c>
      <c r="T442" s="7" t="str">
        <f t="shared" si="13"/>
        <v xml:space="preserve">Не е избран доствачик -  -  -  -  -  -  -  -  -  -  - обща стойност: </v>
      </c>
    </row>
    <row r="443" spans="1:20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16"/>
      <c r="E443" s="40"/>
      <c r="F443" s="19"/>
      <c r="G443" s="32"/>
      <c r="H443" s="16"/>
      <c r="I443" s="19"/>
      <c r="J443" s="19"/>
      <c r="K443" s="19"/>
      <c r="L443" s="19"/>
      <c r="M443" s="19"/>
      <c r="N443" s="19"/>
      <c r="O443" s="16"/>
      <c r="P443" s="16"/>
      <c r="Q443" s="26" t="str">
        <f t="shared" si="14"/>
        <v>Няма избран доставчик</v>
      </c>
      <c r="T443" s="7" t="str">
        <f t="shared" si="13"/>
        <v xml:space="preserve">Не е избран доствачик -  -  -  -  -  -  -  -  -  -  - обща стойност: </v>
      </c>
    </row>
    <row r="444" spans="1:20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16"/>
      <c r="E444" s="40"/>
      <c r="F444" s="19"/>
      <c r="G444" s="32"/>
      <c r="H444" s="16"/>
      <c r="I444" s="19"/>
      <c r="J444" s="19"/>
      <c r="K444" s="19"/>
      <c r="L444" s="19"/>
      <c r="M444" s="19"/>
      <c r="N444" s="19"/>
      <c r="O444" s="16"/>
      <c r="P444" s="16"/>
      <c r="Q444" s="26" t="str">
        <f t="shared" si="14"/>
        <v>Няма избран доставчик</v>
      </c>
      <c r="T444" s="7" t="str">
        <f t="shared" si="13"/>
        <v xml:space="preserve">Не е избран доствачик -  -  -  -  -  -  -  -  -  -  - обща стойност: </v>
      </c>
    </row>
    <row r="445" spans="1:20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16"/>
      <c r="E445" s="40"/>
      <c r="F445" s="19"/>
      <c r="G445" s="32"/>
      <c r="H445" s="16"/>
      <c r="I445" s="19"/>
      <c r="J445" s="19"/>
      <c r="K445" s="19"/>
      <c r="L445" s="19"/>
      <c r="M445" s="19"/>
      <c r="N445" s="19"/>
      <c r="O445" s="16"/>
      <c r="P445" s="16"/>
      <c r="Q445" s="26" t="str">
        <f t="shared" si="14"/>
        <v>Няма избран доставчик</v>
      </c>
      <c r="T445" s="7" t="str">
        <f t="shared" si="13"/>
        <v xml:space="preserve">Не е избран доствачик -  -  -  -  -  -  -  -  -  -  - обща стойност: </v>
      </c>
    </row>
    <row r="446" spans="1:20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16"/>
      <c r="E446" s="40"/>
      <c r="F446" s="19"/>
      <c r="G446" s="32"/>
      <c r="H446" s="16"/>
      <c r="I446" s="19"/>
      <c r="J446" s="19"/>
      <c r="K446" s="19"/>
      <c r="L446" s="19"/>
      <c r="M446" s="19"/>
      <c r="N446" s="19"/>
      <c r="O446" s="16"/>
      <c r="P446" s="16"/>
      <c r="Q446" s="26" t="str">
        <f t="shared" si="14"/>
        <v>Няма избран доставчик</v>
      </c>
      <c r="T446" s="7" t="str">
        <f t="shared" si="13"/>
        <v xml:space="preserve">Не е избран доствачик -  -  -  -  -  -  -  -  -  -  - обща стойност: </v>
      </c>
    </row>
    <row r="447" spans="1:20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16"/>
      <c r="E447" s="40"/>
      <c r="F447" s="19"/>
      <c r="G447" s="32"/>
      <c r="H447" s="16"/>
      <c r="I447" s="19"/>
      <c r="J447" s="19"/>
      <c r="K447" s="19"/>
      <c r="L447" s="19"/>
      <c r="M447" s="19"/>
      <c r="N447" s="19"/>
      <c r="O447" s="16"/>
      <c r="P447" s="16"/>
      <c r="Q447" s="26" t="str">
        <f t="shared" si="14"/>
        <v>Няма избран доставчик</v>
      </c>
      <c r="T447" s="7" t="str">
        <f t="shared" si="13"/>
        <v xml:space="preserve">Не е избран доствачик -  -  -  -  -  -  -  -  -  -  - обща стойност: </v>
      </c>
    </row>
    <row r="448" spans="1:20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16"/>
      <c r="E448" s="40"/>
      <c r="F448" s="19"/>
      <c r="G448" s="32"/>
      <c r="H448" s="16"/>
      <c r="I448" s="19"/>
      <c r="J448" s="19"/>
      <c r="K448" s="19"/>
      <c r="L448" s="19"/>
      <c r="M448" s="19"/>
      <c r="N448" s="19"/>
      <c r="O448" s="16"/>
      <c r="P448" s="16"/>
      <c r="Q448" s="26" t="str">
        <f t="shared" si="14"/>
        <v>Няма избран доставчик</v>
      </c>
      <c r="T448" s="7" t="str">
        <f t="shared" si="13"/>
        <v xml:space="preserve">Не е избран доствачик -  -  -  -  -  -  -  -  -  -  - обща стойност: </v>
      </c>
    </row>
    <row r="449" spans="1:20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16"/>
      <c r="E449" s="40"/>
      <c r="F449" s="19"/>
      <c r="G449" s="32"/>
      <c r="H449" s="16"/>
      <c r="I449" s="19"/>
      <c r="J449" s="19"/>
      <c r="K449" s="19"/>
      <c r="L449" s="19"/>
      <c r="M449" s="19"/>
      <c r="N449" s="19"/>
      <c r="O449" s="16"/>
      <c r="P449" s="16"/>
      <c r="Q449" s="26" t="str">
        <f t="shared" si="14"/>
        <v>Няма избран доставчик</v>
      </c>
      <c r="T449" s="7" t="str">
        <f t="shared" si="13"/>
        <v xml:space="preserve">Не е избран доствачик -  -  -  -  -  -  -  -  -  -  - обща стойност: </v>
      </c>
    </row>
    <row r="450" spans="1:20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16"/>
      <c r="E450" s="40"/>
      <c r="F450" s="19"/>
      <c r="G450" s="32"/>
      <c r="H450" s="16"/>
      <c r="I450" s="19"/>
      <c r="J450" s="19"/>
      <c r="K450" s="19"/>
      <c r="L450" s="19"/>
      <c r="M450" s="19"/>
      <c r="N450" s="19"/>
      <c r="O450" s="16"/>
      <c r="P450" s="16"/>
      <c r="Q450" s="26" t="str">
        <f t="shared" si="14"/>
        <v>Няма избран доставчик</v>
      </c>
      <c r="T450" s="7" t="str">
        <f t="shared" si="13"/>
        <v xml:space="preserve">Не е избран доствачик -  -  -  -  -  -  -  -  -  -  - обща стойност: </v>
      </c>
    </row>
    <row r="451" spans="1:20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16"/>
      <c r="E451" s="40"/>
      <c r="F451" s="19"/>
      <c r="G451" s="32"/>
      <c r="H451" s="16"/>
      <c r="I451" s="19"/>
      <c r="J451" s="19"/>
      <c r="K451" s="19"/>
      <c r="L451" s="19"/>
      <c r="M451" s="19"/>
      <c r="N451" s="19"/>
      <c r="O451" s="16"/>
      <c r="P451" s="16"/>
      <c r="Q451" s="26" t="str">
        <f t="shared" si="14"/>
        <v>Няма избран доставчик</v>
      </c>
      <c r="T451" s="7" t="str">
        <f t="shared" si="13"/>
        <v xml:space="preserve">Не е избран доствачик -  -  -  -  -  -  -  -  -  -  - обща стойност: </v>
      </c>
    </row>
    <row r="452" spans="1:20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16"/>
      <c r="E452" s="40"/>
      <c r="F452" s="19"/>
      <c r="G452" s="32"/>
      <c r="H452" s="16"/>
      <c r="I452" s="19"/>
      <c r="J452" s="19"/>
      <c r="K452" s="19"/>
      <c r="L452" s="19"/>
      <c r="M452" s="19"/>
      <c r="N452" s="19"/>
      <c r="O452" s="16"/>
      <c r="P452" s="16"/>
      <c r="Q452" s="26" t="str">
        <f t="shared" si="14"/>
        <v>Няма избран доставчик</v>
      </c>
      <c r="T452" s="7" t="str">
        <f t="shared" ref="T452:T515" si="15">C452&amp;" - "&amp;D452&amp;" - "&amp;F452&amp;" - "&amp;G452&amp;" - "&amp;H452&amp;" - "&amp;I452&amp;" - "&amp;J452&amp;" - "&amp;K452&amp;" - "&amp;L452&amp;" - "&amp;M452&amp;" - "&amp;N452&amp;" - обща стойност: "&amp;P452</f>
        <v xml:space="preserve">Не е избран доствачик -  -  -  -  -  -  -  -  -  -  - обща стойност: </v>
      </c>
    </row>
    <row r="453" spans="1:20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16"/>
      <c r="E453" s="40"/>
      <c r="F453" s="19"/>
      <c r="G453" s="32"/>
      <c r="H453" s="16"/>
      <c r="I453" s="19"/>
      <c r="J453" s="19"/>
      <c r="K453" s="19"/>
      <c r="L453" s="19"/>
      <c r="M453" s="19"/>
      <c r="N453" s="19"/>
      <c r="O453" s="16"/>
      <c r="P453" s="16"/>
      <c r="Q453" s="26" t="str">
        <f t="shared" si="14"/>
        <v>Няма избран доставчик</v>
      </c>
      <c r="T453" s="7" t="str">
        <f t="shared" si="15"/>
        <v xml:space="preserve">Не е избран доствачик -  -  -  -  -  -  -  -  -  -  - обща стойност: </v>
      </c>
    </row>
    <row r="454" spans="1:20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16"/>
      <c r="E454" s="40"/>
      <c r="F454" s="19"/>
      <c r="G454" s="32"/>
      <c r="H454" s="16"/>
      <c r="I454" s="19"/>
      <c r="J454" s="19"/>
      <c r="K454" s="19"/>
      <c r="L454" s="19"/>
      <c r="M454" s="19"/>
      <c r="N454" s="19"/>
      <c r="O454" s="16"/>
      <c r="P454" s="16"/>
      <c r="Q454" s="26" t="str">
        <f t="shared" ref="Q454:Q517" si="16">IF(B454&lt;&gt;"",IF(AND(F454&lt;&gt;"",G454&lt;&gt;"",H454&lt;&gt;"",O454&lt;&gt;"",P454&lt;&gt;""),"","Задължителни полета - Наименование/Количество/Мердна единица/стойност"),"Няма избран доставчик")</f>
        <v>Няма избран доставчик</v>
      </c>
      <c r="T454" s="7" t="str">
        <f t="shared" si="15"/>
        <v xml:space="preserve">Не е избран доствачик -  -  -  -  -  -  -  -  -  -  - обща стойност: </v>
      </c>
    </row>
    <row r="455" spans="1:20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16"/>
      <c r="E455" s="40"/>
      <c r="F455" s="19"/>
      <c r="G455" s="32"/>
      <c r="H455" s="16"/>
      <c r="I455" s="19"/>
      <c r="J455" s="19"/>
      <c r="K455" s="19"/>
      <c r="L455" s="19"/>
      <c r="M455" s="19"/>
      <c r="N455" s="19"/>
      <c r="O455" s="16"/>
      <c r="P455" s="16"/>
      <c r="Q455" s="26" t="str">
        <f t="shared" si="16"/>
        <v>Няма избран доставчик</v>
      </c>
      <c r="T455" s="7" t="str">
        <f t="shared" si="15"/>
        <v xml:space="preserve">Не е избран доствачик -  -  -  -  -  -  -  -  -  -  - обща стойност: </v>
      </c>
    </row>
    <row r="456" spans="1:20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16"/>
      <c r="E456" s="40"/>
      <c r="F456" s="19"/>
      <c r="G456" s="32"/>
      <c r="H456" s="16"/>
      <c r="I456" s="19"/>
      <c r="J456" s="19"/>
      <c r="K456" s="19"/>
      <c r="L456" s="19"/>
      <c r="M456" s="19"/>
      <c r="N456" s="19"/>
      <c r="O456" s="16"/>
      <c r="P456" s="16"/>
      <c r="Q456" s="26" t="str">
        <f t="shared" si="16"/>
        <v>Няма избран доставчик</v>
      </c>
      <c r="T456" s="7" t="str">
        <f t="shared" si="15"/>
        <v xml:space="preserve">Не е избран доствачик -  -  -  -  -  -  -  -  -  -  - обща стойност: </v>
      </c>
    </row>
    <row r="457" spans="1:20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16"/>
      <c r="E457" s="40"/>
      <c r="F457" s="19"/>
      <c r="G457" s="32"/>
      <c r="H457" s="16"/>
      <c r="I457" s="19"/>
      <c r="J457" s="19"/>
      <c r="K457" s="19"/>
      <c r="L457" s="19"/>
      <c r="M457" s="19"/>
      <c r="N457" s="19"/>
      <c r="O457" s="16"/>
      <c r="P457" s="16"/>
      <c r="Q457" s="26" t="str">
        <f t="shared" si="16"/>
        <v>Няма избран доставчик</v>
      </c>
      <c r="T457" s="7" t="str">
        <f t="shared" si="15"/>
        <v xml:space="preserve">Не е избран доствачик -  -  -  -  -  -  -  -  -  -  - обща стойност: </v>
      </c>
    </row>
    <row r="458" spans="1:20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16"/>
      <c r="E458" s="40"/>
      <c r="F458" s="19"/>
      <c r="G458" s="32"/>
      <c r="H458" s="16"/>
      <c r="I458" s="19"/>
      <c r="J458" s="19"/>
      <c r="K458" s="19"/>
      <c r="L458" s="19"/>
      <c r="M458" s="19"/>
      <c r="N458" s="19"/>
      <c r="O458" s="16"/>
      <c r="P458" s="16"/>
      <c r="Q458" s="26" t="str">
        <f t="shared" si="16"/>
        <v>Няма избран доставчик</v>
      </c>
      <c r="T458" s="7" t="str">
        <f t="shared" si="15"/>
        <v xml:space="preserve">Не е избран доствачик -  -  -  -  -  -  -  -  -  -  - обща стойност: </v>
      </c>
    </row>
    <row r="459" spans="1:20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16"/>
      <c r="E459" s="40"/>
      <c r="F459" s="19"/>
      <c r="G459" s="32"/>
      <c r="H459" s="16"/>
      <c r="I459" s="19"/>
      <c r="J459" s="19"/>
      <c r="K459" s="19"/>
      <c r="L459" s="19"/>
      <c r="M459" s="19"/>
      <c r="N459" s="19"/>
      <c r="O459" s="16"/>
      <c r="P459" s="16"/>
      <c r="Q459" s="26" t="str">
        <f t="shared" si="16"/>
        <v>Няма избран доставчик</v>
      </c>
      <c r="T459" s="7" t="str">
        <f t="shared" si="15"/>
        <v xml:space="preserve">Не е избран доствачик -  -  -  -  -  -  -  -  -  -  - обща стойност: </v>
      </c>
    </row>
    <row r="460" spans="1:20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16"/>
      <c r="E460" s="40"/>
      <c r="F460" s="19"/>
      <c r="G460" s="32"/>
      <c r="H460" s="16"/>
      <c r="I460" s="19"/>
      <c r="J460" s="19"/>
      <c r="K460" s="19"/>
      <c r="L460" s="19"/>
      <c r="M460" s="19"/>
      <c r="N460" s="19"/>
      <c r="O460" s="16"/>
      <c r="P460" s="16"/>
      <c r="Q460" s="26" t="str">
        <f t="shared" si="16"/>
        <v>Няма избран доставчик</v>
      </c>
      <c r="T460" s="7" t="str">
        <f t="shared" si="15"/>
        <v xml:space="preserve">Не е избран доствачик -  -  -  -  -  -  -  -  -  -  - обща стойност: </v>
      </c>
    </row>
    <row r="461" spans="1:20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16"/>
      <c r="E461" s="40"/>
      <c r="F461" s="19"/>
      <c r="G461" s="32"/>
      <c r="H461" s="16"/>
      <c r="I461" s="19"/>
      <c r="J461" s="19"/>
      <c r="K461" s="19"/>
      <c r="L461" s="19"/>
      <c r="M461" s="19"/>
      <c r="N461" s="19"/>
      <c r="O461" s="16"/>
      <c r="P461" s="16"/>
      <c r="Q461" s="26" t="str">
        <f t="shared" si="16"/>
        <v>Няма избран доставчик</v>
      </c>
      <c r="T461" s="7" t="str">
        <f t="shared" si="15"/>
        <v xml:space="preserve">Не е избран доствачик -  -  -  -  -  -  -  -  -  -  - обща стойност: </v>
      </c>
    </row>
    <row r="462" spans="1:20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16"/>
      <c r="E462" s="40"/>
      <c r="F462" s="19"/>
      <c r="G462" s="32"/>
      <c r="H462" s="16"/>
      <c r="I462" s="19"/>
      <c r="J462" s="19"/>
      <c r="K462" s="19"/>
      <c r="L462" s="19"/>
      <c r="M462" s="19"/>
      <c r="N462" s="19"/>
      <c r="O462" s="16"/>
      <c r="P462" s="16"/>
      <c r="Q462" s="26" t="str">
        <f t="shared" si="16"/>
        <v>Няма избран доставчик</v>
      </c>
      <c r="T462" s="7" t="str">
        <f t="shared" si="15"/>
        <v xml:space="preserve">Не е избран доствачик -  -  -  -  -  -  -  -  -  -  - обща стойност: </v>
      </c>
    </row>
    <row r="463" spans="1:20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16"/>
      <c r="E463" s="40"/>
      <c r="F463" s="19"/>
      <c r="G463" s="32"/>
      <c r="H463" s="16"/>
      <c r="I463" s="19"/>
      <c r="J463" s="19"/>
      <c r="K463" s="19"/>
      <c r="L463" s="19"/>
      <c r="M463" s="19"/>
      <c r="N463" s="19"/>
      <c r="O463" s="16"/>
      <c r="P463" s="16"/>
      <c r="Q463" s="26" t="str">
        <f t="shared" si="16"/>
        <v>Няма избран доставчик</v>
      </c>
      <c r="T463" s="7" t="str">
        <f t="shared" si="15"/>
        <v xml:space="preserve">Не е избран доствачик -  -  -  -  -  -  -  -  -  -  - обща стойност: </v>
      </c>
    </row>
    <row r="464" spans="1:20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16"/>
      <c r="E464" s="40"/>
      <c r="F464" s="19"/>
      <c r="G464" s="32"/>
      <c r="H464" s="16"/>
      <c r="I464" s="19"/>
      <c r="J464" s="19"/>
      <c r="K464" s="19"/>
      <c r="L464" s="19"/>
      <c r="M464" s="19"/>
      <c r="N464" s="19"/>
      <c r="O464" s="16"/>
      <c r="P464" s="16"/>
      <c r="Q464" s="26" t="str">
        <f t="shared" si="16"/>
        <v>Няма избран доставчик</v>
      </c>
      <c r="T464" s="7" t="str">
        <f t="shared" si="15"/>
        <v xml:space="preserve">Не е избран доствачик -  -  -  -  -  -  -  -  -  -  - обща стойност: </v>
      </c>
    </row>
    <row r="465" spans="1:20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16"/>
      <c r="E465" s="40"/>
      <c r="F465" s="19"/>
      <c r="G465" s="32"/>
      <c r="H465" s="16"/>
      <c r="I465" s="19"/>
      <c r="J465" s="19"/>
      <c r="K465" s="19"/>
      <c r="L465" s="19"/>
      <c r="M465" s="19"/>
      <c r="N465" s="19"/>
      <c r="O465" s="16"/>
      <c r="P465" s="16"/>
      <c r="Q465" s="26" t="str">
        <f t="shared" si="16"/>
        <v>Няма избран доставчик</v>
      </c>
      <c r="T465" s="7" t="str">
        <f t="shared" si="15"/>
        <v xml:space="preserve">Не е избран доствачик -  -  -  -  -  -  -  -  -  -  - обща стойност: </v>
      </c>
    </row>
    <row r="466" spans="1:20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16"/>
      <c r="E466" s="40"/>
      <c r="F466" s="19"/>
      <c r="G466" s="32"/>
      <c r="H466" s="16"/>
      <c r="I466" s="19"/>
      <c r="J466" s="19"/>
      <c r="K466" s="19"/>
      <c r="L466" s="19"/>
      <c r="M466" s="19"/>
      <c r="N466" s="19"/>
      <c r="O466" s="16"/>
      <c r="P466" s="16"/>
      <c r="Q466" s="26" t="str">
        <f t="shared" si="16"/>
        <v>Няма избран доставчик</v>
      </c>
      <c r="T466" s="7" t="str">
        <f t="shared" si="15"/>
        <v xml:space="preserve">Не е избран доствачик -  -  -  -  -  -  -  -  -  -  - обща стойност: </v>
      </c>
    </row>
    <row r="467" spans="1:20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16"/>
      <c r="E467" s="40"/>
      <c r="F467" s="19"/>
      <c r="G467" s="32"/>
      <c r="H467" s="16"/>
      <c r="I467" s="19"/>
      <c r="J467" s="19"/>
      <c r="K467" s="19"/>
      <c r="L467" s="19"/>
      <c r="M467" s="19"/>
      <c r="N467" s="19"/>
      <c r="O467" s="16"/>
      <c r="P467" s="16"/>
      <c r="Q467" s="26" t="str">
        <f t="shared" si="16"/>
        <v>Няма избран доставчик</v>
      </c>
      <c r="T467" s="7" t="str">
        <f t="shared" si="15"/>
        <v xml:space="preserve">Не е избран доствачик -  -  -  -  -  -  -  -  -  -  - обща стойност: </v>
      </c>
    </row>
    <row r="468" spans="1:20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16"/>
      <c r="E468" s="40"/>
      <c r="F468" s="19"/>
      <c r="G468" s="32"/>
      <c r="H468" s="16"/>
      <c r="I468" s="19"/>
      <c r="J468" s="19"/>
      <c r="K468" s="19"/>
      <c r="L468" s="19"/>
      <c r="M468" s="19"/>
      <c r="N468" s="19"/>
      <c r="O468" s="16"/>
      <c r="P468" s="16"/>
      <c r="Q468" s="26" t="str">
        <f t="shared" si="16"/>
        <v>Няма избран доставчик</v>
      </c>
      <c r="T468" s="7" t="str">
        <f t="shared" si="15"/>
        <v xml:space="preserve">Не е избран доствачик -  -  -  -  -  -  -  -  -  -  - обща стойност: </v>
      </c>
    </row>
    <row r="469" spans="1:20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16"/>
      <c r="E469" s="40"/>
      <c r="F469" s="19"/>
      <c r="G469" s="32"/>
      <c r="H469" s="16"/>
      <c r="I469" s="19"/>
      <c r="J469" s="19"/>
      <c r="K469" s="19"/>
      <c r="L469" s="19"/>
      <c r="M469" s="19"/>
      <c r="N469" s="19"/>
      <c r="O469" s="16"/>
      <c r="P469" s="16"/>
      <c r="Q469" s="26" t="str">
        <f t="shared" si="16"/>
        <v>Няма избран доставчик</v>
      </c>
      <c r="T469" s="7" t="str">
        <f t="shared" si="15"/>
        <v xml:space="preserve">Не е избран доствачик -  -  -  -  -  -  -  -  -  -  - обща стойност: </v>
      </c>
    </row>
    <row r="470" spans="1:20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16"/>
      <c r="E470" s="40"/>
      <c r="F470" s="19"/>
      <c r="G470" s="32"/>
      <c r="H470" s="16"/>
      <c r="I470" s="19"/>
      <c r="J470" s="19"/>
      <c r="K470" s="19"/>
      <c r="L470" s="19"/>
      <c r="M470" s="19"/>
      <c r="N470" s="19"/>
      <c r="O470" s="16"/>
      <c r="P470" s="16"/>
      <c r="Q470" s="26" t="str">
        <f t="shared" si="16"/>
        <v>Няма избран доставчик</v>
      </c>
      <c r="T470" s="7" t="str">
        <f t="shared" si="15"/>
        <v xml:space="preserve">Не е избран доствачик -  -  -  -  -  -  -  -  -  -  - обща стойност: </v>
      </c>
    </row>
    <row r="471" spans="1:20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16"/>
      <c r="E471" s="40"/>
      <c r="F471" s="19"/>
      <c r="G471" s="32"/>
      <c r="H471" s="16"/>
      <c r="I471" s="19"/>
      <c r="J471" s="19"/>
      <c r="K471" s="19"/>
      <c r="L471" s="19"/>
      <c r="M471" s="19"/>
      <c r="N471" s="19"/>
      <c r="O471" s="16"/>
      <c r="P471" s="16"/>
      <c r="Q471" s="26" t="str">
        <f t="shared" si="16"/>
        <v>Няма избран доставчик</v>
      </c>
      <c r="T471" s="7" t="str">
        <f t="shared" si="15"/>
        <v xml:space="preserve">Не е избран доствачик -  -  -  -  -  -  -  -  -  -  - обща стойност: </v>
      </c>
    </row>
    <row r="472" spans="1:20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16"/>
      <c r="E472" s="40"/>
      <c r="F472" s="19"/>
      <c r="G472" s="32"/>
      <c r="H472" s="16"/>
      <c r="I472" s="19"/>
      <c r="J472" s="19"/>
      <c r="K472" s="19"/>
      <c r="L472" s="19"/>
      <c r="M472" s="19"/>
      <c r="N472" s="19"/>
      <c r="O472" s="16"/>
      <c r="P472" s="16"/>
      <c r="Q472" s="26" t="str">
        <f t="shared" si="16"/>
        <v>Няма избран доставчик</v>
      </c>
      <c r="T472" s="7" t="str">
        <f t="shared" si="15"/>
        <v xml:space="preserve">Не е избран доствачик -  -  -  -  -  -  -  -  -  -  - обща стойност: </v>
      </c>
    </row>
    <row r="473" spans="1:20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16"/>
      <c r="E473" s="40"/>
      <c r="F473" s="19"/>
      <c r="G473" s="32"/>
      <c r="H473" s="16"/>
      <c r="I473" s="19"/>
      <c r="J473" s="19"/>
      <c r="K473" s="19"/>
      <c r="L473" s="19"/>
      <c r="M473" s="19"/>
      <c r="N473" s="19"/>
      <c r="O473" s="16"/>
      <c r="P473" s="16"/>
      <c r="Q473" s="26" t="str">
        <f t="shared" si="16"/>
        <v>Няма избран доставчик</v>
      </c>
      <c r="T473" s="7" t="str">
        <f t="shared" si="15"/>
        <v xml:space="preserve">Не е избран доствачик -  -  -  -  -  -  -  -  -  -  - обща стойност: </v>
      </c>
    </row>
    <row r="474" spans="1:20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16"/>
      <c r="E474" s="40"/>
      <c r="F474" s="19"/>
      <c r="G474" s="32"/>
      <c r="H474" s="16"/>
      <c r="I474" s="19"/>
      <c r="J474" s="19"/>
      <c r="K474" s="19"/>
      <c r="L474" s="19"/>
      <c r="M474" s="19"/>
      <c r="N474" s="19"/>
      <c r="O474" s="16"/>
      <c r="P474" s="16"/>
      <c r="Q474" s="26" t="str">
        <f t="shared" si="16"/>
        <v>Няма избран доставчик</v>
      </c>
      <c r="T474" s="7" t="str">
        <f t="shared" si="15"/>
        <v xml:space="preserve">Не е избран доствачик -  -  -  -  -  -  -  -  -  -  - обща стойност: </v>
      </c>
    </row>
    <row r="475" spans="1:20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16"/>
      <c r="E475" s="40"/>
      <c r="F475" s="19"/>
      <c r="G475" s="32"/>
      <c r="H475" s="16"/>
      <c r="I475" s="19"/>
      <c r="J475" s="19"/>
      <c r="K475" s="19"/>
      <c r="L475" s="19"/>
      <c r="M475" s="19"/>
      <c r="N475" s="19"/>
      <c r="O475" s="16"/>
      <c r="P475" s="16"/>
      <c r="Q475" s="26" t="str">
        <f t="shared" si="16"/>
        <v>Няма избран доставчик</v>
      </c>
      <c r="T475" s="7" t="str">
        <f t="shared" si="15"/>
        <v xml:space="preserve">Не е избран доствачик -  -  -  -  -  -  -  -  -  -  - обща стойност: </v>
      </c>
    </row>
    <row r="476" spans="1:20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16"/>
      <c r="E476" s="40"/>
      <c r="F476" s="19"/>
      <c r="G476" s="32"/>
      <c r="H476" s="16"/>
      <c r="I476" s="19"/>
      <c r="J476" s="19"/>
      <c r="K476" s="19"/>
      <c r="L476" s="19"/>
      <c r="M476" s="19"/>
      <c r="N476" s="19"/>
      <c r="O476" s="16"/>
      <c r="P476" s="16"/>
      <c r="Q476" s="26" t="str">
        <f t="shared" si="16"/>
        <v>Няма избран доставчик</v>
      </c>
      <c r="T476" s="7" t="str">
        <f t="shared" si="15"/>
        <v xml:space="preserve">Не е избран доствачик -  -  -  -  -  -  -  -  -  -  - обща стойност: </v>
      </c>
    </row>
    <row r="477" spans="1:20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16"/>
      <c r="E477" s="40"/>
      <c r="F477" s="19"/>
      <c r="G477" s="32"/>
      <c r="H477" s="16"/>
      <c r="I477" s="19"/>
      <c r="J477" s="19"/>
      <c r="K477" s="19"/>
      <c r="L477" s="19"/>
      <c r="M477" s="19"/>
      <c r="N477" s="19"/>
      <c r="O477" s="16"/>
      <c r="P477" s="16"/>
      <c r="Q477" s="26" t="str">
        <f t="shared" si="16"/>
        <v>Няма избран доставчик</v>
      </c>
      <c r="T477" s="7" t="str">
        <f t="shared" si="15"/>
        <v xml:space="preserve">Не е избран доствачик -  -  -  -  -  -  -  -  -  -  - обща стойност: </v>
      </c>
    </row>
    <row r="478" spans="1:20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16"/>
      <c r="E478" s="40"/>
      <c r="F478" s="19"/>
      <c r="G478" s="32"/>
      <c r="H478" s="16"/>
      <c r="I478" s="19"/>
      <c r="J478" s="19"/>
      <c r="K478" s="19"/>
      <c r="L478" s="19"/>
      <c r="M478" s="19"/>
      <c r="N478" s="19"/>
      <c r="O478" s="16"/>
      <c r="P478" s="16"/>
      <c r="Q478" s="26" t="str">
        <f t="shared" si="16"/>
        <v>Няма избран доставчик</v>
      </c>
      <c r="T478" s="7" t="str">
        <f t="shared" si="15"/>
        <v xml:space="preserve">Не е избран доствачик -  -  -  -  -  -  -  -  -  -  - обща стойност: </v>
      </c>
    </row>
    <row r="479" spans="1:20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16"/>
      <c r="E479" s="40"/>
      <c r="F479" s="19"/>
      <c r="G479" s="32"/>
      <c r="H479" s="16"/>
      <c r="I479" s="19"/>
      <c r="J479" s="19"/>
      <c r="K479" s="19"/>
      <c r="L479" s="19"/>
      <c r="M479" s="19"/>
      <c r="N479" s="19"/>
      <c r="O479" s="16"/>
      <c r="P479" s="16"/>
      <c r="Q479" s="26" t="str">
        <f t="shared" si="16"/>
        <v>Няма избран доставчик</v>
      </c>
      <c r="T479" s="7" t="str">
        <f t="shared" si="15"/>
        <v xml:space="preserve">Не е избран доствачик -  -  -  -  -  -  -  -  -  -  - обща стойност: </v>
      </c>
    </row>
    <row r="480" spans="1:20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16"/>
      <c r="E480" s="40"/>
      <c r="F480" s="19"/>
      <c r="G480" s="32"/>
      <c r="H480" s="16"/>
      <c r="I480" s="19"/>
      <c r="J480" s="19"/>
      <c r="K480" s="19"/>
      <c r="L480" s="19"/>
      <c r="M480" s="19"/>
      <c r="N480" s="19"/>
      <c r="O480" s="16"/>
      <c r="P480" s="16"/>
      <c r="Q480" s="26" t="str">
        <f t="shared" si="16"/>
        <v>Няма избран доставчик</v>
      </c>
      <c r="T480" s="7" t="str">
        <f t="shared" si="15"/>
        <v xml:space="preserve">Не е избран доствачик -  -  -  -  -  -  -  -  -  -  - обща стойност: </v>
      </c>
    </row>
    <row r="481" spans="1:20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16"/>
      <c r="E481" s="40"/>
      <c r="F481" s="19"/>
      <c r="G481" s="32"/>
      <c r="H481" s="16"/>
      <c r="I481" s="19"/>
      <c r="J481" s="19"/>
      <c r="K481" s="19"/>
      <c r="L481" s="19"/>
      <c r="M481" s="19"/>
      <c r="N481" s="19"/>
      <c r="O481" s="16"/>
      <c r="P481" s="16"/>
      <c r="Q481" s="26" t="str">
        <f t="shared" si="16"/>
        <v>Няма избран доставчик</v>
      </c>
      <c r="T481" s="7" t="str">
        <f t="shared" si="15"/>
        <v xml:space="preserve">Не е избран доствачик -  -  -  -  -  -  -  -  -  -  - обща стойност: </v>
      </c>
    </row>
    <row r="482" spans="1:20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16"/>
      <c r="E482" s="40"/>
      <c r="F482" s="19"/>
      <c r="G482" s="32"/>
      <c r="H482" s="16"/>
      <c r="I482" s="19"/>
      <c r="J482" s="19"/>
      <c r="K482" s="19"/>
      <c r="L482" s="19"/>
      <c r="M482" s="19"/>
      <c r="N482" s="19"/>
      <c r="O482" s="16"/>
      <c r="P482" s="16"/>
      <c r="Q482" s="26" t="str">
        <f t="shared" si="16"/>
        <v>Няма избран доставчик</v>
      </c>
      <c r="T482" s="7" t="str">
        <f t="shared" si="15"/>
        <v xml:space="preserve">Не е избран доствачик -  -  -  -  -  -  -  -  -  -  - обща стойност: </v>
      </c>
    </row>
    <row r="483" spans="1:20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16"/>
      <c r="E483" s="40"/>
      <c r="F483" s="19"/>
      <c r="G483" s="32"/>
      <c r="H483" s="16"/>
      <c r="I483" s="19"/>
      <c r="J483" s="19"/>
      <c r="K483" s="19"/>
      <c r="L483" s="19"/>
      <c r="M483" s="19"/>
      <c r="N483" s="19"/>
      <c r="O483" s="16"/>
      <c r="P483" s="16"/>
      <c r="Q483" s="26" t="str">
        <f t="shared" si="16"/>
        <v>Няма избран доставчик</v>
      </c>
      <c r="T483" s="7" t="str">
        <f t="shared" si="15"/>
        <v xml:space="preserve">Не е избран доствачик -  -  -  -  -  -  -  -  -  -  - обща стойност: </v>
      </c>
    </row>
    <row r="484" spans="1:20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16"/>
      <c r="E484" s="40"/>
      <c r="F484" s="19"/>
      <c r="G484" s="32"/>
      <c r="H484" s="16"/>
      <c r="I484" s="19"/>
      <c r="J484" s="19"/>
      <c r="K484" s="19"/>
      <c r="L484" s="19"/>
      <c r="M484" s="19"/>
      <c r="N484" s="19"/>
      <c r="O484" s="16"/>
      <c r="P484" s="16"/>
      <c r="Q484" s="26" t="str">
        <f t="shared" si="16"/>
        <v>Няма избран доставчик</v>
      </c>
      <c r="T484" s="7" t="str">
        <f t="shared" si="15"/>
        <v xml:space="preserve">Не е избран доствачик -  -  -  -  -  -  -  -  -  -  - обща стойност: </v>
      </c>
    </row>
    <row r="485" spans="1:20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16"/>
      <c r="E485" s="40"/>
      <c r="F485" s="19"/>
      <c r="G485" s="32"/>
      <c r="H485" s="16"/>
      <c r="I485" s="19"/>
      <c r="J485" s="19"/>
      <c r="K485" s="19"/>
      <c r="L485" s="19"/>
      <c r="M485" s="19"/>
      <c r="N485" s="19"/>
      <c r="O485" s="16"/>
      <c r="P485" s="16"/>
      <c r="Q485" s="26" t="str">
        <f t="shared" si="16"/>
        <v>Няма избран доставчик</v>
      </c>
      <c r="T485" s="7" t="str">
        <f t="shared" si="15"/>
        <v xml:space="preserve">Не е избран доствачик -  -  -  -  -  -  -  -  -  -  - обща стойност: </v>
      </c>
    </row>
    <row r="486" spans="1:20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16"/>
      <c r="E486" s="40"/>
      <c r="F486" s="19"/>
      <c r="G486" s="32"/>
      <c r="H486" s="16"/>
      <c r="I486" s="19"/>
      <c r="J486" s="19"/>
      <c r="K486" s="19"/>
      <c r="L486" s="19"/>
      <c r="M486" s="19"/>
      <c r="N486" s="19"/>
      <c r="O486" s="16"/>
      <c r="P486" s="16"/>
      <c r="Q486" s="26" t="str">
        <f t="shared" si="16"/>
        <v>Няма избран доставчик</v>
      </c>
      <c r="T486" s="7" t="str">
        <f t="shared" si="15"/>
        <v xml:space="preserve">Не е избран доствачик -  -  -  -  -  -  -  -  -  -  - обща стойност: </v>
      </c>
    </row>
    <row r="487" spans="1:20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16"/>
      <c r="E487" s="40"/>
      <c r="F487" s="19"/>
      <c r="G487" s="32"/>
      <c r="H487" s="16"/>
      <c r="I487" s="19"/>
      <c r="J487" s="19"/>
      <c r="K487" s="19"/>
      <c r="L487" s="19"/>
      <c r="M487" s="19"/>
      <c r="N487" s="19"/>
      <c r="O487" s="16"/>
      <c r="P487" s="16"/>
      <c r="Q487" s="26" t="str">
        <f t="shared" si="16"/>
        <v>Няма избран доставчик</v>
      </c>
      <c r="T487" s="7" t="str">
        <f t="shared" si="15"/>
        <v xml:space="preserve">Не е избран доствачик -  -  -  -  -  -  -  -  -  -  - обща стойност: </v>
      </c>
    </row>
    <row r="488" spans="1:20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16"/>
      <c r="E488" s="40"/>
      <c r="F488" s="19"/>
      <c r="G488" s="32"/>
      <c r="H488" s="16"/>
      <c r="I488" s="19"/>
      <c r="J488" s="19"/>
      <c r="K488" s="19"/>
      <c r="L488" s="19"/>
      <c r="M488" s="19"/>
      <c r="N488" s="19"/>
      <c r="O488" s="16"/>
      <c r="P488" s="16"/>
      <c r="Q488" s="26" t="str">
        <f t="shared" si="16"/>
        <v>Няма избран доставчик</v>
      </c>
      <c r="T488" s="7" t="str">
        <f t="shared" si="15"/>
        <v xml:space="preserve">Не е избран доствачик -  -  -  -  -  -  -  -  -  -  - обща стойност: </v>
      </c>
    </row>
    <row r="489" spans="1:20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16"/>
      <c r="E489" s="40"/>
      <c r="F489" s="19"/>
      <c r="G489" s="32"/>
      <c r="H489" s="16"/>
      <c r="I489" s="19"/>
      <c r="J489" s="19"/>
      <c r="K489" s="19"/>
      <c r="L489" s="19"/>
      <c r="M489" s="19"/>
      <c r="N489" s="19"/>
      <c r="O489" s="16"/>
      <c r="P489" s="16"/>
      <c r="Q489" s="26" t="str">
        <f t="shared" si="16"/>
        <v>Няма избран доставчик</v>
      </c>
      <c r="T489" s="7" t="str">
        <f t="shared" si="15"/>
        <v xml:space="preserve">Не е избран доствачик -  -  -  -  -  -  -  -  -  -  - обща стойност: </v>
      </c>
    </row>
    <row r="490" spans="1:20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16"/>
      <c r="E490" s="40"/>
      <c r="F490" s="19"/>
      <c r="G490" s="32"/>
      <c r="H490" s="16"/>
      <c r="I490" s="19"/>
      <c r="J490" s="19"/>
      <c r="K490" s="19"/>
      <c r="L490" s="19"/>
      <c r="M490" s="19"/>
      <c r="N490" s="19"/>
      <c r="O490" s="16"/>
      <c r="P490" s="16"/>
      <c r="Q490" s="26" t="str">
        <f t="shared" si="16"/>
        <v>Няма избран доставчик</v>
      </c>
      <c r="T490" s="7" t="str">
        <f t="shared" si="15"/>
        <v xml:space="preserve">Не е избран доствачик -  -  -  -  -  -  -  -  -  -  - обща стойност: </v>
      </c>
    </row>
    <row r="491" spans="1:20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16"/>
      <c r="E491" s="40"/>
      <c r="F491" s="19"/>
      <c r="G491" s="32"/>
      <c r="H491" s="16"/>
      <c r="I491" s="19"/>
      <c r="J491" s="19"/>
      <c r="K491" s="19"/>
      <c r="L491" s="19"/>
      <c r="M491" s="19"/>
      <c r="N491" s="19"/>
      <c r="O491" s="16"/>
      <c r="P491" s="16"/>
      <c r="Q491" s="26" t="str">
        <f t="shared" si="16"/>
        <v>Няма избран доставчик</v>
      </c>
      <c r="T491" s="7" t="str">
        <f t="shared" si="15"/>
        <v xml:space="preserve">Не е избран доствачик -  -  -  -  -  -  -  -  -  -  - обща стойност: </v>
      </c>
    </row>
    <row r="492" spans="1:20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16"/>
      <c r="E492" s="40"/>
      <c r="F492" s="19"/>
      <c r="G492" s="32"/>
      <c r="H492" s="16"/>
      <c r="I492" s="19"/>
      <c r="J492" s="19"/>
      <c r="K492" s="19"/>
      <c r="L492" s="19"/>
      <c r="M492" s="19"/>
      <c r="N492" s="19"/>
      <c r="O492" s="16"/>
      <c r="P492" s="16"/>
      <c r="Q492" s="26" t="str">
        <f t="shared" si="16"/>
        <v>Няма избран доставчик</v>
      </c>
      <c r="T492" s="7" t="str">
        <f t="shared" si="15"/>
        <v xml:space="preserve">Не е избран доствачик -  -  -  -  -  -  -  -  -  -  - обща стойност: </v>
      </c>
    </row>
    <row r="493" spans="1:20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16"/>
      <c r="E493" s="40"/>
      <c r="F493" s="19"/>
      <c r="G493" s="32"/>
      <c r="H493" s="16"/>
      <c r="I493" s="19"/>
      <c r="J493" s="19"/>
      <c r="K493" s="19"/>
      <c r="L493" s="19"/>
      <c r="M493" s="19"/>
      <c r="N493" s="19"/>
      <c r="O493" s="16"/>
      <c r="P493" s="16"/>
      <c r="Q493" s="26" t="str">
        <f t="shared" si="16"/>
        <v>Няма избран доставчик</v>
      </c>
      <c r="T493" s="7" t="str">
        <f t="shared" si="15"/>
        <v xml:space="preserve">Не е избран доствачик -  -  -  -  -  -  -  -  -  -  - обща стойност: </v>
      </c>
    </row>
    <row r="494" spans="1:20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16"/>
      <c r="E494" s="40"/>
      <c r="F494" s="19"/>
      <c r="G494" s="32"/>
      <c r="H494" s="16"/>
      <c r="I494" s="19"/>
      <c r="J494" s="19"/>
      <c r="K494" s="19"/>
      <c r="L494" s="19"/>
      <c r="M494" s="19"/>
      <c r="N494" s="19"/>
      <c r="O494" s="16"/>
      <c r="P494" s="16"/>
      <c r="Q494" s="26" t="str">
        <f t="shared" si="16"/>
        <v>Няма избран доставчик</v>
      </c>
      <c r="T494" s="7" t="str">
        <f t="shared" si="15"/>
        <v xml:space="preserve">Не е избран доствачик -  -  -  -  -  -  -  -  -  -  - обща стойност: </v>
      </c>
    </row>
    <row r="495" spans="1:20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16"/>
      <c r="E495" s="40"/>
      <c r="F495" s="19"/>
      <c r="G495" s="32"/>
      <c r="H495" s="16"/>
      <c r="I495" s="19"/>
      <c r="J495" s="19"/>
      <c r="K495" s="19"/>
      <c r="L495" s="19"/>
      <c r="M495" s="19"/>
      <c r="N495" s="19"/>
      <c r="O495" s="16"/>
      <c r="P495" s="16"/>
      <c r="Q495" s="26" t="str">
        <f t="shared" si="16"/>
        <v>Няма избран доставчик</v>
      </c>
      <c r="T495" s="7" t="str">
        <f t="shared" si="15"/>
        <v xml:space="preserve">Не е избран доствачик -  -  -  -  -  -  -  -  -  -  - обща стойност: </v>
      </c>
    </row>
    <row r="496" spans="1:20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16"/>
      <c r="E496" s="40"/>
      <c r="F496" s="19"/>
      <c r="G496" s="32"/>
      <c r="H496" s="16"/>
      <c r="I496" s="19"/>
      <c r="J496" s="19"/>
      <c r="K496" s="19"/>
      <c r="L496" s="19"/>
      <c r="M496" s="19"/>
      <c r="N496" s="19"/>
      <c r="O496" s="16"/>
      <c r="P496" s="16"/>
      <c r="Q496" s="26" t="str">
        <f t="shared" si="16"/>
        <v>Няма избран доставчик</v>
      </c>
      <c r="T496" s="7" t="str">
        <f t="shared" si="15"/>
        <v xml:space="preserve">Не е избран доствачик -  -  -  -  -  -  -  -  -  -  - обща стойност: </v>
      </c>
    </row>
    <row r="497" spans="1:20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16"/>
      <c r="E497" s="40"/>
      <c r="F497" s="19"/>
      <c r="G497" s="32"/>
      <c r="H497" s="16"/>
      <c r="I497" s="19"/>
      <c r="J497" s="19"/>
      <c r="K497" s="19"/>
      <c r="L497" s="19"/>
      <c r="M497" s="19"/>
      <c r="N497" s="19"/>
      <c r="O497" s="16"/>
      <c r="P497" s="16"/>
      <c r="Q497" s="26" t="str">
        <f t="shared" si="16"/>
        <v>Няма избран доставчик</v>
      </c>
      <c r="T497" s="7" t="str">
        <f t="shared" si="15"/>
        <v xml:space="preserve">Не е избран доствачик -  -  -  -  -  -  -  -  -  -  - обща стойност: </v>
      </c>
    </row>
    <row r="498" spans="1:20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16"/>
      <c r="E498" s="40"/>
      <c r="F498" s="19"/>
      <c r="G498" s="32"/>
      <c r="H498" s="16"/>
      <c r="I498" s="19"/>
      <c r="J498" s="19"/>
      <c r="K498" s="19"/>
      <c r="L498" s="19"/>
      <c r="M498" s="19"/>
      <c r="N498" s="19"/>
      <c r="O498" s="16"/>
      <c r="P498" s="16"/>
      <c r="Q498" s="26" t="str">
        <f t="shared" si="16"/>
        <v>Няма избран доставчик</v>
      </c>
      <c r="T498" s="7" t="str">
        <f t="shared" si="15"/>
        <v xml:space="preserve">Не е избран доствачик -  -  -  -  -  -  -  -  -  -  - обща стойност: </v>
      </c>
    </row>
    <row r="499" spans="1:20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16"/>
      <c r="E499" s="40"/>
      <c r="F499" s="19"/>
      <c r="G499" s="32"/>
      <c r="H499" s="16"/>
      <c r="I499" s="19"/>
      <c r="J499" s="19"/>
      <c r="K499" s="19"/>
      <c r="L499" s="19"/>
      <c r="M499" s="19"/>
      <c r="N499" s="19"/>
      <c r="O499" s="16"/>
      <c r="P499" s="16"/>
      <c r="Q499" s="26" t="str">
        <f t="shared" si="16"/>
        <v>Няма избран доставчик</v>
      </c>
      <c r="T499" s="7" t="str">
        <f t="shared" si="15"/>
        <v xml:space="preserve">Не е избран доствачик -  -  -  -  -  -  -  -  -  -  - обща стойност: </v>
      </c>
    </row>
    <row r="500" spans="1:20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16"/>
      <c r="E500" s="40"/>
      <c r="F500" s="19"/>
      <c r="G500" s="32"/>
      <c r="H500" s="16"/>
      <c r="I500" s="19"/>
      <c r="J500" s="19"/>
      <c r="K500" s="19"/>
      <c r="L500" s="19"/>
      <c r="M500" s="19"/>
      <c r="N500" s="19"/>
      <c r="O500" s="16"/>
      <c r="P500" s="16"/>
      <c r="Q500" s="26" t="str">
        <f t="shared" si="16"/>
        <v>Няма избран доставчик</v>
      </c>
      <c r="T500" s="7" t="str">
        <f t="shared" si="15"/>
        <v xml:space="preserve">Не е избран доствачик -  -  -  -  -  -  -  -  -  -  - обща стойност: </v>
      </c>
    </row>
    <row r="501" spans="1:20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16"/>
      <c r="E501" s="40"/>
      <c r="F501" s="19"/>
      <c r="G501" s="32"/>
      <c r="H501" s="16"/>
      <c r="I501" s="19"/>
      <c r="J501" s="19"/>
      <c r="K501" s="19"/>
      <c r="L501" s="19"/>
      <c r="M501" s="19"/>
      <c r="N501" s="19"/>
      <c r="O501" s="16"/>
      <c r="P501" s="16"/>
      <c r="Q501" s="26" t="str">
        <f t="shared" si="16"/>
        <v>Няма избран доставчик</v>
      </c>
      <c r="T501" s="7" t="str">
        <f t="shared" si="15"/>
        <v xml:space="preserve">Не е избран доствачик -  -  -  -  -  -  -  -  -  -  - обща стойност: </v>
      </c>
    </row>
    <row r="502" spans="1:20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16"/>
      <c r="E502" s="40"/>
      <c r="F502" s="19"/>
      <c r="G502" s="32"/>
      <c r="H502" s="16"/>
      <c r="I502" s="19"/>
      <c r="J502" s="19"/>
      <c r="K502" s="19"/>
      <c r="L502" s="19"/>
      <c r="M502" s="19"/>
      <c r="N502" s="19"/>
      <c r="O502" s="16"/>
      <c r="P502" s="16"/>
      <c r="Q502" s="26" t="str">
        <f t="shared" si="16"/>
        <v>Няма избран доставчик</v>
      </c>
      <c r="T502" s="7" t="str">
        <f t="shared" si="15"/>
        <v xml:space="preserve">Не е избран доствачик -  -  -  -  -  -  -  -  -  -  - обща стойност: </v>
      </c>
    </row>
    <row r="503" spans="1:20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16"/>
      <c r="E503" s="40"/>
      <c r="F503" s="19"/>
      <c r="G503" s="32"/>
      <c r="H503" s="16"/>
      <c r="I503" s="19"/>
      <c r="J503" s="19"/>
      <c r="K503" s="19"/>
      <c r="L503" s="19"/>
      <c r="M503" s="19"/>
      <c r="N503" s="19"/>
      <c r="O503" s="16"/>
      <c r="P503" s="16"/>
      <c r="Q503" s="26" t="str">
        <f t="shared" si="16"/>
        <v>Няма избран доставчик</v>
      </c>
      <c r="T503" s="7" t="str">
        <f t="shared" si="15"/>
        <v xml:space="preserve">Не е избран доствачик -  -  -  -  -  -  -  -  -  -  - обща стойност: </v>
      </c>
    </row>
    <row r="504" spans="1:20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16"/>
      <c r="E504" s="40"/>
      <c r="F504" s="19"/>
      <c r="G504" s="32"/>
      <c r="H504" s="16"/>
      <c r="I504" s="19"/>
      <c r="J504" s="19"/>
      <c r="K504" s="19"/>
      <c r="L504" s="19"/>
      <c r="M504" s="19"/>
      <c r="N504" s="19"/>
      <c r="O504" s="16"/>
      <c r="P504" s="16"/>
      <c r="Q504" s="26" t="str">
        <f t="shared" si="16"/>
        <v>Няма избран доставчик</v>
      </c>
      <c r="T504" s="7" t="str">
        <f t="shared" si="15"/>
        <v xml:space="preserve">Не е избран доствачик -  -  -  -  -  -  -  -  -  -  - обща стойност: </v>
      </c>
    </row>
    <row r="505" spans="1:20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16"/>
      <c r="E505" s="40"/>
      <c r="F505" s="19"/>
      <c r="G505" s="32"/>
      <c r="H505" s="16"/>
      <c r="I505" s="19"/>
      <c r="J505" s="19"/>
      <c r="K505" s="19"/>
      <c r="L505" s="19"/>
      <c r="M505" s="19"/>
      <c r="N505" s="19"/>
      <c r="O505" s="16"/>
      <c r="P505" s="16"/>
      <c r="Q505" s="26" t="str">
        <f t="shared" si="16"/>
        <v>Няма избран доставчик</v>
      </c>
      <c r="T505" s="7" t="str">
        <f t="shared" si="15"/>
        <v xml:space="preserve">Не е избран доствачик -  -  -  -  -  -  -  -  -  -  - обща стойност: </v>
      </c>
    </row>
    <row r="506" spans="1:20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16"/>
      <c r="E506" s="40"/>
      <c r="F506" s="19"/>
      <c r="G506" s="32"/>
      <c r="H506" s="16"/>
      <c r="I506" s="19"/>
      <c r="J506" s="19"/>
      <c r="K506" s="19"/>
      <c r="L506" s="19"/>
      <c r="M506" s="19"/>
      <c r="N506" s="19"/>
      <c r="O506" s="16"/>
      <c r="P506" s="16"/>
      <c r="Q506" s="26" t="str">
        <f t="shared" si="16"/>
        <v>Няма избран доставчик</v>
      </c>
      <c r="T506" s="7" t="str">
        <f t="shared" si="15"/>
        <v xml:space="preserve">Не е избран доствачик -  -  -  -  -  -  -  -  -  -  - обща стойност: </v>
      </c>
    </row>
    <row r="507" spans="1:20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16"/>
      <c r="E507" s="40"/>
      <c r="F507" s="19"/>
      <c r="G507" s="32"/>
      <c r="H507" s="16"/>
      <c r="I507" s="19"/>
      <c r="J507" s="19"/>
      <c r="K507" s="19"/>
      <c r="L507" s="19"/>
      <c r="M507" s="19"/>
      <c r="N507" s="19"/>
      <c r="O507" s="16"/>
      <c r="P507" s="16"/>
      <c r="Q507" s="26" t="str">
        <f t="shared" si="16"/>
        <v>Няма избран доставчик</v>
      </c>
      <c r="T507" s="7" t="str">
        <f t="shared" si="15"/>
        <v xml:space="preserve">Не е избран доствачик -  -  -  -  -  -  -  -  -  -  - обща стойност: </v>
      </c>
    </row>
    <row r="508" spans="1:20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16"/>
      <c r="E508" s="40"/>
      <c r="F508" s="19"/>
      <c r="G508" s="32"/>
      <c r="H508" s="16"/>
      <c r="I508" s="19"/>
      <c r="J508" s="19"/>
      <c r="K508" s="19"/>
      <c r="L508" s="19"/>
      <c r="M508" s="19"/>
      <c r="N508" s="19"/>
      <c r="O508" s="16"/>
      <c r="P508" s="16"/>
      <c r="Q508" s="26" t="str">
        <f t="shared" si="16"/>
        <v>Няма избран доставчик</v>
      </c>
      <c r="T508" s="7" t="str">
        <f t="shared" si="15"/>
        <v xml:space="preserve">Не е избран доствачик -  -  -  -  -  -  -  -  -  -  - обща стойност: </v>
      </c>
    </row>
    <row r="509" spans="1:20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16"/>
      <c r="E509" s="40"/>
      <c r="F509" s="19"/>
      <c r="G509" s="32"/>
      <c r="H509" s="16"/>
      <c r="I509" s="19"/>
      <c r="J509" s="19"/>
      <c r="K509" s="19"/>
      <c r="L509" s="19"/>
      <c r="M509" s="19"/>
      <c r="N509" s="19"/>
      <c r="O509" s="16"/>
      <c r="P509" s="16"/>
      <c r="Q509" s="26" t="str">
        <f t="shared" si="16"/>
        <v>Няма избран доставчик</v>
      </c>
      <c r="T509" s="7" t="str">
        <f t="shared" si="15"/>
        <v xml:space="preserve">Не е избран доствачик -  -  -  -  -  -  -  -  -  -  - обща стойност: </v>
      </c>
    </row>
    <row r="510" spans="1:20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16"/>
      <c r="E510" s="40"/>
      <c r="F510" s="19"/>
      <c r="G510" s="32"/>
      <c r="H510" s="16"/>
      <c r="I510" s="19"/>
      <c r="J510" s="19"/>
      <c r="K510" s="19"/>
      <c r="L510" s="19"/>
      <c r="M510" s="19"/>
      <c r="N510" s="19"/>
      <c r="O510" s="16"/>
      <c r="P510" s="16"/>
      <c r="Q510" s="26" t="str">
        <f t="shared" si="16"/>
        <v>Няма избран доставчик</v>
      </c>
      <c r="T510" s="7" t="str">
        <f t="shared" si="15"/>
        <v xml:space="preserve">Не е избран доствачик -  -  -  -  -  -  -  -  -  -  - обща стойност: </v>
      </c>
    </row>
    <row r="511" spans="1:20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16"/>
      <c r="E511" s="40"/>
      <c r="F511" s="19"/>
      <c r="G511" s="32"/>
      <c r="H511" s="16"/>
      <c r="I511" s="19"/>
      <c r="J511" s="19"/>
      <c r="K511" s="19"/>
      <c r="L511" s="19"/>
      <c r="M511" s="19"/>
      <c r="N511" s="19"/>
      <c r="O511" s="16"/>
      <c r="P511" s="16"/>
      <c r="Q511" s="26" t="str">
        <f t="shared" si="16"/>
        <v>Няма избран доставчик</v>
      </c>
      <c r="T511" s="7" t="str">
        <f t="shared" si="15"/>
        <v xml:space="preserve">Не е избран доствачик -  -  -  -  -  -  -  -  -  -  - обща стойност: </v>
      </c>
    </row>
    <row r="512" spans="1:20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16"/>
      <c r="E512" s="40"/>
      <c r="F512" s="19"/>
      <c r="G512" s="32"/>
      <c r="H512" s="16"/>
      <c r="I512" s="19"/>
      <c r="J512" s="19"/>
      <c r="K512" s="19"/>
      <c r="L512" s="19"/>
      <c r="M512" s="19"/>
      <c r="N512" s="19"/>
      <c r="O512" s="16"/>
      <c r="P512" s="16"/>
      <c r="Q512" s="26" t="str">
        <f t="shared" si="16"/>
        <v>Няма избран доставчик</v>
      </c>
      <c r="T512" s="7" t="str">
        <f t="shared" si="15"/>
        <v xml:space="preserve">Не е избран доствачик -  -  -  -  -  -  -  -  -  -  - обща стойност: </v>
      </c>
    </row>
    <row r="513" spans="1:20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16"/>
      <c r="E513" s="40"/>
      <c r="F513" s="19"/>
      <c r="G513" s="32"/>
      <c r="H513" s="16"/>
      <c r="I513" s="19"/>
      <c r="J513" s="19"/>
      <c r="K513" s="19"/>
      <c r="L513" s="19"/>
      <c r="M513" s="19"/>
      <c r="N513" s="19"/>
      <c r="O513" s="16"/>
      <c r="P513" s="16"/>
      <c r="Q513" s="26" t="str">
        <f t="shared" si="16"/>
        <v>Няма избран доставчик</v>
      </c>
      <c r="T513" s="7" t="str">
        <f t="shared" si="15"/>
        <v xml:space="preserve">Не е избран доствачик -  -  -  -  -  -  -  -  -  -  - обща стойност: </v>
      </c>
    </row>
    <row r="514" spans="1:20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16"/>
      <c r="E514" s="40"/>
      <c r="F514" s="19"/>
      <c r="G514" s="32"/>
      <c r="H514" s="16"/>
      <c r="I514" s="19"/>
      <c r="J514" s="19"/>
      <c r="K514" s="19"/>
      <c r="L514" s="19"/>
      <c r="M514" s="19"/>
      <c r="N514" s="19"/>
      <c r="O514" s="16"/>
      <c r="P514" s="16"/>
      <c r="Q514" s="26" t="str">
        <f t="shared" si="16"/>
        <v>Няма избран доставчик</v>
      </c>
      <c r="T514" s="7" t="str">
        <f t="shared" si="15"/>
        <v xml:space="preserve">Не е избран доствачик -  -  -  -  -  -  -  -  -  -  - обща стойност: </v>
      </c>
    </row>
    <row r="515" spans="1:20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16"/>
      <c r="E515" s="40"/>
      <c r="F515" s="19"/>
      <c r="G515" s="32"/>
      <c r="H515" s="16"/>
      <c r="I515" s="19"/>
      <c r="J515" s="19"/>
      <c r="K515" s="19"/>
      <c r="L515" s="19"/>
      <c r="M515" s="19"/>
      <c r="N515" s="19"/>
      <c r="O515" s="16"/>
      <c r="P515" s="16"/>
      <c r="Q515" s="26" t="str">
        <f t="shared" si="16"/>
        <v>Няма избран доставчик</v>
      </c>
      <c r="T515" s="7" t="str">
        <f t="shared" si="15"/>
        <v xml:space="preserve">Не е избран доствачик -  -  -  -  -  -  -  -  -  -  - обща стойност: </v>
      </c>
    </row>
    <row r="516" spans="1:20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16"/>
      <c r="E516" s="40"/>
      <c r="F516" s="19"/>
      <c r="G516" s="32"/>
      <c r="H516" s="16"/>
      <c r="I516" s="19"/>
      <c r="J516" s="19"/>
      <c r="K516" s="19"/>
      <c r="L516" s="19"/>
      <c r="M516" s="19"/>
      <c r="N516" s="19"/>
      <c r="O516" s="16"/>
      <c r="P516" s="16"/>
      <c r="Q516" s="26" t="str">
        <f t="shared" si="16"/>
        <v>Няма избран доставчик</v>
      </c>
      <c r="T516" s="7" t="str">
        <f t="shared" ref="T516:T579" si="17">C516&amp;" - "&amp;D516&amp;" - "&amp;F516&amp;" - "&amp;G516&amp;" - "&amp;H516&amp;" - "&amp;I516&amp;" - "&amp;J516&amp;" - "&amp;K516&amp;" - "&amp;L516&amp;" - "&amp;M516&amp;" - "&amp;N516&amp;" - обща стойност: "&amp;P516</f>
        <v xml:space="preserve">Не е избран доствачик -  -  -  -  -  -  -  -  -  -  - обща стойност: </v>
      </c>
    </row>
    <row r="517" spans="1:20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16"/>
      <c r="E517" s="40"/>
      <c r="F517" s="19"/>
      <c r="G517" s="32"/>
      <c r="H517" s="16"/>
      <c r="I517" s="19"/>
      <c r="J517" s="19"/>
      <c r="K517" s="19"/>
      <c r="L517" s="19"/>
      <c r="M517" s="19"/>
      <c r="N517" s="19"/>
      <c r="O517" s="16"/>
      <c r="P517" s="16"/>
      <c r="Q517" s="26" t="str">
        <f t="shared" si="16"/>
        <v>Няма избран доставчик</v>
      </c>
      <c r="T517" s="7" t="str">
        <f t="shared" si="17"/>
        <v xml:space="preserve">Не е избран доствачик -  -  -  -  -  -  -  -  -  -  - обща стойност: </v>
      </c>
    </row>
    <row r="518" spans="1:20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16"/>
      <c r="E518" s="40"/>
      <c r="F518" s="19"/>
      <c r="G518" s="32"/>
      <c r="H518" s="16"/>
      <c r="I518" s="19"/>
      <c r="J518" s="19"/>
      <c r="K518" s="19"/>
      <c r="L518" s="19"/>
      <c r="M518" s="19"/>
      <c r="N518" s="19"/>
      <c r="O518" s="16"/>
      <c r="P518" s="16"/>
      <c r="Q518" s="26" t="str">
        <f t="shared" ref="Q518:Q581" si="18">IF(B518&lt;&gt;"",IF(AND(F518&lt;&gt;"",G518&lt;&gt;"",H518&lt;&gt;"",O518&lt;&gt;"",P518&lt;&gt;""),"","Задължителни полета - Наименование/Количество/Мердна единица/стойност"),"Няма избран доставчик")</f>
        <v>Няма избран доставчик</v>
      </c>
      <c r="T518" s="7" t="str">
        <f t="shared" si="17"/>
        <v xml:space="preserve">Не е избран доствачик -  -  -  -  -  -  -  -  -  -  - обща стойност: </v>
      </c>
    </row>
    <row r="519" spans="1:20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16"/>
      <c r="E519" s="40"/>
      <c r="F519" s="19"/>
      <c r="G519" s="32"/>
      <c r="H519" s="16"/>
      <c r="I519" s="19"/>
      <c r="J519" s="19"/>
      <c r="K519" s="19"/>
      <c r="L519" s="19"/>
      <c r="M519" s="19"/>
      <c r="N519" s="19"/>
      <c r="O519" s="16"/>
      <c r="P519" s="16"/>
      <c r="Q519" s="26" t="str">
        <f t="shared" si="18"/>
        <v>Няма избран доставчик</v>
      </c>
      <c r="T519" s="7" t="str">
        <f t="shared" si="17"/>
        <v xml:space="preserve">Не е избран доствачик -  -  -  -  -  -  -  -  -  -  - обща стойност: </v>
      </c>
    </row>
    <row r="520" spans="1:20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16"/>
      <c r="E520" s="40"/>
      <c r="F520" s="19"/>
      <c r="G520" s="32"/>
      <c r="H520" s="16"/>
      <c r="I520" s="19"/>
      <c r="J520" s="19"/>
      <c r="K520" s="19"/>
      <c r="L520" s="19"/>
      <c r="M520" s="19"/>
      <c r="N520" s="19"/>
      <c r="O520" s="16"/>
      <c r="P520" s="16"/>
      <c r="Q520" s="26" t="str">
        <f t="shared" si="18"/>
        <v>Няма избран доставчик</v>
      </c>
      <c r="T520" s="7" t="str">
        <f t="shared" si="17"/>
        <v xml:space="preserve">Не е избран доствачик -  -  -  -  -  -  -  -  -  -  - обща стойност: </v>
      </c>
    </row>
    <row r="521" spans="1:20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16"/>
      <c r="E521" s="40"/>
      <c r="F521" s="19"/>
      <c r="G521" s="32"/>
      <c r="H521" s="16"/>
      <c r="I521" s="19"/>
      <c r="J521" s="19"/>
      <c r="K521" s="19"/>
      <c r="L521" s="19"/>
      <c r="M521" s="19"/>
      <c r="N521" s="19"/>
      <c r="O521" s="16"/>
      <c r="P521" s="16"/>
      <c r="Q521" s="26" t="str">
        <f t="shared" si="18"/>
        <v>Няма избран доставчик</v>
      </c>
      <c r="T521" s="7" t="str">
        <f t="shared" si="17"/>
        <v xml:space="preserve">Не е избран доствачик -  -  -  -  -  -  -  -  -  -  - обща стойност: </v>
      </c>
    </row>
    <row r="522" spans="1:20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16"/>
      <c r="E522" s="40"/>
      <c r="F522" s="19"/>
      <c r="G522" s="32"/>
      <c r="H522" s="16"/>
      <c r="I522" s="19"/>
      <c r="J522" s="19"/>
      <c r="K522" s="19"/>
      <c r="L522" s="19"/>
      <c r="M522" s="19"/>
      <c r="N522" s="19"/>
      <c r="O522" s="16"/>
      <c r="P522" s="16"/>
      <c r="Q522" s="26" t="str">
        <f t="shared" si="18"/>
        <v>Няма избран доставчик</v>
      </c>
      <c r="T522" s="7" t="str">
        <f t="shared" si="17"/>
        <v xml:space="preserve">Не е избран доствачик -  -  -  -  -  -  -  -  -  -  - обща стойност: </v>
      </c>
    </row>
    <row r="523" spans="1:20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16"/>
      <c r="E523" s="40"/>
      <c r="F523" s="19"/>
      <c r="G523" s="32"/>
      <c r="H523" s="16"/>
      <c r="I523" s="19"/>
      <c r="J523" s="19"/>
      <c r="K523" s="19"/>
      <c r="L523" s="19"/>
      <c r="M523" s="19"/>
      <c r="N523" s="19"/>
      <c r="O523" s="16"/>
      <c r="P523" s="16"/>
      <c r="Q523" s="26" t="str">
        <f t="shared" si="18"/>
        <v>Няма избран доставчик</v>
      </c>
      <c r="T523" s="7" t="str">
        <f t="shared" si="17"/>
        <v xml:space="preserve">Не е избран доствачик -  -  -  -  -  -  -  -  -  -  - обща стойност: </v>
      </c>
    </row>
    <row r="524" spans="1:20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16"/>
      <c r="E524" s="40"/>
      <c r="F524" s="19"/>
      <c r="G524" s="32"/>
      <c r="H524" s="16"/>
      <c r="I524" s="19"/>
      <c r="J524" s="19"/>
      <c r="K524" s="19"/>
      <c r="L524" s="19"/>
      <c r="M524" s="19"/>
      <c r="N524" s="19"/>
      <c r="O524" s="16"/>
      <c r="P524" s="16"/>
      <c r="Q524" s="26" t="str">
        <f t="shared" si="18"/>
        <v>Няма избран доставчик</v>
      </c>
      <c r="T524" s="7" t="str">
        <f t="shared" si="17"/>
        <v xml:space="preserve">Не е избран доствачик -  -  -  -  -  -  -  -  -  -  - обща стойност: </v>
      </c>
    </row>
    <row r="525" spans="1:20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16"/>
      <c r="E525" s="40"/>
      <c r="F525" s="19"/>
      <c r="G525" s="32"/>
      <c r="H525" s="16"/>
      <c r="I525" s="19"/>
      <c r="J525" s="19"/>
      <c r="K525" s="19"/>
      <c r="L525" s="19"/>
      <c r="M525" s="19"/>
      <c r="N525" s="19"/>
      <c r="O525" s="16"/>
      <c r="P525" s="16"/>
      <c r="Q525" s="26" t="str">
        <f t="shared" si="18"/>
        <v>Няма избран доставчик</v>
      </c>
      <c r="T525" s="7" t="str">
        <f t="shared" si="17"/>
        <v xml:space="preserve">Не е избран доствачик -  -  -  -  -  -  -  -  -  -  - обща стойност: </v>
      </c>
    </row>
    <row r="526" spans="1:20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16"/>
      <c r="E526" s="40"/>
      <c r="F526" s="19"/>
      <c r="G526" s="32"/>
      <c r="H526" s="16"/>
      <c r="I526" s="19"/>
      <c r="J526" s="19"/>
      <c r="K526" s="19"/>
      <c r="L526" s="19"/>
      <c r="M526" s="19"/>
      <c r="N526" s="19"/>
      <c r="O526" s="16"/>
      <c r="P526" s="16"/>
      <c r="Q526" s="26" t="str">
        <f t="shared" si="18"/>
        <v>Няма избран доставчик</v>
      </c>
      <c r="T526" s="7" t="str">
        <f t="shared" si="17"/>
        <v xml:space="preserve">Не е избран доствачик -  -  -  -  -  -  -  -  -  -  - обща стойност: </v>
      </c>
    </row>
    <row r="527" spans="1:20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16"/>
      <c r="E527" s="40"/>
      <c r="F527" s="19"/>
      <c r="G527" s="32"/>
      <c r="H527" s="16"/>
      <c r="I527" s="19"/>
      <c r="J527" s="19"/>
      <c r="K527" s="19"/>
      <c r="L527" s="19"/>
      <c r="M527" s="19"/>
      <c r="N527" s="19"/>
      <c r="O527" s="16"/>
      <c r="P527" s="16"/>
      <c r="Q527" s="26" t="str">
        <f t="shared" si="18"/>
        <v>Няма избран доставчик</v>
      </c>
      <c r="T527" s="7" t="str">
        <f t="shared" si="17"/>
        <v xml:space="preserve">Не е избран доствачик -  -  -  -  -  -  -  -  -  -  - обща стойност: </v>
      </c>
    </row>
    <row r="528" spans="1:20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16"/>
      <c r="E528" s="40"/>
      <c r="F528" s="19"/>
      <c r="G528" s="32"/>
      <c r="H528" s="16"/>
      <c r="I528" s="19"/>
      <c r="J528" s="19"/>
      <c r="K528" s="19"/>
      <c r="L528" s="19"/>
      <c r="M528" s="19"/>
      <c r="N528" s="19"/>
      <c r="O528" s="16"/>
      <c r="P528" s="16"/>
      <c r="Q528" s="26" t="str">
        <f t="shared" si="18"/>
        <v>Няма избран доставчик</v>
      </c>
      <c r="T528" s="7" t="str">
        <f t="shared" si="17"/>
        <v xml:space="preserve">Не е избран доствачик -  -  -  -  -  -  -  -  -  -  - обща стойност: </v>
      </c>
    </row>
    <row r="529" spans="1:20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16"/>
      <c r="E529" s="40"/>
      <c r="F529" s="19"/>
      <c r="G529" s="32"/>
      <c r="H529" s="16"/>
      <c r="I529" s="19"/>
      <c r="J529" s="19"/>
      <c r="K529" s="19"/>
      <c r="L529" s="19"/>
      <c r="M529" s="19"/>
      <c r="N529" s="19"/>
      <c r="O529" s="16"/>
      <c r="P529" s="16"/>
      <c r="Q529" s="26" t="str">
        <f t="shared" si="18"/>
        <v>Няма избран доставчик</v>
      </c>
      <c r="T529" s="7" t="str">
        <f t="shared" si="17"/>
        <v xml:space="preserve">Не е избран доствачик -  -  -  -  -  -  -  -  -  -  - обща стойност: </v>
      </c>
    </row>
    <row r="530" spans="1:20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16"/>
      <c r="E530" s="40"/>
      <c r="F530" s="19"/>
      <c r="G530" s="32"/>
      <c r="H530" s="16"/>
      <c r="I530" s="19"/>
      <c r="J530" s="19"/>
      <c r="K530" s="19"/>
      <c r="L530" s="19"/>
      <c r="M530" s="19"/>
      <c r="N530" s="19"/>
      <c r="O530" s="16"/>
      <c r="P530" s="16"/>
      <c r="Q530" s="26" t="str">
        <f t="shared" si="18"/>
        <v>Няма избран доставчик</v>
      </c>
      <c r="T530" s="7" t="str">
        <f t="shared" si="17"/>
        <v xml:space="preserve">Не е избран доствачик -  -  -  -  -  -  -  -  -  -  - обща стойност: </v>
      </c>
    </row>
    <row r="531" spans="1:20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16"/>
      <c r="E531" s="40"/>
      <c r="F531" s="19"/>
      <c r="G531" s="32"/>
      <c r="H531" s="16"/>
      <c r="I531" s="19"/>
      <c r="J531" s="19"/>
      <c r="K531" s="19"/>
      <c r="L531" s="19"/>
      <c r="M531" s="19"/>
      <c r="N531" s="19"/>
      <c r="O531" s="16"/>
      <c r="P531" s="16"/>
      <c r="Q531" s="26" t="str">
        <f t="shared" si="18"/>
        <v>Няма избран доставчик</v>
      </c>
      <c r="T531" s="7" t="str">
        <f t="shared" si="17"/>
        <v xml:space="preserve">Не е избран доствачик -  -  -  -  -  -  -  -  -  -  - обща стойност: </v>
      </c>
    </row>
    <row r="532" spans="1:20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16"/>
      <c r="E532" s="40"/>
      <c r="F532" s="19"/>
      <c r="G532" s="32"/>
      <c r="H532" s="16"/>
      <c r="I532" s="19"/>
      <c r="J532" s="19"/>
      <c r="K532" s="19"/>
      <c r="L532" s="19"/>
      <c r="M532" s="19"/>
      <c r="N532" s="19"/>
      <c r="O532" s="16"/>
      <c r="P532" s="16"/>
      <c r="Q532" s="26" t="str">
        <f t="shared" si="18"/>
        <v>Няма избран доставчик</v>
      </c>
      <c r="T532" s="7" t="str">
        <f t="shared" si="17"/>
        <v xml:space="preserve">Не е избран доствачик -  -  -  -  -  -  -  -  -  -  - обща стойност: </v>
      </c>
    </row>
    <row r="533" spans="1:20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16"/>
      <c r="E533" s="40"/>
      <c r="F533" s="19"/>
      <c r="G533" s="32"/>
      <c r="H533" s="16"/>
      <c r="I533" s="19"/>
      <c r="J533" s="19"/>
      <c r="K533" s="19"/>
      <c r="L533" s="19"/>
      <c r="M533" s="19"/>
      <c r="N533" s="19"/>
      <c r="O533" s="16"/>
      <c r="P533" s="16"/>
      <c r="Q533" s="26" t="str">
        <f t="shared" si="18"/>
        <v>Няма избран доставчик</v>
      </c>
      <c r="T533" s="7" t="str">
        <f t="shared" si="17"/>
        <v xml:space="preserve">Не е избран доствачик -  -  -  -  -  -  -  -  -  -  - обща стойност: </v>
      </c>
    </row>
    <row r="534" spans="1:20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16"/>
      <c r="E534" s="40"/>
      <c r="F534" s="19"/>
      <c r="G534" s="32"/>
      <c r="H534" s="16"/>
      <c r="I534" s="19"/>
      <c r="J534" s="19"/>
      <c r="K534" s="19"/>
      <c r="L534" s="19"/>
      <c r="M534" s="19"/>
      <c r="N534" s="19"/>
      <c r="O534" s="16"/>
      <c r="P534" s="16"/>
      <c r="Q534" s="26" t="str">
        <f t="shared" si="18"/>
        <v>Няма избран доставчик</v>
      </c>
      <c r="T534" s="7" t="str">
        <f t="shared" si="17"/>
        <v xml:space="preserve">Не е избран доствачик -  -  -  -  -  -  -  -  -  -  - обща стойност: </v>
      </c>
    </row>
    <row r="535" spans="1:20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16"/>
      <c r="E535" s="40"/>
      <c r="F535" s="19"/>
      <c r="G535" s="32"/>
      <c r="H535" s="16"/>
      <c r="I535" s="19"/>
      <c r="J535" s="19"/>
      <c r="K535" s="19"/>
      <c r="L535" s="19"/>
      <c r="M535" s="19"/>
      <c r="N535" s="19"/>
      <c r="O535" s="16"/>
      <c r="P535" s="16"/>
      <c r="Q535" s="26" t="str">
        <f t="shared" si="18"/>
        <v>Няма избран доставчик</v>
      </c>
      <c r="T535" s="7" t="str">
        <f t="shared" si="17"/>
        <v xml:space="preserve">Не е избран доствачик -  -  -  -  -  -  -  -  -  -  - обща стойност: </v>
      </c>
    </row>
    <row r="536" spans="1:20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16"/>
      <c r="E536" s="40"/>
      <c r="F536" s="19"/>
      <c r="G536" s="32"/>
      <c r="H536" s="16"/>
      <c r="I536" s="19"/>
      <c r="J536" s="19"/>
      <c r="K536" s="19"/>
      <c r="L536" s="19"/>
      <c r="M536" s="19"/>
      <c r="N536" s="19"/>
      <c r="O536" s="16"/>
      <c r="P536" s="16"/>
      <c r="Q536" s="26" t="str">
        <f t="shared" si="18"/>
        <v>Няма избран доставчик</v>
      </c>
      <c r="T536" s="7" t="str">
        <f t="shared" si="17"/>
        <v xml:space="preserve">Не е избран доствачик -  -  -  -  -  -  -  -  -  -  - обща стойност: </v>
      </c>
    </row>
    <row r="537" spans="1:20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16"/>
      <c r="E537" s="40"/>
      <c r="F537" s="19"/>
      <c r="G537" s="32"/>
      <c r="H537" s="16"/>
      <c r="I537" s="19"/>
      <c r="J537" s="19"/>
      <c r="K537" s="19"/>
      <c r="L537" s="19"/>
      <c r="M537" s="19"/>
      <c r="N537" s="19"/>
      <c r="O537" s="16"/>
      <c r="P537" s="16"/>
      <c r="Q537" s="26" t="str">
        <f t="shared" si="18"/>
        <v>Няма избран доставчик</v>
      </c>
      <c r="T537" s="7" t="str">
        <f t="shared" si="17"/>
        <v xml:space="preserve">Не е избран доствачик -  -  -  -  -  -  -  -  -  -  - обща стойност: </v>
      </c>
    </row>
    <row r="538" spans="1:20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16"/>
      <c r="E538" s="40"/>
      <c r="F538" s="19"/>
      <c r="G538" s="32"/>
      <c r="H538" s="16"/>
      <c r="I538" s="19"/>
      <c r="J538" s="19"/>
      <c r="K538" s="19"/>
      <c r="L538" s="19"/>
      <c r="M538" s="19"/>
      <c r="N538" s="19"/>
      <c r="O538" s="16"/>
      <c r="P538" s="16"/>
      <c r="Q538" s="26" t="str">
        <f t="shared" si="18"/>
        <v>Няма избран доставчик</v>
      </c>
      <c r="T538" s="7" t="str">
        <f t="shared" si="17"/>
        <v xml:space="preserve">Не е избран доствачик -  -  -  -  -  -  -  -  -  -  - обща стойност: </v>
      </c>
    </row>
    <row r="539" spans="1:20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16"/>
      <c r="E539" s="40"/>
      <c r="F539" s="19"/>
      <c r="G539" s="32"/>
      <c r="H539" s="16"/>
      <c r="I539" s="19"/>
      <c r="J539" s="19"/>
      <c r="K539" s="19"/>
      <c r="L539" s="19"/>
      <c r="M539" s="19"/>
      <c r="N539" s="19"/>
      <c r="O539" s="16"/>
      <c r="P539" s="16"/>
      <c r="Q539" s="26" t="str">
        <f t="shared" si="18"/>
        <v>Няма избран доставчик</v>
      </c>
      <c r="T539" s="7" t="str">
        <f t="shared" si="17"/>
        <v xml:space="preserve">Не е избран доствачик -  -  -  -  -  -  -  -  -  -  - обща стойност: </v>
      </c>
    </row>
    <row r="540" spans="1:20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16"/>
      <c r="E540" s="40"/>
      <c r="F540" s="19"/>
      <c r="G540" s="32"/>
      <c r="H540" s="16"/>
      <c r="I540" s="19"/>
      <c r="J540" s="19"/>
      <c r="K540" s="19"/>
      <c r="L540" s="19"/>
      <c r="M540" s="19"/>
      <c r="N540" s="19"/>
      <c r="O540" s="16"/>
      <c r="P540" s="16"/>
      <c r="Q540" s="26" t="str">
        <f t="shared" si="18"/>
        <v>Няма избран доставчик</v>
      </c>
      <c r="T540" s="7" t="str">
        <f t="shared" si="17"/>
        <v xml:space="preserve">Не е избран доствачик -  -  -  -  -  -  -  -  -  -  - обща стойност: </v>
      </c>
    </row>
    <row r="541" spans="1:20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16"/>
      <c r="E541" s="40"/>
      <c r="F541" s="19"/>
      <c r="G541" s="32"/>
      <c r="H541" s="16"/>
      <c r="I541" s="19"/>
      <c r="J541" s="19"/>
      <c r="K541" s="19"/>
      <c r="L541" s="19"/>
      <c r="M541" s="19"/>
      <c r="N541" s="19"/>
      <c r="O541" s="16"/>
      <c r="P541" s="16"/>
      <c r="Q541" s="26" t="str">
        <f t="shared" si="18"/>
        <v>Няма избран доставчик</v>
      </c>
      <c r="T541" s="7" t="str">
        <f t="shared" si="17"/>
        <v xml:space="preserve">Не е избран доствачик -  -  -  -  -  -  -  -  -  -  - обща стойност: </v>
      </c>
    </row>
    <row r="542" spans="1:20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16"/>
      <c r="E542" s="40"/>
      <c r="F542" s="19"/>
      <c r="G542" s="32"/>
      <c r="H542" s="16"/>
      <c r="I542" s="19"/>
      <c r="J542" s="19"/>
      <c r="K542" s="19"/>
      <c r="L542" s="19"/>
      <c r="M542" s="19"/>
      <c r="N542" s="19"/>
      <c r="O542" s="16"/>
      <c r="P542" s="16"/>
      <c r="Q542" s="26" t="str">
        <f t="shared" si="18"/>
        <v>Няма избран доставчик</v>
      </c>
      <c r="T542" s="7" t="str">
        <f t="shared" si="17"/>
        <v xml:space="preserve">Не е избран доствачик -  -  -  -  -  -  -  -  -  -  - обща стойност: </v>
      </c>
    </row>
    <row r="543" spans="1:20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16"/>
      <c r="E543" s="40"/>
      <c r="F543" s="19"/>
      <c r="G543" s="32"/>
      <c r="H543" s="16"/>
      <c r="I543" s="19"/>
      <c r="J543" s="19"/>
      <c r="K543" s="19"/>
      <c r="L543" s="19"/>
      <c r="M543" s="19"/>
      <c r="N543" s="19"/>
      <c r="O543" s="16"/>
      <c r="P543" s="16"/>
      <c r="Q543" s="26" t="str">
        <f t="shared" si="18"/>
        <v>Няма избран доставчик</v>
      </c>
      <c r="T543" s="7" t="str">
        <f t="shared" si="17"/>
        <v xml:space="preserve">Не е избран доствачик -  -  -  -  -  -  -  -  -  -  - обща стойност: </v>
      </c>
    </row>
    <row r="544" spans="1:20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16"/>
      <c r="E544" s="40"/>
      <c r="F544" s="19"/>
      <c r="G544" s="32"/>
      <c r="H544" s="16"/>
      <c r="I544" s="19"/>
      <c r="J544" s="19"/>
      <c r="K544" s="19"/>
      <c r="L544" s="19"/>
      <c r="M544" s="19"/>
      <c r="N544" s="19"/>
      <c r="O544" s="16"/>
      <c r="P544" s="16"/>
      <c r="Q544" s="26" t="str">
        <f t="shared" si="18"/>
        <v>Няма избран доставчик</v>
      </c>
      <c r="T544" s="7" t="str">
        <f t="shared" si="17"/>
        <v xml:space="preserve">Не е избран доствачик -  -  -  -  -  -  -  -  -  -  - обща стойност: </v>
      </c>
    </row>
    <row r="545" spans="1:20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16"/>
      <c r="E545" s="40"/>
      <c r="F545" s="19"/>
      <c r="G545" s="32"/>
      <c r="H545" s="16"/>
      <c r="I545" s="19"/>
      <c r="J545" s="19"/>
      <c r="K545" s="19"/>
      <c r="L545" s="19"/>
      <c r="M545" s="19"/>
      <c r="N545" s="19"/>
      <c r="O545" s="16"/>
      <c r="P545" s="16"/>
      <c r="Q545" s="26" t="str">
        <f t="shared" si="18"/>
        <v>Няма избран доставчик</v>
      </c>
      <c r="T545" s="7" t="str">
        <f t="shared" si="17"/>
        <v xml:space="preserve">Не е избран доствачик -  -  -  -  -  -  -  -  -  -  - обща стойност: </v>
      </c>
    </row>
    <row r="546" spans="1:20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16"/>
      <c r="E546" s="40"/>
      <c r="F546" s="19"/>
      <c r="G546" s="32"/>
      <c r="H546" s="16"/>
      <c r="I546" s="19"/>
      <c r="J546" s="19"/>
      <c r="K546" s="19"/>
      <c r="L546" s="19"/>
      <c r="M546" s="19"/>
      <c r="N546" s="19"/>
      <c r="O546" s="16"/>
      <c r="P546" s="16"/>
      <c r="Q546" s="26" t="str">
        <f t="shared" si="18"/>
        <v>Няма избран доставчик</v>
      </c>
      <c r="T546" s="7" t="str">
        <f t="shared" si="17"/>
        <v xml:space="preserve">Не е избран доствачик -  -  -  -  -  -  -  -  -  -  - обща стойност: </v>
      </c>
    </row>
    <row r="547" spans="1:20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16"/>
      <c r="E547" s="40"/>
      <c r="F547" s="19"/>
      <c r="G547" s="32"/>
      <c r="H547" s="16"/>
      <c r="I547" s="19"/>
      <c r="J547" s="19"/>
      <c r="K547" s="19"/>
      <c r="L547" s="19"/>
      <c r="M547" s="19"/>
      <c r="N547" s="19"/>
      <c r="O547" s="16"/>
      <c r="P547" s="16"/>
      <c r="Q547" s="26" t="str">
        <f t="shared" si="18"/>
        <v>Няма избран доставчик</v>
      </c>
      <c r="T547" s="7" t="str">
        <f t="shared" si="17"/>
        <v xml:space="preserve">Не е избран доствачик -  -  -  -  -  -  -  -  -  -  - обща стойност: </v>
      </c>
    </row>
    <row r="548" spans="1:20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16"/>
      <c r="E548" s="40"/>
      <c r="F548" s="19"/>
      <c r="G548" s="32"/>
      <c r="H548" s="16"/>
      <c r="I548" s="19"/>
      <c r="J548" s="19"/>
      <c r="K548" s="19"/>
      <c r="L548" s="19"/>
      <c r="M548" s="19"/>
      <c r="N548" s="19"/>
      <c r="O548" s="16"/>
      <c r="P548" s="16"/>
      <c r="Q548" s="26" t="str">
        <f t="shared" si="18"/>
        <v>Няма избран доставчик</v>
      </c>
      <c r="T548" s="7" t="str">
        <f t="shared" si="17"/>
        <v xml:space="preserve">Не е избран доствачик -  -  -  -  -  -  -  -  -  -  - обща стойност: </v>
      </c>
    </row>
    <row r="549" spans="1:20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16"/>
      <c r="E549" s="40"/>
      <c r="F549" s="19"/>
      <c r="G549" s="32"/>
      <c r="H549" s="16"/>
      <c r="I549" s="19"/>
      <c r="J549" s="19"/>
      <c r="K549" s="19"/>
      <c r="L549" s="19"/>
      <c r="M549" s="19"/>
      <c r="N549" s="19"/>
      <c r="O549" s="16"/>
      <c r="P549" s="16"/>
      <c r="Q549" s="26" t="str">
        <f t="shared" si="18"/>
        <v>Няма избран доставчик</v>
      </c>
      <c r="T549" s="7" t="str">
        <f t="shared" si="17"/>
        <v xml:space="preserve">Не е избран доствачик -  -  -  -  -  -  -  -  -  -  - обща стойност: </v>
      </c>
    </row>
    <row r="550" spans="1:20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16"/>
      <c r="E550" s="40"/>
      <c r="F550" s="19"/>
      <c r="G550" s="32"/>
      <c r="H550" s="16"/>
      <c r="I550" s="19"/>
      <c r="J550" s="19"/>
      <c r="K550" s="19"/>
      <c r="L550" s="19"/>
      <c r="M550" s="19"/>
      <c r="N550" s="19"/>
      <c r="O550" s="16"/>
      <c r="P550" s="16"/>
      <c r="Q550" s="26" t="str">
        <f t="shared" si="18"/>
        <v>Няма избран доставчик</v>
      </c>
      <c r="T550" s="7" t="str">
        <f t="shared" si="17"/>
        <v xml:space="preserve">Не е избран доствачик -  -  -  -  -  -  -  -  -  -  - обща стойност: </v>
      </c>
    </row>
    <row r="551" spans="1:20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16"/>
      <c r="E551" s="40"/>
      <c r="F551" s="19"/>
      <c r="G551" s="32"/>
      <c r="H551" s="16"/>
      <c r="I551" s="19"/>
      <c r="J551" s="19"/>
      <c r="K551" s="19"/>
      <c r="L551" s="19"/>
      <c r="M551" s="19"/>
      <c r="N551" s="19"/>
      <c r="O551" s="16"/>
      <c r="P551" s="16"/>
      <c r="Q551" s="26" t="str">
        <f t="shared" si="18"/>
        <v>Няма избран доставчик</v>
      </c>
      <c r="T551" s="7" t="str">
        <f t="shared" si="17"/>
        <v xml:space="preserve">Не е избран доствачик -  -  -  -  -  -  -  -  -  -  - обща стойност: </v>
      </c>
    </row>
    <row r="552" spans="1:20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16"/>
      <c r="E552" s="40"/>
      <c r="F552" s="19"/>
      <c r="G552" s="32"/>
      <c r="H552" s="16"/>
      <c r="I552" s="19"/>
      <c r="J552" s="19"/>
      <c r="K552" s="19"/>
      <c r="L552" s="19"/>
      <c r="M552" s="19"/>
      <c r="N552" s="19"/>
      <c r="O552" s="16"/>
      <c r="P552" s="16"/>
      <c r="Q552" s="26" t="str">
        <f t="shared" si="18"/>
        <v>Няма избран доставчик</v>
      </c>
      <c r="T552" s="7" t="str">
        <f t="shared" si="17"/>
        <v xml:space="preserve">Не е избран доствачик -  -  -  -  -  -  -  -  -  -  - обща стойност: </v>
      </c>
    </row>
    <row r="553" spans="1:20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16"/>
      <c r="E553" s="40"/>
      <c r="F553" s="19"/>
      <c r="G553" s="32"/>
      <c r="H553" s="16"/>
      <c r="I553" s="19"/>
      <c r="J553" s="19"/>
      <c r="K553" s="19"/>
      <c r="L553" s="19"/>
      <c r="M553" s="19"/>
      <c r="N553" s="19"/>
      <c r="O553" s="16"/>
      <c r="P553" s="16"/>
      <c r="Q553" s="26" t="str">
        <f t="shared" si="18"/>
        <v>Няма избран доставчик</v>
      </c>
      <c r="T553" s="7" t="str">
        <f t="shared" si="17"/>
        <v xml:space="preserve">Не е избран доствачик -  -  -  -  -  -  -  -  -  -  - обща стойност: </v>
      </c>
    </row>
    <row r="554" spans="1:20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16"/>
      <c r="E554" s="40"/>
      <c r="F554" s="19"/>
      <c r="G554" s="32"/>
      <c r="H554" s="16"/>
      <c r="I554" s="19"/>
      <c r="J554" s="19"/>
      <c r="K554" s="19"/>
      <c r="L554" s="19"/>
      <c r="M554" s="19"/>
      <c r="N554" s="19"/>
      <c r="O554" s="16"/>
      <c r="P554" s="16"/>
      <c r="Q554" s="26" t="str">
        <f t="shared" si="18"/>
        <v>Няма избран доставчик</v>
      </c>
      <c r="T554" s="7" t="str">
        <f t="shared" si="17"/>
        <v xml:space="preserve">Не е избран доствачик -  -  -  -  -  -  -  -  -  -  - обща стойност: </v>
      </c>
    </row>
    <row r="555" spans="1:20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16"/>
      <c r="E555" s="40"/>
      <c r="F555" s="19"/>
      <c r="G555" s="32"/>
      <c r="H555" s="16"/>
      <c r="I555" s="19"/>
      <c r="J555" s="19"/>
      <c r="K555" s="19"/>
      <c r="L555" s="19"/>
      <c r="M555" s="19"/>
      <c r="N555" s="19"/>
      <c r="O555" s="16"/>
      <c r="P555" s="16"/>
      <c r="Q555" s="26" t="str">
        <f t="shared" si="18"/>
        <v>Няма избран доставчик</v>
      </c>
      <c r="T555" s="7" t="str">
        <f t="shared" si="17"/>
        <v xml:space="preserve">Не е избран доствачик -  -  -  -  -  -  -  -  -  -  - обща стойност: </v>
      </c>
    </row>
    <row r="556" spans="1:20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16"/>
      <c r="E556" s="40"/>
      <c r="F556" s="19"/>
      <c r="G556" s="32"/>
      <c r="H556" s="16"/>
      <c r="I556" s="19"/>
      <c r="J556" s="19"/>
      <c r="K556" s="19"/>
      <c r="L556" s="19"/>
      <c r="M556" s="19"/>
      <c r="N556" s="19"/>
      <c r="O556" s="16"/>
      <c r="P556" s="16"/>
      <c r="Q556" s="26" t="str">
        <f t="shared" si="18"/>
        <v>Няма избран доставчик</v>
      </c>
      <c r="T556" s="7" t="str">
        <f t="shared" si="17"/>
        <v xml:space="preserve">Не е избран доствачик -  -  -  -  -  -  -  -  -  -  - обща стойност: </v>
      </c>
    </row>
    <row r="557" spans="1:20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16"/>
      <c r="E557" s="40"/>
      <c r="F557" s="19"/>
      <c r="G557" s="32"/>
      <c r="H557" s="16"/>
      <c r="I557" s="19"/>
      <c r="J557" s="19"/>
      <c r="K557" s="19"/>
      <c r="L557" s="19"/>
      <c r="M557" s="19"/>
      <c r="N557" s="19"/>
      <c r="O557" s="16"/>
      <c r="P557" s="16"/>
      <c r="Q557" s="26" t="str">
        <f t="shared" si="18"/>
        <v>Няма избран доставчик</v>
      </c>
      <c r="T557" s="7" t="str">
        <f t="shared" si="17"/>
        <v xml:space="preserve">Не е избран доствачик -  -  -  -  -  -  -  -  -  -  - обща стойност: </v>
      </c>
    </row>
    <row r="558" spans="1:20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16"/>
      <c r="E558" s="40"/>
      <c r="F558" s="19"/>
      <c r="G558" s="32"/>
      <c r="H558" s="16"/>
      <c r="I558" s="19"/>
      <c r="J558" s="19"/>
      <c r="K558" s="19"/>
      <c r="L558" s="19"/>
      <c r="M558" s="19"/>
      <c r="N558" s="19"/>
      <c r="O558" s="16"/>
      <c r="P558" s="16"/>
      <c r="Q558" s="26" t="str">
        <f t="shared" si="18"/>
        <v>Няма избран доставчик</v>
      </c>
      <c r="T558" s="7" t="str">
        <f t="shared" si="17"/>
        <v xml:space="preserve">Не е избран доствачик -  -  -  -  -  -  -  -  -  -  - обща стойност: </v>
      </c>
    </row>
    <row r="559" spans="1:20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16"/>
      <c r="E559" s="40"/>
      <c r="F559" s="19"/>
      <c r="G559" s="32"/>
      <c r="H559" s="16"/>
      <c r="I559" s="19"/>
      <c r="J559" s="19"/>
      <c r="K559" s="19"/>
      <c r="L559" s="19"/>
      <c r="M559" s="19"/>
      <c r="N559" s="19"/>
      <c r="O559" s="16"/>
      <c r="P559" s="16"/>
      <c r="Q559" s="26" t="str">
        <f t="shared" si="18"/>
        <v>Няма избран доставчик</v>
      </c>
      <c r="T559" s="7" t="str">
        <f t="shared" si="17"/>
        <v xml:space="preserve">Не е избран доствачик -  -  -  -  -  -  -  -  -  -  - обща стойност: </v>
      </c>
    </row>
    <row r="560" spans="1:20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16"/>
      <c r="E560" s="40"/>
      <c r="F560" s="19"/>
      <c r="G560" s="32"/>
      <c r="H560" s="16"/>
      <c r="I560" s="19"/>
      <c r="J560" s="19"/>
      <c r="K560" s="19"/>
      <c r="L560" s="19"/>
      <c r="M560" s="19"/>
      <c r="N560" s="19"/>
      <c r="O560" s="16"/>
      <c r="P560" s="16"/>
      <c r="Q560" s="26" t="str">
        <f t="shared" si="18"/>
        <v>Няма избран доставчик</v>
      </c>
      <c r="T560" s="7" t="str">
        <f t="shared" si="17"/>
        <v xml:space="preserve">Не е избран доствачик -  -  -  -  -  -  -  -  -  -  - обща стойност: </v>
      </c>
    </row>
    <row r="561" spans="1:20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16"/>
      <c r="E561" s="40"/>
      <c r="F561" s="19"/>
      <c r="G561" s="32"/>
      <c r="H561" s="16"/>
      <c r="I561" s="19"/>
      <c r="J561" s="19"/>
      <c r="K561" s="19"/>
      <c r="L561" s="19"/>
      <c r="M561" s="19"/>
      <c r="N561" s="19"/>
      <c r="O561" s="16"/>
      <c r="P561" s="16"/>
      <c r="Q561" s="26" t="str">
        <f t="shared" si="18"/>
        <v>Няма избран доставчик</v>
      </c>
      <c r="T561" s="7" t="str">
        <f t="shared" si="17"/>
        <v xml:space="preserve">Не е избран доствачик -  -  -  -  -  -  -  -  -  -  - обща стойност: </v>
      </c>
    </row>
    <row r="562" spans="1:20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16"/>
      <c r="E562" s="40"/>
      <c r="F562" s="19"/>
      <c r="G562" s="32"/>
      <c r="H562" s="16"/>
      <c r="I562" s="19"/>
      <c r="J562" s="19"/>
      <c r="K562" s="19"/>
      <c r="L562" s="19"/>
      <c r="M562" s="19"/>
      <c r="N562" s="19"/>
      <c r="O562" s="16"/>
      <c r="P562" s="16"/>
      <c r="Q562" s="26" t="str">
        <f t="shared" si="18"/>
        <v>Няма избран доставчик</v>
      </c>
      <c r="T562" s="7" t="str">
        <f t="shared" si="17"/>
        <v xml:space="preserve">Не е избран доствачик -  -  -  -  -  -  -  -  -  -  - обща стойност: </v>
      </c>
    </row>
    <row r="563" spans="1:20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16"/>
      <c r="E563" s="40"/>
      <c r="F563" s="19"/>
      <c r="G563" s="32"/>
      <c r="H563" s="16"/>
      <c r="I563" s="19"/>
      <c r="J563" s="19"/>
      <c r="K563" s="19"/>
      <c r="L563" s="19"/>
      <c r="M563" s="19"/>
      <c r="N563" s="19"/>
      <c r="O563" s="16"/>
      <c r="P563" s="16"/>
      <c r="Q563" s="26" t="str">
        <f t="shared" si="18"/>
        <v>Няма избран доставчик</v>
      </c>
      <c r="T563" s="7" t="str">
        <f t="shared" si="17"/>
        <v xml:space="preserve">Не е избран доствачик -  -  -  -  -  -  -  -  -  -  - обща стойност: </v>
      </c>
    </row>
    <row r="564" spans="1:20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16"/>
      <c r="E564" s="40"/>
      <c r="F564" s="19"/>
      <c r="G564" s="32"/>
      <c r="H564" s="16"/>
      <c r="I564" s="19"/>
      <c r="J564" s="19"/>
      <c r="K564" s="19"/>
      <c r="L564" s="19"/>
      <c r="M564" s="19"/>
      <c r="N564" s="19"/>
      <c r="O564" s="16"/>
      <c r="P564" s="16"/>
      <c r="Q564" s="26" t="str">
        <f t="shared" si="18"/>
        <v>Няма избран доставчик</v>
      </c>
      <c r="T564" s="7" t="str">
        <f t="shared" si="17"/>
        <v xml:space="preserve">Не е избран доствачик -  -  -  -  -  -  -  -  -  -  - обща стойност: </v>
      </c>
    </row>
    <row r="565" spans="1:20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16"/>
      <c r="E565" s="40"/>
      <c r="F565" s="19"/>
      <c r="G565" s="32"/>
      <c r="H565" s="16"/>
      <c r="I565" s="19"/>
      <c r="J565" s="19"/>
      <c r="K565" s="19"/>
      <c r="L565" s="19"/>
      <c r="M565" s="19"/>
      <c r="N565" s="19"/>
      <c r="O565" s="16"/>
      <c r="P565" s="16"/>
      <c r="Q565" s="26" t="str">
        <f t="shared" si="18"/>
        <v>Няма избран доставчик</v>
      </c>
      <c r="T565" s="7" t="str">
        <f t="shared" si="17"/>
        <v xml:space="preserve">Не е избран доствачик -  -  -  -  -  -  -  -  -  -  - обща стойност: </v>
      </c>
    </row>
    <row r="566" spans="1:20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16"/>
      <c r="E566" s="40"/>
      <c r="F566" s="19"/>
      <c r="G566" s="32"/>
      <c r="H566" s="16"/>
      <c r="I566" s="19"/>
      <c r="J566" s="19"/>
      <c r="K566" s="19"/>
      <c r="L566" s="19"/>
      <c r="M566" s="19"/>
      <c r="N566" s="19"/>
      <c r="O566" s="16"/>
      <c r="P566" s="16"/>
      <c r="Q566" s="26" t="str">
        <f t="shared" si="18"/>
        <v>Няма избран доставчик</v>
      </c>
      <c r="T566" s="7" t="str">
        <f t="shared" si="17"/>
        <v xml:space="preserve">Не е избран доствачик -  -  -  -  -  -  -  -  -  -  - обща стойност: </v>
      </c>
    </row>
    <row r="567" spans="1:20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16"/>
      <c r="E567" s="40"/>
      <c r="F567" s="19"/>
      <c r="G567" s="32"/>
      <c r="H567" s="16"/>
      <c r="I567" s="19"/>
      <c r="J567" s="19"/>
      <c r="K567" s="19"/>
      <c r="L567" s="19"/>
      <c r="M567" s="19"/>
      <c r="N567" s="19"/>
      <c r="O567" s="16"/>
      <c r="P567" s="16"/>
      <c r="Q567" s="26" t="str">
        <f t="shared" si="18"/>
        <v>Няма избран доставчик</v>
      </c>
      <c r="T567" s="7" t="str">
        <f t="shared" si="17"/>
        <v xml:space="preserve">Не е избран доствачик -  -  -  -  -  -  -  -  -  -  - обща стойност: </v>
      </c>
    </row>
    <row r="568" spans="1:20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16"/>
      <c r="E568" s="40"/>
      <c r="F568" s="19"/>
      <c r="G568" s="32"/>
      <c r="H568" s="16"/>
      <c r="I568" s="19"/>
      <c r="J568" s="19"/>
      <c r="K568" s="19"/>
      <c r="L568" s="19"/>
      <c r="M568" s="19"/>
      <c r="N568" s="19"/>
      <c r="O568" s="16"/>
      <c r="P568" s="16"/>
      <c r="Q568" s="26" t="str">
        <f t="shared" si="18"/>
        <v>Няма избран доставчик</v>
      </c>
      <c r="T568" s="7" t="str">
        <f t="shared" si="17"/>
        <v xml:space="preserve">Не е избран доствачик -  -  -  -  -  -  -  -  -  -  - обща стойност: </v>
      </c>
    </row>
    <row r="569" spans="1:20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16"/>
      <c r="E569" s="40"/>
      <c r="F569" s="19"/>
      <c r="G569" s="32"/>
      <c r="H569" s="16"/>
      <c r="I569" s="19"/>
      <c r="J569" s="19"/>
      <c r="K569" s="19"/>
      <c r="L569" s="19"/>
      <c r="M569" s="19"/>
      <c r="N569" s="19"/>
      <c r="O569" s="16"/>
      <c r="P569" s="16"/>
      <c r="Q569" s="26" t="str">
        <f t="shared" si="18"/>
        <v>Няма избран доставчик</v>
      </c>
      <c r="T569" s="7" t="str">
        <f t="shared" si="17"/>
        <v xml:space="preserve">Не е избран доствачик -  -  -  -  -  -  -  -  -  -  - обща стойност: </v>
      </c>
    </row>
    <row r="570" spans="1:20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16"/>
      <c r="E570" s="40"/>
      <c r="F570" s="19"/>
      <c r="G570" s="32"/>
      <c r="H570" s="16"/>
      <c r="I570" s="19"/>
      <c r="J570" s="19"/>
      <c r="K570" s="19"/>
      <c r="L570" s="19"/>
      <c r="M570" s="19"/>
      <c r="N570" s="19"/>
      <c r="O570" s="16"/>
      <c r="P570" s="16"/>
      <c r="Q570" s="26" t="str">
        <f t="shared" si="18"/>
        <v>Няма избран доставчик</v>
      </c>
      <c r="T570" s="7" t="str">
        <f t="shared" si="17"/>
        <v xml:space="preserve">Не е избран доствачик -  -  -  -  -  -  -  -  -  -  - обща стойност: </v>
      </c>
    </row>
    <row r="571" spans="1:20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16"/>
      <c r="E571" s="40"/>
      <c r="F571" s="19"/>
      <c r="G571" s="32"/>
      <c r="H571" s="16"/>
      <c r="I571" s="19"/>
      <c r="J571" s="19"/>
      <c r="K571" s="19"/>
      <c r="L571" s="19"/>
      <c r="M571" s="19"/>
      <c r="N571" s="19"/>
      <c r="O571" s="16"/>
      <c r="P571" s="16"/>
      <c r="Q571" s="26" t="str">
        <f t="shared" si="18"/>
        <v>Няма избран доставчик</v>
      </c>
      <c r="T571" s="7" t="str">
        <f t="shared" si="17"/>
        <v xml:space="preserve">Не е избран доствачик -  -  -  -  -  -  -  -  -  -  - обща стойност: </v>
      </c>
    </row>
    <row r="572" spans="1:20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16"/>
      <c r="E572" s="40"/>
      <c r="F572" s="19"/>
      <c r="G572" s="32"/>
      <c r="H572" s="16"/>
      <c r="I572" s="19"/>
      <c r="J572" s="19"/>
      <c r="K572" s="19"/>
      <c r="L572" s="19"/>
      <c r="M572" s="19"/>
      <c r="N572" s="19"/>
      <c r="O572" s="16"/>
      <c r="P572" s="16"/>
      <c r="Q572" s="26" t="str">
        <f t="shared" si="18"/>
        <v>Няма избран доставчик</v>
      </c>
      <c r="T572" s="7" t="str">
        <f t="shared" si="17"/>
        <v xml:space="preserve">Не е избран доствачик -  -  -  -  -  -  -  -  -  -  - обща стойност: </v>
      </c>
    </row>
    <row r="573" spans="1:20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16"/>
      <c r="E573" s="40"/>
      <c r="F573" s="19"/>
      <c r="G573" s="32"/>
      <c r="H573" s="16"/>
      <c r="I573" s="19"/>
      <c r="J573" s="19"/>
      <c r="K573" s="19"/>
      <c r="L573" s="19"/>
      <c r="M573" s="19"/>
      <c r="N573" s="19"/>
      <c r="O573" s="16"/>
      <c r="P573" s="16"/>
      <c r="Q573" s="26" t="str">
        <f t="shared" si="18"/>
        <v>Няма избран доставчик</v>
      </c>
      <c r="T573" s="7" t="str">
        <f t="shared" si="17"/>
        <v xml:space="preserve">Не е избран доствачик -  -  -  -  -  -  -  -  -  -  - обща стойност: </v>
      </c>
    </row>
    <row r="574" spans="1:20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16"/>
      <c r="E574" s="40"/>
      <c r="F574" s="19"/>
      <c r="G574" s="32"/>
      <c r="H574" s="16"/>
      <c r="I574" s="19"/>
      <c r="J574" s="19"/>
      <c r="K574" s="19"/>
      <c r="L574" s="19"/>
      <c r="M574" s="19"/>
      <c r="N574" s="19"/>
      <c r="O574" s="16"/>
      <c r="P574" s="16"/>
      <c r="Q574" s="26" t="str">
        <f t="shared" si="18"/>
        <v>Няма избран доставчик</v>
      </c>
      <c r="T574" s="7" t="str">
        <f t="shared" si="17"/>
        <v xml:space="preserve">Не е избран доствачик -  -  -  -  -  -  -  -  -  -  - обща стойност: </v>
      </c>
    </row>
    <row r="575" spans="1:20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16"/>
      <c r="E575" s="40"/>
      <c r="F575" s="19"/>
      <c r="G575" s="32"/>
      <c r="H575" s="16"/>
      <c r="I575" s="19"/>
      <c r="J575" s="19"/>
      <c r="K575" s="19"/>
      <c r="L575" s="19"/>
      <c r="M575" s="19"/>
      <c r="N575" s="19"/>
      <c r="O575" s="16"/>
      <c r="P575" s="16"/>
      <c r="Q575" s="26" t="str">
        <f t="shared" si="18"/>
        <v>Няма избран доставчик</v>
      </c>
      <c r="T575" s="7" t="str">
        <f t="shared" si="17"/>
        <v xml:space="preserve">Не е избран доствачик -  -  -  -  -  -  -  -  -  -  - обща стойност: </v>
      </c>
    </row>
    <row r="576" spans="1:20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16"/>
      <c r="E576" s="40"/>
      <c r="F576" s="19"/>
      <c r="G576" s="32"/>
      <c r="H576" s="16"/>
      <c r="I576" s="19"/>
      <c r="J576" s="19"/>
      <c r="K576" s="19"/>
      <c r="L576" s="19"/>
      <c r="M576" s="19"/>
      <c r="N576" s="19"/>
      <c r="O576" s="16"/>
      <c r="P576" s="16"/>
      <c r="Q576" s="26" t="str">
        <f t="shared" si="18"/>
        <v>Няма избран доставчик</v>
      </c>
      <c r="T576" s="7" t="str">
        <f t="shared" si="17"/>
        <v xml:space="preserve">Не е избран доствачик -  -  -  -  -  -  -  -  -  -  - обща стойност: </v>
      </c>
    </row>
    <row r="577" spans="1:20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16"/>
      <c r="E577" s="40"/>
      <c r="F577" s="19"/>
      <c r="G577" s="32"/>
      <c r="H577" s="16"/>
      <c r="I577" s="19"/>
      <c r="J577" s="19"/>
      <c r="K577" s="19"/>
      <c r="L577" s="19"/>
      <c r="M577" s="19"/>
      <c r="N577" s="19"/>
      <c r="O577" s="16"/>
      <c r="P577" s="16"/>
      <c r="Q577" s="26" t="str">
        <f t="shared" si="18"/>
        <v>Няма избран доставчик</v>
      </c>
      <c r="T577" s="7" t="str">
        <f t="shared" si="17"/>
        <v xml:space="preserve">Не е избран доствачик -  -  -  -  -  -  -  -  -  -  - обща стойност: </v>
      </c>
    </row>
    <row r="578" spans="1:20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16"/>
      <c r="E578" s="40"/>
      <c r="F578" s="19"/>
      <c r="G578" s="32"/>
      <c r="H578" s="16"/>
      <c r="I578" s="19"/>
      <c r="J578" s="19"/>
      <c r="K578" s="19"/>
      <c r="L578" s="19"/>
      <c r="M578" s="19"/>
      <c r="N578" s="19"/>
      <c r="O578" s="16"/>
      <c r="P578" s="16"/>
      <c r="Q578" s="26" t="str">
        <f t="shared" si="18"/>
        <v>Няма избран доставчик</v>
      </c>
      <c r="T578" s="7" t="str">
        <f t="shared" si="17"/>
        <v xml:space="preserve">Не е избран доствачик -  -  -  -  -  -  -  -  -  -  - обща стойност: </v>
      </c>
    </row>
    <row r="579" spans="1:20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16"/>
      <c r="E579" s="40"/>
      <c r="F579" s="19"/>
      <c r="G579" s="32"/>
      <c r="H579" s="16"/>
      <c r="I579" s="19"/>
      <c r="J579" s="19"/>
      <c r="K579" s="19"/>
      <c r="L579" s="19"/>
      <c r="M579" s="19"/>
      <c r="N579" s="19"/>
      <c r="O579" s="16"/>
      <c r="P579" s="16"/>
      <c r="Q579" s="26" t="str">
        <f t="shared" si="18"/>
        <v>Няма избран доставчик</v>
      </c>
      <c r="T579" s="7" t="str">
        <f t="shared" si="17"/>
        <v xml:space="preserve">Не е избран доствачик -  -  -  -  -  -  -  -  -  -  - обща стойност: </v>
      </c>
    </row>
    <row r="580" spans="1:20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16"/>
      <c r="E580" s="40"/>
      <c r="F580" s="19"/>
      <c r="G580" s="32"/>
      <c r="H580" s="16"/>
      <c r="I580" s="19"/>
      <c r="J580" s="19"/>
      <c r="K580" s="19"/>
      <c r="L580" s="19"/>
      <c r="M580" s="19"/>
      <c r="N580" s="19"/>
      <c r="O580" s="16"/>
      <c r="P580" s="16"/>
      <c r="Q580" s="26" t="str">
        <f t="shared" si="18"/>
        <v>Няма избран доставчик</v>
      </c>
      <c r="T580" s="7" t="str">
        <f t="shared" ref="T580:T643" si="19">C580&amp;" - "&amp;D580&amp;" - "&amp;F580&amp;" - "&amp;G580&amp;" - "&amp;H580&amp;" - "&amp;I580&amp;" - "&amp;J580&amp;" - "&amp;K580&amp;" - "&amp;L580&amp;" - "&amp;M580&amp;" - "&amp;N580&amp;" - обща стойност: "&amp;P580</f>
        <v xml:space="preserve">Не е избран доствачик -  -  -  -  -  -  -  -  -  -  - обща стойност: </v>
      </c>
    </row>
    <row r="581" spans="1:20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16"/>
      <c r="E581" s="40"/>
      <c r="F581" s="19"/>
      <c r="G581" s="32"/>
      <c r="H581" s="16"/>
      <c r="I581" s="19"/>
      <c r="J581" s="19"/>
      <c r="K581" s="19"/>
      <c r="L581" s="19"/>
      <c r="M581" s="19"/>
      <c r="N581" s="19"/>
      <c r="O581" s="16"/>
      <c r="P581" s="16"/>
      <c r="Q581" s="26" t="str">
        <f t="shared" si="18"/>
        <v>Няма избран доставчик</v>
      </c>
      <c r="T581" s="7" t="str">
        <f t="shared" si="19"/>
        <v xml:space="preserve">Не е избран доствачик -  -  -  -  -  -  -  -  -  -  - обща стойност: </v>
      </c>
    </row>
    <row r="582" spans="1:20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16"/>
      <c r="E582" s="40"/>
      <c r="F582" s="19"/>
      <c r="G582" s="32"/>
      <c r="H582" s="16"/>
      <c r="I582" s="19"/>
      <c r="J582" s="19"/>
      <c r="K582" s="19"/>
      <c r="L582" s="19"/>
      <c r="M582" s="19"/>
      <c r="N582" s="19"/>
      <c r="O582" s="16"/>
      <c r="P582" s="16"/>
      <c r="Q582" s="26" t="str">
        <f t="shared" ref="Q582:Q645" si="20">IF(B582&lt;&gt;"",IF(AND(F582&lt;&gt;"",G582&lt;&gt;"",H582&lt;&gt;"",O582&lt;&gt;"",P582&lt;&gt;""),"","Задължителни полета - Наименование/Количество/Мердна единица/стойност"),"Няма избран доставчик")</f>
        <v>Няма избран доставчик</v>
      </c>
      <c r="T582" s="7" t="str">
        <f t="shared" si="19"/>
        <v xml:space="preserve">Не е избран доствачик -  -  -  -  -  -  -  -  -  -  - обща стойност: </v>
      </c>
    </row>
    <row r="583" spans="1:20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16"/>
      <c r="E583" s="40"/>
      <c r="F583" s="19"/>
      <c r="G583" s="32"/>
      <c r="H583" s="16"/>
      <c r="I583" s="19"/>
      <c r="J583" s="19"/>
      <c r="K583" s="19"/>
      <c r="L583" s="19"/>
      <c r="M583" s="19"/>
      <c r="N583" s="19"/>
      <c r="O583" s="16"/>
      <c r="P583" s="16"/>
      <c r="Q583" s="26" t="str">
        <f t="shared" si="20"/>
        <v>Няма избран доставчик</v>
      </c>
      <c r="T583" s="7" t="str">
        <f t="shared" si="19"/>
        <v xml:space="preserve">Не е избран доствачик -  -  -  -  -  -  -  -  -  -  - обща стойност: </v>
      </c>
    </row>
    <row r="584" spans="1:20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16"/>
      <c r="E584" s="40"/>
      <c r="F584" s="19"/>
      <c r="G584" s="32"/>
      <c r="H584" s="16"/>
      <c r="I584" s="19"/>
      <c r="J584" s="19"/>
      <c r="K584" s="19"/>
      <c r="L584" s="19"/>
      <c r="M584" s="19"/>
      <c r="N584" s="19"/>
      <c r="O584" s="16"/>
      <c r="P584" s="16"/>
      <c r="Q584" s="26" t="str">
        <f t="shared" si="20"/>
        <v>Няма избран доставчик</v>
      </c>
      <c r="T584" s="7" t="str">
        <f t="shared" si="19"/>
        <v xml:space="preserve">Не е избран доствачик -  -  -  -  -  -  -  -  -  -  - обща стойност: </v>
      </c>
    </row>
    <row r="585" spans="1:20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16"/>
      <c r="E585" s="40"/>
      <c r="F585" s="19"/>
      <c r="G585" s="32"/>
      <c r="H585" s="16"/>
      <c r="I585" s="19"/>
      <c r="J585" s="19"/>
      <c r="K585" s="19"/>
      <c r="L585" s="19"/>
      <c r="M585" s="19"/>
      <c r="N585" s="19"/>
      <c r="O585" s="16"/>
      <c r="P585" s="16"/>
      <c r="Q585" s="26" t="str">
        <f t="shared" si="20"/>
        <v>Няма избран доставчик</v>
      </c>
      <c r="T585" s="7" t="str">
        <f t="shared" si="19"/>
        <v xml:space="preserve">Не е избран доствачик -  -  -  -  -  -  -  -  -  -  - обща стойност: </v>
      </c>
    </row>
    <row r="586" spans="1:20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16"/>
      <c r="E586" s="40"/>
      <c r="F586" s="19"/>
      <c r="G586" s="32"/>
      <c r="H586" s="16"/>
      <c r="I586" s="19"/>
      <c r="J586" s="19"/>
      <c r="K586" s="19"/>
      <c r="L586" s="19"/>
      <c r="M586" s="19"/>
      <c r="N586" s="19"/>
      <c r="O586" s="16"/>
      <c r="P586" s="16"/>
      <c r="Q586" s="26" t="str">
        <f t="shared" si="20"/>
        <v>Няма избран доставчик</v>
      </c>
      <c r="T586" s="7" t="str">
        <f t="shared" si="19"/>
        <v xml:space="preserve">Не е избран доствачик -  -  -  -  -  -  -  -  -  -  - обща стойност: </v>
      </c>
    </row>
    <row r="587" spans="1:20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16"/>
      <c r="E587" s="40"/>
      <c r="F587" s="19"/>
      <c r="G587" s="32"/>
      <c r="H587" s="16"/>
      <c r="I587" s="19"/>
      <c r="J587" s="19"/>
      <c r="K587" s="19"/>
      <c r="L587" s="19"/>
      <c r="M587" s="19"/>
      <c r="N587" s="19"/>
      <c r="O587" s="16"/>
      <c r="P587" s="16"/>
      <c r="Q587" s="26" t="str">
        <f t="shared" si="20"/>
        <v>Няма избран доставчик</v>
      </c>
      <c r="T587" s="7" t="str">
        <f t="shared" si="19"/>
        <v xml:space="preserve">Не е избран доствачик -  -  -  -  -  -  -  -  -  -  - обща стойност: </v>
      </c>
    </row>
    <row r="588" spans="1:20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16"/>
      <c r="E588" s="40"/>
      <c r="F588" s="19"/>
      <c r="G588" s="32"/>
      <c r="H588" s="16"/>
      <c r="I588" s="19"/>
      <c r="J588" s="19"/>
      <c r="K588" s="19"/>
      <c r="L588" s="19"/>
      <c r="M588" s="19"/>
      <c r="N588" s="19"/>
      <c r="O588" s="16"/>
      <c r="P588" s="16"/>
      <c r="Q588" s="26" t="str">
        <f t="shared" si="20"/>
        <v>Няма избран доставчик</v>
      </c>
      <c r="T588" s="7" t="str">
        <f t="shared" si="19"/>
        <v xml:space="preserve">Не е избран доствачик -  -  -  -  -  -  -  -  -  -  - обща стойност: </v>
      </c>
    </row>
    <row r="589" spans="1:20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16"/>
      <c r="E589" s="40"/>
      <c r="F589" s="19"/>
      <c r="G589" s="32"/>
      <c r="H589" s="16"/>
      <c r="I589" s="19"/>
      <c r="J589" s="19"/>
      <c r="K589" s="19"/>
      <c r="L589" s="19"/>
      <c r="M589" s="19"/>
      <c r="N589" s="19"/>
      <c r="O589" s="16"/>
      <c r="P589" s="16"/>
      <c r="Q589" s="26" t="str">
        <f t="shared" si="20"/>
        <v>Няма избран доставчик</v>
      </c>
      <c r="T589" s="7" t="str">
        <f t="shared" si="19"/>
        <v xml:space="preserve">Не е избран доствачик -  -  -  -  -  -  -  -  -  -  - обща стойност: </v>
      </c>
    </row>
    <row r="590" spans="1:20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16"/>
      <c r="E590" s="40"/>
      <c r="F590" s="19"/>
      <c r="G590" s="32"/>
      <c r="H590" s="16"/>
      <c r="I590" s="19"/>
      <c r="J590" s="19"/>
      <c r="K590" s="19"/>
      <c r="L590" s="19"/>
      <c r="M590" s="19"/>
      <c r="N590" s="19"/>
      <c r="O590" s="16"/>
      <c r="P590" s="16"/>
      <c r="Q590" s="26" t="str">
        <f t="shared" si="20"/>
        <v>Няма избран доставчик</v>
      </c>
      <c r="T590" s="7" t="str">
        <f t="shared" si="19"/>
        <v xml:space="preserve">Не е избран доствачик -  -  -  -  -  -  -  -  -  -  - обща стойност: </v>
      </c>
    </row>
    <row r="591" spans="1:20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16"/>
      <c r="E591" s="40"/>
      <c r="F591" s="19"/>
      <c r="G591" s="32"/>
      <c r="H591" s="16"/>
      <c r="I591" s="19"/>
      <c r="J591" s="19"/>
      <c r="K591" s="19"/>
      <c r="L591" s="19"/>
      <c r="M591" s="19"/>
      <c r="N591" s="19"/>
      <c r="O591" s="16"/>
      <c r="P591" s="16"/>
      <c r="Q591" s="26" t="str">
        <f t="shared" si="20"/>
        <v>Няма избран доставчик</v>
      </c>
      <c r="T591" s="7" t="str">
        <f t="shared" si="19"/>
        <v xml:space="preserve">Не е избран доствачик -  -  -  -  -  -  -  -  -  -  - обща стойност: </v>
      </c>
    </row>
    <row r="592" spans="1:20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16"/>
      <c r="E592" s="40"/>
      <c r="F592" s="19"/>
      <c r="G592" s="32"/>
      <c r="H592" s="16"/>
      <c r="I592" s="19"/>
      <c r="J592" s="19"/>
      <c r="K592" s="19"/>
      <c r="L592" s="19"/>
      <c r="M592" s="19"/>
      <c r="N592" s="19"/>
      <c r="O592" s="16"/>
      <c r="P592" s="16"/>
      <c r="Q592" s="26" t="str">
        <f t="shared" si="20"/>
        <v>Няма избран доставчик</v>
      </c>
      <c r="T592" s="7" t="str">
        <f t="shared" si="19"/>
        <v xml:space="preserve">Не е избран доствачик -  -  -  -  -  -  -  -  -  -  - обща стойност: </v>
      </c>
    </row>
    <row r="593" spans="1:20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16"/>
      <c r="E593" s="40"/>
      <c r="F593" s="19"/>
      <c r="G593" s="32"/>
      <c r="H593" s="16"/>
      <c r="I593" s="19"/>
      <c r="J593" s="19"/>
      <c r="K593" s="19"/>
      <c r="L593" s="19"/>
      <c r="M593" s="19"/>
      <c r="N593" s="19"/>
      <c r="O593" s="16"/>
      <c r="P593" s="16"/>
      <c r="Q593" s="26" t="str">
        <f t="shared" si="20"/>
        <v>Няма избран доставчик</v>
      </c>
      <c r="T593" s="7" t="str">
        <f t="shared" si="19"/>
        <v xml:space="preserve">Не е избран доствачик -  -  -  -  -  -  -  -  -  -  - обща стойност: </v>
      </c>
    </row>
    <row r="594" spans="1:20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16"/>
      <c r="E594" s="40"/>
      <c r="F594" s="19"/>
      <c r="G594" s="32"/>
      <c r="H594" s="16"/>
      <c r="I594" s="19"/>
      <c r="J594" s="19"/>
      <c r="K594" s="19"/>
      <c r="L594" s="19"/>
      <c r="M594" s="19"/>
      <c r="N594" s="19"/>
      <c r="O594" s="16"/>
      <c r="P594" s="16"/>
      <c r="Q594" s="26" t="str">
        <f t="shared" si="20"/>
        <v>Няма избран доставчик</v>
      </c>
      <c r="T594" s="7" t="str">
        <f t="shared" si="19"/>
        <v xml:space="preserve">Не е избран доствачик -  -  -  -  -  -  -  -  -  -  - обща стойност: </v>
      </c>
    </row>
    <row r="595" spans="1:20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16"/>
      <c r="E595" s="40"/>
      <c r="F595" s="19"/>
      <c r="G595" s="32"/>
      <c r="H595" s="16"/>
      <c r="I595" s="19"/>
      <c r="J595" s="19"/>
      <c r="K595" s="19"/>
      <c r="L595" s="19"/>
      <c r="M595" s="19"/>
      <c r="N595" s="19"/>
      <c r="O595" s="16"/>
      <c r="P595" s="16"/>
      <c r="Q595" s="26" t="str">
        <f t="shared" si="20"/>
        <v>Няма избран доставчик</v>
      </c>
      <c r="T595" s="7" t="str">
        <f t="shared" si="19"/>
        <v xml:space="preserve">Не е избран доствачик -  -  -  -  -  -  -  -  -  -  - обща стойност: </v>
      </c>
    </row>
    <row r="596" spans="1:20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16"/>
      <c r="E596" s="40"/>
      <c r="F596" s="19"/>
      <c r="G596" s="32"/>
      <c r="H596" s="16"/>
      <c r="I596" s="19"/>
      <c r="J596" s="19"/>
      <c r="K596" s="19"/>
      <c r="L596" s="19"/>
      <c r="M596" s="19"/>
      <c r="N596" s="19"/>
      <c r="O596" s="16"/>
      <c r="P596" s="16"/>
      <c r="Q596" s="26" t="str">
        <f t="shared" si="20"/>
        <v>Няма избран доставчик</v>
      </c>
      <c r="T596" s="7" t="str">
        <f t="shared" si="19"/>
        <v xml:space="preserve">Не е избран доствачик -  -  -  -  -  -  -  -  -  -  - обща стойност: </v>
      </c>
    </row>
    <row r="597" spans="1:20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16"/>
      <c r="E597" s="40"/>
      <c r="F597" s="19"/>
      <c r="G597" s="32"/>
      <c r="H597" s="16"/>
      <c r="I597" s="19"/>
      <c r="J597" s="19"/>
      <c r="K597" s="19"/>
      <c r="L597" s="19"/>
      <c r="M597" s="19"/>
      <c r="N597" s="19"/>
      <c r="O597" s="16"/>
      <c r="P597" s="16"/>
      <c r="Q597" s="26" t="str">
        <f t="shared" si="20"/>
        <v>Няма избран доставчик</v>
      </c>
      <c r="T597" s="7" t="str">
        <f t="shared" si="19"/>
        <v xml:space="preserve">Не е избран доствачик -  -  -  -  -  -  -  -  -  -  - обща стойност: </v>
      </c>
    </row>
    <row r="598" spans="1:20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16"/>
      <c r="E598" s="40"/>
      <c r="F598" s="19"/>
      <c r="G598" s="32"/>
      <c r="H598" s="16"/>
      <c r="I598" s="19"/>
      <c r="J598" s="19"/>
      <c r="K598" s="19"/>
      <c r="L598" s="19"/>
      <c r="M598" s="19"/>
      <c r="N598" s="19"/>
      <c r="O598" s="16"/>
      <c r="P598" s="16"/>
      <c r="Q598" s="26" t="str">
        <f t="shared" si="20"/>
        <v>Няма избран доставчик</v>
      </c>
      <c r="T598" s="7" t="str">
        <f t="shared" si="19"/>
        <v xml:space="preserve">Не е избран доствачик -  -  -  -  -  -  -  -  -  -  - обща стойност: </v>
      </c>
    </row>
    <row r="599" spans="1:20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16"/>
      <c r="E599" s="40"/>
      <c r="F599" s="19"/>
      <c r="G599" s="32"/>
      <c r="H599" s="16"/>
      <c r="I599" s="19"/>
      <c r="J599" s="19"/>
      <c r="K599" s="19"/>
      <c r="L599" s="19"/>
      <c r="M599" s="19"/>
      <c r="N599" s="19"/>
      <c r="O599" s="16"/>
      <c r="P599" s="16"/>
      <c r="Q599" s="26" t="str">
        <f t="shared" si="20"/>
        <v>Няма избран доставчик</v>
      </c>
      <c r="T599" s="7" t="str">
        <f t="shared" si="19"/>
        <v xml:space="preserve">Не е избран доствачик -  -  -  -  -  -  -  -  -  -  - обща стойност: </v>
      </c>
    </row>
    <row r="600" spans="1:20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16"/>
      <c r="E600" s="40"/>
      <c r="F600" s="19"/>
      <c r="G600" s="32"/>
      <c r="H600" s="16"/>
      <c r="I600" s="19"/>
      <c r="J600" s="19"/>
      <c r="K600" s="19"/>
      <c r="L600" s="19"/>
      <c r="M600" s="19"/>
      <c r="N600" s="19"/>
      <c r="O600" s="16"/>
      <c r="P600" s="16"/>
      <c r="Q600" s="26" t="str">
        <f t="shared" si="20"/>
        <v>Няма избран доставчик</v>
      </c>
      <c r="T600" s="7" t="str">
        <f t="shared" si="19"/>
        <v xml:space="preserve">Не е избран доствачик -  -  -  -  -  -  -  -  -  -  - обща стойност: </v>
      </c>
    </row>
    <row r="601" spans="1:20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16"/>
      <c r="E601" s="40"/>
      <c r="F601" s="19"/>
      <c r="G601" s="32"/>
      <c r="H601" s="16"/>
      <c r="I601" s="19"/>
      <c r="J601" s="19"/>
      <c r="K601" s="19"/>
      <c r="L601" s="19"/>
      <c r="M601" s="19"/>
      <c r="N601" s="19"/>
      <c r="O601" s="16"/>
      <c r="P601" s="16"/>
      <c r="Q601" s="26" t="str">
        <f t="shared" si="20"/>
        <v>Няма избран доставчик</v>
      </c>
      <c r="T601" s="7" t="str">
        <f t="shared" si="19"/>
        <v xml:space="preserve">Не е избран доствачик -  -  -  -  -  -  -  -  -  -  - обща стойност: </v>
      </c>
    </row>
    <row r="602" spans="1:20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16"/>
      <c r="E602" s="40"/>
      <c r="F602" s="19"/>
      <c r="G602" s="32"/>
      <c r="H602" s="16"/>
      <c r="I602" s="19"/>
      <c r="J602" s="19"/>
      <c r="K602" s="19"/>
      <c r="L602" s="19"/>
      <c r="M602" s="19"/>
      <c r="N602" s="19"/>
      <c r="O602" s="16"/>
      <c r="P602" s="16"/>
      <c r="Q602" s="26" t="str">
        <f t="shared" si="20"/>
        <v>Няма избран доставчик</v>
      </c>
      <c r="T602" s="7" t="str">
        <f t="shared" si="19"/>
        <v xml:space="preserve">Не е избран доствачик -  -  -  -  -  -  -  -  -  -  - обща стойност: </v>
      </c>
    </row>
    <row r="603" spans="1:20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16"/>
      <c r="E603" s="40"/>
      <c r="F603" s="19"/>
      <c r="G603" s="32"/>
      <c r="H603" s="16"/>
      <c r="I603" s="19"/>
      <c r="J603" s="19"/>
      <c r="K603" s="19"/>
      <c r="L603" s="19"/>
      <c r="M603" s="19"/>
      <c r="N603" s="19"/>
      <c r="O603" s="16"/>
      <c r="P603" s="16"/>
      <c r="Q603" s="26" t="str">
        <f t="shared" si="20"/>
        <v>Няма избран доставчик</v>
      </c>
      <c r="T603" s="7" t="str">
        <f t="shared" si="19"/>
        <v xml:space="preserve">Не е избран доствачик -  -  -  -  -  -  -  -  -  -  - обща стойност: </v>
      </c>
    </row>
    <row r="604" spans="1:20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16"/>
      <c r="E604" s="40"/>
      <c r="F604" s="19"/>
      <c r="G604" s="32"/>
      <c r="H604" s="16"/>
      <c r="I604" s="19"/>
      <c r="J604" s="19"/>
      <c r="K604" s="19"/>
      <c r="L604" s="19"/>
      <c r="M604" s="19"/>
      <c r="N604" s="19"/>
      <c r="O604" s="16"/>
      <c r="P604" s="16"/>
      <c r="Q604" s="26" t="str">
        <f t="shared" si="20"/>
        <v>Няма избран доставчик</v>
      </c>
      <c r="T604" s="7" t="str">
        <f t="shared" si="19"/>
        <v xml:space="preserve">Не е избран доствачик -  -  -  -  -  -  -  -  -  -  - обща стойност: </v>
      </c>
    </row>
    <row r="605" spans="1:20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16"/>
      <c r="E605" s="40"/>
      <c r="F605" s="19"/>
      <c r="G605" s="32"/>
      <c r="H605" s="16"/>
      <c r="I605" s="19"/>
      <c r="J605" s="19"/>
      <c r="K605" s="19"/>
      <c r="L605" s="19"/>
      <c r="M605" s="19"/>
      <c r="N605" s="19"/>
      <c r="O605" s="16"/>
      <c r="P605" s="16"/>
      <c r="Q605" s="26" t="str">
        <f t="shared" si="20"/>
        <v>Няма избран доставчик</v>
      </c>
      <c r="T605" s="7" t="str">
        <f t="shared" si="19"/>
        <v xml:space="preserve">Не е избран доствачик -  -  -  -  -  -  -  -  -  -  - обща стойност: </v>
      </c>
    </row>
    <row r="606" spans="1:20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16"/>
      <c r="E606" s="40"/>
      <c r="F606" s="19"/>
      <c r="G606" s="32"/>
      <c r="H606" s="16"/>
      <c r="I606" s="19"/>
      <c r="J606" s="19"/>
      <c r="K606" s="19"/>
      <c r="L606" s="19"/>
      <c r="M606" s="19"/>
      <c r="N606" s="19"/>
      <c r="O606" s="16"/>
      <c r="P606" s="16"/>
      <c r="Q606" s="26" t="str">
        <f t="shared" si="20"/>
        <v>Няма избран доставчик</v>
      </c>
      <c r="T606" s="7" t="str">
        <f t="shared" si="19"/>
        <v xml:space="preserve">Не е избран доствачик -  -  -  -  -  -  -  -  -  -  - обща стойност: </v>
      </c>
    </row>
    <row r="607" spans="1:20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16"/>
      <c r="E607" s="40"/>
      <c r="F607" s="19"/>
      <c r="G607" s="32"/>
      <c r="H607" s="16"/>
      <c r="I607" s="19"/>
      <c r="J607" s="19"/>
      <c r="K607" s="19"/>
      <c r="L607" s="19"/>
      <c r="M607" s="19"/>
      <c r="N607" s="19"/>
      <c r="O607" s="16"/>
      <c r="P607" s="16"/>
      <c r="Q607" s="26" t="str">
        <f t="shared" si="20"/>
        <v>Няма избран доставчик</v>
      </c>
      <c r="T607" s="7" t="str">
        <f t="shared" si="19"/>
        <v xml:space="preserve">Не е избран доствачик -  -  -  -  -  -  -  -  -  -  - обща стойност: </v>
      </c>
    </row>
    <row r="608" spans="1:20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16"/>
      <c r="E608" s="40"/>
      <c r="F608" s="19"/>
      <c r="G608" s="32"/>
      <c r="H608" s="16"/>
      <c r="I608" s="19"/>
      <c r="J608" s="19"/>
      <c r="K608" s="19"/>
      <c r="L608" s="19"/>
      <c r="M608" s="19"/>
      <c r="N608" s="19"/>
      <c r="O608" s="16"/>
      <c r="P608" s="16"/>
      <c r="Q608" s="26" t="str">
        <f t="shared" si="20"/>
        <v>Няма избран доставчик</v>
      </c>
      <c r="T608" s="7" t="str">
        <f t="shared" si="19"/>
        <v xml:space="preserve">Не е избран доствачик -  -  -  -  -  -  -  -  -  -  - обща стойност: </v>
      </c>
    </row>
    <row r="609" spans="1:20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16"/>
      <c r="E609" s="40"/>
      <c r="F609" s="19"/>
      <c r="G609" s="32"/>
      <c r="H609" s="16"/>
      <c r="I609" s="19"/>
      <c r="J609" s="19"/>
      <c r="K609" s="19"/>
      <c r="L609" s="19"/>
      <c r="M609" s="19"/>
      <c r="N609" s="19"/>
      <c r="O609" s="16"/>
      <c r="P609" s="16"/>
      <c r="Q609" s="26" t="str">
        <f t="shared" si="20"/>
        <v>Няма избран доставчик</v>
      </c>
      <c r="T609" s="7" t="str">
        <f t="shared" si="19"/>
        <v xml:space="preserve">Не е избран доствачик -  -  -  -  -  -  -  -  -  -  - обща стойност: </v>
      </c>
    </row>
    <row r="610" spans="1:20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16"/>
      <c r="E610" s="40"/>
      <c r="F610" s="19"/>
      <c r="G610" s="32"/>
      <c r="H610" s="16"/>
      <c r="I610" s="19"/>
      <c r="J610" s="19"/>
      <c r="K610" s="19"/>
      <c r="L610" s="19"/>
      <c r="M610" s="19"/>
      <c r="N610" s="19"/>
      <c r="O610" s="16"/>
      <c r="P610" s="16"/>
      <c r="Q610" s="26" t="str">
        <f t="shared" si="20"/>
        <v>Няма избран доставчик</v>
      </c>
      <c r="T610" s="7" t="str">
        <f t="shared" si="19"/>
        <v xml:space="preserve">Не е избран доствачик -  -  -  -  -  -  -  -  -  -  - обща стойност: </v>
      </c>
    </row>
    <row r="611" spans="1:20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16"/>
      <c r="E611" s="40"/>
      <c r="F611" s="19"/>
      <c r="G611" s="32"/>
      <c r="H611" s="16"/>
      <c r="I611" s="19"/>
      <c r="J611" s="19"/>
      <c r="K611" s="19"/>
      <c r="L611" s="19"/>
      <c r="M611" s="19"/>
      <c r="N611" s="19"/>
      <c r="O611" s="16"/>
      <c r="P611" s="16"/>
      <c r="Q611" s="26" t="str">
        <f t="shared" si="20"/>
        <v>Няма избран доставчик</v>
      </c>
      <c r="T611" s="7" t="str">
        <f t="shared" si="19"/>
        <v xml:space="preserve">Не е избран доствачик -  -  -  -  -  -  -  -  -  -  - обща стойност: </v>
      </c>
    </row>
    <row r="612" spans="1:20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16"/>
      <c r="E612" s="40"/>
      <c r="F612" s="19"/>
      <c r="G612" s="32"/>
      <c r="H612" s="16"/>
      <c r="I612" s="19"/>
      <c r="J612" s="19"/>
      <c r="K612" s="19"/>
      <c r="L612" s="19"/>
      <c r="M612" s="19"/>
      <c r="N612" s="19"/>
      <c r="O612" s="16"/>
      <c r="P612" s="16"/>
      <c r="Q612" s="26" t="str">
        <f t="shared" si="20"/>
        <v>Няма избран доставчик</v>
      </c>
      <c r="T612" s="7" t="str">
        <f t="shared" si="19"/>
        <v xml:space="preserve">Не е избран доствачик -  -  -  -  -  -  -  -  -  -  - обща стойност: </v>
      </c>
    </row>
    <row r="613" spans="1:20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16"/>
      <c r="E613" s="40"/>
      <c r="F613" s="19"/>
      <c r="G613" s="32"/>
      <c r="H613" s="16"/>
      <c r="I613" s="19"/>
      <c r="J613" s="19"/>
      <c r="K613" s="19"/>
      <c r="L613" s="19"/>
      <c r="M613" s="19"/>
      <c r="N613" s="19"/>
      <c r="O613" s="16"/>
      <c r="P613" s="16"/>
      <c r="Q613" s="26" t="str">
        <f t="shared" si="20"/>
        <v>Няма избран доставчик</v>
      </c>
      <c r="T613" s="7" t="str">
        <f t="shared" si="19"/>
        <v xml:space="preserve">Не е избран доствачик -  -  -  -  -  -  -  -  -  -  - обща стойност: </v>
      </c>
    </row>
    <row r="614" spans="1:20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16"/>
      <c r="E614" s="40"/>
      <c r="F614" s="19"/>
      <c r="G614" s="32"/>
      <c r="H614" s="16"/>
      <c r="I614" s="19"/>
      <c r="J614" s="19"/>
      <c r="K614" s="19"/>
      <c r="L614" s="19"/>
      <c r="M614" s="19"/>
      <c r="N614" s="19"/>
      <c r="O614" s="16"/>
      <c r="P614" s="16"/>
      <c r="Q614" s="26" t="str">
        <f t="shared" si="20"/>
        <v>Няма избран доставчик</v>
      </c>
      <c r="T614" s="7" t="str">
        <f t="shared" si="19"/>
        <v xml:space="preserve">Не е избран доствачик -  -  -  -  -  -  -  -  -  -  - обща стойност: </v>
      </c>
    </row>
    <row r="615" spans="1:20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16"/>
      <c r="E615" s="40"/>
      <c r="F615" s="19"/>
      <c r="G615" s="32"/>
      <c r="H615" s="16"/>
      <c r="I615" s="19"/>
      <c r="J615" s="19"/>
      <c r="K615" s="19"/>
      <c r="L615" s="19"/>
      <c r="M615" s="19"/>
      <c r="N615" s="19"/>
      <c r="O615" s="16"/>
      <c r="P615" s="16"/>
      <c r="Q615" s="26" t="str">
        <f t="shared" si="20"/>
        <v>Няма избран доставчик</v>
      </c>
      <c r="T615" s="7" t="str">
        <f t="shared" si="19"/>
        <v xml:space="preserve">Не е избран доствачик -  -  -  -  -  -  -  -  -  -  - обща стойност: </v>
      </c>
    </row>
    <row r="616" spans="1:20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16"/>
      <c r="E616" s="40"/>
      <c r="F616" s="19"/>
      <c r="G616" s="32"/>
      <c r="H616" s="16"/>
      <c r="I616" s="19"/>
      <c r="J616" s="19"/>
      <c r="K616" s="19"/>
      <c r="L616" s="19"/>
      <c r="M616" s="19"/>
      <c r="N616" s="19"/>
      <c r="O616" s="16"/>
      <c r="P616" s="16"/>
      <c r="Q616" s="26" t="str">
        <f t="shared" si="20"/>
        <v>Няма избран доставчик</v>
      </c>
      <c r="T616" s="7" t="str">
        <f t="shared" si="19"/>
        <v xml:space="preserve">Не е избран доствачик -  -  -  -  -  -  -  -  -  -  - обща стойност: </v>
      </c>
    </row>
    <row r="617" spans="1:20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16"/>
      <c r="E617" s="40"/>
      <c r="F617" s="19"/>
      <c r="G617" s="32"/>
      <c r="H617" s="16"/>
      <c r="I617" s="19"/>
      <c r="J617" s="19"/>
      <c r="K617" s="19"/>
      <c r="L617" s="19"/>
      <c r="M617" s="19"/>
      <c r="N617" s="19"/>
      <c r="O617" s="16"/>
      <c r="P617" s="16"/>
      <c r="Q617" s="26" t="str">
        <f t="shared" si="20"/>
        <v>Няма избран доставчик</v>
      </c>
      <c r="T617" s="7" t="str">
        <f t="shared" si="19"/>
        <v xml:space="preserve">Не е избран доствачик -  -  -  -  -  -  -  -  -  -  - обща стойност: </v>
      </c>
    </row>
    <row r="618" spans="1:20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16"/>
      <c r="E618" s="40"/>
      <c r="F618" s="19"/>
      <c r="G618" s="32"/>
      <c r="H618" s="16"/>
      <c r="I618" s="19"/>
      <c r="J618" s="19"/>
      <c r="K618" s="19"/>
      <c r="L618" s="19"/>
      <c r="M618" s="19"/>
      <c r="N618" s="19"/>
      <c r="O618" s="16"/>
      <c r="P618" s="16"/>
      <c r="Q618" s="26" t="str">
        <f t="shared" si="20"/>
        <v>Няма избран доставчик</v>
      </c>
      <c r="T618" s="7" t="str">
        <f t="shared" si="19"/>
        <v xml:space="preserve">Не е избран доствачик -  -  -  -  -  -  -  -  -  -  - обща стойност: </v>
      </c>
    </row>
    <row r="619" spans="1:20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16"/>
      <c r="E619" s="40"/>
      <c r="F619" s="19"/>
      <c r="G619" s="32"/>
      <c r="H619" s="16"/>
      <c r="I619" s="19"/>
      <c r="J619" s="19"/>
      <c r="K619" s="19"/>
      <c r="L619" s="19"/>
      <c r="M619" s="19"/>
      <c r="N619" s="19"/>
      <c r="O619" s="16"/>
      <c r="P619" s="16"/>
      <c r="Q619" s="26" t="str">
        <f t="shared" si="20"/>
        <v>Няма избран доставчик</v>
      </c>
      <c r="T619" s="7" t="str">
        <f t="shared" si="19"/>
        <v xml:space="preserve">Не е избран доствачик -  -  -  -  -  -  -  -  -  -  - обща стойност: </v>
      </c>
    </row>
    <row r="620" spans="1:20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16"/>
      <c r="E620" s="40"/>
      <c r="F620" s="19"/>
      <c r="G620" s="32"/>
      <c r="H620" s="16"/>
      <c r="I620" s="19"/>
      <c r="J620" s="19"/>
      <c r="K620" s="19"/>
      <c r="L620" s="19"/>
      <c r="M620" s="19"/>
      <c r="N620" s="19"/>
      <c r="O620" s="16"/>
      <c r="P620" s="16"/>
      <c r="Q620" s="26" t="str">
        <f t="shared" si="20"/>
        <v>Няма избран доставчик</v>
      </c>
      <c r="T620" s="7" t="str">
        <f t="shared" si="19"/>
        <v xml:space="preserve">Не е избран доствачик -  -  -  -  -  -  -  -  -  -  - обща стойност: </v>
      </c>
    </row>
    <row r="621" spans="1:20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16"/>
      <c r="E621" s="40"/>
      <c r="F621" s="19"/>
      <c r="G621" s="32"/>
      <c r="H621" s="16"/>
      <c r="I621" s="19"/>
      <c r="J621" s="19"/>
      <c r="K621" s="19"/>
      <c r="L621" s="19"/>
      <c r="M621" s="19"/>
      <c r="N621" s="19"/>
      <c r="O621" s="16"/>
      <c r="P621" s="16"/>
      <c r="Q621" s="26" t="str">
        <f t="shared" si="20"/>
        <v>Няма избран доставчик</v>
      </c>
      <c r="T621" s="7" t="str">
        <f t="shared" si="19"/>
        <v xml:space="preserve">Не е избран доствачик -  -  -  -  -  -  -  -  -  -  - обща стойност: </v>
      </c>
    </row>
    <row r="622" spans="1:20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16"/>
      <c r="E622" s="40"/>
      <c r="F622" s="19"/>
      <c r="G622" s="32"/>
      <c r="H622" s="16"/>
      <c r="I622" s="19"/>
      <c r="J622" s="19"/>
      <c r="K622" s="19"/>
      <c r="L622" s="19"/>
      <c r="M622" s="19"/>
      <c r="N622" s="19"/>
      <c r="O622" s="16"/>
      <c r="P622" s="16"/>
      <c r="Q622" s="26" t="str">
        <f t="shared" si="20"/>
        <v>Няма избран доставчик</v>
      </c>
      <c r="T622" s="7" t="str">
        <f t="shared" si="19"/>
        <v xml:space="preserve">Не е избран доствачик -  -  -  -  -  -  -  -  -  -  - обща стойност: </v>
      </c>
    </row>
    <row r="623" spans="1:20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16"/>
      <c r="E623" s="40"/>
      <c r="F623" s="19"/>
      <c r="G623" s="32"/>
      <c r="H623" s="16"/>
      <c r="I623" s="19"/>
      <c r="J623" s="19"/>
      <c r="K623" s="19"/>
      <c r="L623" s="19"/>
      <c r="M623" s="19"/>
      <c r="N623" s="19"/>
      <c r="O623" s="16"/>
      <c r="P623" s="16"/>
      <c r="Q623" s="26" t="str">
        <f t="shared" si="20"/>
        <v>Няма избран доставчик</v>
      </c>
      <c r="T623" s="7" t="str">
        <f t="shared" si="19"/>
        <v xml:space="preserve">Не е избран доствачик -  -  -  -  -  -  -  -  -  -  - обща стойност: </v>
      </c>
    </row>
    <row r="624" spans="1:20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16"/>
      <c r="E624" s="40"/>
      <c r="F624" s="19"/>
      <c r="G624" s="32"/>
      <c r="H624" s="16"/>
      <c r="I624" s="19"/>
      <c r="J624" s="19"/>
      <c r="K624" s="19"/>
      <c r="L624" s="19"/>
      <c r="M624" s="19"/>
      <c r="N624" s="19"/>
      <c r="O624" s="16"/>
      <c r="P624" s="16"/>
      <c r="Q624" s="26" t="str">
        <f t="shared" si="20"/>
        <v>Няма избран доставчик</v>
      </c>
      <c r="T624" s="7" t="str">
        <f t="shared" si="19"/>
        <v xml:space="preserve">Не е избран доствачик -  -  -  -  -  -  -  -  -  -  - обща стойност: </v>
      </c>
    </row>
    <row r="625" spans="1:20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16"/>
      <c r="E625" s="40"/>
      <c r="F625" s="19"/>
      <c r="G625" s="32"/>
      <c r="H625" s="16"/>
      <c r="I625" s="19"/>
      <c r="J625" s="19"/>
      <c r="K625" s="19"/>
      <c r="L625" s="19"/>
      <c r="M625" s="19"/>
      <c r="N625" s="19"/>
      <c r="O625" s="16"/>
      <c r="P625" s="16"/>
      <c r="Q625" s="26" t="str">
        <f t="shared" si="20"/>
        <v>Няма избран доставчик</v>
      </c>
      <c r="T625" s="7" t="str">
        <f t="shared" si="19"/>
        <v xml:space="preserve">Не е избран доствачик -  -  -  -  -  -  -  -  -  -  - обща стойност: </v>
      </c>
    </row>
    <row r="626" spans="1:20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16"/>
      <c r="E626" s="40"/>
      <c r="F626" s="19"/>
      <c r="G626" s="32"/>
      <c r="H626" s="16"/>
      <c r="I626" s="19"/>
      <c r="J626" s="19"/>
      <c r="K626" s="19"/>
      <c r="L626" s="19"/>
      <c r="M626" s="19"/>
      <c r="N626" s="19"/>
      <c r="O626" s="16"/>
      <c r="P626" s="16"/>
      <c r="Q626" s="26" t="str">
        <f t="shared" si="20"/>
        <v>Няма избран доставчик</v>
      </c>
      <c r="T626" s="7" t="str">
        <f t="shared" si="19"/>
        <v xml:space="preserve">Не е избран доствачик -  -  -  -  -  -  -  -  -  -  - обща стойност: </v>
      </c>
    </row>
    <row r="627" spans="1:20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16"/>
      <c r="E627" s="40"/>
      <c r="F627" s="19"/>
      <c r="G627" s="32"/>
      <c r="H627" s="16"/>
      <c r="I627" s="19"/>
      <c r="J627" s="19"/>
      <c r="K627" s="19"/>
      <c r="L627" s="19"/>
      <c r="M627" s="19"/>
      <c r="N627" s="19"/>
      <c r="O627" s="16"/>
      <c r="P627" s="16"/>
      <c r="Q627" s="26" t="str">
        <f t="shared" si="20"/>
        <v>Няма избран доставчик</v>
      </c>
      <c r="T627" s="7" t="str">
        <f t="shared" si="19"/>
        <v xml:space="preserve">Не е избран доствачик -  -  -  -  -  -  -  -  -  -  - обща стойност: </v>
      </c>
    </row>
    <row r="628" spans="1:20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16"/>
      <c r="E628" s="40"/>
      <c r="F628" s="19"/>
      <c r="G628" s="32"/>
      <c r="H628" s="16"/>
      <c r="I628" s="19"/>
      <c r="J628" s="19"/>
      <c r="K628" s="19"/>
      <c r="L628" s="19"/>
      <c r="M628" s="19"/>
      <c r="N628" s="19"/>
      <c r="O628" s="16"/>
      <c r="P628" s="16"/>
      <c r="Q628" s="26" t="str">
        <f t="shared" si="20"/>
        <v>Няма избран доставчик</v>
      </c>
      <c r="T628" s="7" t="str">
        <f t="shared" si="19"/>
        <v xml:space="preserve">Не е избран доствачик -  -  -  -  -  -  -  -  -  -  - обща стойност: </v>
      </c>
    </row>
    <row r="629" spans="1:20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16"/>
      <c r="E629" s="40"/>
      <c r="F629" s="19"/>
      <c r="G629" s="32"/>
      <c r="H629" s="16"/>
      <c r="I629" s="19"/>
      <c r="J629" s="19"/>
      <c r="K629" s="19"/>
      <c r="L629" s="19"/>
      <c r="M629" s="19"/>
      <c r="N629" s="19"/>
      <c r="O629" s="16"/>
      <c r="P629" s="16"/>
      <c r="Q629" s="26" t="str">
        <f t="shared" si="20"/>
        <v>Няма избран доставчик</v>
      </c>
      <c r="T629" s="7" t="str">
        <f t="shared" si="19"/>
        <v xml:space="preserve">Не е избран доствачик -  -  -  -  -  -  -  -  -  -  - обща стойност: </v>
      </c>
    </row>
    <row r="630" spans="1:20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16"/>
      <c r="E630" s="40"/>
      <c r="F630" s="19"/>
      <c r="G630" s="32"/>
      <c r="H630" s="16"/>
      <c r="I630" s="19"/>
      <c r="J630" s="19"/>
      <c r="K630" s="19"/>
      <c r="L630" s="19"/>
      <c r="M630" s="19"/>
      <c r="N630" s="19"/>
      <c r="O630" s="16"/>
      <c r="P630" s="16"/>
      <c r="Q630" s="26" t="str">
        <f t="shared" si="20"/>
        <v>Няма избран доставчик</v>
      </c>
      <c r="T630" s="7" t="str">
        <f t="shared" si="19"/>
        <v xml:space="preserve">Не е избран доствачик -  -  -  -  -  -  -  -  -  -  - обща стойност: </v>
      </c>
    </row>
    <row r="631" spans="1:20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16"/>
      <c r="E631" s="40"/>
      <c r="F631" s="19"/>
      <c r="G631" s="32"/>
      <c r="H631" s="16"/>
      <c r="I631" s="19"/>
      <c r="J631" s="19"/>
      <c r="K631" s="19"/>
      <c r="L631" s="19"/>
      <c r="M631" s="19"/>
      <c r="N631" s="19"/>
      <c r="O631" s="16"/>
      <c r="P631" s="16"/>
      <c r="Q631" s="26" t="str">
        <f t="shared" si="20"/>
        <v>Няма избран доставчик</v>
      </c>
      <c r="T631" s="7" t="str">
        <f t="shared" si="19"/>
        <v xml:space="preserve">Не е избран доствачик -  -  -  -  -  -  -  -  -  -  - обща стойност: </v>
      </c>
    </row>
    <row r="632" spans="1:20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16"/>
      <c r="E632" s="40"/>
      <c r="F632" s="19"/>
      <c r="G632" s="32"/>
      <c r="H632" s="16"/>
      <c r="I632" s="19"/>
      <c r="J632" s="19"/>
      <c r="K632" s="19"/>
      <c r="L632" s="19"/>
      <c r="M632" s="19"/>
      <c r="N632" s="19"/>
      <c r="O632" s="16"/>
      <c r="P632" s="16"/>
      <c r="Q632" s="26" t="str">
        <f t="shared" si="20"/>
        <v>Няма избран доставчик</v>
      </c>
      <c r="T632" s="7" t="str">
        <f t="shared" si="19"/>
        <v xml:space="preserve">Не е избран доствачик -  -  -  -  -  -  -  -  -  -  - обща стойност: </v>
      </c>
    </row>
    <row r="633" spans="1:20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16"/>
      <c r="E633" s="40"/>
      <c r="F633" s="19"/>
      <c r="G633" s="32"/>
      <c r="H633" s="16"/>
      <c r="I633" s="19"/>
      <c r="J633" s="19"/>
      <c r="K633" s="19"/>
      <c r="L633" s="19"/>
      <c r="M633" s="19"/>
      <c r="N633" s="19"/>
      <c r="O633" s="16"/>
      <c r="P633" s="16"/>
      <c r="Q633" s="26" t="str">
        <f t="shared" si="20"/>
        <v>Няма избран доставчик</v>
      </c>
      <c r="T633" s="7" t="str">
        <f t="shared" si="19"/>
        <v xml:space="preserve">Не е избран доствачик -  -  -  -  -  -  -  -  -  -  - обща стойност: </v>
      </c>
    </row>
    <row r="634" spans="1:20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16"/>
      <c r="E634" s="40"/>
      <c r="F634" s="19"/>
      <c r="G634" s="32"/>
      <c r="H634" s="16"/>
      <c r="I634" s="19"/>
      <c r="J634" s="19"/>
      <c r="K634" s="19"/>
      <c r="L634" s="19"/>
      <c r="M634" s="19"/>
      <c r="N634" s="19"/>
      <c r="O634" s="16"/>
      <c r="P634" s="16"/>
      <c r="Q634" s="26" t="str">
        <f t="shared" si="20"/>
        <v>Няма избран доставчик</v>
      </c>
      <c r="T634" s="7" t="str">
        <f t="shared" si="19"/>
        <v xml:space="preserve">Не е избран доствачик -  -  -  -  -  -  -  -  -  -  - обща стойност: </v>
      </c>
    </row>
    <row r="635" spans="1:20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16"/>
      <c r="E635" s="40"/>
      <c r="F635" s="19"/>
      <c r="G635" s="32"/>
      <c r="H635" s="16"/>
      <c r="I635" s="19"/>
      <c r="J635" s="19"/>
      <c r="K635" s="19"/>
      <c r="L635" s="19"/>
      <c r="M635" s="19"/>
      <c r="N635" s="19"/>
      <c r="O635" s="16"/>
      <c r="P635" s="16"/>
      <c r="Q635" s="26" t="str">
        <f t="shared" si="20"/>
        <v>Няма избран доставчик</v>
      </c>
      <c r="T635" s="7" t="str">
        <f t="shared" si="19"/>
        <v xml:space="preserve">Не е избран доствачик -  -  -  -  -  -  -  -  -  -  - обща стойност: </v>
      </c>
    </row>
    <row r="636" spans="1:20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16"/>
      <c r="E636" s="40"/>
      <c r="F636" s="19"/>
      <c r="G636" s="32"/>
      <c r="H636" s="16"/>
      <c r="I636" s="19"/>
      <c r="J636" s="19"/>
      <c r="K636" s="19"/>
      <c r="L636" s="19"/>
      <c r="M636" s="19"/>
      <c r="N636" s="19"/>
      <c r="O636" s="16"/>
      <c r="P636" s="16"/>
      <c r="Q636" s="26" t="str">
        <f t="shared" si="20"/>
        <v>Няма избран доставчик</v>
      </c>
      <c r="T636" s="7" t="str">
        <f t="shared" si="19"/>
        <v xml:space="preserve">Не е избран доствачик -  -  -  -  -  -  -  -  -  -  - обща стойност: </v>
      </c>
    </row>
    <row r="637" spans="1:20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16"/>
      <c r="E637" s="40"/>
      <c r="F637" s="19"/>
      <c r="G637" s="32"/>
      <c r="H637" s="16"/>
      <c r="I637" s="19"/>
      <c r="J637" s="19"/>
      <c r="K637" s="19"/>
      <c r="L637" s="19"/>
      <c r="M637" s="19"/>
      <c r="N637" s="19"/>
      <c r="O637" s="16"/>
      <c r="P637" s="16"/>
      <c r="Q637" s="26" t="str">
        <f t="shared" si="20"/>
        <v>Няма избран доставчик</v>
      </c>
      <c r="T637" s="7" t="str">
        <f t="shared" si="19"/>
        <v xml:space="preserve">Не е избран доствачик -  -  -  -  -  -  -  -  -  -  - обща стойност: </v>
      </c>
    </row>
    <row r="638" spans="1:20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16"/>
      <c r="E638" s="40"/>
      <c r="F638" s="19"/>
      <c r="G638" s="32"/>
      <c r="H638" s="16"/>
      <c r="I638" s="19"/>
      <c r="J638" s="19"/>
      <c r="K638" s="19"/>
      <c r="L638" s="19"/>
      <c r="M638" s="19"/>
      <c r="N638" s="19"/>
      <c r="O638" s="16"/>
      <c r="P638" s="16"/>
      <c r="Q638" s="26" t="str">
        <f t="shared" si="20"/>
        <v>Няма избран доставчик</v>
      </c>
      <c r="T638" s="7" t="str">
        <f t="shared" si="19"/>
        <v xml:space="preserve">Не е избран доствачик -  -  -  -  -  -  -  -  -  -  - обща стойност: </v>
      </c>
    </row>
    <row r="639" spans="1:20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16"/>
      <c r="E639" s="40"/>
      <c r="F639" s="19"/>
      <c r="G639" s="32"/>
      <c r="H639" s="16"/>
      <c r="I639" s="19"/>
      <c r="J639" s="19"/>
      <c r="K639" s="19"/>
      <c r="L639" s="19"/>
      <c r="M639" s="19"/>
      <c r="N639" s="19"/>
      <c r="O639" s="16"/>
      <c r="P639" s="16"/>
      <c r="Q639" s="26" t="str">
        <f t="shared" si="20"/>
        <v>Няма избран доставчик</v>
      </c>
      <c r="T639" s="7" t="str">
        <f t="shared" si="19"/>
        <v xml:space="preserve">Не е избран доствачик -  -  -  -  -  -  -  -  -  -  - обща стойност: </v>
      </c>
    </row>
    <row r="640" spans="1:20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16"/>
      <c r="E640" s="40"/>
      <c r="F640" s="19"/>
      <c r="G640" s="32"/>
      <c r="H640" s="16"/>
      <c r="I640" s="19"/>
      <c r="J640" s="19"/>
      <c r="K640" s="19"/>
      <c r="L640" s="19"/>
      <c r="M640" s="19"/>
      <c r="N640" s="19"/>
      <c r="O640" s="16"/>
      <c r="P640" s="16"/>
      <c r="Q640" s="26" t="str">
        <f t="shared" si="20"/>
        <v>Няма избран доставчик</v>
      </c>
      <c r="T640" s="7" t="str">
        <f t="shared" si="19"/>
        <v xml:space="preserve">Не е избран доствачик -  -  -  -  -  -  -  -  -  -  - обща стойност: </v>
      </c>
    </row>
    <row r="641" spans="1:20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16"/>
      <c r="E641" s="40"/>
      <c r="F641" s="19"/>
      <c r="G641" s="32"/>
      <c r="H641" s="16"/>
      <c r="I641" s="19"/>
      <c r="J641" s="19"/>
      <c r="K641" s="19"/>
      <c r="L641" s="19"/>
      <c r="M641" s="19"/>
      <c r="N641" s="19"/>
      <c r="O641" s="16"/>
      <c r="P641" s="16"/>
      <c r="Q641" s="26" t="str">
        <f t="shared" si="20"/>
        <v>Няма избран доставчик</v>
      </c>
      <c r="T641" s="7" t="str">
        <f t="shared" si="19"/>
        <v xml:space="preserve">Не е избран доствачик -  -  -  -  -  -  -  -  -  -  - обща стойност: </v>
      </c>
    </row>
    <row r="642" spans="1:20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16"/>
      <c r="E642" s="40"/>
      <c r="F642" s="19"/>
      <c r="G642" s="32"/>
      <c r="H642" s="16"/>
      <c r="I642" s="19"/>
      <c r="J642" s="19"/>
      <c r="K642" s="19"/>
      <c r="L642" s="19"/>
      <c r="M642" s="19"/>
      <c r="N642" s="19"/>
      <c r="O642" s="16"/>
      <c r="P642" s="16"/>
      <c r="Q642" s="26" t="str">
        <f t="shared" si="20"/>
        <v>Няма избран доставчик</v>
      </c>
      <c r="T642" s="7" t="str">
        <f t="shared" si="19"/>
        <v xml:space="preserve">Не е избран доствачик -  -  -  -  -  -  -  -  -  -  - обща стойност: </v>
      </c>
    </row>
    <row r="643" spans="1:20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16"/>
      <c r="E643" s="40"/>
      <c r="F643" s="19"/>
      <c r="G643" s="32"/>
      <c r="H643" s="16"/>
      <c r="I643" s="19"/>
      <c r="J643" s="19"/>
      <c r="K643" s="19"/>
      <c r="L643" s="19"/>
      <c r="M643" s="19"/>
      <c r="N643" s="19"/>
      <c r="O643" s="16"/>
      <c r="P643" s="16"/>
      <c r="Q643" s="26" t="str">
        <f t="shared" si="20"/>
        <v>Няма избран доставчик</v>
      </c>
      <c r="T643" s="7" t="str">
        <f t="shared" si="19"/>
        <v xml:space="preserve">Не е избран доствачик -  -  -  -  -  -  -  -  -  -  - обща стойност: </v>
      </c>
    </row>
    <row r="644" spans="1:20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16"/>
      <c r="E644" s="40"/>
      <c r="F644" s="19"/>
      <c r="G644" s="32"/>
      <c r="H644" s="16"/>
      <c r="I644" s="19"/>
      <c r="J644" s="19"/>
      <c r="K644" s="19"/>
      <c r="L644" s="19"/>
      <c r="M644" s="19"/>
      <c r="N644" s="19"/>
      <c r="O644" s="16"/>
      <c r="P644" s="16"/>
      <c r="Q644" s="26" t="str">
        <f t="shared" si="20"/>
        <v>Няма избран доставчик</v>
      </c>
      <c r="T644" s="7" t="str">
        <f t="shared" ref="T644:T707" si="21">C644&amp;" - "&amp;D644&amp;" - "&amp;F644&amp;" - "&amp;G644&amp;" - "&amp;H644&amp;" - "&amp;I644&amp;" - "&amp;J644&amp;" - "&amp;K644&amp;" - "&amp;L644&amp;" - "&amp;M644&amp;" - "&amp;N644&amp;" - обща стойност: "&amp;P644</f>
        <v xml:space="preserve">Не е избран доствачик -  -  -  -  -  -  -  -  -  -  - обща стойност: </v>
      </c>
    </row>
    <row r="645" spans="1:20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16"/>
      <c r="E645" s="40"/>
      <c r="F645" s="19"/>
      <c r="G645" s="32"/>
      <c r="H645" s="16"/>
      <c r="I645" s="19"/>
      <c r="J645" s="19"/>
      <c r="K645" s="19"/>
      <c r="L645" s="19"/>
      <c r="M645" s="19"/>
      <c r="N645" s="19"/>
      <c r="O645" s="16"/>
      <c r="P645" s="16"/>
      <c r="Q645" s="26" t="str">
        <f t="shared" si="20"/>
        <v>Няма избран доставчик</v>
      </c>
      <c r="T645" s="7" t="str">
        <f t="shared" si="21"/>
        <v xml:space="preserve">Не е избран доствачик -  -  -  -  -  -  -  -  -  -  - обща стойност: </v>
      </c>
    </row>
    <row r="646" spans="1:20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16"/>
      <c r="E646" s="40"/>
      <c r="F646" s="19"/>
      <c r="G646" s="32"/>
      <c r="H646" s="16"/>
      <c r="I646" s="19"/>
      <c r="J646" s="19"/>
      <c r="K646" s="19"/>
      <c r="L646" s="19"/>
      <c r="M646" s="19"/>
      <c r="N646" s="19"/>
      <c r="O646" s="16"/>
      <c r="P646" s="16"/>
      <c r="Q646" s="26" t="str">
        <f t="shared" ref="Q646:Q709" si="22">IF(B646&lt;&gt;"",IF(AND(F646&lt;&gt;"",G646&lt;&gt;"",H646&lt;&gt;"",O646&lt;&gt;"",P646&lt;&gt;""),"","Задължителни полета - Наименование/Количество/Мердна единица/стойност"),"Няма избран доставчик")</f>
        <v>Няма избран доставчик</v>
      </c>
      <c r="T646" s="7" t="str">
        <f t="shared" si="21"/>
        <v xml:space="preserve">Не е избран доствачик -  -  -  -  -  -  -  -  -  -  - обща стойност: </v>
      </c>
    </row>
    <row r="647" spans="1:20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16"/>
      <c r="E647" s="40"/>
      <c r="F647" s="19"/>
      <c r="G647" s="32"/>
      <c r="H647" s="16"/>
      <c r="I647" s="19"/>
      <c r="J647" s="19"/>
      <c r="K647" s="19"/>
      <c r="L647" s="19"/>
      <c r="M647" s="19"/>
      <c r="N647" s="19"/>
      <c r="O647" s="16"/>
      <c r="P647" s="16"/>
      <c r="Q647" s="26" t="str">
        <f t="shared" si="22"/>
        <v>Няма избран доставчик</v>
      </c>
      <c r="T647" s="7" t="str">
        <f t="shared" si="21"/>
        <v xml:space="preserve">Не е избран доствачик -  -  -  -  -  -  -  -  -  -  - обща стойност: </v>
      </c>
    </row>
    <row r="648" spans="1:20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16"/>
      <c r="E648" s="40"/>
      <c r="F648" s="19"/>
      <c r="G648" s="32"/>
      <c r="H648" s="16"/>
      <c r="I648" s="19"/>
      <c r="J648" s="19"/>
      <c r="K648" s="19"/>
      <c r="L648" s="19"/>
      <c r="M648" s="19"/>
      <c r="N648" s="19"/>
      <c r="O648" s="16"/>
      <c r="P648" s="16"/>
      <c r="Q648" s="26" t="str">
        <f t="shared" si="22"/>
        <v>Няма избран доставчик</v>
      </c>
      <c r="T648" s="7" t="str">
        <f t="shared" si="21"/>
        <v xml:space="preserve">Не е избран доствачик -  -  -  -  -  -  -  -  -  -  - обща стойност: </v>
      </c>
    </row>
    <row r="649" spans="1:20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16"/>
      <c r="E649" s="40"/>
      <c r="F649" s="19"/>
      <c r="G649" s="32"/>
      <c r="H649" s="16"/>
      <c r="I649" s="19"/>
      <c r="J649" s="19"/>
      <c r="K649" s="19"/>
      <c r="L649" s="19"/>
      <c r="M649" s="19"/>
      <c r="N649" s="19"/>
      <c r="O649" s="16"/>
      <c r="P649" s="16"/>
      <c r="Q649" s="26" t="str">
        <f t="shared" si="22"/>
        <v>Няма избран доставчик</v>
      </c>
      <c r="T649" s="7" t="str">
        <f t="shared" si="21"/>
        <v xml:space="preserve">Не е избран доствачик -  -  -  -  -  -  -  -  -  -  - обща стойност: </v>
      </c>
    </row>
    <row r="650" spans="1:20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16"/>
      <c r="E650" s="40"/>
      <c r="F650" s="19"/>
      <c r="G650" s="32"/>
      <c r="H650" s="16"/>
      <c r="I650" s="19"/>
      <c r="J650" s="19"/>
      <c r="K650" s="19"/>
      <c r="L650" s="19"/>
      <c r="M650" s="19"/>
      <c r="N650" s="19"/>
      <c r="O650" s="16"/>
      <c r="P650" s="16"/>
      <c r="Q650" s="26" t="str">
        <f t="shared" si="22"/>
        <v>Няма избран доставчик</v>
      </c>
      <c r="T650" s="7" t="str">
        <f t="shared" si="21"/>
        <v xml:space="preserve">Не е избран доствачик -  -  -  -  -  -  -  -  -  -  - обща стойност: </v>
      </c>
    </row>
    <row r="651" spans="1:20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16"/>
      <c r="E651" s="40"/>
      <c r="F651" s="19"/>
      <c r="G651" s="32"/>
      <c r="H651" s="16"/>
      <c r="I651" s="19"/>
      <c r="J651" s="19"/>
      <c r="K651" s="19"/>
      <c r="L651" s="19"/>
      <c r="M651" s="19"/>
      <c r="N651" s="19"/>
      <c r="O651" s="16"/>
      <c r="P651" s="16"/>
      <c r="Q651" s="26" t="str">
        <f t="shared" si="22"/>
        <v>Няма избран доставчик</v>
      </c>
      <c r="T651" s="7" t="str">
        <f t="shared" si="21"/>
        <v xml:space="preserve">Не е избран доствачик -  -  -  -  -  -  -  -  -  -  - обща стойност: </v>
      </c>
    </row>
    <row r="652" spans="1:20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16"/>
      <c r="E652" s="40"/>
      <c r="F652" s="19"/>
      <c r="G652" s="32"/>
      <c r="H652" s="16"/>
      <c r="I652" s="19"/>
      <c r="J652" s="19"/>
      <c r="K652" s="19"/>
      <c r="L652" s="19"/>
      <c r="M652" s="19"/>
      <c r="N652" s="19"/>
      <c r="O652" s="16"/>
      <c r="P652" s="16"/>
      <c r="Q652" s="26" t="str">
        <f t="shared" si="22"/>
        <v>Няма избран доставчик</v>
      </c>
      <c r="T652" s="7" t="str">
        <f t="shared" si="21"/>
        <v xml:space="preserve">Не е избран доствачик -  -  -  -  -  -  -  -  -  -  - обща стойност: </v>
      </c>
    </row>
    <row r="653" spans="1:20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16"/>
      <c r="E653" s="40"/>
      <c r="F653" s="19"/>
      <c r="G653" s="32"/>
      <c r="H653" s="16"/>
      <c r="I653" s="19"/>
      <c r="J653" s="19"/>
      <c r="K653" s="19"/>
      <c r="L653" s="19"/>
      <c r="M653" s="19"/>
      <c r="N653" s="19"/>
      <c r="O653" s="16"/>
      <c r="P653" s="16"/>
      <c r="Q653" s="26" t="str">
        <f t="shared" si="22"/>
        <v>Няма избран доставчик</v>
      </c>
      <c r="T653" s="7" t="str">
        <f t="shared" si="21"/>
        <v xml:space="preserve">Не е избран доствачик -  -  -  -  -  -  -  -  -  -  - обща стойност: </v>
      </c>
    </row>
    <row r="654" spans="1:20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16"/>
      <c r="E654" s="40"/>
      <c r="F654" s="19"/>
      <c r="G654" s="32"/>
      <c r="H654" s="16"/>
      <c r="I654" s="19"/>
      <c r="J654" s="19"/>
      <c r="K654" s="19"/>
      <c r="L654" s="19"/>
      <c r="M654" s="19"/>
      <c r="N654" s="19"/>
      <c r="O654" s="16"/>
      <c r="P654" s="16"/>
      <c r="Q654" s="26" t="str">
        <f t="shared" si="22"/>
        <v>Няма избран доставчик</v>
      </c>
      <c r="T654" s="7" t="str">
        <f t="shared" si="21"/>
        <v xml:space="preserve">Не е избран доствачик -  -  -  -  -  -  -  -  -  -  - обща стойност: </v>
      </c>
    </row>
    <row r="655" spans="1:20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16"/>
      <c r="E655" s="40"/>
      <c r="F655" s="19"/>
      <c r="G655" s="32"/>
      <c r="H655" s="16"/>
      <c r="I655" s="19"/>
      <c r="J655" s="19"/>
      <c r="K655" s="19"/>
      <c r="L655" s="19"/>
      <c r="M655" s="19"/>
      <c r="N655" s="19"/>
      <c r="O655" s="16"/>
      <c r="P655" s="16"/>
      <c r="Q655" s="26" t="str">
        <f t="shared" si="22"/>
        <v>Няма избран доставчик</v>
      </c>
      <c r="T655" s="7" t="str">
        <f t="shared" si="21"/>
        <v xml:space="preserve">Не е избран доствачик -  -  -  -  -  -  -  -  -  -  - обща стойност: </v>
      </c>
    </row>
    <row r="656" spans="1:20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16"/>
      <c r="E656" s="40"/>
      <c r="F656" s="19"/>
      <c r="G656" s="32"/>
      <c r="H656" s="16"/>
      <c r="I656" s="19"/>
      <c r="J656" s="19"/>
      <c r="K656" s="19"/>
      <c r="L656" s="19"/>
      <c r="M656" s="19"/>
      <c r="N656" s="19"/>
      <c r="O656" s="16"/>
      <c r="P656" s="16"/>
      <c r="Q656" s="26" t="str">
        <f t="shared" si="22"/>
        <v>Няма избран доставчик</v>
      </c>
      <c r="T656" s="7" t="str">
        <f t="shared" si="21"/>
        <v xml:space="preserve">Не е избран доствачик -  -  -  -  -  -  -  -  -  -  - обща стойност: </v>
      </c>
    </row>
    <row r="657" spans="1:20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16"/>
      <c r="E657" s="40"/>
      <c r="F657" s="19"/>
      <c r="G657" s="32"/>
      <c r="H657" s="16"/>
      <c r="I657" s="19"/>
      <c r="J657" s="19"/>
      <c r="K657" s="19"/>
      <c r="L657" s="19"/>
      <c r="M657" s="19"/>
      <c r="N657" s="19"/>
      <c r="O657" s="16"/>
      <c r="P657" s="16"/>
      <c r="Q657" s="26" t="str">
        <f t="shared" si="22"/>
        <v>Няма избран доставчик</v>
      </c>
      <c r="T657" s="7" t="str">
        <f t="shared" si="21"/>
        <v xml:space="preserve">Не е избран доствачик -  -  -  -  -  -  -  -  -  -  - обща стойност: </v>
      </c>
    </row>
    <row r="658" spans="1:20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16"/>
      <c r="E658" s="40"/>
      <c r="F658" s="19"/>
      <c r="G658" s="32"/>
      <c r="H658" s="16"/>
      <c r="I658" s="19"/>
      <c r="J658" s="19"/>
      <c r="K658" s="19"/>
      <c r="L658" s="19"/>
      <c r="M658" s="19"/>
      <c r="N658" s="19"/>
      <c r="O658" s="16"/>
      <c r="P658" s="16"/>
      <c r="Q658" s="26" t="str">
        <f t="shared" si="22"/>
        <v>Няма избран доставчик</v>
      </c>
      <c r="T658" s="7" t="str">
        <f t="shared" si="21"/>
        <v xml:space="preserve">Не е избран доствачик -  -  -  -  -  -  -  -  -  -  - обща стойност: </v>
      </c>
    </row>
    <row r="659" spans="1:20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16"/>
      <c r="E659" s="40"/>
      <c r="F659" s="19"/>
      <c r="G659" s="32"/>
      <c r="H659" s="16"/>
      <c r="I659" s="19"/>
      <c r="J659" s="19"/>
      <c r="K659" s="19"/>
      <c r="L659" s="19"/>
      <c r="M659" s="19"/>
      <c r="N659" s="19"/>
      <c r="O659" s="16"/>
      <c r="P659" s="16"/>
      <c r="Q659" s="26" t="str">
        <f t="shared" si="22"/>
        <v>Няма избран доставчик</v>
      </c>
      <c r="T659" s="7" t="str">
        <f t="shared" si="21"/>
        <v xml:space="preserve">Не е избран доствачик -  -  -  -  -  -  -  -  -  -  - обща стойност: </v>
      </c>
    </row>
    <row r="660" spans="1:20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16"/>
      <c r="E660" s="40"/>
      <c r="F660" s="19"/>
      <c r="G660" s="32"/>
      <c r="H660" s="16"/>
      <c r="I660" s="19"/>
      <c r="J660" s="19"/>
      <c r="K660" s="19"/>
      <c r="L660" s="19"/>
      <c r="M660" s="19"/>
      <c r="N660" s="19"/>
      <c r="O660" s="16"/>
      <c r="P660" s="16"/>
      <c r="Q660" s="26" t="str">
        <f t="shared" si="22"/>
        <v>Няма избран доставчик</v>
      </c>
      <c r="T660" s="7" t="str">
        <f t="shared" si="21"/>
        <v xml:space="preserve">Не е избран доствачик -  -  -  -  -  -  -  -  -  -  - обща стойност: </v>
      </c>
    </row>
    <row r="661" spans="1:20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16"/>
      <c r="E661" s="40"/>
      <c r="F661" s="19"/>
      <c r="G661" s="32"/>
      <c r="H661" s="16"/>
      <c r="I661" s="19"/>
      <c r="J661" s="19"/>
      <c r="K661" s="19"/>
      <c r="L661" s="19"/>
      <c r="M661" s="19"/>
      <c r="N661" s="19"/>
      <c r="O661" s="16"/>
      <c r="P661" s="16"/>
      <c r="Q661" s="26" t="str">
        <f t="shared" si="22"/>
        <v>Няма избран доставчик</v>
      </c>
      <c r="T661" s="7" t="str">
        <f t="shared" si="21"/>
        <v xml:space="preserve">Не е избран доствачик -  -  -  -  -  -  -  -  -  -  - обща стойност: </v>
      </c>
    </row>
    <row r="662" spans="1:20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16"/>
      <c r="E662" s="40"/>
      <c r="F662" s="19"/>
      <c r="G662" s="32"/>
      <c r="H662" s="16"/>
      <c r="I662" s="19"/>
      <c r="J662" s="19"/>
      <c r="K662" s="19"/>
      <c r="L662" s="19"/>
      <c r="M662" s="19"/>
      <c r="N662" s="19"/>
      <c r="O662" s="16"/>
      <c r="P662" s="16"/>
      <c r="Q662" s="26" t="str">
        <f t="shared" si="22"/>
        <v>Няма избран доставчик</v>
      </c>
      <c r="T662" s="7" t="str">
        <f t="shared" si="21"/>
        <v xml:space="preserve">Не е избран доствачик -  -  -  -  -  -  -  -  -  -  - обща стойност: </v>
      </c>
    </row>
    <row r="663" spans="1:20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16"/>
      <c r="E663" s="40"/>
      <c r="F663" s="19"/>
      <c r="G663" s="32"/>
      <c r="H663" s="16"/>
      <c r="I663" s="19"/>
      <c r="J663" s="19"/>
      <c r="K663" s="19"/>
      <c r="L663" s="19"/>
      <c r="M663" s="19"/>
      <c r="N663" s="19"/>
      <c r="O663" s="16"/>
      <c r="P663" s="16"/>
      <c r="Q663" s="26" t="str">
        <f t="shared" si="22"/>
        <v>Няма избран доставчик</v>
      </c>
      <c r="T663" s="7" t="str">
        <f t="shared" si="21"/>
        <v xml:space="preserve">Не е избран доствачик -  -  -  -  -  -  -  -  -  -  - обща стойност: </v>
      </c>
    </row>
    <row r="664" spans="1:20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16"/>
      <c r="E664" s="40"/>
      <c r="F664" s="19"/>
      <c r="G664" s="32"/>
      <c r="H664" s="16"/>
      <c r="I664" s="19"/>
      <c r="J664" s="19"/>
      <c r="K664" s="19"/>
      <c r="L664" s="19"/>
      <c r="M664" s="19"/>
      <c r="N664" s="19"/>
      <c r="O664" s="16"/>
      <c r="P664" s="16"/>
      <c r="Q664" s="26" t="str">
        <f t="shared" si="22"/>
        <v>Няма избран доставчик</v>
      </c>
      <c r="T664" s="7" t="str">
        <f t="shared" si="21"/>
        <v xml:space="preserve">Не е избран доствачик -  -  -  -  -  -  -  -  -  -  - обща стойност: </v>
      </c>
    </row>
    <row r="665" spans="1:20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16"/>
      <c r="E665" s="40"/>
      <c r="F665" s="19"/>
      <c r="G665" s="32"/>
      <c r="H665" s="16"/>
      <c r="I665" s="19"/>
      <c r="J665" s="19"/>
      <c r="K665" s="19"/>
      <c r="L665" s="19"/>
      <c r="M665" s="19"/>
      <c r="N665" s="19"/>
      <c r="O665" s="16"/>
      <c r="P665" s="16"/>
      <c r="Q665" s="26" t="str">
        <f t="shared" si="22"/>
        <v>Няма избран доставчик</v>
      </c>
      <c r="T665" s="7" t="str">
        <f t="shared" si="21"/>
        <v xml:space="preserve">Не е избран доствачик -  -  -  -  -  -  -  -  -  -  - обща стойност: </v>
      </c>
    </row>
    <row r="666" spans="1:20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16"/>
      <c r="E666" s="40"/>
      <c r="F666" s="19"/>
      <c r="G666" s="32"/>
      <c r="H666" s="16"/>
      <c r="I666" s="19"/>
      <c r="J666" s="19"/>
      <c r="K666" s="19"/>
      <c r="L666" s="19"/>
      <c r="M666" s="19"/>
      <c r="N666" s="19"/>
      <c r="O666" s="16"/>
      <c r="P666" s="16"/>
      <c r="Q666" s="26" t="str">
        <f t="shared" si="22"/>
        <v>Няма избран доставчик</v>
      </c>
      <c r="T666" s="7" t="str">
        <f t="shared" si="21"/>
        <v xml:space="preserve">Не е избран доствачик -  -  -  -  -  -  -  -  -  -  - обща стойност: </v>
      </c>
    </row>
    <row r="667" spans="1:20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16"/>
      <c r="E667" s="40"/>
      <c r="F667" s="19"/>
      <c r="G667" s="32"/>
      <c r="H667" s="16"/>
      <c r="I667" s="19"/>
      <c r="J667" s="19"/>
      <c r="K667" s="19"/>
      <c r="L667" s="19"/>
      <c r="M667" s="19"/>
      <c r="N667" s="19"/>
      <c r="O667" s="16"/>
      <c r="P667" s="16"/>
      <c r="Q667" s="26" t="str">
        <f t="shared" si="22"/>
        <v>Няма избран доставчик</v>
      </c>
      <c r="T667" s="7" t="str">
        <f t="shared" si="21"/>
        <v xml:space="preserve">Не е избран доствачик -  -  -  -  -  -  -  -  -  -  - обща стойност: </v>
      </c>
    </row>
    <row r="668" spans="1:20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16"/>
      <c r="E668" s="40"/>
      <c r="F668" s="19"/>
      <c r="G668" s="32"/>
      <c r="H668" s="16"/>
      <c r="I668" s="19"/>
      <c r="J668" s="19"/>
      <c r="K668" s="19"/>
      <c r="L668" s="19"/>
      <c r="M668" s="19"/>
      <c r="N668" s="19"/>
      <c r="O668" s="16"/>
      <c r="P668" s="16"/>
      <c r="Q668" s="26" t="str">
        <f t="shared" si="22"/>
        <v>Няма избран доставчик</v>
      </c>
      <c r="T668" s="7" t="str">
        <f t="shared" si="21"/>
        <v xml:space="preserve">Не е избран доствачик -  -  -  -  -  -  -  -  -  -  - обща стойност: </v>
      </c>
    </row>
    <row r="669" spans="1:20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16"/>
      <c r="E669" s="40"/>
      <c r="F669" s="19"/>
      <c r="G669" s="32"/>
      <c r="H669" s="16"/>
      <c r="I669" s="19"/>
      <c r="J669" s="19"/>
      <c r="K669" s="19"/>
      <c r="L669" s="19"/>
      <c r="M669" s="19"/>
      <c r="N669" s="19"/>
      <c r="O669" s="16"/>
      <c r="P669" s="16"/>
      <c r="Q669" s="26" t="str">
        <f t="shared" si="22"/>
        <v>Няма избран доставчик</v>
      </c>
      <c r="T669" s="7" t="str">
        <f t="shared" si="21"/>
        <v xml:space="preserve">Не е избран доствачик -  -  -  -  -  -  -  -  -  -  - обща стойност: </v>
      </c>
    </row>
    <row r="670" spans="1:20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16"/>
      <c r="E670" s="40"/>
      <c r="F670" s="19"/>
      <c r="G670" s="32"/>
      <c r="H670" s="16"/>
      <c r="I670" s="19"/>
      <c r="J670" s="19"/>
      <c r="K670" s="19"/>
      <c r="L670" s="19"/>
      <c r="M670" s="19"/>
      <c r="N670" s="19"/>
      <c r="O670" s="16"/>
      <c r="P670" s="16"/>
      <c r="Q670" s="26" t="str">
        <f t="shared" si="22"/>
        <v>Няма избран доставчик</v>
      </c>
      <c r="T670" s="7" t="str">
        <f t="shared" si="21"/>
        <v xml:space="preserve">Не е избран доствачик -  -  -  -  -  -  -  -  -  -  - обща стойност: </v>
      </c>
    </row>
    <row r="671" spans="1:20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16"/>
      <c r="E671" s="40"/>
      <c r="F671" s="19"/>
      <c r="G671" s="32"/>
      <c r="H671" s="16"/>
      <c r="I671" s="19"/>
      <c r="J671" s="19"/>
      <c r="K671" s="19"/>
      <c r="L671" s="19"/>
      <c r="M671" s="19"/>
      <c r="N671" s="19"/>
      <c r="O671" s="16"/>
      <c r="P671" s="16"/>
      <c r="Q671" s="26" t="str">
        <f t="shared" si="22"/>
        <v>Няма избран доставчик</v>
      </c>
      <c r="T671" s="7" t="str">
        <f t="shared" si="21"/>
        <v xml:space="preserve">Не е избран доствачик -  -  -  -  -  -  -  -  -  -  - обща стойност: </v>
      </c>
    </row>
    <row r="672" spans="1:20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16"/>
      <c r="E672" s="40"/>
      <c r="F672" s="19"/>
      <c r="G672" s="32"/>
      <c r="H672" s="16"/>
      <c r="I672" s="19"/>
      <c r="J672" s="19"/>
      <c r="K672" s="19"/>
      <c r="L672" s="19"/>
      <c r="M672" s="19"/>
      <c r="N672" s="19"/>
      <c r="O672" s="16"/>
      <c r="P672" s="16"/>
      <c r="Q672" s="26" t="str">
        <f t="shared" si="22"/>
        <v>Няма избран доставчик</v>
      </c>
      <c r="T672" s="7" t="str">
        <f t="shared" si="21"/>
        <v xml:space="preserve">Не е избран доствачик -  -  -  -  -  -  -  -  -  -  - обща стойност: </v>
      </c>
    </row>
    <row r="673" spans="1:20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16"/>
      <c r="E673" s="40"/>
      <c r="F673" s="19"/>
      <c r="G673" s="32"/>
      <c r="H673" s="16"/>
      <c r="I673" s="19"/>
      <c r="J673" s="19"/>
      <c r="K673" s="19"/>
      <c r="L673" s="19"/>
      <c r="M673" s="19"/>
      <c r="N673" s="19"/>
      <c r="O673" s="16"/>
      <c r="P673" s="16"/>
      <c r="Q673" s="26" t="str">
        <f t="shared" si="22"/>
        <v>Няма избран доставчик</v>
      </c>
      <c r="T673" s="7" t="str">
        <f t="shared" si="21"/>
        <v xml:space="preserve">Не е избран доствачик -  -  -  -  -  -  -  -  -  -  - обща стойност: </v>
      </c>
    </row>
    <row r="674" spans="1:20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16"/>
      <c r="E674" s="40"/>
      <c r="F674" s="19"/>
      <c r="G674" s="32"/>
      <c r="H674" s="16"/>
      <c r="I674" s="19"/>
      <c r="J674" s="19"/>
      <c r="K674" s="19"/>
      <c r="L674" s="19"/>
      <c r="M674" s="19"/>
      <c r="N674" s="19"/>
      <c r="O674" s="16"/>
      <c r="P674" s="16"/>
      <c r="Q674" s="26" t="str">
        <f t="shared" si="22"/>
        <v>Няма избран доставчик</v>
      </c>
      <c r="T674" s="7" t="str">
        <f t="shared" si="21"/>
        <v xml:space="preserve">Не е избран доствачик -  -  -  -  -  -  -  -  -  -  - обща стойност: </v>
      </c>
    </row>
    <row r="675" spans="1:20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16"/>
      <c r="E675" s="40"/>
      <c r="F675" s="19"/>
      <c r="G675" s="32"/>
      <c r="H675" s="16"/>
      <c r="I675" s="19"/>
      <c r="J675" s="19"/>
      <c r="K675" s="19"/>
      <c r="L675" s="19"/>
      <c r="M675" s="19"/>
      <c r="N675" s="19"/>
      <c r="O675" s="16"/>
      <c r="P675" s="16"/>
      <c r="Q675" s="26" t="str">
        <f t="shared" si="22"/>
        <v>Няма избран доставчик</v>
      </c>
      <c r="T675" s="7" t="str">
        <f t="shared" si="21"/>
        <v xml:space="preserve">Не е избран доствачик -  -  -  -  -  -  -  -  -  -  - обща стойност: </v>
      </c>
    </row>
    <row r="676" spans="1:20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16"/>
      <c r="E676" s="40"/>
      <c r="F676" s="19"/>
      <c r="G676" s="32"/>
      <c r="H676" s="16"/>
      <c r="I676" s="19"/>
      <c r="J676" s="19"/>
      <c r="K676" s="19"/>
      <c r="L676" s="19"/>
      <c r="M676" s="19"/>
      <c r="N676" s="19"/>
      <c r="O676" s="16"/>
      <c r="P676" s="16"/>
      <c r="Q676" s="26" t="str">
        <f t="shared" si="22"/>
        <v>Няма избран доставчик</v>
      </c>
      <c r="T676" s="7" t="str">
        <f t="shared" si="21"/>
        <v xml:space="preserve">Не е избран доствачик -  -  -  -  -  -  -  -  -  -  - обща стойност: </v>
      </c>
    </row>
    <row r="677" spans="1:20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16"/>
      <c r="E677" s="40"/>
      <c r="F677" s="19"/>
      <c r="G677" s="32"/>
      <c r="H677" s="16"/>
      <c r="I677" s="19"/>
      <c r="J677" s="19"/>
      <c r="K677" s="19"/>
      <c r="L677" s="19"/>
      <c r="M677" s="19"/>
      <c r="N677" s="19"/>
      <c r="O677" s="16"/>
      <c r="P677" s="16"/>
      <c r="Q677" s="26" t="str">
        <f t="shared" si="22"/>
        <v>Няма избран доставчик</v>
      </c>
      <c r="T677" s="7" t="str">
        <f t="shared" si="21"/>
        <v xml:space="preserve">Не е избран доствачик -  -  -  -  -  -  -  -  -  -  - обща стойност: </v>
      </c>
    </row>
    <row r="678" spans="1:20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16"/>
      <c r="E678" s="40"/>
      <c r="F678" s="19"/>
      <c r="G678" s="32"/>
      <c r="H678" s="16"/>
      <c r="I678" s="19"/>
      <c r="J678" s="19"/>
      <c r="K678" s="19"/>
      <c r="L678" s="19"/>
      <c r="M678" s="19"/>
      <c r="N678" s="19"/>
      <c r="O678" s="16"/>
      <c r="P678" s="16"/>
      <c r="Q678" s="26" t="str">
        <f t="shared" si="22"/>
        <v>Няма избран доставчик</v>
      </c>
      <c r="T678" s="7" t="str">
        <f t="shared" si="21"/>
        <v xml:space="preserve">Не е избран доствачик -  -  -  -  -  -  -  -  -  -  - обща стойност: </v>
      </c>
    </row>
    <row r="679" spans="1:20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16"/>
      <c r="E679" s="40"/>
      <c r="F679" s="19"/>
      <c r="G679" s="32"/>
      <c r="H679" s="16"/>
      <c r="I679" s="19"/>
      <c r="J679" s="19"/>
      <c r="K679" s="19"/>
      <c r="L679" s="19"/>
      <c r="M679" s="19"/>
      <c r="N679" s="19"/>
      <c r="O679" s="16"/>
      <c r="P679" s="16"/>
      <c r="Q679" s="26" t="str">
        <f t="shared" si="22"/>
        <v>Няма избран доставчик</v>
      </c>
      <c r="T679" s="7" t="str">
        <f t="shared" si="21"/>
        <v xml:space="preserve">Не е избран доствачик -  -  -  -  -  -  -  -  -  -  - обща стойност: </v>
      </c>
    </row>
    <row r="680" spans="1:20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16"/>
      <c r="E680" s="40"/>
      <c r="F680" s="19"/>
      <c r="G680" s="32"/>
      <c r="H680" s="16"/>
      <c r="I680" s="19"/>
      <c r="J680" s="19"/>
      <c r="K680" s="19"/>
      <c r="L680" s="19"/>
      <c r="M680" s="19"/>
      <c r="N680" s="19"/>
      <c r="O680" s="16"/>
      <c r="P680" s="16"/>
      <c r="Q680" s="26" t="str">
        <f t="shared" si="22"/>
        <v>Няма избран доставчик</v>
      </c>
      <c r="T680" s="7" t="str">
        <f t="shared" si="21"/>
        <v xml:space="preserve">Не е избран доствачик -  -  -  -  -  -  -  -  -  -  - обща стойност: </v>
      </c>
    </row>
    <row r="681" spans="1:20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16"/>
      <c r="E681" s="40"/>
      <c r="F681" s="19"/>
      <c r="G681" s="32"/>
      <c r="H681" s="16"/>
      <c r="I681" s="19"/>
      <c r="J681" s="19"/>
      <c r="K681" s="19"/>
      <c r="L681" s="19"/>
      <c r="M681" s="19"/>
      <c r="N681" s="19"/>
      <c r="O681" s="16"/>
      <c r="P681" s="16"/>
      <c r="Q681" s="26" t="str">
        <f t="shared" si="22"/>
        <v>Няма избран доставчик</v>
      </c>
      <c r="T681" s="7" t="str">
        <f t="shared" si="21"/>
        <v xml:space="preserve">Не е избран доствачик -  -  -  -  -  -  -  -  -  -  - обща стойност: </v>
      </c>
    </row>
    <row r="682" spans="1:20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16"/>
      <c r="E682" s="40"/>
      <c r="F682" s="19"/>
      <c r="G682" s="32"/>
      <c r="H682" s="16"/>
      <c r="I682" s="19"/>
      <c r="J682" s="19"/>
      <c r="K682" s="19"/>
      <c r="L682" s="19"/>
      <c r="M682" s="19"/>
      <c r="N682" s="19"/>
      <c r="O682" s="16"/>
      <c r="P682" s="16"/>
      <c r="Q682" s="26" t="str">
        <f t="shared" si="22"/>
        <v>Няма избран доставчик</v>
      </c>
      <c r="T682" s="7" t="str">
        <f t="shared" si="21"/>
        <v xml:space="preserve">Не е избран доствачик -  -  -  -  -  -  -  -  -  -  - обща стойност: </v>
      </c>
    </row>
    <row r="683" spans="1:20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16"/>
      <c r="E683" s="40"/>
      <c r="F683" s="19"/>
      <c r="G683" s="32"/>
      <c r="H683" s="16"/>
      <c r="I683" s="19"/>
      <c r="J683" s="19"/>
      <c r="K683" s="19"/>
      <c r="L683" s="19"/>
      <c r="M683" s="19"/>
      <c r="N683" s="19"/>
      <c r="O683" s="16"/>
      <c r="P683" s="16"/>
      <c r="Q683" s="26" t="str">
        <f t="shared" si="22"/>
        <v>Няма избран доставчик</v>
      </c>
      <c r="T683" s="7" t="str">
        <f t="shared" si="21"/>
        <v xml:space="preserve">Не е избран доствачик -  -  -  -  -  -  -  -  -  -  - обща стойност: </v>
      </c>
    </row>
    <row r="684" spans="1:20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16"/>
      <c r="E684" s="40"/>
      <c r="F684" s="19"/>
      <c r="G684" s="32"/>
      <c r="H684" s="16"/>
      <c r="I684" s="19"/>
      <c r="J684" s="19"/>
      <c r="K684" s="19"/>
      <c r="L684" s="19"/>
      <c r="M684" s="19"/>
      <c r="N684" s="19"/>
      <c r="O684" s="16"/>
      <c r="P684" s="16"/>
      <c r="Q684" s="26" t="str">
        <f t="shared" si="22"/>
        <v>Няма избран доставчик</v>
      </c>
      <c r="T684" s="7" t="str">
        <f t="shared" si="21"/>
        <v xml:space="preserve">Не е избран доствачик -  -  -  -  -  -  -  -  -  -  - обща стойност: </v>
      </c>
    </row>
    <row r="685" spans="1:20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16"/>
      <c r="E685" s="40"/>
      <c r="F685" s="19"/>
      <c r="G685" s="32"/>
      <c r="H685" s="16"/>
      <c r="I685" s="19"/>
      <c r="J685" s="19"/>
      <c r="K685" s="19"/>
      <c r="L685" s="19"/>
      <c r="M685" s="19"/>
      <c r="N685" s="19"/>
      <c r="O685" s="16"/>
      <c r="P685" s="16"/>
      <c r="Q685" s="26" t="str">
        <f t="shared" si="22"/>
        <v>Няма избран доставчик</v>
      </c>
      <c r="T685" s="7" t="str">
        <f t="shared" si="21"/>
        <v xml:space="preserve">Не е избран доствачик -  -  -  -  -  -  -  -  -  -  - обща стойност: </v>
      </c>
    </row>
    <row r="686" spans="1:20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16"/>
      <c r="E686" s="40"/>
      <c r="F686" s="19"/>
      <c r="G686" s="32"/>
      <c r="H686" s="16"/>
      <c r="I686" s="19"/>
      <c r="J686" s="19"/>
      <c r="K686" s="19"/>
      <c r="L686" s="19"/>
      <c r="M686" s="19"/>
      <c r="N686" s="19"/>
      <c r="O686" s="16"/>
      <c r="P686" s="16"/>
      <c r="Q686" s="26" t="str">
        <f t="shared" si="22"/>
        <v>Няма избран доставчик</v>
      </c>
      <c r="T686" s="7" t="str">
        <f t="shared" si="21"/>
        <v xml:space="preserve">Не е избран доствачик -  -  -  -  -  -  -  -  -  -  - обща стойност: </v>
      </c>
    </row>
    <row r="687" spans="1:20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16"/>
      <c r="E687" s="40"/>
      <c r="F687" s="19"/>
      <c r="G687" s="32"/>
      <c r="H687" s="16"/>
      <c r="I687" s="19"/>
      <c r="J687" s="19"/>
      <c r="K687" s="19"/>
      <c r="L687" s="19"/>
      <c r="M687" s="19"/>
      <c r="N687" s="19"/>
      <c r="O687" s="16"/>
      <c r="P687" s="16"/>
      <c r="Q687" s="26" t="str">
        <f t="shared" si="22"/>
        <v>Няма избран доставчик</v>
      </c>
      <c r="T687" s="7" t="str">
        <f t="shared" si="21"/>
        <v xml:space="preserve">Не е избран доствачик -  -  -  -  -  -  -  -  -  -  - обща стойност: </v>
      </c>
    </row>
    <row r="688" spans="1:20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16"/>
      <c r="E688" s="40"/>
      <c r="F688" s="19"/>
      <c r="G688" s="32"/>
      <c r="H688" s="16"/>
      <c r="I688" s="19"/>
      <c r="J688" s="19"/>
      <c r="K688" s="19"/>
      <c r="L688" s="19"/>
      <c r="M688" s="19"/>
      <c r="N688" s="19"/>
      <c r="O688" s="16"/>
      <c r="P688" s="16"/>
      <c r="Q688" s="26" t="str">
        <f t="shared" si="22"/>
        <v>Няма избран доставчик</v>
      </c>
      <c r="T688" s="7" t="str">
        <f t="shared" si="21"/>
        <v xml:space="preserve">Не е избран доствачик -  -  -  -  -  -  -  -  -  -  - обща стойност: </v>
      </c>
    </row>
    <row r="689" spans="1:20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16"/>
      <c r="E689" s="40"/>
      <c r="F689" s="19"/>
      <c r="G689" s="32"/>
      <c r="H689" s="16"/>
      <c r="I689" s="19"/>
      <c r="J689" s="19"/>
      <c r="K689" s="19"/>
      <c r="L689" s="19"/>
      <c r="M689" s="19"/>
      <c r="N689" s="19"/>
      <c r="O689" s="16"/>
      <c r="P689" s="16"/>
      <c r="Q689" s="26" t="str">
        <f t="shared" si="22"/>
        <v>Няма избран доставчик</v>
      </c>
      <c r="T689" s="7" t="str">
        <f t="shared" si="21"/>
        <v xml:space="preserve">Не е избран доствачик -  -  -  -  -  -  -  -  -  -  - обща стойност: </v>
      </c>
    </row>
    <row r="690" spans="1:20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16"/>
      <c r="E690" s="40"/>
      <c r="F690" s="19"/>
      <c r="G690" s="32"/>
      <c r="H690" s="16"/>
      <c r="I690" s="19"/>
      <c r="J690" s="19"/>
      <c r="K690" s="19"/>
      <c r="L690" s="19"/>
      <c r="M690" s="19"/>
      <c r="N690" s="19"/>
      <c r="O690" s="16"/>
      <c r="P690" s="16"/>
      <c r="Q690" s="26" t="str">
        <f t="shared" si="22"/>
        <v>Няма избран доставчик</v>
      </c>
      <c r="T690" s="7" t="str">
        <f t="shared" si="21"/>
        <v xml:space="preserve">Не е избран доствачик -  -  -  -  -  -  -  -  -  -  - обща стойност: </v>
      </c>
    </row>
    <row r="691" spans="1:20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16"/>
      <c r="E691" s="40"/>
      <c r="F691" s="19"/>
      <c r="G691" s="32"/>
      <c r="H691" s="16"/>
      <c r="I691" s="19"/>
      <c r="J691" s="19"/>
      <c r="K691" s="19"/>
      <c r="L691" s="19"/>
      <c r="M691" s="19"/>
      <c r="N691" s="19"/>
      <c r="O691" s="16"/>
      <c r="P691" s="16"/>
      <c r="Q691" s="26" t="str">
        <f t="shared" si="22"/>
        <v>Няма избран доставчик</v>
      </c>
      <c r="T691" s="7" t="str">
        <f t="shared" si="21"/>
        <v xml:space="preserve">Не е избран доствачик -  -  -  -  -  -  -  -  -  -  - обща стойност: </v>
      </c>
    </row>
    <row r="692" spans="1:20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16"/>
      <c r="E692" s="40"/>
      <c r="F692" s="19"/>
      <c r="G692" s="32"/>
      <c r="H692" s="16"/>
      <c r="I692" s="19"/>
      <c r="J692" s="19"/>
      <c r="K692" s="19"/>
      <c r="L692" s="19"/>
      <c r="M692" s="19"/>
      <c r="N692" s="19"/>
      <c r="O692" s="16"/>
      <c r="P692" s="16"/>
      <c r="Q692" s="26" t="str">
        <f t="shared" si="22"/>
        <v>Няма избран доставчик</v>
      </c>
      <c r="T692" s="7" t="str">
        <f t="shared" si="21"/>
        <v xml:space="preserve">Не е избран доствачик -  -  -  -  -  -  -  -  -  -  - обща стойност: </v>
      </c>
    </row>
    <row r="693" spans="1:20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16"/>
      <c r="E693" s="40"/>
      <c r="F693" s="19"/>
      <c r="G693" s="32"/>
      <c r="H693" s="16"/>
      <c r="I693" s="19"/>
      <c r="J693" s="19"/>
      <c r="K693" s="19"/>
      <c r="L693" s="19"/>
      <c r="M693" s="19"/>
      <c r="N693" s="19"/>
      <c r="O693" s="16"/>
      <c r="P693" s="16"/>
      <c r="Q693" s="26" t="str">
        <f t="shared" si="22"/>
        <v>Няма избран доставчик</v>
      </c>
      <c r="T693" s="7" t="str">
        <f t="shared" si="21"/>
        <v xml:space="preserve">Не е избран доствачик -  -  -  -  -  -  -  -  -  -  - обща стойност: </v>
      </c>
    </row>
    <row r="694" spans="1:20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16"/>
      <c r="E694" s="40"/>
      <c r="F694" s="19"/>
      <c r="G694" s="32"/>
      <c r="H694" s="16"/>
      <c r="I694" s="19"/>
      <c r="J694" s="19"/>
      <c r="K694" s="19"/>
      <c r="L694" s="19"/>
      <c r="M694" s="19"/>
      <c r="N694" s="19"/>
      <c r="O694" s="16"/>
      <c r="P694" s="16"/>
      <c r="Q694" s="26" t="str">
        <f t="shared" si="22"/>
        <v>Няма избран доставчик</v>
      </c>
      <c r="T694" s="7" t="str">
        <f t="shared" si="21"/>
        <v xml:space="preserve">Не е избран доствачик -  -  -  -  -  -  -  -  -  -  - обща стойност: </v>
      </c>
    </row>
    <row r="695" spans="1:20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16"/>
      <c r="E695" s="40"/>
      <c r="F695" s="19"/>
      <c r="G695" s="32"/>
      <c r="H695" s="16"/>
      <c r="I695" s="19"/>
      <c r="J695" s="19"/>
      <c r="K695" s="19"/>
      <c r="L695" s="19"/>
      <c r="M695" s="19"/>
      <c r="N695" s="19"/>
      <c r="O695" s="16"/>
      <c r="P695" s="16"/>
      <c r="Q695" s="26" t="str">
        <f t="shared" si="22"/>
        <v>Няма избран доставчик</v>
      </c>
      <c r="T695" s="7" t="str">
        <f t="shared" si="21"/>
        <v xml:space="preserve">Не е избран доствачик -  -  -  -  -  -  -  -  -  -  - обща стойност: </v>
      </c>
    </row>
    <row r="696" spans="1:20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16"/>
      <c r="E696" s="40"/>
      <c r="F696" s="19"/>
      <c r="G696" s="32"/>
      <c r="H696" s="16"/>
      <c r="I696" s="19"/>
      <c r="J696" s="19"/>
      <c r="K696" s="19"/>
      <c r="L696" s="19"/>
      <c r="M696" s="19"/>
      <c r="N696" s="19"/>
      <c r="O696" s="16"/>
      <c r="P696" s="16"/>
      <c r="Q696" s="26" t="str">
        <f t="shared" si="22"/>
        <v>Няма избран доставчик</v>
      </c>
      <c r="T696" s="7" t="str">
        <f t="shared" si="21"/>
        <v xml:space="preserve">Не е избран доствачик -  -  -  -  -  -  -  -  -  -  - обща стойност: </v>
      </c>
    </row>
    <row r="697" spans="1:20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16"/>
      <c r="E697" s="40"/>
      <c r="F697" s="19"/>
      <c r="G697" s="32"/>
      <c r="H697" s="16"/>
      <c r="I697" s="19"/>
      <c r="J697" s="19"/>
      <c r="K697" s="19"/>
      <c r="L697" s="19"/>
      <c r="M697" s="19"/>
      <c r="N697" s="19"/>
      <c r="O697" s="16"/>
      <c r="P697" s="16"/>
      <c r="Q697" s="26" t="str">
        <f t="shared" si="22"/>
        <v>Няма избран доставчик</v>
      </c>
      <c r="T697" s="7" t="str">
        <f t="shared" si="21"/>
        <v xml:space="preserve">Не е избран доствачик -  -  -  -  -  -  -  -  -  -  - обща стойност: </v>
      </c>
    </row>
    <row r="698" spans="1:20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16"/>
      <c r="E698" s="40"/>
      <c r="F698" s="19"/>
      <c r="G698" s="32"/>
      <c r="H698" s="16"/>
      <c r="I698" s="19"/>
      <c r="J698" s="19"/>
      <c r="K698" s="19"/>
      <c r="L698" s="19"/>
      <c r="M698" s="19"/>
      <c r="N698" s="19"/>
      <c r="O698" s="16"/>
      <c r="P698" s="16"/>
      <c r="Q698" s="26" t="str">
        <f t="shared" si="22"/>
        <v>Няма избран доставчик</v>
      </c>
      <c r="T698" s="7" t="str">
        <f t="shared" si="21"/>
        <v xml:space="preserve">Не е избран доствачик -  -  -  -  -  -  -  -  -  -  - обща стойност: </v>
      </c>
    </row>
    <row r="699" spans="1:20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16"/>
      <c r="E699" s="40"/>
      <c r="F699" s="19"/>
      <c r="G699" s="32"/>
      <c r="H699" s="16"/>
      <c r="I699" s="19"/>
      <c r="J699" s="19"/>
      <c r="K699" s="19"/>
      <c r="L699" s="19"/>
      <c r="M699" s="19"/>
      <c r="N699" s="19"/>
      <c r="O699" s="16"/>
      <c r="P699" s="16"/>
      <c r="Q699" s="26" t="str">
        <f t="shared" si="22"/>
        <v>Няма избран доставчик</v>
      </c>
      <c r="T699" s="7" t="str">
        <f t="shared" si="21"/>
        <v xml:space="preserve">Не е избран доствачик -  -  -  -  -  -  -  -  -  -  - обща стойност: </v>
      </c>
    </row>
    <row r="700" spans="1:20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16"/>
      <c r="E700" s="40"/>
      <c r="F700" s="19"/>
      <c r="G700" s="32"/>
      <c r="H700" s="16"/>
      <c r="I700" s="19"/>
      <c r="J700" s="19"/>
      <c r="K700" s="19"/>
      <c r="L700" s="19"/>
      <c r="M700" s="19"/>
      <c r="N700" s="19"/>
      <c r="O700" s="16"/>
      <c r="P700" s="16"/>
      <c r="Q700" s="26" t="str">
        <f t="shared" si="22"/>
        <v>Няма избран доставчик</v>
      </c>
      <c r="T700" s="7" t="str">
        <f t="shared" si="21"/>
        <v xml:space="preserve">Не е избран доствачик -  -  -  -  -  -  -  -  -  -  - обща стойност: </v>
      </c>
    </row>
    <row r="701" spans="1:20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16"/>
      <c r="E701" s="40"/>
      <c r="F701" s="19"/>
      <c r="G701" s="32"/>
      <c r="H701" s="16"/>
      <c r="I701" s="19"/>
      <c r="J701" s="19"/>
      <c r="K701" s="19"/>
      <c r="L701" s="19"/>
      <c r="M701" s="19"/>
      <c r="N701" s="19"/>
      <c r="O701" s="16"/>
      <c r="P701" s="16"/>
      <c r="Q701" s="26" t="str">
        <f t="shared" si="22"/>
        <v>Няма избран доставчик</v>
      </c>
      <c r="T701" s="7" t="str">
        <f t="shared" si="21"/>
        <v xml:space="preserve">Не е избран доствачик -  -  -  -  -  -  -  -  -  -  - обща стойност: </v>
      </c>
    </row>
    <row r="702" spans="1:20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16"/>
      <c r="E702" s="40"/>
      <c r="F702" s="19"/>
      <c r="G702" s="32"/>
      <c r="H702" s="16"/>
      <c r="I702" s="19"/>
      <c r="J702" s="19"/>
      <c r="K702" s="19"/>
      <c r="L702" s="19"/>
      <c r="M702" s="19"/>
      <c r="N702" s="19"/>
      <c r="O702" s="16"/>
      <c r="P702" s="16"/>
      <c r="Q702" s="26" t="str">
        <f t="shared" si="22"/>
        <v>Няма избран доставчик</v>
      </c>
      <c r="T702" s="7" t="str">
        <f t="shared" si="21"/>
        <v xml:space="preserve">Не е избран доствачик -  -  -  -  -  -  -  -  -  -  - обща стойност: </v>
      </c>
    </row>
    <row r="703" spans="1:20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16"/>
      <c r="E703" s="40"/>
      <c r="F703" s="19"/>
      <c r="G703" s="32"/>
      <c r="H703" s="16"/>
      <c r="I703" s="19"/>
      <c r="J703" s="19"/>
      <c r="K703" s="19"/>
      <c r="L703" s="19"/>
      <c r="M703" s="19"/>
      <c r="N703" s="19"/>
      <c r="O703" s="16"/>
      <c r="P703" s="16"/>
      <c r="Q703" s="26" t="str">
        <f t="shared" si="22"/>
        <v>Няма избран доставчик</v>
      </c>
      <c r="T703" s="7" t="str">
        <f t="shared" si="21"/>
        <v xml:space="preserve">Не е избран доствачик -  -  -  -  -  -  -  -  -  -  - обща стойност: </v>
      </c>
    </row>
    <row r="704" spans="1:20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16"/>
      <c r="E704" s="40"/>
      <c r="F704" s="19"/>
      <c r="G704" s="32"/>
      <c r="H704" s="16"/>
      <c r="I704" s="19"/>
      <c r="J704" s="19"/>
      <c r="K704" s="19"/>
      <c r="L704" s="19"/>
      <c r="M704" s="19"/>
      <c r="N704" s="19"/>
      <c r="O704" s="16"/>
      <c r="P704" s="16"/>
      <c r="Q704" s="26" t="str">
        <f t="shared" si="22"/>
        <v>Няма избран доставчик</v>
      </c>
      <c r="T704" s="7" t="str">
        <f t="shared" si="21"/>
        <v xml:space="preserve">Не е избран доствачик -  -  -  -  -  -  -  -  -  -  - обща стойност: </v>
      </c>
    </row>
    <row r="705" spans="1:20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16"/>
      <c r="E705" s="40"/>
      <c r="F705" s="19"/>
      <c r="G705" s="32"/>
      <c r="H705" s="16"/>
      <c r="I705" s="19"/>
      <c r="J705" s="19"/>
      <c r="K705" s="19"/>
      <c r="L705" s="19"/>
      <c r="M705" s="19"/>
      <c r="N705" s="19"/>
      <c r="O705" s="16"/>
      <c r="P705" s="16"/>
      <c r="Q705" s="26" t="str">
        <f t="shared" si="22"/>
        <v>Няма избран доставчик</v>
      </c>
      <c r="T705" s="7" t="str">
        <f t="shared" si="21"/>
        <v xml:space="preserve">Не е избран доствачик -  -  -  -  -  -  -  -  -  -  - обща стойност: </v>
      </c>
    </row>
    <row r="706" spans="1:20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16"/>
      <c r="E706" s="40"/>
      <c r="F706" s="19"/>
      <c r="G706" s="32"/>
      <c r="H706" s="16"/>
      <c r="I706" s="19"/>
      <c r="J706" s="19"/>
      <c r="K706" s="19"/>
      <c r="L706" s="19"/>
      <c r="M706" s="19"/>
      <c r="N706" s="19"/>
      <c r="O706" s="16"/>
      <c r="P706" s="16"/>
      <c r="Q706" s="26" t="str">
        <f t="shared" si="22"/>
        <v>Няма избран доставчик</v>
      </c>
      <c r="T706" s="7" t="str">
        <f t="shared" si="21"/>
        <v xml:space="preserve">Не е избран доствачик -  -  -  -  -  -  -  -  -  -  - обща стойност: </v>
      </c>
    </row>
    <row r="707" spans="1:20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16"/>
      <c r="E707" s="40"/>
      <c r="F707" s="19"/>
      <c r="G707" s="32"/>
      <c r="H707" s="16"/>
      <c r="I707" s="19"/>
      <c r="J707" s="19"/>
      <c r="K707" s="19"/>
      <c r="L707" s="19"/>
      <c r="M707" s="19"/>
      <c r="N707" s="19"/>
      <c r="O707" s="16"/>
      <c r="P707" s="16"/>
      <c r="Q707" s="26" t="str">
        <f t="shared" si="22"/>
        <v>Няма избран доставчик</v>
      </c>
      <c r="T707" s="7" t="str">
        <f t="shared" si="21"/>
        <v xml:space="preserve">Не е избран доствачик -  -  -  -  -  -  -  -  -  -  - обща стойност: </v>
      </c>
    </row>
    <row r="708" spans="1:20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16"/>
      <c r="E708" s="40"/>
      <c r="F708" s="19"/>
      <c r="G708" s="32"/>
      <c r="H708" s="16"/>
      <c r="I708" s="19"/>
      <c r="J708" s="19"/>
      <c r="K708" s="19"/>
      <c r="L708" s="19"/>
      <c r="M708" s="19"/>
      <c r="N708" s="19"/>
      <c r="O708" s="16"/>
      <c r="P708" s="16"/>
      <c r="Q708" s="26" t="str">
        <f t="shared" si="22"/>
        <v>Няма избран доставчик</v>
      </c>
      <c r="T708" s="7" t="str">
        <f t="shared" ref="T708:T771" si="23">C708&amp;" - "&amp;D708&amp;" - "&amp;F708&amp;" - "&amp;G708&amp;" - "&amp;H708&amp;" - "&amp;I708&amp;" - "&amp;J708&amp;" - "&amp;K708&amp;" - "&amp;L708&amp;" - "&amp;M708&amp;" - "&amp;N708&amp;" - обща стойност: "&amp;P708</f>
        <v xml:space="preserve">Не е избран доствачик -  -  -  -  -  -  -  -  -  -  - обща стойност: </v>
      </c>
    </row>
    <row r="709" spans="1:20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16"/>
      <c r="E709" s="40"/>
      <c r="F709" s="19"/>
      <c r="G709" s="32"/>
      <c r="H709" s="16"/>
      <c r="I709" s="19"/>
      <c r="J709" s="19"/>
      <c r="K709" s="19"/>
      <c r="L709" s="19"/>
      <c r="M709" s="19"/>
      <c r="N709" s="19"/>
      <c r="O709" s="16"/>
      <c r="P709" s="16"/>
      <c r="Q709" s="26" t="str">
        <f t="shared" si="22"/>
        <v>Няма избран доставчик</v>
      </c>
      <c r="T709" s="7" t="str">
        <f t="shared" si="23"/>
        <v xml:space="preserve">Не е избран доствачик -  -  -  -  -  -  -  -  -  -  - обща стойност: </v>
      </c>
    </row>
    <row r="710" spans="1:20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16"/>
      <c r="E710" s="40"/>
      <c r="F710" s="19"/>
      <c r="G710" s="32"/>
      <c r="H710" s="16"/>
      <c r="I710" s="19"/>
      <c r="J710" s="19"/>
      <c r="K710" s="19"/>
      <c r="L710" s="19"/>
      <c r="M710" s="19"/>
      <c r="N710" s="19"/>
      <c r="O710" s="16"/>
      <c r="P710" s="16"/>
      <c r="Q710" s="26" t="str">
        <f t="shared" ref="Q710:Q773" si="24">IF(B710&lt;&gt;"",IF(AND(F710&lt;&gt;"",G710&lt;&gt;"",H710&lt;&gt;"",O710&lt;&gt;"",P710&lt;&gt;""),"","Задължителни полета - Наименование/Количество/Мердна единица/стойност"),"Няма избран доставчик")</f>
        <v>Няма избран доставчик</v>
      </c>
      <c r="T710" s="7" t="str">
        <f t="shared" si="23"/>
        <v xml:space="preserve">Не е избран доствачик -  -  -  -  -  -  -  -  -  -  - обща стойност: </v>
      </c>
    </row>
    <row r="711" spans="1:20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16"/>
      <c r="E711" s="40"/>
      <c r="F711" s="19"/>
      <c r="G711" s="32"/>
      <c r="H711" s="16"/>
      <c r="I711" s="19"/>
      <c r="J711" s="19"/>
      <c r="K711" s="19"/>
      <c r="L711" s="19"/>
      <c r="M711" s="19"/>
      <c r="N711" s="19"/>
      <c r="O711" s="16"/>
      <c r="P711" s="16"/>
      <c r="Q711" s="26" t="str">
        <f t="shared" si="24"/>
        <v>Няма избран доставчик</v>
      </c>
      <c r="T711" s="7" t="str">
        <f t="shared" si="23"/>
        <v xml:space="preserve">Не е избран доствачик -  -  -  -  -  -  -  -  -  -  - обща стойност: </v>
      </c>
    </row>
    <row r="712" spans="1:20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16"/>
      <c r="E712" s="40"/>
      <c r="F712" s="19"/>
      <c r="G712" s="32"/>
      <c r="H712" s="16"/>
      <c r="I712" s="19"/>
      <c r="J712" s="19"/>
      <c r="K712" s="19"/>
      <c r="L712" s="19"/>
      <c r="M712" s="19"/>
      <c r="N712" s="19"/>
      <c r="O712" s="16"/>
      <c r="P712" s="16"/>
      <c r="Q712" s="26" t="str">
        <f t="shared" si="24"/>
        <v>Няма избран доставчик</v>
      </c>
      <c r="T712" s="7" t="str">
        <f t="shared" si="23"/>
        <v xml:space="preserve">Не е избран доствачик -  -  -  -  -  -  -  -  -  -  - обща стойност: </v>
      </c>
    </row>
    <row r="713" spans="1:20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16"/>
      <c r="E713" s="40"/>
      <c r="F713" s="19"/>
      <c r="G713" s="32"/>
      <c r="H713" s="16"/>
      <c r="I713" s="19"/>
      <c r="J713" s="19"/>
      <c r="K713" s="19"/>
      <c r="L713" s="19"/>
      <c r="M713" s="19"/>
      <c r="N713" s="19"/>
      <c r="O713" s="16"/>
      <c r="P713" s="16"/>
      <c r="Q713" s="26" t="str">
        <f t="shared" si="24"/>
        <v>Няма избран доставчик</v>
      </c>
      <c r="T713" s="7" t="str">
        <f t="shared" si="23"/>
        <v xml:space="preserve">Не е избран доствачик -  -  -  -  -  -  -  -  -  -  - обща стойност: </v>
      </c>
    </row>
    <row r="714" spans="1:20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16"/>
      <c r="E714" s="40"/>
      <c r="F714" s="19"/>
      <c r="G714" s="32"/>
      <c r="H714" s="16"/>
      <c r="I714" s="19"/>
      <c r="J714" s="19"/>
      <c r="K714" s="19"/>
      <c r="L714" s="19"/>
      <c r="M714" s="19"/>
      <c r="N714" s="19"/>
      <c r="O714" s="16"/>
      <c r="P714" s="16"/>
      <c r="Q714" s="26" t="str">
        <f t="shared" si="24"/>
        <v>Няма избран доставчик</v>
      </c>
      <c r="T714" s="7" t="str">
        <f t="shared" si="23"/>
        <v xml:space="preserve">Не е избран доствачик -  -  -  -  -  -  -  -  -  -  - обща стойност: </v>
      </c>
    </row>
    <row r="715" spans="1:20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16"/>
      <c r="E715" s="40"/>
      <c r="F715" s="19"/>
      <c r="G715" s="32"/>
      <c r="H715" s="16"/>
      <c r="I715" s="19"/>
      <c r="J715" s="19"/>
      <c r="K715" s="19"/>
      <c r="L715" s="19"/>
      <c r="M715" s="19"/>
      <c r="N715" s="19"/>
      <c r="O715" s="16"/>
      <c r="P715" s="16"/>
      <c r="Q715" s="26" t="str">
        <f t="shared" si="24"/>
        <v>Няма избран доставчик</v>
      </c>
      <c r="T715" s="7" t="str">
        <f t="shared" si="23"/>
        <v xml:space="preserve">Не е избран доствачик -  -  -  -  -  -  -  -  -  -  - обща стойност: </v>
      </c>
    </row>
    <row r="716" spans="1:20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16"/>
      <c r="E716" s="40"/>
      <c r="F716" s="19"/>
      <c r="G716" s="32"/>
      <c r="H716" s="16"/>
      <c r="I716" s="19"/>
      <c r="J716" s="19"/>
      <c r="K716" s="19"/>
      <c r="L716" s="19"/>
      <c r="M716" s="19"/>
      <c r="N716" s="19"/>
      <c r="O716" s="16"/>
      <c r="P716" s="16"/>
      <c r="Q716" s="26" t="str">
        <f t="shared" si="24"/>
        <v>Няма избран доставчик</v>
      </c>
      <c r="T716" s="7" t="str">
        <f t="shared" si="23"/>
        <v xml:space="preserve">Не е избран доствачик -  -  -  -  -  -  -  -  -  -  - обща стойност: </v>
      </c>
    </row>
    <row r="717" spans="1:20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16"/>
      <c r="E717" s="40"/>
      <c r="F717" s="19"/>
      <c r="G717" s="32"/>
      <c r="H717" s="16"/>
      <c r="I717" s="19"/>
      <c r="J717" s="19"/>
      <c r="K717" s="19"/>
      <c r="L717" s="19"/>
      <c r="M717" s="19"/>
      <c r="N717" s="19"/>
      <c r="O717" s="16"/>
      <c r="P717" s="16"/>
      <c r="Q717" s="26" t="str">
        <f t="shared" si="24"/>
        <v>Няма избран доставчик</v>
      </c>
      <c r="T717" s="7" t="str">
        <f t="shared" si="23"/>
        <v xml:space="preserve">Не е избран доствачик -  -  -  -  -  -  -  -  -  -  - обща стойност: </v>
      </c>
    </row>
    <row r="718" spans="1:20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16"/>
      <c r="E718" s="40"/>
      <c r="F718" s="19"/>
      <c r="G718" s="32"/>
      <c r="H718" s="16"/>
      <c r="I718" s="19"/>
      <c r="J718" s="19"/>
      <c r="K718" s="19"/>
      <c r="L718" s="19"/>
      <c r="M718" s="19"/>
      <c r="N718" s="19"/>
      <c r="O718" s="16"/>
      <c r="P718" s="16"/>
      <c r="Q718" s="26" t="str">
        <f t="shared" si="24"/>
        <v>Няма избран доставчик</v>
      </c>
      <c r="T718" s="7" t="str">
        <f t="shared" si="23"/>
        <v xml:space="preserve">Не е избран доствачик -  -  -  -  -  -  -  -  -  -  - обща стойност: </v>
      </c>
    </row>
    <row r="719" spans="1:20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16"/>
      <c r="E719" s="40"/>
      <c r="F719" s="19"/>
      <c r="G719" s="32"/>
      <c r="H719" s="16"/>
      <c r="I719" s="19"/>
      <c r="J719" s="19"/>
      <c r="K719" s="19"/>
      <c r="L719" s="19"/>
      <c r="M719" s="19"/>
      <c r="N719" s="19"/>
      <c r="O719" s="16"/>
      <c r="P719" s="16"/>
      <c r="Q719" s="26" t="str">
        <f t="shared" si="24"/>
        <v>Няма избран доставчик</v>
      </c>
      <c r="T719" s="7" t="str">
        <f t="shared" si="23"/>
        <v xml:space="preserve">Не е избран доствачик -  -  -  -  -  -  -  -  -  -  - обща стойност: </v>
      </c>
    </row>
    <row r="720" spans="1:20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16"/>
      <c r="E720" s="40"/>
      <c r="F720" s="19"/>
      <c r="G720" s="32"/>
      <c r="H720" s="16"/>
      <c r="I720" s="19"/>
      <c r="J720" s="19"/>
      <c r="K720" s="19"/>
      <c r="L720" s="19"/>
      <c r="M720" s="19"/>
      <c r="N720" s="19"/>
      <c r="O720" s="16"/>
      <c r="P720" s="16"/>
      <c r="Q720" s="26" t="str">
        <f t="shared" si="24"/>
        <v>Няма избран доставчик</v>
      </c>
      <c r="T720" s="7" t="str">
        <f t="shared" si="23"/>
        <v xml:space="preserve">Не е избран доствачик -  -  -  -  -  -  -  -  -  -  - обща стойност: </v>
      </c>
    </row>
    <row r="721" spans="1:20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16"/>
      <c r="E721" s="40"/>
      <c r="F721" s="19"/>
      <c r="G721" s="32"/>
      <c r="H721" s="16"/>
      <c r="I721" s="19"/>
      <c r="J721" s="19"/>
      <c r="K721" s="19"/>
      <c r="L721" s="19"/>
      <c r="M721" s="19"/>
      <c r="N721" s="19"/>
      <c r="O721" s="16"/>
      <c r="P721" s="16"/>
      <c r="Q721" s="26" t="str">
        <f t="shared" si="24"/>
        <v>Няма избран доставчик</v>
      </c>
      <c r="T721" s="7" t="str">
        <f t="shared" si="23"/>
        <v xml:space="preserve">Не е избран доствачик -  -  -  -  -  -  -  -  -  -  - обща стойност: </v>
      </c>
    </row>
    <row r="722" spans="1:20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16"/>
      <c r="E722" s="40"/>
      <c r="F722" s="19"/>
      <c r="G722" s="32"/>
      <c r="H722" s="16"/>
      <c r="I722" s="19"/>
      <c r="J722" s="19"/>
      <c r="K722" s="19"/>
      <c r="L722" s="19"/>
      <c r="M722" s="19"/>
      <c r="N722" s="19"/>
      <c r="O722" s="16"/>
      <c r="P722" s="16"/>
      <c r="Q722" s="26" t="str">
        <f t="shared" si="24"/>
        <v>Няма избран доставчик</v>
      </c>
      <c r="T722" s="7" t="str">
        <f t="shared" si="23"/>
        <v xml:space="preserve">Не е избран доствачик -  -  -  -  -  -  -  -  -  -  - обща стойност: </v>
      </c>
    </row>
    <row r="723" spans="1:20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16"/>
      <c r="E723" s="40"/>
      <c r="F723" s="19"/>
      <c r="G723" s="32"/>
      <c r="H723" s="16"/>
      <c r="I723" s="19"/>
      <c r="J723" s="19"/>
      <c r="K723" s="19"/>
      <c r="L723" s="19"/>
      <c r="M723" s="19"/>
      <c r="N723" s="19"/>
      <c r="O723" s="16"/>
      <c r="P723" s="16"/>
      <c r="Q723" s="26" t="str">
        <f t="shared" si="24"/>
        <v>Няма избран доставчик</v>
      </c>
      <c r="T723" s="7" t="str">
        <f t="shared" si="23"/>
        <v xml:space="preserve">Не е избран доствачик -  -  -  -  -  -  -  -  -  -  - обща стойност: </v>
      </c>
    </row>
    <row r="724" spans="1:20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16"/>
      <c r="E724" s="40"/>
      <c r="F724" s="19"/>
      <c r="G724" s="32"/>
      <c r="H724" s="16"/>
      <c r="I724" s="19"/>
      <c r="J724" s="19"/>
      <c r="K724" s="19"/>
      <c r="L724" s="19"/>
      <c r="M724" s="19"/>
      <c r="N724" s="19"/>
      <c r="O724" s="16"/>
      <c r="P724" s="16"/>
      <c r="Q724" s="26" t="str">
        <f t="shared" si="24"/>
        <v>Няма избран доставчик</v>
      </c>
      <c r="T724" s="7" t="str">
        <f t="shared" si="23"/>
        <v xml:space="preserve">Не е избран доствачик -  -  -  -  -  -  -  -  -  -  - обща стойност: </v>
      </c>
    </row>
    <row r="725" spans="1:20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16"/>
      <c r="E725" s="40"/>
      <c r="F725" s="19"/>
      <c r="G725" s="32"/>
      <c r="H725" s="16"/>
      <c r="I725" s="19"/>
      <c r="J725" s="19"/>
      <c r="K725" s="19"/>
      <c r="L725" s="19"/>
      <c r="M725" s="19"/>
      <c r="N725" s="19"/>
      <c r="O725" s="16"/>
      <c r="P725" s="16"/>
      <c r="Q725" s="26" t="str">
        <f t="shared" si="24"/>
        <v>Няма избран доставчик</v>
      </c>
      <c r="T725" s="7" t="str">
        <f t="shared" si="23"/>
        <v xml:space="preserve">Не е избран доствачик -  -  -  -  -  -  -  -  -  -  - обща стойност: </v>
      </c>
    </row>
    <row r="726" spans="1:20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16"/>
      <c r="E726" s="40"/>
      <c r="F726" s="19"/>
      <c r="G726" s="32"/>
      <c r="H726" s="16"/>
      <c r="I726" s="19"/>
      <c r="J726" s="19"/>
      <c r="K726" s="19"/>
      <c r="L726" s="19"/>
      <c r="M726" s="19"/>
      <c r="N726" s="19"/>
      <c r="O726" s="16"/>
      <c r="P726" s="16"/>
      <c r="Q726" s="26" t="str">
        <f t="shared" si="24"/>
        <v>Няма избран доставчик</v>
      </c>
      <c r="T726" s="7" t="str">
        <f t="shared" si="23"/>
        <v xml:space="preserve">Не е избран доствачик -  -  -  -  -  -  -  -  -  -  - обща стойност: </v>
      </c>
    </row>
    <row r="727" spans="1:20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16"/>
      <c r="E727" s="40"/>
      <c r="F727" s="19"/>
      <c r="G727" s="32"/>
      <c r="H727" s="16"/>
      <c r="I727" s="19"/>
      <c r="J727" s="19"/>
      <c r="K727" s="19"/>
      <c r="L727" s="19"/>
      <c r="M727" s="19"/>
      <c r="N727" s="19"/>
      <c r="O727" s="16"/>
      <c r="P727" s="16"/>
      <c r="Q727" s="26" t="str">
        <f t="shared" si="24"/>
        <v>Няма избран доставчик</v>
      </c>
      <c r="T727" s="7" t="str">
        <f t="shared" si="23"/>
        <v xml:space="preserve">Не е избран доствачик -  -  -  -  -  -  -  -  -  -  - обща стойност: </v>
      </c>
    </row>
    <row r="728" spans="1:20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16"/>
      <c r="E728" s="40"/>
      <c r="F728" s="19"/>
      <c r="G728" s="32"/>
      <c r="H728" s="16"/>
      <c r="I728" s="19"/>
      <c r="J728" s="19"/>
      <c r="K728" s="19"/>
      <c r="L728" s="19"/>
      <c r="M728" s="19"/>
      <c r="N728" s="19"/>
      <c r="O728" s="16"/>
      <c r="P728" s="16"/>
      <c r="Q728" s="26" t="str">
        <f t="shared" si="24"/>
        <v>Няма избран доставчик</v>
      </c>
      <c r="T728" s="7" t="str">
        <f t="shared" si="23"/>
        <v xml:space="preserve">Не е избран доствачик -  -  -  -  -  -  -  -  -  -  - обща стойност: </v>
      </c>
    </row>
    <row r="729" spans="1:20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16"/>
      <c r="E729" s="40"/>
      <c r="F729" s="19"/>
      <c r="G729" s="32"/>
      <c r="H729" s="16"/>
      <c r="I729" s="19"/>
      <c r="J729" s="19"/>
      <c r="K729" s="19"/>
      <c r="L729" s="19"/>
      <c r="M729" s="19"/>
      <c r="N729" s="19"/>
      <c r="O729" s="16"/>
      <c r="P729" s="16"/>
      <c r="Q729" s="26" t="str">
        <f t="shared" si="24"/>
        <v>Няма избран доставчик</v>
      </c>
      <c r="T729" s="7" t="str">
        <f t="shared" si="23"/>
        <v xml:space="preserve">Не е избран доствачик -  -  -  -  -  -  -  -  -  -  - обща стойност: </v>
      </c>
    </row>
    <row r="730" spans="1:20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16"/>
      <c r="E730" s="40"/>
      <c r="F730" s="19"/>
      <c r="G730" s="32"/>
      <c r="H730" s="16"/>
      <c r="I730" s="19"/>
      <c r="J730" s="19"/>
      <c r="K730" s="19"/>
      <c r="L730" s="19"/>
      <c r="M730" s="19"/>
      <c r="N730" s="19"/>
      <c r="O730" s="16"/>
      <c r="P730" s="16"/>
      <c r="Q730" s="26" t="str">
        <f t="shared" si="24"/>
        <v>Няма избран доставчик</v>
      </c>
      <c r="T730" s="7" t="str">
        <f t="shared" si="23"/>
        <v xml:space="preserve">Не е избран доствачик -  -  -  -  -  -  -  -  -  -  - обща стойност: </v>
      </c>
    </row>
    <row r="731" spans="1:20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16"/>
      <c r="E731" s="40"/>
      <c r="F731" s="19"/>
      <c r="G731" s="32"/>
      <c r="H731" s="16"/>
      <c r="I731" s="19"/>
      <c r="J731" s="19"/>
      <c r="K731" s="19"/>
      <c r="L731" s="19"/>
      <c r="M731" s="19"/>
      <c r="N731" s="19"/>
      <c r="O731" s="16"/>
      <c r="P731" s="16"/>
      <c r="Q731" s="26" t="str">
        <f t="shared" si="24"/>
        <v>Няма избран доставчик</v>
      </c>
      <c r="T731" s="7" t="str">
        <f t="shared" si="23"/>
        <v xml:space="preserve">Не е избран доствачик -  -  -  -  -  -  -  -  -  -  - обща стойност: </v>
      </c>
    </row>
    <row r="732" spans="1:20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16"/>
      <c r="E732" s="40"/>
      <c r="F732" s="19"/>
      <c r="G732" s="32"/>
      <c r="H732" s="16"/>
      <c r="I732" s="19"/>
      <c r="J732" s="19"/>
      <c r="K732" s="19"/>
      <c r="L732" s="19"/>
      <c r="M732" s="19"/>
      <c r="N732" s="19"/>
      <c r="O732" s="16"/>
      <c r="P732" s="16"/>
      <c r="Q732" s="26" t="str">
        <f t="shared" si="24"/>
        <v>Няма избран доставчик</v>
      </c>
      <c r="T732" s="7" t="str">
        <f t="shared" si="23"/>
        <v xml:space="preserve">Не е избран доствачик -  -  -  -  -  -  -  -  -  -  - обща стойност: </v>
      </c>
    </row>
    <row r="733" spans="1:20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16"/>
      <c r="E733" s="40"/>
      <c r="F733" s="19"/>
      <c r="G733" s="32"/>
      <c r="H733" s="16"/>
      <c r="I733" s="19"/>
      <c r="J733" s="19"/>
      <c r="K733" s="19"/>
      <c r="L733" s="19"/>
      <c r="M733" s="19"/>
      <c r="N733" s="19"/>
      <c r="O733" s="16"/>
      <c r="P733" s="16"/>
      <c r="Q733" s="26" t="str">
        <f t="shared" si="24"/>
        <v>Няма избран доставчик</v>
      </c>
      <c r="T733" s="7" t="str">
        <f t="shared" si="23"/>
        <v xml:space="preserve">Не е избран доствачик -  -  -  -  -  -  -  -  -  -  - обща стойност: </v>
      </c>
    </row>
    <row r="734" spans="1:20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16"/>
      <c r="E734" s="40"/>
      <c r="F734" s="19"/>
      <c r="G734" s="32"/>
      <c r="H734" s="16"/>
      <c r="I734" s="19"/>
      <c r="J734" s="19"/>
      <c r="K734" s="19"/>
      <c r="L734" s="19"/>
      <c r="M734" s="19"/>
      <c r="N734" s="19"/>
      <c r="O734" s="16"/>
      <c r="P734" s="16"/>
      <c r="Q734" s="26" t="str">
        <f t="shared" si="24"/>
        <v>Няма избран доставчик</v>
      </c>
      <c r="T734" s="7" t="str">
        <f t="shared" si="23"/>
        <v xml:space="preserve">Не е избран доствачик -  -  -  -  -  -  -  -  -  -  - обща стойност: </v>
      </c>
    </row>
    <row r="735" spans="1:20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16"/>
      <c r="E735" s="40"/>
      <c r="F735" s="19"/>
      <c r="G735" s="32"/>
      <c r="H735" s="16"/>
      <c r="I735" s="19"/>
      <c r="J735" s="19"/>
      <c r="K735" s="19"/>
      <c r="L735" s="19"/>
      <c r="M735" s="19"/>
      <c r="N735" s="19"/>
      <c r="O735" s="16"/>
      <c r="P735" s="16"/>
      <c r="Q735" s="26" t="str">
        <f t="shared" si="24"/>
        <v>Няма избран доставчик</v>
      </c>
      <c r="T735" s="7" t="str">
        <f t="shared" si="23"/>
        <v xml:space="preserve">Не е избран доствачик -  -  -  -  -  -  -  -  -  -  - обща стойност: </v>
      </c>
    </row>
    <row r="736" spans="1:20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16"/>
      <c r="E736" s="40"/>
      <c r="F736" s="19"/>
      <c r="G736" s="32"/>
      <c r="H736" s="16"/>
      <c r="I736" s="19"/>
      <c r="J736" s="19"/>
      <c r="K736" s="19"/>
      <c r="L736" s="19"/>
      <c r="M736" s="19"/>
      <c r="N736" s="19"/>
      <c r="O736" s="16"/>
      <c r="P736" s="16"/>
      <c r="Q736" s="26" t="str">
        <f t="shared" si="24"/>
        <v>Няма избран доставчик</v>
      </c>
      <c r="T736" s="7" t="str">
        <f t="shared" si="23"/>
        <v xml:space="preserve">Не е избран доствачик -  -  -  -  -  -  -  -  -  -  - обща стойност: </v>
      </c>
    </row>
    <row r="737" spans="1:20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16"/>
      <c r="E737" s="40"/>
      <c r="F737" s="19"/>
      <c r="G737" s="32"/>
      <c r="H737" s="16"/>
      <c r="I737" s="19"/>
      <c r="J737" s="19"/>
      <c r="K737" s="19"/>
      <c r="L737" s="19"/>
      <c r="M737" s="19"/>
      <c r="N737" s="19"/>
      <c r="O737" s="16"/>
      <c r="P737" s="16"/>
      <c r="Q737" s="26" t="str">
        <f t="shared" si="24"/>
        <v>Няма избран доставчик</v>
      </c>
      <c r="T737" s="7" t="str">
        <f t="shared" si="23"/>
        <v xml:space="preserve">Не е избран доствачик -  -  -  -  -  -  -  -  -  -  - обща стойност: </v>
      </c>
    </row>
    <row r="738" spans="1:20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16"/>
      <c r="E738" s="40"/>
      <c r="F738" s="19"/>
      <c r="G738" s="32"/>
      <c r="H738" s="16"/>
      <c r="I738" s="19"/>
      <c r="J738" s="19"/>
      <c r="K738" s="19"/>
      <c r="L738" s="19"/>
      <c r="M738" s="19"/>
      <c r="N738" s="19"/>
      <c r="O738" s="16"/>
      <c r="P738" s="16"/>
      <c r="Q738" s="26" t="str">
        <f t="shared" si="24"/>
        <v>Няма избран доставчик</v>
      </c>
      <c r="T738" s="7" t="str">
        <f t="shared" si="23"/>
        <v xml:space="preserve">Не е избран доствачик -  -  -  -  -  -  -  -  -  -  - обща стойност: </v>
      </c>
    </row>
    <row r="739" spans="1:20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16"/>
      <c r="E739" s="40"/>
      <c r="F739" s="19"/>
      <c r="G739" s="32"/>
      <c r="H739" s="16"/>
      <c r="I739" s="19"/>
      <c r="J739" s="19"/>
      <c r="K739" s="19"/>
      <c r="L739" s="19"/>
      <c r="M739" s="19"/>
      <c r="N739" s="19"/>
      <c r="O739" s="16"/>
      <c r="P739" s="16"/>
      <c r="Q739" s="26" t="str">
        <f t="shared" si="24"/>
        <v>Няма избран доставчик</v>
      </c>
      <c r="T739" s="7" t="str">
        <f t="shared" si="23"/>
        <v xml:space="preserve">Не е избран доствачик -  -  -  -  -  -  -  -  -  -  - обща стойност: </v>
      </c>
    </row>
    <row r="740" spans="1:20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16"/>
      <c r="E740" s="40"/>
      <c r="F740" s="19"/>
      <c r="G740" s="32"/>
      <c r="H740" s="16"/>
      <c r="I740" s="19"/>
      <c r="J740" s="19"/>
      <c r="K740" s="19"/>
      <c r="L740" s="19"/>
      <c r="M740" s="19"/>
      <c r="N740" s="19"/>
      <c r="O740" s="16"/>
      <c r="P740" s="16"/>
      <c r="Q740" s="26" t="str">
        <f t="shared" si="24"/>
        <v>Няма избран доставчик</v>
      </c>
      <c r="T740" s="7" t="str">
        <f t="shared" si="23"/>
        <v xml:space="preserve">Не е избран доствачик -  -  -  -  -  -  -  -  -  -  - обща стойност: </v>
      </c>
    </row>
    <row r="741" spans="1:20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16"/>
      <c r="E741" s="40"/>
      <c r="F741" s="19"/>
      <c r="G741" s="32"/>
      <c r="H741" s="16"/>
      <c r="I741" s="19"/>
      <c r="J741" s="19"/>
      <c r="K741" s="19"/>
      <c r="L741" s="19"/>
      <c r="M741" s="19"/>
      <c r="N741" s="19"/>
      <c r="O741" s="16"/>
      <c r="P741" s="16"/>
      <c r="Q741" s="26" t="str">
        <f t="shared" si="24"/>
        <v>Няма избран доставчик</v>
      </c>
      <c r="T741" s="7" t="str">
        <f t="shared" si="23"/>
        <v xml:space="preserve">Не е избран доствачик -  -  -  -  -  -  -  -  -  -  - обща стойност: </v>
      </c>
    </row>
    <row r="742" spans="1:20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16"/>
      <c r="E742" s="40"/>
      <c r="F742" s="19"/>
      <c r="G742" s="32"/>
      <c r="H742" s="16"/>
      <c r="I742" s="19"/>
      <c r="J742" s="19"/>
      <c r="K742" s="19"/>
      <c r="L742" s="19"/>
      <c r="M742" s="19"/>
      <c r="N742" s="19"/>
      <c r="O742" s="16"/>
      <c r="P742" s="16"/>
      <c r="Q742" s="26" t="str">
        <f t="shared" si="24"/>
        <v>Няма избран доставчик</v>
      </c>
      <c r="T742" s="7" t="str">
        <f t="shared" si="23"/>
        <v xml:space="preserve">Не е избран доствачик -  -  -  -  -  -  -  -  -  -  - обща стойност: </v>
      </c>
    </row>
    <row r="743" spans="1:20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16"/>
      <c r="E743" s="40"/>
      <c r="F743" s="19"/>
      <c r="G743" s="32"/>
      <c r="H743" s="16"/>
      <c r="I743" s="19"/>
      <c r="J743" s="19"/>
      <c r="K743" s="19"/>
      <c r="L743" s="19"/>
      <c r="M743" s="19"/>
      <c r="N743" s="19"/>
      <c r="O743" s="16"/>
      <c r="P743" s="16"/>
      <c r="Q743" s="26" t="str">
        <f t="shared" si="24"/>
        <v>Няма избран доставчик</v>
      </c>
      <c r="T743" s="7" t="str">
        <f t="shared" si="23"/>
        <v xml:space="preserve">Не е избран доствачик -  -  -  -  -  -  -  -  -  -  - обща стойност: </v>
      </c>
    </row>
    <row r="744" spans="1:20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16"/>
      <c r="E744" s="40"/>
      <c r="F744" s="19"/>
      <c r="G744" s="32"/>
      <c r="H744" s="16"/>
      <c r="I744" s="19"/>
      <c r="J744" s="19"/>
      <c r="K744" s="19"/>
      <c r="L744" s="19"/>
      <c r="M744" s="19"/>
      <c r="N744" s="19"/>
      <c r="O744" s="16"/>
      <c r="P744" s="16"/>
      <c r="Q744" s="26" t="str">
        <f t="shared" si="24"/>
        <v>Няма избран доставчик</v>
      </c>
      <c r="T744" s="7" t="str">
        <f t="shared" si="23"/>
        <v xml:space="preserve">Не е избран доствачик -  -  -  -  -  -  -  -  -  -  - обща стойност: </v>
      </c>
    </row>
    <row r="745" spans="1:20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16"/>
      <c r="E745" s="40"/>
      <c r="F745" s="19"/>
      <c r="G745" s="32"/>
      <c r="H745" s="16"/>
      <c r="I745" s="19"/>
      <c r="J745" s="19"/>
      <c r="K745" s="19"/>
      <c r="L745" s="19"/>
      <c r="M745" s="19"/>
      <c r="N745" s="19"/>
      <c r="O745" s="16"/>
      <c r="P745" s="16"/>
      <c r="Q745" s="26" t="str">
        <f t="shared" si="24"/>
        <v>Няма избран доставчик</v>
      </c>
      <c r="T745" s="7" t="str">
        <f t="shared" si="23"/>
        <v xml:space="preserve">Не е избран доствачик -  -  -  -  -  -  -  -  -  -  - обща стойност: </v>
      </c>
    </row>
    <row r="746" spans="1:20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16"/>
      <c r="E746" s="40"/>
      <c r="F746" s="19"/>
      <c r="G746" s="32"/>
      <c r="H746" s="16"/>
      <c r="I746" s="19"/>
      <c r="J746" s="19"/>
      <c r="K746" s="19"/>
      <c r="L746" s="19"/>
      <c r="M746" s="19"/>
      <c r="N746" s="19"/>
      <c r="O746" s="16"/>
      <c r="P746" s="16"/>
      <c r="Q746" s="26" t="str">
        <f t="shared" si="24"/>
        <v>Няма избран доставчик</v>
      </c>
      <c r="T746" s="7" t="str">
        <f t="shared" si="23"/>
        <v xml:space="preserve">Не е избран доствачик -  -  -  -  -  -  -  -  -  -  - обща стойност: </v>
      </c>
    </row>
    <row r="747" spans="1:20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16"/>
      <c r="E747" s="40"/>
      <c r="F747" s="19"/>
      <c r="G747" s="32"/>
      <c r="H747" s="16"/>
      <c r="I747" s="19"/>
      <c r="J747" s="19"/>
      <c r="K747" s="19"/>
      <c r="L747" s="19"/>
      <c r="M747" s="19"/>
      <c r="N747" s="19"/>
      <c r="O747" s="16"/>
      <c r="P747" s="16"/>
      <c r="Q747" s="26" t="str">
        <f t="shared" si="24"/>
        <v>Няма избран доставчик</v>
      </c>
      <c r="T747" s="7" t="str">
        <f t="shared" si="23"/>
        <v xml:space="preserve">Не е избран доствачик -  -  -  -  -  -  -  -  -  -  - обща стойност: </v>
      </c>
    </row>
    <row r="748" spans="1:20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16"/>
      <c r="E748" s="40"/>
      <c r="F748" s="19"/>
      <c r="G748" s="32"/>
      <c r="H748" s="16"/>
      <c r="I748" s="19"/>
      <c r="J748" s="19"/>
      <c r="K748" s="19"/>
      <c r="L748" s="19"/>
      <c r="M748" s="19"/>
      <c r="N748" s="19"/>
      <c r="O748" s="16"/>
      <c r="P748" s="16"/>
      <c r="Q748" s="26" t="str">
        <f t="shared" si="24"/>
        <v>Няма избран доставчик</v>
      </c>
      <c r="T748" s="7" t="str">
        <f t="shared" si="23"/>
        <v xml:space="preserve">Не е избран доствачик -  -  -  -  -  -  -  -  -  -  - обща стойност: </v>
      </c>
    </row>
    <row r="749" spans="1:20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16"/>
      <c r="E749" s="40"/>
      <c r="F749" s="19"/>
      <c r="G749" s="32"/>
      <c r="H749" s="16"/>
      <c r="I749" s="19"/>
      <c r="J749" s="19"/>
      <c r="K749" s="19"/>
      <c r="L749" s="19"/>
      <c r="M749" s="19"/>
      <c r="N749" s="19"/>
      <c r="O749" s="16"/>
      <c r="P749" s="16"/>
      <c r="Q749" s="26" t="str">
        <f t="shared" si="24"/>
        <v>Няма избран доставчик</v>
      </c>
      <c r="T749" s="7" t="str">
        <f t="shared" si="23"/>
        <v xml:space="preserve">Не е избран доствачик -  -  -  -  -  -  -  -  -  -  - обща стойност: </v>
      </c>
    </row>
    <row r="750" spans="1:20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16"/>
      <c r="E750" s="40"/>
      <c r="F750" s="19"/>
      <c r="G750" s="32"/>
      <c r="H750" s="16"/>
      <c r="I750" s="19"/>
      <c r="J750" s="19"/>
      <c r="K750" s="19"/>
      <c r="L750" s="19"/>
      <c r="M750" s="19"/>
      <c r="N750" s="19"/>
      <c r="O750" s="16"/>
      <c r="P750" s="16"/>
      <c r="Q750" s="26" t="str">
        <f t="shared" si="24"/>
        <v>Няма избран доставчик</v>
      </c>
      <c r="T750" s="7" t="str">
        <f t="shared" si="23"/>
        <v xml:space="preserve">Не е избран доствачик -  -  -  -  -  -  -  -  -  -  - обща стойност: </v>
      </c>
    </row>
    <row r="751" spans="1:20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16"/>
      <c r="E751" s="40"/>
      <c r="F751" s="19"/>
      <c r="G751" s="32"/>
      <c r="H751" s="16"/>
      <c r="I751" s="19"/>
      <c r="J751" s="19"/>
      <c r="K751" s="19"/>
      <c r="L751" s="19"/>
      <c r="M751" s="19"/>
      <c r="N751" s="19"/>
      <c r="O751" s="16"/>
      <c r="P751" s="16"/>
      <c r="Q751" s="26" t="str">
        <f t="shared" si="24"/>
        <v>Няма избран доставчик</v>
      </c>
      <c r="T751" s="7" t="str">
        <f t="shared" si="23"/>
        <v xml:space="preserve">Не е избран доствачик -  -  -  -  -  -  -  -  -  -  - обща стойност: </v>
      </c>
    </row>
    <row r="752" spans="1:20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16"/>
      <c r="E752" s="40"/>
      <c r="F752" s="19"/>
      <c r="G752" s="32"/>
      <c r="H752" s="16"/>
      <c r="I752" s="19"/>
      <c r="J752" s="19"/>
      <c r="K752" s="19"/>
      <c r="L752" s="19"/>
      <c r="M752" s="19"/>
      <c r="N752" s="19"/>
      <c r="O752" s="16"/>
      <c r="P752" s="16"/>
      <c r="Q752" s="26" t="str">
        <f t="shared" si="24"/>
        <v>Няма избран доставчик</v>
      </c>
      <c r="T752" s="7" t="str">
        <f t="shared" si="23"/>
        <v xml:space="preserve">Не е избран доствачик -  -  -  -  -  -  -  -  -  -  - обща стойност: </v>
      </c>
    </row>
    <row r="753" spans="1:20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16"/>
      <c r="E753" s="40"/>
      <c r="F753" s="19"/>
      <c r="G753" s="32"/>
      <c r="H753" s="16"/>
      <c r="I753" s="19"/>
      <c r="J753" s="19"/>
      <c r="K753" s="19"/>
      <c r="L753" s="19"/>
      <c r="M753" s="19"/>
      <c r="N753" s="19"/>
      <c r="O753" s="16"/>
      <c r="P753" s="16"/>
      <c r="Q753" s="26" t="str">
        <f t="shared" si="24"/>
        <v>Няма избран доставчик</v>
      </c>
      <c r="T753" s="7" t="str">
        <f t="shared" si="23"/>
        <v xml:space="preserve">Не е избран доствачик -  -  -  -  -  -  -  -  -  -  - обща стойност: </v>
      </c>
    </row>
    <row r="754" spans="1:20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16"/>
      <c r="E754" s="40"/>
      <c r="F754" s="19"/>
      <c r="G754" s="32"/>
      <c r="H754" s="16"/>
      <c r="I754" s="19"/>
      <c r="J754" s="19"/>
      <c r="K754" s="19"/>
      <c r="L754" s="19"/>
      <c r="M754" s="19"/>
      <c r="N754" s="19"/>
      <c r="O754" s="16"/>
      <c r="P754" s="16"/>
      <c r="Q754" s="26" t="str">
        <f t="shared" si="24"/>
        <v>Няма избран доставчик</v>
      </c>
      <c r="T754" s="7" t="str">
        <f t="shared" si="23"/>
        <v xml:space="preserve">Не е избран доствачик -  -  -  -  -  -  -  -  -  -  - обща стойност: </v>
      </c>
    </row>
    <row r="755" spans="1:20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16"/>
      <c r="E755" s="40"/>
      <c r="F755" s="19"/>
      <c r="G755" s="32"/>
      <c r="H755" s="16"/>
      <c r="I755" s="19"/>
      <c r="J755" s="19"/>
      <c r="K755" s="19"/>
      <c r="L755" s="19"/>
      <c r="M755" s="19"/>
      <c r="N755" s="19"/>
      <c r="O755" s="16"/>
      <c r="P755" s="16"/>
      <c r="Q755" s="26" t="str">
        <f t="shared" si="24"/>
        <v>Няма избран доставчик</v>
      </c>
      <c r="T755" s="7" t="str">
        <f t="shared" si="23"/>
        <v xml:space="preserve">Не е избран доствачик -  -  -  -  -  -  -  -  -  -  - обща стойност: </v>
      </c>
    </row>
    <row r="756" spans="1:20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16"/>
      <c r="E756" s="40"/>
      <c r="F756" s="19"/>
      <c r="G756" s="32"/>
      <c r="H756" s="16"/>
      <c r="I756" s="19"/>
      <c r="J756" s="19"/>
      <c r="K756" s="19"/>
      <c r="L756" s="19"/>
      <c r="M756" s="19"/>
      <c r="N756" s="19"/>
      <c r="O756" s="16"/>
      <c r="P756" s="16"/>
      <c r="Q756" s="26" t="str">
        <f t="shared" si="24"/>
        <v>Няма избран доставчик</v>
      </c>
      <c r="T756" s="7" t="str">
        <f t="shared" si="23"/>
        <v xml:space="preserve">Не е избран доствачик -  -  -  -  -  -  -  -  -  -  - обща стойност: </v>
      </c>
    </row>
    <row r="757" spans="1:20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16"/>
      <c r="E757" s="40"/>
      <c r="F757" s="19"/>
      <c r="G757" s="32"/>
      <c r="H757" s="16"/>
      <c r="I757" s="19"/>
      <c r="J757" s="19"/>
      <c r="K757" s="19"/>
      <c r="L757" s="19"/>
      <c r="M757" s="19"/>
      <c r="N757" s="19"/>
      <c r="O757" s="16"/>
      <c r="P757" s="16"/>
      <c r="Q757" s="26" t="str">
        <f t="shared" si="24"/>
        <v>Няма избран доставчик</v>
      </c>
      <c r="T757" s="7" t="str">
        <f t="shared" si="23"/>
        <v xml:space="preserve">Не е избран доствачик -  -  -  -  -  -  -  -  -  -  - обща стойност: </v>
      </c>
    </row>
    <row r="758" spans="1:20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16"/>
      <c r="E758" s="40"/>
      <c r="F758" s="19"/>
      <c r="G758" s="32"/>
      <c r="H758" s="16"/>
      <c r="I758" s="19"/>
      <c r="J758" s="19"/>
      <c r="K758" s="19"/>
      <c r="L758" s="19"/>
      <c r="M758" s="19"/>
      <c r="N758" s="19"/>
      <c r="O758" s="16"/>
      <c r="P758" s="16"/>
      <c r="Q758" s="26" t="str">
        <f t="shared" si="24"/>
        <v>Няма избран доставчик</v>
      </c>
      <c r="T758" s="7" t="str">
        <f t="shared" si="23"/>
        <v xml:space="preserve">Не е избран доствачик -  -  -  -  -  -  -  -  -  -  - обща стойност: </v>
      </c>
    </row>
    <row r="759" spans="1:20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16"/>
      <c r="E759" s="40"/>
      <c r="F759" s="19"/>
      <c r="G759" s="32"/>
      <c r="H759" s="16"/>
      <c r="I759" s="19"/>
      <c r="J759" s="19"/>
      <c r="K759" s="19"/>
      <c r="L759" s="19"/>
      <c r="M759" s="19"/>
      <c r="N759" s="19"/>
      <c r="O759" s="16"/>
      <c r="P759" s="16"/>
      <c r="Q759" s="26" t="str">
        <f t="shared" si="24"/>
        <v>Няма избран доставчик</v>
      </c>
      <c r="T759" s="7" t="str">
        <f t="shared" si="23"/>
        <v xml:space="preserve">Не е избран доствачик -  -  -  -  -  -  -  -  -  -  - обща стойност: </v>
      </c>
    </row>
    <row r="760" spans="1:20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16"/>
      <c r="E760" s="40"/>
      <c r="F760" s="19"/>
      <c r="G760" s="32"/>
      <c r="H760" s="16"/>
      <c r="I760" s="19"/>
      <c r="J760" s="19"/>
      <c r="K760" s="19"/>
      <c r="L760" s="19"/>
      <c r="M760" s="19"/>
      <c r="N760" s="19"/>
      <c r="O760" s="16"/>
      <c r="P760" s="16"/>
      <c r="Q760" s="26" t="str">
        <f t="shared" si="24"/>
        <v>Няма избран доставчик</v>
      </c>
      <c r="T760" s="7" t="str">
        <f t="shared" si="23"/>
        <v xml:space="preserve">Не е избран доствачик -  -  -  -  -  -  -  -  -  -  - обща стойност: </v>
      </c>
    </row>
    <row r="761" spans="1:20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16"/>
      <c r="E761" s="40"/>
      <c r="F761" s="19"/>
      <c r="G761" s="32"/>
      <c r="H761" s="16"/>
      <c r="I761" s="19"/>
      <c r="J761" s="19"/>
      <c r="K761" s="19"/>
      <c r="L761" s="19"/>
      <c r="M761" s="19"/>
      <c r="N761" s="19"/>
      <c r="O761" s="16"/>
      <c r="P761" s="16"/>
      <c r="Q761" s="26" t="str">
        <f t="shared" si="24"/>
        <v>Няма избран доставчик</v>
      </c>
      <c r="T761" s="7" t="str">
        <f t="shared" si="23"/>
        <v xml:space="preserve">Не е избран доствачик -  -  -  -  -  -  -  -  -  -  - обща стойност: </v>
      </c>
    </row>
    <row r="762" spans="1:20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16"/>
      <c r="E762" s="40"/>
      <c r="F762" s="19"/>
      <c r="G762" s="32"/>
      <c r="H762" s="16"/>
      <c r="I762" s="19"/>
      <c r="J762" s="19"/>
      <c r="K762" s="19"/>
      <c r="L762" s="19"/>
      <c r="M762" s="19"/>
      <c r="N762" s="19"/>
      <c r="O762" s="16"/>
      <c r="P762" s="16"/>
      <c r="Q762" s="26" t="str">
        <f t="shared" si="24"/>
        <v>Няма избран доставчик</v>
      </c>
      <c r="T762" s="7" t="str">
        <f t="shared" si="23"/>
        <v xml:space="preserve">Не е избран доствачик -  -  -  -  -  -  -  -  -  -  - обща стойност: </v>
      </c>
    </row>
    <row r="763" spans="1:20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16"/>
      <c r="E763" s="40"/>
      <c r="F763" s="19"/>
      <c r="G763" s="32"/>
      <c r="H763" s="16"/>
      <c r="I763" s="19"/>
      <c r="J763" s="19"/>
      <c r="K763" s="19"/>
      <c r="L763" s="19"/>
      <c r="M763" s="19"/>
      <c r="N763" s="19"/>
      <c r="O763" s="16"/>
      <c r="P763" s="16"/>
      <c r="Q763" s="26" t="str">
        <f t="shared" si="24"/>
        <v>Няма избран доставчик</v>
      </c>
      <c r="T763" s="7" t="str">
        <f t="shared" si="23"/>
        <v xml:space="preserve">Не е избран доствачик -  -  -  -  -  -  -  -  -  -  - обща стойност: </v>
      </c>
    </row>
    <row r="764" spans="1:20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16"/>
      <c r="E764" s="40"/>
      <c r="F764" s="19"/>
      <c r="G764" s="32"/>
      <c r="H764" s="16"/>
      <c r="I764" s="19"/>
      <c r="J764" s="19"/>
      <c r="K764" s="19"/>
      <c r="L764" s="19"/>
      <c r="M764" s="19"/>
      <c r="N764" s="19"/>
      <c r="O764" s="16"/>
      <c r="P764" s="16"/>
      <c r="Q764" s="26" t="str">
        <f t="shared" si="24"/>
        <v>Няма избран доставчик</v>
      </c>
      <c r="T764" s="7" t="str">
        <f t="shared" si="23"/>
        <v xml:space="preserve">Не е избран доствачик -  -  -  -  -  -  -  -  -  -  - обща стойност: </v>
      </c>
    </row>
    <row r="765" spans="1:20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16"/>
      <c r="E765" s="40"/>
      <c r="F765" s="19"/>
      <c r="G765" s="32"/>
      <c r="H765" s="16"/>
      <c r="I765" s="19"/>
      <c r="J765" s="19"/>
      <c r="K765" s="19"/>
      <c r="L765" s="19"/>
      <c r="M765" s="19"/>
      <c r="N765" s="19"/>
      <c r="O765" s="16"/>
      <c r="P765" s="16"/>
      <c r="Q765" s="26" t="str">
        <f t="shared" si="24"/>
        <v>Няма избран доставчик</v>
      </c>
      <c r="T765" s="7" t="str">
        <f t="shared" si="23"/>
        <v xml:space="preserve">Не е избран доствачик -  -  -  -  -  -  -  -  -  -  - обща стойност: </v>
      </c>
    </row>
    <row r="766" spans="1:20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16"/>
      <c r="E766" s="40"/>
      <c r="F766" s="19"/>
      <c r="G766" s="32"/>
      <c r="H766" s="16"/>
      <c r="I766" s="19"/>
      <c r="J766" s="19"/>
      <c r="K766" s="19"/>
      <c r="L766" s="19"/>
      <c r="M766" s="19"/>
      <c r="N766" s="19"/>
      <c r="O766" s="16"/>
      <c r="P766" s="16"/>
      <c r="Q766" s="26" t="str">
        <f t="shared" si="24"/>
        <v>Няма избран доставчик</v>
      </c>
      <c r="T766" s="7" t="str">
        <f t="shared" si="23"/>
        <v xml:space="preserve">Не е избран доствачик -  -  -  -  -  -  -  -  -  -  - обща стойност: </v>
      </c>
    </row>
    <row r="767" spans="1:20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16"/>
      <c r="E767" s="40"/>
      <c r="F767" s="19"/>
      <c r="G767" s="32"/>
      <c r="H767" s="16"/>
      <c r="I767" s="19"/>
      <c r="J767" s="19"/>
      <c r="K767" s="19"/>
      <c r="L767" s="19"/>
      <c r="M767" s="19"/>
      <c r="N767" s="19"/>
      <c r="O767" s="16"/>
      <c r="P767" s="16"/>
      <c r="Q767" s="26" t="str">
        <f t="shared" si="24"/>
        <v>Няма избран доставчик</v>
      </c>
      <c r="T767" s="7" t="str">
        <f t="shared" si="23"/>
        <v xml:space="preserve">Не е избран доствачик -  -  -  -  -  -  -  -  -  -  - обща стойност: </v>
      </c>
    </row>
    <row r="768" spans="1:20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16"/>
      <c r="E768" s="40"/>
      <c r="F768" s="19"/>
      <c r="G768" s="32"/>
      <c r="H768" s="16"/>
      <c r="I768" s="19"/>
      <c r="J768" s="19"/>
      <c r="K768" s="19"/>
      <c r="L768" s="19"/>
      <c r="M768" s="19"/>
      <c r="N768" s="19"/>
      <c r="O768" s="16"/>
      <c r="P768" s="16"/>
      <c r="Q768" s="26" t="str">
        <f t="shared" si="24"/>
        <v>Няма избран доставчик</v>
      </c>
      <c r="T768" s="7" t="str">
        <f t="shared" si="23"/>
        <v xml:space="preserve">Не е избран доствачик -  -  -  -  -  -  -  -  -  -  - обща стойност: </v>
      </c>
    </row>
    <row r="769" spans="1:20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16"/>
      <c r="E769" s="40"/>
      <c r="F769" s="19"/>
      <c r="G769" s="32"/>
      <c r="H769" s="16"/>
      <c r="I769" s="19"/>
      <c r="J769" s="19"/>
      <c r="K769" s="19"/>
      <c r="L769" s="19"/>
      <c r="M769" s="19"/>
      <c r="N769" s="19"/>
      <c r="O769" s="16"/>
      <c r="P769" s="16"/>
      <c r="Q769" s="26" t="str">
        <f t="shared" si="24"/>
        <v>Няма избран доставчик</v>
      </c>
      <c r="T769" s="7" t="str">
        <f t="shared" si="23"/>
        <v xml:space="preserve">Не е избран доствачик -  -  -  -  -  -  -  -  -  -  - обща стойност: </v>
      </c>
    </row>
    <row r="770" spans="1:20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16"/>
      <c r="E770" s="40"/>
      <c r="F770" s="19"/>
      <c r="G770" s="32"/>
      <c r="H770" s="16"/>
      <c r="I770" s="19"/>
      <c r="J770" s="19"/>
      <c r="K770" s="19"/>
      <c r="L770" s="19"/>
      <c r="M770" s="19"/>
      <c r="N770" s="19"/>
      <c r="O770" s="16"/>
      <c r="P770" s="16"/>
      <c r="Q770" s="26" t="str">
        <f t="shared" si="24"/>
        <v>Няма избран доставчик</v>
      </c>
      <c r="T770" s="7" t="str">
        <f t="shared" si="23"/>
        <v xml:space="preserve">Не е избран доствачик -  -  -  -  -  -  -  -  -  -  - обща стойност: </v>
      </c>
    </row>
    <row r="771" spans="1:20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16"/>
      <c r="E771" s="40"/>
      <c r="F771" s="19"/>
      <c r="G771" s="32"/>
      <c r="H771" s="16"/>
      <c r="I771" s="19"/>
      <c r="J771" s="19"/>
      <c r="K771" s="19"/>
      <c r="L771" s="19"/>
      <c r="M771" s="19"/>
      <c r="N771" s="19"/>
      <c r="O771" s="16"/>
      <c r="P771" s="16"/>
      <c r="Q771" s="26" t="str">
        <f t="shared" si="24"/>
        <v>Няма избран доставчик</v>
      </c>
      <c r="T771" s="7" t="str">
        <f t="shared" si="23"/>
        <v xml:space="preserve">Не е избран доствачик -  -  -  -  -  -  -  -  -  -  - обща стойност: </v>
      </c>
    </row>
    <row r="772" spans="1:20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16"/>
      <c r="E772" s="40"/>
      <c r="F772" s="19"/>
      <c r="G772" s="32"/>
      <c r="H772" s="16"/>
      <c r="I772" s="19"/>
      <c r="J772" s="19"/>
      <c r="K772" s="19"/>
      <c r="L772" s="19"/>
      <c r="M772" s="19"/>
      <c r="N772" s="19"/>
      <c r="O772" s="16"/>
      <c r="P772" s="16"/>
      <c r="Q772" s="26" t="str">
        <f t="shared" si="24"/>
        <v>Няма избран доставчик</v>
      </c>
      <c r="T772" s="7" t="str">
        <f t="shared" ref="T772:T835" si="25">C772&amp;" - "&amp;D772&amp;" - "&amp;F772&amp;" - "&amp;G772&amp;" - "&amp;H772&amp;" - "&amp;I772&amp;" - "&amp;J772&amp;" - "&amp;K772&amp;" - "&amp;L772&amp;" - "&amp;M772&amp;" - "&amp;N772&amp;" - обща стойност: "&amp;P772</f>
        <v xml:space="preserve">Не е избран доствачик -  -  -  -  -  -  -  -  -  -  - обща стойност: </v>
      </c>
    </row>
    <row r="773" spans="1:20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16"/>
      <c r="E773" s="40"/>
      <c r="F773" s="19"/>
      <c r="G773" s="32"/>
      <c r="H773" s="16"/>
      <c r="I773" s="19"/>
      <c r="J773" s="19"/>
      <c r="K773" s="19"/>
      <c r="L773" s="19"/>
      <c r="M773" s="19"/>
      <c r="N773" s="19"/>
      <c r="O773" s="16"/>
      <c r="P773" s="16"/>
      <c r="Q773" s="26" t="str">
        <f t="shared" si="24"/>
        <v>Няма избран доставчик</v>
      </c>
      <c r="T773" s="7" t="str">
        <f t="shared" si="25"/>
        <v xml:space="preserve">Не е избран доствачик -  -  -  -  -  -  -  -  -  -  - обща стойност: </v>
      </c>
    </row>
    <row r="774" spans="1:20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16"/>
      <c r="E774" s="40"/>
      <c r="F774" s="19"/>
      <c r="G774" s="32"/>
      <c r="H774" s="16"/>
      <c r="I774" s="19"/>
      <c r="J774" s="19"/>
      <c r="K774" s="19"/>
      <c r="L774" s="19"/>
      <c r="M774" s="19"/>
      <c r="N774" s="19"/>
      <c r="O774" s="16"/>
      <c r="P774" s="16"/>
      <c r="Q774" s="26" t="str">
        <f t="shared" ref="Q774:Q837" si="26">IF(B774&lt;&gt;"",IF(AND(F774&lt;&gt;"",G774&lt;&gt;"",H774&lt;&gt;"",O774&lt;&gt;"",P774&lt;&gt;""),"","Задължителни полета - Наименование/Количество/Мердна единица/стойност"),"Няма избран доставчик")</f>
        <v>Няма избран доставчик</v>
      </c>
      <c r="T774" s="7" t="str">
        <f t="shared" si="25"/>
        <v xml:space="preserve">Не е избран доствачик -  -  -  -  -  -  -  -  -  -  - обща стойност: </v>
      </c>
    </row>
    <row r="775" spans="1:20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16"/>
      <c r="E775" s="40"/>
      <c r="F775" s="19"/>
      <c r="G775" s="32"/>
      <c r="H775" s="16"/>
      <c r="I775" s="19"/>
      <c r="J775" s="19"/>
      <c r="K775" s="19"/>
      <c r="L775" s="19"/>
      <c r="M775" s="19"/>
      <c r="N775" s="19"/>
      <c r="O775" s="16"/>
      <c r="P775" s="16"/>
      <c r="Q775" s="26" t="str">
        <f t="shared" si="26"/>
        <v>Няма избран доставчик</v>
      </c>
      <c r="T775" s="7" t="str">
        <f t="shared" si="25"/>
        <v xml:space="preserve">Не е избран доствачик -  -  -  -  -  -  -  -  -  -  - обща стойност: </v>
      </c>
    </row>
    <row r="776" spans="1:20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16"/>
      <c r="E776" s="40"/>
      <c r="F776" s="19"/>
      <c r="G776" s="32"/>
      <c r="H776" s="16"/>
      <c r="I776" s="19"/>
      <c r="J776" s="19"/>
      <c r="K776" s="19"/>
      <c r="L776" s="19"/>
      <c r="M776" s="19"/>
      <c r="N776" s="19"/>
      <c r="O776" s="16"/>
      <c r="P776" s="16"/>
      <c r="Q776" s="26" t="str">
        <f t="shared" si="26"/>
        <v>Няма избран доставчик</v>
      </c>
      <c r="T776" s="7" t="str">
        <f t="shared" si="25"/>
        <v xml:space="preserve">Не е избран доствачик -  -  -  -  -  -  -  -  -  -  - обща стойност: </v>
      </c>
    </row>
    <row r="777" spans="1:20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16"/>
      <c r="E777" s="40"/>
      <c r="F777" s="19"/>
      <c r="G777" s="32"/>
      <c r="H777" s="16"/>
      <c r="I777" s="19"/>
      <c r="J777" s="19"/>
      <c r="K777" s="19"/>
      <c r="L777" s="19"/>
      <c r="M777" s="19"/>
      <c r="N777" s="19"/>
      <c r="O777" s="16"/>
      <c r="P777" s="16"/>
      <c r="Q777" s="26" t="str">
        <f t="shared" si="26"/>
        <v>Няма избран доставчик</v>
      </c>
      <c r="T777" s="7" t="str">
        <f t="shared" si="25"/>
        <v xml:space="preserve">Не е избран доствачик -  -  -  -  -  -  -  -  -  -  - обща стойност: </v>
      </c>
    </row>
    <row r="778" spans="1:20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16"/>
      <c r="E778" s="40"/>
      <c r="F778" s="19"/>
      <c r="G778" s="32"/>
      <c r="H778" s="16"/>
      <c r="I778" s="19"/>
      <c r="J778" s="19"/>
      <c r="K778" s="19"/>
      <c r="L778" s="19"/>
      <c r="M778" s="19"/>
      <c r="N778" s="19"/>
      <c r="O778" s="16"/>
      <c r="P778" s="16"/>
      <c r="Q778" s="26" t="str">
        <f t="shared" si="26"/>
        <v>Няма избран доставчик</v>
      </c>
      <c r="T778" s="7" t="str">
        <f t="shared" si="25"/>
        <v xml:space="preserve">Не е избран доствачик -  -  -  -  -  -  -  -  -  -  - обща стойност: </v>
      </c>
    </row>
    <row r="779" spans="1:20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16"/>
      <c r="E779" s="40"/>
      <c r="F779" s="19"/>
      <c r="G779" s="32"/>
      <c r="H779" s="16"/>
      <c r="I779" s="19"/>
      <c r="J779" s="19"/>
      <c r="K779" s="19"/>
      <c r="L779" s="19"/>
      <c r="M779" s="19"/>
      <c r="N779" s="19"/>
      <c r="O779" s="16"/>
      <c r="P779" s="16"/>
      <c r="Q779" s="26" t="str">
        <f t="shared" si="26"/>
        <v>Няма избран доставчик</v>
      </c>
      <c r="T779" s="7" t="str">
        <f t="shared" si="25"/>
        <v xml:space="preserve">Не е избран доствачик -  -  -  -  -  -  -  -  -  -  - обща стойност: </v>
      </c>
    </row>
    <row r="780" spans="1:20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16"/>
      <c r="E780" s="40"/>
      <c r="F780" s="19"/>
      <c r="G780" s="32"/>
      <c r="H780" s="16"/>
      <c r="I780" s="19"/>
      <c r="J780" s="19"/>
      <c r="K780" s="19"/>
      <c r="L780" s="19"/>
      <c r="M780" s="19"/>
      <c r="N780" s="19"/>
      <c r="O780" s="16"/>
      <c r="P780" s="16"/>
      <c r="Q780" s="26" t="str">
        <f t="shared" si="26"/>
        <v>Няма избран доставчик</v>
      </c>
      <c r="T780" s="7" t="str">
        <f t="shared" si="25"/>
        <v xml:space="preserve">Не е избран доствачик -  -  -  -  -  -  -  -  -  -  - обща стойност: </v>
      </c>
    </row>
    <row r="781" spans="1:20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16"/>
      <c r="E781" s="40"/>
      <c r="F781" s="19"/>
      <c r="G781" s="32"/>
      <c r="H781" s="16"/>
      <c r="I781" s="19"/>
      <c r="J781" s="19"/>
      <c r="K781" s="19"/>
      <c r="L781" s="19"/>
      <c r="M781" s="19"/>
      <c r="N781" s="19"/>
      <c r="O781" s="16"/>
      <c r="P781" s="16"/>
      <c r="Q781" s="26" t="str">
        <f t="shared" si="26"/>
        <v>Няма избран доставчик</v>
      </c>
      <c r="T781" s="7" t="str">
        <f t="shared" si="25"/>
        <v xml:space="preserve">Не е избран доствачик -  -  -  -  -  -  -  -  -  -  - обща стойност: </v>
      </c>
    </row>
    <row r="782" spans="1:20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16"/>
      <c r="E782" s="40"/>
      <c r="F782" s="19"/>
      <c r="G782" s="32"/>
      <c r="H782" s="16"/>
      <c r="I782" s="19"/>
      <c r="J782" s="19"/>
      <c r="K782" s="19"/>
      <c r="L782" s="19"/>
      <c r="M782" s="19"/>
      <c r="N782" s="19"/>
      <c r="O782" s="16"/>
      <c r="P782" s="16"/>
      <c r="Q782" s="26" t="str">
        <f t="shared" si="26"/>
        <v>Няма избран доставчик</v>
      </c>
      <c r="T782" s="7" t="str">
        <f t="shared" si="25"/>
        <v xml:space="preserve">Не е избран доствачик -  -  -  -  -  -  -  -  -  -  - обща стойност: </v>
      </c>
    </row>
    <row r="783" spans="1:20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16"/>
      <c r="E783" s="40"/>
      <c r="F783" s="19"/>
      <c r="G783" s="32"/>
      <c r="H783" s="16"/>
      <c r="I783" s="19"/>
      <c r="J783" s="19"/>
      <c r="K783" s="19"/>
      <c r="L783" s="19"/>
      <c r="M783" s="19"/>
      <c r="N783" s="19"/>
      <c r="O783" s="16"/>
      <c r="P783" s="16"/>
      <c r="Q783" s="26" t="str">
        <f t="shared" si="26"/>
        <v>Няма избран доставчик</v>
      </c>
      <c r="T783" s="7" t="str">
        <f t="shared" si="25"/>
        <v xml:space="preserve">Не е избран доствачик -  -  -  -  -  -  -  -  -  -  - обща стойност: </v>
      </c>
    </row>
    <row r="784" spans="1:20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16"/>
      <c r="E784" s="40"/>
      <c r="F784" s="19"/>
      <c r="G784" s="32"/>
      <c r="H784" s="16"/>
      <c r="I784" s="19"/>
      <c r="J784" s="19"/>
      <c r="K784" s="19"/>
      <c r="L784" s="19"/>
      <c r="M784" s="19"/>
      <c r="N784" s="19"/>
      <c r="O784" s="16"/>
      <c r="P784" s="16"/>
      <c r="Q784" s="26" t="str">
        <f t="shared" si="26"/>
        <v>Няма избран доставчик</v>
      </c>
      <c r="T784" s="7" t="str">
        <f t="shared" si="25"/>
        <v xml:space="preserve">Не е избран доствачик -  -  -  -  -  -  -  -  -  -  - обща стойност: </v>
      </c>
    </row>
    <row r="785" spans="1:20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16"/>
      <c r="E785" s="40"/>
      <c r="F785" s="19"/>
      <c r="G785" s="32"/>
      <c r="H785" s="16"/>
      <c r="I785" s="19"/>
      <c r="J785" s="19"/>
      <c r="K785" s="19"/>
      <c r="L785" s="19"/>
      <c r="M785" s="19"/>
      <c r="N785" s="19"/>
      <c r="O785" s="16"/>
      <c r="P785" s="16"/>
      <c r="Q785" s="26" t="str">
        <f t="shared" si="26"/>
        <v>Няма избран доставчик</v>
      </c>
      <c r="T785" s="7" t="str">
        <f t="shared" si="25"/>
        <v xml:space="preserve">Не е избран доствачик -  -  -  -  -  -  -  -  -  -  - обща стойност: </v>
      </c>
    </row>
    <row r="786" spans="1:20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16"/>
      <c r="E786" s="40"/>
      <c r="F786" s="19"/>
      <c r="G786" s="32"/>
      <c r="H786" s="16"/>
      <c r="I786" s="19"/>
      <c r="J786" s="19"/>
      <c r="K786" s="19"/>
      <c r="L786" s="19"/>
      <c r="M786" s="19"/>
      <c r="N786" s="19"/>
      <c r="O786" s="16"/>
      <c r="P786" s="16"/>
      <c r="Q786" s="26" t="str">
        <f t="shared" si="26"/>
        <v>Няма избран доставчик</v>
      </c>
      <c r="T786" s="7" t="str">
        <f t="shared" si="25"/>
        <v xml:space="preserve">Не е избран доствачик -  -  -  -  -  -  -  -  -  -  - обща стойност: </v>
      </c>
    </row>
    <row r="787" spans="1:20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16"/>
      <c r="E787" s="40"/>
      <c r="F787" s="19"/>
      <c r="G787" s="32"/>
      <c r="H787" s="16"/>
      <c r="I787" s="19"/>
      <c r="J787" s="19"/>
      <c r="K787" s="19"/>
      <c r="L787" s="19"/>
      <c r="M787" s="19"/>
      <c r="N787" s="19"/>
      <c r="O787" s="16"/>
      <c r="P787" s="16"/>
      <c r="Q787" s="26" t="str">
        <f t="shared" si="26"/>
        <v>Няма избран доставчик</v>
      </c>
      <c r="T787" s="7" t="str">
        <f t="shared" si="25"/>
        <v xml:space="preserve">Не е избран доствачик -  -  -  -  -  -  -  -  -  -  - обща стойност: </v>
      </c>
    </row>
    <row r="788" spans="1:20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16"/>
      <c r="E788" s="40"/>
      <c r="F788" s="19"/>
      <c r="G788" s="32"/>
      <c r="H788" s="16"/>
      <c r="I788" s="19"/>
      <c r="J788" s="19"/>
      <c r="K788" s="19"/>
      <c r="L788" s="19"/>
      <c r="M788" s="19"/>
      <c r="N788" s="19"/>
      <c r="O788" s="16"/>
      <c r="P788" s="16"/>
      <c r="Q788" s="26" t="str">
        <f t="shared" si="26"/>
        <v>Няма избран доставчик</v>
      </c>
      <c r="T788" s="7" t="str">
        <f t="shared" si="25"/>
        <v xml:space="preserve">Не е избран доствачик -  -  -  -  -  -  -  -  -  -  - обща стойност: </v>
      </c>
    </row>
    <row r="789" spans="1:20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16"/>
      <c r="E789" s="40"/>
      <c r="F789" s="19"/>
      <c r="G789" s="32"/>
      <c r="H789" s="16"/>
      <c r="I789" s="19"/>
      <c r="J789" s="19"/>
      <c r="K789" s="19"/>
      <c r="L789" s="19"/>
      <c r="M789" s="19"/>
      <c r="N789" s="19"/>
      <c r="O789" s="16"/>
      <c r="P789" s="16"/>
      <c r="Q789" s="26" t="str">
        <f t="shared" si="26"/>
        <v>Няма избран доставчик</v>
      </c>
      <c r="T789" s="7" t="str">
        <f t="shared" si="25"/>
        <v xml:space="preserve">Не е избран доствачик -  -  -  -  -  -  -  -  -  -  - обща стойност: </v>
      </c>
    </row>
    <row r="790" spans="1:20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16"/>
      <c r="E790" s="40"/>
      <c r="F790" s="19"/>
      <c r="G790" s="32"/>
      <c r="H790" s="16"/>
      <c r="I790" s="19"/>
      <c r="J790" s="19"/>
      <c r="K790" s="19"/>
      <c r="L790" s="19"/>
      <c r="M790" s="19"/>
      <c r="N790" s="19"/>
      <c r="O790" s="16"/>
      <c r="P790" s="16"/>
      <c r="Q790" s="26" t="str">
        <f t="shared" si="26"/>
        <v>Няма избран доставчик</v>
      </c>
      <c r="T790" s="7" t="str">
        <f t="shared" si="25"/>
        <v xml:space="preserve">Не е избран доствачик -  -  -  -  -  -  -  -  -  -  - обща стойност: </v>
      </c>
    </row>
    <row r="791" spans="1:20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16"/>
      <c r="E791" s="40"/>
      <c r="F791" s="19"/>
      <c r="G791" s="32"/>
      <c r="H791" s="16"/>
      <c r="I791" s="19"/>
      <c r="J791" s="19"/>
      <c r="K791" s="19"/>
      <c r="L791" s="19"/>
      <c r="M791" s="19"/>
      <c r="N791" s="19"/>
      <c r="O791" s="16"/>
      <c r="P791" s="16"/>
      <c r="Q791" s="26" t="str">
        <f t="shared" si="26"/>
        <v>Няма избран доставчик</v>
      </c>
      <c r="T791" s="7" t="str">
        <f t="shared" si="25"/>
        <v xml:space="preserve">Не е избран доствачик -  -  -  -  -  -  -  -  -  -  - обща стойност: </v>
      </c>
    </row>
    <row r="792" spans="1:20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16"/>
      <c r="E792" s="40"/>
      <c r="F792" s="19"/>
      <c r="G792" s="32"/>
      <c r="H792" s="16"/>
      <c r="I792" s="19"/>
      <c r="J792" s="19"/>
      <c r="K792" s="19"/>
      <c r="L792" s="19"/>
      <c r="M792" s="19"/>
      <c r="N792" s="19"/>
      <c r="O792" s="16"/>
      <c r="P792" s="16"/>
      <c r="Q792" s="26" t="str">
        <f t="shared" si="26"/>
        <v>Няма избран доставчик</v>
      </c>
      <c r="T792" s="7" t="str">
        <f t="shared" si="25"/>
        <v xml:space="preserve">Не е избран доствачик -  -  -  -  -  -  -  -  -  -  - обща стойност: </v>
      </c>
    </row>
    <row r="793" spans="1:20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16"/>
      <c r="E793" s="40"/>
      <c r="F793" s="19"/>
      <c r="G793" s="32"/>
      <c r="H793" s="16"/>
      <c r="I793" s="19"/>
      <c r="J793" s="19"/>
      <c r="K793" s="19"/>
      <c r="L793" s="19"/>
      <c r="M793" s="19"/>
      <c r="N793" s="19"/>
      <c r="O793" s="16"/>
      <c r="P793" s="16"/>
      <c r="Q793" s="26" t="str">
        <f t="shared" si="26"/>
        <v>Няма избран доставчик</v>
      </c>
      <c r="T793" s="7" t="str">
        <f t="shared" si="25"/>
        <v xml:space="preserve">Не е избран доствачик -  -  -  -  -  -  -  -  -  -  - обща стойност: </v>
      </c>
    </row>
    <row r="794" spans="1:20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16"/>
      <c r="E794" s="40"/>
      <c r="F794" s="19"/>
      <c r="G794" s="32"/>
      <c r="H794" s="16"/>
      <c r="I794" s="19"/>
      <c r="J794" s="19"/>
      <c r="K794" s="19"/>
      <c r="L794" s="19"/>
      <c r="M794" s="19"/>
      <c r="N794" s="19"/>
      <c r="O794" s="16"/>
      <c r="P794" s="16"/>
      <c r="Q794" s="26" t="str">
        <f t="shared" si="26"/>
        <v>Няма избран доставчик</v>
      </c>
      <c r="T794" s="7" t="str">
        <f t="shared" si="25"/>
        <v xml:space="preserve">Не е избран доствачик -  -  -  -  -  -  -  -  -  -  - обща стойност: </v>
      </c>
    </row>
    <row r="795" spans="1:20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16"/>
      <c r="E795" s="40"/>
      <c r="F795" s="19"/>
      <c r="G795" s="32"/>
      <c r="H795" s="16"/>
      <c r="I795" s="19"/>
      <c r="J795" s="19"/>
      <c r="K795" s="19"/>
      <c r="L795" s="19"/>
      <c r="M795" s="19"/>
      <c r="N795" s="19"/>
      <c r="O795" s="16"/>
      <c r="P795" s="16"/>
      <c r="Q795" s="26" t="str">
        <f t="shared" si="26"/>
        <v>Няма избран доставчик</v>
      </c>
      <c r="T795" s="7" t="str">
        <f t="shared" si="25"/>
        <v xml:space="preserve">Не е избран доствачик -  -  -  -  -  -  -  -  -  -  - обща стойност: </v>
      </c>
    </row>
    <row r="796" spans="1:20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16"/>
      <c r="E796" s="40"/>
      <c r="F796" s="19"/>
      <c r="G796" s="32"/>
      <c r="H796" s="16"/>
      <c r="I796" s="19"/>
      <c r="J796" s="19"/>
      <c r="K796" s="19"/>
      <c r="L796" s="19"/>
      <c r="M796" s="19"/>
      <c r="N796" s="19"/>
      <c r="O796" s="16"/>
      <c r="P796" s="16"/>
      <c r="Q796" s="26" t="str">
        <f t="shared" si="26"/>
        <v>Няма избран доставчик</v>
      </c>
      <c r="T796" s="7" t="str">
        <f t="shared" si="25"/>
        <v xml:space="preserve">Не е избран доствачик -  -  -  -  -  -  -  -  -  -  - обща стойност: </v>
      </c>
    </row>
    <row r="797" spans="1:20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16"/>
      <c r="E797" s="40"/>
      <c r="F797" s="19"/>
      <c r="G797" s="32"/>
      <c r="H797" s="16"/>
      <c r="I797" s="19"/>
      <c r="J797" s="19"/>
      <c r="K797" s="19"/>
      <c r="L797" s="19"/>
      <c r="M797" s="19"/>
      <c r="N797" s="19"/>
      <c r="O797" s="16"/>
      <c r="P797" s="16"/>
      <c r="Q797" s="26" t="str">
        <f t="shared" si="26"/>
        <v>Няма избран доставчик</v>
      </c>
      <c r="T797" s="7" t="str">
        <f t="shared" si="25"/>
        <v xml:space="preserve">Не е избран доствачик -  -  -  -  -  -  -  -  -  -  - обща стойност: </v>
      </c>
    </row>
    <row r="798" spans="1:20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16"/>
      <c r="E798" s="40"/>
      <c r="F798" s="19"/>
      <c r="G798" s="32"/>
      <c r="H798" s="16"/>
      <c r="I798" s="19"/>
      <c r="J798" s="19"/>
      <c r="K798" s="19"/>
      <c r="L798" s="19"/>
      <c r="M798" s="19"/>
      <c r="N798" s="19"/>
      <c r="O798" s="16"/>
      <c r="P798" s="16"/>
      <c r="Q798" s="26" t="str">
        <f t="shared" si="26"/>
        <v>Няма избран доставчик</v>
      </c>
      <c r="T798" s="7" t="str">
        <f t="shared" si="25"/>
        <v xml:space="preserve">Не е избран доствачик -  -  -  -  -  -  -  -  -  -  - обща стойност: </v>
      </c>
    </row>
    <row r="799" spans="1:20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16"/>
      <c r="E799" s="40"/>
      <c r="F799" s="19"/>
      <c r="G799" s="32"/>
      <c r="H799" s="16"/>
      <c r="I799" s="19"/>
      <c r="J799" s="19"/>
      <c r="K799" s="19"/>
      <c r="L799" s="19"/>
      <c r="M799" s="19"/>
      <c r="N799" s="19"/>
      <c r="O799" s="16"/>
      <c r="P799" s="16"/>
      <c r="Q799" s="26" t="str">
        <f t="shared" si="26"/>
        <v>Няма избран доставчик</v>
      </c>
      <c r="T799" s="7" t="str">
        <f t="shared" si="25"/>
        <v xml:space="preserve">Не е избран доствачик -  -  -  -  -  -  -  -  -  -  - обща стойност: </v>
      </c>
    </row>
    <row r="800" spans="1:20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16"/>
      <c r="E800" s="40"/>
      <c r="F800" s="19"/>
      <c r="G800" s="32"/>
      <c r="H800" s="16"/>
      <c r="I800" s="19"/>
      <c r="J800" s="19"/>
      <c r="K800" s="19"/>
      <c r="L800" s="19"/>
      <c r="M800" s="19"/>
      <c r="N800" s="19"/>
      <c r="O800" s="16"/>
      <c r="P800" s="16"/>
      <c r="Q800" s="26" t="str">
        <f t="shared" si="26"/>
        <v>Няма избран доставчик</v>
      </c>
      <c r="T800" s="7" t="str">
        <f t="shared" si="25"/>
        <v xml:space="preserve">Не е избран доствачик -  -  -  -  -  -  -  -  -  -  - обща стойност: </v>
      </c>
    </row>
    <row r="801" spans="1:20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16"/>
      <c r="E801" s="40"/>
      <c r="F801" s="19"/>
      <c r="G801" s="32"/>
      <c r="H801" s="16"/>
      <c r="I801" s="19"/>
      <c r="J801" s="19"/>
      <c r="K801" s="19"/>
      <c r="L801" s="19"/>
      <c r="M801" s="19"/>
      <c r="N801" s="19"/>
      <c r="O801" s="16"/>
      <c r="P801" s="16"/>
      <c r="Q801" s="26" t="str">
        <f t="shared" si="26"/>
        <v>Няма избран доставчик</v>
      </c>
      <c r="T801" s="7" t="str">
        <f t="shared" si="25"/>
        <v xml:space="preserve">Не е избран доствачик -  -  -  -  -  -  -  -  -  -  - обща стойност: </v>
      </c>
    </row>
    <row r="802" spans="1:20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16"/>
      <c r="E802" s="40"/>
      <c r="F802" s="19"/>
      <c r="G802" s="32"/>
      <c r="H802" s="16"/>
      <c r="I802" s="19"/>
      <c r="J802" s="19"/>
      <c r="K802" s="19"/>
      <c r="L802" s="19"/>
      <c r="M802" s="19"/>
      <c r="N802" s="19"/>
      <c r="O802" s="16"/>
      <c r="P802" s="16"/>
      <c r="Q802" s="26" t="str">
        <f t="shared" si="26"/>
        <v>Няма избран доставчик</v>
      </c>
      <c r="T802" s="7" t="str">
        <f t="shared" si="25"/>
        <v xml:space="preserve">Не е избран доствачик -  -  -  -  -  -  -  -  -  -  - обща стойност: </v>
      </c>
    </row>
    <row r="803" spans="1:20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16"/>
      <c r="E803" s="40"/>
      <c r="F803" s="19"/>
      <c r="G803" s="32"/>
      <c r="H803" s="16"/>
      <c r="I803" s="19"/>
      <c r="J803" s="19"/>
      <c r="K803" s="19"/>
      <c r="L803" s="19"/>
      <c r="M803" s="19"/>
      <c r="N803" s="19"/>
      <c r="O803" s="16"/>
      <c r="P803" s="16"/>
      <c r="Q803" s="26" t="str">
        <f t="shared" si="26"/>
        <v>Няма избран доставчик</v>
      </c>
      <c r="T803" s="7" t="str">
        <f t="shared" si="25"/>
        <v xml:space="preserve">Не е избран доствачик -  -  -  -  -  -  -  -  -  -  - обща стойност: </v>
      </c>
    </row>
    <row r="804" spans="1:20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16"/>
      <c r="E804" s="40"/>
      <c r="F804" s="19"/>
      <c r="G804" s="32"/>
      <c r="H804" s="16"/>
      <c r="I804" s="19"/>
      <c r="J804" s="19"/>
      <c r="K804" s="19"/>
      <c r="L804" s="19"/>
      <c r="M804" s="19"/>
      <c r="N804" s="19"/>
      <c r="O804" s="16"/>
      <c r="P804" s="16"/>
      <c r="Q804" s="26" t="str">
        <f t="shared" si="26"/>
        <v>Няма избран доставчик</v>
      </c>
      <c r="T804" s="7" t="str">
        <f t="shared" si="25"/>
        <v xml:space="preserve">Не е избран доствачик -  -  -  -  -  -  -  -  -  -  - обща стойност: </v>
      </c>
    </row>
    <row r="805" spans="1:20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16"/>
      <c r="E805" s="40"/>
      <c r="F805" s="19"/>
      <c r="G805" s="32"/>
      <c r="H805" s="16"/>
      <c r="I805" s="19"/>
      <c r="J805" s="19"/>
      <c r="K805" s="19"/>
      <c r="L805" s="19"/>
      <c r="M805" s="19"/>
      <c r="N805" s="19"/>
      <c r="O805" s="16"/>
      <c r="P805" s="16"/>
      <c r="Q805" s="26" t="str">
        <f t="shared" si="26"/>
        <v>Няма избран доставчик</v>
      </c>
      <c r="T805" s="7" t="str">
        <f t="shared" si="25"/>
        <v xml:space="preserve">Не е избран доствачик -  -  -  -  -  -  -  -  -  -  - обща стойност: </v>
      </c>
    </row>
    <row r="806" spans="1:20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16"/>
      <c r="E806" s="40"/>
      <c r="F806" s="19"/>
      <c r="G806" s="32"/>
      <c r="H806" s="16"/>
      <c r="I806" s="19"/>
      <c r="J806" s="19"/>
      <c r="K806" s="19"/>
      <c r="L806" s="19"/>
      <c r="M806" s="19"/>
      <c r="N806" s="19"/>
      <c r="O806" s="16"/>
      <c r="P806" s="16"/>
      <c r="Q806" s="26" t="str">
        <f t="shared" si="26"/>
        <v>Няма избран доставчик</v>
      </c>
      <c r="T806" s="7" t="str">
        <f t="shared" si="25"/>
        <v xml:space="preserve">Не е избран доствачик -  -  -  -  -  -  -  -  -  -  - обща стойност: </v>
      </c>
    </row>
    <row r="807" spans="1:20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16"/>
      <c r="E807" s="40"/>
      <c r="F807" s="19"/>
      <c r="G807" s="32"/>
      <c r="H807" s="16"/>
      <c r="I807" s="19"/>
      <c r="J807" s="19"/>
      <c r="K807" s="19"/>
      <c r="L807" s="19"/>
      <c r="M807" s="19"/>
      <c r="N807" s="19"/>
      <c r="O807" s="16"/>
      <c r="P807" s="16"/>
      <c r="Q807" s="26" t="str">
        <f t="shared" si="26"/>
        <v>Няма избран доставчик</v>
      </c>
      <c r="T807" s="7" t="str">
        <f t="shared" si="25"/>
        <v xml:space="preserve">Не е избран доствачик -  -  -  -  -  -  -  -  -  -  - обща стойност: </v>
      </c>
    </row>
    <row r="808" spans="1:20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16"/>
      <c r="E808" s="40"/>
      <c r="F808" s="19"/>
      <c r="G808" s="32"/>
      <c r="H808" s="16"/>
      <c r="I808" s="19"/>
      <c r="J808" s="19"/>
      <c r="K808" s="19"/>
      <c r="L808" s="19"/>
      <c r="M808" s="19"/>
      <c r="N808" s="19"/>
      <c r="O808" s="16"/>
      <c r="P808" s="16"/>
      <c r="Q808" s="26" t="str">
        <f t="shared" si="26"/>
        <v>Няма избран доставчик</v>
      </c>
      <c r="T808" s="7" t="str">
        <f t="shared" si="25"/>
        <v xml:space="preserve">Не е избран доствачик -  -  -  -  -  -  -  -  -  -  - обща стойност: </v>
      </c>
    </row>
    <row r="809" spans="1:20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16"/>
      <c r="E809" s="40"/>
      <c r="F809" s="19"/>
      <c r="G809" s="32"/>
      <c r="H809" s="16"/>
      <c r="I809" s="19"/>
      <c r="J809" s="19"/>
      <c r="K809" s="19"/>
      <c r="L809" s="19"/>
      <c r="M809" s="19"/>
      <c r="N809" s="19"/>
      <c r="O809" s="16"/>
      <c r="P809" s="16"/>
      <c r="Q809" s="26" t="str">
        <f t="shared" si="26"/>
        <v>Няма избран доставчик</v>
      </c>
      <c r="T809" s="7" t="str">
        <f t="shared" si="25"/>
        <v xml:space="preserve">Не е избран доствачик -  -  -  -  -  -  -  -  -  -  - обща стойност: </v>
      </c>
    </row>
    <row r="810" spans="1:20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16"/>
      <c r="E810" s="40"/>
      <c r="F810" s="19"/>
      <c r="G810" s="32"/>
      <c r="H810" s="16"/>
      <c r="I810" s="19"/>
      <c r="J810" s="19"/>
      <c r="K810" s="19"/>
      <c r="L810" s="19"/>
      <c r="M810" s="19"/>
      <c r="N810" s="19"/>
      <c r="O810" s="16"/>
      <c r="P810" s="16"/>
      <c r="Q810" s="26" t="str">
        <f t="shared" si="26"/>
        <v>Няма избран доставчик</v>
      </c>
      <c r="T810" s="7" t="str">
        <f t="shared" si="25"/>
        <v xml:space="preserve">Не е избран доствачик -  -  -  -  -  -  -  -  -  -  - обща стойност: </v>
      </c>
    </row>
    <row r="811" spans="1:20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16"/>
      <c r="E811" s="40"/>
      <c r="F811" s="19"/>
      <c r="G811" s="32"/>
      <c r="H811" s="16"/>
      <c r="I811" s="19"/>
      <c r="J811" s="19"/>
      <c r="K811" s="19"/>
      <c r="L811" s="19"/>
      <c r="M811" s="19"/>
      <c r="N811" s="19"/>
      <c r="O811" s="16"/>
      <c r="P811" s="16"/>
      <c r="Q811" s="26" t="str">
        <f t="shared" si="26"/>
        <v>Няма избран доставчик</v>
      </c>
      <c r="T811" s="7" t="str">
        <f t="shared" si="25"/>
        <v xml:space="preserve">Не е избран доствачик -  -  -  -  -  -  -  -  -  -  - обща стойност: </v>
      </c>
    </row>
    <row r="812" spans="1:20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16"/>
      <c r="E812" s="40"/>
      <c r="F812" s="19"/>
      <c r="G812" s="32"/>
      <c r="H812" s="16"/>
      <c r="I812" s="19"/>
      <c r="J812" s="19"/>
      <c r="K812" s="19"/>
      <c r="L812" s="19"/>
      <c r="M812" s="19"/>
      <c r="N812" s="19"/>
      <c r="O812" s="16"/>
      <c r="P812" s="16"/>
      <c r="Q812" s="26" t="str">
        <f t="shared" si="26"/>
        <v>Няма избран доставчик</v>
      </c>
      <c r="T812" s="7" t="str">
        <f t="shared" si="25"/>
        <v xml:space="preserve">Не е избран доствачик -  -  -  -  -  -  -  -  -  -  - обща стойност: </v>
      </c>
    </row>
    <row r="813" spans="1:20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16"/>
      <c r="E813" s="40"/>
      <c r="F813" s="19"/>
      <c r="G813" s="32"/>
      <c r="H813" s="16"/>
      <c r="I813" s="19"/>
      <c r="J813" s="19"/>
      <c r="K813" s="19"/>
      <c r="L813" s="19"/>
      <c r="M813" s="19"/>
      <c r="N813" s="19"/>
      <c r="O813" s="16"/>
      <c r="P813" s="16"/>
      <c r="Q813" s="26" t="str">
        <f t="shared" si="26"/>
        <v>Няма избран доставчик</v>
      </c>
      <c r="T813" s="7" t="str">
        <f t="shared" si="25"/>
        <v xml:space="preserve">Не е избран доствачик -  -  -  -  -  -  -  -  -  -  - обща стойност: </v>
      </c>
    </row>
    <row r="814" spans="1:20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16"/>
      <c r="E814" s="40"/>
      <c r="F814" s="19"/>
      <c r="G814" s="32"/>
      <c r="H814" s="16"/>
      <c r="I814" s="19"/>
      <c r="J814" s="19"/>
      <c r="K814" s="19"/>
      <c r="L814" s="19"/>
      <c r="M814" s="19"/>
      <c r="N814" s="19"/>
      <c r="O814" s="16"/>
      <c r="P814" s="16"/>
      <c r="Q814" s="26" t="str">
        <f t="shared" si="26"/>
        <v>Няма избран доставчик</v>
      </c>
      <c r="T814" s="7" t="str">
        <f t="shared" si="25"/>
        <v xml:space="preserve">Не е избран доствачик -  -  -  -  -  -  -  -  -  -  - обща стойност: </v>
      </c>
    </row>
    <row r="815" spans="1:20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16"/>
      <c r="E815" s="40"/>
      <c r="F815" s="19"/>
      <c r="G815" s="32"/>
      <c r="H815" s="16"/>
      <c r="I815" s="19"/>
      <c r="J815" s="19"/>
      <c r="K815" s="19"/>
      <c r="L815" s="19"/>
      <c r="M815" s="19"/>
      <c r="N815" s="19"/>
      <c r="O815" s="16"/>
      <c r="P815" s="16"/>
      <c r="Q815" s="26" t="str">
        <f t="shared" si="26"/>
        <v>Няма избран доставчик</v>
      </c>
      <c r="T815" s="7" t="str">
        <f t="shared" si="25"/>
        <v xml:space="preserve">Не е избран доствачик -  -  -  -  -  -  -  -  -  -  - обща стойност: </v>
      </c>
    </row>
    <row r="816" spans="1:20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16"/>
      <c r="E816" s="40"/>
      <c r="F816" s="19"/>
      <c r="G816" s="32"/>
      <c r="H816" s="16"/>
      <c r="I816" s="19"/>
      <c r="J816" s="19"/>
      <c r="K816" s="19"/>
      <c r="L816" s="19"/>
      <c r="M816" s="19"/>
      <c r="N816" s="19"/>
      <c r="O816" s="16"/>
      <c r="P816" s="16"/>
      <c r="Q816" s="26" t="str">
        <f t="shared" si="26"/>
        <v>Няма избран доставчик</v>
      </c>
      <c r="T816" s="7" t="str">
        <f t="shared" si="25"/>
        <v xml:space="preserve">Не е избран доствачик -  -  -  -  -  -  -  -  -  -  - обща стойност: </v>
      </c>
    </row>
    <row r="817" spans="1:20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16"/>
      <c r="E817" s="40"/>
      <c r="F817" s="19"/>
      <c r="G817" s="32"/>
      <c r="H817" s="16"/>
      <c r="I817" s="19"/>
      <c r="J817" s="19"/>
      <c r="K817" s="19"/>
      <c r="L817" s="19"/>
      <c r="M817" s="19"/>
      <c r="N817" s="19"/>
      <c r="O817" s="16"/>
      <c r="P817" s="16"/>
      <c r="Q817" s="26" t="str">
        <f t="shared" si="26"/>
        <v>Няма избран доставчик</v>
      </c>
      <c r="T817" s="7" t="str">
        <f t="shared" si="25"/>
        <v xml:space="preserve">Не е избран доствачик -  -  -  -  -  -  -  -  -  -  - обща стойност: </v>
      </c>
    </row>
    <row r="818" spans="1:20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16"/>
      <c r="E818" s="40"/>
      <c r="F818" s="19"/>
      <c r="G818" s="32"/>
      <c r="H818" s="16"/>
      <c r="I818" s="19"/>
      <c r="J818" s="19"/>
      <c r="K818" s="19"/>
      <c r="L818" s="19"/>
      <c r="M818" s="19"/>
      <c r="N818" s="19"/>
      <c r="O818" s="16"/>
      <c r="P818" s="16"/>
      <c r="Q818" s="26" t="str">
        <f t="shared" si="26"/>
        <v>Няма избран доставчик</v>
      </c>
      <c r="T818" s="7" t="str">
        <f t="shared" si="25"/>
        <v xml:space="preserve">Не е избран доствачик -  -  -  -  -  -  -  -  -  -  - обща стойност: </v>
      </c>
    </row>
    <row r="819" spans="1:20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16"/>
      <c r="E819" s="40"/>
      <c r="F819" s="19"/>
      <c r="G819" s="32"/>
      <c r="H819" s="16"/>
      <c r="I819" s="19"/>
      <c r="J819" s="19"/>
      <c r="K819" s="19"/>
      <c r="L819" s="19"/>
      <c r="M819" s="19"/>
      <c r="N819" s="19"/>
      <c r="O819" s="16"/>
      <c r="P819" s="16"/>
      <c r="Q819" s="26" t="str">
        <f t="shared" si="26"/>
        <v>Няма избран доставчик</v>
      </c>
      <c r="T819" s="7" t="str">
        <f t="shared" si="25"/>
        <v xml:space="preserve">Не е избран доствачик -  -  -  -  -  -  -  -  -  -  - обща стойност: </v>
      </c>
    </row>
    <row r="820" spans="1:20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16"/>
      <c r="E820" s="40"/>
      <c r="F820" s="19"/>
      <c r="G820" s="32"/>
      <c r="H820" s="16"/>
      <c r="I820" s="19"/>
      <c r="J820" s="19"/>
      <c r="K820" s="19"/>
      <c r="L820" s="19"/>
      <c r="M820" s="19"/>
      <c r="N820" s="19"/>
      <c r="O820" s="16"/>
      <c r="P820" s="16"/>
      <c r="Q820" s="26" t="str">
        <f t="shared" si="26"/>
        <v>Няма избран доставчик</v>
      </c>
      <c r="T820" s="7" t="str">
        <f t="shared" si="25"/>
        <v xml:space="preserve">Не е избран доствачик -  -  -  -  -  -  -  -  -  -  - обща стойност: </v>
      </c>
    </row>
    <row r="821" spans="1:20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16"/>
      <c r="E821" s="40"/>
      <c r="F821" s="19"/>
      <c r="G821" s="32"/>
      <c r="H821" s="16"/>
      <c r="I821" s="19"/>
      <c r="J821" s="19"/>
      <c r="K821" s="19"/>
      <c r="L821" s="19"/>
      <c r="M821" s="19"/>
      <c r="N821" s="19"/>
      <c r="O821" s="16"/>
      <c r="P821" s="16"/>
      <c r="Q821" s="26" t="str">
        <f t="shared" si="26"/>
        <v>Няма избран доставчик</v>
      </c>
      <c r="T821" s="7" t="str">
        <f t="shared" si="25"/>
        <v xml:space="preserve">Не е избран доствачик -  -  -  -  -  -  -  -  -  -  - обща стойност: </v>
      </c>
    </row>
    <row r="822" spans="1:20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16"/>
      <c r="E822" s="40"/>
      <c r="F822" s="19"/>
      <c r="G822" s="32"/>
      <c r="H822" s="16"/>
      <c r="I822" s="19"/>
      <c r="J822" s="19"/>
      <c r="K822" s="19"/>
      <c r="L822" s="19"/>
      <c r="M822" s="19"/>
      <c r="N822" s="19"/>
      <c r="O822" s="16"/>
      <c r="P822" s="16"/>
      <c r="Q822" s="26" t="str">
        <f t="shared" si="26"/>
        <v>Няма избран доставчик</v>
      </c>
      <c r="T822" s="7" t="str">
        <f t="shared" si="25"/>
        <v xml:space="preserve">Не е избран доствачик -  -  -  -  -  -  -  -  -  -  - обща стойност: </v>
      </c>
    </row>
    <row r="823" spans="1:20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16"/>
      <c r="E823" s="40"/>
      <c r="F823" s="19"/>
      <c r="G823" s="32"/>
      <c r="H823" s="16"/>
      <c r="I823" s="19"/>
      <c r="J823" s="19"/>
      <c r="K823" s="19"/>
      <c r="L823" s="19"/>
      <c r="M823" s="19"/>
      <c r="N823" s="19"/>
      <c r="O823" s="16"/>
      <c r="P823" s="16"/>
      <c r="Q823" s="26" t="str">
        <f t="shared" si="26"/>
        <v>Няма избран доставчик</v>
      </c>
      <c r="T823" s="7" t="str">
        <f t="shared" si="25"/>
        <v xml:space="preserve">Не е избран доствачик -  -  -  -  -  -  -  -  -  -  - обща стойност: </v>
      </c>
    </row>
    <row r="824" spans="1:20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16"/>
      <c r="E824" s="40"/>
      <c r="F824" s="19"/>
      <c r="G824" s="32"/>
      <c r="H824" s="16"/>
      <c r="I824" s="19"/>
      <c r="J824" s="19"/>
      <c r="K824" s="19"/>
      <c r="L824" s="19"/>
      <c r="M824" s="19"/>
      <c r="N824" s="19"/>
      <c r="O824" s="16"/>
      <c r="P824" s="16"/>
      <c r="Q824" s="26" t="str">
        <f t="shared" si="26"/>
        <v>Няма избран доставчик</v>
      </c>
      <c r="T824" s="7" t="str">
        <f t="shared" si="25"/>
        <v xml:space="preserve">Не е избран доствачик -  -  -  -  -  -  -  -  -  -  - обща стойност: </v>
      </c>
    </row>
    <row r="825" spans="1:20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16"/>
      <c r="E825" s="40"/>
      <c r="F825" s="19"/>
      <c r="G825" s="32"/>
      <c r="H825" s="16"/>
      <c r="I825" s="19"/>
      <c r="J825" s="19"/>
      <c r="K825" s="19"/>
      <c r="L825" s="19"/>
      <c r="M825" s="19"/>
      <c r="N825" s="19"/>
      <c r="O825" s="16"/>
      <c r="P825" s="16"/>
      <c r="Q825" s="26" t="str">
        <f t="shared" si="26"/>
        <v>Няма избран доставчик</v>
      </c>
      <c r="T825" s="7" t="str">
        <f t="shared" si="25"/>
        <v xml:space="preserve">Не е избран доствачик -  -  -  -  -  -  -  -  -  -  - обща стойност: </v>
      </c>
    </row>
    <row r="826" spans="1:20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16"/>
      <c r="E826" s="40"/>
      <c r="F826" s="19"/>
      <c r="G826" s="32"/>
      <c r="H826" s="16"/>
      <c r="I826" s="19"/>
      <c r="J826" s="19"/>
      <c r="K826" s="19"/>
      <c r="L826" s="19"/>
      <c r="M826" s="19"/>
      <c r="N826" s="19"/>
      <c r="O826" s="16"/>
      <c r="P826" s="16"/>
      <c r="Q826" s="26" t="str">
        <f t="shared" si="26"/>
        <v>Няма избран доставчик</v>
      </c>
      <c r="T826" s="7" t="str">
        <f t="shared" si="25"/>
        <v xml:space="preserve">Не е избран доствачик -  -  -  -  -  -  -  -  -  -  - обща стойност: </v>
      </c>
    </row>
    <row r="827" spans="1:20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16"/>
      <c r="E827" s="40"/>
      <c r="F827" s="19"/>
      <c r="G827" s="32"/>
      <c r="H827" s="16"/>
      <c r="I827" s="19"/>
      <c r="J827" s="19"/>
      <c r="K827" s="19"/>
      <c r="L827" s="19"/>
      <c r="M827" s="19"/>
      <c r="N827" s="19"/>
      <c r="O827" s="16"/>
      <c r="P827" s="16"/>
      <c r="Q827" s="26" t="str">
        <f t="shared" si="26"/>
        <v>Няма избран доставчик</v>
      </c>
      <c r="T827" s="7" t="str">
        <f t="shared" si="25"/>
        <v xml:space="preserve">Не е избран доствачик -  -  -  -  -  -  -  -  -  -  - обща стойност: </v>
      </c>
    </row>
    <row r="828" spans="1:20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16"/>
      <c r="E828" s="40"/>
      <c r="F828" s="19"/>
      <c r="G828" s="32"/>
      <c r="H828" s="16"/>
      <c r="I828" s="19"/>
      <c r="J828" s="19"/>
      <c r="K828" s="19"/>
      <c r="L828" s="19"/>
      <c r="M828" s="19"/>
      <c r="N828" s="19"/>
      <c r="O828" s="16"/>
      <c r="P828" s="16"/>
      <c r="Q828" s="26" t="str">
        <f t="shared" si="26"/>
        <v>Няма избран доставчик</v>
      </c>
      <c r="T828" s="7" t="str">
        <f t="shared" si="25"/>
        <v xml:space="preserve">Не е избран доствачик -  -  -  -  -  -  -  -  -  -  - обща стойност: </v>
      </c>
    </row>
    <row r="829" spans="1:20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16"/>
      <c r="E829" s="40"/>
      <c r="F829" s="19"/>
      <c r="G829" s="32"/>
      <c r="H829" s="16"/>
      <c r="I829" s="19"/>
      <c r="J829" s="19"/>
      <c r="K829" s="19"/>
      <c r="L829" s="19"/>
      <c r="M829" s="19"/>
      <c r="N829" s="19"/>
      <c r="O829" s="16"/>
      <c r="P829" s="16"/>
      <c r="Q829" s="26" t="str">
        <f t="shared" si="26"/>
        <v>Няма избран доставчик</v>
      </c>
      <c r="T829" s="7" t="str">
        <f t="shared" si="25"/>
        <v xml:space="preserve">Не е избран доствачик -  -  -  -  -  -  -  -  -  -  - обща стойност: </v>
      </c>
    </row>
    <row r="830" spans="1:20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16"/>
      <c r="E830" s="40"/>
      <c r="F830" s="19"/>
      <c r="G830" s="32"/>
      <c r="H830" s="16"/>
      <c r="I830" s="19"/>
      <c r="J830" s="19"/>
      <c r="K830" s="19"/>
      <c r="L830" s="19"/>
      <c r="M830" s="19"/>
      <c r="N830" s="19"/>
      <c r="O830" s="16"/>
      <c r="P830" s="16"/>
      <c r="Q830" s="26" t="str">
        <f t="shared" si="26"/>
        <v>Няма избран доставчик</v>
      </c>
      <c r="T830" s="7" t="str">
        <f t="shared" si="25"/>
        <v xml:space="preserve">Не е избран доствачик -  -  -  -  -  -  -  -  -  -  - обща стойност: </v>
      </c>
    </row>
    <row r="831" spans="1:20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16"/>
      <c r="E831" s="40"/>
      <c r="F831" s="19"/>
      <c r="G831" s="32"/>
      <c r="H831" s="16"/>
      <c r="I831" s="19"/>
      <c r="J831" s="19"/>
      <c r="K831" s="19"/>
      <c r="L831" s="19"/>
      <c r="M831" s="19"/>
      <c r="N831" s="19"/>
      <c r="O831" s="16"/>
      <c r="P831" s="16"/>
      <c r="Q831" s="26" t="str">
        <f t="shared" si="26"/>
        <v>Няма избран доставчик</v>
      </c>
      <c r="T831" s="7" t="str">
        <f t="shared" si="25"/>
        <v xml:space="preserve">Не е избран доствачик -  -  -  -  -  -  -  -  -  -  - обща стойност: </v>
      </c>
    </row>
    <row r="832" spans="1:20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16"/>
      <c r="E832" s="40"/>
      <c r="F832" s="19"/>
      <c r="G832" s="32"/>
      <c r="H832" s="16"/>
      <c r="I832" s="19"/>
      <c r="J832" s="19"/>
      <c r="K832" s="19"/>
      <c r="L832" s="19"/>
      <c r="M832" s="19"/>
      <c r="N832" s="19"/>
      <c r="O832" s="16"/>
      <c r="P832" s="16"/>
      <c r="Q832" s="26" t="str">
        <f t="shared" si="26"/>
        <v>Няма избран доставчик</v>
      </c>
      <c r="T832" s="7" t="str">
        <f t="shared" si="25"/>
        <v xml:space="preserve">Не е избран доствачик -  -  -  -  -  -  -  -  -  -  - обща стойност: </v>
      </c>
    </row>
    <row r="833" spans="1:20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16"/>
      <c r="E833" s="40"/>
      <c r="F833" s="19"/>
      <c r="G833" s="32"/>
      <c r="H833" s="16"/>
      <c r="I833" s="19"/>
      <c r="J833" s="19"/>
      <c r="K833" s="19"/>
      <c r="L833" s="19"/>
      <c r="M833" s="19"/>
      <c r="N833" s="19"/>
      <c r="O833" s="16"/>
      <c r="P833" s="16"/>
      <c r="Q833" s="26" t="str">
        <f t="shared" si="26"/>
        <v>Няма избран доставчик</v>
      </c>
      <c r="T833" s="7" t="str">
        <f t="shared" si="25"/>
        <v xml:space="preserve">Не е избран доствачик -  -  -  -  -  -  -  -  -  -  - обща стойност: </v>
      </c>
    </row>
    <row r="834" spans="1:20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16"/>
      <c r="E834" s="40"/>
      <c r="F834" s="19"/>
      <c r="G834" s="32"/>
      <c r="H834" s="16"/>
      <c r="I834" s="19"/>
      <c r="J834" s="19"/>
      <c r="K834" s="19"/>
      <c r="L834" s="19"/>
      <c r="M834" s="19"/>
      <c r="N834" s="19"/>
      <c r="O834" s="16"/>
      <c r="P834" s="16"/>
      <c r="Q834" s="26" t="str">
        <f t="shared" si="26"/>
        <v>Няма избран доставчик</v>
      </c>
      <c r="T834" s="7" t="str">
        <f t="shared" si="25"/>
        <v xml:space="preserve">Не е избран доствачик -  -  -  -  -  -  -  -  -  -  - обща стойност: </v>
      </c>
    </row>
    <row r="835" spans="1:20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16"/>
      <c r="E835" s="40"/>
      <c r="F835" s="19"/>
      <c r="G835" s="32"/>
      <c r="H835" s="16"/>
      <c r="I835" s="19"/>
      <c r="J835" s="19"/>
      <c r="K835" s="19"/>
      <c r="L835" s="19"/>
      <c r="M835" s="19"/>
      <c r="N835" s="19"/>
      <c r="O835" s="16"/>
      <c r="P835" s="16"/>
      <c r="Q835" s="26" t="str">
        <f t="shared" si="26"/>
        <v>Няма избран доставчик</v>
      </c>
      <c r="T835" s="7" t="str">
        <f t="shared" si="25"/>
        <v xml:space="preserve">Не е избран доствачик -  -  -  -  -  -  -  -  -  -  - обща стойност: </v>
      </c>
    </row>
    <row r="836" spans="1:20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16"/>
      <c r="E836" s="40"/>
      <c r="F836" s="19"/>
      <c r="G836" s="32"/>
      <c r="H836" s="16"/>
      <c r="I836" s="19"/>
      <c r="J836" s="19"/>
      <c r="K836" s="19"/>
      <c r="L836" s="19"/>
      <c r="M836" s="19"/>
      <c r="N836" s="19"/>
      <c r="O836" s="16"/>
      <c r="P836" s="16"/>
      <c r="Q836" s="26" t="str">
        <f t="shared" si="26"/>
        <v>Няма избран доставчик</v>
      </c>
      <c r="T836" s="7" t="str">
        <f t="shared" ref="T836:T899" si="27">C836&amp;" - "&amp;D836&amp;" - "&amp;F836&amp;" - "&amp;G836&amp;" - "&amp;H836&amp;" - "&amp;I836&amp;" - "&amp;J836&amp;" - "&amp;K836&amp;" - "&amp;L836&amp;" - "&amp;M836&amp;" - "&amp;N836&amp;" - обща стойност: "&amp;P836</f>
        <v xml:space="preserve">Не е избран доствачик -  -  -  -  -  -  -  -  -  -  - обща стойност: </v>
      </c>
    </row>
    <row r="837" spans="1:20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16"/>
      <c r="E837" s="40"/>
      <c r="F837" s="19"/>
      <c r="G837" s="32"/>
      <c r="H837" s="16"/>
      <c r="I837" s="19"/>
      <c r="J837" s="19"/>
      <c r="K837" s="19"/>
      <c r="L837" s="19"/>
      <c r="M837" s="19"/>
      <c r="N837" s="19"/>
      <c r="O837" s="16"/>
      <c r="P837" s="16"/>
      <c r="Q837" s="26" t="str">
        <f t="shared" si="26"/>
        <v>Няма избран доставчик</v>
      </c>
      <c r="T837" s="7" t="str">
        <f t="shared" si="27"/>
        <v xml:space="preserve">Не е избран доствачик -  -  -  -  -  -  -  -  -  -  - обща стойност: </v>
      </c>
    </row>
    <row r="838" spans="1:20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16"/>
      <c r="E838" s="40"/>
      <c r="F838" s="19"/>
      <c r="G838" s="32"/>
      <c r="H838" s="16"/>
      <c r="I838" s="19"/>
      <c r="J838" s="19"/>
      <c r="K838" s="19"/>
      <c r="L838" s="19"/>
      <c r="M838" s="19"/>
      <c r="N838" s="19"/>
      <c r="O838" s="16"/>
      <c r="P838" s="16"/>
      <c r="Q838" s="26" t="str">
        <f t="shared" ref="Q838:Q901" si="28">IF(B838&lt;&gt;"",IF(AND(F838&lt;&gt;"",G838&lt;&gt;"",H838&lt;&gt;"",O838&lt;&gt;"",P838&lt;&gt;""),"","Задължителни полета - Наименование/Количество/Мердна единица/стойност"),"Няма избран доставчик")</f>
        <v>Няма избран доставчик</v>
      </c>
      <c r="T838" s="7" t="str">
        <f t="shared" si="27"/>
        <v xml:space="preserve">Не е избран доствачик -  -  -  -  -  -  -  -  -  -  - обща стойност: </v>
      </c>
    </row>
    <row r="839" spans="1:20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16"/>
      <c r="E839" s="40"/>
      <c r="F839" s="19"/>
      <c r="G839" s="32"/>
      <c r="H839" s="16"/>
      <c r="I839" s="19"/>
      <c r="J839" s="19"/>
      <c r="K839" s="19"/>
      <c r="L839" s="19"/>
      <c r="M839" s="19"/>
      <c r="N839" s="19"/>
      <c r="O839" s="16"/>
      <c r="P839" s="16"/>
      <c r="Q839" s="26" t="str">
        <f t="shared" si="28"/>
        <v>Няма избран доставчик</v>
      </c>
      <c r="T839" s="7" t="str">
        <f t="shared" si="27"/>
        <v xml:space="preserve">Не е избран доствачик -  -  -  -  -  -  -  -  -  -  - обща стойност: </v>
      </c>
    </row>
    <row r="840" spans="1:20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16"/>
      <c r="E840" s="40"/>
      <c r="F840" s="19"/>
      <c r="G840" s="32"/>
      <c r="H840" s="16"/>
      <c r="I840" s="19"/>
      <c r="J840" s="19"/>
      <c r="K840" s="19"/>
      <c r="L840" s="19"/>
      <c r="M840" s="19"/>
      <c r="N840" s="19"/>
      <c r="O840" s="16"/>
      <c r="P840" s="16"/>
      <c r="Q840" s="26" t="str">
        <f t="shared" si="28"/>
        <v>Няма избран доставчик</v>
      </c>
      <c r="T840" s="7" t="str">
        <f t="shared" si="27"/>
        <v xml:space="preserve">Не е избран доствачик -  -  -  -  -  -  -  -  -  -  - обща стойност: </v>
      </c>
    </row>
    <row r="841" spans="1:20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16"/>
      <c r="E841" s="40"/>
      <c r="F841" s="19"/>
      <c r="G841" s="32"/>
      <c r="H841" s="16"/>
      <c r="I841" s="19"/>
      <c r="J841" s="19"/>
      <c r="K841" s="19"/>
      <c r="L841" s="19"/>
      <c r="M841" s="19"/>
      <c r="N841" s="19"/>
      <c r="O841" s="16"/>
      <c r="P841" s="16"/>
      <c r="Q841" s="26" t="str">
        <f t="shared" si="28"/>
        <v>Няма избран доставчик</v>
      </c>
      <c r="T841" s="7" t="str">
        <f t="shared" si="27"/>
        <v xml:space="preserve">Не е избран доствачик -  -  -  -  -  -  -  -  -  -  - обща стойност: </v>
      </c>
    </row>
    <row r="842" spans="1:20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16"/>
      <c r="E842" s="40"/>
      <c r="F842" s="19"/>
      <c r="G842" s="32"/>
      <c r="H842" s="16"/>
      <c r="I842" s="19"/>
      <c r="J842" s="19"/>
      <c r="K842" s="19"/>
      <c r="L842" s="19"/>
      <c r="M842" s="19"/>
      <c r="N842" s="19"/>
      <c r="O842" s="16"/>
      <c r="P842" s="16"/>
      <c r="Q842" s="26" t="str">
        <f t="shared" si="28"/>
        <v>Няма избран доставчик</v>
      </c>
      <c r="T842" s="7" t="str">
        <f t="shared" si="27"/>
        <v xml:space="preserve">Не е избран доствачик -  -  -  -  -  -  -  -  -  -  - обща стойност: </v>
      </c>
    </row>
    <row r="843" spans="1:20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16"/>
      <c r="E843" s="40"/>
      <c r="F843" s="19"/>
      <c r="G843" s="32"/>
      <c r="H843" s="16"/>
      <c r="I843" s="19"/>
      <c r="J843" s="19"/>
      <c r="K843" s="19"/>
      <c r="L843" s="19"/>
      <c r="M843" s="19"/>
      <c r="N843" s="19"/>
      <c r="O843" s="16"/>
      <c r="P843" s="16"/>
      <c r="Q843" s="26" t="str">
        <f t="shared" si="28"/>
        <v>Няма избран доставчик</v>
      </c>
      <c r="T843" s="7" t="str">
        <f t="shared" si="27"/>
        <v xml:space="preserve">Не е избран доствачик -  -  -  -  -  -  -  -  -  -  - обща стойност: </v>
      </c>
    </row>
    <row r="844" spans="1:20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16"/>
      <c r="E844" s="40"/>
      <c r="F844" s="19"/>
      <c r="G844" s="32"/>
      <c r="H844" s="16"/>
      <c r="I844" s="19"/>
      <c r="J844" s="19"/>
      <c r="K844" s="19"/>
      <c r="L844" s="19"/>
      <c r="M844" s="19"/>
      <c r="N844" s="19"/>
      <c r="O844" s="16"/>
      <c r="P844" s="16"/>
      <c r="Q844" s="26" t="str">
        <f t="shared" si="28"/>
        <v>Няма избран доставчик</v>
      </c>
      <c r="T844" s="7" t="str">
        <f t="shared" si="27"/>
        <v xml:space="preserve">Не е избран доствачик -  -  -  -  -  -  -  -  -  -  - обща стойност: </v>
      </c>
    </row>
    <row r="845" spans="1:20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16"/>
      <c r="E845" s="40"/>
      <c r="F845" s="19"/>
      <c r="G845" s="32"/>
      <c r="H845" s="16"/>
      <c r="I845" s="19"/>
      <c r="J845" s="19"/>
      <c r="K845" s="19"/>
      <c r="L845" s="19"/>
      <c r="M845" s="19"/>
      <c r="N845" s="19"/>
      <c r="O845" s="16"/>
      <c r="P845" s="16"/>
      <c r="Q845" s="26" t="str">
        <f t="shared" si="28"/>
        <v>Няма избран доставчик</v>
      </c>
      <c r="T845" s="7" t="str">
        <f t="shared" si="27"/>
        <v xml:space="preserve">Не е избран доствачик -  -  -  -  -  -  -  -  -  -  - обща стойност: </v>
      </c>
    </row>
    <row r="846" spans="1:20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16"/>
      <c r="E846" s="40"/>
      <c r="F846" s="19"/>
      <c r="G846" s="32"/>
      <c r="H846" s="16"/>
      <c r="I846" s="19"/>
      <c r="J846" s="19"/>
      <c r="K846" s="19"/>
      <c r="L846" s="19"/>
      <c r="M846" s="19"/>
      <c r="N846" s="19"/>
      <c r="O846" s="16"/>
      <c r="P846" s="16"/>
      <c r="Q846" s="26" t="str">
        <f t="shared" si="28"/>
        <v>Няма избран доставчик</v>
      </c>
      <c r="T846" s="7" t="str">
        <f t="shared" si="27"/>
        <v xml:space="preserve">Не е избран доствачик -  -  -  -  -  -  -  -  -  -  - обща стойност: </v>
      </c>
    </row>
    <row r="847" spans="1:20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16"/>
      <c r="E847" s="40"/>
      <c r="F847" s="19"/>
      <c r="G847" s="32"/>
      <c r="H847" s="16"/>
      <c r="I847" s="19"/>
      <c r="J847" s="19"/>
      <c r="K847" s="19"/>
      <c r="L847" s="19"/>
      <c r="M847" s="19"/>
      <c r="N847" s="19"/>
      <c r="O847" s="16"/>
      <c r="P847" s="16"/>
      <c r="Q847" s="26" t="str">
        <f t="shared" si="28"/>
        <v>Няма избран доставчик</v>
      </c>
      <c r="T847" s="7" t="str">
        <f t="shared" si="27"/>
        <v xml:space="preserve">Не е избран доствачик -  -  -  -  -  -  -  -  -  -  - обща стойност: </v>
      </c>
    </row>
    <row r="848" spans="1:20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16"/>
      <c r="E848" s="40"/>
      <c r="F848" s="19"/>
      <c r="G848" s="32"/>
      <c r="H848" s="16"/>
      <c r="I848" s="19"/>
      <c r="J848" s="19"/>
      <c r="K848" s="19"/>
      <c r="L848" s="19"/>
      <c r="M848" s="19"/>
      <c r="N848" s="19"/>
      <c r="O848" s="16"/>
      <c r="P848" s="16"/>
      <c r="Q848" s="26" t="str">
        <f t="shared" si="28"/>
        <v>Няма избран доставчик</v>
      </c>
      <c r="T848" s="7" t="str">
        <f t="shared" si="27"/>
        <v xml:space="preserve">Не е избран доствачик -  -  -  -  -  -  -  -  -  -  - обща стойност: </v>
      </c>
    </row>
    <row r="849" spans="1:20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16"/>
      <c r="E849" s="40"/>
      <c r="F849" s="19"/>
      <c r="G849" s="32"/>
      <c r="H849" s="16"/>
      <c r="I849" s="19"/>
      <c r="J849" s="19"/>
      <c r="K849" s="19"/>
      <c r="L849" s="19"/>
      <c r="M849" s="19"/>
      <c r="N849" s="19"/>
      <c r="O849" s="16"/>
      <c r="P849" s="16"/>
      <c r="Q849" s="26" t="str">
        <f t="shared" si="28"/>
        <v>Няма избран доставчик</v>
      </c>
      <c r="T849" s="7" t="str">
        <f t="shared" si="27"/>
        <v xml:space="preserve">Не е избран доствачик -  -  -  -  -  -  -  -  -  -  - обща стойност: </v>
      </c>
    </row>
    <row r="850" spans="1:20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16"/>
      <c r="E850" s="40"/>
      <c r="F850" s="19"/>
      <c r="G850" s="32"/>
      <c r="H850" s="16"/>
      <c r="I850" s="19"/>
      <c r="J850" s="19"/>
      <c r="K850" s="19"/>
      <c r="L850" s="19"/>
      <c r="M850" s="19"/>
      <c r="N850" s="19"/>
      <c r="O850" s="16"/>
      <c r="P850" s="16"/>
      <c r="Q850" s="26" t="str">
        <f t="shared" si="28"/>
        <v>Няма избран доставчик</v>
      </c>
      <c r="T850" s="7" t="str">
        <f t="shared" si="27"/>
        <v xml:space="preserve">Не е избран доствачик -  -  -  -  -  -  -  -  -  -  - обща стойност: </v>
      </c>
    </row>
    <row r="851" spans="1:20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16"/>
      <c r="E851" s="40"/>
      <c r="F851" s="19"/>
      <c r="G851" s="32"/>
      <c r="H851" s="16"/>
      <c r="I851" s="19"/>
      <c r="J851" s="19"/>
      <c r="K851" s="19"/>
      <c r="L851" s="19"/>
      <c r="M851" s="19"/>
      <c r="N851" s="19"/>
      <c r="O851" s="16"/>
      <c r="P851" s="16"/>
      <c r="Q851" s="26" t="str">
        <f t="shared" si="28"/>
        <v>Няма избран доставчик</v>
      </c>
      <c r="T851" s="7" t="str">
        <f t="shared" si="27"/>
        <v xml:space="preserve">Не е избран доствачик -  -  -  -  -  -  -  -  -  -  - обща стойност: </v>
      </c>
    </row>
    <row r="852" spans="1:20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16"/>
      <c r="E852" s="40"/>
      <c r="F852" s="19"/>
      <c r="G852" s="32"/>
      <c r="H852" s="16"/>
      <c r="I852" s="19"/>
      <c r="J852" s="19"/>
      <c r="K852" s="19"/>
      <c r="L852" s="19"/>
      <c r="M852" s="19"/>
      <c r="N852" s="19"/>
      <c r="O852" s="16"/>
      <c r="P852" s="16"/>
      <c r="Q852" s="26" t="str">
        <f t="shared" si="28"/>
        <v>Няма избран доставчик</v>
      </c>
      <c r="T852" s="7" t="str">
        <f t="shared" si="27"/>
        <v xml:space="preserve">Не е избран доствачик -  -  -  -  -  -  -  -  -  -  - обща стойност: </v>
      </c>
    </row>
    <row r="853" spans="1:20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16"/>
      <c r="E853" s="40"/>
      <c r="F853" s="19"/>
      <c r="G853" s="32"/>
      <c r="H853" s="16"/>
      <c r="I853" s="19"/>
      <c r="J853" s="19"/>
      <c r="K853" s="19"/>
      <c r="L853" s="19"/>
      <c r="M853" s="19"/>
      <c r="N853" s="19"/>
      <c r="O853" s="16"/>
      <c r="P853" s="16"/>
      <c r="Q853" s="26" t="str">
        <f t="shared" si="28"/>
        <v>Няма избран доставчик</v>
      </c>
      <c r="T853" s="7" t="str">
        <f t="shared" si="27"/>
        <v xml:space="preserve">Не е избран доствачик -  -  -  -  -  -  -  -  -  -  - обща стойност: </v>
      </c>
    </row>
    <row r="854" spans="1:20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16"/>
      <c r="E854" s="40"/>
      <c r="F854" s="19"/>
      <c r="G854" s="32"/>
      <c r="H854" s="16"/>
      <c r="I854" s="19"/>
      <c r="J854" s="19"/>
      <c r="K854" s="19"/>
      <c r="L854" s="19"/>
      <c r="M854" s="19"/>
      <c r="N854" s="19"/>
      <c r="O854" s="16"/>
      <c r="P854" s="16"/>
      <c r="Q854" s="26" t="str">
        <f t="shared" si="28"/>
        <v>Няма избран доставчик</v>
      </c>
      <c r="T854" s="7" t="str">
        <f t="shared" si="27"/>
        <v xml:space="preserve">Не е избран доствачик -  -  -  -  -  -  -  -  -  -  - обща стойност: </v>
      </c>
    </row>
    <row r="855" spans="1:20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16"/>
      <c r="E855" s="40"/>
      <c r="F855" s="19"/>
      <c r="G855" s="32"/>
      <c r="H855" s="16"/>
      <c r="I855" s="19"/>
      <c r="J855" s="19"/>
      <c r="K855" s="19"/>
      <c r="L855" s="19"/>
      <c r="M855" s="19"/>
      <c r="N855" s="19"/>
      <c r="O855" s="16"/>
      <c r="P855" s="16"/>
      <c r="Q855" s="26" t="str">
        <f t="shared" si="28"/>
        <v>Няма избран доставчик</v>
      </c>
      <c r="T855" s="7" t="str">
        <f t="shared" si="27"/>
        <v xml:space="preserve">Не е избран доствачик -  -  -  -  -  -  -  -  -  -  - обща стойност: </v>
      </c>
    </row>
    <row r="856" spans="1:20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16"/>
      <c r="E856" s="40"/>
      <c r="F856" s="19"/>
      <c r="G856" s="32"/>
      <c r="H856" s="16"/>
      <c r="I856" s="19"/>
      <c r="J856" s="19"/>
      <c r="K856" s="19"/>
      <c r="L856" s="19"/>
      <c r="M856" s="19"/>
      <c r="N856" s="19"/>
      <c r="O856" s="16"/>
      <c r="P856" s="16"/>
      <c r="Q856" s="26" t="str">
        <f t="shared" si="28"/>
        <v>Няма избран доставчик</v>
      </c>
      <c r="T856" s="7" t="str">
        <f t="shared" si="27"/>
        <v xml:space="preserve">Не е избран доствачик -  -  -  -  -  -  -  -  -  -  - обща стойност: </v>
      </c>
    </row>
    <row r="857" spans="1:20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16"/>
      <c r="E857" s="40"/>
      <c r="F857" s="19"/>
      <c r="G857" s="32"/>
      <c r="H857" s="16"/>
      <c r="I857" s="19"/>
      <c r="J857" s="19"/>
      <c r="K857" s="19"/>
      <c r="L857" s="19"/>
      <c r="M857" s="19"/>
      <c r="N857" s="19"/>
      <c r="O857" s="16"/>
      <c r="P857" s="16"/>
      <c r="Q857" s="26" t="str">
        <f t="shared" si="28"/>
        <v>Няма избран доставчик</v>
      </c>
      <c r="T857" s="7" t="str">
        <f t="shared" si="27"/>
        <v xml:space="preserve">Не е избран доствачик -  -  -  -  -  -  -  -  -  -  - обща стойност: </v>
      </c>
    </row>
    <row r="858" spans="1:20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16"/>
      <c r="E858" s="40"/>
      <c r="F858" s="19"/>
      <c r="G858" s="32"/>
      <c r="H858" s="16"/>
      <c r="I858" s="19"/>
      <c r="J858" s="19"/>
      <c r="K858" s="19"/>
      <c r="L858" s="19"/>
      <c r="M858" s="19"/>
      <c r="N858" s="19"/>
      <c r="O858" s="16"/>
      <c r="P858" s="16"/>
      <c r="Q858" s="26" t="str">
        <f t="shared" si="28"/>
        <v>Няма избран доставчик</v>
      </c>
      <c r="T858" s="7" t="str">
        <f t="shared" si="27"/>
        <v xml:space="preserve">Не е избран доствачик -  -  -  -  -  -  -  -  -  -  - обща стойност: </v>
      </c>
    </row>
    <row r="859" spans="1:20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16"/>
      <c r="E859" s="40"/>
      <c r="F859" s="19"/>
      <c r="G859" s="32"/>
      <c r="H859" s="16"/>
      <c r="I859" s="19"/>
      <c r="J859" s="19"/>
      <c r="K859" s="19"/>
      <c r="L859" s="19"/>
      <c r="M859" s="19"/>
      <c r="N859" s="19"/>
      <c r="O859" s="16"/>
      <c r="P859" s="16"/>
      <c r="Q859" s="26" t="str">
        <f t="shared" si="28"/>
        <v>Няма избран доставчик</v>
      </c>
      <c r="T859" s="7" t="str">
        <f t="shared" si="27"/>
        <v xml:space="preserve">Не е избран доствачик -  -  -  -  -  -  -  -  -  -  - обща стойност: </v>
      </c>
    </row>
    <row r="860" spans="1:20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16"/>
      <c r="E860" s="40"/>
      <c r="F860" s="19"/>
      <c r="G860" s="32"/>
      <c r="H860" s="16"/>
      <c r="I860" s="19"/>
      <c r="J860" s="19"/>
      <c r="K860" s="19"/>
      <c r="L860" s="19"/>
      <c r="M860" s="19"/>
      <c r="N860" s="19"/>
      <c r="O860" s="16"/>
      <c r="P860" s="16"/>
      <c r="Q860" s="26" t="str">
        <f t="shared" si="28"/>
        <v>Няма избран доставчик</v>
      </c>
      <c r="T860" s="7" t="str">
        <f t="shared" si="27"/>
        <v xml:space="preserve">Не е избран доствачик -  -  -  -  -  -  -  -  -  -  - обща стойност: </v>
      </c>
    </row>
    <row r="861" spans="1:20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16"/>
      <c r="E861" s="40"/>
      <c r="F861" s="19"/>
      <c r="G861" s="32"/>
      <c r="H861" s="16"/>
      <c r="I861" s="19"/>
      <c r="J861" s="19"/>
      <c r="K861" s="19"/>
      <c r="L861" s="19"/>
      <c r="M861" s="19"/>
      <c r="N861" s="19"/>
      <c r="O861" s="16"/>
      <c r="P861" s="16"/>
      <c r="Q861" s="26" t="str">
        <f t="shared" si="28"/>
        <v>Няма избран доставчик</v>
      </c>
      <c r="T861" s="7" t="str">
        <f t="shared" si="27"/>
        <v xml:space="preserve">Не е избран доствачик -  -  -  -  -  -  -  -  -  -  - обща стойност: </v>
      </c>
    </row>
    <row r="862" spans="1:20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16"/>
      <c r="E862" s="40"/>
      <c r="F862" s="19"/>
      <c r="G862" s="32"/>
      <c r="H862" s="16"/>
      <c r="I862" s="19"/>
      <c r="J862" s="19"/>
      <c r="K862" s="19"/>
      <c r="L862" s="19"/>
      <c r="M862" s="19"/>
      <c r="N862" s="19"/>
      <c r="O862" s="16"/>
      <c r="P862" s="16"/>
      <c r="Q862" s="26" t="str">
        <f t="shared" si="28"/>
        <v>Няма избран доставчик</v>
      </c>
      <c r="T862" s="7" t="str">
        <f t="shared" si="27"/>
        <v xml:space="preserve">Не е избран доствачик -  -  -  -  -  -  -  -  -  -  - обща стойност: </v>
      </c>
    </row>
    <row r="863" spans="1:20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16"/>
      <c r="E863" s="40"/>
      <c r="F863" s="19"/>
      <c r="G863" s="32"/>
      <c r="H863" s="16"/>
      <c r="I863" s="19"/>
      <c r="J863" s="19"/>
      <c r="K863" s="19"/>
      <c r="L863" s="19"/>
      <c r="M863" s="19"/>
      <c r="N863" s="19"/>
      <c r="O863" s="16"/>
      <c r="P863" s="16"/>
      <c r="Q863" s="26" t="str">
        <f t="shared" si="28"/>
        <v>Няма избран доставчик</v>
      </c>
      <c r="T863" s="7" t="str">
        <f t="shared" si="27"/>
        <v xml:space="preserve">Не е избран доствачик -  -  -  -  -  -  -  -  -  -  - обща стойност: </v>
      </c>
    </row>
    <row r="864" spans="1:20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16"/>
      <c r="E864" s="40"/>
      <c r="F864" s="19"/>
      <c r="G864" s="32"/>
      <c r="H864" s="16"/>
      <c r="I864" s="19"/>
      <c r="J864" s="19"/>
      <c r="K864" s="19"/>
      <c r="L864" s="19"/>
      <c r="M864" s="19"/>
      <c r="N864" s="19"/>
      <c r="O864" s="16"/>
      <c r="P864" s="16"/>
      <c r="Q864" s="26" t="str">
        <f t="shared" si="28"/>
        <v>Няма избран доставчик</v>
      </c>
      <c r="T864" s="7" t="str">
        <f t="shared" si="27"/>
        <v xml:space="preserve">Не е избран доствачик -  -  -  -  -  -  -  -  -  -  - обща стойност: </v>
      </c>
    </row>
    <row r="865" spans="1:20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16"/>
      <c r="E865" s="40"/>
      <c r="F865" s="19"/>
      <c r="G865" s="32"/>
      <c r="H865" s="16"/>
      <c r="I865" s="19"/>
      <c r="J865" s="19"/>
      <c r="K865" s="19"/>
      <c r="L865" s="19"/>
      <c r="M865" s="19"/>
      <c r="N865" s="19"/>
      <c r="O865" s="16"/>
      <c r="P865" s="16"/>
      <c r="Q865" s="26" t="str">
        <f t="shared" si="28"/>
        <v>Няма избран доставчик</v>
      </c>
      <c r="T865" s="7" t="str">
        <f t="shared" si="27"/>
        <v xml:space="preserve">Не е избран доствачик -  -  -  -  -  -  -  -  -  -  - обща стойност: </v>
      </c>
    </row>
    <row r="866" spans="1:20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16"/>
      <c r="E866" s="40"/>
      <c r="F866" s="19"/>
      <c r="G866" s="32"/>
      <c r="H866" s="16"/>
      <c r="I866" s="19"/>
      <c r="J866" s="19"/>
      <c r="K866" s="19"/>
      <c r="L866" s="19"/>
      <c r="M866" s="19"/>
      <c r="N866" s="19"/>
      <c r="O866" s="16"/>
      <c r="P866" s="16"/>
      <c r="Q866" s="26" t="str">
        <f t="shared" si="28"/>
        <v>Няма избран доставчик</v>
      </c>
      <c r="T866" s="7" t="str">
        <f t="shared" si="27"/>
        <v xml:space="preserve">Не е избран доствачик -  -  -  -  -  -  -  -  -  -  - обща стойност: </v>
      </c>
    </row>
    <row r="867" spans="1:20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16"/>
      <c r="E867" s="40"/>
      <c r="F867" s="19"/>
      <c r="G867" s="32"/>
      <c r="H867" s="16"/>
      <c r="I867" s="19"/>
      <c r="J867" s="19"/>
      <c r="K867" s="19"/>
      <c r="L867" s="19"/>
      <c r="M867" s="19"/>
      <c r="N867" s="19"/>
      <c r="O867" s="16"/>
      <c r="P867" s="16"/>
      <c r="Q867" s="26" t="str">
        <f t="shared" si="28"/>
        <v>Няма избран доставчик</v>
      </c>
      <c r="T867" s="7" t="str">
        <f t="shared" si="27"/>
        <v xml:space="preserve">Не е избран доствачик -  -  -  -  -  -  -  -  -  -  - обща стойност: </v>
      </c>
    </row>
    <row r="868" spans="1:20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16"/>
      <c r="E868" s="40"/>
      <c r="F868" s="19"/>
      <c r="G868" s="32"/>
      <c r="H868" s="16"/>
      <c r="I868" s="19"/>
      <c r="J868" s="19"/>
      <c r="K868" s="19"/>
      <c r="L868" s="19"/>
      <c r="M868" s="19"/>
      <c r="N868" s="19"/>
      <c r="O868" s="16"/>
      <c r="P868" s="16"/>
      <c r="Q868" s="26" t="str">
        <f t="shared" si="28"/>
        <v>Няма избран доставчик</v>
      </c>
      <c r="T868" s="7" t="str">
        <f t="shared" si="27"/>
        <v xml:space="preserve">Не е избран доствачик -  -  -  -  -  -  -  -  -  -  - обща стойност: </v>
      </c>
    </row>
    <row r="869" spans="1:20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16"/>
      <c r="E869" s="40"/>
      <c r="F869" s="19"/>
      <c r="G869" s="32"/>
      <c r="H869" s="16"/>
      <c r="I869" s="19"/>
      <c r="J869" s="19"/>
      <c r="K869" s="19"/>
      <c r="L869" s="19"/>
      <c r="M869" s="19"/>
      <c r="N869" s="19"/>
      <c r="O869" s="16"/>
      <c r="P869" s="16"/>
      <c r="Q869" s="26" t="str">
        <f t="shared" si="28"/>
        <v>Няма избран доставчик</v>
      </c>
      <c r="T869" s="7" t="str">
        <f t="shared" si="27"/>
        <v xml:space="preserve">Не е избран доствачик -  -  -  -  -  -  -  -  -  -  - обща стойност: </v>
      </c>
    </row>
    <row r="870" spans="1:20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16"/>
      <c r="E870" s="40"/>
      <c r="F870" s="19"/>
      <c r="G870" s="32"/>
      <c r="H870" s="16"/>
      <c r="I870" s="19"/>
      <c r="J870" s="19"/>
      <c r="K870" s="19"/>
      <c r="L870" s="19"/>
      <c r="M870" s="19"/>
      <c r="N870" s="19"/>
      <c r="O870" s="16"/>
      <c r="P870" s="16"/>
      <c r="Q870" s="26" t="str">
        <f t="shared" si="28"/>
        <v>Няма избран доставчик</v>
      </c>
      <c r="T870" s="7" t="str">
        <f t="shared" si="27"/>
        <v xml:space="preserve">Не е избран доствачик -  -  -  -  -  -  -  -  -  -  - обща стойност: </v>
      </c>
    </row>
    <row r="871" spans="1:20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16"/>
      <c r="E871" s="40"/>
      <c r="F871" s="19"/>
      <c r="G871" s="32"/>
      <c r="H871" s="16"/>
      <c r="I871" s="19"/>
      <c r="J871" s="19"/>
      <c r="K871" s="19"/>
      <c r="L871" s="19"/>
      <c r="M871" s="19"/>
      <c r="N871" s="19"/>
      <c r="O871" s="16"/>
      <c r="P871" s="16"/>
      <c r="Q871" s="26" t="str">
        <f t="shared" si="28"/>
        <v>Няма избран доставчик</v>
      </c>
      <c r="T871" s="7" t="str">
        <f t="shared" si="27"/>
        <v xml:space="preserve">Не е избран доствачик -  -  -  -  -  -  -  -  -  -  - обща стойност: </v>
      </c>
    </row>
    <row r="872" spans="1:20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16"/>
      <c r="E872" s="40"/>
      <c r="F872" s="19"/>
      <c r="G872" s="32"/>
      <c r="H872" s="16"/>
      <c r="I872" s="19"/>
      <c r="J872" s="19"/>
      <c r="K872" s="19"/>
      <c r="L872" s="19"/>
      <c r="M872" s="19"/>
      <c r="N872" s="19"/>
      <c r="O872" s="16"/>
      <c r="P872" s="16"/>
      <c r="Q872" s="26" t="str">
        <f t="shared" si="28"/>
        <v>Няма избран доставчик</v>
      </c>
      <c r="T872" s="7" t="str">
        <f t="shared" si="27"/>
        <v xml:space="preserve">Не е избран доствачик -  -  -  -  -  -  -  -  -  -  - обща стойност: </v>
      </c>
    </row>
    <row r="873" spans="1:20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16"/>
      <c r="E873" s="40"/>
      <c r="F873" s="19"/>
      <c r="G873" s="32"/>
      <c r="H873" s="16"/>
      <c r="I873" s="19"/>
      <c r="J873" s="19"/>
      <c r="K873" s="19"/>
      <c r="L873" s="19"/>
      <c r="M873" s="19"/>
      <c r="N873" s="19"/>
      <c r="O873" s="16"/>
      <c r="P873" s="16"/>
      <c r="Q873" s="26" t="str">
        <f t="shared" si="28"/>
        <v>Няма избран доставчик</v>
      </c>
      <c r="T873" s="7" t="str">
        <f t="shared" si="27"/>
        <v xml:space="preserve">Не е избран доствачик -  -  -  -  -  -  -  -  -  -  - обща стойност: </v>
      </c>
    </row>
    <row r="874" spans="1:20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16"/>
      <c r="E874" s="40"/>
      <c r="F874" s="19"/>
      <c r="G874" s="32"/>
      <c r="H874" s="16"/>
      <c r="I874" s="19"/>
      <c r="J874" s="19"/>
      <c r="K874" s="19"/>
      <c r="L874" s="19"/>
      <c r="M874" s="19"/>
      <c r="N874" s="19"/>
      <c r="O874" s="16"/>
      <c r="P874" s="16"/>
      <c r="Q874" s="26" t="str">
        <f t="shared" si="28"/>
        <v>Няма избран доставчик</v>
      </c>
      <c r="T874" s="7" t="str">
        <f t="shared" si="27"/>
        <v xml:space="preserve">Не е избран доствачик -  -  -  -  -  -  -  -  -  -  - обща стойност: </v>
      </c>
    </row>
    <row r="875" spans="1:20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16"/>
      <c r="E875" s="40"/>
      <c r="F875" s="19"/>
      <c r="G875" s="32"/>
      <c r="H875" s="16"/>
      <c r="I875" s="19"/>
      <c r="J875" s="19"/>
      <c r="K875" s="19"/>
      <c r="L875" s="19"/>
      <c r="M875" s="19"/>
      <c r="N875" s="19"/>
      <c r="O875" s="16"/>
      <c r="P875" s="16"/>
      <c r="Q875" s="26" t="str">
        <f t="shared" si="28"/>
        <v>Няма избран доставчик</v>
      </c>
      <c r="T875" s="7" t="str">
        <f t="shared" si="27"/>
        <v xml:space="preserve">Не е избран доствачик -  -  -  -  -  -  -  -  -  -  - обща стойност: </v>
      </c>
    </row>
    <row r="876" spans="1:20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16"/>
      <c r="E876" s="40"/>
      <c r="F876" s="19"/>
      <c r="G876" s="32"/>
      <c r="H876" s="16"/>
      <c r="I876" s="19"/>
      <c r="J876" s="19"/>
      <c r="K876" s="19"/>
      <c r="L876" s="19"/>
      <c r="M876" s="19"/>
      <c r="N876" s="19"/>
      <c r="O876" s="16"/>
      <c r="P876" s="16"/>
      <c r="Q876" s="26" t="str">
        <f t="shared" si="28"/>
        <v>Няма избран доставчик</v>
      </c>
      <c r="T876" s="7" t="str">
        <f t="shared" si="27"/>
        <v xml:space="preserve">Не е избран доствачик -  -  -  -  -  -  -  -  -  -  - обща стойност: </v>
      </c>
    </row>
    <row r="877" spans="1:20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16"/>
      <c r="E877" s="40"/>
      <c r="F877" s="19"/>
      <c r="G877" s="32"/>
      <c r="H877" s="16"/>
      <c r="I877" s="19"/>
      <c r="J877" s="19"/>
      <c r="K877" s="19"/>
      <c r="L877" s="19"/>
      <c r="M877" s="19"/>
      <c r="N877" s="19"/>
      <c r="O877" s="16"/>
      <c r="P877" s="16"/>
      <c r="Q877" s="26" t="str">
        <f t="shared" si="28"/>
        <v>Няма избран доставчик</v>
      </c>
      <c r="T877" s="7" t="str">
        <f t="shared" si="27"/>
        <v xml:space="preserve">Не е избран доствачик -  -  -  -  -  -  -  -  -  -  - обща стойност: </v>
      </c>
    </row>
    <row r="878" spans="1:20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16"/>
      <c r="E878" s="40"/>
      <c r="F878" s="19"/>
      <c r="G878" s="32"/>
      <c r="H878" s="16"/>
      <c r="I878" s="19"/>
      <c r="J878" s="19"/>
      <c r="K878" s="19"/>
      <c r="L878" s="19"/>
      <c r="M878" s="19"/>
      <c r="N878" s="19"/>
      <c r="O878" s="16"/>
      <c r="P878" s="16"/>
      <c r="Q878" s="26" t="str">
        <f t="shared" si="28"/>
        <v>Няма избран доставчик</v>
      </c>
      <c r="T878" s="7" t="str">
        <f t="shared" si="27"/>
        <v xml:space="preserve">Не е избран доствачик -  -  -  -  -  -  -  -  -  -  - обща стойност: </v>
      </c>
    </row>
    <row r="879" spans="1:20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16"/>
      <c r="E879" s="40"/>
      <c r="F879" s="19"/>
      <c r="G879" s="32"/>
      <c r="H879" s="16"/>
      <c r="I879" s="19"/>
      <c r="J879" s="19"/>
      <c r="K879" s="19"/>
      <c r="L879" s="19"/>
      <c r="M879" s="19"/>
      <c r="N879" s="19"/>
      <c r="O879" s="16"/>
      <c r="P879" s="16"/>
      <c r="Q879" s="26" t="str">
        <f t="shared" si="28"/>
        <v>Няма избран доставчик</v>
      </c>
      <c r="T879" s="7" t="str">
        <f t="shared" si="27"/>
        <v xml:space="preserve">Не е избран доствачик -  -  -  -  -  -  -  -  -  -  - обща стойност: </v>
      </c>
    </row>
    <row r="880" spans="1:20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16"/>
      <c r="E880" s="40"/>
      <c r="F880" s="19"/>
      <c r="G880" s="32"/>
      <c r="H880" s="16"/>
      <c r="I880" s="19"/>
      <c r="J880" s="19"/>
      <c r="K880" s="19"/>
      <c r="L880" s="19"/>
      <c r="M880" s="19"/>
      <c r="N880" s="19"/>
      <c r="O880" s="16"/>
      <c r="P880" s="16"/>
      <c r="Q880" s="26" t="str">
        <f t="shared" si="28"/>
        <v>Няма избран доставчик</v>
      </c>
      <c r="T880" s="7" t="str">
        <f t="shared" si="27"/>
        <v xml:space="preserve">Не е избран доствачик -  -  -  -  -  -  -  -  -  -  - обща стойност: </v>
      </c>
    </row>
    <row r="881" spans="1:20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16"/>
      <c r="E881" s="40"/>
      <c r="F881" s="19"/>
      <c r="G881" s="32"/>
      <c r="H881" s="16"/>
      <c r="I881" s="19"/>
      <c r="J881" s="19"/>
      <c r="K881" s="19"/>
      <c r="L881" s="19"/>
      <c r="M881" s="19"/>
      <c r="N881" s="19"/>
      <c r="O881" s="16"/>
      <c r="P881" s="16"/>
      <c r="Q881" s="26" t="str">
        <f t="shared" si="28"/>
        <v>Няма избран доставчик</v>
      </c>
      <c r="T881" s="7" t="str">
        <f t="shared" si="27"/>
        <v xml:space="preserve">Не е избран доствачик -  -  -  -  -  -  -  -  -  -  - обща стойност: </v>
      </c>
    </row>
    <row r="882" spans="1:20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16"/>
      <c r="E882" s="40"/>
      <c r="F882" s="19"/>
      <c r="G882" s="32"/>
      <c r="H882" s="16"/>
      <c r="I882" s="19"/>
      <c r="J882" s="19"/>
      <c r="K882" s="19"/>
      <c r="L882" s="19"/>
      <c r="M882" s="19"/>
      <c r="N882" s="19"/>
      <c r="O882" s="16"/>
      <c r="P882" s="16"/>
      <c r="Q882" s="26" t="str">
        <f t="shared" si="28"/>
        <v>Няма избран доставчик</v>
      </c>
      <c r="T882" s="7" t="str">
        <f t="shared" si="27"/>
        <v xml:space="preserve">Не е избран доствачик -  -  -  -  -  -  -  -  -  -  - обща стойност: </v>
      </c>
    </row>
    <row r="883" spans="1:20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16"/>
      <c r="E883" s="40"/>
      <c r="F883" s="19"/>
      <c r="G883" s="32"/>
      <c r="H883" s="16"/>
      <c r="I883" s="19"/>
      <c r="J883" s="19"/>
      <c r="K883" s="19"/>
      <c r="L883" s="19"/>
      <c r="M883" s="19"/>
      <c r="N883" s="19"/>
      <c r="O883" s="16"/>
      <c r="P883" s="16"/>
      <c r="Q883" s="26" t="str">
        <f t="shared" si="28"/>
        <v>Няма избран доставчик</v>
      </c>
      <c r="T883" s="7" t="str">
        <f t="shared" si="27"/>
        <v xml:space="preserve">Не е избран доствачик -  -  -  -  -  -  -  -  -  -  - обща стойност: </v>
      </c>
    </row>
    <row r="884" spans="1:20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16"/>
      <c r="E884" s="40"/>
      <c r="F884" s="19"/>
      <c r="G884" s="32"/>
      <c r="H884" s="16"/>
      <c r="I884" s="19"/>
      <c r="J884" s="19"/>
      <c r="K884" s="19"/>
      <c r="L884" s="19"/>
      <c r="M884" s="19"/>
      <c r="N884" s="19"/>
      <c r="O884" s="16"/>
      <c r="P884" s="16"/>
      <c r="Q884" s="26" t="str">
        <f t="shared" si="28"/>
        <v>Няма избран доставчик</v>
      </c>
      <c r="T884" s="7" t="str">
        <f t="shared" si="27"/>
        <v xml:space="preserve">Не е избран доствачик -  -  -  -  -  -  -  -  -  -  - обща стойност: </v>
      </c>
    </row>
    <row r="885" spans="1:20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16"/>
      <c r="E885" s="40"/>
      <c r="F885" s="19"/>
      <c r="G885" s="32"/>
      <c r="H885" s="16"/>
      <c r="I885" s="19"/>
      <c r="J885" s="19"/>
      <c r="K885" s="19"/>
      <c r="L885" s="19"/>
      <c r="M885" s="19"/>
      <c r="N885" s="19"/>
      <c r="O885" s="16"/>
      <c r="P885" s="16"/>
      <c r="Q885" s="26" t="str">
        <f t="shared" si="28"/>
        <v>Няма избран доставчик</v>
      </c>
      <c r="T885" s="7" t="str">
        <f t="shared" si="27"/>
        <v xml:space="preserve">Не е избран доствачик -  -  -  -  -  -  -  -  -  -  - обща стойност: </v>
      </c>
    </row>
    <row r="886" spans="1:20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16"/>
      <c r="E886" s="40"/>
      <c r="F886" s="19"/>
      <c r="G886" s="32"/>
      <c r="H886" s="16"/>
      <c r="I886" s="19"/>
      <c r="J886" s="19"/>
      <c r="K886" s="19"/>
      <c r="L886" s="19"/>
      <c r="M886" s="19"/>
      <c r="N886" s="19"/>
      <c r="O886" s="16"/>
      <c r="P886" s="16"/>
      <c r="Q886" s="26" t="str">
        <f t="shared" si="28"/>
        <v>Няма избран доставчик</v>
      </c>
      <c r="T886" s="7" t="str">
        <f t="shared" si="27"/>
        <v xml:space="preserve">Не е избран доствачик -  -  -  -  -  -  -  -  -  -  - обща стойност: </v>
      </c>
    </row>
    <row r="887" spans="1:20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16"/>
      <c r="E887" s="40"/>
      <c r="F887" s="19"/>
      <c r="G887" s="32"/>
      <c r="H887" s="16"/>
      <c r="I887" s="19"/>
      <c r="J887" s="19"/>
      <c r="K887" s="19"/>
      <c r="L887" s="19"/>
      <c r="M887" s="19"/>
      <c r="N887" s="19"/>
      <c r="O887" s="16"/>
      <c r="P887" s="16"/>
      <c r="Q887" s="26" t="str">
        <f t="shared" si="28"/>
        <v>Няма избран доставчик</v>
      </c>
      <c r="T887" s="7" t="str">
        <f t="shared" si="27"/>
        <v xml:space="preserve">Не е избран доствачик -  -  -  -  -  -  -  -  -  -  - обща стойност: </v>
      </c>
    </row>
    <row r="888" spans="1:20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16"/>
      <c r="E888" s="40"/>
      <c r="F888" s="19"/>
      <c r="G888" s="32"/>
      <c r="H888" s="16"/>
      <c r="I888" s="19"/>
      <c r="J888" s="19"/>
      <c r="K888" s="19"/>
      <c r="L888" s="19"/>
      <c r="M888" s="19"/>
      <c r="N888" s="19"/>
      <c r="O888" s="16"/>
      <c r="P888" s="16"/>
      <c r="Q888" s="26" t="str">
        <f t="shared" si="28"/>
        <v>Няма избран доставчик</v>
      </c>
      <c r="T888" s="7" t="str">
        <f t="shared" si="27"/>
        <v xml:space="preserve">Не е избран доствачик -  -  -  -  -  -  -  -  -  -  - обща стойност: </v>
      </c>
    </row>
    <row r="889" spans="1:20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16"/>
      <c r="E889" s="40"/>
      <c r="F889" s="19"/>
      <c r="G889" s="32"/>
      <c r="H889" s="16"/>
      <c r="I889" s="19"/>
      <c r="J889" s="19"/>
      <c r="K889" s="19"/>
      <c r="L889" s="19"/>
      <c r="M889" s="19"/>
      <c r="N889" s="19"/>
      <c r="O889" s="16"/>
      <c r="P889" s="16"/>
      <c r="Q889" s="26" t="str">
        <f t="shared" si="28"/>
        <v>Няма избран доставчик</v>
      </c>
      <c r="T889" s="7" t="str">
        <f t="shared" si="27"/>
        <v xml:space="preserve">Не е избран доствачик -  -  -  -  -  -  -  -  -  -  - обща стойност: </v>
      </c>
    </row>
    <row r="890" spans="1:20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16"/>
      <c r="E890" s="40"/>
      <c r="F890" s="19"/>
      <c r="G890" s="32"/>
      <c r="H890" s="16"/>
      <c r="I890" s="19"/>
      <c r="J890" s="19"/>
      <c r="K890" s="19"/>
      <c r="L890" s="19"/>
      <c r="M890" s="19"/>
      <c r="N890" s="19"/>
      <c r="O890" s="16"/>
      <c r="P890" s="16"/>
      <c r="Q890" s="26" t="str">
        <f t="shared" si="28"/>
        <v>Няма избран доставчик</v>
      </c>
      <c r="T890" s="7" t="str">
        <f t="shared" si="27"/>
        <v xml:space="preserve">Не е избран доствачик -  -  -  -  -  -  -  -  -  -  - обща стойност: </v>
      </c>
    </row>
    <row r="891" spans="1:20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16"/>
      <c r="E891" s="40"/>
      <c r="F891" s="19"/>
      <c r="G891" s="32"/>
      <c r="H891" s="16"/>
      <c r="I891" s="19"/>
      <c r="J891" s="19"/>
      <c r="K891" s="19"/>
      <c r="L891" s="19"/>
      <c r="M891" s="19"/>
      <c r="N891" s="19"/>
      <c r="O891" s="16"/>
      <c r="P891" s="16"/>
      <c r="Q891" s="26" t="str">
        <f t="shared" si="28"/>
        <v>Няма избран доставчик</v>
      </c>
      <c r="T891" s="7" t="str">
        <f t="shared" si="27"/>
        <v xml:space="preserve">Не е избран доствачик -  -  -  -  -  -  -  -  -  -  - обща стойност: </v>
      </c>
    </row>
    <row r="892" spans="1:20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16"/>
      <c r="E892" s="40"/>
      <c r="F892" s="19"/>
      <c r="G892" s="32"/>
      <c r="H892" s="16"/>
      <c r="I892" s="19"/>
      <c r="J892" s="19"/>
      <c r="K892" s="19"/>
      <c r="L892" s="19"/>
      <c r="M892" s="19"/>
      <c r="N892" s="19"/>
      <c r="O892" s="16"/>
      <c r="P892" s="16"/>
      <c r="Q892" s="26" t="str">
        <f t="shared" si="28"/>
        <v>Няма избран доставчик</v>
      </c>
      <c r="T892" s="7" t="str">
        <f t="shared" si="27"/>
        <v xml:space="preserve">Не е избран доствачик -  -  -  -  -  -  -  -  -  -  - обща стойност: </v>
      </c>
    </row>
    <row r="893" spans="1:20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16"/>
      <c r="E893" s="40"/>
      <c r="F893" s="19"/>
      <c r="G893" s="32"/>
      <c r="H893" s="16"/>
      <c r="I893" s="19"/>
      <c r="J893" s="19"/>
      <c r="K893" s="19"/>
      <c r="L893" s="19"/>
      <c r="M893" s="19"/>
      <c r="N893" s="19"/>
      <c r="O893" s="16"/>
      <c r="P893" s="16"/>
      <c r="Q893" s="26" t="str">
        <f t="shared" si="28"/>
        <v>Няма избран доставчик</v>
      </c>
      <c r="T893" s="7" t="str">
        <f t="shared" si="27"/>
        <v xml:space="preserve">Не е избран доствачик -  -  -  -  -  -  -  -  -  -  - обща стойност: </v>
      </c>
    </row>
    <row r="894" spans="1:20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16"/>
      <c r="E894" s="40"/>
      <c r="F894" s="19"/>
      <c r="G894" s="32"/>
      <c r="H894" s="16"/>
      <c r="I894" s="19"/>
      <c r="J894" s="19"/>
      <c r="K894" s="19"/>
      <c r="L894" s="19"/>
      <c r="M894" s="19"/>
      <c r="N894" s="19"/>
      <c r="O894" s="16"/>
      <c r="P894" s="16"/>
      <c r="Q894" s="26" t="str">
        <f t="shared" si="28"/>
        <v>Няма избран доставчик</v>
      </c>
      <c r="T894" s="7" t="str">
        <f t="shared" si="27"/>
        <v xml:space="preserve">Не е избран доствачик -  -  -  -  -  -  -  -  -  -  - обща стойност: </v>
      </c>
    </row>
    <row r="895" spans="1:20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16"/>
      <c r="E895" s="40"/>
      <c r="F895" s="19"/>
      <c r="G895" s="32"/>
      <c r="H895" s="16"/>
      <c r="I895" s="19"/>
      <c r="J895" s="19"/>
      <c r="K895" s="19"/>
      <c r="L895" s="19"/>
      <c r="M895" s="19"/>
      <c r="N895" s="19"/>
      <c r="O895" s="16"/>
      <c r="P895" s="16"/>
      <c r="Q895" s="26" t="str">
        <f t="shared" si="28"/>
        <v>Няма избран доставчик</v>
      </c>
      <c r="T895" s="7" t="str">
        <f t="shared" si="27"/>
        <v xml:space="preserve">Не е избран доствачик -  -  -  -  -  -  -  -  -  -  - обща стойност: </v>
      </c>
    </row>
    <row r="896" spans="1:20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16"/>
      <c r="E896" s="40"/>
      <c r="F896" s="19"/>
      <c r="G896" s="32"/>
      <c r="H896" s="16"/>
      <c r="I896" s="19"/>
      <c r="J896" s="19"/>
      <c r="K896" s="19"/>
      <c r="L896" s="19"/>
      <c r="M896" s="19"/>
      <c r="N896" s="19"/>
      <c r="O896" s="16"/>
      <c r="P896" s="16"/>
      <c r="Q896" s="26" t="str">
        <f t="shared" si="28"/>
        <v>Няма избран доставчик</v>
      </c>
      <c r="T896" s="7" t="str">
        <f t="shared" si="27"/>
        <v xml:space="preserve">Не е избран доствачик -  -  -  -  -  -  -  -  -  -  - обща стойност: </v>
      </c>
    </row>
    <row r="897" spans="1:20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16"/>
      <c r="E897" s="40"/>
      <c r="F897" s="19"/>
      <c r="G897" s="32"/>
      <c r="H897" s="16"/>
      <c r="I897" s="19"/>
      <c r="J897" s="19"/>
      <c r="K897" s="19"/>
      <c r="L897" s="19"/>
      <c r="M897" s="19"/>
      <c r="N897" s="19"/>
      <c r="O897" s="16"/>
      <c r="P897" s="16"/>
      <c r="Q897" s="26" t="str">
        <f t="shared" si="28"/>
        <v>Няма избран доставчик</v>
      </c>
      <c r="T897" s="7" t="str">
        <f t="shared" si="27"/>
        <v xml:space="preserve">Не е избран доствачик -  -  -  -  -  -  -  -  -  -  - обща стойност: </v>
      </c>
    </row>
    <row r="898" spans="1:20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16"/>
      <c r="E898" s="40"/>
      <c r="F898" s="19"/>
      <c r="G898" s="32"/>
      <c r="H898" s="16"/>
      <c r="I898" s="19"/>
      <c r="J898" s="19"/>
      <c r="K898" s="19"/>
      <c r="L898" s="19"/>
      <c r="M898" s="19"/>
      <c r="N898" s="19"/>
      <c r="O898" s="16"/>
      <c r="P898" s="16"/>
      <c r="Q898" s="26" t="str">
        <f t="shared" si="28"/>
        <v>Няма избран доставчик</v>
      </c>
      <c r="T898" s="7" t="str">
        <f t="shared" si="27"/>
        <v xml:space="preserve">Не е избран доствачик -  -  -  -  -  -  -  -  -  -  - обща стойност: </v>
      </c>
    </row>
    <row r="899" spans="1:20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16"/>
      <c r="E899" s="40"/>
      <c r="F899" s="19"/>
      <c r="G899" s="32"/>
      <c r="H899" s="16"/>
      <c r="I899" s="19"/>
      <c r="J899" s="19"/>
      <c r="K899" s="19"/>
      <c r="L899" s="19"/>
      <c r="M899" s="19"/>
      <c r="N899" s="19"/>
      <c r="O899" s="16"/>
      <c r="P899" s="16"/>
      <c r="Q899" s="26" t="str">
        <f t="shared" si="28"/>
        <v>Няма избран доставчик</v>
      </c>
      <c r="T899" s="7" t="str">
        <f t="shared" si="27"/>
        <v xml:space="preserve">Не е избран доствачик -  -  -  -  -  -  -  -  -  -  - обща стойност: </v>
      </c>
    </row>
    <row r="900" spans="1:20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16"/>
      <c r="E900" s="40"/>
      <c r="F900" s="19"/>
      <c r="G900" s="32"/>
      <c r="H900" s="16"/>
      <c r="I900" s="19"/>
      <c r="J900" s="19"/>
      <c r="K900" s="19"/>
      <c r="L900" s="19"/>
      <c r="M900" s="19"/>
      <c r="N900" s="19"/>
      <c r="O900" s="16"/>
      <c r="P900" s="16"/>
      <c r="Q900" s="26" t="str">
        <f t="shared" si="28"/>
        <v>Няма избран доставчик</v>
      </c>
      <c r="T900" s="7" t="str">
        <f t="shared" ref="T900:T963" si="29">C900&amp;" - "&amp;D900&amp;" - "&amp;F900&amp;" - "&amp;G900&amp;" - "&amp;H900&amp;" - "&amp;I900&amp;" - "&amp;J900&amp;" - "&amp;K900&amp;" - "&amp;L900&amp;" - "&amp;M900&amp;" - "&amp;N900&amp;" - обща стойност: "&amp;P900</f>
        <v xml:space="preserve">Не е избран доствачик -  -  -  -  -  -  -  -  -  -  - обща стойност: </v>
      </c>
    </row>
    <row r="901" spans="1:20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16"/>
      <c r="E901" s="40"/>
      <c r="F901" s="19"/>
      <c r="G901" s="32"/>
      <c r="H901" s="16"/>
      <c r="I901" s="19"/>
      <c r="J901" s="19"/>
      <c r="K901" s="19"/>
      <c r="L901" s="19"/>
      <c r="M901" s="19"/>
      <c r="N901" s="19"/>
      <c r="O901" s="16"/>
      <c r="P901" s="16"/>
      <c r="Q901" s="26" t="str">
        <f t="shared" si="28"/>
        <v>Няма избран доставчик</v>
      </c>
      <c r="T901" s="7" t="str">
        <f t="shared" si="29"/>
        <v xml:space="preserve">Не е избран доствачик -  -  -  -  -  -  -  -  -  -  - обща стойност: </v>
      </c>
    </row>
    <row r="902" spans="1:20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16"/>
      <c r="E902" s="40"/>
      <c r="F902" s="19"/>
      <c r="G902" s="32"/>
      <c r="H902" s="16"/>
      <c r="I902" s="19"/>
      <c r="J902" s="19"/>
      <c r="K902" s="19"/>
      <c r="L902" s="19"/>
      <c r="M902" s="19"/>
      <c r="N902" s="19"/>
      <c r="O902" s="16"/>
      <c r="P902" s="16"/>
      <c r="Q902" s="26" t="str">
        <f t="shared" ref="Q902:Q965" si="30">IF(B902&lt;&gt;"",IF(AND(F902&lt;&gt;"",G902&lt;&gt;"",H902&lt;&gt;"",O902&lt;&gt;"",P902&lt;&gt;""),"","Задължителни полета - Наименование/Количество/Мердна единица/стойност"),"Няма избран доставчик")</f>
        <v>Няма избран доставчик</v>
      </c>
      <c r="T902" s="7" t="str">
        <f t="shared" si="29"/>
        <v xml:space="preserve">Не е избран доствачик -  -  -  -  -  -  -  -  -  -  - обща стойност: </v>
      </c>
    </row>
    <row r="903" spans="1:20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16"/>
      <c r="E903" s="40"/>
      <c r="F903" s="19"/>
      <c r="G903" s="32"/>
      <c r="H903" s="16"/>
      <c r="I903" s="19"/>
      <c r="J903" s="19"/>
      <c r="K903" s="19"/>
      <c r="L903" s="19"/>
      <c r="M903" s="19"/>
      <c r="N903" s="19"/>
      <c r="O903" s="16"/>
      <c r="P903" s="16"/>
      <c r="Q903" s="26" t="str">
        <f t="shared" si="30"/>
        <v>Няма избран доставчик</v>
      </c>
      <c r="T903" s="7" t="str">
        <f t="shared" si="29"/>
        <v xml:space="preserve">Не е избран доствачик -  -  -  -  -  -  -  -  -  -  - обща стойност: </v>
      </c>
    </row>
    <row r="904" spans="1:20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16"/>
      <c r="E904" s="40"/>
      <c r="F904" s="19"/>
      <c r="G904" s="32"/>
      <c r="H904" s="16"/>
      <c r="I904" s="19"/>
      <c r="J904" s="19"/>
      <c r="K904" s="19"/>
      <c r="L904" s="19"/>
      <c r="M904" s="19"/>
      <c r="N904" s="19"/>
      <c r="O904" s="16"/>
      <c r="P904" s="16"/>
      <c r="Q904" s="26" t="str">
        <f t="shared" si="30"/>
        <v>Няма избран доставчик</v>
      </c>
      <c r="T904" s="7" t="str">
        <f t="shared" si="29"/>
        <v xml:space="preserve">Не е избран доствачик -  -  -  -  -  -  -  -  -  -  - обща стойност: </v>
      </c>
    </row>
    <row r="905" spans="1:20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16"/>
      <c r="E905" s="40"/>
      <c r="F905" s="19"/>
      <c r="G905" s="32"/>
      <c r="H905" s="16"/>
      <c r="I905" s="19"/>
      <c r="J905" s="19"/>
      <c r="K905" s="19"/>
      <c r="L905" s="19"/>
      <c r="M905" s="19"/>
      <c r="N905" s="19"/>
      <c r="O905" s="16"/>
      <c r="P905" s="16"/>
      <c r="Q905" s="26" t="str">
        <f t="shared" si="30"/>
        <v>Няма избран доставчик</v>
      </c>
      <c r="T905" s="7" t="str">
        <f t="shared" si="29"/>
        <v xml:space="preserve">Не е избран доствачик -  -  -  -  -  -  -  -  -  -  - обща стойност: </v>
      </c>
    </row>
    <row r="906" spans="1:20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16"/>
      <c r="E906" s="40"/>
      <c r="F906" s="19"/>
      <c r="G906" s="32"/>
      <c r="H906" s="16"/>
      <c r="I906" s="19"/>
      <c r="J906" s="19"/>
      <c r="K906" s="19"/>
      <c r="L906" s="19"/>
      <c r="M906" s="19"/>
      <c r="N906" s="19"/>
      <c r="O906" s="16"/>
      <c r="P906" s="16"/>
      <c r="Q906" s="26" t="str">
        <f t="shared" si="30"/>
        <v>Няма избран доставчик</v>
      </c>
      <c r="T906" s="7" t="str">
        <f t="shared" si="29"/>
        <v xml:space="preserve">Не е избран доствачик -  -  -  -  -  -  -  -  -  -  - обща стойност: </v>
      </c>
    </row>
    <row r="907" spans="1:20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16"/>
      <c r="E907" s="40"/>
      <c r="F907" s="19"/>
      <c r="G907" s="32"/>
      <c r="H907" s="16"/>
      <c r="I907" s="19"/>
      <c r="J907" s="19"/>
      <c r="K907" s="19"/>
      <c r="L907" s="19"/>
      <c r="M907" s="19"/>
      <c r="N907" s="19"/>
      <c r="O907" s="16"/>
      <c r="P907" s="16"/>
      <c r="Q907" s="26" t="str">
        <f t="shared" si="30"/>
        <v>Няма избран доставчик</v>
      </c>
      <c r="T907" s="7" t="str">
        <f t="shared" si="29"/>
        <v xml:space="preserve">Не е избран доствачик -  -  -  -  -  -  -  -  -  -  - обща стойност: </v>
      </c>
    </row>
    <row r="908" spans="1:20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16"/>
      <c r="E908" s="40"/>
      <c r="F908" s="19"/>
      <c r="G908" s="32"/>
      <c r="H908" s="16"/>
      <c r="I908" s="19"/>
      <c r="J908" s="19"/>
      <c r="K908" s="19"/>
      <c r="L908" s="19"/>
      <c r="M908" s="19"/>
      <c r="N908" s="19"/>
      <c r="O908" s="16"/>
      <c r="P908" s="16"/>
      <c r="Q908" s="26" t="str">
        <f t="shared" si="30"/>
        <v>Няма избран доставчик</v>
      </c>
      <c r="T908" s="7" t="str">
        <f t="shared" si="29"/>
        <v xml:space="preserve">Не е избран доствачик -  -  -  -  -  -  -  -  -  -  - обща стойност: </v>
      </c>
    </row>
    <row r="909" spans="1:20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16"/>
      <c r="E909" s="40"/>
      <c r="F909" s="19"/>
      <c r="G909" s="32"/>
      <c r="H909" s="16"/>
      <c r="I909" s="19"/>
      <c r="J909" s="19"/>
      <c r="K909" s="19"/>
      <c r="L909" s="19"/>
      <c r="M909" s="19"/>
      <c r="N909" s="19"/>
      <c r="O909" s="16"/>
      <c r="P909" s="16"/>
      <c r="Q909" s="26" t="str">
        <f t="shared" si="30"/>
        <v>Няма избран доставчик</v>
      </c>
      <c r="T909" s="7" t="str">
        <f t="shared" si="29"/>
        <v xml:space="preserve">Не е избран доствачик -  -  -  -  -  -  -  -  -  -  - обща стойност: </v>
      </c>
    </row>
    <row r="910" spans="1:20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16"/>
      <c r="E910" s="40"/>
      <c r="F910" s="19"/>
      <c r="G910" s="32"/>
      <c r="H910" s="16"/>
      <c r="I910" s="19"/>
      <c r="J910" s="19"/>
      <c r="K910" s="19"/>
      <c r="L910" s="19"/>
      <c r="M910" s="19"/>
      <c r="N910" s="19"/>
      <c r="O910" s="16"/>
      <c r="P910" s="16"/>
      <c r="Q910" s="26" t="str">
        <f t="shared" si="30"/>
        <v>Няма избран доставчик</v>
      </c>
      <c r="T910" s="7" t="str">
        <f t="shared" si="29"/>
        <v xml:space="preserve">Не е избран доствачик -  -  -  -  -  -  -  -  -  -  - обща стойност: </v>
      </c>
    </row>
    <row r="911" spans="1:20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16"/>
      <c r="E911" s="40"/>
      <c r="F911" s="19"/>
      <c r="G911" s="32"/>
      <c r="H911" s="16"/>
      <c r="I911" s="19"/>
      <c r="J911" s="19"/>
      <c r="K911" s="19"/>
      <c r="L911" s="19"/>
      <c r="M911" s="19"/>
      <c r="N911" s="19"/>
      <c r="O911" s="16"/>
      <c r="P911" s="16"/>
      <c r="Q911" s="26" t="str">
        <f t="shared" si="30"/>
        <v>Няма избран доставчик</v>
      </c>
      <c r="T911" s="7" t="str">
        <f t="shared" si="29"/>
        <v xml:space="preserve">Не е избран доствачик -  -  -  -  -  -  -  -  -  -  - обща стойност: </v>
      </c>
    </row>
    <row r="912" spans="1:20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16"/>
      <c r="E912" s="40"/>
      <c r="F912" s="19"/>
      <c r="G912" s="32"/>
      <c r="H912" s="16"/>
      <c r="I912" s="19"/>
      <c r="J912" s="19"/>
      <c r="K912" s="19"/>
      <c r="L912" s="19"/>
      <c r="M912" s="19"/>
      <c r="N912" s="19"/>
      <c r="O912" s="16"/>
      <c r="P912" s="16"/>
      <c r="Q912" s="26" t="str">
        <f t="shared" si="30"/>
        <v>Няма избран доставчик</v>
      </c>
      <c r="T912" s="7" t="str">
        <f t="shared" si="29"/>
        <v xml:space="preserve">Не е избран доствачик -  -  -  -  -  -  -  -  -  -  - обща стойност: </v>
      </c>
    </row>
    <row r="913" spans="1:20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16"/>
      <c r="E913" s="40"/>
      <c r="F913" s="19"/>
      <c r="G913" s="32"/>
      <c r="H913" s="16"/>
      <c r="I913" s="19"/>
      <c r="J913" s="19"/>
      <c r="K913" s="19"/>
      <c r="L913" s="19"/>
      <c r="M913" s="19"/>
      <c r="N913" s="19"/>
      <c r="O913" s="16"/>
      <c r="P913" s="16"/>
      <c r="Q913" s="26" t="str">
        <f t="shared" si="30"/>
        <v>Няма избран доставчик</v>
      </c>
      <c r="T913" s="7" t="str">
        <f t="shared" si="29"/>
        <v xml:space="preserve">Не е избран доствачик -  -  -  -  -  -  -  -  -  -  - обща стойност: </v>
      </c>
    </row>
    <row r="914" spans="1:20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16"/>
      <c r="E914" s="40"/>
      <c r="F914" s="19"/>
      <c r="G914" s="32"/>
      <c r="H914" s="16"/>
      <c r="I914" s="19"/>
      <c r="J914" s="19"/>
      <c r="K914" s="19"/>
      <c r="L914" s="19"/>
      <c r="M914" s="19"/>
      <c r="N914" s="19"/>
      <c r="O914" s="16"/>
      <c r="P914" s="16"/>
      <c r="Q914" s="26" t="str">
        <f t="shared" si="30"/>
        <v>Няма избран доставчик</v>
      </c>
      <c r="T914" s="7" t="str">
        <f t="shared" si="29"/>
        <v xml:space="preserve">Не е избран доствачик -  -  -  -  -  -  -  -  -  -  - обща стойност: </v>
      </c>
    </row>
    <row r="915" spans="1:20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16"/>
      <c r="E915" s="40"/>
      <c r="F915" s="19"/>
      <c r="G915" s="32"/>
      <c r="H915" s="16"/>
      <c r="I915" s="19"/>
      <c r="J915" s="19"/>
      <c r="K915" s="19"/>
      <c r="L915" s="19"/>
      <c r="M915" s="19"/>
      <c r="N915" s="19"/>
      <c r="O915" s="16"/>
      <c r="P915" s="16"/>
      <c r="Q915" s="26" t="str">
        <f t="shared" si="30"/>
        <v>Няма избран доставчик</v>
      </c>
      <c r="T915" s="7" t="str">
        <f t="shared" si="29"/>
        <v xml:space="preserve">Не е избран доствачик -  -  -  -  -  -  -  -  -  -  - обща стойност: </v>
      </c>
    </row>
    <row r="916" spans="1:20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16"/>
      <c r="E916" s="40"/>
      <c r="F916" s="19"/>
      <c r="G916" s="32"/>
      <c r="H916" s="16"/>
      <c r="I916" s="19"/>
      <c r="J916" s="19"/>
      <c r="K916" s="19"/>
      <c r="L916" s="19"/>
      <c r="M916" s="19"/>
      <c r="N916" s="19"/>
      <c r="O916" s="16"/>
      <c r="P916" s="16"/>
      <c r="Q916" s="26" t="str">
        <f t="shared" si="30"/>
        <v>Няма избран доставчик</v>
      </c>
      <c r="T916" s="7" t="str">
        <f t="shared" si="29"/>
        <v xml:space="preserve">Не е избран доствачик -  -  -  -  -  -  -  -  -  -  - обща стойност: </v>
      </c>
    </row>
    <row r="917" spans="1:20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16"/>
      <c r="E917" s="40"/>
      <c r="F917" s="19"/>
      <c r="G917" s="32"/>
      <c r="H917" s="16"/>
      <c r="I917" s="19"/>
      <c r="J917" s="19"/>
      <c r="K917" s="19"/>
      <c r="L917" s="19"/>
      <c r="M917" s="19"/>
      <c r="N917" s="19"/>
      <c r="O917" s="16"/>
      <c r="P917" s="16"/>
      <c r="Q917" s="26" t="str">
        <f t="shared" si="30"/>
        <v>Няма избран доставчик</v>
      </c>
      <c r="T917" s="7" t="str">
        <f t="shared" si="29"/>
        <v xml:space="preserve">Не е избран доствачик -  -  -  -  -  -  -  -  -  -  - обща стойност: </v>
      </c>
    </row>
    <row r="918" spans="1:20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16"/>
      <c r="E918" s="40"/>
      <c r="F918" s="19"/>
      <c r="G918" s="32"/>
      <c r="H918" s="16"/>
      <c r="I918" s="19"/>
      <c r="J918" s="19"/>
      <c r="K918" s="19"/>
      <c r="L918" s="19"/>
      <c r="M918" s="19"/>
      <c r="N918" s="19"/>
      <c r="O918" s="16"/>
      <c r="P918" s="16"/>
      <c r="Q918" s="26" t="str">
        <f t="shared" si="30"/>
        <v>Няма избран доставчик</v>
      </c>
      <c r="T918" s="7" t="str">
        <f t="shared" si="29"/>
        <v xml:space="preserve">Не е избран доствачик -  -  -  -  -  -  -  -  -  -  - обща стойност: </v>
      </c>
    </row>
    <row r="919" spans="1:20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16"/>
      <c r="E919" s="40"/>
      <c r="F919" s="19"/>
      <c r="G919" s="32"/>
      <c r="H919" s="16"/>
      <c r="I919" s="19"/>
      <c r="J919" s="19"/>
      <c r="K919" s="19"/>
      <c r="L919" s="19"/>
      <c r="M919" s="19"/>
      <c r="N919" s="19"/>
      <c r="O919" s="16"/>
      <c r="P919" s="16"/>
      <c r="Q919" s="26" t="str">
        <f t="shared" si="30"/>
        <v>Няма избран доставчик</v>
      </c>
      <c r="T919" s="7" t="str">
        <f t="shared" si="29"/>
        <v xml:space="preserve">Не е избран доствачик -  -  -  -  -  -  -  -  -  -  - обща стойност: </v>
      </c>
    </row>
    <row r="920" spans="1:20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16"/>
      <c r="E920" s="40"/>
      <c r="F920" s="19"/>
      <c r="G920" s="32"/>
      <c r="H920" s="16"/>
      <c r="I920" s="19"/>
      <c r="J920" s="19"/>
      <c r="K920" s="19"/>
      <c r="L920" s="19"/>
      <c r="M920" s="19"/>
      <c r="N920" s="19"/>
      <c r="O920" s="16"/>
      <c r="P920" s="16"/>
      <c r="Q920" s="26" t="str">
        <f t="shared" si="30"/>
        <v>Няма избран доставчик</v>
      </c>
      <c r="T920" s="7" t="str">
        <f t="shared" si="29"/>
        <v xml:space="preserve">Не е избран доствачик -  -  -  -  -  -  -  -  -  -  - обща стойност: </v>
      </c>
    </row>
    <row r="921" spans="1:20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16"/>
      <c r="E921" s="40"/>
      <c r="F921" s="19"/>
      <c r="G921" s="32"/>
      <c r="H921" s="16"/>
      <c r="I921" s="19"/>
      <c r="J921" s="19"/>
      <c r="K921" s="19"/>
      <c r="L921" s="19"/>
      <c r="M921" s="19"/>
      <c r="N921" s="19"/>
      <c r="O921" s="16"/>
      <c r="P921" s="16"/>
      <c r="Q921" s="26" t="str">
        <f t="shared" si="30"/>
        <v>Няма избран доставчик</v>
      </c>
      <c r="T921" s="7" t="str">
        <f t="shared" si="29"/>
        <v xml:space="preserve">Не е избран доствачик -  -  -  -  -  -  -  -  -  -  - обща стойност: </v>
      </c>
    </row>
    <row r="922" spans="1:20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16"/>
      <c r="E922" s="40"/>
      <c r="F922" s="19"/>
      <c r="G922" s="32"/>
      <c r="H922" s="16"/>
      <c r="I922" s="19"/>
      <c r="J922" s="19"/>
      <c r="K922" s="19"/>
      <c r="L922" s="19"/>
      <c r="M922" s="19"/>
      <c r="N922" s="19"/>
      <c r="O922" s="16"/>
      <c r="P922" s="16"/>
      <c r="Q922" s="26" t="str">
        <f t="shared" si="30"/>
        <v>Няма избран доставчик</v>
      </c>
      <c r="T922" s="7" t="str">
        <f t="shared" si="29"/>
        <v xml:space="preserve">Не е избран доствачик -  -  -  -  -  -  -  -  -  -  - обща стойност: </v>
      </c>
    </row>
    <row r="923" spans="1:20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16"/>
      <c r="E923" s="40"/>
      <c r="F923" s="19"/>
      <c r="G923" s="32"/>
      <c r="H923" s="16"/>
      <c r="I923" s="19"/>
      <c r="J923" s="19"/>
      <c r="K923" s="19"/>
      <c r="L923" s="19"/>
      <c r="M923" s="19"/>
      <c r="N923" s="19"/>
      <c r="O923" s="16"/>
      <c r="P923" s="16"/>
      <c r="Q923" s="26" t="str">
        <f t="shared" si="30"/>
        <v>Няма избран доставчик</v>
      </c>
      <c r="T923" s="7" t="str">
        <f t="shared" si="29"/>
        <v xml:space="preserve">Не е избран доствачик -  -  -  -  -  -  -  -  -  -  - обща стойност: </v>
      </c>
    </row>
    <row r="924" spans="1:20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16"/>
      <c r="E924" s="40"/>
      <c r="F924" s="19"/>
      <c r="G924" s="32"/>
      <c r="H924" s="16"/>
      <c r="I924" s="19"/>
      <c r="J924" s="19"/>
      <c r="K924" s="19"/>
      <c r="L924" s="19"/>
      <c r="M924" s="19"/>
      <c r="N924" s="19"/>
      <c r="O924" s="16"/>
      <c r="P924" s="16"/>
      <c r="Q924" s="26" t="str">
        <f t="shared" si="30"/>
        <v>Няма избран доставчик</v>
      </c>
      <c r="T924" s="7" t="str">
        <f t="shared" si="29"/>
        <v xml:space="preserve">Не е избран доствачик -  -  -  -  -  -  -  -  -  -  - обща стойност: </v>
      </c>
    </row>
    <row r="925" spans="1:20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16"/>
      <c r="E925" s="40"/>
      <c r="F925" s="19"/>
      <c r="G925" s="32"/>
      <c r="H925" s="16"/>
      <c r="I925" s="19"/>
      <c r="J925" s="19"/>
      <c r="K925" s="19"/>
      <c r="L925" s="19"/>
      <c r="M925" s="19"/>
      <c r="N925" s="19"/>
      <c r="O925" s="16"/>
      <c r="P925" s="16"/>
      <c r="Q925" s="26" t="str">
        <f t="shared" si="30"/>
        <v>Няма избран доставчик</v>
      </c>
      <c r="T925" s="7" t="str">
        <f t="shared" si="29"/>
        <v xml:space="preserve">Не е избран доствачик -  -  -  -  -  -  -  -  -  -  - обща стойност: </v>
      </c>
    </row>
    <row r="926" spans="1:20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16"/>
      <c r="E926" s="40"/>
      <c r="F926" s="19"/>
      <c r="G926" s="32"/>
      <c r="H926" s="16"/>
      <c r="I926" s="19"/>
      <c r="J926" s="19"/>
      <c r="K926" s="19"/>
      <c r="L926" s="19"/>
      <c r="M926" s="19"/>
      <c r="N926" s="19"/>
      <c r="O926" s="16"/>
      <c r="P926" s="16"/>
      <c r="Q926" s="26" t="str">
        <f t="shared" si="30"/>
        <v>Няма избран доставчик</v>
      </c>
      <c r="T926" s="7" t="str">
        <f t="shared" si="29"/>
        <v xml:space="preserve">Не е избран доствачик -  -  -  -  -  -  -  -  -  -  - обща стойност: </v>
      </c>
    </row>
    <row r="927" spans="1:20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16"/>
      <c r="E927" s="40"/>
      <c r="F927" s="19"/>
      <c r="G927" s="32"/>
      <c r="H927" s="16"/>
      <c r="I927" s="19"/>
      <c r="J927" s="19"/>
      <c r="K927" s="19"/>
      <c r="L927" s="19"/>
      <c r="M927" s="19"/>
      <c r="N927" s="19"/>
      <c r="O927" s="16"/>
      <c r="P927" s="16"/>
      <c r="Q927" s="26" t="str">
        <f t="shared" si="30"/>
        <v>Няма избран доставчик</v>
      </c>
      <c r="T927" s="7" t="str">
        <f t="shared" si="29"/>
        <v xml:space="preserve">Не е избран доствачик -  -  -  -  -  -  -  -  -  -  - обща стойност: </v>
      </c>
    </row>
    <row r="928" spans="1:20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16"/>
      <c r="E928" s="40"/>
      <c r="F928" s="19"/>
      <c r="G928" s="32"/>
      <c r="H928" s="16"/>
      <c r="I928" s="19"/>
      <c r="J928" s="19"/>
      <c r="K928" s="19"/>
      <c r="L928" s="19"/>
      <c r="M928" s="19"/>
      <c r="N928" s="19"/>
      <c r="O928" s="16"/>
      <c r="P928" s="16"/>
      <c r="Q928" s="26" t="str">
        <f t="shared" si="30"/>
        <v>Няма избран доставчик</v>
      </c>
      <c r="T928" s="7" t="str">
        <f t="shared" si="29"/>
        <v xml:space="preserve">Не е избран доствачик -  -  -  -  -  -  -  -  -  -  - обща стойност: </v>
      </c>
    </row>
    <row r="929" spans="1:20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16"/>
      <c r="E929" s="40"/>
      <c r="F929" s="19"/>
      <c r="G929" s="32"/>
      <c r="H929" s="16"/>
      <c r="I929" s="19"/>
      <c r="J929" s="19"/>
      <c r="K929" s="19"/>
      <c r="L929" s="19"/>
      <c r="M929" s="19"/>
      <c r="N929" s="19"/>
      <c r="O929" s="16"/>
      <c r="P929" s="16"/>
      <c r="Q929" s="26" t="str">
        <f t="shared" si="30"/>
        <v>Няма избран доставчик</v>
      </c>
      <c r="T929" s="7" t="str">
        <f t="shared" si="29"/>
        <v xml:space="preserve">Не е избран доствачик -  -  -  -  -  -  -  -  -  -  - обща стойност: </v>
      </c>
    </row>
    <row r="930" spans="1:20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16"/>
      <c r="E930" s="40"/>
      <c r="F930" s="19"/>
      <c r="G930" s="32"/>
      <c r="H930" s="16"/>
      <c r="I930" s="19"/>
      <c r="J930" s="19"/>
      <c r="K930" s="19"/>
      <c r="L930" s="19"/>
      <c r="M930" s="19"/>
      <c r="N930" s="19"/>
      <c r="O930" s="16"/>
      <c r="P930" s="16"/>
      <c r="Q930" s="26" t="str">
        <f t="shared" si="30"/>
        <v>Няма избран доставчик</v>
      </c>
      <c r="T930" s="7" t="str">
        <f t="shared" si="29"/>
        <v xml:space="preserve">Не е избран доствачик -  -  -  -  -  -  -  -  -  -  - обща стойност: </v>
      </c>
    </row>
    <row r="931" spans="1:20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16"/>
      <c r="E931" s="40"/>
      <c r="F931" s="19"/>
      <c r="G931" s="32"/>
      <c r="H931" s="16"/>
      <c r="I931" s="19"/>
      <c r="J931" s="19"/>
      <c r="K931" s="19"/>
      <c r="L931" s="19"/>
      <c r="M931" s="19"/>
      <c r="N931" s="19"/>
      <c r="O931" s="16"/>
      <c r="P931" s="16"/>
      <c r="Q931" s="26" t="str">
        <f t="shared" si="30"/>
        <v>Няма избран доставчик</v>
      </c>
      <c r="T931" s="7" t="str">
        <f t="shared" si="29"/>
        <v xml:space="preserve">Не е избран доствачик -  -  -  -  -  -  -  -  -  -  - обща стойност: </v>
      </c>
    </row>
    <row r="932" spans="1:20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16"/>
      <c r="E932" s="40"/>
      <c r="F932" s="19"/>
      <c r="G932" s="32"/>
      <c r="H932" s="16"/>
      <c r="I932" s="19"/>
      <c r="J932" s="19"/>
      <c r="K932" s="19"/>
      <c r="L932" s="19"/>
      <c r="M932" s="19"/>
      <c r="N932" s="19"/>
      <c r="O932" s="16"/>
      <c r="P932" s="16"/>
      <c r="Q932" s="26" t="str">
        <f t="shared" si="30"/>
        <v>Няма избран доставчик</v>
      </c>
      <c r="T932" s="7" t="str">
        <f t="shared" si="29"/>
        <v xml:space="preserve">Не е избран доствачик -  -  -  -  -  -  -  -  -  -  - обща стойност: </v>
      </c>
    </row>
    <row r="933" spans="1:20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16"/>
      <c r="E933" s="40"/>
      <c r="F933" s="19"/>
      <c r="G933" s="32"/>
      <c r="H933" s="16"/>
      <c r="I933" s="19"/>
      <c r="J933" s="19"/>
      <c r="K933" s="19"/>
      <c r="L933" s="19"/>
      <c r="M933" s="19"/>
      <c r="N933" s="19"/>
      <c r="O933" s="16"/>
      <c r="P933" s="16"/>
      <c r="Q933" s="26" t="str">
        <f t="shared" si="30"/>
        <v>Няма избран доставчик</v>
      </c>
      <c r="T933" s="7" t="str">
        <f t="shared" si="29"/>
        <v xml:space="preserve">Не е избран доствачик -  -  -  -  -  -  -  -  -  -  - обща стойност: </v>
      </c>
    </row>
    <row r="934" spans="1:20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16"/>
      <c r="E934" s="40"/>
      <c r="F934" s="19"/>
      <c r="G934" s="32"/>
      <c r="H934" s="16"/>
      <c r="I934" s="19"/>
      <c r="J934" s="19"/>
      <c r="K934" s="19"/>
      <c r="L934" s="19"/>
      <c r="M934" s="19"/>
      <c r="N934" s="19"/>
      <c r="O934" s="16"/>
      <c r="P934" s="16"/>
      <c r="Q934" s="26" t="str">
        <f t="shared" si="30"/>
        <v>Няма избран доставчик</v>
      </c>
      <c r="T934" s="7" t="str">
        <f t="shared" si="29"/>
        <v xml:space="preserve">Не е избран доствачик -  -  -  -  -  -  -  -  -  -  - обща стойност: </v>
      </c>
    </row>
    <row r="935" spans="1:20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16"/>
      <c r="E935" s="40"/>
      <c r="F935" s="19"/>
      <c r="G935" s="32"/>
      <c r="H935" s="16"/>
      <c r="I935" s="19"/>
      <c r="J935" s="19"/>
      <c r="K935" s="19"/>
      <c r="L935" s="19"/>
      <c r="M935" s="19"/>
      <c r="N935" s="19"/>
      <c r="O935" s="16"/>
      <c r="P935" s="16"/>
      <c r="Q935" s="26" t="str">
        <f t="shared" si="30"/>
        <v>Няма избран доставчик</v>
      </c>
      <c r="T935" s="7" t="str">
        <f t="shared" si="29"/>
        <v xml:space="preserve">Не е избран доствачик -  -  -  -  -  -  -  -  -  -  - обща стойност: </v>
      </c>
    </row>
    <row r="936" spans="1:20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16"/>
      <c r="E936" s="40"/>
      <c r="F936" s="19"/>
      <c r="G936" s="32"/>
      <c r="H936" s="16"/>
      <c r="I936" s="19"/>
      <c r="J936" s="19"/>
      <c r="K936" s="19"/>
      <c r="L936" s="19"/>
      <c r="M936" s="19"/>
      <c r="N936" s="19"/>
      <c r="O936" s="16"/>
      <c r="P936" s="16"/>
      <c r="Q936" s="26" t="str">
        <f t="shared" si="30"/>
        <v>Няма избран доставчик</v>
      </c>
      <c r="T936" s="7" t="str">
        <f t="shared" si="29"/>
        <v xml:space="preserve">Не е избран доствачик -  -  -  -  -  -  -  -  -  -  - обща стойност: </v>
      </c>
    </row>
    <row r="937" spans="1:20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16"/>
      <c r="E937" s="40"/>
      <c r="F937" s="19"/>
      <c r="G937" s="32"/>
      <c r="H937" s="16"/>
      <c r="I937" s="19"/>
      <c r="J937" s="19"/>
      <c r="K937" s="19"/>
      <c r="L937" s="19"/>
      <c r="M937" s="19"/>
      <c r="N937" s="19"/>
      <c r="O937" s="16"/>
      <c r="P937" s="16"/>
      <c r="Q937" s="26" t="str">
        <f t="shared" si="30"/>
        <v>Няма избран доставчик</v>
      </c>
      <c r="T937" s="7" t="str">
        <f t="shared" si="29"/>
        <v xml:space="preserve">Не е избран доствачик -  -  -  -  -  -  -  -  -  -  - обща стойност: </v>
      </c>
    </row>
    <row r="938" spans="1:20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16"/>
      <c r="E938" s="40"/>
      <c r="F938" s="19"/>
      <c r="G938" s="32"/>
      <c r="H938" s="16"/>
      <c r="I938" s="19"/>
      <c r="J938" s="19"/>
      <c r="K938" s="19"/>
      <c r="L938" s="19"/>
      <c r="M938" s="19"/>
      <c r="N938" s="19"/>
      <c r="O938" s="16"/>
      <c r="P938" s="16"/>
      <c r="Q938" s="26" t="str">
        <f t="shared" si="30"/>
        <v>Няма избран доставчик</v>
      </c>
      <c r="T938" s="7" t="str">
        <f t="shared" si="29"/>
        <v xml:space="preserve">Не е избран доствачик -  -  -  -  -  -  -  -  -  -  - обща стойност: </v>
      </c>
    </row>
    <row r="939" spans="1:20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16"/>
      <c r="E939" s="40"/>
      <c r="F939" s="19"/>
      <c r="G939" s="32"/>
      <c r="H939" s="16"/>
      <c r="I939" s="19"/>
      <c r="J939" s="19"/>
      <c r="K939" s="19"/>
      <c r="L939" s="19"/>
      <c r="M939" s="19"/>
      <c r="N939" s="19"/>
      <c r="O939" s="16"/>
      <c r="P939" s="16"/>
      <c r="Q939" s="26" t="str">
        <f t="shared" si="30"/>
        <v>Няма избран доставчик</v>
      </c>
      <c r="T939" s="7" t="str">
        <f t="shared" si="29"/>
        <v xml:space="preserve">Не е избран доствачик -  -  -  -  -  -  -  -  -  -  - обща стойност: </v>
      </c>
    </row>
    <row r="940" spans="1:20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16"/>
      <c r="E940" s="40"/>
      <c r="F940" s="19"/>
      <c r="G940" s="32"/>
      <c r="H940" s="16"/>
      <c r="I940" s="19"/>
      <c r="J940" s="19"/>
      <c r="K940" s="19"/>
      <c r="L940" s="19"/>
      <c r="M940" s="19"/>
      <c r="N940" s="19"/>
      <c r="O940" s="16"/>
      <c r="P940" s="16"/>
      <c r="Q940" s="26" t="str">
        <f t="shared" si="30"/>
        <v>Няма избран доставчик</v>
      </c>
      <c r="T940" s="7" t="str">
        <f t="shared" si="29"/>
        <v xml:space="preserve">Не е избран доствачик -  -  -  -  -  -  -  -  -  -  - обща стойност: </v>
      </c>
    </row>
    <row r="941" spans="1:20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16"/>
      <c r="E941" s="40"/>
      <c r="F941" s="19"/>
      <c r="G941" s="32"/>
      <c r="H941" s="16"/>
      <c r="I941" s="19"/>
      <c r="J941" s="19"/>
      <c r="K941" s="19"/>
      <c r="L941" s="19"/>
      <c r="M941" s="19"/>
      <c r="N941" s="19"/>
      <c r="O941" s="16"/>
      <c r="P941" s="16"/>
      <c r="Q941" s="26" t="str">
        <f t="shared" si="30"/>
        <v>Няма избран доставчик</v>
      </c>
      <c r="T941" s="7" t="str">
        <f t="shared" si="29"/>
        <v xml:space="preserve">Не е избран доствачик -  -  -  -  -  -  -  -  -  -  - обща стойност: </v>
      </c>
    </row>
    <row r="942" spans="1:20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16"/>
      <c r="E942" s="40"/>
      <c r="F942" s="19"/>
      <c r="G942" s="32"/>
      <c r="H942" s="16"/>
      <c r="I942" s="19"/>
      <c r="J942" s="19"/>
      <c r="K942" s="19"/>
      <c r="L942" s="19"/>
      <c r="M942" s="19"/>
      <c r="N942" s="19"/>
      <c r="O942" s="16"/>
      <c r="P942" s="16"/>
      <c r="Q942" s="26" t="str">
        <f t="shared" si="30"/>
        <v>Няма избран доставчик</v>
      </c>
      <c r="T942" s="7" t="str">
        <f t="shared" si="29"/>
        <v xml:space="preserve">Не е избран доствачик -  -  -  -  -  -  -  -  -  -  - обща стойност: </v>
      </c>
    </row>
    <row r="943" spans="1:20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16"/>
      <c r="E943" s="40"/>
      <c r="F943" s="19"/>
      <c r="G943" s="32"/>
      <c r="H943" s="16"/>
      <c r="I943" s="19"/>
      <c r="J943" s="19"/>
      <c r="K943" s="19"/>
      <c r="L943" s="19"/>
      <c r="M943" s="19"/>
      <c r="N943" s="19"/>
      <c r="O943" s="16"/>
      <c r="P943" s="16"/>
      <c r="Q943" s="26" t="str">
        <f t="shared" si="30"/>
        <v>Няма избран доставчик</v>
      </c>
      <c r="T943" s="7" t="str">
        <f t="shared" si="29"/>
        <v xml:space="preserve">Не е избран доствачик -  -  -  -  -  -  -  -  -  -  - обща стойност: </v>
      </c>
    </row>
    <row r="944" spans="1:20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16"/>
      <c r="E944" s="40"/>
      <c r="F944" s="19"/>
      <c r="G944" s="32"/>
      <c r="H944" s="16"/>
      <c r="I944" s="19"/>
      <c r="J944" s="19"/>
      <c r="K944" s="19"/>
      <c r="L944" s="19"/>
      <c r="M944" s="19"/>
      <c r="N944" s="19"/>
      <c r="O944" s="16"/>
      <c r="P944" s="16"/>
      <c r="Q944" s="26" t="str">
        <f t="shared" si="30"/>
        <v>Няма избран доставчик</v>
      </c>
      <c r="T944" s="7" t="str">
        <f t="shared" si="29"/>
        <v xml:space="preserve">Не е избран доствачик -  -  -  -  -  -  -  -  -  -  - обща стойност: </v>
      </c>
    </row>
    <row r="945" spans="1:20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16"/>
      <c r="E945" s="40"/>
      <c r="F945" s="19"/>
      <c r="G945" s="32"/>
      <c r="H945" s="16"/>
      <c r="I945" s="19"/>
      <c r="J945" s="19"/>
      <c r="K945" s="19"/>
      <c r="L945" s="19"/>
      <c r="M945" s="19"/>
      <c r="N945" s="19"/>
      <c r="O945" s="16"/>
      <c r="P945" s="16"/>
      <c r="Q945" s="26" t="str">
        <f t="shared" si="30"/>
        <v>Няма избран доставчик</v>
      </c>
      <c r="T945" s="7" t="str">
        <f t="shared" si="29"/>
        <v xml:space="preserve">Не е избран доствачик -  -  -  -  -  -  -  -  -  -  - обща стойност: </v>
      </c>
    </row>
    <row r="946" spans="1:20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16"/>
      <c r="E946" s="40"/>
      <c r="F946" s="19"/>
      <c r="G946" s="32"/>
      <c r="H946" s="16"/>
      <c r="I946" s="19"/>
      <c r="J946" s="19"/>
      <c r="K946" s="19"/>
      <c r="L946" s="19"/>
      <c r="M946" s="19"/>
      <c r="N946" s="19"/>
      <c r="O946" s="16"/>
      <c r="P946" s="16"/>
      <c r="Q946" s="26" t="str">
        <f t="shared" si="30"/>
        <v>Няма избран доставчик</v>
      </c>
      <c r="T946" s="7" t="str">
        <f t="shared" si="29"/>
        <v xml:space="preserve">Не е избран доствачик -  -  -  -  -  -  -  -  -  -  - обща стойност: </v>
      </c>
    </row>
    <row r="947" spans="1:20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16"/>
      <c r="E947" s="40"/>
      <c r="F947" s="19"/>
      <c r="G947" s="32"/>
      <c r="H947" s="16"/>
      <c r="I947" s="19"/>
      <c r="J947" s="19"/>
      <c r="K947" s="19"/>
      <c r="L947" s="19"/>
      <c r="M947" s="19"/>
      <c r="N947" s="19"/>
      <c r="O947" s="16"/>
      <c r="P947" s="16"/>
      <c r="Q947" s="26" t="str">
        <f t="shared" si="30"/>
        <v>Няма избран доставчик</v>
      </c>
      <c r="T947" s="7" t="str">
        <f t="shared" si="29"/>
        <v xml:space="preserve">Не е избран доствачик -  -  -  -  -  -  -  -  -  -  - обща стойност: </v>
      </c>
    </row>
    <row r="948" spans="1:20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16"/>
      <c r="E948" s="40"/>
      <c r="F948" s="19"/>
      <c r="G948" s="32"/>
      <c r="H948" s="16"/>
      <c r="I948" s="19"/>
      <c r="J948" s="19"/>
      <c r="K948" s="19"/>
      <c r="L948" s="19"/>
      <c r="M948" s="19"/>
      <c r="N948" s="19"/>
      <c r="O948" s="16"/>
      <c r="P948" s="16"/>
      <c r="Q948" s="26" t="str">
        <f t="shared" si="30"/>
        <v>Няма избран доставчик</v>
      </c>
      <c r="T948" s="7" t="str">
        <f t="shared" si="29"/>
        <v xml:space="preserve">Не е избран доствачик -  -  -  -  -  -  -  -  -  -  - обща стойност: </v>
      </c>
    </row>
    <row r="949" spans="1:20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16"/>
      <c r="E949" s="40"/>
      <c r="F949" s="19"/>
      <c r="G949" s="32"/>
      <c r="H949" s="16"/>
      <c r="I949" s="19"/>
      <c r="J949" s="19"/>
      <c r="K949" s="19"/>
      <c r="L949" s="19"/>
      <c r="M949" s="19"/>
      <c r="N949" s="19"/>
      <c r="O949" s="16"/>
      <c r="P949" s="16"/>
      <c r="Q949" s="26" t="str">
        <f t="shared" si="30"/>
        <v>Няма избран доставчик</v>
      </c>
      <c r="T949" s="7" t="str">
        <f t="shared" si="29"/>
        <v xml:space="preserve">Не е избран доствачик -  -  -  -  -  -  -  -  -  -  - обща стойност: </v>
      </c>
    </row>
    <row r="950" spans="1:20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16"/>
      <c r="E950" s="40"/>
      <c r="F950" s="19"/>
      <c r="G950" s="32"/>
      <c r="H950" s="16"/>
      <c r="I950" s="19"/>
      <c r="J950" s="19"/>
      <c r="K950" s="19"/>
      <c r="L950" s="19"/>
      <c r="M950" s="19"/>
      <c r="N950" s="19"/>
      <c r="O950" s="16"/>
      <c r="P950" s="16"/>
      <c r="Q950" s="26" t="str">
        <f t="shared" si="30"/>
        <v>Няма избран доставчик</v>
      </c>
      <c r="T950" s="7" t="str">
        <f t="shared" si="29"/>
        <v xml:space="preserve">Не е избран доствачик -  -  -  -  -  -  -  -  -  -  - обща стойност: </v>
      </c>
    </row>
    <row r="951" spans="1:20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16"/>
      <c r="E951" s="40"/>
      <c r="F951" s="19"/>
      <c r="G951" s="32"/>
      <c r="H951" s="16"/>
      <c r="I951" s="19"/>
      <c r="J951" s="19"/>
      <c r="K951" s="19"/>
      <c r="L951" s="19"/>
      <c r="M951" s="19"/>
      <c r="N951" s="19"/>
      <c r="O951" s="16"/>
      <c r="P951" s="16"/>
      <c r="Q951" s="26" t="str">
        <f t="shared" si="30"/>
        <v>Няма избран доставчик</v>
      </c>
      <c r="T951" s="7" t="str">
        <f t="shared" si="29"/>
        <v xml:space="preserve">Не е избран доствачик -  -  -  -  -  -  -  -  -  -  - обща стойност: </v>
      </c>
    </row>
    <row r="952" spans="1:20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16"/>
      <c r="E952" s="40"/>
      <c r="F952" s="19"/>
      <c r="G952" s="32"/>
      <c r="H952" s="16"/>
      <c r="I952" s="19"/>
      <c r="J952" s="19"/>
      <c r="K952" s="19"/>
      <c r="L952" s="19"/>
      <c r="M952" s="19"/>
      <c r="N952" s="19"/>
      <c r="O952" s="16"/>
      <c r="P952" s="16"/>
      <c r="Q952" s="26" t="str">
        <f t="shared" si="30"/>
        <v>Няма избран доставчик</v>
      </c>
      <c r="T952" s="7" t="str">
        <f t="shared" si="29"/>
        <v xml:space="preserve">Не е избран доствачик -  -  -  -  -  -  -  -  -  -  - обща стойност: </v>
      </c>
    </row>
    <row r="953" spans="1:20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16"/>
      <c r="E953" s="40"/>
      <c r="F953" s="19"/>
      <c r="G953" s="32"/>
      <c r="H953" s="16"/>
      <c r="I953" s="19"/>
      <c r="J953" s="19"/>
      <c r="K953" s="19"/>
      <c r="L953" s="19"/>
      <c r="M953" s="19"/>
      <c r="N953" s="19"/>
      <c r="O953" s="16"/>
      <c r="P953" s="16"/>
      <c r="Q953" s="26" t="str">
        <f t="shared" si="30"/>
        <v>Няма избран доставчик</v>
      </c>
      <c r="T953" s="7" t="str">
        <f t="shared" si="29"/>
        <v xml:space="preserve">Не е избран доствачик -  -  -  -  -  -  -  -  -  -  - обща стойност: </v>
      </c>
    </row>
    <row r="954" spans="1:20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16"/>
      <c r="E954" s="40"/>
      <c r="F954" s="19"/>
      <c r="G954" s="32"/>
      <c r="H954" s="16"/>
      <c r="I954" s="19"/>
      <c r="J954" s="19"/>
      <c r="K954" s="19"/>
      <c r="L954" s="19"/>
      <c r="M954" s="19"/>
      <c r="N954" s="19"/>
      <c r="O954" s="16"/>
      <c r="P954" s="16"/>
      <c r="Q954" s="26" t="str">
        <f t="shared" si="30"/>
        <v>Няма избран доставчик</v>
      </c>
      <c r="T954" s="7" t="str">
        <f t="shared" si="29"/>
        <v xml:space="preserve">Не е избран доствачик -  -  -  -  -  -  -  -  -  -  - обща стойност: </v>
      </c>
    </row>
    <row r="955" spans="1:20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16"/>
      <c r="E955" s="40"/>
      <c r="F955" s="19"/>
      <c r="G955" s="32"/>
      <c r="H955" s="16"/>
      <c r="I955" s="19"/>
      <c r="J955" s="19"/>
      <c r="K955" s="19"/>
      <c r="L955" s="19"/>
      <c r="M955" s="19"/>
      <c r="N955" s="19"/>
      <c r="O955" s="16"/>
      <c r="P955" s="16"/>
      <c r="Q955" s="26" t="str">
        <f t="shared" si="30"/>
        <v>Няма избран доставчик</v>
      </c>
      <c r="T955" s="7" t="str">
        <f t="shared" si="29"/>
        <v xml:space="preserve">Не е избран доствачик -  -  -  -  -  -  -  -  -  -  - обща стойност: </v>
      </c>
    </row>
    <row r="956" spans="1:20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16"/>
      <c r="E956" s="40"/>
      <c r="F956" s="19"/>
      <c r="G956" s="32"/>
      <c r="H956" s="16"/>
      <c r="I956" s="19"/>
      <c r="J956" s="19"/>
      <c r="K956" s="19"/>
      <c r="L956" s="19"/>
      <c r="M956" s="19"/>
      <c r="N956" s="19"/>
      <c r="O956" s="16"/>
      <c r="P956" s="16"/>
      <c r="Q956" s="26" t="str">
        <f t="shared" si="30"/>
        <v>Няма избран доставчик</v>
      </c>
      <c r="T956" s="7" t="str">
        <f t="shared" si="29"/>
        <v xml:space="preserve">Не е избран доствачик -  -  -  -  -  -  -  -  -  -  - обща стойност: </v>
      </c>
    </row>
    <row r="957" spans="1:20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16"/>
      <c r="E957" s="40"/>
      <c r="F957" s="19"/>
      <c r="G957" s="32"/>
      <c r="H957" s="16"/>
      <c r="I957" s="19"/>
      <c r="J957" s="19"/>
      <c r="K957" s="19"/>
      <c r="L957" s="19"/>
      <c r="M957" s="19"/>
      <c r="N957" s="19"/>
      <c r="O957" s="16"/>
      <c r="P957" s="16"/>
      <c r="Q957" s="26" t="str">
        <f t="shared" si="30"/>
        <v>Няма избран доставчик</v>
      </c>
      <c r="T957" s="7" t="str">
        <f t="shared" si="29"/>
        <v xml:space="preserve">Не е избран доствачик -  -  -  -  -  -  -  -  -  -  - обща стойност: </v>
      </c>
    </row>
    <row r="958" spans="1:20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16"/>
      <c r="E958" s="40"/>
      <c r="F958" s="19"/>
      <c r="G958" s="32"/>
      <c r="H958" s="16"/>
      <c r="I958" s="19"/>
      <c r="J958" s="19"/>
      <c r="K958" s="19"/>
      <c r="L958" s="19"/>
      <c r="M958" s="19"/>
      <c r="N958" s="19"/>
      <c r="O958" s="16"/>
      <c r="P958" s="16"/>
      <c r="Q958" s="26" t="str">
        <f t="shared" si="30"/>
        <v>Няма избран доставчик</v>
      </c>
      <c r="T958" s="7" t="str">
        <f t="shared" si="29"/>
        <v xml:space="preserve">Не е избран доствачик -  -  -  -  -  -  -  -  -  -  - обща стойност: </v>
      </c>
    </row>
    <row r="959" spans="1:20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16"/>
      <c r="E959" s="40"/>
      <c r="F959" s="19"/>
      <c r="G959" s="32"/>
      <c r="H959" s="16"/>
      <c r="I959" s="19"/>
      <c r="J959" s="19"/>
      <c r="K959" s="19"/>
      <c r="L959" s="19"/>
      <c r="M959" s="19"/>
      <c r="N959" s="19"/>
      <c r="O959" s="16"/>
      <c r="P959" s="16"/>
      <c r="Q959" s="26" t="str">
        <f t="shared" si="30"/>
        <v>Няма избран доставчик</v>
      </c>
      <c r="T959" s="7" t="str">
        <f t="shared" si="29"/>
        <v xml:space="preserve">Не е избран доствачик -  -  -  -  -  -  -  -  -  -  - обща стойност: </v>
      </c>
    </row>
    <row r="960" spans="1:20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16"/>
      <c r="E960" s="40"/>
      <c r="F960" s="19"/>
      <c r="G960" s="32"/>
      <c r="H960" s="16"/>
      <c r="I960" s="19"/>
      <c r="J960" s="19"/>
      <c r="K960" s="19"/>
      <c r="L960" s="19"/>
      <c r="M960" s="19"/>
      <c r="N960" s="19"/>
      <c r="O960" s="16"/>
      <c r="P960" s="16"/>
      <c r="Q960" s="26" t="str">
        <f t="shared" si="30"/>
        <v>Няма избран доставчик</v>
      </c>
      <c r="T960" s="7" t="str">
        <f t="shared" si="29"/>
        <v xml:space="preserve">Не е избран доствачик -  -  -  -  -  -  -  -  -  -  - обща стойност: </v>
      </c>
    </row>
    <row r="961" spans="1:20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16"/>
      <c r="E961" s="40"/>
      <c r="F961" s="19"/>
      <c r="G961" s="32"/>
      <c r="H961" s="16"/>
      <c r="I961" s="19"/>
      <c r="J961" s="19"/>
      <c r="K961" s="19"/>
      <c r="L961" s="19"/>
      <c r="M961" s="19"/>
      <c r="N961" s="19"/>
      <c r="O961" s="16"/>
      <c r="P961" s="16"/>
      <c r="Q961" s="26" t="str">
        <f t="shared" si="30"/>
        <v>Няма избран доставчик</v>
      </c>
      <c r="T961" s="7" t="str">
        <f t="shared" si="29"/>
        <v xml:space="preserve">Не е избран доствачик -  -  -  -  -  -  -  -  -  -  - обща стойност: </v>
      </c>
    </row>
    <row r="962" spans="1:20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16"/>
      <c r="E962" s="40"/>
      <c r="F962" s="19"/>
      <c r="G962" s="32"/>
      <c r="H962" s="16"/>
      <c r="I962" s="19"/>
      <c r="J962" s="19"/>
      <c r="K962" s="19"/>
      <c r="L962" s="19"/>
      <c r="M962" s="19"/>
      <c r="N962" s="19"/>
      <c r="O962" s="16"/>
      <c r="P962" s="16"/>
      <c r="Q962" s="26" t="str">
        <f t="shared" si="30"/>
        <v>Няма избран доставчик</v>
      </c>
      <c r="T962" s="7" t="str">
        <f t="shared" si="29"/>
        <v xml:space="preserve">Не е избран доствачик -  -  -  -  -  -  -  -  -  -  - обща стойност: </v>
      </c>
    </row>
    <row r="963" spans="1:20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16"/>
      <c r="E963" s="40"/>
      <c r="F963" s="19"/>
      <c r="G963" s="32"/>
      <c r="H963" s="16"/>
      <c r="I963" s="19"/>
      <c r="J963" s="19"/>
      <c r="K963" s="19"/>
      <c r="L963" s="19"/>
      <c r="M963" s="19"/>
      <c r="N963" s="19"/>
      <c r="O963" s="16"/>
      <c r="P963" s="16"/>
      <c r="Q963" s="26" t="str">
        <f t="shared" si="30"/>
        <v>Няма избран доставчик</v>
      </c>
      <c r="T963" s="7" t="str">
        <f t="shared" si="29"/>
        <v xml:space="preserve">Не е избран доствачик -  -  -  -  -  -  -  -  -  -  - обща стойност: </v>
      </c>
    </row>
    <row r="964" spans="1:20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16"/>
      <c r="E964" s="40"/>
      <c r="F964" s="19"/>
      <c r="G964" s="32"/>
      <c r="H964" s="16"/>
      <c r="I964" s="19"/>
      <c r="J964" s="19"/>
      <c r="K964" s="19"/>
      <c r="L964" s="19"/>
      <c r="M964" s="19"/>
      <c r="N964" s="19"/>
      <c r="O964" s="16"/>
      <c r="P964" s="16"/>
      <c r="Q964" s="26" t="str">
        <f t="shared" si="30"/>
        <v>Няма избран доставчик</v>
      </c>
      <c r="T964" s="7" t="str">
        <f t="shared" ref="T964:T1027" si="31">C964&amp;" - "&amp;D964&amp;" - "&amp;F964&amp;" - "&amp;G964&amp;" - "&amp;H964&amp;" - "&amp;I964&amp;" - "&amp;J964&amp;" - "&amp;K964&amp;" - "&amp;L964&amp;" - "&amp;M964&amp;" - "&amp;N964&amp;" - обща стойност: "&amp;P964</f>
        <v xml:space="preserve">Не е избран доствачик -  -  -  -  -  -  -  -  -  -  - обща стойност: </v>
      </c>
    </row>
    <row r="965" spans="1:20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16"/>
      <c r="E965" s="40"/>
      <c r="F965" s="19"/>
      <c r="G965" s="32"/>
      <c r="H965" s="16"/>
      <c r="I965" s="19"/>
      <c r="J965" s="19"/>
      <c r="K965" s="19"/>
      <c r="L965" s="19"/>
      <c r="M965" s="19"/>
      <c r="N965" s="19"/>
      <c r="O965" s="16"/>
      <c r="P965" s="16"/>
      <c r="Q965" s="26" t="str">
        <f t="shared" si="30"/>
        <v>Няма избран доставчик</v>
      </c>
      <c r="T965" s="7" t="str">
        <f t="shared" si="31"/>
        <v xml:space="preserve">Не е избран доствачик -  -  -  -  -  -  -  -  -  -  - обща стойност: </v>
      </c>
    </row>
    <row r="966" spans="1:20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16"/>
      <c r="E966" s="40"/>
      <c r="F966" s="19"/>
      <c r="G966" s="32"/>
      <c r="H966" s="16"/>
      <c r="I966" s="19"/>
      <c r="J966" s="19"/>
      <c r="K966" s="19"/>
      <c r="L966" s="19"/>
      <c r="M966" s="19"/>
      <c r="N966" s="19"/>
      <c r="O966" s="16"/>
      <c r="P966" s="16"/>
      <c r="Q966" s="26" t="str">
        <f t="shared" ref="Q966:Q1029" si="32">IF(B966&lt;&gt;"",IF(AND(F966&lt;&gt;"",G966&lt;&gt;"",H966&lt;&gt;"",O966&lt;&gt;"",P966&lt;&gt;""),"","Задължителни полета - Наименование/Количество/Мердна единица/стойност"),"Няма избран доставчик")</f>
        <v>Няма избран доставчик</v>
      </c>
      <c r="T966" s="7" t="str">
        <f t="shared" si="31"/>
        <v xml:space="preserve">Не е избран доствачик -  -  -  -  -  -  -  -  -  -  - обща стойност: </v>
      </c>
    </row>
    <row r="967" spans="1:20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16"/>
      <c r="E967" s="40"/>
      <c r="F967" s="19"/>
      <c r="G967" s="32"/>
      <c r="H967" s="16"/>
      <c r="I967" s="19"/>
      <c r="J967" s="19"/>
      <c r="K967" s="19"/>
      <c r="L967" s="19"/>
      <c r="M967" s="19"/>
      <c r="N967" s="19"/>
      <c r="O967" s="16"/>
      <c r="P967" s="16"/>
      <c r="Q967" s="26" t="str">
        <f t="shared" si="32"/>
        <v>Няма избран доставчик</v>
      </c>
      <c r="T967" s="7" t="str">
        <f t="shared" si="31"/>
        <v xml:space="preserve">Не е избран доствачик -  -  -  -  -  -  -  -  -  -  - обща стойност: </v>
      </c>
    </row>
    <row r="968" spans="1:20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16"/>
      <c r="E968" s="40"/>
      <c r="F968" s="19"/>
      <c r="G968" s="32"/>
      <c r="H968" s="16"/>
      <c r="I968" s="19"/>
      <c r="J968" s="19"/>
      <c r="K968" s="19"/>
      <c r="L968" s="19"/>
      <c r="M968" s="19"/>
      <c r="N968" s="19"/>
      <c r="O968" s="16"/>
      <c r="P968" s="16"/>
      <c r="Q968" s="26" t="str">
        <f t="shared" si="32"/>
        <v>Няма избран доставчик</v>
      </c>
      <c r="T968" s="7" t="str">
        <f t="shared" si="31"/>
        <v xml:space="preserve">Не е избран доствачик -  -  -  -  -  -  -  -  -  -  - обща стойност: </v>
      </c>
    </row>
    <row r="969" spans="1:20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16"/>
      <c r="E969" s="40"/>
      <c r="F969" s="19"/>
      <c r="G969" s="32"/>
      <c r="H969" s="16"/>
      <c r="I969" s="19"/>
      <c r="J969" s="19"/>
      <c r="K969" s="19"/>
      <c r="L969" s="19"/>
      <c r="M969" s="19"/>
      <c r="N969" s="19"/>
      <c r="O969" s="16"/>
      <c r="P969" s="16"/>
      <c r="Q969" s="26" t="str">
        <f t="shared" si="32"/>
        <v>Няма избран доставчик</v>
      </c>
      <c r="T969" s="7" t="str">
        <f t="shared" si="31"/>
        <v xml:space="preserve">Не е избран доствачик -  -  -  -  -  -  -  -  -  -  - обща стойност: </v>
      </c>
    </row>
    <row r="970" spans="1:20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16"/>
      <c r="E970" s="40"/>
      <c r="F970" s="19"/>
      <c r="G970" s="32"/>
      <c r="H970" s="16"/>
      <c r="I970" s="19"/>
      <c r="J970" s="19"/>
      <c r="K970" s="19"/>
      <c r="L970" s="19"/>
      <c r="M970" s="19"/>
      <c r="N970" s="19"/>
      <c r="O970" s="16"/>
      <c r="P970" s="16"/>
      <c r="Q970" s="26" t="str">
        <f t="shared" si="32"/>
        <v>Няма избран доставчик</v>
      </c>
      <c r="T970" s="7" t="str">
        <f t="shared" si="31"/>
        <v xml:space="preserve">Не е избран доствачик -  -  -  -  -  -  -  -  -  -  - обща стойност: </v>
      </c>
    </row>
    <row r="971" spans="1:20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16"/>
      <c r="E971" s="40"/>
      <c r="F971" s="19"/>
      <c r="G971" s="32"/>
      <c r="H971" s="16"/>
      <c r="I971" s="19"/>
      <c r="J971" s="19"/>
      <c r="K971" s="19"/>
      <c r="L971" s="19"/>
      <c r="M971" s="19"/>
      <c r="N971" s="19"/>
      <c r="O971" s="16"/>
      <c r="P971" s="16"/>
      <c r="Q971" s="26" t="str">
        <f t="shared" si="32"/>
        <v>Няма избран доставчик</v>
      </c>
      <c r="T971" s="7" t="str">
        <f t="shared" si="31"/>
        <v xml:space="preserve">Не е избран доствачик -  -  -  -  -  -  -  -  -  -  - обща стойност: </v>
      </c>
    </row>
    <row r="972" spans="1:20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16"/>
      <c r="E972" s="40"/>
      <c r="F972" s="19"/>
      <c r="G972" s="32"/>
      <c r="H972" s="16"/>
      <c r="I972" s="19"/>
      <c r="J972" s="19"/>
      <c r="K972" s="19"/>
      <c r="L972" s="19"/>
      <c r="M972" s="19"/>
      <c r="N972" s="19"/>
      <c r="O972" s="16"/>
      <c r="P972" s="16"/>
      <c r="Q972" s="26" t="str">
        <f t="shared" si="32"/>
        <v>Няма избран доставчик</v>
      </c>
      <c r="T972" s="7" t="str">
        <f t="shared" si="31"/>
        <v xml:space="preserve">Не е избран доствачик -  -  -  -  -  -  -  -  -  -  - обща стойност: </v>
      </c>
    </row>
    <row r="973" spans="1:20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16"/>
      <c r="E973" s="40"/>
      <c r="F973" s="19"/>
      <c r="G973" s="32"/>
      <c r="H973" s="16"/>
      <c r="I973" s="19"/>
      <c r="J973" s="19"/>
      <c r="K973" s="19"/>
      <c r="L973" s="19"/>
      <c r="M973" s="19"/>
      <c r="N973" s="19"/>
      <c r="O973" s="16"/>
      <c r="P973" s="16"/>
      <c r="Q973" s="26" t="str">
        <f t="shared" si="32"/>
        <v>Няма избран доставчик</v>
      </c>
      <c r="T973" s="7" t="str">
        <f t="shared" si="31"/>
        <v xml:space="preserve">Не е избран доствачик -  -  -  -  -  -  -  -  -  -  - обща стойност: </v>
      </c>
    </row>
    <row r="974" spans="1:20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16"/>
      <c r="E974" s="40"/>
      <c r="F974" s="19"/>
      <c r="G974" s="32"/>
      <c r="H974" s="16"/>
      <c r="I974" s="19"/>
      <c r="J974" s="19"/>
      <c r="K974" s="19"/>
      <c r="L974" s="19"/>
      <c r="M974" s="19"/>
      <c r="N974" s="19"/>
      <c r="O974" s="16"/>
      <c r="P974" s="16"/>
      <c r="Q974" s="26" t="str">
        <f t="shared" si="32"/>
        <v>Няма избран доставчик</v>
      </c>
      <c r="T974" s="7" t="str">
        <f t="shared" si="31"/>
        <v xml:space="preserve">Не е избран доствачик -  -  -  -  -  -  -  -  -  -  - обща стойност: </v>
      </c>
    </row>
    <row r="975" spans="1:20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16"/>
      <c r="E975" s="40"/>
      <c r="F975" s="19"/>
      <c r="G975" s="32"/>
      <c r="H975" s="16"/>
      <c r="I975" s="19"/>
      <c r="J975" s="19"/>
      <c r="K975" s="19"/>
      <c r="L975" s="19"/>
      <c r="M975" s="19"/>
      <c r="N975" s="19"/>
      <c r="O975" s="16"/>
      <c r="P975" s="16"/>
      <c r="Q975" s="26" t="str">
        <f t="shared" si="32"/>
        <v>Няма избран доставчик</v>
      </c>
      <c r="T975" s="7" t="str">
        <f t="shared" si="31"/>
        <v xml:space="preserve">Не е избран доствачик -  -  -  -  -  -  -  -  -  -  - обща стойност: </v>
      </c>
    </row>
    <row r="976" spans="1:20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16"/>
      <c r="E976" s="40"/>
      <c r="F976" s="19"/>
      <c r="G976" s="32"/>
      <c r="H976" s="16"/>
      <c r="I976" s="19"/>
      <c r="J976" s="19"/>
      <c r="K976" s="19"/>
      <c r="L976" s="19"/>
      <c r="M976" s="19"/>
      <c r="N976" s="19"/>
      <c r="O976" s="16"/>
      <c r="P976" s="16"/>
      <c r="Q976" s="26" t="str">
        <f t="shared" si="32"/>
        <v>Няма избран доставчик</v>
      </c>
      <c r="T976" s="7" t="str">
        <f t="shared" si="31"/>
        <v xml:space="preserve">Не е избран доствачик -  -  -  -  -  -  -  -  -  -  - обща стойност: </v>
      </c>
    </row>
    <row r="977" spans="1:20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16"/>
      <c r="E977" s="40"/>
      <c r="F977" s="19"/>
      <c r="G977" s="32"/>
      <c r="H977" s="16"/>
      <c r="I977" s="19"/>
      <c r="J977" s="19"/>
      <c r="K977" s="19"/>
      <c r="L977" s="19"/>
      <c r="M977" s="19"/>
      <c r="N977" s="19"/>
      <c r="O977" s="16"/>
      <c r="P977" s="16"/>
      <c r="Q977" s="26" t="str">
        <f t="shared" si="32"/>
        <v>Няма избран доставчик</v>
      </c>
      <c r="T977" s="7" t="str">
        <f t="shared" si="31"/>
        <v xml:space="preserve">Не е избран доствачик -  -  -  -  -  -  -  -  -  -  - обща стойност: </v>
      </c>
    </row>
    <row r="978" spans="1:20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16"/>
      <c r="E978" s="40"/>
      <c r="F978" s="19"/>
      <c r="G978" s="32"/>
      <c r="H978" s="16"/>
      <c r="I978" s="19"/>
      <c r="J978" s="19"/>
      <c r="K978" s="19"/>
      <c r="L978" s="19"/>
      <c r="M978" s="19"/>
      <c r="N978" s="19"/>
      <c r="O978" s="16"/>
      <c r="P978" s="16"/>
      <c r="Q978" s="26" t="str">
        <f t="shared" si="32"/>
        <v>Няма избран доставчик</v>
      </c>
      <c r="T978" s="7" t="str">
        <f t="shared" si="31"/>
        <v xml:space="preserve">Не е избран доствачик -  -  -  -  -  -  -  -  -  -  - обща стойност: </v>
      </c>
    </row>
    <row r="979" spans="1:20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16"/>
      <c r="E979" s="40"/>
      <c r="F979" s="19"/>
      <c r="G979" s="32"/>
      <c r="H979" s="16"/>
      <c r="I979" s="19"/>
      <c r="J979" s="19"/>
      <c r="K979" s="19"/>
      <c r="L979" s="19"/>
      <c r="M979" s="19"/>
      <c r="N979" s="19"/>
      <c r="O979" s="16"/>
      <c r="P979" s="16"/>
      <c r="Q979" s="26" t="str">
        <f t="shared" si="32"/>
        <v>Няма избран доставчик</v>
      </c>
      <c r="T979" s="7" t="str">
        <f t="shared" si="31"/>
        <v xml:space="preserve">Не е избран доствачик -  -  -  -  -  -  -  -  -  -  - обща стойност: </v>
      </c>
    </row>
    <row r="980" spans="1:20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16"/>
      <c r="E980" s="40"/>
      <c r="F980" s="19"/>
      <c r="G980" s="32"/>
      <c r="H980" s="16"/>
      <c r="I980" s="19"/>
      <c r="J980" s="19"/>
      <c r="K980" s="19"/>
      <c r="L980" s="19"/>
      <c r="M980" s="19"/>
      <c r="N980" s="19"/>
      <c r="O980" s="16"/>
      <c r="P980" s="16"/>
      <c r="Q980" s="26" t="str">
        <f t="shared" si="32"/>
        <v>Няма избран доставчик</v>
      </c>
      <c r="T980" s="7" t="str">
        <f t="shared" si="31"/>
        <v xml:space="preserve">Не е избран доствачик -  -  -  -  -  -  -  -  -  -  - обща стойност: </v>
      </c>
    </row>
    <row r="981" spans="1:20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16"/>
      <c r="E981" s="40"/>
      <c r="F981" s="19"/>
      <c r="G981" s="32"/>
      <c r="H981" s="16"/>
      <c r="I981" s="19"/>
      <c r="J981" s="19"/>
      <c r="K981" s="19"/>
      <c r="L981" s="19"/>
      <c r="M981" s="19"/>
      <c r="N981" s="19"/>
      <c r="O981" s="16"/>
      <c r="P981" s="16"/>
      <c r="Q981" s="26" t="str">
        <f t="shared" si="32"/>
        <v>Няма избран доставчик</v>
      </c>
      <c r="T981" s="7" t="str">
        <f t="shared" si="31"/>
        <v xml:space="preserve">Не е избран доствачик -  -  -  -  -  -  -  -  -  -  - обща стойност: </v>
      </c>
    </row>
    <row r="982" spans="1:20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16"/>
      <c r="E982" s="40"/>
      <c r="F982" s="19"/>
      <c r="G982" s="32"/>
      <c r="H982" s="16"/>
      <c r="I982" s="19"/>
      <c r="J982" s="19"/>
      <c r="K982" s="19"/>
      <c r="L982" s="19"/>
      <c r="M982" s="19"/>
      <c r="N982" s="19"/>
      <c r="O982" s="16"/>
      <c r="P982" s="16"/>
      <c r="Q982" s="26" t="str">
        <f t="shared" si="32"/>
        <v>Няма избран доставчик</v>
      </c>
      <c r="T982" s="7" t="str">
        <f t="shared" si="31"/>
        <v xml:space="preserve">Не е избран доствачик -  -  -  -  -  -  -  -  -  -  - обща стойност: </v>
      </c>
    </row>
    <row r="983" spans="1:20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16"/>
      <c r="E983" s="40"/>
      <c r="F983" s="19"/>
      <c r="G983" s="32"/>
      <c r="H983" s="16"/>
      <c r="I983" s="19"/>
      <c r="J983" s="19"/>
      <c r="K983" s="19"/>
      <c r="L983" s="19"/>
      <c r="M983" s="19"/>
      <c r="N983" s="19"/>
      <c r="O983" s="16"/>
      <c r="P983" s="16"/>
      <c r="Q983" s="26" t="str">
        <f t="shared" si="32"/>
        <v>Няма избран доставчик</v>
      </c>
      <c r="T983" s="7" t="str">
        <f t="shared" si="31"/>
        <v xml:space="preserve">Не е избран доствачик -  -  -  -  -  -  -  -  -  -  - обща стойност: </v>
      </c>
    </row>
    <row r="984" spans="1:20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16"/>
      <c r="E984" s="40"/>
      <c r="F984" s="19"/>
      <c r="G984" s="32"/>
      <c r="H984" s="16"/>
      <c r="I984" s="19"/>
      <c r="J984" s="19"/>
      <c r="K984" s="19"/>
      <c r="L984" s="19"/>
      <c r="M984" s="19"/>
      <c r="N984" s="19"/>
      <c r="O984" s="16"/>
      <c r="P984" s="16"/>
      <c r="Q984" s="26" t="str">
        <f t="shared" si="32"/>
        <v>Няма избран доставчик</v>
      </c>
      <c r="T984" s="7" t="str">
        <f t="shared" si="31"/>
        <v xml:space="preserve">Не е избран доствачик -  -  -  -  -  -  -  -  -  -  - обща стойност: </v>
      </c>
    </row>
    <row r="985" spans="1:20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16"/>
      <c r="E985" s="40"/>
      <c r="F985" s="19"/>
      <c r="G985" s="32"/>
      <c r="H985" s="16"/>
      <c r="I985" s="19"/>
      <c r="J985" s="19"/>
      <c r="K985" s="19"/>
      <c r="L985" s="19"/>
      <c r="M985" s="19"/>
      <c r="N985" s="19"/>
      <c r="O985" s="16"/>
      <c r="P985" s="16"/>
      <c r="Q985" s="26" t="str">
        <f t="shared" si="32"/>
        <v>Няма избран доставчик</v>
      </c>
      <c r="T985" s="7" t="str">
        <f t="shared" si="31"/>
        <v xml:space="preserve">Не е избран доствачик -  -  -  -  -  -  -  -  -  -  - обща стойност: </v>
      </c>
    </row>
    <row r="986" spans="1:20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16"/>
      <c r="E986" s="40"/>
      <c r="F986" s="19"/>
      <c r="G986" s="32"/>
      <c r="H986" s="16"/>
      <c r="I986" s="19"/>
      <c r="J986" s="19"/>
      <c r="K986" s="19"/>
      <c r="L986" s="19"/>
      <c r="M986" s="19"/>
      <c r="N986" s="19"/>
      <c r="O986" s="16"/>
      <c r="P986" s="16"/>
      <c r="Q986" s="26" t="str">
        <f t="shared" si="32"/>
        <v>Няма избран доставчик</v>
      </c>
      <c r="T986" s="7" t="str">
        <f t="shared" si="31"/>
        <v xml:space="preserve">Не е избран доствачик -  -  -  -  -  -  -  -  -  -  - обща стойност: </v>
      </c>
    </row>
    <row r="987" spans="1:20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16"/>
      <c r="E987" s="40"/>
      <c r="F987" s="19"/>
      <c r="G987" s="32"/>
      <c r="H987" s="16"/>
      <c r="I987" s="19"/>
      <c r="J987" s="19"/>
      <c r="K987" s="19"/>
      <c r="L987" s="19"/>
      <c r="M987" s="19"/>
      <c r="N987" s="19"/>
      <c r="O987" s="16"/>
      <c r="P987" s="16"/>
      <c r="Q987" s="26" t="str">
        <f t="shared" si="32"/>
        <v>Няма избран доставчик</v>
      </c>
      <c r="T987" s="7" t="str">
        <f t="shared" si="31"/>
        <v xml:space="preserve">Не е избран доствачик -  -  -  -  -  -  -  -  -  -  - обща стойност: </v>
      </c>
    </row>
    <row r="988" spans="1:20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16"/>
      <c r="E988" s="40"/>
      <c r="F988" s="19"/>
      <c r="G988" s="32"/>
      <c r="H988" s="16"/>
      <c r="I988" s="19"/>
      <c r="J988" s="19"/>
      <c r="K988" s="19"/>
      <c r="L988" s="19"/>
      <c r="M988" s="19"/>
      <c r="N988" s="19"/>
      <c r="O988" s="16"/>
      <c r="P988" s="16"/>
      <c r="Q988" s="26" t="str">
        <f t="shared" si="32"/>
        <v>Няма избран доставчик</v>
      </c>
      <c r="T988" s="7" t="str">
        <f t="shared" si="31"/>
        <v xml:space="preserve">Не е избран доствачик -  -  -  -  -  -  -  -  -  -  - обща стойност: </v>
      </c>
    </row>
    <row r="989" spans="1:20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16"/>
      <c r="E989" s="40"/>
      <c r="F989" s="19"/>
      <c r="G989" s="32"/>
      <c r="H989" s="16"/>
      <c r="I989" s="19"/>
      <c r="J989" s="19"/>
      <c r="K989" s="19"/>
      <c r="L989" s="19"/>
      <c r="M989" s="19"/>
      <c r="N989" s="19"/>
      <c r="O989" s="16"/>
      <c r="P989" s="16"/>
      <c r="Q989" s="26" t="str">
        <f t="shared" si="32"/>
        <v>Няма избран доставчик</v>
      </c>
      <c r="T989" s="7" t="str">
        <f t="shared" si="31"/>
        <v xml:space="preserve">Не е избран доствачик -  -  -  -  -  -  -  -  -  -  - обща стойност: </v>
      </c>
    </row>
    <row r="990" spans="1:20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16"/>
      <c r="E990" s="40"/>
      <c r="F990" s="19"/>
      <c r="G990" s="32"/>
      <c r="H990" s="16"/>
      <c r="I990" s="19"/>
      <c r="J990" s="19"/>
      <c r="K990" s="19"/>
      <c r="L990" s="19"/>
      <c r="M990" s="19"/>
      <c r="N990" s="19"/>
      <c r="O990" s="16"/>
      <c r="P990" s="16"/>
      <c r="Q990" s="26" t="str">
        <f t="shared" si="32"/>
        <v>Няма избран доставчик</v>
      </c>
      <c r="T990" s="7" t="str">
        <f t="shared" si="31"/>
        <v xml:space="preserve">Не е избран доствачик -  -  -  -  -  -  -  -  -  -  - обща стойност: </v>
      </c>
    </row>
    <row r="991" spans="1:20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16"/>
      <c r="E991" s="40"/>
      <c r="F991" s="19"/>
      <c r="G991" s="32"/>
      <c r="H991" s="16"/>
      <c r="I991" s="19"/>
      <c r="J991" s="19"/>
      <c r="K991" s="19"/>
      <c r="L991" s="19"/>
      <c r="M991" s="19"/>
      <c r="N991" s="19"/>
      <c r="O991" s="16"/>
      <c r="P991" s="16"/>
      <c r="Q991" s="26" t="str">
        <f t="shared" si="32"/>
        <v>Няма избран доставчик</v>
      </c>
      <c r="T991" s="7" t="str">
        <f t="shared" si="31"/>
        <v xml:space="preserve">Не е избран доствачик -  -  -  -  -  -  -  -  -  -  - обща стойност: </v>
      </c>
    </row>
    <row r="992" spans="1:20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16"/>
      <c r="E992" s="40"/>
      <c r="F992" s="19"/>
      <c r="G992" s="32"/>
      <c r="H992" s="16"/>
      <c r="I992" s="19"/>
      <c r="J992" s="19"/>
      <c r="K992" s="19"/>
      <c r="L992" s="19"/>
      <c r="M992" s="19"/>
      <c r="N992" s="19"/>
      <c r="O992" s="16"/>
      <c r="P992" s="16"/>
      <c r="Q992" s="26" t="str">
        <f t="shared" si="32"/>
        <v>Няма избран доставчик</v>
      </c>
      <c r="T992" s="7" t="str">
        <f t="shared" si="31"/>
        <v xml:space="preserve">Не е избран доствачик -  -  -  -  -  -  -  -  -  -  - обща стойност: </v>
      </c>
    </row>
    <row r="993" spans="1:20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16"/>
      <c r="E993" s="40"/>
      <c r="F993" s="19"/>
      <c r="G993" s="32"/>
      <c r="H993" s="16"/>
      <c r="I993" s="19"/>
      <c r="J993" s="19"/>
      <c r="K993" s="19"/>
      <c r="L993" s="19"/>
      <c r="M993" s="19"/>
      <c r="N993" s="19"/>
      <c r="O993" s="16"/>
      <c r="P993" s="16"/>
      <c r="Q993" s="26" t="str">
        <f t="shared" si="32"/>
        <v>Няма избран доставчик</v>
      </c>
      <c r="T993" s="7" t="str">
        <f t="shared" si="31"/>
        <v xml:space="preserve">Не е избран доствачик -  -  -  -  -  -  -  -  -  -  - обща стойност: </v>
      </c>
    </row>
    <row r="994" spans="1:20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16"/>
      <c r="E994" s="40"/>
      <c r="F994" s="19"/>
      <c r="G994" s="32"/>
      <c r="H994" s="16"/>
      <c r="I994" s="19"/>
      <c r="J994" s="19"/>
      <c r="K994" s="19"/>
      <c r="L994" s="19"/>
      <c r="M994" s="19"/>
      <c r="N994" s="19"/>
      <c r="O994" s="16"/>
      <c r="P994" s="16"/>
      <c r="Q994" s="26" t="str">
        <f t="shared" si="32"/>
        <v>Няма избран доставчик</v>
      </c>
      <c r="T994" s="7" t="str">
        <f t="shared" si="31"/>
        <v xml:space="preserve">Не е избран доствачик -  -  -  -  -  -  -  -  -  -  - обща стойност: </v>
      </c>
    </row>
    <row r="995" spans="1:20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16"/>
      <c r="E995" s="40"/>
      <c r="F995" s="19"/>
      <c r="G995" s="32"/>
      <c r="H995" s="16"/>
      <c r="I995" s="19"/>
      <c r="J995" s="19"/>
      <c r="K995" s="19"/>
      <c r="L995" s="19"/>
      <c r="M995" s="19"/>
      <c r="N995" s="19"/>
      <c r="O995" s="16"/>
      <c r="P995" s="16"/>
      <c r="Q995" s="26" t="str">
        <f t="shared" si="32"/>
        <v>Няма избран доставчик</v>
      </c>
      <c r="T995" s="7" t="str">
        <f t="shared" si="31"/>
        <v xml:space="preserve">Не е избран доствачик -  -  -  -  -  -  -  -  -  -  - обща стойност: </v>
      </c>
    </row>
    <row r="996" spans="1:20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16"/>
      <c r="E996" s="40"/>
      <c r="F996" s="19"/>
      <c r="G996" s="32"/>
      <c r="H996" s="16"/>
      <c r="I996" s="19"/>
      <c r="J996" s="19"/>
      <c r="K996" s="19"/>
      <c r="L996" s="19"/>
      <c r="M996" s="19"/>
      <c r="N996" s="19"/>
      <c r="O996" s="16"/>
      <c r="P996" s="16"/>
      <c r="Q996" s="26" t="str">
        <f t="shared" si="32"/>
        <v>Няма избран доставчик</v>
      </c>
      <c r="T996" s="7" t="str">
        <f t="shared" si="31"/>
        <v xml:space="preserve">Не е избран доствачик -  -  -  -  -  -  -  -  -  -  - обща стойност: </v>
      </c>
    </row>
    <row r="997" spans="1:20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16"/>
      <c r="E997" s="40"/>
      <c r="F997" s="19"/>
      <c r="G997" s="32"/>
      <c r="H997" s="16"/>
      <c r="I997" s="19"/>
      <c r="J997" s="19"/>
      <c r="K997" s="19"/>
      <c r="L997" s="19"/>
      <c r="M997" s="19"/>
      <c r="N997" s="19"/>
      <c r="O997" s="16"/>
      <c r="P997" s="16"/>
      <c r="Q997" s="26" t="str">
        <f t="shared" si="32"/>
        <v>Няма избран доставчик</v>
      </c>
      <c r="T997" s="7" t="str">
        <f t="shared" si="31"/>
        <v xml:space="preserve">Не е избран доствачик -  -  -  -  -  -  -  -  -  -  - обща стойност: </v>
      </c>
    </row>
    <row r="998" spans="1:20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16"/>
      <c r="E998" s="40"/>
      <c r="F998" s="19"/>
      <c r="G998" s="32"/>
      <c r="H998" s="16"/>
      <c r="I998" s="19"/>
      <c r="J998" s="19"/>
      <c r="K998" s="19"/>
      <c r="L998" s="19"/>
      <c r="M998" s="19"/>
      <c r="N998" s="19"/>
      <c r="O998" s="16"/>
      <c r="P998" s="16"/>
      <c r="Q998" s="26" t="str">
        <f t="shared" si="32"/>
        <v>Няма избран доставчик</v>
      </c>
      <c r="T998" s="7" t="str">
        <f t="shared" si="31"/>
        <v xml:space="preserve">Не е избран доствачик -  -  -  -  -  -  -  -  -  -  - обща стойност: </v>
      </c>
    </row>
    <row r="999" spans="1:20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16"/>
      <c r="E999" s="40"/>
      <c r="F999" s="19"/>
      <c r="G999" s="32"/>
      <c r="H999" s="16"/>
      <c r="I999" s="19"/>
      <c r="J999" s="19"/>
      <c r="K999" s="19"/>
      <c r="L999" s="19"/>
      <c r="M999" s="19"/>
      <c r="N999" s="19"/>
      <c r="O999" s="16"/>
      <c r="P999" s="16"/>
      <c r="Q999" s="26" t="str">
        <f t="shared" si="32"/>
        <v>Няма избран доставчик</v>
      </c>
      <c r="T999" s="7" t="str">
        <f t="shared" si="31"/>
        <v xml:space="preserve">Не е избран доствачик -  -  -  -  -  -  -  -  -  -  - обща стойност: </v>
      </c>
    </row>
    <row r="1000" spans="1:20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16"/>
      <c r="E1000" s="40"/>
      <c r="F1000" s="19"/>
      <c r="G1000" s="32"/>
      <c r="H1000" s="16"/>
      <c r="I1000" s="19"/>
      <c r="J1000" s="19"/>
      <c r="K1000" s="19"/>
      <c r="L1000" s="19"/>
      <c r="M1000" s="19"/>
      <c r="N1000" s="19"/>
      <c r="O1000" s="16"/>
      <c r="P1000" s="16"/>
      <c r="Q1000" s="26" t="str">
        <f t="shared" si="32"/>
        <v>Няма избран доставчик</v>
      </c>
      <c r="T1000" s="7" t="str">
        <f t="shared" si="31"/>
        <v xml:space="preserve">Не е избран доствачик -  -  -  -  -  -  -  -  -  -  - обща стойност: </v>
      </c>
    </row>
    <row r="1001" spans="1:20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16"/>
      <c r="E1001" s="40"/>
      <c r="F1001" s="19"/>
      <c r="G1001" s="32"/>
      <c r="H1001" s="16"/>
      <c r="I1001" s="19"/>
      <c r="J1001" s="19"/>
      <c r="K1001" s="19"/>
      <c r="L1001" s="19"/>
      <c r="M1001" s="19"/>
      <c r="N1001" s="19"/>
      <c r="O1001" s="16"/>
      <c r="P1001" s="16"/>
      <c r="Q1001" s="26" t="str">
        <f t="shared" si="32"/>
        <v>Няма избран доставчик</v>
      </c>
      <c r="T1001" s="7" t="str">
        <f t="shared" si="31"/>
        <v xml:space="preserve">Не е избран доствачик -  -  -  -  -  -  -  -  -  -  - обща стойност: </v>
      </c>
    </row>
    <row r="1002" spans="1:20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16"/>
      <c r="E1002" s="40"/>
      <c r="F1002" s="19"/>
      <c r="G1002" s="32"/>
      <c r="H1002" s="16"/>
      <c r="I1002" s="19"/>
      <c r="J1002" s="19"/>
      <c r="K1002" s="19"/>
      <c r="L1002" s="19"/>
      <c r="M1002" s="19"/>
      <c r="N1002" s="19"/>
      <c r="O1002" s="16"/>
      <c r="P1002" s="16"/>
      <c r="Q1002" s="26" t="str">
        <f t="shared" si="32"/>
        <v>Няма избран доставчик</v>
      </c>
      <c r="T1002" s="7" t="str">
        <f t="shared" si="31"/>
        <v xml:space="preserve">Не е избран доствачик -  -  -  -  -  -  -  -  -  -  - обща стойност: </v>
      </c>
    </row>
    <row r="1003" spans="1:20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16"/>
      <c r="E1003" s="40"/>
      <c r="F1003" s="19"/>
      <c r="G1003" s="32"/>
      <c r="H1003" s="16"/>
      <c r="I1003" s="19"/>
      <c r="J1003" s="19"/>
      <c r="K1003" s="19"/>
      <c r="L1003" s="19"/>
      <c r="M1003" s="19"/>
      <c r="N1003" s="19"/>
      <c r="O1003" s="16"/>
      <c r="P1003" s="16"/>
      <c r="Q1003" s="26" t="str">
        <f t="shared" si="32"/>
        <v>Няма избран доставчик</v>
      </c>
      <c r="T1003" s="7" t="str">
        <f t="shared" si="31"/>
        <v xml:space="preserve">Не е избран доствачик -  -  -  -  -  -  -  -  -  -  - обща стойност: </v>
      </c>
    </row>
    <row r="1004" spans="1:20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16"/>
      <c r="E1004" s="40"/>
      <c r="F1004" s="19"/>
      <c r="G1004" s="32"/>
      <c r="H1004" s="16"/>
      <c r="I1004" s="19"/>
      <c r="J1004" s="19"/>
      <c r="K1004" s="19"/>
      <c r="L1004" s="19"/>
      <c r="M1004" s="19"/>
      <c r="N1004" s="19"/>
      <c r="O1004" s="16"/>
      <c r="P1004" s="16"/>
      <c r="Q1004" s="26" t="str">
        <f t="shared" si="32"/>
        <v>Няма избран доставчик</v>
      </c>
      <c r="T1004" s="7" t="str">
        <f t="shared" si="31"/>
        <v xml:space="preserve">Не е избран доствачик -  -  -  -  -  -  -  -  -  -  - обща стойност: </v>
      </c>
    </row>
    <row r="1005" spans="1:20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16"/>
      <c r="E1005" s="40"/>
      <c r="F1005" s="19"/>
      <c r="G1005" s="32"/>
      <c r="H1005" s="16"/>
      <c r="I1005" s="19"/>
      <c r="J1005" s="19"/>
      <c r="K1005" s="19"/>
      <c r="L1005" s="19"/>
      <c r="M1005" s="19"/>
      <c r="N1005" s="19"/>
      <c r="O1005" s="16"/>
      <c r="P1005" s="16"/>
      <c r="Q1005" s="26" t="str">
        <f t="shared" si="32"/>
        <v>Няма избран доставчик</v>
      </c>
      <c r="T1005" s="7" t="str">
        <f t="shared" si="31"/>
        <v xml:space="preserve">Не е избран доствачик -  -  -  -  -  -  -  -  -  -  - обща стойност: </v>
      </c>
    </row>
    <row r="1006" spans="1:20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16"/>
      <c r="E1006" s="40"/>
      <c r="F1006" s="19"/>
      <c r="G1006" s="32"/>
      <c r="H1006" s="16"/>
      <c r="I1006" s="19"/>
      <c r="J1006" s="19"/>
      <c r="K1006" s="19"/>
      <c r="L1006" s="19"/>
      <c r="M1006" s="19"/>
      <c r="N1006" s="19"/>
      <c r="O1006" s="16"/>
      <c r="P1006" s="16"/>
      <c r="Q1006" s="26" t="str">
        <f t="shared" si="32"/>
        <v>Няма избран доставчик</v>
      </c>
      <c r="T1006" s="7" t="str">
        <f t="shared" si="31"/>
        <v xml:space="preserve">Не е избран доствачик -  -  -  -  -  -  -  -  -  -  - обща стойност: </v>
      </c>
    </row>
    <row r="1007" spans="1:20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16"/>
      <c r="E1007" s="40"/>
      <c r="F1007" s="19"/>
      <c r="G1007" s="32"/>
      <c r="H1007" s="16"/>
      <c r="I1007" s="19"/>
      <c r="J1007" s="19"/>
      <c r="K1007" s="19"/>
      <c r="L1007" s="19"/>
      <c r="M1007" s="19"/>
      <c r="N1007" s="19"/>
      <c r="O1007" s="16"/>
      <c r="P1007" s="16"/>
      <c r="Q1007" s="26" t="str">
        <f t="shared" si="32"/>
        <v>Няма избран доставчик</v>
      </c>
      <c r="T1007" s="7" t="str">
        <f t="shared" si="31"/>
        <v xml:space="preserve">Не е избран доствачик -  -  -  -  -  -  -  -  -  -  - обща стойност: </v>
      </c>
    </row>
    <row r="1008" spans="1:20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16"/>
      <c r="E1008" s="40"/>
      <c r="F1008" s="19"/>
      <c r="G1008" s="32"/>
      <c r="H1008" s="16"/>
      <c r="I1008" s="19"/>
      <c r="J1008" s="19"/>
      <c r="K1008" s="19"/>
      <c r="L1008" s="19"/>
      <c r="M1008" s="19"/>
      <c r="N1008" s="19"/>
      <c r="O1008" s="16"/>
      <c r="P1008" s="16"/>
      <c r="Q1008" s="26" t="str">
        <f t="shared" si="32"/>
        <v>Няма избран доставчик</v>
      </c>
      <c r="T1008" s="7" t="str">
        <f t="shared" si="31"/>
        <v xml:space="preserve">Не е избран доствачик -  -  -  -  -  -  -  -  -  -  - обща стойност: </v>
      </c>
    </row>
    <row r="1009" spans="1:20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16"/>
      <c r="E1009" s="40"/>
      <c r="F1009" s="19"/>
      <c r="G1009" s="32"/>
      <c r="H1009" s="16"/>
      <c r="I1009" s="19"/>
      <c r="J1009" s="19"/>
      <c r="K1009" s="19"/>
      <c r="L1009" s="19"/>
      <c r="M1009" s="19"/>
      <c r="N1009" s="19"/>
      <c r="O1009" s="16"/>
      <c r="P1009" s="16"/>
      <c r="Q1009" s="26" t="str">
        <f t="shared" si="32"/>
        <v>Няма избран доставчик</v>
      </c>
      <c r="T1009" s="7" t="str">
        <f t="shared" si="31"/>
        <v xml:space="preserve">Не е избран доствачик -  -  -  -  -  -  -  -  -  -  - обща стойност: </v>
      </c>
    </row>
    <row r="1010" spans="1:20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16"/>
      <c r="E1010" s="40"/>
      <c r="F1010" s="19"/>
      <c r="G1010" s="32"/>
      <c r="H1010" s="16"/>
      <c r="I1010" s="19"/>
      <c r="J1010" s="19"/>
      <c r="K1010" s="19"/>
      <c r="L1010" s="19"/>
      <c r="M1010" s="19"/>
      <c r="N1010" s="19"/>
      <c r="O1010" s="16"/>
      <c r="P1010" s="16"/>
      <c r="Q1010" s="26" t="str">
        <f t="shared" si="32"/>
        <v>Няма избран доставчик</v>
      </c>
      <c r="T1010" s="7" t="str">
        <f t="shared" si="31"/>
        <v xml:space="preserve">Не е избран доствачик -  -  -  -  -  -  -  -  -  -  - обща стойност: </v>
      </c>
    </row>
    <row r="1011" spans="1:20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16"/>
      <c r="E1011" s="40"/>
      <c r="F1011" s="19"/>
      <c r="G1011" s="32"/>
      <c r="H1011" s="16"/>
      <c r="I1011" s="19"/>
      <c r="J1011" s="19"/>
      <c r="K1011" s="19"/>
      <c r="L1011" s="19"/>
      <c r="M1011" s="19"/>
      <c r="N1011" s="19"/>
      <c r="O1011" s="16"/>
      <c r="P1011" s="16"/>
      <c r="Q1011" s="26" t="str">
        <f t="shared" si="32"/>
        <v>Няма избран доставчик</v>
      </c>
      <c r="T1011" s="7" t="str">
        <f t="shared" si="31"/>
        <v xml:space="preserve">Не е избран доствачик -  -  -  -  -  -  -  -  -  -  - обща стойност: </v>
      </c>
    </row>
    <row r="1012" spans="1:20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16"/>
      <c r="E1012" s="40"/>
      <c r="F1012" s="19"/>
      <c r="G1012" s="32"/>
      <c r="H1012" s="16"/>
      <c r="I1012" s="19"/>
      <c r="J1012" s="19"/>
      <c r="K1012" s="19"/>
      <c r="L1012" s="19"/>
      <c r="M1012" s="19"/>
      <c r="N1012" s="19"/>
      <c r="O1012" s="16"/>
      <c r="P1012" s="16"/>
      <c r="Q1012" s="26" t="str">
        <f t="shared" si="32"/>
        <v>Няма избран доставчик</v>
      </c>
      <c r="T1012" s="7" t="str">
        <f t="shared" si="31"/>
        <v xml:space="preserve">Не е избран доствачик -  -  -  -  -  -  -  -  -  -  - обща стойност: </v>
      </c>
    </row>
    <row r="1013" spans="1:20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16"/>
      <c r="E1013" s="40"/>
      <c r="F1013" s="19"/>
      <c r="G1013" s="32"/>
      <c r="H1013" s="16"/>
      <c r="I1013" s="19"/>
      <c r="J1013" s="19"/>
      <c r="K1013" s="19"/>
      <c r="L1013" s="19"/>
      <c r="M1013" s="19"/>
      <c r="N1013" s="19"/>
      <c r="O1013" s="16"/>
      <c r="P1013" s="16"/>
      <c r="Q1013" s="26" t="str">
        <f t="shared" si="32"/>
        <v>Няма избран доставчик</v>
      </c>
      <c r="T1013" s="7" t="str">
        <f t="shared" si="31"/>
        <v xml:space="preserve">Не е избран доствачик -  -  -  -  -  -  -  -  -  -  - обща стойност: </v>
      </c>
    </row>
    <row r="1014" spans="1:20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16"/>
      <c r="E1014" s="40"/>
      <c r="F1014" s="19"/>
      <c r="G1014" s="32"/>
      <c r="H1014" s="16"/>
      <c r="I1014" s="19"/>
      <c r="J1014" s="19"/>
      <c r="K1014" s="19"/>
      <c r="L1014" s="19"/>
      <c r="M1014" s="19"/>
      <c r="N1014" s="19"/>
      <c r="O1014" s="16"/>
      <c r="P1014" s="16"/>
      <c r="Q1014" s="26" t="str">
        <f t="shared" si="32"/>
        <v>Няма избран доставчик</v>
      </c>
      <c r="T1014" s="7" t="str">
        <f t="shared" si="31"/>
        <v xml:space="preserve">Не е избран доствачик -  -  -  -  -  -  -  -  -  -  - обща стойност: </v>
      </c>
    </row>
    <row r="1015" spans="1:20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16"/>
      <c r="E1015" s="40"/>
      <c r="F1015" s="19"/>
      <c r="G1015" s="32"/>
      <c r="H1015" s="16"/>
      <c r="I1015" s="19"/>
      <c r="J1015" s="19"/>
      <c r="K1015" s="19"/>
      <c r="L1015" s="19"/>
      <c r="M1015" s="19"/>
      <c r="N1015" s="19"/>
      <c r="O1015" s="16"/>
      <c r="P1015" s="16"/>
      <c r="Q1015" s="26" t="str">
        <f t="shared" si="32"/>
        <v>Няма избран доставчик</v>
      </c>
      <c r="T1015" s="7" t="str">
        <f t="shared" si="31"/>
        <v xml:space="preserve">Не е избран доствачик -  -  -  -  -  -  -  -  -  -  - обща стойност: </v>
      </c>
    </row>
    <row r="1016" spans="1:20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16"/>
      <c r="E1016" s="40"/>
      <c r="F1016" s="19"/>
      <c r="G1016" s="32"/>
      <c r="H1016" s="16"/>
      <c r="I1016" s="19"/>
      <c r="J1016" s="19"/>
      <c r="K1016" s="19"/>
      <c r="L1016" s="19"/>
      <c r="M1016" s="19"/>
      <c r="N1016" s="19"/>
      <c r="O1016" s="16"/>
      <c r="P1016" s="16"/>
      <c r="Q1016" s="26" t="str">
        <f t="shared" si="32"/>
        <v>Няма избран доставчик</v>
      </c>
      <c r="T1016" s="7" t="str">
        <f t="shared" si="31"/>
        <v xml:space="preserve">Не е избран доствачик -  -  -  -  -  -  -  -  -  -  - обща стойност: </v>
      </c>
    </row>
    <row r="1017" spans="1:20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16"/>
      <c r="E1017" s="40"/>
      <c r="F1017" s="19"/>
      <c r="G1017" s="32"/>
      <c r="H1017" s="16"/>
      <c r="I1017" s="19"/>
      <c r="J1017" s="19"/>
      <c r="K1017" s="19"/>
      <c r="L1017" s="19"/>
      <c r="M1017" s="19"/>
      <c r="N1017" s="19"/>
      <c r="O1017" s="16"/>
      <c r="P1017" s="16"/>
      <c r="Q1017" s="26" t="str">
        <f t="shared" si="32"/>
        <v>Няма избран доставчик</v>
      </c>
      <c r="T1017" s="7" t="str">
        <f t="shared" si="31"/>
        <v xml:space="preserve">Не е избран доствачик -  -  -  -  -  -  -  -  -  -  - обща стойност: </v>
      </c>
    </row>
    <row r="1018" spans="1:20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16"/>
      <c r="E1018" s="40"/>
      <c r="F1018" s="19"/>
      <c r="G1018" s="32"/>
      <c r="H1018" s="16"/>
      <c r="I1018" s="19"/>
      <c r="J1018" s="19"/>
      <c r="K1018" s="19"/>
      <c r="L1018" s="19"/>
      <c r="M1018" s="19"/>
      <c r="N1018" s="19"/>
      <c r="O1018" s="16"/>
      <c r="P1018" s="16"/>
      <c r="Q1018" s="26" t="str">
        <f t="shared" si="32"/>
        <v>Няма избран доставчик</v>
      </c>
      <c r="T1018" s="7" t="str">
        <f t="shared" si="31"/>
        <v xml:space="preserve">Не е избран доствачик -  -  -  -  -  -  -  -  -  -  - обща стойност: </v>
      </c>
    </row>
    <row r="1019" spans="1:20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16"/>
      <c r="E1019" s="40"/>
      <c r="F1019" s="19"/>
      <c r="G1019" s="32"/>
      <c r="H1019" s="16"/>
      <c r="I1019" s="19"/>
      <c r="J1019" s="19"/>
      <c r="K1019" s="19"/>
      <c r="L1019" s="19"/>
      <c r="M1019" s="19"/>
      <c r="N1019" s="19"/>
      <c r="O1019" s="16"/>
      <c r="P1019" s="16"/>
      <c r="Q1019" s="26" t="str">
        <f t="shared" si="32"/>
        <v>Няма избран доставчик</v>
      </c>
      <c r="T1019" s="7" t="str">
        <f t="shared" si="31"/>
        <v xml:space="preserve">Не е избран доствачик -  -  -  -  -  -  -  -  -  -  - обща стойност: </v>
      </c>
    </row>
    <row r="1020" spans="1:20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16"/>
      <c r="E1020" s="40"/>
      <c r="F1020" s="19"/>
      <c r="G1020" s="32"/>
      <c r="H1020" s="16"/>
      <c r="I1020" s="19"/>
      <c r="J1020" s="19"/>
      <c r="K1020" s="19"/>
      <c r="L1020" s="19"/>
      <c r="M1020" s="19"/>
      <c r="N1020" s="19"/>
      <c r="O1020" s="16"/>
      <c r="P1020" s="16"/>
      <c r="Q1020" s="26" t="str">
        <f t="shared" si="32"/>
        <v>Няма избран доставчик</v>
      </c>
      <c r="T1020" s="7" t="str">
        <f t="shared" si="31"/>
        <v xml:space="preserve">Не е избран доствачик -  -  -  -  -  -  -  -  -  -  - обща стойност: </v>
      </c>
    </row>
    <row r="1021" spans="1:20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16"/>
      <c r="E1021" s="40"/>
      <c r="F1021" s="19"/>
      <c r="G1021" s="32"/>
      <c r="H1021" s="16"/>
      <c r="I1021" s="19"/>
      <c r="J1021" s="19"/>
      <c r="K1021" s="19"/>
      <c r="L1021" s="19"/>
      <c r="M1021" s="19"/>
      <c r="N1021" s="19"/>
      <c r="O1021" s="16"/>
      <c r="P1021" s="16"/>
      <c r="Q1021" s="26" t="str">
        <f t="shared" si="32"/>
        <v>Няма избран доставчик</v>
      </c>
      <c r="T1021" s="7" t="str">
        <f t="shared" si="31"/>
        <v xml:space="preserve">Не е избран доствачик -  -  -  -  -  -  -  -  -  -  - обща стойност: </v>
      </c>
    </row>
    <row r="1022" spans="1:20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16"/>
      <c r="E1022" s="40"/>
      <c r="F1022" s="19"/>
      <c r="G1022" s="32"/>
      <c r="H1022" s="16"/>
      <c r="I1022" s="19"/>
      <c r="J1022" s="19"/>
      <c r="K1022" s="19"/>
      <c r="L1022" s="19"/>
      <c r="M1022" s="19"/>
      <c r="N1022" s="19"/>
      <c r="O1022" s="16"/>
      <c r="P1022" s="16"/>
      <c r="Q1022" s="26" t="str">
        <f t="shared" si="32"/>
        <v>Няма избран доставчик</v>
      </c>
      <c r="T1022" s="7" t="str">
        <f t="shared" si="31"/>
        <v xml:space="preserve">Не е избран доствачик -  -  -  -  -  -  -  -  -  -  - обща стойност: </v>
      </c>
    </row>
    <row r="1023" spans="1:20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16"/>
      <c r="E1023" s="40"/>
      <c r="F1023" s="19"/>
      <c r="G1023" s="32"/>
      <c r="H1023" s="16"/>
      <c r="I1023" s="19"/>
      <c r="J1023" s="19"/>
      <c r="K1023" s="19"/>
      <c r="L1023" s="19"/>
      <c r="M1023" s="19"/>
      <c r="N1023" s="19"/>
      <c r="O1023" s="16"/>
      <c r="P1023" s="16"/>
      <c r="Q1023" s="26" t="str">
        <f t="shared" si="32"/>
        <v>Няма избран доставчик</v>
      </c>
      <c r="T1023" s="7" t="str">
        <f t="shared" si="31"/>
        <v xml:space="preserve">Не е избран доствачик -  -  -  -  -  -  -  -  -  -  - обща стойност: </v>
      </c>
    </row>
    <row r="1024" spans="1:20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16"/>
      <c r="E1024" s="40"/>
      <c r="F1024" s="19"/>
      <c r="G1024" s="32"/>
      <c r="H1024" s="16"/>
      <c r="I1024" s="19"/>
      <c r="J1024" s="19"/>
      <c r="K1024" s="19"/>
      <c r="L1024" s="19"/>
      <c r="M1024" s="19"/>
      <c r="N1024" s="19"/>
      <c r="O1024" s="16"/>
      <c r="P1024" s="16"/>
      <c r="Q1024" s="26" t="str">
        <f t="shared" si="32"/>
        <v>Няма избран доставчик</v>
      </c>
      <c r="T1024" s="7" t="str">
        <f t="shared" si="31"/>
        <v xml:space="preserve">Не е избран доствачик -  -  -  -  -  -  -  -  -  -  - обща стойност: </v>
      </c>
    </row>
    <row r="1025" spans="1:20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16"/>
      <c r="E1025" s="40"/>
      <c r="F1025" s="19"/>
      <c r="G1025" s="32"/>
      <c r="H1025" s="16"/>
      <c r="I1025" s="19"/>
      <c r="J1025" s="19"/>
      <c r="K1025" s="19"/>
      <c r="L1025" s="19"/>
      <c r="M1025" s="19"/>
      <c r="N1025" s="19"/>
      <c r="O1025" s="16"/>
      <c r="P1025" s="16"/>
      <c r="Q1025" s="26" t="str">
        <f t="shared" si="32"/>
        <v>Няма избран доставчик</v>
      </c>
      <c r="T1025" s="7" t="str">
        <f t="shared" si="31"/>
        <v xml:space="preserve">Не е избран доствачик -  -  -  -  -  -  -  -  -  -  - обща стойност: </v>
      </c>
    </row>
    <row r="1026" spans="1:20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16"/>
      <c r="E1026" s="40"/>
      <c r="F1026" s="19"/>
      <c r="G1026" s="32"/>
      <c r="H1026" s="16"/>
      <c r="I1026" s="19"/>
      <c r="J1026" s="19"/>
      <c r="K1026" s="19"/>
      <c r="L1026" s="19"/>
      <c r="M1026" s="19"/>
      <c r="N1026" s="19"/>
      <c r="O1026" s="16"/>
      <c r="P1026" s="16"/>
      <c r="Q1026" s="26" t="str">
        <f t="shared" si="32"/>
        <v>Няма избран доставчик</v>
      </c>
      <c r="T1026" s="7" t="str">
        <f t="shared" si="31"/>
        <v xml:space="preserve">Не е избран доствачик -  -  -  -  -  -  -  -  -  -  - обща стойност: </v>
      </c>
    </row>
    <row r="1027" spans="1:20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16"/>
      <c r="E1027" s="40"/>
      <c r="F1027" s="19"/>
      <c r="G1027" s="32"/>
      <c r="H1027" s="16"/>
      <c r="I1027" s="19"/>
      <c r="J1027" s="19"/>
      <c r="K1027" s="19"/>
      <c r="L1027" s="19"/>
      <c r="M1027" s="19"/>
      <c r="N1027" s="19"/>
      <c r="O1027" s="16"/>
      <c r="P1027" s="16"/>
      <c r="Q1027" s="26" t="str">
        <f t="shared" si="32"/>
        <v>Няма избран доставчик</v>
      </c>
      <c r="T1027" s="7" t="str">
        <f t="shared" si="31"/>
        <v xml:space="preserve">Не е избран доствачик -  -  -  -  -  -  -  -  -  -  - обща стойност: </v>
      </c>
    </row>
    <row r="1028" spans="1:20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16"/>
      <c r="E1028" s="40"/>
      <c r="F1028" s="19"/>
      <c r="G1028" s="32"/>
      <c r="H1028" s="16"/>
      <c r="I1028" s="19"/>
      <c r="J1028" s="19"/>
      <c r="K1028" s="19"/>
      <c r="L1028" s="19"/>
      <c r="M1028" s="19"/>
      <c r="N1028" s="19"/>
      <c r="O1028" s="16"/>
      <c r="P1028" s="16"/>
      <c r="Q1028" s="26" t="str">
        <f t="shared" si="32"/>
        <v>Няма избран доставчик</v>
      </c>
      <c r="T1028" s="7" t="str">
        <f t="shared" ref="T1028:T1091" si="33">C1028&amp;" - "&amp;D1028&amp;" - "&amp;F1028&amp;" - "&amp;G1028&amp;" - "&amp;H1028&amp;" - "&amp;I1028&amp;" - "&amp;J1028&amp;" - "&amp;K1028&amp;" - "&amp;L1028&amp;" - "&amp;M1028&amp;" - "&amp;N1028&amp;" - обща стойност: "&amp;P1028</f>
        <v xml:space="preserve">Не е избран доствачик -  -  -  -  -  -  -  -  -  -  - обща стойност: </v>
      </c>
    </row>
    <row r="1029" spans="1:20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16"/>
      <c r="E1029" s="40"/>
      <c r="F1029" s="19"/>
      <c r="G1029" s="32"/>
      <c r="H1029" s="16"/>
      <c r="I1029" s="19"/>
      <c r="J1029" s="19"/>
      <c r="K1029" s="19"/>
      <c r="L1029" s="19"/>
      <c r="M1029" s="19"/>
      <c r="N1029" s="19"/>
      <c r="O1029" s="16"/>
      <c r="P1029" s="16"/>
      <c r="Q1029" s="26" t="str">
        <f t="shared" si="32"/>
        <v>Няма избран доставчик</v>
      </c>
      <c r="T1029" s="7" t="str">
        <f t="shared" si="33"/>
        <v xml:space="preserve">Не е избран доствачик -  -  -  -  -  -  -  -  -  -  - обща стойност: </v>
      </c>
    </row>
    <row r="1030" spans="1:20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16"/>
      <c r="E1030" s="40"/>
      <c r="F1030" s="19"/>
      <c r="G1030" s="32"/>
      <c r="H1030" s="16"/>
      <c r="I1030" s="19"/>
      <c r="J1030" s="19"/>
      <c r="K1030" s="19"/>
      <c r="L1030" s="19"/>
      <c r="M1030" s="19"/>
      <c r="N1030" s="19"/>
      <c r="O1030" s="16"/>
      <c r="P1030" s="16"/>
      <c r="Q1030" s="26" t="str">
        <f t="shared" ref="Q1030:Q1093" si="34">IF(B1030&lt;&gt;"",IF(AND(F1030&lt;&gt;"",G1030&lt;&gt;"",H1030&lt;&gt;"",O1030&lt;&gt;"",P1030&lt;&gt;""),"","Задължителни полета - Наименование/Количество/Мердна единица/стойност"),"Няма избран доставчик")</f>
        <v>Няма избран доставчик</v>
      </c>
      <c r="T1030" s="7" t="str">
        <f t="shared" si="33"/>
        <v xml:space="preserve">Не е избран доствачик -  -  -  -  -  -  -  -  -  -  - обща стойност: </v>
      </c>
    </row>
    <row r="1031" spans="1:20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16"/>
      <c r="E1031" s="40"/>
      <c r="F1031" s="19"/>
      <c r="G1031" s="32"/>
      <c r="H1031" s="16"/>
      <c r="I1031" s="19"/>
      <c r="J1031" s="19"/>
      <c r="K1031" s="19"/>
      <c r="L1031" s="19"/>
      <c r="M1031" s="19"/>
      <c r="N1031" s="19"/>
      <c r="O1031" s="16"/>
      <c r="P1031" s="16"/>
      <c r="Q1031" s="26" t="str">
        <f t="shared" si="34"/>
        <v>Няма избран доставчик</v>
      </c>
      <c r="T1031" s="7" t="str">
        <f t="shared" si="33"/>
        <v xml:space="preserve">Не е избран доствачик -  -  -  -  -  -  -  -  -  -  - обща стойност: </v>
      </c>
    </row>
    <row r="1032" spans="1:20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16"/>
      <c r="E1032" s="40"/>
      <c r="F1032" s="19"/>
      <c r="G1032" s="32"/>
      <c r="H1032" s="16"/>
      <c r="I1032" s="19"/>
      <c r="J1032" s="19"/>
      <c r="K1032" s="19"/>
      <c r="L1032" s="19"/>
      <c r="M1032" s="19"/>
      <c r="N1032" s="19"/>
      <c r="O1032" s="16"/>
      <c r="P1032" s="16"/>
      <c r="Q1032" s="26" t="str">
        <f t="shared" si="34"/>
        <v>Няма избран доставчик</v>
      </c>
      <c r="T1032" s="7" t="str">
        <f t="shared" si="33"/>
        <v xml:space="preserve">Не е избран доствачик -  -  -  -  -  -  -  -  -  -  - обща стойност: </v>
      </c>
    </row>
    <row r="1033" spans="1:20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16"/>
      <c r="E1033" s="40"/>
      <c r="F1033" s="19"/>
      <c r="G1033" s="32"/>
      <c r="H1033" s="16"/>
      <c r="I1033" s="19"/>
      <c r="J1033" s="19"/>
      <c r="K1033" s="19"/>
      <c r="L1033" s="19"/>
      <c r="M1033" s="19"/>
      <c r="N1033" s="19"/>
      <c r="O1033" s="16"/>
      <c r="P1033" s="16"/>
      <c r="Q1033" s="26" t="str">
        <f t="shared" si="34"/>
        <v>Няма избран доставчик</v>
      </c>
      <c r="T1033" s="7" t="str">
        <f t="shared" si="33"/>
        <v xml:space="preserve">Не е избран доствачик -  -  -  -  -  -  -  -  -  -  - обща стойност: </v>
      </c>
    </row>
    <row r="1034" spans="1:20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16"/>
      <c r="E1034" s="40"/>
      <c r="F1034" s="19"/>
      <c r="G1034" s="32"/>
      <c r="H1034" s="16"/>
      <c r="I1034" s="19"/>
      <c r="J1034" s="19"/>
      <c r="K1034" s="19"/>
      <c r="L1034" s="19"/>
      <c r="M1034" s="19"/>
      <c r="N1034" s="19"/>
      <c r="O1034" s="16"/>
      <c r="P1034" s="16"/>
      <c r="Q1034" s="26" t="str">
        <f t="shared" si="34"/>
        <v>Няма избран доставчик</v>
      </c>
      <c r="T1034" s="7" t="str">
        <f t="shared" si="33"/>
        <v xml:space="preserve">Не е избран доствачик -  -  -  -  -  -  -  -  -  -  - обща стойност: </v>
      </c>
    </row>
    <row r="1035" spans="1:20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16"/>
      <c r="E1035" s="40"/>
      <c r="F1035" s="19"/>
      <c r="G1035" s="32"/>
      <c r="H1035" s="16"/>
      <c r="I1035" s="19"/>
      <c r="J1035" s="19"/>
      <c r="K1035" s="19"/>
      <c r="L1035" s="19"/>
      <c r="M1035" s="19"/>
      <c r="N1035" s="19"/>
      <c r="O1035" s="16"/>
      <c r="P1035" s="16"/>
      <c r="Q1035" s="26" t="str">
        <f t="shared" si="34"/>
        <v>Няма избран доставчик</v>
      </c>
      <c r="T1035" s="7" t="str">
        <f t="shared" si="33"/>
        <v xml:space="preserve">Не е избран доствачик -  -  -  -  -  -  -  -  -  -  - обща стойност: </v>
      </c>
    </row>
    <row r="1036" spans="1:20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16"/>
      <c r="E1036" s="40"/>
      <c r="F1036" s="19"/>
      <c r="G1036" s="32"/>
      <c r="H1036" s="16"/>
      <c r="I1036" s="19"/>
      <c r="J1036" s="19"/>
      <c r="K1036" s="19"/>
      <c r="L1036" s="19"/>
      <c r="M1036" s="19"/>
      <c r="N1036" s="19"/>
      <c r="O1036" s="16"/>
      <c r="P1036" s="16"/>
      <c r="Q1036" s="26" t="str">
        <f t="shared" si="34"/>
        <v>Няма избран доставчик</v>
      </c>
      <c r="T1036" s="7" t="str">
        <f t="shared" si="33"/>
        <v xml:space="preserve">Не е избран доствачик -  -  -  -  -  -  -  -  -  -  - обща стойност: </v>
      </c>
    </row>
    <row r="1037" spans="1:20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16"/>
      <c r="E1037" s="40"/>
      <c r="F1037" s="19"/>
      <c r="G1037" s="32"/>
      <c r="H1037" s="16"/>
      <c r="I1037" s="19"/>
      <c r="J1037" s="19"/>
      <c r="K1037" s="19"/>
      <c r="L1037" s="19"/>
      <c r="M1037" s="19"/>
      <c r="N1037" s="19"/>
      <c r="O1037" s="16"/>
      <c r="P1037" s="16"/>
      <c r="Q1037" s="26" t="str">
        <f t="shared" si="34"/>
        <v>Няма избран доставчик</v>
      </c>
      <c r="T1037" s="7" t="str">
        <f t="shared" si="33"/>
        <v xml:space="preserve">Не е избран доствачик -  -  -  -  -  -  -  -  -  -  - обща стойност: </v>
      </c>
    </row>
    <row r="1038" spans="1:20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16"/>
      <c r="E1038" s="40"/>
      <c r="F1038" s="19"/>
      <c r="G1038" s="32"/>
      <c r="H1038" s="16"/>
      <c r="I1038" s="19"/>
      <c r="J1038" s="19"/>
      <c r="K1038" s="19"/>
      <c r="L1038" s="19"/>
      <c r="M1038" s="19"/>
      <c r="N1038" s="19"/>
      <c r="O1038" s="16"/>
      <c r="P1038" s="16"/>
      <c r="Q1038" s="26" t="str">
        <f t="shared" si="34"/>
        <v>Няма избран доставчик</v>
      </c>
      <c r="T1038" s="7" t="str">
        <f t="shared" si="33"/>
        <v xml:space="preserve">Не е избран доствачик -  -  -  -  -  -  -  -  -  -  - обща стойност: </v>
      </c>
    </row>
    <row r="1039" spans="1:20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16"/>
      <c r="E1039" s="40"/>
      <c r="F1039" s="19"/>
      <c r="G1039" s="32"/>
      <c r="H1039" s="16"/>
      <c r="I1039" s="19"/>
      <c r="J1039" s="19"/>
      <c r="K1039" s="19"/>
      <c r="L1039" s="19"/>
      <c r="M1039" s="19"/>
      <c r="N1039" s="19"/>
      <c r="O1039" s="16"/>
      <c r="P1039" s="16"/>
      <c r="Q1039" s="26" t="str">
        <f t="shared" si="34"/>
        <v>Няма избран доставчик</v>
      </c>
      <c r="T1039" s="7" t="str">
        <f t="shared" si="33"/>
        <v xml:space="preserve">Не е избран доствачик -  -  -  -  -  -  -  -  -  -  - обща стойност: </v>
      </c>
    </row>
    <row r="1040" spans="1:20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16"/>
      <c r="E1040" s="40"/>
      <c r="F1040" s="19"/>
      <c r="G1040" s="32"/>
      <c r="H1040" s="16"/>
      <c r="I1040" s="19"/>
      <c r="J1040" s="19"/>
      <c r="K1040" s="19"/>
      <c r="L1040" s="19"/>
      <c r="M1040" s="19"/>
      <c r="N1040" s="19"/>
      <c r="O1040" s="16"/>
      <c r="P1040" s="16"/>
      <c r="Q1040" s="26" t="str">
        <f t="shared" si="34"/>
        <v>Няма избран доставчик</v>
      </c>
      <c r="T1040" s="7" t="str">
        <f t="shared" si="33"/>
        <v xml:space="preserve">Не е избран доствачик -  -  -  -  -  -  -  -  -  -  - обща стойност: </v>
      </c>
    </row>
    <row r="1041" spans="1:20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16"/>
      <c r="E1041" s="40"/>
      <c r="F1041" s="19"/>
      <c r="G1041" s="32"/>
      <c r="H1041" s="16"/>
      <c r="I1041" s="19"/>
      <c r="J1041" s="19"/>
      <c r="K1041" s="19"/>
      <c r="L1041" s="19"/>
      <c r="M1041" s="19"/>
      <c r="N1041" s="19"/>
      <c r="O1041" s="16"/>
      <c r="P1041" s="16"/>
      <c r="Q1041" s="26" t="str">
        <f t="shared" si="34"/>
        <v>Няма избран доставчик</v>
      </c>
      <c r="T1041" s="7" t="str">
        <f t="shared" si="33"/>
        <v xml:space="preserve">Не е избран доствачик -  -  -  -  -  -  -  -  -  -  - обща стойност: </v>
      </c>
    </row>
    <row r="1042" spans="1:20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16"/>
      <c r="E1042" s="40"/>
      <c r="F1042" s="19"/>
      <c r="G1042" s="32"/>
      <c r="H1042" s="16"/>
      <c r="I1042" s="19"/>
      <c r="J1042" s="19"/>
      <c r="K1042" s="19"/>
      <c r="L1042" s="19"/>
      <c r="M1042" s="19"/>
      <c r="N1042" s="19"/>
      <c r="O1042" s="16"/>
      <c r="P1042" s="16"/>
      <c r="Q1042" s="26" t="str">
        <f t="shared" si="34"/>
        <v>Няма избран доставчик</v>
      </c>
      <c r="T1042" s="7" t="str">
        <f t="shared" si="33"/>
        <v xml:space="preserve">Не е избран доствачик -  -  -  -  -  -  -  -  -  -  - обща стойност: </v>
      </c>
    </row>
    <row r="1043" spans="1:20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16"/>
      <c r="E1043" s="40"/>
      <c r="F1043" s="19"/>
      <c r="G1043" s="32"/>
      <c r="H1043" s="16"/>
      <c r="I1043" s="19"/>
      <c r="J1043" s="19"/>
      <c r="K1043" s="19"/>
      <c r="L1043" s="19"/>
      <c r="M1043" s="19"/>
      <c r="N1043" s="19"/>
      <c r="O1043" s="16"/>
      <c r="P1043" s="16"/>
      <c r="Q1043" s="26" t="str">
        <f t="shared" si="34"/>
        <v>Няма избран доставчик</v>
      </c>
      <c r="T1043" s="7" t="str">
        <f t="shared" si="33"/>
        <v xml:space="preserve">Не е избран доствачик -  -  -  -  -  -  -  -  -  -  - обща стойност: </v>
      </c>
    </row>
    <row r="1044" spans="1:20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16"/>
      <c r="E1044" s="40"/>
      <c r="F1044" s="19"/>
      <c r="G1044" s="32"/>
      <c r="H1044" s="16"/>
      <c r="I1044" s="19"/>
      <c r="J1044" s="19"/>
      <c r="K1044" s="19"/>
      <c r="L1044" s="19"/>
      <c r="M1044" s="19"/>
      <c r="N1044" s="19"/>
      <c r="O1044" s="16"/>
      <c r="P1044" s="16"/>
      <c r="Q1044" s="26" t="str">
        <f t="shared" si="34"/>
        <v>Няма избран доставчик</v>
      </c>
      <c r="T1044" s="7" t="str">
        <f t="shared" si="33"/>
        <v xml:space="preserve">Не е избран доствачик -  -  -  -  -  -  -  -  -  -  - обща стойност: </v>
      </c>
    </row>
    <row r="1045" spans="1:20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16"/>
      <c r="E1045" s="40"/>
      <c r="F1045" s="19"/>
      <c r="G1045" s="32"/>
      <c r="H1045" s="16"/>
      <c r="I1045" s="19"/>
      <c r="J1045" s="19"/>
      <c r="K1045" s="19"/>
      <c r="L1045" s="19"/>
      <c r="M1045" s="19"/>
      <c r="N1045" s="19"/>
      <c r="O1045" s="16"/>
      <c r="P1045" s="16"/>
      <c r="Q1045" s="26" t="str">
        <f t="shared" si="34"/>
        <v>Няма избран доставчик</v>
      </c>
      <c r="T1045" s="7" t="str">
        <f t="shared" si="33"/>
        <v xml:space="preserve">Не е избран доствачик -  -  -  -  -  -  -  -  -  -  - обща стойност: </v>
      </c>
    </row>
    <row r="1046" spans="1:20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16"/>
      <c r="E1046" s="40"/>
      <c r="F1046" s="19"/>
      <c r="G1046" s="32"/>
      <c r="H1046" s="16"/>
      <c r="I1046" s="19"/>
      <c r="J1046" s="19"/>
      <c r="K1046" s="19"/>
      <c r="L1046" s="19"/>
      <c r="M1046" s="19"/>
      <c r="N1046" s="19"/>
      <c r="O1046" s="16"/>
      <c r="P1046" s="16"/>
      <c r="Q1046" s="26" t="str">
        <f t="shared" si="34"/>
        <v>Няма избран доставчик</v>
      </c>
      <c r="T1046" s="7" t="str">
        <f t="shared" si="33"/>
        <v xml:space="preserve">Не е избран доствачик -  -  -  -  -  -  -  -  -  -  - обща стойност: </v>
      </c>
    </row>
    <row r="1047" spans="1:20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16"/>
      <c r="E1047" s="40"/>
      <c r="F1047" s="19"/>
      <c r="G1047" s="32"/>
      <c r="H1047" s="16"/>
      <c r="I1047" s="19"/>
      <c r="J1047" s="19"/>
      <c r="K1047" s="19"/>
      <c r="L1047" s="19"/>
      <c r="M1047" s="19"/>
      <c r="N1047" s="19"/>
      <c r="O1047" s="16"/>
      <c r="P1047" s="16"/>
      <c r="Q1047" s="26" t="str">
        <f t="shared" si="34"/>
        <v>Няма избран доставчик</v>
      </c>
      <c r="T1047" s="7" t="str">
        <f t="shared" si="33"/>
        <v xml:space="preserve">Не е избран доствачик -  -  -  -  -  -  -  -  -  -  - обща стойност: </v>
      </c>
    </row>
    <row r="1048" spans="1:20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16"/>
      <c r="E1048" s="40"/>
      <c r="F1048" s="19"/>
      <c r="G1048" s="32"/>
      <c r="H1048" s="16"/>
      <c r="I1048" s="19"/>
      <c r="J1048" s="19"/>
      <c r="K1048" s="19"/>
      <c r="L1048" s="19"/>
      <c r="M1048" s="19"/>
      <c r="N1048" s="19"/>
      <c r="O1048" s="16"/>
      <c r="P1048" s="16"/>
      <c r="Q1048" s="26" t="str">
        <f t="shared" si="34"/>
        <v>Няма избран доставчик</v>
      </c>
      <c r="T1048" s="7" t="str">
        <f t="shared" si="33"/>
        <v xml:space="preserve">Не е избран доствачик -  -  -  -  -  -  -  -  -  -  - обща стойност: </v>
      </c>
    </row>
    <row r="1049" spans="1:20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16"/>
      <c r="E1049" s="40"/>
      <c r="F1049" s="19"/>
      <c r="G1049" s="32"/>
      <c r="H1049" s="16"/>
      <c r="I1049" s="19"/>
      <c r="J1049" s="19"/>
      <c r="K1049" s="19"/>
      <c r="L1049" s="19"/>
      <c r="M1049" s="19"/>
      <c r="N1049" s="19"/>
      <c r="O1049" s="16"/>
      <c r="P1049" s="16"/>
      <c r="Q1049" s="26" t="str">
        <f t="shared" si="34"/>
        <v>Няма избран доставчик</v>
      </c>
      <c r="T1049" s="7" t="str">
        <f t="shared" si="33"/>
        <v xml:space="preserve">Не е избран доствачик -  -  -  -  -  -  -  -  -  -  - обща стойност: </v>
      </c>
    </row>
    <row r="1050" spans="1:20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16"/>
      <c r="E1050" s="40"/>
      <c r="F1050" s="19"/>
      <c r="G1050" s="32"/>
      <c r="H1050" s="16"/>
      <c r="I1050" s="19"/>
      <c r="J1050" s="19"/>
      <c r="K1050" s="19"/>
      <c r="L1050" s="19"/>
      <c r="M1050" s="19"/>
      <c r="N1050" s="19"/>
      <c r="O1050" s="16"/>
      <c r="P1050" s="16"/>
      <c r="Q1050" s="26" t="str">
        <f t="shared" si="34"/>
        <v>Няма избран доставчик</v>
      </c>
      <c r="T1050" s="7" t="str">
        <f t="shared" si="33"/>
        <v xml:space="preserve">Не е избран доствачик -  -  -  -  -  -  -  -  -  -  - обща стойност: </v>
      </c>
    </row>
    <row r="1051" spans="1:20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16"/>
      <c r="E1051" s="40"/>
      <c r="F1051" s="19"/>
      <c r="G1051" s="32"/>
      <c r="H1051" s="16"/>
      <c r="I1051" s="19"/>
      <c r="J1051" s="19"/>
      <c r="K1051" s="19"/>
      <c r="L1051" s="19"/>
      <c r="M1051" s="19"/>
      <c r="N1051" s="19"/>
      <c r="O1051" s="16"/>
      <c r="P1051" s="16"/>
      <c r="Q1051" s="26" t="str">
        <f t="shared" si="34"/>
        <v>Няма избран доставчик</v>
      </c>
      <c r="T1051" s="7" t="str">
        <f t="shared" si="33"/>
        <v xml:space="preserve">Не е избран доствачик -  -  -  -  -  -  -  -  -  -  - обща стойност: </v>
      </c>
    </row>
    <row r="1052" spans="1:20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16"/>
      <c r="E1052" s="40"/>
      <c r="F1052" s="19"/>
      <c r="G1052" s="32"/>
      <c r="H1052" s="16"/>
      <c r="I1052" s="19"/>
      <c r="J1052" s="19"/>
      <c r="K1052" s="19"/>
      <c r="L1052" s="19"/>
      <c r="M1052" s="19"/>
      <c r="N1052" s="19"/>
      <c r="O1052" s="16"/>
      <c r="P1052" s="16"/>
      <c r="Q1052" s="26" t="str">
        <f t="shared" si="34"/>
        <v>Няма избран доставчик</v>
      </c>
      <c r="T1052" s="7" t="str">
        <f t="shared" si="33"/>
        <v xml:space="preserve">Не е избран доствачик -  -  -  -  -  -  -  -  -  -  - обща стойност: </v>
      </c>
    </row>
    <row r="1053" spans="1:20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16"/>
      <c r="E1053" s="40"/>
      <c r="F1053" s="19"/>
      <c r="G1053" s="32"/>
      <c r="H1053" s="16"/>
      <c r="I1053" s="19"/>
      <c r="J1053" s="19"/>
      <c r="K1053" s="19"/>
      <c r="L1053" s="19"/>
      <c r="M1053" s="19"/>
      <c r="N1053" s="19"/>
      <c r="O1053" s="16"/>
      <c r="P1053" s="16"/>
      <c r="Q1053" s="26" t="str">
        <f t="shared" si="34"/>
        <v>Няма избран доставчик</v>
      </c>
      <c r="T1053" s="7" t="str">
        <f t="shared" si="33"/>
        <v xml:space="preserve">Не е избран доствачик -  -  -  -  -  -  -  -  -  -  - обща стойност: </v>
      </c>
    </row>
    <row r="1054" spans="1:20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16"/>
      <c r="E1054" s="40"/>
      <c r="F1054" s="19"/>
      <c r="G1054" s="32"/>
      <c r="H1054" s="16"/>
      <c r="I1054" s="19"/>
      <c r="J1054" s="19"/>
      <c r="K1054" s="19"/>
      <c r="L1054" s="19"/>
      <c r="M1054" s="19"/>
      <c r="N1054" s="19"/>
      <c r="O1054" s="16"/>
      <c r="P1054" s="16"/>
      <c r="Q1054" s="26" t="str">
        <f t="shared" si="34"/>
        <v>Няма избран доставчик</v>
      </c>
      <c r="T1054" s="7" t="str">
        <f t="shared" si="33"/>
        <v xml:space="preserve">Не е избран доствачик -  -  -  -  -  -  -  -  -  -  - обща стойност: </v>
      </c>
    </row>
    <row r="1055" spans="1:20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16"/>
      <c r="E1055" s="40"/>
      <c r="F1055" s="19"/>
      <c r="G1055" s="32"/>
      <c r="H1055" s="16"/>
      <c r="I1055" s="19"/>
      <c r="J1055" s="19"/>
      <c r="K1055" s="19"/>
      <c r="L1055" s="19"/>
      <c r="M1055" s="19"/>
      <c r="N1055" s="19"/>
      <c r="O1055" s="16"/>
      <c r="P1055" s="16"/>
      <c r="Q1055" s="26" t="str">
        <f t="shared" si="34"/>
        <v>Няма избран доставчик</v>
      </c>
      <c r="T1055" s="7" t="str">
        <f t="shared" si="33"/>
        <v xml:space="preserve">Не е избран доствачик -  -  -  -  -  -  -  -  -  -  - обща стойност: </v>
      </c>
    </row>
    <row r="1056" spans="1:20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16"/>
      <c r="E1056" s="40"/>
      <c r="F1056" s="19"/>
      <c r="G1056" s="32"/>
      <c r="H1056" s="16"/>
      <c r="I1056" s="19"/>
      <c r="J1056" s="19"/>
      <c r="K1056" s="19"/>
      <c r="L1056" s="19"/>
      <c r="M1056" s="19"/>
      <c r="N1056" s="19"/>
      <c r="O1056" s="16"/>
      <c r="P1056" s="16"/>
      <c r="Q1056" s="26" t="str">
        <f t="shared" si="34"/>
        <v>Няма избран доставчик</v>
      </c>
      <c r="T1056" s="7" t="str">
        <f t="shared" si="33"/>
        <v xml:space="preserve">Не е избран доствачик -  -  -  -  -  -  -  -  -  -  - обща стойност: </v>
      </c>
    </row>
    <row r="1057" spans="1:20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16"/>
      <c r="E1057" s="40"/>
      <c r="F1057" s="19"/>
      <c r="G1057" s="32"/>
      <c r="H1057" s="16"/>
      <c r="I1057" s="19"/>
      <c r="J1057" s="19"/>
      <c r="K1057" s="19"/>
      <c r="L1057" s="19"/>
      <c r="M1057" s="19"/>
      <c r="N1057" s="19"/>
      <c r="O1057" s="16"/>
      <c r="P1057" s="16"/>
      <c r="Q1057" s="26" t="str">
        <f t="shared" si="34"/>
        <v>Няма избран доставчик</v>
      </c>
      <c r="T1057" s="7" t="str">
        <f t="shared" si="33"/>
        <v xml:space="preserve">Не е избран доствачик -  -  -  -  -  -  -  -  -  -  - обща стойност: </v>
      </c>
    </row>
    <row r="1058" spans="1:20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16"/>
      <c r="E1058" s="40"/>
      <c r="F1058" s="19"/>
      <c r="G1058" s="32"/>
      <c r="H1058" s="16"/>
      <c r="I1058" s="19"/>
      <c r="J1058" s="19"/>
      <c r="K1058" s="19"/>
      <c r="L1058" s="19"/>
      <c r="M1058" s="19"/>
      <c r="N1058" s="19"/>
      <c r="O1058" s="16"/>
      <c r="P1058" s="16"/>
      <c r="Q1058" s="26" t="str">
        <f t="shared" si="34"/>
        <v>Няма избран доставчик</v>
      </c>
      <c r="T1058" s="7" t="str">
        <f t="shared" si="33"/>
        <v xml:space="preserve">Не е избран доствачик -  -  -  -  -  -  -  -  -  -  - обща стойност: </v>
      </c>
    </row>
    <row r="1059" spans="1:20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16"/>
      <c r="E1059" s="40"/>
      <c r="F1059" s="19"/>
      <c r="G1059" s="32"/>
      <c r="H1059" s="16"/>
      <c r="I1059" s="19"/>
      <c r="J1059" s="19"/>
      <c r="K1059" s="19"/>
      <c r="L1059" s="19"/>
      <c r="M1059" s="19"/>
      <c r="N1059" s="19"/>
      <c r="O1059" s="16"/>
      <c r="P1059" s="16"/>
      <c r="Q1059" s="26" t="str">
        <f t="shared" si="34"/>
        <v>Няма избран доставчик</v>
      </c>
      <c r="T1059" s="7" t="str">
        <f t="shared" si="33"/>
        <v xml:space="preserve">Не е избран доствачик -  -  -  -  -  -  -  -  -  -  - обща стойност: </v>
      </c>
    </row>
    <row r="1060" spans="1:20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16"/>
      <c r="E1060" s="40"/>
      <c r="F1060" s="19"/>
      <c r="G1060" s="32"/>
      <c r="H1060" s="16"/>
      <c r="I1060" s="19"/>
      <c r="J1060" s="19"/>
      <c r="K1060" s="19"/>
      <c r="L1060" s="19"/>
      <c r="M1060" s="19"/>
      <c r="N1060" s="19"/>
      <c r="O1060" s="16"/>
      <c r="P1060" s="16"/>
      <c r="Q1060" s="26" t="str">
        <f t="shared" si="34"/>
        <v>Няма избран доставчик</v>
      </c>
      <c r="T1060" s="7" t="str">
        <f t="shared" si="33"/>
        <v xml:space="preserve">Не е избран доствачик -  -  -  -  -  -  -  -  -  -  - обща стойност: </v>
      </c>
    </row>
    <row r="1061" spans="1:20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16"/>
      <c r="E1061" s="40"/>
      <c r="F1061" s="19"/>
      <c r="G1061" s="32"/>
      <c r="H1061" s="16"/>
      <c r="I1061" s="19"/>
      <c r="J1061" s="19"/>
      <c r="K1061" s="19"/>
      <c r="L1061" s="19"/>
      <c r="M1061" s="19"/>
      <c r="N1061" s="19"/>
      <c r="O1061" s="16"/>
      <c r="P1061" s="16"/>
      <c r="Q1061" s="26" t="str">
        <f t="shared" si="34"/>
        <v>Няма избран доставчик</v>
      </c>
      <c r="T1061" s="7" t="str">
        <f t="shared" si="33"/>
        <v xml:space="preserve">Не е избран доствачик -  -  -  -  -  -  -  -  -  -  - обща стойност: </v>
      </c>
    </row>
    <row r="1062" spans="1:20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16"/>
      <c r="E1062" s="40"/>
      <c r="F1062" s="19"/>
      <c r="G1062" s="32"/>
      <c r="H1062" s="16"/>
      <c r="I1062" s="19"/>
      <c r="J1062" s="19"/>
      <c r="K1062" s="19"/>
      <c r="L1062" s="19"/>
      <c r="M1062" s="19"/>
      <c r="N1062" s="19"/>
      <c r="O1062" s="16"/>
      <c r="P1062" s="16"/>
      <c r="Q1062" s="26" t="str">
        <f t="shared" si="34"/>
        <v>Няма избран доставчик</v>
      </c>
      <c r="T1062" s="7" t="str">
        <f t="shared" si="33"/>
        <v xml:space="preserve">Не е избран доствачик -  -  -  -  -  -  -  -  -  -  - обща стойност: </v>
      </c>
    </row>
    <row r="1063" spans="1:20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16"/>
      <c r="E1063" s="40"/>
      <c r="F1063" s="19"/>
      <c r="G1063" s="32"/>
      <c r="H1063" s="16"/>
      <c r="I1063" s="19"/>
      <c r="J1063" s="19"/>
      <c r="K1063" s="19"/>
      <c r="L1063" s="19"/>
      <c r="M1063" s="19"/>
      <c r="N1063" s="19"/>
      <c r="O1063" s="16"/>
      <c r="P1063" s="16"/>
      <c r="Q1063" s="26" t="str">
        <f t="shared" si="34"/>
        <v>Няма избран доставчик</v>
      </c>
      <c r="T1063" s="7" t="str">
        <f t="shared" si="33"/>
        <v xml:space="preserve">Не е избран доствачик -  -  -  -  -  -  -  -  -  -  - обща стойност: </v>
      </c>
    </row>
    <row r="1064" spans="1:20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16"/>
      <c r="E1064" s="40"/>
      <c r="F1064" s="19"/>
      <c r="G1064" s="32"/>
      <c r="H1064" s="16"/>
      <c r="I1064" s="19"/>
      <c r="J1064" s="19"/>
      <c r="K1064" s="19"/>
      <c r="L1064" s="19"/>
      <c r="M1064" s="19"/>
      <c r="N1064" s="19"/>
      <c r="O1064" s="16"/>
      <c r="P1064" s="16"/>
      <c r="Q1064" s="26" t="str">
        <f t="shared" si="34"/>
        <v>Няма избран доставчик</v>
      </c>
      <c r="T1064" s="7" t="str">
        <f t="shared" si="33"/>
        <v xml:space="preserve">Не е избран доствачик -  -  -  -  -  -  -  -  -  -  - обща стойност: </v>
      </c>
    </row>
    <row r="1065" spans="1:20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16"/>
      <c r="E1065" s="40"/>
      <c r="F1065" s="19"/>
      <c r="G1065" s="32"/>
      <c r="H1065" s="16"/>
      <c r="I1065" s="19"/>
      <c r="J1065" s="19"/>
      <c r="K1065" s="19"/>
      <c r="L1065" s="19"/>
      <c r="M1065" s="19"/>
      <c r="N1065" s="19"/>
      <c r="O1065" s="16"/>
      <c r="P1065" s="16"/>
      <c r="Q1065" s="26" t="str">
        <f t="shared" si="34"/>
        <v>Няма избран доставчик</v>
      </c>
      <c r="T1065" s="7" t="str">
        <f t="shared" si="33"/>
        <v xml:space="preserve">Не е избран доствачик -  -  -  -  -  -  -  -  -  -  - обща стойност: </v>
      </c>
    </row>
    <row r="1066" spans="1:20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16"/>
      <c r="E1066" s="40"/>
      <c r="F1066" s="19"/>
      <c r="G1066" s="32"/>
      <c r="H1066" s="16"/>
      <c r="I1066" s="19"/>
      <c r="J1066" s="19"/>
      <c r="K1066" s="19"/>
      <c r="L1066" s="19"/>
      <c r="M1066" s="19"/>
      <c r="N1066" s="19"/>
      <c r="O1066" s="16"/>
      <c r="P1066" s="16"/>
      <c r="Q1066" s="26" t="str">
        <f t="shared" si="34"/>
        <v>Няма избран доставчик</v>
      </c>
      <c r="T1066" s="7" t="str">
        <f t="shared" si="33"/>
        <v xml:space="preserve">Не е избран доствачик -  -  -  -  -  -  -  -  -  -  - обща стойност: </v>
      </c>
    </row>
    <row r="1067" spans="1:20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16"/>
      <c r="E1067" s="40"/>
      <c r="F1067" s="19"/>
      <c r="G1067" s="32"/>
      <c r="H1067" s="16"/>
      <c r="I1067" s="19"/>
      <c r="J1067" s="19"/>
      <c r="K1067" s="19"/>
      <c r="L1067" s="19"/>
      <c r="M1067" s="19"/>
      <c r="N1067" s="19"/>
      <c r="O1067" s="16"/>
      <c r="P1067" s="16"/>
      <c r="Q1067" s="26" t="str">
        <f t="shared" si="34"/>
        <v>Няма избран доставчик</v>
      </c>
      <c r="T1067" s="7" t="str">
        <f t="shared" si="33"/>
        <v xml:space="preserve">Не е избран доствачик -  -  -  -  -  -  -  -  -  -  - обща стойност: </v>
      </c>
    </row>
    <row r="1068" spans="1:20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16"/>
      <c r="E1068" s="40"/>
      <c r="F1068" s="19"/>
      <c r="G1068" s="32"/>
      <c r="H1068" s="16"/>
      <c r="I1068" s="19"/>
      <c r="J1068" s="19"/>
      <c r="K1068" s="19"/>
      <c r="L1068" s="19"/>
      <c r="M1068" s="19"/>
      <c r="N1068" s="19"/>
      <c r="O1068" s="16"/>
      <c r="P1068" s="16"/>
      <c r="Q1068" s="26" t="str">
        <f t="shared" si="34"/>
        <v>Няма избран доставчик</v>
      </c>
      <c r="T1068" s="7" t="str">
        <f t="shared" si="33"/>
        <v xml:space="preserve">Не е избран доствачик -  -  -  -  -  -  -  -  -  -  - обща стойност: </v>
      </c>
    </row>
    <row r="1069" spans="1:20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16"/>
      <c r="E1069" s="40"/>
      <c r="F1069" s="19"/>
      <c r="G1069" s="32"/>
      <c r="H1069" s="16"/>
      <c r="I1069" s="19"/>
      <c r="J1069" s="19"/>
      <c r="K1069" s="19"/>
      <c r="L1069" s="19"/>
      <c r="M1069" s="19"/>
      <c r="N1069" s="19"/>
      <c r="O1069" s="16"/>
      <c r="P1069" s="16"/>
      <c r="Q1069" s="26" t="str">
        <f t="shared" si="34"/>
        <v>Няма избран доставчик</v>
      </c>
      <c r="T1069" s="7" t="str">
        <f t="shared" si="33"/>
        <v xml:space="preserve">Не е избран доствачик -  -  -  -  -  -  -  -  -  -  - обща стойност: </v>
      </c>
    </row>
    <row r="1070" spans="1:20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16"/>
      <c r="E1070" s="40"/>
      <c r="F1070" s="19"/>
      <c r="G1070" s="32"/>
      <c r="H1070" s="16"/>
      <c r="I1070" s="19"/>
      <c r="J1070" s="19"/>
      <c r="K1070" s="19"/>
      <c r="L1070" s="19"/>
      <c r="M1070" s="19"/>
      <c r="N1070" s="19"/>
      <c r="O1070" s="16"/>
      <c r="P1070" s="16"/>
      <c r="Q1070" s="26" t="str">
        <f t="shared" si="34"/>
        <v>Няма избран доставчик</v>
      </c>
      <c r="T1070" s="7" t="str">
        <f t="shared" si="33"/>
        <v xml:space="preserve">Не е избран доствачик -  -  -  -  -  -  -  -  -  -  - обща стойност: </v>
      </c>
    </row>
    <row r="1071" spans="1:20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16"/>
      <c r="E1071" s="40"/>
      <c r="F1071" s="19"/>
      <c r="G1071" s="32"/>
      <c r="H1071" s="16"/>
      <c r="I1071" s="19"/>
      <c r="J1071" s="19"/>
      <c r="K1071" s="19"/>
      <c r="L1071" s="19"/>
      <c r="M1071" s="19"/>
      <c r="N1071" s="19"/>
      <c r="O1071" s="16"/>
      <c r="P1071" s="16"/>
      <c r="Q1071" s="26" t="str">
        <f t="shared" si="34"/>
        <v>Няма избран доставчик</v>
      </c>
      <c r="T1071" s="7" t="str">
        <f t="shared" si="33"/>
        <v xml:space="preserve">Не е избран доствачик -  -  -  -  -  -  -  -  -  -  - обща стойност: </v>
      </c>
    </row>
    <row r="1072" spans="1:20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16"/>
      <c r="E1072" s="40"/>
      <c r="F1072" s="19"/>
      <c r="G1072" s="32"/>
      <c r="H1072" s="16"/>
      <c r="I1072" s="19"/>
      <c r="J1072" s="19"/>
      <c r="K1072" s="19"/>
      <c r="L1072" s="19"/>
      <c r="M1072" s="19"/>
      <c r="N1072" s="19"/>
      <c r="O1072" s="16"/>
      <c r="P1072" s="16"/>
      <c r="Q1072" s="26" t="str">
        <f t="shared" si="34"/>
        <v>Няма избран доставчик</v>
      </c>
      <c r="T1072" s="7" t="str">
        <f t="shared" si="33"/>
        <v xml:space="preserve">Не е избран доствачик -  -  -  -  -  -  -  -  -  -  - обща стойност: </v>
      </c>
    </row>
    <row r="1073" spans="1:20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16"/>
      <c r="E1073" s="40"/>
      <c r="F1073" s="19"/>
      <c r="G1073" s="32"/>
      <c r="H1073" s="16"/>
      <c r="I1073" s="19"/>
      <c r="J1073" s="19"/>
      <c r="K1073" s="19"/>
      <c r="L1073" s="19"/>
      <c r="M1073" s="19"/>
      <c r="N1073" s="19"/>
      <c r="O1073" s="16"/>
      <c r="P1073" s="16"/>
      <c r="Q1073" s="26" t="str">
        <f t="shared" si="34"/>
        <v>Няма избран доставчик</v>
      </c>
      <c r="T1073" s="7" t="str">
        <f t="shared" si="33"/>
        <v xml:space="preserve">Не е избран доствачик -  -  -  -  -  -  -  -  -  -  - обща стойност: </v>
      </c>
    </row>
    <row r="1074" spans="1:20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16"/>
      <c r="E1074" s="40"/>
      <c r="F1074" s="19"/>
      <c r="G1074" s="32"/>
      <c r="H1074" s="16"/>
      <c r="I1074" s="19"/>
      <c r="J1074" s="19"/>
      <c r="K1074" s="19"/>
      <c r="L1074" s="19"/>
      <c r="M1074" s="19"/>
      <c r="N1074" s="19"/>
      <c r="O1074" s="16"/>
      <c r="P1074" s="16"/>
      <c r="Q1074" s="26" t="str">
        <f t="shared" si="34"/>
        <v>Няма избран доставчик</v>
      </c>
      <c r="T1074" s="7" t="str">
        <f t="shared" si="33"/>
        <v xml:space="preserve">Не е избран доствачик -  -  -  -  -  -  -  -  -  -  - обща стойност: </v>
      </c>
    </row>
    <row r="1075" spans="1:20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16"/>
      <c r="E1075" s="40"/>
      <c r="F1075" s="19"/>
      <c r="G1075" s="32"/>
      <c r="H1075" s="16"/>
      <c r="I1075" s="19"/>
      <c r="J1075" s="19"/>
      <c r="K1075" s="19"/>
      <c r="L1075" s="19"/>
      <c r="M1075" s="19"/>
      <c r="N1075" s="19"/>
      <c r="O1075" s="16"/>
      <c r="P1075" s="16"/>
      <c r="Q1075" s="26" t="str">
        <f t="shared" si="34"/>
        <v>Няма избран доставчик</v>
      </c>
      <c r="T1075" s="7" t="str">
        <f t="shared" si="33"/>
        <v xml:space="preserve">Не е избран доствачик -  -  -  -  -  -  -  -  -  -  - обща стойност: </v>
      </c>
    </row>
    <row r="1076" spans="1:20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16"/>
      <c r="E1076" s="40"/>
      <c r="F1076" s="19"/>
      <c r="G1076" s="32"/>
      <c r="H1076" s="16"/>
      <c r="I1076" s="19"/>
      <c r="J1076" s="19"/>
      <c r="K1076" s="19"/>
      <c r="L1076" s="19"/>
      <c r="M1076" s="19"/>
      <c r="N1076" s="19"/>
      <c r="O1076" s="16"/>
      <c r="P1076" s="16"/>
      <c r="Q1076" s="26" t="str">
        <f t="shared" si="34"/>
        <v>Няма избран доставчик</v>
      </c>
      <c r="T1076" s="7" t="str">
        <f t="shared" si="33"/>
        <v xml:space="preserve">Не е избран доствачик -  -  -  -  -  -  -  -  -  -  - обща стойност: </v>
      </c>
    </row>
    <row r="1077" spans="1:20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16"/>
      <c r="E1077" s="40"/>
      <c r="F1077" s="19"/>
      <c r="G1077" s="32"/>
      <c r="H1077" s="16"/>
      <c r="I1077" s="19"/>
      <c r="J1077" s="19"/>
      <c r="K1077" s="19"/>
      <c r="L1077" s="19"/>
      <c r="M1077" s="19"/>
      <c r="N1077" s="19"/>
      <c r="O1077" s="16"/>
      <c r="P1077" s="16"/>
      <c r="Q1077" s="26" t="str">
        <f t="shared" si="34"/>
        <v>Няма избран доставчик</v>
      </c>
      <c r="T1077" s="7" t="str">
        <f t="shared" si="33"/>
        <v xml:space="preserve">Не е избран доствачик -  -  -  -  -  -  -  -  -  -  - обща стойност: </v>
      </c>
    </row>
    <row r="1078" spans="1:20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16"/>
      <c r="E1078" s="40"/>
      <c r="F1078" s="19"/>
      <c r="G1078" s="32"/>
      <c r="H1078" s="16"/>
      <c r="I1078" s="19"/>
      <c r="J1078" s="19"/>
      <c r="K1078" s="19"/>
      <c r="L1078" s="19"/>
      <c r="M1078" s="19"/>
      <c r="N1078" s="19"/>
      <c r="O1078" s="16"/>
      <c r="P1078" s="16"/>
      <c r="Q1078" s="26" t="str">
        <f t="shared" si="34"/>
        <v>Няма избран доставчик</v>
      </c>
      <c r="T1078" s="7" t="str">
        <f t="shared" si="33"/>
        <v xml:space="preserve">Не е избран доствачик -  -  -  -  -  -  -  -  -  -  - обща стойност: </v>
      </c>
    </row>
    <row r="1079" spans="1:20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16"/>
      <c r="E1079" s="40"/>
      <c r="F1079" s="19"/>
      <c r="G1079" s="32"/>
      <c r="H1079" s="16"/>
      <c r="I1079" s="19"/>
      <c r="J1079" s="19"/>
      <c r="K1079" s="19"/>
      <c r="L1079" s="19"/>
      <c r="M1079" s="19"/>
      <c r="N1079" s="19"/>
      <c r="O1079" s="16"/>
      <c r="P1079" s="16"/>
      <c r="Q1079" s="26" t="str">
        <f t="shared" si="34"/>
        <v>Няма избран доставчик</v>
      </c>
      <c r="T1079" s="7" t="str">
        <f t="shared" si="33"/>
        <v xml:space="preserve">Не е избран доствачик -  -  -  -  -  -  -  -  -  -  - обща стойност: </v>
      </c>
    </row>
    <row r="1080" spans="1:20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16"/>
      <c r="E1080" s="40"/>
      <c r="F1080" s="19"/>
      <c r="G1080" s="32"/>
      <c r="H1080" s="16"/>
      <c r="I1080" s="19"/>
      <c r="J1080" s="19"/>
      <c r="K1080" s="19"/>
      <c r="L1080" s="19"/>
      <c r="M1080" s="19"/>
      <c r="N1080" s="19"/>
      <c r="O1080" s="16"/>
      <c r="P1080" s="16"/>
      <c r="Q1080" s="26" t="str">
        <f t="shared" si="34"/>
        <v>Няма избран доставчик</v>
      </c>
      <c r="T1080" s="7" t="str">
        <f t="shared" si="33"/>
        <v xml:space="preserve">Не е избран доствачик -  -  -  -  -  -  -  -  -  -  - обща стойност: </v>
      </c>
    </row>
    <row r="1081" spans="1:20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16"/>
      <c r="E1081" s="40"/>
      <c r="F1081" s="19"/>
      <c r="G1081" s="32"/>
      <c r="H1081" s="16"/>
      <c r="I1081" s="19"/>
      <c r="J1081" s="19"/>
      <c r="K1081" s="19"/>
      <c r="L1081" s="19"/>
      <c r="M1081" s="19"/>
      <c r="N1081" s="19"/>
      <c r="O1081" s="16"/>
      <c r="P1081" s="16"/>
      <c r="Q1081" s="26" t="str">
        <f t="shared" si="34"/>
        <v>Няма избран доставчик</v>
      </c>
      <c r="T1081" s="7" t="str">
        <f t="shared" si="33"/>
        <v xml:space="preserve">Не е избран доствачик -  -  -  -  -  -  -  -  -  -  - обща стойност: </v>
      </c>
    </row>
    <row r="1082" spans="1:20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16"/>
      <c r="E1082" s="40"/>
      <c r="F1082" s="19"/>
      <c r="G1082" s="32"/>
      <c r="H1082" s="16"/>
      <c r="I1082" s="19"/>
      <c r="J1082" s="19"/>
      <c r="K1082" s="19"/>
      <c r="L1082" s="19"/>
      <c r="M1082" s="19"/>
      <c r="N1082" s="19"/>
      <c r="O1082" s="16"/>
      <c r="P1082" s="16"/>
      <c r="Q1082" s="26" t="str">
        <f t="shared" si="34"/>
        <v>Няма избран доставчик</v>
      </c>
      <c r="T1082" s="7" t="str">
        <f t="shared" si="33"/>
        <v xml:space="preserve">Не е избран доствачик -  -  -  -  -  -  -  -  -  -  - обща стойност: </v>
      </c>
    </row>
    <row r="1083" spans="1:20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16"/>
      <c r="E1083" s="40"/>
      <c r="F1083" s="19"/>
      <c r="G1083" s="32"/>
      <c r="H1083" s="16"/>
      <c r="I1083" s="19"/>
      <c r="J1083" s="19"/>
      <c r="K1083" s="19"/>
      <c r="L1083" s="19"/>
      <c r="M1083" s="19"/>
      <c r="N1083" s="19"/>
      <c r="O1083" s="16"/>
      <c r="P1083" s="16"/>
      <c r="Q1083" s="26" t="str">
        <f t="shared" si="34"/>
        <v>Няма избран доставчик</v>
      </c>
      <c r="T1083" s="7" t="str">
        <f t="shared" si="33"/>
        <v xml:space="preserve">Не е избран доствачик -  -  -  -  -  -  -  -  -  -  - обща стойност: </v>
      </c>
    </row>
    <row r="1084" spans="1:20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16"/>
      <c r="E1084" s="40"/>
      <c r="F1084" s="19"/>
      <c r="G1084" s="32"/>
      <c r="H1084" s="16"/>
      <c r="I1084" s="19"/>
      <c r="J1084" s="19"/>
      <c r="K1084" s="19"/>
      <c r="L1084" s="19"/>
      <c r="M1084" s="19"/>
      <c r="N1084" s="19"/>
      <c r="O1084" s="16"/>
      <c r="P1084" s="16"/>
      <c r="Q1084" s="26" t="str">
        <f t="shared" si="34"/>
        <v>Няма избран доставчик</v>
      </c>
      <c r="T1084" s="7" t="str">
        <f t="shared" si="33"/>
        <v xml:space="preserve">Не е избран доствачик -  -  -  -  -  -  -  -  -  -  - обща стойност: </v>
      </c>
    </row>
    <row r="1085" spans="1:20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16"/>
      <c r="E1085" s="40"/>
      <c r="F1085" s="19"/>
      <c r="G1085" s="32"/>
      <c r="H1085" s="16"/>
      <c r="I1085" s="19"/>
      <c r="J1085" s="19"/>
      <c r="K1085" s="19"/>
      <c r="L1085" s="19"/>
      <c r="M1085" s="19"/>
      <c r="N1085" s="19"/>
      <c r="O1085" s="16"/>
      <c r="P1085" s="16"/>
      <c r="Q1085" s="26" t="str">
        <f t="shared" si="34"/>
        <v>Няма избран доставчик</v>
      </c>
      <c r="T1085" s="7" t="str">
        <f t="shared" si="33"/>
        <v xml:space="preserve">Не е избран доствачик -  -  -  -  -  -  -  -  -  -  - обща стойност: </v>
      </c>
    </row>
    <row r="1086" spans="1:20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16"/>
      <c r="E1086" s="40"/>
      <c r="F1086" s="19"/>
      <c r="G1086" s="32"/>
      <c r="H1086" s="16"/>
      <c r="I1086" s="19"/>
      <c r="J1086" s="19"/>
      <c r="K1086" s="19"/>
      <c r="L1086" s="19"/>
      <c r="M1086" s="19"/>
      <c r="N1086" s="19"/>
      <c r="O1086" s="16"/>
      <c r="P1086" s="16"/>
      <c r="Q1086" s="26" t="str">
        <f t="shared" si="34"/>
        <v>Няма избран доставчик</v>
      </c>
      <c r="T1086" s="7" t="str">
        <f t="shared" si="33"/>
        <v xml:space="preserve">Не е избран доствачик -  -  -  -  -  -  -  -  -  -  - обща стойност: </v>
      </c>
    </row>
    <row r="1087" spans="1:20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16"/>
      <c r="E1087" s="40"/>
      <c r="F1087" s="19"/>
      <c r="G1087" s="32"/>
      <c r="H1087" s="16"/>
      <c r="I1087" s="19"/>
      <c r="J1087" s="19"/>
      <c r="K1087" s="19"/>
      <c r="L1087" s="19"/>
      <c r="M1087" s="19"/>
      <c r="N1087" s="19"/>
      <c r="O1087" s="16"/>
      <c r="P1087" s="16"/>
      <c r="Q1087" s="26" t="str">
        <f t="shared" si="34"/>
        <v>Няма избран доставчик</v>
      </c>
      <c r="T1087" s="7" t="str">
        <f t="shared" si="33"/>
        <v xml:space="preserve">Не е избран доствачик -  -  -  -  -  -  -  -  -  -  - обща стойност: </v>
      </c>
    </row>
    <row r="1088" spans="1:20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16"/>
      <c r="E1088" s="40"/>
      <c r="F1088" s="19"/>
      <c r="G1088" s="32"/>
      <c r="H1088" s="16"/>
      <c r="I1088" s="19"/>
      <c r="J1088" s="19"/>
      <c r="K1088" s="19"/>
      <c r="L1088" s="19"/>
      <c r="M1088" s="19"/>
      <c r="N1088" s="19"/>
      <c r="O1088" s="16"/>
      <c r="P1088" s="16"/>
      <c r="Q1088" s="26" t="str">
        <f t="shared" si="34"/>
        <v>Няма избран доставчик</v>
      </c>
      <c r="T1088" s="7" t="str">
        <f t="shared" si="33"/>
        <v xml:space="preserve">Не е избран доствачик -  -  -  -  -  -  -  -  -  -  - обща стойност: </v>
      </c>
    </row>
    <row r="1089" spans="1:20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16"/>
      <c r="E1089" s="40"/>
      <c r="F1089" s="19"/>
      <c r="G1089" s="32"/>
      <c r="H1089" s="16"/>
      <c r="I1089" s="19"/>
      <c r="J1089" s="19"/>
      <c r="K1089" s="19"/>
      <c r="L1089" s="19"/>
      <c r="M1089" s="19"/>
      <c r="N1089" s="19"/>
      <c r="O1089" s="16"/>
      <c r="P1089" s="16"/>
      <c r="Q1089" s="26" t="str">
        <f t="shared" si="34"/>
        <v>Няма избран доставчик</v>
      </c>
      <c r="T1089" s="7" t="str">
        <f t="shared" si="33"/>
        <v xml:space="preserve">Не е избран доствачик -  -  -  -  -  -  -  -  -  -  - обща стойност: </v>
      </c>
    </row>
    <row r="1090" spans="1:20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16"/>
      <c r="E1090" s="40"/>
      <c r="F1090" s="19"/>
      <c r="G1090" s="32"/>
      <c r="H1090" s="16"/>
      <c r="I1090" s="19"/>
      <c r="J1090" s="19"/>
      <c r="K1090" s="19"/>
      <c r="L1090" s="19"/>
      <c r="M1090" s="19"/>
      <c r="N1090" s="19"/>
      <c r="O1090" s="16"/>
      <c r="P1090" s="16"/>
      <c r="Q1090" s="26" t="str">
        <f t="shared" si="34"/>
        <v>Няма избран доставчик</v>
      </c>
      <c r="T1090" s="7" t="str">
        <f t="shared" si="33"/>
        <v xml:space="preserve">Не е избран доствачик -  -  -  -  -  -  -  -  -  -  - обща стойност: </v>
      </c>
    </row>
    <row r="1091" spans="1:20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16"/>
      <c r="E1091" s="40"/>
      <c r="F1091" s="19"/>
      <c r="G1091" s="32"/>
      <c r="H1091" s="16"/>
      <c r="I1091" s="19"/>
      <c r="J1091" s="19"/>
      <c r="K1091" s="19"/>
      <c r="L1091" s="19"/>
      <c r="M1091" s="19"/>
      <c r="N1091" s="19"/>
      <c r="O1091" s="16"/>
      <c r="P1091" s="16"/>
      <c r="Q1091" s="26" t="str">
        <f t="shared" si="34"/>
        <v>Няма избран доставчик</v>
      </c>
      <c r="T1091" s="7" t="str">
        <f t="shared" si="33"/>
        <v xml:space="preserve">Не е избран доствачик -  -  -  -  -  -  -  -  -  -  - обща стойност: </v>
      </c>
    </row>
    <row r="1092" spans="1:20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16"/>
      <c r="E1092" s="40"/>
      <c r="F1092" s="19"/>
      <c r="G1092" s="32"/>
      <c r="H1092" s="16"/>
      <c r="I1092" s="19"/>
      <c r="J1092" s="19"/>
      <c r="K1092" s="19"/>
      <c r="L1092" s="19"/>
      <c r="M1092" s="19"/>
      <c r="N1092" s="19"/>
      <c r="O1092" s="16"/>
      <c r="P1092" s="16"/>
      <c r="Q1092" s="26" t="str">
        <f t="shared" si="34"/>
        <v>Няма избран доставчик</v>
      </c>
      <c r="T1092" s="7" t="str">
        <f t="shared" ref="T1092:T1155" si="35">C1092&amp;" - "&amp;D1092&amp;" - "&amp;F1092&amp;" - "&amp;G1092&amp;" - "&amp;H1092&amp;" - "&amp;I1092&amp;" - "&amp;J1092&amp;" - "&amp;K1092&amp;" - "&amp;L1092&amp;" - "&amp;M1092&amp;" - "&amp;N1092&amp;" - обща стойност: "&amp;P1092</f>
        <v xml:space="preserve">Не е избран доствачик -  -  -  -  -  -  -  -  -  -  - обща стойност: </v>
      </c>
    </row>
    <row r="1093" spans="1:20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16"/>
      <c r="E1093" s="40"/>
      <c r="F1093" s="19"/>
      <c r="G1093" s="32"/>
      <c r="H1093" s="16"/>
      <c r="I1093" s="19"/>
      <c r="J1093" s="19"/>
      <c r="K1093" s="19"/>
      <c r="L1093" s="19"/>
      <c r="M1093" s="19"/>
      <c r="N1093" s="19"/>
      <c r="O1093" s="16"/>
      <c r="P1093" s="16"/>
      <c r="Q1093" s="26" t="str">
        <f t="shared" si="34"/>
        <v>Няма избран доставчик</v>
      </c>
      <c r="T1093" s="7" t="str">
        <f t="shared" si="35"/>
        <v xml:space="preserve">Не е избран доствачик -  -  -  -  -  -  -  -  -  -  - обща стойност: </v>
      </c>
    </row>
    <row r="1094" spans="1:20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16"/>
      <c r="E1094" s="40"/>
      <c r="F1094" s="19"/>
      <c r="G1094" s="32"/>
      <c r="H1094" s="16"/>
      <c r="I1094" s="19"/>
      <c r="J1094" s="19"/>
      <c r="K1094" s="19"/>
      <c r="L1094" s="19"/>
      <c r="M1094" s="19"/>
      <c r="N1094" s="19"/>
      <c r="O1094" s="16"/>
      <c r="P1094" s="16"/>
      <c r="Q1094" s="26" t="str">
        <f t="shared" ref="Q1094:Q1157" si="36">IF(B1094&lt;&gt;"",IF(AND(F1094&lt;&gt;"",G1094&lt;&gt;"",H1094&lt;&gt;"",O1094&lt;&gt;"",P1094&lt;&gt;""),"","Задължителни полета - Наименование/Количество/Мердна единица/стойност"),"Няма избран доставчик")</f>
        <v>Няма избран доставчик</v>
      </c>
      <c r="T1094" s="7" t="str">
        <f t="shared" si="35"/>
        <v xml:space="preserve">Не е избран доствачик -  -  -  -  -  -  -  -  -  -  - обща стойност: </v>
      </c>
    </row>
    <row r="1095" spans="1:20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16"/>
      <c r="E1095" s="40"/>
      <c r="F1095" s="19"/>
      <c r="G1095" s="32"/>
      <c r="H1095" s="16"/>
      <c r="I1095" s="19"/>
      <c r="J1095" s="19"/>
      <c r="K1095" s="19"/>
      <c r="L1095" s="19"/>
      <c r="M1095" s="19"/>
      <c r="N1095" s="19"/>
      <c r="O1095" s="16"/>
      <c r="P1095" s="16"/>
      <c r="Q1095" s="26" t="str">
        <f t="shared" si="36"/>
        <v>Няма избран доставчик</v>
      </c>
      <c r="T1095" s="7" t="str">
        <f t="shared" si="35"/>
        <v xml:space="preserve">Не е избран доствачик -  -  -  -  -  -  -  -  -  -  - обща стойност: </v>
      </c>
    </row>
    <row r="1096" spans="1:20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16"/>
      <c r="E1096" s="40"/>
      <c r="F1096" s="19"/>
      <c r="G1096" s="32"/>
      <c r="H1096" s="16"/>
      <c r="I1096" s="19"/>
      <c r="J1096" s="19"/>
      <c r="K1096" s="19"/>
      <c r="L1096" s="19"/>
      <c r="M1096" s="19"/>
      <c r="N1096" s="19"/>
      <c r="O1096" s="16"/>
      <c r="P1096" s="16"/>
      <c r="Q1096" s="26" t="str">
        <f t="shared" si="36"/>
        <v>Няма избран доставчик</v>
      </c>
      <c r="T1096" s="7" t="str">
        <f t="shared" si="35"/>
        <v xml:space="preserve">Не е избран доствачик -  -  -  -  -  -  -  -  -  -  - обща стойност: </v>
      </c>
    </row>
    <row r="1097" spans="1:20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16"/>
      <c r="E1097" s="40"/>
      <c r="F1097" s="19"/>
      <c r="G1097" s="32"/>
      <c r="H1097" s="16"/>
      <c r="I1097" s="19"/>
      <c r="J1097" s="19"/>
      <c r="K1097" s="19"/>
      <c r="L1097" s="19"/>
      <c r="M1097" s="19"/>
      <c r="N1097" s="19"/>
      <c r="O1097" s="16"/>
      <c r="P1097" s="16"/>
      <c r="Q1097" s="26" t="str">
        <f t="shared" si="36"/>
        <v>Няма избран доставчик</v>
      </c>
      <c r="T1097" s="7" t="str">
        <f t="shared" si="35"/>
        <v xml:space="preserve">Не е избран доствачик -  -  -  -  -  -  -  -  -  -  - обща стойност: </v>
      </c>
    </row>
    <row r="1098" spans="1:20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16"/>
      <c r="E1098" s="40"/>
      <c r="F1098" s="19"/>
      <c r="G1098" s="32"/>
      <c r="H1098" s="16"/>
      <c r="I1098" s="19"/>
      <c r="J1098" s="19"/>
      <c r="K1098" s="19"/>
      <c r="L1098" s="19"/>
      <c r="M1098" s="19"/>
      <c r="N1098" s="19"/>
      <c r="O1098" s="16"/>
      <c r="P1098" s="16"/>
      <c r="Q1098" s="26" t="str">
        <f t="shared" si="36"/>
        <v>Няма избран доставчик</v>
      </c>
      <c r="T1098" s="7" t="str">
        <f t="shared" si="35"/>
        <v xml:space="preserve">Не е избран доствачик -  -  -  -  -  -  -  -  -  -  - обща стойност: </v>
      </c>
    </row>
    <row r="1099" spans="1:20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16"/>
      <c r="E1099" s="40"/>
      <c r="F1099" s="19"/>
      <c r="G1099" s="32"/>
      <c r="H1099" s="16"/>
      <c r="I1099" s="19"/>
      <c r="J1099" s="19"/>
      <c r="K1099" s="19"/>
      <c r="L1099" s="19"/>
      <c r="M1099" s="19"/>
      <c r="N1099" s="19"/>
      <c r="O1099" s="16"/>
      <c r="P1099" s="16"/>
      <c r="Q1099" s="26" t="str">
        <f t="shared" si="36"/>
        <v>Няма избран доставчик</v>
      </c>
      <c r="T1099" s="7" t="str">
        <f t="shared" si="35"/>
        <v xml:space="preserve">Не е избран доствачик -  -  -  -  -  -  -  -  -  -  - обща стойност: </v>
      </c>
    </row>
    <row r="1100" spans="1:20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16"/>
      <c r="E1100" s="40"/>
      <c r="F1100" s="19"/>
      <c r="G1100" s="32"/>
      <c r="H1100" s="16"/>
      <c r="I1100" s="19"/>
      <c r="J1100" s="19"/>
      <c r="K1100" s="19"/>
      <c r="L1100" s="19"/>
      <c r="M1100" s="19"/>
      <c r="N1100" s="19"/>
      <c r="O1100" s="16"/>
      <c r="P1100" s="16"/>
      <c r="Q1100" s="26" t="str">
        <f t="shared" si="36"/>
        <v>Няма избран доставчик</v>
      </c>
      <c r="T1100" s="7" t="str">
        <f t="shared" si="35"/>
        <v xml:space="preserve">Не е избран доствачик -  -  -  -  -  -  -  -  -  -  - обща стойност: </v>
      </c>
    </row>
    <row r="1101" spans="1:20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16"/>
      <c r="E1101" s="40"/>
      <c r="F1101" s="19"/>
      <c r="G1101" s="32"/>
      <c r="H1101" s="16"/>
      <c r="I1101" s="19"/>
      <c r="J1101" s="19"/>
      <c r="K1101" s="19"/>
      <c r="L1101" s="19"/>
      <c r="M1101" s="19"/>
      <c r="N1101" s="19"/>
      <c r="O1101" s="16"/>
      <c r="P1101" s="16"/>
      <c r="Q1101" s="26" t="str">
        <f t="shared" si="36"/>
        <v>Няма избран доставчик</v>
      </c>
      <c r="T1101" s="7" t="str">
        <f t="shared" si="35"/>
        <v xml:space="preserve">Не е избран доствачик -  -  -  -  -  -  -  -  -  -  - обща стойност: </v>
      </c>
    </row>
    <row r="1102" spans="1:20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16"/>
      <c r="E1102" s="40"/>
      <c r="F1102" s="19"/>
      <c r="G1102" s="32"/>
      <c r="H1102" s="16"/>
      <c r="I1102" s="19"/>
      <c r="J1102" s="19"/>
      <c r="K1102" s="19"/>
      <c r="L1102" s="19"/>
      <c r="M1102" s="19"/>
      <c r="N1102" s="19"/>
      <c r="O1102" s="16"/>
      <c r="P1102" s="16"/>
      <c r="Q1102" s="26" t="str">
        <f t="shared" si="36"/>
        <v>Няма избран доставчик</v>
      </c>
      <c r="T1102" s="7" t="str">
        <f t="shared" si="35"/>
        <v xml:space="preserve">Не е избран доствачик -  -  -  -  -  -  -  -  -  -  - обща стойност: </v>
      </c>
    </row>
    <row r="1103" spans="1:20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16"/>
      <c r="E1103" s="40"/>
      <c r="F1103" s="19"/>
      <c r="G1103" s="32"/>
      <c r="H1103" s="16"/>
      <c r="I1103" s="19"/>
      <c r="J1103" s="19"/>
      <c r="K1103" s="19"/>
      <c r="L1103" s="19"/>
      <c r="M1103" s="19"/>
      <c r="N1103" s="19"/>
      <c r="O1103" s="16"/>
      <c r="P1103" s="16"/>
      <c r="Q1103" s="26" t="str">
        <f t="shared" si="36"/>
        <v>Няма избран доставчик</v>
      </c>
      <c r="T1103" s="7" t="str">
        <f t="shared" si="35"/>
        <v xml:space="preserve">Не е избран доствачик -  -  -  -  -  -  -  -  -  -  - обща стойност: </v>
      </c>
    </row>
    <row r="1104" spans="1:20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16"/>
      <c r="E1104" s="40"/>
      <c r="F1104" s="19"/>
      <c r="G1104" s="32"/>
      <c r="H1104" s="16"/>
      <c r="I1104" s="19"/>
      <c r="J1104" s="19"/>
      <c r="K1104" s="19"/>
      <c r="L1104" s="19"/>
      <c r="M1104" s="19"/>
      <c r="N1104" s="19"/>
      <c r="O1104" s="16"/>
      <c r="P1104" s="16"/>
      <c r="Q1104" s="26" t="str">
        <f t="shared" si="36"/>
        <v>Няма избран доставчик</v>
      </c>
      <c r="T1104" s="7" t="str">
        <f t="shared" si="35"/>
        <v xml:space="preserve">Не е избран доствачик -  -  -  -  -  -  -  -  -  -  - обща стойност: </v>
      </c>
    </row>
    <row r="1105" spans="1:20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16"/>
      <c r="E1105" s="40"/>
      <c r="F1105" s="19"/>
      <c r="G1105" s="32"/>
      <c r="H1105" s="16"/>
      <c r="I1105" s="19"/>
      <c r="J1105" s="19"/>
      <c r="K1105" s="19"/>
      <c r="L1105" s="19"/>
      <c r="M1105" s="19"/>
      <c r="N1105" s="19"/>
      <c r="O1105" s="16"/>
      <c r="P1105" s="16"/>
      <c r="Q1105" s="26" t="str">
        <f t="shared" si="36"/>
        <v>Няма избран доставчик</v>
      </c>
      <c r="T1105" s="7" t="str">
        <f t="shared" si="35"/>
        <v xml:space="preserve">Не е избран доствачик -  -  -  -  -  -  -  -  -  -  - обща стойност: </v>
      </c>
    </row>
    <row r="1106" spans="1:20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16"/>
      <c r="E1106" s="40"/>
      <c r="F1106" s="19"/>
      <c r="G1106" s="32"/>
      <c r="H1106" s="16"/>
      <c r="I1106" s="19"/>
      <c r="J1106" s="19"/>
      <c r="K1106" s="19"/>
      <c r="L1106" s="19"/>
      <c r="M1106" s="19"/>
      <c r="N1106" s="19"/>
      <c r="O1106" s="16"/>
      <c r="P1106" s="16"/>
      <c r="Q1106" s="26" t="str">
        <f t="shared" si="36"/>
        <v>Няма избран доставчик</v>
      </c>
      <c r="T1106" s="7" t="str">
        <f t="shared" si="35"/>
        <v xml:space="preserve">Не е избран доствачик -  -  -  -  -  -  -  -  -  -  - обща стойност: </v>
      </c>
    </row>
    <row r="1107" spans="1:20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16"/>
      <c r="E1107" s="40"/>
      <c r="F1107" s="19"/>
      <c r="G1107" s="32"/>
      <c r="H1107" s="16"/>
      <c r="I1107" s="19"/>
      <c r="J1107" s="19"/>
      <c r="K1107" s="19"/>
      <c r="L1107" s="19"/>
      <c r="M1107" s="19"/>
      <c r="N1107" s="19"/>
      <c r="O1107" s="16"/>
      <c r="P1107" s="16"/>
      <c r="Q1107" s="26" t="str">
        <f t="shared" si="36"/>
        <v>Няма избран доставчик</v>
      </c>
      <c r="T1107" s="7" t="str">
        <f t="shared" si="35"/>
        <v xml:space="preserve">Не е избран доствачик -  -  -  -  -  -  -  -  -  -  - обща стойност: </v>
      </c>
    </row>
    <row r="1108" spans="1:20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16"/>
      <c r="E1108" s="40"/>
      <c r="F1108" s="19"/>
      <c r="G1108" s="32"/>
      <c r="H1108" s="16"/>
      <c r="I1108" s="19"/>
      <c r="J1108" s="19"/>
      <c r="K1108" s="19"/>
      <c r="L1108" s="19"/>
      <c r="M1108" s="19"/>
      <c r="N1108" s="19"/>
      <c r="O1108" s="16"/>
      <c r="P1108" s="16"/>
      <c r="Q1108" s="26" t="str">
        <f t="shared" si="36"/>
        <v>Няма избран доставчик</v>
      </c>
      <c r="T1108" s="7" t="str">
        <f t="shared" si="35"/>
        <v xml:space="preserve">Не е избран доствачик -  -  -  -  -  -  -  -  -  -  - обща стойност: </v>
      </c>
    </row>
    <row r="1109" spans="1:20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16"/>
      <c r="E1109" s="40"/>
      <c r="F1109" s="19"/>
      <c r="G1109" s="32"/>
      <c r="H1109" s="16"/>
      <c r="I1109" s="19"/>
      <c r="J1109" s="19"/>
      <c r="K1109" s="19"/>
      <c r="L1109" s="19"/>
      <c r="M1109" s="19"/>
      <c r="N1109" s="19"/>
      <c r="O1109" s="16"/>
      <c r="P1109" s="16"/>
      <c r="Q1109" s="26" t="str">
        <f t="shared" si="36"/>
        <v>Няма избран доставчик</v>
      </c>
      <c r="T1109" s="7" t="str">
        <f t="shared" si="35"/>
        <v xml:space="preserve">Не е избран доствачик -  -  -  -  -  -  -  -  -  -  - обща стойност: </v>
      </c>
    </row>
    <row r="1110" spans="1:20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16"/>
      <c r="E1110" s="40"/>
      <c r="F1110" s="19"/>
      <c r="G1110" s="32"/>
      <c r="H1110" s="16"/>
      <c r="I1110" s="19"/>
      <c r="J1110" s="19"/>
      <c r="K1110" s="19"/>
      <c r="L1110" s="19"/>
      <c r="M1110" s="19"/>
      <c r="N1110" s="19"/>
      <c r="O1110" s="16"/>
      <c r="P1110" s="16"/>
      <c r="Q1110" s="26" t="str">
        <f t="shared" si="36"/>
        <v>Няма избран доставчик</v>
      </c>
      <c r="T1110" s="7" t="str">
        <f t="shared" si="35"/>
        <v xml:space="preserve">Не е избран доствачик -  -  -  -  -  -  -  -  -  -  - обща стойност: </v>
      </c>
    </row>
    <row r="1111" spans="1:20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16"/>
      <c r="E1111" s="40"/>
      <c r="F1111" s="19"/>
      <c r="G1111" s="32"/>
      <c r="H1111" s="16"/>
      <c r="I1111" s="19"/>
      <c r="J1111" s="19"/>
      <c r="K1111" s="19"/>
      <c r="L1111" s="19"/>
      <c r="M1111" s="19"/>
      <c r="N1111" s="19"/>
      <c r="O1111" s="16"/>
      <c r="P1111" s="16"/>
      <c r="Q1111" s="26" t="str">
        <f t="shared" si="36"/>
        <v>Няма избран доставчик</v>
      </c>
      <c r="T1111" s="7" t="str">
        <f t="shared" si="35"/>
        <v xml:space="preserve">Не е избран доствачик -  -  -  -  -  -  -  -  -  -  - обща стойност: </v>
      </c>
    </row>
    <row r="1112" spans="1:20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16"/>
      <c r="E1112" s="40"/>
      <c r="F1112" s="19"/>
      <c r="G1112" s="32"/>
      <c r="H1112" s="16"/>
      <c r="I1112" s="19"/>
      <c r="J1112" s="19"/>
      <c r="K1112" s="19"/>
      <c r="L1112" s="19"/>
      <c r="M1112" s="19"/>
      <c r="N1112" s="19"/>
      <c r="O1112" s="16"/>
      <c r="P1112" s="16"/>
      <c r="Q1112" s="26" t="str">
        <f t="shared" si="36"/>
        <v>Няма избран доставчик</v>
      </c>
      <c r="T1112" s="7" t="str">
        <f t="shared" si="35"/>
        <v xml:space="preserve">Не е избран доствачик -  -  -  -  -  -  -  -  -  -  - обща стойност: </v>
      </c>
    </row>
    <row r="1113" spans="1:20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16"/>
      <c r="E1113" s="40"/>
      <c r="F1113" s="19"/>
      <c r="G1113" s="32"/>
      <c r="H1113" s="16"/>
      <c r="I1113" s="19"/>
      <c r="J1113" s="19"/>
      <c r="K1113" s="19"/>
      <c r="L1113" s="19"/>
      <c r="M1113" s="19"/>
      <c r="N1113" s="19"/>
      <c r="O1113" s="16"/>
      <c r="P1113" s="16"/>
      <c r="Q1113" s="26" t="str">
        <f t="shared" si="36"/>
        <v>Няма избран доставчик</v>
      </c>
      <c r="T1113" s="7" t="str">
        <f t="shared" si="35"/>
        <v xml:space="preserve">Не е избран доствачик -  -  -  -  -  -  -  -  -  -  - обща стойност: </v>
      </c>
    </row>
    <row r="1114" spans="1:20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16"/>
      <c r="E1114" s="40"/>
      <c r="F1114" s="19"/>
      <c r="G1114" s="32"/>
      <c r="H1114" s="16"/>
      <c r="I1114" s="19"/>
      <c r="J1114" s="19"/>
      <c r="K1114" s="19"/>
      <c r="L1114" s="19"/>
      <c r="M1114" s="19"/>
      <c r="N1114" s="19"/>
      <c r="O1114" s="16"/>
      <c r="P1114" s="16"/>
      <c r="Q1114" s="26" t="str">
        <f t="shared" si="36"/>
        <v>Няма избран доставчик</v>
      </c>
      <c r="T1114" s="7" t="str">
        <f t="shared" si="35"/>
        <v xml:space="preserve">Не е избран доствачик -  -  -  -  -  -  -  -  -  -  - обща стойност: </v>
      </c>
    </row>
    <row r="1115" spans="1:20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16"/>
      <c r="E1115" s="40"/>
      <c r="F1115" s="19"/>
      <c r="G1115" s="32"/>
      <c r="H1115" s="16"/>
      <c r="I1115" s="19"/>
      <c r="J1115" s="19"/>
      <c r="K1115" s="19"/>
      <c r="L1115" s="19"/>
      <c r="M1115" s="19"/>
      <c r="N1115" s="19"/>
      <c r="O1115" s="16"/>
      <c r="P1115" s="16"/>
      <c r="Q1115" s="26" t="str">
        <f t="shared" si="36"/>
        <v>Няма избран доставчик</v>
      </c>
      <c r="T1115" s="7" t="str">
        <f t="shared" si="35"/>
        <v xml:space="preserve">Не е избран доствачик -  -  -  -  -  -  -  -  -  -  - обща стойност: </v>
      </c>
    </row>
    <row r="1116" spans="1:20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16"/>
      <c r="E1116" s="40"/>
      <c r="F1116" s="19"/>
      <c r="G1116" s="32"/>
      <c r="H1116" s="16"/>
      <c r="I1116" s="19"/>
      <c r="J1116" s="19"/>
      <c r="K1116" s="19"/>
      <c r="L1116" s="19"/>
      <c r="M1116" s="19"/>
      <c r="N1116" s="19"/>
      <c r="O1116" s="16"/>
      <c r="P1116" s="16"/>
      <c r="Q1116" s="26" t="str">
        <f t="shared" si="36"/>
        <v>Няма избран доставчик</v>
      </c>
      <c r="T1116" s="7" t="str">
        <f t="shared" si="35"/>
        <v xml:space="preserve">Не е избран доствачик -  -  -  -  -  -  -  -  -  -  - обща стойност: </v>
      </c>
    </row>
    <row r="1117" spans="1:20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16"/>
      <c r="E1117" s="40"/>
      <c r="F1117" s="19"/>
      <c r="G1117" s="32"/>
      <c r="H1117" s="16"/>
      <c r="I1117" s="19"/>
      <c r="J1117" s="19"/>
      <c r="K1117" s="19"/>
      <c r="L1117" s="19"/>
      <c r="M1117" s="19"/>
      <c r="N1117" s="19"/>
      <c r="O1117" s="16"/>
      <c r="P1117" s="16"/>
      <c r="Q1117" s="26" t="str">
        <f t="shared" si="36"/>
        <v>Няма избран доставчик</v>
      </c>
      <c r="T1117" s="7" t="str">
        <f t="shared" si="35"/>
        <v xml:space="preserve">Не е избран доствачик -  -  -  -  -  -  -  -  -  -  - обща стойност: </v>
      </c>
    </row>
    <row r="1118" spans="1:20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16"/>
      <c r="E1118" s="40"/>
      <c r="F1118" s="19"/>
      <c r="G1118" s="32"/>
      <c r="H1118" s="16"/>
      <c r="I1118" s="19"/>
      <c r="J1118" s="19"/>
      <c r="K1118" s="19"/>
      <c r="L1118" s="19"/>
      <c r="M1118" s="19"/>
      <c r="N1118" s="19"/>
      <c r="O1118" s="16"/>
      <c r="P1118" s="16"/>
      <c r="Q1118" s="26" t="str">
        <f t="shared" si="36"/>
        <v>Няма избран доставчик</v>
      </c>
      <c r="T1118" s="7" t="str">
        <f t="shared" si="35"/>
        <v xml:space="preserve">Не е избран доствачик -  -  -  -  -  -  -  -  -  -  - обща стойност: </v>
      </c>
    </row>
    <row r="1119" spans="1:20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16"/>
      <c r="E1119" s="40"/>
      <c r="F1119" s="19"/>
      <c r="G1119" s="32"/>
      <c r="H1119" s="16"/>
      <c r="I1119" s="19"/>
      <c r="J1119" s="19"/>
      <c r="K1119" s="19"/>
      <c r="L1119" s="19"/>
      <c r="M1119" s="19"/>
      <c r="N1119" s="19"/>
      <c r="O1119" s="16"/>
      <c r="P1119" s="16"/>
      <c r="Q1119" s="26" t="str">
        <f t="shared" si="36"/>
        <v>Няма избран доставчик</v>
      </c>
      <c r="T1119" s="7" t="str">
        <f t="shared" si="35"/>
        <v xml:space="preserve">Не е избран доствачик -  -  -  -  -  -  -  -  -  -  - обща стойност: </v>
      </c>
    </row>
    <row r="1120" spans="1:20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16"/>
      <c r="E1120" s="40"/>
      <c r="F1120" s="19"/>
      <c r="G1120" s="32"/>
      <c r="H1120" s="16"/>
      <c r="I1120" s="19"/>
      <c r="J1120" s="19"/>
      <c r="K1120" s="19"/>
      <c r="L1120" s="19"/>
      <c r="M1120" s="19"/>
      <c r="N1120" s="19"/>
      <c r="O1120" s="16"/>
      <c r="P1120" s="16"/>
      <c r="Q1120" s="26" t="str">
        <f t="shared" si="36"/>
        <v>Няма избран доставчик</v>
      </c>
      <c r="T1120" s="7" t="str">
        <f t="shared" si="35"/>
        <v xml:space="preserve">Не е избран доствачик -  -  -  -  -  -  -  -  -  -  - обща стойност: </v>
      </c>
    </row>
    <row r="1121" spans="1:20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16"/>
      <c r="E1121" s="40"/>
      <c r="F1121" s="19"/>
      <c r="G1121" s="32"/>
      <c r="H1121" s="16"/>
      <c r="I1121" s="19"/>
      <c r="J1121" s="19"/>
      <c r="K1121" s="19"/>
      <c r="L1121" s="19"/>
      <c r="M1121" s="19"/>
      <c r="N1121" s="19"/>
      <c r="O1121" s="16"/>
      <c r="P1121" s="16"/>
      <c r="Q1121" s="26" t="str">
        <f t="shared" si="36"/>
        <v>Няма избран доставчик</v>
      </c>
      <c r="T1121" s="7" t="str">
        <f t="shared" si="35"/>
        <v xml:space="preserve">Не е избран доствачик -  -  -  -  -  -  -  -  -  -  - обща стойност: </v>
      </c>
    </row>
    <row r="1122" spans="1:20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16"/>
      <c r="E1122" s="40"/>
      <c r="F1122" s="19"/>
      <c r="G1122" s="32"/>
      <c r="H1122" s="16"/>
      <c r="I1122" s="19"/>
      <c r="J1122" s="19"/>
      <c r="K1122" s="19"/>
      <c r="L1122" s="19"/>
      <c r="M1122" s="19"/>
      <c r="N1122" s="19"/>
      <c r="O1122" s="16"/>
      <c r="P1122" s="16"/>
      <c r="Q1122" s="26" t="str">
        <f t="shared" si="36"/>
        <v>Няма избран доставчик</v>
      </c>
      <c r="T1122" s="7" t="str">
        <f t="shared" si="35"/>
        <v xml:space="preserve">Не е избран доствачик -  -  -  -  -  -  -  -  -  -  - обща стойност: </v>
      </c>
    </row>
    <row r="1123" spans="1:20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16"/>
      <c r="E1123" s="40"/>
      <c r="F1123" s="19"/>
      <c r="G1123" s="32"/>
      <c r="H1123" s="16"/>
      <c r="I1123" s="19"/>
      <c r="J1123" s="19"/>
      <c r="K1123" s="19"/>
      <c r="L1123" s="19"/>
      <c r="M1123" s="19"/>
      <c r="N1123" s="19"/>
      <c r="O1123" s="16"/>
      <c r="P1123" s="16"/>
      <c r="Q1123" s="26" t="str">
        <f t="shared" si="36"/>
        <v>Няма избран доставчик</v>
      </c>
      <c r="T1123" s="7" t="str">
        <f t="shared" si="35"/>
        <v xml:space="preserve">Не е избран доствачик -  -  -  -  -  -  -  -  -  -  - обща стойност: </v>
      </c>
    </row>
    <row r="1124" spans="1:20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16"/>
      <c r="E1124" s="40"/>
      <c r="F1124" s="19"/>
      <c r="G1124" s="32"/>
      <c r="H1124" s="16"/>
      <c r="I1124" s="19"/>
      <c r="J1124" s="19"/>
      <c r="K1124" s="19"/>
      <c r="L1124" s="19"/>
      <c r="M1124" s="19"/>
      <c r="N1124" s="19"/>
      <c r="O1124" s="16"/>
      <c r="P1124" s="16"/>
      <c r="Q1124" s="26" t="str">
        <f t="shared" si="36"/>
        <v>Няма избран доставчик</v>
      </c>
      <c r="T1124" s="7" t="str">
        <f t="shared" si="35"/>
        <v xml:space="preserve">Не е избран доствачик -  -  -  -  -  -  -  -  -  -  - обща стойност: </v>
      </c>
    </row>
    <row r="1125" spans="1:20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16"/>
      <c r="E1125" s="40"/>
      <c r="F1125" s="19"/>
      <c r="G1125" s="32"/>
      <c r="H1125" s="16"/>
      <c r="I1125" s="19"/>
      <c r="J1125" s="19"/>
      <c r="K1125" s="19"/>
      <c r="L1125" s="19"/>
      <c r="M1125" s="19"/>
      <c r="N1125" s="19"/>
      <c r="O1125" s="16"/>
      <c r="P1125" s="16"/>
      <c r="Q1125" s="26" t="str">
        <f t="shared" si="36"/>
        <v>Няма избран доставчик</v>
      </c>
      <c r="T1125" s="7" t="str">
        <f t="shared" si="35"/>
        <v xml:space="preserve">Не е избран доствачик -  -  -  -  -  -  -  -  -  -  - обща стойност: </v>
      </c>
    </row>
    <row r="1126" spans="1:20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16"/>
      <c r="E1126" s="40"/>
      <c r="F1126" s="19"/>
      <c r="G1126" s="32"/>
      <c r="H1126" s="16"/>
      <c r="I1126" s="19"/>
      <c r="J1126" s="19"/>
      <c r="K1126" s="19"/>
      <c r="L1126" s="19"/>
      <c r="M1126" s="19"/>
      <c r="N1126" s="19"/>
      <c r="O1126" s="16"/>
      <c r="P1126" s="16"/>
      <c r="Q1126" s="26" t="str">
        <f t="shared" si="36"/>
        <v>Няма избран доставчик</v>
      </c>
      <c r="T1126" s="7" t="str">
        <f t="shared" si="35"/>
        <v xml:space="preserve">Не е избран доствачик -  -  -  -  -  -  -  -  -  -  - обща стойност: </v>
      </c>
    </row>
    <row r="1127" spans="1:20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16"/>
      <c r="E1127" s="40"/>
      <c r="F1127" s="19"/>
      <c r="G1127" s="32"/>
      <c r="H1127" s="16"/>
      <c r="I1127" s="19"/>
      <c r="J1127" s="19"/>
      <c r="K1127" s="19"/>
      <c r="L1127" s="19"/>
      <c r="M1127" s="19"/>
      <c r="N1127" s="19"/>
      <c r="O1127" s="16"/>
      <c r="P1127" s="16"/>
      <c r="Q1127" s="26" t="str">
        <f t="shared" si="36"/>
        <v>Няма избран доставчик</v>
      </c>
      <c r="T1127" s="7" t="str">
        <f t="shared" si="35"/>
        <v xml:space="preserve">Не е избран доствачик -  -  -  -  -  -  -  -  -  -  - обща стойност: </v>
      </c>
    </row>
    <row r="1128" spans="1:20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16"/>
      <c r="E1128" s="40"/>
      <c r="F1128" s="19"/>
      <c r="G1128" s="32"/>
      <c r="H1128" s="16"/>
      <c r="I1128" s="19"/>
      <c r="J1128" s="19"/>
      <c r="K1128" s="19"/>
      <c r="L1128" s="19"/>
      <c r="M1128" s="19"/>
      <c r="N1128" s="19"/>
      <c r="O1128" s="16"/>
      <c r="P1128" s="16"/>
      <c r="Q1128" s="26" t="str">
        <f t="shared" si="36"/>
        <v>Няма избран доставчик</v>
      </c>
      <c r="T1128" s="7" t="str">
        <f t="shared" si="35"/>
        <v xml:space="preserve">Не е избран доствачик -  -  -  -  -  -  -  -  -  -  - обща стойност: </v>
      </c>
    </row>
    <row r="1129" spans="1:20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16"/>
      <c r="E1129" s="40"/>
      <c r="F1129" s="19"/>
      <c r="G1129" s="32"/>
      <c r="H1129" s="16"/>
      <c r="I1129" s="19"/>
      <c r="J1129" s="19"/>
      <c r="K1129" s="19"/>
      <c r="L1129" s="19"/>
      <c r="M1129" s="19"/>
      <c r="N1129" s="19"/>
      <c r="O1129" s="16"/>
      <c r="P1129" s="16"/>
      <c r="Q1129" s="26" t="str">
        <f t="shared" si="36"/>
        <v>Няма избран доставчик</v>
      </c>
      <c r="T1129" s="7" t="str">
        <f t="shared" si="35"/>
        <v xml:space="preserve">Не е избран доствачик -  -  -  -  -  -  -  -  -  -  - обща стойност: </v>
      </c>
    </row>
    <row r="1130" spans="1:20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16"/>
      <c r="E1130" s="40"/>
      <c r="F1130" s="19"/>
      <c r="G1130" s="32"/>
      <c r="H1130" s="16"/>
      <c r="I1130" s="19"/>
      <c r="J1130" s="19"/>
      <c r="K1130" s="19"/>
      <c r="L1130" s="19"/>
      <c r="M1130" s="19"/>
      <c r="N1130" s="19"/>
      <c r="O1130" s="16"/>
      <c r="P1130" s="16"/>
      <c r="Q1130" s="26" t="str">
        <f t="shared" si="36"/>
        <v>Няма избран доставчик</v>
      </c>
      <c r="T1130" s="7" t="str">
        <f t="shared" si="35"/>
        <v xml:space="preserve">Не е избран доствачик -  -  -  -  -  -  -  -  -  -  - обща стойност: </v>
      </c>
    </row>
    <row r="1131" spans="1:20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16"/>
      <c r="E1131" s="40"/>
      <c r="F1131" s="19"/>
      <c r="G1131" s="32"/>
      <c r="H1131" s="16"/>
      <c r="I1131" s="19"/>
      <c r="J1131" s="19"/>
      <c r="K1131" s="19"/>
      <c r="L1131" s="19"/>
      <c r="M1131" s="19"/>
      <c r="N1131" s="19"/>
      <c r="O1131" s="16"/>
      <c r="P1131" s="16"/>
      <c r="Q1131" s="26" t="str">
        <f t="shared" si="36"/>
        <v>Няма избран доставчик</v>
      </c>
      <c r="T1131" s="7" t="str">
        <f t="shared" si="35"/>
        <v xml:space="preserve">Не е избран доствачик -  -  -  -  -  -  -  -  -  -  - обща стойност: </v>
      </c>
    </row>
    <row r="1132" spans="1:20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16"/>
      <c r="E1132" s="40"/>
      <c r="F1132" s="19"/>
      <c r="G1132" s="32"/>
      <c r="H1132" s="16"/>
      <c r="I1132" s="19"/>
      <c r="J1132" s="19"/>
      <c r="K1132" s="19"/>
      <c r="L1132" s="19"/>
      <c r="M1132" s="19"/>
      <c r="N1132" s="19"/>
      <c r="O1132" s="16"/>
      <c r="P1132" s="16"/>
      <c r="Q1132" s="26" t="str">
        <f t="shared" si="36"/>
        <v>Няма избран доставчик</v>
      </c>
      <c r="T1132" s="7" t="str">
        <f t="shared" si="35"/>
        <v xml:space="preserve">Не е избран доствачик -  -  -  -  -  -  -  -  -  -  - обща стойност: </v>
      </c>
    </row>
    <row r="1133" spans="1:20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16"/>
      <c r="E1133" s="40"/>
      <c r="F1133" s="19"/>
      <c r="G1133" s="32"/>
      <c r="H1133" s="16"/>
      <c r="I1133" s="19"/>
      <c r="J1133" s="19"/>
      <c r="K1133" s="19"/>
      <c r="L1133" s="19"/>
      <c r="M1133" s="19"/>
      <c r="N1133" s="19"/>
      <c r="O1133" s="16"/>
      <c r="P1133" s="16"/>
      <c r="Q1133" s="26" t="str">
        <f t="shared" si="36"/>
        <v>Няма избран доставчик</v>
      </c>
      <c r="T1133" s="7" t="str">
        <f t="shared" si="35"/>
        <v xml:space="preserve">Не е избран доствачик -  -  -  -  -  -  -  -  -  -  - обща стойност: </v>
      </c>
    </row>
    <row r="1134" spans="1:20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16"/>
      <c r="E1134" s="40"/>
      <c r="F1134" s="19"/>
      <c r="G1134" s="32"/>
      <c r="H1134" s="16"/>
      <c r="I1134" s="19"/>
      <c r="J1134" s="19"/>
      <c r="K1134" s="19"/>
      <c r="L1134" s="19"/>
      <c r="M1134" s="19"/>
      <c r="N1134" s="19"/>
      <c r="O1134" s="16"/>
      <c r="P1134" s="16"/>
      <c r="Q1134" s="26" t="str">
        <f t="shared" si="36"/>
        <v>Няма избран доставчик</v>
      </c>
      <c r="T1134" s="7" t="str">
        <f t="shared" si="35"/>
        <v xml:space="preserve">Не е избран доствачик -  -  -  -  -  -  -  -  -  -  - обща стойност: </v>
      </c>
    </row>
    <row r="1135" spans="1:20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16"/>
      <c r="E1135" s="40"/>
      <c r="F1135" s="19"/>
      <c r="G1135" s="32"/>
      <c r="H1135" s="16"/>
      <c r="I1135" s="19"/>
      <c r="J1135" s="19"/>
      <c r="K1135" s="19"/>
      <c r="L1135" s="19"/>
      <c r="M1135" s="19"/>
      <c r="N1135" s="19"/>
      <c r="O1135" s="16"/>
      <c r="P1135" s="16"/>
      <c r="Q1135" s="26" t="str">
        <f t="shared" si="36"/>
        <v>Няма избран доставчик</v>
      </c>
      <c r="T1135" s="7" t="str">
        <f t="shared" si="35"/>
        <v xml:space="preserve">Не е избран доствачик -  -  -  -  -  -  -  -  -  -  - обща стойност: </v>
      </c>
    </row>
    <row r="1136" spans="1:20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16"/>
      <c r="E1136" s="40"/>
      <c r="F1136" s="19"/>
      <c r="G1136" s="32"/>
      <c r="H1136" s="16"/>
      <c r="I1136" s="19"/>
      <c r="J1136" s="19"/>
      <c r="K1136" s="19"/>
      <c r="L1136" s="19"/>
      <c r="M1136" s="19"/>
      <c r="N1136" s="19"/>
      <c r="O1136" s="16"/>
      <c r="P1136" s="16"/>
      <c r="Q1136" s="26" t="str">
        <f t="shared" si="36"/>
        <v>Няма избран доставчик</v>
      </c>
      <c r="T1136" s="7" t="str">
        <f t="shared" si="35"/>
        <v xml:space="preserve">Не е избран доствачик -  -  -  -  -  -  -  -  -  -  - обща стойност: </v>
      </c>
    </row>
    <row r="1137" spans="1:20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16"/>
      <c r="E1137" s="40"/>
      <c r="F1137" s="19"/>
      <c r="G1137" s="32"/>
      <c r="H1137" s="16"/>
      <c r="I1137" s="19"/>
      <c r="J1137" s="19"/>
      <c r="K1137" s="19"/>
      <c r="L1137" s="19"/>
      <c r="M1137" s="19"/>
      <c r="N1137" s="19"/>
      <c r="O1137" s="16"/>
      <c r="P1137" s="16"/>
      <c r="Q1137" s="26" t="str">
        <f t="shared" si="36"/>
        <v>Няма избран доставчик</v>
      </c>
      <c r="T1137" s="7" t="str">
        <f t="shared" si="35"/>
        <v xml:space="preserve">Не е избран доствачик -  -  -  -  -  -  -  -  -  -  - обща стойност: </v>
      </c>
    </row>
    <row r="1138" spans="1:20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16"/>
      <c r="E1138" s="40"/>
      <c r="F1138" s="19"/>
      <c r="G1138" s="32"/>
      <c r="H1138" s="16"/>
      <c r="I1138" s="19"/>
      <c r="J1138" s="19"/>
      <c r="K1138" s="19"/>
      <c r="L1138" s="19"/>
      <c r="M1138" s="19"/>
      <c r="N1138" s="19"/>
      <c r="O1138" s="16"/>
      <c r="P1138" s="16"/>
      <c r="Q1138" s="26" t="str">
        <f t="shared" si="36"/>
        <v>Няма избран доставчик</v>
      </c>
      <c r="T1138" s="7" t="str">
        <f t="shared" si="35"/>
        <v xml:space="preserve">Не е избран доствачик -  -  -  -  -  -  -  -  -  -  - обща стойност: </v>
      </c>
    </row>
    <row r="1139" spans="1:20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16"/>
      <c r="E1139" s="40"/>
      <c r="F1139" s="19"/>
      <c r="G1139" s="32"/>
      <c r="H1139" s="16"/>
      <c r="I1139" s="19"/>
      <c r="J1139" s="19"/>
      <c r="K1139" s="19"/>
      <c r="L1139" s="19"/>
      <c r="M1139" s="19"/>
      <c r="N1139" s="19"/>
      <c r="O1139" s="16"/>
      <c r="P1139" s="16"/>
      <c r="Q1139" s="26" t="str">
        <f t="shared" si="36"/>
        <v>Няма избран доставчик</v>
      </c>
      <c r="T1139" s="7" t="str">
        <f t="shared" si="35"/>
        <v xml:space="preserve">Не е избран доствачик -  -  -  -  -  -  -  -  -  -  - обща стойност: </v>
      </c>
    </row>
    <row r="1140" spans="1:20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16"/>
      <c r="E1140" s="40"/>
      <c r="F1140" s="19"/>
      <c r="G1140" s="32"/>
      <c r="H1140" s="16"/>
      <c r="I1140" s="19"/>
      <c r="J1140" s="19"/>
      <c r="K1140" s="19"/>
      <c r="L1140" s="19"/>
      <c r="M1140" s="19"/>
      <c r="N1140" s="19"/>
      <c r="O1140" s="16"/>
      <c r="P1140" s="16"/>
      <c r="Q1140" s="26" t="str">
        <f t="shared" si="36"/>
        <v>Няма избран доставчик</v>
      </c>
      <c r="T1140" s="7" t="str">
        <f t="shared" si="35"/>
        <v xml:space="preserve">Не е избран доствачик -  -  -  -  -  -  -  -  -  -  - обща стойност: </v>
      </c>
    </row>
    <row r="1141" spans="1:20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16"/>
      <c r="E1141" s="40"/>
      <c r="F1141" s="19"/>
      <c r="G1141" s="32"/>
      <c r="H1141" s="16"/>
      <c r="I1141" s="19"/>
      <c r="J1141" s="19"/>
      <c r="K1141" s="19"/>
      <c r="L1141" s="19"/>
      <c r="M1141" s="19"/>
      <c r="N1141" s="19"/>
      <c r="O1141" s="16"/>
      <c r="P1141" s="16"/>
      <c r="Q1141" s="26" t="str">
        <f t="shared" si="36"/>
        <v>Няма избран доставчик</v>
      </c>
      <c r="T1141" s="7" t="str">
        <f t="shared" si="35"/>
        <v xml:space="preserve">Не е избран доствачик -  -  -  -  -  -  -  -  -  -  - обща стойност: </v>
      </c>
    </row>
    <row r="1142" spans="1:20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16"/>
      <c r="E1142" s="40"/>
      <c r="F1142" s="19"/>
      <c r="G1142" s="32"/>
      <c r="H1142" s="16"/>
      <c r="I1142" s="19"/>
      <c r="J1142" s="19"/>
      <c r="K1142" s="19"/>
      <c r="L1142" s="19"/>
      <c r="M1142" s="19"/>
      <c r="N1142" s="19"/>
      <c r="O1142" s="16"/>
      <c r="P1142" s="16"/>
      <c r="Q1142" s="26" t="str">
        <f t="shared" si="36"/>
        <v>Няма избран доставчик</v>
      </c>
      <c r="T1142" s="7" t="str">
        <f t="shared" si="35"/>
        <v xml:space="preserve">Не е избран доствачик -  -  -  -  -  -  -  -  -  -  - обща стойност: </v>
      </c>
    </row>
    <row r="1143" spans="1:20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16"/>
      <c r="E1143" s="40"/>
      <c r="F1143" s="19"/>
      <c r="G1143" s="32"/>
      <c r="H1143" s="16"/>
      <c r="I1143" s="19"/>
      <c r="J1143" s="19"/>
      <c r="K1143" s="19"/>
      <c r="L1143" s="19"/>
      <c r="M1143" s="19"/>
      <c r="N1143" s="19"/>
      <c r="O1143" s="16"/>
      <c r="P1143" s="16"/>
      <c r="Q1143" s="26" t="str">
        <f t="shared" si="36"/>
        <v>Няма избран доставчик</v>
      </c>
      <c r="T1143" s="7" t="str">
        <f t="shared" si="35"/>
        <v xml:space="preserve">Не е избран доствачик -  -  -  -  -  -  -  -  -  -  - обща стойност: </v>
      </c>
    </row>
    <row r="1144" spans="1:20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16"/>
      <c r="E1144" s="40"/>
      <c r="F1144" s="19"/>
      <c r="G1144" s="32"/>
      <c r="H1144" s="16"/>
      <c r="I1144" s="19"/>
      <c r="J1144" s="19"/>
      <c r="K1144" s="19"/>
      <c r="L1144" s="19"/>
      <c r="M1144" s="19"/>
      <c r="N1144" s="19"/>
      <c r="O1144" s="16"/>
      <c r="P1144" s="16"/>
      <c r="Q1144" s="26" t="str">
        <f t="shared" si="36"/>
        <v>Няма избран доставчик</v>
      </c>
      <c r="T1144" s="7" t="str">
        <f t="shared" si="35"/>
        <v xml:space="preserve">Не е избран доствачик -  -  -  -  -  -  -  -  -  -  - обща стойност: </v>
      </c>
    </row>
    <row r="1145" spans="1:20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16"/>
      <c r="E1145" s="40"/>
      <c r="F1145" s="19"/>
      <c r="G1145" s="32"/>
      <c r="H1145" s="16"/>
      <c r="I1145" s="19"/>
      <c r="J1145" s="19"/>
      <c r="K1145" s="19"/>
      <c r="L1145" s="19"/>
      <c r="M1145" s="19"/>
      <c r="N1145" s="19"/>
      <c r="O1145" s="16"/>
      <c r="P1145" s="16"/>
      <c r="Q1145" s="26" t="str">
        <f t="shared" si="36"/>
        <v>Няма избран доставчик</v>
      </c>
      <c r="T1145" s="7" t="str">
        <f t="shared" si="35"/>
        <v xml:space="preserve">Не е избран доствачик -  -  -  -  -  -  -  -  -  -  - обща стойност: </v>
      </c>
    </row>
    <row r="1146" spans="1:20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16"/>
      <c r="E1146" s="40"/>
      <c r="F1146" s="19"/>
      <c r="G1146" s="32"/>
      <c r="H1146" s="16"/>
      <c r="I1146" s="19"/>
      <c r="J1146" s="19"/>
      <c r="K1146" s="19"/>
      <c r="L1146" s="19"/>
      <c r="M1146" s="19"/>
      <c r="N1146" s="19"/>
      <c r="O1146" s="16"/>
      <c r="P1146" s="16"/>
      <c r="Q1146" s="26" t="str">
        <f t="shared" si="36"/>
        <v>Няма избран доставчик</v>
      </c>
      <c r="T1146" s="7" t="str">
        <f t="shared" si="35"/>
        <v xml:space="preserve">Не е избран доствачик -  -  -  -  -  -  -  -  -  -  - обща стойност: </v>
      </c>
    </row>
    <row r="1147" spans="1:20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16"/>
      <c r="E1147" s="40"/>
      <c r="F1147" s="19"/>
      <c r="G1147" s="32"/>
      <c r="H1147" s="16"/>
      <c r="I1147" s="19"/>
      <c r="J1147" s="19"/>
      <c r="K1147" s="19"/>
      <c r="L1147" s="19"/>
      <c r="M1147" s="19"/>
      <c r="N1147" s="19"/>
      <c r="O1147" s="16"/>
      <c r="P1147" s="16"/>
      <c r="Q1147" s="26" t="str">
        <f t="shared" si="36"/>
        <v>Няма избран доставчик</v>
      </c>
      <c r="T1147" s="7" t="str">
        <f t="shared" si="35"/>
        <v xml:space="preserve">Не е избран доствачик -  -  -  -  -  -  -  -  -  -  - обща стойност: </v>
      </c>
    </row>
    <row r="1148" spans="1:20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16"/>
      <c r="E1148" s="40"/>
      <c r="F1148" s="19"/>
      <c r="G1148" s="32"/>
      <c r="H1148" s="16"/>
      <c r="I1148" s="19"/>
      <c r="J1148" s="19"/>
      <c r="K1148" s="19"/>
      <c r="L1148" s="19"/>
      <c r="M1148" s="19"/>
      <c r="N1148" s="19"/>
      <c r="O1148" s="16"/>
      <c r="P1148" s="16"/>
      <c r="Q1148" s="26" t="str">
        <f t="shared" si="36"/>
        <v>Няма избран доставчик</v>
      </c>
      <c r="T1148" s="7" t="str">
        <f t="shared" si="35"/>
        <v xml:space="preserve">Не е избран доствачик -  -  -  -  -  -  -  -  -  -  - обща стойност: </v>
      </c>
    </row>
    <row r="1149" spans="1:20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16"/>
      <c r="E1149" s="40"/>
      <c r="F1149" s="19"/>
      <c r="G1149" s="32"/>
      <c r="H1149" s="16"/>
      <c r="I1149" s="19"/>
      <c r="J1149" s="19"/>
      <c r="K1149" s="19"/>
      <c r="L1149" s="19"/>
      <c r="M1149" s="19"/>
      <c r="N1149" s="19"/>
      <c r="O1149" s="16"/>
      <c r="P1149" s="16"/>
      <c r="Q1149" s="26" t="str">
        <f t="shared" si="36"/>
        <v>Няма избран доставчик</v>
      </c>
      <c r="T1149" s="7" t="str">
        <f t="shared" si="35"/>
        <v xml:space="preserve">Не е избран доствачик -  -  -  -  -  -  -  -  -  -  - обща стойност: </v>
      </c>
    </row>
    <row r="1150" spans="1:20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16"/>
      <c r="E1150" s="40"/>
      <c r="F1150" s="19"/>
      <c r="G1150" s="32"/>
      <c r="H1150" s="16"/>
      <c r="I1150" s="19"/>
      <c r="J1150" s="19"/>
      <c r="K1150" s="19"/>
      <c r="L1150" s="19"/>
      <c r="M1150" s="19"/>
      <c r="N1150" s="19"/>
      <c r="O1150" s="16"/>
      <c r="P1150" s="16"/>
      <c r="Q1150" s="26" t="str">
        <f t="shared" si="36"/>
        <v>Няма избран доставчик</v>
      </c>
      <c r="T1150" s="7" t="str">
        <f t="shared" si="35"/>
        <v xml:space="preserve">Не е избран доствачик -  -  -  -  -  -  -  -  -  -  - обща стойност: </v>
      </c>
    </row>
    <row r="1151" spans="1:20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16"/>
      <c r="E1151" s="40"/>
      <c r="F1151" s="19"/>
      <c r="G1151" s="32"/>
      <c r="H1151" s="16"/>
      <c r="I1151" s="19"/>
      <c r="J1151" s="19"/>
      <c r="K1151" s="19"/>
      <c r="L1151" s="19"/>
      <c r="M1151" s="19"/>
      <c r="N1151" s="19"/>
      <c r="O1151" s="16"/>
      <c r="P1151" s="16"/>
      <c r="Q1151" s="26" t="str">
        <f t="shared" si="36"/>
        <v>Няма избран доставчик</v>
      </c>
      <c r="T1151" s="7" t="str">
        <f t="shared" si="35"/>
        <v xml:space="preserve">Не е избран доствачик -  -  -  -  -  -  -  -  -  -  - обща стойност: </v>
      </c>
    </row>
    <row r="1152" spans="1:20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16"/>
      <c r="E1152" s="40"/>
      <c r="F1152" s="19"/>
      <c r="G1152" s="32"/>
      <c r="H1152" s="16"/>
      <c r="I1152" s="19"/>
      <c r="J1152" s="19"/>
      <c r="K1152" s="19"/>
      <c r="L1152" s="19"/>
      <c r="M1152" s="19"/>
      <c r="N1152" s="19"/>
      <c r="O1152" s="16"/>
      <c r="P1152" s="16"/>
      <c r="Q1152" s="26" t="str">
        <f t="shared" si="36"/>
        <v>Няма избран доставчик</v>
      </c>
      <c r="T1152" s="7" t="str">
        <f t="shared" si="35"/>
        <v xml:space="preserve">Не е избран доствачик -  -  -  -  -  -  -  -  -  -  - обща стойност: </v>
      </c>
    </row>
    <row r="1153" spans="1:20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16"/>
      <c r="E1153" s="40"/>
      <c r="F1153" s="19"/>
      <c r="G1153" s="32"/>
      <c r="H1153" s="16"/>
      <c r="I1153" s="19"/>
      <c r="J1153" s="19"/>
      <c r="K1153" s="19"/>
      <c r="L1153" s="19"/>
      <c r="M1153" s="19"/>
      <c r="N1153" s="19"/>
      <c r="O1153" s="16"/>
      <c r="P1153" s="16"/>
      <c r="Q1153" s="26" t="str">
        <f t="shared" si="36"/>
        <v>Няма избран доставчик</v>
      </c>
      <c r="T1153" s="7" t="str">
        <f t="shared" si="35"/>
        <v xml:space="preserve">Не е избран доствачик -  -  -  -  -  -  -  -  -  -  - обща стойност: </v>
      </c>
    </row>
    <row r="1154" spans="1:20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16"/>
      <c r="E1154" s="40"/>
      <c r="F1154" s="19"/>
      <c r="G1154" s="32"/>
      <c r="H1154" s="16"/>
      <c r="I1154" s="19"/>
      <c r="J1154" s="19"/>
      <c r="K1154" s="19"/>
      <c r="L1154" s="19"/>
      <c r="M1154" s="19"/>
      <c r="N1154" s="19"/>
      <c r="O1154" s="16"/>
      <c r="P1154" s="16"/>
      <c r="Q1154" s="26" t="str">
        <f t="shared" si="36"/>
        <v>Няма избран доставчик</v>
      </c>
      <c r="T1154" s="7" t="str">
        <f t="shared" si="35"/>
        <v xml:space="preserve">Не е избран доствачик -  -  -  -  -  -  -  -  -  -  - обща стойност: </v>
      </c>
    </row>
    <row r="1155" spans="1:20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16"/>
      <c r="E1155" s="40"/>
      <c r="F1155" s="19"/>
      <c r="G1155" s="32"/>
      <c r="H1155" s="16"/>
      <c r="I1155" s="19"/>
      <c r="J1155" s="19"/>
      <c r="K1155" s="19"/>
      <c r="L1155" s="19"/>
      <c r="M1155" s="19"/>
      <c r="N1155" s="19"/>
      <c r="O1155" s="16"/>
      <c r="P1155" s="16"/>
      <c r="Q1155" s="26" t="str">
        <f t="shared" si="36"/>
        <v>Няма избран доставчик</v>
      </c>
      <c r="T1155" s="7" t="str">
        <f t="shared" si="35"/>
        <v xml:space="preserve">Не е избран доствачик -  -  -  -  -  -  -  -  -  -  - обща стойност: </v>
      </c>
    </row>
    <row r="1156" spans="1:20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16"/>
      <c r="E1156" s="40"/>
      <c r="F1156" s="19"/>
      <c r="G1156" s="32"/>
      <c r="H1156" s="16"/>
      <c r="I1156" s="19"/>
      <c r="J1156" s="19"/>
      <c r="K1156" s="19"/>
      <c r="L1156" s="19"/>
      <c r="M1156" s="19"/>
      <c r="N1156" s="19"/>
      <c r="O1156" s="16"/>
      <c r="P1156" s="16"/>
      <c r="Q1156" s="26" t="str">
        <f t="shared" si="36"/>
        <v>Няма избран доставчик</v>
      </c>
      <c r="T1156" s="7" t="str">
        <f t="shared" ref="T1156:T1219" si="37">C1156&amp;" - "&amp;D1156&amp;" - "&amp;F1156&amp;" - "&amp;G1156&amp;" - "&amp;H1156&amp;" - "&amp;I1156&amp;" - "&amp;J1156&amp;" - "&amp;K1156&amp;" - "&amp;L1156&amp;" - "&amp;M1156&amp;" - "&amp;N1156&amp;" - обща стойност: "&amp;P1156</f>
        <v xml:space="preserve">Не е избран доствачик -  -  -  -  -  -  -  -  -  -  - обща стойност: </v>
      </c>
    </row>
    <row r="1157" spans="1:20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16"/>
      <c r="E1157" s="40"/>
      <c r="F1157" s="19"/>
      <c r="G1157" s="32"/>
      <c r="H1157" s="16"/>
      <c r="I1157" s="19"/>
      <c r="J1157" s="19"/>
      <c r="K1157" s="19"/>
      <c r="L1157" s="19"/>
      <c r="M1157" s="19"/>
      <c r="N1157" s="19"/>
      <c r="O1157" s="16"/>
      <c r="P1157" s="16"/>
      <c r="Q1157" s="26" t="str">
        <f t="shared" si="36"/>
        <v>Няма избран доставчик</v>
      </c>
      <c r="T1157" s="7" t="str">
        <f t="shared" si="37"/>
        <v xml:space="preserve">Не е избран доствачик -  -  -  -  -  -  -  -  -  -  - обща стойност: </v>
      </c>
    </row>
    <row r="1158" spans="1:20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16"/>
      <c r="E1158" s="40"/>
      <c r="F1158" s="19"/>
      <c r="G1158" s="32"/>
      <c r="H1158" s="16"/>
      <c r="I1158" s="19"/>
      <c r="J1158" s="19"/>
      <c r="K1158" s="19"/>
      <c r="L1158" s="19"/>
      <c r="M1158" s="19"/>
      <c r="N1158" s="19"/>
      <c r="O1158" s="16"/>
      <c r="P1158" s="16"/>
      <c r="Q1158" s="26" t="str">
        <f t="shared" ref="Q1158:Q1221" si="38">IF(B1158&lt;&gt;"",IF(AND(F1158&lt;&gt;"",G1158&lt;&gt;"",H1158&lt;&gt;"",O1158&lt;&gt;"",P1158&lt;&gt;""),"","Задължителни полета - Наименование/Количество/Мердна единица/стойност"),"Няма избран доставчик")</f>
        <v>Няма избран доставчик</v>
      </c>
      <c r="T1158" s="7" t="str">
        <f t="shared" si="37"/>
        <v xml:space="preserve">Не е избран доствачик -  -  -  -  -  -  -  -  -  -  - обща стойност: </v>
      </c>
    </row>
    <row r="1159" spans="1:20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16"/>
      <c r="E1159" s="40"/>
      <c r="F1159" s="19"/>
      <c r="G1159" s="32"/>
      <c r="H1159" s="16"/>
      <c r="I1159" s="19"/>
      <c r="J1159" s="19"/>
      <c r="K1159" s="19"/>
      <c r="L1159" s="19"/>
      <c r="M1159" s="19"/>
      <c r="N1159" s="19"/>
      <c r="O1159" s="16"/>
      <c r="P1159" s="16"/>
      <c r="Q1159" s="26" t="str">
        <f t="shared" si="38"/>
        <v>Няма избран доставчик</v>
      </c>
      <c r="T1159" s="7" t="str">
        <f t="shared" si="37"/>
        <v xml:space="preserve">Не е избран доствачик -  -  -  -  -  -  -  -  -  -  - обща стойност: </v>
      </c>
    </row>
    <row r="1160" spans="1:20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16"/>
      <c r="E1160" s="40"/>
      <c r="F1160" s="19"/>
      <c r="G1160" s="32"/>
      <c r="H1160" s="16"/>
      <c r="I1160" s="19"/>
      <c r="J1160" s="19"/>
      <c r="K1160" s="19"/>
      <c r="L1160" s="19"/>
      <c r="M1160" s="19"/>
      <c r="N1160" s="19"/>
      <c r="O1160" s="16"/>
      <c r="P1160" s="16"/>
      <c r="Q1160" s="26" t="str">
        <f t="shared" si="38"/>
        <v>Няма избран доставчик</v>
      </c>
      <c r="T1160" s="7" t="str">
        <f t="shared" si="37"/>
        <v xml:space="preserve">Не е избран доствачик -  -  -  -  -  -  -  -  -  -  - обща стойност: </v>
      </c>
    </row>
    <row r="1161" spans="1:20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16"/>
      <c r="E1161" s="40"/>
      <c r="F1161" s="19"/>
      <c r="G1161" s="32"/>
      <c r="H1161" s="16"/>
      <c r="I1161" s="19"/>
      <c r="J1161" s="19"/>
      <c r="K1161" s="19"/>
      <c r="L1161" s="19"/>
      <c r="M1161" s="19"/>
      <c r="N1161" s="19"/>
      <c r="O1161" s="16"/>
      <c r="P1161" s="16"/>
      <c r="Q1161" s="26" t="str">
        <f t="shared" si="38"/>
        <v>Няма избран доставчик</v>
      </c>
      <c r="T1161" s="7" t="str">
        <f t="shared" si="37"/>
        <v xml:space="preserve">Не е избран доствачик -  -  -  -  -  -  -  -  -  -  - обща стойност: </v>
      </c>
    </row>
    <row r="1162" spans="1:20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16"/>
      <c r="E1162" s="40"/>
      <c r="F1162" s="19"/>
      <c r="G1162" s="32"/>
      <c r="H1162" s="16"/>
      <c r="I1162" s="19"/>
      <c r="J1162" s="19"/>
      <c r="K1162" s="19"/>
      <c r="L1162" s="19"/>
      <c r="M1162" s="19"/>
      <c r="N1162" s="19"/>
      <c r="O1162" s="16"/>
      <c r="P1162" s="16"/>
      <c r="Q1162" s="26" t="str">
        <f t="shared" si="38"/>
        <v>Няма избран доставчик</v>
      </c>
      <c r="T1162" s="7" t="str">
        <f t="shared" si="37"/>
        <v xml:space="preserve">Не е избран доствачик -  -  -  -  -  -  -  -  -  -  - обща стойност: </v>
      </c>
    </row>
    <row r="1163" spans="1:20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16"/>
      <c r="E1163" s="40"/>
      <c r="F1163" s="19"/>
      <c r="G1163" s="32"/>
      <c r="H1163" s="16"/>
      <c r="I1163" s="19"/>
      <c r="J1163" s="19"/>
      <c r="K1163" s="19"/>
      <c r="L1163" s="19"/>
      <c r="M1163" s="19"/>
      <c r="N1163" s="19"/>
      <c r="O1163" s="16"/>
      <c r="P1163" s="16"/>
      <c r="Q1163" s="26" t="str">
        <f t="shared" si="38"/>
        <v>Няма избран доставчик</v>
      </c>
      <c r="T1163" s="7" t="str">
        <f t="shared" si="37"/>
        <v xml:space="preserve">Не е избран доствачик -  -  -  -  -  -  -  -  -  -  - обща стойност: </v>
      </c>
    </row>
    <row r="1164" spans="1:20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16"/>
      <c r="E1164" s="40"/>
      <c r="F1164" s="19"/>
      <c r="G1164" s="32"/>
      <c r="H1164" s="16"/>
      <c r="I1164" s="19"/>
      <c r="J1164" s="19"/>
      <c r="K1164" s="19"/>
      <c r="L1164" s="19"/>
      <c r="M1164" s="19"/>
      <c r="N1164" s="19"/>
      <c r="O1164" s="16"/>
      <c r="P1164" s="16"/>
      <c r="Q1164" s="26" t="str">
        <f t="shared" si="38"/>
        <v>Няма избран доставчик</v>
      </c>
      <c r="T1164" s="7" t="str">
        <f t="shared" si="37"/>
        <v xml:space="preserve">Не е избран доствачик -  -  -  -  -  -  -  -  -  -  - обща стойност: </v>
      </c>
    </row>
    <row r="1165" spans="1:20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16"/>
      <c r="E1165" s="40"/>
      <c r="F1165" s="19"/>
      <c r="G1165" s="32"/>
      <c r="H1165" s="16"/>
      <c r="I1165" s="19"/>
      <c r="J1165" s="19"/>
      <c r="K1165" s="19"/>
      <c r="L1165" s="19"/>
      <c r="M1165" s="19"/>
      <c r="N1165" s="19"/>
      <c r="O1165" s="16"/>
      <c r="P1165" s="16"/>
      <c r="Q1165" s="26" t="str">
        <f t="shared" si="38"/>
        <v>Няма избран доставчик</v>
      </c>
      <c r="T1165" s="7" t="str">
        <f t="shared" si="37"/>
        <v xml:space="preserve">Не е избран доствачик -  -  -  -  -  -  -  -  -  -  - обща стойност: </v>
      </c>
    </row>
    <row r="1166" spans="1:20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16"/>
      <c r="E1166" s="40"/>
      <c r="F1166" s="19"/>
      <c r="G1166" s="32"/>
      <c r="H1166" s="16"/>
      <c r="I1166" s="19"/>
      <c r="J1166" s="19"/>
      <c r="K1166" s="19"/>
      <c r="L1166" s="19"/>
      <c r="M1166" s="19"/>
      <c r="N1166" s="19"/>
      <c r="O1166" s="16"/>
      <c r="P1166" s="16"/>
      <c r="Q1166" s="26" t="str">
        <f t="shared" si="38"/>
        <v>Няма избран доставчик</v>
      </c>
      <c r="T1166" s="7" t="str">
        <f t="shared" si="37"/>
        <v xml:space="preserve">Не е избран доствачик -  -  -  -  -  -  -  -  -  -  - обща стойност: </v>
      </c>
    </row>
    <row r="1167" spans="1:20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16"/>
      <c r="E1167" s="40"/>
      <c r="F1167" s="19"/>
      <c r="G1167" s="32"/>
      <c r="H1167" s="16"/>
      <c r="I1167" s="19"/>
      <c r="J1167" s="19"/>
      <c r="K1167" s="19"/>
      <c r="L1167" s="19"/>
      <c r="M1167" s="19"/>
      <c r="N1167" s="19"/>
      <c r="O1167" s="16"/>
      <c r="P1167" s="16"/>
      <c r="Q1167" s="26" t="str">
        <f t="shared" si="38"/>
        <v>Няма избран доставчик</v>
      </c>
      <c r="T1167" s="7" t="str">
        <f t="shared" si="37"/>
        <v xml:space="preserve">Не е избран доствачик -  -  -  -  -  -  -  -  -  -  - обща стойност: </v>
      </c>
    </row>
    <row r="1168" spans="1:20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16"/>
      <c r="E1168" s="40"/>
      <c r="F1168" s="19"/>
      <c r="G1168" s="32"/>
      <c r="H1168" s="16"/>
      <c r="I1168" s="19"/>
      <c r="J1168" s="19"/>
      <c r="K1168" s="19"/>
      <c r="L1168" s="19"/>
      <c r="M1168" s="19"/>
      <c r="N1168" s="19"/>
      <c r="O1168" s="16"/>
      <c r="P1168" s="16"/>
      <c r="Q1168" s="26" t="str">
        <f t="shared" si="38"/>
        <v>Няма избран доставчик</v>
      </c>
      <c r="T1168" s="7" t="str">
        <f t="shared" si="37"/>
        <v xml:space="preserve">Не е избран доствачик -  -  -  -  -  -  -  -  -  -  - обща стойност: </v>
      </c>
    </row>
    <row r="1169" spans="1:20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16"/>
      <c r="E1169" s="40"/>
      <c r="F1169" s="19"/>
      <c r="G1169" s="32"/>
      <c r="H1169" s="16"/>
      <c r="I1169" s="19"/>
      <c r="J1169" s="19"/>
      <c r="K1169" s="19"/>
      <c r="L1169" s="19"/>
      <c r="M1169" s="19"/>
      <c r="N1169" s="19"/>
      <c r="O1169" s="16"/>
      <c r="P1169" s="16"/>
      <c r="Q1169" s="26" t="str">
        <f t="shared" si="38"/>
        <v>Няма избран доставчик</v>
      </c>
      <c r="T1169" s="7" t="str">
        <f t="shared" si="37"/>
        <v xml:space="preserve">Не е избран доствачик -  -  -  -  -  -  -  -  -  -  - обща стойност: </v>
      </c>
    </row>
    <row r="1170" spans="1:20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16"/>
      <c r="E1170" s="40"/>
      <c r="F1170" s="19"/>
      <c r="G1170" s="32"/>
      <c r="H1170" s="16"/>
      <c r="I1170" s="19"/>
      <c r="J1170" s="19"/>
      <c r="K1170" s="19"/>
      <c r="L1170" s="19"/>
      <c r="M1170" s="19"/>
      <c r="N1170" s="19"/>
      <c r="O1170" s="16"/>
      <c r="P1170" s="16"/>
      <c r="Q1170" s="26" t="str">
        <f t="shared" si="38"/>
        <v>Няма избран доставчик</v>
      </c>
      <c r="T1170" s="7" t="str">
        <f t="shared" si="37"/>
        <v xml:space="preserve">Не е избран доствачик -  -  -  -  -  -  -  -  -  -  - обща стойност: </v>
      </c>
    </row>
    <row r="1171" spans="1:20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16"/>
      <c r="E1171" s="40"/>
      <c r="F1171" s="19"/>
      <c r="G1171" s="32"/>
      <c r="H1171" s="16"/>
      <c r="I1171" s="19"/>
      <c r="J1171" s="19"/>
      <c r="K1171" s="19"/>
      <c r="L1171" s="19"/>
      <c r="M1171" s="19"/>
      <c r="N1171" s="19"/>
      <c r="O1171" s="16"/>
      <c r="P1171" s="16"/>
      <c r="Q1171" s="26" t="str">
        <f t="shared" si="38"/>
        <v>Няма избран доставчик</v>
      </c>
      <c r="T1171" s="7" t="str">
        <f t="shared" si="37"/>
        <v xml:space="preserve">Не е избран доствачик -  -  -  -  -  -  -  -  -  -  - обща стойност: </v>
      </c>
    </row>
    <row r="1172" spans="1:20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16"/>
      <c r="E1172" s="40"/>
      <c r="F1172" s="19"/>
      <c r="G1172" s="32"/>
      <c r="H1172" s="16"/>
      <c r="I1172" s="19"/>
      <c r="J1172" s="19"/>
      <c r="K1172" s="19"/>
      <c r="L1172" s="19"/>
      <c r="M1172" s="19"/>
      <c r="N1172" s="19"/>
      <c r="O1172" s="16"/>
      <c r="P1172" s="16"/>
      <c r="Q1172" s="26" t="str">
        <f t="shared" si="38"/>
        <v>Няма избран доставчик</v>
      </c>
      <c r="T1172" s="7" t="str">
        <f t="shared" si="37"/>
        <v xml:space="preserve">Не е избран доствачик -  -  -  -  -  -  -  -  -  -  - обща стойност: </v>
      </c>
    </row>
    <row r="1173" spans="1:20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16"/>
      <c r="E1173" s="40"/>
      <c r="F1173" s="19"/>
      <c r="G1173" s="32"/>
      <c r="H1173" s="16"/>
      <c r="I1173" s="19"/>
      <c r="J1173" s="19"/>
      <c r="K1173" s="19"/>
      <c r="L1173" s="19"/>
      <c r="M1173" s="19"/>
      <c r="N1173" s="19"/>
      <c r="O1173" s="16"/>
      <c r="P1173" s="16"/>
      <c r="Q1173" s="26" t="str">
        <f t="shared" si="38"/>
        <v>Няма избран доставчик</v>
      </c>
      <c r="T1173" s="7" t="str">
        <f t="shared" si="37"/>
        <v xml:space="preserve">Не е избран доствачик -  -  -  -  -  -  -  -  -  -  - обща стойност: </v>
      </c>
    </row>
    <row r="1174" spans="1:20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16"/>
      <c r="E1174" s="40"/>
      <c r="F1174" s="19"/>
      <c r="G1174" s="32"/>
      <c r="H1174" s="16"/>
      <c r="I1174" s="19"/>
      <c r="J1174" s="19"/>
      <c r="K1174" s="19"/>
      <c r="L1174" s="19"/>
      <c r="M1174" s="19"/>
      <c r="N1174" s="19"/>
      <c r="O1174" s="16"/>
      <c r="P1174" s="16"/>
      <c r="Q1174" s="26" t="str">
        <f t="shared" si="38"/>
        <v>Няма избран доставчик</v>
      </c>
      <c r="T1174" s="7" t="str">
        <f t="shared" si="37"/>
        <v xml:space="preserve">Не е избран доствачик -  -  -  -  -  -  -  -  -  -  - обща стойност: </v>
      </c>
    </row>
    <row r="1175" spans="1:20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16"/>
      <c r="E1175" s="40"/>
      <c r="F1175" s="19"/>
      <c r="G1175" s="32"/>
      <c r="H1175" s="16"/>
      <c r="I1175" s="19"/>
      <c r="J1175" s="19"/>
      <c r="K1175" s="19"/>
      <c r="L1175" s="19"/>
      <c r="M1175" s="19"/>
      <c r="N1175" s="19"/>
      <c r="O1175" s="16"/>
      <c r="P1175" s="16"/>
      <c r="Q1175" s="26" t="str">
        <f t="shared" si="38"/>
        <v>Няма избран доставчик</v>
      </c>
      <c r="T1175" s="7" t="str">
        <f t="shared" si="37"/>
        <v xml:space="preserve">Не е избран доствачик -  -  -  -  -  -  -  -  -  -  - обща стойност: </v>
      </c>
    </row>
    <row r="1176" spans="1:20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16"/>
      <c r="E1176" s="40"/>
      <c r="F1176" s="19"/>
      <c r="G1176" s="32"/>
      <c r="H1176" s="16"/>
      <c r="I1176" s="19"/>
      <c r="J1176" s="19"/>
      <c r="K1176" s="19"/>
      <c r="L1176" s="19"/>
      <c r="M1176" s="19"/>
      <c r="N1176" s="19"/>
      <c r="O1176" s="16"/>
      <c r="P1176" s="16"/>
      <c r="Q1176" s="26" t="str">
        <f t="shared" si="38"/>
        <v>Няма избран доставчик</v>
      </c>
      <c r="T1176" s="7" t="str">
        <f t="shared" si="37"/>
        <v xml:space="preserve">Не е избран доствачик -  -  -  -  -  -  -  -  -  -  - обща стойност: </v>
      </c>
    </row>
    <row r="1177" spans="1:20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16"/>
      <c r="E1177" s="40"/>
      <c r="F1177" s="19"/>
      <c r="G1177" s="32"/>
      <c r="H1177" s="16"/>
      <c r="I1177" s="19"/>
      <c r="J1177" s="19"/>
      <c r="K1177" s="19"/>
      <c r="L1177" s="19"/>
      <c r="M1177" s="19"/>
      <c r="N1177" s="19"/>
      <c r="O1177" s="16"/>
      <c r="P1177" s="16"/>
      <c r="Q1177" s="26" t="str">
        <f t="shared" si="38"/>
        <v>Няма избран доставчик</v>
      </c>
      <c r="T1177" s="7" t="str">
        <f t="shared" si="37"/>
        <v xml:space="preserve">Не е избран доствачик -  -  -  -  -  -  -  -  -  -  - обща стойност: </v>
      </c>
    </row>
    <row r="1178" spans="1:20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16"/>
      <c r="E1178" s="40"/>
      <c r="F1178" s="19"/>
      <c r="G1178" s="32"/>
      <c r="H1178" s="16"/>
      <c r="I1178" s="19"/>
      <c r="J1178" s="19"/>
      <c r="K1178" s="19"/>
      <c r="L1178" s="19"/>
      <c r="M1178" s="19"/>
      <c r="N1178" s="19"/>
      <c r="O1178" s="16"/>
      <c r="P1178" s="16"/>
      <c r="Q1178" s="26" t="str">
        <f t="shared" si="38"/>
        <v>Няма избран доставчик</v>
      </c>
      <c r="T1178" s="7" t="str">
        <f t="shared" si="37"/>
        <v xml:space="preserve">Не е избран доствачик -  -  -  -  -  -  -  -  -  -  - обща стойност: </v>
      </c>
    </row>
    <row r="1179" spans="1:20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16"/>
      <c r="E1179" s="40"/>
      <c r="F1179" s="19"/>
      <c r="G1179" s="32"/>
      <c r="H1179" s="16"/>
      <c r="I1179" s="19"/>
      <c r="J1179" s="19"/>
      <c r="K1179" s="19"/>
      <c r="L1179" s="19"/>
      <c r="M1179" s="19"/>
      <c r="N1179" s="19"/>
      <c r="O1179" s="16"/>
      <c r="P1179" s="16"/>
      <c r="Q1179" s="26" t="str">
        <f t="shared" si="38"/>
        <v>Няма избран доставчик</v>
      </c>
      <c r="T1179" s="7" t="str">
        <f t="shared" si="37"/>
        <v xml:space="preserve">Не е избран доствачик -  -  -  -  -  -  -  -  -  -  - обща стойност: </v>
      </c>
    </row>
    <row r="1180" spans="1:20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16"/>
      <c r="E1180" s="40"/>
      <c r="F1180" s="19"/>
      <c r="G1180" s="32"/>
      <c r="H1180" s="16"/>
      <c r="I1180" s="19"/>
      <c r="J1180" s="19"/>
      <c r="K1180" s="19"/>
      <c r="L1180" s="19"/>
      <c r="M1180" s="19"/>
      <c r="N1180" s="19"/>
      <c r="O1180" s="16"/>
      <c r="P1180" s="16"/>
      <c r="Q1180" s="26" t="str">
        <f t="shared" si="38"/>
        <v>Няма избран доставчик</v>
      </c>
      <c r="T1180" s="7" t="str">
        <f t="shared" si="37"/>
        <v xml:space="preserve">Не е избран доствачик -  -  -  -  -  -  -  -  -  -  - обща стойност: </v>
      </c>
    </row>
    <row r="1181" spans="1:20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16"/>
      <c r="E1181" s="40"/>
      <c r="F1181" s="19"/>
      <c r="G1181" s="32"/>
      <c r="H1181" s="16"/>
      <c r="I1181" s="19"/>
      <c r="J1181" s="19"/>
      <c r="K1181" s="19"/>
      <c r="L1181" s="19"/>
      <c r="M1181" s="19"/>
      <c r="N1181" s="19"/>
      <c r="O1181" s="16"/>
      <c r="P1181" s="16"/>
      <c r="Q1181" s="26" t="str">
        <f t="shared" si="38"/>
        <v>Няма избран доставчик</v>
      </c>
      <c r="T1181" s="7" t="str">
        <f t="shared" si="37"/>
        <v xml:space="preserve">Не е избран доствачик -  -  -  -  -  -  -  -  -  -  - обща стойност: </v>
      </c>
    </row>
    <row r="1182" spans="1:20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16"/>
      <c r="E1182" s="40"/>
      <c r="F1182" s="19"/>
      <c r="G1182" s="32"/>
      <c r="H1182" s="16"/>
      <c r="I1182" s="19"/>
      <c r="J1182" s="19"/>
      <c r="K1182" s="19"/>
      <c r="L1182" s="19"/>
      <c r="M1182" s="19"/>
      <c r="N1182" s="19"/>
      <c r="O1182" s="16"/>
      <c r="P1182" s="16"/>
      <c r="Q1182" s="26" t="str">
        <f t="shared" si="38"/>
        <v>Няма избран доставчик</v>
      </c>
      <c r="T1182" s="7" t="str">
        <f t="shared" si="37"/>
        <v xml:space="preserve">Не е избран доствачик -  -  -  -  -  -  -  -  -  -  - обща стойност: </v>
      </c>
    </row>
    <row r="1183" spans="1:20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16"/>
      <c r="E1183" s="40"/>
      <c r="F1183" s="19"/>
      <c r="G1183" s="32"/>
      <c r="H1183" s="16"/>
      <c r="I1183" s="19"/>
      <c r="J1183" s="19"/>
      <c r="K1183" s="19"/>
      <c r="L1183" s="19"/>
      <c r="M1183" s="19"/>
      <c r="N1183" s="19"/>
      <c r="O1183" s="16"/>
      <c r="P1183" s="16"/>
      <c r="Q1183" s="26" t="str">
        <f t="shared" si="38"/>
        <v>Няма избран доставчик</v>
      </c>
      <c r="T1183" s="7" t="str">
        <f t="shared" si="37"/>
        <v xml:space="preserve">Не е избран доствачик -  -  -  -  -  -  -  -  -  -  - обща стойност: </v>
      </c>
    </row>
    <row r="1184" spans="1:20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16"/>
      <c r="E1184" s="40"/>
      <c r="F1184" s="19"/>
      <c r="G1184" s="32"/>
      <c r="H1184" s="16"/>
      <c r="I1184" s="19"/>
      <c r="J1184" s="19"/>
      <c r="K1184" s="19"/>
      <c r="L1184" s="19"/>
      <c r="M1184" s="19"/>
      <c r="N1184" s="19"/>
      <c r="O1184" s="16"/>
      <c r="P1184" s="16"/>
      <c r="Q1184" s="26" t="str">
        <f t="shared" si="38"/>
        <v>Няма избран доставчик</v>
      </c>
      <c r="T1184" s="7" t="str">
        <f t="shared" si="37"/>
        <v xml:space="preserve">Не е избран доствачик -  -  -  -  -  -  -  -  -  -  - обща стойност: </v>
      </c>
    </row>
    <row r="1185" spans="1:20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16"/>
      <c r="E1185" s="40"/>
      <c r="F1185" s="19"/>
      <c r="G1185" s="32"/>
      <c r="H1185" s="16"/>
      <c r="I1185" s="19"/>
      <c r="J1185" s="19"/>
      <c r="K1185" s="19"/>
      <c r="L1185" s="19"/>
      <c r="M1185" s="19"/>
      <c r="N1185" s="19"/>
      <c r="O1185" s="16"/>
      <c r="P1185" s="16"/>
      <c r="Q1185" s="26" t="str">
        <f t="shared" si="38"/>
        <v>Няма избран доставчик</v>
      </c>
      <c r="T1185" s="7" t="str">
        <f t="shared" si="37"/>
        <v xml:space="preserve">Не е избран доствачик -  -  -  -  -  -  -  -  -  -  - обща стойност: </v>
      </c>
    </row>
    <row r="1186" spans="1:20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16"/>
      <c r="E1186" s="40"/>
      <c r="F1186" s="19"/>
      <c r="G1186" s="32"/>
      <c r="H1186" s="16"/>
      <c r="I1186" s="19"/>
      <c r="J1186" s="19"/>
      <c r="K1186" s="19"/>
      <c r="L1186" s="19"/>
      <c r="M1186" s="19"/>
      <c r="N1186" s="19"/>
      <c r="O1186" s="16"/>
      <c r="P1186" s="16"/>
      <c r="Q1186" s="26" t="str">
        <f t="shared" si="38"/>
        <v>Няма избран доставчик</v>
      </c>
      <c r="T1186" s="7" t="str">
        <f t="shared" si="37"/>
        <v xml:space="preserve">Не е избран доствачик -  -  -  -  -  -  -  -  -  -  - обща стойност: </v>
      </c>
    </row>
    <row r="1187" spans="1:20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16"/>
      <c r="E1187" s="40"/>
      <c r="F1187" s="19"/>
      <c r="G1187" s="32"/>
      <c r="H1187" s="16"/>
      <c r="I1187" s="19"/>
      <c r="J1187" s="19"/>
      <c r="K1187" s="19"/>
      <c r="L1187" s="19"/>
      <c r="M1187" s="19"/>
      <c r="N1187" s="19"/>
      <c r="O1187" s="16"/>
      <c r="P1187" s="16"/>
      <c r="Q1187" s="26" t="str">
        <f t="shared" si="38"/>
        <v>Няма избран доставчик</v>
      </c>
      <c r="T1187" s="7" t="str">
        <f t="shared" si="37"/>
        <v xml:space="preserve">Не е избран доствачик -  -  -  -  -  -  -  -  -  -  - обща стойност: </v>
      </c>
    </row>
    <row r="1188" spans="1:20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16"/>
      <c r="E1188" s="40"/>
      <c r="F1188" s="19"/>
      <c r="G1188" s="32"/>
      <c r="H1188" s="16"/>
      <c r="I1188" s="19"/>
      <c r="J1188" s="19"/>
      <c r="K1188" s="19"/>
      <c r="L1188" s="19"/>
      <c r="M1188" s="19"/>
      <c r="N1188" s="19"/>
      <c r="O1188" s="16"/>
      <c r="P1188" s="16"/>
      <c r="Q1188" s="26" t="str">
        <f t="shared" si="38"/>
        <v>Няма избран доставчик</v>
      </c>
      <c r="T1188" s="7" t="str">
        <f t="shared" si="37"/>
        <v xml:space="preserve">Не е избран доствачик -  -  -  -  -  -  -  -  -  -  - обща стойност: </v>
      </c>
    </row>
    <row r="1189" spans="1:20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16"/>
      <c r="E1189" s="40"/>
      <c r="F1189" s="19"/>
      <c r="G1189" s="32"/>
      <c r="H1189" s="16"/>
      <c r="I1189" s="19"/>
      <c r="J1189" s="19"/>
      <c r="K1189" s="19"/>
      <c r="L1189" s="19"/>
      <c r="M1189" s="19"/>
      <c r="N1189" s="19"/>
      <c r="O1189" s="16"/>
      <c r="P1189" s="16"/>
      <c r="Q1189" s="26" t="str">
        <f t="shared" si="38"/>
        <v>Няма избран доставчик</v>
      </c>
      <c r="T1189" s="7" t="str">
        <f t="shared" si="37"/>
        <v xml:space="preserve">Не е избран доствачик -  -  -  -  -  -  -  -  -  -  - обща стойност: </v>
      </c>
    </row>
    <row r="1190" spans="1:20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16"/>
      <c r="E1190" s="40"/>
      <c r="F1190" s="19"/>
      <c r="G1190" s="32"/>
      <c r="H1190" s="16"/>
      <c r="I1190" s="19"/>
      <c r="J1190" s="19"/>
      <c r="K1190" s="19"/>
      <c r="L1190" s="19"/>
      <c r="M1190" s="19"/>
      <c r="N1190" s="19"/>
      <c r="O1190" s="16"/>
      <c r="P1190" s="16"/>
      <c r="Q1190" s="26" t="str">
        <f t="shared" si="38"/>
        <v>Няма избран доставчик</v>
      </c>
      <c r="T1190" s="7" t="str">
        <f t="shared" si="37"/>
        <v xml:space="preserve">Не е избран доствачик -  -  -  -  -  -  -  -  -  -  - обща стойност: </v>
      </c>
    </row>
    <row r="1191" spans="1:20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16"/>
      <c r="E1191" s="40"/>
      <c r="F1191" s="19"/>
      <c r="G1191" s="32"/>
      <c r="H1191" s="16"/>
      <c r="I1191" s="19"/>
      <c r="J1191" s="19"/>
      <c r="K1191" s="19"/>
      <c r="L1191" s="19"/>
      <c r="M1191" s="19"/>
      <c r="N1191" s="19"/>
      <c r="O1191" s="16"/>
      <c r="P1191" s="16"/>
      <c r="Q1191" s="26" t="str">
        <f t="shared" si="38"/>
        <v>Няма избран доставчик</v>
      </c>
      <c r="T1191" s="7" t="str">
        <f t="shared" si="37"/>
        <v xml:space="preserve">Не е избран доствачик -  -  -  -  -  -  -  -  -  -  - обща стойност: </v>
      </c>
    </row>
    <row r="1192" spans="1:20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16"/>
      <c r="E1192" s="40"/>
      <c r="F1192" s="19"/>
      <c r="G1192" s="32"/>
      <c r="H1192" s="16"/>
      <c r="I1192" s="19"/>
      <c r="J1192" s="19"/>
      <c r="K1192" s="19"/>
      <c r="L1192" s="19"/>
      <c r="M1192" s="19"/>
      <c r="N1192" s="19"/>
      <c r="O1192" s="16"/>
      <c r="P1192" s="16"/>
      <c r="Q1192" s="26" t="str">
        <f t="shared" si="38"/>
        <v>Няма избран доставчик</v>
      </c>
      <c r="T1192" s="7" t="str">
        <f t="shared" si="37"/>
        <v xml:space="preserve">Не е избран доствачик -  -  -  -  -  -  -  -  -  -  - обща стойност: </v>
      </c>
    </row>
    <row r="1193" spans="1:20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16"/>
      <c r="E1193" s="40"/>
      <c r="F1193" s="19"/>
      <c r="G1193" s="32"/>
      <c r="H1193" s="16"/>
      <c r="I1193" s="19"/>
      <c r="J1193" s="19"/>
      <c r="K1193" s="19"/>
      <c r="L1193" s="19"/>
      <c r="M1193" s="19"/>
      <c r="N1193" s="19"/>
      <c r="O1193" s="16"/>
      <c r="P1193" s="16"/>
      <c r="Q1193" s="26" t="str">
        <f t="shared" si="38"/>
        <v>Няма избран доставчик</v>
      </c>
      <c r="T1193" s="7" t="str">
        <f t="shared" si="37"/>
        <v xml:space="preserve">Не е избран доствачик -  -  -  -  -  -  -  -  -  -  - обща стойност: </v>
      </c>
    </row>
    <row r="1194" spans="1:20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16"/>
      <c r="E1194" s="40"/>
      <c r="F1194" s="19"/>
      <c r="G1194" s="32"/>
      <c r="H1194" s="16"/>
      <c r="I1194" s="19"/>
      <c r="J1194" s="19"/>
      <c r="K1194" s="19"/>
      <c r="L1194" s="19"/>
      <c r="M1194" s="19"/>
      <c r="N1194" s="19"/>
      <c r="O1194" s="16"/>
      <c r="P1194" s="16"/>
      <c r="Q1194" s="26" t="str">
        <f t="shared" si="38"/>
        <v>Няма избран доставчик</v>
      </c>
      <c r="T1194" s="7" t="str">
        <f t="shared" si="37"/>
        <v xml:space="preserve">Не е избран доствачик -  -  -  -  -  -  -  -  -  -  - обща стойност: </v>
      </c>
    </row>
    <row r="1195" spans="1:20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16"/>
      <c r="E1195" s="40"/>
      <c r="F1195" s="19"/>
      <c r="G1195" s="32"/>
      <c r="H1195" s="16"/>
      <c r="I1195" s="19"/>
      <c r="J1195" s="19"/>
      <c r="K1195" s="19"/>
      <c r="L1195" s="19"/>
      <c r="M1195" s="19"/>
      <c r="N1195" s="19"/>
      <c r="O1195" s="16"/>
      <c r="P1195" s="16"/>
      <c r="Q1195" s="26" t="str">
        <f t="shared" si="38"/>
        <v>Няма избран доставчик</v>
      </c>
      <c r="T1195" s="7" t="str">
        <f t="shared" si="37"/>
        <v xml:space="preserve">Не е избран доствачик -  -  -  -  -  -  -  -  -  -  - обща стойност: </v>
      </c>
    </row>
    <row r="1196" spans="1:20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16"/>
      <c r="E1196" s="40"/>
      <c r="F1196" s="19"/>
      <c r="G1196" s="32"/>
      <c r="H1196" s="16"/>
      <c r="I1196" s="19"/>
      <c r="J1196" s="19"/>
      <c r="K1196" s="19"/>
      <c r="L1196" s="19"/>
      <c r="M1196" s="19"/>
      <c r="N1196" s="19"/>
      <c r="O1196" s="16"/>
      <c r="P1196" s="16"/>
      <c r="Q1196" s="26" t="str">
        <f t="shared" si="38"/>
        <v>Няма избран доставчик</v>
      </c>
      <c r="T1196" s="7" t="str">
        <f t="shared" si="37"/>
        <v xml:space="preserve">Не е избран доствачик -  -  -  -  -  -  -  -  -  -  - обща стойност: </v>
      </c>
    </row>
    <row r="1197" spans="1:20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16"/>
      <c r="E1197" s="40"/>
      <c r="F1197" s="19"/>
      <c r="G1197" s="32"/>
      <c r="H1197" s="16"/>
      <c r="I1197" s="19"/>
      <c r="J1197" s="19"/>
      <c r="K1197" s="19"/>
      <c r="L1197" s="19"/>
      <c r="M1197" s="19"/>
      <c r="N1197" s="19"/>
      <c r="O1197" s="16"/>
      <c r="P1197" s="16"/>
      <c r="Q1197" s="26" t="str">
        <f t="shared" si="38"/>
        <v>Няма избран доставчик</v>
      </c>
      <c r="T1197" s="7" t="str">
        <f t="shared" si="37"/>
        <v xml:space="preserve">Не е избран доствачик -  -  -  -  -  -  -  -  -  -  - обща стойност: </v>
      </c>
    </row>
    <row r="1198" spans="1:20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16"/>
      <c r="E1198" s="40"/>
      <c r="F1198" s="19"/>
      <c r="G1198" s="32"/>
      <c r="H1198" s="16"/>
      <c r="I1198" s="19"/>
      <c r="J1198" s="19"/>
      <c r="K1198" s="19"/>
      <c r="L1198" s="19"/>
      <c r="M1198" s="19"/>
      <c r="N1198" s="19"/>
      <c r="O1198" s="16"/>
      <c r="P1198" s="16"/>
      <c r="Q1198" s="26" t="str">
        <f t="shared" si="38"/>
        <v>Няма избран доставчик</v>
      </c>
      <c r="T1198" s="7" t="str">
        <f t="shared" si="37"/>
        <v xml:space="preserve">Не е избран доствачик -  -  -  -  -  -  -  -  -  -  - обща стойност: </v>
      </c>
    </row>
    <row r="1199" spans="1:20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16"/>
      <c r="E1199" s="40"/>
      <c r="F1199" s="19"/>
      <c r="G1199" s="32"/>
      <c r="H1199" s="16"/>
      <c r="I1199" s="19"/>
      <c r="J1199" s="19"/>
      <c r="K1199" s="19"/>
      <c r="L1199" s="19"/>
      <c r="M1199" s="19"/>
      <c r="N1199" s="19"/>
      <c r="O1199" s="16"/>
      <c r="P1199" s="16"/>
      <c r="Q1199" s="26" t="str">
        <f t="shared" si="38"/>
        <v>Няма избран доставчик</v>
      </c>
      <c r="T1199" s="7" t="str">
        <f t="shared" si="37"/>
        <v xml:space="preserve">Не е избран доствачик -  -  -  -  -  -  -  -  -  -  - обща стойност: </v>
      </c>
    </row>
    <row r="1200" spans="1:20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16"/>
      <c r="E1200" s="40"/>
      <c r="F1200" s="19"/>
      <c r="G1200" s="32"/>
      <c r="H1200" s="16"/>
      <c r="I1200" s="19"/>
      <c r="J1200" s="19"/>
      <c r="K1200" s="19"/>
      <c r="L1200" s="19"/>
      <c r="M1200" s="19"/>
      <c r="N1200" s="19"/>
      <c r="O1200" s="16"/>
      <c r="P1200" s="16"/>
      <c r="Q1200" s="26" t="str">
        <f t="shared" si="38"/>
        <v>Няма избран доставчик</v>
      </c>
      <c r="T1200" s="7" t="str">
        <f t="shared" si="37"/>
        <v xml:space="preserve">Не е избран доствачик -  -  -  -  -  -  -  -  -  -  - обща стойност: </v>
      </c>
    </row>
    <row r="1201" spans="1:20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16"/>
      <c r="E1201" s="40"/>
      <c r="F1201" s="19"/>
      <c r="G1201" s="32"/>
      <c r="H1201" s="16"/>
      <c r="I1201" s="19"/>
      <c r="J1201" s="19"/>
      <c r="K1201" s="19"/>
      <c r="L1201" s="19"/>
      <c r="M1201" s="19"/>
      <c r="N1201" s="19"/>
      <c r="O1201" s="16"/>
      <c r="P1201" s="16"/>
      <c r="Q1201" s="26" t="str">
        <f t="shared" si="38"/>
        <v>Няма избран доставчик</v>
      </c>
      <c r="T1201" s="7" t="str">
        <f t="shared" si="37"/>
        <v xml:space="preserve">Не е избран доствачик -  -  -  -  -  -  -  -  -  -  - обща стойност: </v>
      </c>
    </row>
    <row r="1202" spans="1:20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16"/>
      <c r="E1202" s="40"/>
      <c r="F1202" s="19"/>
      <c r="G1202" s="32"/>
      <c r="H1202" s="16"/>
      <c r="I1202" s="19"/>
      <c r="J1202" s="19"/>
      <c r="K1202" s="19"/>
      <c r="L1202" s="19"/>
      <c r="M1202" s="19"/>
      <c r="N1202" s="19"/>
      <c r="O1202" s="16"/>
      <c r="P1202" s="16"/>
      <c r="Q1202" s="26" t="str">
        <f t="shared" si="38"/>
        <v>Няма избран доставчик</v>
      </c>
      <c r="T1202" s="7" t="str">
        <f t="shared" si="37"/>
        <v xml:space="preserve">Не е избран доствачик -  -  -  -  -  -  -  -  -  -  - обща стойност: </v>
      </c>
    </row>
    <row r="1203" spans="1:20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16"/>
      <c r="E1203" s="40"/>
      <c r="F1203" s="19"/>
      <c r="G1203" s="32"/>
      <c r="H1203" s="16"/>
      <c r="I1203" s="19"/>
      <c r="J1203" s="19"/>
      <c r="K1203" s="19"/>
      <c r="L1203" s="19"/>
      <c r="M1203" s="19"/>
      <c r="N1203" s="19"/>
      <c r="O1203" s="16"/>
      <c r="P1203" s="16"/>
      <c r="Q1203" s="26" t="str">
        <f t="shared" si="38"/>
        <v>Няма избран доставчик</v>
      </c>
      <c r="T1203" s="7" t="str">
        <f t="shared" si="37"/>
        <v xml:space="preserve">Не е избран доствачик -  -  -  -  -  -  -  -  -  -  - обща стойност: </v>
      </c>
    </row>
    <row r="1204" spans="1:20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16"/>
      <c r="E1204" s="40"/>
      <c r="F1204" s="19"/>
      <c r="G1204" s="32"/>
      <c r="H1204" s="16"/>
      <c r="I1204" s="19"/>
      <c r="J1204" s="19"/>
      <c r="K1204" s="19"/>
      <c r="L1204" s="19"/>
      <c r="M1204" s="19"/>
      <c r="N1204" s="19"/>
      <c r="O1204" s="16"/>
      <c r="P1204" s="16"/>
      <c r="Q1204" s="26" t="str">
        <f t="shared" si="38"/>
        <v>Няма избран доставчик</v>
      </c>
      <c r="T1204" s="7" t="str">
        <f t="shared" si="37"/>
        <v xml:space="preserve">Не е избран доствачик -  -  -  -  -  -  -  -  -  -  - обща стойност: </v>
      </c>
    </row>
    <row r="1205" spans="1:20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16"/>
      <c r="E1205" s="40"/>
      <c r="F1205" s="19"/>
      <c r="G1205" s="32"/>
      <c r="H1205" s="16"/>
      <c r="I1205" s="19"/>
      <c r="J1205" s="19"/>
      <c r="K1205" s="19"/>
      <c r="L1205" s="19"/>
      <c r="M1205" s="19"/>
      <c r="N1205" s="19"/>
      <c r="O1205" s="16"/>
      <c r="P1205" s="16"/>
      <c r="Q1205" s="26" t="str">
        <f t="shared" si="38"/>
        <v>Няма избран доставчик</v>
      </c>
      <c r="T1205" s="7" t="str">
        <f t="shared" si="37"/>
        <v xml:space="preserve">Не е избран доствачик -  -  -  -  -  -  -  -  -  -  - обща стойност: </v>
      </c>
    </row>
    <row r="1206" spans="1:20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16"/>
      <c r="E1206" s="40"/>
      <c r="F1206" s="19"/>
      <c r="G1206" s="32"/>
      <c r="H1206" s="16"/>
      <c r="I1206" s="19"/>
      <c r="J1206" s="19"/>
      <c r="K1206" s="19"/>
      <c r="L1206" s="19"/>
      <c r="M1206" s="19"/>
      <c r="N1206" s="19"/>
      <c r="O1206" s="16"/>
      <c r="P1206" s="16"/>
      <c r="Q1206" s="26" t="str">
        <f t="shared" si="38"/>
        <v>Няма избран доставчик</v>
      </c>
      <c r="T1206" s="7" t="str">
        <f t="shared" si="37"/>
        <v xml:space="preserve">Не е избран доствачик -  -  -  -  -  -  -  -  -  -  - обща стойност: </v>
      </c>
    </row>
    <row r="1207" spans="1:20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16"/>
      <c r="E1207" s="40"/>
      <c r="F1207" s="19"/>
      <c r="G1207" s="32"/>
      <c r="H1207" s="16"/>
      <c r="I1207" s="19"/>
      <c r="J1207" s="19"/>
      <c r="K1207" s="19"/>
      <c r="L1207" s="19"/>
      <c r="M1207" s="19"/>
      <c r="N1207" s="19"/>
      <c r="O1207" s="16"/>
      <c r="P1207" s="16"/>
      <c r="Q1207" s="26" t="str">
        <f t="shared" si="38"/>
        <v>Няма избран доставчик</v>
      </c>
      <c r="T1207" s="7" t="str">
        <f t="shared" si="37"/>
        <v xml:space="preserve">Не е избран доствачик -  -  -  -  -  -  -  -  -  -  - обща стойност: </v>
      </c>
    </row>
    <row r="1208" spans="1:20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16"/>
      <c r="E1208" s="40"/>
      <c r="F1208" s="19"/>
      <c r="G1208" s="32"/>
      <c r="H1208" s="16"/>
      <c r="I1208" s="19"/>
      <c r="J1208" s="19"/>
      <c r="K1208" s="19"/>
      <c r="L1208" s="19"/>
      <c r="M1208" s="19"/>
      <c r="N1208" s="19"/>
      <c r="O1208" s="16"/>
      <c r="P1208" s="16"/>
      <c r="Q1208" s="26" t="str">
        <f t="shared" si="38"/>
        <v>Няма избран доставчик</v>
      </c>
      <c r="T1208" s="7" t="str">
        <f t="shared" si="37"/>
        <v xml:space="preserve">Не е избран доствачик -  -  -  -  -  -  -  -  -  -  - обща стойност: </v>
      </c>
    </row>
    <row r="1209" spans="1:20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16"/>
      <c r="E1209" s="40"/>
      <c r="F1209" s="19"/>
      <c r="G1209" s="32"/>
      <c r="H1209" s="16"/>
      <c r="I1209" s="19"/>
      <c r="J1209" s="19"/>
      <c r="K1209" s="19"/>
      <c r="L1209" s="19"/>
      <c r="M1209" s="19"/>
      <c r="N1209" s="19"/>
      <c r="O1209" s="16"/>
      <c r="P1209" s="16"/>
      <c r="Q1209" s="26" t="str">
        <f t="shared" si="38"/>
        <v>Няма избран доставчик</v>
      </c>
      <c r="T1209" s="7" t="str">
        <f t="shared" si="37"/>
        <v xml:space="preserve">Не е избран доствачик -  -  -  -  -  -  -  -  -  -  - обща стойност: </v>
      </c>
    </row>
    <row r="1210" spans="1:20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16"/>
      <c r="E1210" s="40"/>
      <c r="F1210" s="19"/>
      <c r="G1210" s="32"/>
      <c r="H1210" s="16"/>
      <c r="I1210" s="19"/>
      <c r="J1210" s="19"/>
      <c r="K1210" s="19"/>
      <c r="L1210" s="19"/>
      <c r="M1210" s="19"/>
      <c r="N1210" s="19"/>
      <c r="O1210" s="16"/>
      <c r="P1210" s="16"/>
      <c r="Q1210" s="26" t="str">
        <f t="shared" si="38"/>
        <v>Няма избран доставчик</v>
      </c>
      <c r="T1210" s="7" t="str">
        <f t="shared" si="37"/>
        <v xml:space="preserve">Не е избран доствачик -  -  -  -  -  -  -  -  -  -  - обща стойност: </v>
      </c>
    </row>
    <row r="1211" spans="1:20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16"/>
      <c r="E1211" s="40"/>
      <c r="F1211" s="19"/>
      <c r="G1211" s="32"/>
      <c r="H1211" s="16"/>
      <c r="I1211" s="19"/>
      <c r="J1211" s="19"/>
      <c r="K1211" s="19"/>
      <c r="L1211" s="19"/>
      <c r="M1211" s="19"/>
      <c r="N1211" s="19"/>
      <c r="O1211" s="16"/>
      <c r="P1211" s="16"/>
      <c r="Q1211" s="26" t="str">
        <f t="shared" si="38"/>
        <v>Няма избран доставчик</v>
      </c>
      <c r="T1211" s="7" t="str">
        <f t="shared" si="37"/>
        <v xml:space="preserve">Не е избран доствачик -  -  -  -  -  -  -  -  -  -  - обща стойност: </v>
      </c>
    </row>
    <row r="1212" spans="1:20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16"/>
      <c r="E1212" s="40"/>
      <c r="F1212" s="19"/>
      <c r="G1212" s="32"/>
      <c r="H1212" s="16"/>
      <c r="I1212" s="19"/>
      <c r="J1212" s="19"/>
      <c r="K1212" s="19"/>
      <c r="L1212" s="19"/>
      <c r="M1212" s="19"/>
      <c r="N1212" s="19"/>
      <c r="O1212" s="16"/>
      <c r="P1212" s="16"/>
      <c r="Q1212" s="26" t="str">
        <f t="shared" si="38"/>
        <v>Няма избран доставчик</v>
      </c>
      <c r="T1212" s="7" t="str">
        <f t="shared" si="37"/>
        <v xml:space="preserve">Не е избран доствачик -  -  -  -  -  -  -  -  -  -  - обща стойност: </v>
      </c>
    </row>
    <row r="1213" spans="1:20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16"/>
      <c r="E1213" s="40"/>
      <c r="F1213" s="19"/>
      <c r="G1213" s="32"/>
      <c r="H1213" s="16"/>
      <c r="I1213" s="19"/>
      <c r="J1213" s="19"/>
      <c r="K1213" s="19"/>
      <c r="L1213" s="19"/>
      <c r="M1213" s="19"/>
      <c r="N1213" s="19"/>
      <c r="O1213" s="16"/>
      <c r="P1213" s="16"/>
      <c r="Q1213" s="26" t="str">
        <f t="shared" si="38"/>
        <v>Няма избран доставчик</v>
      </c>
      <c r="T1213" s="7" t="str">
        <f t="shared" si="37"/>
        <v xml:space="preserve">Не е избран доствачик -  -  -  -  -  -  -  -  -  -  - обща стойност: </v>
      </c>
    </row>
    <row r="1214" spans="1:20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16"/>
      <c r="E1214" s="40"/>
      <c r="F1214" s="19"/>
      <c r="G1214" s="32"/>
      <c r="H1214" s="16"/>
      <c r="I1214" s="19"/>
      <c r="J1214" s="19"/>
      <c r="K1214" s="19"/>
      <c r="L1214" s="19"/>
      <c r="M1214" s="19"/>
      <c r="N1214" s="19"/>
      <c r="O1214" s="16"/>
      <c r="P1214" s="16"/>
      <c r="Q1214" s="26" t="str">
        <f t="shared" si="38"/>
        <v>Няма избран доставчик</v>
      </c>
      <c r="T1214" s="7" t="str">
        <f t="shared" si="37"/>
        <v xml:space="preserve">Не е избран доствачик -  -  -  -  -  -  -  -  -  -  - обща стойност: </v>
      </c>
    </row>
    <row r="1215" spans="1:20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16"/>
      <c r="E1215" s="40"/>
      <c r="F1215" s="19"/>
      <c r="G1215" s="32"/>
      <c r="H1215" s="16"/>
      <c r="I1215" s="19"/>
      <c r="J1215" s="19"/>
      <c r="K1215" s="19"/>
      <c r="L1215" s="19"/>
      <c r="M1215" s="19"/>
      <c r="N1215" s="19"/>
      <c r="O1215" s="16"/>
      <c r="P1215" s="16"/>
      <c r="Q1215" s="26" t="str">
        <f t="shared" si="38"/>
        <v>Няма избран доставчик</v>
      </c>
      <c r="T1215" s="7" t="str">
        <f t="shared" si="37"/>
        <v xml:space="preserve">Не е избран доствачик -  -  -  -  -  -  -  -  -  -  - обща стойност: </v>
      </c>
    </row>
    <row r="1216" spans="1:20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16"/>
      <c r="E1216" s="40"/>
      <c r="F1216" s="19"/>
      <c r="G1216" s="32"/>
      <c r="H1216" s="16"/>
      <c r="I1216" s="19"/>
      <c r="J1216" s="19"/>
      <c r="K1216" s="19"/>
      <c r="L1216" s="19"/>
      <c r="M1216" s="19"/>
      <c r="N1216" s="19"/>
      <c r="O1216" s="16"/>
      <c r="P1216" s="16"/>
      <c r="Q1216" s="26" t="str">
        <f t="shared" si="38"/>
        <v>Няма избран доставчик</v>
      </c>
      <c r="T1216" s="7" t="str">
        <f t="shared" si="37"/>
        <v xml:space="preserve">Не е избран доствачик -  -  -  -  -  -  -  -  -  -  - обща стойност: </v>
      </c>
    </row>
    <row r="1217" spans="1:20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16"/>
      <c r="E1217" s="40"/>
      <c r="F1217" s="19"/>
      <c r="G1217" s="32"/>
      <c r="H1217" s="16"/>
      <c r="I1217" s="19"/>
      <c r="J1217" s="19"/>
      <c r="K1217" s="19"/>
      <c r="L1217" s="19"/>
      <c r="M1217" s="19"/>
      <c r="N1217" s="19"/>
      <c r="O1217" s="16"/>
      <c r="P1217" s="16"/>
      <c r="Q1217" s="26" t="str">
        <f t="shared" si="38"/>
        <v>Няма избран доставчик</v>
      </c>
      <c r="T1217" s="7" t="str">
        <f t="shared" si="37"/>
        <v xml:space="preserve">Не е избран доствачик -  -  -  -  -  -  -  -  -  -  - обща стойност: </v>
      </c>
    </row>
    <row r="1218" spans="1:20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16"/>
      <c r="E1218" s="40"/>
      <c r="F1218" s="19"/>
      <c r="G1218" s="32"/>
      <c r="H1218" s="16"/>
      <c r="I1218" s="19"/>
      <c r="J1218" s="19"/>
      <c r="K1218" s="19"/>
      <c r="L1218" s="19"/>
      <c r="M1218" s="19"/>
      <c r="N1218" s="19"/>
      <c r="O1218" s="16"/>
      <c r="P1218" s="16"/>
      <c r="Q1218" s="26" t="str">
        <f t="shared" si="38"/>
        <v>Няма избран доставчик</v>
      </c>
      <c r="T1218" s="7" t="str">
        <f t="shared" si="37"/>
        <v xml:space="preserve">Не е избран доствачик -  -  -  -  -  -  -  -  -  -  - обща стойност: </v>
      </c>
    </row>
    <row r="1219" spans="1:20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16"/>
      <c r="E1219" s="40"/>
      <c r="F1219" s="19"/>
      <c r="G1219" s="32"/>
      <c r="H1219" s="16"/>
      <c r="I1219" s="19"/>
      <c r="J1219" s="19"/>
      <c r="K1219" s="19"/>
      <c r="L1219" s="19"/>
      <c r="M1219" s="19"/>
      <c r="N1219" s="19"/>
      <c r="O1219" s="16"/>
      <c r="P1219" s="16"/>
      <c r="Q1219" s="26" t="str">
        <f t="shared" si="38"/>
        <v>Няма избран доставчик</v>
      </c>
      <c r="T1219" s="7" t="str">
        <f t="shared" si="37"/>
        <v xml:space="preserve">Не е избран доствачик -  -  -  -  -  -  -  -  -  -  - обща стойност: </v>
      </c>
    </row>
    <row r="1220" spans="1:20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16"/>
      <c r="E1220" s="40"/>
      <c r="F1220" s="19"/>
      <c r="G1220" s="32"/>
      <c r="H1220" s="16"/>
      <c r="I1220" s="19"/>
      <c r="J1220" s="19"/>
      <c r="K1220" s="19"/>
      <c r="L1220" s="19"/>
      <c r="M1220" s="19"/>
      <c r="N1220" s="19"/>
      <c r="O1220" s="16"/>
      <c r="P1220" s="16"/>
      <c r="Q1220" s="26" t="str">
        <f t="shared" si="38"/>
        <v>Няма избран доставчик</v>
      </c>
      <c r="T1220" s="7" t="str">
        <f t="shared" ref="T1220:T1283" si="39">C1220&amp;" - "&amp;D1220&amp;" - "&amp;F1220&amp;" - "&amp;G1220&amp;" - "&amp;H1220&amp;" - "&amp;I1220&amp;" - "&amp;J1220&amp;" - "&amp;K1220&amp;" - "&amp;L1220&amp;" - "&amp;M1220&amp;" - "&amp;N1220&amp;" - обща стойност: "&amp;P1220</f>
        <v xml:space="preserve">Не е избран доствачик -  -  -  -  -  -  -  -  -  -  - обща стойност: </v>
      </c>
    </row>
    <row r="1221" spans="1:20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16"/>
      <c r="E1221" s="40"/>
      <c r="F1221" s="19"/>
      <c r="G1221" s="32"/>
      <c r="H1221" s="16"/>
      <c r="I1221" s="19"/>
      <c r="J1221" s="19"/>
      <c r="K1221" s="19"/>
      <c r="L1221" s="19"/>
      <c r="M1221" s="19"/>
      <c r="N1221" s="19"/>
      <c r="O1221" s="16"/>
      <c r="P1221" s="16"/>
      <c r="Q1221" s="26" t="str">
        <f t="shared" si="38"/>
        <v>Няма избран доставчик</v>
      </c>
      <c r="T1221" s="7" t="str">
        <f t="shared" si="39"/>
        <v xml:space="preserve">Не е избран доствачик -  -  -  -  -  -  -  -  -  -  - обща стойност: </v>
      </c>
    </row>
    <row r="1222" spans="1:20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16"/>
      <c r="E1222" s="40"/>
      <c r="F1222" s="19"/>
      <c r="G1222" s="32"/>
      <c r="H1222" s="16"/>
      <c r="I1222" s="19"/>
      <c r="J1222" s="19"/>
      <c r="K1222" s="19"/>
      <c r="L1222" s="19"/>
      <c r="M1222" s="19"/>
      <c r="N1222" s="19"/>
      <c r="O1222" s="16"/>
      <c r="P1222" s="16"/>
      <c r="Q1222" s="26" t="str">
        <f t="shared" ref="Q1222:Q1285" si="40">IF(B1222&lt;&gt;"",IF(AND(F1222&lt;&gt;"",G1222&lt;&gt;"",H1222&lt;&gt;"",O1222&lt;&gt;"",P1222&lt;&gt;""),"","Задължителни полета - Наименование/Количество/Мердна единица/стойност"),"Няма избран доставчик")</f>
        <v>Няма избран доставчик</v>
      </c>
      <c r="T1222" s="7" t="str">
        <f t="shared" si="39"/>
        <v xml:space="preserve">Не е избран доствачик -  -  -  -  -  -  -  -  -  -  - обща стойност: </v>
      </c>
    </row>
    <row r="1223" spans="1:20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16"/>
      <c r="E1223" s="40"/>
      <c r="F1223" s="19"/>
      <c r="G1223" s="32"/>
      <c r="H1223" s="16"/>
      <c r="I1223" s="19"/>
      <c r="J1223" s="19"/>
      <c r="K1223" s="19"/>
      <c r="L1223" s="19"/>
      <c r="M1223" s="19"/>
      <c r="N1223" s="19"/>
      <c r="O1223" s="16"/>
      <c r="P1223" s="16"/>
      <c r="Q1223" s="26" t="str">
        <f t="shared" si="40"/>
        <v>Няма избран доставчик</v>
      </c>
      <c r="T1223" s="7" t="str">
        <f t="shared" si="39"/>
        <v xml:space="preserve">Не е избран доствачик -  -  -  -  -  -  -  -  -  -  - обща стойност: </v>
      </c>
    </row>
    <row r="1224" spans="1:20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16"/>
      <c r="E1224" s="40"/>
      <c r="F1224" s="19"/>
      <c r="G1224" s="32"/>
      <c r="H1224" s="16"/>
      <c r="I1224" s="19"/>
      <c r="J1224" s="19"/>
      <c r="K1224" s="19"/>
      <c r="L1224" s="19"/>
      <c r="M1224" s="19"/>
      <c r="N1224" s="19"/>
      <c r="O1224" s="16"/>
      <c r="P1224" s="16"/>
      <c r="Q1224" s="26" t="str">
        <f t="shared" si="40"/>
        <v>Няма избран доставчик</v>
      </c>
      <c r="T1224" s="7" t="str">
        <f t="shared" si="39"/>
        <v xml:space="preserve">Не е избран доствачик -  -  -  -  -  -  -  -  -  -  - обща стойност: </v>
      </c>
    </row>
    <row r="1225" spans="1:20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16"/>
      <c r="E1225" s="40"/>
      <c r="F1225" s="19"/>
      <c r="G1225" s="32"/>
      <c r="H1225" s="16"/>
      <c r="I1225" s="19"/>
      <c r="J1225" s="19"/>
      <c r="K1225" s="19"/>
      <c r="L1225" s="19"/>
      <c r="M1225" s="19"/>
      <c r="N1225" s="19"/>
      <c r="O1225" s="16"/>
      <c r="P1225" s="16"/>
      <c r="Q1225" s="26" t="str">
        <f t="shared" si="40"/>
        <v>Няма избран доставчик</v>
      </c>
      <c r="T1225" s="7" t="str">
        <f t="shared" si="39"/>
        <v xml:space="preserve">Не е избран доствачик -  -  -  -  -  -  -  -  -  -  - обща стойност: </v>
      </c>
    </row>
    <row r="1226" spans="1:20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16"/>
      <c r="E1226" s="40"/>
      <c r="F1226" s="19"/>
      <c r="G1226" s="32"/>
      <c r="H1226" s="16"/>
      <c r="I1226" s="19"/>
      <c r="J1226" s="19"/>
      <c r="K1226" s="19"/>
      <c r="L1226" s="19"/>
      <c r="M1226" s="19"/>
      <c r="N1226" s="19"/>
      <c r="O1226" s="16"/>
      <c r="P1226" s="16"/>
      <c r="Q1226" s="26" t="str">
        <f t="shared" si="40"/>
        <v>Няма избран доставчик</v>
      </c>
      <c r="T1226" s="7" t="str">
        <f t="shared" si="39"/>
        <v xml:space="preserve">Не е избран доствачик -  -  -  -  -  -  -  -  -  -  - обща стойност: </v>
      </c>
    </row>
    <row r="1227" spans="1:20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16"/>
      <c r="E1227" s="40"/>
      <c r="F1227" s="19"/>
      <c r="G1227" s="32"/>
      <c r="H1227" s="16"/>
      <c r="I1227" s="19"/>
      <c r="J1227" s="19"/>
      <c r="K1227" s="19"/>
      <c r="L1227" s="19"/>
      <c r="M1227" s="19"/>
      <c r="N1227" s="19"/>
      <c r="O1227" s="16"/>
      <c r="P1227" s="16"/>
      <c r="Q1227" s="26" t="str">
        <f t="shared" si="40"/>
        <v>Няма избран доставчик</v>
      </c>
      <c r="T1227" s="7" t="str">
        <f t="shared" si="39"/>
        <v xml:space="preserve">Не е избран доствачик -  -  -  -  -  -  -  -  -  -  - обща стойност: </v>
      </c>
    </row>
    <row r="1228" spans="1:20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16"/>
      <c r="E1228" s="40"/>
      <c r="F1228" s="19"/>
      <c r="G1228" s="32"/>
      <c r="H1228" s="16"/>
      <c r="I1228" s="19"/>
      <c r="J1228" s="19"/>
      <c r="K1228" s="19"/>
      <c r="L1228" s="19"/>
      <c r="M1228" s="19"/>
      <c r="N1228" s="19"/>
      <c r="O1228" s="16"/>
      <c r="P1228" s="16"/>
      <c r="Q1228" s="26" t="str">
        <f t="shared" si="40"/>
        <v>Няма избран доставчик</v>
      </c>
      <c r="T1228" s="7" t="str">
        <f t="shared" si="39"/>
        <v xml:space="preserve">Не е избран доствачик -  -  -  -  -  -  -  -  -  -  - обща стойност: </v>
      </c>
    </row>
    <row r="1229" spans="1:20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16"/>
      <c r="E1229" s="40"/>
      <c r="F1229" s="19"/>
      <c r="G1229" s="32"/>
      <c r="H1229" s="16"/>
      <c r="I1229" s="19"/>
      <c r="J1229" s="19"/>
      <c r="K1229" s="19"/>
      <c r="L1229" s="19"/>
      <c r="M1229" s="19"/>
      <c r="N1229" s="19"/>
      <c r="O1229" s="16"/>
      <c r="P1229" s="16"/>
      <c r="Q1229" s="26" t="str">
        <f t="shared" si="40"/>
        <v>Няма избран доставчик</v>
      </c>
      <c r="T1229" s="7" t="str">
        <f t="shared" si="39"/>
        <v xml:space="preserve">Не е избран доствачик -  -  -  -  -  -  -  -  -  -  - обща стойност: </v>
      </c>
    </row>
    <row r="1230" spans="1:20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16"/>
      <c r="E1230" s="40"/>
      <c r="F1230" s="19"/>
      <c r="G1230" s="32"/>
      <c r="H1230" s="16"/>
      <c r="I1230" s="19"/>
      <c r="J1230" s="19"/>
      <c r="K1230" s="19"/>
      <c r="L1230" s="19"/>
      <c r="M1230" s="19"/>
      <c r="N1230" s="19"/>
      <c r="O1230" s="16"/>
      <c r="P1230" s="16"/>
      <c r="Q1230" s="26" t="str">
        <f t="shared" si="40"/>
        <v>Няма избран доставчик</v>
      </c>
      <c r="T1230" s="7" t="str">
        <f t="shared" si="39"/>
        <v xml:space="preserve">Не е избран доствачик -  -  -  -  -  -  -  -  -  -  - обща стойност: </v>
      </c>
    </row>
    <row r="1231" spans="1:20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16"/>
      <c r="E1231" s="40"/>
      <c r="F1231" s="19"/>
      <c r="G1231" s="32"/>
      <c r="H1231" s="16"/>
      <c r="I1231" s="19"/>
      <c r="J1231" s="19"/>
      <c r="K1231" s="19"/>
      <c r="L1231" s="19"/>
      <c r="M1231" s="19"/>
      <c r="N1231" s="19"/>
      <c r="O1231" s="16"/>
      <c r="P1231" s="16"/>
      <c r="Q1231" s="26" t="str">
        <f t="shared" si="40"/>
        <v>Няма избран доставчик</v>
      </c>
      <c r="T1231" s="7" t="str">
        <f t="shared" si="39"/>
        <v xml:space="preserve">Не е избран доствачик -  -  -  -  -  -  -  -  -  -  - обща стойност: </v>
      </c>
    </row>
    <row r="1232" spans="1:20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16"/>
      <c r="E1232" s="40"/>
      <c r="F1232" s="19"/>
      <c r="G1232" s="32"/>
      <c r="H1232" s="16"/>
      <c r="I1232" s="19"/>
      <c r="J1232" s="19"/>
      <c r="K1232" s="19"/>
      <c r="L1232" s="19"/>
      <c r="M1232" s="19"/>
      <c r="N1232" s="19"/>
      <c r="O1232" s="16"/>
      <c r="P1232" s="16"/>
      <c r="Q1232" s="26" t="str">
        <f t="shared" si="40"/>
        <v>Няма избран доставчик</v>
      </c>
      <c r="T1232" s="7" t="str">
        <f t="shared" si="39"/>
        <v xml:space="preserve">Не е избран доствачик -  -  -  -  -  -  -  -  -  -  - обща стойност: </v>
      </c>
    </row>
    <row r="1233" spans="1:20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16"/>
      <c r="E1233" s="40"/>
      <c r="F1233" s="19"/>
      <c r="G1233" s="32"/>
      <c r="H1233" s="16"/>
      <c r="I1233" s="19"/>
      <c r="J1233" s="19"/>
      <c r="K1233" s="19"/>
      <c r="L1233" s="19"/>
      <c r="M1233" s="19"/>
      <c r="N1233" s="19"/>
      <c r="O1233" s="16"/>
      <c r="P1233" s="16"/>
      <c r="Q1233" s="26" t="str">
        <f t="shared" si="40"/>
        <v>Няма избран доставчик</v>
      </c>
      <c r="T1233" s="7" t="str">
        <f t="shared" si="39"/>
        <v xml:space="preserve">Не е избран доствачик -  -  -  -  -  -  -  -  -  -  - обща стойност: </v>
      </c>
    </row>
    <row r="1234" spans="1:20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16"/>
      <c r="E1234" s="40"/>
      <c r="F1234" s="19"/>
      <c r="G1234" s="32"/>
      <c r="H1234" s="16"/>
      <c r="I1234" s="19"/>
      <c r="J1234" s="19"/>
      <c r="K1234" s="19"/>
      <c r="L1234" s="19"/>
      <c r="M1234" s="19"/>
      <c r="N1234" s="19"/>
      <c r="O1234" s="16"/>
      <c r="P1234" s="16"/>
      <c r="Q1234" s="26" t="str">
        <f t="shared" si="40"/>
        <v>Няма избран доставчик</v>
      </c>
      <c r="T1234" s="7" t="str">
        <f t="shared" si="39"/>
        <v xml:space="preserve">Не е избран доствачик -  -  -  -  -  -  -  -  -  -  - обща стойност: </v>
      </c>
    </row>
    <row r="1235" spans="1:20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16"/>
      <c r="E1235" s="40"/>
      <c r="F1235" s="19"/>
      <c r="G1235" s="32"/>
      <c r="H1235" s="16"/>
      <c r="I1235" s="19"/>
      <c r="J1235" s="19"/>
      <c r="K1235" s="19"/>
      <c r="L1235" s="19"/>
      <c r="M1235" s="19"/>
      <c r="N1235" s="19"/>
      <c r="O1235" s="16"/>
      <c r="P1235" s="16"/>
      <c r="Q1235" s="26" t="str">
        <f t="shared" si="40"/>
        <v>Няма избран доставчик</v>
      </c>
      <c r="T1235" s="7" t="str">
        <f t="shared" si="39"/>
        <v xml:space="preserve">Не е избран доствачик -  -  -  -  -  -  -  -  -  -  - обща стойност: </v>
      </c>
    </row>
    <row r="1236" spans="1:20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16"/>
      <c r="E1236" s="40"/>
      <c r="F1236" s="19"/>
      <c r="G1236" s="32"/>
      <c r="H1236" s="16"/>
      <c r="I1236" s="19"/>
      <c r="J1236" s="19"/>
      <c r="K1236" s="19"/>
      <c r="L1236" s="19"/>
      <c r="M1236" s="19"/>
      <c r="N1236" s="19"/>
      <c r="O1236" s="16"/>
      <c r="P1236" s="16"/>
      <c r="Q1236" s="26" t="str">
        <f t="shared" si="40"/>
        <v>Няма избран доставчик</v>
      </c>
      <c r="T1236" s="7" t="str">
        <f t="shared" si="39"/>
        <v xml:space="preserve">Не е избран доствачик -  -  -  -  -  -  -  -  -  -  - обща стойност: </v>
      </c>
    </row>
    <row r="1237" spans="1:20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16"/>
      <c r="E1237" s="40"/>
      <c r="F1237" s="19"/>
      <c r="G1237" s="32"/>
      <c r="H1237" s="16"/>
      <c r="I1237" s="19"/>
      <c r="J1237" s="19"/>
      <c r="K1237" s="19"/>
      <c r="L1237" s="19"/>
      <c r="M1237" s="19"/>
      <c r="N1237" s="19"/>
      <c r="O1237" s="16"/>
      <c r="P1237" s="16"/>
      <c r="Q1237" s="26" t="str">
        <f t="shared" si="40"/>
        <v>Няма избран доставчик</v>
      </c>
      <c r="T1237" s="7" t="str">
        <f t="shared" si="39"/>
        <v xml:space="preserve">Не е избран доствачик -  -  -  -  -  -  -  -  -  -  - обща стойност: </v>
      </c>
    </row>
    <row r="1238" spans="1:20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16"/>
      <c r="E1238" s="40"/>
      <c r="F1238" s="19"/>
      <c r="G1238" s="32"/>
      <c r="H1238" s="16"/>
      <c r="I1238" s="19"/>
      <c r="J1238" s="19"/>
      <c r="K1238" s="19"/>
      <c r="L1238" s="19"/>
      <c r="M1238" s="19"/>
      <c r="N1238" s="19"/>
      <c r="O1238" s="16"/>
      <c r="P1238" s="16"/>
      <c r="Q1238" s="26" t="str">
        <f t="shared" si="40"/>
        <v>Няма избран доставчик</v>
      </c>
      <c r="T1238" s="7" t="str">
        <f t="shared" si="39"/>
        <v xml:space="preserve">Не е избран доствачик -  -  -  -  -  -  -  -  -  -  - обща стойност: </v>
      </c>
    </row>
    <row r="1239" spans="1:20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16"/>
      <c r="E1239" s="40"/>
      <c r="F1239" s="19"/>
      <c r="G1239" s="32"/>
      <c r="H1239" s="16"/>
      <c r="I1239" s="19"/>
      <c r="J1239" s="19"/>
      <c r="K1239" s="19"/>
      <c r="L1239" s="19"/>
      <c r="M1239" s="19"/>
      <c r="N1239" s="19"/>
      <c r="O1239" s="16"/>
      <c r="P1239" s="16"/>
      <c r="Q1239" s="26" t="str">
        <f t="shared" si="40"/>
        <v>Няма избран доставчик</v>
      </c>
      <c r="T1239" s="7" t="str">
        <f t="shared" si="39"/>
        <v xml:space="preserve">Не е избран доствачик -  -  -  -  -  -  -  -  -  -  - обща стойност: </v>
      </c>
    </row>
    <row r="1240" spans="1:20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16"/>
      <c r="E1240" s="40"/>
      <c r="F1240" s="19"/>
      <c r="G1240" s="32"/>
      <c r="H1240" s="16"/>
      <c r="I1240" s="19"/>
      <c r="J1240" s="19"/>
      <c r="K1240" s="19"/>
      <c r="L1240" s="19"/>
      <c r="M1240" s="19"/>
      <c r="N1240" s="19"/>
      <c r="O1240" s="16"/>
      <c r="P1240" s="16"/>
      <c r="Q1240" s="26" t="str">
        <f t="shared" si="40"/>
        <v>Няма избран доставчик</v>
      </c>
      <c r="T1240" s="7" t="str">
        <f t="shared" si="39"/>
        <v xml:space="preserve">Не е избран доствачик -  -  -  -  -  -  -  -  -  -  - обща стойност: </v>
      </c>
    </row>
    <row r="1241" spans="1:20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16"/>
      <c r="E1241" s="40"/>
      <c r="F1241" s="19"/>
      <c r="G1241" s="32"/>
      <c r="H1241" s="16"/>
      <c r="I1241" s="19"/>
      <c r="J1241" s="19"/>
      <c r="K1241" s="19"/>
      <c r="L1241" s="19"/>
      <c r="M1241" s="19"/>
      <c r="N1241" s="19"/>
      <c r="O1241" s="16"/>
      <c r="P1241" s="16"/>
      <c r="Q1241" s="26" t="str">
        <f t="shared" si="40"/>
        <v>Няма избран доставчик</v>
      </c>
      <c r="T1241" s="7" t="str">
        <f t="shared" si="39"/>
        <v xml:space="preserve">Не е избран доствачик -  -  -  -  -  -  -  -  -  -  - обща стойност: </v>
      </c>
    </row>
    <row r="1242" spans="1:20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16"/>
      <c r="E1242" s="40"/>
      <c r="F1242" s="19"/>
      <c r="G1242" s="32"/>
      <c r="H1242" s="16"/>
      <c r="I1242" s="19"/>
      <c r="J1242" s="19"/>
      <c r="K1242" s="19"/>
      <c r="L1242" s="19"/>
      <c r="M1242" s="19"/>
      <c r="N1242" s="19"/>
      <c r="O1242" s="16"/>
      <c r="P1242" s="16"/>
      <c r="Q1242" s="26" t="str">
        <f t="shared" si="40"/>
        <v>Няма избран доставчик</v>
      </c>
      <c r="T1242" s="7" t="str">
        <f t="shared" si="39"/>
        <v xml:space="preserve">Не е избран доствачик -  -  -  -  -  -  -  -  -  -  - обща стойност: </v>
      </c>
    </row>
    <row r="1243" spans="1:20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16"/>
      <c r="E1243" s="40"/>
      <c r="F1243" s="19"/>
      <c r="G1243" s="32"/>
      <c r="H1243" s="16"/>
      <c r="I1243" s="19"/>
      <c r="J1243" s="19"/>
      <c r="K1243" s="19"/>
      <c r="L1243" s="19"/>
      <c r="M1243" s="19"/>
      <c r="N1243" s="19"/>
      <c r="O1243" s="16"/>
      <c r="P1243" s="16"/>
      <c r="Q1243" s="26" t="str">
        <f t="shared" si="40"/>
        <v>Няма избран доставчик</v>
      </c>
      <c r="T1243" s="7" t="str">
        <f t="shared" si="39"/>
        <v xml:space="preserve">Не е избран доствачик -  -  -  -  -  -  -  -  -  -  - обща стойност: </v>
      </c>
    </row>
    <row r="1244" spans="1:20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16"/>
      <c r="E1244" s="40"/>
      <c r="F1244" s="19"/>
      <c r="G1244" s="32"/>
      <c r="H1244" s="16"/>
      <c r="I1244" s="19"/>
      <c r="J1244" s="19"/>
      <c r="K1244" s="19"/>
      <c r="L1244" s="19"/>
      <c r="M1244" s="19"/>
      <c r="N1244" s="19"/>
      <c r="O1244" s="16"/>
      <c r="P1244" s="16"/>
      <c r="Q1244" s="26" t="str">
        <f t="shared" si="40"/>
        <v>Няма избран доставчик</v>
      </c>
      <c r="T1244" s="7" t="str">
        <f t="shared" si="39"/>
        <v xml:space="preserve">Не е избран доствачик -  -  -  -  -  -  -  -  -  -  - обща стойност: </v>
      </c>
    </row>
    <row r="1245" spans="1:20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16"/>
      <c r="E1245" s="40"/>
      <c r="F1245" s="19"/>
      <c r="G1245" s="32"/>
      <c r="H1245" s="16"/>
      <c r="I1245" s="19"/>
      <c r="J1245" s="19"/>
      <c r="K1245" s="19"/>
      <c r="L1245" s="19"/>
      <c r="M1245" s="19"/>
      <c r="N1245" s="19"/>
      <c r="O1245" s="16"/>
      <c r="P1245" s="16"/>
      <c r="Q1245" s="26" t="str">
        <f t="shared" si="40"/>
        <v>Няма избран доставчик</v>
      </c>
      <c r="T1245" s="7" t="str">
        <f t="shared" si="39"/>
        <v xml:space="preserve">Не е избран доствачик -  -  -  -  -  -  -  -  -  -  - обща стойност: </v>
      </c>
    </row>
    <row r="1246" spans="1:20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16"/>
      <c r="E1246" s="40"/>
      <c r="F1246" s="19"/>
      <c r="G1246" s="32"/>
      <c r="H1246" s="16"/>
      <c r="I1246" s="19"/>
      <c r="J1246" s="19"/>
      <c r="K1246" s="19"/>
      <c r="L1246" s="19"/>
      <c r="M1246" s="19"/>
      <c r="N1246" s="19"/>
      <c r="O1246" s="16"/>
      <c r="P1246" s="16"/>
      <c r="Q1246" s="26" t="str">
        <f t="shared" si="40"/>
        <v>Няма избран доставчик</v>
      </c>
      <c r="T1246" s="7" t="str">
        <f t="shared" si="39"/>
        <v xml:space="preserve">Не е избран доствачик -  -  -  -  -  -  -  -  -  -  - обща стойност: </v>
      </c>
    </row>
    <row r="1247" spans="1:20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16"/>
      <c r="E1247" s="40"/>
      <c r="F1247" s="19"/>
      <c r="G1247" s="32"/>
      <c r="H1247" s="16"/>
      <c r="I1247" s="19"/>
      <c r="J1247" s="19"/>
      <c r="K1247" s="19"/>
      <c r="L1247" s="19"/>
      <c r="M1247" s="19"/>
      <c r="N1247" s="19"/>
      <c r="O1247" s="16"/>
      <c r="P1247" s="16"/>
      <c r="Q1247" s="26" t="str">
        <f t="shared" si="40"/>
        <v>Няма избран доставчик</v>
      </c>
      <c r="T1247" s="7" t="str">
        <f t="shared" si="39"/>
        <v xml:space="preserve">Не е избран доствачик -  -  -  -  -  -  -  -  -  -  - обща стойност: </v>
      </c>
    </row>
    <row r="1248" spans="1:20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16"/>
      <c r="E1248" s="40"/>
      <c r="F1248" s="19"/>
      <c r="G1248" s="32"/>
      <c r="H1248" s="16"/>
      <c r="I1248" s="19"/>
      <c r="J1248" s="19"/>
      <c r="K1248" s="19"/>
      <c r="L1248" s="19"/>
      <c r="M1248" s="19"/>
      <c r="N1248" s="19"/>
      <c r="O1248" s="16"/>
      <c r="P1248" s="16"/>
      <c r="Q1248" s="26" t="str">
        <f t="shared" si="40"/>
        <v>Няма избран доставчик</v>
      </c>
      <c r="T1248" s="7" t="str">
        <f t="shared" si="39"/>
        <v xml:space="preserve">Не е избран доствачик -  -  -  -  -  -  -  -  -  -  - обща стойност: </v>
      </c>
    </row>
    <row r="1249" spans="1:20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16"/>
      <c r="E1249" s="40"/>
      <c r="F1249" s="19"/>
      <c r="G1249" s="32"/>
      <c r="H1249" s="16"/>
      <c r="I1249" s="19"/>
      <c r="J1249" s="19"/>
      <c r="K1249" s="19"/>
      <c r="L1249" s="19"/>
      <c r="M1249" s="19"/>
      <c r="N1249" s="19"/>
      <c r="O1249" s="16"/>
      <c r="P1249" s="16"/>
      <c r="Q1249" s="26" t="str">
        <f t="shared" si="40"/>
        <v>Няма избран доставчик</v>
      </c>
      <c r="T1249" s="7" t="str">
        <f t="shared" si="39"/>
        <v xml:space="preserve">Не е избран доствачик -  -  -  -  -  -  -  -  -  -  - обща стойност: </v>
      </c>
    </row>
    <row r="1250" spans="1:20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16"/>
      <c r="E1250" s="40"/>
      <c r="F1250" s="19"/>
      <c r="G1250" s="32"/>
      <c r="H1250" s="16"/>
      <c r="I1250" s="19"/>
      <c r="J1250" s="19"/>
      <c r="K1250" s="19"/>
      <c r="L1250" s="19"/>
      <c r="M1250" s="19"/>
      <c r="N1250" s="19"/>
      <c r="O1250" s="16"/>
      <c r="P1250" s="16"/>
      <c r="Q1250" s="26" t="str">
        <f t="shared" si="40"/>
        <v>Няма избран доставчик</v>
      </c>
      <c r="T1250" s="7" t="str">
        <f t="shared" si="39"/>
        <v xml:space="preserve">Не е избран доствачик -  -  -  -  -  -  -  -  -  -  - обща стойност: </v>
      </c>
    </row>
    <row r="1251" spans="1:20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16"/>
      <c r="E1251" s="40"/>
      <c r="F1251" s="19"/>
      <c r="G1251" s="32"/>
      <c r="H1251" s="16"/>
      <c r="I1251" s="19"/>
      <c r="J1251" s="19"/>
      <c r="K1251" s="19"/>
      <c r="L1251" s="19"/>
      <c r="M1251" s="19"/>
      <c r="N1251" s="19"/>
      <c r="O1251" s="16"/>
      <c r="P1251" s="16"/>
      <c r="Q1251" s="26" t="str">
        <f t="shared" si="40"/>
        <v>Няма избран доставчик</v>
      </c>
      <c r="T1251" s="7" t="str">
        <f t="shared" si="39"/>
        <v xml:space="preserve">Не е избран доствачик -  -  -  -  -  -  -  -  -  -  - обща стойност: </v>
      </c>
    </row>
    <row r="1252" spans="1:20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16"/>
      <c r="E1252" s="40"/>
      <c r="F1252" s="19"/>
      <c r="G1252" s="32"/>
      <c r="H1252" s="16"/>
      <c r="I1252" s="19"/>
      <c r="J1252" s="19"/>
      <c r="K1252" s="19"/>
      <c r="L1252" s="19"/>
      <c r="M1252" s="19"/>
      <c r="N1252" s="19"/>
      <c r="O1252" s="16"/>
      <c r="P1252" s="16"/>
      <c r="Q1252" s="26" t="str">
        <f t="shared" si="40"/>
        <v>Няма избран доставчик</v>
      </c>
      <c r="T1252" s="7" t="str">
        <f t="shared" si="39"/>
        <v xml:space="preserve">Не е избран доствачик -  -  -  -  -  -  -  -  -  -  - обща стойност: </v>
      </c>
    </row>
    <row r="1253" spans="1:20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16"/>
      <c r="E1253" s="40"/>
      <c r="F1253" s="19"/>
      <c r="G1253" s="32"/>
      <c r="H1253" s="16"/>
      <c r="I1253" s="19"/>
      <c r="J1253" s="19"/>
      <c r="K1253" s="19"/>
      <c r="L1253" s="19"/>
      <c r="M1253" s="19"/>
      <c r="N1253" s="19"/>
      <c r="O1253" s="16"/>
      <c r="P1253" s="16"/>
      <c r="Q1253" s="26" t="str">
        <f t="shared" si="40"/>
        <v>Няма избран доставчик</v>
      </c>
      <c r="T1253" s="7" t="str">
        <f t="shared" si="39"/>
        <v xml:space="preserve">Не е избран доствачик -  -  -  -  -  -  -  -  -  -  - обща стойност: </v>
      </c>
    </row>
    <row r="1254" spans="1:20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16"/>
      <c r="E1254" s="40"/>
      <c r="F1254" s="19"/>
      <c r="G1254" s="32"/>
      <c r="H1254" s="16"/>
      <c r="I1254" s="19"/>
      <c r="J1254" s="19"/>
      <c r="K1254" s="19"/>
      <c r="L1254" s="19"/>
      <c r="M1254" s="19"/>
      <c r="N1254" s="19"/>
      <c r="O1254" s="16"/>
      <c r="P1254" s="16"/>
      <c r="Q1254" s="26" t="str">
        <f t="shared" si="40"/>
        <v>Няма избран доставчик</v>
      </c>
      <c r="T1254" s="7" t="str">
        <f t="shared" si="39"/>
        <v xml:space="preserve">Не е избран доствачик -  -  -  -  -  -  -  -  -  -  - обща стойност: </v>
      </c>
    </row>
    <row r="1255" spans="1:20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16"/>
      <c r="E1255" s="40"/>
      <c r="F1255" s="19"/>
      <c r="G1255" s="32"/>
      <c r="H1255" s="16"/>
      <c r="I1255" s="19"/>
      <c r="J1255" s="19"/>
      <c r="K1255" s="19"/>
      <c r="L1255" s="19"/>
      <c r="M1255" s="19"/>
      <c r="N1255" s="19"/>
      <c r="O1255" s="16"/>
      <c r="P1255" s="16"/>
      <c r="Q1255" s="26" t="str">
        <f t="shared" si="40"/>
        <v>Няма избран доставчик</v>
      </c>
      <c r="T1255" s="7" t="str">
        <f t="shared" si="39"/>
        <v xml:space="preserve">Не е избран доствачик -  -  -  -  -  -  -  -  -  -  - обща стойност: </v>
      </c>
    </row>
    <row r="1256" spans="1:20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16"/>
      <c r="E1256" s="40"/>
      <c r="F1256" s="19"/>
      <c r="G1256" s="32"/>
      <c r="H1256" s="16"/>
      <c r="I1256" s="19"/>
      <c r="J1256" s="19"/>
      <c r="K1256" s="19"/>
      <c r="L1256" s="19"/>
      <c r="M1256" s="19"/>
      <c r="N1256" s="19"/>
      <c r="O1256" s="16"/>
      <c r="P1256" s="16"/>
      <c r="Q1256" s="26" t="str">
        <f t="shared" si="40"/>
        <v>Няма избран доставчик</v>
      </c>
      <c r="T1256" s="7" t="str">
        <f t="shared" si="39"/>
        <v xml:space="preserve">Не е избран доствачик -  -  -  -  -  -  -  -  -  -  - обща стойност: </v>
      </c>
    </row>
    <row r="1257" spans="1:20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16"/>
      <c r="E1257" s="40"/>
      <c r="F1257" s="19"/>
      <c r="G1257" s="32"/>
      <c r="H1257" s="16"/>
      <c r="I1257" s="19"/>
      <c r="J1257" s="19"/>
      <c r="K1257" s="19"/>
      <c r="L1257" s="19"/>
      <c r="M1257" s="19"/>
      <c r="N1257" s="19"/>
      <c r="O1257" s="16"/>
      <c r="P1257" s="16"/>
      <c r="Q1257" s="26" t="str">
        <f t="shared" si="40"/>
        <v>Няма избран доставчик</v>
      </c>
      <c r="T1257" s="7" t="str">
        <f t="shared" si="39"/>
        <v xml:space="preserve">Не е избран доствачик -  -  -  -  -  -  -  -  -  -  - обща стойност: </v>
      </c>
    </row>
    <row r="1258" spans="1:20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16"/>
      <c r="E1258" s="40"/>
      <c r="F1258" s="19"/>
      <c r="G1258" s="32"/>
      <c r="H1258" s="16"/>
      <c r="I1258" s="19"/>
      <c r="J1258" s="19"/>
      <c r="K1258" s="19"/>
      <c r="L1258" s="19"/>
      <c r="M1258" s="19"/>
      <c r="N1258" s="19"/>
      <c r="O1258" s="16"/>
      <c r="P1258" s="16"/>
      <c r="Q1258" s="26" t="str">
        <f t="shared" si="40"/>
        <v>Няма избран доставчик</v>
      </c>
      <c r="T1258" s="7" t="str">
        <f t="shared" si="39"/>
        <v xml:space="preserve">Не е избран доствачик -  -  -  -  -  -  -  -  -  -  - обща стойност: </v>
      </c>
    </row>
    <row r="1259" spans="1:20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16"/>
      <c r="E1259" s="40"/>
      <c r="F1259" s="19"/>
      <c r="G1259" s="32"/>
      <c r="H1259" s="16"/>
      <c r="I1259" s="19"/>
      <c r="J1259" s="19"/>
      <c r="K1259" s="19"/>
      <c r="L1259" s="19"/>
      <c r="M1259" s="19"/>
      <c r="N1259" s="19"/>
      <c r="O1259" s="16"/>
      <c r="P1259" s="16"/>
      <c r="Q1259" s="26" t="str">
        <f t="shared" si="40"/>
        <v>Няма избран доставчик</v>
      </c>
      <c r="T1259" s="7" t="str">
        <f t="shared" si="39"/>
        <v xml:space="preserve">Не е избран доствачик -  -  -  -  -  -  -  -  -  -  - обща стойност: </v>
      </c>
    </row>
    <row r="1260" spans="1:20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16"/>
      <c r="E1260" s="40"/>
      <c r="F1260" s="19"/>
      <c r="G1260" s="32"/>
      <c r="H1260" s="16"/>
      <c r="I1260" s="19"/>
      <c r="J1260" s="19"/>
      <c r="K1260" s="19"/>
      <c r="L1260" s="19"/>
      <c r="M1260" s="19"/>
      <c r="N1260" s="19"/>
      <c r="O1260" s="16"/>
      <c r="P1260" s="16"/>
      <c r="Q1260" s="26" t="str">
        <f t="shared" si="40"/>
        <v>Няма избран доставчик</v>
      </c>
      <c r="T1260" s="7" t="str">
        <f t="shared" si="39"/>
        <v xml:space="preserve">Не е избран доствачик -  -  -  -  -  -  -  -  -  -  - обща стойност: </v>
      </c>
    </row>
    <row r="1261" spans="1:20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16"/>
      <c r="E1261" s="40"/>
      <c r="F1261" s="19"/>
      <c r="G1261" s="32"/>
      <c r="H1261" s="16"/>
      <c r="I1261" s="19"/>
      <c r="J1261" s="19"/>
      <c r="K1261" s="19"/>
      <c r="L1261" s="19"/>
      <c r="M1261" s="19"/>
      <c r="N1261" s="19"/>
      <c r="O1261" s="16"/>
      <c r="P1261" s="16"/>
      <c r="Q1261" s="26" t="str">
        <f t="shared" si="40"/>
        <v>Няма избран доставчик</v>
      </c>
      <c r="T1261" s="7" t="str">
        <f t="shared" si="39"/>
        <v xml:space="preserve">Не е избран доствачик -  -  -  -  -  -  -  -  -  -  - обща стойност: </v>
      </c>
    </row>
    <row r="1262" spans="1:20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16"/>
      <c r="E1262" s="40"/>
      <c r="F1262" s="19"/>
      <c r="G1262" s="32"/>
      <c r="H1262" s="16"/>
      <c r="I1262" s="19"/>
      <c r="J1262" s="19"/>
      <c r="K1262" s="19"/>
      <c r="L1262" s="19"/>
      <c r="M1262" s="19"/>
      <c r="N1262" s="19"/>
      <c r="O1262" s="16"/>
      <c r="P1262" s="16"/>
      <c r="Q1262" s="26" t="str">
        <f t="shared" si="40"/>
        <v>Няма избран доставчик</v>
      </c>
      <c r="T1262" s="7" t="str">
        <f t="shared" si="39"/>
        <v xml:space="preserve">Не е избран доствачик -  -  -  -  -  -  -  -  -  -  - обща стойност: </v>
      </c>
    </row>
    <row r="1263" spans="1:20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16"/>
      <c r="E1263" s="40"/>
      <c r="F1263" s="19"/>
      <c r="G1263" s="32"/>
      <c r="H1263" s="16"/>
      <c r="I1263" s="19"/>
      <c r="J1263" s="19"/>
      <c r="K1263" s="19"/>
      <c r="L1263" s="19"/>
      <c r="M1263" s="19"/>
      <c r="N1263" s="19"/>
      <c r="O1263" s="16"/>
      <c r="P1263" s="16"/>
      <c r="Q1263" s="26" t="str">
        <f t="shared" si="40"/>
        <v>Няма избран доставчик</v>
      </c>
      <c r="T1263" s="7" t="str">
        <f t="shared" si="39"/>
        <v xml:space="preserve">Не е избран доствачик -  -  -  -  -  -  -  -  -  -  - обща стойност: </v>
      </c>
    </row>
    <row r="1264" spans="1:20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16"/>
      <c r="E1264" s="40"/>
      <c r="F1264" s="19"/>
      <c r="G1264" s="32"/>
      <c r="H1264" s="16"/>
      <c r="I1264" s="19"/>
      <c r="J1264" s="19"/>
      <c r="K1264" s="19"/>
      <c r="L1264" s="19"/>
      <c r="M1264" s="19"/>
      <c r="N1264" s="19"/>
      <c r="O1264" s="16"/>
      <c r="P1264" s="16"/>
      <c r="Q1264" s="26" t="str">
        <f t="shared" si="40"/>
        <v>Няма избран доставчик</v>
      </c>
      <c r="T1264" s="7" t="str">
        <f t="shared" si="39"/>
        <v xml:space="preserve">Не е избран доствачик -  -  -  -  -  -  -  -  -  -  - обща стойност: </v>
      </c>
    </row>
    <row r="1265" spans="1:20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16"/>
      <c r="E1265" s="40"/>
      <c r="F1265" s="19"/>
      <c r="G1265" s="32"/>
      <c r="H1265" s="16"/>
      <c r="I1265" s="19"/>
      <c r="J1265" s="19"/>
      <c r="K1265" s="19"/>
      <c r="L1265" s="19"/>
      <c r="M1265" s="19"/>
      <c r="N1265" s="19"/>
      <c r="O1265" s="16"/>
      <c r="P1265" s="16"/>
      <c r="Q1265" s="26" t="str">
        <f t="shared" si="40"/>
        <v>Няма избран доставчик</v>
      </c>
      <c r="T1265" s="7" t="str">
        <f t="shared" si="39"/>
        <v xml:space="preserve">Не е избран доствачик -  -  -  -  -  -  -  -  -  -  - обща стойност: </v>
      </c>
    </row>
    <row r="1266" spans="1:20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16"/>
      <c r="E1266" s="40"/>
      <c r="F1266" s="19"/>
      <c r="G1266" s="32"/>
      <c r="H1266" s="16"/>
      <c r="I1266" s="19"/>
      <c r="J1266" s="19"/>
      <c r="K1266" s="19"/>
      <c r="L1266" s="19"/>
      <c r="M1266" s="19"/>
      <c r="N1266" s="19"/>
      <c r="O1266" s="16"/>
      <c r="P1266" s="16"/>
      <c r="Q1266" s="26" t="str">
        <f t="shared" si="40"/>
        <v>Няма избран доставчик</v>
      </c>
      <c r="T1266" s="7" t="str">
        <f t="shared" si="39"/>
        <v xml:space="preserve">Не е избран доствачик -  -  -  -  -  -  -  -  -  -  - обща стойност: </v>
      </c>
    </row>
    <row r="1267" spans="1:20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16"/>
      <c r="E1267" s="40"/>
      <c r="F1267" s="19"/>
      <c r="G1267" s="32"/>
      <c r="H1267" s="16"/>
      <c r="I1267" s="19"/>
      <c r="J1267" s="19"/>
      <c r="K1267" s="19"/>
      <c r="L1267" s="19"/>
      <c r="M1267" s="19"/>
      <c r="N1267" s="19"/>
      <c r="O1267" s="16"/>
      <c r="P1267" s="16"/>
      <c r="Q1267" s="26" t="str">
        <f t="shared" si="40"/>
        <v>Няма избран доставчик</v>
      </c>
      <c r="T1267" s="7" t="str">
        <f t="shared" si="39"/>
        <v xml:space="preserve">Не е избран доствачик -  -  -  -  -  -  -  -  -  -  - обща стойност: </v>
      </c>
    </row>
    <row r="1268" spans="1:20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16"/>
      <c r="E1268" s="40"/>
      <c r="F1268" s="19"/>
      <c r="G1268" s="32"/>
      <c r="H1268" s="16"/>
      <c r="I1268" s="19"/>
      <c r="J1268" s="19"/>
      <c r="K1268" s="19"/>
      <c r="L1268" s="19"/>
      <c r="M1268" s="19"/>
      <c r="N1268" s="19"/>
      <c r="O1268" s="16"/>
      <c r="P1268" s="16"/>
      <c r="Q1268" s="26" t="str">
        <f t="shared" si="40"/>
        <v>Няма избран доставчик</v>
      </c>
      <c r="T1268" s="7" t="str">
        <f t="shared" si="39"/>
        <v xml:space="preserve">Не е избран доствачик -  -  -  -  -  -  -  -  -  -  - обща стойност: </v>
      </c>
    </row>
    <row r="1269" spans="1:20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16"/>
      <c r="E1269" s="40"/>
      <c r="F1269" s="19"/>
      <c r="G1269" s="32"/>
      <c r="H1269" s="16"/>
      <c r="I1269" s="19"/>
      <c r="J1269" s="19"/>
      <c r="K1269" s="19"/>
      <c r="L1269" s="19"/>
      <c r="M1269" s="19"/>
      <c r="N1269" s="19"/>
      <c r="O1269" s="16"/>
      <c r="P1269" s="16"/>
      <c r="Q1269" s="26" t="str">
        <f t="shared" si="40"/>
        <v>Няма избран доставчик</v>
      </c>
      <c r="T1269" s="7" t="str">
        <f t="shared" si="39"/>
        <v xml:space="preserve">Не е избран доствачик -  -  -  -  -  -  -  -  -  -  - обща стойност: </v>
      </c>
    </row>
    <row r="1270" spans="1:20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16"/>
      <c r="E1270" s="40"/>
      <c r="F1270" s="19"/>
      <c r="G1270" s="32"/>
      <c r="H1270" s="16"/>
      <c r="I1270" s="19"/>
      <c r="J1270" s="19"/>
      <c r="K1270" s="19"/>
      <c r="L1270" s="19"/>
      <c r="M1270" s="19"/>
      <c r="N1270" s="19"/>
      <c r="O1270" s="16"/>
      <c r="P1270" s="16"/>
      <c r="Q1270" s="26" t="str">
        <f t="shared" si="40"/>
        <v>Няма избран доставчик</v>
      </c>
      <c r="T1270" s="7" t="str">
        <f t="shared" si="39"/>
        <v xml:space="preserve">Не е избран доствачик -  -  -  -  -  -  -  -  -  -  - обща стойност: </v>
      </c>
    </row>
    <row r="1271" spans="1:20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16"/>
      <c r="E1271" s="40"/>
      <c r="F1271" s="19"/>
      <c r="G1271" s="32"/>
      <c r="H1271" s="16"/>
      <c r="I1271" s="19"/>
      <c r="J1271" s="19"/>
      <c r="K1271" s="19"/>
      <c r="L1271" s="19"/>
      <c r="M1271" s="19"/>
      <c r="N1271" s="19"/>
      <c r="O1271" s="16"/>
      <c r="P1271" s="16"/>
      <c r="Q1271" s="26" t="str">
        <f t="shared" si="40"/>
        <v>Няма избран доставчик</v>
      </c>
      <c r="T1271" s="7" t="str">
        <f t="shared" si="39"/>
        <v xml:space="preserve">Не е избран доствачик -  -  -  -  -  -  -  -  -  -  - обща стойност: </v>
      </c>
    </row>
    <row r="1272" spans="1:20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16"/>
      <c r="E1272" s="40"/>
      <c r="F1272" s="19"/>
      <c r="G1272" s="32"/>
      <c r="H1272" s="16"/>
      <c r="I1272" s="19"/>
      <c r="J1272" s="19"/>
      <c r="K1272" s="19"/>
      <c r="L1272" s="19"/>
      <c r="M1272" s="19"/>
      <c r="N1272" s="19"/>
      <c r="O1272" s="16"/>
      <c r="P1272" s="16"/>
      <c r="Q1272" s="26" t="str">
        <f t="shared" si="40"/>
        <v>Няма избран доставчик</v>
      </c>
      <c r="T1272" s="7" t="str">
        <f t="shared" si="39"/>
        <v xml:space="preserve">Не е избран доствачик -  -  -  -  -  -  -  -  -  -  - обща стойност: </v>
      </c>
    </row>
    <row r="1273" spans="1:20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16"/>
      <c r="E1273" s="40"/>
      <c r="F1273" s="19"/>
      <c r="G1273" s="32"/>
      <c r="H1273" s="16"/>
      <c r="I1273" s="19"/>
      <c r="J1273" s="19"/>
      <c r="K1273" s="19"/>
      <c r="L1273" s="19"/>
      <c r="M1273" s="19"/>
      <c r="N1273" s="19"/>
      <c r="O1273" s="16"/>
      <c r="P1273" s="16"/>
      <c r="Q1273" s="26" t="str">
        <f t="shared" si="40"/>
        <v>Няма избран доставчик</v>
      </c>
      <c r="T1273" s="7" t="str">
        <f t="shared" si="39"/>
        <v xml:space="preserve">Не е избран доствачик -  -  -  -  -  -  -  -  -  -  - обща стойност: </v>
      </c>
    </row>
    <row r="1274" spans="1:20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16"/>
      <c r="E1274" s="40"/>
      <c r="F1274" s="19"/>
      <c r="G1274" s="32"/>
      <c r="H1274" s="16"/>
      <c r="I1274" s="19"/>
      <c r="J1274" s="19"/>
      <c r="K1274" s="19"/>
      <c r="L1274" s="19"/>
      <c r="M1274" s="19"/>
      <c r="N1274" s="19"/>
      <c r="O1274" s="16"/>
      <c r="P1274" s="16"/>
      <c r="Q1274" s="26" t="str">
        <f t="shared" si="40"/>
        <v>Няма избран доставчик</v>
      </c>
      <c r="T1274" s="7" t="str">
        <f t="shared" si="39"/>
        <v xml:space="preserve">Не е избран доствачик -  -  -  -  -  -  -  -  -  -  - обща стойност: </v>
      </c>
    </row>
    <row r="1275" spans="1:20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16"/>
      <c r="E1275" s="40"/>
      <c r="F1275" s="19"/>
      <c r="G1275" s="32"/>
      <c r="H1275" s="16"/>
      <c r="I1275" s="19"/>
      <c r="J1275" s="19"/>
      <c r="K1275" s="19"/>
      <c r="L1275" s="19"/>
      <c r="M1275" s="19"/>
      <c r="N1275" s="19"/>
      <c r="O1275" s="16"/>
      <c r="P1275" s="16"/>
      <c r="Q1275" s="26" t="str">
        <f t="shared" si="40"/>
        <v>Няма избран доставчик</v>
      </c>
      <c r="T1275" s="7" t="str">
        <f t="shared" si="39"/>
        <v xml:space="preserve">Не е избран доствачик -  -  -  -  -  -  -  -  -  -  - обща стойност: </v>
      </c>
    </row>
    <row r="1276" spans="1:20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16"/>
      <c r="E1276" s="40"/>
      <c r="F1276" s="19"/>
      <c r="G1276" s="32"/>
      <c r="H1276" s="16"/>
      <c r="I1276" s="19"/>
      <c r="J1276" s="19"/>
      <c r="K1276" s="19"/>
      <c r="L1276" s="19"/>
      <c r="M1276" s="19"/>
      <c r="N1276" s="19"/>
      <c r="O1276" s="16"/>
      <c r="P1276" s="16"/>
      <c r="Q1276" s="26" t="str">
        <f t="shared" si="40"/>
        <v>Няма избран доставчик</v>
      </c>
      <c r="T1276" s="7" t="str">
        <f t="shared" si="39"/>
        <v xml:space="preserve">Не е избран доствачик -  -  -  -  -  -  -  -  -  -  - обща стойност: </v>
      </c>
    </row>
    <row r="1277" spans="1:20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16"/>
      <c r="E1277" s="40"/>
      <c r="F1277" s="19"/>
      <c r="G1277" s="32"/>
      <c r="H1277" s="16"/>
      <c r="I1277" s="19"/>
      <c r="J1277" s="19"/>
      <c r="K1277" s="19"/>
      <c r="L1277" s="19"/>
      <c r="M1277" s="19"/>
      <c r="N1277" s="19"/>
      <c r="O1277" s="16"/>
      <c r="P1277" s="16"/>
      <c r="Q1277" s="26" t="str">
        <f t="shared" si="40"/>
        <v>Няма избран доставчик</v>
      </c>
      <c r="T1277" s="7" t="str">
        <f t="shared" si="39"/>
        <v xml:space="preserve">Не е избран доствачик -  -  -  -  -  -  -  -  -  -  - обща стойност: </v>
      </c>
    </row>
    <row r="1278" spans="1:20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16"/>
      <c r="E1278" s="40"/>
      <c r="F1278" s="19"/>
      <c r="G1278" s="32"/>
      <c r="H1278" s="16"/>
      <c r="I1278" s="19"/>
      <c r="J1278" s="19"/>
      <c r="K1278" s="19"/>
      <c r="L1278" s="19"/>
      <c r="M1278" s="19"/>
      <c r="N1278" s="19"/>
      <c r="O1278" s="16"/>
      <c r="P1278" s="16"/>
      <c r="Q1278" s="26" t="str">
        <f t="shared" si="40"/>
        <v>Няма избран доставчик</v>
      </c>
      <c r="T1278" s="7" t="str">
        <f t="shared" si="39"/>
        <v xml:space="preserve">Не е избран доствачик -  -  -  -  -  -  -  -  -  -  - обща стойност: </v>
      </c>
    </row>
    <row r="1279" spans="1:20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16"/>
      <c r="E1279" s="40"/>
      <c r="F1279" s="19"/>
      <c r="G1279" s="32"/>
      <c r="H1279" s="16"/>
      <c r="I1279" s="19"/>
      <c r="J1279" s="19"/>
      <c r="K1279" s="19"/>
      <c r="L1279" s="19"/>
      <c r="M1279" s="19"/>
      <c r="N1279" s="19"/>
      <c r="O1279" s="16"/>
      <c r="P1279" s="16"/>
      <c r="Q1279" s="26" t="str">
        <f t="shared" si="40"/>
        <v>Няма избран доставчик</v>
      </c>
      <c r="T1279" s="7" t="str">
        <f t="shared" si="39"/>
        <v xml:space="preserve">Не е избран доствачик -  -  -  -  -  -  -  -  -  -  - обща стойност: </v>
      </c>
    </row>
    <row r="1280" spans="1:20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16"/>
      <c r="E1280" s="40"/>
      <c r="F1280" s="19"/>
      <c r="G1280" s="32"/>
      <c r="H1280" s="16"/>
      <c r="I1280" s="19"/>
      <c r="J1280" s="19"/>
      <c r="K1280" s="19"/>
      <c r="L1280" s="19"/>
      <c r="M1280" s="19"/>
      <c r="N1280" s="19"/>
      <c r="O1280" s="16"/>
      <c r="P1280" s="16"/>
      <c r="Q1280" s="26" t="str">
        <f t="shared" si="40"/>
        <v>Няма избран доставчик</v>
      </c>
      <c r="T1280" s="7" t="str">
        <f t="shared" si="39"/>
        <v xml:space="preserve">Не е избран доствачик -  -  -  -  -  -  -  -  -  -  - обща стойност: </v>
      </c>
    </row>
    <row r="1281" spans="1:20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16"/>
      <c r="E1281" s="40"/>
      <c r="F1281" s="19"/>
      <c r="G1281" s="32"/>
      <c r="H1281" s="16"/>
      <c r="I1281" s="19"/>
      <c r="J1281" s="19"/>
      <c r="K1281" s="19"/>
      <c r="L1281" s="19"/>
      <c r="M1281" s="19"/>
      <c r="N1281" s="19"/>
      <c r="O1281" s="16"/>
      <c r="P1281" s="16"/>
      <c r="Q1281" s="26" t="str">
        <f t="shared" si="40"/>
        <v>Няма избран доставчик</v>
      </c>
      <c r="T1281" s="7" t="str">
        <f t="shared" si="39"/>
        <v xml:space="preserve">Не е избран доствачик -  -  -  -  -  -  -  -  -  -  - обща стойност: </v>
      </c>
    </row>
    <row r="1282" spans="1:20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16"/>
      <c r="E1282" s="40"/>
      <c r="F1282" s="19"/>
      <c r="G1282" s="32"/>
      <c r="H1282" s="16"/>
      <c r="I1282" s="19"/>
      <c r="J1282" s="19"/>
      <c r="K1282" s="19"/>
      <c r="L1282" s="19"/>
      <c r="M1282" s="19"/>
      <c r="N1282" s="19"/>
      <c r="O1282" s="16"/>
      <c r="P1282" s="16"/>
      <c r="Q1282" s="26" t="str">
        <f t="shared" si="40"/>
        <v>Няма избран доставчик</v>
      </c>
      <c r="T1282" s="7" t="str">
        <f t="shared" si="39"/>
        <v xml:space="preserve">Не е избран доствачик -  -  -  -  -  -  -  -  -  -  - обща стойност: </v>
      </c>
    </row>
    <row r="1283" spans="1:20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16"/>
      <c r="E1283" s="40"/>
      <c r="F1283" s="19"/>
      <c r="G1283" s="32"/>
      <c r="H1283" s="16"/>
      <c r="I1283" s="19"/>
      <c r="J1283" s="19"/>
      <c r="K1283" s="19"/>
      <c r="L1283" s="19"/>
      <c r="M1283" s="19"/>
      <c r="N1283" s="19"/>
      <c r="O1283" s="16"/>
      <c r="P1283" s="16"/>
      <c r="Q1283" s="26" t="str">
        <f t="shared" si="40"/>
        <v>Няма избран доставчик</v>
      </c>
      <c r="T1283" s="7" t="str">
        <f t="shared" si="39"/>
        <v xml:space="preserve">Не е избран доствачик -  -  -  -  -  -  -  -  -  -  - обща стойност: </v>
      </c>
    </row>
    <row r="1284" spans="1:20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16"/>
      <c r="E1284" s="40"/>
      <c r="F1284" s="19"/>
      <c r="G1284" s="32"/>
      <c r="H1284" s="16"/>
      <c r="I1284" s="19"/>
      <c r="J1284" s="19"/>
      <c r="K1284" s="19"/>
      <c r="L1284" s="19"/>
      <c r="M1284" s="19"/>
      <c r="N1284" s="19"/>
      <c r="O1284" s="16"/>
      <c r="P1284" s="16"/>
      <c r="Q1284" s="26" t="str">
        <f t="shared" si="40"/>
        <v>Няма избран доставчик</v>
      </c>
      <c r="T1284" s="7" t="str">
        <f t="shared" ref="T1284:T1347" si="41">C1284&amp;" - "&amp;D1284&amp;" - "&amp;F1284&amp;" - "&amp;G1284&amp;" - "&amp;H1284&amp;" - "&amp;I1284&amp;" - "&amp;J1284&amp;" - "&amp;K1284&amp;" - "&amp;L1284&amp;" - "&amp;M1284&amp;" - "&amp;N1284&amp;" - обща стойност: "&amp;P1284</f>
        <v xml:space="preserve">Не е избран доствачик -  -  -  -  -  -  -  -  -  -  - обща стойност: </v>
      </c>
    </row>
    <row r="1285" spans="1:20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16"/>
      <c r="E1285" s="40"/>
      <c r="F1285" s="19"/>
      <c r="G1285" s="32"/>
      <c r="H1285" s="16"/>
      <c r="I1285" s="19"/>
      <c r="J1285" s="19"/>
      <c r="K1285" s="19"/>
      <c r="L1285" s="19"/>
      <c r="M1285" s="19"/>
      <c r="N1285" s="19"/>
      <c r="O1285" s="16"/>
      <c r="P1285" s="16"/>
      <c r="Q1285" s="26" t="str">
        <f t="shared" si="40"/>
        <v>Няма избран доставчик</v>
      </c>
      <c r="T1285" s="7" t="str">
        <f t="shared" si="41"/>
        <v xml:space="preserve">Не е избран доствачик -  -  -  -  -  -  -  -  -  -  - обща стойност: </v>
      </c>
    </row>
    <row r="1286" spans="1:20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16"/>
      <c r="E1286" s="40"/>
      <c r="F1286" s="19"/>
      <c r="G1286" s="32"/>
      <c r="H1286" s="16"/>
      <c r="I1286" s="19"/>
      <c r="J1286" s="19"/>
      <c r="K1286" s="19"/>
      <c r="L1286" s="19"/>
      <c r="M1286" s="19"/>
      <c r="N1286" s="19"/>
      <c r="O1286" s="16"/>
      <c r="P1286" s="16"/>
      <c r="Q1286" s="26" t="str">
        <f t="shared" ref="Q1286:Q1349" si="42">IF(B1286&lt;&gt;"",IF(AND(F1286&lt;&gt;"",G1286&lt;&gt;"",H1286&lt;&gt;"",O1286&lt;&gt;"",P1286&lt;&gt;""),"","Задължителни полета - Наименование/Количество/Мердна единица/стойност"),"Няма избран доставчик")</f>
        <v>Няма избран доставчик</v>
      </c>
      <c r="T1286" s="7" t="str">
        <f t="shared" si="41"/>
        <v xml:space="preserve">Не е избран доствачик -  -  -  -  -  -  -  -  -  -  - обща стойност: </v>
      </c>
    </row>
    <row r="1287" spans="1:20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16"/>
      <c r="E1287" s="40"/>
      <c r="F1287" s="19"/>
      <c r="G1287" s="32"/>
      <c r="H1287" s="16"/>
      <c r="I1287" s="19"/>
      <c r="J1287" s="19"/>
      <c r="K1287" s="19"/>
      <c r="L1287" s="19"/>
      <c r="M1287" s="19"/>
      <c r="N1287" s="19"/>
      <c r="O1287" s="16"/>
      <c r="P1287" s="16"/>
      <c r="Q1287" s="26" t="str">
        <f t="shared" si="42"/>
        <v>Няма избран доставчик</v>
      </c>
      <c r="T1287" s="7" t="str">
        <f t="shared" si="41"/>
        <v xml:space="preserve">Не е избран доствачик -  -  -  -  -  -  -  -  -  -  - обща стойност: </v>
      </c>
    </row>
    <row r="1288" spans="1:20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16"/>
      <c r="E1288" s="40"/>
      <c r="F1288" s="19"/>
      <c r="G1288" s="32"/>
      <c r="H1288" s="16"/>
      <c r="I1288" s="19"/>
      <c r="J1288" s="19"/>
      <c r="K1288" s="19"/>
      <c r="L1288" s="19"/>
      <c r="M1288" s="19"/>
      <c r="N1288" s="19"/>
      <c r="O1288" s="16"/>
      <c r="P1288" s="16"/>
      <c r="Q1288" s="26" t="str">
        <f t="shared" si="42"/>
        <v>Няма избран доставчик</v>
      </c>
      <c r="T1288" s="7" t="str">
        <f t="shared" si="41"/>
        <v xml:space="preserve">Не е избран доствачик -  -  -  -  -  -  -  -  -  -  - обща стойност: </v>
      </c>
    </row>
    <row r="1289" spans="1:20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16"/>
      <c r="E1289" s="40"/>
      <c r="F1289" s="19"/>
      <c r="G1289" s="32"/>
      <c r="H1289" s="16"/>
      <c r="I1289" s="19"/>
      <c r="J1289" s="19"/>
      <c r="K1289" s="19"/>
      <c r="L1289" s="19"/>
      <c r="M1289" s="19"/>
      <c r="N1289" s="19"/>
      <c r="O1289" s="16"/>
      <c r="P1289" s="16"/>
      <c r="Q1289" s="26" t="str">
        <f t="shared" si="42"/>
        <v>Няма избран доставчик</v>
      </c>
      <c r="T1289" s="7" t="str">
        <f t="shared" si="41"/>
        <v xml:space="preserve">Не е избран доствачик -  -  -  -  -  -  -  -  -  -  - обща стойност: </v>
      </c>
    </row>
    <row r="1290" spans="1:20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16"/>
      <c r="E1290" s="40"/>
      <c r="F1290" s="19"/>
      <c r="G1290" s="32"/>
      <c r="H1290" s="16"/>
      <c r="I1290" s="19"/>
      <c r="J1290" s="19"/>
      <c r="K1290" s="19"/>
      <c r="L1290" s="19"/>
      <c r="M1290" s="19"/>
      <c r="N1290" s="19"/>
      <c r="O1290" s="16"/>
      <c r="P1290" s="16"/>
      <c r="Q1290" s="26" t="str">
        <f t="shared" si="42"/>
        <v>Няма избран доставчик</v>
      </c>
      <c r="T1290" s="7" t="str">
        <f t="shared" si="41"/>
        <v xml:space="preserve">Не е избран доствачик -  -  -  -  -  -  -  -  -  -  - обща стойност: </v>
      </c>
    </row>
    <row r="1291" spans="1:20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16"/>
      <c r="E1291" s="40"/>
      <c r="F1291" s="19"/>
      <c r="G1291" s="32"/>
      <c r="H1291" s="16"/>
      <c r="I1291" s="19"/>
      <c r="J1291" s="19"/>
      <c r="K1291" s="19"/>
      <c r="L1291" s="19"/>
      <c r="M1291" s="19"/>
      <c r="N1291" s="19"/>
      <c r="O1291" s="16"/>
      <c r="P1291" s="16"/>
      <c r="Q1291" s="26" t="str">
        <f t="shared" si="42"/>
        <v>Няма избран доставчик</v>
      </c>
      <c r="T1291" s="7" t="str">
        <f t="shared" si="41"/>
        <v xml:space="preserve">Не е избран доствачик -  -  -  -  -  -  -  -  -  -  - обща стойност: </v>
      </c>
    </row>
    <row r="1292" spans="1:20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16"/>
      <c r="E1292" s="40"/>
      <c r="F1292" s="19"/>
      <c r="G1292" s="32"/>
      <c r="H1292" s="16"/>
      <c r="I1292" s="19"/>
      <c r="J1292" s="19"/>
      <c r="K1292" s="19"/>
      <c r="L1292" s="19"/>
      <c r="M1292" s="19"/>
      <c r="N1292" s="19"/>
      <c r="O1292" s="16"/>
      <c r="P1292" s="16"/>
      <c r="Q1292" s="26" t="str">
        <f t="shared" si="42"/>
        <v>Няма избран доставчик</v>
      </c>
      <c r="T1292" s="7" t="str">
        <f t="shared" si="41"/>
        <v xml:space="preserve">Не е избран доствачик -  -  -  -  -  -  -  -  -  -  - обща стойност: </v>
      </c>
    </row>
    <row r="1293" spans="1:20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16"/>
      <c r="E1293" s="40"/>
      <c r="F1293" s="19"/>
      <c r="G1293" s="32"/>
      <c r="H1293" s="16"/>
      <c r="I1293" s="19"/>
      <c r="J1293" s="19"/>
      <c r="K1293" s="19"/>
      <c r="L1293" s="19"/>
      <c r="M1293" s="19"/>
      <c r="N1293" s="19"/>
      <c r="O1293" s="16"/>
      <c r="P1293" s="16"/>
      <c r="Q1293" s="26" t="str">
        <f t="shared" si="42"/>
        <v>Няма избран доставчик</v>
      </c>
      <c r="T1293" s="7" t="str">
        <f t="shared" si="41"/>
        <v xml:space="preserve">Не е избран доствачик -  -  -  -  -  -  -  -  -  -  - обща стойност: </v>
      </c>
    </row>
    <row r="1294" spans="1:20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16"/>
      <c r="E1294" s="40"/>
      <c r="F1294" s="19"/>
      <c r="G1294" s="32"/>
      <c r="H1294" s="16"/>
      <c r="I1294" s="19"/>
      <c r="J1294" s="19"/>
      <c r="K1294" s="19"/>
      <c r="L1294" s="19"/>
      <c r="M1294" s="19"/>
      <c r="N1294" s="19"/>
      <c r="O1294" s="16"/>
      <c r="P1294" s="16"/>
      <c r="Q1294" s="26" t="str">
        <f t="shared" si="42"/>
        <v>Няма избран доставчик</v>
      </c>
      <c r="T1294" s="7" t="str">
        <f t="shared" si="41"/>
        <v xml:space="preserve">Не е избран доствачик -  -  -  -  -  -  -  -  -  -  - обща стойност: </v>
      </c>
    </row>
    <row r="1295" spans="1:20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16"/>
      <c r="E1295" s="40"/>
      <c r="F1295" s="19"/>
      <c r="G1295" s="32"/>
      <c r="H1295" s="16"/>
      <c r="I1295" s="19"/>
      <c r="J1295" s="19"/>
      <c r="K1295" s="19"/>
      <c r="L1295" s="19"/>
      <c r="M1295" s="19"/>
      <c r="N1295" s="19"/>
      <c r="O1295" s="16"/>
      <c r="P1295" s="16"/>
      <c r="Q1295" s="26" t="str">
        <f t="shared" si="42"/>
        <v>Няма избран доставчик</v>
      </c>
      <c r="T1295" s="7" t="str">
        <f t="shared" si="41"/>
        <v xml:space="preserve">Не е избран доствачик -  -  -  -  -  -  -  -  -  -  - обща стойност: </v>
      </c>
    </row>
    <row r="1296" spans="1:20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16"/>
      <c r="E1296" s="40"/>
      <c r="F1296" s="19"/>
      <c r="G1296" s="32"/>
      <c r="H1296" s="16"/>
      <c r="I1296" s="19"/>
      <c r="J1296" s="19"/>
      <c r="K1296" s="19"/>
      <c r="L1296" s="19"/>
      <c r="M1296" s="19"/>
      <c r="N1296" s="19"/>
      <c r="O1296" s="16"/>
      <c r="P1296" s="16"/>
      <c r="Q1296" s="26" t="str">
        <f t="shared" si="42"/>
        <v>Няма избран доставчик</v>
      </c>
      <c r="T1296" s="7" t="str">
        <f t="shared" si="41"/>
        <v xml:space="preserve">Не е избран доствачик -  -  -  -  -  -  -  -  -  -  - обща стойност: </v>
      </c>
    </row>
    <row r="1297" spans="1:20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16"/>
      <c r="E1297" s="40"/>
      <c r="F1297" s="19"/>
      <c r="G1297" s="32"/>
      <c r="H1297" s="16"/>
      <c r="I1297" s="19"/>
      <c r="J1297" s="19"/>
      <c r="K1297" s="19"/>
      <c r="L1297" s="19"/>
      <c r="M1297" s="19"/>
      <c r="N1297" s="19"/>
      <c r="O1297" s="16"/>
      <c r="P1297" s="16"/>
      <c r="Q1297" s="26" t="str">
        <f t="shared" si="42"/>
        <v>Няма избран доставчик</v>
      </c>
      <c r="T1297" s="7" t="str">
        <f t="shared" si="41"/>
        <v xml:space="preserve">Не е избран доствачик -  -  -  -  -  -  -  -  -  -  - обща стойност: </v>
      </c>
    </row>
    <row r="1298" spans="1:20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16"/>
      <c r="E1298" s="40"/>
      <c r="F1298" s="19"/>
      <c r="G1298" s="32"/>
      <c r="H1298" s="16"/>
      <c r="I1298" s="19"/>
      <c r="J1298" s="19"/>
      <c r="K1298" s="19"/>
      <c r="L1298" s="19"/>
      <c r="M1298" s="19"/>
      <c r="N1298" s="19"/>
      <c r="O1298" s="16"/>
      <c r="P1298" s="16"/>
      <c r="Q1298" s="26" t="str">
        <f t="shared" si="42"/>
        <v>Няма избран доставчик</v>
      </c>
      <c r="T1298" s="7" t="str">
        <f t="shared" si="41"/>
        <v xml:space="preserve">Не е избран доствачик -  -  -  -  -  -  -  -  -  -  - обща стойност: </v>
      </c>
    </row>
    <row r="1299" spans="1:20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16"/>
      <c r="E1299" s="40"/>
      <c r="F1299" s="19"/>
      <c r="G1299" s="32"/>
      <c r="H1299" s="16"/>
      <c r="I1299" s="19"/>
      <c r="J1299" s="19"/>
      <c r="K1299" s="19"/>
      <c r="L1299" s="19"/>
      <c r="M1299" s="19"/>
      <c r="N1299" s="19"/>
      <c r="O1299" s="16"/>
      <c r="P1299" s="16"/>
      <c r="Q1299" s="26" t="str">
        <f t="shared" si="42"/>
        <v>Няма избран доставчик</v>
      </c>
      <c r="T1299" s="7" t="str">
        <f t="shared" si="41"/>
        <v xml:space="preserve">Не е избран доствачик -  -  -  -  -  -  -  -  -  -  - обща стойност: </v>
      </c>
    </row>
    <row r="1300" spans="1:20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16"/>
      <c r="E1300" s="40"/>
      <c r="F1300" s="19"/>
      <c r="G1300" s="32"/>
      <c r="H1300" s="16"/>
      <c r="I1300" s="19"/>
      <c r="J1300" s="19"/>
      <c r="K1300" s="19"/>
      <c r="L1300" s="19"/>
      <c r="M1300" s="19"/>
      <c r="N1300" s="19"/>
      <c r="O1300" s="16"/>
      <c r="P1300" s="16"/>
      <c r="Q1300" s="26" t="str">
        <f t="shared" si="42"/>
        <v>Няма избран доставчик</v>
      </c>
      <c r="T1300" s="7" t="str">
        <f t="shared" si="41"/>
        <v xml:space="preserve">Не е избран доствачик -  -  -  -  -  -  -  -  -  -  - обща стойност: </v>
      </c>
    </row>
    <row r="1301" spans="1:20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16"/>
      <c r="E1301" s="40"/>
      <c r="F1301" s="19"/>
      <c r="G1301" s="32"/>
      <c r="H1301" s="16"/>
      <c r="I1301" s="19"/>
      <c r="J1301" s="19"/>
      <c r="K1301" s="19"/>
      <c r="L1301" s="19"/>
      <c r="M1301" s="19"/>
      <c r="N1301" s="19"/>
      <c r="O1301" s="16"/>
      <c r="P1301" s="16"/>
      <c r="Q1301" s="26" t="str">
        <f t="shared" si="42"/>
        <v>Няма избран доставчик</v>
      </c>
      <c r="T1301" s="7" t="str">
        <f t="shared" si="41"/>
        <v xml:space="preserve">Не е избран доствачик -  -  -  -  -  -  -  -  -  -  - обща стойност: </v>
      </c>
    </row>
    <row r="1302" spans="1:20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16"/>
      <c r="E1302" s="40"/>
      <c r="F1302" s="19"/>
      <c r="G1302" s="32"/>
      <c r="H1302" s="16"/>
      <c r="I1302" s="19"/>
      <c r="J1302" s="19"/>
      <c r="K1302" s="19"/>
      <c r="L1302" s="19"/>
      <c r="M1302" s="19"/>
      <c r="N1302" s="19"/>
      <c r="O1302" s="16"/>
      <c r="P1302" s="16"/>
      <c r="Q1302" s="26" t="str">
        <f t="shared" si="42"/>
        <v>Няма избран доставчик</v>
      </c>
      <c r="T1302" s="7" t="str">
        <f t="shared" si="41"/>
        <v xml:space="preserve">Не е избран доствачик -  -  -  -  -  -  -  -  -  -  - обща стойност: </v>
      </c>
    </row>
    <row r="1303" spans="1:20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16"/>
      <c r="E1303" s="40"/>
      <c r="F1303" s="19"/>
      <c r="G1303" s="32"/>
      <c r="H1303" s="16"/>
      <c r="I1303" s="19"/>
      <c r="J1303" s="19"/>
      <c r="K1303" s="19"/>
      <c r="L1303" s="19"/>
      <c r="M1303" s="19"/>
      <c r="N1303" s="19"/>
      <c r="O1303" s="16"/>
      <c r="P1303" s="16"/>
      <c r="Q1303" s="26" t="str">
        <f t="shared" si="42"/>
        <v>Няма избран доставчик</v>
      </c>
      <c r="T1303" s="7" t="str">
        <f t="shared" si="41"/>
        <v xml:space="preserve">Не е избран доствачик -  -  -  -  -  -  -  -  -  -  - обща стойност: </v>
      </c>
    </row>
    <row r="1304" spans="1:20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16"/>
      <c r="E1304" s="40"/>
      <c r="F1304" s="19"/>
      <c r="G1304" s="32"/>
      <c r="H1304" s="16"/>
      <c r="I1304" s="19"/>
      <c r="J1304" s="19"/>
      <c r="K1304" s="19"/>
      <c r="L1304" s="19"/>
      <c r="M1304" s="19"/>
      <c r="N1304" s="19"/>
      <c r="O1304" s="16"/>
      <c r="P1304" s="16"/>
      <c r="Q1304" s="26" t="str">
        <f t="shared" si="42"/>
        <v>Няма избран доставчик</v>
      </c>
      <c r="T1304" s="7" t="str">
        <f t="shared" si="41"/>
        <v xml:space="preserve">Не е избран доствачик -  -  -  -  -  -  -  -  -  -  - обща стойност: </v>
      </c>
    </row>
    <row r="1305" spans="1:20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16"/>
      <c r="E1305" s="40"/>
      <c r="F1305" s="19"/>
      <c r="G1305" s="32"/>
      <c r="H1305" s="16"/>
      <c r="I1305" s="19"/>
      <c r="J1305" s="19"/>
      <c r="K1305" s="19"/>
      <c r="L1305" s="19"/>
      <c r="M1305" s="19"/>
      <c r="N1305" s="19"/>
      <c r="O1305" s="16"/>
      <c r="P1305" s="16"/>
      <c r="Q1305" s="26" t="str">
        <f t="shared" si="42"/>
        <v>Няма избран доставчик</v>
      </c>
      <c r="T1305" s="7" t="str">
        <f t="shared" si="41"/>
        <v xml:space="preserve">Не е избран доствачик -  -  -  -  -  -  -  -  -  -  - обща стойност: </v>
      </c>
    </row>
    <row r="1306" spans="1:20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16"/>
      <c r="E1306" s="40"/>
      <c r="F1306" s="19"/>
      <c r="G1306" s="32"/>
      <c r="H1306" s="16"/>
      <c r="I1306" s="19"/>
      <c r="J1306" s="19"/>
      <c r="K1306" s="19"/>
      <c r="L1306" s="19"/>
      <c r="M1306" s="19"/>
      <c r="N1306" s="19"/>
      <c r="O1306" s="16"/>
      <c r="P1306" s="16"/>
      <c r="Q1306" s="26" t="str">
        <f t="shared" si="42"/>
        <v>Няма избран доставчик</v>
      </c>
      <c r="T1306" s="7" t="str">
        <f t="shared" si="41"/>
        <v xml:space="preserve">Не е избран доствачик -  -  -  -  -  -  -  -  -  -  - обща стойност: </v>
      </c>
    </row>
    <row r="1307" spans="1:20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16"/>
      <c r="E1307" s="40"/>
      <c r="F1307" s="19"/>
      <c r="G1307" s="32"/>
      <c r="H1307" s="16"/>
      <c r="I1307" s="19"/>
      <c r="J1307" s="19"/>
      <c r="K1307" s="19"/>
      <c r="L1307" s="19"/>
      <c r="M1307" s="19"/>
      <c r="N1307" s="19"/>
      <c r="O1307" s="16"/>
      <c r="P1307" s="16"/>
      <c r="Q1307" s="26" t="str">
        <f t="shared" si="42"/>
        <v>Няма избран доставчик</v>
      </c>
      <c r="T1307" s="7" t="str">
        <f t="shared" si="41"/>
        <v xml:space="preserve">Не е избран доствачик -  -  -  -  -  -  -  -  -  -  - обща стойност: </v>
      </c>
    </row>
    <row r="1308" spans="1:20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16"/>
      <c r="E1308" s="40"/>
      <c r="F1308" s="19"/>
      <c r="G1308" s="32"/>
      <c r="H1308" s="16"/>
      <c r="I1308" s="19"/>
      <c r="J1308" s="19"/>
      <c r="K1308" s="19"/>
      <c r="L1308" s="19"/>
      <c r="M1308" s="19"/>
      <c r="N1308" s="19"/>
      <c r="O1308" s="16"/>
      <c r="P1308" s="16"/>
      <c r="Q1308" s="26" t="str">
        <f t="shared" si="42"/>
        <v>Няма избран доставчик</v>
      </c>
      <c r="T1308" s="7" t="str">
        <f t="shared" si="41"/>
        <v xml:space="preserve">Не е избран доствачик -  -  -  -  -  -  -  -  -  -  - обща стойност: </v>
      </c>
    </row>
    <row r="1309" spans="1:20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16"/>
      <c r="E1309" s="40"/>
      <c r="F1309" s="19"/>
      <c r="G1309" s="32"/>
      <c r="H1309" s="16"/>
      <c r="I1309" s="19"/>
      <c r="J1309" s="19"/>
      <c r="K1309" s="19"/>
      <c r="L1309" s="19"/>
      <c r="M1309" s="19"/>
      <c r="N1309" s="19"/>
      <c r="O1309" s="16"/>
      <c r="P1309" s="16"/>
      <c r="Q1309" s="26" t="str">
        <f t="shared" si="42"/>
        <v>Няма избран доставчик</v>
      </c>
      <c r="T1309" s="7" t="str">
        <f t="shared" si="41"/>
        <v xml:space="preserve">Не е избран доствачик -  -  -  -  -  -  -  -  -  -  - обща стойност: </v>
      </c>
    </row>
    <row r="1310" spans="1:20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16"/>
      <c r="E1310" s="40"/>
      <c r="F1310" s="19"/>
      <c r="G1310" s="32"/>
      <c r="H1310" s="16"/>
      <c r="I1310" s="19"/>
      <c r="J1310" s="19"/>
      <c r="K1310" s="19"/>
      <c r="L1310" s="19"/>
      <c r="M1310" s="19"/>
      <c r="N1310" s="19"/>
      <c r="O1310" s="16"/>
      <c r="P1310" s="16"/>
      <c r="Q1310" s="26" t="str">
        <f t="shared" si="42"/>
        <v>Няма избран доставчик</v>
      </c>
      <c r="T1310" s="7" t="str">
        <f t="shared" si="41"/>
        <v xml:space="preserve">Не е избран доствачик -  -  -  -  -  -  -  -  -  -  - обща стойност: </v>
      </c>
    </row>
    <row r="1311" spans="1:20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16"/>
      <c r="E1311" s="40"/>
      <c r="F1311" s="19"/>
      <c r="G1311" s="32"/>
      <c r="H1311" s="16"/>
      <c r="I1311" s="19"/>
      <c r="J1311" s="19"/>
      <c r="K1311" s="19"/>
      <c r="L1311" s="19"/>
      <c r="M1311" s="19"/>
      <c r="N1311" s="19"/>
      <c r="O1311" s="16"/>
      <c r="P1311" s="16"/>
      <c r="Q1311" s="26" t="str">
        <f t="shared" si="42"/>
        <v>Няма избран доставчик</v>
      </c>
      <c r="T1311" s="7" t="str">
        <f t="shared" si="41"/>
        <v xml:space="preserve">Не е избран доствачик -  -  -  -  -  -  -  -  -  -  - обща стойност: </v>
      </c>
    </row>
    <row r="1312" spans="1:20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16"/>
      <c r="E1312" s="40"/>
      <c r="F1312" s="19"/>
      <c r="G1312" s="32"/>
      <c r="H1312" s="16"/>
      <c r="I1312" s="19"/>
      <c r="J1312" s="19"/>
      <c r="K1312" s="19"/>
      <c r="L1312" s="19"/>
      <c r="M1312" s="19"/>
      <c r="N1312" s="19"/>
      <c r="O1312" s="16"/>
      <c r="P1312" s="16"/>
      <c r="Q1312" s="26" t="str">
        <f t="shared" si="42"/>
        <v>Няма избран доставчик</v>
      </c>
      <c r="T1312" s="7" t="str">
        <f t="shared" si="41"/>
        <v xml:space="preserve">Не е избран доствачик -  -  -  -  -  -  -  -  -  -  - обща стойност: </v>
      </c>
    </row>
    <row r="1313" spans="1:20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16"/>
      <c r="E1313" s="40"/>
      <c r="F1313" s="19"/>
      <c r="G1313" s="32"/>
      <c r="H1313" s="16"/>
      <c r="I1313" s="19"/>
      <c r="J1313" s="19"/>
      <c r="K1313" s="19"/>
      <c r="L1313" s="19"/>
      <c r="M1313" s="19"/>
      <c r="N1313" s="19"/>
      <c r="O1313" s="16"/>
      <c r="P1313" s="16"/>
      <c r="Q1313" s="26" t="str">
        <f t="shared" si="42"/>
        <v>Няма избран доставчик</v>
      </c>
      <c r="T1313" s="7" t="str">
        <f t="shared" si="41"/>
        <v xml:space="preserve">Не е избран доствачик -  -  -  -  -  -  -  -  -  -  - обща стойност: </v>
      </c>
    </row>
    <row r="1314" spans="1:20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16"/>
      <c r="E1314" s="40"/>
      <c r="F1314" s="19"/>
      <c r="G1314" s="32"/>
      <c r="H1314" s="16"/>
      <c r="I1314" s="19"/>
      <c r="J1314" s="19"/>
      <c r="K1314" s="19"/>
      <c r="L1314" s="19"/>
      <c r="M1314" s="19"/>
      <c r="N1314" s="19"/>
      <c r="O1314" s="16"/>
      <c r="P1314" s="16"/>
      <c r="Q1314" s="26" t="str">
        <f t="shared" si="42"/>
        <v>Няма избран доставчик</v>
      </c>
      <c r="T1314" s="7" t="str">
        <f t="shared" si="41"/>
        <v xml:space="preserve">Не е избран доствачик -  -  -  -  -  -  -  -  -  -  - обща стойност: </v>
      </c>
    </row>
    <row r="1315" spans="1:20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16"/>
      <c r="E1315" s="40"/>
      <c r="F1315" s="19"/>
      <c r="G1315" s="32"/>
      <c r="H1315" s="16"/>
      <c r="I1315" s="19"/>
      <c r="J1315" s="19"/>
      <c r="K1315" s="19"/>
      <c r="L1315" s="19"/>
      <c r="M1315" s="19"/>
      <c r="N1315" s="19"/>
      <c r="O1315" s="16"/>
      <c r="P1315" s="16"/>
      <c r="Q1315" s="26" t="str">
        <f t="shared" si="42"/>
        <v>Няма избран доставчик</v>
      </c>
      <c r="T1315" s="7" t="str">
        <f t="shared" si="41"/>
        <v xml:space="preserve">Не е избран доствачик -  -  -  -  -  -  -  -  -  -  - обща стойност: </v>
      </c>
    </row>
    <row r="1316" spans="1:20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16"/>
      <c r="E1316" s="40"/>
      <c r="F1316" s="19"/>
      <c r="G1316" s="32"/>
      <c r="H1316" s="16"/>
      <c r="I1316" s="19"/>
      <c r="J1316" s="19"/>
      <c r="K1316" s="19"/>
      <c r="L1316" s="19"/>
      <c r="M1316" s="19"/>
      <c r="N1316" s="19"/>
      <c r="O1316" s="16"/>
      <c r="P1316" s="16"/>
      <c r="Q1316" s="26" t="str">
        <f t="shared" si="42"/>
        <v>Няма избран доставчик</v>
      </c>
      <c r="T1316" s="7" t="str">
        <f t="shared" si="41"/>
        <v xml:space="preserve">Не е избран доствачик -  -  -  -  -  -  -  -  -  -  - обща стойност: </v>
      </c>
    </row>
    <row r="1317" spans="1:20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16"/>
      <c r="E1317" s="40"/>
      <c r="F1317" s="19"/>
      <c r="G1317" s="32"/>
      <c r="H1317" s="16"/>
      <c r="I1317" s="19"/>
      <c r="J1317" s="19"/>
      <c r="K1317" s="19"/>
      <c r="L1317" s="19"/>
      <c r="M1317" s="19"/>
      <c r="N1317" s="19"/>
      <c r="O1317" s="16"/>
      <c r="P1317" s="16"/>
      <c r="Q1317" s="26" t="str">
        <f t="shared" si="42"/>
        <v>Няма избран доставчик</v>
      </c>
      <c r="T1317" s="7" t="str">
        <f t="shared" si="41"/>
        <v xml:space="preserve">Не е избран доствачик -  -  -  -  -  -  -  -  -  -  - обща стойност: </v>
      </c>
    </row>
    <row r="1318" spans="1:20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16"/>
      <c r="E1318" s="40"/>
      <c r="F1318" s="19"/>
      <c r="G1318" s="32"/>
      <c r="H1318" s="16"/>
      <c r="I1318" s="19"/>
      <c r="J1318" s="19"/>
      <c r="K1318" s="19"/>
      <c r="L1318" s="19"/>
      <c r="M1318" s="19"/>
      <c r="N1318" s="19"/>
      <c r="O1318" s="16"/>
      <c r="P1318" s="16"/>
      <c r="Q1318" s="26" t="str">
        <f t="shared" si="42"/>
        <v>Няма избран доставчик</v>
      </c>
      <c r="T1318" s="7" t="str">
        <f t="shared" si="41"/>
        <v xml:space="preserve">Не е избран доствачик -  -  -  -  -  -  -  -  -  -  - обща стойност: </v>
      </c>
    </row>
    <row r="1319" spans="1:20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16"/>
      <c r="E1319" s="40"/>
      <c r="F1319" s="19"/>
      <c r="G1319" s="32"/>
      <c r="H1319" s="16"/>
      <c r="I1319" s="19"/>
      <c r="J1319" s="19"/>
      <c r="K1319" s="19"/>
      <c r="L1319" s="19"/>
      <c r="M1319" s="19"/>
      <c r="N1319" s="19"/>
      <c r="O1319" s="16"/>
      <c r="P1319" s="16"/>
      <c r="Q1319" s="26" t="str">
        <f t="shared" si="42"/>
        <v>Няма избран доставчик</v>
      </c>
      <c r="T1319" s="7" t="str">
        <f t="shared" si="41"/>
        <v xml:space="preserve">Не е избран доствачик -  -  -  -  -  -  -  -  -  -  - обща стойност: </v>
      </c>
    </row>
    <row r="1320" spans="1:20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16"/>
      <c r="E1320" s="40"/>
      <c r="F1320" s="19"/>
      <c r="G1320" s="32"/>
      <c r="H1320" s="16"/>
      <c r="I1320" s="19"/>
      <c r="J1320" s="19"/>
      <c r="K1320" s="19"/>
      <c r="L1320" s="19"/>
      <c r="M1320" s="19"/>
      <c r="N1320" s="19"/>
      <c r="O1320" s="16"/>
      <c r="P1320" s="16"/>
      <c r="Q1320" s="26" t="str">
        <f t="shared" si="42"/>
        <v>Няма избран доставчик</v>
      </c>
      <c r="T1320" s="7" t="str">
        <f t="shared" si="41"/>
        <v xml:space="preserve">Не е избран доствачик -  -  -  -  -  -  -  -  -  -  - обща стойност: </v>
      </c>
    </row>
    <row r="1321" spans="1:20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16"/>
      <c r="E1321" s="40"/>
      <c r="F1321" s="19"/>
      <c r="G1321" s="32"/>
      <c r="H1321" s="16"/>
      <c r="I1321" s="19"/>
      <c r="J1321" s="19"/>
      <c r="K1321" s="19"/>
      <c r="L1321" s="19"/>
      <c r="M1321" s="19"/>
      <c r="N1321" s="19"/>
      <c r="O1321" s="16"/>
      <c r="P1321" s="16"/>
      <c r="Q1321" s="26" t="str">
        <f t="shared" si="42"/>
        <v>Няма избран доставчик</v>
      </c>
      <c r="T1321" s="7" t="str">
        <f t="shared" si="41"/>
        <v xml:space="preserve">Не е избран доствачик -  -  -  -  -  -  -  -  -  -  - обща стойност: </v>
      </c>
    </row>
    <row r="1322" spans="1:20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16"/>
      <c r="E1322" s="40"/>
      <c r="F1322" s="19"/>
      <c r="G1322" s="32"/>
      <c r="H1322" s="16"/>
      <c r="I1322" s="19"/>
      <c r="J1322" s="19"/>
      <c r="K1322" s="19"/>
      <c r="L1322" s="19"/>
      <c r="M1322" s="19"/>
      <c r="N1322" s="19"/>
      <c r="O1322" s="16"/>
      <c r="P1322" s="16"/>
      <c r="Q1322" s="26" t="str">
        <f t="shared" si="42"/>
        <v>Няма избран доставчик</v>
      </c>
      <c r="T1322" s="7" t="str">
        <f t="shared" si="41"/>
        <v xml:space="preserve">Не е избран доствачик -  -  -  -  -  -  -  -  -  -  - обща стойност: </v>
      </c>
    </row>
    <row r="1323" spans="1:20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16"/>
      <c r="E1323" s="40"/>
      <c r="F1323" s="19"/>
      <c r="G1323" s="32"/>
      <c r="H1323" s="16"/>
      <c r="I1323" s="19"/>
      <c r="J1323" s="19"/>
      <c r="K1323" s="19"/>
      <c r="L1323" s="19"/>
      <c r="M1323" s="19"/>
      <c r="N1323" s="19"/>
      <c r="O1323" s="16"/>
      <c r="P1323" s="16"/>
      <c r="Q1323" s="26" t="str">
        <f t="shared" si="42"/>
        <v>Няма избран доставчик</v>
      </c>
      <c r="T1323" s="7" t="str">
        <f t="shared" si="41"/>
        <v xml:space="preserve">Не е избран доствачик -  -  -  -  -  -  -  -  -  -  - обща стойност: </v>
      </c>
    </row>
    <row r="1324" spans="1:20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16"/>
      <c r="E1324" s="40"/>
      <c r="F1324" s="19"/>
      <c r="G1324" s="32"/>
      <c r="H1324" s="16"/>
      <c r="I1324" s="19"/>
      <c r="J1324" s="19"/>
      <c r="K1324" s="19"/>
      <c r="L1324" s="19"/>
      <c r="M1324" s="19"/>
      <c r="N1324" s="19"/>
      <c r="O1324" s="16"/>
      <c r="P1324" s="16"/>
      <c r="Q1324" s="26" t="str">
        <f t="shared" si="42"/>
        <v>Няма избран доставчик</v>
      </c>
      <c r="T1324" s="7" t="str">
        <f t="shared" si="41"/>
        <v xml:space="preserve">Не е избран доствачик -  -  -  -  -  -  -  -  -  -  - обща стойност: </v>
      </c>
    </row>
    <row r="1325" spans="1:20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16"/>
      <c r="E1325" s="40"/>
      <c r="F1325" s="19"/>
      <c r="G1325" s="32"/>
      <c r="H1325" s="16"/>
      <c r="I1325" s="19"/>
      <c r="J1325" s="19"/>
      <c r="K1325" s="19"/>
      <c r="L1325" s="19"/>
      <c r="M1325" s="19"/>
      <c r="N1325" s="19"/>
      <c r="O1325" s="16"/>
      <c r="P1325" s="16"/>
      <c r="Q1325" s="26" t="str">
        <f t="shared" si="42"/>
        <v>Няма избран доставчик</v>
      </c>
      <c r="T1325" s="7" t="str">
        <f t="shared" si="41"/>
        <v xml:space="preserve">Не е избран доствачик -  -  -  -  -  -  -  -  -  -  - обща стойност: </v>
      </c>
    </row>
    <row r="1326" spans="1:20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16"/>
      <c r="E1326" s="40"/>
      <c r="F1326" s="19"/>
      <c r="G1326" s="32"/>
      <c r="H1326" s="16"/>
      <c r="I1326" s="19"/>
      <c r="J1326" s="19"/>
      <c r="K1326" s="19"/>
      <c r="L1326" s="19"/>
      <c r="M1326" s="19"/>
      <c r="N1326" s="19"/>
      <c r="O1326" s="16"/>
      <c r="P1326" s="16"/>
      <c r="Q1326" s="26" t="str">
        <f t="shared" si="42"/>
        <v>Няма избран доставчик</v>
      </c>
      <c r="T1326" s="7" t="str">
        <f t="shared" si="41"/>
        <v xml:space="preserve">Не е избран доствачик -  -  -  -  -  -  -  -  -  -  - обща стойност: </v>
      </c>
    </row>
    <row r="1327" spans="1:20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16"/>
      <c r="E1327" s="40"/>
      <c r="F1327" s="19"/>
      <c r="G1327" s="32"/>
      <c r="H1327" s="16"/>
      <c r="I1327" s="19"/>
      <c r="J1327" s="19"/>
      <c r="K1327" s="19"/>
      <c r="L1327" s="19"/>
      <c r="M1327" s="19"/>
      <c r="N1327" s="19"/>
      <c r="O1327" s="16"/>
      <c r="P1327" s="16"/>
      <c r="Q1327" s="26" t="str">
        <f t="shared" si="42"/>
        <v>Няма избран доставчик</v>
      </c>
      <c r="T1327" s="7" t="str">
        <f t="shared" si="41"/>
        <v xml:space="preserve">Не е избран доствачик -  -  -  -  -  -  -  -  -  -  - обща стойност: </v>
      </c>
    </row>
    <row r="1328" spans="1:20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16"/>
      <c r="E1328" s="40"/>
      <c r="F1328" s="19"/>
      <c r="G1328" s="32"/>
      <c r="H1328" s="16"/>
      <c r="I1328" s="19"/>
      <c r="J1328" s="19"/>
      <c r="K1328" s="19"/>
      <c r="L1328" s="19"/>
      <c r="M1328" s="19"/>
      <c r="N1328" s="19"/>
      <c r="O1328" s="16"/>
      <c r="P1328" s="16"/>
      <c r="Q1328" s="26" t="str">
        <f t="shared" si="42"/>
        <v>Няма избран доставчик</v>
      </c>
      <c r="T1328" s="7" t="str">
        <f t="shared" si="41"/>
        <v xml:space="preserve">Не е избран доствачик -  -  -  -  -  -  -  -  -  -  - обща стойност: </v>
      </c>
    </row>
    <row r="1329" spans="1:20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16"/>
      <c r="E1329" s="40"/>
      <c r="F1329" s="19"/>
      <c r="G1329" s="32"/>
      <c r="H1329" s="16"/>
      <c r="I1329" s="19"/>
      <c r="J1329" s="19"/>
      <c r="K1329" s="19"/>
      <c r="L1329" s="19"/>
      <c r="M1329" s="19"/>
      <c r="N1329" s="19"/>
      <c r="O1329" s="16"/>
      <c r="P1329" s="16"/>
      <c r="Q1329" s="26" t="str">
        <f t="shared" si="42"/>
        <v>Няма избран доставчик</v>
      </c>
      <c r="T1329" s="7" t="str">
        <f t="shared" si="41"/>
        <v xml:space="preserve">Не е избран доствачик -  -  -  -  -  -  -  -  -  -  - обща стойност: </v>
      </c>
    </row>
    <row r="1330" spans="1:20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16"/>
      <c r="E1330" s="40"/>
      <c r="F1330" s="19"/>
      <c r="G1330" s="32"/>
      <c r="H1330" s="16"/>
      <c r="I1330" s="19"/>
      <c r="J1330" s="19"/>
      <c r="K1330" s="19"/>
      <c r="L1330" s="19"/>
      <c r="M1330" s="19"/>
      <c r="N1330" s="19"/>
      <c r="O1330" s="16"/>
      <c r="P1330" s="16"/>
      <c r="Q1330" s="26" t="str">
        <f t="shared" si="42"/>
        <v>Няма избран доставчик</v>
      </c>
      <c r="T1330" s="7" t="str">
        <f t="shared" si="41"/>
        <v xml:space="preserve">Не е избран доствачик -  -  -  -  -  -  -  -  -  -  - обща стойност: </v>
      </c>
    </row>
    <row r="1331" spans="1:20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16"/>
      <c r="E1331" s="40"/>
      <c r="F1331" s="19"/>
      <c r="G1331" s="32"/>
      <c r="H1331" s="16"/>
      <c r="I1331" s="19"/>
      <c r="J1331" s="19"/>
      <c r="K1331" s="19"/>
      <c r="L1331" s="19"/>
      <c r="M1331" s="19"/>
      <c r="N1331" s="19"/>
      <c r="O1331" s="16"/>
      <c r="P1331" s="16"/>
      <c r="Q1331" s="26" t="str">
        <f t="shared" si="42"/>
        <v>Няма избран доставчик</v>
      </c>
      <c r="T1331" s="7" t="str">
        <f t="shared" si="41"/>
        <v xml:space="preserve">Не е избран доствачик -  -  -  -  -  -  -  -  -  -  - обща стойност: </v>
      </c>
    </row>
    <row r="1332" spans="1:20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16"/>
      <c r="E1332" s="40"/>
      <c r="F1332" s="19"/>
      <c r="G1332" s="32"/>
      <c r="H1332" s="16"/>
      <c r="I1332" s="19"/>
      <c r="J1332" s="19"/>
      <c r="K1332" s="19"/>
      <c r="L1332" s="19"/>
      <c r="M1332" s="19"/>
      <c r="N1332" s="19"/>
      <c r="O1332" s="16"/>
      <c r="P1332" s="16"/>
      <c r="Q1332" s="26" t="str">
        <f t="shared" si="42"/>
        <v>Няма избран доставчик</v>
      </c>
      <c r="T1332" s="7" t="str">
        <f t="shared" si="41"/>
        <v xml:space="preserve">Не е избран доствачик -  -  -  -  -  -  -  -  -  -  - обща стойност: </v>
      </c>
    </row>
    <row r="1333" spans="1:20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16"/>
      <c r="E1333" s="40"/>
      <c r="F1333" s="19"/>
      <c r="G1333" s="32"/>
      <c r="H1333" s="16"/>
      <c r="I1333" s="19"/>
      <c r="J1333" s="19"/>
      <c r="K1333" s="19"/>
      <c r="L1333" s="19"/>
      <c r="M1333" s="19"/>
      <c r="N1333" s="19"/>
      <c r="O1333" s="16"/>
      <c r="P1333" s="16"/>
      <c r="Q1333" s="26" t="str">
        <f t="shared" si="42"/>
        <v>Няма избран доставчик</v>
      </c>
      <c r="T1333" s="7" t="str">
        <f t="shared" si="41"/>
        <v xml:space="preserve">Не е избран доствачик -  -  -  -  -  -  -  -  -  -  - обща стойност: </v>
      </c>
    </row>
    <row r="1334" spans="1:20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16"/>
      <c r="E1334" s="40"/>
      <c r="F1334" s="19"/>
      <c r="G1334" s="32"/>
      <c r="H1334" s="16"/>
      <c r="I1334" s="19"/>
      <c r="J1334" s="19"/>
      <c r="K1334" s="19"/>
      <c r="L1334" s="19"/>
      <c r="M1334" s="19"/>
      <c r="N1334" s="19"/>
      <c r="O1334" s="16"/>
      <c r="P1334" s="16"/>
      <c r="Q1334" s="26" t="str">
        <f t="shared" si="42"/>
        <v>Няма избран доставчик</v>
      </c>
      <c r="T1334" s="7" t="str">
        <f t="shared" si="41"/>
        <v xml:space="preserve">Не е избран доствачик -  -  -  -  -  -  -  -  -  -  - обща стойност: </v>
      </c>
    </row>
    <row r="1335" spans="1:20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16"/>
      <c r="E1335" s="40"/>
      <c r="F1335" s="19"/>
      <c r="G1335" s="32"/>
      <c r="H1335" s="16"/>
      <c r="I1335" s="19"/>
      <c r="J1335" s="19"/>
      <c r="K1335" s="19"/>
      <c r="L1335" s="19"/>
      <c r="M1335" s="19"/>
      <c r="N1335" s="19"/>
      <c r="O1335" s="16"/>
      <c r="P1335" s="16"/>
      <c r="Q1335" s="26" t="str">
        <f t="shared" si="42"/>
        <v>Няма избран доставчик</v>
      </c>
      <c r="T1335" s="7" t="str">
        <f t="shared" si="41"/>
        <v xml:space="preserve">Не е избран доствачик -  -  -  -  -  -  -  -  -  -  - обща стойност: </v>
      </c>
    </row>
    <row r="1336" spans="1:20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16"/>
      <c r="E1336" s="40"/>
      <c r="F1336" s="19"/>
      <c r="G1336" s="32"/>
      <c r="H1336" s="16"/>
      <c r="I1336" s="19"/>
      <c r="J1336" s="19"/>
      <c r="K1336" s="19"/>
      <c r="L1336" s="19"/>
      <c r="M1336" s="19"/>
      <c r="N1336" s="19"/>
      <c r="O1336" s="16"/>
      <c r="P1336" s="16"/>
      <c r="Q1336" s="26" t="str">
        <f t="shared" si="42"/>
        <v>Няма избран доставчик</v>
      </c>
      <c r="T1336" s="7" t="str">
        <f t="shared" si="41"/>
        <v xml:space="preserve">Не е избран доствачик -  -  -  -  -  -  -  -  -  -  - обща стойност: </v>
      </c>
    </row>
    <row r="1337" spans="1:20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16"/>
      <c r="E1337" s="40"/>
      <c r="F1337" s="19"/>
      <c r="G1337" s="32"/>
      <c r="H1337" s="16"/>
      <c r="I1337" s="19"/>
      <c r="J1337" s="19"/>
      <c r="K1337" s="19"/>
      <c r="L1337" s="19"/>
      <c r="M1337" s="19"/>
      <c r="N1337" s="19"/>
      <c r="O1337" s="16"/>
      <c r="P1337" s="16"/>
      <c r="Q1337" s="26" t="str">
        <f t="shared" si="42"/>
        <v>Няма избран доставчик</v>
      </c>
      <c r="T1337" s="7" t="str">
        <f t="shared" si="41"/>
        <v xml:space="preserve">Не е избран доствачик -  -  -  -  -  -  -  -  -  -  - обща стойност: </v>
      </c>
    </row>
    <row r="1338" spans="1:20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16"/>
      <c r="E1338" s="40"/>
      <c r="F1338" s="19"/>
      <c r="G1338" s="32"/>
      <c r="H1338" s="16"/>
      <c r="I1338" s="19"/>
      <c r="J1338" s="19"/>
      <c r="K1338" s="19"/>
      <c r="L1338" s="19"/>
      <c r="M1338" s="19"/>
      <c r="N1338" s="19"/>
      <c r="O1338" s="16"/>
      <c r="P1338" s="16"/>
      <c r="Q1338" s="26" t="str">
        <f t="shared" si="42"/>
        <v>Няма избран доставчик</v>
      </c>
      <c r="T1338" s="7" t="str">
        <f t="shared" si="41"/>
        <v xml:space="preserve">Не е избран доствачик -  -  -  -  -  -  -  -  -  -  - обща стойност: </v>
      </c>
    </row>
    <row r="1339" spans="1:20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16"/>
      <c r="E1339" s="40"/>
      <c r="F1339" s="19"/>
      <c r="G1339" s="32"/>
      <c r="H1339" s="16"/>
      <c r="I1339" s="19"/>
      <c r="J1339" s="19"/>
      <c r="K1339" s="19"/>
      <c r="L1339" s="19"/>
      <c r="M1339" s="19"/>
      <c r="N1339" s="19"/>
      <c r="O1339" s="16"/>
      <c r="P1339" s="16"/>
      <c r="Q1339" s="26" t="str">
        <f t="shared" si="42"/>
        <v>Няма избран доставчик</v>
      </c>
      <c r="T1339" s="7" t="str">
        <f t="shared" si="41"/>
        <v xml:space="preserve">Не е избран доствачик -  -  -  -  -  -  -  -  -  -  - обща стойност: </v>
      </c>
    </row>
    <row r="1340" spans="1:20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16"/>
      <c r="E1340" s="40"/>
      <c r="F1340" s="19"/>
      <c r="G1340" s="32"/>
      <c r="H1340" s="16"/>
      <c r="I1340" s="19"/>
      <c r="J1340" s="19"/>
      <c r="K1340" s="19"/>
      <c r="L1340" s="19"/>
      <c r="M1340" s="19"/>
      <c r="N1340" s="19"/>
      <c r="O1340" s="16"/>
      <c r="P1340" s="16"/>
      <c r="Q1340" s="26" t="str">
        <f t="shared" si="42"/>
        <v>Няма избран доставчик</v>
      </c>
      <c r="T1340" s="7" t="str">
        <f t="shared" si="41"/>
        <v xml:space="preserve">Не е избран доствачик -  -  -  -  -  -  -  -  -  -  - обща стойност: </v>
      </c>
    </row>
    <row r="1341" spans="1:20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16"/>
      <c r="E1341" s="40"/>
      <c r="F1341" s="19"/>
      <c r="G1341" s="32"/>
      <c r="H1341" s="16"/>
      <c r="I1341" s="19"/>
      <c r="J1341" s="19"/>
      <c r="K1341" s="19"/>
      <c r="L1341" s="19"/>
      <c r="M1341" s="19"/>
      <c r="N1341" s="19"/>
      <c r="O1341" s="16"/>
      <c r="P1341" s="16"/>
      <c r="Q1341" s="26" t="str">
        <f t="shared" si="42"/>
        <v>Няма избран доставчик</v>
      </c>
      <c r="T1341" s="7" t="str">
        <f t="shared" si="41"/>
        <v xml:space="preserve">Не е избран доствачик -  -  -  -  -  -  -  -  -  -  - обща стойност: </v>
      </c>
    </row>
    <row r="1342" spans="1:20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16"/>
      <c r="E1342" s="40"/>
      <c r="F1342" s="19"/>
      <c r="G1342" s="32"/>
      <c r="H1342" s="16"/>
      <c r="I1342" s="19"/>
      <c r="J1342" s="19"/>
      <c r="K1342" s="19"/>
      <c r="L1342" s="19"/>
      <c r="M1342" s="19"/>
      <c r="N1342" s="19"/>
      <c r="O1342" s="16"/>
      <c r="P1342" s="16"/>
      <c r="Q1342" s="26" t="str">
        <f t="shared" si="42"/>
        <v>Няма избран доставчик</v>
      </c>
      <c r="T1342" s="7" t="str">
        <f t="shared" si="41"/>
        <v xml:space="preserve">Не е избран доствачик -  -  -  -  -  -  -  -  -  -  - обща стойност: </v>
      </c>
    </row>
    <row r="1343" spans="1:20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16"/>
      <c r="E1343" s="40"/>
      <c r="F1343" s="19"/>
      <c r="G1343" s="32"/>
      <c r="H1343" s="16"/>
      <c r="I1343" s="19"/>
      <c r="J1343" s="19"/>
      <c r="K1343" s="19"/>
      <c r="L1343" s="19"/>
      <c r="M1343" s="19"/>
      <c r="N1343" s="19"/>
      <c r="O1343" s="16"/>
      <c r="P1343" s="16"/>
      <c r="Q1343" s="26" t="str">
        <f t="shared" si="42"/>
        <v>Няма избран доставчик</v>
      </c>
      <c r="T1343" s="7" t="str">
        <f t="shared" si="41"/>
        <v xml:space="preserve">Не е избран доствачик -  -  -  -  -  -  -  -  -  -  - обща стойност: </v>
      </c>
    </row>
    <row r="1344" spans="1:20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16"/>
      <c r="E1344" s="40"/>
      <c r="F1344" s="19"/>
      <c r="G1344" s="32"/>
      <c r="H1344" s="16"/>
      <c r="I1344" s="19"/>
      <c r="J1344" s="19"/>
      <c r="K1344" s="19"/>
      <c r="L1344" s="19"/>
      <c r="M1344" s="19"/>
      <c r="N1344" s="19"/>
      <c r="O1344" s="16"/>
      <c r="P1344" s="16"/>
      <c r="Q1344" s="26" t="str">
        <f t="shared" si="42"/>
        <v>Няма избран доставчик</v>
      </c>
      <c r="T1344" s="7" t="str">
        <f t="shared" si="41"/>
        <v xml:space="preserve">Не е избран доствачик -  -  -  -  -  -  -  -  -  -  - обща стойност: </v>
      </c>
    </row>
    <row r="1345" spans="1:20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16"/>
      <c r="E1345" s="40"/>
      <c r="F1345" s="19"/>
      <c r="G1345" s="32"/>
      <c r="H1345" s="16"/>
      <c r="I1345" s="19"/>
      <c r="J1345" s="19"/>
      <c r="K1345" s="19"/>
      <c r="L1345" s="19"/>
      <c r="M1345" s="19"/>
      <c r="N1345" s="19"/>
      <c r="O1345" s="16"/>
      <c r="P1345" s="16"/>
      <c r="Q1345" s="26" t="str">
        <f t="shared" si="42"/>
        <v>Няма избран доставчик</v>
      </c>
      <c r="T1345" s="7" t="str">
        <f t="shared" si="41"/>
        <v xml:space="preserve">Не е избран доствачик -  -  -  -  -  -  -  -  -  -  - обща стойност: </v>
      </c>
    </row>
    <row r="1346" spans="1:20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16"/>
      <c r="E1346" s="40"/>
      <c r="F1346" s="19"/>
      <c r="G1346" s="32"/>
      <c r="H1346" s="16"/>
      <c r="I1346" s="19"/>
      <c r="J1346" s="19"/>
      <c r="K1346" s="19"/>
      <c r="L1346" s="19"/>
      <c r="M1346" s="19"/>
      <c r="N1346" s="19"/>
      <c r="O1346" s="16"/>
      <c r="P1346" s="16"/>
      <c r="Q1346" s="26" t="str">
        <f t="shared" si="42"/>
        <v>Няма избран доставчик</v>
      </c>
      <c r="T1346" s="7" t="str">
        <f t="shared" si="41"/>
        <v xml:space="preserve">Не е избран доствачик -  -  -  -  -  -  -  -  -  -  - обща стойност: </v>
      </c>
    </row>
    <row r="1347" spans="1:20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16"/>
      <c r="E1347" s="40"/>
      <c r="F1347" s="19"/>
      <c r="G1347" s="32"/>
      <c r="H1347" s="16"/>
      <c r="I1347" s="19"/>
      <c r="J1347" s="19"/>
      <c r="K1347" s="19"/>
      <c r="L1347" s="19"/>
      <c r="M1347" s="19"/>
      <c r="N1347" s="19"/>
      <c r="O1347" s="16"/>
      <c r="P1347" s="16"/>
      <c r="Q1347" s="26" t="str">
        <f t="shared" si="42"/>
        <v>Няма избран доставчик</v>
      </c>
      <c r="T1347" s="7" t="str">
        <f t="shared" si="41"/>
        <v xml:space="preserve">Не е избран доствачик -  -  -  -  -  -  -  -  -  -  - обща стойност: </v>
      </c>
    </row>
    <row r="1348" spans="1:20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16"/>
      <c r="E1348" s="40"/>
      <c r="F1348" s="19"/>
      <c r="G1348" s="32"/>
      <c r="H1348" s="16"/>
      <c r="I1348" s="19"/>
      <c r="J1348" s="19"/>
      <c r="K1348" s="19"/>
      <c r="L1348" s="19"/>
      <c r="M1348" s="19"/>
      <c r="N1348" s="19"/>
      <c r="O1348" s="16"/>
      <c r="P1348" s="16"/>
      <c r="Q1348" s="26" t="str">
        <f t="shared" si="42"/>
        <v>Няма избран доставчик</v>
      </c>
      <c r="T1348" s="7" t="str">
        <f t="shared" ref="T1348:T1411" si="43">C1348&amp;" - "&amp;D1348&amp;" - "&amp;F1348&amp;" - "&amp;G1348&amp;" - "&amp;H1348&amp;" - "&amp;I1348&amp;" - "&amp;J1348&amp;" - "&amp;K1348&amp;" - "&amp;L1348&amp;" - "&amp;M1348&amp;" - "&amp;N1348&amp;" - обща стойност: "&amp;P1348</f>
        <v xml:space="preserve">Не е избран доствачик -  -  -  -  -  -  -  -  -  -  - обща стойност: </v>
      </c>
    </row>
    <row r="1349" spans="1:20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16"/>
      <c r="E1349" s="40"/>
      <c r="F1349" s="19"/>
      <c r="G1349" s="32"/>
      <c r="H1349" s="16"/>
      <c r="I1349" s="19"/>
      <c r="J1349" s="19"/>
      <c r="K1349" s="19"/>
      <c r="L1349" s="19"/>
      <c r="M1349" s="19"/>
      <c r="N1349" s="19"/>
      <c r="O1349" s="16"/>
      <c r="P1349" s="16"/>
      <c r="Q1349" s="26" t="str">
        <f t="shared" si="42"/>
        <v>Няма избран доставчик</v>
      </c>
      <c r="T1349" s="7" t="str">
        <f t="shared" si="43"/>
        <v xml:space="preserve">Не е избран доствачик -  -  -  -  -  -  -  -  -  -  - обща стойност: </v>
      </c>
    </row>
    <row r="1350" spans="1:20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16"/>
      <c r="E1350" s="40"/>
      <c r="F1350" s="19"/>
      <c r="G1350" s="32"/>
      <c r="H1350" s="16"/>
      <c r="I1350" s="19"/>
      <c r="J1350" s="19"/>
      <c r="K1350" s="19"/>
      <c r="L1350" s="19"/>
      <c r="M1350" s="19"/>
      <c r="N1350" s="19"/>
      <c r="O1350" s="16"/>
      <c r="P1350" s="16"/>
      <c r="Q1350" s="26" t="str">
        <f t="shared" ref="Q1350:Q1413" si="44">IF(B1350&lt;&gt;"",IF(AND(F1350&lt;&gt;"",G1350&lt;&gt;"",H1350&lt;&gt;"",O1350&lt;&gt;"",P1350&lt;&gt;""),"","Задължителни полета - Наименование/Количество/Мердна единица/стойност"),"Няма избран доставчик")</f>
        <v>Няма избран доставчик</v>
      </c>
      <c r="T1350" s="7" t="str">
        <f t="shared" si="43"/>
        <v xml:space="preserve">Не е избран доствачик -  -  -  -  -  -  -  -  -  -  - обща стойност: </v>
      </c>
    </row>
    <row r="1351" spans="1:20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16"/>
      <c r="E1351" s="40"/>
      <c r="F1351" s="19"/>
      <c r="G1351" s="32"/>
      <c r="H1351" s="16"/>
      <c r="I1351" s="19"/>
      <c r="J1351" s="19"/>
      <c r="K1351" s="19"/>
      <c r="L1351" s="19"/>
      <c r="M1351" s="19"/>
      <c r="N1351" s="19"/>
      <c r="O1351" s="16"/>
      <c r="P1351" s="16"/>
      <c r="Q1351" s="26" t="str">
        <f t="shared" si="44"/>
        <v>Няма избран доставчик</v>
      </c>
      <c r="T1351" s="7" t="str">
        <f t="shared" si="43"/>
        <v xml:space="preserve">Не е избран доствачик -  -  -  -  -  -  -  -  -  -  - обща стойност: </v>
      </c>
    </row>
    <row r="1352" spans="1:20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16"/>
      <c r="E1352" s="40"/>
      <c r="F1352" s="19"/>
      <c r="G1352" s="32"/>
      <c r="H1352" s="16"/>
      <c r="I1352" s="19"/>
      <c r="J1352" s="19"/>
      <c r="K1352" s="19"/>
      <c r="L1352" s="19"/>
      <c r="M1352" s="19"/>
      <c r="N1352" s="19"/>
      <c r="O1352" s="16"/>
      <c r="P1352" s="16"/>
      <c r="Q1352" s="26" t="str">
        <f t="shared" si="44"/>
        <v>Няма избран доставчик</v>
      </c>
      <c r="T1352" s="7" t="str">
        <f t="shared" si="43"/>
        <v xml:space="preserve">Не е избран доствачик -  -  -  -  -  -  -  -  -  -  - обща стойност: </v>
      </c>
    </row>
    <row r="1353" spans="1:20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16"/>
      <c r="E1353" s="40"/>
      <c r="F1353" s="19"/>
      <c r="G1353" s="32"/>
      <c r="H1353" s="16"/>
      <c r="I1353" s="19"/>
      <c r="J1353" s="19"/>
      <c r="K1353" s="19"/>
      <c r="L1353" s="19"/>
      <c r="M1353" s="19"/>
      <c r="N1353" s="19"/>
      <c r="O1353" s="16"/>
      <c r="P1353" s="16"/>
      <c r="Q1353" s="26" t="str">
        <f t="shared" si="44"/>
        <v>Няма избран доставчик</v>
      </c>
      <c r="T1353" s="7" t="str">
        <f t="shared" si="43"/>
        <v xml:space="preserve">Не е избран доствачик -  -  -  -  -  -  -  -  -  -  - обща стойност: </v>
      </c>
    </row>
    <row r="1354" spans="1:20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16"/>
      <c r="E1354" s="40"/>
      <c r="F1354" s="19"/>
      <c r="G1354" s="32"/>
      <c r="H1354" s="16"/>
      <c r="I1354" s="19"/>
      <c r="J1354" s="19"/>
      <c r="K1354" s="19"/>
      <c r="L1354" s="19"/>
      <c r="M1354" s="19"/>
      <c r="N1354" s="19"/>
      <c r="O1354" s="16"/>
      <c r="P1354" s="16"/>
      <c r="Q1354" s="26" t="str">
        <f t="shared" si="44"/>
        <v>Няма избран доставчик</v>
      </c>
      <c r="T1354" s="7" t="str">
        <f t="shared" si="43"/>
        <v xml:space="preserve">Не е избран доствачик -  -  -  -  -  -  -  -  -  -  - обща стойност: </v>
      </c>
    </row>
    <row r="1355" spans="1:20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16"/>
      <c r="E1355" s="40"/>
      <c r="F1355" s="19"/>
      <c r="G1355" s="32"/>
      <c r="H1355" s="16"/>
      <c r="I1355" s="19"/>
      <c r="J1355" s="19"/>
      <c r="K1355" s="19"/>
      <c r="L1355" s="19"/>
      <c r="M1355" s="19"/>
      <c r="N1355" s="19"/>
      <c r="O1355" s="16"/>
      <c r="P1355" s="16"/>
      <c r="Q1355" s="26" t="str">
        <f t="shared" si="44"/>
        <v>Няма избран доставчик</v>
      </c>
      <c r="T1355" s="7" t="str">
        <f t="shared" si="43"/>
        <v xml:space="preserve">Не е избран доствачик -  -  -  -  -  -  -  -  -  -  - обща стойност: </v>
      </c>
    </row>
    <row r="1356" spans="1:20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16"/>
      <c r="E1356" s="40"/>
      <c r="F1356" s="19"/>
      <c r="G1356" s="32"/>
      <c r="H1356" s="16"/>
      <c r="I1356" s="19"/>
      <c r="J1356" s="19"/>
      <c r="K1356" s="19"/>
      <c r="L1356" s="19"/>
      <c r="M1356" s="19"/>
      <c r="N1356" s="19"/>
      <c r="O1356" s="16"/>
      <c r="P1356" s="16"/>
      <c r="Q1356" s="26" t="str">
        <f t="shared" si="44"/>
        <v>Няма избран доставчик</v>
      </c>
      <c r="T1356" s="7" t="str">
        <f t="shared" si="43"/>
        <v xml:space="preserve">Не е избран доствачик -  -  -  -  -  -  -  -  -  -  - обща стойност: </v>
      </c>
    </row>
    <row r="1357" spans="1:20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16"/>
      <c r="E1357" s="40"/>
      <c r="F1357" s="19"/>
      <c r="G1357" s="32"/>
      <c r="H1357" s="16"/>
      <c r="I1357" s="19"/>
      <c r="J1357" s="19"/>
      <c r="K1357" s="19"/>
      <c r="L1357" s="19"/>
      <c r="M1357" s="19"/>
      <c r="N1357" s="19"/>
      <c r="O1357" s="16"/>
      <c r="P1357" s="16"/>
      <c r="Q1357" s="26" t="str">
        <f t="shared" si="44"/>
        <v>Няма избран доставчик</v>
      </c>
      <c r="T1357" s="7" t="str">
        <f t="shared" si="43"/>
        <v xml:space="preserve">Не е избран доствачик -  -  -  -  -  -  -  -  -  -  - обща стойност: </v>
      </c>
    </row>
    <row r="1358" spans="1:20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16"/>
      <c r="E1358" s="40"/>
      <c r="F1358" s="19"/>
      <c r="G1358" s="32"/>
      <c r="H1358" s="16"/>
      <c r="I1358" s="19"/>
      <c r="J1358" s="19"/>
      <c r="K1358" s="19"/>
      <c r="L1358" s="19"/>
      <c r="M1358" s="19"/>
      <c r="N1358" s="19"/>
      <c r="O1358" s="16"/>
      <c r="P1358" s="16"/>
      <c r="Q1358" s="26" t="str">
        <f t="shared" si="44"/>
        <v>Няма избран доставчик</v>
      </c>
      <c r="T1358" s="7" t="str">
        <f t="shared" si="43"/>
        <v xml:space="preserve">Не е избран доствачик -  -  -  -  -  -  -  -  -  -  - обща стойност: </v>
      </c>
    </row>
    <row r="1359" spans="1:20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16"/>
      <c r="E1359" s="40"/>
      <c r="F1359" s="19"/>
      <c r="G1359" s="32"/>
      <c r="H1359" s="16"/>
      <c r="I1359" s="19"/>
      <c r="J1359" s="19"/>
      <c r="K1359" s="19"/>
      <c r="L1359" s="19"/>
      <c r="M1359" s="19"/>
      <c r="N1359" s="19"/>
      <c r="O1359" s="16"/>
      <c r="P1359" s="16"/>
      <c r="Q1359" s="26" t="str">
        <f t="shared" si="44"/>
        <v>Няма избран доставчик</v>
      </c>
      <c r="T1359" s="7" t="str">
        <f t="shared" si="43"/>
        <v xml:space="preserve">Не е избран доствачик -  -  -  -  -  -  -  -  -  -  - обща стойност: </v>
      </c>
    </row>
    <row r="1360" spans="1:20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16"/>
      <c r="E1360" s="40"/>
      <c r="F1360" s="19"/>
      <c r="G1360" s="32"/>
      <c r="H1360" s="16"/>
      <c r="I1360" s="19"/>
      <c r="J1360" s="19"/>
      <c r="K1360" s="19"/>
      <c r="L1360" s="19"/>
      <c r="M1360" s="19"/>
      <c r="N1360" s="19"/>
      <c r="O1360" s="16"/>
      <c r="P1360" s="16"/>
      <c r="Q1360" s="26" t="str">
        <f t="shared" si="44"/>
        <v>Няма избран доставчик</v>
      </c>
      <c r="T1360" s="7" t="str">
        <f t="shared" si="43"/>
        <v xml:space="preserve">Не е избран доствачик -  -  -  -  -  -  -  -  -  -  - обща стойност: </v>
      </c>
    </row>
    <row r="1361" spans="1:20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16"/>
      <c r="E1361" s="40"/>
      <c r="F1361" s="19"/>
      <c r="G1361" s="32"/>
      <c r="H1361" s="16"/>
      <c r="I1361" s="19"/>
      <c r="J1361" s="19"/>
      <c r="K1361" s="19"/>
      <c r="L1361" s="19"/>
      <c r="M1361" s="19"/>
      <c r="N1361" s="19"/>
      <c r="O1361" s="16"/>
      <c r="P1361" s="16"/>
      <c r="Q1361" s="26" t="str">
        <f t="shared" si="44"/>
        <v>Няма избран доставчик</v>
      </c>
      <c r="T1361" s="7" t="str">
        <f t="shared" si="43"/>
        <v xml:space="preserve">Не е избран доствачик -  -  -  -  -  -  -  -  -  -  - обща стойност: </v>
      </c>
    </row>
    <row r="1362" spans="1:20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16"/>
      <c r="E1362" s="40"/>
      <c r="F1362" s="19"/>
      <c r="G1362" s="32"/>
      <c r="H1362" s="16"/>
      <c r="I1362" s="19"/>
      <c r="J1362" s="19"/>
      <c r="K1362" s="19"/>
      <c r="L1362" s="19"/>
      <c r="M1362" s="19"/>
      <c r="N1362" s="19"/>
      <c r="O1362" s="16"/>
      <c r="P1362" s="16"/>
      <c r="Q1362" s="26" t="str">
        <f t="shared" si="44"/>
        <v>Няма избран доставчик</v>
      </c>
      <c r="T1362" s="7" t="str">
        <f t="shared" si="43"/>
        <v xml:space="preserve">Не е избран доствачик -  -  -  -  -  -  -  -  -  -  - обща стойност: </v>
      </c>
    </row>
    <row r="1363" spans="1:20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16"/>
      <c r="E1363" s="40"/>
      <c r="F1363" s="19"/>
      <c r="G1363" s="32"/>
      <c r="H1363" s="16"/>
      <c r="I1363" s="19"/>
      <c r="J1363" s="19"/>
      <c r="K1363" s="19"/>
      <c r="L1363" s="19"/>
      <c r="M1363" s="19"/>
      <c r="N1363" s="19"/>
      <c r="O1363" s="16"/>
      <c r="P1363" s="16"/>
      <c r="Q1363" s="26" t="str">
        <f t="shared" si="44"/>
        <v>Няма избран доставчик</v>
      </c>
      <c r="T1363" s="7" t="str">
        <f t="shared" si="43"/>
        <v xml:space="preserve">Не е избран доствачик -  -  -  -  -  -  -  -  -  -  - обща стойност: </v>
      </c>
    </row>
    <row r="1364" spans="1:20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16"/>
      <c r="E1364" s="40"/>
      <c r="F1364" s="19"/>
      <c r="G1364" s="32"/>
      <c r="H1364" s="16"/>
      <c r="I1364" s="19"/>
      <c r="J1364" s="19"/>
      <c r="K1364" s="19"/>
      <c r="L1364" s="19"/>
      <c r="M1364" s="19"/>
      <c r="N1364" s="19"/>
      <c r="O1364" s="16"/>
      <c r="P1364" s="16"/>
      <c r="Q1364" s="26" t="str">
        <f t="shared" si="44"/>
        <v>Няма избран доставчик</v>
      </c>
      <c r="T1364" s="7" t="str">
        <f t="shared" si="43"/>
        <v xml:space="preserve">Не е избран доствачик -  -  -  -  -  -  -  -  -  -  - обща стойност: </v>
      </c>
    </row>
    <row r="1365" spans="1:20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16"/>
      <c r="E1365" s="40"/>
      <c r="F1365" s="19"/>
      <c r="G1365" s="32"/>
      <c r="H1365" s="16"/>
      <c r="I1365" s="19"/>
      <c r="J1365" s="19"/>
      <c r="K1365" s="19"/>
      <c r="L1365" s="19"/>
      <c r="M1365" s="19"/>
      <c r="N1365" s="19"/>
      <c r="O1365" s="16"/>
      <c r="P1365" s="16"/>
      <c r="Q1365" s="26" t="str">
        <f t="shared" si="44"/>
        <v>Няма избран доставчик</v>
      </c>
      <c r="T1365" s="7" t="str">
        <f t="shared" si="43"/>
        <v xml:space="preserve">Не е избран доствачик -  -  -  -  -  -  -  -  -  -  - обща стойност: </v>
      </c>
    </row>
    <row r="1366" spans="1:20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16"/>
      <c r="E1366" s="40"/>
      <c r="F1366" s="19"/>
      <c r="G1366" s="32"/>
      <c r="H1366" s="16"/>
      <c r="I1366" s="19"/>
      <c r="J1366" s="19"/>
      <c r="K1366" s="19"/>
      <c r="L1366" s="19"/>
      <c r="M1366" s="19"/>
      <c r="N1366" s="19"/>
      <c r="O1366" s="16"/>
      <c r="P1366" s="16"/>
      <c r="Q1366" s="26" t="str">
        <f t="shared" si="44"/>
        <v>Няма избран доставчик</v>
      </c>
      <c r="T1366" s="7" t="str">
        <f t="shared" si="43"/>
        <v xml:space="preserve">Не е избран доствачик -  -  -  -  -  -  -  -  -  -  - обща стойност: </v>
      </c>
    </row>
    <row r="1367" spans="1:20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16"/>
      <c r="E1367" s="40"/>
      <c r="F1367" s="19"/>
      <c r="G1367" s="32"/>
      <c r="H1367" s="16"/>
      <c r="I1367" s="19"/>
      <c r="J1367" s="19"/>
      <c r="K1367" s="19"/>
      <c r="L1367" s="19"/>
      <c r="M1367" s="19"/>
      <c r="N1367" s="19"/>
      <c r="O1367" s="16"/>
      <c r="P1367" s="16"/>
      <c r="Q1367" s="26" t="str">
        <f t="shared" si="44"/>
        <v>Няма избран доставчик</v>
      </c>
      <c r="T1367" s="7" t="str">
        <f t="shared" si="43"/>
        <v xml:space="preserve">Не е избран доствачик -  -  -  -  -  -  -  -  -  -  - обща стойност: </v>
      </c>
    </row>
    <row r="1368" spans="1:20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16"/>
      <c r="E1368" s="40"/>
      <c r="F1368" s="19"/>
      <c r="G1368" s="32"/>
      <c r="H1368" s="16"/>
      <c r="I1368" s="19"/>
      <c r="J1368" s="19"/>
      <c r="K1368" s="19"/>
      <c r="L1368" s="19"/>
      <c r="M1368" s="19"/>
      <c r="N1368" s="19"/>
      <c r="O1368" s="16"/>
      <c r="P1368" s="16"/>
      <c r="Q1368" s="26" t="str">
        <f t="shared" si="44"/>
        <v>Няма избран доставчик</v>
      </c>
      <c r="T1368" s="7" t="str">
        <f t="shared" si="43"/>
        <v xml:space="preserve">Не е избран доствачик -  -  -  -  -  -  -  -  -  -  - обща стойност: </v>
      </c>
    </row>
    <row r="1369" spans="1:20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16"/>
      <c r="E1369" s="40"/>
      <c r="F1369" s="19"/>
      <c r="G1369" s="32"/>
      <c r="H1369" s="16"/>
      <c r="I1369" s="19"/>
      <c r="J1369" s="19"/>
      <c r="K1369" s="19"/>
      <c r="L1369" s="19"/>
      <c r="M1369" s="19"/>
      <c r="N1369" s="19"/>
      <c r="O1369" s="16"/>
      <c r="P1369" s="16"/>
      <c r="Q1369" s="26" t="str">
        <f t="shared" si="44"/>
        <v>Няма избран доставчик</v>
      </c>
      <c r="T1369" s="7" t="str">
        <f t="shared" si="43"/>
        <v xml:space="preserve">Не е избран доствачик -  -  -  -  -  -  -  -  -  -  - обща стойност: </v>
      </c>
    </row>
    <row r="1370" spans="1:20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16"/>
      <c r="E1370" s="40"/>
      <c r="F1370" s="19"/>
      <c r="G1370" s="32"/>
      <c r="H1370" s="16"/>
      <c r="I1370" s="19"/>
      <c r="J1370" s="19"/>
      <c r="K1370" s="19"/>
      <c r="L1370" s="19"/>
      <c r="M1370" s="19"/>
      <c r="N1370" s="19"/>
      <c r="O1370" s="16"/>
      <c r="P1370" s="16"/>
      <c r="Q1370" s="26" t="str">
        <f t="shared" si="44"/>
        <v>Няма избран доставчик</v>
      </c>
      <c r="T1370" s="7" t="str">
        <f t="shared" si="43"/>
        <v xml:space="preserve">Не е избран доствачик -  -  -  -  -  -  -  -  -  -  - обща стойност: </v>
      </c>
    </row>
    <row r="1371" spans="1:20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16"/>
      <c r="E1371" s="40"/>
      <c r="F1371" s="19"/>
      <c r="G1371" s="32"/>
      <c r="H1371" s="16"/>
      <c r="I1371" s="19"/>
      <c r="J1371" s="19"/>
      <c r="K1371" s="19"/>
      <c r="L1371" s="19"/>
      <c r="M1371" s="19"/>
      <c r="N1371" s="19"/>
      <c r="O1371" s="16"/>
      <c r="P1371" s="16"/>
      <c r="Q1371" s="26" t="str">
        <f t="shared" si="44"/>
        <v>Няма избран доставчик</v>
      </c>
      <c r="T1371" s="7" t="str">
        <f t="shared" si="43"/>
        <v xml:space="preserve">Не е избран доствачик -  -  -  -  -  -  -  -  -  -  - обща стойност: </v>
      </c>
    </row>
    <row r="1372" spans="1:20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16"/>
      <c r="E1372" s="40"/>
      <c r="F1372" s="19"/>
      <c r="G1372" s="32"/>
      <c r="H1372" s="16"/>
      <c r="I1372" s="19"/>
      <c r="J1372" s="19"/>
      <c r="K1372" s="19"/>
      <c r="L1372" s="19"/>
      <c r="M1372" s="19"/>
      <c r="N1372" s="19"/>
      <c r="O1372" s="16"/>
      <c r="P1372" s="16"/>
      <c r="Q1372" s="26" t="str">
        <f t="shared" si="44"/>
        <v>Няма избран доставчик</v>
      </c>
      <c r="T1372" s="7" t="str">
        <f t="shared" si="43"/>
        <v xml:space="preserve">Не е избран доствачик -  -  -  -  -  -  -  -  -  -  - обща стойност: </v>
      </c>
    </row>
    <row r="1373" spans="1:20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16"/>
      <c r="E1373" s="40"/>
      <c r="F1373" s="19"/>
      <c r="G1373" s="32"/>
      <c r="H1373" s="16"/>
      <c r="I1373" s="19"/>
      <c r="J1373" s="19"/>
      <c r="K1373" s="19"/>
      <c r="L1373" s="19"/>
      <c r="M1373" s="19"/>
      <c r="N1373" s="19"/>
      <c r="O1373" s="16"/>
      <c r="P1373" s="16"/>
      <c r="Q1373" s="26" t="str">
        <f t="shared" si="44"/>
        <v>Няма избран доставчик</v>
      </c>
      <c r="T1373" s="7" t="str">
        <f t="shared" si="43"/>
        <v xml:space="preserve">Не е избран доствачик -  -  -  -  -  -  -  -  -  -  - обща стойност: </v>
      </c>
    </row>
    <row r="1374" spans="1:20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16"/>
      <c r="E1374" s="40"/>
      <c r="F1374" s="19"/>
      <c r="G1374" s="32"/>
      <c r="H1374" s="16"/>
      <c r="I1374" s="19"/>
      <c r="J1374" s="19"/>
      <c r="K1374" s="19"/>
      <c r="L1374" s="19"/>
      <c r="M1374" s="19"/>
      <c r="N1374" s="19"/>
      <c r="O1374" s="16"/>
      <c r="P1374" s="16"/>
      <c r="Q1374" s="26" t="str">
        <f t="shared" si="44"/>
        <v>Няма избран доставчик</v>
      </c>
      <c r="T1374" s="7" t="str">
        <f t="shared" si="43"/>
        <v xml:space="preserve">Не е избран доствачик -  -  -  -  -  -  -  -  -  -  - обща стойност: </v>
      </c>
    </row>
    <row r="1375" spans="1:20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16"/>
      <c r="E1375" s="40"/>
      <c r="F1375" s="19"/>
      <c r="G1375" s="32"/>
      <c r="H1375" s="16"/>
      <c r="I1375" s="19"/>
      <c r="J1375" s="19"/>
      <c r="K1375" s="19"/>
      <c r="L1375" s="19"/>
      <c r="M1375" s="19"/>
      <c r="N1375" s="19"/>
      <c r="O1375" s="16"/>
      <c r="P1375" s="16"/>
      <c r="Q1375" s="26" t="str">
        <f t="shared" si="44"/>
        <v>Няма избран доставчик</v>
      </c>
      <c r="T1375" s="7" t="str">
        <f t="shared" si="43"/>
        <v xml:space="preserve">Не е избран доствачик -  -  -  -  -  -  -  -  -  -  - обща стойност: </v>
      </c>
    </row>
    <row r="1376" spans="1:20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16"/>
      <c r="E1376" s="40"/>
      <c r="F1376" s="19"/>
      <c r="G1376" s="32"/>
      <c r="H1376" s="16"/>
      <c r="I1376" s="19"/>
      <c r="J1376" s="19"/>
      <c r="K1376" s="19"/>
      <c r="L1376" s="19"/>
      <c r="M1376" s="19"/>
      <c r="N1376" s="19"/>
      <c r="O1376" s="16"/>
      <c r="P1376" s="16"/>
      <c r="Q1376" s="26" t="str">
        <f t="shared" si="44"/>
        <v>Няма избран доставчик</v>
      </c>
      <c r="T1376" s="7" t="str">
        <f t="shared" si="43"/>
        <v xml:space="preserve">Не е избран доствачик -  -  -  -  -  -  -  -  -  -  - обща стойност: </v>
      </c>
    </row>
    <row r="1377" spans="1:20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16"/>
      <c r="E1377" s="40"/>
      <c r="F1377" s="19"/>
      <c r="G1377" s="32"/>
      <c r="H1377" s="16"/>
      <c r="I1377" s="19"/>
      <c r="J1377" s="19"/>
      <c r="K1377" s="19"/>
      <c r="L1377" s="19"/>
      <c r="M1377" s="19"/>
      <c r="N1377" s="19"/>
      <c r="O1377" s="16"/>
      <c r="P1377" s="16"/>
      <c r="Q1377" s="26" t="str">
        <f t="shared" si="44"/>
        <v>Няма избран доставчик</v>
      </c>
      <c r="T1377" s="7" t="str">
        <f t="shared" si="43"/>
        <v xml:space="preserve">Не е избран доствачик -  -  -  -  -  -  -  -  -  -  - обща стойност: </v>
      </c>
    </row>
    <row r="1378" spans="1:20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16"/>
      <c r="E1378" s="40"/>
      <c r="F1378" s="19"/>
      <c r="G1378" s="32"/>
      <c r="H1378" s="16"/>
      <c r="I1378" s="19"/>
      <c r="J1378" s="19"/>
      <c r="K1378" s="19"/>
      <c r="L1378" s="19"/>
      <c r="M1378" s="19"/>
      <c r="N1378" s="19"/>
      <c r="O1378" s="16"/>
      <c r="P1378" s="16"/>
      <c r="Q1378" s="26" t="str">
        <f t="shared" si="44"/>
        <v>Няма избран доставчик</v>
      </c>
      <c r="T1378" s="7" t="str">
        <f t="shared" si="43"/>
        <v xml:space="preserve">Не е избран доствачик -  -  -  -  -  -  -  -  -  -  - обща стойност: </v>
      </c>
    </row>
    <row r="1379" spans="1:20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16"/>
      <c r="E1379" s="40"/>
      <c r="F1379" s="19"/>
      <c r="G1379" s="32"/>
      <c r="H1379" s="16"/>
      <c r="I1379" s="19"/>
      <c r="J1379" s="19"/>
      <c r="K1379" s="19"/>
      <c r="L1379" s="19"/>
      <c r="M1379" s="19"/>
      <c r="N1379" s="19"/>
      <c r="O1379" s="16"/>
      <c r="P1379" s="16"/>
      <c r="Q1379" s="26" t="str">
        <f t="shared" si="44"/>
        <v>Няма избран доставчик</v>
      </c>
      <c r="T1379" s="7" t="str">
        <f t="shared" si="43"/>
        <v xml:space="preserve">Не е избран доствачик -  -  -  -  -  -  -  -  -  -  - обща стойност: </v>
      </c>
    </row>
    <row r="1380" spans="1:20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16"/>
      <c r="E1380" s="40"/>
      <c r="F1380" s="19"/>
      <c r="G1380" s="32"/>
      <c r="H1380" s="16"/>
      <c r="I1380" s="19"/>
      <c r="J1380" s="19"/>
      <c r="K1380" s="19"/>
      <c r="L1380" s="19"/>
      <c r="M1380" s="19"/>
      <c r="N1380" s="19"/>
      <c r="O1380" s="16"/>
      <c r="P1380" s="16"/>
      <c r="Q1380" s="26" t="str">
        <f t="shared" si="44"/>
        <v>Няма избран доставчик</v>
      </c>
      <c r="T1380" s="7" t="str">
        <f t="shared" si="43"/>
        <v xml:space="preserve">Не е избран доствачик -  -  -  -  -  -  -  -  -  -  - обща стойност: </v>
      </c>
    </row>
    <row r="1381" spans="1:20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16"/>
      <c r="E1381" s="40"/>
      <c r="F1381" s="19"/>
      <c r="G1381" s="32"/>
      <c r="H1381" s="16"/>
      <c r="I1381" s="19"/>
      <c r="J1381" s="19"/>
      <c r="K1381" s="19"/>
      <c r="L1381" s="19"/>
      <c r="M1381" s="19"/>
      <c r="N1381" s="19"/>
      <c r="O1381" s="16"/>
      <c r="P1381" s="16"/>
      <c r="Q1381" s="26" t="str">
        <f t="shared" si="44"/>
        <v>Няма избран доставчик</v>
      </c>
      <c r="T1381" s="7" t="str">
        <f t="shared" si="43"/>
        <v xml:space="preserve">Не е избран доствачик -  -  -  -  -  -  -  -  -  -  - обща стойност: </v>
      </c>
    </row>
    <row r="1382" spans="1:20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16"/>
      <c r="E1382" s="40"/>
      <c r="F1382" s="19"/>
      <c r="G1382" s="32"/>
      <c r="H1382" s="16"/>
      <c r="I1382" s="19"/>
      <c r="J1382" s="19"/>
      <c r="K1382" s="19"/>
      <c r="L1382" s="19"/>
      <c r="M1382" s="19"/>
      <c r="N1382" s="19"/>
      <c r="O1382" s="16"/>
      <c r="P1382" s="16"/>
      <c r="Q1382" s="26" t="str">
        <f t="shared" si="44"/>
        <v>Няма избран доставчик</v>
      </c>
      <c r="T1382" s="7" t="str">
        <f t="shared" si="43"/>
        <v xml:space="preserve">Не е избран доствачик -  -  -  -  -  -  -  -  -  -  - обща стойност: </v>
      </c>
    </row>
    <row r="1383" spans="1:20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16"/>
      <c r="E1383" s="40"/>
      <c r="F1383" s="19"/>
      <c r="G1383" s="32"/>
      <c r="H1383" s="16"/>
      <c r="I1383" s="19"/>
      <c r="J1383" s="19"/>
      <c r="K1383" s="19"/>
      <c r="L1383" s="19"/>
      <c r="M1383" s="19"/>
      <c r="N1383" s="19"/>
      <c r="O1383" s="16"/>
      <c r="P1383" s="16"/>
      <c r="Q1383" s="26" t="str">
        <f t="shared" si="44"/>
        <v>Няма избран доставчик</v>
      </c>
      <c r="T1383" s="7" t="str">
        <f t="shared" si="43"/>
        <v xml:space="preserve">Не е избран доствачик -  -  -  -  -  -  -  -  -  -  - обща стойност: </v>
      </c>
    </row>
    <row r="1384" spans="1:20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16"/>
      <c r="E1384" s="40"/>
      <c r="F1384" s="19"/>
      <c r="G1384" s="32"/>
      <c r="H1384" s="16"/>
      <c r="I1384" s="19"/>
      <c r="J1384" s="19"/>
      <c r="K1384" s="19"/>
      <c r="L1384" s="19"/>
      <c r="M1384" s="19"/>
      <c r="N1384" s="19"/>
      <c r="O1384" s="16"/>
      <c r="P1384" s="16"/>
      <c r="Q1384" s="26" t="str">
        <f t="shared" si="44"/>
        <v>Няма избран доставчик</v>
      </c>
      <c r="T1384" s="7" t="str">
        <f t="shared" si="43"/>
        <v xml:space="preserve">Не е избран доствачик -  -  -  -  -  -  -  -  -  -  - обща стойност: </v>
      </c>
    </row>
    <row r="1385" spans="1:20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16"/>
      <c r="E1385" s="40"/>
      <c r="F1385" s="19"/>
      <c r="G1385" s="32"/>
      <c r="H1385" s="16"/>
      <c r="I1385" s="19"/>
      <c r="J1385" s="19"/>
      <c r="K1385" s="19"/>
      <c r="L1385" s="19"/>
      <c r="M1385" s="19"/>
      <c r="N1385" s="19"/>
      <c r="O1385" s="16"/>
      <c r="P1385" s="16"/>
      <c r="Q1385" s="26" t="str">
        <f t="shared" si="44"/>
        <v>Няма избран доставчик</v>
      </c>
      <c r="T1385" s="7" t="str">
        <f t="shared" si="43"/>
        <v xml:space="preserve">Не е избран доствачик -  -  -  -  -  -  -  -  -  -  - обща стойност: </v>
      </c>
    </row>
    <row r="1386" spans="1:20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16"/>
      <c r="E1386" s="40"/>
      <c r="F1386" s="19"/>
      <c r="G1386" s="32"/>
      <c r="H1386" s="16"/>
      <c r="I1386" s="19"/>
      <c r="J1386" s="19"/>
      <c r="K1386" s="19"/>
      <c r="L1386" s="19"/>
      <c r="M1386" s="19"/>
      <c r="N1386" s="19"/>
      <c r="O1386" s="16"/>
      <c r="P1386" s="16"/>
      <c r="Q1386" s="26" t="str">
        <f t="shared" si="44"/>
        <v>Няма избран доставчик</v>
      </c>
      <c r="T1386" s="7" t="str">
        <f t="shared" si="43"/>
        <v xml:space="preserve">Не е избран доствачик -  -  -  -  -  -  -  -  -  -  - обща стойност: </v>
      </c>
    </row>
    <row r="1387" spans="1:20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16"/>
      <c r="E1387" s="40"/>
      <c r="F1387" s="19"/>
      <c r="G1387" s="32"/>
      <c r="H1387" s="16"/>
      <c r="I1387" s="19"/>
      <c r="J1387" s="19"/>
      <c r="K1387" s="19"/>
      <c r="L1387" s="19"/>
      <c r="M1387" s="19"/>
      <c r="N1387" s="19"/>
      <c r="O1387" s="16"/>
      <c r="P1387" s="16"/>
      <c r="Q1387" s="26" t="str">
        <f t="shared" si="44"/>
        <v>Няма избран доставчик</v>
      </c>
      <c r="T1387" s="7" t="str">
        <f t="shared" si="43"/>
        <v xml:space="preserve">Не е избран доствачик -  -  -  -  -  -  -  -  -  -  - обща стойност: </v>
      </c>
    </row>
    <row r="1388" spans="1:20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16"/>
      <c r="E1388" s="40"/>
      <c r="F1388" s="19"/>
      <c r="G1388" s="32"/>
      <c r="H1388" s="16"/>
      <c r="I1388" s="19"/>
      <c r="J1388" s="19"/>
      <c r="K1388" s="19"/>
      <c r="L1388" s="19"/>
      <c r="M1388" s="19"/>
      <c r="N1388" s="19"/>
      <c r="O1388" s="16"/>
      <c r="P1388" s="16"/>
      <c r="Q1388" s="26" t="str">
        <f t="shared" si="44"/>
        <v>Няма избран доставчик</v>
      </c>
      <c r="T1388" s="7" t="str">
        <f t="shared" si="43"/>
        <v xml:space="preserve">Не е избран доствачик -  -  -  -  -  -  -  -  -  -  - обща стойност: </v>
      </c>
    </row>
    <row r="1389" spans="1:20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16"/>
      <c r="E1389" s="40"/>
      <c r="F1389" s="19"/>
      <c r="G1389" s="32"/>
      <c r="H1389" s="16"/>
      <c r="I1389" s="19"/>
      <c r="J1389" s="19"/>
      <c r="K1389" s="19"/>
      <c r="L1389" s="19"/>
      <c r="M1389" s="19"/>
      <c r="N1389" s="19"/>
      <c r="O1389" s="16"/>
      <c r="P1389" s="16"/>
      <c r="Q1389" s="26" t="str">
        <f t="shared" si="44"/>
        <v>Няма избран доставчик</v>
      </c>
      <c r="T1389" s="7" t="str">
        <f t="shared" si="43"/>
        <v xml:space="preserve">Не е избран доствачик -  -  -  -  -  -  -  -  -  -  - обща стойност: </v>
      </c>
    </row>
    <row r="1390" spans="1:20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16"/>
      <c r="E1390" s="40"/>
      <c r="F1390" s="19"/>
      <c r="G1390" s="32"/>
      <c r="H1390" s="16"/>
      <c r="I1390" s="19"/>
      <c r="J1390" s="19"/>
      <c r="K1390" s="19"/>
      <c r="L1390" s="19"/>
      <c r="M1390" s="19"/>
      <c r="N1390" s="19"/>
      <c r="O1390" s="16"/>
      <c r="P1390" s="16"/>
      <c r="Q1390" s="26" t="str">
        <f t="shared" si="44"/>
        <v>Няма избран доставчик</v>
      </c>
      <c r="T1390" s="7" t="str">
        <f t="shared" si="43"/>
        <v xml:space="preserve">Не е избран доствачик -  -  -  -  -  -  -  -  -  -  - обща стойност: </v>
      </c>
    </row>
    <row r="1391" spans="1:20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16"/>
      <c r="E1391" s="40"/>
      <c r="F1391" s="19"/>
      <c r="G1391" s="32"/>
      <c r="H1391" s="16"/>
      <c r="I1391" s="19"/>
      <c r="J1391" s="19"/>
      <c r="K1391" s="19"/>
      <c r="L1391" s="19"/>
      <c r="M1391" s="19"/>
      <c r="N1391" s="19"/>
      <c r="O1391" s="16"/>
      <c r="P1391" s="16"/>
      <c r="Q1391" s="26" t="str">
        <f t="shared" si="44"/>
        <v>Няма избран доставчик</v>
      </c>
      <c r="T1391" s="7" t="str">
        <f t="shared" si="43"/>
        <v xml:space="preserve">Не е избран доствачик -  -  -  -  -  -  -  -  -  -  - обща стойност: </v>
      </c>
    </row>
    <row r="1392" spans="1:20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16"/>
      <c r="E1392" s="40"/>
      <c r="F1392" s="19"/>
      <c r="G1392" s="32"/>
      <c r="H1392" s="16"/>
      <c r="I1392" s="19"/>
      <c r="J1392" s="19"/>
      <c r="K1392" s="19"/>
      <c r="L1392" s="19"/>
      <c r="M1392" s="19"/>
      <c r="N1392" s="19"/>
      <c r="O1392" s="16"/>
      <c r="P1392" s="16"/>
      <c r="Q1392" s="26" t="str">
        <f t="shared" si="44"/>
        <v>Няма избран доставчик</v>
      </c>
      <c r="T1392" s="7" t="str">
        <f t="shared" si="43"/>
        <v xml:space="preserve">Не е избран доствачик -  -  -  -  -  -  -  -  -  -  - обща стойност: </v>
      </c>
    </row>
    <row r="1393" spans="1:20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16"/>
      <c r="E1393" s="40"/>
      <c r="F1393" s="19"/>
      <c r="G1393" s="32"/>
      <c r="H1393" s="16"/>
      <c r="I1393" s="19"/>
      <c r="J1393" s="19"/>
      <c r="K1393" s="19"/>
      <c r="L1393" s="19"/>
      <c r="M1393" s="19"/>
      <c r="N1393" s="19"/>
      <c r="O1393" s="16"/>
      <c r="P1393" s="16"/>
      <c r="Q1393" s="26" t="str">
        <f t="shared" si="44"/>
        <v>Няма избран доставчик</v>
      </c>
      <c r="T1393" s="7" t="str">
        <f t="shared" si="43"/>
        <v xml:space="preserve">Не е избран доствачик -  -  -  -  -  -  -  -  -  -  - обща стойност: </v>
      </c>
    </row>
    <row r="1394" spans="1:20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16"/>
      <c r="E1394" s="40"/>
      <c r="F1394" s="19"/>
      <c r="G1394" s="32"/>
      <c r="H1394" s="16"/>
      <c r="I1394" s="19"/>
      <c r="J1394" s="19"/>
      <c r="K1394" s="19"/>
      <c r="L1394" s="19"/>
      <c r="M1394" s="19"/>
      <c r="N1394" s="19"/>
      <c r="O1394" s="16"/>
      <c r="P1394" s="16"/>
      <c r="Q1394" s="26" t="str">
        <f t="shared" si="44"/>
        <v>Няма избран доставчик</v>
      </c>
      <c r="T1394" s="7" t="str">
        <f t="shared" si="43"/>
        <v xml:space="preserve">Не е избран доствачик -  -  -  -  -  -  -  -  -  -  - обща стойност: </v>
      </c>
    </row>
    <row r="1395" spans="1:20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16"/>
      <c r="E1395" s="40"/>
      <c r="F1395" s="19"/>
      <c r="G1395" s="32"/>
      <c r="H1395" s="16"/>
      <c r="I1395" s="19"/>
      <c r="J1395" s="19"/>
      <c r="K1395" s="19"/>
      <c r="L1395" s="19"/>
      <c r="M1395" s="19"/>
      <c r="N1395" s="19"/>
      <c r="O1395" s="16"/>
      <c r="P1395" s="16"/>
      <c r="Q1395" s="26" t="str">
        <f t="shared" si="44"/>
        <v>Няма избран доставчик</v>
      </c>
      <c r="T1395" s="7" t="str">
        <f t="shared" si="43"/>
        <v xml:space="preserve">Не е избран доствачик -  -  -  -  -  -  -  -  -  -  - обща стойност: </v>
      </c>
    </row>
    <row r="1396" spans="1:20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16"/>
      <c r="E1396" s="40"/>
      <c r="F1396" s="19"/>
      <c r="G1396" s="32"/>
      <c r="H1396" s="16"/>
      <c r="I1396" s="19"/>
      <c r="J1396" s="19"/>
      <c r="K1396" s="19"/>
      <c r="L1396" s="19"/>
      <c r="M1396" s="19"/>
      <c r="N1396" s="19"/>
      <c r="O1396" s="16"/>
      <c r="P1396" s="16"/>
      <c r="Q1396" s="26" t="str">
        <f t="shared" si="44"/>
        <v>Няма избран доставчик</v>
      </c>
      <c r="T1396" s="7" t="str">
        <f t="shared" si="43"/>
        <v xml:space="preserve">Не е избран доствачик -  -  -  -  -  -  -  -  -  -  - обща стойност: </v>
      </c>
    </row>
    <row r="1397" spans="1:20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16"/>
      <c r="E1397" s="40"/>
      <c r="F1397" s="19"/>
      <c r="G1397" s="32"/>
      <c r="H1397" s="16"/>
      <c r="I1397" s="19"/>
      <c r="J1397" s="19"/>
      <c r="K1397" s="19"/>
      <c r="L1397" s="19"/>
      <c r="M1397" s="19"/>
      <c r="N1397" s="19"/>
      <c r="O1397" s="16"/>
      <c r="P1397" s="16"/>
      <c r="Q1397" s="26" t="str">
        <f t="shared" si="44"/>
        <v>Няма избран доставчик</v>
      </c>
      <c r="T1397" s="7" t="str">
        <f t="shared" si="43"/>
        <v xml:space="preserve">Не е избран доствачик -  -  -  -  -  -  -  -  -  -  - обща стойност: </v>
      </c>
    </row>
    <row r="1398" spans="1:20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16"/>
      <c r="E1398" s="40"/>
      <c r="F1398" s="19"/>
      <c r="G1398" s="32"/>
      <c r="H1398" s="16"/>
      <c r="I1398" s="19"/>
      <c r="J1398" s="19"/>
      <c r="K1398" s="19"/>
      <c r="L1398" s="19"/>
      <c r="M1398" s="19"/>
      <c r="N1398" s="19"/>
      <c r="O1398" s="16"/>
      <c r="P1398" s="16"/>
      <c r="Q1398" s="26" t="str">
        <f t="shared" si="44"/>
        <v>Няма избран доставчик</v>
      </c>
      <c r="T1398" s="7" t="str">
        <f t="shared" si="43"/>
        <v xml:space="preserve">Не е избран доствачик -  -  -  -  -  -  -  -  -  -  - обща стойност: </v>
      </c>
    </row>
    <row r="1399" spans="1:20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16"/>
      <c r="E1399" s="40"/>
      <c r="F1399" s="19"/>
      <c r="G1399" s="32"/>
      <c r="H1399" s="16"/>
      <c r="I1399" s="19"/>
      <c r="J1399" s="19"/>
      <c r="K1399" s="19"/>
      <c r="L1399" s="19"/>
      <c r="M1399" s="19"/>
      <c r="N1399" s="19"/>
      <c r="O1399" s="16"/>
      <c r="P1399" s="16"/>
      <c r="Q1399" s="26" t="str">
        <f t="shared" si="44"/>
        <v>Няма избран доставчик</v>
      </c>
      <c r="T1399" s="7" t="str">
        <f t="shared" si="43"/>
        <v xml:space="preserve">Не е избран доствачик -  -  -  -  -  -  -  -  -  -  - обща стойност: </v>
      </c>
    </row>
    <row r="1400" spans="1:20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16"/>
      <c r="E1400" s="40"/>
      <c r="F1400" s="19"/>
      <c r="G1400" s="32"/>
      <c r="H1400" s="16"/>
      <c r="I1400" s="19"/>
      <c r="J1400" s="19"/>
      <c r="K1400" s="19"/>
      <c r="L1400" s="19"/>
      <c r="M1400" s="19"/>
      <c r="N1400" s="19"/>
      <c r="O1400" s="16"/>
      <c r="P1400" s="16"/>
      <c r="Q1400" s="26" t="str">
        <f t="shared" si="44"/>
        <v>Няма избран доставчик</v>
      </c>
      <c r="T1400" s="7" t="str">
        <f t="shared" si="43"/>
        <v xml:space="preserve">Не е избран доствачик -  -  -  -  -  -  -  -  -  -  - обща стойност: </v>
      </c>
    </row>
    <row r="1401" spans="1:20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16"/>
      <c r="E1401" s="40"/>
      <c r="F1401" s="19"/>
      <c r="G1401" s="32"/>
      <c r="H1401" s="16"/>
      <c r="I1401" s="19"/>
      <c r="J1401" s="19"/>
      <c r="K1401" s="19"/>
      <c r="L1401" s="19"/>
      <c r="M1401" s="19"/>
      <c r="N1401" s="19"/>
      <c r="O1401" s="16"/>
      <c r="P1401" s="16"/>
      <c r="Q1401" s="26" t="str">
        <f t="shared" si="44"/>
        <v>Няма избран доставчик</v>
      </c>
      <c r="T1401" s="7" t="str">
        <f t="shared" si="43"/>
        <v xml:space="preserve">Не е избран доствачик -  -  -  -  -  -  -  -  -  -  - обща стойност: </v>
      </c>
    </row>
    <row r="1402" spans="1:20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16"/>
      <c r="E1402" s="40"/>
      <c r="F1402" s="19"/>
      <c r="G1402" s="32"/>
      <c r="H1402" s="16"/>
      <c r="I1402" s="19"/>
      <c r="J1402" s="19"/>
      <c r="K1402" s="19"/>
      <c r="L1402" s="19"/>
      <c r="M1402" s="19"/>
      <c r="N1402" s="19"/>
      <c r="O1402" s="16"/>
      <c r="P1402" s="16"/>
      <c r="Q1402" s="26" t="str">
        <f t="shared" si="44"/>
        <v>Няма избран доставчик</v>
      </c>
      <c r="T1402" s="7" t="str">
        <f t="shared" si="43"/>
        <v xml:space="preserve">Не е избран доствачик -  -  -  -  -  -  -  -  -  -  - обща стойност: </v>
      </c>
    </row>
    <row r="1403" spans="1:20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16"/>
      <c r="E1403" s="40"/>
      <c r="F1403" s="19"/>
      <c r="G1403" s="32"/>
      <c r="H1403" s="16"/>
      <c r="I1403" s="19"/>
      <c r="J1403" s="19"/>
      <c r="K1403" s="19"/>
      <c r="L1403" s="19"/>
      <c r="M1403" s="19"/>
      <c r="N1403" s="19"/>
      <c r="O1403" s="16"/>
      <c r="P1403" s="16"/>
      <c r="Q1403" s="26" t="str">
        <f t="shared" si="44"/>
        <v>Няма избран доставчик</v>
      </c>
      <c r="T1403" s="7" t="str">
        <f t="shared" si="43"/>
        <v xml:space="preserve">Не е избран доствачик -  -  -  -  -  -  -  -  -  -  - обща стойност: </v>
      </c>
    </row>
    <row r="1404" spans="1:20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16"/>
      <c r="E1404" s="40"/>
      <c r="F1404" s="19"/>
      <c r="G1404" s="32"/>
      <c r="H1404" s="16"/>
      <c r="I1404" s="19"/>
      <c r="J1404" s="19"/>
      <c r="K1404" s="19"/>
      <c r="L1404" s="19"/>
      <c r="M1404" s="19"/>
      <c r="N1404" s="19"/>
      <c r="O1404" s="16"/>
      <c r="P1404" s="16"/>
      <c r="Q1404" s="26" t="str">
        <f t="shared" si="44"/>
        <v>Няма избран доставчик</v>
      </c>
      <c r="T1404" s="7" t="str">
        <f t="shared" si="43"/>
        <v xml:space="preserve">Не е избран доствачик -  -  -  -  -  -  -  -  -  -  - обща стойност: </v>
      </c>
    </row>
    <row r="1405" spans="1:20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16"/>
      <c r="E1405" s="40"/>
      <c r="F1405" s="19"/>
      <c r="G1405" s="32"/>
      <c r="H1405" s="16"/>
      <c r="I1405" s="19"/>
      <c r="J1405" s="19"/>
      <c r="K1405" s="19"/>
      <c r="L1405" s="19"/>
      <c r="M1405" s="19"/>
      <c r="N1405" s="19"/>
      <c r="O1405" s="16"/>
      <c r="P1405" s="16"/>
      <c r="Q1405" s="26" t="str">
        <f t="shared" si="44"/>
        <v>Няма избран доставчик</v>
      </c>
      <c r="T1405" s="7" t="str">
        <f t="shared" si="43"/>
        <v xml:space="preserve">Не е избран доствачик -  -  -  -  -  -  -  -  -  -  - обща стойност: </v>
      </c>
    </row>
    <row r="1406" spans="1:20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16"/>
      <c r="E1406" s="40"/>
      <c r="F1406" s="19"/>
      <c r="G1406" s="32"/>
      <c r="H1406" s="16"/>
      <c r="I1406" s="19"/>
      <c r="J1406" s="19"/>
      <c r="K1406" s="19"/>
      <c r="L1406" s="19"/>
      <c r="M1406" s="19"/>
      <c r="N1406" s="19"/>
      <c r="O1406" s="16"/>
      <c r="P1406" s="16"/>
      <c r="Q1406" s="26" t="str">
        <f t="shared" si="44"/>
        <v>Няма избран доставчик</v>
      </c>
      <c r="T1406" s="7" t="str">
        <f t="shared" si="43"/>
        <v xml:space="preserve">Не е избран доствачик -  -  -  -  -  -  -  -  -  -  - обща стойност: </v>
      </c>
    </row>
    <row r="1407" spans="1:20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16"/>
      <c r="E1407" s="40"/>
      <c r="F1407" s="19"/>
      <c r="G1407" s="32"/>
      <c r="H1407" s="16"/>
      <c r="I1407" s="19"/>
      <c r="J1407" s="19"/>
      <c r="K1407" s="19"/>
      <c r="L1407" s="19"/>
      <c r="M1407" s="19"/>
      <c r="N1407" s="19"/>
      <c r="O1407" s="16"/>
      <c r="P1407" s="16"/>
      <c r="Q1407" s="26" t="str">
        <f t="shared" si="44"/>
        <v>Няма избран доставчик</v>
      </c>
      <c r="T1407" s="7" t="str">
        <f t="shared" si="43"/>
        <v xml:space="preserve">Не е избран доствачик -  -  -  -  -  -  -  -  -  -  - обща стойност: </v>
      </c>
    </row>
    <row r="1408" spans="1:20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16"/>
      <c r="E1408" s="40"/>
      <c r="F1408" s="19"/>
      <c r="G1408" s="32"/>
      <c r="H1408" s="16"/>
      <c r="I1408" s="19"/>
      <c r="J1408" s="19"/>
      <c r="K1408" s="19"/>
      <c r="L1408" s="19"/>
      <c r="M1408" s="19"/>
      <c r="N1408" s="19"/>
      <c r="O1408" s="16"/>
      <c r="P1408" s="16"/>
      <c r="Q1408" s="26" t="str">
        <f t="shared" si="44"/>
        <v>Няма избран доставчик</v>
      </c>
      <c r="T1408" s="7" t="str">
        <f t="shared" si="43"/>
        <v xml:space="preserve">Не е избран доствачик -  -  -  -  -  -  -  -  -  -  - обща стойност: </v>
      </c>
    </row>
    <row r="1409" spans="1:20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16"/>
      <c r="E1409" s="40"/>
      <c r="F1409" s="19"/>
      <c r="G1409" s="32"/>
      <c r="H1409" s="16"/>
      <c r="I1409" s="19"/>
      <c r="J1409" s="19"/>
      <c r="K1409" s="19"/>
      <c r="L1409" s="19"/>
      <c r="M1409" s="19"/>
      <c r="N1409" s="19"/>
      <c r="O1409" s="16"/>
      <c r="P1409" s="16"/>
      <c r="Q1409" s="26" t="str">
        <f t="shared" si="44"/>
        <v>Няма избран доставчик</v>
      </c>
      <c r="T1409" s="7" t="str">
        <f t="shared" si="43"/>
        <v xml:space="preserve">Не е избран доствачик -  -  -  -  -  -  -  -  -  -  - обща стойност: </v>
      </c>
    </row>
    <row r="1410" spans="1:20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16"/>
      <c r="E1410" s="40"/>
      <c r="F1410" s="19"/>
      <c r="G1410" s="32"/>
      <c r="H1410" s="16"/>
      <c r="I1410" s="19"/>
      <c r="J1410" s="19"/>
      <c r="K1410" s="19"/>
      <c r="L1410" s="19"/>
      <c r="M1410" s="19"/>
      <c r="N1410" s="19"/>
      <c r="O1410" s="16"/>
      <c r="P1410" s="16"/>
      <c r="Q1410" s="26" t="str">
        <f t="shared" si="44"/>
        <v>Няма избран доставчик</v>
      </c>
      <c r="T1410" s="7" t="str">
        <f t="shared" si="43"/>
        <v xml:space="preserve">Не е избран доствачик -  -  -  -  -  -  -  -  -  -  - обща стойност: </v>
      </c>
    </row>
    <row r="1411" spans="1:20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16"/>
      <c r="E1411" s="40"/>
      <c r="F1411" s="19"/>
      <c r="G1411" s="32"/>
      <c r="H1411" s="16"/>
      <c r="I1411" s="19"/>
      <c r="J1411" s="19"/>
      <c r="K1411" s="19"/>
      <c r="L1411" s="19"/>
      <c r="M1411" s="19"/>
      <c r="N1411" s="19"/>
      <c r="O1411" s="16"/>
      <c r="P1411" s="16"/>
      <c r="Q1411" s="26" t="str">
        <f t="shared" si="44"/>
        <v>Няма избран доставчик</v>
      </c>
      <c r="T1411" s="7" t="str">
        <f t="shared" si="43"/>
        <v xml:space="preserve">Не е избран доствачик -  -  -  -  -  -  -  -  -  -  - обща стойност: </v>
      </c>
    </row>
    <row r="1412" spans="1:20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16"/>
      <c r="E1412" s="40"/>
      <c r="F1412" s="19"/>
      <c r="G1412" s="32"/>
      <c r="H1412" s="16"/>
      <c r="I1412" s="19"/>
      <c r="J1412" s="19"/>
      <c r="K1412" s="19"/>
      <c r="L1412" s="19"/>
      <c r="M1412" s="19"/>
      <c r="N1412" s="19"/>
      <c r="O1412" s="16"/>
      <c r="P1412" s="16"/>
      <c r="Q1412" s="26" t="str">
        <f t="shared" si="44"/>
        <v>Няма избран доставчик</v>
      </c>
      <c r="T1412" s="7" t="str">
        <f t="shared" ref="T1412:T1475" si="45">C1412&amp;" - "&amp;D1412&amp;" - "&amp;F1412&amp;" - "&amp;G1412&amp;" - "&amp;H1412&amp;" - "&amp;I1412&amp;" - "&amp;J1412&amp;" - "&amp;K1412&amp;" - "&amp;L1412&amp;" - "&amp;M1412&amp;" - "&amp;N1412&amp;" - обща стойност: "&amp;P1412</f>
        <v xml:space="preserve">Не е избран доствачик -  -  -  -  -  -  -  -  -  -  - обща стойност: </v>
      </c>
    </row>
    <row r="1413" spans="1:20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16"/>
      <c r="E1413" s="40"/>
      <c r="F1413" s="19"/>
      <c r="G1413" s="32"/>
      <c r="H1413" s="16"/>
      <c r="I1413" s="19"/>
      <c r="J1413" s="19"/>
      <c r="K1413" s="19"/>
      <c r="L1413" s="19"/>
      <c r="M1413" s="19"/>
      <c r="N1413" s="19"/>
      <c r="O1413" s="16"/>
      <c r="P1413" s="16"/>
      <c r="Q1413" s="26" t="str">
        <f t="shared" si="44"/>
        <v>Няма избран доставчик</v>
      </c>
      <c r="T1413" s="7" t="str">
        <f t="shared" si="45"/>
        <v xml:space="preserve">Не е избран доствачик -  -  -  -  -  -  -  -  -  -  - обща стойност: </v>
      </c>
    </row>
    <row r="1414" spans="1:20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16"/>
      <c r="E1414" s="40"/>
      <c r="F1414" s="19"/>
      <c r="G1414" s="32"/>
      <c r="H1414" s="16"/>
      <c r="I1414" s="19"/>
      <c r="J1414" s="19"/>
      <c r="K1414" s="19"/>
      <c r="L1414" s="19"/>
      <c r="M1414" s="19"/>
      <c r="N1414" s="19"/>
      <c r="O1414" s="16"/>
      <c r="P1414" s="16"/>
      <c r="Q1414" s="26" t="str">
        <f t="shared" ref="Q1414:Q1477" si="46">IF(B1414&lt;&gt;"",IF(AND(F1414&lt;&gt;"",G1414&lt;&gt;"",H1414&lt;&gt;"",O1414&lt;&gt;"",P1414&lt;&gt;""),"","Задължителни полета - Наименование/Количество/Мердна единица/стойност"),"Няма избран доставчик")</f>
        <v>Няма избран доставчик</v>
      </c>
      <c r="T1414" s="7" t="str">
        <f t="shared" si="45"/>
        <v xml:space="preserve">Не е избран доствачик -  -  -  -  -  -  -  -  -  -  - обща стойност: </v>
      </c>
    </row>
    <row r="1415" spans="1:20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16"/>
      <c r="E1415" s="40"/>
      <c r="F1415" s="19"/>
      <c r="G1415" s="32"/>
      <c r="H1415" s="16"/>
      <c r="I1415" s="19"/>
      <c r="J1415" s="19"/>
      <c r="K1415" s="19"/>
      <c r="L1415" s="19"/>
      <c r="M1415" s="19"/>
      <c r="N1415" s="19"/>
      <c r="O1415" s="16"/>
      <c r="P1415" s="16"/>
      <c r="Q1415" s="26" t="str">
        <f t="shared" si="46"/>
        <v>Няма избран доставчик</v>
      </c>
      <c r="T1415" s="7" t="str">
        <f t="shared" si="45"/>
        <v xml:space="preserve">Не е избран доствачик -  -  -  -  -  -  -  -  -  -  - обща стойност: </v>
      </c>
    </row>
    <row r="1416" spans="1:20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16"/>
      <c r="E1416" s="40"/>
      <c r="F1416" s="19"/>
      <c r="G1416" s="32"/>
      <c r="H1416" s="16"/>
      <c r="I1416" s="19"/>
      <c r="J1416" s="19"/>
      <c r="K1416" s="19"/>
      <c r="L1416" s="19"/>
      <c r="M1416" s="19"/>
      <c r="N1416" s="19"/>
      <c r="O1416" s="16"/>
      <c r="P1416" s="16"/>
      <c r="Q1416" s="26" t="str">
        <f t="shared" si="46"/>
        <v>Няма избран доставчик</v>
      </c>
      <c r="T1416" s="7" t="str">
        <f t="shared" si="45"/>
        <v xml:space="preserve">Не е избран доствачик -  -  -  -  -  -  -  -  -  -  - обща стойност: </v>
      </c>
    </row>
    <row r="1417" spans="1:20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16"/>
      <c r="E1417" s="40"/>
      <c r="F1417" s="19"/>
      <c r="G1417" s="32"/>
      <c r="H1417" s="16"/>
      <c r="I1417" s="19"/>
      <c r="J1417" s="19"/>
      <c r="K1417" s="19"/>
      <c r="L1417" s="19"/>
      <c r="M1417" s="19"/>
      <c r="N1417" s="19"/>
      <c r="O1417" s="16"/>
      <c r="P1417" s="16"/>
      <c r="Q1417" s="26" t="str">
        <f t="shared" si="46"/>
        <v>Няма избран доставчик</v>
      </c>
      <c r="T1417" s="7" t="str">
        <f t="shared" si="45"/>
        <v xml:space="preserve">Не е избран доствачик -  -  -  -  -  -  -  -  -  -  - обща стойност: </v>
      </c>
    </row>
    <row r="1418" spans="1:20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16"/>
      <c r="E1418" s="40"/>
      <c r="F1418" s="19"/>
      <c r="G1418" s="32"/>
      <c r="H1418" s="16"/>
      <c r="I1418" s="19"/>
      <c r="J1418" s="19"/>
      <c r="K1418" s="19"/>
      <c r="L1418" s="19"/>
      <c r="M1418" s="19"/>
      <c r="N1418" s="19"/>
      <c r="O1418" s="16"/>
      <c r="P1418" s="16"/>
      <c r="Q1418" s="26" t="str">
        <f t="shared" si="46"/>
        <v>Няма избран доставчик</v>
      </c>
      <c r="T1418" s="7" t="str">
        <f t="shared" si="45"/>
        <v xml:space="preserve">Не е избран доствачик -  -  -  -  -  -  -  -  -  -  - обща стойност: </v>
      </c>
    </row>
    <row r="1419" spans="1:20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16"/>
      <c r="E1419" s="40"/>
      <c r="F1419" s="19"/>
      <c r="G1419" s="32"/>
      <c r="H1419" s="16"/>
      <c r="I1419" s="19"/>
      <c r="J1419" s="19"/>
      <c r="K1419" s="19"/>
      <c r="L1419" s="19"/>
      <c r="M1419" s="19"/>
      <c r="N1419" s="19"/>
      <c r="O1419" s="16"/>
      <c r="P1419" s="16"/>
      <c r="Q1419" s="26" t="str">
        <f t="shared" si="46"/>
        <v>Няма избран доставчик</v>
      </c>
      <c r="T1419" s="7" t="str">
        <f t="shared" si="45"/>
        <v xml:space="preserve">Не е избран доствачик -  -  -  -  -  -  -  -  -  -  - обща стойност: </v>
      </c>
    </row>
    <row r="1420" spans="1:20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16"/>
      <c r="E1420" s="40"/>
      <c r="F1420" s="19"/>
      <c r="G1420" s="32"/>
      <c r="H1420" s="16"/>
      <c r="I1420" s="19"/>
      <c r="J1420" s="19"/>
      <c r="K1420" s="19"/>
      <c r="L1420" s="19"/>
      <c r="M1420" s="19"/>
      <c r="N1420" s="19"/>
      <c r="O1420" s="16"/>
      <c r="P1420" s="16"/>
      <c r="Q1420" s="26" t="str">
        <f t="shared" si="46"/>
        <v>Няма избран доставчик</v>
      </c>
      <c r="T1420" s="7" t="str">
        <f t="shared" si="45"/>
        <v xml:space="preserve">Не е избран доствачик -  -  -  -  -  -  -  -  -  -  - обща стойност: </v>
      </c>
    </row>
    <row r="1421" spans="1:20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16"/>
      <c r="E1421" s="40"/>
      <c r="F1421" s="19"/>
      <c r="G1421" s="32"/>
      <c r="H1421" s="16"/>
      <c r="I1421" s="19"/>
      <c r="J1421" s="19"/>
      <c r="K1421" s="19"/>
      <c r="L1421" s="19"/>
      <c r="M1421" s="19"/>
      <c r="N1421" s="19"/>
      <c r="O1421" s="16"/>
      <c r="P1421" s="16"/>
      <c r="Q1421" s="26" t="str">
        <f t="shared" si="46"/>
        <v>Няма избран доставчик</v>
      </c>
      <c r="T1421" s="7" t="str">
        <f t="shared" si="45"/>
        <v xml:space="preserve">Не е избран доствачик -  -  -  -  -  -  -  -  -  -  - обща стойност: </v>
      </c>
    </row>
    <row r="1422" spans="1:20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16"/>
      <c r="E1422" s="40"/>
      <c r="F1422" s="19"/>
      <c r="G1422" s="32"/>
      <c r="H1422" s="16"/>
      <c r="I1422" s="19"/>
      <c r="J1422" s="19"/>
      <c r="K1422" s="19"/>
      <c r="L1422" s="19"/>
      <c r="M1422" s="19"/>
      <c r="N1422" s="19"/>
      <c r="O1422" s="16"/>
      <c r="P1422" s="16"/>
      <c r="Q1422" s="26" t="str">
        <f t="shared" si="46"/>
        <v>Няма избран доставчик</v>
      </c>
      <c r="T1422" s="7" t="str">
        <f t="shared" si="45"/>
        <v xml:space="preserve">Не е избран доствачик -  -  -  -  -  -  -  -  -  -  - обща стойност: </v>
      </c>
    </row>
    <row r="1423" spans="1:20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16"/>
      <c r="E1423" s="40"/>
      <c r="F1423" s="19"/>
      <c r="G1423" s="32"/>
      <c r="H1423" s="16"/>
      <c r="I1423" s="19"/>
      <c r="J1423" s="19"/>
      <c r="K1423" s="19"/>
      <c r="L1423" s="19"/>
      <c r="M1423" s="19"/>
      <c r="N1423" s="19"/>
      <c r="O1423" s="16"/>
      <c r="P1423" s="16"/>
      <c r="Q1423" s="26" t="str">
        <f t="shared" si="46"/>
        <v>Няма избран доставчик</v>
      </c>
      <c r="T1423" s="7" t="str">
        <f t="shared" si="45"/>
        <v xml:space="preserve">Не е избран доствачик -  -  -  -  -  -  -  -  -  -  - обща стойност: </v>
      </c>
    </row>
    <row r="1424" spans="1:20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16"/>
      <c r="E1424" s="40"/>
      <c r="F1424" s="19"/>
      <c r="G1424" s="32"/>
      <c r="H1424" s="16"/>
      <c r="I1424" s="19"/>
      <c r="J1424" s="19"/>
      <c r="K1424" s="19"/>
      <c r="L1424" s="19"/>
      <c r="M1424" s="19"/>
      <c r="N1424" s="19"/>
      <c r="O1424" s="16"/>
      <c r="P1424" s="16"/>
      <c r="Q1424" s="26" t="str">
        <f t="shared" si="46"/>
        <v>Няма избран доставчик</v>
      </c>
      <c r="T1424" s="7" t="str">
        <f t="shared" si="45"/>
        <v xml:space="preserve">Не е избран доствачик -  -  -  -  -  -  -  -  -  -  - обща стойност: </v>
      </c>
    </row>
    <row r="1425" spans="1:20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16"/>
      <c r="E1425" s="40"/>
      <c r="F1425" s="19"/>
      <c r="G1425" s="32"/>
      <c r="H1425" s="16"/>
      <c r="I1425" s="19"/>
      <c r="J1425" s="19"/>
      <c r="K1425" s="19"/>
      <c r="L1425" s="19"/>
      <c r="M1425" s="19"/>
      <c r="N1425" s="19"/>
      <c r="O1425" s="16"/>
      <c r="P1425" s="16"/>
      <c r="Q1425" s="26" t="str">
        <f t="shared" si="46"/>
        <v>Няма избран доставчик</v>
      </c>
      <c r="T1425" s="7" t="str">
        <f t="shared" si="45"/>
        <v xml:space="preserve">Не е избран доствачик -  -  -  -  -  -  -  -  -  -  - обща стойност: </v>
      </c>
    </row>
    <row r="1426" spans="1:20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16"/>
      <c r="E1426" s="40"/>
      <c r="F1426" s="19"/>
      <c r="G1426" s="32"/>
      <c r="H1426" s="16"/>
      <c r="I1426" s="19"/>
      <c r="J1426" s="19"/>
      <c r="K1426" s="19"/>
      <c r="L1426" s="19"/>
      <c r="M1426" s="19"/>
      <c r="N1426" s="19"/>
      <c r="O1426" s="16"/>
      <c r="P1426" s="16"/>
      <c r="Q1426" s="26" t="str">
        <f t="shared" si="46"/>
        <v>Няма избран доставчик</v>
      </c>
      <c r="T1426" s="7" t="str">
        <f t="shared" si="45"/>
        <v xml:space="preserve">Не е избран доствачик -  -  -  -  -  -  -  -  -  -  - обща стойност: </v>
      </c>
    </row>
    <row r="1427" spans="1:20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16"/>
      <c r="E1427" s="40"/>
      <c r="F1427" s="19"/>
      <c r="G1427" s="32"/>
      <c r="H1427" s="16"/>
      <c r="I1427" s="19"/>
      <c r="J1427" s="19"/>
      <c r="K1427" s="19"/>
      <c r="L1427" s="19"/>
      <c r="M1427" s="19"/>
      <c r="N1427" s="19"/>
      <c r="O1427" s="16"/>
      <c r="P1427" s="16"/>
      <c r="Q1427" s="26" t="str">
        <f t="shared" si="46"/>
        <v>Няма избран доставчик</v>
      </c>
      <c r="T1427" s="7" t="str">
        <f t="shared" si="45"/>
        <v xml:space="preserve">Не е избран доствачик -  -  -  -  -  -  -  -  -  -  - обща стойност: </v>
      </c>
    </row>
    <row r="1428" spans="1:20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16"/>
      <c r="E1428" s="40"/>
      <c r="F1428" s="19"/>
      <c r="G1428" s="32"/>
      <c r="H1428" s="16"/>
      <c r="I1428" s="19"/>
      <c r="J1428" s="19"/>
      <c r="K1428" s="19"/>
      <c r="L1428" s="19"/>
      <c r="M1428" s="19"/>
      <c r="N1428" s="19"/>
      <c r="O1428" s="16"/>
      <c r="P1428" s="16"/>
      <c r="Q1428" s="26" t="str">
        <f t="shared" si="46"/>
        <v>Няма избран доставчик</v>
      </c>
      <c r="T1428" s="7" t="str">
        <f t="shared" si="45"/>
        <v xml:space="preserve">Не е избран доствачик -  -  -  -  -  -  -  -  -  -  - обща стойност: </v>
      </c>
    </row>
    <row r="1429" spans="1:20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16"/>
      <c r="E1429" s="40"/>
      <c r="F1429" s="19"/>
      <c r="G1429" s="32"/>
      <c r="H1429" s="16"/>
      <c r="I1429" s="19"/>
      <c r="J1429" s="19"/>
      <c r="K1429" s="19"/>
      <c r="L1429" s="19"/>
      <c r="M1429" s="19"/>
      <c r="N1429" s="19"/>
      <c r="O1429" s="16"/>
      <c r="P1429" s="16"/>
      <c r="Q1429" s="26" t="str">
        <f t="shared" si="46"/>
        <v>Няма избран доставчик</v>
      </c>
      <c r="T1429" s="7" t="str">
        <f t="shared" si="45"/>
        <v xml:space="preserve">Не е избран доствачик -  -  -  -  -  -  -  -  -  -  - обща стойност: </v>
      </c>
    </row>
    <row r="1430" spans="1:20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16"/>
      <c r="E1430" s="40"/>
      <c r="F1430" s="19"/>
      <c r="G1430" s="32"/>
      <c r="H1430" s="16"/>
      <c r="I1430" s="19"/>
      <c r="J1430" s="19"/>
      <c r="K1430" s="19"/>
      <c r="L1430" s="19"/>
      <c r="M1430" s="19"/>
      <c r="N1430" s="19"/>
      <c r="O1430" s="16"/>
      <c r="P1430" s="16"/>
      <c r="Q1430" s="26" t="str">
        <f t="shared" si="46"/>
        <v>Няма избран доставчик</v>
      </c>
      <c r="T1430" s="7" t="str">
        <f t="shared" si="45"/>
        <v xml:space="preserve">Не е избран доствачик -  -  -  -  -  -  -  -  -  -  - обща стойност: </v>
      </c>
    </row>
    <row r="1431" spans="1:20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16"/>
      <c r="E1431" s="40"/>
      <c r="F1431" s="19"/>
      <c r="G1431" s="32"/>
      <c r="H1431" s="16"/>
      <c r="I1431" s="19"/>
      <c r="J1431" s="19"/>
      <c r="K1431" s="19"/>
      <c r="L1431" s="19"/>
      <c r="M1431" s="19"/>
      <c r="N1431" s="19"/>
      <c r="O1431" s="16"/>
      <c r="P1431" s="16"/>
      <c r="Q1431" s="26" t="str">
        <f t="shared" si="46"/>
        <v>Няма избран доставчик</v>
      </c>
      <c r="T1431" s="7" t="str">
        <f t="shared" si="45"/>
        <v xml:space="preserve">Не е избран доствачик -  -  -  -  -  -  -  -  -  -  - обща стойност: </v>
      </c>
    </row>
    <row r="1432" spans="1:20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16"/>
      <c r="E1432" s="40"/>
      <c r="F1432" s="19"/>
      <c r="G1432" s="32"/>
      <c r="H1432" s="16"/>
      <c r="I1432" s="19"/>
      <c r="J1432" s="19"/>
      <c r="K1432" s="19"/>
      <c r="L1432" s="19"/>
      <c r="M1432" s="19"/>
      <c r="N1432" s="19"/>
      <c r="O1432" s="16"/>
      <c r="P1432" s="16"/>
      <c r="Q1432" s="26" t="str">
        <f t="shared" si="46"/>
        <v>Няма избран доставчик</v>
      </c>
      <c r="T1432" s="7" t="str">
        <f t="shared" si="45"/>
        <v xml:space="preserve">Не е избран доствачик -  -  -  -  -  -  -  -  -  -  - обща стойност: </v>
      </c>
    </row>
    <row r="1433" spans="1:20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16"/>
      <c r="E1433" s="40"/>
      <c r="F1433" s="19"/>
      <c r="G1433" s="32"/>
      <c r="H1433" s="16"/>
      <c r="I1433" s="19"/>
      <c r="J1433" s="19"/>
      <c r="K1433" s="19"/>
      <c r="L1433" s="19"/>
      <c r="M1433" s="19"/>
      <c r="N1433" s="19"/>
      <c r="O1433" s="16"/>
      <c r="P1433" s="16"/>
      <c r="Q1433" s="26" t="str">
        <f t="shared" si="46"/>
        <v>Няма избран доставчик</v>
      </c>
      <c r="T1433" s="7" t="str">
        <f t="shared" si="45"/>
        <v xml:space="preserve">Не е избран доствачик -  -  -  -  -  -  -  -  -  -  - обща стойност: </v>
      </c>
    </row>
    <row r="1434" spans="1:20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16"/>
      <c r="E1434" s="40"/>
      <c r="F1434" s="19"/>
      <c r="G1434" s="32"/>
      <c r="H1434" s="16"/>
      <c r="I1434" s="19"/>
      <c r="J1434" s="19"/>
      <c r="K1434" s="19"/>
      <c r="L1434" s="19"/>
      <c r="M1434" s="19"/>
      <c r="N1434" s="19"/>
      <c r="O1434" s="16"/>
      <c r="P1434" s="16"/>
      <c r="Q1434" s="26" t="str">
        <f t="shared" si="46"/>
        <v>Няма избран доставчик</v>
      </c>
      <c r="T1434" s="7" t="str">
        <f t="shared" si="45"/>
        <v xml:space="preserve">Не е избран доствачик -  -  -  -  -  -  -  -  -  -  - обща стойност: </v>
      </c>
    </row>
    <row r="1435" spans="1:20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16"/>
      <c r="E1435" s="40"/>
      <c r="F1435" s="19"/>
      <c r="G1435" s="32"/>
      <c r="H1435" s="16"/>
      <c r="I1435" s="19"/>
      <c r="J1435" s="19"/>
      <c r="K1435" s="19"/>
      <c r="L1435" s="19"/>
      <c r="M1435" s="19"/>
      <c r="N1435" s="19"/>
      <c r="O1435" s="16"/>
      <c r="P1435" s="16"/>
      <c r="Q1435" s="26" t="str">
        <f t="shared" si="46"/>
        <v>Няма избран доставчик</v>
      </c>
      <c r="T1435" s="7" t="str">
        <f t="shared" si="45"/>
        <v xml:space="preserve">Не е избран доствачик -  -  -  -  -  -  -  -  -  -  - обща стойност: </v>
      </c>
    </row>
    <row r="1436" spans="1:20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16"/>
      <c r="E1436" s="40"/>
      <c r="F1436" s="19"/>
      <c r="G1436" s="32"/>
      <c r="H1436" s="16"/>
      <c r="I1436" s="19"/>
      <c r="J1436" s="19"/>
      <c r="K1436" s="19"/>
      <c r="L1436" s="19"/>
      <c r="M1436" s="19"/>
      <c r="N1436" s="19"/>
      <c r="O1436" s="16"/>
      <c r="P1436" s="16"/>
      <c r="Q1436" s="26" t="str">
        <f t="shared" si="46"/>
        <v>Няма избран доставчик</v>
      </c>
      <c r="T1436" s="7" t="str">
        <f t="shared" si="45"/>
        <v xml:space="preserve">Не е избран доствачик -  -  -  -  -  -  -  -  -  -  - обща стойност: </v>
      </c>
    </row>
    <row r="1437" spans="1:20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16"/>
      <c r="E1437" s="40"/>
      <c r="F1437" s="19"/>
      <c r="G1437" s="32"/>
      <c r="H1437" s="16"/>
      <c r="I1437" s="19"/>
      <c r="J1437" s="19"/>
      <c r="K1437" s="19"/>
      <c r="L1437" s="19"/>
      <c r="M1437" s="19"/>
      <c r="N1437" s="19"/>
      <c r="O1437" s="16"/>
      <c r="P1437" s="16"/>
      <c r="Q1437" s="26" t="str">
        <f t="shared" si="46"/>
        <v>Няма избран доставчик</v>
      </c>
      <c r="T1437" s="7" t="str">
        <f t="shared" si="45"/>
        <v xml:space="preserve">Не е избран доствачик -  -  -  -  -  -  -  -  -  -  - обща стойност: </v>
      </c>
    </row>
    <row r="1438" spans="1:20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16"/>
      <c r="E1438" s="40"/>
      <c r="F1438" s="19"/>
      <c r="G1438" s="32"/>
      <c r="H1438" s="16"/>
      <c r="I1438" s="19"/>
      <c r="J1438" s="19"/>
      <c r="K1438" s="19"/>
      <c r="L1438" s="19"/>
      <c r="M1438" s="19"/>
      <c r="N1438" s="19"/>
      <c r="O1438" s="16"/>
      <c r="P1438" s="16"/>
      <c r="Q1438" s="26" t="str">
        <f t="shared" si="46"/>
        <v>Няма избран доставчик</v>
      </c>
      <c r="T1438" s="7" t="str">
        <f t="shared" si="45"/>
        <v xml:space="preserve">Не е избран доствачик -  -  -  -  -  -  -  -  -  -  - обща стойност: </v>
      </c>
    </row>
    <row r="1439" spans="1:20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16"/>
      <c r="E1439" s="40"/>
      <c r="F1439" s="19"/>
      <c r="G1439" s="32"/>
      <c r="H1439" s="16"/>
      <c r="I1439" s="19"/>
      <c r="J1439" s="19"/>
      <c r="K1439" s="19"/>
      <c r="L1439" s="19"/>
      <c r="M1439" s="19"/>
      <c r="N1439" s="19"/>
      <c r="O1439" s="16"/>
      <c r="P1439" s="16"/>
      <c r="Q1439" s="26" t="str">
        <f t="shared" si="46"/>
        <v>Няма избран доставчик</v>
      </c>
      <c r="T1439" s="7" t="str">
        <f t="shared" si="45"/>
        <v xml:space="preserve">Не е избран доствачик -  -  -  -  -  -  -  -  -  -  - обща стойност: </v>
      </c>
    </row>
    <row r="1440" spans="1:20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16"/>
      <c r="E1440" s="40"/>
      <c r="F1440" s="19"/>
      <c r="G1440" s="32"/>
      <c r="H1440" s="16"/>
      <c r="I1440" s="19"/>
      <c r="J1440" s="19"/>
      <c r="K1440" s="19"/>
      <c r="L1440" s="19"/>
      <c r="M1440" s="19"/>
      <c r="N1440" s="19"/>
      <c r="O1440" s="16"/>
      <c r="P1440" s="16"/>
      <c r="Q1440" s="26" t="str">
        <f t="shared" si="46"/>
        <v>Няма избран доставчик</v>
      </c>
      <c r="T1440" s="7" t="str">
        <f t="shared" si="45"/>
        <v xml:space="preserve">Не е избран доствачик -  -  -  -  -  -  -  -  -  -  - обща стойност: </v>
      </c>
    </row>
    <row r="1441" spans="1:20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16"/>
      <c r="E1441" s="40"/>
      <c r="F1441" s="19"/>
      <c r="G1441" s="32"/>
      <c r="H1441" s="16"/>
      <c r="I1441" s="19"/>
      <c r="J1441" s="19"/>
      <c r="K1441" s="19"/>
      <c r="L1441" s="19"/>
      <c r="M1441" s="19"/>
      <c r="N1441" s="19"/>
      <c r="O1441" s="16"/>
      <c r="P1441" s="16"/>
      <c r="Q1441" s="26" t="str">
        <f t="shared" si="46"/>
        <v>Няма избран доставчик</v>
      </c>
      <c r="T1441" s="7" t="str">
        <f t="shared" si="45"/>
        <v xml:space="preserve">Не е избран доствачик -  -  -  -  -  -  -  -  -  -  - обща стойност: </v>
      </c>
    </row>
    <row r="1442" spans="1:20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16"/>
      <c r="E1442" s="40"/>
      <c r="F1442" s="19"/>
      <c r="G1442" s="32"/>
      <c r="H1442" s="16"/>
      <c r="I1442" s="19"/>
      <c r="J1442" s="19"/>
      <c r="K1442" s="19"/>
      <c r="L1442" s="19"/>
      <c r="M1442" s="19"/>
      <c r="N1442" s="19"/>
      <c r="O1442" s="16"/>
      <c r="P1442" s="16"/>
      <c r="Q1442" s="26" t="str">
        <f t="shared" si="46"/>
        <v>Няма избран доставчик</v>
      </c>
      <c r="T1442" s="7" t="str">
        <f t="shared" si="45"/>
        <v xml:space="preserve">Не е избран доствачик -  -  -  -  -  -  -  -  -  -  - обща стойност: </v>
      </c>
    </row>
    <row r="1443" spans="1:20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16"/>
      <c r="E1443" s="40"/>
      <c r="F1443" s="19"/>
      <c r="G1443" s="32"/>
      <c r="H1443" s="16"/>
      <c r="I1443" s="19"/>
      <c r="J1443" s="19"/>
      <c r="K1443" s="19"/>
      <c r="L1443" s="19"/>
      <c r="M1443" s="19"/>
      <c r="N1443" s="19"/>
      <c r="O1443" s="16"/>
      <c r="P1443" s="16"/>
      <c r="Q1443" s="26" t="str">
        <f t="shared" si="46"/>
        <v>Няма избран доставчик</v>
      </c>
      <c r="T1443" s="7" t="str">
        <f t="shared" si="45"/>
        <v xml:space="preserve">Не е избран доствачик -  -  -  -  -  -  -  -  -  -  - обща стойност: </v>
      </c>
    </row>
    <row r="1444" spans="1:20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16"/>
      <c r="E1444" s="40"/>
      <c r="F1444" s="19"/>
      <c r="G1444" s="32"/>
      <c r="H1444" s="16"/>
      <c r="I1444" s="19"/>
      <c r="J1444" s="19"/>
      <c r="K1444" s="19"/>
      <c r="L1444" s="19"/>
      <c r="M1444" s="19"/>
      <c r="N1444" s="19"/>
      <c r="O1444" s="16"/>
      <c r="P1444" s="16"/>
      <c r="Q1444" s="26" t="str">
        <f t="shared" si="46"/>
        <v>Няма избран доставчик</v>
      </c>
      <c r="T1444" s="7" t="str">
        <f t="shared" si="45"/>
        <v xml:space="preserve">Не е избран доствачик -  -  -  -  -  -  -  -  -  -  - обща стойност: </v>
      </c>
    </row>
    <row r="1445" spans="1:20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16"/>
      <c r="E1445" s="40"/>
      <c r="F1445" s="19"/>
      <c r="G1445" s="32"/>
      <c r="H1445" s="16"/>
      <c r="I1445" s="19"/>
      <c r="J1445" s="19"/>
      <c r="K1445" s="19"/>
      <c r="L1445" s="19"/>
      <c r="M1445" s="19"/>
      <c r="N1445" s="19"/>
      <c r="O1445" s="16"/>
      <c r="P1445" s="16"/>
      <c r="Q1445" s="26" t="str">
        <f t="shared" si="46"/>
        <v>Няма избран доставчик</v>
      </c>
      <c r="T1445" s="7" t="str">
        <f t="shared" si="45"/>
        <v xml:space="preserve">Не е избран доствачик -  -  -  -  -  -  -  -  -  -  - обща стойност: </v>
      </c>
    </row>
    <row r="1446" spans="1:20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16"/>
      <c r="E1446" s="40"/>
      <c r="F1446" s="19"/>
      <c r="G1446" s="32"/>
      <c r="H1446" s="16"/>
      <c r="I1446" s="19"/>
      <c r="J1446" s="19"/>
      <c r="K1446" s="19"/>
      <c r="L1446" s="19"/>
      <c r="M1446" s="19"/>
      <c r="N1446" s="19"/>
      <c r="O1446" s="16"/>
      <c r="P1446" s="16"/>
      <c r="Q1446" s="26" t="str">
        <f t="shared" si="46"/>
        <v>Няма избран доставчик</v>
      </c>
      <c r="T1446" s="7" t="str">
        <f t="shared" si="45"/>
        <v xml:space="preserve">Не е избран доствачик -  -  -  -  -  -  -  -  -  -  - обща стойност: </v>
      </c>
    </row>
    <row r="1447" spans="1:20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16"/>
      <c r="E1447" s="40"/>
      <c r="F1447" s="19"/>
      <c r="G1447" s="32"/>
      <c r="H1447" s="16"/>
      <c r="I1447" s="19"/>
      <c r="J1447" s="19"/>
      <c r="K1447" s="19"/>
      <c r="L1447" s="19"/>
      <c r="M1447" s="19"/>
      <c r="N1447" s="19"/>
      <c r="O1447" s="16"/>
      <c r="P1447" s="16"/>
      <c r="Q1447" s="26" t="str">
        <f t="shared" si="46"/>
        <v>Няма избран доставчик</v>
      </c>
      <c r="T1447" s="7" t="str">
        <f t="shared" si="45"/>
        <v xml:space="preserve">Не е избран доствачик -  -  -  -  -  -  -  -  -  -  - обща стойност: </v>
      </c>
    </row>
    <row r="1448" spans="1:20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16"/>
      <c r="E1448" s="40"/>
      <c r="F1448" s="19"/>
      <c r="G1448" s="32"/>
      <c r="H1448" s="16"/>
      <c r="I1448" s="19"/>
      <c r="J1448" s="19"/>
      <c r="K1448" s="19"/>
      <c r="L1448" s="19"/>
      <c r="M1448" s="19"/>
      <c r="N1448" s="19"/>
      <c r="O1448" s="16"/>
      <c r="P1448" s="16"/>
      <c r="Q1448" s="26" t="str">
        <f t="shared" si="46"/>
        <v>Няма избран доставчик</v>
      </c>
      <c r="T1448" s="7" t="str">
        <f t="shared" si="45"/>
        <v xml:space="preserve">Не е избран доствачик -  -  -  -  -  -  -  -  -  -  - обща стойност: </v>
      </c>
    </row>
    <row r="1449" spans="1:20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16"/>
      <c r="E1449" s="40"/>
      <c r="F1449" s="19"/>
      <c r="G1449" s="32"/>
      <c r="H1449" s="16"/>
      <c r="I1449" s="19"/>
      <c r="J1449" s="19"/>
      <c r="K1449" s="19"/>
      <c r="L1449" s="19"/>
      <c r="M1449" s="19"/>
      <c r="N1449" s="19"/>
      <c r="O1449" s="16"/>
      <c r="P1449" s="16"/>
      <c r="Q1449" s="26" t="str">
        <f t="shared" si="46"/>
        <v>Няма избран доставчик</v>
      </c>
      <c r="T1449" s="7" t="str">
        <f t="shared" si="45"/>
        <v xml:space="preserve">Не е избран доствачик -  -  -  -  -  -  -  -  -  -  - обща стойност: </v>
      </c>
    </row>
    <row r="1450" spans="1:20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16"/>
      <c r="E1450" s="40"/>
      <c r="F1450" s="19"/>
      <c r="G1450" s="32"/>
      <c r="H1450" s="16"/>
      <c r="I1450" s="19"/>
      <c r="J1450" s="19"/>
      <c r="K1450" s="19"/>
      <c r="L1450" s="19"/>
      <c r="M1450" s="19"/>
      <c r="N1450" s="19"/>
      <c r="O1450" s="16"/>
      <c r="P1450" s="16"/>
      <c r="Q1450" s="26" t="str">
        <f t="shared" si="46"/>
        <v>Няма избран доставчик</v>
      </c>
      <c r="T1450" s="7" t="str">
        <f t="shared" si="45"/>
        <v xml:space="preserve">Не е избран доствачик -  -  -  -  -  -  -  -  -  -  - обща стойност: </v>
      </c>
    </row>
    <row r="1451" spans="1:20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16"/>
      <c r="E1451" s="40"/>
      <c r="F1451" s="19"/>
      <c r="G1451" s="32"/>
      <c r="H1451" s="16"/>
      <c r="I1451" s="19"/>
      <c r="J1451" s="19"/>
      <c r="K1451" s="19"/>
      <c r="L1451" s="19"/>
      <c r="M1451" s="19"/>
      <c r="N1451" s="19"/>
      <c r="O1451" s="16"/>
      <c r="P1451" s="16"/>
      <c r="Q1451" s="26" t="str">
        <f t="shared" si="46"/>
        <v>Няма избран доставчик</v>
      </c>
      <c r="T1451" s="7" t="str">
        <f t="shared" si="45"/>
        <v xml:space="preserve">Не е избран доствачик -  -  -  -  -  -  -  -  -  -  - обща стойност: </v>
      </c>
    </row>
    <row r="1452" spans="1:20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16"/>
      <c r="E1452" s="40"/>
      <c r="F1452" s="19"/>
      <c r="G1452" s="32"/>
      <c r="H1452" s="16"/>
      <c r="I1452" s="19"/>
      <c r="J1452" s="19"/>
      <c r="K1452" s="19"/>
      <c r="L1452" s="19"/>
      <c r="M1452" s="19"/>
      <c r="N1452" s="19"/>
      <c r="O1452" s="16"/>
      <c r="P1452" s="16"/>
      <c r="Q1452" s="26" t="str">
        <f t="shared" si="46"/>
        <v>Няма избран доставчик</v>
      </c>
      <c r="T1452" s="7" t="str">
        <f t="shared" si="45"/>
        <v xml:space="preserve">Не е избран доствачик -  -  -  -  -  -  -  -  -  -  - обща стойност: </v>
      </c>
    </row>
    <row r="1453" spans="1:20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16"/>
      <c r="E1453" s="40"/>
      <c r="F1453" s="19"/>
      <c r="G1453" s="32"/>
      <c r="H1453" s="16"/>
      <c r="I1453" s="19"/>
      <c r="J1453" s="19"/>
      <c r="K1453" s="19"/>
      <c r="L1453" s="19"/>
      <c r="M1453" s="19"/>
      <c r="N1453" s="19"/>
      <c r="O1453" s="16"/>
      <c r="P1453" s="16"/>
      <c r="Q1453" s="26" t="str">
        <f t="shared" si="46"/>
        <v>Няма избран доставчик</v>
      </c>
      <c r="T1453" s="7" t="str">
        <f t="shared" si="45"/>
        <v xml:space="preserve">Не е избран доствачик -  -  -  -  -  -  -  -  -  -  - обща стойност: </v>
      </c>
    </row>
    <row r="1454" spans="1:20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16"/>
      <c r="E1454" s="40"/>
      <c r="F1454" s="19"/>
      <c r="G1454" s="32"/>
      <c r="H1454" s="16"/>
      <c r="I1454" s="19"/>
      <c r="J1454" s="19"/>
      <c r="K1454" s="19"/>
      <c r="L1454" s="19"/>
      <c r="M1454" s="19"/>
      <c r="N1454" s="19"/>
      <c r="O1454" s="16"/>
      <c r="P1454" s="16"/>
      <c r="Q1454" s="26" t="str">
        <f t="shared" si="46"/>
        <v>Няма избран доставчик</v>
      </c>
      <c r="T1454" s="7" t="str">
        <f t="shared" si="45"/>
        <v xml:space="preserve">Не е избран доствачик -  -  -  -  -  -  -  -  -  -  - обща стойност: </v>
      </c>
    </row>
    <row r="1455" spans="1:20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16"/>
      <c r="E1455" s="40"/>
      <c r="F1455" s="19"/>
      <c r="G1455" s="32"/>
      <c r="H1455" s="16"/>
      <c r="I1455" s="19"/>
      <c r="J1455" s="19"/>
      <c r="K1455" s="19"/>
      <c r="L1455" s="19"/>
      <c r="M1455" s="19"/>
      <c r="N1455" s="19"/>
      <c r="O1455" s="16"/>
      <c r="P1455" s="16"/>
      <c r="Q1455" s="26" t="str">
        <f t="shared" si="46"/>
        <v>Няма избран доставчик</v>
      </c>
      <c r="T1455" s="7" t="str">
        <f t="shared" si="45"/>
        <v xml:space="preserve">Не е избран доствачик -  -  -  -  -  -  -  -  -  -  - обща стойност: </v>
      </c>
    </row>
    <row r="1456" spans="1:20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16"/>
      <c r="E1456" s="40"/>
      <c r="F1456" s="19"/>
      <c r="G1456" s="32"/>
      <c r="H1456" s="16"/>
      <c r="I1456" s="19"/>
      <c r="J1456" s="19"/>
      <c r="K1456" s="19"/>
      <c r="L1456" s="19"/>
      <c r="M1456" s="19"/>
      <c r="N1456" s="19"/>
      <c r="O1456" s="16"/>
      <c r="P1456" s="16"/>
      <c r="Q1456" s="26" t="str">
        <f t="shared" si="46"/>
        <v>Няма избран доставчик</v>
      </c>
      <c r="T1456" s="7" t="str">
        <f t="shared" si="45"/>
        <v xml:space="preserve">Не е избран доствачик -  -  -  -  -  -  -  -  -  -  - обща стойност: </v>
      </c>
    </row>
    <row r="1457" spans="1:20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16"/>
      <c r="E1457" s="40"/>
      <c r="F1457" s="19"/>
      <c r="G1457" s="32"/>
      <c r="H1457" s="16"/>
      <c r="I1457" s="19"/>
      <c r="J1457" s="19"/>
      <c r="K1457" s="19"/>
      <c r="L1457" s="19"/>
      <c r="M1457" s="19"/>
      <c r="N1457" s="19"/>
      <c r="O1457" s="16"/>
      <c r="P1457" s="16"/>
      <c r="Q1457" s="26" t="str">
        <f t="shared" si="46"/>
        <v>Няма избран доставчик</v>
      </c>
      <c r="T1457" s="7" t="str">
        <f t="shared" si="45"/>
        <v xml:space="preserve">Не е избран доствачик -  -  -  -  -  -  -  -  -  -  - обща стойност: </v>
      </c>
    </row>
    <row r="1458" spans="1:20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16"/>
      <c r="E1458" s="40"/>
      <c r="F1458" s="19"/>
      <c r="G1458" s="32"/>
      <c r="H1458" s="16"/>
      <c r="I1458" s="19"/>
      <c r="J1458" s="19"/>
      <c r="K1458" s="19"/>
      <c r="L1458" s="19"/>
      <c r="M1458" s="19"/>
      <c r="N1458" s="19"/>
      <c r="O1458" s="16"/>
      <c r="P1458" s="16"/>
      <c r="Q1458" s="26" t="str">
        <f t="shared" si="46"/>
        <v>Няма избран доставчик</v>
      </c>
      <c r="T1458" s="7" t="str">
        <f t="shared" si="45"/>
        <v xml:space="preserve">Не е избран доствачик -  -  -  -  -  -  -  -  -  -  - обща стойност: </v>
      </c>
    </row>
    <row r="1459" spans="1:20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16"/>
      <c r="E1459" s="40"/>
      <c r="F1459" s="19"/>
      <c r="G1459" s="32"/>
      <c r="H1459" s="16"/>
      <c r="I1459" s="19"/>
      <c r="J1459" s="19"/>
      <c r="K1459" s="19"/>
      <c r="L1459" s="19"/>
      <c r="M1459" s="19"/>
      <c r="N1459" s="19"/>
      <c r="O1459" s="16"/>
      <c r="P1459" s="16"/>
      <c r="Q1459" s="26" t="str">
        <f t="shared" si="46"/>
        <v>Няма избран доставчик</v>
      </c>
      <c r="T1459" s="7" t="str">
        <f t="shared" si="45"/>
        <v xml:space="preserve">Не е избран доствачик -  -  -  -  -  -  -  -  -  -  - обща стойност: </v>
      </c>
    </row>
    <row r="1460" spans="1:20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16"/>
      <c r="E1460" s="40"/>
      <c r="F1460" s="19"/>
      <c r="G1460" s="32"/>
      <c r="H1460" s="16"/>
      <c r="I1460" s="19"/>
      <c r="J1460" s="19"/>
      <c r="K1460" s="19"/>
      <c r="L1460" s="19"/>
      <c r="M1460" s="19"/>
      <c r="N1460" s="19"/>
      <c r="O1460" s="16"/>
      <c r="P1460" s="16"/>
      <c r="Q1460" s="26" t="str">
        <f t="shared" si="46"/>
        <v>Няма избран доставчик</v>
      </c>
      <c r="T1460" s="7" t="str">
        <f t="shared" si="45"/>
        <v xml:space="preserve">Не е избран доствачик -  -  -  -  -  -  -  -  -  -  - обща стойност: </v>
      </c>
    </row>
    <row r="1461" spans="1:20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16"/>
      <c r="E1461" s="40"/>
      <c r="F1461" s="19"/>
      <c r="G1461" s="32"/>
      <c r="H1461" s="16"/>
      <c r="I1461" s="19"/>
      <c r="J1461" s="19"/>
      <c r="K1461" s="19"/>
      <c r="L1461" s="19"/>
      <c r="M1461" s="19"/>
      <c r="N1461" s="19"/>
      <c r="O1461" s="16"/>
      <c r="P1461" s="16"/>
      <c r="Q1461" s="26" t="str">
        <f t="shared" si="46"/>
        <v>Няма избран доставчик</v>
      </c>
      <c r="T1461" s="7" t="str">
        <f t="shared" si="45"/>
        <v xml:space="preserve">Не е избран доствачик -  -  -  -  -  -  -  -  -  -  - обща стойност: </v>
      </c>
    </row>
    <row r="1462" spans="1:20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16"/>
      <c r="E1462" s="40"/>
      <c r="F1462" s="19"/>
      <c r="G1462" s="32"/>
      <c r="H1462" s="16"/>
      <c r="I1462" s="19"/>
      <c r="J1462" s="19"/>
      <c r="K1462" s="19"/>
      <c r="L1462" s="19"/>
      <c r="M1462" s="19"/>
      <c r="N1462" s="19"/>
      <c r="O1462" s="16"/>
      <c r="P1462" s="16"/>
      <c r="Q1462" s="26" t="str">
        <f t="shared" si="46"/>
        <v>Няма избран доставчик</v>
      </c>
      <c r="T1462" s="7" t="str">
        <f t="shared" si="45"/>
        <v xml:space="preserve">Не е избран доствачик -  -  -  -  -  -  -  -  -  -  - обща стойност: </v>
      </c>
    </row>
    <row r="1463" spans="1:20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16"/>
      <c r="E1463" s="40"/>
      <c r="F1463" s="19"/>
      <c r="G1463" s="32"/>
      <c r="H1463" s="16"/>
      <c r="I1463" s="19"/>
      <c r="J1463" s="19"/>
      <c r="K1463" s="19"/>
      <c r="L1463" s="19"/>
      <c r="M1463" s="19"/>
      <c r="N1463" s="19"/>
      <c r="O1463" s="16"/>
      <c r="P1463" s="16"/>
      <c r="Q1463" s="26" t="str">
        <f t="shared" si="46"/>
        <v>Няма избран доставчик</v>
      </c>
      <c r="T1463" s="7" t="str">
        <f t="shared" si="45"/>
        <v xml:space="preserve">Не е избран доствачик -  -  -  -  -  -  -  -  -  -  - обща стойност: </v>
      </c>
    </row>
    <row r="1464" spans="1:20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16"/>
      <c r="E1464" s="40"/>
      <c r="F1464" s="19"/>
      <c r="G1464" s="32"/>
      <c r="H1464" s="16"/>
      <c r="I1464" s="19"/>
      <c r="J1464" s="19"/>
      <c r="K1464" s="19"/>
      <c r="L1464" s="19"/>
      <c r="M1464" s="19"/>
      <c r="N1464" s="19"/>
      <c r="O1464" s="16"/>
      <c r="P1464" s="16"/>
      <c r="Q1464" s="26" t="str">
        <f t="shared" si="46"/>
        <v>Няма избран доставчик</v>
      </c>
      <c r="T1464" s="7" t="str">
        <f t="shared" si="45"/>
        <v xml:space="preserve">Не е избран доствачик -  -  -  -  -  -  -  -  -  -  - обща стойност: </v>
      </c>
    </row>
    <row r="1465" spans="1:20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16"/>
      <c r="E1465" s="40"/>
      <c r="F1465" s="19"/>
      <c r="G1465" s="32"/>
      <c r="H1465" s="16"/>
      <c r="I1465" s="19"/>
      <c r="J1465" s="19"/>
      <c r="K1465" s="19"/>
      <c r="L1465" s="19"/>
      <c r="M1465" s="19"/>
      <c r="N1465" s="19"/>
      <c r="O1465" s="16"/>
      <c r="P1465" s="16"/>
      <c r="Q1465" s="26" t="str">
        <f t="shared" si="46"/>
        <v>Няма избран доставчик</v>
      </c>
      <c r="T1465" s="7" t="str">
        <f t="shared" si="45"/>
        <v xml:space="preserve">Не е избран доствачик -  -  -  -  -  -  -  -  -  -  - обща стойност: </v>
      </c>
    </row>
    <row r="1466" spans="1:20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16"/>
      <c r="E1466" s="40"/>
      <c r="F1466" s="19"/>
      <c r="G1466" s="32"/>
      <c r="H1466" s="16"/>
      <c r="I1466" s="19"/>
      <c r="J1466" s="19"/>
      <c r="K1466" s="19"/>
      <c r="L1466" s="19"/>
      <c r="M1466" s="19"/>
      <c r="N1466" s="19"/>
      <c r="O1466" s="16"/>
      <c r="P1466" s="16"/>
      <c r="Q1466" s="26" t="str">
        <f t="shared" si="46"/>
        <v>Няма избран доставчик</v>
      </c>
      <c r="T1466" s="7" t="str">
        <f t="shared" si="45"/>
        <v xml:space="preserve">Не е избран доствачик -  -  -  -  -  -  -  -  -  -  - обща стойност: </v>
      </c>
    </row>
    <row r="1467" spans="1:20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16"/>
      <c r="E1467" s="40"/>
      <c r="F1467" s="19"/>
      <c r="G1467" s="32"/>
      <c r="H1467" s="16"/>
      <c r="I1467" s="19"/>
      <c r="J1467" s="19"/>
      <c r="K1467" s="19"/>
      <c r="L1467" s="19"/>
      <c r="M1467" s="19"/>
      <c r="N1467" s="19"/>
      <c r="O1467" s="16"/>
      <c r="P1467" s="16"/>
      <c r="Q1467" s="26" t="str">
        <f t="shared" si="46"/>
        <v>Няма избран доставчик</v>
      </c>
      <c r="T1467" s="7" t="str">
        <f t="shared" si="45"/>
        <v xml:space="preserve">Не е избран доствачик -  -  -  -  -  -  -  -  -  -  - обща стойност: </v>
      </c>
    </row>
    <row r="1468" spans="1:20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16"/>
      <c r="E1468" s="40"/>
      <c r="F1468" s="19"/>
      <c r="G1468" s="32"/>
      <c r="H1468" s="16"/>
      <c r="I1468" s="19"/>
      <c r="J1468" s="19"/>
      <c r="K1468" s="19"/>
      <c r="L1468" s="19"/>
      <c r="M1468" s="19"/>
      <c r="N1468" s="19"/>
      <c r="O1468" s="16"/>
      <c r="P1468" s="16"/>
      <c r="Q1468" s="26" t="str">
        <f t="shared" si="46"/>
        <v>Няма избран доставчик</v>
      </c>
      <c r="T1468" s="7" t="str">
        <f t="shared" si="45"/>
        <v xml:space="preserve">Не е избран доствачик -  -  -  -  -  -  -  -  -  -  - обща стойност: </v>
      </c>
    </row>
    <row r="1469" spans="1:20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16"/>
      <c r="E1469" s="40"/>
      <c r="F1469" s="19"/>
      <c r="G1469" s="32"/>
      <c r="H1469" s="16"/>
      <c r="I1469" s="19"/>
      <c r="J1469" s="19"/>
      <c r="K1469" s="19"/>
      <c r="L1469" s="19"/>
      <c r="M1469" s="19"/>
      <c r="N1469" s="19"/>
      <c r="O1469" s="16"/>
      <c r="P1469" s="16"/>
      <c r="Q1469" s="26" t="str">
        <f t="shared" si="46"/>
        <v>Няма избран доставчик</v>
      </c>
      <c r="T1469" s="7" t="str">
        <f t="shared" si="45"/>
        <v xml:space="preserve">Не е избран доствачик -  -  -  -  -  -  -  -  -  -  - обща стойност: </v>
      </c>
    </row>
    <row r="1470" spans="1:20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16"/>
      <c r="E1470" s="40"/>
      <c r="F1470" s="19"/>
      <c r="G1470" s="32"/>
      <c r="H1470" s="16"/>
      <c r="I1470" s="19"/>
      <c r="J1470" s="19"/>
      <c r="K1470" s="19"/>
      <c r="L1470" s="19"/>
      <c r="M1470" s="19"/>
      <c r="N1470" s="19"/>
      <c r="O1470" s="16"/>
      <c r="P1470" s="16"/>
      <c r="Q1470" s="26" t="str">
        <f t="shared" si="46"/>
        <v>Няма избран доставчик</v>
      </c>
      <c r="T1470" s="7" t="str">
        <f t="shared" si="45"/>
        <v xml:space="preserve">Не е избран доствачик -  -  -  -  -  -  -  -  -  -  - обща стойност: </v>
      </c>
    </row>
    <row r="1471" spans="1:20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16"/>
      <c r="E1471" s="40"/>
      <c r="F1471" s="19"/>
      <c r="G1471" s="32"/>
      <c r="H1471" s="16"/>
      <c r="I1471" s="19"/>
      <c r="J1471" s="19"/>
      <c r="K1471" s="19"/>
      <c r="L1471" s="19"/>
      <c r="M1471" s="19"/>
      <c r="N1471" s="19"/>
      <c r="O1471" s="16"/>
      <c r="P1471" s="16"/>
      <c r="Q1471" s="26" t="str">
        <f t="shared" si="46"/>
        <v>Няма избран доставчик</v>
      </c>
      <c r="T1471" s="7" t="str">
        <f t="shared" si="45"/>
        <v xml:space="preserve">Не е избран доствачик -  -  -  -  -  -  -  -  -  -  - обща стойност: </v>
      </c>
    </row>
    <row r="1472" spans="1:20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16"/>
      <c r="E1472" s="40"/>
      <c r="F1472" s="19"/>
      <c r="G1472" s="32"/>
      <c r="H1472" s="16"/>
      <c r="I1472" s="19"/>
      <c r="J1472" s="19"/>
      <c r="K1472" s="19"/>
      <c r="L1472" s="19"/>
      <c r="M1472" s="19"/>
      <c r="N1472" s="19"/>
      <c r="O1472" s="16"/>
      <c r="P1472" s="16"/>
      <c r="Q1472" s="26" t="str">
        <f t="shared" si="46"/>
        <v>Няма избран доставчик</v>
      </c>
      <c r="T1472" s="7" t="str">
        <f t="shared" si="45"/>
        <v xml:space="preserve">Не е избран доствачик -  -  -  -  -  -  -  -  -  -  - обща стойност: </v>
      </c>
    </row>
    <row r="1473" spans="1:20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16"/>
      <c r="E1473" s="40"/>
      <c r="F1473" s="19"/>
      <c r="G1473" s="32"/>
      <c r="H1473" s="16"/>
      <c r="I1473" s="19"/>
      <c r="J1473" s="19"/>
      <c r="K1473" s="19"/>
      <c r="L1473" s="19"/>
      <c r="M1473" s="19"/>
      <c r="N1473" s="19"/>
      <c r="O1473" s="16"/>
      <c r="P1473" s="16"/>
      <c r="Q1473" s="26" t="str">
        <f t="shared" si="46"/>
        <v>Няма избран доставчик</v>
      </c>
      <c r="T1473" s="7" t="str">
        <f t="shared" si="45"/>
        <v xml:space="preserve">Не е избран доствачик -  -  -  -  -  -  -  -  -  -  - обща стойност: </v>
      </c>
    </row>
    <row r="1474" spans="1:20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16"/>
      <c r="E1474" s="40"/>
      <c r="F1474" s="19"/>
      <c r="G1474" s="32"/>
      <c r="H1474" s="16"/>
      <c r="I1474" s="19"/>
      <c r="J1474" s="19"/>
      <c r="K1474" s="19"/>
      <c r="L1474" s="19"/>
      <c r="M1474" s="19"/>
      <c r="N1474" s="19"/>
      <c r="O1474" s="16"/>
      <c r="P1474" s="16"/>
      <c r="Q1474" s="26" t="str">
        <f t="shared" si="46"/>
        <v>Няма избран доставчик</v>
      </c>
      <c r="T1474" s="7" t="str">
        <f t="shared" si="45"/>
        <v xml:space="preserve">Не е избран доствачик -  -  -  -  -  -  -  -  -  -  - обща стойност: </v>
      </c>
    </row>
    <row r="1475" spans="1:20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16"/>
      <c r="E1475" s="40"/>
      <c r="F1475" s="19"/>
      <c r="G1475" s="32"/>
      <c r="H1475" s="16"/>
      <c r="I1475" s="19"/>
      <c r="J1475" s="19"/>
      <c r="K1475" s="19"/>
      <c r="L1475" s="19"/>
      <c r="M1475" s="19"/>
      <c r="N1475" s="19"/>
      <c r="O1475" s="16"/>
      <c r="P1475" s="16"/>
      <c r="Q1475" s="26" t="str">
        <f t="shared" si="46"/>
        <v>Няма избран доставчик</v>
      </c>
      <c r="T1475" s="7" t="str">
        <f t="shared" si="45"/>
        <v xml:space="preserve">Не е избран доствачик -  -  -  -  -  -  -  -  -  -  - обща стойност: </v>
      </c>
    </row>
    <row r="1476" spans="1:20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16"/>
      <c r="E1476" s="40"/>
      <c r="F1476" s="19"/>
      <c r="G1476" s="32"/>
      <c r="H1476" s="16"/>
      <c r="I1476" s="19"/>
      <c r="J1476" s="19"/>
      <c r="K1476" s="19"/>
      <c r="L1476" s="19"/>
      <c r="M1476" s="19"/>
      <c r="N1476" s="19"/>
      <c r="O1476" s="16"/>
      <c r="P1476" s="16"/>
      <c r="Q1476" s="26" t="str">
        <f t="shared" si="46"/>
        <v>Няма избран доставчик</v>
      </c>
      <c r="T1476" s="7" t="str">
        <f t="shared" ref="T1476:T1539" si="47">C1476&amp;" - "&amp;D1476&amp;" - "&amp;F1476&amp;" - "&amp;G1476&amp;" - "&amp;H1476&amp;" - "&amp;I1476&amp;" - "&amp;J1476&amp;" - "&amp;K1476&amp;" - "&amp;L1476&amp;" - "&amp;M1476&amp;" - "&amp;N1476&amp;" - обща стойност: "&amp;P1476</f>
        <v xml:space="preserve">Не е избран доствачик -  -  -  -  -  -  -  -  -  -  - обща стойност: </v>
      </c>
    </row>
    <row r="1477" spans="1:20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16"/>
      <c r="E1477" s="40"/>
      <c r="F1477" s="19"/>
      <c r="G1477" s="32"/>
      <c r="H1477" s="16"/>
      <c r="I1477" s="19"/>
      <c r="J1477" s="19"/>
      <c r="K1477" s="19"/>
      <c r="L1477" s="19"/>
      <c r="M1477" s="19"/>
      <c r="N1477" s="19"/>
      <c r="O1477" s="16"/>
      <c r="P1477" s="16"/>
      <c r="Q1477" s="26" t="str">
        <f t="shared" si="46"/>
        <v>Няма избран доставчик</v>
      </c>
      <c r="T1477" s="7" t="str">
        <f t="shared" si="47"/>
        <v xml:space="preserve">Не е избран доствачик -  -  -  -  -  -  -  -  -  -  - обща стойност: </v>
      </c>
    </row>
    <row r="1478" spans="1:20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16"/>
      <c r="E1478" s="40"/>
      <c r="F1478" s="19"/>
      <c r="G1478" s="32"/>
      <c r="H1478" s="16"/>
      <c r="I1478" s="19"/>
      <c r="J1478" s="19"/>
      <c r="K1478" s="19"/>
      <c r="L1478" s="19"/>
      <c r="M1478" s="19"/>
      <c r="N1478" s="19"/>
      <c r="O1478" s="16"/>
      <c r="P1478" s="16"/>
      <c r="Q1478" s="26" t="str">
        <f t="shared" ref="Q1478:Q1541" si="48">IF(B1478&lt;&gt;"",IF(AND(F1478&lt;&gt;"",G1478&lt;&gt;"",H1478&lt;&gt;"",O1478&lt;&gt;"",P1478&lt;&gt;""),"","Задължителни полета - Наименование/Количество/Мердна единица/стойност"),"Няма избран доставчик")</f>
        <v>Няма избран доставчик</v>
      </c>
      <c r="T1478" s="7" t="str">
        <f t="shared" si="47"/>
        <v xml:space="preserve">Не е избран доствачик -  -  -  -  -  -  -  -  -  -  - обща стойност: </v>
      </c>
    </row>
    <row r="1479" spans="1:20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16"/>
      <c r="E1479" s="40"/>
      <c r="F1479" s="19"/>
      <c r="G1479" s="32"/>
      <c r="H1479" s="16"/>
      <c r="I1479" s="19"/>
      <c r="J1479" s="19"/>
      <c r="K1479" s="19"/>
      <c r="L1479" s="19"/>
      <c r="M1479" s="19"/>
      <c r="N1479" s="19"/>
      <c r="O1479" s="16"/>
      <c r="P1479" s="16"/>
      <c r="Q1479" s="26" t="str">
        <f t="shared" si="48"/>
        <v>Няма избран доставчик</v>
      </c>
      <c r="T1479" s="7" t="str">
        <f t="shared" si="47"/>
        <v xml:space="preserve">Не е избран доствачик -  -  -  -  -  -  -  -  -  -  - обща стойност: </v>
      </c>
    </row>
    <row r="1480" spans="1:20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16"/>
      <c r="E1480" s="40"/>
      <c r="F1480" s="19"/>
      <c r="G1480" s="32"/>
      <c r="H1480" s="16"/>
      <c r="I1480" s="19"/>
      <c r="J1480" s="19"/>
      <c r="K1480" s="19"/>
      <c r="L1480" s="19"/>
      <c r="M1480" s="19"/>
      <c r="N1480" s="19"/>
      <c r="O1480" s="16"/>
      <c r="P1480" s="16"/>
      <c r="Q1480" s="26" t="str">
        <f t="shared" si="48"/>
        <v>Няма избран доставчик</v>
      </c>
      <c r="T1480" s="7" t="str">
        <f t="shared" si="47"/>
        <v xml:space="preserve">Не е избран доствачик -  -  -  -  -  -  -  -  -  -  - обща стойност: </v>
      </c>
    </row>
    <row r="1481" spans="1:20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16"/>
      <c r="E1481" s="40"/>
      <c r="F1481" s="19"/>
      <c r="G1481" s="32"/>
      <c r="H1481" s="16"/>
      <c r="I1481" s="19"/>
      <c r="J1481" s="19"/>
      <c r="K1481" s="19"/>
      <c r="L1481" s="19"/>
      <c r="M1481" s="19"/>
      <c r="N1481" s="19"/>
      <c r="O1481" s="16"/>
      <c r="P1481" s="16"/>
      <c r="Q1481" s="26" t="str">
        <f t="shared" si="48"/>
        <v>Няма избран доставчик</v>
      </c>
      <c r="T1481" s="7" t="str">
        <f t="shared" si="47"/>
        <v xml:space="preserve">Не е избран доствачик -  -  -  -  -  -  -  -  -  -  - обща стойност: </v>
      </c>
    </row>
    <row r="1482" spans="1:20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16"/>
      <c r="E1482" s="40"/>
      <c r="F1482" s="19"/>
      <c r="G1482" s="32"/>
      <c r="H1482" s="16"/>
      <c r="I1482" s="19"/>
      <c r="J1482" s="19"/>
      <c r="K1482" s="19"/>
      <c r="L1482" s="19"/>
      <c r="M1482" s="19"/>
      <c r="N1482" s="19"/>
      <c r="O1482" s="16"/>
      <c r="P1482" s="16"/>
      <c r="Q1482" s="26" t="str">
        <f t="shared" si="48"/>
        <v>Няма избран доставчик</v>
      </c>
      <c r="T1482" s="7" t="str">
        <f t="shared" si="47"/>
        <v xml:space="preserve">Не е избран доствачик -  -  -  -  -  -  -  -  -  -  - обща стойност: </v>
      </c>
    </row>
    <row r="1483" spans="1:20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16"/>
      <c r="E1483" s="40"/>
      <c r="F1483" s="19"/>
      <c r="G1483" s="32"/>
      <c r="H1483" s="16"/>
      <c r="I1483" s="19"/>
      <c r="J1483" s="19"/>
      <c r="K1483" s="19"/>
      <c r="L1483" s="19"/>
      <c r="M1483" s="19"/>
      <c r="N1483" s="19"/>
      <c r="O1483" s="16"/>
      <c r="P1483" s="16"/>
      <c r="Q1483" s="26" t="str">
        <f t="shared" si="48"/>
        <v>Няма избран доставчик</v>
      </c>
      <c r="T1483" s="7" t="str">
        <f t="shared" si="47"/>
        <v xml:space="preserve">Не е избран доствачик -  -  -  -  -  -  -  -  -  -  - обща стойност: </v>
      </c>
    </row>
    <row r="1484" spans="1:20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16"/>
      <c r="E1484" s="40"/>
      <c r="F1484" s="19"/>
      <c r="G1484" s="32"/>
      <c r="H1484" s="16"/>
      <c r="I1484" s="19"/>
      <c r="J1484" s="19"/>
      <c r="K1484" s="19"/>
      <c r="L1484" s="19"/>
      <c r="M1484" s="19"/>
      <c r="N1484" s="19"/>
      <c r="O1484" s="16"/>
      <c r="P1484" s="16"/>
      <c r="Q1484" s="26" t="str">
        <f t="shared" si="48"/>
        <v>Няма избран доставчик</v>
      </c>
      <c r="T1484" s="7" t="str">
        <f t="shared" si="47"/>
        <v xml:space="preserve">Не е избран доствачик -  -  -  -  -  -  -  -  -  -  - обща стойност: </v>
      </c>
    </row>
    <row r="1485" spans="1:20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16"/>
      <c r="E1485" s="40"/>
      <c r="F1485" s="19"/>
      <c r="G1485" s="32"/>
      <c r="H1485" s="16"/>
      <c r="I1485" s="19"/>
      <c r="J1485" s="19"/>
      <c r="K1485" s="19"/>
      <c r="L1485" s="19"/>
      <c r="M1485" s="19"/>
      <c r="N1485" s="19"/>
      <c r="O1485" s="16"/>
      <c r="P1485" s="16"/>
      <c r="Q1485" s="26" t="str">
        <f t="shared" si="48"/>
        <v>Няма избран доставчик</v>
      </c>
      <c r="T1485" s="7" t="str">
        <f t="shared" si="47"/>
        <v xml:space="preserve">Не е избран доствачик -  -  -  -  -  -  -  -  -  -  - обща стойност: </v>
      </c>
    </row>
    <row r="1486" spans="1:20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16"/>
      <c r="E1486" s="40"/>
      <c r="F1486" s="19"/>
      <c r="G1486" s="32"/>
      <c r="H1486" s="16"/>
      <c r="I1486" s="19"/>
      <c r="J1486" s="19"/>
      <c r="K1486" s="19"/>
      <c r="L1486" s="19"/>
      <c r="M1486" s="19"/>
      <c r="N1486" s="19"/>
      <c r="O1486" s="16"/>
      <c r="P1486" s="16"/>
      <c r="Q1486" s="26" t="str">
        <f t="shared" si="48"/>
        <v>Няма избран доставчик</v>
      </c>
      <c r="T1486" s="7" t="str">
        <f t="shared" si="47"/>
        <v xml:space="preserve">Не е избран доствачик -  -  -  -  -  -  -  -  -  -  - обща стойност: </v>
      </c>
    </row>
    <row r="1487" spans="1:20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16"/>
      <c r="E1487" s="40"/>
      <c r="F1487" s="19"/>
      <c r="G1487" s="32"/>
      <c r="H1487" s="16"/>
      <c r="I1487" s="19"/>
      <c r="J1487" s="19"/>
      <c r="K1487" s="19"/>
      <c r="L1487" s="19"/>
      <c r="M1487" s="19"/>
      <c r="N1487" s="19"/>
      <c r="O1487" s="16"/>
      <c r="P1487" s="16"/>
      <c r="Q1487" s="26" t="str">
        <f t="shared" si="48"/>
        <v>Няма избран доставчик</v>
      </c>
      <c r="T1487" s="7" t="str">
        <f t="shared" si="47"/>
        <v xml:space="preserve">Не е избран доствачик -  -  -  -  -  -  -  -  -  -  - обща стойност: </v>
      </c>
    </row>
    <row r="1488" spans="1:20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16"/>
      <c r="E1488" s="40"/>
      <c r="F1488" s="19"/>
      <c r="G1488" s="32"/>
      <c r="H1488" s="16"/>
      <c r="I1488" s="19"/>
      <c r="J1488" s="19"/>
      <c r="K1488" s="19"/>
      <c r="L1488" s="19"/>
      <c r="M1488" s="19"/>
      <c r="N1488" s="19"/>
      <c r="O1488" s="16"/>
      <c r="P1488" s="16"/>
      <c r="Q1488" s="26" t="str">
        <f t="shared" si="48"/>
        <v>Няма избран доставчик</v>
      </c>
      <c r="T1488" s="7" t="str">
        <f t="shared" si="47"/>
        <v xml:space="preserve">Не е избран доствачик -  -  -  -  -  -  -  -  -  -  - обща стойност: </v>
      </c>
    </row>
    <row r="1489" spans="1:20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16"/>
      <c r="E1489" s="40"/>
      <c r="F1489" s="19"/>
      <c r="G1489" s="32"/>
      <c r="H1489" s="16"/>
      <c r="I1489" s="19"/>
      <c r="J1489" s="19"/>
      <c r="K1489" s="19"/>
      <c r="L1489" s="19"/>
      <c r="M1489" s="19"/>
      <c r="N1489" s="19"/>
      <c r="O1489" s="16"/>
      <c r="P1489" s="16"/>
      <c r="Q1489" s="26" t="str">
        <f t="shared" si="48"/>
        <v>Няма избран доставчик</v>
      </c>
      <c r="T1489" s="7" t="str">
        <f t="shared" si="47"/>
        <v xml:space="preserve">Не е избран доствачик -  -  -  -  -  -  -  -  -  -  - обща стойност: </v>
      </c>
    </row>
    <row r="1490" spans="1:20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16"/>
      <c r="E1490" s="40"/>
      <c r="F1490" s="19"/>
      <c r="G1490" s="32"/>
      <c r="H1490" s="16"/>
      <c r="I1490" s="19"/>
      <c r="J1490" s="19"/>
      <c r="K1490" s="19"/>
      <c r="L1490" s="19"/>
      <c r="M1490" s="19"/>
      <c r="N1490" s="19"/>
      <c r="O1490" s="16"/>
      <c r="P1490" s="16"/>
      <c r="Q1490" s="26" t="str">
        <f t="shared" si="48"/>
        <v>Няма избран доставчик</v>
      </c>
      <c r="T1490" s="7" t="str">
        <f t="shared" si="47"/>
        <v xml:space="preserve">Не е избран доствачик -  -  -  -  -  -  -  -  -  -  - обща стойност: </v>
      </c>
    </row>
    <row r="1491" spans="1:20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16"/>
      <c r="E1491" s="40"/>
      <c r="F1491" s="19"/>
      <c r="G1491" s="32"/>
      <c r="H1491" s="16"/>
      <c r="I1491" s="19"/>
      <c r="J1491" s="19"/>
      <c r="K1491" s="19"/>
      <c r="L1491" s="19"/>
      <c r="M1491" s="19"/>
      <c r="N1491" s="19"/>
      <c r="O1491" s="16"/>
      <c r="P1491" s="16"/>
      <c r="Q1491" s="26" t="str">
        <f t="shared" si="48"/>
        <v>Няма избран доставчик</v>
      </c>
      <c r="T1491" s="7" t="str">
        <f t="shared" si="47"/>
        <v xml:space="preserve">Не е избран доствачик -  -  -  -  -  -  -  -  -  -  - обща стойност: </v>
      </c>
    </row>
    <row r="1492" spans="1:20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16"/>
      <c r="E1492" s="40"/>
      <c r="F1492" s="19"/>
      <c r="G1492" s="32"/>
      <c r="H1492" s="16"/>
      <c r="I1492" s="19"/>
      <c r="J1492" s="19"/>
      <c r="K1492" s="19"/>
      <c r="L1492" s="19"/>
      <c r="M1492" s="19"/>
      <c r="N1492" s="19"/>
      <c r="O1492" s="16"/>
      <c r="P1492" s="16"/>
      <c r="Q1492" s="26" t="str">
        <f t="shared" si="48"/>
        <v>Няма избран доставчик</v>
      </c>
      <c r="T1492" s="7" t="str">
        <f t="shared" si="47"/>
        <v xml:space="preserve">Не е избран доствачик -  -  -  -  -  -  -  -  -  -  - обща стойност: </v>
      </c>
    </row>
    <row r="1493" spans="1:20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16"/>
      <c r="E1493" s="40"/>
      <c r="F1493" s="19"/>
      <c r="G1493" s="32"/>
      <c r="H1493" s="16"/>
      <c r="I1493" s="19"/>
      <c r="J1493" s="19"/>
      <c r="K1493" s="19"/>
      <c r="L1493" s="19"/>
      <c r="M1493" s="19"/>
      <c r="N1493" s="19"/>
      <c r="O1493" s="16"/>
      <c r="P1493" s="16"/>
      <c r="Q1493" s="26" t="str">
        <f t="shared" si="48"/>
        <v>Няма избран доставчик</v>
      </c>
      <c r="T1493" s="7" t="str">
        <f t="shared" si="47"/>
        <v xml:space="preserve">Не е избран доствачик -  -  -  -  -  -  -  -  -  -  - обща стойност: </v>
      </c>
    </row>
    <row r="1494" spans="1:20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16"/>
      <c r="E1494" s="40"/>
      <c r="F1494" s="19"/>
      <c r="G1494" s="32"/>
      <c r="H1494" s="16"/>
      <c r="I1494" s="19"/>
      <c r="J1494" s="19"/>
      <c r="K1494" s="19"/>
      <c r="L1494" s="19"/>
      <c r="M1494" s="19"/>
      <c r="N1494" s="19"/>
      <c r="O1494" s="16"/>
      <c r="P1494" s="16"/>
      <c r="Q1494" s="26" t="str">
        <f t="shared" si="48"/>
        <v>Няма избран доставчик</v>
      </c>
      <c r="T1494" s="7" t="str">
        <f t="shared" si="47"/>
        <v xml:space="preserve">Не е избран доствачик -  -  -  -  -  -  -  -  -  -  - обща стойност: </v>
      </c>
    </row>
    <row r="1495" spans="1:20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16"/>
      <c r="E1495" s="40"/>
      <c r="F1495" s="19"/>
      <c r="G1495" s="32"/>
      <c r="H1495" s="16"/>
      <c r="I1495" s="19"/>
      <c r="J1495" s="19"/>
      <c r="K1495" s="19"/>
      <c r="L1495" s="19"/>
      <c r="M1495" s="19"/>
      <c r="N1495" s="19"/>
      <c r="O1495" s="16"/>
      <c r="P1495" s="16"/>
      <c r="Q1495" s="26" t="str">
        <f t="shared" si="48"/>
        <v>Няма избран доставчик</v>
      </c>
      <c r="T1495" s="7" t="str">
        <f t="shared" si="47"/>
        <v xml:space="preserve">Не е избран доствачик -  -  -  -  -  -  -  -  -  -  - обща стойност: </v>
      </c>
    </row>
    <row r="1496" spans="1:20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16"/>
      <c r="E1496" s="40"/>
      <c r="F1496" s="19"/>
      <c r="G1496" s="32"/>
      <c r="H1496" s="16"/>
      <c r="I1496" s="19"/>
      <c r="J1496" s="19"/>
      <c r="K1496" s="19"/>
      <c r="L1496" s="19"/>
      <c r="M1496" s="19"/>
      <c r="N1496" s="19"/>
      <c r="O1496" s="16"/>
      <c r="P1496" s="16"/>
      <c r="Q1496" s="26" t="str">
        <f t="shared" si="48"/>
        <v>Няма избран доставчик</v>
      </c>
      <c r="T1496" s="7" t="str">
        <f t="shared" si="47"/>
        <v xml:space="preserve">Не е избран доствачик -  -  -  -  -  -  -  -  -  -  - обща стойност: </v>
      </c>
    </row>
    <row r="1497" spans="1:20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16"/>
      <c r="E1497" s="40"/>
      <c r="F1497" s="19"/>
      <c r="G1497" s="32"/>
      <c r="H1497" s="16"/>
      <c r="I1497" s="19"/>
      <c r="J1497" s="19"/>
      <c r="K1497" s="19"/>
      <c r="L1497" s="19"/>
      <c r="M1497" s="19"/>
      <c r="N1497" s="19"/>
      <c r="O1497" s="16"/>
      <c r="P1497" s="16"/>
      <c r="Q1497" s="26" t="str">
        <f t="shared" si="48"/>
        <v>Няма избран доставчик</v>
      </c>
      <c r="T1497" s="7" t="str">
        <f t="shared" si="47"/>
        <v xml:space="preserve">Не е избран доствачик -  -  -  -  -  -  -  -  -  -  - обща стойност: </v>
      </c>
    </row>
    <row r="1498" spans="1:20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16"/>
      <c r="E1498" s="40"/>
      <c r="F1498" s="19"/>
      <c r="G1498" s="32"/>
      <c r="H1498" s="16"/>
      <c r="I1498" s="19"/>
      <c r="J1498" s="19"/>
      <c r="K1498" s="19"/>
      <c r="L1498" s="19"/>
      <c r="M1498" s="19"/>
      <c r="N1498" s="19"/>
      <c r="O1498" s="16"/>
      <c r="P1498" s="16"/>
      <c r="Q1498" s="26" t="str">
        <f t="shared" si="48"/>
        <v>Няма избран доставчик</v>
      </c>
      <c r="T1498" s="7" t="str">
        <f t="shared" si="47"/>
        <v xml:space="preserve">Не е избран доствачик -  -  -  -  -  -  -  -  -  -  - обща стойност: </v>
      </c>
    </row>
    <row r="1499" spans="1:20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16"/>
      <c r="E1499" s="40"/>
      <c r="F1499" s="19"/>
      <c r="G1499" s="32"/>
      <c r="H1499" s="16"/>
      <c r="I1499" s="19"/>
      <c r="J1499" s="19"/>
      <c r="K1499" s="19"/>
      <c r="L1499" s="19"/>
      <c r="M1499" s="19"/>
      <c r="N1499" s="19"/>
      <c r="O1499" s="16"/>
      <c r="P1499" s="16"/>
      <c r="Q1499" s="26" t="str">
        <f t="shared" si="48"/>
        <v>Няма избран доставчик</v>
      </c>
      <c r="T1499" s="7" t="str">
        <f t="shared" si="47"/>
        <v xml:space="preserve">Не е избран доствачик -  -  -  -  -  -  -  -  -  -  - обща стойност: </v>
      </c>
    </row>
    <row r="1500" spans="1:20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16"/>
      <c r="E1500" s="40"/>
      <c r="F1500" s="19"/>
      <c r="G1500" s="32"/>
      <c r="H1500" s="16"/>
      <c r="I1500" s="19"/>
      <c r="J1500" s="19"/>
      <c r="K1500" s="19"/>
      <c r="L1500" s="19"/>
      <c r="M1500" s="19"/>
      <c r="N1500" s="19"/>
      <c r="O1500" s="16"/>
      <c r="P1500" s="16"/>
      <c r="Q1500" s="26" t="str">
        <f t="shared" si="48"/>
        <v>Няма избран доставчик</v>
      </c>
      <c r="T1500" s="7" t="str">
        <f t="shared" si="47"/>
        <v xml:space="preserve">Не е избран доствачик -  -  -  -  -  -  -  -  -  -  - обща стойност: </v>
      </c>
    </row>
    <row r="1501" spans="1:20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16"/>
      <c r="E1501" s="40"/>
      <c r="F1501" s="19"/>
      <c r="G1501" s="32"/>
      <c r="H1501" s="16"/>
      <c r="I1501" s="19"/>
      <c r="J1501" s="19"/>
      <c r="K1501" s="19"/>
      <c r="L1501" s="19"/>
      <c r="M1501" s="19"/>
      <c r="N1501" s="19"/>
      <c r="O1501" s="16"/>
      <c r="P1501" s="16"/>
      <c r="Q1501" s="26" t="str">
        <f t="shared" si="48"/>
        <v>Няма избран доставчик</v>
      </c>
      <c r="T1501" s="7" t="str">
        <f t="shared" si="47"/>
        <v xml:space="preserve">Не е избран доствачик -  -  -  -  -  -  -  -  -  -  - обща стойност: </v>
      </c>
    </row>
    <row r="1502" spans="1:20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16"/>
      <c r="E1502" s="40"/>
      <c r="F1502" s="19"/>
      <c r="G1502" s="32"/>
      <c r="H1502" s="16"/>
      <c r="I1502" s="19"/>
      <c r="J1502" s="19"/>
      <c r="K1502" s="19"/>
      <c r="L1502" s="19"/>
      <c r="M1502" s="19"/>
      <c r="N1502" s="19"/>
      <c r="O1502" s="16"/>
      <c r="P1502" s="16"/>
      <c r="Q1502" s="26" t="str">
        <f t="shared" si="48"/>
        <v>Няма избран доставчик</v>
      </c>
      <c r="T1502" s="7" t="str">
        <f t="shared" si="47"/>
        <v xml:space="preserve">Не е избран доствачик -  -  -  -  -  -  -  -  -  -  - обща стойност: </v>
      </c>
    </row>
    <row r="1503" spans="1:20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16"/>
      <c r="E1503" s="40"/>
      <c r="F1503" s="19"/>
      <c r="G1503" s="32"/>
      <c r="H1503" s="16"/>
      <c r="I1503" s="19"/>
      <c r="J1503" s="19"/>
      <c r="K1503" s="19"/>
      <c r="L1503" s="19"/>
      <c r="M1503" s="19"/>
      <c r="N1503" s="19"/>
      <c r="O1503" s="16"/>
      <c r="P1503" s="16"/>
      <c r="Q1503" s="26" t="str">
        <f t="shared" si="48"/>
        <v>Няма избран доставчик</v>
      </c>
      <c r="T1503" s="7" t="str">
        <f t="shared" si="47"/>
        <v xml:space="preserve">Не е избран доствачик -  -  -  -  -  -  -  -  -  -  - обща стойност: </v>
      </c>
    </row>
    <row r="1504" spans="1:20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16"/>
      <c r="E1504" s="40"/>
      <c r="F1504" s="19"/>
      <c r="G1504" s="32"/>
      <c r="H1504" s="16"/>
      <c r="I1504" s="19"/>
      <c r="J1504" s="19"/>
      <c r="K1504" s="19"/>
      <c r="L1504" s="19"/>
      <c r="M1504" s="19"/>
      <c r="N1504" s="19"/>
      <c r="O1504" s="16"/>
      <c r="P1504" s="16"/>
      <c r="Q1504" s="26" t="str">
        <f t="shared" si="48"/>
        <v>Няма избран доставчик</v>
      </c>
      <c r="T1504" s="7" t="str">
        <f t="shared" si="47"/>
        <v xml:space="preserve">Не е избран доствачик -  -  -  -  -  -  -  -  -  -  - обща стойност: </v>
      </c>
    </row>
    <row r="1505" spans="1:20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16"/>
      <c r="E1505" s="40"/>
      <c r="F1505" s="19"/>
      <c r="G1505" s="32"/>
      <c r="H1505" s="16"/>
      <c r="I1505" s="19"/>
      <c r="J1505" s="19"/>
      <c r="K1505" s="19"/>
      <c r="L1505" s="19"/>
      <c r="M1505" s="19"/>
      <c r="N1505" s="19"/>
      <c r="O1505" s="16"/>
      <c r="P1505" s="16"/>
      <c r="Q1505" s="26" t="str">
        <f t="shared" si="48"/>
        <v>Няма избран доставчик</v>
      </c>
      <c r="T1505" s="7" t="str">
        <f t="shared" si="47"/>
        <v xml:space="preserve">Не е избран доствачик -  -  -  -  -  -  -  -  -  -  - обща стойност: </v>
      </c>
    </row>
    <row r="1506" spans="1:20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16"/>
      <c r="E1506" s="40"/>
      <c r="F1506" s="19"/>
      <c r="G1506" s="32"/>
      <c r="H1506" s="16"/>
      <c r="I1506" s="19"/>
      <c r="J1506" s="19"/>
      <c r="K1506" s="19"/>
      <c r="L1506" s="19"/>
      <c r="M1506" s="19"/>
      <c r="N1506" s="19"/>
      <c r="O1506" s="16"/>
      <c r="P1506" s="16"/>
      <c r="Q1506" s="26" t="str">
        <f t="shared" si="48"/>
        <v>Няма избран доставчик</v>
      </c>
      <c r="T1506" s="7" t="str">
        <f t="shared" si="47"/>
        <v xml:space="preserve">Не е избран доствачик -  -  -  -  -  -  -  -  -  -  - обща стойност: </v>
      </c>
    </row>
    <row r="1507" spans="1:20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16"/>
      <c r="E1507" s="40"/>
      <c r="F1507" s="19"/>
      <c r="G1507" s="32"/>
      <c r="H1507" s="16"/>
      <c r="I1507" s="19"/>
      <c r="J1507" s="19"/>
      <c r="K1507" s="19"/>
      <c r="L1507" s="19"/>
      <c r="M1507" s="19"/>
      <c r="N1507" s="19"/>
      <c r="O1507" s="16"/>
      <c r="P1507" s="16"/>
      <c r="Q1507" s="26" t="str">
        <f t="shared" si="48"/>
        <v>Няма избран доставчик</v>
      </c>
      <c r="T1507" s="7" t="str">
        <f t="shared" si="47"/>
        <v xml:space="preserve">Не е избран доствачик -  -  -  -  -  -  -  -  -  -  - обща стойност: </v>
      </c>
    </row>
    <row r="1508" spans="1:20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16"/>
      <c r="E1508" s="40"/>
      <c r="F1508" s="19"/>
      <c r="G1508" s="32"/>
      <c r="H1508" s="16"/>
      <c r="I1508" s="19"/>
      <c r="J1508" s="19"/>
      <c r="K1508" s="19"/>
      <c r="L1508" s="19"/>
      <c r="M1508" s="19"/>
      <c r="N1508" s="19"/>
      <c r="O1508" s="16"/>
      <c r="P1508" s="16"/>
      <c r="Q1508" s="26" t="str">
        <f t="shared" si="48"/>
        <v>Няма избран доставчик</v>
      </c>
      <c r="T1508" s="7" t="str">
        <f t="shared" si="47"/>
        <v xml:space="preserve">Не е избран доствачик -  -  -  -  -  -  -  -  -  -  - обща стойност: </v>
      </c>
    </row>
    <row r="1509" spans="1:20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16"/>
      <c r="E1509" s="40"/>
      <c r="F1509" s="19"/>
      <c r="G1509" s="32"/>
      <c r="H1509" s="16"/>
      <c r="I1509" s="19"/>
      <c r="J1509" s="19"/>
      <c r="K1509" s="19"/>
      <c r="L1509" s="19"/>
      <c r="M1509" s="19"/>
      <c r="N1509" s="19"/>
      <c r="O1509" s="16"/>
      <c r="P1509" s="16"/>
      <c r="Q1509" s="26" t="str">
        <f t="shared" si="48"/>
        <v>Няма избран доставчик</v>
      </c>
      <c r="T1509" s="7" t="str">
        <f t="shared" si="47"/>
        <v xml:space="preserve">Не е избран доствачик -  -  -  -  -  -  -  -  -  -  - обща стойност: </v>
      </c>
    </row>
    <row r="1510" spans="1:20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16"/>
      <c r="E1510" s="40"/>
      <c r="F1510" s="19"/>
      <c r="G1510" s="32"/>
      <c r="H1510" s="16"/>
      <c r="I1510" s="19"/>
      <c r="J1510" s="19"/>
      <c r="K1510" s="19"/>
      <c r="L1510" s="19"/>
      <c r="M1510" s="19"/>
      <c r="N1510" s="19"/>
      <c r="O1510" s="16"/>
      <c r="P1510" s="16"/>
      <c r="Q1510" s="26" t="str">
        <f t="shared" si="48"/>
        <v>Няма избран доставчик</v>
      </c>
      <c r="T1510" s="7" t="str">
        <f t="shared" si="47"/>
        <v xml:space="preserve">Не е избран доствачик -  -  -  -  -  -  -  -  -  -  - обща стойност: </v>
      </c>
    </row>
    <row r="1511" spans="1:20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16"/>
      <c r="E1511" s="40"/>
      <c r="F1511" s="19"/>
      <c r="G1511" s="32"/>
      <c r="H1511" s="16"/>
      <c r="I1511" s="19"/>
      <c r="J1511" s="19"/>
      <c r="K1511" s="19"/>
      <c r="L1511" s="19"/>
      <c r="M1511" s="19"/>
      <c r="N1511" s="19"/>
      <c r="O1511" s="16"/>
      <c r="P1511" s="16"/>
      <c r="Q1511" s="26" t="str">
        <f t="shared" si="48"/>
        <v>Няма избран доставчик</v>
      </c>
      <c r="T1511" s="7" t="str">
        <f t="shared" si="47"/>
        <v xml:space="preserve">Не е избран доствачик -  -  -  -  -  -  -  -  -  -  - обща стойност: </v>
      </c>
    </row>
    <row r="1512" spans="1:20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16"/>
      <c r="E1512" s="40"/>
      <c r="F1512" s="19"/>
      <c r="G1512" s="32"/>
      <c r="H1512" s="16"/>
      <c r="I1512" s="19"/>
      <c r="J1512" s="19"/>
      <c r="K1512" s="19"/>
      <c r="L1512" s="19"/>
      <c r="M1512" s="19"/>
      <c r="N1512" s="19"/>
      <c r="O1512" s="16"/>
      <c r="P1512" s="16"/>
      <c r="Q1512" s="26" t="str">
        <f t="shared" si="48"/>
        <v>Няма избран доставчик</v>
      </c>
      <c r="T1512" s="7" t="str">
        <f t="shared" si="47"/>
        <v xml:space="preserve">Не е избран доствачик -  -  -  -  -  -  -  -  -  -  - обща стойност: </v>
      </c>
    </row>
    <row r="1513" spans="1:20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16"/>
      <c r="E1513" s="40"/>
      <c r="F1513" s="19"/>
      <c r="G1513" s="32"/>
      <c r="H1513" s="16"/>
      <c r="I1513" s="19"/>
      <c r="J1513" s="19"/>
      <c r="K1513" s="19"/>
      <c r="L1513" s="19"/>
      <c r="M1513" s="19"/>
      <c r="N1513" s="19"/>
      <c r="O1513" s="16"/>
      <c r="P1513" s="16"/>
      <c r="Q1513" s="26" t="str">
        <f t="shared" si="48"/>
        <v>Няма избран доставчик</v>
      </c>
      <c r="T1513" s="7" t="str">
        <f t="shared" si="47"/>
        <v xml:space="preserve">Не е избран доствачик -  -  -  -  -  -  -  -  -  -  - обща стойност: </v>
      </c>
    </row>
    <row r="1514" spans="1:20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16"/>
      <c r="E1514" s="40"/>
      <c r="F1514" s="19"/>
      <c r="G1514" s="32"/>
      <c r="H1514" s="16"/>
      <c r="I1514" s="19"/>
      <c r="J1514" s="19"/>
      <c r="K1514" s="19"/>
      <c r="L1514" s="19"/>
      <c r="M1514" s="19"/>
      <c r="N1514" s="19"/>
      <c r="O1514" s="16"/>
      <c r="P1514" s="16"/>
      <c r="Q1514" s="26" t="str">
        <f t="shared" si="48"/>
        <v>Няма избран доставчик</v>
      </c>
      <c r="T1514" s="7" t="str">
        <f t="shared" si="47"/>
        <v xml:space="preserve">Не е избран доствачик -  -  -  -  -  -  -  -  -  -  - обща стойност: </v>
      </c>
    </row>
    <row r="1515" spans="1:20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16"/>
      <c r="E1515" s="40"/>
      <c r="F1515" s="19"/>
      <c r="G1515" s="32"/>
      <c r="H1515" s="16"/>
      <c r="I1515" s="19"/>
      <c r="J1515" s="19"/>
      <c r="K1515" s="19"/>
      <c r="L1515" s="19"/>
      <c r="M1515" s="19"/>
      <c r="N1515" s="19"/>
      <c r="O1515" s="16"/>
      <c r="P1515" s="16"/>
      <c r="Q1515" s="26" t="str">
        <f t="shared" si="48"/>
        <v>Няма избран доставчик</v>
      </c>
      <c r="T1515" s="7" t="str">
        <f t="shared" si="47"/>
        <v xml:space="preserve">Не е избран доствачик -  -  -  -  -  -  -  -  -  -  - обща стойност: </v>
      </c>
    </row>
    <row r="1516" spans="1:20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16"/>
      <c r="E1516" s="40"/>
      <c r="F1516" s="19"/>
      <c r="G1516" s="32"/>
      <c r="H1516" s="16"/>
      <c r="I1516" s="19"/>
      <c r="J1516" s="19"/>
      <c r="K1516" s="19"/>
      <c r="L1516" s="19"/>
      <c r="M1516" s="19"/>
      <c r="N1516" s="19"/>
      <c r="O1516" s="16"/>
      <c r="P1516" s="16"/>
      <c r="Q1516" s="26" t="str">
        <f t="shared" si="48"/>
        <v>Няма избран доставчик</v>
      </c>
      <c r="T1516" s="7" t="str">
        <f t="shared" si="47"/>
        <v xml:space="preserve">Не е избран доствачик -  -  -  -  -  -  -  -  -  -  - обща стойност: </v>
      </c>
    </row>
    <row r="1517" spans="1:20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16"/>
      <c r="E1517" s="40"/>
      <c r="F1517" s="19"/>
      <c r="G1517" s="32"/>
      <c r="H1517" s="16"/>
      <c r="I1517" s="19"/>
      <c r="J1517" s="19"/>
      <c r="K1517" s="19"/>
      <c r="L1517" s="19"/>
      <c r="M1517" s="19"/>
      <c r="N1517" s="19"/>
      <c r="O1517" s="16"/>
      <c r="P1517" s="16"/>
      <c r="Q1517" s="26" t="str">
        <f t="shared" si="48"/>
        <v>Няма избран доставчик</v>
      </c>
      <c r="T1517" s="7" t="str">
        <f t="shared" si="47"/>
        <v xml:space="preserve">Не е избран доствачик -  -  -  -  -  -  -  -  -  -  - обща стойност: </v>
      </c>
    </row>
    <row r="1518" spans="1:20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16"/>
      <c r="E1518" s="40"/>
      <c r="F1518" s="19"/>
      <c r="G1518" s="32"/>
      <c r="H1518" s="16"/>
      <c r="I1518" s="19"/>
      <c r="J1518" s="19"/>
      <c r="K1518" s="19"/>
      <c r="L1518" s="19"/>
      <c r="M1518" s="19"/>
      <c r="N1518" s="19"/>
      <c r="O1518" s="16"/>
      <c r="P1518" s="16"/>
      <c r="Q1518" s="26" t="str">
        <f t="shared" si="48"/>
        <v>Няма избран доставчик</v>
      </c>
      <c r="T1518" s="7" t="str">
        <f t="shared" si="47"/>
        <v xml:space="preserve">Не е избран доствачик -  -  -  -  -  -  -  -  -  -  - обща стойност: </v>
      </c>
    </row>
    <row r="1519" spans="1:20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16"/>
      <c r="E1519" s="40"/>
      <c r="F1519" s="19"/>
      <c r="G1519" s="32"/>
      <c r="H1519" s="16"/>
      <c r="I1519" s="19"/>
      <c r="J1519" s="19"/>
      <c r="K1519" s="19"/>
      <c r="L1519" s="19"/>
      <c r="M1519" s="19"/>
      <c r="N1519" s="19"/>
      <c r="O1519" s="16"/>
      <c r="P1519" s="16"/>
      <c r="Q1519" s="26" t="str">
        <f t="shared" si="48"/>
        <v>Няма избран доставчик</v>
      </c>
      <c r="T1519" s="7" t="str">
        <f t="shared" si="47"/>
        <v xml:space="preserve">Не е избран доствачик -  -  -  -  -  -  -  -  -  -  - обща стойност: </v>
      </c>
    </row>
    <row r="1520" spans="1:20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16"/>
      <c r="E1520" s="40"/>
      <c r="F1520" s="19"/>
      <c r="G1520" s="32"/>
      <c r="H1520" s="16"/>
      <c r="I1520" s="19"/>
      <c r="J1520" s="19"/>
      <c r="K1520" s="19"/>
      <c r="L1520" s="19"/>
      <c r="M1520" s="19"/>
      <c r="N1520" s="19"/>
      <c r="O1520" s="16"/>
      <c r="P1520" s="16"/>
      <c r="Q1520" s="26" t="str">
        <f t="shared" si="48"/>
        <v>Няма избран доставчик</v>
      </c>
      <c r="T1520" s="7" t="str">
        <f t="shared" si="47"/>
        <v xml:space="preserve">Не е избран доствачик -  -  -  -  -  -  -  -  -  -  - обща стойност: </v>
      </c>
    </row>
    <row r="1521" spans="1:20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16"/>
      <c r="E1521" s="40"/>
      <c r="F1521" s="19"/>
      <c r="G1521" s="32"/>
      <c r="H1521" s="16"/>
      <c r="I1521" s="19"/>
      <c r="J1521" s="19"/>
      <c r="K1521" s="19"/>
      <c r="L1521" s="19"/>
      <c r="M1521" s="19"/>
      <c r="N1521" s="19"/>
      <c r="O1521" s="16"/>
      <c r="P1521" s="16"/>
      <c r="Q1521" s="26" t="str">
        <f t="shared" si="48"/>
        <v>Няма избран доставчик</v>
      </c>
      <c r="T1521" s="7" t="str">
        <f t="shared" si="47"/>
        <v xml:space="preserve">Не е избран доствачик -  -  -  -  -  -  -  -  -  -  - обща стойност: </v>
      </c>
    </row>
    <row r="1522" spans="1:20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16"/>
      <c r="E1522" s="40"/>
      <c r="F1522" s="19"/>
      <c r="G1522" s="32"/>
      <c r="H1522" s="16"/>
      <c r="I1522" s="19"/>
      <c r="J1522" s="19"/>
      <c r="K1522" s="19"/>
      <c r="L1522" s="19"/>
      <c r="M1522" s="19"/>
      <c r="N1522" s="19"/>
      <c r="O1522" s="16"/>
      <c r="P1522" s="16"/>
      <c r="Q1522" s="26" t="str">
        <f t="shared" si="48"/>
        <v>Няма избран доставчик</v>
      </c>
      <c r="T1522" s="7" t="str">
        <f t="shared" si="47"/>
        <v xml:space="preserve">Не е избран доствачик -  -  -  -  -  -  -  -  -  -  - обща стойност: </v>
      </c>
    </row>
    <row r="1523" spans="1:20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16"/>
      <c r="E1523" s="40"/>
      <c r="F1523" s="19"/>
      <c r="G1523" s="32"/>
      <c r="H1523" s="16"/>
      <c r="I1523" s="19"/>
      <c r="J1523" s="19"/>
      <c r="K1523" s="19"/>
      <c r="L1523" s="19"/>
      <c r="M1523" s="19"/>
      <c r="N1523" s="19"/>
      <c r="O1523" s="16"/>
      <c r="P1523" s="16"/>
      <c r="Q1523" s="26" t="str">
        <f t="shared" si="48"/>
        <v>Няма избран доставчик</v>
      </c>
      <c r="T1523" s="7" t="str">
        <f t="shared" si="47"/>
        <v xml:space="preserve">Не е избран доствачик -  -  -  -  -  -  -  -  -  -  - обща стойност: </v>
      </c>
    </row>
    <row r="1524" spans="1:20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16"/>
      <c r="E1524" s="40"/>
      <c r="F1524" s="19"/>
      <c r="G1524" s="32"/>
      <c r="H1524" s="16"/>
      <c r="I1524" s="19"/>
      <c r="J1524" s="19"/>
      <c r="K1524" s="19"/>
      <c r="L1524" s="19"/>
      <c r="M1524" s="19"/>
      <c r="N1524" s="19"/>
      <c r="O1524" s="16"/>
      <c r="P1524" s="16"/>
      <c r="Q1524" s="26" t="str">
        <f t="shared" si="48"/>
        <v>Няма избран доставчик</v>
      </c>
      <c r="T1524" s="7" t="str">
        <f t="shared" si="47"/>
        <v xml:space="preserve">Не е избран доствачик -  -  -  -  -  -  -  -  -  -  - обща стойност: </v>
      </c>
    </row>
    <row r="1525" spans="1:20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16"/>
      <c r="E1525" s="40"/>
      <c r="F1525" s="19"/>
      <c r="G1525" s="32"/>
      <c r="H1525" s="16"/>
      <c r="I1525" s="19"/>
      <c r="J1525" s="19"/>
      <c r="K1525" s="19"/>
      <c r="L1525" s="19"/>
      <c r="M1525" s="19"/>
      <c r="N1525" s="19"/>
      <c r="O1525" s="16"/>
      <c r="P1525" s="16"/>
      <c r="Q1525" s="26" t="str">
        <f t="shared" si="48"/>
        <v>Няма избран доставчик</v>
      </c>
      <c r="T1525" s="7" t="str">
        <f t="shared" si="47"/>
        <v xml:space="preserve">Не е избран доствачик -  -  -  -  -  -  -  -  -  -  - обща стойност: </v>
      </c>
    </row>
    <row r="1526" spans="1:20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16"/>
      <c r="E1526" s="40"/>
      <c r="F1526" s="19"/>
      <c r="G1526" s="32"/>
      <c r="H1526" s="16"/>
      <c r="I1526" s="19"/>
      <c r="J1526" s="19"/>
      <c r="K1526" s="19"/>
      <c r="L1526" s="19"/>
      <c r="M1526" s="19"/>
      <c r="N1526" s="19"/>
      <c r="O1526" s="16"/>
      <c r="P1526" s="16"/>
      <c r="Q1526" s="26" t="str">
        <f t="shared" si="48"/>
        <v>Няма избран доставчик</v>
      </c>
      <c r="T1526" s="7" t="str">
        <f t="shared" si="47"/>
        <v xml:space="preserve">Не е избран доствачик -  -  -  -  -  -  -  -  -  -  - обща стойност: </v>
      </c>
    </row>
    <row r="1527" spans="1:20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16"/>
      <c r="E1527" s="40"/>
      <c r="F1527" s="19"/>
      <c r="G1527" s="32"/>
      <c r="H1527" s="16"/>
      <c r="I1527" s="19"/>
      <c r="J1527" s="19"/>
      <c r="K1527" s="19"/>
      <c r="L1527" s="19"/>
      <c r="M1527" s="19"/>
      <c r="N1527" s="19"/>
      <c r="O1527" s="16"/>
      <c r="P1527" s="16"/>
      <c r="Q1527" s="26" t="str">
        <f t="shared" si="48"/>
        <v>Няма избран доставчик</v>
      </c>
      <c r="T1527" s="7" t="str">
        <f t="shared" si="47"/>
        <v xml:space="preserve">Не е избран доствачик -  -  -  -  -  -  -  -  -  -  - обща стойност: </v>
      </c>
    </row>
    <row r="1528" spans="1:20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16"/>
      <c r="E1528" s="40"/>
      <c r="F1528" s="19"/>
      <c r="G1528" s="32"/>
      <c r="H1528" s="16"/>
      <c r="I1528" s="19"/>
      <c r="J1528" s="19"/>
      <c r="K1528" s="19"/>
      <c r="L1528" s="19"/>
      <c r="M1528" s="19"/>
      <c r="N1528" s="19"/>
      <c r="O1528" s="16"/>
      <c r="P1528" s="16"/>
      <c r="Q1528" s="26" t="str">
        <f t="shared" si="48"/>
        <v>Няма избран доставчик</v>
      </c>
      <c r="T1528" s="7" t="str">
        <f t="shared" si="47"/>
        <v xml:space="preserve">Не е избран доствачик -  -  -  -  -  -  -  -  -  -  - обща стойност: </v>
      </c>
    </row>
    <row r="1529" spans="1:20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16"/>
      <c r="E1529" s="40"/>
      <c r="F1529" s="19"/>
      <c r="G1529" s="32"/>
      <c r="H1529" s="16"/>
      <c r="I1529" s="19"/>
      <c r="J1529" s="19"/>
      <c r="K1529" s="19"/>
      <c r="L1529" s="19"/>
      <c r="M1529" s="19"/>
      <c r="N1529" s="19"/>
      <c r="O1529" s="16"/>
      <c r="P1529" s="16"/>
      <c r="Q1529" s="26" t="str">
        <f t="shared" si="48"/>
        <v>Няма избран доставчик</v>
      </c>
      <c r="T1529" s="7" t="str">
        <f t="shared" si="47"/>
        <v xml:space="preserve">Не е избран доствачик -  -  -  -  -  -  -  -  -  -  - обща стойност: </v>
      </c>
    </row>
    <row r="1530" spans="1:20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16"/>
      <c r="E1530" s="40"/>
      <c r="F1530" s="19"/>
      <c r="G1530" s="32"/>
      <c r="H1530" s="16"/>
      <c r="I1530" s="19"/>
      <c r="J1530" s="19"/>
      <c r="K1530" s="19"/>
      <c r="L1530" s="19"/>
      <c r="M1530" s="19"/>
      <c r="N1530" s="19"/>
      <c r="O1530" s="16"/>
      <c r="P1530" s="16"/>
      <c r="Q1530" s="26" t="str">
        <f t="shared" si="48"/>
        <v>Няма избран доставчик</v>
      </c>
      <c r="T1530" s="7" t="str">
        <f t="shared" si="47"/>
        <v xml:space="preserve">Не е избран доствачик -  -  -  -  -  -  -  -  -  -  - обща стойност: </v>
      </c>
    </row>
    <row r="1531" spans="1:20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16"/>
      <c r="E1531" s="40"/>
      <c r="F1531" s="19"/>
      <c r="G1531" s="32"/>
      <c r="H1531" s="16"/>
      <c r="I1531" s="19"/>
      <c r="J1531" s="19"/>
      <c r="K1531" s="19"/>
      <c r="L1531" s="19"/>
      <c r="M1531" s="19"/>
      <c r="N1531" s="19"/>
      <c r="O1531" s="16"/>
      <c r="P1531" s="16"/>
      <c r="Q1531" s="26" t="str">
        <f t="shared" si="48"/>
        <v>Няма избран доставчик</v>
      </c>
      <c r="T1531" s="7" t="str">
        <f t="shared" si="47"/>
        <v xml:space="preserve">Не е избран доствачик -  -  -  -  -  -  -  -  -  -  - обща стойност: </v>
      </c>
    </row>
    <row r="1532" spans="1:20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16"/>
      <c r="E1532" s="40"/>
      <c r="F1532" s="19"/>
      <c r="G1532" s="32"/>
      <c r="H1532" s="16"/>
      <c r="I1532" s="19"/>
      <c r="J1532" s="19"/>
      <c r="K1532" s="19"/>
      <c r="L1532" s="19"/>
      <c r="M1532" s="19"/>
      <c r="N1532" s="19"/>
      <c r="O1532" s="16"/>
      <c r="P1532" s="16"/>
      <c r="Q1532" s="26" t="str">
        <f t="shared" si="48"/>
        <v>Няма избран доставчик</v>
      </c>
      <c r="T1532" s="7" t="str">
        <f t="shared" si="47"/>
        <v xml:space="preserve">Не е избран доствачик -  -  -  -  -  -  -  -  -  -  - обща стойност: </v>
      </c>
    </row>
    <row r="1533" spans="1:20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16"/>
      <c r="E1533" s="40"/>
      <c r="F1533" s="19"/>
      <c r="G1533" s="32"/>
      <c r="H1533" s="16"/>
      <c r="I1533" s="19"/>
      <c r="J1533" s="19"/>
      <c r="K1533" s="19"/>
      <c r="L1533" s="19"/>
      <c r="M1533" s="19"/>
      <c r="N1533" s="19"/>
      <c r="O1533" s="16"/>
      <c r="P1533" s="16"/>
      <c r="Q1533" s="26" t="str">
        <f t="shared" si="48"/>
        <v>Няма избран доставчик</v>
      </c>
      <c r="T1533" s="7" t="str">
        <f t="shared" si="47"/>
        <v xml:space="preserve">Не е избран доствачик -  -  -  -  -  -  -  -  -  -  - обща стойност: </v>
      </c>
    </row>
    <row r="1534" spans="1:20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16"/>
      <c r="E1534" s="40"/>
      <c r="F1534" s="19"/>
      <c r="G1534" s="32"/>
      <c r="H1534" s="16"/>
      <c r="I1534" s="19"/>
      <c r="J1534" s="19"/>
      <c r="K1534" s="19"/>
      <c r="L1534" s="19"/>
      <c r="M1534" s="19"/>
      <c r="N1534" s="19"/>
      <c r="O1534" s="16"/>
      <c r="P1534" s="16"/>
      <c r="Q1534" s="26" t="str">
        <f t="shared" si="48"/>
        <v>Няма избран доставчик</v>
      </c>
      <c r="T1534" s="7" t="str">
        <f t="shared" si="47"/>
        <v xml:space="preserve">Не е избран доствачик -  -  -  -  -  -  -  -  -  -  - обща стойност: </v>
      </c>
    </row>
    <row r="1535" spans="1:20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16"/>
      <c r="E1535" s="40"/>
      <c r="F1535" s="19"/>
      <c r="G1535" s="32"/>
      <c r="H1535" s="16"/>
      <c r="I1535" s="19"/>
      <c r="J1535" s="19"/>
      <c r="K1535" s="19"/>
      <c r="L1535" s="19"/>
      <c r="M1535" s="19"/>
      <c r="N1535" s="19"/>
      <c r="O1535" s="16"/>
      <c r="P1535" s="16"/>
      <c r="Q1535" s="26" t="str">
        <f t="shared" si="48"/>
        <v>Няма избран доставчик</v>
      </c>
      <c r="T1535" s="7" t="str">
        <f t="shared" si="47"/>
        <v xml:space="preserve">Не е избран доствачик -  -  -  -  -  -  -  -  -  -  - обща стойност: </v>
      </c>
    </row>
    <row r="1536" spans="1:20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16"/>
      <c r="E1536" s="40"/>
      <c r="F1536" s="19"/>
      <c r="G1536" s="32"/>
      <c r="H1536" s="16"/>
      <c r="I1536" s="19"/>
      <c r="J1536" s="19"/>
      <c r="K1536" s="19"/>
      <c r="L1536" s="19"/>
      <c r="M1536" s="19"/>
      <c r="N1536" s="19"/>
      <c r="O1536" s="16"/>
      <c r="P1536" s="16"/>
      <c r="Q1536" s="26" t="str">
        <f t="shared" si="48"/>
        <v>Няма избран доставчик</v>
      </c>
      <c r="T1536" s="7" t="str">
        <f t="shared" si="47"/>
        <v xml:space="preserve">Не е избран доствачик -  -  -  -  -  -  -  -  -  -  - обща стойност: </v>
      </c>
    </row>
    <row r="1537" spans="1:20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16"/>
      <c r="E1537" s="40"/>
      <c r="F1537" s="19"/>
      <c r="G1537" s="32"/>
      <c r="H1537" s="16"/>
      <c r="I1537" s="19"/>
      <c r="J1537" s="19"/>
      <c r="K1537" s="19"/>
      <c r="L1537" s="19"/>
      <c r="M1537" s="19"/>
      <c r="N1537" s="19"/>
      <c r="O1537" s="16"/>
      <c r="P1537" s="16"/>
      <c r="Q1537" s="26" t="str">
        <f t="shared" si="48"/>
        <v>Няма избран доставчик</v>
      </c>
      <c r="T1537" s="7" t="str">
        <f t="shared" si="47"/>
        <v xml:space="preserve">Не е избран доствачик -  -  -  -  -  -  -  -  -  -  - обща стойност: </v>
      </c>
    </row>
    <row r="1538" spans="1:20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16"/>
      <c r="E1538" s="40"/>
      <c r="F1538" s="19"/>
      <c r="G1538" s="32"/>
      <c r="H1538" s="16"/>
      <c r="I1538" s="19"/>
      <c r="J1538" s="19"/>
      <c r="K1538" s="19"/>
      <c r="L1538" s="19"/>
      <c r="M1538" s="19"/>
      <c r="N1538" s="19"/>
      <c r="O1538" s="16"/>
      <c r="P1538" s="16"/>
      <c r="Q1538" s="26" t="str">
        <f t="shared" si="48"/>
        <v>Няма избран доставчик</v>
      </c>
      <c r="T1538" s="7" t="str">
        <f t="shared" si="47"/>
        <v xml:space="preserve">Не е избран доствачик -  -  -  -  -  -  -  -  -  -  - обща стойност: </v>
      </c>
    </row>
    <row r="1539" spans="1:20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16"/>
      <c r="E1539" s="40"/>
      <c r="F1539" s="19"/>
      <c r="G1539" s="32"/>
      <c r="H1539" s="16"/>
      <c r="I1539" s="19"/>
      <c r="J1539" s="19"/>
      <c r="K1539" s="19"/>
      <c r="L1539" s="19"/>
      <c r="M1539" s="19"/>
      <c r="N1539" s="19"/>
      <c r="O1539" s="16"/>
      <c r="P1539" s="16"/>
      <c r="Q1539" s="26" t="str">
        <f t="shared" si="48"/>
        <v>Няма избран доставчик</v>
      </c>
      <c r="T1539" s="7" t="str">
        <f t="shared" si="47"/>
        <v xml:space="preserve">Не е избран доствачик -  -  -  -  -  -  -  -  -  -  - обща стойност: </v>
      </c>
    </row>
    <row r="1540" spans="1:20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16"/>
      <c r="E1540" s="40"/>
      <c r="F1540" s="19"/>
      <c r="G1540" s="32"/>
      <c r="H1540" s="16"/>
      <c r="I1540" s="19"/>
      <c r="J1540" s="19"/>
      <c r="K1540" s="19"/>
      <c r="L1540" s="19"/>
      <c r="M1540" s="19"/>
      <c r="N1540" s="19"/>
      <c r="O1540" s="16"/>
      <c r="P1540" s="16"/>
      <c r="Q1540" s="26" t="str">
        <f t="shared" si="48"/>
        <v>Няма избран доставчик</v>
      </c>
      <c r="T1540" s="7" t="str">
        <f t="shared" ref="T1540:T1603" si="49">C1540&amp;" - "&amp;D1540&amp;" - "&amp;F1540&amp;" - "&amp;G1540&amp;" - "&amp;H1540&amp;" - "&amp;I1540&amp;" - "&amp;J1540&amp;" - "&amp;K1540&amp;" - "&amp;L1540&amp;" - "&amp;M1540&amp;" - "&amp;N1540&amp;" - обща стойност: "&amp;P1540</f>
        <v xml:space="preserve">Не е избран доствачик -  -  -  -  -  -  -  -  -  -  - обща стойност: </v>
      </c>
    </row>
    <row r="1541" spans="1:20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16"/>
      <c r="E1541" s="40"/>
      <c r="F1541" s="19"/>
      <c r="G1541" s="32"/>
      <c r="H1541" s="16"/>
      <c r="I1541" s="19"/>
      <c r="J1541" s="19"/>
      <c r="K1541" s="19"/>
      <c r="L1541" s="19"/>
      <c r="M1541" s="19"/>
      <c r="N1541" s="19"/>
      <c r="O1541" s="16"/>
      <c r="P1541" s="16"/>
      <c r="Q1541" s="26" t="str">
        <f t="shared" si="48"/>
        <v>Няма избран доставчик</v>
      </c>
      <c r="T1541" s="7" t="str">
        <f t="shared" si="49"/>
        <v xml:space="preserve">Не е избран доствачик -  -  -  -  -  -  -  -  -  -  - обща стойност: </v>
      </c>
    </row>
    <row r="1542" spans="1:20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16"/>
      <c r="E1542" s="40"/>
      <c r="F1542" s="19"/>
      <c r="G1542" s="32"/>
      <c r="H1542" s="16"/>
      <c r="I1542" s="19"/>
      <c r="J1542" s="19"/>
      <c r="K1542" s="19"/>
      <c r="L1542" s="19"/>
      <c r="M1542" s="19"/>
      <c r="N1542" s="19"/>
      <c r="O1542" s="16"/>
      <c r="P1542" s="16"/>
      <c r="Q1542" s="26" t="str">
        <f t="shared" ref="Q1542:Q1605" si="50">IF(B1542&lt;&gt;"",IF(AND(F1542&lt;&gt;"",G1542&lt;&gt;"",H1542&lt;&gt;"",O1542&lt;&gt;"",P1542&lt;&gt;""),"","Задължителни полета - Наименование/Количество/Мердна единица/стойност"),"Няма избран доставчик")</f>
        <v>Няма избран доставчик</v>
      </c>
      <c r="T1542" s="7" t="str">
        <f t="shared" si="49"/>
        <v xml:space="preserve">Не е избран доствачик -  -  -  -  -  -  -  -  -  -  - обща стойност: </v>
      </c>
    </row>
    <row r="1543" spans="1:20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16"/>
      <c r="E1543" s="40"/>
      <c r="F1543" s="19"/>
      <c r="G1543" s="32"/>
      <c r="H1543" s="16"/>
      <c r="I1543" s="19"/>
      <c r="J1543" s="19"/>
      <c r="K1543" s="19"/>
      <c r="L1543" s="19"/>
      <c r="M1543" s="19"/>
      <c r="N1543" s="19"/>
      <c r="O1543" s="16"/>
      <c r="P1543" s="16"/>
      <c r="Q1543" s="26" t="str">
        <f t="shared" si="50"/>
        <v>Няма избран доставчик</v>
      </c>
      <c r="T1543" s="7" t="str">
        <f t="shared" si="49"/>
        <v xml:space="preserve">Не е избран доствачик -  -  -  -  -  -  -  -  -  -  - обща стойност: </v>
      </c>
    </row>
    <row r="1544" spans="1:20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16"/>
      <c r="E1544" s="40"/>
      <c r="F1544" s="19"/>
      <c r="G1544" s="32"/>
      <c r="H1544" s="16"/>
      <c r="I1544" s="19"/>
      <c r="J1544" s="19"/>
      <c r="K1544" s="19"/>
      <c r="L1544" s="19"/>
      <c r="M1544" s="19"/>
      <c r="N1544" s="19"/>
      <c r="O1544" s="16"/>
      <c r="P1544" s="16"/>
      <c r="Q1544" s="26" t="str">
        <f t="shared" si="50"/>
        <v>Няма избран доставчик</v>
      </c>
      <c r="T1544" s="7" t="str">
        <f t="shared" si="49"/>
        <v xml:space="preserve">Не е избран доствачик -  -  -  -  -  -  -  -  -  -  - обща стойност: </v>
      </c>
    </row>
    <row r="1545" spans="1:20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16"/>
      <c r="E1545" s="40"/>
      <c r="F1545" s="19"/>
      <c r="G1545" s="32"/>
      <c r="H1545" s="16"/>
      <c r="I1545" s="19"/>
      <c r="J1545" s="19"/>
      <c r="K1545" s="19"/>
      <c r="L1545" s="19"/>
      <c r="M1545" s="19"/>
      <c r="N1545" s="19"/>
      <c r="O1545" s="16"/>
      <c r="P1545" s="16"/>
      <c r="Q1545" s="26" t="str">
        <f t="shared" si="50"/>
        <v>Няма избран доставчик</v>
      </c>
      <c r="T1545" s="7" t="str">
        <f t="shared" si="49"/>
        <v xml:space="preserve">Не е избран доствачик -  -  -  -  -  -  -  -  -  -  - обща стойност: </v>
      </c>
    </row>
    <row r="1546" spans="1:20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16"/>
      <c r="E1546" s="40"/>
      <c r="F1546" s="19"/>
      <c r="G1546" s="32"/>
      <c r="H1546" s="16"/>
      <c r="I1546" s="19"/>
      <c r="J1546" s="19"/>
      <c r="K1546" s="19"/>
      <c r="L1546" s="19"/>
      <c r="M1546" s="19"/>
      <c r="N1546" s="19"/>
      <c r="O1546" s="16"/>
      <c r="P1546" s="16"/>
      <c r="Q1546" s="26" t="str">
        <f t="shared" si="50"/>
        <v>Няма избран доставчик</v>
      </c>
      <c r="T1546" s="7" t="str">
        <f t="shared" si="49"/>
        <v xml:space="preserve">Не е избран доствачик -  -  -  -  -  -  -  -  -  -  - обща стойност: </v>
      </c>
    </row>
    <row r="1547" spans="1:20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16"/>
      <c r="E1547" s="40"/>
      <c r="F1547" s="19"/>
      <c r="G1547" s="32"/>
      <c r="H1547" s="16"/>
      <c r="I1547" s="19"/>
      <c r="J1547" s="19"/>
      <c r="K1547" s="19"/>
      <c r="L1547" s="19"/>
      <c r="M1547" s="19"/>
      <c r="N1547" s="19"/>
      <c r="O1547" s="16"/>
      <c r="P1547" s="16"/>
      <c r="Q1547" s="26" t="str">
        <f t="shared" si="50"/>
        <v>Няма избран доставчик</v>
      </c>
      <c r="T1547" s="7" t="str">
        <f t="shared" si="49"/>
        <v xml:space="preserve">Не е избран доствачик -  -  -  -  -  -  -  -  -  -  - обща стойност: </v>
      </c>
    </row>
    <row r="1548" spans="1:20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16"/>
      <c r="E1548" s="40"/>
      <c r="F1548" s="19"/>
      <c r="G1548" s="32"/>
      <c r="H1548" s="16"/>
      <c r="I1548" s="19"/>
      <c r="J1548" s="19"/>
      <c r="K1548" s="19"/>
      <c r="L1548" s="19"/>
      <c r="M1548" s="19"/>
      <c r="N1548" s="19"/>
      <c r="O1548" s="16"/>
      <c r="P1548" s="16"/>
      <c r="Q1548" s="26" t="str">
        <f t="shared" si="50"/>
        <v>Няма избран доставчик</v>
      </c>
      <c r="T1548" s="7" t="str">
        <f t="shared" si="49"/>
        <v xml:space="preserve">Не е избран доствачик -  -  -  -  -  -  -  -  -  -  - обща стойност: </v>
      </c>
    </row>
    <row r="1549" spans="1:20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16"/>
      <c r="E1549" s="40"/>
      <c r="F1549" s="19"/>
      <c r="G1549" s="32"/>
      <c r="H1549" s="16"/>
      <c r="I1549" s="19"/>
      <c r="J1549" s="19"/>
      <c r="K1549" s="19"/>
      <c r="L1549" s="19"/>
      <c r="M1549" s="19"/>
      <c r="N1549" s="19"/>
      <c r="O1549" s="16"/>
      <c r="P1549" s="16"/>
      <c r="Q1549" s="26" t="str">
        <f t="shared" si="50"/>
        <v>Няма избран доставчик</v>
      </c>
      <c r="T1549" s="7" t="str">
        <f t="shared" si="49"/>
        <v xml:space="preserve">Не е избран доствачик -  -  -  -  -  -  -  -  -  -  - обща стойност: </v>
      </c>
    </row>
    <row r="1550" spans="1:20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16"/>
      <c r="E1550" s="40"/>
      <c r="F1550" s="19"/>
      <c r="G1550" s="32"/>
      <c r="H1550" s="16"/>
      <c r="I1550" s="19"/>
      <c r="J1550" s="19"/>
      <c r="K1550" s="19"/>
      <c r="L1550" s="19"/>
      <c r="M1550" s="19"/>
      <c r="N1550" s="19"/>
      <c r="O1550" s="16"/>
      <c r="P1550" s="16"/>
      <c r="Q1550" s="26" t="str">
        <f t="shared" si="50"/>
        <v>Няма избран доставчик</v>
      </c>
      <c r="T1550" s="7" t="str">
        <f t="shared" si="49"/>
        <v xml:space="preserve">Не е избран доствачик -  -  -  -  -  -  -  -  -  -  - обща стойност: </v>
      </c>
    </row>
    <row r="1551" spans="1:20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16"/>
      <c r="E1551" s="40"/>
      <c r="F1551" s="19"/>
      <c r="G1551" s="32"/>
      <c r="H1551" s="16"/>
      <c r="I1551" s="19"/>
      <c r="J1551" s="19"/>
      <c r="K1551" s="19"/>
      <c r="L1551" s="19"/>
      <c r="M1551" s="19"/>
      <c r="N1551" s="19"/>
      <c r="O1551" s="16"/>
      <c r="P1551" s="16"/>
      <c r="Q1551" s="26" t="str">
        <f t="shared" si="50"/>
        <v>Няма избран доставчик</v>
      </c>
      <c r="T1551" s="7" t="str">
        <f t="shared" si="49"/>
        <v xml:space="preserve">Не е избран доствачик -  -  -  -  -  -  -  -  -  -  - обща стойност: </v>
      </c>
    </row>
    <row r="1552" spans="1:20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16"/>
      <c r="E1552" s="40"/>
      <c r="F1552" s="19"/>
      <c r="G1552" s="32"/>
      <c r="H1552" s="16"/>
      <c r="I1552" s="19"/>
      <c r="J1552" s="19"/>
      <c r="K1552" s="19"/>
      <c r="L1552" s="19"/>
      <c r="M1552" s="19"/>
      <c r="N1552" s="19"/>
      <c r="O1552" s="16"/>
      <c r="P1552" s="16"/>
      <c r="Q1552" s="26" t="str">
        <f t="shared" si="50"/>
        <v>Няма избран доставчик</v>
      </c>
      <c r="T1552" s="7" t="str">
        <f t="shared" si="49"/>
        <v xml:space="preserve">Не е избран доствачик -  -  -  -  -  -  -  -  -  -  - обща стойност: </v>
      </c>
    </row>
    <row r="1553" spans="1:20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16"/>
      <c r="E1553" s="40"/>
      <c r="F1553" s="19"/>
      <c r="G1553" s="32"/>
      <c r="H1553" s="16"/>
      <c r="I1553" s="19"/>
      <c r="J1553" s="19"/>
      <c r="K1553" s="19"/>
      <c r="L1553" s="19"/>
      <c r="M1553" s="19"/>
      <c r="N1553" s="19"/>
      <c r="O1553" s="16"/>
      <c r="P1553" s="16"/>
      <c r="Q1553" s="26" t="str">
        <f t="shared" si="50"/>
        <v>Няма избран доставчик</v>
      </c>
      <c r="T1553" s="7" t="str">
        <f t="shared" si="49"/>
        <v xml:space="preserve">Не е избран доствачик -  -  -  -  -  -  -  -  -  -  - обща стойност: </v>
      </c>
    </row>
    <row r="1554" spans="1:20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16"/>
      <c r="E1554" s="40"/>
      <c r="F1554" s="19"/>
      <c r="G1554" s="32"/>
      <c r="H1554" s="16"/>
      <c r="I1554" s="19"/>
      <c r="J1554" s="19"/>
      <c r="K1554" s="19"/>
      <c r="L1554" s="19"/>
      <c r="M1554" s="19"/>
      <c r="N1554" s="19"/>
      <c r="O1554" s="16"/>
      <c r="P1554" s="16"/>
      <c r="Q1554" s="26" t="str">
        <f t="shared" si="50"/>
        <v>Няма избран доставчик</v>
      </c>
      <c r="T1554" s="7" t="str">
        <f t="shared" si="49"/>
        <v xml:space="preserve">Не е избран доствачик -  -  -  -  -  -  -  -  -  -  - обща стойност: </v>
      </c>
    </row>
    <row r="1555" spans="1:20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16"/>
      <c r="E1555" s="40"/>
      <c r="F1555" s="19"/>
      <c r="G1555" s="32"/>
      <c r="H1555" s="16"/>
      <c r="I1555" s="19"/>
      <c r="J1555" s="19"/>
      <c r="K1555" s="19"/>
      <c r="L1555" s="19"/>
      <c r="M1555" s="19"/>
      <c r="N1555" s="19"/>
      <c r="O1555" s="16"/>
      <c r="P1555" s="16"/>
      <c r="Q1555" s="26" t="str">
        <f t="shared" si="50"/>
        <v>Няма избран доставчик</v>
      </c>
      <c r="T1555" s="7" t="str">
        <f t="shared" si="49"/>
        <v xml:space="preserve">Не е избран доствачик -  -  -  -  -  -  -  -  -  -  - обща стойност: </v>
      </c>
    </row>
    <row r="1556" spans="1:20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16"/>
      <c r="E1556" s="40"/>
      <c r="F1556" s="19"/>
      <c r="G1556" s="32"/>
      <c r="H1556" s="16"/>
      <c r="I1556" s="19"/>
      <c r="J1556" s="19"/>
      <c r="K1556" s="19"/>
      <c r="L1556" s="19"/>
      <c r="M1556" s="19"/>
      <c r="N1556" s="19"/>
      <c r="O1556" s="16"/>
      <c r="P1556" s="16"/>
      <c r="Q1556" s="26" t="str">
        <f t="shared" si="50"/>
        <v>Няма избран доставчик</v>
      </c>
      <c r="T1556" s="7" t="str">
        <f t="shared" si="49"/>
        <v xml:space="preserve">Не е избран доствачик -  -  -  -  -  -  -  -  -  -  - обща стойност: </v>
      </c>
    </row>
    <row r="1557" spans="1:20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16"/>
      <c r="E1557" s="40"/>
      <c r="F1557" s="19"/>
      <c r="G1557" s="32"/>
      <c r="H1557" s="16"/>
      <c r="I1557" s="19"/>
      <c r="J1557" s="19"/>
      <c r="K1557" s="19"/>
      <c r="L1557" s="19"/>
      <c r="M1557" s="19"/>
      <c r="N1557" s="19"/>
      <c r="O1557" s="16"/>
      <c r="P1557" s="16"/>
      <c r="Q1557" s="26" t="str">
        <f t="shared" si="50"/>
        <v>Няма избран доставчик</v>
      </c>
      <c r="T1557" s="7" t="str">
        <f t="shared" si="49"/>
        <v xml:space="preserve">Не е избран доствачик -  -  -  -  -  -  -  -  -  -  - обща стойност: </v>
      </c>
    </row>
    <row r="1558" spans="1:20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16"/>
      <c r="E1558" s="40"/>
      <c r="F1558" s="19"/>
      <c r="G1558" s="32"/>
      <c r="H1558" s="16"/>
      <c r="I1558" s="19"/>
      <c r="J1558" s="19"/>
      <c r="K1558" s="19"/>
      <c r="L1558" s="19"/>
      <c r="M1558" s="19"/>
      <c r="N1558" s="19"/>
      <c r="O1558" s="16"/>
      <c r="P1558" s="16"/>
      <c r="Q1558" s="26" t="str">
        <f t="shared" si="50"/>
        <v>Няма избран доставчик</v>
      </c>
      <c r="T1558" s="7" t="str">
        <f t="shared" si="49"/>
        <v xml:space="preserve">Не е избран доствачик -  -  -  -  -  -  -  -  -  -  - обща стойност: </v>
      </c>
    </row>
    <row r="1559" spans="1:20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16"/>
      <c r="E1559" s="40"/>
      <c r="F1559" s="19"/>
      <c r="G1559" s="32"/>
      <c r="H1559" s="16"/>
      <c r="I1559" s="19"/>
      <c r="J1559" s="19"/>
      <c r="K1559" s="19"/>
      <c r="L1559" s="19"/>
      <c r="M1559" s="19"/>
      <c r="N1559" s="19"/>
      <c r="O1559" s="16"/>
      <c r="P1559" s="16"/>
      <c r="Q1559" s="26" t="str">
        <f t="shared" si="50"/>
        <v>Няма избран доставчик</v>
      </c>
      <c r="T1559" s="7" t="str">
        <f t="shared" si="49"/>
        <v xml:space="preserve">Не е избран доствачик -  -  -  -  -  -  -  -  -  -  - обща стойност: </v>
      </c>
    </row>
    <row r="1560" spans="1:20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16"/>
      <c r="E1560" s="40"/>
      <c r="F1560" s="19"/>
      <c r="G1560" s="32"/>
      <c r="H1560" s="16"/>
      <c r="I1560" s="19"/>
      <c r="J1560" s="19"/>
      <c r="K1560" s="19"/>
      <c r="L1560" s="19"/>
      <c r="M1560" s="19"/>
      <c r="N1560" s="19"/>
      <c r="O1560" s="16"/>
      <c r="P1560" s="16"/>
      <c r="Q1560" s="26" t="str">
        <f t="shared" si="50"/>
        <v>Няма избран доставчик</v>
      </c>
      <c r="T1560" s="7" t="str">
        <f t="shared" si="49"/>
        <v xml:space="preserve">Не е избран доствачик -  -  -  -  -  -  -  -  -  -  - обща стойност: </v>
      </c>
    </row>
    <row r="1561" spans="1:20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16"/>
      <c r="E1561" s="40"/>
      <c r="F1561" s="19"/>
      <c r="G1561" s="32"/>
      <c r="H1561" s="16"/>
      <c r="I1561" s="19"/>
      <c r="J1561" s="19"/>
      <c r="K1561" s="19"/>
      <c r="L1561" s="19"/>
      <c r="M1561" s="19"/>
      <c r="N1561" s="19"/>
      <c r="O1561" s="16"/>
      <c r="P1561" s="16"/>
      <c r="Q1561" s="26" t="str">
        <f t="shared" si="50"/>
        <v>Няма избран доставчик</v>
      </c>
      <c r="T1561" s="7" t="str">
        <f t="shared" si="49"/>
        <v xml:space="preserve">Не е избран доствачик -  -  -  -  -  -  -  -  -  -  - обща стойност: </v>
      </c>
    </row>
    <row r="1562" spans="1:20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16"/>
      <c r="E1562" s="40"/>
      <c r="F1562" s="19"/>
      <c r="G1562" s="32"/>
      <c r="H1562" s="16"/>
      <c r="I1562" s="19"/>
      <c r="J1562" s="19"/>
      <c r="K1562" s="19"/>
      <c r="L1562" s="19"/>
      <c r="M1562" s="19"/>
      <c r="N1562" s="19"/>
      <c r="O1562" s="16"/>
      <c r="P1562" s="16"/>
      <c r="Q1562" s="26" t="str">
        <f t="shared" si="50"/>
        <v>Няма избран доставчик</v>
      </c>
      <c r="T1562" s="7" t="str">
        <f t="shared" si="49"/>
        <v xml:space="preserve">Не е избран доствачик -  -  -  -  -  -  -  -  -  -  - обща стойност: </v>
      </c>
    </row>
    <row r="1563" spans="1:20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16"/>
      <c r="E1563" s="40"/>
      <c r="F1563" s="19"/>
      <c r="G1563" s="32"/>
      <c r="H1563" s="16"/>
      <c r="I1563" s="19"/>
      <c r="J1563" s="19"/>
      <c r="K1563" s="19"/>
      <c r="L1563" s="19"/>
      <c r="M1563" s="19"/>
      <c r="N1563" s="19"/>
      <c r="O1563" s="16"/>
      <c r="P1563" s="16"/>
      <c r="Q1563" s="26" t="str">
        <f t="shared" si="50"/>
        <v>Няма избран доставчик</v>
      </c>
      <c r="T1563" s="7" t="str">
        <f t="shared" si="49"/>
        <v xml:space="preserve">Не е избран доствачик -  -  -  -  -  -  -  -  -  -  - обща стойност: </v>
      </c>
    </row>
    <row r="1564" spans="1:20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16"/>
      <c r="E1564" s="40"/>
      <c r="F1564" s="19"/>
      <c r="G1564" s="32"/>
      <c r="H1564" s="16"/>
      <c r="I1564" s="19"/>
      <c r="J1564" s="19"/>
      <c r="K1564" s="19"/>
      <c r="L1564" s="19"/>
      <c r="M1564" s="19"/>
      <c r="N1564" s="19"/>
      <c r="O1564" s="16"/>
      <c r="P1564" s="16"/>
      <c r="Q1564" s="26" t="str">
        <f t="shared" si="50"/>
        <v>Няма избран доставчик</v>
      </c>
      <c r="T1564" s="7" t="str">
        <f t="shared" si="49"/>
        <v xml:space="preserve">Не е избран доствачик -  -  -  -  -  -  -  -  -  -  - обща стойност: </v>
      </c>
    </row>
    <row r="1565" spans="1:20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16"/>
      <c r="E1565" s="40"/>
      <c r="F1565" s="19"/>
      <c r="G1565" s="32"/>
      <c r="H1565" s="16"/>
      <c r="I1565" s="19"/>
      <c r="J1565" s="19"/>
      <c r="K1565" s="19"/>
      <c r="L1565" s="19"/>
      <c r="M1565" s="19"/>
      <c r="N1565" s="19"/>
      <c r="O1565" s="16"/>
      <c r="P1565" s="16"/>
      <c r="Q1565" s="26" t="str">
        <f t="shared" si="50"/>
        <v>Няма избран доставчик</v>
      </c>
      <c r="T1565" s="7" t="str">
        <f t="shared" si="49"/>
        <v xml:space="preserve">Не е избран доствачик -  -  -  -  -  -  -  -  -  -  - обща стойност: </v>
      </c>
    </row>
    <row r="1566" spans="1:20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16"/>
      <c r="E1566" s="40"/>
      <c r="F1566" s="19"/>
      <c r="G1566" s="32"/>
      <c r="H1566" s="16"/>
      <c r="I1566" s="19"/>
      <c r="J1566" s="19"/>
      <c r="K1566" s="19"/>
      <c r="L1566" s="19"/>
      <c r="M1566" s="19"/>
      <c r="N1566" s="19"/>
      <c r="O1566" s="16"/>
      <c r="P1566" s="16"/>
      <c r="Q1566" s="26" t="str">
        <f t="shared" si="50"/>
        <v>Няма избран доставчик</v>
      </c>
      <c r="T1566" s="7" t="str">
        <f t="shared" si="49"/>
        <v xml:space="preserve">Не е избран доствачик -  -  -  -  -  -  -  -  -  -  - обща стойност: </v>
      </c>
    </row>
    <row r="1567" spans="1:20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16"/>
      <c r="E1567" s="40"/>
      <c r="F1567" s="19"/>
      <c r="G1567" s="32"/>
      <c r="H1567" s="16"/>
      <c r="I1567" s="19"/>
      <c r="J1567" s="19"/>
      <c r="K1567" s="19"/>
      <c r="L1567" s="19"/>
      <c r="M1567" s="19"/>
      <c r="N1567" s="19"/>
      <c r="O1567" s="16"/>
      <c r="P1567" s="16"/>
      <c r="Q1567" s="26" t="str">
        <f t="shared" si="50"/>
        <v>Няма избран доставчик</v>
      </c>
      <c r="T1567" s="7" t="str">
        <f t="shared" si="49"/>
        <v xml:space="preserve">Не е избран доствачик -  -  -  -  -  -  -  -  -  -  - обща стойност: </v>
      </c>
    </row>
    <row r="1568" spans="1:20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16"/>
      <c r="E1568" s="40"/>
      <c r="F1568" s="19"/>
      <c r="G1568" s="32"/>
      <c r="H1568" s="16"/>
      <c r="I1568" s="19"/>
      <c r="J1568" s="19"/>
      <c r="K1568" s="19"/>
      <c r="L1568" s="19"/>
      <c r="M1568" s="19"/>
      <c r="N1568" s="19"/>
      <c r="O1568" s="16"/>
      <c r="P1568" s="16"/>
      <c r="Q1568" s="26" t="str">
        <f t="shared" si="50"/>
        <v>Няма избран доставчик</v>
      </c>
      <c r="T1568" s="7" t="str">
        <f t="shared" si="49"/>
        <v xml:space="preserve">Не е избран доствачик -  -  -  -  -  -  -  -  -  -  - обща стойност: </v>
      </c>
    </row>
    <row r="1569" spans="1:20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16"/>
      <c r="E1569" s="40"/>
      <c r="F1569" s="19"/>
      <c r="G1569" s="32"/>
      <c r="H1569" s="16"/>
      <c r="I1569" s="19"/>
      <c r="J1569" s="19"/>
      <c r="K1569" s="19"/>
      <c r="L1569" s="19"/>
      <c r="M1569" s="19"/>
      <c r="N1569" s="19"/>
      <c r="O1569" s="16"/>
      <c r="P1569" s="16"/>
      <c r="Q1569" s="26" t="str">
        <f t="shared" si="50"/>
        <v>Няма избран доставчик</v>
      </c>
      <c r="T1569" s="7" t="str">
        <f t="shared" si="49"/>
        <v xml:space="preserve">Не е избран доствачик -  -  -  -  -  -  -  -  -  -  - обща стойност: </v>
      </c>
    </row>
    <row r="1570" spans="1:20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16"/>
      <c r="E1570" s="40"/>
      <c r="F1570" s="19"/>
      <c r="G1570" s="32"/>
      <c r="H1570" s="16"/>
      <c r="I1570" s="19"/>
      <c r="J1570" s="19"/>
      <c r="K1570" s="19"/>
      <c r="L1570" s="19"/>
      <c r="M1570" s="19"/>
      <c r="N1570" s="19"/>
      <c r="O1570" s="16"/>
      <c r="P1570" s="16"/>
      <c r="Q1570" s="26" t="str">
        <f t="shared" si="50"/>
        <v>Няма избран доставчик</v>
      </c>
      <c r="T1570" s="7" t="str">
        <f t="shared" si="49"/>
        <v xml:space="preserve">Не е избран доствачик -  -  -  -  -  -  -  -  -  -  - обща стойност: </v>
      </c>
    </row>
    <row r="1571" spans="1:20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16"/>
      <c r="E1571" s="40"/>
      <c r="F1571" s="19"/>
      <c r="G1571" s="32"/>
      <c r="H1571" s="16"/>
      <c r="I1571" s="19"/>
      <c r="J1571" s="19"/>
      <c r="K1571" s="19"/>
      <c r="L1571" s="19"/>
      <c r="M1571" s="19"/>
      <c r="N1571" s="19"/>
      <c r="O1571" s="16"/>
      <c r="P1571" s="16"/>
      <c r="Q1571" s="26" t="str">
        <f t="shared" si="50"/>
        <v>Няма избран доставчик</v>
      </c>
      <c r="T1571" s="7" t="str">
        <f t="shared" si="49"/>
        <v xml:space="preserve">Не е избран доствачик -  -  -  -  -  -  -  -  -  -  - обща стойност: </v>
      </c>
    </row>
    <row r="1572" spans="1:20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16"/>
      <c r="E1572" s="40"/>
      <c r="F1572" s="19"/>
      <c r="G1572" s="32"/>
      <c r="H1572" s="16"/>
      <c r="I1572" s="19"/>
      <c r="J1572" s="19"/>
      <c r="K1572" s="19"/>
      <c r="L1572" s="19"/>
      <c r="M1572" s="19"/>
      <c r="N1572" s="19"/>
      <c r="O1572" s="16"/>
      <c r="P1572" s="16"/>
      <c r="Q1572" s="26" t="str">
        <f t="shared" si="50"/>
        <v>Няма избран доставчик</v>
      </c>
      <c r="T1572" s="7" t="str">
        <f t="shared" si="49"/>
        <v xml:space="preserve">Не е избран доствачик -  -  -  -  -  -  -  -  -  -  - обща стойност: </v>
      </c>
    </row>
    <row r="1573" spans="1:20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16"/>
      <c r="E1573" s="40"/>
      <c r="F1573" s="19"/>
      <c r="G1573" s="32"/>
      <c r="H1573" s="16"/>
      <c r="I1573" s="19"/>
      <c r="J1573" s="19"/>
      <c r="K1573" s="19"/>
      <c r="L1573" s="19"/>
      <c r="M1573" s="19"/>
      <c r="N1573" s="19"/>
      <c r="O1573" s="16"/>
      <c r="P1573" s="16"/>
      <c r="Q1573" s="26" t="str">
        <f t="shared" si="50"/>
        <v>Няма избран доставчик</v>
      </c>
      <c r="T1573" s="7" t="str">
        <f t="shared" si="49"/>
        <v xml:space="preserve">Не е избран доствачик -  -  -  -  -  -  -  -  -  -  - обща стойност: </v>
      </c>
    </row>
    <row r="1574" spans="1:20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16"/>
      <c r="E1574" s="40"/>
      <c r="F1574" s="19"/>
      <c r="G1574" s="32"/>
      <c r="H1574" s="16"/>
      <c r="I1574" s="19"/>
      <c r="J1574" s="19"/>
      <c r="K1574" s="19"/>
      <c r="L1574" s="19"/>
      <c r="M1574" s="19"/>
      <c r="N1574" s="19"/>
      <c r="O1574" s="16"/>
      <c r="P1574" s="16"/>
      <c r="Q1574" s="26" t="str">
        <f t="shared" si="50"/>
        <v>Няма избран доставчик</v>
      </c>
      <c r="T1574" s="7" t="str">
        <f t="shared" si="49"/>
        <v xml:space="preserve">Не е избран доствачик -  -  -  -  -  -  -  -  -  -  - обща стойност: </v>
      </c>
    </row>
    <row r="1575" spans="1:20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16"/>
      <c r="E1575" s="40"/>
      <c r="F1575" s="19"/>
      <c r="G1575" s="32"/>
      <c r="H1575" s="16"/>
      <c r="I1575" s="19"/>
      <c r="J1575" s="19"/>
      <c r="K1575" s="19"/>
      <c r="L1575" s="19"/>
      <c r="M1575" s="19"/>
      <c r="N1575" s="19"/>
      <c r="O1575" s="16"/>
      <c r="P1575" s="16"/>
      <c r="Q1575" s="26" t="str">
        <f t="shared" si="50"/>
        <v>Няма избран доставчик</v>
      </c>
      <c r="T1575" s="7" t="str">
        <f t="shared" si="49"/>
        <v xml:space="preserve">Не е избран доствачик -  -  -  -  -  -  -  -  -  -  - обща стойност: </v>
      </c>
    </row>
    <row r="1576" spans="1:20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16"/>
      <c r="E1576" s="40"/>
      <c r="F1576" s="19"/>
      <c r="G1576" s="32"/>
      <c r="H1576" s="16"/>
      <c r="I1576" s="19"/>
      <c r="J1576" s="19"/>
      <c r="K1576" s="19"/>
      <c r="L1576" s="19"/>
      <c r="M1576" s="19"/>
      <c r="N1576" s="19"/>
      <c r="O1576" s="16"/>
      <c r="P1576" s="16"/>
      <c r="Q1576" s="26" t="str">
        <f t="shared" si="50"/>
        <v>Няма избран доставчик</v>
      </c>
      <c r="T1576" s="7" t="str">
        <f t="shared" si="49"/>
        <v xml:space="preserve">Не е избран доствачик -  -  -  -  -  -  -  -  -  -  - обща стойност: </v>
      </c>
    </row>
    <row r="1577" spans="1:20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16"/>
      <c r="E1577" s="40"/>
      <c r="F1577" s="19"/>
      <c r="G1577" s="32"/>
      <c r="H1577" s="16"/>
      <c r="I1577" s="19"/>
      <c r="J1577" s="19"/>
      <c r="K1577" s="19"/>
      <c r="L1577" s="19"/>
      <c r="M1577" s="19"/>
      <c r="N1577" s="19"/>
      <c r="O1577" s="16"/>
      <c r="P1577" s="16"/>
      <c r="Q1577" s="26" t="str">
        <f t="shared" si="50"/>
        <v>Няма избран доставчик</v>
      </c>
      <c r="T1577" s="7" t="str">
        <f t="shared" si="49"/>
        <v xml:space="preserve">Не е избран доствачик -  -  -  -  -  -  -  -  -  -  - обща стойност: </v>
      </c>
    </row>
    <row r="1578" spans="1:20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16"/>
      <c r="E1578" s="40"/>
      <c r="F1578" s="19"/>
      <c r="G1578" s="32"/>
      <c r="H1578" s="16"/>
      <c r="I1578" s="19"/>
      <c r="J1578" s="19"/>
      <c r="K1578" s="19"/>
      <c r="L1578" s="19"/>
      <c r="M1578" s="19"/>
      <c r="N1578" s="19"/>
      <c r="O1578" s="16"/>
      <c r="P1578" s="16"/>
      <c r="Q1578" s="26" t="str">
        <f t="shared" si="50"/>
        <v>Няма избран доставчик</v>
      </c>
      <c r="T1578" s="7" t="str">
        <f t="shared" si="49"/>
        <v xml:space="preserve">Не е избран доствачик -  -  -  -  -  -  -  -  -  -  - обща стойност: </v>
      </c>
    </row>
    <row r="1579" spans="1:20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16"/>
      <c r="E1579" s="40"/>
      <c r="F1579" s="19"/>
      <c r="G1579" s="32"/>
      <c r="H1579" s="16"/>
      <c r="I1579" s="19"/>
      <c r="J1579" s="19"/>
      <c r="K1579" s="19"/>
      <c r="L1579" s="19"/>
      <c r="M1579" s="19"/>
      <c r="N1579" s="19"/>
      <c r="O1579" s="16"/>
      <c r="P1579" s="16"/>
      <c r="Q1579" s="26" t="str">
        <f t="shared" si="50"/>
        <v>Няма избран доставчик</v>
      </c>
      <c r="T1579" s="7" t="str">
        <f t="shared" si="49"/>
        <v xml:space="preserve">Не е избран доствачик -  -  -  -  -  -  -  -  -  -  - обща стойност: </v>
      </c>
    </row>
    <row r="1580" spans="1:20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16"/>
      <c r="E1580" s="40"/>
      <c r="F1580" s="19"/>
      <c r="G1580" s="32"/>
      <c r="H1580" s="16"/>
      <c r="I1580" s="19"/>
      <c r="J1580" s="19"/>
      <c r="K1580" s="19"/>
      <c r="L1580" s="19"/>
      <c r="M1580" s="19"/>
      <c r="N1580" s="19"/>
      <c r="O1580" s="16"/>
      <c r="P1580" s="16"/>
      <c r="Q1580" s="26" t="str">
        <f t="shared" si="50"/>
        <v>Няма избран доставчик</v>
      </c>
      <c r="T1580" s="7" t="str">
        <f t="shared" si="49"/>
        <v xml:space="preserve">Не е избран доствачик -  -  -  -  -  -  -  -  -  -  - обща стойност: </v>
      </c>
    </row>
    <row r="1581" spans="1:20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16"/>
      <c r="E1581" s="40"/>
      <c r="F1581" s="19"/>
      <c r="G1581" s="32"/>
      <c r="H1581" s="16"/>
      <c r="I1581" s="19"/>
      <c r="J1581" s="19"/>
      <c r="K1581" s="19"/>
      <c r="L1581" s="19"/>
      <c r="M1581" s="19"/>
      <c r="N1581" s="19"/>
      <c r="O1581" s="16"/>
      <c r="P1581" s="16"/>
      <c r="Q1581" s="26" t="str">
        <f t="shared" si="50"/>
        <v>Няма избран доставчик</v>
      </c>
      <c r="T1581" s="7" t="str">
        <f t="shared" si="49"/>
        <v xml:space="preserve">Не е избран доствачик -  -  -  -  -  -  -  -  -  -  - обща стойност: </v>
      </c>
    </row>
    <row r="1582" spans="1:20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16"/>
      <c r="E1582" s="40"/>
      <c r="F1582" s="19"/>
      <c r="G1582" s="32"/>
      <c r="H1582" s="16"/>
      <c r="I1582" s="19"/>
      <c r="J1582" s="19"/>
      <c r="K1582" s="19"/>
      <c r="L1582" s="19"/>
      <c r="M1582" s="19"/>
      <c r="N1582" s="19"/>
      <c r="O1582" s="16"/>
      <c r="P1582" s="16"/>
      <c r="Q1582" s="26" t="str">
        <f t="shared" si="50"/>
        <v>Няма избран доставчик</v>
      </c>
      <c r="T1582" s="7" t="str">
        <f t="shared" si="49"/>
        <v xml:space="preserve">Не е избран доствачик -  -  -  -  -  -  -  -  -  -  - обща стойност: </v>
      </c>
    </row>
    <row r="1583" spans="1:20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16"/>
      <c r="E1583" s="40"/>
      <c r="F1583" s="19"/>
      <c r="G1583" s="32"/>
      <c r="H1583" s="16"/>
      <c r="I1583" s="19"/>
      <c r="J1583" s="19"/>
      <c r="K1583" s="19"/>
      <c r="L1583" s="19"/>
      <c r="M1583" s="19"/>
      <c r="N1583" s="19"/>
      <c r="O1583" s="16"/>
      <c r="P1583" s="16"/>
      <c r="Q1583" s="26" t="str">
        <f t="shared" si="50"/>
        <v>Няма избран доставчик</v>
      </c>
      <c r="T1583" s="7" t="str">
        <f t="shared" si="49"/>
        <v xml:space="preserve">Не е избран доствачик -  -  -  -  -  -  -  -  -  -  - обща стойност: </v>
      </c>
    </row>
    <row r="1584" spans="1:20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16"/>
      <c r="E1584" s="40"/>
      <c r="F1584" s="19"/>
      <c r="G1584" s="32"/>
      <c r="H1584" s="16"/>
      <c r="I1584" s="19"/>
      <c r="J1584" s="19"/>
      <c r="K1584" s="19"/>
      <c r="L1584" s="19"/>
      <c r="M1584" s="19"/>
      <c r="N1584" s="19"/>
      <c r="O1584" s="16"/>
      <c r="P1584" s="16"/>
      <c r="Q1584" s="26" t="str">
        <f t="shared" si="50"/>
        <v>Няма избран доставчик</v>
      </c>
      <c r="T1584" s="7" t="str">
        <f t="shared" si="49"/>
        <v xml:space="preserve">Не е избран доствачик -  -  -  -  -  -  -  -  -  -  - обща стойност: </v>
      </c>
    </row>
    <row r="1585" spans="1:20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16"/>
      <c r="E1585" s="40"/>
      <c r="F1585" s="19"/>
      <c r="G1585" s="32"/>
      <c r="H1585" s="16"/>
      <c r="I1585" s="19"/>
      <c r="J1585" s="19"/>
      <c r="K1585" s="19"/>
      <c r="L1585" s="19"/>
      <c r="M1585" s="19"/>
      <c r="N1585" s="19"/>
      <c r="O1585" s="16"/>
      <c r="P1585" s="16"/>
      <c r="Q1585" s="26" t="str">
        <f t="shared" si="50"/>
        <v>Няма избран доставчик</v>
      </c>
      <c r="T1585" s="7" t="str">
        <f t="shared" si="49"/>
        <v xml:space="preserve">Не е избран доствачик -  -  -  -  -  -  -  -  -  -  - обща стойност: </v>
      </c>
    </row>
    <row r="1586" spans="1:20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16"/>
      <c r="E1586" s="40"/>
      <c r="F1586" s="19"/>
      <c r="G1586" s="32"/>
      <c r="H1586" s="16"/>
      <c r="I1586" s="19"/>
      <c r="J1586" s="19"/>
      <c r="K1586" s="19"/>
      <c r="L1586" s="19"/>
      <c r="M1586" s="19"/>
      <c r="N1586" s="19"/>
      <c r="O1586" s="16"/>
      <c r="P1586" s="16"/>
      <c r="Q1586" s="26" t="str">
        <f t="shared" si="50"/>
        <v>Няма избран доставчик</v>
      </c>
      <c r="T1586" s="7" t="str">
        <f t="shared" si="49"/>
        <v xml:space="preserve">Не е избран доствачик -  -  -  -  -  -  -  -  -  -  - обща стойност: </v>
      </c>
    </row>
    <row r="1587" spans="1:20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16"/>
      <c r="E1587" s="40"/>
      <c r="F1587" s="19"/>
      <c r="G1587" s="32"/>
      <c r="H1587" s="16"/>
      <c r="I1587" s="19"/>
      <c r="J1587" s="19"/>
      <c r="K1587" s="19"/>
      <c r="L1587" s="19"/>
      <c r="M1587" s="19"/>
      <c r="N1587" s="19"/>
      <c r="O1587" s="16"/>
      <c r="P1587" s="16"/>
      <c r="Q1587" s="26" t="str">
        <f t="shared" si="50"/>
        <v>Няма избран доставчик</v>
      </c>
      <c r="T1587" s="7" t="str">
        <f t="shared" si="49"/>
        <v xml:space="preserve">Не е избран доствачик -  -  -  -  -  -  -  -  -  -  - обща стойност: </v>
      </c>
    </row>
    <row r="1588" spans="1:20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16"/>
      <c r="E1588" s="40"/>
      <c r="F1588" s="19"/>
      <c r="G1588" s="32"/>
      <c r="H1588" s="16"/>
      <c r="I1588" s="19"/>
      <c r="J1588" s="19"/>
      <c r="K1588" s="19"/>
      <c r="L1588" s="19"/>
      <c r="M1588" s="19"/>
      <c r="N1588" s="19"/>
      <c r="O1588" s="16"/>
      <c r="P1588" s="16"/>
      <c r="Q1588" s="26" t="str">
        <f t="shared" si="50"/>
        <v>Няма избран доставчик</v>
      </c>
      <c r="T1588" s="7" t="str">
        <f t="shared" si="49"/>
        <v xml:space="preserve">Не е избран доствачик -  -  -  -  -  -  -  -  -  -  - обща стойност: </v>
      </c>
    </row>
    <row r="1589" spans="1:20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16"/>
      <c r="E1589" s="40"/>
      <c r="F1589" s="19"/>
      <c r="G1589" s="32"/>
      <c r="H1589" s="16"/>
      <c r="I1589" s="19"/>
      <c r="J1589" s="19"/>
      <c r="K1589" s="19"/>
      <c r="L1589" s="19"/>
      <c r="M1589" s="19"/>
      <c r="N1589" s="19"/>
      <c r="O1589" s="16"/>
      <c r="P1589" s="16"/>
      <c r="Q1589" s="26" t="str">
        <f t="shared" si="50"/>
        <v>Няма избран доставчик</v>
      </c>
      <c r="T1589" s="7" t="str">
        <f t="shared" si="49"/>
        <v xml:space="preserve">Не е избран доствачик -  -  -  -  -  -  -  -  -  -  - обща стойност: </v>
      </c>
    </row>
    <row r="1590" spans="1:20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16"/>
      <c r="E1590" s="40"/>
      <c r="F1590" s="19"/>
      <c r="G1590" s="32"/>
      <c r="H1590" s="16"/>
      <c r="I1590" s="19"/>
      <c r="J1590" s="19"/>
      <c r="K1590" s="19"/>
      <c r="L1590" s="19"/>
      <c r="M1590" s="19"/>
      <c r="N1590" s="19"/>
      <c r="O1590" s="16"/>
      <c r="P1590" s="16"/>
      <c r="Q1590" s="26" t="str">
        <f t="shared" si="50"/>
        <v>Няма избран доставчик</v>
      </c>
      <c r="T1590" s="7" t="str">
        <f t="shared" si="49"/>
        <v xml:space="preserve">Не е избран доствачик -  -  -  -  -  -  -  -  -  -  - обща стойност: </v>
      </c>
    </row>
    <row r="1591" spans="1:20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16"/>
      <c r="E1591" s="40"/>
      <c r="F1591" s="19"/>
      <c r="G1591" s="32"/>
      <c r="H1591" s="16"/>
      <c r="I1591" s="19"/>
      <c r="J1591" s="19"/>
      <c r="K1591" s="19"/>
      <c r="L1591" s="19"/>
      <c r="M1591" s="19"/>
      <c r="N1591" s="19"/>
      <c r="O1591" s="16"/>
      <c r="P1591" s="16"/>
      <c r="Q1591" s="26" t="str">
        <f t="shared" si="50"/>
        <v>Няма избран доставчик</v>
      </c>
      <c r="T1591" s="7" t="str">
        <f t="shared" si="49"/>
        <v xml:space="preserve">Не е избран доствачик -  -  -  -  -  -  -  -  -  -  - обща стойност: </v>
      </c>
    </row>
    <row r="1592" spans="1:20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16"/>
      <c r="E1592" s="40"/>
      <c r="F1592" s="19"/>
      <c r="G1592" s="32"/>
      <c r="H1592" s="16"/>
      <c r="I1592" s="19"/>
      <c r="J1592" s="19"/>
      <c r="K1592" s="19"/>
      <c r="L1592" s="19"/>
      <c r="M1592" s="19"/>
      <c r="N1592" s="19"/>
      <c r="O1592" s="16"/>
      <c r="P1592" s="16"/>
      <c r="Q1592" s="26" t="str">
        <f t="shared" si="50"/>
        <v>Няма избран доставчик</v>
      </c>
      <c r="T1592" s="7" t="str">
        <f t="shared" si="49"/>
        <v xml:space="preserve">Не е избран доствачик -  -  -  -  -  -  -  -  -  -  - обща стойност: </v>
      </c>
    </row>
    <row r="1593" spans="1:20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16"/>
      <c r="E1593" s="40"/>
      <c r="F1593" s="19"/>
      <c r="G1593" s="32"/>
      <c r="H1593" s="16"/>
      <c r="I1593" s="19"/>
      <c r="J1593" s="19"/>
      <c r="K1593" s="19"/>
      <c r="L1593" s="19"/>
      <c r="M1593" s="19"/>
      <c r="N1593" s="19"/>
      <c r="O1593" s="16"/>
      <c r="P1593" s="16"/>
      <c r="Q1593" s="26" t="str">
        <f t="shared" si="50"/>
        <v>Няма избран доставчик</v>
      </c>
      <c r="T1593" s="7" t="str">
        <f t="shared" si="49"/>
        <v xml:space="preserve">Не е избран доствачик -  -  -  -  -  -  -  -  -  -  - обща стойност: </v>
      </c>
    </row>
    <row r="1594" spans="1:20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16"/>
      <c r="E1594" s="40"/>
      <c r="F1594" s="19"/>
      <c r="G1594" s="32"/>
      <c r="H1594" s="16"/>
      <c r="I1594" s="19"/>
      <c r="J1594" s="19"/>
      <c r="K1594" s="19"/>
      <c r="L1594" s="19"/>
      <c r="M1594" s="19"/>
      <c r="N1594" s="19"/>
      <c r="O1594" s="16"/>
      <c r="P1594" s="16"/>
      <c r="Q1594" s="26" t="str">
        <f t="shared" si="50"/>
        <v>Няма избран доставчик</v>
      </c>
      <c r="T1594" s="7" t="str">
        <f t="shared" si="49"/>
        <v xml:space="preserve">Не е избран доствачик -  -  -  -  -  -  -  -  -  -  - обща стойност: </v>
      </c>
    </row>
    <row r="1595" spans="1:20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16"/>
      <c r="E1595" s="40"/>
      <c r="F1595" s="19"/>
      <c r="G1595" s="32"/>
      <c r="H1595" s="16"/>
      <c r="I1595" s="19"/>
      <c r="J1595" s="19"/>
      <c r="K1595" s="19"/>
      <c r="L1595" s="19"/>
      <c r="M1595" s="19"/>
      <c r="N1595" s="19"/>
      <c r="O1595" s="16"/>
      <c r="P1595" s="16"/>
      <c r="Q1595" s="26" t="str">
        <f t="shared" si="50"/>
        <v>Няма избран доставчик</v>
      </c>
      <c r="T1595" s="7" t="str">
        <f t="shared" si="49"/>
        <v xml:space="preserve">Не е избран доствачик -  -  -  -  -  -  -  -  -  -  - обща стойност: </v>
      </c>
    </row>
    <row r="1596" spans="1:20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16"/>
      <c r="E1596" s="40"/>
      <c r="F1596" s="19"/>
      <c r="G1596" s="32"/>
      <c r="H1596" s="16"/>
      <c r="I1596" s="19"/>
      <c r="J1596" s="19"/>
      <c r="K1596" s="19"/>
      <c r="L1596" s="19"/>
      <c r="M1596" s="19"/>
      <c r="N1596" s="19"/>
      <c r="O1596" s="16"/>
      <c r="P1596" s="16"/>
      <c r="Q1596" s="26" t="str">
        <f t="shared" si="50"/>
        <v>Няма избран доставчик</v>
      </c>
      <c r="T1596" s="7" t="str">
        <f t="shared" si="49"/>
        <v xml:space="preserve">Не е избран доствачик -  -  -  -  -  -  -  -  -  -  - обща стойност: </v>
      </c>
    </row>
    <row r="1597" spans="1:20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16"/>
      <c r="E1597" s="40"/>
      <c r="F1597" s="19"/>
      <c r="G1597" s="32"/>
      <c r="H1597" s="16"/>
      <c r="I1597" s="19"/>
      <c r="J1597" s="19"/>
      <c r="K1597" s="19"/>
      <c r="L1597" s="19"/>
      <c r="M1597" s="19"/>
      <c r="N1597" s="19"/>
      <c r="O1597" s="16"/>
      <c r="P1597" s="16"/>
      <c r="Q1597" s="26" t="str">
        <f t="shared" si="50"/>
        <v>Няма избран доставчик</v>
      </c>
      <c r="T1597" s="7" t="str">
        <f t="shared" si="49"/>
        <v xml:space="preserve">Не е избран доствачик -  -  -  -  -  -  -  -  -  -  - обща стойност: </v>
      </c>
    </row>
    <row r="1598" spans="1:20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16"/>
      <c r="E1598" s="40"/>
      <c r="F1598" s="19"/>
      <c r="G1598" s="32"/>
      <c r="H1598" s="16"/>
      <c r="I1598" s="19"/>
      <c r="J1598" s="19"/>
      <c r="K1598" s="19"/>
      <c r="L1598" s="19"/>
      <c r="M1598" s="19"/>
      <c r="N1598" s="19"/>
      <c r="O1598" s="16"/>
      <c r="P1598" s="16"/>
      <c r="Q1598" s="26" t="str">
        <f t="shared" si="50"/>
        <v>Няма избран доставчик</v>
      </c>
      <c r="T1598" s="7" t="str">
        <f t="shared" si="49"/>
        <v xml:space="preserve">Не е избран доствачик -  -  -  -  -  -  -  -  -  -  - обща стойност: </v>
      </c>
    </row>
    <row r="1599" spans="1:20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16"/>
      <c r="E1599" s="40"/>
      <c r="F1599" s="19"/>
      <c r="G1599" s="32"/>
      <c r="H1599" s="16"/>
      <c r="I1599" s="19"/>
      <c r="J1599" s="19"/>
      <c r="K1599" s="19"/>
      <c r="L1599" s="19"/>
      <c r="M1599" s="19"/>
      <c r="N1599" s="19"/>
      <c r="O1599" s="16"/>
      <c r="P1599" s="16"/>
      <c r="Q1599" s="26" t="str">
        <f t="shared" si="50"/>
        <v>Няма избран доставчик</v>
      </c>
      <c r="T1599" s="7" t="str">
        <f t="shared" si="49"/>
        <v xml:space="preserve">Не е избран доствачик -  -  -  -  -  -  -  -  -  -  - обща стойност: </v>
      </c>
    </row>
    <row r="1600" spans="1:20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16"/>
      <c r="E1600" s="40"/>
      <c r="F1600" s="19"/>
      <c r="G1600" s="32"/>
      <c r="H1600" s="16"/>
      <c r="I1600" s="19"/>
      <c r="J1600" s="19"/>
      <c r="K1600" s="19"/>
      <c r="L1600" s="19"/>
      <c r="M1600" s="19"/>
      <c r="N1600" s="19"/>
      <c r="O1600" s="16"/>
      <c r="P1600" s="16"/>
      <c r="Q1600" s="26" t="str">
        <f t="shared" si="50"/>
        <v>Няма избран доставчик</v>
      </c>
      <c r="T1600" s="7" t="str">
        <f t="shared" si="49"/>
        <v xml:space="preserve">Не е избран доствачик -  -  -  -  -  -  -  -  -  -  - обща стойност: </v>
      </c>
    </row>
    <row r="1601" spans="1:20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16"/>
      <c r="E1601" s="40"/>
      <c r="F1601" s="19"/>
      <c r="G1601" s="32"/>
      <c r="H1601" s="16"/>
      <c r="I1601" s="19"/>
      <c r="J1601" s="19"/>
      <c r="K1601" s="19"/>
      <c r="L1601" s="19"/>
      <c r="M1601" s="19"/>
      <c r="N1601" s="19"/>
      <c r="O1601" s="16"/>
      <c r="P1601" s="16"/>
      <c r="Q1601" s="26" t="str">
        <f t="shared" si="50"/>
        <v>Няма избран доставчик</v>
      </c>
      <c r="T1601" s="7" t="str">
        <f t="shared" si="49"/>
        <v xml:space="preserve">Не е избран доствачик -  -  -  -  -  -  -  -  -  -  - обща стойност: </v>
      </c>
    </row>
    <row r="1602" spans="1:20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16"/>
      <c r="E1602" s="40"/>
      <c r="F1602" s="19"/>
      <c r="G1602" s="32"/>
      <c r="H1602" s="16"/>
      <c r="I1602" s="19"/>
      <c r="J1602" s="19"/>
      <c r="K1602" s="19"/>
      <c r="L1602" s="19"/>
      <c r="M1602" s="19"/>
      <c r="N1602" s="19"/>
      <c r="O1602" s="16"/>
      <c r="P1602" s="16"/>
      <c r="Q1602" s="26" t="str">
        <f t="shared" si="50"/>
        <v>Няма избран доставчик</v>
      </c>
      <c r="T1602" s="7" t="str">
        <f t="shared" si="49"/>
        <v xml:space="preserve">Не е избран доствачик -  -  -  -  -  -  -  -  -  -  - обща стойност: </v>
      </c>
    </row>
    <row r="1603" spans="1:20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16"/>
      <c r="E1603" s="40"/>
      <c r="F1603" s="19"/>
      <c r="G1603" s="32"/>
      <c r="H1603" s="16"/>
      <c r="I1603" s="19"/>
      <c r="J1603" s="19"/>
      <c r="K1603" s="19"/>
      <c r="L1603" s="19"/>
      <c r="M1603" s="19"/>
      <c r="N1603" s="19"/>
      <c r="O1603" s="16"/>
      <c r="P1603" s="16"/>
      <c r="Q1603" s="26" t="str">
        <f t="shared" si="50"/>
        <v>Няма избран доставчик</v>
      </c>
      <c r="T1603" s="7" t="str">
        <f t="shared" si="49"/>
        <v xml:space="preserve">Не е избран доствачик -  -  -  -  -  -  -  -  -  -  - обща стойност: </v>
      </c>
    </row>
    <row r="1604" spans="1:20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16"/>
      <c r="E1604" s="40"/>
      <c r="F1604" s="19"/>
      <c r="G1604" s="32"/>
      <c r="H1604" s="16"/>
      <c r="I1604" s="19"/>
      <c r="J1604" s="19"/>
      <c r="K1604" s="19"/>
      <c r="L1604" s="19"/>
      <c r="M1604" s="19"/>
      <c r="N1604" s="19"/>
      <c r="O1604" s="16"/>
      <c r="P1604" s="16"/>
      <c r="Q1604" s="26" t="str">
        <f t="shared" si="50"/>
        <v>Няма избран доставчик</v>
      </c>
      <c r="T1604" s="7" t="str">
        <f t="shared" ref="T1604:T1667" si="51">C1604&amp;" - "&amp;D1604&amp;" - "&amp;F1604&amp;" - "&amp;G1604&amp;" - "&amp;H1604&amp;" - "&amp;I1604&amp;" - "&amp;J1604&amp;" - "&amp;K1604&amp;" - "&amp;L1604&amp;" - "&amp;M1604&amp;" - "&amp;N1604&amp;" - обща стойност: "&amp;P1604</f>
        <v xml:space="preserve">Не е избран доствачик -  -  -  -  -  -  -  -  -  -  - обща стойност: </v>
      </c>
    </row>
    <row r="1605" spans="1:20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16"/>
      <c r="E1605" s="40"/>
      <c r="F1605" s="19"/>
      <c r="G1605" s="32"/>
      <c r="H1605" s="16"/>
      <c r="I1605" s="19"/>
      <c r="J1605" s="19"/>
      <c r="K1605" s="19"/>
      <c r="L1605" s="19"/>
      <c r="M1605" s="19"/>
      <c r="N1605" s="19"/>
      <c r="O1605" s="16"/>
      <c r="P1605" s="16"/>
      <c r="Q1605" s="26" t="str">
        <f t="shared" si="50"/>
        <v>Няма избран доставчик</v>
      </c>
      <c r="T1605" s="7" t="str">
        <f t="shared" si="51"/>
        <v xml:space="preserve">Не е избран доствачик -  -  -  -  -  -  -  -  -  -  - обща стойност: </v>
      </c>
    </row>
    <row r="1606" spans="1:20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16"/>
      <c r="E1606" s="40"/>
      <c r="F1606" s="19"/>
      <c r="G1606" s="32"/>
      <c r="H1606" s="16"/>
      <c r="I1606" s="19"/>
      <c r="J1606" s="19"/>
      <c r="K1606" s="19"/>
      <c r="L1606" s="19"/>
      <c r="M1606" s="19"/>
      <c r="N1606" s="19"/>
      <c r="O1606" s="16"/>
      <c r="P1606" s="16"/>
      <c r="Q1606" s="26" t="str">
        <f t="shared" ref="Q1606:Q1669" si="52">IF(B1606&lt;&gt;"",IF(AND(F1606&lt;&gt;"",G1606&lt;&gt;"",H1606&lt;&gt;"",O1606&lt;&gt;"",P1606&lt;&gt;""),"","Задължителни полета - Наименование/Количество/Мердна единица/стойност"),"Няма избран доставчик")</f>
        <v>Няма избран доставчик</v>
      </c>
      <c r="T1606" s="7" t="str">
        <f t="shared" si="51"/>
        <v xml:space="preserve">Не е избран доствачик -  -  -  -  -  -  -  -  -  -  - обща стойност: </v>
      </c>
    </row>
    <row r="1607" spans="1:20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16"/>
      <c r="E1607" s="40"/>
      <c r="F1607" s="19"/>
      <c r="G1607" s="32"/>
      <c r="H1607" s="16"/>
      <c r="I1607" s="19"/>
      <c r="J1607" s="19"/>
      <c r="K1607" s="19"/>
      <c r="L1607" s="19"/>
      <c r="M1607" s="19"/>
      <c r="N1607" s="19"/>
      <c r="O1607" s="16"/>
      <c r="P1607" s="16"/>
      <c r="Q1607" s="26" t="str">
        <f t="shared" si="52"/>
        <v>Няма избран доставчик</v>
      </c>
      <c r="T1607" s="7" t="str">
        <f t="shared" si="51"/>
        <v xml:space="preserve">Не е избран доствачик -  -  -  -  -  -  -  -  -  -  - обща стойност: </v>
      </c>
    </row>
    <row r="1608" spans="1:20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16"/>
      <c r="E1608" s="40"/>
      <c r="F1608" s="19"/>
      <c r="G1608" s="32"/>
      <c r="H1608" s="16"/>
      <c r="I1608" s="19"/>
      <c r="J1608" s="19"/>
      <c r="K1608" s="19"/>
      <c r="L1608" s="19"/>
      <c r="M1608" s="19"/>
      <c r="N1608" s="19"/>
      <c r="O1608" s="16"/>
      <c r="P1608" s="16"/>
      <c r="Q1608" s="26" t="str">
        <f t="shared" si="52"/>
        <v>Няма избран доставчик</v>
      </c>
      <c r="T1608" s="7" t="str">
        <f t="shared" si="51"/>
        <v xml:space="preserve">Не е избран доствачик -  -  -  -  -  -  -  -  -  -  - обща стойност: </v>
      </c>
    </row>
    <row r="1609" spans="1:20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16"/>
      <c r="E1609" s="40"/>
      <c r="F1609" s="19"/>
      <c r="G1609" s="32"/>
      <c r="H1609" s="16"/>
      <c r="I1609" s="19"/>
      <c r="J1609" s="19"/>
      <c r="K1609" s="19"/>
      <c r="L1609" s="19"/>
      <c r="M1609" s="19"/>
      <c r="N1609" s="19"/>
      <c r="O1609" s="16"/>
      <c r="P1609" s="16"/>
      <c r="Q1609" s="26" t="str">
        <f t="shared" si="52"/>
        <v>Няма избран доставчик</v>
      </c>
      <c r="T1609" s="7" t="str">
        <f t="shared" si="51"/>
        <v xml:space="preserve">Не е избран доствачик -  -  -  -  -  -  -  -  -  -  - обща стойност: </v>
      </c>
    </row>
    <row r="1610" spans="1:20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16"/>
      <c r="E1610" s="40"/>
      <c r="F1610" s="19"/>
      <c r="G1610" s="32"/>
      <c r="H1610" s="16"/>
      <c r="I1610" s="19"/>
      <c r="J1610" s="19"/>
      <c r="K1610" s="19"/>
      <c r="L1610" s="19"/>
      <c r="M1610" s="19"/>
      <c r="N1610" s="19"/>
      <c r="O1610" s="16"/>
      <c r="P1610" s="16"/>
      <c r="Q1610" s="26" t="str">
        <f t="shared" si="52"/>
        <v>Няма избран доставчик</v>
      </c>
      <c r="T1610" s="7" t="str">
        <f t="shared" si="51"/>
        <v xml:space="preserve">Не е избран доствачик -  -  -  -  -  -  -  -  -  -  - обща стойност: </v>
      </c>
    </row>
    <row r="1611" spans="1:20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16"/>
      <c r="E1611" s="40"/>
      <c r="F1611" s="19"/>
      <c r="G1611" s="32"/>
      <c r="H1611" s="16"/>
      <c r="I1611" s="19"/>
      <c r="J1611" s="19"/>
      <c r="K1611" s="19"/>
      <c r="L1611" s="19"/>
      <c r="M1611" s="19"/>
      <c r="N1611" s="19"/>
      <c r="O1611" s="16"/>
      <c r="P1611" s="16"/>
      <c r="Q1611" s="26" t="str">
        <f t="shared" si="52"/>
        <v>Няма избран доставчик</v>
      </c>
      <c r="T1611" s="7" t="str">
        <f t="shared" si="51"/>
        <v xml:space="preserve">Не е избран доствачик -  -  -  -  -  -  -  -  -  -  - обща стойност: </v>
      </c>
    </row>
    <row r="1612" spans="1:20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16"/>
      <c r="E1612" s="40"/>
      <c r="F1612" s="19"/>
      <c r="G1612" s="32"/>
      <c r="H1612" s="16"/>
      <c r="I1612" s="19"/>
      <c r="J1612" s="19"/>
      <c r="K1612" s="19"/>
      <c r="L1612" s="19"/>
      <c r="M1612" s="19"/>
      <c r="N1612" s="19"/>
      <c r="O1612" s="16"/>
      <c r="P1612" s="16"/>
      <c r="Q1612" s="26" t="str">
        <f t="shared" si="52"/>
        <v>Няма избран доставчик</v>
      </c>
      <c r="T1612" s="7" t="str">
        <f t="shared" si="51"/>
        <v xml:space="preserve">Не е избран доствачик -  -  -  -  -  -  -  -  -  -  - обща стойност: </v>
      </c>
    </row>
    <row r="1613" spans="1:20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16"/>
      <c r="E1613" s="40"/>
      <c r="F1613" s="19"/>
      <c r="G1613" s="32"/>
      <c r="H1613" s="16"/>
      <c r="I1613" s="19"/>
      <c r="J1613" s="19"/>
      <c r="K1613" s="19"/>
      <c r="L1613" s="19"/>
      <c r="M1613" s="19"/>
      <c r="N1613" s="19"/>
      <c r="O1613" s="16"/>
      <c r="P1613" s="16"/>
      <c r="Q1613" s="26" t="str">
        <f t="shared" si="52"/>
        <v>Няма избран доставчик</v>
      </c>
      <c r="T1613" s="7" t="str">
        <f t="shared" si="51"/>
        <v xml:space="preserve">Не е избран доствачик -  -  -  -  -  -  -  -  -  -  - обща стойност: </v>
      </c>
    </row>
    <row r="1614" spans="1:20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16"/>
      <c r="E1614" s="40"/>
      <c r="F1614" s="19"/>
      <c r="G1614" s="32"/>
      <c r="H1614" s="16"/>
      <c r="I1614" s="19"/>
      <c r="J1614" s="19"/>
      <c r="K1614" s="19"/>
      <c r="L1614" s="19"/>
      <c r="M1614" s="19"/>
      <c r="N1614" s="19"/>
      <c r="O1614" s="16"/>
      <c r="P1614" s="16"/>
      <c r="Q1614" s="26" t="str">
        <f t="shared" si="52"/>
        <v>Няма избран доставчик</v>
      </c>
      <c r="T1614" s="7" t="str">
        <f t="shared" si="51"/>
        <v xml:space="preserve">Не е избран доствачик -  -  -  -  -  -  -  -  -  -  - обща стойност: </v>
      </c>
    </row>
    <row r="1615" spans="1:20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16"/>
      <c r="E1615" s="40"/>
      <c r="F1615" s="19"/>
      <c r="G1615" s="32"/>
      <c r="H1615" s="16"/>
      <c r="I1615" s="19"/>
      <c r="J1615" s="19"/>
      <c r="K1615" s="19"/>
      <c r="L1615" s="19"/>
      <c r="M1615" s="19"/>
      <c r="N1615" s="19"/>
      <c r="O1615" s="16"/>
      <c r="P1615" s="16"/>
      <c r="Q1615" s="26" t="str">
        <f t="shared" si="52"/>
        <v>Няма избран доставчик</v>
      </c>
      <c r="T1615" s="7" t="str">
        <f t="shared" si="51"/>
        <v xml:space="preserve">Не е избран доствачик -  -  -  -  -  -  -  -  -  -  - обща стойност: </v>
      </c>
    </row>
    <row r="1616" spans="1:20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16"/>
      <c r="E1616" s="40"/>
      <c r="F1616" s="19"/>
      <c r="G1616" s="32"/>
      <c r="H1616" s="16"/>
      <c r="I1616" s="19"/>
      <c r="J1616" s="19"/>
      <c r="K1616" s="19"/>
      <c r="L1616" s="19"/>
      <c r="M1616" s="19"/>
      <c r="N1616" s="19"/>
      <c r="O1616" s="16"/>
      <c r="P1616" s="16"/>
      <c r="Q1616" s="26" t="str">
        <f t="shared" si="52"/>
        <v>Няма избран доставчик</v>
      </c>
      <c r="T1616" s="7" t="str">
        <f t="shared" si="51"/>
        <v xml:space="preserve">Не е избран доствачик -  -  -  -  -  -  -  -  -  -  - обща стойност: </v>
      </c>
    </row>
    <row r="1617" spans="1:20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16"/>
      <c r="E1617" s="40"/>
      <c r="F1617" s="19"/>
      <c r="G1617" s="32"/>
      <c r="H1617" s="16"/>
      <c r="I1617" s="19"/>
      <c r="J1617" s="19"/>
      <c r="K1617" s="19"/>
      <c r="L1617" s="19"/>
      <c r="M1617" s="19"/>
      <c r="N1617" s="19"/>
      <c r="O1617" s="16"/>
      <c r="P1617" s="16"/>
      <c r="Q1617" s="26" t="str">
        <f t="shared" si="52"/>
        <v>Няма избран доставчик</v>
      </c>
      <c r="T1617" s="7" t="str">
        <f t="shared" si="51"/>
        <v xml:space="preserve">Не е избран доствачик -  -  -  -  -  -  -  -  -  -  - обща стойност: </v>
      </c>
    </row>
    <row r="1618" spans="1:20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16"/>
      <c r="E1618" s="40"/>
      <c r="F1618" s="19"/>
      <c r="G1618" s="32"/>
      <c r="H1618" s="16"/>
      <c r="I1618" s="19"/>
      <c r="J1618" s="19"/>
      <c r="K1618" s="19"/>
      <c r="L1618" s="19"/>
      <c r="M1618" s="19"/>
      <c r="N1618" s="19"/>
      <c r="O1618" s="16"/>
      <c r="P1618" s="16"/>
      <c r="Q1618" s="26" t="str">
        <f t="shared" si="52"/>
        <v>Няма избран доставчик</v>
      </c>
      <c r="T1618" s="7" t="str">
        <f t="shared" si="51"/>
        <v xml:space="preserve">Не е избран доствачик -  -  -  -  -  -  -  -  -  -  - обща стойност: </v>
      </c>
    </row>
    <row r="1619" spans="1:20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16"/>
      <c r="E1619" s="40"/>
      <c r="F1619" s="19"/>
      <c r="G1619" s="32"/>
      <c r="H1619" s="16"/>
      <c r="I1619" s="19"/>
      <c r="J1619" s="19"/>
      <c r="K1619" s="19"/>
      <c r="L1619" s="19"/>
      <c r="M1619" s="19"/>
      <c r="N1619" s="19"/>
      <c r="O1619" s="16"/>
      <c r="P1619" s="16"/>
      <c r="Q1619" s="26" t="str">
        <f t="shared" si="52"/>
        <v>Няма избран доставчик</v>
      </c>
      <c r="T1619" s="7" t="str">
        <f t="shared" si="51"/>
        <v xml:space="preserve">Не е избран доствачик -  -  -  -  -  -  -  -  -  -  - обща стойност: </v>
      </c>
    </row>
    <row r="1620" spans="1:20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16"/>
      <c r="E1620" s="40"/>
      <c r="F1620" s="19"/>
      <c r="G1620" s="32"/>
      <c r="H1620" s="16"/>
      <c r="I1620" s="19"/>
      <c r="J1620" s="19"/>
      <c r="K1620" s="19"/>
      <c r="L1620" s="19"/>
      <c r="M1620" s="19"/>
      <c r="N1620" s="19"/>
      <c r="O1620" s="16"/>
      <c r="P1620" s="16"/>
      <c r="Q1620" s="26" t="str">
        <f t="shared" si="52"/>
        <v>Няма избран доставчик</v>
      </c>
      <c r="T1620" s="7" t="str">
        <f t="shared" si="51"/>
        <v xml:space="preserve">Не е избран доствачик -  -  -  -  -  -  -  -  -  -  - обща стойност: </v>
      </c>
    </row>
    <row r="1621" spans="1:20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16"/>
      <c r="E1621" s="40"/>
      <c r="F1621" s="19"/>
      <c r="G1621" s="32"/>
      <c r="H1621" s="16"/>
      <c r="I1621" s="19"/>
      <c r="J1621" s="19"/>
      <c r="K1621" s="19"/>
      <c r="L1621" s="19"/>
      <c r="M1621" s="19"/>
      <c r="N1621" s="19"/>
      <c r="O1621" s="16"/>
      <c r="P1621" s="16"/>
      <c r="Q1621" s="26" t="str">
        <f t="shared" si="52"/>
        <v>Няма избран доставчик</v>
      </c>
      <c r="T1621" s="7" t="str">
        <f t="shared" si="51"/>
        <v xml:space="preserve">Не е избран доствачик -  -  -  -  -  -  -  -  -  -  - обща стойност: </v>
      </c>
    </row>
    <row r="1622" spans="1:20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16"/>
      <c r="E1622" s="40"/>
      <c r="F1622" s="19"/>
      <c r="G1622" s="32"/>
      <c r="H1622" s="16"/>
      <c r="I1622" s="19"/>
      <c r="J1622" s="19"/>
      <c r="K1622" s="19"/>
      <c r="L1622" s="19"/>
      <c r="M1622" s="19"/>
      <c r="N1622" s="19"/>
      <c r="O1622" s="16"/>
      <c r="P1622" s="16"/>
      <c r="Q1622" s="26" t="str">
        <f t="shared" si="52"/>
        <v>Няма избран доставчик</v>
      </c>
      <c r="T1622" s="7" t="str">
        <f t="shared" si="51"/>
        <v xml:space="preserve">Не е избран доствачик -  -  -  -  -  -  -  -  -  -  - обща стойност: </v>
      </c>
    </row>
    <row r="1623" spans="1:20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16"/>
      <c r="E1623" s="40"/>
      <c r="F1623" s="19"/>
      <c r="G1623" s="32"/>
      <c r="H1623" s="16"/>
      <c r="I1623" s="19"/>
      <c r="J1623" s="19"/>
      <c r="K1623" s="19"/>
      <c r="L1623" s="19"/>
      <c r="M1623" s="19"/>
      <c r="N1623" s="19"/>
      <c r="O1623" s="16"/>
      <c r="P1623" s="16"/>
      <c r="Q1623" s="26" t="str">
        <f t="shared" si="52"/>
        <v>Няма избран доставчик</v>
      </c>
      <c r="T1623" s="7" t="str">
        <f t="shared" si="51"/>
        <v xml:space="preserve">Не е избран доствачик -  -  -  -  -  -  -  -  -  -  - обща стойност: </v>
      </c>
    </row>
    <row r="1624" spans="1:20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16"/>
      <c r="E1624" s="40"/>
      <c r="F1624" s="19"/>
      <c r="G1624" s="32"/>
      <c r="H1624" s="16"/>
      <c r="I1624" s="19"/>
      <c r="J1624" s="19"/>
      <c r="K1624" s="19"/>
      <c r="L1624" s="19"/>
      <c r="M1624" s="19"/>
      <c r="N1624" s="19"/>
      <c r="O1624" s="16"/>
      <c r="P1624" s="16"/>
      <c r="Q1624" s="26" t="str">
        <f t="shared" si="52"/>
        <v>Няма избран доставчик</v>
      </c>
      <c r="T1624" s="7" t="str">
        <f t="shared" si="51"/>
        <v xml:space="preserve">Не е избран доствачик -  -  -  -  -  -  -  -  -  -  - обща стойност: </v>
      </c>
    </row>
    <row r="1625" spans="1:20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16"/>
      <c r="E1625" s="40"/>
      <c r="F1625" s="19"/>
      <c r="G1625" s="32"/>
      <c r="H1625" s="16"/>
      <c r="I1625" s="19"/>
      <c r="J1625" s="19"/>
      <c r="K1625" s="19"/>
      <c r="L1625" s="19"/>
      <c r="M1625" s="19"/>
      <c r="N1625" s="19"/>
      <c r="O1625" s="16"/>
      <c r="P1625" s="16"/>
      <c r="Q1625" s="26" t="str">
        <f t="shared" si="52"/>
        <v>Няма избран доставчик</v>
      </c>
      <c r="T1625" s="7" t="str">
        <f t="shared" si="51"/>
        <v xml:space="preserve">Не е избран доствачик -  -  -  -  -  -  -  -  -  -  - обща стойност: </v>
      </c>
    </row>
    <row r="1626" spans="1:20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16"/>
      <c r="E1626" s="40"/>
      <c r="F1626" s="19"/>
      <c r="G1626" s="32"/>
      <c r="H1626" s="16"/>
      <c r="I1626" s="19"/>
      <c r="J1626" s="19"/>
      <c r="K1626" s="19"/>
      <c r="L1626" s="19"/>
      <c r="M1626" s="19"/>
      <c r="N1626" s="19"/>
      <c r="O1626" s="16"/>
      <c r="P1626" s="16"/>
      <c r="Q1626" s="26" t="str">
        <f t="shared" si="52"/>
        <v>Няма избран доставчик</v>
      </c>
      <c r="T1626" s="7" t="str">
        <f t="shared" si="51"/>
        <v xml:space="preserve">Не е избран доствачик -  -  -  -  -  -  -  -  -  -  - обща стойност: </v>
      </c>
    </row>
    <row r="1627" spans="1:20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16"/>
      <c r="E1627" s="40"/>
      <c r="F1627" s="19"/>
      <c r="G1627" s="32"/>
      <c r="H1627" s="16"/>
      <c r="I1627" s="19"/>
      <c r="J1627" s="19"/>
      <c r="K1627" s="19"/>
      <c r="L1627" s="19"/>
      <c r="M1627" s="19"/>
      <c r="N1627" s="19"/>
      <c r="O1627" s="16"/>
      <c r="P1627" s="16"/>
      <c r="Q1627" s="26" t="str">
        <f t="shared" si="52"/>
        <v>Няма избран доставчик</v>
      </c>
      <c r="T1627" s="7" t="str">
        <f t="shared" si="51"/>
        <v xml:space="preserve">Не е избран доствачик -  -  -  -  -  -  -  -  -  -  - обща стойност: </v>
      </c>
    </row>
    <row r="1628" spans="1:20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16"/>
      <c r="E1628" s="40"/>
      <c r="F1628" s="19"/>
      <c r="G1628" s="32"/>
      <c r="H1628" s="16"/>
      <c r="I1628" s="19"/>
      <c r="J1628" s="19"/>
      <c r="K1628" s="19"/>
      <c r="L1628" s="19"/>
      <c r="M1628" s="19"/>
      <c r="N1628" s="19"/>
      <c r="O1628" s="16"/>
      <c r="P1628" s="16"/>
      <c r="Q1628" s="26" t="str">
        <f t="shared" si="52"/>
        <v>Няма избран доставчик</v>
      </c>
      <c r="T1628" s="7" t="str">
        <f t="shared" si="51"/>
        <v xml:space="preserve">Не е избран доствачик -  -  -  -  -  -  -  -  -  -  - обща стойност: </v>
      </c>
    </row>
    <row r="1629" spans="1:20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16"/>
      <c r="E1629" s="40"/>
      <c r="F1629" s="19"/>
      <c r="G1629" s="32"/>
      <c r="H1629" s="16"/>
      <c r="I1629" s="19"/>
      <c r="J1629" s="19"/>
      <c r="K1629" s="19"/>
      <c r="L1629" s="19"/>
      <c r="M1629" s="19"/>
      <c r="N1629" s="19"/>
      <c r="O1629" s="16"/>
      <c r="P1629" s="16"/>
      <c r="Q1629" s="26" t="str">
        <f t="shared" si="52"/>
        <v>Няма избран доставчик</v>
      </c>
      <c r="T1629" s="7" t="str">
        <f t="shared" si="51"/>
        <v xml:space="preserve">Не е избран доствачик -  -  -  -  -  -  -  -  -  -  - обща стойност: </v>
      </c>
    </row>
    <row r="1630" spans="1:20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16"/>
      <c r="E1630" s="40"/>
      <c r="F1630" s="19"/>
      <c r="G1630" s="32"/>
      <c r="H1630" s="16"/>
      <c r="I1630" s="19"/>
      <c r="J1630" s="19"/>
      <c r="K1630" s="19"/>
      <c r="L1630" s="19"/>
      <c r="M1630" s="19"/>
      <c r="N1630" s="19"/>
      <c r="O1630" s="16"/>
      <c r="P1630" s="16"/>
      <c r="Q1630" s="26" t="str">
        <f t="shared" si="52"/>
        <v>Няма избран доставчик</v>
      </c>
      <c r="T1630" s="7" t="str">
        <f t="shared" si="51"/>
        <v xml:space="preserve">Не е избран доствачик -  -  -  -  -  -  -  -  -  -  - обща стойност: </v>
      </c>
    </row>
    <row r="1631" spans="1:20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16"/>
      <c r="E1631" s="40"/>
      <c r="F1631" s="19"/>
      <c r="G1631" s="32"/>
      <c r="H1631" s="16"/>
      <c r="I1631" s="19"/>
      <c r="J1631" s="19"/>
      <c r="K1631" s="19"/>
      <c r="L1631" s="19"/>
      <c r="M1631" s="19"/>
      <c r="N1631" s="19"/>
      <c r="O1631" s="16"/>
      <c r="P1631" s="16"/>
      <c r="Q1631" s="26" t="str">
        <f t="shared" si="52"/>
        <v>Няма избран доставчик</v>
      </c>
      <c r="T1631" s="7" t="str">
        <f t="shared" si="51"/>
        <v xml:space="preserve">Не е избран доствачик -  -  -  -  -  -  -  -  -  -  - обща стойност: </v>
      </c>
    </row>
    <row r="1632" spans="1:20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16"/>
      <c r="E1632" s="40"/>
      <c r="F1632" s="19"/>
      <c r="G1632" s="32"/>
      <c r="H1632" s="16"/>
      <c r="I1632" s="19"/>
      <c r="J1632" s="19"/>
      <c r="K1632" s="19"/>
      <c r="L1632" s="19"/>
      <c r="M1632" s="19"/>
      <c r="N1632" s="19"/>
      <c r="O1632" s="16"/>
      <c r="P1632" s="16"/>
      <c r="Q1632" s="26" t="str">
        <f t="shared" si="52"/>
        <v>Няма избран доставчик</v>
      </c>
      <c r="T1632" s="7" t="str">
        <f t="shared" si="51"/>
        <v xml:space="preserve">Не е избран доствачик -  -  -  -  -  -  -  -  -  -  - обща стойност: </v>
      </c>
    </row>
    <row r="1633" spans="1:20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16"/>
      <c r="E1633" s="40"/>
      <c r="F1633" s="19"/>
      <c r="G1633" s="32"/>
      <c r="H1633" s="16"/>
      <c r="I1633" s="19"/>
      <c r="J1633" s="19"/>
      <c r="K1633" s="19"/>
      <c r="L1633" s="19"/>
      <c r="M1633" s="19"/>
      <c r="N1633" s="19"/>
      <c r="O1633" s="16"/>
      <c r="P1633" s="16"/>
      <c r="Q1633" s="26" t="str">
        <f t="shared" si="52"/>
        <v>Няма избран доставчик</v>
      </c>
      <c r="T1633" s="7" t="str">
        <f t="shared" si="51"/>
        <v xml:space="preserve">Не е избран доствачик -  -  -  -  -  -  -  -  -  -  - обща стойност: </v>
      </c>
    </row>
    <row r="1634" spans="1:20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16"/>
      <c r="E1634" s="40"/>
      <c r="F1634" s="19"/>
      <c r="G1634" s="32"/>
      <c r="H1634" s="16"/>
      <c r="I1634" s="19"/>
      <c r="J1634" s="19"/>
      <c r="K1634" s="19"/>
      <c r="L1634" s="19"/>
      <c r="M1634" s="19"/>
      <c r="N1634" s="19"/>
      <c r="O1634" s="16"/>
      <c r="P1634" s="16"/>
      <c r="Q1634" s="26" t="str">
        <f t="shared" si="52"/>
        <v>Няма избран доставчик</v>
      </c>
      <c r="T1634" s="7" t="str">
        <f t="shared" si="51"/>
        <v xml:space="preserve">Не е избран доствачик -  -  -  -  -  -  -  -  -  -  - обща стойност: </v>
      </c>
    </row>
    <row r="1635" spans="1:20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16"/>
      <c r="E1635" s="40"/>
      <c r="F1635" s="19"/>
      <c r="G1635" s="32"/>
      <c r="H1635" s="16"/>
      <c r="I1635" s="19"/>
      <c r="J1635" s="19"/>
      <c r="K1635" s="19"/>
      <c r="L1635" s="19"/>
      <c r="M1635" s="19"/>
      <c r="N1635" s="19"/>
      <c r="O1635" s="16"/>
      <c r="P1635" s="16"/>
      <c r="Q1635" s="26" t="str">
        <f t="shared" si="52"/>
        <v>Няма избран доставчик</v>
      </c>
      <c r="T1635" s="7" t="str">
        <f t="shared" si="51"/>
        <v xml:space="preserve">Не е избран доствачик -  -  -  -  -  -  -  -  -  -  - обща стойност: </v>
      </c>
    </row>
    <row r="1636" spans="1:20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16"/>
      <c r="E1636" s="40"/>
      <c r="F1636" s="19"/>
      <c r="G1636" s="32"/>
      <c r="H1636" s="16"/>
      <c r="I1636" s="19"/>
      <c r="J1636" s="19"/>
      <c r="K1636" s="19"/>
      <c r="L1636" s="19"/>
      <c r="M1636" s="19"/>
      <c r="N1636" s="19"/>
      <c r="O1636" s="16"/>
      <c r="P1636" s="16"/>
      <c r="Q1636" s="26" t="str">
        <f t="shared" si="52"/>
        <v>Няма избран доставчик</v>
      </c>
      <c r="T1636" s="7" t="str">
        <f t="shared" si="51"/>
        <v xml:space="preserve">Не е избран доствачик -  -  -  -  -  -  -  -  -  -  - обща стойност: </v>
      </c>
    </row>
    <row r="1637" spans="1:20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16"/>
      <c r="E1637" s="40"/>
      <c r="F1637" s="19"/>
      <c r="G1637" s="32"/>
      <c r="H1637" s="16"/>
      <c r="I1637" s="19"/>
      <c r="J1637" s="19"/>
      <c r="K1637" s="19"/>
      <c r="L1637" s="19"/>
      <c r="M1637" s="19"/>
      <c r="N1637" s="19"/>
      <c r="O1637" s="16"/>
      <c r="P1637" s="16"/>
      <c r="Q1637" s="26" t="str">
        <f t="shared" si="52"/>
        <v>Няма избран доставчик</v>
      </c>
      <c r="T1637" s="7" t="str">
        <f t="shared" si="51"/>
        <v xml:space="preserve">Не е избран доствачик -  -  -  -  -  -  -  -  -  -  - обща стойност: </v>
      </c>
    </row>
    <row r="1638" spans="1:20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16"/>
      <c r="E1638" s="40"/>
      <c r="F1638" s="19"/>
      <c r="G1638" s="32"/>
      <c r="H1638" s="16"/>
      <c r="I1638" s="19"/>
      <c r="J1638" s="19"/>
      <c r="K1638" s="19"/>
      <c r="L1638" s="19"/>
      <c r="M1638" s="19"/>
      <c r="N1638" s="19"/>
      <c r="O1638" s="16"/>
      <c r="P1638" s="16"/>
      <c r="Q1638" s="26" t="str">
        <f t="shared" si="52"/>
        <v>Няма избран доставчик</v>
      </c>
      <c r="T1638" s="7" t="str">
        <f t="shared" si="51"/>
        <v xml:space="preserve">Не е избран доствачик -  -  -  -  -  -  -  -  -  -  - обща стойност: </v>
      </c>
    </row>
    <row r="1639" spans="1:20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16"/>
      <c r="E1639" s="40"/>
      <c r="F1639" s="19"/>
      <c r="G1639" s="32"/>
      <c r="H1639" s="16"/>
      <c r="I1639" s="19"/>
      <c r="J1639" s="19"/>
      <c r="K1639" s="19"/>
      <c r="L1639" s="19"/>
      <c r="M1639" s="19"/>
      <c r="N1639" s="19"/>
      <c r="O1639" s="16"/>
      <c r="P1639" s="16"/>
      <c r="Q1639" s="26" t="str">
        <f t="shared" si="52"/>
        <v>Няма избран доставчик</v>
      </c>
      <c r="T1639" s="7" t="str">
        <f t="shared" si="51"/>
        <v xml:space="preserve">Не е избран доствачик -  -  -  -  -  -  -  -  -  -  - обща стойност: </v>
      </c>
    </row>
    <row r="1640" spans="1:20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16"/>
      <c r="E1640" s="40"/>
      <c r="F1640" s="19"/>
      <c r="G1640" s="32"/>
      <c r="H1640" s="16"/>
      <c r="I1640" s="19"/>
      <c r="J1640" s="19"/>
      <c r="K1640" s="19"/>
      <c r="L1640" s="19"/>
      <c r="M1640" s="19"/>
      <c r="N1640" s="19"/>
      <c r="O1640" s="16"/>
      <c r="P1640" s="16"/>
      <c r="Q1640" s="26" t="str">
        <f t="shared" si="52"/>
        <v>Няма избран доставчик</v>
      </c>
      <c r="T1640" s="7" t="str">
        <f t="shared" si="51"/>
        <v xml:space="preserve">Не е избран доствачик -  -  -  -  -  -  -  -  -  -  - обща стойност: </v>
      </c>
    </row>
    <row r="1641" spans="1:20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16"/>
      <c r="E1641" s="40"/>
      <c r="F1641" s="19"/>
      <c r="G1641" s="32"/>
      <c r="H1641" s="16"/>
      <c r="I1641" s="19"/>
      <c r="J1641" s="19"/>
      <c r="K1641" s="19"/>
      <c r="L1641" s="19"/>
      <c r="M1641" s="19"/>
      <c r="N1641" s="19"/>
      <c r="O1641" s="16"/>
      <c r="P1641" s="16"/>
      <c r="Q1641" s="26" t="str">
        <f t="shared" si="52"/>
        <v>Няма избран доставчик</v>
      </c>
      <c r="T1641" s="7" t="str">
        <f t="shared" si="51"/>
        <v xml:space="preserve">Не е избран доствачик -  -  -  -  -  -  -  -  -  -  - обща стойност: </v>
      </c>
    </row>
    <row r="1642" spans="1:20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16"/>
      <c r="E1642" s="40"/>
      <c r="F1642" s="19"/>
      <c r="G1642" s="32"/>
      <c r="H1642" s="16"/>
      <c r="I1642" s="19"/>
      <c r="J1642" s="19"/>
      <c r="K1642" s="19"/>
      <c r="L1642" s="19"/>
      <c r="M1642" s="19"/>
      <c r="N1642" s="19"/>
      <c r="O1642" s="16"/>
      <c r="P1642" s="16"/>
      <c r="Q1642" s="26" t="str">
        <f t="shared" si="52"/>
        <v>Няма избран доставчик</v>
      </c>
      <c r="T1642" s="7" t="str">
        <f t="shared" si="51"/>
        <v xml:space="preserve">Не е избран доствачик -  -  -  -  -  -  -  -  -  -  - обща стойност: </v>
      </c>
    </row>
    <row r="1643" spans="1:20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16"/>
      <c r="E1643" s="40"/>
      <c r="F1643" s="19"/>
      <c r="G1643" s="32"/>
      <c r="H1643" s="16"/>
      <c r="I1643" s="19"/>
      <c r="J1643" s="19"/>
      <c r="K1643" s="19"/>
      <c r="L1643" s="19"/>
      <c r="M1643" s="19"/>
      <c r="N1643" s="19"/>
      <c r="O1643" s="16"/>
      <c r="P1643" s="16"/>
      <c r="Q1643" s="26" t="str">
        <f t="shared" si="52"/>
        <v>Няма избран доставчик</v>
      </c>
      <c r="T1643" s="7" t="str">
        <f t="shared" si="51"/>
        <v xml:space="preserve">Не е избран доствачик -  -  -  -  -  -  -  -  -  -  - обща стойност: </v>
      </c>
    </row>
    <row r="1644" spans="1:20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16"/>
      <c r="E1644" s="40"/>
      <c r="F1644" s="19"/>
      <c r="G1644" s="32"/>
      <c r="H1644" s="16"/>
      <c r="I1644" s="19"/>
      <c r="J1644" s="19"/>
      <c r="K1644" s="19"/>
      <c r="L1644" s="19"/>
      <c r="M1644" s="19"/>
      <c r="N1644" s="19"/>
      <c r="O1644" s="16"/>
      <c r="P1644" s="16"/>
      <c r="Q1644" s="26" t="str">
        <f t="shared" si="52"/>
        <v>Няма избран доставчик</v>
      </c>
      <c r="T1644" s="7" t="str">
        <f t="shared" si="51"/>
        <v xml:space="preserve">Не е избран доствачик -  -  -  -  -  -  -  -  -  -  - обща стойност: </v>
      </c>
    </row>
    <row r="1645" spans="1:20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16"/>
      <c r="E1645" s="40"/>
      <c r="F1645" s="19"/>
      <c r="G1645" s="32"/>
      <c r="H1645" s="16"/>
      <c r="I1645" s="19"/>
      <c r="J1645" s="19"/>
      <c r="K1645" s="19"/>
      <c r="L1645" s="19"/>
      <c r="M1645" s="19"/>
      <c r="N1645" s="19"/>
      <c r="O1645" s="16"/>
      <c r="P1645" s="16"/>
      <c r="Q1645" s="26" t="str">
        <f t="shared" si="52"/>
        <v>Няма избран доставчик</v>
      </c>
      <c r="T1645" s="7" t="str">
        <f t="shared" si="51"/>
        <v xml:space="preserve">Не е избран доствачик -  -  -  -  -  -  -  -  -  -  - обща стойност: </v>
      </c>
    </row>
    <row r="1646" spans="1:20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16"/>
      <c r="E1646" s="40"/>
      <c r="F1646" s="19"/>
      <c r="G1646" s="32"/>
      <c r="H1646" s="16"/>
      <c r="I1646" s="19"/>
      <c r="J1646" s="19"/>
      <c r="K1646" s="19"/>
      <c r="L1646" s="19"/>
      <c r="M1646" s="19"/>
      <c r="N1646" s="19"/>
      <c r="O1646" s="16"/>
      <c r="P1646" s="16"/>
      <c r="Q1646" s="26" t="str">
        <f t="shared" si="52"/>
        <v>Няма избран доставчик</v>
      </c>
      <c r="T1646" s="7" t="str">
        <f t="shared" si="51"/>
        <v xml:space="preserve">Не е избран доствачик -  -  -  -  -  -  -  -  -  -  - обща стойност: </v>
      </c>
    </row>
    <row r="1647" spans="1:20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16"/>
      <c r="E1647" s="40"/>
      <c r="F1647" s="19"/>
      <c r="G1647" s="32"/>
      <c r="H1647" s="16"/>
      <c r="I1647" s="19"/>
      <c r="J1647" s="19"/>
      <c r="K1647" s="19"/>
      <c r="L1647" s="19"/>
      <c r="M1647" s="19"/>
      <c r="N1647" s="19"/>
      <c r="O1647" s="16"/>
      <c r="P1647" s="16"/>
      <c r="Q1647" s="26" t="str">
        <f t="shared" si="52"/>
        <v>Няма избран доставчик</v>
      </c>
      <c r="T1647" s="7" t="str">
        <f t="shared" si="51"/>
        <v xml:space="preserve">Не е избран доствачик -  -  -  -  -  -  -  -  -  -  - обща стойност: </v>
      </c>
    </row>
    <row r="1648" spans="1:20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16"/>
      <c r="E1648" s="40"/>
      <c r="F1648" s="19"/>
      <c r="G1648" s="32"/>
      <c r="H1648" s="16"/>
      <c r="I1648" s="19"/>
      <c r="J1648" s="19"/>
      <c r="K1648" s="19"/>
      <c r="L1648" s="19"/>
      <c r="M1648" s="19"/>
      <c r="N1648" s="19"/>
      <c r="O1648" s="16"/>
      <c r="P1648" s="16"/>
      <c r="Q1648" s="26" t="str">
        <f t="shared" si="52"/>
        <v>Няма избран доставчик</v>
      </c>
      <c r="T1648" s="7" t="str">
        <f t="shared" si="51"/>
        <v xml:space="preserve">Не е избран доствачик -  -  -  -  -  -  -  -  -  -  - обща стойност: </v>
      </c>
    </row>
    <row r="1649" spans="1:20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16"/>
      <c r="E1649" s="40"/>
      <c r="F1649" s="19"/>
      <c r="G1649" s="32"/>
      <c r="H1649" s="16"/>
      <c r="I1649" s="19"/>
      <c r="J1649" s="19"/>
      <c r="K1649" s="19"/>
      <c r="L1649" s="19"/>
      <c r="M1649" s="19"/>
      <c r="N1649" s="19"/>
      <c r="O1649" s="16"/>
      <c r="P1649" s="16"/>
      <c r="Q1649" s="26" t="str">
        <f t="shared" si="52"/>
        <v>Няма избран доставчик</v>
      </c>
      <c r="T1649" s="7" t="str">
        <f t="shared" si="51"/>
        <v xml:space="preserve">Не е избран доствачик -  -  -  -  -  -  -  -  -  -  - обща стойност: </v>
      </c>
    </row>
    <row r="1650" spans="1:20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16"/>
      <c r="E1650" s="40"/>
      <c r="F1650" s="19"/>
      <c r="G1650" s="32"/>
      <c r="H1650" s="16"/>
      <c r="I1650" s="19"/>
      <c r="J1650" s="19"/>
      <c r="K1650" s="19"/>
      <c r="L1650" s="19"/>
      <c r="M1650" s="19"/>
      <c r="N1650" s="19"/>
      <c r="O1650" s="16"/>
      <c r="P1650" s="16"/>
      <c r="Q1650" s="26" t="str">
        <f t="shared" si="52"/>
        <v>Няма избран доставчик</v>
      </c>
      <c r="T1650" s="7" t="str">
        <f t="shared" si="51"/>
        <v xml:space="preserve">Не е избран доствачик -  -  -  -  -  -  -  -  -  -  - обща стойност: </v>
      </c>
    </row>
    <row r="1651" spans="1:20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16"/>
      <c r="E1651" s="40"/>
      <c r="F1651" s="19"/>
      <c r="G1651" s="32"/>
      <c r="H1651" s="16"/>
      <c r="I1651" s="19"/>
      <c r="J1651" s="19"/>
      <c r="K1651" s="19"/>
      <c r="L1651" s="19"/>
      <c r="M1651" s="19"/>
      <c r="N1651" s="19"/>
      <c r="O1651" s="16"/>
      <c r="P1651" s="16"/>
      <c r="Q1651" s="26" t="str">
        <f t="shared" si="52"/>
        <v>Няма избран доставчик</v>
      </c>
      <c r="T1651" s="7" t="str">
        <f t="shared" si="51"/>
        <v xml:space="preserve">Не е избран доствачик -  -  -  -  -  -  -  -  -  -  - обща стойност: </v>
      </c>
    </row>
    <row r="1652" spans="1:20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16"/>
      <c r="E1652" s="40"/>
      <c r="F1652" s="19"/>
      <c r="G1652" s="32"/>
      <c r="H1652" s="16"/>
      <c r="I1652" s="19"/>
      <c r="J1652" s="19"/>
      <c r="K1652" s="19"/>
      <c r="L1652" s="19"/>
      <c r="M1652" s="19"/>
      <c r="N1652" s="19"/>
      <c r="O1652" s="16"/>
      <c r="P1652" s="16"/>
      <c r="Q1652" s="26" t="str">
        <f t="shared" si="52"/>
        <v>Няма избран доставчик</v>
      </c>
      <c r="T1652" s="7" t="str">
        <f t="shared" si="51"/>
        <v xml:space="preserve">Не е избран доствачик -  -  -  -  -  -  -  -  -  -  - обща стойност: </v>
      </c>
    </row>
    <row r="1653" spans="1:20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16"/>
      <c r="E1653" s="40"/>
      <c r="F1653" s="19"/>
      <c r="G1653" s="32"/>
      <c r="H1653" s="16"/>
      <c r="I1653" s="19"/>
      <c r="J1653" s="19"/>
      <c r="K1653" s="19"/>
      <c r="L1653" s="19"/>
      <c r="M1653" s="19"/>
      <c r="N1653" s="19"/>
      <c r="O1653" s="16"/>
      <c r="P1653" s="16"/>
      <c r="Q1653" s="26" t="str">
        <f t="shared" si="52"/>
        <v>Няма избран доставчик</v>
      </c>
      <c r="T1653" s="7" t="str">
        <f t="shared" si="51"/>
        <v xml:space="preserve">Не е избран доствачик -  -  -  -  -  -  -  -  -  -  - обща стойност: </v>
      </c>
    </row>
    <row r="1654" spans="1:20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16"/>
      <c r="E1654" s="40"/>
      <c r="F1654" s="19"/>
      <c r="G1654" s="32"/>
      <c r="H1654" s="16"/>
      <c r="I1654" s="19"/>
      <c r="J1654" s="19"/>
      <c r="K1654" s="19"/>
      <c r="L1654" s="19"/>
      <c r="M1654" s="19"/>
      <c r="N1654" s="19"/>
      <c r="O1654" s="16"/>
      <c r="P1654" s="16"/>
      <c r="Q1654" s="26" t="str">
        <f t="shared" si="52"/>
        <v>Няма избран доставчик</v>
      </c>
      <c r="T1654" s="7" t="str">
        <f t="shared" si="51"/>
        <v xml:space="preserve">Не е избран доствачик -  -  -  -  -  -  -  -  -  -  - обща стойност: </v>
      </c>
    </row>
    <row r="1655" spans="1:20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16"/>
      <c r="E1655" s="40"/>
      <c r="F1655" s="19"/>
      <c r="G1655" s="32"/>
      <c r="H1655" s="16"/>
      <c r="I1655" s="19"/>
      <c r="J1655" s="19"/>
      <c r="K1655" s="19"/>
      <c r="L1655" s="19"/>
      <c r="M1655" s="19"/>
      <c r="N1655" s="19"/>
      <c r="O1655" s="16"/>
      <c r="P1655" s="16"/>
      <c r="Q1655" s="26" t="str">
        <f t="shared" si="52"/>
        <v>Няма избран доставчик</v>
      </c>
      <c r="T1655" s="7" t="str">
        <f t="shared" si="51"/>
        <v xml:space="preserve">Не е избран доствачик -  -  -  -  -  -  -  -  -  -  - обща стойност: </v>
      </c>
    </row>
    <row r="1656" spans="1:20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16"/>
      <c r="E1656" s="40"/>
      <c r="F1656" s="19"/>
      <c r="G1656" s="32"/>
      <c r="H1656" s="16"/>
      <c r="I1656" s="19"/>
      <c r="J1656" s="19"/>
      <c r="K1656" s="19"/>
      <c r="L1656" s="19"/>
      <c r="M1656" s="19"/>
      <c r="N1656" s="19"/>
      <c r="O1656" s="16"/>
      <c r="P1656" s="16"/>
      <c r="Q1656" s="26" t="str">
        <f t="shared" si="52"/>
        <v>Няма избран доставчик</v>
      </c>
      <c r="T1656" s="7" t="str">
        <f t="shared" si="51"/>
        <v xml:space="preserve">Не е избран доствачик -  -  -  -  -  -  -  -  -  -  - обща стойност: </v>
      </c>
    </row>
    <row r="1657" spans="1:20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16"/>
      <c r="E1657" s="40"/>
      <c r="F1657" s="19"/>
      <c r="G1657" s="32"/>
      <c r="H1657" s="16"/>
      <c r="I1657" s="19"/>
      <c r="J1657" s="19"/>
      <c r="K1657" s="19"/>
      <c r="L1657" s="19"/>
      <c r="M1657" s="19"/>
      <c r="N1657" s="19"/>
      <c r="O1657" s="16"/>
      <c r="P1657" s="16"/>
      <c r="Q1657" s="26" t="str">
        <f t="shared" si="52"/>
        <v>Няма избран доставчик</v>
      </c>
      <c r="T1657" s="7" t="str">
        <f t="shared" si="51"/>
        <v xml:space="preserve">Не е избран доствачик -  -  -  -  -  -  -  -  -  -  - обща стойност: </v>
      </c>
    </row>
    <row r="1658" spans="1:20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16"/>
      <c r="E1658" s="40"/>
      <c r="F1658" s="19"/>
      <c r="G1658" s="32"/>
      <c r="H1658" s="16"/>
      <c r="I1658" s="19"/>
      <c r="J1658" s="19"/>
      <c r="K1658" s="19"/>
      <c r="L1658" s="19"/>
      <c r="M1658" s="19"/>
      <c r="N1658" s="19"/>
      <c r="O1658" s="16"/>
      <c r="P1658" s="16"/>
      <c r="Q1658" s="26" t="str">
        <f t="shared" si="52"/>
        <v>Няма избран доставчик</v>
      </c>
      <c r="T1658" s="7" t="str">
        <f t="shared" si="51"/>
        <v xml:space="preserve">Не е избран доствачик -  -  -  -  -  -  -  -  -  -  - обща стойност: </v>
      </c>
    </row>
    <row r="1659" spans="1:20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16"/>
      <c r="E1659" s="40"/>
      <c r="F1659" s="19"/>
      <c r="G1659" s="32"/>
      <c r="H1659" s="16"/>
      <c r="I1659" s="19"/>
      <c r="J1659" s="19"/>
      <c r="K1659" s="19"/>
      <c r="L1659" s="19"/>
      <c r="M1659" s="19"/>
      <c r="N1659" s="19"/>
      <c r="O1659" s="16"/>
      <c r="P1659" s="16"/>
      <c r="Q1659" s="26" t="str">
        <f t="shared" si="52"/>
        <v>Няма избран доставчик</v>
      </c>
      <c r="T1659" s="7" t="str">
        <f t="shared" si="51"/>
        <v xml:space="preserve">Не е избран доствачик -  -  -  -  -  -  -  -  -  -  - обща стойност: </v>
      </c>
    </row>
    <row r="1660" spans="1:20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16"/>
      <c r="E1660" s="40"/>
      <c r="F1660" s="19"/>
      <c r="G1660" s="32"/>
      <c r="H1660" s="16"/>
      <c r="I1660" s="19"/>
      <c r="J1660" s="19"/>
      <c r="K1660" s="19"/>
      <c r="L1660" s="19"/>
      <c r="M1660" s="19"/>
      <c r="N1660" s="19"/>
      <c r="O1660" s="16"/>
      <c r="P1660" s="16"/>
      <c r="Q1660" s="26" t="str">
        <f t="shared" si="52"/>
        <v>Няма избран доставчик</v>
      </c>
      <c r="T1660" s="7" t="str">
        <f t="shared" si="51"/>
        <v xml:space="preserve">Не е избран доствачик -  -  -  -  -  -  -  -  -  -  - обща стойност: </v>
      </c>
    </row>
    <row r="1661" spans="1:20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16"/>
      <c r="E1661" s="40"/>
      <c r="F1661" s="19"/>
      <c r="G1661" s="32"/>
      <c r="H1661" s="16"/>
      <c r="I1661" s="19"/>
      <c r="J1661" s="19"/>
      <c r="K1661" s="19"/>
      <c r="L1661" s="19"/>
      <c r="M1661" s="19"/>
      <c r="N1661" s="19"/>
      <c r="O1661" s="16"/>
      <c r="P1661" s="16"/>
      <c r="Q1661" s="26" t="str">
        <f t="shared" si="52"/>
        <v>Няма избран доставчик</v>
      </c>
      <c r="T1661" s="7" t="str">
        <f t="shared" si="51"/>
        <v xml:space="preserve">Не е избран доствачик -  -  -  -  -  -  -  -  -  -  - обща стойност: </v>
      </c>
    </row>
    <row r="1662" spans="1:20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16"/>
      <c r="E1662" s="40"/>
      <c r="F1662" s="19"/>
      <c r="G1662" s="32"/>
      <c r="H1662" s="16"/>
      <c r="I1662" s="19"/>
      <c r="J1662" s="19"/>
      <c r="K1662" s="19"/>
      <c r="L1662" s="19"/>
      <c r="M1662" s="19"/>
      <c r="N1662" s="19"/>
      <c r="O1662" s="16"/>
      <c r="P1662" s="16"/>
      <c r="Q1662" s="26" t="str">
        <f t="shared" si="52"/>
        <v>Няма избран доставчик</v>
      </c>
      <c r="T1662" s="7" t="str">
        <f t="shared" si="51"/>
        <v xml:space="preserve">Не е избран доствачик -  -  -  -  -  -  -  -  -  -  - обща стойност: </v>
      </c>
    </row>
    <row r="1663" spans="1:20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16"/>
      <c r="E1663" s="40"/>
      <c r="F1663" s="19"/>
      <c r="G1663" s="32"/>
      <c r="H1663" s="16"/>
      <c r="I1663" s="19"/>
      <c r="J1663" s="19"/>
      <c r="K1663" s="19"/>
      <c r="L1663" s="19"/>
      <c r="M1663" s="19"/>
      <c r="N1663" s="19"/>
      <c r="O1663" s="16"/>
      <c r="P1663" s="16"/>
      <c r="Q1663" s="26" t="str">
        <f t="shared" si="52"/>
        <v>Няма избран доставчик</v>
      </c>
      <c r="T1663" s="7" t="str">
        <f t="shared" si="51"/>
        <v xml:space="preserve">Не е избран доствачик -  -  -  -  -  -  -  -  -  -  - обща стойност: </v>
      </c>
    </row>
    <row r="1664" spans="1:20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16"/>
      <c r="E1664" s="40"/>
      <c r="F1664" s="19"/>
      <c r="G1664" s="32"/>
      <c r="H1664" s="16"/>
      <c r="I1664" s="19"/>
      <c r="J1664" s="19"/>
      <c r="K1664" s="19"/>
      <c r="L1664" s="19"/>
      <c r="M1664" s="19"/>
      <c r="N1664" s="19"/>
      <c r="O1664" s="16"/>
      <c r="P1664" s="16"/>
      <c r="Q1664" s="26" t="str">
        <f t="shared" si="52"/>
        <v>Няма избран доставчик</v>
      </c>
      <c r="T1664" s="7" t="str">
        <f t="shared" si="51"/>
        <v xml:space="preserve">Не е избран доствачик -  -  -  -  -  -  -  -  -  -  - обща стойност: </v>
      </c>
    </row>
    <row r="1665" spans="1:20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16"/>
      <c r="E1665" s="40"/>
      <c r="F1665" s="19"/>
      <c r="G1665" s="32"/>
      <c r="H1665" s="16"/>
      <c r="I1665" s="19"/>
      <c r="J1665" s="19"/>
      <c r="K1665" s="19"/>
      <c r="L1665" s="19"/>
      <c r="M1665" s="19"/>
      <c r="N1665" s="19"/>
      <c r="O1665" s="16"/>
      <c r="P1665" s="16"/>
      <c r="Q1665" s="26" t="str">
        <f t="shared" si="52"/>
        <v>Няма избран доставчик</v>
      </c>
      <c r="T1665" s="7" t="str">
        <f t="shared" si="51"/>
        <v xml:space="preserve">Не е избран доствачик -  -  -  -  -  -  -  -  -  -  - обща стойност: </v>
      </c>
    </row>
    <row r="1666" spans="1:20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16"/>
      <c r="E1666" s="40"/>
      <c r="F1666" s="19"/>
      <c r="G1666" s="32"/>
      <c r="H1666" s="16"/>
      <c r="I1666" s="19"/>
      <c r="J1666" s="19"/>
      <c r="K1666" s="19"/>
      <c r="L1666" s="19"/>
      <c r="M1666" s="19"/>
      <c r="N1666" s="19"/>
      <c r="O1666" s="16"/>
      <c r="P1666" s="16"/>
      <c r="Q1666" s="26" t="str">
        <f t="shared" si="52"/>
        <v>Няма избран доставчик</v>
      </c>
      <c r="T1666" s="7" t="str">
        <f t="shared" si="51"/>
        <v xml:space="preserve">Не е избран доствачик -  -  -  -  -  -  -  -  -  -  - обща стойност: </v>
      </c>
    </row>
    <row r="1667" spans="1:20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16"/>
      <c r="E1667" s="40"/>
      <c r="F1667" s="19"/>
      <c r="G1667" s="32"/>
      <c r="H1667" s="16"/>
      <c r="I1667" s="19"/>
      <c r="J1667" s="19"/>
      <c r="K1667" s="19"/>
      <c r="L1667" s="19"/>
      <c r="M1667" s="19"/>
      <c r="N1667" s="19"/>
      <c r="O1667" s="16"/>
      <c r="P1667" s="16"/>
      <c r="Q1667" s="26" t="str">
        <f t="shared" si="52"/>
        <v>Няма избран доставчик</v>
      </c>
      <c r="T1667" s="7" t="str">
        <f t="shared" si="51"/>
        <v xml:space="preserve">Не е избран доствачик -  -  -  -  -  -  -  -  -  -  - обща стойност: </v>
      </c>
    </row>
    <row r="1668" spans="1:20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16"/>
      <c r="E1668" s="40"/>
      <c r="F1668" s="19"/>
      <c r="G1668" s="32"/>
      <c r="H1668" s="16"/>
      <c r="I1668" s="19"/>
      <c r="J1668" s="19"/>
      <c r="K1668" s="19"/>
      <c r="L1668" s="19"/>
      <c r="M1668" s="19"/>
      <c r="N1668" s="19"/>
      <c r="O1668" s="16"/>
      <c r="P1668" s="16"/>
      <c r="Q1668" s="26" t="str">
        <f t="shared" si="52"/>
        <v>Няма избран доставчик</v>
      </c>
      <c r="T1668" s="7" t="str">
        <f t="shared" ref="T1668:T1731" si="53">C1668&amp;" - "&amp;D1668&amp;" - "&amp;F1668&amp;" - "&amp;G1668&amp;" - "&amp;H1668&amp;" - "&amp;I1668&amp;" - "&amp;J1668&amp;" - "&amp;K1668&amp;" - "&amp;L1668&amp;" - "&amp;M1668&amp;" - "&amp;N1668&amp;" - обща стойност: "&amp;P1668</f>
        <v xml:space="preserve">Не е избран доствачик -  -  -  -  -  -  -  -  -  -  - обща стойност: </v>
      </c>
    </row>
    <row r="1669" spans="1:20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16"/>
      <c r="E1669" s="40"/>
      <c r="F1669" s="19"/>
      <c r="G1669" s="32"/>
      <c r="H1669" s="16"/>
      <c r="I1669" s="19"/>
      <c r="J1669" s="19"/>
      <c r="K1669" s="19"/>
      <c r="L1669" s="19"/>
      <c r="M1669" s="19"/>
      <c r="N1669" s="19"/>
      <c r="O1669" s="16"/>
      <c r="P1669" s="16"/>
      <c r="Q1669" s="26" t="str">
        <f t="shared" si="52"/>
        <v>Няма избран доставчик</v>
      </c>
      <c r="T1669" s="7" t="str">
        <f t="shared" si="53"/>
        <v xml:space="preserve">Не е избран доствачик -  -  -  -  -  -  -  -  -  -  - обща стойност: </v>
      </c>
    </row>
    <row r="1670" spans="1:20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16"/>
      <c r="E1670" s="40"/>
      <c r="F1670" s="19"/>
      <c r="G1670" s="32"/>
      <c r="H1670" s="16"/>
      <c r="I1670" s="19"/>
      <c r="J1670" s="19"/>
      <c r="K1670" s="19"/>
      <c r="L1670" s="19"/>
      <c r="M1670" s="19"/>
      <c r="N1670" s="19"/>
      <c r="O1670" s="16"/>
      <c r="P1670" s="16"/>
      <c r="Q1670" s="26" t="str">
        <f t="shared" ref="Q1670:Q1733" si="54">IF(B1670&lt;&gt;"",IF(AND(F1670&lt;&gt;"",G1670&lt;&gt;"",H1670&lt;&gt;"",O1670&lt;&gt;"",P1670&lt;&gt;""),"","Задължителни полета - Наименование/Количество/Мердна единица/стойност"),"Няма избран доставчик")</f>
        <v>Няма избран доставчик</v>
      </c>
      <c r="T1670" s="7" t="str">
        <f t="shared" si="53"/>
        <v xml:space="preserve">Не е избран доствачик -  -  -  -  -  -  -  -  -  -  - обща стойност: </v>
      </c>
    </row>
    <row r="1671" spans="1:20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16"/>
      <c r="E1671" s="40"/>
      <c r="F1671" s="19"/>
      <c r="G1671" s="32"/>
      <c r="H1671" s="16"/>
      <c r="I1671" s="19"/>
      <c r="J1671" s="19"/>
      <c r="K1671" s="19"/>
      <c r="L1671" s="19"/>
      <c r="M1671" s="19"/>
      <c r="N1671" s="19"/>
      <c r="O1671" s="16"/>
      <c r="P1671" s="16"/>
      <c r="Q1671" s="26" t="str">
        <f t="shared" si="54"/>
        <v>Няма избран доставчик</v>
      </c>
      <c r="T1671" s="7" t="str">
        <f t="shared" si="53"/>
        <v xml:space="preserve">Не е избран доствачик -  -  -  -  -  -  -  -  -  -  - обща стойност: </v>
      </c>
    </row>
    <row r="1672" spans="1:20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16"/>
      <c r="E1672" s="40"/>
      <c r="F1672" s="19"/>
      <c r="G1672" s="32"/>
      <c r="H1672" s="16"/>
      <c r="I1672" s="19"/>
      <c r="J1672" s="19"/>
      <c r="K1672" s="19"/>
      <c r="L1672" s="19"/>
      <c r="M1672" s="19"/>
      <c r="N1672" s="19"/>
      <c r="O1672" s="16"/>
      <c r="P1672" s="16"/>
      <c r="Q1672" s="26" t="str">
        <f t="shared" si="54"/>
        <v>Няма избран доставчик</v>
      </c>
      <c r="T1672" s="7" t="str">
        <f t="shared" si="53"/>
        <v xml:space="preserve">Не е избран доствачик -  -  -  -  -  -  -  -  -  -  - обща стойност: </v>
      </c>
    </row>
    <row r="1673" spans="1:20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16"/>
      <c r="E1673" s="40"/>
      <c r="F1673" s="19"/>
      <c r="G1673" s="32"/>
      <c r="H1673" s="16"/>
      <c r="I1673" s="19"/>
      <c r="J1673" s="19"/>
      <c r="K1673" s="19"/>
      <c r="L1673" s="19"/>
      <c r="M1673" s="19"/>
      <c r="N1673" s="19"/>
      <c r="O1673" s="16"/>
      <c r="P1673" s="16"/>
      <c r="Q1673" s="26" t="str">
        <f t="shared" si="54"/>
        <v>Няма избран доставчик</v>
      </c>
      <c r="T1673" s="7" t="str">
        <f t="shared" si="53"/>
        <v xml:space="preserve">Не е избран доствачик -  -  -  -  -  -  -  -  -  -  - обща стойност: </v>
      </c>
    </row>
    <row r="1674" spans="1:20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16"/>
      <c r="E1674" s="40"/>
      <c r="F1674" s="19"/>
      <c r="G1674" s="32"/>
      <c r="H1674" s="16"/>
      <c r="I1674" s="19"/>
      <c r="J1674" s="19"/>
      <c r="K1674" s="19"/>
      <c r="L1674" s="19"/>
      <c r="M1674" s="19"/>
      <c r="N1674" s="19"/>
      <c r="O1674" s="16"/>
      <c r="P1674" s="16"/>
      <c r="Q1674" s="26" t="str">
        <f t="shared" si="54"/>
        <v>Няма избран доставчик</v>
      </c>
      <c r="T1674" s="7" t="str">
        <f t="shared" si="53"/>
        <v xml:space="preserve">Не е избран доствачик -  -  -  -  -  -  -  -  -  -  - обща стойност: </v>
      </c>
    </row>
    <row r="1675" spans="1:20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16"/>
      <c r="E1675" s="40"/>
      <c r="F1675" s="19"/>
      <c r="G1675" s="32"/>
      <c r="H1675" s="16"/>
      <c r="I1675" s="19"/>
      <c r="J1675" s="19"/>
      <c r="K1675" s="19"/>
      <c r="L1675" s="19"/>
      <c r="M1675" s="19"/>
      <c r="N1675" s="19"/>
      <c r="O1675" s="16"/>
      <c r="P1675" s="16"/>
      <c r="Q1675" s="26" t="str">
        <f t="shared" si="54"/>
        <v>Няма избран доставчик</v>
      </c>
      <c r="T1675" s="7" t="str">
        <f t="shared" si="53"/>
        <v xml:space="preserve">Не е избран доствачик -  -  -  -  -  -  -  -  -  -  - обща стойност: </v>
      </c>
    </row>
    <row r="1676" spans="1:20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16"/>
      <c r="E1676" s="40"/>
      <c r="F1676" s="19"/>
      <c r="G1676" s="32"/>
      <c r="H1676" s="16"/>
      <c r="I1676" s="19"/>
      <c r="J1676" s="19"/>
      <c r="K1676" s="19"/>
      <c r="L1676" s="19"/>
      <c r="M1676" s="19"/>
      <c r="N1676" s="19"/>
      <c r="O1676" s="16"/>
      <c r="P1676" s="16"/>
      <c r="Q1676" s="26" t="str">
        <f t="shared" si="54"/>
        <v>Няма избран доставчик</v>
      </c>
      <c r="T1676" s="7" t="str">
        <f t="shared" si="53"/>
        <v xml:space="preserve">Не е избран доствачик -  -  -  -  -  -  -  -  -  -  - обща стойност: </v>
      </c>
    </row>
    <row r="1677" spans="1:20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16"/>
      <c r="E1677" s="40"/>
      <c r="F1677" s="19"/>
      <c r="G1677" s="32"/>
      <c r="H1677" s="16"/>
      <c r="I1677" s="19"/>
      <c r="J1677" s="19"/>
      <c r="K1677" s="19"/>
      <c r="L1677" s="19"/>
      <c r="M1677" s="19"/>
      <c r="N1677" s="19"/>
      <c r="O1677" s="16"/>
      <c r="P1677" s="16"/>
      <c r="Q1677" s="26" t="str">
        <f t="shared" si="54"/>
        <v>Няма избран доставчик</v>
      </c>
      <c r="T1677" s="7" t="str">
        <f t="shared" si="53"/>
        <v xml:space="preserve">Не е избран доствачик -  -  -  -  -  -  -  -  -  -  - обща стойност: </v>
      </c>
    </row>
    <row r="1678" spans="1:20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16"/>
      <c r="E1678" s="40"/>
      <c r="F1678" s="19"/>
      <c r="G1678" s="32"/>
      <c r="H1678" s="16"/>
      <c r="I1678" s="19"/>
      <c r="J1678" s="19"/>
      <c r="K1678" s="19"/>
      <c r="L1678" s="19"/>
      <c r="M1678" s="19"/>
      <c r="N1678" s="19"/>
      <c r="O1678" s="16"/>
      <c r="P1678" s="16"/>
      <c r="Q1678" s="26" t="str">
        <f t="shared" si="54"/>
        <v>Няма избран доставчик</v>
      </c>
      <c r="T1678" s="7" t="str">
        <f t="shared" si="53"/>
        <v xml:space="preserve">Не е избран доствачик -  -  -  -  -  -  -  -  -  -  - обща стойност: </v>
      </c>
    </row>
    <row r="1679" spans="1:20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16"/>
      <c r="E1679" s="40"/>
      <c r="F1679" s="19"/>
      <c r="G1679" s="32"/>
      <c r="H1679" s="16"/>
      <c r="I1679" s="19"/>
      <c r="J1679" s="19"/>
      <c r="K1679" s="19"/>
      <c r="L1679" s="19"/>
      <c r="M1679" s="19"/>
      <c r="N1679" s="19"/>
      <c r="O1679" s="16"/>
      <c r="P1679" s="16"/>
      <c r="Q1679" s="26" t="str">
        <f t="shared" si="54"/>
        <v>Няма избран доставчик</v>
      </c>
      <c r="T1679" s="7" t="str">
        <f t="shared" si="53"/>
        <v xml:space="preserve">Не е избран доствачик -  -  -  -  -  -  -  -  -  -  - обща стойност: </v>
      </c>
    </row>
    <row r="1680" spans="1:20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16"/>
      <c r="E1680" s="40"/>
      <c r="F1680" s="19"/>
      <c r="G1680" s="32"/>
      <c r="H1680" s="16"/>
      <c r="I1680" s="19"/>
      <c r="J1680" s="19"/>
      <c r="K1680" s="19"/>
      <c r="L1680" s="19"/>
      <c r="M1680" s="19"/>
      <c r="N1680" s="19"/>
      <c r="O1680" s="16"/>
      <c r="P1680" s="16"/>
      <c r="Q1680" s="26" t="str">
        <f t="shared" si="54"/>
        <v>Няма избран доставчик</v>
      </c>
      <c r="T1680" s="7" t="str">
        <f t="shared" si="53"/>
        <v xml:space="preserve">Не е избран доствачик -  -  -  -  -  -  -  -  -  -  - обща стойност: </v>
      </c>
    </row>
    <row r="1681" spans="1:20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16"/>
      <c r="E1681" s="40"/>
      <c r="F1681" s="19"/>
      <c r="G1681" s="32"/>
      <c r="H1681" s="16"/>
      <c r="I1681" s="19"/>
      <c r="J1681" s="19"/>
      <c r="K1681" s="19"/>
      <c r="L1681" s="19"/>
      <c r="M1681" s="19"/>
      <c r="N1681" s="19"/>
      <c r="O1681" s="16"/>
      <c r="P1681" s="16"/>
      <c r="Q1681" s="26" t="str">
        <f t="shared" si="54"/>
        <v>Няма избран доставчик</v>
      </c>
      <c r="T1681" s="7" t="str">
        <f t="shared" si="53"/>
        <v xml:space="preserve">Не е избран доствачик -  -  -  -  -  -  -  -  -  -  - обща стойност: </v>
      </c>
    </row>
    <row r="1682" spans="1:20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16"/>
      <c r="E1682" s="40"/>
      <c r="F1682" s="19"/>
      <c r="G1682" s="32"/>
      <c r="H1682" s="16"/>
      <c r="I1682" s="19"/>
      <c r="J1682" s="19"/>
      <c r="K1682" s="19"/>
      <c r="L1682" s="19"/>
      <c r="M1682" s="19"/>
      <c r="N1682" s="19"/>
      <c r="O1682" s="16"/>
      <c r="P1682" s="16"/>
      <c r="Q1682" s="26" t="str">
        <f t="shared" si="54"/>
        <v>Няма избран доставчик</v>
      </c>
      <c r="T1682" s="7" t="str">
        <f t="shared" si="53"/>
        <v xml:space="preserve">Не е избран доствачик -  -  -  -  -  -  -  -  -  -  - обща стойност: </v>
      </c>
    </row>
    <row r="1683" spans="1:20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16"/>
      <c r="E1683" s="40"/>
      <c r="F1683" s="19"/>
      <c r="G1683" s="32"/>
      <c r="H1683" s="16"/>
      <c r="I1683" s="19"/>
      <c r="J1683" s="19"/>
      <c r="K1683" s="19"/>
      <c r="L1683" s="19"/>
      <c r="M1683" s="19"/>
      <c r="N1683" s="19"/>
      <c r="O1683" s="16"/>
      <c r="P1683" s="16"/>
      <c r="Q1683" s="26" t="str">
        <f t="shared" si="54"/>
        <v>Няма избран доставчик</v>
      </c>
      <c r="T1683" s="7" t="str">
        <f t="shared" si="53"/>
        <v xml:space="preserve">Не е избран доствачик -  -  -  -  -  -  -  -  -  -  - обща стойност: </v>
      </c>
    </row>
    <row r="1684" spans="1:20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16"/>
      <c r="E1684" s="40"/>
      <c r="F1684" s="19"/>
      <c r="G1684" s="32"/>
      <c r="H1684" s="16"/>
      <c r="I1684" s="19"/>
      <c r="J1684" s="19"/>
      <c r="K1684" s="19"/>
      <c r="L1684" s="19"/>
      <c r="M1684" s="19"/>
      <c r="N1684" s="19"/>
      <c r="O1684" s="16"/>
      <c r="P1684" s="16"/>
      <c r="Q1684" s="26" t="str">
        <f t="shared" si="54"/>
        <v>Няма избран доставчик</v>
      </c>
      <c r="T1684" s="7" t="str">
        <f t="shared" si="53"/>
        <v xml:space="preserve">Не е избран доствачик -  -  -  -  -  -  -  -  -  -  - обща стойност: </v>
      </c>
    </row>
    <row r="1685" spans="1:20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16"/>
      <c r="E1685" s="40"/>
      <c r="F1685" s="19"/>
      <c r="G1685" s="32"/>
      <c r="H1685" s="16"/>
      <c r="I1685" s="19"/>
      <c r="J1685" s="19"/>
      <c r="K1685" s="19"/>
      <c r="L1685" s="19"/>
      <c r="M1685" s="19"/>
      <c r="N1685" s="19"/>
      <c r="O1685" s="16"/>
      <c r="P1685" s="16"/>
      <c r="Q1685" s="26" t="str">
        <f t="shared" si="54"/>
        <v>Няма избран доставчик</v>
      </c>
      <c r="T1685" s="7" t="str">
        <f t="shared" si="53"/>
        <v xml:space="preserve">Не е избран доствачик -  -  -  -  -  -  -  -  -  -  - обща стойност: </v>
      </c>
    </row>
    <row r="1686" spans="1:20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16"/>
      <c r="E1686" s="40"/>
      <c r="F1686" s="19"/>
      <c r="G1686" s="32"/>
      <c r="H1686" s="16"/>
      <c r="I1686" s="19"/>
      <c r="J1686" s="19"/>
      <c r="K1686" s="19"/>
      <c r="L1686" s="19"/>
      <c r="M1686" s="19"/>
      <c r="N1686" s="19"/>
      <c r="O1686" s="16"/>
      <c r="P1686" s="16"/>
      <c r="Q1686" s="26" t="str">
        <f t="shared" si="54"/>
        <v>Няма избран доставчик</v>
      </c>
      <c r="T1686" s="7" t="str">
        <f t="shared" si="53"/>
        <v xml:space="preserve">Не е избран доствачик -  -  -  -  -  -  -  -  -  -  - обща стойност: </v>
      </c>
    </row>
    <row r="1687" spans="1:20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16"/>
      <c r="E1687" s="40"/>
      <c r="F1687" s="19"/>
      <c r="G1687" s="32"/>
      <c r="H1687" s="16"/>
      <c r="I1687" s="19"/>
      <c r="J1687" s="19"/>
      <c r="K1687" s="19"/>
      <c r="L1687" s="19"/>
      <c r="M1687" s="19"/>
      <c r="N1687" s="19"/>
      <c r="O1687" s="16"/>
      <c r="P1687" s="16"/>
      <c r="Q1687" s="26" t="str">
        <f t="shared" si="54"/>
        <v>Няма избран доставчик</v>
      </c>
      <c r="T1687" s="7" t="str">
        <f t="shared" si="53"/>
        <v xml:space="preserve">Не е избран доствачик -  -  -  -  -  -  -  -  -  -  - обща стойност: </v>
      </c>
    </row>
    <row r="1688" spans="1:20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16"/>
      <c r="E1688" s="40"/>
      <c r="F1688" s="19"/>
      <c r="G1688" s="32"/>
      <c r="H1688" s="16"/>
      <c r="I1688" s="19"/>
      <c r="J1688" s="19"/>
      <c r="K1688" s="19"/>
      <c r="L1688" s="19"/>
      <c r="M1688" s="19"/>
      <c r="N1688" s="19"/>
      <c r="O1688" s="16"/>
      <c r="P1688" s="16"/>
      <c r="Q1688" s="26" t="str">
        <f t="shared" si="54"/>
        <v>Няма избран доставчик</v>
      </c>
      <c r="T1688" s="7" t="str">
        <f t="shared" si="53"/>
        <v xml:space="preserve">Не е избран доствачик -  -  -  -  -  -  -  -  -  -  - обща стойност: </v>
      </c>
    </row>
    <row r="1689" spans="1:20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16"/>
      <c r="E1689" s="40"/>
      <c r="F1689" s="19"/>
      <c r="G1689" s="32"/>
      <c r="H1689" s="16"/>
      <c r="I1689" s="19"/>
      <c r="J1689" s="19"/>
      <c r="K1689" s="19"/>
      <c r="L1689" s="19"/>
      <c r="M1689" s="19"/>
      <c r="N1689" s="19"/>
      <c r="O1689" s="16"/>
      <c r="P1689" s="16"/>
      <c r="Q1689" s="26" t="str">
        <f t="shared" si="54"/>
        <v>Няма избран доставчик</v>
      </c>
      <c r="T1689" s="7" t="str">
        <f t="shared" si="53"/>
        <v xml:space="preserve">Не е избран доствачик -  -  -  -  -  -  -  -  -  -  - обща стойност: </v>
      </c>
    </row>
    <row r="1690" spans="1:20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16"/>
      <c r="E1690" s="40"/>
      <c r="F1690" s="19"/>
      <c r="G1690" s="32"/>
      <c r="H1690" s="16"/>
      <c r="I1690" s="19"/>
      <c r="J1690" s="19"/>
      <c r="K1690" s="19"/>
      <c r="L1690" s="19"/>
      <c r="M1690" s="19"/>
      <c r="N1690" s="19"/>
      <c r="O1690" s="16"/>
      <c r="P1690" s="16"/>
      <c r="Q1690" s="26" t="str">
        <f t="shared" si="54"/>
        <v>Няма избран доставчик</v>
      </c>
      <c r="T1690" s="7" t="str">
        <f t="shared" si="53"/>
        <v xml:space="preserve">Не е избран доствачик -  -  -  -  -  -  -  -  -  -  - обща стойност: </v>
      </c>
    </row>
    <row r="1691" spans="1:20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16"/>
      <c r="E1691" s="40"/>
      <c r="F1691" s="19"/>
      <c r="G1691" s="32"/>
      <c r="H1691" s="16"/>
      <c r="I1691" s="19"/>
      <c r="J1691" s="19"/>
      <c r="K1691" s="19"/>
      <c r="L1691" s="19"/>
      <c r="M1691" s="19"/>
      <c r="N1691" s="19"/>
      <c r="O1691" s="16"/>
      <c r="P1691" s="16"/>
      <c r="Q1691" s="26" t="str">
        <f t="shared" si="54"/>
        <v>Няма избран доставчик</v>
      </c>
      <c r="T1691" s="7" t="str">
        <f t="shared" si="53"/>
        <v xml:space="preserve">Не е избран доствачик -  -  -  -  -  -  -  -  -  -  - обща стойност: </v>
      </c>
    </row>
    <row r="1692" spans="1:20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16"/>
      <c r="E1692" s="40"/>
      <c r="F1692" s="19"/>
      <c r="G1692" s="32"/>
      <c r="H1692" s="16"/>
      <c r="I1692" s="19"/>
      <c r="J1692" s="19"/>
      <c r="K1692" s="19"/>
      <c r="L1692" s="19"/>
      <c r="M1692" s="19"/>
      <c r="N1692" s="19"/>
      <c r="O1692" s="16"/>
      <c r="P1692" s="16"/>
      <c r="Q1692" s="26" t="str">
        <f t="shared" si="54"/>
        <v>Няма избран доставчик</v>
      </c>
      <c r="T1692" s="7" t="str">
        <f t="shared" si="53"/>
        <v xml:space="preserve">Не е избран доствачик -  -  -  -  -  -  -  -  -  -  - обща стойност: </v>
      </c>
    </row>
    <row r="1693" spans="1:20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16"/>
      <c r="E1693" s="40"/>
      <c r="F1693" s="19"/>
      <c r="G1693" s="32"/>
      <c r="H1693" s="16"/>
      <c r="I1693" s="19"/>
      <c r="J1693" s="19"/>
      <c r="K1693" s="19"/>
      <c r="L1693" s="19"/>
      <c r="M1693" s="19"/>
      <c r="N1693" s="19"/>
      <c r="O1693" s="16"/>
      <c r="P1693" s="16"/>
      <c r="Q1693" s="26" t="str">
        <f t="shared" si="54"/>
        <v>Няма избран доставчик</v>
      </c>
      <c r="T1693" s="7" t="str">
        <f t="shared" si="53"/>
        <v xml:space="preserve">Не е избран доствачик -  -  -  -  -  -  -  -  -  -  - обща стойност: </v>
      </c>
    </row>
    <row r="1694" spans="1:20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16"/>
      <c r="E1694" s="40"/>
      <c r="F1694" s="19"/>
      <c r="G1694" s="32"/>
      <c r="H1694" s="16"/>
      <c r="I1694" s="19"/>
      <c r="J1694" s="19"/>
      <c r="K1694" s="19"/>
      <c r="L1694" s="19"/>
      <c r="M1694" s="19"/>
      <c r="N1694" s="19"/>
      <c r="O1694" s="16"/>
      <c r="P1694" s="16"/>
      <c r="Q1694" s="26" t="str">
        <f t="shared" si="54"/>
        <v>Няма избран доставчик</v>
      </c>
      <c r="T1694" s="7" t="str">
        <f t="shared" si="53"/>
        <v xml:space="preserve">Не е избран доствачик -  -  -  -  -  -  -  -  -  -  - обща стойност: </v>
      </c>
    </row>
    <row r="1695" spans="1:20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16"/>
      <c r="E1695" s="40"/>
      <c r="F1695" s="19"/>
      <c r="G1695" s="32"/>
      <c r="H1695" s="16"/>
      <c r="I1695" s="19"/>
      <c r="J1695" s="19"/>
      <c r="K1695" s="19"/>
      <c r="L1695" s="19"/>
      <c r="M1695" s="19"/>
      <c r="N1695" s="19"/>
      <c r="O1695" s="16"/>
      <c r="P1695" s="16"/>
      <c r="Q1695" s="26" t="str">
        <f t="shared" si="54"/>
        <v>Няма избран доставчик</v>
      </c>
      <c r="T1695" s="7" t="str">
        <f t="shared" si="53"/>
        <v xml:space="preserve">Не е избран доствачик -  -  -  -  -  -  -  -  -  -  - обща стойност: </v>
      </c>
    </row>
    <row r="1696" spans="1:20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16"/>
      <c r="E1696" s="40"/>
      <c r="F1696" s="19"/>
      <c r="G1696" s="32"/>
      <c r="H1696" s="16"/>
      <c r="I1696" s="19"/>
      <c r="J1696" s="19"/>
      <c r="K1696" s="19"/>
      <c r="L1696" s="19"/>
      <c r="M1696" s="19"/>
      <c r="N1696" s="19"/>
      <c r="O1696" s="16"/>
      <c r="P1696" s="16"/>
      <c r="Q1696" s="26" t="str">
        <f t="shared" si="54"/>
        <v>Няма избран доставчик</v>
      </c>
      <c r="T1696" s="7" t="str">
        <f t="shared" si="53"/>
        <v xml:space="preserve">Не е избран доствачик -  -  -  -  -  -  -  -  -  -  - обща стойност: </v>
      </c>
    </row>
    <row r="1697" spans="1:20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16"/>
      <c r="E1697" s="40"/>
      <c r="F1697" s="19"/>
      <c r="G1697" s="32"/>
      <c r="H1697" s="16"/>
      <c r="I1697" s="19"/>
      <c r="J1697" s="19"/>
      <c r="K1697" s="19"/>
      <c r="L1697" s="19"/>
      <c r="M1697" s="19"/>
      <c r="N1697" s="19"/>
      <c r="O1697" s="16"/>
      <c r="P1697" s="16"/>
      <c r="Q1697" s="26" t="str">
        <f t="shared" si="54"/>
        <v>Няма избран доставчик</v>
      </c>
      <c r="T1697" s="7" t="str">
        <f t="shared" si="53"/>
        <v xml:space="preserve">Не е избран доствачик -  -  -  -  -  -  -  -  -  -  - обща стойност: </v>
      </c>
    </row>
    <row r="1698" spans="1:20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16"/>
      <c r="E1698" s="40"/>
      <c r="F1698" s="19"/>
      <c r="G1698" s="32"/>
      <c r="H1698" s="16"/>
      <c r="I1698" s="19"/>
      <c r="J1698" s="19"/>
      <c r="K1698" s="19"/>
      <c r="L1698" s="19"/>
      <c r="M1698" s="19"/>
      <c r="N1698" s="19"/>
      <c r="O1698" s="16"/>
      <c r="P1698" s="16"/>
      <c r="Q1698" s="26" t="str">
        <f t="shared" si="54"/>
        <v>Няма избран доставчик</v>
      </c>
      <c r="T1698" s="7" t="str">
        <f t="shared" si="53"/>
        <v xml:space="preserve">Не е избран доствачик -  -  -  -  -  -  -  -  -  -  - обща стойност: </v>
      </c>
    </row>
    <row r="1699" spans="1:20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16"/>
      <c r="E1699" s="40"/>
      <c r="F1699" s="19"/>
      <c r="G1699" s="32"/>
      <c r="H1699" s="16"/>
      <c r="I1699" s="19"/>
      <c r="J1699" s="19"/>
      <c r="K1699" s="19"/>
      <c r="L1699" s="19"/>
      <c r="M1699" s="19"/>
      <c r="N1699" s="19"/>
      <c r="O1699" s="16"/>
      <c r="P1699" s="16"/>
      <c r="Q1699" s="26" t="str">
        <f t="shared" si="54"/>
        <v>Няма избран доставчик</v>
      </c>
      <c r="T1699" s="7" t="str">
        <f t="shared" si="53"/>
        <v xml:space="preserve">Не е избран доствачик -  -  -  -  -  -  -  -  -  -  - обща стойност: </v>
      </c>
    </row>
    <row r="1700" spans="1:20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16"/>
      <c r="E1700" s="40"/>
      <c r="F1700" s="19"/>
      <c r="G1700" s="32"/>
      <c r="H1700" s="16"/>
      <c r="I1700" s="19"/>
      <c r="J1700" s="19"/>
      <c r="K1700" s="19"/>
      <c r="L1700" s="19"/>
      <c r="M1700" s="19"/>
      <c r="N1700" s="19"/>
      <c r="O1700" s="16"/>
      <c r="P1700" s="16"/>
      <c r="Q1700" s="26" t="str">
        <f t="shared" si="54"/>
        <v>Няма избран доставчик</v>
      </c>
      <c r="T1700" s="7" t="str">
        <f t="shared" si="53"/>
        <v xml:space="preserve">Не е избран доствачик -  -  -  -  -  -  -  -  -  -  - обща стойност: </v>
      </c>
    </row>
    <row r="1701" spans="1:20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16"/>
      <c r="E1701" s="40"/>
      <c r="F1701" s="19"/>
      <c r="G1701" s="32"/>
      <c r="H1701" s="16"/>
      <c r="I1701" s="19"/>
      <c r="J1701" s="19"/>
      <c r="K1701" s="19"/>
      <c r="L1701" s="19"/>
      <c r="M1701" s="19"/>
      <c r="N1701" s="19"/>
      <c r="O1701" s="16"/>
      <c r="P1701" s="16"/>
      <c r="Q1701" s="26" t="str">
        <f t="shared" si="54"/>
        <v>Няма избран доставчик</v>
      </c>
      <c r="T1701" s="7" t="str">
        <f t="shared" si="53"/>
        <v xml:space="preserve">Не е избран доствачик -  -  -  -  -  -  -  -  -  -  - обща стойност: </v>
      </c>
    </row>
    <row r="1702" spans="1:20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16"/>
      <c r="E1702" s="40"/>
      <c r="F1702" s="19"/>
      <c r="G1702" s="32"/>
      <c r="H1702" s="16"/>
      <c r="I1702" s="19"/>
      <c r="J1702" s="19"/>
      <c r="K1702" s="19"/>
      <c r="L1702" s="19"/>
      <c r="M1702" s="19"/>
      <c r="N1702" s="19"/>
      <c r="O1702" s="16"/>
      <c r="P1702" s="16"/>
      <c r="Q1702" s="26" t="str">
        <f t="shared" si="54"/>
        <v>Няма избран доставчик</v>
      </c>
      <c r="T1702" s="7" t="str">
        <f t="shared" si="53"/>
        <v xml:space="preserve">Не е избран доствачик -  -  -  -  -  -  -  -  -  -  - обща стойност: </v>
      </c>
    </row>
    <row r="1703" spans="1:20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16"/>
      <c r="E1703" s="40"/>
      <c r="F1703" s="19"/>
      <c r="G1703" s="32"/>
      <c r="H1703" s="16"/>
      <c r="I1703" s="19"/>
      <c r="J1703" s="19"/>
      <c r="K1703" s="19"/>
      <c r="L1703" s="19"/>
      <c r="M1703" s="19"/>
      <c r="N1703" s="19"/>
      <c r="O1703" s="16"/>
      <c r="P1703" s="16"/>
      <c r="Q1703" s="26" t="str">
        <f t="shared" si="54"/>
        <v>Няма избран доставчик</v>
      </c>
      <c r="T1703" s="7" t="str">
        <f t="shared" si="53"/>
        <v xml:space="preserve">Не е избран доствачик -  -  -  -  -  -  -  -  -  -  - обща стойност: </v>
      </c>
    </row>
    <row r="1704" spans="1:20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16"/>
      <c r="E1704" s="40"/>
      <c r="F1704" s="19"/>
      <c r="G1704" s="32"/>
      <c r="H1704" s="16"/>
      <c r="I1704" s="19"/>
      <c r="J1704" s="19"/>
      <c r="K1704" s="19"/>
      <c r="L1704" s="19"/>
      <c r="M1704" s="19"/>
      <c r="N1704" s="19"/>
      <c r="O1704" s="16"/>
      <c r="P1704" s="16"/>
      <c r="Q1704" s="26" t="str">
        <f t="shared" si="54"/>
        <v>Няма избран доставчик</v>
      </c>
      <c r="T1704" s="7" t="str">
        <f t="shared" si="53"/>
        <v xml:space="preserve">Не е избран доствачик -  -  -  -  -  -  -  -  -  -  - обща стойност: </v>
      </c>
    </row>
    <row r="1705" spans="1:20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16"/>
      <c r="E1705" s="40"/>
      <c r="F1705" s="19"/>
      <c r="G1705" s="32"/>
      <c r="H1705" s="16"/>
      <c r="I1705" s="19"/>
      <c r="J1705" s="19"/>
      <c r="K1705" s="19"/>
      <c r="L1705" s="19"/>
      <c r="M1705" s="19"/>
      <c r="N1705" s="19"/>
      <c r="O1705" s="16"/>
      <c r="P1705" s="16"/>
      <c r="Q1705" s="26" t="str">
        <f t="shared" si="54"/>
        <v>Няма избран доставчик</v>
      </c>
      <c r="T1705" s="7" t="str">
        <f t="shared" si="53"/>
        <v xml:space="preserve">Не е избран доствачик -  -  -  -  -  -  -  -  -  -  - обща стойност: </v>
      </c>
    </row>
    <row r="1706" spans="1:20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16"/>
      <c r="E1706" s="40"/>
      <c r="F1706" s="19"/>
      <c r="G1706" s="32"/>
      <c r="H1706" s="16"/>
      <c r="I1706" s="19"/>
      <c r="J1706" s="19"/>
      <c r="K1706" s="19"/>
      <c r="L1706" s="19"/>
      <c r="M1706" s="19"/>
      <c r="N1706" s="19"/>
      <c r="O1706" s="16"/>
      <c r="P1706" s="16"/>
      <c r="Q1706" s="26" t="str">
        <f t="shared" si="54"/>
        <v>Няма избран доставчик</v>
      </c>
      <c r="T1706" s="7" t="str">
        <f t="shared" si="53"/>
        <v xml:space="preserve">Не е избран доствачик -  -  -  -  -  -  -  -  -  -  - обща стойност: </v>
      </c>
    </row>
    <row r="1707" spans="1:20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16"/>
      <c r="E1707" s="40"/>
      <c r="F1707" s="19"/>
      <c r="G1707" s="32"/>
      <c r="H1707" s="16"/>
      <c r="I1707" s="19"/>
      <c r="J1707" s="19"/>
      <c r="K1707" s="19"/>
      <c r="L1707" s="19"/>
      <c r="M1707" s="19"/>
      <c r="N1707" s="19"/>
      <c r="O1707" s="16"/>
      <c r="P1707" s="16"/>
      <c r="Q1707" s="26" t="str">
        <f t="shared" si="54"/>
        <v>Няма избран доставчик</v>
      </c>
      <c r="T1707" s="7" t="str">
        <f t="shared" si="53"/>
        <v xml:space="preserve">Не е избран доствачик -  -  -  -  -  -  -  -  -  -  - обща стойност: </v>
      </c>
    </row>
    <row r="1708" spans="1:20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16"/>
      <c r="E1708" s="40"/>
      <c r="F1708" s="19"/>
      <c r="G1708" s="32"/>
      <c r="H1708" s="16"/>
      <c r="I1708" s="19"/>
      <c r="J1708" s="19"/>
      <c r="K1708" s="19"/>
      <c r="L1708" s="19"/>
      <c r="M1708" s="19"/>
      <c r="N1708" s="19"/>
      <c r="O1708" s="16"/>
      <c r="P1708" s="16"/>
      <c r="Q1708" s="26" t="str">
        <f t="shared" si="54"/>
        <v>Няма избран доставчик</v>
      </c>
      <c r="T1708" s="7" t="str">
        <f t="shared" si="53"/>
        <v xml:space="preserve">Не е избран доствачик -  -  -  -  -  -  -  -  -  -  - обща стойност: </v>
      </c>
    </row>
    <row r="1709" spans="1:20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16"/>
      <c r="E1709" s="40"/>
      <c r="F1709" s="19"/>
      <c r="G1709" s="32"/>
      <c r="H1709" s="16"/>
      <c r="I1709" s="19"/>
      <c r="J1709" s="19"/>
      <c r="K1709" s="19"/>
      <c r="L1709" s="19"/>
      <c r="M1709" s="19"/>
      <c r="N1709" s="19"/>
      <c r="O1709" s="16"/>
      <c r="P1709" s="16"/>
      <c r="Q1709" s="26" t="str">
        <f t="shared" si="54"/>
        <v>Няма избран доставчик</v>
      </c>
      <c r="T1709" s="7" t="str">
        <f t="shared" si="53"/>
        <v xml:space="preserve">Не е избран доствачик -  -  -  -  -  -  -  -  -  -  - обща стойност: </v>
      </c>
    </row>
    <row r="1710" spans="1:20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16"/>
      <c r="E1710" s="40"/>
      <c r="F1710" s="19"/>
      <c r="G1710" s="32"/>
      <c r="H1710" s="16"/>
      <c r="I1710" s="19"/>
      <c r="J1710" s="19"/>
      <c r="K1710" s="19"/>
      <c r="L1710" s="19"/>
      <c r="M1710" s="19"/>
      <c r="N1710" s="19"/>
      <c r="O1710" s="16"/>
      <c r="P1710" s="16"/>
      <c r="Q1710" s="26" t="str">
        <f t="shared" si="54"/>
        <v>Няма избран доставчик</v>
      </c>
      <c r="T1710" s="7" t="str">
        <f t="shared" si="53"/>
        <v xml:space="preserve">Не е избран доствачик -  -  -  -  -  -  -  -  -  -  - обща стойност: </v>
      </c>
    </row>
    <row r="1711" spans="1:20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16"/>
      <c r="E1711" s="40"/>
      <c r="F1711" s="19"/>
      <c r="G1711" s="32"/>
      <c r="H1711" s="16"/>
      <c r="I1711" s="19"/>
      <c r="J1711" s="19"/>
      <c r="K1711" s="19"/>
      <c r="L1711" s="19"/>
      <c r="M1711" s="19"/>
      <c r="N1711" s="19"/>
      <c r="O1711" s="16"/>
      <c r="P1711" s="16"/>
      <c r="Q1711" s="26" t="str">
        <f t="shared" si="54"/>
        <v>Няма избран доставчик</v>
      </c>
      <c r="T1711" s="7" t="str">
        <f t="shared" si="53"/>
        <v xml:space="preserve">Не е избран доствачик -  -  -  -  -  -  -  -  -  -  - обща стойност: </v>
      </c>
    </row>
    <row r="1712" spans="1:20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16"/>
      <c r="E1712" s="40"/>
      <c r="F1712" s="19"/>
      <c r="G1712" s="32"/>
      <c r="H1712" s="16"/>
      <c r="I1712" s="19"/>
      <c r="J1712" s="19"/>
      <c r="K1712" s="19"/>
      <c r="L1712" s="19"/>
      <c r="M1712" s="19"/>
      <c r="N1712" s="19"/>
      <c r="O1712" s="16"/>
      <c r="P1712" s="16"/>
      <c r="Q1712" s="26" t="str">
        <f t="shared" si="54"/>
        <v>Няма избран доставчик</v>
      </c>
      <c r="T1712" s="7" t="str">
        <f t="shared" si="53"/>
        <v xml:space="preserve">Не е избран доствачик -  -  -  -  -  -  -  -  -  -  - обща стойност: </v>
      </c>
    </row>
    <row r="1713" spans="1:20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16"/>
      <c r="E1713" s="40"/>
      <c r="F1713" s="19"/>
      <c r="G1713" s="32"/>
      <c r="H1713" s="16"/>
      <c r="I1713" s="19"/>
      <c r="J1713" s="19"/>
      <c r="K1713" s="19"/>
      <c r="L1713" s="19"/>
      <c r="M1713" s="19"/>
      <c r="N1713" s="19"/>
      <c r="O1713" s="16"/>
      <c r="P1713" s="16"/>
      <c r="Q1713" s="26" t="str">
        <f t="shared" si="54"/>
        <v>Няма избран доставчик</v>
      </c>
      <c r="T1713" s="7" t="str">
        <f t="shared" si="53"/>
        <v xml:space="preserve">Не е избран доствачик -  -  -  -  -  -  -  -  -  -  - обща стойност: </v>
      </c>
    </row>
    <row r="1714" spans="1:20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16"/>
      <c r="E1714" s="40"/>
      <c r="F1714" s="19"/>
      <c r="G1714" s="32"/>
      <c r="H1714" s="16"/>
      <c r="I1714" s="19"/>
      <c r="J1714" s="19"/>
      <c r="K1714" s="19"/>
      <c r="L1714" s="19"/>
      <c r="M1714" s="19"/>
      <c r="N1714" s="19"/>
      <c r="O1714" s="16"/>
      <c r="P1714" s="16"/>
      <c r="Q1714" s="26" t="str">
        <f t="shared" si="54"/>
        <v>Няма избран доставчик</v>
      </c>
      <c r="T1714" s="7" t="str">
        <f t="shared" si="53"/>
        <v xml:space="preserve">Не е избран доствачик -  -  -  -  -  -  -  -  -  -  - обща стойност: </v>
      </c>
    </row>
    <row r="1715" spans="1:20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16"/>
      <c r="E1715" s="40"/>
      <c r="F1715" s="19"/>
      <c r="G1715" s="32"/>
      <c r="H1715" s="16"/>
      <c r="I1715" s="19"/>
      <c r="J1715" s="19"/>
      <c r="K1715" s="19"/>
      <c r="L1715" s="19"/>
      <c r="M1715" s="19"/>
      <c r="N1715" s="19"/>
      <c r="O1715" s="16"/>
      <c r="P1715" s="16"/>
      <c r="Q1715" s="26" t="str">
        <f t="shared" si="54"/>
        <v>Няма избран доставчик</v>
      </c>
      <c r="T1715" s="7" t="str">
        <f t="shared" si="53"/>
        <v xml:space="preserve">Не е избран доствачик -  -  -  -  -  -  -  -  -  -  - обща стойност: </v>
      </c>
    </row>
    <row r="1716" spans="1:20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16"/>
      <c r="E1716" s="40"/>
      <c r="F1716" s="19"/>
      <c r="G1716" s="32"/>
      <c r="H1716" s="16"/>
      <c r="I1716" s="19"/>
      <c r="J1716" s="19"/>
      <c r="K1716" s="19"/>
      <c r="L1716" s="19"/>
      <c r="M1716" s="19"/>
      <c r="N1716" s="19"/>
      <c r="O1716" s="16"/>
      <c r="P1716" s="16"/>
      <c r="Q1716" s="26" t="str">
        <f t="shared" si="54"/>
        <v>Няма избран доставчик</v>
      </c>
      <c r="T1716" s="7" t="str">
        <f t="shared" si="53"/>
        <v xml:space="preserve">Не е избран доствачик -  -  -  -  -  -  -  -  -  -  - обща стойност: </v>
      </c>
    </row>
    <row r="1717" spans="1:20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16"/>
      <c r="E1717" s="40"/>
      <c r="F1717" s="19"/>
      <c r="G1717" s="32"/>
      <c r="H1717" s="16"/>
      <c r="I1717" s="19"/>
      <c r="J1717" s="19"/>
      <c r="K1717" s="19"/>
      <c r="L1717" s="19"/>
      <c r="M1717" s="19"/>
      <c r="N1717" s="19"/>
      <c r="O1717" s="16"/>
      <c r="P1717" s="16"/>
      <c r="Q1717" s="26" t="str">
        <f t="shared" si="54"/>
        <v>Няма избран доставчик</v>
      </c>
      <c r="T1717" s="7" t="str">
        <f t="shared" si="53"/>
        <v xml:space="preserve">Не е избран доствачик -  -  -  -  -  -  -  -  -  -  - обща стойност: </v>
      </c>
    </row>
    <row r="1718" spans="1:20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16"/>
      <c r="E1718" s="40"/>
      <c r="F1718" s="19"/>
      <c r="G1718" s="32"/>
      <c r="H1718" s="16"/>
      <c r="I1718" s="19"/>
      <c r="J1718" s="19"/>
      <c r="K1718" s="19"/>
      <c r="L1718" s="19"/>
      <c r="M1718" s="19"/>
      <c r="N1718" s="19"/>
      <c r="O1718" s="16"/>
      <c r="P1718" s="16"/>
      <c r="Q1718" s="26" t="str">
        <f t="shared" si="54"/>
        <v>Няма избран доставчик</v>
      </c>
      <c r="T1718" s="7" t="str">
        <f t="shared" si="53"/>
        <v xml:space="preserve">Не е избран доствачик -  -  -  -  -  -  -  -  -  -  - обща стойност: </v>
      </c>
    </row>
    <row r="1719" spans="1:20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16"/>
      <c r="E1719" s="40"/>
      <c r="F1719" s="19"/>
      <c r="G1719" s="32"/>
      <c r="H1719" s="16"/>
      <c r="I1719" s="19"/>
      <c r="J1719" s="19"/>
      <c r="K1719" s="19"/>
      <c r="L1719" s="19"/>
      <c r="M1719" s="19"/>
      <c r="N1719" s="19"/>
      <c r="O1719" s="16"/>
      <c r="P1719" s="16"/>
      <c r="Q1719" s="26" t="str">
        <f t="shared" si="54"/>
        <v>Няма избран доставчик</v>
      </c>
      <c r="T1719" s="7" t="str">
        <f t="shared" si="53"/>
        <v xml:space="preserve">Не е избран доствачик -  -  -  -  -  -  -  -  -  -  - обща стойност: </v>
      </c>
    </row>
    <row r="1720" spans="1:20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16"/>
      <c r="E1720" s="40"/>
      <c r="F1720" s="19"/>
      <c r="G1720" s="32"/>
      <c r="H1720" s="16"/>
      <c r="I1720" s="19"/>
      <c r="J1720" s="19"/>
      <c r="K1720" s="19"/>
      <c r="L1720" s="19"/>
      <c r="M1720" s="19"/>
      <c r="N1720" s="19"/>
      <c r="O1720" s="16"/>
      <c r="P1720" s="16"/>
      <c r="Q1720" s="26" t="str">
        <f t="shared" si="54"/>
        <v>Няма избран доставчик</v>
      </c>
      <c r="T1720" s="7" t="str">
        <f t="shared" si="53"/>
        <v xml:space="preserve">Не е избран доствачик -  -  -  -  -  -  -  -  -  -  - обща стойност: </v>
      </c>
    </row>
    <row r="1721" spans="1:20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16"/>
      <c r="E1721" s="40"/>
      <c r="F1721" s="19"/>
      <c r="G1721" s="32"/>
      <c r="H1721" s="16"/>
      <c r="I1721" s="19"/>
      <c r="J1721" s="19"/>
      <c r="K1721" s="19"/>
      <c r="L1721" s="19"/>
      <c r="M1721" s="19"/>
      <c r="N1721" s="19"/>
      <c r="O1721" s="16"/>
      <c r="P1721" s="16"/>
      <c r="Q1721" s="26" t="str">
        <f t="shared" si="54"/>
        <v>Няма избран доставчик</v>
      </c>
      <c r="T1721" s="7" t="str">
        <f t="shared" si="53"/>
        <v xml:space="preserve">Не е избран доствачик -  -  -  -  -  -  -  -  -  -  - обща стойност: </v>
      </c>
    </row>
    <row r="1722" spans="1:20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16"/>
      <c r="E1722" s="40"/>
      <c r="F1722" s="19"/>
      <c r="G1722" s="32"/>
      <c r="H1722" s="16"/>
      <c r="I1722" s="19"/>
      <c r="J1722" s="19"/>
      <c r="K1722" s="19"/>
      <c r="L1722" s="19"/>
      <c r="M1722" s="19"/>
      <c r="N1722" s="19"/>
      <c r="O1722" s="16"/>
      <c r="P1722" s="16"/>
      <c r="Q1722" s="26" t="str">
        <f t="shared" si="54"/>
        <v>Няма избран доставчик</v>
      </c>
      <c r="T1722" s="7" t="str">
        <f t="shared" si="53"/>
        <v xml:space="preserve">Не е избран доствачик -  -  -  -  -  -  -  -  -  -  - обща стойност: </v>
      </c>
    </row>
    <row r="1723" spans="1:20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16"/>
      <c r="E1723" s="40"/>
      <c r="F1723" s="19"/>
      <c r="G1723" s="32"/>
      <c r="H1723" s="16"/>
      <c r="I1723" s="19"/>
      <c r="J1723" s="19"/>
      <c r="K1723" s="19"/>
      <c r="L1723" s="19"/>
      <c r="M1723" s="19"/>
      <c r="N1723" s="19"/>
      <c r="O1723" s="16"/>
      <c r="P1723" s="16"/>
      <c r="Q1723" s="26" t="str">
        <f t="shared" si="54"/>
        <v>Няма избран доставчик</v>
      </c>
      <c r="T1723" s="7" t="str">
        <f t="shared" si="53"/>
        <v xml:space="preserve">Не е избран доствачик -  -  -  -  -  -  -  -  -  -  - обща стойност: </v>
      </c>
    </row>
    <row r="1724" spans="1:20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16"/>
      <c r="E1724" s="40"/>
      <c r="F1724" s="19"/>
      <c r="G1724" s="32"/>
      <c r="H1724" s="16"/>
      <c r="I1724" s="19"/>
      <c r="J1724" s="19"/>
      <c r="K1724" s="19"/>
      <c r="L1724" s="19"/>
      <c r="M1724" s="19"/>
      <c r="N1724" s="19"/>
      <c r="O1724" s="16"/>
      <c r="P1724" s="16"/>
      <c r="Q1724" s="26" t="str">
        <f t="shared" si="54"/>
        <v>Няма избран доставчик</v>
      </c>
      <c r="T1724" s="7" t="str">
        <f t="shared" si="53"/>
        <v xml:space="preserve">Не е избран доствачик -  -  -  -  -  -  -  -  -  -  - обща стойност: </v>
      </c>
    </row>
    <row r="1725" spans="1:20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16"/>
      <c r="E1725" s="40"/>
      <c r="F1725" s="19"/>
      <c r="G1725" s="32"/>
      <c r="H1725" s="16"/>
      <c r="I1725" s="19"/>
      <c r="J1725" s="19"/>
      <c r="K1725" s="19"/>
      <c r="L1725" s="19"/>
      <c r="M1725" s="19"/>
      <c r="N1725" s="19"/>
      <c r="O1725" s="16"/>
      <c r="P1725" s="16"/>
      <c r="Q1725" s="26" t="str">
        <f t="shared" si="54"/>
        <v>Няма избран доставчик</v>
      </c>
      <c r="T1725" s="7" t="str">
        <f t="shared" si="53"/>
        <v xml:space="preserve">Не е избран доствачик -  -  -  -  -  -  -  -  -  -  - обща стойност: </v>
      </c>
    </row>
    <row r="1726" spans="1:20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16"/>
      <c r="E1726" s="40"/>
      <c r="F1726" s="19"/>
      <c r="G1726" s="32"/>
      <c r="H1726" s="16"/>
      <c r="I1726" s="19"/>
      <c r="J1726" s="19"/>
      <c r="K1726" s="19"/>
      <c r="L1726" s="19"/>
      <c r="M1726" s="19"/>
      <c r="N1726" s="19"/>
      <c r="O1726" s="16"/>
      <c r="P1726" s="16"/>
      <c r="Q1726" s="26" t="str">
        <f t="shared" si="54"/>
        <v>Няма избран доставчик</v>
      </c>
      <c r="T1726" s="7" t="str">
        <f t="shared" si="53"/>
        <v xml:space="preserve">Не е избран доствачик -  -  -  -  -  -  -  -  -  -  - обща стойност: </v>
      </c>
    </row>
    <row r="1727" spans="1:20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16"/>
      <c r="E1727" s="40"/>
      <c r="F1727" s="19"/>
      <c r="G1727" s="32"/>
      <c r="H1727" s="16"/>
      <c r="I1727" s="19"/>
      <c r="J1727" s="19"/>
      <c r="K1727" s="19"/>
      <c r="L1727" s="19"/>
      <c r="M1727" s="19"/>
      <c r="N1727" s="19"/>
      <c r="O1727" s="16"/>
      <c r="P1727" s="16"/>
      <c r="Q1727" s="26" t="str">
        <f t="shared" si="54"/>
        <v>Няма избран доставчик</v>
      </c>
      <c r="T1727" s="7" t="str">
        <f t="shared" si="53"/>
        <v xml:space="preserve">Не е избран доствачик -  -  -  -  -  -  -  -  -  -  - обща стойност: </v>
      </c>
    </row>
    <row r="1728" spans="1:20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16"/>
      <c r="E1728" s="40"/>
      <c r="F1728" s="19"/>
      <c r="G1728" s="32"/>
      <c r="H1728" s="16"/>
      <c r="I1728" s="19"/>
      <c r="J1728" s="19"/>
      <c r="K1728" s="19"/>
      <c r="L1728" s="19"/>
      <c r="M1728" s="19"/>
      <c r="N1728" s="19"/>
      <c r="O1728" s="16"/>
      <c r="P1728" s="16"/>
      <c r="Q1728" s="26" t="str">
        <f t="shared" si="54"/>
        <v>Няма избран доставчик</v>
      </c>
      <c r="T1728" s="7" t="str">
        <f t="shared" si="53"/>
        <v xml:space="preserve">Не е избран доствачик -  -  -  -  -  -  -  -  -  -  - обща стойност: </v>
      </c>
    </row>
    <row r="1729" spans="1:20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16"/>
      <c r="E1729" s="40"/>
      <c r="F1729" s="19"/>
      <c r="G1729" s="32"/>
      <c r="H1729" s="16"/>
      <c r="I1729" s="19"/>
      <c r="J1729" s="19"/>
      <c r="K1729" s="19"/>
      <c r="L1729" s="19"/>
      <c r="M1729" s="19"/>
      <c r="N1729" s="19"/>
      <c r="O1729" s="16"/>
      <c r="P1729" s="16"/>
      <c r="Q1729" s="26" t="str">
        <f t="shared" si="54"/>
        <v>Няма избран доставчик</v>
      </c>
      <c r="T1729" s="7" t="str">
        <f t="shared" si="53"/>
        <v xml:space="preserve">Не е избран доствачик -  -  -  -  -  -  -  -  -  -  - обща стойност: </v>
      </c>
    </row>
    <row r="1730" spans="1:20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16"/>
      <c r="E1730" s="40"/>
      <c r="F1730" s="19"/>
      <c r="G1730" s="32"/>
      <c r="H1730" s="16"/>
      <c r="I1730" s="19"/>
      <c r="J1730" s="19"/>
      <c r="K1730" s="19"/>
      <c r="L1730" s="19"/>
      <c r="M1730" s="19"/>
      <c r="N1730" s="19"/>
      <c r="O1730" s="16"/>
      <c r="P1730" s="16"/>
      <c r="Q1730" s="26" t="str">
        <f t="shared" si="54"/>
        <v>Няма избран доставчик</v>
      </c>
      <c r="T1730" s="7" t="str">
        <f t="shared" si="53"/>
        <v xml:space="preserve">Не е избран доствачик -  -  -  -  -  -  -  -  -  -  - обща стойност: </v>
      </c>
    </row>
    <row r="1731" spans="1:20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16"/>
      <c r="E1731" s="40"/>
      <c r="F1731" s="19"/>
      <c r="G1731" s="32"/>
      <c r="H1731" s="16"/>
      <c r="I1731" s="19"/>
      <c r="J1731" s="19"/>
      <c r="K1731" s="19"/>
      <c r="L1731" s="19"/>
      <c r="M1731" s="19"/>
      <c r="N1731" s="19"/>
      <c r="O1731" s="16"/>
      <c r="P1731" s="16"/>
      <c r="Q1731" s="26" t="str">
        <f t="shared" si="54"/>
        <v>Няма избран доставчик</v>
      </c>
      <c r="T1731" s="7" t="str">
        <f t="shared" si="53"/>
        <v xml:space="preserve">Не е избран доствачик -  -  -  -  -  -  -  -  -  -  - обща стойност: </v>
      </c>
    </row>
    <row r="1732" spans="1:20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16"/>
      <c r="E1732" s="40"/>
      <c r="F1732" s="19"/>
      <c r="G1732" s="32"/>
      <c r="H1732" s="16"/>
      <c r="I1732" s="19"/>
      <c r="J1732" s="19"/>
      <c r="K1732" s="19"/>
      <c r="L1732" s="19"/>
      <c r="M1732" s="19"/>
      <c r="N1732" s="19"/>
      <c r="O1732" s="16"/>
      <c r="P1732" s="16"/>
      <c r="Q1732" s="26" t="str">
        <f t="shared" si="54"/>
        <v>Няма избран доставчик</v>
      </c>
      <c r="T1732" s="7" t="str">
        <f t="shared" ref="T1732:T1795" si="55">C1732&amp;" - "&amp;D1732&amp;" - "&amp;F1732&amp;" - "&amp;G1732&amp;" - "&amp;H1732&amp;" - "&amp;I1732&amp;" - "&amp;J1732&amp;" - "&amp;K1732&amp;" - "&amp;L1732&amp;" - "&amp;M1732&amp;" - "&amp;N1732&amp;" - обща стойност: "&amp;P1732</f>
        <v xml:space="preserve">Не е избран доствачик -  -  -  -  -  -  -  -  -  -  - обща стойност: </v>
      </c>
    </row>
    <row r="1733" spans="1:20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16"/>
      <c r="E1733" s="40"/>
      <c r="F1733" s="19"/>
      <c r="G1733" s="32"/>
      <c r="H1733" s="16"/>
      <c r="I1733" s="19"/>
      <c r="J1733" s="19"/>
      <c r="K1733" s="19"/>
      <c r="L1733" s="19"/>
      <c r="M1733" s="19"/>
      <c r="N1733" s="19"/>
      <c r="O1733" s="16"/>
      <c r="P1733" s="16"/>
      <c r="Q1733" s="26" t="str">
        <f t="shared" si="54"/>
        <v>Няма избран доставчик</v>
      </c>
      <c r="T1733" s="7" t="str">
        <f t="shared" si="55"/>
        <v xml:space="preserve">Не е избран доствачик -  -  -  -  -  -  -  -  -  -  - обща стойност: </v>
      </c>
    </row>
    <row r="1734" spans="1:20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16"/>
      <c r="E1734" s="40"/>
      <c r="F1734" s="19"/>
      <c r="G1734" s="32"/>
      <c r="H1734" s="16"/>
      <c r="I1734" s="19"/>
      <c r="J1734" s="19"/>
      <c r="K1734" s="19"/>
      <c r="L1734" s="19"/>
      <c r="M1734" s="19"/>
      <c r="N1734" s="19"/>
      <c r="O1734" s="16"/>
      <c r="P1734" s="16"/>
      <c r="Q1734" s="26" t="str">
        <f t="shared" ref="Q1734:Q1797" si="56">IF(B1734&lt;&gt;"",IF(AND(F1734&lt;&gt;"",G1734&lt;&gt;"",H1734&lt;&gt;"",O1734&lt;&gt;"",P1734&lt;&gt;""),"","Задължителни полета - Наименование/Количество/Мердна единица/стойност"),"Няма избран доставчик")</f>
        <v>Няма избран доставчик</v>
      </c>
      <c r="T1734" s="7" t="str">
        <f t="shared" si="55"/>
        <v xml:space="preserve">Не е избран доствачик -  -  -  -  -  -  -  -  -  -  - обща стойност: </v>
      </c>
    </row>
    <row r="1735" spans="1:20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16"/>
      <c r="E1735" s="40"/>
      <c r="F1735" s="19"/>
      <c r="G1735" s="32"/>
      <c r="H1735" s="16"/>
      <c r="I1735" s="19"/>
      <c r="J1735" s="19"/>
      <c r="K1735" s="19"/>
      <c r="L1735" s="19"/>
      <c r="M1735" s="19"/>
      <c r="N1735" s="19"/>
      <c r="O1735" s="16"/>
      <c r="P1735" s="16"/>
      <c r="Q1735" s="26" t="str">
        <f t="shared" si="56"/>
        <v>Няма избран доставчик</v>
      </c>
      <c r="T1735" s="7" t="str">
        <f t="shared" si="55"/>
        <v xml:space="preserve">Не е избран доствачик -  -  -  -  -  -  -  -  -  -  - обща стойност: </v>
      </c>
    </row>
    <row r="1736" spans="1:20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16"/>
      <c r="E1736" s="40"/>
      <c r="F1736" s="19"/>
      <c r="G1736" s="32"/>
      <c r="H1736" s="16"/>
      <c r="I1736" s="19"/>
      <c r="J1736" s="19"/>
      <c r="K1736" s="19"/>
      <c r="L1736" s="19"/>
      <c r="M1736" s="19"/>
      <c r="N1736" s="19"/>
      <c r="O1736" s="16"/>
      <c r="P1736" s="16"/>
      <c r="Q1736" s="26" t="str">
        <f t="shared" si="56"/>
        <v>Няма избран доставчик</v>
      </c>
      <c r="T1736" s="7" t="str">
        <f t="shared" si="55"/>
        <v xml:space="preserve">Не е избран доствачик -  -  -  -  -  -  -  -  -  -  - обща стойност: </v>
      </c>
    </row>
    <row r="1737" spans="1:20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16"/>
      <c r="E1737" s="40"/>
      <c r="F1737" s="19"/>
      <c r="G1737" s="32"/>
      <c r="H1737" s="16"/>
      <c r="I1737" s="19"/>
      <c r="J1737" s="19"/>
      <c r="K1737" s="19"/>
      <c r="L1737" s="19"/>
      <c r="M1737" s="19"/>
      <c r="N1737" s="19"/>
      <c r="O1737" s="16"/>
      <c r="P1737" s="16"/>
      <c r="Q1737" s="26" t="str">
        <f t="shared" si="56"/>
        <v>Няма избран доставчик</v>
      </c>
      <c r="T1737" s="7" t="str">
        <f t="shared" si="55"/>
        <v xml:space="preserve">Не е избран доствачик -  -  -  -  -  -  -  -  -  -  - обща стойност: </v>
      </c>
    </row>
    <row r="1738" spans="1:20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16"/>
      <c r="E1738" s="40"/>
      <c r="F1738" s="19"/>
      <c r="G1738" s="32"/>
      <c r="H1738" s="16"/>
      <c r="I1738" s="19"/>
      <c r="J1738" s="19"/>
      <c r="K1738" s="19"/>
      <c r="L1738" s="19"/>
      <c r="M1738" s="19"/>
      <c r="N1738" s="19"/>
      <c r="O1738" s="16"/>
      <c r="P1738" s="16"/>
      <c r="Q1738" s="26" t="str">
        <f t="shared" si="56"/>
        <v>Няма избран доставчик</v>
      </c>
      <c r="T1738" s="7" t="str">
        <f t="shared" si="55"/>
        <v xml:space="preserve">Не е избран доствачик -  -  -  -  -  -  -  -  -  -  - обща стойност: </v>
      </c>
    </row>
    <row r="1739" spans="1:20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16"/>
      <c r="E1739" s="40"/>
      <c r="F1739" s="19"/>
      <c r="G1739" s="32"/>
      <c r="H1739" s="16"/>
      <c r="I1739" s="19"/>
      <c r="J1739" s="19"/>
      <c r="K1739" s="19"/>
      <c r="L1739" s="19"/>
      <c r="M1739" s="19"/>
      <c r="N1739" s="19"/>
      <c r="O1739" s="16"/>
      <c r="P1739" s="16"/>
      <c r="Q1739" s="26" t="str">
        <f t="shared" si="56"/>
        <v>Няма избран доставчик</v>
      </c>
      <c r="T1739" s="7" t="str">
        <f t="shared" si="55"/>
        <v xml:space="preserve">Не е избран доствачик -  -  -  -  -  -  -  -  -  -  - обща стойност: </v>
      </c>
    </row>
    <row r="1740" spans="1:20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16"/>
      <c r="E1740" s="40"/>
      <c r="F1740" s="19"/>
      <c r="G1740" s="32"/>
      <c r="H1740" s="16"/>
      <c r="I1740" s="19"/>
      <c r="J1740" s="19"/>
      <c r="K1740" s="19"/>
      <c r="L1740" s="19"/>
      <c r="M1740" s="19"/>
      <c r="N1740" s="19"/>
      <c r="O1740" s="16"/>
      <c r="P1740" s="16"/>
      <c r="Q1740" s="26" t="str">
        <f t="shared" si="56"/>
        <v>Няма избран доставчик</v>
      </c>
      <c r="T1740" s="7" t="str">
        <f t="shared" si="55"/>
        <v xml:space="preserve">Не е избран доствачик -  -  -  -  -  -  -  -  -  -  - обща стойност: </v>
      </c>
    </row>
    <row r="1741" spans="1:20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16"/>
      <c r="E1741" s="40"/>
      <c r="F1741" s="19"/>
      <c r="G1741" s="32"/>
      <c r="H1741" s="16"/>
      <c r="I1741" s="19"/>
      <c r="J1741" s="19"/>
      <c r="K1741" s="19"/>
      <c r="L1741" s="19"/>
      <c r="M1741" s="19"/>
      <c r="N1741" s="19"/>
      <c r="O1741" s="16"/>
      <c r="P1741" s="16"/>
      <c r="Q1741" s="26" t="str">
        <f t="shared" si="56"/>
        <v>Няма избран доставчик</v>
      </c>
      <c r="T1741" s="7" t="str">
        <f t="shared" si="55"/>
        <v xml:space="preserve">Не е избран доствачик -  -  -  -  -  -  -  -  -  -  - обща стойност: </v>
      </c>
    </row>
    <row r="1742" spans="1:20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16"/>
      <c r="E1742" s="40"/>
      <c r="F1742" s="19"/>
      <c r="G1742" s="32"/>
      <c r="H1742" s="16"/>
      <c r="I1742" s="19"/>
      <c r="J1742" s="19"/>
      <c r="K1742" s="19"/>
      <c r="L1742" s="19"/>
      <c r="M1742" s="19"/>
      <c r="N1742" s="19"/>
      <c r="O1742" s="16"/>
      <c r="P1742" s="16"/>
      <c r="Q1742" s="26" t="str">
        <f t="shared" si="56"/>
        <v>Няма избран доставчик</v>
      </c>
      <c r="T1742" s="7" t="str">
        <f t="shared" si="55"/>
        <v xml:space="preserve">Не е избран доствачик -  -  -  -  -  -  -  -  -  -  - обща стойност: </v>
      </c>
    </row>
    <row r="1743" spans="1:20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16"/>
      <c r="E1743" s="40"/>
      <c r="F1743" s="19"/>
      <c r="G1743" s="32"/>
      <c r="H1743" s="16"/>
      <c r="I1743" s="19"/>
      <c r="J1743" s="19"/>
      <c r="K1743" s="19"/>
      <c r="L1743" s="19"/>
      <c r="M1743" s="19"/>
      <c r="N1743" s="19"/>
      <c r="O1743" s="16"/>
      <c r="P1743" s="16"/>
      <c r="Q1743" s="26" t="str">
        <f t="shared" si="56"/>
        <v>Няма избран доставчик</v>
      </c>
      <c r="T1743" s="7" t="str">
        <f t="shared" si="55"/>
        <v xml:space="preserve">Не е избран доствачик -  -  -  -  -  -  -  -  -  -  - обща стойност: </v>
      </c>
    </row>
    <row r="1744" spans="1:20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16"/>
      <c r="E1744" s="40"/>
      <c r="F1744" s="19"/>
      <c r="G1744" s="32"/>
      <c r="H1744" s="16"/>
      <c r="I1744" s="19"/>
      <c r="J1744" s="19"/>
      <c r="K1744" s="19"/>
      <c r="L1744" s="19"/>
      <c r="M1744" s="19"/>
      <c r="N1744" s="19"/>
      <c r="O1744" s="16"/>
      <c r="P1744" s="16"/>
      <c r="Q1744" s="26" t="str">
        <f t="shared" si="56"/>
        <v>Няма избран доставчик</v>
      </c>
      <c r="T1744" s="7" t="str">
        <f t="shared" si="55"/>
        <v xml:space="preserve">Не е избран доствачик -  -  -  -  -  -  -  -  -  -  - обща стойност: </v>
      </c>
    </row>
    <row r="1745" spans="1:20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16"/>
      <c r="E1745" s="40"/>
      <c r="F1745" s="19"/>
      <c r="G1745" s="32"/>
      <c r="H1745" s="16"/>
      <c r="I1745" s="19"/>
      <c r="J1745" s="19"/>
      <c r="K1745" s="19"/>
      <c r="L1745" s="19"/>
      <c r="M1745" s="19"/>
      <c r="N1745" s="19"/>
      <c r="O1745" s="16"/>
      <c r="P1745" s="16"/>
      <c r="Q1745" s="26" t="str">
        <f t="shared" si="56"/>
        <v>Няма избран доставчик</v>
      </c>
      <c r="T1745" s="7" t="str">
        <f t="shared" si="55"/>
        <v xml:space="preserve">Не е избран доствачик -  -  -  -  -  -  -  -  -  -  - обща стойност: </v>
      </c>
    </row>
    <row r="1746" spans="1:20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16"/>
      <c r="E1746" s="40"/>
      <c r="F1746" s="19"/>
      <c r="G1746" s="32"/>
      <c r="H1746" s="16"/>
      <c r="I1746" s="19"/>
      <c r="J1746" s="19"/>
      <c r="K1746" s="19"/>
      <c r="L1746" s="19"/>
      <c r="M1746" s="19"/>
      <c r="N1746" s="19"/>
      <c r="O1746" s="16"/>
      <c r="P1746" s="16"/>
      <c r="Q1746" s="26" t="str">
        <f t="shared" si="56"/>
        <v>Няма избран доставчик</v>
      </c>
      <c r="T1746" s="7" t="str">
        <f t="shared" si="55"/>
        <v xml:space="preserve">Не е избран доствачик -  -  -  -  -  -  -  -  -  -  - обща стойност: </v>
      </c>
    </row>
    <row r="1747" spans="1:20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16"/>
      <c r="E1747" s="40"/>
      <c r="F1747" s="19"/>
      <c r="G1747" s="32"/>
      <c r="H1747" s="16"/>
      <c r="I1747" s="19"/>
      <c r="J1747" s="19"/>
      <c r="K1747" s="19"/>
      <c r="L1747" s="19"/>
      <c r="M1747" s="19"/>
      <c r="N1747" s="19"/>
      <c r="O1747" s="16"/>
      <c r="P1747" s="16"/>
      <c r="Q1747" s="26" t="str">
        <f t="shared" si="56"/>
        <v>Няма избран доставчик</v>
      </c>
      <c r="T1747" s="7" t="str">
        <f t="shared" si="55"/>
        <v xml:space="preserve">Не е избран доствачик -  -  -  -  -  -  -  -  -  -  - обща стойност: </v>
      </c>
    </row>
    <row r="1748" spans="1:20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16"/>
      <c r="E1748" s="40"/>
      <c r="F1748" s="19"/>
      <c r="G1748" s="32"/>
      <c r="H1748" s="16"/>
      <c r="I1748" s="19"/>
      <c r="J1748" s="19"/>
      <c r="K1748" s="19"/>
      <c r="L1748" s="19"/>
      <c r="M1748" s="19"/>
      <c r="N1748" s="19"/>
      <c r="O1748" s="16"/>
      <c r="P1748" s="16"/>
      <c r="Q1748" s="26" t="str">
        <f t="shared" si="56"/>
        <v>Няма избран доставчик</v>
      </c>
      <c r="T1748" s="7" t="str">
        <f t="shared" si="55"/>
        <v xml:space="preserve">Не е избран доствачик -  -  -  -  -  -  -  -  -  -  - обща стойност: </v>
      </c>
    </row>
    <row r="1749" spans="1:20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16"/>
      <c r="E1749" s="40"/>
      <c r="F1749" s="19"/>
      <c r="G1749" s="32"/>
      <c r="H1749" s="16"/>
      <c r="I1749" s="19"/>
      <c r="J1749" s="19"/>
      <c r="K1749" s="19"/>
      <c r="L1749" s="19"/>
      <c r="M1749" s="19"/>
      <c r="N1749" s="19"/>
      <c r="O1749" s="16"/>
      <c r="P1749" s="16"/>
      <c r="Q1749" s="26" t="str">
        <f t="shared" si="56"/>
        <v>Няма избран доставчик</v>
      </c>
      <c r="T1749" s="7" t="str">
        <f t="shared" si="55"/>
        <v xml:space="preserve">Не е избран доствачик -  -  -  -  -  -  -  -  -  -  - обща стойност: </v>
      </c>
    </row>
    <row r="1750" spans="1:20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16"/>
      <c r="E1750" s="40"/>
      <c r="F1750" s="19"/>
      <c r="G1750" s="32"/>
      <c r="H1750" s="16"/>
      <c r="I1750" s="19"/>
      <c r="J1750" s="19"/>
      <c r="K1750" s="19"/>
      <c r="L1750" s="19"/>
      <c r="M1750" s="19"/>
      <c r="N1750" s="19"/>
      <c r="O1750" s="16"/>
      <c r="P1750" s="16"/>
      <c r="Q1750" s="26" t="str">
        <f t="shared" si="56"/>
        <v>Няма избран доставчик</v>
      </c>
      <c r="T1750" s="7" t="str">
        <f t="shared" si="55"/>
        <v xml:space="preserve">Не е избран доствачик -  -  -  -  -  -  -  -  -  -  - обща стойност: </v>
      </c>
    </row>
    <row r="1751" spans="1:20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16"/>
      <c r="E1751" s="40"/>
      <c r="F1751" s="19"/>
      <c r="G1751" s="32"/>
      <c r="H1751" s="16"/>
      <c r="I1751" s="19"/>
      <c r="J1751" s="19"/>
      <c r="K1751" s="19"/>
      <c r="L1751" s="19"/>
      <c r="M1751" s="19"/>
      <c r="N1751" s="19"/>
      <c r="O1751" s="16"/>
      <c r="P1751" s="16"/>
      <c r="Q1751" s="26" t="str">
        <f t="shared" si="56"/>
        <v>Няма избран доставчик</v>
      </c>
      <c r="T1751" s="7" t="str">
        <f t="shared" si="55"/>
        <v xml:space="preserve">Не е избран доствачик -  -  -  -  -  -  -  -  -  -  - обща стойност: </v>
      </c>
    </row>
    <row r="1752" spans="1:20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16"/>
      <c r="E1752" s="40"/>
      <c r="F1752" s="19"/>
      <c r="G1752" s="32"/>
      <c r="H1752" s="16"/>
      <c r="I1752" s="19"/>
      <c r="J1752" s="19"/>
      <c r="K1752" s="19"/>
      <c r="L1752" s="19"/>
      <c r="M1752" s="19"/>
      <c r="N1752" s="19"/>
      <c r="O1752" s="16"/>
      <c r="P1752" s="16"/>
      <c r="Q1752" s="26" t="str">
        <f t="shared" si="56"/>
        <v>Няма избран доставчик</v>
      </c>
      <c r="T1752" s="7" t="str">
        <f t="shared" si="55"/>
        <v xml:space="preserve">Не е избран доствачик -  -  -  -  -  -  -  -  -  -  - обща стойност: </v>
      </c>
    </row>
    <row r="1753" spans="1:20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16"/>
      <c r="E1753" s="40"/>
      <c r="F1753" s="19"/>
      <c r="G1753" s="32"/>
      <c r="H1753" s="16"/>
      <c r="I1753" s="19"/>
      <c r="J1753" s="19"/>
      <c r="K1753" s="19"/>
      <c r="L1753" s="19"/>
      <c r="M1753" s="19"/>
      <c r="N1753" s="19"/>
      <c r="O1753" s="16"/>
      <c r="P1753" s="16"/>
      <c r="Q1753" s="26" t="str">
        <f t="shared" si="56"/>
        <v>Няма избран доставчик</v>
      </c>
      <c r="T1753" s="7" t="str">
        <f t="shared" si="55"/>
        <v xml:space="preserve">Не е избран доствачик -  -  -  -  -  -  -  -  -  -  - обща стойност: </v>
      </c>
    </row>
    <row r="1754" spans="1:20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16"/>
      <c r="E1754" s="40"/>
      <c r="F1754" s="19"/>
      <c r="G1754" s="32"/>
      <c r="H1754" s="16"/>
      <c r="I1754" s="19"/>
      <c r="J1754" s="19"/>
      <c r="K1754" s="19"/>
      <c r="L1754" s="19"/>
      <c r="M1754" s="19"/>
      <c r="N1754" s="19"/>
      <c r="O1754" s="16"/>
      <c r="P1754" s="16"/>
      <c r="Q1754" s="26" t="str">
        <f t="shared" si="56"/>
        <v>Няма избран доставчик</v>
      </c>
      <c r="T1754" s="7" t="str">
        <f t="shared" si="55"/>
        <v xml:space="preserve">Не е избран доствачик -  -  -  -  -  -  -  -  -  -  - обща стойност: </v>
      </c>
    </row>
    <row r="1755" spans="1:20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16"/>
      <c r="E1755" s="40"/>
      <c r="F1755" s="19"/>
      <c r="G1755" s="32"/>
      <c r="H1755" s="16"/>
      <c r="I1755" s="19"/>
      <c r="J1755" s="19"/>
      <c r="K1755" s="19"/>
      <c r="L1755" s="19"/>
      <c r="M1755" s="19"/>
      <c r="N1755" s="19"/>
      <c r="O1755" s="16"/>
      <c r="P1755" s="16"/>
      <c r="Q1755" s="26" t="str">
        <f t="shared" si="56"/>
        <v>Няма избран доставчик</v>
      </c>
      <c r="T1755" s="7" t="str">
        <f t="shared" si="55"/>
        <v xml:space="preserve">Не е избран доствачик -  -  -  -  -  -  -  -  -  -  - обща стойност: </v>
      </c>
    </row>
    <row r="1756" spans="1:20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16"/>
      <c r="E1756" s="40"/>
      <c r="F1756" s="19"/>
      <c r="G1756" s="32"/>
      <c r="H1756" s="16"/>
      <c r="I1756" s="19"/>
      <c r="J1756" s="19"/>
      <c r="K1756" s="19"/>
      <c r="L1756" s="19"/>
      <c r="M1756" s="19"/>
      <c r="N1756" s="19"/>
      <c r="O1756" s="16"/>
      <c r="P1756" s="16"/>
      <c r="Q1756" s="26" t="str">
        <f t="shared" si="56"/>
        <v>Няма избран доставчик</v>
      </c>
      <c r="T1756" s="7" t="str">
        <f t="shared" si="55"/>
        <v xml:space="preserve">Не е избран доствачик -  -  -  -  -  -  -  -  -  -  - обща стойност: </v>
      </c>
    </row>
    <row r="1757" spans="1:20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16"/>
      <c r="E1757" s="40"/>
      <c r="F1757" s="19"/>
      <c r="G1757" s="32"/>
      <c r="H1757" s="16"/>
      <c r="I1757" s="19"/>
      <c r="J1757" s="19"/>
      <c r="K1757" s="19"/>
      <c r="L1757" s="19"/>
      <c r="M1757" s="19"/>
      <c r="N1757" s="19"/>
      <c r="O1757" s="16"/>
      <c r="P1757" s="16"/>
      <c r="Q1757" s="26" t="str">
        <f t="shared" si="56"/>
        <v>Няма избран доставчик</v>
      </c>
      <c r="T1757" s="7" t="str">
        <f t="shared" si="55"/>
        <v xml:space="preserve">Не е избран доствачик -  -  -  -  -  -  -  -  -  -  - обща стойност: </v>
      </c>
    </row>
    <row r="1758" spans="1:20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16"/>
      <c r="E1758" s="40"/>
      <c r="F1758" s="19"/>
      <c r="G1758" s="32"/>
      <c r="H1758" s="16"/>
      <c r="I1758" s="19"/>
      <c r="J1758" s="19"/>
      <c r="K1758" s="19"/>
      <c r="L1758" s="19"/>
      <c r="M1758" s="19"/>
      <c r="N1758" s="19"/>
      <c r="O1758" s="16"/>
      <c r="P1758" s="16"/>
      <c r="Q1758" s="26" t="str">
        <f t="shared" si="56"/>
        <v>Няма избран доставчик</v>
      </c>
      <c r="T1758" s="7" t="str">
        <f t="shared" si="55"/>
        <v xml:space="preserve">Не е избран доствачик -  -  -  -  -  -  -  -  -  -  - обща стойност: </v>
      </c>
    </row>
    <row r="1759" spans="1:20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16"/>
      <c r="E1759" s="40"/>
      <c r="F1759" s="19"/>
      <c r="G1759" s="32"/>
      <c r="H1759" s="16"/>
      <c r="I1759" s="19"/>
      <c r="J1759" s="19"/>
      <c r="K1759" s="19"/>
      <c r="L1759" s="19"/>
      <c r="M1759" s="19"/>
      <c r="N1759" s="19"/>
      <c r="O1759" s="16"/>
      <c r="P1759" s="16"/>
      <c r="Q1759" s="26" t="str">
        <f t="shared" si="56"/>
        <v>Няма избран доставчик</v>
      </c>
      <c r="T1759" s="7" t="str">
        <f t="shared" si="55"/>
        <v xml:space="preserve">Не е избран доствачик -  -  -  -  -  -  -  -  -  -  - обща стойност: </v>
      </c>
    </row>
    <row r="1760" spans="1:20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16"/>
      <c r="E1760" s="40"/>
      <c r="F1760" s="19"/>
      <c r="G1760" s="32"/>
      <c r="H1760" s="16"/>
      <c r="I1760" s="19"/>
      <c r="J1760" s="19"/>
      <c r="K1760" s="19"/>
      <c r="L1760" s="19"/>
      <c r="M1760" s="19"/>
      <c r="N1760" s="19"/>
      <c r="O1760" s="16"/>
      <c r="P1760" s="16"/>
      <c r="Q1760" s="26" t="str">
        <f t="shared" si="56"/>
        <v>Няма избран доставчик</v>
      </c>
      <c r="T1760" s="7" t="str">
        <f t="shared" si="55"/>
        <v xml:space="preserve">Не е избран доствачик -  -  -  -  -  -  -  -  -  -  - обща стойност: </v>
      </c>
    </row>
    <row r="1761" spans="1:20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16"/>
      <c r="E1761" s="40"/>
      <c r="F1761" s="19"/>
      <c r="G1761" s="32"/>
      <c r="H1761" s="16"/>
      <c r="I1761" s="19"/>
      <c r="J1761" s="19"/>
      <c r="K1761" s="19"/>
      <c r="L1761" s="19"/>
      <c r="M1761" s="19"/>
      <c r="N1761" s="19"/>
      <c r="O1761" s="16"/>
      <c r="P1761" s="16"/>
      <c r="Q1761" s="26" t="str">
        <f t="shared" si="56"/>
        <v>Няма избран доставчик</v>
      </c>
      <c r="T1761" s="7" t="str">
        <f t="shared" si="55"/>
        <v xml:space="preserve">Не е избран доствачик -  -  -  -  -  -  -  -  -  -  - обща стойност: </v>
      </c>
    </row>
    <row r="1762" spans="1:20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16"/>
      <c r="E1762" s="40"/>
      <c r="F1762" s="19"/>
      <c r="G1762" s="32"/>
      <c r="H1762" s="16"/>
      <c r="I1762" s="19"/>
      <c r="J1762" s="19"/>
      <c r="K1762" s="19"/>
      <c r="L1762" s="19"/>
      <c r="M1762" s="19"/>
      <c r="N1762" s="19"/>
      <c r="O1762" s="16"/>
      <c r="P1762" s="16"/>
      <c r="Q1762" s="26" t="str">
        <f t="shared" si="56"/>
        <v>Няма избран доставчик</v>
      </c>
      <c r="T1762" s="7" t="str">
        <f t="shared" si="55"/>
        <v xml:space="preserve">Не е избран доствачик -  -  -  -  -  -  -  -  -  -  - обща стойност: </v>
      </c>
    </row>
    <row r="1763" spans="1:20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16"/>
      <c r="E1763" s="40"/>
      <c r="F1763" s="19"/>
      <c r="G1763" s="32"/>
      <c r="H1763" s="16"/>
      <c r="I1763" s="19"/>
      <c r="J1763" s="19"/>
      <c r="K1763" s="19"/>
      <c r="L1763" s="19"/>
      <c r="M1763" s="19"/>
      <c r="N1763" s="19"/>
      <c r="O1763" s="16"/>
      <c r="P1763" s="16"/>
      <c r="Q1763" s="26" t="str">
        <f t="shared" si="56"/>
        <v>Няма избран доставчик</v>
      </c>
      <c r="T1763" s="7" t="str">
        <f t="shared" si="55"/>
        <v xml:space="preserve">Не е избран доствачик -  -  -  -  -  -  -  -  -  -  - обща стойност: </v>
      </c>
    </row>
    <row r="1764" spans="1:20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16"/>
      <c r="E1764" s="40"/>
      <c r="F1764" s="19"/>
      <c r="G1764" s="32"/>
      <c r="H1764" s="16"/>
      <c r="I1764" s="19"/>
      <c r="J1764" s="19"/>
      <c r="K1764" s="19"/>
      <c r="L1764" s="19"/>
      <c r="M1764" s="19"/>
      <c r="N1764" s="19"/>
      <c r="O1764" s="16"/>
      <c r="P1764" s="16"/>
      <c r="Q1764" s="26" t="str">
        <f t="shared" si="56"/>
        <v>Няма избран доставчик</v>
      </c>
      <c r="T1764" s="7" t="str">
        <f t="shared" si="55"/>
        <v xml:space="preserve">Не е избран доствачик -  -  -  -  -  -  -  -  -  -  - обща стойност: </v>
      </c>
    </row>
    <row r="1765" spans="1:20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16"/>
      <c r="E1765" s="40"/>
      <c r="F1765" s="19"/>
      <c r="G1765" s="32"/>
      <c r="H1765" s="16"/>
      <c r="I1765" s="19"/>
      <c r="J1765" s="19"/>
      <c r="K1765" s="19"/>
      <c r="L1765" s="19"/>
      <c r="M1765" s="19"/>
      <c r="N1765" s="19"/>
      <c r="O1765" s="16"/>
      <c r="P1765" s="16"/>
      <c r="Q1765" s="26" t="str">
        <f t="shared" si="56"/>
        <v>Няма избран доставчик</v>
      </c>
      <c r="T1765" s="7" t="str">
        <f t="shared" si="55"/>
        <v xml:space="preserve">Не е избран доствачик -  -  -  -  -  -  -  -  -  -  - обща стойност: </v>
      </c>
    </row>
    <row r="1766" spans="1:20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16"/>
      <c r="E1766" s="40"/>
      <c r="F1766" s="19"/>
      <c r="G1766" s="32"/>
      <c r="H1766" s="16"/>
      <c r="I1766" s="19"/>
      <c r="J1766" s="19"/>
      <c r="K1766" s="19"/>
      <c r="L1766" s="19"/>
      <c r="M1766" s="19"/>
      <c r="N1766" s="19"/>
      <c r="O1766" s="16"/>
      <c r="P1766" s="16"/>
      <c r="Q1766" s="26" t="str">
        <f t="shared" si="56"/>
        <v>Няма избран доставчик</v>
      </c>
      <c r="T1766" s="7" t="str">
        <f t="shared" si="55"/>
        <v xml:space="preserve">Не е избран доствачик -  -  -  -  -  -  -  -  -  -  - обща стойност: </v>
      </c>
    </row>
    <row r="1767" spans="1:20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16"/>
      <c r="E1767" s="40"/>
      <c r="F1767" s="19"/>
      <c r="G1767" s="32"/>
      <c r="H1767" s="16"/>
      <c r="I1767" s="19"/>
      <c r="J1767" s="19"/>
      <c r="K1767" s="19"/>
      <c r="L1767" s="19"/>
      <c r="M1767" s="19"/>
      <c r="N1767" s="19"/>
      <c r="O1767" s="16"/>
      <c r="P1767" s="16"/>
      <c r="Q1767" s="26" t="str">
        <f t="shared" si="56"/>
        <v>Няма избран доставчик</v>
      </c>
      <c r="T1767" s="7" t="str">
        <f t="shared" si="55"/>
        <v xml:space="preserve">Не е избран доствачик -  -  -  -  -  -  -  -  -  -  - обща стойност: </v>
      </c>
    </row>
    <row r="1768" spans="1:20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16"/>
      <c r="E1768" s="40"/>
      <c r="F1768" s="19"/>
      <c r="G1768" s="32"/>
      <c r="H1768" s="16"/>
      <c r="I1768" s="19"/>
      <c r="J1768" s="19"/>
      <c r="K1768" s="19"/>
      <c r="L1768" s="19"/>
      <c r="M1768" s="19"/>
      <c r="N1768" s="19"/>
      <c r="O1768" s="16"/>
      <c r="P1768" s="16"/>
      <c r="Q1768" s="26" t="str">
        <f t="shared" si="56"/>
        <v>Няма избран доставчик</v>
      </c>
      <c r="T1768" s="7" t="str">
        <f t="shared" si="55"/>
        <v xml:space="preserve">Не е избран доствачик -  -  -  -  -  -  -  -  -  -  - обща стойност: </v>
      </c>
    </row>
    <row r="1769" spans="1:20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16"/>
      <c r="E1769" s="40"/>
      <c r="F1769" s="19"/>
      <c r="G1769" s="32"/>
      <c r="H1769" s="16"/>
      <c r="I1769" s="19"/>
      <c r="J1769" s="19"/>
      <c r="K1769" s="19"/>
      <c r="L1769" s="19"/>
      <c r="M1769" s="19"/>
      <c r="N1769" s="19"/>
      <c r="O1769" s="16"/>
      <c r="P1769" s="16"/>
      <c r="Q1769" s="26" t="str">
        <f t="shared" si="56"/>
        <v>Няма избран доставчик</v>
      </c>
      <c r="T1769" s="7" t="str">
        <f t="shared" si="55"/>
        <v xml:space="preserve">Не е избран доствачик -  -  -  -  -  -  -  -  -  -  - обща стойност: </v>
      </c>
    </row>
    <row r="1770" spans="1:20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16"/>
      <c r="E1770" s="40"/>
      <c r="F1770" s="19"/>
      <c r="G1770" s="32"/>
      <c r="H1770" s="16"/>
      <c r="I1770" s="19"/>
      <c r="J1770" s="19"/>
      <c r="K1770" s="19"/>
      <c r="L1770" s="19"/>
      <c r="M1770" s="19"/>
      <c r="N1770" s="19"/>
      <c r="O1770" s="16"/>
      <c r="P1770" s="16"/>
      <c r="Q1770" s="26" t="str">
        <f t="shared" si="56"/>
        <v>Няма избран доставчик</v>
      </c>
      <c r="T1770" s="7" t="str">
        <f t="shared" si="55"/>
        <v xml:space="preserve">Не е избран доствачик -  -  -  -  -  -  -  -  -  -  - обща стойност: </v>
      </c>
    </row>
    <row r="1771" spans="1:20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16"/>
      <c r="E1771" s="40"/>
      <c r="F1771" s="19"/>
      <c r="G1771" s="32"/>
      <c r="H1771" s="16"/>
      <c r="I1771" s="19"/>
      <c r="J1771" s="19"/>
      <c r="K1771" s="19"/>
      <c r="L1771" s="19"/>
      <c r="M1771" s="19"/>
      <c r="N1771" s="19"/>
      <c r="O1771" s="16"/>
      <c r="P1771" s="16"/>
      <c r="Q1771" s="26" t="str">
        <f t="shared" si="56"/>
        <v>Няма избран доставчик</v>
      </c>
      <c r="T1771" s="7" t="str">
        <f t="shared" si="55"/>
        <v xml:space="preserve">Не е избран доствачик -  -  -  -  -  -  -  -  -  -  - обща стойност: </v>
      </c>
    </row>
    <row r="1772" spans="1:20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16"/>
      <c r="E1772" s="40"/>
      <c r="F1772" s="19"/>
      <c r="G1772" s="32"/>
      <c r="H1772" s="16"/>
      <c r="I1772" s="19"/>
      <c r="J1772" s="19"/>
      <c r="K1772" s="19"/>
      <c r="L1772" s="19"/>
      <c r="M1772" s="19"/>
      <c r="N1772" s="19"/>
      <c r="O1772" s="16"/>
      <c r="P1772" s="16"/>
      <c r="Q1772" s="26" t="str">
        <f t="shared" si="56"/>
        <v>Няма избран доставчик</v>
      </c>
      <c r="T1772" s="7" t="str">
        <f t="shared" si="55"/>
        <v xml:space="preserve">Не е избран доствачик -  -  -  -  -  -  -  -  -  -  - обща стойност: </v>
      </c>
    </row>
    <row r="1773" spans="1:20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16"/>
      <c r="E1773" s="40"/>
      <c r="F1773" s="19"/>
      <c r="G1773" s="32"/>
      <c r="H1773" s="16"/>
      <c r="I1773" s="19"/>
      <c r="J1773" s="19"/>
      <c r="K1773" s="19"/>
      <c r="L1773" s="19"/>
      <c r="M1773" s="19"/>
      <c r="N1773" s="19"/>
      <c r="O1773" s="16"/>
      <c r="P1773" s="16"/>
      <c r="Q1773" s="26" t="str">
        <f t="shared" si="56"/>
        <v>Няма избран доставчик</v>
      </c>
      <c r="T1773" s="7" t="str">
        <f t="shared" si="55"/>
        <v xml:space="preserve">Не е избран доствачик -  -  -  -  -  -  -  -  -  -  - обща стойност: </v>
      </c>
    </row>
    <row r="1774" spans="1:20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16"/>
      <c r="E1774" s="40"/>
      <c r="F1774" s="19"/>
      <c r="G1774" s="32"/>
      <c r="H1774" s="16"/>
      <c r="I1774" s="19"/>
      <c r="J1774" s="19"/>
      <c r="K1774" s="19"/>
      <c r="L1774" s="19"/>
      <c r="M1774" s="19"/>
      <c r="N1774" s="19"/>
      <c r="O1774" s="16"/>
      <c r="P1774" s="16"/>
      <c r="Q1774" s="26" t="str">
        <f t="shared" si="56"/>
        <v>Няма избран доставчик</v>
      </c>
      <c r="T1774" s="7" t="str">
        <f t="shared" si="55"/>
        <v xml:space="preserve">Не е избран доствачик -  -  -  -  -  -  -  -  -  -  - обща стойност: </v>
      </c>
    </row>
    <row r="1775" spans="1:20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16"/>
      <c r="E1775" s="40"/>
      <c r="F1775" s="19"/>
      <c r="G1775" s="32"/>
      <c r="H1775" s="16"/>
      <c r="I1775" s="19"/>
      <c r="J1775" s="19"/>
      <c r="K1775" s="19"/>
      <c r="L1775" s="19"/>
      <c r="M1775" s="19"/>
      <c r="N1775" s="19"/>
      <c r="O1775" s="16"/>
      <c r="P1775" s="16"/>
      <c r="Q1775" s="26" t="str">
        <f t="shared" si="56"/>
        <v>Няма избран доставчик</v>
      </c>
      <c r="T1775" s="7" t="str">
        <f t="shared" si="55"/>
        <v xml:space="preserve">Не е избран доствачик -  -  -  -  -  -  -  -  -  -  - обща стойност: </v>
      </c>
    </row>
    <row r="1776" spans="1:20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16"/>
      <c r="E1776" s="40"/>
      <c r="F1776" s="19"/>
      <c r="G1776" s="32"/>
      <c r="H1776" s="16"/>
      <c r="I1776" s="19"/>
      <c r="J1776" s="19"/>
      <c r="K1776" s="19"/>
      <c r="L1776" s="19"/>
      <c r="M1776" s="19"/>
      <c r="N1776" s="19"/>
      <c r="O1776" s="16"/>
      <c r="P1776" s="16"/>
      <c r="Q1776" s="26" t="str">
        <f t="shared" si="56"/>
        <v>Няма избран доставчик</v>
      </c>
      <c r="T1776" s="7" t="str">
        <f t="shared" si="55"/>
        <v xml:space="preserve">Не е избран доствачик -  -  -  -  -  -  -  -  -  -  - обща стойност: </v>
      </c>
    </row>
    <row r="1777" spans="1:20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16"/>
      <c r="E1777" s="40"/>
      <c r="F1777" s="19"/>
      <c r="G1777" s="32"/>
      <c r="H1777" s="16"/>
      <c r="I1777" s="19"/>
      <c r="J1777" s="19"/>
      <c r="K1777" s="19"/>
      <c r="L1777" s="19"/>
      <c r="M1777" s="19"/>
      <c r="N1777" s="19"/>
      <c r="O1777" s="16"/>
      <c r="P1777" s="16"/>
      <c r="Q1777" s="26" t="str">
        <f t="shared" si="56"/>
        <v>Няма избран доставчик</v>
      </c>
      <c r="T1777" s="7" t="str">
        <f t="shared" si="55"/>
        <v xml:space="preserve">Не е избран доствачик -  -  -  -  -  -  -  -  -  -  - обща стойност: </v>
      </c>
    </row>
    <row r="1778" spans="1:20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16"/>
      <c r="E1778" s="40"/>
      <c r="F1778" s="19"/>
      <c r="G1778" s="32"/>
      <c r="H1778" s="16"/>
      <c r="I1778" s="19"/>
      <c r="J1778" s="19"/>
      <c r="K1778" s="19"/>
      <c r="L1778" s="19"/>
      <c r="M1778" s="19"/>
      <c r="N1778" s="19"/>
      <c r="O1778" s="16"/>
      <c r="P1778" s="16"/>
      <c r="Q1778" s="26" t="str">
        <f t="shared" si="56"/>
        <v>Няма избран доставчик</v>
      </c>
      <c r="T1778" s="7" t="str">
        <f t="shared" si="55"/>
        <v xml:space="preserve">Не е избран доствачик -  -  -  -  -  -  -  -  -  -  - обща стойност: </v>
      </c>
    </row>
    <row r="1779" spans="1:20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16"/>
      <c r="E1779" s="40"/>
      <c r="F1779" s="19"/>
      <c r="G1779" s="32"/>
      <c r="H1779" s="16"/>
      <c r="I1779" s="19"/>
      <c r="J1779" s="19"/>
      <c r="K1779" s="19"/>
      <c r="L1779" s="19"/>
      <c r="M1779" s="19"/>
      <c r="N1779" s="19"/>
      <c r="O1779" s="16"/>
      <c r="P1779" s="16"/>
      <c r="Q1779" s="26" t="str">
        <f t="shared" si="56"/>
        <v>Няма избран доставчик</v>
      </c>
      <c r="T1779" s="7" t="str">
        <f t="shared" si="55"/>
        <v xml:space="preserve">Не е избран доствачик -  -  -  -  -  -  -  -  -  -  - обща стойност: </v>
      </c>
    </row>
    <row r="1780" spans="1:20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16"/>
      <c r="E1780" s="40"/>
      <c r="F1780" s="19"/>
      <c r="G1780" s="32"/>
      <c r="H1780" s="16"/>
      <c r="I1780" s="19"/>
      <c r="J1780" s="19"/>
      <c r="K1780" s="19"/>
      <c r="L1780" s="19"/>
      <c r="M1780" s="19"/>
      <c r="N1780" s="19"/>
      <c r="O1780" s="16"/>
      <c r="P1780" s="16"/>
      <c r="Q1780" s="26" t="str">
        <f t="shared" si="56"/>
        <v>Няма избран доставчик</v>
      </c>
      <c r="T1780" s="7" t="str">
        <f t="shared" si="55"/>
        <v xml:space="preserve">Не е избран доствачик -  -  -  -  -  -  -  -  -  -  - обща стойност: </v>
      </c>
    </row>
    <row r="1781" spans="1:20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16"/>
      <c r="E1781" s="40"/>
      <c r="F1781" s="19"/>
      <c r="G1781" s="32"/>
      <c r="H1781" s="16"/>
      <c r="I1781" s="19"/>
      <c r="J1781" s="19"/>
      <c r="K1781" s="19"/>
      <c r="L1781" s="19"/>
      <c r="M1781" s="19"/>
      <c r="N1781" s="19"/>
      <c r="O1781" s="16"/>
      <c r="P1781" s="16"/>
      <c r="Q1781" s="26" t="str">
        <f t="shared" si="56"/>
        <v>Няма избран доставчик</v>
      </c>
      <c r="T1781" s="7" t="str">
        <f t="shared" si="55"/>
        <v xml:space="preserve">Не е избран доствачик -  -  -  -  -  -  -  -  -  -  - обща стойност: </v>
      </c>
    </row>
    <row r="1782" spans="1:20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16"/>
      <c r="E1782" s="40"/>
      <c r="F1782" s="19"/>
      <c r="G1782" s="32"/>
      <c r="H1782" s="16"/>
      <c r="I1782" s="19"/>
      <c r="J1782" s="19"/>
      <c r="K1782" s="19"/>
      <c r="L1782" s="19"/>
      <c r="M1782" s="19"/>
      <c r="N1782" s="19"/>
      <c r="O1782" s="16"/>
      <c r="P1782" s="16"/>
      <c r="Q1782" s="26" t="str">
        <f t="shared" si="56"/>
        <v>Няма избран доставчик</v>
      </c>
      <c r="T1782" s="7" t="str">
        <f t="shared" si="55"/>
        <v xml:space="preserve">Не е избран доствачик -  -  -  -  -  -  -  -  -  -  - обща стойност: </v>
      </c>
    </row>
    <row r="1783" spans="1:20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16"/>
      <c r="E1783" s="40"/>
      <c r="F1783" s="19"/>
      <c r="G1783" s="32"/>
      <c r="H1783" s="16"/>
      <c r="I1783" s="19"/>
      <c r="J1783" s="19"/>
      <c r="K1783" s="19"/>
      <c r="L1783" s="19"/>
      <c r="M1783" s="19"/>
      <c r="N1783" s="19"/>
      <c r="O1783" s="16"/>
      <c r="P1783" s="16"/>
      <c r="Q1783" s="26" t="str">
        <f t="shared" si="56"/>
        <v>Няма избран доставчик</v>
      </c>
      <c r="T1783" s="7" t="str">
        <f t="shared" si="55"/>
        <v xml:space="preserve">Не е избран доствачик -  -  -  -  -  -  -  -  -  -  - обща стойност: </v>
      </c>
    </row>
    <row r="1784" spans="1:20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16"/>
      <c r="E1784" s="40"/>
      <c r="F1784" s="19"/>
      <c r="G1784" s="32"/>
      <c r="H1784" s="16"/>
      <c r="I1784" s="19"/>
      <c r="J1784" s="19"/>
      <c r="K1784" s="19"/>
      <c r="L1784" s="19"/>
      <c r="M1784" s="19"/>
      <c r="N1784" s="19"/>
      <c r="O1784" s="16"/>
      <c r="P1784" s="16"/>
      <c r="Q1784" s="26" t="str">
        <f t="shared" si="56"/>
        <v>Няма избран доставчик</v>
      </c>
      <c r="T1784" s="7" t="str">
        <f t="shared" si="55"/>
        <v xml:space="preserve">Не е избран доствачик -  -  -  -  -  -  -  -  -  -  - обща стойност: </v>
      </c>
    </row>
    <row r="1785" spans="1:20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16"/>
      <c r="E1785" s="40"/>
      <c r="F1785" s="19"/>
      <c r="G1785" s="32"/>
      <c r="H1785" s="16"/>
      <c r="I1785" s="19"/>
      <c r="J1785" s="19"/>
      <c r="K1785" s="19"/>
      <c r="L1785" s="19"/>
      <c r="M1785" s="19"/>
      <c r="N1785" s="19"/>
      <c r="O1785" s="16"/>
      <c r="P1785" s="16"/>
      <c r="Q1785" s="26" t="str">
        <f t="shared" si="56"/>
        <v>Няма избран доставчик</v>
      </c>
      <c r="T1785" s="7" t="str">
        <f t="shared" si="55"/>
        <v xml:space="preserve">Не е избран доствачик -  -  -  -  -  -  -  -  -  -  - обща стойност: </v>
      </c>
    </row>
    <row r="1786" spans="1:20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16"/>
      <c r="E1786" s="40"/>
      <c r="F1786" s="19"/>
      <c r="G1786" s="32"/>
      <c r="H1786" s="16"/>
      <c r="I1786" s="19"/>
      <c r="J1786" s="19"/>
      <c r="K1786" s="19"/>
      <c r="L1786" s="19"/>
      <c r="M1786" s="19"/>
      <c r="N1786" s="19"/>
      <c r="O1786" s="16"/>
      <c r="P1786" s="16"/>
      <c r="Q1786" s="26" t="str">
        <f t="shared" si="56"/>
        <v>Няма избран доставчик</v>
      </c>
      <c r="T1786" s="7" t="str">
        <f t="shared" si="55"/>
        <v xml:space="preserve">Не е избран доствачик -  -  -  -  -  -  -  -  -  -  - обща стойност: </v>
      </c>
    </row>
    <row r="1787" spans="1:20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16"/>
      <c r="E1787" s="40"/>
      <c r="F1787" s="19"/>
      <c r="G1787" s="32"/>
      <c r="H1787" s="16"/>
      <c r="I1787" s="19"/>
      <c r="J1787" s="19"/>
      <c r="K1787" s="19"/>
      <c r="L1787" s="19"/>
      <c r="M1787" s="19"/>
      <c r="N1787" s="19"/>
      <c r="O1787" s="16"/>
      <c r="P1787" s="16"/>
      <c r="Q1787" s="26" t="str">
        <f t="shared" si="56"/>
        <v>Няма избран доставчик</v>
      </c>
      <c r="T1787" s="7" t="str">
        <f t="shared" si="55"/>
        <v xml:space="preserve">Не е избран доствачик -  -  -  -  -  -  -  -  -  -  - обща стойност: </v>
      </c>
    </row>
    <row r="1788" spans="1:20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16"/>
      <c r="E1788" s="40"/>
      <c r="F1788" s="19"/>
      <c r="G1788" s="32"/>
      <c r="H1788" s="16"/>
      <c r="I1788" s="19"/>
      <c r="J1788" s="19"/>
      <c r="K1788" s="19"/>
      <c r="L1788" s="19"/>
      <c r="M1788" s="19"/>
      <c r="N1788" s="19"/>
      <c r="O1788" s="16"/>
      <c r="P1788" s="16"/>
      <c r="Q1788" s="26" t="str">
        <f t="shared" si="56"/>
        <v>Няма избран доставчик</v>
      </c>
      <c r="T1788" s="7" t="str">
        <f t="shared" si="55"/>
        <v xml:space="preserve">Не е избран доствачик -  -  -  -  -  -  -  -  -  -  - обща стойност: </v>
      </c>
    </row>
    <row r="1789" spans="1:20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16"/>
      <c r="E1789" s="40"/>
      <c r="F1789" s="19"/>
      <c r="G1789" s="32"/>
      <c r="H1789" s="16"/>
      <c r="I1789" s="19"/>
      <c r="J1789" s="19"/>
      <c r="K1789" s="19"/>
      <c r="L1789" s="19"/>
      <c r="M1789" s="19"/>
      <c r="N1789" s="19"/>
      <c r="O1789" s="16"/>
      <c r="P1789" s="16"/>
      <c r="Q1789" s="26" t="str">
        <f t="shared" si="56"/>
        <v>Няма избран доставчик</v>
      </c>
      <c r="T1789" s="7" t="str">
        <f t="shared" si="55"/>
        <v xml:space="preserve">Не е избран доствачик -  -  -  -  -  -  -  -  -  -  - обща стойност: </v>
      </c>
    </row>
    <row r="1790" spans="1:20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16"/>
      <c r="E1790" s="40"/>
      <c r="F1790" s="19"/>
      <c r="G1790" s="32"/>
      <c r="H1790" s="16"/>
      <c r="I1790" s="19"/>
      <c r="J1790" s="19"/>
      <c r="K1790" s="19"/>
      <c r="L1790" s="19"/>
      <c r="M1790" s="19"/>
      <c r="N1790" s="19"/>
      <c r="O1790" s="16"/>
      <c r="P1790" s="16"/>
      <c r="Q1790" s="26" t="str">
        <f t="shared" si="56"/>
        <v>Няма избран доставчик</v>
      </c>
      <c r="T1790" s="7" t="str">
        <f t="shared" si="55"/>
        <v xml:space="preserve">Не е избран доствачик -  -  -  -  -  -  -  -  -  -  - обща стойност: </v>
      </c>
    </row>
    <row r="1791" spans="1:20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16"/>
      <c r="E1791" s="40"/>
      <c r="F1791" s="19"/>
      <c r="G1791" s="32"/>
      <c r="H1791" s="16"/>
      <c r="I1791" s="19"/>
      <c r="J1791" s="19"/>
      <c r="K1791" s="19"/>
      <c r="L1791" s="19"/>
      <c r="M1791" s="19"/>
      <c r="N1791" s="19"/>
      <c r="O1791" s="16"/>
      <c r="P1791" s="16"/>
      <c r="Q1791" s="26" t="str">
        <f t="shared" si="56"/>
        <v>Няма избран доставчик</v>
      </c>
      <c r="T1791" s="7" t="str">
        <f t="shared" si="55"/>
        <v xml:space="preserve">Не е избран доствачик -  -  -  -  -  -  -  -  -  -  - обща стойност: </v>
      </c>
    </row>
    <row r="1792" spans="1:20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16"/>
      <c r="E1792" s="40"/>
      <c r="F1792" s="19"/>
      <c r="G1792" s="32"/>
      <c r="H1792" s="16"/>
      <c r="I1792" s="19"/>
      <c r="J1792" s="19"/>
      <c r="K1792" s="19"/>
      <c r="L1792" s="19"/>
      <c r="M1792" s="19"/>
      <c r="N1792" s="19"/>
      <c r="O1792" s="16"/>
      <c r="P1792" s="16"/>
      <c r="Q1792" s="26" t="str">
        <f t="shared" si="56"/>
        <v>Няма избран доставчик</v>
      </c>
      <c r="T1792" s="7" t="str">
        <f t="shared" si="55"/>
        <v xml:space="preserve">Не е избран доствачик -  -  -  -  -  -  -  -  -  -  - обща стойност: </v>
      </c>
    </row>
    <row r="1793" spans="1:20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16"/>
      <c r="E1793" s="40"/>
      <c r="F1793" s="19"/>
      <c r="G1793" s="32"/>
      <c r="H1793" s="16"/>
      <c r="I1793" s="19"/>
      <c r="J1793" s="19"/>
      <c r="K1793" s="19"/>
      <c r="L1793" s="19"/>
      <c r="M1793" s="19"/>
      <c r="N1793" s="19"/>
      <c r="O1793" s="16"/>
      <c r="P1793" s="16"/>
      <c r="Q1793" s="26" t="str">
        <f t="shared" si="56"/>
        <v>Няма избран доставчик</v>
      </c>
      <c r="T1793" s="7" t="str">
        <f t="shared" si="55"/>
        <v xml:space="preserve">Не е избран доствачик -  -  -  -  -  -  -  -  -  -  - обща стойност: </v>
      </c>
    </row>
    <row r="1794" spans="1:20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16"/>
      <c r="E1794" s="40"/>
      <c r="F1794" s="19"/>
      <c r="G1794" s="32"/>
      <c r="H1794" s="16"/>
      <c r="I1794" s="19"/>
      <c r="J1794" s="19"/>
      <c r="K1794" s="19"/>
      <c r="L1794" s="19"/>
      <c r="M1794" s="19"/>
      <c r="N1794" s="19"/>
      <c r="O1794" s="16"/>
      <c r="P1794" s="16"/>
      <c r="Q1794" s="26" t="str">
        <f t="shared" si="56"/>
        <v>Няма избран доставчик</v>
      </c>
      <c r="T1794" s="7" t="str">
        <f t="shared" si="55"/>
        <v xml:space="preserve">Не е избран доствачик -  -  -  -  -  -  -  -  -  -  - обща стойност: </v>
      </c>
    </row>
    <row r="1795" spans="1:20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16"/>
      <c r="E1795" s="40"/>
      <c r="F1795" s="19"/>
      <c r="G1795" s="32"/>
      <c r="H1795" s="16"/>
      <c r="I1795" s="19"/>
      <c r="J1795" s="19"/>
      <c r="K1795" s="19"/>
      <c r="L1795" s="19"/>
      <c r="M1795" s="19"/>
      <c r="N1795" s="19"/>
      <c r="O1795" s="16"/>
      <c r="P1795" s="16"/>
      <c r="Q1795" s="26" t="str">
        <f t="shared" si="56"/>
        <v>Няма избран доставчик</v>
      </c>
      <c r="T1795" s="7" t="str">
        <f t="shared" si="55"/>
        <v xml:space="preserve">Не е избран доствачик -  -  -  -  -  -  -  -  -  -  - обща стойност: </v>
      </c>
    </row>
    <row r="1796" spans="1:20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16"/>
      <c r="E1796" s="40"/>
      <c r="F1796" s="19"/>
      <c r="G1796" s="32"/>
      <c r="H1796" s="16"/>
      <c r="I1796" s="19"/>
      <c r="J1796" s="19"/>
      <c r="K1796" s="19"/>
      <c r="L1796" s="19"/>
      <c r="M1796" s="19"/>
      <c r="N1796" s="19"/>
      <c r="O1796" s="16"/>
      <c r="P1796" s="16"/>
      <c r="Q1796" s="26" t="str">
        <f t="shared" si="56"/>
        <v>Няма избран доставчик</v>
      </c>
      <c r="T1796" s="7" t="str">
        <f t="shared" ref="T1796:T1859" si="57">C1796&amp;" - "&amp;D1796&amp;" - "&amp;F1796&amp;" - "&amp;G1796&amp;" - "&amp;H1796&amp;" - "&amp;I1796&amp;" - "&amp;J1796&amp;" - "&amp;K1796&amp;" - "&amp;L1796&amp;" - "&amp;M1796&amp;" - "&amp;N1796&amp;" - обща стойност: "&amp;P1796</f>
        <v xml:space="preserve">Не е избран доствачик -  -  -  -  -  -  -  -  -  -  - обща стойност: </v>
      </c>
    </row>
    <row r="1797" spans="1:20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16"/>
      <c r="E1797" s="40"/>
      <c r="F1797" s="19"/>
      <c r="G1797" s="32"/>
      <c r="H1797" s="16"/>
      <c r="I1797" s="19"/>
      <c r="J1797" s="19"/>
      <c r="K1797" s="19"/>
      <c r="L1797" s="19"/>
      <c r="M1797" s="19"/>
      <c r="N1797" s="19"/>
      <c r="O1797" s="16"/>
      <c r="P1797" s="16"/>
      <c r="Q1797" s="26" t="str">
        <f t="shared" si="56"/>
        <v>Няма избран доставчик</v>
      </c>
      <c r="T1797" s="7" t="str">
        <f t="shared" si="57"/>
        <v xml:space="preserve">Не е избран доствачик -  -  -  -  -  -  -  -  -  -  - обща стойност: </v>
      </c>
    </row>
    <row r="1798" spans="1:20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16"/>
      <c r="E1798" s="40"/>
      <c r="F1798" s="19"/>
      <c r="G1798" s="32"/>
      <c r="H1798" s="16"/>
      <c r="I1798" s="19"/>
      <c r="J1798" s="19"/>
      <c r="K1798" s="19"/>
      <c r="L1798" s="19"/>
      <c r="M1798" s="19"/>
      <c r="N1798" s="19"/>
      <c r="O1798" s="16"/>
      <c r="P1798" s="16"/>
      <c r="Q1798" s="26" t="str">
        <f t="shared" ref="Q1798:Q1861" si="58">IF(B1798&lt;&gt;"",IF(AND(F1798&lt;&gt;"",G1798&lt;&gt;"",H1798&lt;&gt;"",O1798&lt;&gt;"",P1798&lt;&gt;""),"","Задължителни полета - Наименование/Количество/Мердна единица/стойност"),"Няма избран доставчик")</f>
        <v>Няма избран доставчик</v>
      </c>
      <c r="T1798" s="7" t="str">
        <f t="shared" si="57"/>
        <v xml:space="preserve">Не е избран доствачик -  -  -  -  -  -  -  -  -  -  - обща стойност: </v>
      </c>
    </row>
    <row r="1799" spans="1:20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16"/>
      <c r="E1799" s="40"/>
      <c r="F1799" s="19"/>
      <c r="G1799" s="32"/>
      <c r="H1799" s="16"/>
      <c r="I1799" s="19"/>
      <c r="J1799" s="19"/>
      <c r="K1799" s="19"/>
      <c r="L1799" s="19"/>
      <c r="M1799" s="19"/>
      <c r="N1799" s="19"/>
      <c r="O1799" s="16"/>
      <c r="P1799" s="16"/>
      <c r="Q1799" s="26" t="str">
        <f t="shared" si="58"/>
        <v>Няма избран доставчик</v>
      </c>
      <c r="T1799" s="7" t="str">
        <f t="shared" si="57"/>
        <v xml:space="preserve">Не е избран доствачик -  -  -  -  -  -  -  -  -  -  - обща стойност: </v>
      </c>
    </row>
    <row r="1800" spans="1:20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16"/>
      <c r="E1800" s="40"/>
      <c r="F1800" s="19"/>
      <c r="G1800" s="32"/>
      <c r="H1800" s="16"/>
      <c r="I1800" s="19"/>
      <c r="J1800" s="19"/>
      <c r="K1800" s="19"/>
      <c r="L1800" s="19"/>
      <c r="M1800" s="19"/>
      <c r="N1800" s="19"/>
      <c r="O1800" s="16"/>
      <c r="P1800" s="16"/>
      <c r="Q1800" s="26" t="str">
        <f t="shared" si="58"/>
        <v>Няма избран доставчик</v>
      </c>
      <c r="T1800" s="7" t="str">
        <f t="shared" si="57"/>
        <v xml:space="preserve">Не е избран доствачик -  -  -  -  -  -  -  -  -  -  - обща стойност: </v>
      </c>
    </row>
    <row r="1801" spans="1:20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16"/>
      <c r="E1801" s="40"/>
      <c r="F1801" s="19"/>
      <c r="G1801" s="32"/>
      <c r="H1801" s="16"/>
      <c r="I1801" s="19"/>
      <c r="J1801" s="19"/>
      <c r="K1801" s="19"/>
      <c r="L1801" s="19"/>
      <c r="M1801" s="19"/>
      <c r="N1801" s="19"/>
      <c r="O1801" s="16"/>
      <c r="P1801" s="16"/>
      <c r="Q1801" s="26" t="str">
        <f t="shared" si="58"/>
        <v>Няма избран доставчик</v>
      </c>
      <c r="T1801" s="7" t="str">
        <f t="shared" si="57"/>
        <v xml:space="preserve">Не е избран доствачик -  -  -  -  -  -  -  -  -  -  - обща стойност: </v>
      </c>
    </row>
    <row r="1802" spans="1:20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16"/>
      <c r="E1802" s="40"/>
      <c r="F1802" s="19"/>
      <c r="G1802" s="32"/>
      <c r="H1802" s="16"/>
      <c r="I1802" s="19"/>
      <c r="J1802" s="19"/>
      <c r="K1802" s="19"/>
      <c r="L1802" s="19"/>
      <c r="M1802" s="19"/>
      <c r="N1802" s="19"/>
      <c r="O1802" s="16"/>
      <c r="P1802" s="16"/>
      <c r="Q1802" s="26" t="str">
        <f t="shared" si="58"/>
        <v>Няма избран доставчик</v>
      </c>
      <c r="T1802" s="7" t="str">
        <f t="shared" si="57"/>
        <v xml:space="preserve">Не е избран доствачик -  -  -  -  -  -  -  -  -  -  - обща стойност: </v>
      </c>
    </row>
    <row r="1803" spans="1:20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16"/>
      <c r="E1803" s="40"/>
      <c r="F1803" s="19"/>
      <c r="G1803" s="32"/>
      <c r="H1803" s="16"/>
      <c r="I1803" s="19"/>
      <c r="J1803" s="19"/>
      <c r="K1803" s="19"/>
      <c r="L1803" s="19"/>
      <c r="M1803" s="19"/>
      <c r="N1803" s="19"/>
      <c r="O1803" s="16"/>
      <c r="P1803" s="16"/>
      <c r="Q1803" s="26" t="str">
        <f t="shared" si="58"/>
        <v>Няма избран доставчик</v>
      </c>
      <c r="T1803" s="7" t="str">
        <f t="shared" si="57"/>
        <v xml:space="preserve">Не е избран доствачик -  -  -  -  -  -  -  -  -  -  - обща стойност: </v>
      </c>
    </row>
    <row r="1804" spans="1:20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16"/>
      <c r="E1804" s="40"/>
      <c r="F1804" s="19"/>
      <c r="G1804" s="32"/>
      <c r="H1804" s="16"/>
      <c r="I1804" s="19"/>
      <c r="J1804" s="19"/>
      <c r="K1804" s="19"/>
      <c r="L1804" s="19"/>
      <c r="M1804" s="19"/>
      <c r="N1804" s="19"/>
      <c r="O1804" s="16"/>
      <c r="P1804" s="16"/>
      <c r="Q1804" s="26" t="str">
        <f t="shared" si="58"/>
        <v>Няма избран доставчик</v>
      </c>
      <c r="T1804" s="7" t="str">
        <f t="shared" si="57"/>
        <v xml:space="preserve">Не е избран доствачик -  -  -  -  -  -  -  -  -  -  - обща стойност: </v>
      </c>
    </row>
    <row r="1805" spans="1:20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16"/>
      <c r="E1805" s="40"/>
      <c r="F1805" s="19"/>
      <c r="G1805" s="32"/>
      <c r="H1805" s="16"/>
      <c r="I1805" s="19"/>
      <c r="J1805" s="19"/>
      <c r="K1805" s="19"/>
      <c r="L1805" s="19"/>
      <c r="M1805" s="19"/>
      <c r="N1805" s="19"/>
      <c r="O1805" s="16"/>
      <c r="P1805" s="16"/>
      <c r="Q1805" s="26" t="str">
        <f t="shared" si="58"/>
        <v>Няма избран доставчик</v>
      </c>
      <c r="T1805" s="7" t="str">
        <f t="shared" si="57"/>
        <v xml:space="preserve">Не е избран доствачик -  -  -  -  -  -  -  -  -  -  - обща стойност: </v>
      </c>
    </row>
    <row r="1806" spans="1:20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16"/>
      <c r="E1806" s="40"/>
      <c r="F1806" s="19"/>
      <c r="G1806" s="32"/>
      <c r="H1806" s="16"/>
      <c r="I1806" s="19"/>
      <c r="J1806" s="19"/>
      <c r="K1806" s="19"/>
      <c r="L1806" s="19"/>
      <c r="M1806" s="19"/>
      <c r="N1806" s="19"/>
      <c r="O1806" s="16"/>
      <c r="P1806" s="16"/>
      <c r="Q1806" s="26" t="str">
        <f t="shared" si="58"/>
        <v>Няма избран доставчик</v>
      </c>
      <c r="T1806" s="7" t="str">
        <f t="shared" si="57"/>
        <v xml:space="preserve">Не е избран доствачик -  -  -  -  -  -  -  -  -  -  - обща стойност: </v>
      </c>
    </row>
    <row r="1807" spans="1:20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16"/>
      <c r="E1807" s="40"/>
      <c r="F1807" s="19"/>
      <c r="G1807" s="32"/>
      <c r="H1807" s="16"/>
      <c r="I1807" s="19"/>
      <c r="J1807" s="19"/>
      <c r="K1807" s="19"/>
      <c r="L1807" s="19"/>
      <c r="M1807" s="19"/>
      <c r="N1807" s="19"/>
      <c r="O1807" s="16"/>
      <c r="P1807" s="16"/>
      <c r="Q1807" s="26" t="str">
        <f t="shared" si="58"/>
        <v>Няма избран доставчик</v>
      </c>
      <c r="T1807" s="7" t="str">
        <f t="shared" si="57"/>
        <v xml:space="preserve">Не е избран доствачик -  -  -  -  -  -  -  -  -  -  - обща стойност: </v>
      </c>
    </row>
    <row r="1808" spans="1:20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16"/>
      <c r="E1808" s="40"/>
      <c r="F1808" s="19"/>
      <c r="G1808" s="32"/>
      <c r="H1808" s="16"/>
      <c r="I1808" s="19"/>
      <c r="J1808" s="19"/>
      <c r="K1808" s="19"/>
      <c r="L1808" s="19"/>
      <c r="M1808" s="19"/>
      <c r="N1808" s="19"/>
      <c r="O1808" s="16"/>
      <c r="P1808" s="16"/>
      <c r="Q1808" s="26" t="str">
        <f t="shared" si="58"/>
        <v>Няма избран доставчик</v>
      </c>
      <c r="T1808" s="7" t="str">
        <f t="shared" si="57"/>
        <v xml:space="preserve">Не е избран доствачик -  -  -  -  -  -  -  -  -  -  - обща стойност: </v>
      </c>
    </row>
    <row r="1809" spans="1:20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16"/>
      <c r="E1809" s="40"/>
      <c r="F1809" s="19"/>
      <c r="G1809" s="32"/>
      <c r="H1809" s="16"/>
      <c r="I1809" s="19"/>
      <c r="J1809" s="19"/>
      <c r="K1809" s="19"/>
      <c r="L1809" s="19"/>
      <c r="M1809" s="19"/>
      <c r="N1809" s="19"/>
      <c r="O1809" s="16"/>
      <c r="P1809" s="16"/>
      <c r="Q1809" s="26" t="str">
        <f t="shared" si="58"/>
        <v>Няма избран доставчик</v>
      </c>
      <c r="T1809" s="7" t="str">
        <f t="shared" si="57"/>
        <v xml:space="preserve">Не е избран доствачик -  -  -  -  -  -  -  -  -  -  - обща стойност: </v>
      </c>
    </row>
    <row r="1810" spans="1:20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16"/>
      <c r="E1810" s="40"/>
      <c r="F1810" s="19"/>
      <c r="G1810" s="32"/>
      <c r="H1810" s="16"/>
      <c r="I1810" s="19"/>
      <c r="J1810" s="19"/>
      <c r="K1810" s="19"/>
      <c r="L1810" s="19"/>
      <c r="M1810" s="19"/>
      <c r="N1810" s="19"/>
      <c r="O1810" s="16"/>
      <c r="P1810" s="16"/>
      <c r="Q1810" s="26" t="str">
        <f t="shared" si="58"/>
        <v>Няма избран доставчик</v>
      </c>
      <c r="T1810" s="7" t="str">
        <f t="shared" si="57"/>
        <v xml:space="preserve">Не е избран доствачик -  -  -  -  -  -  -  -  -  -  - обща стойност: </v>
      </c>
    </row>
    <row r="1811" spans="1:20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16"/>
      <c r="E1811" s="40"/>
      <c r="F1811" s="19"/>
      <c r="G1811" s="32"/>
      <c r="H1811" s="16"/>
      <c r="I1811" s="19"/>
      <c r="J1811" s="19"/>
      <c r="K1811" s="19"/>
      <c r="L1811" s="19"/>
      <c r="M1811" s="19"/>
      <c r="N1811" s="19"/>
      <c r="O1811" s="16"/>
      <c r="P1811" s="16"/>
      <c r="Q1811" s="26" t="str">
        <f t="shared" si="58"/>
        <v>Няма избран доставчик</v>
      </c>
      <c r="T1811" s="7" t="str">
        <f t="shared" si="57"/>
        <v xml:space="preserve">Не е избран доствачик -  -  -  -  -  -  -  -  -  -  - обща стойност: </v>
      </c>
    </row>
    <row r="1812" spans="1:20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16"/>
      <c r="E1812" s="40"/>
      <c r="F1812" s="19"/>
      <c r="G1812" s="32"/>
      <c r="H1812" s="16"/>
      <c r="I1812" s="19"/>
      <c r="J1812" s="19"/>
      <c r="K1812" s="19"/>
      <c r="L1812" s="19"/>
      <c r="M1812" s="19"/>
      <c r="N1812" s="19"/>
      <c r="O1812" s="16"/>
      <c r="P1812" s="16"/>
      <c r="Q1812" s="26" t="str">
        <f t="shared" si="58"/>
        <v>Няма избран доставчик</v>
      </c>
      <c r="T1812" s="7" t="str">
        <f t="shared" si="57"/>
        <v xml:space="preserve">Не е избран доствачик -  -  -  -  -  -  -  -  -  -  - обща стойност: </v>
      </c>
    </row>
    <row r="1813" spans="1:20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16"/>
      <c r="E1813" s="40"/>
      <c r="F1813" s="19"/>
      <c r="G1813" s="32"/>
      <c r="H1813" s="16"/>
      <c r="I1813" s="19"/>
      <c r="J1813" s="19"/>
      <c r="K1813" s="19"/>
      <c r="L1813" s="19"/>
      <c r="M1813" s="19"/>
      <c r="N1813" s="19"/>
      <c r="O1813" s="16"/>
      <c r="P1813" s="16"/>
      <c r="Q1813" s="26" t="str">
        <f t="shared" si="58"/>
        <v>Няма избран доставчик</v>
      </c>
      <c r="T1813" s="7" t="str">
        <f t="shared" si="57"/>
        <v xml:space="preserve">Не е избран доствачик -  -  -  -  -  -  -  -  -  -  - обща стойност: </v>
      </c>
    </row>
    <row r="1814" spans="1:20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16"/>
      <c r="E1814" s="40"/>
      <c r="F1814" s="19"/>
      <c r="G1814" s="32"/>
      <c r="H1814" s="16"/>
      <c r="I1814" s="19"/>
      <c r="J1814" s="19"/>
      <c r="K1814" s="19"/>
      <c r="L1814" s="19"/>
      <c r="M1814" s="19"/>
      <c r="N1814" s="19"/>
      <c r="O1814" s="16"/>
      <c r="P1814" s="16"/>
      <c r="Q1814" s="26" t="str">
        <f t="shared" si="58"/>
        <v>Няма избран доставчик</v>
      </c>
      <c r="T1814" s="7" t="str">
        <f t="shared" si="57"/>
        <v xml:space="preserve">Не е избран доствачик -  -  -  -  -  -  -  -  -  -  - обща стойност: </v>
      </c>
    </row>
    <row r="1815" spans="1:20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16"/>
      <c r="E1815" s="40"/>
      <c r="F1815" s="19"/>
      <c r="G1815" s="32"/>
      <c r="H1815" s="16"/>
      <c r="I1815" s="19"/>
      <c r="J1815" s="19"/>
      <c r="K1815" s="19"/>
      <c r="L1815" s="19"/>
      <c r="M1815" s="19"/>
      <c r="N1815" s="19"/>
      <c r="O1815" s="16"/>
      <c r="P1815" s="16"/>
      <c r="Q1815" s="26" t="str">
        <f t="shared" si="58"/>
        <v>Няма избран доставчик</v>
      </c>
      <c r="T1815" s="7" t="str">
        <f t="shared" si="57"/>
        <v xml:space="preserve">Не е избран доствачик -  -  -  -  -  -  -  -  -  -  - обща стойност: </v>
      </c>
    </row>
    <row r="1816" spans="1:20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16"/>
      <c r="E1816" s="40"/>
      <c r="F1816" s="19"/>
      <c r="G1816" s="32"/>
      <c r="H1816" s="16"/>
      <c r="I1816" s="19"/>
      <c r="J1816" s="19"/>
      <c r="K1816" s="19"/>
      <c r="L1816" s="19"/>
      <c r="M1816" s="19"/>
      <c r="N1816" s="19"/>
      <c r="O1816" s="16"/>
      <c r="P1816" s="16"/>
      <c r="Q1816" s="26" t="str">
        <f t="shared" si="58"/>
        <v>Няма избран доставчик</v>
      </c>
      <c r="T1816" s="7" t="str">
        <f t="shared" si="57"/>
        <v xml:space="preserve">Не е избран доствачик -  -  -  -  -  -  -  -  -  -  - обща стойност: </v>
      </c>
    </row>
    <row r="1817" spans="1:20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16"/>
      <c r="E1817" s="40"/>
      <c r="F1817" s="19"/>
      <c r="G1817" s="32"/>
      <c r="H1817" s="16"/>
      <c r="I1817" s="19"/>
      <c r="J1817" s="19"/>
      <c r="K1817" s="19"/>
      <c r="L1817" s="19"/>
      <c r="M1817" s="19"/>
      <c r="N1817" s="19"/>
      <c r="O1817" s="16"/>
      <c r="P1817" s="16"/>
      <c r="Q1817" s="26" t="str">
        <f t="shared" si="58"/>
        <v>Няма избран доставчик</v>
      </c>
      <c r="T1817" s="7" t="str">
        <f t="shared" si="57"/>
        <v xml:space="preserve">Не е избран доствачик -  -  -  -  -  -  -  -  -  -  - обща стойност: </v>
      </c>
    </row>
    <row r="1818" spans="1:20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16"/>
      <c r="E1818" s="40"/>
      <c r="F1818" s="19"/>
      <c r="G1818" s="32"/>
      <c r="H1818" s="16"/>
      <c r="I1818" s="19"/>
      <c r="J1818" s="19"/>
      <c r="K1818" s="19"/>
      <c r="L1818" s="19"/>
      <c r="M1818" s="19"/>
      <c r="N1818" s="19"/>
      <c r="O1818" s="16"/>
      <c r="P1818" s="16"/>
      <c r="Q1818" s="26" t="str">
        <f t="shared" si="58"/>
        <v>Няма избран доставчик</v>
      </c>
      <c r="T1818" s="7" t="str">
        <f t="shared" si="57"/>
        <v xml:space="preserve">Не е избран доствачик -  -  -  -  -  -  -  -  -  -  - обща стойност: </v>
      </c>
    </row>
    <row r="1819" spans="1:20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16"/>
      <c r="E1819" s="40"/>
      <c r="F1819" s="19"/>
      <c r="G1819" s="32"/>
      <c r="H1819" s="16"/>
      <c r="I1819" s="19"/>
      <c r="J1819" s="19"/>
      <c r="K1819" s="19"/>
      <c r="L1819" s="19"/>
      <c r="M1819" s="19"/>
      <c r="N1819" s="19"/>
      <c r="O1819" s="16"/>
      <c r="P1819" s="16"/>
      <c r="Q1819" s="26" t="str">
        <f t="shared" si="58"/>
        <v>Няма избран доставчик</v>
      </c>
      <c r="T1819" s="7" t="str">
        <f t="shared" si="57"/>
        <v xml:space="preserve">Не е избран доствачик -  -  -  -  -  -  -  -  -  -  - обща стойност: </v>
      </c>
    </row>
    <row r="1820" spans="1:20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16"/>
      <c r="E1820" s="40"/>
      <c r="F1820" s="19"/>
      <c r="G1820" s="32"/>
      <c r="H1820" s="16"/>
      <c r="I1820" s="19"/>
      <c r="J1820" s="19"/>
      <c r="K1820" s="19"/>
      <c r="L1820" s="19"/>
      <c r="M1820" s="19"/>
      <c r="N1820" s="19"/>
      <c r="O1820" s="16"/>
      <c r="P1820" s="16"/>
      <c r="Q1820" s="26" t="str">
        <f t="shared" si="58"/>
        <v>Няма избран доставчик</v>
      </c>
      <c r="T1820" s="7" t="str">
        <f t="shared" si="57"/>
        <v xml:space="preserve">Не е избран доствачик -  -  -  -  -  -  -  -  -  -  - обща стойност: </v>
      </c>
    </row>
    <row r="1821" spans="1:20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16"/>
      <c r="E1821" s="40"/>
      <c r="F1821" s="19"/>
      <c r="G1821" s="32"/>
      <c r="H1821" s="16"/>
      <c r="I1821" s="19"/>
      <c r="J1821" s="19"/>
      <c r="K1821" s="19"/>
      <c r="L1821" s="19"/>
      <c r="M1821" s="19"/>
      <c r="N1821" s="19"/>
      <c r="O1821" s="16"/>
      <c r="P1821" s="16"/>
      <c r="Q1821" s="26" t="str">
        <f t="shared" si="58"/>
        <v>Няма избран доставчик</v>
      </c>
      <c r="T1821" s="7" t="str">
        <f t="shared" si="57"/>
        <v xml:space="preserve">Не е избран доствачик -  -  -  -  -  -  -  -  -  -  - обща стойност: </v>
      </c>
    </row>
    <row r="1822" spans="1:20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16"/>
      <c r="E1822" s="40"/>
      <c r="F1822" s="19"/>
      <c r="G1822" s="32"/>
      <c r="H1822" s="16"/>
      <c r="I1822" s="19"/>
      <c r="J1822" s="19"/>
      <c r="K1822" s="19"/>
      <c r="L1822" s="19"/>
      <c r="M1822" s="19"/>
      <c r="N1822" s="19"/>
      <c r="O1822" s="16"/>
      <c r="P1822" s="16"/>
      <c r="Q1822" s="26" t="str">
        <f t="shared" si="58"/>
        <v>Няма избран доставчик</v>
      </c>
      <c r="T1822" s="7" t="str">
        <f t="shared" si="57"/>
        <v xml:space="preserve">Не е избран доствачик -  -  -  -  -  -  -  -  -  -  - обща стойност: </v>
      </c>
    </row>
    <row r="1823" spans="1:20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16"/>
      <c r="E1823" s="40"/>
      <c r="F1823" s="19"/>
      <c r="G1823" s="32"/>
      <c r="H1823" s="16"/>
      <c r="I1823" s="19"/>
      <c r="J1823" s="19"/>
      <c r="K1823" s="19"/>
      <c r="L1823" s="19"/>
      <c r="M1823" s="19"/>
      <c r="N1823" s="19"/>
      <c r="O1823" s="16"/>
      <c r="P1823" s="16"/>
      <c r="Q1823" s="26" t="str">
        <f t="shared" si="58"/>
        <v>Няма избран доставчик</v>
      </c>
      <c r="T1823" s="7" t="str">
        <f t="shared" si="57"/>
        <v xml:space="preserve">Не е избран доствачик -  -  -  -  -  -  -  -  -  -  - обща стойност: </v>
      </c>
    </row>
    <row r="1824" spans="1:20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16"/>
      <c r="E1824" s="40"/>
      <c r="F1824" s="19"/>
      <c r="G1824" s="32"/>
      <c r="H1824" s="16"/>
      <c r="I1824" s="19"/>
      <c r="J1824" s="19"/>
      <c r="K1824" s="19"/>
      <c r="L1824" s="19"/>
      <c r="M1824" s="19"/>
      <c r="N1824" s="19"/>
      <c r="O1824" s="16"/>
      <c r="P1824" s="16"/>
      <c r="Q1824" s="26" t="str">
        <f t="shared" si="58"/>
        <v>Няма избран доставчик</v>
      </c>
      <c r="T1824" s="7" t="str">
        <f t="shared" si="57"/>
        <v xml:space="preserve">Не е избран доствачик -  -  -  -  -  -  -  -  -  -  - обща стойност: </v>
      </c>
    </row>
    <row r="1825" spans="1:20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16"/>
      <c r="E1825" s="40"/>
      <c r="F1825" s="19"/>
      <c r="G1825" s="32"/>
      <c r="H1825" s="16"/>
      <c r="I1825" s="19"/>
      <c r="J1825" s="19"/>
      <c r="K1825" s="19"/>
      <c r="L1825" s="19"/>
      <c r="M1825" s="19"/>
      <c r="N1825" s="19"/>
      <c r="O1825" s="16"/>
      <c r="P1825" s="16"/>
      <c r="Q1825" s="26" t="str">
        <f t="shared" si="58"/>
        <v>Няма избран доставчик</v>
      </c>
      <c r="T1825" s="7" t="str">
        <f t="shared" si="57"/>
        <v xml:space="preserve">Не е избран доствачик -  -  -  -  -  -  -  -  -  -  - обща стойност: </v>
      </c>
    </row>
    <row r="1826" spans="1:20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16"/>
      <c r="E1826" s="40"/>
      <c r="F1826" s="19"/>
      <c r="G1826" s="32"/>
      <c r="H1826" s="16"/>
      <c r="I1826" s="19"/>
      <c r="J1826" s="19"/>
      <c r="K1826" s="19"/>
      <c r="L1826" s="19"/>
      <c r="M1826" s="19"/>
      <c r="N1826" s="19"/>
      <c r="O1826" s="16"/>
      <c r="P1826" s="16"/>
      <c r="Q1826" s="26" t="str">
        <f t="shared" si="58"/>
        <v>Няма избран доставчик</v>
      </c>
      <c r="T1826" s="7" t="str">
        <f t="shared" si="57"/>
        <v xml:space="preserve">Не е избран доствачик -  -  -  -  -  -  -  -  -  -  - обща стойност: </v>
      </c>
    </row>
    <row r="1827" spans="1:20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16"/>
      <c r="E1827" s="40"/>
      <c r="F1827" s="19"/>
      <c r="G1827" s="32"/>
      <c r="H1827" s="16"/>
      <c r="I1827" s="19"/>
      <c r="J1827" s="19"/>
      <c r="K1827" s="19"/>
      <c r="L1827" s="19"/>
      <c r="M1827" s="19"/>
      <c r="N1827" s="19"/>
      <c r="O1827" s="16"/>
      <c r="P1827" s="16"/>
      <c r="Q1827" s="26" t="str">
        <f t="shared" si="58"/>
        <v>Няма избран доставчик</v>
      </c>
      <c r="T1827" s="7" t="str">
        <f t="shared" si="57"/>
        <v xml:space="preserve">Не е избран доствачик -  -  -  -  -  -  -  -  -  -  - обща стойност: </v>
      </c>
    </row>
    <row r="1828" spans="1:20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16"/>
      <c r="E1828" s="40"/>
      <c r="F1828" s="19"/>
      <c r="G1828" s="32"/>
      <c r="H1828" s="16"/>
      <c r="I1828" s="19"/>
      <c r="J1828" s="19"/>
      <c r="K1828" s="19"/>
      <c r="L1828" s="19"/>
      <c r="M1828" s="19"/>
      <c r="N1828" s="19"/>
      <c r="O1828" s="16"/>
      <c r="P1828" s="16"/>
      <c r="Q1828" s="26" t="str">
        <f t="shared" si="58"/>
        <v>Няма избран доставчик</v>
      </c>
      <c r="T1828" s="7" t="str">
        <f t="shared" si="57"/>
        <v xml:space="preserve">Не е избран доствачик -  -  -  -  -  -  -  -  -  -  - обща стойност: </v>
      </c>
    </row>
    <row r="1829" spans="1:20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16"/>
      <c r="E1829" s="40"/>
      <c r="F1829" s="19"/>
      <c r="G1829" s="32"/>
      <c r="H1829" s="16"/>
      <c r="I1829" s="19"/>
      <c r="J1829" s="19"/>
      <c r="K1829" s="19"/>
      <c r="L1829" s="19"/>
      <c r="M1829" s="19"/>
      <c r="N1829" s="19"/>
      <c r="O1829" s="16"/>
      <c r="P1829" s="16"/>
      <c r="Q1829" s="26" t="str">
        <f t="shared" si="58"/>
        <v>Няма избран доставчик</v>
      </c>
      <c r="T1829" s="7" t="str">
        <f t="shared" si="57"/>
        <v xml:space="preserve">Не е избран доствачик -  -  -  -  -  -  -  -  -  -  - обща стойност: </v>
      </c>
    </row>
    <row r="1830" spans="1:20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16"/>
      <c r="E1830" s="40"/>
      <c r="F1830" s="19"/>
      <c r="G1830" s="32"/>
      <c r="H1830" s="16"/>
      <c r="I1830" s="19"/>
      <c r="J1830" s="19"/>
      <c r="K1830" s="19"/>
      <c r="L1830" s="19"/>
      <c r="M1830" s="19"/>
      <c r="N1830" s="19"/>
      <c r="O1830" s="16"/>
      <c r="P1830" s="16"/>
      <c r="Q1830" s="26" t="str">
        <f t="shared" si="58"/>
        <v>Няма избран доставчик</v>
      </c>
      <c r="T1830" s="7" t="str">
        <f t="shared" si="57"/>
        <v xml:space="preserve">Не е избран доствачик -  -  -  -  -  -  -  -  -  -  - обща стойност: </v>
      </c>
    </row>
    <row r="1831" spans="1:20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16"/>
      <c r="E1831" s="40"/>
      <c r="F1831" s="19"/>
      <c r="G1831" s="32"/>
      <c r="H1831" s="16"/>
      <c r="I1831" s="19"/>
      <c r="J1831" s="19"/>
      <c r="K1831" s="19"/>
      <c r="L1831" s="19"/>
      <c r="M1831" s="19"/>
      <c r="N1831" s="19"/>
      <c r="O1831" s="16"/>
      <c r="P1831" s="16"/>
      <c r="Q1831" s="26" t="str">
        <f t="shared" si="58"/>
        <v>Няма избран доставчик</v>
      </c>
      <c r="T1831" s="7" t="str">
        <f t="shared" si="57"/>
        <v xml:space="preserve">Не е избран доствачик -  -  -  -  -  -  -  -  -  -  - обща стойност: </v>
      </c>
    </row>
    <row r="1832" spans="1:20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16"/>
      <c r="E1832" s="40"/>
      <c r="F1832" s="19"/>
      <c r="G1832" s="32"/>
      <c r="H1832" s="16"/>
      <c r="I1832" s="19"/>
      <c r="J1832" s="19"/>
      <c r="K1832" s="19"/>
      <c r="L1832" s="19"/>
      <c r="M1832" s="19"/>
      <c r="N1832" s="19"/>
      <c r="O1832" s="16"/>
      <c r="P1832" s="16"/>
      <c r="Q1832" s="26" t="str">
        <f t="shared" si="58"/>
        <v>Няма избран доставчик</v>
      </c>
      <c r="T1832" s="7" t="str">
        <f t="shared" si="57"/>
        <v xml:space="preserve">Не е избран доствачик -  -  -  -  -  -  -  -  -  -  - обща стойност: </v>
      </c>
    </row>
    <row r="1833" spans="1:20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16"/>
      <c r="E1833" s="40"/>
      <c r="F1833" s="19"/>
      <c r="G1833" s="32"/>
      <c r="H1833" s="16"/>
      <c r="I1833" s="19"/>
      <c r="J1833" s="19"/>
      <c r="K1833" s="19"/>
      <c r="L1833" s="19"/>
      <c r="M1833" s="19"/>
      <c r="N1833" s="19"/>
      <c r="O1833" s="16"/>
      <c r="P1833" s="16"/>
      <c r="Q1833" s="26" t="str">
        <f t="shared" si="58"/>
        <v>Няма избран доставчик</v>
      </c>
      <c r="T1833" s="7" t="str">
        <f t="shared" si="57"/>
        <v xml:space="preserve">Не е избран доствачик -  -  -  -  -  -  -  -  -  -  - обща стойност: </v>
      </c>
    </row>
    <row r="1834" spans="1:20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16"/>
      <c r="E1834" s="40"/>
      <c r="F1834" s="19"/>
      <c r="G1834" s="32"/>
      <c r="H1834" s="16"/>
      <c r="I1834" s="19"/>
      <c r="J1834" s="19"/>
      <c r="K1834" s="19"/>
      <c r="L1834" s="19"/>
      <c r="M1834" s="19"/>
      <c r="N1834" s="19"/>
      <c r="O1834" s="16"/>
      <c r="P1834" s="16"/>
      <c r="Q1834" s="26" t="str">
        <f t="shared" si="58"/>
        <v>Няма избран доставчик</v>
      </c>
      <c r="T1834" s="7" t="str">
        <f t="shared" si="57"/>
        <v xml:space="preserve">Не е избран доствачик -  -  -  -  -  -  -  -  -  -  - обща стойност: </v>
      </c>
    </row>
    <row r="1835" spans="1:20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16"/>
      <c r="E1835" s="40"/>
      <c r="F1835" s="19"/>
      <c r="G1835" s="32"/>
      <c r="H1835" s="16"/>
      <c r="I1835" s="19"/>
      <c r="J1835" s="19"/>
      <c r="K1835" s="19"/>
      <c r="L1835" s="19"/>
      <c r="M1835" s="19"/>
      <c r="N1835" s="19"/>
      <c r="O1835" s="16"/>
      <c r="P1835" s="16"/>
      <c r="Q1835" s="26" t="str">
        <f t="shared" si="58"/>
        <v>Няма избран доставчик</v>
      </c>
      <c r="T1835" s="7" t="str">
        <f t="shared" si="57"/>
        <v xml:space="preserve">Не е избран доствачик -  -  -  -  -  -  -  -  -  -  - обща стойност: </v>
      </c>
    </row>
    <row r="1836" spans="1:20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16"/>
      <c r="E1836" s="40"/>
      <c r="F1836" s="19"/>
      <c r="G1836" s="32"/>
      <c r="H1836" s="16"/>
      <c r="I1836" s="19"/>
      <c r="J1836" s="19"/>
      <c r="K1836" s="19"/>
      <c r="L1836" s="19"/>
      <c r="M1836" s="19"/>
      <c r="N1836" s="19"/>
      <c r="O1836" s="16"/>
      <c r="P1836" s="16"/>
      <c r="Q1836" s="26" t="str">
        <f t="shared" si="58"/>
        <v>Няма избран доставчик</v>
      </c>
      <c r="T1836" s="7" t="str">
        <f t="shared" si="57"/>
        <v xml:space="preserve">Не е избран доствачик -  -  -  -  -  -  -  -  -  -  - обща стойност: </v>
      </c>
    </row>
    <row r="1837" spans="1:20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16"/>
      <c r="E1837" s="40"/>
      <c r="F1837" s="19"/>
      <c r="G1837" s="32"/>
      <c r="H1837" s="16"/>
      <c r="I1837" s="19"/>
      <c r="J1837" s="19"/>
      <c r="K1837" s="19"/>
      <c r="L1837" s="19"/>
      <c r="M1837" s="19"/>
      <c r="N1837" s="19"/>
      <c r="O1837" s="16"/>
      <c r="P1837" s="16"/>
      <c r="Q1837" s="26" t="str">
        <f t="shared" si="58"/>
        <v>Няма избран доставчик</v>
      </c>
      <c r="T1837" s="7" t="str">
        <f t="shared" si="57"/>
        <v xml:space="preserve">Не е избран доствачик -  -  -  -  -  -  -  -  -  -  - обща стойност: </v>
      </c>
    </row>
    <row r="1838" spans="1:20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16"/>
      <c r="E1838" s="40"/>
      <c r="F1838" s="19"/>
      <c r="G1838" s="32"/>
      <c r="H1838" s="16"/>
      <c r="I1838" s="19"/>
      <c r="J1838" s="19"/>
      <c r="K1838" s="19"/>
      <c r="L1838" s="19"/>
      <c r="M1838" s="19"/>
      <c r="N1838" s="19"/>
      <c r="O1838" s="16"/>
      <c r="P1838" s="16"/>
      <c r="Q1838" s="26" t="str">
        <f t="shared" si="58"/>
        <v>Няма избран доставчик</v>
      </c>
      <c r="T1838" s="7" t="str">
        <f t="shared" si="57"/>
        <v xml:space="preserve">Не е избран доствачик -  -  -  -  -  -  -  -  -  -  - обща стойност: </v>
      </c>
    </row>
    <row r="1839" spans="1:20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16"/>
      <c r="E1839" s="40"/>
      <c r="F1839" s="19"/>
      <c r="G1839" s="32"/>
      <c r="H1839" s="16"/>
      <c r="I1839" s="19"/>
      <c r="J1839" s="19"/>
      <c r="K1839" s="19"/>
      <c r="L1839" s="19"/>
      <c r="M1839" s="19"/>
      <c r="N1839" s="19"/>
      <c r="O1839" s="16"/>
      <c r="P1839" s="16"/>
      <c r="Q1839" s="26" t="str">
        <f t="shared" si="58"/>
        <v>Няма избран доставчик</v>
      </c>
      <c r="T1839" s="7" t="str">
        <f t="shared" si="57"/>
        <v xml:space="preserve">Не е избран доствачик -  -  -  -  -  -  -  -  -  -  - обща стойност: </v>
      </c>
    </row>
    <row r="1840" spans="1:20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16"/>
      <c r="E1840" s="40"/>
      <c r="F1840" s="19"/>
      <c r="G1840" s="32"/>
      <c r="H1840" s="16"/>
      <c r="I1840" s="19"/>
      <c r="J1840" s="19"/>
      <c r="K1840" s="19"/>
      <c r="L1840" s="19"/>
      <c r="M1840" s="19"/>
      <c r="N1840" s="19"/>
      <c r="O1840" s="16"/>
      <c r="P1840" s="16"/>
      <c r="Q1840" s="26" t="str">
        <f t="shared" si="58"/>
        <v>Няма избран доставчик</v>
      </c>
      <c r="T1840" s="7" t="str">
        <f t="shared" si="57"/>
        <v xml:space="preserve">Не е избран доствачик -  -  -  -  -  -  -  -  -  -  - обща стойност: </v>
      </c>
    </row>
    <row r="1841" spans="1:20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16"/>
      <c r="E1841" s="40"/>
      <c r="F1841" s="19"/>
      <c r="G1841" s="32"/>
      <c r="H1841" s="16"/>
      <c r="I1841" s="19"/>
      <c r="J1841" s="19"/>
      <c r="K1841" s="19"/>
      <c r="L1841" s="19"/>
      <c r="M1841" s="19"/>
      <c r="N1841" s="19"/>
      <c r="O1841" s="16"/>
      <c r="P1841" s="16"/>
      <c r="Q1841" s="26" t="str">
        <f t="shared" si="58"/>
        <v>Няма избран доставчик</v>
      </c>
      <c r="T1841" s="7" t="str">
        <f t="shared" si="57"/>
        <v xml:space="preserve">Не е избран доствачик -  -  -  -  -  -  -  -  -  -  - обща стойност: </v>
      </c>
    </row>
    <row r="1842" spans="1:20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16"/>
      <c r="E1842" s="40"/>
      <c r="F1842" s="19"/>
      <c r="G1842" s="32"/>
      <c r="H1842" s="16"/>
      <c r="I1842" s="19"/>
      <c r="J1842" s="19"/>
      <c r="K1842" s="19"/>
      <c r="L1842" s="19"/>
      <c r="M1842" s="19"/>
      <c r="N1842" s="19"/>
      <c r="O1842" s="16"/>
      <c r="P1842" s="16"/>
      <c r="Q1842" s="26" t="str">
        <f t="shared" si="58"/>
        <v>Няма избран доставчик</v>
      </c>
      <c r="T1842" s="7" t="str">
        <f t="shared" si="57"/>
        <v xml:space="preserve">Не е избран доствачик -  -  -  -  -  -  -  -  -  -  - обща стойност: </v>
      </c>
    </row>
    <row r="1843" spans="1:20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16"/>
      <c r="E1843" s="40"/>
      <c r="F1843" s="19"/>
      <c r="G1843" s="32"/>
      <c r="H1843" s="16"/>
      <c r="I1843" s="19"/>
      <c r="J1843" s="19"/>
      <c r="K1843" s="19"/>
      <c r="L1843" s="19"/>
      <c r="M1843" s="19"/>
      <c r="N1843" s="19"/>
      <c r="O1843" s="16"/>
      <c r="P1843" s="16"/>
      <c r="Q1843" s="26" t="str">
        <f t="shared" si="58"/>
        <v>Няма избран доставчик</v>
      </c>
      <c r="T1843" s="7" t="str">
        <f t="shared" si="57"/>
        <v xml:space="preserve">Не е избран доствачик -  -  -  -  -  -  -  -  -  -  - обща стойност: </v>
      </c>
    </row>
    <row r="1844" spans="1:20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16"/>
      <c r="E1844" s="40"/>
      <c r="F1844" s="19"/>
      <c r="G1844" s="32"/>
      <c r="H1844" s="16"/>
      <c r="I1844" s="19"/>
      <c r="J1844" s="19"/>
      <c r="K1844" s="19"/>
      <c r="L1844" s="19"/>
      <c r="M1844" s="19"/>
      <c r="N1844" s="19"/>
      <c r="O1844" s="16"/>
      <c r="P1844" s="16"/>
      <c r="Q1844" s="26" t="str">
        <f t="shared" si="58"/>
        <v>Няма избран доставчик</v>
      </c>
      <c r="T1844" s="7" t="str">
        <f t="shared" si="57"/>
        <v xml:space="preserve">Не е избран доствачик -  -  -  -  -  -  -  -  -  -  - обща стойност: </v>
      </c>
    </row>
    <row r="1845" spans="1:20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16"/>
      <c r="E1845" s="40"/>
      <c r="F1845" s="19"/>
      <c r="G1845" s="32"/>
      <c r="H1845" s="16"/>
      <c r="I1845" s="19"/>
      <c r="J1845" s="19"/>
      <c r="K1845" s="19"/>
      <c r="L1845" s="19"/>
      <c r="M1845" s="19"/>
      <c r="N1845" s="19"/>
      <c r="O1845" s="16"/>
      <c r="P1845" s="16"/>
      <c r="Q1845" s="26" t="str">
        <f t="shared" si="58"/>
        <v>Няма избран доставчик</v>
      </c>
      <c r="T1845" s="7" t="str">
        <f t="shared" si="57"/>
        <v xml:space="preserve">Не е избран доствачик -  -  -  -  -  -  -  -  -  -  - обща стойност: </v>
      </c>
    </row>
    <row r="1846" spans="1:20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16"/>
      <c r="E1846" s="40"/>
      <c r="F1846" s="19"/>
      <c r="G1846" s="32"/>
      <c r="H1846" s="16"/>
      <c r="I1846" s="19"/>
      <c r="J1846" s="19"/>
      <c r="K1846" s="19"/>
      <c r="L1846" s="19"/>
      <c r="M1846" s="19"/>
      <c r="N1846" s="19"/>
      <c r="O1846" s="16"/>
      <c r="P1846" s="16"/>
      <c r="Q1846" s="26" t="str">
        <f t="shared" si="58"/>
        <v>Няма избран доставчик</v>
      </c>
      <c r="T1846" s="7" t="str">
        <f t="shared" si="57"/>
        <v xml:space="preserve">Не е избран доствачик -  -  -  -  -  -  -  -  -  -  - обща стойност: </v>
      </c>
    </row>
    <row r="1847" spans="1:20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16"/>
      <c r="E1847" s="40"/>
      <c r="F1847" s="19"/>
      <c r="G1847" s="32"/>
      <c r="H1847" s="16"/>
      <c r="I1847" s="19"/>
      <c r="J1847" s="19"/>
      <c r="K1847" s="19"/>
      <c r="L1847" s="19"/>
      <c r="M1847" s="19"/>
      <c r="N1847" s="19"/>
      <c r="O1847" s="16"/>
      <c r="P1847" s="16"/>
      <c r="Q1847" s="26" t="str">
        <f t="shared" si="58"/>
        <v>Няма избран доставчик</v>
      </c>
      <c r="T1847" s="7" t="str">
        <f t="shared" si="57"/>
        <v xml:space="preserve">Не е избран доствачик -  -  -  -  -  -  -  -  -  -  - обща стойност: </v>
      </c>
    </row>
    <row r="1848" spans="1:20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16"/>
      <c r="E1848" s="40"/>
      <c r="F1848" s="19"/>
      <c r="G1848" s="32"/>
      <c r="H1848" s="16"/>
      <c r="I1848" s="19"/>
      <c r="J1848" s="19"/>
      <c r="K1848" s="19"/>
      <c r="L1848" s="19"/>
      <c r="M1848" s="19"/>
      <c r="N1848" s="19"/>
      <c r="O1848" s="16"/>
      <c r="P1848" s="16"/>
      <c r="Q1848" s="26" t="str">
        <f t="shared" si="58"/>
        <v>Няма избран доставчик</v>
      </c>
      <c r="T1848" s="7" t="str">
        <f t="shared" si="57"/>
        <v xml:space="preserve">Не е избран доствачик -  -  -  -  -  -  -  -  -  -  - обща стойност: </v>
      </c>
    </row>
    <row r="1849" spans="1:20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16"/>
      <c r="E1849" s="40"/>
      <c r="F1849" s="19"/>
      <c r="G1849" s="32"/>
      <c r="H1849" s="16"/>
      <c r="I1849" s="19"/>
      <c r="J1849" s="19"/>
      <c r="K1849" s="19"/>
      <c r="L1849" s="19"/>
      <c r="M1849" s="19"/>
      <c r="N1849" s="19"/>
      <c r="O1849" s="16"/>
      <c r="P1849" s="16"/>
      <c r="Q1849" s="26" t="str">
        <f t="shared" si="58"/>
        <v>Няма избран доставчик</v>
      </c>
      <c r="T1849" s="7" t="str">
        <f t="shared" si="57"/>
        <v xml:space="preserve">Не е избран доствачик -  -  -  -  -  -  -  -  -  -  - обща стойност: </v>
      </c>
    </row>
    <row r="1850" spans="1:20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16"/>
      <c r="E1850" s="40"/>
      <c r="F1850" s="19"/>
      <c r="G1850" s="32"/>
      <c r="H1850" s="16"/>
      <c r="I1850" s="19"/>
      <c r="J1850" s="19"/>
      <c r="K1850" s="19"/>
      <c r="L1850" s="19"/>
      <c r="M1850" s="19"/>
      <c r="N1850" s="19"/>
      <c r="O1850" s="16"/>
      <c r="P1850" s="16"/>
      <c r="Q1850" s="26" t="str">
        <f t="shared" si="58"/>
        <v>Няма избран доставчик</v>
      </c>
      <c r="T1850" s="7" t="str">
        <f t="shared" si="57"/>
        <v xml:space="preserve">Не е избран доствачик -  -  -  -  -  -  -  -  -  -  - обща стойност: </v>
      </c>
    </row>
    <row r="1851" spans="1:20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16"/>
      <c r="E1851" s="40"/>
      <c r="F1851" s="19"/>
      <c r="G1851" s="32"/>
      <c r="H1851" s="16"/>
      <c r="I1851" s="19"/>
      <c r="J1851" s="19"/>
      <c r="K1851" s="19"/>
      <c r="L1851" s="19"/>
      <c r="M1851" s="19"/>
      <c r="N1851" s="19"/>
      <c r="O1851" s="16"/>
      <c r="P1851" s="16"/>
      <c r="Q1851" s="26" t="str">
        <f t="shared" si="58"/>
        <v>Няма избран доставчик</v>
      </c>
      <c r="T1851" s="7" t="str">
        <f t="shared" si="57"/>
        <v xml:space="preserve">Не е избран доствачик -  -  -  -  -  -  -  -  -  -  - обща стойност: </v>
      </c>
    </row>
    <row r="1852" spans="1:20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16"/>
      <c r="E1852" s="40"/>
      <c r="F1852" s="19"/>
      <c r="G1852" s="32"/>
      <c r="H1852" s="16"/>
      <c r="I1852" s="19"/>
      <c r="J1852" s="19"/>
      <c r="K1852" s="19"/>
      <c r="L1852" s="19"/>
      <c r="M1852" s="19"/>
      <c r="N1852" s="19"/>
      <c r="O1852" s="16"/>
      <c r="P1852" s="16"/>
      <c r="Q1852" s="26" t="str">
        <f t="shared" si="58"/>
        <v>Няма избран доставчик</v>
      </c>
      <c r="T1852" s="7" t="str">
        <f t="shared" si="57"/>
        <v xml:space="preserve">Не е избран доствачик -  -  -  -  -  -  -  -  -  -  - обща стойност: </v>
      </c>
    </row>
    <row r="1853" spans="1:20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16"/>
      <c r="E1853" s="40"/>
      <c r="F1853" s="19"/>
      <c r="G1853" s="32"/>
      <c r="H1853" s="16"/>
      <c r="I1853" s="19"/>
      <c r="J1853" s="19"/>
      <c r="K1853" s="19"/>
      <c r="L1853" s="19"/>
      <c r="M1853" s="19"/>
      <c r="N1853" s="19"/>
      <c r="O1853" s="16"/>
      <c r="P1853" s="16"/>
      <c r="Q1853" s="26" t="str">
        <f t="shared" si="58"/>
        <v>Няма избран доставчик</v>
      </c>
      <c r="T1853" s="7" t="str">
        <f t="shared" si="57"/>
        <v xml:space="preserve">Не е избран доствачик -  -  -  -  -  -  -  -  -  -  - обща стойност: </v>
      </c>
    </row>
    <row r="1854" spans="1:20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16"/>
      <c r="E1854" s="40"/>
      <c r="F1854" s="19"/>
      <c r="G1854" s="32"/>
      <c r="H1854" s="16"/>
      <c r="I1854" s="19"/>
      <c r="J1854" s="19"/>
      <c r="K1854" s="19"/>
      <c r="L1854" s="19"/>
      <c r="M1854" s="19"/>
      <c r="N1854" s="19"/>
      <c r="O1854" s="16"/>
      <c r="P1854" s="16"/>
      <c r="Q1854" s="26" t="str">
        <f t="shared" si="58"/>
        <v>Няма избран доставчик</v>
      </c>
      <c r="T1854" s="7" t="str">
        <f t="shared" si="57"/>
        <v xml:space="preserve">Не е избран доствачик -  -  -  -  -  -  -  -  -  -  - обща стойност: </v>
      </c>
    </row>
    <row r="1855" spans="1:20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16"/>
      <c r="E1855" s="40"/>
      <c r="F1855" s="19"/>
      <c r="G1855" s="32"/>
      <c r="H1855" s="16"/>
      <c r="I1855" s="19"/>
      <c r="J1855" s="19"/>
      <c r="K1855" s="19"/>
      <c r="L1855" s="19"/>
      <c r="M1855" s="19"/>
      <c r="N1855" s="19"/>
      <c r="O1855" s="16"/>
      <c r="P1855" s="16"/>
      <c r="Q1855" s="26" t="str">
        <f t="shared" si="58"/>
        <v>Няма избран доставчик</v>
      </c>
      <c r="T1855" s="7" t="str">
        <f t="shared" si="57"/>
        <v xml:space="preserve">Не е избран доствачик -  -  -  -  -  -  -  -  -  -  - обща стойност: </v>
      </c>
    </row>
    <row r="1856" spans="1:20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16"/>
      <c r="E1856" s="40"/>
      <c r="F1856" s="19"/>
      <c r="G1856" s="32"/>
      <c r="H1856" s="16"/>
      <c r="I1856" s="19"/>
      <c r="J1856" s="19"/>
      <c r="K1856" s="19"/>
      <c r="L1856" s="19"/>
      <c r="M1856" s="19"/>
      <c r="N1856" s="19"/>
      <c r="O1856" s="16"/>
      <c r="P1856" s="16"/>
      <c r="Q1856" s="26" t="str">
        <f t="shared" si="58"/>
        <v>Няма избран доставчик</v>
      </c>
      <c r="T1856" s="7" t="str">
        <f t="shared" si="57"/>
        <v xml:space="preserve">Не е избран доствачик -  -  -  -  -  -  -  -  -  -  - обща стойност: </v>
      </c>
    </row>
    <row r="1857" spans="1:20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16"/>
      <c r="E1857" s="40"/>
      <c r="F1857" s="19"/>
      <c r="G1857" s="32"/>
      <c r="H1857" s="16"/>
      <c r="I1857" s="19"/>
      <c r="J1857" s="19"/>
      <c r="K1857" s="19"/>
      <c r="L1857" s="19"/>
      <c r="M1857" s="19"/>
      <c r="N1857" s="19"/>
      <c r="O1857" s="16"/>
      <c r="P1857" s="16"/>
      <c r="Q1857" s="26" t="str">
        <f t="shared" si="58"/>
        <v>Няма избран доставчик</v>
      </c>
      <c r="T1857" s="7" t="str">
        <f t="shared" si="57"/>
        <v xml:space="preserve">Не е избран доствачик -  -  -  -  -  -  -  -  -  -  - обща стойност: </v>
      </c>
    </row>
    <row r="1858" spans="1:20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16"/>
      <c r="E1858" s="40"/>
      <c r="F1858" s="19"/>
      <c r="G1858" s="32"/>
      <c r="H1858" s="16"/>
      <c r="I1858" s="19"/>
      <c r="J1858" s="19"/>
      <c r="K1858" s="19"/>
      <c r="L1858" s="19"/>
      <c r="M1858" s="19"/>
      <c r="N1858" s="19"/>
      <c r="O1858" s="16"/>
      <c r="P1858" s="16"/>
      <c r="Q1858" s="26" t="str">
        <f t="shared" si="58"/>
        <v>Няма избран доставчик</v>
      </c>
      <c r="T1858" s="7" t="str">
        <f t="shared" si="57"/>
        <v xml:space="preserve">Не е избран доствачик -  -  -  -  -  -  -  -  -  -  - обща стойност: </v>
      </c>
    </row>
    <row r="1859" spans="1:20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16"/>
      <c r="E1859" s="40"/>
      <c r="F1859" s="19"/>
      <c r="G1859" s="32"/>
      <c r="H1859" s="16"/>
      <c r="I1859" s="19"/>
      <c r="J1859" s="19"/>
      <c r="K1859" s="19"/>
      <c r="L1859" s="19"/>
      <c r="M1859" s="19"/>
      <c r="N1859" s="19"/>
      <c r="O1859" s="16"/>
      <c r="P1859" s="16"/>
      <c r="Q1859" s="26" t="str">
        <f t="shared" si="58"/>
        <v>Няма избран доставчик</v>
      </c>
      <c r="T1859" s="7" t="str">
        <f t="shared" si="57"/>
        <v xml:space="preserve">Не е избран доствачик -  -  -  -  -  -  -  -  -  -  - обща стойност: </v>
      </c>
    </row>
    <row r="1860" spans="1:20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16"/>
      <c r="E1860" s="40"/>
      <c r="F1860" s="19"/>
      <c r="G1860" s="32"/>
      <c r="H1860" s="16"/>
      <c r="I1860" s="19"/>
      <c r="J1860" s="19"/>
      <c r="K1860" s="19"/>
      <c r="L1860" s="19"/>
      <c r="M1860" s="19"/>
      <c r="N1860" s="19"/>
      <c r="O1860" s="16"/>
      <c r="P1860" s="16"/>
      <c r="Q1860" s="26" t="str">
        <f t="shared" si="58"/>
        <v>Няма избран доставчик</v>
      </c>
      <c r="T1860" s="7" t="str">
        <f t="shared" ref="T1860:T1923" si="59">C1860&amp;" - "&amp;D1860&amp;" - "&amp;F1860&amp;" - "&amp;G1860&amp;" - "&amp;H1860&amp;" - "&amp;I1860&amp;" - "&amp;J1860&amp;" - "&amp;K1860&amp;" - "&amp;L1860&amp;" - "&amp;M1860&amp;" - "&amp;N1860&amp;" - обща стойност: "&amp;P1860</f>
        <v xml:space="preserve">Не е избран доствачик -  -  -  -  -  -  -  -  -  -  - обща стойност: </v>
      </c>
    </row>
    <row r="1861" spans="1:20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16"/>
      <c r="E1861" s="40"/>
      <c r="F1861" s="19"/>
      <c r="G1861" s="32"/>
      <c r="H1861" s="16"/>
      <c r="I1861" s="19"/>
      <c r="J1861" s="19"/>
      <c r="K1861" s="19"/>
      <c r="L1861" s="19"/>
      <c r="M1861" s="19"/>
      <c r="N1861" s="19"/>
      <c r="O1861" s="16"/>
      <c r="P1861" s="16"/>
      <c r="Q1861" s="26" t="str">
        <f t="shared" si="58"/>
        <v>Няма избран доставчик</v>
      </c>
      <c r="T1861" s="7" t="str">
        <f t="shared" si="59"/>
        <v xml:space="preserve">Не е избран доствачик -  -  -  -  -  -  -  -  -  -  - обща стойност: </v>
      </c>
    </row>
    <row r="1862" spans="1:20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16"/>
      <c r="E1862" s="40"/>
      <c r="F1862" s="19"/>
      <c r="G1862" s="32"/>
      <c r="H1862" s="16"/>
      <c r="I1862" s="19"/>
      <c r="J1862" s="19"/>
      <c r="K1862" s="19"/>
      <c r="L1862" s="19"/>
      <c r="M1862" s="19"/>
      <c r="N1862" s="19"/>
      <c r="O1862" s="16"/>
      <c r="P1862" s="16"/>
      <c r="Q1862" s="26" t="str">
        <f t="shared" ref="Q1862:Q1925" si="60">IF(B1862&lt;&gt;"",IF(AND(F1862&lt;&gt;"",G1862&lt;&gt;"",H1862&lt;&gt;"",O1862&lt;&gt;"",P1862&lt;&gt;""),"","Задължителни полета - Наименование/Количество/Мердна единица/стойност"),"Няма избран доставчик")</f>
        <v>Няма избран доставчик</v>
      </c>
      <c r="T1862" s="7" t="str">
        <f t="shared" si="59"/>
        <v xml:space="preserve">Не е избран доствачик -  -  -  -  -  -  -  -  -  -  - обща стойност: </v>
      </c>
    </row>
    <row r="1863" spans="1:20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16"/>
      <c r="E1863" s="40"/>
      <c r="F1863" s="19"/>
      <c r="G1863" s="32"/>
      <c r="H1863" s="16"/>
      <c r="I1863" s="19"/>
      <c r="J1863" s="19"/>
      <c r="K1863" s="19"/>
      <c r="L1863" s="19"/>
      <c r="M1863" s="19"/>
      <c r="N1863" s="19"/>
      <c r="O1863" s="16"/>
      <c r="P1863" s="16"/>
      <c r="Q1863" s="26" t="str">
        <f t="shared" si="60"/>
        <v>Няма избран доставчик</v>
      </c>
      <c r="T1863" s="7" t="str">
        <f t="shared" si="59"/>
        <v xml:space="preserve">Не е избран доствачик -  -  -  -  -  -  -  -  -  -  - обща стойност: </v>
      </c>
    </row>
    <row r="1864" spans="1:20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16"/>
      <c r="E1864" s="40"/>
      <c r="F1864" s="19"/>
      <c r="G1864" s="32"/>
      <c r="H1864" s="16"/>
      <c r="I1864" s="19"/>
      <c r="J1864" s="19"/>
      <c r="K1864" s="19"/>
      <c r="L1864" s="19"/>
      <c r="M1864" s="19"/>
      <c r="N1864" s="19"/>
      <c r="O1864" s="16"/>
      <c r="P1864" s="16"/>
      <c r="Q1864" s="26" t="str">
        <f t="shared" si="60"/>
        <v>Няма избран доставчик</v>
      </c>
      <c r="T1864" s="7" t="str">
        <f t="shared" si="59"/>
        <v xml:space="preserve">Не е избран доствачик -  -  -  -  -  -  -  -  -  -  - обща стойност: </v>
      </c>
    </row>
    <row r="1865" spans="1:20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16"/>
      <c r="E1865" s="40"/>
      <c r="F1865" s="19"/>
      <c r="G1865" s="32"/>
      <c r="H1865" s="16"/>
      <c r="I1865" s="19"/>
      <c r="J1865" s="19"/>
      <c r="K1865" s="19"/>
      <c r="L1865" s="19"/>
      <c r="M1865" s="19"/>
      <c r="N1865" s="19"/>
      <c r="O1865" s="16"/>
      <c r="P1865" s="16"/>
      <c r="Q1865" s="26" t="str">
        <f t="shared" si="60"/>
        <v>Няма избран доставчик</v>
      </c>
      <c r="T1865" s="7" t="str">
        <f t="shared" si="59"/>
        <v xml:space="preserve">Не е избран доствачик -  -  -  -  -  -  -  -  -  -  - обща стойност: </v>
      </c>
    </row>
    <row r="1866" spans="1:20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16"/>
      <c r="E1866" s="40"/>
      <c r="F1866" s="19"/>
      <c r="G1866" s="32"/>
      <c r="H1866" s="16"/>
      <c r="I1866" s="19"/>
      <c r="J1866" s="19"/>
      <c r="K1866" s="19"/>
      <c r="L1866" s="19"/>
      <c r="M1866" s="19"/>
      <c r="N1866" s="19"/>
      <c r="O1866" s="16"/>
      <c r="P1866" s="16"/>
      <c r="Q1866" s="26" t="str">
        <f t="shared" si="60"/>
        <v>Няма избран доставчик</v>
      </c>
      <c r="T1866" s="7" t="str">
        <f t="shared" si="59"/>
        <v xml:space="preserve">Не е избран доствачик -  -  -  -  -  -  -  -  -  -  - обща стойност: </v>
      </c>
    </row>
    <row r="1867" spans="1:20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16"/>
      <c r="E1867" s="40"/>
      <c r="F1867" s="19"/>
      <c r="G1867" s="32"/>
      <c r="H1867" s="16"/>
      <c r="I1867" s="19"/>
      <c r="J1867" s="19"/>
      <c r="K1867" s="19"/>
      <c r="L1867" s="19"/>
      <c r="M1867" s="19"/>
      <c r="N1867" s="19"/>
      <c r="O1867" s="16"/>
      <c r="P1867" s="16"/>
      <c r="Q1867" s="26" t="str">
        <f t="shared" si="60"/>
        <v>Няма избран доставчик</v>
      </c>
      <c r="T1867" s="7" t="str">
        <f t="shared" si="59"/>
        <v xml:space="preserve">Не е избран доствачик -  -  -  -  -  -  -  -  -  -  - обща стойност: </v>
      </c>
    </row>
    <row r="1868" spans="1:20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16"/>
      <c r="E1868" s="40"/>
      <c r="F1868" s="19"/>
      <c r="G1868" s="32"/>
      <c r="H1868" s="16"/>
      <c r="I1868" s="19"/>
      <c r="J1868" s="19"/>
      <c r="K1868" s="19"/>
      <c r="L1868" s="19"/>
      <c r="M1868" s="19"/>
      <c r="N1868" s="19"/>
      <c r="O1868" s="16"/>
      <c r="P1868" s="16"/>
      <c r="Q1868" s="26" t="str">
        <f t="shared" si="60"/>
        <v>Няма избран доставчик</v>
      </c>
      <c r="T1868" s="7" t="str">
        <f t="shared" si="59"/>
        <v xml:space="preserve">Не е избран доствачик -  -  -  -  -  -  -  -  -  -  - обща стойност: </v>
      </c>
    </row>
    <row r="1869" spans="1:20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16"/>
      <c r="E1869" s="40"/>
      <c r="F1869" s="19"/>
      <c r="G1869" s="32"/>
      <c r="H1869" s="16"/>
      <c r="I1869" s="19"/>
      <c r="J1869" s="19"/>
      <c r="K1869" s="19"/>
      <c r="L1869" s="19"/>
      <c r="M1869" s="19"/>
      <c r="N1869" s="19"/>
      <c r="O1869" s="16"/>
      <c r="P1869" s="16"/>
      <c r="Q1869" s="26" t="str">
        <f t="shared" si="60"/>
        <v>Няма избран доставчик</v>
      </c>
      <c r="T1869" s="7" t="str">
        <f t="shared" si="59"/>
        <v xml:space="preserve">Не е избран доствачик -  -  -  -  -  -  -  -  -  -  - обща стойност: </v>
      </c>
    </row>
    <row r="1870" spans="1:20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16"/>
      <c r="E1870" s="40"/>
      <c r="F1870" s="19"/>
      <c r="G1870" s="32"/>
      <c r="H1870" s="16"/>
      <c r="I1870" s="19"/>
      <c r="J1870" s="19"/>
      <c r="K1870" s="19"/>
      <c r="L1870" s="19"/>
      <c r="M1870" s="19"/>
      <c r="N1870" s="19"/>
      <c r="O1870" s="16"/>
      <c r="P1870" s="16"/>
      <c r="Q1870" s="26" t="str">
        <f t="shared" si="60"/>
        <v>Няма избран доставчик</v>
      </c>
      <c r="T1870" s="7" t="str">
        <f t="shared" si="59"/>
        <v xml:space="preserve">Не е избран доствачик -  -  -  -  -  -  -  -  -  -  - обща стойност: </v>
      </c>
    </row>
    <row r="1871" spans="1:20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16"/>
      <c r="E1871" s="40"/>
      <c r="F1871" s="19"/>
      <c r="G1871" s="32"/>
      <c r="H1871" s="16"/>
      <c r="I1871" s="19"/>
      <c r="J1871" s="19"/>
      <c r="K1871" s="19"/>
      <c r="L1871" s="19"/>
      <c r="M1871" s="19"/>
      <c r="N1871" s="19"/>
      <c r="O1871" s="16"/>
      <c r="P1871" s="16"/>
      <c r="Q1871" s="26" t="str">
        <f t="shared" si="60"/>
        <v>Няма избран доставчик</v>
      </c>
      <c r="T1871" s="7" t="str">
        <f t="shared" si="59"/>
        <v xml:space="preserve">Не е избран доствачик -  -  -  -  -  -  -  -  -  -  - обща стойност: </v>
      </c>
    </row>
    <row r="1872" spans="1:20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16"/>
      <c r="E1872" s="40"/>
      <c r="F1872" s="19"/>
      <c r="G1872" s="32"/>
      <c r="H1872" s="16"/>
      <c r="I1872" s="19"/>
      <c r="J1872" s="19"/>
      <c r="K1872" s="19"/>
      <c r="L1872" s="19"/>
      <c r="M1872" s="19"/>
      <c r="N1872" s="19"/>
      <c r="O1872" s="16"/>
      <c r="P1872" s="16"/>
      <c r="Q1872" s="26" t="str">
        <f t="shared" si="60"/>
        <v>Няма избран доставчик</v>
      </c>
      <c r="T1872" s="7" t="str">
        <f t="shared" si="59"/>
        <v xml:space="preserve">Не е избран доствачик -  -  -  -  -  -  -  -  -  -  - обща стойност: </v>
      </c>
    </row>
    <row r="1873" spans="1:20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16"/>
      <c r="E1873" s="40"/>
      <c r="F1873" s="19"/>
      <c r="G1873" s="32"/>
      <c r="H1873" s="16"/>
      <c r="I1873" s="19"/>
      <c r="J1873" s="19"/>
      <c r="K1873" s="19"/>
      <c r="L1873" s="19"/>
      <c r="M1873" s="19"/>
      <c r="N1873" s="19"/>
      <c r="O1873" s="16"/>
      <c r="P1873" s="16"/>
      <c r="Q1873" s="26" t="str">
        <f t="shared" si="60"/>
        <v>Няма избран доставчик</v>
      </c>
      <c r="T1873" s="7" t="str">
        <f t="shared" si="59"/>
        <v xml:space="preserve">Не е избран доствачик -  -  -  -  -  -  -  -  -  -  - обща стойност: </v>
      </c>
    </row>
    <row r="1874" spans="1:20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16"/>
      <c r="E1874" s="40"/>
      <c r="F1874" s="19"/>
      <c r="G1874" s="32"/>
      <c r="H1874" s="16"/>
      <c r="I1874" s="19"/>
      <c r="J1874" s="19"/>
      <c r="K1874" s="19"/>
      <c r="L1874" s="19"/>
      <c r="M1874" s="19"/>
      <c r="N1874" s="19"/>
      <c r="O1874" s="16"/>
      <c r="P1874" s="16"/>
      <c r="Q1874" s="26" t="str">
        <f t="shared" si="60"/>
        <v>Няма избран доставчик</v>
      </c>
      <c r="T1874" s="7" t="str">
        <f t="shared" si="59"/>
        <v xml:space="preserve">Не е избран доствачик -  -  -  -  -  -  -  -  -  -  - обща стойност: </v>
      </c>
    </row>
    <row r="1875" spans="1:20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16"/>
      <c r="E1875" s="40"/>
      <c r="F1875" s="19"/>
      <c r="G1875" s="32"/>
      <c r="H1875" s="16"/>
      <c r="I1875" s="19"/>
      <c r="J1875" s="19"/>
      <c r="K1875" s="19"/>
      <c r="L1875" s="19"/>
      <c r="M1875" s="19"/>
      <c r="N1875" s="19"/>
      <c r="O1875" s="16"/>
      <c r="P1875" s="16"/>
      <c r="Q1875" s="26" t="str">
        <f t="shared" si="60"/>
        <v>Няма избран доставчик</v>
      </c>
      <c r="T1875" s="7" t="str">
        <f t="shared" si="59"/>
        <v xml:space="preserve">Не е избран доствачик -  -  -  -  -  -  -  -  -  -  - обща стойност: </v>
      </c>
    </row>
    <row r="1876" spans="1:20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16"/>
      <c r="E1876" s="40"/>
      <c r="F1876" s="19"/>
      <c r="G1876" s="32"/>
      <c r="H1876" s="16"/>
      <c r="I1876" s="19"/>
      <c r="J1876" s="19"/>
      <c r="K1876" s="19"/>
      <c r="L1876" s="19"/>
      <c r="M1876" s="19"/>
      <c r="N1876" s="19"/>
      <c r="O1876" s="16"/>
      <c r="P1876" s="16"/>
      <c r="Q1876" s="26" t="str">
        <f t="shared" si="60"/>
        <v>Няма избран доставчик</v>
      </c>
      <c r="T1876" s="7" t="str">
        <f t="shared" si="59"/>
        <v xml:space="preserve">Не е избран доствачик -  -  -  -  -  -  -  -  -  -  - обща стойност: </v>
      </c>
    </row>
    <row r="1877" spans="1:20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16"/>
      <c r="E1877" s="40"/>
      <c r="F1877" s="19"/>
      <c r="G1877" s="32"/>
      <c r="H1877" s="16"/>
      <c r="I1877" s="19"/>
      <c r="J1877" s="19"/>
      <c r="K1877" s="19"/>
      <c r="L1877" s="19"/>
      <c r="M1877" s="19"/>
      <c r="N1877" s="19"/>
      <c r="O1877" s="16"/>
      <c r="P1877" s="16"/>
      <c r="Q1877" s="26" t="str">
        <f t="shared" si="60"/>
        <v>Няма избран доставчик</v>
      </c>
      <c r="T1877" s="7" t="str">
        <f t="shared" si="59"/>
        <v xml:space="preserve">Не е избран доствачик -  -  -  -  -  -  -  -  -  -  - обща стойност: </v>
      </c>
    </row>
    <row r="1878" spans="1:20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16"/>
      <c r="E1878" s="40"/>
      <c r="F1878" s="19"/>
      <c r="G1878" s="32"/>
      <c r="H1878" s="16"/>
      <c r="I1878" s="19"/>
      <c r="J1878" s="19"/>
      <c r="K1878" s="19"/>
      <c r="L1878" s="19"/>
      <c r="M1878" s="19"/>
      <c r="N1878" s="19"/>
      <c r="O1878" s="16"/>
      <c r="P1878" s="16"/>
      <c r="Q1878" s="26" t="str">
        <f t="shared" si="60"/>
        <v>Няма избран доставчик</v>
      </c>
      <c r="T1878" s="7" t="str">
        <f t="shared" si="59"/>
        <v xml:space="preserve">Не е избран доствачик -  -  -  -  -  -  -  -  -  -  - обща стойност: </v>
      </c>
    </row>
    <row r="1879" spans="1:20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16"/>
      <c r="E1879" s="40"/>
      <c r="F1879" s="19"/>
      <c r="G1879" s="32"/>
      <c r="H1879" s="16"/>
      <c r="I1879" s="19"/>
      <c r="J1879" s="19"/>
      <c r="K1879" s="19"/>
      <c r="L1879" s="19"/>
      <c r="M1879" s="19"/>
      <c r="N1879" s="19"/>
      <c r="O1879" s="16"/>
      <c r="P1879" s="16"/>
      <c r="Q1879" s="26" t="str">
        <f t="shared" si="60"/>
        <v>Няма избран доставчик</v>
      </c>
      <c r="T1879" s="7" t="str">
        <f t="shared" si="59"/>
        <v xml:space="preserve">Не е избран доствачик -  -  -  -  -  -  -  -  -  -  - обща стойност: </v>
      </c>
    </row>
    <row r="1880" spans="1:20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16"/>
      <c r="E1880" s="40"/>
      <c r="F1880" s="19"/>
      <c r="G1880" s="32"/>
      <c r="H1880" s="16"/>
      <c r="I1880" s="19"/>
      <c r="J1880" s="19"/>
      <c r="K1880" s="19"/>
      <c r="L1880" s="19"/>
      <c r="M1880" s="19"/>
      <c r="N1880" s="19"/>
      <c r="O1880" s="16"/>
      <c r="P1880" s="16"/>
      <c r="Q1880" s="26" t="str">
        <f t="shared" si="60"/>
        <v>Няма избран доставчик</v>
      </c>
      <c r="T1880" s="7" t="str">
        <f t="shared" si="59"/>
        <v xml:space="preserve">Не е избран доствачик -  -  -  -  -  -  -  -  -  -  - обща стойност: </v>
      </c>
    </row>
    <row r="1881" spans="1:20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16"/>
      <c r="E1881" s="40"/>
      <c r="F1881" s="19"/>
      <c r="G1881" s="32"/>
      <c r="H1881" s="16"/>
      <c r="I1881" s="19"/>
      <c r="J1881" s="19"/>
      <c r="K1881" s="19"/>
      <c r="L1881" s="19"/>
      <c r="M1881" s="19"/>
      <c r="N1881" s="19"/>
      <c r="O1881" s="16"/>
      <c r="P1881" s="16"/>
      <c r="Q1881" s="26" t="str">
        <f t="shared" si="60"/>
        <v>Няма избран доставчик</v>
      </c>
      <c r="T1881" s="7" t="str">
        <f t="shared" si="59"/>
        <v xml:space="preserve">Не е избран доствачик -  -  -  -  -  -  -  -  -  -  - обща стойност: </v>
      </c>
    </row>
    <row r="1882" spans="1:20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16"/>
      <c r="E1882" s="40"/>
      <c r="F1882" s="19"/>
      <c r="G1882" s="32"/>
      <c r="H1882" s="16"/>
      <c r="I1882" s="19"/>
      <c r="J1882" s="19"/>
      <c r="K1882" s="19"/>
      <c r="L1882" s="19"/>
      <c r="M1882" s="19"/>
      <c r="N1882" s="19"/>
      <c r="O1882" s="16"/>
      <c r="P1882" s="16"/>
      <c r="Q1882" s="26" t="str">
        <f t="shared" si="60"/>
        <v>Няма избран доставчик</v>
      </c>
      <c r="T1882" s="7" t="str">
        <f t="shared" si="59"/>
        <v xml:space="preserve">Не е избран доствачик -  -  -  -  -  -  -  -  -  -  - обща стойност: </v>
      </c>
    </row>
    <row r="1883" spans="1:20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16"/>
      <c r="E1883" s="40"/>
      <c r="F1883" s="19"/>
      <c r="G1883" s="32"/>
      <c r="H1883" s="16"/>
      <c r="I1883" s="19"/>
      <c r="J1883" s="19"/>
      <c r="K1883" s="19"/>
      <c r="L1883" s="19"/>
      <c r="M1883" s="19"/>
      <c r="N1883" s="19"/>
      <c r="O1883" s="16"/>
      <c r="P1883" s="16"/>
      <c r="Q1883" s="26" t="str">
        <f t="shared" si="60"/>
        <v>Няма избран доставчик</v>
      </c>
      <c r="T1883" s="7" t="str">
        <f t="shared" si="59"/>
        <v xml:space="preserve">Не е избран доствачик -  -  -  -  -  -  -  -  -  -  - обща стойност: </v>
      </c>
    </row>
    <row r="1884" spans="1:20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16"/>
      <c r="E1884" s="40"/>
      <c r="F1884" s="19"/>
      <c r="G1884" s="32"/>
      <c r="H1884" s="16"/>
      <c r="I1884" s="19"/>
      <c r="J1884" s="19"/>
      <c r="K1884" s="19"/>
      <c r="L1884" s="19"/>
      <c r="M1884" s="19"/>
      <c r="N1884" s="19"/>
      <c r="O1884" s="16"/>
      <c r="P1884" s="16"/>
      <c r="Q1884" s="26" t="str">
        <f t="shared" si="60"/>
        <v>Няма избран доставчик</v>
      </c>
      <c r="T1884" s="7" t="str">
        <f t="shared" si="59"/>
        <v xml:space="preserve">Не е избран доствачик -  -  -  -  -  -  -  -  -  -  - обща стойност: </v>
      </c>
    </row>
    <row r="1885" spans="1:20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16"/>
      <c r="E1885" s="40"/>
      <c r="F1885" s="19"/>
      <c r="G1885" s="32"/>
      <c r="H1885" s="16"/>
      <c r="I1885" s="19"/>
      <c r="J1885" s="19"/>
      <c r="K1885" s="19"/>
      <c r="L1885" s="19"/>
      <c r="M1885" s="19"/>
      <c r="N1885" s="19"/>
      <c r="O1885" s="16"/>
      <c r="P1885" s="16"/>
      <c r="Q1885" s="26" t="str">
        <f t="shared" si="60"/>
        <v>Няма избран доставчик</v>
      </c>
      <c r="T1885" s="7" t="str">
        <f t="shared" si="59"/>
        <v xml:space="preserve">Не е избран доствачик -  -  -  -  -  -  -  -  -  -  - обща стойност: </v>
      </c>
    </row>
    <row r="1886" spans="1:20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16"/>
      <c r="E1886" s="40"/>
      <c r="F1886" s="19"/>
      <c r="G1886" s="32"/>
      <c r="H1886" s="16"/>
      <c r="I1886" s="19"/>
      <c r="J1886" s="19"/>
      <c r="K1886" s="19"/>
      <c r="L1886" s="19"/>
      <c r="M1886" s="19"/>
      <c r="N1886" s="19"/>
      <c r="O1886" s="16"/>
      <c r="P1886" s="16"/>
      <c r="Q1886" s="26" t="str">
        <f t="shared" si="60"/>
        <v>Няма избран доставчик</v>
      </c>
      <c r="T1886" s="7" t="str">
        <f t="shared" si="59"/>
        <v xml:space="preserve">Не е избран доствачик -  -  -  -  -  -  -  -  -  -  - обща стойност: </v>
      </c>
    </row>
    <row r="1887" spans="1:20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16"/>
      <c r="E1887" s="40"/>
      <c r="F1887" s="19"/>
      <c r="G1887" s="32"/>
      <c r="H1887" s="16"/>
      <c r="I1887" s="19"/>
      <c r="J1887" s="19"/>
      <c r="K1887" s="19"/>
      <c r="L1887" s="19"/>
      <c r="M1887" s="19"/>
      <c r="N1887" s="19"/>
      <c r="O1887" s="16"/>
      <c r="P1887" s="16"/>
      <c r="Q1887" s="26" t="str">
        <f t="shared" si="60"/>
        <v>Няма избран доставчик</v>
      </c>
      <c r="T1887" s="7" t="str">
        <f t="shared" si="59"/>
        <v xml:space="preserve">Не е избран доствачик -  -  -  -  -  -  -  -  -  -  - обща стойност: </v>
      </c>
    </row>
    <row r="1888" spans="1:20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16"/>
      <c r="E1888" s="40"/>
      <c r="F1888" s="19"/>
      <c r="G1888" s="32"/>
      <c r="H1888" s="16"/>
      <c r="I1888" s="19"/>
      <c r="J1888" s="19"/>
      <c r="K1888" s="19"/>
      <c r="L1888" s="19"/>
      <c r="M1888" s="19"/>
      <c r="N1888" s="19"/>
      <c r="O1888" s="16"/>
      <c r="P1888" s="16"/>
      <c r="Q1888" s="26" t="str">
        <f t="shared" si="60"/>
        <v>Няма избран доставчик</v>
      </c>
      <c r="T1888" s="7" t="str">
        <f t="shared" si="59"/>
        <v xml:space="preserve">Не е избран доствачик -  -  -  -  -  -  -  -  -  -  - обща стойност: </v>
      </c>
    </row>
    <row r="1889" spans="1:20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16"/>
      <c r="E1889" s="40"/>
      <c r="F1889" s="19"/>
      <c r="G1889" s="32"/>
      <c r="H1889" s="16"/>
      <c r="I1889" s="19"/>
      <c r="J1889" s="19"/>
      <c r="K1889" s="19"/>
      <c r="L1889" s="19"/>
      <c r="M1889" s="19"/>
      <c r="N1889" s="19"/>
      <c r="O1889" s="16"/>
      <c r="P1889" s="16"/>
      <c r="Q1889" s="26" t="str">
        <f t="shared" si="60"/>
        <v>Няма избран доставчик</v>
      </c>
      <c r="T1889" s="7" t="str">
        <f t="shared" si="59"/>
        <v xml:space="preserve">Не е избран доствачик -  -  -  -  -  -  -  -  -  -  - обща стойност: </v>
      </c>
    </row>
    <row r="1890" spans="1:20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16"/>
      <c r="E1890" s="40"/>
      <c r="F1890" s="19"/>
      <c r="G1890" s="32"/>
      <c r="H1890" s="16"/>
      <c r="I1890" s="19"/>
      <c r="J1890" s="19"/>
      <c r="K1890" s="19"/>
      <c r="L1890" s="19"/>
      <c r="M1890" s="19"/>
      <c r="N1890" s="19"/>
      <c r="O1890" s="16"/>
      <c r="P1890" s="16"/>
      <c r="Q1890" s="26" t="str">
        <f t="shared" si="60"/>
        <v>Няма избран доставчик</v>
      </c>
      <c r="T1890" s="7" t="str">
        <f t="shared" si="59"/>
        <v xml:space="preserve">Не е избран доствачик -  -  -  -  -  -  -  -  -  -  - обща стойност: </v>
      </c>
    </row>
    <row r="1891" spans="1:20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16"/>
      <c r="E1891" s="40"/>
      <c r="F1891" s="19"/>
      <c r="G1891" s="32"/>
      <c r="H1891" s="16"/>
      <c r="I1891" s="19"/>
      <c r="J1891" s="19"/>
      <c r="K1891" s="19"/>
      <c r="L1891" s="19"/>
      <c r="M1891" s="19"/>
      <c r="N1891" s="19"/>
      <c r="O1891" s="16"/>
      <c r="P1891" s="16"/>
      <c r="Q1891" s="26" t="str">
        <f t="shared" si="60"/>
        <v>Няма избран доставчик</v>
      </c>
      <c r="T1891" s="7" t="str">
        <f t="shared" si="59"/>
        <v xml:space="preserve">Не е избран доствачик -  -  -  -  -  -  -  -  -  -  - обща стойност: </v>
      </c>
    </row>
    <row r="1892" spans="1:20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16"/>
      <c r="E1892" s="40"/>
      <c r="F1892" s="19"/>
      <c r="G1892" s="32"/>
      <c r="H1892" s="16"/>
      <c r="I1892" s="19"/>
      <c r="J1892" s="19"/>
      <c r="K1892" s="19"/>
      <c r="L1892" s="19"/>
      <c r="M1892" s="19"/>
      <c r="N1892" s="19"/>
      <c r="O1892" s="16"/>
      <c r="P1892" s="16"/>
      <c r="Q1892" s="26" t="str">
        <f t="shared" si="60"/>
        <v>Няма избран доставчик</v>
      </c>
      <c r="T1892" s="7" t="str">
        <f t="shared" si="59"/>
        <v xml:space="preserve">Не е избран доствачик -  -  -  -  -  -  -  -  -  -  - обща стойност: </v>
      </c>
    </row>
    <row r="1893" spans="1:20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16"/>
      <c r="E1893" s="40"/>
      <c r="F1893" s="19"/>
      <c r="G1893" s="32"/>
      <c r="H1893" s="16"/>
      <c r="I1893" s="19"/>
      <c r="J1893" s="19"/>
      <c r="K1893" s="19"/>
      <c r="L1893" s="19"/>
      <c r="M1893" s="19"/>
      <c r="N1893" s="19"/>
      <c r="O1893" s="16"/>
      <c r="P1893" s="16"/>
      <c r="Q1893" s="26" t="str">
        <f t="shared" si="60"/>
        <v>Няма избран доставчик</v>
      </c>
      <c r="T1893" s="7" t="str">
        <f t="shared" si="59"/>
        <v xml:space="preserve">Не е избран доствачик -  -  -  -  -  -  -  -  -  -  - обща стойност: </v>
      </c>
    </row>
    <row r="1894" spans="1:20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16"/>
      <c r="E1894" s="40"/>
      <c r="F1894" s="19"/>
      <c r="G1894" s="32"/>
      <c r="H1894" s="16"/>
      <c r="I1894" s="19"/>
      <c r="J1894" s="19"/>
      <c r="K1894" s="19"/>
      <c r="L1894" s="19"/>
      <c r="M1894" s="19"/>
      <c r="N1894" s="19"/>
      <c r="O1894" s="16"/>
      <c r="P1894" s="16"/>
      <c r="Q1894" s="26" t="str">
        <f t="shared" si="60"/>
        <v>Няма избран доставчик</v>
      </c>
      <c r="T1894" s="7" t="str">
        <f t="shared" si="59"/>
        <v xml:space="preserve">Не е избран доствачик -  -  -  -  -  -  -  -  -  -  - обща стойност: </v>
      </c>
    </row>
    <row r="1895" spans="1:20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16"/>
      <c r="E1895" s="40"/>
      <c r="F1895" s="19"/>
      <c r="G1895" s="32"/>
      <c r="H1895" s="16"/>
      <c r="I1895" s="19"/>
      <c r="J1895" s="19"/>
      <c r="K1895" s="19"/>
      <c r="L1895" s="19"/>
      <c r="M1895" s="19"/>
      <c r="N1895" s="19"/>
      <c r="O1895" s="16"/>
      <c r="P1895" s="16"/>
      <c r="Q1895" s="26" t="str">
        <f t="shared" si="60"/>
        <v>Няма избран доставчик</v>
      </c>
      <c r="T1895" s="7" t="str">
        <f t="shared" si="59"/>
        <v xml:space="preserve">Не е избран доствачик -  -  -  -  -  -  -  -  -  -  - обща стойност: </v>
      </c>
    </row>
    <row r="1896" spans="1:20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16"/>
      <c r="E1896" s="40"/>
      <c r="F1896" s="19"/>
      <c r="G1896" s="32"/>
      <c r="H1896" s="16"/>
      <c r="I1896" s="19"/>
      <c r="J1896" s="19"/>
      <c r="K1896" s="19"/>
      <c r="L1896" s="19"/>
      <c r="M1896" s="19"/>
      <c r="N1896" s="19"/>
      <c r="O1896" s="16"/>
      <c r="P1896" s="16"/>
      <c r="Q1896" s="26" t="str">
        <f t="shared" si="60"/>
        <v>Няма избран доставчик</v>
      </c>
      <c r="T1896" s="7" t="str">
        <f t="shared" si="59"/>
        <v xml:space="preserve">Не е избран доствачик -  -  -  -  -  -  -  -  -  -  - обща стойност: </v>
      </c>
    </row>
    <row r="1897" spans="1:20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16"/>
      <c r="E1897" s="40"/>
      <c r="F1897" s="19"/>
      <c r="G1897" s="32"/>
      <c r="H1897" s="16"/>
      <c r="I1897" s="19"/>
      <c r="J1897" s="19"/>
      <c r="K1897" s="19"/>
      <c r="L1897" s="19"/>
      <c r="M1897" s="19"/>
      <c r="N1897" s="19"/>
      <c r="O1897" s="16"/>
      <c r="P1897" s="16"/>
      <c r="Q1897" s="26" t="str">
        <f t="shared" si="60"/>
        <v>Няма избран доставчик</v>
      </c>
      <c r="T1897" s="7" t="str">
        <f t="shared" si="59"/>
        <v xml:space="preserve">Не е избран доствачик -  -  -  -  -  -  -  -  -  -  - обща стойност: </v>
      </c>
    </row>
    <row r="1898" spans="1:20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16"/>
      <c r="E1898" s="40"/>
      <c r="F1898" s="19"/>
      <c r="G1898" s="32"/>
      <c r="H1898" s="16"/>
      <c r="I1898" s="19"/>
      <c r="J1898" s="19"/>
      <c r="K1898" s="19"/>
      <c r="L1898" s="19"/>
      <c r="M1898" s="19"/>
      <c r="N1898" s="19"/>
      <c r="O1898" s="16"/>
      <c r="P1898" s="16"/>
      <c r="Q1898" s="26" t="str">
        <f t="shared" si="60"/>
        <v>Няма избран доставчик</v>
      </c>
      <c r="T1898" s="7" t="str">
        <f t="shared" si="59"/>
        <v xml:space="preserve">Не е избран доствачик -  -  -  -  -  -  -  -  -  -  - обща стойност: </v>
      </c>
    </row>
    <row r="1899" spans="1:20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16"/>
      <c r="E1899" s="40"/>
      <c r="F1899" s="19"/>
      <c r="G1899" s="32"/>
      <c r="H1899" s="16"/>
      <c r="I1899" s="19"/>
      <c r="J1899" s="19"/>
      <c r="K1899" s="19"/>
      <c r="L1899" s="19"/>
      <c r="M1899" s="19"/>
      <c r="N1899" s="19"/>
      <c r="O1899" s="16"/>
      <c r="P1899" s="16"/>
      <c r="Q1899" s="26" t="str">
        <f t="shared" si="60"/>
        <v>Няма избран доставчик</v>
      </c>
      <c r="T1899" s="7" t="str">
        <f t="shared" si="59"/>
        <v xml:space="preserve">Не е избран доствачик -  -  -  -  -  -  -  -  -  -  - обща стойност: </v>
      </c>
    </row>
    <row r="1900" spans="1:20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16"/>
      <c r="E1900" s="40"/>
      <c r="F1900" s="19"/>
      <c r="G1900" s="32"/>
      <c r="H1900" s="16"/>
      <c r="I1900" s="19"/>
      <c r="J1900" s="19"/>
      <c r="K1900" s="19"/>
      <c r="L1900" s="19"/>
      <c r="M1900" s="19"/>
      <c r="N1900" s="19"/>
      <c r="O1900" s="16"/>
      <c r="P1900" s="16"/>
      <c r="Q1900" s="26" t="str">
        <f t="shared" si="60"/>
        <v>Няма избран доставчик</v>
      </c>
      <c r="T1900" s="7" t="str">
        <f t="shared" si="59"/>
        <v xml:space="preserve">Не е избран доствачик -  -  -  -  -  -  -  -  -  -  - обща стойност: </v>
      </c>
    </row>
    <row r="1901" spans="1:20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16"/>
      <c r="E1901" s="40"/>
      <c r="F1901" s="19"/>
      <c r="G1901" s="32"/>
      <c r="H1901" s="16"/>
      <c r="I1901" s="19"/>
      <c r="J1901" s="19"/>
      <c r="K1901" s="19"/>
      <c r="L1901" s="19"/>
      <c r="M1901" s="19"/>
      <c r="N1901" s="19"/>
      <c r="O1901" s="16"/>
      <c r="P1901" s="16"/>
      <c r="Q1901" s="26" t="str">
        <f t="shared" si="60"/>
        <v>Няма избран доставчик</v>
      </c>
      <c r="T1901" s="7" t="str">
        <f t="shared" si="59"/>
        <v xml:space="preserve">Не е избран доствачик -  -  -  -  -  -  -  -  -  -  - обща стойност: </v>
      </c>
    </row>
    <row r="1902" spans="1:20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16"/>
      <c r="E1902" s="40"/>
      <c r="F1902" s="19"/>
      <c r="G1902" s="32"/>
      <c r="H1902" s="16"/>
      <c r="I1902" s="19"/>
      <c r="J1902" s="19"/>
      <c r="K1902" s="19"/>
      <c r="L1902" s="19"/>
      <c r="M1902" s="19"/>
      <c r="N1902" s="19"/>
      <c r="O1902" s="16"/>
      <c r="P1902" s="16"/>
      <c r="Q1902" s="26" t="str">
        <f t="shared" si="60"/>
        <v>Няма избран доставчик</v>
      </c>
      <c r="T1902" s="7" t="str">
        <f t="shared" si="59"/>
        <v xml:space="preserve">Не е избран доствачик -  -  -  -  -  -  -  -  -  -  - обща стойност: </v>
      </c>
    </row>
    <row r="1903" spans="1:20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16"/>
      <c r="E1903" s="40"/>
      <c r="F1903" s="19"/>
      <c r="G1903" s="32"/>
      <c r="H1903" s="16"/>
      <c r="I1903" s="19"/>
      <c r="J1903" s="19"/>
      <c r="K1903" s="19"/>
      <c r="L1903" s="19"/>
      <c r="M1903" s="19"/>
      <c r="N1903" s="19"/>
      <c r="O1903" s="16"/>
      <c r="P1903" s="16"/>
      <c r="Q1903" s="26" t="str">
        <f t="shared" si="60"/>
        <v>Няма избран доставчик</v>
      </c>
      <c r="T1903" s="7" t="str">
        <f t="shared" si="59"/>
        <v xml:space="preserve">Не е избран доствачик -  -  -  -  -  -  -  -  -  -  - обща стойност: </v>
      </c>
    </row>
    <row r="1904" spans="1:20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16"/>
      <c r="E1904" s="40"/>
      <c r="F1904" s="19"/>
      <c r="G1904" s="32"/>
      <c r="H1904" s="16"/>
      <c r="I1904" s="19"/>
      <c r="J1904" s="19"/>
      <c r="K1904" s="19"/>
      <c r="L1904" s="19"/>
      <c r="M1904" s="19"/>
      <c r="N1904" s="19"/>
      <c r="O1904" s="16"/>
      <c r="P1904" s="16"/>
      <c r="Q1904" s="26" t="str">
        <f t="shared" si="60"/>
        <v>Няма избран доставчик</v>
      </c>
      <c r="T1904" s="7" t="str">
        <f t="shared" si="59"/>
        <v xml:space="preserve">Не е избран доствачик -  -  -  -  -  -  -  -  -  -  - обща стойност: </v>
      </c>
    </row>
    <row r="1905" spans="1:20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16"/>
      <c r="E1905" s="40"/>
      <c r="F1905" s="19"/>
      <c r="G1905" s="32"/>
      <c r="H1905" s="16"/>
      <c r="I1905" s="19"/>
      <c r="J1905" s="19"/>
      <c r="K1905" s="19"/>
      <c r="L1905" s="19"/>
      <c r="M1905" s="19"/>
      <c r="N1905" s="19"/>
      <c r="O1905" s="16"/>
      <c r="P1905" s="16"/>
      <c r="Q1905" s="26" t="str">
        <f t="shared" si="60"/>
        <v>Няма избран доставчик</v>
      </c>
      <c r="T1905" s="7" t="str">
        <f t="shared" si="59"/>
        <v xml:space="preserve">Не е избран доствачик -  -  -  -  -  -  -  -  -  -  - обща стойност: </v>
      </c>
    </row>
    <row r="1906" spans="1:20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16"/>
      <c r="E1906" s="40"/>
      <c r="F1906" s="19"/>
      <c r="G1906" s="32"/>
      <c r="H1906" s="16"/>
      <c r="I1906" s="19"/>
      <c r="J1906" s="19"/>
      <c r="K1906" s="19"/>
      <c r="L1906" s="19"/>
      <c r="M1906" s="19"/>
      <c r="N1906" s="19"/>
      <c r="O1906" s="16"/>
      <c r="P1906" s="16"/>
      <c r="Q1906" s="26" t="str">
        <f t="shared" si="60"/>
        <v>Няма избран доставчик</v>
      </c>
      <c r="T1906" s="7" t="str">
        <f t="shared" si="59"/>
        <v xml:space="preserve">Не е избран доствачик -  -  -  -  -  -  -  -  -  -  - обща стойност: </v>
      </c>
    </row>
    <row r="1907" spans="1:20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16"/>
      <c r="E1907" s="40"/>
      <c r="F1907" s="19"/>
      <c r="G1907" s="32"/>
      <c r="H1907" s="16"/>
      <c r="I1907" s="19"/>
      <c r="J1907" s="19"/>
      <c r="K1907" s="19"/>
      <c r="L1907" s="19"/>
      <c r="M1907" s="19"/>
      <c r="N1907" s="19"/>
      <c r="O1907" s="16"/>
      <c r="P1907" s="16"/>
      <c r="Q1907" s="26" t="str">
        <f t="shared" si="60"/>
        <v>Няма избран доставчик</v>
      </c>
      <c r="T1907" s="7" t="str">
        <f t="shared" si="59"/>
        <v xml:space="preserve">Не е избран доствачик -  -  -  -  -  -  -  -  -  -  - обща стойност: </v>
      </c>
    </row>
    <row r="1908" spans="1:20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16"/>
      <c r="E1908" s="40"/>
      <c r="F1908" s="19"/>
      <c r="G1908" s="32"/>
      <c r="H1908" s="16"/>
      <c r="I1908" s="19"/>
      <c r="J1908" s="19"/>
      <c r="K1908" s="19"/>
      <c r="L1908" s="19"/>
      <c r="M1908" s="19"/>
      <c r="N1908" s="19"/>
      <c r="O1908" s="16"/>
      <c r="P1908" s="16"/>
      <c r="Q1908" s="26" t="str">
        <f t="shared" si="60"/>
        <v>Няма избран доставчик</v>
      </c>
      <c r="T1908" s="7" t="str">
        <f t="shared" si="59"/>
        <v xml:space="preserve">Не е избран доствачик -  -  -  -  -  -  -  -  -  -  - обща стойност: </v>
      </c>
    </row>
    <row r="1909" spans="1:20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16"/>
      <c r="E1909" s="40"/>
      <c r="F1909" s="19"/>
      <c r="G1909" s="32"/>
      <c r="H1909" s="16"/>
      <c r="I1909" s="19"/>
      <c r="J1909" s="19"/>
      <c r="K1909" s="19"/>
      <c r="L1909" s="19"/>
      <c r="M1909" s="19"/>
      <c r="N1909" s="19"/>
      <c r="O1909" s="16"/>
      <c r="P1909" s="16"/>
      <c r="Q1909" s="26" t="str">
        <f t="shared" si="60"/>
        <v>Няма избран доставчик</v>
      </c>
      <c r="T1909" s="7" t="str">
        <f t="shared" si="59"/>
        <v xml:space="preserve">Не е избран доствачик -  -  -  -  -  -  -  -  -  -  - обща стойност: </v>
      </c>
    </row>
    <row r="1910" spans="1:20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16"/>
      <c r="E1910" s="40"/>
      <c r="F1910" s="19"/>
      <c r="G1910" s="32"/>
      <c r="H1910" s="16"/>
      <c r="I1910" s="19"/>
      <c r="J1910" s="19"/>
      <c r="K1910" s="19"/>
      <c r="L1910" s="19"/>
      <c r="M1910" s="19"/>
      <c r="N1910" s="19"/>
      <c r="O1910" s="16"/>
      <c r="P1910" s="16"/>
      <c r="Q1910" s="26" t="str">
        <f t="shared" si="60"/>
        <v>Няма избран доставчик</v>
      </c>
      <c r="T1910" s="7" t="str">
        <f t="shared" si="59"/>
        <v xml:space="preserve">Не е избран доствачик -  -  -  -  -  -  -  -  -  -  - обща стойност: </v>
      </c>
    </row>
    <row r="1911" spans="1:20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16"/>
      <c r="E1911" s="40"/>
      <c r="F1911" s="19"/>
      <c r="G1911" s="32"/>
      <c r="H1911" s="16"/>
      <c r="I1911" s="19"/>
      <c r="J1911" s="19"/>
      <c r="K1911" s="19"/>
      <c r="L1911" s="19"/>
      <c r="M1911" s="19"/>
      <c r="N1911" s="19"/>
      <c r="O1911" s="16"/>
      <c r="P1911" s="16"/>
      <c r="Q1911" s="26" t="str">
        <f t="shared" si="60"/>
        <v>Няма избран доставчик</v>
      </c>
      <c r="T1911" s="7" t="str">
        <f t="shared" si="59"/>
        <v xml:space="preserve">Не е избран доствачик -  -  -  -  -  -  -  -  -  -  - обща стойност: </v>
      </c>
    </row>
    <row r="1912" spans="1:20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16"/>
      <c r="E1912" s="40"/>
      <c r="F1912" s="19"/>
      <c r="G1912" s="32"/>
      <c r="H1912" s="16"/>
      <c r="I1912" s="19"/>
      <c r="J1912" s="19"/>
      <c r="K1912" s="19"/>
      <c r="L1912" s="19"/>
      <c r="M1912" s="19"/>
      <c r="N1912" s="19"/>
      <c r="O1912" s="16"/>
      <c r="P1912" s="16"/>
      <c r="Q1912" s="26" t="str">
        <f t="shared" si="60"/>
        <v>Няма избран доставчик</v>
      </c>
      <c r="T1912" s="7" t="str">
        <f t="shared" si="59"/>
        <v xml:space="preserve">Не е избран доствачик -  -  -  -  -  -  -  -  -  -  - обща стойност: </v>
      </c>
    </row>
    <row r="1913" spans="1:20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16"/>
      <c r="E1913" s="40"/>
      <c r="F1913" s="19"/>
      <c r="G1913" s="32"/>
      <c r="H1913" s="16"/>
      <c r="I1913" s="19"/>
      <c r="J1913" s="19"/>
      <c r="K1913" s="19"/>
      <c r="L1913" s="19"/>
      <c r="M1913" s="19"/>
      <c r="N1913" s="19"/>
      <c r="O1913" s="16"/>
      <c r="P1913" s="16"/>
      <c r="Q1913" s="26" t="str">
        <f t="shared" si="60"/>
        <v>Няма избран доставчик</v>
      </c>
      <c r="T1913" s="7" t="str">
        <f t="shared" si="59"/>
        <v xml:space="preserve">Не е избран доствачик -  -  -  -  -  -  -  -  -  -  - обща стойност: </v>
      </c>
    </row>
    <row r="1914" spans="1:20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16"/>
      <c r="E1914" s="40"/>
      <c r="F1914" s="19"/>
      <c r="G1914" s="32"/>
      <c r="H1914" s="16"/>
      <c r="I1914" s="19"/>
      <c r="J1914" s="19"/>
      <c r="K1914" s="19"/>
      <c r="L1914" s="19"/>
      <c r="M1914" s="19"/>
      <c r="N1914" s="19"/>
      <c r="O1914" s="16"/>
      <c r="P1914" s="16"/>
      <c r="Q1914" s="26" t="str">
        <f t="shared" si="60"/>
        <v>Няма избран доставчик</v>
      </c>
      <c r="T1914" s="7" t="str">
        <f t="shared" si="59"/>
        <v xml:space="preserve">Не е избран доствачик -  -  -  -  -  -  -  -  -  -  - обща стойност: </v>
      </c>
    </row>
    <row r="1915" spans="1:20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16"/>
      <c r="E1915" s="40"/>
      <c r="F1915" s="19"/>
      <c r="G1915" s="32"/>
      <c r="H1915" s="16"/>
      <c r="I1915" s="19"/>
      <c r="J1915" s="19"/>
      <c r="K1915" s="19"/>
      <c r="L1915" s="19"/>
      <c r="M1915" s="19"/>
      <c r="N1915" s="19"/>
      <c r="O1915" s="16"/>
      <c r="P1915" s="16"/>
      <c r="Q1915" s="26" t="str">
        <f t="shared" si="60"/>
        <v>Няма избран доставчик</v>
      </c>
      <c r="T1915" s="7" t="str">
        <f t="shared" si="59"/>
        <v xml:space="preserve">Не е избран доствачик -  -  -  -  -  -  -  -  -  -  - обща стойност: </v>
      </c>
    </row>
    <row r="1916" spans="1:20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16"/>
      <c r="E1916" s="40"/>
      <c r="F1916" s="19"/>
      <c r="G1916" s="32"/>
      <c r="H1916" s="16"/>
      <c r="I1916" s="19"/>
      <c r="J1916" s="19"/>
      <c r="K1916" s="19"/>
      <c r="L1916" s="19"/>
      <c r="M1916" s="19"/>
      <c r="N1916" s="19"/>
      <c r="O1916" s="16"/>
      <c r="P1916" s="16"/>
      <c r="Q1916" s="26" t="str">
        <f t="shared" si="60"/>
        <v>Няма избран доставчик</v>
      </c>
      <c r="T1916" s="7" t="str">
        <f t="shared" si="59"/>
        <v xml:space="preserve">Не е избран доствачик -  -  -  -  -  -  -  -  -  -  - обща стойност: </v>
      </c>
    </row>
    <row r="1917" spans="1:20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16"/>
      <c r="E1917" s="40"/>
      <c r="F1917" s="19"/>
      <c r="G1917" s="32"/>
      <c r="H1917" s="16"/>
      <c r="I1917" s="19"/>
      <c r="J1917" s="19"/>
      <c r="K1917" s="19"/>
      <c r="L1917" s="19"/>
      <c r="M1917" s="19"/>
      <c r="N1917" s="19"/>
      <c r="O1917" s="16"/>
      <c r="P1917" s="16"/>
      <c r="Q1917" s="26" t="str">
        <f t="shared" si="60"/>
        <v>Няма избран доставчик</v>
      </c>
      <c r="T1917" s="7" t="str">
        <f t="shared" si="59"/>
        <v xml:space="preserve">Не е избран доствачик -  -  -  -  -  -  -  -  -  -  - обща стойност: </v>
      </c>
    </row>
    <row r="1918" spans="1:20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16"/>
      <c r="E1918" s="40"/>
      <c r="F1918" s="19"/>
      <c r="G1918" s="32"/>
      <c r="H1918" s="16"/>
      <c r="I1918" s="19"/>
      <c r="J1918" s="19"/>
      <c r="K1918" s="19"/>
      <c r="L1918" s="19"/>
      <c r="M1918" s="19"/>
      <c r="N1918" s="19"/>
      <c r="O1918" s="16"/>
      <c r="P1918" s="16"/>
      <c r="Q1918" s="26" t="str">
        <f t="shared" si="60"/>
        <v>Няма избран доставчик</v>
      </c>
      <c r="T1918" s="7" t="str">
        <f t="shared" si="59"/>
        <v xml:space="preserve">Не е избран доствачик -  -  -  -  -  -  -  -  -  -  - обща стойност: </v>
      </c>
    </row>
    <row r="1919" spans="1:20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16"/>
      <c r="E1919" s="40"/>
      <c r="F1919" s="19"/>
      <c r="G1919" s="32"/>
      <c r="H1919" s="16"/>
      <c r="I1919" s="19"/>
      <c r="J1919" s="19"/>
      <c r="K1919" s="19"/>
      <c r="L1919" s="19"/>
      <c r="M1919" s="19"/>
      <c r="N1919" s="19"/>
      <c r="O1919" s="16"/>
      <c r="P1919" s="16"/>
      <c r="Q1919" s="26" t="str">
        <f t="shared" si="60"/>
        <v>Няма избран доставчик</v>
      </c>
      <c r="T1919" s="7" t="str">
        <f t="shared" si="59"/>
        <v xml:space="preserve">Не е избран доствачик -  -  -  -  -  -  -  -  -  -  - обща стойност: </v>
      </c>
    </row>
    <row r="1920" spans="1:20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16"/>
      <c r="E1920" s="40"/>
      <c r="F1920" s="19"/>
      <c r="G1920" s="32"/>
      <c r="H1920" s="16"/>
      <c r="I1920" s="19"/>
      <c r="J1920" s="19"/>
      <c r="K1920" s="19"/>
      <c r="L1920" s="19"/>
      <c r="M1920" s="19"/>
      <c r="N1920" s="19"/>
      <c r="O1920" s="16"/>
      <c r="P1920" s="16"/>
      <c r="Q1920" s="26" t="str">
        <f t="shared" si="60"/>
        <v>Няма избран доставчик</v>
      </c>
      <c r="T1920" s="7" t="str">
        <f t="shared" si="59"/>
        <v xml:space="preserve">Не е избран доствачик -  -  -  -  -  -  -  -  -  -  - обща стойност: </v>
      </c>
    </row>
    <row r="1921" spans="1:20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16"/>
      <c r="E1921" s="40"/>
      <c r="F1921" s="19"/>
      <c r="G1921" s="32"/>
      <c r="H1921" s="16"/>
      <c r="I1921" s="19"/>
      <c r="J1921" s="19"/>
      <c r="K1921" s="19"/>
      <c r="L1921" s="19"/>
      <c r="M1921" s="19"/>
      <c r="N1921" s="19"/>
      <c r="O1921" s="16"/>
      <c r="P1921" s="16"/>
      <c r="Q1921" s="26" t="str">
        <f t="shared" si="60"/>
        <v>Няма избран доставчик</v>
      </c>
      <c r="T1921" s="7" t="str">
        <f t="shared" si="59"/>
        <v xml:space="preserve">Не е избран доствачик -  -  -  -  -  -  -  -  -  -  - обща стойност: </v>
      </c>
    </row>
    <row r="1922" spans="1:20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16"/>
      <c r="E1922" s="40"/>
      <c r="F1922" s="19"/>
      <c r="G1922" s="32"/>
      <c r="H1922" s="16"/>
      <c r="I1922" s="19"/>
      <c r="J1922" s="19"/>
      <c r="K1922" s="19"/>
      <c r="L1922" s="19"/>
      <c r="M1922" s="19"/>
      <c r="N1922" s="19"/>
      <c r="O1922" s="16"/>
      <c r="P1922" s="16"/>
      <c r="Q1922" s="26" t="str">
        <f t="shared" si="60"/>
        <v>Няма избран доставчик</v>
      </c>
      <c r="T1922" s="7" t="str">
        <f t="shared" si="59"/>
        <v xml:space="preserve">Не е избран доствачик -  -  -  -  -  -  -  -  -  -  - обща стойност: </v>
      </c>
    </row>
    <row r="1923" spans="1:20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16"/>
      <c r="E1923" s="40"/>
      <c r="F1923" s="19"/>
      <c r="G1923" s="32"/>
      <c r="H1923" s="16"/>
      <c r="I1923" s="19"/>
      <c r="J1923" s="19"/>
      <c r="K1923" s="19"/>
      <c r="L1923" s="19"/>
      <c r="M1923" s="19"/>
      <c r="N1923" s="19"/>
      <c r="O1923" s="16"/>
      <c r="P1923" s="16"/>
      <c r="Q1923" s="26" t="str">
        <f t="shared" si="60"/>
        <v>Няма избран доставчик</v>
      </c>
      <c r="T1923" s="7" t="str">
        <f t="shared" si="59"/>
        <v xml:space="preserve">Не е избран доствачик -  -  -  -  -  -  -  -  -  -  - обща стойност: </v>
      </c>
    </row>
    <row r="1924" spans="1:20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16"/>
      <c r="E1924" s="40"/>
      <c r="F1924" s="19"/>
      <c r="G1924" s="32"/>
      <c r="H1924" s="16"/>
      <c r="I1924" s="19"/>
      <c r="J1924" s="19"/>
      <c r="K1924" s="19"/>
      <c r="L1924" s="19"/>
      <c r="M1924" s="19"/>
      <c r="N1924" s="19"/>
      <c r="O1924" s="16"/>
      <c r="P1924" s="16"/>
      <c r="Q1924" s="26" t="str">
        <f t="shared" si="60"/>
        <v>Няма избран доставчик</v>
      </c>
      <c r="T1924" s="7" t="str">
        <f t="shared" ref="T1924:T1987" si="61">C1924&amp;" - "&amp;D1924&amp;" - "&amp;F1924&amp;" - "&amp;G1924&amp;" - "&amp;H1924&amp;" - "&amp;I1924&amp;" - "&amp;J1924&amp;" - "&amp;K1924&amp;" - "&amp;L1924&amp;" - "&amp;M1924&amp;" - "&amp;N1924&amp;" - обща стойност: "&amp;P1924</f>
        <v xml:space="preserve">Не е избран доствачик -  -  -  -  -  -  -  -  -  -  - обща стойност: </v>
      </c>
    </row>
    <row r="1925" spans="1:20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16"/>
      <c r="E1925" s="40"/>
      <c r="F1925" s="19"/>
      <c r="G1925" s="32"/>
      <c r="H1925" s="16"/>
      <c r="I1925" s="19"/>
      <c r="J1925" s="19"/>
      <c r="K1925" s="19"/>
      <c r="L1925" s="19"/>
      <c r="M1925" s="19"/>
      <c r="N1925" s="19"/>
      <c r="O1925" s="16"/>
      <c r="P1925" s="16"/>
      <c r="Q1925" s="26" t="str">
        <f t="shared" si="60"/>
        <v>Няма избран доставчик</v>
      </c>
      <c r="T1925" s="7" t="str">
        <f t="shared" si="61"/>
        <v xml:space="preserve">Не е избран доствачик -  -  -  -  -  -  -  -  -  -  - обща стойност: </v>
      </c>
    </row>
    <row r="1926" spans="1:20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16"/>
      <c r="E1926" s="40"/>
      <c r="F1926" s="19"/>
      <c r="G1926" s="32"/>
      <c r="H1926" s="16"/>
      <c r="I1926" s="19"/>
      <c r="J1926" s="19"/>
      <c r="K1926" s="19"/>
      <c r="L1926" s="19"/>
      <c r="M1926" s="19"/>
      <c r="N1926" s="19"/>
      <c r="O1926" s="16"/>
      <c r="P1926" s="16"/>
      <c r="Q1926" s="26" t="str">
        <f t="shared" ref="Q1926:Q1989" si="62">IF(B1926&lt;&gt;"",IF(AND(F1926&lt;&gt;"",G1926&lt;&gt;"",H1926&lt;&gt;"",O1926&lt;&gt;"",P1926&lt;&gt;""),"","Задължителни полета - Наименование/Количество/Мердна единица/стойност"),"Няма избран доставчик")</f>
        <v>Няма избран доставчик</v>
      </c>
      <c r="T1926" s="7" t="str">
        <f t="shared" si="61"/>
        <v xml:space="preserve">Не е избран доствачик -  -  -  -  -  -  -  -  -  -  - обща стойност: </v>
      </c>
    </row>
    <row r="1927" spans="1:20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16"/>
      <c r="E1927" s="40"/>
      <c r="F1927" s="19"/>
      <c r="G1927" s="32"/>
      <c r="H1927" s="16"/>
      <c r="I1927" s="19"/>
      <c r="J1927" s="19"/>
      <c r="K1927" s="19"/>
      <c r="L1927" s="19"/>
      <c r="M1927" s="19"/>
      <c r="N1927" s="19"/>
      <c r="O1927" s="16"/>
      <c r="P1927" s="16"/>
      <c r="Q1927" s="26" t="str">
        <f t="shared" si="62"/>
        <v>Няма избран доставчик</v>
      </c>
      <c r="T1927" s="7" t="str">
        <f t="shared" si="61"/>
        <v xml:space="preserve">Не е избран доствачик -  -  -  -  -  -  -  -  -  -  - обща стойност: </v>
      </c>
    </row>
    <row r="1928" spans="1:20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16"/>
      <c r="E1928" s="40"/>
      <c r="F1928" s="19"/>
      <c r="G1928" s="32"/>
      <c r="H1928" s="16"/>
      <c r="I1928" s="19"/>
      <c r="J1928" s="19"/>
      <c r="K1928" s="19"/>
      <c r="L1928" s="19"/>
      <c r="M1928" s="19"/>
      <c r="N1928" s="19"/>
      <c r="O1928" s="16"/>
      <c r="P1928" s="16"/>
      <c r="Q1928" s="26" t="str">
        <f t="shared" si="62"/>
        <v>Няма избран доставчик</v>
      </c>
      <c r="T1928" s="7" t="str">
        <f t="shared" si="61"/>
        <v xml:space="preserve">Не е избран доствачик -  -  -  -  -  -  -  -  -  -  - обща стойност: </v>
      </c>
    </row>
    <row r="1929" spans="1:20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16"/>
      <c r="E1929" s="40"/>
      <c r="F1929" s="19"/>
      <c r="G1929" s="32"/>
      <c r="H1929" s="16"/>
      <c r="I1929" s="19"/>
      <c r="J1929" s="19"/>
      <c r="K1929" s="19"/>
      <c r="L1929" s="19"/>
      <c r="M1929" s="19"/>
      <c r="N1929" s="19"/>
      <c r="O1929" s="16"/>
      <c r="P1929" s="16"/>
      <c r="Q1929" s="26" t="str">
        <f t="shared" si="62"/>
        <v>Няма избран доставчик</v>
      </c>
      <c r="T1929" s="7" t="str">
        <f t="shared" si="61"/>
        <v xml:space="preserve">Не е избран доствачик -  -  -  -  -  -  -  -  -  -  - обща стойност: </v>
      </c>
    </row>
    <row r="1930" spans="1:20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16"/>
      <c r="E1930" s="40"/>
      <c r="F1930" s="19"/>
      <c r="G1930" s="32"/>
      <c r="H1930" s="16"/>
      <c r="I1930" s="19"/>
      <c r="J1930" s="19"/>
      <c r="K1930" s="19"/>
      <c r="L1930" s="19"/>
      <c r="M1930" s="19"/>
      <c r="N1930" s="19"/>
      <c r="O1930" s="16"/>
      <c r="P1930" s="16"/>
      <c r="Q1930" s="26" t="str">
        <f t="shared" si="62"/>
        <v>Няма избран доставчик</v>
      </c>
      <c r="T1930" s="7" t="str">
        <f t="shared" si="61"/>
        <v xml:space="preserve">Не е избран доствачик -  -  -  -  -  -  -  -  -  -  - обща стойност: </v>
      </c>
    </row>
    <row r="1931" spans="1:20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16"/>
      <c r="E1931" s="40"/>
      <c r="F1931" s="19"/>
      <c r="G1931" s="32"/>
      <c r="H1931" s="16"/>
      <c r="I1931" s="19"/>
      <c r="J1931" s="19"/>
      <c r="K1931" s="19"/>
      <c r="L1931" s="19"/>
      <c r="M1931" s="19"/>
      <c r="N1931" s="19"/>
      <c r="O1931" s="16"/>
      <c r="P1931" s="16"/>
      <c r="Q1931" s="26" t="str">
        <f t="shared" si="62"/>
        <v>Няма избран доставчик</v>
      </c>
      <c r="T1931" s="7" t="str">
        <f t="shared" si="61"/>
        <v xml:space="preserve">Не е избран доствачик -  -  -  -  -  -  -  -  -  -  - обща стойност: </v>
      </c>
    </row>
    <row r="1932" spans="1:20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16"/>
      <c r="E1932" s="40"/>
      <c r="F1932" s="19"/>
      <c r="G1932" s="32"/>
      <c r="H1932" s="16"/>
      <c r="I1932" s="19"/>
      <c r="J1932" s="19"/>
      <c r="K1932" s="19"/>
      <c r="L1932" s="19"/>
      <c r="M1932" s="19"/>
      <c r="N1932" s="19"/>
      <c r="O1932" s="16"/>
      <c r="P1932" s="16"/>
      <c r="Q1932" s="26" t="str">
        <f t="shared" si="62"/>
        <v>Няма избран доставчик</v>
      </c>
      <c r="T1932" s="7" t="str">
        <f t="shared" si="61"/>
        <v xml:space="preserve">Не е избран доствачик -  -  -  -  -  -  -  -  -  -  - обща стойност: </v>
      </c>
    </row>
    <row r="1933" spans="1:20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16"/>
      <c r="E1933" s="40"/>
      <c r="F1933" s="19"/>
      <c r="G1933" s="32"/>
      <c r="H1933" s="16"/>
      <c r="I1933" s="19"/>
      <c r="J1933" s="19"/>
      <c r="K1933" s="19"/>
      <c r="L1933" s="19"/>
      <c r="M1933" s="19"/>
      <c r="N1933" s="19"/>
      <c r="O1933" s="16"/>
      <c r="P1933" s="16"/>
      <c r="Q1933" s="26" t="str">
        <f t="shared" si="62"/>
        <v>Няма избран доставчик</v>
      </c>
      <c r="T1933" s="7" t="str">
        <f t="shared" si="61"/>
        <v xml:space="preserve">Не е избран доствачик -  -  -  -  -  -  -  -  -  -  - обща стойност: </v>
      </c>
    </row>
    <row r="1934" spans="1:20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16"/>
      <c r="E1934" s="40"/>
      <c r="F1934" s="19"/>
      <c r="G1934" s="32"/>
      <c r="H1934" s="16"/>
      <c r="I1934" s="19"/>
      <c r="J1934" s="19"/>
      <c r="K1934" s="19"/>
      <c r="L1934" s="19"/>
      <c r="M1934" s="19"/>
      <c r="N1934" s="19"/>
      <c r="O1934" s="16"/>
      <c r="P1934" s="16"/>
      <c r="Q1934" s="26" t="str">
        <f t="shared" si="62"/>
        <v>Няма избран доставчик</v>
      </c>
      <c r="T1934" s="7" t="str">
        <f t="shared" si="61"/>
        <v xml:space="preserve">Не е избран доствачик -  -  -  -  -  -  -  -  -  -  - обща стойност: </v>
      </c>
    </row>
    <row r="1935" spans="1:20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16"/>
      <c r="E1935" s="40"/>
      <c r="F1935" s="19"/>
      <c r="G1935" s="32"/>
      <c r="H1935" s="16"/>
      <c r="I1935" s="19"/>
      <c r="J1935" s="19"/>
      <c r="K1935" s="19"/>
      <c r="L1935" s="19"/>
      <c r="M1935" s="19"/>
      <c r="N1935" s="19"/>
      <c r="O1935" s="16"/>
      <c r="P1935" s="16"/>
      <c r="Q1935" s="26" t="str">
        <f t="shared" si="62"/>
        <v>Няма избран доставчик</v>
      </c>
      <c r="T1935" s="7" t="str">
        <f t="shared" si="61"/>
        <v xml:space="preserve">Не е избран доствачик -  -  -  -  -  -  -  -  -  -  - обща стойност: </v>
      </c>
    </row>
    <row r="1936" spans="1:20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16"/>
      <c r="E1936" s="40"/>
      <c r="F1936" s="19"/>
      <c r="G1936" s="32"/>
      <c r="H1936" s="16"/>
      <c r="I1936" s="19"/>
      <c r="J1936" s="19"/>
      <c r="K1936" s="19"/>
      <c r="L1936" s="19"/>
      <c r="M1936" s="19"/>
      <c r="N1936" s="19"/>
      <c r="O1936" s="16"/>
      <c r="P1936" s="16"/>
      <c r="Q1936" s="26" t="str">
        <f t="shared" si="62"/>
        <v>Няма избран доставчик</v>
      </c>
      <c r="T1936" s="7" t="str">
        <f t="shared" si="61"/>
        <v xml:space="preserve">Не е избран доствачик -  -  -  -  -  -  -  -  -  -  - обща стойност: </v>
      </c>
    </row>
    <row r="1937" spans="1:20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16"/>
      <c r="E1937" s="40"/>
      <c r="F1937" s="19"/>
      <c r="G1937" s="32"/>
      <c r="H1937" s="16"/>
      <c r="I1937" s="19"/>
      <c r="J1937" s="19"/>
      <c r="K1937" s="19"/>
      <c r="L1937" s="19"/>
      <c r="M1937" s="19"/>
      <c r="N1937" s="19"/>
      <c r="O1937" s="16"/>
      <c r="P1937" s="16"/>
      <c r="Q1937" s="26" t="str">
        <f t="shared" si="62"/>
        <v>Няма избран доставчик</v>
      </c>
      <c r="T1937" s="7" t="str">
        <f t="shared" si="61"/>
        <v xml:space="preserve">Не е избран доствачик -  -  -  -  -  -  -  -  -  -  - обща стойност: </v>
      </c>
    </row>
    <row r="1938" spans="1:20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16"/>
      <c r="E1938" s="40"/>
      <c r="F1938" s="19"/>
      <c r="G1938" s="32"/>
      <c r="H1938" s="16"/>
      <c r="I1938" s="19"/>
      <c r="J1938" s="19"/>
      <c r="K1938" s="19"/>
      <c r="L1938" s="19"/>
      <c r="M1938" s="19"/>
      <c r="N1938" s="19"/>
      <c r="O1938" s="16"/>
      <c r="P1938" s="16"/>
      <c r="Q1938" s="26" t="str">
        <f t="shared" si="62"/>
        <v>Няма избран доставчик</v>
      </c>
      <c r="T1938" s="7" t="str">
        <f t="shared" si="61"/>
        <v xml:space="preserve">Не е избран доствачик -  -  -  -  -  -  -  -  -  -  - обща стойност: </v>
      </c>
    </row>
    <row r="1939" spans="1:20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16"/>
      <c r="E1939" s="40"/>
      <c r="F1939" s="19"/>
      <c r="G1939" s="32"/>
      <c r="H1939" s="16"/>
      <c r="I1939" s="19"/>
      <c r="J1939" s="19"/>
      <c r="K1939" s="19"/>
      <c r="L1939" s="19"/>
      <c r="M1939" s="19"/>
      <c r="N1939" s="19"/>
      <c r="O1939" s="16"/>
      <c r="P1939" s="16"/>
      <c r="Q1939" s="26" t="str">
        <f t="shared" si="62"/>
        <v>Няма избран доставчик</v>
      </c>
      <c r="T1939" s="7" t="str">
        <f t="shared" si="61"/>
        <v xml:space="preserve">Не е избран доствачик -  -  -  -  -  -  -  -  -  -  - обща стойност: </v>
      </c>
    </row>
    <row r="1940" spans="1:20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16"/>
      <c r="E1940" s="40"/>
      <c r="F1940" s="19"/>
      <c r="G1940" s="32"/>
      <c r="H1940" s="16"/>
      <c r="I1940" s="19"/>
      <c r="J1940" s="19"/>
      <c r="K1940" s="19"/>
      <c r="L1940" s="19"/>
      <c r="M1940" s="19"/>
      <c r="N1940" s="19"/>
      <c r="O1940" s="16"/>
      <c r="P1940" s="16"/>
      <c r="Q1940" s="26" t="str">
        <f t="shared" si="62"/>
        <v>Няма избран доставчик</v>
      </c>
      <c r="T1940" s="7" t="str">
        <f t="shared" si="61"/>
        <v xml:space="preserve">Не е избран доствачик -  -  -  -  -  -  -  -  -  -  - обща стойност: </v>
      </c>
    </row>
    <row r="1941" spans="1:20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16"/>
      <c r="E1941" s="40"/>
      <c r="F1941" s="19"/>
      <c r="G1941" s="32"/>
      <c r="H1941" s="16"/>
      <c r="I1941" s="19"/>
      <c r="J1941" s="19"/>
      <c r="K1941" s="19"/>
      <c r="L1941" s="19"/>
      <c r="M1941" s="19"/>
      <c r="N1941" s="19"/>
      <c r="O1941" s="16"/>
      <c r="P1941" s="16"/>
      <c r="Q1941" s="26" t="str">
        <f t="shared" si="62"/>
        <v>Няма избран доставчик</v>
      </c>
      <c r="T1941" s="7" t="str">
        <f t="shared" si="61"/>
        <v xml:space="preserve">Не е избран доствачик -  -  -  -  -  -  -  -  -  -  - обща стойност: </v>
      </c>
    </row>
    <row r="1942" spans="1:20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16"/>
      <c r="E1942" s="40"/>
      <c r="F1942" s="19"/>
      <c r="G1942" s="32"/>
      <c r="H1942" s="16"/>
      <c r="I1942" s="19"/>
      <c r="J1942" s="19"/>
      <c r="K1942" s="19"/>
      <c r="L1942" s="19"/>
      <c r="M1942" s="19"/>
      <c r="N1942" s="19"/>
      <c r="O1942" s="16"/>
      <c r="P1942" s="16"/>
      <c r="Q1942" s="26" t="str">
        <f t="shared" si="62"/>
        <v>Няма избран доставчик</v>
      </c>
      <c r="T1942" s="7" t="str">
        <f t="shared" si="61"/>
        <v xml:space="preserve">Не е избран доствачик -  -  -  -  -  -  -  -  -  -  - обща стойност: </v>
      </c>
    </row>
    <row r="1943" spans="1:20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16"/>
      <c r="E1943" s="40"/>
      <c r="F1943" s="19"/>
      <c r="G1943" s="32"/>
      <c r="H1943" s="16"/>
      <c r="I1943" s="19"/>
      <c r="J1943" s="19"/>
      <c r="K1943" s="19"/>
      <c r="L1943" s="19"/>
      <c r="M1943" s="19"/>
      <c r="N1943" s="19"/>
      <c r="O1943" s="16"/>
      <c r="P1943" s="16"/>
      <c r="Q1943" s="26" t="str">
        <f t="shared" si="62"/>
        <v>Няма избран доставчик</v>
      </c>
      <c r="T1943" s="7" t="str">
        <f t="shared" si="61"/>
        <v xml:space="preserve">Не е избран доствачик -  -  -  -  -  -  -  -  -  -  - обща стойност: </v>
      </c>
    </row>
    <row r="1944" spans="1:20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16"/>
      <c r="E1944" s="40"/>
      <c r="F1944" s="19"/>
      <c r="G1944" s="32"/>
      <c r="H1944" s="16"/>
      <c r="I1944" s="19"/>
      <c r="J1944" s="19"/>
      <c r="K1944" s="19"/>
      <c r="L1944" s="19"/>
      <c r="M1944" s="19"/>
      <c r="N1944" s="19"/>
      <c r="O1944" s="16"/>
      <c r="P1944" s="16"/>
      <c r="Q1944" s="26" t="str">
        <f t="shared" si="62"/>
        <v>Няма избран доставчик</v>
      </c>
      <c r="T1944" s="7" t="str">
        <f t="shared" si="61"/>
        <v xml:space="preserve">Не е избран доствачик -  -  -  -  -  -  -  -  -  -  - обща стойност: </v>
      </c>
    </row>
    <row r="1945" spans="1:20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16"/>
      <c r="E1945" s="40"/>
      <c r="F1945" s="19"/>
      <c r="G1945" s="32"/>
      <c r="H1945" s="16"/>
      <c r="I1945" s="19"/>
      <c r="J1945" s="19"/>
      <c r="K1945" s="19"/>
      <c r="L1945" s="19"/>
      <c r="M1945" s="19"/>
      <c r="N1945" s="19"/>
      <c r="O1945" s="16"/>
      <c r="P1945" s="16"/>
      <c r="Q1945" s="26" t="str">
        <f t="shared" si="62"/>
        <v>Няма избран доставчик</v>
      </c>
      <c r="T1945" s="7" t="str">
        <f t="shared" si="61"/>
        <v xml:space="preserve">Не е избран доствачик -  -  -  -  -  -  -  -  -  -  - обща стойност: </v>
      </c>
    </row>
    <row r="1946" spans="1:20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16"/>
      <c r="E1946" s="40"/>
      <c r="F1946" s="19"/>
      <c r="G1946" s="32"/>
      <c r="H1946" s="16"/>
      <c r="I1946" s="19"/>
      <c r="J1946" s="19"/>
      <c r="K1946" s="19"/>
      <c r="L1946" s="19"/>
      <c r="M1946" s="19"/>
      <c r="N1946" s="19"/>
      <c r="O1946" s="16"/>
      <c r="P1946" s="16"/>
      <c r="Q1946" s="26" t="str">
        <f t="shared" si="62"/>
        <v>Няма избран доставчик</v>
      </c>
      <c r="T1946" s="7" t="str">
        <f t="shared" si="61"/>
        <v xml:space="preserve">Не е избран доствачик -  -  -  -  -  -  -  -  -  -  - обща стойност: </v>
      </c>
    </row>
    <row r="1947" spans="1:20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16"/>
      <c r="E1947" s="40"/>
      <c r="F1947" s="19"/>
      <c r="G1947" s="32"/>
      <c r="H1947" s="16"/>
      <c r="I1947" s="19"/>
      <c r="J1947" s="19"/>
      <c r="K1947" s="19"/>
      <c r="L1947" s="19"/>
      <c r="M1947" s="19"/>
      <c r="N1947" s="19"/>
      <c r="O1947" s="16"/>
      <c r="P1947" s="16"/>
      <c r="Q1947" s="26" t="str">
        <f t="shared" si="62"/>
        <v>Няма избран доставчик</v>
      </c>
      <c r="T1947" s="7" t="str">
        <f t="shared" si="61"/>
        <v xml:space="preserve">Не е избран доствачик -  -  -  -  -  -  -  -  -  -  - обща стойност: </v>
      </c>
    </row>
    <row r="1948" spans="1:20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16"/>
      <c r="E1948" s="40"/>
      <c r="F1948" s="19"/>
      <c r="G1948" s="32"/>
      <c r="H1948" s="16"/>
      <c r="I1948" s="19"/>
      <c r="J1948" s="19"/>
      <c r="K1948" s="19"/>
      <c r="L1948" s="19"/>
      <c r="M1948" s="19"/>
      <c r="N1948" s="19"/>
      <c r="O1948" s="16"/>
      <c r="P1948" s="16"/>
      <c r="Q1948" s="26" t="str">
        <f t="shared" si="62"/>
        <v>Няма избран доставчик</v>
      </c>
      <c r="T1948" s="7" t="str">
        <f t="shared" si="61"/>
        <v xml:space="preserve">Не е избран доствачик -  -  -  -  -  -  -  -  -  -  - обща стойност: </v>
      </c>
    </row>
    <row r="1949" spans="1:20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16"/>
      <c r="E1949" s="40"/>
      <c r="F1949" s="19"/>
      <c r="G1949" s="32"/>
      <c r="H1949" s="16"/>
      <c r="I1949" s="19"/>
      <c r="J1949" s="19"/>
      <c r="K1949" s="19"/>
      <c r="L1949" s="19"/>
      <c r="M1949" s="19"/>
      <c r="N1949" s="19"/>
      <c r="O1949" s="16"/>
      <c r="P1949" s="16"/>
      <c r="Q1949" s="26" t="str">
        <f t="shared" si="62"/>
        <v>Няма избран доставчик</v>
      </c>
      <c r="T1949" s="7" t="str">
        <f t="shared" si="61"/>
        <v xml:space="preserve">Не е избран доствачик -  -  -  -  -  -  -  -  -  -  - обща стойност: </v>
      </c>
    </row>
    <row r="1950" spans="1:20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16"/>
      <c r="E1950" s="40"/>
      <c r="F1950" s="19"/>
      <c r="G1950" s="32"/>
      <c r="H1950" s="16"/>
      <c r="I1950" s="19"/>
      <c r="J1950" s="19"/>
      <c r="K1950" s="19"/>
      <c r="L1950" s="19"/>
      <c r="M1950" s="19"/>
      <c r="N1950" s="19"/>
      <c r="O1950" s="16"/>
      <c r="P1950" s="16"/>
      <c r="Q1950" s="26" t="str">
        <f t="shared" si="62"/>
        <v>Няма избран доставчик</v>
      </c>
      <c r="T1950" s="7" t="str">
        <f t="shared" si="61"/>
        <v xml:space="preserve">Не е избран доствачик -  -  -  -  -  -  -  -  -  -  - обща стойност: </v>
      </c>
    </row>
    <row r="1951" spans="1:20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16"/>
      <c r="E1951" s="40"/>
      <c r="F1951" s="19"/>
      <c r="G1951" s="32"/>
      <c r="H1951" s="16"/>
      <c r="I1951" s="19"/>
      <c r="J1951" s="19"/>
      <c r="K1951" s="19"/>
      <c r="L1951" s="19"/>
      <c r="M1951" s="19"/>
      <c r="N1951" s="19"/>
      <c r="O1951" s="16"/>
      <c r="P1951" s="16"/>
      <c r="Q1951" s="26" t="str">
        <f t="shared" si="62"/>
        <v>Няма избран доставчик</v>
      </c>
      <c r="T1951" s="7" t="str">
        <f t="shared" si="61"/>
        <v xml:space="preserve">Не е избран доствачик -  -  -  -  -  -  -  -  -  -  - обща стойност: </v>
      </c>
    </row>
    <row r="1952" spans="1:20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16"/>
      <c r="E1952" s="40"/>
      <c r="F1952" s="19"/>
      <c r="G1952" s="32"/>
      <c r="H1952" s="16"/>
      <c r="I1952" s="19"/>
      <c r="J1952" s="19"/>
      <c r="K1952" s="19"/>
      <c r="L1952" s="19"/>
      <c r="M1952" s="19"/>
      <c r="N1952" s="19"/>
      <c r="O1952" s="16"/>
      <c r="P1952" s="16"/>
      <c r="Q1952" s="26" t="str">
        <f t="shared" si="62"/>
        <v>Няма избран доставчик</v>
      </c>
      <c r="T1952" s="7" t="str">
        <f t="shared" si="61"/>
        <v xml:space="preserve">Не е избран доствачик -  -  -  -  -  -  -  -  -  -  - обща стойност: </v>
      </c>
    </row>
    <row r="1953" spans="1:20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16"/>
      <c r="E1953" s="40"/>
      <c r="F1953" s="19"/>
      <c r="G1953" s="32"/>
      <c r="H1953" s="16"/>
      <c r="I1953" s="19"/>
      <c r="J1953" s="19"/>
      <c r="K1953" s="19"/>
      <c r="L1953" s="19"/>
      <c r="M1953" s="19"/>
      <c r="N1953" s="19"/>
      <c r="O1953" s="16"/>
      <c r="P1953" s="16"/>
      <c r="Q1953" s="26" t="str">
        <f t="shared" si="62"/>
        <v>Няма избран доставчик</v>
      </c>
      <c r="T1953" s="7" t="str">
        <f t="shared" si="61"/>
        <v xml:space="preserve">Не е избран доствачик -  -  -  -  -  -  -  -  -  -  - обща стойност: </v>
      </c>
    </row>
    <row r="1954" spans="1:20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16"/>
      <c r="E1954" s="40"/>
      <c r="F1954" s="19"/>
      <c r="G1954" s="32"/>
      <c r="H1954" s="16"/>
      <c r="I1954" s="19"/>
      <c r="J1954" s="19"/>
      <c r="K1954" s="19"/>
      <c r="L1954" s="19"/>
      <c r="M1954" s="19"/>
      <c r="N1954" s="19"/>
      <c r="O1954" s="16"/>
      <c r="P1954" s="16"/>
      <c r="Q1954" s="26" t="str">
        <f t="shared" si="62"/>
        <v>Няма избран доставчик</v>
      </c>
      <c r="T1954" s="7" t="str">
        <f t="shared" si="61"/>
        <v xml:space="preserve">Не е избран доствачик -  -  -  -  -  -  -  -  -  -  - обща стойност: </v>
      </c>
    </row>
    <row r="1955" spans="1:20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16"/>
      <c r="E1955" s="40"/>
      <c r="F1955" s="19"/>
      <c r="G1955" s="32"/>
      <c r="H1955" s="16"/>
      <c r="I1955" s="19"/>
      <c r="J1955" s="19"/>
      <c r="K1955" s="19"/>
      <c r="L1955" s="19"/>
      <c r="M1955" s="19"/>
      <c r="N1955" s="19"/>
      <c r="O1955" s="16"/>
      <c r="P1955" s="16"/>
      <c r="Q1955" s="26" t="str">
        <f t="shared" si="62"/>
        <v>Няма избран доставчик</v>
      </c>
      <c r="T1955" s="7" t="str">
        <f t="shared" si="61"/>
        <v xml:space="preserve">Не е избран доствачик -  -  -  -  -  -  -  -  -  -  - обща стойност: </v>
      </c>
    </row>
    <row r="1956" spans="1:20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16"/>
      <c r="E1956" s="40"/>
      <c r="F1956" s="19"/>
      <c r="G1956" s="32"/>
      <c r="H1956" s="16"/>
      <c r="I1956" s="19"/>
      <c r="J1956" s="19"/>
      <c r="K1956" s="19"/>
      <c r="L1956" s="19"/>
      <c r="M1956" s="19"/>
      <c r="N1956" s="19"/>
      <c r="O1956" s="16"/>
      <c r="P1956" s="16"/>
      <c r="Q1956" s="26" t="str">
        <f t="shared" si="62"/>
        <v>Няма избран доставчик</v>
      </c>
      <c r="T1956" s="7" t="str">
        <f t="shared" si="61"/>
        <v xml:space="preserve">Не е избран доствачик -  -  -  -  -  -  -  -  -  -  - обща стойност: </v>
      </c>
    </row>
    <row r="1957" spans="1:20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16"/>
      <c r="E1957" s="40"/>
      <c r="F1957" s="19"/>
      <c r="G1957" s="32"/>
      <c r="H1957" s="16"/>
      <c r="I1957" s="19"/>
      <c r="J1957" s="19"/>
      <c r="K1957" s="19"/>
      <c r="L1957" s="19"/>
      <c r="M1957" s="19"/>
      <c r="N1957" s="19"/>
      <c r="O1957" s="16"/>
      <c r="P1957" s="16"/>
      <c r="Q1957" s="26" t="str">
        <f t="shared" si="62"/>
        <v>Няма избран доставчик</v>
      </c>
      <c r="T1957" s="7" t="str">
        <f t="shared" si="61"/>
        <v xml:space="preserve">Не е избран доствачик -  -  -  -  -  -  -  -  -  -  - обща стойност: </v>
      </c>
    </row>
    <row r="1958" spans="1:20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16"/>
      <c r="E1958" s="40"/>
      <c r="F1958" s="19"/>
      <c r="G1958" s="32"/>
      <c r="H1958" s="16"/>
      <c r="I1958" s="19"/>
      <c r="J1958" s="19"/>
      <c r="K1958" s="19"/>
      <c r="L1958" s="19"/>
      <c r="M1958" s="19"/>
      <c r="N1958" s="19"/>
      <c r="O1958" s="16"/>
      <c r="P1958" s="16"/>
      <c r="Q1958" s="26" t="str">
        <f t="shared" si="62"/>
        <v>Няма избран доставчик</v>
      </c>
      <c r="T1958" s="7" t="str">
        <f t="shared" si="61"/>
        <v xml:space="preserve">Не е избран доствачик -  -  -  -  -  -  -  -  -  -  - обща стойност: </v>
      </c>
    </row>
    <row r="1959" spans="1:20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16"/>
      <c r="E1959" s="40"/>
      <c r="F1959" s="19"/>
      <c r="G1959" s="32"/>
      <c r="H1959" s="16"/>
      <c r="I1959" s="19"/>
      <c r="J1959" s="19"/>
      <c r="K1959" s="19"/>
      <c r="L1959" s="19"/>
      <c r="M1959" s="19"/>
      <c r="N1959" s="19"/>
      <c r="O1959" s="16"/>
      <c r="P1959" s="16"/>
      <c r="Q1959" s="26" t="str">
        <f t="shared" si="62"/>
        <v>Няма избран доставчик</v>
      </c>
      <c r="T1959" s="7" t="str">
        <f t="shared" si="61"/>
        <v xml:space="preserve">Не е избран доствачик -  -  -  -  -  -  -  -  -  -  - обща стойност: </v>
      </c>
    </row>
    <row r="1960" spans="1:20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16"/>
      <c r="E1960" s="40"/>
      <c r="F1960" s="19"/>
      <c r="G1960" s="32"/>
      <c r="H1960" s="16"/>
      <c r="I1960" s="19"/>
      <c r="J1960" s="19"/>
      <c r="K1960" s="19"/>
      <c r="L1960" s="19"/>
      <c r="M1960" s="19"/>
      <c r="N1960" s="19"/>
      <c r="O1960" s="16"/>
      <c r="P1960" s="16"/>
      <c r="Q1960" s="26" t="str">
        <f t="shared" si="62"/>
        <v>Няма избран доставчик</v>
      </c>
      <c r="T1960" s="7" t="str">
        <f t="shared" si="61"/>
        <v xml:space="preserve">Не е избран доствачик -  -  -  -  -  -  -  -  -  -  - обща стойност: </v>
      </c>
    </row>
    <row r="1961" spans="1:20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16"/>
      <c r="E1961" s="40"/>
      <c r="F1961" s="19"/>
      <c r="G1961" s="32"/>
      <c r="H1961" s="16"/>
      <c r="I1961" s="19"/>
      <c r="J1961" s="19"/>
      <c r="K1961" s="19"/>
      <c r="L1961" s="19"/>
      <c r="M1961" s="19"/>
      <c r="N1961" s="19"/>
      <c r="O1961" s="16"/>
      <c r="P1961" s="16"/>
      <c r="Q1961" s="26" t="str">
        <f t="shared" si="62"/>
        <v>Няма избран доставчик</v>
      </c>
      <c r="T1961" s="7" t="str">
        <f t="shared" si="61"/>
        <v xml:space="preserve">Не е избран доствачик -  -  -  -  -  -  -  -  -  -  - обща стойност: </v>
      </c>
    </row>
    <row r="1962" spans="1:20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16"/>
      <c r="E1962" s="40"/>
      <c r="F1962" s="19"/>
      <c r="G1962" s="32"/>
      <c r="H1962" s="16"/>
      <c r="I1962" s="19"/>
      <c r="J1962" s="19"/>
      <c r="K1962" s="19"/>
      <c r="L1962" s="19"/>
      <c r="M1962" s="19"/>
      <c r="N1962" s="19"/>
      <c r="O1962" s="16"/>
      <c r="P1962" s="16"/>
      <c r="Q1962" s="26" t="str">
        <f t="shared" si="62"/>
        <v>Няма избран доставчик</v>
      </c>
      <c r="T1962" s="7" t="str">
        <f t="shared" si="61"/>
        <v xml:space="preserve">Не е избран доствачик -  -  -  -  -  -  -  -  -  -  - обща стойност: </v>
      </c>
    </row>
    <row r="1963" spans="1:20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16"/>
      <c r="E1963" s="40"/>
      <c r="F1963" s="19"/>
      <c r="G1963" s="32"/>
      <c r="H1963" s="16"/>
      <c r="I1963" s="19"/>
      <c r="J1963" s="19"/>
      <c r="K1963" s="19"/>
      <c r="L1963" s="19"/>
      <c r="M1963" s="19"/>
      <c r="N1963" s="19"/>
      <c r="O1963" s="16"/>
      <c r="P1963" s="16"/>
      <c r="Q1963" s="26" t="str">
        <f t="shared" si="62"/>
        <v>Няма избран доставчик</v>
      </c>
      <c r="T1963" s="7" t="str">
        <f t="shared" si="61"/>
        <v xml:space="preserve">Не е избран доствачик -  -  -  -  -  -  -  -  -  -  - обща стойност: </v>
      </c>
    </row>
    <row r="1964" spans="1:20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16"/>
      <c r="E1964" s="40"/>
      <c r="F1964" s="19"/>
      <c r="G1964" s="32"/>
      <c r="H1964" s="16"/>
      <c r="I1964" s="19"/>
      <c r="J1964" s="19"/>
      <c r="K1964" s="19"/>
      <c r="L1964" s="19"/>
      <c r="M1964" s="19"/>
      <c r="N1964" s="19"/>
      <c r="O1964" s="16"/>
      <c r="P1964" s="16"/>
      <c r="Q1964" s="26" t="str">
        <f t="shared" si="62"/>
        <v>Няма избран доставчик</v>
      </c>
      <c r="T1964" s="7" t="str">
        <f t="shared" si="61"/>
        <v xml:space="preserve">Не е избран доствачик -  -  -  -  -  -  -  -  -  -  - обща стойност: </v>
      </c>
    </row>
    <row r="1965" spans="1:20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16"/>
      <c r="E1965" s="40"/>
      <c r="F1965" s="19"/>
      <c r="G1965" s="32"/>
      <c r="H1965" s="16"/>
      <c r="I1965" s="19"/>
      <c r="J1965" s="19"/>
      <c r="K1965" s="19"/>
      <c r="L1965" s="19"/>
      <c r="M1965" s="19"/>
      <c r="N1965" s="19"/>
      <c r="O1965" s="16"/>
      <c r="P1965" s="16"/>
      <c r="Q1965" s="26" t="str">
        <f t="shared" si="62"/>
        <v>Няма избран доставчик</v>
      </c>
      <c r="T1965" s="7" t="str">
        <f t="shared" si="61"/>
        <v xml:space="preserve">Не е избран доствачик -  -  -  -  -  -  -  -  -  -  - обща стойност: </v>
      </c>
    </row>
    <row r="1966" spans="1:20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16"/>
      <c r="E1966" s="40"/>
      <c r="F1966" s="19"/>
      <c r="G1966" s="32"/>
      <c r="H1966" s="16"/>
      <c r="I1966" s="19"/>
      <c r="J1966" s="19"/>
      <c r="K1966" s="19"/>
      <c r="L1966" s="19"/>
      <c r="M1966" s="19"/>
      <c r="N1966" s="19"/>
      <c r="O1966" s="16"/>
      <c r="P1966" s="16"/>
      <c r="Q1966" s="26" t="str">
        <f t="shared" si="62"/>
        <v>Няма избран доставчик</v>
      </c>
      <c r="T1966" s="7" t="str">
        <f t="shared" si="61"/>
        <v xml:space="preserve">Не е избран доствачик -  -  -  -  -  -  -  -  -  -  - обща стойност: </v>
      </c>
    </row>
    <row r="1967" spans="1:20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16"/>
      <c r="E1967" s="40"/>
      <c r="F1967" s="19"/>
      <c r="G1967" s="32"/>
      <c r="H1967" s="16"/>
      <c r="I1967" s="19"/>
      <c r="J1967" s="19"/>
      <c r="K1967" s="19"/>
      <c r="L1967" s="19"/>
      <c r="M1967" s="19"/>
      <c r="N1967" s="19"/>
      <c r="O1967" s="16"/>
      <c r="P1967" s="16"/>
      <c r="Q1967" s="26" t="str">
        <f t="shared" si="62"/>
        <v>Няма избран доставчик</v>
      </c>
      <c r="T1967" s="7" t="str">
        <f t="shared" si="61"/>
        <v xml:space="preserve">Не е избран доствачик -  -  -  -  -  -  -  -  -  -  - обща стойност: </v>
      </c>
    </row>
    <row r="1968" spans="1:20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16"/>
      <c r="E1968" s="40"/>
      <c r="F1968" s="19"/>
      <c r="G1968" s="32"/>
      <c r="H1968" s="16"/>
      <c r="I1968" s="19"/>
      <c r="J1968" s="19"/>
      <c r="K1968" s="19"/>
      <c r="L1968" s="19"/>
      <c r="M1968" s="19"/>
      <c r="N1968" s="19"/>
      <c r="O1968" s="16"/>
      <c r="P1968" s="16"/>
      <c r="Q1968" s="26" t="str">
        <f t="shared" si="62"/>
        <v>Няма избран доставчик</v>
      </c>
      <c r="T1968" s="7" t="str">
        <f t="shared" si="61"/>
        <v xml:space="preserve">Не е избран доствачик -  -  -  -  -  -  -  -  -  -  - обща стойност: </v>
      </c>
    </row>
    <row r="1969" spans="1:20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16"/>
      <c r="E1969" s="40"/>
      <c r="F1969" s="19"/>
      <c r="G1969" s="32"/>
      <c r="H1969" s="16"/>
      <c r="I1969" s="19"/>
      <c r="J1969" s="19"/>
      <c r="K1969" s="19"/>
      <c r="L1969" s="19"/>
      <c r="M1969" s="19"/>
      <c r="N1969" s="19"/>
      <c r="O1969" s="16"/>
      <c r="P1969" s="16"/>
      <c r="Q1969" s="26" t="str">
        <f t="shared" si="62"/>
        <v>Няма избран доставчик</v>
      </c>
      <c r="T1969" s="7" t="str">
        <f t="shared" si="61"/>
        <v xml:space="preserve">Не е избран доствачик -  -  -  -  -  -  -  -  -  -  - обща стойност: </v>
      </c>
    </row>
    <row r="1970" spans="1:20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16"/>
      <c r="E1970" s="40"/>
      <c r="F1970" s="19"/>
      <c r="G1970" s="32"/>
      <c r="H1970" s="16"/>
      <c r="I1970" s="19"/>
      <c r="J1970" s="19"/>
      <c r="K1970" s="19"/>
      <c r="L1970" s="19"/>
      <c r="M1970" s="19"/>
      <c r="N1970" s="19"/>
      <c r="O1970" s="16"/>
      <c r="P1970" s="16"/>
      <c r="Q1970" s="26" t="str">
        <f t="shared" si="62"/>
        <v>Няма избран доставчик</v>
      </c>
      <c r="T1970" s="7" t="str">
        <f t="shared" si="61"/>
        <v xml:space="preserve">Не е избран доствачик -  -  -  -  -  -  -  -  -  -  - обща стойност: </v>
      </c>
    </row>
    <row r="1971" spans="1:20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16"/>
      <c r="E1971" s="40"/>
      <c r="F1971" s="19"/>
      <c r="G1971" s="32"/>
      <c r="H1971" s="16"/>
      <c r="I1971" s="19"/>
      <c r="J1971" s="19"/>
      <c r="K1971" s="19"/>
      <c r="L1971" s="19"/>
      <c r="M1971" s="19"/>
      <c r="N1971" s="19"/>
      <c r="O1971" s="16"/>
      <c r="P1971" s="16"/>
      <c r="Q1971" s="26" t="str">
        <f t="shared" si="62"/>
        <v>Няма избран доставчик</v>
      </c>
      <c r="T1971" s="7" t="str">
        <f t="shared" si="61"/>
        <v xml:space="preserve">Не е избран доствачик -  -  -  -  -  -  -  -  -  -  - обща стойност: </v>
      </c>
    </row>
    <row r="1972" spans="1:20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16"/>
      <c r="E1972" s="40"/>
      <c r="F1972" s="19"/>
      <c r="G1972" s="32"/>
      <c r="H1972" s="16"/>
      <c r="I1972" s="19"/>
      <c r="J1972" s="19"/>
      <c r="K1972" s="19"/>
      <c r="L1972" s="19"/>
      <c r="M1972" s="19"/>
      <c r="N1972" s="19"/>
      <c r="O1972" s="16"/>
      <c r="P1972" s="16"/>
      <c r="Q1972" s="26" t="str">
        <f t="shared" si="62"/>
        <v>Няма избран доставчик</v>
      </c>
      <c r="T1972" s="7" t="str">
        <f t="shared" si="61"/>
        <v xml:space="preserve">Не е избран доствачик -  -  -  -  -  -  -  -  -  -  - обща стойност: </v>
      </c>
    </row>
    <row r="1973" spans="1:20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16"/>
      <c r="E1973" s="40"/>
      <c r="F1973" s="19"/>
      <c r="G1973" s="32"/>
      <c r="H1973" s="16"/>
      <c r="I1973" s="19"/>
      <c r="J1973" s="19"/>
      <c r="K1973" s="19"/>
      <c r="L1973" s="19"/>
      <c r="M1973" s="19"/>
      <c r="N1973" s="19"/>
      <c r="O1973" s="16"/>
      <c r="P1973" s="16"/>
      <c r="Q1973" s="26" t="str">
        <f t="shared" si="62"/>
        <v>Няма избран доставчик</v>
      </c>
      <c r="T1973" s="7" t="str">
        <f t="shared" si="61"/>
        <v xml:space="preserve">Не е избран доствачик -  -  -  -  -  -  -  -  -  -  - обща стойност: </v>
      </c>
    </row>
    <row r="1974" spans="1:20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16"/>
      <c r="E1974" s="40"/>
      <c r="F1974" s="19"/>
      <c r="G1974" s="32"/>
      <c r="H1974" s="16"/>
      <c r="I1974" s="19"/>
      <c r="J1974" s="19"/>
      <c r="K1974" s="19"/>
      <c r="L1974" s="19"/>
      <c r="M1974" s="19"/>
      <c r="N1974" s="19"/>
      <c r="O1974" s="16"/>
      <c r="P1974" s="16"/>
      <c r="Q1974" s="26" t="str">
        <f t="shared" si="62"/>
        <v>Няма избран доставчик</v>
      </c>
      <c r="T1974" s="7" t="str">
        <f t="shared" si="61"/>
        <v xml:space="preserve">Не е избран доствачик -  -  -  -  -  -  -  -  -  -  - обща стойност: </v>
      </c>
    </row>
    <row r="1975" spans="1:20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16"/>
      <c r="E1975" s="40"/>
      <c r="F1975" s="19"/>
      <c r="G1975" s="32"/>
      <c r="H1975" s="16"/>
      <c r="I1975" s="19"/>
      <c r="J1975" s="19"/>
      <c r="K1975" s="19"/>
      <c r="L1975" s="19"/>
      <c r="M1975" s="19"/>
      <c r="N1975" s="19"/>
      <c r="O1975" s="16"/>
      <c r="P1975" s="16"/>
      <c r="Q1975" s="26" t="str">
        <f t="shared" si="62"/>
        <v>Няма избран доставчик</v>
      </c>
      <c r="T1975" s="7" t="str">
        <f t="shared" si="61"/>
        <v xml:space="preserve">Не е избран доствачик -  -  -  -  -  -  -  -  -  -  - обща стойност: </v>
      </c>
    </row>
    <row r="1976" spans="1:20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16"/>
      <c r="E1976" s="40"/>
      <c r="F1976" s="19"/>
      <c r="G1976" s="32"/>
      <c r="H1976" s="16"/>
      <c r="I1976" s="19"/>
      <c r="J1976" s="19"/>
      <c r="K1976" s="19"/>
      <c r="L1976" s="19"/>
      <c r="M1976" s="19"/>
      <c r="N1976" s="19"/>
      <c r="O1976" s="16"/>
      <c r="P1976" s="16"/>
      <c r="Q1976" s="26" t="str">
        <f t="shared" si="62"/>
        <v>Няма избран доставчик</v>
      </c>
      <c r="T1976" s="7" t="str">
        <f t="shared" si="61"/>
        <v xml:space="preserve">Не е избран доствачик -  -  -  -  -  -  -  -  -  -  - обща стойност: </v>
      </c>
    </row>
    <row r="1977" spans="1:20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16"/>
      <c r="E1977" s="40"/>
      <c r="F1977" s="19"/>
      <c r="G1977" s="32"/>
      <c r="H1977" s="16"/>
      <c r="I1977" s="19"/>
      <c r="J1977" s="19"/>
      <c r="K1977" s="19"/>
      <c r="L1977" s="19"/>
      <c r="M1977" s="19"/>
      <c r="N1977" s="19"/>
      <c r="O1977" s="16"/>
      <c r="P1977" s="16"/>
      <c r="Q1977" s="26" t="str">
        <f t="shared" si="62"/>
        <v>Няма избран доставчик</v>
      </c>
      <c r="T1977" s="7" t="str">
        <f t="shared" si="61"/>
        <v xml:space="preserve">Не е избран доствачик -  -  -  -  -  -  -  -  -  -  - обща стойност: </v>
      </c>
    </row>
    <row r="1978" spans="1:20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16"/>
      <c r="E1978" s="40"/>
      <c r="F1978" s="19"/>
      <c r="G1978" s="32"/>
      <c r="H1978" s="16"/>
      <c r="I1978" s="19"/>
      <c r="J1978" s="19"/>
      <c r="K1978" s="19"/>
      <c r="L1978" s="19"/>
      <c r="M1978" s="19"/>
      <c r="N1978" s="19"/>
      <c r="O1978" s="16"/>
      <c r="P1978" s="16"/>
      <c r="Q1978" s="26" t="str">
        <f t="shared" si="62"/>
        <v>Няма избран доставчик</v>
      </c>
      <c r="T1978" s="7" t="str">
        <f t="shared" si="61"/>
        <v xml:space="preserve">Не е избран доствачик -  -  -  -  -  -  -  -  -  -  - обща стойност: </v>
      </c>
    </row>
    <row r="1979" spans="1:20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16"/>
      <c r="E1979" s="40"/>
      <c r="F1979" s="19"/>
      <c r="G1979" s="32"/>
      <c r="H1979" s="16"/>
      <c r="I1979" s="19"/>
      <c r="J1979" s="19"/>
      <c r="K1979" s="19"/>
      <c r="L1979" s="19"/>
      <c r="M1979" s="19"/>
      <c r="N1979" s="19"/>
      <c r="O1979" s="16"/>
      <c r="P1979" s="16"/>
      <c r="Q1979" s="26" t="str">
        <f t="shared" si="62"/>
        <v>Няма избран доставчик</v>
      </c>
      <c r="T1979" s="7" t="str">
        <f t="shared" si="61"/>
        <v xml:space="preserve">Не е избран доствачик -  -  -  -  -  -  -  -  -  -  - обща стойност: </v>
      </c>
    </row>
    <row r="1980" spans="1:20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16"/>
      <c r="E1980" s="40"/>
      <c r="F1980" s="19"/>
      <c r="G1980" s="32"/>
      <c r="H1980" s="16"/>
      <c r="I1980" s="19"/>
      <c r="J1980" s="19"/>
      <c r="K1980" s="19"/>
      <c r="L1980" s="19"/>
      <c r="M1980" s="19"/>
      <c r="N1980" s="19"/>
      <c r="O1980" s="16"/>
      <c r="P1980" s="16"/>
      <c r="Q1980" s="26" t="str">
        <f t="shared" si="62"/>
        <v>Няма избран доставчик</v>
      </c>
      <c r="T1980" s="7" t="str">
        <f t="shared" si="61"/>
        <v xml:space="preserve">Не е избран доствачик -  -  -  -  -  -  -  -  -  -  - обща стойност: </v>
      </c>
    </row>
    <row r="1981" spans="1:20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16"/>
      <c r="E1981" s="40"/>
      <c r="F1981" s="19"/>
      <c r="G1981" s="32"/>
      <c r="H1981" s="16"/>
      <c r="I1981" s="19"/>
      <c r="J1981" s="19"/>
      <c r="K1981" s="19"/>
      <c r="L1981" s="19"/>
      <c r="M1981" s="19"/>
      <c r="N1981" s="19"/>
      <c r="O1981" s="16"/>
      <c r="P1981" s="16"/>
      <c r="Q1981" s="26" t="str">
        <f t="shared" si="62"/>
        <v>Няма избран доставчик</v>
      </c>
      <c r="T1981" s="7" t="str">
        <f t="shared" si="61"/>
        <v xml:space="preserve">Не е избран доствачик -  -  -  -  -  -  -  -  -  -  - обща стойност: </v>
      </c>
    </row>
    <row r="1982" spans="1:20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16"/>
      <c r="E1982" s="40"/>
      <c r="F1982" s="19"/>
      <c r="G1982" s="32"/>
      <c r="H1982" s="16"/>
      <c r="I1982" s="19"/>
      <c r="J1982" s="19"/>
      <c r="K1982" s="19"/>
      <c r="L1982" s="19"/>
      <c r="M1982" s="19"/>
      <c r="N1982" s="19"/>
      <c r="O1982" s="16"/>
      <c r="P1982" s="16"/>
      <c r="Q1982" s="26" t="str">
        <f t="shared" si="62"/>
        <v>Няма избран доставчик</v>
      </c>
      <c r="T1982" s="7" t="str">
        <f t="shared" si="61"/>
        <v xml:space="preserve">Не е избран доствачик -  -  -  -  -  -  -  -  -  -  - обща стойност: </v>
      </c>
    </row>
    <row r="1983" spans="1:20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16"/>
      <c r="E1983" s="40"/>
      <c r="F1983" s="19"/>
      <c r="G1983" s="32"/>
      <c r="H1983" s="16"/>
      <c r="I1983" s="19"/>
      <c r="J1983" s="19"/>
      <c r="K1983" s="19"/>
      <c r="L1983" s="19"/>
      <c r="M1983" s="19"/>
      <c r="N1983" s="19"/>
      <c r="O1983" s="16"/>
      <c r="P1983" s="16"/>
      <c r="Q1983" s="26" t="str">
        <f t="shared" si="62"/>
        <v>Няма избран доставчик</v>
      </c>
      <c r="T1983" s="7" t="str">
        <f t="shared" si="61"/>
        <v xml:space="preserve">Не е избран доствачик -  -  -  -  -  -  -  -  -  -  - обща стойност: </v>
      </c>
    </row>
    <row r="1984" spans="1:20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16"/>
      <c r="E1984" s="40"/>
      <c r="F1984" s="19"/>
      <c r="G1984" s="32"/>
      <c r="H1984" s="16"/>
      <c r="I1984" s="19"/>
      <c r="J1984" s="19"/>
      <c r="K1984" s="19"/>
      <c r="L1984" s="19"/>
      <c r="M1984" s="19"/>
      <c r="N1984" s="19"/>
      <c r="O1984" s="16"/>
      <c r="P1984" s="16"/>
      <c r="Q1984" s="26" t="str">
        <f t="shared" si="62"/>
        <v>Няма избран доставчик</v>
      </c>
      <c r="T1984" s="7" t="str">
        <f t="shared" si="61"/>
        <v xml:space="preserve">Не е избран доствачик -  -  -  -  -  -  -  -  -  -  - обща стойност: </v>
      </c>
    </row>
    <row r="1985" spans="1:20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16"/>
      <c r="E1985" s="40"/>
      <c r="F1985" s="19"/>
      <c r="G1985" s="32"/>
      <c r="H1985" s="16"/>
      <c r="I1985" s="19"/>
      <c r="J1985" s="19"/>
      <c r="K1985" s="19"/>
      <c r="L1985" s="19"/>
      <c r="M1985" s="19"/>
      <c r="N1985" s="19"/>
      <c r="O1985" s="16"/>
      <c r="P1985" s="16"/>
      <c r="Q1985" s="26" t="str">
        <f t="shared" si="62"/>
        <v>Няма избран доставчик</v>
      </c>
      <c r="T1985" s="7" t="str">
        <f t="shared" si="61"/>
        <v xml:space="preserve">Не е избран доствачик -  -  -  -  -  -  -  -  -  -  - обща стойност: </v>
      </c>
    </row>
    <row r="1986" spans="1:20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16"/>
      <c r="E1986" s="40"/>
      <c r="F1986" s="19"/>
      <c r="G1986" s="32"/>
      <c r="H1986" s="16"/>
      <c r="I1986" s="19"/>
      <c r="J1986" s="19"/>
      <c r="K1986" s="19"/>
      <c r="L1986" s="19"/>
      <c r="M1986" s="19"/>
      <c r="N1986" s="19"/>
      <c r="O1986" s="16"/>
      <c r="P1986" s="16"/>
      <c r="Q1986" s="26" t="str">
        <f t="shared" si="62"/>
        <v>Няма избран доставчик</v>
      </c>
      <c r="T1986" s="7" t="str">
        <f t="shared" si="61"/>
        <v xml:space="preserve">Не е избран доствачик -  -  -  -  -  -  -  -  -  -  - обща стойност: </v>
      </c>
    </row>
    <row r="1987" spans="1:20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16"/>
      <c r="E1987" s="40"/>
      <c r="F1987" s="19"/>
      <c r="G1987" s="32"/>
      <c r="H1987" s="16"/>
      <c r="I1987" s="19"/>
      <c r="J1987" s="19"/>
      <c r="K1987" s="19"/>
      <c r="L1987" s="19"/>
      <c r="M1987" s="19"/>
      <c r="N1987" s="19"/>
      <c r="O1987" s="16"/>
      <c r="P1987" s="16"/>
      <c r="Q1987" s="26" t="str">
        <f t="shared" si="62"/>
        <v>Няма избран доставчик</v>
      </c>
      <c r="T1987" s="7" t="str">
        <f t="shared" si="61"/>
        <v xml:space="preserve">Не е избран доствачик -  -  -  -  -  -  -  -  -  -  - обща стойност: </v>
      </c>
    </row>
    <row r="1988" spans="1:20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16"/>
      <c r="E1988" s="40"/>
      <c r="F1988" s="19"/>
      <c r="G1988" s="32"/>
      <c r="H1988" s="16"/>
      <c r="I1988" s="19"/>
      <c r="J1988" s="19"/>
      <c r="K1988" s="19"/>
      <c r="L1988" s="19"/>
      <c r="M1988" s="19"/>
      <c r="N1988" s="19"/>
      <c r="O1988" s="16"/>
      <c r="P1988" s="16"/>
      <c r="Q1988" s="26" t="str">
        <f t="shared" si="62"/>
        <v>Няма избран доставчик</v>
      </c>
      <c r="T1988" s="7" t="str">
        <f t="shared" ref="T1988:T2002" si="63">C1988&amp;" - "&amp;D1988&amp;" - "&amp;F1988&amp;" - "&amp;G1988&amp;" - "&amp;H1988&amp;" - "&amp;I1988&amp;" - "&amp;J1988&amp;" - "&amp;K1988&amp;" - "&amp;L1988&amp;" - "&amp;M1988&amp;" - "&amp;N1988&amp;" - обща стойност: "&amp;P1988</f>
        <v xml:space="preserve">Не е избран доствачик -  -  -  -  -  -  -  -  -  -  - обща стойност: </v>
      </c>
    </row>
    <row r="1989" spans="1:20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16"/>
      <c r="E1989" s="40"/>
      <c r="F1989" s="19"/>
      <c r="G1989" s="32"/>
      <c r="H1989" s="16"/>
      <c r="I1989" s="19"/>
      <c r="J1989" s="19"/>
      <c r="K1989" s="19"/>
      <c r="L1989" s="19"/>
      <c r="M1989" s="19"/>
      <c r="N1989" s="19"/>
      <c r="O1989" s="16"/>
      <c r="P1989" s="16"/>
      <c r="Q1989" s="26" t="str">
        <f t="shared" si="62"/>
        <v>Няма избран доставчик</v>
      </c>
      <c r="T1989" s="7" t="str">
        <f t="shared" si="63"/>
        <v xml:space="preserve">Не е избран доствачик -  -  -  -  -  -  -  -  -  -  - обща стойност: </v>
      </c>
    </row>
    <row r="1990" spans="1:20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16"/>
      <c r="E1990" s="40"/>
      <c r="F1990" s="19"/>
      <c r="G1990" s="32"/>
      <c r="H1990" s="16"/>
      <c r="I1990" s="19"/>
      <c r="J1990" s="19"/>
      <c r="K1990" s="19"/>
      <c r="L1990" s="19"/>
      <c r="M1990" s="19"/>
      <c r="N1990" s="19"/>
      <c r="O1990" s="16"/>
      <c r="P1990" s="16"/>
      <c r="Q1990" s="26" t="str">
        <f t="shared" ref="Q1990:Q2002" si="64">IF(B1990&lt;&gt;"",IF(AND(F1990&lt;&gt;"",G1990&lt;&gt;"",H1990&lt;&gt;"",O1990&lt;&gt;"",P1990&lt;&gt;""),"","Задължителни полета - Наименование/Количество/Мердна единица/стойност"),"Няма избран доставчик")</f>
        <v>Няма избран доставчик</v>
      </c>
      <c r="T1990" s="7" t="str">
        <f t="shared" si="63"/>
        <v xml:space="preserve">Не е избран доствачик -  -  -  -  -  -  -  -  -  -  - обща стойност: </v>
      </c>
    </row>
    <row r="1991" spans="1:20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16"/>
      <c r="E1991" s="40"/>
      <c r="F1991" s="19"/>
      <c r="G1991" s="32"/>
      <c r="H1991" s="16"/>
      <c r="I1991" s="19"/>
      <c r="J1991" s="19"/>
      <c r="K1991" s="19"/>
      <c r="L1991" s="19"/>
      <c r="M1991" s="19"/>
      <c r="N1991" s="19"/>
      <c r="O1991" s="16"/>
      <c r="P1991" s="16"/>
      <c r="Q1991" s="26" t="str">
        <f t="shared" si="64"/>
        <v>Няма избран доставчик</v>
      </c>
      <c r="T1991" s="7" t="str">
        <f t="shared" si="63"/>
        <v xml:space="preserve">Не е избран доствачик -  -  -  -  -  -  -  -  -  -  - обща стойност: </v>
      </c>
    </row>
    <row r="1992" spans="1:20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16"/>
      <c r="E1992" s="40"/>
      <c r="F1992" s="19"/>
      <c r="G1992" s="32"/>
      <c r="H1992" s="16"/>
      <c r="I1992" s="19"/>
      <c r="J1992" s="19"/>
      <c r="K1992" s="19"/>
      <c r="L1992" s="19"/>
      <c r="M1992" s="19"/>
      <c r="N1992" s="19"/>
      <c r="O1992" s="16"/>
      <c r="P1992" s="16"/>
      <c r="Q1992" s="26" t="str">
        <f t="shared" si="64"/>
        <v>Няма избран доставчик</v>
      </c>
      <c r="T1992" s="7" t="str">
        <f t="shared" si="63"/>
        <v xml:space="preserve">Не е избран доствачик -  -  -  -  -  -  -  -  -  -  - обща стойност: </v>
      </c>
    </row>
    <row r="1993" spans="1:20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16"/>
      <c r="E1993" s="40"/>
      <c r="F1993" s="19"/>
      <c r="G1993" s="32"/>
      <c r="H1993" s="16"/>
      <c r="I1993" s="19"/>
      <c r="J1993" s="19"/>
      <c r="K1993" s="19"/>
      <c r="L1993" s="19"/>
      <c r="M1993" s="19"/>
      <c r="N1993" s="19"/>
      <c r="O1993" s="16"/>
      <c r="P1993" s="16"/>
      <c r="Q1993" s="26" t="str">
        <f t="shared" si="64"/>
        <v>Няма избран доставчик</v>
      </c>
      <c r="T1993" s="7" t="str">
        <f t="shared" si="63"/>
        <v xml:space="preserve">Не е избран доствачик -  -  -  -  -  -  -  -  -  -  - обща стойност: </v>
      </c>
    </row>
    <row r="1994" spans="1:20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16"/>
      <c r="E1994" s="40"/>
      <c r="F1994" s="19"/>
      <c r="G1994" s="32"/>
      <c r="H1994" s="16"/>
      <c r="I1994" s="19"/>
      <c r="J1994" s="19"/>
      <c r="K1994" s="19"/>
      <c r="L1994" s="19"/>
      <c r="M1994" s="19"/>
      <c r="N1994" s="19"/>
      <c r="O1994" s="16"/>
      <c r="P1994" s="16"/>
      <c r="Q1994" s="26" t="str">
        <f t="shared" si="64"/>
        <v>Няма избран доставчик</v>
      </c>
      <c r="T1994" s="7" t="str">
        <f t="shared" si="63"/>
        <v xml:space="preserve">Не е избран доствачик -  -  -  -  -  -  -  -  -  -  - обща стойност: </v>
      </c>
    </row>
    <row r="1995" spans="1:20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16"/>
      <c r="E1995" s="40"/>
      <c r="F1995" s="19"/>
      <c r="G1995" s="32"/>
      <c r="H1995" s="16"/>
      <c r="I1995" s="19"/>
      <c r="J1995" s="19"/>
      <c r="K1995" s="19"/>
      <c r="L1995" s="19"/>
      <c r="M1995" s="19"/>
      <c r="N1995" s="19"/>
      <c r="O1995" s="16"/>
      <c r="P1995" s="16"/>
      <c r="Q1995" s="26" t="str">
        <f t="shared" si="64"/>
        <v>Няма избран доставчик</v>
      </c>
      <c r="T1995" s="7" t="str">
        <f t="shared" si="63"/>
        <v xml:space="preserve">Не е избран доствачик -  -  -  -  -  -  -  -  -  -  - обща стойност: </v>
      </c>
    </row>
    <row r="1996" spans="1:20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16"/>
      <c r="E1996" s="40"/>
      <c r="F1996" s="19"/>
      <c r="G1996" s="32"/>
      <c r="H1996" s="16"/>
      <c r="I1996" s="19"/>
      <c r="J1996" s="19"/>
      <c r="K1996" s="19"/>
      <c r="L1996" s="19"/>
      <c r="M1996" s="19"/>
      <c r="N1996" s="19"/>
      <c r="O1996" s="16"/>
      <c r="P1996" s="16"/>
      <c r="Q1996" s="26" t="str">
        <f t="shared" si="64"/>
        <v>Няма избран доставчик</v>
      </c>
      <c r="T1996" s="7" t="str">
        <f t="shared" si="63"/>
        <v xml:space="preserve">Не е избран доствачик -  -  -  -  -  -  -  -  -  -  - обща стойност: </v>
      </c>
    </row>
    <row r="1997" spans="1:20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16"/>
      <c r="E1997" s="40"/>
      <c r="F1997" s="19"/>
      <c r="G1997" s="32"/>
      <c r="H1997" s="16"/>
      <c r="I1997" s="19"/>
      <c r="J1997" s="19"/>
      <c r="K1997" s="19"/>
      <c r="L1997" s="19"/>
      <c r="M1997" s="19"/>
      <c r="N1997" s="19"/>
      <c r="O1997" s="16"/>
      <c r="P1997" s="16"/>
      <c r="Q1997" s="26" t="str">
        <f t="shared" si="64"/>
        <v>Няма избран доставчик</v>
      </c>
      <c r="T1997" s="7" t="str">
        <f t="shared" si="63"/>
        <v xml:space="preserve">Не е избран доствачик -  -  -  -  -  -  -  -  -  -  - обща стойност: </v>
      </c>
    </row>
    <row r="1998" spans="1:20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16"/>
      <c r="E1998" s="40"/>
      <c r="F1998" s="19"/>
      <c r="G1998" s="32"/>
      <c r="H1998" s="16"/>
      <c r="I1998" s="19"/>
      <c r="J1998" s="19"/>
      <c r="K1998" s="19"/>
      <c r="L1998" s="19"/>
      <c r="M1998" s="19"/>
      <c r="N1998" s="19"/>
      <c r="O1998" s="16"/>
      <c r="P1998" s="16"/>
      <c r="Q1998" s="26" t="str">
        <f t="shared" si="64"/>
        <v>Няма избран доставчик</v>
      </c>
      <c r="T1998" s="7" t="str">
        <f t="shared" si="63"/>
        <v xml:space="preserve">Не е избран доствачик -  -  -  -  -  -  -  -  -  -  - обща стойност: </v>
      </c>
    </row>
    <row r="1999" spans="1:20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16"/>
      <c r="E1999" s="40"/>
      <c r="F1999" s="19"/>
      <c r="G1999" s="32"/>
      <c r="H1999" s="16"/>
      <c r="I1999" s="19"/>
      <c r="J1999" s="19"/>
      <c r="K1999" s="19"/>
      <c r="L1999" s="19"/>
      <c r="M1999" s="19"/>
      <c r="N1999" s="19"/>
      <c r="O1999" s="16"/>
      <c r="P1999" s="16"/>
      <c r="Q1999" s="26" t="str">
        <f t="shared" si="64"/>
        <v>Няма избран доставчик</v>
      </c>
      <c r="T1999" s="7" t="str">
        <f t="shared" si="63"/>
        <v xml:space="preserve">Не е избран доствачик -  -  -  -  -  -  -  -  -  -  - обща стойност: </v>
      </c>
    </row>
    <row r="2000" spans="1:20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16"/>
      <c r="E2000" s="40"/>
      <c r="F2000" s="19"/>
      <c r="G2000" s="32"/>
      <c r="H2000" s="16"/>
      <c r="I2000" s="19"/>
      <c r="J2000" s="19"/>
      <c r="K2000" s="19"/>
      <c r="L2000" s="19"/>
      <c r="M2000" s="19"/>
      <c r="N2000" s="19"/>
      <c r="O2000" s="16"/>
      <c r="P2000" s="16"/>
      <c r="Q2000" s="26" t="str">
        <f t="shared" si="64"/>
        <v>Няма избран доставчик</v>
      </c>
      <c r="T2000" s="7" t="str">
        <f t="shared" si="63"/>
        <v xml:space="preserve">Не е избран доствачик -  -  -  -  -  -  -  -  -  -  - обща стойност: </v>
      </c>
    </row>
    <row r="2001" spans="1:20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16"/>
      <c r="E2001" s="40"/>
      <c r="F2001" s="19"/>
      <c r="G2001" s="32"/>
      <c r="H2001" s="16"/>
      <c r="I2001" s="19"/>
      <c r="J2001" s="19"/>
      <c r="K2001" s="19"/>
      <c r="L2001" s="19"/>
      <c r="M2001" s="19"/>
      <c r="N2001" s="19"/>
      <c r="O2001" s="16"/>
      <c r="P2001" s="16"/>
      <c r="Q2001" s="26" t="str">
        <f t="shared" si="64"/>
        <v>Няма избран доставчик</v>
      </c>
      <c r="T2001" s="7" t="str">
        <f t="shared" si="63"/>
        <v xml:space="preserve">Не е избран доствачик -  -  -  -  -  -  -  -  -  -  - обща стойност: </v>
      </c>
    </row>
    <row r="2002" spans="1:20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16"/>
      <c r="E2002" s="40"/>
      <c r="F2002" s="19"/>
      <c r="G2002" s="32"/>
      <c r="H2002" s="16"/>
      <c r="I2002" s="19"/>
      <c r="J2002" s="19"/>
      <c r="K2002" s="19"/>
      <c r="L2002" s="19"/>
      <c r="M2002" s="19"/>
      <c r="N2002" s="19"/>
      <c r="O2002" s="16"/>
      <c r="P2002" s="16"/>
      <c r="Q2002" s="26" t="str">
        <f t="shared" si="64"/>
        <v>Няма избран доставчик</v>
      </c>
      <c r="T2002" s="7" t="str">
        <f t="shared" si="63"/>
        <v xml:space="preserve">Не е избран доствачик -  -  -  -  -  -  -  -  -  -  - обща стойност: </v>
      </c>
    </row>
  </sheetData>
  <sheetProtection password="EDA7" sheet="1" objects="1" scenarios="1" formatColumns="0" formatRows="0"/>
  <mergeCells count="1">
    <mergeCell ref="A1:P1"/>
  </mergeCells>
  <dataValidations count="3">
    <dataValidation type="date" allowBlank="1" showInputMessage="1" showErrorMessage="1" error="Моля въведете дата с формат:_x000a_ДД.ММ.ГГГГ между 01.01.2014 и 31.12.2023" sqref="E3:E2002">
      <formula1>41640</formula1>
      <formula2>45291</formula2>
    </dataValidation>
    <dataValidation type="decimal" operator="greaterThan" allowBlank="1" showInputMessage="1" showErrorMessage="1" sqref="G3:G2002">
      <formula1>0</formula1>
    </dataValidation>
    <dataValidation allowBlank="1" showInputMessage="1" showErrorMessage="1" error="Въведената стойност има повече от два знака след десетичната запетая" sqref="O3:P2002"/>
  </dataValidations>
  <pageMargins left="0.70866141732283472" right="0.70866141732283472" top="0.74803149606299213" bottom="0.74803149606299213" header="0.31496062992125984" footer="0.31496062992125984"/>
  <pageSetup paperSize="9" scale="10" orientation="landscape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private!$O$2:$O$12</xm:f>
          </x14:formula1>
          <xm:sqref>H3:H2002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private!$O$2:$O$12</xm:f>
          </x14:formula1>
          <xm:sqref>H3:H2002</xm:sqref>
        </x14:dataValidation>
      </x14:dataValidation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/>
  <dimension ref="A1:M2002"/>
  <sheetViews>
    <sheetView topLeftCell="C1" workbookViewId="0">
      <pane ySplit="2" topLeftCell="A3" activePane="bottomLeft" state="frozen"/>
      <selection activeCell="B19" sqref="B19"/>
      <selection pane="bottomLeft" activeCell="I4" sqref="I4"/>
    </sheetView>
  </sheetViews>
  <sheetFormatPr defaultColWidth="8.85546875" defaultRowHeight="15" x14ac:dyDescent="0.25"/>
  <cols>
    <col min="1" max="1" width="17" style="13" customWidth="1"/>
    <col min="2" max="2" width="20" style="13" bestFit="1" customWidth="1"/>
    <col min="3" max="3" width="22.42578125" style="13" bestFit="1" customWidth="1"/>
    <col min="4" max="4" width="22.28515625" style="43" bestFit="1" customWidth="1"/>
    <col min="5" max="5" width="16.85546875" style="13" bestFit="1" customWidth="1"/>
    <col min="6" max="6" width="20.28515625" style="44" bestFit="1" customWidth="1"/>
    <col min="7" max="7" width="15.85546875" style="44" customWidth="1"/>
    <col min="8" max="8" width="19.140625" style="13" bestFit="1" customWidth="1"/>
    <col min="9" max="9" width="30.7109375" style="13" customWidth="1"/>
    <col min="10" max="10" width="25.28515625" style="11" customWidth="1"/>
    <col min="11" max="11" width="20.28515625" style="11" customWidth="1"/>
    <col min="12" max="12" width="16.42578125" style="11" customWidth="1"/>
    <col min="13" max="13" width="45" style="8" hidden="1" customWidth="1"/>
  </cols>
  <sheetData>
    <row r="1" spans="1:13" x14ac:dyDescent="0.25">
      <c r="A1" s="74" t="s">
        <v>238</v>
      </c>
      <c r="B1" s="74"/>
      <c r="C1" s="74"/>
      <c r="D1" s="74"/>
      <c r="E1" s="74"/>
      <c r="F1" s="74"/>
      <c r="G1" s="74"/>
      <c r="H1" s="74"/>
      <c r="I1" s="74"/>
      <c r="J1" s="67"/>
    </row>
    <row r="2" spans="1:13" s="8" customFormat="1" ht="45" x14ac:dyDescent="0.25">
      <c r="A2" s="9" t="s">
        <v>59</v>
      </c>
      <c r="B2" s="9" t="s">
        <v>247</v>
      </c>
      <c r="C2" s="9" t="s">
        <v>67</v>
      </c>
      <c r="D2" s="29" t="s">
        <v>6</v>
      </c>
      <c r="E2" s="9" t="s">
        <v>4</v>
      </c>
      <c r="F2" s="29" t="s">
        <v>5</v>
      </c>
      <c r="G2" s="29" t="s">
        <v>163</v>
      </c>
      <c r="H2" s="9" t="s">
        <v>164</v>
      </c>
      <c r="I2" s="9" t="s">
        <v>241</v>
      </c>
      <c r="J2" s="9" t="s">
        <v>10</v>
      </c>
      <c r="K2" s="27">
        <f>SUM(H3:H2002)</f>
        <v>140000</v>
      </c>
      <c r="L2" s="27">
        <f>SUM(I3:I2002)</f>
        <v>168000</v>
      </c>
      <c r="M2" s="10" t="s">
        <v>86</v>
      </c>
    </row>
    <row r="3" spans="1:13" ht="45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41" t="s">
        <v>11</v>
      </c>
      <c r="E3" s="40">
        <v>42705</v>
      </c>
      <c r="F3" s="19" t="s">
        <v>258</v>
      </c>
      <c r="G3" s="19" t="s">
        <v>259</v>
      </c>
      <c r="H3" s="42">
        <v>140000</v>
      </c>
      <c r="I3" s="42">
        <v>168000</v>
      </c>
      <c r="J3" s="26" t="str">
        <f>IF(B3&lt;&gt;"",IF(AND(D3&lt;&gt;"",E3&lt;&gt;"",H3&lt;&gt;"",I3&lt;&gt;""),"","Задължителни полета - Наименование/Дата/сума без ДДС/сума с ДДС"),"Няма избран доставчик")</f>
        <v/>
      </c>
      <c r="M3" s="12" t="str">
        <f>C3&amp;" - "&amp;D3&amp;" - "&amp;F3&amp;" - общa стойност: "&amp;I3</f>
        <v>ivan - Фактура - 0000000009 - общa стойност: 168000</v>
      </c>
    </row>
    <row r="4" spans="1:13" x14ac:dyDescent="0.25">
      <c r="A4" s="4">
        <v>2</v>
      </c>
      <c r="B4" s="16"/>
      <c r="C4" s="4" t="str">
        <f>IF(B4&gt;0,IF(ISERROR(VLOOKUP(B4,supply!$A$3:$B$2002,2,FALSE)),"Не е избран доствачик",VLOOKUP(B4,supply!$A$3:$B$2002,2,FALSE)),"Не е избран доствачик")</f>
        <v>Не е избран доствачик</v>
      </c>
      <c r="D4" s="41"/>
      <c r="E4" s="40"/>
      <c r="F4" s="19"/>
      <c r="G4" s="19"/>
      <c r="H4" s="42"/>
      <c r="I4" s="42"/>
      <c r="J4" s="26" t="str">
        <f t="shared" ref="J4:J67" si="0">IF(B4&lt;&gt;"",IF(AND(D4&lt;&gt;"",E4&lt;&gt;"",H4&lt;&gt;"",I4&lt;&gt;""),"","Задължителни полета - Наименование/Дата/сума без ДДС/сума с ДДС"),"Няма избран доставчик")</f>
        <v>Няма избран доставчик</v>
      </c>
      <c r="M4" s="12" t="str">
        <f t="shared" ref="M4:M67" si="1">C4&amp;" - "&amp;D4&amp;" - "&amp;F4&amp;" - общa стойност: "&amp;I4</f>
        <v xml:space="preserve">Не е избран доствачик -  -  - общa стойност: </v>
      </c>
    </row>
    <row r="5" spans="1:13" x14ac:dyDescent="0.25">
      <c r="A5" s="4">
        <v>3</v>
      </c>
      <c r="B5" s="16"/>
      <c r="C5" s="4" t="str">
        <f>IF(B5&gt;0,IF(ISERROR(VLOOKUP(B5,supply!$A$3:$B$2002,2,FALSE)),"Не е избран доствачик",VLOOKUP(B5,supply!$A$3:$B$2002,2,FALSE)),"Не е избран доствачик")</f>
        <v>Не е избран доствачик</v>
      </c>
      <c r="D5" s="41"/>
      <c r="E5" s="40"/>
      <c r="F5" s="19"/>
      <c r="G5" s="19"/>
      <c r="H5" s="42"/>
      <c r="I5" s="42"/>
      <c r="J5" s="26" t="str">
        <f t="shared" si="0"/>
        <v>Няма избран доставчик</v>
      </c>
      <c r="M5" s="12" t="str">
        <f t="shared" si="1"/>
        <v xml:space="preserve">Не е избран доствачик -  -  - общa стойност: </v>
      </c>
    </row>
    <row r="6" spans="1:13" x14ac:dyDescent="0.25">
      <c r="A6" s="4">
        <v>4</v>
      </c>
      <c r="B6" s="16"/>
      <c r="C6" s="4" t="str">
        <f>IF(B6&gt;0,IF(ISERROR(VLOOKUP(B6,supply!$A$3:$B$2002,2,FALSE)),"Не е избран доствачик",VLOOKUP(B6,supply!$A$3:$B$2002,2,FALSE)),"Не е избран доствачик")</f>
        <v>Не е избран доствачик</v>
      </c>
      <c r="D6" s="41"/>
      <c r="E6" s="40"/>
      <c r="F6" s="19"/>
      <c r="G6" s="19"/>
      <c r="H6" s="42"/>
      <c r="I6" s="42"/>
      <c r="J6" s="26" t="str">
        <f t="shared" si="0"/>
        <v>Няма избран доставчик</v>
      </c>
      <c r="M6" s="12" t="str">
        <f t="shared" si="1"/>
        <v xml:space="preserve">Не е избран доствачик -  -  - общa стойност: </v>
      </c>
    </row>
    <row r="7" spans="1:13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41"/>
      <c r="E7" s="40"/>
      <c r="F7" s="19"/>
      <c r="G7" s="19"/>
      <c r="H7" s="42"/>
      <c r="I7" s="42"/>
      <c r="J7" s="26" t="str">
        <f t="shared" si="0"/>
        <v>Няма избран доставчик</v>
      </c>
      <c r="M7" s="12" t="str">
        <f t="shared" si="1"/>
        <v xml:space="preserve">Не е избран доствачик -  -  - общa стойност: </v>
      </c>
    </row>
    <row r="8" spans="1:13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41"/>
      <c r="E8" s="40"/>
      <c r="F8" s="19"/>
      <c r="G8" s="19"/>
      <c r="H8" s="42"/>
      <c r="I8" s="42"/>
      <c r="J8" s="26" t="str">
        <f t="shared" si="0"/>
        <v>Няма избран доставчик</v>
      </c>
      <c r="M8" s="12" t="str">
        <f t="shared" si="1"/>
        <v xml:space="preserve">Не е избран доствачик -  -  - общa стойност: </v>
      </c>
    </row>
    <row r="9" spans="1:13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41"/>
      <c r="E9" s="40"/>
      <c r="F9" s="19"/>
      <c r="G9" s="19"/>
      <c r="H9" s="42"/>
      <c r="I9" s="42"/>
      <c r="J9" s="26" t="str">
        <f t="shared" si="0"/>
        <v>Няма избран доставчик</v>
      </c>
      <c r="M9" s="12" t="str">
        <f t="shared" si="1"/>
        <v xml:space="preserve">Не е избран доствачик -  -  - общa стойност: </v>
      </c>
    </row>
    <row r="10" spans="1:13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41"/>
      <c r="E10" s="40"/>
      <c r="F10" s="19"/>
      <c r="G10" s="19"/>
      <c r="H10" s="42"/>
      <c r="I10" s="42"/>
      <c r="J10" s="26" t="str">
        <f t="shared" si="0"/>
        <v>Няма избран доставчик</v>
      </c>
      <c r="M10" s="12" t="str">
        <f t="shared" si="1"/>
        <v xml:space="preserve">Не е избран доствачик -  -  - общa стойност: </v>
      </c>
    </row>
    <row r="11" spans="1:13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41"/>
      <c r="E11" s="40"/>
      <c r="F11" s="19"/>
      <c r="G11" s="19"/>
      <c r="H11" s="42"/>
      <c r="I11" s="42"/>
      <c r="J11" s="26" t="str">
        <f t="shared" si="0"/>
        <v>Няма избран доставчик</v>
      </c>
      <c r="M11" s="12" t="str">
        <f t="shared" si="1"/>
        <v xml:space="preserve">Не е избран доствачик -  -  - общa стойност: </v>
      </c>
    </row>
    <row r="12" spans="1:13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41"/>
      <c r="E12" s="40"/>
      <c r="F12" s="19"/>
      <c r="G12" s="19"/>
      <c r="H12" s="42"/>
      <c r="I12" s="42"/>
      <c r="J12" s="26" t="str">
        <f t="shared" si="0"/>
        <v>Няма избран доставчик</v>
      </c>
      <c r="M12" s="12" t="str">
        <f t="shared" si="1"/>
        <v xml:space="preserve">Не е избран доствачик -  -  - общa стойност: </v>
      </c>
    </row>
    <row r="13" spans="1:13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41"/>
      <c r="E13" s="40"/>
      <c r="F13" s="19"/>
      <c r="G13" s="19"/>
      <c r="H13" s="42"/>
      <c r="I13" s="42"/>
      <c r="J13" s="26" t="str">
        <f t="shared" si="0"/>
        <v>Няма избран доставчик</v>
      </c>
      <c r="M13" s="12" t="str">
        <f t="shared" si="1"/>
        <v xml:space="preserve">Не е избран доствачик -  -  - общa стойност: </v>
      </c>
    </row>
    <row r="14" spans="1:13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41"/>
      <c r="E14" s="40"/>
      <c r="F14" s="19"/>
      <c r="G14" s="19"/>
      <c r="H14" s="42"/>
      <c r="I14" s="42"/>
      <c r="J14" s="26" t="str">
        <f t="shared" si="0"/>
        <v>Няма избран доставчик</v>
      </c>
      <c r="M14" s="12" t="str">
        <f t="shared" si="1"/>
        <v xml:space="preserve">Не е избран доствачик -  -  - общa стойност: </v>
      </c>
    </row>
    <row r="15" spans="1:13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41"/>
      <c r="E15" s="40"/>
      <c r="F15" s="19"/>
      <c r="G15" s="19"/>
      <c r="H15" s="42"/>
      <c r="I15" s="42"/>
      <c r="J15" s="26" t="str">
        <f t="shared" si="0"/>
        <v>Няма избран доставчик</v>
      </c>
      <c r="M15" s="12" t="str">
        <f t="shared" si="1"/>
        <v xml:space="preserve">Не е избран доствачик -  -  - общa стойност: </v>
      </c>
    </row>
    <row r="16" spans="1:13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41"/>
      <c r="E16" s="40"/>
      <c r="F16" s="19"/>
      <c r="G16" s="19"/>
      <c r="H16" s="42"/>
      <c r="I16" s="42"/>
      <c r="J16" s="26" t="str">
        <f t="shared" si="0"/>
        <v>Няма избран доставчик</v>
      </c>
      <c r="M16" s="12" t="str">
        <f t="shared" si="1"/>
        <v xml:space="preserve">Не е избран доствачик -  -  - общa стойност: </v>
      </c>
    </row>
    <row r="17" spans="1:13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41"/>
      <c r="E17" s="40"/>
      <c r="F17" s="19"/>
      <c r="G17" s="19"/>
      <c r="H17" s="42"/>
      <c r="I17" s="42"/>
      <c r="J17" s="26" t="str">
        <f t="shared" si="0"/>
        <v>Няма избран доставчик</v>
      </c>
      <c r="M17" s="12" t="str">
        <f t="shared" si="1"/>
        <v xml:space="preserve">Не е избран доствачик -  -  - общa стойност: </v>
      </c>
    </row>
    <row r="18" spans="1:13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41"/>
      <c r="E18" s="40"/>
      <c r="F18" s="19"/>
      <c r="G18" s="19"/>
      <c r="H18" s="42"/>
      <c r="I18" s="42"/>
      <c r="J18" s="26" t="str">
        <f t="shared" si="0"/>
        <v>Няма избран доставчик</v>
      </c>
      <c r="M18" s="12" t="str">
        <f t="shared" si="1"/>
        <v xml:space="preserve">Не е избран доствачик -  -  - общa стойност: </v>
      </c>
    </row>
    <row r="19" spans="1:13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41"/>
      <c r="E19" s="40"/>
      <c r="F19" s="19"/>
      <c r="G19" s="19"/>
      <c r="H19" s="42"/>
      <c r="I19" s="42"/>
      <c r="J19" s="26" t="str">
        <f t="shared" si="0"/>
        <v>Няма избран доставчик</v>
      </c>
      <c r="M19" s="12" t="str">
        <f t="shared" si="1"/>
        <v xml:space="preserve">Не е избран доствачик -  -  - общa стойност: </v>
      </c>
    </row>
    <row r="20" spans="1:13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41"/>
      <c r="E20" s="40"/>
      <c r="F20" s="19"/>
      <c r="G20" s="19"/>
      <c r="H20" s="42"/>
      <c r="I20" s="42"/>
      <c r="J20" s="26" t="str">
        <f t="shared" si="0"/>
        <v>Няма избран доставчик</v>
      </c>
      <c r="M20" s="12" t="str">
        <f t="shared" si="1"/>
        <v xml:space="preserve">Не е избран доствачик -  -  - общa стойност: </v>
      </c>
    </row>
    <row r="21" spans="1:13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41"/>
      <c r="E21" s="40"/>
      <c r="F21" s="19"/>
      <c r="G21" s="19"/>
      <c r="H21" s="42"/>
      <c r="I21" s="42"/>
      <c r="J21" s="26" t="str">
        <f t="shared" si="0"/>
        <v>Няма избран доставчик</v>
      </c>
      <c r="M21" s="12" t="str">
        <f t="shared" si="1"/>
        <v xml:space="preserve">Не е избран доствачик -  -  - общa стойност: </v>
      </c>
    </row>
    <row r="22" spans="1:13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41"/>
      <c r="E22" s="40"/>
      <c r="F22" s="19"/>
      <c r="G22" s="19"/>
      <c r="H22" s="42"/>
      <c r="I22" s="42"/>
      <c r="J22" s="26" t="str">
        <f t="shared" si="0"/>
        <v>Няма избран доставчик</v>
      </c>
      <c r="M22" s="12" t="str">
        <f t="shared" si="1"/>
        <v xml:space="preserve">Не е избран доствачик -  -  - общa стойност: </v>
      </c>
    </row>
    <row r="23" spans="1:13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41"/>
      <c r="E23" s="40"/>
      <c r="F23" s="19"/>
      <c r="G23" s="19"/>
      <c r="H23" s="42"/>
      <c r="I23" s="42"/>
      <c r="J23" s="26" t="str">
        <f t="shared" si="0"/>
        <v>Няма избран доставчик</v>
      </c>
      <c r="M23" s="12" t="str">
        <f t="shared" si="1"/>
        <v xml:space="preserve">Не е избран доствачик -  -  - общa стойност: </v>
      </c>
    </row>
    <row r="24" spans="1:13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41"/>
      <c r="E24" s="40"/>
      <c r="F24" s="19"/>
      <c r="G24" s="19"/>
      <c r="H24" s="42"/>
      <c r="I24" s="42"/>
      <c r="J24" s="26" t="str">
        <f t="shared" si="0"/>
        <v>Няма избран доставчик</v>
      </c>
      <c r="M24" s="12" t="str">
        <f t="shared" si="1"/>
        <v xml:space="preserve">Не е избран доствачик -  -  - общa стойност: </v>
      </c>
    </row>
    <row r="25" spans="1:13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41"/>
      <c r="E25" s="40"/>
      <c r="F25" s="19"/>
      <c r="G25" s="19"/>
      <c r="H25" s="42"/>
      <c r="I25" s="42"/>
      <c r="J25" s="26" t="str">
        <f t="shared" si="0"/>
        <v>Няма избран доставчик</v>
      </c>
      <c r="M25" s="12" t="str">
        <f t="shared" si="1"/>
        <v xml:space="preserve">Не е избран доствачик -  -  - общa стойност: </v>
      </c>
    </row>
    <row r="26" spans="1:13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41"/>
      <c r="E26" s="40"/>
      <c r="F26" s="19"/>
      <c r="G26" s="19"/>
      <c r="H26" s="42"/>
      <c r="I26" s="42"/>
      <c r="J26" s="26" t="str">
        <f t="shared" si="0"/>
        <v>Няма избран доставчик</v>
      </c>
      <c r="M26" s="12" t="str">
        <f t="shared" si="1"/>
        <v xml:space="preserve">Не е избран доствачик -  -  - общa стойност: </v>
      </c>
    </row>
    <row r="27" spans="1:13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41"/>
      <c r="E27" s="40"/>
      <c r="F27" s="19"/>
      <c r="G27" s="19"/>
      <c r="H27" s="42"/>
      <c r="I27" s="42"/>
      <c r="J27" s="26" t="str">
        <f t="shared" si="0"/>
        <v>Няма избран доставчик</v>
      </c>
      <c r="M27" s="12" t="str">
        <f t="shared" si="1"/>
        <v xml:space="preserve">Не е избран доствачик -  -  - общa стойност: </v>
      </c>
    </row>
    <row r="28" spans="1:13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41"/>
      <c r="E28" s="40"/>
      <c r="F28" s="19"/>
      <c r="G28" s="19"/>
      <c r="H28" s="42"/>
      <c r="I28" s="42"/>
      <c r="J28" s="26" t="str">
        <f t="shared" si="0"/>
        <v>Няма избран доставчик</v>
      </c>
      <c r="M28" s="12" t="str">
        <f t="shared" si="1"/>
        <v xml:space="preserve">Не е избран доствачик -  -  - общa стойност: </v>
      </c>
    </row>
    <row r="29" spans="1:13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41"/>
      <c r="E29" s="40"/>
      <c r="F29" s="19"/>
      <c r="G29" s="19"/>
      <c r="H29" s="42"/>
      <c r="I29" s="42"/>
      <c r="J29" s="26" t="str">
        <f t="shared" si="0"/>
        <v>Няма избран доставчик</v>
      </c>
      <c r="M29" s="12" t="str">
        <f t="shared" si="1"/>
        <v xml:space="preserve">Не е избран доствачик -  -  - общa стойност: </v>
      </c>
    </row>
    <row r="30" spans="1:13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41"/>
      <c r="E30" s="40"/>
      <c r="F30" s="19"/>
      <c r="G30" s="19"/>
      <c r="H30" s="42"/>
      <c r="I30" s="42"/>
      <c r="J30" s="26" t="str">
        <f t="shared" si="0"/>
        <v>Няма избран доставчик</v>
      </c>
      <c r="M30" s="12" t="str">
        <f t="shared" si="1"/>
        <v xml:space="preserve">Не е избран доствачик -  -  - общa стойност: </v>
      </c>
    </row>
    <row r="31" spans="1:13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41"/>
      <c r="E31" s="40"/>
      <c r="F31" s="19"/>
      <c r="G31" s="19"/>
      <c r="H31" s="42"/>
      <c r="I31" s="42"/>
      <c r="J31" s="26" t="str">
        <f t="shared" si="0"/>
        <v>Няма избран доставчик</v>
      </c>
      <c r="M31" s="12" t="str">
        <f t="shared" si="1"/>
        <v xml:space="preserve">Не е избран доствачик -  -  - общa стойност: </v>
      </c>
    </row>
    <row r="32" spans="1:13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41"/>
      <c r="E32" s="40"/>
      <c r="F32" s="19"/>
      <c r="G32" s="19"/>
      <c r="H32" s="42"/>
      <c r="I32" s="42"/>
      <c r="J32" s="26" t="str">
        <f t="shared" si="0"/>
        <v>Няма избран доставчик</v>
      </c>
      <c r="M32" s="12" t="str">
        <f t="shared" si="1"/>
        <v xml:space="preserve">Не е избран доствачик -  -  - общa стойност: </v>
      </c>
    </row>
    <row r="33" spans="1:13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41"/>
      <c r="E33" s="40"/>
      <c r="F33" s="19"/>
      <c r="G33" s="19"/>
      <c r="H33" s="42"/>
      <c r="I33" s="42"/>
      <c r="J33" s="26" t="str">
        <f t="shared" si="0"/>
        <v>Няма избран доставчик</v>
      </c>
      <c r="M33" s="12" t="str">
        <f t="shared" si="1"/>
        <v xml:space="preserve">Не е избран доствачик -  -  - общa стойност: </v>
      </c>
    </row>
    <row r="34" spans="1:13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41"/>
      <c r="E34" s="40"/>
      <c r="F34" s="19"/>
      <c r="G34" s="19"/>
      <c r="H34" s="42"/>
      <c r="I34" s="42"/>
      <c r="J34" s="26" t="str">
        <f t="shared" si="0"/>
        <v>Няма избран доставчик</v>
      </c>
      <c r="M34" s="12" t="str">
        <f t="shared" si="1"/>
        <v xml:space="preserve">Не е избран доствачик -  -  - общa стойност: </v>
      </c>
    </row>
    <row r="35" spans="1:13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41"/>
      <c r="E35" s="40"/>
      <c r="F35" s="19"/>
      <c r="G35" s="19"/>
      <c r="H35" s="42"/>
      <c r="I35" s="42"/>
      <c r="J35" s="26" t="str">
        <f t="shared" si="0"/>
        <v>Няма избран доставчик</v>
      </c>
      <c r="M35" s="12" t="str">
        <f t="shared" si="1"/>
        <v xml:space="preserve">Не е избран доствачик -  -  - общa стойност: </v>
      </c>
    </row>
    <row r="36" spans="1:13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41"/>
      <c r="E36" s="40"/>
      <c r="F36" s="19"/>
      <c r="G36" s="19"/>
      <c r="H36" s="42"/>
      <c r="I36" s="42"/>
      <c r="J36" s="26" t="str">
        <f t="shared" si="0"/>
        <v>Няма избран доставчик</v>
      </c>
      <c r="M36" s="12" t="str">
        <f t="shared" si="1"/>
        <v xml:space="preserve">Не е избран доствачик -  -  - общa стойност: </v>
      </c>
    </row>
    <row r="37" spans="1:13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41"/>
      <c r="E37" s="40"/>
      <c r="F37" s="19"/>
      <c r="G37" s="19"/>
      <c r="H37" s="42"/>
      <c r="I37" s="42"/>
      <c r="J37" s="26" t="str">
        <f t="shared" si="0"/>
        <v>Няма избран доставчик</v>
      </c>
      <c r="M37" s="12" t="str">
        <f t="shared" si="1"/>
        <v xml:space="preserve">Не е избран доствачик -  -  - общa стойност: </v>
      </c>
    </row>
    <row r="38" spans="1:13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41"/>
      <c r="E38" s="40"/>
      <c r="F38" s="19"/>
      <c r="G38" s="19"/>
      <c r="H38" s="42"/>
      <c r="I38" s="42"/>
      <c r="J38" s="26" t="str">
        <f t="shared" si="0"/>
        <v>Няма избран доставчик</v>
      </c>
      <c r="M38" s="12" t="str">
        <f t="shared" si="1"/>
        <v xml:space="preserve">Не е избран доствачик -  -  - общa стойност: </v>
      </c>
    </row>
    <row r="39" spans="1:13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41"/>
      <c r="E39" s="40"/>
      <c r="F39" s="19"/>
      <c r="G39" s="19"/>
      <c r="H39" s="42"/>
      <c r="I39" s="42"/>
      <c r="J39" s="26" t="str">
        <f t="shared" si="0"/>
        <v>Няма избран доставчик</v>
      </c>
      <c r="M39" s="12" t="str">
        <f t="shared" si="1"/>
        <v xml:space="preserve">Не е избран доствачик -  -  - общa стойност: </v>
      </c>
    </row>
    <row r="40" spans="1:13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41"/>
      <c r="E40" s="40"/>
      <c r="F40" s="19"/>
      <c r="G40" s="19"/>
      <c r="H40" s="42"/>
      <c r="I40" s="42"/>
      <c r="J40" s="26" t="str">
        <f t="shared" si="0"/>
        <v>Няма избран доставчик</v>
      </c>
      <c r="M40" s="12" t="str">
        <f t="shared" si="1"/>
        <v xml:space="preserve">Не е избран доствачик -  -  - общa стойност: </v>
      </c>
    </row>
    <row r="41" spans="1:13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41"/>
      <c r="E41" s="40"/>
      <c r="F41" s="19"/>
      <c r="G41" s="19"/>
      <c r="H41" s="42"/>
      <c r="I41" s="42"/>
      <c r="J41" s="26" t="str">
        <f t="shared" si="0"/>
        <v>Няма избран доставчик</v>
      </c>
      <c r="M41" s="12" t="str">
        <f t="shared" si="1"/>
        <v xml:space="preserve">Не е избран доствачик -  -  - общa стойност: </v>
      </c>
    </row>
    <row r="42" spans="1:13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41"/>
      <c r="E42" s="40"/>
      <c r="F42" s="19"/>
      <c r="G42" s="19"/>
      <c r="H42" s="42"/>
      <c r="I42" s="42"/>
      <c r="J42" s="26" t="str">
        <f t="shared" si="0"/>
        <v>Няма избран доставчик</v>
      </c>
      <c r="M42" s="12" t="str">
        <f t="shared" si="1"/>
        <v xml:space="preserve">Не е избран доствачик -  -  - общa стойност: </v>
      </c>
    </row>
    <row r="43" spans="1:13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41"/>
      <c r="E43" s="40"/>
      <c r="F43" s="19"/>
      <c r="G43" s="19"/>
      <c r="H43" s="42"/>
      <c r="I43" s="42"/>
      <c r="J43" s="26" t="str">
        <f t="shared" si="0"/>
        <v>Няма избран доставчик</v>
      </c>
      <c r="M43" s="12" t="str">
        <f t="shared" si="1"/>
        <v xml:space="preserve">Не е избран доствачик -  -  - общa стойност: </v>
      </c>
    </row>
    <row r="44" spans="1:13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41"/>
      <c r="E44" s="40"/>
      <c r="F44" s="19"/>
      <c r="G44" s="19"/>
      <c r="H44" s="42"/>
      <c r="I44" s="42"/>
      <c r="J44" s="26" t="str">
        <f t="shared" si="0"/>
        <v>Няма избран доставчик</v>
      </c>
      <c r="M44" s="12" t="str">
        <f t="shared" si="1"/>
        <v xml:space="preserve">Не е избран доствачик -  -  - общa стойност: </v>
      </c>
    </row>
    <row r="45" spans="1:13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41"/>
      <c r="E45" s="40"/>
      <c r="F45" s="19"/>
      <c r="G45" s="19"/>
      <c r="H45" s="42"/>
      <c r="I45" s="42"/>
      <c r="J45" s="26" t="str">
        <f t="shared" si="0"/>
        <v>Няма избран доставчик</v>
      </c>
      <c r="M45" s="12" t="str">
        <f t="shared" si="1"/>
        <v xml:space="preserve">Не е избран доствачик -  -  - общa стойност: </v>
      </c>
    </row>
    <row r="46" spans="1:13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41"/>
      <c r="E46" s="40"/>
      <c r="F46" s="19"/>
      <c r="G46" s="19"/>
      <c r="H46" s="42"/>
      <c r="I46" s="42"/>
      <c r="J46" s="26" t="str">
        <f t="shared" si="0"/>
        <v>Няма избран доставчик</v>
      </c>
      <c r="M46" s="12" t="str">
        <f t="shared" si="1"/>
        <v xml:space="preserve">Не е избран доствачик -  -  - общa стойност: </v>
      </c>
    </row>
    <row r="47" spans="1:13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41"/>
      <c r="E47" s="40"/>
      <c r="F47" s="19"/>
      <c r="G47" s="19"/>
      <c r="H47" s="42"/>
      <c r="I47" s="42"/>
      <c r="J47" s="26" t="str">
        <f t="shared" si="0"/>
        <v>Няма избран доставчик</v>
      </c>
      <c r="M47" s="12" t="str">
        <f t="shared" si="1"/>
        <v xml:space="preserve">Не е избран доствачик -  -  - общa стойност: </v>
      </c>
    </row>
    <row r="48" spans="1:13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41"/>
      <c r="E48" s="40"/>
      <c r="F48" s="19"/>
      <c r="G48" s="19"/>
      <c r="H48" s="42"/>
      <c r="I48" s="42"/>
      <c r="J48" s="26" t="str">
        <f t="shared" si="0"/>
        <v>Няма избран доставчик</v>
      </c>
      <c r="M48" s="12" t="str">
        <f t="shared" si="1"/>
        <v xml:space="preserve">Не е избран доствачик -  -  - общa стойност: </v>
      </c>
    </row>
    <row r="49" spans="1:13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41"/>
      <c r="E49" s="40"/>
      <c r="F49" s="19"/>
      <c r="G49" s="19"/>
      <c r="H49" s="42"/>
      <c r="I49" s="42"/>
      <c r="J49" s="26" t="str">
        <f t="shared" si="0"/>
        <v>Няма избран доставчик</v>
      </c>
      <c r="M49" s="12" t="str">
        <f t="shared" si="1"/>
        <v xml:space="preserve">Не е избран доствачик -  -  - общa стойност: </v>
      </c>
    </row>
    <row r="50" spans="1:13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41"/>
      <c r="E50" s="40"/>
      <c r="F50" s="19"/>
      <c r="G50" s="19"/>
      <c r="H50" s="42"/>
      <c r="I50" s="42"/>
      <c r="J50" s="26" t="str">
        <f t="shared" si="0"/>
        <v>Няма избран доставчик</v>
      </c>
      <c r="M50" s="12" t="str">
        <f t="shared" si="1"/>
        <v xml:space="preserve">Не е избран доствачик -  -  - общa стойност: </v>
      </c>
    </row>
    <row r="51" spans="1:13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41"/>
      <c r="E51" s="40"/>
      <c r="F51" s="19"/>
      <c r="G51" s="19"/>
      <c r="H51" s="42"/>
      <c r="I51" s="42"/>
      <c r="J51" s="26" t="str">
        <f t="shared" si="0"/>
        <v>Няма избран доставчик</v>
      </c>
      <c r="M51" s="12" t="str">
        <f t="shared" si="1"/>
        <v xml:space="preserve">Не е избран доствачик -  -  - общa стойност: </v>
      </c>
    </row>
    <row r="52" spans="1:13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41"/>
      <c r="E52" s="40"/>
      <c r="F52" s="19"/>
      <c r="G52" s="19"/>
      <c r="H52" s="42"/>
      <c r="I52" s="42"/>
      <c r="J52" s="26" t="str">
        <f t="shared" si="0"/>
        <v>Няма избран доставчик</v>
      </c>
      <c r="M52" s="12" t="str">
        <f t="shared" si="1"/>
        <v xml:space="preserve">Не е избран доствачик -  -  - общa стойност: </v>
      </c>
    </row>
    <row r="53" spans="1:13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41"/>
      <c r="E53" s="40"/>
      <c r="F53" s="19"/>
      <c r="G53" s="19"/>
      <c r="H53" s="42"/>
      <c r="I53" s="42"/>
      <c r="J53" s="26" t="str">
        <f t="shared" si="0"/>
        <v>Няма избран доставчик</v>
      </c>
      <c r="M53" s="12" t="str">
        <f t="shared" si="1"/>
        <v xml:space="preserve">Не е избран доствачик -  -  - общa стойност: </v>
      </c>
    </row>
    <row r="54" spans="1:13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41"/>
      <c r="E54" s="40"/>
      <c r="F54" s="19"/>
      <c r="G54" s="19"/>
      <c r="H54" s="42"/>
      <c r="I54" s="42"/>
      <c r="J54" s="26" t="str">
        <f t="shared" si="0"/>
        <v>Няма избран доставчик</v>
      </c>
      <c r="M54" s="12" t="str">
        <f t="shared" si="1"/>
        <v xml:space="preserve">Не е избран доствачик -  -  - общa стойност: </v>
      </c>
    </row>
    <row r="55" spans="1:13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41"/>
      <c r="E55" s="40"/>
      <c r="F55" s="19"/>
      <c r="G55" s="19"/>
      <c r="H55" s="42"/>
      <c r="I55" s="42"/>
      <c r="J55" s="26" t="str">
        <f t="shared" si="0"/>
        <v>Няма избран доставчик</v>
      </c>
      <c r="M55" s="12" t="str">
        <f t="shared" si="1"/>
        <v xml:space="preserve">Не е избран доствачик -  -  - общa стойност: </v>
      </c>
    </row>
    <row r="56" spans="1:13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41"/>
      <c r="E56" s="40"/>
      <c r="F56" s="19"/>
      <c r="G56" s="19"/>
      <c r="H56" s="42"/>
      <c r="I56" s="42"/>
      <c r="J56" s="26" t="str">
        <f t="shared" si="0"/>
        <v>Няма избран доставчик</v>
      </c>
      <c r="M56" s="12" t="str">
        <f t="shared" si="1"/>
        <v xml:space="preserve">Не е избран доствачик -  -  - общa стойност: </v>
      </c>
    </row>
    <row r="57" spans="1:13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41"/>
      <c r="E57" s="40"/>
      <c r="F57" s="19"/>
      <c r="G57" s="19"/>
      <c r="H57" s="42"/>
      <c r="I57" s="42"/>
      <c r="J57" s="26" t="str">
        <f t="shared" si="0"/>
        <v>Няма избран доставчик</v>
      </c>
      <c r="M57" s="12" t="str">
        <f t="shared" si="1"/>
        <v xml:space="preserve">Не е избран доствачик -  -  - общa стойност: </v>
      </c>
    </row>
    <row r="58" spans="1:13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41"/>
      <c r="E58" s="40"/>
      <c r="F58" s="19"/>
      <c r="G58" s="19"/>
      <c r="H58" s="42"/>
      <c r="I58" s="42"/>
      <c r="J58" s="26" t="str">
        <f t="shared" si="0"/>
        <v>Няма избран доставчик</v>
      </c>
      <c r="M58" s="12" t="str">
        <f t="shared" si="1"/>
        <v xml:space="preserve">Не е избран доствачик -  -  - общa стойност: </v>
      </c>
    </row>
    <row r="59" spans="1:13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41"/>
      <c r="E59" s="40"/>
      <c r="F59" s="19"/>
      <c r="G59" s="19"/>
      <c r="H59" s="42"/>
      <c r="I59" s="42"/>
      <c r="J59" s="26" t="str">
        <f t="shared" si="0"/>
        <v>Няма избран доставчик</v>
      </c>
      <c r="M59" s="12" t="str">
        <f t="shared" si="1"/>
        <v xml:space="preserve">Не е избран доствачик -  -  - общa стойност: </v>
      </c>
    </row>
    <row r="60" spans="1:13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41"/>
      <c r="E60" s="40"/>
      <c r="F60" s="19"/>
      <c r="G60" s="19"/>
      <c r="H60" s="42"/>
      <c r="I60" s="42"/>
      <c r="J60" s="26" t="str">
        <f t="shared" si="0"/>
        <v>Няма избран доставчик</v>
      </c>
      <c r="M60" s="12" t="str">
        <f t="shared" si="1"/>
        <v xml:space="preserve">Не е избран доствачик -  -  - общa стойност: </v>
      </c>
    </row>
    <row r="61" spans="1:13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41"/>
      <c r="E61" s="40"/>
      <c r="F61" s="19"/>
      <c r="G61" s="19"/>
      <c r="H61" s="42"/>
      <c r="I61" s="42"/>
      <c r="J61" s="26" t="str">
        <f t="shared" si="0"/>
        <v>Няма избран доставчик</v>
      </c>
      <c r="M61" s="12" t="str">
        <f t="shared" si="1"/>
        <v xml:space="preserve">Не е избран доствачик -  -  - общa стойност: </v>
      </c>
    </row>
    <row r="62" spans="1:13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41"/>
      <c r="E62" s="40"/>
      <c r="F62" s="19"/>
      <c r="G62" s="19"/>
      <c r="H62" s="42"/>
      <c r="I62" s="42"/>
      <c r="J62" s="26" t="str">
        <f t="shared" si="0"/>
        <v>Няма избран доставчик</v>
      </c>
      <c r="M62" s="12" t="str">
        <f t="shared" si="1"/>
        <v xml:space="preserve">Не е избран доствачик -  -  - общa стойност: </v>
      </c>
    </row>
    <row r="63" spans="1:13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41"/>
      <c r="E63" s="40"/>
      <c r="F63" s="19"/>
      <c r="G63" s="19"/>
      <c r="H63" s="42"/>
      <c r="I63" s="42"/>
      <c r="J63" s="26" t="str">
        <f t="shared" si="0"/>
        <v>Няма избран доставчик</v>
      </c>
      <c r="M63" s="12" t="str">
        <f t="shared" si="1"/>
        <v xml:space="preserve">Не е избран доствачик -  -  - общa стойност: </v>
      </c>
    </row>
    <row r="64" spans="1:13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41"/>
      <c r="E64" s="40"/>
      <c r="F64" s="19"/>
      <c r="G64" s="19"/>
      <c r="H64" s="42"/>
      <c r="I64" s="42"/>
      <c r="J64" s="26" t="str">
        <f t="shared" si="0"/>
        <v>Няма избран доставчик</v>
      </c>
      <c r="M64" s="12" t="str">
        <f t="shared" si="1"/>
        <v xml:space="preserve">Не е избран доствачик -  -  - общa стойност: </v>
      </c>
    </row>
    <row r="65" spans="1:13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41"/>
      <c r="E65" s="40"/>
      <c r="F65" s="19"/>
      <c r="G65" s="19"/>
      <c r="H65" s="42"/>
      <c r="I65" s="42"/>
      <c r="J65" s="26" t="str">
        <f t="shared" si="0"/>
        <v>Няма избран доставчик</v>
      </c>
      <c r="M65" s="12" t="str">
        <f t="shared" si="1"/>
        <v xml:space="preserve">Не е избран доствачик -  -  - общa стойност: </v>
      </c>
    </row>
    <row r="66" spans="1:13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41"/>
      <c r="E66" s="40"/>
      <c r="F66" s="19"/>
      <c r="G66" s="19"/>
      <c r="H66" s="42"/>
      <c r="I66" s="42"/>
      <c r="J66" s="26" t="str">
        <f t="shared" si="0"/>
        <v>Няма избран доставчик</v>
      </c>
      <c r="M66" s="12" t="str">
        <f t="shared" si="1"/>
        <v xml:space="preserve">Не е избран доствачик -  -  - общa стойност: </v>
      </c>
    </row>
    <row r="67" spans="1:13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41"/>
      <c r="E67" s="40"/>
      <c r="F67" s="19"/>
      <c r="G67" s="19"/>
      <c r="H67" s="42"/>
      <c r="I67" s="42"/>
      <c r="J67" s="26" t="str">
        <f t="shared" si="0"/>
        <v>Няма избран доставчик</v>
      </c>
      <c r="M67" s="12" t="str">
        <f t="shared" si="1"/>
        <v xml:space="preserve">Не е избран доствачик -  -  - общa стойност: </v>
      </c>
    </row>
    <row r="68" spans="1:13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41"/>
      <c r="E68" s="40"/>
      <c r="F68" s="19"/>
      <c r="G68" s="19"/>
      <c r="H68" s="42"/>
      <c r="I68" s="42"/>
      <c r="J68" s="26" t="str">
        <f t="shared" ref="J68:J131" si="2">IF(B68&lt;&gt;"",IF(AND(D68&lt;&gt;"",E68&lt;&gt;"",H68&lt;&gt;"",I68&lt;&gt;""),"","Задължителни полета - Наименование/Дата/сума без ДДС/сума с ДДС"),"Няма избран доставчик")</f>
        <v>Няма избран доставчик</v>
      </c>
      <c r="M68" s="12" t="str">
        <f t="shared" ref="M68:M131" si="3">C68&amp;" - "&amp;D68&amp;" - "&amp;F68&amp;" - общa стойност: "&amp;I68</f>
        <v xml:space="preserve">Не е избран доствачик -  -  - общa стойност: </v>
      </c>
    </row>
    <row r="69" spans="1:13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41"/>
      <c r="E69" s="40"/>
      <c r="F69" s="19"/>
      <c r="G69" s="19"/>
      <c r="H69" s="42"/>
      <c r="I69" s="42"/>
      <c r="J69" s="26" t="str">
        <f t="shared" si="2"/>
        <v>Няма избран доставчик</v>
      </c>
      <c r="M69" s="12" t="str">
        <f t="shared" si="3"/>
        <v xml:space="preserve">Не е избран доствачик -  -  - общa стойност: </v>
      </c>
    </row>
    <row r="70" spans="1:13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41"/>
      <c r="E70" s="40"/>
      <c r="F70" s="19"/>
      <c r="G70" s="19"/>
      <c r="H70" s="42"/>
      <c r="I70" s="42"/>
      <c r="J70" s="26" t="str">
        <f t="shared" si="2"/>
        <v>Няма избран доставчик</v>
      </c>
      <c r="M70" s="12" t="str">
        <f t="shared" si="3"/>
        <v xml:space="preserve">Не е избран доствачик -  -  - общa стойност: </v>
      </c>
    </row>
    <row r="71" spans="1:13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41"/>
      <c r="E71" s="40"/>
      <c r="F71" s="19"/>
      <c r="G71" s="19"/>
      <c r="H71" s="42"/>
      <c r="I71" s="42"/>
      <c r="J71" s="26" t="str">
        <f t="shared" si="2"/>
        <v>Няма избран доставчик</v>
      </c>
      <c r="M71" s="12" t="str">
        <f t="shared" si="3"/>
        <v xml:space="preserve">Не е избран доствачик -  -  - общa стойност: </v>
      </c>
    </row>
    <row r="72" spans="1:13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41"/>
      <c r="E72" s="40"/>
      <c r="F72" s="19"/>
      <c r="G72" s="19"/>
      <c r="H72" s="42"/>
      <c r="I72" s="42"/>
      <c r="J72" s="26" t="str">
        <f t="shared" si="2"/>
        <v>Няма избран доставчик</v>
      </c>
      <c r="M72" s="12" t="str">
        <f t="shared" si="3"/>
        <v xml:space="preserve">Не е избран доствачик -  -  - общa стойност: </v>
      </c>
    </row>
    <row r="73" spans="1:13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41"/>
      <c r="E73" s="40"/>
      <c r="F73" s="19"/>
      <c r="G73" s="19"/>
      <c r="H73" s="42"/>
      <c r="I73" s="42"/>
      <c r="J73" s="26" t="str">
        <f t="shared" si="2"/>
        <v>Няма избран доставчик</v>
      </c>
      <c r="M73" s="12" t="str">
        <f t="shared" si="3"/>
        <v xml:space="preserve">Не е избран доствачик -  -  - общa стойност: </v>
      </c>
    </row>
    <row r="74" spans="1:13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41"/>
      <c r="E74" s="40"/>
      <c r="F74" s="19"/>
      <c r="G74" s="19"/>
      <c r="H74" s="42"/>
      <c r="I74" s="42"/>
      <c r="J74" s="26" t="str">
        <f t="shared" si="2"/>
        <v>Няма избран доставчик</v>
      </c>
      <c r="M74" s="12" t="str">
        <f t="shared" si="3"/>
        <v xml:space="preserve">Не е избран доствачик -  -  - общa стойност: </v>
      </c>
    </row>
    <row r="75" spans="1:13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41"/>
      <c r="E75" s="40"/>
      <c r="F75" s="19"/>
      <c r="G75" s="19"/>
      <c r="H75" s="42"/>
      <c r="I75" s="42"/>
      <c r="J75" s="26" t="str">
        <f t="shared" si="2"/>
        <v>Няма избран доставчик</v>
      </c>
      <c r="M75" s="12" t="str">
        <f t="shared" si="3"/>
        <v xml:space="preserve">Не е избран доствачик -  -  - общa стойност: </v>
      </c>
    </row>
    <row r="76" spans="1:13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41"/>
      <c r="E76" s="40"/>
      <c r="F76" s="19"/>
      <c r="G76" s="19"/>
      <c r="H76" s="42"/>
      <c r="I76" s="42"/>
      <c r="J76" s="26" t="str">
        <f t="shared" si="2"/>
        <v>Няма избран доставчик</v>
      </c>
      <c r="M76" s="12" t="str">
        <f t="shared" si="3"/>
        <v xml:space="preserve">Не е избран доствачик -  -  - общa стойност: </v>
      </c>
    </row>
    <row r="77" spans="1:13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41"/>
      <c r="E77" s="40"/>
      <c r="F77" s="19"/>
      <c r="G77" s="19"/>
      <c r="H77" s="42"/>
      <c r="I77" s="42"/>
      <c r="J77" s="26" t="str">
        <f t="shared" si="2"/>
        <v>Няма избран доставчик</v>
      </c>
      <c r="M77" s="12" t="str">
        <f t="shared" si="3"/>
        <v xml:space="preserve">Не е избран доствачик -  -  - общa стойност: </v>
      </c>
    </row>
    <row r="78" spans="1:13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41"/>
      <c r="E78" s="40"/>
      <c r="F78" s="19"/>
      <c r="G78" s="19"/>
      <c r="H78" s="42"/>
      <c r="I78" s="42"/>
      <c r="J78" s="26" t="str">
        <f t="shared" si="2"/>
        <v>Няма избран доставчик</v>
      </c>
      <c r="M78" s="12" t="str">
        <f t="shared" si="3"/>
        <v xml:space="preserve">Не е избран доствачик -  -  - общa стойност: </v>
      </c>
    </row>
    <row r="79" spans="1:13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41"/>
      <c r="E79" s="40"/>
      <c r="F79" s="19"/>
      <c r="G79" s="19"/>
      <c r="H79" s="42"/>
      <c r="I79" s="42"/>
      <c r="J79" s="26" t="str">
        <f t="shared" si="2"/>
        <v>Няма избран доставчик</v>
      </c>
      <c r="M79" s="12" t="str">
        <f t="shared" si="3"/>
        <v xml:space="preserve">Не е избран доствачик -  -  - общa стойност: </v>
      </c>
    </row>
    <row r="80" spans="1:13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41"/>
      <c r="E80" s="40"/>
      <c r="F80" s="19"/>
      <c r="G80" s="19"/>
      <c r="H80" s="42"/>
      <c r="I80" s="42"/>
      <c r="J80" s="26" t="str">
        <f t="shared" si="2"/>
        <v>Няма избран доставчик</v>
      </c>
      <c r="M80" s="12" t="str">
        <f t="shared" si="3"/>
        <v xml:space="preserve">Не е избран доствачик -  -  - общa стойност: </v>
      </c>
    </row>
    <row r="81" spans="1:13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41"/>
      <c r="E81" s="40"/>
      <c r="F81" s="19"/>
      <c r="G81" s="19"/>
      <c r="H81" s="42"/>
      <c r="I81" s="42"/>
      <c r="J81" s="26" t="str">
        <f t="shared" si="2"/>
        <v>Няма избран доставчик</v>
      </c>
      <c r="M81" s="12" t="str">
        <f t="shared" si="3"/>
        <v xml:space="preserve">Не е избран доствачик -  -  - общa стойност: </v>
      </c>
    </row>
    <row r="82" spans="1:13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41"/>
      <c r="E82" s="40"/>
      <c r="F82" s="19"/>
      <c r="G82" s="19"/>
      <c r="H82" s="42"/>
      <c r="I82" s="42"/>
      <c r="J82" s="26" t="str">
        <f t="shared" si="2"/>
        <v>Няма избран доставчик</v>
      </c>
      <c r="M82" s="12" t="str">
        <f t="shared" si="3"/>
        <v xml:space="preserve">Не е избран доствачик -  -  - общa стойност: </v>
      </c>
    </row>
    <row r="83" spans="1:13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41"/>
      <c r="E83" s="40"/>
      <c r="F83" s="19"/>
      <c r="G83" s="19"/>
      <c r="H83" s="42"/>
      <c r="I83" s="42"/>
      <c r="J83" s="26" t="str">
        <f t="shared" si="2"/>
        <v>Няма избран доставчик</v>
      </c>
      <c r="M83" s="12" t="str">
        <f t="shared" si="3"/>
        <v xml:space="preserve">Не е избран доствачик -  -  - общa стойност: </v>
      </c>
    </row>
    <row r="84" spans="1:13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41"/>
      <c r="E84" s="40"/>
      <c r="F84" s="19"/>
      <c r="G84" s="19"/>
      <c r="H84" s="42"/>
      <c r="I84" s="42"/>
      <c r="J84" s="26" t="str">
        <f t="shared" si="2"/>
        <v>Няма избран доставчик</v>
      </c>
      <c r="M84" s="12" t="str">
        <f t="shared" si="3"/>
        <v xml:space="preserve">Не е избран доствачик -  -  - общa стойност: </v>
      </c>
    </row>
    <row r="85" spans="1:13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41"/>
      <c r="E85" s="40"/>
      <c r="F85" s="19"/>
      <c r="G85" s="19"/>
      <c r="H85" s="42"/>
      <c r="I85" s="42"/>
      <c r="J85" s="26" t="str">
        <f t="shared" si="2"/>
        <v>Няма избран доставчик</v>
      </c>
      <c r="M85" s="12" t="str">
        <f t="shared" si="3"/>
        <v xml:space="preserve">Не е избран доствачик -  -  - общa стойност: </v>
      </c>
    </row>
    <row r="86" spans="1:13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41"/>
      <c r="E86" s="40"/>
      <c r="F86" s="19"/>
      <c r="G86" s="19"/>
      <c r="H86" s="42"/>
      <c r="I86" s="42"/>
      <c r="J86" s="26" t="str">
        <f t="shared" si="2"/>
        <v>Няма избран доставчик</v>
      </c>
      <c r="M86" s="12" t="str">
        <f t="shared" si="3"/>
        <v xml:space="preserve">Не е избран доствачик -  -  - общa стойност: </v>
      </c>
    </row>
    <row r="87" spans="1:13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41"/>
      <c r="E87" s="40"/>
      <c r="F87" s="19"/>
      <c r="G87" s="19"/>
      <c r="H87" s="42"/>
      <c r="I87" s="42"/>
      <c r="J87" s="26" t="str">
        <f t="shared" si="2"/>
        <v>Няма избран доставчик</v>
      </c>
      <c r="M87" s="12" t="str">
        <f t="shared" si="3"/>
        <v xml:space="preserve">Не е избран доствачик -  -  - общa стойност: </v>
      </c>
    </row>
    <row r="88" spans="1:13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41"/>
      <c r="E88" s="40"/>
      <c r="F88" s="19"/>
      <c r="G88" s="19"/>
      <c r="H88" s="42"/>
      <c r="I88" s="42"/>
      <c r="J88" s="26" t="str">
        <f t="shared" si="2"/>
        <v>Няма избран доставчик</v>
      </c>
      <c r="M88" s="12" t="str">
        <f t="shared" si="3"/>
        <v xml:space="preserve">Не е избран доствачик -  -  - общa стойност: </v>
      </c>
    </row>
    <row r="89" spans="1:13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41"/>
      <c r="E89" s="40"/>
      <c r="F89" s="19"/>
      <c r="G89" s="19"/>
      <c r="H89" s="42"/>
      <c r="I89" s="42"/>
      <c r="J89" s="26" t="str">
        <f t="shared" si="2"/>
        <v>Няма избран доставчик</v>
      </c>
      <c r="M89" s="12" t="str">
        <f t="shared" si="3"/>
        <v xml:space="preserve">Не е избран доствачик -  -  - общa стойност: </v>
      </c>
    </row>
    <row r="90" spans="1:13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41"/>
      <c r="E90" s="40"/>
      <c r="F90" s="19"/>
      <c r="G90" s="19"/>
      <c r="H90" s="42"/>
      <c r="I90" s="42"/>
      <c r="J90" s="26" t="str">
        <f t="shared" si="2"/>
        <v>Няма избран доставчик</v>
      </c>
      <c r="M90" s="12" t="str">
        <f t="shared" si="3"/>
        <v xml:space="preserve">Не е избран доствачик -  -  - общa стойност: </v>
      </c>
    </row>
    <row r="91" spans="1:13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41"/>
      <c r="E91" s="40"/>
      <c r="F91" s="19"/>
      <c r="G91" s="19"/>
      <c r="H91" s="42"/>
      <c r="I91" s="42"/>
      <c r="J91" s="26" t="str">
        <f t="shared" si="2"/>
        <v>Няма избран доставчик</v>
      </c>
      <c r="M91" s="12" t="str">
        <f t="shared" si="3"/>
        <v xml:space="preserve">Не е избран доствачик -  -  - общa стойност: </v>
      </c>
    </row>
    <row r="92" spans="1:13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41"/>
      <c r="E92" s="40"/>
      <c r="F92" s="19"/>
      <c r="G92" s="19"/>
      <c r="H92" s="42"/>
      <c r="I92" s="42"/>
      <c r="J92" s="26" t="str">
        <f t="shared" si="2"/>
        <v>Няма избран доставчик</v>
      </c>
      <c r="M92" s="12" t="str">
        <f t="shared" si="3"/>
        <v xml:space="preserve">Не е избран доствачик -  -  - общa стойност: </v>
      </c>
    </row>
    <row r="93" spans="1:13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41"/>
      <c r="E93" s="40"/>
      <c r="F93" s="19"/>
      <c r="G93" s="19"/>
      <c r="H93" s="42"/>
      <c r="I93" s="42"/>
      <c r="J93" s="26" t="str">
        <f t="shared" si="2"/>
        <v>Няма избран доставчик</v>
      </c>
      <c r="M93" s="12" t="str">
        <f t="shared" si="3"/>
        <v xml:space="preserve">Не е избран доствачик -  -  - общa стойност: </v>
      </c>
    </row>
    <row r="94" spans="1:13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41"/>
      <c r="E94" s="40"/>
      <c r="F94" s="19"/>
      <c r="G94" s="19"/>
      <c r="H94" s="42"/>
      <c r="I94" s="42"/>
      <c r="J94" s="26" t="str">
        <f t="shared" si="2"/>
        <v>Няма избран доставчик</v>
      </c>
      <c r="M94" s="12" t="str">
        <f t="shared" si="3"/>
        <v xml:space="preserve">Не е избран доствачик -  -  - общa стойност: </v>
      </c>
    </row>
    <row r="95" spans="1:13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41"/>
      <c r="E95" s="40"/>
      <c r="F95" s="19"/>
      <c r="G95" s="19"/>
      <c r="H95" s="42"/>
      <c r="I95" s="42"/>
      <c r="J95" s="26" t="str">
        <f t="shared" si="2"/>
        <v>Няма избран доставчик</v>
      </c>
      <c r="M95" s="12" t="str">
        <f t="shared" si="3"/>
        <v xml:space="preserve">Не е избран доствачик -  -  - общa стойност: </v>
      </c>
    </row>
    <row r="96" spans="1:13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41"/>
      <c r="E96" s="40"/>
      <c r="F96" s="19"/>
      <c r="G96" s="19"/>
      <c r="H96" s="42"/>
      <c r="I96" s="42"/>
      <c r="J96" s="26" t="str">
        <f t="shared" si="2"/>
        <v>Няма избран доставчик</v>
      </c>
      <c r="M96" s="12" t="str">
        <f t="shared" si="3"/>
        <v xml:space="preserve">Не е избран доствачик -  -  - общa стойност: </v>
      </c>
    </row>
    <row r="97" spans="1:13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41"/>
      <c r="E97" s="40"/>
      <c r="F97" s="19"/>
      <c r="G97" s="19"/>
      <c r="H97" s="42"/>
      <c r="I97" s="42"/>
      <c r="J97" s="26" t="str">
        <f t="shared" si="2"/>
        <v>Няма избран доставчик</v>
      </c>
      <c r="M97" s="12" t="str">
        <f t="shared" si="3"/>
        <v xml:space="preserve">Не е избран доствачик -  -  - общa стойност: </v>
      </c>
    </row>
    <row r="98" spans="1:13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41"/>
      <c r="E98" s="40"/>
      <c r="F98" s="19"/>
      <c r="G98" s="19"/>
      <c r="H98" s="42"/>
      <c r="I98" s="42"/>
      <c r="J98" s="26" t="str">
        <f t="shared" si="2"/>
        <v>Няма избран доставчик</v>
      </c>
      <c r="M98" s="12" t="str">
        <f t="shared" si="3"/>
        <v xml:space="preserve">Не е избран доствачик -  -  - общa стойност: </v>
      </c>
    </row>
    <row r="99" spans="1:13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41"/>
      <c r="E99" s="40"/>
      <c r="F99" s="19"/>
      <c r="G99" s="19"/>
      <c r="H99" s="42"/>
      <c r="I99" s="42"/>
      <c r="J99" s="26" t="str">
        <f t="shared" si="2"/>
        <v>Няма избран доставчик</v>
      </c>
      <c r="M99" s="12" t="str">
        <f t="shared" si="3"/>
        <v xml:space="preserve">Не е избран доствачик -  -  - общa стойност: </v>
      </c>
    </row>
    <row r="100" spans="1:13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41"/>
      <c r="E100" s="40"/>
      <c r="F100" s="19"/>
      <c r="G100" s="19"/>
      <c r="H100" s="42"/>
      <c r="I100" s="42"/>
      <c r="J100" s="26" t="str">
        <f t="shared" si="2"/>
        <v>Няма избран доставчик</v>
      </c>
      <c r="M100" s="12" t="str">
        <f t="shared" si="3"/>
        <v xml:space="preserve">Не е избран доствачик -  -  - общa стойност: </v>
      </c>
    </row>
    <row r="101" spans="1:13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41"/>
      <c r="E101" s="40"/>
      <c r="F101" s="19"/>
      <c r="G101" s="19"/>
      <c r="H101" s="42"/>
      <c r="I101" s="42"/>
      <c r="J101" s="26" t="str">
        <f t="shared" si="2"/>
        <v>Няма избран доставчик</v>
      </c>
      <c r="M101" s="12" t="str">
        <f t="shared" si="3"/>
        <v xml:space="preserve">Не е избран доствачик -  -  - общa стойност: </v>
      </c>
    </row>
    <row r="102" spans="1:13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41"/>
      <c r="E102" s="40"/>
      <c r="F102" s="19"/>
      <c r="G102" s="19"/>
      <c r="H102" s="42"/>
      <c r="I102" s="42"/>
      <c r="J102" s="26" t="str">
        <f t="shared" si="2"/>
        <v>Няма избран доставчик</v>
      </c>
      <c r="M102" s="12" t="str">
        <f t="shared" si="3"/>
        <v xml:space="preserve">Не е избран доствачик -  -  - общa стойност: </v>
      </c>
    </row>
    <row r="103" spans="1:13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41"/>
      <c r="E103" s="40"/>
      <c r="F103" s="19"/>
      <c r="G103" s="19"/>
      <c r="H103" s="42"/>
      <c r="I103" s="42"/>
      <c r="J103" s="26" t="str">
        <f t="shared" si="2"/>
        <v>Няма избран доставчик</v>
      </c>
      <c r="M103" s="12" t="str">
        <f t="shared" si="3"/>
        <v xml:space="preserve">Не е избран доствачик -  -  - общa стойност: </v>
      </c>
    </row>
    <row r="104" spans="1:13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41"/>
      <c r="E104" s="40"/>
      <c r="F104" s="19"/>
      <c r="G104" s="19"/>
      <c r="H104" s="42"/>
      <c r="I104" s="42"/>
      <c r="J104" s="26" t="str">
        <f t="shared" si="2"/>
        <v>Няма избран доставчик</v>
      </c>
      <c r="M104" s="12" t="str">
        <f t="shared" si="3"/>
        <v xml:space="preserve">Не е избран доствачик -  -  - общa стойност: </v>
      </c>
    </row>
    <row r="105" spans="1:13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41"/>
      <c r="E105" s="40"/>
      <c r="F105" s="19"/>
      <c r="G105" s="19"/>
      <c r="H105" s="42"/>
      <c r="I105" s="42"/>
      <c r="J105" s="26" t="str">
        <f t="shared" si="2"/>
        <v>Няма избран доставчик</v>
      </c>
      <c r="M105" s="12" t="str">
        <f t="shared" si="3"/>
        <v xml:space="preserve">Не е избран доствачик -  -  - общa стойност: </v>
      </c>
    </row>
    <row r="106" spans="1:13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41"/>
      <c r="E106" s="40"/>
      <c r="F106" s="19"/>
      <c r="G106" s="19"/>
      <c r="H106" s="42"/>
      <c r="I106" s="42"/>
      <c r="J106" s="26" t="str">
        <f t="shared" si="2"/>
        <v>Няма избран доставчик</v>
      </c>
      <c r="M106" s="12" t="str">
        <f t="shared" si="3"/>
        <v xml:space="preserve">Не е избран доствачик -  -  - общa стойност: </v>
      </c>
    </row>
    <row r="107" spans="1:13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41"/>
      <c r="E107" s="40"/>
      <c r="F107" s="19"/>
      <c r="G107" s="19"/>
      <c r="H107" s="42"/>
      <c r="I107" s="42"/>
      <c r="J107" s="26" t="str">
        <f t="shared" si="2"/>
        <v>Няма избран доставчик</v>
      </c>
      <c r="M107" s="12" t="str">
        <f t="shared" si="3"/>
        <v xml:space="preserve">Не е избран доствачик -  -  - общa стойност: </v>
      </c>
    </row>
    <row r="108" spans="1:13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41"/>
      <c r="E108" s="40"/>
      <c r="F108" s="19"/>
      <c r="G108" s="19"/>
      <c r="H108" s="42"/>
      <c r="I108" s="42"/>
      <c r="J108" s="26" t="str">
        <f t="shared" si="2"/>
        <v>Няма избран доставчик</v>
      </c>
      <c r="M108" s="12" t="str">
        <f t="shared" si="3"/>
        <v xml:space="preserve">Не е избран доствачик -  -  - общa стойност: </v>
      </c>
    </row>
    <row r="109" spans="1:13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41"/>
      <c r="E109" s="40"/>
      <c r="F109" s="19"/>
      <c r="G109" s="19"/>
      <c r="H109" s="42"/>
      <c r="I109" s="42"/>
      <c r="J109" s="26" t="str">
        <f t="shared" si="2"/>
        <v>Няма избран доставчик</v>
      </c>
      <c r="M109" s="12" t="str">
        <f t="shared" si="3"/>
        <v xml:space="preserve">Не е избран доствачик -  -  - общa стойност: </v>
      </c>
    </row>
    <row r="110" spans="1:13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41"/>
      <c r="E110" s="40"/>
      <c r="F110" s="19"/>
      <c r="G110" s="19"/>
      <c r="H110" s="42"/>
      <c r="I110" s="42"/>
      <c r="J110" s="26" t="str">
        <f t="shared" si="2"/>
        <v>Няма избран доставчик</v>
      </c>
      <c r="M110" s="12" t="str">
        <f t="shared" si="3"/>
        <v xml:space="preserve">Не е избран доствачик -  -  - общa стойност: </v>
      </c>
    </row>
    <row r="111" spans="1:13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41"/>
      <c r="E111" s="40"/>
      <c r="F111" s="19"/>
      <c r="G111" s="19"/>
      <c r="H111" s="42"/>
      <c r="I111" s="42"/>
      <c r="J111" s="26" t="str">
        <f t="shared" si="2"/>
        <v>Няма избран доставчик</v>
      </c>
      <c r="M111" s="12" t="str">
        <f t="shared" si="3"/>
        <v xml:space="preserve">Не е избран доствачик -  -  - общa стойност: </v>
      </c>
    </row>
    <row r="112" spans="1:13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41"/>
      <c r="E112" s="40"/>
      <c r="F112" s="19"/>
      <c r="G112" s="19"/>
      <c r="H112" s="42"/>
      <c r="I112" s="42"/>
      <c r="J112" s="26" t="str">
        <f t="shared" si="2"/>
        <v>Няма избран доставчик</v>
      </c>
      <c r="M112" s="12" t="str">
        <f t="shared" si="3"/>
        <v xml:space="preserve">Не е избран доствачик -  -  - общa стойност: </v>
      </c>
    </row>
    <row r="113" spans="1:13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41"/>
      <c r="E113" s="40"/>
      <c r="F113" s="19"/>
      <c r="G113" s="19"/>
      <c r="H113" s="42"/>
      <c r="I113" s="42"/>
      <c r="J113" s="26" t="str">
        <f t="shared" si="2"/>
        <v>Няма избран доставчик</v>
      </c>
      <c r="M113" s="12" t="str">
        <f t="shared" si="3"/>
        <v xml:space="preserve">Не е избран доствачик -  -  - общa стойност: </v>
      </c>
    </row>
    <row r="114" spans="1:13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41"/>
      <c r="E114" s="40"/>
      <c r="F114" s="19"/>
      <c r="G114" s="19"/>
      <c r="H114" s="42"/>
      <c r="I114" s="42"/>
      <c r="J114" s="26" t="str">
        <f t="shared" si="2"/>
        <v>Няма избран доставчик</v>
      </c>
      <c r="M114" s="12" t="str">
        <f t="shared" si="3"/>
        <v xml:space="preserve">Не е избран доствачик -  -  - общa стойност: </v>
      </c>
    </row>
    <row r="115" spans="1:13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41"/>
      <c r="E115" s="40"/>
      <c r="F115" s="19"/>
      <c r="G115" s="19"/>
      <c r="H115" s="42"/>
      <c r="I115" s="42"/>
      <c r="J115" s="26" t="str">
        <f t="shared" si="2"/>
        <v>Няма избран доставчик</v>
      </c>
      <c r="M115" s="12" t="str">
        <f t="shared" si="3"/>
        <v xml:space="preserve">Не е избран доствачик -  -  - общa стойност: </v>
      </c>
    </row>
    <row r="116" spans="1:13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41"/>
      <c r="E116" s="40"/>
      <c r="F116" s="19"/>
      <c r="G116" s="19"/>
      <c r="H116" s="42"/>
      <c r="I116" s="42"/>
      <c r="J116" s="26" t="str">
        <f t="shared" si="2"/>
        <v>Няма избран доставчик</v>
      </c>
      <c r="M116" s="12" t="str">
        <f t="shared" si="3"/>
        <v xml:space="preserve">Не е избран доствачик -  -  - общa стойност: </v>
      </c>
    </row>
    <row r="117" spans="1:13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41"/>
      <c r="E117" s="40"/>
      <c r="F117" s="19"/>
      <c r="G117" s="19"/>
      <c r="H117" s="42"/>
      <c r="I117" s="42"/>
      <c r="J117" s="26" t="str">
        <f t="shared" si="2"/>
        <v>Няма избран доставчик</v>
      </c>
      <c r="M117" s="12" t="str">
        <f t="shared" si="3"/>
        <v xml:space="preserve">Не е избран доствачик -  -  - общa стойност: </v>
      </c>
    </row>
    <row r="118" spans="1:13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41"/>
      <c r="E118" s="40"/>
      <c r="F118" s="19"/>
      <c r="G118" s="19"/>
      <c r="H118" s="42"/>
      <c r="I118" s="42"/>
      <c r="J118" s="26" t="str">
        <f t="shared" si="2"/>
        <v>Няма избран доставчик</v>
      </c>
      <c r="M118" s="12" t="str">
        <f t="shared" si="3"/>
        <v xml:space="preserve">Не е избран доствачик -  -  - общa стойност: </v>
      </c>
    </row>
    <row r="119" spans="1:13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41"/>
      <c r="E119" s="40"/>
      <c r="F119" s="19"/>
      <c r="G119" s="19"/>
      <c r="H119" s="42"/>
      <c r="I119" s="42"/>
      <c r="J119" s="26" t="str">
        <f t="shared" si="2"/>
        <v>Няма избран доставчик</v>
      </c>
      <c r="M119" s="12" t="str">
        <f t="shared" si="3"/>
        <v xml:space="preserve">Не е избран доствачик -  -  - общa стойност: </v>
      </c>
    </row>
    <row r="120" spans="1:13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41"/>
      <c r="E120" s="40"/>
      <c r="F120" s="19"/>
      <c r="G120" s="19"/>
      <c r="H120" s="42"/>
      <c r="I120" s="42"/>
      <c r="J120" s="26" t="str">
        <f t="shared" si="2"/>
        <v>Няма избран доставчик</v>
      </c>
      <c r="M120" s="12" t="str">
        <f t="shared" si="3"/>
        <v xml:space="preserve">Не е избран доствачик -  -  - общa стойност: </v>
      </c>
    </row>
    <row r="121" spans="1:13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41"/>
      <c r="E121" s="40"/>
      <c r="F121" s="19"/>
      <c r="G121" s="19"/>
      <c r="H121" s="42"/>
      <c r="I121" s="42"/>
      <c r="J121" s="26" t="str">
        <f t="shared" si="2"/>
        <v>Няма избран доставчик</v>
      </c>
      <c r="M121" s="12" t="str">
        <f t="shared" si="3"/>
        <v xml:space="preserve">Не е избран доствачик -  -  - общa стойност: </v>
      </c>
    </row>
    <row r="122" spans="1:13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41"/>
      <c r="E122" s="40"/>
      <c r="F122" s="19"/>
      <c r="G122" s="19"/>
      <c r="H122" s="42"/>
      <c r="I122" s="42"/>
      <c r="J122" s="26" t="str">
        <f t="shared" si="2"/>
        <v>Няма избран доставчик</v>
      </c>
      <c r="M122" s="12" t="str">
        <f t="shared" si="3"/>
        <v xml:space="preserve">Не е избран доствачик -  -  - общa стойност: </v>
      </c>
    </row>
    <row r="123" spans="1:13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41"/>
      <c r="E123" s="40"/>
      <c r="F123" s="19"/>
      <c r="G123" s="19"/>
      <c r="H123" s="42"/>
      <c r="I123" s="42"/>
      <c r="J123" s="26" t="str">
        <f t="shared" si="2"/>
        <v>Няма избран доставчик</v>
      </c>
      <c r="M123" s="12" t="str">
        <f t="shared" si="3"/>
        <v xml:space="preserve">Не е избран доствачик -  -  - общa стойност: </v>
      </c>
    </row>
    <row r="124" spans="1:13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41"/>
      <c r="E124" s="40"/>
      <c r="F124" s="19"/>
      <c r="G124" s="19"/>
      <c r="H124" s="42"/>
      <c r="I124" s="42"/>
      <c r="J124" s="26" t="str">
        <f t="shared" si="2"/>
        <v>Няма избран доставчик</v>
      </c>
      <c r="M124" s="12" t="str">
        <f t="shared" si="3"/>
        <v xml:space="preserve">Не е избран доствачик -  -  - общa стойност: </v>
      </c>
    </row>
    <row r="125" spans="1:13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41"/>
      <c r="E125" s="40"/>
      <c r="F125" s="19"/>
      <c r="G125" s="19"/>
      <c r="H125" s="42"/>
      <c r="I125" s="42"/>
      <c r="J125" s="26" t="str">
        <f t="shared" si="2"/>
        <v>Няма избран доставчик</v>
      </c>
      <c r="M125" s="12" t="str">
        <f t="shared" si="3"/>
        <v xml:space="preserve">Не е избран доствачик -  -  - общa стойност: </v>
      </c>
    </row>
    <row r="126" spans="1:13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41"/>
      <c r="E126" s="40"/>
      <c r="F126" s="19"/>
      <c r="G126" s="19"/>
      <c r="H126" s="42"/>
      <c r="I126" s="42"/>
      <c r="J126" s="26" t="str">
        <f t="shared" si="2"/>
        <v>Няма избран доставчик</v>
      </c>
      <c r="M126" s="12" t="str">
        <f t="shared" si="3"/>
        <v xml:space="preserve">Не е избран доствачик -  -  - общa стойност: </v>
      </c>
    </row>
    <row r="127" spans="1:13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41"/>
      <c r="E127" s="40"/>
      <c r="F127" s="19"/>
      <c r="G127" s="19"/>
      <c r="H127" s="42"/>
      <c r="I127" s="42"/>
      <c r="J127" s="26" t="str">
        <f t="shared" si="2"/>
        <v>Няма избран доставчик</v>
      </c>
      <c r="M127" s="12" t="str">
        <f t="shared" si="3"/>
        <v xml:space="preserve">Не е избран доствачик -  -  - общa стойност: </v>
      </c>
    </row>
    <row r="128" spans="1:13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41"/>
      <c r="E128" s="40"/>
      <c r="F128" s="19"/>
      <c r="G128" s="19"/>
      <c r="H128" s="42"/>
      <c r="I128" s="42"/>
      <c r="J128" s="26" t="str">
        <f t="shared" si="2"/>
        <v>Няма избран доставчик</v>
      </c>
      <c r="M128" s="12" t="str">
        <f t="shared" si="3"/>
        <v xml:space="preserve">Не е избран доствачик -  -  - общa стойност: </v>
      </c>
    </row>
    <row r="129" spans="1:13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41"/>
      <c r="E129" s="40"/>
      <c r="F129" s="19"/>
      <c r="G129" s="19"/>
      <c r="H129" s="42"/>
      <c r="I129" s="42"/>
      <c r="J129" s="26" t="str">
        <f t="shared" si="2"/>
        <v>Няма избран доставчик</v>
      </c>
      <c r="M129" s="12" t="str">
        <f t="shared" si="3"/>
        <v xml:space="preserve">Не е избран доствачик -  -  - общa стойност: </v>
      </c>
    </row>
    <row r="130" spans="1:13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41"/>
      <c r="E130" s="40"/>
      <c r="F130" s="19"/>
      <c r="G130" s="19"/>
      <c r="H130" s="42"/>
      <c r="I130" s="42"/>
      <c r="J130" s="26" t="str">
        <f t="shared" si="2"/>
        <v>Няма избран доставчик</v>
      </c>
      <c r="M130" s="12" t="str">
        <f t="shared" si="3"/>
        <v xml:space="preserve">Не е избран доствачик -  -  - общa стойност: </v>
      </c>
    </row>
    <row r="131" spans="1:13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41"/>
      <c r="E131" s="40"/>
      <c r="F131" s="19"/>
      <c r="G131" s="19"/>
      <c r="H131" s="42"/>
      <c r="I131" s="42"/>
      <c r="J131" s="26" t="str">
        <f t="shared" si="2"/>
        <v>Няма избран доставчик</v>
      </c>
      <c r="M131" s="12" t="str">
        <f t="shared" si="3"/>
        <v xml:space="preserve">Не е избран доствачик -  -  - общa стойност: </v>
      </c>
    </row>
    <row r="132" spans="1:13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41"/>
      <c r="E132" s="40"/>
      <c r="F132" s="19"/>
      <c r="G132" s="19"/>
      <c r="H132" s="42"/>
      <c r="I132" s="42"/>
      <c r="J132" s="26" t="str">
        <f t="shared" ref="J132:J195" si="4">IF(B132&lt;&gt;"",IF(AND(D132&lt;&gt;"",E132&lt;&gt;"",H132&lt;&gt;"",I132&lt;&gt;""),"","Задължителни полета - Наименование/Дата/сума без ДДС/сума с ДДС"),"Няма избран доставчик")</f>
        <v>Няма избран доставчик</v>
      </c>
      <c r="M132" s="12" t="str">
        <f t="shared" ref="M132:M195" si="5">C132&amp;" - "&amp;D132&amp;" - "&amp;F132&amp;" - общa стойност: "&amp;I132</f>
        <v xml:space="preserve">Не е избран доствачик -  -  - общa стойност: </v>
      </c>
    </row>
    <row r="133" spans="1:13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41"/>
      <c r="E133" s="40"/>
      <c r="F133" s="19"/>
      <c r="G133" s="19"/>
      <c r="H133" s="42"/>
      <c r="I133" s="42"/>
      <c r="J133" s="26" t="str">
        <f t="shared" si="4"/>
        <v>Няма избран доставчик</v>
      </c>
      <c r="M133" s="12" t="str">
        <f t="shared" si="5"/>
        <v xml:space="preserve">Не е избран доствачик -  -  - общa стойност: </v>
      </c>
    </row>
    <row r="134" spans="1:13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41"/>
      <c r="E134" s="40"/>
      <c r="F134" s="19"/>
      <c r="G134" s="19"/>
      <c r="H134" s="42"/>
      <c r="I134" s="42"/>
      <c r="J134" s="26" t="str">
        <f t="shared" si="4"/>
        <v>Няма избран доставчик</v>
      </c>
      <c r="M134" s="12" t="str">
        <f t="shared" si="5"/>
        <v xml:space="preserve">Не е избран доствачик -  -  - общa стойност: </v>
      </c>
    </row>
    <row r="135" spans="1:13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41"/>
      <c r="E135" s="40"/>
      <c r="F135" s="19"/>
      <c r="G135" s="19"/>
      <c r="H135" s="42"/>
      <c r="I135" s="42"/>
      <c r="J135" s="26" t="str">
        <f t="shared" si="4"/>
        <v>Няма избран доставчик</v>
      </c>
      <c r="M135" s="12" t="str">
        <f t="shared" si="5"/>
        <v xml:space="preserve">Не е избран доствачик -  -  - общa стойност: </v>
      </c>
    </row>
    <row r="136" spans="1:13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41"/>
      <c r="E136" s="40"/>
      <c r="F136" s="19"/>
      <c r="G136" s="19"/>
      <c r="H136" s="42"/>
      <c r="I136" s="42"/>
      <c r="J136" s="26" t="str">
        <f t="shared" si="4"/>
        <v>Няма избран доставчик</v>
      </c>
      <c r="M136" s="12" t="str">
        <f t="shared" si="5"/>
        <v xml:space="preserve">Не е избран доствачик -  -  - общa стойност: </v>
      </c>
    </row>
    <row r="137" spans="1:13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41"/>
      <c r="E137" s="40"/>
      <c r="F137" s="19"/>
      <c r="G137" s="19"/>
      <c r="H137" s="42"/>
      <c r="I137" s="42"/>
      <c r="J137" s="26" t="str">
        <f t="shared" si="4"/>
        <v>Няма избран доставчик</v>
      </c>
      <c r="M137" s="12" t="str">
        <f t="shared" si="5"/>
        <v xml:space="preserve">Не е избран доствачик -  -  - общa стойност: </v>
      </c>
    </row>
    <row r="138" spans="1:13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41"/>
      <c r="E138" s="40"/>
      <c r="F138" s="19"/>
      <c r="G138" s="19"/>
      <c r="H138" s="42"/>
      <c r="I138" s="42"/>
      <c r="J138" s="26" t="str">
        <f t="shared" si="4"/>
        <v>Няма избран доставчик</v>
      </c>
      <c r="M138" s="12" t="str">
        <f t="shared" si="5"/>
        <v xml:space="preserve">Не е избран доствачик -  -  - общa стойност: </v>
      </c>
    </row>
    <row r="139" spans="1:13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41"/>
      <c r="E139" s="40"/>
      <c r="F139" s="19"/>
      <c r="G139" s="19"/>
      <c r="H139" s="42"/>
      <c r="I139" s="42"/>
      <c r="J139" s="26" t="str">
        <f t="shared" si="4"/>
        <v>Няма избран доставчик</v>
      </c>
      <c r="M139" s="12" t="str">
        <f t="shared" si="5"/>
        <v xml:space="preserve">Не е избран доствачик -  -  - общa стойност: </v>
      </c>
    </row>
    <row r="140" spans="1:13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41"/>
      <c r="E140" s="40"/>
      <c r="F140" s="19"/>
      <c r="G140" s="19"/>
      <c r="H140" s="42"/>
      <c r="I140" s="42"/>
      <c r="J140" s="26" t="str">
        <f t="shared" si="4"/>
        <v>Няма избран доставчик</v>
      </c>
      <c r="M140" s="12" t="str">
        <f t="shared" si="5"/>
        <v xml:space="preserve">Не е избран доствачик -  -  - общa стойност: </v>
      </c>
    </row>
    <row r="141" spans="1:13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41"/>
      <c r="E141" s="40"/>
      <c r="F141" s="19"/>
      <c r="G141" s="19"/>
      <c r="H141" s="42"/>
      <c r="I141" s="42"/>
      <c r="J141" s="26" t="str">
        <f t="shared" si="4"/>
        <v>Няма избран доставчик</v>
      </c>
      <c r="M141" s="12" t="str">
        <f t="shared" si="5"/>
        <v xml:space="preserve">Не е избран доствачик -  -  - общa стойност: </v>
      </c>
    </row>
    <row r="142" spans="1:13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41"/>
      <c r="E142" s="40"/>
      <c r="F142" s="19"/>
      <c r="G142" s="19"/>
      <c r="H142" s="42"/>
      <c r="I142" s="42"/>
      <c r="J142" s="26" t="str">
        <f t="shared" si="4"/>
        <v>Няма избран доставчик</v>
      </c>
      <c r="M142" s="12" t="str">
        <f t="shared" si="5"/>
        <v xml:space="preserve">Не е избран доствачик -  -  - общa стойност: </v>
      </c>
    </row>
    <row r="143" spans="1:13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41"/>
      <c r="E143" s="40"/>
      <c r="F143" s="19"/>
      <c r="G143" s="19"/>
      <c r="H143" s="42"/>
      <c r="I143" s="42"/>
      <c r="J143" s="26" t="str">
        <f t="shared" si="4"/>
        <v>Няма избран доставчик</v>
      </c>
      <c r="M143" s="12" t="str">
        <f t="shared" si="5"/>
        <v xml:space="preserve">Не е избран доствачик -  -  - общa стойност: </v>
      </c>
    </row>
    <row r="144" spans="1:13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41"/>
      <c r="E144" s="40"/>
      <c r="F144" s="19"/>
      <c r="G144" s="19"/>
      <c r="H144" s="42"/>
      <c r="I144" s="42"/>
      <c r="J144" s="26" t="str">
        <f t="shared" si="4"/>
        <v>Няма избран доставчик</v>
      </c>
      <c r="M144" s="12" t="str">
        <f t="shared" si="5"/>
        <v xml:space="preserve">Не е избран доствачик -  -  - общa стойност: </v>
      </c>
    </row>
    <row r="145" spans="1:13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41"/>
      <c r="E145" s="40"/>
      <c r="F145" s="19"/>
      <c r="G145" s="19"/>
      <c r="H145" s="42"/>
      <c r="I145" s="42"/>
      <c r="J145" s="26" t="str">
        <f t="shared" si="4"/>
        <v>Няма избран доставчик</v>
      </c>
      <c r="M145" s="12" t="str">
        <f t="shared" si="5"/>
        <v xml:space="preserve">Не е избран доствачик -  -  - общa стойност: </v>
      </c>
    </row>
    <row r="146" spans="1:13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41"/>
      <c r="E146" s="40"/>
      <c r="F146" s="19"/>
      <c r="G146" s="19"/>
      <c r="H146" s="42"/>
      <c r="I146" s="42"/>
      <c r="J146" s="26" t="str">
        <f t="shared" si="4"/>
        <v>Няма избран доставчик</v>
      </c>
      <c r="M146" s="12" t="str">
        <f t="shared" si="5"/>
        <v xml:space="preserve">Не е избран доствачик -  -  - общa стойност: </v>
      </c>
    </row>
    <row r="147" spans="1:13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41"/>
      <c r="E147" s="40"/>
      <c r="F147" s="19"/>
      <c r="G147" s="19"/>
      <c r="H147" s="42"/>
      <c r="I147" s="42"/>
      <c r="J147" s="26" t="str">
        <f t="shared" si="4"/>
        <v>Няма избран доставчик</v>
      </c>
      <c r="M147" s="12" t="str">
        <f t="shared" si="5"/>
        <v xml:space="preserve">Не е избран доствачик -  -  - общa стойност: </v>
      </c>
    </row>
    <row r="148" spans="1:13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41"/>
      <c r="E148" s="40"/>
      <c r="F148" s="19"/>
      <c r="G148" s="19"/>
      <c r="H148" s="42"/>
      <c r="I148" s="42"/>
      <c r="J148" s="26" t="str">
        <f t="shared" si="4"/>
        <v>Няма избран доставчик</v>
      </c>
      <c r="M148" s="12" t="str">
        <f t="shared" si="5"/>
        <v xml:space="preserve">Не е избран доствачик -  -  - общa стойност: </v>
      </c>
    </row>
    <row r="149" spans="1:13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41"/>
      <c r="E149" s="40"/>
      <c r="F149" s="19"/>
      <c r="G149" s="19"/>
      <c r="H149" s="42"/>
      <c r="I149" s="42"/>
      <c r="J149" s="26" t="str">
        <f t="shared" si="4"/>
        <v>Няма избран доставчик</v>
      </c>
      <c r="M149" s="12" t="str">
        <f t="shared" si="5"/>
        <v xml:space="preserve">Не е избран доствачик -  -  - общa стойност: </v>
      </c>
    </row>
    <row r="150" spans="1:13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41"/>
      <c r="E150" s="40"/>
      <c r="F150" s="19"/>
      <c r="G150" s="19"/>
      <c r="H150" s="42"/>
      <c r="I150" s="42"/>
      <c r="J150" s="26" t="str">
        <f t="shared" si="4"/>
        <v>Няма избран доставчик</v>
      </c>
      <c r="M150" s="12" t="str">
        <f t="shared" si="5"/>
        <v xml:space="preserve">Не е избран доствачик -  -  - общa стойност: </v>
      </c>
    </row>
    <row r="151" spans="1:13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41"/>
      <c r="E151" s="40"/>
      <c r="F151" s="19"/>
      <c r="G151" s="19"/>
      <c r="H151" s="42"/>
      <c r="I151" s="42"/>
      <c r="J151" s="26" t="str">
        <f t="shared" si="4"/>
        <v>Няма избран доставчик</v>
      </c>
      <c r="M151" s="12" t="str">
        <f t="shared" si="5"/>
        <v xml:space="preserve">Не е избран доствачик -  -  - общa стойност: </v>
      </c>
    </row>
    <row r="152" spans="1:13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41"/>
      <c r="E152" s="40"/>
      <c r="F152" s="19"/>
      <c r="G152" s="19"/>
      <c r="H152" s="42"/>
      <c r="I152" s="42"/>
      <c r="J152" s="26" t="str">
        <f t="shared" si="4"/>
        <v>Няма избран доставчик</v>
      </c>
      <c r="M152" s="12" t="str">
        <f t="shared" si="5"/>
        <v xml:space="preserve">Не е избран доствачик -  -  - общa стойност: </v>
      </c>
    </row>
    <row r="153" spans="1:13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41"/>
      <c r="E153" s="40"/>
      <c r="F153" s="19"/>
      <c r="G153" s="19"/>
      <c r="H153" s="42"/>
      <c r="I153" s="42"/>
      <c r="J153" s="26" t="str">
        <f t="shared" si="4"/>
        <v>Няма избран доставчик</v>
      </c>
      <c r="M153" s="12" t="str">
        <f t="shared" si="5"/>
        <v xml:space="preserve">Не е избран доствачик -  -  - общa стойност: </v>
      </c>
    </row>
    <row r="154" spans="1:13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41"/>
      <c r="E154" s="40"/>
      <c r="F154" s="19"/>
      <c r="G154" s="19"/>
      <c r="H154" s="42"/>
      <c r="I154" s="42"/>
      <c r="J154" s="26" t="str">
        <f t="shared" si="4"/>
        <v>Няма избран доставчик</v>
      </c>
      <c r="M154" s="12" t="str">
        <f t="shared" si="5"/>
        <v xml:space="preserve">Не е избран доствачик -  -  - общa стойност: </v>
      </c>
    </row>
    <row r="155" spans="1:13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41"/>
      <c r="E155" s="40"/>
      <c r="F155" s="19"/>
      <c r="G155" s="19"/>
      <c r="H155" s="42"/>
      <c r="I155" s="42"/>
      <c r="J155" s="26" t="str">
        <f t="shared" si="4"/>
        <v>Няма избран доставчик</v>
      </c>
      <c r="M155" s="12" t="str">
        <f t="shared" si="5"/>
        <v xml:space="preserve">Не е избран доствачик -  -  - общa стойност: </v>
      </c>
    </row>
    <row r="156" spans="1:13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41"/>
      <c r="E156" s="40"/>
      <c r="F156" s="19"/>
      <c r="G156" s="19"/>
      <c r="H156" s="42"/>
      <c r="I156" s="42"/>
      <c r="J156" s="26" t="str">
        <f t="shared" si="4"/>
        <v>Няма избран доставчик</v>
      </c>
      <c r="M156" s="12" t="str">
        <f t="shared" si="5"/>
        <v xml:space="preserve">Не е избран доствачик -  -  - общa стойност: </v>
      </c>
    </row>
    <row r="157" spans="1:13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41"/>
      <c r="E157" s="40"/>
      <c r="F157" s="19"/>
      <c r="G157" s="19"/>
      <c r="H157" s="42"/>
      <c r="I157" s="42"/>
      <c r="J157" s="26" t="str">
        <f t="shared" si="4"/>
        <v>Няма избран доставчик</v>
      </c>
      <c r="M157" s="12" t="str">
        <f t="shared" si="5"/>
        <v xml:space="preserve">Не е избран доствачик -  -  - общa стойност: </v>
      </c>
    </row>
    <row r="158" spans="1:13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41"/>
      <c r="E158" s="40"/>
      <c r="F158" s="19"/>
      <c r="G158" s="19"/>
      <c r="H158" s="42"/>
      <c r="I158" s="42"/>
      <c r="J158" s="26" t="str">
        <f t="shared" si="4"/>
        <v>Няма избран доставчик</v>
      </c>
      <c r="M158" s="12" t="str">
        <f t="shared" si="5"/>
        <v xml:space="preserve">Не е избран доствачик -  -  - общa стойност: </v>
      </c>
    </row>
    <row r="159" spans="1:13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41"/>
      <c r="E159" s="40"/>
      <c r="F159" s="19"/>
      <c r="G159" s="19"/>
      <c r="H159" s="42"/>
      <c r="I159" s="42"/>
      <c r="J159" s="26" t="str">
        <f t="shared" si="4"/>
        <v>Няма избран доставчик</v>
      </c>
      <c r="M159" s="12" t="str">
        <f t="shared" si="5"/>
        <v xml:space="preserve">Не е избран доствачик -  -  - общa стойност: </v>
      </c>
    </row>
    <row r="160" spans="1:13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41"/>
      <c r="E160" s="40"/>
      <c r="F160" s="19"/>
      <c r="G160" s="19"/>
      <c r="H160" s="42"/>
      <c r="I160" s="42"/>
      <c r="J160" s="26" t="str">
        <f t="shared" si="4"/>
        <v>Няма избран доставчик</v>
      </c>
      <c r="M160" s="12" t="str">
        <f t="shared" si="5"/>
        <v xml:space="preserve">Не е избран доствачик -  -  - общa стойност: </v>
      </c>
    </row>
    <row r="161" spans="1:13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41"/>
      <c r="E161" s="40"/>
      <c r="F161" s="19"/>
      <c r="G161" s="19"/>
      <c r="H161" s="42"/>
      <c r="I161" s="42"/>
      <c r="J161" s="26" t="str">
        <f t="shared" si="4"/>
        <v>Няма избран доставчик</v>
      </c>
      <c r="M161" s="12" t="str">
        <f t="shared" si="5"/>
        <v xml:space="preserve">Не е избран доствачик -  -  - общa стойност: </v>
      </c>
    </row>
    <row r="162" spans="1:13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41"/>
      <c r="E162" s="40"/>
      <c r="F162" s="19"/>
      <c r="G162" s="19"/>
      <c r="H162" s="42"/>
      <c r="I162" s="42"/>
      <c r="J162" s="26" t="str">
        <f t="shared" si="4"/>
        <v>Няма избран доставчик</v>
      </c>
      <c r="M162" s="12" t="str">
        <f t="shared" si="5"/>
        <v xml:space="preserve">Не е избран доствачик -  -  - общa стойност: </v>
      </c>
    </row>
    <row r="163" spans="1:13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41"/>
      <c r="E163" s="40"/>
      <c r="F163" s="19"/>
      <c r="G163" s="19"/>
      <c r="H163" s="42"/>
      <c r="I163" s="42"/>
      <c r="J163" s="26" t="str">
        <f t="shared" si="4"/>
        <v>Няма избран доставчик</v>
      </c>
      <c r="M163" s="12" t="str">
        <f t="shared" si="5"/>
        <v xml:space="preserve">Не е избран доствачик -  -  - общa стойност: </v>
      </c>
    </row>
    <row r="164" spans="1:13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41"/>
      <c r="E164" s="40"/>
      <c r="F164" s="19"/>
      <c r="G164" s="19"/>
      <c r="H164" s="42"/>
      <c r="I164" s="42"/>
      <c r="J164" s="26" t="str">
        <f t="shared" si="4"/>
        <v>Няма избран доставчик</v>
      </c>
      <c r="M164" s="12" t="str">
        <f t="shared" si="5"/>
        <v xml:space="preserve">Не е избран доствачик -  -  - общa стойност: </v>
      </c>
    </row>
    <row r="165" spans="1:13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41"/>
      <c r="E165" s="40"/>
      <c r="F165" s="19"/>
      <c r="G165" s="19"/>
      <c r="H165" s="42"/>
      <c r="I165" s="42"/>
      <c r="J165" s="26" t="str">
        <f t="shared" si="4"/>
        <v>Няма избран доставчик</v>
      </c>
      <c r="M165" s="12" t="str">
        <f t="shared" si="5"/>
        <v xml:space="preserve">Не е избран доствачик -  -  - общa стойност: </v>
      </c>
    </row>
    <row r="166" spans="1:13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41"/>
      <c r="E166" s="40"/>
      <c r="F166" s="19"/>
      <c r="G166" s="19"/>
      <c r="H166" s="42"/>
      <c r="I166" s="42"/>
      <c r="J166" s="26" t="str">
        <f t="shared" si="4"/>
        <v>Няма избран доставчик</v>
      </c>
      <c r="M166" s="12" t="str">
        <f t="shared" si="5"/>
        <v xml:space="preserve">Не е избран доствачик -  -  - общa стойност: </v>
      </c>
    </row>
    <row r="167" spans="1:13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41"/>
      <c r="E167" s="40"/>
      <c r="F167" s="19"/>
      <c r="G167" s="19"/>
      <c r="H167" s="42"/>
      <c r="I167" s="42"/>
      <c r="J167" s="26" t="str">
        <f t="shared" si="4"/>
        <v>Няма избран доставчик</v>
      </c>
      <c r="M167" s="12" t="str">
        <f t="shared" si="5"/>
        <v xml:space="preserve">Не е избран доствачик -  -  - общa стойност: </v>
      </c>
    </row>
    <row r="168" spans="1:13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41"/>
      <c r="E168" s="40"/>
      <c r="F168" s="19"/>
      <c r="G168" s="19"/>
      <c r="H168" s="42"/>
      <c r="I168" s="42"/>
      <c r="J168" s="26" t="str">
        <f t="shared" si="4"/>
        <v>Няма избран доставчик</v>
      </c>
      <c r="M168" s="12" t="str">
        <f t="shared" si="5"/>
        <v xml:space="preserve">Не е избран доствачик -  -  - общa стойност: </v>
      </c>
    </row>
    <row r="169" spans="1:13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41"/>
      <c r="E169" s="40"/>
      <c r="F169" s="19"/>
      <c r="G169" s="19"/>
      <c r="H169" s="42"/>
      <c r="I169" s="42"/>
      <c r="J169" s="26" t="str">
        <f t="shared" si="4"/>
        <v>Няма избран доставчик</v>
      </c>
      <c r="M169" s="12" t="str">
        <f t="shared" si="5"/>
        <v xml:space="preserve">Не е избран доствачик -  -  - общa стойност: </v>
      </c>
    </row>
    <row r="170" spans="1:13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41"/>
      <c r="E170" s="40"/>
      <c r="F170" s="19"/>
      <c r="G170" s="19"/>
      <c r="H170" s="42"/>
      <c r="I170" s="42"/>
      <c r="J170" s="26" t="str">
        <f t="shared" si="4"/>
        <v>Няма избран доставчик</v>
      </c>
      <c r="M170" s="12" t="str">
        <f t="shared" si="5"/>
        <v xml:space="preserve">Не е избран доствачик -  -  - общa стойност: </v>
      </c>
    </row>
    <row r="171" spans="1:13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41"/>
      <c r="E171" s="40"/>
      <c r="F171" s="19"/>
      <c r="G171" s="19"/>
      <c r="H171" s="42"/>
      <c r="I171" s="42"/>
      <c r="J171" s="26" t="str">
        <f t="shared" si="4"/>
        <v>Няма избран доставчик</v>
      </c>
      <c r="M171" s="12" t="str">
        <f t="shared" si="5"/>
        <v xml:space="preserve">Не е избран доствачик -  -  - общa стойност: </v>
      </c>
    </row>
    <row r="172" spans="1:13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41"/>
      <c r="E172" s="40"/>
      <c r="F172" s="19"/>
      <c r="G172" s="19"/>
      <c r="H172" s="42"/>
      <c r="I172" s="42"/>
      <c r="J172" s="26" t="str">
        <f t="shared" si="4"/>
        <v>Няма избран доставчик</v>
      </c>
      <c r="M172" s="12" t="str">
        <f t="shared" si="5"/>
        <v xml:space="preserve">Не е избран доствачик -  -  - общa стойност: </v>
      </c>
    </row>
    <row r="173" spans="1:13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41"/>
      <c r="E173" s="40"/>
      <c r="F173" s="19"/>
      <c r="G173" s="19"/>
      <c r="H173" s="42"/>
      <c r="I173" s="42"/>
      <c r="J173" s="26" t="str">
        <f t="shared" si="4"/>
        <v>Няма избран доставчик</v>
      </c>
      <c r="M173" s="12" t="str">
        <f t="shared" si="5"/>
        <v xml:space="preserve">Не е избран доствачик -  -  - общa стойност: </v>
      </c>
    </row>
    <row r="174" spans="1:13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41"/>
      <c r="E174" s="40"/>
      <c r="F174" s="19"/>
      <c r="G174" s="19"/>
      <c r="H174" s="42"/>
      <c r="I174" s="42"/>
      <c r="J174" s="26" t="str">
        <f t="shared" si="4"/>
        <v>Няма избран доставчик</v>
      </c>
      <c r="M174" s="12" t="str">
        <f t="shared" si="5"/>
        <v xml:space="preserve">Не е избран доствачик -  -  - общa стойност: </v>
      </c>
    </row>
    <row r="175" spans="1:13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41"/>
      <c r="E175" s="40"/>
      <c r="F175" s="19"/>
      <c r="G175" s="19"/>
      <c r="H175" s="42"/>
      <c r="I175" s="42"/>
      <c r="J175" s="26" t="str">
        <f t="shared" si="4"/>
        <v>Няма избран доставчик</v>
      </c>
      <c r="M175" s="12" t="str">
        <f t="shared" si="5"/>
        <v xml:space="preserve">Не е избран доствачик -  -  - общa стойност: </v>
      </c>
    </row>
    <row r="176" spans="1:13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41"/>
      <c r="E176" s="40"/>
      <c r="F176" s="19"/>
      <c r="G176" s="19"/>
      <c r="H176" s="42"/>
      <c r="I176" s="42"/>
      <c r="J176" s="26" t="str">
        <f t="shared" si="4"/>
        <v>Няма избран доставчик</v>
      </c>
      <c r="M176" s="12" t="str">
        <f t="shared" si="5"/>
        <v xml:space="preserve">Не е избран доствачик -  -  - общa стойност: </v>
      </c>
    </row>
    <row r="177" spans="1:13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41"/>
      <c r="E177" s="40"/>
      <c r="F177" s="19"/>
      <c r="G177" s="19"/>
      <c r="H177" s="42"/>
      <c r="I177" s="42"/>
      <c r="J177" s="26" t="str">
        <f t="shared" si="4"/>
        <v>Няма избран доставчик</v>
      </c>
      <c r="M177" s="12" t="str">
        <f t="shared" si="5"/>
        <v xml:space="preserve">Не е избран доствачик -  -  - общa стойност: </v>
      </c>
    </row>
    <row r="178" spans="1:13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41"/>
      <c r="E178" s="40"/>
      <c r="F178" s="19"/>
      <c r="G178" s="19"/>
      <c r="H178" s="42"/>
      <c r="I178" s="42"/>
      <c r="J178" s="26" t="str">
        <f t="shared" si="4"/>
        <v>Няма избран доставчик</v>
      </c>
      <c r="M178" s="12" t="str">
        <f t="shared" si="5"/>
        <v xml:space="preserve">Не е избран доствачик -  -  - общa стойност: </v>
      </c>
    </row>
    <row r="179" spans="1:13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41"/>
      <c r="E179" s="40"/>
      <c r="F179" s="19"/>
      <c r="G179" s="19"/>
      <c r="H179" s="42"/>
      <c r="I179" s="42"/>
      <c r="J179" s="26" t="str">
        <f t="shared" si="4"/>
        <v>Няма избран доставчик</v>
      </c>
      <c r="M179" s="12" t="str">
        <f t="shared" si="5"/>
        <v xml:space="preserve">Не е избран доствачик -  -  - общa стойност: </v>
      </c>
    </row>
    <row r="180" spans="1:13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41"/>
      <c r="E180" s="40"/>
      <c r="F180" s="19"/>
      <c r="G180" s="19"/>
      <c r="H180" s="42"/>
      <c r="I180" s="42"/>
      <c r="J180" s="26" t="str">
        <f t="shared" si="4"/>
        <v>Няма избран доставчик</v>
      </c>
      <c r="M180" s="12" t="str">
        <f t="shared" si="5"/>
        <v xml:space="preserve">Не е избран доствачик -  -  - общa стойност: </v>
      </c>
    </row>
    <row r="181" spans="1:13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41"/>
      <c r="E181" s="40"/>
      <c r="F181" s="19"/>
      <c r="G181" s="19"/>
      <c r="H181" s="42"/>
      <c r="I181" s="42"/>
      <c r="J181" s="26" t="str">
        <f t="shared" si="4"/>
        <v>Няма избран доставчик</v>
      </c>
      <c r="M181" s="12" t="str">
        <f t="shared" si="5"/>
        <v xml:space="preserve">Не е избран доствачик -  -  - общa стойност: </v>
      </c>
    </row>
    <row r="182" spans="1:13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41"/>
      <c r="E182" s="40"/>
      <c r="F182" s="19"/>
      <c r="G182" s="19"/>
      <c r="H182" s="42"/>
      <c r="I182" s="42"/>
      <c r="J182" s="26" t="str">
        <f t="shared" si="4"/>
        <v>Няма избран доставчик</v>
      </c>
      <c r="M182" s="12" t="str">
        <f t="shared" si="5"/>
        <v xml:space="preserve">Не е избран доствачик -  -  - общa стойност: </v>
      </c>
    </row>
    <row r="183" spans="1:13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41"/>
      <c r="E183" s="40"/>
      <c r="F183" s="19"/>
      <c r="G183" s="19"/>
      <c r="H183" s="42"/>
      <c r="I183" s="42"/>
      <c r="J183" s="26" t="str">
        <f t="shared" si="4"/>
        <v>Няма избран доставчик</v>
      </c>
      <c r="M183" s="12" t="str">
        <f t="shared" si="5"/>
        <v xml:space="preserve">Не е избран доствачик -  -  - общa стойност: </v>
      </c>
    </row>
    <row r="184" spans="1:13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41"/>
      <c r="E184" s="40"/>
      <c r="F184" s="19"/>
      <c r="G184" s="19"/>
      <c r="H184" s="42"/>
      <c r="I184" s="42"/>
      <c r="J184" s="26" t="str">
        <f t="shared" si="4"/>
        <v>Няма избран доставчик</v>
      </c>
      <c r="M184" s="12" t="str">
        <f t="shared" si="5"/>
        <v xml:space="preserve">Не е избран доствачик -  -  - общa стойност: </v>
      </c>
    </row>
    <row r="185" spans="1:13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41"/>
      <c r="E185" s="40"/>
      <c r="F185" s="19"/>
      <c r="G185" s="19"/>
      <c r="H185" s="42"/>
      <c r="I185" s="42"/>
      <c r="J185" s="26" t="str">
        <f t="shared" si="4"/>
        <v>Няма избран доставчик</v>
      </c>
      <c r="M185" s="12" t="str">
        <f t="shared" si="5"/>
        <v xml:space="preserve">Не е избран доствачик -  -  - общa стойност: </v>
      </c>
    </row>
    <row r="186" spans="1:13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41"/>
      <c r="E186" s="40"/>
      <c r="F186" s="19"/>
      <c r="G186" s="19"/>
      <c r="H186" s="42"/>
      <c r="I186" s="42"/>
      <c r="J186" s="26" t="str">
        <f t="shared" si="4"/>
        <v>Няма избран доставчик</v>
      </c>
      <c r="M186" s="12" t="str">
        <f t="shared" si="5"/>
        <v xml:space="preserve">Не е избран доствачик -  -  - общa стойност: </v>
      </c>
    </row>
    <row r="187" spans="1:13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41"/>
      <c r="E187" s="40"/>
      <c r="F187" s="19"/>
      <c r="G187" s="19"/>
      <c r="H187" s="42"/>
      <c r="I187" s="42"/>
      <c r="J187" s="26" t="str">
        <f t="shared" si="4"/>
        <v>Няма избран доставчик</v>
      </c>
      <c r="M187" s="12" t="str">
        <f t="shared" si="5"/>
        <v xml:space="preserve">Не е избран доствачик -  -  - общa стойност: </v>
      </c>
    </row>
    <row r="188" spans="1:13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41"/>
      <c r="E188" s="40"/>
      <c r="F188" s="19"/>
      <c r="G188" s="19"/>
      <c r="H188" s="42"/>
      <c r="I188" s="42"/>
      <c r="J188" s="26" t="str">
        <f t="shared" si="4"/>
        <v>Няма избран доставчик</v>
      </c>
      <c r="M188" s="12" t="str">
        <f t="shared" si="5"/>
        <v xml:space="preserve">Не е избран доствачик -  -  - общa стойност: </v>
      </c>
    </row>
    <row r="189" spans="1:13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41"/>
      <c r="E189" s="40"/>
      <c r="F189" s="19"/>
      <c r="G189" s="19"/>
      <c r="H189" s="42"/>
      <c r="I189" s="42"/>
      <c r="J189" s="26" t="str">
        <f t="shared" si="4"/>
        <v>Няма избран доставчик</v>
      </c>
      <c r="M189" s="12" t="str">
        <f t="shared" si="5"/>
        <v xml:space="preserve">Не е избран доствачик -  -  - общa стойност: </v>
      </c>
    </row>
    <row r="190" spans="1:13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41"/>
      <c r="E190" s="40"/>
      <c r="F190" s="19"/>
      <c r="G190" s="19"/>
      <c r="H190" s="42"/>
      <c r="I190" s="42"/>
      <c r="J190" s="26" t="str">
        <f t="shared" si="4"/>
        <v>Няма избран доставчик</v>
      </c>
      <c r="M190" s="12" t="str">
        <f t="shared" si="5"/>
        <v xml:space="preserve">Не е избран доствачик -  -  - общa стойност: </v>
      </c>
    </row>
    <row r="191" spans="1:13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41"/>
      <c r="E191" s="40"/>
      <c r="F191" s="19"/>
      <c r="G191" s="19"/>
      <c r="H191" s="42"/>
      <c r="I191" s="42"/>
      <c r="J191" s="26" t="str">
        <f t="shared" si="4"/>
        <v>Няма избран доставчик</v>
      </c>
      <c r="M191" s="12" t="str">
        <f t="shared" si="5"/>
        <v xml:space="preserve">Не е избран доствачик -  -  - общa стойност: </v>
      </c>
    </row>
    <row r="192" spans="1:13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41"/>
      <c r="E192" s="40"/>
      <c r="F192" s="19"/>
      <c r="G192" s="19"/>
      <c r="H192" s="42"/>
      <c r="I192" s="42"/>
      <c r="J192" s="26" t="str">
        <f t="shared" si="4"/>
        <v>Няма избран доставчик</v>
      </c>
      <c r="M192" s="12" t="str">
        <f t="shared" si="5"/>
        <v xml:space="preserve">Не е избран доствачик -  -  - общa стойност: </v>
      </c>
    </row>
    <row r="193" spans="1:13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41"/>
      <c r="E193" s="40"/>
      <c r="F193" s="19"/>
      <c r="G193" s="19"/>
      <c r="H193" s="42"/>
      <c r="I193" s="42"/>
      <c r="J193" s="26" t="str">
        <f t="shared" si="4"/>
        <v>Няма избран доставчик</v>
      </c>
      <c r="M193" s="12" t="str">
        <f t="shared" si="5"/>
        <v xml:space="preserve">Не е избран доствачик -  -  - общa стойност: </v>
      </c>
    </row>
    <row r="194" spans="1:13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41"/>
      <c r="E194" s="40"/>
      <c r="F194" s="19"/>
      <c r="G194" s="19"/>
      <c r="H194" s="42"/>
      <c r="I194" s="42"/>
      <c r="J194" s="26" t="str">
        <f t="shared" si="4"/>
        <v>Няма избран доставчик</v>
      </c>
      <c r="M194" s="12" t="str">
        <f t="shared" si="5"/>
        <v xml:space="preserve">Не е избран доствачик -  -  - общa стойност: </v>
      </c>
    </row>
    <row r="195" spans="1:13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41"/>
      <c r="E195" s="40"/>
      <c r="F195" s="19"/>
      <c r="G195" s="19"/>
      <c r="H195" s="42"/>
      <c r="I195" s="42"/>
      <c r="J195" s="26" t="str">
        <f t="shared" si="4"/>
        <v>Няма избран доставчик</v>
      </c>
      <c r="M195" s="12" t="str">
        <f t="shared" si="5"/>
        <v xml:space="preserve">Не е избран доствачик -  -  - общa стойност: </v>
      </c>
    </row>
    <row r="196" spans="1:13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41"/>
      <c r="E196" s="40"/>
      <c r="F196" s="19"/>
      <c r="G196" s="19"/>
      <c r="H196" s="42"/>
      <c r="I196" s="42"/>
      <c r="J196" s="26" t="str">
        <f t="shared" ref="J196:J259" si="6">IF(B196&lt;&gt;"",IF(AND(D196&lt;&gt;"",E196&lt;&gt;"",H196&lt;&gt;"",I196&lt;&gt;""),"","Задължителни полета - Наименование/Дата/сума без ДДС/сума с ДДС"),"Няма избран доставчик")</f>
        <v>Няма избран доставчик</v>
      </c>
      <c r="M196" s="12" t="str">
        <f t="shared" ref="M196:M259" si="7">C196&amp;" - "&amp;D196&amp;" - "&amp;F196&amp;" - общa стойност: "&amp;I196</f>
        <v xml:space="preserve">Не е избран доствачик -  -  - общa стойност: </v>
      </c>
    </row>
    <row r="197" spans="1:13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41"/>
      <c r="E197" s="40"/>
      <c r="F197" s="19"/>
      <c r="G197" s="19"/>
      <c r="H197" s="42"/>
      <c r="I197" s="42"/>
      <c r="J197" s="26" t="str">
        <f t="shared" si="6"/>
        <v>Няма избран доставчик</v>
      </c>
      <c r="M197" s="12" t="str">
        <f t="shared" si="7"/>
        <v xml:space="preserve">Не е избран доствачик -  -  - общa стойност: </v>
      </c>
    </row>
    <row r="198" spans="1:13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41"/>
      <c r="E198" s="40"/>
      <c r="F198" s="19"/>
      <c r="G198" s="19"/>
      <c r="H198" s="42"/>
      <c r="I198" s="42"/>
      <c r="J198" s="26" t="str">
        <f t="shared" si="6"/>
        <v>Няма избран доставчик</v>
      </c>
      <c r="M198" s="12" t="str">
        <f t="shared" si="7"/>
        <v xml:space="preserve">Не е избран доствачик -  -  - общa стойност: </v>
      </c>
    </row>
    <row r="199" spans="1:13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41"/>
      <c r="E199" s="40"/>
      <c r="F199" s="19"/>
      <c r="G199" s="19"/>
      <c r="H199" s="42"/>
      <c r="I199" s="42"/>
      <c r="J199" s="26" t="str">
        <f t="shared" si="6"/>
        <v>Няма избран доставчик</v>
      </c>
      <c r="M199" s="12" t="str">
        <f t="shared" si="7"/>
        <v xml:space="preserve">Не е избран доствачик -  -  - общa стойност: </v>
      </c>
    </row>
    <row r="200" spans="1:13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41"/>
      <c r="E200" s="40"/>
      <c r="F200" s="19"/>
      <c r="G200" s="19"/>
      <c r="H200" s="42"/>
      <c r="I200" s="42"/>
      <c r="J200" s="26" t="str">
        <f t="shared" si="6"/>
        <v>Няма избран доставчик</v>
      </c>
      <c r="M200" s="12" t="str">
        <f t="shared" si="7"/>
        <v xml:space="preserve">Не е избран доствачик -  -  - общa стойност: </v>
      </c>
    </row>
    <row r="201" spans="1:13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41"/>
      <c r="E201" s="40"/>
      <c r="F201" s="19"/>
      <c r="G201" s="19"/>
      <c r="H201" s="42"/>
      <c r="I201" s="42"/>
      <c r="J201" s="26" t="str">
        <f t="shared" si="6"/>
        <v>Няма избран доставчик</v>
      </c>
      <c r="M201" s="12" t="str">
        <f t="shared" si="7"/>
        <v xml:space="preserve">Не е избран доствачик -  -  - общa стойност: </v>
      </c>
    </row>
    <row r="202" spans="1:13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41"/>
      <c r="E202" s="40"/>
      <c r="F202" s="19"/>
      <c r="G202" s="19"/>
      <c r="H202" s="42"/>
      <c r="I202" s="42"/>
      <c r="J202" s="26" t="str">
        <f t="shared" si="6"/>
        <v>Няма избран доставчик</v>
      </c>
      <c r="M202" s="12" t="str">
        <f t="shared" si="7"/>
        <v xml:space="preserve">Не е избран доствачик -  -  - общa стойност: </v>
      </c>
    </row>
    <row r="203" spans="1:13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41"/>
      <c r="E203" s="40"/>
      <c r="F203" s="19"/>
      <c r="G203" s="19"/>
      <c r="H203" s="42"/>
      <c r="I203" s="42"/>
      <c r="J203" s="26" t="str">
        <f t="shared" si="6"/>
        <v>Няма избран доставчик</v>
      </c>
      <c r="M203" s="12" t="str">
        <f t="shared" si="7"/>
        <v xml:space="preserve">Не е избран доствачик -  -  - общa стойност: </v>
      </c>
    </row>
    <row r="204" spans="1:13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41"/>
      <c r="E204" s="40"/>
      <c r="F204" s="19"/>
      <c r="G204" s="19"/>
      <c r="H204" s="42"/>
      <c r="I204" s="42"/>
      <c r="J204" s="26" t="str">
        <f t="shared" si="6"/>
        <v>Няма избран доставчик</v>
      </c>
      <c r="M204" s="12" t="str">
        <f t="shared" si="7"/>
        <v xml:space="preserve">Не е избран доствачик -  -  - общa стойност: </v>
      </c>
    </row>
    <row r="205" spans="1:13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41"/>
      <c r="E205" s="40"/>
      <c r="F205" s="19"/>
      <c r="G205" s="19"/>
      <c r="H205" s="42"/>
      <c r="I205" s="42"/>
      <c r="J205" s="26" t="str">
        <f t="shared" si="6"/>
        <v>Няма избран доставчик</v>
      </c>
      <c r="M205" s="12" t="str">
        <f t="shared" si="7"/>
        <v xml:space="preserve">Не е избран доствачик -  -  - общa стойност: </v>
      </c>
    </row>
    <row r="206" spans="1:13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41"/>
      <c r="E206" s="40"/>
      <c r="F206" s="19"/>
      <c r="G206" s="19"/>
      <c r="H206" s="42"/>
      <c r="I206" s="42"/>
      <c r="J206" s="26" t="str">
        <f t="shared" si="6"/>
        <v>Няма избран доставчик</v>
      </c>
      <c r="M206" s="12" t="str">
        <f t="shared" si="7"/>
        <v xml:space="preserve">Не е избран доствачик -  -  - общa стойност: </v>
      </c>
    </row>
    <row r="207" spans="1:13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41"/>
      <c r="E207" s="40"/>
      <c r="F207" s="19"/>
      <c r="G207" s="19"/>
      <c r="H207" s="42"/>
      <c r="I207" s="42"/>
      <c r="J207" s="26" t="str">
        <f t="shared" si="6"/>
        <v>Няма избран доставчик</v>
      </c>
      <c r="M207" s="12" t="str">
        <f t="shared" si="7"/>
        <v xml:space="preserve">Не е избран доствачик -  -  - общa стойност: </v>
      </c>
    </row>
    <row r="208" spans="1:13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41"/>
      <c r="E208" s="40"/>
      <c r="F208" s="19"/>
      <c r="G208" s="19"/>
      <c r="H208" s="42"/>
      <c r="I208" s="42"/>
      <c r="J208" s="26" t="str">
        <f t="shared" si="6"/>
        <v>Няма избран доставчик</v>
      </c>
      <c r="M208" s="12" t="str">
        <f t="shared" si="7"/>
        <v xml:space="preserve">Не е избран доствачик -  -  - общa стойност: </v>
      </c>
    </row>
    <row r="209" spans="1:13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41"/>
      <c r="E209" s="40"/>
      <c r="F209" s="19"/>
      <c r="G209" s="19"/>
      <c r="H209" s="42"/>
      <c r="I209" s="42"/>
      <c r="J209" s="26" t="str">
        <f t="shared" si="6"/>
        <v>Няма избран доставчик</v>
      </c>
      <c r="M209" s="12" t="str">
        <f t="shared" si="7"/>
        <v xml:space="preserve">Не е избран доствачик -  -  - общa стойност: </v>
      </c>
    </row>
    <row r="210" spans="1:13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41"/>
      <c r="E210" s="40"/>
      <c r="F210" s="19"/>
      <c r="G210" s="19"/>
      <c r="H210" s="42"/>
      <c r="I210" s="42"/>
      <c r="J210" s="26" t="str">
        <f t="shared" si="6"/>
        <v>Няма избран доставчик</v>
      </c>
      <c r="M210" s="12" t="str">
        <f t="shared" si="7"/>
        <v xml:space="preserve">Не е избран доствачик -  -  - общa стойност: </v>
      </c>
    </row>
    <row r="211" spans="1:13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41"/>
      <c r="E211" s="40"/>
      <c r="F211" s="19"/>
      <c r="G211" s="19"/>
      <c r="H211" s="42"/>
      <c r="I211" s="42"/>
      <c r="J211" s="26" t="str">
        <f t="shared" si="6"/>
        <v>Няма избран доставчик</v>
      </c>
      <c r="M211" s="12" t="str">
        <f t="shared" si="7"/>
        <v xml:space="preserve">Не е избран доствачик -  -  - общa стойност: </v>
      </c>
    </row>
    <row r="212" spans="1:13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41"/>
      <c r="E212" s="40"/>
      <c r="F212" s="19"/>
      <c r="G212" s="19"/>
      <c r="H212" s="42"/>
      <c r="I212" s="42"/>
      <c r="J212" s="26" t="str">
        <f t="shared" si="6"/>
        <v>Няма избран доставчик</v>
      </c>
      <c r="M212" s="12" t="str">
        <f t="shared" si="7"/>
        <v xml:space="preserve">Не е избран доствачик -  -  - общa стойност: </v>
      </c>
    </row>
    <row r="213" spans="1:13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41"/>
      <c r="E213" s="40"/>
      <c r="F213" s="19"/>
      <c r="G213" s="19"/>
      <c r="H213" s="42"/>
      <c r="I213" s="42"/>
      <c r="J213" s="26" t="str">
        <f t="shared" si="6"/>
        <v>Няма избран доставчик</v>
      </c>
      <c r="M213" s="12" t="str">
        <f t="shared" si="7"/>
        <v xml:space="preserve">Не е избран доствачик -  -  - общa стойност: </v>
      </c>
    </row>
    <row r="214" spans="1:13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41"/>
      <c r="E214" s="40"/>
      <c r="F214" s="19"/>
      <c r="G214" s="19"/>
      <c r="H214" s="42"/>
      <c r="I214" s="42"/>
      <c r="J214" s="26" t="str">
        <f t="shared" si="6"/>
        <v>Няма избран доставчик</v>
      </c>
      <c r="M214" s="12" t="str">
        <f t="shared" si="7"/>
        <v xml:space="preserve">Не е избран доствачик -  -  - общa стойност: </v>
      </c>
    </row>
    <row r="215" spans="1:13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41"/>
      <c r="E215" s="40"/>
      <c r="F215" s="19"/>
      <c r="G215" s="19"/>
      <c r="H215" s="42"/>
      <c r="I215" s="42"/>
      <c r="J215" s="26" t="str">
        <f t="shared" si="6"/>
        <v>Няма избран доставчик</v>
      </c>
      <c r="M215" s="12" t="str">
        <f t="shared" si="7"/>
        <v xml:space="preserve">Не е избран доствачик -  -  - общa стойност: </v>
      </c>
    </row>
    <row r="216" spans="1:13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41"/>
      <c r="E216" s="40"/>
      <c r="F216" s="19"/>
      <c r="G216" s="19"/>
      <c r="H216" s="42"/>
      <c r="I216" s="42"/>
      <c r="J216" s="26" t="str">
        <f t="shared" si="6"/>
        <v>Няма избран доставчик</v>
      </c>
      <c r="M216" s="12" t="str">
        <f t="shared" si="7"/>
        <v xml:space="preserve">Не е избран доствачик -  -  - общa стойност: </v>
      </c>
    </row>
    <row r="217" spans="1:13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41"/>
      <c r="E217" s="40"/>
      <c r="F217" s="19"/>
      <c r="G217" s="19"/>
      <c r="H217" s="42"/>
      <c r="I217" s="42"/>
      <c r="J217" s="26" t="str">
        <f t="shared" si="6"/>
        <v>Няма избран доставчик</v>
      </c>
      <c r="M217" s="12" t="str">
        <f t="shared" si="7"/>
        <v xml:space="preserve">Не е избран доствачик -  -  - общa стойност: </v>
      </c>
    </row>
    <row r="218" spans="1:13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41"/>
      <c r="E218" s="40"/>
      <c r="F218" s="19"/>
      <c r="G218" s="19"/>
      <c r="H218" s="42"/>
      <c r="I218" s="42"/>
      <c r="J218" s="26" t="str">
        <f t="shared" si="6"/>
        <v>Няма избран доставчик</v>
      </c>
      <c r="M218" s="12" t="str">
        <f t="shared" si="7"/>
        <v xml:space="preserve">Не е избран доствачик -  -  - общa стойност: </v>
      </c>
    </row>
    <row r="219" spans="1:13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41"/>
      <c r="E219" s="40"/>
      <c r="F219" s="19"/>
      <c r="G219" s="19"/>
      <c r="H219" s="42"/>
      <c r="I219" s="42"/>
      <c r="J219" s="26" t="str">
        <f t="shared" si="6"/>
        <v>Няма избран доставчик</v>
      </c>
      <c r="M219" s="12" t="str">
        <f t="shared" si="7"/>
        <v xml:space="preserve">Не е избран доствачик -  -  - общa стойност: </v>
      </c>
    </row>
    <row r="220" spans="1:13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41"/>
      <c r="E220" s="40"/>
      <c r="F220" s="19"/>
      <c r="G220" s="19"/>
      <c r="H220" s="42"/>
      <c r="I220" s="42"/>
      <c r="J220" s="26" t="str">
        <f t="shared" si="6"/>
        <v>Няма избран доставчик</v>
      </c>
      <c r="M220" s="12" t="str">
        <f t="shared" si="7"/>
        <v xml:space="preserve">Не е избран доствачик -  -  - общa стойност: </v>
      </c>
    </row>
    <row r="221" spans="1:13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41"/>
      <c r="E221" s="40"/>
      <c r="F221" s="19"/>
      <c r="G221" s="19"/>
      <c r="H221" s="42"/>
      <c r="I221" s="42"/>
      <c r="J221" s="26" t="str">
        <f t="shared" si="6"/>
        <v>Няма избран доставчик</v>
      </c>
      <c r="M221" s="12" t="str">
        <f t="shared" si="7"/>
        <v xml:space="preserve">Не е избран доствачик -  -  - общa стойност: </v>
      </c>
    </row>
    <row r="222" spans="1:13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41"/>
      <c r="E222" s="40"/>
      <c r="F222" s="19"/>
      <c r="G222" s="19"/>
      <c r="H222" s="42"/>
      <c r="I222" s="42"/>
      <c r="J222" s="26" t="str">
        <f t="shared" si="6"/>
        <v>Няма избран доставчик</v>
      </c>
      <c r="M222" s="12" t="str">
        <f t="shared" si="7"/>
        <v xml:space="preserve">Не е избран доствачик -  -  - общa стойност: </v>
      </c>
    </row>
    <row r="223" spans="1:13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41"/>
      <c r="E223" s="40"/>
      <c r="F223" s="19"/>
      <c r="G223" s="19"/>
      <c r="H223" s="42"/>
      <c r="I223" s="42"/>
      <c r="J223" s="26" t="str">
        <f t="shared" si="6"/>
        <v>Няма избран доставчик</v>
      </c>
      <c r="M223" s="12" t="str">
        <f t="shared" si="7"/>
        <v xml:space="preserve">Не е избран доствачик -  -  - общa стойност: </v>
      </c>
    </row>
    <row r="224" spans="1:13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41"/>
      <c r="E224" s="40"/>
      <c r="F224" s="19"/>
      <c r="G224" s="19"/>
      <c r="H224" s="42"/>
      <c r="I224" s="42"/>
      <c r="J224" s="26" t="str">
        <f t="shared" si="6"/>
        <v>Няма избран доставчик</v>
      </c>
      <c r="M224" s="12" t="str">
        <f t="shared" si="7"/>
        <v xml:space="preserve">Не е избран доствачик -  -  - общa стойност: </v>
      </c>
    </row>
    <row r="225" spans="1:13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41"/>
      <c r="E225" s="40"/>
      <c r="F225" s="19"/>
      <c r="G225" s="19"/>
      <c r="H225" s="42"/>
      <c r="I225" s="42"/>
      <c r="J225" s="26" t="str">
        <f t="shared" si="6"/>
        <v>Няма избран доставчик</v>
      </c>
      <c r="M225" s="12" t="str">
        <f t="shared" si="7"/>
        <v xml:space="preserve">Не е избран доствачик -  -  - общa стойност: </v>
      </c>
    </row>
    <row r="226" spans="1:13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41"/>
      <c r="E226" s="40"/>
      <c r="F226" s="19"/>
      <c r="G226" s="19"/>
      <c r="H226" s="42"/>
      <c r="I226" s="42"/>
      <c r="J226" s="26" t="str">
        <f t="shared" si="6"/>
        <v>Няма избран доставчик</v>
      </c>
      <c r="M226" s="12" t="str">
        <f t="shared" si="7"/>
        <v xml:space="preserve">Не е избран доствачик -  -  - общa стойност: </v>
      </c>
    </row>
    <row r="227" spans="1:13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41"/>
      <c r="E227" s="40"/>
      <c r="F227" s="19"/>
      <c r="G227" s="19"/>
      <c r="H227" s="42"/>
      <c r="I227" s="42"/>
      <c r="J227" s="26" t="str">
        <f t="shared" si="6"/>
        <v>Няма избран доставчик</v>
      </c>
      <c r="M227" s="12" t="str">
        <f t="shared" si="7"/>
        <v xml:space="preserve">Не е избран доствачик -  -  - общa стойност: </v>
      </c>
    </row>
    <row r="228" spans="1:13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41"/>
      <c r="E228" s="40"/>
      <c r="F228" s="19"/>
      <c r="G228" s="19"/>
      <c r="H228" s="42"/>
      <c r="I228" s="42"/>
      <c r="J228" s="26" t="str">
        <f t="shared" si="6"/>
        <v>Няма избран доставчик</v>
      </c>
      <c r="M228" s="12" t="str">
        <f t="shared" si="7"/>
        <v xml:space="preserve">Не е избран доствачик -  -  - общa стойност: </v>
      </c>
    </row>
    <row r="229" spans="1:13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41"/>
      <c r="E229" s="40"/>
      <c r="F229" s="19"/>
      <c r="G229" s="19"/>
      <c r="H229" s="42"/>
      <c r="I229" s="42"/>
      <c r="J229" s="26" t="str">
        <f t="shared" si="6"/>
        <v>Няма избран доставчик</v>
      </c>
      <c r="M229" s="12" t="str">
        <f t="shared" si="7"/>
        <v xml:space="preserve">Не е избран доствачик -  -  - общa стойност: </v>
      </c>
    </row>
    <row r="230" spans="1:13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41"/>
      <c r="E230" s="40"/>
      <c r="F230" s="19"/>
      <c r="G230" s="19"/>
      <c r="H230" s="42"/>
      <c r="I230" s="42"/>
      <c r="J230" s="26" t="str">
        <f t="shared" si="6"/>
        <v>Няма избран доставчик</v>
      </c>
      <c r="M230" s="12" t="str">
        <f t="shared" si="7"/>
        <v xml:space="preserve">Не е избран доствачик -  -  - общa стойност: </v>
      </c>
    </row>
    <row r="231" spans="1:13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41"/>
      <c r="E231" s="40"/>
      <c r="F231" s="19"/>
      <c r="G231" s="19"/>
      <c r="H231" s="42"/>
      <c r="I231" s="42"/>
      <c r="J231" s="26" t="str">
        <f t="shared" si="6"/>
        <v>Няма избран доставчик</v>
      </c>
      <c r="M231" s="12" t="str">
        <f t="shared" si="7"/>
        <v xml:space="preserve">Не е избран доствачик -  -  - общa стойност: </v>
      </c>
    </row>
    <row r="232" spans="1:13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41"/>
      <c r="E232" s="40"/>
      <c r="F232" s="19"/>
      <c r="G232" s="19"/>
      <c r="H232" s="42"/>
      <c r="I232" s="42"/>
      <c r="J232" s="26" t="str">
        <f t="shared" si="6"/>
        <v>Няма избран доставчик</v>
      </c>
      <c r="M232" s="12" t="str">
        <f t="shared" si="7"/>
        <v xml:space="preserve">Не е избран доствачик -  -  - общa стойност: </v>
      </c>
    </row>
    <row r="233" spans="1:13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41"/>
      <c r="E233" s="40"/>
      <c r="F233" s="19"/>
      <c r="G233" s="19"/>
      <c r="H233" s="42"/>
      <c r="I233" s="42"/>
      <c r="J233" s="26" t="str">
        <f t="shared" si="6"/>
        <v>Няма избран доставчик</v>
      </c>
      <c r="M233" s="12" t="str">
        <f t="shared" si="7"/>
        <v xml:space="preserve">Не е избран доствачик -  -  - общa стойност: </v>
      </c>
    </row>
    <row r="234" spans="1:13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41"/>
      <c r="E234" s="40"/>
      <c r="F234" s="19"/>
      <c r="G234" s="19"/>
      <c r="H234" s="42"/>
      <c r="I234" s="42"/>
      <c r="J234" s="26" t="str">
        <f t="shared" si="6"/>
        <v>Няма избран доставчик</v>
      </c>
      <c r="M234" s="12" t="str">
        <f t="shared" si="7"/>
        <v xml:space="preserve">Не е избран доствачик -  -  - общa стойност: </v>
      </c>
    </row>
    <row r="235" spans="1:13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41"/>
      <c r="E235" s="40"/>
      <c r="F235" s="19"/>
      <c r="G235" s="19"/>
      <c r="H235" s="42"/>
      <c r="I235" s="42"/>
      <c r="J235" s="26" t="str">
        <f t="shared" si="6"/>
        <v>Няма избран доставчик</v>
      </c>
      <c r="M235" s="12" t="str">
        <f t="shared" si="7"/>
        <v xml:space="preserve">Не е избран доствачик -  -  - общa стойност: </v>
      </c>
    </row>
    <row r="236" spans="1:13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41"/>
      <c r="E236" s="40"/>
      <c r="F236" s="19"/>
      <c r="G236" s="19"/>
      <c r="H236" s="42"/>
      <c r="I236" s="42"/>
      <c r="J236" s="26" t="str">
        <f t="shared" si="6"/>
        <v>Няма избран доставчик</v>
      </c>
      <c r="M236" s="12" t="str">
        <f t="shared" si="7"/>
        <v xml:space="preserve">Не е избран доствачик -  -  - общa стойност: </v>
      </c>
    </row>
    <row r="237" spans="1:13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41"/>
      <c r="E237" s="40"/>
      <c r="F237" s="19"/>
      <c r="G237" s="19"/>
      <c r="H237" s="42"/>
      <c r="I237" s="42"/>
      <c r="J237" s="26" t="str">
        <f t="shared" si="6"/>
        <v>Няма избран доставчик</v>
      </c>
      <c r="M237" s="12" t="str">
        <f t="shared" si="7"/>
        <v xml:space="preserve">Не е избран доствачик -  -  - общa стойност: </v>
      </c>
    </row>
    <row r="238" spans="1:13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41"/>
      <c r="E238" s="40"/>
      <c r="F238" s="19"/>
      <c r="G238" s="19"/>
      <c r="H238" s="42"/>
      <c r="I238" s="42"/>
      <c r="J238" s="26" t="str">
        <f t="shared" si="6"/>
        <v>Няма избран доставчик</v>
      </c>
      <c r="M238" s="12" t="str">
        <f t="shared" si="7"/>
        <v xml:space="preserve">Не е избран доствачик -  -  - общa стойност: </v>
      </c>
    </row>
    <row r="239" spans="1:13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41"/>
      <c r="E239" s="40"/>
      <c r="F239" s="19"/>
      <c r="G239" s="19"/>
      <c r="H239" s="42"/>
      <c r="I239" s="42"/>
      <c r="J239" s="26" t="str">
        <f t="shared" si="6"/>
        <v>Няма избран доставчик</v>
      </c>
      <c r="M239" s="12" t="str">
        <f t="shared" si="7"/>
        <v xml:space="preserve">Не е избран доствачик -  -  - общa стойност: </v>
      </c>
    </row>
    <row r="240" spans="1:13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41"/>
      <c r="E240" s="40"/>
      <c r="F240" s="19"/>
      <c r="G240" s="19"/>
      <c r="H240" s="42"/>
      <c r="I240" s="42"/>
      <c r="J240" s="26" t="str">
        <f t="shared" si="6"/>
        <v>Няма избран доставчик</v>
      </c>
      <c r="M240" s="12" t="str">
        <f t="shared" si="7"/>
        <v xml:space="preserve">Не е избран доствачик -  -  - общa стойност: </v>
      </c>
    </row>
    <row r="241" spans="1:13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41"/>
      <c r="E241" s="40"/>
      <c r="F241" s="19"/>
      <c r="G241" s="19"/>
      <c r="H241" s="42"/>
      <c r="I241" s="42"/>
      <c r="J241" s="26" t="str">
        <f t="shared" si="6"/>
        <v>Няма избран доставчик</v>
      </c>
      <c r="M241" s="12" t="str">
        <f t="shared" si="7"/>
        <v xml:space="preserve">Не е избран доствачик -  -  - общa стойност: </v>
      </c>
    </row>
    <row r="242" spans="1:13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41"/>
      <c r="E242" s="40"/>
      <c r="F242" s="19"/>
      <c r="G242" s="19"/>
      <c r="H242" s="42"/>
      <c r="I242" s="42"/>
      <c r="J242" s="26" t="str">
        <f t="shared" si="6"/>
        <v>Няма избран доставчик</v>
      </c>
      <c r="M242" s="12" t="str">
        <f t="shared" si="7"/>
        <v xml:space="preserve">Не е избран доствачик -  -  - общa стойност: </v>
      </c>
    </row>
    <row r="243" spans="1:13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41"/>
      <c r="E243" s="40"/>
      <c r="F243" s="19"/>
      <c r="G243" s="19"/>
      <c r="H243" s="42"/>
      <c r="I243" s="42"/>
      <c r="J243" s="26" t="str">
        <f t="shared" si="6"/>
        <v>Няма избран доставчик</v>
      </c>
      <c r="M243" s="12" t="str">
        <f t="shared" si="7"/>
        <v xml:space="preserve">Не е избран доствачик -  -  - общa стойност: </v>
      </c>
    </row>
    <row r="244" spans="1:13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41"/>
      <c r="E244" s="40"/>
      <c r="F244" s="19"/>
      <c r="G244" s="19"/>
      <c r="H244" s="42"/>
      <c r="I244" s="42"/>
      <c r="J244" s="26" t="str">
        <f t="shared" si="6"/>
        <v>Няма избран доставчик</v>
      </c>
      <c r="M244" s="12" t="str">
        <f t="shared" si="7"/>
        <v xml:space="preserve">Не е избран доствачик -  -  - общa стойност: </v>
      </c>
    </row>
    <row r="245" spans="1:13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41"/>
      <c r="E245" s="40"/>
      <c r="F245" s="19"/>
      <c r="G245" s="19"/>
      <c r="H245" s="42"/>
      <c r="I245" s="42"/>
      <c r="J245" s="26" t="str">
        <f t="shared" si="6"/>
        <v>Няма избран доставчик</v>
      </c>
      <c r="M245" s="12" t="str">
        <f t="shared" si="7"/>
        <v xml:space="preserve">Не е избран доствачик -  -  - общa стойност: </v>
      </c>
    </row>
    <row r="246" spans="1:13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41"/>
      <c r="E246" s="40"/>
      <c r="F246" s="19"/>
      <c r="G246" s="19"/>
      <c r="H246" s="42"/>
      <c r="I246" s="42"/>
      <c r="J246" s="26" t="str">
        <f t="shared" si="6"/>
        <v>Няма избран доставчик</v>
      </c>
      <c r="M246" s="12" t="str">
        <f t="shared" si="7"/>
        <v xml:space="preserve">Не е избран доствачик -  -  - общa стойност: </v>
      </c>
    </row>
    <row r="247" spans="1:13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41"/>
      <c r="E247" s="40"/>
      <c r="F247" s="19"/>
      <c r="G247" s="19"/>
      <c r="H247" s="42"/>
      <c r="I247" s="42"/>
      <c r="J247" s="26" t="str">
        <f t="shared" si="6"/>
        <v>Няма избран доставчик</v>
      </c>
      <c r="M247" s="12" t="str">
        <f t="shared" si="7"/>
        <v xml:space="preserve">Не е избран доствачик -  -  - общa стойност: </v>
      </c>
    </row>
    <row r="248" spans="1:13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41"/>
      <c r="E248" s="40"/>
      <c r="F248" s="19"/>
      <c r="G248" s="19"/>
      <c r="H248" s="42"/>
      <c r="I248" s="42"/>
      <c r="J248" s="26" t="str">
        <f t="shared" si="6"/>
        <v>Няма избран доставчик</v>
      </c>
      <c r="M248" s="12" t="str">
        <f t="shared" si="7"/>
        <v xml:space="preserve">Не е избран доствачик -  -  - общa стойност: </v>
      </c>
    </row>
    <row r="249" spans="1:13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41"/>
      <c r="E249" s="40"/>
      <c r="F249" s="19"/>
      <c r="G249" s="19"/>
      <c r="H249" s="42"/>
      <c r="I249" s="42"/>
      <c r="J249" s="26" t="str">
        <f t="shared" si="6"/>
        <v>Няма избран доставчик</v>
      </c>
      <c r="M249" s="12" t="str">
        <f t="shared" si="7"/>
        <v xml:space="preserve">Не е избран доствачик -  -  - общa стойност: </v>
      </c>
    </row>
    <row r="250" spans="1:13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41"/>
      <c r="E250" s="40"/>
      <c r="F250" s="19"/>
      <c r="G250" s="19"/>
      <c r="H250" s="42"/>
      <c r="I250" s="42"/>
      <c r="J250" s="26" t="str">
        <f t="shared" si="6"/>
        <v>Няма избран доставчик</v>
      </c>
      <c r="M250" s="12" t="str">
        <f t="shared" si="7"/>
        <v xml:space="preserve">Не е избран доствачик -  -  - общa стойност: </v>
      </c>
    </row>
    <row r="251" spans="1:13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41"/>
      <c r="E251" s="40"/>
      <c r="F251" s="19"/>
      <c r="G251" s="19"/>
      <c r="H251" s="42"/>
      <c r="I251" s="42"/>
      <c r="J251" s="26" t="str">
        <f t="shared" si="6"/>
        <v>Няма избран доставчик</v>
      </c>
      <c r="M251" s="12" t="str">
        <f t="shared" si="7"/>
        <v xml:space="preserve">Не е избран доствачик -  -  - общa стойност: </v>
      </c>
    </row>
    <row r="252" spans="1:13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41"/>
      <c r="E252" s="40"/>
      <c r="F252" s="19"/>
      <c r="G252" s="19"/>
      <c r="H252" s="42"/>
      <c r="I252" s="42"/>
      <c r="J252" s="26" t="str">
        <f t="shared" si="6"/>
        <v>Няма избран доставчик</v>
      </c>
      <c r="M252" s="12" t="str">
        <f t="shared" si="7"/>
        <v xml:space="preserve">Не е избран доствачик -  -  - общa стойност: </v>
      </c>
    </row>
    <row r="253" spans="1:13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41"/>
      <c r="E253" s="40"/>
      <c r="F253" s="19"/>
      <c r="G253" s="19"/>
      <c r="H253" s="42"/>
      <c r="I253" s="42"/>
      <c r="J253" s="26" t="str">
        <f t="shared" si="6"/>
        <v>Няма избран доставчик</v>
      </c>
      <c r="M253" s="12" t="str">
        <f t="shared" si="7"/>
        <v xml:space="preserve">Не е избран доствачик -  -  - общa стойност: </v>
      </c>
    </row>
    <row r="254" spans="1:13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41"/>
      <c r="E254" s="40"/>
      <c r="F254" s="19"/>
      <c r="G254" s="19"/>
      <c r="H254" s="42"/>
      <c r="I254" s="42"/>
      <c r="J254" s="26" t="str">
        <f t="shared" si="6"/>
        <v>Няма избран доставчик</v>
      </c>
      <c r="M254" s="12" t="str">
        <f t="shared" si="7"/>
        <v xml:space="preserve">Не е избран доствачик -  -  - общa стойност: </v>
      </c>
    </row>
    <row r="255" spans="1:13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41"/>
      <c r="E255" s="40"/>
      <c r="F255" s="19"/>
      <c r="G255" s="19"/>
      <c r="H255" s="42"/>
      <c r="I255" s="42"/>
      <c r="J255" s="26" t="str">
        <f t="shared" si="6"/>
        <v>Няма избран доставчик</v>
      </c>
      <c r="M255" s="12" t="str">
        <f t="shared" si="7"/>
        <v xml:space="preserve">Не е избран доствачик -  -  - общa стойност: </v>
      </c>
    </row>
    <row r="256" spans="1:13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41"/>
      <c r="E256" s="40"/>
      <c r="F256" s="19"/>
      <c r="G256" s="19"/>
      <c r="H256" s="42"/>
      <c r="I256" s="42"/>
      <c r="J256" s="26" t="str">
        <f t="shared" si="6"/>
        <v>Няма избран доставчик</v>
      </c>
      <c r="M256" s="12" t="str">
        <f t="shared" si="7"/>
        <v xml:space="preserve">Не е избран доствачик -  -  - общa стойност: </v>
      </c>
    </row>
    <row r="257" spans="1:13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41"/>
      <c r="E257" s="40"/>
      <c r="F257" s="19"/>
      <c r="G257" s="19"/>
      <c r="H257" s="42"/>
      <c r="I257" s="42"/>
      <c r="J257" s="26" t="str">
        <f t="shared" si="6"/>
        <v>Няма избран доставчик</v>
      </c>
      <c r="M257" s="12" t="str">
        <f t="shared" si="7"/>
        <v xml:space="preserve">Не е избран доствачик -  -  - общa стойност: </v>
      </c>
    </row>
    <row r="258" spans="1:13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41"/>
      <c r="E258" s="40"/>
      <c r="F258" s="19"/>
      <c r="G258" s="19"/>
      <c r="H258" s="42"/>
      <c r="I258" s="42"/>
      <c r="J258" s="26" t="str">
        <f t="shared" si="6"/>
        <v>Няма избран доставчик</v>
      </c>
      <c r="M258" s="12" t="str">
        <f t="shared" si="7"/>
        <v xml:space="preserve">Не е избран доствачик -  -  - общa стойност: </v>
      </c>
    </row>
    <row r="259" spans="1:13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41"/>
      <c r="E259" s="40"/>
      <c r="F259" s="19"/>
      <c r="G259" s="19"/>
      <c r="H259" s="42"/>
      <c r="I259" s="42"/>
      <c r="J259" s="26" t="str">
        <f t="shared" si="6"/>
        <v>Няма избран доставчик</v>
      </c>
      <c r="M259" s="12" t="str">
        <f t="shared" si="7"/>
        <v xml:space="preserve">Не е избран доствачик -  -  - общa стойност: </v>
      </c>
    </row>
    <row r="260" spans="1:13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41"/>
      <c r="E260" s="40"/>
      <c r="F260" s="19"/>
      <c r="G260" s="19"/>
      <c r="H260" s="42"/>
      <c r="I260" s="42"/>
      <c r="J260" s="26" t="str">
        <f t="shared" ref="J260:J323" si="8">IF(B260&lt;&gt;"",IF(AND(D260&lt;&gt;"",E260&lt;&gt;"",H260&lt;&gt;"",I260&lt;&gt;""),"","Задължителни полета - Наименование/Дата/сума без ДДС/сума с ДДС"),"Няма избран доставчик")</f>
        <v>Няма избран доставчик</v>
      </c>
      <c r="M260" s="12" t="str">
        <f t="shared" ref="M260:M323" si="9">C260&amp;" - "&amp;D260&amp;" - "&amp;F260&amp;" - общa стойност: "&amp;I260</f>
        <v xml:space="preserve">Не е избран доствачик -  -  - общa стойност: </v>
      </c>
    </row>
    <row r="261" spans="1:13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41"/>
      <c r="E261" s="40"/>
      <c r="F261" s="19"/>
      <c r="G261" s="19"/>
      <c r="H261" s="42"/>
      <c r="I261" s="42"/>
      <c r="J261" s="26" t="str">
        <f t="shared" si="8"/>
        <v>Няма избран доставчик</v>
      </c>
      <c r="M261" s="12" t="str">
        <f t="shared" si="9"/>
        <v xml:space="preserve">Не е избран доствачик -  -  - общa стойност: </v>
      </c>
    </row>
    <row r="262" spans="1:13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41"/>
      <c r="E262" s="40"/>
      <c r="F262" s="19"/>
      <c r="G262" s="19"/>
      <c r="H262" s="42"/>
      <c r="I262" s="42"/>
      <c r="J262" s="26" t="str">
        <f t="shared" si="8"/>
        <v>Няма избран доставчик</v>
      </c>
      <c r="M262" s="12" t="str">
        <f t="shared" si="9"/>
        <v xml:space="preserve">Не е избран доствачик -  -  - общa стойност: </v>
      </c>
    </row>
    <row r="263" spans="1:13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41"/>
      <c r="E263" s="40"/>
      <c r="F263" s="19"/>
      <c r="G263" s="19"/>
      <c r="H263" s="42"/>
      <c r="I263" s="42"/>
      <c r="J263" s="26" t="str">
        <f t="shared" si="8"/>
        <v>Няма избран доставчик</v>
      </c>
      <c r="M263" s="12" t="str">
        <f t="shared" si="9"/>
        <v xml:space="preserve">Не е избран доствачик -  -  - общa стойност: </v>
      </c>
    </row>
    <row r="264" spans="1:13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41"/>
      <c r="E264" s="40"/>
      <c r="F264" s="19"/>
      <c r="G264" s="19"/>
      <c r="H264" s="42"/>
      <c r="I264" s="42"/>
      <c r="J264" s="26" t="str">
        <f t="shared" si="8"/>
        <v>Няма избран доставчик</v>
      </c>
      <c r="M264" s="12" t="str">
        <f t="shared" si="9"/>
        <v xml:space="preserve">Не е избран доствачик -  -  - общa стойност: </v>
      </c>
    </row>
    <row r="265" spans="1:13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41"/>
      <c r="E265" s="40"/>
      <c r="F265" s="19"/>
      <c r="G265" s="19"/>
      <c r="H265" s="42"/>
      <c r="I265" s="42"/>
      <c r="J265" s="26" t="str">
        <f t="shared" si="8"/>
        <v>Няма избран доставчик</v>
      </c>
      <c r="M265" s="12" t="str">
        <f t="shared" si="9"/>
        <v xml:space="preserve">Не е избран доствачик -  -  - общa стойност: </v>
      </c>
    </row>
    <row r="266" spans="1:13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41"/>
      <c r="E266" s="40"/>
      <c r="F266" s="19"/>
      <c r="G266" s="19"/>
      <c r="H266" s="42"/>
      <c r="I266" s="42"/>
      <c r="J266" s="26" t="str">
        <f t="shared" si="8"/>
        <v>Няма избран доставчик</v>
      </c>
      <c r="M266" s="12" t="str">
        <f t="shared" si="9"/>
        <v xml:space="preserve">Не е избран доствачик -  -  - общa стойност: </v>
      </c>
    </row>
    <row r="267" spans="1:13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41"/>
      <c r="E267" s="40"/>
      <c r="F267" s="19"/>
      <c r="G267" s="19"/>
      <c r="H267" s="42"/>
      <c r="I267" s="42"/>
      <c r="J267" s="26" t="str">
        <f t="shared" si="8"/>
        <v>Няма избран доставчик</v>
      </c>
      <c r="M267" s="12" t="str">
        <f t="shared" si="9"/>
        <v xml:space="preserve">Не е избран доствачик -  -  - общa стойност: </v>
      </c>
    </row>
    <row r="268" spans="1:13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41"/>
      <c r="E268" s="40"/>
      <c r="F268" s="19"/>
      <c r="G268" s="19"/>
      <c r="H268" s="42"/>
      <c r="I268" s="42"/>
      <c r="J268" s="26" t="str">
        <f t="shared" si="8"/>
        <v>Няма избран доставчик</v>
      </c>
      <c r="M268" s="12" t="str">
        <f t="shared" si="9"/>
        <v xml:space="preserve">Не е избран доствачик -  -  - общa стойност: </v>
      </c>
    </row>
    <row r="269" spans="1:13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41"/>
      <c r="E269" s="40"/>
      <c r="F269" s="19"/>
      <c r="G269" s="19"/>
      <c r="H269" s="42"/>
      <c r="I269" s="42"/>
      <c r="J269" s="26" t="str">
        <f t="shared" si="8"/>
        <v>Няма избран доставчик</v>
      </c>
      <c r="M269" s="12" t="str">
        <f t="shared" si="9"/>
        <v xml:space="preserve">Не е избран доствачик -  -  - общa стойност: </v>
      </c>
    </row>
    <row r="270" spans="1:13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41"/>
      <c r="E270" s="40"/>
      <c r="F270" s="19"/>
      <c r="G270" s="19"/>
      <c r="H270" s="42"/>
      <c r="I270" s="42"/>
      <c r="J270" s="26" t="str">
        <f t="shared" si="8"/>
        <v>Няма избран доставчик</v>
      </c>
      <c r="M270" s="12" t="str">
        <f t="shared" si="9"/>
        <v xml:space="preserve">Не е избран доствачик -  -  - общa стойност: </v>
      </c>
    </row>
    <row r="271" spans="1:13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41"/>
      <c r="E271" s="40"/>
      <c r="F271" s="19"/>
      <c r="G271" s="19"/>
      <c r="H271" s="42"/>
      <c r="I271" s="42"/>
      <c r="J271" s="26" t="str">
        <f t="shared" si="8"/>
        <v>Няма избран доставчик</v>
      </c>
      <c r="M271" s="12" t="str">
        <f t="shared" si="9"/>
        <v xml:space="preserve">Не е избран доствачик -  -  - общa стойност: </v>
      </c>
    </row>
    <row r="272" spans="1:13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41"/>
      <c r="E272" s="40"/>
      <c r="F272" s="19"/>
      <c r="G272" s="19"/>
      <c r="H272" s="42"/>
      <c r="I272" s="42"/>
      <c r="J272" s="26" t="str">
        <f t="shared" si="8"/>
        <v>Няма избран доставчик</v>
      </c>
      <c r="M272" s="12" t="str">
        <f t="shared" si="9"/>
        <v xml:space="preserve">Не е избран доствачик -  -  - общa стойност: </v>
      </c>
    </row>
    <row r="273" spans="1:13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41"/>
      <c r="E273" s="40"/>
      <c r="F273" s="19"/>
      <c r="G273" s="19"/>
      <c r="H273" s="42"/>
      <c r="I273" s="42"/>
      <c r="J273" s="26" t="str">
        <f t="shared" si="8"/>
        <v>Няма избран доставчик</v>
      </c>
      <c r="M273" s="12" t="str">
        <f t="shared" si="9"/>
        <v xml:space="preserve">Не е избран доствачик -  -  - общa стойност: </v>
      </c>
    </row>
    <row r="274" spans="1:13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41"/>
      <c r="E274" s="40"/>
      <c r="F274" s="19"/>
      <c r="G274" s="19"/>
      <c r="H274" s="42"/>
      <c r="I274" s="42"/>
      <c r="J274" s="26" t="str">
        <f t="shared" si="8"/>
        <v>Няма избран доставчик</v>
      </c>
      <c r="M274" s="12" t="str">
        <f t="shared" si="9"/>
        <v xml:space="preserve">Не е избран доствачик -  -  - общa стойност: </v>
      </c>
    </row>
    <row r="275" spans="1:13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41"/>
      <c r="E275" s="40"/>
      <c r="F275" s="19"/>
      <c r="G275" s="19"/>
      <c r="H275" s="42"/>
      <c r="I275" s="42"/>
      <c r="J275" s="26" t="str">
        <f t="shared" si="8"/>
        <v>Няма избран доставчик</v>
      </c>
      <c r="M275" s="12" t="str">
        <f t="shared" si="9"/>
        <v xml:space="preserve">Не е избран доствачик -  -  - общa стойност: </v>
      </c>
    </row>
    <row r="276" spans="1:13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41"/>
      <c r="E276" s="40"/>
      <c r="F276" s="19"/>
      <c r="G276" s="19"/>
      <c r="H276" s="42"/>
      <c r="I276" s="42"/>
      <c r="J276" s="26" t="str">
        <f t="shared" si="8"/>
        <v>Няма избран доставчик</v>
      </c>
      <c r="M276" s="12" t="str">
        <f t="shared" si="9"/>
        <v xml:space="preserve">Не е избран доствачик -  -  - общa стойност: </v>
      </c>
    </row>
    <row r="277" spans="1:13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41"/>
      <c r="E277" s="40"/>
      <c r="F277" s="19"/>
      <c r="G277" s="19"/>
      <c r="H277" s="42"/>
      <c r="I277" s="42"/>
      <c r="J277" s="26" t="str">
        <f t="shared" si="8"/>
        <v>Няма избран доставчик</v>
      </c>
      <c r="M277" s="12" t="str">
        <f t="shared" si="9"/>
        <v xml:space="preserve">Не е избран доствачик -  -  - общa стойност: </v>
      </c>
    </row>
    <row r="278" spans="1:13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41"/>
      <c r="E278" s="40"/>
      <c r="F278" s="19"/>
      <c r="G278" s="19"/>
      <c r="H278" s="42"/>
      <c r="I278" s="42"/>
      <c r="J278" s="26" t="str">
        <f t="shared" si="8"/>
        <v>Няма избран доставчик</v>
      </c>
      <c r="M278" s="12" t="str">
        <f t="shared" si="9"/>
        <v xml:space="preserve">Не е избран доствачик -  -  - общa стойност: </v>
      </c>
    </row>
    <row r="279" spans="1:13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41"/>
      <c r="E279" s="40"/>
      <c r="F279" s="19"/>
      <c r="G279" s="19"/>
      <c r="H279" s="42"/>
      <c r="I279" s="42"/>
      <c r="J279" s="26" t="str">
        <f t="shared" si="8"/>
        <v>Няма избран доставчик</v>
      </c>
      <c r="M279" s="12" t="str">
        <f t="shared" si="9"/>
        <v xml:space="preserve">Не е избран доствачик -  -  - общa стойност: </v>
      </c>
    </row>
    <row r="280" spans="1:13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41"/>
      <c r="E280" s="40"/>
      <c r="F280" s="19"/>
      <c r="G280" s="19"/>
      <c r="H280" s="42"/>
      <c r="I280" s="42"/>
      <c r="J280" s="26" t="str">
        <f t="shared" si="8"/>
        <v>Няма избран доставчик</v>
      </c>
      <c r="M280" s="12" t="str">
        <f t="shared" si="9"/>
        <v xml:space="preserve">Не е избран доствачик -  -  - общa стойност: </v>
      </c>
    </row>
    <row r="281" spans="1:13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41"/>
      <c r="E281" s="40"/>
      <c r="F281" s="19"/>
      <c r="G281" s="19"/>
      <c r="H281" s="42"/>
      <c r="I281" s="42"/>
      <c r="J281" s="26" t="str">
        <f t="shared" si="8"/>
        <v>Няма избран доставчик</v>
      </c>
      <c r="M281" s="12" t="str">
        <f t="shared" si="9"/>
        <v xml:space="preserve">Не е избран доствачик -  -  - общa стойност: </v>
      </c>
    </row>
    <row r="282" spans="1:13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41"/>
      <c r="E282" s="40"/>
      <c r="F282" s="19"/>
      <c r="G282" s="19"/>
      <c r="H282" s="42"/>
      <c r="I282" s="42"/>
      <c r="J282" s="26" t="str">
        <f t="shared" si="8"/>
        <v>Няма избран доставчик</v>
      </c>
      <c r="M282" s="12" t="str">
        <f t="shared" si="9"/>
        <v xml:space="preserve">Не е избран доствачик -  -  - общa стойност: </v>
      </c>
    </row>
    <row r="283" spans="1:13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41"/>
      <c r="E283" s="40"/>
      <c r="F283" s="19"/>
      <c r="G283" s="19"/>
      <c r="H283" s="42"/>
      <c r="I283" s="42"/>
      <c r="J283" s="26" t="str">
        <f t="shared" si="8"/>
        <v>Няма избран доставчик</v>
      </c>
      <c r="M283" s="12" t="str">
        <f t="shared" si="9"/>
        <v xml:space="preserve">Не е избран доствачик -  -  - общa стойност: </v>
      </c>
    </row>
    <row r="284" spans="1:13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41"/>
      <c r="E284" s="40"/>
      <c r="F284" s="19"/>
      <c r="G284" s="19"/>
      <c r="H284" s="42"/>
      <c r="I284" s="42"/>
      <c r="J284" s="26" t="str">
        <f t="shared" si="8"/>
        <v>Няма избран доставчик</v>
      </c>
      <c r="M284" s="12" t="str">
        <f t="shared" si="9"/>
        <v xml:space="preserve">Не е избран доствачик -  -  - общa стойност: </v>
      </c>
    </row>
    <row r="285" spans="1:13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41"/>
      <c r="E285" s="40"/>
      <c r="F285" s="19"/>
      <c r="G285" s="19"/>
      <c r="H285" s="42"/>
      <c r="I285" s="42"/>
      <c r="J285" s="26" t="str">
        <f t="shared" si="8"/>
        <v>Няма избран доставчик</v>
      </c>
      <c r="M285" s="12" t="str">
        <f t="shared" si="9"/>
        <v xml:space="preserve">Не е избран доствачик -  -  - общa стойност: </v>
      </c>
    </row>
    <row r="286" spans="1:13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41"/>
      <c r="E286" s="40"/>
      <c r="F286" s="19"/>
      <c r="G286" s="19"/>
      <c r="H286" s="42"/>
      <c r="I286" s="42"/>
      <c r="J286" s="26" t="str">
        <f t="shared" si="8"/>
        <v>Няма избран доставчик</v>
      </c>
      <c r="M286" s="12" t="str">
        <f t="shared" si="9"/>
        <v xml:space="preserve">Не е избран доствачик -  -  - общa стойност: </v>
      </c>
    </row>
    <row r="287" spans="1:13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41"/>
      <c r="E287" s="40"/>
      <c r="F287" s="19"/>
      <c r="G287" s="19"/>
      <c r="H287" s="42"/>
      <c r="I287" s="42"/>
      <c r="J287" s="26" t="str">
        <f t="shared" si="8"/>
        <v>Няма избран доставчик</v>
      </c>
      <c r="M287" s="12" t="str">
        <f t="shared" si="9"/>
        <v xml:space="preserve">Не е избран доствачик -  -  - общa стойност: </v>
      </c>
    </row>
    <row r="288" spans="1:13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41"/>
      <c r="E288" s="40"/>
      <c r="F288" s="19"/>
      <c r="G288" s="19"/>
      <c r="H288" s="42"/>
      <c r="I288" s="42"/>
      <c r="J288" s="26" t="str">
        <f t="shared" si="8"/>
        <v>Няма избран доставчик</v>
      </c>
      <c r="M288" s="12" t="str">
        <f t="shared" si="9"/>
        <v xml:space="preserve">Не е избран доствачик -  -  - общa стойност: </v>
      </c>
    </row>
    <row r="289" spans="1:13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41"/>
      <c r="E289" s="40"/>
      <c r="F289" s="19"/>
      <c r="G289" s="19"/>
      <c r="H289" s="42"/>
      <c r="I289" s="42"/>
      <c r="J289" s="26" t="str">
        <f t="shared" si="8"/>
        <v>Няма избран доставчик</v>
      </c>
      <c r="M289" s="12" t="str">
        <f t="shared" si="9"/>
        <v xml:space="preserve">Не е избран доствачик -  -  - общa стойност: </v>
      </c>
    </row>
    <row r="290" spans="1:13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41"/>
      <c r="E290" s="40"/>
      <c r="F290" s="19"/>
      <c r="G290" s="19"/>
      <c r="H290" s="42"/>
      <c r="I290" s="42"/>
      <c r="J290" s="26" t="str">
        <f t="shared" si="8"/>
        <v>Няма избран доставчик</v>
      </c>
      <c r="M290" s="12" t="str">
        <f t="shared" si="9"/>
        <v xml:space="preserve">Не е избран доствачик -  -  - общa стойност: </v>
      </c>
    </row>
    <row r="291" spans="1:13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41"/>
      <c r="E291" s="40"/>
      <c r="F291" s="19"/>
      <c r="G291" s="19"/>
      <c r="H291" s="42"/>
      <c r="I291" s="42"/>
      <c r="J291" s="26" t="str">
        <f t="shared" si="8"/>
        <v>Няма избран доставчик</v>
      </c>
      <c r="M291" s="12" t="str">
        <f t="shared" si="9"/>
        <v xml:space="preserve">Не е избран доствачик -  -  - общa стойност: </v>
      </c>
    </row>
    <row r="292" spans="1:13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41"/>
      <c r="E292" s="40"/>
      <c r="F292" s="19"/>
      <c r="G292" s="19"/>
      <c r="H292" s="42"/>
      <c r="I292" s="42"/>
      <c r="J292" s="26" t="str">
        <f t="shared" si="8"/>
        <v>Няма избран доставчик</v>
      </c>
      <c r="M292" s="12" t="str">
        <f t="shared" si="9"/>
        <v xml:space="preserve">Не е избран доствачик -  -  - общa стойност: </v>
      </c>
    </row>
    <row r="293" spans="1:13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41"/>
      <c r="E293" s="40"/>
      <c r="F293" s="19"/>
      <c r="G293" s="19"/>
      <c r="H293" s="42"/>
      <c r="I293" s="42"/>
      <c r="J293" s="26" t="str">
        <f t="shared" si="8"/>
        <v>Няма избран доставчик</v>
      </c>
      <c r="M293" s="12" t="str">
        <f t="shared" si="9"/>
        <v xml:space="preserve">Не е избран доствачик -  -  - общa стойност: </v>
      </c>
    </row>
    <row r="294" spans="1:13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41"/>
      <c r="E294" s="40"/>
      <c r="F294" s="19"/>
      <c r="G294" s="19"/>
      <c r="H294" s="42"/>
      <c r="I294" s="42"/>
      <c r="J294" s="26" t="str">
        <f t="shared" si="8"/>
        <v>Няма избран доставчик</v>
      </c>
      <c r="M294" s="12" t="str">
        <f t="shared" si="9"/>
        <v xml:space="preserve">Не е избран доствачик -  -  - общa стойност: </v>
      </c>
    </row>
    <row r="295" spans="1:13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41"/>
      <c r="E295" s="40"/>
      <c r="F295" s="19"/>
      <c r="G295" s="19"/>
      <c r="H295" s="42"/>
      <c r="I295" s="42"/>
      <c r="J295" s="26" t="str">
        <f t="shared" si="8"/>
        <v>Няма избран доставчик</v>
      </c>
      <c r="M295" s="12" t="str">
        <f t="shared" si="9"/>
        <v xml:space="preserve">Не е избран доствачик -  -  - общa стойност: </v>
      </c>
    </row>
    <row r="296" spans="1:13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41"/>
      <c r="E296" s="40"/>
      <c r="F296" s="19"/>
      <c r="G296" s="19"/>
      <c r="H296" s="42"/>
      <c r="I296" s="42"/>
      <c r="J296" s="26" t="str">
        <f t="shared" si="8"/>
        <v>Няма избран доставчик</v>
      </c>
      <c r="M296" s="12" t="str">
        <f t="shared" si="9"/>
        <v xml:space="preserve">Не е избран доствачик -  -  - общa стойност: </v>
      </c>
    </row>
    <row r="297" spans="1:13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41"/>
      <c r="E297" s="40"/>
      <c r="F297" s="19"/>
      <c r="G297" s="19"/>
      <c r="H297" s="42"/>
      <c r="I297" s="42"/>
      <c r="J297" s="26" t="str">
        <f t="shared" si="8"/>
        <v>Няма избран доставчик</v>
      </c>
      <c r="M297" s="12" t="str">
        <f t="shared" si="9"/>
        <v xml:space="preserve">Не е избран доствачик -  -  - общa стойност: </v>
      </c>
    </row>
    <row r="298" spans="1:13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41"/>
      <c r="E298" s="40"/>
      <c r="F298" s="19"/>
      <c r="G298" s="19"/>
      <c r="H298" s="42"/>
      <c r="I298" s="42"/>
      <c r="J298" s="26" t="str">
        <f t="shared" si="8"/>
        <v>Няма избран доставчик</v>
      </c>
      <c r="M298" s="12" t="str">
        <f t="shared" si="9"/>
        <v xml:space="preserve">Не е избран доствачик -  -  - общa стойност: </v>
      </c>
    </row>
    <row r="299" spans="1:13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41"/>
      <c r="E299" s="40"/>
      <c r="F299" s="19"/>
      <c r="G299" s="19"/>
      <c r="H299" s="42"/>
      <c r="I299" s="42"/>
      <c r="J299" s="26" t="str">
        <f t="shared" si="8"/>
        <v>Няма избран доставчик</v>
      </c>
      <c r="M299" s="12" t="str">
        <f t="shared" si="9"/>
        <v xml:space="preserve">Не е избран доствачик -  -  - общa стойност: </v>
      </c>
    </row>
    <row r="300" spans="1:13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41"/>
      <c r="E300" s="40"/>
      <c r="F300" s="19"/>
      <c r="G300" s="19"/>
      <c r="H300" s="42"/>
      <c r="I300" s="42"/>
      <c r="J300" s="26" t="str">
        <f t="shared" si="8"/>
        <v>Няма избран доставчик</v>
      </c>
      <c r="M300" s="12" t="str">
        <f t="shared" si="9"/>
        <v xml:space="preserve">Не е избран доствачик -  -  - общa стойност: </v>
      </c>
    </row>
    <row r="301" spans="1:13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41"/>
      <c r="E301" s="40"/>
      <c r="F301" s="19"/>
      <c r="G301" s="19"/>
      <c r="H301" s="42"/>
      <c r="I301" s="42"/>
      <c r="J301" s="26" t="str">
        <f t="shared" si="8"/>
        <v>Няма избран доставчик</v>
      </c>
      <c r="M301" s="12" t="str">
        <f t="shared" si="9"/>
        <v xml:space="preserve">Не е избран доствачик -  -  - общa стойност: </v>
      </c>
    </row>
    <row r="302" spans="1:13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41"/>
      <c r="E302" s="40"/>
      <c r="F302" s="19"/>
      <c r="G302" s="19"/>
      <c r="H302" s="42"/>
      <c r="I302" s="42"/>
      <c r="J302" s="26" t="str">
        <f t="shared" si="8"/>
        <v>Няма избран доставчик</v>
      </c>
      <c r="M302" s="12" t="str">
        <f t="shared" si="9"/>
        <v xml:space="preserve">Не е избран доствачик -  -  - общa стойност: </v>
      </c>
    </row>
    <row r="303" spans="1:13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41"/>
      <c r="E303" s="40"/>
      <c r="F303" s="19"/>
      <c r="G303" s="19"/>
      <c r="H303" s="42"/>
      <c r="I303" s="42"/>
      <c r="J303" s="26" t="str">
        <f t="shared" si="8"/>
        <v>Няма избран доставчик</v>
      </c>
      <c r="M303" s="12" t="str">
        <f t="shared" si="9"/>
        <v xml:space="preserve">Не е избран доствачик -  -  - общa стойност: </v>
      </c>
    </row>
    <row r="304" spans="1:13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41"/>
      <c r="E304" s="40"/>
      <c r="F304" s="19"/>
      <c r="G304" s="19"/>
      <c r="H304" s="42"/>
      <c r="I304" s="42"/>
      <c r="J304" s="26" t="str">
        <f t="shared" si="8"/>
        <v>Няма избран доставчик</v>
      </c>
      <c r="M304" s="12" t="str">
        <f t="shared" si="9"/>
        <v xml:space="preserve">Не е избран доствачик -  -  - общa стойност: </v>
      </c>
    </row>
    <row r="305" spans="1:13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41"/>
      <c r="E305" s="40"/>
      <c r="F305" s="19"/>
      <c r="G305" s="19"/>
      <c r="H305" s="42"/>
      <c r="I305" s="42"/>
      <c r="J305" s="26" t="str">
        <f t="shared" si="8"/>
        <v>Няма избран доставчик</v>
      </c>
      <c r="M305" s="12" t="str">
        <f t="shared" si="9"/>
        <v xml:space="preserve">Не е избран доствачик -  -  - общa стойност: </v>
      </c>
    </row>
    <row r="306" spans="1:13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41"/>
      <c r="E306" s="40"/>
      <c r="F306" s="19"/>
      <c r="G306" s="19"/>
      <c r="H306" s="42"/>
      <c r="I306" s="42"/>
      <c r="J306" s="26" t="str">
        <f t="shared" si="8"/>
        <v>Няма избран доставчик</v>
      </c>
      <c r="M306" s="12" t="str">
        <f t="shared" si="9"/>
        <v xml:space="preserve">Не е избран доствачик -  -  - общa стойност: </v>
      </c>
    </row>
    <row r="307" spans="1:13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41"/>
      <c r="E307" s="40"/>
      <c r="F307" s="19"/>
      <c r="G307" s="19"/>
      <c r="H307" s="42"/>
      <c r="I307" s="42"/>
      <c r="J307" s="26" t="str">
        <f t="shared" si="8"/>
        <v>Няма избран доставчик</v>
      </c>
      <c r="M307" s="12" t="str">
        <f t="shared" si="9"/>
        <v xml:space="preserve">Не е избран доствачик -  -  - общa стойност: </v>
      </c>
    </row>
    <row r="308" spans="1:13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41"/>
      <c r="E308" s="40"/>
      <c r="F308" s="19"/>
      <c r="G308" s="19"/>
      <c r="H308" s="42"/>
      <c r="I308" s="42"/>
      <c r="J308" s="26" t="str">
        <f t="shared" si="8"/>
        <v>Няма избран доставчик</v>
      </c>
      <c r="M308" s="12" t="str">
        <f t="shared" si="9"/>
        <v xml:space="preserve">Не е избран доствачик -  -  - общa стойност: </v>
      </c>
    </row>
    <row r="309" spans="1:13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41"/>
      <c r="E309" s="40"/>
      <c r="F309" s="19"/>
      <c r="G309" s="19"/>
      <c r="H309" s="42"/>
      <c r="I309" s="42"/>
      <c r="J309" s="26" t="str">
        <f t="shared" si="8"/>
        <v>Няма избран доставчик</v>
      </c>
      <c r="M309" s="12" t="str">
        <f t="shared" si="9"/>
        <v xml:space="preserve">Не е избран доствачик -  -  - общa стойност: </v>
      </c>
    </row>
    <row r="310" spans="1:13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41"/>
      <c r="E310" s="40"/>
      <c r="F310" s="19"/>
      <c r="G310" s="19"/>
      <c r="H310" s="42"/>
      <c r="I310" s="42"/>
      <c r="J310" s="26" t="str">
        <f t="shared" si="8"/>
        <v>Няма избран доставчик</v>
      </c>
      <c r="M310" s="12" t="str">
        <f t="shared" si="9"/>
        <v xml:space="preserve">Не е избран доствачик -  -  - общa стойност: </v>
      </c>
    </row>
    <row r="311" spans="1:13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41"/>
      <c r="E311" s="40"/>
      <c r="F311" s="19"/>
      <c r="G311" s="19"/>
      <c r="H311" s="42"/>
      <c r="I311" s="42"/>
      <c r="J311" s="26" t="str">
        <f t="shared" si="8"/>
        <v>Няма избран доставчик</v>
      </c>
      <c r="M311" s="12" t="str">
        <f t="shared" si="9"/>
        <v xml:space="preserve">Не е избран доствачик -  -  - общa стойност: </v>
      </c>
    </row>
    <row r="312" spans="1:13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41"/>
      <c r="E312" s="40"/>
      <c r="F312" s="19"/>
      <c r="G312" s="19"/>
      <c r="H312" s="42"/>
      <c r="I312" s="42"/>
      <c r="J312" s="26" t="str">
        <f t="shared" si="8"/>
        <v>Няма избран доставчик</v>
      </c>
      <c r="M312" s="12" t="str">
        <f t="shared" si="9"/>
        <v xml:space="preserve">Не е избран доствачик -  -  - общa стойност: </v>
      </c>
    </row>
    <row r="313" spans="1:13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41"/>
      <c r="E313" s="40"/>
      <c r="F313" s="19"/>
      <c r="G313" s="19"/>
      <c r="H313" s="42"/>
      <c r="I313" s="42"/>
      <c r="J313" s="26" t="str">
        <f t="shared" si="8"/>
        <v>Няма избран доставчик</v>
      </c>
      <c r="M313" s="12" t="str">
        <f t="shared" si="9"/>
        <v xml:space="preserve">Не е избран доствачик -  -  - общa стойност: </v>
      </c>
    </row>
    <row r="314" spans="1:13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41"/>
      <c r="E314" s="40"/>
      <c r="F314" s="19"/>
      <c r="G314" s="19"/>
      <c r="H314" s="42"/>
      <c r="I314" s="42"/>
      <c r="J314" s="26" t="str">
        <f t="shared" si="8"/>
        <v>Няма избран доставчик</v>
      </c>
      <c r="M314" s="12" t="str">
        <f t="shared" si="9"/>
        <v xml:space="preserve">Не е избран доствачик -  -  - общa стойност: </v>
      </c>
    </row>
    <row r="315" spans="1:13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41"/>
      <c r="E315" s="40"/>
      <c r="F315" s="19"/>
      <c r="G315" s="19"/>
      <c r="H315" s="42"/>
      <c r="I315" s="42"/>
      <c r="J315" s="26" t="str">
        <f t="shared" si="8"/>
        <v>Няма избран доставчик</v>
      </c>
      <c r="M315" s="12" t="str">
        <f t="shared" si="9"/>
        <v xml:space="preserve">Не е избран доствачик -  -  - общa стойност: </v>
      </c>
    </row>
    <row r="316" spans="1:13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41"/>
      <c r="E316" s="40"/>
      <c r="F316" s="19"/>
      <c r="G316" s="19"/>
      <c r="H316" s="42"/>
      <c r="I316" s="42"/>
      <c r="J316" s="26" t="str">
        <f t="shared" si="8"/>
        <v>Няма избран доставчик</v>
      </c>
      <c r="M316" s="12" t="str">
        <f t="shared" si="9"/>
        <v xml:space="preserve">Не е избран доствачик -  -  - общa стойност: </v>
      </c>
    </row>
    <row r="317" spans="1:13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41"/>
      <c r="E317" s="40"/>
      <c r="F317" s="19"/>
      <c r="G317" s="19"/>
      <c r="H317" s="42"/>
      <c r="I317" s="42"/>
      <c r="J317" s="26" t="str">
        <f t="shared" si="8"/>
        <v>Няма избран доставчик</v>
      </c>
      <c r="M317" s="12" t="str">
        <f t="shared" si="9"/>
        <v xml:space="preserve">Не е избран доствачик -  -  - общa стойност: </v>
      </c>
    </row>
    <row r="318" spans="1:13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41"/>
      <c r="E318" s="40"/>
      <c r="F318" s="19"/>
      <c r="G318" s="19"/>
      <c r="H318" s="42"/>
      <c r="I318" s="42"/>
      <c r="J318" s="26" t="str">
        <f t="shared" si="8"/>
        <v>Няма избран доставчик</v>
      </c>
      <c r="M318" s="12" t="str">
        <f t="shared" si="9"/>
        <v xml:space="preserve">Не е избран доствачик -  -  - общa стойност: </v>
      </c>
    </row>
    <row r="319" spans="1:13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41"/>
      <c r="E319" s="40"/>
      <c r="F319" s="19"/>
      <c r="G319" s="19"/>
      <c r="H319" s="42"/>
      <c r="I319" s="42"/>
      <c r="J319" s="26" t="str">
        <f t="shared" si="8"/>
        <v>Няма избран доставчик</v>
      </c>
      <c r="M319" s="12" t="str">
        <f t="shared" si="9"/>
        <v xml:space="preserve">Не е избран доствачик -  -  - общa стойност: </v>
      </c>
    </row>
    <row r="320" spans="1:13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41"/>
      <c r="E320" s="40"/>
      <c r="F320" s="19"/>
      <c r="G320" s="19"/>
      <c r="H320" s="42"/>
      <c r="I320" s="42"/>
      <c r="J320" s="26" t="str">
        <f t="shared" si="8"/>
        <v>Няма избран доставчик</v>
      </c>
      <c r="M320" s="12" t="str">
        <f t="shared" si="9"/>
        <v xml:space="preserve">Не е избран доствачик -  -  - общa стойност: </v>
      </c>
    </row>
    <row r="321" spans="1:13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41"/>
      <c r="E321" s="40"/>
      <c r="F321" s="19"/>
      <c r="G321" s="19"/>
      <c r="H321" s="42"/>
      <c r="I321" s="42"/>
      <c r="J321" s="26" t="str">
        <f t="shared" si="8"/>
        <v>Няма избран доставчик</v>
      </c>
      <c r="M321" s="12" t="str">
        <f t="shared" si="9"/>
        <v xml:space="preserve">Не е избран доствачик -  -  - общa стойност: </v>
      </c>
    </row>
    <row r="322" spans="1:13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41"/>
      <c r="E322" s="40"/>
      <c r="F322" s="19"/>
      <c r="G322" s="19"/>
      <c r="H322" s="42"/>
      <c r="I322" s="42"/>
      <c r="J322" s="26" t="str">
        <f t="shared" si="8"/>
        <v>Няма избран доставчик</v>
      </c>
      <c r="M322" s="12" t="str">
        <f t="shared" si="9"/>
        <v xml:space="preserve">Не е избран доствачик -  -  - общa стойност: </v>
      </c>
    </row>
    <row r="323" spans="1:13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41"/>
      <c r="E323" s="40"/>
      <c r="F323" s="19"/>
      <c r="G323" s="19"/>
      <c r="H323" s="42"/>
      <c r="I323" s="42"/>
      <c r="J323" s="26" t="str">
        <f t="shared" si="8"/>
        <v>Няма избран доставчик</v>
      </c>
      <c r="M323" s="12" t="str">
        <f t="shared" si="9"/>
        <v xml:space="preserve">Не е избран доствачик -  -  - общa стойност: </v>
      </c>
    </row>
    <row r="324" spans="1:13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41"/>
      <c r="E324" s="40"/>
      <c r="F324" s="19"/>
      <c r="G324" s="19"/>
      <c r="H324" s="42"/>
      <c r="I324" s="42"/>
      <c r="J324" s="26" t="str">
        <f t="shared" ref="J324:J387" si="10">IF(B324&lt;&gt;"",IF(AND(D324&lt;&gt;"",E324&lt;&gt;"",H324&lt;&gt;"",I324&lt;&gt;""),"","Задължителни полета - Наименование/Дата/сума без ДДС/сума с ДДС"),"Няма избран доставчик")</f>
        <v>Няма избран доставчик</v>
      </c>
      <c r="M324" s="12" t="str">
        <f t="shared" ref="M324:M387" si="11">C324&amp;" - "&amp;D324&amp;" - "&amp;F324&amp;" - общa стойност: "&amp;I324</f>
        <v xml:space="preserve">Не е избран доствачик -  -  - общa стойност: </v>
      </c>
    </row>
    <row r="325" spans="1:13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41"/>
      <c r="E325" s="40"/>
      <c r="F325" s="19"/>
      <c r="G325" s="19"/>
      <c r="H325" s="42"/>
      <c r="I325" s="42"/>
      <c r="J325" s="26" t="str">
        <f t="shared" si="10"/>
        <v>Няма избран доставчик</v>
      </c>
      <c r="M325" s="12" t="str">
        <f t="shared" si="11"/>
        <v xml:space="preserve">Не е избран доствачик -  -  - общa стойност: </v>
      </c>
    </row>
    <row r="326" spans="1:13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41"/>
      <c r="E326" s="40"/>
      <c r="F326" s="19"/>
      <c r="G326" s="19"/>
      <c r="H326" s="42"/>
      <c r="I326" s="42"/>
      <c r="J326" s="26" t="str">
        <f t="shared" si="10"/>
        <v>Няма избран доставчик</v>
      </c>
      <c r="M326" s="12" t="str">
        <f t="shared" si="11"/>
        <v xml:space="preserve">Не е избран доствачик -  -  - общa стойност: </v>
      </c>
    </row>
    <row r="327" spans="1:13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41"/>
      <c r="E327" s="40"/>
      <c r="F327" s="19"/>
      <c r="G327" s="19"/>
      <c r="H327" s="42"/>
      <c r="I327" s="42"/>
      <c r="J327" s="26" t="str">
        <f t="shared" si="10"/>
        <v>Няма избран доставчик</v>
      </c>
      <c r="M327" s="12" t="str">
        <f t="shared" si="11"/>
        <v xml:space="preserve">Не е избран доствачик -  -  - общa стойност: </v>
      </c>
    </row>
    <row r="328" spans="1:13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41"/>
      <c r="E328" s="40"/>
      <c r="F328" s="19"/>
      <c r="G328" s="19"/>
      <c r="H328" s="42"/>
      <c r="I328" s="42"/>
      <c r="J328" s="26" t="str">
        <f t="shared" si="10"/>
        <v>Няма избран доставчик</v>
      </c>
      <c r="M328" s="12" t="str">
        <f t="shared" si="11"/>
        <v xml:space="preserve">Не е избран доствачик -  -  - общa стойност: </v>
      </c>
    </row>
    <row r="329" spans="1:13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41"/>
      <c r="E329" s="40"/>
      <c r="F329" s="19"/>
      <c r="G329" s="19"/>
      <c r="H329" s="42"/>
      <c r="I329" s="42"/>
      <c r="J329" s="26" t="str">
        <f t="shared" si="10"/>
        <v>Няма избран доставчик</v>
      </c>
      <c r="M329" s="12" t="str">
        <f t="shared" si="11"/>
        <v xml:space="preserve">Не е избран доствачик -  -  - общa стойност: </v>
      </c>
    </row>
    <row r="330" spans="1:13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41"/>
      <c r="E330" s="40"/>
      <c r="F330" s="19"/>
      <c r="G330" s="19"/>
      <c r="H330" s="42"/>
      <c r="I330" s="42"/>
      <c r="J330" s="26" t="str">
        <f t="shared" si="10"/>
        <v>Няма избран доставчик</v>
      </c>
      <c r="M330" s="12" t="str">
        <f t="shared" si="11"/>
        <v xml:space="preserve">Не е избран доствачик -  -  - общa стойност: </v>
      </c>
    </row>
    <row r="331" spans="1:13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41"/>
      <c r="E331" s="40"/>
      <c r="F331" s="19"/>
      <c r="G331" s="19"/>
      <c r="H331" s="42"/>
      <c r="I331" s="42"/>
      <c r="J331" s="26" t="str">
        <f t="shared" si="10"/>
        <v>Няма избран доставчик</v>
      </c>
      <c r="M331" s="12" t="str">
        <f t="shared" si="11"/>
        <v xml:space="preserve">Не е избран доствачик -  -  - общa стойност: </v>
      </c>
    </row>
    <row r="332" spans="1:13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41"/>
      <c r="E332" s="40"/>
      <c r="F332" s="19"/>
      <c r="G332" s="19"/>
      <c r="H332" s="42"/>
      <c r="I332" s="42"/>
      <c r="J332" s="26" t="str">
        <f t="shared" si="10"/>
        <v>Няма избран доставчик</v>
      </c>
      <c r="M332" s="12" t="str">
        <f t="shared" si="11"/>
        <v xml:space="preserve">Не е избран доствачик -  -  - общa стойност: </v>
      </c>
    </row>
    <row r="333" spans="1:13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41"/>
      <c r="E333" s="40"/>
      <c r="F333" s="19"/>
      <c r="G333" s="19"/>
      <c r="H333" s="42"/>
      <c r="I333" s="42"/>
      <c r="J333" s="26" t="str">
        <f t="shared" si="10"/>
        <v>Няма избран доставчик</v>
      </c>
      <c r="M333" s="12" t="str">
        <f t="shared" si="11"/>
        <v xml:space="preserve">Не е избран доствачик -  -  - общa стойност: </v>
      </c>
    </row>
    <row r="334" spans="1:13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41"/>
      <c r="E334" s="40"/>
      <c r="F334" s="19"/>
      <c r="G334" s="19"/>
      <c r="H334" s="42"/>
      <c r="I334" s="42"/>
      <c r="J334" s="26" t="str">
        <f t="shared" si="10"/>
        <v>Няма избран доставчик</v>
      </c>
      <c r="M334" s="12" t="str">
        <f t="shared" si="11"/>
        <v xml:space="preserve">Не е избран доствачик -  -  - общa стойност: </v>
      </c>
    </row>
    <row r="335" spans="1:13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41"/>
      <c r="E335" s="40"/>
      <c r="F335" s="19"/>
      <c r="G335" s="19"/>
      <c r="H335" s="42"/>
      <c r="I335" s="42"/>
      <c r="J335" s="26" t="str">
        <f t="shared" si="10"/>
        <v>Няма избран доставчик</v>
      </c>
      <c r="M335" s="12" t="str">
        <f t="shared" si="11"/>
        <v xml:space="preserve">Не е избран доствачик -  -  - общa стойност: </v>
      </c>
    </row>
    <row r="336" spans="1:13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41"/>
      <c r="E336" s="40"/>
      <c r="F336" s="19"/>
      <c r="G336" s="19"/>
      <c r="H336" s="42"/>
      <c r="I336" s="42"/>
      <c r="J336" s="26" t="str">
        <f t="shared" si="10"/>
        <v>Няма избран доставчик</v>
      </c>
      <c r="M336" s="12" t="str">
        <f t="shared" si="11"/>
        <v xml:space="preserve">Не е избран доствачик -  -  - общa стойност: </v>
      </c>
    </row>
    <row r="337" spans="1:13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41"/>
      <c r="E337" s="40"/>
      <c r="F337" s="19"/>
      <c r="G337" s="19"/>
      <c r="H337" s="42"/>
      <c r="I337" s="42"/>
      <c r="J337" s="26" t="str">
        <f t="shared" si="10"/>
        <v>Няма избран доставчик</v>
      </c>
      <c r="M337" s="12" t="str">
        <f t="shared" si="11"/>
        <v xml:space="preserve">Не е избран доствачик -  -  - общa стойност: </v>
      </c>
    </row>
    <row r="338" spans="1:13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41"/>
      <c r="E338" s="40"/>
      <c r="F338" s="19"/>
      <c r="G338" s="19"/>
      <c r="H338" s="42"/>
      <c r="I338" s="42"/>
      <c r="J338" s="26" t="str">
        <f t="shared" si="10"/>
        <v>Няма избран доставчик</v>
      </c>
      <c r="M338" s="12" t="str">
        <f t="shared" si="11"/>
        <v xml:space="preserve">Не е избран доствачик -  -  - общa стойност: </v>
      </c>
    </row>
    <row r="339" spans="1:13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41"/>
      <c r="E339" s="40"/>
      <c r="F339" s="19"/>
      <c r="G339" s="19"/>
      <c r="H339" s="42"/>
      <c r="I339" s="42"/>
      <c r="J339" s="26" t="str">
        <f t="shared" si="10"/>
        <v>Няма избран доставчик</v>
      </c>
      <c r="M339" s="12" t="str">
        <f t="shared" si="11"/>
        <v xml:space="preserve">Не е избран доствачик -  -  - общa стойност: </v>
      </c>
    </row>
    <row r="340" spans="1:13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41"/>
      <c r="E340" s="40"/>
      <c r="F340" s="19"/>
      <c r="G340" s="19"/>
      <c r="H340" s="42"/>
      <c r="I340" s="42"/>
      <c r="J340" s="26" t="str">
        <f t="shared" si="10"/>
        <v>Няма избран доставчик</v>
      </c>
      <c r="M340" s="12" t="str">
        <f t="shared" si="11"/>
        <v xml:space="preserve">Не е избран доствачик -  -  - общa стойност: </v>
      </c>
    </row>
    <row r="341" spans="1:13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41"/>
      <c r="E341" s="40"/>
      <c r="F341" s="19"/>
      <c r="G341" s="19"/>
      <c r="H341" s="42"/>
      <c r="I341" s="42"/>
      <c r="J341" s="26" t="str">
        <f t="shared" si="10"/>
        <v>Няма избран доставчик</v>
      </c>
      <c r="M341" s="12" t="str">
        <f t="shared" si="11"/>
        <v xml:space="preserve">Не е избран доствачик -  -  - общa стойност: </v>
      </c>
    </row>
    <row r="342" spans="1:13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41"/>
      <c r="E342" s="40"/>
      <c r="F342" s="19"/>
      <c r="G342" s="19"/>
      <c r="H342" s="42"/>
      <c r="I342" s="42"/>
      <c r="J342" s="26" t="str">
        <f t="shared" si="10"/>
        <v>Няма избран доставчик</v>
      </c>
      <c r="M342" s="12" t="str">
        <f t="shared" si="11"/>
        <v xml:space="preserve">Не е избран доствачик -  -  - общa стойност: </v>
      </c>
    </row>
    <row r="343" spans="1:13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41"/>
      <c r="E343" s="40"/>
      <c r="F343" s="19"/>
      <c r="G343" s="19"/>
      <c r="H343" s="42"/>
      <c r="I343" s="42"/>
      <c r="J343" s="26" t="str">
        <f t="shared" si="10"/>
        <v>Няма избран доставчик</v>
      </c>
      <c r="M343" s="12" t="str">
        <f t="shared" si="11"/>
        <v xml:space="preserve">Не е избран доствачик -  -  - общa стойност: </v>
      </c>
    </row>
    <row r="344" spans="1:13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41"/>
      <c r="E344" s="40"/>
      <c r="F344" s="19"/>
      <c r="G344" s="19"/>
      <c r="H344" s="42"/>
      <c r="I344" s="42"/>
      <c r="J344" s="26" t="str">
        <f t="shared" si="10"/>
        <v>Няма избран доставчик</v>
      </c>
      <c r="M344" s="12" t="str">
        <f t="shared" si="11"/>
        <v xml:space="preserve">Не е избран доствачик -  -  - общa стойност: </v>
      </c>
    </row>
    <row r="345" spans="1:13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41"/>
      <c r="E345" s="40"/>
      <c r="F345" s="19"/>
      <c r="G345" s="19"/>
      <c r="H345" s="42"/>
      <c r="I345" s="42"/>
      <c r="J345" s="26" t="str">
        <f t="shared" si="10"/>
        <v>Няма избран доставчик</v>
      </c>
      <c r="M345" s="12" t="str">
        <f t="shared" si="11"/>
        <v xml:space="preserve">Не е избран доствачик -  -  - общa стойност: </v>
      </c>
    </row>
    <row r="346" spans="1:13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41"/>
      <c r="E346" s="40"/>
      <c r="F346" s="19"/>
      <c r="G346" s="19"/>
      <c r="H346" s="42"/>
      <c r="I346" s="42"/>
      <c r="J346" s="26" t="str">
        <f t="shared" si="10"/>
        <v>Няма избран доставчик</v>
      </c>
      <c r="M346" s="12" t="str">
        <f t="shared" si="11"/>
        <v xml:space="preserve">Не е избран доствачик -  -  - общa стойност: </v>
      </c>
    </row>
    <row r="347" spans="1:13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41"/>
      <c r="E347" s="40"/>
      <c r="F347" s="19"/>
      <c r="G347" s="19"/>
      <c r="H347" s="42"/>
      <c r="I347" s="42"/>
      <c r="J347" s="26" t="str">
        <f t="shared" si="10"/>
        <v>Няма избран доставчик</v>
      </c>
      <c r="M347" s="12" t="str">
        <f t="shared" si="11"/>
        <v xml:space="preserve">Не е избран доствачик -  -  - общa стойност: </v>
      </c>
    </row>
    <row r="348" spans="1:13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41"/>
      <c r="E348" s="40"/>
      <c r="F348" s="19"/>
      <c r="G348" s="19"/>
      <c r="H348" s="42"/>
      <c r="I348" s="42"/>
      <c r="J348" s="26" t="str">
        <f t="shared" si="10"/>
        <v>Няма избран доставчик</v>
      </c>
      <c r="M348" s="12" t="str">
        <f t="shared" si="11"/>
        <v xml:space="preserve">Не е избран доствачик -  -  - общa стойност: </v>
      </c>
    </row>
    <row r="349" spans="1:13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41"/>
      <c r="E349" s="40"/>
      <c r="F349" s="19"/>
      <c r="G349" s="19"/>
      <c r="H349" s="42"/>
      <c r="I349" s="42"/>
      <c r="J349" s="26" t="str">
        <f t="shared" si="10"/>
        <v>Няма избран доставчик</v>
      </c>
      <c r="M349" s="12" t="str">
        <f t="shared" si="11"/>
        <v xml:space="preserve">Не е избран доствачик -  -  - общa стойност: </v>
      </c>
    </row>
    <row r="350" spans="1:13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41"/>
      <c r="E350" s="40"/>
      <c r="F350" s="19"/>
      <c r="G350" s="19"/>
      <c r="H350" s="42"/>
      <c r="I350" s="42"/>
      <c r="J350" s="26" t="str">
        <f t="shared" si="10"/>
        <v>Няма избран доставчик</v>
      </c>
      <c r="M350" s="12" t="str">
        <f t="shared" si="11"/>
        <v xml:space="preserve">Не е избран доствачик -  -  - общa стойност: </v>
      </c>
    </row>
    <row r="351" spans="1:13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41"/>
      <c r="E351" s="40"/>
      <c r="F351" s="19"/>
      <c r="G351" s="19"/>
      <c r="H351" s="42"/>
      <c r="I351" s="42"/>
      <c r="J351" s="26" t="str">
        <f t="shared" si="10"/>
        <v>Няма избран доставчик</v>
      </c>
      <c r="M351" s="12" t="str">
        <f t="shared" si="11"/>
        <v xml:space="preserve">Не е избран доствачик -  -  - общa стойност: </v>
      </c>
    </row>
    <row r="352" spans="1:13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41"/>
      <c r="E352" s="40"/>
      <c r="F352" s="19"/>
      <c r="G352" s="19"/>
      <c r="H352" s="42"/>
      <c r="I352" s="42"/>
      <c r="J352" s="26" t="str">
        <f t="shared" si="10"/>
        <v>Няма избран доставчик</v>
      </c>
      <c r="M352" s="12" t="str">
        <f t="shared" si="11"/>
        <v xml:space="preserve">Не е избран доствачик -  -  - общa стойност: </v>
      </c>
    </row>
    <row r="353" spans="1:13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41"/>
      <c r="E353" s="40"/>
      <c r="F353" s="19"/>
      <c r="G353" s="19"/>
      <c r="H353" s="42"/>
      <c r="I353" s="42"/>
      <c r="J353" s="26" t="str">
        <f t="shared" si="10"/>
        <v>Няма избран доставчик</v>
      </c>
      <c r="M353" s="12" t="str">
        <f t="shared" si="11"/>
        <v xml:space="preserve">Не е избран доствачик -  -  - общa стойност: </v>
      </c>
    </row>
    <row r="354" spans="1:13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41"/>
      <c r="E354" s="40"/>
      <c r="F354" s="19"/>
      <c r="G354" s="19"/>
      <c r="H354" s="42"/>
      <c r="I354" s="42"/>
      <c r="J354" s="26" t="str">
        <f t="shared" si="10"/>
        <v>Няма избран доставчик</v>
      </c>
      <c r="M354" s="12" t="str">
        <f t="shared" si="11"/>
        <v xml:space="preserve">Не е избран доствачик -  -  - общa стойност: </v>
      </c>
    </row>
    <row r="355" spans="1:13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41"/>
      <c r="E355" s="40"/>
      <c r="F355" s="19"/>
      <c r="G355" s="19"/>
      <c r="H355" s="42"/>
      <c r="I355" s="42"/>
      <c r="J355" s="26" t="str">
        <f t="shared" si="10"/>
        <v>Няма избран доставчик</v>
      </c>
      <c r="M355" s="12" t="str">
        <f t="shared" si="11"/>
        <v xml:space="preserve">Не е избран доствачик -  -  - общa стойност: </v>
      </c>
    </row>
    <row r="356" spans="1:13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41"/>
      <c r="E356" s="40"/>
      <c r="F356" s="19"/>
      <c r="G356" s="19"/>
      <c r="H356" s="42"/>
      <c r="I356" s="42"/>
      <c r="J356" s="26" t="str">
        <f t="shared" si="10"/>
        <v>Няма избран доставчик</v>
      </c>
      <c r="M356" s="12" t="str">
        <f t="shared" si="11"/>
        <v xml:space="preserve">Не е избран доствачик -  -  - общa стойност: </v>
      </c>
    </row>
    <row r="357" spans="1:13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41"/>
      <c r="E357" s="40"/>
      <c r="F357" s="19"/>
      <c r="G357" s="19"/>
      <c r="H357" s="42"/>
      <c r="I357" s="42"/>
      <c r="J357" s="26" t="str">
        <f t="shared" si="10"/>
        <v>Няма избран доставчик</v>
      </c>
      <c r="M357" s="12" t="str">
        <f t="shared" si="11"/>
        <v xml:space="preserve">Не е избран доствачик -  -  - общa стойност: </v>
      </c>
    </row>
    <row r="358" spans="1:13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41"/>
      <c r="E358" s="40"/>
      <c r="F358" s="19"/>
      <c r="G358" s="19"/>
      <c r="H358" s="42"/>
      <c r="I358" s="42"/>
      <c r="J358" s="26" t="str">
        <f t="shared" si="10"/>
        <v>Няма избран доставчик</v>
      </c>
      <c r="M358" s="12" t="str">
        <f t="shared" si="11"/>
        <v xml:space="preserve">Не е избран доствачик -  -  - общa стойност: </v>
      </c>
    </row>
    <row r="359" spans="1:13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41"/>
      <c r="E359" s="40"/>
      <c r="F359" s="19"/>
      <c r="G359" s="19"/>
      <c r="H359" s="42"/>
      <c r="I359" s="42"/>
      <c r="J359" s="26" t="str">
        <f t="shared" si="10"/>
        <v>Няма избран доставчик</v>
      </c>
      <c r="M359" s="12" t="str">
        <f t="shared" si="11"/>
        <v xml:space="preserve">Не е избран доствачик -  -  - общa стойност: </v>
      </c>
    </row>
    <row r="360" spans="1:13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41"/>
      <c r="E360" s="40"/>
      <c r="F360" s="19"/>
      <c r="G360" s="19"/>
      <c r="H360" s="42"/>
      <c r="I360" s="42"/>
      <c r="J360" s="26" t="str">
        <f t="shared" si="10"/>
        <v>Няма избран доставчик</v>
      </c>
      <c r="M360" s="12" t="str">
        <f t="shared" si="11"/>
        <v xml:space="preserve">Не е избран доствачик -  -  - общa стойност: </v>
      </c>
    </row>
    <row r="361" spans="1:13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41"/>
      <c r="E361" s="40"/>
      <c r="F361" s="19"/>
      <c r="G361" s="19"/>
      <c r="H361" s="42"/>
      <c r="I361" s="42"/>
      <c r="J361" s="26" t="str">
        <f t="shared" si="10"/>
        <v>Няма избран доставчик</v>
      </c>
      <c r="M361" s="12" t="str">
        <f t="shared" si="11"/>
        <v xml:space="preserve">Не е избран доствачик -  -  - общa стойност: </v>
      </c>
    </row>
    <row r="362" spans="1:13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41"/>
      <c r="E362" s="40"/>
      <c r="F362" s="19"/>
      <c r="G362" s="19"/>
      <c r="H362" s="42"/>
      <c r="I362" s="42"/>
      <c r="J362" s="26" t="str">
        <f t="shared" si="10"/>
        <v>Няма избран доставчик</v>
      </c>
      <c r="M362" s="12" t="str">
        <f t="shared" si="11"/>
        <v xml:space="preserve">Не е избран доствачик -  -  - общa стойност: </v>
      </c>
    </row>
    <row r="363" spans="1:13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41"/>
      <c r="E363" s="40"/>
      <c r="F363" s="19"/>
      <c r="G363" s="19"/>
      <c r="H363" s="42"/>
      <c r="I363" s="42"/>
      <c r="J363" s="26" t="str">
        <f t="shared" si="10"/>
        <v>Няма избран доставчик</v>
      </c>
      <c r="M363" s="12" t="str">
        <f t="shared" si="11"/>
        <v xml:space="preserve">Не е избран доствачик -  -  - общa стойност: </v>
      </c>
    </row>
    <row r="364" spans="1:13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41"/>
      <c r="E364" s="40"/>
      <c r="F364" s="19"/>
      <c r="G364" s="19"/>
      <c r="H364" s="42"/>
      <c r="I364" s="42"/>
      <c r="J364" s="26" t="str">
        <f t="shared" si="10"/>
        <v>Няма избран доставчик</v>
      </c>
      <c r="M364" s="12" t="str">
        <f t="shared" si="11"/>
        <v xml:space="preserve">Не е избран доствачик -  -  - общa стойност: </v>
      </c>
    </row>
    <row r="365" spans="1:13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41"/>
      <c r="E365" s="40"/>
      <c r="F365" s="19"/>
      <c r="G365" s="19"/>
      <c r="H365" s="42"/>
      <c r="I365" s="42"/>
      <c r="J365" s="26" t="str">
        <f t="shared" si="10"/>
        <v>Няма избран доставчик</v>
      </c>
      <c r="M365" s="12" t="str">
        <f t="shared" si="11"/>
        <v xml:space="preserve">Не е избран доствачик -  -  - общa стойност: </v>
      </c>
    </row>
    <row r="366" spans="1:13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41"/>
      <c r="E366" s="40"/>
      <c r="F366" s="19"/>
      <c r="G366" s="19"/>
      <c r="H366" s="42"/>
      <c r="I366" s="42"/>
      <c r="J366" s="26" t="str">
        <f t="shared" si="10"/>
        <v>Няма избран доставчик</v>
      </c>
      <c r="M366" s="12" t="str">
        <f t="shared" si="11"/>
        <v xml:space="preserve">Не е избран доствачик -  -  - общa стойност: </v>
      </c>
    </row>
    <row r="367" spans="1:13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41"/>
      <c r="E367" s="40"/>
      <c r="F367" s="19"/>
      <c r="G367" s="19"/>
      <c r="H367" s="42"/>
      <c r="I367" s="42"/>
      <c r="J367" s="26" t="str">
        <f t="shared" si="10"/>
        <v>Няма избран доставчик</v>
      </c>
      <c r="M367" s="12" t="str">
        <f t="shared" si="11"/>
        <v xml:space="preserve">Не е избран доствачик -  -  - общa стойност: </v>
      </c>
    </row>
    <row r="368" spans="1:13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41"/>
      <c r="E368" s="40"/>
      <c r="F368" s="19"/>
      <c r="G368" s="19"/>
      <c r="H368" s="42"/>
      <c r="I368" s="42"/>
      <c r="J368" s="26" t="str">
        <f t="shared" si="10"/>
        <v>Няма избран доставчик</v>
      </c>
      <c r="M368" s="12" t="str">
        <f t="shared" si="11"/>
        <v xml:space="preserve">Не е избран доствачик -  -  - общa стойност: </v>
      </c>
    </row>
    <row r="369" spans="1:13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41"/>
      <c r="E369" s="40"/>
      <c r="F369" s="19"/>
      <c r="G369" s="19"/>
      <c r="H369" s="42"/>
      <c r="I369" s="42"/>
      <c r="J369" s="26" t="str">
        <f t="shared" si="10"/>
        <v>Няма избран доставчик</v>
      </c>
      <c r="M369" s="12" t="str">
        <f t="shared" si="11"/>
        <v xml:space="preserve">Не е избран доствачик -  -  - общa стойност: </v>
      </c>
    </row>
    <row r="370" spans="1:13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41"/>
      <c r="E370" s="40"/>
      <c r="F370" s="19"/>
      <c r="G370" s="19"/>
      <c r="H370" s="42"/>
      <c r="I370" s="42"/>
      <c r="J370" s="26" t="str">
        <f t="shared" si="10"/>
        <v>Няма избран доставчик</v>
      </c>
      <c r="M370" s="12" t="str">
        <f t="shared" si="11"/>
        <v xml:space="preserve">Не е избран доствачик -  -  - общa стойност: </v>
      </c>
    </row>
    <row r="371" spans="1:13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41"/>
      <c r="E371" s="40"/>
      <c r="F371" s="19"/>
      <c r="G371" s="19"/>
      <c r="H371" s="42"/>
      <c r="I371" s="42"/>
      <c r="J371" s="26" t="str">
        <f t="shared" si="10"/>
        <v>Няма избран доставчик</v>
      </c>
      <c r="M371" s="12" t="str">
        <f t="shared" si="11"/>
        <v xml:space="preserve">Не е избран доствачик -  -  - общa стойност: </v>
      </c>
    </row>
    <row r="372" spans="1:13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41"/>
      <c r="E372" s="40"/>
      <c r="F372" s="19"/>
      <c r="G372" s="19"/>
      <c r="H372" s="42"/>
      <c r="I372" s="42"/>
      <c r="J372" s="26" t="str">
        <f t="shared" si="10"/>
        <v>Няма избран доставчик</v>
      </c>
      <c r="M372" s="12" t="str">
        <f t="shared" si="11"/>
        <v xml:space="preserve">Не е избран доствачик -  -  - общa стойност: </v>
      </c>
    </row>
    <row r="373" spans="1:13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41"/>
      <c r="E373" s="40"/>
      <c r="F373" s="19"/>
      <c r="G373" s="19"/>
      <c r="H373" s="42"/>
      <c r="I373" s="42"/>
      <c r="J373" s="26" t="str">
        <f t="shared" si="10"/>
        <v>Няма избран доставчик</v>
      </c>
      <c r="M373" s="12" t="str">
        <f t="shared" si="11"/>
        <v xml:space="preserve">Не е избран доствачик -  -  - общa стойност: </v>
      </c>
    </row>
    <row r="374" spans="1:13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41"/>
      <c r="E374" s="40"/>
      <c r="F374" s="19"/>
      <c r="G374" s="19"/>
      <c r="H374" s="42"/>
      <c r="I374" s="42"/>
      <c r="J374" s="26" t="str">
        <f t="shared" si="10"/>
        <v>Няма избран доставчик</v>
      </c>
      <c r="M374" s="12" t="str">
        <f t="shared" si="11"/>
        <v xml:space="preserve">Не е избран доствачик -  -  - общa стойност: </v>
      </c>
    </row>
    <row r="375" spans="1:13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41"/>
      <c r="E375" s="40"/>
      <c r="F375" s="19"/>
      <c r="G375" s="19"/>
      <c r="H375" s="42"/>
      <c r="I375" s="42"/>
      <c r="J375" s="26" t="str">
        <f t="shared" si="10"/>
        <v>Няма избран доставчик</v>
      </c>
      <c r="M375" s="12" t="str">
        <f t="shared" si="11"/>
        <v xml:space="preserve">Не е избран доствачик -  -  - общa стойност: </v>
      </c>
    </row>
    <row r="376" spans="1:13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41"/>
      <c r="E376" s="40"/>
      <c r="F376" s="19"/>
      <c r="G376" s="19"/>
      <c r="H376" s="42"/>
      <c r="I376" s="42"/>
      <c r="J376" s="26" t="str">
        <f t="shared" si="10"/>
        <v>Няма избран доставчик</v>
      </c>
      <c r="M376" s="12" t="str">
        <f t="shared" si="11"/>
        <v xml:space="preserve">Не е избран доствачик -  -  - общa стойност: </v>
      </c>
    </row>
    <row r="377" spans="1:13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41"/>
      <c r="E377" s="40"/>
      <c r="F377" s="19"/>
      <c r="G377" s="19"/>
      <c r="H377" s="42"/>
      <c r="I377" s="42"/>
      <c r="J377" s="26" t="str">
        <f t="shared" si="10"/>
        <v>Няма избран доставчик</v>
      </c>
      <c r="M377" s="12" t="str">
        <f t="shared" si="11"/>
        <v xml:space="preserve">Не е избран доствачик -  -  - общa стойност: </v>
      </c>
    </row>
    <row r="378" spans="1:13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41"/>
      <c r="E378" s="40"/>
      <c r="F378" s="19"/>
      <c r="G378" s="19"/>
      <c r="H378" s="42"/>
      <c r="I378" s="42"/>
      <c r="J378" s="26" t="str">
        <f t="shared" si="10"/>
        <v>Няма избран доставчик</v>
      </c>
      <c r="M378" s="12" t="str">
        <f t="shared" si="11"/>
        <v xml:space="preserve">Не е избран доствачик -  -  - общa стойност: </v>
      </c>
    </row>
    <row r="379" spans="1:13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41"/>
      <c r="E379" s="40"/>
      <c r="F379" s="19"/>
      <c r="G379" s="19"/>
      <c r="H379" s="42"/>
      <c r="I379" s="42"/>
      <c r="J379" s="26" t="str">
        <f t="shared" si="10"/>
        <v>Няма избран доставчик</v>
      </c>
      <c r="M379" s="12" t="str">
        <f t="shared" si="11"/>
        <v xml:space="preserve">Не е избран доствачик -  -  - общa стойност: </v>
      </c>
    </row>
    <row r="380" spans="1:13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41"/>
      <c r="E380" s="40"/>
      <c r="F380" s="19"/>
      <c r="G380" s="19"/>
      <c r="H380" s="42"/>
      <c r="I380" s="42"/>
      <c r="J380" s="26" t="str">
        <f t="shared" si="10"/>
        <v>Няма избран доставчик</v>
      </c>
      <c r="M380" s="12" t="str">
        <f t="shared" si="11"/>
        <v xml:space="preserve">Не е избран доствачик -  -  - общa стойност: </v>
      </c>
    </row>
    <row r="381" spans="1:13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41"/>
      <c r="E381" s="40"/>
      <c r="F381" s="19"/>
      <c r="G381" s="19"/>
      <c r="H381" s="42"/>
      <c r="I381" s="42"/>
      <c r="J381" s="26" t="str">
        <f t="shared" si="10"/>
        <v>Няма избран доставчик</v>
      </c>
      <c r="M381" s="12" t="str">
        <f t="shared" si="11"/>
        <v xml:space="preserve">Не е избран доствачик -  -  - общa стойност: </v>
      </c>
    </row>
    <row r="382" spans="1:13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41"/>
      <c r="E382" s="40"/>
      <c r="F382" s="19"/>
      <c r="G382" s="19"/>
      <c r="H382" s="42"/>
      <c r="I382" s="42"/>
      <c r="J382" s="26" t="str">
        <f t="shared" si="10"/>
        <v>Няма избран доставчик</v>
      </c>
      <c r="M382" s="12" t="str">
        <f t="shared" si="11"/>
        <v xml:space="preserve">Не е избран доствачик -  -  - общa стойност: </v>
      </c>
    </row>
    <row r="383" spans="1:13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41"/>
      <c r="E383" s="40"/>
      <c r="F383" s="19"/>
      <c r="G383" s="19"/>
      <c r="H383" s="42"/>
      <c r="I383" s="42"/>
      <c r="J383" s="26" t="str">
        <f t="shared" si="10"/>
        <v>Няма избран доставчик</v>
      </c>
      <c r="M383" s="12" t="str">
        <f t="shared" si="11"/>
        <v xml:space="preserve">Не е избран доствачик -  -  - общa стойност: </v>
      </c>
    </row>
    <row r="384" spans="1:13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41"/>
      <c r="E384" s="40"/>
      <c r="F384" s="19"/>
      <c r="G384" s="19"/>
      <c r="H384" s="42"/>
      <c r="I384" s="42"/>
      <c r="J384" s="26" t="str">
        <f t="shared" si="10"/>
        <v>Няма избран доставчик</v>
      </c>
      <c r="M384" s="12" t="str">
        <f t="shared" si="11"/>
        <v xml:space="preserve">Не е избран доствачик -  -  - общa стойност: </v>
      </c>
    </row>
    <row r="385" spans="1:13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41"/>
      <c r="E385" s="40"/>
      <c r="F385" s="19"/>
      <c r="G385" s="19"/>
      <c r="H385" s="42"/>
      <c r="I385" s="42"/>
      <c r="J385" s="26" t="str">
        <f t="shared" si="10"/>
        <v>Няма избран доставчик</v>
      </c>
      <c r="M385" s="12" t="str">
        <f t="shared" si="11"/>
        <v xml:space="preserve">Не е избран доствачик -  -  - общa стойност: </v>
      </c>
    </row>
    <row r="386" spans="1:13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41"/>
      <c r="E386" s="40"/>
      <c r="F386" s="19"/>
      <c r="G386" s="19"/>
      <c r="H386" s="42"/>
      <c r="I386" s="42"/>
      <c r="J386" s="26" t="str">
        <f t="shared" si="10"/>
        <v>Няма избран доставчик</v>
      </c>
      <c r="M386" s="12" t="str">
        <f t="shared" si="11"/>
        <v xml:space="preserve">Не е избран доствачик -  -  - общa стойност: </v>
      </c>
    </row>
    <row r="387" spans="1:13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41"/>
      <c r="E387" s="40"/>
      <c r="F387" s="19"/>
      <c r="G387" s="19"/>
      <c r="H387" s="42"/>
      <c r="I387" s="42"/>
      <c r="J387" s="26" t="str">
        <f t="shared" si="10"/>
        <v>Няма избран доставчик</v>
      </c>
      <c r="M387" s="12" t="str">
        <f t="shared" si="11"/>
        <v xml:space="preserve">Не е избран доствачик -  -  - общa стойност: </v>
      </c>
    </row>
    <row r="388" spans="1:13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41"/>
      <c r="E388" s="40"/>
      <c r="F388" s="19"/>
      <c r="G388" s="19"/>
      <c r="H388" s="42"/>
      <c r="I388" s="42"/>
      <c r="J388" s="26" t="str">
        <f t="shared" ref="J388:J451" si="12">IF(B388&lt;&gt;"",IF(AND(D388&lt;&gt;"",E388&lt;&gt;"",H388&lt;&gt;"",I388&lt;&gt;""),"","Задължителни полета - Наименование/Дата/сума без ДДС/сума с ДДС"),"Няма избран доставчик")</f>
        <v>Няма избран доставчик</v>
      </c>
      <c r="M388" s="12" t="str">
        <f t="shared" ref="M388:M451" si="13">C388&amp;" - "&amp;D388&amp;" - "&amp;F388&amp;" - общa стойност: "&amp;I388</f>
        <v xml:space="preserve">Не е избран доствачик -  -  - общa стойност: </v>
      </c>
    </row>
    <row r="389" spans="1:13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41"/>
      <c r="E389" s="40"/>
      <c r="F389" s="19"/>
      <c r="G389" s="19"/>
      <c r="H389" s="42"/>
      <c r="I389" s="42"/>
      <c r="J389" s="26" t="str">
        <f t="shared" si="12"/>
        <v>Няма избран доставчик</v>
      </c>
      <c r="M389" s="12" t="str">
        <f t="shared" si="13"/>
        <v xml:space="preserve">Не е избран доствачик -  -  - общa стойност: </v>
      </c>
    </row>
    <row r="390" spans="1:13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41"/>
      <c r="E390" s="40"/>
      <c r="F390" s="19"/>
      <c r="G390" s="19"/>
      <c r="H390" s="42"/>
      <c r="I390" s="42"/>
      <c r="J390" s="26" t="str">
        <f t="shared" si="12"/>
        <v>Няма избран доставчик</v>
      </c>
      <c r="M390" s="12" t="str">
        <f t="shared" si="13"/>
        <v xml:space="preserve">Не е избран доствачик -  -  - общa стойност: </v>
      </c>
    </row>
    <row r="391" spans="1:13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41"/>
      <c r="E391" s="40"/>
      <c r="F391" s="19"/>
      <c r="G391" s="19"/>
      <c r="H391" s="42"/>
      <c r="I391" s="42"/>
      <c r="J391" s="26" t="str">
        <f t="shared" si="12"/>
        <v>Няма избран доставчик</v>
      </c>
      <c r="M391" s="12" t="str">
        <f t="shared" si="13"/>
        <v xml:space="preserve">Не е избран доствачик -  -  - общa стойност: </v>
      </c>
    </row>
    <row r="392" spans="1:13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41"/>
      <c r="E392" s="40"/>
      <c r="F392" s="19"/>
      <c r="G392" s="19"/>
      <c r="H392" s="42"/>
      <c r="I392" s="42"/>
      <c r="J392" s="26" t="str">
        <f t="shared" si="12"/>
        <v>Няма избран доставчик</v>
      </c>
      <c r="M392" s="12" t="str">
        <f t="shared" si="13"/>
        <v xml:space="preserve">Не е избран доствачик -  -  - общa стойност: </v>
      </c>
    </row>
    <row r="393" spans="1:13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41"/>
      <c r="E393" s="40"/>
      <c r="F393" s="19"/>
      <c r="G393" s="19"/>
      <c r="H393" s="42"/>
      <c r="I393" s="42"/>
      <c r="J393" s="26" t="str">
        <f t="shared" si="12"/>
        <v>Няма избран доставчик</v>
      </c>
      <c r="M393" s="12" t="str">
        <f t="shared" si="13"/>
        <v xml:space="preserve">Не е избран доствачик -  -  - общa стойност: </v>
      </c>
    </row>
    <row r="394" spans="1:13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41"/>
      <c r="E394" s="40"/>
      <c r="F394" s="19"/>
      <c r="G394" s="19"/>
      <c r="H394" s="42"/>
      <c r="I394" s="42"/>
      <c r="J394" s="26" t="str">
        <f t="shared" si="12"/>
        <v>Няма избран доставчик</v>
      </c>
      <c r="M394" s="12" t="str">
        <f t="shared" si="13"/>
        <v xml:space="preserve">Не е избран доствачик -  -  - общa стойност: </v>
      </c>
    </row>
    <row r="395" spans="1:13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41"/>
      <c r="E395" s="40"/>
      <c r="F395" s="19"/>
      <c r="G395" s="19"/>
      <c r="H395" s="42"/>
      <c r="I395" s="42"/>
      <c r="J395" s="26" t="str">
        <f t="shared" si="12"/>
        <v>Няма избран доставчик</v>
      </c>
      <c r="M395" s="12" t="str">
        <f t="shared" si="13"/>
        <v xml:space="preserve">Не е избран доствачик -  -  - общa стойност: </v>
      </c>
    </row>
    <row r="396" spans="1:13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41"/>
      <c r="E396" s="40"/>
      <c r="F396" s="19"/>
      <c r="G396" s="19"/>
      <c r="H396" s="42"/>
      <c r="I396" s="42"/>
      <c r="J396" s="26" t="str">
        <f t="shared" si="12"/>
        <v>Няма избран доставчик</v>
      </c>
      <c r="M396" s="12" t="str">
        <f t="shared" si="13"/>
        <v xml:space="preserve">Не е избран доствачик -  -  - общa стойност: </v>
      </c>
    </row>
    <row r="397" spans="1:13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41"/>
      <c r="E397" s="40"/>
      <c r="F397" s="19"/>
      <c r="G397" s="19"/>
      <c r="H397" s="42"/>
      <c r="I397" s="42"/>
      <c r="J397" s="26" t="str">
        <f t="shared" si="12"/>
        <v>Няма избран доставчик</v>
      </c>
      <c r="M397" s="12" t="str">
        <f t="shared" si="13"/>
        <v xml:space="preserve">Не е избран доствачик -  -  - общa стойност: </v>
      </c>
    </row>
    <row r="398" spans="1:13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41"/>
      <c r="E398" s="40"/>
      <c r="F398" s="19"/>
      <c r="G398" s="19"/>
      <c r="H398" s="42"/>
      <c r="I398" s="42"/>
      <c r="J398" s="26" t="str">
        <f t="shared" si="12"/>
        <v>Няма избран доставчик</v>
      </c>
      <c r="M398" s="12" t="str">
        <f t="shared" si="13"/>
        <v xml:space="preserve">Не е избран доствачик -  -  - общa стойност: </v>
      </c>
    </row>
    <row r="399" spans="1:13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41"/>
      <c r="E399" s="40"/>
      <c r="F399" s="19"/>
      <c r="G399" s="19"/>
      <c r="H399" s="42"/>
      <c r="I399" s="42"/>
      <c r="J399" s="26" t="str">
        <f t="shared" si="12"/>
        <v>Няма избран доставчик</v>
      </c>
      <c r="M399" s="12" t="str">
        <f t="shared" si="13"/>
        <v xml:space="preserve">Не е избран доствачик -  -  - общa стойност: </v>
      </c>
    </row>
    <row r="400" spans="1:13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41"/>
      <c r="E400" s="40"/>
      <c r="F400" s="19"/>
      <c r="G400" s="19"/>
      <c r="H400" s="42"/>
      <c r="I400" s="42"/>
      <c r="J400" s="26" t="str">
        <f t="shared" si="12"/>
        <v>Няма избран доставчик</v>
      </c>
      <c r="M400" s="12" t="str">
        <f t="shared" si="13"/>
        <v xml:space="preserve">Не е избран доствачик -  -  - общa стойност: </v>
      </c>
    </row>
    <row r="401" spans="1:13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41"/>
      <c r="E401" s="40"/>
      <c r="F401" s="19"/>
      <c r="G401" s="19"/>
      <c r="H401" s="42"/>
      <c r="I401" s="42"/>
      <c r="J401" s="26" t="str">
        <f t="shared" si="12"/>
        <v>Няма избран доставчик</v>
      </c>
      <c r="M401" s="12" t="str">
        <f t="shared" si="13"/>
        <v xml:space="preserve">Не е избран доствачик -  -  - общa стойност: </v>
      </c>
    </row>
    <row r="402" spans="1:13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41"/>
      <c r="E402" s="40"/>
      <c r="F402" s="19"/>
      <c r="G402" s="19"/>
      <c r="H402" s="42"/>
      <c r="I402" s="42"/>
      <c r="J402" s="26" t="str">
        <f t="shared" si="12"/>
        <v>Няма избран доставчик</v>
      </c>
      <c r="M402" s="12" t="str">
        <f t="shared" si="13"/>
        <v xml:space="preserve">Не е избран доствачик -  -  - общa стойност: </v>
      </c>
    </row>
    <row r="403" spans="1:13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41"/>
      <c r="E403" s="40"/>
      <c r="F403" s="19"/>
      <c r="G403" s="19"/>
      <c r="H403" s="42"/>
      <c r="I403" s="42"/>
      <c r="J403" s="26" t="str">
        <f t="shared" si="12"/>
        <v>Няма избран доставчик</v>
      </c>
      <c r="M403" s="12" t="str">
        <f t="shared" si="13"/>
        <v xml:space="preserve">Не е избран доствачик -  -  - общa стойност: </v>
      </c>
    </row>
    <row r="404" spans="1:13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41"/>
      <c r="E404" s="40"/>
      <c r="F404" s="19"/>
      <c r="G404" s="19"/>
      <c r="H404" s="42"/>
      <c r="I404" s="42"/>
      <c r="J404" s="26" t="str">
        <f t="shared" si="12"/>
        <v>Няма избран доставчик</v>
      </c>
      <c r="M404" s="12" t="str">
        <f t="shared" si="13"/>
        <v xml:space="preserve">Не е избран доствачик -  -  - общa стойност: </v>
      </c>
    </row>
    <row r="405" spans="1:13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41"/>
      <c r="E405" s="40"/>
      <c r="F405" s="19"/>
      <c r="G405" s="19"/>
      <c r="H405" s="42"/>
      <c r="I405" s="42"/>
      <c r="J405" s="26" t="str">
        <f t="shared" si="12"/>
        <v>Няма избран доставчик</v>
      </c>
      <c r="M405" s="12" t="str">
        <f t="shared" si="13"/>
        <v xml:space="preserve">Не е избран доствачик -  -  - общa стойност: </v>
      </c>
    </row>
    <row r="406" spans="1:13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41"/>
      <c r="E406" s="40"/>
      <c r="F406" s="19"/>
      <c r="G406" s="19"/>
      <c r="H406" s="42"/>
      <c r="I406" s="42"/>
      <c r="J406" s="26" t="str">
        <f t="shared" si="12"/>
        <v>Няма избран доставчик</v>
      </c>
      <c r="M406" s="12" t="str">
        <f t="shared" si="13"/>
        <v xml:space="preserve">Не е избран доствачик -  -  - общa стойност: </v>
      </c>
    </row>
    <row r="407" spans="1:13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41"/>
      <c r="E407" s="40"/>
      <c r="F407" s="19"/>
      <c r="G407" s="19"/>
      <c r="H407" s="42"/>
      <c r="I407" s="42"/>
      <c r="J407" s="26" t="str">
        <f t="shared" si="12"/>
        <v>Няма избран доставчик</v>
      </c>
      <c r="M407" s="12" t="str">
        <f t="shared" si="13"/>
        <v xml:space="preserve">Не е избран доствачик -  -  - общa стойност: </v>
      </c>
    </row>
    <row r="408" spans="1:13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41"/>
      <c r="E408" s="40"/>
      <c r="F408" s="19"/>
      <c r="G408" s="19"/>
      <c r="H408" s="42"/>
      <c r="I408" s="42"/>
      <c r="J408" s="26" t="str">
        <f t="shared" si="12"/>
        <v>Няма избран доставчик</v>
      </c>
      <c r="M408" s="12" t="str">
        <f t="shared" si="13"/>
        <v xml:space="preserve">Не е избран доствачик -  -  - общa стойност: </v>
      </c>
    </row>
    <row r="409" spans="1:13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41"/>
      <c r="E409" s="40"/>
      <c r="F409" s="19"/>
      <c r="G409" s="19"/>
      <c r="H409" s="42"/>
      <c r="I409" s="42"/>
      <c r="J409" s="26" t="str">
        <f t="shared" si="12"/>
        <v>Няма избран доставчик</v>
      </c>
      <c r="M409" s="12" t="str">
        <f t="shared" si="13"/>
        <v xml:space="preserve">Не е избран доствачик -  -  - общa стойност: </v>
      </c>
    </row>
    <row r="410" spans="1:13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41"/>
      <c r="E410" s="40"/>
      <c r="F410" s="19"/>
      <c r="G410" s="19"/>
      <c r="H410" s="42"/>
      <c r="I410" s="42"/>
      <c r="J410" s="26" t="str">
        <f t="shared" si="12"/>
        <v>Няма избран доставчик</v>
      </c>
      <c r="M410" s="12" t="str">
        <f t="shared" si="13"/>
        <v xml:space="preserve">Не е избран доствачик -  -  - общa стойност: </v>
      </c>
    </row>
    <row r="411" spans="1:13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41"/>
      <c r="E411" s="40"/>
      <c r="F411" s="19"/>
      <c r="G411" s="19"/>
      <c r="H411" s="42"/>
      <c r="I411" s="42"/>
      <c r="J411" s="26" t="str">
        <f t="shared" si="12"/>
        <v>Няма избран доставчик</v>
      </c>
      <c r="M411" s="12" t="str">
        <f t="shared" si="13"/>
        <v xml:space="preserve">Не е избран доствачик -  -  - общa стойност: </v>
      </c>
    </row>
    <row r="412" spans="1:13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41"/>
      <c r="E412" s="40"/>
      <c r="F412" s="19"/>
      <c r="G412" s="19"/>
      <c r="H412" s="42"/>
      <c r="I412" s="42"/>
      <c r="J412" s="26" t="str">
        <f t="shared" si="12"/>
        <v>Няма избран доставчик</v>
      </c>
      <c r="M412" s="12" t="str">
        <f t="shared" si="13"/>
        <v xml:space="preserve">Не е избран доствачик -  -  - общa стойност: </v>
      </c>
    </row>
    <row r="413" spans="1:13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41"/>
      <c r="E413" s="40"/>
      <c r="F413" s="19"/>
      <c r="G413" s="19"/>
      <c r="H413" s="42"/>
      <c r="I413" s="42"/>
      <c r="J413" s="26" t="str">
        <f t="shared" si="12"/>
        <v>Няма избран доставчик</v>
      </c>
      <c r="M413" s="12" t="str">
        <f t="shared" si="13"/>
        <v xml:space="preserve">Не е избран доствачик -  -  - общa стойност: </v>
      </c>
    </row>
    <row r="414" spans="1:13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41"/>
      <c r="E414" s="40"/>
      <c r="F414" s="19"/>
      <c r="G414" s="19"/>
      <c r="H414" s="42"/>
      <c r="I414" s="42"/>
      <c r="J414" s="26" t="str">
        <f t="shared" si="12"/>
        <v>Няма избран доставчик</v>
      </c>
      <c r="M414" s="12" t="str">
        <f t="shared" si="13"/>
        <v xml:space="preserve">Не е избран доствачик -  -  - общa стойност: </v>
      </c>
    </row>
    <row r="415" spans="1:13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41"/>
      <c r="E415" s="40"/>
      <c r="F415" s="19"/>
      <c r="G415" s="19"/>
      <c r="H415" s="42"/>
      <c r="I415" s="42"/>
      <c r="J415" s="26" t="str">
        <f t="shared" si="12"/>
        <v>Няма избран доставчик</v>
      </c>
      <c r="M415" s="12" t="str">
        <f t="shared" si="13"/>
        <v xml:space="preserve">Не е избран доствачик -  -  - общa стойност: </v>
      </c>
    </row>
    <row r="416" spans="1:13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41"/>
      <c r="E416" s="40"/>
      <c r="F416" s="19"/>
      <c r="G416" s="19"/>
      <c r="H416" s="42"/>
      <c r="I416" s="42"/>
      <c r="J416" s="26" t="str">
        <f t="shared" si="12"/>
        <v>Няма избран доставчик</v>
      </c>
      <c r="M416" s="12" t="str">
        <f t="shared" si="13"/>
        <v xml:space="preserve">Не е избран доствачик -  -  - общa стойност: </v>
      </c>
    </row>
    <row r="417" spans="1:13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41"/>
      <c r="E417" s="40"/>
      <c r="F417" s="19"/>
      <c r="G417" s="19"/>
      <c r="H417" s="42"/>
      <c r="I417" s="42"/>
      <c r="J417" s="26" t="str">
        <f t="shared" si="12"/>
        <v>Няма избран доставчик</v>
      </c>
      <c r="M417" s="12" t="str">
        <f t="shared" si="13"/>
        <v xml:space="preserve">Не е избран доствачик -  -  - общa стойност: </v>
      </c>
    </row>
    <row r="418" spans="1:13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41"/>
      <c r="E418" s="40"/>
      <c r="F418" s="19"/>
      <c r="G418" s="19"/>
      <c r="H418" s="42"/>
      <c r="I418" s="42"/>
      <c r="J418" s="26" t="str">
        <f t="shared" si="12"/>
        <v>Няма избран доставчик</v>
      </c>
      <c r="M418" s="12" t="str">
        <f t="shared" si="13"/>
        <v xml:space="preserve">Не е избран доствачик -  -  - общa стойност: </v>
      </c>
    </row>
    <row r="419" spans="1:13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41"/>
      <c r="E419" s="40"/>
      <c r="F419" s="19"/>
      <c r="G419" s="19"/>
      <c r="H419" s="42"/>
      <c r="I419" s="42"/>
      <c r="J419" s="26" t="str">
        <f t="shared" si="12"/>
        <v>Няма избран доставчик</v>
      </c>
      <c r="M419" s="12" t="str">
        <f t="shared" si="13"/>
        <v xml:space="preserve">Не е избран доствачик -  -  - общa стойност: </v>
      </c>
    </row>
    <row r="420" spans="1:13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41"/>
      <c r="E420" s="40"/>
      <c r="F420" s="19"/>
      <c r="G420" s="19"/>
      <c r="H420" s="42"/>
      <c r="I420" s="42"/>
      <c r="J420" s="26" t="str">
        <f t="shared" si="12"/>
        <v>Няма избран доставчик</v>
      </c>
      <c r="M420" s="12" t="str">
        <f t="shared" si="13"/>
        <v xml:space="preserve">Не е избран доствачик -  -  - общa стойност: </v>
      </c>
    </row>
    <row r="421" spans="1:13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41"/>
      <c r="E421" s="40"/>
      <c r="F421" s="19"/>
      <c r="G421" s="19"/>
      <c r="H421" s="42"/>
      <c r="I421" s="42"/>
      <c r="J421" s="26" t="str">
        <f t="shared" si="12"/>
        <v>Няма избран доставчик</v>
      </c>
      <c r="M421" s="12" t="str">
        <f t="shared" si="13"/>
        <v xml:space="preserve">Не е избран доствачик -  -  - общa стойност: </v>
      </c>
    </row>
    <row r="422" spans="1:13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41"/>
      <c r="E422" s="40"/>
      <c r="F422" s="19"/>
      <c r="G422" s="19"/>
      <c r="H422" s="42"/>
      <c r="I422" s="42"/>
      <c r="J422" s="26" t="str">
        <f t="shared" si="12"/>
        <v>Няма избран доставчик</v>
      </c>
      <c r="M422" s="12" t="str">
        <f t="shared" si="13"/>
        <v xml:space="preserve">Не е избран доствачик -  -  - общa стойност: </v>
      </c>
    </row>
    <row r="423" spans="1:13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41"/>
      <c r="E423" s="40"/>
      <c r="F423" s="19"/>
      <c r="G423" s="19"/>
      <c r="H423" s="42"/>
      <c r="I423" s="42"/>
      <c r="J423" s="26" t="str">
        <f t="shared" si="12"/>
        <v>Няма избран доставчик</v>
      </c>
      <c r="M423" s="12" t="str">
        <f t="shared" si="13"/>
        <v xml:space="preserve">Не е избран доствачик -  -  - общa стойност: </v>
      </c>
    </row>
    <row r="424" spans="1:13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41"/>
      <c r="E424" s="40"/>
      <c r="F424" s="19"/>
      <c r="G424" s="19"/>
      <c r="H424" s="42"/>
      <c r="I424" s="42"/>
      <c r="J424" s="26" t="str">
        <f t="shared" si="12"/>
        <v>Няма избран доставчик</v>
      </c>
      <c r="M424" s="12" t="str">
        <f t="shared" si="13"/>
        <v xml:space="preserve">Не е избран доствачик -  -  - общa стойност: </v>
      </c>
    </row>
    <row r="425" spans="1:13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41"/>
      <c r="E425" s="40"/>
      <c r="F425" s="19"/>
      <c r="G425" s="19"/>
      <c r="H425" s="42"/>
      <c r="I425" s="42"/>
      <c r="J425" s="26" t="str">
        <f t="shared" si="12"/>
        <v>Няма избран доставчик</v>
      </c>
      <c r="M425" s="12" t="str">
        <f t="shared" si="13"/>
        <v xml:space="preserve">Не е избран доствачик -  -  - общa стойност: </v>
      </c>
    </row>
    <row r="426" spans="1:13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41"/>
      <c r="E426" s="40"/>
      <c r="F426" s="19"/>
      <c r="G426" s="19"/>
      <c r="H426" s="42"/>
      <c r="I426" s="42"/>
      <c r="J426" s="26" t="str">
        <f t="shared" si="12"/>
        <v>Няма избран доставчик</v>
      </c>
      <c r="M426" s="12" t="str">
        <f t="shared" si="13"/>
        <v xml:space="preserve">Не е избран доствачик -  -  - общa стойност: </v>
      </c>
    </row>
    <row r="427" spans="1:13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41"/>
      <c r="E427" s="40"/>
      <c r="F427" s="19"/>
      <c r="G427" s="19"/>
      <c r="H427" s="42"/>
      <c r="I427" s="42"/>
      <c r="J427" s="26" t="str">
        <f t="shared" si="12"/>
        <v>Няма избран доставчик</v>
      </c>
      <c r="M427" s="12" t="str">
        <f t="shared" si="13"/>
        <v xml:space="preserve">Не е избран доствачик -  -  - общa стойност: </v>
      </c>
    </row>
    <row r="428" spans="1:13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41"/>
      <c r="E428" s="40"/>
      <c r="F428" s="19"/>
      <c r="G428" s="19"/>
      <c r="H428" s="42"/>
      <c r="I428" s="42"/>
      <c r="J428" s="26" t="str">
        <f t="shared" si="12"/>
        <v>Няма избран доставчик</v>
      </c>
      <c r="M428" s="12" t="str">
        <f t="shared" si="13"/>
        <v xml:space="preserve">Не е избран доствачик -  -  - общa стойност: </v>
      </c>
    </row>
    <row r="429" spans="1:13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41"/>
      <c r="E429" s="40"/>
      <c r="F429" s="19"/>
      <c r="G429" s="19"/>
      <c r="H429" s="42"/>
      <c r="I429" s="42"/>
      <c r="J429" s="26" t="str">
        <f t="shared" si="12"/>
        <v>Няма избран доставчик</v>
      </c>
      <c r="M429" s="12" t="str">
        <f t="shared" si="13"/>
        <v xml:space="preserve">Не е избран доствачик -  -  - общa стойност: </v>
      </c>
    </row>
    <row r="430" spans="1:13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41"/>
      <c r="E430" s="40"/>
      <c r="F430" s="19"/>
      <c r="G430" s="19"/>
      <c r="H430" s="42"/>
      <c r="I430" s="42"/>
      <c r="J430" s="26" t="str">
        <f t="shared" si="12"/>
        <v>Няма избран доставчик</v>
      </c>
      <c r="M430" s="12" t="str">
        <f t="shared" si="13"/>
        <v xml:space="preserve">Не е избран доствачик -  -  - общa стойност: </v>
      </c>
    </row>
    <row r="431" spans="1:13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41"/>
      <c r="E431" s="40"/>
      <c r="F431" s="19"/>
      <c r="G431" s="19"/>
      <c r="H431" s="42"/>
      <c r="I431" s="42"/>
      <c r="J431" s="26" t="str">
        <f t="shared" si="12"/>
        <v>Няма избран доставчик</v>
      </c>
      <c r="M431" s="12" t="str">
        <f t="shared" si="13"/>
        <v xml:space="preserve">Не е избран доствачик -  -  - общa стойност: </v>
      </c>
    </row>
    <row r="432" spans="1:13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41"/>
      <c r="E432" s="40"/>
      <c r="F432" s="19"/>
      <c r="G432" s="19"/>
      <c r="H432" s="42"/>
      <c r="I432" s="42"/>
      <c r="J432" s="26" t="str">
        <f t="shared" si="12"/>
        <v>Няма избран доставчик</v>
      </c>
      <c r="M432" s="12" t="str">
        <f t="shared" si="13"/>
        <v xml:space="preserve">Не е избран доствачик -  -  - общa стойност: </v>
      </c>
    </row>
    <row r="433" spans="1:13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41"/>
      <c r="E433" s="40"/>
      <c r="F433" s="19"/>
      <c r="G433" s="19"/>
      <c r="H433" s="42"/>
      <c r="I433" s="42"/>
      <c r="J433" s="26" t="str">
        <f t="shared" si="12"/>
        <v>Няма избран доставчик</v>
      </c>
      <c r="M433" s="12" t="str">
        <f t="shared" si="13"/>
        <v xml:space="preserve">Не е избран доствачик -  -  - общa стойност: </v>
      </c>
    </row>
    <row r="434" spans="1:13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41"/>
      <c r="E434" s="40"/>
      <c r="F434" s="19"/>
      <c r="G434" s="19"/>
      <c r="H434" s="42"/>
      <c r="I434" s="42"/>
      <c r="J434" s="26" t="str">
        <f t="shared" si="12"/>
        <v>Няма избран доставчик</v>
      </c>
      <c r="M434" s="12" t="str">
        <f t="shared" si="13"/>
        <v xml:space="preserve">Не е избран доствачик -  -  - общa стойност: </v>
      </c>
    </row>
    <row r="435" spans="1:13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41"/>
      <c r="E435" s="40"/>
      <c r="F435" s="19"/>
      <c r="G435" s="19"/>
      <c r="H435" s="42"/>
      <c r="I435" s="42"/>
      <c r="J435" s="26" t="str">
        <f t="shared" si="12"/>
        <v>Няма избран доставчик</v>
      </c>
      <c r="M435" s="12" t="str">
        <f t="shared" si="13"/>
        <v xml:space="preserve">Не е избран доствачик -  -  - общa стойност: </v>
      </c>
    </row>
    <row r="436" spans="1:13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41"/>
      <c r="E436" s="40"/>
      <c r="F436" s="19"/>
      <c r="G436" s="19"/>
      <c r="H436" s="42"/>
      <c r="I436" s="42"/>
      <c r="J436" s="26" t="str">
        <f t="shared" si="12"/>
        <v>Няма избран доставчик</v>
      </c>
      <c r="M436" s="12" t="str">
        <f t="shared" si="13"/>
        <v xml:space="preserve">Не е избран доствачик -  -  - общa стойност: </v>
      </c>
    </row>
    <row r="437" spans="1:13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41"/>
      <c r="E437" s="40"/>
      <c r="F437" s="19"/>
      <c r="G437" s="19"/>
      <c r="H437" s="42"/>
      <c r="I437" s="42"/>
      <c r="J437" s="26" t="str">
        <f t="shared" si="12"/>
        <v>Няма избран доставчик</v>
      </c>
      <c r="M437" s="12" t="str">
        <f t="shared" si="13"/>
        <v xml:space="preserve">Не е избран доствачик -  -  - общa стойност: </v>
      </c>
    </row>
    <row r="438" spans="1:13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41"/>
      <c r="E438" s="40"/>
      <c r="F438" s="19"/>
      <c r="G438" s="19"/>
      <c r="H438" s="42"/>
      <c r="I438" s="42"/>
      <c r="J438" s="26" t="str">
        <f t="shared" si="12"/>
        <v>Няма избран доставчик</v>
      </c>
      <c r="M438" s="12" t="str">
        <f t="shared" si="13"/>
        <v xml:space="preserve">Не е избран доствачик -  -  - общa стойност: </v>
      </c>
    </row>
    <row r="439" spans="1:13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41"/>
      <c r="E439" s="40"/>
      <c r="F439" s="19"/>
      <c r="G439" s="19"/>
      <c r="H439" s="42"/>
      <c r="I439" s="42"/>
      <c r="J439" s="26" t="str">
        <f t="shared" si="12"/>
        <v>Няма избран доставчик</v>
      </c>
      <c r="M439" s="12" t="str">
        <f t="shared" si="13"/>
        <v xml:space="preserve">Не е избран доствачик -  -  - общa стойност: </v>
      </c>
    </row>
    <row r="440" spans="1:13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41"/>
      <c r="E440" s="40"/>
      <c r="F440" s="19"/>
      <c r="G440" s="19"/>
      <c r="H440" s="42"/>
      <c r="I440" s="42"/>
      <c r="J440" s="26" t="str">
        <f t="shared" si="12"/>
        <v>Няма избран доставчик</v>
      </c>
      <c r="M440" s="12" t="str">
        <f t="shared" si="13"/>
        <v xml:space="preserve">Не е избран доствачик -  -  - общa стойност: </v>
      </c>
    </row>
    <row r="441" spans="1:13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41"/>
      <c r="E441" s="40"/>
      <c r="F441" s="19"/>
      <c r="G441" s="19"/>
      <c r="H441" s="42"/>
      <c r="I441" s="42"/>
      <c r="J441" s="26" t="str">
        <f t="shared" si="12"/>
        <v>Няма избран доставчик</v>
      </c>
      <c r="M441" s="12" t="str">
        <f t="shared" si="13"/>
        <v xml:space="preserve">Не е избран доствачик -  -  - общa стойност: </v>
      </c>
    </row>
    <row r="442" spans="1:13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41"/>
      <c r="E442" s="40"/>
      <c r="F442" s="19"/>
      <c r="G442" s="19"/>
      <c r="H442" s="42"/>
      <c r="I442" s="42"/>
      <c r="J442" s="26" t="str">
        <f t="shared" si="12"/>
        <v>Няма избран доставчик</v>
      </c>
      <c r="M442" s="12" t="str">
        <f t="shared" si="13"/>
        <v xml:space="preserve">Не е избран доствачик -  -  - общa стойност: </v>
      </c>
    </row>
    <row r="443" spans="1:13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41"/>
      <c r="E443" s="40"/>
      <c r="F443" s="19"/>
      <c r="G443" s="19"/>
      <c r="H443" s="42"/>
      <c r="I443" s="42"/>
      <c r="J443" s="26" t="str">
        <f t="shared" si="12"/>
        <v>Няма избран доставчик</v>
      </c>
      <c r="M443" s="12" t="str">
        <f t="shared" si="13"/>
        <v xml:space="preserve">Не е избран доствачик -  -  - общa стойност: </v>
      </c>
    </row>
    <row r="444" spans="1:13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41"/>
      <c r="E444" s="40"/>
      <c r="F444" s="19"/>
      <c r="G444" s="19"/>
      <c r="H444" s="42"/>
      <c r="I444" s="42"/>
      <c r="J444" s="26" t="str">
        <f t="shared" si="12"/>
        <v>Няма избран доставчик</v>
      </c>
      <c r="M444" s="12" t="str">
        <f t="shared" si="13"/>
        <v xml:space="preserve">Не е избран доствачик -  -  - общa стойност: </v>
      </c>
    </row>
    <row r="445" spans="1:13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41"/>
      <c r="E445" s="40"/>
      <c r="F445" s="19"/>
      <c r="G445" s="19"/>
      <c r="H445" s="42"/>
      <c r="I445" s="42"/>
      <c r="J445" s="26" t="str">
        <f t="shared" si="12"/>
        <v>Няма избран доставчик</v>
      </c>
      <c r="M445" s="12" t="str">
        <f t="shared" si="13"/>
        <v xml:space="preserve">Не е избран доствачик -  -  - общa стойност: </v>
      </c>
    </row>
    <row r="446" spans="1:13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41"/>
      <c r="E446" s="40"/>
      <c r="F446" s="19"/>
      <c r="G446" s="19"/>
      <c r="H446" s="42"/>
      <c r="I446" s="42"/>
      <c r="J446" s="26" t="str">
        <f t="shared" si="12"/>
        <v>Няма избран доставчик</v>
      </c>
      <c r="M446" s="12" t="str">
        <f t="shared" si="13"/>
        <v xml:space="preserve">Не е избран доствачик -  -  - общa стойност: </v>
      </c>
    </row>
    <row r="447" spans="1:13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41"/>
      <c r="E447" s="40"/>
      <c r="F447" s="19"/>
      <c r="G447" s="19"/>
      <c r="H447" s="42"/>
      <c r="I447" s="42"/>
      <c r="J447" s="26" t="str">
        <f t="shared" si="12"/>
        <v>Няма избран доставчик</v>
      </c>
      <c r="M447" s="12" t="str">
        <f t="shared" si="13"/>
        <v xml:space="preserve">Не е избран доствачик -  -  - общa стойност: </v>
      </c>
    </row>
    <row r="448" spans="1:13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41"/>
      <c r="E448" s="40"/>
      <c r="F448" s="19"/>
      <c r="G448" s="19"/>
      <c r="H448" s="42"/>
      <c r="I448" s="42"/>
      <c r="J448" s="26" t="str">
        <f t="shared" si="12"/>
        <v>Няма избран доставчик</v>
      </c>
      <c r="M448" s="12" t="str">
        <f t="shared" si="13"/>
        <v xml:space="preserve">Не е избран доствачик -  -  - общa стойност: </v>
      </c>
    </row>
    <row r="449" spans="1:13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41"/>
      <c r="E449" s="40"/>
      <c r="F449" s="19"/>
      <c r="G449" s="19"/>
      <c r="H449" s="42"/>
      <c r="I449" s="42"/>
      <c r="J449" s="26" t="str">
        <f t="shared" si="12"/>
        <v>Няма избран доставчик</v>
      </c>
      <c r="M449" s="12" t="str">
        <f t="shared" si="13"/>
        <v xml:space="preserve">Не е избран доствачик -  -  - общa стойност: </v>
      </c>
    </row>
    <row r="450" spans="1:13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41"/>
      <c r="E450" s="40"/>
      <c r="F450" s="19"/>
      <c r="G450" s="19"/>
      <c r="H450" s="42"/>
      <c r="I450" s="42"/>
      <c r="J450" s="26" t="str">
        <f t="shared" si="12"/>
        <v>Няма избран доставчик</v>
      </c>
      <c r="M450" s="12" t="str">
        <f t="shared" si="13"/>
        <v xml:space="preserve">Не е избран доствачик -  -  - общa стойност: </v>
      </c>
    </row>
    <row r="451" spans="1:13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41"/>
      <c r="E451" s="40"/>
      <c r="F451" s="19"/>
      <c r="G451" s="19"/>
      <c r="H451" s="42"/>
      <c r="I451" s="42"/>
      <c r="J451" s="26" t="str">
        <f t="shared" si="12"/>
        <v>Няма избран доставчик</v>
      </c>
      <c r="M451" s="12" t="str">
        <f t="shared" si="13"/>
        <v xml:space="preserve">Не е избран доствачик -  -  - общa стойност: </v>
      </c>
    </row>
    <row r="452" spans="1:13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41"/>
      <c r="E452" s="40"/>
      <c r="F452" s="19"/>
      <c r="G452" s="19"/>
      <c r="H452" s="42"/>
      <c r="I452" s="42"/>
      <c r="J452" s="26" t="str">
        <f t="shared" ref="J452:J515" si="14">IF(B452&lt;&gt;"",IF(AND(D452&lt;&gt;"",E452&lt;&gt;"",H452&lt;&gt;"",I452&lt;&gt;""),"","Задължителни полета - Наименование/Дата/сума без ДДС/сума с ДДС"),"Няма избран доставчик")</f>
        <v>Няма избран доставчик</v>
      </c>
      <c r="M452" s="12" t="str">
        <f t="shared" ref="M452:M515" si="15">C452&amp;" - "&amp;D452&amp;" - "&amp;F452&amp;" - общa стойност: "&amp;I452</f>
        <v xml:space="preserve">Не е избран доствачик -  -  - общa стойност: </v>
      </c>
    </row>
    <row r="453" spans="1:13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41"/>
      <c r="E453" s="40"/>
      <c r="F453" s="19"/>
      <c r="G453" s="19"/>
      <c r="H453" s="42"/>
      <c r="I453" s="42"/>
      <c r="J453" s="26" t="str">
        <f t="shared" si="14"/>
        <v>Няма избран доставчик</v>
      </c>
      <c r="M453" s="12" t="str">
        <f t="shared" si="15"/>
        <v xml:space="preserve">Не е избран доствачик -  -  - общa стойност: </v>
      </c>
    </row>
    <row r="454" spans="1:13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41"/>
      <c r="E454" s="40"/>
      <c r="F454" s="19"/>
      <c r="G454" s="19"/>
      <c r="H454" s="42"/>
      <c r="I454" s="42"/>
      <c r="J454" s="26" t="str">
        <f t="shared" si="14"/>
        <v>Няма избран доставчик</v>
      </c>
      <c r="M454" s="12" t="str">
        <f t="shared" si="15"/>
        <v xml:space="preserve">Не е избран доствачик -  -  - общa стойност: </v>
      </c>
    </row>
    <row r="455" spans="1:13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41"/>
      <c r="E455" s="40"/>
      <c r="F455" s="19"/>
      <c r="G455" s="19"/>
      <c r="H455" s="42"/>
      <c r="I455" s="42"/>
      <c r="J455" s="26" t="str">
        <f t="shared" si="14"/>
        <v>Няма избран доставчик</v>
      </c>
      <c r="M455" s="12" t="str">
        <f t="shared" si="15"/>
        <v xml:space="preserve">Не е избран доствачик -  -  - общa стойност: </v>
      </c>
    </row>
    <row r="456" spans="1:13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41"/>
      <c r="E456" s="40"/>
      <c r="F456" s="19"/>
      <c r="G456" s="19"/>
      <c r="H456" s="42"/>
      <c r="I456" s="42"/>
      <c r="J456" s="26" t="str">
        <f t="shared" si="14"/>
        <v>Няма избран доставчик</v>
      </c>
      <c r="M456" s="12" t="str">
        <f t="shared" si="15"/>
        <v xml:space="preserve">Не е избран доствачик -  -  - общa стойност: </v>
      </c>
    </row>
    <row r="457" spans="1:13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41"/>
      <c r="E457" s="40"/>
      <c r="F457" s="19"/>
      <c r="G457" s="19"/>
      <c r="H457" s="42"/>
      <c r="I457" s="42"/>
      <c r="J457" s="26" t="str">
        <f t="shared" si="14"/>
        <v>Няма избран доставчик</v>
      </c>
      <c r="M457" s="12" t="str">
        <f t="shared" si="15"/>
        <v xml:space="preserve">Не е избран доствачик -  -  - общa стойност: </v>
      </c>
    </row>
    <row r="458" spans="1:13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41"/>
      <c r="E458" s="40"/>
      <c r="F458" s="19"/>
      <c r="G458" s="19"/>
      <c r="H458" s="42"/>
      <c r="I458" s="42"/>
      <c r="J458" s="26" t="str">
        <f t="shared" si="14"/>
        <v>Няма избран доставчик</v>
      </c>
      <c r="M458" s="12" t="str">
        <f t="shared" si="15"/>
        <v xml:space="preserve">Не е избран доствачик -  -  - общa стойност: </v>
      </c>
    </row>
    <row r="459" spans="1:13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41"/>
      <c r="E459" s="40"/>
      <c r="F459" s="19"/>
      <c r="G459" s="19"/>
      <c r="H459" s="42"/>
      <c r="I459" s="42"/>
      <c r="J459" s="26" t="str">
        <f t="shared" si="14"/>
        <v>Няма избран доставчик</v>
      </c>
      <c r="M459" s="12" t="str">
        <f t="shared" si="15"/>
        <v xml:space="preserve">Не е избран доствачик -  -  - общa стойност: </v>
      </c>
    </row>
    <row r="460" spans="1:13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41"/>
      <c r="E460" s="40"/>
      <c r="F460" s="19"/>
      <c r="G460" s="19"/>
      <c r="H460" s="42"/>
      <c r="I460" s="42"/>
      <c r="J460" s="26" t="str">
        <f t="shared" si="14"/>
        <v>Няма избран доставчик</v>
      </c>
      <c r="M460" s="12" t="str">
        <f t="shared" si="15"/>
        <v xml:space="preserve">Не е избран доствачик -  -  - общa стойност: </v>
      </c>
    </row>
    <row r="461" spans="1:13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41"/>
      <c r="E461" s="40"/>
      <c r="F461" s="19"/>
      <c r="G461" s="19"/>
      <c r="H461" s="42"/>
      <c r="I461" s="42"/>
      <c r="J461" s="26" t="str">
        <f t="shared" si="14"/>
        <v>Няма избран доставчик</v>
      </c>
      <c r="M461" s="12" t="str">
        <f t="shared" si="15"/>
        <v xml:space="preserve">Не е избран доствачик -  -  - общa стойност: </v>
      </c>
    </row>
    <row r="462" spans="1:13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41"/>
      <c r="E462" s="40"/>
      <c r="F462" s="19"/>
      <c r="G462" s="19"/>
      <c r="H462" s="42"/>
      <c r="I462" s="42"/>
      <c r="J462" s="26" t="str">
        <f t="shared" si="14"/>
        <v>Няма избран доставчик</v>
      </c>
      <c r="M462" s="12" t="str">
        <f t="shared" si="15"/>
        <v xml:space="preserve">Не е избран доствачик -  -  - общa стойност: </v>
      </c>
    </row>
    <row r="463" spans="1:13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41"/>
      <c r="E463" s="40"/>
      <c r="F463" s="19"/>
      <c r="G463" s="19"/>
      <c r="H463" s="42"/>
      <c r="I463" s="42"/>
      <c r="J463" s="26" t="str">
        <f t="shared" si="14"/>
        <v>Няма избран доставчик</v>
      </c>
      <c r="M463" s="12" t="str">
        <f t="shared" si="15"/>
        <v xml:space="preserve">Не е избран доствачик -  -  - общa стойност: </v>
      </c>
    </row>
    <row r="464" spans="1:13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41"/>
      <c r="E464" s="40"/>
      <c r="F464" s="19"/>
      <c r="G464" s="19"/>
      <c r="H464" s="42"/>
      <c r="I464" s="42"/>
      <c r="J464" s="26" t="str">
        <f t="shared" si="14"/>
        <v>Няма избран доставчик</v>
      </c>
      <c r="M464" s="12" t="str">
        <f t="shared" si="15"/>
        <v xml:space="preserve">Не е избран доствачик -  -  - общa стойност: </v>
      </c>
    </row>
    <row r="465" spans="1:13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41"/>
      <c r="E465" s="40"/>
      <c r="F465" s="19"/>
      <c r="G465" s="19"/>
      <c r="H465" s="42"/>
      <c r="I465" s="42"/>
      <c r="J465" s="26" t="str">
        <f t="shared" si="14"/>
        <v>Няма избран доставчик</v>
      </c>
      <c r="M465" s="12" t="str">
        <f t="shared" si="15"/>
        <v xml:space="preserve">Не е избран доствачик -  -  - общa стойност: </v>
      </c>
    </row>
    <row r="466" spans="1:13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41"/>
      <c r="E466" s="40"/>
      <c r="F466" s="19"/>
      <c r="G466" s="19"/>
      <c r="H466" s="42"/>
      <c r="I466" s="42"/>
      <c r="J466" s="26" t="str">
        <f t="shared" si="14"/>
        <v>Няма избран доставчик</v>
      </c>
      <c r="M466" s="12" t="str">
        <f t="shared" si="15"/>
        <v xml:space="preserve">Не е избран доствачик -  -  - общa стойност: </v>
      </c>
    </row>
    <row r="467" spans="1:13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41"/>
      <c r="E467" s="40"/>
      <c r="F467" s="19"/>
      <c r="G467" s="19"/>
      <c r="H467" s="42"/>
      <c r="I467" s="42"/>
      <c r="J467" s="26" t="str">
        <f t="shared" si="14"/>
        <v>Няма избран доставчик</v>
      </c>
      <c r="M467" s="12" t="str">
        <f t="shared" si="15"/>
        <v xml:space="preserve">Не е избран доствачик -  -  - общa стойност: </v>
      </c>
    </row>
    <row r="468" spans="1:13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41"/>
      <c r="E468" s="40"/>
      <c r="F468" s="19"/>
      <c r="G468" s="19"/>
      <c r="H468" s="42"/>
      <c r="I468" s="42"/>
      <c r="J468" s="26" t="str">
        <f t="shared" si="14"/>
        <v>Няма избран доставчик</v>
      </c>
      <c r="M468" s="12" t="str">
        <f t="shared" si="15"/>
        <v xml:space="preserve">Не е избран доствачик -  -  - общa стойност: </v>
      </c>
    </row>
    <row r="469" spans="1:13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41"/>
      <c r="E469" s="40"/>
      <c r="F469" s="19"/>
      <c r="G469" s="19"/>
      <c r="H469" s="42"/>
      <c r="I469" s="42"/>
      <c r="J469" s="26" t="str">
        <f t="shared" si="14"/>
        <v>Няма избран доставчик</v>
      </c>
      <c r="M469" s="12" t="str">
        <f t="shared" si="15"/>
        <v xml:space="preserve">Не е избран доствачик -  -  - общa стойност: </v>
      </c>
    </row>
    <row r="470" spans="1:13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41"/>
      <c r="E470" s="40"/>
      <c r="F470" s="19"/>
      <c r="G470" s="19"/>
      <c r="H470" s="42"/>
      <c r="I470" s="42"/>
      <c r="J470" s="26" t="str">
        <f t="shared" si="14"/>
        <v>Няма избран доставчик</v>
      </c>
      <c r="M470" s="12" t="str">
        <f t="shared" si="15"/>
        <v xml:space="preserve">Не е избран доствачик -  -  - общa стойност: </v>
      </c>
    </row>
    <row r="471" spans="1:13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41"/>
      <c r="E471" s="40"/>
      <c r="F471" s="19"/>
      <c r="G471" s="19"/>
      <c r="H471" s="42"/>
      <c r="I471" s="42"/>
      <c r="J471" s="26" t="str">
        <f t="shared" si="14"/>
        <v>Няма избран доставчик</v>
      </c>
      <c r="M471" s="12" t="str">
        <f t="shared" si="15"/>
        <v xml:space="preserve">Не е избран доствачик -  -  - общa стойност: </v>
      </c>
    </row>
    <row r="472" spans="1:13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41"/>
      <c r="E472" s="40"/>
      <c r="F472" s="19"/>
      <c r="G472" s="19"/>
      <c r="H472" s="42"/>
      <c r="I472" s="42"/>
      <c r="J472" s="26" t="str">
        <f t="shared" si="14"/>
        <v>Няма избран доставчик</v>
      </c>
      <c r="M472" s="12" t="str">
        <f t="shared" si="15"/>
        <v xml:space="preserve">Не е избран доствачик -  -  - общa стойност: </v>
      </c>
    </row>
    <row r="473" spans="1:13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41"/>
      <c r="E473" s="40"/>
      <c r="F473" s="19"/>
      <c r="G473" s="19"/>
      <c r="H473" s="42"/>
      <c r="I473" s="42"/>
      <c r="J473" s="26" t="str">
        <f t="shared" si="14"/>
        <v>Няма избран доставчик</v>
      </c>
      <c r="M473" s="12" t="str">
        <f t="shared" si="15"/>
        <v xml:space="preserve">Не е избран доствачик -  -  - общa стойност: </v>
      </c>
    </row>
    <row r="474" spans="1:13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41"/>
      <c r="E474" s="40"/>
      <c r="F474" s="19"/>
      <c r="G474" s="19"/>
      <c r="H474" s="42"/>
      <c r="I474" s="42"/>
      <c r="J474" s="26" t="str">
        <f t="shared" si="14"/>
        <v>Няма избран доставчик</v>
      </c>
      <c r="M474" s="12" t="str">
        <f t="shared" si="15"/>
        <v xml:space="preserve">Не е избран доствачик -  -  - общa стойност: </v>
      </c>
    </row>
    <row r="475" spans="1:13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41"/>
      <c r="E475" s="40"/>
      <c r="F475" s="19"/>
      <c r="G475" s="19"/>
      <c r="H475" s="42"/>
      <c r="I475" s="42"/>
      <c r="J475" s="26" t="str">
        <f t="shared" si="14"/>
        <v>Няма избран доставчик</v>
      </c>
      <c r="M475" s="12" t="str">
        <f t="shared" si="15"/>
        <v xml:space="preserve">Не е избран доствачик -  -  - общa стойност: </v>
      </c>
    </row>
    <row r="476" spans="1:13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41"/>
      <c r="E476" s="40"/>
      <c r="F476" s="19"/>
      <c r="G476" s="19"/>
      <c r="H476" s="42"/>
      <c r="I476" s="42"/>
      <c r="J476" s="26" t="str">
        <f t="shared" si="14"/>
        <v>Няма избран доставчик</v>
      </c>
      <c r="M476" s="12" t="str">
        <f t="shared" si="15"/>
        <v xml:space="preserve">Не е избран доствачик -  -  - общa стойност: </v>
      </c>
    </row>
    <row r="477" spans="1:13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41"/>
      <c r="E477" s="40"/>
      <c r="F477" s="19"/>
      <c r="G477" s="19"/>
      <c r="H477" s="42"/>
      <c r="I477" s="42"/>
      <c r="J477" s="26" t="str">
        <f t="shared" si="14"/>
        <v>Няма избран доставчик</v>
      </c>
      <c r="M477" s="12" t="str">
        <f t="shared" si="15"/>
        <v xml:space="preserve">Не е избран доствачик -  -  - общa стойност: </v>
      </c>
    </row>
    <row r="478" spans="1:13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41"/>
      <c r="E478" s="40"/>
      <c r="F478" s="19"/>
      <c r="G478" s="19"/>
      <c r="H478" s="42"/>
      <c r="I478" s="42"/>
      <c r="J478" s="26" t="str">
        <f t="shared" si="14"/>
        <v>Няма избран доставчик</v>
      </c>
      <c r="M478" s="12" t="str">
        <f t="shared" si="15"/>
        <v xml:space="preserve">Не е избран доствачик -  -  - общa стойност: </v>
      </c>
    </row>
    <row r="479" spans="1:13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41"/>
      <c r="E479" s="40"/>
      <c r="F479" s="19"/>
      <c r="G479" s="19"/>
      <c r="H479" s="42"/>
      <c r="I479" s="42"/>
      <c r="J479" s="26" t="str">
        <f t="shared" si="14"/>
        <v>Няма избран доставчик</v>
      </c>
      <c r="M479" s="12" t="str">
        <f t="shared" si="15"/>
        <v xml:space="preserve">Не е избран доствачик -  -  - общa стойност: </v>
      </c>
    </row>
    <row r="480" spans="1:13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41"/>
      <c r="E480" s="40"/>
      <c r="F480" s="19"/>
      <c r="G480" s="19"/>
      <c r="H480" s="42"/>
      <c r="I480" s="42"/>
      <c r="J480" s="26" t="str">
        <f t="shared" si="14"/>
        <v>Няма избран доставчик</v>
      </c>
      <c r="M480" s="12" t="str">
        <f t="shared" si="15"/>
        <v xml:space="preserve">Не е избран доствачик -  -  - общa стойност: </v>
      </c>
    </row>
    <row r="481" spans="1:13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41"/>
      <c r="E481" s="40"/>
      <c r="F481" s="19"/>
      <c r="G481" s="19"/>
      <c r="H481" s="42"/>
      <c r="I481" s="42"/>
      <c r="J481" s="26" t="str">
        <f t="shared" si="14"/>
        <v>Няма избран доставчик</v>
      </c>
      <c r="M481" s="12" t="str">
        <f t="shared" si="15"/>
        <v xml:space="preserve">Не е избран доствачик -  -  - общa стойност: </v>
      </c>
    </row>
    <row r="482" spans="1:13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41"/>
      <c r="E482" s="40"/>
      <c r="F482" s="19"/>
      <c r="G482" s="19"/>
      <c r="H482" s="42"/>
      <c r="I482" s="42"/>
      <c r="J482" s="26" t="str">
        <f t="shared" si="14"/>
        <v>Няма избран доставчик</v>
      </c>
      <c r="M482" s="12" t="str">
        <f t="shared" si="15"/>
        <v xml:space="preserve">Не е избран доствачик -  -  - общa стойност: </v>
      </c>
    </row>
    <row r="483" spans="1:13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41"/>
      <c r="E483" s="40"/>
      <c r="F483" s="19"/>
      <c r="G483" s="19"/>
      <c r="H483" s="42"/>
      <c r="I483" s="42"/>
      <c r="J483" s="26" t="str">
        <f t="shared" si="14"/>
        <v>Няма избран доставчик</v>
      </c>
      <c r="M483" s="12" t="str">
        <f t="shared" si="15"/>
        <v xml:space="preserve">Не е избран доствачик -  -  - общa стойност: </v>
      </c>
    </row>
    <row r="484" spans="1:13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41"/>
      <c r="E484" s="40"/>
      <c r="F484" s="19"/>
      <c r="G484" s="19"/>
      <c r="H484" s="42"/>
      <c r="I484" s="42"/>
      <c r="J484" s="26" t="str">
        <f t="shared" si="14"/>
        <v>Няма избран доставчик</v>
      </c>
      <c r="M484" s="12" t="str">
        <f t="shared" si="15"/>
        <v xml:space="preserve">Не е избран доствачик -  -  - общa стойност: </v>
      </c>
    </row>
    <row r="485" spans="1:13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41"/>
      <c r="E485" s="40"/>
      <c r="F485" s="19"/>
      <c r="G485" s="19"/>
      <c r="H485" s="42"/>
      <c r="I485" s="42"/>
      <c r="J485" s="26" t="str">
        <f t="shared" si="14"/>
        <v>Няма избран доставчик</v>
      </c>
      <c r="M485" s="12" t="str">
        <f t="shared" si="15"/>
        <v xml:space="preserve">Не е избран доствачик -  -  - общa стойност: </v>
      </c>
    </row>
    <row r="486" spans="1:13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41"/>
      <c r="E486" s="40"/>
      <c r="F486" s="19"/>
      <c r="G486" s="19"/>
      <c r="H486" s="42"/>
      <c r="I486" s="42"/>
      <c r="J486" s="26" t="str">
        <f t="shared" si="14"/>
        <v>Няма избран доставчик</v>
      </c>
      <c r="M486" s="12" t="str">
        <f t="shared" si="15"/>
        <v xml:space="preserve">Не е избран доствачик -  -  - общa стойност: </v>
      </c>
    </row>
    <row r="487" spans="1:13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41"/>
      <c r="E487" s="40"/>
      <c r="F487" s="19"/>
      <c r="G487" s="19"/>
      <c r="H487" s="42"/>
      <c r="I487" s="42"/>
      <c r="J487" s="26" t="str">
        <f t="shared" si="14"/>
        <v>Няма избран доставчик</v>
      </c>
      <c r="M487" s="12" t="str">
        <f t="shared" si="15"/>
        <v xml:space="preserve">Не е избран доствачик -  -  - общa стойност: </v>
      </c>
    </row>
    <row r="488" spans="1:13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41"/>
      <c r="E488" s="40"/>
      <c r="F488" s="19"/>
      <c r="G488" s="19"/>
      <c r="H488" s="42"/>
      <c r="I488" s="42"/>
      <c r="J488" s="26" t="str">
        <f t="shared" si="14"/>
        <v>Няма избран доставчик</v>
      </c>
      <c r="M488" s="12" t="str">
        <f t="shared" si="15"/>
        <v xml:space="preserve">Не е избран доствачик -  -  - общa стойност: </v>
      </c>
    </row>
    <row r="489" spans="1:13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41"/>
      <c r="E489" s="40"/>
      <c r="F489" s="19"/>
      <c r="G489" s="19"/>
      <c r="H489" s="42"/>
      <c r="I489" s="42"/>
      <c r="J489" s="26" t="str">
        <f t="shared" si="14"/>
        <v>Няма избран доставчик</v>
      </c>
      <c r="M489" s="12" t="str">
        <f t="shared" si="15"/>
        <v xml:space="preserve">Не е избран доствачик -  -  - общa стойност: </v>
      </c>
    </row>
    <row r="490" spans="1:13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41"/>
      <c r="E490" s="40"/>
      <c r="F490" s="19"/>
      <c r="G490" s="19"/>
      <c r="H490" s="42"/>
      <c r="I490" s="42"/>
      <c r="J490" s="26" t="str">
        <f t="shared" si="14"/>
        <v>Няма избран доставчик</v>
      </c>
      <c r="M490" s="12" t="str">
        <f t="shared" si="15"/>
        <v xml:space="preserve">Не е избран доствачик -  -  - общa стойност: </v>
      </c>
    </row>
    <row r="491" spans="1:13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41"/>
      <c r="E491" s="40"/>
      <c r="F491" s="19"/>
      <c r="G491" s="19"/>
      <c r="H491" s="42"/>
      <c r="I491" s="42"/>
      <c r="J491" s="26" t="str">
        <f t="shared" si="14"/>
        <v>Няма избран доставчик</v>
      </c>
      <c r="M491" s="12" t="str">
        <f t="shared" si="15"/>
        <v xml:space="preserve">Не е избран доствачик -  -  - общa стойност: </v>
      </c>
    </row>
    <row r="492" spans="1:13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41"/>
      <c r="E492" s="40"/>
      <c r="F492" s="19"/>
      <c r="G492" s="19"/>
      <c r="H492" s="42"/>
      <c r="I492" s="42"/>
      <c r="J492" s="26" t="str">
        <f t="shared" si="14"/>
        <v>Няма избран доставчик</v>
      </c>
      <c r="M492" s="12" t="str">
        <f t="shared" si="15"/>
        <v xml:space="preserve">Не е избран доствачик -  -  - общa стойност: </v>
      </c>
    </row>
    <row r="493" spans="1:13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41"/>
      <c r="E493" s="40"/>
      <c r="F493" s="19"/>
      <c r="G493" s="19"/>
      <c r="H493" s="42"/>
      <c r="I493" s="42"/>
      <c r="J493" s="26" t="str">
        <f t="shared" si="14"/>
        <v>Няма избран доставчик</v>
      </c>
      <c r="M493" s="12" t="str">
        <f t="shared" si="15"/>
        <v xml:space="preserve">Не е избран доствачик -  -  - общa стойност: </v>
      </c>
    </row>
    <row r="494" spans="1:13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41"/>
      <c r="E494" s="40"/>
      <c r="F494" s="19"/>
      <c r="G494" s="19"/>
      <c r="H494" s="42"/>
      <c r="I494" s="42"/>
      <c r="J494" s="26" t="str">
        <f t="shared" si="14"/>
        <v>Няма избран доставчик</v>
      </c>
      <c r="M494" s="12" t="str">
        <f t="shared" si="15"/>
        <v xml:space="preserve">Не е избран доствачик -  -  - общa стойност: </v>
      </c>
    </row>
    <row r="495" spans="1:13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41"/>
      <c r="E495" s="40"/>
      <c r="F495" s="19"/>
      <c r="G495" s="19"/>
      <c r="H495" s="42"/>
      <c r="I495" s="42"/>
      <c r="J495" s="26" t="str">
        <f t="shared" si="14"/>
        <v>Няма избран доставчик</v>
      </c>
      <c r="M495" s="12" t="str">
        <f t="shared" si="15"/>
        <v xml:space="preserve">Не е избран доствачик -  -  - общa стойност: </v>
      </c>
    </row>
    <row r="496" spans="1:13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41"/>
      <c r="E496" s="40"/>
      <c r="F496" s="19"/>
      <c r="G496" s="19"/>
      <c r="H496" s="42"/>
      <c r="I496" s="42"/>
      <c r="J496" s="26" t="str">
        <f t="shared" si="14"/>
        <v>Няма избран доставчик</v>
      </c>
      <c r="M496" s="12" t="str">
        <f t="shared" si="15"/>
        <v xml:space="preserve">Не е избран доствачик -  -  - общa стойност: </v>
      </c>
    </row>
    <row r="497" spans="1:13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41"/>
      <c r="E497" s="40"/>
      <c r="F497" s="19"/>
      <c r="G497" s="19"/>
      <c r="H497" s="42"/>
      <c r="I497" s="42"/>
      <c r="J497" s="26" t="str">
        <f t="shared" si="14"/>
        <v>Няма избран доставчик</v>
      </c>
      <c r="M497" s="12" t="str">
        <f t="shared" si="15"/>
        <v xml:space="preserve">Не е избран доствачик -  -  - общa стойност: </v>
      </c>
    </row>
    <row r="498" spans="1:13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41"/>
      <c r="E498" s="40"/>
      <c r="F498" s="19"/>
      <c r="G498" s="19"/>
      <c r="H498" s="42"/>
      <c r="I498" s="42"/>
      <c r="J498" s="26" t="str">
        <f t="shared" si="14"/>
        <v>Няма избран доставчик</v>
      </c>
      <c r="M498" s="12" t="str">
        <f t="shared" si="15"/>
        <v xml:space="preserve">Не е избран доствачик -  -  - общa стойност: </v>
      </c>
    </row>
    <row r="499" spans="1:13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41"/>
      <c r="E499" s="40"/>
      <c r="F499" s="19"/>
      <c r="G499" s="19"/>
      <c r="H499" s="42"/>
      <c r="I499" s="42"/>
      <c r="J499" s="26" t="str">
        <f t="shared" si="14"/>
        <v>Няма избран доставчик</v>
      </c>
      <c r="M499" s="12" t="str">
        <f t="shared" si="15"/>
        <v xml:space="preserve">Не е избран доствачик -  -  - общa стойност: </v>
      </c>
    </row>
    <row r="500" spans="1:13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41"/>
      <c r="E500" s="40"/>
      <c r="F500" s="19"/>
      <c r="G500" s="19"/>
      <c r="H500" s="42"/>
      <c r="I500" s="42"/>
      <c r="J500" s="26" t="str">
        <f t="shared" si="14"/>
        <v>Няма избран доставчик</v>
      </c>
      <c r="M500" s="12" t="str">
        <f t="shared" si="15"/>
        <v xml:space="preserve">Не е избран доствачик -  -  - общa стойност: </v>
      </c>
    </row>
    <row r="501" spans="1:13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41"/>
      <c r="E501" s="40"/>
      <c r="F501" s="19"/>
      <c r="G501" s="19"/>
      <c r="H501" s="42"/>
      <c r="I501" s="42"/>
      <c r="J501" s="26" t="str">
        <f t="shared" si="14"/>
        <v>Няма избран доставчик</v>
      </c>
      <c r="M501" s="12" t="str">
        <f t="shared" si="15"/>
        <v xml:space="preserve">Не е избран доствачик -  -  - общa стойност: </v>
      </c>
    </row>
    <row r="502" spans="1:13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41"/>
      <c r="E502" s="40"/>
      <c r="F502" s="19"/>
      <c r="G502" s="19"/>
      <c r="H502" s="42"/>
      <c r="I502" s="42"/>
      <c r="J502" s="26" t="str">
        <f t="shared" si="14"/>
        <v>Няма избран доставчик</v>
      </c>
      <c r="M502" s="12" t="str">
        <f t="shared" si="15"/>
        <v xml:space="preserve">Не е избран доствачик -  -  - общa стойност: </v>
      </c>
    </row>
    <row r="503" spans="1:13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41"/>
      <c r="E503" s="40"/>
      <c r="F503" s="19"/>
      <c r="G503" s="19"/>
      <c r="H503" s="42"/>
      <c r="I503" s="42"/>
      <c r="J503" s="26" t="str">
        <f t="shared" si="14"/>
        <v>Няма избран доставчик</v>
      </c>
      <c r="M503" s="12" t="str">
        <f t="shared" si="15"/>
        <v xml:space="preserve">Не е избран доствачик -  -  - общa стойност: </v>
      </c>
    </row>
    <row r="504" spans="1:13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41"/>
      <c r="E504" s="40"/>
      <c r="F504" s="19"/>
      <c r="G504" s="19"/>
      <c r="H504" s="42"/>
      <c r="I504" s="42"/>
      <c r="J504" s="26" t="str">
        <f t="shared" si="14"/>
        <v>Няма избран доставчик</v>
      </c>
      <c r="M504" s="12" t="str">
        <f t="shared" si="15"/>
        <v xml:space="preserve">Не е избран доствачик -  -  - общa стойност: </v>
      </c>
    </row>
    <row r="505" spans="1:13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41"/>
      <c r="E505" s="40"/>
      <c r="F505" s="19"/>
      <c r="G505" s="19"/>
      <c r="H505" s="42"/>
      <c r="I505" s="42"/>
      <c r="J505" s="26" t="str">
        <f t="shared" si="14"/>
        <v>Няма избран доставчик</v>
      </c>
      <c r="M505" s="12" t="str">
        <f t="shared" si="15"/>
        <v xml:space="preserve">Не е избран доствачик -  -  - общa стойност: </v>
      </c>
    </row>
    <row r="506" spans="1:13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41"/>
      <c r="E506" s="40"/>
      <c r="F506" s="19"/>
      <c r="G506" s="19"/>
      <c r="H506" s="42"/>
      <c r="I506" s="42"/>
      <c r="J506" s="26" t="str">
        <f t="shared" si="14"/>
        <v>Няма избран доставчик</v>
      </c>
      <c r="M506" s="12" t="str">
        <f t="shared" si="15"/>
        <v xml:space="preserve">Не е избран доствачик -  -  - общa стойност: </v>
      </c>
    </row>
    <row r="507" spans="1:13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41"/>
      <c r="E507" s="40"/>
      <c r="F507" s="19"/>
      <c r="G507" s="19"/>
      <c r="H507" s="42"/>
      <c r="I507" s="42"/>
      <c r="J507" s="26" t="str">
        <f t="shared" si="14"/>
        <v>Няма избран доставчик</v>
      </c>
      <c r="M507" s="12" t="str">
        <f t="shared" si="15"/>
        <v xml:space="preserve">Не е избран доствачик -  -  - общa стойност: </v>
      </c>
    </row>
    <row r="508" spans="1:13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41"/>
      <c r="E508" s="40"/>
      <c r="F508" s="19"/>
      <c r="G508" s="19"/>
      <c r="H508" s="42"/>
      <c r="I508" s="42"/>
      <c r="J508" s="26" t="str">
        <f t="shared" si="14"/>
        <v>Няма избран доставчик</v>
      </c>
      <c r="M508" s="12" t="str">
        <f t="shared" si="15"/>
        <v xml:space="preserve">Не е избран доствачик -  -  - общa стойност: </v>
      </c>
    </row>
    <row r="509" spans="1:13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41"/>
      <c r="E509" s="40"/>
      <c r="F509" s="19"/>
      <c r="G509" s="19"/>
      <c r="H509" s="42"/>
      <c r="I509" s="42"/>
      <c r="J509" s="26" t="str">
        <f t="shared" si="14"/>
        <v>Няма избран доставчик</v>
      </c>
      <c r="M509" s="12" t="str">
        <f t="shared" si="15"/>
        <v xml:space="preserve">Не е избран доствачик -  -  - общa стойност: </v>
      </c>
    </row>
    <row r="510" spans="1:13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41"/>
      <c r="E510" s="40"/>
      <c r="F510" s="19"/>
      <c r="G510" s="19"/>
      <c r="H510" s="42"/>
      <c r="I510" s="42"/>
      <c r="J510" s="26" t="str">
        <f t="shared" si="14"/>
        <v>Няма избран доставчик</v>
      </c>
      <c r="M510" s="12" t="str">
        <f t="shared" si="15"/>
        <v xml:space="preserve">Не е избран доствачик -  -  - общa стойност: </v>
      </c>
    </row>
    <row r="511" spans="1:13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41"/>
      <c r="E511" s="40"/>
      <c r="F511" s="19"/>
      <c r="G511" s="19"/>
      <c r="H511" s="42"/>
      <c r="I511" s="42"/>
      <c r="J511" s="26" t="str">
        <f t="shared" si="14"/>
        <v>Няма избран доставчик</v>
      </c>
      <c r="M511" s="12" t="str">
        <f t="shared" si="15"/>
        <v xml:space="preserve">Не е избран доствачик -  -  - общa стойност: </v>
      </c>
    </row>
    <row r="512" spans="1:13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41"/>
      <c r="E512" s="40"/>
      <c r="F512" s="19"/>
      <c r="G512" s="19"/>
      <c r="H512" s="42"/>
      <c r="I512" s="42"/>
      <c r="J512" s="26" t="str">
        <f t="shared" si="14"/>
        <v>Няма избран доставчик</v>
      </c>
      <c r="M512" s="12" t="str">
        <f t="shared" si="15"/>
        <v xml:space="preserve">Не е избран доствачик -  -  - общa стойност: </v>
      </c>
    </row>
    <row r="513" spans="1:13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41"/>
      <c r="E513" s="40"/>
      <c r="F513" s="19"/>
      <c r="G513" s="19"/>
      <c r="H513" s="42"/>
      <c r="I513" s="42"/>
      <c r="J513" s="26" t="str">
        <f t="shared" si="14"/>
        <v>Няма избран доставчик</v>
      </c>
      <c r="M513" s="12" t="str">
        <f t="shared" si="15"/>
        <v xml:space="preserve">Не е избран доствачик -  -  - общa стойност: </v>
      </c>
    </row>
    <row r="514" spans="1:13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41"/>
      <c r="E514" s="40"/>
      <c r="F514" s="19"/>
      <c r="G514" s="19"/>
      <c r="H514" s="42"/>
      <c r="I514" s="42"/>
      <c r="J514" s="26" t="str">
        <f t="shared" si="14"/>
        <v>Няма избран доставчик</v>
      </c>
      <c r="M514" s="12" t="str">
        <f t="shared" si="15"/>
        <v xml:space="preserve">Не е избран доствачик -  -  - общa стойност: </v>
      </c>
    </row>
    <row r="515" spans="1:13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41"/>
      <c r="E515" s="40"/>
      <c r="F515" s="19"/>
      <c r="G515" s="19"/>
      <c r="H515" s="42"/>
      <c r="I515" s="42"/>
      <c r="J515" s="26" t="str">
        <f t="shared" si="14"/>
        <v>Няма избран доставчик</v>
      </c>
      <c r="M515" s="12" t="str">
        <f t="shared" si="15"/>
        <v xml:space="preserve">Не е избран доствачик -  -  - общa стойност: </v>
      </c>
    </row>
    <row r="516" spans="1:13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41"/>
      <c r="E516" s="40"/>
      <c r="F516" s="19"/>
      <c r="G516" s="19"/>
      <c r="H516" s="42"/>
      <c r="I516" s="42"/>
      <c r="J516" s="26" t="str">
        <f t="shared" ref="J516:J579" si="16">IF(B516&lt;&gt;"",IF(AND(D516&lt;&gt;"",E516&lt;&gt;"",H516&lt;&gt;"",I516&lt;&gt;""),"","Задължителни полета - Наименование/Дата/сума без ДДС/сума с ДДС"),"Няма избран доставчик")</f>
        <v>Няма избран доставчик</v>
      </c>
      <c r="M516" s="12" t="str">
        <f t="shared" ref="M516:M579" si="17">C516&amp;" - "&amp;D516&amp;" - "&amp;F516&amp;" - общa стойност: "&amp;I516</f>
        <v xml:space="preserve">Не е избран доствачик -  -  - общa стойност: </v>
      </c>
    </row>
    <row r="517" spans="1:13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41"/>
      <c r="E517" s="40"/>
      <c r="F517" s="19"/>
      <c r="G517" s="19"/>
      <c r="H517" s="42"/>
      <c r="I517" s="42"/>
      <c r="J517" s="26" t="str">
        <f t="shared" si="16"/>
        <v>Няма избран доставчик</v>
      </c>
      <c r="M517" s="12" t="str">
        <f t="shared" si="17"/>
        <v xml:space="preserve">Не е избран доствачик -  -  - общa стойност: </v>
      </c>
    </row>
    <row r="518" spans="1:13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41"/>
      <c r="E518" s="40"/>
      <c r="F518" s="19"/>
      <c r="G518" s="19"/>
      <c r="H518" s="42"/>
      <c r="I518" s="42"/>
      <c r="J518" s="26" t="str">
        <f t="shared" si="16"/>
        <v>Няма избран доставчик</v>
      </c>
      <c r="M518" s="12" t="str">
        <f t="shared" si="17"/>
        <v xml:space="preserve">Не е избран доствачик -  -  - общa стойност: </v>
      </c>
    </row>
    <row r="519" spans="1:13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41"/>
      <c r="E519" s="40"/>
      <c r="F519" s="19"/>
      <c r="G519" s="19"/>
      <c r="H519" s="42"/>
      <c r="I519" s="42"/>
      <c r="J519" s="26" t="str">
        <f t="shared" si="16"/>
        <v>Няма избран доставчик</v>
      </c>
      <c r="M519" s="12" t="str">
        <f t="shared" si="17"/>
        <v xml:space="preserve">Не е избран доствачик -  -  - общa стойност: </v>
      </c>
    </row>
    <row r="520" spans="1:13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41"/>
      <c r="E520" s="40"/>
      <c r="F520" s="19"/>
      <c r="G520" s="19"/>
      <c r="H520" s="42"/>
      <c r="I520" s="42"/>
      <c r="J520" s="26" t="str">
        <f t="shared" si="16"/>
        <v>Няма избран доставчик</v>
      </c>
      <c r="M520" s="12" t="str">
        <f t="shared" si="17"/>
        <v xml:space="preserve">Не е избран доствачик -  -  - общa стойност: </v>
      </c>
    </row>
    <row r="521" spans="1:13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41"/>
      <c r="E521" s="40"/>
      <c r="F521" s="19"/>
      <c r="G521" s="19"/>
      <c r="H521" s="42"/>
      <c r="I521" s="42"/>
      <c r="J521" s="26" t="str">
        <f t="shared" si="16"/>
        <v>Няма избран доставчик</v>
      </c>
      <c r="M521" s="12" t="str">
        <f t="shared" si="17"/>
        <v xml:space="preserve">Не е избран доствачик -  -  - общa стойност: </v>
      </c>
    </row>
    <row r="522" spans="1:13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41"/>
      <c r="E522" s="40"/>
      <c r="F522" s="19"/>
      <c r="G522" s="19"/>
      <c r="H522" s="42"/>
      <c r="I522" s="42"/>
      <c r="J522" s="26" t="str">
        <f t="shared" si="16"/>
        <v>Няма избран доставчик</v>
      </c>
      <c r="M522" s="12" t="str">
        <f t="shared" si="17"/>
        <v xml:space="preserve">Не е избран доствачик -  -  - общa стойност: </v>
      </c>
    </row>
    <row r="523" spans="1:13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41"/>
      <c r="E523" s="40"/>
      <c r="F523" s="19"/>
      <c r="G523" s="19"/>
      <c r="H523" s="42"/>
      <c r="I523" s="42"/>
      <c r="J523" s="26" t="str">
        <f t="shared" si="16"/>
        <v>Няма избран доставчик</v>
      </c>
      <c r="M523" s="12" t="str">
        <f t="shared" si="17"/>
        <v xml:space="preserve">Не е избран доствачик -  -  - общa стойност: </v>
      </c>
    </row>
    <row r="524" spans="1:13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41"/>
      <c r="E524" s="40"/>
      <c r="F524" s="19"/>
      <c r="G524" s="19"/>
      <c r="H524" s="42"/>
      <c r="I524" s="42"/>
      <c r="J524" s="26" t="str">
        <f t="shared" si="16"/>
        <v>Няма избран доставчик</v>
      </c>
      <c r="M524" s="12" t="str">
        <f t="shared" si="17"/>
        <v xml:space="preserve">Не е избран доствачик -  -  - общa стойност: </v>
      </c>
    </row>
    <row r="525" spans="1:13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41"/>
      <c r="E525" s="40"/>
      <c r="F525" s="19"/>
      <c r="G525" s="19"/>
      <c r="H525" s="42"/>
      <c r="I525" s="42"/>
      <c r="J525" s="26" t="str">
        <f t="shared" si="16"/>
        <v>Няма избран доставчик</v>
      </c>
      <c r="M525" s="12" t="str">
        <f t="shared" si="17"/>
        <v xml:space="preserve">Не е избран доствачик -  -  - общa стойност: </v>
      </c>
    </row>
    <row r="526" spans="1:13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41"/>
      <c r="E526" s="40"/>
      <c r="F526" s="19"/>
      <c r="G526" s="19"/>
      <c r="H526" s="42"/>
      <c r="I526" s="42"/>
      <c r="J526" s="26" t="str">
        <f t="shared" si="16"/>
        <v>Няма избран доставчик</v>
      </c>
      <c r="M526" s="12" t="str">
        <f t="shared" si="17"/>
        <v xml:space="preserve">Не е избран доствачик -  -  - общa стойност: </v>
      </c>
    </row>
    <row r="527" spans="1:13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41"/>
      <c r="E527" s="40"/>
      <c r="F527" s="19"/>
      <c r="G527" s="19"/>
      <c r="H527" s="42"/>
      <c r="I527" s="42"/>
      <c r="J527" s="26" t="str">
        <f t="shared" si="16"/>
        <v>Няма избран доставчик</v>
      </c>
      <c r="M527" s="12" t="str">
        <f t="shared" si="17"/>
        <v xml:space="preserve">Не е избран доствачик -  -  - общa стойност: </v>
      </c>
    </row>
    <row r="528" spans="1:13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41"/>
      <c r="E528" s="40"/>
      <c r="F528" s="19"/>
      <c r="G528" s="19"/>
      <c r="H528" s="42"/>
      <c r="I528" s="42"/>
      <c r="J528" s="26" t="str">
        <f t="shared" si="16"/>
        <v>Няма избран доставчик</v>
      </c>
      <c r="M528" s="12" t="str">
        <f t="shared" si="17"/>
        <v xml:space="preserve">Не е избран доствачик -  -  - общa стойност: </v>
      </c>
    </row>
    <row r="529" spans="1:13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41"/>
      <c r="E529" s="40"/>
      <c r="F529" s="19"/>
      <c r="G529" s="19"/>
      <c r="H529" s="42"/>
      <c r="I529" s="42"/>
      <c r="J529" s="26" t="str">
        <f t="shared" si="16"/>
        <v>Няма избран доставчик</v>
      </c>
      <c r="M529" s="12" t="str">
        <f t="shared" si="17"/>
        <v xml:space="preserve">Не е избран доствачик -  -  - общa стойност: </v>
      </c>
    </row>
    <row r="530" spans="1:13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41"/>
      <c r="E530" s="40"/>
      <c r="F530" s="19"/>
      <c r="G530" s="19"/>
      <c r="H530" s="42"/>
      <c r="I530" s="42"/>
      <c r="J530" s="26" t="str">
        <f t="shared" si="16"/>
        <v>Няма избран доставчик</v>
      </c>
      <c r="M530" s="12" t="str">
        <f t="shared" si="17"/>
        <v xml:space="preserve">Не е избран доствачик -  -  - общa стойност: </v>
      </c>
    </row>
    <row r="531" spans="1:13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41"/>
      <c r="E531" s="40"/>
      <c r="F531" s="19"/>
      <c r="G531" s="19"/>
      <c r="H531" s="42"/>
      <c r="I531" s="42"/>
      <c r="J531" s="26" t="str">
        <f t="shared" si="16"/>
        <v>Няма избран доставчик</v>
      </c>
      <c r="M531" s="12" t="str">
        <f t="shared" si="17"/>
        <v xml:space="preserve">Не е избран доствачик -  -  - общa стойност: </v>
      </c>
    </row>
    <row r="532" spans="1:13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41"/>
      <c r="E532" s="40"/>
      <c r="F532" s="19"/>
      <c r="G532" s="19"/>
      <c r="H532" s="42"/>
      <c r="I532" s="42"/>
      <c r="J532" s="26" t="str">
        <f t="shared" si="16"/>
        <v>Няма избран доставчик</v>
      </c>
      <c r="M532" s="12" t="str">
        <f t="shared" si="17"/>
        <v xml:space="preserve">Не е избран доствачик -  -  - общa стойност: </v>
      </c>
    </row>
    <row r="533" spans="1:13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41"/>
      <c r="E533" s="40"/>
      <c r="F533" s="19"/>
      <c r="G533" s="19"/>
      <c r="H533" s="42"/>
      <c r="I533" s="42"/>
      <c r="J533" s="26" t="str">
        <f t="shared" si="16"/>
        <v>Няма избран доставчик</v>
      </c>
      <c r="M533" s="12" t="str">
        <f t="shared" si="17"/>
        <v xml:space="preserve">Не е избран доствачик -  -  - общa стойност: </v>
      </c>
    </row>
    <row r="534" spans="1:13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41"/>
      <c r="E534" s="40"/>
      <c r="F534" s="19"/>
      <c r="G534" s="19"/>
      <c r="H534" s="42"/>
      <c r="I534" s="42"/>
      <c r="J534" s="26" t="str">
        <f t="shared" si="16"/>
        <v>Няма избран доставчик</v>
      </c>
      <c r="M534" s="12" t="str">
        <f t="shared" si="17"/>
        <v xml:space="preserve">Не е избран доствачик -  -  - общa стойност: </v>
      </c>
    </row>
    <row r="535" spans="1:13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41"/>
      <c r="E535" s="40"/>
      <c r="F535" s="19"/>
      <c r="G535" s="19"/>
      <c r="H535" s="42"/>
      <c r="I535" s="42"/>
      <c r="J535" s="26" t="str">
        <f t="shared" si="16"/>
        <v>Няма избран доставчик</v>
      </c>
      <c r="M535" s="12" t="str">
        <f t="shared" si="17"/>
        <v xml:space="preserve">Не е избран доствачик -  -  - общa стойност: </v>
      </c>
    </row>
    <row r="536" spans="1:13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41"/>
      <c r="E536" s="40"/>
      <c r="F536" s="19"/>
      <c r="G536" s="19"/>
      <c r="H536" s="42"/>
      <c r="I536" s="42"/>
      <c r="J536" s="26" t="str">
        <f t="shared" si="16"/>
        <v>Няма избран доставчик</v>
      </c>
      <c r="M536" s="12" t="str">
        <f t="shared" si="17"/>
        <v xml:space="preserve">Не е избран доствачик -  -  - общa стойност: </v>
      </c>
    </row>
    <row r="537" spans="1:13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41"/>
      <c r="E537" s="40"/>
      <c r="F537" s="19"/>
      <c r="G537" s="19"/>
      <c r="H537" s="42"/>
      <c r="I537" s="42"/>
      <c r="J537" s="26" t="str">
        <f t="shared" si="16"/>
        <v>Няма избран доставчик</v>
      </c>
      <c r="M537" s="12" t="str">
        <f t="shared" si="17"/>
        <v xml:space="preserve">Не е избран доствачик -  -  - общa стойност: </v>
      </c>
    </row>
    <row r="538" spans="1:13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41"/>
      <c r="E538" s="40"/>
      <c r="F538" s="19"/>
      <c r="G538" s="19"/>
      <c r="H538" s="42"/>
      <c r="I538" s="42"/>
      <c r="J538" s="26" t="str">
        <f t="shared" si="16"/>
        <v>Няма избран доставчик</v>
      </c>
      <c r="M538" s="12" t="str">
        <f t="shared" si="17"/>
        <v xml:space="preserve">Не е избран доствачик -  -  - общa стойност: </v>
      </c>
    </row>
    <row r="539" spans="1:13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41"/>
      <c r="E539" s="40"/>
      <c r="F539" s="19"/>
      <c r="G539" s="19"/>
      <c r="H539" s="42"/>
      <c r="I539" s="42"/>
      <c r="J539" s="26" t="str">
        <f t="shared" si="16"/>
        <v>Няма избран доставчик</v>
      </c>
      <c r="M539" s="12" t="str">
        <f t="shared" si="17"/>
        <v xml:space="preserve">Не е избран доствачик -  -  - общa стойност: </v>
      </c>
    </row>
    <row r="540" spans="1:13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41"/>
      <c r="E540" s="40"/>
      <c r="F540" s="19"/>
      <c r="G540" s="19"/>
      <c r="H540" s="42"/>
      <c r="I540" s="42"/>
      <c r="J540" s="26" t="str">
        <f t="shared" si="16"/>
        <v>Няма избран доставчик</v>
      </c>
      <c r="M540" s="12" t="str">
        <f t="shared" si="17"/>
        <v xml:space="preserve">Не е избран доствачик -  -  - общa стойност: </v>
      </c>
    </row>
    <row r="541" spans="1:13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41"/>
      <c r="E541" s="40"/>
      <c r="F541" s="19"/>
      <c r="G541" s="19"/>
      <c r="H541" s="42"/>
      <c r="I541" s="42"/>
      <c r="J541" s="26" t="str">
        <f t="shared" si="16"/>
        <v>Няма избран доставчик</v>
      </c>
      <c r="M541" s="12" t="str">
        <f t="shared" si="17"/>
        <v xml:space="preserve">Не е избран доствачик -  -  - общa стойност: </v>
      </c>
    </row>
    <row r="542" spans="1:13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41"/>
      <c r="E542" s="40"/>
      <c r="F542" s="19"/>
      <c r="G542" s="19"/>
      <c r="H542" s="42"/>
      <c r="I542" s="42"/>
      <c r="J542" s="26" t="str">
        <f t="shared" si="16"/>
        <v>Няма избран доставчик</v>
      </c>
      <c r="M542" s="12" t="str">
        <f t="shared" si="17"/>
        <v xml:space="preserve">Не е избран доствачик -  -  - общa стойност: </v>
      </c>
    </row>
    <row r="543" spans="1:13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41"/>
      <c r="E543" s="40"/>
      <c r="F543" s="19"/>
      <c r="G543" s="19"/>
      <c r="H543" s="42"/>
      <c r="I543" s="42"/>
      <c r="J543" s="26" t="str">
        <f t="shared" si="16"/>
        <v>Няма избран доставчик</v>
      </c>
      <c r="M543" s="12" t="str">
        <f t="shared" si="17"/>
        <v xml:space="preserve">Не е избран доствачик -  -  - общa стойност: </v>
      </c>
    </row>
    <row r="544" spans="1:13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41"/>
      <c r="E544" s="40"/>
      <c r="F544" s="19"/>
      <c r="G544" s="19"/>
      <c r="H544" s="42"/>
      <c r="I544" s="42"/>
      <c r="J544" s="26" t="str">
        <f t="shared" si="16"/>
        <v>Няма избран доставчик</v>
      </c>
      <c r="M544" s="12" t="str">
        <f t="shared" si="17"/>
        <v xml:space="preserve">Не е избран доствачик -  -  - общa стойност: </v>
      </c>
    </row>
    <row r="545" spans="1:13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41"/>
      <c r="E545" s="40"/>
      <c r="F545" s="19"/>
      <c r="G545" s="19"/>
      <c r="H545" s="42"/>
      <c r="I545" s="42"/>
      <c r="J545" s="26" t="str">
        <f t="shared" si="16"/>
        <v>Няма избран доставчик</v>
      </c>
      <c r="M545" s="12" t="str">
        <f t="shared" si="17"/>
        <v xml:space="preserve">Не е избран доствачик -  -  - общa стойност: </v>
      </c>
    </row>
    <row r="546" spans="1:13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41"/>
      <c r="E546" s="40"/>
      <c r="F546" s="19"/>
      <c r="G546" s="19"/>
      <c r="H546" s="42"/>
      <c r="I546" s="42"/>
      <c r="J546" s="26" t="str">
        <f t="shared" si="16"/>
        <v>Няма избран доставчик</v>
      </c>
      <c r="M546" s="12" t="str">
        <f t="shared" si="17"/>
        <v xml:space="preserve">Не е избран доствачик -  -  - общa стойност: </v>
      </c>
    </row>
    <row r="547" spans="1:13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41"/>
      <c r="E547" s="40"/>
      <c r="F547" s="19"/>
      <c r="G547" s="19"/>
      <c r="H547" s="42"/>
      <c r="I547" s="42"/>
      <c r="J547" s="26" t="str">
        <f t="shared" si="16"/>
        <v>Няма избран доставчик</v>
      </c>
      <c r="M547" s="12" t="str">
        <f t="shared" si="17"/>
        <v xml:space="preserve">Не е избран доствачик -  -  - общa стойност: </v>
      </c>
    </row>
    <row r="548" spans="1:13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41"/>
      <c r="E548" s="40"/>
      <c r="F548" s="19"/>
      <c r="G548" s="19"/>
      <c r="H548" s="42"/>
      <c r="I548" s="42"/>
      <c r="J548" s="26" t="str">
        <f t="shared" si="16"/>
        <v>Няма избран доставчик</v>
      </c>
      <c r="M548" s="12" t="str">
        <f t="shared" si="17"/>
        <v xml:space="preserve">Не е избран доствачик -  -  - общa стойност: </v>
      </c>
    </row>
    <row r="549" spans="1:13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41"/>
      <c r="E549" s="40"/>
      <c r="F549" s="19"/>
      <c r="G549" s="19"/>
      <c r="H549" s="42"/>
      <c r="I549" s="42"/>
      <c r="J549" s="26" t="str">
        <f t="shared" si="16"/>
        <v>Няма избран доставчик</v>
      </c>
      <c r="M549" s="12" t="str">
        <f t="shared" si="17"/>
        <v xml:space="preserve">Не е избран доствачик -  -  - общa стойност: </v>
      </c>
    </row>
    <row r="550" spans="1:13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41"/>
      <c r="E550" s="40"/>
      <c r="F550" s="19"/>
      <c r="G550" s="19"/>
      <c r="H550" s="42"/>
      <c r="I550" s="42"/>
      <c r="J550" s="26" t="str">
        <f t="shared" si="16"/>
        <v>Няма избран доставчик</v>
      </c>
      <c r="M550" s="12" t="str">
        <f t="shared" si="17"/>
        <v xml:space="preserve">Не е избран доствачик -  -  - общa стойност: </v>
      </c>
    </row>
    <row r="551" spans="1:13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41"/>
      <c r="E551" s="40"/>
      <c r="F551" s="19"/>
      <c r="G551" s="19"/>
      <c r="H551" s="42"/>
      <c r="I551" s="42"/>
      <c r="J551" s="26" t="str">
        <f t="shared" si="16"/>
        <v>Няма избран доставчик</v>
      </c>
      <c r="M551" s="12" t="str">
        <f t="shared" si="17"/>
        <v xml:space="preserve">Не е избран доствачик -  -  - общa стойност: </v>
      </c>
    </row>
    <row r="552" spans="1:13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41"/>
      <c r="E552" s="40"/>
      <c r="F552" s="19"/>
      <c r="G552" s="19"/>
      <c r="H552" s="42"/>
      <c r="I552" s="42"/>
      <c r="J552" s="26" t="str">
        <f t="shared" si="16"/>
        <v>Няма избран доставчик</v>
      </c>
      <c r="M552" s="12" t="str">
        <f t="shared" si="17"/>
        <v xml:space="preserve">Не е избран доствачик -  -  - общa стойност: </v>
      </c>
    </row>
    <row r="553" spans="1:13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41"/>
      <c r="E553" s="40"/>
      <c r="F553" s="19"/>
      <c r="G553" s="19"/>
      <c r="H553" s="42"/>
      <c r="I553" s="42"/>
      <c r="J553" s="26" t="str">
        <f t="shared" si="16"/>
        <v>Няма избран доставчик</v>
      </c>
      <c r="M553" s="12" t="str">
        <f t="shared" si="17"/>
        <v xml:space="preserve">Не е избран доствачик -  -  - общa стойност: </v>
      </c>
    </row>
    <row r="554" spans="1:13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41"/>
      <c r="E554" s="40"/>
      <c r="F554" s="19"/>
      <c r="G554" s="19"/>
      <c r="H554" s="42"/>
      <c r="I554" s="42"/>
      <c r="J554" s="26" t="str">
        <f t="shared" si="16"/>
        <v>Няма избран доставчик</v>
      </c>
      <c r="M554" s="12" t="str">
        <f t="shared" si="17"/>
        <v xml:space="preserve">Не е избран доствачик -  -  - общa стойност: </v>
      </c>
    </row>
    <row r="555" spans="1:13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41"/>
      <c r="E555" s="40"/>
      <c r="F555" s="19"/>
      <c r="G555" s="19"/>
      <c r="H555" s="42"/>
      <c r="I555" s="42"/>
      <c r="J555" s="26" t="str">
        <f t="shared" si="16"/>
        <v>Няма избран доставчик</v>
      </c>
      <c r="M555" s="12" t="str">
        <f t="shared" si="17"/>
        <v xml:space="preserve">Не е избран доствачик -  -  - общa стойност: </v>
      </c>
    </row>
    <row r="556" spans="1:13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41"/>
      <c r="E556" s="40"/>
      <c r="F556" s="19"/>
      <c r="G556" s="19"/>
      <c r="H556" s="42"/>
      <c r="I556" s="42"/>
      <c r="J556" s="26" t="str">
        <f t="shared" si="16"/>
        <v>Няма избран доставчик</v>
      </c>
      <c r="M556" s="12" t="str">
        <f t="shared" si="17"/>
        <v xml:space="preserve">Не е избран доствачик -  -  - общa стойност: </v>
      </c>
    </row>
    <row r="557" spans="1:13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41"/>
      <c r="E557" s="40"/>
      <c r="F557" s="19"/>
      <c r="G557" s="19"/>
      <c r="H557" s="42"/>
      <c r="I557" s="42"/>
      <c r="J557" s="26" t="str">
        <f t="shared" si="16"/>
        <v>Няма избран доставчик</v>
      </c>
      <c r="M557" s="12" t="str">
        <f t="shared" si="17"/>
        <v xml:space="preserve">Не е избран доствачик -  -  - общa стойност: </v>
      </c>
    </row>
    <row r="558" spans="1:13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41"/>
      <c r="E558" s="40"/>
      <c r="F558" s="19"/>
      <c r="G558" s="19"/>
      <c r="H558" s="42"/>
      <c r="I558" s="42"/>
      <c r="J558" s="26" t="str">
        <f t="shared" si="16"/>
        <v>Няма избран доставчик</v>
      </c>
      <c r="M558" s="12" t="str">
        <f t="shared" si="17"/>
        <v xml:space="preserve">Не е избран доствачик -  -  - общa стойност: </v>
      </c>
    </row>
    <row r="559" spans="1:13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41"/>
      <c r="E559" s="40"/>
      <c r="F559" s="19"/>
      <c r="G559" s="19"/>
      <c r="H559" s="42"/>
      <c r="I559" s="42"/>
      <c r="J559" s="26" t="str">
        <f t="shared" si="16"/>
        <v>Няма избран доставчик</v>
      </c>
      <c r="M559" s="12" t="str">
        <f t="shared" si="17"/>
        <v xml:space="preserve">Не е избран доствачик -  -  - общa стойност: </v>
      </c>
    </row>
    <row r="560" spans="1:13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41"/>
      <c r="E560" s="40"/>
      <c r="F560" s="19"/>
      <c r="G560" s="19"/>
      <c r="H560" s="42"/>
      <c r="I560" s="42"/>
      <c r="J560" s="26" t="str">
        <f t="shared" si="16"/>
        <v>Няма избран доставчик</v>
      </c>
      <c r="M560" s="12" t="str">
        <f t="shared" si="17"/>
        <v xml:space="preserve">Не е избран доствачик -  -  - общa стойност: </v>
      </c>
    </row>
    <row r="561" spans="1:13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41"/>
      <c r="E561" s="40"/>
      <c r="F561" s="19"/>
      <c r="G561" s="19"/>
      <c r="H561" s="42"/>
      <c r="I561" s="42"/>
      <c r="J561" s="26" t="str">
        <f t="shared" si="16"/>
        <v>Няма избран доставчик</v>
      </c>
      <c r="M561" s="12" t="str">
        <f t="shared" si="17"/>
        <v xml:space="preserve">Не е избран доствачик -  -  - общa стойност: </v>
      </c>
    </row>
    <row r="562" spans="1:13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41"/>
      <c r="E562" s="40"/>
      <c r="F562" s="19"/>
      <c r="G562" s="19"/>
      <c r="H562" s="42"/>
      <c r="I562" s="42"/>
      <c r="J562" s="26" t="str">
        <f t="shared" si="16"/>
        <v>Няма избран доставчик</v>
      </c>
      <c r="M562" s="12" t="str">
        <f t="shared" si="17"/>
        <v xml:space="preserve">Не е избран доствачик -  -  - общa стойност: </v>
      </c>
    </row>
    <row r="563" spans="1:13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41"/>
      <c r="E563" s="40"/>
      <c r="F563" s="19"/>
      <c r="G563" s="19"/>
      <c r="H563" s="42"/>
      <c r="I563" s="42"/>
      <c r="J563" s="26" t="str">
        <f t="shared" si="16"/>
        <v>Няма избран доставчик</v>
      </c>
      <c r="M563" s="12" t="str">
        <f t="shared" si="17"/>
        <v xml:space="preserve">Не е избран доствачик -  -  - общa стойност: </v>
      </c>
    </row>
    <row r="564" spans="1:13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41"/>
      <c r="E564" s="40"/>
      <c r="F564" s="19"/>
      <c r="G564" s="19"/>
      <c r="H564" s="42"/>
      <c r="I564" s="42"/>
      <c r="J564" s="26" t="str">
        <f t="shared" si="16"/>
        <v>Няма избран доставчик</v>
      </c>
      <c r="M564" s="12" t="str">
        <f t="shared" si="17"/>
        <v xml:space="preserve">Не е избран доствачик -  -  - общa стойност: </v>
      </c>
    </row>
    <row r="565" spans="1:13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41"/>
      <c r="E565" s="40"/>
      <c r="F565" s="19"/>
      <c r="G565" s="19"/>
      <c r="H565" s="42"/>
      <c r="I565" s="42"/>
      <c r="J565" s="26" t="str">
        <f t="shared" si="16"/>
        <v>Няма избран доставчик</v>
      </c>
      <c r="M565" s="12" t="str">
        <f t="shared" si="17"/>
        <v xml:space="preserve">Не е избран доствачик -  -  - общa стойност: </v>
      </c>
    </row>
    <row r="566" spans="1:13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41"/>
      <c r="E566" s="40"/>
      <c r="F566" s="19"/>
      <c r="G566" s="19"/>
      <c r="H566" s="42"/>
      <c r="I566" s="42"/>
      <c r="J566" s="26" t="str">
        <f t="shared" si="16"/>
        <v>Няма избран доставчик</v>
      </c>
      <c r="M566" s="12" t="str">
        <f t="shared" si="17"/>
        <v xml:space="preserve">Не е избран доствачик -  -  - общa стойност: </v>
      </c>
    </row>
    <row r="567" spans="1:13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41"/>
      <c r="E567" s="40"/>
      <c r="F567" s="19"/>
      <c r="G567" s="19"/>
      <c r="H567" s="42"/>
      <c r="I567" s="42"/>
      <c r="J567" s="26" t="str">
        <f t="shared" si="16"/>
        <v>Няма избран доставчик</v>
      </c>
      <c r="M567" s="12" t="str">
        <f t="shared" si="17"/>
        <v xml:space="preserve">Не е избран доствачик -  -  - общa стойност: </v>
      </c>
    </row>
    <row r="568" spans="1:13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41"/>
      <c r="E568" s="40"/>
      <c r="F568" s="19"/>
      <c r="G568" s="19"/>
      <c r="H568" s="42"/>
      <c r="I568" s="42"/>
      <c r="J568" s="26" t="str">
        <f t="shared" si="16"/>
        <v>Няма избран доставчик</v>
      </c>
      <c r="M568" s="12" t="str">
        <f t="shared" si="17"/>
        <v xml:space="preserve">Не е избран доствачик -  -  - общa стойност: </v>
      </c>
    </row>
    <row r="569" spans="1:13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41"/>
      <c r="E569" s="40"/>
      <c r="F569" s="19"/>
      <c r="G569" s="19"/>
      <c r="H569" s="42"/>
      <c r="I569" s="42"/>
      <c r="J569" s="26" t="str">
        <f t="shared" si="16"/>
        <v>Няма избран доставчик</v>
      </c>
      <c r="M569" s="12" t="str">
        <f t="shared" si="17"/>
        <v xml:space="preserve">Не е избран доствачик -  -  - общa стойност: </v>
      </c>
    </row>
    <row r="570" spans="1:13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41"/>
      <c r="E570" s="40"/>
      <c r="F570" s="19"/>
      <c r="G570" s="19"/>
      <c r="H570" s="42"/>
      <c r="I570" s="42"/>
      <c r="J570" s="26" t="str">
        <f t="shared" si="16"/>
        <v>Няма избран доставчик</v>
      </c>
      <c r="M570" s="12" t="str">
        <f t="shared" si="17"/>
        <v xml:space="preserve">Не е избран доствачик -  -  - общa стойност: </v>
      </c>
    </row>
    <row r="571" spans="1:13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41"/>
      <c r="E571" s="40"/>
      <c r="F571" s="19"/>
      <c r="G571" s="19"/>
      <c r="H571" s="42"/>
      <c r="I571" s="42"/>
      <c r="J571" s="26" t="str">
        <f t="shared" si="16"/>
        <v>Няма избран доставчик</v>
      </c>
      <c r="M571" s="12" t="str">
        <f t="shared" si="17"/>
        <v xml:space="preserve">Не е избран доствачик -  -  - общa стойност: </v>
      </c>
    </row>
    <row r="572" spans="1:13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41"/>
      <c r="E572" s="40"/>
      <c r="F572" s="19"/>
      <c r="G572" s="19"/>
      <c r="H572" s="42"/>
      <c r="I572" s="42"/>
      <c r="J572" s="26" t="str">
        <f t="shared" si="16"/>
        <v>Няма избран доставчик</v>
      </c>
      <c r="M572" s="12" t="str">
        <f t="shared" si="17"/>
        <v xml:space="preserve">Не е избран доствачик -  -  - общa стойност: </v>
      </c>
    </row>
    <row r="573" spans="1:13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41"/>
      <c r="E573" s="40"/>
      <c r="F573" s="19"/>
      <c r="G573" s="19"/>
      <c r="H573" s="42"/>
      <c r="I573" s="42"/>
      <c r="J573" s="26" t="str">
        <f t="shared" si="16"/>
        <v>Няма избран доставчик</v>
      </c>
      <c r="M573" s="12" t="str">
        <f t="shared" si="17"/>
        <v xml:space="preserve">Не е избран доствачик -  -  - общa стойност: </v>
      </c>
    </row>
    <row r="574" spans="1:13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41"/>
      <c r="E574" s="40"/>
      <c r="F574" s="19"/>
      <c r="G574" s="19"/>
      <c r="H574" s="42"/>
      <c r="I574" s="42"/>
      <c r="J574" s="26" t="str">
        <f t="shared" si="16"/>
        <v>Няма избран доставчик</v>
      </c>
      <c r="M574" s="12" t="str">
        <f t="shared" si="17"/>
        <v xml:space="preserve">Не е избран доствачик -  -  - общa стойност: </v>
      </c>
    </row>
    <row r="575" spans="1:13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41"/>
      <c r="E575" s="40"/>
      <c r="F575" s="19"/>
      <c r="G575" s="19"/>
      <c r="H575" s="42"/>
      <c r="I575" s="42"/>
      <c r="J575" s="26" t="str">
        <f t="shared" si="16"/>
        <v>Няма избран доставчик</v>
      </c>
      <c r="M575" s="12" t="str">
        <f t="shared" si="17"/>
        <v xml:space="preserve">Не е избран доствачик -  -  - общa стойност: </v>
      </c>
    </row>
    <row r="576" spans="1:13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41"/>
      <c r="E576" s="40"/>
      <c r="F576" s="19"/>
      <c r="G576" s="19"/>
      <c r="H576" s="42"/>
      <c r="I576" s="42"/>
      <c r="J576" s="26" t="str">
        <f t="shared" si="16"/>
        <v>Няма избран доставчик</v>
      </c>
      <c r="M576" s="12" t="str">
        <f t="shared" si="17"/>
        <v xml:space="preserve">Не е избран доствачик -  -  - общa стойност: </v>
      </c>
    </row>
    <row r="577" spans="1:13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41"/>
      <c r="E577" s="40"/>
      <c r="F577" s="19"/>
      <c r="G577" s="19"/>
      <c r="H577" s="42"/>
      <c r="I577" s="42"/>
      <c r="J577" s="26" t="str">
        <f t="shared" si="16"/>
        <v>Няма избран доставчик</v>
      </c>
      <c r="M577" s="12" t="str">
        <f t="shared" si="17"/>
        <v xml:space="preserve">Не е избран доствачик -  -  - общa стойност: </v>
      </c>
    </row>
    <row r="578" spans="1:13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41"/>
      <c r="E578" s="40"/>
      <c r="F578" s="19"/>
      <c r="G578" s="19"/>
      <c r="H578" s="42"/>
      <c r="I578" s="42"/>
      <c r="J578" s="26" t="str">
        <f t="shared" si="16"/>
        <v>Няма избран доставчик</v>
      </c>
      <c r="M578" s="12" t="str">
        <f t="shared" si="17"/>
        <v xml:space="preserve">Не е избран доствачик -  -  - общa стойност: </v>
      </c>
    </row>
    <row r="579" spans="1:13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41"/>
      <c r="E579" s="40"/>
      <c r="F579" s="19"/>
      <c r="G579" s="19"/>
      <c r="H579" s="42"/>
      <c r="I579" s="42"/>
      <c r="J579" s="26" t="str">
        <f t="shared" si="16"/>
        <v>Няма избран доставчик</v>
      </c>
      <c r="M579" s="12" t="str">
        <f t="shared" si="17"/>
        <v xml:space="preserve">Не е избран доствачик -  -  - общa стойност: </v>
      </c>
    </row>
    <row r="580" spans="1:13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41"/>
      <c r="E580" s="40"/>
      <c r="F580" s="19"/>
      <c r="G580" s="19"/>
      <c r="H580" s="42"/>
      <c r="I580" s="42"/>
      <c r="J580" s="26" t="str">
        <f t="shared" ref="J580:J643" si="18">IF(B580&lt;&gt;"",IF(AND(D580&lt;&gt;"",E580&lt;&gt;"",H580&lt;&gt;"",I580&lt;&gt;""),"","Задължителни полета - Наименование/Дата/сума без ДДС/сума с ДДС"),"Няма избран доставчик")</f>
        <v>Няма избран доставчик</v>
      </c>
      <c r="M580" s="12" t="str">
        <f t="shared" ref="M580:M643" si="19">C580&amp;" - "&amp;D580&amp;" - "&amp;F580&amp;" - общa стойност: "&amp;I580</f>
        <v xml:space="preserve">Не е избран доствачик -  -  - общa стойност: </v>
      </c>
    </row>
    <row r="581" spans="1:13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41"/>
      <c r="E581" s="40"/>
      <c r="F581" s="19"/>
      <c r="G581" s="19"/>
      <c r="H581" s="42"/>
      <c r="I581" s="42"/>
      <c r="J581" s="26" t="str">
        <f t="shared" si="18"/>
        <v>Няма избран доставчик</v>
      </c>
      <c r="M581" s="12" t="str">
        <f t="shared" si="19"/>
        <v xml:space="preserve">Не е избран доствачик -  -  - общa стойност: </v>
      </c>
    </row>
    <row r="582" spans="1:13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41"/>
      <c r="E582" s="40"/>
      <c r="F582" s="19"/>
      <c r="G582" s="19"/>
      <c r="H582" s="42"/>
      <c r="I582" s="42"/>
      <c r="J582" s="26" t="str">
        <f t="shared" si="18"/>
        <v>Няма избран доставчик</v>
      </c>
      <c r="M582" s="12" t="str">
        <f t="shared" si="19"/>
        <v xml:space="preserve">Не е избран доствачик -  -  - общa стойност: </v>
      </c>
    </row>
    <row r="583" spans="1:13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41"/>
      <c r="E583" s="40"/>
      <c r="F583" s="19"/>
      <c r="G583" s="19"/>
      <c r="H583" s="42"/>
      <c r="I583" s="42"/>
      <c r="J583" s="26" t="str">
        <f t="shared" si="18"/>
        <v>Няма избран доставчик</v>
      </c>
      <c r="M583" s="12" t="str">
        <f t="shared" si="19"/>
        <v xml:space="preserve">Не е избран доствачик -  -  - общa стойност: </v>
      </c>
    </row>
    <row r="584" spans="1:13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41"/>
      <c r="E584" s="40"/>
      <c r="F584" s="19"/>
      <c r="G584" s="19"/>
      <c r="H584" s="42"/>
      <c r="I584" s="42"/>
      <c r="J584" s="26" t="str">
        <f t="shared" si="18"/>
        <v>Няма избран доставчик</v>
      </c>
      <c r="M584" s="12" t="str">
        <f t="shared" si="19"/>
        <v xml:space="preserve">Не е избран доствачик -  -  - общa стойност: </v>
      </c>
    </row>
    <row r="585" spans="1:13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41"/>
      <c r="E585" s="40"/>
      <c r="F585" s="19"/>
      <c r="G585" s="19"/>
      <c r="H585" s="42"/>
      <c r="I585" s="42"/>
      <c r="J585" s="26" t="str">
        <f t="shared" si="18"/>
        <v>Няма избран доставчик</v>
      </c>
      <c r="M585" s="12" t="str">
        <f t="shared" si="19"/>
        <v xml:space="preserve">Не е избран доствачик -  -  - общa стойност: </v>
      </c>
    </row>
    <row r="586" spans="1:13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41"/>
      <c r="E586" s="40"/>
      <c r="F586" s="19"/>
      <c r="G586" s="19"/>
      <c r="H586" s="42"/>
      <c r="I586" s="42"/>
      <c r="J586" s="26" t="str">
        <f t="shared" si="18"/>
        <v>Няма избран доставчик</v>
      </c>
      <c r="M586" s="12" t="str">
        <f t="shared" si="19"/>
        <v xml:space="preserve">Не е избран доствачик -  -  - общa стойност: </v>
      </c>
    </row>
    <row r="587" spans="1:13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41"/>
      <c r="E587" s="40"/>
      <c r="F587" s="19"/>
      <c r="G587" s="19"/>
      <c r="H587" s="42"/>
      <c r="I587" s="42"/>
      <c r="J587" s="26" t="str">
        <f t="shared" si="18"/>
        <v>Няма избран доставчик</v>
      </c>
      <c r="M587" s="12" t="str">
        <f t="shared" si="19"/>
        <v xml:space="preserve">Не е избран доствачик -  -  - общa стойност: </v>
      </c>
    </row>
    <row r="588" spans="1:13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41"/>
      <c r="E588" s="40"/>
      <c r="F588" s="19"/>
      <c r="G588" s="19"/>
      <c r="H588" s="42"/>
      <c r="I588" s="42"/>
      <c r="J588" s="26" t="str">
        <f t="shared" si="18"/>
        <v>Няма избран доставчик</v>
      </c>
      <c r="M588" s="12" t="str">
        <f t="shared" si="19"/>
        <v xml:space="preserve">Не е избран доствачик -  -  - общa стойност: </v>
      </c>
    </row>
    <row r="589" spans="1:13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41"/>
      <c r="E589" s="40"/>
      <c r="F589" s="19"/>
      <c r="G589" s="19"/>
      <c r="H589" s="42"/>
      <c r="I589" s="42"/>
      <c r="J589" s="26" t="str">
        <f t="shared" si="18"/>
        <v>Няма избран доставчик</v>
      </c>
      <c r="M589" s="12" t="str">
        <f t="shared" si="19"/>
        <v xml:space="preserve">Не е избран доствачик -  -  - общa стойност: </v>
      </c>
    </row>
    <row r="590" spans="1:13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41"/>
      <c r="E590" s="40"/>
      <c r="F590" s="19"/>
      <c r="G590" s="19"/>
      <c r="H590" s="42"/>
      <c r="I590" s="42"/>
      <c r="J590" s="26" t="str">
        <f t="shared" si="18"/>
        <v>Няма избран доставчик</v>
      </c>
      <c r="M590" s="12" t="str">
        <f t="shared" si="19"/>
        <v xml:space="preserve">Не е избран доствачик -  -  - общa стойност: </v>
      </c>
    </row>
    <row r="591" spans="1:13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41"/>
      <c r="E591" s="40"/>
      <c r="F591" s="19"/>
      <c r="G591" s="19"/>
      <c r="H591" s="42"/>
      <c r="I591" s="42"/>
      <c r="J591" s="26" t="str">
        <f t="shared" si="18"/>
        <v>Няма избран доставчик</v>
      </c>
      <c r="M591" s="12" t="str">
        <f t="shared" si="19"/>
        <v xml:space="preserve">Не е избран доствачик -  -  - общa стойност: </v>
      </c>
    </row>
    <row r="592" spans="1:13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41"/>
      <c r="E592" s="40"/>
      <c r="F592" s="19"/>
      <c r="G592" s="19"/>
      <c r="H592" s="42"/>
      <c r="I592" s="42"/>
      <c r="J592" s="26" t="str">
        <f t="shared" si="18"/>
        <v>Няма избран доставчик</v>
      </c>
      <c r="M592" s="12" t="str">
        <f t="shared" si="19"/>
        <v xml:space="preserve">Не е избран доствачик -  -  - общa стойност: </v>
      </c>
    </row>
    <row r="593" spans="1:13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41"/>
      <c r="E593" s="40"/>
      <c r="F593" s="19"/>
      <c r="G593" s="19"/>
      <c r="H593" s="42"/>
      <c r="I593" s="42"/>
      <c r="J593" s="26" t="str">
        <f t="shared" si="18"/>
        <v>Няма избран доставчик</v>
      </c>
      <c r="M593" s="12" t="str">
        <f t="shared" si="19"/>
        <v xml:space="preserve">Не е избран доствачик -  -  - общa стойност: </v>
      </c>
    </row>
    <row r="594" spans="1:13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41"/>
      <c r="E594" s="40"/>
      <c r="F594" s="19"/>
      <c r="G594" s="19"/>
      <c r="H594" s="42"/>
      <c r="I594" s="42"/>
      <c r="J594" s="26" t="str">
        <f t="shared" si="18"/>
        <v>Няма избран доставчик</v>
      </c>
      <c r="M594" s="12" t="str">
        <f t="shared" si="19"/>
        <v xml:space="preserve">Не е избран доствачик -  -  - общa стойност: </v>
      </c>
    </row>
    <row r="595" spans="1:13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41"/>
      <c r="E595" s="40"/>
      <c r="F595" s="19"/>
      <c r="G595" s="19"/>
      <c r="H595" s="42"/>
      <c r="I595" s="42"/>
      <c r="J595" s="26" t="str">
        <f t="shared" si="18"/>
        <v>Няма избран доставчик</v>
      </c>
      <c r="M595" s="12" t="str">
        <f t="shared" si="19"/>
        <v xml:space="preserve">Не е избран доствачик -  -  - общa стойност: </v>
      </c>
    </row>
    <row r="596" spans="1:13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41"/>
      <c r="E596" s="40"/>
      <c r="F596" s="19"/>
      <c r="G596" s="19"/>
      <c r="H596" s="42"/>
      <c r="I596" s="42"/>
      <c r="J596" s="26" t="str">
        <f t="shared" si="18"/>
        <v>Няма избран доставчик</v>
      </c>
      <c r="M596" s="12" t="str">
        <f t="shared" si="19"/>
        <v xml:space="preserve">Не е избран доствачик -  -  - общa стойност: </v>
      </c>
    </row>
    <row r="597" spans="1:13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41"/>
      <c r="E597" s="40"/>
      <c r="F597" s="19"/>
      <c r="G597" s="19"/>
      <c r="H597" s="42"/>
      <c r="I597" s="42"/>
      <c r="J597" s="26" t="str">
        <f t="shared" si="18"/>
        <v>Няма избран доставчик</v>
      </c>
      <c r="M597" s="12" t="str">
        <f t="shared" si="19"/>
        <v xml:space="preserve">Не е избран доствачик -  -  - общa стойност: </v>
      </c>
    </row>
    <row r="598" spans="1:13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41"/>
      <c r="E598" s="40"/>
      <c r="F598" s="19"/>
      <c r="G598" s="19"/>
      <c r="H598" s="42"/>
      <c r="I598" s="42"/>
      <c r="J598" s="26" t="str">
        <f t="shared" si="18"/>
        <v>Няма избран доставчик</v>
      </c>
      <c r="M598" s="12" t="str">
        <f t="shared" si="19"/>
        <v xml:space="preserve">Не е избран доствачик -  -  - общa стойност: </v>
      </c>
    </row>
    <row r="599" spans="1:13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41"/>
      <c r="E599" s="40"/>
      <c r="F599" s="19"/>
      <c r="G599" s="19"/>
      <c r="H599" s="42"/>
      <c r="I599" s="42"/>
      <c r="J599" s="26" t="str">
        <f t="shared" si="18"/>
        <v>Няма избран доставчик</v>
      </c>
      <c r="M599" s="12" t="str">
        <f t="shared" si="19"/>
        <v xml:space="preserve">Не е избран доствачик -  -  - общa стойност: </v>
      </c>
    </row>
    <row r="600" spans="1:13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41"/>
      <c r="E600" s="40"/>
      <c r="F600" s="19"/>
      <c r="G600" s="19"/>
      <c r="H600" s="42"/>
      <c r="I600" s="42"/>
      <c r="J600" s="26" t="str">
        <f t="shared" si="18"/>
        <v>Няма избран доставчик</v>
      </c>
      <c r="M600" s="12" t="str">
        <f t="shared" si="19"/>
        <v xml:space="preserve">Не е избран доствачик -  -  - общa стойност: </v>
      </c>
    </row>
    <row r="601" spans="1:13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41"/>
      <c r="E601" s="40"/>
      <c r="F601" s="19"/>
      <c r="G601" s="19"/>
      <c r="H601" s="42"/>
      <c r="I601" s="42"/>
      <c r="J601" s="26" t="str">
        <f t="shared" si="18"/>
        <v>Няма избран доставчик</v>
      </c>
      <c r="M601" s="12" t="str">
        <f t="shared" si="19"/>
        <v xml:space="preserve">Не е избран доствачик -  -  - общa стойност: </v>
      </c>
    </row>
    <row r="602" spans="1:13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41"/>
      <c r="E602" s="40"/>
      <c r="F602" s="19"/>
      <c r="G602" s="19"/>
      <c r="H602" s="42"/>
      <c r="I602" s="42"/>
      <c r="J602" s="26" t="str">
        <f t="shared" si="18"/>
        <v>Няма избран доставчик</v>
      </c>
      <c r="M602" s="12" t="str">
        <f t="shared" si="19"/>
        <v xml:space="preserve">Не е избран доствачик -  -  - общa стойност: </v>
      </c>
    </row>
    <row r="603" spans="1:13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41"/>
      <c r="E603" s="40"/>
      <c r="F603" s="19"/>
      <c r="G603" s="19"/>
      <c r="H603" s="42"/>
      <c r="I603" s="42"/>
      <c r="J603" s="26" t="str">
        <f t="shared" si="18"/>
        <v>Няма избран доставчик</v>
      </c>
      <c r="M603" s="12" t="str">
        <f t="shared" si="19"/>
        <v xml:space="preserve">Не е избран доствачик -  -  - общa стойност: </v>
      </c>
    </row>
    <row r="604" spans="1:13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41"/>
      <c r="E604" s="40"/>
      <c r="F604" s="19"/>
      <c r="G604" s="19"/>
      <c r="H604" s="42"/>
      <c r="I604" s="42"/>
      <c r="J604" s="26" t="str">
        <f t="shared" si="18"/>
        <v>Няма избран доставчик</v>
      </c>
      <c r="M604" s="12" t="str">
        <f t="shared" si="19"/>
        <v xml:space="preserve">Не е избран доствачик -  -  - общa стойност: </v>
      </c>
    </row>
    <row r="605" spans="1:13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41"/>
      <c r="E605" s="40"/>
      <c r="F605" s="19"/>
      <c r="G605" s="19"/>
      <c r="H605" s="42"/>
      <c r="I605" s="42"/>
      <c r="J605" s="26" t="str">
        <f t="shared" si="18"/>
        <v>Няма избран доставчик</v>
      </c>
      <c r="M605" s="12" t="str">
        <f t="shared" si="19"/>
        <v xml:space="preserve">Не е избран доствачик -  -  - общa стойност: </v>
      </c>
    </row>
    <row r="606" spans="1:13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41"/>
      <c r="E606" s="40"/>
      <c r="F606" s="19"/>
      <c r="G606" s="19"/>
      <c r="H606" s="42"/>
      <c r="I606" s="42"/>
      <c r="J606" s="26" t="str">
        <f t="shared" si="18"/>
        <v>Няма избран доставчик</v>
      </c>
      <c r="M606" s="12" t="str">
        <f t="shared" si="19"/>
        <v xml:space="preserve">Не е избран доствачик -  -  - общa стойност: </v>
      </c>
    </row>
    <row r="607" spans="1:13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41"/>
      <c r="E607" s="40"/>
      <c r="F607" s="19"/>
      <c r="G607" s="19"/>
      <c r="H607" s="42"/>
      <c r="I607" s="42"/>
      <c r="J607" s="26" t="str">
        <f t="shared" si="18"/>
        <v>Няма избран доставчик</v>
      </c>
      <c r="M607" s="12" t="str">
        <f t="shared" si="19"/>
        <v xml:space="preserve">Не е избран доствачик -  -  - общa стойност: </v>
      </c>
    </row>
    <row r="608" spans="1:13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41"/>
      <c r="E608" s="40"/>
      <c r="F608" s="19"/>
      <c r="G608" s="19"/>
      <c r="H608" s="42"/>
      <c r="I608" s="42"/>
      <c r="J608" s="26" t="str">
        <f t="shared" si="18"/>
        <v>Няма избран доставчик</v>
      </c>
      <c r="M608" s="12" t="str">
        <f t="shared" si="19"/>
        <v xml:space="preserve">Не е избран доствачик -  -  - общa стойност: </v>
      </c>
    </row>
    <row r="609" spans="1:13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41"/>
      <c r="E609" s="40"/>
      <c r="F609" s="19"/>
      <c r="G609" s="19"/>
      <c r="H609" s="42"/>
      <c r="I609" s="42"/>
      <c r="J609" s="26" t="str">
        <f t="shared" si="18"/>
        <v>Няма избран доставчик</v>
      </c>
      <c r="M609" s="12" t="str">
        <f t="shared" si="19"/>
        <v xml:space="preserve">Не е избран доствачик -  -  - общa стойност: </v>
      </c>
    </row>
    <row r="610" spans="1:13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41"/>
      <c r="E610" s="40"/>
      <c r="F610" s="19"/>
      <c r="G610" s="19"/>
      <c r="H610" s="42"/>
      <c r="I610" s="42"/>
      <c r="J610" s="26" t="str">
        <f t="shared" si="18"/>
        <v>Няма избран доставчик</v>
      </c>
      <c r="M610" s="12" t="str">
        <f t="shared" si="19"/>
        <v xml:space="preserve">Не е избран доствачик -  -  - общa стойност: </v>
      </c>
    </row>
    <row r="611" spans="1:13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41"/>
      <c r="E611" s="40"/>
      <c r="F611" s="19"/>
      <c r="G611" s="19"/>
      <c r="H611" s="42"/>
      <c r="I611" s="42"/>
      <c r="J611" s="26" t="str">
        <f t="shared" si="18"/>
        <v>Няма избран доставчик</v>
      </c>
      <c r="M611" s="12" t="str">
        <f t="shared" si="19"/>
        <v xml:space="preserve">Не е избран доствачик -  -  - общa стойност: </v>
      </c>
    </row>
    <row r="612" spans="1:13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41"/>
      <c r="E612" s="40"/>
      <c r="F612" s="19"/>
      <c r="G612" s="19"/>
      <c r="H612" s="42"/>
      <c r="I612" s="42"/>
      <c r="J612" s="26" t="str">
        <f t="shared" si="18"/>
        <v>Няма избран доставчик</v>
      </c>
      <c r="M612" s="12" t="str">
        <f t="shared" si="19"/>
        <v xml:space="preserve">Не е избран доствачик -  -  - общa стойност: </v>
      </c>
    </row>
    <row r="613" spans="1:13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41"/>
      <c r="E613" s="40"/>
      <c r="F613" s="19"/>
      <c r="G613" s="19"/>
      <c r="H613" s="42"/>
      <c r="I613" s="42"/>
      <c r="J613" s="26" t="str">
        <f t="shared" si="18"/>
        <v>Няма избран доставчик</v>
      </c>
      <c r="M613" s="12" t="str">
        <f t="shared" si="19"/>
        <v xml:space="preserve">Не е избран доствачик -  -  - общa стойност: </v>
      </c>
    </row>
    <row r="614" spans="1:13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41"/>
      <c r="E614" s="40"/>
      <c r="F614" s="19"/>
      <c r="G614" s="19"/>
      <c r="H614" s="42"/>
      <c r="I614" s="42"/>
      <c r="J614" s="26" t="str">
        <f t="shared" si="18"/>
        <v>Няма избран доставчик</v>
      </c>
      <c r="M614" s="12" t="str">
        <f t="shared" si="19"/>
        <v xml:space="preserve">Не е избран доствачик -  -  - общa стойност: </v>
      </c>
    </row>
    <row r="615" spans="1:13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41"/>
      <c r="E615" s="40"/>
      <c r="F615" s="19"/>
      <c r="G615" s="19"/>
      <c r="H615" s="42"/>
      <c r="I615" s="42"/>
      <c r="J615" s="26" t="str">
        <f t="shared" si="18"/>
        <v>Няма избран доставчик</v>
      </c>
      <c r="M615" s="12" t="str">
        <f t="shared" si="19"/>
        <v xml:space="preserve">Не е избран доствачик -  -  - общa стойност: </v>
      </c>
    </row>
    <row r="616" spans="1:13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41"/>
      <c r="E616" s="40"/>
      <c r="F616" s="19"/>
      <c r="G616" s="19"/>
      <c r="H616" s="42"/>
      <c r="I616" s="42"/>
      <c r="J616" s="26" t="str">
        <f t="shared" si="18"/>
        <v>Няма избран доставчик</v>
      </c>
      <c r="M616" s="12" t="str">
        <f t="shared" si="19"/>
        <v xml:space="preserve">Не е избран доствачик -  -  - общa стойност: </v>
      </c>
    </row>
    <row r="617" spans="1:13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41"/>
      <c r="E617" s="40"/>
      <c r="F617" s="19"/>
      <c r="G617" s="19"/>
      <c r="H617" s="42"/>
      <c r="I617" s="42"/>
      <c r="J617" s="26" t="str">
        <f t="shared" si="18"/>
        <v>Няма избран доставчик</v>
      </c>
      <c r="M617" s="12" t="str">
        <f t="shared" si="19"/>
        <v xml:space="preserve">Не е избран доствачик -  -  - общa стойност: </v>
      </c>
    </row>
    <row r="618" spans="1:13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41"/>
      <c r="E618" s="40"/>
      <c r="F618" s="19"/>
      <c r="G618" s="19"/>
      <c r="H618" s="42"/>
      <c r="I618" s="42"/>
      <c r="J618" s="26" t="str">
        <f t="shared" si="18"/>
        <v>Няма избран доставчик</v>
      </c>
      <c r="M618" s="12" t="str">
        <f t="shared" si="19"/>
        <v xml:space="preserve">Не е избран доствачик -  -  - общa стойност: </v>
      </c>
    </row>
    <row r="619" spans="1:13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41"/>
      <c r="E619" s="40"/>
      <c r="F619" s="19"/>
      <c r="G619" s="19"/>
      <c r="H619" s="42"/>
      <c r="I619" s="42"/>
      <c r="J619" s="26" t="str">
        <f t="shared" si="18"/>
        <v>Няма избран доставчик</v>
      </c>
      <c r="M619" s="12" t="str">
        <f t="shared" si="19"/>
        <v xml:space="preserve">Не е избран доствачик -  -  - общa стойност: </v>
      </c>
    </row>
    <row r="620" spans="1:13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41"/>
      <c r="E620" s="40"/>
      <c r="F620" s="19"/>
      <c r="G620" s="19"/>
      <c r="H620" s="42"/>
      <c r="I620" s="42"/>
      <c r="J620" s="26" t="str">
        <f t="shared" si="18"/>
        <v>Няма избран доставчик</v>
      </c>
      <c r="M620" s="12" t="str">
        <f t="shared" si="19"/>
        <v xml:space="preserve">Не е избран доствачик -  -  - общa стойност: </v>
      </c>
    </row>
    <row r="621" spans="1:13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41"/>
      <c r="E621" s="40"/>
      <c r="F621" s="19"/>
      <c r="G621" s="19"/>
      <c r="H621" s="42"/>
      <c r="I621" s="42"/>
      <c r="J621" s="26" t="str">
        <f t="shared" si="18"/>
        <v>Няма избран доставчик</v>
      </c>
      <c r="M621" s="12" t="str">
        <f t="shared" si="19"/>
        <v xml:space="preserve">Не е избран доствачик -  -  - общa стойност: </v>
      </c>
    </row>
    <row r="622" spans="1:13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41"/>
      <c r="E622" s="40"/>
      <c r="F622" s="19"/>
      <c r="G622" s="19"/>
      <c r="H622" s="42"/>
      <c r="I622" s="42"/>
      <c r="J622" s="26" t="str">
        <f t="shared" si="18"/>
        <v>Няма избран доставчик</v>
      </c>
      <c r="M622" s="12" t="str">
        <f t="shared" si="19"/>
        <v xml:space="preserve">Не е избран доствачик -  -  - общa стойност: </v>
      </c>
    </row>
    <row r="623" spans="1:13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41"/>
      <c r="E623" s="40"/>
      <c r="F623" s="19"/>
      <c r="G623" s="19"/>
      <c r="H623" s="42"/>
      <c r="I623" s="42"/>
      <c r="J623" s="26" t="str">
        <f t="shared" si="18"/>
        <v>Няма избран доставчик</v>
      </c>
      <c r="M623" s="12" t="str">
        <f t="shared" si="19"/>
        <v xml:space="preserve">Не е избран доствачик -  -  - общa стойност: </v>
      </c>
    </row>
    <row r="624" spans="1:13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41"/>
      <c r="E624" s="40"/>
      <c r="F624" s="19"/>
      <c r="G624" s="19"/>
      <c r="H624" s="42"/>
      <c r="I624" s="42"/>
      <c r="J624" s="26" t="str">
        <f t="shared" si="18"/>
        <v>Няма избран доставчик</v>
      </c>
      <c r="M624" s="12" t="str">
        <f t="shared" si="19"/>
        <v xml:space="preserve">Не е избран доствачик -  -  - общa стойност: </v>
      </c>
    </row>
    <row r="625" spans="1:13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41"/>
      <c r="E625" s="40"/>
      <c r="F625" s="19"/>
      <c r="G625" s="19"/>
      <c r="H625" s="42"/>
      <c r="I625" s="42"/>
      <c r="J625" s="26" t="str">
        <f t="shared" si="18"/>
        <v>Няма избран доставчик</v>
      </c>
      <c r="M625" s="12" t="str">
        <f t="shared" si="19"/>
        <v xml:space="preserve">Не е избран доствачик -  -  - общa стойност: </v>
      </c>
    </row>
    <row r="626" spans="1:13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41"/>
      <c r="E626" s="40"/>
      <c r="F626" s="19"/>
      <c r="G626" s="19"/>
      <c r="H626" s="42"/>
      <c r="I626" s="42"/>
      <c r="J626" s="26" t="str">
        <f t="shared" si="18"/>
        <v>Няма избран доставчик</v>
      </c>
      <c r="M626" s="12" t="str">
        <f t="shared" si="19"/>
        <v xml:space="preserve">Не е избран доствачик -  -  - общa стойност: </v>
      </c>
    </row>
    <row r="627" spans="1:13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41"/>
      <c r="E627" s="40"/>
      <c r="F627" s="19"/>
      <c r="G627" s="19"/>
      <c r="H627" s="42"/>
      <c r="I627" s="42"/>
      <c r="J627" s="26" t="str">
        <f t="shared" si="18"/>
        <v>Няма избран доставчик</v>
      </c>
      <c r="M627" s="12" t="str">
        <f t="shared" si="19"/>
        <v xml:space="preserve">Не е избран доствачик -  -  - общa стойност: </v>
      </c>
    </row>
    <row r="628" spans="1:13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41"/>
      <c r="E628" s="40"/>
      <c r="F628" s="19"/>
      <c r="G628" s="19"/>
      <c r="H628" s="42"/>
      <c r="I628" s="42"/>
      <c r="J628" s="26" t="str">
        <f t="shared" si="18"/>
        <v>Няма избран доставчик</v>
      </c>
      <c r="M628" s="12" t="str">
        <f t="shared" si="19"/>
        <v xml:space="preserve">Не е избран доствачик -  -  - общa стойност: </v>
      </c>
    </row>
    <row r="629" spans="1:13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41"/>
      <c r="E629" s="40"/>
      <c r="F629" s="19"/>
      <c r="G629" s="19"/>
      <c r="H629" s="42"/>
      <c r="I629" s="42"/>
      <c r="J629" s="26" t="str">
        <f t="shared" si="18"/>
        <v>Няма избран доставчик</v>
      </c>
      <c r="M629" s="12" t="str">
        <f t="shared" si="19"/>
        <v xml:space="preserve">Не е избран доствачик -  -  - общa стойност: </v>
      </c>
    </row>
    <row r="630" spans="1:13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41"/>
      <c r="E630" s="40"/>
      <c r="F630" s="19"/>
      <c r="G630" s="19"/>
      <c r="H630" s="42"/>
      <c r="I630" s="42"/>
      <c r="J630" s="26" t="str">
        <f t="shared" si="18"/>
        <v>Няма избран доставчик</v>
      </c>
      <c r="M630" s="12" t="str">
        <f t="shared" si="19"/>
        <v xml:space="preserve">Не е избран доствачик -  -  - общa стойност: </v>
      </c>
    </row>
    <row r="631" spans="1:13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41"/>
      <c r="E631" s="40"/>
      <c r="F631" s="19"/>
      <c r="G631" s="19"/>
      <c r="H631" s="42"/>
      <c r="I631" s="42"/>
      <c r="J631" s="26" t="str">
        <f t="shared" si="18"/>
        <v>Няма избран доставчик</v>
      </c>
      <c r="M631" s="12" t="str">
        <f t="shared" si="19"/>
        <v xml:space="preserve">Не е избран доствачик -  -  - общa стойност: </v>
      </c>
    </row>
    <row r="632" spans="1:13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41"/>
      <c r="E632" s="40"/>
      <c r="F632" s="19"/>
      <c r="G632" s="19"/>
      <c r="H632" s="42"/>
      <c r="I632" s="42"/>
      <c r="J632" s="26" t="str">
        <f t="shared" si="18"/>
        <v>Няма избран доставчик</v>
      </c>
      <c r="M632" s="12" t="str">
        <f t="shared" si="19"/>
        <v xml:space="preserve">Не е избран доствачик -  -  - общa стойност: </v>
      </c>
    </row>
    <row r="633" spans="1:13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41"/>
      <c r="E633" s="40"/>
      <c r="F633" s="19"/>
      <c r="G633" s="19"/>
      <c r="H633" s="42"/>
      <c r="I633" s="42"/>
      <c r="J633" s="26" t="str">
        <f t="shared" si="18"/>
        <v>Няма избран доставчик</v>
      </c>
      <c r="M633" s="12" t="str">
        <f t="shared" si="19"/>
        <v xml:space="preserve">Не е избран доствачик -  -  - общa стойност: </v>
      </c>
    </row>
    <row r="634" spans="1:13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41"/>
      <c r="E634" s="40"/>
      <c r="F634" s="19"/>
      <c r="G634" s="19"/>
      <c r="H634" s="42"/>
      <c r="I634" s="42"/>
      <c r="J634" s="26" t="str">
        <f t="shared" si="18"/>
        <v>Няма избран доставчик</v>
      </c>
      <c r="M634" s="12" t="str">
        <f t="shared" si="19"/>
        <v xml:space="preserve">Не е избран доствачик -  -  - общa стойност: </v>
      </c>
    </row>
    <row r="635" spans="1:13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41"/>
      <c r="E635" s="40"/>
      <c r="F635" s="19"/>
      <c r="G635" s="19"/>
      <c r="H635" s="42"/>
      <c r="I635" s="42"/>
      <c r="J635" s="26" t="str">
        <f t="shared" si="18"/>
        <v>Няма избран доставчик</v>
      </c>
      <c r="M635" s="12" t="str">
        <f t="shared" si="19"/>
        <v xml:space="preserve">Не е избран доствачик -  -  - общa стойност: </v>
      </c>
    </row>
    <row r="636" spans="1:13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41"/>
      <c r="E636" s="40"/>
      <c r="F636" s="19"/>
      <c r="G636" s="19"/>
      <c r="H636" s="42"/>
      <c r="I636" s="42"/>
      <c r="J636" s="26" t="str">
        <f t="shared" si="18"/>
        <v>Няма избран доставчик</v>
      </c>
      <c r="M636" s="12" t="str">
        <f t="shared" si="19"/>
        <v xml:space="preserve">Не е избран доствачик -  -  - общa стойност: </v>
      </c>
    </row>
    <row r="637" spans="1:13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41"/>
      <c r="E637" s="40"/>
      <c r="F637" s="19"/>
      <c r="G637" s="19"/>
      <c r="H637" s="42"/>
      <c r="I637" s="42"/>
      <c r="J637" s="26" t="str">
        <f t="shared" si="18"/>
        <v>Няма избран доставчик</v>
      </c>
      <c r="M637" s="12" t="str">
        <f t="shared" si="19"/>
        <v xml:space="preserve">Не е избран доствачик -  -  - общa стойност: </v>
      </c>
    </row>
    <row r="638" spans="1:13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41"/>
      <c r="E638" s="40"/>
      <c r="F638" s="19"/>
      <c r="G638" s="19"/>
      <c r="H638" s="42"/>
      <c r="I638" s="42"/>
      <c r="J638" s="26" t="str">
        <f t="shared" si="18"/>
        <v>Няма избран доставчик</v>
      </c>
      <c r="M638" s="12" t="str">
        <f t="shared" si="19"/>
        <v xml:space="preserve">Не е избран доствачик -  -  - общa стойност: </v>
      </c>
    </row>
    <row r="639" spans="1:13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41"/>
      <c r="E639" s="40"/>
      <c r="F639" s="19"/>
      <c r="G639" s="19"/>
      <c r="H639" s="42"/>
      <c r="I639" s="42"/>
      <c r="J639" s="26" t="str">
        <f t="shared" si="18"/>
        <v>Няма избран доставчик</v>
      </c>
      <c r="M639" s="12" t="str">
        <f t="shared" si="19"/>
        <v xml:space="preserve">Не е избран доствачик -  -  - общa стойност: </v>
      </c>
    </row>
    <row r="640" spans="1:13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41"/>
      <c r="E640" s="40"/>
      <c r="F640" s="19"/>
      <c r="G640" s="19"/>
      <c r="H640" s="42"/>
      <c r="I640" s="42"/>
      <c r="J640" s="26" t="str">
        <f t="shared" si="18"/>
        <v>Няма избран доставчик</v>
      </c>
      <c r="M640" s="12" t="str">
        <f t="shared" si="19"/>
        <v xml:space="preserve">Не е избран доствачик -  -  - общa стойност: </v>
      </c>
    </row>
    <row r="641" spans="1:13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41"/>
      <c r="E641" s="40"/>
      <c r="F641" s="19"/>
      <c r="G641" s="19"/>
      <c r="H641" s="42"/>
      <c r="I641" s="42"/>
      <c r="J641" s="26" t="str">
        <f t="shared" si="18"/>
        <v>Няма избран доставчик</v>
      </c>
      <c r="M641" s="12" t="str">
        <f t="shared" si="19"/>
        <v xml:space="preserve">Не е избран доствачик -  -  - общa стойност: </v>
      </c>
    </row>
    <row r="642" spans="1:13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41"/>
      <c r="E642" s="40"/>
      <c r="F642" s="19"/>
      <c r="G642" s="19"/>
      <c r="H642" s="42"/>
      <c r="I642" s="42"/>
      <c r="J642" s="26" t="str">
        <f t="shared" si="18"/>
        <v>Няма избран доставчик</v>
      </c>
      <c r="M642" s="12" t="str">
        <f t="shared" si="19"/>
        <v xml:space="preserve">Не е избран доствачик -  -  - общa стойност: </v>
      </c>
    </row>
    <row r="643" spans="1:13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41"/>
      <c r="E643" s="40"/>
      <c r="F643" s="19"/>
      <c r="G643" s="19"/>
      <c r="H643" s="42"/>
      <c r="I643" s="42"/>
      <c r="J643" s="26" t="str">
        <f t="shared" si="18"/>
        <v>Няма избран доставчик</v>
      </c>
      <c r="M643" s="12" t="str">
        <f t="shared" si="19"/>
        <v xml:space="preserve">Не е избран доствачик -  -  - общa стойност: </v>
      </c>
    </row>
    <row r="644" spans="1:13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41"/>
      <c r="E644" s="40"/>
      <c r="F644" s="19"/>
      <c r="G644" s="19"/>
      <c r="H644" s="42"/>
      <c r="I644" s="42"/>
      <c r="J644" s="26" t="str">
        <f t="shared" ref="J644:J707" si="20">IF(B644&lt;&gt;"",IF(AND(D644&lt;&gt;"",E644&lt;&gt;"",H644&lt;&gt;"",I644&lt;&gt;""),"","Задължителни полета - Наименование/Дата/сума без ДДС/сума с ДДС"),"Няма избран доставчик")</f>
        <v>Няма избран доставчик</v>
      </c>
      <c r="M644" s="12" t="str">
        <f t="shared" ref="M644:M707" si="21">C644&amp;" - "&amp;D644&amp;" - "&amp;F644&amp;" - общa стойност: "&amp;I644</f>
        <v xml:space="preserve">Не е избран доствачик -  -  - общa стойност: </v>
      </c>
    </row>
    <row r="645" spans="1:13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41"/>
      <c r="E645" s="40"/>
      <c r="F645" s="19"/>
      <c r="G645" s="19"/>
      <c r="H645" s="42"/>
      <c r="I645" s="42"/>
      <c r="J645" s="26" t="str">
        <f t="shared" si="20"/>
        <v>Няма избран доставчик</v>
      </c>
      <c r="M645" s="12" t="str">
        <f t="shared" si="21"/>
        <v xml:space="preserve">Не е избран доствачик -  -  - общa стойност: </v>
      </c>
    </row>
    <row r="646" spans="1:13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41"/>
      <c r="E646" s="40"/>
      <c r="F646" s="19"/>
      <c r="G646" s="19"/>
      <c r="H646" s="42"/>
      <c r="I646" s="42"/>
      <c r="J646" s="26" t="str">
        <f t="shared" si="20"/>
        <v>Няма избран доставчик</v>
      </c>
      <c r="M646" s="12" t="str">
        <f t="shared" si="21"/>
        <v xml:space="preserve">Не е избран доствачик -  -  - общa стойност: </v>
      </c>
    </row>
    <row r="647" spans="1:13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41"/>
      <c r="E647" s="40"/>
      <c r="F647" s="19"/>
      <c r="G647" s="19"/>
      <c r="H647" s="42"/>
      <c r="I647" s="42"/>
      <c r="J647" s="26" t="str">
        <f t="shared" si="20"/>
        <v>Няма избран доставчик</v>
      </c>
      <c r="M647" s="12" t="str">
        <f t="shared" si="21"/>
        <v xml:space="preserve">Не е избран доствачик -  -  - общa стойност: </v>
      </c>
    </row>
    <row r="648" spans="1:13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41"/>
      <c r="E648" s="40"/>
      <c r="F648" s="19"/>
      <c r="G648" s="19"/>
      <c r="H648" s="42"/>
      <c r="I648" s="42"/>
      <c r="J648" s="26" t="str">
        <f t="shared" si="20"/>
        <v>Няма избран доставчик</v>
      </c>
      <c r="M648" s="12" t="str">
        <f t="shared" si="21"/>
        <v xml:space="preserve">Не е избран доствачик -  -  - общa стойност: </v>
      </c>
    </row>
    <row r="649" spans="1:13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41"/>
      <c r="E649" s="40"/>
      <c r="F649" s="19"/>
      <c r="G649" s="19"/>
      <c r="H649" s="42"/>
      <c r="I649" s="42"/>
      <c r="J649" s="26" t="str">
        <f t="shared" si="20"/>
        <v>Няма избран доставчик</v>
      </c>
      <c r="M649" s="12" t="str">
        <f t="shared" si="21"/>
        <v xml:space="preserve">Не е избран доствачик -  -  - общa стойност: </v>
      </c>
    </row>
    <row r="650" spans="1:13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41"/>
      <c r="E650" s="40"/>
      <c r="F650" s="19"/>
      <c r="G650" s="19"/>
      <c r="H650" s="42"/>
      <c r="I650" s="42"/>
      <c r="J650" s="26" t="str">
        <f t="shared" si="20"/>
        <v>Няма избран доставчик</v>
      </c>
      <c r="M650" s="12" t="str">
        <f t="shared" si="21"/>
        <v xml:space="preserve">Не е избран доствачик -  -  - общa стойност: </v>
      </c>
    </row>
    <row r="651" spans="1:13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41"/>
      <c r="E651" s="40"/>
      <c r="F651" s="19"/>
      <c r="G651" s="19"/>
      <c r="H651" s="42"/>
      <c r="I651" s="42"/>
      <c r="J651" s="26" t="str">
        <f t="shared" si="20"/>
        <v>Няма избран доставчик</v>
      </c>
      <c r="M651" s="12" t="str">
        <f t="shared" si="21"/>
        <v xml:space="preserve">Не е избран доствачик -  -  - общa стойност: </v>
      </c>
    </row>
    <row r="652" spans="1:13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41"/>
      <c r="E652" s="40"/>
      <c r="F652" s="19"/>
      <c r="G652" s="19"/>
      <c r="H652" s="42"/>
      <c r="I652" s="42"/>
      <c r="J652" s="26" t="str">
        <f t="shared" si="20"/>
        <v>Няма избран доставчик</v>
      </c>
      <c r="M652" s="12" t="str">
        <f t="shared" si="21"/>
        <v xml:space="preserve">Не е избран доствачик -  -  - общa стойност: </v>
      </c>
    </row>
    <row r="653" spans="1:13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41"/>
      <c r="E653" s="40"/>
      <c r="F653" s="19"/>
      <c r="G653" s="19"/>
      <c r="H653" s="42"/>
      <c r="I653" s="42"/>
      <c r="J653" s="26" t="str">
        <f t="shared" si="20"/>
        <v>Няма избран доставчик</v>
      </c>
      <c r="M653" s="12" t="str">
        <f t="shared" si="21"/>
        <v xml:space="preserve">Не е избран доствачик -  -  - общa стойност: </v>
      </c>
    </row>
    <row r="654" spans="1:13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41"/>
      <c r="E654" s="40"/>
      <c r="F654" s="19"/>
      <c r="G654" s="19"/>
      <c r="H654" s="42"/>
      <c r="I654" s="42"/>
      <c r="J654" s="26" t="str">
        <f t="shared" si="20"/>
        <v>Няма избран доставчик</v>
      </c>
      <c r="M654" s="12" t="str">
        <f t="shared" si="21"/>
        <v xml:space="preserve">Не е избран доствачик -  -  - общa стойност: </v>
      </c>
    </row>
    <row r="655" spans="1:13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41"/>
      <c r="E655" s="40"/>
      <c r="F655" s="19"/>
      <c r="G655" s="19"/>
      <c r="H655" s="42"/>
      <c r="I655" s="42"/>
      <c r="J655" s="26" t="str">
        <f t="shared" si="20"/>
        <v>Няма избран доставчик</v>
      </c>
      <c r="M655" s="12" t="str">
        <f t="shared" si="21"/>
        <v xml:space="preserve">Не е избран доствачик -  -  - общa стойност: </v>
      </c>
    </row>
    <row r="656" spans="1:13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41"/>
      <c r="E656" s="40"/>
      <c r="F656" s="19"/>
      <c r="G656" s="19"/>
      <c r="H656" s="42"/>
      <c r="I656" s="42"/>
      <c r="J656" s="26" t="str">
        <f t="shared" si="20"/>
        <v>Няма избран доставчик</v>
      </c>
      <c r="M656" s="12" t="str">
        <f t="shared" si="21"/>
        <v xml:space="preserve">Не е избран доствачик -  -  - общa стойност: </v>
      </c>
    </row>
    <row r="657" spans="1:13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41"/>
      <c r="E657" s="40"/>
      <c r="F657" s="19"/>
      <c r="G657" s="19"/>
      <c r="H657" s="42"/>
      <c r="I657" s="42"/>
      <c r="J657" s="26" t="str">
        <f t="shared" si="20"/>
        <v>Няма избран доставчик</v>
      </c>
      <c r="M657" s="12" t="str">
        <f t="shared" si="21"/>
        <v xml:space="preserve">Не е избран доствачик -  -  - общa стойност: </v>
      </c>
    </row>
    <row r="658" spans="1:13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41"/>
      <c r="E658" s="40"/>
      <c r="F658" s="19"/>
      <c r="G658" s="19"/>
      <c r="H658" s="42"/>
      <c r="I658" s="42"/>
      <c r="J658" s="26" t="str">
        <f t="shared" si="20"/>
        <v>Няма избран доставчик</v>
      </c>
      <c r="M658" s="12" t="str">
        <f t="shared" si="21"/>
        <v xml:space="preserve">Не е избран доствачик -  -  - общa стойност: </v>
      </c>
    </row>
    <row r="659" spans="1:13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41"/>
      <c r="E659" s="40"/>
      <c r="F659" s="19"/>
      <c r="G659" s="19"/>
      <c r="H659" s="42"/>
      <c r="I659" s="42"/>
      <c r="J659" s="26" t="str">
        <f t="shared" si="20"/>
        <v>Няма избран доставчик</v>
      </c>
      <c r="M659" s="12" t="str">
        <f t="shared" si="21"/>
        <v xml:space="preserve">Не е избран доствачик -  -  - общa стойност: </v>
      </c>
    </row>
    <row r="660" spans="1:13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41"/>
      <c r="E660" s="40"/>
      <c r="F660" s="19"/>
      <c r="G660" s="19"/>
      <c r="H660" s="42"/>
      <c r="I660" s="42"/>
      <c r="J660" s="26" t="str">
        <f t="shared" si="20"/>
        <v>Няма избран доставчик</v>
      </c>
      <c r="M660" s="12" t="str">
        <f t="shared" si="21"/>
        <v xml:space="preserve">Не е избран доствачик -  -  - общa стойност: </v>
      </c>
    </row>
    <row r="661" spans="1:13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41"/>
      <c r="E661" s="40"/>
      <c r="F661" s="19"/>
      <c r="G661" s="19"/>
      <c r="H661" s="42"/>
      <c r="I661" s="42"/>
      <c r="J661" s="26" t="str">
        <f t="shared" si="20"/>
        <v>Няма избран доставчик</v>
      </c>
      <c r="M661" s="12" t="str">
        <f t="shared" si="21"/>
        <v xml:space="preserve">Не е избран доствачик -  -  - общa стойност: </v>
      </c>
    </row>
    <row r="662" spans="1:13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41"/>
      <c r="E662" s="40"/>
      <c r="F662" s="19"/>
      <c r="G662" s="19"/>
      <c r="H662" s="42"/>
      <c r="I662" s="42"/>
      <c r="J662" s="26" t="str">
        <f t="shared" si="20"/>
        <v>Няма избран доставчик</v>
      </c>
      <c r="M662" s="12" t="str">
        <f t="shared" si="21"/>
        <v xml:space="preserve">Не е избран доствачик -  -  - общa стойност: </v>
      </c>
    </row>
    <row r="663" spans="1:13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41"/>
      <c r="E663" s="40"/>
      <c r="F663" s="19"/>
      <c r="G663" s="19"/>
      <c r="H663" s="42"/>
      <c r="I663" s="42"/>
      <c r="J663" s="26" t="str">
        <f t="shared" si="20"/>
        <v>Няма избран доставчик</v>
      </c>
      <c r="M663" s="12" t="str">
        <f t="shared" si="21"/>
        <v xml:space="preserve">Не е избран доствачик -  -  - общa стойност: </v>
      </c>
    </row>
    <row r="664" spans="1:13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41"/>
      <c r="E664" s="40"/>
      <c r="F664" s="19"/>
      <c r="G664" s="19"/>
      <c r="H664" s="42"/>
      <c r="I664" s="42"/>
      <c r="J664" s="26" t="str">
        <f t="shared" si="20"/>
        <v>Няма избран доставчик</v>
      </c>
      <c r="M664" s="12" t="str">
        <f t="shared" si="21"/>
        <v xml:space="preserve">Не е избран доствачик -  -  - общa стойност: </v>
      </c>
    </row>
    <row r="665" spans="1:13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41"/>
      <c r="E665" s="40"/>
      <c r="F665" s="19"/>
      <c r="G665" s="19"/>
      <c r="H665" s="42"/>
      <c r="I665" s="42"/>
      <c r="J665" s="26" t="str">
        <f t="shared" si="20"/>
        <v>Няма избран доставчик</v>
      </c>
      <c r="M665" s="12" t="str">
        <f t="shared" si="21"/>
        <v xml:space="preserve">Не е избран доствачик -  -  - общa стойност: </v>
      </c>
    </row>
    <row r="666" spans="1:13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41"/>
      <c r="E666" s="40"/>
      <c r="F666" s="19"/>
      <c r="G666" s="19"/>
      <c r="H666" s="42"/>
      <c r="I666" s="42"/>
      <c r="J666" s="26" t="str">
        <f t="shared" si="20"/>
        <v>Няма избран доставчик</v>
      </c>
      <c r="M666" s="12" t="str">
        <f t="shared" si="21"/>
        <v xml:space="preserve">Не е избран доствачик -  -  - общa стойност: </v>
      </c>
    </row>
    <row r="667" spans="1:13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41"/>
      <c r="E667" s="40"/>
      <c r="F667" s="19"/>
      <c r="G667" s="19"/>
      <c r="H667" s="42"/>
      <c r="I667" s="42"/>
      <c r="J667" s="26" t="str">
        <f t="shared" si="20"/>
        <v>Няма избран доставчик</v>
      </c>
      <c r="M667" s="12" t="str">
        <f t="shared" si="21"/>
        <v xml:space="preserve">Не е избран доствачик -  -  - общa стойност: </v>
      </c>
    </row>
    <row r="668" spans="1:13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41"/>
      <c r="E668" s="40"/>
      <c r="F668" s="19"/>
      <c r="G668" s="19"/>
      <c r="H668" s="42"/>
      <c r="I668" s="42"/>
      <c r="J668" s="26" t="str">
        <f t="shared" si="20"/>
        <v>Няма избран доставчик</v>
      </c>
      <c r="M668" s="12" t="str">
        <f t="shared" si="21"/>
        <v xml:space="preserve">Не е избран доствачик -  -  - общa стойност: </v>
      </c>
    </row>
    <row r="669" spans="1:13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41"/>
      <c r="E669" s="40"/>
      <c r="F669" s="19"/>
      <c r="G669" s="19"/>
      <c r="H669" s="42"/>
      <c r="I669" s="42"/>
      <c r="J669" s="26" t="str">
        <f t="shared" si="20"/>
        <v>Няма избран доставчик</v>
      </c>
      <c r="M669" s="12" t="str">
        <f t="shared" si="21"/>
        <v xml:space="preserve">Не е избран доствачик -  -  - общa стойност: </v>
      </c>
    </row>
    <row r="670" spans="1:13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41"/>
      <c r="E670" s="40"/>
      <c r="F670" s="19"/>
      <c r="G670" s="19"/>
      <c r="H670" s="42"/>
      <c r="I670" s="42"/>
      <c r="J670" s="26" t="str">
        <f t="shared" si="20"/>
        <v>Няма избран доставчик</v>
      </c>
      <c r="M670" s="12" t="str">
        <f t="shared" si="21"/>
        <v xml:space="preserve">Не е избран доствачик -  -  - общa стойност: </v>
      </c>
    </row>
    <row r="671" spans="1:13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41"/>
      <c r="E671" s="40"/>
      <c r="F671" s="19"/>
      <c r="G671" s="19"/>
      <c r="H671" s="42"/>
      <c r="I671" s="42"/>
      <c r="J671" s="26" t="str">
        <f t="shared" si="20"/>
        <v>Няма избран доставчик</v>
      </c>
      <c r="M671" s="12" t="str">
        <f t="shared" si="21"/>
        <v xml:space="preserve">Не е избран доствачик -  -  - общa стойност: </v>
      </c>
    </row>
    <row r="672" spans="1:13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41"/>
      <c r="E672" s="40"/>
      <c r="F672" s="19"/>
      <c r="G672" s="19"/>
      <c r="H672" s="42"/>
      <c r="I672" s="42"/>
      <c r="J672" s="26" t="str">
        <f t="shared" si="20"/>
        <v>Няма избран доставчик</v>
      </c>
      <c r="M672" s="12" t="str">
        <f t="shared" si="21"/>
        <v xml:space="preserve">Не е избран доствачик -  -  - общa стойност: </v>
      </c>
    </row>
    <row r="673" spans="1:13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41"/>
      <c r="E673" s="40"/>
      <c r="F673" s="19"/>
      <c r="G673" s="19"/>
      <c r="H673" s="42"/>
      <c r="I673" s="42"/>
      <c r="J673" s="26" t="str">
        <f t="shared" si="20"/>
        <v>Няма избран доставчик</v>
      </c>
      <c r="M673" s="12" t="str">
        <f t="shared" si="21"/>
        <v xml:space="preserve">Не е избран доствачик -  -  - общa стойност: </v>
      </c>
    </row>
    <row r="674" spans="1:13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41"/>
      <c r="E674" s="40"/>
      <c r="F674" s="19"/>
      <c r="G674" s="19"/>
      <c r="H674" s="42"/>
      <c r="I674" s="42"/>
      <c r="J674" s="26" t="str">
        <f t="shared" si="20"/>
        <v>Няма избран доставчик</v>
      </c>
      <c r="M674" s="12" t="str">
        <f t="shared" si="21"/>
        <v xml:space="preserve">Не е избран доствачик -  -  - общa стойност: </v>
      </c>
    </row>
    <row r="675" spans="1:13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41"/>
      <c r="E675" s="40"/>
      <c r="F675" s="19"/>
      <c r="G675" s="19"/>
      <c r="H675" s="42"/>
      <c r="I675" s="42"/>
      <c r="J675" s="26" t="str">
        <f t="shared" si="20"/>
        <v>Няма избран доставчик</v>
      </c>
      <c r="M675" s="12" t="str">
        <f t="shared" si="21"/>
        <v xml:space="preserve">Не е избран доствачик -  -  - общa стойност: </v>
      </c>
    </row>
    <row r="676" spans="1:13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41"/>
      <c r="E676" s="40"/>
      <c r="F676" s="19"/>
      <c r="G676" s="19"/>
      <c r="H676" s="42"/>
      <c r="I676" s="42"/>
      <c r="J676" s="26" t="str">
        <f t="shared" si="20"/>
        <v>Няма избран доставчик</v>
      </c>
      <c r="M676" s="12" t="str">
        <f t="shared" si="21"/>
        <v xml:space="preserve">Не е избран доствачик -  -  - общa стойност: </v>
      </c>
    </row>
    <row r="677" spans="1:13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41"/>
      <c r="E677" s="40"/>
      <c r="F677" s="19"/>
      <c r="G677" s="19"/>
      <c r="H677" s="42"/>
      <c r="I677" s="42"/>
      <c r="J677" s="26" t="str">
        <f t="shared" si="20"/>
        <v>Няма избран доставчик</v>
      </c>
      <c r="M677" s="12" t="str">
        <f t="shared" si="21"/>
        <v xml:space="preserve">Не е избран доствачик -  -  - общa стойност: </v>
      </c>
    </row>
    <row r="678" spans="1:13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41"/>
      <c r="E678" s="40"/>
      <c r="F678" s="19"/>
      <c r="G678" s="19"/>
      <c r="H678" s="42"/>
      <c r="I678" s="42"/>
      <c r="J678" s="26" t="str">
        <f t="shared" si="20"/>
        <v>Няма избран доставчик</v>
      </c>
      <c r="M678" s="12" t="str">
        <f t="shared" si="21"/>
        <v xml:space="preserve">Не е избран доствачик -  -  - общa стойност: </v>
      </c>
    </row>
    <row r="679" spans="1:13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41"/>
      <c r="E679" s="40"/>
      <c r="F679" s="19"/>
      <c r="G679" s="19"/>
      <c r="H679" s="42"/>
      <c r="I679" s="42"/>
      <c r="J679" s="26" t="str">
        <f t="shared" si="20"/>
        <v>Няма избран доставчик</v>
      </c>
      <c r="M679" s="12" t="str">
        <f t="shared" si="21"/>
        <v xml:space="preserve">Не е избран доствачик -  -  - общa стойност: </v>
      </c>
    </row>
    <row r="680" spans="1:13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41"/>
      <c r="E680" s="40"/>
      <c r="F680" s="19"/>
      <c r="G680" s="19"/>
      <c r="H680" s="42"/>
      <c r="I680" s="42"/>
      <c r="J680" s="26" t="str">
        <f t="shared" si="20"/>
        <v>Няма избран доставчик</v>
      </c>
      <c r="M680" s="12" t="str">
        <f t="shared" si="21"/>
        <v xml:space="preserve">Не е избран доствачик -  -  - общa стойност: </v>
      </c>
    </row>
    <row r="681" spans="1:13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41"/>
      <c r="E681" s="40"/>
      <c r="F681" s="19"/>
      <c r="G681" s="19"/>
      <c r="H681" s="42"/>
      <c r="I681" s="42"/>
      <c r="J681" s="26" t="str">
        <f t="shared" si="20"/>
        <v>Няма избран доставчик</v>
      </c>
      <c r="M681" s="12" t="str">
        <f t="shared" si="21"/>
        <v xml:space="preserve">Не е избран доствачик -  -  - общa стойност: </v>
      </c>
    </row>
    <row r="682" spans="1:13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41"/>
      <c r="E682" s="40"/>
      <c r="F682" s="19"/>
      <c r="G682" s="19"/>
      <c r="H682" s="42"/>
      <c r="I682" s="42"/>
      <c r="J682" s="26" t="str">
        <f t="shared" si="20"/>
        <v>Няма избран доставчик</v>
      </c>
      <c r="M682" s="12" t="str">
        <f t="shared" si="21"/>
        <v xml:space="preserve">Не е избран доствачик -  -  - общa стойност: </v>
      </c>
    </row>
    <row r="683" spans="1:13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41"/>
      <c r="E683" s="40"/>
      <c r="F683" s="19"/>
      <c r="G683" s="19"/>
      <c r="H683" s="42"/>
      <c r="I683" s="42"/>
      <c r="J683" s="26" t="str">
        <f t="shared" si="20"/>
        <v>Няма избран доставчик</v>
      </c>
      <c r="M683" s="12" t="str">
        <f t="shared" si="21"/>
        <v xml:space="preserve">Не е избран доствачик -  -  - общa стойност: </v>
      </c>
    </row>
    <row r="684" spans="1:13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41"/>
      <c r="E684" s="40"/>
      <c r="F684" s="19"/>
      <c r="G684" s="19"/>
      <c r="H684" s="42"/>
      <c r="I684" s="42"/>
      <c r="J684" s="26" t="str">
        <f t="shared" si="20"/>
        <v>Няма избран доставчик</v>
      </c>
      <c r="M684" s="12" t="str">
        <f t="shared" si="21"/>
        <v xml:space="preserve">Не е избран доствачик -  -  - общa стойност: </v>
      </c>
    </row>
    <row r="685" spans="1:13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41"/>
      <c r="E685" s="40"/>
      <c r="F685" s="19"/>
      <c r="G685" s="19"/>
      <c r="H685" s="42"/>
      <c r="I685" s="42"/>
      <c r="J685" s="26" t="str">
        <f t="shared" si="20"/>
        <v>Няма избран доставчик</v>
      </c>
      <c r="M685" s="12" t="str">
        <f t="shared" si="21"/>
        <v xml:space="preserve">Не е избран доствачик -  -  - общa стойност: </v>
      </c>
    </row>
    <row r="686" spans="1:13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41"/>
      <c r="E686" s="40"/>
      <c r="F686" s="19"/>
      <c r="G686" s="19"/>
      <c r="H686" s="42"/>
      <c r="I686" s="42"/>
      <c r="J686" s="26" t="str">
        <f t="shared" si="20"/>
        <v>Няма избран доставчик</v>
      </c>
      <c r="M686" s="12" t="str">
        <f t="shared" si="21"/>
        <v xml:space="preserve">Не е избран доствачик -  -  - общa стойност: </v>
      </c>
    </row>
    <row r="687" spans="1:13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41"/>
      <c r="E687" s="40"/>
      <c r="F687" s="19"/>
      <c r="G687" s="19"/>
      <c r="H687" s="42"/>
      <c r="I687" s="42"/>
      <c r="J687" s="26" t="str">
        <f t="shared" si="20"/>
        <v>Няма избран доставчик</v>
      </c>
      <c r="M687" s="12" t="str">
        <f t="shared" si="21"/>
        <v xml:space="preserve">Не е избран доствачик -  -  - общa стойност: </v>
      </c>
    </row>
    <row r="688" spans="1:13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41"/>
      <c r="E688" s="40"/>
      <c r="F688" s="19"/>
      <c r="G688" s="19"/>
      <c r="H688" s="42"/>
      <c r="I688" s="42"/>
      <c r="J688" s="26" t="str">
        <f t="shared" si="20"/>
        <v>Няма избран доставчик</v>
      </c>
      <c r="M688" s="12" t="str">
        <f t="shared" si="21"/>
        <v xml:space="preserve">Не е избран доствачик -  -  - общa стойност: </v>
      </c>
    </row>
    <row r="689" spans="1:13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41"/>
      <c r="E689" s="40"/>
      <c r="F689" s="19"/>
      <c r="G689" s="19"/>
      <c r="H689" s="42"/>
      <c r="I689" s="42"/>
      <c r="J689" s="26" t="str">
        <f t="shared" si="20"/>
        <v>Няма избран доставчик</v>
      </c>
      <c r="M689" s="12" t="str">
        <f t="shared" si="21"/>
        <v xml:space="preserve">Не е избран доствачик -  -  - общa стойност: </v>
      </c>
    </row>
    <row r="690" spans="1:13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41"/>
      <c r="E690" s="40"/>
      <c r="F690" s="19"/>
      <c r="G690" s="19"/>
      <c r="H690" s="42"/>
      <c r="I690" s="42"/>
      <c r="J690" s="26" t="str">
        <f t="shared" si="20"/>
        <v>Няма избран доставчик</v>
      </c>
      <c r="M690" s="12" t="str">
        <f t="shared" si="21"/>
        <v xml:space="preserve">Не е избран доствачик -  -  - общa стойност: </v>
      </c>
    </row>
    <row r="691" spans="1:13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41"/>
      <c r="E691" s="40"/>
      <c r="F691" s="19"/>
      <c r="G691" s="19"/>
      <c r="H691" s="42"/>
      <c r="I691" s="42"/>
      <c r="J691" s="26" t="str">
        <f t="shared" si="20"/>
        <v>Няма избран доставчик</v>
      </c>
      <c r="M691" s="12" t="str">
        <f t="shared" si="21"/>
        <v xml:space="preserve">Не е избран доствачик -  -  - общa стойност: </v>
      </c>
    </row>
    <row r="692" spans="1:13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41"/>
      <c r="E692" s="40"/>
      <c r="F692" s="19"/>
      <c r="G692" s="19"/>
      <c r="H692" s="42"/>
      <c r="I692" s="42"/>
      <c r="J692" s="26" t="str">
        <f t="shared" si="20"/>
        <v>Няма избран доставчик</v>
      </c>
      <c r="M692" s="12" t="str">
        <f t="shared" si="21"/>
        <v xml:space="preserve">Не е избран доствачик -  -  - общa стойност: </v>
      </c>
    </row>
    <row r="693" spans="1:13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41"/>
      <c r="E693" s="40"/>
      <c r="F693" s="19"/>
      <c r="G693" s="19"/>
      <c r="H693" s="42"/>
      <c r="I693" s="42"/>
      <c r="J693" s="26" t="str">
        <f t="shared" si="20"/>
        <v>Няма избран доставчик</v>
      </c>
      <c r="M693" s="12" t="str">
        <f t="shared" si="21"/>
        <v xml:space="preserve">Не е избран доствачик -  -  - общa стойност: </v>
      </c>
    </row>
    <row r="694" spans="1:13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41"/>
      <c r="E694" s="40"/>
      <c r="F694" s="19"/>
      <c r="G694" s="19"/>
      <c r="H694" s="42"/>
      <c r="I694" s="42"/>
      <c r="J694" s="26" t="str">
        <f t="shared" si="20"/>
        <v>Няма избран доставчик</v>
      </c>
      <c r="M694" s="12" t="str">
        <f t="shared" si="21"/>
        <v xml:space="preserve">Не е избран доствачик -  -  - общa стойност: </v>
      </c>
    </row>
    <row r="695" spans="1:13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41"/>
      <c r="E695" s="40"/>
      <c r="F695" s="19"/>
      <c r="G695" s="19"/>
      <c r="H695" s="42"/>
      <c r="I695" s="42"/>
      <c r="J695" s="26" t="str">
        <f t="shared" si="20"/>
        <v>Няма избран доставчик</v>
      </c>
      <c r="M695" s="12" t="str">
        <f t="shared" si="21"/>
        <v xml:space="preserve">Не е избран доствачик -  -  - общa стойност: </v>
      </c>
    </row>
    <row r="696" spans="1:13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41"/>
      <c r="E696" s="40"/>
      <c r="F696" s="19"/>
      <c r="G696" s="19"/>
      <c r="H696" s="42"/>
      <c r="I696" s="42"/>
      <c r="J696" s="26" t="str">
        <f t="shared" si="20"/>
        <v>Няма избран доставчик</v>
      </c>
      <c r="M696" s="12" t="str">
        <f t="shared" si="21"/>
        <v xml:space="preserve">Не е избран доствачик -  -  - общa стойност: </v>
      </c>
    </row>
    <row r="697" spans="1:13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41"/>
      <c r="E697" s="40"/>
      <c r="F697" s="19"/>
      <c r="G697" s="19"/>
      <c r="H697" s="42"/>
      <c r="I697" s="42"/>
      <c r="J697" s="26" t="str">
        <f t="shared" si="20"/>
        <v>Няма избран доставчик</v>
      </c>
      <c r="M697" s="12" t="str">
        <f t="shared" si="21"/>
        <v xml:space="preserve">Не е избран доствачик -  -  - общa стойност: </v>
      </c>
    </row>
    <row r="698" spans="1:13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41"/>
      <c r="E698" s="40"/>
      <c r="F698" s="19"/>
      <c r="G698" s="19"/>
      <c r="H698" s="42"/>
      <c r="I698" s="42"/>
      <c r="J698" s="26" t="str">
        <f t="shared" si="20"/>
        <v>Няма избран доставчик</v>
      </c>
      <c r="M698" s="12" t="str">
        <f t="shared" si="21"/>
        <v xml:space="preserve">Не е избран доствачик -  -  - общa стойност: </v>
      </c>
    </row>
    <row r="699" spans="1:13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41"/>
      <c r="E699" s="40"/>
      <c r="F699" s="19"/>
      <c r="G699" s="19"/>
      <c r="H699" s="42"/>
      <c r="I699" s="42"/>
      <c r="J699" s="26" t="str">
        <f t="shared" si="20"/>
        <v>Няма избран доставчик</v>
      </c>
      <c r="M699" s="12" t="str">
        <f t="shared" si="21"/>
        <v xml:space="preserve">Не е избран доствачик -  -  - общa стойност: </v>
      </c>
    </row>
    <row r="700" spans="1:13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41"/>
      <c r="E700" s="40"/>
      <c r="F700" s="19"/>
      <c r="G700" s="19"/>
      <c r="H700" s="42"/>
      <c r="I700" s="42"/>
      <c r="J700" s="26" t="str">
        <f t="shared" si="20"/>
        <v>Няма избран доставчик</v>
      </c>
      <c r="M700" s="12" t="str">
        <f t="shared" si="21"/>
        <v xml:space="preserve">Не е избран доствачик -  -  - общa стойност: </v>
      </c>
    </row>
    <row r="701" spans="1:13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41"/>
      <c r="E701" s="40"/>
      <c r="F701" s="19"/>
      <c r="G701" s="19"/>
      <c r="H701" s="42"/>
      <c r="I701" s="42"/>
      <c r="J701" s="26" t="str">
        <f t="shared" si="20"/>
        <v>Няма избран доставчик</v>
      </c>
      <c r="M701" s="12" t="str">
        <f t="shared" si="21"/>
        <v xml:space="preserve">Не е избран доствачик -  -  - общa стойност: </v>
      </c>
    </row>
    <row r="702" spans="1:13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41"/>
      <c r="E702" s="40"/>
      <c r="F702" s="19"/>
      <c r="G702" s="19"/>
      <c r="H702" s="42"/>
      <c r="I702" s="42"/>
      <c r="J702" s="26" t="str">
        <f t="shared" si="20"/>
        <v>Няма избран доставчик</v>
      </c>
      <c r="M702" s="12" t="str">
        <f t="shared" si="21"/>
        <v xml:space="preserve">Не е избран доствачик -  -  - общa стойност: </v>
      </c>
    </row>
    <row r="703" spans="1:13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41"/>
      <c r="E703" s="40"/>
      <c r="F703" s="19"/>
      <c r="G703" s="19"/>
      <c r="H703" s="42"/>
      <c r="I703" s="42"/>
      <c r="J703" s="26" t="str">
        <f t="shared" si="20"/>
        <v>Няма избран доставчик</v>
      </c>
      <c r="M703" s="12" t="str">
        <f t="shared" si="21"/>
        <v xml:space="preserve">Не е избран доствачик -  -  - общa стойност: </v>
      </c>
    </row>
    <row r="704" spans="1:13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41"/>
      <c r="E704" s="40"/>
      <c r="F704" s="19"/>
      <c r="G704" s="19"/>
      <c r="H704" s="42"/>
      <c r="I704" s="42"/>
      <c r="J704" s="26" t="str">
        <f t="shared" si="20"/>
        <v>Няма избран доставчик</v>
      </c>
      <c r="M704" s="12" t="str">
        <f t="shared" si="21"/>
        <v xml:space="preserve">Не е избран доствачик -  -  - общa стойност: </v>
      </c>
    </row>
    <row r="705" spans="1:13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41"/>
      <c r="E705" s="40"/>
      <c r="F705" s="19"/>
      <c r="G705" s="19"/>
      <c r="H705" s="42"/>
      <c r="I705" s="42"/>
      <c r="J705" s="26" t="str">
        <f t="shared" si="20"/>
        <v>Няма избран доставчик</v>
      </c>
      <c r="M705" s="12" t="str">
        <f t="shared" si="21"/>
        <v xml:space="preserve">Не е избран доствачик -  -  - общa стойност: </v>
      </c>
    </row>
    <row r="706" spans="1:13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41"/>
      <c r="E706" s="40"/>
      <c r="F706" s="19"/>
      <c r="G706" s="19"/>
      <c r="H706" s="42"/>
      <c r="I706" s="42"/>
      <c r="J706" s="26" t="str">
        <f t="shared" si="20"/>
        <v>Няма избран доставчик</v>
      </c>
      <c r="M706" s="12" t="str">
        <f t="shared" si="21"/>
        <v xml:space="preserve">Не е избран доствачик -  -  - общa стойност: </v>
      </c>
    </row>
    <row r="707" spans="1:13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41"/>
      <c r="E707" s="40"/>
      <c r="F707" s="19"/>
      <c r="G707" s="19"/>
      <c r="H707" s="42"/>
      <c r="I707" s="42"/>
      <c r="J707" s="26" t="str">
        <f t="shared" si="20"/>
        <v>Няма избран доставчик</v>
      </c>
      <c r="M707" s="12" t="str">
        <f t="shared" si="21"/>
        <v xml:space="preserve">Не е избран доствачик -  -  - общa стойност: </v>
      </c>
    </row>
    <row r="708" spans="1:13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41"/>
      <c r="E708" s="40"/>
      <c r="F708" s="19"/>
      <c r="G708" s="19"/>
      <c r="H708" s="42"/>
      <c r="I708" s="42"/>
      <c r="J708" s="26" t="str">
        <f t="shared" ref="J708:J771" si="22">IF(B708&lt;&gt;"",IF(AND(D708&lt;&gt;"",E708&lt;&gt;"",H708&lt;&gt;"",I708&lt;&gt;""),"","Задължителни полета - Наименование/Дата/сума без ДДС/сума с ДДС"),"Няма избран доставчик")</f>
        <v>Няма избран доставчик</v>
      </c>
      <c r="M708" s="12" t="str">
        <f t="shared" ref="M708:M771" si="23">C708&amp;" - "&amp;D708&amp;" - "&amp;F708&amp;" - общa стойност: "&amp;I708</f>
        <v xml:space="preserve">Не е избран доствачик -  -  - общa стойност: </v>
      </c>
    </row>
    <row r="709" spans="1:13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41"/>
      <c r="E709" s="40"/>
      <c r="F709" s="19"/>
      <c r="G709" s="19"/>
      <c r="H709" s="42"/>
      <c r="I709" s="42"/>
      <c r="J709" s="26" t="str">
        <f t="shared" si="22"/>
        <v>Няма избран доставчик</v>
      </c>
      <c r="M709" s="12" t="str">
        <f t="shared" si="23"/>
        <v xml:space="preserve">Не е избран доствачик -  -  - общa стойност: </v>
      </c>
    </row>
    <row r="710" spans="1:13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41"/>
      <c r="E710" s="40"/>
      <c r="F710" s="19"/>
      <c r="G710" s="19"/>
      <c r="H710" s="42"/>
      <c r="I710" s="42"/>
      <c r="J710" s="26" t="str">
        <f t="shared" si="22"/>
        <v>Няма избран доставчик</v>
      </c>
      <c r="M710" s="12" t="str">
        <f t="shared" si="23"/>
        <v xml:space="preserve">Не е избран доствачик -  -  - общa стойност: </v>
      </c>
    </row>
    <row r="711" spans="1:13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41"/>
      <c r="E711" s="40"/>
      <c r="F711" s="19"/>
      <c r="G711" s="19"/>
      <c r="H711" s="42"/>
      <c r="I711" s="42"/>
      <c r="J711" s="26" t="str">
        <f t="shared" si="22"/>
        <v>Няма избран доставчик</v>
      </c>
      <c r="M711" s="12" t="str">
        <f t="shared" si="23"/>
        <v xml:space="preserve">Не е избран доствачик -  -  - общa стойност: </v>
      </c>
    </row>
    <row r="712" spans="1:13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41"/>
      <c r="E712" s="40"/>
      <c r="F712" s="19"/>
      <c r="G712" s="19"/>
      <c r="H712" s="42"/>
      <c r="I712" s="42"/>
      <c r="J712" s="26" t="str">
        <f t="shared" si="22"/>
        <v>Няма избран доставчик</v>
      </c>
      <c r="M712" s="12" t="str">
        <f t="shared" si="23"/>
        <v xml:space="preserve">Не е избран доствачик -  -  - общa стойност: </v>
      </c>
    </row>
    <row r="713" spans="1:13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41"/>
      <c r="E713" s="40"/>
      <c r="F713" s="19"/>
      <c r="G713" s="19"/>
      <c r="H713" s="42"/>
      <c r="I713" s="42"/>
      <c r="J713" s="26" t="str">
        <f t="shared" si="22"/>
        <v>Няма избран доставчик</v>
      </c>
      <c r="M713" s="12" t="str">
        <f t="shared" si="23"/>
        <v xml:space="preserve">Не е избран доствачик -  -  - общa стойност: </v>
      </c>
    </row>
    <row r="714" spans="1:13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41"/>
      <c r="E714" s="40"/>
      <c r="F714" s="19"/>
      <c r="G714" s="19"/>
      <c r="H714" s="42"/>
      <c r="I714" s="42"/>
      <c r="J714" s="26" t="str">
        <f t="shared" si="22"/>
        <v>Няма избран доставчик</v>
      </c>
      <c r="M714" s="12" t="str">
        <f t="shared" si="23"/>
        <v xml:space="preserve">Не е избран доствачик -  -  - общa стойност: </v>
      </c>
    </row>
    <row r="715" spans="1:13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41"/>
      <c r="E715" s="40"/>
      <c r="F715" s="19"/>
      <c r="G715" s="19"/>
      <c r="H715" s="42"/>
      <c r="I715" s="42"/>
      <c r="J715" s="26" t="str">
        <f t="shared" si="22"/>
        <v>Няма избран доставчик</v>
      </c>
      <c r="M715" s="12" t="str">
        <f t="shared" si="23"/>
        <v xml:space="preserve">Не е избран доствачик -  -  - общa стойност: </v>
      </c>
    </row>
    <row r="716" spans="1:13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41"/>
      <c r="E716" s="40"/>
      <c r="F716" s="19"/>
      <c r="G716" s="19"/>
      <c r="H716" s="42"/>
      <c r="I716" s="42"/>
      <c r="J716" s="26" t="str">
        <f t="shared" si="22"/>
        <v>Няма избран доставчик</v>
      </c>
      <c r="M716" s="12" t="str">
        <f t="shared" si="23"/>
        <v xml:space="preserve">Не е избран доствачик -  -  - общa стойност: </v>
      </c>
    </row>
    <row r="717" spans="1:13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41"/>
      <c r="E717" s="40"/>
      <c r="F717" s="19"/>
      <c r="G717" s="19"/>
      <c r="H717" s="42"/>
      <c r="I717" s="42"/>
      <c r="J717" s="26" t="str">
        <f t="shared" si="22"/>
        <v>Няма избран доставчик</v>
      </c>
      <c r="M717" s="12" t="str">
        <f t="shared" si="23"/>
        <v xml:space="preserve">Не е избран доствачик -  -  - общa стойност: </v>
      </c>
    </row>
    <row r="718" spans="1:13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41"/>
      <c r="E718" s="40"/>
      <c r="F718" s="19"/>
      <c r="G718" s="19"/>
      <c r="H718" s="42"/>
      <c r="I718" s="42"/>
      <c r="J718" s="26" t="str">
        <f t="shared" si="22"/>
        <v>Няма избран доставчик</v>
      </c>
      <c r="M718" s="12" t="str">
        <f t="shared" si="23"/>
        <v xml:space="preserve">Не е избран доствачик -  -  - общa стойност: </v>
      </c>
    </row>
    <row r="719" spans="1:13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41"/>
      <c r="E719" s="40"/>
      <c r="F719" s="19"/>
      <c r="G719" s="19"/>
      <c r="H719" s="42"/>
      <c r="I719" s="42"/>
      <c r="J719" s="26" t="str">
        <f t="shared" si="22"/>
        <v>Няма избран доставчик</v>
      </c>
      <c r="M719" s="12" t="str">
        <f t="shared" si="23"/>
        <v xml:space="preserve">Не е избран доствачик -  -  - общa стойност: </v>
      </c>
    </row>
    <row r="720" spans="1:13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41"/>
      <c r="E720" s="40"/>
      <c r="F720" s="19"/>
      <c r="G720" s="19"/>
      <c r="H720" s="42"/>
      <c r="I720" s="42"/>
      <c r="J720" s="26" t="str">
        <f t="shared" si="22"/>
        <v>Няма избран доставчик</v>
      </c>
      <c r="M720" s="12" t="str">
        <f t="shared" si="23"/>
        <v xml:space="preserve">Не е избран доствачик -  -  - общa стойност: </v>
      </c>
    </row>
    <row r="721" spans="1:13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41"/>
      <c r="E721" s="40"/>
      <c r="F721" s="19"/>
      <c r="G721" s="19"/>
      <c r="H721" s="42"/>
      <c r="I721" s="42"/>
      <c r="J721" s="26" t="str">
        <f t="shared" si="22"/>
        <v>Няма избран доставчик</v>
      </c>
      <c r="M721" s="12" t="str">
        <f t="shared" si="23"/>
        <v xml:space="preserve">Не е избран доствачик -  -  - общa стойност: </v>
      </c>
    </row>
    <row r="722" spans="1:13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41"/>
      <c r="E722" s="40"/>
      <c r="F722" s="19"/>
      <c r="G722" s="19"/>
      <c r="H722" s="42"/>
      <c r="I722" s="42"/>
      <c r="J722" s="26" t="str">
        <f t="shared" si="22"/>
        <v>Няма избран доставчик</v>
      </c>
      <c r="M722" s="12" t="str">
        <f t="shared" si="23"/>
        <v xml:space="preserve">Не е избран доствачик -  -  - общa стойност: </v>
      </c>
    </row>
    <row r="723" spans="1:13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41"/>
      <c r="E723" s="40"/>
      <c r="F723" s="19"/>
      <c r="G723" s="19"/>
      <c r="H723" s="42"/>
      <c r="I723" s="42"/>
      <c r="J723" s="26" t="str">
        <f t="shared" si="22"/>
        <v>Няма избран доставчик</v>
      </c>
      <c r="M723" s="12" t="str">
        <f t="shared" si="23"/>
        <v xml:space="preserve">Не е избран доствачик -  -  - общa стойност: </v>
      </c>
    </row>
    <row r="724" spans="1:13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41"/>
      <c r="E724" s="40"/>
      <c r="F724" s="19"/>
      <c r="G724" s="19"/>
      <c r="H724" s="42"/>
      <c r="I724" s="42"/>
      <c r="J724" s="26" t="str">
        <f t="shared" si="22"/>
        <v>Няма избран доставчик</v>
      </c>
      <c r="M724" s="12" t="str">
        <f t="shared" si="23"/>
        <v xml:space="preserve">Не е избран доствачик -  -  - общa стойност: </v>
      </c>
    </row>
    <row r="725" spans="1:13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41"/>
      <c r="E725" s="40"/>
      <c r="F725" s="19"/>
      <c r="G725" s="19"/>
      <c r="H725" s="42"/>
      <c r="I725" s="42"/>
      <c r="J725" s="26" t="str">
        <f t="shared" si="22"/>
        <v>Няма избран доставчик</v>
      </c>
      <c r="M725" s="12" t="str">
        <f t="shared" si="23"/>
        <v xml:space="preserve">Не е избран доствачик -  -  - общa стойност: </v>
      </c>
    </row>
    <row r="726" spans="1:13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41"/>
      <c r="E726" s="40"/>
      <c r="F726" s="19"/>
      <c r="G726" s="19"/>
      <c r="H726" s="42"/>
      <c r="I726" s="42"/>
      <c r="J726" s="26" t="str">
        <f t="shared" si="22"/>
        <v>Няма избран доставчик</v>
      </c>
      <c r="M726" s="12" t="str">
        <f t="shared" si="23"/>
        <v xml:space="preserve">Не е избран доствачик -  -  - общa стойност: </v>
      </c>
    </row>
    <row r="727" spans="1:13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41"/>
      <c r="E727" s="40"/>
      <c r="F727" s="19"/>
      <c r="G727" s="19"/>
      <c r="H727" s="42"/>
      <c r="I727" s="42"/>
      <c r="J727" s="26" t="str">
        <f t="shared" si="22"/>
        <v>Няма избран доставчик</v>
      </c>
      <c r="M727" s="12" t="str">
        <f t="shared" si="23"/>
        <v xml:space="preserve">Не е избран доствачик -  -  - общa стойност: </v>
      </c>
    </row>
    <row r="728" spans="1:13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41"/>
      <c r="E728" s="40"/>
      <c r="F728" s="19"/>
      <c r="G728" s="19"/>
      <c r="H728" s="42"/>
      <c r="I728" s="42"/>
      <c r="J728" s="26" t="str">
        <f t="shared" si="22"/>
        <v>Няма избран доставчик</v>
      </c>
      <c r="M728" s="12" t="str">
        <f t="shared" si="23"/>
        <v xml:space="preserve">Не е избран доствачик -  -  - общa стойност: </v>
      </c>
    </row>
    <row r="729" spans="1:13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41"/>
      <c r="E729" s="40"/>
      <c r="F729" s="19"/>
      <c r="G729" s="19"/>
      <c r="H729" s="42"/>
      <c r="I729" s="42"/>
      <c r="J729" s="26" t="str">
        <f t="shared" si="22"/>
        <v>Няма избран доставчик</v>
      </c>
      <c r="M729" s="12" t="str">
        <f t="shared" si="23"/>
        <v xml:space="preserve">Не е избран доствачик -  -  - общa стойност: </v>
      </c>
    </row>
    <row r="730" spans="1:13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41"/>
      <c r="E730" s="40"/>
      <c r="F730" s="19"/>
      <c r="G730" s="19"/>
      <c r="H730" s="42"/>
      <c r="I730" s="42"/>
      <c r="J730" s="26" t="str">
        <f t="shared" si="22"/>
        <v>Няма избран доставчик</v>
      </c>
      <c r="M730" s="12" t="str">
        <f t="shared" si="23"/>
        <v xml:space="preserve">Не е избран доствачик -  -  - общa стойност: </v>
      </c>
    </row>
    <row r="731" spans="1:13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41"/>
      <c r="E731" s="40"/>
      <c r="F731" s="19"/>
      <c r="G731" s="19"/>
      <c r="H731" s="42"/>
      <c r="I731" s="42"/>
      <c r="J731" s="26" t="str">
        <f t="shared" si="22"/>
        <v>Няма избран доставчик</v>
      </c>
      <c r="M731" s="12" t="str">
        <f t="shared" si="23"/>
        <v xml:space="preserve">Не е избран доствачик -  -  - общa стойност: </v>
      </c>
    </row>
    <row r="732" spans="1:13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41"/>
      <c r="E732" s="40"/>
      <c r="F732" s="19"/>
      <c r="G732" s="19"/>
      <c r="H732" s="42"/>
      <c r="I732" s="42"/>
      <c r="J732" s="26" t="str">
        <f t="shared" si="22"/>
        <v>Няма избран доставчик</v>
      </c>
      <c r="M732" s="12" t="str">
        <f t="shared" si="23"/>
        <v xml:space="preserve">Не е избран доствачик -  -  - общa стойност: </v>
      </c>
    </row>
    <row r="733" spans="1:13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41"/>
      <c r="E733" s="40"/>
      <c r="F733" s="19"/>
      <c r="G733" s="19"/>
      <c r="H733" s="42"/>
      <c r="I733" s="42"/>
      <c r="J733" s="26" t="str">
        <f t="shared" si="22"/>
        <v>Няма избран доставчик</v>
      </c>
      <c r="M733" s="12" t="str">
        <f t="shared" si="23"/>
        <v xml:space="preserve">Не е избран доствачик -  -  - общa стойност: </v>
      </c>
    </row>
    <row r="734" spans="1:13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41"/>
      <c r="E734" s="40"/>
      <c r="F734" s="19"/>
      <c r="G734" s="19"/>
      <c r="H734" s="42"/>
      <c r="I734" s="42"/>
      <c r="J734" s="26" t="str">
        <f t="shared" si="22"/>
        <v>Няма избран доставчик</v>
      </c>
      <c r="M734" s="12" t="str">
        <f t="shared" si="23"/>
        <v xml:space="preserve">Не е избран доствачик -  -  - общa стойност: </v>
      </c>
    </row>
    <row r="735" spans="1:13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41"/>
      <c r="E735" s="40"/>
      <c r="F735" s="19"/>
      <c r="G735" s="19"/>
      <c r="H735" s="42"/>
      <c r="I735" s="42"/>
      <c r="J735" s="26" t="str">
        <f t="shared" si="22"/>
        <v>Няма избран доставчик</v>
      </c>
      <c r="M735" s="12" t="str">
        <f t="shared" si="23"/>
        <v xml:space="preserve">Не е избран доствачик -  -  - общa стойност: </v>
      </c>
    </row>
    <row r="736" spans="1:13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41"/>
      <c r="E736" s="40"/>
      <c r="F736" s="19"/>
      <c r="G736" s="19"/>
      <c r="H736" s="42"/>
      <c r="I736" s="42"/>
      <c r="J736" s="26" t="str">
        <f t="shared" si="22"/>
        <v>Няма избран доставчик</v>
      </c>
      <c r="M736" s="12" t="str">
        <f t="shared" si="23"/>
        <v xml:space="preserve">Не е избран доствачик -  -  - общa стойност: </v>
      </c>
    </row>
    <row r="737" spans="1:13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41"/>
      <c r="E737" s="40"/>
      <c r="F737" s="19"/>
      <c r="G737" s="19"/>
      <c r="H737" s="42"/>
      <c r="I737" s="42"/>
      <c r="J737" s="26" t="str">
        <f t="shared" si="22"/>
        <v>Няма избран доставчик</v>
      </c>
      <c r="M737" s="12" t="str">
        <f t="shared" si="23"/>
        <v xml:space="preserve">Не е избран доствачик -  -  - общa стойност: </v>
      </c>
    </row>
    <row r="738" spans="1:13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41"/>
      <c r="E738" s="40"/>
      <c r="F738" s="19"/>
      <c r="G738" s="19"/>
      <c r="H738" s="42"/>
      <c r="I738" s="42"/>
      <c r="J738" s="26" t="str">
        <f t="shared" si="22"/>
        <v>Няма избран доставчик</v>
      </c>
      <c r="M738" s="12" t="str">
        <f t="shared" si="23"/>
        <v xml:space="preserve">Не е избран доствачик -  -  - общa стойност: </v>
      </c>
    </row>
    <row r="739" spans="1:13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41"/>
      <c r="E739" s="40"/>
      <c r="F739" s="19"/>
      <c r="G739" s="19"/>
      <c r="H739" s="42"/>
      <c r="I739" s="42"/>
      <c r="J739" s="26" t="str">
        <f t="shared" si="22"/>
        <v>Няма избран доставчик</v>
      </c>
      <c r="M739" s="12" t="str">
        <f t="shared" si="23"/>
        <v xml:space="preserve">Не е избран доствачик -  -  - общa стойност: </v>
      </c>
    </row>
    <row r="740" spans="1:13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41"/>
      <c r="E740" s="40"/>
      <c r="F740" s="19"/>
      <c r="G740" s="19"/>
      <c r="H740" s="42"/>
      <c r="I740" s="42"/>
      <c r="J740" s="26" t="str">
        <f t="shared" si="22"/>
        <v>Няма избран доставчик</v>
      </c>
      <c r="M740" s="12" t="str">
        <f t="shared" si="23"/>
        <v xml:space="preserve">Не е избран доствачик -  -  - общa стойност: </v>
      </c>
    </row>
    <row r="741" spans="1:13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41"/>
      <c r="E741" s="40"/>
      <c r="F741" s="19"/>
      <c r="G741" s="19"/>
      <c r="H741" s="42"/>
      <c r="I741" s="42"/>
      <c r="J741" s="26" t="str">
        <f t="shared" si="22"/>
        <v>Няма избран доставчик</v>
      </c>
      <c r="M741" s="12" t="str">
        <f t="shared" si="23"/>
        <v xml:space="preserve">Не е избран доствачик -  -  - общa стойност: </v>
      </c>
    </row>
    <row r="742" spans="1:13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41"/>
      <c r="E742" s="40"/>
      <c r="F742" s="19"/>
      <c r="G742" s="19"/>
      <c r="H742" s="42"/>
      <c r="I742" s="42"/>
      <c r="J742" s="26" t="str">
        <f t="shared" si="22"/>
        <v>Няма избран доставчик</v>
      </c>
      <c r="M742" s="12" t="str">
        <f t="shared" si="23"/>
        <v xml:space="preserve">Не е избран доствачик -  -  - общa стойност: </v>
      </c>
    </row>
    <row r="743" spans="1:13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41"/>
      <c r="E743" s="40"/>
      <c r="F743" s="19"/>
      <c r="G743" s="19"/>
      <c r="H743" s="42"/>
      <c r="I743" s="42"/>
      <c r="J743" s="26" t="str">
        <f t="shared" si="22"/>
        <v>Няма избран доставчик</v>
      </c>
      <c r="M743" s="12" t="str">
        <f t="shared" si="23"/>
        <v xml:space="preserve">Не е избран доствачик -  -  - общa стойност: </v>
      </c>
    </row>
    <row r="744" spans="1:13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41"/>
      <c r="E744" s="40"/>
      <c r="F744" s="19"/>
      <c r="G744" s="19"/>
      <c r="H744" s="42"/>
      <c r="I744" s="42"/>
      <c r="J744" s="26" t="str">
        <f t="shared" si="22"/>
        <v>Няма избран доставчик</v>
      </c>
      <c r="M744" s="12" t="str">
        <f t="shared" si="23"/>
        <v xml:space="preserve">Не е избран доствачик -  -  - общa стойност: </v>
      </c>
    </row>
    <row r="745" spans="1:13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41"/>
      <c r="E745" s="40"/>
      <c r="F745" s="19"/>
      <c r="G745" s="19"/>
      <c r="H745" s="42"/>
      <c r="I745" s="42"/>
      <c r="J745" s="26" t="str">
        <f t="shared" si="22"/>
        <v>Няма избран доставчик</v>
      </c>
      <c r="M745" s="12" t="str">
        <f t="shared" si="23"/>
        <v xml:space="preserve">Не е избран доствачик -  -  - общa стойност: </v>
      </c>
    </row>
    <row r="746" spans="1:13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41"/>
      <c r="E746" s="40"/>
      <c r="F746" s="19"/>
      <c r="G746" s="19"/>
      <c r="H746" s="42"/>
      <c r="I746" s="42"/>
      <c r="J746" s="26" t="str">
        <f t="shared" si="22"/>
        <v>Няма избран доставчик</v>
      </c>
      <c r="M746" s="12" t="str">
        <f t="shared" si="23"/>
        <v xml:space="preserve">Не е избран доствачик -  -  - общa стойност: </v>
      </c>
    </row>
    <row r="747" spans="1:13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41"/>
      <c r="E747" s="40"/>
      <c r="F747" s="19"/>
      <c r="G747" s="19"/>
      <c r="H747" s="42"/>
      <c r="I747" s="42"/>
      <c r="J747" s="26" t="str">
        <f t="shared" si="22"/>
        <v>Няма избран доставчик</v>
      </c>
      <c r="M747" s="12" t="str">
        <f t="shared" si="23"/>
        <v xml:space="preserve">Не е избран доствачик -  -  - общa стойност: </v>
      </c>
    </row>
    <row r="748" spans="1:13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41"/>
      <c r="E748" s="40"/>
      <c r="F748" s="19"/>
      <c r="G748" s="19"/>
      <c r="H748" s="42"/>
      <c r="I748" s="42"/>
      <c r="J748" s="26" t="str">
        <f t="shared" si="22"/>
        <v>Няма избран доставчик</v>
      </c>
      <c r="M748" s="12" t="str">
        <f t="shared" si="23"/>
        <v xml:space="preserve">Не е избран доствачик -  -  - общa стойност: </v>
      </c>
    </row>
    <row r="749" spans="1:13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41"/>
      <c r="E749" s="40"/>
      <c r="F749" s="19"/>
      <c r="G749" s="19"/>
      <c r="H749" s="42"/>
      <c r="I749" s="42"/>
      <c r="J749" s="26" t="str">
        <f t="shared" si="22"/>
        <v>Няма избран доставчик</v>
      </c>
      <c r="M749" s="12" t="str">
        <f t="shared" si="23"/>
        <v xml:space="preserve">Не е избран доствачик -  -  - общa стойност: </v>
      </c>
    </row>
    <row r="750" spans="1:13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41"/>
      <c r="E750" s="40"/>
      <c r="F750" s="19"/>
      <c r="G750" s="19"/>
      <c r="H750" s="42"/>
      <c r="I750" s="42"/>
      <c r="J750" s="26" t="str">
        <f t="shared" si="22"/>
        <v>Няма избран доставчик</v>
      </c>
      <c r="M750" s="12" t="str">
        <f t="shared" si="23"/>
        <v xml:space="preserve">Не е избран доствачик -  -  - общa стойност: </v>
      </c>
    </row>
    <row r="751" spans="1:13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41"/>
      <c r="E751" s="40"/>
      <c r="F751" s="19"/>
      <c r="G751" s="19"/>
      <c r="H751" s="42"/>
      <c r="I751" s="42"/>
      <c r="J751" s="26" t="str">
        <f t="shared" si="22"/>
        <v>Няма избран доставчик</v>
      </c>
      <c r="M751" s="12" t="str">
        <f t="shared" si="23"/>
        <v xml:space="preserve">Не е избран доствачик -  -  - общa стойност: </v>
      </c>
    </row>
    <row r="752" spans="1:13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41"/>
      <c r="E752" s="40"/>
      <c r="F752" s="19"/>
      <c r="G752" s="19"/>
      <c r="H752" s="42"/>
      <c r="I752" s="42"/>
      <c r="J752" s="26" t="str">
        <f t="shared" si="22"/>
        <v>Няма избран доставчик</v>
      </c>
      <c r="M752" s="12" t="str">
        <f t="shared" si="23"/>
        <v xml:space="preserve">Не е избран доствачик -  -  - общa стойност: </v>
      </c>
    </row>
    <row r="753" spans="1:13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41"/>
      <c r="E753" s="40"/>
      <c r="F753" s="19"/>
      <c r="G753" s="19"/>
      <c r="H753" s="42"/>
      <c r="I753" s="42"/>
      <c r="J753" s="26" t="str">
        <f t="shared" si="22"/>
        <v>Няма избран доставчик</v>
      </c>
      <c r="M753" s="12" t="str">
        <f t="shared" si="23"/>
        <v xml:space="preserve">Не е избран доствачик -  -  - общa стойност: </v>
      </c>
    </row>
    <row r="754" spans="1:13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41"/>
      <c r="E754" s="40"/>
      <c r="F754" s="19"/>
      <c r="G754" s="19"/>
      <c r="H754" s="42"/>
      <c r="I754" s="42"/>
      <c r="J754" s="26" t="str">
        <f t="shared" si="22"/>
        <v>Няма избран доставчик</v>
      </c>
      <c r="M754" s="12" t="str">
        <f t="shared" si="23"/>
        <v xml:space="preserve">Не е избран доствачик -  -  - общa стойност: </v>
      </c>
    </row>
    <row r="755" spans="1:13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41"/>
      <c r="E755" s="40"/>
      <c r="F755" s="19"/>
      <c r="G755" s="19"/>
      <c r="H755" s="42"/>
      <c r="I755" s="42"/>
      <c r="J755" s="26" t="str">
        <f t="shared" si="22"/>
        <v>Няма избран доставчик</v>
      </c>
      <c r="M755" s="12" t="str">
        <f t="shared" si="23"/>
        <v xml:space="preserve">Не е избран доствачик -  -  - общa стойност: </v>
      </c>
    </row>
    <row r="756" spans="1:13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41"/>
      <c r="E756" s="40"/>
      <c r="F756" s="19"/>
      <c r="G756" s="19"/>
      <c r="H756" s="42"/>
      <c r="I756" s="42"/>
      <c r="J756" s="26" t="str">
        <f t="shared" si="22"/>
        <v>Няма избран доставчик</v>
      </c>
      <c r="M756" s="12" t="str">
        <f t="shared" si="23"/>
        <v xml:space="preserve">Не е избран доствачик -  -  - общa стойност: </v>
      </c>
    </row>
    <row r="757" spans="1:13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41"/>
      <c r="E757" s="40"/>
      <c r="F757" s="19"/>
      <c r="G757" s="19"/>
      <c r="H757" s="42"/>
      <c r="I757" s="42"/>
      <c r="J757" s="26" t="str">
        <f t="shared" si="22"/>
        <v>Няма избран доставчик</v>
      </c>
      <c r="M757" s="12" t="str">
        <f t="shared" si="23"/>
        <v xml:space="preserve">Не е избран доствачик -  -  - общa стойност: </v>
      </c>
    </row>
    <row r="758" spans="1:13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41"/>
      <c r="E758" s="40"/>
      <c r="F758" s="19"/>
      <c r="G758" s="19"/>
      <c r="H758" s="42"/>
      <c r="I758" s="42"/>
      <c r="J758" s="26" t="str">
        <f t="shared" si="22"/>
        <v>Няма избран доставчик</v>
      </c>
      <c r="M758" s="12" t="str">
        <f t="shared" si="23"/>
        <v xml:space="preserve">Не е избран доствачик -  -  - общa стойност: </v>
      </c>
    </row>
    <row r="759" spans="1:13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41"/>
      <c r="E759" s="40"/>
      <c r="F759" s="19"/>
      <c r="G759" s="19"/>
      <c r="H759" s="42"/>
      <c r="I759" s="42"/>
      <c r="J759" s="26" t="str">
        <f t="shared" si="22"/>
        <v>Няма избран доставчик</v>
      </c>
      <c r="M759" s="12" t="str">
        <f t="shared" si="23"/>
        <v xml:space="preserve">Не е избран доствачик -  -  - общa стойност: </v>
      </c>
    </row>
    <row r="760" spans="1:13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41"/>
      <c r="E760" s="40"/>
      <c r="F760" s="19"/>
      <c r="G760" s="19"/>
      <c r="H760" s="42"/>
      <c r="I760" s="42"/>
      <c r="J760" s="26" t="str">
        <f t="shared" si="22"/>
        <v>Няма избран доставчик</v>
      </c>
      <c r="M760" s="12" t="str">
        <f t="shared" si="23"/>
        <v xml:space="preserve">Не е избран доствачик -  -  - общa стойност: </v>
      </c>
    </row>
    <row r="761" spans="1:13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41"/>
      <c r="E761" s="40"/>
      <c r="F761" s="19"/>
      <c r="G761" s="19"/>
      <c r="H761" s="42"/>
      <c r="I761" s="42"/>
      <c r="J761" s="26" t="str">
        <f t="shared" si="22"/>
        <v>Няма избран доставчик</v>
      </c>
      <c r="M761" s="12" t="str">
        <f t="shared" si="23"/>
        <v xml:space="preserve">Не е избран доствачик -  -  - общa стойност: </v>
      </c>
    </row>
    <row r="762" spans="1:13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41"/>
      <c r="E762" s="40"/>
      <c r="F762" s="19"/>
      <c r="G762" s="19"/>
      <c r="H762" s="42"/>
      <c r="I762" s="42"/>
      <c r="J762" s="26" t="str">
        <f t="shared" si="22"/>
        <v>Няма избран доставчик</v>
      </c>
      <c r="M762" s="12" t="str">
        <f t="shared" si="23"/>
        <v xml:space="preserve">Не е избран доствачик -  -  - общa стойност: </v>
      </c>
    </row>
    <row r="763" spans="1:13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41"/>
      <c r="E763" s="40"/>
      <c r="F763" s="19"/>
      <c r="G763" s="19"/>
      <c r="H763" s="42"/>
      <c r="I763" s="42"/>
      <c r="J763" s="26" t="str">
        <f t="shared" si="22"/>
        <v>Няма избран доставчик</v>
      </c>
      <c r="M763" s="12" t="str">
        <f t="shared" si="23"/>
        <v xml:space="preserve">Не е избран доствачик -  -  - общa стойност: </v>
      </c>
    </row>
    <row r="764" spans="1:13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41"/>
      <c r="E764" s="40"/>
      <c r="F764" s="19"/>
      <c r="G764" s="19"/>
      <c r="H764" s="42"/>
      <c r="I764" s="42"/>
      <c r="J764" s="26" t="str">
        <f t="shared" si="22"/>
        <v>Няма избран доставчик</v>
      </c>
      <c r="M764" s="12" t="str">
        <f t="shared" si="23"/>
        <v xml:space="preserve">Не е избран доствачик -  -  - общa стойност: </v>
      </c>
    </row>
    <row r="765" spans="1:13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41"/>
      <c r="E765" s="40"/>
      <c r="F765" s="19"/>
      <c r="G765" s="19"/>
      <c r="H765" s="42"/>
      <c r="I765" s="42"/>
      <c r="J765" s="26" t="str">
        <f t="shared" si="22"/>
        <v>Няма избран доставчик</v>
      </c>
      <c r="M765" s="12" t="str">
        <f t="shared" si="23"/>
        <v xml:space="preserve">Не е избран доствачик -  -  - общa стойност: </v>
      </c>
    </row>
    <row r="766" spans="1:13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41"/>
      <c r="E766" s="40"/>
      <c r="F766" s="19"/>
      <c r="G766" s="19"/>
      <c r="H766" s="42"/>
      <c r="I766" s="42"/>
      <c r="J766" s="26" t="str">
        <f t="shared" si="22"/>
        <v>Няма избран доставчик</v>
      </c>
      <c r="M766" s="12" t="str">
        <f t="shared" si="23"/>
        <v xml:space="preserve">Не е избран доствачик -  -  - общa стойност: </v>
      </c>
    </row>
    <row r="767" spans="1:13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41"/>
      <c r="E767" s="40"/>
      <c r="F767" s="19"/>
      <c r="G767" s="19"/>
      <c r="H767" s="42"/>
      <c r="I767" s="42"/>
      <c r="J767" s="26" t="str">
        <f t="shared" si="22"/>
        <v>Няма избран доставчик</v>
      </c>
      <c r="M767" s="12" t="str">
        <f t="shared" si="23"/>
        <v xml:space="preserve">Не е избран доствачик -  -  - общa стойност: </v>
      </c>
    </row>
    <row r="768" spans="1:13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41"/>
      <c r="E768" s="40"/>
      <c r="F768" s="19"/>
      <c r="G768" s="19"/>
      <c r="H768" s="42"/>
      <c r="I768" s="42"/>
      <c r="J768" s="26" t="str">
        <f t="shared" si="22"/>
        <v>Няма избран доставчик</v>
      </c>
      <c r="M768" s="12" t="str">
        <f t="shared" si="23"/>
        <v xml:space="preserve">Не е избран доствачик -  -  - общa стойност: </v>
      </c>
    </row>
    <row r="769" spans="1:13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41"/>
      <c r="E769" s="40"/>
      <c r="F769" s="19"/>
      <c r="G769" s="19"/>
      <c r="H769" s="42"/>
      <c r="I769" s="42"/>
      <c r="J769" s="26" t="str">
        <f t="shared" si="22"/>
        <v>Няма избран доставчик</v>
      </c>
      <c r="M769" s="12" t="str">
        <f t="shared" si="23"/>
        <v xml:space="preserve">Не е избран доствачик -  -  - общa стойност: </v>
      </c>
    </row>
    <row r="770" spans="1:13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41"/>
      <c r="E770" s="40"/>
      <c r="F770" s="19"/>
      <c r="G770" s="19"/>
      <c r="H770" s="42"/>
      <c r="I770" s="42"/>
      <c r="J770" s="26" t="str">
        <f t="shared" si="22"/>
        <v>Няма избран доставчик</v>
      </c>
      <c r="M770" s="12" t="str">
        <f t="shared" si="23"/>
        <v xml:space="preserve">Не е избран доствачик -  -  - общa стойност: </v>
      </c>
    </row>
    <row r="771" spans="1:13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41"/>
      <c r="E771" s="40"/>
      <c r="F771" s="19"/>
      <c r="G771" s="19"/>
      <c r="H771" s="42"/>
      <c r="I771" s="42"/>
      <c r="J771" s="26" t="str">
        <f t="shared" si="22"/>
        <v>Няма избран доставчик</v>
      </c>
      <c r="M771" s="12" t="str">
        <f t="shared" si="23"/>
        <v xml:space="preserve">Не е избран доствачик -  -  - общa стойност: </v>
      </c>
    </row>
    <row r="772" spans="1:13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41"/>
      <c r="E772" s="40"/>
      <c r="F772" s="19"/>
      <c r="G772" s="19"/>
      <c r="H772" s="42"/>
      <c r="I772" s="42"/>
      <c r="J772" s="26" t="str">
        <f t="shared" ref="J772:J835" si="24">IF(B772&lt;&gt;"",IF(AND(D772&lt;&gt;"",E772&lt;&gt;"",H772&lt;&gt;"",I772&lt;&gt;""),"","Задължителни полета - Наименование/Дата/сума без ДДС/сума с ДДС"),"Няма избран доставчик")</f>
        <v>Няма избран доставчик</v>
      </c>
      <c r="M772" s="12" t="str">
        <f t="shared" ref="M772:M835" si="25">C772&amp;" - "&amp;D772&amp;" - "&amp;F772&amp;" - общa стойност: "&amp;I772</f>
        <v xml:space="preserve">Не е избран доствачик -  -  - общa стойност: </v>
      </c>
    </row>
    <row r="773" spans="1:13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41"/>
      <c r="E773" s="40"/>
      <c r="F773" s="19"/>
      <c r="G773" s="19"/>
      <c r="H773" s="42"/>
      <c r="I773" s="42"/>
      <c r="J773" s="26" t="str">
        <f t="shared" si="24"/>
        <v>Няма избран доставчик</v>
      </c>
      <c r="M773" s="12" t="str">
        <f t="shared" si="25"/>
        <v xml:space="preserve">Не е избран доствачик -  -  - общa стойност: </v>
      </c>
    </row>
    <row r="774" spans="1:13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41"/>
      <c r="E774" s="40"/>
      <c r="F774" s="19"/>
      <c r="G774" s="19"/>
      <c r="H774" s="42"/>
      <c r="I774" s="42"/>
      <c r="J774" s="26" t="str">
        <f t="shared" si="24"/>
        <v>Няма избран доставчик</v>
      </c>
      <c r="M774" s="12" t="str">
        <f t="shared" si="25"/>
        <v xml:space="preserve">Не е избран доствачик -  -  - общa стойност: </v>
      </c>
    </row>
    <row r="775" spans="1:13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41"/>
      <c r="E775" s="40"/>
      <c r="F775" s="19"/>
      <c r="G775" s="19"/>
      <c r="H775" s="42"/>
      <c r="I775" s="42"/>
      <c r="J775" s="26" t="str">
        <f t="shared" si="24"/>
        <v>Няма избран доставчик</v>
      </c>
      <c r="M775" s="12" t="str">
        <f t="shared" si="25"/>
        <v xml:space="preserve">Не е избран доствачик -  -  - общa стойност: </v>
      </c>
    </row>
    <row r="776" spans="1:13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41"/>
      <c r="E776" s="40"/>
      <c r="F776" s="19"/>
      <c r="G776" s="19"/>
      <c r="H776" s="42"/>
      <c r="I776" s="42"/>
      <c r="J776" s="26" t="str">
        <f t="shared" si="24"/>
        <v>Няма избран доставчик</v>
      </c>
      <c r="M776" s="12" t="str">
        <f t="shared" si="25"/>
        <v xml:space="preserve">Не е избран доствачик -  -  - общa стойност: </v>
      </c>
    </row>
    <row r="777" spans="1:13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41"/>
      <c r="E777" s="40"/>
      <c r="F777" s="19"/>
      <c r="G777" s="19"/>
      <c r="H777" s="42"/>
      <c r="I777" s="42"/>
      <c r="J777" s="26" t="str">
        <f t="shared" si="24"/>
        <v>Няма избран доставчик</v>
      </c>
      <c r="M777" s="12" t="str">
        <f t="shared" si="25"/>
        <v xml:space="preserve">Не е избран доствачик -  -  - общa стойност: </v>
      </c>
    </row>
    <row r="778" spans="1:13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41"/>
      <c r="E778" s="40"/>
      <c r="F778" s="19"/>
      <c r="G778" s="19"/>
      <c r="H778" s="42"/>
      <c r="I778" s="42"/>
      <c r="J778" s="26" t="str">
        <f t="shared" si="24"/>
        <v>Няма избран доставчик</v>
      </c>
      <c r="M778" s="12" t="str">
        <f t="shared" si="25"/>
        <v xml:space="preserve">Не е избран доствачик -  -  - общa стойност: </v>
      </c>
    </row>
    <row r="779" spans="1:13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41"/>
      <c r="E779" s="40"/>
      <c r="F779" s="19"/>
      <c r="G779" s="19"/>
      <c r="H779" s="42"/>
      <c r="I779" s="42"/>
      <c r="J779" s="26" t="str">
        <f t="shared" si="24"/>
        <v>Няма избран доставчик</v>
      </c>
      <c r="M779" s="12" t="str">
        <f t="shared" si="25"/>
        <v xml:space="preserve">Не е избран доствачик -  -  - общa стойност: </v>
      </c>
    </row>
    <row r="780" spans="1:13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41"/>
      <c r="E780" s="40"/>
      <c r="F780" s="19"/>
      <c r="G780" s="19"/>
      <c r="H780" s="42"/>
      <c r="I780" s="42"/>
      <c r="J780" s="26" t="str">
        <f t="shared" si="24"/>
        <v>Няма избран доставчик</v>
      </c>
      <c r="M780" s="12" t="str">
        <f t="shared" si="25"/>
        <v xml:space="preserve">Не е избран доствачик -  -  - общa стойност: </v>
      </c>
    </row>
    <row r="781" spans="1:13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41"/>
      <c r="E781" s="40"/>
      <c r="F781" s="19"/>
      <c r="G781" s="19"/>
      <c r="H781" s="42"/>
      <c r="I781" s="42"/>
      <c r="J781" s="26" t="str">
        <f t="shared" si="24"/>
        <v>Няма избран доставчик</v>
      </c>
      <c r="M781" s="12" t="str">
        <f t="shared" si="25"/>
        <v xml:space="preserve">Не е избран доствачик -  -  - общa стойност: </v>
      </c>
    </row>
    <row r="782" spans="1:13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41"/>
      <c r="E782" s="40"/>
      <c r="F782" s="19"/>
      <c r="G782" s="19"/>
      <c r="H782" s="42"/>
      <c r="I782" s="42"/>
      <c r="J782" s="26" t="str">
        <f t="shared" si="24"/>
        <v>Няма избран доставчик</v>
      </c>
      <c r="M782" s="12" t="str">
        <f t="shared" si="25"/>
        <v xml:space="preserve">Не е избран доствачик -  -  - общa стойност: </v>
      </c>
    </row>
    <row r="783" spans="1:13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41"/>
      <c r="E783" s="40"/>
      <c r="F783" s="19"/>
      <c r="G783" s="19"/>
      <c r="H783" s="42"/>
      <c r="I783" s="42"/>
      <c r="J783" s="26" t="str">
        <f t="shared" si="24"/>
        <v>Няма избран доставчик</v>
      </c>
      <c r="M783" s="12" t="str">
        <f t="shared" si="25"/>
        <v xml:space="preserve">Не е избран доствачик -  -  - общa стойност: </v>
      </c>
    </row>
    <row r="784" spans="1:13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41"/>
      <c r="E784" s="40"/>
      <c r="F784" s="19"/>
      <c r="G784" s="19"/>
      <c r="H784" s="42"/>
      <c r="I784" s="42"/>
      <c r="J784" s="26" t="str">
        <f t="shared" si="24"/>
        <v>Няма избран доставчик</v>
      </c>
      <c r="M784" s="12" t="str">
        <f t="shared" si="25"/>
        <v xml:space="preserve">Не е избран доствачик -  -  - общa стойност: </v>
      </c>
    </row>
    <row r="785" spans="1:13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41"/>
      <c r="E785" s="40"/>
      <c r="F785" s="19"/>
      <c r="G785" s="19"/>
      <c r="H785" s="42"/>
      <c r="I785" s="42"/>
      <c r="J785" s="26" t="str">
        <f t="shared" si="24"/>
        <v>Няма избран доставчик</v>
      </c>
      <c r="M785" s="12" t="str">
        <f t="shared" si="25"/>
        <v xml:space="preserve">Не е избран доствачик -  -  - общa стойност: </v>
      </c>
    </row>
    <row r="786" spans="1:13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41"/>
      <c r="E786" s="40"/>
      <c r="F786" s="19"/>
      <c r="G786" s="19"/>
      <c r="H786" s="42"/>
      <c r="I786" s="42"/>
      <c r="J786" s="26" t="str">
        <f t="shared" si="24"/>
        <v>Няма избран доставчик</v>
      </c>
      <c r="M786" s="12" t="str">
        <f t="shared" si="25"/>
        <v xml:space="preserve">Не е избран доствачик -  -  - общa стойност: </v>
      </c>
    </row>
    <row r="787" spans="1:13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41"/>
      <c r="E787" s="40"/>
      <c r="F787" s="19"/>
      <c r="G787" s="19"/>
      <c r="H787" s="42"/>
      <c r="I787" s="42"/>
      <c r="J787" s="26" t="str">
        <f t="shared" si="24"/>
        <v>Няма избран доставчик</v>
      </c>
      <c r="M787" s="12" t="str">
        <f t="shared" si="25"/>
        <v xml:space="preserve">Не е избран доствачик -  -  - общa стойност: </v>
      </c>
    </row>
    <row r="788" spans="1:13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41"/>
      <c r="E788" s="40"/>
      <c r="F788" s="19"/>
      <c r="G788" s="19"/>
      <c r="H788" s="42"/>
      <c r="I788" s="42"/>
      <c r="J788" s="26" t="str">
        <f t="shared" si="24"/>
        <v>Няма избран доставчик</v>
      </c>
      <c r="M788" s="12" t="str">
        <f t="shared" si="25"/>
        <v xml:space="preserve">Не е избран доствачик -  -  - общa стойност: </v>
      </c>
    </row>
    <row r="789" spans="1:13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41"/>
      <c r="E789" s="40"/>
      <c r="F789" s="19"/>
      <c r="G789" s="19"/>
      <c r="H789" s="42"/>
      <c r="I789" s="42"/>
      <c r="J789" s="26" t="str">
        <f t="shared" si="24"/>
        <v>Няма избран доставчик</v>
      </c>
      <c r="M789" s="12" t="str">
        <f t="shared" si="25"/>
        <v xml:space="preserve">Не е избран доствачик -  -  - общa стойност: </v>
      </c>
    </row>
    <row r="790" spans="1:13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41"/>
      <c r="E790" s="40"/>
      <c r="F790" s="19"/>
      <c r="G790" s="19"/>
      <c r="H790" s="42"/>
      <c r="I790" s="42"/>
      <c r="J790" s="26" t="str">
        <f t="shared" si="24"/>
        <v>Няма избран доставчик</v>
      </c>
      <c r="M790" s="12" t="str">
        <f t="shared" si="25"/>
        <v xml:space="preserve">Не е избран доствачик -  -  - общa стойност: </v>
      </c>
    </row>
    <row r="791" spans="1:13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41"/>
      <c r="E791" s="40"/>
      <c r="F791" s="19"/>
      <c r="G791" s="19"/>
      <c r="H791" s="42"/>
      <c r="I791" s="42"/>
      <c r="J791" s="26" t="str">
        <f t="shared" si="24"/>
        <v>Няма избран доставчик</v>
      </c>
      <c r="M791" s="12" t="str">
        <f t="shared" si="25"/>
        <v xml:space="preserve">Не е избран доствачик -  -  - общa стойност: </v>
      </c>
    </row>
    <row r="792" spans="1:13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41"/>
      <c r="E792" s="40"/>
      <c r="F792" s="19"/>
      <c r="G792" s="19"/>
      <c r="H792" s="42"/>
      <c r="I792" s="42"/>
      <c r="J792" s="26" t="str">
        <f t="shared" si="24"/>
        <v>Няма избран доставчик</v>
      </c>
      <c r="M792" s="12" t="str">
        <f t="shared" si="25"/>
        <v xml:space="preserve">Не е избран доствачик -  -  - общa стойност: </v>
      </c>
    </row>
    <row r="793" spans="1:13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41"/>
      <c r="E793" s="40"/>
      <c r="F793" s="19"/>
      <c r="G793" s="19"/>
      <c r="H793" s="42"/>
      <c r="I793" s="42"/>
      <c r="J793" s="26" t="str">
        <f t="shared" si="24"/>
        <v>Няма избран доставчик</v>
      </c>
      <c r="M793" s="12" t="str">
        <f t="shared" si="25"/>
        <v xml:space="preserve">Не е избран доствачик -  -  - общa стойност: </v>
      </c>
    </row>
    <row r="794" spans="1:13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41"/>
      <c r="E794" s="40"/>
      <c r="F794" s="19"/>
      <c r="G794" s="19"/>
      <c r="H794" s="42"/>
      <c r="I794" s="42"/>
      <c r="J794" s="26" t="str">
        <f t="shared" si="24"/>
        <v>Няма избран доставчик</v>
      </c>
      <c r="M794" s="12" t="str">
        <f t="shared" si="25"/>
        <v xml:space="preserve">Не е избран доствачик -  -  - общa стойност: </v>
      </c>
    </row>
    <row r="795" spans="1:13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41"/>
      <c r="E795" s="40"/>
      <c r="F795" s="19"/>
      <c r="G795" s="19"/>
      <c r="H795" s="42"/>
      <c r="I795" s="42"/>
      <c r="J795" s="26" t="str">
        <f t="shared" si="24"/>
        <v>Няма избран доставчик</v>
      </c>
      <c r="M795" s="12" t="str">
        <f t="shared" si="25"/>
        <v xml:space="preserve">Не е избран доствачик -  -  - общa стойност: </v>
      </c>
    </row>
    <row r="796" spans="1:13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41"/>
      <c r="E796" s="40"/>
      <c r="F796" s="19"/>
      <c r="G796" s="19"/>
      <c r="H796" s="42"/>
      <c r="I796" s="42"/>
      <c r="J796" s="26" t="str">
        <f t="shared" si="24"/>
        <v>Няма избран доставчик</v>
      </c>
      <c r="M796" s="12" t="str">
        <f t="shared" si="25"/>
        <v xml:space="preserve">Не е избран доствачик -  -  - общa стойност: </v>
      </c>
    </row>
    <row r="797" spans="1:13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41"/>
      <c r="E797" s="40"/>
      <c r="F797" s="19"/>
      <c r="G797" s="19"/>
      <c r="H797" s="42"/>
      <c r="I797" s="42"/>
      <c r="J797" s="26" t="str">
        <f t="shared" si="24"/>
        <v>Няма избран доставчик</v>
      </c>
      <c r="M797" s="12" t="str">
        <f t="shared" si="25"/>
        <v xml:space="preserve">Не е избран доствачик -  -  - общa стойност: </v>
      </c>
    </row>
    <row r="798" spans="1:13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41"/>
      <c r="E798" s="40"/>
      <c r="F798" s="19"/>
      <c r="G798" s="19"/>
      <c r="H798" s="42"/>
      <c r="I798" s="42"/>
      <c r="J798" s="26" t="str">
        <f t="shared" si="24"/>
        <v>Няма избран доставчик</v>
      </c>
      <c r="M798" s="12" t="str">
        <f t="shared" si="25"/>
        <v xml:space="preserve">Не е избран доствачик -  -  - общa стойност: </v>
      </c>
    </row>
    <row r="799" spans="1:13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41"/>
      <c r="E799" s="40"/>
      <c r="F799" s="19"/>
      <c r="G799" s="19"/>
      <c r="H799" s="42"/>
      <c r="I799" s="42"/>
      <c r="J799" s="26" t="str">
        <f t="shared" si="24"/>
        <v>Няма избран доставчик</v>
      </c>
      <c r="M799" s="12" t="str">
        <f t="shared" si="25"/>
        <v xml:space="preserve">Не е избран доствачик -  -  - общa стойност: </v>
      </c>
    </row>
    <row r="800" spans="1:13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41"/>
      <c r="E800" s="40"/>
      <c r="F800" s="19"/>
      <c r="G800" s="19"/>
      <c r="H800" s="42"/>
      <c r="I800" s="42"/>
      <c r="J800" s="26" t="str">
        <f t="shared" si="24"/>
        <v>Няма избран доставчик</v>
      </c>
      <c r="M800" s="12" t="str">
        <f t="shared" si="25"/>
        <v xml:space="preserve">Не е избран доствачик -  -  - общa стойност: </v>
      </c>
    </row>
    <row r="801" spans="1:13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41"/>
      <c r="E801" s="40"/>
      <c r="F801" s="19"/>
      <c r="G801" s="19"/>
      <c r="H801" s="42"/>
      <c r="I801" s="42"/>
      <c r="J801" s="26" t="str">
        <f t="shared" si="24"/>
        <v>Няма избран доставчик</v>
      </c>
      <c r="M801" s="12" t="str">
        <f t="shared" si="25"/>
        <v xml:space="preserve">Не е избран доствачик -  -  - общa стойност: </v>
      </c>
    </row>
    <row r="802" spans="1:13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41"/>
      <c r="E802" s="40"/>
      <c r="F802" s="19"/>
      <c r="G802" s="19"/>
      <c r="H802" s="42"/>
      <c r="I802" s="42"/>
      <c r="J802" s="26" t="str">
        <f t="shared" si="24"/>
        <v>Няма избран доставчик</v>
      </c>
      <c r="M802" s="12" t="str">
        <f t="shared" si="25"/>
        <v xml:space="preserve">Не е избран доствачик -  -  - общa стойност: </v>
      </c>
    </row>
    <row r="803" spans="1:13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41"/>
      <c r="E803" s="40"/>
      <c r="F803" s="19"/>
      <c r="G803" s="19"/>
      <c r="H803" s="42"/>
      <c r="I803" s="42"/>
      <c r="J803" s="26" t="str">
        <f t="shared" si="24"/>
        <v>Няма избран доставчик</v>
      </c>
      <c r="M803" s="12" t="str">
        <f t="shared" si="25"/>
        <v xml:space="preserve">Не е избран доствачик -  -  - общa стойност: </v>
      </c>
    </row>
    <row r="804" spans="1:13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41"/>
      <c r="E804" s="40"/>
      <c r="F804" s="19"/>
      <c r="G804" s="19"/>
      <c r="H804" s="42"/>
      <c r="I804" s="42"/>
      <c r="J804" s="26" t="str">
        <f t="shared" si="24"/>
        <v>Няма избран доставчик</v>
      </c>
      <c r="M804" s="12" t="str">
        <f t="shared" si="25"/>
        <v xml:space="preserve">Не е избран доствачик -  -  - общa стойност: </v>
      </c>
    </row>
    <row r="805" spans="1:13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41"/>
      <c r="E805" s="40"/>
      <c r="F805" s="19"/>
      <c r="G805" s="19"/>
      <c r="H805" s="42"/>
      <c r="I805" s="42"/>
      <c r="J805" s="26" t="str">
        <f t="shared" si="24"/>
        <v>Няма избран доставчик</v>
      </c>
      <c r="M805" s="12" t="str">
        <f t="shared" si="25"/>
        <v xml:space="preserve">Не е избран доствачик -  -  - общa стойност: </v>
      </c>
    </row>
    <row r="806" spans="1:13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41"/>
      <c r="E806" s="40"/>
      <c r="F806" s="19"/>
      <c r="G806" s="19"/>
      <c r="H806" s="42"/>
      <c r="I806" s="42"/>
      <c r="J806" s="26" t="str">
        <f t="shared" si="24"/>
        <v>Няма избран доставчик</v>
      </c>
      <c r="M806" s="12" t="str">
        <f t="shared" si="25"/>
        <v xml:space="preserve">Не е избран доствачик -  -  - общa стойност: </v>
      </c>
    </row>
    <row r="807" spans="1:13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41"/>
      <c r="E807" s="40"/>
      <c r="F807" s="19"/>
      <c r="G807" s="19"/>
      <c r="H807" s="42"/>
      <c r="I807" s="42"/>
      <c r="J807" s="26" t="str">
        <f t="shared" si="24"/>
        <v>Няма избран доставчик</v>
      </c>
      <c r="M807" s="12" t="str">
        <f t="shared" si="25"/>
        <v xml:space="preserve">Не е избран доствачик -  -  - общa стойност: </v>
      </c>
    </row>
    <row r="808" spans="1:13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41"/>
      <c r="E808" s="40"/>
      <c r="F808" s="19"/>
      <c r="G808" s="19"/>
      <c r="H808" s="42"/>
      <c r="I808" s="42"/>
      <c r="J808" s="26" t="str">
        <f t="shared" si="24"/>
        <v>Няма избран доставчик</v>
      </c>
      <c r="M808" s="12" t="str">
        <f t="shared" si="25"/>
        <v xml:space="preserve">Не е избран доствачик -  -  - общa стойност: </v>
      </c>
    </row>
    <row r="809" spans="1:13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41"/>
      <c r="E809" s="40"/>
      <c r="F809" s="19"/>
      <c r="G809" s="19"/>
      <c r="H809" s="42"/>
      <c r="I809" s="42"/>
      <c r="J809" s="26" t="str">
        <f t="shared" si="24"/>
        <v>Няма избран доставчик</v>
      </c>
      <c r="M809" s="12" t="str">
        <f t="shared" si="25"/>
        <v xml:space="preserve">Не е избран доствачик -  -  - общa стойност: </v>
      </c>
    </row>
    <row r="810" spans="1:13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41"/>
      <c r="E810" s="40"/>
      <c r="F810" s="19"/>
      <c r="G810" s="19"/>
      <c r="H810" s="42"/>
      <c r="I810" s="42"/>
      <c r="J810" s="26" t="str">
        <f t="shared" si="24"/>
        <v>Няма избран доставчик</v>
      </c>
      <c r="M810" s="12" t="str">
        <f t="shared" si="25"/>
        <v xml:space="preserve">Не е избран доствачик -  -  - общa стойност: </v>
      </c>
    </row>
    <row r="811" spans="1:13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41"/>
      <c r="E811" s="40"/>
      <c r="F811" s="19"/>
      <c r="G811" s="19"/>
      <c r="H811" s="42"/>
      <c r="I811" s="42"/>
      <c r="J811" s="26" t="str">
        <f t="shared" si="24"/>
        <v>Няма избран доставчик</v>
      </c>
      <c r="M811" s="12" t="str">
        <f t="shared" si="25"/>
        <v xml:space="preserve">Не е избран доствачик -  -  - общa стойност: </v>
      </c>
    </row>
    <row r="812" spans="1:13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41"/>
      <c r="E812" s="40"/>
      <c r="F812" s="19"/>
      <c r="G812" s="19"/>
      <c r="H812" s="42"/>
      <c r="I812" s="42"/>
      <c r="J812" s="26" t="str">
        <f t="shared" si="24"/>
        <v>Няма избран доставчик</v>
      </c>
      <c r="M812" s="12" t="str">
        <f t="shared" si="25"/>
        <v xml:space="preserve">Не е избран доствачик -  -  - общa стойност: </v>
      </c>
    </row>
    <row r="813" spans="1:13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41"/>
      <c r="E813" s="40"/>
      <c r="F813" s="19"/>
      <c r="G813" s="19"/>
      <c r="H813" s="42"/>
      <c r="I813" s="42"/>
      <c r="J813" s="26" t="str">
        <f t="shared" si="24"/>
        <v>Няма избран доставчик</v>
      </c>
      <c r="M813" s="12" t="str">
        <f t="shared" si="25"/>
        <v xml:space="preserve">Не е избран доствачик -  -  - общa стойност: </v>
      </c>
    </row>
    <row r="814" spans="1:13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41"/>
      <c r="E814" s="40"/>
      <c r="F814" s="19"/>
      <c r="G814" s="19"/>
      <c r="H814" s="42"/>
      <c r="I814" s="42"/>
      <c r="J814" s="26" t="str">
        <f t="shared" si="24"/>
        <v>Няма избран доставчик</v>
      </c>
      <c r="M814" s="12" t="str">
        <f t="shared" si="25"/>
        <v xml:space="preserve">Не е избран доствачик -  -  - общa стойност: </v>
      </c>
    </row>
    <row r="815" spans="1:13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41"/>
      <c r="E815" s="40"/>
      <c r="F815" s="19"/>
      <c r="G815" s="19"/>
      <c r="H815" s="42"/>
      <c r="I815" s="42"/>
      <c r="J815" s="26" t="str">
        <f t="shared" si="24"/>
        <v>Няма избран доставчик</v>
      </c>
      <c r="M815" s="12" t="str">
        <f t="shared" si="25"/>
        <v xml:space="preserve">Не е избран доствачик -  -  - общa стойност: </v>
      </c>
    </row>
    <row r="816" spans="1:13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41"/>
      <c r="E816" s="40"/>
      <c r="F816" s="19"/>
      <c r="G816" s="19"/>
      <c r="H816" s="42"/>
      <c r="I816" s="42"/>
      <c r="J816" s="26" t="str">
        <f t="shared" si="24"/>
        <v>Няма избран доставчик</v>
      </c>
      <c r="M816" s="12" t="str">
        <f t="shared" si="25"/>
        <v xml:space="preserve">Не е избран доствачик -  -  - общa стойност: </v>
      </c>
    </row>
    <row r="817" spans="1:13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41"/>
      <c r="E817" s="40"/>
      <c r="F817" s="19"/>
      <c r="G817" s="19"/>
      <c r="H817" s="42"/>
      <c r="I817" s="42"/>
      <c r="J817" s="26" t="str">
        <f t="shared" si="24"/>
        <v>Няма избран доставчик</v>
      </c>
      <c r="M817" s="12" t="str">
        <f t="shared" si="25"/>
        <v xml:space="preserve">Не е избран доствачик -  -  - общa стойност: </v>
      </c>
    </row>
    <row r="818" spans="1:13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41"/>
      <c r="E818" s="40"/>
      <c r="F818" s="19"/>
      <c r="G818" s="19"/>
      <c r="H818" s="42"/>
      <c r="I818" s="42"/>
      <c r="J818" s="26" t="str">
        <f t="shared" si="24"/>
        <v>Няма избран доставчик</v>
      </c>
      <c r="M818" s="12" t="str">
        <f t="shared" si="25"/>
        <v xml:space="preserve">Не е избран доствачик -  -  - общa стойност: </v>
      </c>
    </row>
    <row r="819" spans="1:13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41"/>
      <c r="E819" s="40"/>
      <c r="F819" s="19"/>
      <c r="G819" s="19"/>
      <c r="H819" s="42"/>
      <c r="I819" s="42"/>
      <c r="J819" s="26" t="str">
        <f t="shared" si="24"/>
        <v>Няма избран доставчик</v>
      </c>
      <c r="M819" s="12" t="str">
        <f t="shared" si="25"/>
        <v xml:space="preserve">Не е избран доствачик -  -  - общa стойност: </v>
      </c>
    </row>
    <row r="820" spans="1:13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41"/>
      <c r="E820" s="40"/>
      <c r="F820" s="19"/>
      <c r="G820" s="19"/>
      <c r="H820" s="42"/>
      <c r="I820" s="42"/>
      <c r="J820" s="26" t="str">
        <f t="shared" si="24"/>
        <v>Няма избран доставчик</v>
      </c>
      <c r="M820" s="12" t="str">
        <f t="shared" si="25"/>
        <v xml:space="preserve">Не е избран доствачик -  -  - общa стойност: </v>
      </c>
    </row>
    <row r="821" spans="1:13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41"/>
      <c r="E821" s="40"/>
      <c r="F821" s="19"/>
      <c r="G821" s="19"/>
      <c r="H821" s="42"/>
      <c r="I821" s="42"/>
      <c r="J821" s="26" t="str">
        <f t="shared" si="24"/>
        <v>Няма избран доставчик</v>
      </c>
      <c r="M821" s="12" t="str">
        <f t="shared" si="25"/>
        <v xml:space="preserve">Не е избран доствачик -  -  - общa стойност: </v>
      </c>
    </row>
    <row r="822" spans="1:13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41"/>
      <c r="E822" s="40"/>
      <c r="F822" s="19"/>
      <c r="G822" s="19"/>
      <c r="H822" s="42"/>
      <c r="I822" s="42"/>
      <c r="J822" s="26" t="str">
        <f t="shared" si="24"/>
        <v>Няма избран доставчик</v>
      </c>
      <c r="M822" s="12" t="str">
        <f t="shared" si="25"/>
        <v xml:space="preserve">Не е избран доствачик -  -  - общa стойност: </v>
      </c>
    </row>
    <row r="823" spans="1:13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41"/>
      <c r="E823" s="40"/>
      <c r="F823" s="19"/>
      <c r="G823" s="19"/>
      <c r="H823" s="42"/>
      <c r="I823" s="42"/>
      <c r="J823" s="26" t="str">
        <f t="shared" si="24"/>
        <v>Няма избран доставчик</v>
      </c>
      <c r="M823" s="12" t="str">
        <f t="shared" si="25"/>
        <v xml:space="preserve">Не е избран доствачик -  -  - общa стойност: </v>
      </c>
    </row>
    <row r="824" spans="1:13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41"/>
      <c r="E824" s="40"/>
      <c r="F824" s="19"/>
      <c r="G824" s="19"/>
      <c r="H824" s="42"/>
      <c r="I824" s="42"/>
      <c r="J824" s="26" t="str">
        <f t="shared" si="24"/>
        <v>Няма избран доставчик</v>
      </c>
      <c r="M824" s="12" t="str">
        <f t="shared" si="25"/>
        <v xml:space="preserve">Не е избран доствачик -  -  - общa стойност: </v>
      </c>
    </row>
    <row r="825" spans="1:13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41"/>
      <c r="E825" s="40"/>
      <c r="F825" s="19"/>
      <c r="G825" s="19"/>
      <c r="H825" s="42"/>
      <c r="I825" s="42"/>
      <c r="J825" s="26" t="str">
        <f t="shared" si="24"/>
        <v>Няма избран доставчик</v>
      </c>
      <c r="M825" s="12" t="str">
        <f t="shared" si="25"/>
        <v xml:space="preserve">Не е избран доствачик -  -  - общa стойност: </v>
      </c>
    </row>
    <row r="826" spans="1:13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41"/>
      <c r="E826" s="40"/>
      <c r="F826" s="19"/>
      <c r="G826" s="19"/>
      <c r="H826" s="42"/>
      <c r="I826" s="42"/>
      <c r="J826" s="26" t="str">
        <f t="shared" si="24"/>
        <v>Няма избран доставчик</v>
      </c>
      <c r="M826" s="12" t="str">
        <f t="shared" si="25"/>
        <v xml:space="preserve">Не е избран доствачик -  -  - общa стойност: </v>
      </c>
    </row>
    <row r="827" spans="1:13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41"/>
      <c r="E827" s="40"/>
      <c r="F827" s="19"/>
      <c r="G827" s="19"/>
      <c r="H827" s="42"/>
      <c r="I827" s="42"/>
      <c r="J827" s="26" t="str">
        <f t="shared" si="24"/>
        <v>Няма избран доставчик</v>
      </c>
      <c r="M827" s="12" t="str">
        <f t="shared" si="25"/>
        <v xml:space="preserve">Не е избран доствачик -  -  - общa стойност: </v>
      </c>
    </row>
    <row r="828" spans="1:13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41"/>
      <c r="E828" s="40"/>
      <c r="F828" s="19"/>
      <c r="G828" s="19"/>
      <c r="H828" s="42"/>
      <c r="I828" s="42"/>
      <c r="J828" s="26" t="str">
        <f t="shared" si="24"/>
        <v>Няма избран доставчик</v>
      </c>
      <c r="M828" s="12" t="str">
        <f t="shared" si="25"/>
        <v xml:space="preserve">Не е избран доствачик -  -  - общa стойност: </v>
      </c>
    </row>
    <row r="829" spans="1:13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41"/>
      <c r="E829" s="40"/>
      <c r="F829" s="19"/>
      <c r="G829" s="19"/>
      <c r="H829" s="42"/>
      <c r="I829" s="42"/>
      <c r="J829" s="26" t="str">
        <f t="shared" si="24"/>
        <v>Няма избран доставчик</v>
      </c>
      <c r="M829" s="12" t="str">
        <f t="shared" si="25"/>
        <v xml:space="preserve">Не е избран доствачик -  -  - общa стойност: </v>
      </c>
    </row>
    <row r="830" spans="1:13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41"/>
      <c r="E830" s="40"/>
      <c r="F830" s="19"/>
      <c r="G830" s="19"/>
      <c r="H830" s="42"/>
      <c r="I830" s="42"/>
      <c r="J830" s="26" t="str">
        <f t="shared" si="24"/>
        <v>Няма избран доставчик</v>
      </c>
      <c r="M830" s="12" t="str">
        <f t="shared" si="25"/>
        <v xml:space="preserve">Не е избран доствачик -  -  - общa стойност: </v>
      </c>
    </row>
    <row r="831" spans="1:13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41"/>
      <c r="E831" s="40"/>
      <c r="F831" s="19"/>
      <c r="G831" s="19"/>
      <c r="H831" s="42"/>
      <c r="I831" s="42"/>
      <c r="J831" s="26" t="str">
        <f t="shared" si="24"/>
        <v>Няма избран доставчик</v>
      </c>
      <c r="M831" s="12" t="str">
        <f t="shared" si="25"/>
        <v xml:space="preserve">Не е избран доствачик -  -  - общa стойност: </v>
      </c>
    </row>
    <row r="832" spans="1:13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41"/>
      <c r="E832" s="40"/>
      <c r="F832" s="19"/>
      <c r="G832" s="19"/>
      <c r="H832" s="42"/>
      <c r="I832" s="42"/>
      <c r="J832" s="26" t="str">
        <f t="shared" si="24"/>
        <v>Няма избран доставчик</v>
      </c>
      <c r="M832" s="12" t="str">
        <f t="shared" si="25"/>
        <v xml:space="preserve">Не е избран доствачик -  -  - общa стойност: </v>
      </c>
    </row>
    <row r="833" spans="1:13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41"/>
      <c r="E833" s="40"/>
      <c r="F833" s="19"/>
      <c r="G833" s="19"/>
      <c r="H833" s="42"/>
      <c r="I833" s="42"/>
      <c r="J833" s="26" t="str">
        <f t="shared" si="24"/>
        <v>Няма избран доставчик</v>
      </c>
      <c r="M833" s="12" t="str">
        <f t="shared" si="25"/>
        <v xml:space="preserve">Не е избран доствачик -  -  - общa стойност: </v>
      </c>
    </row>
    <row r="834" spans="1:13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41"/>
      <c r="E834" s="40"/>
      <c r="F834" s="19"/>
      <c r="G834" s="19"/>
      <c r="H834" s="42"/>
      <c r="I834" s="42"/>
      <c r="J834" s="26" t="str">
        <f t="shared" si="24"/>
        <v>Няма избран доставчик</v>
      </c>
      <c r="M834" s="12" t="str">
        <f t="shared" si="25"/>
        <v xml:space="preserve">Не е избран доствачик -  -  - общa стойност: </v>
      </c>
    </row>
    <row r="835" spans="1:13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41"/>
      <c r="E835" s="40"/>
      <c r="F835" s="19"/>
      <c r="G835" s="19"/>
      <c r="H835" s="42"/>
      <c r="I835" s="42"/>
      <c r="J835" s="26" t="str">
        <f t="shared" si="24"/>
        <v>Няма избран доставчик</v>
      </c>
      <c r="M835" s="12" t="str">
        <f t="shared" si="25"/>
        <v xml:space="preserve">Не е избран доствачик -  -  - общa стойност: </v>
      </c>
    </row>
    <row r="836" spans="1:13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41"/>
      <c r="E836" s="40"/>
      <c r="F836" s="19"/>
      <c r="G836" s="19"/>
      <c r="H836" s="42"/>
      <c r="I836" s="42"/>
      <c r="J836" s="26" t="str">
        <f t="shared" ref="J836:J899" si="26">IF(B836&lt;&gt;"",IF(AND(D836&lt;&gt;"",E836&lt;&gt;"",H836&lt;&gt;"",I836&lt;&gt;""),"","Задължителни полета - Наименование/Дата/сума без ДДС/сума с ДДС"),"Няма избран доставчик")</f>
        <v>Няма избран доставчик</v>
      </c>
      <c r="M836" s="12" t="str">
        <f t="shared" ref="M836:M899" si="27">C836&amp;" - "&amp;D836&amp;" - "&amp;F836&amp;" - общa стойност: "&amp;I836</f>
        <v xml:space="preserve">Не е избран доствачик -  -  - общa стойност: </v>
      </c>
    </row>
    <row r="837" spans="1:13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41"/>
      <c r="E837" s="40"/>
      <c r="F837" s="19"/>
      <c r="G837" s="19"/>
      <c r="H837" s="42"/>
      <c r="I837" s="42"/>
      <c r="J837" s="26" t="str">
        <f t="shared" si="26"/>
        <v>Няма избран доставчик</v>
      </c>
      <c r="M837" s="12" t="str">
        <f t="shared" si="27"/>
        <v xml:space="preserve">Не е избран доствачик -  -  - общa стойност: </v>
      </c>
    </row>
    <row r="838" spans="1:13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41"/>
      <c r="E838" s="40"/>
      <c r="F838" s="19"/>
      <c r="G838" s="19"/>
      <c r="H838" s="42"/>
      <c r="I838" s="42"/>
      <c r="J838" s="26" t="str">
        <f t="shared" si="26"/>
        <v>Няма избран доставчик</v>
      </c>
      <c r="M838" s="12" t="str">
        <f t="shared" si="27"/>
        <v xml:space="preserve">Не е избран доствачик -  -  - общa стойност: </v>
      </c>
    </row>
    <row r="839" spans="1:13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41"/>
      <c r="E839" s="40"/>
      <c r="F839" s="19"/>
      <c r="G839" s="19"/>
      <c r="H839" s="42"/>
      <c r="I839" s="42"/>
      <c r="J839" s="26" t="str">
        <f t="shared" si="26"/>
        <v>Няма избран доставчик</v>
      </c>
      <c r="M839" s="12" t="str">
        <f t="shared" si="27"/>
        <v xml:space="preserve">Не е избран доствачик -  -  - общa стойност: </v>
      </c>
    </row>
    <row r="840" spans="1:13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41"/>
      <c r="E840" s="40"/>
      <c r="F840" s="19"/>
      <c r="G840" s="19"/>
      <c r="H840" s="42"/>
      <c r="I840" s="42"/>
      <c r="J840" s="26" t="str">
        <f t="shared" si="26"/>
        <v>Няма избран доставчик</v>
      </c>
      <c r="M840" s="12" t="str">
        <f t="shared" si="27"/>
        <v xml:space="preserve">Не е избран доствачик -  -  - общa стойност: </v>
      </c>
    </row>
    <row r="841" spans="1:13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41"/>
      <c r="E841" s="40"/>
      <c r="F841" s="19"/>
      <c r="G841" s="19"/>
      <c r="H841" s="42"/>
      <c r="I841" s="42"/>
      <c r="J841" s="26" t="str">
        <f t="shared" si="26"/>
        <v>Няма избран доставчик</v>
      </c>
      <c r="M841" s="12" t="str">
        <f t="shared" si="27"/>
        <v xml:space="preserve">Не е избран доствачик -  -  - общa стойност: </v>
      </c>
    </row>
    <row r="842" spans="1:13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41"/>
      <c r="E842" s="40"/>
      <c r="F842" s="19"/>
      <c r="G842" s="19"/>
      <c r="H842" s="42"/>
      <c r="I842" s="42"/>
      <c r="J842" s="26" t="str">
        <f t="shared" si="26"/>
        <v>Няма избран доставчик</v>
      </c>
      <c r="M842" s="12" t="str">
        <f t="shared" si="27"/>
        <v xml:space="preserve">Не е избран доствачик -  -  - общa стойност: </v>
      </c>
    </row>
    <row r="843" spans="1:13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41"/>
      <c r="E843" s="40"/>
      <c r="F843" s="19"/>
      <c r="G843" s="19"/>
      <c r="H843" s="42"/>
      <c r="I843" s="42"/>
      <c r="J843" s="26" t="str">
        <f t="shared" si="26"/>
        <v>Няма избран доставчик</v>
      </c>
      <c r="M843" s="12" t="str">
        <f t="shared" si="27"/>
        <v xml:space="preserve">Не е избран доствачик -  -  - общa стойност: </v>
      </c>
    </row>
    <row r="844" spans="1:13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41"/>
      <c r="E844" s="40"/>
      <c r="F844" s="19"/>
      <c r="G844" s="19"/>
      <c r="H844" s="42"/>
      <c r="I844" s="42"/>
      <c r="J844" s="26" t="str">
        <f t="shared" si="26"/>
        <v>Няма избран доставчик</v>
      </c>
      <c r="M844" s="12" t="str">
        <f t="shared" si="27"/>
        <v xml:space="preserve">Не е избран доствачик -  -  - общa стойност: </v>
      </c>
    </row>
    <row r="845" spans="1:13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41"/>
      <c r="E845" s="40"/>
      <c r="F845" s="19"/>
      <c r="G845" s="19"/>
      <c r="H845" s="42"/>
      <c r="I845" s="42"/>
      <c r="J845" s="26" t="str">
        <f t="shared" si="26"/>
        <v>Няма избран доставчик</v>
      </c>
      <c r="M845" s="12" t="str">
        <f t="shared" si="27"/>
        <v xml:space="preserve">Не е избран доствачик -  -  - общa стойност: </v>
      </c>
    </row>
    <row r="846" spans="1:13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41"/>
      <c r="E846" s="40"/>
      <c r="F846" s="19"/>
      <c r="G846" s="19"/>
      <c r="H846" s="42"/>
      <c r="I846" s="42"/>
      <c r="J846" s="26" t="str">
        <f t="shared" si="26"/>
        <v>Няма избран доставчик</v>
      </c>
      <c r="M846" s="12" t="str">
        <f t="shared" si="27"/>
        <v xml:space="preserve">Не е избран доствачик -  -  - общa стойност: </v>
      </c>
    </row>
    <row r="847" spans="1:13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41"/>
      <c r="E847" s="40"/>
      <c r="F847" s="19"/>
      <c r="G847" s="19"/>
      <c r="H847" s="42"/>
      <c r="I847" s="42"/>
      <c r="J847" s="26" t="str">
        <f t="shared" si="26"/>
        <v>Няма избран доставчик</v>
      </c>
      <c r="M847" s="12" t="str">
        <f t="shared" si="27"/>
        <v xml:space="preserve">Не е избран доствачик -  -  - общa стойност: </v>
      </c>
    </row>
    <row r="848" spans="1:13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41"/>
      <c r="E848" s="40"/>
      <c r="F848" s="19"/>
      <c r="G848" s="19"/>
      <c r="H848" s="42"/>
      <c r="I848" s="42"/>
      <c r="J848" s="26" t="str">
        <f t="shared" si="26"/>
        <v>Няма избран доставчик</v>
      </c>
      <c r="M848" s="12" t="str">
        <f t="shared" si="27"/>
        <v xml:space="preserve">Не е избран доствачик -  -  - общa стойност: </v>
      </c>
    </row>
    <row r="849" spans="1:13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41"/>
      <c r="E849" s="40"/>
      <c r="F849" s="19"/>
      <c r="G849" s="19"/>
      <c r="H849" s="42"/>
      <c r="I849" s="42"/>
      <c r="J849" s="26" t="str">
        <f t="shared" si="26"/>
        <v>Няма избран доставчик</v>
      </c>
      <c r="M849" s="12" t="str">
        <f t="shared" si="27"/>
        <v xml:space="preserve">Не е избран доствачик -  -  - общa стойност: </v>
      </c>
    </row>
    <row r="850" spans="1:13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41"/>
      <c r="E850" s="40"/>
      <c r="F850" s="19"/>
      <c r="G850" s="19"/>
      <c r="H850" s="42"/>
      <c r="I850" s="42"/>
      <c r="J850" s="26" t="str">
        <f t="shared" si="26"/>
        <v>Няма избран доставчик</v>
      </c>
      <c r="M850" s="12" t="str">
        <f t="shared" si="27"/>
        <v xml:space="preserve">Не е избран доствачик -  -  - общa стойност: </v>
      </c>
    </row>
    <row r="851" spans="1:13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41"/>
      <c r="E851" s="40"/>
      <c r="F851" s="19"/>
      <c r="G851" s="19"/>
      <c r="H851" s="42"/>
      <c r="I851" s="42"/>
      <c r="J851" s="26" t="str">
        <f t="shared" si="26"/>
        <v>Няма избран доставчик</v>
      </c>
      <c r="M851" s="12" t="str">
        <f t="shared" si="27"/>
        <v xml:space="preserve">Не е избран доствачик -  -  - общa стойност: </v>
      </c>
    </row>
    <row r="852" spans="1:13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41"/>
      <c r="E852" s="40"/>
      <c r="F852" s="19"/>
      <c r="G852" s="19"/>
      <c r="H852" s="42"/>
      <c r="I852" s="42"/>
      <c r="J852" s="26" t="str">
        <f t="shared" si="26"/>
        <v>Няма избран доставчик</v>
      </c>
      <c r="M852" s="12" t="str">
        <f t="shared" si="27"/>
        <v xml:space="preserve">Не е избран доствачик -  -  - общa стойност: </v>
      </c>
    </row>
    <row r="853" spans="1:13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41"/>
      <c r="E853" s="40"/>
      <c r="F853" s="19"/>
      <c r="G853" s="19"/>
      <c r="H853" s="42"/>
      <c r="I853" s="42"/>
      <c r="J853" s="26" t="str">
        <f t="shared" si="26"/>
        <v>Няма избран доставчик</v>
      </c>
      <c r="M853" s="12" t="str">
        <f t="shared" si="27"/>
        <v xml:space="preserve">Не е избран доствачик -  -  - общa стойност: </v>
      </c>
    </row>
    <row r="854" spans="1:13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41"/>
      <c r="E854" s="40"/>
      <c r="F854" s="19"/>
      <c r="G854" s="19"/>
      <c r="H854" s="42"/>
      <c r="I854" s="42"/>
      <c r="J854" s="26" t="str">
        <f t="shared" si="26"/>
        <v>Няма избран доставчик</v>
      </c>
      <c r="M854" s="12" t="str">
        <f t="shared" si="27"/>
        <v xml:space="preserve">Не е избран доствачик -  -  - общa стойност: </v>
      </c>
    </row>
    <row r="855" spans="1:13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41"/>
      <c r="E855" s="40"/>
      <c r="F855" s="19"/>
      <c r="G855" s="19"/>
      <c r="H855" s="42"/>
      <c r="I855" s="42"/>
      <c r="J855" s="26" t="str">
        <f t="shared" si="26"/>
        <v>Няма избран доставчик</v>
      </c>
      <c r="M855" s="12" t="str">
        <f t="shared" si="27"/>
        <v xml:space="preserve">Не е избран доствачик -  -  - общa стойност: </v>
      </c>
    </row>
    <row r="856" spans="1:13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41"/>
      <c r="E856" s="40"/>
      <c r="F856" s="19"/>
      <c r="G856" s="19"/>
      <c r="H856" s="42"/>
      <c r="I856" s="42"/>
      <c r="J856" s="26" t="str">
        <f t="shared" si="26"/>
        <v>Няма избран доставчик</v>
      </c>
      <c r="M856" s="12" t="str">
        <f t="shared" si="27"/>
        <v xml:space="preserve">Не е избран доствачик -  -  - общa стойност: </v>
      </c>
    </row>
    <row r="857" spans="1:13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41"/>
      <c r="E857" s="40"/>
      <c r="F857" s="19"/>
      <c r="G857" s="19"/>
      <c r="H857" s="42"/>
      <c r="I857" s="42"/>
      <c r="J857" s="26" t="str">
        <f t="shared" si="26"/>
        <v>Няма избран доставчик</v>
      </c>
      <c r="M857" s="12" t="str">
        <f t="shared" si="27"/>
        <v xml:space="preserve">Не е избран доствачик -  -  - общa стойност: </v>
      </c>
    </row>
    <row r="858" spans="1:13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41"/>
      <c r="E858" s="40"/>
      <c r="F858" s="19"/>
      <c r="G858" s="19"/>
      <c r="H858" s="42"/>
      <c r="I858" s="42"/>
      <c r="J858" s="26" t="str">
        <f t="shared" si="26"/>
        <v>Няма избран доставчик</v>
      </c>
      <c r="M858" s="12" t="str">
        <f t="shared" si="27"/>
        <v xml:space="preserve">Не е избран доствачик -  -  - общa стойност: </v>
      </c>
    </row>
    <row r="859" spans="1:13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41"/>
      <c r="E859" s="40"/>
      <c r="F859" s="19"/>
      <c r="G859" s="19"/>
      <c r="H859" s="42"/>
      <c r="I859" s="42"/>
      <c r="J859" s="26" t="str">
        <f t="shared" si="26"/>
        <v>Няма избран доставчик</v>
      </c>
      <c r="M859" s="12" t="str">
        <f t="shared" si="27"/>
        <v xml:space="preserve">Не е избран доствачик -  -  - общa стойност: </v>
      </c>
    </row>
    <row r="860" spans="1:13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41"/>
      <c r="E860" s="40"/>
      <c r="F860" s="19"/>
      <c r="G860" s="19"/>
      <c r="H860" s="42"/>
      <c r="I860" s="42"/>
      <c r="J860" s="26" t="str">
        <f t="shared" si="26"/>
        <v>Няма избран доставчик</v>
      </c>
      <c r="M860" s="12" t="str">
        <f t="shared" si="27"/>
        <v xml:space="preserve">Не е избран доствачик -  -  - общa стойност: </v>
      </c>
    </row>
    <row r="861" spans="1:13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41"/>
      <c r="E861" s="40"/>
      <c r="F861" s="19"/>
      <c r="G861" s="19"/>
      <c r="H861" s="42"/>
      <c r="I861" s="42"/>
      <c r="J861" s="26" t="str">
        <f t="shared" si="26"/>
        <v>Няма избран доставчик</v>
      </c>
      <c r="M861" s="12" t="str">
        <f t="shared" si="27"/>
        <v xml:space="preserve">Не е избран доствачик -  -  - общa стойност: </v>
      </c>
    </row>
    <row r="862" spans="1:13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41"/>
      <c r="E862" s="40"/>
      <c r="F862" s="19"/>
      <c r="G862" s="19"/>
      <c r="H862" s="42"/>
      <c r="I862" s="42"/>
      <c r="J862" s="26" t="str">
        <f t="shared" si="26"/>
        <v>Няма избран доставчик</v>
      </c>
      <c r="M862" s="12" t="str">
        <f t="shared" si="27"/>
        <v xml:space="preserve">Не е избран доствачик -  -  - общa стойност: </v>
      </c>
    </row>
    <row r="863" spans="1:13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41"/>
      <c r="E863" s="40"/>
      <c r="F863" s="19"/>
      <c r="G863" s="19"/>
      <c r="H863" s="42"/>
      <c r="I863" s="42"/>
      <c r="J863" s="26" t="str">
        <f t="shared" si="26"/>
        <v>Няма избран доставчик</v>
      </c>
      <c r="M863" s="12" t="str">
        <f t="shared" si="27"/>
        <v xml:space="preserve">Не е избран доствачик -  -  - общa стойност: </v>
      </c>
    </row>
    <row r="864" spans="1:13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41"/>
      <c r="E864" s="40"/>
      <c r="F864" s="19"/>
      <c r="G864" s="19"/>
      <c r="H864" s="42"/>
      <c r="I864" s="42"/>
      <c r="J864" s="26" t="str">
        <f t="shared" si="26"/>
        <v>Няма избран доставчик</v>
      </c>
      <c r="M864" s="12" t="str">
        <f t="shared" si="27"/>
        <v xml:space="preserve">Не е избран доствачик -  -  - общa стойност: </v>
      </c>
    </row>
    <row r="865" spans="1:13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41"/>
      <c r="E865" s="40"/>
      <c r="F865" s="19"/>
      <c r="G865" s="19"/>
      <c r="H865" s="42"/>
      <c r="I865" s="42"/>
      <c r="J865" s="26" t="str">
        <f t="shared" si="26"/>
        <v>Няма избран доставчик</v>
      </c>
      <c r="M865" s="12" t="str">
        <f t="shared" si="27"/>
        <v xml:space="preserve">Не е избран доствачик -  -  - общa стойност: </v>
      </c>
    </row>
    <row r="866" spans="1:13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41"/>
      <c r="E866" s="40"/>
      <c r="F866" s="19"/>
      <c r="G866" s="19"/>
      <c r="H866" s="42"/>
      <c r="I866" s="42"/>
      <c r="J866" s="26" t="str">
        <f t="shared" si="26"/>
        <v>Няма избран доставчик</v>
      </c>
      <c r="M866" s="12" t="str">
        <f t="shared" si="27"/>
        <v xml:space="preserve">Не е избран доствачик -  -  - общa стойност: </v>
      </c>
    </row>
    <row r="867" spans="1:13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41"/>
      <c r="E867" s="40"/>
      <c r="F867" s="19"/>
      <c r="G867" s="19"/>
      <c r="H867" s="42"/>
      <c r="I867" s="42"/>
      <c r="J867" s="26" t="str">
        <f t="shared" si="26"/>
        <v>Няма избран доставчик</v>
      </c>
      <c r="M867" s="12" t="str">
        <f t="shared" si="27"/>
        <v xml:space="preserve">Не е избран доствачик -  -  - общa стойност: </v>
      </c>
    </row>
    <row r="868" spans="1:13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41"/>
      <c r="E868" s="40"/>
      <c r="F868" s="19"/>
      <c r="G868" s="19"/>
      <c r="H868" s="42"/>
      <c r="I868" s="42"/>
      <c r="J868" s="26" t="str">
        <f t="shared" si="26"/>
        <v>Няма избран доставчик</v>
      </c>
      <c r="M868" s="12" t="str">
        <f t="shared" si="27"/>
        <v xml:space="preserve">Не е избран доствачик -  -  - общa стойност: </v>
      </c>
    </row>
    <row r="869" spans="1:13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41"/>
      <c r="E869" s="40"/>
      <c r="F869" s="19"/>
      <c r="G869" s="19"/>
      <c r="H869" s="42"/>
      <c r="I869" s="42"/>
      <c r="J869" s="26" t="str">
        <f t="shared" si="26"/>
        <v>Няма избран доставчик</v>
      </c>
      <c r="M869" s="12" t="str">
        <f t="shared" si="27"/>
        <v xml:space="preserve">Не е избран доствачик -  -  - общa стойност: </v>
      </c>
    </row>
    <row r="870" spans="1:13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41"/>
      <c r="E870" s="40"/>
      <c r="F870" s="19"/>
      <c r="G870" s="19"/>
      <c r="H870" s="42"/>
      <c r="I870" s="42"/>
      <c r="J870" s="26" t="str">
        <f t="shared" si="26"/>
        <v>Няма избран доставчик</v>
      </c>
      <c r="M870" s="12" t="str">
        <f t="shared" si="27"/>
        <v xml:space="preserve">Не е избран доствачик -  -  - общa стойност: </v>
      </c>
    </row>
    <row r="871" spans="1:13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41"/>
      <c r="E871" s="40"/>
      <c r="F871" s="19"/>
      <c r="G871" s="19"/>
      <c r="H871" s="42"/>
      <c r="I871" s="42"/>
      <c r="J871" s="26" t="str">
        <f t="shared" si="26"/>
        <v>Няма избран доставчик</v>
      </c>
      <c r="M871" s="12" t="str">
        <f t="shared" si="27"/>
        <v xml:space="preserve">Не е избран доствачик -  -  - общa стойност: </v>
      </c>
    </row>
    <row r="872" spans="1:13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41"/>
      <c r="E872" s="40"/>
      <c r="F872" s="19"/>
      <c r="G872" s="19"/>
      <c r="H872" s="42"/>
      <c r="I872" s="42"/>
      <c r="J872" s="26" t="str">
        <f t="shared" si="26"/>
        <v>Няма избран доставчик</v>
      </c>
      <c r="M872" s="12" t="str">
        <f t="shared" si="27"/>
        <v xml:space="preserve">Не е избран доствачик -  -  - общa стойност: </v>
      </c>
    </row>
    <row r="873" spans="1:13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41"/>
      <c r="E873" s="40"/>
      <c r="F873" s="19"/>
      <c r="G873" s="19"/>
      <c r="H873" s="42"/>
      <c r="I873" s="42"/>
      <c r="J873" s="26" t="str">
        <f t="shared" si="26"/>
        <v>Няма избран доставчик</v>
      </c>
      <c r="M873" s="12" t="str">
        <f t="shared" si="27"/>
        <v xml:space="preserve">Не е избран доствачик -  -  - общa стойност: </v>
      </c>
    </row>
    <row r="874" spans="1:13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41"/>
      <c r="E874" s="40"/>
      <c r="F874" s="19"/>
      <c r="G874" s="19"/>
      <c r="H874" s="42"/>
      <c r="I874" s="42"/>
      <c r="J874" s="26" t="str">
        <f t="shared" si="26"/>
        <v>Няма избран доставчик</v>
      </c>
      <c r="M874" s="12" t="str">
        <f t="shared" si="27"/>
        <v xml:space="preserve">Не е избран доствачик -  -  - общa стойност: </v>
      </c>
    </row>
    <row r="875" spans="1:13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41"/>
      <c r="E875" s="40"/>
      <c r="F875" s="19"/>
      <c r="G875" s="19"/>
      <c r="H875" s="42"/>
      <c r="I875" s="42"/>
      <c r="J875" s="26" t="str">
        <f t="shared" si="26"/>
        <v>Няма избран доставчик</v>
      </c>
      <c r="M875" s="12" t="str">
        <f t="shared" si="27"/>
        <v xml:space="preserve">Не е избран доствачик -  -  - общa стойност: </v>
      </c>
    </row>
    <row r="876" spans="1:13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41"/>
      <c r="E876" s="40"/>
      <c r="F876" s="19"/>
      <c r="G876" s="19"/>
      <c r="H876" s="42"/>
      <c r="I876" s="42"/>
      <c r="J876" s="26" t="str">
        <f t="shared" si="26"/>
        <v>Няма избран доставчик</v>
      </c>
      <c r="M876" s="12" t="str">
        <f t="shared" si="27"/>
        <v xml:space="preserve">Не е избран доствачик -  -  - общa стойност: </v>
      </c>
    </row>
    <row r="877" spans="1:13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41"/>
      <c r="E877" s="40"/>
      <c r="F877" s="19"/>
      <c r="G877" s="19"/>
      <c r="H877" s="42"/>
      <c r="I877" s="42"/>
      <c r="J877" s="26" t="str">
        <f t="shared" si="26"/>
        <v>Няма избран доставчик</v>
      </c>
      <c r="M877" s="12" t="str">
        <f t="shared" si="27"/>
        <v xml:space="preserve">Не е избран доствачик -  -  - общa стойност: </v>
      </c>
    </row>
    <row r="878" spans="1:13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41"/>
      <c r="E878" s="40"/>
      <c r="F878" s="19"/>
      <c r="G878" s="19"/>
      <c r="H878" s="42"/>
      <c r="I878" s="42"/>
      <c r="J878" s="26" t="str">
        <f t="shared" si="26"/>
        <v>Няма избран доставчик</v>
      </c>
      <c r="M878" s="12" t="str">
        <f t="shared" si="27"/>
        <v xml:space="preserve">Не е избран доствачик -  -  - общa стойност: </v>
      </c>
    </row>
    <row r="879" spans="1:13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41"/>
      <c r="E879" s="40"/>
      <c r="F879" s="19"/>
      <c r="G879" s="19"/>
      <c r="H879" s="42"/>
      <c r="I879" s="42"/>
      <c r="J879" s="26" t="str">
        <f t="shared" si="26"/>
        <v>Няма избран доставчик</v>
      </c>
      <c r="M879" s="12" t="str">
        <f t="shared" si="27"/>
        <v xml:space="preserve">Не е избран доствачик -  -  - общa стойност: </v>
      </c>
    </row>
    <row r="880" spans="1:13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41"/>
      <c r="E880" s="40"/>
      <c r="F880" s="19"/>
      <c r="G880" s="19"/>
      <c r="H880" s="42"/>
      <c r="I880" s="42"/>
      <c r="J880" s="26" t="str">
        <f t="shared" si="26"/>
        <v>Няма избран доставчик</v>
      </c>
      <c r="M880" s="12" t="str">
        <f t="shared" si="27"/>
        <v xml:space="preserve">Не е избран доствачик -  -  - общa стойност: </v>
      </c>
    </row>
    <row r="881" spans="1:13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41"/>
      <c r="E881" s="40"/>
      <c r="F881" s="19"/>
      <c r="G881" s="19"/>
      <c r="H881" s="42"/>
      <c r="I881" s="42"/>
      <c r="J881" s="26" t="str">
        <f t="shared" si="26"/>
        <v>Няма избран доставчик</v>
      </c>
      <c r="M881" s="12" t="str">
        <f t="shared" si="27"/>
        <v xml:space="preserve">Не е избран доствачик -  -  - общa стойност: </v>
      </c>
    </row>
    <row r="882" spans="1:13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41"/>
      <c r="E882" s="40"/>
      <c r="F882" s="19"/>
      <c r="G882" s="19"/>
      <c r="H882" s="42"/>
      <c r="I882" s="42"/>
      <c r="J882" s="26" t="str">
        <f t="shared" si="26"/>
        <v>Няма избран доставчик</v>
      </c>
      <c r="M882" s="12" t="str">
        <f t="shared" si="27"/>
        <v xml:space="preserve">Не е избран доствачик -  -  - общa стойност: </v>
      </c>
    </row>
    <row r="883" spans="1:13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41"/>
      <c r="E883" s="40"/>
      <c r="F883" s="19"/>
      <c r="G883" s="19"/>
      <c r="H883" s="42"/>
      <c r="I883" s="42"/>
      <c r="J883" s="26" t="str">
        <f t="shared" si="26"/>
        <v>Няма избран доставчик</v>
      </c>
      <c r="M883" s="12" t="str">
        <f t="shared" si="27"/>
        <v xml:space="preserve">Не е избран доствачик -  -  - общa стойност: </v>
      </c>
    </row>
    <row r="884" spans="1:13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41"/>
      <c r="E884" s="40"/>
      <c r="F884" s="19"/>
      <c r="G884" s="19"/>
      <c r="H884" s="42"/>
      <c r="I884" s="42"/>
      <c r="J884" s="26" t="str">
        <f t="shared" si="26"/>
        <v>Няма избран доставчик</v>
      </c>
      <c r="M884" s="12" t="str">
        <f t="shared" si="27"/>
        <v xml:space="preserve">Не е избран доствачик -  -  - общa стойност: </v>
      </c>
    </row>
    <row r="885" spans="1:13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41"/>
      <c r="E885" s="40"/>
      <c r="F885" s="19"/>
      <c r="G885" s="19"/>
      <c r="H885" s="42"/>
      <c r="I885" s="42"/>
      <c r="J885" s="26" t="str">
        <f t="shared" si="26"/>
        <v>Няма избран доставчик</v>
      </c>
      <c r="M885" s="12" t="str">
        <f t="shared" si="27"/>
        <v xml:space="preserve">Не е избран доствачик -  -  - общa стойност: </v>
      </c>
    </row>
    <row r="886" spans="1:13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41"/>
      <c r="E886" s="40"/>
      <c r="F886" s="19"/>
      <c r="G886" s="19"/>
      <c r="H886" s="42"/>
      <c r="I886" s="42"/>
      <c r="J886" s="26" t="str">
        <f t="shared" si="26"/>
        <v>Няма избран доставчик</v>
      </c>
      <c r="M886" s="12" t="str">
        <f t="shared" si="27"/>
        <v xml:space="preserve">Не е избран доствачик -  -  - общa стойност: </v>
      </c>
    </row>
    <row r="887" spans="1:13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41"/>
      <c r="E887" s="40"/>
      <c r="F887" s="19"/>
      <c r="G887" s="19"/>
      <c r="H887" s="42"/>
      <c r="I887" s="42"/>
      <c r="J887" s="26" t="str">
        <f t="shared" si="26"/>
        <v>Няма избран доставчик</v>
      </c>
      <c r="M887" s="12" t="str">
        <f t="shared" si="27"/>
        <v xml:space="preserve">Не е избран доствачик -  -  - общa стойност: </v>
      </c>
    </row>
    <row r="888" spans="1:13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41"/>
      <c r="E888" s="40"/>
      <c r="F888" s="19"/>
      <c r="G888" s="19"/>
      <c r="H888" s="42"/>
      <c r="I888" s="42"/>
      <c r="J888" s="26" t="str">
        <f t="shared" si="26"/>
        <v>Няма избран доставчик</v>
      </c>
      <c r="M888" s="12" t="str">
        <f t="shared" si="27"/>
        <v xml:space="preserve">Не е избран доствачик -  -  - общa стойност: </v>
      </c>
    </row>
    <row r="889" spans="1:13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41"/>
      <c r="E889" s="40"/>
      <c r="F889" s="19"/>
      <c r="G889" s="19"/>
      <c r="H889" s="42"/>
      <c r="I889" s="42"/>
      <c r="J889" s="26" t="str">
        <f t="shared" si="26"/>
        <v>Няма избран доставчик</v>
      </c>
      <c r="M889" s="12" t="str">
        <f t="shared" si="27"/>
        <v xml:space="preserve">Не е избран доствачик -  -  - общa стойност: </v>
      </c>
    </row>
    <row r="890" spans="1:13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41"/>
      <c r="E890" s="40"/>
      <c r="F890" s="19"/>
      <c r="G890" s="19"/>
      <c r="H890" s="42"/>
      <c r="I890" s="42"/>
      <c r="J890" s="26" t="str">
        <f t="shared" si="26"/>
        <v>Няма избран доставчик</v>
      </c>
      <c r="M890" s="12" t="str">
        <f t="shared" si="27"/>
        <v xml:space="preserve">Не е избран доствачик -  -  - общa стойност: </v>
      </c>
    </row>
    <row r="891" spans="1:13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41"/>
      <c r="E891" s="40"/>
      <c r="F891" s="19"/>
      <c r="G891" s="19"/>
      <c r="H891" s="42"/>
      <c r="I891" s="42"/>
      <c r="J891" s="26" t="str">
        <f t="shared" si="26"/>
        <v>Няма избран доставчик</v>
      </c>
      <c r="M891" s="12" t="str">
        <f t="shared" si="27"/>
        <v xml:space="preserve">Не е избран доствачик -  -  - общa стойност: </v>
      </c>
    </row>
    <row r="892" spans="1:13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41"/>
      <c r="E892" s="40"/>
      <c r="F892" s="19"/>
      <c r="G892" s="19"/>
      <c r="H892" s="42"/>
      <c r="I892" s="42"/>
      <c r="J892" s="26" t="str">
        <f t="shared" si="26"/>
        <v>Няма избран доставчик</v>
      </c>
      <c r="M892" s="12" t="str">
        <f t="shared" si="27"/>
        <v xml:space="preserve">Не е избран доствачик -  -  - общa стойност: </v>
      </c>
    </row>
    <row r="893" spans="1:13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41"/>
      <c r="E893" s="40"/>
      <c r="F893" s="19"/>
      <c r="G893" s="19"/>
      <c r="H893" s="42"/>
      <c r="I893" s="42"/>
      <c r="J893" s="26" t="str">
        <f t="shared" si="26"/>
        <v>Няма избран доставчик</v>
      </c>
      <c r="M893" s="12" t="str">
        <f t="shared" si="27"/>
        <v xml:space="preserve">Не е избран доствачик -  -  - общa стойност: </v>
      </c>
    </row>
    <row r="894" spans="1:13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41"/>
      <c r="E894" s="40"/>
      <c r="F894" s="19"/>
      <c r="G894" s="19"/>
      <c r="H894" s="42"/>
      <c r="I894" s="42"/>
      <c r="J894" s="26" t="str">
        <f t="shared" si="26"/>
        <v>Няма избран доставчик</v>
      </c>
      <c r="M894" s="12" t="str">
        <f t="shared" si="27"/>
        <v xml:space="preserve">Не е избран доствачик -  -  - общa стойност: </v>
      </c>
    </row>
    <row r="895" spans="1:13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41"/>
      <c r="E895" s="40"/>
      <c r="F895" s="19"/>
      <c r="G895" s="19"/>
      <c r="H895" s="42"/>
      <c r="I895" s="42"/>
      <c r="J895" s="26" t="str">
        <f t="shared" si="26"/>
        <v>Няма избран доставчик</v>
      </c>
      <c r="M895" s="12" t="str">
        <f t="shared" si="27"/>
        <v xml:space="preserve">Не е избран доствачик -  -  - общa стойност: </v>
      </c>
    </row>
    <row r="896" spans="1:13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41"/>
      <c r="E896" s="40"/>
      <c r="F896" s="19"/>
      <c r="G896" s="19"/>
      <c r="H896" s="42"/>
      <c r="I896" s="42"/>
      <c r="J896" s="26" t="str">
        <f t="shared" si="26"/>
        <v>Няма избран доставчик</v>
      </c>
      <c r="M896" s="12" t="str">
        <f t="shared" si="27"/>
        <v xml:space="preserve">Не е избран доствачик -  -  - общa стойност: </v>
      </c>
    </row>
    <row r="897" spans="1:13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41"/>
      <c r="E897" s="40"/>
      <c r="F897" s="19"/>
      <c r="G897" s="19"/>
      <c r="H897" s="42"/>
      <c r="I897" s="42"/>
      <c r="J897" s="26" t="str">
        <f t="shared" si="26"/>
        <v>Няма избран доставчик</v>
      </c>
      <c r="M897" s="12" t="str">
        <f t="shared" si="27"/>
        <v xml:space="preserve">Не е избран доствачик -  -  - общa стойност: </v>
      </c>
    </row>
    <row r="898" spans="1:13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41"/>
      <c r="E898" s="40"/>
      <c r="F898" s="19"/>
      <c r="G898" s="19"/>
      <c r="H898" s="42"/>
      <c r="I898" s="42"/>
      <c r="J898" s="26" t="str">
        <f t="shared" si="26"/>
        <v>Няма избран доставчик</v>
      </c>
      <c r="M898" s="12" t="str">
        <f t="shared" si="27"/>
        <v xml:space="preserve">Не е избран доствачик -  -  - общa стойност: </v>
      </c>
    </row>
    <row r="899" spans="1:13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41"/>
      <c r="E899" s="40"/>
      <c r="F899" s="19"/>
      <c r="G899" s="19"/>
      <c r="H899" s="42"/>
      <c r="I899" s="42"/>
      <c r="J899" s="26" t="str">
        <f t="shared" si="26"/>
        <v>Няма избран доставчик</v>
      </c>
      <c r="M899" s="12" t="str">
        <f t="shared" si="27"/>
        <v xml:space="preserve">Не е избран доствачик -  -  - общa стойност: </v>
      </c>
    </row>
    <row r="900" spans="1:13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41"/>
      <c r="E900" s="40"/>
      <c r="F900" s="19"/>
      <c r="G900" s="19"/>
      <c r="H900" s="42"/>
      <c r="I900" s="42"/>
      <c r="J900" s="26" t="str">
        <f t="shared" ref="J900:J963" si="28">IF(B900&lt;&gt;"",IF(AND(D900&lt;&gt;"",E900&lt;&gt;"",H900&lt;&gt;"",I900&lt;&gt;""),"","Задължителни полета - Наименование/Дата/сума без ДДС/сума с ДДС"),"Няма избран доставчик")</f>
        <v>Няма избран доставчик</v>
      </c>
      <c r="M900" s="12" t="str">
        <f t="shared" ref="M900:M963" si="29">C900&amp;" - "&amp;D900&amp;" - "&amp;F900&amp;" - общa стойност: "&amp;I900</f>
        <v xml:space="preserve">Не е избран доствачик -  -  - общa стойност: </v>
      </c>
    </row>
    <row r="901" spans="1:13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41"/>
      <c r="E901" s="40"/>
      <c r="F901" s="19"/>
      <c r="G901" s="19"/>
      <c r="H901" s="42"/>
      <c r="I901" s="42"/>
      <c r="J901" s="26" t="str">
        <f t="shared" si="28"/>
        <v>Няма избран доставчик</v>
      </c>
      <c r="M901" s="12" t="str">
        <f t="shared" si="29"/>
        <v xml:space="preserve">Не е избран доствачик -  -  - общa стойност: </v>
      </c>
    </row>
    <row r="902" spans="1:13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41"/>
      <c r="E902" s="40"/>
      <c r="F902" s="19"/>
      <c r="G902" s="19"/>
      <c r="H902" s="42"/>
      <c r="I902" s="42"/>
      <c r="J902" s="26" t="str">
        <f t="shared" si="28"/>
        <v>Няма избран доставчик</v>
      </c>
      <c r="M902" s="12" t="str">
        <f t="shared" si="29"/>
        <v xml:space="preserve">Не е избран доствачик -  -  - общa стойност: </v>
      </c>
    </row>
    <row r="903" spans="1:13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41"/>
      <c r="E903" s="40"/>
      <c r="F903" s="19"/>
      <c r="G903" s="19"/>
      <c r="H903" s="42"/>
      <c r="I903" s="42"/>
      <c r="J903" s="26" t="str">
        <f t="shared" si="28"/>
        <v>Няма избран доставчик</v>
      </c>
      <c r="M903" s="12" t="str">
        <f t="shared" si="29"/>
        <v xml:space="preserve">Не е избран доствачик -  -  - общa стойност: </v>
      </c>
    </row>
    <row r="904" spans="1:13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41"/>
      <c r="E904" s="40"/>
      <c r="F904" s="19"/>
      <c r="G904" s="19"/>
      <c r="H904" s="42"/>
      <c r="I904" s="42"/>
      <c r="J904" s="26" t="str">
        <f t="shared" si="28"/>
        <v>Няма избран доставчик</v>
      </c>
      <c r="M904" s="12" t="str">
        <f t="shared" si="29"/>
        <v xml:space="preserve">Не е избран доствачик -  -  - общa стойност: </v>
      </c>
    </row>
    <row r="905" spans="1:13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41"/>
      <c r="E905" s="40"/>
      <c r="F905" s="19"/>
      <c r="G905" s="19"/>
      <c r="H905" s="42"/>
      <c r="I905" s="42"/>
      <c r="J905" s="26" t="str">
        <f t="shared" si="28"/>
        <v>Няма избран доставчик</v>
      </c>
      <c r="M905" s="12" t="str">
        <f t="shared" si="29"/>
        <v xml:space="preserve">Не е избран доствачик -  -  - общa стойност: </v>
      </c>
    </row>
    <row r="906" spans="1:13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41"/>
      <c r="E906" s="40"/>
      <c r="F906" s="19"/>
      <c r="G906" s="19"/>
      <c r="H906" s="42"/>
      <c r="I906" s="42"/>
      <c r="J906" s="26" t="str">
        <f t="shared" si="28"/>
        <v>Няма избран доставчик</v>
      </c>
      <c r="M906" s="12" t="str">
        <f t="shared" si="29"/>
        <v xml:space="preserve">Не е избран доствачик -  -  - общa стойност: </v>
      </c>
    </row>
    <row r="907" spans="1:13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41"/>
      <c r="E907" s="40"/>
      <c r="F907" s="19"/>
      <c r="G907" s="19"/>
      <c r="H907" s="42"/>
      <c r="I907" s="42"/>
      <c r="J907" s="26" t="str">
        <f t="shared" si="28"/>
        <v>Няма избран доставчик</v>
      </c>
      <c r="M907" s="12" t="str">
        <f t="shared" si="29"/>
        <v xml:space="preserve">Не е избран доствачик -  -  - общa стойност: </v>
      </c>
    </row>
    <row r="908" spans="1:13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41"/>
      <c r="E908" s="40"/>
      <c r="F908" s="19"/>
      <c r="G908" s="19"/>
      <c r="H908" s="42"/>
      <c r="I908" s="42"/>
      <c r="J908" s="26" t="str">
        <f t="shared" si="28"/>
        <v>Няма избран доставчик</v>
      </c>
      <c r="M908" s="12" t="str">
        <f t="shared" si="29"/>
        <v xml:space="preserve">Не е избран доствачик -  -  - общa стойност: </v>
      </c>
    </row>
    <row r="909" spans="1:13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41"/>
      <c r="E909" s="40"/>
      <c r="F909" s="19"/>
      <c r="G909" s="19"/>
      <c r="H909" s="42"/>
      <c r="I909" s="42"/>
      <c r="J909" s="26" t="str">
        <f t="shared" si="28"/>
        <v>Няма избран доставчик</v>
      </c>
      <c r="M909" s="12" t="str">
        <f t="shared" si="29"/>
        <v xml:space="preserve">Не е избран доствачик -  -  - общa стойност: </v>
      </c>
    </row>
    <row r="910" spans="1:13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41"/>
      <c r="E910" s="40"/>
      <c r="F910" s="19"/>
      <c r="G910" s="19"/>
      <c r="H910" s="42"/>
      <c r="I910" s="42"/>
      <c r="J910" s="26" t="str">
        <f t="shared" si="28"/>
        <v>Няма избран доставчик</v>
      </c>
      <c r="M910" s="12" t="str">
        <f t="shared" si="29"/>
        <v xml:space="preserve">Не е избран доствачик -  -  - общa стойност: </v>
      </c>
    </row>
    <row r="911" spans="1:13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41"/>
      <c r="E911" s="40"/>
      <c r="F911" s="19"/>
      <c r="G911" s="19"/>
      <c r="H911" s="42"/>
      <c r="I911" s="42"/>
      <c r="J911" s="26" t="str">
        <f t="shared" si="28"/>
        <v>Няма избран доставчик</v>
      </c>
      <c r="M911" s="12" t="str">
        <f t="shared" si="29"/>
        <v xml:space="preserve">Не е избран доствачик -  -  - общa стойност: </v>
      </c>
    </row>
    <row r="912" spans="1:13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41"/>
      <c r="E912" s="40"/>
      <c r="F912" s="19"/>
      <c r="G912" s="19"/>
      <c r="H912" s="42"/>
      <c r="I912" s="42"/>
      <c r="J912" s="26" t="str">
        <f t="shared" si="28"/>
        <v>Няма избран доставчик</v>
      </c>
      <c r="M912" s="12" t="str">
        <f t="shared" si="29"/>
        <v xml:space="preserve">Не е избран доствачик -  -  - общa стойност: </v>
      </c>
    </row>
    <row r="913" spans="1:13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41"/>
      <c r="E913" s="40"/>
      <c r="F913" s="19"/>
      <c r="G913" s="19"/>
      <c r="H913" s="42"/>
      <c r="I913" s="42"/>
      <c r="J913" s="26" t="str">
        <f t="shared" si="28"/>
        <v>Няма избран доставчик</v>
      </c>
      <c r="M913" s="12" t="str">
        <f t="shared" si="29"/>
        <v xml:space="preserve">Не е избран доствачик -  -  - общa стойност: </v>
      </c>
    </row>
    <row r="914" spans="1:13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41"/>
      <c r="E914" s="40"/>
      <c r="F914" s="19"/>
      <c r="G914" s="19"/>
      <c r="H914" s="42"/>
      <c r="I914" s="42"/>
      <c r="J914" s="26" t="str">
        <f t="shared" si="28"/>
        <v>Няма избран доставчик</v>
      </c>
      <c r="M914" s="12" t="str">
        <f t="shared" si="29"/>
        <v xml:space="preserve">Не е избран доствачик -  -  - общa стойност: </v>
      </c>
    </row>
    <row r="915" spans="1:13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41"/>
      <c r="E915" s="40"/>
      <c r="F915" s="19"/>
      <c r="G915" s="19"/>
      <c r="H915" s="42"/>
      <c r="I915" s="42"/>
      <c r="J915" s="26" t="str">
        <f t="shared" si="28"/>
        <v>Няма избран доставчик</v>
      </c>
      <c r="M915" s="12" t="str">
        <f t="shared" si="29"/>
        <v xml:space="preserve">Не е избран доствачик -  -  - общa стойност: </v>
      </c>
    </row>
    <row r="916" spans="1:13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41"/>
      <c r="E916" s="40"/>
      <c r="F916" s="19"/>
      <c r="G916" s="19"/>
      <c r="H916" s="42"/>
      <c r="I916" s="42"/>
      <c r="J916" s="26" t="str">
        <f t="shared" si="28"/>
        <v>Няма избран доставчик</v>
      </c>
      <c r="M916" s="12" t="str">
        <f t="shared" si="29"/>
        <v xml:space="preserve">Не е избран доствачик -  -  - общa стойност: </v>
      </c>
    </row>
    <row r="917" spans="1:13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41"/>
      <c r="E917" s="40"/>
      <c r="F917" s="19"/>
      <c r="G917" s="19"/>
      <c r="H917" s="42"/>
      <c r="I917" s="42"/>
      <c r="J917" s="26" t="str">
        <f t="shared" si="28"/>
        <v>Няма избран доставчик</v>
      </c>
      <c r="M917" s="12" t="str">
        <f t="shared" si="29"/>
        <v xml:space="preserve">Не е избран доствачик -  -  - общa стойност: </v>
      </c>
    </row>
    <row r="918" spans="1:13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41"/>
      <c r="E918" s="40"/>
      <c r="F918" s="19"/>
      <c r="G918" s="19"/>
      <c r="H918" s="42"/>
      <c r="I918" s="42"/>
      <c r="J918" s="26" t="str">
        <f t="shared" si="28"/>
        <v>Няма избран доставчик</v>
      </c>
      <c r="M918" s="12" t="str">
        <f t="shared" si="29"/>
        <v xml:space="preserve">Не е избран доствачик -  -  - общa стойност: </v>
      </c>
    </row>
    <row r="919" spans="1:13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41"/>
      <c r="E919" s="40"/>
      <c r="F919" s="19"/>
      <c r="G919" s="19"/>
      <c r="H919" s="42"/>
      <c r="I919" s="42"/>
      <c r="J919" s="26" t="str">
        <f t="shared" si="28"/>
        <v>Няма избран доставчик</v>
      </c>
      <c r="M919" s="12" t="str">
        <f t="shared" si="29"/>
        <v xml:space="preserve">Не е избран доствачик -  -  - общa стойност: </v>
      </c>
    </row>
    <row r="920" spans="1:13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41"/>
      <c r="E920" s="40"/>
      <c r="F920" s="19"/>
      <c r="G920" s="19"/>
      <c r="H920" s="42"/>
      <c r="I920" s="42"/>
      <c r="J920" s="26" t="str">
        <f t="shared" si="28"/>
        <v>Няма избран доставчик</v>
      </c>
      <c r="M920" s="12" t="str">
        <f t="shared" si="29"/>
        <v xml:space="preserve">Не е избран доствачик -  -  - общa стойност: </v>
      </c>
    </row>
    <row r="921" spans="1:13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41"/>
      <c r="E921" s="40"/>
      <c r="F921" s="19"/>
      <c r="G921" s="19"/>
      <c r="H921" s="42"/>
      <c r="I921" s="42"/>
      <c r="J921" s="26" t="str">
        <f t="shared" si="28"/>
        <v>Няма избран доставчик</v>
      </c>
      <c r="M921" s="12" t="str">
        <f t="shared" si="29"/>
        <v xml:space="preserve">Не е избран доствачик -  -  - общa стойност: </v>
      </c>
    </row>
    <row r="922" spans="1:13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41"/>
      <c r="E922" s="40"/>
      <c r="F922" s="19"/>
      <c r="G922" s="19"/>
      <c r="H922" s="42"/>
      <c r="I922" s="42"/>
      <c r="J922" s="26" t="str">
        <f t="shared" si="28"/>
        <v>Няма избран доставчик</v>
      </c>
      <c r="M922" s="12" t="str">
        <f t="shared" si="29"/>
        <v xml:space="preserve">Не е избран доствачик -  -  - общa стойност: </v>
      </c>
    </row>
    <row r="923" spans="1:13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41"/>
      <c r="E923" s="40"/>
      <c r="F923" s="19"/>
      <c r="G923" s="19"/>
      <c r="H923" s="42"/>
      <c r="I923" s="42"/>
      <c r="J923" s="26" t="str">
        <f t="shared" si="28"/>
        <v>Няма избран доставчик</v>
      </c>
      <c r="M923" s="12" t="str">
        <f t="shared" si="29"/>
        <v xml:space="preserve">Не е избран доствачик -  -  - общa стойност: </v>
      </c>
    </row>
    <row r="924" spans="1:13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41"/>
      <c r="E924" s="40"/>
      <c r="F924" s="19"/>
      <c r="G924" s="19"/>
      <c r="H924" s="42"/>
      <c r="I924" s="42"/>
      <c r="J924" s="26" t="str">
        <f t="shared" si="28"/>
        <v>Няма избран доставчик</v>
      </c>
      <c r="M924" s="12" t="str">
        <f t="shared" si="29"/>
        <v xml:space="preserve">Не е избран доствачик -  -  - общa стойност: </v>
      </c>
    </row>
    <row r="925" spans="1:13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41"/>
      <c r="E925" s="40"/>
      <c r="F925" s="19"/>
      <c r="G925" s="19"/>
      <c r="H925" s="42"/>
      <c r="I925" s="42"/>
      <c r="J925" s="26" t="str">
        <f t="shared" si="28"/>
        <v>Няма избран доставчик</v>
      </c>
      <c r="M925" s="12" t="str">
        <f t="shared" si="29"/>
        <v xml:space="preserve">Не е избран доствачик -  -  - общa стойност: </v>
      </c>
    </row>
    <row r="926" spans="1:13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41"/>
      <c r="E926" s="40"/>
      <c r="F926" s="19"/>
      <c r="G926" s="19"/>
      <c r="H926" s="42"/>
      <c r="I926" s="42"/>
      <c r="J926" s="26" t="str">
        <f t="shared" si="28"/>
        <v>Няма избран доставчик</v>
      </c>
      <c r="M926" s="12" t="str">
        <f t="shared" si="29"/>
        <v xml:space="preserve">Не е избран доствачик -  -  - общa стойност: </v>
      </c>
    </row>
    <row r="927" spans="1:13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41"/>
      <c r="E927" s="40"/>
      <c r="F927" s="19"/>
      <c r="G927" s="19"/>
      <c r="H927" s="42"/>
      <c r="I927" s="42"/>
      <c r="J927" s="26" t="str">
        <f t="shared" si="28"/>
        <v>Няма избран доставчик</v>
      </c>
      <c r="M927" s="12" t="str">
        <f t="shared" si="29"/>
        <v xml:space="preserve">Не е избран доствачик -  -  - общa стойност: </v>
      </c>
    </row>
    <row r="928" spans="1:13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41"/>
      <c r="E928" s="40"/>
      <c r="F928" s="19"/>
      <c r="G928" s="19"/>
      <c r="H928" s="42"/>
      <c r="I928" s="42"/>
      <c r="J928" s="26" t="str">
        <f t="shared" si="28"/>
        <v>Няма избран доставчик</v>
      </c>
      <c r="M928" s="12" t="str">
        <f t="shared" si="29"/>
        <v xml:space="preserve">Не е избран доствачик -  -  - общa стойност: </v>
      </c>
    </row>
    <row r="929" spans="1:13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41"/>
      <c r="E929" s="40"/>
      <c r="F929" s="19"/>
      <c r="G929" s="19"/>
      <c r="H929" s="42"/>
      <c r="I929" s="42"/>
      <c r="J929" s="26" t="str">
        <f t="shared" si="28"/>
        <v>Няма избран доставчик</v>
      </c>
      <c r="M929" s="12" t="str">
        <f t="shared" si="29"/>
        <v xml:space="preserve">Не е избран доствачик -  -  - общa стойност: </v>
      </c>
    </row>
    <row r="930" spans="1:13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41"/>
      <c r="E930" s="40"/>
      <c r="F930" s="19"/>
      <c r="G930" s="19"/>
      <c r="H930" s="42"/>
      <c r="I930" s="42"/>
      <c r="J930" s="26" t="str">
        <f t="shared" si="28"/>
        <v>Няма избран доставчик</v>
      </c>
      <c r="M930" s="12" t="str">
        <f t="shared" si="29"/>
        <v xml:space="preserve">Не е избран доствачик -  -  - общa стойност: </v>
      </c>
    </row>
    <row r="931" spans="1:13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41"/>
      <c r="E931" s="40"/>
      <c r="F931" s="19"/>
      <c r="G931" s="19"/>
      <c r="H931" s="42"/>
      <c r="I931" s="42"/>
      <c r="J931" s="26" t="str">
        <f t="shared" si="28"/>
        <v>Няма избран доставчик</v>
      </c>
      <c r="M931" s="12" t="str">
        <f t="shared" si="29"/>
        <v xml:space="preserve">Не е избран доствачик -  -  - общa стойност: </v>
      </c>
    </row>
    <row r="932" spans="1:13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41"/>
      <c r="E932" s="40"/>
      <c r="F932" s="19"/>
      <c r="G932" s="19"/>
      <c r="H932" s="42"/>
      <c r="I932" s="42"/>
      <c r="J932" s="26" t="str">
        <f t="shared" si="28"/>
        <v>Няма избран доставчик</v>
      </c>
      <c r="M932" s="12" t="str">
        <f t="shared" si="29"/>
        <v xml:space="preserve">Не е избран доствачик -  -  - общa стойност: </v>
      </c>
    </row>
    <row r="933" spans="1:13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41"/>
      <c r="E933" s="40"/>
      <c r="F933" s="19"/>
      <c r="G933" s="19"/>
      <c r="H933" s="42"/>
      <c r="I933" s="42"/>
      <c r="J933" s="26" t="str">
        <f t="shared" si="28"/>
        <v>Няма избран доставчик</v>
      </c>
      <c r="M933" s="12" t="str">
        <f t="shared" si="29"/>
        <v xml:space="preserve">Не е избран доствачик -  -  - общa стойност: </v>
      </c>
    </row>
    <row r="934" spans="1:13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41"/>
      <c r="E934" s="40"/>
      <c r="F934" s="19"/>
      <c r="G934" s="19"/>
      <c r="H934" s="42"/>
      <c r="I934" s="42"/>
      <c r="J934" s="26" t="str">
        <f t="shared" si="28"/>
        <v>Няма избран доставчик</v>
      </c>
      <c r="M934" s="12" t="str">
        <f t="shared" si="29"/>
        <v xml:space="preserve">Не е избран доствачик -  -  - общa стойност: </v>
      </c>
    </row>
    <row r="935" spans="1:13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41"/>
      <c r="E935" s="40"/>
      <c r="F935" s="19"/>
      <c r="G935" s="19"/>
      <c r="H935" s="42"/>
      <c r="I935" s="42"/>
      <c r="J935" s="26" t="str">
        <f t="shared" si="28"/>
        <v>Няма избран доставчик</v>
      </c>
      <c r="M935" s="12" t="str">
        <f t="shared" si="29"/>
        <v xml:space="preserve">Не е избран доствачик -  -  - общa стойност: </v>
      </c>
    </row>
    <row r="936" spans="1:13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41"/>
      <c r="E936" s="40"/>
      <c r="F936" s="19"/>
      <c r="G936" s="19"/>
      <c r="H936" s="42"/>
      <c r="I936" s="42"/>
      <c r="J936" s="26" t="str">
        <f t="shared" si="28"/>
        <v>Няма избран доставчик</v>
      </c>
      <c r="M936" s="12" t="str">
        <f t="shared" si="29"/>
        <v xml:space="preserve">Не е избран доствачик -  -  - общa стойност: </v>
      </c>
    </row>
    <row r="937" spans="1:13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41"/>
      <c r="E937" s="40"/>
      <c r="F937" s="19"/>
      <c r="G937" s="19"/>
      <c r="H937" s="42"/>
      <c r="I937" s="42"/>
      <c r="J937" s="26" t="str">
        <f t="shared" si="28"/>
        <v>Няма избран доставчик</v>
      </c>
      <c r="M937" s="12" t="str">
        <f t="shared" si="29"/>
        <v xml:space="preserve">Не е избран доствачик -  -  - общa стойност: </v>
      </c>
    </row>
    <row r="938" spans="1:13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41"/>
      <c r="E938" s="40"/>
      <c r="F938" s="19"/>
      <c r="G938" s="19"/>
      <c r="H938" s="42"/>
      <c r="I938" s="42"/>
      <c r="J938" s="26" t="str">
        <f t="shared" si="28"/>
        <v>Няма избран доставчик</v>
      </c>
      <c r="M938" s="12" t="str">
        <f t="shared" si="29"/>
        <v xml:space="preserve">Не е избран доствачик -  -  - общa стойност: </v>
      </c>
    </row>
    <row r="939" spans="1:13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41"/>
      <c r="E939" s="40"/>
      <c r="F939" s="19"/>
      <c r="G939" s="19"/>
      <c r="H939" s="42"/>
      <c r="I939" s="42"/>
      <c r="J939" s="26" t="str">
        <f t="shared" si="28"/>
        <v>Няма избран доставчик</v>
      </c>
      <c r="M939" s="12" t="str">
        <f t="shared" si="29"/>
        <v xml:space="preserve">Не е избран доствачик -  -  - общa стойност: </v>
      </c>
    </row>
    <row r="940" spans="1:13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41"/>
      <c r="E940" s="40"/>
      <c r="F940" s="19"/>
      <c r="G940" s="19"/>
      <c r="H940" s="42"/>
      <c r="I940" s="42"/>
      <c r="J940" s="26" t="str">
        <f t="shared" si="28"/>
        <v>Няма избран доставчик</v>
      </c>
      <c r="M940" s="12" t="str">
        <f t="shared" si="29"/>
        <v xml:space="preserve">Не е избран доствачик -  -  - общa стойност: </v>
      </c>
    </row>
    <row r="941" spans="1:13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41"/>
      <c r="E941" s="40"/>
      <c r="F941" s="19"/>
      <c r="G941" s="19"/>
      <c r="H941" s="42"/>
      <c r="I941" s="42"/>
      <c r="J941" s="26" t="str">
        <f t="shared" si="28"/>
        <v>Няма избран доставчик</v>
      </c>
      <c r="M941" s="12" t="str">
        <f t="shared" si="29"/>
        <v xml:space="preserve">Не е избран доствачик -  -  - общa стойност: </v>
      </c>
    </row>
    <row r="942" spans="1:13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41"/>
      <c r="E942" s="40"/>
      <c r="F942" s="19"/>
      <c r="G942" s="19"/>
      <c r="H942" s="42"/>
      <c r="I942" s="42"/>
      <c r="J942" s="26" t="str">
        <f t="shared" si="28"/>
        <v>Няма избран доставчик</v>
      </c>
      <c r="M942" s="12" t="str">
        <f t="shared" si="29"/>
        <v xml:space="preserve">Не е избран доствачик -  -  - общa стойност: </v>
      </c>
    </row>
    <row r="943" spans="1:13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41"/>
      <c r="E943" s="40"/>
      <c r="F943" s="19"/>
      <c r="G943" s="19"/>
      <c r="H943" s="42"/>
      <c r="I943" s="42"/>
      <c r="J943" s="26" t="str">
        <f t="shared" si="28"/>
        <v>Няма избран доставчик</v>
      </c>
      <c r="M943" s="12" t="str">
        <f t="shared" si="29"/>
        <v xml:space="preserve">Не е избран доствачик -  -  - общa стойност: </v>
      </c>
    </row>
    <row r="944" spans="1:13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41"/>
      <c r="E944" s="40"/>
      <c r="F944" s="19"/>
      <c r="G944" s="19"/>
      <c r="H944" s="42"/>
      <c r="I944" s="42"/>
      <c r="J944" s="26" t="str">
        <f t="shared" si="28"/>
        <v>Няма избран доставчик</v>
      </c>
      <c r="M944" s="12" t="str">
        <f t="shared" si="29"/>
        <v xml:space="preserve">Не е избран доствачик -  -  - общa стойност: </v>
      </c>
    </row>
    <row r="945" spans="1:13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41"/>
      <c r="E945" s="40"/>
      <c r="F945" s="19"/>
      <c r="G945" s="19"/>
      <c r="H945" s="42"/>
      <c r="I945" s="42"/>
      <c r="J945" s="26" t="str">
        <f t="shared" si="28"/>
        <v>Няма избран доставчик</v>
      </c>
      <c r="M945" s="12" t="str">
        <f t="shared" si="29"/>
        <v xml:space="preserve">Не е избран доствачик -  -  - общa стойност: </v>
      </c>
    </row>
    <row r="946" spans="1:13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41"/>
      <c r="E946" s="40"/>
      <c r="F946" s="19"/>
      <c r="G946" s="19"/>
      <c r="H946" s="42"/>
      <c r="I946" s="42"/>
      <c r="J946" s="26" t="str">
        <f t="shared" si="28"/>
        <v>Няма избран доставчик</v>
      </c>
      <c r="M946" s="12" t="str">
        <f t="shared" si="29"/>
        <v xml:space="preserve">Не е избран доствачик -  -  - общa стойност: </v>
      </c>
    </row>
    <row r="947" spans="1:13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41"/>
      <c r="E947" s="40"/>
      <c r="F947" s="19"/>
      <c r="G947" s="19"/>
      <c r="H947" s="42"/>
      <c r="I947" s="42"/>
      <c r="J947" s="26" t="str">
        <f t="shared" si="28"/>
        <v>Няма избран доставчик</v>
      </c>
      <c r="M947" s="12" t="str">
        <f t="shared" si="29"/>
        <v xml:space="preserve">Не е избран доствачик -  -  - общa стойност: </v>
      </c>
    </row>
    <row r="948" spans="1:13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41"/>
      <c r="E948" s="40"/>
      <c r="F948" s="19"/>
      <c r="G948" s="19"/>
      <c r="H948" s="42"/>
      <c r="I948" s="42"/>
      <c r="J948" s="26" t="str">
        <f t="shared" si="28"/>
        <v>Няма избран доставчик</v>
      </c>
      <c r="M948" s="12" t="str">
        <f t="shared" si="29"/>
        <v xml:space="preserve">Не е избран доствачик -  -  - общa стойност: </v>
      </c>
    </row>
    <row r="949" spans="1:13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41"/>
      <c r="E949" s="40"/>
      <c r="F949" s="19"/>
      <c r="G949" s="19"/>
      <c r="H949" s="42"/>
      <c r="I949" s="42"/>
      <c r="J949" s="26" t="str">
        <f t="shared" si="28"/>
        <v>Няма избран доставчик</v>
      </c>
      <c r="M949" s="12" t="str">
        <f t="shared" si="29"/>
        <v xml:space="preserve">Не е избран доствачик -  -  - общa стойност: </v>
      </c>
    </row>
    <row r="950" spans="1:13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41"/>
      <c r="E950" s="40"/>
      <c r="F950" s="19"/>
      <c r="G950" s="19"/>
      <c r="H950" s="42"/>
      <c r="I950" s="42"/>
      <c r="J950" s="26" t="str">
        <f t="shared" si="28"/>
        <v>Няма избран доставчик</v>
      </c>
      <c r="M950" s="12" t="str">
        <f t="shared" si="29"/>
        <v xml:space="preserve">Не е избран доствачик -  -  - общa стойност: </v>
      </c>
    </row>
    <row r="951" spans="1:13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41"/>
      <c r="E951" s="40"/>
      <c r="F951" s="19"/>
      <c r="G951" s="19"/>
      <c r="H951" s="42"/>
      <c r="I951" s="42"/>
      <c r="J951" s="26" t="str">
        <f t="shared" si="28"/>
        <v>Няма избран доставчик</v>
      </c>
      <c r="M951" s="12" t="str">
        <f t="shared" si="29"/>
        <v xml:space="preserve">Не е избран доствачик -  -  - общa стойност: </v>
      </c>
    </row>
    <row r="952" spans="1:13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41"/>
      <c r="E952" s="40"/>
      <c r="F952" s="19"/>
      <c r="G952" s="19"/>
      <c r="H952" s="42"/>
      <c r="I952" s="42"/>
      <c r="J952" s="26" t="str">
        <f t="shared" si="28"/>
        <v>Няма избран доставчик</v>
      </c>
      <c r="M952" s="12" t="str">
        <f t="shared" si="29"/>
        <v xml:space="preserve">Не е избран доствачик -  -  - общa стойност: </v>
      </c>
    </row>
    <row r="953" spans="1:13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41"/>
      <c r="E953" s="40"/>
      <c r="F953" s="19"/>
      <c r="G953" s="19"/>
      <c r="H953" s="42"/>
      <c r="I953" s="42"/>
      <c r="J953" s="26" t="str">
        <f t="shared" si="28"/>
        <v>Няма избран доставчик</v>
      </c>
      <c r="M953" s="12" t="str">
        <f t="shared" si="29"/>
        <v xml:space="preserve">Не е избран доствачик -  -  - общa стойност: </v>
      </c>
    </row>
    <row r="954" spans="1:13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41"/>
      <c r="E954" s="40"/>
      <c r="F954" s="19"/>
      <c r="G954" s="19"/>
      <c r="H954" s="42"/>
      <c r="I954" s="42"/>
      <c r="J954" s="26" t="str">
        <f t="shared" si="28"/>
        <v>Няма избран доставчик</v>
      </c>
      <c r="M954" s="12" t="str">
        <f t="shared" si="29"/>
        <v xml:space="preserve">Не е избран доствачик -  -  - общa стойност: </v>
      </c>
    </row>
    <row r="955" spans="1:13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41"/>
      <c r="E955" s="40"/>
      <c r="F955" s="19"/>
      <c r="G955" s="19"/>
      <c r="H955" s="42"/>
      <c r="I955" s="42"/>
      <c r="J955" s="26" t="str">
        <f t="shared" si="28"/>
        <v>Няма избран доставчик</v>
      </c>
      <c r="M955" s="12" t="str">
        <f t="shared" si="29"/>
        <v xml:space="preserve">Не е избран доствачик -  -  - общa стойност: </v>
      </c>
    </row>
    <row r="956" spans="1:13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41"/>
      <c r="E956" s="40"/>
      <c r="F956" s="19"/>
      <c r="G956" s="19"/>
      <c r="H956" s="42"/>
      <c r="I956" s="42"/>
      <c r="J956" s="26" t="str">
        <f t="shared" si="28"/>
        <v>Няма избран доставчик</v>
      </c>
      <c r="M956" s="12" t="str">
        <f t="shared" si="29"/>
        <v xml:space="preserve">Не е избран доствачик -  -  - общa стойност: </v>
      </c>
    </row>
    <row r="957" spans="1:13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41"/>
      <c r="E957" s="40"/>
      <c r="F957" s="19"/>
      <c r="G957" s="19"/>
      <c r="H957" s="42"/>
      <c r="I957" s="42"/>
      <c r="J957" s="26" t="str">
        <f t="shared" si="28"/>
        <v>Няма избран доставчик</v>
      </c>
      <c r="M957" s="12" t="str">
        <f t="shared" si="29"/>
        <v xml:space="preserve">Не е избран доствачик -  -  - общa стойност: </v>
      </c>
    </row>
    <row r="958" spans="1:13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41"/>
      <c r="E958" s="40"/>
      <c r="F958" s="19"/>
      <c r="G958" s="19"/>
      <c r="H958" s="42"/>
      <c r="I958" s="42"/>
      <c r="J958" s="26" t="str">
        <f t="shared" si="28"/>
        <v>Няма избран доставчик</v>
      </c>
      <c r="M958" s="12" t="str">
        <f t="shared" si="29"/>
        <v xml:space="preserve">Не е избран доствачик -  -  - общa стойност: </v>
      </c>
    </row>
    <row r="959" spans="1:13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41"/>
      <c r="E959" s="40"/>
      <c r="F959" s="19"/>
      <c r="G959" s="19"/>
      <c r="H959" s="42"/>
      <c r="I959" s="42"/>
      <c r="J959" s="26" t="str">
        <f t="shared" si="28"/>
        <v>Няма избран доставчик</v>
      </c>
      <c r="M959" s="12" t="str">
        <f t="shared" si="29"/>
        <v xml:space="preserve">Не е избран доствачик -  -  - общa стойност: </v>
      </c>
    </row>
    <row r="960" spans="1:13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41"/>
      <c r="E960" s="40"/>
      <c r="F960" s="19"/>
      <c r="G960" s="19"/>
      <c r="H960" s="42"/>
      <c r="I960" s="42"/>
      <c r="J960" s="26" t="str">
        <f t="shared" si="28"/>
        <v>Няма избран доставчик</v>
      </c>
      <c r="M960" s="12" t="str">
        <f t="shared" si="29"/>
        <v xml:space="preserve">Не е избран доствачик -  -  - общa стойност: </v>
      </c>
    </row>
    <row r="961" spans="1:13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41"/>
      <c r="E961" s="40"/>
      <c r="F961" s="19"/>
      <c r="G961" s="19"/>
      <c r="H961" s="42"/>
      <c r="I961" s="42"/>
      <c r="J961" s="26" t="str">
        <f t="shared" si="28"/>
        <v>Няма избран доставчик</v>
      </c>
      <c r="M961" s="12" t="str">
        <f t="shared" si="29"/>
        <v xml:space="preserve">Не е избран доствачик -  -  - общa стойност: </v>
      </c>
    </row>
    <row r="962" spans="1:13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41"/>
      <c r="E962" s="40"/>
      <c r="F962" s="19"/>
      <c r="G962" s="19"/>
      <c r="H962" s="42"/>
      <c r="I962" s="42"/>
      <c r="J962" s="26" t="str">
        <f t="shared" si="28"/>
        <v>Няма избран доставчик</v>
      </c>
      <c r="M962" s="12" t="str">
        <f t="shared" si="29"/>
        <v xml:space="preserve">Не е избран доствачик -  -  - общa стойност: </v>
      </c>
    </row>
    <row r="963" spans="1:13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41"/>
      <c r="E963" s="40"/>
      <c r="F963" s="19"/>
      <c r="G963" s="19"/>
      <c r="H963" s="42"/>
      <c r="I963" s="42"/>
      <c r="J963" s="26" t="str">
        <f t="shared" si="28"/>
        <v>Няма избран доставчик</v>
      </c>
      <c r="M963" s="12" t="str">
        <f t="shared" si="29"/>
        <v xml:space="preserve">Не е избран доствачик -  -  - общa стойност: </v>
      </c>
    </row>
    <row r="964" spans="1:13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41"/>
      <c r="E964" s="40"/>
      <c r="F964" s="19"/>
      <c r="G964" s="19"/>
      <c r="H964" s="42"/>
      <c r="I964" s="42"/>
      <c r="J964" s="26" t="str">
        <f t="shared" ref="J964:J1027" si="30">IF(B964&lt;&gt;"",IF(AND(D964&lt;&gt;"",E964&lt;&gt;"",H964&lt;&gt;"",I964&lt;&gt;""),"","Задължителни полета - Наименование/Дата/сума без ДДС/сума с ДДС"),"Няма избран доставчик")</f>
        <v>Няма избран доставчик</v>
      </c>
      <c r="M964" s="12" t="str">
        <f t="shared" ref="M964:M1027" si="31">C964&amp;" - "&amp;D964&amp;" - "&amp;F964&amp;" - общa стойност: "&amp;I964</f>
        <v xml:space="preserve">Не е избран доствачик -  -  - общa стойност: </v>
      </c>
    </row>
    <row r="965" spans="1:13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41"/>
      <c r="E965" s="40"/>
      <c r="F965" s="19"/>
      <c r="G965" s="19"/>
      <c r="H965" s="42"/>
      <c r="I965" s="42"/>
      <c r="J965" s="26" t="str">
        <f t="shared" si="30"/>
        <v>Няма избран доставчик</v>
      </c>
      <c r="M965" s="12" t="str">
        <f t="shared" si="31"/>
        <v xml:space="preserve">Не е избран доствачик -  -  - общa стойност: </v>
      </c>
    </row>
    <row r="966" spans="1:13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41"/>
      <c r="E966" s="40"/>
      <c r="F966" s="19"/>
      <c r="G966" s="19"/>
      <c r="H966" s="42"/>
      <c r="I966" s="42"/>
      <c r="J966" s="26" t="str">
        <f t="shared" si="30"/>
        <v>Няма избран доставчик</v>
      </c>
      <c r="M966" s="12" t="str">
        <f t="shared" si="31"/>
        <v xml:space="preserve">Не е избран доствачик -  -  - общa стойност: </v>
      </c>
    </row>
    <row r="967" spans="1:13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41"/>
      <c r="E967" s="40"/>
      <c r="F967" s="19"/>
      <c r="G967" s="19"/>
      <c r="H967" s="42"/>
      <c r="I967" s="42"/>
      <c r="J967" s="26" t="str">
        <f t="shared" si="30"/>
        <v>Няма избран доставчик</v>
      </c>
      <c r="M967" s="12" t="str">
        <f t="shared" si="31"/>
        <v xml:space="preserve">Не е избран доствачик -  -  - общa стойност: </v>
      </c>
    </row>
    <row r="968" spans="1:13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41"/>
      <c r="E968" s="40"/>
      <c r="F968" s="19"/>
      <c r="G968" s="19"/>
      <c r="H968" s="42"/>
      <c r="I968" s="42"/>
      <c r="J968" s="26" t="str">
        <f t="shared" si="30"/>
        <v>Няма избран доставчик</v>
      </c>
      <c r="M968" s="12" t="str">
        <f t="shared" si="31"/>
        <v xml:space="preserve">Не е избран доствачик -  -  - общa стойност: </v>
      </c>
    </row>
    <row r="969" spans="1:13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41"/>
      <c r="E969" s="40"/>
      <c r="F969" s="19"/>
      <c r="G969" s="19"/>
      <c r="H969" s="42"/>
      <c r="I969" s="42"/>
      <c r="J969" s="26" t="str">
        <f t="shared" si="30"/>
        <v>Няма избран доставчик</v>
      </c>
      <c r="M969" s="12" t="str">
        <f t="shared" si="31"/>
        <v xml:space="preserve">Не е избран доствачик -  -  - общa стойност: </v>
      </c>
    </row>
    <row r="970" spans="1:13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41"/>
      <c r="E970" s="40"/>
      <c r="F970" s="19"/>
      <c r="G970" s="19"/>
      <c r="H970" s="42"/>
      <c r="I970" s="42"/>
      <c r="J970" s="26" t="str">
        <f t="shared" si="30"/>
        <v>Няма избран доставчик</v>
      </c>
      <c r="M970" s="12" t="str">
        <f t="shared" si="31"/>
        <v xml:space="preserve">Не е избран доствачик -  -  - общa стойност: </v>
      </c>
    </row>
    <row r="971" spans="1:13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41"/>
      <c r="E971" s="40"/>
      <c r="F971" s="19"/>
      <c r="G971" s="19"/>
      <c r="H971" s="42"/>
      <c r="I971" s="42"/>
      <c r="J971" s="26" t="str">
        <f t="shared" si="30"/>
        <v>Няма избран доставчик</v>
      </c>
      <c r="M971" s="12" t="str">
        <f t="shared" si="31"/>
        <v xml:space="preserve">Не е избран доствачик -  -  - общa стойност: </v>
      </c>
    </row>
    <row r="972" spans="1:13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41"/>
      <c r="E972" s="40"/>
      <c r="F972" s="19"/>
      <c r="G972" s="19"/>
      <c r="H972" s="42"/>
      <c r="I972" s="42"/>
      <c r="J972" s="26" t="str">
        <f t="shared" si="30"/>
        <v>Няма избран доставчик</v>
      </c>
      <c r="M972" s="12" t="str">
        <f t="shared" si="31"/>
        <v xml:space="preserve">Не е избран доствачик -  -  - общa стойност: </v>
      </c>
    </row>
    <row r="973" spans="1:13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41"/>
      <c r="E973" s="40"/>
      <c r="F973" s="19"/>
      <c r="G973" s="19"/>
      <c r="H973" s="42"/>
      <c r="I973" s="42"/>
      <c r="J973" s="26" t="str">
        <f t="shared" si="30"/>
        <v>Няма избран доставчик</v>
      </c>
      <c r="M973" s="12" t="str">
        <f t="shared" si="31"/>
        <v xml:space="preserve">Не е избран доствачик -  -  - общa стойност: </v>
      </c>
    </row>
    <row r="974" spans="1:13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41"/>
      <c r="E974" s="40"/>
      <c r="F974" s="19"/>
      <c r="G974" s="19"/>
      <c r="H974" s="42"/>
      <c r="I974" s="42"/>
      <c r="J974" s="26" t="str">
        <f t="shared" si="30"/>
        <v>Няма избран доставчик</v>
      </c>
      <c r="M974" s="12" t="str">
        <f t="shared" si="31"/>
        <v xml:space="preserve">Не е избран доствачик -  -  - общa стойност: </v>
      </c>
    </row>
    <row r="975" spans="1:13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41"/>
      <c r="E975" s="40"/>
      <c r="F975" s="19"/>
      <c r="G975" s="19"/>
      <c r="H975" s="42"/>
      <c r="I975" s="42"/>
      <c r="J975" s="26" t="str">
        <f t="shared" si="30"/>
        <v>Няма избран доставчик</v>
      </c>
      <c r="M975" s="12" t="str">
        <f t="shared" si="31"/>
        <v xml:space="preserve">Не е избран доствачик -  -  - общa стойност: </v>
      </c>
    </row>
    <row r="976" spans="1:13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41"/>
      <c r="E976" s="40"/>
      <c r="F976" s="19"/>
      <c r="G976" s="19"/>
      <c r="H976" s="42"/>
      <c r="I976" s="42"/>
      <c r="J976" s="26" t="str">
        <f t="shared" si="30"/>
        <v>Няма избран доставчик</v>
      </c>
      <c r="M976" s="12" t="str">
        <f t="shared" si="31"/>
        <v xml:space="preserve">Не е избран доствачик -  -  - общa стойност: </v>
      </c>
    </row>
    <row r="977" spans="1:13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41"/>
      <c r="E977" s="40"/>
      <c r="F977" s="19"/>
      <c r="G977" s="19"/>
      <c r="H977" s="42"/>
      <c r="I977" s="42"/>
      <c r="J977" s="26" t="str">
        <f t="shared" si="30"/>
        <v>Няма избран доставчик</v>
      </c>
      <c r="M977" s="12" t="str">
        <f t="shared" si="31"/>
        <v xml:space="preserve">Не е избран доствачик -  -  - общa стойност: </v>
      </c>
    </row>
    <row r="978" spans="1:13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41"/>
      <c r="E978" s="40"/>
      <c r="F978" s="19"/>
      <c r="G978" s="19"/>
      <c r="H978" s="42"/>
      <c r="I978" s="42"/>
      <c r="J978" s="26" t="str">
        <f t="shared" si="30"/>
        <v>Няма избран доставчик</v>
      </c>
      <c r="M978" s="12" t="str">
        <f t="shared" si="31"/>
        <v xml:space="preserve">Не е избран доствачик -  -  - общa стойност: </v>
      </c>
    </row>
    <row r="979" spans="1:13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41"/>
      <c r="E979" s="40"/>
      <c r="F979" s="19"/>
      <c r="G979" s="19"/>
      <c r="H979" s="42"/>
      <c r="I979" s="42"/>
      <c r="J979" s="26" t="str">
        <f t="shared" si="30"/>
        <v>Няма избран доставчик</v>
      </c>
      <c r="M979" s="12" t="str">
        <f t="shared" si="31"/>
        <v xml:space="preserve">Не е избран доствачик -  -  - общa стойност: </v>
      </c>
    </row>
    <row r="980" spans="1:13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41"/>
      <c r="E980" s="40"/>
      <c r="F980" s="19"/>
      <c r="G980" s="19"/>
      <c r="H980" s="42"/>
      <c r="I980" s="42"/>
      <c r="J980" s="26" t="str">
        <f t="shared" si="30"/>
        <v>Няма избран доставчик</v>
      </c>
      <c r="M980" s="12" t="str">
        <f t="shared" si="31"/>
        <v xml:space="preserve">Не е избран доствачик -  -  - общa стойност: </v>
      </c>
    </row>
    <row r="981" spans="1:13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41"/>
      <c r="E981" s="40"/>
      <c r="F981" s="19"/>
      <c r="G981" s="19"/>
      <c r="H981" s="42"/>
      <c r="I981" s="42"/>
      <c r="J981" s="26" t="str">
        <f t="shared" si="30"/>
        <v>Няма избран доставчик</v>
      </c>
      <c r="M981" s="12" t="str">
        <f t="shared" si="31"/>
        <v xml:space="preserve">Не е избран доствачик -  -  - общa стойност: </v>
      </c>
    </row>
    <row r="982" spans="1:13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41"/>
      <c r="E982" s="40"/>
      <c r="F982" s="19"/>
      <c r="G982" s="19"/>
      <c r="H982" s="42"/>
      <c r="I982" s="42"/>
      <c r="J982" s="26" t="str">
        <f t="shared" si="30"/>
        <v>Няма избран доставчик</v>
      </c>
      <c r="M982" s="12" t="str">
        <f t="shared" si="31"/>
        <v xml:space="preserve">Не е избран доствачик -  -  - общa стойност: </v>
      </c>
    </row>
    <row r="983" spans="1:13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41"/>
      <c r="E983" s="40"/>
      <c r="F983" s="19"/>
      <c r="G983" s="19"/>
      <c r="H983" s="42"/>
      <c r="I983" s="42"/>
      <c r="J983" s="26" t="str">
        <f t="shared" si="30"/>
        <v>Няма избран доставчик</v>
      </c>
      <c r="M983" s="12" t="str">
        <f t="shared" si="31"/>
        <v xml:space="preserve">Не е избран доствачик -  -  - общa стойност: </v>
      </c>
    </row>
    <row r="984" spans="1:13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41"/>
      <c r="E984" s="40"/>
      <c r="F984" s="19"/>
      <c r="G984" s="19"/>
      <c r="H984" s="42"/>
      <c r="I984" s="42"/>
      <c r="J984" s="26" t="str">
        <f t="shared" si="30"/>
        <v>Няма избран доставчик</v>
      </c>
      <c r="M984" s="12" t="str">
        <f t="shared" si="31"/>
        <v xml:space="preserve">Не е избран доствачик -  -  - общa стойност: </v>
      </c>
    </row>
    <row r="985" spans="1:13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41"/>
      <c r="E985" s="40"/>
      <c r="F985" s="19"/>
      <c r="G985" s="19"/>
      <c r="H985" s="42"/>
      <c r="I985" s="42"/>
      <c r="J985" s="26" t="str">
        <f t="shared" si="30"/>
        <v>Няма избран доставчик</v>
      </c>
      <c r="M985" s="12" t="str">
        <f t="shared" si="31"/>
        <v xml:space="preserve">Не е избран доствачик -  -  - общa стойност: </v>
      </c>
    </row>
    <row r="986" spans="1:13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41"/>
      <c r="E986" s="40"/>
      <c r="F986" s="19"/>
      <c r="G986" s="19"/>
      <c r="H986" s="42"/>
      <c r="I986" s="42"/>
      <c r="J986" s="26" t="str">
        <f t="shared" si="30"/>
        <v>Няма избран доставчик</v>
      </c>
      <c r="M986" s="12" t="str">
        <f t="shared" si="31"/>
        <v xml:space="preserve">Не е избран доствачик -  -  - общa стойност: </v>
      </c>
    </row>
    <row r="987" spans="1:13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41"/>
      <c r="E987" s="40"/>
      <c r="F987" s="19"/>
      <c r="G987" s="19"/>
      <c r="H987" s="42"/>
      <c r="I987" s="42"/>
      <c r="J987" s="26" t="str">
        <f t="shared" si="30"/>
        <v>Няма избран доставчик</v>
      </c>
      <c r="M987" s="12" t="str">
        <f t="shared" si="31"/>
        <v xml:space="preserve">Не е избран доствачик -  -  - общa стойност: </v>
      </c>
    </row>
    <row r="988" spans="1:13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41"/>
      <c r="E988" s="40"/>
      <c r="F988" s="19"/>
      <c r="G988" s="19"/>
      <c r="H988" s="42"/>
      <c r="I988" s="42"/>
      <c r="J988" s="26" t="str">
        <f t="shared" si="30"/>
        <v>Няма избран доставчик</v>
      </c>
      <c r="M988" s="12" t="str">
        <f t="shared" si="31"/>
        <v xml:space="preserve">Не е избран доствачик -  -  - общa стойност: </v>
      </c>
    </row>
    <row r="989" spans="1:13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41"/>
      <c r="E989" s="40"/>
      <c r="F989" s="19"/>
      <c r="G989" s="19"/>
      <c r="H989" s="42"/>
      <c r="I989" s="42"/>
      <c r="J989" s="26" t="str">
        <f t="shared" si="30"/>
        <v>Няма избран доставчик</v>
      </c>
      <c r="M989" s="12" t="str">
        <f t="shared" si="31"/>
        <v xml:space="preserve">Не е избран доствачик -  -  - общa стойност: </v>
      </c>
    </row>
    <row r="990" spans="1:13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41"/>
      <c r="E990" s="40"/>
      <c r="F990" s="19"/>
      <c r="G990" s="19"/>
      <c r="H990" s="42"/>
      <c r="I990" s="42"/>
      <c r="J990" s="26" t="str">
        <f t="shared" si="30"/>
        <v>Няма избран доставчик</v>
      </c>
      <c r="M990" s="12" t="str">
        <f t="shared" si="31"/>
        <v xml:space="preserve">Не е избран доствачик -  -  - общa стойност: </v>
      </c>
    </row>
    <row r="991" spans="1:13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41"/>
      <c r="E991" s="40"/>
      <c r="F991" s="19"/>
      <c r="G991" s="19"/>
      <c r="H991" s="42"/>
      <c r="I991" s="42"/>
      <c r="J991" s="26" t="str">
        <f t="shared" si="30"/>
        <v>Няма избран доставчик</v>
      </c>
      <c r="M991" s="12" t="str">
        <f t="shared" si="31"/>
        <v xml:space="preserve">Не е избран доствачик -  -  - общa стойност: </v>
      </c>
    </row>
    <row r="992" spans="1:13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41"/>
      <c r="E992" s="40"/>
      <c r="F992" s="19"/>
      <c r="G992" s="19"/>
      <c r="H992" s="42"/>
      <c r="I992" s="42"/>
      <c r="J992" s="26" t="str">
        <f t="shared" si="30"/>
        <v>Няма избран доставчик</v>
      </c>
      <c r="M992" s="12" t="str">
        <f t="shared" si="31"/>
        <v xml:space="preserve">Не е избран доствачик -  -  - общa стойност: </v>
      </c>
    </row>
    <row r="993" spans="1:13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41"/>
      <c r="E993" s="40"/>
      <c r="F993" s="19"/>
      <c r="G993" s="19"/>
      <c r="H993" s="42"/>
      <c r="I993" s="42"/>
      <c r="J993" s="26" t="str">
        <f t="shared" si="30"/>
        <v>Няма избран доставчик</v>
      </c>
      <c r="M993" s="12" t="str">
        <f t="shared" si="31"/>
        <v xml:space="preserve">Не е избран доствачик -  -  - общa стойност: </v>
      </c>
    </row>
    <row r="994" spans="1:13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41"/>
      <c r="E994" s="40"/>
      <c r="F994" s="19"/>
      <c r="G994" s="19"/>
      <c r="H994" s="42"/>
      <c r="I994" s="42"/>
      <c r="J994" s="26" t="str">
        <f t="shared" si="30"/>
        <v>Няма избран доставчик</v>
      </c>
      <c r="M994" s="12" t="str">
        <f t="shared" si="31"/>
        <v xml:space="preserve">Не е избран доствачик -  -  - общa стойност: </v>
      </c>
    </row>
    <row r="995" spans="1:13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41"/>
      <c r="E995" s="40"/>
      <c r="F995" s="19"/>
      <c r="G995" s="19"/>
      <c r="H995" s="42"/>
      <c r="I995" s="42"/>
      <c r="J995" s="26" t="str">
        <f t="shared" si="30"/>
        <v>Няма избран доставчик</v>
      </c>
      <c r="M995" s="12" t="str">
        <f t="shared" si="31"/>
        <v xml:space="preserve">Не е избран доствачик -  -  - общa стойност: </v>
      </c>
    </row>
    <row r="996" spans="1:13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41"/>
      <c r="E996" s="40"/>
      <c r="F996" s="19"/>
      <c r="G996" s="19"/>
      <c r="H996" s="42"/>
      <c r="I996" s="42"/>
      <c r="J996" s="26" t="str">
        <f t="shared" si="30"/>
        <v>Няма избран доставчик</v>
      </c>
      <c r="M996" s="12" t="str">
        <f t="shared" si="31"/>
        <v xml:space="preserve">Не е избран доствачик -  -  - общa стойност: </v>
      </c>
    </row>
    <row r="997" spans="1:13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41"/>
      <c r="E997" s="40"/>
      <c r="F997" s="19"/>
      <c r="G997" s="19"/>
      <c r="H997" s="42"/>
      <c r="I997" s="42"/>
      <c r="J997" s="26" t="str">
        <f t="shared" si="30"/>
        <v>Няма избран доставчик</v>
      </c>
      <c r="M997" s="12" t="str">
        <f t="shared" si="31"/>
        <v xml:space="preserve">Не е избран доствачик -  -  - общa стойност: </v>
      </c>
    </row>
    <row r="998" spans="1:13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41"/>
      <c r="E998" s="40"/>
      <c r="F998" s="19"/>
      <c r="G998" s="19"/>
      <c r="H998" s="42"/>
      <c r="I998" s="42"/>
      <c r="J998" s="26" t="str">
        <f t="shared" si="30"/>
        <v>Няма избран доставчик</v>
      </c>
      <c r="M998" s="12" t="str">
        <f t="shared" si="31"/>
        <v xml:space="preserve">Не е избран доствачик -  -  - общa стойност: </v>
      </c>
    </row>
    <row r="999" spans="1:13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41"/>
      <c r="E999" s="40"/>
      <c r="F999" s="19"/>
      <c r="G999" s="19"/>
      <c r="H999" s="42"/>
      <c r="I999" s="42"/>
      <c r="J999" s="26" t="str">
        <f t="shared" si="30"/>
        <v>Няма избран доставчик</v>
      </c>
      <c r="M999" s="12" t="str">
        <f t="shared" si="31"/>
        <v xml:space="preserve">Не е избран доствачик -  -  - общa стойност: </v>
      </c>
    </row>
    <row r="1000" spans="1:13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41"/>
      <c r="E1000" s="40"/>
      <c r="F1000" s="19"/>
      <c r="G1000" s="19"/>
      <c r="H1000" s="42"/>
      <c r="I1000" s="42"/>
      <c r="J1000" s="26" t="str">
        <f t="shared" si="30"/>
        <v>Няма избран доставчик</v>
      </c>
      <c r="M1000" s="12" t="str">
        <f t="shared" si="31"/>
        <v xml:space="preserve">Не е избран доствачик -  -  - общa стойност: </v>
      </c>
    </row>
    <row r="1001" spans="1:13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41"/>
      <c r="E1001" s="40"/>
      <c r="F1001" s="19"/>
      <c r="G1001" s="19"/>
      <c r="H1001" s="42"/>
      <c r="I1001" s="42"/>
      <c r="J1001" s="26" t="str">
        <f t="shared" si="30"/>
        <v>Няма избран доставчик</v>
      </c>
      <c r="M1001" s="12" t="str">
        <f t="shared" si="31"/>
        <v xml:space="preserve">Не е избран доствачик -  -  - общa стойност: </v>
      </c>
    </row>
    <row r="1002" spans="1:13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41"/>
      <c r="E1002" s="40"/>
      <c r="F1002" s="19"/>
      <c r="G1002" s="19"/>
      <c r="H1002" s="42"/>
      <c r="I1002" s="42"/>
      <c r="J1002" s="26" t="str">
        <f t="shared" si="30"/>
        <v>Няма избран доставчик</v>
      </c>
      <c r="M1002" s="12" t="str">
        <f t="shared" si="31"/>
        <v xml:space="preserve">Не е избран доствачик -  -  - общa стойност: </v>
      </c>
    </row>
    <row r="1003" spans="1:13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41"/>
      <c r="E1003" s="40"/>
      <c r="F1003" s="19"/>
      <c r="G1003" s="19"/>
      <c r="H1003" s="42"/>
      <c r="I1003" s="42"/>
      <c r="J1003" s="26" t="str">
        <f t="shared" si="30"/>
        <v>Няма избран доставчик</v>
      </c>
      <c r="M1003" s="12" t="str">
        <f t="shared" si="31"/>
        <v xml:space="preserve">Не е избран доствачик -  -  - общa стойност: </v>
      </c>
    </row>
    <row r="1004" spans="1:13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41"/>
      <c r="E1004" s="40"/>
      <c r="F1004" s="19"/>
      <c r="G1004" s="19"/>
      <c r="H1004" s="42"/>
      <c r="I1004" s="42"/>
      <c r="J1004" s="26" t="str">
        <f t="shared" si="30"/>
        <v>Няма избран доставчик</v>
      </c>
      <c r="M1004" s="12" t="str">
        <f t="shared" si="31"/>
        <v xml:space="preserve">Не е избран доствачик -  -  - общa стойност: </v>
      </c>
    </row>
    <row r="1005" spans="1:13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41"/>
      <c r="E1005" s="40"/>
      <c r="F1005" s="19"/>
      <c r="G1005" s="19"/>
      <c r="H1005" s="42"/>
      <c r="I1005" s="42"/>
      <c r="J1005" s="26" t="str">
        <f t="shared" si="30"/>
        <v>Няма избран доставчик</v>
      </c>
      <c r="M1005" s="12" t="str">
        <f t="shared" si="31"/>
        <v xml:space="preserve">Не е избран доствачик -  -  - общa стойност: </v>
      </c>
    </row>
    <row r="1006" spans="1:13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41"/>
      <c r="E1006" s="40"/>
      <c r="F1006" s="19"/>
      <c r="G1006" s="19"/>
      <c r="H1006" s="42"/>
      <c r="I1006" s="42"/>
      <c r="J1006" s="26" t="str">
        <f t="shared" si="30"/>
        <v>Няма избран доставчик</v>
      </c>
      <c r="M1006" s="12" t="str">
        <f t="shared" si="31"/>
        <v xml:space="preserve">Не е избран доствачик -  -  - общa стойност: </v>
      </c>
    </row>
    <row r="1007" spans="1:13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41"/>
      <c r="E1007" s="40"/>
      <c r="F1007" s="19"/>
      <c r="G1007" s="19"/>
      <c r="H1007" s="42"/>
      <c r="I1007" s="42"/>
      <c r="J1007" s="26" t="str">
        <f t="shared" si="30"/>
        <v>Няма избран доставчик</v>
      </c>
      <c r="M1007" s="12" t="str">
        <f t="shared" si="31"/>
        <v xml:space="preserve">Не е избран доствачик -  -  - общa стойност: </v>
      </c>
    </row>
    <row r="1008" spans="1:13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41"/>
      <c r="E1008" s="40"/>
      <c r="F1008" s="19"/>
      <c r="G1008" s="19"/>
      <c r="H1008" s="42"/>
      <c r="I1008" s="42"/>
      <c r="J1008" s="26" t="str">
        <f t="shared" si="30"/>
        <v>Няма избран доставчик</v>
      </c>
      <c r="M1008" s="12" t="str">
        <f t="shared" si="31"/>
        <v xml:space="preserve">Не е избран доствачик -  -  - общa стойност: </v>
      </c>
    </row>
    <row r="1009" spans="1:13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41"/>
      <c r="E1009" s="40"/>
      <c r="F1009" s="19"/>
      <c r="G1009" s="19"/>
      <c r="H1009" s="42"/>
      <c r="I1009" s="42"/>
      <c r="J1009" s="26" t="str">
        <f t="shared" si="30"/>
        <v>Няма избран доставчик</v>
      </c>
      <c r="M1009" s="12" t="str">
        <f t="shared" si="31"/>
        <v xml:space="preserve">Не е избран доствачик -  -  - общa стойност: </v>
      </c>
    </row>
    <row r="1010" spans="1:13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41"/>
      <c r="E1010" s="40"/>
      <c r="F1010" s="19"/>
      <c r="G1010" s="19"/>
      <c r="H1010" s="42"/>
      <c r="I1010" s="42"/>
      <c r="J1010" s="26" t="str">
        <f t="shared" si="30"/>
        <v>Няма избран доставчик</v>
      </c>
      <c r="M1010" s="12" t="str">
        <f t="shared" si="31"/>
        <v xml:space="preserve">Не е избран доствачик -  -  - общa стойност: </v>
      </c>
    </row>
    <row r="1011" spans="1:13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41"/>
      <c r="E1011" s="40"/>
      <c r="F1011" s="19"/>
      <c r="G1011" s="19"/>
      <c r="H1011" s="42"/>
      <c r="I1011" s="42"/>
      <c r="J1011" s="26" t="str">
        <f t="shared" si="30"/>
        <v>Няма избран доставчик</v>
      </c>
      <c r="M1011" s="12" t="str">
        <f t="shared" si="31"/>
        <v xml:space="preserve">Не е избран доствачик -  -  - общa стойност: </v>
      </c>
    </row>
    <row r="1012" spans="1:13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41"/>
      <c r="E1012" s="40"/>
      <c r="F1012" s="19"/>
      <c r="G1012" s="19"/>
      <c r="H1012" s="42"/>
      <c r="I1012" s="42"/>
      <c r="J1012" s="26" t="str">
        <f t="shared" si="30"/>
        <v>Няма избран доставчик</v>
      </c>
      <c r="M1012" s="12" t="str">
        <f t="shared" si="31"/>
        <v xml:space="preserve">Не е избран доствачик -  -  - общa стойност: </v>
      </c>
    </row>
    <row r="1013" spans="1:13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41"/>
      <c r="E1013" s="40"/>
      <c r="F1013" s="19"/>
      <c r="G1013" s="19"/>
      <c r="H1013" s="42"/>
      <c r="I1013" s="42"/>
      <c r="J1013" s="26" t="str">
        <f t="shared" si="30"/>
        <v>Няма избран доставчик</v>
      </c>
      <c r="M1013" s="12" t="str">
        <f t="shared" si="31"/>
        <v xml:space="preserve">Не е избран доствачик -  -  - общa стойност: </v>
      </c>
    </row>
    <row r="1014" spans="1:13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41"/>
      <c r="E1014" s="40"/>
      <c r="F1014" s="19"/>
      <c r="G1014" s="19"/>
      <c r="H1014" s="42"/>
      <c r="I1014" s="42"/>
      <c r="J1014" s="26" t="str">
        <f t="shared" si="30"/>
        <v>Няма избран доставчик</v>
      </c>
      <c r="M1014" s="12" t="str">
        <f t="shared" si="31"/>
        <v xml:space="preserve">Не е избран доствачик -  -  - общa стойност: </v>
      </c>
    </row>
    <row r="1015" spans="1:13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41"/>
      <c r="E1015" s="40"/>
      <c r="F1015" s="19"/>
      <c r="G1015" s="19"/>
      <c r="H1015" s="42"/>
      <c r="I1015" s="42"/>
      <c r="J1015" s="26" t="str">
        <f t="shared" si="30"/>
        <v>Няма избран доставчик</v>
      </c>
      <c r="M1015" s="12" t="str">
        <f t="shared" si="31"/>
        <v xml:space="preserve">Не е избран доствачик -  -  - общa стойност: </v>
      </c>
    </row>
    <row r="1016" spans="1:13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41"/>
      <c r="E1016" s="40"/>
      <c r="F1016" s="19"/>
      <c r="G1016" s="19"/>
      <c r="H1016" s="42"/>
      <c r="I1016" s="42"/>
      <c r="J1016" s="26" t="str">
        <f t="shared" si="30"/>
        <v>Няма избран доставчик</v>
      </c>
      <c r="M1016" s="12" t="str">
        <f t="shared" si="31"/>
        <v xml:space="preserve">Не е избран доствачик -  -  - общa стойност: </v>
      </c>
    </row>
    <row r="1017" spans="1:13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41"/>
      <c r="E1017" s="40"/>
      <c r="F1017" s="19"/>
      <c r="G1017" s="19"/>
      <c r="H1017" s="42"/>
      <c r="I1017" s="42"/>
      <c r="J1017" s="26" t="str">
        <f t="shared" si="30"/>
        <v>Няма избран доставчик</v>
      </c>
      <c r="M1017" s="12" t="str">
        <f t="shared" si="31"/>
        <v xml:space="preserve">Не е избран доствачик -  -  - общa стойност: </v>
      </c>
    </row>
    <row r="1018" spans="1:13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41"/>
      <c r="E1018" s="40"/>
      <c r="F1018" s="19"/>
      <c r="G1018" s="19"/>
      <c r="H1018" s="42"/>
      <c r="I1018" s="42"/>
      <c r="J1018" s="26" t="str">
        <f t="shared" si="30"/>
        <v>Няма избран доставчик</v>
      </c>
      <c r="M1018" s="12" t="str">
        <f t="shared" si="31"/>
        <v xml:space="preserve">Не е избран доствачик -  -  - общa стойност: </v>
      </c>
    </row>
    <row r="1019" spans="1:13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41"/>
      <c r="E1019" s="40"/>
      <c r="F1019" s="19"/>
      <c r="G1019" s="19"/>
      <c r="H1019" s="42"/>
      <c r="I1019" s="42"/>
      <c r="J1019" s="26" t="str">
        <f t="shared" si="30"/>
        <v>Няма избран доставчик</v>
      </c>
      <c r="M1019" s="12" t="str">
        <f t="shared" si="31"/>
        <v xml:space="preserve">Не е избран доствачик -  -  - общa стойност: </v>
      </c>
    </row>
    <row r="1020" spans="1:13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41"/>
      <c r="E1020" s="40"/>
      <c r="F1020" s="19"/>
      <c r="G1020" s="19"/>
      <c r="H1020" s="42"/>
      <c r="I1020" s="42"/>
      <c r="J1020" s="26" t="str">
        <f t="shared" si="30"/>
        <v>Няма избран доставчик</v>
      </c>
      <c r="M1020" s="12" t="str">
        <f t="shared" si="31"/>
        <v xml:space="preserve">Не е избран доствачик -  -  - общa стойност: </v>
      </c>
    </row>
    <row r="1021" spans="1:13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41"/>
      <c r="E1021" s="40"/>
      <c r="F1021" s="19"/>
      <c r="G1021" s="19"/>
      <c r="H1021" s="42"/>
      <c r="I1021" s="42"/>
      <c r="J1021" s="26" t="str">
        <f t="shared" si="30"/>
        <v>Няма избран доставчик</v>
      </c>
      <c r="M1021" s="12" t="str">
        <f t="shared" si="31"/>
        <v xml:space="preserve">Не е избран доствачик -  -  - общa стойност: </v>
      </c>
    </row>
    <row r="1022" spans="1:13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41"/>
      <c r="E1022" s="40"/>
      <c r="F1022" s="19"/>
      <c r="G1022" s="19"/>
      <c r="H1022" s="42"/>
      <c r="I1022" s="42"/>
      <c r="J1022" s="26" t="str">
        <f t="shared" si="30"/>
        <v>Няма избран доставчик</v>
      </c>
      <c r="M1022" s="12" t="str">
        <f t="shared" si="31"/>
        <v xml:space="preserve">Не е избран доствачик -  -  - общa стойност: </v>
      </c>
    </row>
    <row r="1023" spans="1:13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41"/>
      <c r="E1023" s="40"/>
      <c r="F1023" s="19"/>
      <c r="G1023" s="19"/>
      <c r="H1023" s="42"/>
      <c r="I1023" s="42"/>
      <c r="J1023" s="26" t="str">
        <f t="shared" si="30"/>
        <v>Няма избран доставчик</v>
      </c>
      <c r="M1023" s="12" t="str">
        <f t="shared" si="31"/>
        <v xml:space="preserve">Не е избран доствачик -  -  - общa стойност: </v>
      </c>
    </row>
    <row r="1024" spans="1:13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41"/>
      <c r="E1024" s="40"/>
      <c r="F1024" s="19"/>
      <c r="G1024" s="19"/>
      <c r="H1024" s="42"/>
      <c r="I1024" s="42"/>
      <c r="J1024" s="26" t="str">
        <f t="shared" si="30"/>
        <v>Няма избран доставчик</v>
      </c>
      <c r="M1024" s="12" t="str">
        <f t="shared" si="31"/>
        <v xml:space="preserve">Не е избран доствачик -  -  - общa стойност: </v>
      </c>
    </row>
    <row r="1025" spans="1:13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41"/>
      <c r="E1025" s="40"/>
      <c r="F1025" s="19"/>
      <c r="G1025" s="19"/>
      <c r="H1025" s="42"/>
      <c r="I1025" s="42"/>
      <c r="J1025" s="26" t="str">
        <f t="shared" si="30"/>
        <v>Няма избран доставчик</v>
      </c>
      <c r="M1025" s="12" t="str">
        <f t="shared" si="31"/>
        <v xml:space="preserve">Не е избран доствачик -  -  - общa стойност: </v>
      </c>
    </row>
    <row r="1026" spans="1:13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41"/>
      <c r="E1026" s="40"/>
      <c r="F1026" s="19"/>
      <c r="G1026" s="19"/>
      <c r="H1026" s="42"/>
      <c r="I1026" s="42"/>
      <c r="J1026" s="26" t="str">
        <f t="shared" si="30"/>
        <v>Няма избран доставчик</v>
      </c>
      <c r="M1026" s="12" t="str">
        <f t="shared" si="31"/>
        <v xml:space="preserve">Не е избран доствачик -  -  - общa стойност: </v>
      </c>
    </row>
    <row r="1027" spans="1:13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41"/>
      <c r="E1027" s="40"/>
      <c r="F1027" s="19"/>
      <c r="G1027" s="19"/>
      <c r="H1027" s="42"/>
      <c r="I1027" s="42"/>
      <c r="J1027" s="26" t="str">
        <f t="shared" si="30"/>
        <v>Няма избран доставчик</v>
      </c>
      <c r="M1027" s="12" t="str">
        <f t="shared" si="31"/>
        <v xml:space="preserve">Не е избран доствачик -  -  - общa стойност: </v>
      </c>
    </row>
    <row r="1028" spans="1:13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41"/>
      <c r="E1028" s="40"/>
      <c r="F1028" s="19"/>
      <c r="G1028" s="19"/>
      <c r="H1028" s="42"/>
      <c r="I1028" s="42"/>
      <c r="J1028" s="26" t="str">
        <f t="shared" ref="J1028:J1091" si="32">IF(B1028&lt;&gt;"",IF(AND(D1028&lt;&gt;"",E1028&lt;&gt;"",H1028&lt;&gt;"",I1028&lt;&gt;""),"","Задължителни полета - Наименование/Дата/сума без ДДС/сума с ДДС"),"Няма избран доставчик")</f>
        <v>Няма избран доставчик</v>
      </c>
      <c r="M1028" s="12" t="str">
        <f t="shared" ref="M1028:M1091" si="33">C1028&amp;" - "&amp;D1028&amp;" - "&amp;F1028&amp;" - общa стойност: "&amp;I1028</f>
        <v xml:space="preserve">Не е избран доствачик -  -  - общa стойност: </v>
      </c>
    </row>
    <row r="1029" spans="1:13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41"/>
      <c r="E1029" s="40"/>
      <c r="F1029" s="19"/>
      <c r="G1029" s="19"/>
      <c r="H1029" s="42"/>
      <c r="I1029" s="42"/>
      <c r="J1029" s="26" t="str">
        <f t="shared" si="32"/>
        <v>Няма избран доставчик</v>
      </c>
      <c r="M1029" s="12" t="str">
        <f t="shared" si="33"/>
        <v xml:space="preserve">Не е избран доствачик -  -  - общa стойност: </v>
      </c>
    </row>
    <row r="1030" spans="1:13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41"/>
      <c r="E1030" s="40"/>
      <c r="F1030" s="19"/>
      <c r="G1030" s="19"/>
      <c r="H1030" s="42"/>
      <c r="I1030" s="42"/>
      <c r="J1030" s="26" t="str">
        <f t="shared" si="32"/>
        <v>Няма избран доставчик</v>
      </c>
      <c r="M1030" s="12" t="str">
        <f t="shared" si="33"/>
        <v xml:space="preserve">Не е избран доствачик -  -  - общa стойност: </v>
      </c>
    </row>
    <row r="1031" spans="1:13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41"/>
      <c r="E1031" s="40"/>
      <c r="F1031" s="19"/>
      <c r="G1031" s="19"/>
      <c r="H1031" s="42"/>
      <c r="I1031" s="42"/>
      <c r="J1031" s="26" t="str">
        <f t="shared" si="32"/>
        <v>Няма избран доставчик</v>
      </c>
      <c r="M1031" s="12" t="str">
        <f t="shared" si="33"/>
        <v xml:space="preserve">Не е избран доствачик -  -  - общa стойност: </v>
      </c>
    </row>
    <row r="1032" spans="1:13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41"/>
      <c r="E1032" s="40"/>
      <c r="F1032" s="19"/>
      <c r="G1032" s="19"/>
      <c r="H1032" s="42"/>
      <c r="I1032" s="42"/>
      <c r="J1032" s="26" t="str">
        <f t="shared" si="32"/>
        <v>Няма избран доставчик</v>
      </c>
      <c r="M1032" s="12" t="str">
        <f t="shared" si="33"/>
        <v xml:space="preserve">Не е избран доствачик -  -  - общa стойност: </v>
      </c>
    </row>
    <row r="1033" spans="1:13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41"/>
      <c r="E1033" s="40"/>
      <c r="F1033" s="19"/>
      <c r="G1033" s="19"/>
      <c r="H1033" s="42"/>
      <c r="I1033" s="42"/>
      <c r="J1033" s="26" t="str">
        <f t="shared" si="32"/>
        <v>Няма избран доставчик</v>
      </c>
      <c r="M1033" s="12" t="str">
        <f t="shared" si="33"/>
        <v xml:space="preserve">Не е избран доствачик -  -  - общa стойност: </v>
      </c>
    </row>
    <row r="1034" spans="1:13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41"/>
      <c r="E1034" s="40"/>
      <c r="F1034" s="19"/>
      <c r="G1034" s="19"/>
      <c r="H1034" s="42"/>
      <c r="I1034" s="42"/>
      <c r="J1034" s="26" t="str">
        <f t="shared" si="32"/>
        <v>Няма избран доставчик</v>
      </c>
      <c r="M1034" s="12" t="str">
        <f t="shared" si="33"/>
        <v xml:space="preserve">Не е избран доствачик -  -  - общa стойност: </v>
      </c>
    </row>
    <row r="1035" spans="1:13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41"/>
      <c r="E1035" s="40"/>
      <c r="F1035" s="19"/>
      <c r="G1035" s="19"/>
      <c r="H1035" s="42"/>
      <c r="I1035" s="42"/>
      <c r="J1035" s="26" t="str">
        <f t="shared" si="32"/>
        <v>Няма избран доставчик</v>
      </c>
      <c r="M1035" s="12" t="str">
        <f t="shared" si="33"/>
        <v xml:space="preserve">Не е избран доствачик -  -  - общa стойност: </v>
      </c>
    </row>
    <row r="1036" spans="1:13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41"/>
      <c r="E1036" s="40"/>
      <c r="F1036" s="19"/>
      <c r="G1036" s="19"/>
      <c r="H1036" s="42"/>
      <c r="I1036" s="42"/>
      <c r="J1036" s="26" t="str">
        <f t="shared" si="32"/>
        <v>Няма избран доставчик</v>
      </c>
      <c r="M1036" s="12" t="str">
        <f t="shared" si="33"/>
        <v xml:space="preserve">Не е избран доствачик -  -  - общa стойност: </v>
      </c>
    </row>
    <row r="1037" spans="1:13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41"/>
      <c r="E1037" s="40"/>
      <c r="F1037" s="19"/>
      <c r="G1037" s="19"/>
      <c r="H1037" s="42"/>
      <c r="I1037" s="42"/>
      <c r="J1037" s="26" t="str">
        <f t="shared" si="32"/>
        <v>Няма избран доставчик</v>
      </c>
      <c r="M1037" s="12" t="str">
        <f t="shared" si="33"/>
        <v xml:space="preserve">Не е избран доствачик -  -  - общa стойност: </v>
      </c>
    </row>
    <row r="1038" spans="1:13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41"/>
      <c r="E1038" s="40"/>
      <c r="F1038" s="19"/>
      <c r="G1038" s="19"/>
      <c r="H1038" s="42"/>
      <c r="I1038" s="42"/>
      <c r="J1038" s="26" t="str">
        <f t="shared" si="32"/>
        <v>Няма избран доставчик</v>
      </c>
      <c r="M1038" s="12" t="str">
        <f t="shared" si="33"/>
        <v xml:space="preserve">Не е избран доствачик -  -  - общa стойност: </v>
      </c>
    </row>
    <row r="1039" spans="1:13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41"/>
      <c r="E1039" s="40"/>
      <c r="F1039" s="19"/>
      <c r="G1039" s="19"/>
      <c r="H1039" s="42"/>
      <c r="I1039" s="42"/>
      <c r="J1039" s="26" t="str">
        <f t="shared" si="32"/>
        <v>Няма избран доставчик</v>
      </c>
      <c r="M1039" s="12" t="str">
        <f t="shared" si="33"/>
        <v xml:space="preserve">Не е избран доствачик -  -  - общa стойност: </v>
      </c>
    </row>
    <row r="1040" spans="1:13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41"/>
      <c r="E1040" s="40"/>
      <c r="F1040" s="19"/>
      <c r="G1040" s="19"/>
      <c r="H1040" s="42"/>
      <c r="I1040" s="42"/>
      <c r="J1040" s="26" t="str">
        <f t="shared" si="32"/>
        <v>Няма избран доставчик</v>
      </c>
      <c r="M1040" s="12" t="str">
        <f t="shared" si="33"/>
        <v xml:space="preserve">Не е избран доствачик -  -  - общa стойност: </v>
      </c>
    </row>
    <row r="1041" spans="1:13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41"/>
      <c r="E1041" s="40"/>
      <c r="F1041" s="19"/>
      <c r="G1041" s="19"/>
      <c r="H1041" s="42"/>
      <c r="I1041" s="42"/>
      <c r="J1041" s="26" t="str">
        <f t="shared" si="32"/>
        <v>Няма избран доставчик</v>
      </c>
      <c r="M1041" s="12" t="str">
        <f t="shared" si="33"/>
        <v xml:space="preserve">Не е избран доствачик -  -  - общa стойност: </v>
      </c>
    </row>
    <row r="1042" spans="1:13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41"/>
      <c r="E1042" s="40"/>
      <c r="F1042" s="19"/>
      <c r="G1042" s="19"/>
      <c r="H1042" s="42"/>
      <c r="I1042" s="42"/>
      <c r="J1042" s="26" t="str">
        <f t="shared" si="32"/>
        <v>Няма избран доставчик</v>
      </c>
      <c r="M1042" s="12" t="str">
        <f t="shared" si="33"/>
        <v xml:space="preserve">Не е избран доствачик -  -  - общa стойност: </v>
      </c>
    </row>
    <row r="1043" spans="1:13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41"/>
      <c r="E1043" s="40"/>
      <c r="F1043" s="19"/>
      <c r="G1043" s="19"/>
      <c r="H1043" s="42"/>
      <c r="I1043" s="42"/>
      <c r="J1043" s="26" t="str">
        <f t="shared" si="32"/>
        <v>Няма избран доставчик</v>
      </c>
      <c r="M1043" s="12" t="str">
        <f t="shared" si="33"/>
        <v xml:space="preserve">Не е избран доствачик -  -  - общa стойност: </v>
      </c>
    </row>
    <row r="1044" spans="1:13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41"/>
      <c r="E1044" s="40"/>
      <c r="F1044" s="19"/>
      <c r="G1044" s="19"/>
      <c r="H1044" s="42"/>
      <c r="I1044" s="42"/>
      <c r="J1044" s="26" t="str">
        <f t="shared" si="32"/>
        <v>Няма избран доставчик</v>
      </c>
      <c r="M1044" s="12" t="str">
        <f t="shared" si="33"/>
        <v xml:space="preserve">Не е избран доствачик -  -  - общa стойност: </v>
      </c>
    </row>
    <row r="1045" spans="1:13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41"/>
      <c r="E1045" s="40"/>
      <c r="F1045" s="19"/>
      <c r="G1045" s="19"/>
      <c r="H1045" s="42"/>
      <c r="I1045" s="42"/>
      <c r="J1045" s="26" t="str">
        <f t="shared" si="32"/>
        <v>Няма избран доставчик</v>
      </c>
      <c r="M1045" s="12" t="str">
        <f t="shared" si="33"/>
        <v xml:space="preserve">Не е избран доствачик -  -  - общa стойност: </v>
      </c>
    </row>
    <row r="1046" spans="1:13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41"/>
      <c r="E1046" s="40"/>
      <c r="F1046" s="19"/>
      <c r="G1046" s="19"/>
      <c r="H1046" s="42"/>
      <c r="I1046" s="42"/>
      <c r="J1046" s="26" t="str">
        <f t="shared" si="32"/>
        <v>Няма избран доставчик</v>
      </c>
      <c r="M1046" s="12" t="str">
        <f t="shared" si="33"/>
        <v xml:space="preserve">Не е избран доствачик -  -  - общa стойност: </v>
      </c>
    </row>
    <row r="1047" spans="1:13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41"/>
      <c r="E1047" s="40"/>
      <c r="F1047" s="19"/>
      <c r="G1047" s="19"/>
      <c r="H1047" s="42"/>
      <c r="I1047" s="42"/>
      <c r="J1047" s="26" t="str">
        <f t="shared" si="32"/>
        <v>Няма избран доставчик</v>
      </c>
      <c r="M1047" s="12" t="str">
        <f t="shared" si="33"/>
        <v xml:space="preserve">Не е избран доствачик -  -  - общa стойност: </v>
      </c>
    </row>
    <row r="1048" spans="1:13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41"/>
      <c r="E1048" s="40"/>
      <c r="F1048" s="19"/>
      <c r="G1048" s="19"/>
      <c r="H1048" s="42"/>
      <c r="I1048" s="42"/>
      <c r="J1048" s="26" t="str">
        <f t="shared" si="32"/>
        <v>Няма избран доставчик</v>
      </c>
      <c r="M1048" s="12" t="str">
        <f t="shared" si="33"/>
        <v xml:space="preserve">Не е избран доствачик -  -  - общa стойност: </v>
      </c>
    </row>
    <row r="1049" spans="1:13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41"/>
      <c r="E1049" s="40"/>
      <c r="F1049" s="19"/>
      <c r="G1049" s="19"/>
      <c r="H1049" s="42"/>
      <c r="I1049" s="42"/>
      <c r="J1049" s="26" t="str">
        <f t="shared" si="32"/>
        <v>Няма избран доставчик</v>
      </c>
      <c r="M1049" s="12" t="str">
        <f t="shared" si="33"/>
        <v xml:space="preserve">Не е избран доствачик -  -  - общa стойност: </v>
      </c>
    </row>
    <row r="1050" spans="1:13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41"/>
      <c r="E1050" s="40"/>
      <c r="F1050" s="19"/>
      <c r="G1050" s="19"/>
      <c r="H1050" s="42"/>
      <c r="I1050" s="42"/>
      <c r="J1050" s="26" t="str">
        <f t="shared" si="32"/>
        <v>Няма избран доставчик</v>
      </c>
      <c r="M1050" s="12" t="str">
        <f t="shared" si="33"/>
        <v xml:space="preserve">Не е избран доствачик -  -  - общa стойност: </v>
      </c>
    </row>
    <row r="1051" spans="1:13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41"/>
      <c r="E1051" s="40"/>
      <c r="F1051" s="19"/>
      <c r="G1051" s="19"/>
      <c r="H1051" s="42"/>
      <c r="I1051" s="42"/>
      <c r="J1051" s="26" t="str">
        <f t="shared" si="32"/>
        <v>Няма избран доставчик</v>
      </c>
      <c r="M1051" s="12" t="str">
        <f t="shared" si="33"/>
        <v xml:space="preserve">Не е избран доствачик -  -  - общa стойност: </v>
      </c>
    </row>
    <row r="1052" spans="1:13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41"/>
      <c r="E1052" s="40"/>
      <c r="F1052" s="19"/>
      <c r="G1052" s="19"/>
      <c r="H1052" s="42"/>
      <c r="I1052" s="42"/>
      <c r="J1052" s="26" t="str">
        <f t="shared" si="32"/>
        <v>Няма избран доставчик</v>
      </c>
      <c r="M1052" s="12" t="str">
        <f t="shared" si="33"/>
        <v xml:space="preserve">Не е избран доствачик -  -  - общa стойност: </v>
      </c>
    </row>
    <row r="1053" spans="1:13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41"/>
      <c r="E1053" s="40"/>
      <c r="F1053" s="19"/>
      <c r="G1053" s="19"/>
      <c r="H1053" s="42"/>
      <c r="I1053" s="42"/>
      <c r="J1053" s="26" t="str">
        <f t="shared" si="32"/>
        <v>Няма избран доставчик</v>
      </c>
      <c r="M1053" s="12" t="str">
        <f t="shared" si="33"/>
        <v xml:space="preserve">Не е избран доствачик -  -  - общa стойност: </v>
      </c>
    </row>
    <row r="1054" spans="1:13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41"/>
      <c r="E1054" s="40"/>
      <c r="F1054" s="19"/>
      <c r="G1054" s="19"/>
      <c r="H1054" s="42"/>
      <c r="I1054" s="42"/>
      <c r="J1054" s="26" t="str">
        <f t="shared" si="32"/>
        <v>Няма избран доставчик</v>
      </c>
      <c r="M1054" s="12" t="str">
        <f t="shared" si="33"/>
        <v xml:space="preserve">Не е избран доствачик -  -  - общa стойност: </v>
      </c>
    </row>
    <row r="1055" spans="1:13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41"/>
      <c r="E1055" s="40"/>
      <c r="F1055" s="19"/>
      <c r="G1055" s="19"/>
      <c r="H1055" s="42"/>
      <c r="I1055" s="42"/>
      <c r="J1055" s="26" t="str">
        <f t="shared" si="32"/>
        <v>Няма избран доставчик</v>
      </c>
      <c r="M1055" s="12" t="str">
        <f t="shared" si="33"/>
        <v xml:space="preserve">Не е избран доствачик -  -  - общa стойност: </v>
      </c>
    </row>
    <row r="1056" spans="1:13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41"/>
      <c r="E1056" s="40"/>
      <c r="F1056" s="19"/>
      <c r="G1056" s="19"/>
      <c r="H1056" s="42"/>
      <c r="I1056" s="42"/>
      <c r="J1056" s="26" t="str">
        <f t="shared" si="32"/>
        <v>Няма избран доставчик</v>
      </c>
      <c r="M1056" s="12" t="str">
        <f t="shared" si="33"/>
        <v xml:space="preserve">Не е избран доствачик -  -  - общa стойност: </v>
      </c>
    </row>
    <row r="1057" spans="1:13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41"/>
      <c r="E1057" s="40"/>
      <c r="F1057" s="19"/>
      <c r="G1057" s="19"/>
      <c r="H1057" s="42"/>
      <c r="I1057" s="42"/>
      <c r="J1057" s="26" t="str">
        <f t="shared" si="32"/>
        <v>Няма избран доставчик</v>
      </c>
      <c r="M1057" s="12" t="str">
        <f t="shared" si="33"/>
        <v xml:space="preserve">Не е избран доствачик -  -  - общa стойност: </v>
      </c>
    </row>
    <row r="1058" spans="1:13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41"/>
      <c r="E1058" s="40"/>
      <c r="F1058" s="19"/>
      <c r="G1058" s="19"/>
      <c r="H1058" s="42"/>
      <c r="I1058" s="42"/>
      <c r="J1058" s="26" t="str">
        <f t="shared" si="32"/>
        <v>Няма избран доставчик</v>
      </c>
      <c r="M1058" s="12" t="str">
        <f t="shared" si="33"/>
        <v xml:space="preserve">Не е избран доствачик -  -  - общa стойност: </v>
      </c>
    </row>
    <row r="1059" spans="1:13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41"/>
      <c r="E1059" s="40"/>
      <c r="F1059" s="19"/>
      <c r="G1059" s="19"/>
      <c r="H1059" s="42"/>
      <c r="I1059" s="42"/>
      <c r="J1059" s="26" t="str">
        <f t="shared" si="32"/>
        <v>Няма избран доставчик</v>
      </c>
      <c r="M1059" s="12" t="str">
        <f t="shared" si="33"/>
        <v xml:space="preserve">Не е избран доствачик -  -  - общa стойност: </v>
      </c>
    </row>
    <row r="1060" spans="1:13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41"/>
      <c r="E1060" s="40"/>
      <c r="F1060" s="19"/>
      <c r="G1060" s="19"/>
      <c r="H1060" s="42"/>
      <c r="I1060" s="42"/>
      <c r="J1060" s="26" t="str">
        <f t="shared" si="32"/>
        <v>Няма избран доставчик</v>
      </c>
      <c r="M1060" s="12" t="str">
        <f t="shared" si="33"/>
        <v xml:space="preserve">Не е избран доствачик -  -  - общa стойност: </v>
      </c>
    </row>
    <row r="1061" spans="1:13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41"/>
      <c r="E1061" s="40"/>
      <c r="F1061" s="19"/>
      <c r="G1061" s="19"/>
      <c r="H1061" s="42"/>
      <c r="I1061" s="42"/>
      <c r="J1061" s="26" t="str">
        <f t="shared" si="32"/>
        <v>Няма избран доставчик</v>
      </c>
      <c r="M1061" s="12" t="str">
        <f t="shared" si="33"/>
        <v xml:space="preserve">Не е избран доствачик -  -  - общa стойност: </v>
      </c>
    </row>
    <row r="1062" spans="1:13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41"/>
      <c r="E1062" s="40"/>
      <c r="F1062" s="19"/>
      <c r="G1062" s="19"/>
      <c r="H1062" s="42"/>
      <c r="I1062" s="42"/>
      <c r="J1062" s="26" t="str">
        <f t="shared" si="32"/>
        <v>Няма избран доставчик</v>
      </c>
      <c r="M1062" s="12" t="str">
        <f t="shared" si="33"/>
        <v xml:space="preserve">Не е избран доствачик -  -  - общa стойност: </v>
      </c>
    </row>
    <row r="1063" spans="1:13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41"/>
      <c r="E1063" s="40"/>
      <c r="F1063" s="19"/>
      <c r="G1063" s="19"/>
      <c r="H1063" s="42"/>
      <c r="I1063" s="42"/>
      <c r="J1063" s="26" t="str">
        <f t="shared" si="32"/>
        <v>Няма избран доставчик</v>
      </c>
      <c r="M1063" s="12" t="str">
        <f t="shared" si="33"/>
        <v xml:space="preserve">Не е избран доствачик -  -  - общa стойност: </v>
      </c>
    </row>
    <row r="1064" spans="1:13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41"/>
      <c r="E1064" s="40"/>
      <c r="F1064" s="19"/>
      <c r="G1064" s="19"/>
      <c r="H1064" s="42"/>
      <c r="I1064" s="42"/>
      <c r="J1064" s="26" t="str">
        <f t="shared" si="32"/>
        <v>Няма избран доставчик</v>
      </c>
      <c r="M1064" s="12" t="str">
        <f t="shared" si="33"/>
        <v xml:space="preserve">Не е избран доствачик -  -  - общa стойност: </v>
      </c>
    </row>
    <row r="1065" spans="1:13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41"/>
      <c r="E1065" s="40"/>
      <c r="F1065" s="19"/>
      <c r="G1065" s="19"/>
      <c r="H1065" s="42"/>
      <c r="I1065" s="42"/>
      <c r="J1065" s="26" t="str">
        <f t="shared" si="32"/>
        <v>Няма избран доставчик</v>
      </c>
      <c r="M1065" s="12" t="str">
        <f t="shared" si="33"/>
        <v xml:space="preserve">Не е избран доствачик -  -  - общa стойност: </v>
      </c>
    </row>
    <row r="1066" spans="1:13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41"/>
      <c r="E1066" s="40"/>
      <c r="F1066" s="19"/>
      <c r="G1066" s="19"/>
      <c r="H1066" s="42"/>
      <c r="I1066" s="42"/>
      <c r="J1066" s="26" t="str">
        <f t="shared" si="32"/>
        <v>Няма избран доставчик</v>
      </c>
      <c r="M1066" s="12" t="str">
        <f t="shared" si="33"/>
        <v xml:space="preserve">Не е избран доствачик -  -  - общa стойност: </v>
      </c>
    </row>
    <row r="1067" spans="1:13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41"/>
      <c r="E1067" s="40"/>
      <c r="F1067" s="19"/>
      <c r="G1067" s="19"/>
      <c r="H1067" s="42"/>
      <c r="I1067" s="42"/>
      <c r="J1067" s="26" t="str">
        <f t="shared" si="32"/>
        <v>Няма избран доставчик</v>
      </c>
      <c r="M1067" s="12" t="str">
        <f t="shared" si="33"/>
        <v xml:space="preserve">Не е избран доствачик -  -  - общa стойност: </v>
      </c>
    </row>
    <row r="1068" spans="1:13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41"/>
      <c r="E1068" s="40"/>
      <c r="F1068" s="19"/>
      <c r="G1068" s="19"/>
      <c r="H1068" s="42"/>
      <c r="I1068" s="42"/>
      <c r="J1068" s="26" t="str">
        <f t="shared" si="32"/>
        <v>Няма избран доставчик</v>
      </c>
      <c r="M1068" s="12" t="str">
        <f t="shared" si="33"/>
        <v xml:space="preserve">Не е избран доствачик -  -  - общa стойност: </v>
      </c>
    </row>
    <row r="1069" spans="1:13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41"/>
      <c r="E1069" s="40"/>
      <c r="F1069" s="19"/>
      <c r="G1069" s="19"/>
      <c r="H1069" s="42"/>
      <c r="I1069" s="42"/>
      <c r="J1069" s="26" t="str">
        <f t="shared" si="32"/>
        <v>Няма избран доставчик</v>
      </c>
      <c r="M1069" s="12" t="str">
        <f t="shared" si="33"/>
        <v xml:space="preserve">Не е избран доствачик -  -  - общa стойност: </v>
      </c>
    </row>
    <row r="1070" spans="1:13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41"/>
      <c r="E1070" s="40"/>
      <c r="F1070" s="19"/>
      <c r="G1070" s="19"/>
      <c r="H1070" s="42"/>
      <c r="I1070" s="42"/>
      <c r="J1070" s="26" t="str">
        <f t="shared" si="32"/>
        <v>Няма избран доставчик</v>
      </c>
      <c r="M1070" s="12" t="str">
        <f t="shared" si="33"/>
        <v xml:space="preserve">Не е избран доствачик -  -  - общa стойност: </v>
      </c>
    </row>
    <row r="1071" spans="1:13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41"/>
      <c r="E1071" s="40"/>
      <c r="F1071" s="19"/>
      <c r="G1071" s="19"/>
      <c r="H1071" s="42"/>
      <c r="I1071" s="42"/>
      <c r="J1071" s="26" t="str">
        <f t="shared" si="32"/>
        <v>Няма избран доставчик</v>
      </c>
      <c r="M1071" s="12" t="str">
        <f t="shared" si="33"/>
        <v xml:space="preserve">Не е избран доствачик -  -  - общa стойност: </v>
      </c>
    </row>
    <row r="1072" spans="1:13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41"/>
      <c r="E1072" s="40"/>
      <c r="F1072" s="19"/>
      <c r="G1072" s="19"/>
      <c r="H1072" s="42"/>
      <c r="I1072" s="42"/>
      <c r="J1072" s="26" t="str">
        <f t="shared" si="32"/>
        <v>Няма избран доставчик</v>
      </c>
      <c r="M1072" s="12" t="str">
        <f t="shared" si="33"/>
        <v xml:space="preserve">Не е избран доствачик -  -  - общa стойност: </v>
      </c>
    </row>
    <row r="1073" spans="1:13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41"/>
      <c r="E1073" s="40"/>
      <c r="F1073" s="19"/>
      <c r="G1073" s="19"/>
      <c r="H1073" s="42"/>
      <c r="I1073" s="42"/>
      <c r="J1073" s="26" t="str">
        <f t="shared" si="32"/>
        <v>Няма избран доставчик</v>
      </c>
      <c r="M1073" s="12" t="str">
        <f t="shared" si="33"/>
        <v xml:space="preserve">Не е избран доствачик -  -  - общa стойност: </v>
      </c>
    </row>
    <row r="1074" spans="1:13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41"/>
      <c r="E1074" s="40"/>
      <c r="F1074" s="19"/>
      <c r="G1074" s="19"/>
      <c r="H1074" s="42"/>
      <c r="I1074" s="42"/>
      <c r="J1074" s="26" t="str">
        <f t="shared" si="32"/>
        <v>Няма избран доставчик</v>
      </c>
      <c r="M1074" s="12" t="str">
        <f t="shared" si="33"/>
        <v xml:space="preserve">Не е избран доствачик -  -  - общa стойност: </v>
      </c>
    </row>
    <row r="1075" spans="1:13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41"/>
      <c r="E1075" s="40"/>
      <c r="F1075" s="19"/>
      <c r="G1075" s="19"/>
      <c r="H1075" s="42"/>
      <c r="I1075" s="42"/>
      <c r="J1075" s="26" t="str">
        <f t="shared" si="32"/>
        <v>Няма избран доставчик</v>
      </c>
      <c r="M1075" s="12" t="str">
        <f t="shared" si="33"/>
        <v xml:space="preserve">Не е избран доствачик -  -  - общa стойност: </v>
      </c>
    </row>
    <row r="1076" spans="1:13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41"/>
      <c r="E1076" s="40"/>
      <c r="F1076" s="19"/>
      <c r="G1076" s="19"/>
      <c r="H1076" s="42"/>
      <c r="I1076" s="42"/>
      <c r="J1076" s="26" t="str">
        <f t="shared" si="32"/>
        <v>Няма избран доставчик</v>
      </c>
      <c r="M1076" s="12" t="str">
        <f t="shared" si="33"/>
        <v xml:space="preserve">Не е избран доствачик -  -  - общa стойност: </v>
      </c>
    </row>
    <row r="1077" spans="1:13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41"/>
      <c r="E1077" s="40"/>
      <c r="F1077" s="19"/>
      <c r="G1077" s="19"/>
      <c r="H1077" s="42"/>
      <c r="I1077" s="42"/>
      <c r="J1077" s="26" t="str">
        <f t="shared" si="32"/>
        <v>Няма избран доставчик</v>
      </c>
      <c r="M1077" s="12" t="str">
        <f t="shared" si="33"/>
        <v xml:space="preserve">Не е избран доствачик -  -  - общa стойност: </v>
      </c>
    </row>
    <row r="1078" spans="1:13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41"/>
      <c r="E1078" s="40"/>
      <c r="F1078" s="19"/>
      <c r="G1078" s="19"/>
      <c r="H1078" s="42"/>
      <c r="I1078" s="42"/>
      <c r="J1078" s="26" t="str">
        <f t="shared" si="32"/>
        <v>Няма избран доставчик</v>
      </c>
      <c r="M1078" s="12" t="str">
        <f t="shared" si="33"/>
        <v xml:space="preserve">Не е избран доствачик -  -  - общa стойност: </v>
      </c>
    </row>
    <row r="1079" spans="1:13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41"/>
      <c r="E1079" s="40"/>
      <c r="F1079" s="19"/>
      <c r="G1079" s="19"/>
      <c r="H1079" s="42"/>
      <c r="I1079" s="42"/>
      <c r="J1079" s="26" t="str">
        <f t="shared" si="32"/>
        <v>Няма избран доставчик</v>
      </c>
      <c r="M1079" s="12" t="str">
        <f t="shared" si="33"/>
        <v xml:space="preserve">Не е избран доствачик -  -  - общa стойност: </v>
      </c>
    </row>
    <row r="1080" spans="1:13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41"/>
      <c r="E1080" s="40"/>
      <c r="F1080" s="19"/>
      <c r="G1080" s="19"/>
      <c r="H1080" s="42"/>
      <c r="I1080" s="42"/>
      <c r="J1080" s="26" t="str">
        <f t="shared" si="32"/>
        <v>Няма избран доставчик</v>
      </c>
      <c r="M1080" s="12" t="str">
        <f t="shared" si="33"/>
        <v xml:space="preserve">Не е избран доствачик -  -  - общa стойност: </v>
      </c>
    </row>
    <row r="1081" spans="1:13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41"/>
      <c r="E1081" s="40"/>
      <c r="F1081" s="19"/>
      <c r="G1081" s="19"/>
      <c r="H1081" s="42"/>
      <c r="I1081" s="42"/>
      <c r="J1081" s="26" t="str">
        <f t="shared" si="32"/>
        <v>Няма избран доставчик</v>
      </c>
      <c r="M1081" s="12" t="str">
        <f t="shared" si="33"/>
        <v xml:space="preserve">Не е избран доствачик -  -  - общa стойност: </v>
      </c>
    </row>
    <row r="1082" spans="1:13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41"/>
      <c r="E1082" s="40"/>
      <c r="F1082" s="19"/>
      <c r="G1082" s="19"/>
      <c r="H1082" s="42"/>
      <c r="I1082" s="42"/>
      <c r="J1082" s="26" t="str">
        <f t="shared" si="32"/>
        <v>Няма избран доставчик</v>
      </c>
      <c r="M1082" s="12" t="str">
        <f t="shared" si="33"/>
        <v xml:space="preserve">Не е избран доствачик -  -  - общa стойност: </v>
      </c>
    </row>
    <row r="1083" spans="1:13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41"/>
      <c r="E1083" s="40"/>
      <c r="F1083" s="19"/>
      <c r="G1083" s="19"/>
      <c r="H1083" s="42"/>
      <c r="I1083" s="42"/>
      <c r="J1083" s="26" t="str">
        <f t="shared" si="32"/>
        <v>Няма избран доставчик</v>
      </c>
      <c r="M1083" s="12" t="str">
        <f t="shared" si="33"/>
        <v xml:space="preserve">Не е избран доствачик -  -  - общa стойност: </v>
      </c>
    </row>
    <row r="1084" spans="1:13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41"/>
      <c r="E1084" s="40"/>
      <c r="F1084" s="19"/>
      <c r="G1084" s="19"/>
      <c r="H1084" s="42"/>
      <c r="I1084" s="42"/>
      <c r="J1084" s="26" t="str">
        <f t="shared" si="32"/>
        <v>Няма избран доставчик</v>
      </c>
      <c r="M1084" s="12" t="str">
        <f t="shared" si="33"/>
        <v xml:space="preserve">Не е избран доствачик -  -  - общa стойност: </v>
      </c>
    </row>
    <row r="1085" spans="1:13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41"/>
      <c r="E1085" s="40"/>
      <c r="F1085" s="19"/>
      <c r="G1085" s="19"/>
      <c r="H1085" s="42"/>
      <c r="I1085" s="42"/>
      <c r="J1085" s="26" t="str">
        <f t="shared" si="32"/>
        <v>Няма избран доставчик</v>
      </c>
      <c r="M1085" s="12" t="str">
        <f t="shared" si="33"/>
        <v xml:space="preserve">Не е избран доствачик -  -  - общa стойност: </v>
      </c>
    </row>
    <row r="1086" spans="1:13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41"/>
      <c r="E1086" s="40"/>
      <c r="F1086" s="19"/>
      <c r="G1086" s="19"/>
      <c r="H1086" s="42"/>
      <c r="I1086" s="42"/>
      <c r="J1086" s="26" t="str">
        <f t="shared" si="32"/>
        <v>Няма избран доставчик</v>
      </c>
      <c r="M1086" s="12" t="str">
        <f t="shared" si="33"/>
        <v xml:space="preserve">Не е избран доствачик -  -  - общa стойност: </v>
      </c>
    </row>
    <row r="1087" spans="1:13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41"/>
      <c r="E1087" s="40"/>
      <c r="F1087" s="19"/>
      <c r="G1087" s="19"/>
      <c r="H1087" s="42"/>
      <c r="I1087" s="42"/>
      <c r="J1087" s="26" t="str">
        <f t="shared" si="32"/>
        <v>Няма избран доставчик</v>
      </c>
      <c r="M1087" s="12" t="str">
        <f t="shared" si="33"/>
        <v xml:space="preserve">Не е избран доствачик -  -  - общa стойност: </v>
      </c>
    </row>
    <row r="1088" spans="1:13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41"/>
      <c r="E1088" s="40"/>
      <c r="F1088" s="19"/>
      <c r="G1088" s="19"/>
      <c r="H1088" s="42"/>
      <c r="I1088" s="42"/>
      <c r="J1088" s="26" t="str">
        <f t="shared" si="32"/>
        <v>Няма избран доставчик</v>
      </c>
      <c r="M1088" s="12" t="str">
        <f t="shared" si="33"/>
        <v xml:space="preserve">Не е избран доствачик -  -  - общa стойност: </v>
      </c>
    </row>
    <row r="1089" spans="1:13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41"/>
      <c r="E1089" s="40"/>
      <c r="F1089" s="19"/>
      <c r="G1089" s="19"/>
      <c r="H1089" s="42"/>
      <c r="I1089" s="42"/>
      <c r="J1089" s="26" t="str">
        <f t="shared" si="32"/>
        <v>Няма избран доставчик</v>
      </c>
      <c r="M1089" s="12" t="str">
        <f t="shared" si="33"/>
        <v xml:space="preserve">Не е избран доствачик -  -  - общa стойност: </v>
      </c>
    </row>
    <row r="1090" spans="1:13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41"/>
      <c r="E1090" s="40"/>
      <c r="F1090" s="19"/>
      <c r="G1090" s="19"/>
      <c r="H1090" s="42"/>
      <c r="I1090" s="42"/>
      <c r="J1090" s="26" t="str">
        <f t="shared" si="32"/>
        <v>Няма избран доставчик</v>
      </c>
      <c r="M1090" s="12" t="str">
        <f t="shared" si="33"/>
        <v xml:space="preserve">Не е избран доствачик -  -  - общa стойност: </v>
      </c>
    </row>
    <row r="1091" spans="1:13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41"/>
      <c r="E1091" s="40"/>
      <c r="F1091" s="19"/>
      <c r="G1091" s="19"/>
      <c r="H1091" s="42"/>
      <c r="I1091" s="42"/>
      <c r="J1091" s="26" t="str">
        <f t="shared" si="32"/>
        <v>Няма избран доставчик</v>
      </c>
      <c r="M1091" s="12" t="str">
        <f t="shared" si="33"/>
        <v xml:space="preserve">Не е избран доствачик -  -  - общa стойност: </v>
      </c>
    </row>
    <row r="1092" spans="1:13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41"/>
      <c r="E1092" s="40"/>
      <c r="F1092" s="19"/>
      <c r="G1092" s="19"/>
      <c r="H1092" s="42"/>
      <c r="I1092" s="42"/>
      <c r="J1092" s="26" t="str">
        <f t="shared" ref="J1092:J1155" si="34">IF(B1092&lt;&gt;"",IF(AND(D1092&lt;&gt;"",E1092&lt;&gt;"",H1092&lt;&gt;"",I1092&lt;&gt;""),"","Задължителни полета - Наименование/Дата/сума без ДДС/сума с ДДС"),"Няма избран доставчик")</f>
        <v>Няма избран доставчик</v>
      </c>
      <c r="M1092" s="12" t="str">
        <f t="shared" ref="M1092:M1155" si="35">C1092&amp;" - "&amp;D1092&amp;" - "&amp;F1092&amp;" - общa стойност: "&amp;I1092</f>
        <v xml:space="preserve">Не е избран доствачик -  -  - общa стойност: </v>
      </c>
    </row>
    <row r="1093" spans="1:13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41"/>
      <c r="E1093" s="40"/>
      <c r="F1093" s="19"/>
      <c r="G1093" s="19"/>
      <c r="H1093" s="42"/>
      <c r="I1093" s="42"/>
      <c r="J1093" s="26" t="str">
        <f t="shared" si="34"/>
        <v>Няма избран доставчик</v>
      </c>
      <c r="M1093" s="12" t="str">
        <f t="shared" si="35"/>
        <v xml:space="preserve">Не е избран доствачик -  -  - общa стойност: </v>
      </c>
    </row>
    <row r="1094" spans="1:13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41"/>
      <c r="E1094" s="40"/>
      <c r="F1094" s="19"/>
      <c r="G1094" s="19"/>
      <c r="H1094" s="42"/>
      <c r="I1094" s="42"/>
      <c r="J1094" s="26" t="str">
        <f t="shared" si="34"/>
        <v>Няма избран доставчик</v>
      </c>
      <c r="M1094" s="12" t="str">
        <f t="shared" si="35"/>
        <v xml:space="preserve">Не е избран доствачик -  -  - общa стойност: </v>
      </c>
    </row>
    <row r="1095" spans="1:13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41"/>
      <c r="E1095" s="40"/>
      <c r="F1095" s="19"/>
      <c r="G1095" s="19"/>
      <c r="H1095" s="42"/>
      <c r="I1095" s="42"/>
      <c r="J1095" s="26" t="str">
        <f t="shared" si="34"/>
        <v>Няма избран доставчик</v>
      </c>
      <c r="M1095" s="12" t="str">
        <f t="shared" si="35"/>
        <v xml:space="preserve">Не е избран доствачик -  -  - общa стойност: </v>
      </c>
    </row>
    <row r="1096" spans="1:13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41"/>
      <c r="E1096" s="40"/>
      <c r="F1096" s="19"/>
      <c r="G1096" s="19"/>
      <c r="H1096" s="42"/>
      <c r="I1096" s="42"/>
      <c r="J1096" s="26" t="str">
        <f t="shared" si="34"/>
        <v>Няма избран доставчик</v>
      </c>
      <c r="M1096" s="12" t="str">
        <f t="shared" si="35"/>
        <v xml:space="preserve">Не е избран доствачик -  -  - общa стойност: </v>
      </c>
    </row>
    <row r="1097" spans="1:13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41"/>
      <c r="E1097" s="40"/>
      <c r="F1097" s="19"/>
      <c r="G1097" s="19"/>
      <c r="H1097" s="42"/>
      <c r="I1097" s="42"/>
      <c r="J1097" s="26" t="str">
        <f t="shared" si="34"/>
        <v>Няма избран доставчик</v>
      </c>
      <c r="M1097" s="12" t="str">
        <f t="shared" si="35"/>
        <v xml:space="preserve">Не е избран доствачик -  -  - общa стойност: </v>
      </c>
    </row>
    <row r="1098" spans="1:13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41"/>
      <c r="E1098" s="40"/>
      <c r="F1098" s="19"/>
      <c r="G1098" s="19"/>
      <c r="H1098" s="42"/>
      <c r="I1098" s="42"/>
      <c r="J1098" s="26" t="str">
        <f t="shared" si="34"/>
        <v>Няма избран доставчик</v>
      </c>
      <c r="M1098" s="12" t="str">
        <f t="shared" si="35"/>
        <v xml:space="preserve">Не е избран доствачик -  -  - общa стойност: </v>
      </c>
    </row>
    <row r="1099" spans="1:13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41"/>
      <c r="E1099" s="40"/>
      <c r="F1099" s="19"/>
      <c r="G1099" s="19"/>
      <c r="H1099" s="42"/>
      <c r="I1099" s="42"/>
      <c r="J1099" s="26" t="str">
        <f t="shared" si="34"/>
        <v>Няма избран доставчик</v>
      </c>
      <c r="M1099" s="12" t="str">
        <f t="shared" si="35"/>
        <v xml:space="preserve">Не е избран доствачик -  -  - общa стойност: </v>
      </c>
    </row>
    <row r="1100" spans="1:13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41"/>
      <c r="E1100" s="40"/>
      <c r="F1100" s="19"/>
      <c r="G1100" s="19"/>
      <c r="H1100" s="42"/>
      <c r="I1100" s="42"/>
      <c r="J1100" s="26" t="str">
        <f t="shared" si="34"/>
        <v>Няма избран доставчик</v>
      </c>
      <c r="M1100" s="12" t="str">
        <f t="shared" si="35"/>
        <v xml:space="preserve">Не е избран доствачик -  -  - общa стойност: </v>
      </c>
    </row>
    <row r="1101" spans="1:13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41"/>
      <c r="E1101" s="40"/>
      <c r="F1101" s="19"/>
      <c r="G1101" s="19"/>
      <c r="H1101" s="42"/>
      <c r="I1101" s="42"/>
      <c r="J1101" s="26" t="str">
        <f t="shared" si="34"/>
        <v>Няма избран доставчик</v>
      </c>
      <c r="M1101" s="12" t="str">
        <f t="shared" si="35"/>
        <v xml:space="preserve">Не е избран доствачик -  -  - общa стойност: </v>
      </c>
    </row>
    <row r="1102" spans="1:13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41"/>
      <c r="E1102" s="40"/>
      <c r="F1102" s="19"/>
      <c r="G1102" s="19"/>
      <c r="H1102" s="42"/>
      <c r="I1102" s="42"/>
      <c r="J1102" s="26" t="str">
        <f t="shared" si="34"/>
        <v>Няма избран доставчик</v>
      </c>
      <c r="M1102" s="12" t="str">
        <f t="shared" si="35"/>
        <v xml:space="preserve">Не е избран доствачик -  -  - общa стойност: </v>
      </c>
    </row>
    <row r="1103" spans="1:13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41"/>
      <c r="E1103" s="40"/>
      <c r="F1103" s="19"/>
      <c r="G1103" s="19"/>
      <c r="H1103" s="42"/>
      <c r="I1103" s="42"/>
      <c r="J1103" s="26" t="str">
        <f t="shared" si="34"/>
        <v>Няма избран доставчик</v>
      </c>
      <c r="M1103" s="12" t="str">
        <f t="shared" si="35"/>
        <v xml:space="preserve">Не е избран доствачик -  -  - общa стойност: </v>
      </c>
    </row>
    <row r="1104" spans="1:13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41"/>
      <c r="E1104" s="40"/>
      <c r="F1104" s="19"/>
      <c r="G1104" s="19"/>
      <c r="H1104" s="42"/>
      <c r="I1104" s="42"/>
      <c r="J1104" s="26" t="str">
        <f t="shared" si="34"/>
        <v>Няма избран доставчик</v>
      </c>
      <c r="M1104" s="12" t="str">
        <f t="shared" si="35"/>
        <v xml:space="preserve">Не е избран доствачик -  -  - общa стойност: </v>
      </c>
    </row>
    <row r="1105" spans="1:13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41"/>
      <c r="E1105" s="40"/>
      <c r="F1105" s="19"/>
      <c r="G1105" s="19"/>
      <c r="H1105" s="42"/>
      <c r="I1105" s="42"/>
      <c r="J1105" s="26" t="str">
        <f t="shared" si="34"/>
        <v>Няма избран доставчик</v>
      </c>
      <c r="M1105" s="12" t="str">
        <f t="shared" si="35"/>
        <v xml:space="preserve">Не е избран доствачик -  -  - общa стойност: </v>
      </c>
    </row>
    <row r="1106" spans="1:13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41"/>
      <c r="E1106" s="40"/>
      <c r="F1106" s="19"/>
      <c r="G1106" s="19"/>
      <c r="H1106" s="42"/>
      <c r="I1106" s="42"/>
      <c r="J1106" s="26" t="str">
        <f t="shared" si="34"/>
        <v>Няма избран доставчик</v>
      </c>
      <c r="M1106" s="12" t="str">
        <f t="shared" si="35"/>
        <v xml:space="preserve">Не е избран доствачик -  -  - общa стойност: </v>
      </c>
    </row>
    <row r="1107" spans="1:13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41"/>
      <c r="E1107" s="40"/>
      <c r="F1107" s="19"/>
      <c r="G1107" s="19"/>
      <c r="H1107" s="42"/>
      <c r="I1107" s="42"/>
      <c r="J1107" s="26" t="str">
        <f t="shared" si="34"/>
        <v>Няма избран доставчик</v>
      </c>
      <c r="M1107" s="12" t="str">
        <f t="shared" si="35"/>
        <v xml:space="preserve">Не е избран доствачик -  -  - общa стойност: </v>
      </c>
    </row>
    <row r="1108" spans="1:13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41"/>
      <c r="E1108" s="40"/>
      <c r="F1108" s="19"/>
      <c r="G1108" s="19"/>
      <c r="H1108" s="42"/>
      <c r="I1108" s="42"/>
      <c r="J1108" s="26" t="str">
        <f t="shared" si="34"/>
        <v>Няма избран доставчик</v>
      </c>
      <c r="M1108" s="12" t="str">
        <f t="shared" si="35"/>
        <v xml:space="preserve">Не е избран доствачик -  -  - общa стойност: </v>
      </c>
    </row>
    <row r="1109" spans="1:13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41"/>
      <c r="E1109" s="40"/>
      <c r="F1109" s="19"/>
      <c r="G1109" s="19"/>
      <c r="H1109" s="42"/>
      <c r="I1109" s="42"/>
      <c r="J1109" s="26" t="str">
        <f t="shared" si="34"/>
        <v>Няма избран доставчик</v>
      </c>
      <c r="M1109" s="12" t="str">
        <f t="shared" si="35"/>
        <v xml:space="preserve">Не е избран доствачик -  -  - общa стойност: </v>
      </c>
    </row>
    <row r="1110" spans="1:13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41"/>
      <c r="E1110" s="40"/>
      <c r="F1110" s="19"/>
      <c r="G1110" s="19"/>
      <c r="H1110" s="42"/>
      <c r="I1110" s="42"/>
      <c r="J1110" s="26" t="str">
        <f t="shared" si="34"/>
        <v>Няма избран доставчик</v>
      </c>
      <c r="M1110" s="12" t="str">
        <f t="shared" si="35"/>
        <v xml:space="preserve">Не е избран доствачик -  -  - общa стойност: </v>
      </c>
    </row>
    <row r="1111" spans="1:13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41"/>
      <c r="E1111" s="40"/>
      <c r="F1111" s="19"/>
      <c r="G1111" s="19"/>
      <c r="H1111" s="42"/>
      <c r="I1111" s="42"/>
      <c r="J1111" s="26" t="str">
        <f t="shared" si="34"/>
        <v>Няма избран доставчик</v>
      </c>
      <c r="M1111" s="12" t="str">
        <f t="shared" si="35"/>
        <v xml:space="preserve">Не е избран доствачик -  -  - общa стойност: </v>
      </c>
    </row>
    <row r="1112" spans="1:13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41"/>
      <c r="E1112" s="40"/>
      <c r="F1112" s="19"/>
      <c r="G1112" s="19"/>
      <c r="H1112" s="42"/>
      <c r="I1112" s="42"/>
      <c r="J1112" s="26" t="str">
        <f t="shared" si="34"/>
        <v>Няма избран доставчик</v>
      </c>
      <c r="M1112" s="12" t="str">
        <f t="shared" si="35"/>
        <v xml:space="preserve">Не е избран доствачик -  -  - общa стойност: </v>
      </c>
    </row>
    <row r="1113" spans="1:13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41"/>
      <c r="E1113" s="40"/>
      <c r="F1113" s="19"/>
      <c r="G1113" s="19"/>
      <c r="H1113" s="42"/>
      <c r="I1113" s="42"/>
      <c r="J1113" s="26" t="str">
        <f t="shared" si="34"/>
        <v>Няма избран доставчик</v>
      </c>
      <c r="M1113" s="12" t="str">
        <f t="shared" si="35"/>
        <v xml:space="preserve">Не е избран доствачик -  -  - общa стойност: </v>
      </c>
    </row>
    <row r="1114" spans="1:13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41"/>
      <c r="E1114" s="40"/>
      <c r="F1114" s="19"/>
      <c r="G1114" s="19"/>
      <c r="H1114" s="42"/>
      <c r="I1114" s="42"/>
      <c r="J1114" s="26" t="str">
        <f t="shared" si="34"/>
        <v>Няма избран доставчик</v>
      </c>
      <c r="M1114" s="12" t="str">
        <f t="shared" si="35"/>
        <v xml:space="preserve">Не е избран доствачик -  -  - общa стойност: </v>
      </c>
    </row>
    <row r="1115" spans="1:13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41"/>
      <c r="E1115" s="40"/>
      <c r="F1115" s="19"/>
      <c r="G1115" s="19"/>
      <c r="H1115" s="42"/>
      <c r="I1115" s="42"/>
      <c r="J1115" s="26" t="str">
        <f t="shared" si="34"/>
        <v>Няма избран доставчик</v>
      </c>
      <c r="M1115" s="12" t="str">
        <f t="shared" si="35"/>
        <v xml:space="preserve">Не е избран доствачик -  -  - общa стойност: </v>
      </c>
    </row>
    <row r="1116" spans="1:13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41"/>
      <c r="E1116" s="40"/>
      <c r="F1116" s="19"/>
      <c r="G1116" s="19"/>
      <c r="H1116" s="42"/>
      <c r="I1116" s="42"/>
      <c r="J1116" s="26" t="str">
        <f t="shared" si="34"/>
        <v>Няма избран доставчик</v>
      </c>
      <c r="M1116" s="12" t="str">
        <f t="shared" si="35"/>
        <v xml:space="preserve">Не е избран доствачик -  -  - общa стойност: </v>
      </c>
    </row>
    <row r="1117" spans="1:13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41"/>
      <c r="E1117" s="40"/>
      <c r="F1117" s="19"/>
      <c r="G1117" s="19"/>
      <c r="H1117" s="42"/>
      <c r="I1117" s="42"/>
      <c r="J1117" s="26" t="str">
        <f t="shared" si="34"/>
        <v>Няма избран доставчик</v>
      </c>
      <c r="M1117" s="12" t="str">
        <f t="shared" si="35"/>
        <v xml:space="preserve">Не е избран доствачик -  -  - общa стойност: </v>
      </c>
    </row>
    <row r="1118" spans="1:13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41"/>
      <c r="E1118" s="40"/>
      <c r="F1118" s="19"/>
      <c r="G1118" s="19"/>
      <c r="H1118" s="42"/>
      <c r="I1118" s="42"/>
      <c r="J1118" s="26" t="str">
        <f t="shared" si="34"/>
        <v>Няма избран доставчик</v>
      </c>
      <c r="M1118" s="12" t="str">
        <f t="shared" si="35"/>
        <v xml:space="preserve">Не е избран доствачик -  -  - общa стойност: </v>
      </c>
    </row>
    <row r="1119" spans="1:13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41"/>
      <c r="E1119" s="40"/>
      <c r="F1119" s="19"/>
      <c r="G1119" s="19"/>
      <c r="H1119" s="42"/>
      <c r="I1119" s="42"/>
      <c r="J1119" s="26" t="str">
        <f t="shared" si="34"/>
        <v>Няма избран доставчик</v>
      </c>
      <c r="M1119" s="12" t="str">
        <f t="shared" si="35"/>
        <v xml:space="preserve">Не е избран доствачик -  -  - общa стойност: </v>
      </c>
    </row>
    <row r="1120" spans="1:13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41"/>
      <c r="E1120" s="40"/>
      <c r="F1120" s="19"/>
      <c r="G1120" s="19"/>
      <c r="H1120" s="42"/>
      <c r="I1120" s="42"/>
      <c r="J1120" s="26" t="str">
        <f t="shared" si="34"/>
        <v>Няма избран доставчик</v>
      </c>
      <c r="M1120" s="12" t="str">
        <f t="shared" si="35"/>
        <v xml:space="preserve">Не е избран доствачик -  -  - общa стойност: </v>
      </c>
    </row>
    <row r="1121" spans="1:13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41"/>
      <c r="E1121" s="40"/>
      <c r="F1121" s="19"/>
      <c r="G1121" s="19"/>
      <c r="H1121" s="42"/>
      <c r="I1121" s="42"/>
      <c r="J1121" s="26" t="str">
        <f t="shared" si="34"/>
        <v>Няма избран доставчик</v>
      </c>
      <c r="M1121" s="12" t="str">
        <f t="shared" si="35"/>
        <v xml:space="preserve">Не е избран доствачик -  -  - общa стойност: </v>
      </c>
    </row>
    <row r="1122" spans="1:13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41"/>
      <c r="E1122" s="40"/>
      <c r="F1122" s="19"/>
      <c r="G1122" s="19"/>
      <c r="H1122" s="42"/>
      <c r="I1122" s="42"/>
      <c r="J1122" s="26" t="str">
        <f t="shared" si="34"/>
        <v>Няма избран доставчик</v>
      </c>
      <c r="M1122" s="12" t="str">
        <f t="shared" si="35"/>
        <v xml:space="preserve">Не е избран доствачик -  -  - общa стойност: </v>
      </c>
    </row>
    <row r="1123" spans="1:13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41"/>
      <c r="E1123" s="40"/>
      <c r="F1123" s="19"/>
      <c r="G1123" s="19"/>
      <c r="H1123" s="42"/>
      <c r="I1123" s="42"/>
      <c r="J1123" s="26" t="str">
        <f t="shared" si="34"/>
        <v>Няма избран доставчик</v>
      </c>
      <c r="M1123" s="12" t="str">
        <f t="shared" si="35"/>
        <v xml:space="preserve">Не е избран доствачик -  -  - общa стойност: </v>
      </c>
    </row>
    <row r="1124" spans="1:13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41"/>
      <c r="E1124" s="40"/>
      <c r="F1124" s="19"/>
      <c r="G1124" s="19"/>
      <c r="H1124" s="42"/>
      <c r="I1124" s="42"/>
      <c r="J1124" s="26" t="str">
        <f t="shared" si="34"/>
        <v>Няма избран доставчик</v>
      </c>
      <c r="M1124" s="12" t="str">
        <f t="shared" si="35"/>
        <v xml:space="preserve">Не е избран доствачик -  -  - общa стойност: </v>
      </c>
    </row>
    <row r="1125" spans="1:13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41"/>
      <c r="E1125" s="40"/>
      <c r="F1125" s="19"/>
      <c r="G1125" s="19"/>
      <c r="H1125" s="42"/>
      <c r="I1125" s="42"/>
      <c r="J1125" s="26" t="str">
        <f t="shared" si="34"/>
        <v>Няма избран доставчик</v>
      </c>
      <c r="M1125" s="12" t="str">
        <f t="shared" si="35"/>
        <v xml:space="preserve">Не е избран доствачик -  -  - общa стойност: </v>
      </c>
    </row>
    <row r="1126" spans="1:13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41"/>
      <c r="E1126" s="40"/>
      <c r="F1126" s="19"/>
      <c r="G1126" s="19"/>
      <c r="H1126" s="42"/>
      <c r="I1126" s="42"/>
      <c r="J1126" s="26" t="str">
        <f t="shared" si="34"/>
        <v>Няма избран доставчик</v>
      </c>
      <c r="M1126" s="12" t="str">
        <f t="shared" si="35"/>
        <v xml:space="preserve">Не е избран доствачик -  -  - общa стойност: </v>
      </c>
    </row>
    <row r="1127" spans="1:13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41"/>
      <c r="E1127" s="40"/>
      <c r="F1127" s="19"/>
      <c r="G1127" s="19"/>
      <c r="H1127" s="42"/>
      <c r="I1127" s="42"/>
      <c r="J1127" s="26" t="str">
        <f t="shared" si="34"/>
        <v>Няма избран доставчик</v>
      </c>
      <c r="M1127" s="12" t="str">
        <f t="shared" si="35"/>
        <v xml:space="preserve">Не е избран доствачик -  -  - общa стойност: </v>
      </c>
    </row>
    <row r="1128" spans="1:13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41"/>
      <c r="E1128" s="40"/>
      <c r="F1128" s="19"/>
      <c r="G1128" s="19"/>
      <c r="H1128" s="42"/>
      <c r="I1128" s="42"/>
      <c r="J1128" s="26" t="str">
        <f t="shared" si="34"/>
        <v>Няма избран доставчик</v>
      </c>
      <c r="M1128" s="12" t="str">
        <f t="shared" si="35"/>
        <v xml:space="preserve">Не е избран доствачик -  -  - общa стойност: </v>
      </c>
    </row>
    <row r="1129" spans="1:13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41"/>
      <c r="E1129" s="40"/>
      <c r="F1129" s="19"/>
      <c r="G1129" s="19"/>
      <c r="H1129" s="42"/>
      <c r="I1129" s="42"/>
      <c r="J1129" s="26" t="str">
        <f t="shared" si="34"/>
        <v>Няма избран доставчик</v>
      </c>
      <c r="M1129" s="12" t="str">
        <f t="shared" si="35"/>
        <v xml:space="preserve">Не е избран доствачик -  -  - общa стойност: </v>
      </c>
    </row>
    <row r="1130" spans="1:13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41"/>
      <c r="E1130" s="40"/>
      <c r="F1130" s="19"/>
      <c r="G1130" s="19"/>
      <c r="H1130" s="42"/>
      <c r="I1130" s="42"/>
      <c r="J1130" s="26" t="str">
        <f t="shared" si="34"/>
        <v>Няма избран доставчик</v>
      </c>
      <c r="M1130" s="12" t="str">
        <f t="shared" si="35"/>
        <v xml:space="preserve">Не е избран доствачик -  -  - общa стойност: </v>
      </c>
    </row>
    <row r="1131" spans="1:13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41"/>
      <c r="E1131" s="40"/>
      <c r="F1131" s="19"/>
      <c r="G1131" s="19"/>
      <c r="H1131" s="42"/>
      <c r="I1131" s="42"/>
      <c r="J1131" s="26" t="str">
        <f t="shared" si="34"/>
        <v>Няма избран доставчик</v>
      </c>
      <c r="M1131" s="12" t="str">
        <f t="shared" si="35"/>
        <v xml:space="preserve">Не е избран доствачик -  -  - общa стойност: </v>
      </c>
    </row>
    <row r="1132" spans="1:13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41"/>
      <c r="E1132" s="40"/>
      <c r="F1132" s="19"/>
      <c r="G1132" s="19"/>
      <c r="H1132" s="42"/>
      <c r="I1132" s="42"/>
      <c r="J1132" s="26" t="str">
        <f t="shared" si="34"/>
        <v>Няма избран доставчик</v>
      </c>
      <c r="M1132" s="12" t="str">
        <f t="shared" si="35"/>
        <v xml:space="preserve">Не е избран доствачик -  -  - общa стойност: </v>
      </c>
    </row>
    <row r="1133" spans="1:13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41"/>
      <c r="E1133" s="40"/>
      <c r="F1133" s="19"/>
      <c r="G1133" s="19"/>
      <c r="H1133" s="42"/>
      <c r="I1133" s="42"/>
      <c r="J1133" s="26" t="str">
        <f t="shared" si="34"/>
        <v>Няма избран доставчик</v>
      </c>
      <c r="M1133" s="12" t="str">
        <f t="shared" si="35"/>
        <v xml:space="preserve">Не е избран доствачик -  -  - общa стойност: </v>
      </c>
    </row>
    <row r="1134" spans="1:13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41"/>
      <c r="E1134" s="40"/>
      <c r="F1134" s="19"/>
      <c r="G1134" s="19"/>
      <c r="H1134" s="42"/>
      <c r="I1134" s="42"/>
      <c r="J1134" s="26" t="str">
        <f t="shared" si="34"/>
        <v>Няма избран доставчик</v>
      </c>
      <c r="M1134" s="12" t="str">
        <f t="shared" si="35"/>
        <v xml:space="preserve">Не е избран доствачик -  -  - общa стойност: </v>
      </c>
    </row>
    <row r="1135" spans="1:13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41"/>
      <c r="E1135" s="40"/>
      <c r="F1135" s="19"/>
      <c r="G1135" s="19"/>
      <c r="H1135" s="42"/>
      <c r="I1135" s="42"/>
      <c r="J1135" s="26" t="str">
        <f t="shared" si="34"/>
        <v>Няма избран доставчик</v>
      </c>
      <c r="M1135" s="12" t="str">
        <f t="shared" si="35"/>
        <v xml:space="preserve">Не е избран доствачик -  -  - общa стойност: </v>
      </c>
    </row>
    <row r="1136" spans="1:13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41"/>
      <c r="E1136" s="40"/>
      <c r="F1136" s="19"/>
      <c r="G1136" s="19"/>
      <c r="H1136" s="42"/>
      <c r="I1136" s="42"/>
      <c r="J1136" s="26" t="str">
        <f t="shared" si="34"/>
        <v>Няма избран доставчик</v>
      </c>
      <c r="M1136" s="12" t="str">
        <f t="shared" si="35"/>
        <v xml:space="preserve">Не е избран доствачик -  -  - общa стойност: </v>
      </c>
    </row>
    <row r="1137" spans="1:13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41"/>
      <c r="E1137" s="40"/>
      <c r="F1137" s="19"/>
      <c r="G1137" s="19"/>
      <c r="H1137" s="42"/>
      <c r="I1137" s="42"/>
      <c r="J1137" s="26" t="str">
        <f t="shared" si="34"/>
        <v>Няма избран доставчик</v>
      </c>
      <c r="M1137" s="12" t="str">
        <f t="shared" si="35"/>
        <v xml:space="preserve">Не е избран доствачик -  -  - общa стойност: </v>
      </c>
    </row>
    <row r="1138" spans="1:13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41"/>
      <c r="E1138" s="40"/>
      <c r="F1138" s="19"/>
      <c r="G1138" s="19"/>
      <c r="H1138" s="42"/>
      <c r="I1138" s="42"/>
      <c r="J1138" s="26" t="str">
        <f t="shared" si="34"/>
        <v>Няма избран доставчик</v>
      </c>
      <c r="M1138" s="12" t="str">
        <f t="shared" si="35"/>
        <v xml:space="preserve">Не е избран доствачик -  -  - общa стойност: </v>
      </c>
    </row>
    <row r="1139" spans="1:13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41"/>
      <c r="E1139" s="40"/>
      <c r="F1139" s="19"/>
      <c r="G1139" s="19"/>
      <c r="H1139" s="42"/>
      <c r="I1139" s="42"/>
      <c r="J1139" s="26" t="str">
        <f t="shared" si="34"/>
        <v>Няма избран доставчик</v>
      </c>
      <c r="M1139" s="12" t="str">
        <f t="shared" si="35"/>
        <v xml:space="preserve">Не е избран доствачик -  -  - общa стойност: </v>
      </c>
    </row>
    <row r="1140" spans="1:13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41"/>
      <c r="E1140" s="40"/>
      <c r="F1140" s="19"/>
      <c r="G1140" s="19"/>
      <c r="H1140" s="42"/>
      <c r="I1140" s="42"/>
      <c r="J1140" s="26" t="str">
        <f t="shared" si="34"/>
        <v>Няма избран доставчик</v>
      </c>
      <c r="M1140" s="12" t="str">
        <f t="shared" si="35"/>
        <v xml:space="preserve">Не е избран доствачик -  -  - общa стойност: </v>
      </c>
    </row>
    <row r="1141" spans="1:13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41"/>
      <c r="E1141" s="40"/>
      <c r="F1141" s="19"/>
      <c r="G1141" s="19"/>
      <c r="H1141" s="42"/>
      <c r="I1141" s="42"/>
      <c r="J1141" s="26" t="str">
        <f t="shared" si="34"/>
        <v>Няма избран доставчик</v>
      </c>
      <c r="M1141" s="12" t="str">
        <f t="shared" si="35"/>
        <v xml:space="preserve">Не е избран доствачик -  -  - общa стойност: </v>
      </c>
    </row>
    <row r="1142" spans="1:13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41"/>
      <c r="E1142" s="40"/>
      <c r="F1142" s="19"/>
      <c r="G1142" s="19"/>
      <c r="H1142" s="42"/>
      <c r="I1142" s="42"/>
      <c r="J1142" s="26" t="str">
        <f t="shared" si="34"/>
        <v>Няма избран доставчик</v>
      </c>
      <c r="M1142" s="12" t="str">
        <f t="shared" si="35"/>
        <v xml:space="preserve">Не е избран доствачик -  -  - общa стойност: </v>
      </c>
    </row>
    <row r="1143" spans="1:13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41"/>
      <c r="E1143" s="40"/>
      <c r="F1143" s="19"/>
      <c r="G1143" s="19"/>
      <c r="H1143" s="42"/>
      <c r="I1143" s="42"/>
      <c r="J1143" s="26" t="str">
        <f t="shared" si="34"/>
        <v>Няма избран доставчик</v>
      </c>
      <c r="M1143" s="12" t="str">
        <f t="shared" si="35"/>
        <v xml:space="preserve">Не е избран доствачик -  -  - общa стойност: </v>
      </c>
    </row>
    <row r="1144" spans="1:13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41"/>
      <c r="E1144" s="40"/>
      <c r="F1144" s="19"/>
      <c r="G1144" s="19"/>
      <c r="H1144" s="42"/>
      <c r="I1144" s="42"/>
      <c r="J1144" s="26" t="str">
        <f t="shared" si="34"/>
        <v>Няма избран доставчик</v>
      </c>
      <c r="M1144" s="12" t="str">
        <f t="shared" si="35"/>
        <v xml:space="preserve">Не е избран доствачик -  -  - общa стойност: </v>
      </c>
    </row>
    <row r="1145" spans="1:13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41"/>
      <c r="E1145" s="40"/>
      <c r="F1145" s="19"/>
      <c r="G1145" s="19"/>
      <c r="H1145" s="42"/>
      <c r="I1145" s="42"/>
      <c r="J1145" s="26" t="str">
        <f t="shared" si="34"/>
        <v>Няма избран доставчик</v>
      </c>
      <c r="M1145" s="12" t="str">
        <f t="shared" si="35"/>
        <v xml:space="preserve">Не е избран доствачик -  -  - общa стойност: </v>
      </c>
    </row>
    <row r="1146" spans="1:13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41"/>
      <c r="E1146" s="40"/>
      <c r="F1146" s="19"/>
      <c r="G1146" s="19"/>
      <c r="H1146" s="42"/>
      <c r="I1146" s="42"/>
      <c r="J1146" s="26" t="str">
        <f t="shared" si="34"/>
        <v>Няма избран доставчик</v>
      </c>
      <c r="M1146" s="12" t="str">
        <f t="shared" si="35"/>
        <v xml:space="preserve">Не е избран доствачик -  -  - общa стойност: </v>
      </c>
    </row>
    <row r="1147" spans="1:13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41"/>
      <c r="E1147" s="40"/>
      <c r="F1147" s="19"/>
      <c r="G1147" s="19"/>
      <c r="H1147" s="42"/>
      <c r="I1147" s="42"/>
      <c r="J1147" s="26" t="str">
        <f t="shared" si="34"/>
        <v>Няма избран доставчик</v>
      </c>
      <c r="M1147" s="12" t="str">
        <f t="shared" si="35"/>
        <v xml:space="preserve">Не е избран доствачик -  -  - общa стойност: </v>
      </c>
    </row>
    <row r="1148" spans="1:13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41"/>
      <c r="E1148" s="40"/>
      <c r="F1148" s="19"/>
      <c r="G1148" s="19"/>
      <c r="H1148" s="42"/>
      <c r="I1148" s="42"/>
      <c r="J1148" s="26" t="str">
        <f t="shared" si="34"/>
        <v>Няма избран доставчик</v>
      </c>
      <c r="M1148" s="12" t="str">
        <f t="shared" si="35"/>
        <v xml:space="preserve">Не е избран доствачик -  -  - общa стойност: </v>
      </c>
    </row>
    <row r="1149" spans="1:13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41"/>
      <c r="E1149" s="40"/>
      <c r="F1149" s="19"/>
      <c r="G1149" s="19"/>
      <c r="H1149" s="42"/>
      <c r="I1149" s="42"/>
      <c r="J1149" s="26" t="str">
        <f t="shared" si="34"/>
        <v>Няма избран доставчик</v>
      </c>
      <c r="M1149" s="12" t="str">
        <f t="shared" si="35"/>
        <v xml:space="preserve">Не е избран доствачик -  -  - общa стойност: </v>
      </c>
    </row>
    <row r="1150" spans="1:13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41"/>
      <c r="E1150" s="40"/>
      <c r="F1150" s="19"/>
      <c r="G1150" s="19"/>
      <c r="H1150" s="42"/>
      <c r="I1150" s="42"/>
      <c r="J1150" s="26" t="str">
        <f t="shared" si="34"/>
        <v>Няма избран доставчик</v>
      </c>
      <c r="M1150" s="12" t="str">
        <f t="shared" si="35"/>
        <v xml:space="preserve">Не е избран доствачик -  -  - общa стойност: </v>
      </c>
    </row>
    <row r="1151" spans="1:13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41"/>
      <c r="E1151" s="40"/>
      <c r="F1151" s="19"/>
      <c r="G1151" s="19"/>
      <c r="H1151" s="42"/>
      <c r="I1151" s="42"/>
      <c r="J1151" s="26" t="str">
        <f t="shared" si="34"/>
        <v>Няма избран доставчик</v>
      </c>
      <c r="M1151" s="12" t="str">
        <f t="shared" si="35"/>
        <v xml:space="preserve">Не е избран доствачик -  -  - общa стойност: </v>
      </c>
    </row>
    <row r="1152" spans="1:13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41"/>
      <c r="E1152" s="40"/>
      <c r="F1152" s="19"/>
      <c r="G1152" s="19"/>
      <c r="H1152" s="42"/>
      <c r="I1152" s="42"/>
      <c r="J1152" s="26" t="str">
        <f t="shared" si="34"/>
        <v>Няма избран доставчик</v>
      </c>
      <c r="M1152" s="12" t="str">
        <f t="shared" si="35"/>
        <v xml:space="preserve">Не е избран доствачик -  -  - общa стойност: </v>
      </c>
    </row>
    <row r="1153" spans="1:13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41"/>
      <c r="E1153" s="40"/>
      <c r="F1153" s="19"/>
      <c r="G1153" s="19"/>
      <c r="H1153" s="42"/>
      <c r="I1153" s="42"/>
      <c r="J1153" s="26" t="str">
        <f t="shared" si="34"/>
        <v>Няма избран доставчик</v>
      </c>
      <c r="M1153" s="12" t="str">
        <f t="shared" si="35"/>
        <v xml:space="preserve">Не е избран доствачик -  -  - общa стойност: </v>
      </c>
    </row>
    <row r="1154" spans="1:13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41"/>
      <c r="E1154" s="40"/>
      <c r="F1154" s="19"/>
      <c r="G1154" s="19"/>
      <c r="H1154" s="42"/>
      <c r="I1154" s="42"/>
      <c r="J1154" s="26" t="str">
        <f t="shared" si="34"/>
        <v>Няма избран доставчик</v>
      </c>
      <c r="M1154" s="12" t="str">
        <f t="shared" si="35"/>
        <v xml:space="preserve">Не е избран доствачик -  -  - общa стойност: </v>
      </c>
    </row>
    <row r="1155" spans="1:13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41"/>
      <c r="E1155" s="40"/>
      <c r="F1155" s="19"/>
      <c r="G1155" s="19"/>
      <c r="H1155" s="42"/>
      <c r="I1155" s="42"/>
      <c r="J1155" s="26" t="str">
        <f t="shared" si="34"/>
        <v>Няма избран доставчик</v>
      </c>
      <c r="M1155" s="12" t="str">
        <f t="shared" si="35"/>
        <v xml:space="preserve">Не е избран доствачик -  -  - общa стойност: </v>
      </c>
    </row>
    <row r="1156" spans="1:13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41"/>
      <c r="E1156" s="40"/>
      <c r="F1156" s="19"/>
      <c r="G1156" s="19"/>
      <c r="H1156" s="42"/>
      <c r="I1156" s="42"/>
      <c r="J1156" s="26" t="str">
        <f t="shared" ref="J1156:J1219" si="36">IF(B1156&lt;&gt;"",IF(AND(D1156&lt;&gt;"",E1156&lt;&gt;"",H1156&lt;&gt;"",I1156&lt;&gt;""),"","Задължителни полета - Наименование/Дата/сума без ДДС/сума с ДДС"),"Няма избран доставчик")</f>
        <v>Няма избран доставчик</v>
      </c>
      <c r="M1156" s="12" t="str">
        <f t="shared" ref="M1156:M1219" si="37">C1156&amp;" - "&amp;D1156&amp;" - "&amp;F1156&amp;" - общa стойност: "&amp;I1156</f>
        <v xml:space="preserve">Не е избран доствачик -  -  - общa стойност: </v>
      </c>
    </row>
    <row r="1157" spans="1:13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41"/>
      <c r="E1157" s="40"/>
      <c r="F1157" s="19"/>
      <c r="G1157" s="19"/>
      <c r="H1157" s="42"/>
      <c r="I1157" s="42"/>
      <c r="J1157" s="26" t="str">
        <f t="shared" si="36"/>
        <v>Няма избран доставчик</v>
      </c>
      <c r="M1157" s="12" t="str">
        <f t="shared" si="37"/>
        <v xml:space="preserve">Не е избран доствачик -  -  - общa стойност: </v>
      </c>
    </row>
    <row r="1158" spans="1:13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41"/>
      <c r="E1158" s="40"/>
      <c r="F1158" s="19"/>
      <c r="G1158" s="19"/>
      <c r="H1158" s="42"/>
      <c r="I1158" s="42"/>
      <c r="J1158" s="26" t="str">
        <f t="shared" si="36"/>
        <v>Няма избран доставчик</v>
      </c>
      <c r="M1158" s="12" t="str">
        <f t="shared" si="37"/>
        <v xml:space="preserve">Не е избран доствачик -  -  - общa стойност: </v>
      </c>
    </row>
    <row r="1159" spans="1:13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41"/>
      <c r="E1159" s="40"/>
      <c r="F1159" s="19"/>
      <c r="G1159" s="19"/>
      <c r="H1159" s="42"/>
      <c r="I1159" s="42"/>
      <c r="J1159" s="26" t="str">
        <f t="shared" si="36"/>
        <v>Няма избран доставчик</v>
      </c>
      <c r="M1159" s="12" t="str">
        <f t="shared" si="37"/>
        <v xml:space="preserve">Не е избран доствачик -  -  - общa стойност: </v>
      </c>
    </row>
    <row r="1160" spans="1:13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41"/>
      <c r="E1160" s="40"/>
      <c r="F1160" s="19"/>
      <c r="G1160" s="19"/>
      <c r="H1160" s="42"/>
      <c r="I1160" s="42"/>
      <c r="J1160" s="26" t="str">
        <f t="shared" si="36"/>
        <v>Няма избран доставчик</v>
      </c>
      <c r="M1160" s="12" t="str">
        <f t="shared" si="37"/>
        <v xml:space="preserve">Не е избран доствачик -  -  - общa стойност: </v>
      </c>
    </row>
    <row r="1161" spans="1:13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41"/>
      <c r="E1161" s="40"/>
      <c r="F1161" s="19"/>
      <c r="G1161" s="19"/>
      <c r="H1161" s="42"/>
      <c r="I1161" s="42"/>
      <c r="J1161" s="26" t="str">
        <f t="shared" si="36"/>
        <v>Няма избран доставчик</v>
      </c>
      <c r="M1161" s="12" t="str">
        <f t="shared" si="37"/>
        <v xml:space="preserve">Не е избран доствачик -  -  - общa стойност: </v>
      </c>
    </row>
    <row r="1162" spans="1:13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41"/>
      <c r="E1162" s="40"/>
      <c r="F1162" s="19"/>
      <c r="G1162" s="19"/>
      <c r="H1162" s="42"/>
      <c r="I1162" s="42"/>
      <c r="J1162" s="26" t="str">
        <f t="shared" si="36"/>
        <v>Няма избран доставчик</v>
      </c>
      <c r="M1162" s="12" t="str">
        <f t="shared" si="37"/>
        <v xml:space="preserve">Не е избран доствачик -  -  - общa стойност: </v>
      </c>
    </row>
    <row r="1163" spans="1:13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41"/>
      <c r="E1163" s="40"/>
      <c r="F1163" s="19"/>
      <c r="G1163" s="19"/>
      <c r="H1163" s="42"/>
      <c r="I1163" s="42"/>
      <c r="J1163" s="26" t="str">
        <f t="shared" si="36"/>
        <v>Няма избран доставчик</v>
      </c>
      <c r="M1163" s="12" t="str">
        <f t="shared" si="37"/>
        <v xml:space="preserve">Не е избран доствачик -  -  - общa стойност: </v>
      </c>
    </row>
    <row r="1164" spans="1:13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41"/>
      <c r="E1164" s="40"/>
      <c r="F1164" s="19"/>
      <c r="G1164" s="19"/>
      <c r="H1164" s="42"/>
      <c r="I1164" s="42"/>
      <c r="J1164" s="26" t="str">
        <f t="shared" si="36"/>
        <v>Няма избран доставчик</v>
      </c>
      <c r="M1164" s="12" t="str">
        <f t="shared" si="37"/>
        <v xml:space="preserve">Не е избран доствачик -  -  - общa стойност: </v>
      </c>
    </row>
    <row r="1165" spans="1:13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41"/>
      <c r="E1165" s="40"/>
      <c r="F1165" s="19"/>
      <c r="G1165" s="19"/>
      <c r="H1165" s="42"/>
      <c r="I1165" s="42"/>
      <c r="J1165" s="26" t="str">
        <f t="shared" si="36"/>
        <v>Няма избран доставчик</v>
      </c>
      <c r="M1165" s="12" t="str">
        <f t="shared" si="37"/>
        <v xml:space="preserve">Не е избран доствачик -  -  - общa стойност: </v>
      </c>
    </row>
    <row r="1166" spans="1:13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41"/>
      <c r="E1166" s="40"/>
      <c r="F1166" s="19"/>
      <c r="G1166" s="19"/>
      <c r="H1166" s="42"/>
      <c r="I1166" s="42"/>
      <c r="J1166" s="26" t="str">
        <f t="shared" si="36"/>
        <v>Няма избран доставчик</v>
      </c>
      <c r="M1166" s="12" t="str">
        <f t="shared" si="37"/>
        <v xml:space="preserve">Не е избран доствачик -  -  - общa стойност: </v>
      </c>
    </row>
    <row r="1167" spans="1:13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41"/>
      <c r="E1167" s="40"/>
      <c r="F1167" s="19"/>
      <c r="G1167" s="19"/>
      <c r="H1167" s="42"/>
      <c r="I1167" s="42"/>
      <c r="J1167" s="26" t="str">
        <f t="shared" si="36"/>
        <v>Няма избран доставчик</v>
      </c>
      <c r="M1167" s="12" t="str">
        <f t="shared" si="37"/>
        <v xml:space="preserve">Не е избран доствачик -  -  - общa стойност: </v>
      </c>
    </row>
    <row r="1168" spans="1:13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41"/>
      <c r="E1168" s="40"/>
      <c r="F1168" s="19"/>
      <c r="G1168" s="19"/>
      <c r="H1168" s="42"/>
      <c r="I1168" s="42"/>
      <c r="J1168" s="26" t="str">
        <f t="shared" si="36"/>
        <v>Няма избран доставчик</v>
      </c>
      <c r="M1168" s="12" t="str">
        <f t="shared" si="37"/>
        <v xml:space="preserve">Не е избран доствачик -  -  - общa стойност: </v>
      </c>
    </row>
    <row r="1169" spans="1:13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41"/>
      <c r="E1169" s="40"/>
      <c r="F1169" s="19"/>
      <c r="G1169" s="19"/>
      <c r="H1169" s="42"/>
      <c r="I1169" s="42"/>
      <c r="J1169" s="26" t="str">
        <f t="shared" si="36"/>
        <v>Няма избран доставчик</v>
      </c>
      <c r="M1169" s="12" t="str">
        <f t="shared" si="37"/>
        <v xml:space="preserve">Не е избран доствачик -  -  - общa стойност: </v>
      </c>
    </row>
    <row r="1170" spans="1:13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41"/>
      <c r="E1170" s="40"/>
      <c r="F1170" s="19"/>
      <c r="G1170" s="19"/>
      <c r="H1170" s="42"/>
      <c r="I1170" s="42"/>
      <c r="J1170" s="26" t="str">
        <f t="shared" si="36"/>
        <v>Няма избран доставчик</v>
      </c>
      <c r="M1170" s="12" t="str">
        <f t="shared" si="37"/>
        <v xml:space="preserve">Не е избран доствачик -  -  - общa стойност: </v>
      </c>
    </row>
    <row r="1171" spans="1:13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41"/>
      <c r="E1171" s="40"/>
      <c r="F1171" s="19"/>
      <c r="G1171" s="19"/>
      <c r="H1171" s="42"/>
      <c r="I1171" s="42"/>
      <c r="J1171" s="26" t="str">
        <f t="shared" si="36"/>
        <v>Няма избран доставчик</v>
      </c>
      <c r="M1171" s="12" t="str">
        <f t="shared" si="37"/>
        <v xml:space="preserve">Не е избран доствачик -  -  - общa стойност: </v>
      </c>
    </row>
    <row r="1172" spans="1:13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41"/>
      <c r="E1172" s="40"/>
      <c r="F1172" s="19"/>
      <c r="G1172" s="19"/>
      <c r="H1172" s="42"/>
      <c r="I1172" s="42"/>
      <c r="J1172" s="26" t="str">
        <f t="shared" si="36"/>
        <v>Няма избран доставчик</v>
      </c>
      <c r="M1172" s="12" t="str">
        <f t="shared" si="37"/>
        <v xml:space="preserve">Не е избран доствачик -  -  - общa стойност: </v>
      </c>
    </row>
    <row r="1173" spans="1:13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41"/>
      <c r="E1173" s="40"/>
      <c r="F1173" s="19"/>
      <c r="G1173" s="19"/>
      <c r="H1173" s="42"/>
      <c r="I1173" s="42"/>
      <c r="J1173" s="26" t="str">
        <f t="shared" si="36"/>
        <v>Няма избран доставчик</v>
      </c>
      <c r="M1173" s="12" t="str">
        <f t="shared" si="37"/>
        <v xml:space="preserve">Не е избран доствачик -  -  - общa стойност: </v>
      </c>
    </row>
    <row r="1174" spans="1:13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41"/>
      <c r="E1174" s="40"/>
      <c r="F1174" s="19"/>
      <c r="G1174" s="19"/>
      <c r="H1174" s="42"/>
      <c r="I1174" s="42"/>
      <c r="J1174" s="26" t="str">
        <f t="shared" si="36"/>
        <v>Няма избран доставчик</v>
      </c>
      <c r="M1174" s="12" t="str">
        <f t="shared" si="37"/>
        <v xml:space="preserve">Не е избран доствачик -  -  - общa стойност: </v>
      </c>
    </row>
    <row r="1175" spans="1:13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41"/>
      <c r="E1175" s="40"/>
      <c r="F1175" s="19"/>
      <c r="G1175" s="19"/>
      <c r="H1175" s="42"/>
      <c r="I1175" s="42"/>
      <c r="J1175" s="26" t="str">
        <f t="shared" si="36"/>
        <v>Няма избран доставчик</v>
      </c>
      <c r="M1175" s="12" t="str">
        <f t="shared" si="37"/>
        <v xml:space="preserve">Не е избран доствачик -  -  - общa стойност: </v>
      </c>
    </row>
    <row r="1176" spans="1:13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41"/>
      <c r="E1176" s="40"/>
      <c r="F1176" s="19"/>
      <c r="G1176" s="19"/>
      <c r="H1176" s="42"/>
      <c r="I1176" s="42"/>
      <c r="J1176" s="26" t="str">
        <f t="shared" si="36"/>
        <v>Няма избран доставчик</v>
      </c>
      <c r="M1176" s="12" t="str">
        <f t="shared" si="37"/>
        <v xml:space="preserve">Не е избран доствачик -  -  - общa стойност: </v>
      </c>
    </row>
    <row r="1177" spans="1:13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41"/>
      <c r="E1177" s="40"/>
      <c r="F1177" s="19"/>
      <c r="G1177" s="19"/>
      <c r="H1177" s="42"/>
      <c r="I1177" s="42"/>
      <c r="J1177" s="26" t="str">
        <f t="shared" si="36"/>
        <v>Няма избран доставчик</v>
      </c>
      <c r="M1177" s="12" t="str">
        <f t="shared" si="37"/>
        <v xml:space="preserve">Не е избран доствачик -  -  - общa стойност: </v>
      </c>
    </row>
    <row r="1178" spans="1:13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41"/>
      <c r="E1178" s="40"/>
      <c r="F1178" s="19"/>
      <c r="G1178" s="19"/>
      <c r="H1178" s="42"/>
      <c r="I1178" s="42"/>
      <c r="J1178" s="26" t="str">
        <f t="shared" si="36"/>
        <v>Няма избран доставчик</v>
      </c>
      <c r="M1178" s="12" t="str">
        <f t="shared" si="37"/>
        <v xml:space="preserve">Не е избран доствачик -  -  - общa стойност: </v>
      </c>
    </row>
    <row r="1179" spans="1:13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41"/>
      <c r="E1179" s="40"/>
      <c r="F1179" s="19"/>
      <c r="G1179" s="19"/>
      <c r="H1179" s="42"/>
      <c r="I1179" s="42"/>
      <c r="J1179" s="26" t="str">
        <f t="shared" si="36"/>
        <v>Няма избран доставчик</v>
      </c>
      <c r="M1179" s="12" t="str">
        <f t="shared" si="37"/>
        <v xml:space="preserve">Не е избран доствачик -  -  - общa стойност: </v>
      </c>
    </row>
    <row r="1180" spans="1:13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41"/>
      <c r="E1180" s="40"/>
      <c r="F1180" s="19"/>
      <c r="G1180" s="19"/>
      <c r="H1180" s="42"/>
      <c r="I1180" s="42"/>
      <c r="J1180" s="26" t="str">
        <f t="shared" si="36"/>
        <v>Няма избран доставчик</v>
      </c>
      <c r="M1180" s="12" t="str">
        <f t="shared" si="37"/>
        <v xml:space="preserve">Не е избран доствачик -  -  - общa стойност: </v>
      </c>
    </row>
    <row r="1181" spans="1:13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41"/>
      <c r="E1181" s="40"/>
      <c r="F1181" s="19"/>
      <c r="G1181" s="19"/>
      <c r="H1181" s="42"/>
      <c r="I1181" s="42"/>
      <c r="J1181" s="26" t="str">
        <f t="shared" si="36"/>
        <v>Няма избран доставчик</v>
      </c>
      <c r="M1181" s="12" t="str">
        <f t="shared" si="37"/>
        <v xml:space="preserve">Не е избран доствачик -  -  - общa стойност: </v>
      </c>
    </row>
    <row r="1182" spans="1:13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41"/>
      <c r="E1182" s="40"/>
      <c r="F1182" s="19"/>
      <c r="G1182" s="19"/>
      <c r="H1182" s="42"/>
      <c r="I1182" s="42"/>
      <c r="J1182" s="26" t="str">
        <f t="shared" si="36"/>
        <v>Няма избран доставчик</v>
      </c>
      <c r="M1182" s="12" t="str">
        <f t="shared" si="37"/>
        <v xml:space="preserve">Не е избран доствачик -  -  - общa стойност: </v>
      </c>
    </row>
    <row r="1183" spans="1:13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41"/>
      <c r="E1183" s="40"/>
      <c r="F1183" s="19"/>
      <c r="G1183" s="19"/>
      <c r="H1183" s="42"/>
      <c r="I1183" s="42"/>
      <c r="J1183" s="26" t="str">
        <f t="shared" si="36"/>
        <v>Няма избран доставчик</v>
      </c>
      <c r="M1183" s="12" t="str">
        <f t="shared" si="37"/>
        <v xml:space="preserve">Не е избран доствачик -  -  - общa стойност: </v>
      </c>
    </row>
    <row r="1184" spans="1:13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41"/>
      <c r="E1184" s="40"/>
      <c r="F1184" s="19"/>
      <c r="G1184" s="19"/>
      <c r="H1184" s="42"/>
      <c r="I1184" s="42"/>
      <c r="J1184" s="26" t="str">
        <f t="shared" si="36"/>
        <v>Няма избран доставчик</v>
      </c>
      <c r="M1184" s="12" t="str">
        <f t="shared" si="37"/>
        <v xml:space="preserve">Не е избран доствачик -  -  - общa стойност: </v>
      </c>
    </row>
    <row r="1185" spans="1:13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41"/>
      <c r="E1185" s="40"/>
      <c r="F1185" s="19"/>
      <c r="G1185" s="19"/>
      <c r="H1185" s="42"/>
      <c r="I1185" s="42"/>
      <c r="J1185" s="26" t="str">
        <f t="shared" si="36"/>
        <v>Няма избран доставчик</v>
      </c>
      <c r="M1185" s="12" t="str">
        <f t="shared" si="37"/>
        <v xml:space="preserve">Не е избран доствачик -  -  - общa стойност: </v>
      </c>
    </row>
    <row r="1186" spans="1:13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41"/>
      <c r="E1186" s="40"/>
      <c r="F1186" s="19"/>
      <c r="G1186" s="19"/>
      <c r="H1186" s="42"/>
      <c r="I1186" s="42"/>
      <c r="J1186" s="26" t="str">
        <f t="shared" si="36"/>
        <v>Няма избран доставчик</v>
      </c>
      <c r="M1186" s="12" t="str">
        <f t="shared" si="37"/>
        <v xml:space="preserve">Не е избран доствачик -  -  - общa стойност: </v>
      </c>
    </row>
    <row r="1187" spans="1:13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41"/>
      <c r="E1187" s="40"/>
      <c r="F1187" s="19"/>
      <c r="G1187" s="19"/>
      <c r="H1187" s="42"/>
      <c r="I1187" s="42"/>
      <c r="J1187" s="26" t="str">
        <f t="shared" si="36"/>
        <v>Няма избран доставчик</v>
      </c>
      <c r="M1187" s="12" t="str">
        <f t="shared" si="37"/>
        <v xml:space="preserve">Не е избран доствачик -  -  - общa стойност: </v>
      </c>
    </row>
    <row r="1188" spans="1:13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41"/>
      <c r="E1188" s="40"/>
      <c r="F1188" s="19"/>
      <c r="G1188" s="19"/>
      <c r="H1188" s="42"/>
      <c r="I1188" s="42"/>
      <c r="J1188" s="26" t="str">
        <f t="shared" si="36"/>
        <v>Няма избран доставчик</v>
      </c>
      <c r="M1188" s="12" t="str">
        <f t="shared" si="37"/>
        <v xml:space="preserve">Не е избран доствачик -  -  - общa стойност: </v>
      </c>
    </row>
    <row r="1189" spans="1:13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41"/>
      <c r="E1189" s="40"/>
      <c r="F1189" s="19"/>
      <c r="G1189" s="19"/>
      <c r="H1189" s="42"/>
      <c r="I1189" s="42"/>
      <c r="J1189" s="26" t="str">
        <f t="shared" si="36"/>
        <v>Няма избран доставчик</v>
      </c>
      <c r="M1189" s="12" t="str">
        <f t="shared" si="37"/>
        <v xml:space="preserve">Не е избран доствачик -  -  - общa стойност: </v>
      </c>
    </row>
    <row r="1190" spans="1:13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41"/>
      <c r="E1190" s="40"/>
      <c r="F1190" s="19"/>
      <c r="G1190" s="19"/>
      <c r="H1190" s="42"/>
      <c r="I1190" s="42"/>
      <c r="J1190" s="26" t="str">
        <f t="shared" si="36"/>
        <v>Няма избран доставчик</v>
      </c>
      <c r="M1190" s="12" t="str">
        <f t="shared" si="37"/>
        <v xml:space="preserve">Не е избран доствачик -  -  - общa стойност: </v>
      </c>
    </row>
    <row r="1191" spans="1:13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41"/>
      <c r="E1191" s="40"/>
      <c r="F1191" s="19"/>
      <c r="G1191" s="19"/>
      <c r="H1191" s="42"/>
      <c r="I1191" s="42"/>
      <c r="J1191" s="26" t="str">
        <f t="shared" si="36"/>
        <v>Няма избран доставчик</v>
      </c>
      <c r="M1191" s="12" t="str">
        <f t="shared" si="37"/>
        <v xml:space="preserve">Не е избран доствачик -  -  - общa стойност: </v>
      </c>
    </row>
    <row r="1192" spans="1:13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41"/>
      <c r="E1192" s="40"/>
      <c r="F1192" s="19"/>
      <c r="G1192" s="19"/>
      <c r="H1192" s="42"/>
      <c r="I1192" s="42"/>
      <c r="J1192" s="26" t="str">
        <f t="shared" si="36"/>
        <v>Няма избран доставчик</v>
      </c>
      <c r="M1192" s="12" t="str">
        <f t="shared" si="37"/>
        <v xml:space="preserve">Не е избран доствачик -  -  - общa стойност: </v>
      </c>
    </row>
    <row r="1193" spans="1:13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41"/>
      <c r="E1193" s="40"/>
      <c r="F1193" s="19"/>
      <c r="G1193" s="19"/>
      <c r="H1193" s="42"/>
      <c r="I1193" s="42"/>
      <c r="J1193" s="26" t="str">
        <f t="shared" si="36"/>
        <v>Няма избран доставчик</v>
      </c>
      <c r="M1193" s="12" t="str">
        <f t="shared" si="37"/>
        <v xml:space="preserve">Не е избран доствачик -  -  - общa стойност: </v>
      </c>
    </row>
    <row r="1194" spans="1:13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41"/>
      <c r="E1194" s="40"/>
      <c r="F1194" s="19"/>
      <c r="G1194" s="19"/>
      <c r="H1194" s="42"/>
      <c r="I1194" s="42"/>
      <c r="J1194" s="26" t="str">
        <f t="shared" si="36"/>
        <v>Няма избран доставчик</v>
      </c>
      <c r="M1194" s="12" t="str">
        <f t="shared" si="37"/>
        <v xml:space="preserve">Не е избран доствачик -  -  - общa стойност: </v>
      </c>
    </row>
    <row r="1195" spans="1:13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41"/>
      <c r="E1195" s="40"/>
      <c r="F1195" s="19"/>
      <c r="G1195" s="19"/>
      <c r="H1195" s="42"/>
      <c r="I1195" s="42"/>
      <c r="J1195" s="26" t="str">
        <f t="shared" si="36"/>
        <v>Няма избран доставчик</v>
      </c>
      <c r="M1195" s="12" t="str">
        <f t="shared" si="37"/>
        <v xml:space="preserve">Не е избран доствачик -  -  - общa стойност: </v>
      </c>
    </row>
    <row r="1196" spans="1:13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41"/>
      <c r="E1196" s="40"/>
      <c r="F1196" s="19"/>
      <c r="G1196" s="19"/>
      <c r="H1196" s="42"/>
      <c r="I1196" s="42"/>
      <c r="J1196" s="26" t="str">
        <f t="shared" si="36"/>
        <v>Няма избран доставчик</v>
      </c>
      <c r="M1196" s="12" t="str">
        <f t="shared" si="37"/>
        <v xml:space="preserve">Не е избран доствачик -  -  - общa стойност: </v>
      </c>
    </row>
    <row r="1197" spans="1:13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41"/>
      <c r="E1197" s="40"/>
      <c r="F1197" s="19"/>
      <c r="G1197" s="19"/>
      <c r="H1197" s="42"/>
      <c r="I1197" s="42"/>
      <c r="J1197" s="26" t="str">
        <f t="shared" si="36"/>
        <v>Няма избран доставчик</v>
      </c>
      <c r="M1197" s="12" t="str">
        <f t="shared" si="37"/>
        <v xml:space="preserve">Не е избран доствачик -  -  - общa стойност: </v>
      </c>
    </row>
    <row r="1198" spans="1:13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41"/>
      <c r="E1198" s="40"/>
      <c r="F1198" s="19"/>
      <c r="G1198" s="19"/>
      <c r="H1198" s="42"/>
      <c r="I1198" s="42"/>
      <c r="J1198" s="26" t="str">
        <f t="shared" si="36"/>
        <v>Няма избран доставчик</v>
      </c>
      <c r="M1198" s="12" t="str">
        <f t="shared" si="37"/>
        <v xml:space="preserve">Не е избран доствачик -  -  - общa стойност: </v>
      </c>
    </row>
    <row r="1199" spans="1:13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41"/>
      <c r="E1199" s="40"/>
      <c r="F1199" s="19"/>
      <c r="G1199" s="19"/>
      <c r="H1199" s="42"/>
      <c r="I1199" s="42"/>
      <c r="J1199" s="26" t="str">
        <f t="shared" si="36"/>
        <v>Няма избран доставчик</v>
      </c>
      <c r="M1199" s="12" t="str">
        <f t="shared" si="37"/>
        <v xml:space="preserve">Не е избран доствачик -  -  - общa стойност: </v>
      </c>
    </row>
    <row r="1200" spans="1:13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41"/>
      <c r="E1200" s="40"/>
      <c r="F1200" s="19"/>
      <c r="G1200" s="19"/>
      <c r="H1200" s="42"/>
      <c r="I1200" s="42"/>
      <c r="J1200" s="26" t="str">
        <f t="shared" si="36"/>
        <v>Няма избран доставчик</v>
      </c>
      <c r="M1200" s="12" t="str">
        <f t="shared" si="37"/>
        <v xml:space="preserve">Не е избран доствачик -  -  - общa стойност: </v>
      </c>
    </row>
    <row r="1201" spans="1:13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41"/>
      <c r="E1201" s="40"/>
      <c r="F1201" s="19"/>
      <c r="G1201" s="19"/>
      <c r="H1201" s="42"/>
      <c r="I1201" s="42"/>
      <c r="J1201" s="26" t="str">
        <f t="shared" si="36"/>
        <v>Няма избран доставчик</v>
      </c>
      <c r="M1201" s="12" t="str">
        <f t="shared" si="37"/>
        <v xml:space="preserve">Не е избран доствачик -  -  - общa стойност: </v>
      </c>
    </row>
    <row r="1202" spans="1:13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41"/>
      <c r="E1202" s="40"/>
      <c r="F1202" s="19"/>
      <c r="G1202" s="19"/>
      <c r="H1202" s="42"/>
      <c r="I1202" s="42"/>
      <c r="J1202" s="26" t="str">
        <f t="shared" si="36"/>
        <v>Няма избран доставчик</v>
      </c>
      <c r="M1202" s="12" t="str">
        <f t="shared" si="37"/>
        <v xml:space="preserve">Не е избран доствачик -  -  - общa стойност: </v>
      </c>
    </row>
    <row r="1203" spans="1:13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41"/>
      <c r="E1203" s="40"/>
      <c r="F1203" s="19"/>
      <c r="G1203" s="19"/>
      <c r="H1203" s="42"/>
      <c r="I1203" s="42"/>
      <c r="J1203" s="26" t="str">
        <f t="shared" si="36"/>
        <v>Няма избран доставчик</v>
      </c>
      <c r="M1203" s="12" t="str">
        <f t="shared" si="37"/>
        <v xml:space="preserve">Не е избран доствачик -  -  - общa стойност: </v>
      </c>
    </row>
    <row r="1204" spans="1:13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41"/>
      <c r="E1204" s="40"/>
      <c r="F1204" s="19"/>
      <c r="G1204" s="19"/>
      <c r="H1204" s="42"/>
      <c r="I1204" s="42"/>
      <c r="J1204" s="26" t="str">
        <f t="shared" si="36"/>
        <v>Няма избран доставчик</v>
      </c>
      <c r="M1204" s="12" t="str">
        <f t="shared" si="37"/>
        <v xml:space="preserve">Не е избран доствачик -  -  - общa стойност: </v>
      </c>
    </row>
    <row r="1205" spans="1:13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41"/>
      <c r="E1205" s="40"/>
      <c r="F1205" s="19"/>
      <c r="G1205" s="19"/>
      <c r="H1205" s="42"/>
      <c r="I1205" s="42"/>
      <c r="J1205" s="26" t="str">
        <f t="shared" si="36"/>
        <v>Няма избран доставчик</v>
      </c>
      <c r="M1205" s="12" t="str">
        <f t="shared" si="37"/>
        <v xml:space="preserve">Не е избран доствачик -  -  - общa стойност: </v>
      </c>
    </row>
    <row r="1206" spans="1:13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41"/>
      <c r="E1206" s="40"/>
      <c r="F1206" s="19"/>
      <c r="G1206" s="19"/>
      <c r="H1206" s="42"/>
      <c r="I1206" s="42"/>
      <c r="J1206" s="26" t="str">
        <f t="shared" si="36"/>
        <v>Няма избран доставчик</v>
      </c>
      <c r="M1206" s="12" t="str">
        <f t="shared" si="37"/>
        <v xml:space="preserve">Не е избран доствачик -  -  - общa стойност: </v>
      </c>
    </row>
    <row r="1207" spans="1:13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41"/>
      <c r="E1207" s="40"/>
      <c r="F1207" s="19"/>
      <c r="G1207" s="19"/>
      <c r="H1207" s="42"/>
      <c r="I1207" s="42"/>
      <c r="J1207" s="26" t="str">
        <f t="shared" si="36"/>
        <v>Няма избран доставчик</v>
      </c>
      <c r="M1207" s="12" t="str">
        <f t="shared" si="37"/>
        <v xml:space="preserve">Не е избран доствачик -  -  - общa стойност: </v>
      </c>
    </row>
    <row r="1208" spans="1:13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41"/>
      <c r="E1208" s="40"/>
      <c r="F1208" s="19"/>
      <c r="G1208" s="19"/>
      <c r="H1208" s="42"/>
      <c r="I1208" s="42"/>
      <c r="J1208" s="26" t="str">
        <f t="shared" si="36"/>
        <v>Няма избран доставчик</v>
      </c>
      <c r="M1208" s="12" t="str">
        <f t="shared" si="37"/>
        <v xml:space="preserve">Не е избран доствачик -  -  - общa стойност: </v>
      </c>
    </row>
    <row r="1209" spans="1:13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41"/>
      <c r="E1209" s="40"/>
      <c r="F1209" s="19"/>
      <c r="G1209" s="19"/>
      <c r="H1209" s="42"/>
      <c r="I1209" s="42"/>
      <c r="J1209" s="26" t="str">
        <f t="shared" si="36"/>
        <v>Няма избран доставчик</v>
      </c>
      <c r="M1209" s="12" t="str">
        <f t="shared" si="37"/>
        <v xml:space="preserve">Не е избран доствачик -  -  - общa стойност: </v>
      </c>
    </row>
    <row r="1210" spans="1:13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41"/>
      <c r="E1210" s="40"/>
      <c r="F1210" s="19"/>
      <c r="G1210" s="19"/>
      <c r="H1210" s="42"/>
      <c r="I1210" s="42"/>
      <c r="J1210" s="26" t="str">
        <f t="shared" si="36"/>
        <v>Няма избран доставчик</v>
      </c>
      <c r="M1210" s="12" t="str">
        <f t="shared" si="37"/>
        <v xml:space="preserve">Не е избран доствачик -  -  - общa стойност: </v>
      </c>
    </row>
    <row r="1211" spans="1:13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41"/>
      <c r="E1211" s="40"/>
      <c r="F1211" s="19"/>
      <c r="G1211" s="19"/>
      <c r="H1211" s="42"/>
      <c r="I1211" s="42"/>
      <c r="J1211" s="26" t="str">
        <f t="shared" si="36"/>
        <v>Няма избран доставчик</v>
      </c>
      <c r="M1211" s="12" t="str">
        <f t="shared" si="37"/>
        <v xml:space="preserve">Не е избран доствачик -  -  - общa стойност: </v>
      </c>
    </row>
    <row r="1212" spans="1:13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41"/>
      <c r="E1212" s="40"/>
      <c r="F1212" s="19"/>
      <c r="G1212" s="19"/>
      <c r="H1212" s="42"/>
      <c r="I1212" s="42"/>
      <c r="J1212" s="26" t="str">
        <f t="shared" si="36"/>
        <v>Няма избран доставчик</v>
      </c>
      <c r="M1212" s="12" t="str">
        <f t="shared" si="37"/>
        <v xml:space="preserve">Не е избран доствачик -  -  - общa стойност: </v>
      </c>
    </row>
    <row r="1213" spans="1:13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41"/>
      <c r="E1213" s="40"/>
      <c r="F1213" s="19"/>
      <c r="G1213" s="19"/>
      <c r="H1213" s="42"/>
      <c r="I1213" s="42"/>
      <c r="J1213" s="26" t="str">
        <f t="shared" si="36"/>
        <v>Няма избран доставчик</v>
      </c>
      <c r="M1213" s="12" t="str">
        <f t="shared" si="37"/>
        <v xml:space="preserve">Не е избран доствачик -  -  - общa стойност: </v>
      </c>
    </row>
    <row r="1214" spans="1:13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41"/>
      <c r="E1214" s="40"/>
      <c r="F1214" s="19"/>
      <c r="G1214" s="19"/>
      <c r="H1214" s="42"/>
      <c r="I1214" s="42"/>
      <c r="J1214" s="26" t="str">
        <f t="shared" si="36"/>
        <v>Няма избран доставчик</v>
      </c>
      <c r="M1214" s="12" t="str">
        <f t="shared" si="37"/>
        <v xml:space="preserve">Не е избран доствачик -  -  - общa стойност: </v>
      </c>
    </row>
    <row r="1215" spans="1:13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41"/>
      <c r="E1215" s="40"/>
      <c r="F1215" s="19"/>
      <c r="G1215" s="19"/>
      <c r="H1215" s="42"/>
      <c r="I1215" s="42"/>
      <c r="J1215" s="26" t="str">
        <f t="shared" si="36"/>
        <v>Няма избран доставчик</v>
      </c>
      <c r="M1215" s="12" t="str">
        <f t="shared" si="37"/>
        <v xml:space="preserve">Не е избран доствачик -  -  - общa стойност: </v>
      </c>
    </row>
    <row r="1216" spans="1:13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41"/>
      <c r="E1216" s="40"/>
      <c r="F1216" s="19"/>
      <c r="G1216" s="19"/>
      <c r="H1216" s="42"/>
      <c r="I1216" s="42"/>
      <c r="J1216" s="26" t="str">
        <f t="shared" si="36"/>
        <v>Няма избран доставчик</v>
      </c>
      <c r="M1216" s="12" t="str">
        <f t="shared" si="37"/>
        <v xml:space="preserve">Не е избран доствачик -  -  - общa стойност: </v>
      </c>
    </row>
    <row r="1217" spans="1:13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41"/>
      <c r="E1217" s="40"/>
      <c r="F1217" s="19"/>
      <c r="G1217" s="19"/>
      <c r="H1217" s="42"/>
      <c r="I1217" s="42"/>
      <c r="J1217" s="26" t="str">
        <f t="shared" si="36"/>
        <v>Няма избран доставчик</v>
      </c>
      <c r="M1217" s="12" t="str">
        <f t="shared" si="37"/>
        <v xml:space="preserve">Не е избран доствачик -  -  - общa стойност: </v>
      </c>
    </row>
    <row r="1218" spans="1:13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41"/>
      <c r="E1218" s="40"/>
      <c r="F1218" s="19"/>
      <c r="G1218" s="19"/>
      <c r="H1218" s="42"/>
      <c r="I1218" s="42"/>
      <c r="J1218" s="26" t="str">
        <f t="shared" si="36"/>
        <v>Няма избран доставчик</v>
      </c>
      <c r="M1218" s="12" t="str">
        <f t="shared" si="37"/>
        <v xml:space="preserve">Не е избран доствачик -  -  - общa стойност: </v>
      </c>
    </row>
    <row r="1219" spans="1:13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41"/>
      <c r="E1219" s="40"/>
      <c r="F1219" s="19"/>
      <c r="G1219" s="19"/>
      <c r="H1219" s="42"/>
      <c r="I1219" s="42"/>
      <c r="J1219" s="26" t="str">
        <f t="shared" si="36"/>
        <v>Няма избран доставчик</v>
      </c>
      <c r="M1219" s="12" t="str">
        <f t="shared" si="37"/>
        <v xml:space="preserve">Не е избран доствачик -  -  - общa стойност: </v>
      </c>
    </row>
    <row r="1220" spans="1:13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41"/>
      <c r="E1220" s="40"/>
      <c r="F1220" s="19"/>
      <c r="G1220" s="19"/>
      <c r="H1220" s="42"/>
      <c r="I1220" s="42"/>
      <c r="J1220" s="26" t="str">
        <f t="shared" ref="J1220:J1283" si="38">IF(B1220&lt;&gt;"",IF(AND(D1220&lt;&gt;"",E1220&lt;&gt;"",H1220&lt;&gt;"",I1220&lt;&gt;""),"","Задължителни полета - Наименование/Дата/сума без ДДС/сума с ДДС"),"Няма избран доставчик")</f>
        <v>Няма избран доставчик</v>
      </c>
      <c r="M1220" s="12" t="str">
        <f t="shared" ref="M1220:M1283" si="39">C1220&amp;" - "&amp;D1220&amp;" - "&amp;F1220&amp;" - общa стойност: "&amp;I1220</f>
        <v xml:space="preserve">Не е избран доствачик -  -  - общa стойност: </v>
      </c>
    </row>
    <row r="1221" spans="1:13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41"/>
      <c r="E1221" s="40"/>
      <c r="F1221" s="19"/>
      <c r="G1221" s="19"/>
      <c r="H1221" s="42"/>
      <c r="I1221" s="42"/>
      <c r="J1221" s="26" t="str">
        <f t="shared" si="38"/>
        <v>Няма избран доставчик</v>
      </c>
      <c r="M1221" s="12" t="str">
        <f t="shared" si="39"/>
        <v xml:space="preserve">Не е избран доствачик -  -  - общa стойност: </v>
      </c>
    </row>
    <row r="1222" spans="1:13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41"/>
      <c r="E1222" s="40"/>
      <c r="F1222" s="19"/>
      <c r="G1222" s="19"/>
      <c r="H1222" s="42"/>
      <c r="I1222" s="42"/>
      <c r="J1222" s="26" t="str">
        <f t="shared" si="38"/>
        <v>Няма избран доставчик</v>
      </c>
      <c r="M1222" s="12" t="str">
        <f t="shared" si="39"/>
        <v xml:space="preserve">Не е избран доствачик -  -  - общa стойност: </v>
      </c>
    </row>
    <row r="1223" spans="1:13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41"/>
      <c r="E1223" s="40"/>
      <c r="F1223" s="19"/>
      <c r="G1223" s="19"/>
      <c r="H1223" s="42"/>
      <c r="I1223" s="42"/>
      <c r="J1223" s="26" t="str">
        <f t="shared" si="38"/>
        <v>Няма избран доставчик</v>
      </c>
      <c r="M1223" s="12" t="str">
        <f t="shared" si="39"/>
        <v xml:space="preserve">Не е избран доствачик -  -  - общa стойност: </v>
      </c>
    </row>
    <row r="1224" spans="1:13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41"/>
      <c r="E1224" s="40"/>
      <c r="F1224" s="19"/>
      <c r="G1224" s="19"/>
      <c r="H1224" s="42"/>
      <c r="I1224" s="42"/>
      <c r="J1224" s="26" t="str">
        <f t="shared" si="38"/>
        <v>Няма избран доставчик</v>
      </c>
      <c r="M1224" s="12" t="str">
        <f t="shared" si="39"/>
        <v xml:space="preserve">Не е избран доствачик -  -  - общa стойност: </v>
      </c>
    </row>
    <row r="1225" spans="1:13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41"/>
      <c r="E1225" s="40"/>
      <c r="F1225" s="19"/>
      <c r="G1225" s="19"/>
      <c r="H1225" s="42"/>
      <c r="I1225" s="42"/>
      <c r="J1225" s="26" t="str">
        <f t="shared" si="38"/>
        <v>Няма избран доставчик</v>
      </c>
      <c r="M1225" s="12" t="str">
        <f t="shared" si="39"/>
        <v xml:space="preserve">Не е избран доствачик -  -  - общa стойност: </v>
      </c>
    </row>
    <row r="1226" spans="1:13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41"/>
      <c r="E1226" s="40"/>
      <c r="F1226" s="19"/>
      <c r="G1226" s="19"/>
      <c r="H1226" s="42"/>
      <c r="I1226" s="42"/>
      <c r="J1226" s="26" t="str">
        <f t="shared" si="38"/>
        <v>Няма избран доставчик</v>
      </c>
      <c r="M1226" s="12" t="str">
        <f t="shared" si="39"/>
        <v xml:space="preserve">Не е избран доствачик -  -  - общa стойност: </v>
      </c>
    </row>
    <row r="1227" spans="1:13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41"/>
      <c r="E1227" s="40"/>
      <c r="F1227" s="19"/>
      <c r="G1227" s="19"/>
      <c r="H1227" s="42"/>
      <c r="I1227" s="42"/>
      <c r="J1227" s="26" t="str">
        <f t="shared" si="38"/>
        <v>Няма избран доставчик</v>
      </c>
      <c r="M1227" s="12" t="str">
        <f t="shared" si="39"/>
        <v xml:space="preserve">Не е избран доствачик -  -  - общa стойност: </v>
      </c>
    </row>
    <row r="1228" spans="1:13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41"/>
      <c r="E1228" s="40"/>
      <c r="F1228" s="19"/>
      <c r="G1228" s="19"/>
      <c r="H1228" s="42"/>
      <c r="I1228" s="42"/>
      <c r="J1228" s="26" t="str">
        <f t="shared" si="38"/>
        <v>Няма избран доставчик</v>
      </c>
      <c r="M1228" s="12" t="str">
        <f t="shared" si="39"/>
        <v xml:space="preserve">Не е избран доствачик -  -  - общa стойност: </v>
      </c>
    </row>
    <row r="1229" spans="1:13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41"/>
      <c r="E1229" s="40"/>
      <c r="F1229" s="19"/>
      <c r="G1229" s="19"/>
      <c r="H1229" s="42"/>
      <c r="I1229" s="42"/>
      <c r="J1229" s="26" t="str">
        <f t="shared" si="38"/>
        <v>Няма избран доставчик</v>
      </c>
      <c r="M1229" s="12" t="str">
        <f t="shared" si="39"/>
        <v xml:space="preserve">Не е избран доствачик -  -  - общa стойност: </v>
      </c>
    </row>
    <row r="1230" spans="1:13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41"/>
      <c r="E1230" s="40"/>
      <c r="F1230" s="19"/>
      <c r="G1230" s="19"/>
      <c r="H1230" s="42"/>
      <c r="I1230" s="42"/>
      <c r="J1230" s="26" t="str">
        <f t="shared" si="38"/>
        <v>Няма избран доставчик</v>
      </c>
      <c r="M1230" s="12" t="str">
        <f t="shared" si="39"/>
        <v xml:space="preserve">Не е избран доствачик -  -  - общa стойност: </v>
      </c>
    </row>
    <row r="1231" spans="1:13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41"/>
      <c r="E1231" s="40"/>
      <c r="F1231" s="19"/>
      <c r="G1231" s="19"/>
      <c r="H1231" s="42"/>
      <c r="I1231" s="42"/>
      <c r="J1231" s="26" t="str">
        <f t="shared" si="38"/>
        <v>Няма избран доставчик</v>
      </c>
      <c r="M1231" s="12" t="str">
        <f t="shared" si="39"/>
        <v xml:space="preserve">Не е избран доствачик -  -  - общa стойност: </v>
      </c>
    </row>
    <row r="1232" spans="1:13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41"/>
      <c r="E1232" s="40"/>
      <c r="F1232" s="19"/>
      <c r="G1232" s="19"/>
      <c r="H1232" s="42"/>
      <c r="I1232" s="42"/>
      <c r="J1232" s="26" t="str">
        <f t="shared" si="38"/>
        <v>Няма избран доставчик</v>
      </c>
      <c r="M1232" s="12" t="str">
        <f t="shared" si="39"/>
        <v xml:space="preserve">Не е избран доствачик -  -  - общa стойност: </v>
      </c>
    </row>
    <row r="1233" spans="1:13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41"/>
      <c r="E1233" s="40"/>
      <c r="F1233" s="19"/>
      <c r="G1233" s="19"/>
      <c r="H1233" s="42"/>
      <c r="I1233" s="42"/>
      <c r="J1233" s="26" t="str">
        <f t="shared" si="38"/>
        <v>Няма избран доставчик</v>
      </c>
      <c r="M1233" s="12" t="str">
        <f t="shared" si="39"/>
        <v xml:space="preserve">Не е избран доствачик -  -  - общa стойност: </v>
      </c>
    </row>
    <row r="1234" spans="1:13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41"/>
      <c r="E1234" s="40"/>
      <c r="F1234" s="19"/>
      <c r="G1234" s="19"/>
      <c r="H1234" s="42"/>
      <c r="I1234" s="42"/>
      <c r="J1234" s="26" t="str">
        <f t="shared" si="38"/>
        <v>Няма избран доставчик</v>
      </c>
      <c r="M1234" s="12" t="str">
        <f t="shared" si="39"/>
        <v xml:space="preserve">Не е избран доствачик -  -  - общa стойност: </v>
      </c>
    </row>
    <row r="1235" spans="1:13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41"/>
      <c r="E1235" s="40"/>
      <c r="F1235" s="19"/>
      <c r="G1235" s="19"/>
      <c r="H1235" s="42"/>
      <c r="I1235" s="42"/>
      <c r="J1235" s="26" t="str">
        <f t="shared" si="38"/>
        <v>Няма избран доставчик</v>
      </c>
      <c r="M1235" s="12" t="str">
        <f t="shared" si="39"/>
        <v xml:space="preserve">Не е избран доствачик -  -  - общa стойност: </v>
      </c>
    </row>
    <row r="1236" spans="1:13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41"/>
      <c r="E1236" s="40"/>
      <c r="F1236" s="19"/>
      <c r="G1236" s="19"/>
      <c r="H1236" s="42"/>
      <c r="I1236" s="42"/>
      <c r="J1236" s="26" t="str">
        <f t="shared" si="38"/>
        <v>Няма избран доставчик</v>
      </c>
      <c r="M1236" s="12" t="str">
        <f t="shared" si="39"/>
        <v xml:space="preserve">Не е избран доствачик -  -  - общa стойност: </v>
      </c>
    </row>
    <row r="1237" spans="1:13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41"/>
      <c r="E1237" s="40"/>
      <c r="F1237" s="19"/>
      <c r="G1237" s="19"/>
      <c r="H1237" s="42"/>
      <c r="I1237" s="42"/>
      <c r="J1237" s="26" t="str">
        <f t="shared" si="38"/>
        <v>Няма избран доставчик</v>
      </c>
      <c r="M1237" s="12" t="str">
        <f t="shared" si="39"/>
        <v xml:space="preserve">Не е избран доствачик -  -  - общa стойност: </v>
      </c>
    </row>
    <row r="1238" spans="1:13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41"/>
      <c r="E1238" s="40"/>
      <c r="F1238" s="19"/>
      <c r="G1238" s="19"/>
      <c r="H1238" s="42"/>
      <c r="I1238" s="42"/>
      <c r="J1238" s="26" t="str">
        <f t="shared" si="38"/>
        <v>Няма избран доставчик</v>
      </c>
      <c r="M1238" s="12" t="str">
        <f t="shared" si="39"/>
        <v xml:space="preserve">Не е избран доствачик -  -  - общa стойност: </v>
      </c>
    </row>
    <row r="1239" spans="1:13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41"/>
      <c r="E1239" s="40"/>
      <c r="F1239" s="19"/>
      <c r="G1239" s="19"/>
      <c r="H1239" s="42"/>
      <c r="I1239" s="42"/>
      <c r="J1239" s="26" t="str">
        <f t="shared" si="38"/>
        <v>Няма избран доставчик</v>
      </c>
      <c r="M1239" s="12" t="str">
        <f t="shared" si="39"/>
        <v xml:space="preserve">Не е избран доствачик -  -  - общa стойност: </v>
      </c>
    </row>
    <row r="1240" spans="1:13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41"/>
      <c r="E1240" s="40"/>
      <c r="F1240" s="19"/>
      <c r="G1240" s="19"/>
      <c r="H1240" s="42"/>
      <c r="I1240" s="42"/>
      <c r="J1240" s="26" t="str">
        <f t="shared" si="38"/>
        <v>Няма избран доставчик</v>
      </c>
      <c r="M1240" s="12" t="str">
        <f t="shared" si="39"/>
        <v xml:space="preserve">Не е избран доствачик -  -  - общa стойност: </v>
      </c>
    </row>
    <row r="1241" spans="1:13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41"/>
      <c r="E1241" s="40"/>
      <c r="F1241" s="19"/>
      <c r="G1241" s="19"/>
      <c r="H1241" s="42"/>
      <c r="I1241" s="42"/>
      <c r="J1241" s="26" t="str">
        <f t="shared" si="38"/>
        <v>Няма избран доставчик</v>
      </c>
      <c r="M1241" s="12" t="str">
        <f t="shared" si="39"/>
        <v xml:space="preserve">Не е избран доствачик -  -  - общa стойност: </v>
      </c>
    </row>
    <row r="1242" spans="1:13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41"/>
      <c r="E1242" s="40"/>
      <c r="F1242" s="19"/>
      <c r="G1242" s="19"/>
      <c r="H1242" s="42"/>
      <c r="I1242" s="42"/>
      <c r="J1242" s="26" t="str">
        <f t="shared" si="38"/>
        <v>Няма избран доставчик</v>
      </c>
      <c r="M1242" s="12" t="str">
        <f t="shared" si="39"/>
        <v xml:space="preserve">Не е избран доствачик -  -  - общa стойност: </v>
      </c>
    </row>
    <row r="1243" spans="1:13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41"/>
      <c r="E1243" s="40"/>
      <c r="F1243" s="19"/>
      <c r="G1243" s="19"/>
      <c r="H1243" s="42"/>
      <c r="I1243" s="42"/>
      <c r="J1243" s="26" t="str">
        <f t="shared" si="38"/>
        <v>Няма избран доставчик</v>
      </c>
      <c r="M1243" s="12" t="str">
        <f t="shared" si="39"/>
        <v xml:space="preserve">Не е избран доствачик -  -  - общa стойност: </v>
      </c>
    </row>
    <row r="1244" spans="1:13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41"/>
      <c r="E1244" s="40"/>
      <c r="F1244" s="19"/>
      <c r="G1244" s="19"/>
      <c r="H1244" s="42"/>
      <c r="I1244" s="42"/>
      <c r="J1244" s="26" t="str">
        <f t="shared" si="38"/>
        <v>Няма избран доставчик</v>
      </c>
      <c r="M1244" s="12" t="str">
        <f t="shared" si="39"/>
        <v xml:space="preserve">Не е избран доствачик -  -  - общa стойност: </v>
      </c>
    </row>
    <row r="1245" spans="1:13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41"/>
      <c r="E1245" s="40"/>
      <c r="F1245" s="19"/>
      <c r="G1245" s="19"/>
      <c r="H1245" s="42"/>
      <c r="I1245" s="42"/>
      <c r="J1245" s="26" t="str">
        <f t="shared" si="38"/>
        <v>Няма избран доставчик</v>
      </c>
      <c r="M1245" s="12" t="str">
        <f t="shared" si="39"/>
        <v xml:space="preserve">Не е избран доствачик -  -  - общa стойност: </v>
      </c>
    </row>
    <row r="1246" spans="1:13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41"/>
      <c r="E1246" s="40"/>
      <c r="F1246" s="19"/>
      <c r="G1246" s="19"/>
      <c r="H1246" s="42"/>
      <c r="I1246" s="42"/>
      <c r="J1246" s="26" t="str">
        <f t="shared" si="38"/>
        <v>Няма избран доставчик</v>
      </c>
      <c r="M1246" s="12" t="str">
        <f t="shared" si="39"/>
        <v xml:space="preserve">Не е избран доствачик -  -  - общa стойност: </v>
      </c>
    </row>
    <row r="1247" spans="1:13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41"/>
      <c r="E1247" s="40"/>
      <c r="F1247" s="19"/>
      <c r="G1247" s="19"/>
      <c r="H1247" s="42"/>
      <c r="I1247" s="42"/>
      <c r="J1247" s="26" t="str">
        <f t="shared" si="38"/>
        <v>Няма избран доставчик</v>
      </c>
      <c r="M1247" s="12" t="str">
        <f t="shared" si="39"/>
        <v xml:space="preserve">Не е избран доствачик -  -  - общa стойност: </v>
      </c>
    </row>
    <row r="1248" spans="1:13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41"/>
      <c r="E1248" s="40"/>
      <c r="F1248" s="19"/>
      <c r="G1248" s="19"/>
      <c r="H1248" s="42"/>
      <c r="I1248" s="42"/>
      <c r="J1248" s="26" t="str">
        <f t="shared" si="38"/>
        <v>Няма избран доставчик</v>
      </c>
      <c r="M1248" s="12" t="str">
        <f t="shared" si="39"/>
        <v xml:space="preserve">Не е избран доствачик -  -  - общa стойност: </v>
      </c>
    </row>
    <row r="1249" spans="1:13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41"/>
      <c r="E1249" s="40"/>
      <c r="F1249" s="19"/>
      <c r="G1249" s="19"/>
      <c r="H1249" s="42"/>
      <c r="I1249" s="42"/>
      <c r="J1249" s="26" t="str">
        <f t="shared" si="38"/>
        <v>Няма избран доставчик</v>
      </c>
      <c r="M1249" s="12" t="str">
        <f t="shared" si="39"/>
        <v xml:space="preserve">Не е избран доствачик -  -  - общa стойност: </v>
      </c>
    </row>
    <row r="1250" spans="1:13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41"/>
      <c r="E1250" s="40"/>
      <c r="F1250" s="19"/>
      <c r="G1250" s="19"/>
      <c r="H1250" s="42"/>
      <c r="I1250" s="42"/>
      <c r="J1250" s="26" t="str">
        <f t="shared" si="38"/>
        <v>Няма избран доставчик</v>
      </c>
      <c r="M1250" s="12" t="str">
        <f t="shared" si="39"/>
        <v xml:space="preserve">Не е избран доствачик -  -  - общa стойност: </v>
      </c>
    </row>
    <row r="1251" spans="1:13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41"/>
      <c r="E1251" s="40"/>
      <c r="F1251" s="19"/>
      <c r="G1251" s="19"/>
      <c r="H1251" s="42"/>
      <c r="I1251" s="42"/>
      <c r="J1251" s="26" t="str">
        <f t="shared" si="38"/>
        <v>Няма избран доставчик</v>
      </c>
      <c r="M1251" s="12" t="str">
        <f t="shared" si="39"/>
        <v xml:space="preserve">Не е избран доствачик -  -  - общa стойност: </v>
      </c>
    </row>
    <row r="1252" spans="1:13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41"/>
      <c r="E1252" s="40"/>
      <c r="F1252" s="19"/>
      <c r="G1252" s="19"/>
      <c r="H1252" s="42"/>
      <c r="I1252" s="42"/>
      <c r="J1252" s="26" t="str">
        <f t="shared" si="38"/>
        <v>Няма избран доставчик</v>
      </c>
      <c r="M1252" s="12" t="str">
        <f t="shared" si="39"/>
        <v xml:space="preserve">Не е избран доствачик -  -  - общa стойност: </v>
      </c>
    </row>
    <row r="1253" spans="1:13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41"/>
      <c r="E1253" s="40"/>
      <c r="F1253" s="19"/>
      <c r="G1253" s="19"/>
      <c r="H1253" s="42"/>
      <c r="I1253" s="42"/>
      <c r="J1253" s="26" t="str">
        <f t="shared" si="38"/>
        <v>Няма избран доставчик</v>
      </c>
      <c r="M1253" s="12" t="str">
        <f t="shared" si="39"/>
        <v xml:space="preserve">Не е избран доствачик -  -  - общa стойност: </v>
      </c>
    </row>
    <row r="1254" spans="1:13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41"/>
      <c r="E1254" s="40"/>
      <c r="F1254" s="19"/>
      <c r="G1254" s="19"/>
      <c r="H1254" s="42"/>
      <c r="I1254" s="42"/>
      <c r="J1254" s="26" t="str">
        <f t="shared" si="38"/>
        <v>Няма избран доставчик</v>
      </c>
      <c r="M1254" s="12" t="str">
        <f t="shared" si="39"/>
        <v xml:space="preserve">Не е избран доствачик -  -  - общa стойност: </v>
      </c>
    </row>
    <row r="1255" spans="1:13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41"/>
      <c r="E1255" s="40"/>
      <c r="F1255" s="19"/>
      <c r="G1255" s="19"/>
      <c r="H1255" s="42"/>
      <c r="I1255" s="42"/>
      <c r="J1255" s="26" t="str">
        <f t="shared" si="38"/>
        <v>Няма избран доставчик</v>
      </c>
      <c r="M1255" s="12" t="str">
        <f t="shared" si="39"/>
        <v xml:space="preserve">Не е избран доствачик -  -  - общa стойност: </v>
      </c>
    </row>
    <row r="1256" spans="1:13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41"/>
      <c r="E1256" s="40"/>
      <c r="F1256" s="19"/>
      <c r="G1256" s="19"/>
      <c r="H1256" s="42"/>
      <c r="I1256" s="42"/>
      <c r="J1256" s="26" t="str">
        <f t="shared" si="38"/>
        <v>Няма избран доставчик</v>
      </c>
      <c r="M1256" s="12" t="str">
        <f t="shared" si="39"/>
        <v xml:space="preserve">Не е избран доствачик -  -  - общa стойност: </v>
      </c>
    </row>
    <row r="1257" spans="1:13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41"/>
      <c r="E1257" s="40"/>
      <c r="F1257" s="19"/>
      <c r="G1257" s="19"/>
      <c r="H1257" s="42"/>
      <c r="I1257" s="42"/>
      <c r="J1257" s="26" t="str">
        <f t="shared" si="38"/>
        <v>Няма избран доставчик</v>
      </c>
      <c r="M1257" s="12" t="str">
        <f t="shared" si="39"/>
        <v xml:space="preserve">Не е избран доствачик -  -  - общa стойност: </v>
      </c>
    </row>
    <row r="1258" spans="1:13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41"/>
      <c r="E1258" s="40"/>
      <c r="F1258" s="19"/>
      <c r="G1258" s="19"/>
      <c r="H1258" s="42"/>
      <c r="I1258" s="42"/>
      <c r="J1258" s="26" t="str">
        <f t="shared" si="38"/>
        <v>Няма избран доставчик</v>
      </c>
      <c r="M1258" s="12" t="str">
        <f t="shared" si="39"/>
        <v xml:space="preserve">Не е избран доствачик -  -  - общa стойност: </v>
      </c>
    </row>
    <row r="1259" spans="1:13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41"/>
      <c r="E1259" s="40"/>
      <c r="F1259" s="19"/>
      <c r="G1259" s="19"/>
      <c r="H1259" s="42"/>
      <c r="I1259" s="42"/>
      <c r="J1259" s="26" t="str">
        <f t="shared" si="38"/>
        <v>Няма избран доставчик</v>
      </c>
      <c r="M1259" s="12" t="str">
        <f t="shared" si="39"/>
        <v xml:space="preserve">Не е избран доствачик -  -  - общa стойност: </v>
      </c>
    </row>
    <row r="1260" spans="1:13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41"/>
      <c r="E1260" s="40"/>
      <c r="F1260" s="19"/>
      <c r="G1260" s="19"/>
      <c r="H1260" s="42"/>
      <c r="I1260" s="42"/>
      <c r="J1260" s="26" t="str">
        <f t="shared" si="38"/>
        <v>Няма избран доставчик</v>
      </c>
      <c r="M1260" s="12" t="str">
        <f t="shared" si="39"/>
        <v xml:space="preserve">Не е избран доствачик -  -  - общa стойност: </v>
      </c>
    </row>
    <row r="1261" spans="1:13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41"/>
      <c r="E1261" s="40"/>
      <c r="F1261" s="19"/>
      <c r="G1261" s="19"/>
      <c r="H1261" s="42"/>
      <c r="I1261" s="42"/>
      <c r="J1261" s="26" t="str">
        <f t="shared" si="38"/>
        <v>Няма избран доставчик</v>
      </c>
      <c r="M1261" s="12" t="str">
        <f t="shared" si="39"/>
        <v xml:space="preserve">Не е избран доствачик -  -  - общa стойност: </v>
      </c>
    </row>
    <row r="1262" spans="1:13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41"/>
      <c r="E1262" s="40"/>
      <c r="F1262" s="19"/>
      <c r="G1262" s="19"/>
      <c r="H1262" s="42"/>
      <c r="I1262" s="42"/>
      <c r="J1262" s="26" t="str">
        <f t="shared" si="38"/>
        <v>Няма избран доставчик</v>
      </c>
      <c r="M1262" s="12" t="str">
        <f t="shared" si="39"/>
        <v xml:space="preserve">Не е избран доствачик -  -  - общa стойност: </v>
      </c>
    </row>
    <row r="1263" spans="1:13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41"/>
      <c r="E1263" s="40"/>
      <c r="F1263" s="19"/>
      <c r="G1263" s="19"/>
      <c r="H1263" s="42"/>
      <c r="I1263" s="42"/>
      <c r="J1263" s="26" t="str">
        <f t="shared" si="38"/>
        <v>Няма избран доставчик</v>
      </c>
      <c r="M1263" s="12" t="str">
        <f t="shared" si="39"/>
        <v xml:space="preserve">Не е избран доствачик -  -  - общa стойност: </v>
      </c>
    </row>
    <row r="1264" spans="1:13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41"/>
      <c r="E1264" s="40"/>
      <c r="F1264" s="19"/>
      <c r="G1264" s="19"/>
      <c r="H1264" s="42"/>
      <c r="I1264" s="42"/>
      <c r="J1264" s="26" t="str">
        <f t="shared" si="38"/>
        <v>Няма избран доставчик</v>
      </c>
      <c r="M1264" s="12" t="str">
        <f t="shared" si="39"/>
        <v xml:space="preserve">Не е избран доствачик -  -  - общa стойност: </v>
      </c>
    </row>
    <row r="1265" spans="1:13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41"/>
      <c r="E1265" s="40"/>
      <c r="F1265" s="19"/>
      <c r="G1265" s="19"/>
      <c r="H1265" s="42"/>
      <c r="I1265" s="42"/>
      <c r="J1265" s="26" t="str">
        <f t="shared" si="38"/>
        <v>Няма избран доставчик</v>
      </c>
      <c r="M1265" s="12" t="str">
        <f t="shared" si="39"/>
        <v xml:space="preserve">Не е избран доствачик -  -  - общa стойност: </v>
      </c>
    </row>
    <row r="1266" spans="1:13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41"/>
      <c r="E1266" s="40"/>
      <c r="F1266" s="19"/>
      <c r="G1266" s="19"/>
      <c r="H1266" s="42"/>
      <c r="I1266" s="42"/>
      <c r="J1266" s="26" t="str">
        <f t="shared" si="38"/>
        <v>Няма избран доставчик</v>
      </c>
      <c r="M1266" s="12" t="str">
        <f t="shared" si="39"/>
        <v xml:space="preserve">Не е избран доствачик -  -  - общa стойност: </v>
      </c>
    </row>
    <row r="1267" spans="1:13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41"/>
      <c r="E1267" s="40"/>
      <c r="F1267" s="19"/>
      <c r="G1267" s="19"/>
      <c r="H1267" s="42"/>
      <c r="I1267" s="42"/>
      <c r="J1267" s="26" t="str">
        <f t="shared" si="38"/>
        <v>Няма избран доставчик</v>
      </c>
      <c r="M1267" s="12" t="str">
        <f t="shared" si="39"/>
        <v xml:space="preserve">Не е избран доствачик -  -  - общa стойност: </v>
      </c>
    </row>
    <row r="1268" spans="1:13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41"/>
      <c r="E1268" s="40"/>
      <c r="F1268" s="19"/>
      <c r="G1268" s="19"/>
      <c r="H1268" s="42"/>
      <c r="I1268" s="42"/>
      <c r="J1268" s="26" t="str">
        <f t="shared" si="38"/>
        <v>Няма избран доставчик</v>
      </c>
      <c r="M1268" s="12" t="str">
        <f t="shared" si="39"/>
        <v xml:space="preserve">Не е избран доствачик -  -  - общa стойност: </v>
      </c>
    </row>
    <row r="1269" spans="1:13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41"/>
      <c r="E1269" s="40"/>
      <c r="F1269" s="19"/>
      <c r="G1269" s="19"/>
      <c r="H1269" s="42"/>
      <c r="I1269" s="42"/>
      <c r="J1269" s="26" t="str">
        <f t="shared" si="38"/>
        <v>Няма избран доставчик</v>
      </c>
      <c r="M1269" s="12" t="str">
        <f t="shared" si="39"/>
        <v xml:space="preserve">Не е избран доствачик -  -  - общa стойност: </v>
      </c>
    </row>
    <row r="1270" spans="1:13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41"/>
      <c r="E1270" s="40"/>
      <c r="F1270" s="19"/>
      <c r="G1270" s="19"/>
      <c r="H1270" s="42"/>
      <c r="I1270" s="42"/>
      <c r="J1270" s="26" t="str">
        <f t="shared" si="38"/>
        <v>Няма избран доставчик</v>
      </c>
      <c r="M1270" s="12" t="str">
        <f t="shared" si="39"/>
        <v xml:space="preserve">Не е избран доствачик -  -  - общa стойност: </v>
      </c>
    </row>
    <row r="1271" spans="1:13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41"/>
      <c r="E1271" s="40"/>
      <c r="F1271" s="19"/>
      <c r="G1271" s="19"/>
      <c r="H1271" s="42"/>
      <c r="I1271" s="42"/>
      <c r="J1271" s="26" t="str">
        <f t="shared" si="38"/>
        <v>Няма избран доставчик</v>
      </c>
      <c r="M1271" s="12" t="str">
        <f t="shared" si="39"/>
        <v xml:space="preserve">Не е избран доствачик -  -  - общa стойност: </v>
      </c>
    </row>
    <row r="1272" spans="1:13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41"/>
      <c r="E1272" s="40"/>
      <c r="F1272" s="19"/>
      <c r="G1272" s="19"/>
      <c r="H1272" s="42"/>
      <c r="I1272" s="42"/>
      <c r="J1272" s="26" t="str">
        <f t="shared" si="38"/>
        <v>Няма избран доставчик</v>
      </c>
      <c r="M1272" s="12" t="str">
        <f t="shared" si="39"/>
        <v xml:space="preserve">Не е избран доствачик -  -  - общa стойност: </v>
      </c>
    </row>
    <row r="1273" spans="1:13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41"/>
      <c r="E1273" s="40"/>
      <c r="F1273" s="19"/>
      <c r="G1273" s="19"/>
      <c r="H1273" s="42"/>
      <c r="I1273" s="42"/>
      <c r="J1273" s="26" t="str">
        <f t="shared" si="38"/>
        <v>Няма избран доставчик</v>
      </c>
      <c r="M1273" s="12" t="str">
        <f t="shared" si="39"/>
        <v xml:space="preserve">Не е избран доствачик -  -  - общa стойност: </v>
      </c>
    </row>
    <row r="1274" spans="1:13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41"/>
      <c r="E1274" s="40"/>
      <c r="F1274" s="19"/>
      <c r="G1274" s="19"/>
      <c r="H1274" s="42"/>
      <c r="I1274" s="42"/>
      <c r="J1274" s="26" t="str">
        <f t="shared" si="38"/>
        <v>Няма избран доставчик</v>
      </c>
      <c r="M1274" s="12" t="str">
        <f t="shared" si="39"/>
        <v xml:space="preserve">Не е избран доствачик -  -  - общa стойност: </v>
      </c>
    </row>
    <row r="1275" spans="1:13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41"/>
      <c r="E1275" s="40"/>
      <c r="F1275" s="19"/>
      <c r="G1275" s="19"/>
      <c r="H1275" s="42"/>
      <c r="I1275" s="42"/>
      <c r="J1275" s="26" t="str">
        <f t="shared" si="38"/>
        <v>Няма избран доставчик</v>
      </c>
      <c r="M1275" s="12" t="str">
        <f t="shared" si="39"/>
        <v xml:space="preserve">Не е избран доствачик -  -  - общa стойност: </v>
      </c>
    </row>
    <row r="1276" spans="1:13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41"/>
      <c r="E1276" s="40"/>
      <c r="F1276" s="19"/>
      <c r="G1276" s="19"/>
      <c r="H1276" s="42"/>
      <c r="I1276" s="42"/>
      <c r="J1276" s="26" t="str">
        <f t="shared" si="38"/>
        <v>Няма избран доставчик</v>
      </c>
      <c r="M1276" s="12" t="str">
        <f t="shared" si="39"/>
        <v xml:space="preserve">Не е избран доствачик -  -  - общa стойност: </v>
      </c>
    </row>
    <row r="1277" spans="1:13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41"/>
      <c r="E1277" s="40"/>
      <c r="F1277" s="19"/>
      <c r="G1277" s="19"/>
      <c r="H1277" s="42"/>
      <c r="I1277" s="42"/>
      <c r="J1277" s="26" t="str">
        <f t="shared" si="38"/>
        <v>Няма избран доставчик</v>
      </c>
      <c r="M1277" s="12" t="str">
        <f t="shared" si="39"/>
        <v xml:space="preserve">Не е избран доствачик -  -  - общa стойност: </v>
      </c>
    </row>
    <row r="1278" spans="1:13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41"/>
      <c r="E1278" s="40"/>
      <c r="F1278" s="19"/>
      <c r="G1278" s="19"/>
      <c r="H1278" s="42"/>
      <c r="I1278" s="42"/>
      <c r="J1278" s="26" t="str">
        <f t="shared" si="38"/>
        <v>Няма избран доставчик</v>
      </c>
      <c r="M1278" s="12" t="str">
        <f t="shared" si="39"/>
        <v xml:space="preserve">Не е избран доствачик -  -  - общa стойност: </v>
      </c>
    </row>
    <row r="1279" spans="1:13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41"/>
      <c r="E1279" s="40"/>
      <c r="F1279" s="19"/>
      <c r="G1279" s="19"/>
      <c r="H1279" s="42"/>
      <c r="I1279" s="42"/>
      <c r="J1279" s="26" t="str">
        <f t="shared" si="38"/>
        <v>Няма избран доставчик</v>
      </c>
      <c r="M1279" s="12" t="str">
        <f t="shared" si="39"/>
        <v xml:space="preserve">Не е избран доствачик -  -  - общa стойност: </v>
      </c>
    </row>
    <row r="1280" spans="1:13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41"/>
      <c r="E1280" s="40"/>
      <c r="F1280" s="19"/>
      <c r="G1280" s="19"/>
      <c r="H1280" s="42"/>
      <c r="I1280" s="42"/>
      <c r="J1280" s="26" t="str">
        <f t="shared" si="38"/>
        <v>Няма избран доставчик</v>
      </c>
      <c r="M1280" s="12" t="str">
        <f t="shared" si="39"/>
        <v xml:space="preserve">Не е избран доствачик -  -  - общa стойност: </v>
      </c>
    </row>
    <row r="1281" spans="1:13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41"/>
      <c r="E1281" s="40"/>
      <c r="F1281" s="19"/>
      <c r="G1281" s="19"/>
      <c r="H1281" s="42"/>
      <c r="I1281" s="42"/>
      <c r="J1281" s="26" t="str">
        <f t="shared" si="38"/>
        <v>Няма избран доставчик</v>
      </c>
      <c r="M1281" s="12" t="str">
        <f t="shared" si="39"/>
        <v xml:space="preserve">Не е избран доствачик -  -  - общa стойност: </v>
      </c>
    </row>
    <row r="1282" spans="1:13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41"/>
      <c r="E1282" s="40"/>
      <c r="F1282" s="19"/>
      <c r="G1282" s="19"/>
      <c r="H1282" s="42"/>
      <c r="I1282" s="42"/>
      <c r="J1282" s="26" t="str">
        <f t="shared" si="38"/>
        <v>Няма избран доставчик</v>
      </c>
      <c r="M1282" s="12" t="str">
        <f t="shared" si="39"/>
        <v xml:space="preserve">Не е избран доствачик -  -  - общa стойност: </v>
      </c>
    </row>
    <row r="1283" spans="1:13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41"/>
      <c r="E1283" s="40"/>
      <c r="F1283" s="19"/>
      <c r="G1283" s="19"/>
      <c r="H1283" s="42"/>
      <c r="I1283" s="42"/>
      <c r="J1283" s="26" t="str">
        <f t="shared" si="38"/>
        <v>Няма избран доставчик</v>
      </c>
      <c r="M1283" s="12" t="str">
        <f t="shared" si="39"/>
        <v xml:space="preserve">Не е избран доствачик -  -  - общa стойност: </v>
      </c>
    </row>
    <row r="1284" spans="1:13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41"/>
      <c r="E1284" s="40"/>
      <c r="F1284" s="19"/>
      <c r="G1284" s="19"/>
      <c r="H1284" s="42"/>
      <c r="I1284" s="42"/>
      <c r="J1284" s="26" t="str">
        <f t="shared" ref="J1284:J1347" si="40">IF(B1284&lt;&gt;"",IF(AND(D1284&lt;&gt;"",E1284&lt;&gt;"",H1284&lt;&gt;"",I1284&lt;&gt;""),"","Задължителни полета - Наименование/Дата/сума без ДДС/сума с ДДС"),"Няма избран доставчик")</f>
        <v>Няма избран доставчик</v>
      </c>
      <c r="M1284" s="12" t="str">
        <f t="shared" ref="M1284:M1347" si="41">C1284&amp;" - "&amp;D1284&amp;" - "&amp;F1284&amp;" - общa стойност: "&amp;I1284</f>
        <v xml:space="preserve">Не е избран доствачик -  -  - общa стойност: </v>
      </c>
    </row>
    <row r="1285" spans="1:13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41"/>
      <c r="E1285" s="40"/>
      <c r="F1285" s="19"/>
      <c r="G1285" s="19"/>
      <c r="H1285" s="42"/>
      <c r="I1285" s="42"/>
      <c r="J1285" s="26" t="str">
        <f t="shared" si="40"/>
        <v>Няма избран доставчик</v>
      </c>
      <c r="M1285" s="12" t="str">
        <f t="shared" si="41"/>
        <v xml:space="preserve">Не е избран доствачик -  -  - общa стойност: </v>
      </c>
    </row>
    <row r="1286" spans="1:13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41"/>
      <c r="E1286" s="40"/>
      <c r="F1286" s="19"/>
      <c r="G1286" s="19"/>
      <c r="H1286" s="42"/>
      <c r="I1286" s="42"/>
      <c r="J1286" s="26" t="str">
        <f t="shared" si="40"/>
        <v>Няма избран доставчик</v>
      </c>
      <c r="M1286" s="12" t="str">
        <f t="shared" si="41"/>
        <v xml:space="preserve">Не е избран доствачик -  -  - общa стойност: </v>
      </c>
    </row>
    <row r="1287" spans="1:13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41"/>
      <c r="E1287" s="40"/>
      <c r="F1287" s="19"/>
      <c r="G1287" s="19"/>
      <c r="H1287" s="42"/>
      <c r="I1287" s="42"/>
      <c r="J1287" s="26" t="str">
        <f t="shared" si="40"/>
        <v>Няма избран доставчик</v>
      </c>
      <c r="M1287" s="12" t="str">
        <f t="shared" si="41"/>
        <v xml:space="preserve">Не е избран доствачик -  -  - общa стойност: </v>
      </c>
    </row>
    <row r="1288" spans="1:13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41"/>
      <c r="E1288" s="40"/>
      <c r="F1288" s="19"/>
      <c r="G1288" s="19"/>
      <c r="H1288" s="42"/>
      <c r="I1288" s="42"/>
      <c r="J1288" s="26" t="str">
        <f t="shared" si="40"/>
        <v>Няма избран доставчик</v>
      </c>
      <c r="M1288" s="12" t="str">
        <f t="shared" si="41"/>
        <v xml:space="preserve">Не е избран доствачик -  -  - общa стойност: </v>
      </c>
    </row>
    <row r="1289" spans="1:13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41"/>
      <c r="E1289" s="40"/>
      <c r="F1289" s="19"/>
      <c r="G1289" s="19"/>
      <c r="H1289" s="42"/>
      <c r="I1289" s="42"/>
      <c r="J1289" s="26" t="str">
        <f t="shared" si="40"/>
        <v>Няма избран доставчик</v>
      </c>
      <c r="M1289" s="12" t="str">
        <f t="shared" si="41"/>
        <v xml:space="preserve">Не е избран доствачик -  -  - общa стойност: </v>
      </c>
    </row>
    <row r="1290" spans="1:13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41"/>
      <c r="E1290" s="40"/>
      <c r="F1290" s="19"/>
      <c r="G1290" s="19"/>
      <c r="H1290" s="42"/>
      <c r="I1290" s="42"/>
      <c r="J1290" s="26" t="str">
        <f t="shared" si="40"/>
        <v>Няма избран доставчик</v>
      </c>
      <c r="M1290" s="12" t="str">
        <f t="shared" si="41"/>
        <v xml:space="preserve">Не е избран доствачик -  -  - общa стойност: </v>
      </c>
    </row>
    <row r="1291" spans="1:13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41"/>
      <c r="E1291" s="40"/>
      <c r="F1291" s="19"/>
      <c r="G1291" s="19"/>
      <c r="H1291" s="42"/>
      <c r="I1291" s="42"/>
      <c r="J1291" s="26" t="str">
        <f t="shared" si="40"/>
        <v>Няма избран доставчик</v>
      </c>
      <c r="M1291" s="12" t="str">
        <f t="shared" si="41"/>
        <v xml:space="preserve">Не е избран доствачик -  -  - общa стойност: </v>
      </c>
    </row>
    <row r="1292" spans="1:13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41"/>
      <c r="E1292" s="40"/>
      <c r="F1292" s="19"/>
      <c r="G1292" s="19"/>
      <c r="H1292" s="42"/>
      <c r="I1292" s="42"/>
      <c r="J1292" s="26" t="str">
        <f t="shared" si="40"/>
        <v>Няма избран доставчик</v>
      </c>
      <c r="M1292" s="12" t="str">
        <f t="shared" si="41"/>
        <v xml:space="preserve">Не е избран доствачик -  -  - общa стойност: </v>
      </c>
    </row>
    <row r="1293" spans="1:13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41"/>
      <c r="E1293" s="40"/>
      <c r="F1293" s="19"/>
      <c r="G1293" s="19"/>
      <c r="H1293" s="42"/>
      <c r="I1293" s="42"/>
      <c r="J1293" s="26" t="str">
        <f t="shared" si="40"/>
        <v>Няма избран доставчик</v>
      </c>
      <c r="M1293" s="12" t="str">
        <f t="shared" si="41"/>
        <v xml:space="preserve">Не е избран доствачик -  -  - общa стойност: </v>
      </c>
    </row>
    <row r="1294" spans="1:13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41"/>
      <c r="E1294" s="40"/>
      <c r="F1294" s="19"/>
      <c r="G1294" s="19"/>
      <c r="H1294" s="42"/>
      <c r="I1294" s="42"/>
      <c r="J1294" s="26" t="str">
        <f t="shared" si="40"/>
        <v>Няма избран доставчик</v>
      </c>
      <c r="M1294" s="12" t="str">
        <f t="shared" si="41"/>
        <v xml:space="preserve">Не е избран доствачик -  -  - общa стойност: </v>
      </c>
    </row>
    <row r="1295" spans="1:13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41"/>
      <c r="E1295" s="40"/>
      <c r="F1295" s="19"/>
      <c r="G1295" s="19"/>
      <c r="H1295" s="42"/>
      <c r="I1295" s="42"/>
      <c r="J1295" s="26" t="str">
        <f t="shared" si="40"/>
        <v>Няма избран доставчик</v>
      </c>
      <c r="M1295" s="12" t="str">
        <f t="shared" si="41"/>
        <v xml:space="preserve">Не е избран доствачик -  -  - общa стойност: </v>
      </c>
    </row>
    <row r="1296" spans="1:13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41"/>
      <c r="E1296" s="40"/>
      <c r="F1296" s="19"/>
      <c r="G1296" s="19"/>
      <c r="H1296" s="42"/>
      <c r="I1296" s="42"/>
      <c r="J1296" s="26" t="str">
        <f t="shared" si="40"/>
        <v>Няма избран доставчик</v>
      </c>
      <c r="M1296" s="12" t="str">
        <f t="shared" si="41"/>
        <v xml:space="preserve">Не е избран доствачик -  -  - общa стойност: </v>
      </c>
    </row>
    <row r="1297" spans="1:13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41"/>
      <c r="E1297" s="40"/>
      <c r="F1297" s="19"/>
      <c r="G1297" s="19"/>
      <c r="H1297" s="42"/>
      <c r="I1297" s="42"/>
      <c r="J1297" s="26" t="str">
        <f t="shared" si="40"/>
        <v>Няма избран доставчик</v>
      </c>
      <c r="M1297" s="12" t="str">
        <f t="shared" si="41"/>
        <v xml:space="preserve">Не е избран доствачик -  -  - общa стойност: </v>
      </c>
    </row>
    <row r="1298" spans="1:13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41"/>
      <c r="E1298" s="40"/>
      <c r="F1298" s="19"/>
      <c r="G1298" s="19"/>
      <c r="H1298" s="42"/>
      <c r="I1298" s="42"/>
      <c r="J1298" s="26" t="str">
        <f t="shared" si="40"/>
        <v>Няма избран доставчик</v>
      </c>
      <c r="M1298" s="12" t="str">
        <f t="shared" si="41"/>
        <v xml:space="preserve">Не е избран доствачик -  -  - общa стойност: </v>
      </c>
    </row>
    <row r="1299" spans="1:13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41"/>
      <c r="E1299" s="40"/>
      <c r="F1299" s="19"/>
      <c r="G1299" s="19"/>
      <c r="H1299" s="42"/>
      <c r="I1299" s="42"/>
      <c r="J1299" s="26" t="str">
        <f t="shared" si="40"/>
        <v>Няма избран доставчик</v>
      </c>
      <c r="M1299" s="12" t="str">
        <f t="shared" si="41"/>
        <v xml:space="preserve">Не е избран доствачик -  -  - общa стойност: </v>
      </c>
    </row>
    <row r="1300" spans="1:13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41"/>
      <c r="E1300" s="40"/>
      <c r="F1300" s="19"/>
      <c r="G1300" s="19"/>
      <c r="H1300" s="42"/>
      <c r="I1300" s="42"/>
      <c r="J1300" s="26" t="str">
        <f t="shared" si="40"/>
        <v>Няма избран доставчик</v>
      </c>
      <c r="M1300" s="12" t="str">
        <f t="shared" si="41"/>
        <v xml:space="preserve">Не е избран доствачик -  -  - общa стойност: </v>
      </c>
    </row>
    <row r="1301" spans="1:13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41"/>
      <c r="E1301" s="40"/>
      <c r="F1301" s="19"/>
      <c r="G1301" s="19"/>
      <c r="H1301" s="42"/>
      <c r="I1301" s="42"/>
      <c r="J1301" s="26" t="str">
        <f t="shared" si="40"/>
        <v>Няма избран доставчик</v>
      </c>
      <c r="M1301" s="12" t="str">
        <f t="shared" si="41"/>
        <v xml:space="preserve">Не е избран доствачик -  -  - общa стойност: </v>
      </c>
    </row>
    <row r="1302" spans="1:13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41"/>
      <c r="E1302" s="40"/>
      <c r="F1302" s="19"/>
      <c r="G1302" s="19"/>
      <c r="H1302" s="42"/>
      <c r="I1302" s="42"/>
      <c r="J1302" s="26" t="str">
        <f t="shared" si="40"/>
        <v>Няма избран доставчик</v>
      </c>
      <c r="M1302" s="12" t="str">
        <f t="shared" si="41"/>
        <v xml:space="preserve">Не е избран доствачик -  -  - общa стойност: </v>
      </c>
    </row>
    <row r="1303" spans="1:13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41"/>
      <c r="E1303" s="40"/>
      <c r="F1303" s="19"/>
      <c r="G1303" s="19"/>
      <c r="H1303" s="42"/>
      <c r="I1303" s="42"/>
      <c r="J1303" s="26" t="str">
        <f t="shared" si="40"/>
        <v>Няма избран доставчик</v>
      </c>
      <c r="M1303" s="12" t="str">
        <f t="shared" si="41"/>
        <v xml:space="preserve">Не е избран доствачик -  -  - общa стойност: </v>
      </c>
    </row>
    <row r="1304" spans="1:13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41"/>
      <c r="E1304" s="40"/>
      <c r="F1304" s="19"/>
      <c r="G1304" s="19"/>
      <c r="H1304" s="42"/>
      <c r="I1304" s="42"/>
      <c r="J1304" s="26" t="str">
        <f t="shared" si="40"/>
        <v>Няма избран доставчик</v>
      </c>
      <c r="M1304" s="12" t="str">
        <f t="shared" si="41"/>
        <v xml:space="preserve">Не е избран доствачик -  -  - общa стойност: </v>
      </c>
    </row>
    <row r="1305" spans="1:13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41"/>
      <c r="E1305" s="40"/>
      <c r="F1305" s="19"/>
      <c r="G1305" s="19"/>
      <c r="H1305" s="42"/>
      <c r="I1305" s="42"/>
      <c r="J1305" s="26" t="str">
        <f t="shared" si="40"/>
        <v>Няма избран доставчик</v>
      </c>
      <c r="M1305" s="12" t="str">
        <f t="shared" si="41"/>
        <v xml:space="preserve">Не е избран доствачик -  -  - общa стойност: </v>
      </c>
    </row>
    <row r="1306" spans="1:13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41"/>
      <c r="E1306" s="40"/>
      <c r="F1306" s="19"/>
      <c r="G1306" s="19"/>
      <c r="H1306" s="42"/>
      <c r="I1306" s="42"/>
      <c r="J1306" s="26" t="str">
        <f t="shared" si="40"/>
        <v>Няма избран доставчик</v>
      </c>
      <c r="M1306" s="12" t="str">
        <f t="shared" si="41"/>
        <v xml:space="preserve">Не е избран доствачик -  -  - общa стойност: </v>
      </c>
    </row>
    <row r="1307" spans="1:13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41"/>
      <c r="E1307" s="40"/>
      <c r="F1307" s="19"/>
      <c r="G1307" s="19"/>
      <c r="H1307" s="42"/>
      <c r="I1307" s="42"/>
      <c r="J1307" s="26" t="str">
        <f t="shared" si="40"/>
        <v>Няма избран доставчик</v>
      </c>
      <c r="M1307" s="12" t="str">
        <f t="shared" si="41"/>
        <v xml:space="preserve">Не е избран доствачик -  -  - общa стойност: </v>
      </c>
    </row>
    <row r="1308" spans="1:13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41"/>
      <c r="E1308" s="40"/>
      <c r="F1308" s="19"/>
      <c r="G1308" s="19"/>
      <c r="H1308" s="42"/>
      <c r="I1308" s="42"/>
      <c r="J1308" s="26" t="str">
        <f t="shared" si="40"/>
        <v>Няма избран доставчик</v>
      </c>
      <c r="M1308" s="12" t="str">
        <f t="shared" si="41"/>
        <v xml:space="preserve">Не е избран доствачик -  -  - общa стойност: </v>
      </c>
    </row>
    <row r="1309" spans="1:13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41"/>
      <c r="E1309" s="40"/>
      <c r="F1309" s="19"/>
      <c r="G1309" s="19"/>
      <c r="H1309" s="42"/>
      <c r="I1309" s="42"/>
      <c r="J1309" s="26" t="str">
        <f t="shared" si="40"/>
        <v>Няма избран доставчик</v>
      </c>
      <c r="M1309" s="12" t="str">
        <f t="shared" si="41"/>
        <v xml:space="preserve">Не е избран доствачик -  -  - общa стойност: </v>
      </c>
    </row>
    <row r="1310" spans="1:13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41"/>
      <c r="E1310" s="40"/>
      <c r="F1310" s="19"/>
      <c r="G1310" s="19"/>
      <c r="H1310" s="42"/>
      <c r="I1310" s="42"/>
      <c r="J1310" s="26" t="str">
        <f t="shared" si="40"/>
        <v>Няма избран доставчик</v>
      </c>
      <c r="M1310" s="12" t="str">
        <f t="shared" si="41"/>
        <v xml:space="preserve">Не е избран доствачик -  -  - общa стойност: </v>
      </c>
    </row>
    <row r="1311" spans="1:13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41"/>
      <c r="E1311" s="40"/>
      <c r="F1311" s="19"/>
      <c r="G1311" s="19"/>
      <c r="H1311" s="42"/>
      <c r="I1311" s="42"/>
      <c r="J1311" s="26" t="str">
        <f t="shared" si="40"/>
        <v>Няма избран доставчик</v>
      </c>
      <c r="M1311" s="12" t="str">
        <f t="shared" si="41"/>
        <v xml:space="preserve">Не е избран доствачик -  -  - общa стойност: </v>
      </c>
    </row>
    <row r="1312" spans="1:13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41"/>
      <c r="E1312" s="40"/>
      <c r="F1312" s="19"/>
      <c r="G1312" s="19"/>
      <c r="H1312" s="42"/>
      <c r="I1312" s="42"/>
      <c r="J1312" s="26" t="str">
        <f t="shared" si="40"/>
        <v>Няма избран доставчик</v>
      </c>
      <c r="M1312" s="12" t="str">
        <f t="shared" si="41"/>
        <v xml:space="preserve">Не е избран доствачик -  -  - общa стойност: </v>
      </c>
    </row>
    <row r="1313" spans="1:13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41"/>
      <c r="E1313" s="40"/>
      <c r="F1313" s="19"/>
      <c r="G1313" s="19"/>
      <c r="H1313" s="42"/>
      <c r="I1313" s="42"/>
      <c r="J1313" s="26" t="str">
        <f t="shared" si="40"/>
        <v>Няма избран доставчик</v>
      </c>
      <c r="M1313" s="12" t="str">
        <f t="shared" si="41"/>
        <v xml:space="preserve">Не е избран доствачик -  -  - общa стойност: </v>
      </c>
    </row>
    <row r="1314" spans="1:13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41"/>
      <c r="E1314" s="40"/>
      <c r="F1314" s="19"/>
      <c r="G1314" s="19"/>
      <c r="H1314" s="42"/>
      <c r="I1314" s="42"/>
      <c r="J1314" s="26" t="str">
        <f t="shared" si="40"/>
        <v>Няма избран доставчик</v>
      </c>
      <c r="M1314" s="12" t="str">
        <f t="shared" si="41"/>
        <v xml:space="preserve">Не е избран доствачик -  -  - общa стойност: </v>
      </c>
    </row>
    <row r="1315" spans="1:13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41"/>
      <c r="E1315" s="40"/>
      <c r="F1315" s="19"/>
      <c r="G1315" s="19"/>
      <c r="H1315" s="42"/>
      <c r="I1315" s="42"/>
      <c r="J1315" s="26" t="str">
        <f t="shared" si="40"/>
        <v>Няма избран доставчик</v>
      </c>
      <c r="M1315" s="12" t="str">
        <f t="shared" si="41"/>
        <v xml:space="preserve">Не е избран доствачик -  -  - общa стойност: </v>
      </c>
    </row>
    <row r="1316" spans="1:13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41"/>
      <c r="E1316" s="40"/>
      <c r="F1316" s="19"/>
      <c r="G1316" s="19"/>
      <c r="H1316" s="42"/>
      <c r="I1316" s="42"/>
      <c r="J1316" s="26" t="str">
        <f t="shared" si="40"/>
        <v>Няма избран доставчик</v>
      </c>
      <c r="M1316" s="12" t="str">
        <f t="shared" si="41"/>
        <v xml:space="preserve">Не е избран доствачик -  -  - общa стойност: </v>
      </c>
    </row>
    <row r="1317" spans="1:13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41"/>
      <c r="E1317" s="40"/>
      <c r="F1317" s="19"/>
      <c r="G1317" s="19"/>
      <c r="H1317" s="42"/>
      <c r="I1317" s="42"/>
      <c r="J1317" s="26" t="str">
        <f t="shared" si="40"/>
        <v>Няма избран доставчик</v>
      </c>
      <c r="M1317" s="12" t="str">
        <f t="shared" si="41"/>
        <v xml:space="preserve">Не е избран доствачик -  -  - общa стойност: </v>
      </c>
    </row>
    <row r="1318" spans="1:13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41"/>
      <c r="E1318" s="40"/>
      <c r="F1318" s="19"/>
      <c r="G1318" s="19"/>
      <c r="H1318" s="42"/>
      <c r="I1318" s="42"/>
      <c r="J1318" s="26" t="str">
        <f t="shared" si="40"/>
        <v>Няма избран доставчик</v>
      </c>
      <c r="M1318" s="12" t="str">
        <f t="shared" si="41"/>
        <v xml:space="preserve">Не е избран доствачик -  -  - общa стойност: </v>
      </c>
    </row>
    <row r="1319" spans="1:13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41"/>
      <c r="E1319" s="40"/>
      <c r="F1319" s="19"/>
      <c r="G1319" s="19"/>
      <c r="H1319" s="42"/>
      <c r="I1319" s="42"/>
      <c r="J1319" s="26" t="str">
        <f t="shared" si="40"/>
        <v>Няма избран доставчик</v>
      </c>
      <c r="M1319" s="12" t="str">
        <f t="shared" si="41"/>
        <v xml:space="preserve">Не е избран доствачик -  -  - общa стойност: </v>
      </c>
    </row>
    <row r="1320" spans="1:13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41"/>
      <c r="E1320" s="40"/>
      <c r="F1320" s="19"/>
      <c r="G1320" s="19"/>
      <c r="H1320" s="42"/>
      <c r="I1320" s="42"/>
      <c r="J1320" s="26" t="str">
        <f t="shared" si="40"/>
        <v>Няма избран доставчик</v>
      </c>
      <c r="M1320" s="12" t="str">
        <f t="shared" si="41"/>
        <v xml:space="preserve">Не е избран доствачик -  -  - общa стойност: </v>
      </c>
    </row>
    <row r="1321" spans="1:13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41"/>
      <c r="E1321" s="40"/>
      <c r="F1321" s="19"/>
      <c r="G1321" s="19"/>
      <c r="H1321" s="42"/>
      <c r="I1321" s="42"/>
      <c r="J1321" s="26" t="str">
        <f t="shared" si="40"/>
        <v>Няма избран доставчик</v>
      </c>
      <c r="M1321" s="12" t="str">
        <f t="shared" si="41"/>
        <v xml:space="preserve">Не е избран доствачик -  -  - общa стойност: </v>
      </c>
    </row>
    <row r="1322" spans="1:13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41"/>
      <c r="E1322" s="40"/>
      <c r="F1322" s="19"/>
      <c r="G1322" s="19"/>
      <c r="H1322" s="42"/>
      <c r="I1322" s="42"/>
      <c r="J1322" s="26" t="str">
        <f t="shared" si="40"/>
        <v>Няма избран доставчик</v>
      </c>
      <c r="M1322" s="12" t="str">
        <f t="shared" si="41"/>
        <v xml:space="preserve">Не е избран доствачик -  -  - общa стойност: </v>
      </c>
    </row>
    <row r="1323" spans="1:13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41"/>
      <c r="E1323" s="40"/>
      <c r="F1323" s="19"/>
      <c r="G1323" s="19"/>
      <c r="H1323" s="42"/>
      <c r="I1323" s="42"/>
      <c r="J1323" s="26" t="str">
        <f t="shared" si="40"/>
        <v>Няма избран доставчик</v>
      </c>
      <c r="M1323" s="12" t="str">
        <f t="shared" si="41"/>
        <v xml:space="preserve">Не е избран доствачик -  -  - общa стойност: </v>
      </c>
    </row>
    <row r="1324" spans="1:13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41"/>
      <c r="E1324" s="40"/>
      <c r="F1324" s="19"/>
      <c r="G1324" s="19"/>
      <c r="H1324" s="42"/>
      <c r="I1324" s="42"/>
      <c r="J1324" s="26" t="str">
        <f t="shared" si="40"/>
        <v>Няма избран доставчик</v>
      </c>
      <c r="M1324" s="12" t="str">
        <f t="shared" si="41"/>
        <v xml:space="preserve">Не е избран доствачик -  -  - общa стойност: </v>
      </c>
    </row>
    <row r="1325" spans="1:13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41"/>
      <c r="E1325" s="40"/>
      <c r="F1325" s="19"/>
      <c r="G1325" s="19"/>
      <c r="H1325" s="42"/>
      <c r="I1325" s="42"/>
      <c r="J1325" s="26" t="str">
        <f t="shared" si="40"/>
        <v>Няма избран доставчик</v>
      </c>
      <c r="M1325" s="12" t="str">
        <f t="shared" si="41"/>
        <v xml:space="preserve">Не е избран доствачик -  -  - общa стойност: </v>
      </c>
    </row>
    <row r="1326" spans="1:13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41"/>
      <c r="E1326" s="40"/>
      <c r="F1326" s="19"/>
      <c r="G1326" s="19"/>
      <c r="H1326" s="42"/>
      <c r="I1326" s="42"/>
      <c r="J1326" s="26" t="str">
        <f t="shared" si="40"/>
        <v>Няма избран доставчик</v>
      </c>
      <c r="M1326" s="12" t="str">
        <f t="shared" si="41"/>
        <v xml:space="preserve">Не е избран доствачик -  -  - общa стойност: </v>
      </c>
    </row>
    <row r="1327" spans="1:13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41"/>
      <c r="E1327" s="40"/>
      <c r="F1327" s="19"/>
      <c r="G1327" s="19"/>
      <c r="H1327" s="42"/>
      <c r="I1327" s="42"/>
      <c r="J1327" s="26" t="str">
        <f t="shared" si="40"/>
        <v>Няма избран доставчик</v>
      </c>
      <c r="M1327" s="12" t="str">
        <f t="shared" si="41"/>
        <v xml:space="preserve">Не е избран доствачик -  -  - общa стойност: </v>
      </c>
    </row>
    <row r="1328" spans="1:13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41"/>
      <c r="E1328" s="40"/>
      <c r="F1328" s="19"/>
      <c r="G1328" s="19"/>
      <c r="H1328" s="42"/>
      <c r="I1328" s="42"/>
      <c r="J1328" s="26" t="str">
        <f t="shared" si="40"/>
        <v>Няма избран доставчик</v>
      </c>
      <c r="M1328" s="12" t="str">
        <f t="shared" si="41"/>
        <v xml:space="preserve">Не е избран доствачик -  -  - общa стойност: </v>
      </c>
    </row>
    <row r="1329" spans="1:13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41"/>
      <c r="E1329" s="40"/>
      <c r="F1329" s="19"/>
      <c r="G1329" s="19"/>
      <c r="H1329" s="42"/>
      <c r="I1329" s="42"/>
      <c r="J1329" s="26" t="str">
        <f t="shared" si="40"/>
        <v>Няма избран доставчик</v>
      </c>
      <c r="M1329" s="12" t="str">
        <f t="shared" si="41"/>
        <v xml:space="preserve">Не е избран доствачик -  -  - общa стойност: </v>
      </c>
    </row>
    <row r="1330" spans="1:13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41"/>
      <c r="E1330" s="40"/>
      <c r="F1330" s="19"/>
      <c r="G1330" s="19"/>
      <c r="H1330" s="42"/>
      <c r="I1330" s="42"/>
      <c r="J1330" s="26" t="str">
        <f t="shared" si="40"/>
        <v>Няма избран доставчик</v>
      </c>
      <c r="M1330" s="12" t="str">
        <f t="shared" si="41"/>
        <v xml:space="preserve">Не е избран доствачик -  -  - общa стойност: </v>
      </c>
    </row>
    <row r="1331" spans="1:13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41"/>
      <c r="E1331" s="40"/>
      <c r="F1331" s="19"/>
      <c r="G1331" s="19"/>
      <c r="H1331" s="42"/>
      <c r="I1331" s="42"/>
      <c r="J1331" s="26" t="str">
        <f t="shared" si="40"/>
        <v>Няма избран доставчик</v>
      </c>
      <c r="M1331" s="12" t="str">
        <f t="shared" si="41"/>
        <v xml:space="preserve">Не е избран доствачик -  -  - общa стойност: </v>
      </c>
    </row>
    <row r="1332" spans="1:13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41"/>
      <c r="E1332" s="40"/>
      <c r="F1332" s="19"/>
      <c r="G1332" s="19"/>
      <c r="H1332" s="42"/>
      <c r="I1332" s="42"/>
      <c r="J1332" s="26" t="str">
        <f t="shared" si="40"/>
        <v>Няма избран доставчик</v>
      </c>
      <c r="M1332" s="12" t="str">
        <f t="shared" si="41"/>
        <v xml:space="preserve">Не е избран доствачик -  -  - общa стойност: </v>
      </c>
    </row>
    <row r="1333" spans="1:13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41"/>
      <c r="E1333" s="40"/>
      <c r="F1333" s="19"/>
      <c r="G1333" s="19"/>
      <c r="H1333" s="42"/>
      <c r="I1333" s="42"/>
      <c r="J1333" s="26" t="str">
        <f t="shared" si="40"/>
        <v>Няма избран доставчик</v>
      </c>
      <c r="M1333" s="12" t="str">
        <f t="shared" si="41"/>
        <v xml:space="preserve">Не е избран доствачик -  -  - общa стойност: </v>
      </c>
    </row>
    <row r="1334" spans="1:13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41"/>
      <c r="E1334" s="40"/>
      <c r="F1334" s="19"/>
      <c r="G1334" s="19"/>
      <c r="H1334" s="42"/>
      <c r="I1334" s="42"/>
      <c r="J1334" s="26" t="str">
        <f t="shared" si="40"/>
        <v>Няма избран доставчик</v>
      </c>
      <c r="M1334" s="12" t="str">
        <f t="shared" si="41"/>
        <v xml:space="preserve">Не е избран доствачик -  -  - общa стойност: </v>
      </c>
    </row>
    <row r="1335" spans="1:13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41"/>
      <c r="E1335" s="40"/>
      <c r="F1335" s="19"/>
      <c r="G1335" s="19"/>
      <c r="H1335" s="42"/>
      <c r="I1335" s="42"/>
      <c r="J1335" s="26" t="str">
        <f t="shared" si="40"/>
        <v>Няма избран доставчик</v>
      </c>
      <c r="M1335" s="12" t="str">
        <f t="shared" si="41"/>
        <v xml:space="preserve">Не е избран доствачик -  -  - общa стойност: </v>
      </c>
    </row>
    <row r="1336" spans="1:13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41"/>
      <c r="E1336" s="40"/>
      <c r="F1336" s="19"/>
      <c r="G1336" s="19"/>
      <c r="H1336" s="42"/>
      <c r="I1336" s="42"/>
      <c r="J1336" s="26" t="str">
        <f t="shared" si="40"/>
        <v>Няма избран доставчик</v>
      </c>
      <c r="M1336" s="12" t="str">
        <f t="shared" si="41"/>
        <v xml:space="preserve">Не е избран доствачик -  -  - общa стойност: </v>
      </c>
    </row>
    <row r="1337" spans="1:13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41"/>
      <c r="E1337" s="40"/>
      <c r="F1337" s="19"/>
      <c r="G1337" s="19"/>
      <c r="H1337" s="42"/>
      <c r="I1337" s="42"/>
      <c r="J1337" s="26" t="str">
        <f t="shared" si="40"/>
        <v>Няма избран доставчик</v>
      </c>
      <c r="M1337" s="12" t="str">
        <f t="shared" si="41"/>
        <v xml:space="preserve">Не е избран доствачик -  -  - общa стойност: </v>
      </c>
    </row>
    <row r="1338" spans="1:13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41"/>
      <c r="E1338" s="40"/>
      <c r="F1338" s="19"/>
      <c r="G1338" s="19"/>
      <c r="H1338" s="42"/>
      <c r="I1338" s="42"/>
      <c r="J1338" s="26" t="str">
        <f t="shared" si="40"/>
        <v>Няма избран доставчик</v>
      </c>
      <c r="M1338" s="12" t="str">
        <f t="shared" si="41"/>
        <v xml:space="preserve">Не е избран доствачик -  -  - общa стойност: </v>
      </c>
    </row>
    <row r="1339" spans="1:13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41"/>
      <c r="E1339" s="40"/>
      <c r="F1339" s="19"/>
      <c r="G1339" s="19"/>
      <c r="H1339" s="42"/>
      <c r="I1339" s="42"/>
      <c r="J1339" s="26" t="str">
        <f t="shared" si="40"/>
        <v>Няма избран доставчик</v>
      </c>
      <c r="M1339" s="12" t="str">
        <f t="shared" si="41"/>
        <v xml:space="preserve">Не е избран доствачик -  -  - общa стойност: </v>
      </c>
    </row>
    <row r="1340" spans="1:13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41"/>
      <c r="E1340" s="40"/>
      <c r="F1340" s="19"/>
      <c r="G1340" s="19"/>
      <c r="H1340" s="42"/>
      <c r="I1340" s="42"/>
      <c r="J1340" s="26" t="str">
        <f t="shared" si="40"/>
        <v>Няма избран доставчик</v>
      </c>
      <c r="M1340" s="12" t="str">
        <f t="shared" si="41"/>
        <v xml:space="preserve">Не е избран доствачик -  -  - общa стойност: </v>
      </c>
    </row>
    <row r="1341" spans="1:13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41"/>
      <c r="E1341" s="40"/>
      <c r="F1341" s="19"/>
      <c r="G1341" s="19"/>
      <c r="H1341" s="42"/>
      <c r="I1341" s="42"/>
      <c r="J1341" s="26" t="str">
        <f t="shared" si="40"/>
        <v>Няма избран доставчик</v>
      </c>
      <c r="M1341" s="12" t="str">
        <f t="shared" si="41"/>
        <v xml:space="preserve">Не е избран доствачик -  -  - общa стойност: </v>
      </c>
    </row>
    <row r="1342" spans="1:13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41"/>
      <c r="E1342" s="40"/>
      <c r="F1342" s="19"/>
      <c r="G1342" s="19"/>
      <c r="H1342" s="42"/>
      <c r="I1342" s="42"/>
      <c r="J1342" s="26" t="str">
        <f t="shared" si="40"/>
        <v>Няма избран доставчик</v>
      </c>
      <c r="M1342" s="12" t="str">
        <f t="shared" si="41"/>
        <v xml:space="preserve">Не е избран доствачик -  -  - общa стойност: </v>
      </c>
    </row>
    <row r="1343" spans="1:13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41"/>
      <c r="E1343" s="40"/>
      <c r="F1343" s="19"/>
      <c r="G1343" s="19"/>
      <c r="H1343" s="42"/>
      <c r="I1343" s="42"/>
      <c r="J1343" s="26" t="str">
        <f t="shared" si="40"/>
        <v>Няма избран доставчик</v>
      </c>
      <c r="M1343" s="12" t="str">
        <f t="shared" si="41"/>
        <v xml:space="preserve">Не е избран доствачик -  -  - общa стойност: </v>
      </c>
    </row>
    <row r="1344" spans="1:13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41"/>
      <c r="E1344" s="40"/>
      <c r="F1344" s="19"/>
      <c r="G1344" s="19"/>
      <c r="H1344" s="42"/>
      <c r="I1344" s="42"/>
      <c r="J1344" s="26" t="str">
        <f t="shared" si="40"/>
        <v>Няма избран доставчик</v>
      </c>
      <c r="M1344" s="12" t="str">
        <f t="shared" si="41"/>
        <v xml:space="preserve">Не е избран доствачик -  -  - общa стойност: </v>
      </c>
    </row>
    <row r="1345" spans="1:13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41"/>
      <c r="E1345" s="40"/>
      <c r="F1345" s="19"/>
      <c r="G1345" s="19"/>
      <c r="H1345" s="42"/>
      <c r="I1345" s="42"/>
      <c r="J1345" s="26" t="str">
        <f t="shared" si="40"/>
        <v>Няма избран доставчик</v>
      </c>
      <c r="M1345" s="12" t="str">
        <f t="shared" si="41"/>
        <v xml:space="preserve">Не е избран доствачик -  -  - общa стойност: </v>
      </c>
    </row>
    <row r="1346" spans="1:13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41"/>
      <c r="E1346" s="40"/>
      <c r="F1346" s="19"/>
      <c r="G1346" s="19"/>
      <c r="H1346" s="42"/>
      <c r="I1346" s="42"/>
      <c r="J1346" s="26" t="str">
        <f t="shared" si="40"/>
        <v>Няма избран доставчик</v>
      </c>
      <c r="M1346" s="12" t="str">
        <f t="shared" si="41"/>
        <v xml:space="preserve">Не е избран доствачик -  -  - общa стойност: </v>
      </c>
    </row>
    <row r="1347" spans="1:13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41"/>
      <c r="E1347" s="40"/>
      <c r="F1347" s="19"/>
      <c r="G1347" s="19"/>
      <c r="H1347" s="42"/>
      <c r="I1347" s="42"/>
      <c r="J1347" s="26" t="str">
        <f t="shared" si="40"/>
        <v>Няма избран доставчик</v>
      </c>
      <c r="M1347" s="12" t="str">
        <f t="shared" si="41"/>
        <v xml:space="preserve">Не е избран доствачик -  -  - общa стойност: </v>
      </c>
    </row>
    <row r="1348" spans="1:13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41"/>
      <c r="E1348" s="40"/>
      <c r="F1348" s="19"/>
      <c r="G1348" s="19"/>
      <c r="H1348" s="42"/>
      <c r="I1348" s="42"/>
      <c r="J1348" s="26" t="str">
        <f t="shared" ref="J1348:J1411" si="42">IF(B1348&lt;&gt;"",IF(AND(D1348&lt;&gt;"",E1348&lt;&gt;"",H1348&lt;&gt;"",I1348&lt;&gt;""),"","Задължителни полета - Наименование/Дата/сума без ДДС/сума с ДДС"),"Няма избран доставчик")</f>
        <v>Няма избран доставчик</v>
      </c>
      <c r="M1348" s="12" t="str">
        <f t="shared" ref="M1348:M1411" si="43">C1348&amp;" - "&amp;D1348&amp;" - "&amp;F1348&amp;" - общa стойност: "&amp;I1348</f>
        <v xml:space="preserve">Не е избран доствачик -  -  - общa стойност: </v>
      </c>
    </row>
    <row r="1349" spans="1:13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41"/>
      <c r="E1349" s="40"/>
      <c r="F1349" s="19"/>
      <c r="G1349" s="19"/>
      <c r="H1349" s="42"/>
      <c r="I1349" s="42"/>
      <c r="J1349" s="26" t="str">
        <f t="shared" si="42"/>
        <v>Няма избран доставчик</v>
      </c>
      <c r="M1349" s="12" t="str">
        <f t="shared" si="43"/>
        <v xml:space="preserve">Не е избран доствачик -  -  - общa стойност: </v>
      </c>
    </row>
    <row r="1350" spans="1:13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41"/>
      <c r="E1350" s="40"/>
      <c r="F1350" s="19"/>
      <c r="G1350" s="19"/>
      <c r="H1350" s="42"/>
      <c r="I1350" s="42"/>
      <c r="J1350" s="26" t="str">
        <f t="shared" si="42"/>
        <v>Няма избран доставчик</v>
      </c>
      <c r="M1350" s="12" t="str">
        <f t="shared" si="43"/>
        <v xml:space="preserve">Не е избран доствачик -  -  - общa стойност: </v>
      </c>
    </row>
    <row r="1351" spans="1:13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41"/>
      <c r="E1351" s="40"/>
      <c r="F1351" s="19"/>
      <c r="G1351" s="19"/>
      <c r="H1351" s="42"/>
      <c r="I1351" s="42"/>
      <c r="J1351" s="26" t="str">
        <f t="shared" si="42"/>
        <v>Няма избран доставчик</v>
      </c>
      <c r="M1351" s="12" t="str">
        <f t="shared" si="43"/>
        <v xml:space="preserve">Не е избран доствачик -  -  - общa стойност: </v>
      </c>
    </row>
    <row r="1352" spans="1:13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41"/>
      <c r="E1352" s="40"/>
      <c r="F1352" s="19"/>
      <c r="G1352" s="19"/>
      <c r="H1352" s="42"/>
      <c r="I1352" s="42"/>
      <c r="J1352" s="26" t="str">
        <f t="shared" si="42"/>
        <v>Няма избран доставчик</v>
      </c>
      <c r="M1352" s="12" t="str">
        <f t="shared" si="43"/>
        <v xml:space="preserve">Не е избран доствачик -  -  - общa стойност: </v>
      </c>
    </row>
    <row r="1353" spans="1:13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41"/>
      <c r="E1353" s="40"/>
      <c r="F1353" s="19"/>
      <c r="G1353" s="19"/>
      <c r="H1353" s="42"/>
      <c r="I1353" s="42"/>
      <c r="J1353" s="26" t="str">
        <f t="shared" si="42"/>
        <v>Няма избран доставчик</v>
      </c>
      <c r="M1353" s="12" t="str">
        <f t="shared" si="43"/>
        <v xml:space="preserve">Не е избран доствачик -  -  - общa стойност: </v>
      </c>
    </row>
    <row r="1354" spans="1:13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41"/>
      <c r="E1354" s="40"/>
      <c r="F1354" s="19"/>
      <c r="G1354" s="19"/>
      <c r="H1354" s="42"/>
      <c r="I1354" s="42"/>
      <c r="J1354" s="26" t="str">
        <f t="shared" si="42"/>
        <v>Няма избран доставчик</v>
      </c>
      <c r="M1354" s="12" t="str">
        <f t="shared" si="43"/>
        <v xml:space="preserve">Не е избран доствачик -  -  - общa стойност: </v>
      </c>
    </row>
    <row r="1355" spans="1:13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41"/>
      <c r="E1355" s="40"/>
      <c r="F1355" s="19"/>
      <c r="G1355" s="19"/>
      <c r="H1355" s="42"/>
      <c r="I1355" s="42"/>
      <c r="J1355" s="26" t="str">
        <f t="shared" si="42"/>
        <v>Няма избран доставчик</v>
      </c>
      <c r="M1355" s="12" t="str">
        <f t="shared" si="43"/>
        <v xml:space="preserve">Не е избран доствачик -  -  - общa стойност: </v>
      </c>
    </row>
    <row r="1356" spans="1:13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41"/>
      <c r="E1356" s="40"/>
      <c r="F1356" s="19"/>
      <c r="G1356" s="19"/>
      <c r="H1356" s="42"/>
      <c r="I1356" s="42"/>
      <c r="J1356" s="26" t="str">
        <f t="shared" si="42"/>
        <v>Няма избран доставчик</v>
      </c>
      <c r="M1356" s="12" t="str">
        <f t="shared" si="43"/>
        <v xml:space="preserve">Не е избран доствачик -  -  - общa стойност: </v>
      </c>
    </row>
    <row r="1357" spans="1:13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41"/>
      <c r="E1357" s="40"/>
      <c r="F1357" s="19"/>
      <c r="G1357" s="19"/>
      <c r="H1357" s="42"/>
      <c r="I1357" s="42"/>
      <c r="J1357" s="26" t="str">
        <f t="shared" si="42"/>
        <v>Няма избран доставчик</v>
      </c>
      <c r="M1357" s="12" t="str">
        <f t="shared" si="43"/>
        <v xml:space="preserve">Не е избран доствачик -  -  - общa стойност: </v>
      </c>
    </row>
    <row r="1358" spans="1:13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41"/>
      <c r="E1358" s="40"/>
      <c r="F1358" s="19"/>
      <c r="G1358" s="19"/>
      <c r="H1358" s="42"/>
      <c r="I1358" s="42"/>
      <c r="J1358" s="26" t="str">
        <f t="shared" si="42"/>
        <v>Няма избран доставчик</v>
      </c>
      <c r="M1358" s="12" t="str">
        <f t="shared" si="43"/>
        <v xml:space="preserve">Не е избран доствачик -  -  - общa стойност: </v>
      </c>
    </row>
    <row r="1359" spans="1:13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41"/>
      <c r="E1359" s="40"/>
      <c r="F1359" s="19"/>
      <c r="G1359" s="19"/>
      <c r="H1359" s="42"/>
      <c r="I1359" s="42"/>
      <c r="J1359" s="26" t="str">
        <f t="shared" si="42"/>
        <v>Няма избран доставчик</v>
      </c>
      <c r="M1359" s="12" t="str">
        <f t="shared" si="43"/>
        <v xml:space="preserve">Не е избран доствачик -  -  - общa стойност: </v>
      </c>
    </row>
    <row r="1360" spans="1:13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41"/>
      <c r="E1360" s="40"/>
      <c r="F1360" s="19"/>
      <c r="G1360" s="19"/>
      <c r="H1360" s="42"/>
      <c r="I1360" s="42"/>
      <c r="J1360" s="26" t="str">
        <f t="shared" si="42"/>
        <v>Няма избран доставчик</v>
      </c>
      <c r="M1360" s="12" t="str">
        <f t="shared" si="43"/>
        <v xml:space="preserve">Не е избран доствачик -  -  - общa стойност: </v>
      </c>
    </row>
    <row r="1361" spans="1:13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41"/>
      <c r="E1361" s="40"/>
      <c r="F1361" s="19"/>
      <c r="G1361" s="19"/>
      <c r="H1361" s="42"/>
      <c r="I1361" s="42"/>
      <c r="J1361" s="26" t="str">
        <f t="shared" si="42"/>
        <v>Няма избран доставчик</v>
      </c>
      <c r="M1361" s="12" t="str">
        <f t="shared" si="43"/>
        <v xml:space="preserve">Не е избран доствачик -  -  - общa стойност: </v>
      </c>
    </row>
    <row r="1362" spans="1:13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41"/>
      <c r="E1362" s="40"/>
      <c r="F1362" s="19"/>
      <c r="G1362" s="19"/>
      <c r="H1362" s="42"/>
      <c r="I1362" s="42"/>
      <c r="J1362" s="26" t="str">
        <f t="shared" si="42"/>
        <v>Няма избран доставчик</v>
      </c>
      <c r="M1362" s="12" t="str">
        <f t="shared" si="43"/>
        <v xml:space="preserve">Не е избран доствачик -  -  - общa стойност: </v>
      </c>
    </row>
    <row r="1363" spans="1:13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41"/>
      <c r="E1363" s="40"/>
      <c r="F1363" s="19"/>
      <c r="G1363" s="19"/>
      <c r="H1363" s="42"/>
      <c r="I1363" s="42"/>
      <c r="J1363" s="26" t="str">
        <f t="shared" si="42"/>
        <v>Няма избран доставчик</v>
      </c>
      <c r="M1363" s="12" t="str">
        <f t="shared" si="43"/>
        <v xml:space="preserve">Не е избран доствачик -  -  - общa стойност: </v>
      </c>
    </row>
    <row r="1364" spans="1:13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41"/>
      <c r="E1364" s="40"/>
      <c r="F1364" s="19"/>
      <c r="G1364" s="19"/>
      <c r="H1364" s="42"/>
      <c r="I1364" s="42"/>
      <c r="J1364" s="26" t="str">
        <f t="shared" si="42"/>
        <v>Няма избран доставчик</v>
      </c>
      <c r="M1364" s="12" t="str">
        <f t="shared" si="43"/>
        <v xml:space="preserve">Не е избран доствачик -  -  - общa стойност: </v>
      </c>
    </row>
    <row r="1365" spans="1:13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41"/>
      <c r="E1365" s="40"/>
      <c r="F1365" s="19"/>
      <c r="G1365" s="19"/>
      <c r="H1365" s="42"/>
      <c r="I1365" s="42"/>
      <c r="J1365" s="26" t="str">
        <f t="shared" si="42"/>
        <v>Няма избран доставчик</v>
      </c>
      <c r="M1365" s="12" t="str">
        <f t="shared" si="43"/>
        <v xml:space="preserve">Не е избран доствачик -  -  - общa стойност: </v>
      </c>
    </row>
    <row r="1366" spans="1:13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41"/>
      <c r="E1366" s="40"/>
      <c r="F1366" s="19"/>
      <c r="G1366" s="19"/>
      <c r="H1366" s="42"/>
      <c r="I1366" s="42"/>
      <c r="J1366" s="26" t="str">
        <f t="shared" si="42"/>
        <v>Няма избран доставчик</v>
      </c>
      <c r="M1366" s="12" t="str">
        <f t="shared" si="43"/>
        <v xml:space="preserve">Не е избран доствачик -  -  - общa стойност: </v>
      </c>
    </row>
    <row r="1367" spans="1:13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41"/>
      <c r="E1367" s="40"/>
      <c r="F1367" s="19"/>
      <c r="G1367" s="19"/>
      <c r="H1367" s="42"/>
      <c r="I1367" s="42"/>
      <c r="J1367" s="26" t="str">
        <f t="shared" si="42"/>
        <v>Няма избран доставчик</v>
      </c>
      <c r="M1367" s="12" t="str">
        <f t="shared" si="43"/>
        <v xml:space="preserve">Не е избран доствачик -  -  - общa стойност: </v>
      </c>
    </row>
    <row r="1368" spans="1:13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41"/>
      <c r="E1368" s="40"/>
      <c r="F1368" s="19"/>
      <c r="G1368" s="19"/>
      <c r="H1368" s="42"/>
      <c r="I1368" s="42"/>
      <c r="J1368" s="26" t="str">
        <f t="shared" si="42"/>
        <v>Няма избран доставчик</v>
      </c>
      <c r="M1368" s="12" t="str">
        <f t="shared" si="43"/>
        <v xml:space="preserve">Не е избран доствачик -  -  - общa стойност: </v>
      </c>
    </row>
    <row r="1369" spans="1:13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41"/>
      <c r="E1369" s="40"/>
      <c r="F1369" s="19"/>
      <c r="G1369" s="19"/>
      <c r="H1369" s="42"/>
      <c r="I1369" s="42"/>
      <c r="J1369" s="26" t="str">
        <f t="shared" si="42"/>
        <v>Няма избран доставчик</v>
      </c>
      <c r="M1369" s="12" t="str">
        <f t="shared" si="43"/>
        <v xml:space="preserve">Не е избран доствачик -  -  - общa стойност: </v>
      </c>
    </row>
    <row r="1370" spans="1:13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41"/>
      <c r="E1370" s="40"/>
      <c r="F1370" s="19"/>
      <c r="G1370" s="19"/>
      <c r="H1370" s="42"/>
      <c r="I1370" s="42"/>
      <c r="J1370" s="26" t="str">
        <f t="shared" si="42"/>
        <v>Няма избран доставчик</v>
      </c>
      <c r="M1370" s="12" t="str">
        <f t="shared" si="43"/>
        <v xml:space="preserve">Не е избран доствачик -  -  - общa стойност: </v>
      </c>
    </row>
    <row r="1371" spans="1:13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41"/>
      <c r="E1371" s="40"/>
      <c r="F1371" s="19"/>
      <c r="G1371" s="19"/>
      <c r="H1371" s="42"/>
      <c r="I1371" s="42"/>
      <c r="J1371" s="26" t="str">
        <f t="shared" si="42"/>
        <v>Няма избран доставчик</v>
      </c>
      <c r="M1371" s="12" t="str">
        <f t="shared" si="43"/>
        <v xml:space="preserve">Не е избран доствачик -  -  - общa стойност: </v>
      </c>
    </row>
    <row r="1372" spans="1:13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41"/>
      <c r="E1372" s="40"/>
      <c r="F1372" s="19"/>
      <c r="G1372" s="19"/>
      <c r="H1372" s="42"/>
      <c r="I1372" s="42"/>
      <c r="J1372" s="26" t="str">
        <f t="shared" si="42"/>
        <v>Няма избран доставчик</v>
      </c>
      <c r="M1372" s="12" t="str">
        <f t="shared" si="43"/>
        <v xml:space="preserve">Не е избран доствачик -  -  - общa стойност: </v>
      </c>
    </row>
    <row r="1373" spans="1:13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41"/>
      <c r="E1373" s="40"/>
      <c r="F1373" s="19"/>
      <c r="G1373" s="19"/>
      <c r="H1373" s="42"/>
      <c r="I1373" s="42"/>
      <c r="J1373" s="26" t="str">
        <f t="shared" si="42"/>
        <v>Няма избран доставчик</v>
      </c>
      <c r="M1373" s="12" t="str">
        <f t="shared" si="43"/>
        <v xml:space="preserve">Не е избран доствачик -  -  - общa стойност: </v>
      </c>
    </row>
    <row r="1374" spans="1:13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41"/>
      <c r="E1374" s="40"/>
      <c r="F1374" s="19"/>
      <c r="G1374" s="19"/>
      <c r="H1374" s="42"/>
      <c r="I1374" s="42"/>
      <c r="J1374" s="26" t="str">
        <f t="shared" si="42"/>
        <v>Няма избран доставчик</v>
      </c>
      <c r="M1374" s="12" t="str">
        <f t="shared" si="43"/>
        <v xml:space="preserve">Не е избран доствачик -  -  - общa стойност: </v>
      </c>
    </row>
    <row r="1375" spans="1:13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41"/>
      <c r="E1375" s="40"/>
      <c r="F1375" s="19"/>
      <c r="G1375" s="19"/>
      <c r="H1375" s="42"/>
      <c r="I1375" s="42"/>
      <c r="J1375" s="26" t="str">
        <f t="shared" si="42"/>
        <v>Няма избран доставчик</v>
      </c>
      <c r="M1375" s="12" t="str">
        <f t="shared" si="43"/>
        <v xml:space="preserve">Не е избран доствачик -  -  - общa стойност: </v>
      </c>
    </row>
    <row r="1376" spans="1:13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41"/>
      <c r="E1376" s="40"/>
      <c r="F1376" s="19"/>
      <c r="G1376" s="19"/>
      <c r="H1376" s="42"/>
      <c r="I1376" s="42"/>
      <c r="J1376" s="26" t="str">
        <f t="shared" si="42"/>
        <v>Няма избран доставчик</v>
      </c>
      <c r="M1376" s="12" t="str">
        <f t="shared" si="43"/>
        <v xml:space="preserve">Не е избран доствачик -  -  - общa стойност: </v>
      </c>
    </row>
    <row r="1377" spans="1:13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41"/>
      <c r="E1377" s="40"/>
      <c r="F1377" s="19"/>
      <c r="G1377" s="19"/>
      <c r="H1377" s="42"/>
      <c r="I1377" s="42"/>
      <c r="J1377" s="26" t="str">
        <f t="shared" si="42"/>
        <v>Няма избран доставчик</v>
      </c>
      <c r="M1377" s="12" t="str">
        <f t="shared" si="43"/>
        <v xml:space="preserve">Не е избран доствачик -  -  - общa стойност: </v>
      </c>
    </row>
    <row r="1378" spans="1:13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41"/>
      <c r="E1378" s="40"/>
      <c r="F1378" s="19"/>
      <c r="G1378" s="19"/>
      <c r="H1378" s="42"/>
      <c r="I1378" s="42"/>
      <c r="J1378" s="26" t="str">
        <f t="shared" si="42"/>
        <v>Няма избран доставчик</v>
      </c>
      <c r="M1378" s="12" t="str">
        <f t="shared" si="43"/>
        <v xml:space="preserve">Не е избран доствачик -  -  - общa стойност: </v>
      </c>
    </row>
    <row r="1379" spans="1:13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41"/>
      <c r="E1379" s="40"/>
      <c r="F1379" s="19"/>
      <c r="G1379" s="19"/>
      <c r="H1379" s="42"/>
      <c r="I1379" s="42"/>
      <c r="J1379" s="26" t="str">
        <f t="shared" si="42"/>
        <v>Няма избран доставчик</v>
      </c>
      <c r="M1379" s="12" t="str">
        <f t="shared" si="43"/>
        <v xml:space="preserve">Не е избран доствачик -  -  - общa стойност: </v>
      </c>
    </row>
    <row r="1380" spans="1:13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41"/>
      <c r="E1380" s="40"/>
      <c r="F1380" s="19"/>
      <c r="G1380" s="19"/>
      <c r="H1380" s="42"/>
      <c r="I1380" s="42"/>
      <c r="J1380" s="26" t="str">
        <f t="shared" si="42"/>
        <v>Няма избран доставчик</v>
      </c>
      <c r="M1380" s="12" t="str">
        <f t="shared" si="43"/>
        <v xml:space="preserve">Не е избран доствачик -  -  - общa стойност: </v>
      </c>
    </row>
    <row r="1381" spans="1:13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41"/>
      <c r="E1381" s="40"/>
      <c r="F1381" s="19"/>
      <c r="G1381" s="19"/>
      <c r="H1381" s="42"/>
      <c r="I1381" s="42"/>
      <c r="J1381" s="26" t="str">
        <f t="shared" si="42"/>
        <v>Няма избран доставчик</v>
      </c>
      <c r="M1381" s="12" t="str">
        <f t="shared" si="43"/>
        <v xml:space="preserve">Не е избран доствачик -  -  - общa стойност: </v>
      </c>
    </row>
    <row r="1382" spans="1:13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41"/>
      <c r="E1382" s="40"/>
      <c r="F1382" s="19"/>
      <c r="G1382" s="19"/>
      <c r="H1382" s="42"/>
      <c r="I1382" s="42"/>
      <c r="J1382" s="26" t="str">
        <f t="shared" si="42"/>
        <v>Няма избран доставчик</v>
      </c>
      <c r="M1382" s="12" t="str">
        <f t="shared" si="43"/>
        <v xml:space="preserve">Не е избран доствачик -  -  - общa стойност: </v>
      </c>
    </row>
    <row r="1383" spans="1:13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41"/>
      <c r="E1383" s="40"/>
      <c r="F1383" s="19"/>
      <c r="G1383" s="19"/>
      <c r="H1383" s="42"/>
      <c r="I1383" s="42"/>
      <c r="J1383" s="26" t="str">
        <f t="shared" si="42"/>
        <v>Няма избран доставчик</v>
      </c>
      <c r="M1383" s="12" t="str">
        <f t="shared" si="43"/>
        <v xml:space="preserve">Не е избран доствачик -  -  - общa стойност: </v>
      </c>
    </row>
    <row r="1384" spans="1:13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41"/>
      <c r="E1384" s="40"/>
      <c r="F1384" s="19"/>
      <c r="G1384" s="19"/>
      <c r="H1384" s="42"/>
      <c r="I1384" s="42"/>
      <c r="J1384" s="26" t="str">
        <f t="shared" si="42"/>
        <v>Няма избран доставчик</v>
      </c>
      <c r="M1384" s="12" t="str">
        <f t="shared" si="43"/>
        <v xml:space="preserve">Не е избран доствачик -  -  - общa стойност: </v>
      </c>
    </row>
    <row r="1385" spans="1:13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41"/>
      <c r="E1385" s="40"/>
      <c r="F1385" s="19"/>
      <c r="G1385" s="19"/>
      <c r="H1385" s="42"/>
      <c r="I1385" s="42"/>
      <c r="J1385" s="26" t="str">
        <f t="shared" si="42"/>
        <v>Няма избран доставчик</v>
      </c>
      <c r="M1385" s="12" t="str">
        <f t="shared" si="43"/>
        <v xml:space="preserve">Не е избран доствачик -  -  - общa стойност: </v>
      </c>
    </row>
    <row r="1386" spans="1:13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41"/>
      <c r="E1386" s="40"/>
      <c r="F1386" s="19"/>
      <c r="G1386" s="19"/>
      <c r="H1386" s="42"/>
      <c r="I1386" s="42"/>
      <c r="J1386" s="26" t="str">
        <f t="shared" si="42"/>
        <v>Няма избран доставчик</v>
      </c>
      <c r="M1386" s="12" t="str">
        <f t="shared" si="43"/>
        <v xml:space="preserve">Не е избран доствачик -  -  - общa стойност: </v>
      </c>
    </row>
    <row r="1387" spans="1:13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41"/>
      <c r="E1387" s="40"/>
      <c r="F1387" s="19"/>
      <c r="G1387" s="19"/>
      <c r="H1387" s="42"/>
      <c r="I1387" s="42"/>
      <c r="J1387" s="26" t="str">
        <f t="shared" si="42"/>
        <v>Няма избран доставчик</v>
      </c>
      <c r="M1387" s="12" t="str">
        <f t="shared" si="43"/>
        <v xml:space="preserve">Не е избран доствачик -  -  - общa стойност: </v>
      </c>
    </row>
    <row r="1388" spans="1:13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41"/>
      <c r="E1388" s="40"/>
      <c r="F1388" s="19"/>
      <c r="G1388" s="19"/>
      <c r="H1388" s="42"/>
      <c r="I1388" s="42"/>
      <c r="J1388" s="26" t="str">
        <f t="shared" si="42"/>
        <v>Няма избран доставчик</v>
      </c>
      <c r="M1388" s="12" t="str">
        <f t="shared" si="43"/>
        <v xml:space="preserve">Не е избран доствачик -  -  - общa стойност: </v>
      </c>
    </row>
    <row r="1389" spans="1:13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41"/>
      <c r="E1389" s="40"/>
      <c r="F1389" s="19"/>
      <c r="G1389" s="19"/>
      <c r="H1389" s="42"/>
      <c r="I1389" s="42"/>
      <c r="J1389" s="26" t="str">
        <f t="shared" si="42"/>
        <v>Няма избран доставчик</v>
      </c>
      <c r="M1389" s="12" t="str">
        <f t="shared" si="43"/>
        <v xml:space="preserve">Не е избран доствачик -  -  - общa стойност: </v>
      </c>
    </row>
    <row r="1390" spans="1:13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41"/>
      <c r="E1390" s="40"/>
      <c r="F1390" s="19"/>
      <c r="G1390" s="19"/>
      <c r="H1390" s="42"/>
      <c r="I1390" s="42"/>
      <c r="J1390" s="26" t="str">
        <f t="shared" si="42"/>
        <v>Няма избран доставчик</v>
      </c>
      <c r="M1390" s="12" t="str">
        <f t="shared" si="43"/>
        <v xml:space="preserve">Не е избран доствачик -  -  - общa стойност: </v>
      </c>
    </row>
    <row r="1391" spans="1:13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41"/>
      <c r="E1391" s="40"/>
      <c r="F1391" s="19"/>
      <c r="G1391" s="19"/>
      <c r="H1391" s="42"/>
      <c r="I1391" s="42"/>
      <c r="J1391" s="26" t="str">
        <f t="shared" si="42"/>
        <v>Няма избран доставчик</v>
      </c>
      <c r="M1391" s="12" t="str">
        <f t="shared" si="43"/>
        <v xml:space="preserve">Не е избран доствачик -  -  - общa стойност: </v>
      </c>
    </row>
    <row r="1392" spans="1:13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41"/>
      <c r="E1392" s="40"/>
      <c r="F1392" s="19"/>
      <c r="G1392" s="19"/>
      <c r="H1392" s="42"/>
      <c r="I1392" s="42"/>
      <c r="J1392" s="26" t="str">
        <f t="shared" si="42"/>
        <v>Няма избран доставчик</v>
      </c>
      <c r="M1392" s="12" t="str">
        <f t="shared" si="43"/>
        <v xml:space="preserve">Не е избран доствачик -  -  - общa стойност: </v>
      </c>
    </row>
    <row r="1393" spans="1:13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41"/>
      <c r="E1393" s="40"/>
      <c r="F1393" s="19"/>
      <c r="G1393" s="19"/>
      <c r="H1393" s="42"/>
      <c r="I1393" s="42"/>
      <c r="J1393" s="26" t="str">
        <f t="shared" si="42"/>
        <v>Няма избран доставчик</v>
      </c>
      <c r="M1393" s="12" t="str">
        <f t="shared" si="43"/>
        <v xml:space="preserve">Не е избран доствачик -  -  - общa стойност: </v>
      </c>
    </row>
    <row r="1394" spans="1:13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41"/>
      <c r="E1394" s="40"/>
      <c r="F1394" s="19"/>
      <c r="G1394" s="19"/>
      <c r="H1394" s="42"/>
      <c r="I1394" s="42"/>
      <c r="J1394" s="26" t="str">
        <f t="shared" si="42"/>
        <v>Няма избран доставчик</v>
      </c>
      <c r="M1394" s="12" t="str">
        <f t="shared" si="43"/>
        <v xml:space="preserve">Не е избран доствачик -  -  - общa стойност: </v>
      </c>
    </row>
    <row r="1395" spans="1:13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41"/>
      <c r="E1395" s="40"/>
      <c r="F1395" s="19"/>
      <c r="G1395" s="19"/>
      <c r="H1395" s="42"/>
      <c r="I1395" s="42"/>
      <c r="J1395" s="26" t="str">
        <f t="shared" si="42"/>
        <v>Няма избран доставчик</v>
      </c>
      <c r="M1395" s="12" t="str">
        <f t="shared" si="43"/>
        <v xml:space="preserve">Не е избран доствачик -  -  - общa стойност: </v>
      </c>
    </row>
    <row r="1396" spans="1:13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41"/>
      <c r="E1396" s="40"/>
      <c r="F1396" s="19"/>
      <c r="G1396" s="19"/>
      <c r="H1396" s="42"/>
      <c r="I1396" s="42"/>
      <c r="J1396" s="26" t="str">
        <f t="shared" si="42"/>
        <v>Няма избран доставчик</v>
      </c>
      <c r="M1396" s="12" t="str">
        <f t="shared" si="43"/>
        <v xml:space="preserve">Не е избран доствачик -  -  - общa стойност: </v>
      </c>
    </row>
    <row r="1397" spans="1:13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41"/>
      <c r="E1397" s="40"/>
      <c r="F1397" s="19"/>
      <c r="G1397" s="19"/>
      <c r="H1397" s="42"/>
      <c r="I1397" s="42"/>
      <c r="J1397" s="26" t="str">
        <f t="shared" si="42"/>
        <v>Няма избран доставчик</v>
      </c>
      <c r="M1397" s="12" t="str">
        <f t="shared" si="43"/>
        <v xml:space="preserve">Не е избран доствачик -  -  - общa стойност: </v>
      </c>
    </row>
    <row r="1398" spans="1:13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41"/>
      <c r="E1398" s="40"/>
      <c r="F1398" s="19"/>
      <c r="G1398" s="19"/>
      <c r="H1398" s="42"/>
      <c r="I1398" s="42"/>
      <c r="J1398" s="26" t="str">
        <f t="shared" si="42"/>
        <v>Няма избран доставчик</v>
      </c>
      <c r="M1398" s="12" t="str">
        <f t="shared" si="43"/>
        <v xml:space="preserve">Не е избран доствачик -  -  - общa стойност: </v>
      </c>
    </row>
    <row r="1399" spans="1:13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41"/>
      <c r="E1399" s="40"/>
      <c r="F1399" s="19"/>
      <c r="G1399" s="19"/>
      <c r="H1399" s="42"/>
      <c r="I1399" s="42"/>
      <c r="J1399" s="26" t="str">
        <f t="shared" si="42"/>
        <v>Няма избран доставчик</v>
      </c>
      <c r="M1399" s="12" t="str">
        <f t="shared" si="43"/>
        <v xml:space="preserve">Не е избран доствачик -  -  - общa стойност: </v>
      </c>
    </row>
    <row r="1400" spans="1:13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41"/>
      <c r="E1400" s="40"/>
      <c r="F1400" s="19"/>
      <c r="G1400" s="19"/>
      <c r="H1400" s="42"/>
      <c r="I1400" s="42"/>
      <c r="J1400" s="26" t="str">
        <f t="shared" si="42"/>
        <v>Няма избран доставчик</v>
      </c>
      <c r="M1400" s="12" t="str">
        <f t="shared" si="43"/>
        <v xml:space="preserve">Не е избран доствачик -  -  - общa стойност: </v>
      </c>
    </row>
    <row r="1401" spans="1:13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41"/>
      <c r="E1401" s="40"/>
      <c r="F1401" s="19"/>
      <c r="G1401" s="19"/>
      <c r="H1401" s="42"/>
      <c r="I1401" s="42"/>
      <c r="J1401" s="26" t="str">
        <f t="shared" si="42"/>
        <v>Няма избран доставчик</v>
      </c>
      <c r="M1401" s="12" t="str">
        <f t="shared" si="43"/>
        <v xml:space="preserve">Не е избран доствачик -  -  - общa стойност: </v>
      </c>
    </row>
    <row r="1402" spans="1:13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41"/>
      <c r="E1402" s="40"/>
      <c r="F1402" s="19"/>
      <c r="G1402" s="19"/>
      <c r="H1402" s="42"/>
      <c r="I1402" s="42"/>
      <c r="J1402" s="26" t="str">
        <f t="shared" si="42"/>
        <v>Няма избран доставчик</v>
      </c>
      <c r="M1402" s="12" t="str">
        <f t="shared" si="43"/>
        <v xml:space="preserve">Не е избран доствачик -  -  - общa стойност: </v>
      </c>
    </row>
    <row r="1403" spans="1:13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41"/>
      <c r="E1403" s="40"/>
      <c r="F1403" s="19"/>
      <c r="G1403" s="19"/>
      <c r="H1403" s="42"/>
      <c r="I1403" s="42"/>
      <c r="J1403" s="26" t="str">
        <f t="shared" si="42"/>
        <v>Няма избран доставчик</v>
      </c>
      <c r="M1403" s="12" t="str">
        <f t="shared" si="43"/>
        <v xml:space="preserve">Не е избран доствачик -  -  - общa стойност: </v>
      </c>
    </row>
    <row r="1404" spans="1:13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41"/>
      <c r="E1404" s="40"/>
      <c r="F1404" s="19"/>
      <c r="G1404" s="19"/>
      <c r="H1404" s="42"/>
      <c r="I1404" s="42"/>
      <c r="J1404" s="26" t="str">
        <f t="shared" si="42"/>
        <v>Няма избран доставчик</v>
      </c>
      <c r="M1404" s="12" t="str">
        <f t="shared" si="43"/>
        <v xml:space="preserve">Не е избран доствачик -  -  - общa стойност: </v>
      </c>
    </row>
    <row r="1405" spans="1:13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41"/>
      <c r="E1405" s="40"/>
      <c r="F1405" s="19"/>
      <c r="G1405" s="19"/>
      <c r="H1405" s="42"/>
      <c r="I1405" s="42"/>
      <c r="J1405" s="26" t="str">
        <f t="shared" si="42"/>
        <v>Няма избран доставчик</v>
      </c>
      <c r="M1405" s="12" t="str">
        <f t="shared" si="43"/>
        <v xml:space="preserve">Не е избран доствачик -  -  - общa стойност: </v>
      </c>
    </row>
    <row r="1406" spans="1:13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41"/>
      <c r="E1406" s="40"/>
      <c r="F1406" s="19"/>
      <c r="G1406" s="19"/>
      <c r="H1406" s="42"/>
      <c r="I1406" s="42"/>
      <c r="J1406" s="26" t="str">
        <f t="shared" si="42"/>
        <v>Няма избран доставчик</v>
      </c>
      <c r="M1406" s="12" t="str">
        <f t="shared" si="43"/>
        <v xml:space="preserve">Не е избран доствачик -  -  - общa стойност: </v>
      </c>
    </row>
    <row r="1407" spans="1:13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41"/>
      <c r="E1407" s="40"/>
      <c r="F1407" s="19"/>
      <c r="G1407" s="19"/>
      <c r="H1407" s="42"/>
      <c r="I1407" s="42"/>
      <c r="J1407" s="26" t="str">
        <f t="shared" si="42"/>
        <v>Няма избран доставчик</v>
      </c>
      <c r="M1407" s="12" t="str">
        <f t="shared" si="43"/>
        <v xml:space="preserve">Не е избран доствачик -  -  - общa стойност: </v>
      </c>
    </row>
    <row r="1408" spans="1:13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41"/>
      <c r="E1408" s="40"/>
      <c r="F1408" s="19"/>
      <c r="G1408" s="19"/>
      <c r="H1408" s="42"/>
      <c r="I1408" s="42"/>
      <c r="J1408" s="26" t="str">
        <f t="shared" si="42"/>
        <v>Няма избран доставчик</v>
      </c>
      <c r="M1408" s="12" t="str">
        <f t="shared" si="43"/>
        <v xml:space="preserve">Не е избран доствачик -  -  - общa стойност: </v>
      </c>
    </row>
    <row r="1409" spans="1:13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41"/>
      <c r="E1409" s="40"/>
      <c r="F1409" s="19"/>
      <c r="G1409" s="19"/>
      <c r="H1409" s="42"/>
      <c r="I1409" s="42"/>
      <c r="J1409" s="26" t="str">
        <f t="shared" si="42"/>
        <v>Няма избран доставчик</v>
      </c>
      <c r="M1409" s="12" t="str">
        <f t="shared" si="43"/>
        <v xml:space="preserve">Не е избран доствачик -  -  - общa стойност: </v>
      </c>
    </row>
    <row r="1410" spans="1:13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41"/>
      <c r="E1410" s="40"/>
      <c r="F1410" s="19"/>
      <c r="G1410" s="19"/>
      <c r="H1410" s="42"/>
      <c r="I1410" s="42"/>
      <c r="J1410" s="26" t="str">
        <f t="shared" si="42"/>
        <v>Няма избран доставчик</v>
      </c>
      <c r="M1410" s="12" t="str">
        <f t="shared" si="43"/>
        <v xml:space="preserve">Не е избран доствачик -  -  - общa стойност: </v>
      </c>
    </row>
    <row r="1411" spans="1:13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41"/>
      <c r="E1411" s="40"/>
      <c r="F1411" s="19"/>
      <c r="G1411" s="19"/>
      <c r="H1411" s="42"/>
      <c r="I1411" s="42"/>
      <c r="J1411" s="26" t="str">
        <f t="shared" si="42"/>
        <v>Няма избран доставчик</v>
      </c>
      <c r="M1411" s="12" t="str">
        <f t="shared" si="43"/>
        <v xml:space="preserve">Не е избран доствачик -  -  - общa стойност: </v>
      </c>
    </row>
    <row r="1412" spans="1:13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41"/>
      <c r="E1412" s="40"/>
      <c r="F1412" s="19"/>
      <c r="G1412" s="19"/>
      <c r="H1412" s="42"/>
      <c r="I1412" s="42"/>
      <c r="J1412" s="26" t="str">
        <f t="shared" ref="J1412:J1475" si="44">IF(B1412&lt;&gt;"",IF(AND(D1412&lt;&gt;"",E1412&lt;&gt;"",H1412&lt;&gt;"",I1412&lt;&gt;""),"","Задължителни полета - Наименование/Дата/сума без ДДС/сума с ДДС"),"Няма избран доставчик")</f>
        <v>Няма избран доставчик</v>
      </c>
      <c r="M1412" s="12" t="str">
        <f t="shared" ref="M1412:M1475" si="45">C1412&amp;" - "&amp;D1412&amp;" - "&amp;F1412&amp;" - общa стойност: "&amp;I1412</f>
        <v xml:space="preserve">Не е избран доствачик -  -  - общa стойност: </v>
      </c>
    </row>
    <row r="1413" spans="1:13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41"/>
      <c r="E1413" s="40"/>
      <c r="F1413" s="19"/>
      <c r="G1413" s="19"/>
      <c r="H1413" s="42"/>
      <c r="I1413" s="42"/>
      <c r="J1413" s="26" t="str">
        <f t="shared" si="44"/>
        <v>Няма избран доставчик</v>
      </c>
      <c r="M1413" s="12" t="str">
        <f t="shared" si="45"/>
        <v xml:space="preserve">Не е избран доствачик -  -  - общa стойност: </v>
      </c>
    </row>
    <row r="1414" spans="1:13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41"/>
      <c r="E1414" s="40"/>
      <c r="F1414" s="19"/>
      <c r="G1414" s="19"/>
      <c r="H1414" s="42"/>
      <c r="I1414" s="42"/>
      <c r="J1414" s="26" t="str">
        <f t="shared" si="44"/>
        <v>Няма избран доставчик</v>
      </c>
      <c r="M1414" s="12" t="str">
        <f t="shared" si="45"/>
        <v xml:space="preserve">Не е избран доствачик -  -  - общa стойност: </v>
      </c>
    </row>
    <row r="1415" spans="1:13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41"/>
      <c r="E1415" s="40"/>
      <c r="F1415" s="19"/>
      <c r="G1415" s="19"/>
      <c r="H1415" s="42"/>
      <c r="I1415" s="42"/>
      <c r="J1415" s="26" t="str">
        <f t="shared" si="44"/>
        <v>Няма избран доставчик</v>
      </c>
      <c r="M1415" s="12" t="str">
        <f t="shared" si="45"/>
        <v xml:space="preserve">Не е избран доствачик -  -  - общa стойност: </v>
      </c>
    </row>
    <row r="1416" spans="1:13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41"/>
      <c r="E1416" s="40"/>
      <c r="F1416" s="19"/>
      <c r="G1416" s="19"/>
      <c r="H1416" s="42"/>
      <c r="I1416" s="42"/>
      <c r="J1416" s="26" t="str">
        <f t="shared" si="44"/>
        <v>Няма избран доставчик</v>
      </c>
      <c r="M1416" s="12" t="str">
        <f t="shared" si="45"/>
        <v xml:space="preserve">Не е избран доствачик -  -  - общa стойност: </v>
      </c>
    </row>
    <row r="1417" spans="1:13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41"/>
      <c r="E1417" s="40"/>
      <c r="F1417" s="19"/>
      <c r="G1417" s="19"/>
      <c r="H1417" s="42"/>
      <c r="I1417" s="42"/>
      <c r="J1417" s="26" t="str">
        <f t="shared" si="44"/>
        <v>Няма избран доставчик</v>
      </c>
      <c r="M1417" s="12" t="str">
        <f t="shared" si="45"/>
        <v xml:space="preserve">Не е избран доствачик -  -  - общa стойност: </v>
      </c>
    </row>
    <row r="1418" spans="1:13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41"/>
      <c r="E1418" s="40"/>
      <c r="F1418" s="19"/>
      <c r="G1418" s="19"/>
      <c r="H1418" s="42"/>
      <c r="I1418" s="42"/>
      <c r="J1418" s="26" t="str">
        <f t="shared" si="44"/>
        <v>Няма избран доставчик</v>
      </c>
      <c r="M1418" s="12" t="str">
        <f t="shared" si="45"/>
        <v xml:space="preserve">Не е избран доствачик -  -  - общa стойност: </v>
      </c>
    </row>
    <row r="1419" spans="1:13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41"/>
      <c r="E1419" s="40"/>
      <c r="F1419" s="19"/>
      <c r="G1419" s="19"/>
      <c r="H1419" s="42"/>
      <c r="I1419" s="42"/>
      <c r="J1419" s="26" t="str">
        <f t="shared" si="44"/>
        <v>Няма избран доставчик</v>
      </c>
      <c r="M1419" s="12" t="str">
        <f t="shared" si="45"/>
        <v xml:space="preserve">Не е избран доствачик -  -  - общa стойност: </v>
      </c>
    </row>
    <row r="1420" spans="1:13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41"/>
      <c r="E1420" s="40"/>
      <c r="F1420" s="19"/>
      <c r="G1420" s="19"/>
      <c r="H1420" s="42"/>
      <c r="I1420" s="42"/>
      <c r="J1420" s="26" t="str">
        <f t="shared" si="44"/>
        <v>Няма избран доставчик</v>
      </c>
      <c r="M1420" s="12" t="str">
        <f t="shared" si="45"/>
        <v xml:space="preserve">Не е избран доствачик -  -  - общa стойност: </v>
      </c>
    </row>
    <row r="1421" spans="1:13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41"/>
      <c r="E1421" s="40"/>
      <c r="F1421" s="19"/>
      <c r="G1421" s="19"/>
      <c r="H1421" s="42"/>
      <c r="I1421" s="42"/>
      <c r="J1421" s="26" t="str">
        <f t="shared" si="44"/>
        <v>Няма избран доставчик</v>
      </c>
      <c r="M1421" s="12" t="str">
        <f t="shared" si="45"/>
        <v xml:space="preserve">Не е избран доствачик -  -  - общa стойност: </v>
      </c>
    </row>
    <row r="1422" spans="1:13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41"/>
      <c r="E1422" s="40"/>
      <c r="F1422" s="19"/>
      <c r="G1422" s="19"/>
      <c r="H1422" s="42"/>
      <c r="I1422" s="42"/>
      <c r="J1422" s="26" t="str">
        <f t="shared" si="44"/>
        <v>Няма избран доставчик</v>
      </c>
      <c r="M1422" s="12" t="str">
        <f t="shared" si="45"/>
        <v xml:space="preserve">Не е избран доствачик -  -  - общa стойност: </v>
      </c>
    </row>
    <row r="1423" spans="1:13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41"/>
      <c r="E1423" s="40"/>
      <c r="F1423" s="19"/>
      <c r="G1423" s="19"/>
      <c r="H1423" s="42"/>
      <c r="I1423" s="42"/>
      <c r="J1423" s="26" t="str">
        <f t="shared" si="44"/>
        <v>Няма избран доставчик</v>
      </c>
      <c r="M1423" s="12" t="str">
        <f t="shared" si="45"/>
        <v xml:space="preserve">Не е избран доствачик -  -  - общa стойност: </v>
      </c>
    </row>
    <row r="1424" spans="1:13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41"/>
      <c r="E1424" s="40"/>
      <c r="F1424" s="19"/>
      <c r="G1424" s="19"/>
      <c r="H1424" s="42"/>
      <c r="I1424" s="42"/>
      <c r="J1424" s="26" t="str">
        <f t="shared" si="44"/>
        <v>Няма избран доставчик</v>
      </c>
      <c r="M1424" s="12" t="str">
        <f t="shared" si="45"/>
        <v xml:space="preserve">Не е избран доствачик -  -  - общa стойност: </v>
      </c>
    </row>
    <row r="1425" spans="1:13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41"/>
      <c r="E1425" s="40"/>
      <c r="F1425" s="19"/>
      <c r="G1425" s="19"/>
      <c r="H1425" s="42"/>
      <c r="I1425" s="42"/>
      <c r="J1425" s="26" t="str">
        <f t="shared" si="44"/>
        <v>Няма избран доставчик</v>
      </c>
      <c r="M1425" s="12" t="str">
        <f t="shared" si="45"/>
        <v xml:space="preserve">Не е избран доствачик -  -  - общa стойност: </v>
      </c>
    </row>
    <row r="1426" spans="1:13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41"/>
      <c r="E1426" s="40"/>
      <c r="F1426" s="19"/>
      <c r="G1426" s="19"/>
      <c r="H1426" s="42"/>
      <c r="I1426" s="42"/>
      <c r="J1426" s="26" t="str">
        <f t="shared" si="44"/>
        <v>Няма избран доставчик</v>
      </c>
      <c r="M1426" s="12" t="str">
        <f t="shared" si="45"/>
        <v xml:space="preserve">Не е избран доствачик -  -  - общa стойност: </v>
      </c>
    </row>
    <row r="1427" spans="1:13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41"/>
      <c r="E1427" s="40"/>
      <c r="F1427" s="19"/>
      <c r="G1427" s="19"/>
      <c r="H1427" s="42"/>
      <c r="I1427" s="42"/>
      <c r="J1427" s="26" t="str">
        <f t="shared" si="44"/>
        <v>Няма избран доставчик</v>
      </c>
      <c r="M1427" s="12" t="str">
        <f t="shared" si="45"/>
        <v xml:space="preserve">Не е избран доствачик -  -  - общa стойност: </v>
      </c>
    </row>
    <row r="1428" spans="1:13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41"/>
      <c r="E1428" s="40"/>
      <c r="F1428" s="19"/>
      <c r="G1428" s="19"/>
      <c r="H1428" s="42"/>
      <c r="I1428" s="42"/>
      <c r="J1428" s="26" t="str">
        <f t="shared" si="44"/>
        <v>Няма избран доставчик</v>
      </c>
      <c r="M1428" s="12" t="str">
        <f t="shared" si="45"/>
        <v xml:space="preserve">Не е избран доствачик -  -  - общa стойност: </v>
      </c>
    </row>
    <row r="1429" spans="1:13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41"/>
      <c r="E1429" s="40"/>
      <c r="F1429" s="19"/>
      <c r="G1429" s="19"/>
      <c r="H1429" s="42"/>
      <c r="I1429" s="42"/>
      <c r="J1429" s="26" t="str">
        <f t="shared" si="44"/>
        <v>Няма избран доставчик</v>
      </c>
      <c r="M1429" s="12" t="str">
        <f t="shared" si="45"/>
        <v xml:space="preserve">Не е избран доствачик -  -  - общa стойност: </v>
      </c>
    </row>
    <row r="1430" spans="1:13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41"/>
      <c r="E1430" s="40"/>
      <c r="F1430" s="19"/>
      <c r="G1430" s="19"/>
      <c r="H1430" s="42"/>
      <c r="I1430" s="42"/>
      <c r="J1430" s="26" t="str">
        <f t="shared" si="44"/>
        <v>Няма избран доставчик</v>
      </c>
      <c r="M1430" s="12" t="str">
        <f t="shared" si="45"/>
        <v xml:space="preserve">Не е избран доствачик -  -  - общa стойност: </v>
      </c>
    </row>
    <row r="1431" spans="1:13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41"/>
      <c r="E1431" s="40"/>
      <c r="F1431" s="19"/>
      <c r="G1431" s="19"/>
      <c r="H1431" s="42"/>
      <c r="I1431" s="42"/>
      <c r="J1431" s="26" t="str">
        <f t="shared" si="44"/>
        <v>Няма избран доставчик</v>
      </c>
      <c r="M1431" s="12" t="str">
        <f t="shared" si="45"/>
        <v xml:space="preserve">Не е избран доствачик -  -  - общa стойност: </v>
      </c>
    </row>
    <row r="1432" spans="1:13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41"/>
      <c r="E1432" s="40"/>
      <c r="F1432" s="19"/>
      <c r="G1432" s="19"/>
      <c r="H1432" s="42"/>
      <c r="I1432" s="42"/>
      <c r="J1432" s="26" t="str">
        <f t="shared" si="44"/>
        <v>Няма избран доставчик</v>
      </c>
      <c r="M1432" s="12" t="str">
        <f t="shared" si="45"/>
        <v xml:space="preserve">Не е избран доствачик -  -  - общa стойност: </v>
      </c>
    </row>
    <row r="1433" spans="1:13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41"/>
      <c r="E1433" s="40"/>
      <c r="F1433" s="19"/>
      <c r="G1433" s="19"/>
      <c r="H1433" s="42"/>
      <c r="I1433" s="42"/>
      <c r="J1433" s="26" t="str">
        <f t="shared" si="44"/>
        <v>Няма избран доставчик</v>
      </c>
      <c r="M1433" s="12" t="str">
        <f t="shared" si="45"/>
        <v xml:space="preserve">Не е избран доствачик -  -  - общa стойност: </v>
      </c>
    </row>
    <row r="1434" spans="1:13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41"/>
      <c r="E1434" s="40"/>
      <c r="F1434" s="19"/>
      <c r="G1434" s="19"/>
      <c r="H1434" s="42"/>
      <c r="I1434" s="42"/>
      <c r="J1434" s="26" t="str">
        <f t="shared" si="44"/>
        <v>Няма избран доставчик</v>
      </c>
      <c r="M1434" s="12" t="str">
        <f t="shared" si="45"/>
        <v xml:space="preserve">Не е избран доствачик -  -  - общa стойност: </v>
      </c>
    </row>
    <row r="1435" spans="1:13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41"/>
      <c r="E1435" s="40"/>
      <c r="F1435" s="19"/>
      <c r="G1435" s="19"/>
      <c r="H1435" s="42"/>
      <c r="I1435" s="42"/>
      <c r="J1435" s="26" t="str">
        <f t="shared" si="44"/>
        <v>Няма избран доставчик</v>
      </c>
      <c r="M1435" s="12" t="str">
        <f t="shared" si="45"/>
        <v xml:space="preserve">Не е избран доствачик -  -  - общa стойност: </v>
      </c>
    </row>
    <row r="1436" spans="1:13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41"/>
      <c r="E1436" s="40"/>
      <c r="F1436" s="19"/>
      <c r="G1436" s="19"/>
      <c r="H1436" s="42"/>
      <c r="I1436" s="42"/>
      <c r="J1436" s="26" t="str">
        <f t="shared" si="44"/>
        <v>Няма избран доставчик</v>
      </c>
      <c r="M1436" s="12" t="str">
        <f t="shared" si="45"/>
        <v xml:space="preserve">Не е избран доствачик -  -  - общa стойност: </v>
      </c>
    </row>
    <row r="1437" spans="1:13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41"/>
      <c r="E1437" s="40"/>
      <c r="F1437" s="19"/>
      <c r="G1437" s="19"/>
      <c r="H1437" s="42"/>
      <c r="I1437" s="42"/>
      <c r="J1437" s="26" t="str">
        <f t="shared" si="44"/>
        <v>Няма избран доставчик</v>
      </c>
      <c r="M1437" s="12" t="str">
        <f t="shared" si="45"/>
        <v xml:space="preserve">Не е избран доствачик -  -  - общa стойност: </v>
      </c>
    </row>
    <row r="1438" spans="1:13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41"/>
      <c r="E1438" s="40"/>
      <c r="F1438" s="19"/>
      <c r="G1438" s="19"/>
      <c r="H1438" s="42"/>
      <c r="I1438" s="42"/>
      <c r="J1438" s="26" t="str">
        <f t="shared" si="44"/>
        <v>Няма избран доставчик</v>
      </c>
      <c r="M1438" s="12" t="str">
        <f t="shared" si="45"/>
        <v xml:space="preserve">Не е избран доствачик -  -  - общa стойност: </v>
      </c>
    </row>
    <row r="1439" spans="1:13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41"/>
      <c r="E1439" s="40"/>
      <c r="F1439" s="19"/>
      <c r="G1439" s="19"/>
      <c r="H1439" s="42"/>
      <c r="I1439" s="42"/>
      <c r="J1439" s="26" t="str">
        <f t="shared" si="44"/>
        <v>Няма избран доставчик</v>
      </c>
      <c r="M1439" s="12" t="str">
        <f t="shared" si="45"/>
        <v xml:space="preserve">Не е избран доствачик -  -  - общa стойност: </v>
      </c>
    </row>
    <row r="1440" spans="1:13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41"/>
      <c r="E1440" s="40"/>
      <c r="F1440" s="19"/>
      <c r="G1440" s="19"/>
      <c r="H1440" s="42"/>
      <c r="I1440" s="42"/>
      <c r="J1440" s="26" t="str">
        <f t="shared" si="44"/>
        <v>Няма избран доставчик</v>
      </c>
      <c r="M1440" s="12" t="str">
        <f t="shared" si="45"/>
        <v xml:space="preserve">Не е избран доствачик -  -  - общa стойност: </v>
      </c>
    </row>
    <row r="1441" spans="1:13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41"/>
      <c r="E1441" s="40"/>
      <c r="F1441" s="19"/>
      <c r="G1441" s="19"/>
      <c r="H1441" s="42"/>
      <c r="I1441" s="42"/>
      <c r="J1441" s="26" t="str">
        <f t="shared" si="44"/>
        <v>Няма избран доставчик</v>
      </c>
      <c r="M1441" s="12" t="str">
        <f t="shared" si="45"/>
        <v xml:space="preserve">Не е избран доствачик -  -  - общa стойност: </v>
      </c>
    </row>
    <row r="1442" spans="1:13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41"/>
      <c r="E1442" s="40"/>
      <c r="F1442" s="19"/>
      <c r="G1442" s="19"/>
      <c r="H1442" s="42"/>
      <c r="I1442" s="42"/>
      <c r="J1442" s="26" t="str">
        <f t="shared" si="44"/>
        <v>Няма избран доставчик</v>
      </c>
      <c r="M1442" s="12" t="str">
        <f t="shared" si="45"/>
        <v xml:space="preserve">Не е избран доствачик -  -  - общa стойност: </v>
      </c>
    </row>
    <row r="1443" spans="1:13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41"/>
      <c r="E1443" s="40"/>
      <c r="F1443" s="19"/>
      <c r="G1443" s="19"/>
      <c r="H1443" s="42"/>
      <c r="I1443" s="42"/>
      <c r="J1443" s="26" t="str">
        <f t="shared" si="44"/>
        <v>Няма избран доставчик</v>
      </c>
      <c r="M1443" s="12" t="str">
        <f t="shared" si="45"/>
        <v xml:space="preserve">Не е избран доствачик -  -  - общa стойност: </v>
      </c>
    </row>
    <row r="1444" spans="1:13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41"/>
      <c r="E1444" s="40"/>
      <c r="F1444" s="19"/>
      <c r="G1444" s="19"/>
      <c r="H1444" s="42"/>
      <c r="I1444" s="42"/>
      <c r="J1444" s="26" t="str">
        <f t="shared" si="44"/>
        <v>Няма избран доставчик</v>
      </c>
      <c r="M1444" s="12" t="str">
        <f t="shared" si="45"/>
        <v xml:space="preserve">Не е избран доствачик -  -  - общa стойност: </v>
      </c>
    </row>
    <row r="1445" spans="1:13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41"/>
      <c r="E1445" s="40"/>
      <c r="F1445" s="19"/>
      <c r="G1445" s="19"/>
      <c r="H1445" s="42"/>
      <c r="I1445" s="42"/>
      <c r="J1445" s="26" t="str">
        <f t="shared" si="44"/>
        <v>Няма избран доставчик</v>
      </c>
      <c r="M1445" s="12" t="str">
        <f t="shared" si="45"/>
        <v xml:space="preserve">Не е избран доствачик -  -  - общa стойност: </v>
      </c>
    </row>
    <row r="1446" spans="1:13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41"/>
      <c r="E1446" s="40"/>
      <c r="F1446" s="19"/>
      <c r="G1446" s="19"/>
      <c r="H1446" s="42"/>
      <c r="I1446" s="42"/>
      <c r="J1446" s="26" t="str">
        <f t="shared" si="44"/>
        <v>Няма избран доставчик</v>
      </c>
      <c r="M1446" s="12" t="str">
        <f t="shared" si="45"/>
        <v xml:space="preserve">Не е избран доствачик -  -  - общa стойност: </v>
      </c>
    </row>
    <row r="1447" spans="1:13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41"/>
      <c r="E1447" s="40"/>
      <c r="F1447" s="19"/>
      <c r="G1447" s="19"/>
      <c r="H1447" s="42"/>
      <c r="I1447" s="42"/>
      <c r="J1447" s="26" t="str">
        <f t="shared" si="44"/>
        <v>Няма избран доставчик</v>
      </c>
      <c r="M1447" s="12" t="str">
        <f t="shared" si="45"/>
        <v xml:space="preserve">Не е избран доствачик -  -  - общa стойност: </v>
      </c>
    </row>
    <row r="1448" spans="1:13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41"/>
      <c r="E1448" s="40"/>
      <c r="F1448" s="19"/>
      <c r="G1448" s="19"/>
      <c r="H1448" s="42"/>
      <c r="I1448" s="42"/>
      <c r="J1448" s="26" t="str">
        <f t="shared" si="44"/>
        <v>Няма избран доставчик</v>
      </c>
      <c r="M1448" s="12" t="str">
        <f t="shared" si="45"/>
        <v xml:space="preserve">Не е избран доствачик -  -  - общa стойност: </v>
      </c>
    </row>
    <row r="1449" spans="1:13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41"/>
      <c r="E1449" s="40"/>
      <c r="F1449" s="19"/>
      <c r="G1449" s="19"/>
      <c r="H1449" s="42"/>
      <c r="I1449" s="42"/>
      <c r="J1449" s="26" t="str">
        <f t="shared" si="44"/>
        <v>Няма избран доставчик</v>
      </c>
      <c r="M1449" s="12" t="str">
        <f t="shared" si="45"/>
        <v xml:space="preserve">Не е избран доствачик -  -  - общa стойност: </v>
      </c>
    </row>
    <row r="1450" spans="1:13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41"/>
      <c r="E1450" s="40"/>
      <c r="F1450" s="19"/>
      <c r="G1450" s="19"/>
      <c r="H1450" s="42"/>
      <c r="I1450" s="42"/>
      <c r="J1450" s="26" t="str">
        <f t="shared" si="44"/>
        <v>Няма избран доставчик</v>
      </c>
      <c r="M1450" s="12" t="str">
        <f t="shared" si="45"/>
        <v xml:space="preserve">Не е избран доствачик -  -  - общa стойност: </v>
      </c>
    </row>
    <row r="1451" spans="1:13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41"/>
      <c r="E1451" s="40"/>
      <c r="F1451" s="19"/>
      <c r="G1451" s="19"/>
      <c r="H1451" s="42"/>
      <c r="I1451" s="42"/>
      <c r="J1451" s="26" t="str">
        <f t="shared" si="44"/>
        <v>Няма избран доставчик</v>
      </c>
      <c r="M1451" s="12" t="str">
        <f t="shared" si="45"/>
        <v xml:space="preserve">Не е избран доствачик -  -  - общa стойност: </v>
      </c>
    </row>
    <row r="1452" spans="1:13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41"/>
      <c r="E1452" s="40"/>
      <c r="F1452" s="19"/>
      <c r="G1452" s="19"/>
      <c r="H1452" s="42"/>
      <c r="I1452" s="42"/>
      <c r="J1452" s="26" t="str">
        <f t="shared" si="44"/>
        <v>Няма избран доставчик</v>
      </c>
      <c r="M1452" s="12" t="str">
        <f t="shared" si="45"/>
        <v xml:space="preserve">Не е избран доствачик -  -  - общa стойност: </v>
      </c>
    </row>
    <row r="1453" spans="1:13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41"/>
      <c r="E1453" s="40"/>
      <c r="F1453" s="19"/>
      <c r="G1453" s="19"/>
      <c r="H1453" s="42"/>
      <c r="I1453" s="42"/>
      <c r="J1453" s="26" t="str">
        <f t="shared" si="44"/>
        <v>Няма избран доставчик</v>
      </c>
      <c r="M1453" s="12" t="str">
        <f t="shared" si="45"/>
        <v xml:space="preserve">Не е избран доствачик -  -  - общa стойност: </v>
      </c>
    </row>
    <row r="1454" spans="1:13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41"/>
      <c r="E1454" s="40"/>
      <c r="F1454" s="19"/>
      <c r="G1454" s="19"/>
      <c r="H1454" s="42"/>
      <c r="I1454" s="42"/>
      <c r="J1454" s="26" t="str">
        <f t="shared" si="44"/>
        <v>Няма избран доставчик</v>
      </c>
      <c r="M1454" s="12" t="str">
        <f t="shared" si="45"/>
        <v xml:space="preserve">Не е избран доствачик -  -  - общa стойност: </v>
      </c>
    </row>
    <row r="1455" spans="1:13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41"/>
      <c r="E1455" s="40"/>
      <c r="F1455" s="19"/>
      <c r="G1455" s="19"/>
      <c r="H1455" s="42"/>
      <c r="I1455" s="42"/>
      <c r="J1455" s="26" t="str">
        <f t="shared" si="44"/>
        <v>Няма избран доставчик</v>
      </c>
      <c r="M1455" s="12" t="str">
        <f t="shared" si="45"/>
        <v xml:space="preserve">Не е избран доствачик -  -  - общa стойност: </v>
      </c>
    </row>
    <row r="1456" spans="1:13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41"/>
      <c r="E1456" s="40"/>
      <c r="F1456" s="19"/>
      <c r="G1456" s="19"/>
      <c r="H1456" s="42"/>
      <c r="I1456" s="42"/>
      <c r="J1456" s="26" t="str">
        <f t="shared" si="44"/>
        <v>Няма избран доставчик</v>
      </c>
      <c r="M1456" s="12" t="str">
        <f t="shared" si="45"/>
        <v xml:space="preserve">Не е избран доствачик -  -  - общa стойност: </v>
      </c>
    </row>
    <row r="1457" spans="1:13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41"/>
      <c r="E1457" s="40"/>
      <c r="F1457" s="19"/>
      <c r="G1457" s="19"/>
      <c r="H1457" s="42"/>
      <c r="I1457" s="42"/>
      <c r="J1457" s="26" t="str">
        <f t="shared" si="44"/>
        <v>Няма избран доставчик</v>
      </c>
      <c r="M1457" s="12" t="str">
        <f t="shared" si="45"/>
        <v xml:space="preserve">Не е избран доствачик -  -  - общa стойност: </v>
      </c>
    </row>
    <row r="1458" spans="1:13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41"/>
      <c r="E1458" s="40"/>
      <c r="F1458" s="19"/>
      <c r="G1458" s="19"/>
      <c r="H1458" s="42"/>
      <c r="I1458" s="42"/>
      <c r="J1458" s="26" t="str">
        <f t="shared" si="44"/>
        <v>Няма избран доставчик</v>
      </c>
      <c r="M1458" s="12" t="str">
        <f t="shared" si="45"/>
        <v xml:space="preserve">Не е избран доствачик -  -  - общa стойност: </v>
      </c>
    </row>
    <row r="1459" spans="1:13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41"/>
      <c r="E1459" s="40"/>
      <c r="F1459" s="19"/>
      <c r="G1459" s="19"/>
      <c r="H1459" s="42"/>
      <c r="I1459" s="42"/>
      <c r="J1459" s="26" t="str">
        <f t="shared" si="44"/>
        <v>Няма избран доставчик</v>
      </c>
      <c r="M1459" s="12" t="str">
        <f t="shared" si="45"/>
        <v xml:space="preserve">Не е избран доствачик -  -  - общa стойност: </v>
      </c>
    </row>
    <row r="1460" spans="1:13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41"/>
      <c r="E1460" s="40"/>
      <c r="F1460" s="19"/>
      <c r="G1460" s="19"/>
      <c r="H1460" s="42"/>
      <c r="I1460" s="42"/>
      <c r="J1460" s="26" t="str">
        <f t="shared" si="44"/>
        <v>Няма избран доставчик</v>
      </c>
      <c r="M1460" s="12" t="str">
        <f t="shared" si="45"/>
        <v xml:space="preserve">Не е избран доствачик -  -  - общa стойност: </v>
      </c>
    </row>
    <row r="1461" spans="1:13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41"/>
      <c r="E1461" s="40"/>
      <c r="F1461" s="19"/>
      <c r="G1461" s="19"/>
      <c r="H1461" s="42"/>
      <c r="I1461" s="42"/>
      <c r="J1461" s="26" t="str">
        <f t="shared" si="44"/>
        <v>Няма избран доставчик</v>
      </c>
      <c r="M1461" s="12" t="str">
        <f t="shared" si="45"/>
        <v xml:space="preserve">Не е избран доствачик -  -  - общa стойност: </v>
      </c>
    </row>
    <row r="1462" spans="1:13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41"/>
      <c r="E1462" s="40"/>
      <c r="F1462" s="19"/>
      <c r="G1462" s="19"/>
      <c r="H1462" s="42"/>
      <c r="I1462" s="42"/>
      <c r="J1462" s="26" t="str">
        <f t="shared" si="44"/>
        <v>Няма избран доставчик</v>
      </c>
      <c r="M1462" s="12" t="str">
        <f t="shared" si="45"/>
        <v xml:space="preserve">Не е избран доствачик -  -  - общa стойност: </v>
      </c>
    </row>
    <row r="1463" spans="1:13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41"/>
      <c r="E1463" s="40"/>
      <c r="F1463" s="19"/>
      <c r="G1463" s="19"/>
      <c r="H1463" s="42"/>
      <c r="I1463" s="42"/>
      <c r="J1463" s="26" t="str">
        <f t="shared" si="44"/>
        <v>Няма избран доставчик</v>
      </c>
      <c r="M1463" s="12" t="str">
        <f t="shared" si="45"/>
        <v xml:space="preserve">Не е избран доствачик -  -  - общa стойност: </v>
      </c>
    </row>
    <row r="1464" spans="1:13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41"/>
      <c r="E1464" s="40"/>
      <c r="F1464" s="19"/>
      <c r="G1464" s="19"/>
      <c r="H1464" s="42"/>
      <c r="I1464" s="42"/>
      <c r="J1464" s="26" t="str">
        <f t="shared" si="44"/>
        <v>Няма избран доставчик</v>
      </c>
      <c r="M1464" s="12" t="str">
        <f t="shared" si="45"/>
        <v xml:space="preserve">Не е избран доствачик -  -  - общa стойност: </v>
      </c>
    </row>
    <row r="1465" spans="1:13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41"/>
      <c r="E1465" s="40"/>
      <c r="F1465" s="19"/>
      <c r="G1465" s="19"/>
      <c r="H1465" s="42"/>
      <c r="I1465" s="42"/>
      <c r="J1465" s="26" t="str">
        <f t="shared" si="44"/>
        <v>Няма избран доставчик</v>
      </c>
      <c r="M1465" s="12" t="str">
        <f t="shared" si="45"/>
        <v xml:space="preserve">Не е избран доствачик -  -  - общa стойност: </v>
      </c>
    </row>
    <row r="1466" spans="1:13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41"/>
      <c r="E1466" s="40"/>
      <c r="F1466" s="19"/>
      <c r="G1466" s="19"/>
      <c r="H1466" s="42"/>
      <c r="I1466" s="42"/>
      <c r="J1466" s="26" t="str">
        <f t="shared" si="44"/>
        <v>Няма избран доставчик</v>
      </c>
      <c r="M1466" s="12" t="str">
        <f t="shared" si="45"/>
        <v xml:space="preserve">Не е избран доствачик -  -  - общa стойност: </v>
      </c>
    </row>
    <row r="1467" spans="1:13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41"/>
      <c r="E1467" s="40"/>
      <c r="F1467" s="19"/>
      <c r="G1467" s="19"/>
      <c r="H1467" s="42"/>
      <c r="I1467" s="42"/>
      <c r="J1467" s="26" t="str">
        <f t="shared" si="44"/>
        <v>Няма избран доставчик</v>
      </c>
      <c r="M1467" s="12" t="str">
        <f t="shared" si="45"/>
        <v xml:space="preserve">Не е избран доствачик -  -  - общa стойност: </v>
      </c>
    </row>
    <row r="1468" spans="1:13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41"/>
      <c r="E1468" s="40"/>
      <c r="F1468" s="19"/>
      <c r="G1468" s="19"/>
      <c r="H1468" s="42"/>
      <c r="I1468" s="42"/>
      <c r="J1468" s="26" t="str">
        <f t="shared" si="44"/>
        <v>Няма избран доставчик</v>
      </c>
      <c r="M1468" s="12" t="str">
        <f t="shared" si="45"/>
        <v xml:space="preserve">Не е избран доствачик -  -  - общa стойност: </v>
      </c>
    </row>
    <row r="1469" spans="1:13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41"/>
      <c r="E1469" s="40"/>
      <c r="F1469" s="19"/>
      <c r="G1469" s="19"/>
      <c r="H1469" s="42"/>
      <c r="I1469" s="42"/>
      <c r="J1469" s="26" t="str">
        <f t="shared" si="44"/>
        <v>Няма избран доставчик</v>
      </c>
      <c r="M1469" s="12" t="str">
        <f t="shared" si="45"/>
        <v xml:space="preserve">Не е избран доствачик -  -  - общa стойност: </v>
      </c>
    </row>
    <row r="1470" spans="1:13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41"/>
      <c r="E1470" s="40"/>
      <c r="F1470" s="19"/>
      <c r="G1470" s="19"/>
      <c r="H1470" s="42"/>
      <c r="I1470" s="42"/>
      <c r="J1470" s="26" t="str">
        <f t="shared" si="44"/>
        <v>Няма избран доставчик</v>
      </c>
      <c r="M1470" s="12" t="str">
        <f t="shared" si="45"/>
        <v xml:space="preserve">Не е избран доствачик -  -  - общa стойност: </v>
      </c>
    </row>
    <row r="1471" spans="1:13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41"/>
      <c r="E1471" s="40"/>
      <c r="F1471" s="19"/>
      <c r="G1471" s="19"/>
      <c r="H1471" s="42"/>
      <c r="I1471" s="42"/>
      <c r="J1471" s="26" t="str">
        <f t="shared" si="44"/>
        <v>Няма избран доставчик</v>
      </c>
      <c r="M1471" s="12" t="str">
        <f t="shared" si="45"/>
        <v xml:space="preserve">Не е избран доствачик -  -  - общa стойност: </v>
      </c>
    </row>
    <row r="1472" spans="1:13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41"/>
      <c r="E1472" s="40"/>
      <c r="F1472" s="19"/>
      <c r="G1472" s="19"/>
      <c r="H1472" s="42"/>
      <c r="I1472" s="42"/>
      <c r="J1472" s="26" t="str">
        <f t="shared" si="44"/>
        <v>Няма избран доставчик</v>
      </c>
      <c r="M1472" s="12" t="str">
        <f t="shared" si="45"/>
        <v xml:space="preserve">Не е избран доствачик -  -  - общa стойност: </v>
      </c>
    </row>
    <row r="1473" spans="1:13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41"/>
      <c r="E1473" s="40"/>
      <c r="F1473" s="19"/>
      <c r="G1473" s="19"/>
      <c r="H1473" s="42"/>
      <c r="I1473" s="42"/>
      <c r="J1473" s="26" t="str">
        <f t="shared" si="44"/>
        <v>Няма избран доставчик</v>
      </c>
      <c r="M1473" s="12" t="str">
        <f t="shared" si="45"/>
        <v xml:space="preserve">Не е избран доствачик -  -  - общa стойност: </v>
      </c>
    </row>
    <row r="1474" spans="1:13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41"/>
      <c r="E1474" s="40"/>
      <c r="F1474" s="19"/>
      <c r="G1474" s="19"/>
      <c r="H1474" s="42"/>
      <c r="I1474" s="42"/>
      <c r="J1474" s="26" t="str">
        <f t="shared" si="44"/>
        <v>Няма избран доставчик</v>
      </c>
      <c r="M1474" s="12" t="str">
        <f t="shared" si="45"/>
        <v xml:space="preserve">Не е избран доствачик -  -  - общa стойност: </v>
      </c>
    </row>
    <row r="1475" spans="1:13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41"/>
      <c r="E1475" s="40"/>
      <c r="F1475" s="19"/>
      <c r="G1475" s="19"/>
      <c r="H1475" s="42"/>
      <c r="I1475" s="42"/>
      <c r="J1475" s="26" t="str">
        <f t="shared" si="44"/>
        <v>Няма избран доставчик</v>
      </c>
      <c r="M1475" s="12" t="str">
        <f t="shared" si="45"/>
        <v xml:space="preserve">Не е избран доствачик -  -  - общa стойност: </v>
      </c>
    </row>
    <row r="1476" spans="1:13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41"/>
      <c r="E1476" s="40"/>
      <c r="F1476" s="19"/>
      <c r="G1476" s="19"/>
      <c r="H1476" s="42"/>
      <c r="I1476" s="42"/>
      <c r="J1476" s="26" t="str">
        <f t="shared" ref="J1476:J1539" si="46">IF(B1476&lt;&gt;"",IF(AND(D1476&lt;&gt;"",E1476&lt;&gt;"",H1476&lt;&gt;"",I1476&lt;&gt;""),"","Задължителни полета - Наименование/Дата/сума без ДДС/сума с ДДС"),"Няма избран доставчик")</f>
        <v>Няма избран доставчик</v>
      </c>
      <c r="M1476" s="12" t="str">
        <f t="shared" ref="M1476:M1539" si="47">C1476&amp;" - "&amp;D1476&amp;" - "&amp;F1476&amp;" - общa стойност: "&amp;I1476</f>
        <v xml:space="preserve">Не е избран доствачик -  -  - общa стойност: </v>
      </c>
    </row>
    <row r="1477" spans="1:13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41"/>
      <c r="E1477" s="40"/>
      <c r="F1477" s="19"/>
      <c r="G1477" s="19"/>
      <c r="H1477" s="42"/>
      <c r="I1477" s="42"/>
      <c r="J1477" s="26" t="str">
        <f t="shared" si="46"/>
        <v>Няма избран доставчик</v>
      </c>
      <c r="M1477" s="12" t="str">
        <f t="shared" si="47"/>
        <v xml:space="preserve">Не е избран доствачик -  -  - общa стойност: </v>
      </c>
    </row>
    <row r="1478" spans="1:13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41"/>
      <c r="E1478" s="40"/>
      <c r="F1478" s="19"/>
      <c r="G1478" s="19"/>
      <c r="H1478" s="42"/>
      <c r="I1478" s="42"/>
      <c r="J1478" s="26" t="str">
        <f t="shared" si="46"/>
        <v>Няма избран доставчик</v>
      </c>
      <c r="M1478" s="12" t="str">
        <f t="shared" si="47"/>
        <v xml:space="preserve">Не е избран доствачик -  -  - общa стойност: </v>
      </c>
    </row>
    <row r="1479" spans="1:13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41"/>
      <c r="E1479" s="40"/>
      <c r="F1479" s="19"/>
      <c r="G1479" s="19"/>
      <c r="H1479" s="42"/>
      <c r="I1479" s="42"/>
      <c r="J1479" s="26" t="str">
        <f t="shared" si="46"/>
        <v>Няма избран доставчик</v>
      </c>
      <c r="M1479" s="12" t="str">
        <f t="shared" si="47"/>
        <v xml:space="preserve">Не е избран доствачик -  -  - общa стойност: </v>
      </c>
    </row>
    <row r="1480" spans="1:13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41"/>
      <c r="E1480" s="40"/>
      <c r="F1480" s="19"/>
      <c r="G1480" s="19"/>
      <c r="H1480" s="42"/>
      <c r="I1480" s="42"/>
      <c r="J1480" s="26" t="str">
        <f t="shared" si="46"/>
        <v>Няма избран доставчик</v>
      </c>
      <c r="M1480" s="12" t="str">
        <f t="shared" si="47"/>
        <v xml:space="preserve">Не е избран доствачик -  -  - общa стойност: </v>
      </c>
    </row>
    <row r="1481" spans="1:13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41"/>
      <c r="E1481" s="40"/>
      <c r="F1481" s="19"/>
      <c r="G1481" s="19"/>
      <c r="H1481" s="42"/>
      <c r="I1481" s="42"/>
      <c r="J1481" s="26" t="str">
        <f t="shared" si="46"/>
        <v>Няма избран доставчик</v>
      </c>
      <c r="M1481" s="12" t="str">
        <f t="shared" si="47"/>
        <v xml:space="preserve">Не е избран доствачик -  -  - общa стойност: </v>
      </c>
    </row>
    <row r="1482" spans="1:13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41"/>
      <c r="E1482" s="40"/>
      <c r="F1482" s="19"/>
      <c r="G1482" s="19"/>
      <c r="H1482" s="42"/>
      <c r="I1482" s="42"/>
      <c r="J1482" s="26" t="str">
        <f t="shared" si="46"/>
        <v>Няма избран доставчик</v>
      </c>
      <c r="M1482" s="12" t="str">
        <f t="shared" si="47"/>
        <v xml:space="preserve">Не е избран доствачик -  -  - общa стойност: </v>
      </c>
    </row>
    <row r="1483" spans="1:13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41"/>
      <c r="E1483" s="40"/>
      <c r="F1483" s="19"/>
      <c r="G1483" s="19"/>
      <c r="H1483" s="42"/>
      <c r="I1483" s="42"/>
      <c r="J1483" s="26" t="str">
        <f t="shared" si="46"/>
        <v>Няма избран доставчик</v>
      </c>
      <c r="M1483" s="12" t="str">
        <f t="shared" si="47"/>
        <v xml:space="preserve">Не е избран доствачик -  -  - общa стойност: </v>
      </c>
    </row>
    <row r="1484" spans="1:13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41"/>
      <c r="E1484" s="40"/>
      <c r="F1484" s="19"/>
      <c r="G1484" s="19"/>
      <c r="H1484" s="42"/>
      <c r="I1484" s="42"/>
      <c r="J1484" s="26" t="str">
        <f t="shared" si="46"/>
        <v>Няма избран доставчик</v>
      </c>
      <c r="M1484" s="12" t="str">
        <f t="shared" si="47"/>
        <v xml:space="preserve">Не е избран доствачик -  -  - общa стойност: </v>
      </c>
    </row>
    <row r="1485" spans="1:13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41"/>
      <c r="E1485" s="40"/>
      <c r="F1485" s="19"/>
      <c r="G1485" s="19"/>
      <c r="H1485" s="42"/>
      <c r="I1485" s="42"/>
      <c r="J1485" s="26" t="str">
        <f t="shared" si="46"/>
        <v>Няма избран доставчик</v>
      </c>
      <c r="M1485" s="12" t="str">
        <f t="shared" si="47"/>
        <v xml:space="preserve">Не е избран доствачик -  -  - общa стойност: </v>
      </c>
    </row>
    <row r="1486" spans="1:13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41"/>
      <c r="E1486" s="40"/>
      <c r="F1486" s="19"/>
      <c r="G1486" s="19"/>
      <c r="H1486" s="42"/>
      <c r="I1486" s="42"/>
      <c r="J1486" s="26" t="str">
        <f t="shared" si="46"/>
        <v>Няма избран доставчик</v>
      </c>
      <c r="M1486" s="12" t="str">
        <f t="shared" si="47"/>
        <v xml:space="preserve">Не е избран доствачик -  -  - общa стойност: </v>
      </c>
    </row>
    <row r="1487" spans="1:13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41"/>
      <c r="E1487" s="40"/>
      <c r="F1487" s="19"/>
      <c r="G1487" s="19"/>
      <c r="H1487" s="42"/>
      <c r="I1487" s="42"/>
      <c r="J1487" s="26" t="str">
        <f t="shared" si="46"/>
        <v>Няма избран доставчик</v>
      </c>
      <c r="M1487" s="12" t="str">
        <f t="shared" si="47"/>
        <v xml:space="preserve">Не е избран доствачик -  -  - общa стойност: </v>
      </c>
    </row>
    <row r="1488" spans="1:13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41"/>
      <c r="E1488" s="40"/>
      <c r="F1488" s="19"/>
      <c r="G1488" s="19"/>
      <c r="H1488" s="42"/>
      <c r="I1488" s="42"/>
      <c r="J1488" s="26" t="str">
        <f t="shared" si="46"/>
        <v>Няма избран доставчик</v>
      </c>
      <c r="M1488" s="12" t="str">
        <f t="shared" si="47"/>
        <v xml:space="preserve">Не е избран доствачик -  -  - общa стойност: </v>
      </c>
    </row>
    <row r="1489" spans="1:13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41"/>
      <c r="E1489" s="40"/>
      <c r="F1489" s="19"/>
      <c r="G1489" s="19"/>
      <c r="H1489" s="42"/>
      <c r="I1489" s="42"/>
      <c r="J1489" s="26" t="str">
        <f t="shared" si="46"/>
        <v>Няма избран доставчик</v>
      </c>
      <c r="M1489" s="12" t="str">
        <f t="shared" si="47"/>
        <v xml:space="preserve">Не е избран доствачик -  -  - общa стойност: </v>
      </c>
    </row>
    <row r="1490" spans="1:13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41"/>
      <c r="E1490" s="40"/>
      <c r="F1490" s="19"/>
      <c r="G1490" s="19"/>
      <c r="H1490" s="42"/>
      <c r="I1490" s="42"/>
      <c r="J1490" s="26" t="str">
        <f t="shared" si="46"/>
        <v>Няма избран доставчик</v>
      </c>
      <c r="M1490" s="12" t="str">
        <f t="shared" si="47"/>
        <v xml:space="preserve">Не е избран доствачик -  -  - общa стойност: </v>
      </c>
    </row>
    <row r="1491" spans="1:13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41"/>
      <c r="E1491" s="40"/>
      <c r="F1491" s="19"/>
      <c r="G1491" s="19"/>
      <c r="H1491" s="42"/>
      <c r="I1491" s="42"/>
      <c r="J1491" s="26" t="str">
        <f t="shared" si="46"/>
        <v>Няма избран доставчик</v>
      </c>
      <c r="M1491" s="12" t="str">
        <f t="shared" si="47"/>
        <v xml:space="preserve">Не е избран доствачик -  -  - общa стойност: </v>
      </c>
    </row>
    <row r="1492" spans="1:13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41"/>
      <c r="E1492" s="40"/>
      <c r="F1492" s="19"/>
      <c r="G1492" s="19"/>
      <c r="H1492" s="42"/>
      <c r="I1492" s="42"/>
      <c r="J1492" s="26" t="str">
        <f t="shared" si="46"/>
        <v>Няма избран доставчик</v>
      </c>
      <c r="M1492" s="12" t="str">
        <f t="shared" si="47"/>
        <v xml:space="preserve">Не е избран доствачик -  -  - общa стойност: </v>
      </c>
    </row>
    <row r="1493" spans="1:13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41"/>
      <c r="E1493" s="40"/>
      <c r="F1493" s="19"/>
      <c r="G1493" s="19"/>
      <c r="H1493" s="42"/>
      <c r="I1493" s="42"/>
      <c r="J1493" s="26" t="str">
        <f t="shared" si="46"/>
        <v>Няма избран доставчик</v>
      </c>
      <c r="M1493" s="12" t="str">
        <f t="shared" si="47"/>
        <v xml:space="preserve">Не е избран доствачик -  -  - общa стойност: </v>
      </c>
    </row>
    <row r="1494" spans="1:13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41"/>
      <c r="E1494" s="40"/>
      <c r="F1494" s="19"/>
      <c r="G1494" s="19"/>
      <c r="H1494" s="42"/>
      <c r="I1494" s="42"/>
      <c r="J1494" s="26" t="str">
        <f t="shared" si="46"/>
        <v>Няма избран доставчик</v>
      </c>
      <c r="M1494" s="12" t="str">
        <f t="shared" si="47"/>
        <v xml:space="preserve">Не е избран доствачик -  -  - общa стойност: </v>
      </c>
    </row>
    <row r="1495" spans="1:13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41"/>
      <c r="E1495" s="40"/>
      <c r="F1495" s="19"/>
      <c r="G1495" s="19"/>
      <c r="H1495" s="42"/>
      <c r="I1495" s="42"/>
      <c r="J1495" s="26" t="str">
        <f t="shared" si="46"/>
        <v>Няма избран доставчик</v>
      </c>
      <c r="M1495" s="12" t="str">
        <f t="shared" si="47"/>
        <v xml:space="preserve">Не е избран доствачик -  -  - общa стойност: </v>
      </c>
    </row>
    <row r="1496" spans="1:13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41"/>
      <c r="E1496" s="40"/>
      <c r="F1496" s="19"/>
      <c r="G1496" s="19"/>
      <c r="H1496" s="42"/>
      <c r="I1496" s="42"/>
      <c r="J1496" s="26" t="str">
        <f t="shared" si="46"/>
        <v>Няма избран доставчик</v>
      </c>
      <c r="M1496" s="12" t="str">
        <f t="shared" si="47"/>
        <v xml:space="preserve">Не е избран доствачик -  -  - общa стойност: </v>
      </c>
    </row>
    <row r="1497" spans="1:13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41"/>
      <c r="E1497" s="40"/>
      <c r="F1497" s="19"/>
      <c r="G1497" s="19"/>
      <c r="H1497" s="42"/>
      <c r="I1497" s="42"/>
      <c r="J1497" s="26" t="str">
        <f t="shared" si="46"/>
        <v>Няма избран доставчик</v>
      </c>
      <c r="M1497" s="12" t="str">
        <f t="shared" si="47"/>
        <v xml:space="preserve">Не е избран доствачик -  -  - общa стойност: </v>
      </c>
    </row>
    <row r="1498" spans="1:13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41"/>
      <c r="E1498" s="40"/>
      <c r="F1498" s="19"/>
      <c r="G1498" s="19"/>
      <c r="H1498" s="42"/>
      <c r="I1498" s="42"/>
      <c r="J1498" s="26" t="str">
        <f t="shared" si="46"/>
        <v>Няма избран доставчик</v>
      </c>
      <c r="M1498" s="12" t="str">
        <f t="shared" si="47"/>
        <v xml:space="preserve">Не е избран доствачик -  -  - общa стойност: </v>
      </c>
    </row>
    <row r="1499" spans="1:13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41"/>
      <c r="E1499" s="40"/>
      <c r="F1499" s="19"/>
      <c r="G1499" s="19"/>
      <c r="H1499" s="42"/>
      <c r="I1499" s="42"/>
      <c r="J1499" s="26" t="str">
        <f t="shared" si="46"/>
        <v>Няма избран доставчик</v>
      </c>
      <c r="M1499" s="12" t="str">
        <f t="shared" si="47"/>
        <v xml:space="preserve">Не е избран доствачик -  -  - общa стойност: </v>
      </c>
    </row>
    <row r="1500" spans="1:13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41"/>
      <c r="E1500" s="40"/>
      <c r="F1500" s="19"/>
      <c r="G1500" s="19"/>
      <c r="H1500" s="42"/>
      <c r="I1500" s="42"/>
      <c r="J1500" s="26" t="str">
        <f t="shared" si="46"/>
        <v>Няма избран доставчик</v>
      </c>
      <c r="M1500" s="12" t="str">
        <f t="shared" si="47"/>
        <v xml:space="preserve">Не е избран доствачик -  -  - общa стойност: </v>
      </c>
    </row>
    <row r="1501" spans="1:13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41"/>
      <c r="E1501" s="40"/>
      <c r="F1501" s="19"/>
      <c r="G1501" s="19"/>
      <c r="H1501" s="42"/>
      <c r="I1501" s="42"/>
      <c r="J1501" s="26" t="str">
        <f t="shared" si="46"/>
        <v>Няма избран доставчик</v>
      </c>
      <c r="M1501" s="12" t="str">
        <f t="shared" si="47"/>
        <v xml:space="preserve">Не е избран доствачик -  -  - общa стойност: </v>
      </c>
    </row>
    <row r="1502" spans="1:13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41"/>
      <c r="E1502" s="40"/>
      <c r="F1502" s="19"/>
      <c r="G1502" s="19"/>
      <c r="H1502" s="42"/>
      <c r="I1502" s="42"/>
      <c r="J1502" s="26" t="str">
        <f t="shared" si="46"/>
        <v>Няма избран доставчик</v>
      </c>
      <c r="M1502" s="12" t="str">
        <f t="shared" si="47"/>
        <v xml:space="preserve">Не е избран доствачик -  -  - общa стойност: </v>
      </c>
    </row>
    <row r="1503" spans="1:13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41"/>
      <c r="E1503" s="40"/>
      <c r="F1503" s="19"/>
      <c r="G1503" s="19"/>
      <c r="H1503" s="42"/>
      <c r="I1503" s="42"/>
      <c r="J1503" s="26" t="str">
        <f t="shared" si="46"/>
        <v>Няма избран доставчик</v>
      </c>
      <c r="M1503" s="12" t="str">
        <f t="shared" si="47"/>
        <v xml:space="preserve">Не е избран доствачик -  -  - общa стойност: </v>
      </c>
    </row>
    <row r="1504" spans="1:13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41"/>
      <c r="E1504" s="40"/>
      <c r="F1504" s="19"/>
      <c r="G1504" s="19"/>
      <c r="H1504" s="42"/>
      <c r="I1504" s="42"/>
      <c r="J1504" s="26" t="str">
        <f t="shared" si="46"/>
        <v>Няма избран доставчик</v>
      </c>
      <c r="M1504" s="12" t="str">
        <f t="shared" si="47"/>
        <v xml:space="preserve">Не е избран доствачик -  -  - общa стойност: </v>
      </c>
    </row>
    <row r="1505" spans="1:13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41"/>
      <c r="E1505" s="40"/>
      <c r="F1505" s="19"/>
      <c r="G1505" s="19"/>
      <c r="H1505" s="42"/>
      <c r="I1505" s="42"/>
      <c r="J1505" s="26" t="str">
        <f t="shared" si="46"/>
        <v>Няма избран доставчик</v>
      </c>
      <c r="M1505" s="12" t="str">
        <f t="shared" si="47"/>
        <v xml:space="preserve">Не е избран доствачик -  -  - общa стойност: </v>
      </c>
    </row>
    <row r="1506" spans="1:13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41"/>
      <c r="E1506" s="40"/>
      <c r="F1506" s="19"/>
      <c r="G1506" s="19"/>
      <c r="H1506" s="42"/>
      <c r="I1506" s="42"/>
      <c r="J1506" s="26" t="str">
        <f t="shared" si="46"/>
        <v>Няма избран доставчик</v>
      </c>
      <c r="M1506" s="12" t="str">
        <f t="shared" si="47"/>
        <v xml:space="preserve">Не е избран доствачик -  -  - общa стойност: </v>
      </c>
    </row>
    <row r="1507" spans="1:13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41"/>
      <c r="E1507" s="40"/>
      <c r="F1507" s="19"/>
      <c r="G1507" s="19"/>
      <c r="H1507" s="42"/>
      <c r="I1507" s="42"/>
      <c r="J1507" s="26" t="str">
        <f t="shared" si="46"/>
        <v>Няма избран доставчик</v>
      </c>
      <c r="M1507" s="12" t="str">
        <f t="shared" si="47"/>
        <v xml:space="preserve">Не е избран доствачик -  -  - общa стойност: </v>
      </c>
    </row>
    <row r="1508" spans="1:13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41"/>
      <c r="E1508" s="40"/>
      <c r="F1508" s="19"/>
      <c r="G1508" s="19"/>
      <c r="H1508" s="42"/>
      <c r="I1508" s="42"/>
      <c r="J1508" s="26" t="str">
        <f t="shared" si="46"/>
        <v>Няма избран доставчик</v>
      </c>
      <c r="M1508" s="12" t="str">
        <f t="shared" si="47"/>
        <v xml:space="preserve">Не е избран доствачик -  -  - общa стойност: </v>
      </c>
    </row>
    <row r="1509" spans="1:13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41"/>
      <c r="E1509" s="40"/>
      <c r="F1509" s="19"/>
      <c r="G1509" s="19"/>
      <c r="H1509" s="42"/>
      <c r="I1509" s="42"/>
      <c r="J1509" s="26" t="str">
        <f t="shared" si="46"/>
        <v>Няма избран доставчик</v>
      </c>
      <c r="M1509" s="12" t="str">
        <f t="shared" si="47"/>
        <v xml:space="preserve">Не е избран доствачик -  -  - общa стойност: </v>
      </c>
    </row>
    <row r="1510" spans="1:13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41"/>
      <c r="E1510" s="40"/>
      <c r="F1510" s="19"/>
      <c r="G1510" s="19"/>
      <c r="H1510" s="42"/>
      <c r="I1510" s="42"/>
      <c r="J1510" s="26" t="str">
        <f t="shared" si="46"/>
        <v>Няма избран доставчик</v>
      </c>
      <c r="M1510" s="12" t="str">
        <f t="shared" si="47"/>
        <v xml:space="preserve">Не е избран доствачик -  -  - общa стойност: </v>
      </c>
    </row>
    <row r="1511" spans="1:13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41"/>
      <c r="E1511" s="40"/>
      <c r="F1511" s="19"/>
      <c r="G1511" s="19"/>
      <c r="H1511" s="42"/>
      <c r="I1511" s="42"/>
      <c r="J1511" s="26" t="str">
        <f t="shared" si="46"/>
        <v>Няма избран доставчик</v>
      </c>
      <c r="M1511" s="12" t="str">
        <f t="shared" si="47"/>
        <v xml:space="preserve">Не е избран доствачик -  -  - общa стойност: </v>
      </c>
    </row>
    <row r="1512" spans="1:13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41"/>
      <c r="E1512" s="40"/>
      <c r="F1512" s="19"/>
      <c r="G1512" s="19"/>
      <c r="H1512" s="42"/>
      <c r="I1512" s="42"/>
      <c r="J1512" s="26" t="str">
        <f t="shared" si="46"/>
        <v>Няма избран доставчик</v>
      </c>
      <c r="M1512" s="12" t="str">
        <f t="shared" si="47"/>
        <v xml:space="preserve">Не е избран доствачик -  -  - общa стойност: </v>
      </c>
    </row>
    <row r="1513" spans="1:13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41"/>
      <c r="E1513" s="40"/>
      <c r="F1513" s="19"/>
      <c r="G1513" s="19"/>
      <c r="H1513" s="42"/>
      <c r="I1513" s="42"/>
      <c r="J1513" s="26" t="str">
        <f t="shared" si="46"/>
        <v>Няма избран доставчик</v>
      </c>
      <c r="M1513" s="12" t="str">
        <f t="shared" si="47"/>
        <v xml:space="preserve">Не е избран доствачик -  -  - общa стойност: </v>
      </c>
    </row>
    <row r="1514" spans="1:13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41"/>
      <c r="E1514" s="40"/>
      <c r="F1514" s="19"/>
      <c r="G1514" s="19"/>
      <c r="H1514" s="42"/>
      <c r="I1514" s="42"/>
      <c r="J1514" s="26" t="str">
        <f t="shared" si="46"/>
        <v>Няма избран доставчик</v>
      </c>
      <c r="M1514" s="12" t="str">
        <f t="shared" si="47"/>
        <v xml:space="preserve">Не е избран доствачик -  -  - общa стойност: </v>
      </c>
    </row>
    <row r="1515" spans="1:13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41"/>
      <c r="E1515" s="40"/>
      <c r="F1515" s="19"/>
      <c r="G1515" s="19"/>
      <c r="H1515" s="42"/>
      <c r="I1515" s="42"/>
      <c r="J1515" s="26" t="str">
        <f t="shared" si="46"/>
        <v>Няма избран доставчик</v>
      </c>
      <c r="M1515" s="12" t="str">
        <f t="shared" si="47"/>
        <v xml:space="preserve">Не е избран доствачик -  -  - общa стойност: </v>
      </c>
    </row>
    <row r="1516" spans="1:13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41"/>
      <c r="E1516" s="40"/>
      <c r="F1516" s="19"/>
      <c r="G1516" s="19"/>
      <c r="H1516" s="42"/>
      <c r="I1516" s="42"/>
      <c r="J1516" s="26" t="str">
        <f t="shared" si="46"/>
        <v>Няма избран доставчик</v>
      </c>
      <c r="M1516" s="12" t="str">
        <f t="shared" si="47"/>
        <v xml:space="preserve">Не е избран доствачик -  -  - общa стойност: </v>
      </c>
    </row>
    <row r="1517" spans="1:13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41"/>
      <c r="E1517" s="40"/>
      <c r="F1517" s="19"/>
      <c r="G1517" s="19"/>
      <c r="H1517" s="42"/>
      <c r="I1517" s="42"/>
      <c r="J1517" s="26" t="str">
        <f t="shared" si="46"/>
        <v>Няма избран доставчик</v>
      </c>
      <c r="M1517" s="12" t="str">
        <f t="shared" si="47"/>
        <v xml:space="preserve">Не е избран доствачик -  -  - общa стойност: </v>
      </c>
    </row>
    <row r="1518" spans="1:13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41"/>
      <c r="E1518" s="40"/>
      <c r="F1518" s="19"/>
      <c r="G1518" s="19"/>
      <c r="H1518" s="42"/>
      <c r="I1518" s="42"/>
      <c r="J1518" s="26" t="str">
        <f t="shared" si="46"/>
        <v>Няма избран доставчик</v>
      </c>
      <c r="M1518" s="12" t="str">
        <f t="shared" si="47"/>
        <v xml:space="preserve">Не е избран доствачик -  -  - общa стойност: </v>
      </c>
    </row>
    <row r="1519" spans="1:13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41"/>
      <c r="E1519" s="40"/>
      <c r="F1519" s="19"/>
      <c r="G1519" s="19"/>
      <c r="H1519" s="42"/>
      <c r="I1519" s="42"/>
      <c r="J1519" s="26" t="str">
        <f t="shared" si="46"/>
        <v>Няма избран доставчик</v>
      </c>
      <c r="M1519" s="12" t="str">
        <f t="shared" si="47"/>
        <v xml:space="preserve">Не е избран доствачик -  -  - общa стойност: </v>
      </c>
    </row>
    <row r="1520" spans="1:13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41"/>
      <c r="E1520" s="40"/>
      <c r="F1520" s="19"/>
      <c r="G1520" s="19"/>
      <c r="H1520" s="42"/>
      <c r="I1520" s="42"/>
      <c r="J1520" s="26" t="str">
        <f t="shared" si="46"/>
        <v>Няма избран доставчик</v>
      </c>
      <c r="M1520" s="12" t="str">
        <f t="shared" si="47"/>
        <v xml:space="preserve">Не е избран доствачик -  -  - общa стойност: </v>
      </c>
    </row>
    <row r="1521" spans="1:13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41"/>
      <c r="E1521" s="40"/>
      <c r="F1521" s="19"/>
      <c r="G1521" s="19"/>
      <c r="H1521" s="42"/>
      <c r="I1521" s="42"/>
      <c r="J1521" s="26" t="str">
        <f t="shared" si="46"/>
        <v>Няма избран доставчик</v>
      </c>
      <c r="M1521" s="12" t="str">
        <f t="shared" si="47"/>
        <v xml:space="preserve">Не е избран доствачик -  -  - общa стойност: </v>
      </c>
    </row>
    <row r="1522" spans="1:13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41"/>
      <c r="E1522" s="40"/>
      <c r="F1522" s="19"/>
      <c r="G1522" s="19"/>
      <c r="H1522" s="42"/>
      <c r="I1522" s="42"/>
      <c r="J1522" s="26" t="str">
        <f t="shared" si="46"/>
        <v>Няма избран доставчик</v>
      </c>
      <c r="M1522" s="12" t="str">
        <f t="shared" si="47"/>
        <v xml:space="preserve">Не е избран доствачик -  -  - общa стойност: </v>
      </c>
    </row>
    <row r="1523" spans="1:13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41"/>
      <c r="E1523" s="40"/>
      <c r="F1523" s="19"/>
      <c r="G1523" s="19"/>
      <c r="H1523" s="42"/>
      <c r="I1523" s="42"/>
      <c r="J1523" s="26" t="str">
        <f t="shared" si="46"/>
        <v>Няма избран доставчик</v>
      </c>
      <c r="M1523" s="12" t="str">
        <f t="shared" si="47"/>
        <v xml:space="preserve">Не е избран доствачик -  -  - общa стойност: </v>
      </c>
    </row>
    <row r="1524" spans="1:13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41"/>
      <c r="E1524" s="40"/>
      <c r="F1524" s="19"/>
      <c r="G1524" s="19"/>
      <c r="H1524" s="42"/>
      <c r="I1524" s="42"/>
      <c r="J1524" s="26" t="str">
        <f t="shared" si="46"/>
        <v>Няма избран доставчик</v>
      </c>
      <c r="M1524" s="12" t="str">
        <f t="shared" si="47"/>
        <v xml:space="preserve">Не е избран доствачик -  -  - общa стойност: </v>
      </c>
    </row>
    <row r="1525" spans="1:13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41"/>
      <c r="E1525" s="40"/>
      <c r="F1525" s="19"/>
      <c r="G1525" s="19"/>
      <c r="H1525" s="42"/>
      <c r="I1525" s="42"/>
      <c r="J1525" s="26" t="str">
        <f t="shared" si="46"/>
        <v>Няма избран доставчик</v>
      </c>
      <c r="M1525" s="12" t="str">
        <f t="shared" si="47"/>
        <v xml:space="preserve">Не е избран доствачик -  -  - общa стойност: </v>
      </c>
    </row>
    <row r="1526" spans="1:13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41"/>
      <c r="E1526" s="40"/>
      <c r="F1526" s="19"/>
      <c r="G1526" s="19"/>
      <c r="H1526" s="42"/>
      <c r="I1526" s="42"/>
      <c r="J1526" s="26" t="str">
        <f t="shared" si="46"/>
        <v>Няма избран доставчик</v>
      </c>
      <c r="M1526" s="12" t="str">
        <f t="shared" si="47"/>
        <v xml:space="preserve">Не е избран доствачик -  -  - общa стойност: </v>
      </c>
    </row>
    <row r="1527" spans="1:13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41"/>
      <c r="E1527" s="40"/>
      <c r="F1527" s="19"/>
      <c r="G1527" s="19"/>
      <c r="H1527" s="42"/>
      <c r="I1527" s="42"/>
      <c r="J1527" s="26" t="str">
        <f t="shared" si="46"/>
        <v>Няма избран доставчик</v>
      </c>
      <c r="M1527" s="12" t="str">
        <f t="shared" si="47"/>
        <v xml:space="preserve">Не е избран доствачик -  -  - общa стойност: </v>
      </c>
    </row>
    <row r="1528" spans="1:13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41"/>
      <c r="E1528" s="40"/>
      <c r="F1528" s="19"/>
      <c r="G1528" s="19"/>
      <c r="H1528" s="42"/>
      <c r="I1528" s="42"/>
      <c r="J1528" s="26" t="str">
        <f t="shared" si="46"/>
        <v>Няма избран доставчик</v>
      </c>
      <c r="M1528" s="12" t="str">
        <f t="shared" si="47"/>
        <v xml:space="preserve">Не е избран доствачик -  -  - общa стойност: </v>
      </c>
    </row>
    <row r="1529" spans="1:13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41"/>
      <c r="E1529" s="40"/>
      <c r="F1529" s="19"/>
      <c r="G1529" s="19"/>
      <c r="H1529" s="42"/>
      <c r="I1529" s="42"/>
      <c r="J1529" s="26" t="str">
        <f t="shared" si="46"/>
        <v>Няма избран доставчик</v>
      </c>
      <c r="M1529" s="12" t="str">
        <f t="shared" si="47"/>
        <v xml:space="preserve">Не е избран доствачик -  -  - общa стойност: </v>
      </c>
    </row>
    <row r="1530" spans="1:13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41"/>
      <c r="E1530" s="40"/>
      <c r="F1530" s="19"/>
      <c r="G1530" s="19"/>
      <c r="H1530" s="42"/>
      <c r="I1530" s="42"/>
      <c r="J1530" s="26" t="str">
        <f t="shared" si="46"/>
        <v>Няма избран доставчик</v>
      </c>
      <c r="M1530" s="12" t="str">
        <f t="shared" si="47"/>
        <v xml:space="preserve">Не е избран доствачик -  -  - общa стойност: </v>
      </c>
    </row>
    <row r="1531" spans="1:13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41"/>
      <c r="E1531" s="40"/>
      <c r="F1531" s="19"/>
      <c r="G1531" s="19"/>
      <c r="H1531" s="42"/>
      <c r="I1531" s="42"/>
      <c r="J1531" s="26" t="str">
        <f t="shared" si="46"/>
        <v>Няма избран доставчик</v>
      </c>
      <c r="M1531" s="12" t="str">
        <f t="shared" si="47"/>
        <v xml:space="preserve">Не е избран доствачик -  -  - общa стойност: </v>
      </c>
    </row>
    <row r="1532" spans="1:13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41"/>
      <c r="E1532" s="40"/>
      <c r="F1532" s="19"/>
      <c r="G1532" s="19"/>
      <c r="H1532" s="42"/>
      <c r="I1532" s="42"/>
      <c r="J1532" s="26" t="str">
        <f t="shared" si="46"/>
        <v>Няма избран доставчик</v>
      </c>
      <c r="M1532" s="12" t="str">
        <f t="shared" si="47"/>
        <v xml:space="preserve">Не е избран доствачик -  -  - общa стойност: </v>
      </c>
    </row>
    <row r="1533" spans="1:13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41"/>
      <c r="E1533" s="40"/>
      <c r="F1533" s="19"/>
      <c r="G1533" s="19"/>
      <c r="H1533" s="42"/>
      <c r="I1533" s="42"/>
      <c r="J1533" s="26" t="str">
        <f t="shared" si="46"/>
        <v>Няма избран доставчик</v>
      </c>
      <c r="M1533" s="12" t="str">
        <f t="shared" si="47"/>
        <v xml:space="preserve">Не е избран доствачик -  -  - общa стойност: </v>
      </c>
    </row>
    <row r="1534" spans="1:13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41"/>
      <c r="E1534" s="40"/>
      <c r="F1534" s="19"/>
      <c r="G1534" s="19"/>
      <c r="H1534" s="42"/>
      <c r="I1534" s="42"/>
      <c r="J1534" s="26" t="str">
        <f t="shared" si="46"/>
        <v>Няма избран доставчик</v>
      </c>
      <c r="M1534" s="12" t="str">
        <f t="shared" si="47"/>
        <v xml:space="preserve">Не е избран доствачик -  -  - общa стойност: </v>
      </c>
    </row>
    <row r="1535" spans="1:13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41"/>
      <c r="E1535" s="40"/>
      <c r="F1535" s="19"/>
      <c r="G1535" s="19"/>
      <c r="H1535" s="42"/>
      <c r="I1535" s="42"/>
      <c r="J1535" s="26" t="str">
        <f t="shared" si="46"/>
        <v>Няма избран доставчик</v>
      </c>
      <c r="M1535" s="12" t="str">
        <f t="shared" si="47"/>
        <v xml:space="preserve">Не е избран доствачик -  -  - общa стойност: </v>
      </c>
    </row>
    <row r="1536" spans="1:13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41"/>
      <c r="E1536" s="40"/>
      <c r="F1536" s="19"/>
      <c r="G1536" s="19"/>
      <c r="H1536" s="42"/>
      <c r="I1536" s="42"/>
      <c r="J1536" s="26" t="str">
        <f t="shared" si="46"/>
        <v>Няма избран доставчик</v>
      </c>
      <c r="M1536" s="12" t="str">
        <f t="shared" si="47"/>
        <v xml:space="preserve">Не е избран доствачик -  -  - общa стойност: </v>
      </c>
    </row>
    <row r="1537" spans="1:13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41"/>
      <c r="E1537" s="40"/>
      <c r="F1537" s="19"/>
      <c r="G1537" s="19"/>
      <c r="H1537" s="42"/>
      <c r="I1537" s="42"/>
      <c r="J1537" s="26" t="str">
        <f t="shared" si="46"/>
        <v>Няма избран доставчик</v>
      </c>
      <c r="M1537" s="12" t="str">
        <f t="shared" si="47"/>
        <v xml:space="preserve">Не е избран доствачик -  -  - общa стойност: </v>
      </c>
    </row>
    <row r="1538" spans="1:13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41"/>
      <c r="E1538" s="40"/>
      <c r="F1538" s="19"/>
      <c r="G1538" s="19"/>
      <c r="H1538" s="42"/>
      <c r="I1538" s="42"/>
      <c r="J1538" s="26" t="str">
        <f t="shared" si="46"/>
        <v>Няма избран доставчик</v>
      </c>
      <c r="M1538" s="12" t="str">
        <f t="shared" si="47"/>
        <v xml:space="preserve">Не е избран доствачик -  -  - общa стойност: </v>
      </c>
    </row>
    <row r="1539" spans="1:13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41"/>
      <c r="E1539" s="40"/>
      <c r="F1539" s="19"/>
      <c r="G1539" s="19"/>
      <c r="H1539" s="42"/>
      <c r="I1539" s="42"/>
      <c r="J1539" s="26" t="str">
        <f t="shared" si="46"/>
        <v>Няма избран доставчик</v>
      </c>
      <c r="M1539" s="12" t="str">
        <f t="shared" si="47"/>
        <v xml:space="preserve">Не е избран доствачик -  -  - общa стойност: </v>
      </c>
    </row>
    <row r="1540" spans="1:13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41"/>
      <c r="E1540" s="40"/>
      <c r="F1540" s="19"/>
      <c r="G1540" s="19"/>
      <c r="H1540" s="42"/>
      <c r="I1540" s="42"/>
      <c r="J1540" s="26" t="str">
        <f t="shared" ref="J1540:J1603" si="48">IF(B1540&lt;&gt;"",IF(AND(D1540&lt;&gt;"",E1540&lt;&gt;"",H1540&lt;&gt;"",I1540&lt;&gt;""),"","Задължителни полета - Наименование/Дата/сума без ДДС/сума с ДДС"),"Няма избран доставчик")</f>
        <v>Няма избран доставчик</v>
      </c>
      <c r="M1540" s="12" t="str">
        <f t="shared" ref="M1540:M1603" si="49">C1540&amp;" - "&amp;D1540&amp;" - "&amp;F1540&amp;" - общa стойност: "&amp;I1540</f>
        <v xml:space="preserve">Не е избран доствачик -  -  - общa стойност: </v>
      </c>
    </row>
    <row r="1541" spans="1:13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41"/>
      <c r="E1541" s="40"/>
      <c r="F1541" s="19"/>
      <c r="G1541" s="19"/>
      <c r="H1541" s="42"/>
      <c r="I1541" s="42"/>
      <c r="J1541" s="26" t="str">
        <f t="shared" si="48"/>
        <v>Няма избран доставчик</v>
      </c>
      <c r="M1541" s="12" t="str">
        <f t="shared" si="49"/>
        <v xml:space="preserve">Не е избран доствачик -  -  - общa стойност: </v>
      </c>
    </row>
    <row r="1542" spans="1:13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41"/>
      <c r="E1542" s="40"/>
      <c r="F1542" s="19"/>
      <c r="G1542" s="19"/>
      <c r="H1542" s="42"/>
      <c r="I1542" s="42"/>
      <c r="J1542" s="26" t="str">
        <f t="shared" si="48"/>
        <v>Няма избран доставчик</v>
      </c>
      <c r="M1542" s="12" t="str">
        <f t="shared" si="49"/>
        <v xml:space="preserve">Не е избран доствачик -  -  - общa стойност: </v>
      </c>
    </row>
    <row r="1543" spans="1:13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41"/>
      <c r="E1543" s="40"/>
      <c r="F1543" s="19"/>
      <c r="G1543" s="19"/>
      <c r="H1543" s="42"/>
      <c r="I1543" s="42"/>
      <c r="J1543" s="26" t="str">
        <f t="shared" si="48"/>
        <v>Няма избран доставчик</v>
      </c>
      <c r="M1543" s="12" t="str">
        <f t="shared" si="49"/>
        <v xml:space="preserve">Не е избран доствачик -  -  - общa стойност: </v>
      </c>
    </row>
    <row r="1544" spans="1:13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41"/>
      <c r="E1544" s="40"/>
      <c r="F1544" s="19"/>
      <c r="G1544" s="19"/>
      <c r="H1544" s="42"/>
      <c r="I1544" s="42"/>
      <c r="J1544" s="26" t="str">
        <f t="shared" si="48"/>
        <v>Няма избран доставчик</v>
      </c>
      <c r="M1544" s="12" t="str">
        <f t="shared" si="49"/>
        <v xml:space="preserve">Не е избран доствачик -  -  - общa стойност: </v>
      </c>
    </row>
    <row r="1545" spans="1:13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41"/>
      <c r="E1545" s="40"/>
      <c r="F1545" s="19"/>
      <c r="G1545" s="19"/>
      <c r="H1545" s="42"/>
      <c r="I1545" s="42"/>
      <c r="J1545" s="26" t="str">
        <f t="shared" si="48"/>
        <v>Няма избран доставчик</v>
      </c>
      <c r="M1545" s="12" t="str">
        <f t="shared" si="49"/>
        <v xml:space="preserve">Не е избран доствачик -  -  - общa стойност: </v>
      </c>
    </row>
    <row r="1546" spans="1:13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41"/>
      <c r="E1546" s="40"/>
      <c r="F1546" s="19"/>
      <c r="G1546" s="19"/>
      <c r="H1546" s="42"/>
      <c r="I1546" s="42"/>
      <c r="J1546" s="26" t="str">
        <f t="shared" si="48"/>
        <v>Няма избран доставчик</v>
      </c>
      <c r="M1546" s="12" t="str">
        <f t="shared" si="49"/>
        <v xml:space="preserve">Не е избран доствачик -  -  - общa стойност: </v>
      </c>
    </row>
    <row r="1547" spans="1:13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41"/>
      <c r="E1547" s="40"/>
      <c r="F1547" s="19"/>
      <c r="G1547" s="19"/>
      <c r="H1547" s="42"/>
      <c r="I1547" s="42"/>
      <c r="J1547" s="26" t="str">
        <f t="shared" si="48"/>
        <v>Няма избран доставчик</v>
      </c>
      <c r="M1547" s="12" t="str">
        <f t="shared" si="49"/>
        <v xml:space="preserve">Не е избран доствачик -  -  - общa стойност: </v>
      </c>
    </row>
    <row r="1548" spans="1:13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41"/>
      <c r="E1548" s="40"/>
      <c r="F1548" s="19"/>
      <c r="G1548" s="19"/>
      <c r="H1548" s="42"/>
      <c r="I1548" s="42"/>
      <c r="J1548" s="26" t="str">
        <f t="shared" si="48"/>
        <v>Няма избран доставчик</v>
      </c>
      <c r="M1548" s="12" t="str">
        <f t="shared" si="49"/>
        <v xml:space="preserve">Не е избран доствачик -  -  - общa стойност: </v>
      </c>
    </row>
    <row r="1549" spans="1:13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41"/>
      <c r="E1549" s="40"/>
      <c r="F1549" s="19"/>
      <c r="G1549" s="19"/>
      <c r="H1549" s="42"/>
      <c r="I1549" s="42"/>
      <c r="J1549" s="26" t="str">
        <f t="shared" si="48"/>
        <v>Няма избран доставчик</v>
      </c>
      <c r="M1549" s="12" t="str">
        <f t="shared" si="49"/>
        <v xml:space="preserve">Не е избран доствачик -  -  - общa стойност: </v>
      </c>
    </row>
    <row r="1550" spans="1:13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41"/>
      <c r="E1550" s="40"/>
      <c r="F1550" s="19"/>
      <c r="G1550" s="19"/>
      <c r="H1550" s="42"/>
      <c r="I1550" s="42"/>
      <c r="J1550" s="26" t="str">
        <f t="shared" si="48"/>
        <v>Няма избран доставчик</v>
      </c>
      <c r="M1550" s="12" t="str">
        <f t="shared" si="49"/>
        <v xml:space="preserve">Не е избран доствачик -  -  - общa стойност: </v>
      </c>
    </row>
    <row r="1551" spans="1:13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41"/>
      <c r="E1551" s="40"/>
      <c r="F1551" s="19"/>
      <c r="G1551" s="19"/>
      <c r="H1551" s="42"/>
      <c r="I1551" s="42"/>
      <c r="J1551" s="26" t="str">
        <f t="shared" si="48"/>
        <v>Няма избран доставчик</v>
      </c>
      <c r="M1551" s="12" t="str">
        <f t="shared" si="49"/>
        <v xml:space="preserve">Не е избран доствачик -  -  - общa стойност: </v>
      </c>
    </row>
    <row r="1552" spans="1:13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41"/>
      <c r="E1552" s="40"/>
      <c r="F1552" s="19"/>
      <c r="G1552" s="19"/>
      <c r="H1552" s="42"/>
      <c r="I1552" s="42"/>
      <c r="J1552" s="26" t="str">
        <f t="shared" si="48"/>
        <v>Няма избран доставчик</v>
      </c>
      <c r="M1552" s="12" t="str">
        <f t="shared" si="49"/>
        <v xml:space="preserve">Не е избран доствачик -  -  - общa стойност: </v>
      </c>
    </row>
    <row r="1553" spans="1:13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41"/>
      <c r="E1553" s="40"/>
      <c r="F1553" s="19"/>
      <c r="G1553" s="19"/>
      <c r="H1553" s="42"/>
      <c r="I1553" s="42"/>
      <c r="J1553" s="26" t="str">
        <f t="shared" si="48"/>
        <v>Няма избран доставчик</v>
      </c>
      <c r="M1553" s="12" t="str">
        <f t="shared" si="49"/>
        <v xml:space="preserve">Не е избран доствачик -  -  - общa стойност: </v>
      </c>
    </row>
    <row r="1554" spans="1:13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41"/>
      <c r="E1554" s="40"/>
      <c r="F1554" s="19"/>
      <c r="G1554" s="19"/>
      <c r="H1554" s="42"/>
      <c r="I1554" s="42"/>
      <c r="J1554" s="26" t="str">
        <f t="shared" si="48"/>
        <v>Няма избран доставчик</v>
      </c>
      <c r="M1554" s="12" t="str">
        <f t="shared" si="49"/>
        <v xml:space="preserve">Не е избран доствачик -  -  - общa стойност: </v>
      </c>
    </row>
    <row r="1555" spans="1:13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41"/>
      <c r="E1555" s="40"/>
      <c r="F1555" s="19"/>
      <c r="G1555" s="19"/>
      <c r="H1555" s="42"/>
      <c r="I1555" s="42"/>
      <c r="J1555" s="26" t="str">
        <f t="shared" si="48"/>
        <v>Няма избран доставчик</v>
      </c>
      <c r="M1555" s="12" t="str">
        <f t="shared" si="49"/>
        <v xml:space="preserve">Не е избран доствачик -  -  - общa стойност: </v>
      </c>
    </row>
    <row r="1556" spans="1:13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41"/>
      <c r="E1556" s="40"/>
      <c r="F1556" s="19"/>
      <c r="G1556" s="19"/>
      <c r="H1556" s="42"/>
      <c r="I1556" s="42"/>
      <c r="J1556" s="26" t="str">
        <f t="shared" si="48"/>
        <v>Няма избран доставчик</v>
      </c>
      <c r="M1556" s="12" t="str">
        <f t="shared" si="49"/>
        <v xml:space="preserve">Не е избран доствачик -  -  - общa стойност: </v>
      </c>
    </row>
    <row r="1557" spans="1:13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41"/>
      <c r="E1557" s="40"/>
      <c r="F1557" s="19"/>
      <c r="G1557" s="19"/>
      <c r="H1557" s="42"/>
      <c r="I1557" s="42"/>
      <c r="J1557" s="26" t="str">
        <f t="shared" si="48"/>
        <v>Няма избран доставчик</v>
      </c>
      <c r="M1557" s="12" t="str">
        <f t="shared" si="49"/>
        <v xml:space="preserve">Не е избран доствачик -  -  - общa стойност: </v>
      </c>
    </row>
    <row r="1558" spans="1:13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41"/>
      <c r="E1558" s="40"/>
      <c r="F1558" s="19"/>
      <c r="G1558" s="19"/>
      <c r="H1558" s="42"/>
      <c r="I1558" s="42"/>
      <c r="J1558" s="26" t="str">
        <f t="shared" si="48"/>
        <v>Няма избран доставчик</v>
      </c>
      <c r="M1558" s="12" t="str">
        <f t="shared" si="49"/>
        <v xml:space="preserve">Не е избран доствачик -  -  - общa стойност: </v>
      </c>
    </row>
    <row r="1559" spans="1:13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41"/>
      <c r="E1559" s="40"/>
      <c r="F1559" s="19"/>
      <c r="G1559" s="19"/>
      <c r="H1559" s="42"/>
      <c r="I1559" s="42"/>
      <c r="J1559" s="26" t="str">
        <f t="shared" si="48"/>
        <v>Няма избран доставчик</v>
      </c>
      <c r="M1559" s="12" t="str">
        <f t="shared" si="49"/>
        <v xml:space="preserve">Не е избран доствачик -  -  - общa стойност: </v>
      </c>
    </row>
    <row r="1560" spans="1:13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41"/>
      <c r="E1560" s="40"/>
      <c r="F1560" s="19"/>
      <c r="G1560" s="19"/>
      <c r="H1560" s="42"/>
      <c r="I1560" s="42"/>
      <c r="J1560" s="26" t="str">
        <f t="shared" si="48"/>
        <v>Няма избран доставчик</v>
      </c>
      <c r="M1560" s="12" t="str">
        <f t="shared" si="49"/>
        <v xml:space="preserve">Не е избран доствачик -  -  - общa стойност: </v>
      </c>
    </row>
    <row r="1561" spans="1:13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41"/>
      <c r="E1561" s="40"/>
      <c r="F1561" s="19"/>
      <c r="G1561" s="19"/>
      <c r="H1561" s="42"/>
      <c r="I1561" s="42"/>
      <c r="J1561" s="26" t="str">
        <f t="shared" si="48"/>
        <v>Няма избран доставчик</v>
      </c>
      <c r="M1561" s="12" t="str">
        <f t="shared" si="49"/>
        <v xml:space="preserve">Не е избран доствачик -  -  - общa стойност: </v>
      </c>
    </row>
    <row r="1562" spans="1:13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41"/>
      <c r="E1562" s="40"/>
      <c r="F1562" s="19"/>
      <c r="G1562" s="19"/>
      <c r="H1562" s="42"/>
      <c r="I1562" s="42"/>
      <c r="J1562" s="26" t="str">
        <f t="shared" si="48"/>
        <v>Няма избран доставчик</v>
      </c>
      <c r="M1562" s="12" t="str">
        <f t="shared" si="49"/>
        <v xml:space="preserve">Не е избран доствачик -  -  - общa стойност: </v>
      </c>
    </row>
    <row r="1563" spans="1:13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41"/>
      <c r="E1563" s="40"/>
      <c r="F1563" s="19"/>
      <c r="G1563" s="19"/>
      <c r="H1563" s="42"/>
      <c r="I1563" s="42"/>
      <c r="J1563" s="26" t="str">
        <f t="shared" si="48"/>
        <v>Няма избран доставчик</v>
      </c>
      <c r="M1563" s="12" t="str">
        <f t="shared" si="49"/>
        <v xml:space="preserve">Не е избран доствачик -  -  - общa стойност: </v>
      </c>
    </row>
    <row r="1564" spans="1:13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41"/>
      <c r="E1564" s="40"/>
      <c r="F1564" s="19"/>
      <c r="G1564" s="19"/>
      <c r="H1564" s="42"/>
      <c r="I1564" s="42"/>
      <c r="J1564" s="26" t="str">
        <f t="shared" si="48"/>
        <v>Няма избран доставчик</v>
      </c>
      <c r="M1564" s="12" t="str">
        <f t="shared" si="49"/>
        <v xml:space="preserve">Не е избран доствачик -  -  - общa стойност: </v>
      </c>
    </row>
    <row r="1565" spans="1:13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41"/>
      <c r="E1565" s="40"/>
      <c r="F1565" s="19"/>
      <c r="G1565" s="19"/>
      <c r="H1565" s="42"/>
      <c r="I1565" s="42"/>
      <c r="J1565" s="26" t="str">
        <f t="shared" si="48"/>
        <v>Няма избран доставчик</v>
      </c>
      <c r="M1565" s="12" t="str">
        <f t="shared" si="49"/>
        <v xml:space="preserve">Не е избран доствачик -  -  - общa стойност: </v>
      </c>
    </row>
    <row r="1566" spans="1:13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41"/>
      <c r="E1566" s="40"/>
      <c r="F1566" s="19"/>
      <c r="G1566" s="19"/>
      <c r="H1566" s="42"/>
      <c r="I1566" s="42"/>
      <c r="J1566" s="26" t="str">
        <f t="shared" si="48"/>
        <v>Няма избран доставчик</v>
      </c>
      <c r="M1566" s="12" t="str">
        <f t="shared" si="49"/>
        <v xml:space="preserve">Не е избран доствачик -  -  - общa стойност: </v>
      </c>
    </row>
    <row r="1567" spans="1:13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41"/>
      <c r="E1567" s="40"/>
      <c r="F1567" s="19"/>
      <c r="G1567" s="19"/>
      <c r="H1567" s="42"/>
      <c r="I1567" s="42"/>
      <c r="J1567" s="26" t="str">
        <f t="shared" si="48"/>
        <v>Няма избран доставчик</v>
      </c>
      <c r="M1567" s="12" t="str">
        <f t="shared" si="49"/>
        <v xml:space="preserve">Не е избран доствачик -  -  - общa стойност: </v>
      </c>
    </row>
    <row r="1568" spans="1:13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41"/>
      <c r="E1568" s="40"/>
      <c r="F1568" s="19"/>
      <c r="G1568" s="19"/>
      <c r="H1568" s="42"/>
      <c r="I1568" s="42"/>
      <c r="J1568" s="26" t="str">
        <f t="shared" si="48"/>
        <v>Няма избран доставчик</v>
      </c>
      <c r="M1568" s="12" t="str">
        <f t="shared" si="49"/>
        <v xml:space="preserve">Не е избран доствачик -  -  - общa стойност: </v>
      </c>
    </row>
    <row r="1569" spans="1:13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41"/>
      <c r="E1569" s="40"/>
      <c r="F1569" s="19"/>
      <c r="G1569" s="19"/>
      <c r="H1569" s="42"/>
      <c r="I1569" s="42"/>
      <c r="J1569" s="26" t="str">
        <f t="shared" si="48"/>
        <v>Няма избран доставчик</v>
      </c>
      <c r="M1569" s="12" t="str">
        <f t="shared" si="49"/>
        <v xml:space="preserve">Не е избран доствачик -  -  - общa стойност: </v>
      </c>
    </row>
    <row r="1570" spans="1:13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41"/>
      <c r="E1570" s="40"/>
      <c r="F1570" s="19"/>
      <c r="G1570" s="19"/>
      <c r="H1570" s="42"/>
      <c r="I1570" s="42"/>
      <c r="J1570" s="26" t="str">
        <f t="shared" si="48"/>
        <v>Няма избран доставчик</v>
      </c>
      <c r="M1570" s="12" t="str">
        <f t="shared" si="49"/>
        <v xml:space="preserve">Не е избран доствачик -  -  - общa стойност: </v>
      </c>
    </row>
    <row r="1571" spans="1:13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41"/>
      <c r="E1571" s="40"/>
      <c r="F1571" s="19"/>
      <c r="G1571" s="19"/>
      <c r="H1571" s="42"/>
      <c r="I1571" s="42"/>
      <c r="J1571" s="26" t="str">
        <f t="shared" si="48"/>
        <v>Няма избран доставчик</v>
      </c>
      <c r="M1571" s="12" t="str">
        <f t="shared" si="49"/>
        <v xml:space="preserve">Не е избран доствачик -  -  - общa стойност: </v>
      </c>
    </row>
    <row r="1572" spans="1:13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41"/>
      <c r="E1572" s="40"/>
      <c r="F1572" s="19"/>
      <c r="G1572" s="19"/>
      <c r="H1572" s="42"/>
      <c r="I1572" s="42"/>
      <c r="J1572" s="26" t="str">
        <f t="shared" si="48"/>
        <v>Няма избран доставчик</v>
      </c>
      <c r="M1572" s="12" t="str">
        <f t="shared" si="49"/>
        <v xml:space="preserve">Не е избран доствачик -  -  - общa стойност: </v>
      </c>
    </row>
    <row r="1573" spans="1:13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41"/>
      <c r="E1573" s="40"/>
      <c r="F1573" s="19"/>
      <c r="G1573" s="19"/>
      <c r="H1573" s="42"/>
      <c r="I1573" s="42"/>
      <c r="J1573" s="26" t="str">
        <f t="shared" si="48"/>
        <v>Няма избран доставчик</v>
      </c>
      <c r="M1573" s="12" t="str">
        <f t="shared" si="49"/>
        <v xml:space="preserve">Не е избран доствачик -  -  - общa стойност: </v>
      </c>
    </row>
    <row r="1574" spans="1:13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41"/>
      <c r="E1574" s="40"/>
      <c r="F1574" s="19"/>
      <c r="G1574" s="19"/>
      <c r="H1574" s="42"/>
      <c r="I1574" s="42"/>
      <c r="J1574" s="26" t="str">
        <f t="shared" si="48"/>
        <v>Няма избран доставчик</v>
      </c>
      <c r="M1574" s="12" t="str">
        <f t="shared" si="49"/>
        <v xml:space="preserve">Не е избран доствачик -  -  - общa стойност: </v>
      </c>
    </row>
    <row r="1575" spans="1:13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41"/>
      <c r="E1575" s="40"/>
      <c r="F1575" s="19"/>
      <c r="G1575" s="19"/>
      <c r="H1575" s="42"/>
      <c r="I1575" s="42"/>
      <c r="J1575" s="26" t="str">
        <f t="shared" si="48"/>
        <v>Няма избран доставчик</v>
      </c>
      <c r="M1575" s="12" t="str">
        <f t="shared" si="49"/>
        <v xml:space="preserve">Не е избран доствачик -  -  - общa стойност: </v>
      </c>
    </row>
    <row r="1576" spans="1:13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41"/>
      <c r="E1576" s="40"/>
      <c r="F1576" s="19"/>
      <c r="G1576" s="19"/>
      <c r="H1576" s="42"/>
      <c r="I1576" s="42"/>
      <c r="J1576" s="26" t="str">
        <f t="shared" si="48"/>
        <v>Няма избран доставчик</v>
      </c>
      <c r="M1576" s="12" t="str">
        <f t="shared" si="49"/>
        <v xml:space="preserve">Не е избран доствачик -  -  - общa стойност: </v>
      </c>
    </row>
    <row r="1577" spans="1:13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41"/>
      <c r="E1577" s="40"/>
      <c r="F1577" s="19"/>
      <c r="G1577" s="19"/>
      <c r="H1577" s="42"/>
      <c r="I1577" s="42"/>
      <c r="J1577" s="26" t="str">
        <f t="shared" si="48"/>
        <v>Няма избран доставчик</v>
      </c>
      <c r="M1577" s="12" t="str">
        <f t="shared" si="49"/>
        <v xml:space="preserve">Не е избран доствачик -  -  - общa стойност: </v>
      </c>
    </row>
    <row r="1578" spans="1:13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41"/>
      <c r="E1578" s="40"/>
      <c r="F1578" s="19"/>
      <c r="G1578" s="19"/>
      <c r="H1578" s="42"/>
      <c r="I1578" s="42"/>
      <c r="J1578" s="26" t="str">
        <f t="shared" si="48"/>
        <v>Няма избран доставчик</v>
      </c>
      <c r="M1578" s="12" t="str">
        <f t="shared" si="49"/>
        <v xml:space="preserve">Не е избран доствачик -  -  - общa стойност: </v>
      </c>
    </row>
    <row r="1579" spans="1:13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41"/>
      <c r="E1579" s="40"/>
      <c r="F1579" s="19"/>
      <c r="G1579" s="19"/>
      <c r="H1579" s="42"/>
      <c r="I1579" s="42"/>
      <c r="J1579" s="26" t="str">
        <f t="shared" si="48"/>
        <v>Няма избран доставчик</v>
      </c>
      <c r="M1579" s="12" t="str">
        <f t="shared" si="49"/>
        <v xml:space="preserve">Не е избран доствачик -  -  - общa стойност: </v>
      </c>
    </row>
    <row r="1580" spans="1:13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41"/>
      <c r="E1580" s="40"/>
      <c r="F1580" s="19"/>
      <c r="G1580" s="19"/>
      <c r="H1580" s="42"/>
      <c r="I1580" s="42"/>
      <c r="J1580" s="26" t="str">
        <f t="shared" si="48"/>
        <v>Няма избран доставчик</v>
      </c>
      <c r="M1580" s="12" t="str">
        <f t="shared" si="49"/>
        <v xml:space="preserve">Не е избран доствачик -  -  - общa стойност: </v>
      </c>
    </row>
    <row r="1581" spans="1:13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41"/>
      <c r="E1581" s="40"/>
      <c r="F1581" s="19"/>
      <c r="G1581" s="19"/>
      <c r="H1581" s="42"/>
      <c r="I1581" s="42"/>
      <c r="J1581" s="26" t="str">
        <f t="shared" si="48"/>
        <v>Няма избран доставчик</v>
      </c>
      <c r="M1581" s="12" t="str">
        <f t="shared" si="49"/>
        <v xml:space="preserve">Не е избран доствачик -  -  - общa стойност: </v>
      </c>
    </row>
    <row r="1582" spans="1:13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41"/>
      <c r="E1582" s="40"/>
      <c r="F1582" s="19"/>
      <c r="G1582" s="19"/>
      <c r="H1582" s="42"/>
      <c r="I1582" s="42"/>
      <c r="J1582" s="26" t="str">
        <f t="shared" si="48"/>
        <v>Няма избран доставчик</v>
      </c>
      <c r="M1582" s="12" t="str">
        <f t="shared" si="49"/>
        <v xml:space="preserve">Не е избран доствачик -  -  - общa стойност: </v>
      </c>
    </row>
    <row r="1583" spans="1:13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41"/>
      <c r="E1583" s="40"/>
      <c r="F1583" s="19"/>
      <c r="G1583" s="19"/>
      <c r="H1583" s="42"/>
      <c r="I1583" s="42"/>
      <c r="J1583" s="26" t="str">
        <f t="shared" si="48"/>
        <v>Няма избран доставчик</v>
      </c>
      <c r="M1583" s="12" t="str">
        <f t="shared" si="49"/>
        <v xml:space="preserve">Не е избран доствачик -  -  - общa стойност: </v>
      </c>
    </row>
    <row r="1584" spans="1:13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41"/>
      <c r="E1584" s="40"/>
      <c r="F1584" s="19"/>
      <c r="G1584" s="19"/>
      <c r="H1584" s="42"/>
      <c r="I1584" s="42"/>
      <c r="J1584" s="26" t="str">
        <f t="shared" si="48"/>
        <v>Няма избран доставчик</v>
      </c>
      <c r="M1584" s="12" t="str">
        <f t="shared" si="49"/>
        <v xml:space="preserve">Не е избран доствачик -  -  - общa стойност: </v>
      </c>
    </row>
    <row r="1585" spans="1:13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41"/>
      <c r="E1585" s="40"/>
      <c r="F1585" s="19"/>
      <c r="G1585" s="19"/>
      <c r="H1585" s="42"/>
      <c r="I1585" s="42"/>
      <c r="J1585" s="26" t="str">
        <f t="shared" si="48"/>
        <v>Няма избран доставчик</v>
      </c>
      <c r="M1585" s="12" t="str">
        <f t="shared" si="49"/>
        <v xml:space="preserve">Не е избран доствачик -  -  - общa стойност: </v>
      </c>
    </row>
    <row r="1586" spans="1:13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41"/>
      <c r="E1586" s="40"/>
      <c r="F1586" s="19"/>
      <c r="G1586" s="19"/>
      <c r="H1586" s="42"/>
      <c r="I1586" s="42"/>
      <c r="J1586" s="26" t="str">
        <f t="shared" si="48"/>
        <v>Няма избран доставчик</v>
      </c>
      <c r="M1586" s="12" t="str">
        <f t="shared" si="49"/>
        <v xml:space="preserve">Не е избран доствачик -  -  - общa стойност: </v>
      </c>
    </row>
    <row r="1587" spans="1:13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41"/>
      <c r="E1587" s="40"/>
      <c r="F1587" s="19"/>
      <c r="G1587" s="19"/>
      <c r="H1587" s="42"/>
      <c r="I1587" s="42"/>
      <c r="J1587" s="26" t="str">
        <f t="shared" si="48"/>
        <v>Няма избран доставчик</v>
      </c>
      <c r="M1587" s="12" t="str">
        <f t="shared" si="49"/>
        <v xml:space="preserve">Не е избран доствачик -  -  - общa стойност: </v>
      </c>
    </row>
    <row r="1588" spans="1:13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41"/>
      <c r="E1588" s="40"/>
      <c r="F1588" s="19"/>
      <c r="G1588" s="19"/>
      <c r="H1588" s="42"/>
      <c r="I1588" s="42"/>
      <c r="J1588" s="26" t="str">
        <f t="shared" si="48"/>
        <v>Няма избран доставчик</v>
      </c>
      <c r="M1588" s="12" t="str">
        <f t="shared" si="49"/>
        <v xml:space="preserve">Не е избран доствачик -  -  - общa стойност: </v>
      </c>
    </row>
    <row r="1589" spans="1:13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41"/>
      <c r="E1589" s="40"/>
      <c r="F1589" s="19"/>
      <c r="G1589" s="19"/>
      <c r="H1589" s="42"/>
      <c r="I1589" s="42"/>
      <c r="J1589" s="26" t="str">
        <f t="shared" si="48"/>
        <v>Няма избран доставчик</v>
      </c>
      <c r="M1589" s="12" t="str">
        <f t="shared" si="49"/>
        <v xml:space="preserve">Не е избран доствачик -  -  - общa стойност: </v>
      </c>
    </row>
    <row r="1590" spans="1:13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41"/>
      <c r="E1590" s="40"/>
      <c r="F1590" s="19"/>
      <c r="G1590" s="19"/>
      <c r="H1590" s="42"/>
      <c r="I1590" s="42"/>
      <c r="J1590" s="26" t="str">
        <f t="shared" si="48"/>
        <v>Няма избран доставчик</v>
      </c>
      <c r="M1590" s="12" t="str">
        <f t="shared" si="49"/>
        <v xml:space="preserve">Не е избран доствачик -  -  - общa стойност: </v>
      </c>
    </row>
    <row r="1591" spans="1:13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41"/>
      <c r="E1591" s="40"/>
      <c r="F1591" s="19"/>
      <c r="G1591" s="19"/>
      <c r="H1591" s="42"/>
      <c r="I1591" s="42"/>
      <c r="J1591" s="26" t="str">
        <f t="shared" si="48"/>
        <v>Няма избран доставчик</v>
      </c>
      <c r="M1591" s="12" t="str">
        <f t="shared" si="49"/>
        <v xml:space="preserve">Не е избран доствачик -  -  - общa стойност: </v>
      </c>
    </row>
    <row r="1592" spans="1:13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41"/>
      <c r="E1592" s="40"/>
      <c r="F1592" s="19"/>
      <c r="G1592" s="19"/>
      <c r="H1592" s="42"/>
      <c r="I1592" s="42"/>
      <c r="J1592" s="26" t="str">
        <f t="shared" si="48"/>
        <v>Няма избран доставчик</v>
      </c>
      <c r="M1592" s="12" t="str">
        <f t="shared" si="49"/>
        <v xml:space="preserve">Не е избран доствачик -  -  - общa стойност: </v>
      </c>
    </row>
    <row r="1593" spans="1:13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41"/>
      <c r="E1593" s="40"/>
      <c r="F1593" s="19"/>
      <c r="G1593" s="19"/>
      <c r="H1593" s="42"/>
      <c r="I1593" s="42"/>
      <c r="J1593" s="26" t="str">
        <f t="shared" si="48"/>
        <v>Няма избран доставчик</v>
      </c>
      <c r="M1593" s="12" t="str">
        <f t="shared" si="49"/>
        <v xml:space="preserve">Не е избран доствачик -  -  - общa стойност: </v>
      </c>
    </row>
    <row r="1594" spans="1:13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41"/>
      <c r="E1594" s="40"/>
      <c r="F1594" s="19"/>
      <c r="G1594" s="19"/>
      <c r="H1594" s="42"/>
      <c r="I1594" s="42"/>
      <c r="J1594" s="26" t="str">
        <f t="shared" si="48"/>
        <v>Няма избран доставчик</v>
      </c>
      <c r="M1594" s="12" t="str">
        <f t="shared" si="49"/>
        <v xml:space="preserve">Не е избран доствачик -  -  - общa стойност: </v>
      </c>
    </row>
    <row r="1595" spans="1:13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41"/>
      <c r="E1595" s="40"/>
      <c r="F1595" s="19"/>
      <c r="G1595" s="19"/>
      <c r="H1595" s="42"/>
      <c r="I1595" s="42"/>
      <c r="J1595" s="26" t="str">
        <f t="shared" si="48"/>
        <v>Няма избран доставчик</v>
      </c>
      <c r="M1595" s="12" t="str">
        <f t="shared" si="49"/>
        <v xml:space="preserve">Не е избран доствачик -  -  - общa стойност: </v>
      </c>
    </row>
    <row r="1596" spans="1:13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41"/>
      <c r="E1596" s="40"/>
      <c r="F1596" s="19"/>
      <c r="G1596" s="19"/>
      <c r="H1596" s="42"/>
      <c r="I1596" s="42"/>
      <c r="J1596" s="26" t="str">
        <f t="shared" si="48"/>
        <v>Няма избран доставчик</v>
      </c>
      <c r="M1596" s="12" t="str">
        <f t="shared" si="49"/>
        <v xml:space="preserve">Не е избран доствачик -  -  - общa стойност: </v>
      </c>
    </row>
    <row r="1597" spans="1:13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41"/>
      <c r="E1597" s="40"/>
      <c r="F1597" s="19"/>
      <c r="G1597" s="19"/>
      <c r="H1597" s="42"/>
      <c r="I1597" s="42"/>
      <c r="J1597" s="26" t="str">
        <f t="shared" si="48"/>
        <v>Няма избран доставчик</v>
      </c>
      <c r="M1597" s="12" t="str">
        <f t="shared" si="49"/>
        <v xml:space="preserve">Не е избран доствачик -  -  - общa стойност: </v>
      </c>
    </row>
    <row r="1598" spans="1:13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41"/>
      <c r="E1598" s="40"/>
      <c r="F1598" s="19"/>
      <c r="G1598" s="19"/>
      <c r="H1598" s="42"/>
      <c r="I1598" s="42"/>
      <c r="J1598" s="26" t="str">
        <f t="shared" si="48"/>
        <v>Няма избран доставчик</v>
      </c>
      <c r="M1598" s="12" t="str">
        <f t="shared" si="49"/>
        <v xml:space="preserve">Не е избран доствачик -  -  - общa стойност: </v>
      </c>
    </row>
    <row r="1599" spans="1:13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41"/>
      <c r="E1599" s="40"/>
      <c r="F1599" s="19"/>
      <c r="G1599" s="19"/>
      <c r="H1599" s="42"/>
      <c r="I1599" s="42"/>
      <c r="J1599" s="26" t="str">
        <f t="shared" si="48"/>
        <v>Няма избран доставчик</v>
      </c>
      <c r="M1599" s="12" t="str">
        <f t="shared" si="49"/>
        <v xml:space="preserve">Не е избран доствачик -  -  - общa стойност: </v>
      </c>
    </row>
    <row r="1600" spans="1:13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41"/>
      <c r="E1600" s="40"/>
      <c r="F1600" s="19"/>
      <c r="G1600" s="19"/>
      <c r="H1600" s="42"/>
      <c r="I1600" s="42"/>
      <c r="J1600" s="26" t="str">
        <f t="shared" si="48"/>
        <v>Няма избран доставчик</v>
      </c>
      <c r="M1600" s="12" t="str">
        <f t="shared" si="49"/>
        <v xml:space="preserve">Не е избран доствачик -  -  - общa стойност: </v>
      </c>
    </row>
    <row r="1601" spans="1:13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41"/>
      <c r="E1601" s="40"/>
      <c r="F1601" s="19"/>
      <c r="G1601" s="19"/>
      <c r="H1601" s="42"/>
      <c r="I1601" s="42"/>
      <c r="J1601" s="26" t="str">
        <f t="shared" si="48"/>
        <v>Няма избран доставчик</v>
      </c>
      <c r="M1601" s="12" t="str">
        <f t="shared" si="49"/>
        <v xml:space="preserve">Не е избран доствачик -  -  - общa стойност: </v>
      </c>
    </row>
    <row r="1602" spans="1:13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41"/>
      <c r="E1602" s="40"/>
      <c r="F1602" s="19"/>
      <c r="G1602" s="19"/>
      <c r="H1602" s="42"/>
      <c r="I1602" s="42"/>
      <c r="J1602" s="26" t="str">
        <f t="shared" si="48"/>
        <v>Няма избран доставчик</v>
      </c>
      <c r="M1602" s="12" t="str">
        <f t="shared" si="49"/>
        <v xml:space="preserve">Не е избран доствачик -  -  - общa стойност: </v>
      </c>
    </row>
    <row r="1603" spans="1:13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41"/>
      <c r="E1603" s="40"/>
      <c r="F1603" s="19"/>
      <c r="G1603" s="19"/>
      <c r="H1603" s="42"/>
      <c r="I1603" s="42"/>
      <c r="J1603" s="26" t="str">
        <f t="shared" si="48"/>
        <v>Няма избран доставчик</v>
      </c>
      <c r="M1603" s="12" t="str">
        <f t="shared" si="49"/>
        <v xml:space="preserve">Не е избран доствачик -  -  - общa стойност: </v>
      </c>
    </row>
    <row r="1604" spans="1:13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41"/>
      <c r="E1604" s="40"/>
      <c r="F1604" s="19"/>
      <c r="G1604" s="19"/>
      <c r="H1604" s="42"/>
      <c r="I1604" s="42"/>
      <c r="J1604" s="26" t="str">
        <f t="shared" ref="J1604:J1667" si="50">IF(B1604&lt;&gt;"",IF(AND(D1604&lt;&gt;"",E1604&lt;&gt;"",H1604&lt;&gt;"",I1604&lt;&gt;""),"","Задължителни полета - Наименование/Дата/сума без ДДС/сума с ДДС"),"Няма избран доставчик")</f>
        <v>Няма избран доставчик</v>
      </c>
      <c r="M1604" s="12" t="str">
        <f t="shared" ref="M1604:M1667" si="51">C1604&amp;" - "&amp;D1604&amp;" - "&amp;F1604&amp;" - общa стойност: "&amp;I1604</f>
        <v xml:space="preserve">Не е избран доствачик -  -  - общa стойност: </v>
      </c>
    </row>
    <row r="1605" spans="1:13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41"/>
      <c r="E1605" s="40"/>
      <c r="F1605" s="19"/>
      <c r="G1605" s="19"/>
      <c r="H1605" s="42"/>
      <c r="I1605" s="42"/>
      <c r="J1605" s="26" t="str">
        <f t="shared" si="50"/>
        <v>Няма избран доставчик</v>
      </c>
      <c r="M1605" s="12" t="str">
        <f t="shared" si="51"/>
        <v xml:space="preserve">Не е избран доствачик -  -  - общa стойност: </v>
      </c>
    </row>
    <row r="1606" spans="1:13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41"/>
      <c r="E1606" s="40"/>
      <c r="F1606" s="19"/>
      <c r="G1606" s="19"/>
      <c r="H1606" s="42"/>
      <c r="I1606" s="42"/>
      <c r="J1606" s="26" t="str">
        <f t="shared" si="50"/>
        <v>Няма избран доставчик</v>
      </c>
      <c r="M1606" s="12" t="str">
        <f t="shared" si="51"/>
        <v xml:space="preserve">Не е избран доствачик -  -  - общa стойност: </v>
      </c>
    </row>
    <row r="1607" spans="1:13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41"/>
      <c r="E1607" s="40"/>
      <c r="F1607" s="19"/>
      <c r="G1607" s="19"/>
      <c r="H1607" s="42"/>
      <c r="I1607" s="42"/>
      <c r="J1607" s="26" t="str">
        <f t="shared" si="50"/>
        <v>Няма избран доставчик</v>
      </c>
      <c r="M1607" s="12" t="str">
        <f t="shared" si="51"/>
        <v xml:space="preserve">Не е избран доствачик -  -  - общa стойност: </v>
      </c>
    </row>
    <row r="1608" spans="1:13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41"/>
      <c r="E1608" s="40"/>
      <c r="F1608" s="19"/>
      <c r="G1608" s="19"/>
      <c r="H1608" s="42"/>
      <c r="I1608" s="42"/>
      <c r="J1608" s="26" t="str">
        <f t="shared" si="50"/>
        <v>Няма избран доставчик</v>
      </c>
      <c r="M1608" s="12" t="str">
        <f t="shared" si="51"/>
        <v xml:space="preserve">Не е избран доствачик -  -  - общa стойност: </v>
      </c>
    </row>
    <row r="1609" spans="1:13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41"/>
      <c r="E1609" s="40"/>
      <c r="F1609" s="19"/>
      <c r="G1609" s="19"/>
      <c r="H1609" s="42"/>
      <c r="I1609" s="42"/>
      <c r="J1609" s="26" t="str">
        <f t="shared" si="50"/>
        <v>Няма избран доставчик</v>
      </c>
      <c r="M1609" s="12" t="str">
        <f t="shared" si="51"/>
        <v xml:space="preserve">Не е избран доствачик -  -  - общa стойност: </v>
      </c>
    </row>
    <row r="1610" spans="1:13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41"/>
      <c r="E1610" s="40"/>
      <c r="F1610" s="19"/>
      <c r="G1610" s="19"/>
      <c r="H1610" s="42"/>
      <c r="I1610" s="42"/>
      <c r="J1610" s="26" t="str">
        <f t="shared" si="50"/>
        <v>Няма избран доставчик</v>
      </c>
      <c r="M1610" s="12" t="str">
        <f t="shared" si="51"/>
        <v xml:space="preserve">Не е избран доствачик -  -  - общa стойност: </v>
      </c>
    </row>
    <row r="1611" spans="1:13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41"/>
      <c r="E1611" s="40"/>
      <c r="F1611" s="19"/>
      <c r="G1611" s="19"/>
      <c r="H1611" s="42"/>
      <c r="I1611" s="42"/>
      <c r="J1611" s="26" t="str">
        <f t="shared" si="50"/>
        <v>Няма избран доставчик</v>
      </c>
      <c r="M1611" s="12" t="str">
        <f t="shared" si="51"/>
        <v xml:space="preserve">Не е избран доствачик -  -  - общa стойност: </v>
      </c>
    </row>
    <row r="1612" spans="1:13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41"/>
      <c r="E1612" s="40"/>
      <c r="F1612" s="19"/>
      <c r="G1612" s="19"/>
      <c r="H1612" s="42"/>
      <c r="I1612" s="42"/>
      <c r="J1612" s="26" t="str">
        <f t="shared" si="50"/>
        <v>Няма избран доставчик</v>
      </c>
      <c r="M1612" s="12" t="str">
        <f t="shared" si="51"/>
        <v xml:space="preserve">Не е избран доствачик -  -  - общa стойност: </v>
      </c>
    </row>
    <row r="1613" spans="1:13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41"/>
      <c r="E1613" s="40"/>
      <c r="F1613" s="19"/>
      <c r="G1613" s="19"/>
      <c r="H1613" s="42"/>
      <c r="I1613" s="42"/>
      <c r="J1613" s="26" t="str">
        <f t="shared" si="50"/>
        <v>Няма избран доставчик</v>
      </c>
      <c r="M1613" s="12" t="str">
        <f t="shared" si="51"/>
        <v xml:space="preserve">Не е избран доствачик -  -  - общa стойност: </v>
      </c>
    </row>
    <row r="1614" spans="1:13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41"/>
      <c r="E1614" s="40"/>
      <c r="F1614" s="19"/>
      <c r="G1614" s="19"/>
      <c r="H1614" s="42"/>
      <c r="I1614" s="42"/>
      <c r="J1614" s="26" t="str">
        <f t="shared" si="50"/>
        <v>Няма избран доставчик</v>
      </c>
      <c r="M1614" s="12" t="str">
        <f t="shared" si="51"/>
        <v xml:space="preserve">Не е избран доствачик -  -  - общa стойност: </v>
      </c>
    </row>
    <row r="1615" spans="1:13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41"/>
      <c r="E1615" s="40"/>
      <c r="F1615" s="19"/>
      <c r="G1615" s="19"/>
      <c r="H1615" s="42"/>
      <c r="I1615" s="42"/>
      <c r="J1615" s="26" t="str">
        <f t="shared" si="50"/>
        <v>Няма избран доставчик</v>
      </c>
      <c r="M1615" s="12" t="str">
        <f t="shared" si="51"/>
        <v xml:space="preserve">Не е избран доствачик -  -  - общa стойност: </v>
      </c>
    </row>
    <row r="1616" spans="1:13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41"/>
      <c r="E1616" s="40"/>
      <c r="F1616" s="19"/>
      <c r="G1616" s="19"/>
      <c r="H1616" s="42"/>
      <c r="I1616" s="42"/>
      <c r="J1616" s="26" t="str">
        <f t="shared" si="50"/>
        <v>Няма избран доставчик</v>
      </c>
      <c r="M1616" s="12" t="str">
        <f t="shared" si="51"/>
        <v xml:space="preserve">Не е избран доствачик -  -  - общa стойност: </v>
      </c>
    </row>
    <row r="1617" spans="1:13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41"/>
      <c r="E1617" s="40"/>
      <c r="F1617" s="19"/>
      <c r="G1617" s="19"/>
      <c r="H1617" s="42"/>
      <c r="I1617" s="42"/>
      <c r="J1617" s="26" t="str">
        <f t="shared" si="50"/>
        <v>Няма избран доставчик</v>
      </c>
      <c r="M1617" s="12" t="str">
        <f t="shared" si="51"/>
        <v xml:space="preserve">Не е избран доствачик -  -  - общa стойност: </v>
      </c>
    </row>
    <row r="1618" spans="1:13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41"/>
      <c r="E1618" s="40"/>
      <c r="F1618" s="19"/>
      <c r="G1618" s="19"/>
      <c r="H1618" s="42"/>
      <c r="I1618" s="42"/>
      <c r="J1618" s="26" t="str">
        <f t="shared" si="50"/>
        <v>Няма избран доставчик</v>
      </c>
      <c r="M1618" s="12" t="str">
        <f t="shared" si="51"/>
        <v xml:space="preserve">Не е избран доствачик -  -  - общa стойност: </v>
      </c>
    </row>
    <row r="1619" spans="1:13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41"/>
      <c r="E1619" s="40"/>
      <c r="F1619" s="19"/>
      <c r="G1619" s="19"/>
      <c r="H1619" s="42"/>
      <c r="I1619" s="42"/>
      <c r="J1619" s="26" t="str">
        <f t="shared" si="50"/>
        <v>Няма избран доставчик</v>
      </c>
      <c r="M1619" s="12" t="str">
        <f t="shared" si="51"/>
        <v xml:space="preserve">Не е избран доствачик -  -  - общa стойност: </v>
      </c>
    </row>
    <row r="1620" spans="1:13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41"/>
      <c r="E1620" s="40"/>
      <c r="F1620" s="19"/>
      <c r="G1620" s="19"/>
      <c r="H1620" s="42"/>
      <c r="I1620" s="42"/>
      <c r="J1620" s="26" t="str">
        <f t="shared" si="50"/>
        <v>Няма избран доставчик</v>
      </c>
      <c r="M1620" s="12" t="str">
        <f t="shared" si="51"/>
        <v xml:space="preserve">Не е избран доствачик -  -  - общa стойност: </v>
      </c>
    </row>
    <row r="1621" spans="1:13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41"/>
      <c r="E1621" s="40"/>
      <c r="F1621" s="19"/>
      <c r="G1621" s="19"/>
      <c r="H1621" s="42"/>
      <c r="I1621" s="42"/>
      <c r="J1621" s="26" t="str">
        <f t="shared" si="50"/>
        <v>Няма избран доставчик</v>
      </c>
      <c r="M1621" s="12" t="str">
        <f t="shared" si="51"/>
        <v xml:space="preserve">Не е избран доствачик -  -  - общa стойност: </v>
      </c>
    </row>
    <row r="1622" spans="1:13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41"/>
      <c r="E1622" s="40"/>
      <c r="F1622" s="19"/>
      <c r="G1622" s="19"/>
      <c r="H1622" s="42"/>
      <c r="I1622" s="42"/>
      <c r="J1622" s="26" t="str">
        <f t="shared" si="50"/>
        <v>Няма избран доставчик</v>
      </c>
      <c r="M1622" s="12" t="str">
        <f t="shared" si="51"/>
        <v xml:space="preserve">Не е избран доствачик -  -  - общa стойност: </v>
      </c>
    </row>
    <row r="1623" spans="1:13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41"/>
      <c r="E1623" s="40"/>
      <c r="F1623" s="19"/>
      <c r="G1623" s="19"/>
      <c r="H1623" s="42"/>
      <c r="I1623" s="42"/>
      <c r="J1623" s="26" t="str">
        <f t="shared" si="50"/>
        <v>Няма избран доставчик</v>
      </c>
      <c r="M1623" s="12" t="str">
        <f t="shared" si="51"/>
        <v xml:space="preserve">Не е избран доствачик -  -  - общa стойност: </v>
      </c>
    </row>
    <row r="1624" spans="1:13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41"/>
      <c r="E1624" s="40"/>
      <c r="F1624" s="19"/>
      <c r="G1624" s="19"/>
      <c r="H1624" s="42"/>
      <c r="I1624" s="42"/>
      <c r="J1624" s="26" t="str">
        <f t="shared" si="50"/>
        <v>Няма избран доставчик</v>
      </c>
      <c r="M1624" s="12" t="str">
        <f t="shared" si="51"/>
        <v xml:space="preserve">Не е избран доствачик -  -  - общa стойност: </v>
      </c>
    </row>
    <row r="1625" spans="1:13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41"/>
      <c r="E1625" s="40"/>
      <c r="F1625" s="19"/>
      <c r="G1625" s="19"/>
      <c r="H1625" s="42"/>
      <c r="I1625" s="42"/>
      <c r="J1625" s="26" t="str">
        <f t="shared" si="50"/>
        <v>Няма избран доставчик</v>
      </c>
      <c r="M1625" s="12" t="str">
        <f t="shared" si="51"/>
        <v xml:space="preserve">Не е избран доствачик -  -  - общa стойност: </v>
      </c>
    </row>
    <row r="1626" spans="1:13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41"/>
      <c r="E1626" s="40"/>
      <c r="F1626" s="19"/>
      <c r="G1626" s="19"/>
      <c r="H1626" s="42"/>
      <c r="I1626" s="42"/>
      <c r="J1626" s="26" t="str">
        <f t="shared" si="50"/>
        <v>Няма избран доставчик</v>
      </c>
      <c r="M1626" s="12" t="str">
        <f t="shared" si="51"/>
        <v xml:space="preserve">Не е избран доствачик -  -  - общa стойност: </v>
      </c>
    </row>
    <row r="1627" spans="1:13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41"/>
      <c r="E1627" s="40"/>
      <c r="F1627" s="19"/>
      <c r="G1627" s="19"/>
      <c r="H1627" s="42"/>
      <c r="I1627" s="42"/>
      <c r="J1627" s="26" t="str">
        <f t="shared" si="50"/>
        <v>Няма избран доставчик</v>
      </c>
      <c r="M1627" s="12" t="str">
        <f t="shared" si="51"/>
        <v xml:space="preserve">Не е избран доствачик -  -  - общa стойност: </v>
      </c>
    </row>
    <row r="1628" spans="1:13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41"/>
      <c r="E1628" s="40"/>
      <c r="F1628" s="19"/>
      <c r="G1628" s="19"/>
      <c r="H1628" s="42"/>
      <c r="I1628" s="42"/>
      <c r="J1628" s="26" t="str">
        <f t="shared" si="50"/>
        <v>Няма избран доставчик</v>
      </c>
      <c r="M1628" s="12" t="str">
        <f t="shared" si="51"/>
        <v xml:space="preserve">Не е избран доствачик -  -  - общa стойност: </v>
      </c>
    </row>
    <row r="1629" spans="1:13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41"/>
      <c r="E1629" s="40"/>
      <c r="F1629" s="19"/>
      <c r="G1629" s="19"/>
      <c r="H1629" s="42"/>
      <c r="I1629" s="42"/>
      <c r="J1629" s="26" t="str">
        <f t="shared" si="50"/>
        <v>Няма избран доставчик</v>
      </c>
      <c r="M1629" s="12" t="str">
        <f t="shared" si="51"/>
        <v xml:space="preserve">Не е избран доствачик -  -  - общa стойност: </v>
      </c>
    </row>
    <row r="1630" spans="1:13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41"/>
      <c r="E1630" s="40"/>
      <c r="F1630" s="19"/>
      <c r="G1630" s="19"/>
      <c r="H1630" s="42"/>
      <c r="I1630" s="42"/>
      <c r="J1630" s="26" t="str">
        <f t="shared" si="50"/>
        <v>Няма избран доставчик</v>
      </c>
      <c r="M1630" s="12" t="str">
        <f t="shared" si="51"/>
        <v xml:space="preserve">Не е избран доствачик -  -  - общa стойност: </v>
      </c>
    </row>
    <row r="1631" spans="1:13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41"/>
      <c r="E1631" s="40"/>
      <c r="F1631" s="19"/>
      <c r="G1631" s="19"/>
      <c r="H1631" s="42"/>
      <c r="I1631" s="42"/>
      <c r="J1631" s="26" t="str">
        <f t="shared" si="50"/>
        <v>Няма избран доставчик</v>
      </c>
      <c r="M1631" s="12" t="str">
        <f t="shared" si="51"/>
        <v xml:space="preserve">Не е избран доствачик -  -  - общa стойност: </v>
      </c>
    </row>
    <row r="1632" spans="1:13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41"/>
      <c r="E1632" s="40"/>
      <c r="F1632" s="19"/>
      <c r="G1632" s="19"/>
      <c r="H1632" s="42"/>
      <c r="I1632" s="42"/>
      <c r="J1632" s="26" t="str">
        <f t="shared" si="50"/>
        <v>Няма избран доставчик</v>
      </c>
      <c r="M1632" s="12" t="str">
        <f t="shared" si="51"/>
        <v xml:space="preserve">Не е избран доствачик -  -  - общa стойност: </v>
      </c>
    </row>
    <row r="1633" spans="1:13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41"/>
      <c r="E1633" s="40"/>
      <c r="F1633" s="19"/>
      <c r="G1633" s="19"/>
      <c r="H1633" s="42"/>
      <c r="I1633" s="42"/>
      <c r="J1633" s="26" t="str">
        <f t="shared" si="50"/>
        <v>Няма избран доставчик</v>
      </c>
      <c r="M1633" s="12" t="str">
        <f t="shared" si="51"/>
        <v xml:space="preserve">Не е избран доствачик -  -  - общa стойност: </v>
      </c>
    </row>
    <row r="1634" spans="1:13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41"/>
      <c r="E1634" s="40"/>
      <c r="F1634" s="19"/>
      <c r="G1634" s="19"/>
      <c r="H1634" s="42"/>
      <c r="I1634" s="42"/>
      <c r="J1634" s="26" t="str">
        <f t="shared" si="50"/>
        <v>Няма избран доставчик</v>
      </c>
      <c r="M1634" s="12" t="str">
        <f t="shared" si="51"/>
        <v xml:space="preserve">Не е избран доствачик -  -  - общa стойност: </v>
      </c>
    </row>
    <row r="1635" spans="1:13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41"/>
      <c r="E1635" s="40"/>
      <c r="F1635" s="19"/>
      <c r="G1635" s="19"/>
      <c r="H1635" s="42"/>
      <c r="I1635" s="42"/>
      <c r="J1635" s="26" t="str">
        <f t="shared" si="50"/>
        <v>Няма избран доставчик</v>
      </c>
      <c r="M1635" s="12" t="str">
        <f t="shared" si="51"/>
        <v xml:space="preserve">Не е избран доствачик -  -  - общa стойност: </v>
      </c>
    </row>
    <row r="1636" spans="1:13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41"/>
      <c r="E1636" s="40"/>
      <c r="F1636" s="19"/>
      <c r="G1636" s="19"/>
      <c r="H1636" s="42"/>
      <c r="I1636" s="42"/>
      <c r="J1636" s="26" t="str">
        <f t="shared" si="50"/>
        <v>Няма избран доставчик</v>
      </c>
      <c r="M1636" s="12" t="str">
        <f t="shared" si="51"/>
        <v xml:space="preserve">Не е избран доствачик -  -  - общa стойност: </v>
      </c>
    </row>
    <row r="1637" spans="1:13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41"/>
      <c r="E1637" s="40"/>
      <c r="F1637" s="19"/>
      <c r="G1637" s="19"/>
      <c r="H1637" s="42"/>
      <c r="I1637" s="42"/>
      <c r="J1637" s="26" t="str">
        <f t="shared" si="50"/>
        <v>Няма избран доставчик</v>
      </c>
      <c r="M1637" s="12" t="str">
        <f t="shared" si="51"/>
        <v xml:space="preserve">Не е избран доствачик -  -  - общa стойност: </v>
      </c>
    </row>
    <row r="1638" spans="1:13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41"/>
      <c r="E1638" s="40"/>
      <c r="F1638" s="19"/>
      <c r="G1638" s="19"/>
      <c r="H1638" s="42"/>
      <c r="I1638" s="42"/>
      <c r="J1638" s="26" t="str">
        <f t="shared" si="50"/>
        <v>Няма избран доставчик</v>
      </c>
      <c r="M1638" s="12" t="str">
        <f t="shared" si="51"/>
        <v xml:space="preserve">Не е избран доствачик -  -  - общa стойност: </v>
      </c>
    </row>
    <row r="1639" spans="1:13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41"/>
      <c r="E1639" s="40"/>
      <c r="F1639" s="19"/>
      <c r="G1639" s="19"/>
      <c r="H1639" s="42"/>
      <c r="I1639" s="42"/>
      <c r="J1639" s="26" t="str">
        <f t="shared" si="50"/>
        <v>Няма избран доставчик</v>
      </c>
      <c r="M1639" s="12" t="str">
        <f t="shared" si="51"/>
        <v xml:space="preserve">Не е избран доствачик -  -  - общa стойност: </v>
      </c>
    </row>
    <row r="1640" spans="1:13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41"/>
      <c r="E1640" s="40"/>
      <c r="F1640" s="19"/>
      <c r="G1640" s="19"/>
      <c r="H1640" s="42"/>
      <c r="I1640" s="42"/>
      <c r="J1640" s="26" t="str">
        <f t="shared" si="50"/>
        <v>Няма избран доставчик</v>
      </c>
      <c r="M1640" s="12" t="str">
        <f t="shared" si="51"/>
        <v xml:space="preserve">Не е избран доствачик -  -  - общa стойност: </v>
      </c>
    </row>
    <row r="1641" spans="1:13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41"/>
      <c r="E1641" s="40"/>
      <c r="F1641" s="19"/>
      <c r="G1641" s="19"/>
      <c r="H1641" s="42"/>
      <c r="I1641" s="42"/>
      <c r="J1641" s="26" t="str">
        <f t="shared" si="50"/>
        <v>Няма избран доставчик</v>
      </c>
      <c r="M1641" s="12" t="str">
        <f t="shared" si="51"/>
        <v xml:space="preserve">Не е избран доствачик -  -  - общa стойност: </v>
      </c>
    </row>
    <row r="1642" spans="1:13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41"/>
      <c r="E1642" s="40"/>
      <c r="F1642" s="19"/>
      <c r="G1642" s="19"/>
      <c r="H1642" s="42"/>
      <c r="I1642" s="42"/>
      <c r="J1642" s="26" t="str">
        <f t="shared" si="50"/>
        <v>Няма избран доставчик</v>
      </c>
      <c r="M1642" s="12" t="str">
        <f t="shared" si="51"/>
        <v xml:space="preserve">Не е избран доствачик -  -  - общa стойност: </v>
      </c>
    </row>
    <row r="1643" spans="1:13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41"/>
      <c r="E1643" s="40"/>
      <c r="F1643" s="19"/>
      <c r="G1643" s="19"/>
      <c r="H1643" s="42"/>
      <c r="I1643" s="42"/>
      <c r="J1643" s="26" t="str">
        <f t="shared" si="50"/>
        <v>Няма избран доставчик</v>
      </c>
      <c r="M1643" s="12" t="str">
        <f t="shared" si="51"/>
        <v xml:space="preserve">Не е избран доствачик -  -  - общa стойност: </v>
      </c>
    </row>
    <row r="1644" spans="1:13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41"/>
      <c r="E1644" s="40"/>
      <c r="F1644" s="19"/>
      <c r="G1644" s="19"/>
      <c r="H1644" s="42"/>
      <c r="I1644" s="42"/>
      <c r="J1644" s="26" t="str">
        <f t="shared" si="50"/>
        <v>Няма избран доставчик</v>
      </c>
      <c r="M1644" s="12" t="str">
        <f t="shared" si="51"/>
        <v xml:space="preserve">Не е избран доствачик -  -  - общa стойност: </v>
      </c>
    </row>
    <row r="1645" spans="1:13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41"/>
      <c r="E1645" s="40"/>
      <c r="F1645" s="19"/>
      <c r="G1645" s="19"/>
      <c r="H1645" s="42"/>
      <c r="I1645" s="42"/>
      <c r="J1645" s="26" t="str">
        <f t="shared" si="50"/>
        <v>Няма избран доставчик</v>
      </c>
      <c r="M1645" s="12" t="str">
        <f t="shared" si="51"/>
        <v xml:space="preserve">Не е избран доствачик -  -  - общa стойност: </v>
      </c>
    </row>
    <row r="1646" spans="1:13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41"/>
      <c r="E1646" s="40"/>
      <c r="F1646" s="19"/>
      <c r="G1646" s="19"/>
      <c r="H1646" s="42"/>
      <c r="I1646" s="42"/>
      <c r="J1646" s="26" t="str">
        <f t="shared" si="50"/>
        <v>Няма избран доставчик</v>
      </c>
      <c r="M1646" s="12" t="str">
        <f t="shared" si="51"/>
        <v xml:space="preserve">Не е избран доствачик -  -  - общa стойност: </v>
      </c>
    </row>
    <row r="1647" spans="1:13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41"/>
      <c r="E1647" s="40"/>
      <c r="F1647" s="19"/>
      <c r="G1647" s="19"/>
      <c r="H1647" s="42"/>
      <c r="I1647" s="42"/>
      <c r="J1647" s="26" t="str">
        <f t="shared" si="50"/>
        <v>Няма избран доставчик</v>
      </c>
      <c r="M1647" s="12" t="str">
        <f t="shared" si="51"/>
        <v xml:space="preserve">Не е избран доствачик -  -  - общa стойност: </v>
      </c>
    </row>
    <row r="1648" spans="1:13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41"/>
      <c r="E1648" s="40"/>
      <c r="F1648" s="19"/>
      <c r="G1648" s="19"/>
      <c r="H1648" s="42"/>
      <c r="I1648" s="42"/>
      <c r="J1648" s="26" t="str">
        <f t="shared" si="50"/>
        <v>Няма избран доставчик</v>
      </c>
      <c r="M1648" s="12" t="str">
        <f t="shared" si="51"/>
        <v xml:space="preserve">Не е избран доствачик -  -  - общa стойност: </v>
      </c>
    </row>
    <row r="1649" spans="1:13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41"/>
      <c r="E1649" s="40"/>
      <c r="F1649" s="19"/>
      <c r="G1649" s="19"/>
      <c r="H1649" s="42"/>
      <c r="I1649" s="42"/>
      <c r="J1649" s="26" t="str">
        <f t="shared" si="50"/>
        <v>Няма избран доставчик</v>
      </c>
      <c r="M1649" s="12" t="str">
        <f t="shared" si="51"/>
        <v xml:space="preserve">Не е избран доствачик -  -  - общa стойност: </v>
      </c>
    </row>
    <row r="1650" spans="1:13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41"/>
      <c r="E1650" s="40"/>
      <c r="F1650" s="19"/>
      <c r="G1650" s="19"/>
      <c r="H1650" s="42"/>
      <c r="I1650" s="42"/>
      <c r="J1650" s="26" t="str">
        <f t="shared" si="50"/>
        <v>Няма избран доставчик</v>
      </c>
      <c r="M1650" s="12" t="str">
        <f t="shared" si="51"/>
        <v xml:space="preserve">Не е избран доствачик -  -  - общa стойност: </v>
      </c>
    </row>
    <row r="1651" spans="1:13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41"/>
      <c r="E1651" s="40"/>
      <c r="F1651" s="19"/>
      <c r="G1651" s="19"/>
      <c r="H1651" s="42"/>
      <c r="I1651" s="42"/>
      <c r="J1651" s="26" t="str">
        <f t="shared" si="50"/>
        <v>Няма избран доставчик</v>
      </c>
      <c r="M1651" s="12" t="str">
        <f t="shared" si="51"/>
        <v xml:space="preserve">Не е избран доствачик -  -  - общa стойност: </v>
      </c>
    </row>
    <row r="1652" spans="1:13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41"/>
      <c r="E1652" s="40"/>
      <c r="F1652" s="19"/>
      <c r="G1652" s="19"/>
      <c r="H1652" s="42"/>
      <c r="I1652" s="42"/>
      <c r="J1652" s="26" t="str">
        <f t="shared" si="50"/>
        <v>Няма избран доставчик</v>
      </c>
      <c r="M1652" s="12" t="str">
        <f t="shared" si="51"/>
        <v xml:space="preserve">Не е избран доствачик -  -  - общa стойност: </v>
      </c>
    </row>
    <row r="1653" spans="1:13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41"/>
      <c r="E1653" s="40"/>
      <c r="F1653" s="19"/>
      <c r="G1653" s="19"/>
      <c r="H1653" s="42"/>
      <c r="I1653" s="42"/>
      <c r="J1653" s="26" t="str">
        <f t="shared" si="50"/>
        <v>Няма избран доставчик</v>
      </c>
      <c r="M1653" s="12" t="str">
        <f t="shared" si="51"/>
        <v xml:space="preserve">Не е избран доствачик -  -  - общa стойност: </v>
      </c>
    </row>
    <row r="1654" spans="1:13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41"/>
      <c r="E1654" s="40"/>
      <c r="F1654" s="19"/>
      <c r="G1654" s="19"/>
      <c r="H1654" s="42"/>
      <c r="I1654" s="42"/>
      <c r="J1654" s="26" t="str">
        <f t="shared" si="50"/>
        <v>Няма избран доставчик</v>
      </c>
      <c r="M1654" s="12" t="str">
        <f t="shared" si="51"/>
        <v xml:space="preserve">Не е избран доствачик -  -  - общa стойност: </v>
      </c>
    </row>
    <row r="1655" spans="1:13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41"/>
      <c r="E1655" s="40"/>
      <c r="F1655" s="19"/>
      <c r="G1655" s="19"/>
      <c r="H1655" s="42"/>
      <c r="I1655" s="42"/>
      <c r="J1655" s="26" t="str">
        <f t="shared" si="50"/>
        <v>Няма избран доставчик</v>
      </c>
      <c r="M1655" s="12" t="str">
        <f t="shared" si="51"/>
        <v xml:space="preserve">Не е избран доствачик -  -  - общa стойност: </v>
      </c>
    </row>
    <row r="1656" spans="1:13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41"/>
      <c r="E1656" s="40"/>
      <c r="F1656" s="19"/>
      <c r="G1656" s="19"/>
      <c r="H1656" s="42"/>
      <c r="I1656" s="42"/>
      <c r="J1656" s="26" t="str">
        <f t="shared" si="50"/>
        <v>Няма избран доставчик</v>
      </c>
      <c r="M1656" s="12" t="str">
        <f t="shared" si="51"/>
        <v xml:space="preserve">Не е избран доствачик -  -  - общa стойност: </v>
      </c>
    </row>
    <row r="1657" spans="1:13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41"/>
      <c r="E1657" s="40"/>
      <c r="F1657" s="19"/>
      <c r="G1657" s="19"/>
      <c r="H1657" s="42"/>
      <c r="I1657" s="42"/>
      <c r="J1657" s="26" t="str">
        <f t="shared" si="50"/>
        <v>Няма избран доставчик</v>
      </c>
      <c r="M1657" s="12" t="str">
        <f t="shared" si="51"/>
        <v xml:space="preserve">Не е избран доствачик -  -  - общa стойност: </v>
      </c>
    </row>
    <row r="1658" spans="1:13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41"/>
      <c r="E1658" s="40"/>
      <c r="F1658" s="19"/>
      <c r="G1658" s="19"/>
      <c r="H1658" s="42"/>
      <c r="I1658" s="42"/>
      <c r="J1658" s="26" t="str">
        <f t="shared" si="50"/>
        <v>Няма избран доставчик</v>
      </c>
      <c r="M1658" s="12" t="str">
        <f t="shared" si="51"/>
        <v xml:space="preserve">Не е избран доствачик -  -  - общa стойност: </v>
      </c>
    </row>
    <row r="1659" spans="1:13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41"/>
      <c r="E1659" s="40"/>
      <c r="F1659" s="19"/>
      <c r="G1659" s="19"/>
      <c r="H1659" s="42"/>
      <c r="I1659" s="42"/>
      <c r="J1659" s="26" t="str">
        <f t="shared" si="50"/>
        <v>Няма избран доставчик</v>
      </c>
      <c r="M1659" s="12" t="str">
        <f t="shared" si="51"/>
        <v xml:space="preserve">Не е избран доствачик -  -  - общa стойност: </v>
      </c>
    </row>
    <row r="1660" spans="1:13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41"/>
      <c r="E1660" s="40"/>
      <c r="F1660" s="19"/>
      <c r="G1660" s="19"/>
      <c r="H1660" s="42"/>
      <c r="I1660" s="42"/>
      <c r="J1660" s="26" t="str">
        <f t="shared" si="50"/>
        <v>Няма избран доставчик</v>
      </c>
      <c r="M1660" s="12" t="str">
        <f t="shared" si="51"/>
        <v xml:space="preserve">Не е избран доствачик -  -  - общa стойност: </v>
      </c>
    </row>
    <row r="1661" spans="1:13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41"/>
      <c r="E1661" s="40"/>
      <c r="F1661" s="19"/>
      <c r="G1661" s="19"/>
      <c r="H1661" s="42"/>
      <c r="I1661" s="42"/>
      <c r="J1661" s="26" t="str">
        <f t="shared" si="50"/>
        <v>Няма избран доставчик</v>
      </c>
      <c r="M1661" s="12" t="str">
        <f t="shared" si="51"/>
        <v xml:space="preserve">Не е избран доствачик -  -  - общa стойност: </v>
      </c>
    </row>
    <row r="1662" spans="1:13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41"/>
      <c r="E1662" s="40"/>
      <c r="F1662" s="19"/>
      <c r="G1662" s="19"/>
      <c r="H1662" s="42"/>
      <c r="I1662" s="42"/>
      <c r="J1662" s="26" t="str">
        <f t="shared" si="50"/>
        <v>Няма избран доставчик</v>
      </c>
      <c r="M1662" s="12" t="str">
        <f t="shared" si="51"/>
        <v xml:space="preserve">Не е избран доствачик -  -  - общa стойност: </v>
      </c>
    </row>
    <row r="1663" spans="1:13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41"/>
      <c r="E1663" s="40"/>
      <c r="F1663" s="19"/>
      <c r="G1663" s="19"/>
      <c r="H1663" s="42"/>
      <c r="I1663" s="42"/>
      <c r="J1663" s="26" t="str">
        <f t="shared" si="50"/>
        <v>Няма избран доставчик</v>
      </c>
      <c r="M1663" s="12" t="str">
        <f t="shared" si="51"/>
        <v xml:space="preserve">Не е избран доствачик -  -  - общa стойност: </v>
      </c>
    </row>
    <row r="1664" spans="1:13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41"/>
      <c r="E1664" s="40"/>
      <c r="F1664" s="19"/>
      <c r="G1664" s="19"/>
      <c r="H1664" s="42"/>
      <c r="I1664" s="42"/>
      <c r="J1664" s="26" t="str">
        <f t="shared" si="50"/>
        <v>Няма избран доставчик</v>
      </c>
      <c r="M1664" s="12" t="str">
        <f t="shared" si="51"/>
        <v xml:space="preserve">Не е избран доствачик -  -  - общa стойност: </v>
      </c>
    </row>
    <row r="1665" spans="1:13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41"/>
      <c r="E1665" s="40"/>
      <c r="F1665" s="19"/>
      <c r="G1665" s="19"/>
      <c r="H1665" s="42"/>
      <c r="I1665" s="42"/>
      <c r="J1665" s="26" t="str">
        <f t="shared" si="50"/>
        <v>Няма избран доставчик</v>
      </c>
      <c r="M1665" s="12" t="str">
        <f t="shared" si="51"/>
        <v xml:space="preserve">Не е избран доствачик -  -  - общa стойност: </v>
      </c>
    </row>
    <row r="1666" spans="1:13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41"/>
      <c r="E1666" s="40"/>
      <c r="F1666" s="19"/>
      <c r="G1666" s="19"/>
      <c r="H1666" s="42"/>
      <c r="I1666" s="42"/>
      <c r="J1666" s="26" t="str">
        <f t="shared" si="50"/>
        <v>Няма избран доставчик</v>
      </c>
      <c r="M1666" s="12" t="str">
        <f t="shared" si="51"/>
        <v xml:space="preserve">Не е избран доствачик -  -  - общa стойност: </v>
      </c>
    </row>
    <row r="1667" spans="1:13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41"/>
      <c r="E1667" s="40"/>
      <c r="F1667" s="19"/>
      <c r="G1667" s="19"/>
      <c r="H1667" s="42"/>
      <c r="I1667" s="42"/>
      <c r="J1667" s="26" t="str">
        <f t="shared" si="50"/>
        <v>Няма избран доставчик</v>
      </c>
      <c r="M1667" s="12" t="str">
        <f t="shared" si="51"/>
        <v xml:space="preserve">Не е избран доствачик -  -  - общa стойност: </v>
      </c>
    </row>
    <row r="1668" spans="1:13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41"/>
      <c r="E1668" s="40"/>
      <c r="F1668" s="19"/>
      <c r="G1668" s="19"/>
      <c r="H1668" s="42"/>
      <c r="I1668" s="42"/>
      <c r="J1668" s="26" t="str">
        <f t="shared" ref="J1668:J1731" si="52">IF(B1668&lt;&gt;"",IF(AND(D1668&lt;&gt;"",E1668&lt;&gt;"",H1668&lt;&gt;"",I1668&lt;&gt;""),"","Задължителни полета - Наименование/Дата/сума без ДДС/сума с ДДС"),"Няма избран доставчик")</f>
        <v>Няма избран доставчик</v>
      </c>
      <c r="M1668" s="12" t="str">
        <f t="shared" ref="M1668:M1731" si="53">C1668&amp;" - "&amp;D1668&amp;" - "&amp;F1668&amp;" - общa стойност: "&amp;I1668</f>
        <v xml:space="preserve">Не е избран доствачик -  -  - общa стойност: </v>
      </c>
    </row>
    <row r="1669" spans="1:13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41"/>
      <c r="E1669" s="40"/>
      <c r="F1669" s="19"/>
      <c r="G1669" s="19"/>
      <c r="H1669" s="42"/>
      <c r="I1669" s="42"/>
      <c r="J1669" s="26" t="str">
        <f t="shared" si="52"/>
        <v>Няма избран доставчик</v>
      </c>
      <c r="M1669" s="12" t="str">
        <f t="shared" si="53"/>
        <v xml:space="preserve">Не е избран доствачик -  -  - общa стойност: </v>
      </c>
    </row>
    <row r="1670" spans="1:13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41"/>
      <c r="E1670" s="40"/>
      <c r="F1670" s="19"/>
      <c r="G1670" s="19"/>
      <c r="H1670" s="42"/>
      <c r="I1670" s="42"/>
      <c r="J1670" s="26" t="str">
        <f t="shared" si="52"/>
        <v>Няма избран доставчик</v>
      </c>
      <c r="M1670" s="12" t="str">
        <f t="shared" si="53"/>
        <v xml:space="preserve">Не е избран доствачик -  -  - общa стойност: </v>
      </c>
    </row>
    <row r="1671" spans="1:13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41"/>
      <c r="E1671" s="40"/>
      <c r="F1671" s="19"/>
      <c r="G1671" s="19"/>
      <c r="H1671" s="42"/>
      <c r="I1671" s="42"/>
      <c r="J1671" s="26" t="str">
        <f t="shared" si="52"/>
        <v>Няма избран доставчик</v>
      </c>
      <c r="M1671" s="12" t="str">
        <f t="shared" si="53"/>
        <v xml:space="preserve">Не е избран доствачик -  -  - общa стойност: </v>
      </c>
    </row>
    <row r="1672" spans="1:13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41"/>
      <c r="E1672" s="40"/>
      <c r="F1672" s="19"/>
      <c r="G1672" s="19"/>
      <c r="H1672" s="42"/>
      <c r="I1672" s="42"/>
      <c r="J1672" s="26" t="str">
        <f t="shared" si="52"/>
        <v>Няма избран доставчик</v>
      </c>
      <c r="M1672" s="12" t="str">
        <f t="shared" si="53"/>
        <v xml:space="preserve">Не е избран доствачик -  -  - общa стойност: </v>
      </c>
    </row>
    <row r="1673" spans="1:13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41"/>
      <c r="E1673" s="40"/>
      <c r="F1673" s="19"/>
      <c r="G1673" s="19"/>
      <c r="H1673" s="42"/>
      <c r="I1673" s="42"/>
      <c r="J1673" s="26" t="str">
        <f t="shared" si="52"/>
        <v>Няма избран доставчик</v>
      </c>
      <c r="M1673" s="12" t="str">
        <f t="shared" si="53"/>
        <v xml:space="preserve">Не е избран доствачик -  -  - общa стойност: </v>
      </c>
    </row>
    <row r="1674" spans="1:13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41"/>
      <c r="E1674" s="40"/>
      <c r="F1674" s="19"/>
      <c r="G1674" s="19"/>
      <c r="H1674" s="42"/>
      <c r="I1674" s="42"/>
      <c r="J1674" s="26" t="str">
        <f t="shared" si="52"/>
        <v>Няма избран доставчик</v>
      </c>
      <c r="M1674" s="12" t="str">
        <f t="shared" si="53"/>
        <v xml:space="preserve">Не е избран доствачик -  -  - общa стойност: </v>
      </c>
    </row>
    <row r="1675" spans="1:13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41"/>
      <c r="E1675" s="40"/>
      <c r="F1675" s="19"/>
      <c r="G1675" s="19"/>
      <c r="H1675" s="42"/>
      <c r="I1675" s="42"/>
      <c r="J1675" s="26" t="str">
        <f t="shared" si="52"/>
        <v>Няма избран доставчик</v>
      </c>
      <c r="M1675" s="12" t="str">
        <f t="shared" si="53"/>
        <v xml:space="preserve">Не е избран доствачик -  -  - общa стойност: </v>
      </c>
    </row>
    <row r="1676" spans="1:13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41"/>
      <c r="E1676" s="40"/>
      <c r="F1676" s="19"/>
      <c r="G1676" s="19"/>
      <c r="H1676" s="42"/>
      <c r="I1676" s="42"/>
      <c r="J1676" s="26" t="str">
        <f t="shared" si="52"/>
        <v>Няма избран доставчик</v>
      </c>
      <c r="M1676" s="12" t="str">
        <f t="shared" si="53"/>
        <v xml:space="preserve">Не е избран доствачик -  -  - общa стойност: </v>
      </c>
    </row>
    <row r="1677" spans="1:13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41"/>
      <c r="E1677" s="40"/>
      <c r="F1677" s="19"/>
      <c r="G1677" s="19"/>
      <c r="H1677" s="42"/>
      <c r="I1677" s="42"/>
      <c r="J1677" s="26" t="str">
        <f t="shared" si="52"/>
        <v>Няма избран доставчик</v>
      </c>
      <c r="M1677" s="12" t="str">
        <f t="shared" si="53"/>
        <v xml:space="preserve">Не е избран доствачик -  -  - общa стойност: </v>
      </c>
    </row>
    <row r="1678" spans="1:13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41"/>
      <c r="E1678" s="40"/>
      <c r="F1678" s="19"/>
      <c r="G1678" s="19"/>
      <c r="H1678" s="42"/>
      <c r="I1678" s="42"/>
      <c r="J1678" s="26" t="str">
        <f t="shared" si="52"/>
        <v>Няма избран доставчик</v>
      </c>
      <c r="M1678" s="12" t="str">
        <f t="shared" si="53"/>
        <v xml:space="preserve">Не е избран доствачик -  -  - общa стойност: </v>
      </c>
    </row>
    <row r="1679" spans="1:13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41"/>
      <c r="E1679" s="40"/>
      <c r="F1679" s="19"/>
      <c r="G1679" s="19"/>
      <c r="H1679" s="42"/>
      <c r="I1679" s="42"/>
      <c r="J1679" s="26" t="str">
        <f t="shared" si="52"/>
        <v>Няма избран доставчик</v>
      </c>
      <c r="M1679" s="12" t="str">
        <f t="shared" si="53"/>
        <v xml:space="preserve">Не е избран доствачик -  -  - общa стойност: </v>
      </c>
    </row>
    <row r="1680" spans="1:13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41"/>
      <c r="E1680" s="40"/>
      <c r="F1680" s="19"/>
      <c r="G1680" s="19"/>
      <c r="H1680" s="42"/>
      <c r="I1680" s="42"/>
      <c r="J1680" s="26" t="str">
        <f t="shared" si="52"/>
        <v>Няма избран доставчик</v>
      </c>
      <c r="M1680" s="12" t="str">
        <f t="shared" si="53"/>
        <v xml:space="preserve">Не е избран доствачик -  -  - общa стойност: </v>
      </c>
    </row>
    <row r="1681" spans="1:13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41"/>
      <c r="E1681" s="40"/>
      <c r="F1681" s="19"/>
      <c r="G1681" s="19"/>
      <c r="H1681" s="42"/>
      <c r="I1681" s="42"/>
      <c r="J1681" s="26" t="str">
        <f t="shared" si="52"/>
        <v>Няма избран доставчик</v>
      </c>
      <c r="M1681" s="12" t="str">
        <f t="shared" si="53"/>
        <v xml:space="preserve">Не е избран доствачик -  -  - общa стойност: </v>
      </c>
    </row>
    <row r="1682" spans="1:13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41"/>
      <c r="E1682" s="40"/>
      <c r="F1682" s="19"/>
      <c r="G1682" s="19"/>
      <c r="H1682" s="42"/>
      <c r="I1682" s="42"/>
      <c r="J1682" s="26" t="str">
        <f t="shared" si="52"/>
        <v>Няма избран доставчик</v>
      </c>
      <c r="M1682" s="12" t="str">
        <f t="shared" si="53"/>
        <v xml:space="preserve">Не е избран доствачик -  -  - общa стойност: </v>
      </c>
    </row>
    <row r="1683" spans="1:13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41"/>
      <c r="E1683" s="40"/>
      <c r="F1683" s="19"/>
      <c r="G1683" s="19"/>
      <c r="H1683" s="42"/>
      <c r="I1683" s="42"/>
      <c r="J1683" s="26" t="str">
        <f t="shared" si="52"/>
        <v>Няма избран доставчик</v>
      </c>
      <c r="M1683" s="12" t="str">
        <f t="shared" si="53"/>
        <v xml:space="preserve">Не е избран доствачик -  -  - общa стойност: </v>
      </c>
    </row>
    <row r="1684" spans="1:13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41"/>
      <c r="E1684" s="40"/>
      <c r="F1684" s="19"/>
      <c r="G1684" s="19"/>
      <c r="H1684" s="42"/>
      <c r="I1684" s="42"/>
      <c r="J1684" s="26" t="str">
        <f t="shared" si="52"/>
        <v>Няма избран доставчик</v>
      </c>
      <c r="M1684" s="12" t="str">
        <f t="shared" si="53"/>
        <v xml:space="preserve">Не е избран доствачик -  -  - общa стойност: </v>
      </c>
    </row>
    <row r="1685" spans="1:13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41"/>
      <c r="E1685" s="40"/>
      <c r="F1685" s="19"/>
      <c r="G1685" s="19"/>
      <c r="H1685" s="42"/>
      <c r="I1685" s="42"/>
      <c r="J1685" s="26" t="str">
        <f t="shared" si="52"/>
        <v>Няма избран доставчик</v>
      </c>
      <c r="M1685" s="12" t="str">
        <f t="shared" si="53"/>
        <v xml:space="preserve">Не е избран доствачик -  -  - общa стойност: </v>
      </c>
    </row>
    <row r="1686" spans="1:13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41"/>
      <c r="E1686" s="40"/>
      <c r="F1686" s="19"/>
      <c r="G1686" s="19"/>
      <c r="H1686" s="42"/>
      <c r="I1686" s="42"/>
      <c r="J1686" s="26" t="str">
        <f t="shared" si="52"/>
        <v>Няма избран доставчик</v>
      </c>
      <c r="M1686" s="12" t="str">
        <f t="shared" si="53"/>
        <v xml:space="preserve">Не е избран доствачик -  -  - общa стойност: </v>
      </c>
    </row>
    <row r="1687" spans="1:13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41"/>
      <c r="E1687" s="40"/>
      <c r="F1687" s="19"/>
      <c r="G1687" s="19"/>
      <c r="H1687" s="42"/>
      <c r="I1687" s="42"/>
      <c r="J1687" s="26" t="str">
        <f t="shared" si="52"/>
        <v>Няма избран доставчик</v>
      </c>
      <c r="M1687" s="12" t="str">
        <f t="shared" si="53"/>
        <v xml:space="preserve">Не е избран доствачик -  -  - общa стойност: </v>
      </c>
    </row>
    <row r="1688" spans="1:13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41"/>
      <c r="E1688" s="40"/>
      <c r="F1688" s="19"/>
      <c r="G1688" s="19"/>
      <c r="H1688" s="42"/>
      <c r="I1688" s="42"/>
      <c r="J1688" s="26" t="str">
        <f t="shared" si="52"/>
        <v>Няма избран доставчик</v>
      </c>
      <c r="M1688" s="12" t="str">
        <f t="shared" si="53"/>
        <v xml:space="preserve">Не е избран доствачик -  -  - общa стойност: </v>
      </c>
    </row>
    <row r="1689" spans="1:13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41"/>
      <c r="E1689" s="40"/>
      <c r="F1689" s="19"/>
      <c r="G1689" s="19"/>
      <c r="H1689" s="42"/>
      <c r="I1689" s="42"/>
      <c r="J1689" s="26" t="str">
        <f t="shared" si="52"/>
        <v>Няма избран доставчик</v>
      </c>
      <c r="M1689" s="12" t="str">
        <f t="shared" si="53"/>
        <v xml:space="preserve">Не е избран доствачик -  -  - общa стойност: </v>
      </c>
    </row>
    <row r="1690" spans="1:13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41"/>
      <c r="E1690" s="40"/>
      <c r="F1690" s="19"/>
      <c r="G1690" s="19"/>
      <c r="H1690" s="42"/>
      <c r="I1690" s="42"/>
      <c r="J1690" s="26" t="str">
        <f t="shared" si="52"/>
        <v>Няма избран доставчик</v>
      </c>
      <c r="M1690" s="12" t="str">
        <f t="shared" si="53"/>
        <v xml:space="preserve">Не е избран доствачик -  -  - общa стойност: </v>
      </c>
    </row>
    <row r="1691" spans="1:13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41"/>
      <c r="E1691" s="40"/>
      <c r="F1691" s="19"/>
      <c r="G1691" s="19"/>
      <c r="H1691" s="42"/>
      <c r="I1691" s="42"/>
      <c r="J1691" s="26" t="str">
        <f t="shared" si="52"/>
        <v>Няма избран доставчик</v>
      </c>
      <c r="M1691" s="12" t="str">
        <f t="shared" si="53"/>
        <v xml:space="preserve">Не е избран доствачик -  -  - общa стойност: </v>
      </c>
    </row>
    <row r="1692" spans="1:13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41"/>
      <c r="E1692" s="40"/>
      <c r="F1692" s="19"/>
      <c r="G1692" s="19"/>
      <c r="H1692" s="42"/>
      <c r="I1692" s="42"/>
      <c r="J1692" s="26" t="str">
        <f t="shared" si="52"/>
        <v>Няма избран доставчик</v>
      </c>
      <c r="M1692" s="12" t="str">
        <f t="shared" si="53"/>
        <v xml:space="preserve">Не е избран доствачик -  -  - общa стойност: </v>
      </c>
    </row>
    <row r="1693" spans="1:13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41"/>
      <c r="E1693" s="40"/>
      <c r="F1693" s="19"/>
      <c r="G1693" s="19"/>
      <c r="H1693" s="42"/>
      <c r="I1693" s="42"/>
      <c r="J1693" s="26" t="str">
        <f t="shared" si="52"/>
        <v>Няма избран доставчик</v>
      </c>
      <c r="M1693" s="12" t="str">
        <f t="shared" si="53"/>
        <v xml:space="preserve">Не е избран доствачик -  -  - общa стойност: </v>
      </c>
    </row>
    <row r="1694" spans="1:13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41"/>
      <c r="E1694" s="40"/>
      <c r="F1694" s="19"/>
      <c r="G1694" s="19"/>
      <c r="H1694" s="42"/>
      <c r="I1694" s="42"/>
      <c r="J1694" s="26" t="str">
        <f t="shared" si="52"/>
        <v>Няма избран доставчик</v>
      </c>
      <c r="M1694" s="12" t="str">
        <f t="shared" si="53"/>
        <v xml:space="preserve">Не е избран доствачик -  -  - общa стойност: </v>
      </c>
    </row>
    <row r="1695" spans="1:13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41"/>
      <c r="E1695" s="40"/>
      <c r="F1695" s="19"/>
      <c r="G1695" s="19"/>
      <c r="H1695" s="42"/>
      <c r="I1695" s="42"/>
      <c r="J1695" s="26" t="str">
        <f t="shared" si="52"/>
        <v>Няма избран доставчик</v>
      </c>
      <c r="M1695" s="12" t="str">
        <f t="shared" si="53"/>
        <v xml:space="preserve">Не е избран доствачик -  -  - общa стойност: </v>
      </c>
    </row>
    <row r="1696" spans="1:13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41"/>
      <c r="E1696" s="40"/>
      <c r="F1696" s="19"/>
      <c r="G1696" s="19"/>
      <c r="H1696" s="42"/>
      <c r="I1696" s="42"/>
      <c r="J1696" s="26" t="str">
        <f t="shared" si="52"/>
        <v>Няма избран доставчик</v>
      </c>
      <c r="M1696" s="12" t="str">
        <f t="shared" si="53"/>
        <v xml:space="preserve">Не е избран доствачик -  -  - общa стойност: </v>
      </c>
    </row>
    <row r="1697" spans="1:13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41"/>
      <c r="E1697" s="40"/>
      <c r="F1697" s="19"/>
      <c r="G1697" s="19"/>
      <c r="H1697" s="42"/>
      <c r="I1697" s="42"/>
      <c r="J1697" s="26" t="str">
        <f t="shared" si="52"/>
        <v>Няма избран доставчик</v>
      </c>
      <c r="M1697" s="12" t="str">
        <f t="shared" si="53"/>
        <v xml:space="preserve">Не е избран доствачик -  -  - общa стойност: </v>
      </c>
    </row>
    <row r="1698" spans="1:13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41"/>
      <c r="E1698" s="40"/>
      <c r="F1698" s="19"/>
      <c r="G1698" s="19"/>
      <c r="H1698" s="42"/>
      <c r="I1698" s="42"/>
      <c r="J1698" s="26" t="str">
        <f t="shared" si="52"/>
        <v>Няма избран доставчик</v>
      </c>
      <c r="M1698" s="12" t="str">
        <f t="shared" si="53"/>
        <v xml:space="preserve">Не е избран доствачик -  -  - общa стойност: </v>
      </c>
    </row>
    <row r="1699" spans="1:13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41"/>
      <c r="E1699" s="40"/>
      <c r="F1699" s="19"/>
      <c r="G1699" s="19"/>
      <c r="H1699" s="42"/>
      <c r="I1699" s="42"/>
      <c r="J1699" s="26" t="str">
        <f t="shared" si="52"/>
        <v>Няма избран доставчик</v>
      </c>
      <c r="M1699" s="12" t="str">
        <f t="shared" si="53"/>
        <v xml:space="preserve">Не е избран доствачик -  -  - общa стойност: </v>
      </c>
    </row>
    <row r="1700" spans="1:13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41"/>
      <c r="E1700" s="40"/>
      <c r="F1700" s="19"/>
      <c r="G1700" s="19"/>
      <c r="H1700" s="42"/>
      <c r="I1700" s="42"/>
      <c r="J1700" s="26" t="str">
        <f t="shared" si="52"/>
        <v>Няма избран доставчик</v>
      </c>
      <c r="M1700" s="12" t="str">
        <f t="shared" si="53"/>
        <v xml:space="preserve">Не е избран доствачик -  -  - общa стойност: </v>
      </c>
    </row>
    <row r="1701" spans="1:13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41"/>
      <c r="E1701" s="40"/>
      <c r="F1701" s="19"/>
      <c r="G1701" s="19"/>
      <c r="H1701" s="42"/>
      <c r="I1701" s="42"/>
      <c r="J1701" s="26" t="str">
        <f t="shared" si="52"/>
        <v>Няма избран доставчик</v>
      </c>
      <c r="M1701" s="12" t="str">
        <f t="shared" si="53"/>
        <v xml:space="preserve">Не е избран доствачик -  -  - общa стойност: </v>
      </c>
    </row>
    <row r="1702" spans="1:13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41"/>
      <c r="E1702" s="40"/>
      <c r="F1702" s="19"/>
      <c r="G1702" s="19"/>
      <c r="H1702" s="42"/>
      <c r="I1702" s="42"/>
      <c r="J1702" s="26" t="str">
        <f t="shared" si="52"/>
        <v>Няма избран доставчик</v>
      </c>
      <c r="M1702" s="12" t="str">
        <f t="shared" si="53"/>
        <v xml:space="preserve">Не е избран доствачик -  -  - общa стойност: </v>
      </c>
    </row>
    <row r="1703" spans="1:13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41"/>
      <c r="E1703" s="40"/>
      <c r="F1703" s="19"/>
      <c r="G1703" s="19"/>
      <c r="H1703" s="42"/>
      <c r="I1703" s="42"/>
      <c r="J1703" s="26" t="str">
        <f t="shared" si="52"/>
        <v>Няма избран доставчик</v>
      </c>
      <c r="M1703" s="12" t="str">
        <f t="shared" si="53"/>
        <v xml:space="preserve">Не е избран доствачик -  -  - общa стойност: </v>
      </c>
    </row>
    <row r="1704" spans="1:13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41"/>
      <c r="E1704" s="40"/>
      <c r="F1704" s="19"/>
      <c r="G1704" s="19"/>
      <c r="H1704" s="42"/>
      <c r="I1704" s="42"/>
      <c r="J1704" s="26" t="str">
        <f t="shared" si="52"/>
        <v>Няма избран доставчик</v>
      </c>
      <c r="M1704" s="12" t="str">
        <f t="shared" si="53"/>
        <v xml:space="preserve">Не е избран доствачик -  -  - общa стойност: </v>
      </c>
    </row>
    <row r="1705" spans="1:13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41"/>
      <c r="E1705" s="40"/>
      <c r="F1705" s="19"/>
      <c r="G1705" s="19"/>
      <c r="H1705" s="42"/>
      <c r="I1705" s="42"/>
      <c r="J1705" s="26" t="str">
        <f t="shared" si="52"/>
        <v>Няма избран доставчик</v>
      </c>
      <c r="M1705" s="12" t="str">
        <f t="shared" si="53"/>
        <v xml:space="preserve">Не е избран доствачик -  -  - общa стойност: </v>
      </c>
    </row>
    <row r="1706" spans="1:13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41"/>
      <c r="E1706" s="40"/>
      <c r="F1706" s="19"/>
      <c r="G1706" s="19"/>
      <c r="H1706" s="42"/>
      <c r="I1706" s="42"/>
      <c r="J1706" s="26" t="str">
        <f t="shared" si="52"/>
        <v>Няма избран доставчик</v>
      </c>
      <c r="M1706" s="12" t="str">
        <f t="shared" si="53"/>
        <v xml:space="preserve">Не е избран доствачик -  -  - общa стойност: </v>
      </c>
    </row>
    <row r="1707" spans="1:13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41"/>
      <c r="E1707" s="40"/>
      <c r="F1707" s="19"/>
      <c r="G1707" s="19"/>
      <c r="H1707" s="42"/>
      <c r="I1707" s="42"/>
      <c r="J1707" s="26" t="str">
        <f t="shared" si="52"/>
        <v>Няма избран доставчик</v>
      </c>
      <c r="M1707" s="12" t="str">
        <f t="shared" si="53"/>
        <v xml:space="preserve">Не е избран доствачик -  -  - общa стойност: </v>
      </c>
    </row>
    <row r="1708" spans="1:13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41"/>
      <c r="E1708" s="40"/>
      <c r="F1708" s="19"/>
      <c r="G1708" s="19"/>
      <c r="H1708" s="42"/>
      <c r="I1708" s="42"/>
      <c r="J1708" s="26" t="str">
        <f t="shared" si="52"/>
        <v>Няма избран доставчик</v>
      </c>
      <c r="M1708" s="12" t="str">
        <f t="shared" si="53"/>
        <v xml:space="preserve">Не е избран доствачик -  -  - общa стойност: </v>
      </c>
    </row>
    <row r="1709" spans="1:13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41"/>
      <c r="E1709" s="40"/>
      <c r="F1709" s="19"/>
      <c r="G1709" s="19"/>
      <c r="H1709" s="42"/>
      <c r="I1709" s="42"/>
      <c r="J1709" s="26" t="str">
        <f t="shared" si="52"/>
        <v>Няма избран доставчик</v>
      </c>
      <c r="M1709" s="12" t="str">
        <f t="shared" si="53"/>
        <v xml:space="preserve">Не е избран доствачик -  -  - общa стойност: </v>
      </c>
    </row>
    <row r="1710" spans="1:13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41"/>
      <c r="E1710" s="40"/>
      <c r="F1710" s="19"/>
      <c r="G1710" s="19"/>
      <c r="H1710" s="42"/>
      <c r="I1710" s="42"/>
      <c r="J1710" s="26" t="str">
        <f t="shared" si="52"/>
        <v>Няма избран доставчик</v>
      </c>
      <c r="M1710" s="12" t="str">
        <f t="shared" si="53"/>
        <v xml:space="preserve">Не е избран доствачик -  -  - общa стойност: </v>
      </c>
    </row>
    <row r="1711" spans="1:13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41"/>
      <c r="E1711" s="40"/>
      <c r="F1711" s="19"/>
      <c r="G1711" s="19"/>
      <c r="H1711" s="42"/>
      <c r="I1711" s="42"/>
      <c r="J1711" s="26" t="str">
        <f t="shared" si="52"/>
        <v>Няма избран доставчик</v>
      </c>
      <c r="M1711" s="12" t="str">
        <f t="shared" si="53"/>
        <v xml:space="preserve">Не е избран доствачик -  -  - общa стойност: </v>
      </c>
    </row>
    <row r="1712" spans="1:13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41"/>
      <c r="E1712" s="40"/>
      <c r="F1712" s="19"/>
      <c r="G1712" s="19"/>
      <c r="H1712" s="42"/>
      <c r="I1712" s="42"/>
      <c r="J1712" s="26" t="str">
        <f t="shared" si="52"/>
        <v>Няма избран доставчик</v>
      </c>
      <c r="M1712" s="12" t="str">
        <f t="shared" si="53"/>
        <v xml:space="preserve">Не е избран доствачик -  -  - общa стойност: </v>
      </c>
    </row>
    <row r="1713" spans="1:13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41"/>
      <c r="E1713" s="40"/>
      <c r="F1713" s="19"/>
      <c r="G1713" s="19"/>
      <c r="H1713" s="42"/>
      <c r="I1713" s="42"/>
      <c r="J1713" s="26" t="str">
        <f t="shared" si="52"/>
        <v>Няма избран доставчик</v>
      </c>
      <c r="M1713" s="12" t="str">
        <f t="shared" si="53"/>
        <v xml:space="preserve">Не е избран доствачик -  -  - общa стойност: </v>
      </c>
    </row>
    <row r="1714" spans="1:13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41"/>
      <c r="E1714" s="40"/>
      <c r="F1714" s="19"/>
      <c r="G1714" s="19"/>
      <c r="H1714" s="42"/>
      <c r="I1714" s="42"/>
      <c r="J1714" s="26" t="str">
        <f t="shared" si="52"/>
        <v>Няма избран доставчик</v>
      </c>
      <c r="M1714" s="12" t="str">
        <f t="shared" si="53"/>
        <v xml:space="preserve">Не е избран доствачик -  -  - общa стойност: </v>
      </c>
    </row>
    <row r="1715" spans="1:13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41"/>
      <c r="E1715" s="40"/>
      <c r="F1715" s="19"/>
      <c r="G1715" s="19"/>
      <c r="H1715" s="42"/>
      <c r="I1715" s="42"/>
      <c r="J1715" s="26" t="str">
        <f t="shared" si="52"/>
        <v>Няма избран доставчик</v>
      </c>
      <c r="M1715" s="12" t="str">
        <f t="shared" si="53"/>
        <v xml:space="preserve">Не е избран доствачик -  -  - общa стойност: </v>
      </c>
    </row>
    <row r="1716" spans="1:13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41"/>
      <c r="E1716" s="40"/>
      <c r="F1716" s="19"/>
      <c r="G1716" s="19"/>
      <c r="H1716" s="42"/>
      <c r="I1716" s="42"/>
      <c r="J1716" s="26" t="str">
        <f t="shared" si="52"/>
        <v>Няма избран доставчик</v>
      </c>
      <c r="M1716" s="12" t="str">
        <f t="shared" si="53"/>
        <v xml:space="preserve">Не е избран доствачик -  -  - общa стойност: </v>
      </c>
    </row>
    <row r="1717" spans="1:13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41"/>
      <c r="E1717" s="40"/>
      <c r="F1717" s="19"/>
      <c r="G1717" s="19"/>
      <c r="H1717" s="42"/>
      <c r="I1717" s="42"/>
      <c r="J1717" s="26" t="str">
        <f t="shared" si="52"/>
        <v>Няма избран доставчик</v>
      </c>
      <c r="M1717" s="12" t="str">
        <f t="shared" si="53"/>
        <v xml:space="preserve">Не е избран доствачик -  -  - общa стойност: </v>
      </c>
    </row>
    <row r="1718" spans="1:13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41"/>
      <c r="E1718" s="40"/>
      <c r="F1718" s="19"/>
      <c r="G1718" s="19"/>
      <c r="H1718" s="42"/>
      <c r="I1718" s="42"/>
      <c r="J1718" s="26" t="str">
        <f t="shared" si="52"/>
        <v>Няма избран доставчик</v>
      </c>
      <c r="M1718" s="12" t="str">
        <f t="shared" si="53"/>
        <v xml:space="preserve">Не е избран доствачик -  -  - общa стойност: </v>
      </c>
    </row>
    <row r="1719" spans="1:13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41"/>
      <c r="E1719" s="40"/>
      <c r="F1719" s="19"/>
      <c r="G1719" s="19"/>
      <c r="H1719" s="42"/>
      <c r="I1719" s="42"/>
      <c r="J1719" s="26" t="str">
        <f t="shared" si="52"/>
        <v>Няма избран доставчик</v>
      </c>
      <c r="M1719" s="12" t="str">
        <f t="shared" si="53"/>
        <v xml:space="preserve">Не е избран доствачик -  -  - общa стойност: </v>
      </c>
    </row>
    <row r="1720" spans="1:13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41"/>
      <c r="E1720" s="40"/>
      <c r="F1720" s="19"/>
      <c r="G1720" s="19"/>
      <c r="H1720" s="42"/>
      <c r="I1720" s="42"/>
      <c r="J1720" s="26" t="str">
        <f t="shared" si="52"/>
        <v>Няма избран доставчик</v>
      </c>
      <c r="M1720" s="12" t="str">
        <f t="shared" si="53"/>
        <v xml:space="preserve">Не е избран доствачик -  -  - общa стойност: </v>
      </c>
    </row>
    <row r="1721" spans="1:13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41"/>
      <c r="E1721" s="40"/>
      <c r="F1721" s="19"/>
      <c r="G1721" s="19"/>
      <c r="H1721" s="42"/>
      <c r="I1721" s="42"/>
      <c r="J1721" s="26" t="str">
        <f t="shared" si="52"/>
        <v>Няма избран доставчик</v>
      </c>
      <c r="M1721" s="12" t="str">
        <f t="shared" si="53"/>
        <v xml:space="preserve">Не е избран доствачик -  -  - общa стойност: </v>
      </c>
    </row>
    <row r="1722" spans="1:13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41"/>
      <c r="E1722" s="40"/>
      <c r="F1722" s="19"/>
      <c r="G1722" s="19"/>
      <c r="H1722" s="42"/>
      <c r="I1722" s="42"/>
      <c r="J1722" s="26" t="str">
        <f t="shared" si="52"/>
        <v>Няма избран доставчик</v>
      </c>
      <c r="M1722" s="12" t="str">
        <f t="shared" si="53"/>
        <v xml:space="preserve">Не е избран доствачик -  -  - общa стойност: </v>
      </c>
    </row>
    <row r="1723" spans="1:13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41"/>
      <c r="E1723" s="40"/>
      <c r="F1723" s="19"/>
      <c r="G1723" s="19"/>
      <c r="H1723" s="42"/>
      <c r="I1723" s="42"/>
      <c r="J1723" s="26" t="str">
        <f t="shared" si="52"/>
        <v>Няма избран доставчик</v>
      </c>
      <c r="M1723" s="12" t="str">
        <f t="shared" si="53"/>
        <v xml:space="preserve">Не е избран доствачик -  -  - общa стойност: </v>
      </c>
    </row>
    <row r="1724" spans="1:13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41"/>
      <c r="E1724" s="40"/>
      <c r="F1724" s="19"/>
      <c r="G1724" s="19"/>
      <c r="H1724" s="42"/>
      <c r="I1724" s="42"/>
      <c r="J1724" s="26" t="str">
        <f t="shared" si="52"/>
        <v>Няма избран доставчик</v>
      </c>
      <c r="M1724" s="12" t="str">
        <f t="shared" si="53"/>
        <v xml:space="preserve">Не е избран доствачик -  -  - общa стойност: </v>
      </c>
    </row>
    <row r="1725" spans="1:13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41"/>
      <c r="E1725" s="40"/>
      <c r="F1725" s="19"/>
      <c r="G1725" s="19"/>
      <c r="H1725" s="42"/>
      <c r="I1725" s="42"/>
      <c r="J1725" s="26" t="str">
        <f t="shared" si="52"/>
        <v>Няма избран доставчик</v>
      </c>
      <c r="M1725" s="12" t="str">
        <f t="shared" si="53"/>
        <v xml:space="preserve">Не е избран доствачик -  -  - общa стойност: </v>
      </c>
    </row>
    <row r="1726" spans="1:13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41"/>
      <c r="E1726" s="40"/>
      <c r="F1726" s="19"/>
      <c r="G1726" s="19"/>
      <c r="H1726" s="42"/>
      <c r="I1726" s="42"/>
      <c r="J1726" s="26" t="str">
        <f t="shared" si="52"/>
        <v>Няма избран доставчик</v>
      </c>
      <c r="M1726" s="12" t="str">
        <f t="shared" si="53"/>
        <v xml:space="preserve">Не е избран доствачик -  -  - общa стойност: </v>
      </c>
    </row>
    <row r="1727" spans="1:13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41"/>
      <c r="E1727" s="40"/>
      <c r="F1727" s="19"/>
      <c r="G1727" s="19"/>
      <c r="H1727" s="42"/>
      <c r="I1727" s="42"/>
      <c r="J1727" s="26" t="str">
        <f t="shared" si="52"/>
        <v>Няма избран доставчик</v>
      </c>
      <c r="M1727" s="12" t="str">
        <f t="shared" si="53"/>
        <v xml:space="preserve">Не е избран доствачик -  -  - общa стойност: </v>
      </c>
    </row>
    <row r="1728" spans="1:13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41"/>
      <c r="E1728" s="40"/>
      <c r="F1728" s="19"/>
      <c r="G1728" s="19"/>
      <c r="H1728" s="42"/>
      <c r="I1728" s="42"/>
      <c r="J1728" s="26" t="str">
        <f t="shared" si="52"/>
        <v>Няма избран доставчик</v>
      </c>
      <c r="M1728" s="12" t="str">
        <f t="shared" si="53"/>
        <v xml:space="preserve">Не е избран доствачик -  -  - общa стойност: </v>
      </c>
    </row>
    <row r="1729" spans="1:13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41"/>
      <c r="E1729" s="40"/>
      <c r="F1729" s="19"/>
      <c r="G1729" s="19"/>
      <c r="H1729" s="42"/>
      <c r="I1729" s="42"/>
      <c r="J1729" s="26" t="str">
        <f t="shared" si="52"/>
        <v>Няма избран доставчик</v>
      </c>
      <c r="M1729" s="12" t="str">
        <f t="shared" si="53"/>
        <v xml:space="preserve">Не е избран доствачик -  -  - общa стойност: </v>
      </c>
    </row>
    <row r="1730" spans="1:13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41"/>
      <c r="E1730" s="40"/>
      <c r="F1730" s="19"/>
      <c r="G1730" s="19"/>
      <c r="H1730" s="42"/>
      <c r="I1730" s="42"/>
      <c r="J1730" s="26" t="str">
        <f t="shared" si="52"/>
        <v>Няма избран доставчик</v>
      </c>
      <c r="M1730" s="12" t="str">
        <f t="shared" si="53"/>
        <v xml:space="preserve">Не е избран доствачик -  -  - общa стойност: </v>
      </c>
    </row>
    <row r="1731" spans="1:13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41"/>
      <c r="E1731" s="40"/>
      <c r="F1731" s="19"/>
      <c r="G1731" s="19"/>
      <c r="H1731" s="42"/>
      <c r="I1731" s="42"/>
      <c r="J1731" s="26" t="str">
        <f t="shared" si="52"/>
        <v>Няма избран доставчик</v>
      </c>
      <c r="M1731" s="12" t="str">
        <f t="shared" si="53"/>
        <v xml:space="preserve">Не е избран доствачик -  -  - общa стойност: </v>
      </c>
    </row>
    <row r="1732" spans="1:13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41"/>
      <c r="E1732" s="40"/>
      <c r="F1732" s="19"/>
      <c r="G1732" s="19"/>
      <c r="H1732" s="42"/>
      <c r="I1732" s="42"/>
      <c r="J1732" s="26" t="str">
        <f t="shared" ref="J1732:J1795" si="54">IF(B1732&lt;&gt;"",IF(AND(D1732&lt;&gt;"",E1732&lt;&gt;"",H1732&lt;&gt;"",I1732&lt;&gt;""),"","Задължителни полета - Наименование/Дата/сума без ДДС/сума с ДДС"),"Няма избран доставчик")</f>
        <v>Няма избран доставчик</v>
      </c>
      <c r="M1732" s="12" t="str">
        <f t="shared" ref="M1732:M1795" si="55">C1732&amp;" - "&amp;D1732&amp;" - "&amp;F1732&amp;" - общa стойност: "&amp;I1732</f>
        <v xml:space="preserve">Не е избран доствачик -  -  - общa стойност: </v>
      </c>
    </row>
    <row r="1733" spans="1:13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41"/>
      <c r="E1733" s="40"/>
      <c r="F1733" s="19"/>
      <c r="G1733" s="19"/>
      <c r="H1733" s="42"/>
      <c r="I1733" s="42"/>
      <c r="J1733" s="26" t="str">
        <f t="shared" si="54"/>
        <v>Няма избран доставчик</v>
      </c>
      <c r="M1733" s="12" t="str">
        <f t="shared" si="55"/>
        <v xml:space="preserve">Не е избран доствачик -  -  - общa стойност: </v>
      </c>
    </row>
    <row r="1734" spans="1:13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41"/>
      <c r="E1734" s="40"/>
      <c r="F1734" s="19"/>
      <c r="G1734" s="19"/>
      <c r="H1734" s="42"/>
      <c r="I1734" s="42"/>
      <c r="J1734" s="26" t="str">
        <f t="shared" si="54"/>
        <v>Няма избран доставчик</v>
      </c>
      <c r="M1734" s="12" t="str">
        <f t="shared" si="55"/>
        <v xml:space="preserve">Не е избран доствачик -  -  - общa стойност: </v>
      </c>
    </row>
    <row r="1735" spans="1:13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41"/>
      <c r="E1735" s="40"/>
      <c r="F1735" s="19"/>
      <c r="G1735" s="19"/>
      <c r="H1735" s="42"/>
      <c r="I1735" s="42"/>
      <c r="J1735" s="26" t="str">
        <f t="shared" si="54"/>
        <v>Няма избран доставчик</v>
      </c>
      <c r="M1735" s="12" t="str">
        <f t="shared" si="55"/>
        <v xml:space="preserve">Не е избран доствачик -  -  - общa стойност: </v>
      </c>
    </row>
    <row r="1736" spans="1:13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41"/>
      <c r="E1736" s="40"/>
      <c r="F1736" s="19"/>
      <c r="G1736" s="19"/>
      <c r="H1736" s="42"/>
      <c r="I1736" s="42"/>
      <c r="J1736" s="26" t="str">
        <f t="shared" si="54"/>
        <v>Няма избран доставчик</v>
      </c>
      <c r="M1736" s="12" t="str">
        <f t="shared" si="55"/>
        <v xml:space="preserve">Не е избран доствачик -  -  - общa стойност: </v>
      </c>
    </row>
    <row r="1737" spans="1:13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41"/>
      <c r="E1737" s="40"/>
      <c r="F1737" s="19"/>
      <c r="G1737" s="19"/>
      <c r="H1737" s="42"/>
      <c r="I1737" s="42"/>
      <c r="J1737" s="26" t="str">
        <f t="shared" si="54"/>
        <v>Няма избран доставчик</v>
      </c>
      <c r="M1737" s="12" t="str">
        <f t="shared" si="55"/>
        <v xml:space="preserve">Не е избран доствачик -  -  - общa стойност: </v>
      </c>
    </row>
    <row r="1738" spans="1:13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41"/>
      <c r="E1738" s="40"/>
      <c r="F1738" s="19"/>
      <c r="G1738" s="19"/>
      <c r="H1738" s="42"/>
      <c r="I1738" s="42"/>
      <c r="J1738" s="26" t="str">
        <f t="shared" si="54"/>
        <v>Няма избран доставчик</v>
      </c>
      <c r="M1738" s="12" t="str">
        <f t="shared" si="55"/>
        <v xml:space="preserve">Не е избран доствачик -  -  - общa стойност: </v>
      </c>
    </row>
    <row r="1739" spans="1:13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41"/>
      <c r="E1739" s="40"/>
      <c r="F1739" s="19"/>
      <c r="G1739" s="19"/>
      <c r="H1739" s="42"/>
      <c r="I1739" s="42"/>
      <c r="J1739" s="26" t="str">
        <f t="shared" si="54"/>
        <v>Няма избран доставчик</v>
      </c>
      <c r="M1739" s="12" t="str">
        <f t="shared" si="55"/>
        <v xml:space="preserve">Не е избран доствачик -  -  - общa стойност: </v>
      </c>
    </row>
    <row r="1740" spans="1:13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41"/>
      <c r="E1740" s="40"/>
      <c r="F1740" s="19"/>
      <c r="G1740" s="19"/>
      <c r="H1740" s="42"/>
      <c r="I1740" s="42"/>
      <c r="J1740" s="26" t="str">
        <f t="shared" si="54"/>
        <v>Няма избран доставчик</v>
      </c>
      <c r="M1740" s="12" t="str">
        <f t="shared" si="55"/>
        <v xml:space="preserve">Не е избран доствачик -  -  - общa стойност: </v>
      </c>
    </row>
    <row r="1741" spans="1:13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41"/>
      <c r="E1741" s="40"/>
      <c r="F1741" s="19"/>
      <c r="G1741" s="19"/>
      <c r="H1741" s="42"/>
      <c r="I1741" s="42"/>
      <c r="J1741" s="26" t="str">
        <f t="shared" si="54"/>
        <v>Няма избран доставчик</v>
      </c>
      <c r="M1741" s="12" t="str">
        <f t="shared" si="55"/>
        <v xml:space="preserve">Не е избран доствачик -  -  - общa стойност: </v>
      </c>
    </row>
    <row r="1742" spans="1:13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41"/>
      <c r="E1742" s="40"/>
      <c r="F1742" s="19"/>
      <c r="G1742" s="19"/>
      <c r="H1742" s="42"/>
      <c r="I1742" s="42"/>
      <c r="J1742" s="26" t="str">
        <f t="shared" si="54"/>
        <v>Няма избран доставчик</v>
      </c>
      <c r="M1742" s="12" t="str">
        <f t="shared" si="55"/>
        <v xml:space="preserve">Не е избран доствачик -  -  - общa стойност: </v>
      </c>
    </row>
    <row r="1743" spans="1:13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41"/>
      <c r="E1743" s="40"/>
      <c r="F1743" s="19"/>
      <c r="G1743" s="19"/>
      <c r="H1743" s="42"/>
      <c r="I1743" s="42"/>
      <c r="J1743" s="26" t="str">
        <f t="shared" si="54"/>
        <v>Няма избран доставчик</v>
      </c>
      <c r="M1743" s="12" t="str">
        <f t="shared" si="55"/>
        <v xml:space="preserve">Не е избран доствачик -  -  - общa стойност: </v>
      </c>
    </row>
    <row r="1744" spans="1:13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41"/>
      <c r="E1744" s="40"/>
      <c r="F1744" s="19"/>
      <c r="G1744" s="19"/>
      <c r="H1744" s="42"/>
      <c r="I1744" s="42"/>
      <c r="J1744" s="26" t="str">
        <f t="shared" si="54"/>
        <v>Няма избран доставчик</v>
      </c>
      <c r="M1744" s="12" t="str">
        <f t="shared" si="55"/>
        <v xml:space="preserve">Не е избран доствачик -  -  - общa стойност: </v>
      </c>
    </row>
    <row r="1745" spans="1:13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41"/>
      <c r="E1745" s="40"/>
      <c r="F1745" s="19"/>
      <c r="G1745" s="19"/>
      <c r="H1745" s="42"/>
      <c r="I1745" s="42"/>
      <c r="J1745" s="26" t="str">
        <f t="shared" si="54"/>
        <v>Няма избран доставчик</v>
      </c>
      <c r="M1745" s="12" t="str">
        <f t="shared" si="55"/>
        <v xml:space="preserve">Не е избран доствачик -  -  - общa стойност: </v>
      </c>
    </row>
    <row r="1746" spans="1:13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41"/>
      <c r="E1746" s="40"/>
      <c r="F1746" s="19"/>
      <c r="G1746" s="19"/>
      <c r="H1746" s="42"/>
      <c r="I1746" s="42"/>
      <c r="J1746" s="26" t="str">
        <f t="shared" si="54"/>
        <v>Няма избран доставчик</v>
      </c>
      <c r="M1746" s="12" t="str">
        <f t="shared" si="55"/>
        <v xml:space="preserve">Не е избран доствачик -  -  - общa стойност: </v>
      </c>
    </row>
    <row r="1747" spans="1:13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41"/>
      <c r="E1747" s="40"/>
      <c r="F1747" s="19"/>
      <c r="G1747" s="19"/>
      <c r="H1747" s="42"/>
      <c r="I1747" s="42"/>
      <c r="J1747" s="26" t="str">
        <f t="shared" si="54"/>
        <v>Няма избран доставчик</v>
      </c>
      <c r="M1747" s="12" t="str">
        <f t="shared" si="55"/>
        <v xml:space="preserve">Не е избран доствачик -  -  - общa стойност: </v>
      </c>
    </row>
    <row r="1748" spans="1:13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41"/>
      <c r="E1748" s="40"/>
      <c r="F1748" s="19"/>
      <c r="G1748" s="19"/>
      <c r="H1748" s="42"/>
      <c r="I1748" s="42"/>
      <c r="J1748" s="26" t="str">
        <f t="shared" si="54"/>
        <v>Няма избран доставчик</v>
      </c>
      <c r="M1748" s="12" t="str">
        <f t="shared" si="55"/>
        <v xml:space="preserve">Не е избран доствачик -  -  - общa стойност: </v>
      </c>
    </row>
    <row r="1749" spans="1:13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41"/>
      <c r="E1749" s="40"/>
      <c r="F1749" s="19"/>
      <c r="G1749" s="19"/>
      <c r="H1749" s="42"/>
      <c r="I1749" s="42"/>
      <c r="J1749" s="26" t="str">
        <f t="shared" si="54"/>
        <v>Няма избран доставчик</v>
      </c>
      <c r="M1749" s="12" t="str">
        <f t="shared" si="55"/>
        <v xml:space="preserve">Не е избран доствачик -  -  - общa стойност: </v>
      </c>
    </row>
    <row r="1750" spans="1:13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41"/>
      <c r="E1750" s="40"/>
      <c r="F1750" s="19"/>
      <c r="G1750" s="19"/>
      <c r="H1750" s="42"/>
      <c r="I1750" s="42"/>
      <c r="J1750" s="26" t="str">
        <f t="shared" si="54"/>
        <v>Няма избран доставчик</v>
      </c>
      <c r="M1750" s="12" t="str">
        <f t="shared" si="55"/>
        <v xml:space="preserve">Не е избран доствачик -  -  - общa стойност: </v>
      </c>
    </row>
    <row r="1751" spans="1:13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41"/>
      <c r="E1751" s="40"/>
      <c r="F1751" s="19"/>
      <c r="G1751" s="19"/>
      <c r="H1751" s="42"/>
      <c r="I1751" s="42"/>
      <c r="J1751" s="26" t="str">
        <f t="shared" si="54"/>
        <v>Няма избран доставчик</v>
      </c>
      <c r="M1751" s="12" t="str">
        <f t="shared" si="55"/>
        <v xml:space="preserve">Не е избран доствачик -  -  - общa стойност: </v>
      </c>
    </row>
    <row r="1752" spans="1:13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41"/>
      <c r="E1752" s="40"/>
      <c r="F1752" s="19"/>
      <c r="G1752" s="19"/>
      <c r="H1752" s="42"/>
      <c r="I1752" s="42"/>
      <c r="J1752" s="26" t="str">
        <f t="shared" si="54"/>
        <v>Няма избран доставчик</v>
      </c>
      <c r="M1752" s="12" t="str">
        <f t="shared" si="55"/>
        <v xml:space="preserve">Не е избран доствачик -  -  - общa стойност: </v>
      </c>
    </row>
    <row r="1753" spans="1:13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41"/>
      <c r="E1753" s="40"/>
      <c r="F1753" s="19"/>
      <c r="G1753" s="19"/>
      <c r="H1753" s="42"/>
      <c r="I1753" s="42"/>
      <c r="J1753" s="26" t="str">
        <f t="shared" si="54"/>
        <v>Няма избран доставчик</v>
      </c>
      <c r="M1753" s="12" t="str">
        <f t="shared" si="55"/>
        <v xml:space="preserve">Не е избран доствачик -  -  - общa стойност: </v>
      </c>
    </row>
    <row r="1754" spans="1:13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41"/>
      <c r="E1754" s="40"/>
      <c r="F1754" s="19"/>
      <c r="G1754" s="19"/>
      <c r="H1754" s="42"/>
      <c r="I1754" s="42"/>
      <c r="J1754" s="26" t="str">
        <f t="shared" si="54"/>
        <v>Няма избран доставчик</v>
      </c>
      <c r="M1754" s="12" t="str">
        <f t="shared" si="55"/>
        <v xml:space="preserve">Не е избран доствачик -  -  - общa стойност: </v>
      </c>
    </row>
    <row r="1755" spans="1:13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41"/>
      <c r="E1755" s="40"/>
      <c r="F1755" s="19"/>
      <c r="G1755" s="19"/>
      <c r="H1755" s="42"/>
      <c r="I1755" s="42"/>
      <c r="J1755" s="26" t="str">
        <f t="shared" si="54"/>
        <v>Няма избран доставчик</v>
      </c>
      <c r="M1755" s="12" t="str">
        <f t="shared" si="55"/>
        <v xml:space="preserve">Не е избран доствачик -  -  - общa стойност: </v>
      </c>
    </row>
    <row r="1756" spans="1:13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41"/>
      <c r="E1756" s="40"/>
      <c r="F1756" s="19"/>
      <c r="G1756" s="19"/>
      <c r="H1756" s="42"/>
      <c r="I1756" s="42"/>
      <c r="J1756" s="26" t="str">
        <f t="shared" si="54"/>
        <v>Няма избран доставчик</v>
      </c>
      <c r="M1756" s="12" t="str">
        <f t="shared" si="55"/>
        <v xml:space="preserve">Не е избран доствачик -  -  - общa стойност: </v>
      </c>
    </row>
    <row r="1757" spans="1:13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41"/>
      <c r="E1757" s="40"/>
      <c r="F1757" s="19"/>
      <c r="G1757" s="19"/>
      <c r="H1757" s="42"/>
      <c r="I1757" s="42"/>
      <c r="J1757" s="26" t="str">
        <f t="shared" si="54"/>
        <v>Няма избран доставчик</v>
      </c>
      <c r="M1757" s="12" t="str">
        <f t="shared" si="55"/>
        <v xml:space="preserve">Не е избран доствачик -  -  - общa стойност: </v>
      </c>
    </row>
    <row r="1758" spans="1:13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41"/>
      <c r="E1758" s="40"/>
      <c r="F1758" s="19"/>
      <c r="G1758" s="19"/>
      <c r="H1758" s="42"/>
      <c r="I1758" s="42"/>
      <c r="J1758" s="26" t="str">
        <f t="shared" si="54"/>
        <v>Няма избран доставчик</v>
      </c>
      <c r="M1758" s="12" t="str">
        <f t="shared" si="55"/>
        <v xml:space="preserve">Не е избран доствачик -  -  - общa стойност: </v>
      </c>
    </row>
    <row r="1759" spans="1:13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41"/>
      <c r="E1759" s="40"/>
      <c r="F1759" s="19"/>
      <c r="G1759" s="19"/>
      <c r="H1759" s="42"/>
      <c r="I1759" s="42"/>
      <c r="J1759" s="26" t="str">
        <f t="shared" si="54"/>
        <v>Няма избран доставчик</v>
      </c>
      <c r="M1759" s="12" t="str">
        <f t="shared" si="55"/>
        <v xml:space="preserve">Не е избран доствачик -  -  - общa стойност: </v>
      </c>
    </row>
    <row r="1760" spans="1:13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41"/>
      <c r="E1760" s="40"/>
      <c r="F1760" s="19"/>
      <c r="G1760" s="19"/>
      <c r="H1760" s="42"/>
      <c r="I1760" s="42"/>
      <c r="J1760" s="26" t="str">
        <f t="shared" si="54"/>
        <v>Няма избран доставчик</v>
      </c>
      <c r="M1760" s="12" t="str">
        <f t="shared" si="55"/>
        <v xml:space="preserve">Не е избран доствачик -  -  - общa стойност: </v>
      </c>
    </row>
    <row r="1761" spans="1:13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41"/>
      <c r="E1761" s="40"/>
      <c r="F1761" s="19"/>
      <c r="G1761" s="19"/>
      <c r="H1761" s="42"/>
      <c r="I1761" s="42"/>
      <c r="J1761" s="26" t="str">
        <f t="shared" si="54"/>
        <v>Няма избран доставчик</v>
      </c>
      <c r="M1761" s="12" t="str">
        <f t="shared" si="55"/>
        <v xml:space="preserve">Не е избран доствачик -  -  - общa стойност: </v>
      </c>
    </row>
    <row r="1762" spans="1:13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41"/>
      <c r="E1762" s="40"/>
      <c r="F1762" s="19"/>
      <c r="G1762" s="19"/>
      <c r="H1762" s="42"/>
      <c r="I1762" s="42"/>
      <c r="J1762" s="26" t="str">
        <f t="shared" si="54"/>
        <v>Няма избран доставчик</v>
      </c>
      <c r="M1762" s="12" t="str">
        <f t="shared" si="55"/>
        <v xml:space="preserve">Не е избран доствачик -  -  - общa стойност: </v>
      </c>
    </row>
    <row r="1763" spans="1:13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41"/>
      <c r="E1763" s="40"/>
      <c r="F1763" s="19"/>
      <c r="G1763" s="19"/>
      <c r="H1763" s="42"/>
      <c r="I1763" s="42"/>
      <c r="J1763" s="26" t="str">
        <f t="shared" si="54"/>
        <v>Няма избран доставчик</v>
      </c>
      <c r="M1763" s="12" t="str">
        <f t="shared" si="55"/>
        <v xml:space="preserve">Не е избран доствачик -  -  - общa стойност: </v>
      </c>
    </row>
    <row r="1764" spans="1:13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41"/>
      <c r="E1764" s="40"/>
      <c r="F1764" s="19"/>
      <c r="G1764" s="19"/>
      <c r="H1764" s="42"/>
      <c r="I1764" s="42"/>
      <c r="J1764" s="26" t="str">
        <f t="shared" si="54"/>
        <v>Няма избран доставчик</v>
      </c>
      <c r="M1764" s="12" t="str">
        <f t="shared" si="55"/>
        <v xml:space="preserve">Не е избран доствачик -  -  - общa стойност: </v>
      </c>
    </row>
    <row r="1765" spans="1:13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41"/>
      <c r="E1765" s="40"/>
      <c r="F1765" s="19"/>
      <c r="G1765" s="19"/>
      <c r="H1765" s="42"/>
      <c r="I1765" s="42"/>
      <c r="J1765" s="26" t="str">
        <f t="shared" si="54"/>
        <v>Няма избран доставчик</v>
      </c>
      <c r="M1765" s="12" t="str">
        <f t="shared" si="55"/>
        <v xml:space="preserve">Не е избран доствачик -  -  - общa стойност: </v>
      </c>
    </row>
    <row r="1766" spans="1:13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41"/>
      <c r="E1766" s="40"/>
      <c r="F1766" s="19"/>
      <c r="G1766" s="19"/>
      <c r="H1766" s="42"/>
      <c r="I1766" s="42"/>
      <c r="J1766" s="26" t="str">
        <f t="shared" si="54"/>
        <v>Няма избран доставчик</v>
      </c>
      <c r="M1766" s="12" t="str">
        <f t="shared" si="55"/>
        <v xml:space="preserve">Не е избран доствачик -  -  - общa стойност: </v>
      </c>
    </row>
    <row r="1767" spans="1:13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41"/>
      <c r="E1767" s="40"/>
      <c r="F1767" s="19"/>
      <c r="G1767" s="19"/>
      <c r="H1767" s="42"/>
      <c r="I1767" s="42"/>
      <c r="J1767" s="26" t="str">
        <f t="shared" si="54"/>
        <v>Няма избран доставчик</v>
      </c>
      <c r="M1767" s="12" t="str">
        <f t="shared" si="55"/>
        <v xml:space="preserve">Не е избран доствачик -  -  - общa стойност: </v>
      </c>
    </row>
    <row r="1768" spans="1:13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41"/>
      <c r="E1768" s="40"/>
      <c r="F1768" s="19"/>
      <c r="G1768" s="19"/>
      <c r="H1768" s="42"/>
      <c r="I1768" s="42"/>
      <c r="J1768" s="26" t="str">
        <f t="shared" si="54"/>
        <v>Няма избран доставчик</v>
      </c>
      <c r="M1768" s="12" t="str">
        <f t="shared" si="55"/>
        <v xml:space="preserve">Не е избран доствачик -  -  - общa стойност: </v>
      </c>
    </row>
    <row r="1769" spans="1:13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41"/>
      <c r="E1769" s="40"/>
      <c r="F1769" s="19"/>
      <c r="G1769" s="19"/>
      <c r="H1769" s="42"/>
      <c r="I1769" s="42"/>
      <c r="J1769" s="26" t="str">
        <f t="shared" si="54"/>
        <v>Няма избран доставчик</v>
      </c>
      <c r="M1769" s="12" t="str">
        <f t="shared" si="55"/>
        <v xml:space="preserve">Не е избран доствачик -  -  - общa стойност: </v>
      </c>
    </row>
    <row r="1770" spans="1:13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41"/>
      <c r="E1770" s="40"/>
      <c r="F1770" s="19"/>
      <c r="G1770" s="19"/>
      <c r="H1770" s="42"/>
      <c r="I1770" s="42"/>
      <c r="J1770" s="26" t="str">
        <f t="shared" si="54"/>
        <v>Няма избран доставчик</v>
      </c>
      <c r="M1770" s="12" t="str">
        <f t="shared" si="55"/>
        <v xml:space="preserve">Не е избран доствачик -  -  - общa стойност: </v>
      </c>
    </row>
    <row r="1771" spans="1:13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41"/>
      <c r="E1771" s="40"/>
      <c r="F1771" s="19"/>
      <c r="G1771" s="19"/>
      <c r="H1771" s="42"/>
      <c r="I1771" s="42"/>
      <c r="J1771" s="26" t="str">
        <f t="shared" si="54"/>
        <v>Няма избран доставчик</v>
      </c>
      <c r="M1771" s="12" t="str">
        <f t="shared" si="55"/>
        <v xml:space="preserve">Не е избран доствачик -  -  - общa стойност: </v>
      </c>
    </row>
    <row r="1772" spans="1:13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41"/>
      <c r="E1772" s="40"/>
      <c r="F1772" s="19"/>
      <c r="G1772" s="19"/>
      <c r="H1772" s="42"/>
      <c r="I1772" s="42"/>
      <c r="J1772" s="26" t="str">
        <f t="shared" si="54"/>
        <v>Няма избран доставчик</v>
      </c>
      <c r="M1772" s="12" t="str">
        <f t="shared" si="55"/>
        <v xml:space="preserve">Не е избран доствачик -  -  - общa стойност: </v>
      </c>
    </row>
    <row r="1773" spans="1:13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41"/>
      <c r="E1773" s="40"/>
      <c r="F1773" s="19"/>
      <c r="G1773" s="19"/>
      <c r="H1773" s="42"/>
      <c r="I1773" s="42"/>
      <c r="J1773" s="26" t="str">
        <f t="shared" si="54"/>
        <v>Няма избран доставчик</v>
      </c>
      <c r="M1773" s="12" t="str">
        <f t="shared" si="55"/>
        <v xml:space="preserve">Не е избран доствачик -  -  - общa стойност: </v>
      </c>
    </row>
    <row r="1774" spans="1:13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41"/>
      <c r="E1774" s="40"/>
      <c r="F1774" s="19"/>
      <c r="G1774" s="19"/>
      <c r="H1774" s="42"/>
      <c r="I1774" s="42"/>
      <c r="J1774" s="26" t="str">
        <f t="shared" si="54"/>
        <v>Няма избран доставчик</v>
      </c>
      <c r="M1774" s="12" t="str">
        <f t="shared" si="55"/>
        <v xml:space="preserve">Не е избран доствачик -  -  - общa стойност: </v>
      </c>
    </row>
    <row r="1775" spans="1:13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41"/>
      <c r="E1775" s="40"/>
      <c r="F1775" s="19"/>
      <c r="G1775" s="19"/>
      <c r="H1775" s="42"/>
      <c r="I1775" s="42"/>
      <c r="J1775" s="26" t="str">
        <f t="shared" si="54"/>
        <v>Няма избран доставчик</v>
      </c>
      <c r="M1775" s="12" t="str">
        <f t="shared" si="55"/>
        <v xml:space="preserve">Не е избран доствачик -  -  - общa стойност: </v>
      </c>
    </row>
    <row r="1776" spans="1:13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41"/>
      <c r="E1776" s="40"/>
      <c r="F1776" s="19"/>
      <c r="G1776" s="19"/>
      <c r="H1776" s="42"/>
      <c r="I1776" s="42"/>
      <c r="J1776" s="26" t="str">
        <f t="shared" si="54"/>
        <v>Няма избран доставчик</v>
      </c>
      <c r="M1776" s="12" t="str">
        <f t="shared" si="55"/>
        <v xml:space="preserve">Не е избран доствачик -  -  - общa стойност: </v>
      </c>
    </row>
    <row r="1777" spans="1:13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41"/>
      <c r="E1777" s="40"/>
      <c r="F1777" s="19"/>
      <c r="G1777" s="19"/>
      <c r="H1777" s="42"/>
      <c r="I1777" s="42"/>
      <c r="J1777" s="26" t="str">
        <f t="shared" si="54"/>
        <v>Няма избран доставчик</v>
      </c>
      <c r="M1777" s="12" t="str">
        <f t="shared" si="55"/>
        <v xml:space="preserve">Не е избран доствачик -  -  - общa стойност: </v>
      </c>
    </row>
    <row r="1778" spans="1:13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41"/>
      <c r="E1778" s="40"/>
      <c r="F1778" s="19"/>
      <c r="G1778" s="19"/>
      <c r="H1778" s="42"/>
      <c r="I1778" s="42"/>
      <c r="J1778" s="26" t="str">
        <f t="shared" si="54"/>
        <v>Няма избран доставчик</v>
      </c>
      <c r="M1778" s="12" t="str">
        <f t="shared" si="55"/>
        <v xml:space="preserve">Не е избран доствачик -  -  - общa стойност: </v>
      </c>
    </row>
    <row r="1779" spans="1:13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41"/>
      <c r="E1779" s="40"/>
      <c r="F1779" s="19"/>
      <c r="G1779" s="19"/>
      <c r="H1779" s="42"/>
      <c r="I1779" s="42"/>
      <c r="J1779" s="26" t="str">
        <f t="shared" si="54"/>
        <v>Няма избран доставчик</v>
      </c>
      <c r="M1779" s="12" t="str">
        <f t="shared" si="55"/>
        <v xml:space="preserve">Не е избран доствачик -  -  - общa стойност: </v>
      </c>
    </row>
    <row r="1780" spans="1:13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41"/>
      <c r="E1780" s="40"/>
      <c r="F1780" s="19"/>
      <c r="G1780" s="19"/>
      <c r="H1780" s="42"/>
      <c r="I1780" s="42"/>
      <c r="J1780" s="26" t="str">
        <f t="shared" si="54"/>
        <v>Няма избран доставчик</v>
      </c>
      <c r="M1780" s="12" t="str">
        <f t="shared" si="55"/>
        <v xml:space="preserve">Не е избран доствачик -  -  - общa стойност: </v>
      </c>
    </row>
    <row r="1781" spans="1:13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41"/>
      <c r="E1781" s="40"/>
      <c r="F1781" s="19"/>
      <c r="G1781" s="19"/>
      <c r="H1781" s="42"/>
      <c r="I1781" s="42"/>
      <c r="J1781" s="26" t="str">
        <f t="shared" si="54"/>
        <v>Няма избран доставчик</v>
      </c>
      <c r="M1781" s="12" t="str">
        <f t="shared" si="55"/>
        <v xml:space="preserve">Не е избран доствачик -  -  - общa стойност: </v>
      </c>
    </row>
    <row r="1782" spans="1:13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41"/>
      <c r="E1782" s="40"/>
      <c r="F1782" s="19"/>
      <c r="G1782" s="19"/>
      <c r="H1782" s="42"/>
      <c r="I1782" s="42"/>
      <c r="J1782" s="26" t="str">
        <f t="shared" si="54"/>
        <v>Няма избран доставчик</v>
      </c>
      <c r="M1782" s="12" t="str">
        <f t="shared" si="55"/>
        <v xml:space="preserve">Не е избран доствачик -  -  - общa стойност: </v>
      </c>
    </row>
    <row r="1783" spans="1:13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41"/>
      <c r="E1783" s="40"/>
      <c r="F1783" s="19"/>
      <c r="G1783" s="19"/>
      <c r="H1783" s="42"/>
      <c r="I1783" s="42"/>
      <c r="J1783" s="26" t="str">
        <f t="shared" si="54"/>
        <v>Няма избран доставчик</v>
      </c>
      <c r="M1783" s="12" t="str">
        <f t="shared" si="55"/>
        <v xml:space="preserve">Не е избран доствачик -  -  - общa стойност: </v>
      </c>
    </row>
    <row r="1784" spans="1:13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41"/>
      <c r="E1784" s="40"/>
      <c r="F1784" s="19"/>
      <c r="G1784" s="19"/>
      <c r="H1784" s="42"/>
      <c r="I1784" s="42"/>
      <c r="J1784" s="26" t="str">
        <f t="shared" si="54"/>
        <v>Няма избран доставчик</v>
      </c>
      <c r="M1784" s="12" t="str">
        <f t="shared" si="55"/>
        <v xml:space="preserve">Не е избран доствачик -  -  - общa стойност: </v>
      </c>
    </row>
    <row r="1785" spans="1:13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41"/>
      <c r="E1785" s="40"/>
      <c r="F1785" s="19"/>
      <c r="G1785" s="19"/>
      <c r="H1785" s="42"/>
      <c r="I1785" s="42"/>
      <c r="J1785" s="26" t="str">
        <f t="shared" si="54"/>
        <v>Няма избран доставчик</v>
      </c>
      <c r="M1785" s="12" t="str">
        <f t="shared" si="55"/>
        <v xml:space="preserve">Не е избран доствачик -  -  - общa стойност: </v>
      </c>
    </row>
    <row r="1786" spans="1:13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41"/>
      <c r="E1786" s="40"/>
      <c r="F1786" s="19"/>
      <c r="G1786" s="19"/>
      <c r="H1786" s="42"/>
      <c r="I1786" s="42"/>
      <c r="J1786" s="26" t="str">
        <f t="shared" si="54"/>
        <v>Няма избран доставчик</v>
      </c>
      <c r="M1786" s="12" t="str">
        <f t="shared" si="55"/>
        <v xml:space="preserve">Не е избран доствачик -  -  - общa стойност: </v>
      </c>
    </row>
    <row r="1787" spans="1:13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41"/>
      <c r="E1787" s="40"/>
      <c r="F1787" s="19"/>
      <c r="G1787" s="19"/>
      <c r="H1787" s="42"/>
      <c r="I1787" s="42"/>
      <c r="J1787" s="26" t="str">
        <f t="shared" si="54"/>
        <v>Няма избран доставчик</v>
      </c>
      <c r="M1787" s="12" t="str">
        <f t="shared" si="55"/>
        <v xml:space="preserve">Не е избран доствачик -  -  - общa стойност: </v>
      </c>
    </row>
    <row r="1788" spans="1:13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41"/>
      <c r="E1788" s="40"/>
      <c r="F1788" s="19"/>
      <c r="G1788" s="19"/>
      <c r="H1788" s="42"/>
      <c r="I1788" s="42"/>
      <c r="J1788" s="26" t="str">
        <f t="shared" si="54"/>
        <v>Няма избран доставчик</v>
      </c>
      <c r="M1788" s="12" t="str">
        <f t="shared" si="55"/>
        <v xml:space="preserve">Не е избран доствачик -  -  - общa стойност: </v>
      </c>
    </row>
    <row r="1789" spans="1:13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41"/>
      <c r="E1789" s="40"/>
      <c r="F1789" s="19"/>
      <c r="G1789" s="19"/>
      <c r="H1789" s="42"/>
      <c r="I1789" s="42"/>
      <c r="J1789" s="26" t="str">
        <f t="shared" si="54"/>
        <v>Няма избран доставчик</v>
      </c>
      <c r="M1789" s="12" t="str">
        <f t="shared" si="55"/>
        <v xml:space="preserve">Не е избран доствачик -  -  - общa стойност: </v>
      </c>
    </row>
    <row r="1790" spans="1:13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41"/>
      <c r="E1790" s="40"/>
      <c r="F1790" s="19"/>
      <c r="G1790" s="19"/>
      <c r="H1790" s="42"/>
      <c r="I1790" s="42"/>
      <c r="J1790" s="26" t="str">
        <f t="shared" si="54"/>
        <v>Няма избран доставчик</v>
      </c>
      <c r="M1790" s="12" t="str">
        <f t="shared" si="55"/>
        <v xml:space="preserve">Не е избран доствачик -  -  - общa стойност: </v>
      </c>
    </row>
    <row r="1791" spans="1:13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41"/>
      <c r="E1791" s="40"/>
      <c r="F1791" s="19"/>
      <c r="G1791" s="19"/>
      <c r="H1791" s="42"/>
      <c r="I1791" s="42"/>
      <c r="J1791" s="26" t="str">
        <f t="shared" si="54"/>
        <v>Няма избран доставчик</v>
      </c>
      <c r="M1791" s="12" t="str">
        <f t="shared" si="55"/>
        <v xml:space="preserve">Не е избран доствачик -  -  - общa стойност: </v>
      </c>
    </row>
    <row r="1792" spans="1:13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41"/>
      <c r="E1792" s="40"/>
      <c r="F1792" s="19"/>
      <c r="G1792" s="19"/>
      <c r="H1792" s="42"/>
      <c r="I1792" s="42"/>
      <c r="J1792" s="26" t="str">
        <f t="shared" si="54"/>
        <v>Няма избран доставчик</v>
      </c>
      <c r="M1792" s="12" t="str">
        <f t="shared" si="55"/>
        <v xml:space="preserve">Не е избран доствачик -  -  - общa стойност: </v>
      </c>
    </row>
    <row r="1793" spans="1:13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41"/>
      <c r="E1793" s="40"/>
      <c r="F1793" s="19"/>
      <c r="G1793" s="19"/>
      <c r="H1793" s="42"/>
      <c r="I1793" s="42"/>
      <c r="J1793" s="26" t="str">
        <f t="shared" si="54"/>
        <v>Няма избран доставчик</v>
      </c>
      <c r="M1793" s="12" t="str">
        <f t="shared" si="55"/>
        <v xml:space="preserve">Не е избран доствачик -  -  - общa стойност: </v>
      </c>
    </row>
    <row r="1794" spans="1:13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41"/>
      <c r="E1794" s="40"/>
      <c r="F1794" s="19"/>
      <c r="G1794" s="19"/>
      <c r="H1794" s="42"/>
      <c r="I1794" s="42"/>
      <c r="J1794" s="26" t="str">
        <f t="shared" si="54"/>
        <v>Няма избран доставчик</v>
      </c>
      <c r="M1794" s="12" t="str">
        <f t="shared" si="55"/>
        <v xml:space="preserve">Не е избран доствачик -  -  - общa стойност: </v>
      </c>
    </row>
    <row r="1795" spans="1:13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41"/>
      <c r="E1795" s="40"/>
      <c r="F1795" s="19"/>
      <c r="G1795" s="19"/>
      <c r="H1795" s="42"/>
      <c r="I1795" s="42"/>
      <c r="J1795" s="26" t="str">
        <f t="shared" si="54"/>
        <v>Няма избран доставчик</v>
      </c>
      <c r="M1795" s="12" t="str">
        <f t="shared" si="55"/>
        <v xml:space="preserve">Не е избран доствачик -  -  - общa стойност: </v>
      </c>
    </row>
    <row r="1796" spans="1:13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41"/>
      <c r="E1796" s="40"/>
      <c r="F1796" s="19"/>
      <c r="G1796" s="19"/>
      <c r="H1796" s="42"/>
      <c r="I1796" s="42"/>
      <c r="J1796" s="26" t="str">
        <f t="shared" ref="J1796:J1859" si="56">IF(B1796&lt;&gt;"",IF(AND(D1796&lt;&gt;"",E1796&lt;&gt;"",H1796&lt;&gt;"",I1796&lt;&gt;""),"","Задължителни полета - Наименование/Дата/сума без ДДС/сума с ДДС"),"Няма избран доставчик")</f>
        <v>Няма избран доставчик</v>
      </c>
      <c r="M1796" s="12" t="str">
        <f t="shared" ref="M1796:M1859" si="57">C1796&amp;" - "&amp;D1796&amp;" - "&amp;F1796&amp;" - общa стойност: "&amp;I1796</f>
        <v xml:space="preserve">Не е избран доствачик -  -  - общa стойност: </v>
      </c>
    </row>
    <row r="1797" spans="1:13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41"/>
      <c r="E1797" s="40"/>
      <c r="F1797" s="19"/>
      <c r="G1797" s="19"/>
      <c r="H1797" s="42"/>
      <c r="I1797" s="42"/>
      <c r="J1797" s="26" t="str">
        <f t="shared" si="56"/>
        <v>Няма избран доставчик</v>
      </c>
      <c r="M1797" s="12" t="str">
        <f t="shared" si="57"/>
        <v xml:space="preserve">Не е избран доствачик -  -  - общa стойност: </v>
      </c>
    </row>
    <row r="1798" spans="1:13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41"/>
      <c r="E1798" s="40"/>
      <c r="F1798" s="19"/>
      <c r="G1798" s="19"/>
      <c r="H1798" s="42"/>
      <c r="I1798" s="42"/>
      <c r="J1798" s="26" t="str">
        <f t="shared" si="56"/>
        <v>Няма избран доставчик</v>
      </c>
      <c r="M1798" s="12" t="str">
        <f t="shared" si="57"/>
        <v xml:space="preserve">Не е избран доствачик -  -  - общa стойност: </v>
      </c>
    </row>
    <row r="1799" spans="1:13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41"/>
      <c r="E1799" s="40"/>
      <c r="F1799" s="19"/>
      <c r="G1799" s="19"/>
      <c r="H1799" s="42"/>
      <c r="I1799" s="42"/>
      <c r="J1799" s="26" t="str">
        <f t="shared" si="56"/>
        <v>Няма избран доставчик</v>
      </c>
      <c r="M1799" s="12" t="str">
        <f t="shared" si="57"/>
        <v xml:space="preserve">Не е избран доствачик -  -  - общa стойност: </v>
      </c>
    </row>
    <row r="1800" spans="1:13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41"/>
      <c r="E1800" s="40"/>
      <c r="F1800" s="19"/>
      <c r="G1800" s="19"/>
      <c r="H1800" s="42"/>
      <c r="I1800" s="42"/>
      <c r="J1800" s="26" t="str">
        <f t="shared" si="56"/>
        <v>Няма избран доставчик</v>
      </c>
      <c r="M1800" s="12" t="str">
        <f t="shared" si="57"/>
        <v xml:space="preserve">Не е избран доствачик -  -  - общa стойност: </v>
      </c>
    </row>
    <row r="1801" spans="1:13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41"/>
      <c r="E1801" s="40"/>
      <c r="F1801" s="19"/>
      <c r="G1801" s="19"/>
      <c r="H1801" s="42"/>
      <c r="I1801" s="42"/>
      <c r="J1801" s="26" t="str">
        <f t="shared" si="56"/>
        <v>Няма избран доставчик</v>
      </c>
      <c r="M1801" s="12" t="str">
        <f t="shared" si="57"/>
        <v xml:space="preserve">Не е избран доствачик -  -  - общa стойност: </v>
      </c>
    </row>
    <row r="1802" spans="1:13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41"/>
      <c r="E1802" s="40"/>
      <c r="F1802" s="19"/>
      <c r="G1802" s="19"/>
      <c r="H1802" s="42"/>
      <c r="I1802" s="42"/>
      <c r="J1802" s="26" t="str">
        <f t="shared" si="56"/>
        <v>Няма избран доставчик</v>
      </c>
      <c r="M1802" s="12" t="str">
        <f t="shared" si="57"/>
        <v xml:space="preserve">Не е избран доствачик -  -  - общa стойност: </v>
      </c>
    </row>
    <row r="1803" spans="1:13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41"/>
      <c r="E1803" s="40"/>
      <c r="F1803" s="19"/>
      <c r="G1803" s="19"/>
      <c r="H1803" s="42"/>
      <c r="I1803" s="42"/>
      <c r="J1803" s="26" t="str">
        <f t="shared" si="56"/>
        <v>Няма избран доставчик</v>
      </c>
      <c r="M1803" s="12" t="str">
        <f t="shared" si="57"/>
        <v xml:space="preserve">Не е избран доствачик -  -  - общa стойност: </v>
      </c>
    </row>
    <row r="1804" spans="1:13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41"/>
      <c r="E1804" s="40"/>
      <c r="F1804" s="19"/>
      <c r="G1804" s="19"/>
      <c r="H1804" s="42"/>
      <c r="I1804" s="42"/>
      <c r="J1804" s="26" t="str">
        <f t="shared" si="56"/>
        <v>Няма избран доставчик</v>
      </c>
      <c r="M1804" s="12" t="str">
        <f t="shared" si="57"/>
        <v xml:space="preserve">Не е избран доствачик -  -  - общa стойност: </v>
      </c>
    </row>
    <row r="1805" spans="1:13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41"/>
      <c r="E1805" s="40"/>
      <c r="F1805" s="19"/>
      <c r="G1805" s="19"/>
      <c r="H1805" s="42"/>
      <c r="I1805" s="42"/>
      <c r="J1805" s="26" t="str">
        <f t="shared" si="56"/>
        <v>Няма избран доставчик</v>
      </c>
      <c r="M1805" s="12" t="str">
        <f t="shared" si="57"/>
        <v xml:space="preserve">Не е избран доствачик -  -  - общa стойност: </v>
      </c>
    </row>
    <row r="1806" spans="1:13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41"/>
      <c r="E1806" s="40"/>
      <c r="F1806" s="19"/>
      <c r="G1806" s="19"/>
      <c r="H1806" s="42"/>
      <c r="I1806" s="42"/>
      <c r="J1806" s="26" t="str">
        <f t="shared" si="56"/>
        <v>Няма избран доставчик</v>
      </c>
      <c r="M1806" s="12" t="str">
        <f t="shared" si="57"/>
        <v xml:space="preserve">Не е избран доствачик -  -  - общa стойност: </v>
      </c>
    </row>
    <row r="1807" spans="1:13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41"/>
      <c r="E1807" s="40"/>
      <c r="F1807" s="19"/>
      <c r="G1807" s="19"/>
      <c r="H1807" s="42"/>
      <c r="I1807" s="42"/>
      <c r="J1807" s="26" t="str">
        <f t="shared" si="56"/>
        <v>Няма избран доставчик</v>
      </c>
      <c r="M1807" s="12" t="str">
        <f t="shared" si="57"/>
        <v xml:space="preserve">Не е избран доствачик -  -  - общa стойност: </v>
      </c>
    </row>
    <row r="1808" spans="1:13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41"/>
      <c r="E1808" s="40"/>
      <c r="F1808" s="19"/>
      <c r="G1808" s="19"/>
      <c r="H1808" s="42"/>
      <c r="I1808" s="42"/>
      <c r="J1808" s="26" t="str">
        <f t="shared" si="56"/>
        <v>Няма избран доставчик</v>
      </c>
      <c r="M1808" s="12" t="str">
        <f t="shared" si="57"/>
        <v xml:space="preserve">Не е избран доствачик -  -  - общa стойност: </v>
      </c>
    </row>
    <row r="1809" spans="1:13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41"/>
      <c r="E1809" s="40"/>
      <c r="F1809" s="19"/>
      <c r="G1809" s="19"/>
      <c r="H1809" s="42"/>
      <c r="I1809" s="42"/>
      <c r="J1809" s="26" t="str">
        <f t="shared" si="56"/>
        <v>Няма избран доставчик</v>
      </c>
      <c r="M1809" s="12" t="str">
        <f t="shared" si="57"/>
        <v xml:space="preserve">Не е избран доствачик -  -  - общa стойност: </v>
      </c>
    </row>
    <row r="1810" spans="1:13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41"/>
      <c r="E1810" s="40"/>
      <c r="F1810" s="19"/>
      <c r="G1810" s="19"/>
      <c r="H1810" s="42"/>
      <c r="I1810" s="42"/>
      <c r="J1810" s="26" t="str">
        <f t="shared" si="56"/>
        <v>Няма избран доставчик</v>
      </c>
      <c r="M1810" s="12" t="str">
        <f t="shared" si="57"/>
        <v xml:space="preserve">Не е избран доствачик -  -  - общa стойност: </v>
      </c>
    </row>
    <row r="1811" spans="1:13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41"/>
      <c r="E1811" s="40"/>
      <c r="F1811" s="19"/>
      <c r="G1811" s="19"/>
      <c r="H1811" s="42"/>
      <c r="I1811" s="42"/>
      <c r="J1811" s="26" t="str">
        <f t="shared" si="56"/>
        <v>Няма избран доставчик</v>
      </c>
      <c r="M1811" s="12" t="str">
        <f t="shared" si="57"/>
        <v xml:space="preserve">Не е избран доствачик -  -  - общa стойност: </v>
      </c>
    </row>
    <row r="1812" spans="1:13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41"/>
      <c r="E1812" s="40"/>
      <c r="F1812" s="19"/>
      <c r="G1812" s="19"/>
      <c r="H1812" s="42"/>
      <c r="I1812" s="42"/>
      <c r="J1812" s="26" t="str">
        <f t="shared" si="56"/>
        <v>Няма избран доставчик</v>
      </c>
      <c r="M1812" s="12" t="str">
        <f t="shared" si="57"/>
        <v xml:space="preserve">Не е избран доствачик -  -  - общa стойност: </v>
      </c>
    </row>
    <row r="1813" spans="1:13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41"/>
      <c r="E1813" s="40"/>
      <c r="F1813" s="19"/>
      <c r="G1813" s="19"/>
      <c r="H1813" s="42"/>
      <c r="I1813" s="42"/>
      <c r="J1813" s="26" t="str">
        <f t="shared" si="56"/>
        <v>Няма избран доставчик</v>
      </c>
      <c r="M1813" s="12" t="str">
        <f t="shared" si="57"/>
        <v xml:space="preserve">Не е избран доствачик -  -  - общa стойност: </v>
      </c>
    </row>
    <row r="1814" spans="1:13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41"/>
      <c r="E1814" s="40"/>
      <c r="F1814" s="19"/>
      <c r="G1814" s="19"/>
      <c r="H1814" s="42"/>
      <c r="I1814" s="42"/>
      <c r="J1814" s="26" t="str">
        <f t="shared" si="56"/>
        <v>Няма избран доставчик</v>
      </c>
      <c r="M1814" s="12" t="str">
        <f t="shared" si="57"/>
        <v xml:space="preserve">Не е избран доствачик -  -  - общa стойност: </v>
      </c>
    </row>
    <row r="1815" spans="1:13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41"/>
      <c r="E1815" s="40"/>
      <c r="F1815" s="19"/>
      <c r="G1815" s="19"/>
      <c r="H1815" s="42"/>
      <c r="I1815" s="42"/>
      <c r="J1815" s="26" t="str">
        <f t="shared" si="56"/>
        <v>Няма избран доставчик</v>
      </c>
      <c r="M1815" s="12" t="str">
        <f t="shared" si="57"/>
        <v xml:space="preserve">Не е избран доствачик -  -  - общa стойност: </v>
      </c>
    </row>
    <row r="1816" spans="1:13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41"/>
      <c r="E1816" s="40"/>
      <c r="F1816" s="19"/>
      <c r="G1816" s="19"/>
      <c r="H1816" s="42"/>
      <c r="I1816" s="42"/>
      <c r="J1816" s="26" t="str">
        <f t="shared" si="56"/>
        <v>Няма избран доставчик</v>
      </c>
      <c r="M1816" s="12" t="str">
        <f t="shared" si="57"/>
        <v xml:space="preserve">Не е избран доствачик -  -  - общa стойност: </v>
      </c>
    </row>
    <row r="1817" spans="1:13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41"/>
      <c r="E1817" s="40"/>
      <c r="F1817" s="19"/>
      <c r="G1817" s="19"/>
      <c r="H1817" s="42"/>
      <c r="I1817" s="42"/>
      <c r="J1817" s="26" t="str">
        <f t="shared" si="56"/>
        <v>Няма избран доставчик</v>
      </c>
      <c r="M1817" s="12" t="str">
        <f t="shared" si="57"/>
        <v xml:space="preserve">Не е избран доствачик -  -  - общa стойност: </v>
      </c>
    </row>
    <row r="1818" spans="1:13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41"/>
      <c r="E1818" s="40"/>
      <c r="F1818" s="19"/>
      <c r="G1818" s="19"/>
      <c r="H1818" s="42"/>
      <c r="I1818" s="42"/>
      <c r="J1818" s="26" t="str">
        <f t="shared" si="56"/>
        <v>Няма избран доставчик</v>
      </c>
      <c r="M1818" s="12" t="str">
        <f t="shared" si="57"/>
        <v xml:space="preserve">Не е избран доствачик -  -  - общa стойност: </v>
      </c>
    </row>
    <row r="1819" spans="1:13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41"/>
      <c r="E1819" s="40"/>
      <c r="F1819" s="19"/>
      <c r="G1819" s="19"/>
      <c r="H1819" s="42"/>
      <c r="I1819" s="42"/>
      <c r="J1819" s="26" t="str">
        <f t="shared" si="56"/>
        <v>Няма избран доставчик</v>
      </c>
      <c r="M1819" s="12" t="str">
        <f t="shared" si="57"/>
        <v xml:space="preserve">Не е избран доствачик -  -  - общa стойност: </v>
      </c>
    </row>
    <row r="1820" spans="1:13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41"/>
      <c r="E1820" s="40"/>
      <c r="F1820" s="19"/>
      <c r="G1820" s="19"/>
      <c r="H1820" s="42"/>
      <c r="I1820" s="42"/>
      <c r="J1820" s="26" t="str">
        <f t="shared" si="56"/>
        <v>Няма избран доставчик</v>
      </c>
      <c r="M1820" s="12" t="str">
        <f t="shared" si="57"/>
        <v xml:space="preserve">Не е избран доствачик -  -  - общa стойност: </v>
      </c>
    </row>
    <row r="1821" spans="1:13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41"/>
      <c r="E1821" s="40"/>
      <c r="F1821" s="19"/>
      <c r="G1821" s="19"/>
      <c r="H1821" s="42"/>
      <c r="I1821" s="42"/>
      <c r="J1821" s="26" t="str">
        <f t="shared" si="56"/>
        <v>Няма избран доставчик</v>
      </c>
      <c r="M1821" s="12" t="str">
        <f t="shared" si="57"/>
        <v xml:space="preserve">Не е избран доствачик -  -  - общa стойност: </v>
      </c>
    </row>
    <row r="1822" spans="1:13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41"/>
      <c r="E1822" s="40"/>
      <c r="F1822" s="19"/>
      <c r="G1822" s="19"/>
      <c r="H1822" s="42"/>
      <c r="I1822" s="42"/>
      <c r="J1822" s="26" t="str">
        <f t="shared" si="56"/>
        <v>Няма избран доставчик</v>
      </c>
      <c r="M1822" s="12" t="str">
        <f t="shared" si="57"/>
        <v xml:space="preserve">Не е избран доствачик -  -  - общa стойност: </v>
      </c>
    </row>
    <row r="1823" spans="1:13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41"/>
      <c r="E1823" s="40"/>
      <c r="F1823" s="19"/>
      <c r="G1823" s="19"/>
      <c r="H1823" s="42"/>
      <c r="I1823" s="42"/>
      <c r="J1823" s="26" t="str">
        <f t="shared" si="56"/>
        <v>Няма избран доставчик</v>
      </c>
      <c r="M1823" s="12" t="str">
        <f t="shared" si="57"/>
        <v xml:space="preserve">Не е избран доствачик -  -  - общa стойност: </v>
      </c>
    </row>
    <row r="1824" spans="1:13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41"/>
      <c r="E1824" s="40"/>
      <c r="F1824" s="19"/>
      <c r="G1824" s="19"/>
      <c r="H1824" s="42"/>
      <c r="I1824" s="42"/>
      <c r="J1824" s="26" t="str">
        <f t="shared" si="56"/>
        <v>Няма избран доставчик</v>
      </c>
      <c r="M1824" s="12" t="str">
        <f t="shared" si="57"/>
        <v xml:space="preserve">Не е избран доствачик -  -  - общa стойност: </v>
      </c>
    </row>
    <row r="1825" spans="1:13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41"/>
      <c r="E1825" s="40"/>
      <c r="F1825" s="19"/>
      <c r="G1825" s="19"/>
      <c r="H1825" s="42"/>
      <c r="I1825" s="42"/>
      <c r="J1825" s="26" t="str">
        <f t="shared" si="56"/>
        <v>Няма избран доставчик</v>
      </c>
      <c r="M1825" s="12" t="str">
        <f t="shared" si="57"/>
        <v xml:space="preserve">Не е избран доствачик -  -  - общa стойност: </v>
      </c>
    </row>
    <row r="1826" spans="1:13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41"/>
      <c r="E1826" s="40"/>
      <c r="F1826" s="19"/>
      <c r="G1826" s="19"/>
      <c r="H1826" s="42"/>
      <c r="I1826" s="42"/>
      <c r="J1826" s="26" t="str">
        <f t="shared" si="56"/>
        <v>Няма избран доставчик</v>
      </c>
      <c r="M1826" s="12" t="str">
        <f t="shared" si="57"/>
        <v xml:space="preserve">Не е избран доствачик -  -  - общa стойност: </v>
      </c>
    </row>
    <row r="1827" spans="1:13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41"/>
      <c r="E1827" s="40"/>
      <c r="F1827" s="19"/>
      <c r="G1827" s="19"/>
      <c r="H1827" s="42"/>
      <c r="I1827" s="42"/>
      <c r="J1827" s="26" t="str">
        <f t="shared" si="56"/>
        <v>Няма избран доставчик</v>
      </c>
      <c r="M1827" s="12" t="str">
        <f t="shared" si="57"/>
        <v xml:space="preserve">Не е избран доствачик -  -  - общa стойност: </v>
      </c>
    </row>
    <row r="1828" spans="1:13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41"/>
      <c r="E1828" s="40"/>
      <c r="F1828" s="19"/>
      <c r="G1828" s="19"/>
      <c r="H1828" s="42"/>
      <c r="I1828" s="42"/>
      <c r="J1828" s="26" t="str">
        <f t="shared" si="56"/>
        <v>Няма избран доставчик</v>
      </c>
      <c r="M1828" s="12" t="str">
        <f t="shared" si="57"/>
        <v xml:space="preserve">Не е избран доствачик -  -  - общa стойност: </v>
      </c>
    </row>
    <row r="1829" spans="1:13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41"/>
      <c r="E1829" s="40"/>
      <c r="F1829" s="19"/>
      <c r="G1829" s="19"/>
      <c r="H1829" s="42"/>
      <c r="I1829" s="42"/>
      <c r="J1829" s="26" t="str">
        <f t="shared" si="56"/>
        <v>Няма избран доставчик</v>
      </c>
      <c r="M1829" s="12" t="str">
        <f t="shared" si="57"/>
        <v xml:space="preserve">Не е избран доствачик -  -  - общa стойност: </v>
      </c>
    </row>
    <row r="1830" spans="1:13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41"/>
      <c r="E1830" s="40"/>
      <c r="F1830" s="19"/>
      <c r="G1830" s="19"/>
      <c r="H1830" s="42"/>
      <c r="I1830" s="42"/>
      <c r="J1830" s="26" t="str">
        <f t="shared" si="56"/>
        <v>Няма избран доставчик</v>
      </c>
      <c r="M1830" s="12" t="str">
        <f t="shared" si="57"/>
        <v xml:space="preserve">Не е избран доствачик -  -  - общa стойност: </v>
      </c>
    </row>
    <row r="1831" spans="1:13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41"/>
      <c r="E1831" s="40"/>
      <c r="F1831" s="19"/>
      <c r="G1831" s="19"/>
      <c r="H1831" s="42"/>
      <c r="I1831" s="42"/>
      <c r="J1831" s="26" t="str">
        <f t="shared" si="56"/>
        <v>Няма избран доставчик</v>
      </c>
      <c r="M1831" s="12" t="str">
        <f t="shared" si="57"/>
        <v xml:space="preserve">Не е избран доствачик -  -  - общa стойност: </v>
      </c>
    </row>
    <row r="1832" spans="1:13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41"/>
      <c r="E1832" s="40"/>
      <c r="F1832" s="19"/>
      <c r="G1832" s="19"/>
      <c r="H1832" s="42"/>
      <c r="I1832" s="42"/>
      <c r="J1832" s="26" t="str">
        <f t="shared" si="56"/>
        <v>Няма избран доставчик</v>
      </c>
      <c r="M1832" s="12" t="str">
        <f t="shared" si="57"/>
        <v xml:space="preserve">Не е избран доствачик -  -  - общa стойност: </v>
      </c>
    </row>
    <row r="1833" spans="1:13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41"/>
      <c r="E1833" s="40"/>
      <c r="F1833" s="19"/>
      <c r="G1833" s="19"/>
      <c r="H1833" s="42"/>
      <c r="I1833" s="42"/>
      <c r="J1833" s="26" t="str">
        <f t="shared" si="56"/>
        <v>Няма избран доставчик</v>
      </c>
      <c r="M1833" s="12" t="str">
        <f t="shared" si="57"/>
        <v xml:space="preserve">Не е избран доствачик -  -  - общa стойност: </v>
      </c>
    </row>
    <row r="1834" spans="1:13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41"/>
      <c r="E1834" s="40"/>
      <c r="F1834" s="19"/>
      <c r="G1834" s="19"/>
      <c r="H1834" s="42"/>
      <c r="I1834" s="42"/>
      <c r="J1834" s="26" t="str">
        <f t="shared" si="56"/>
        <v>Няма избран доставчик</v>
      </c>
      <c r="M1834" s="12" t="str">
        <f t="shared" si="57"/>
        <v xml:space="preserve">Не е избран доствачик -  -  - общa стойност: </v>
      </c>
    </row>
    <row r="1835" spans="1:13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41"/>
      <c r="E1835" s="40"/>
      <c r="F1835" s="19"/>
      <c r="G1835" s="19"/>
      <c r="H1835" s="42"/>
      <c r="I1835" s="42"/>
      <c r="J1835" s="26" t="str">
        <f t="shared" si="56"/>
        <v>Няма избран доставчик</v>
      </c>
      <c r="M1835" s="12" t="str">
        <f t="shared" si="57"/>
        <v xml:space="preserve">Не е избран доствачик -  -  - общa стойност: </v>
      </c>
    </row>
    <row r="1836" spans="1:13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41"/>
      <c r="E1836" s="40"/>
      <c r="F1836" s="19"/>
      <c r="G1836" s="19"/>
      <c r="H1836" s="42"/>
      <c r="I1836" s="42"/>
      <c r="J1836" s="26" t="str">
        <f t="shared" si="56"/>
        <v>Няма избран доставчик</v>
      </c>
      <c r="M1836" s="12" t="str">
        <f t="shared" si="57"/>
        <v xml:space="preserve">Не е избран доствачик -  -  - общa стойност: </v>
      </c>
    </row>
    <row r="1837" spans="1:13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41"/>
      <c r="E1837" s="40"/>
      <c r="F1837" s="19"/>
      <c r="G1837" s="19"/>
      <c r="H1837" s="42"/>
      <c r="I1837" s="42"/>
      <c r="J1837" s="26" t="str">
        <f t="shared" si="56"/>
        <v>Няма избран доставчик</v>
      </c>
      <c r="M1837" s="12" t="str">
        <f t="shared" si="57"/>
        <v xml:space="preserve">Не е избран доствачик -  -  - общa стойност: </v>
      </c>
    </row>
    <row r="1838" spans="1:13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41"/>
      <c r="E1838" s="40"/>
      <c r="F1838" s="19"/>
      <c r="G1838" s="19"/>
      <c r="H1838" s="42"/>
      <c r="I1838" s="42"/>
      <c r="J1838" s="26" t="str">
        <f t="shared" si="56"/>
        <v>Няма избран доставчик</v>
      </c>
      <c r="M1838" s="12" t="str">
        <f t="shared" si="57"/>
        <v xml:space="preserve">Не е избран доствачик -  -  - общa стойност: </v>
      </c>
    </row>
    <row r="1839" spans="1:13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41"/>
      <c r="E1839" s="40"/>
      <c r="F1839" s="19"/>
      <c r="G1839" s="19"/>
      <c r="H1839" s="42"/>
      <c r="I1839" s="42"/>
      <c r="J1839" s="26" t="str">
        <f t="shared" si="56"/>
        <v>Няма избран доставчик</v>
      </c>
      <c r="M1839" s="12" t="str">
        <f t="shared" si="57"/>
        <v xml:space="preserve">Не е избран доствачик -  -  - общa стойност: </v>
      </c>
    </row>
    <row r="1840" spans="1:13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41"/>
      <c r="E1840" s="40"/>
      <c r="F1840" s="19"/>
      <c r="G1840" s="19"/>
      <c r="H1840" s="42"/>
      <c r="I1840" s="42"/>
      <c r="J1840" s="26" t="str">
        <f t="shared" si="56"/>
        <v>Няма избран доставчик</v>
      </c>
      <c r="M1840" s="12" t="str">
        <f t="shared" si="57"/>
        <v xml:space="preserve">Не е избран доствачик -  -  - общa стойност: </v>
      </c>
    </row>
    <row r="1841" spans="1:13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41"/>
      <c r="E1841" s="40"/>
      <c r="F1841" s="19"/>
      <c r="G1841" s="19"/>
      <c r="H1841" s="42"/>
      <c r="I1841" s="42"/>
      <c r="J1841" s="26" t="str">
        <f t="shared" si="56"/>
        <v>Няма избран доставчик</v>
      </c>
      <c r="M1841" s="12" t="str">
        <f t="shared" si="57"/>
        <v xml:space="preserve">Не е избран доствачик -  -  - общa стойност: </v>
      </c>
    </row>
    <row r="1842" spans="1:13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41"/>
      <c r="E1842" s="40"/>
      <c r="F1842" s="19"/>
      <c r="G1842" s="19"/>
      <c r="H1842" s="42"/>
      <c r="I1842" s="42"/>
      <c r="J1842" s="26" t="str">
        <f t="shared" si="56"/>
        <v>Няма избран доставчик</v>
      </c>
      <c r="M1842" s="12" t="str">
        <f t="shared" si="57"/>
        <v xml:space="preserve">Не е избран доствачик -  -  - общa стойност: </v>
      </c>
    </row>
    <row r="1843" spans="1:13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41"/>
      <c r="E1843" s="40"/>
      <c r="F1843" s="19"/>
      <c r="G1843" s="19"/>
      <c r="H1843" s="42"/>
      <c r="I1843" s="42"/>
      <c r="J1843" s="26" t="str">
        <f t="shared" si="56"/>
        <v>Няма избран доставчик</v>
      </c>
      <c r="M1843" s="12" t="str">
        <f t="shared" si="57"/>
        <v xml:space="preserve">Не е избран доствачик -  -  - общa стойност: </v>
      </c>
    </row>
    <row r="1844" spans="1:13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41"/>
      <c r="E1844" s="40"/>
      <c r="F1844" s="19"/>
      <c r="G1844" s="19"/>
      <c r="H1844" s="42"/>
      <c r="I1844" s="42"/>
      <c r="J1844" s="26" t="str">
        <f t="shared" si="56"/>
        <v>Няма избран доставчик</v>
      </c>
      <c r="M1844" s="12" t="str">
        <f t="shared" si="57"/>
        <v xml:space="preserve">Не е избран доствачик -  -  - общa стойност: </v>
      </c>
    </row>
    <row r="1845" spans="1:13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41"/>
      <c r="E1845" s="40"/>
      <c r="F1845" s="19"/>
      <c r="G1845" s="19"/>
      <c r="H1845" s="42"/>
      <c r="I1845" s="42"/>
      <c r="J1845" s="26" t="str">
        <f t="shared" si="56"/>
        <v>Няма избран доставчик</v>
      </c>
      <c r="M1845" s="12" t="str">
        <f t="shared" si="57"/>
        <v xml:space="preserve">Не е избран доствачик -  -  - общa стойност: </v>
      </c>
    </row>
    <row r="1846" spans="1:13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41"/>
      <c r="E1846" s="40"/>
      <c r="F1846" s="19"/>
      <c r="G1846" s="19"/>
      <c r="H1846" s="42"/>
      <c r="I1846" s="42"/>
      <c r="J1846" s="26" t="str">
        <f t="shared" si="56"/>
        <v>Няма избран доставчик</v>
      </c>
      <c r="M1846" s="12" t="str">
        <f t="shared" si="57"/>
        <v xml:space="preserve">Не е избран доствачик -  -  - общa стойност: </v>
      </c>
    </row>
    <row r="1847" spans="1:13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41"/>
      <c r="E1847" s="40"/>
      <c r="F1847" s="19"/>
      <c r="G1847" s="19"/>
      <c r="H1847" s="42"/>
      <c r="I1847" s="42"/>
      <c r="J1847" s="26" t="str">
        <f t="shared" si="56"/>
        <v>Няма избран доставчик</v>
      </c>
      <c r="M1847" s="12" t="str">
        <f t="shared" si="57"/>
        <v xml:space="preserve">Не е избран доствачик -  -  - общa стойност: </v>
      </c>
    </row>
    <row r="1848" spans="1:13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41"/>
      <c r="E1848" s="40"/>
      <c r="F1848" s="19"/>
      <c r="G1848" s="19"/>
      <c r="H1848" s="42"/>
      <c r="I1848" s="42"/>
      <c r="J1848" s="26" t="str">
        <f t="shared" si="56"/>
        <v>Няма избран доставчик</v>
      </c>
      <c r="M1848" s="12" t="str">
        <f t="shared" si="57"/>
        <v xml:space="preserve">Не е избран доствачик -  -  - общa стойност: </v>
      </c>
    </row>
    <row r="1849" spans="1:13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41"/>
      <c r="E1849" s="40"/>
      <c r="F1849" s="19"/>
      <c r="G1849" s="19"/>
      <c r="H1849" s="42"/>
      <c r="I1849" s="42"/>
      <c r="J1849" s="26" t="str">
        <f t="shared" si="56"/>
        <v>Няма избран доставчик</v>
      </c>
      <c r="M1849" s="12" t="str">
        <f t="shared" si="57"/>
        <v xml:space="preserve">Не е избран доствачик -  -  - общa стойност: </v>
      </c>
    </row>
    <row r="1850" spans="1:13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41"/>
      <c r="E1850" s="40"/>
      <c r="F1850" s="19"/>
      <c r="G1850" s="19"/>
      <c r="H1850" s="42"/>
      <c r="I1850" s="42"/>
      <c r="J1850" s="26" t="str">
        <f t="shared" si="56"/>
        <v>Няма избран доставчик</v>
      </c>
      <c r="M1850" s="12" t="str">
        <f t="shared" si="57"/>
        <v xml:space="preserve">Не е избран доствачик -  -  - общa стойност: </v>
      </c>
    </row>
    <row r="1851" spans="1:13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41"/>
      <c r="E1851" s="40"/>
      <c r="F1851" s="19"/>
      <c r="G1851" s="19"/>
      <c r="H1851" s="42"/>
      <c r="I1851" s="42"/>
      <c r="J1851" s="26" t="str">
        <f t="shared" si="56"/>
        <v>Няма избран доставчик</v>
      </c>
      <c r="M1851" s="12" t="str">
        <f t="shared" si="57"/>
        <v xml:space="preserve">Не е избран доствачик -  -  - общa стойност: </v>
      </c>
    </row>
    <row r="1852" spans="1:13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41"/>
      <c r="E1852" s="40"/>
      <c r="F1852" s="19"/>
      <c r="G1852" s="19"/>
      <c r="H1852" s="42"/>
      <c r="I1852" s="42"/>
      <c r="J1852" s="26" t="str">
        <f t="shared" si="56"/>
        <v>Няма избран доставчик</v>
      </c>
      <c r="M1852" s="12" t="str">
        <f t="shared" si="57"/>
        <v xml:space="preserve">Не е избран доствачик -  -  - общa стойност: </v>
      </c>
    </row>
    <row r="1853" spans="1:13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41"/>
      <c r="E1853" s="40"/>
      <c r="F1853" s="19"/>
      <c r="G1853" s="19"/>
      <c r="H1853" s="42"/>
      <c r="I1853" s="42"/>
      <c r="J1853" s="26" t="str">
        <f t="shared" si="56"/>
        <v>Няма избран доставчик</v>
      </c>
      <c r="M1853" s="12" t="str">
        <f t="shared" si="57"/>
        <v xml:space="preserve">Не е избран доствачик -  -  - общa стойност: </v>
      </c>
    </row>
    <row r="1854" spans="1:13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41"/>
      <c r="E1854" s="40"/>
      <c r="F1854" s="19"/>
      <c r="G1854" s="19"/>
      <c r="H1854" s="42"/>
      <c r="I1854" s="42"/>
      <c r="J1854" s="26" t="str">
        <f t="shared" si="56"/>
        <v>Няма избран доставчик</v>
      </c>
      <c r="M1854" s="12" t="str">
        <f t="shared" si="57"/>
        <v xml:space="preserve">Не е избран доствачик -  -  - общa стойност: </v>
      </c>
    </row>
    <row r="1855" spans="1:13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41"/>
      <c r="E1855" s="40"/>
      <c r="F1855" s="19"/>
      <c r="G1855" s="19"/>
      <c r="H1855" s="42"/>
      <c r="I1855" s="42"/>
      <c r="J1855" s="26" t="str">
        <f t="shared" si="56"/>
        <v>Няма избран доставчик</v>
      </c>
      <c r="M1855" s="12" t="str">
        <f t="shared" si="57"/>
        <v xml:space="preserve">Не е избран доствачик -  -  - общa стойност: </v>
      </c>
    </row>
    <row r="1856" spans="1:13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41"/>
      <c r="E1856" s="40"/>
      <c r="F1856" s="19"/>
      <c r="G1856" s="19"/>
      <c r="H1856" s="42"/>
      <c r="I1856" s="42"/>
      <c r="J1856" s="26" t="str">
        <f t="shared" si="56"/>
        <v>Няма избран доставчик</v>
      </c>
      <c r="M1856" s="12" t="str">
        <f t="shared" si="57"/>
        <v xml:space="preserve">Не е избран доствачик -  -  - общa стойност: </v>
      </c>
    </row>
    <row r="1857" spans="1:13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41"/>
      <c r="E1857" s="40"/>
      <c r="F1857" s="19"/>
      <c r="G1857" s="19"/>
      <c r="H1857" s="42"/>
      <c r="I1857" s="42"/>
      <c r="J1857" s="26" t="str">
        <f t="shared" si="56"/>
        <v>Няма избран доставчик</v>
      </c>
      <c r="M1857" s="12" t="str">
        <f t="shared" si="57"/>
        <v xml:space="preserve">Не е избран доствачик -  -  - общa стойност: </v>
      </c>
    </row>
    <row r="1858" spans="1:13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41"/>
      <c r="E1858" s="40"/>
      <c r="F1858" s="19"/>
      <c r="G1858" s="19"/>
      <c r="H1858" s="42"/>
      <c r="I1858" s="42"/>
      <c r="J1858" s="26" t="str">
        <f t="shared" si="56"/>
        <v>Няма избран доставчик</v>
      </c>
      <c r="M1858" s="12" t="str">
        <f t="shared" si="57"/>
        <v xml:space="preserve">Не е избран доствачик -  -  - общa стойност: </v>
      </c>
    </row>
    <row r="1859" spans="1:13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41"/>
      <c r="E1859" s="40"/>
      <c r="F1859" s="19"/>
      <c r="G1859" s="19"/>
      <c r="H1859" s="42"/>
      <c r="I1859" s="42"/>
      <c r="J1859" s="26" t="str">
        <f t="shared" si="56"/>
        <v>Няма избран доставчик</v>
      </c>
      <c r="M1859" s="12" t="str">
        <f t="shared" si="57"/>
        <v xml:space="preserve">Не е избран доствачик -  -  - общa стойност: </v>
      </c>
    </row>
    <row r="1860" spans="1:13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41"/>
      <c r="E1860" s="40"/>
      <c r="F1860" s="19"/>
      <c r="G1860" s="19"/>
      <c r="H1860" s="42"/>
      <c r="I1860" s="42"/>
      <c r="J1860" s="26" t="str">
        <f t="shared" ref="J1860:J1923" si="58">IF(B1860&lt;&gt;"",IF(AND(D1860&lt;&gt;"",E1860&lt;&gt;"",H1860&lt;&gt;"",I1860&lt;&gt;""),"","Задължителни полета - Наименование/Дата/сума без ДДС/сума с ДДС"),"Няма избран доставчик")</f>
        <v>Няма избран доставчик</v>
      </c>
      <c r="M1860" s="12" t="str">
        <f t="shared" ref="M1860:M1923" si="59">C1860&amp;" - "&amp;D1860&amp;" - "&amp;F1860&amp;" - общa стойност: "&amp;I1860</f>
        <v xml:space="preserve">Не е избран доствачик -  -  - общa стойност: </v>
      </c>
    </row>
    <row r="1861" spans="1:13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41"/>
      <c r="E1861" s="40"/>
      <c r="F1861" s="19"/>
      <c r="G1861" s="19"/>
      <c r="H1861" s="42"/>
      <c r="I1861" s="42"/>
      <c r="J1861" s="26" t="str">
        <f t="shared" si="58"/>
        <v>Няма избран доставчик</v>
      </c>
      <c r="M1861" s="12" t="str">
        <f t="shared" si="59"/>
        <v xml:space="preserve">Не е избран доствачик -  -  - общa стойност: </v>
      </c>
    </row>
    <row r="1862" spans="1:13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41"/>
      <c r="E1862" s="40"/>
      <c r="F1862" s="19"/>
      <c r="G1862" s="19"/>
      <c r="H1862" s="42"/>
      <c r="I1862" s="42"/>
      <c r="J1862" s="26" t="str">
        <f t="shared" si="58"/>
        <v>Няма избран доставчик</v>
      </c>
      <c r="M1862" s="12" t="str">
        <f t="shared" si="59"/>
        <v xml:space="preserve">Не е избран доствачик -  -  - общa стойност: </v>
      </c>
    </row>
    <row r="1863" spans="1:13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41"/>
      <c r="E1863" s="40"/>
      <c r="F1863" s="19"/>
      <c r="G1863" s="19"/>
      <c r="H1863" s="42"/>
      <c r="I1863" s="42"/>
      <c r="J1863" s="26" t="str">
        <f t="shared" si="58"/>
        <v>Няма избран доставчик</v>
      </c>
      <c r="M1863" s="12" t="str">
        <f t="shared" si="59"/>
        <v xml:space="preserve">Не е избран доствачик -  -  - общa стойност: </v>
      </c>
    </row>
    <row r="1864" spans="1:13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41"/>
      <c r="E1864" s="40"/>
      <c r="F1864" s="19"/>
      <c r="G1864" s="19"/>
      <c r="H1864" s="42"/>
      <c r="I1864" s="42"/>
      <c r="J1864" s="26" t="str">
        <f t="shared" si="58"/>
        <v>Няма избран доставчик</v>
      </c>
      <c r="M1864" s="12" t="str">
        <f t="shared" si="59"/>
        <v xml:space="preserve">Не е избран доствачик -  -  - общa стойност: </v>
      </c>
    </row>
    <row r="1865" spans="1:13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41"/>
      <c r="E1865" s="40"/>
      <c r="F1865" s="19"/>
      <c r="G1865" s="19"/>
      <c r="H1865" s="42"/>
      <c r="I1865" s="42"/>
      <c r="J1865" s="26" t="str">
        <f t="shared" si="58"/>
        <v>Няма избран доставчик</v>
      </c>
      <c r="M1865" s="12" t="str">
        <f t="shared" si="59"/>
        <v xml:space="preserve">Не е избран доствачик -  -  - общa стойност: </v>
      </c>
    </row>
    <row r="1866" spans="1:13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41"/>
      <c r="E1866" s="40"/>
      <c r="F1866" s="19"/>
      <c r="G1866" s="19"/>
      <c r="H1866" s="42"/>
      <c r="I1866" s="42"/>
      <c r="J1866" s="26" t="str">
        <f t="shared" si="58"/>
        <v>Няма избран доставчик</v>
      </c>
      <c r="M1866" s="12" t="str">
        <f t="shared" si="59"/>
        <v xml:space="preserve">Не е избран доствачик -  -  - общa стойност: </v>
      </c>
    </row>
    <row r="1867" spans="1:13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41"/>
      <c r="E1867" s="40"/>
      <c r="F1867" s="19"/>
      <c r="G1867" s="19"/>
      <c r="H1867" s="42"/>
      <c r="I1867" s="42"/>
      <c r="J1867" s="26" t="str">
        <f t="shared" si="58"/>
        <v>Няма избран доставчик</v>
      </c>
      <c r="M1867" s="12" t="str">
        <f t="shared" si="59"/>
        <v xml:space="preserve">Не е избран доствачик -  -  - общa стойност: </v>
      </c>
    </row>
    <row r="1868" spans="1:13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41"/>
      <c r="E1868" s="40"/>
      <c r="F1868" s="19"/>
      <c r="G1868" s="19"/>
      <c r="H1868" s="42"/>
      <c r="I1868" s="42"/>
      <c r="J1868" s="26" t="str">
        <f t="shared" si="58"/>
        <v>Няма избран доставчик</v>
      </c>
      <c r="M1868" s="12" t="str">
        <f t="shared" si="59"/>
        <v xml:space="preserve">Не е избран доствачик -  -  - общa стойност: </v>
      </c>
    </row>
    <row r="1869" spans="1:13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41"/>
      <c r="E1869" s="40"/>
      <c r="F1869" s="19"/>
      <c r="G1869" s="19"/>
      <c r="H1869" s="42"/>
      <c r="I1869" s="42"/>
      <c r="J1869" s="26" t="str">
        <f t="shared" si="58"/>
        <v>Няма избран доставчик</v>
      </c>
      <c r="M1869" s="12" t="str">
        <f t="shared" si="59"/>
        <v xml:space="preserve">Не е избран доствачик -  -  - общa стойност: </v>
      </c>
    </row>
    <row r="1870" spans="1:13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41"/>
      <c r="E1870" s="40"/>
      <c r="F1870" s="19"/>
      <c r="G1870" s="19"/>
      <c r="H1870" s="42"/>
      <c r="I1870" s="42"/>
      <c r="J1870" s="26" t="str">
        <f t="shared" si="58"/>
        <v>Няма избран доставчик</v>
      </c>
      <c r="M1870" s="12" t="str">
        <f t="shared" si="59"/>
        <v xml:space="preserve">Не е избран доствачик -  -  - общa стойност: </v>
      </c>
    </row>
    <row r="1871" spans="1:13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41"/>
      <c r="E1871" s="40"/>
      <c r="F1871" s="19"/>
      <c r="G1871" s="19"/>
      <c r="H1871" s="42"/>
      <c r="I1871" s="42"/>
      <c r="J1871" s="26" t="str">
        <f t="shared" si="58"/>
        <v>Няма избран доставчик</v>
      </c>
      <c r="M1871" s="12" t="str">
        <f t="shared" si="59"/>
        <v xml:space="preserve">Не е избран доствачик -  -  - общa стойност: </v>
      </c>
    </row>
    <row r="1872" spans="1:13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41"/>
      <c r="E1872" s="40"/>
      <c r="F1872" s="19"/>
      <c r="G1872" s="19"/>
      <c r="H1872" s="42"/>
      <c r="I1872" s="42"/>
      <c r="J1872" s="26" t="str">
        <f t="shared" si="58"/>
        <v>Няма избран доставчик</v>
      </c>
      <c r="M1872" s="12" t="str">
        <f t="shared" si="59"/>
        <v xml:space="preserve">Не е избран доствачик -  -  - общa стойност: </v>
      </c>
    </row>
    <row r="1873" spans="1:13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41"/>
      <c r="E1873" s="40"/>
      <c r="F1873" s="19"/>
      <c r="G1873" s="19"/>
      <c r="H1873" s="42"/>
      <c r="I1873" s="42"/>
      <c r="J1873" s="26" t="str">
        <f t="shared" si="58"/>
        <v>Няма избран доставчик</v>
      </c>
      <c r="M1873" s="12" t="str">
        <f t="shared" si="59"/>
        <v xml:space="preserve">Не е избран доствачик -  -  - общa стойност: </v>
      </c>
    </row>
    <row r="1874" spans="1:13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41"/>
      <c r="E1874" s="40"/>
      <c r="F1874" s="19"/>
      <c r="G1874" s="19"/>
      <c r="H1874" s="42"/>
      <c r="I1874" s="42"/>
      <c r="J1874" s="26" t="str">
        <f t="shared" si="58"/>
        <v>Няма избран доставчик</v>
      </c>
      <c r="M1874" s="12" t="str">
        <f t="shared" si="59"/>
        <v xml:space="preserve">Не е избран доствачик -  -  - общa стойност: </v>
      </c>
    </row>
    <row r="1875" spans="1:13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41"/>
      <c r="E1875" s="40"/>
      <c r="F1875" s="19"/>
      <c r="G1875" s="19"/>
      <c r="H1875" s="42"/>
      <c r="I1875" s="42"/>
      <c r="J1875" s="26" t="str">
        <f t="shared" si="58"/>
        <v>Няма избран доставчик</v>
      </c>
      <c r="M1875" s="12" t="str">
        <f t="shared" si="59"/>
        <v xml:space="preserve">Не е избран доствачик -  -  - общa стойност: </v>
      </c>
    </row>
    <row r="1876" spans="1:13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41"/>
      <c r="E1876" s="40"/>
      <c r="F1876" s="19"/>
      <c r="G1876" s="19"/>
      <c r="H1876" s="42"/>
      <c r="I1876" s="42"/>
      <c r="J1876" s="26" t="str">
        <f t="shared" si="58"/>
        <v>Няма избран доставчик</v>
      </c>
      <c r="M1876" s="12" t="str">
        <f t="shared" si="59"/>
        <v xml:space="preserve">Не е избран доствачик -  -  - общa стойност: </v>
      </c>
    </row>
    <row r="1877" spans="1:13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41"/>
      <c r="E1877" s="40"/>
      <c r="F1877" s="19"/>
      <c r="G1877" s="19"/>
      <c r="H1877" s="42"/>
      <c r="I1877" s="42"/>
      <c r="J1877" s="26" t="str">
        <f t="shared" si="58"/>
        <v>Няма избран доставчик</v>
      </c>
      <c r="M1877" s="12" t="str">
        <f t="shared" si="59"/>
        <v xml:space="preserve">Не е избран доствачик -  -  - общa стойност: </v>
      </c>
    </row>
    <row r="1878" spans="1:13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41"/>
      <c r="E1878" s="40"/>
      <c r="F1878" s="19"/>
      <c r="G1878" s="19"/>
      <c r="H1878" s="42"/>
      <c r="I1878" s="42"/>
      <c r="J1878" s="26" t="str">
        <f t="shared" si="58"/>
        <v>Няма избран доставчик</v>
      </c>
      <c r="M1878" s="12" t="str">
        <f t="shared" si="59"/>
        <v xml:space="preserve">Не е избран доствачик -  -  - общa стойност: </v>
      </c>
    </row>
    <row r="1879" spans="1:13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41"/>
      <c r="E1879" s="40"/>
      <c r="F1879" s="19"/>
      <c r="G1879" s="19"/>
      <c r="H1879" s="42"/>
      <c r="I1879" s="42"/>
      <c r="J1879" s="26" t="str">
        <f t="shared" si="58"/>
        <v>Няма избран доставчик</v>
      </c>
      <c r="M1879" s="12" t="str">
        <f t="shared" si="59"/>
        <v xml:space="preserve">Не е избран доствачик -  -  - общa стойност: </v>
      </c>
    </row>
    <row r="1880" spans="1:13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41"/>
      <c r="E1880" s="40"/>
      <c r="F1880" s="19"/>
      <c r="G1880" s="19"/>
      <c r="H1880" s="42"/>
      <c r="I1880" s="42"/>
      <c r="J1880" s="26" t="str">
        <f t="shared" si="58"/>
        <v>Няма избран доставчик</v>
      </c>
      <c r="M1880" s="12" t="str">
        <f t="shared" si="59"/>
        <v xml:space="preserve">Не е избран доствачик -  -  - общa стойност: </v>
      </c>
    </row>
    <row r="1881" spans="1:13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41"/>
      <c r="E1881" s="40"/>
      <c r="F1881" s="19"/>
      <c r="G1881" s="19"/>
      <c r="H1881" s="42"/>
      <c r="I1881" s="42"/>
      <c r="J1881" s="26" t="str">
        <f t="shared" si="58"/>
        <v>Няма избран доставчик</v>
      </c>
      <c r="M1881" s="12" t="str">
        <f t="shared" si="59"/>
        <v xml:space="preserve">Не е избран доствачик -  -  - общa стойност: </v>
      </c>
    </row>
    <row r="1882" spans="1:13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41"/>
      <c r="E1882" s="40"/>
      <c r="F1882" s="19"/>
      <c r="G1882" s="19"/>
      <c r="H1882" s="42"/>
      <c r="I1882" s="42"/>
      <c r="J1882" s="26" t="str">
        <f t="shared" si="58"/>
        <v>Няма избран доставчик</v>
      </c>
      <c r="M1882" s="12" t="str">
        <f t="shared" si="59"/>
        <v xml:space="preserve">Не е избран доствачик -  -  - общa стойност: </v>
      </c>
    </row>
    <row r="1883" spans="1:13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41"/>
      <c r="E1883" s="40"/>
      <c r="F1883" s="19"/>
      <c r="G1883" s="19"/>
      <c r="H1883" s="42"/>
      <c r="I1883" s="42"/>
      <c r="J1883" s="26" t="str">
        <f t="shared" si="58"/>
        <v>Няма избран доставчик</v>
      </c>
      <c r="M1883" s="12" t="str">
        <f t="shared" si="59"/>
        <v xml:space="preserve">Не е избран доствачик -  -  - общa стойност: </v>
      </c>
    </row>
    <row r="1884" spans="1:13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41"/>
      <c r="E1884" s="40"/>
      <c r="F1884" s="19"/>
      <c r="G1884" s="19"/>
      <c r="H1884" s="42"/>
      <c r="I1884" s="42"/>
      <c r="J1884" s="26" t="str">
        <f t="shared" si="58"/>
        <v>Няма избран доставчик</v>
      </c>
      <c r="M1884" s="12" t="str">
        <f t="shared" si="59"/>
        <v xml:space="preserve">Не е избран доствачик -  -  - общa стойност: </v>
      </c>
    </row>
    <row r="1885" spans="1:13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41"/>
      <c r="E1885" s="40"/>
      <c r="F1885" s="19"/>
      <c r="G1885" s="19"/>
      <c r="H1885" s="42"/>
      <c r="I1885" s="42"/>
      <c r="J1885" s="26" t="str">
        <f t="shared" si="58"/>
        <v>Няма избран доставчик</v>
      </c>
      <c r="M1885" s="12" t="str">
        <f t="shared" si="59"/>
        <v xml:space="preserve">Не е избран доствачик -  -  - общa стойност: </v>
      </c>
    </row>
    <row r="1886" spans="1:13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41"/>
      <c r="E1886" s="40"/>
      <c r="F1886" s="19"/>
      <c r="G1886" s="19"/>
      <c r="H1886" s="42"/>
      <c r="I1886" s="42"/>
      <c r="J1886" s="26" t="str">
        <f t="shared" si="58"/>
        <v>Няма избран доставчик</v>
      </c>
      <c r="M1886" s="12" t="str">
        <f t="shared" si="59"/>
        <v xml:space="preserve">Не е избран доствачик -  -  - общa стойност: </v>
      </c>
    </row>
    <row r="1887" spans="1:13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41"/>
      <c r="E1887" s="40"/>
      <c r="F1887" s="19"/>
      <c r="G1887" s="19"/>
      <c r="H1887" s="42"/>
      <c r="I1887" s="42"/>
      <c r="J1887" s="26" t="str">
        <f t="shared" si="58"/>
        <v>Няма избран доставчик</v>
      </c>
      <c r="M1887" s="12" t="str">
        <f t="shared" si="59"/>
        <v xml:space="preserve">Не е избран доствачик -  -  - общa стойност: </v>
      </c>
    </row>
    <row r="1888" spans="1:13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41"/>
      <c r="E1888" s="40"/>
      <c r="F1888" s="19"/>
      <c r="G1888" s="19"/>
      <c r="H1888" s="42"/>
      <c r="I1888" s="42"/>
      <c r="J1888" s="26" t="str">
        <f t="shared" si="58"/>
        <v>Няма избран доставчик</v>
      </c>
      <c r="M1888" s="12" t="str">
        <f t="shared" si="59"/>
        <v xml:space="preserve">Не е избран доствачик -  -  - общa стойност: </v>
      </c>
    </row>
    <row r="1889" spans="1:13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41"/>
      <c r="E1889" s="40"/>
      <c r="F1889" s="19"/>
      <c r="G1889" s="19"/>
      <c r="H1889" s="42"/>
      <c r="I1889" s="42"/>
      <c r="J1889" s="26" t="str">
        <f t="shared" si="58"/>
        <v>Няма избран доставчик</v>
      </c>
      <c r="M1889" s="12" t="str">
        <f t="shared" si="59"/>
        <v xml:space="preserve">Не е избран доствачик -  -  - общa стойност: </v>
      </c>
    </row>
    <row r="1890" spans="1:13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41"/>
      <c r="E1890" s="40"/>
      <c r="F1890" s="19"/>
      <c r="G1890" s="19"/>
      <c r="H1890" s="42"/>
      <c r="I1890" s="42"/>
      <c r="J1890" s="26" t="str">
        <f t="shared" si="58"/>
        <v>Няма избран доставчик</v>
      </c>
      <c r="M1890" s="12" t="str">
        <f t="shared" si="59"/>
        <v xml:space="preserve">Не е избран доствачик -  -  - общa стойност: </v>
      </c>
    </row>
    <row r="1891" spans="1:13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41"/>
      <c r="E1891" s="40"/>
      <c r="F1891" s="19"/>
      <c r="G1891" s="19"/>
      <c r="H1891" s="42"/>
      <c r="I1891" s="42"/>
      <c r="J1891" s="26" t="str">
        <f t="shared" si="58"/>
        <v>Няма избран доставчик</v>
      </c>
      <c r="M1891" s="12" t="str">
        <f t="shared" si="59"/>
        <v xml:space="preserve">Не е избран доствачик -  -  - общa стойност: </v>
      </c>
    </row>
    <row r="1892" spans="1:13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41"/>
      <c r="E1892" s="40"/>
      <c r="F1892" s="19"/>
      <c r="G1892" s="19"/>
      <c r="H1892" s="42"/>
      <c r="I1892" s="42"/>
      <c r="J1892" s="26" t="str">
        <f t="shared" si="58"/>
        <v>Няма избран доставчик</v>
      </c>
      <c r="M1892" s="12" t="str">
        <f t="shared" si="59"/>
        <v xml:space="preserve">Не е избран доствачик -  -  - общa стойност: </v>
      </c>
    </row>
    <row r="1893" spans="1:13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41"/>
      <c r="E1893" s="40"/>
      <c r="F1893" s="19"/>
      <c r="G1893" s="19"/>
      <c r="H1893" s="42"/>
      <c r="I1893" s="42"/>
      <c r="J1893" s="26" t="str">
        <f t="shared" si="58"/>
        <v>Няма избран доставчик</v>
      </c>
      <c r="M1893" s="12" t="str">
        <f t="shared" si="59"/>
        <v xml:space="preserve">Не е избран доствачик -  -  - общa стойност: </v>
      </c>
    </row>
    <row r="1894" spans="1:13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41"/>
      <c r="E1894" s="40"/>
      <c r="F1894" s="19"/>
      <c r="G1894" s="19"/>
      <c r="H1894" s="42"/>
      <c r="I1894" s="42"/>
      <c r="J1894" s="26" t="str">
        <f t="shared" si="58"/>
        <v>Няма избран доставчик</v>
      </c>
      <c r="M1894" s="12" t="str">
        <f t="shared" si="59"/>
        <v xml:space="preserve">Не е избран доствачик -  -  - общa стойност: </v>
      </c>
    </row>
    <row r="1895" spans="1:13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41"/>
      <c r="E1895" s="40"/>
      <c r="F1895" s="19"/>
      <c r="G1895" s="19"/>
      <c r="H1895" s="42"/>
      <c r="I1895" s="42"/>
      <c r="J1895" s="26" t="str">
        <f t="shared" si="58"/>
        <v>Няма избран доставчик</v>
      </c>
      <c r="M1895" s="12" t="str">
        <f t="shared" si="59"/>
        <v xml:space="preserve">Не е избран доствачик -  -  - общa стойност: </v>
      </c>
    </row>
    <row r="1896" spans="1:13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41"/>
      <c r="E1896" s="40"/>
      <c r="F1896" s="19"/>
      <c r="G1896" s="19"/>
      <c r="H1896" s="42"/>
      <c r="I1896" s="42"/>
      <c r="J1896" s="26" t="str">
        <f t="shared" si="58"/>
        <v>Няма избран доставчик</v>
      </c>
      <c r="M1896" s="12" t="str">
        <f t="shared" si="59"/>
        <v xml:space="preserve">Не е избран доствачик -  -  - общa стойност: </v>
      </c>
    </row>
    <row r="1897" spans="1:13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41"/>
      <c r="E1897" s="40"/>
      <c r="F1897" s="19"/>
      <c r="G1897" s="19"/>
      <c r="H1897" s="42"/>
      <c r="I1897" s="42"/>
      <c r="J1897" s="26" t="str">
        <f t="shared" si="58"/>
        <v>Няма избран доставчик</v>
      </c>
      <c r="M1897" s="12" t="str">
        <f t="shared" si="59"/>
        <v xml:space="preserve">Не е избран доствачик -  -  - общa стойност: </v>
      </c>
    </row>
    <row r="1898" spans="1:13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41"/>
      <c r="E1898" s="40"/>
      <c r="F1898" s="19"/>
      <c r="G1898" s="19"/>
      <c r="H1898" s="42"/>
      <c r="I1898" s="42"/>
      <c r="J1898" s="26" t="str">
        <f t="shared" si="58"/>
        <v>Няма избран доставчик</v>
      </c>
      <c r="M1898" s="12" t="str">
        <f t="shared" si="59"/>
        <v xml:space="preserve">Не е избран доствачик -  -  - общa стойност: </v>
      </c>
    </row>
    <row r="1899" spans="1:13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41"/>
      <c r="E1899" s="40"/>
      <c r="F1899" s="19"/>
      <c r="G1899" s="19"/>
      <c r="H1899" s="42"/>
      <c r="I1899" s="42"/>
      <c r="J1899" s="26" t="str">
        <f t="shared" si="58"/>
        <v>Няма избран доставчик</v>
      </c>
      <c r="M1899" s="12" t="str">
        <f t="shared" si="59"/>
        <v xml:space="preserve">Не е избран доствачик -  -  - общa стойност: </v>
      </c>
    </row>
    <row r="1900" spans="1:13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41"/>
      <c r="E1900" s="40"/>
      <c r="F1900" s="19"/>
      <c r="G1900" s="19"/>
      <c r="H1900" s="42"/>
      <c r="I1900" s="42"/>
      <c r="J1900" s="26" t="str">
        <f t="shared" si="58"/>
        <v>Няма избран доставчик</v>
      </c>
      <c r="M1900" s="12" t="str">
        <f t="shared" si="59"/>
        <v xml:space="preserve">Не е избран доствачик -  -  - общa стойност: </v>
      </c>
    </row>
    <row r="1901" spans="1:13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41"/>
      <c r="E1901" s="40"/>
      <c r="F1901" s="19"/>
      <c r="G1901" s="19"/>
      <c r="H1901" s="42"/>
      <c r="I1901" s="42"/>
      <c r="J1901" s="26" t="str">
        <f t="shared" si="58"/>
        <v>Няма избран доставчик</v>
      </c>
      <c r="M1901" s="12" t="str">
        <f t="shared" si="59"/>
        <v xml:space="preserve">Не е избран доствачик -  -  - общa стойност: </v>
      </c>
    </row>
    <row r="1902" spans="1:13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41"/>
      <c r="E1902" s="40"/>
      <c r="F1902" s="19"/>
      <c r="G1902" s="19"/>
      <c r="H1902" s="42"/>
      <c r="I1902" s="42"/>
      <c r="J1902" s="26" t="str">
        <f t="shared" si="58"/>
        <v>Няма избран доставчик</v>
      </c>
      <c r="M1902" s="12" t="str">
        <f t="shared" si="59"/>
        <v xml:space="preserve">Не е избран доствачик -  -  - общa стойност: </v>
      </c>
    </row>
    <row r="1903" spans="1:13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41"/>
      <c r="E1903" s="40"/>
      <c r="F1903" s="19"/>
      <c r="G1903" s="19"/>
      <c r="H1903" s="42"/>
      <c r="I1903" s="42"/>
      <c r="J1903" s="26" t="str">
        <f t="shared" si="58"/>
        <v>Няма избран доставчик</v>
      </c>
      <c r="M1903" s="12" t="str">
        <f t="shared" si="59"/>
        <v xml:space="preserve">Не е избран доствачик -  -  - общa стойност: </v>
      </c>
    </row>
    <row r="1904" spans="1:13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41"/>
      <c r="E1904" s="40"/>
      <c r="F1904" s="19"/>
      <c r="G1904" s="19"/>
      <c r="H1904" s="42"/>
      <c r="I1904" s="42"/>
      <c r="J1904" s="26" t="str">
        <f t="shared" si="58"/>
        <v>Няма избран доставчик</v>
      </c>
      <c r="M1904" s="12" t="str">
        <f t="shared" si="59"/>
        <v xml:space="preserve">Не е избран доствачик -  -  - общa стойност: </v>
      </c>
    </row>
    <row r="1905" spans="1:13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41"/>
      <c r="E1905" s="40"/>
      <c r="F1905" s="19"/>
      <c r="G1905" s="19"/>
      <c r="H1905" s="42"/>
      <c r="I1905" s="42"/>
      <c r="J1905" s="26" t="str">
        <f t="shared" si="58"/>
        <v>Няма избран доставчик</v>
      </c>
      <c r="M1905" s="12" t="str">
        <f t="shared" si="59"/>
        <v xml:space="preserve">Не е избран доствачик -  -  - общa стойност: </v>
      </c>
    </row>
    <row r="1906" spans="1:13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41"/>
      <c r="E1906" s="40"/>
      <c r="F1906" s="19"/>
      <c r="G1906" s="19"/>
      <c r="H1906" s="42"/>
      <c r="I1906" s="42"/>
      <c r="J1906" s="26" t="str">
        <f t="shared" si="58"/>
        <v>Няма избран доставчик</v>
      </c>
      <c r="M1906" s="12" t="str">
        <f t="shared" si="59"/>
        <v xml:space="preserve">Не е избран доствачик -  -  - общa стойност: </v>
      </c>
    </row>
    <row r="1907" spans="1:13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41"/>
      <c r="E1907" s="40"/>
      <c r="F1907" s="19"/>
      <c r="G1907" s="19"/>
      <c r="H1907" s="42"/>
      <c r="I1907" s="42"/>
      <c r="J1907" s="26" t="str">
        <f t="shared" si="58"/>
        <v>Няма избран доставчик</v>
      </c>
      <c r="M1907" s="12" t="str">
        <f t="shared" si="59"/>
        <v xml:space="preserve">Не е избран доствачик -  -  - общa стойност: </v>
      </c>
    </row>
    <row r="1908" spans="1:13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41"/>
      <c r="E1908" s="40"/>
      <c r="F1908" s="19"/>
      <c r="G1908" s="19"/>
      <c r="H1908" s="42"/>
      <c r="I1908" s="42"/>
      <c r="J1908" s="26" t="str">
        <f t="shared" si="58"/>
        <v>Няма избран доставчик</v>
      </c>
      <c r="M1908" s="12" t="str">
        <f t="shared" si="59"/>
        <v xml:space="preserve">Не е избран доствачик -  -  - общa стойност: </v>
      </c>
    </row>
    <row r="1909" spans="1:13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41"/>
      <c r="E1909" s="40"/>
      <c r="F1909" s="19"/>
      <c r="G1909" s="19"/>
      <c r="H1909" s="42"/>
      <c r="I1909" s="42"/>
      <c r="J1909" s="26" t="str">
        <f t="shared" si="58"/>
        <v>Няма избран доставчик</v>
      </c>
      <c r="M1909" s="12" t="str">
        <f t="shared" si="59"/>
        <v xml:space="preserve">Не е избран доствачик -  -  - общa стойност: </v>
      </c>
    </row>
    <row r="1910" spans="1:13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41"/>
      <c r="E1910" s="40"/>
      <c r="F1910" s="19"/>
      <c r="G1910" s="19"/>
      <c r="H1910" s="42"/>
      <c r="I1910" s="42"/>
      <c r="J1910" s="26" t="str">
        <f t="shared" si="58"/>
        <v>Няма избран доставчик</v>
      </c>
      <c r="M1910" s="12" t="str">
        <f t="shared" si="59"/>
        <v xml:space="preserve">Не е избран доствачик -  -  - общa стойност: </v>
      </c>
    </row>
    <row r="1911" spans="1:13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41"/>
      <c r="E1911" s="40"/>
      <c r="F1911" s="19"/>
      <c r="G1911" s="19"/>
      <c r="H1911" s="42"/>
      <c r="I1911" s="42"/>
      <c r="J1911" s="26" t="str">
        <f t="shared" si="58"/>
        <v>Няма избран доставчик</v>
      </c>
      <c r="M1911" s="12" t="str">
        <f t="shared" si="59"/>
        <v xml:space="preserve">Не е избран доствачик -  -  - общa стойност: </v>
      </c>
    </row>
    <row r="1912" spans="1:13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41"/>
      <c r="E1912" s="40"/>
      <c r="F1912" s="19"/>
      <c r="G1912" s="19"/>
      <c r="H1912" s="42"/>
      <c r="I1912" s="42"/>
      <c r="J1912" s="26" t="str">
        <f t="shared" si="58"/>
        <v>Няма избран доставчик</v>
      </c>
      <c r="M1912" s="12" t="str">
        <f t="shared" si="59"/>
        <v xml:space="preserve">Не е избран доствачик -  -  - общa стойност: </v>
      </c>
    </row>
    <row r="1913" spans="1:13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41"/>
      <c r="E1913" s="40"/>
      <c r="F1913" s="19"/>
      <c r="G1913" s="19"/>
      <c r="H1913" s="42"/>
      <c r="I1913" s="42"/>
      <c r="J1913" s="26" t="str">
        <f t="shared" si="58"/>
        <v>Няма избран доставчик</v>
      </c>
      <c r="M1913" s="12" t="str">
        <f t="shared" si="59"/>
        <v xml:space="preserve">Не е избран доствачик -  -  - общa стойност: </v>
      </c>
    </row>
    <row r="1914" spans="1:13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41"/>
      <c r="E1914" s="40"/>
      <c r="F1914" s="19"/>
      <c r="G1914" s="19"/>
      <c r="H1914" s="42"/>
      <c r="I1914" s="42"/>
      <c r="J1914" s="26" t="str">
        <f t="shared" si="58"/>
        <v>Няма избран доставчик</v>
      </c>
      <c r="M1914" s="12" t="str">
        <f t="shared" si="59"/>
        <v xml:space="preserve">Не е избран доствачик -  -  - общa стойност: </v>
      </c>
    </row>
    <row r="1915" spans="1:13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41"/>
      <c r="E1915" s="40"/>
      <c r="F1915" s="19"/>
      <c r="G1915" s="19"/>
      <c r="H1915" s="42"/>
      <c r="I1915" s="42"/>
      <c r="J1915" s="26" t="str">
        <f t="shared" si="58"/>
        <v>Няма избран доставчик</v>
      </c>
      <c r="M1915" s="12" t="str">
        <f t="shared" si="59"/>
        <v xml:space="preserve">Не е избран доствачик -  -  - общa стойност: </v>
      </c>
    </row>
    <row r="1916" spans="1:13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41"/>
      <c r="E1916" s="40"/>
      <c r="F1916" s="19"/>
      <c r="G1916" s="19"/>
      <c r="H1916" s="42"/>
      <c r="I1916" s="42"/>
      <c r="J1916" s="26" t="str">
        <f t="shared" si="58"/>
        <v>Няма избран доставчик</v>
      </c>
      <c r="M1916" s="12" t="str">
        <f t="shared" si="59"/>
        <v xml:space="preserve">Не е избран доствачик -  -  - общa стойност: </v>
      </c>
    </row>
    <row r="1917" spans="1:13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41"/>
      <c r="E1917" s="40"/>
      <c r="F1917" s="19"/>
      <c r="G1917" s="19"/>
      <c r="H1917" s="42"/>
      <c r="I1917" s="42"/>
      <c r="J1917" s="26" t="str">
        <f t="shared" si="58"/>
        <v>Няма избран доставчик</v>
      </c>
      <c r="M1917" s="12" t="str">
        <f t="shared" si="59"/>
        <v xml:space="preserve">Не е избран доствачик -  -  - общa стойност: </v>
      </c>
    </row>
    <row r="1918" spans="1:13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41"/>
      <c r="E1918" s="40"/>
      <c r="F1918" s="19"/>
      <c r="G1918" s="19"/>
      <c r="H1918" s="42"/>
      <c r="I1918" s="42"/>
      <c r="J1918" s="26" t="str">
        <f t="shared" si="58"/>
        <v>Няма избран доставчик</v>
      </c>
      <c r="M1918" s="12" t="str">
        <f t="shared" si="59"/>
        <v xml:space="preserve">Не е избран доствачик -  -  - общa стойност: </v>
      </c>
    </row>
    <row r="1919" spans="1:13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41"/>
      <c r="E1919" s="40"/>
      <c r="F1919" s="19"/>
      <c r="G1919" s="19"/>
      <c r="H1919" s="42"/>
      <c r="I1919" s="42"/>
      <c r="J1919" s="26" t="str">
        <f t="shared" si="58"/>
        <v>Няма избран доставчик</v>
      </c>
      <c r="M1919" s="12" t="str">
        <f t="shared" si="59"/>
        <v xml:space="preserve">Не е избран доствачик -  -  - общa стойност: </v>
      </c>
    </row>
    <row r="1920" spans="1:13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41"/>
      <c r="E1920" s="40"/>
      <c r="F1920" s="19"/>
      <c r="G1920" s="19"/>
      <c r="H1920" s="42"/>
      <c r="I1920" s="42"/>
      <c r="J1920" s="26" t="str">
        <f t="shared" si="58"/>
        <v>Няма избран доставчик</v>
      </c>
      <c r="M1920" s="12" t="str">
        <f t="shared" si="59"/>
        <v xml:space="preserve">Не е избран доствачик -  -  - общa стойност: </v>
      </c>
    </row>
    <row r="1921" spans="1:13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41"/>
      <c r="E1921" s="40"/>
      <c r="F1921" s="19"/>
      <c r="G1921" s="19"/>
      <c r="H1921" s="42"/>
      <c r="I1921" s="42"/>
      <c r="J1921" s="26" t="str">
        <f t="shared" si="58"/>
        <v>Няма избран доставчик</v>
      </c>
      <c r="M1921" s="12" t="str">
        <f t="shared" si="59"/>
        <v xml:space="preserve">Не е избран доствачик -  -  - общa стойност: </v>
      </c>
    </row>
    <row r="1922" spans="1:13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41"/>
      <c r="E1922" s="40"/>
      <c r="F1922" s="19"/>
      <c r="G1922" s="19"/>
      <c r="H1922" s="42"/>
      <c r="I1922" s="42"/>
      <c r="J1922" s="26" t="str">
        <f t="shared" si="58"/>
        <v>Няма избран доставчик</v>
      </c>
      <c r="M1922" s="12" t="str">
        <f t="shared" si="59"/>
        <v xml:space="preserve">Не е избран доствачик -  -  - общa стойност: </v>
      </c>
    </row>
    <row r="1923" spans="1:13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41"/>
      <c r="E1923" s="40"/>
      <c r="F1923" s="19"/>
      <c r="G1923" s="19"/>
      <c r="H1923" s="42"/>
      <c r="I1923" s="42"/>
      <c r="J1923" s="26" t="str">
        <f t="shared" si="58"/>
        <v>Няма избран доставчик</v>
      </c>
      <c r="M1923" s="12" t="str">
        <f t="shared" si="59"/>
        <v xml:space="preserve">Не е избран доствачик -  -  - общa стойност: </v>
      </c>
    </row>
    <row r="1924" spans="1:13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41"/>
      <c r="E1924" s="40"/>
      <c r="F1924" s="19"/>
      <c r="G1924" s="19"/>
      <c r="H1924" s="42"/>
      <c r="I1924" s="42"/>
      <c r="J1924" s="26" t="str">
        <f t="shared" ref="J1924:J1987" si="60">IF(B1924&lt;&gt;"",IF(AND(D1924&lt;&gt;"",E1924&lt;&gt;"",H1924&lt;&gt;"",I1924&lt;&gt;""),"","Задължителни полета - Наименование/Дата/сума без ДДС/сума с ДДС"),"Няма избран доставчик")</f>
        <v>Няма избран доставчик</v>
      </c>
      <c r="M1924" s="12" t="str">
        <f t="shared" ref="M1924:M1987" si="61">C1924&amp;" - "&amp;D1924&amp;" - "&amp;F1924&amp;" - общa стойност: "&amp;I1924</f>
        <v xml:space="preserve">Не е избран доствачик -  -  - общa стойност: </v>
      </c>
    </row>
    <row r="1925" spans="1:13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41"/>
      <c r="E1925" s="40"/>
      <c r="F1925" s="19"/>
      <c r="G1925" s="19"/>
      <c r="H1925" s="42"/>
      <c r="I1925" s="42"/>
      <c r="J1925" s="26" t="str">
        <f t="shared" si="60"/>
        <v>Няма избран доставчик</v>
      </c>
      <c r="M1925" s="12" t="str">
        <f t="shared" si="61"/>
        <v xml:space="preserve">Не е избран доствачик -  -  - общa стойност: </v>
      </c>
    </row>
    <row r="1926" spans="1:13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41"/>
      <c r="E1926" s="40"/>
      <c r="F1926" s="19"/>
      <c r="G1926" s="19"/>
      <c r="H1926" s="42"/>
      <c r="I1926" s="42"/>
      <c r="J1926" s="26" t="str">
        <f t="shared" si="60"/>
        <v>Няма избран доставчик</v>
      </c>
      <c r="M1926" s="12" t="str">
        <f t="shared" si="61"/>
        <v xml:space="preserve">Не е избран доствачик -  -  - общa стойност: </v>
      </c>
    </row>
    <row r="1927" spans="1:13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41"/>
      <c r="E1927" s="40"/>
      <c r="F1927" s="19"/>
      <c r="G1927" s="19"/>
      <c r="H1927" s="42"/>
      <c r="I1927" s="42"/>
      <c r="J1927" s="26" t="str">
        <f t="shared" si="60"/>
        <v>Няма избран доставчик</v>
      </c>
      <c r="M1927" s="12" t="str">
        <f t="shared" si="61"/>
        <v xml:space="preserve">Не е избран доствачик -  -  - общa стойност: </v>
      </c>
    </row>
    <row r="1928" spans="1:13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41"/>
      <c r="E1928" s="40"/>
      <c r="F1928" s="19"/>
      <c r="G1928" s="19"/>
      <c r="H1928" s="42"/>
      <c r="I1928" s="42"/>
      <c r="J1928" s="26" t="str">
        <f t="shared" si="60"/>
        <v>Няма избран доставчик</v>
      </c>
      <c r="M1928" s="12" t="str">
        <f t="shared" si="61"/>
        <v xml:space="preserve">Не е избран доствачик -  -  - общa стойност: </v>
      </c>
    </row>
    <row r="1929" spans="1:13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41"/>
      <c r="E1929" s="40"/>
      <c r="F1929" s="19"/>
      <c r="G1929" s="19"/>
      <c r="H1929" s="42"/>
      <c r="I1929" s="42"/>
      <c r="J1929" s="26" t="str">
        <f t="shared" si="60"/>
        <v>Няма избран доставчик</v>
      </c>
      <c r="M1929" s="12" t="str">
        <f t="shared" si="61"/>
        <v xml:space="preserve">Не е избран доствачик -  -  - общa стойност: </v>
      </c>
    </row>
    <row r="1930" spans="1:13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41"/>
      <c r="E1930" s="40"/>
      <c r="F1930" s="19"/>
      <c r="G1930" s="19"/>
      <c r="H1930" s="42"/>
      <c r="I1930" s="42"/>
      <c r="J1930" s="26" t="str">
        <f t="shared" si="60"/>
        <v>Няма избран доставчик</v>
      </c>
      <c r="M1930" s="12" t="str">
        <f t="shared" si="61"/>
        <v xml:space="preserve">Не е избран доствачик -  -  - общa стойност: </v>
      </c>
    </row>
    <row r="1931" spans="1:13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41"/>
      <c r="E1931" s="40"/>
      <c r="F1931" s="19"/>
      <c r="G1931" s="19"/>
      <c r="H1931" s="42"/>
      <c r="I1931" s="42"/>
      <c r="J1931" s="26" t="str">
        <f t="shared" si="60"/>
        <v>Няма избран доставчик</v>
      </c>
      <c r="M1931" s="12" t="str">
        <f t="shared" si="61"/>
        <v xml:space="preserve">Не е избран доствачик -  -  - общa стойност: </v>
      </c>
    </row>
    <row r="1932" spans="1:13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41"/>
      <c r="E1932" s="40"/>
      <c r="F1932" s="19"/>
      <c r="G1932" s="19"/>
      <c r="H1932" s="42"/>
      <c r="I1932" s="42"/>
      <c r="J1932" s="26" t="str">
        <f t="shared" si="60"/>
        <v>Няма избран доставчик</v>
      </c>
      <c r="M1932" s="12" t="str">
        <f t="shared" si="61"/>
        <v xml:space="preserve">Не е избран доствачик -  -  - общa стойност: </v>
      </c>
    </row>
    <row r="1933" spans="1:13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41"/>
      <c r="E1933" s="40"/>
      <c r="F1933" s="19"/>
      <c r="G1933" s="19"/>
      <c r="H1933" s="42"/>
      <c r="I1933" s="42"/>
      <c r="J1933" s="26" t="str">
        <f t="shared" si="60"/>
        <v>Няма избран доставчик</v>
      </c>
      <c r="M1933" s="12" t="str">
        <f t="shared" si="61"/>
        <v xml:space="preserve">Не е избран доствачик -  -  - общa стойност: </v>
      </c>
    </row>
    <row r="1934" spans="1:13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41"/>
      <c r="E1934" s="40"/>
      <c r="F1934" s="19"/>
      <c r="G1934" s="19"/>
      <c r="H1934" s="42"/>
      <c r="I1934" s="42"/>
      <c r="J1934" s="26" t="str">
        <f t="shared" si="60"/>
        <v>Няма избран доставчик</v>
      </c>
      <c r="M1934" s="12" t="str">
        <f t="shared" si="61"/>
        <v xml:space="preserve">Не е избран доствачик -  -  - общa стойност: </v>
      </c>
    </row>
    <row r="1935" spans="1:13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41"/>
      <c r="E1935" s="40"/>
      <c r="F1935" s="19"/>
      <c r="G1935" s="19"/>
      <c r="H1935" s="42"/>
      <c r="I1935" s="42"/>
      <c r="J1935" s="26" t="str">
        <f t="shared" si="60"/>
        <v>Няма избран доставчик</v>
      </c>
      <c r="M1935" s="12" t="str">
        <f t="shared" si="61"/>
        <v xml:space="preserve">Не е избран доствачик -  -  - общa стойност: </v>
      </c>
    </row>
    <row r="1936" spans="1:13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41"/>
      <c r="E1936" s="40"/>
      <c r="F1936" s="19"/>
      <c r="G1936" s="19"/>
      <c r="H1936" s="42"/>
      <c r="I1936" s="42"/>
      <c r="J1936" s="26" t="str">
        <f t="shared" si="60"/>
        <v>Няма избран доставчик</v>
      </c>
      <c r="M1936" s="12" t="str">
        <f t="shared" si="61"/>
        <v xml:space="preserve">Не е избран доствачик -  -  - общa стойност: </v>
      </c>
    </row>
    <row r="1937" spans="1:13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41"/>
      <c r="E1937" s="40"/>
      <c r="F1937" s="19"/>
      <c r="G1937" s="19"/>
      <c r="H1937" s="42"/>
      <c r="I1937" s="42"/>
      <c r="J1937" s="26" t="str">
        <f t="shared" si="60"/>
        <v>Няма избран доставчик</v>
      </c>
      <c r="M1937" s="12" t="str">
        <f t="shared" si="61"/>
        <v xml:space="preserve">Не е избран доствачик -  -  - общa стойност: </v>
      </c>
    </row>
    <row r="1938" spans="1:13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41"/>
      <c r="E1938" s="40"/>
      <c r="F1938" s="19"/>
      <c r="G1938" s="19"/>
      <c r="H1938" s="42"/>
      <c r="I1938" s="42"/>
      <c r="J1938" s="26" t="str">
        <f t="shared" si="60"/>
        <v>Няма избран доставчик</v>
      </c>
      <c r="M1938" s="12" t="str">
        <f t="shared" si="61"/>
        <v xml:space="preserve">Не е избран доствачик -  -  - общa стойност: </v>
      </c>
    </row>
    <row r="1939" spans="1:13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41"/>
      <c r="E1939" s="40"/>
      <c r="F1939" s="19"/>
      <c r="G1939" s="19"/>
      <c r="H1939" s="42"/>
      <c r="I1939" s="42"/>
      <c r="J1939" s="26" t="str">
        <f t="shared" si="60"/>
        <v>Няма избран доставчик</v>
      </c>
      <c r="M1939" s="12" t="str">
        <f t="shared" si="61"/>
        <v xml:space="preserve">Не е избран доствачик -  -  - общa стойност: </v>
      </c>
    </row>
    <row r="1940" spans="1:13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41"/>
      <c r="E1940" s="40"/>
      <c r="F1940" s="19"/>
      <c r="G1940" s="19"/>
      <c r="H1940" s="42"/>
      <c r="I1940" s="42"/>
      <c r="J1940" s="26" t="str">
        <f t="shared" si="60"/>
        <v>Няма избран доставчик</v>
      </c>
      <c r="M1940" s="12" t="str">
        <f t="shared" si="61"/>
        <v xml:space="preserve">Не е избран доствачик -  -  - общa стойност: </v>
      </c>
    </row>
    <row r="1941" spans="1:13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41"/>
      <c r="E1941" s="40"/>
      <c r="F1941" s="19"/>
      <c r="G1941" s="19"/>
      <c r="H1941" s="42"/>
      <c r="I1941" s="42"/>
      <c r="J1941" s="26" t="str">
        <f t="shared" si="60"/>
        <v>Няма избран доставчик</v>
      </c>
      <c r="M1941" s="12" t="str">
        <f t="shared" si="61"/>
        <v xml:space="preserve">Не е избран доствачик -  -  - общa стойност: </v>
      </c>
    </row>
    <row r="1942" spans="1:13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41"/>
      <c r="E1942" s="40"/>
      <c r="F1942" s="19"/>
      <c r="G1942" s="19"/>
      <c r="H1942" s="42"/>
      <c r="I1942" s="42"/>
      <c r="J1942" s="26" t="str">
        <f t="shared" si="60"/>
        <v>Няма избран доставчик</v>
      </c>
      <c r="M1942" s="12" t="str">
        <f t="shared" si="61"/>
        <v xml:space="preserve">Не е избран доствачик -  -  - общa стойност: </v>
      </c>
    </row>
    <row r="1943" spans="1:13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41"/>
      <c r="E1943" s="40"/>
      <c r="F1943" s="19"/>
      <c r="G1943" s="19"/>
      <c r="H1943" s="42"/>
      <c r="I1943" s="42"/>
      <c r="J1943" s="26" t="str">
        <f t="shared" si="60"/>
        <v>Няма избран доставчик</v>
      </c>
      <c r="M1943" s="12" t="str">
        <f t="shared" si="61"/>
        <v xml:space="preserve">Не е избран доствачик -  -  - общa стойност: </v>
      </c>
    </row>
    <row r="1944" spans="1:13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41"/>
      <c r="E1944" s="40"/>
      <c r="F1944" s="19"/>
      <c r="G1944" s="19"/>
      <c r="H1944" s="42"/>
      <c r="I1944" s="42"/>
      <c r="J1944" s="26" t="str">
        <f t="shared" si="60"/>
        <v>Няма избран доставчик</v>
      </c>
      <c r="M1944" s="12" t="str">
        <f t="shared" si="61"/>
        <v xml:space="preserve">Не е избран доствачик -  -  - общa стойност: </v>
      </c>
    </row>
    <row r="1945" spans="1:13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41"/>
      <c r="E1945" s="40"/>
      <c r="F1945" s="19"/>
      <c r="G1945" s="19"/>
      <c r="H1945" s="42"/>
      <c r="I1945" s="42"/>
      <c r="J1945" s="26" t="str">
        <f t="shared" si="60"/>
        <v>Няма избран доставчик</v>
      </c>
      <c r="M1945" s="12" t="str">
        <f t="shared" si="61"/>
        <v xml:space="preserve">Не е избран доствачик -  -  - общa стойност: </v>
      </c>
    </row>
    <row r="1946" spans="1:13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41"/>
      <c r="E1946" s="40"/>
      <c r="F1946" s="19"/>
      <c r="G1946" s="19"/>
      <c r="H1946" s="42"/>
      <c r="I1946" s="42"/>
      <c r="J1946" s="26" t="str">
        <f t="shared" si="60"/>
        <v>Няма избран доставчик</v>
      </c>
      <c r="M1946" s="12" t="str">
        <f t="shared" si="61"/>
        <v xml:space="preserve">Не е избран доствачик -  -  - общa стойност: </v>
      </c>
    </row>
    <row r="1947" spans="1:13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41"/>
      <c r="E1947" s="40"/>
      <c r="F1947" s="19"/>
      <c r="G1947" s="19"/>
      <c r="H1947" s="42"/>
      <c r="I1947" s="42"/>
      <c r="J1947" s="26" t="str">
        <f t="shared" si="60"/>
        <v>Няма избран доставчик</v>
      </c>
      <c r="M1947" s="12" t="str">
        <f t="shared" si="61"/>
        <v xml:space="preserve">Не е избран доствачик -  -  - общa стойност: </v>
      </c>
    </row>
    <row r="1948" spans="1:13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41"/>
      <c r="E1948" s="40"/>
      <c r="F1948" s="19"/>
      <c r="G1948" s="19"/>
      <c r="H1948" s="42"/>
      <c r="I1948" s="42"/>
      <c r="J1948" s="26" t="str">
        <f t="shared" si="60"/>
        <v>Няма избран доставчик</v>
      </c>
      <c r="M1948" s="12" t="str">
        <f t="shared" si="61"/>
        <v xml:space="preserve">Не е избран доствачик -  -  - общa стойност: </v>
      </c>
    </row>
    <row r="1949" spans="1:13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41"/>
      <c r="E1949" s="40"/>
      <c r="F1949" s="19"/>
      <c r="G1949" s="19"/>
      <c r="H1949" s="42"/>
      <c r="I1949" s="42"/>
      <c r="J1949" s="26" t="str">
        <f t="shared" si="60"/>
        <v>Няма избран доставчик</v>
      </c>
      <c r="M1949" s="12" t="str">
        <f t="shared" si="61"/>
        <v xml:space="preserve">Не е избран доствачик -  -  - общa стойност: </v>
      </c>
    </row>
    <row r="1950" spans="1:13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41"/>
      <c r="E1950" s="40"/>
      <c r="F1950" s="19"/>
      <c r="G1950" s="19"/>
      <c r="H1950" s="42"/>
      <c r="I1950" s="42"/>
      <c r="J1950" s="26" t="str">
        <f t="shared" si="60"/>
        <v>Няма избран доставчик</v>
      </c>
      <c r="M1950" s="12" t="str">
        <f t="shared" si="61"/>
        <v xml:space="preserve">Не е избран доствачик -  -  - общa стойност: </v>
      </c>
    </row>
    <row r="1951" spans="1:13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41"/>
      <c r="E1951" s="40"/>
      <c r="F1951" s="19"/>
      <c r="G1951" s="19"/>
      <c r="H1951" s="42"/>
      <c r="I1951" s="42"/>
      <c r="J1951" s="26" t="str">
        <f t="shared" si="60"/>
        <v>Няма избран доставчик</v>
      </c>
      <c r="M1951" s="12" t="str">
        <f t="shared" si="61"/>
        <v xml:space="preserve">Не е избран доствачик -  -  - общa стойност: </v>
      </c>
    </row>
    <row r="1952" spans="1:13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41"/>
      <c r="E1952" s="40"/>
      <c r="F1952" s="19"/>
      <c r="G1952" s="19"/>
      <c r="H1952" s="42"/>
      <c r="I1952" s="42"/>
      <c r="J1952" s="26" t="str">
        <f t="shared" si="60"/>
        <v>Няма избран доставчик</v>
      </c>
      <c r="M1952" s="12" t="str">
        <f t="shared" si="61"/>
        <v xml:space="preserve">Не е избран доствачик -  -  - общa стойност: </v>
      </c>
    </row>
    <row r="1953" spans="1:13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41"/>
      <c r="E1953" s="40"/>
      <c r="F1953" s="19"/>
      <c r="G1953" s="19"/>
      <c r="H1953" s="42"/>
      <c r="I1953" s="42"/>
      <c r="J1953" s="26" t="str">
        <f t="shared" si="60"/>
        <v>Няма избран доставчик</v>
      </c>
      <c r="M1953" s="12" t="str">
        <f t="shared" si="61"/>
        <v xml:space="preserve">Не е избран доствачик -  -  - общa стойност: </v>
      </c>
    </row>
    <row r="1954" spans="1:13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41"/>
      <c r="E1954" s="40"/>
      <c r="F1954" s="19"/>
      <c r="G1954" s="19"/>
      <c r="H1954" s="42"/>
      <c r="I1954" s="42"/>
      <c r="J1954" s="26" t="str">
        <f t="shared" si="60"/>
        <v>Няма избран доставчик</v>
      </c>
      <c r="M1954" s="12" t="str">
        <f t="shared" si="61"/>
        <v xml:space="preserve">Не е избран доствачик -  -  - общa стойност: </v>
      </c>
    </row>
    <row r="1955" spans="1:13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41"/>
      <c r="E1955" s="40"/>
      <c r="F1955" s="19"/>
      <c r="G1955" s="19"/>
      <c r="H1955" s="42"/>
      <c r="I1955" s="42"/>
      <c r="J1955" s="26" t="str">
        <f t="shared" si="60"/>
        <v>Няма избран доставчик</v>
      </c>
      <c r="M1955" s="12" t="str">
        <f t="shared" si="61"/>
        <v xml:space="preserve">Не е избран доствачик -  -  - общa стойност: </v>
      </c>
    </row>
    <row r="1956" spans="1:13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41"/>
      <c r="E1956" s="40"/>
      <c r="F1956" s="19"/>
      <c r="G1956" s="19"/>
      <c r="H1956" s="42"/>
      <c r="I1956" s="42"/>
      <c r="J1956" s="26" t="str">
        <f t="shared" si="60"/>
        <v>Няма избран доставчик</v>
      </c>
      <c r="M1956" s="12" t="str">
        <f t="shared" si="61"/>
        <v xml:space="preserve">Не е избран доствачик -  -  - общa стойност: </v>
      </c>
    </row>
    <row r="1957" spans="1:13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41"/>
      <c r="E1957" s="40"/>
      <c r="F1957" s="19"/>
      <c r="G1957" s="19"/>
      <c r="H1957" s="42"/>
      <c r="I1957" s="42"/>
      <c r="J1957" s="26" t="str">
        <f t="shared" si="60"/>
        <v>Няма избран доставчик</v>
      </c>
      <c r="M1957" s="12" t="str">
        <f t="shared" si="61"/>
        <v xml:space="preserve">Не е избран доствачик -  -  - общa стойност: </v>
      </c>
    </row>
    <row r="1958" spans="1:13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41"/>
      <c r="E1958" s="40"/>
      <c r="F1958" s="19"/>
      <c r="G1958" s="19"/>
      <c r="H1958" s="42"/>
      <c r="I1958" s="42"/>
      <c r="J1958" s="26" t="str">
        <f t="shared" si="60"/>
        <v>Няма избран доставчик</v>
      </c>
      <c r="M1958" s="12" t="str">
        <f t="shared" si="61"/>
        <v xml:space="preserve">Не е избран доствачик -  -  - общa стойност: </v>
      </c>
    </row>
    <row r="1959" spans="1:13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41"/>
      <c r="E1959" s="40"/>
      <c r="F1959" s="19"/>
      <c r="G1959" s="19"/>
      <c r="H1959" s="42"/>
      <c r="I1959" s="42"/>
      <c r="J1959" s="26" t="str">
        <f t="shared" si="60"/>
        <v>Няма избран доставчик</v>
      </c>
      <c r="M1959" s="12" t="str">
        <f t="shared" si="61"/>
        <v xml:space="preserve">Не е избран доствачик -  -  - общa стойност: </v>
      </c>
    </row>
    <row r="1960" spans="1:13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41"/>
      <c r="E1960" s="40"/>
      <c r="F1960" s="19"/>
      <c r="G1960" s="19"/>
      <c r="H1960" s="42"/>
      <c r="I1960" s="42"/>
      <c r="J1960" s="26" t="str">
        <f t="shared" si="60"/>
        <v>Няма избран доставчик</v>
      </c>
      <c r="M1960" s="12" t="str">
        <f t="shared" si="61"/>
        <v xml:space="preserve">Не е избран доствачик -  -  - общa стойност: </v>
      </c>
    </row>
    <row r="1961" spans="1:13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41"/>
      <c r="E1961" s="40"/>
      <c r="F1961" s="19"/>
      <c r="G1961" s="19"/>
      <c r="H1961" s="42"/>
      <c r="I1961" s="42"/>
      <c r="J1961" s="26" t="str">
        <f t="shared" si="60"/>
        <v>Няма избран доставчик</v>
      </c>
      <c r="M1961" s="12" t="str">
        <f t="shared" si="61"/>
        <v xml:space="preserve">Не е избран доствачик -  -  - общa стойност: </v>
      </c>
    </row>
    <row r="1962" spans="1:13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41"/>
      <c r="E1962" s="40"/>
      <c r="F1962" s="19"/>
      <c r="G1962" s="19"/>
      <c r="H1962" s="42"/>
      <c r="I1962" s="42"/>
      <c r="J1962" s="26" t="str">
        <f t="shared" si="60"/>
        <v>Няма избран доставчик</v>
      </c>
      <c r="M1962" s="12" t="str">
        <f t="shared" si="61"/>
        <v xml:space="preserve">Не е избран доствачик -  -  - общa стойност: </v>
      </c>
    </row>
    <row r="1963" spans="1:13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41"/>
      <c r="E1963" s="40"/>
      <c r="F1963" s="19"/>
      <c r="G1963" s="19"/>
      <c r="H1963" s="42"/>
      <c r="I1963" s="42"/>
      <c r="J1963" s="26" t="str">
        <f t="shared" si="60"/>
        <v>Няма избран доставчик</v>
      </c>
      <c r="M1963" s="12" t="str">
        <f t="shared" si="61"/>
        <v xml:space="preserve">Не е избран доствачик -  -  - общa стойност: </v>
      </c>
    </row>
    <row r="1964" spans="1:13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41"/>
      <c r="E1964" s="40"/>
      <c r="F1964" s="19"/>
      <c r="G1964" s="19"/>
      <c r="H1964" s="42"/>
      <c r="I1964" s="42"/>
      <c r="J1964" s="26" t="str">
        <f t="shared" si="60"/>
        <v>Няма избран доставчик</v>
      </c>
      <c r="M1964" s="12" t="str">
        <f t="shared" si="61"/>
        <v xml:space="preserve">Не е избран доствачик -  -  - общa стойност: </v>
      </c>
    </row>
    <row r="1965" spans="1:13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41"/>
      <c r="E1965" s="40"/>
      <c r="F1965" s="19"/>
      <c r="G1965" s="19"/>
      <c r="H1965" s="42"/>
      <c r="I1965" s="42"/>
      <c r="J1965" s="26" t="str">
        <f t="shared" si="60"/>
        <v>Няма избран доставчик</v>
      </c>
      <c r="M1965" s="12" t="str">
        <f t="shared" si="61"/>
        <v xml:space="preserve">Не е избран доствачик -  -  - общa стойност: </v>
      </c>
    </row>
    <row r="1966" spans="1:13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41"/>
      <c r="E1966" s="40"/>
      <c r="F1966" s="19"/>
      <c r="G1966" s="19"/>
      <c r="H1966" s="42"/>
      <c r="I1966" s="42"/>
      <c r="J1966" s="26" t="str">
        <f t="shared" si="60"/>
        <v>Няма избран доставчик</v>
      </c>
      <c r="M1966" s="12" t="str">
        <f t="shared" si="61"/>
        <v xml:space="preserve">Не е избран доствачик -  -  - общa стойност: </v>
      </c>
    </row>
    <row r="1967" spans="1:13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41"/>
      <c r="E1967" s="40"/>
      <c r="F1967" s="19"/>
      <c r="G1967" s="19"/>
      <c r="H1967" s="42"/>
      <c r="I1967" s="42"/>
      <c r="J1967" s="26" t="str">
        <f t="shared" si="60"/>
        <v>Няма избран доставчик</v>
      </c>
      <c r="M1967" s="12" t="str">
        <f t="shared" si="61"/>
        <v xml:space="preserve">Не е избран доствачик -  -  - общa стойност: </v>
      </c>
    </row>
    <row r="1968" spans="1:13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41"/>
      <c r="E1968" s="40"/>
      <c r="F1968" s="19"/>
      <c r="G1968" s="19"/>
      <c r="H1968" s="42"/>
      <c r="I1968" s="42"/>
      <c r="J1968" s="26" t="str">
        <f t="shared" si="60"/>
        <v>Няма избран доставчик</v>
      </c>
      <c r="M1968" s="12" t="str">
        <f t="shared" si="61"/>
        <v xml:space="preserve">Не е избран доствачик -  -  - общa стойност: </v>
      </c>
    </row>
    <row r="1969" spans="1:13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41"/>
      <c r="E1969" s="40"/>
      <c r="F1969" s="19"/>
      <c r="G1969" s="19"/>
      <c r="H1969" s="42"/>
      <c r="I1969" s="42"/>
      <c r="J1969" s="26" t="str">
        <f t="shared" si="60"/>
        <v>Няма избран доставчик</v>
      </c>
      <c r="M1969" s="12" t="str">
        <f t="shared" si="61"/>
        <v xml:space="preserve">Не е избран доствачик -  -  - общa стойност: </v>
      </c>
    </row>
    <row r="1970" spans="1:13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41"/>
      <c r="E1970" s="40"/>
      <c r="F1970" s="19"/>
      <c r="G1970" s="19"/>
      <c r="H1970" s="42"/>
      <c r="I1970" s="42"/>
      <c r="J1970" s="26" t="str">
        <f t="shared" si="60"/>
        <v>Няма избран доставчик</v>
      </c>
      <c r="M1970" s="12" t="str">
        <f t="shared" si="61"/>
        <v xml:space="preserve">Не е избран доствачик -  -  - общa стойност: </v>
      </c>
    </row>
    <row r="1971" spans="1:13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41"/>
      <c r="E1971" s="40"/>
      <c r="F1971" s="19"/>
      <c r="G1971" s="19"/>
      <c r="H1971" s="42"/>
      <c r="I1971" s="42"/>
      <c r="J1971" s="26" t="str">
        <f t="shared" si="60"/>
        <v>Няма избран доставчик</v>
      </c>
      <c r="M1971" s="12" t="str">
        <f t="shared" si="61"/>
        <v xml:space="preserve">Не е избран доствачик -  -  - общa стойност: </v>
      </c>
    </row>
    <row r="1972" spans="1:13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41"/>
      <c r="E1972" s="40"/>
      <c r="F1972" s="19"/>
      <c r="G1972" s="19"/>
      <c r="H1972" s="42"/>
      <c r="I1972" s="42"/>
      <c r="J1972" s="26" t="str">
        <f t="shared" si="60"/>
        <v>Няма избран доставчик</v>
      </c>
      <c r="M1972" s="12" t="str">
        <f t="shared" si="61"/>
        <v xml:space="preserve">Не е избран доствачик -  -  - общa стойност: </v>
      </c>
    </row>
    <row r="1973" spans="1:13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41"/>
      <c r="E1973" s="40"/>
      <c r="F1973" s="19"/>
      <c r="G1973" s="19"/>
      <c r="H1973" s="42"/>
      <c r="I1973" s="42"/>
      <c r="J1973" s="26" t="str">
        <f t="shared" si="60"/>
        <v>Няма избран доставчик</v>
      </c>
      <c r="M1973" s="12" t="str">
        <f t="shared" si="61"/>
        <v xml:space="preserve">Не е избран доствачик -  -  - общa стойност: </v>
      </c>
    </row>
    <row r="1974" spans="1:13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41"/>
      <c r="E1974" s="40"/>
      <c r="F1974" s="19"/>
      <c r="G1974" s="19"/>
      <c r="H1974" s="42"/>
      <c r="I1974" s="42"/>
      <c r="J1974" s="26" t="str">
        <f t="shared" si="60"/>
        <v>Няма избран доставчик</v>
      </c>
      <c r="M1974" s="12" t="str">
        <f t="shared" si="61"/>
        <v xml:space="preserve">Не е избран доствачик -  -  - общa стойност: </v>
      </c>
    </row>
    <row r="1975" spans="1:13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41"/>
      <c r="E1975" s="40"/>
      <c r="F1975" s="19"/>
      <c r="G1975" s="19"/>
      <c r="H1975" s="42"/>
      <c r="I1975" s="42"/>
      <c r="J1975" s="26" t="str">
        <f t="shared" si="60"/>
        <v>Няма избран доставчик</v>
      </c>
      <c r="M1975" s="12" t="str">
        <f t="shared" si="61"/>
        <v xml:space="preserve">Не е избран доствачик -  -  - общa стойност: </v>
      </c>
    </row>
    <row r="1976" spans="1:13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41"/>
      <c r="E1976" s="40"/>
      <c r="F1976" s="19"/>
      <c r="G1976" s="19"/>
      <c r="H1976" s="42"/>
      <c r="I1976" s="42"/>
      <c r="J1976" s="26" t="str">
        <f t="shared" si="60"/>
        <v>Няма избран доставчик</v>
      </c>
      <c r="M1976" s="12" t="str">
        <f t="shared" si="61"/>
        <v xml:space="preserve">Не е избран доствачик -  -  - общa стойност: </v>
      </c>
    </row>
    <row r="1977" spans="1:13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41"/>
      <c r="E1977" s="40"/>
      <c r="F1977" s="19"/>
      <c r="G1977" s="19"/>
      <c r="H1977" s="42"/>
      <c r="I1977" s="42"/>
      <c r="J1977" s="26" t="str">
        <f t="shared" si="60"/>
        <v>Няма избран доставчик</v>
      </c>
      <c r="M1977" s="12" t="str">
        <f t="shared" si="61"/>
        <v xml:space="preserve">Не е избран доствачик -  -  - общa стойност: </v>
      </c>
    </row>
    <row r="1978" spans="1:13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41"/>
      <c r="E1978" s="40"/>
      <c r="F1978" s="19"/>
      <c r="G1978" s="19"/>
      <c r="H1978" s="42"/>
      <c r="I1978" s="42"/>
      <c r="J1978" s="26" t="str">
        <f t="shared" si="60"/>
        <v>Няма избран доставчик</v>
      </c>
      <c r="M1978" s="12" t="str">
        <f t="shared" si="61"/>
        <v xml:space="preserve">Не е избран доствачик -  -  - общa стойност: </v>
      </c>
    </row>
    <row r="1979" spans="1:13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41"/>
      <c r="E1979" s="40"/>
      <c r="F1979" s="19"/>
      <c r="G1979" s="19"/>
      <c r="H1979" s="42"/>
      <c r="I1979" s="42"/>
      <c r="J1979" s="26" t="str">
        <f t="shared" si="60"/>
        <v>Няма избран доставчик</v>
      </c>
      <c r="M1979" s="12" t="str">
        <f t="shared" si="61"/>
        <v xml:space="preserve">Не е избран доствачик -  -  - общa стойност: </v>
      </c>
    </row>
    <row r="1980" spans="1:13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41"/>
      <c r="E1980" s="40"/>
      <c r="F1980" s="19"/>
      <c r="G1980" s="19"/>
      <c r="H1980" s="42"/>
      <c r="I1980" s="42"/>
      <c r="J1980" s="26" t="str">
        <f t="shared" si="60"/>
        <v>Няма избран доставчик</v>
      </c>
      <c r="M1980" s="12" t="str">
        <f t="shared" si="61"/>
        <v xml:space="preserve">Не е избран доствачик -  -  - общa стойност: </v>
      </c>
    </row>
    <row r="1981" spans="1:13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41"/>
      <c r="E1981" s="40"/>
      <c r="F1981" s="19"/>
      <c r="G1981" s="19"/>
      <c r="H1981" s="42"/>
      <c r="I1981" s="42"/>
      <c r="J1981" s="26" t="str">
        <f t="shared" si="60"/>
        <v>Няма избран доставчик</v>
      </c>
      <c r="M1981" s="12" t="str">
        <f t="shared" si="61"/>
        <v xml:space="preserve">Не е избран доствачик -  -  - общa стойност: </v>
      </c>
    </row>
    <row r="1982" spans="1:13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41"/>
      <c r="E1982" s="40"/>
      <c r="F1982" s="19"/>
      <c r="G1982" s="19"/>
      <c r="H1982" s="42"/>
      <c r="I1982" s="42"/>
      <c r="J1982" s="26" t="str">
        <f t="shared" si="60"/>
        <v>Няма избран доставчик</v>
      </c>
      <c r="M1982" s="12" t="str">
        <f t="shared" si="61"/>
        <v xml:space="preserve">Не е избран доствачик -  -  - общa стойност: </v>
      </c>
    </row>
    <row r="1983" spans="1:13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41"/>
      <c r="E1983" s="40"/>
      <c r="F1983" s="19"/>
      <c r="G1983" s="19"/>
      <c r="H1983" s="42"/>
      <c r="I1983" s="42"/>
      <c r="J1983" s="26" t="str">
        <f t="shared" si="60"/>
        <v>Няма избран доставчик</v>
      </c>
      <c r="M1983" s="12" t="str">
        <f t="shared" si="61"/>
        <v xml:space="preserve">Не е избран доствачик -  -  - общa стойност: </v>
      </c>
    </row>
    <row r="1984" spans="1:13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41"/>
      <c r="E1984" s="40"/>
      <c r="F1984" s="19"/>
      <c r="G1984" s="19"/>
      <c r="H1984" s="42"/>
      <c r="I1984" s="42"/>
      <c r="J1984" s="26" t="str">
        <f t="shared" si="60"/>
        <v>Няма избран доставчик</v>
      </c>
      <c r="M1984" s="12" t="str">
        <f t="shared" si="61"/>
        <v xml:space="preserve">Не е избран доствачик -  -  - общa стойност: </v>
      </c>
    </row>
    <row r="1985" spans="1:13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41"/>
      <c r="E1985" s="40"/>
      <c r="F1985" s="19"/>
      <c r="G1985" s="19"/>
      <c r="H1985" s="42"/>
      <c r="I1985" s="42"/>
      <c r="J1985" s="26" t="str">
        <f t="shared" si="60"/>
        <v>Няма избран доставчик</v>
      </c>
      <c r="M1985" s="12" t="str">
        <f t="shared" si="61"/>
        <v xml:space="preserve">Не е избран доствачик -  -  - общa стойност: </v>
      </c>
    </row>
    <row r="1986" spans="1:13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41"/>
      <c r="E1986" s="40"/>
      <c r="F1986" s="19"/>
      <c r="G1986" s="19"/>
      <c r="H1986" s="42"/>
      <c r="I1986" s="42"/>
      <c r="J1986" s="26" t="str">
        <f t="shared" si="60"/>
        <v>Няма избран доставчик</v>
      </c>
      <c r="M1986" s="12" t="str">
        <f t="shared" si="61"/>
        <v xml:space="preserve">Не е избран доствачик -  -  - общa стойност: </v>
      </c>
    </row>
    <row r="1987" spans="1:13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41"/>
      <c r="E1987" s="40"/>
      <c r="F1987" s="19"/>
      <c r="G1987" s="19"/>
      <c r="H1987" s="42"/>
      <c r="I1987" s="42"/>
      <c r="J1987" s="26" t="str">
        <f t="shared" si="60"/>
        <v>Няма избран доставчик</v>
      </c>
      <c r="M1987" s="12" t="str">
        <f t="shared" si="61"/>
        <v xml:space="preserve">Не е избран доствачик -  -  - общa стойност: </v>
      </c>
    </row>
    <row r="1988" spans="1:13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41"/>
      <c r="E1988" s="40"/>
      <c r="F1988" s="19"/>
      <c r="G1988" s="19"/>
      <c r="H1988" s="42"/>
      <c r="I1988" s="42"/>
      <c r="J1988" s="26" t="str">
        <f t="shared" ref="J1988:J2002" si="62">IF(B1988&lt;&gt;"",IF(AND(D1988&lt;&gt;"",E1988&lt;&gt;"",H1988&lt;&gt;"",I1988&lt;&gt;""),"","Задължителни полета - Наименование/Дата/сума без ДДС/сума с ДДС"),"Няма избран доставчик")</f>
        <v>Няма избран доставчик</v>
      </c>
      <c r="M1988" s="12" t="str">
        <f t="shared" ref="M1988:M2002" si="63">C1988&amp;" - "&amp;D1988&amp;" - "&amp;F1988&amp;" - общa стойност: "&amp;I1988</f>
        <v xml:space="preserve">Не е избран доствачик -  -  - общa стойност: </v>
      </c>
    </row>
    <row r="1989" spans="1:13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41"/>
      <c r="E1989" s="40"/>
      <c r="F1989" s="19"/>
      <c r="G1989" s="19"/>
      <c r="H1989" s="42"/>
      <c r="I1989" s="42"/>
      <c r="J1989" s="26" t="str">
        <f t="shared" si="62"/>
        <v>Няма избран доставчик</v>
      </c>
      <c r="M1989" s="12" t="str">
        <f t="shared" si="63"/>
        <v xml:space="preserve">Не е избран доствачик -  -  - общa стойност: </v>
      </c>
    </row>
    <row r="1990" spans="1:13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41"/>
      <c r="E1990" s="40"/>
      <c r="F1990" s="19"/>
      <c r="G1990" s="19"/>
      <c r="H1990" s="42"/>
      <c r="I1990" s="42"/>
      <c r="J1990" s="26" t="str">
        <f t="shared" si="62"/>
        <v>Няма избран доставчик</v>
      </c>
      <c r="M1990" s="12" t="str">
        <f t="shared" si="63"/>
        <v xml:space="preserve">Не е избран доствачик -  -  - общa стойност: </v>
      </c>
    </row>
    <row r="1991" spans="1:13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41"/>
      <c r="E1991" s="40"/>
      <c r="F1991" s="19"/>
      <c r="G1991" s="19"/>
      <c r="H1991" s="42"/>
      <c r="I1991" s="42"/>
      <c r="J1991" s="26" t="str">
        <f t="shared" si="62"/>
        <v>Няма избран доставчик</v>
      </c>
      <c r="M1991" s="12" t="str">
        <f t="shared" si="63"/>
        <v xml:space="preserve">Не е избран доствачик -  -  - общa стойност: </v>
      </c>
    </row>
    <row r="1992" spans="1:13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41"/>
      <c r="E1992" s="40"/>
      <c r="F1992" s="19"/>
      <c r="G1992" s="19"/>
      <c r="H1992" s="42"/>
      <c r="I1992" s="42"/>
      <c r="J1992" s="26" t="str">
        <f t="shared" si="62"/>
        <v>Няма избран доставчик</v>
      </c>
      <c r="M1992" s="12" t="str">
        <f t="shared" si="63"/>
        <v xml:space="preserve">Не е избран доствачик -  -  - общa стойност: </v>
      </c>
    </row>
    <row r="1993" spans="1:13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41"/>
      <c r="E1993" s="40"/>
      <c r="F1993" s="19"/>
      <c r="G1993" s="19"/>
      <c r="H1993" s="42"/>
      <c r="I1993" s="42"/>
      <c r="J1993" s="26" t="str">
        <f t="shared" si="62"/>
        <v>Няма избран доставчик</v>
      </c>
      <c r="M1993" s="12" t="str">
        <f t="shared" si="63"/>
        <v xml:space="preserve">Не е избран доствачик -  -  - общa стойност: </v>
      </c>
    </row>
    <row r="1994" spans="1:13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41"/>
      <c r="E1994" s="40"/>
      <c r="F1994" s="19"/>
      <c r="G1994" s="19"/>
      <c r="H1994" s="42"/>
      <c r="I1994" s="42"/>
      <c r="J1994" s="26" t="str">
        <f t="shared" si="62"/>
        <v>Няма избран доставчик</v>
      </c>
      <c r="M1994" s="12" t="str">
        <f t="shared" si="63"/>
        <v xml:space="preserve">Не е избран доствачик -  -  - общa стойност: </v>
      </c>
    </row>
    <row r="1995" spans="1:13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41"/>
      <c r="E1995" s="40"/>
      <c r="F1995" s="19"/>
      <c r="G1995" s="19"/>
      <c r="H1995" s="42"/>
      <c r="I1995" s="42"/>
      <c r="J1995" s="26" t="str">
        <f t="shared" si="62"/>
        <v>Няма избран доставчик</v>
      </c>
      <c r="M1995" s="12" t="str">
        <f t="shared" si="63"/>
        <v xml:space="preserve">Не е избран доствачик -  -  - общa стойност: </v>
      </c>
    </row>
    <row r="1996" spans="1:13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41"/>
      <c r="E1996" s="40"/>
      <c r="F1996" s="19"/>
      <c r="G1996" s="19"/>
      <c r="H1996" s="42"/>
      <c r="I1996" s="42"/>
      <c r="J1996" s="26" t="str">
        <f t="shared" si="62"/>
        <v>Няма избран доставчик</v>
      </c>
      <c r="M1996" s="12" t="str">
        <f t="shared" si="63"/>
        <v xml:space="preserve">Не е избран доствачик -  -  - общa стойност: </v>
      </c>
    </row>
    <row r="1997" spans="1:13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41"/>
      <c r="E1997" s="40"/>
      <c r="F1997" s="19"/>
      <c r="G1997" s="19"/>
      <c r="H1997" s="42"/>
      <c r="I1997" s="42"/>
      <c r="J1997" s="26" t="str">
        <f t="shared" si="62"/>
        <v>Няма избран доставчик</v>
      </c>
      <c r="M1997" s="12" t="str">
        <f t="shared" si="63"/>
        <v xml:space="preserve">Не е избран доствачик -  -  - общa стойност: </v>
      </c>
    </row>
    <row r="1998" spans="1:13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41"/>
      <c r="E1998" s="40"/>
      <c r="F1998" s="19"/>
      <c r="G1998" s="19"/>
      <c r="H1998" s="42"/>
      <c r="I1998" s="42"/>
      <c r="J1998" s="26" t="str">
        <f t="shared" si="62"/>
        <v>Няма избран доставчик</v>
      </c>
      <c r="M1998" s="12" t="str">
        <f t="shared" si="63"/>
        <v xml:space="preserve">Не е избран доствачик -  -  - общa стойност: </v>
      </c>
    </row>
    <row r="1999" spans="1:13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41"/>
      <c r="E1999" s="40"/>
      <c r="F1999" s="19"/>
      <c r="G1999" s="19"/>
      <c r="H1999" s="42"/>
      <c r="I1999" s="42"/>
      <c r="J1999" s="26" t="str">
        <f t="shared" si="62"/>
        <v>Няма избран доставчик</v>
      </c>
      <c r="M1999" s="12" t="str">
        <f t="shared" si="63"/>
        <v xml:space="preserve">Не е избран доствачик -  -  - общa стойност: </v>
      </c>
    </row>
    <row r="2000" spans="1:13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41"/>
      <c r="E2000" s="40"/>
      <c r="F2000" s="19"/>
      <c r="G2000" s="19"/>
      <c r="H2000" s="42"/>
      <c r="I2000" s="42"/>
      <c r="J2000" s="26" t="str">
        <f t="shared" si="62"/>
        <v>Няма избран доставчик</v>
      </c>
      <c r="M2000" s="12" t="str">
        <f t="shared" si="63"/>
        <v xml:space="preserve">Не е избран доствачик -  -  - общa стойност: </v>
      </c>
    </row>
    <row r="2001" spans="1:13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41"/>
      <c r="E2001" s="40"/>
      <c r="F2001" s="19"/>
      <c r="G2001" s="19"/>
      <c r="H2001" s="42"/>
      <c r="I2001" s="42"/>
      <c r="J2001" s="26" t="str">
        <f t="shared" si="62"/>
        <v>Няма избран доставчик</v>
      </c>
      <c r="M2001" s="12" t="str">
        <f t="shared" si="63"/>
        <v xml:space="preserve">Не е избран доствачик -  -  - общa стойност: </v>
      </c>
    </row>
    <row r="2002" spans="1:13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41"/>
      <c r="E2002" s="40"/>
      <c r="F2002" s="19"/>
      <c r="G2002" s="19"/>
      <c r="H2002" s="42"/>
      <c r="I2002" s="42"/>
      <c r="J2002" s="26" t="str">
        <f t="shared" si="62"/>
        <v>Няма избран доставчик</v>
      </c>
      <c r="M2002" s="12" t="str">
        <f t="shared" si="63"/>
        <v xml:space="preserve">Не е избран доствачик -  -  - общa стойност: </v>
      </c>
    </row>
  </sheetData>
  <sheetProtection password="EDA7" sheet="1" objects="1" scenarios="1" formatColumns="0" formatRows="0"/>
  <mergeCells count="1">
    <mergeCell ref="A1:I1"/>
  </mergeCells>
  <dataValidations count="2">
    <dataValidation type="date" allowBlank="1" showInputMessage="1" showErrorMessage="1" error="Моля въведете дата с формат:_x000a_ДД.ММ.ГГГГ между 01.01.2014 и 31.12.2023" sqref="E2:E1048576">
      <formula1>41640</formula1>
      <formula2>45291</formula2>
    </dataValidation>
    <dataValidation allowBlank="1" showInputMessage="1" showErrorMessage="1" error="Въведената стойност има повече от два знака след десетичната запетая" sqref="H3:I2002"/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private!$B$2:$B$9</xm:f>
          </x14:formula1>
          <xm:sqref>D3:D2002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private!$B$2:$B$9</xm:f>
          </x14:formula1>
          <xm:sqref>D3:D2002</xm:sqref>
        </x14:dataValidation>
      </x14:dataValidations>
    </ext>
  </extLst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/>
  <dimension ref="A1:J2002"/>
  <sheetViews>
    <sheetView workbookViewId="0">
      <pane ySplit="2" topLeftCell="A3" activePane="bottomLeft" state="frozen"/>
      <selection activeCell="B19" sqref="B19"/>
      <selection pane="bottomLeft" activeCell="G4" sqref="G4"/>
    </sheetView>
  </sheetViews>
  <sheetFormatPr defaultColWidth="8.85546875" defaultRowHeight="15" x14ac:dyDescent="0.25"/>
  <cols>
    <col min="1" max="1" width="16" style="25" bestFit="1" customWidth="1"/>
    <col min="2" max="2" width="22.28515625" style="5" customWidth="1"/>
    <col min="3" max="3" width="22.28515625" style="5" bestFit="1" customWidth="1"/>
    <col min="4" max="4" width="30.7109375" style="5" customWidth="1"/>
    <col min="5" max="5" width="25.140625" style="52" bestFit="1" customWidth="1"/>
    <col min="6" max="6" width="16.85546875" style="5" bestFit="1" customWidth="1"/>
    <col min="7" max="7" width="21.140625" style="72" customWidth="1"/>
    <col min="8" max="8" width="26" style="48" customWidth="1"/>
    <col min="9" max="9" width="19.85546875" style="5" customWidth="1"/>
    <col min="10" max="10" width="85.140625" hidden="1" customWidth="1"/>
  </cols>
  <sheetData>
    <row r="1" spans="1:10" x14ac:dyDescent="0.25">
      <c r="A1" s="75" t="s">
        <v>239</v>
      </c>
      <c r="B1" s="75"/>
      <c r="C1" s="75"/>
      <c r="D1" s="75"/>
      <c r="E1" s="75"/>
      <c r="F1" s="75"/>
      <c r="G1" s="75"/>
    </row>
    <row r="2" spans="1:10" s="25" customFormat="1" ht="60" x14ac:dyDescent="0.25">
      <c r="A2" s="9" t="s">
        <v>60</v>
      </c>
      <c r="B2" s="9" t="s">
        <v>251</v>
      </c>
      <c r="C2" s="9" t="s">
        <v>162</v>
      </c>
      <c r="D2" s="9" t="s">
        <v>3</v>
      </c>
      <c r="E2" s="29" t="s">
        <v>71</v>
      </c>
      <c r="F2" s="9" t="s">
        <v>228</v>
      </c>
      <c r="G2" s="30" t="s">
        <v>161</v>
      </c>
      <c r="H2" s="39" t="s">
        <v>10</v>
      </c>
      <c r="I2" s="27">
        <f>SUM(G3:G2002)</f>
        <v>168000</v>
      </c>
      <c r="J2" s="4" t="s">
        <v>86</v>
      </c>
    </row>
    <row r="3" spans="1:10" x14ac:dyDescent="0.25">
      <c r="A3" s="4">
        <v>1</v>
      </c>
      <c r="B3" s="16">
        <v>1</v>
      </c>
      <c r="C3" s="4" t="str">
        <f>IF(B3&gt;0,IF(ISERROR(VLOOKUP(B3,supply!$A$3:$B$2002,2,FALSE)),"Не е избран доствачик",VLOOKUP(B3,supply!$A$3:$B$2002,2,FALSE)),"Не е избран доствачик")</f>
        <v>ivan</v>
      </c>
      <c r="D3" s="49" t="s">
        <v>12</v>
      </c>
      <c r="E3" s="50" t="s">
        <v>260</v>
      </c>
      <c r="F3" s="51">
        <v>42716</v>
      </c>
      <c r="G3" s="71">
        <v>168000</v>
      </c>
      <c r="H3" s="47" t="str">
        <f t="shared" ref="H3:H66" si="0">IF(B3&lt;&gt;"",IF(AND(D3&lt;&gt;"",F3&lt;&gt;"",G3&lt;&gt;""),"","Задължителни полета - Наименование/Дата/Преведена сума"),"Няма избран доставчик")</f>
        <v/>
      </c>
      <c r="J3" s="3" t="str">
        <f>C3&amp;" - "&amp;D3&amp;" - "&amp;E3&amp;" - преведена сума общо: "&amp;G3</f>
        <v>ivan - Платежно нареждане - Х-90-1000167 - преведена сума общо: 168000</v>
      </c>
    </row>
    <row r="4" spans="1:10" x14ac:dyDescent="0.25">
      <c r="A4" s="4">
        <v>2</v>
      </c>
      <c r="B4" s="16"/>
      <c r="C4" s="4" t="str">
        <f>IF(B4&gt;0,IF(ISERROR(VLOOKUP(B4,supply!$A$3:$B$2002,2,FALSE)),"Не е избран доствачик",VLOOKUP(B4,supply!$A$3:$B$2002,2,FALSE)),"Не е избран доствачик")</f>
        <v>Не е избран доствачик</v>
      </c>
      <c r="D4" s="49"/>
      <c r="E4" s="50"/>
      <c r="F4" s="51"/>
      <c r="G4" s="71"/>
      <c r="H4" s="47" t="str">
        <f t="shared" si="0"/>
        <v>Няма избран доставчик</v>
      </c>
      <c r="J4" s="3" t="str">
        <f t="shared" ref="J4:J67" si="1">C4&amp;" - "&amp;D4&amp;" - "&amp;E4&amp;" - преведена сума общо: "&amp;G4</f>
        <v xml:space="preserve">Не е избран доствачик -  -  - преведена сума общо: </v>
      </c>
    </row>
    <row r="5" spans="1:10" x14ac:dyDescent="0.25">
      <c r="A5" s="4">
        <v>3</v>
      </c>
      <c r="B5" s="16"/>
      <c r="C5" s="4" t="str">
        <f>IF(B5&gt;0,IF(ISERROR(VLOOKUP(B5,supply!$A$3:$B$2002,2,FALSE)),"Не е избран доствачик",VLOOKUP(B5,supply!$A$3:$B$2002,2,FALSE)),"Не е избран доствачик")</f>
        <v>Не е избран доствачик</v>
      </c>
      <c r="D5" s="49"/>
      <c r="E5" s="50"/>
      <c r="F5" s="51"/>
      <c r="G5" s="71"/>
      <c r="H5" s="47" t="str">
        <f t="shared" si="0"/>
        <v>Няма избран доставчик</v>
      </c>
      <c r="J5" s="3" t="str">
        <f t="shared" si="1"/>
        <v xml:space="preserve">Не е избран доствачик -  -  - преведена сума общо: </v>
      </c>
    </row>
    <row r="6" spans="1:10" x14ac:dyDescent="0.25">
      <c r="A6" s="4">
        <v>4</v>
      </c>
      <c r="B6" s="16"/>
      <c r="C6" s="4" t="str">
        <f>IF(B6&gt;0,IF(ISERROR(VLOOKUP(B6,supply!$A$3:$B$2002,2,FALSE)),"Не е избран доствачик",VLOOKUP(B6,supply!$A$3:$B$2002,2,FALSE)),"Не е избран доствачик")</f>
        <v>Не е избран доствачик</v>
      </c>
      <c r="D6" s="49"/>
      <c r="E6" s="50"/>
      <c r="F6" s="51"/>
      <c r="G6" s="71"/>
      <c r="H6" s="47" t="str">
        <f t="shared" si="0"/>
        <v>Няма избран доставчик</v>
      </c>
      <c r="J6" s="3" t="str">
        <f t="shared" si="1"/>
        <v xml:space="preserve">Не е избран доствачик -  -  - преведена сума общо: </v>
      </c>
    </row>
    <row r="7" spans="1:10" x14ac:dyDescent="0.25">
      <c r="A7" s="4">
        <v>5</v>
      </c>
      <c r="B7" s="16"/>
      <c r="C7" s="4" t="str">
        <f>IF(B7&gt;0,IF(ISERROR(VLOOKUP(B7,supply!$A$3:$B$2002,2,FALSE)),"Не е избран доствачик",VLOOKUP(B7,supply!$A$3:$B$2002,2,FALSE)),"Не е избран доствачик")</f>
        <v>Не е избран доствачик</v>
      </c>
      <c r="D7" s="49"/>
      <c r="E7" s="50"/>
      <c r="F7" s="51"/>
      <c r="G7" s="71"/>
      <c r="H7" s="47" t="str">
        <f t="shared" si="0"/>
        <v>Няма избран доставчик</v>
      </c>
      <c r="J7" s="3" t="str">
        <f t="shared" si="1"/>
        <v xml:space="preserve">Не е избран доствачик -  -  - преведена сума общо: </v>
      </c>
    </row>
    <row r="8" spans="1:10" x14ac:dyDescent="0.25">
      <c r="A8" s="4">
        <v>6</v>
      </c>
      <c r="B8" s="16"/>
      <c r="C8" s="4" t="str">
        <f>IF(B8&gt;0,IF(ISERROR(VLOOKUP(B8,supply!$A$3:$B$2002,2,FALSE)),"Не е избран доствачик",VLOOKUP(B8,supply!$A$3:$B$2002,2,FALSE)),"Не е избран доствачик")</f>
        <v>Не е избран доствачик</v>
      </c>
      <c r="D8" s="49"/>
      <c r="E8" s="50"/>
      <c r="F8" s="51"/>
      <c r="G8" s="71"/>
      <c r="H8" s="47" t="str">
        <f t="shared" si="0"/>
        <v>Няма избран доставчик</v>
      </c>
      <c r="J8" s="3" t="str">
        <f t="shared" si="1"/>
        <v xml:space="preserve">Не е избран доствачик -  -  - преведена сума общо: </v>
      </c>
    </row>
    <row r="9" spans="1:10" x14ac:dyDescent="0.25">
      <c r="A9" s="4">
        <v>7</v>
      </c>
      <c r="B9" s="16"/>
      <c r="C9" s="4" t="str">
        <f>IF(B9&gt;0,IF(ISERROR(VLOOKUP(B9,supply!$A$3:$B$2002,2,FALSE)),"Не е избран доствачик",VLOOKUP(B9,supply!$A$3:$B$2002,2,FALSE)),"Не е избран доствачик")</f>
        <v>Не е избран доствачик</v>
      </c>
      <c r="D9" s="49"/>
      <c r="E9" s="50"/>
      <c r="F9" s="51"/>
      <c r="G9" s="71"/>
      <c r="H9" s="47" t="str">
        <f t="shared" si="0"/>
        <v>Няма избран доставчик</v>
      </c>
      <c r="J9" s="3" t="str">
        <f t="shared" si="1"/>
        <v xml:space="preserve">Не е избран доствачик -  -  - преведена сума общо: </v>
      </c>
    </row>
    <row r="10" spans="1:10" x14ac:dyDescent="0.25">
      <c r="A10" s="4">
        <v>8</v>
      </c>
      <c r="B10" s="16"/>
      <c r="C10" s="4" t="str">
        <f>IF(B10&gt;0,IF(ISERROR(VLOOKUP(B10,supply!$A$3:$B$2002,2,FALSE)),"Не е избран доствачик",VLOOKUP(B10,supply!$A$3:$B$2002,2,FALSE)),"Не е избран доствачик")</f>
        <v>Не е избран доствачик</v>
      </c>
      <c r="D10" s="49"/>
      <c r="E10" s="50"/>
      <c r="F10" s="51"/>
      <c r="G10" s="71"/>
      <c r="H10" s="47" t="str">
        <f t="shared" si="0"/>
        <v>Няма избран доставчик</v>
      </c>
      <c r="J10" s="3" t="str">
        <f t="shared" si="1"/>
        <v xml:space="preserve">Не е избран доствачик -  -  - преведена сума общо: </v>
      </c>
    </row>
    <row r="11" spans="1:10" x14ac:dyDescent="0.25">
      <c r="A11" s="4">
        <v>9</v>
      </c>
      <c r="B11" s="16"/>
      <c r="C11" s="4" t="str">
        <f>IF(B11&gt;0,IF(ISERROR(VLOOKUP(B11,supply!$A$3:$B$2002,2,FALSE)),"Не е избран доствачик",VLOOKUP(B11,supply!$A$3:$B$2002,2,FALSE)),"Не е избран доствачик")</f>
        <v>Не е избран доствачик</v>
      </c>
      <c r="D11" s="49"/>
      <c r="E11" s="50"/>
      <c r="F11" s="51"/>
      <c r="G11" s="71"/>
      <c r="H11" s="47" t="str">
        <f t="shared" si="0"/>
        <v>Няма избран доставчик</v>
      </c>
      <c r="J11" s="3" t="str">
        <f t="shared" si="1"/>
        <v xml:space="preserve">Не е избран доствачик -  -  - преведена сума общо: </v>
      </c>
    </row>
    <row r="12" spans="1:10" x14ac:dyDescent="0.25">
      <c r="A12" s="4">
        <v>10</v>
      </c>
      <c r="B12" s="16"/>
      <c r="C12" s="4" t="str">
        <f>IF(B12&gt;0,IF(ISERROR(VLOOKUP(B12,supply!$A$3:$B$2002,2,FALSE)),"Не е избран доствачик",VLOOKUP(B12,supply!$A$3:$B$2002,2,FALSE)),"Не е избран доствачик")</f>
        <v>Не е избран доствачик</v>
      </c>
      <c r="D12" s="49"/>
      <c r="E12" s="50"/>
      <c r="F12" s="51"/>
      <c r="G12" s="71"/>
      <c r="H12" s="47" t="str">
        <f t="shared" si="0"/>
        <v>Няма избран доставчик</v>
      </c>
      <c r="J12" s="3" t="str">
        <f t="shared" si="1"/>
        <v xml:space="preserve">Не е избран доствачик -  -  - преведена сума общо: </v>
      </c>
    </row>
    <row r="13" spans="1:10" x14ac:dyDescent="0.25">
      <c r="A13" s="4">
        <v>11</v>
      </c>
      <c r="B13" s="16"/>
      <c r="C13" s="4" t="str">
        <f>IF(B13&gt;0,IF(ISERROR(VLOOKUP(B13,supply!$A$3:$B$2002,2,FALSE)),"Не е избран доствачик",VLOOKUP(B13,supply!$A$3:$B$2002,2,FALSE)),"Не е избран доствачик")</f>
        <v>Не е избран доствачик</v>
      </c>
      <c r="D13" s="49"/>
      <c r="E13" s="50"/>
      <c r="F13" s="51"/>
      <c r="G13" s="71"/>
      <c r="H13" s="47" t="str">
        <f t="shared" si="0"/>
        <v>Няма избран доставчик</v>
      </c>
      <c r="J13" s="3" t="str">
        <f t="shared" si="1"/>
        <v xml:space="preserve">Не е избран доствачик -  -  - преведена сума общо: </v>
      </c>
    </row>
    <row r="14" spans="1:10" x14ac:dyDescent="0.25">
      <c r="A14" s="4">
        <v>12</v>
      </c>
      <c r="B14" s="16"/>
      <c r="C14" s="4" t="str">
        <f>IF(B14&gt;0,IF(ISERROR(VLOOKUP(B14,supply!$A$3:$B$2002,2,FALSE)),"Не е избран доствачик",VLOOKUP(B14,supply!$A$3:$B$2002,2,FALSE)),"Не е избран доствачик")</f>
        <v>Не е избран доствачик</v>
      </c>
      <c r="D14" s="49"/>
      <c r="E14" s="50"/>
      <c r="F14" s="51"/>
      <c r="G14" s="71"/>
      <c r="H14" s="47" t="str">
        <f t="shared" si="0"/>
        <v>Няма избран доставчик</v>
      </c>
      <c r="J14" s="3" t="str">
        <f t="shared" si="1"/>
        <v xml:space="preserve">Не е избран доствачик -  -  - преведена сума общо: </v>
      </c>
    </row>
    <row r="15" spans="1:10" x14ac:dyDescent="0.25">
      <c r="A15" s="4">
        <v>13</v>
      </c>
      <c r="B15" s="16"/>
      <c r="C15" s="4" t="str">
        <f>IF(B15&gt;0,IF(ISERROR(VLOOKUP(B15,supply!$A$3:$B$2002,2,FALSE)),"Не е избран доствачик",VLOOKUP(B15,supply!$A$3:$B$2002,2,FALSE)),"Не е избран доствачик")</f>
        <v>Не е избран доствачик</v>
      </c>
      <c r="D15" s="49"/>
      <c r="E15" s="50"/>
      <c r="F15" s="51"/>
      <c r="G15" s="71"/>
      <c r="H15" s="47" t="str">
        <f t="shared" si="0"/>
        <v>Няма избран доставчик</v>
      </c>
      <c r="J15" s="3" t="str">
        <f t="shared" si="1"/>
        <v xml:space="preserve">Не е избран доствачик -  -  - преведена сума общо: </v>
      </c>
    </row>
    <row r="16" spans="1:10" x14ac:dyDescent="0.25">
      <c r="A16" s="4">
        <v>14</v>
      </c>
      <c r="B16" s="16"/>
      <c r="C16" s="4" t="str">
        <f>IF(B16&gt;0,IF(ISERROR(VLOOKUP(B16,supply!$A$3:$B$2002,2,FALSE)),"Не е избран доствачик",VLOOKUP(B16,supply!$A$3:$B$2002,2,FALSE)),"Не е избран доствачик")</f>
        <v>Не е избран доствачик</v>
      </c>
      <c r="D16" s="49"/>
      <c r="E16" s="50"/>
      <c r="F16" s="51"/>
      <c r="G16" s="71"/>
      <c r="H16" s="47" t="str">
        <f t="shared" si="0"/>
        <v>Няма избран доставчик</v>
      </c>
      <c r="J16" s="3" t="str">
        <f t="shared" si="1"/>
        <v xml:space="preserve">Не е избран доствачик -  -  - преведена сума общо: </v>
      </c>
    </row>
    <row r="17" spans="1:10" x14ac:dyDescent="0.25">
      <c r="A17" s="4">
        <v>15</v>
      </c>
      <c r="B17" s="16"/>
      <c r="C17" s="4" t="str">
        <f>IF(B17&gt;0,IF(ISERROR(VLOOKUP(B17,supply!$A$3:$B$2002,2,FALSE)),"Не е избран доствачик",VLOOKUP(B17,supply!$A$3:$B$2002,2,FALSE)),"Не е избран доствачик")</f>
        <v>Не е избран доствачик</v>
      </c>
      <c r="D17" s="49"/>
      <c r="E17" s="50"/>
      <c r="F17" s="51"/>
      <c r="G17" s="71"/>
      <c r="H17" s="47" t="str">
        <f t="shared" si="0"/>
        <v>Няма избран доставчик</v>
      </c>
      <c r="J17" s="3" t="str">
        <f t="shared" si="1"/>
        <v xml:space="preserve">Не е избран доствачик -  -  - преведена сума общо: </v>
      </c>
    </row>
    <row r="18" spans="1:10" x14ac:dyDescent="0.25">
      <c r="A18" s="4">
        <v>16</v>
      </c>
      <c r="B18" s="16"/>
      <c r="C18" s="4" t="str">
        <f>IF(B18&gt;0,IF(ISERROR(VLOOKUP(B18,supply!$A$3:$B$2002,2,FALSE)),"Не е избран доствачик",VLOOKUP(B18,supply!$A$3:$B$2002,2,FALSE)),"Не е избран доствачик")</f>
        <v>Не е избран доствачик</v>
      </c>
      <c r="D18" s="49"/>
      <c r="E18" s="50"/>
      <c r="F18" s="51"/>
      <c r="G18" s="71"/>
      <c r="H18" s="47" t="str">
        <f t="shared" si="0"/>
        <v>Няма избран доставчик</v>
      </c>
      <c r="J18" s="3" t="str">
        <f t="shared" si="1"/>
        <v xml:space="preserve">Не е избран доствачик -  -  - преведена сума общо: </v>
      </c>
    </row>
    <row r="19" spans="1:10" x14ac:dyDescent="0.25">
      <c r="A19" s="4">
        <v>17</v>
      </c>
      <c r="B19" s="16"/>
      <c r="C19" s="4" t="str">
        <f>IF(B19&gt;0,IF(ISERROR(VLOOKUP(B19,supply!$A$3:$B$2002,2,FALSE)),"Не е избран доствачик",VLOOKUP(B19,supply!$A$3:$B$2002,2,FALSE)),"Не е избран доствачик")</f>
        <v>Не е избран доствачик</v>
      </c>
      <c r="D19" s="49"/>
      <c r="E19" s="50"/>
      <c r="F19" s="51"/>
      <c r="G19" s="71"/>
      <c r="H19" s="47" t="str">
        <f t="shared" si="0"/>
        <v>Няма избран доставчик</v>
      </c>
      <c r="J19" s="3" t="str">
        <f t="shared" si="1"/>
        <v xml:space="preserve">Не е избран доствачик -  -  - преведена сума общо: </v>
      </c>
    </row>
    <row r="20" spans="1:10" x14ac:dyDescent="0.25">
      <c r="A20" s="4">
        <v>18</v>
      </c>
      <c r="B20" s="16"/>
      <c r="C20" s="4" t="str">
        <f>IF(B20&gt;0,IF(ISERROR(VLOOKUP(B20,supply!$A$3:$B$2002,2,FALSE)),"Не е избран доствачик",VLOOKUP(B20,supply!$A$3:$B$2002,2,FALSE)),"Не е избран доствачик")</f>
        <v>Не е избран доствачик</v>
      </c>
      <c r="D20" s="49"/>
      <c r="E20" s="50"/>
      <c r="F20" s="51"/>
      <c r="G20" s="71"/>
      <c r="H20" s="47" t="str">
        <f t="shared" si="0"/>
        <v>Няма избран доставчик</v>
      </c>
      <c r="J20" s="3" t="str">
        <f t="shared" si="1"/>
        <v xml:space="preserve">Не е избран доствачик -  -  - преведена сума общо: </v>
      </c>
    </row>
    <row r="21" spans="1:10" x14ac:dyDescent="0.25">
      <c r="A21" s="4">
        <v>19</v>
      </c>
      <c r="B21" s="16"/>
      <c r="C21" s="4" t="str">
        <f>IF(B21&gt;0,IF(ISERROR(VLOOKUP(B21,supply!$A$3:$B$2002,2,FALSE)),"Не е избран доствачик",VLOOKUP(B21,supply!$A$3:$B$2002,2,FALSE)),"Не е избран доствачик")</f>
        <v>Не е избран доствачик</v>
      </c>
      <c r="D21" s="49"/>
      <c r="E21" s="50"/>
      <c r="F21" s="51"/>
      <c r="G21" s="71"/>
      <c r="H21" s="47" t="str">
        <f t="shared" si="0"/>
        <v>Няма избран доставчик</v>
      </c>
      <c r="J21" s="3" t="str">
        <f t="shared" si="1"/>
        <v xml:space="preserve">Не е избран доствачик -  -  - преведена сума общо: </v>
      </c>
    </row>
    <row r="22" spans="1:10" x14ac:dyDescent="0.25">
      <c r="A22" s="4">
        <v>20</v>
      </c>
      <c r="B22" s="16"/>
      <c r="C22" s="4" t="str">
        <f>IF(B22&gt;0,IF(ISERROR(VLOOKUP(B22,supply!$A$3:$B$2002,2,FALSE)),"Не е избран доствачик",VLOOKUP(B22,supply!$A$3:$B$2002,2,FALSE)),"Не е избран доствачик")</f>
        <v>Не е избран доствачик</v>
      </c>
      <c r="D22" s="49"/>
      <c r="E22" s="50"/>
      <c r="F22" s="51"/>
      <c r="G22" s="71"/>
      <c r="H22" s="47" t="str">
        <f t="shared" si="0"/>
        <v>Няма избран доставчик</v>
      </c>
      <c r="J22" s="3" t="str">
        <f t="shared" si="1"/>
        <v xml:space="preserve">Не е избран доствачик -  -  - преведена сума общо: </v>
      </c>
    </row>
    <row r="23" spans="1:10" x14ac:dyDescent="0.25">
      <c r="A23" s="4">
        <v>21</v>
      </c>
      <c r="B23" s="16"/>
      <c r="C23" s="4" t="str">
        <f>IF(B23&gt;0,IF(ISERROR(VLOOKUP(B23,supply!$A$3:$B$2002,2,FALSE)),"Не е избран доствачик",VLOOKUP(B23,supply!$A$3:$B$2002,2,FALSE)),"Не е избран доствачик")</f>
        <v>Не е избран доствачик</v>
      </c>
      <c r="D23" s="49"/>
      <c r="E23" s="50"/>
      <c r="F23" s="51"/>
      <c r="G23" s="71"/>
      <c r="H23" s="47" t="str">
        <f t="shared" si="0"/>
        <v>Няма избран доставчик</v>
      </c>
      <c r="J23" s="3" t="str">
        <f t="shared" si="1"/>
        <v xml:space="preserve">Не е избран доствачик -  -  - преведена сума общо: </v>
      </c>
    </row>
    <row r="24" spans="1:10" x14ac:dyDescent="0.25">
      <c r="A24" s="4">
        <v>22</v>
      </c>
      <c r="B24" s="16"/>
      <c r="C24" s="4" t="str">
        <f>IF(B24&gt;0,IF(ISERROR(VLOOKUP(B24,supply!$A$3:$B$2002,2,FALSE)),"Не е избран доствачик",VLOOKUP(B24,supply!$A$3:$B$2002,2,FALSE)),"Не е избран доствачик")</f>
        <v>Не е избран доствачик</v>
      </c>
      <c r="D24" s="49"/>
      <c r="E24" s="50"/>
      <c r="F24" s="51"/>
      <c r="G24" s="71"/>
      <c r="H24" s="47" t="str">
        <f t="shared" si="0"/>
        <v>Няма избран доставчик</v>
      </c>
      <c r="J24" s="3" t="str">
        <f t="shared" si="1"/>
        <v xml:space="preserve">Не е избран доствачик -  -  - преведена сума общо: </v>
      </c>
    </row>
    <row r="25" spans="1:10" x14ac:dyDescent="0.25">
      <c r="A25" s="4">
        <v>23</v>
      </c>
      <c r="B25" s="16"/>
      <c r="C25" s="4" t="str">
        <f>IF(B25&gt;0,IF(ISERROR(VLOOKUP(B25,supply!$A$3:$B$2002,2,FALSE)),"Не е избран доствачик",VLOOKUP(B25,supply!$A$3:$B$2002,2,FALSE)),"Не е избран доствачик")</f>
        <v>Не е избран доствачик</v>
      </c>
      <c r="D25" s="49"/>
      <c r="E25" s="50"/>
      <c r="F25" s="51"/>
      <c r="G25" s="71"/>
      <c r="H25" s="47" t="str">
        <f t="shared" si="0"/>
        <v>Няма избран доставчик</v>
      </c>
      <c r="J25" s="3" t="str">
        <f t="shared" si="1"/>
        <v xml:space="preserve">Не е избран доствачик -  -  - преведена сума общо: </v>
      </c>
    </row>
    <row r="26" spans="1:10" x14ac:dyDescent="0.25">
      <c r="A26" s="4">
        <v>24</v>
      </c>
      <c r="B26" s="16"/>
      <c r="C26" s="4" t="str">
        <f>IF(B26&gt;0,IF(ISERROR(VLOOKUP(B26,supply!$A$3:$B$2002,2,FALSE)),"Не е избран доствачик",VLOOKUP(B26,supply!$A$3:$B$2002,2,FALSE)),"Не е избран доствачик")</f>
        <v>Не е избран доствачик</v>
      </c>
      <c r="D26" s="49"/>
      <c r="E26" s="50"/>
      <c r="F26" s="51"/>
      <c r="G26" s="71"/>
      <c r="H26" s="47" t="str">
        <f t="shared" si="0"/>
        <v>Няма избран доставчик</v>
      </c>
      <c r="J26" s="3" t="str">
        <f t="shared" si="1"/>
        <v xml:space="preserve">Не е избран доствачик -  -  - преведена сума общо: </v>
      </c>
    </row>
    <row r="27" spans="1:10" x14ac:dyDescent="0.25">
      <c r="A27" s="4">
        <v>25</v>
      </c>
      <c r="B27" s="16"/>
      <c r="C27" s="4" t="str">
        <f>IF(B27&gt;0,IF(ISERROR(VLOOKUP(B27,supply!$A$3:$B$2002,2,FALSE)),"Не е избран доствачик",VLOOKUP(B27,supply!$A$3:$B$2002,2,FALSE)),"Не е избран доствачик")</f>
        <v>Не е избран доствачик</v>
      </c>
      <c r="D27" s="49"/>
      <c r="E27" s="50"/>
      <c r="F27" s="51"/>
      <c r="G27" s="71"/>
      <c r="H27" s="47" t="str">
        <f t="shared" si="0"/>
        <v>Няма избран доставчик</v>
      </c>
      <c r="J27" s="3" t="str">
        <f t="shared" si="1"/>
        <v xml:space="preserve">Не е избран доствачик -  -  - преведена сума общо: </v>
      </c>
    </row>
    <row r="28" spans="1:10" x14ac:dyDescent="0.25">
      <c r="A28" s="4">
        <v>26</v>
      </c>
      <c r="B28" s="16"/>
      <c r="C28" s="4" t="str">
        <f>IF(B28&gt;0,IF(ISERROR(VLOOKUP(B28,supply!$A$3:$B$2002,2,FALSE)),"Не е избран доствачик",VLOOKUP(B28,supply!$A$3:$B$2002,2,FALSE)),"Не е избран доствачик")</f>
        <v>Не е избран доствачик</v>
      </c>
      <c r="D28" s="49"/>
      <c r="E28" s="50"/>
      <c r="F28" s="51"/>
      <c r="G28" s="71"/>
      <c r="H28" s="47" t="str">
        <f t="shared" si="0"/>
        <v>Няма избран доставчик</v>
      </c>
      <c r="J28" s="3" t="str">
        <f t="shared" si="1"/>
        <v xml:space="preserve">Не е избран доствачик -  -  - преведена сума общо: </v>
      </c>
    </row>
    <row r="29" spans="1:10" x14ac:dyDescent="0.25">
      <c r="A29" s="4">
        <v>27</v>
      </c>
      <c r="B29" s="16"/>
      <c r="C29" s="4" t="str">
        <f>IF(B29&gt;0,IF(ISERROR(VLOOKUP(B29,supply!$A$3:$B$2002,2,FALSE)),"Не е избран доствачик",VLOOKUP(B29,supply!$A$3:$B$2002,2,FALSE)),"Не е избран доствачик")</f>
        <v>Не е избран доствачик</v>
      </c>
      <c r="D29" s="49"/>
      <c r="E29" s="50"/>
      <c r="F29" s="51"/>
      <c r="G29" s="71"/>
      <c r="H29" s="47" t="str">
        <f t="shared" si="0"/>
        <v>Няма избран доставчик</v>
      </c>
      <c r="J29" s="3" t="str">
        <f t="shared" si="1"/>
        <v xml:space="preserve">Не е избран доствачик -  -  - преведена сума общо: </v>
      </c>
    </row>
    <row r="30" spans="1:10" x14ac:dyDescent="0.25">
      <c r="A30" s="4">
        <v>28</v>
      </c>
      <c r="B30" s="16"/>
      <c r="C30" s="4" t="str">
        <f>IF(B30&gt;0,IF(ISERROR(VLOOKUP(B30,supply!$A$3:$B$2002,2,FALSE)),"Не е избран доствачик",VLOOKUP(B30,supply!$A$3:$B$2002,2,FALSE)),"Не е избран доствачик")</f>
        <v>Не е избран доствачик</v>
      </c>
      <c r="D30" s="49"/>
      <c r="E30" s="50"/>
      <c r="F30" s="51"/>
      <c r="G30" s="71"/>
      <c r="H30" s="47" t="str">
        <f t="shared" si="0"/>
        <v>Няма избран доставчик</v>
      </c>
      <c r="J30" s="3" t="str">
        <f t="shared" si="1"/>
        <v xml:space="preserve">Не е избран доствачик -  -  - преведена сума общо: </v>
      </c>
    </row>
    <row r="31" spans="1:10" x14ac:dyDescent="0.25">
      <c r="A31" s="4">
        <v>29</v>
      </c>
      <c r="B31" s="16"/>
      <c r="C31" s="4" t="str">
        <f>IF(B31&gt;0,IF(ISERROR(VLOOKUP(B31,supply!$A$3:$B$2002,2,FALSE)),"Не е избран доствачик",VLOOKUP(B31,supply!$A$3:$B$2002,2,FALSE)),"Не е избран доствачик")</f>
        <v>Не е избран доствачик</v>
      </c>
      <c r="D31" s="49"/>
      <c r="E31" s="50"/>
      <c r="F31" s="51"/>
      <c r="G31" s="71"/>
      <c r="H31" s="47" t="str">
        <f t="shared" si="0"/>
        <v>Няма избран доставчик</v>
      </c>
      <c r="J31" s="3" t="str">
        <f t="shared" si="1"/>
        <v xml:space="preserve">Не е избран доствачик -  -  - преведена сума общо: </v>
      </c>
    </row>
    <row r="32" spans="1:10" x14ac:dyDescent="0.25">
      <c r="A32" s="4">
        <v>30</v>
      </c>
      <c r="B32" s="16"/>
      <c r="C32" s="4" t="str">
        <f>IF(B32&gt;0,IF(ISERROR(VLOOKUP(B32,supply!$A$3:$B$2002,2,FALSE)),"Не е избран доствачик",VLOOKUP(B32,supply!$A$3:$B$2002,2,FALSE)),"Не е избран доствачик")</f>
        <v>Не е избран доствачик</v>
      </c>
      <c r="D32" s="49"/>
      <c r="E32" s="50"/>
      <c r="F32" s="51"/>
      <c r="G32" s="71"/>
      <c r="H32" s="47" t="str">
        <f t="shared" si="0"/>
        <v>Няма избран доставчик</v>
      </c>
      <c r="J32" s="3" t="str">
        <f t="shared" si="1"/>
        <v xml:space="preserve">Не е избран доствачик -  -  - преведена сума общо: </v>
      </c>
    </row>
    <row r="33" spans="1:10" x14ac:dyDescent="0.25">
      <c r="A33" s="4">
        <v>31</v>
      </c>
      <c r="B33" s="16"/>
      <c r="C33" s="4" t="str">
        <f>IF(B33&gt;0,IF(ISERROR(VLOOKUP(B33,supply!$A$3:$B$2002,2,FALSE)),"Не е избран доствачик",VLOOKUP(B33,supply!$A$3:$B$2002,2,FALSE)),"Не е избран доствачик")</f>
        <v>Не е избран доствачик</v>
      </c>
      <c r="D33" s="49"/>
      <c r="E33" s="50"/>
      <c r="F33" s="51"/>
      <c r="G33" s="71"/>
      <c r="H33" s="47" t="str">
        <f t="shared" si="0"/>
        <v>Няма избран доставчик</v>
      </c>
      <c r="J33" s="3" t="str">
        <f t="shared" si="1"/>
        <v xml:space="preserve">Не е избран доствачик -  -  - преведена сума общо: </v>
      </c>
    </row>
    <row r="34" spans="1:10" x14ac:dyDescent="0.25">
      <c r="A34" s="4">
        <v>32</v>
      </c>
      <c r="B34" s="16"/>
      <c r="C34" s="4" t="str">
        <f>IF(B34&gt;0,IF(ISERROR(VLOOKUP(B34,supply!$A$3:$B$2002,2,FALSE)),"Не е избран доствачик",VLOOKUP(B34,supply!$A$3:$B$2002,2,FALSE)),"Не е избран доствачик")</f>
        <v>Не е избран доствачик</v>
      </c>
      <c r="D34" s="49"/>
      <c r="E34" s="50"/>
      <c r="F34" s="51"/>
      <c r="G34" s="71"/>
      <c r="H34" s="47" t="str">
        <f t="shared" si="0"/>
        <v>Няма избран доставчик</v>
      </c>
      <c r="J34" s="3" t="str">
        <f t="shared" si="1"/>
        <v xml:space="preserve">Не е избран доствачик -  -  - преведена сума общо: </v>
      </c>
    </row>
    <row r="35" spans="1:10" x14ac:dyDescent="0.25">
      <c r="A35" s="4">
        <v>33</v>
      </c>
      <c r="B35" s="16"/>
      <c r="C35" s="4" t="str">
        <f>IF(B35&gt;0,IF(ISERROR(VLOOKUP(B35,supply!$A$3:$B$2002,2,FALSE)),"Не е избран доствачик",VLOOKUP(B35,supply!$A$3:$B$2002,2,FALSE)),"Не е избран доствачик")</f>
        <v>Не е избран доствачик</v>
      </c>
      <c r="D35" s="49"/>
      <c r="E35" s="50"/>
      <c r="F35" s="51"/>
      <c r="G35" s="71"/>
      <c r="H35" s="47" t="str">
        <f t="shared" si="0"/>
        <v>Няма избран доставчик</v>
      </c>
      <c r="J35" s="3" t="str">
        <f t="shared" si="1"/>
        <v xml:space="preserve">Не е избран доствачик -  -  - преведена сума общо: </v>
      </c>
    </row>
    <row r="36" spans="1:10" x14ac:dyDescent="0.25">
      <c r="A36" s="4">
        <v>34</v>
      </c>
      <c r="B36" s="16"/>
      <c r="C36" s="4" t="str">
        <f>IF(B36&gt;0,IF(ISERROR(VLOOKUP(B36,supply!$A$3:$B$2002,2,FALSE)),"Не е избран доствачик",VLOOKUP(B36,supply!$A$3:$B$2002,2,FALSE)),"Не е избран доствачик")</f>
        <v>Не е избран доствачик</v>
      </c>
      <c r="D36" s="49"/>
      <c r="E36" s="50"/>
      <c r="F36" s="51"/>
      <c r="G36" s="71"/>
      <c r="H36" s="47" t="str">
        <f t="shared" si="0"/>
        <v>Няма избран доставчик</v>
      </c>
      <c r="J36" s="3" t="str">
        <f t="shared" si="1"/>
        <v xml:space="preserve">Не е избран доствачик -  -  - преведена сума общо: </v>
      </c>
    </row>
    <row r="37" spans="1:10" x14ac:dyDescent="0.25">
      <c r="A37" s="4">
        <v>35</v>
      </c>
      <c r="B37" s="16"/>
      <c r="C37" s="4" t="str">
        <f>IF(B37&gt;0,IF(ISERROR(VLOOKUP(B37,supply!$A$3:$B$2002,2,FALSE)),"Не е избран доствачик",VLOOKUP(B37,supply!$A$3:$B$2002,2,FALSE)),"Не е избран доствачик")</f>
        <v>Не е избран доствачик</v>
      </c>
      <c r="D37" s="49"/>
      <c r="E37" s="50"/>
      <c r="F37" s="51"/>
      <c r="G37" s="71"/>
      <c r="H37" s="47" t="str">
        <f t="shared" si="0"/>
        <v>Няма избран доставчик</v>
      </c>
      <c r="J37" s="3" t="str">
        <f t="shared" si="1"/>
        <v xml:space="preserve">Не е избран доствачик -  -  - преведена сума общо: </v>
      </c>
    </row>
    <row r="38" spans="1:10" x14ac:dyDescent="0.25">
      <c r="A38" s="4">
        <v>36</v>
      </c>
      <c r="B38" s="16"/>
      <c r="C38" s="4" t="str">
        <f>IF(B38&gt;0,IF(ISERROR(VLOOKUP(B38,supply!$A$3:$B$2002,2,FALSE)),"Не е избран доствачик",VLOOKUP(B38,supply!$A$3:$B$2002,2,FALSE)),"Не е избран доствачик")</f>
        <v>Не е избран доствачик</v>
      </c>
      <c r="D38" s="49"/>
      <c r="E38" s="50"/>
      <c r="F38" s="51"/>
      <c r="G38" s="71"/>
      <c r="H38" s="47" t="str">
        <f t="shared" si="0"/>
        <v>Няма избран доставчик</v>
      </c>
      <c r="J38" s="3" t="str">
        <f t="shared" si="1"/>
        <v xml:space="preserve">Не е избран доствачик -  -  - преведена сума общо: </v>
      </c>
    </row>
    <row r="39" spans="1:10" x14ac:dyDescent="0.25">
      <c r="A39" s="4">
        <v>37</v>
      </c>
      <c r="B39" s="16"/>
      <c r="C39" s="4" t="str">
        <f>IF(B39&gt;0,IF(ISERROR(VLOOKUP(B39,supply!$A$3:$B$2002,2,FALSE)),"Не е избран доствачик",VLOOKUP(B39,supply!$A$3:$B$2002,2,FALSE)),"Не е избран доствачик")</f>
        <v>Не е избран доствачик</v>
      </c>
      <c r="D39" s="49"/>
      <c r="E39" s="50"/>
      <c r="F39" s="51"/>
      <c r="G39" s="71"/>
      <c r="H39" s="47" t="str">
        <f t="shared" si="0"/>
        <v>Няма избран доставчик</v>
      </c>
      <c r="J39" s="3" t="str">
        <f t="shared" si="1"/>
        <v xml:space="preserve">Не е избран доствачик -  -  - преведена сума общо: </v>
      </c>
    </row>
    <row r="40" spans="1:10" x14ac:dyDescent="0.25">
      <c r="A40" s="4">
        <v>38</v>
      </c>
      <c r="B40" s="16"/>
      <c r="C40" s="4" t="str">
        <f>IF(B40&gt;0,IF(ISERROR(VLOOKUP(B40,supply!$A$3:$B$2002,2,FALSE)),"Не е избран доствачик",VLOOKUP(B40,supply!$A$3:$B$2002,2,FALSE)),"Не е избран доствачик")</f>
        <v>Не е избран доствачик</v>
      </c>
      <c r="D40" s="49"/>
      <c r="E40" s="50"/>
      <c r="F40" s="51"/>
      <c r="G40" s="71"/>
      <c r="H40" s="47" t="str">
        <f t="shared" si="0"/>
        <v>Няма избран доставчик</v>
      </c>
      <c r="J40" s="3" t="str">
        <f t="shared" si="1"/>
        <v xml:space="preserve">Не е избран доствачик -  -  - преведена сума общо: </v>
      </c>
    </row>
    <row r="41" spans="1:10" x14ac:dyDescent="0.25">
      <c r="A41" s="4">
        <v>39</v>
      </c>
      <c r="B41" s="16"/>
      <c r="C41" s="4" t="str">
        <f>IF(B41&gt;0,IF(ISERROR(VLOOKUP(B41,supply!$A$3:$B$2002,2,FALSE)),"Не е избран доствачик",VLOOKUP(B41,supply!$A$3:$B$2002,2,FALSE)),"Не е избран доствачик")</f>
        <v>Не е избран доствачик</v>
      </c>
      <c r="D41" s="49"/>
      <c r="E41" s="50"/>
      <c r="F41" s="51"/>
      <c r="G41" s="71"/>
      <c r="H41" s="47" t="str">
        <f t="shared" si="0"/>
        <v>Няма избран доставчик</v>
      </c>
      <c r="J41" s="3" t="str">
        <f t="shared" si="1"/>
        <v xml:space="preserve">Не е избран доствачик -  -  - преведена сума общо: </v>
      </c>
    </row>
    <row r="42" spans="1:10" x14ac:dyDescent="0.25">
      <c r="A42" s="4">
        <v>40</v>
      </c>
      <c r="B42" s="16"/>
      <c r="C42" s="4" t="str">
        <f>IF(B42&gt;0,IF(ISERROR(VLOOKUP(B42,supply!$A$3:$B$2002,2,FALSE)),"Не е избран доствачик",VLOOKUP(B42,supply!$A$3:$B$2002,2,FALSE)),"Не е избран доствачик")</f>
        <v>Не е избран доствачик</v>
      </c>
      <c r="D42" s="49"/>
      <c r="E42" s="50"/>
      <c r="F42" s="51"/>
      <c r="G42" s="71"/>
      <c r="H42" s="47" t="str">
        <f t="shared" si="0"/>
        <v>Няма избран доставчик</v>
      </c>
      <c r="J42" s="3" t="str">
        <f t="shared" si="1"/>
        <v xml:space="preserve">Не е избран доствачик -  -  - преведена сума общо: </v>
      </c>
    </row>
    <row r="43" spans="1:10" x14ac:dyDescent="0.25">
      <c r="A43" s="4">
        <v>41</v>
      </c>
      <c r="B43" s="16"/>
      <c r="C43" s="4" t="str">
        <f>IF(B43&gt;0,IF(ISERROR(VLOOKUP(B43,supply!$A$3:$B$2002,2,FALSE)),"Не е избран доствачик",VLOOKUP(B43,supply!$A$3:$B$2002,2,FALSE)),"Не е избран доствачик")</f>
        <v>Не е избран доствачик</v>
      </c>
      <c r="D43" s="49"/>
      <c r="E43" s="50"/>
      <c r="F43" s="51"/>
      <c r="G43" s="71"/>
      <c r="H43" s="47" t="str">
        <f t="shared" si="0"/>
        <v>Няма избран доставчик</v>
      </c>
      <c r="J43" s="3" t="str">
        <f t="shared" si="1"/>
        <v xml:space="preserve">Не е избран доствачик -  -  - преведена сума общо: </v>
      </c>
    </row>
    <row r="44" spans="1:10" x14ac:dyDescent="0.25">
      <c r="A44" s="4">
        <v>42</v>
      </c>
      <c r="B44" s="16"/>
      <c r="C44" s="4" t="str">
        <f>IF(B44&gt;0,IF(ISERROR(VLOOKUP(B44,supply!$A$3:$B$2002,2,FALSE)),"Не е избран доствачик",VLOOKUP(B44,supply!$A$3:$B$2002,2,FALSE)),"Не е избран доствачик")</f>
        <v>Не е избран доствачик</v>
      </c>
      <c r="D44" s="49"/>
      <c r="E44" s="50"/>
      <c r="F44" s="51"/>
      <c r="G44" s="71"/>
      <c r="H44" s="47" t="str">
        <f t="shared" si="0"/>
        <v>Няма избран доставчик</v>
      </c>
      <c r="J44" s="3" t="str">
        <f t="shared" si="1"/>
        <v xml:space="preserve">Не е избран доствачик -  -  - преведена сума общо: </v>
      </c>
    </row>
    <row r="45" spans="1:10" x14ac:dyDescent="0.25">
      <c r="A45" s="4">
        <v>43</v>
      </c>
      <c r="B45" s="16"/>
      <c r="C45" s="4" t="str">
        <f>IF(B45&gt;0,IF(ISERROR(VLOOKUP(B45,supply!$A$3:$B$2002,2,FALSE)),"Не е избран доствачик",VLOOKUP(B45,supply!$A$3:$B$2002,2,FALSE)),"Не е избран доствачик")</f>
        <v>Не е избран доствачик</v>
      </c>
      <c r="D45" s="49"/>
      <c r="E45" s="50"/>
      <c r="F45" s="51"/>
      <c r="G45" s="71"/>
      <c r="H45" s="47" t="str">
        <f t="shared" si="0"/>
        <v>Няма избран доставчик</v>
      </c>
      <c r="J45" s="3" t="str">
        <f t="shared" si="1"/>
        <v xml:space="preserve">Не е избран доствачик -  -  - преведена сума общо: </v>
      </c>
    </row>
    <row r="46" spans="1:10" x14ac:dyDescent="0.25">
      <c r="A46" s="4">
        <v>44</v>
      </c>
      <c r="B46" s="16"/>
      <c r="C46" s="4" t="str">
        <f>IF(B46&gt;0,IF(ISERROR(VLOOKUP(B46,supply!$A$3:$B$2002,2,FALSE)),"Не е избран доствачик",VLOOKUP(B46,supply!$A$3:$B$2002,2,FALSE)),"Не е избран доствачик")</f>
        <v>Не е избран доствачик</v>
      </c>
      <c r="D46" s="49"/>
      <c r="E46" s="50"/>
      <c r="F46" s="51"/>
      <c r="G46" s="71"/>
      <c r="H46" s="47" t="str">
        <f t="shared" si="0"/>
        <v>Няма избран доставчик</v>
      </c>
      <c r="J46" s="3" t="str">
        <f t="shared" si="1"/>
        <v xml:space="preserve">Не е избран доствачик -  -  - преведена сума общо: </v>
      </c>
    </row>
    <row r="47" spans="1:10" x14ac:dyDescent="0.25">
      <c r="A47" s="4">
        <v>45</v>
      </c>
      <c r="B47" s="16"/>
      <c r="C47" s="4" t="str">
        <f>IF(B47&gt;0,IF(ISERROR(VLOOKUP(B47,supply!$A$3:$B$2002,2,FALSE)),"Не е избран доствачик",VLOOKUP(B47,supply!$A$3:$B$2002,2,FALSE)),"Не е избран доствачик")</f>
        <v>Не е избран доствачик</v>
      </c>
      <c r="D47" s="49"/>
      <c r="E47" s="50"/>
      <c r="F47" s="51"/>
      <c r="G47" s="71"/>
      <c r="H47" s="47" t="str">
        <f t="shared" si="0"/>
        <v>Няма избран доставчик</v>
      </c>
      <c r="J47" s="3" t="str">
        <f t="shared" si="1"/>
        <v xml:space="preserve">Не е избран доствачик -  -  - преведена сума общо: </v>
      </c>
    </row>
    <row r="48" spans="1:10" x14ac:dyDescent="0.25">
      <c r="A48" s="4">
        <v>46</v>
      </c>
      <c r="B48" s="16"/>
      <c r="C48" s="4" t="str">
        <f>IF(B48&gt;0,IF(ISERROR(VLOOKUP(B48,supply!$A$3:$B$2002,2,FALSE)),"Не е избран доствачик",VLOOKUP(B48,supply!$A$3:$B$2002,2,FALSE)),"Не е избран доствачик")</f>
        <v>Не е избран доствачик</v>
      </c>
      <c r="D48" s="49"/>
      <c r="E48" s="50"/>
      <c r="F48" s="51"/>
      <c r="G48" s="71"/>
      <c r="H48" s="47" t="str">
        <f t="shared" si="0"/>
        <v>Няма избран доставчик</v>
      </c>
      <c r="J48" s="3" t="str">
        <f t="shared" si="1"/>
        <v xml:space="preserve">Не е избран доствачик -  -  - преведена сума общо: </v>
      </c>
    </row>
    <row r="49" spans="1:10" x14ac:dyDescent="0.25">
      <c r="A49" s="4">
        <v>47</v>
      </c>
      <c r="B49" s="16"/>
      <c r="C49" s="4" t="str">
        <f>IF(B49&gt;0,IF(ISERROR(VLOOKUP(B49,supply!$A$3:$B$2002,2,FALSE)),"Не е избран доствачик",VLOOKUP(B49,supply!$A$3:$B$2002,2,FALSE)),"Не е избран доствачик")</f>
        <v>Не е избран доствачик</v>
      </c>
      <c r="D49" s="49"/>
      <c r="E49" s="50"/>
      <c r="F49" s="51"/>
      <c r="G49" s="71"/>
      <c r="H49" s="47" t="str">
        <f t="shared" si="0"/>
        <v>Няма избран доставчик</v>
      </c>
      <c r="J49" s="3" t="str">
        <f t="shared" si="1"/>
        <v xml:space="preserve">Не е избран доствачик -  -  - преведена сума общо: </v>
      </c>
    </row>
    <row r="50" spans="1:10" x14ac:dyDescent="0.25">
      <c r="A50" s="4">
        <v>48</v>
      </c>
      <c r="B50" s="16"/>
      <c r="C50" s="4" t="str">
        <f>IF(B50&gt;0,IF(ISERROR(VLOOKUP(B50,supply!$A$3:$B$2002,2,FALSE)),"Не е избран доствачик",VLOOKUP(B50,supply!$A$3:$B$2002,2,FALSE)),"Не е избран доствачик")</f>
        <v>Не е избран доствачик</v>
      </c>
      <c r="D50" s="49"/>
      <c r="E50" s="50"/>
      <c r="F50" s="51"/>
      <c r="G50" s="71"/>
      <c r="H50" s="47" t="str">
        <f t="shared" si="0"/>
        <v>Няма избран доставчик</v>
      </c>
      <c r="J50" s="3" t="str">
        <f t="shared" si="1"/>
        <v xml:space="preserve">Не е избран доствачик -  -  - преведена сума общо: </v>
      </c>
    </row>
    <row r="51" spans="1:10" x14ac:dyDescent="0.25">
      <c r="A51" s="4">
        <v>49</v>
      </c>
      <c r="B51" s="16"/>
      <c r="C51" s="4" t="str">
        <f>IF(B51&gt;0,IF(ISERROR(VLOOKUP(B51,supply!$A$3:$B$2002,2,FALSE)),"Не е избран доствачик",VLOOKUP(B51,supply!$A$3:$B$2002,2,FALSE)),"Не е избран доствачик")</f>
        <v>Не е избран доствачик</v>
      </c>
      <c r="D51" s="49"/>
      <c r="E51" s="50"/>
      <c r="F51" s="51"/>
      <c r="G51" s="71"/>
      <c r="H51" s="47" t="str">
        <f t="shared" si="0"/>
        <v>Няма избран доставчик</v>
      </c>
      <c r="J51" s="3" t="str">
        <f t="shared" si="1"/>
        <v xml:space="preserve">Не е избран доствачик -  -  - преведена сума общо: </v>
      </c>
    </row>
    <row r="52" spans="1:10" x14ac:dyDescent="0.25">
      <c r="A52" s="4">
        <v>50</v>
      </c>
      <c r="B52" s="16"/>
      <c r="C52" s="4" t="str">
        <f>IF(B52&gt;0,IF(ISERROR(VLOOKUP(B52,supply!$A$3:$B$2002,2,FALSE)),"Не е избран доствачик",VLOOKUP(B52,supply!$A$3:$B$2002,2,FALSE)),"Не е избран доствачик")</f>
        <v>Не е избран доствачик</v>
      </c>
      <c r="D52" s="49"/>
      <c r="E52" s="50"/>
      <c r="F52" s="51"/>
      <c r="G52" s="71"/>
      <c r="H52" s="47" t="str">
        <f t="shared" si="0"/>
        <v>Няма избран доставчик</v>
      </c>
      <c r="J52" s="3" t="str">
        <f t="shared" si="1"/>
        <v xml:space="preserve">Не е избран доствачик -  -  - преведена сума общо: </v>
      </c>
    </row>
    <row r="53" spans="1:10" x14ac:dyDescent="0.25">
      <c r="A53" s="4">
        <v>51</v>
      </c>
      <c r="B53" s="16"/>
      <c r="C53" s="4" t="str">
        <f>IF(B53&gt;0,IF(ISERROR(VLOOKUP(B53,supply!$A$3:$B$2002,2,FALSE)),"Не е избран доствачик",VLOOKUP(B53,supply!$A$3:$B$2002,2,FALSE)),"Не е избран доствачик")</f>
        <v>Не е избран доствачик</v>
      </c>
      <c r="D53" s="49"/>
      <c r="E53" s="50"/>
      <c r="F53" s="51"/>
      <c r="G53" s="71"/>
      <c r="H53" s="47" t="str">
        <f t="shared" si="0"/>
        <v>Няма избран доставчик</v>
      </c>
      <c r="J53" s="3" t="str">
        <f t="shared" si="1"/>
        <v xml:space="preserve">Не е избран доствачик -  -  - преведена сума общо: </v>
      </c>
    </row>
    <row r="54" spans="1:10" x14ac:dyDescent="0.25">
      <c r="A54" s="4">
        <v>52</v>
      </c>
      <c r="B54" s="16"/>
      <c r="C54" s="4" t="str">
        <f>IF(B54&gt;0,IF(ISERROR(VLOOKUP(B54,supply!$A$3:$B$2002,2,FALSE)),"Не е избран доствачик",VLOOKUP(B54,supply!$A$3:$B$2002,2,FALSE)),"Не е избран доствачик")</f>
        <v>Не е избран доствачик</v>
      </c>
      <c r="D54" s="49"/>
      <c r="E54" s="50"/>
      <c r="F54" s="51"/>
      <c r="G54" s="71"/>
      <c r="H54" s="47" t="str">
        <f t="shared" si="0"/>
        <v>Няма избран доставчик</v>
      </c>
      <c r="J54" s="3" t="str">
        <f t="shared" si="1"/>
        <v xml:space="preserve">Не е избран доствачик -  -  - преведена сума общо: </v>
      </c>
    </row>
    <row r="55" spans="1:10" x14ac:dyDescent="0.25">
      <c r="A55" s="4">
        <v>53</v>
      </c>
      <c r="B55" s="16"/>
      <c r="C55" s="4" t="str">
        <f>IF(B55&gt;0,IF(ISERROR(VLOOKUP(B55,supply!$A$3:$B$2002,2,FALSE)),"Не е избран доствачик",VLOOKUP(B55,supply!$A$3:$B$2002,2,FALSE)),"Не е избран доствачик")</f>
        <v>Не е избран доствачик</v>
      </c>
      <c r="D55" s="49"/>
      <c r="E55" s="50"/>
      <c r="F55" s="51"/>
      <c r="G55" s="71"/>
      <c r="H55" s="47" t="str">
        <f t="shared" si="0"/>
        <v>Няма избран доставчик</v>
      </c>
      <c r="J55" s="3" t="str">
        <f t="shared" si="1"/>
        <v xml:space="preserve">Не е избран доствачик -  -  - преведена сума общо: </v>
      </c>
    </row>
    <row r="56" spans="1:10" x14ac:dyDescent="0.25">
      <c r="A56" s="4">
        <v>54</v>
      </c>
      <c r="B56" s="16"/>
      <c r="C56" s="4" t="str">
        <f>IF(B56&gt;0,IF(ISERROR(VLOOKUP(B56,supply!$A$3:$B$2002,2,FALSE)),"Не е избран доствачик",VLOOKUP(B56,supply!$A$3:$B$2002,2,FALSE)),"Не е избран доствачик")</f>
        <v>Не е избран доствачик</v>
      </c>
      <c r="D56" s="49"/>
      <c r="E56" s="50"/>
      <c r="F56" s="51"/>
      <c r="G56" s="71"/>
      <c r="H56" s="47" t="str">
        <f t="shared" si="0"/>
        <v>Няма избран доставчик</v>
      </c>
      <c r="J56" s="3" t="str">
        <f t="shared" si="1"/>
        <v xml:space="preserve">Не е избран доствачик -  -  - преведена сума общо: </v>
      </c>
    </row>
    <row r="57" spans="1:10" x14ac:dyDescent="0.25">
      <c r="A57" s="4">
        <v>55</v>
      </c>
      <c r="B57" s="16"/>
      <c r="C57" s="4" t="str">
        <f>IF(B57&gt;0,IF(ISERROR(VLOOKUP(B57,supply!$A$3:$B$2002,2,FALSE)),"Не е избран доствачик",VLOOKUP(B57,supply!$A$3:$B$2002,2,FALSE)),"Не е избран доствачик")</f>
        <v>Не е избран доствачик</v>
      </c>
      <c r="D57" s="49"/>
      <c r="E57" s="50"/>
      <c r="F57" s="51"/>
      <c r="G57" s="71"/>
      <c r="H57" s="47" t="str">
        <f t="shared" si="0"/>
        <v>Няма избран доставчик</v>
      </c>
      <c r="J57" s="3" t="str">
        <f t="shared" si="1"/>
        <v xml:space="preserve">Не е избран доствачик -  -  - преведена сума общо: </v>
      </c>
    </row>
    <row r="58" spans="1:10" x14ac:dyDescent="0.25">
      <c r="A58" s="4">
        <v>56</v>
      </c>
      <c r="B58" s="16"/>
      <c r="C58" s="4" t="str">
        <f>IF(B58&gt;0,IF(ISERROR(VLOOKUP(B58,supply!$A$3:$B$2002,2,FALSE)),"Не е избран доствачик",VLOOKUP(B58,supply!$A$3:$B$2002,2,FALSE)),"Не е избран доствачик")</f>
        <v>Не е избран доствачик</v>
      </c>
      <c r="D58" s="49"/>
      <c r="E58" s="50"/>
      <c r="F58" s="51"/>
      <c r="G58" s="71"/>
      <c r="H58" s="47" t="str">
        <f t="shared" si="0"/>
        <v>Няма избран доставчик</v>
      </c>
      <c r="J58" s="3" t="str">
        <f t="shared" si="1"/>
        <v xml:space="preserve">Не е избран доствачик -  -  - преведена сума общо: </v>
      </c>
    </row>
    <row r="59" spans="1:10" x14ac:dyDescent="0.25">
      <c r="A59" s="4">
        <v>57</v>
      </c>
      <c r="B59" s="16"/>
      <c r="C59" s="4" t="str">
        <f>IF(B59&gt;0,IF(ISERROR(VLOOKUP(B59,supply!$A$3:$B$2002,2,FALSE)),"Не е избран доствачик",VLOOKUP(B59,supply!$A$3:$B$2002,2,FALSE)),"Не е избран доствачик")</f>
        <v>Не е избран доствачик</v>
      </c>
      <c r="D59" s="49"/>
      <c r="E59" s="50"/>
      <c r="F59" s="51"/>
      <c r="G59" s="71"/>
      <c r="H59" s="47" t="str">
        <f t="shared" si="0"/>
        <v>Няма избран доставчик</v>
      </c>
      <c r="J59" s="3" t="str">
        <f t="shared" si="1"/>
        <v xml:space="preserve">Не е избран доствачик -  -  - преведена сума общо: </v>
      </c>
    </row>
    <row r="60" spans="1:10" x14ac:dyDescent="0.25">
      <c r="A60" s="4">
        <v>58</v>
      </c>
      <c r="B60" s="16"/>
      <c r="C60" s="4" t="str">
        <f>IF(B60&gt;0,IF(ISERROR(VLOOKUP(B60,supply!$A$3:$B$2002,2,FALSE)),"Не е избран доствачик",VLOOKUP(B60,supply!$A$3:$B$2002,2,FALSE)),"Не е избран доствачик")</f>
        <v>Не е избран доствачик</v>
      </c>
      <c r="D60" s="49"/>
      <c r="E60" s="50"/>
      <c r="F60" s="51"/>
      <c r="G60" s="71"/>
      <c r="H60" s="47" t="str">
        <f t="shared" si="0"/>
        <v>Няма избран доставчик</v>
      </c>
      <c r="J60" s="3" t="str">
        <f t="shared" si="1"/>
        <v xml:space="preserve">Не е избран доствачик -  -  - преведена сума общо: </v>
      </c>
    </row>
    <row r="61" spans="1:10" x14ac:dyDescent="0.25">
      <c r="A61" s="4">
        <v>59</v>
      </c>
      <c r="B61" s="16"/>
      <c r="C61" s="4" t="str">
        <f>IF(B61&gt;0,IF(ISERROR(VLOOKUP(B61,supply!$A$3:$B$2002,2,FALSE)),"Не е избран доствачик",VLOOKUP(B61,supply!$A$3:$B$2002,2,FALSE)),"Не е избран доствачик")</f>
        <v>Не е избран доствачик</v>
      </c>
      <c r="D61" s="49"/>
      <c r="E61" s="50"/>
      <c r="F61" s="51"/>
      <c r="G61" s="71"/>
      <c r="H61" s="47" t="str">
        <f t="shared" si="0"/>
        <v>Няма избран доставчик</v>
      </c>
      <c r="J61" s="3" t="str">
        <f t="shared" si="1"/>
        <v xml:space="preserve">Не е избран доствачик -  -  - преведена сума общо: </v>
      </c>
    </row>
    <row r="62" spans="1:10" x14ac:dyDescent="0.25">
      <c r="A62" s="4">
        <v>60</v>
      </c>
      <c r="B62" s="16"/>
      <c r="C62" s="4" t="str">
        <f>IF(B62&gt;0,IF(ISERROR(VLOOKUP(B62,supply!$A$3:$B$2002,2,FALSE)),"Не е избран доствачик",VLOOKUP(B62,supply!$A$3:$B$2002,2,FALSE)),"Не е избран доствачик")</f>
        <v>Не е избран доствачик</v>
      </c>
      <c r="D62" s="49"/>
      <c r="E62" s="50"/>
      <c r="F62" s="51"/>
      <c r="G62" s="71"/>
      <c r="H62" s="47" t="str">
        <f t="shared" si="0"/>
        <v>Няма избран доставчик</v>
      </c>
      <c r="J62" s="3" t="str">
        <f t="shared" si="1"/>
        <v xml:space="preserve">Не е избран доствачик -  -  - преведена сума общо: </v>
      </c>
    </row>
    <row r="63" spans="1:10" x14ac:dyDescent="0.25">
      <c r="A63" s="4">
        <v>61</v>
      </c>
      <c r="B63" s="16"/>
      <c r="C63" s="4" t="str">
        <f>IF(B63&gt;0,IF(ISERROR(VLOOKUP(B63,supply!$A$3:$B$2002,2,FALSE)),"Не е избран доствачик",VLOOKUP(B63,supply!$A$3:$B$2002,2,FALSE)),"Не е избран доствачик")</f>
        <v>Не е избран доствачик</v>
      </c>
      <c r="D63" s="49"/>
      <c r="E63" s="50"/>
      <c r="F63" s="51"/>
      <c r="G63" s="71"/>
      <c r="H63" s="47" t="str">
        <f t="shared" si="0"/>
        <v>Няма избран доставчик</v>
      </c>
      <c r="J63" s="3" t="str">
        <f t="shared" si="1"/>
        <v xml:space="preserve">Не е избран доствачик -  -  - преведена сума общо: </v>
      </c>
    </row>
    <row r="64" spans="1:10" x14ac:dyDescent="0.25">
      <c r="A64" s="4">
        <v>62</v>
      </c>
      <c r="B64" s="16"/>
      <c r="C64" s="4" t="str">
        <f>IF(B64&gt;0,IF(ISERROR(VLOOKUP(B64,supply!$A$3:$B$2002,2,FALSE)),"Не е избран доствачик",VLOOKUP(B64,supply!$A$3:$B$2002,2,FALSE)),"Не е избран доствачик")</f>
        <v>Не е избран доствачик</v>
      </c>
      <c r="D64" s="49"/>
      <c r="E64" s="50"/>
      <c r="F64" s="51"/>
      <c r="G64" s="71"/>
      <c r="H64" s="47" t="str">
        <f t="shared" si="0"/>
        <v>Няма избран доставчик</v>
      </c>
      <c r="J64" s="3" t="str">
        <f t="shared" si="1"/>
        <v xml:space="preserve">Не е избран доствачик -  -  - преведена сума общо: </v>
      </c>
    </row>
    <row r="65" spans="1:10" x14ac:dyDescent="0.25">
      <c r="A65" s="4">
        <v>63</v>
      </c>
      <c r="B65" s="16"/>
      <c r="C65" s="4" t="str">
        <f>IF(B65&gt;0,IF(ISERROR(VLOOKUP(B65,supply!$A$3:$B$2002,2,FALSE)),"Не е избран доствачик",VLOOKUP(B65,supply!$A$3:$B$2002,2,FALSE)),"Не е избран доствачик")</f>
        <v>Не е избран доствачик</v>
      </c>
      <c r="D65" s="49"/>
      <c r="E65" s="50"/>
      <c r="F65" s="51"/>
      <c r="G65" s="71"/>
      <c r="H65" s="47" t="str">
        <f t="shared" si="0"/>
        <v>Няма избран доставчик</v>
      </c>
      <c r="J65" s="3" t="str">
        <f t="shared" si="1"/>
        <v xml:space="preserve">Не е избран доствачик -  -  - преведена сума общо: </v>
      </c>
    </row>
    <row r="66" spans="1:10" x14ac:dyDescent="0.25">
      <c r="A66" s="4">
        <v>64</v>
      </c>
      <c r="B66" s="16"/>
      <c r="C66" s="4" t="str">
        <f>IF(B66&gt;0,IF(ISERROR(VLOOKUP(B66,supply!$A$3:$B$2002,2,FALSE)),"Не е избран доствачик",VLOOKUP(B66,supply!$A$3:$B$2002,2,FALSE)),"Не е избран доствачик")</f>
        <v>Не е избран доствачик</v>
      </c>
      <c r="D66" s="49"/>
      <c r="E66" s="50"/>
      <c r="F66" s="51"/>
      <c r="G66" s="71"/>
      <c r="H66" s="47" t="str">
        <f t="shared" si="0"/>
        <v>Няма избран доставчик</v>
      </c>
      <c r="J66" s="3" t="str">
        <f t="shared" si="1"/>
        <v xml:space="preserve">Не е избран доствачик -  -  - преведена сума общо: </v>
      </c>
    </row>
    <row r="67" spans="1:10" x14ac:dyDescent="0.25">
      <c r="A67" s="4">
        <v>65</v>
      </c>
      <c r="B67" s="16"/>
      <c r="C67" s="4" t="str">
        <f>IF(B67&gt;0,IF(ISERROR(VLOOKUP(B67,supply!$A$3:$B$2002,2,FALSE)),"Не е избран доствачик",VLOOKUP(B67,supply!$A$3:$B$2002,2,FALSE)),"Не е избран доствачик")</f>
        <v>Не е избран доствачик</v>
      </c>
      <c r="D67" s="49"/>
      <c r="E67" s="50"/>
      <c r="F67" s="51"/>
      <c r="G67" s="71"/>
      <c r="H67" s="47" t="str">
        <f t="shared" ref="H67:H130" si="2">IF(B67&lt;&gt;"",IF(AND(D67&lt;&gt;"",F67&lt;&gt;"",G67&lt;&gt;""),"","Задължителни полета - Наименование/Дата/Преведена сума"),"Няма избран доставчик")</f>
        <v>Няма избран доставчик</v>
      </c>
      <c r="J67" s="3" t="str">
        <f t="shared" si="1"/>
        <v xml:space="preserve">Не е избран доствачик -  -  - преведена сума общо: </v>
      </c>
    </row>
    <row r="68" spans="1:10" x14ac:dyDescent="0.25">
      <c r="A68" s="4">
        <v>66</v>
      </c>
      <c r="B68" s="16"/>
      <c r="C68" s="4" t="str">
        <f>IF(B68&gt;0,IF(ISERROR(VLOOKUP(B68,supply!$A$3:$B$2002,2,FALSE)),"Не е избран доствачик",VLOOKUP(B68,supply!$A$3:$B$2002,2,FALSE)),"Не е избран доствачик")</f>
        <v>Не е избран доствачик</v>
      </c>
      <c r="D68" s="49"/>
      <c r="E68" s="50"/>
      <c r="F68" s="51"/>
      <c r="G68" s="71"/>
      <c r="H68" s="47" t="str">
        <f t="shared" si="2"/>
        <v>Няма избран доставчик</v>
      </c>
      <c r="J68" s="3" t="str">
        <f t="shared" ref="J68:J131" si="3">C68&amp;" - "&amp;D68&amp;" - "&amp;E68&amp;" - преведена сума общо: "&amp;G68</f>
        <v xml:space="preserve">Не е избран доствачик -  -  - преведена сума общо: </v>
      </c>
    </row>
    <row r="69" spans="1:10" x14ac:dyDescent="0.25">
      <c r="A69" s="4">
        <v>67</v>
      </c>
      <c r="B69" s="16"/>
      <c r="C69" s="4" t="str">
        <f>IF(B69&gt;0,IF(ISERROR(VLOOKUP(B69,supply!$A$3:$B$2002,2,FALSE)),"Не е избран доствачик",VLOOKUP(B69,supply!$A$3:$B$2002,2,FALSE)),"Не е избран доствачик")</f>
        <v>Не е избран доствачик</v>
      </c>
      <c r="D69" s="49"/>
      <c r="E69" s="50"/>
      <c r="F69" s="51"/>
      <c r="G69" s="71"/>
      <c r="H69" s="47" t="str">
        <f t="shared" si="2"/>
        <v>Няма избран доставчик</v>
      </c>
      <c r="J69" s="3" t="str">
        <f t="shared" si="3"/>
        <v xml:space="preserve">Не е избран доствачик -  -  - преведена сума общо: </v>
      </c>
    </row>
    <row r="70" spans="1:10" x14ac:dyDescent="0.25">
      <c r="A70" s="4">
        <v>68</v>
      </c>
      <c r="B70" s="16"/>
      <c r="C70" s="4" t="str">
        <f>IF(B70&gt;0,IF(ISERROR(VLOOKUP(B70,supply!$A$3:$B$2002,2,FALSE)),"Не е избран доствачик",VLOOKUP(B70,supply!$A$3:$B$2002,2,FALSE)),"Не е избран доствачик")</f>
        <v>Не е избран доствачик</v>
      </c>
      <c r="D70" s="49"/>
      <c r="E70" s="50"/>
      <c r="F70" s="51"/>
      <c r="G70" s="71"/>
      <c r="H70" s="47" t="str">
        <f t="shared" si="2"/>
        <v>Няма избран доставчик</v>
      </c>
      <c r="J70" s="3" t="str">
        <f t="shared" si="3"/>
        <v xml:space="preserve">Не е избран доствачик -  -  - преведена сума общо: </v>
      </c>
    </row>
    <row r="71" spans="1:10" x14ac:dyDescent="0.25">
      <c r="A71" s="4">
        <v>69</v>
      </c>
      <c r="B71" s="16"/>
      <c r="C71" s="4" t="str">
        <f>IF(B71&gt;0,IF(ISERROR(VLOOKUP(B71,supply!$A$3:$B$2002,2,FALSE)),"Не е избран доствачик",VLOOKUP(B71,supply!$A$3:$B$2002,2,FALSE)),"Не е избран доствачик")</f>
        <v>Не е избран доствачик</v>
      </c>
      <c r="D71" s="49"/>
      <c r="E71" s="50"/>
      <c r="F71" s="51"/>
      <c r="G71" s="71"/>
      <c r="H71" s="47" t="str">
        <f t="shared" si="2"/>
        <v>Няма избран доставчик</v>
      </c>
      <c r="J71" s="3" t="str">
        <f t="shared" si="3"/>
        <v xml:space="preserve">Не е избран доствачик -  -  - преведена сума общо: </v>
      </c>
    </row>
    <row r="72" spans="1:10" x14ac:dyDescent="0.25">
      <c r="A72" s="4">
        <v>70</v>
      </c>
      <c r="B72" s="16"/>
      <c r="C72" s="4" t="str">
        <f>IF(B72&gt;0,IF(ISERROR(VLOOKUP(B72,supply!$A$3:$B$2002,2,FALSE)),"Не е избран доствачик",VLOOKUP(B72,supply!$A$3:$B$2002,2,FALSE)),"Не е избран доствачик")</f>
        <v>Не е избран доствачик</v>
      </c>
      <c r="D72" s="49"/>
      <c r="E72" s="50"/>
      <c r="F72" s="51"/>
      <c r="G72" s="71"/>
      <c r="H72" s="47" t="str">
        <f t="shared" si="2"/>
        <v>Няма избран доставчик</v>
      </c>
      <c r="J72" s="3" t="str">
        <f t="shared" si="3"/>
        <v xml:space="preserve">Не е избран доствачик -  -  - преведена сума общо: </v>
      </c>
    </row>
    <row r="73" spans="1:10" x14ac:dyDescent="0.25">
      <c r="A73" s="4">
        <v>71</v>
      </c>
      <c r="B73" s="16"/>
      <c r="C73" s="4" t="str">
        <f>IF(B73&gt;0,IF(ISERROR(VLOOKUP(B73,supply!$A$3:$B$2002,2,FALSE)),"Не е избран доствачик",VLOOKUP(B73,supply!$A$3:$B$2002,2,FALSE)),"Не е избран доствачик")</f>
        <v>Не е избран доствачик</v>
      </c>
      <c r="D73" s="49"/>
      <c r="E73" s="50"/>
      <c r="F73" s="51"/>
      <c r="G73" s="71"/>
      <c r="H73" s="47" t="str">
        <f t="shared" si="2"/>
        <v>Няма избран доставчик</v>
      </c>
      <c r="J73" s="3" t="str">
        <f t="shared" si="3"/>
        <v xml:space="preserve">Не е избран доствачик -  -  - преведена сума общо: </v>
      </c>
    </row>
    <row r="74" spans="1:10" x14ac:dyDescent="0.25">
      <c r="A74" s="4">
        <v>72</v>
      </c>
      <c r="B74" s="16"/>
      <c r="C74" s="4" t="str">
        <f>IF(B74&gt;0,IF(ISERROR(VLOOKUP(B74,supply!$A$3:$B$2002,2,FALSE)),"Не е избран доствачик",VLOOKUP(B74,supply!$A$3:$B$2002,2,FALSE)),"Не е избран доствачик")</f>
        <v>Не е избран доствачик</v>
      </c>
      <c r="D74" s="49"/>
      <c r="E74" s="50"/>
      <c r="F74" s="51"/>
      <c r="G74" s="71"/>
      <c r="H74" s="47" t="str">
        <f t="shared" si="2"/>
        <v>Няма избран доставчик</v>
      </c>
      <c r="J74" s="3" t="str">
        <f t="shared" si="3"/>
        <v xml:space="preserve">Не е избран доствачик -  -  - преведена сума общо: </v>
      </c>
    </row>
    <row r="75" spans="1:10" x14ac:dyDescent="0.25">
      <c r="A75" s="4">
        <v>73</v>
      </c>
      <c r="B75" s="16"/>
      <c r="C75" s="4" t="str">
        <f>IF(B75&gt;0,IF(ISERROR(VLOOKUP(B75,supply!$A$3:$B$2002,2,FALSE)),"Не е избран доствачик",VLOOKUP(B75,supply!$A$3:$B$2002,2,FALSE)),"Не е избран доствачик")</f>
        <v>Не е избран доствачик</v>
      </c>
      <c r="D75" s="49"/>
      <c r="E75" s="50"/>
      <c r="F75" s="51"/>
      <c r="G75" s="71"/>
      <c r="H75" s="47" t="str">
        <f t="shared" si="2"/>
        <v>Няма избран доставчик</v>
      </c>
      <c r="J75" s="3" t="str">
        <f t="shared" si="3"/>
        <v xml:space="preserve">Не е избран доствачик -  -  - преведена сума общо: </v>
      </c>
    </row>
    <row r="76" spans="1:10" x14ac:dyDescent="0.25">
      <c r="A76" s="4">
        <v>74</v>
      </c>
      <c r="B76" s="16"/>
      <c r="C76" s="4" t="str">
        <f>IF(B76&gt;0,IF(ISERROR(VLOOKUP(B76,supply!$A$3:$B$2002,2,FALSE)),"Не е избран доствачик",VLOOKUP(B76,supply!$A$3:$B$2002,2,FALSE)),"Не е избран доствачик")</f>
        <v>Не е избран доствачик</v>
      </c>
      <c r="D76" s="49"/>
      <c r="E76" s="50"/>
      <c r="F76" s="51"/>
      <c r="G76" s="71"/>
      <c r="H76" s="47" t="str">
        <f t="shared" si="2"/>
        <v>Няма избран доставчик</v>
      </c>
      <c r="J76" s="3" t="str">
        <f t="shared" si="3"/>
        <v xml:space="preserve">Не е избран доствачик -  -  - преведена сума общо: </v>
      </c>
    </row>
    <row r="77" spans="1:10" x14ac:dyDescent="0.25">
      <c r="A77" s="4">
        <v>75</v>
      </c>
      <c r="B77" s="16"/>
      <c r="C77" s="4" t="str">
        <f>IF(B77&gt;0,IF(ISERROR(VLOOKUP(B77,supply!$A$3:$B$2002,2,FALSE)),"Не е избран доствачик",VLOOKUP(B77,supply!$A$3:$B$2002,2,FALSE)),"Не е избран доствачик")</f>
        <v>Не е избран доствачик</v>
      </c>
      <c r="D77" s="49"/>
      <c r="E77" s="50"/>
      <c r="F77" s="51"/>
      <c r="G77" s="71"/>
      <c r="H77" s="47" t="str">
        <f t="shared" si="2"/>
        <v>Няма избран доставчик</v>
      </c>
      <c r="J77" s="3" t="str">
        <f t="shared" si="3"/>
        <v xml:space="preserve">Не е избран доствачик -  -  - преведена сума общо: </v>
      </c>
    </row>
    <row r="78" spans="1:10" x14ac:dyDescent="0.25">
      <c r="A78" s="4">
        <v>76</v>
      </c>
      <c r="B78" s="16"/>
      <c r="C78" s="4" t="str">
        <f>IF(B78&gt;0,IF(ISERROR(VLOOKUP(B78,supply!$A$3:$B$2002,2,FALSE)),"Не е избран доствачик",VLOOKUP(B78,supply!$A$3:$B$2002,2,FALSE)),"Не е избран доствачик")</f>
        <v>Не е избран доствачик</v>
      </c>
      <c r="D78" s="49"/>
      <c r="E78" s="50"/>
      <c r="F78" s="51"/>
      <c r="G78" s="71"/>
      <c r="H78" s="47" t="str">
        <f t="shared" si="2"/>
        <v>Няма избран доставчик</v>
      </c>
      <c r="J78" s="3" t="str">
        <f t="shared" si="3"/>
        <v xml:space="preserve">Не е избран доствачик -  -  - преведена сума общо: </v>
      </c>
    </row>
    <row r="79" spans="1:10" x14ac:dyDescent="0.25">
      <c r="A79" s="4">
        <v>77</v>
      </c>
      <c r="B79" s="16"/>
      <c r="C79" s="4" t="str">
        <f>IF(B79&gt;0,IF(ISERROR(VLOOKUP(B79,supply!$A$3:$B$2002,2,FALSE)),"Не е избран доствачик",VLOOKUP(B79,supply!$A$3:$B$2002,2,FALSE)),"Не е избран доствачик")</f>
        <v>Не е избран доствачик</v>
      </c>
      <c r="D79" s="49"/>
      <c r="E79" s="50"/>
      <c r="F79" s="51"/>
      <c r="G79" s="71"/>
      <c r="H79" s="47" t="str">
        <f t="shared" si="2"/>
        <v>Няма избран доставчик</v>
      </c>
      <c r="J79" s="3" t="str">
        <f t="shared" si="3"/>
        <v xml:space="preserve">Не е избран доствачик -  -  - преведена сума общо: </v>
      </c>
    </row>
    <row r="80" spans="1:10" x14ac:dyDescent="0.25">
      <c r="A80" s="4">
        <v>78</v>
      </c>
      <c r="B80" s="16"/>
      <c r="C80" s="4" t="str">
        <f>IF(B80&gt;0,IF(ISERROR(VLOOKUP(B80,supply!$A$3:$B$2002,2,FALSE)),"Не е избран доствачик",VLOOKUP(B80,supply!$A$3:$B$2002,2,FALSE)),"Не е избран доствачик")</f>
        <v>Не е избран доствачик</v>
      </c>
      <c r="D80" s="49"/>
      <c r="E80" s="50"/>
      <c r="F80" s="51"/>
      <c r="G80" s="71"/>
      <c r="H80" s="47" t="str">
        <f t="shared" si="2"/>
        <v>Няма избран доставчик</v>
      </c>
      <c r="J80" s="3" t="str">
        <f t="shared" si="3"/>
        <v xml:space="preserve">Не е избран доствачик -  -  - преведена сума общо: </v>
      </c>
    </row>
    <row r="81" spans="1:10" x14ac:dyDescent="0.25">
      <c r="A81" s="4">
        <v>79</v>
      </c>
      <c r="B81" s="16"/>
      <c r="C81" s="4" t="str">
        <f>IF(B81&gt;0,IF(ISERROR(VLOOKUP(B81,supply!$A$3:$B$2002,2,FALSE)),"Не е избран доствачик",VLOOKUP(B81,supply!$A$3:$B$2002,2,FALSE)),"Не е избран доствачик")</f>
        <v>Не е избран доствачик</v>
      </c>
      <c r="D81" s="49"/>
      <c r="E81" s="50"/>
      <c r="F81" s="51"/>
      <c r="G81" s="71"/>
      <c r="H81" s="47" t="str">
        <f t="shared" si="2"/>
        <v>Няма избран доставчик</v>
      </c>
      <c r="J81" s="3" t="str">
        <f t="shared" si="3"/>
        <v xml:space="preserve">Не е избран доствачик -  -  - преведена сума общо: </v>
      </c>
    </row>
    <row r="82" spans="1:10" x14ac:dyDescent="0.25">
      <c r="A82" s="4">
        <v>80</v>
      </c>
      <c r="B82" s="16"/>
      <c r="C82" s="4" t="str">
        <f>IF(B82&gt;0,IF(ISERROR(VLOOKUP(B82,supply!$A$3:$B$2002,2,FALSE)),"Не е избран доствачик",VLOOKUP(B82,supply!$A$3:$B$2002,2,FALSE)),"Не е избран доствачик")</f>
        <v>Не е избран доствачик</v>
      </c>
      <c r="D82" s="49"/>
      <c r="E82" s="50"/>
      <c r="F82" s="51"/>
      <c r="G82" s="71"/>
      <c r="H82" s="47" t="str">
        <f t="shared" si="2"/>
        <v>Няма избран доставчик</v>
      </c>
      <c r="J82" s="3" t="str">
        <f t="shared" si="3"/>
        <v xml:space="preserve">Не е избран доствачик -  -  - преведена сума общо: </v>
      </c>
    </row>
    <row r="83" spans="1:10" x14ac:dyDescent="0.25">
      <c r="A83" s="4">
        <v>81</v>
      </c>
      <c r="B83" s="16"/>
      <c r="C83" s="4" t="str">
        <f>IF(B83&gt;0,IF(ISERROR(VLOOKUP(B83,supply!$A$3:$B$2002,2,FALSE)),"Не е избран доствачик",VLOOKUP(B83,supply!$A$3:$B$2002,2,FALSE)),"Не е избран доствачик")</f>
        <v>Не е избран доствачик</v>
      </c>
      <c r="D83" s="49"/>
      <c r="E83" s="50"/>
      <c r="F83" s="51"/>
      <c r="G83" s="71"/>
      <c r="H83" s="47" t="str">
        <f t="shared" si="2"/>
        <v>Няма избран доставчик</v>
      </c>
      <c r="J83" s="3" t="str">
        <f t="shared" si="3"/>
        <v xml:space="preserve">Не е избран доствачик -  -  - преведена сума общо: </v>
      </c>
    </row>
    <row r="84" spans="1:10" x14ac:dyDescent="0.25">
      <c r="A84" s="4">
        <v>82</v>
      </c>
      <c r="B84" s="16"/>
      <c r="C84" s="4" t="str">
        <f>IF(B84&gt;0,IF(ISERROR(VLOOKUP(B84,supply!$A$3:$B$2002,2,FALSE)),"Не е избран доствачик",VLOOKUP(B84,supply!$A$3:$B$2002,2,FALSE)),"Не е избран доствачик")</f>
        <v>Не е избран доствачик</v>
      </c>
      <c r="D84" s="49"/>
      <c r="E84" s="50"/>
      <c r="F84" s="51"/>
      <c r="G84" s="71"/>
      <c r="H84" s="47" t="str">
        <f t="shared" si="2"/>
        <v>Няма избран доставчик</v>
      </c>
      <c r="J84" s="3" t="str">
        <f t="shared" si="3"/>
        <v xml:space="preserve">Не е избран доствачик -  -  - преведена сума общо: </v>
      </c>
    </row>
    <row r="85" spans="1:10" x14ac:dyDescent="0.25">
      <c r="A85" s="4">
        <v>83</v>
      </c>
      <c r="B85" s="16"/>
      <c r="C85" s="4" t="str">
        <f>IF(B85&gt;0,IF(ISERROR(VLOOKUP(B85,supply!$A$3:$B$2002,2,FALSE)),"Не е избран доствачик",VLOOKUP(B85,supply!$A$3:$B$2002,2,FALSE)),"Не е избран доствачик")</f>
        <v>Не е избран доствачик</v>
      </c>
      <c r="D85" s="49"/>
      <c r="E85" s="50"/>
      <c r="F85" s="51"/>
      <c r="G85" s="71"/>
      <c r="H85" s="47" t="str">
        <f t="shared" si="2"/>
        <v>Няма избран доставчик</v>
      </c>
      <c r="J85" s="3" t="str">
        <f t="shared" si="3"/>
        <v xml:space="preserve">Не е избран доствачик -  -  - преведена сума общо: </v>
      </c>
    </row>
    <row r="86" spans="1:10" x14ac:dyDescent="0.25">
      <c r="A86" s="4">
        <v>84</v>
      </c>
      <c r="B86" s="16"/>
      <c r="C86" s="4" t="str">
        <f>IF(B86&gt;0,IF(ISERROR(VLOOKUP(B86,supply!$A$3:$B$2002,2,FALSE)),"Не е избран доствачик",VLOOKUP(B86,supply!$A$3:$B$2002,2,FALSE)),"Не е избран доствачик")</f>
        <v>Не е избран доствачик</v>
      </c>
      <c r="D86" s="49"/>
      <c r="E86" s="50"/>
      <c r="F86" s="51"/>
      <c r="G86" s="71"/>
      <c r="H86" s="47" t="str">
        <f t="shared" si="2"/>
        <v>Няма избран доставчик</v>
      </c>
      <c r="J86" s="3" t="str">
        <f t="shared" si="3"/>
        <v xml:space="preserve">Не е избран доствачик -  -  - преведена сума общо: </v>
      </c>
    </row>
    <row r="87" spans="1:10" x14ac:dyDescent="0.25">
      <c r="A87" s="4">
        <v>85</v>
      </c>
      <c r="B87" s="16"/>
      <c r="C87" s="4" t="str">
        <f>IF(B87&gt;0,IF(ISERROR(VLOOKUP(B87,supply!$A$3:$B$2002,2,FALSE)),"Не е избран доствачик",VLOOKUP(B87,supply!$A$3:$B$2002,2,FALSE)),"Не е избран доствачик")</f>
        <v>Не е избран доствачик</v>
      </c>
      <c r="D87" s="49"/>
      <c r="E87" s="50"/>
      <c r="F87" s="51"/>
      <c r="G87" s="71"/>
      <c r="H87" s="47" t="str">
        <f t="shared" si="2"/>
        <v>Няма избран доставчик</v>
      </c>
      <c r="J87" s="3" t="str">
        <f t="shared" si="3"/>
        <v xml:space="preserve">Не е избран доствачик -  -  - преведена сума общо: </v>
      </c>
    </row>
    <row r="88" spans="1:10" x14ac:dyDescent="0.25">
      <c r="A88" s="4">
        <v>86</v>
      </c>
      <c r="B88" s="16"/>
      <c r="C88" s="4" t="str">
        <f>IF(B88&gt;0,IF(ISERROR(VLOOKUP(B88,supply!$A$3:$B$2002,2,FALSE)),"Не е избран доствачик",VLOOKUP(B88,supply!$A$3:$B$2002,2,FALSE)),"Не е избран доствачик")</f>
        <v>Не е избран доствачик</v>
      </c>
      <c r="D88" s="49"/>
      <c r="E88" s="50"/>
      <c r="F88" s="51"/>
      <c r="G88" s="71"/>
      <c r="H88" s="47" t="str">
        <f t="shared" si="2"/>
        <v>Няма избран доставчик</v>
      </c>
      <c r="J88" s="3" t="str">
        <f t="shared" si="3"/>
        <v xml:space="preserve">Не е избран доствачик -  -  - преведена сума общо: </v>
      </c>
    </row>
    <row r="89" spans="1:10" x14ac:dyDescent="0.25">
      <c r="A89" s="4">
        <v>87</v>
      </c>
      <c r="B89" s="16"/>
      <c r="C89" s="4" t="str">
        <f>IF(B89&gt;0,IF(ISERROR(VLOOKUP(B89,supply!$A$3:$B$2002,2,FALSE)),"Не е избран доствачик",VLOOKUP(B89,supply!$A$3:$B$2002,2,FALSE)),"Не е избран доствачик")</f>
        <v>Не е избран доствачик</v>
      </c>
      <c r="D89" s="49"/>
      <c r="E89" s="50"/>
      <c r="F89" s="51"/>
      <c r="G89" s="71"/>
      <c r="H89" s="47" t="str">
        <f t="shared" si="2"/>
        <v>Няма избран доставчик</v>
      </c>
      <c r="J89" s="3" t="str">
        <f t="shared" si="3"/>
        <v xml:space="preserve">Не е избран доствачик -  -  - преведена сума общо: </v>
      </c>
    </row>
    <row r="90" spans="1:10" x14ac:dyDescent="0.25">
      <c r="A90" s="4">
        <v>88</v>
      </c>
      <c r="B90" s="16"/>
      <c r="C90" s="4" t="str">
        <f>IF(B90&gt;0,IF(ISERROR(VLOOKUP(B90,supply!$A$3:$B$2002,2,FALSE)),"Не е избран доствачик",VLOOKUP(B90,supply!$A$3:$B$2002,2,FALSE)),"Не е избран доствачик")</f>
        <v>Не е избран доствачик</v>
      </c>
      <c r="D90" s="49"/>
      <c r="E90" s="50"/>
      <c r="F90" s="51"/>
      <c r="G90" s="71"/>
      <c r="H90" s="47" t="str">
        <f t="shared" si="2"/>
        <v>Няма избран доставчик</v>
      </c>
      <c r="J90" s="3" t="str">
        <f t="shared" si="3"/>
        <v xml:space="preserve">Не е избран доствачик -  -  - преведена сума общо: </v>
      </c>
    </row>
    <row r="91" spans="1:10" x14ac:dyDescent="0.25">
      <c r="A91" s="4">
        <v>89</v>
      </c>
      <c r="B91" s="16"/>
      <c r="C91" s="4" t="str">
        <f>IF(B91&gt;0,IF(ISERROR(VLOOKUP(B91,supply!$A$3:$B$2002,2,FALSE)),"Не е избран доствачик",VLOOKUP(B91,supply!$A$3:$B$2002,2,FALSE)),"Не е избран доствачик")</f>
        <v>Не е избран доствачик</v>
      </c>
      <c r="D91" s="49"/>
      <c r="E91" s="50"/>
      <c r="F91" s="51"/>
      <c r="G91" s="71"/>
      <c r="H91" s="47" t="str">
        <f t="shared" si="2"/>
        <v>Няма избран доставчик</v>
      </c>
      <c r="J91" s="3" t="str">
        <f t="shared" si="3"/>
        <v xml:space="preserve">Не е избран доствачик -  -  - преведена сума общо: </v>
      </c>
    </row>
    <row r="92" spans="1:10" x14ac:dyDescent="0.25">
      <c r="A92" s="4">
        <v>90</v>
      </c>
      <c r="B92" s="16"/>
      <c r="C92" s="4" t="str">
        <f>IF(B92&gt;0,IF(ISERROR(VLOOKUP(B92,supply!$A$3:$B$2002,2,FALSE)),"Не е избран доствачик",VLOOKUP(B92,supply!$A$3:$B$2002,2,FALSE)),"Не е избран доствачик")</f>
        <v>Не е избран доствачик</v>
      </c>
      <c r="D92" s="49"/>
      <c r="E92" s="50"/>
      <c r="F92" s="51"/>
      <c r="G92" s="71"/>
      <c r="H92" s="47" t="str">
        <f t="shared" si="2"/>
        <v>Няма избран доставчик</v>
      </c>
      <c r="J92" s="3" t="str">
        <f t="shared" si="3"/>
        <v xml:space="preserve">Не е избран доствачик -  -  - преведена сума общо: </v>
      </c>
    </row>
    <row r="93" spans="1:10" x14ac:dyDescent="0.25">
      <c r="A93" s="4">
        <v>91</v>
      </c>
      <c r="B93" s="16"/>
      <c r="C93" s="4" t="str">
        <f>IF(B93&gt;0,IF(ISERROR(VLOOKUP(B93,supply!$A$3:$B$2002,2,FALSE)),"Не е избран доствачик",VLOOKUP(B93,supply!$A$3:$B$2002,2,FALSE)),"Не е избран доствачик")</f>
        <v>Не е избран доствачик</v>
      </c>
      <c r="D93" s="49"/>
      <c r="E93" s="50"/>
      <c r="F93" s="51"/>
      <c r="G93" s="71"/>
      <c r="H93" s="47" t="str">
        <f t="shared" si="2"/>
        <v>Няма избран доставчик</v>
      </c>
      <c r="J93" s="3" t="str">
        <f t="shared" si="3"/>
        <v xml:space="preserve">Не е избран доствачик -  -  - преведена сума общо: </v>
      </c>
    </row>
    <row r="94" spans="1:10" x14ac:dyDescent="0.25">
      <c r="A94" s="4">
        <v>92</v>
      </c>
      <c r="B94" s="16"/>
      <c r="C94" s="4" t="str">
        <f>IF(B94&gt;0,IF(ISERROR(VLOOKUP(B94,supply!$A$3:$B$2002,2,FALSE)),"Не е избран доствачик",VLOOKUP(B94,supply!$A$3:$B$2002,2,FALSE)),"Не е избран доствачик")</f>
        <v>Не е избран доствачик</v>
      </c>
      <c r="D94" s="49"/>
      <c r="E94" s="50"/>
      <c r="F94" s="51"/>
      <c r="G94" s="71"/>
      <c r="H94" s="47" t="str">
        <f t="shared" si="2"/>
        <v>Няма избран доставчик</v>
      </c>
      <c r="J94" s="3" t="str">
        <f t="shared" si="3"/>
        <v xml:space="preserve">Не е избран доствачик -  -  - преведена сума общо: </v>
      </c>
    </row>
    <row r="95" spans="1:10" x14ac:dyDescent="0.25">
      <c r="A95" s="4">
        <v>93</v>
      </c>
      <c r="B95" s="16"/>
      <c r="C95" s="4" t="str">
        <f>IF(B95&gt;0,IF(ISERROR(VLOOKUP(B95,supply!$A$3:$B$2002,2,FALSE)),"Не е избран доствачик",VLOOKUP(B95,supply!$A$3:$B$2002,2,FALSE)),"Не е избран доствачик")</f>
        <v>Не е избран доствачик</v>
      </c>
      <c r="D95" s="49"/>
      <c r="E95" s="50"/>
      <c r="F95" s="51"/>
      <c r="G95" s="71"/>
      <c r="H95" s="47" t="str">
        <f t="shared" si="2"/>
        <v>Няма избран доставчик</v>
      </c>
      <c r="J95" s="3" t="str">
        <f t="shared" si="3"/>
        <v xml:space="preserve">Не е избран доствачик -  -  - преведена сума общо: </v>
      </c>
    </row>
    <row r="96" spans="1:10" x14ac:dyDescent="0.25">
      <c r="A96" s="4">
        <v>94</v>
      </c>
      <c r="B96" s="16"/>
      <c r="C96" s="4" t="str">
        <f>IF(B96&gt;0,IF(ISERROR(VLOOKUP(B96,supply!$A$3:$B$2002,2,FALSE)),"Не е избран доствачик",VLOOKUP(B96,supply!$A$3:$B$2002,2,FALSE)),"Не е избран доствачик")</f>
        <v>Не е избран доствачик</v>
      </c>
      <c r="D96" s="49"/>
      <c r="E96" s="50"/>
      <c r="F96" s="51"/>
      <c r="G96" s="71"/>
      <c r="H96" s="47" t="str">
        <f t="shared" si="2"/>
        <v>Няма избран доставчик</v>
      </c>
      <c r="J96" s="3" t="str">
        <f t="shared" si="3"/>
        <v xml:space="preserve">Не е избран доствачик -  -  - преведена сума общо: </v>
      </c>
    </row>
    <row r="97" spans="1:10" x14ac:dyDescent="0.25">
      <c r="A97" s="4">
        <v>95</v>
      </c>
      <c r="B97" s="16"/>
      <c r="C97" s="4" t="str">
        <f>IF(B97&gt;0,IF(ISERROR(VLOOKUP(B97,supply!$A$3:$B$2002,2,FALSE)),"Не е избран доствачик",VLOOKUP(B97,supply!$A$3:$B$2002,2,FALSE)),"Не е избран доствачик")</f>
        <v>Не е избран доствачик</v>
      </c>
      <c r="D97" s="49"/>
      <c r="E97" s="50"/>
      <c r="F97" s="51"/>
      <c r="G97" s="71"/>
      <c r="H97" s="47" t="str">
        <f t="shared" si="2"/>
        <v>Няма избран доставчик</v>
      </c>
      <c r="J97" s="3" t="str">
        <f t="shared" si="3"/>
        <v xml:space="preserve">Не е избран доствачик -  -  - преведена сума общо: </v>
      </c>
    </row>
    <row r="98" spans="1:10" x14ac:dyDescent="0.25">
      <c r="A98" s="4">
        <v>96</v>
      </c>
      <c r="B98" s="16"/>
      <c r="C98" s="4" t="str">
        <f>IF(B98&gt;0,IF(ISERROR(VLOOKUP(B98,supply!$A$3:$B$2002,2,FALSE)),"Не е избран доствачик",VLOOKUP(B98,supply!$A$3:$B$2002,2,FALSE)),"Не е избран доствачик")</f>
        <v>Не е избран доствачик</v>
      </c>
      <c r="D98" s="49"/>
      <c r="E98" s="50"/>
      <c r="F98" s="51"/>
      <c r="G98" s="71"/>
      <c r="H98" s="47" t="str">
        <f t="shared" si="2"/>
        <v>Няма избран доставчик</v>
      </c>
      <c r="J98" s="3" t="str">
        <f t="shared" si="3"/>
        <v xml:space="preserve">Не е избран доствачик -  -  - преведена сума общо: </v>
      </c>
    </row>
    <row r="99" spans="1:10" x14ac:dyDescent="0.25">
      <c r="A99" s="4">
        <v>97</v>
      </c>
      <c r="B99" s="16"/>
      <c r="C99" s="4" t="str">
        <f>IF(B99&gt;0,IF(ISERROR(VLOOKUP(B99,supply!$A$3:$B$2002,2,FALSE)),"Не е избран доствачик",VLOOKUP(B99,supply!$A$3:$B$2002,2,FALSE)),"Не е избран доствачик")</f>
        <v>Не е избран доствачик</v>
      </c>
      <c r="D99" s="49"/>
      <c r="E99" s="50"/>
      <c r="F99" s="51"/>
      <c r="G99" s="71"/>
      <c r="H99" s="47" t="str">
        <f t="shared" si="2"/>
        <v>Няма избран доставчик</v>
      </c>
      <c r="J99" s="3" t="str">
        <f t="shared" si="3"/>
        <v xml:space="preserve">Не е избран доствачик -  -  - преведена сума общо: </v>
      </c>
    </row>
    <row r="100" spans="1:10" x14ac:dyDescent="0.25">
      <c r="A100" s="4">
        <v>98</v>
      </c>
      <c r="B100" s="16"/>
      <c r="C100" s="4" t="str">
        <f>IF(B100&gt;0,IF(ISERROR(VLOOKUP(B100,supply!$A$3:$B$2002,2,FALSE)),"Не е избран доствачик",VLOOKUP(B100,supply!$A$3:$B$2002,2,FALSE)),"Не е избран доствачик")</f>
        <v>Не е избран доствачик</v>
      </c>
      <c r="D100" s="49"/>
      <c r="E100" s="50"/>
      <c r="F100" s="51"/>
      <c r="G100" s="71"/>
      <c r="H100" s="47" t="str">
        <f t="shared" si="2"/>
        <v>Няма избран доставчик</v>
      </c>
      <c r="J100" s="3" t="str">
        <f t="shared" si="3"/>
        <v xml:space="preserve">Не е избран доствачик -  -  - преведена сума общо: </v>
      </c>
    </row>
    <row r="101" spans="1:10" x14ac:dyDescent="0.25">
      <c r="A101" s="4">
        <v>99</v>
      </c>
      <c r="B101" s="16"/>
      <c r="C101" s="4" t="str">
        <f>IF(B101&gt;0,IF(ISERROR(VLOOKUP(B101,supply!$A$3:$B$2002,2,FALSE)),"Не е избран доствачик",VLOOKUP(B101,supply!$A$3:$B$2002,2,FALSE)),"Не е избран доствачик")</f>
        <v>Не е избран доствачик</v>
      </c>
      <c r="D101" s="49"/>
      <c r="E101" s="50"/>
      <c r="F101" s="51"/>
      <c r="G101" s="71"/>
      <c r="H101" s="47" t="str">
        <f t="shared" si="2"/>
        <v>Няма избран доставчик</v>
      </c>
      <c r="J101" s="3" t="str">
        <f t="shared" si="3"/>
        <v xml:space="preserve">Не е избран доствачик -  -  - преведена сума общо: </v>
      </c>
    </row>
    <row r="102" spans="1:10" x14ac:dyDescent="0.25">
      <c r="A102" s="4">
        <v>100</v>
      </c>
      <c r="B102" s="16"/>
      <c r="C102" s="4" t="str">
        <f>IF(B102&gt;0,IF(ISERROR(VLOOKUP(B102,supply!$A$3:$B$2002,2,FALSE)),"Не е избран доствачик",VLOOKUP(B102,supply!$A$3:$B$2002,2,FALSE)),"Не е избран доствачик")</f>
        <v>Не е избран доствачик</v>
      </c>
      <c r="D102" s="49"/>
      <c r="E102" s="50"/>
      <c r="F102" s="51"/>
      <c r="G102" s="71"/>
      <c r="H102" s="47" t="str">
        <f t="shared" si="2"/>
        <v>Няма избран доставчик</v>
      </c>
      <c r="J102" s="3" t="str">
        <f t="shared" si="3"/>
        <v xml:space="preserve">Не е избран доствачик -  -  - преведена сума общо: </v>
      </c>
    </row>
    <row r="103" spans="1:10" x14ac:dyDescent="0.25">
      <c r="A103" s="4">
        <v>101</v>
      </c>
      <c r="B103" s="16"/>
      <c r="C103" s="4" t="str">
        <f>IF(B103&gt;0,IF(ISERROR(VLOOKUP(B103,supply!$A$3:$B$2002,2,FALSE)),"Не е избран доствачик",VLOOKUP(B103,supply!$A$3:$B$2002,2,FALSE)),"Не е избран доствачик")</f>
        <v>Не е избран доствачик</v>
      </c>
      <c r="D103" s="49"/>
      <c r="E103" s="50"/>
      <c r="F103" s="51"/>
      <c r="G103" s="71"/>
      <c r="H103" s="47" t="str">
        <f t="shared" si="2"/>
        <v>Няма избран доставчик</v>
      </c>
      <c r="J103" s="3" t="str">
        <f t="shared" si="3"/>
        <v xml:space="preserve">Не е избран доствачик -  -  - преведена сума общо: </v>
      </c>
    </row>
    <row r="104" spans="1:10" x14ac:dyDescent="0.25">
      <c r="A104" s="4">
        <v>102</v>
      </c>
      <c r="B104" s="16"/>
      <c r="C104" s="4" t="str">
        <f>IF(B104&gt;0,IF(ISERROR(VLOOKUP(B104,supply!$A$3:$B$2002,2,FALSE)),"Не е избран доствачик",VLOOKUP(B104,supply!$A$3:$B$2002,2,FALSE)),"Не е избран доствачик")</f>
        <v>Не е избран доствачик</v>
      </c>
      <c r="D104" s="49"/>
      <c r="E104" s="50"/>
      <c r="F104" s="51"/>
      <c r="G104" s="71"/>
      <c r="H104" s="47" t="str">
        <f t="shared" si="2"/>
        <v>Няма избран доставчик</v>
      </c>
      <c r="J104" s="3" t="str">
        <f t="shared" si="3"/>
        <v xml:space="preserve">Не е избран доствачик -  -  - преведена сума общо: </v>
      </c>
    </row>
    <row r="105" spans="1:10" x14ac:dyDescent="0.25">
      <c r="A105" s="4">
        <v>103</v>
      </c>
      <c r="B105" s="16"/>
      <c r="C105" s="4" t="str">
        <f>IF(B105&gt;0,IF(ISERROR(VLOOKUP(B105,supply!$A$3:$B$2002,2,FALSE)),"Не е избран доствачик",VLOOKUP(B105,supply!$A$3:$B$2002,2,FALSE)),"Не е избран доствачик")</f>
        <v>Не е избран доствачик</v>
      </c>
      <c r="D105" s="49"/>
      <c r="E105" s="50"/>
      <c r="F105" s="51"/>
      <c r="G105" s="71"/>
      <c r="H105" s="47" t="str">
        <f t="shared" si="2"/>
        <v>Няма избран доставчик</v>
      </c>
      <c r="J105" s="3" t="str">
        <f t="shared" si="3"/>
        <v xml:space="preserve">Не е избран доствачик -  -  - преведена сума общо: </v>
      </c>
    </row>
    <row r="106" spans="1:10" x14ac:dyDescent="0.25">
      <c r="A106" s="4">
        <v>104</v>
      </c>
      <c r="B106" s="16"/>
      <c r="C106" s="4" t="str">
        <f>IF(B106&gt;0,IF(ISERROR(VLOOKUP(B106,supply!$A$3:$B$2002,2,FALSE)),"Не е избран доствачик",VLOOKUP(B106,supply!$A$3:$B$2002,2,FALSE)),"Не е избран доствачик")</f>
        <v>Не е избран доствачик</v>
      </c>
      <c r="D106" s="49"/>
      <c r="E106" s="50"/>
      <c r="F106" s="51"/>
      <c r="G106" s="71"/>
      <c r="H106" s="47" t="str">
        <f t="shared" si="2"/>
        <v>Няма избран доставчик</v>
      </c>
      <c r="J106" s="3" t="str">
        <f t="shared" si="3"/>
        <v xml:space="preserve">Не е избран доствачик -  -  - преведена сума общо: </v>
      </c>
    </row>
    <row r="107" spans="1:10" x14ac:dyDescent="0.25">
      <c r="A107" s="4">
        <v>105</v>
      </c>
      <c r="B107" s="16"/>
      <c r="C107" s="4" t="str">
        <f>IF(B107&gt;0,IF(ISERROR(VLOOKUP(B107,supply!$A$3:$B$2002,2,FALSE)),"Не е избран доствачик",VLOOKUP(B107,supply!$A$3:$B$2002,2,FALSE)),"Не е избран доствачик")</f>
        <v>Не е избран доствачик</v>
      </c>
      <c r="D107" s="49"/>
      <c r="E107" s="50"/>
      <c r="F107" s="51"/>
      <c r="G107" s="71"/>
      <c r="H107" s="47" t="str">
        <f t="shared" si="2"/>
        <v>Няма избран доставчик</v>
      </c>
      <c r="J107" s="3" t="str">
        <f t="shared" si="3"/>
        <v xml:space="preserve">Не е избран доствачик -  -  - преведена сума общо: </v>
      </c>
    </row>
    <row r="108" spans="1:10" x14ac:dyDescent="0.25">
      <c r="A108" s="4">
        <v>106</v>
      </c>
      <c r="B108" s="16"/>
      <c r="C108" s="4" t="str">
        <f>IF(B108&gt;0,IF(ISERROR(VLOOKUP(B108,supply!$A$3:$B$2002,2,FALSE)),"Не е избран доствачик",VLOOKUP(B108,supply!$A$3:$B$2002,2,FALSE)),"Не е избран доствачик")</f>
        <v>Не е избран доствачик</v>
      </c>
      <c r="D108" s="49"/>
      <c r="E108" s="50"/>
      <c r="F108" s="51"/>
      <c r="G108" s="71"/>
      <c r="H108" s="47" t="str">
        <f t="shared" si="2"/>
        <v>Няма избран доставчик</v>
      </c>
      <c r="J108" s="3" t="str">
        <f t="shared" si="3"/>
        <v xml:space="preserve">Не е избран доствачик -  -  - преведена сума общо: </v>
      </c>
    </row>
    <row r="109" spans="1:10" x14ac:dyDescent="0.25">
      <c r="A109" s="4">
        <v>107</v>
      </c>
      <c r="B109" s="16"/>
      <c r="C109" s="4" t="str">
        <f>IF(B109&gt;0,IF(ISERROR(VLOOKUP(B109,supply!$A$3:$B$2002,2,FALSE)),"Не е избран доствачик",VLOOKUP(B109,supply!$A$3:$B$2002,2,FALSE)),"Не е избран доствачик")</f>
        <v>Не е избран доствачик</v>
      </c>
      <c r="D109" s="49"/>
      <c r="E109" s="50"/>
      <c r="F109" s="51"/>
      <c r="G109" s="71"/>
      <c r="H109" s="47" t="str">
        <f t="shared" si="2"/>
        <v>Няма избран доставчик</v>
      </c>
      <c r="J109" s="3" t="str">
        <f t="shared" si="3"/>
        <v xml:space="preserve">Не е избран доствачик -  -  - преведена сума общо: </v>
      </c>
    </row>
    <row r="110" spans="1:10" x14ac:dyDescent="0.25">
      <c r="A110" s="4">
        <v>108</v>
      </c>
      <c r="B110" s="16"/>
      <c r="C110" s="4" t="str">
        <f>IF(B110&gt;0,IF(ISERROR(VLOOKUP(B110,supply!$A$3:$B$2002,2,FALSE)),"Не е избран доствачик",VLOOKUP(B110,supply!$A$3:$B$2002,2,FALSE)),"Не е избран доствачик")</f>
        <v>Не е избран доствачик</v>
      </c>
      <c r="D110" s="49"/>
      <c r="E110" s="50"/>
      <c r="F110" s="51"/>
      <c r="G110" s="71"/>
      <c r="H110" s="47" t="str">
        <f t="shared" si="2"/>
        <v>Няма избран доставчик</v>
      </c>
      <c r="J110" s="3" t="str">
        <f t="shared" si="3"/>
        <v xml:space="preserve">Не е избран доствачик -  -  - преведена сума общо: </v>
      </c>
    </row>
    <row r="111" spans="1:10" x14ac:dyDescent="0.25">
      <c r="A111" s="4">
        <v>109</v>
      </c>
      <c r="B111" s="16"/>
      <c r="C111" s="4" t="str">
        <f>IF(B111&gt;0,IF(ISERROR(VLOOKUP(B111,supply!$A$3:$B$2002,2,FALSE)),"Не е избран доствачик",VLOOKUP(B111,supply!$A$3:$B$2002,2,FALSE)),"Не е избран доствачик")</f>
        <v>Не е избран доствачик</v>
      </c>
      <c r="D111" s="49"/>
      <c r="E111" s="50"/>
      <c r="F111" s="51"/>
      <c r="G111" s="71"/>
      <c r="H111" s="47" t="str">
        <f t="shared" si="2"/>
        <v>Няма избран доставчик</v>
      </c>
      <c r="J111" s="3" t="str">
        <f t="shared" si="3"/>
        <v xml:space="preserve">Не е избран доствачик -  -  - преведена сума общо: </v>
      </c>
    </row>
    <row r="112" spans="1:10" x14ac:dyDescent="0.25">
      <c r="A112" s="4">
        <v>110</v>
      </c>
      <c r="B112" s="16"/>
      <c r="C112" s="4" t="str">
        <f>IF(B112&gt;0,IF(ISERROR(VLOOKUP(B112,supply!$A$3:$B$2002,2,FALSE)),"Не е избран доствачик",VLOOKUP(B112,supply!$A$3:$B$2002,2,FALSE)),"Не е избран доствачик")</f>
        <v>Не е избран доствачик</v>
      </c>
      <c r="D112" s="49"/>
      <c r="E112" s="50"/>
      <c r="F112" s="51"/>
      <c r="G112" s="71"/>
      <c r="H112" s="47" t="str">
        <f t="shared" si="2"/>
        <v>Няма избран доставчик</v>
      </c>
      <c r="J112" s="3" t="str">
        <f t="shared" si="3"/>
        <v xml:space="preserve">Не е избран доствачик -  -  - преведена сума общо: </v>
      </c>
    </row>
    <row r="113" spans="1:10" x14ac:dyDescent="0.25">
      <c r="A113" s="4">
        <v>111</v>
      </c>
      <c r="B113" s="16"/>
      <c r="C113" s="4" t="str">
        <f>IF(B113&gt;0,IF(ISERROR(VLOOKUP(B113,supply!$A$3:$B$2002,2,FALSE)),"Не е избран доствачик",VLOOKUP(B113,supply!$A$3:$B$2002,2,FALSE)),"Не е избран доствачик")</f>
        <v>Не е избран доствачик</v>
      </c>
      <c r="D113" s="49"/>
      <c r="E113" s="50"/>
      <c r="F113" s="51"/>
      <c r="G113" s="71"/>
      <c r="H113" s="47" t="str">
        <f t="shared" si="2"/>
        <v>Няма избран доставчик</v>
      </c>
      <c r="J113" s="3" t="str">
        <f t="shared" si="3"/>
        <v xml:space="preserve">Не е избран доствачик -  -  - преведена сума общо: </v>
      </c>
    </row>
    <row r="114" spans="1:10" x14ac:dyDescent="0.25">
      <c r="A114" s="4">
        <v>112</v>
      </c>
      <c r="B114" s="16"/>
      <c r="C114" s="4" t="str">
        <f>IF(B114&gt;0,IF(ISERROR(VLOOKUP(B114,supply!$A$3:$B$2002,2,FALSE)),"Не е избран доствачик",VLOOKUP(B114,supply!$A$3:$B$2002,2,FALSE)),"Не е избран доствачик")</f>
        <v>Не е избран доствачик</v>
      </c>
      <c r="D114" s="49"/>
      <c r="E114" s="50"/>
      <c r="F114" s="51"/>
      <c r="G114" s="71"/>
      <c r="H114" s="47" t="str">
        <f t="shared" si="2"/>
        <v>Няма избран доставчик</v>
      </c>
      <c r="J114" s="3" t="str">
        <f t="shared" si="3"/>
        <v xml:space="preserve">Не е избран доствачик -  -  - преведена сума общо: </v>
      </c>
    </row>
    <row r="115" spans="1:10" x14ac:dyDescent="0.25">
      <c r="A115" s="4">
        <v>113</v>
      </c>
      <c r="B115" s="16"/>
      <c r="C115" s="4" t="str">
        <f>IF(B115&gt;0,IF(ISERROR(VLOOKUP(B115,supply!$A$3:$B$2002,2,FALSE)),"Не е избран доствачик",VLOOKUP(B115,supply!$A$3:$B$2002,2,FALSE)),"Не е избран доствачик")</f>
        <v>Не е избран доствачик</v>
      </c>
      <c r="D115" s="49"/>
      <c r="E115" s="50"/>
      <c r="F115" s="51"/>
      <c r="G115" s="71"/>
      <c r="H115" s="47" t="str">
        <f t="shared" si="2"/>
        <v>Няма избран доставчик</v>
      </c>
      <c r="J115" s="3" t="str">
        <f t="shared" si="3"/>
        <v xml:space="preserve">Не е избран доствачик -  -  - преведена сума общо: </v>
      </c>
    </row>
    <row r="116" spans="1:10" x14ac:dyDescent="0.25">
      <c r="A116" s="4">
        <v>114</v>
      </c>
      <c r="B116" s="16"/>
      <c r="C116" s="4" t="str">
        <f>IF(B116&gt;0,IF(ISERROR(VLOOKUP(B116,supply!$A$3:$B$2002,2,FALSE)),"Не е избран доствачик",VLOOKUP(B116,supply!$A$3:$B$2002,2,FALSE)),"Не е избран доствачик")</f>
        <v>Не е избран доствачик</v>
      </c>
      <c r="D116" s="49"/>
      <c r="E116" s="50"/>
      <c r="F116" s="51"/>
      <c r="G116" s="71"/>
      <c r="H116" s="47" t="str">
        <f t="shared" si="2"/>
        <v>Няма избран доставчик</v>
      </c>
      <c r="J116" s="3" t="str">
        <f t="shared" si="3"/>
        <v xml:space="preserve">Не е избран доствачик -  -  - преведена сума общо: </v>
      </c>
    </row>
    <row r="117" spans="1:10" x14ac:dyDescent="0.25">
      <c r="A117" s="4">
        <v>115</v>
      </c>
      <c r="B117" s="16"/>
      <c r="C117" s="4" t="str">
        <f>IF(B117&gt;0,IF(ISERROR(VLOOKUP(B117,supply!$A$3:$B$2002,2,FALSE)),"Не е избран доствачик",VLOOKUP(B117,supply!$A$3:$B$2002,2,FALSE)),"Не е избран доствачик")</f>
        <v>Не е избран доствачик</v>
      </c>
      <c r="D117" s="49"/>
      <c r="E117" s="50"/>
      <c r="F117" s="51"/>
      <c r="G117" s="71"/>
      <c r="H117" s="47" t="str">
        <f t="shared" si="2"/>
        <v>Няма избран доставчик</v>
      </c>
      <c r="J117" s="3" t="str">
        <f t="shared" si="3"/>
        <v xml:space="preserve">Не е избран доствачик -  -  - преведена сума общо: </v>
      </c>
    </row>
    <row r="118" spans="1:10" x14ac:dyDescent="0.25">
      <c r="A118" s="4">
        <v>116</v>
      </c>
      <c r="B118" s="16"/>
      <c r="C118" s="4" t="str">
        <f>IF(B118&gt;0,IF(ISERROR(VLOOKUP(B118,supply!$A$3:$B$2002,2,FALSE)),"Не е избран доствачик",VLOOKUP(B118,supply!$A$3:$B$2002,2,FALSE)),"Не е избран доствачик")</f>
        <v>Не е избран доствачик</v>
      </c>
      <c r="D118" s="49"/>
      <c r="E118" s="50"/>
      <c r="F118" s="51"/>
      <c r="G118" s="71"/>
      <c r="H118" s="47" t="str">
        <f t="shared" si="2"/>
        <v>Няма избран доставчик</v>
      </c>
      <c r="J118" s="3" t="str">
        <f t="shared" si="3"/>
        <v xml:space="preserve">Не е избран доствачик -  -  - преведена сума общо: </v>
      </c>
    </row>
    <row r="119" spans="1:10" x14ac:dyDescent="0.25">
      <c r="A119" s="4">
        <v>117</v>
      </c>
      <c r="B119" s="16"/>
      <c r="C119" s="4" t="str">
        <f>IF(B119&gt;0,IF(ISERROR(VLOOKUP(B119,supply!$A$3:$B$2002,2,FALSE)),"Не е избран доствачик",VLOOKUP(B119,supply!$A$3:$B$2002,2,FALSE)),"Не е избран доствачик")</f>
        <v>Не е избран доствачик</v>
      </c>
      <c r="D119" s="49"/>
      <c r="E119" s="50"/>
      <c r="F119" s="51"/>
      <c r="G119" s="71"/>
      <c r="H119" s="47" t="str">
        <f t="shared" si="2"/>
        <v>Няма избран доставчик</v>
      </c>
      <c r="J119" s="3" t="str">
        <f t="shared" si="3"/>
        <v xml:space="preserve">Не е избран доствачик -  -  - преведена сума общо: </v>
      </c>
    </row>
    <row r="120" spans="1:10" x14ac:dyDescent="0.25">
      <c r="A120" s="4">
        <v>118</v>
      </c>
      <c r="B120" s="16"/>
      <c r="C120" s="4" t="str">
        <f>IF(B120&gt;0,IF(ISERROR(VLOOKUP(B120,supply!$A$3:$B$2002,2,FALSE)),"Не е избран доствачик",VLOOKUP(B120,supply!$A$3:$B$2002,2,FALSE)),"Не е избран доствачик")</f>
        <v>Не е избран доствачик</v>
      </c>
      <c r="D120" s="49"/>
      <c r="E120" s="50"/>
      <c r="F120" s="51"/>
      <c r="G120" s="71"/>
      <c r="H120" s="47" t="str">
        <f t="shared" si="2"/>
        <v>Няма избран доставчик</v>
      </c>
      <c r="J120" s="3" t="str">
        <f t="shared" si="3"/>
        <v xml:space="preserve">Не е избран доствачик -  -  - преведена сума общо: </v>
      </c>
    </row>
    <row r="121" spans="1:10" x14ac:dyDescent="0.25">
      <c r="A121" s="4">
        <v>119</v>
      </c>
      <c r="B121" s="16"/>
      <c r="C121" s="4" t="str">
        <f>IF(B121&gt;0,IF(ISERROR(VLOOKUP(B121,supply!$A$3:$B$2002,2,FALSE)),"Не е избран доствачик",VLOOKUP(B121,supply!$A$3:$B$2002,2,FALSE)),"Не е избран доствачик")</f>
        <v>Не е избран доствачик</v>
      </c>
      <c r="D121" s="49"/>
      <c r="E121" s="50"/>
      <c r="F121" s="51"/>
      <c r="G121" s="71"/>
      <c r="H121" s="47" t="str">
        <f t="shared" si="2"/>
        <v>Няма избран доставчик</v>
      </c>
      <c r="J121" s="3" t="str">
        <f t="shared" si="3"/>
        <v xml:space="preserve">Не е избран доствачик -  -  - преведена сума общо: </v>
      </c>
    </row>
    <row r="122" spans="1:10" x14ac:dyDescent="0.25">
      <c r="A122" s="4">
        <v>120</v>
      </c>
      <c r="B122" s="16"/>
      <c r="C122" s="4" t="str">
        <f>IF(B122&gt;0,IF(ISERROR(VLOOKUP(B122,supply!$A$3:$B$2002,2,FALSE)),"Не е избран доствачик",VLOOKUP(B122,supply!$A$3:$B$2002,2,FALSE)),"Не е избран доствачик")</f>
        <v>Не е избран доствачик</v>
      </c>
      <c r="D122" s="49"/>
      <c r="E122" s="50"/>
      <c r="F122" s="51"/>
      <c r="G122" s="71"/>
      <c r="H122" s="47" t="str">
        <f t="shared" si="2"/>
        <v>Няма избран доставчик</v>
      </c>
      <c r="J122" s="3" t="str">
        <f t="shared" si="3"/>
        <v xml:space="preserve">Не е избран доствачик -  -  - преведена сума общо: </v>
      </c>
    </row>
    <row r="123" spans="1:10" x14ac:dyDescent="0.25">
      <c r="A123" s="4">
        <v>121</v>
      </c>
      <c r="B123" s="16"/>
      <c r="C123" s="4" t="str">
        <f>IF(B123&gt;0,IF(ISERROR(VLOOKUP(B123,supply!$A$3:$B$2002,2,FALSE)),"Не е избран доствачик",VLOOKUP(B123,supply!$A$3:$B$2002,2,FALSE)),"Не е избран доствачик")</f>
        <v>Не е избран доствачик</v>
      </c>
      <c r="D123" s="49"/>
      <c r="E123" s="50"/>
      <c r="F123" s="51"/>
      <c r="G123" s="71"/>
      <c r="H123" s="47" t="str">
        <f t="shared" si="2"/>
        <v>Няма избран доставчик</v>
      </c>
      <c r="J123" s="3" t="str">
        <f t="shared" si="3"/>
        <v xml:space="preserve">Не е избран доствачик -  -  - преведена сума общо: </v>
      </c>
    </row>
    <row r="124" spans="1:10" x14ac:dyDescent="0.25">
      <c r="A124" s="4">
        <v>122</v>
      </c>
      <c r="B124" s="16"/>
      <c r="C124" s="4" t="str">
        <f>IF(B124&gt;0,IF(ISERROR(VLOOKUP(B124,supply!$A$3:$B$2002,2,FALSE)),"Не е избран доствачик",VLOOKUP(B124,supply!$A$3:$B$2002,2,FALSE)),"Не е избран доствачик")</f>
        <v>Не е избран доствачик</v>
      </c>
      <c r="D124" s="49"/>
      <c r="E124" s="50"/>
      <c r="F124" s="51"/>
      <c r="G124" s="71"/>
      <c r="H124" s="47" t="str">
        <f t="shared" si="2"/>
        <v>Няма избран доставчик</v>
      </c>
      <c r="J124" s="3" t="str">
        <f t="shared" si="3"/>
        <v xml:space="preserve">Не е избран доствачик -  -  - преведена сума общо: </v>
      </c>
    </row>
    <row r="125" spans="1:10" x14ac:dyDescent="0.25">
      <c r="A125" s="4">
        <v>123</v>
      </c>
      <c r="B125" s="16"/>
      <c r="C125" s="4" t="str">
        <f>IF(B125&gt;0,IF(ISERROR(VLOOKUP(B125,supply!$A$3:$B$2002,2,FALSE)),"Не е избран доствачик",VLOOKUP(B125,supply!$A$3:$B$2002,2,FALSE)),"Не е избран доствачик")</f>
        <v>Не е избран доствачик</v>
      </c>
      <c r="D125" s="49"/>
      <c r="E125" s="50"/>
      <c r="F125" s="51"/>
      <c r="G125" s="71"/>
      <c r="H125" s="47" t="str">
        <f t="shared" si="2"/>
        <v>Няма избран доставчик</v>
      </c>
      <c r="J125" s="3" t="str">
        <f t="shared" si="3"/>
        <v xml:space="preserve">Не е избран доствачик -  -  - преведена сума общо: </v>
      </c>
    </row>
    <row r="126" spans="1:10" x14ac:dyDescent="0.25">
      <c r="A126" s="4">
        <v>124</v>
      </c>
      <c r="B126" s="16"/>
      <c r="C126" s="4" t="str">
        <f>IF(B126&gt;0,IF(ISERROR(VLOOKUP(B126,supply!$A$3:$B$2002,2,FALSE)),"Не е избран доствачик",VLOOKUP(B126,supply!$A$3:$B$2002,2,FALSE)),"Не е избран доствачик")</f>
        <v>Не е избран доствачик</v>
      </c>
      <c r="D126" s="49"/>
      <c r="E126" s="50"/>
      <c r="F126" s="51"/>
      <c r="G126" s="71"/>
      <c r="H126" s="47" t="str">
        <f t="shared" si="2"/>
        <v>Няма избран доставчик</v>
      </c>
      <c r="J126" s="3" t="str">
        <f t="shared" si="3"/>
        <v xml:space="preserve">Не е избран доствачик -  -  - преведена сума общо: </v>
      </c>
    </row>
    <row r="127" spans="1:10" x14ac:dyDescent="0.25">
      <c r="A127" s="4">
        <v>125</v>
      </c>
      <c r="B127" s="16"/>
      <c r="C127" s="4" t="str">
        <f>IF(B127&gt;0,IF(ISERROR(VLOOKUP(B127,supply!$A$3:$B$2002,2,FALSE)),"Не е избран доствачик",VLOOKUP(B127,supply!$A$3:$B$2002,2,FALSE)),"Не е избран доствачик")</f>
        <v>Не е избран доствачик</v>
      </c>
      <c r="D127" s="49"/>
      <c r="E127" s="50"/>
      <c r="F127" s="51"/>
      <c r="G127" s="71"/>
      <c r="H127" s="47" t="str">
        <f t="shared" si="2"/>
        <v>Няма избран доставчик</v>
      </c>
      <c r="J127" s="3" t="str">
        <f t="shared" si="3"/>
        <v xml:space="preserve">Не е избран доствачик -  -  - преведена сума общо: </v>
      </c>
    </row>
    <row r="128" spans="1:10" x14ac:dyDescent="0.25">
      <c r="A128" s="4">
        <v>126</v>
      </c>
      <c r="B128" s="16"/>
      <c r="C128" s="4" t="str">
        <f>IF(B128&gt;0,IF(ISERROR(VLOOKUP(B128,supply!$A$3:$B$2002,2,FALSE)),"Не е избран доствачик",VLOOKUP(B128,supply!$A$3:$B$2002,2,FALSE)),"Не е избран доствачик")</f>
        <v>Не е избран доствачик</v>
      </c>
      <c r="D128" s="49"/>
      <c r="E128" s="50"/>
      <c r="F128" s="51"/>
      <c r="G128" s="71"/>
      <c r="H128" s="47" t="str">
        <f t="shared" si="2"/>
        <v>Няма избран доставчик</v>
      </c>
      <c r="J128" s="3" t="str">
        <f t="shared" si="3"/>
        <v xml:space="preserve">Не е избран доствачик -  -  - преведена сума общо: </v>
      </c>
    </row>
    <row r="129" spans="1:10" x14ac:dyDescent="0.25">
      <c r="A129" s="4">
        <v>127</v>
      </c>
      <c r="B129" s="16"/>
      <c r="C129" s="4" t="str">
        <f>IF(B129&gt;0,IF(ISERROR(VLOOKUP(B129,supply!$A$3:$B$2002,2,FALSE)),"Не е избран доствачик",VLOOKUP(B129,supply!$A$3:$B$2002,2,FALSE)),"Не е избран доствачик")</f>
        <v>Не е избран доствачик</v>
      </c>
      <c r="D129" s="49"/>
      <c r="E129" s="50"/>
      <c r="F129" s="51"/>
      <c r="G129" s="71"/>
      <c r="H129" s="47" t="str">
        <f t="shared" si="2"/>
        <v>Няма избран доставчик</v>
      </c>
      <c r="J129" s="3" t="str">
        <f t="shared" si="3"/>
        <v xml:space="preserve">Не е избран доствачик -  -  - преведена сума общо: </v>
      </c>
    </row>
    <row r="130" spans="1:10" x14ac:dyDescent="0.25">
      <c r="A130" s="4">
        <v>128</v>
      </c>
      <c r="B130" s="16"/>
      <c r="C130" s="4" t="str">
        <f>IF(B130&gt;0,IF(ISERROR(VLOOKUP(B130,supply!$A$3:$B$2002,2,FALSE)),"Не е избран доствачик",VLOOKUP(B130,supply!$A$3:$B$2002,2,FALSE)),"Не е избран доствачик")</f>
        <v>Не е избран доствачик</v>
      </c>
      <c r="D130" s="49"/>
      <c r="E130" s="50"/>
      <c r="F130" s="51"/>
      <c r="G130" s="71"/>
      <c r="H130" s="47" t="str">
        <f t="shared" si="2"/>
        <v>Няма избран доставчик</v>
      </c>
      <c r="J130" s="3" t="str">
        <f t="shared" si="3"/>
        <v xml:space="preserve">Не е избран доствачик -  -  - преведена сума общо: </v>
      </c>
    </row>
    <row r="131" spans="1:10" x14ac:dyDescent="0.25">
      <c r="A131" s="4">
        <v>129</v>
      </c>
      <c r="B131" s="16"/>
      <c r="C131" s="4" t="str">
        <f>IF(B131&gt;0,IF(ISERROR(VLOOKUP(B131,supply!$A$3:$B$2002,2,FALSE)),"Не е избран доствачик",VLOOKUP(B131,supply!$A$3:$B$2002,2,FALSE)),"Не е избран доствачик")</f>
        <v>Не е избран доствачик</v>
      </c>
      <c r="D131" s="49"/>
      <c r="E131" s="50"/>
      <c r="F131" s="51"/>
      <c r="G131" s="71"/>
      <c r="H131" s="47" t="str">
        <f t="shared" ref="H131:H194" si="4">IF(B131&lt;&gt;"",IF(AND(D131&lt;&gt;"",F131&lt;&gt;"",G131&lt;&gt;""),"","Задължителни полета - Наименование/Дата/Преведена сума"),"Няма избран доставчик")</f>
        <v>Няма избран доставчик</v>
      </c>
      <c r="J131" s="3" t="str">
        <f t="shared" si="3"/>
        <v xml:space="preserve">Не е избран доствачик -  -  - преведена сума общо: </v>
      </c>
    </row>
    <row r="132" spans="1:10" x14ac:dyDescent="0.25">
      <c r="A132" s="4">
        <v>130</v>
      </c>
      <c r="B132" s="16"/>
      <c r="C132" s="4" t="str">
        <f>IF(B132&gt;0,IF(ISERROR(VLOOKUP(B132,supply!$A$3:$B$2002,2,FALSE)),"Не е избран доствачик",VLOOKUP(B132,supply!$A$3:$B$2002,2,FALSE)),"Не е избран доствачик")</f>
        <v>Не е избран доствачик</v>
      </c>
      <c r="D132" s="49"/>
      <c r="E132" s="50"/>
      <c r="F132" s="51"/>
      <c r="G132" s="71"/>
      <c r="H132" s="47" t="str">
        <f t="shared" si="4"/>
        <v>Няма избран доставчик</v>
      </c>
      <c r="J132" s="3" t="str">
        <f t="shared" ref="J132:J195" si="5">C132&amp;" - "&amp;D132&amp;" - "&amp;E132&amp;" - преведена сума общо: "&amp;G132</f>
        <v xml:space="preserve">Не е избран доствачик -  -  - преведена сума общо: </v>
      </c>
    </row>
    <row r="133" spans="1:10" x14ac:dyDescent="0.25">
      <c r="A133" s="4">
        <v>131</v>
      </c>
      <c r="B133" s="16"/>
      <c r="C133" s="4" t="str">
        <f>IF(B133&gt;0,IF(ISERROR(VLOOKUP(B133,supply!$A$3:$B$2002,2,FALSE)),"Не е избран доствачик",VLOOKUP(B133,supply!$A$3:$B$2002,2,FALSE)),"Не е избран доствачик")</f>
        <v>Не е избран доствачик</v>
      </c>
      <c r="D133" s="49"/>
      <c r="E133" s="50"/>
      <c r="F133" s="51"/>
      <c r="G133" s="71"/>
      <c r="H133" s="47" t="str">
        <f t="shared" si="4"/>
        <v>Няма избран доставчик</v>
      </c>
      <c r="J133" s="3" t="str">
        <f t="shared" si="5"/>
        <v xml:space="preserve">Не е избран доствачик -  -  - преведена сума общо: </v>
      </c>
    </row>
    <row r="134" spans="1:10" x14ac:dyDescent="0.25">
      <c r="A134" s="4">
        <v>132</v>
      </c>
      <c r="B134" s="16"/>
      <c r="C134" s="4" t="str">
        <f>IF(B134&gt;0,IF(ISERROR(VLOOKUP(B134,supply!$A$3:$B$2002,2,FALSE)),"Не е избран доствачик",VLOOKUP(B134,supply!$A$3:$B$2002,2,FALSE)),"Не е избран доствачик")</f>
        <v>Не е избран доствачик</v>
      </c>
      <c r="D134" s="49"/>
      <c r="E134" s="50"/>
      <c r="F134" s="51"/>
      <c r="G134" s="71"/>
      <c r="H134" s="47" t="str">
        <f t="shared" si="4"/>
        <v>Няма избран доставчик</v>
      </c>
      <c r="J134" s="3" t="str">
        <f t="shared" si="5"/>
        <v xml:space="preserve">Не е избран доствачик -  -  - преведена сума общо: </v>
      </c>
    </row>
    <row r="135" spans="1:10" x14ac:dyDescent="0.25">
      <c r="A135" s="4">
        <v>133</v>
      </c>
      <c r="B135" s="16"/>
      <c r="C135" s="4" t="str">
        <f>IF(B135&gt;0,IF(ISERROR(VLOOKUP(B135,supply!$A$3:$B$2002,2,FALSE)),"Не е избран доствачик",VLOOKUP(B135,supply!$A$3:$B$2002,2,FALSE)),"Не е избран доствачик")</f>
        <v>Не е избран доствачик</v>
      </c>
      <c r="D135" s="49"/>
      <c r="E135" s="50"/>
      <c r="F135" s="51"/>
      <c r="G135" s="71"/>
      <c r="H135" s="47" t="str">
        <f t="shared" si="4"/>
        <v>Няма избран доставчик</v>
      </c>
      <c r="J135" s="3" t="str">
        <f t="shared" si="5"/>
        <v xml:space="preserve">Не е избран доствачик -  -  - преведена сума общо: </v>
      </c>
    </row>
    <row r="136" spans="1:10" x14ac:dyDescent="0.25">
      <c r="A136" s="4">
        <v>134</v>
      </c>
      <c r="B136" s="16"/>
      <c r="C136" s="4" t="str">
        <f>IF(B136&gt;0,IF(ISERROR(VLOOKUP(B136,supply!$A$3:$B$2002,2,FALSE)),"Не е избран доствачик",VLOOKUP(B136,supply!$A$3:$B$2002,2,FALSE)),"Не е избран доствачик")</f>
        <v>Не е избран доствачик</v>
      </c>
      <c r="D136" s="49"/>
      <c r="E136" s="50"/>
      <c r="F136" s="51"/>
      <c r="G136" s="71"/>
      <c r="H136" s="47" t="str">
        <f t="shared" si="4"/>
        <v>Няма избран доставчик</v>
      </c>
      <c r="J136" s="3" t="str">
        <f t="shared" si="5"/>
        <v xml:space="preserve">Не е избран доствачик -  -  - преведена сума общо: </v>
      </c>
    </row>
    <row r="137" spans="1:10" x14ac:dyDescent="0.25">
      <c r="A137" s="4">
        <v>135</v>
      </c>
      <c r="B137" s="16"/>
      <c r="C137" s="4" t="str">
        <f>IF(B137&gt;0,IF(ISERROR(VLOOKUP(B137,supply!$A$3:$B$2002,2,FALSE)),"Не е избран доствачик",VLOOKUP(B137,supply!$A$3:$B$2002,2,FALSE)),"Не е избран доствачик")</f>
        <v>Не е избран доствачик</v>
      </c>
      <c r="D137" s="49"/>
      <c r="E137" s="50"/>
      <c r="F137" s="51"/>
      <c r="G137" s="71"/>
      <c r="H137" s="47" t="str">
        <f t="shared" si="4"/>
        <v>Няма избран доставчик</v>
      </c>
      <c r="J137" s="3" t="str">
        <f t="shared" si="5"/>
        <v xml:space="preserve">Не е избран доствачик -  -  - преведена сума общо: </v>
      </c>
    </row>
    <row r="138" spans="1:10" x14ac:dyDescent="0.25">
      <c r="A138" s="4">
        <v>136</v>
      </c>
      <c r="B138" s="16"/>
      <c r="C138" s="4" t="str">
        <f>IF(B138&gt;0,IF(ISERROR(VLOOKUP(B138,supply!$A$3:$B$2002,2,FALSE)),"Не е избран доствачик",VLOOKUP(B138,supply!$A$3:$B$2002,2,FALSE)),"Не е избран доствачик")</f>
        <v>Не е избран доствачик</v>
      </c>
      <c r="D138" s="49"/>
      <c r="E138" s="50"/>
      <c r="F138" s="51"/>
      <c r="G138" s="71"/>
      <c r="H138" s="47" t="str">
        <f t="shared" si="4"/>
        <v>Няма избран доставчик</v>
      </c>
      <c r="J138" s="3" t="str">
        <f t="shared" si="5"/>
        <v xml:space="preserve">Не е избран доствачик -  -  - преведена сума общо: </v>
      </c>
    </row>
    <row r="139" spans="1:10" x14ac:dyDescent="0.25">
      <c r="A139" s="4">
        <v>137</v>
      </c>
      <c r="B139" s="16"/>
      <c r="C139" s="4" t="str">
        <f>IF(B139&gt;0,IF(ISERROR(VLOOKUP(B139,supply!$A$3:$B$2002,2,FALSE)),"Не е избран доствачик",VLOOKUP(B139,supply!$A$3:$B$2002,2,FALSE)),"Не е избран доствачик")</f>
        <v>Не е избран доствачик</v>
      </c>
      <c r="D139" s="49"/>
      <c r="E139" s="50"/>
      <c r="F139" s="51"/>
      <c r="G139" s="71"/>
      <c r="H139" s="47" t="str">
        <f t="shared" si="4"/>
        <v>Няма избран доставчик</v>
      </c>
      <c r="J139" s="3" t="str">
        <f t="shared" si="5"/>
        <v xml:space="preserve">Не е избран доствачик -  -  - преведена сума общо: </v>
      </c>
    </row>
    <row r="140" spans="1:10" x14ac:dyDescent="0.25">
      <c r="A140" s="4">
        <v>138</v>
      </c>
      <c r="B140" s="16"/>
      <c r="C140" s="4" t="str">
        <f>IF(B140&gt;0,IF(ISERROR(VLOOKUP(B140,supply!$A$3:$B$2002,2,FALSE)),"Не е избран доствачик",VLOOKUP(B140,supply!$A$3:$B$2002,2,FALSE)),"Не е избран доствачик")</f>
        <v>Не е избран доствачик</v>
      </c>
      <c r="D140" s="49"/>
      <c r="E140" s="50"/>
      <c r="F140" s="51"/>
      <c r="G140" s="71"/>
      <c r="H140" s="47" t="str">
        <f t="shared" si="4"/>
        <v>Няма избран доставчик</v>
      </c>
      <c r="J140" s="3" t="str">
        <f t="shared" si="5"/>
        <v xml:space="preserve">Не е избран доствачик -  -  - преведена сума общо: </v>
      </c>
    </row>
    <row r="141" spans="1:10" x14ac:dyDescent="0.25">
      <c r="A141" s="4">
        <v>139</v>
      </c>
      <c r="B141" s="16"/>
      <c r="C141" s="4" t="str">
        <f>IF(B141&gt;0,IF(ISERROR(VLOOKUP(B141,supply!$A$3:$B$2002,2,FALSE)),"Не е избран доствачик",VLOOKUP(B141,supply!$A$3:$B$2002,2,FALSE)),"Не е избран доствачик")</f>
        <v>Не е избран доствачик</v>
      </c>
      <c r="D141" s="49"/>
      <c r="E141" s="50"/>
      <c r="F141" s="51"/>
      <c r="G141" s="71"/>
      <c r="H141" s="47" t="str">
        <f t="shared" si="4"/>
        <v>Няма избран доставчик</v>
      </c>
      <c r="J141" s="3" t="str">
        <f t="shared" si="5"/>
        <v xml:space="preserve">Не е избран доствачик -  -  - преведена сума общо: </v>
      </c>
    </row>
    <row r="142" spans="1:10" x14ac:dyDescent="0.25">
      <c r="A142" s="4">
        <v>140</v>
      </c>
      <c r="B142" s="16"/>
      <c r="C142" s="4" t="str">
        <f>IF(B142&gt;0,IF(ISERROR(VLOOKUP(B142,supply!$A$3:$B$2002,2,FALSE)),"Не е избран доствачик",VLOOKUP(B142,supply!$A$3:$B$2002,2,FALSE)),"Не е избран доствачик")</f>
        <v>Не е избран доствачик</v>
      </c>
      <c r="D142" s="49"/>
      <c r="E142" s="50"/>
      <c r="F142" s="51"/>
      <c r="G142" s="71"/>
      <c r="H142" s="47" t="str">
        <f t="shared" si="4"/>
        <v>Няма избран доставчик</v>
      </c>
      <c r="J142" s="3" t="str">
        <f t="shared" si="5"/>
        <v xml:space="preserve">Не е избран доствачик -  -  - преведена сума общо: </v>
      </c>
    </row>
    <row r="143" spans="1:10" x14ac:dyDescent="0.25">
      <c r="A143" s="4">
        <v>141</v>
      </c>
      <c r="B143" s="16"/>
      <c r="C143" s="4" t="str">
        <f>IF(B143&gt;0,IF(ISERROR(VLOOKUP(B143,supply!$A$3:$B$2002,2,FALSE)),"Не е избран доствачик",VLOOKUP(B143,supply!$A$3:$B$2002,2,FALSE)),"Не е избран доствачик")</f>
        <v>Не е избран доствачик</v>
      </c>
      <c r="D143" s="49"/>
      <c r="E143" s="50"/>
      <c r="F143" s="51"/>
      <c r="G143" s="71"/>
      <c r="H143" s="47" t="str">
        <f t="shared" si="4"/>
        <v>Няма избран доставчик</v>
      </c>
      <c r="J143" s="3" t="str">
        <f t="shared" si="5"/>
        <v xml:space="preserve">Не е избран доствачик -  -  - преведена сума общо: </v>
      </c>
    </row>
    <row r="144" spans="1:10" x14ac:dyDescent="0.25">
      <c r="A144" s="4">
        <v>142</v>
      </c>
      <c r="B144" s="16"/>
      <c r="C144" s="4" t="str">
        <f>IF(B144&gt;0,IF(ISERROR(VLOOKUP(B144,supply!$A$3:$B$2002,2,FALSE)),"Не е избран доствачик",VLOOKUP(B144,supply!$A$3:$B$2002,2,FALSE)),"Не е избран доствачик")</f>
        <v>Не е избран доствачик</v>
      </c>
      <c r="D144" s="49"/>
      <c r="E144" s="50"/>
      <c r="F144" s="51"/>
      <c r="G144" s="71"/>
      <c r="H144" s="47" t="str">
        <f t="shared" si="4"/>
        <v>Няма избран доставчик</v>
      </c>
      <c r="J144" s="3" t="str">
        <f t="shared" si="5"/>
        <v xml:space="preserve">Не е избран доствачик -  -  - преведена сума общо: </v>
      </c>
    </row>
    <row r="145" spans="1:10" x14ac:dyDescent="0.25">
      <c r="A145" s="4">
        <v>143</v>
      </c>
      <c r="B145" s="16"/>
      <c r="C145" s="4" t="str">
        <f>IF(B145&gt;0,IF(ISERROR(VLOOKUP(B145,supply!$A$3:$B$2002,2,FALSE)),"Не е избран доствачик",VLOOKUP(B145,supply!$A$3:$B$2002,2,FALSE)),"Не е избран доствачик")</f>
        <v>Не е избран доствачик</v>
      </c>
      <c r="D145" s="49"/>
      <c r="E145" s="50"/>
      <c r="F145" s="51"/>
      <c r="G145" s="71"/>
      <c r="H145" s="47" t="str">
        <f t="shared" si="4"/>
        <v>Няма избран доставчик</v>
      </c>
      <c r="J145" s="3" t="str">
        <f t="shared" si="5"/>
        <v xml:space="preserve">Не е избран доствачик -  -  - преведена сума общо: </v>
      </c>
    </row>
    <row r="146" spans="1:10" x14ac:dyDescent="0.25">
      <c r="A146" s="4">
        <v>144</v>
      </c>
      <c r="B146" s="16"/>
      <c r="C146" s="4" t="str">
        <f>IF(B146&gt;0,IF(ISERROR(VLOOKUP(B146,supply!$A$3:$B$2002,2,FALSE)),"Не е избран доствачик",VLOOKUP(B146,supply!$A$3:$B$2002,2,FALSE)),"Не е избран доствачик")</f>
        <v>Не е избран доствачик</v>
      </c>
      <c r="D146" s="49"/>
      <c r="E146" s="50"/>
      <c r="F146" s="51"/>
      <c r="G146" s="71"/>
      <c r="H146" s="47" t="str">
        <f t="shared" si="4"/>
        <v>Няма избран доставчик</v>
      </c>
      <c r="J146" s="3" t="str">
        <f t="shared" si="5"/>
        <v xml:space="preserve">Не е избран доствачик -  -  - преведена сума общо: </v>
      </c>
    </row>
    <row r="147" spans="1:10" x14ac:dyDescent="0.25">
      <c r="A147" s="4">
        <v>145</v>
      </c>
      <c r="B147" s="16"/>
      <c r="C147" s="4" t="str">
        <f>IF(B147&gt;0,IF(ISERROR(VLOOKUP(B147,supply!$A$3:$B$2002,2,FALSE)),"Не е избран доствачик",VLOOKUP(B147,supply!$A$3:$B$2002,2,FALSE)),"Не е избран доствачик")</f>
        <v>Не е избран доствачик</v>
      </c>
      <c r="D147" s="49"/>
      <c r="E147" s="50"/>
      <c r="F147" s="51"/>
      <c r="G147" s="71"/>
      <c r="H147" s="47" t="str">
        <f t="shared" si="4"/>
        <v>Няма избран доставчик</v>
      </c>
      <c r="J147" s="3" t="str">
        <f t="shared" si="5"/>
        <v xml:space="preserve">Не е избран доствачик -  -  - преведена сума общо: </v>
      </c>
    </row>
    <row r="148" spans="1:10" x14ac:dyDescent="0.25">
      <c r="A148" s="4">
        <v>146</v>
      </c>
      <c r="B148" s="16"/>
      <c r="C148" s="4" t="str">
        <f>IF(B148&gt;0,IF(ISERROR(VLOOKUP(B148,supply!$A$3:$B$2002,2,FALSE)),"Не е избран доствачик",VLOOKUP(B148,supply!$A$3:$B$2002,2,FALSE)),"Не е избран доствачик")</f>
        <v>Не е избран доствачик</v>
      </c>
      <c r="D148" s="49"/>
      <c r="E148" s="50"/>
      <c r="F148" s="51"/>
      <c r="G148" s="71"/>
      <c r="H148" s="47" t="str">
        <f t="shared" si="4"/>
        <v>Няма избран доставчик</v>
      </c>
      <c r="J148" s="3" t="str">
        <f t="shared" si="5"/>
        <v xml:space="preserve">Не е избран доствачик -  -  - преведена сума общо: </v>
      </c>
    </row>
    <row r="149" spans="1:10" x14ac:dyDescent="0.25">
      <c r="A149" s="4">
        <v>147</v>
      </c>
      <c r="B149" s="16"/>
      <c r="C149" s="4" t="str">
        <f>IF(B149&gt;0,IF(ISERROR(VLOOKUP(B149,supply!$A$3:$B$2002,2,FALSE)),"Не е избран доствачик",VLOOKUP(B149,supply!$A$3:$B$2002,2,FALSE)),"Не е избран доствачик")</f>
        <v>Не е избран доствачик</v>
      </c>
      <c r="D149" s="49"/>
      <c r="E149" s="50"/>
      <c r="F149" s="51"/>
      <c r="G149" s="71"/>
      <c r="H149" s="47" t="str">
        <f t="shared" si="4"/>
        <v>Няма избран доставчик</v>
      </c>
      <c r="J149" s="3" t="str">
        <f t="shared" si="5"/>
        <v xml:space="preserve">Не е избран доствачик -  -  - преведена сума общо: </v>
      </c>
    </row>
    <row r="150" spans="1:10" x14ac:dyDescent="0.25">
      <c r="A150" s="4">
        <v>148</v>
      </c>
      <c r="B150" s="16"/>
      <c r="C150" s="4" t="str">
        <f>IF(B150&gt;0,IF(ISERROR(VLOOKUP(B150,supply!$A$3:$B$2002,2,FALSE)),"Не е избран доствачик",VLOOKUP(B150,supply!$A$3:$B$2002,2,FALSE)),"Не е избран доствачик")</f>
        <v>Не е избран доствачик</v>
      </c>
      <c r="D150" s="49"/>
      <c r="E150" s="50"/>
      <c r="F150" s="51"/>
      <c r="G150" s="71"/>
      <c r="H150" s="47" t="str">
        <f t="shared" si="4"/>
        <v>Няма избран доставчик</v>
      </c>
      <c r="J150" s="3" t="str">
        <f t="shared" si="5"/>
        <v xml:space="preserve">Не е избран доствачик -  -  - преведена сума общо: </v>
      </c>
    </row>
    <row r="151" spans="1:10" x14ac:dyDescent="0.25">
      <c r="A151" s="4">
        <v>149</v>
      </c>
      <c r="B151" s="16"/>
      <c r="C151" s="4" t="str">
        <f>IF(B151&gt;0,IF(ISERROR(VLOOKUP(B151,supply!$A$3:$B$2002,2,FALSE)),"Не е избран доствачик",VLOOKUP(B151,supply!$A$3:$B$2002,2,FALSE)),"Не е избран доствачик")</f>
        <v>Не е избран доствачик</v>
      </c>
      <c r="D151" s="49"/>
      <c r="E151" s="50"/>
      <c r="F151" s="51"/>
      <c r="G151" s="71"/>
      <c r="H151" s="47" t="str">
        <f t="shared" si="4"/>
        <v>Няма избран доставчик</v>
      </c>
      <c r="J151" s="3" t="str">
        <f t="shared" si="5"/>
        <v xml:space="preserve">Не е избран доствачик -  -  - преведена сума общо: </v>
      </c>
    </row>
    <row r="152" spans="1:10" x14ac:dyDescent="0.25">
      <c r="A152" s="4">
        <v>150</v>
      </c>
      <c r="B152" s="16"/>
      <c r="C152" s="4" t="str">
        <f>IF(B152&gt;0,IF(ISERROR(VLOOKUP(B152,supply!$A$3:$B$2002,2,FALSE)),"Не е избран доствачик",VLOOKUP(B152,supply!$A$3:$B$2002,2,FALSE)),"Не е избран доствачик")</f>
        <v>Не е избран доствачик</v>
      </c>
      <c r="D152" s="49"/>
      <c r="E152" s="50"/>
      <c r="F152" s="51"/>
      <c r="G152" s="71"/>
      <c r="H152" s="47" t="str">
        <f t="shared" si="4"/>
        <v>Няма избран доставчик</v>
      </c>
      <c r="J152" s="3" t="str">
        <f t="shared" si="5"/>
        <v xml:space="preserve">Не е избран доствачик -  -  - преведена сума общо: </v>
      </c>
    </row>
    <row r="153" spans="1:10" x14ac:dyDescent="0.25">
      <c r="A153" s="4">
        <v>151</v>
      </c>
      <c r="B153" s="16"/>
      <c r="C153" s="4" t="str">
        <f>IF(B153&gt;0,IF(ISERROR(VLOOKUP(B153,supply!$A$3:$B$2002,2,FALSE)),"Не е избран доствачик",VLOOKUP(B153,supply!$A$3:$B$2002,2,FALSE)),"Не е избран доствачик")</f>
        <v>Не е избран доствачик</v>
      </c>
      <c r="D153" s="49"/>
      <c r="E153" s="50"/>
      <c r="F153" s="51"/>
      <c r="G153" s="71"/>
      <c r="H153" s="47" t="str">
        <f t="shared" si="4"/>
        <v>Няма избран доставчик</v>
      </c>
      <c r="J153" s="3" t="str">
        <f t="shared" si="5"/>
        <v xml:space="preserve">Не е избран доствачик -  -  - преведена сума общо: </v>
      </c>
    </row>
    <row r="154" spans="1:10" x14ac:dyDescent="0.25">
      <c r="A154" s="4">
        <v>152</v>
      </c>
      <c r="B154" s="16"/>
      <c r="C154" s="4" t="str">
        <f>IF(B154&gt;0,IF(ISERROR(VLOOKUP(B154,supply!$A$3:$B$2002,2,FALSE)),"Не е избран доствачик",VLOOKUP(B154,supply!$A$3:$B$2002,2,FALSE)),"Не е избран доствачик")</f>
        <v>Не е избран доствачик</v>
      </c>
      <c r="D154" s="49"/>
      <c r="E154" s="50"/>
      <c r="F154" s="51"/>
      <c r="G154" s="71"/>
      <c r="H154" s="47" t="str">
        <f t="shared" si="4"/>
        <v>Няма избран доставчик</v>
      </c>
      <c r="J154" s="3" t="str">
        <f t="shared" si="5"/>
        <v xml:space="preserve">Не е избран доствачик -  -  - преведена сума общо: </v>
      </c>
    </row>
    <row r="155" spans="1:10" x14ac:dyDescent="0.25">
      <c r="A155" s="4">
        <v>153</v>
      </c>
      <c r="B155" s="16"/>
      <c r="C155" s="4" t="str">
        <f>IF(B155&gt;0,IF(ISERROR(VLOOKUP(B155,supply!$A$3:$B$2002,2,FALSE)),"Не е избран доствачик",VLOOKUP(B155,supply!$A$3:$B$2002,2,FALSE)),"Не е избран доствачик")</f>
        <v>Не е избран доствачик</v>
      </c>
      <c r="D155" s="49"/>
      <c r="E155" s="50"/>
      <c r="F155" s="51"/>
      <c r="G155" s="71"/>
      <c r="H155" s="47" t="str">
        <f t="shared" si="4"/>
        <v>Няма избран доставчик</v>
      </c>
      <c r="J155" s="3" t="str">
        <f t="shared" si="5"/>
        <v xml:space="preserve">Не е избран доствачик -  -  - преведена сума общо: </v>
      </c>
    </row>
    <row r="156" spans="1:10" x14ac:dyDescent="0.25">
      <c r="A156" s="4">
        <v>154</v>
      </c>
      <c r="B156" s="16"/>
      <c r="C156" s="4" t="str">
        <f>IF(B156&gt;0,IF(ISERROR(VLOOKUP(B156,supply!$A$3:$B$2002,2,FALSE)),"Не е избран доствачик",VLOOKUP(B156,supply!$A$3:$B$2002,2,FALSE)),"Не е избран доствачик")</f>
        <v>Не е избран доствачик</v>
      </c>
      <c r="D156" s="49"/>
      <c r="E156" s="50"/>
      <c r="F156" s="51"/>
      <c r="G156" s="71"/>
      <c r="H156" s="47" t="str">
        <f t="shared" si="4"/>
        <v>Няма избран доставчик</v>
      </c>
      <c r="J156" s="3" t="str">
        <f t="shared" si="5"/>
        <v xml:space="preserve">Не е избран доствачик -  -  - преведена сума общо: </v>
      </c>
    </row>
    <row r="157" spans="1:10" x14ac:dyDescent="0.25">
      <c r="A157" s="4">
        <v>155</v>
      </c>
      <c r="B157" s="16"/>
      <c r="C157" s="4" t="str">
        <f>IF(B157&gt;0,IF(ISERROR(VLOOKUP(B157,supply!$A$3:$B$2002,2,FALSE)),"Не е избран доствачик",VLOOKUP(B157,supply!$A$3:$B$2002,2,FALSE)),"Не е избран доствачик")</f>
        <v>Не е избран доствачик</v>
      </c>
      <c r="D157" s="49"/>
      <c r="E157" s="50"/>
      <c r="F157" s="51"/>
      <c r="G157" s="71"/>
      <c r="H157" s="47" t="str">
        <f t="shared" si="4"/>
        <v>Няма избран доставчик</v>
      </c>
      <c r="J157" s="3" t="str">
        <f t="shared" si="5"/>
        <v xml:space="preserve">Не е избран доствачик -  -  - преведена сума общо: </v>
      </c>
    </row>
    <row r="158" spans="1:10" x14ac:dyDescent="0.25">
      <c r="A158" s="4">
        <v>156</v>
      </c>
      <c r="B158" s="16"/>
      <c r="C158" s="4" t="str">
        <f>IF(B158&gt;0,IF(ISERROR(VLOOKUP(B158,supply!$A$3:$B$2002,2,FALSE)),"Не е избран доствачик",VLOOKUP(B158,supply!$A$3:$B$2002,2,FALSE)),"Не е избран доствачик")</f>
        <v>Не е избран доствачик</v>
      </c>
      <c r="D158" s="49"/>
      <c r="E158" s="50"/>
      <c r="F158" s="51"/>
      <c r="G158" s="71"/>
      <c r="H158" s="47" t="str">
        <f t="shared" si="4"/>
        <v>Няма избран доставчик</v>
      </c>
      <c r="J158" s="3" t="str">
        <f t="shared" si="5"/>
        <v xml:space="preserve">Не е избран доствачик -  -  - преведена сума общо: </v>
      </c>
    </row>
    <row r="159" spans="1:10" x14ac:dyDescent="0.25">
      <c r="A159" s="4">
        <v>157</v>
      </c>
      <c r="B159" s="16"/>
      <c r="C159" s="4" t="str">
        <f>IF(B159&gt;0,IF(ISERROR(VLOOKUP(B159,supply!$A$3:$B$2002,2,FALSE)),"Не е избран доствачик",VLOOKUP(B159,supply!$A$3:$B$2002,2,FALSE)),"Не е избран доствачик")</f>
        <v>Не е избран доствачик</v>
      </c>
      <c r="D159" s="49"/>
      <c r="E159" s="50"/>
      <c r="F159" s="51"/>
      <c r="G159" s="71"/>
      <c r="H159" s="47" t="str">
        <f t="shared" si="4"/>
        <v>Няма избран доставчик</v>
      </c>
      <c r="J159" s="3" t="str">
        <f t="shared" si="5"/>
        <v xml:space="preserve">Не е избран доствачик -  -  - преведена сума общо: </v>
      </c>
    </row>
    <row r="160" spans="1:10" x14ac:dyDescent="0.25">
      <c r="A160" s="4">
        <v>158</v>
      </c>
      <c r="B160" s="16"/>
      <c r="C160" s="4" t="str">
        <f>IF(B160&gt;0,IF(ISERROR(VLOOKUP(B160,supply!$A$3:$B$2002,2,FALSE)),"Не е избран доствачик",VLOOKUP(B160,supply!$A$3:$B$2002,2,FALSE)),"Не е избран доствачик")</f>
        <v>Не е избран доствачик</v>
      </c>
      <c r="D160" s="49"/>
      <c r="E160" s="50"/>
      <c r="F160" s="51"/>
      <c r="G160" s="71"/>
      <c r="H160" s="47" t="str">
        <f t="shared" si="4"/>
        <v>Няма избран доставчик</v>
      </c>
      <c r="J160" s="3" t="str">
        <f t="shared" si="5"/>
        <v xml:space="preserve">Не е избран доствачик -  -  - преведена сума общо: </v>
      </c>
    </row>
    <row r="161" spans="1:10" x14ac:dyDescent="0.25">
      <c r="A161" s="4">
        <v>159</v>
      </c>
      <c r="B161" s="16"/>
      <c r="C161" s="4" t="str">
        <f>IF(B161&gt;0,IF(ISERROR(VLOOKUP(B161,supply!$A$3:$B$2002,2,FALSE)),"Не е избран доствачик",VLOOKUP(B161,supply!$A$3:$B$2002,2,FALSE)),"Не е избран доствачик")</f>
        <v>Не е избран доствачик</v>
      </c>
      <c r="D161" s="49"/>
      <c r="E161" s="50"/>
      <c r="F161" s="51"/>
      <c r="G161" s="71"/>
      <c r="H161" s="47" t="str">
        <f t="shared" si="4"/>
        <v>Няма избран доставчик</v>
      </c>
      <c r="J161" s="3" t="str">
        <f t="shared" si="5"/>
        <v xml:space="preserve">Не е избран доствачик -  -  - преведена сума общо: </v>
      </c>
    </row>
    <row r="162" spans="1:10" x14ac:dyDescent="0.25">
      <c r="A162" s="4">
        <v>160</v>
      </c>
      <c r="B162" s="16"/>
      <c r="C162" s="4" t="str">
        <f>IF(B162&gt;0,IF(ISERROR(VLOOKUP(B162,supply!$A$3:$B$2002,2,FALSE)),"Не е избран доствачик",VLOOKUP(B162,supply!$A$3:$B$2002,2,FALSE)),"Не е избран доствачик")</f>
        <v>Не е избран доствачик</v>
      </c>
      <c r="D162" s="49"/>
      <c r="E162" s="50"/>
      <c r="F162" s="51"/>
      <c r="G162" s="71"/>
      <c r="H162" s="47" t="str">
        <f t="shared" si="4"/>
        <v>Няма избран доставчик</v>
      </c>
      <c r="J162" s="3" t="str">
        <f t="shared" si="5"/>
        <v xml:space="preserve">Не е избран доствачик -  -  - преведена сума общо: </v>
      </c>
    </row>
    <row r="163" spans="1:10" x14ac:dyDescent="0.25">
      <c r="A163" s="4">
        <v>161</v>
      </c>
      <c r="B163" s="16"/>
      <c r="C163" s="4" t="str">
        <f>IF(B163&gt;0,IF(ISERROR(VLOOKUP(B163,supply!$A$3:$B$2002,2,FALSE)),"Не е избран доствачик",VLOOKUP(B163,supply!$A$3:$B$2002,2,FALSE)),"Не е избран доствачик")</f>
        <v>Не е избран доствачик</v>
      </c>
      <c r="D163" s="49"/>
      <c r="E163" s="50"/>
      <c r="F163" s="51"/>
      <c r="G163" s="71"/>
      <c r="H163" s="47" t="str">
        <f t="shared" si="4"/>
        <v>Няма избран доставчик</v>
      </c>
      <c r="J163" s="3" t="str">
        <f t="shared" si="5"/>
        <v xml:space="preserve">Не е избран доствачик -  -  - преведена сума общо: </v>
      </c>
    </row>
    <row r="164" spans="1:10" x14ac:dyDescent="0.25">
      <c r="A164" s="4">
        <v>162</v>
      </c>
      <c r="B164" s="16"/>
      <c r="C164" s="4" t="str">
        <f>IF(B164&gt;0,IF(ISERROR(VLOOKUP(B164,supply!$A$3:$B$2002,2,FALSE)),"Не е избран доствачик",VLOOKUP(B164,supply!$A$3:$B$2002,2,FALSE)),"Не е избран доствачик")</f>
        <v>Не е избран доствачик</v>
      </c>
      <c r="D164" s="49"/>
      <c r="E164" s="50"/>
      <c r="F164" s="51"/>
      <c r="G164" s="71"/>
      <c r="H164" s="47" t="str">
        <f t="shared" si="4"/>
        <v>Няма избран доставчик</v>
      </c>
      <c r="J164" s="3" t="str">
        <f t="shared" si="5"/>
        <v xml:space="preserve">Не е избран доствачик -  -  - преведена сума общо: </v>
      </c>
    </row>
    <row r="165" spans="1:10" x14ac:dyDescent="0.25">
      <c r="A165" s="4">
        <v>163</v>
      </c>
      <c r="B165" s="16"/>
      <c r="C165" s="4" t="str">
        <f>IF(B165&gt;0,IF(ISERROR(VLOOKUP(B165,supply!$A$3:$B$2002,2,FALSE)),"Не е избран доствачик",VLOOKUP(B165,supply!$A$3:$B$2002,2,FALSE)),"Не е избран доствачик")</f>
        <v>Не е избран доствачик</v>
      </c>
      <c r="D165" s="49"/>
      <c r="E165" s="50"/>
      <c r="F165" s="51"/>
      <c r="G165" s="71"/>
      <c r="H165" s="47" t="str">
        <f t="shared" si="4"/>
        <v>Няма избран доставчик</v>
      </c>
      <c r="J165" s="3" t="str">
        <f t="shared" si="5"/>
        <v xml:space="preserve">Не е избран доствачик -  -  - преведена сума общо: </v>
      </c>
    </row>
    <row r="166" spans="1:10" x14ac:dyDescent="0.25">
      <c r="A166" s="4">
        <v>164</v>
      </c>
      <c r="B166" s="16"/>
      <c r="C166" s="4" t="str">
        <f>IF(B166&gt;0,IF(ISERROR(VLOOKUP(B166,supply!$A$3:$B$2002,2,FALSE)),"Не е избран доствачик",VLOOKUP(B166,supply!$A$3:$B$2002,2,FALSE)),"Не е избран доствачик")</f>
        <v>Не е избран доствачик</v>
      </c>
      <c r="D166" s="49"/>
      <c r="E166" s="50"/>
      <c r="F166" s="51"/>
      <c r="G166" s="71"/>
      <c r="H166" s="47" t="str">
        <f t="shared" si="4"/>
        <v>Няма избран доставчик</v>
      </c>
      <c r="J166" s="3" t="str">
        <f t="shared" si="5"/>
        <v xml:space="preserve">Не е избран доствачик -  -  - преведена сума общо: </v>
      </c>
    </row>
    <row r="167" spans="1:10" x14ac:dyDescent="0.25">
      <c r="A167" s="4">
        <v>165</v>
      </c>
      <c r="B167" s="16"/>
      <c r="C167" s="4" t="str">
        <f>IF(B167&gt;0,IF(ISERROR(VLOOKUP(B167,supply!$A$3:$B$2002,2,FALSE)),"Не е избран доствачик",VLOOKUP(B167,supply!$A$3:$B$2002,2,FALSE)),"Не е избран доствачик")</f>
        <v>Не е избран доствачик</v>
      </c>
      <c r="D167" s="49"/>
      <c r="E167" s="50"/>
      <c r="F167" s="51"/>
      <c r="G167" s="71"/>
      <c r="H167" s="47" t="str">
        <f t="shared" si="4"/>
        <v>Няма избран доставчик</v>
      </c>
      <c r="J167" s="3" t="str">
        <f t="shared" si="5"/>
        <v xml:space="preserve">Не е избран доствачик -  -  - преведена сума общо: </v>
      </c>
    </row>
    <row r="168" spans="1:10" x14ac:dyDescent="0.25">
      <c r="A168" s="4">
        <v>166</v>
      </c>
      <c r="B168" s="16"/>
      <c r="C168" s="4" t="str">
        <f>IF(B168&gt;0,IF(ISERROR(VLOOKUP(B168,supply!$A$3:$B$2002,2,FALSE)),"Не е избран доствачик",VLOOKUP(B168,supply!$A$3:$B$2002,2,FALSE)),"Не е избран доствачик")</f>
        <v>Не е избран доствачик</v>
      </c>
      <c r="D168" s="49"/>
      <c r="E168" s="50"/>
      <c r="F168" s="51"/>
      <c r="G168" s="71"/>
      <c r="H168" s="47" t="str">
        <f t="shared" si="4"/>
        <v>Няма избран доставчик</v>
      </c>
      <c r="J168" s="3" t="str">
        <f t="shared" si="5"/>
        <v xml:space="preserve">Не е избран доствачик -  -  - преведена сума общо: </v>
      </c>
    </row>
    <row r="169" spans="1:10" x14ac:dyDescent="0.25">
      <c r="A169" s="4">
        <v>167</v>
      </c>
      <c r="B169" s="16"/>
      <c r="C169" s="4" t="str">
        <f>IF(B169&gt;0,IF(ISERROR(VLOOKUP(B169,supply!$A$3:$B$2002,2,FALSE)),"Не е избран доствачик",VLOOKUP(B169,supply!$A$3:$B$2002,2,FALSE)),"Не е избран доствачик")</f>
        <v>Не е избран доствачик</v>
      </c>
      <c r="D169" s="49"/>
      <c r="E169" s="50"/>
      <c r="F169" s="51"/>
      <c r="G169" s="71"/>
      <c r="H169" s="47" t="str">
        <f t="shared" si="4"/>
        <v>Няма избран доставчик</v>
      </c>
      <c r="J169" s="3" t="str">
        <f t="shared" si="5"/>
        <v xml:space="preserve">Не е избран доствачик -  -  - преведена сума общо: </v>
      </c>
    </row>
    <row r="170" spans="1:10" x14ac:dyDescent="0.25">
      <c r="A170" s="4">
        <v>168</v>
      </c>
      <c r="B170" s="16"/>
      <c r="C170" s="4" t="str">
        <f>IF(B170&gt;0,IF(ISERROR(VLOOKUP(B170,supply!$A$3:$B$2002,2,FALSE)),"Не е избран доствачик",VLOOKUP(B170,supply!$A$3:$B$2002,2,FALSE)),"Не е избран доствачик")</f>
        <v>Не е избран доствачик</v>
      </c>
      <c r="D170" s="49"/>
      <c r="E170" s="50"/>
      <c r="F170" s="51"/>
      <c r="G170" s="71"/>
      <c r="H170" s="47" t="str">
        <f t="shared" si="4"/>
        <v>Няма избран доставчик</v>
      </c>
      <c r="J170" s="3" t="str">
        <f t="shared" si="5"/>
        <v xml:space="preserve">Не е избран доствачик -  -  - преведена сума общо: </v>
      </c>
    </row>
    <row r="171" spans="1:10" x14ac:dyDescent="0.25">
      <c r="A171" s="4">
        <v>169</v>
      </c>
      <c r="B171" s="16"/>
      <c r="C171" s="4" t="str">
        <f>IF(B171&gt;0,IF(ISERROR(VLOOKUP(B171,supply!$A$3:$B$2002,2,FALSE)),"Не е избран доствачик",VLOOKUP(B171,supply!$A$3:$B$2002,2,FALSE)),"Не е избран доствачик")</f>
        <v>Не е избран доствачик</v>
      </c>
      <c r="D171" s="49"/>
      <c r="E171" s="50"/>
      <c r="F171" s="51"/>
      <c r="G171" s="71"/>
      <c r="H171" s="47" t="str">
        <f t="shared" si="4"/>
        <v>Няма избран доставчик</v>
      </c>
      <c r="J171" s="3" t="str">
        <f t="shared" si="5"/>
        <v xml:space="preserve">Не е избран доствачик -  -  - преведена сума общо: </v>
      </c>
    </row>
    <row r="172" spans="1:10" x14ac:dyDescent="0.25">
      <c r="A172" s="4">
        <v>170</v>
      </c>
      <c r="B172" s="16"/>
      <c r="C172" s="4" t="str">
        <f>IF(B172&gt;0,IF(ISERROR(VLOOKUP(B172,supply!$A$3:$B$2002,2,FALSE)),"Не е избран доствачик",VLOOKUP(B172,supply!$A$3:$B$2002,2,FALSE)),"Не е избран доствачик")</f>
        <v>Не е избран доствачик</v>
      </c>
      <c r="D172" s="49"/>
      <c r="E172" s="50"/>
      <c r="F172" s="51"/>
      <c r="G172" s="71"/>
      <c r="H172" s="47" t="str">
        <f t="shared" si="4"/>
        <v>Няма избран доставчик</v>
      </c>
      <c r="J172" s="3" t="str">
        <f t="shared" si="5"/>
        <v xml:space="preserve">Не е избран доствачик -  -  - преведена сума общо: </v>
      </c>
    </row>
    <row r="173" spans="1:10" x14ac:dyDescent="0.25">
      <c r="A173" s="4">
        <v>171</v>
      </c>
      <c r="B173" s="16"/>
      <c r="C173" s="4" t="str">
        <f>IF(B173&gt;0,IF(ISERROR(VLOOKUP(B173,supply!$A$3:$B$2002,2,FALSE)),"Не е избран доствачик",VLOOKUP(B173,supply!$A$3:$B$2002,2,FALSE)),"Не е избран доствачик")</f>
        <v>Не е избран доствачик</v>
      </c>
      <c r="D173" s="49"/>
      <c r="E173" s="50"/>
      <c r="F173" s="51"/>
      <c r="G173" s="71"/>
      <c r="H173" s="47" t="str">
        <f t="shared" si="4"/>
        <v>Няма избран доставчик</v>
      </c>
      <c r="J173" s="3" t="str">
        <f t="shared" si="5"/>
        <v xml:space="preserve">Не е избран доствачик -  -  - преведена сума общо: </v>
      </c>
    </row>
    <row r="174" spans="1:10" x14ac:dyDescent="0.25">
      <c r="A174" s="4">
        <v>172</v>
      </c>
      <c r="B174" s="16"/>
      <c r="C174" s="4" t="str">
        <f>IF(B174&gt;0,IF(ISERROR(VLOOKUP(B174,supply!$A$3:$B$2002,2,FALSE)),"Не е избран доствачик",VLOOKUP(B174,supply!$A$3:$B$2002,2,FALSE)),"Не е избран доствачик")</f>
        <v>Не е избран доствачик</v>
      </c>
      <c r="D174" s="49"/>
      <c r="E174" s="50"/>
      <c r="F174" s="51"/>
      <c r="G174" s="71"/>
      <c r="H174" s="47" t="str">
        <f t="shared" si="4"/>
        <v>Няма избран доставчик</v>
      </c>
      <c r="J174" s="3" t="str">
        <f t="shared" si="5"/>
        <v xml:space="preserve">Не е избран доствачик -  -  - преведена сума общо: </v>
      </c>
    </row>
    <row r="175" spans="1:10" x14ac:dyDescent="0.25">
      <c r="A175" s="4">
        <v>173</v>
      </c>
      <c r="B175" s="16"/>
      <c r="C175" s="4" t="str">
        <f>IF(B175&gt;0,IF(ISERROR(VLOOKUP(B175,supply!$A$3:$B$2002,2,FALSE)),"Не е избран доствачик",VLOOKUP(B175,supply!$A$3:$B$2002,2,FALSE)),"Не е избран доствачик")</f>
        <v>Не е избран доствачик</v>
      </c>
      <c r="D175" s="49"/>
      <c r="E175" s="50"/>
      <c r="F175" s="51"/>
      <c r="G175" s="71"/>
      <c r="H175" s="47" t="str">
        <f t="shared" si="4"/>
        <v>Няма избран доставчик</v>
      </c>
      <c r="J175" s="3" t="str">
        <f t="shared" si="5"/>
        <v xml:space="preserve">Не е избран доствачик -  -  - преведена сума общо: </v>
      </c>
    </row>
    <row r="176" spans="1:10" x14ac:dyDescent="0.25">
      <c r="A176" s="4">
        <v>174</v>
      </c>
      <c r="B176" s="16"/>
      <c r="C176" s="4" t="str">
        <f>IF(B176&gt;0,IF(ISERROR(VLOOKUP(B176,supply!$A$3:$B$2002,2,FALSE)),"Не е избран доствачик",VLOOKUP(B176,supply!$A$3:$B$2002,2,FALSE)),"Не е избран доствачик")</f>
        <v>Не е избран доствачик</v>
      </c>
      <c r="D176" s="49"/>
      <c r="E176" s="50"/>
      <c r="F176" s="51"/>
      <c r="G176" s="71"/>
      <c r="H176" s="47" t="str">
        <f t="shared" si="4"/>
        <v>Няма избран доставчик</v>
      </c>
      <c r="J176" s="3" t="str">
        <f t="shared" si="5"/>
        <v xml:space="preserve">Не е избран доствачик -  -  - преведена сума общо: </v>
      </c>
    </row>
    <row r="177" spans="1:10" x14ac:dyDescent="0.25">
      <c r="A177" s="4">
        <v>175</v>
      </c>
      <c r="B177" s="16"/>
      <c r="C177" s="4" t="str">
        <f>IF(B177&gt;0,IF(ISERROR(VLOOKUP(B177,supply!$A$3:$B$2002,2,FALSE)),"Не е избран доствачик",VLOOKUP(B177,supply!$A$3:$B$2002,2,FALSE)),"Не е избран доствачик")</f>
        <v>Не е избран доствачик</v>
      </c>
      <c r="D177" s="49"/>
      <c r="E177" s="50"/>
      <c r="F177" s="51"/>
      <c r="G177" s="71"/>
      <c r="H177" s="47" t="str">
        <f t="shared" si="4"/>
        <v>Няма избран доставчик</v>
      </c>
      <c r="J177" s="3" t="str">
        <f t="shared" si="5"/>
        <v xml:space="preserve">Не е избран доствачик -  -  - преведена сума общо: </v>
      </c>
    </row>
    <row r="178" spans="1:10" x14ac:dyDescent="0.25">
      <c r="A178" s="4">
        <v>176</v>
      </c>
      <c r="B178" s="16"/>
      <c r="C178" s="4" t="str">
        <f>IF(B178&gt;0,IF(ISERROR(VLOOKUP(B178,supply!$A$3:$B$2002,2,FALSE)),"Не е избран доствачик",VLOOKUP(B178,supply!$A$3:$B$2002,2,FALSE)),"Не е избран доствачик")</f>
        <v>Не е избран доствачик</v>
      </c>
      <c r="D178" s="49"/>
      <c r="E178" s="50"/>
      <c r="F178" s="51"/>
      <c r="G178" s="71"/>
      <c r="H178" s="47" t="str">
        <f t="shared" si="4"/>
        <v>Няма избран доставчик</v>
      </c>
      <c r="J178" s="3" t="str">
        <f t="shared" si="5"/>
        <v xml:space="preserve">Не е избран доствачик -  -  - преведена сума общо: </v>
      </c>
    </row>
    <row r="179" spans="1:10" x14ac:dyDescent="0.25">
      <c r="A179" s="4">
        <v>177</v>
      </c>
      <c r="B179" s="16"/>
      <c r="C179" s="4" t="str">
        <f>IF(B179&gt;0,IF(ISERROR(VLOOKUP(B179,supply!$A$3:$B$2002,2,FALSE)),"Не е избран доствачик",VLOOKUP(B179,supply!$A$3:$B$2002,2,FALSE)),"Не е избран доствачик")</f>
        <v>Не е избран доствачик</v>
      </c>
      <c r="D179" s="49"/>
      <c r="E179" s="50"/>
      <c r="F179" s="51"/>
      <c r="G179" s="71"/>
      <c r="H179" s="47" t="str">
        <f t="shared" si="4"/>
        <v>Няма избран доставчик</v>
      </c>
      <c r="J179" s="3" t="str">
        <f t="shared" si="5"/>
        <v xml:space="preserve">Не е избран доствачик -  -  - преведена сума общо: </v>
      </c>
    </row>
    <row r="180" spans="1:10" x14ac:dyDescent="0.25">
      <c r="A180" s="4">
        <v>178</v>
      </c>
      <c r="B180" s="16"/>
      <c r="C180" s="4" t="str">
        <f>IF(B180&gt;0,IF(ISERROR(VLOOKUP(B180,supply!$A$3:$B$2002,2,FALSE)),"Не е избран доствачик",VLOOKUP(B180,supply!$A$3:$B$2002,2,FALSE)),"Не е избран доствачик")</f>
        <v>Не е избран доствачик</v>
      </c>
      <c r="D180" s="49"/>
      <c r="E180" s="50"/>
      <c r="F180" s="51"/>
      <c r="G180" s="71"/>
      <c r="H180" s="47" t="str">
        <f t="shared" si="4"/>
        <v>Няма избран доставчик</v>
      </c>
      <c r="J180" s="3" t="str">
        <f t="shared" si="5"/>
        <v xml:space="preserve">Не е избран доствачик -  -  - преведена сума общо: </v>
      </c>
    </row>
    <row r="181" spans="1:10" x14ac:dyDescent="0.25">
      <c r="A181" s="4">
        <v>179</v>
      </c>
      <c r="B181" s="16"/>
      <c r="C181" s="4" t="str">
        <f>IF(B181&gt;0,IF(ISERROR(VLOOKUP(B181,supply!$A$3:$B$2002,2,FALSE)),"Не е избран доствачик",VLOOKUP(B181,supply!$A$3:$B$2002,2,FALSE)),"Не е избран доствачик")</f>
        <v>Не е избран доствачик</v>
      </c>
      <c r="D181" s="49"/>
      <c r="E181" s="50"/>
      <c r="F181" s="51"/>
      <c r="G181" s="71"/>
      <c r="H181" s="47" t="str">
        <f t="shared" si="4"/>
        <v>Няма избран доставчик</v>
      </c>
      <c r="J181" s="3" t="str">
        <f t="shared" si="5"/>
        <v xml:space="preserve">Не е избран доствачик -  -  - преведена сума общо: </v>
      </c>
    </row>
    <row r="182" spans="1:10" x14ac:dyDescent="0.25">
      <c r="A182" s="4">
        <v>180</v>
      </c>
      <c r="B182" s="16"/>
      <c r="C182" s="4" t="str">
        <f>IF(B182&gt;0,IF(ISERROR(VLOOKUP(B182,supply!$A$3:$B$2002,2,FALSE)),"Не е избран доствачик",VLOOKUP(B182,supply!$A$3:$B$2002,2,FALSE)),"Не е избран доствачик")</f>
        <v>Не е избран доствачик</v>
      </c>
      <c r="D182" s="49"/>
      <c r="E182" s="50"/>
      <c r="F182" s="51"/>
      <c r="G182" s="71"/>
      <c r="H182" s="47" t="str">
        <f t="shared" si="4"/>
        <v>Няма избран доставчик</v>
      </c>
      <c r="J182" s="3" t="str">
        <f t="shared" si="5"/>
        <v xml:space="preserve">Не е избран доствачик -  -  - преведена сума общо: </v>
      </c>
    </row>
    <row r="183" spans="1:10" x14ac:dyDescent="0.25">
      <c r="A183" s="4">
        <v>181</v>
      </c>
      <c r="B183" s="16"/>
      <c r="C183" s="4" t="str">
        <f>IF(B183&gt;0,IF(ISERROR(VLOOKUP(B183,supply!$A$3:$B$2002,2,FALSE)),"Не е избран доствачик",VLOOKUP(B183,supply!$A$3:$B$2002,2,FALSE)),"Не е избран доствачик")</f>
        <v>Не е избран доствачик</v>
      </c>
      <c r="D183" s="49"/>
      <c r="E183" s="50"/>
      <c r="F183" s="51"/>
      <c r="G183" s="71"/>
      <c r="H183" s="47" t="str">
        <f t="shared" si="4"/>
        <v>Няма избран доставчик</v>
      </c>
      <c r="J183" s="3" t="str">
        <f t="shared" si="5"/>
        <v xml:space="preserve">Не е избран доствачик -  -  - преведена сума общо: </v>
      </c>
    </row>
    <row r="184" spans="1:10" x14ac:dyDescent="0.25">
      <c r="A184" s="4">
        <v>182</v>
      </c>
      <c r="B184" s="16"/>
      <c r="C184" s="4" t="str">
        <f>IF(B184&gt;0,IF(ISERROR(VLOOKUP(B184,supply!$A$3:$B$2002,2,FALSE)),"Не е избран доствачик",VLOOKUP(B184,supply!$A$3:$B$2002,2,FALSE)),"Не е избран доствачик")</f>
        <v>Не е избран доствачик</v>
      </c>
      <c r="D184" s="49"/>
      <c r="E184" s="50"/>
      <c r="F184" s="51"/>
      <c r="G184" s="71"/>
      <c r="H184" s="47" t="str">
        <f t="shared" si="4"/>
        <v>Няма избран доставчик</v>
      </c>
      <c r="J184" s="3" t="str">
        <f t="shared" si="5"/>
        <v xml:space="preserve">Не е избран доствачик -  -  - преведена сума общо: </v>
      </c>
    </row>
    <row r="185" spans="1:10" x14ac:dyDescent="0.25">
      <c r="A185" s="4">
        <v>183</v>
      </c>
      <c r="B185" s="16"/>
      <c r="C185" s="4" t="str">
        <f>IF(B185&gt;0,IF(ISERROR(VLOOKUP(B185,supply!$A$3:$B$2002,2,FALSE)),"Не е избран доствачик",VLOOKUP(B185,supply!$A$3:$B$2002,2,FALSE)),"Не е избран доствачик")</f>
        <v>Не е избран доствачик</v>
      </c>
      <c r="D185" s="49"/>
      <c r="E185" s="50"/>
      <c r="F185" s="51"/>
      <c r="G185" s="71"/>
      <c r="H185" s="47" t="str">
        <f t="shared" si="4"/>
        <v>Няма избран доставчик</v>
      </c>
      <c r="J185" s="3" t="str">
        <f t="shared" si="5"/>
        <v xml:space="preserve">Не е избран доствачик -  -  - преведена сума общо: </v>
      </c>
    </row>
    <row r="186" spans="1:10" x14ac:dyDescent="0.25">
      <c r="A186" s="4">
        <v>184</v>
      </c>
      <c r="B186" s="16"/>
      <c r="C186" s="4" t="str">
        <f>IF(B186&gt;0,IF(ISERROR(VLOOKUP(B186,supply!$A$3:$B$2002,2,FALSE)),"Не е избран доствачик",VLOOKUP(B186,supply!$A$3:$B$2002,2,FALSE)),"Не е избран доствачик")</f>
        <v>Не е избран доствачик</v>
      </c>
      <c r="D186" s="49"/>
      <c r="E186" s="50"/>
      <c r="F186" s="51"/>
      <c r="G186" s="71"/>
      <c r="H186" s="47" t="str">
        <f t="shared" si="4"/>
        <v>Няма избран доставчик</v>
      </c>
      <c r="J186" s="3" t="str">
        <f t="shared" si="5"/>
        <v xml:space="preserve">Не е избран доствачик -  -  - преведена сума общо: </v>
      </c>
    </row>
    <row r="187" spans="1:10" x14ac:dyDescent="0.25">
      <c r="A187" s="4">
        <v>185</v>
      </c>
      <c r="B187" s="16"/>
      <c r="C187" s="4" t="str">
        <f>IF(B187&gt;0,IF(ISERROR(VLOOKUP(B187,supply!$A$3:$B$2002,2,FALSE)),"Не е избран доствачик",VLOOKUP(B187,supply!$A$3:$B$2002,2,FALSE)),"Не е избран доствачик")</f>
        <v>Не е избран доствачик</v>
      </c>
      <c r="D187" s="49"/>
      <c r="E187" s="50"/>
      <c r="F187" s="51"/>
      <c r="G187" s="71"/>
      <c r="H187" s="47" t="str">
        <f t="shared" si="4"/>
        <v>Няма избран доставчик</v>
      </c>
      <c r="J187" s="3" t="str">
        <f t="shared" si="5"/>
        <v xml:space="preserve">Не е избран доствачик -  -  - преведена сума общо: </v>
      </c>
    </row>
    <row r="188" spans="1:10" x14ac:dyDescent="0.25">
      <c r="A188" s="4">
        <v>186</v>
      </c>
      <c r="B188" s="16"/>
      <c r="C188" s="4" t="str">
        <f>IF(B188&gt;0,IF(ISERROR(VLOOKUP(B188,supply!$A$3:$B$2002,2,FALSE)),"Не е избран доствачик",VLOOKUP(B188,supply!$A$3:$B$2002,2,FALSE)),"Не е избран доствачик")</f>
        <v>Не е избран доствачик</v>
      </c>
      <c r="D188" s="49"/>
      <c r="E188" s="50"/>
      <c r="F188" s="51"/>
      <c r="G188" s="71"/>
      <c r="H188" s="47" t="str">
        <f t="shared" si="4"/>
        <v>Няма избран доставчик</v>
      </c>
      <c r="J188" s="3" t="str">
        <f t="shared" si="5"/>
        <v xml:space="preserve">Не е избран доствачик -  -  - преведена сума общо: </v>
      </c>
    </row>
    <row r="189" spans="1:10" x14ac:dyDescent="0.25">
      <c r="A189" s="4">
        <v>187</v>
      </c>
      <c r="B189" s="16"/>
      <c r="C189" s="4" t="str">
        <f>IF(B189&gt;0,IF(ISERROR(VLOOKUP(B189,supply!$A$3:$B$2002,2,FALSE)),"Не е избран доствачик",VLOOKUP(B189,supply!$A$3:$B$2002,2,FALSE)),"Не е избран доствачик")</f>
        <v>Не е избран доствачик</v>
      </c>
      <c r="D189" s="49"/>
      <c r="E189" s="50"/>
      <c r="F189" s="51"/>
      <c r="G189" s="71"/>
      <c r="H189" s="47" t="str">
        <f t="shared" si="4"/>
        <v>Няма избран доставчик</v>
      </c>
      <c r="J189" s="3" t="str">
        <f t="shared" si="5"/>
        <v xml:space="preserve">Не е избран доствачик -  -  - преведена сума общо: </v>
      </c>
    </row>
    <row r="190" spans="1:10" x14ac:dyDescent="0.25">
      <c r="A190" s="4">
        <v>188</v>
      </c>
      <c r="B190" s="16"/>
      <c r="C190" s="4" t="str">
        <f>IF(B190&gt;0,IF(ISERROR(VLOOKUP(B190,supply!$A$3:$B$2002,2,FALSE)),"Не е избран доствачик",VLOOKUP(B190,supply!$A$3:$B$2002,2,FALSE)),"Не е избран доствачик")</f>
        <v>Не е избран доствачик</v>
      </c>
      <c r="D190" s="49"/>
      <c r="E190" s="50"/>
      <c r="F190" s="51"/>
      <c r="G190" s="71"/>
      <c r="H190" s="47" t="str">
        <f t="shared" si="4"/>
        <v>Няма избран доставчик</v>
      </c>
      <c r="J190" s="3" t="str">
        <f t="shared" si="5"/>
        <v xml:space="preserve">Не е избран доствачик -  -  - преведена сума общо: </v>
      </c>
    </row>
    <row r="191" spans="1:10" x14ac:dyDescent="0.25">
      <c r="A191" s="4">
        <v>189</v>
      </c>
      <c r="B191" s="16"/>
      <c r="C191" s="4" t="str">
        <f>IF(B191&gt;0,IF(ISERROR(VLOOKUP(B191,supply!$A$3:$B$2002,2,FALSE)),"Не е избран доствачик",VLOOKUP(B191,supply!$A$3:$B$2002,2,FALSE)),"Не е избран доствачик")</f>
        <v>Не е избран доствачик</v>
      </c>
      <c r="D191" s="49"/>
      <c r="E191" s="50"/>
      <c r="F191" s="51"/>
      <c r="G191" s="71"/>
      <c r="H191" s="47" t="str">
        <f t="shared" si="4"/>
        <v>Няма избран доставчик</v>
      </c>
      <c r="J191" s="3" t="str">
        <f t="shared" si="5"/>
        <v xml:space="preserve">Не е избран доствачик -  -  - преведена сума общо: </v>
      </c>
    </row>
    <row r="192" spans="1:10" x14ac:dyDescent="0.25">
      <c r="A192" s="4">
        <v>190</v>
      </c>
      <c r="B192" s="16"/>
      <c r="C192" s="4" t="str">
        <f>IF(B192&gt;0,IF(ISERROR(VLOOKUP(B192,supply!$A$3:$B$2002,2,FALSE)),"Не е избран доствачик",VLOOKUP(B192,supply!$A$3:$B$2002,2,FALSE)),"Не е избран доствачик")</f>
        <v>Не е избран доствачик</v>
      </c>
      <c r="D192" s="49"/>
      <c r="E192" s="50"/>
      <c r="F192" s="51"/>
      <c r="G192" s="71"/>
      <c r="H192" s="47" t="str">
        <f t="shared" si="4"/>
        <v>Няма избран доставчик</v>
      </c>
      <c r="J192" s="3" t="str">
        <f t="shared" si="5"/>
        <v xml:space="preserve">Не е избран доствачик -  -  - преведена сума общо: </v>
      </c>
    </row>
    <row r="193" spans="1:10" x14ac:dyDescent="0.25">
      <c r="A193" s="4">
        <v>191</v>
      </c>
      <c r="B193" s="16"/>
      <c r="C193" s="4" t="str">
        <f>IF(B193&gt;0,IF(ISERROR(VLOOKUP(B193,supply!$A$3:$B$2002,2,FALSE)),"Не е избран доствачик",VLOOKUP(B193,supply!$A$3:$B$2002,2,FALSE)),"Не е избран доствачик")</f>
        <v>Не е избран доствачик</v>
      </c>
      <c r="D193" s="49"/>
      <c r="E193" s="50"/>
      <c r="F193" s="51"/>
      <c r="G193" s="71"/>
      <c r="H193" s="47" t="str">
        <f t="shared" si="4"/>
        <v>Няма избран доставчик</v>
      </c>
      <c r="J193" s="3" t="str">
        <f t="shared" si="5"/>
        <v xml:space="preserve">Не е избран доствачик -  -  - преведена сума общо: </v>
      </c>
    </row>
    <row r="194" spans="1:10" x14ac:dyDescent="0.25">
      <c r="A194" s="4">
        <v>192</v>
      </c>
      <c r="B194" s="16"/>
      <c r="C194" s="4" t="str">
        <f>IF(B194&gt;0,IF(ISERROR(VLOOKUP(B194,supply!$A$3:$B$2002,2,FALSE)),"Не е избран доствачик",VLOOKUP(B194,supply!$A$3:$B$2002,2,FALSE)),"Не е избран доствачик")</f>
        <v>Не е избран доствачик</v>
      </c>
      <c r="D194" s="49"/>
      <c r="E194" s="50"/>
      <c r="F194" s="51"/>
      <c r="G194" s="71"/>
      <c r="H194" s="47" t="str">
        <f t="shared" si="4"/>
        <v>Няма избран доставчик</v>
      </c>
      <c r="J194" s="3" t="str">
        <f t="shared" si="5"/>
        <v xml:space="preserve">Не е избран доствачик -  -  - преведена сума общо: </v>
      </c>
    </row>
    <row r="195" spans="1:10" x14ac:dyDescent="0.25">
      <c r="A195" s="4">
        <v>193</v>
      </c>
      <c r="B195" s="16"/>
      <c r="C195" s="4" t="str">
        <f>IF(B195&gt;0,IF(ISERROR(VLOOKUP(B195,supply!$A$3:$B$2002,2,FALSE)),"Не е избран доствачик",VLOOKUP(B195,supply!$A$3:$B$2002,2,FALSE)),"Не е избран доствачик")</f>
        <v>Не е избран доствачик</v>
      </c>
      <c r="D195" s="49"/>
      <c r="E195" s="50"/>
      <c r="F195" s="51"/>
      <c r="G195" s="71"/>
      <c r="H195" s="47" t="str">
        <f t="shared" ref="H195:H258" si="6">IF(B195&lt;&gt;"",IF(AND(D195&lt;&gt;"",F195&lt;&gt;"",G195&lt;&gt;""),"","Задължителни полета - Наименование/Дата/Преведена сума"),"Няма избран доставчик")</f>
        <v>Няма избран доставчик</v>
      </c>
      <c r="J195" s="3" t="str">
        <f t="shared" si="5"/>
        <v xml:space="preserve">Не е избран доствачик -  -  - преведена сума общо: </v>
      </c>
    </row>
    <row r="196" spans="1:10" x14ac:dyDescent="0.25">
      <c r="A196" s="4">
        <v>194</v>
      </c>
      <c r="B196" s="16"/>
      <c r="C196" s="4" t="str">
        <f>IF(B196&gt;0,IF(ISERROR(VLOOKUP(B196,supply!$A$3:$B$2002,2,FALSE)),"Не е избран доствачик",VLOOKUP(B196,supply!$A$3:$B$2002,2,FALSE)),"Не е избран доствачик")</f>
        <v>Не е избран доствачик</v>
      </c>
      <c r="D196" s="49"/>
      <c r="E196" s="50"/>
      <c r="F196" s="51"/>
      <c r="G196" s="71"/>
      <c r="H196" s="47" t="str">
        <f t="shared" si="6"/>
        <v>Няма избран доставчик</v>
      </c>
      <c r="J196" s="3" t="str">
        <f t="shared" ref="J196:J259" si="7">C196&amp;" - "&amp;D196&amp;" - "&amp;E196&amp;" - преведена сума общо: "&amp;G196</f>
        <v xml:space="preserve">Не е избран доствачик -  -  - преведена сума общо: </v>
      </c>
    </row>
    <row r="197" spans="1:10" x14ac:dyDescent="0.25">
      <c r="A197" s="4">
        <v>195</v>
      </c>
      <c r="B197" s="16"/>
      <c r="C197" s="4" t="str">
        <f>IF(B197&gt;0,IF(ISERROR(VLOOKUP(B197,supply!$A$3:$B$2002,2,FALSE)),"Не е избран доствачик",VLOOKUP(B197,supply!$A$3:$B$2002,2,FALSE)),"Не е избран доствачик")</f>
        <v>Не е избран доствачик</v>
      </c>
      <c r="D197" s="49"/>
      <c r="E197" s="50"/>
      <c r="F197" s="51"/>
      <c r="G197" s="71"/>
      <c r="H197" s="47" t="str">
        <f t="shared" si="6"/>
        <v>Няма избран доставчик</v>
      </c>
      <c r="J197" s="3" t="str">
        <f t="shared" si="7"/>
        <v xml:space="preserve">Не е избран доствачик -  -  - преведена сума общо: </v>
      </c>
    </row>
    <row r="198" spans="1:10" x14ac:dyDescent="0.25">
      <c r="A198" s="4">
        <v>196</v>
      </c>
      <c r="B198" s="16"/>
      <c r="C198" s="4" t="str">
        <f>IF(B198&gt;0,IF(ISERROR(VLOOKUP(B198,supply!$A$3:$B$2002,2,FALSE)),"Не е избран доствачик",VLOOKUP(B198,supply!$A$3:$B$2002,2,FALSE)),"Не е избран доствачик")</f>
        <v>Не е избран доствачик</v>
      </c>
      <c r="D198" s="49"/>
      <c r="E198" s="50"/>
      <c r="F198" s="51"/>
      <c r="G198" s="71"/>
      <c r="H198" s="47" t="str">
        <f t="shared" si="6"/>
        <v>Няма избран доставчик</v>
      </c>
      <c r="J198" s="3" t="str">
        <f t="shared" si="7"/>
        <v xml:space="preserve">Не е избран доствачик -  -  - преведена сума общо: </v>
      </c>
    </row>
    <row r="199" spans="1:10" x14ac:dyDescent="0.25">
      <c r="A199" s="4">
        <v>197</v>
      </c>
      <c r="B199" s="16"/>
      <c r="C199" s="4" t="str">
        <f>IF(B199&gt;0,IF(ISERROR(VLOOKUP(B199,supply!$A$3:$B$2002,2,FALSE)),"Не е избран доствачик",VLOOKUP(B199,supply!$A$3:$B$2002,2,FALSE)),"Не е избран доствачик")</f>
        <v>Не е избран доствачик</v>
      </c>
      <c r="D199" s="49"/>
      <c r="E199" s="50"/>
      <c r="F199" s="51"/>
      <c r="G199" s="71"/>
      <c r="H199" s="47" t="str">
        <f t="shared" si="6"/>
        <v>Няма избран доставчик</v>
      </c>
      <c r="J199" s="3" t="str">
        <f t="shared" si="7"/>
        <v xml:space="preserve">Не е избран доствачик -  -  - преведена сума общо: </v>
      </c>
    </row>
    <row r="200" spans="1:10" x14ac:dyDescent="0.25">
      <c r="A200" s="4">
        <v>198</v>
      </c>
      <c r="B200" s="16"/>
      <c r="C200" s="4" t="str">
        <f>IF(B200&gt;0,IF(ISERROR(VLOOKUP(B200,supply!$A$3:$B$2002,2,FALSE)),"Не е избран доствачик",VLOOKUP(B200,supply!$A$3:$B$2002,2,FALSE)),"Не е избран доствачик")</f>
        <v>Не е избран доствачик</v>
      </c>
      <c r="D200" s="49"/>
      <c r="E200" s="50"/>
      <c r="F200" s="51"/>
      <c r="G200" s="71"/>
      <c r="H200" s="47" t="str">
        <f t="shared" si="6"/>
        <v>Няма избран доставчик</v>
      </c>
      <c r="J200" s="3" t="str">
        <f t="shared" si="7"/>
        <v xml:space="preserve">Не е избран доствачик -  -  - преведена сума общо: </v>
      </c>
    </row>
    <row r="201" spans="1:10" x14ac:dyDescent="0.25">
      <c r="A201" s="4">
        <v>199</v>
      </c>
      <c r="B201" s="16"/>
      <c r="C201" s="4" t="str">
        <f>IF(B201&gt;0,IF(ISERROR(VLOOKUP(B201,supply!$A$3:$B$2002,2,FALSE)),"Не е избран доствачик",VLOOKUP(B201,supply!$A$3:$B$2002,2,FALSE)),"Не е избран доствачик")</f>
        <v>Не е избран доствачик</v>
      </c>
      <c r="D201" s="49"/>
      <c r="E201" s="50"/>
      <c r="F201" s="51"/>
      <c r="G201" s="71"/>
      <c r="H201" s="47" t="str">
        <f t="shared" si="6"/>
        <v>Няма избран доставчик</v>
      </c>
      <c r="J201" s="3" t="str">
        <f t="shared" si="7"/>
        <v xml:space="preserve">Не е избран доствачик -  -  - преведена сума общо: </v>
      </c>
    </row>
    <row r="202" spans="1:10" x14ac:dyDescent="0.25">
      <c r="A202" s="4">
        <v>200</v>
      </c>
      <c r="B202" s="16"/>
      <c r="C202" s="4" t="str">
        <f>IF(B202&gt;0,IF(ISERROR(VLOOKUP(B202,supply!$A$3:$B$2002,2,FALSE)),"Не е избран доствачик",VLOOKUP(B202,supply!$A$3:$B$2002,2,FALSE)),"Не е избран доствачик")</f>
        <v>Не е избран доствачик</v>
      </c>
      <c r="D202" s="49"/>
      <c r="E202" s="50"/>
      <c r="F202" s="51"/>
      <c r="G202" s="71"/>
      <c r="H202" s="47" t="str">
        <f t="shared" si="6"/>
        <v>Няма избран доставчик</v>
      </c>
      <c r="J202" s="3" t="str">
        <f t="shared" si="7"/>
        <v xml:space="preserve">Не е избран доствачик -  -  - преведена сума общо: </v>
      </c>
    </row>
    <row r="203" spans="1:10" x14ac:dyDescent="0.25">
      <c r="A203" s="4">
        <v>201</v>
      </c>
      <c r="B203" s="16"/>
      <c r="C203" s="4" t="str">
        <f>IF(B203&gt;0,IF(ISERROR(VLOOKUP(B203,supply!$A$3:$B$2002,2,FALSE)),"Не е избран доствачик",VLOOKUP(B203,supply!$A$3:$B$2002,2,FALSE)),"Не е избран доствачик")</f>
        <v>Не е избран доствачик</v>
      </c>
      <c r="D203" s="49"/>
      <c r="E203" s="50"/>
      <c r="F203" s="51"/>
      <c r="G203" s="71"/>
      <c r="H203" s="47" t="str">
        <f t="shared" si="6"/>
        <v>Няма избран доставчик</v>
      </c>
      <c r="J203" s="3" t="str">
        <f t="shared" si="7"/>
        <v xml:space="preserve">Не е избран доствачик -  -  - преведена сума общо: </v>
      </c>
    </row>
    <row r="204" spans="1:10" x14ac:dyDescent="0.25">
      <c r="A204" s="4">
        <v>202</v>
      </c>
      <c r="B204" s="16"/>
      <c r="C204" s="4" t="str">
        <f>IF(B204&gt;0,IF(ISERROR(VLOOKUP(B204,supply!$A$3:$B$2002,2,FALSE)),"Не е избран доствачик",VLOOKUP(B204,supply!$A$3:$B$2002,2,FALSE)),"Не е избран доствачик")</f>
        <v>Не е избран доствачик</v>
      </c>
      <c r="D204" s="49"/>
      <c r="E204" s="50"/>
      <c r="F204" s="51"/>
      <c r="G204" s="71"/>
      <c r="H204" s="47" t="str">
        <f t="shared" si="6"/>
        <v>Няма избран доставчик</v>
      </c>
      <c r="J204" s="3" t="str">
        <f t="shared" si="7"/>
        <v xml:space="preserve">Не е избран доствачик -  -  - преведена сума общо: </v>
      </c>
    </row>
    <row r="205" spans="1:10" x14ac:dyDescent="0.25">
      <c r="A205" s="4">
        <v>203</v>
      </c>
      <c r="B205" s="16"/>
      <c r="C205" s="4" t="str">
        <f>IF(B205&gt;0,IF(ISERROR(VLOOKUP(B205,supply!$A$3:$B$2002,2,FALSE)),"Не е избран доствачик",VLOOKUP(B205,supply!$A$3:$B$2002,2,FALSE)),"Не е избран доствачик")</f>
        <v>Не е избран доствачик</v>
      </c>
      <c r="D205" s="49"/>
      <c r="E205" s="50"/>
      <c r="F205" s="51"/>
      <c r="G205" s="71"/>
      <c r="H205" s="47" t="str">
        <f t="shared" si="6"/>
        <v>Няма избран доставчик</v>
      </c>
      <c r="J205" s="3" t="str">
        <f t="shared" si="7"/>
        <v xml:space="preserve">Не е избран доствачик -  -  - преведена сума общо: </v>
      </c>
    </row>
    <row r="206" spans="1:10" x14ac:dyDescent="0.25">
      <c r="A206" s="4">
        <v>204</v>
      </c>
      <c r="B206" s="16"/>
      <c r="C206" s="4" t="str">
        <f>IF(B206&gt;0,IF(ISERROR(VLOOKUP(B206,supply!$A$3:$B$2002,2,FALSE)),"Не е избран доствачик",VLOOKUP(B206,supply!$A$3:$B$2002,2,FALSE)),"Не е избран доствачик")</f>
        <v>Не е избран доствачик</v>
      </c>
      <c r="D206" s="49"/>
      <c r="E206" s="50"/>
      <c r="F206" s="51"/>
      <c r="G206" s="71"/>
      <c r="H206" s="47" t="str">
        <f t="shared" si="6"/>
        <v>Няма избран доставчик</v>
      </c>
      <c r="J206" s="3" t="str">
        <f t="shared" si="7"/>
        <v xml:space="preserve">Не е избран доствачик -  -  - преведена сума общо: </v>
      </c>
    </row>
    <row r="207" spans="1:10" x14ac:dyDescent="0.25">
      <c r="A207" s="4">
        <v>205</v>
      </c>
      <c r="B207" s="16"/>
      <c r="C207" s="4" t="str">
        <f>IF(B207&gt;0,IF(ISERROR(VLOOKUP(B207,supply!$A$3:$B$2002,2,FALSE)),"Не е избран доствачик",VLOOKUP(B207,supply!$A$3:$B$2002,2,FALSE)),"Не е избран доствачик")</f>
        <v>Не е избран доствачик</v>
      </c>
      <c r="D207" s="49"/>
      <c r="E207" s="50"/>
      <c r="F207" s="51"/>
      <c r="G207" s="71"/>
      <c r="H207" s="47" t="str">
        <f t="shared" si="6"/>
        <v>Няма избран доставчик</v>
      </c>
      <c r="J207" s="3" t="str">
        <f t="shared" si="7"/>
        <v xml:space="preserve">Не е избран доствачик -  -  - преведена сума общо: </v>
      </c>
    </row>
    <row r="208" spans="1:10" x14ac:dyDescent="0.25">
      <c r="A208" s="4">
        <v>206</v>
      </c>
      <c r="B208" s="16"/>
      <c r="C208" s="4" t="str">
        <f>IF(B208&gt;0,IF(ISERROR(VLOOKUP(B208,supply!$A$3:$B$2002,2,FALSE)),"Не е избран доствачик",VLOOKUP(B208,supply!$A$3:$B$2002,2,FALSE)),"Не е избран доствачик")</f>
        <v>Не е избран доствачик</v>
      </c>
      <c r="D208" s="49"/>
      <c r="E208" s="50"/>
      <c r="F208" s="51"/>
      <c r="G208" s="71"/>
      <c r="H208" s="47" t="str">
        <f t="shared" si="6"/>
        <v>Няма избран доставчик</v>
      </c>
      <c r="J208" s="3" t="str">
        <f t="shared" si="7"/>
        <v xml:space="preserve">Не е избран доствачик -  -  - преведена сума общо: </v>
      </c>
    </row>
    <row r="209" spans="1:10" x14ac:dyDescent="0.25">
      <c r="A209" s="4">
        <v>207</v>
      </c>
      <c r="B209" s="16"/>
      <c r="C209" s="4" t="str">
        <f>IF(B209&gt;0,IF(ISERROR(VLOOKUP(B209,supply!$A$3:$B$2002,2,FALSE)),"Не е избран доствачик",VLOOKUP(B209,supply!$A$3:$B$2002,2,FALSE)),"Не е избран доствачик")</f>
        <v>Не е избран доствачик</v>
      </c>
      <c r="D209" s="49"/>
      <c r="E209" s="50"/>
      <c r="F209" s="51"/>
      <c r="G209" s="71"/>
      <c r="H209" s="47" t="str">
        <f t="shared" si="6"/>
        <v>Няма избран доставчик</v>
      </c>
      <c r="J209" s="3" t="str">
        <f t="shared" si="7"/>
        <v xml:space="preserve">Не е избран доствачик -  -  - преведена сума общо: </v>
      </c>
    </row>
    <row r="210" spans="1:10" x14ac:dyDescent="0.25">
      <c r="A210" s="4">
        <v>208</v>
      </c>
      <c r="B210" s="16"/>
      <c r="C210" s="4" t="str">
        <f>IF(B210&gt;0,IF(ISERROR(VLOOKUP(B210,supply!$A$3:$B$2002,2,FALSE)),"Не е избран доствачик",VLOOKUP(B210,supply!$A$3:$B$2002,2,FALSE)),"Не е избран доствачик")</f>
        <v>Не е избран доствачик</v>
      </c>
      <c r="D210" s="49"/>
      <c r="E210" s="50"/>
      <c r="F210" s="51"/>
      <c r="G210" s="71"/>
      <c r="H210" s="47" t="str">
        <f t="shared" si="6"/>
        <v>Няма избран доставчик</v>
      </c>
      <c r="J210" s="3" t="str">
        <f t="shared" si="7"/>
        <v xml:space="preserve">Не е избран доствачик -  -  - преведена сума общо: </v>
      </c>
    </row>
    <row r="211" spans="1:10" x14ac:dyDescent="0.25">
      <c r="A211" s="4">
        <v>209</v>
      </c>
      <c r="B211" s="16"/>
      <c r="C211" s="4" t="str">
        <f>IF(B211&gt;0,IF(ISERROR(VLOOKUP(B211,supply!$A$3:$B$2002,2,FALSE)),"Не е избран доствачик",VLOOKUP(B211,supply!$A$3:$B$2002,2,FALSE)),"Не е избран доствачик")</f>
        <v>Не е избран доствачик</v>
      </c>
      <c r="D211" s="49"/>
      <c r="E211" s="50"/>
      <c r="F211" s="51"/>
      <c r="G211" s="71"/>
      <c r="H211" s="47" t="str">
        <f t="shared" si="6"/>
        <v>Няма избран доставчик</v>
      </c>
      <c r="J211" s="3" t="str">
        <f t="shared" si="7"/>
        <v xml:space="preserve">Не е избран доствачик -  -  - преведена сума общо: </v>
      </c>
    </row>
    <row r="212" spans="1:10" x14ac:dyDescent="0.25">
      <c r="A212" s="4">
        <v>210</v>
      </c>
      <c r="B212" s="16"/>
      <c r="C212" s="4" t="str">
        <f>IF(B212&gt;0,IF(ISERROR(VLOOKUP(B212,supply!$A$3:$B$2002,2,FALSE)),"Не е избран доствачик",VLOOKUP(B212,supply!$A$3:$B$2002,2,FALSE)),"Не е избран доствачик")</f>
        <v>Не е избран доствачик</v>
      </c>
      <c r="D212" s="49"/>
      <c r="E212" s="50"/>
      <c r="F212" s="51"/>
      <c r="G212" s="71"/>
      <c r="H212" s="47" t="str">
        <f t="shared" si="6"/>
        <v>Няма избран доставчик</v>
      </c>
      <c r="J212" s="3" t="str">
        <f t="shared" si="7"/>
        <v xml:space="preserve">Не е избран доствачик -  -  - преведена сума общо: </v>
      </c>
    </row>
    <row r="213" spans="1:10" x14ac:dyDescent="0.25">
      <c r="A213" s="4">
        <v>211</v>
      </c>
      <c r="B213" s="16"/>
      <c r="C213" s="4" t="str">
        <f>IF(B213&gt;0,IF(ISERROR(VLOOKUP(B213,supply!$A$3:$B$2002,2,FALSE)),"Не е избран доствачик",VLOOKUP(B213,supply!$A$3:$B$2002,2,FALSE)),"Не е избран доствачик")</f>
        <v>Не е избран доствачик</v>
      </c>
      <c r="D213" s="49"/>
      <c r="E213" s="50"/>
      <c r="F213" s="51"/>
      <c r="G213" s="71"/>
      <c r="H213" s="47" t="str">
        <f t="shared" si="6"/>
        <v>Няма избран доставчик</v>
      </c>
      <c r="J213" s="3" t="str">
        <f t="shared" si="7"/>
        <v xml:space="preserve">Не е избран доствачик -  -  - преведена сума общо: </v>
      </c>
    </row>
    <row r="214" spans="1:10" x14ac:dyDescent="0.25">
      <c r="A214" s="4">
        <v>212</v>
      </c>
      <c r="B214" s="16"/>
      <c r="C214" s="4" t="str">
        <f>IF(B214&gt;0,IF(ISERROR(VLOOKUP(B214,supply!$A$3:$B$2002,2,FALSE)),"Не е избран доствачик",VLOOKUP(B214,supply!$A$3:$B$2002,2,FALSE)),"Не е избран доствачик")</f>
        <v>Не е избран доствачик</v>
      </c>
      <c r="D214" s="49"/>
      <c r="E214" s="50"/>
      <c r="F214" s="51"/>
      <c r="G214" s="71"/>
      <c r="H214" s="47" t="str">
        <f t="shared" si="6"/>
        <v>Няма избран доставчик</v>
      </c>
      <c r="J214" s="3" t="str">
        <f t="shared" si="7"/>
        <v xml:space="preserve">Не е избран доствачик -  -  - преведена сума общо: </v>
      </c>
    </row>
    <row r="215" spans="1:10" x14ac:dyDescent="0.25">
      <c r="A215" s="4">
        <v>213</v>
      </c>
      <c r="B215" s="16"/>
      <c r="C215" s="4" t="str">
        <f>IF(B215&gt;0,IF(ISERROR(VLOOKUP(B215,supply!$A$3:$B$2002,2,FALSE)),"Не е избран доствачик",VLOOKUP(B215,supply!$A$3:$B$2002,2,FALSE)),"Не е избран доствачик")</f>
        <v>Не е избран доствачик</v>
      </c>
      <c r="D215" s="49"/>
      <c r="E215" s="50"/>
      <c r="F215" s="51"/>
      <c r="G215" s="71"/>
      <c r="H215" s="47" t="str">
        <f t="shared" si="6"/>
        <v>Няма избран доставчик</v>
      </c>
      <c r="J215" s="3" t="str">
        <f t="shared" si="7"/>
        <v xml:space="preserve">Не е избран доствачик -  -  - преведена сума общо: </v>
      </c>
    </row>
    <row r="216" spans="1:10" x14ac:dyDescent="0.25">
      <c r="A216" s="4">
        <v>214</v>
      </c>
      <c r="B216" s="16"/>
      <c r="C216" s="4" t="str">
        <f>IF(B216&gt;0,IF(ISERROR(VLOOKUP(B216,supply!$A$3:$B$2002,2,FALSE)),"Не е избран доствачик",VLOOKUP(B216,supply!$A$3:$B$2002,2,FALSE)),"Не е избран доствачик")</f>
        <v>Не е избран доствачик</v>
      </c>
      <c r="D216" s="49"/>
      <c r="E216" s="50"/>
      <c r="F216" s="51"/>
      <c r="G216" s="71"/>
      <c r="H216" s="47" t="str">
        <f t="shared" si="6"/>
        <v>Няма избран доставчик</v>
      </c>
      <c r="J216" s="3" t="str">
        <f t="shared" si="7"/>
        <v xml:space="preserve">Не е избран доствачик -  -  - преведена сума общо: </v>
      </c>
    </row>
    <row r="217" spans="1:10" x14ac:dyDescent="0.25">
      <c r="A217" s="4">
        <v>215</v>
      </c>
      <c r="B217" s="16"/>
      <c r="C217" s="4" t="str">
        <f>IF(B217&gt;0,IF(ISERROR(VLOOKUP(B217,supply!$A$3:$B$2002,2,FALSE)),"Не е избран доствачик",VLOOKUP(B217,supply!$A$3:$B$2002,2,FALSE)),"Не е избран доствачик")</f>
        <v>Не е избран доствачик</v>
      </c>
      <c r="D217" s="49"/>
      <c r="E217" s="50"/>
      <c r="F217" s="51"/>
      <c r="G217" s="71"/>
      <c r="H217" s="47" t="str">
        <f t="shared" si="6"/>
        <v>Няма избран доставчик</v>
      </c>
      <c r="J217" s="3" t="str">
        <f t="shared" si="7"/>
        <v xml:space="preserve">Не е избран доствачик -  -  - преведена сума общо: </v>
      </c>
    </row>
    <row r="218" spans="1:10" x14ac:dyDescent="0.25">
      <c r="A218" s="4">
        <v>216</v>
      </c>
      <c r="B218" s="16"/>
      <c r="C218" s="4" t="str">
        <f>IF(B218&gt;0,IF(ISERROR(VLOOKUP(B218,supply!$A$3:$B$2002,2,FALSE)),"Не е избран доствачик",VLOOKUP(B218,supply!$A$3:$B$2002,2,FALSE)),"Не е избран доствачик")</f>
        <v>Не е избран доствачик</v>
      </c>
      <c r="D218" s="49"/>
      <c r="E218" s="50"/>
      <c r="F218" s="51"/>
      <c r="G218" s="71"/>
      <c r="H218" s="47" t="str">
        <f t="shared" si="6"/>
        <v>Няма избран доставчик</v>
      </c>
      <c r="J218" s="3" t="str">
        <f t="shared" si="7"/>
        <v xml:space="preserve">Не е избран доствачик -  -  - преведена сума общо: </v>
      </c>
    </row>
    <row r="219" spans="1:10" x14ac:dyDescent="0.25">
      <c r="A219" s="4">
        <v>217</v>
      </c>
      <c r="B219" s="16"/>
      <c r="C219" s="4" t="str">
        <f>IF(B219&gt;0,IF(ISERROR(VLOOKUP(B219,supply!$A$3:$B$2002,2,FALSE)),"Не е избран доствачик",VLOOKUP(B219,supply!$A$3:$B$2002,2,FALSE)),"Не е избран доствачик")</f>
        <v>Не е избран доствачик</v>
      </c>
      <c r="D219" s="49"/>
      <c r="E219" s="50"/>
      <c r="F219" s="51"/>
      <c r="G219" s="71"/>
      <c r="H219" s="47" t="str">
        <f t="shared" si="6"/>
        <v>Няма избран доставчик</v>
      </c>
      <c r="J219" s="3" t="str">
        <f t="shared" si="7"/>
        <v xml:space="preserve">Не е избран доствачик -  -  - преведена сума общо: </v>
      </c>
    </row>
    <row r="220" spans="1:10" x14ac:dyDescent="0.25">
      <c r="A220" s="4">
        <v>218</v>
      </c>
      <c r="B220" s="16"/>
      <c r="C220" s="4" t="str">
        <f>IF(B220&gt;0,IF(ISERROR(VLOOKUP(B220,supply!$A$3:$B$2002,2,FALSE)),"Не е избран доствачик",VLOOKUP(B220,supply!$A$3:$B$2002,2,FALSE)),"Не е избран доствачик")</f>
        <v>Не е избран доствачик</v>
      </c>
      <c r="D220" s="49"/>
      <c r="E220" s="50"/>
      <c r="F220" s="51"/>
      <c r="G220" s="71"/>
      <c r="H220" s="47" t="str">
        <f t="shared" si="6"/>
        <v>Няма избран доставчик</v>
      </c>
      <c r="J220" s="3" t="str">
        <f t="shared" si="7"/>
        <v xml:space="preserve">Не е избран доствачик -  -  - преведена сума общо: </v>
      </c>
    </row>
    <row r="221" spans="1:10" x14ac:dyDescent="0.25">
      <c r="A221" s="4">
        <v>219</v>
      </c>
      <c r="B221" s="16"/>
      <c r="C221" s="4" t="str">
        <f>IF(B221&gt;0,IF(ISERROR(VLOOKUP(B221,supply!$A$3:$B$2002,2,FALSE)),"Не е избран доствачик",VLOOKUP(B221,supply!$A$3:$B$2002,2,FALSE)),"Не е избран доствачик")</f>
        <v>Не е избран доствачик</v>
      </c>
      <c r="D221" s="49"/>
      <c r="E221" s="50"/>
      <c r="F221" s="51"/>
      <c r="G221" s="71"/>
      <c r="H221" s="47" t="str">
        <f t="shared" si="6"/>
        <v>Няма избран доставчик</v>
      </c>
      <c r="J221" s="3" t="str">
        <f t="shared" si="7"/>
        <v xml:space="preserve">Не е избран доствачик -  -  - преведена сума общо: </v>
      </c>
    </row>
    <row r="222" spans="1:10" x14ac:dyDescent="0.25">
      <c r="A222" s="4">
        <v>220</v>
      </c>
      <c r="B222" s="16"/>
      <c r="C222" s="4" t="str">
        <f>IF(B222&gt;0,IF(ISERROR(VLOOKUP(B222,supply!$A$3:$B$2002,2,FALSE)),"Не е избран доствачик",VLOOKUP(B222,supply!$A$3:$B$2002,2,FALSE)),"Не е избран доствачик")</f>
        <v>Не е избран доствачик</v>
      </c>
      <c r="D222" s="49"/>
      <c r="E222" s="50"/>
      <c r="F222" s="51"/>
      <c r="G222" s="71"/>
      <c r="H222" s="47" t="str">
        <f t="shared" si="6"/>
        <v>Няма избран доставчик</v>
      </c>
      <c r="J222" s="3" t="str">
        <f t="shared" si="7"/>
        <v xml:space="preserve">Не е избран доствачик -  -  - преведена сума общо: </v>
      </c>
    </row>
    <row r="223" spans="1:10" x14ac:dyDescent="0.25">
      <c r="A223" s="4">
        <v>221</v>
      </c>
      <c r="B223" s="16"/>
      <c r="C223" s="4" t="str">
        <f>IF(B223&gt;0,IF(ISERROR(VLOOKUP(B223,supply!$A$3:$B$2002,2,FALSE)),"Не е избран доствачик",VLOOKUP(B223,supply!$A$3:$B$2002,2,FALSE)),"Не е избран доствачик")</f>
        <v>Не е избран доствачик</v>
      </c>
      <c r="D223" s="49"/>
      <c r="E223" s="50"/>
      <c r="F223" s="51"/>
      <c r="G223" s="71"/>
      <c r="H223" s="47" t="str">
        <f t="shared" si="6"/>
        <v>Няма избран доставчик</v>
      </c>
      <c r="J223" s="3" t="str">
        <f t="shared" si="7"/>
        <v xml:space="preserve">Не е избран доствачик -  -  - преведена сума общо: </v>
      </c>
    </row>
    <row r="224" spans="1:10" x14ac:dyDescent="0.25">
      <c r="A224" s="4">
        <v>222</v>
      </c>
      <c r="B224" s="16"/>
      <c r="C224" s="4" t="str">
        <f>IF(B224&gt;0,IF(ISERROR(VLOOKUP(B224,supply!$A$3:$B$2002,2,FALSE)),"Не е избран доствачик",VLOOKUP(B224,supply!$A$3:$B$2002,2,FALSE)),"Не е избран доствачик")</f>
        <v>Не е избран доствачик</v>
      </c>
      <c r="D224" s="49"/>
      <c r="E224" s="50"/>
      <c r="F224" s="51"/>
      <c r="G224" s="71"/>
      <c r="H224" s="47" t="str">
        <f t="shared" si="6"/>
        <v>Няма избран доставчик</v>
      </c>
      <c r="J224" s="3" t="str">
        <f t="shared" si="7"/>
        <v xml:space="preserve">Не е избран доствачик -  -  - преведена сума общо: </v>
      </c>
    </row>
    <row r="225" spans="1:10" x14ac:dyDescent="0.25">
      <c r="A225" s="4">
        <v>223</v>
      </c>
      <c r="B225" s="16"/>
      <c r="C225" s="4" t="str">
        <f>IF(B225&gt;0,IF(ISERROR(VLOOKUP(B225,supply!$A$3:$B$2002,2,FALSE)),"Не е избран доствачик",VLOOKUP(B225,supply!$A$3:$B$2002,2,FALSE)),"Не е избран доствачик")</f>
        <v>Не е избран доствачик</v>
      </c>
      <c r="D225" s="49"/>
      <c r="E225" s="50"/>
      <c r="F225" s="51"/>
      <c r="G225" s="71"/>
      <c r="H225" s="47" t="str">
        <f t="shared" si="6"/>
        <v>Няма избран доставчик</v>
      </c>
      <c r="J225" s="3" t="str">
        <f t="shared" si="7"/>
        <v xml:space="preserve">Не е избран доствачик -  -  - преведена сума общо: </v>
      </c>
    </row>
    <row r="226" spans="1:10" x14ac:dyDescent="0.25">
      <c r="A226" s="4">
        <v>224</v>
      </c>
      <c r="B226" s="16"/>
      <c r="C226" s="4" t="str">
        <f>IF(B226&gt;0,IF(ISERROR(VLOOKUP(B226,supply!$A$3:$B$2002,2,FALSE)),"Не е избран доствачик",VLOOKUP(B226,supply!$A$3:$B$2002,2,FALSE)),"Не е избран доствачик")</f>
        <v>Не е избран доствачик</v>
      </c>
      <c r="D226" s="49"/>
      <c r="E226" s="50"/>
      <c r="F226" s="51"/>
      <c r="G226" s="71"/>
      <c r="H226" s="47" t="str">
        <f t="shared" si="6"/>
        <v>Няма избран доставчик</v>
      </c>
      <c r="J226" s="3" t="str">
        <f t="shared" si="7"/>
        <v xml:space="preserve">Не е избран доствачик -  -  - преведена сума общо: </v>
      </c>
    </row>
    <row r="227" spans="1:10" x14ac:dyDescent="0.25">
      <c r="A227" s="4">
        <v>225</v>
      </c>
      <c r="B227" s="16"/>
      <c r="C227" s="4" t="str">
        <f>IF(B227&gt;0,IF(ISERROR(VLOOKUP(B227,supply!$A$3:$B$2002,2,FALSE)),"Не е избран доствачик",VLOOKUP(B227,supply!$A$3:$B$2002,2,FALSE)),"Не е избран доствачик")</f>
        <v>Не е избран доствачик</v>
      </c>
      <c r="D227" s="49"/>
      <c r="E227" s="50"/>
      <c r="F227" s="51"/>
      <c r="G227" s="71"/>
      <c r="H227" s="47" t="str">
        <f t="shared" si="6"/>
        <v>Няма избран доставчик</v>
      </c>
      <c r="J227" s="3" t="str">
        <f t="shared" si="7"/>
        <v xml:space="preserve">Не е избран доствачик -  -  - преведена сума общо: </v>
      </c>
    </row>
    <row r="228" spans="1:10" x14ac:dyDescent="0.25">
      <c r="A228" s="4">
        <v>226</v>
      </c>
      <c r="B228" s="16"/>
      <c r="C228" s="4" t="str">
        <f>IF(B228&gt;0,IF(ISERROR(VLOOKUP(B228,supply!$A$3:$B$2002,2,FALSE)),"Не е избран доствачик",VLOOKUP(B228,supply!$A$3:$B$2002,2,FALSE)),"Не е избран доствачик")</f>
        <v>Не е избран доствачик</v>
      </c>
      <c r="D228" s="49"/>
      <c r="E228" s="50"/>
      <c r="F228" s="51"/>
      <c r="G228" s="71"/>
      <c r="H228" s="47" t="str">
        <f t="shared" si="6"/>
        <v>Няма избран доставчик</v>
      </c>
      <c r="J228" s="3" t="str">
        <f t="shared" si="7"/>
        <v xml:space="preserve">Не е избран доствачик -  -  - преведена сума общо: </v>
      </c>
    </row>
    <row r="229" spans="1:10" x14ac:dyDescent="0.25">
      <c r="A229" s="4">
        <v>227</v>
      </c>
      <c r="B229" s="16"/>
      <c r="C229" s="4" t="str">
        <f>IF(B229&gt;0,IF(ISERROR(VLOOKUP(B229,supply!$A$3:$B$2002,2,FALSE)),"Не е избран доствачик",VLOOKUP(B229,supply!$A$3:$B$2002,2,FALSE)),"Не е избран доствачик")</f>
        <v>Не е избран доствачик</v>
      </c>
      <c r="D229" s="49"/>
      <c r="E229" s="50"/>
      <c r="F229" s="51"/>
      <c r="G229" s="71"/>
      <c r="H229" s="47" t="str">
        <f t="shared" si="6"/>
        <v>Няма избран доставчик</v>
      </c>
      <c r="J229" s="3" t="str">
        <f t="shared" si="7"/>
        <v xml:space="preserve">Не е избран доствачик -  -  - преведена сума общо: </v>
      </c>
    </row>
    <row r="230" spans="1:10" x14ac:dyDescent="0.25">
      <c r="A230" s="4">
        <v>228</v>
      </c>
      <c r="B230" s="16"/>
      <c r="C230" s="4" t="str">
        <f>IF(B230&gt;0,IF(ISERROR(VLOOKUP(B230,supply!$A$3:$B$2002,2,FALSE)),"Не е избран доствачик",VLOOKUP(B230,supply!$A$3:$B$2002,2,FALSE)),"Не е избран доствачик")</f>
        <v>Не е избран доствачик</v>
      </c>
      <c r="D230" s="49"/>
      <c r="E230" s="50"/>
      <c r="F230" s="51"/>
      <c r="G230" s="71"/>
      <c r="H230" s="47" t="str">
        <f t="shared" si="6"/>
        <v>Няма избран доставчик</v>
      </c>
      <c r="J230" s="3" t="str">
        <f t="shared" si="7"/>
        <v xml:space="preserve">Не е избран доствачик -  -  - преведена сума общо: </v>
      </c>
    </row>
    <row r="231" spans="1:10" x14ac:dyDescent="0.25">
      <c r="A231" s="4">
        <v>229</v>
      </c>
      <c r="B231" s="16"/>
      <c r="C231" s="4" t="str">
        <f>IF(B231&gt;0,IF(ISERROR(VLOOKUP(B231,supply!$A$3:$B$2002,2,FALSE)),"Не е избран доствачик",VLOOKUP(B231,supply!$A$3:$B$2002,2,FALSE)),"Не е избран доствачик")</f>
        <v>Не е избран доствачик</v>
      </c>
      <c r="D231" s="49"/>
      <c r="E231" s="50"/>
      <c r="F231" s="51"/>
      <c r="G231" s="71"/>
      <c r="H231" s="47" t="str">
        <f t="shared" si="6"/>
        <v>Няма избран доставчик</v>
      </c>
      <c r="J231" s="3" t="str">
        <f t="shared" si="7"/>
        <v xml:space="preserve">Не е избран доствачик -  -  - преведена сума общо: </v>
      </c>
    </row>
    <row r="232" spans="1:10" x14ac:dyDescent="0.25">
      <c r="A232" s="4">
        <v>230</v>
      </c>
      <c r="B232" s="16"/>
      <c r="C232" s="4" t="str">
        <f>IF(B232&gt;0,IF(ISERROR(VLOOKUP(B232,supply!$A$3:$B$2002,2,FALSE)),"Не е избран доствачик",VLOOKUP(B232,supply!$A$3:$B$2002,2,FALSE)),"Не е избран доствачик")</f>
        <v>Не е избран доствачик</v>
      </c>
      <c r="D232" s="49"/>
      <c r="E232" s="50"/>
      <c r="F232" s="51"/>
      <c r="G232" s="71"/>
      <c r="H232" s="47" t="str">
        <f t="shared" si="6"/>
        <v>Няма избран доставчик</v>
      </c>
      <c r="J232" s="3" t="str">
        <f t="shared" si="7"/>
        <v xml:space="preserve">Не е избран доствачик -  -  - преведена сума общо: </v>
      </c>
    </row>
    <row r="233" spans="1:10" x14ac:dyDescent="0.25">
      <c r="A233" s="4">
        <v>231</v>
      </c>
      <c r="B233" s="16"/>
      <c r="C233" s="4" t="str">
        <f>IF(B233&gt;0,IF(ISERROR(VLOOKUP(B233,supply!$A$3:$B$2002,2,FALSE)),"Не е избран доствачик",VLOOKUP(B233,supply!$A$3:$B$2002,2,FALSE)),"Не е избран доствачик")</f>
        <v>Не е избран доствачик</v>
      </c>
      <c r="D233" s="49"/>
      <c r="E233" s="50"/>
      <c r="F233" s="51"/>
      <c r="G233" s="71"/>
      <c r="H233" s="47" t="str">
        <f t="shared" si="6"/>
        <v>Няма избран доставчик</v>
      </c>
      <c r="J233" s="3" t="str">
        <f t="shared" si="7"/>
        <v xml:space="preserve">Не е избран доствачик -  -  - преведена сума общо: </v>
      </c>
    </row>
    <row r="234" spans="1:10" x14ac:dyDescent="0.25">
      <c r="A234" s="4">
        <v>232</v>
      </c>
      <c r="B234" s="16"/>
      <c r="C234" s="4" t="str">
        <f>IF(B234&gt;0,IF(ISERROR(VLOOKUP(B234,supply!$A$3:$B$2002,2,FALSE)),"Не е избран доствачик",VLOOKUP(B234,supply!$A$3:$B$2002,2,FALSE)),"Не е избран доствачик")</f>
        <v>Не е избран доствачик</v>
      </c>
      <c r="D234" s="49"/>
      <c r="E234" s="50"/>
      <c r="F234" s="51"/>
      <c r="G234" s="71"/>
      <c r="H234" s="47" t="str">
        <f t="shared" si="6"/>
        <v>Няма избран доставчик</v>
      </c>
      <c r="J234" s="3" t="str">
        <f t="shared" si="7"/>
        <v xml:space="preserve">Не е избран доствачик -  -  - преведена сума общо: </v>
      </c>
    </row>
    <row r="235" spans="1:10" x14ac:dyDescent="0.25">
      <c r="A235" s="4">
        <v>233</v>
      </c>
      <c r="B235" s="16"/>
      <c r="C235" s="4" t="str">
        <f>IF(B235&gt;0,IF(ISERROR(VLOOKUP(B235,supply!$A$3:$B$2002,2,FALSE)),"Не е избран доствачик",VLOOKUP(B235,supply!$A$3:$B$2002,2,FALSE)),"Не е избран доствачик")</f>
        <v>Не е избран доствачик</v>
      </c>
      <c r="D235" s="49"/>
      <c r="E235" s="50"/>
      <c r="F235" s="51"/>
      <c r="G235" s="71"/>
      <c r="H235" s="47" t="str">
        <f t="shared" si="6"/>
        <v>Няма избран доставчик</v>
      </c>
      <c r="J235" s="3" t="str">
        <f t="shared" si="7"/>
        <v xml:space="preserve">Не е избран доствачик -  -  - преведена сума общо: </v>
      </c>
    </row>
    <row r="236" spans="1:10" x14ac:dyDescent="0.25">
      <c r="A236" s="4">
        <v>234</v>
      </c>
      <c r="B236" s="16"/>
      <c r="C236" s="4" t="str">
        <f>IF(B236&gt;0,IF(ISERROR(VLOOKUP(B236,supply!$A$3:$B$2002,2,FALSE)),"Не е избран доствачик",VLOOKUP(B236,supply!$A$3:$B$2002,2,FALSE)),"Не е избран доствачик")</f>
        <v>Не е избран доствачик</v>
      </c>
      <c r="D236" s="49"/>
      <c r="E236" s="50"/>
      <c r="F236" s="51"/>
      <c r="G236" s="71"/>
      <c r="H236" s="47" t="str">
        <f t="shared" si="6"/>
        <v>Няма избран доставчик</v>
      </c>
      <c r="J236" s="3" t="str">
        <f t="shared" si="7"/>
        <v xml:space="preserve">Не е избран доствачик -  -  - преведена сума общо: </v>
      </c>
    </row>
    <row r="237" spans="1:10" x14ac:dyDescent="0.25">
      <c r="A237" s="4">
        <v>235</v>
      </c>
      <c r="B237" s="16"/>
      <c r="C237" s="4" t="str">
        <f>IF(B237&gt;0,IF(ISERROR(VLOOKUP(B237,supply!$A$3:$B$2002,2,FALSE)),"Не е избран доствачик",VLOOKUP(B237,supply!$A$3:$B$2002,2,FALSE)),"Не е избран доствачик")</f>
        <v>Не е избран доствачик</v>
      </c>
      <c r="D237" s="49"/>
      <c r="E237" s="50"/>
      <c r="F237" s="51"/>
      <c r="G237" s="71"/>
      <c r="H237" s="47" t="str">
        <f t="shared" si="6"/>
        <v>Няма избран доставчик</v>
      </c>
      <c r="J237" s="3" t="str">
        <f t="shared" si="7"/>
        <v xml:space="preserve">Не е избран доствачик -  -  - преведена сума общо: </v>
      </c>
    </row>
    <row r="238" spans="1:10" x14ac:dyDescent="0.25">
      <c r="A238" s="4">
        <v>236</v>
      </c>
      <c r="B238" s="16"/>
      <c r="C238" s="4" t="str">
        <f>IF(B238&gt;0,IF(ISERROR(VLOOKUP(B238,supply!$A$3:$B$2002,2,FALSE)),"Не е избран доствачик",VLOOKUP(B238,supply!$A$3:$B$2002,2,FALSE)),"Не е избран доствачик")</f>
        <v>Не е избран доствачик</v>
      </c>
      <c r="D238" s="49"/>
      <c r="E238" s="50"/>
      <c r="F238" s="51"/>
      <c r="G238" s="71"/>
      <c r="H238" s="47" t="str">
        <f t="shared" si="6"/>
        <v>Няма избран доставчик</v>
      </c>
      <c r="J238" s="3" t="str">
        <f t="shared" si="7"/>
        <v xml:space="preserve">Не е избран доствачик -  -  - преведена сума общо: </v>
      </c>
    </row>
    <row r="239" spans="1:10" x14ac:dyDescent="0.25">
      <c r="A239" s="4">
        <v>237</v>
      </c>
      <c r="B239" s="16"/>
      <c r="C239" s="4" t="str">
        <f>IF(B239&gt;0,IF(ISERROR(VLOOKUP(B239,supply!$A$3:$B$2002,2,FALSE)),"Не е избран доствачик",VLOOKUP(B239,supply!$A$3:$B$2002,2,FALSE)),"Не е избран доствачик")</f>
        <v>Не е избран доствачик</v>
      </c>
      <c r="D239" s="49"/>
      <c r="E239" s="50"/>
      <c r="F239" s="51"/>
      <c r="G239" s="71"/>
      <c r="H239" s="47" t="str">
        <f t="shared" si="6"/>
        <v>Няма избран доставчик</v>
      </c>
      <c r="J239" s="3" t="str">
        <f t="shared" si="7"/>
        <v xml:space="preserve">Не е избран доствачик -  -  - преведена сума общо: </v>
      </c>
    </row>
    <row r="240" spans="1:10" x14ac:dyDescent="0.25">
      <c r="A240" s="4">
        <v>238</v>
      </c>
      <c r="B240" s="16"/>
      <c r="C240" s="4" t="str">
        <f>IF(B240&gt;0,IF(ISERROR(VLOOKUP(B240,supply!$A$3:$B$2002,2,FALSE)),"Не е избран доствачик",VLOOKUP(B240,supply!$A$3:$B$2002,2,FALSE)),"Не е избран доствачик")</f>
        <v>Не е избран доствачик</v>
      </c>
      <c r="D240" s="49"/>
      <c r="E240" s="50"/>
      <c r="F240" s="51"/>
      <c r="G240" s="71"/>
      <c r="H240" s="47" t="str">
        <f t="shared" si="6"/>
        <v>Няма избран доставчик</v>
      </c>
      <c r="J240" s="3" t="str">
        <f t="shared" si="7"/>
        <v xml:space="preserve">Не е избран доствачик -  -  - преведена сума общо: </v>
      </c>
    </row>
    <row r="241" spans="1:10" x14ac:dyDescent="0.25">
      <c r="A241" s="4">
        <v>239</v>
      </c>
      <c r="B241" s="16"/>
      <c r="C241" s="4" t="str">
        <f>IF(B241&gt;0,IF(ISERROR(VLOOKUP(B241,supply!$A$3:$B$2002,2,FALSE)),"Не е избран доствачик",VLOOKUP(B241,supply!$A$3:$B$2002,2,FALSE)),"Не е избран доствачик")</f>
        <v>Не е избран доствачик</v>
      </c>
      <c r="D241" s="49"/>
      <c r="E241" s="50"/>
      <c r="F241" s="51"/>
      <c r="G241" s="71"/>
      <c r="H241" s="47" t="str">
        <f t="shared" si="6"/>
        <v>Няма избран доставчик</v>
      </c>
      <c r="J241" s="3" t="str">
        <f t="shared" si="7"/>
        <v xml:space="preserve">Не е избран доствачик -  -  - преведена сума общо: </v>
      </c>
    </row>
    <row r="242" spans="1:10" x14ac:dyDescent="0.25">
      <c r="A242" s="4">
        <v>240</v>
      </c>
      <c r="B242" s="16"/>
      <c r="C242" s="4" t="str">
        <f>IF(B242&gt;0,IF(ISERROR(VLOOKUP(B242,supply!$A$3:$B$2002,2,FALSE)),"Не е избран доствачик",VLOOKUP(B242,supply!$A$3:$B$2002,2,FALSE)),"Не е избран доствачик")</f>
        <v>Не е избран доствачик</v>
      </c>
      <c r="D242" s="49"/>
      <c r="E242" s="50"/>
      <c r="F242" s="51"/>
      <c r="G242" s="71"/>
      <c r="H242" s="47" t="str">
        <f t="shared" si="6"/>
        <v>Няма избран доставчик</v>
      </c>
      <c r="J242" s="3" t="str">
        <f t="shared" si="7"/>
        <v xml:space="preserve">Не е избран доствачик -  -  - преведена сума общо: </v>
      </c>
    </row>
    <row r="243" spans="1:10" x14ac:dyDescent="0.25">
      <c r="A243" s="4">
        <v>241</v>
      </c>
      <c r="B243" s="16"/>
      <c r="C243" s="4" t="str">
        <f>IF(B243&gt;0,IF(ISERROR(VLOOKUP(B243,supply!$A$3:$B$2002,2,FALSE)),"Не е избран доствачик",VLOOKUP(B243,supply!$A$3:$B$2002,2,FALSE)),"Не е избран доствачик")</f>
        <v>Не е избран доствачик</v>
      </c>
      <c r="D243" s="49"/>
      <c r="E243" s="50"/>
      <c r="F243" s="51"/>
      <c r="G243" s="71"/>
      <c r="H243" s="47" t="str">
        <f t="shared" si="6"/>
        <v>Няма избран доставчик</v>
      </c>
      <c r="J243" s="3" t="str">
        <f t="shared" si="7"/>
        <v xml:space="preserve">Не е избран доствачик -  -  - преведена сума общо: </v>
      </c>
    </row>
    <row r="244" spans="1:10" x14ac:dyDescent="0.25">
      <c r="A244" s="4">
        <v>242</v>
      </c>
      <c r="B244" s="16"/>
      <c r="C244" s="4" t="str">
        <f>IF(B244&gt;0,IF(ISERROR(VLOOKUP(B244,supply!$A$3:$B$2002,2,FALSE)),"Не е избран доствачик",VLOOKUP(B244,supply!$A$3:$B$2002,2,FALSE)),"Не е избран доствачик")</f>
        <v>Не е избран доствачик</v>
      </c>
      <c r="D244" s="49"/>
      <c r="E244" s="50"/>
      <c r="F244" s="51"/>
      <c r="G244" s="71"/>
      <c r="H244" s="47" t="str">
        <f t="shared" si="6"/>
        <v>Няма избран доставчик</v>
      </c>
      <c r="J244" s="3" t="str">
        <f t="shared" si="7"/>
        <v xml:space="preserve">Не е избран доствачик -  -  - преведена сума общо: </v>
      </c>
    </row>
    <row r="245" spans="1:10" x14ac:dyDescent="0.25">
      <c r="A245" s="4">
        <v>243</v>
      </c>
      <c r="B245" s="16"/>
      <c r="C245" s="4" t="str">
        <f>IF(B245&gt;0,IF(ISERROR(VLOOKUP(B245,supply!$A$3:$B$2002,2,FALSE)),"Не е избран доствачик",VLOOKUP(B245,supply!$A$3:$B$2002,2,FALSE)),"Не е избран доствачик")</f>
        <v>Не е избран доствачик</v>
      </c>
      <c r="D245" s="49"/>
      <c r="E245" s="50"/>
      <c r="F245" s="51"/>
      <c r="G245" s="71"/>
      <c r="H245" s="47" t="str">
        <f t="shared" si="6"/>
        <v>Няма избран доставчик</v>
      </c>
      <c r="J245" s="3" t="str">
        <f t="shared" si="7"/>
        <v xml:space="preserve">Не е избран доствачик -  -  - преведена сума общо: </v>
      </c>
    </row>
    <row r="246" spans="1:10" x14ac:dyDescent="0.25">
      <c r="A246" s="4">
        <v>244</v>
      </c>
      <c r="B246" s="16"/>
      <c r="C246" s="4" t="str">
        <f>IF(B246&gt;0,IF(ISERROR(VLOOKUP(B246,supply!$A$3:$B$2002,2,FALSE)),"Не е избран доствачик",VLOOKUP(B246,supply!$A$3:$B$2002,2,FALSE)),"Не е избран доствачик")</f>
        <v>Не е избран доствачик</v>
      </c>
      <c r="D246" s="49"/>
      <c r="E246" s="50"/>
      <c r="F246" s="51"/>
      <c r="G246" s="71"/>
      <c r="H246" s="47" t="str">
        <f t="shared" si="6"/>
        <v>Няма избран доставчик</v>
      </c>
      <c r="J246" s="3" t="str">
        <f t="shared" si="7"/>
        <v xml:space="preserve">Не е избран доствачик -  -  - преведена сума общо: </v>
      </c>
    </row>
    <row r="247" spans="1:10" x14ac:dyDescent="0.25">
      <c r="A247" s="4">
        <v>245</v>
      </c>
      <c r="B247" s="16"/>
      <c r="C247" s="4" t="str">
        <f>IF(B247&gt;0,IF(ISERROR(VLOOKUP(B247,supply!$A$3:$B$2002,2,FALSE)),"Не е избран доствачик",VLOOKUP(B247,supply!$A$3:$B$2002,2,FALSE)),"Не е избран доствачик")</f>
        <v>Не е избран доствачик</v>
      </c>
      <c r="D247" s="49"/>
      <c r="E247" s="50"/>
      <c r="F247" s="51"/>
      <c r="G247" s="71"/>
      <c r="H247" s="47" t="str">
        <f t="shared" si="6"/>
        <v>Няма избран доставчик</v>
      </c>
      <c r="J247" s="3" t="str">
        <f t="shared" si="7"/>
        <v xml:space="preserve">Не е избран доствачик -  -  - преведена сума общо: </v>
      </c>
    </row>
    <row r="248" spans="1:10" x14ac:dyDescent="0.25">
      <c r="A248" s="4">
        <v>246</v>
      </c>
      <c r="B248" s="16"/>
      <c r="C248" s="4" t="str">
        <f>IF(B248&gt;0,IF(ISERROR(VLOOKUP(B248,supply!$A$3:$B$2002,2,FALSE)),"Не е избран доствачик",VLOOKUP(B248,supply!$A$3:$B$2002,2,FALSE)),"Не е избран доствачик")</f>
        <v>Не е избран доствачик</v>
      </c>
      <c r="D248" s="49"/>
      <c r="E248" s="50"/>
      <c r="F248" s="51"/>
      <c r="G248" s="71"/>
      <c r="H248" s="47" t="str">
        <f t="shared" si="6"/>
        <v>Няма избран доставчик</v>
      </c>
      <c r="J248" s="3" t="str">
        <f t="shared" si="7"/>
        <v xml:space="preserve">Не е избран доствачик -  -  - преведена сума общо: </v>
      </c>
    </row>
    <row r="249" spans="1:10" x14ac:dyDescent="0.25">
      <c r="A249" s="4">
        <v>247</v>
      </c>
      <c r="B249" s="16"/>
      <c r="C249" s="4" t="str">
        <f>IF(B249&gt;0,IF(ISERROR(VLOOKUP(B249,supply!$A$3:$B$2002,2,FALSE)),"Не е избран доствачик",VLOOKUP(B249,supply!$A$3:$B$2002,2,FALSE)),"Не е избран доствачик")</f>
        <v>Не е избран доствачик</v>
      </c>
      <c r="D249" s="49"/>
      <c r="E249" s="50"/>
      <c r="F249" s="51"/>
      <c r="G249" s="71"/>
      <c r="H249" s="47" t="str">
        <f t="shared" si="6"/>
        <v>Няма избран доставчик</v>
      </c>
      <c r="J249" s="3" t="str">
        <f t="shared" si="7"/>
        <v xml:space="preserve">Не е избран доствачик -  -  - преведена сума общо: </v>
      </c>
    </row>
    <row r="250" spans="1:10" x14ac:dyDescent="0.25">
      <c r="A250" s="4">
        <v>248</v>
      </c>
      <c r="B250" s="16"/>
      <c r="C250" s="4" t="str">
        <f>IF(B250&gt;0,IF(ISERROR(VLOOKUP(B250,supply!$A$3:$B$2002,2,FALSE)),"Не е избран доствачик",VLOOKUP(B250,supply!$A$3:$B$2002,2,FALSE)),"Не е избран доствачик")</f>
        <v>Не е избран доствачик</v>
      </c>
      <c r="D250" s="49"/>
      <c r="E250" s="50"/>
      <c r="F250" s="51"/>
      <c r="G250" s="71"/>
      <c r="H250" s="47" t="str">
        <f t="shared" si="6"/>
        <v>Няма избран доставчик</v>
      </c>
      <c r="J250" s="3" t="str">
        <f t="shared" si="7"/>
        <v xml:space="preserve">Не е избран доствачик -  -  - преведена сума общо: </v>
      </c>
    </row>
    <row r="251" spans="1:10" x14ac:dyDescent="0.25">
      <c r="A251" s="4">
        <v>249</v>
      </c>
      <c r="B251" s="16"/>
      <c r="C251" s="4" t="str">
        <f>IF(B251&gt;0,IF(ISERROR(VLOOKUP(B251,supply!$A$3:$B$2002,2,FALSE)),"Не е избран доствачик",VLOOKUP(B251,supply!$A$3:$B$2002,2,FALSE)),"Не е избран доствачик")</f>
        <v>Не е избран доствачик</v>
      </c>
      <c r="D251" s="49"/>
      <c r="E251" s="50"/>
      <c r="F251" s="51"/>
      <c r="G251" s="71"/>
      <c r="H251" s="47" t="str">
        <f t="shared" si="6"/>
        <v>Няма избран доставчик</v>
      </c>
      <c r="J251" s="3" t="str">
        <f t="shared" si="7"/>
        <v xml:space="preserve">Не е избран доствачик -  -  - преведена сума общо: </v>
      </c>
    </row>
    <row r="252" spans="1:10" x14ac:dyDescent="0.25">
      <c r="A252" s="4">
        <v>250</v>
      </c>
      <c r="B252" s="16"/>
      <c r="C252" s="4" t="str">
        <f>IF(B252&gt;0,IF(ISERROR(VLOOKUP(B252,supply!$A$3:$B$2002,2,FALSE)),"Не е избран доствачик",VLOOKUP(B252,supply!$A$3:$B$2002,2,FALSE)),"Не е избран доствачик")</f>
        <v>Не е избран доствачик</v>
      </c>
      <c r="D252" s="49"/>
      <c r="E252" s="50"/>
      <c r="F252" s="51"/>
      <c r="G252" s="71"/>
      <c r="H252" s="47" t="str">
        <f t="shared" si="6"/>
        <v>Няма избран доставчик</v>
      </c>
      <c r="J252" s="3" t="str">
        <f t="shared" si="7"/>
        <v xml:space="preserve">Не е избран доствачик -  -  - преведена сума общо: </v>
      </c>
    </row>
    <row r="253" spans="1:10" x14ac:dyDescent="0.25">
      <c r="A253" s="4">
        <v>251</v>
      </c>
      <c r="B253" s="16"/>
      <c r="C253" s="4" t="str">
        <f>IF(B253&gt;0,IF(ISERROR(VLOOKUP(B253,supply!$A$3:$B$2002,2,FALSE)),"Не е избран доствачик",VLOOKUP(B253,supply!$A$3:$B$2002,2,FALSE)),"Не е избран доствачик")</f>
        <v>Не е избран доствачик</v>
      </c>
      <c r="D253" s="49"/>
      <c r="E253" s="50"/>
      <c r="F253" s="51"/>
      <c r="G253" s="71"/>
      <c r="H253" s="47" t="str">
        <f t="shared" si="6"/>
        <v>Няма избран доставчик</v>
      </c>
      <c r="J253" s="3" t="str">
        <f t="shared" si="7"/>
        <v xml:space="preserve">Не е избран доствачик -  -  - преведена сума общо: </v>
      </c>
    </row>
    <row r="254" spans="1:10" x14ac:dyDescent="0.25">
      <c r="A254" s="4">
        <v>252</v>
      </c>
      <c r="B254" s="16"/>
      <c r="C254" s="4" t="str">
        <f>IF(B254&gt;0,IF(ISERROR(VLOOKUP(B254,supply!$A$3:$B$2002,2,FALSE)),"Не е избран доствачик",VLOOKUP(B254,supply!$A$3:$B$2002,2,FALSE)),"Не е избран доствачик")</f>
        <v>Не е избран доствачик</v>
      </c>
      <c r="D254" s="49"/>
      <c r="E254" s="50"/>
      <c r="F254" s="51"/>
      <c r="G254" s="71"/>
      <c r="H254" s="47" t="str">
        <f t="shared" si="6"/>
        <v>Няма избран доставчик</v>
      </c>
      <c r="J254" s="3" t="str">
        <f t="shared" si="7"/>
        <v xml:space="preserve">Не е избран доствачик -  -  - преведена сума общо: </v>
      </c>
    </row>
    <row r="255" spans="1:10" x14ac:dyDescent="0.25">
      <c r="A255" s="4">
        <v>253</v>
      </c>
      <c r="B255" s="16"/>
      <c r="C255" s="4" t="str">
        <f>IF(B255&gt;0,IF(ISERROR(VLOOKUP(B255,supply!$A$3:$B$2002,2,FALSE)),"Не е избран доствачик",VLOOKUP(B255,supply!$A$3:$B$2002,2,FALSE)),"Не е избран доствачик")</f>
        <v>Не е избран доствачик</v>
      </c>
      <c r="D255" s="49"/>
      <c r="E255" s="50"/>
      <c r="F255" s="51"/>
      <c r="G255" s="71"/>
      <c r="H255" s="47" t="str">
        <f t="shared" si="6"/>
        <v>Няма избран доставчик</v>
      </c>
      <c r="J255" s="3" t="str">
        <f t="shared" si="7"/>
        <v xml:space="preserve">Не е избран доствачик -  -  - преведена сума общо: </v>
      </c>
    </row>
    <row r="256" spans="1:10" x14ac:dyDescent="0.25">
      <c r="A256" s="4">
        <v>254</v>
      </c>
      <c r="B256" s="16"/>
      <c r="C256" s="4" t="str">
        <f>IF(B256&gt;0,IF(ISERROR(VLOOKUP(B256,supply!$A$3:$B$2002,2,FALSE)),"Не е избран доствачик",VLOOKUP(B256,supply!$A$3:$B$2002,2,FALSE)),"Не е избран доствачик")</f>
        <v>Не е избран доствачик</v>
      </c>
      <c r="D256" s="49"/>
      <c r="E256" s="50"/>
      <c r="F256" s="51"/>
      <c r="G256" s="71"/>
      <c r="H256" s="47" t="str">
        <f t="shared" si="6"/>
        <v>Няма избран доставчик</v>
      </c>
      <c r="J256" s="3" t="str">
        <f t="shared" si="7"/>
        <v xml:space="preserve">Не е избран доствачик -  -  - преведена сума общо: </v>
      </c>
    </row>
    <row r="257" spans="1:10" x14ac:dyDescent="0.25">
      <c r="A257" s="4">
        <v>255</v>
      </c>
      <c r="B257" s="16"/>
      <c r="C257" s="4" t="str">
        <f>IF(B257&gt;0,IF(ISERROR(VLOOKUP(B257,supply!$A$3:$B$2002,2,FALSE)),"Не е избран доствачик",VLOOKUP(B257,supply!$A$3:$B$2002,2,FALSE)),"Не е избран доствачик")</f>
        <v>Не е избран доствачик</v>
      </c>
      <c r="D257" s="49"/>
      <c r="E257" s="50"/>
      <c r="F257" s="51"/>
      <c r="G257" s="71"/>
      <c r="H257" s="47" t="str">
        <f t="shared" si="6"/>
        <v>Няма избран доставчик</v>
      </c>
      <c r="J257" s="3" t="str">
        <f t="shared" si="7"/>
        <v xml:space="preserve">Не е избран доствачик -  -  - преведена сума общо: </v>
      </c>
    </row>
    <row r="258" spans="1:10" x14ac:dyDescent="0.25">
      <c r="A258" s="4">
        <v>256</v>
      </c>
      <c r="B258" s="16"/>
      <c r="C258" s="4" t="str">
        <f>IF(B258&gt;0,IF(ISERROR(VLOOKUP(B258,supply!$A$3:$B$2002,2,FALSE)),"Не е избран доствачик",VLOOKUP(B258,supply!$A$3:$B$2002,2,FALSE)),"Не е избран доствачик")</f>
        <v>Не е избран доствачик</v>
      </c>
      <c r="D258" s="49"/>
      <c r="E258" s="50"/>
      <c r="F258" s="51"/>
      <c r="G258" s="71"/>
      <c r="H258" s="47" t="str">
        <f t="shared" si="6"/>
        <v>Няма избран доставчик</v>
      </c>
      <c r="J258" s="3" t="str">
        <f t="shared" si="7"/>
        <v xml:space="preserve">Не е избран доствачик -  -  - преведена сума общо: </v>
      </c>
    </row>
    <row r="259" spans="1:10" x14ac:dyDescent="0.25">
      <c r="A259" s="4">
        <v>257</v>
      </c>
      <c r="B259" s="16"/>
      <c r="C259" s="4" t="str">
        <f>IF(B259&gt;0,IF(ISERROR(VLOOKUP(B259,supply!$A$3:$B$2002,2,FALSE)),"Не е избран доствачик",VLOOKUP(B259,supply!$A$3:$B$2002,2,FALSE)),"Не е избран доствачик")</f>
        <v>Не е избран доствачик</v>
      </c>
      <c r="D259" s="49"/>
      <c r="E259" s="50"/>
      <c r="F259" s="51"/>
      <c r="G259" s="71"/>
      <c r="H259" s="47" t="str">
        <f t="shared" ref="H259:H322" si="8">IF(B259&lt;&gt;"",IF(AND(D259&lt;&gt;"",F259&lt;&gt;"",G259&lt;&gt;""),"","Задължителни полета - Наименование/Дата/Преведена сума"),"Няма избран доставчик")</f>
        <v>Няма избран доставчик</v>
      </c>
      <c r="J259" s="3" t="str">
        <f t="shared" si="7"/>
        <v xml:space="preserve">Не е избран доствачик -  -  - преведена сума общо: </v>
      </c>
    </row>
    <row r="260" spans="1:10" x14ac:dyDescent="0.25">
      <c r="A260" s="4">
        <v>258</v>
      </c>
      <c r="B260" s="16"/>
      <c r="C260" s="4" t="str">
        <f>IF(B260&gt;0,IF(ISERROR(VLOOKUP(B260,supply!$A$3:$B$2002,2,FALSE)),"Не е избран доствачик",VLOOKUP(B260,supply!$A$3:$B$2002,2,FALSE)),"Не е избран доствачик")</f>
        <v>Не е избран доствачик</v>
      </c>
      <c r="D260" s="49"/>
      <c r="E260" s="50"/>
      <c r="F260" s="51"/>
      <c r="G260" s="71"/>
      <c r="H260" s="47" t="str">
        <f t="shared" si="8"/>
        <v>Няма избран доставчик</v>
      </c>
      <c r="J260" s="3" t="str">
        <f t="shared" ref="J260:J323" si="9">C260&amp;" - "&amp;D260&amp;" - "&amp;E260&amp;" - преведена сума общо: "&amp;G260</f>
        <v xml:space="preserve">Не е избран доствачик -  -  - преведена сума общо: </v>
      </c>
    </row>
    <row r="261" spans="1:10" x14ac:dyDescent="0.25">
      <c r="A261" s="4">
        <v>259</v>
      </c>
      <c r="B261" s="16"/>
      <c r="C261" s="4" t="str">
        <f>IF(B261&gt;0,IF(ISERROR(VLOOKUP(B261,supply!$A$3:$B$2002,2,FALSE)),"Не е избран доствачик",VLOOKUP(B261,supply!$A$3:$B$2002,2,FALSE)),"Не е избран доствачик")</f>
        <v>Не е избран доствачик</v>
      </c>
      <c r="D261" s="49"/>
      <c r="E261" s="50"/>
      <c r="F261" s="51"/>
      <c r="G261" s="71"/>
      <c r="H261" s="47" t="str">
        <f t="shared" si="8"/>
        <v>Няма избран доставчик</v>
      </c>
      <c r="J261" s="3" t="str">
        <f t="shared" si="9"/>
        <v xml:space="preserve">Не е избран доствачик -  -  - преведена сума общо: </v>
      </c>
    </row>
    <row r="262" spans="1:10" x14ac:dyDescent="0.25">
      <c r="A262" s="4">
        <v>260</v>
      </c>
      <c r="B262" s="16"/>
      <c r="C262" s="4" t="str">
        <f>IF(B262&gt;0,IF(ISERROR(VLOOKUP(B262,supply!$A$3:$B$2002,2,FALSE)),"Не е избран доствачик",VLOOKUP(B262,supply!$A$3:$B$2002,2,FALSE)),"Не е избран доствачик")</f>
        <v>Не е избран доствачик</v>
      </c>
      <c r="D262" s="49"/>
      <c r="E262" s="50"/>
      <c r="F262" s="51"/>
      <c r="G262" s="71"/>
      <c r="H262" s="47" t="str">
        <f t="shared" si="8"/>
        <v>Няма избран доставчик</v>
      </c>
      <c r="J262" s="3" t="str">
        <f t="shared" si="9"/>
        <v xml:space="preserve">Не е избран доствачик -  -  - преведена сума общо: </v>
      </c>
    </row>
    <row r="263" spans="1:10" x14ac:dyDescent="0.25">
      <c r="A263" s="4">
        <v>261</v>
      </c>
      <c r="B263" s="16"/>
      <c r="C263" s="4" t="str">
        <f>IF(B263&gt;0,IF(ISERROR(VLOOKUP(B263,supply!$A$3:$B$2002,2,FALSE)),"Не е избран доствачик",VLOOKUP(B263,supply!$A$3:$B$2002,2,FALSE)),"Не е избран доствачик")</f>
        <v>Не е избран доствачик</v>
      </c>
      <c r="D263" s="49"/>
      <c r="E263" s="50"/>
      <c r="F263" s="51"/>
      <c r="G263" s="71"/>
      <c r="H263" s="47" t="str">
        <f t="shared" si="8"/>
        <v>Няма избран доставчик</v>
      </c>
      <c r="J263" s="3" t="str">
        <f t="shared" si="9"/>
        <v xml:space="preserve">Не е избран доствачик -  -  - преведена сума общо: </v>
      </c>
    </row>
    <row r="264" spans="1:10" x14ac:dyDescent="0.25">
      <c r="A264" s="4">
        <v>262</v>
      </c>
      <c r="B264" s="16"/>
      <c r="C264" s="4" t="str">
        <f>IF(B264&gt;0,IF(ISERROR(VLOOKUP(B264,supply!$A$3:$B$2002,2,FALSE)),"Не е избран доствачик",VLOOKUP(B264,supply!$A$3:$B$2002,2,FALSE)),"Не е избран доствачик")</f>
        <v>Не е избран доствачик</v>
      </c>
      <c r="D264" s="49"/>
      <c r="E264" s="50"/>
      <c r="F264" s="51"/>
      <c r="G264" s="71"/>
      <c r="H264" s="47" t="str">
        <f t="shared" si="8"/>
        <v>Няма избран доставчик</v>
      </c>
      <c r="J264" s="3" t="str">
        <f t="shared" si="9"/>
        <v xml:space="preserve">Не е избран доствачик -  -  - преведена сума общо: </v>
      </c>
    </row>
    <row r="265" spans="1:10" x14ac:dyDescent="0.25">
      <c r="A265" s="4">
        <v>263</v>
      </c>
      <c r="B265" s="16"/>
      <c r="C265" s="4" t="str">
        <f>IF(B265&gt;0,IF(ISERROR(VLOOKUP(B265,supply!$A$3:$B$2002,2,FALSE)),"Не е избран доствачик",VLOOKUP(B265,supply!$A$3:$B$2002,2,FALSE)),"Не е избран доствачик")</f>
        <v>Не е избран доствачик</v>
      </c>
      <c r="D265" s="49"/>
      <c r="E265" s="50"/>
      <c r="F265" s="51"/>
      <c r="G265" s="71"/>
      <c r="H265" s="47" t="str">
        <f t="shared" si="8"/>
        <v>Няма избран доставчик</v>
      </c>
      <c r="J265" s="3" t="str">
        <f t="shared" si="9"/>
        <v xml:space="preserve">Не е избран доствачик -  -  - преведена сума общо: </v>
      </c>
    </row>
    <row r="266" spans="1:10" x14ac:dyDescent="0.25">
      <c r="A266" s="4">
        <v>264</v>
      </c>
      <c r="B266" s="16"/>
      <c r="C266" s="4" t="str">
        <f>IF(B266&gt;0,IF(ISERROR(VLOOKUP(B266,supply!$A$3:$B$2002,2,FALSE)),"Не е избран доствачик",VLOOKUP(B266,supply!$A$3:$B$2002,2,FALSE)),"Не е избран доствачик")</f>
        <v>Не е избран доствачик</v>
      </c>
      <c r="D266" s="49"/>
      <c r="E266" s="50"/>
      <c r="F266" s="51"/>
      <c r="G266" s="71"/>
      <c r="H266" s="47" t="str">
        <f t="shared" si="8"/>
        <v>Няма избран доставчик</v>
      </c>
      <c r="J266" s="3" t="str">
        <f t="shared" si="9"/>
        <v xml:space="preserve">Не е избран доствачик -  -  - преведена сума общо: </v>
      </c>
    </row>
    <row r="267" spans="1:10" x14ac:dyDescent="0.25">
      <c r="A267" s="4">
        <v>265</v>
      </c>
      <c r="B267" s="16"/>
      <c r="C267" s="4" t="str">
        <f>IF(B267&gt;0,IF(ISERROR(VLOOKUP(B267,supply!$A$3:$B$2002,2,FALSE)),"Не е избран доствачик",VLOOKUP(B267,supply!$A$3:$B$2002,2,FALSE)),"Не е избран доствачик")</f>
        <v>Не е избран доствачик</v>
      </c>
      <c r="D267" s="49"/>
      <c r="E267" s="50"/>
      <c r="F267" s="51"/>
      <c r="G267" s="71"/>
      <c r="H267" s="47" t="str">
        <f t="shared" si="8"/>
        <v>Няма избран доставчик</v>
      </c>
      <c r="J267" s="3" t="str">
        <f t="shared" si="9"/>
        <v xml:space="preserve">Не е избран доствачик -  -  - преведена сума общо: </v>
      </c>
    </row>
    <row r="268" spans="1:10" x14ac:dyDescent="0.25">
      <c r="A268" s="4">
        <v>266</v>
      </c>
      <c r="B268" s="16"/>
      <c r="C268" s="4" t="str">
        <f>IF(B268&gt;0,IF(ISERROR(VLOOKUP(B268,supply!$A$3:$B$2002,2,FALSE)),"Не е избран доствачик",VLOOKUP(B268,supply!$A$3:$B$2002,2,FALSE)),"Не е избран доствачик")</f>
        <v>Не е избран доствачик</v>
      </c>
      <c r="D268" s="49"/>
      <c r="E268" s="50"/>
      <c r="F268" s="51"/>
      <c r="G268" s="71"/>
      <c r="H268" s="47" t="str">
        <f t="shared" si="8"/>
        <v>Няма избран доставчик</v>
      </c>
      <c r="J268" s="3" t="str">
        <f t="shared" si="9"/>
        <v xml:space="preserve">Не е избран доствачик -  -  - преведена сума общо: </v>
      </c>
    </row>
    <row r="269" spans="1:10" x14ac:dyDescent="0.25">
      <c r="A269" s="4">
        <v>267</v>
      </c>
      <c r="B269" s="16"/>
      <c r="C269" s="4" t="str">
        <f>IF(B269&gt;0,IF(ISERROR(VLOOKUP(B269,supply!$A$3:$B$2002,2,FALSE)),"Не е избран доствачик",VLOOKUP(B269,supply!$A$3:$B$2002,2,FALSE)),"Не е избран доствачик")</f>
        <v>Не е избран доствачик</v>
      </c>
      <c r="D269" s="49"/>
      <c r="E269" s="50"/>
      <c r="F269" s="51"/>
      <c r="G269" s="71"/>
      <c r="H269" s="47" t="str">
        <f t="shared" si="8"/>
        <v>Няма избран доставчик</v>
      </c>
      <c r="J269" s="3" t="str">
        <f t="shared" si="9"/>
        <v xml:space="preserve">Не е избран доствачик -  -  - преведена сума общо: </v>
      </c>
    </row>
    <row r="270" spans="1:10" x14ac:dyDescent="0.25">
      <c r="A270" s="4">
        <v>268</v>
      </c>
      <c r="B270" s="16"/>
      <c r="C270" s="4" t="str">
        <f>IF(B270&gt;0,IF(ISERROR(VLOOKUP(B270,supply!$A$3:$B$2002,2,FALSE)),"Не е избран доствачик",VLOOKUP(B270,supply!$A$3:$B$2002,2,FALSE)),"Не е избран доствачик")</f>
        <v>Не е избран доствачик</v>
      </c>
      <c r="D270" s="49"/>
      <c r="E270" s="50"/>
      <c r="F270" s="51"/>
      <c r="G270" s="71"/>
      <c r="H270" s="47" t="str">
        <f t="shared" si="8"/>
        <v>Няма избран доставчик</v>
      </c>
      <c r="J270" s="3" t="str">
        <f t="shared" si="9"/>
        <v xml:space="preserve">Не е избран доствачик -  -  - преведена сума общо: </v>
      </c>
    </row>
    <row r="271" spans="1:10" x14ac:dyDescent="0.25">
      <c r="A271" s="4">
        <v>269</v>
      </c>
      <c r="B271" s="16"/>
      <c r="C271" s="4" t="str">
        <f>IF(B271&gt;0,IF(ISERROR(VLOOKUP(B271,supply!$A$3:$B$2002,2,FALSE)),"Не е избран доствачик",VLOOKUP(B271,supply!$A$3:$B$2002,2,FALSE)),"Не е избран доствачик")</f>
        <v>Не е избран доствачик</v>
      </c>
      <c r="D271" s="49"/>
      <c r="E271" s="50"/>
      <c r="F271" s="51"/>
      <c r="G271" s="71"/>
      <c r="H271" s="47" t="str">
        <f t="shared" si="8"/>
        <v>Няма избран доставчик</v>
      </c>
      <c r="J271" s="3" t="str">
        <f t="shared" si="9"/>
        <v xml:space="preserve">Не е избран доствачик -  -  - преведена сума общо: </v>
      </c>
    </row>
    <row r="272" spans="1:10" x14ac:dyDescent="0.25">
      <c r="A272" s="4">
        <v>270</v>
      </c>
      <c r="B272" s="16"/>
      <c r="C272" s="4" t="str">
        <f>IF(B272&gt;0,IF(ISERROR(VLOOKUP(B272,supply!$A$3:$B$2002,2,FALSE)),"Не е избран доствачик",VLOOKUP(B272,supply!$A$3:$B$2002,2,FALSE)),"Не е избран доствачик")</f>
        <v>Не е избран доствачик</v>
      </c>
      <c r="D272" s="49"/>
      <c r="E272" s="50"/>
      <c r="F272" s="51"/>
      <c r="G272" s="71"/>
      <c r="H272" s="47" t="str">
        <f t="shared" si="8"/>
        <v>Няма избран доставчик</v>
      </c>
      <c r="J272" s="3" t="str">
        <f t="shared" si="9"/>
        <v xml:space="preserve">Не е избран доствачик -  -  - преведена сума общо: </v>
      </c>
    </row>
    <row r="273" spans="1:10" x14ac:dyDescent="0.25">
      <c r="A273" s="4">
        <v>271</v>
      </c>
      <c r="B273" s="16"/>
      <c r="C273" s="4" t="str">
        <f>IF(B273&gt;0,IF(ISERROR(VLOOKUP(B273,supply!$A$3:$B$2002,2,FALSE)),"Не е избран доствачик",VLOOKUP(B273,supply!$A$3:$B$2002,2,FALSE)),"Не е избран доствачик")</f>
        <v>Не е избран доствачик</v>
      </c>
      <c r="D273" s="49"/>
      <c r="E273" s="50"/>
      <c r="F273" s="51"/>
      <c r="G273" s="71"/>
      <c r="H273" s="47" t="str">
        <f t="shared" si="8"/>
        <v>Няма избран доставчик</v>
      </c>
      <c r="J273" s="3" t="str">
        <f t="shared" si="9"/>
        <v xml:space="preserve">Не е избран доствачик -  -  - преведена сума общо: </v>
      </c>
    </row>
    <row r="274" spans="1:10" x14ac:dyDescent="0.25">
      <c r="A274" s="4">
        <v>272</v>
      </c>
      <c r="B274" s="16"/>
      <c r="C274" s="4" t="str">
        <f>IF(B274&gt;0,IF(ISERROR(VLOOKUP(B274,supply!$A$3:$B$2002,2,FALSE)),"Не е избран доствачик",VLOOKUP(B274,supply!$A$3:$B$2002,2,FALSE)),"Не е избран доствачик")</f>
        <v>Не е избран доствачик</v>
      </c>
      <c r="D274" s="49"/>
      <c r="E274" s="50"/>
      <c r="F274" s="51"/>
      <c r="G274" s="71"/>
      <c r="H274" s="47" t="str">
        <f t="shared" si="8"/>
        <v>Няма избран доставчик</v>
      </c>
      <c r="J274" s="3" t="str">
        <f t="shared" si="9"/>
        <v xml:space="preserve">Не е избран доствачик -  -  - преведена сума общо: </v>
      </c>
    </row>
    <row r="275" spans="1:10" x14ac:dyDescent="0.25">
      <c r="A275" s="4">
        <v>273</v>
      </c>
      <c r="B275" s="16"/>
      <c r="C275" s="4" t="str">
        <f>IF(B275&gt;0,IF(ISERROR(VLOOKUP(B275,supply!$A$3:$B$2002,2,FALSE)),"Не е избран доствачик",VLOOKUP(B275,supply!$A$3:$B$2002,2,FALSE)),"Не е избран доствачик")</f>
        <v>Не е избран доствачик</v>
      </c>
      <c r="D275" s="49"/>
      <c r="E275" s="50"/>
      <c r="F275" s="51"/>
      <c r="G275" s="71"/>
      <c r="H275" s="47" t="str">
        <f t="shared" si="8"/>
        <v>Няма избран доставчик</v>
      </c>
      <c r="J275" s="3" t="str">
        <f t="shared" si="9"/>
        <v xml:space="preserve">Не е избран доствачик -  -  - преведена сума общо: </v>
      </c>
    </row>
    <row r="276" spans="1:10" x14ac:dyDescent="0.25">
      <c r="A276" s="4">
        <v>274</v>
      </c>
      <c r="B276" s="16"/>
      <c r="C276" s="4" t="str">
        <f>IF(B276&gt;0,IF(ISERROR(VLOOKUP(B276,supply!$A$3:$B$2002,2,FALSE)),"Не е избран доствачик",VLOOKUP(B276,supply!$A$3:$B$2002,2,FALSE)),"Не е избран доствачик")</f>
        <v>Не е избран доствачик</v>
      </c>
      <c r="D276" s="49"/>
      <c r="E276" s="50"/>
      <c r="F276" s="51"/>
      <c r="G276" s="71"/>
      <c r="H276" s="47" t="str">
        <f t="shared" si="8"/>
        <v>Няма избран доставчик</v>
      </c>
      <c r="J276" s="3" t="str">
        <f t="shared" si="9"/>
        <v xml:space="preserve">Не е избран доствачик -  -  - преведена сума общо: </v>
      </c>
    </row>
    <row r="277" spans="1:10" x14ac:dyDescent="0.25">
      <c r="A277" s="4">
        <v>275</v>
      </c>
      <c r="B277" s="16"/>
      <c r="C277" s="4" t="str">
        <f>IF(B277&gt;0,IF(ISERROR(VLOOKUP(B277,supply!$A$3:$B$2002,2,FALSE)),"Не е избран доствачик",VLOOKUP(B277,supply!$A$3:$B$2002,2,FALSE)),"Не е избран доствачик")</f>
        <v>Не е избран доствачик</v>
      </c>
      <c r="D277" s="49"/>
      <c r="E277" s="50"/>
      <c r="F277" s="51"/>
      <c r="G277" s="71"/>
      <c r="H277" s="47" t="str">
        <f t="shared" si="8"/>
        <v>Няма избран доставчик</v>
      </c>
      <c r="J277" s="3" t="str">
        <f t="shared" si="9"/>
        <v xml:space="preserve">Не е избран доствачик -  -  - преведена сума общо: </v>
      </c>
    </row>
    <row r="278" spans="1:10" x14ac:dyDescent="0.25">
      <c r="A278" s="4">
        <v>276</v>
      </c>
      <c r="B278" s="16"/>
      <c r="C278" s="4" t="str">
        <f>IF(B278&gt;0,IF(ISERROR(VLOOKUP(B278,supply!$A$3:$B$2002,2,FALSE)),"Не е избран доствачик",VLOOKUP(B278,supply!$A$3:$B$2002,2,FALSE)),"Не е избран доствачик")</f>
        <v>Не е избран доствачик</v>
      </c>
      <c r="D278" s="49"/>
      <c r="E278" s="50"/>
      <c r="F278" s="51"/>
      <c r="G278" s="71"/>
      <c r="H278" s="47" t="str">
        <f t="shared" si="8"/>
        <v>Няма избран доставчик</v>
      </c>
      <c r="J278" s="3" t="str">
        <f t="shared" si="9"/>
        <v xml:space="preserve">Не е избран доствачик -  -  - преведена сума общо: </v>
      </c>
    </row>
    <row r="279" spans="1:10" x14ac:dyDescent="0.25">
      <c r="A279" s="4">
        <v>277</v>
      </c>
      <c r="B279" s="16"/>
      <c r="C279" s="4" t="str">
        <f>IF(B279&gt;0,IF(ISERROR(VLOOKUP(B279,supply!$A$3:$B$2002,2,FALSE)),"Не е избран доствачик",VLOOKUP(B279,supply!$A$3:$B$2002,2,FALSE)),"Не е избран доствачик")</f>
        <v>Не е избран доствачик</v>
      </c>
      <c r="D279" s="49"/>
      <c r="E279" s="50"/>
      <c r="F279" s="51"/>
      <c r="G279" s="71"/>
      <c r="H279" s="47" t="str">
        <f t="shared" si="8"/>
        <v>Няма избран доставчик</v>
      </c>
      <c r="J279" s="3" t="str">
        <f t="shared" si="9"/>
        <v xml:space="preserve">Не е избран доствачик -  -  - преведена сума общо: </v>
      </c>
    </row>
    <row r="280" spans="1:10" x14ac:dyDescent="0.25">
      <c r="A280" s="4">
        <v>278</v>
      </c>
      <c r="B280" s="16"/>
      <c r="C280" s="4" t="str">
        <f>IF(B280&gt;0,IF(ISERROR(VLOOKUP(B280,supply!$A$3:$B$2002,2,FALSE)),"Не е избран доствачик",VLOOKUP(B280,supply!$A$3:$B$2002,2,FALSE)),"Не е избран доствачик")</f>
        <v>Не е избран доствачик</v>
      </c>
      <c r="D280" s="49"/>
      <c r="E280" s="50"/>
      <c r="F280" s="51"/>
      <c r="G280" s="71"/>
      <c r="H280" s="47" t="str">
        <f t="shared" si="8"/>
        <v>Няма избран доставчик</v>
      </c>
      <c r="J280" s="3" t="str">
        <f t="shared" si="9"/>
        <v xml:space="preserve">Не е избран доствачик -  -  - преведена сума общо: </v>
      </c>
    </row>
    <row r="281" spans="1:10" x14ac:dyDescent="0.25">
      <c r="A281" s="4">
        <v>279</v>
      </c>
      <c r="B281" s="16"/>
      <c r="C281" s="4" t="str">
        <f>IF(B281&gt;0,IF(ISERROR(VLOOKUP(B281,supply!$A$3:$B$2002,2,FALSE)),"Не е избран доствачик",VLOOKUP(B281,supply!$A$3:$B$2002,2,FALSE)),"Не е избран доствачик")</f>
        <v>Не е избран доствачик</v>
      </c>
      <c r="D281" s="49"/>
      <c r="E281" s="50"/>
      <c r="F281" s="51"/>
      <c r="G281" s="71"/>
      <c r="H281" s="47" t="str">
        <f t="shared" si="8"/>
        <v>Няма избран доставчик</v>
      </c>
      <c r="J281" s="3" t="str">
        <f t="shared" si="9"/>
        <v xml:space="preserve">Не е избран доствачик -  -  - преведена сума общо: </v>
      </c>
    </row>
    <row r="282" spans="1:10" x14ac:dyDescent="0.25">
      <c r="A282" s="4">
        <v>280</v>
      </c>
      <c r="B282" s="16"/>
      <c r="C282" s="4" t="str">
        <f>IF(B282&gt;0,IF(ISERROR(VLOOKUP(B282,supply!$A$3:$B$2002,2,FALSE)),"Не е избран доствачик",VLOOKUP(B282,supply!$A$3:$B$2002,2,FALSE)),"Не е избран доствачик")</f>
        <v>Не е избран доствачик</v>
      </c>
      <c r="D282" s="49"/>
      <c r="E282" s="50"/>
      <c r="F282" s="51"/>
      <c r="G282" s="71"/>
      <c r="H282" s="47" t="str">
        <f t="shared" si="8"/>
        <v>Няма избран доставчик</v>
      </c>
      <c r="J282" s="3" t="str">
        <f t="shared" si="9"/>
        <v xml:space="preserve">Не е избран доствачик -  -  - преведена сума общо: </v>
      </c>
    </row>
    <row r="283" spans="1:10" x14ac:dyDescent="0.25">
      <c r="A283" s="4">
        <v>281</v>
      </c>
      <c r="B283" s="16"/>
      <c r="C283" s="4" t="str">
        <f>IF(B283&gt;0,IF(ISERROR(VLOOKUP(B283,supply!$A$3:$B$2002,2,FALSE)),"Не е избран доствачик",VLOOKUP(B283,supply!$A$3:$B$2002,2,FALSE)),"Не е избран доствачик")</f>
        <v>Не е избран доствачик</v>
      </c>
      <c r="D283" s="49"/>
      <c r="E283" s="50"/>
      <c r="F283" s="51"/>
      <c r="G283" s="71"/>
      <c r="H283" s="47" t="str">
        <f t="shared" si="8"/>
        <v>Няма избран доставчик</v>
      </c>
      <c r="J283" s="3" t="str">
        <f t="shared" si="9"/>
        <v xml:space="preserve">Не е избран доствачик -  -  - преведена сума общо: </v>
      </c>
    </row>
    <row r="284" spans="1:10" x14ac:dyDescent="0.25">
      <c r="A284" s="4">
        <v>282</v>
      </c>
      <c r="B284" s="16"/>
      <c r="C284" s="4" t="str">
        <f>IF(B284&gt;0,IF(ISERROR(VLOOKUP(B284,supply!$A$3:$B$2002,2,FALSE)),"Не е избран доствачик",VLOOKUP(B284,supply!$A$3:$B$2002,2,FALSE)),"Не е избран доствачик")</f>
        <v>Не е избран доствачик</v>
      </c>
      <c r="D284" s="49"/>
      <c r="E284" s="50"/>
      <c r="F284" s="51"/>
      <c r="G284" s="71"/>
      <c r="H284" s="47" t="str">
        <f t="shared" si="8"/>
        <v>Няма избран доставчик</v>
      </c>
      <c r="J284" s="3" t="str">
        <f t="shared" si="9"/>
        <v xml:space="preserve">Не е избран доствачик -  -  - преведена сума общо: </v>
      </c>
    </row>
    <row r="285" spans="1:10" x14ac:dyDescent="0.25">
      <c r="A285" s="4">
        <v>283</v>
      </c>
      <c r="B285" s="16"/>
      <c r="C285" s="4" t="str">
        <f>IF(B285&gt;0,IF(ISERROR(VLOOKUP(B285,supply!$A$3:$B$2002,2,FALSE)),"Не е избран доствачик",VLOOKUP(B285,supply!$A$3:$B$2002,2,FALSE)),"Не е избран доствачик")</f>
        <v>Не е избран доствачик</v>
      </c>
      <c r="D285" s="49"/>
      <c r="E285" s="50"/>
      <c r="F285" s="51"/>
      <c r="G285" s="71"/>
      <c r="H285" s="47" t="str">
        <f t="shared" si="8"/>
        <v>Няма избран доставчик</v>
      </c>
      <c r="J285" s="3" t="str">
        <f t="shared" si="9"/>
        <v xml:space="preserve">Не е избран доствачик -  -  - преведена сума общо: </v>
      </c>
    </row>
    <row r="286" spans="1:10" x14ac:dyDescent="0.25">
      <c r="A286" s="4">
        <v>284</v>
      </c>
      <c r="B286" s="16"/>
      <c r="C286" s="4" t="str">
        <f>IF(B286&gt;0,IF(ISERROR(VLOOKUP(B286,supply!$A$3:$B$2002,2,FALSE)),"Не е избран доствачик",VLOOKUP(B286,supply!$A$3:$B$2002,2,FALSE)),"Не е избран доствачик")</f>
        <v>Не е избран доствачик</v>
      </c>
      <c r="D286" s="49"/>
      <c r="E286" s="50"/>
      <c r="F286" s="51"/>
      <c r="G286" s="71"/>
      <c r="H286" s="47" t="str">
        <f t="shared" si="8"/>
        <v>Няма избран доставчик</v>
      </c>
      <c r="J286" s="3" t="str">
        <f t="shared" si="9"/>
        <v xml:space="preserve">Не е избран доствачик -  -  - преведена сума общо: </v>
      </c>
    </row>
    <row r="287" spans="1:10" x14ac:dyDescent="0.25">
      <c r="A287" s="4">
        <v>285</v>
      </c>
      <c r="B287" s="16"/>
      <c r="C287" s="4" t="str">
        <f>IF(B287&gt;0,IF(ISERROR(VLOOKUP(B287,supply!$A$3:$B$2002,2,FALSE)),"Не е избран доствачик",VLOOKUP(B287,supply!$A$3:$B$2002,2,FALSE)),"Не е избран доствачик")</f>
        <v>Не е избран доствачик</v>
      </c>
      <c r="D287" s="49"/>
      <c r="E287" s="50"/>
      <c r="F287" s="51"/>
      <c r="G287" s="71"/>
      <c r="H287" s="47" t="str">
        <f t="shared" si="8"/>
        <v>Няма избран доставчик</v>
      </c>
      <c r="J287" s="3" t="str">
        <f t="shared" si="9"/>
        <v xml:space="preserve">Не е избран доствачик -  -  - преведена сума общо: </v>
      </c>
    </row>
    <row r="288" spans="1:10" x14ac:dyDescent="0.25">
      <c r="A288" s="4">
        <v>286</v>
      </c>
      <c r="B288" s="16"/>
      <c r="C288" s="4" t="str">
        <f>IF(B288&gt;0,IF(ISERROR(VLOOKUP(B288,supply!$A$3:$B$2002,2,FALSE)),"Не е избран доствачик",VLOOKUP(B288,supply!$A$3:$B$2002,2,FALSE)),"Не е избран доствачик")</f>
        <v>Не е избран доствачик</v>
      </c>
      <c r="D288" s="49"/>
      <c r="E288" s="50"/>
      <c r="F288" s="51"/>
      <c r="G288" s="71"/>
      <c r="H288" s="47" t="str">
        <f t="shared" si="8"/>
        <v>Няма избран доставчик</v>
      </c>
      <c r="J288" s="3" t="str">
        <f t="shared" si="9"/>
        <v xml:space="preserve">Не е избран доствачик -  -  - преведена сума общо: </v>
      </c>
    </row>
    <row r="289" spans="1:10" x14ac:dyDescent="0.25">
      <c r="A289" s="4">
        <v>287</v>
      </c>
      <c r="B289" s="16"/>
      <c r="C289" s="4" t="str">
        <f>IF(B289&gt;0,IF(ISERROR(VLOOKUP(B289,supply!$A$3:$B$2002,2,FALSE)),"Не е избран доствачик",VLOOKUP(B289,supply!$A$3:$B$2002,2,FALSE)),"Не е избран доствачик")</f>
        <v>Не е избран доствачик</v>
      </c>
      <c r="D289" s="49"/>
      <c r="E289" s="50"/>
      <c r="F289" s="51"/>
      <c r="G289" s="71"/>
      <c r="H289" s="47" t="str">
        <f t="shared" si="8"/>
        <v>Няма избран доставчик</v>
      </c>
      <c r="J289" s="3" t="str">
        <f t="shared" si="9"/>
        <v xml:space="preserve">Не е избран доствачик -  -  - преведена сума общо: </v>
      </c>
    </row>
    <row r="290" spans="1:10" x14ac:dyDescent="0.25">
      <c r="A290" s="4">
        <v>288</v>
      </c>
      <c r="B290" s="16"/>
      <c r="C290" s="4" t="str">
        <f>IF(B290&gt;0,IF(ISERROR(VLOOKUP(B290,supply!$A$3:$B$2002,2,FALSE)),"Не е избран доствачик",VLOOKUP(B290,supply!$A$3:$B$2002,2,FALSE)),"Не е избран доствачик")</f>
        <v>Не е избран доствачик</v>
      </c>
      <c r="D290" s="49"/>
      <c r="E290" s="50"/>
      <c r="F290" s="51"/>
      <c r="G290" s="71"/>
      <c r="H290" s="47" t="str">
        <f t="shared" si="8"/>
        <v>Няма избран доставчик</v>
      </c>
      <c r="J290" s="3" t="str">
        <f t="shared" si="9"/>
        <v xml:space="preserve">Не е избран доствачик -  -  - преведена сума общо: </v>
      </c>
    </row>
    <row r="291" spans="1:10" x14ac:dyDescent="0.25">
      <c r="A291" s="4">
        <v>289</v>
      </c>
      <c r="B291" s="16"/>
      <c r="C291" s="4" t="str">
        <f>IF(B291&gt;0,IF(ISERROR(VLOOKUP(B291,supply!$A$3:$B$2002,2,FALSE)),"Не е избран доствачик",VLOOKUP(B291,supply!$A$3:$B$2002,2,FALSE)),"Не е избран доствачик")</f>
        <v>Не е избран доствачик</v>
      </c>
      <c r="D291" s="49"/>
      <c r="E291" s="50"/>
      <c r="F291" s="51"/>
      <c r="G291" s="71"/>
      <c r="H291" s="47" t="str">
        <f t="shared" si="8"/>
        <v>Няма избран доставчик</v>
      </c>
      <c r="J291" s="3" t="str">
        <f t="shared" si="9"/>
        <v xml:space="preserve">Не е избран доствачик -  -  - преведена сума общо: </v>
      </c>
    </row>
    <row r="292" spans="1:10" x14ac:dyDescent="0.25">
      <c r="A292" s="4">
        <v>290</v>
      </c>
      <c r="B292" s="16"/>
      <c r="C292" s="4" t="str">
        <f>IF(B292&gt;0,IF(ISERROR(VLOOKUP(B292,supply!$A$3:$B$2002,2,FALSE)),"Не е избран доствачик",VLOOKUP(B292,supply!$A$3:$B$2002,2,FALSE)),"Не е избран доствачик")</f>
        <v>Не е избран доствачик</v>
      </c>
      <c r="D292" s="49"/>
      <c r="E292" s="50"/>
      <c r="F292" s="51"/>
      <c r="G292" s="71"/>
      <c r="H292" s="47" t="str">
        <f t="shared" si="8"/>
        <v>Няма избран доставчик</v>
      </c>
      <c r="J292" s="3" t="str">
        <f t="shared" si="9"/>
        <v xml:space="preserve">Не е избран доствачик -  -  - преведена сума общо: </v>
      </c>
    </row>
    <row r="293" spans="1:10" x14ac:dyDescent="0.25">
      <c r="A293" s="4">
        <v>291</v>
      </c>
      <c r="B293" s="16"/>
      <c r="C293" s="4" t="str">
        <f>IF(B293&gt;0,IF(ISERROR(VLOOKUP(B293,supply!$A$3:$B$2002,2,FALSE)),"Не е избран доствачик",VLOOKUP(B293,supply!$A$3:$B$2002,2,FALSE)),"Не е избран доствачик")</f>
        <v>Не е избран доствачик</v>
      </c>
      <c r="D293" s="49"/>
      <c r="E293" s="50"/>
      <c r="F293" s="51"/>
      <c r="G293" s="71"/>
      <c r="H293" s="47" t="str">
        <f t="shared" si="8"/>
        <v>Няма избран доставчик</v>
      </c>
      <c r="J293" s="3" t="str">
        <f t="shared" si="9"/>
        <v xml:space="preserve">Не е избран доствачик -  -  - преведена сума общо: </v>
      </c>
    </row>
    <row r="294" spans="1:10" x14ac:dyDescent="0.25">
      <c r="A294" s="4">
        <v>292</v>
      </c>
      <c r="B294" s="16"/>
      <c r="C294" s="4" t="str">
        <f>IF(B294&gt;0,IF(ISERROR(VLOOKUP(B294,supply!$A$3:$B$2002,2,FALSE)),"Не е избран доствачик",VLOOKUP(B294,supply!$A$3:$B$2002,2,FALSE)),"Не е избран доствачик")</f>
        <v>Не е избран доствачик</v>
      </c>
      <c r="D294" s="49"/>
      <c r="E294" s="50"/>
      <c r="F294" s="51"/>
      <c r="G294" s="71"/>
      <c r="H294" s="47" t="str">
        <f t="shared" si="8"/>
        <v>Няма избран доставчик</v>
      </c>
      <c r="J294" s="3" t="str">
        <f t="shared" si="9"/>
        <v xml:space="preserve">Не е избран доствачик -  -  - преведена сума общо: </v>
      </c>
    </row>
    <row r="295" spans="1:10" x14ac:dyDescent="0.25">
      <c r="A295" s="4">
        <v>293</v>
      </c>
      <c r="B295" s="16"/>
      <c r="C295" s="4" t="str">
        <f>IF(B295&gt;0,IF(ISERROR(VLOOKUP(B295,supply!$A$3:$B$2002,2,FALSE)),"Не е избран доствачик",VLOOKUP(B295,supply!$A$3:$B$2002,2,FALSE)),"Не е избран доствачик")</f>
        <v>Не е избран доствачик</v>
      </c>
      <c r="D295" s="49"/>
      <c r="E295" s="50"/>
      <c r="F295" s="51"/>
      <c r="G295" s="71"/>
      <c r="H295" s="47" t="str">
        <f t="shared" si="8"/>
        <v>Няма избран доставчик</v>
      </c>
      <c r="J295" s="3" t="str">
        <f t="shared" si="9"/>
        <v xml:space="preserve">Не е избран доствачик -  -  - преведена сума общо: </v>
      </c>
    </row>
    <row r="296" spans="1:10" x14ac:dyDescent="0.25">
      <c r="A296" s="4">
        <v>294</v>
      </c>
      <c r="B296" s="16"/>
      <c r="C296" s="4" t="str">
        <f>IF(B296&gt;0,IF(ISERROR(VLOOKUP(B296,supply!$A$3:$B$2002,2,FALSE)),"Не е избран доствачик",VLOOKUP(B296,supply!$A$3:$B$2002,2,FALSE)),"Не е избран доствачик")</f>
        <v>Не е избран доствачик</v>
      </c>
      <c r="D296" s="49"/>
      <c r="E296" s="50"/>
      <c r="F296" s="51"/>
      <c r="G296" s="71"/>
      <c r="H296" s="47" t="str">
        <f t="shared" si="8"/>
        <v>Няма избран доставчик</v>
      </c>
      <c r="J296" s="3" t="str">
        <f t="shared" si="9"/>
        <v xml:space="preserve">Не е избран доствачик -  -  - преведена сума общо: </v>
      </c>
    </row>
    <row r="297" spans="1:10" x14ac:dyDescent="0.25">
      <c r="A297" s="4">
        <v>295</v>
      </c>
      <c r="B297" s="16"/>
      <c r="C297" s="4" t="str">
        <f>IF(B297&gt;0,IF(ISERROR(VLOOKUP(B297,supply!$A$3:$B$2002,2,FALSE)),"Не е избран доствачик",VLOOKUP(B297,supply!$A$3:$B$2002,2,FALSE)),"Не е избран доствачик")</f>
        <v>Не е избран доствачик</v>
      </c>
      <c r="D297" s="49"/>
      <c r="E297" s="50"/>
      <c r="F297" s="51"/>
      <c r="G297" s="71"/>
      <c r="H297" s="47" t="str">
        <f t="shared" si="8"/>
        <v>Няма избран доставчик</v>
      </c>
      <c r="J297" s="3" t="str">
        <f t="shared" si="9"/>
        <v xml:space="preserve">Не е избран доствачик -  -  - преведена сума общо: </v>
      </c>
    </row>
    <row r="298" spans="1:10" x14ac:dyDescent="0.25">
      <c r="A298" s="4">
        <v>296</v>
      </c>
      <c r="B298" s="16"/>
      <c r="C298" s="4" t="str">
        <f>IF(B298&gt;0,IF(ISERROR(VLOOKUP(B298,supply!$A$3:$B$2002,2,FALSE)),"Не е избран доствачик",VLOOKUP(B298,supply!$A$3:$B$2002,2,FALSE)),"Не е избран доствачик")</f>
        <v>Не е избран доствачик</v>
      </c>
      <c r="D298" s="49"/>
      <c r="E298" s="50"/>
      <c r="F298" s="51"/>
      <c r="G298" s="71"/>
      <c r="H298" s="47" t="str">
        <f t="shared" si="8"/>
        <v>Няма избран доставчик</v>
      </c>
      <c r="J298" s="3" t="str">
        <f t="shared" si="9"/>
        <v xml:space="preserve">Не е избран доствачик -  -  - преведена сума общо: </v>
      </c>
    </row>
    <row r="299" spans="1:10" x14ac:dyDescent="0.25">
      <c r="A299" s="4">
        <v>297</v>
      </c>
      <c r="B299" s="16"/>
      <c r="C299" s="4" t="str">
        <f>IF(B299&gt;0,IF(ISERROR(VLOOKUP(B299,supply!$A$3:$B$2002,2,FALSE)),"Не е избран доствачик",VLOOKUP(B299,supply!$A$3:$B$2002,2,FALSE)),"Не е избран доствачик")</f>
        <v>Не е избран доствачик</v>
      </c>
      <c r="D299" s="49"/>
      <c r="E299" s="50"/>
      <c r="F299" s="51"/>
      <c r="G299" s="71"/>
      <c r="H299" s="47" t="str">
        <f t="shared" si="8"/>
        <v>Няма избран доставчик</v>
      </c>
      <c r="J299" s="3" t="str">
        <f t="shared" si="9"/>
        <v xml:space="preserve">Не е избран доствачик -  -  - преведена сума общо: </v>
      </c>
    </row>
    <row r="300" spans="1:10" x14ac:dyDescent="0.25">
      <c r="A300" s="4">
        <v>298</v>
      </c>
      <c r="B300" s="16"/>
      <c r="C300" s="4" t="str">
        <f>IF(B300&gt;0,IF(ISERROR(VLOOKUP(B300,supply!$A$3:$B$2002,2,FALSE)),"Не е избран доствачик",VLOOKUP(B300,supply!$A$3:$B$2002,2,FALSE)),"Не е избран доствачик")</f>
        <v>Не е избран доствачик</v>
      </c>
      <c r="D300" s="49"/>
      <c r="E300" s="50"/>
      <c r="F300" s="51"/>
      <c r="G300" s="71"/>
      <c r="H300" s="47" t="str">
        <f t="shared" si="8"/>
        <v>Няма избран доставчик</v>
      </c>
      <c r="J300" s="3" t="str">
        <f t="shared" si="9"/>
        <v xml:space="preserve">Не е избран доствачик -  -  - преведена сума общо: </v>
      </c>
    </row>
    <row r="301" spans="1:10" x14ac:dyDescent="0.25">
      <c r="A301" s="4">
        <v>299</v>
      </c>
      <c r="B301" s="16"/>
      <c r="C301" s="4" t="str">
        <f>IF(B301&gt;0,IF(ISERROR(VLOOKUP(B301,supply!$A$3:$B$2002,2,FALSE)),"Не е избран доствачик",VLOOKUP(B301,supply!$A$3:$B$2002,2,FALSE)),"Не е избран доствачик")</f>
        <v>Не е избран доствачик</v>
      </c>
      <c r="D301" s="49"/>
      <c r="E301" s="50"/>
      <c r="F301" s="51"/>
      <c r="G301" s="71"/>
      <c r="H301" s="47" t="str">
        <f t="shared" si="8"/>
        <v>Няма избран доставчик</v>
      </c>
      <c r="J301" s="3" t="str">
        <f t="shared" si="9"/>
        <v xml:space="preserve">Не е избран доствачик -  -  - преведена сума общо: </v>
      </c>
    </row>
    <row r="302" spans="1:10" x14ac:dyDescent="0.25">
      <c r="A302" s="4">
        <v>300</v>
      </c>
      <c r="B302" s="16"/>
      <c r="C302" s="4" t="str">
        <f>IF(B302&gt;0,IF(ISERROR(VLOOKUP(B302,supply!$A$3:$B$2002,2,FALSE)),"Не е избран доствачик",VLOOKUP(B302,supply!$A$3:$B$2002,2,FALSE)),"Не е избран доствачик")</f>
        <v>Не е избран доствачик</v>
      </c>
      <c r="D302" s="49"/>
      <c r="E302" s="50"/>
      <c r="F302" s="51"/>
      <c r="G302" s="71"/>
      <c r="H302" s="47" t="str">
        <f t="shared" si="8"/>
        <v>Няма избран доставчик</v>
      </c>
      <c r="J302" s="3" t="str">
        <f t="shared" si="9"/>
        <v xml:space="preserve">Не е избран доствачик -  -  - преведена сума общо: </v>
      </c>
    </row>
    <row r="303" spans="1:10" x14ac:dyDescent="0.25">
      <c r="A303" s="4">
        <v>301</v>
      </c>
      <c r="B303" s="16"/>
      <c r="C303" s="4" t="str">
        <f>IF(B303&gt;0,IF(ISERROR(VLOOKUP(B303,supply!$A$3:$B$2002,2,FALSE)),"Не е избран доствачик",VLOOKUP(B303,supply!$A$3:$B$2002,2,FALSE)),"Не е избран доствачик")</f>
        <v>Не е избран доствачик</v>
      </c>
      <c r="D303" s="49"/>
      <c r="E303" s="50"/>
      <c r="F303" s="51"/>
      <c r="G303" s="71"/>
      <c r="H303" s="47" t="str">
        <f t="shared" si="8"/>
        <v>Няма избран доставчик</v>
      </c>
      <c r="J303" s="3" t="str">
        <f t="shared" si="9"/>
        <v xml:space="preserve">Не е избран доствачик -  -  - преведена сума общо: </v>
      </c>
    </row>
    <row r="304" spans="1:10" x14ac:dyDescent="0.25">
      <c r="A304" s="4">
        <v>302</v>
      </c>
      <c r="B304" s="16"/>
      <c r="C304" s="4" t="str">
        <f>IF(B304&gt;0,IF(ISERROR(VLOOKUP(B304,supply!$A$3:$B$2002,2,FALSE)),"Не е избран доствачик",VLOOKUP(B304,supply!$A$3:$B$2002,2,FALSE)),"Не е избран доствачик")</f>
        <v>Не е избран доствачик</v>
      </c>
      <c r="D304" s="49"/>
      <c r="E304" s="50"/>
      <c r="F304" s="51"/>
      <c r="G304" s="71"/>
      <c r="H304" s="47" t="str">
        <f t="shared" si="8"/>
        <v>Няма избран доставчик</v>
      </c>
      <c r="J304" s="3" t="str">
        <f t="shared" si="9"/>
        <v xml:space="preserve">Не е избран доствачик -  -  - преведена сума общо: </v>
      </c>
    </row>
    <row r="305" spans="1:10" x14ac:dyDescent="0.25">
      <c r="A305" s="4">
        <v>303</v>
      </c>
      <c r="B305" s="16"/>
      <c r="C305" s="4" t="str">
        <f>IF(B305&gt;0,IF(ISERROR(VLOOKUP(B305,supply!$A$3:$B$2002,2,FALSE)),"Не е избран доствачик",VLOOKUP(B305,supply!$A$3:$B$2002,2,FALSE)),"Не е избран доствачик")</f>
        <v>Не е избран доствачик</v>
      </c>
      <c r="D305" s="49"/>
      <c r="E305" s="50"/>
      <c r="F305" s="51"/>
      <c r="G305" s="71"/>
      <c r="H305" s="47" t="str">
        <f t="shared" si="8"/>
        <v>Няма избран доставчик</v>
      </c>
      <c r="J305" s="3" t="str">
        <f t="shared" si="9"/>
        <v xml:space="preserve">Не е избран доствачик -  -  - преведена сума общо: </v>
      </c>
    </row>
    <row r="306" spans="1:10" x14ac:dyDescent="0.25">
      <c r="A306" s="4">
        <v>304</v>
      </c>
      <c r="B306" s="16"/>
      <c r="C306" s="4" t="str">
        <f>IF(B306&gt;0,IF(ISERROR(VLOOKUP(B306,supply!$A$3:$B$2002,2,FALSE)),"Не е избран доствачик",VLOOKUP(B306,supply!$A$3:$B$2002,2,FALSE)),"Не е избран доствачик")</f>
        <v>Не е избран доствачик</v>
      </c>
      <c r="D306" s="49"/>
      <c r="E306" s="50"/>
      <c r="F306" s="51"/>
      <c r="G306" s="71"/>
      <c r="H306" s="47" t="str">
        <f t="shared" si="8"/>
        <v>Няма избран доставчик</v>
      </c>
      <c r="J306" s="3" t="str">
        <f t="shared" si="9"/>
        <v xml:space="preserve">Не е избран доствачик -  -  - преведена сума общо: </v>
      </c>
    </row>
    <row r="307" spans="1:10" x14ac:dyDescent="0.25">
      <c r="A307" s="4">
        <v>305</v>
      </c>
      <c r="B307" s="16"/>
      <c r="C307" s="4" t="str">
        <f>IF(B307&gt;0,IF(ISERROR(VLOOKUP(B307,supply!$A$3:$B$2002,2,FALSE)),"Не е избран доствачик",VLOOKUP(B307,supply!$A$3:$B$2002,2,FALSE)),"Не е избран доствачик")</f>
        <v>Не е избран доствачик</v>
      </c>
      <c r="D307" s="49"/>
      <c r="E307" s="50"/>
      <c r="F307" s="51"/>
      <c r="G307" s="71"/>
      <c r="H307" s="47" t="str">
        <f t="shared" si="8"/>
        <v>Няма избран доставчик</v>
      </c>
      <c r="J307" s="3" t="str">
        <f t="shared" si="9"/>
        <v xml:space="preserve">Не е избран доствачик -  -  - преведена сума общо: </v>
      </c>
    </row>
    <row r="308" spans="1:10" x14ac:dyDescent="0.25">
      <c r="A308" s="4">
        <v>306</v>
      </c>
      <c r="B308" s="16"/>
      <c r="C308" s="4" t="str">
        <f>IF(B308&gt;0,IF(ISERROR(VLOOKUP(B308,supply!$A$3:$B$2002,2,FALSE)),"Не е избран доствачик",VLOOKUP(B308,supply!$A$3:$B$2002,2,FALSE)),"Не е избран доствачик")</f>
        <v>Не е избран доствачик</v>
      </c>
      <c r="D308" s="49"/>
      <c r="E308" s="50"/>
      <c r="F308" s="51"/>
      <c r="G308" s="71"/>
      <c r="H308" s="47" t="str">
        <f t="shared" si="8"/>
        <v>Няма избран доставчик</v>
      </c>
      <c r="J308" s="3" t="str">
        <f t="shared" si="9"/>
        <v xml:space="preserve">Не е избран доствачик -  -  - преведена сума общо: </v>
      </c>
    </row>
    <row r="309" spans="1:10" x14ac:dyDescent="0.25">
      <c r="A309" s="4">
        <v>307</v>
      </c>
      <c r="B309" s="16"/>
      <c r="C309" s="4" t="str">
        <f>IF(B309&gt;0,IF(ISERROR(VLOOKUP(B309,supply!$A$3:$B$2002,2,FALSE)),"Не е избран доствачик",VLOOKUP(B309,supply!$A$3:$B$2002,2,FALSE)),"Не е избран доствачик")</f>
        <v>Не е избран доствачик</v>
      </c>
      <c r="D309" s="49"/>
      <c r="E309" s="50"/>
      <c r="F309" s="51"/>
      <c r="G309" s="71"/>
      <c r="H309" s="47" t="str">
        <f t="shared" si="8"/>
        <v>Няма избран доставчик</v>
      </c>
      <c r="J309" s="3" t="str">
        <f t="shared" si="9"/>
        <v xml:space="preserve">Не е избран доствачик -  -  - преведена сума общо: </v>
      </c>
    </row>
    <row r="310" spans="1:10" x14ac:dyDescent="0.25">
      <c r="A310" s="4">
        <v>308</v>
      </c>
      <c r="B310" s="16"/>
      <c r="C310" s="4" t="str">
        <f>IF(B310&gt;0,IF(ISERROR(VLOOKUP(B310,supply!$A$3:$B$2002,2,FALSE)),"Не е избран доствачик",VLOOKUP(B310,supply!$A$3:$B$2002,2,FALSE)),"Не е избран доствачик")</f>
        <v>Не е избран доствачик</v>
      </c>
      <c r="D310" s="49"/>
      <c r="E310" s="50"/>
      <c r="F310" s="51"/>
      <c r="G310" s="71"/>
      <c r="H310" s="47" t="str">
        <f t="shared" si="8"/>
        <v>Няма избран доставчик</v>
      </c>
      <c r="J310" s="3" t="str">
        <f t="shared" si="9"/>
        <v xml:space="preserve">Не е избран доствачик -  -  - преведена сума общо: </v>
      </c>
    </row>
    <row r="311" spans="1:10" x14ac:dyDescent="0.25">
      <c r="A311" s="4">
        <v>309</v>
      </c>
      <c r="B311" s="16"/>
      <c r="C311" s="4" t="str">
        <f>IF(B311&gt;0,IF(ISERROR(VLOOKUP(B311,supply!$A$3:$B$2002,2,FALSE)),"Не е избран доствачик",VLOOKUP(B311,supply!$A$3:$B$2002,2,FALSE)),"Не е избран доствачик")</f>
        <v>Не е избран доствачик</v>
      </c>
      <c r="D311" s="49"/>
      <c r="E311" s="50"/>
      <c r="F311" s="51"/>
      <c r="G311" s="71"/>
      <c r="H311" s="47" t="str">
        <f t="shared" si="8"/>
        <v>Няма избран доставчик</v>
      </c>
      <c r="J311" s="3" t="str">
        <f t="shared" si="9"/>
        <v xml:space="preserve">Не е избран доствачик -  -  - преведена сума общо: </v>
      </c>
    </row>
    <row r="312" spans="1:10" x14ac:dyDescent="0.25">
      <c r="A312" s="4">
        <v>310</v>
      </c>
      <c r="B312" s="16"/>
      <c r="C312" s="4" t="str">
        <f>IF(B312&gt;0,IF(ISERROR(VLOOKUP(B312,supply!$A$3:$B$2002,2,FALSE)),"Не е избран доствачик",VLOOKUP(B312,supply!$A$3:$B$2002,2,FALSE)),"Не е избран доствачик")</f>
        <v>Не е избран доствачик</v>
      </c>
      <c r="D312" s="49"/>
      <c r="E312" s="50"/>
      <c r="F312" s="51"/>
      <c r="G312" s="71"/>
      <c r="H312" s="47" t="str">
        <f t="shared" si="8"/>
        <v>Няма избран доставчик</v>
      </c>
      <c r="J312" s="3" t="str">
        <f t="shared" si="9"/>
        <v xml:space="preserve">Не е избран доствачик -  -  - преведена сума общо: </v>
      </c>
    </row>
    <row r="313" spans="1:10" x14ac:dyDescent="0.25">
      <c r="A313" s="4">
        <v>311</v>
      </c>
      <c r="B313" s="16"/>
      <c r="C313" s="4" t="str">
        <f>IF(B313&gt;0,IF(ISERROR(VLOOKUP(B313,supply!$A$3:$B$2002,2,FALSE)),"Не е избран доствачик",VLOOKUP(B313,supply!$A$3:$B$2002,2,FALSE)),"Не е избран доствачик")</f>
        <v>Не е избран доствачик</v>
      </c>
      <c r="D313" s="49"/>
      <c r="E313" s="50"/>
      <c r="F313" s="51"/>
      <c r="G313" s="71"/>
      <c r="H313" s="47" t="str">
        <f t="shared" si="8"/>
        <v>Няма избран доставчик</v>
      </c>
      <c r="J313" s="3" t="str">
        <f t="shared" si="9"/>
        <v xml:space="preserve">Не е избран доствачик -  -  - преведена сума общо: </v>
      </c>
    </row>
    <row r="314" spans="1:10" x14ac:dyDescent="0.25">
      <c r="A314" s="4">
        <v>312</v>
      </c>
      <c r="B314" s="16"/>
      <c r="C314" s="4" t="str">
        <f>IF(B314&gt;0,IF(ISERROR(VLOOKUP(B314,supply!$A$3:$B$2002,2,FALSE)),"Не е избран доствачик",VLOOKUP(B314,supply!$A$3:$B$2002,2,FALSE)),"Не е избран доствачик")</f>
        <v>Не е избран доствачик</v>
      </c>
      <c r="D314" s="49"/>
      <c r="E314" s="50"/>
      <c r="F314" s="51"/>
      <c r="G314" s="71"/>
      <c r="H314" s="47" t="str">
        <f t="shared" si="8"/>
        <v>Няма избран доставчик</v>
      </c>
      <c r="J314" s="3" t="str">
        <f t="shared" si="9"/>
        <v xml:space="preserve">Не е избран доствачик -  -  - преведена сума общо: </v>
      </c>
    </row>
    <row r="315" spans="1:10" x14ac:dyDescent="0.25">
      <c r="A315" s="4">
        <v>313</v>
      </c>
      <c r="B315" s="16"/>
      <c r="C315" s="4" t="str">
        <f>IF(B315&gt;0,IF(ISERROR(VLOOKUP(B315,supply!$A$3:$B$2002,2,FALSE)),"Не е избран доствачик",VLOOKUP(B315,supply!$A$3:$B$2002,2,FALSE)),"Не е избран доствачик")</f>
        <v>Не е избран доствачик</v>
      </c>
      <c r="D315" s="49"/>
      <c r="E315" s="50"/>
      <c r="F315" s="51"/>
      <c r="G315" s="71"/>
      <c r="H315" s="47" t="str">
        <f t="shared" si="8"/>
        <v>Няма избран доставчик</v>
      </c>
      <c r="J315" s="3" t="str">
        <f t="shared" si="9"/>
        <v xml:space="preserve">Не е избран доствачик -  -  - преведена сума общо: </v>
      </c>
    </row>
    <row r="316" spans="1:10" x14ac:dyDescent="0.25">
      <c r="A316" s="4">
        <v>314</v>
      </c>
      <c r="B316" s="16"/>
      <c r="C316" s="4" t="str">
        <f>IF(B316&gt;0,IF(ISERROR(VLOOKUP(B316,supply!$A$3:$B$2002,2,FALSE)),"Не е избран доствачик",VLOOKUP(B316,supply!$A$3:$B$2002,2,FALSE)),"Не е избран доствачик")</f>
        <v>Не е избран доствачик</v>
      </c>
      <c r="D316" s="49"/>
      <c r="E316" s="50"/>
      <c r="F316" s="51"/>
      <c r="G316" s="71"/>
      <c r="H316" s="47" t="str">
        <f t="shared" si="8"/>
        <v>Няма избран доставчик</v>
      </c>
      <c r="J316" s="3" t="str">
        <f t="shared" si="9"/>
        <v xml:space="preserve">Не е избран доствачик -  -  - преведена сума общо: </v>
      </c>
    </row>
    <row r="317" spans="1:10" x14ac:dyDescent="0.25">
      <c r="A317" s="4">
        <v>315</v>
      </c>
      <c r="B317" s="16"/>
      <c r="C317" s="4" t="str">
        <f>IF(B317&gt;0,IF(ISERROR(VLOOKUP(B317,supply!$A$3:$B$2002,2,FALSE)),"Не е избран доствачик",VLOOKUP(B317,supply!$A$3:$B$2002,2,FALSE)),"Не е избран доствачик")</f>
        <v>Не е избран доствачик</v>
      </c>
      <c r="D317" s="49"/>
      <c r="E317" s="50"/>
      <c r="F317" s="51"/>
      <c r="G317" s="71"/>
      <c r="H317" s="47" t="str">
        <f t="shared" si="8"/>
        <v>Няма избран доставчик</v>
      </c>
      <c r="J317" s="3" t="str">
        <f t="shared" si="9"/>
        <v xml:space="preserve">Не е избран доствачик -  -  - преведена сума общо: </v>
      </c>
    </row>
    <row r="318" spans="1:10" x14ac:dyDescent="0.25">
      <c r="A318" s="4">
        <v>316</v>
      </c>
      <c r="B318" s="16"/>
      <c r="C318" s="4" t="str">
        <f>IF(B318&gt;0,IF(ISERROR(VLOOKUP(B318,supply!$A$3:$B$2002,2,FALSE)),"Не е избран доствачик",VLOOKUP(B318,supply!$A$3:$B$2002,2,FALSE)),"Не е избран доствачик")</f>
        <v>Не е избран доствачик</v>
      </c>
      <c r="D318" s="49"/>
      <c r="E318" s="50"/>
      <c r="F318" s="51"/>
      <c r="G318" s="71"/>
      <c r="H318" s="47" t="str">
        <f t="shared" si="8"/>
        <v>Няма избран доставчик</v>
      </c>
      <c r="J318" s="3" t="str">
        <f t="shared" si="9"/>
        <v xml:space="preserve">Не е избран доствачик -  -  - преведена сума общо: </v>
      </c>
    </row>
    <row r="319" spans="1:10" x14ac:dyDescent="0.25">
      <c r="A319" s="4">
        <v>317</v>
      </c>
      <c r="B319" s="16"/>
      <c r="C319" s="4" t="str">
        <f>IF(B319&gt;0,IF(ISERROR(VLOOKUP(B319,supply!$A$3:$B$2002,2,FALSE)),"Не е избран доствачик",VLOOKUP(B319,supply!$A$3:$B$2002,2,FALSE)),"Не е избран доствачик")</f>
        <v>Не е избран доствачик</v>
      </c>
      <c r="D319" s="49"/>
      <c r="E319" s="50"/>
      <c r="F319" s="51"/>
      <c r="G319" s="71"/>
      <c r="H319" s="47" t="str">
        <f t="shared" si="8"/>
        <v>Няма избран доставчик</v>
      </c>
      <c r="J319" s="3" t="str">
        <f t="shared" si="9"/>
        <v xml:space="preserve">Не е избран доствачик -  -  - преведена сума общо: </v>
      </c>
    </row>
    <row r="320" spans="1:10" x14ac:dyDescent="0.25">
      <c r="A320" s="4">
        <v>318</v>
      </c>
      <c r="B320" s="16"/>
      <c r="C320" s="4" t="str">
        <f>IF(B320&gt;0,IF(ISERROR(VLOOKUP(B320,supply!$A$3:$B$2002,2,FALSE)),"Не е избран доствачик",VLOOKUP(B320,supply!$A$3:$B$2002,2,FALSE)),"Не е избран доствачик")</f>
        <v>Не е избран доствачик</v>
      </c>
      <c r="D320" s="49"/>
      <c r="E320" s="50"/>
      <c r="F320" s="51"/>
      <c r="G320" s="71"/>
      <c r="H320" s="47" t="str">
        <f t="shared" si="8"/>
        <v>Няма избран доставчик</v>
      </c>
      <c r="J320" s="3" t="str">
        <f t="shared" si="9"/>
        <v xml:space="preserve">Не е избран доствачик -  -  - преведена сума общо: </v>
      </c>
    </row>
    <row r="321" spans="1:10" x14ac:dyDescent="0.25">
      <c r="A321" s="4">
        <v>319</v>
      </c>
      <c r="B321" s="16"/>
      <c r="C321" s="4" t="str">
        <f>IF(B321&gt;0,IF(ISERROR(VLOOKUP(B321,supply!$A$3:$B$2002,2,FALSE)),"Не е избран доствачик",VLOOKUP(B321,supply!$A$3:$B$2002,2,FALSE)),"Не е избран доствачик")</f>
        <v>Не е избран доствачик</v>
      </c>
      <c r="D321" s="49"/>
      <c r="E321" s="50"/>
      <c r="F321" s="51"/>
      <c r="G321" s="71"/>
      <c r="H321" s="47" t="str">
        <f t="shared" si="8"/>
        <v>Няма избран доставчик</v>
      </c>
      <c r="J321" s="3" t="str">
        <f t="shared" si="9"/>
        <v xml:space="preserve">Не е избран доствачик -  -  - преведена сума общо: </v>
      </c>
    </row>
    <row r="322" spans="1:10" x14ac:dyDescent="0.25">
      <c r="A322" s="4">
        <v>320</v>
      </c>
      <c r="B322" s="16"/>
      <c r="C322" s="4" t="str">
        <f>IF(B322&gt;0,IF(ISERROR(VLOOKUP(B322,supply!$A$3:$B$2002,2,FALSE)),"Не е избран доствачик",VLOOKUP(B322,supply!$A$3:$B$2002,2,FALSE)),"Не е избран доствачик")</f>
        <v>Не е избран доствачик</v>
      </c>
      <c r="D322" s="49"/>
      <c r="E322" s="50"/>
      <c r="F322" s="51"/>
      <c r="G322" s="71"/>
      <c r="H322" s="47" t="str">
        <f t="shared" si="8"/>
        <v>Няма избран доставчик</v>
      </c>
      <c r="J322" s="3" t="str">
        <f t="shared" si="9"/>
        <v xml:space="preserve">Не е избран доствачик -  -  - преведена сума общо: </v>
      </c>
    </row>
    <row r="323" spans="1:10" x14ac:dyDescent="0.25">
      <c r="A323" s="4">
        <v>321</v>
      </c>
      <c r="B323" s="16"/>
      <c r="C323" s="4" t="str">
        <f>IF(B323&gt;0,IF(ISERROR(VLOOKUP(B323,supply!$A$3:$B$2002,2,FALSE)),"Не е избран доствачик",VLOOKUP(B323,supply!$A$3:$B$2002,2,FALSE)),"Не е избран доствачик")</f>
        <v>Не е избран доствачик</v>
      </c>
      <c r="D323" s="49"/>
      <c r="E323" s="50"/>
      <c r="F323" s="51"/>
      <c r="G323" s="71"/>
      <c r="H323" s="47" t="str">
        <f t="shared" ref="H323:H386" si="10">IF(B323&lt;&gt;"",IF(AND(D323&lt;&gt;"",F323&lt;&gt;"",G323&lt;&gt;""),"","Задължителни полета - Наименование/Дата/Преведена сума"),"Няма избран доставчик")</f>
        <v>Няма избран доставчик</v>
      </c>
      <c r="J323" s="3" t="str">
        <f t="shared" si="9"/>
        <v xml:space="preserve">Не е избран доствачик -  -  - преведена сума общо: </v>
      </c>
    </row>
    <row r="324" spans="1:10" x14ac:dyDescent="0.25">
      <c r="A324" s="4">
        <v>322</v>
      </c>
      <c r="B324" s="16"/>
      <c r="C324" s="4" t="str">
        <f>IF(B324&gt;0,IF(ISERROR(VLOOKUP(B324,supply!$A$3:$B$2002,2,FALSE)),"Не е избран доствачик",VLOOKUP(B324,supply!$A$3:$B$2002,2,FALSE)),"Не е избран доствачик")</f>
        <v>Не е избран доствачик</v>
      </c>
      <c r="D324" s="49"/>
      <c r="E324" s="50"/>
      <c r="F324" s="51"/>
      <c r="G324" s="71"/>
      <c r="H324" s="47" t="str">
        <f t="shared" si="10"/>
        <v>Няма избран доставчик</v>
      </c>
      <c r="J324" s="3" t="str">
        <f t="shared" ref="J324:J387" si="11">C324&amp;" - "&amp;D324&amp;" - "&amp;E324&amp;" - преведена сума общо: "&amp;G324</f>
        <v xml:space="preserve">Не е избран доствачик -  -  - преведена сума общо: </v>
      </c>
    </row>
    <row r="325" spans="1:10" x14ac:dyDescent="0.25">
      <c r="A325" s="4">
        <v>323</v>
      </c>
      <c r="B325" s="16"/>
      <c r="C325" s="4" t="str">
        <f>IF(B325&gt;0,IF(ISERROR(VLOOKUP(B325,supply!$A$3:$B$2002,2,FALSE)),"Не е избран доствачик",VLOOKUP(B325,supply!$A$3:$B$2002,2,FALSE)),"Не е избран доствачик")</f>
        <v>Не е избран доствачик</v>
      </c>
      <c r="D325" s="49"/>
      <c r="E325" s="50"/>
      <c r="F325" s="51"/>
      <c r="G325" s="71"/>
      <c r="H325" s="47" t="str">
        <f t="shared" si="10"/>
        <v>Няма избран доставчик</v>
      </c>
      <c r="J325" s="3" t="str">
        <f t="shared" si="11"/>
        <v xml:space="preserve">Не е избран доствачик -  -  - преведена сума общо: </v>
      </c>
    </row>
    <row r="326" spans="1:10" x14ac:dyDescent="0.25">
      <c r="A326" s="4">
        <v>324</v>
      </c>
      <c r="B326" s="16"/>
      <c r="C326" s="4" t="str">
        <f>IF(B326&gt;0,IF(ISERROR(VLOOKUP(B326,supply!$A$3:$B$2002,2,FALSE)),"Не е избран доствачик",VLOOKUP(B326,supply!$A$3:$B$2002,2,FALSE)),"Не е избран доствачик")</f>
        <v>Не е избран доствачик</v>
      </c>
      <c r="D326" s="49"/>
      <c r="E326" s="50"/>
      <c r="F326" s="51"/>
      <c r="G326" s="71"/>
      <c r="H326" s="47" t="str">
        <f t="shared" si="10"/>
        <v>Няма избран доставчик</v>
      </c>
      <c r="J326" s="3" t="str">
        <f t="shared" si="11"/>
        <v xml:space="preserve">Не е избран доствачик -  -  - преведена сума общо: </v>
      </c>
    </row>
    <row r="327" spans="1:10" x14ac:dyDescent="0.25">
      <c r="A327" s="4">
        <v>325</v>
      </c>
      <c r="B327" s="16"/>
      <c r="C327" s="4" t="str">
        <f>IF(B327&gt;0,IF(ISERROR(VLOOKUP(B327,supply!$A$3:$B$2002,2,FALSE)),"Не е избран доствачик",VLOOKUP(B327,supply!$A$3:$B$2002,2,FALSE)),"Не е избран доствачик")</f>
        <v>Не е избран доствачик</v>
      </c>
      <c r="D327" s="49"/>
      <c r="E327" s="50"/>
      <c r="F327" s="51"/>
      <c r="G327" s="71"/>
      <c r="H327" s="47" t="str">
        <f t="shared" si="10"/>
        <v>Няма избран доставчик</v>
      </c>
      <c r="J327" s="3" t="str">
        <f t="shared" si="11"/>
        <v xml:space="preserve">Не е избран доствачик -  -  - преведена сума общо: </v>
      </c>
    </row>
    <row r="328" spans="1:10" x14ac:dyDescent="0.25">
      <c r="A328" s="4">
        <v>326</v>
      </c>
      <c r="B328" s="16"/>
      <c r="C328" s="4" t="str">
        <f>IF(B328&gt;0,IF(ISERROR(VLOOKUP(B328,supply!$A$3:$B$2002,2,FALSE)),"Не е избран доствачик",VLOOKUP(B328,supply!$A$3:$B$2002,2,FALSE)),"Не е избран доствачик")</f>
        <v>Не е избран доствачик</v>
      </c>
      <c r="D328" s="49"/>
      <c r="E328" s="50"/>
      <c r="F328" s="51"/>
      <c r="G328" s="71"/>
      <c r="H328" s="47" t="str">
        <f t="shared" si="10"/>
        <v>Няма избран доставчик</v>
      </c>
      <c r="J328" s="3" t="str">
        <f t="shared" si="11"/>
        <v xml:space="preserve">Не е избран доствачик -  -  - преведена сума общо: </v>
      </c>
    </row>
    <row r="329" spans="1:10" x14ac:dyDescent="0.25">
      <c r="A329" s="4">
        <v>327</v>
      </c>
      <c r="B329" s="16"/>
      <c r="C329" s="4" t="str">
        <f>IF(B329&gt;0,IF(ISERROR(VLOOKUP(B329,supply!$A$3:$B$2002,2,FALSE)),"Не е избран доствачик",VLOOKUP(B329,supply!$A$3:$B$2002,2,FALSE)),"Не е избран доствачик")</f>
        <v>Не е избран доствачик</v>
      </c>
      <c r="D329" s="49"/>
      <c r="E329" s="50"/>
      <c r="F329" s="51"/>
      <c r="G329" s="71"/>
      <c r="H329" s="47" t="str">
        <f t="shared" si="10"/>
        <v>Няма избран доставчик</v>
      </c>
      <c r="J329" s="3" t="str">
        <f t="shared" si="11"/>
        <v xml:space="preserve">Не е избран доствачик -  -  - преведена сума общо: </v>
      </c>
    </row>
    <row r="330" spans="1:10" x14ac:dyDescent="0.25">
      <c r="A330" s="4">
        <v>328</v>
      </c>
      <c r="B330" s="16"/>
      <c r="C330" s="4" t="str">
        <f>IF(B330&gt;0,IF(ISERROR(VLOOKUP(B330,supply!$A$3:$B$2002,2,FALSE)),"Не е избран доствачик",VLOOKUP(B330,supply!$A$3:$B$2002,2,FALSE)),"Не е избран доствачик")</f>
        <v>Не е избран доствачик</v>
      </c>
      <c r="D330" s="49"/>
      <c r="E330" s="50"/>
      <c r="F330" s="51"/>
      <c r="G330" s="71"/>
      <c r="H330" s="47" t="str">
        <f t="shared" si="10"/>
        <v>Няма избран доставчик</v>
      </c>
      <c r="J330" s="3" t="str">
        <f t="shared" si="11"/>
        <v xml:space="preserve">Не е избран доствачик -  -  - преведена сума общо: </v>
      </c>
    </row>
    <row r="331" spans="1:10" x14ac:dyDescent="0.25">
      <c r="A331" s="4">
        <v>329</v>
      </c>
      <c r="B331" s="16"/>
      <c r="C331" s="4" t="str">
        <f>IF(B331&gt;0,IF(ISERROR(VLOOKUP(B331,supply!$A$3:$B$2002,2,FALSE)),"Не е избран доствачик",VLOOKUP(B331,supply!$A$3:$B$2002,2,FALSE)),"Не е избран доствачик")</f>
        <v>Не е избран доствачик</v>
      </c>
      <c r="D331" s="49"/>
      <c r="E331" s="50"/>
      <c r="F331" s="51"/>
      <c r="G331" s="71"/>
      <c r="H331" s="47" t="str">
        <f t="shared" si="10"/>
        <v>Няма избран доставчик</v>
      </c>
      <c r="J331" s="3" t="str">
        <f t="shared" si="11"/>
        <v xml:space="preserve">Не е избран доствачик -  -  - преведена сума общо: </v>
      </c>
    </row>
    <row r="332" spans="1:10" x14ac:dyDescent="0.25">
      <c r="A332" s="4">
        <v>330</v>
      </c>
      <c r="B332" s="16"/>
      <c r="C332" s="4" t="str">
        <f>IF(B332&gt;0,IF(ISERROR(VLOOKUP(B332,supply!$A$3:$B$2002,2,FALSE)),"Не е избран доствачик",VLOOKUP(B332,supply!$A$3:$B$2002,2,FALSE)),"Не е избран доствачик")</f>
        <v>Не е избран доствачик</v>
      </c>
      <c r="D332" s="49"/>
      <c r="E332" s="50"/>
      <c r="F332" s="51"/>
      <c r="G332" s="71"/>
      <c r="H332" s="47" t="str">
        <f t="shared" si="10"/>
        <v>Няма избран доставчик</v>
      </c>
      <c r="J332" s="3" t="str">
        <f t="shared" si="11"/>
        <v xml:space="preserve">Не е избран доствачик -  -  - преведена сума общо: </v>
      </c>
    </row>
    <row r="333" spans="1:10" x14ac:dyDescent="0.25">
      <c r="A333" s="4">
        <v>331</v>
      </c>
      <c r="B333" s="16"/>
      <c r="C333" s="4" t="str">
        <f>IF(B333&gt;0,IF(ISERROR(VLOOKUP(B333,supply!$A$3:$B$2002,2,FALSE)),"Не е избран доствачик",VLOOKUP(B333,supply!$A$3:$B$2002,2,FALSE)),"Не е избран доствачик")</f>
        <v>Не е избран доствачик</v>
      </c>
      <c r="D333" s="49"/>
      <c r="E333" s="50"/>
      <c r="F333" s="51"/>
      <c r="G333" s="71"/>
      <c r="H333" s="47" t="str">
        <f t="shared" si="10"/>
        <v>Няма избран доставчик</v>
      </c>
      <c r="J333" s="3" t="str">
        <f t="shared" si="11"/>
        <v xml:space="preserve">Не е избран доствачик -  -  - преведена сума общо: </v>
      </c>
    </row>
    <row r="334" spans="1:10" x14ac:dyDescent="0.25">
      <c r="A334" s="4">
        <v>332</v>
      </c>
      <c r="B334" s="16"/>
      <c r="C334" s="4" t="str">
        <f>IF(B334&gt;0,IF(ISERROR(VLOOKUP(B334,supply!$A$3:$B$2002,2,FALSE)),"Не е избран доствачик",VLOOKUP(B334,supply!$A$3:$B$2002,2,FALSE)),"Не е избран доствачик")</f>
        <v>Не е избран доствачик</v>
      </c>
      <c r="D334" s="49"/>
      <c r="E334" s="50"/>
      <c r="F334" s="51"/>
      <c r="G334" s="71"/>
      <c r="H334" s="47" t="str">
        <f t="shared" si="10"/>
        <v>Няма избран доставчик</v>
      </c>
      <c r="J334" s="3" t="str">
        <f t="shared" si="11"/>
        <v xml:space="preserve">Не е избран доствачик -  -  - преведена сума общо: </v>
      </c>
    </row>
    <row r="335" spans="1:10" x14ac:dyDescent="0.25">
      <c r="A335" s="4">
        <v>333</v>
      </c>
      <c r="B335" s="16"/>
      <c r="C335" s="4" t="str">
        <f>IF(B335&gt;0,IF(ISERROR(VLOOKUP(B335,supply!$A$3:$B$2002,2,FALSE)),"Не е избран доствачик",VLOOKUP(B335,supply!$A$3:$B$2002,2,FALSE)),"Не е избран доствачик")</f>
        <v>Не е избран доствачик</v>
      </c>
      <c r="D335" s="49"/>
      <c r="E335" s="50"/>
      <c r="F335" s="51"/>
      <c r="G335" s="71"/>
      <c r="H335" s="47" t="str">
        <f t="shared" si="10"/>
        <v>Няма избран доставчик</v>
      </c>
      <c r="J335" s="3" t="str">
        <f t="shared" si="11"/>
        <v xml:space="preserve">Не е избран доствачик -  -  - преведена сума общо: </v>
      </c>
    </row>
    <row r="336" spans="1:10" x14ac:dyDescent="0.25">
      <c r="A336" s="4">
        <v>334</v>
      </c>
      <c r="B336" s="16"/>
      <c r="C336" s="4" t="str">
        <f>IF(B336&gt;0,IF(ISERROR(VLOOKUP(B336,supply!$A$3:$B$2002,2,FALSE)),"Не е избран доствачик",VLOOKUP(B336,supply!$A$3:$B$2002,2,FALSE)),"Не е избран доствачик")</f>
        <v>Не е избран доствачик</v>
      </c>
      <c r="D336" s="49"/>
      <c r="E336" s="50"/>
      <c r="F336" s="51"/>
      <c r="G336" s="71"/>
      <c r="H336" s="47" t="str">
        <f t="shared" si="10"/>
        <v>Няма избран доставчик</v>
      </c>
      <c r="J336" s="3" t="str">
        <f t="shared" si="11"/>
        <v xml:space="preserve">Не е избран доствачик -  -  - преведена сума общо: </v>
      </c>
    </row>
    <row r="337" spans="1:10" x14ac:dyDescent="0.25">
      <c r="A337" s="4">
        <v>335</v>
      </c>
      <c r="B337" s="16"/>
      <c r="C337" s="4" t="str">
        <f>IF(B337&gt;0,IF(ISERROR(VLOOKUP(B337,supply!$A$3:$B$2002,2,FALSE)),"Не е избран доствачик",VLOOKUP(B337,supply!$A$3:$B$2002,2,FALSE)),"Не е избран доствачик")</f>
        <v>Не е избран доствачик</v>
      </c>
      <c r="D337" s="49"/>
      <c r="E337" s="50"/>
      <c r="F337" s="51"/>
      <c r="G337" s="71"/>
      <c r="H337" s="47" t="str">
        <f t="shared" si="10"/>
        <v>Няма избран доставчик</v>
      </c>
      <c r="J337" s="3" t="str">
        <f t="shared" si="11"/>
        <v xml:space="preserve">Не е избран доствачик -  -  - преведена сума общо: </v>
      </c>
    </row>
    <row r="338" spans="1:10" x14ac:dyDescent="0.25">
      <c r="A338" s="4">
        <v>336</v>
      </c>
      <c r="B338" s="16"/>
      <c r="C338" s="4" t="str">
        <f>IF(B338&gt;0,IF(ISERROR(VLOOKUP(B338,supply!$A$3:$B$2002,2,FALSE)),"Не е избран доствачик",VLOOKUP(B338,supply!$A$3:$B$2002,2,FALSE)),"Не е избран доствачик")</f>
        <v>Не е избран доствачик</v>
      </c>
      <c r="D338" s="49"/>
      <c r="E338" s="50"/>
      <c r="F338" s="51"/>
      <c r="G338" s="71"/>
      <c r="H338" s="47" t="str">
        <f t="shared" si="10"/>
        <v>Няма избран доставчик</v>
      </c>
      <c r="J338" s="3" t="str">
        <f t="shared" si="11"/>
        <v xml:space="preserve">Не е избран доствачик -  -  - преведена сума общо: </v>
      </c>
    </row>
    <row r="339" spans="1:10" x14ac:dyDescent="0.25">
      <c r="A339" s="4">
        <v>337</v>
      </c>
      <c r="B339" s="16"/>
      <c r="C339" s="4" t="str">
        <f>IF(B339&gt;0,IF(ISERROR(VLOOKUP(B339,supply!$A$3:$B$2002,2,FALSE)),"Не е избран доствачик",VLOOKUP(B339,supply!$A$3:$B$2002,2,FALSE)),"Не е избран доствачик")</f>
        <v>Не е избран доствачик</v>
      </c>
      <c r="D339" s="49"/>
      <c r="E339" s="50"/>
      <c r="F339" s="51"/>
      <c r="G339" s="71"/>
      <c r="H339" s="47" t="str">
        <f t="shared" si="10"/>
        <v>Няма избран доставчик</v>
      </c>
      <c r="J339" s="3" t="str">
        <f t="shared" si="11"/>
        <v xml:space="preserve">Не е избран доствачик -  -  - преведена сума общо: </v>
      </c>
    </row>
    <row r="340" spans="1:10" x14ac:dyDescent="0.25">
      <c r="A340" s="4">
        <v>338</v>
      </c>
      <c r="B340" s="16"/>
      <c r="C340" s="4" t="str">
        <f>IF(B340&gt;0,IF(ISERROR(VLOOKUP(B340,supply!$A$3:$B$2002,2,FALSE)),"Не е избран доствачик",VLOOKUP(B340,supply!$A$3:$B$2002,2,FALSE)),"Не е избран доствачик")</f>
        <v>Не е избран доствачик</v>
      </c>
      <c r="D340" s="49"/>
      <c r="E340" s="50"/>
      <c r="F340" s="51"/>
      <c r="G340" s="71"/>
      <c r="H340" s="47" t="str">
        <f t="shared" si="10"/>
        <v>Няма избран доставчик</v>
      </c>
      <c r="J340" s="3" t="str">
        <f t="shared" si="11"/>
        <v xml:space="preserve">Не е избран доствачик -  -  - преведена сума общо: </v>
      </c>
    </row>
    <row r="341" spans="1:10" x14ac:dyDescent="0.25">
      <c r="A341" s="4">
        <v>339</v>
      </c>
      <c r="B341" s="16"/>
      <c r="C341" s="4" t="str">
        <f>IF(B341&gt;0,IF(ISERROR(VLOOKUP(B341,supply!$A$3:$B$2002,2,FALSE)),"Не е избран доствачик",VLOOKUP(B341,supply!$A$3:$B$2002,2,FALSE)),"Не е избран доствачик")</f>
        <v>Не е избран доствачик</v>
      </c>
      <c r="D341" s="49"/>
      <c r="E341" s="50"/>
      <c r="F341" s="51"/>
      <c r="G341" s="71"/>
      <c r="H341" s="47" t="str">
        <f t="shared" si="10"/>
        <v>Няма избран доставчик</v>
      </c>
      <c r="J341" s="3" t="str">
        <f t="shared" si="11"/>
        <v xml:space="preserve">Не е избран доствачик -  -  - преведена сума общо: </v>
      </c>
    </row>
    <row r="342" spans="1:10" x14ac:dyDescent="0.25">
      <c r="A342" s="4">
        <v>340</v>
      </c>
      <c r="B342" s="16"/>
      <c r="C342" s="4" t="str">
        <f>IF(B342&gt;0,IF(ISERROR(VLOOKUP(B342,supply!$A$3:$B$2002,2,FALSE)),"Не е избран доствачик",VLOOKUP(B342,supply!$A$3:$B$2002,2,FALSE)),"Не е избран доствачик")</f>
        <v>Не е избран доствачик</v>
      </c>
      <c r="D342" s="49"/>
      <c r="E342" s="50"/>
      <c r="F342" s="51"/>
      <c r="G342" s="71"/>
      <c r="H342" s="47" t="str">
        <f t="shared" si="10"/>
        <v>Няма избран доставчик</v>
      </c>
      <c r="J342" s="3" t="str">
        <f t="shared" si="11"/>
        <v xml:space="preserve">Не е избран доствачик -  -  - преведена сума общо: </v>
      </c>
    </row>
    <row r="343" spans="1:10" x14ac:dyDescent="0.25">
      <c r="A343" s="4">
        <v>341</v>
      </c>
      <c r="B343" s="16"/>
      <c r="C343" s="4" t="str">
        <f>IF(B343&gt;0,IF(ISERROR(VLOOKUP(B343,supply!$A$3:$B$2002,2,FALSE)),"Не е избран доствачик",VLOOKUP(B343,supply!$A$3:$B$2002,2,FALSE)),"Не е избран доствачик")</f>
        <v>Не е избран доствачик</v>
      </c>
      <c r="D343" s="49"/>
      <c r="E343" s="50"/>
      <c r="F343" s="51"/>
      <c r="G343" s="71"/>
      <c r="H343" s="47" t="str">
        <f t="shared" si="10"/>
        <v>Няма избран доставчик</v>
      </c>
      <c r="J343" s="3" t="str">
        <f t="shared" si="11"/>
        <v xml:space="preserve">Не е избран доствачик -  -  - преведена сума общо: </v>
      </c>
    </row>
    <row r="344" spans="1:10" x14ac:dyDescent="0.25">
      <c r="A344" s="4">
        <v>342</v>
      </c>
      <c r="B344" s="16"/>
      <c r="C344" s="4" t="str">
        <f>IF(B344&gt;0,IF(ISERROR(VLOOKUP(B344,supply!$A$3:$B$2002,2,FALSE)),"Не е избран доствачик",VLOOKUP(B344,supply!$A$3:$B$2002,2,FALSE)),"Не е избран доствачик")</f>
        <v>Не е избран доствачик</v>
      </c>
      <c r="D344" s="49"/>
      <c r="E344" s="50"/>
      <c r="F344" s="51"/>
      <c r="G344" s="71"/>
      <c r="H344" s="47" t="str">
        <f t="shared" si="10"/>
        <v>Няма избран доставчик</v>
      </c>
      <c r="J344" s="3" t="str">
        <f t="shared" si="11"/>
        <v xml:space="preserve">Не е избран доствачик -  -  - преведена сума общо: </v>
      </c>
    </row>
    <row r="345" spans="1:10" x14ac:dyDescent="0.25">
      <c r="A345" s="4">
        <v>343</v>
      </c>
      <c r="B345" s="16"/>
      <c r="C345" s="4" t="str">
        <f>IF(B345&gt;0,IF(ISERROR(VLOOKUP(B345,supply!$A$3:$B$2002,2,FALSE)),"Не е избран доствачик",VLOOKUP(B345,supply!$A$3:$B$2002,2,FALSE)),"Не е избран доствачик")</f>
        <v>Не е избран доствачик</v>
      </c>
      <c r="D345" s="49"/>
      <c r="E345" s="50"/>
      <c r="F345" s="51"/>
      <c r="G345" s="71"/>
      <c r="H345" s="47" t="str">
        <f t="shared" si="10"/>
        <v>Няма избран доставчик</v>
      </c>
      <c r="J345" s="3" t="str">
        <f t="shared" si="11"/>
        <v xml:space="preserve">Не е избран доствачик -  -  - преведена сума общо: </v>
      </c>
    </row>
    <row r="346" spans="1:10" x14ac:dyDescent="0.25">
      <c r="A346" s="4">
        <v>344</v>
      </c>
      <c r="B346" s="16"/>
      <c r="C346" s="4" t="str">
        <f>IF(B346&gt;0,IF(ISERROR(VLOOKUP(B346,supply!$A$3:$B$2002,2,FALSE)),"Не е избран доствачик",VLOOKUP(B346,supply!$A$3:$B$2002,2,FALSE)),"Не е избран доствачик")</f>
        <v>Не е избран доствачик</v>
      </c>
      <c r="D346" s="49"/>
      <c r="E346" s="50"/>
      <c r="F346" s="51"/>
      <c r="G346" s="71"/>
      <c r="H346" s="47" t="str">
        <f t="shared" si="10"/>
        <v>Няма избран доставчик</v>
      </c>
      <c r="J346" s="3" t="str">
        <f t="shared" si="11"/>
        <v xml:space="preserve">Не е избран доствачик -  -  - преведена сума общо: </v>
      </c>
    </row>
    <row r="347" spans="1:10" x14ac:dyDescent="0.25">
      <c r="A347" s="4">
        <v>345</v>
      </c>
      <c r="B347" s="16"/>
      <c r="C347" s="4" t="str">
        <f>IF(B347&gt;0,IF(ISERROR(VLOOKUP(B347,supply!$A$3:$B$2002,2,FALSE)),"Не е избран доствачик",VLOOKUP(B347,supply!$A$3:$B$2002,2,FALSE)),"Не е избран доствачик")</f>
        <v>Не е избран доствачик</v>
      </c>
      <c r="D347" s="49"/>
      <c r="E347" s="50"/>
      <c r="F347" s="51"/>
      <c r="G347" s="71"/>
      <c r="H347" s="47" t="str">
        <f t="shared" si="10"/>
        <v>Няма избран доставчик</v>
      </c>
      <c r="J347" s="3" t="str">
        <f t="shared" si="11"/>
        <v xml:space="preserve">Не е избран доствачик -  -  - преведена сума общо: </v>
      </c>
    </row>
    <row r="348" spans="1:10" x14ac:dyDescent="0.25">
      <c r="A348" s="4">
        <v>346</v>
      </c>
      <c r="B348" s="16"/>
      <c r="C348" s="4" t="str">
        <f>IF(B348&gt;0,IF(ISERROR(VLOOKUP(B348,supply!$A$3:$B$2002,2,FALSE)),"Не е избран доствачик",VLOOKUP(B348,supply!$A$3:$B$2002,2,FALSE)),"Не е избран доствачик")</f>
        <v>Не е избран доствачик</v>
      </c>
      <c r="D348" s="49"/>
      <c r="E348" s="50"/>
      <c r="F348" s="51"/>
      <c r="G348" s="71"/>
      <c r="H348" s="47" t="str">
        <f t="shared" si="10"/>
        <v>Няма избран доставчик</v>
      </c>
      <c r="J348" s="3" t="str">
        <f t="shared" si="11"/>
        <v xml:space="preserve">Не е избран доствачик -  -  - преведена сума общо: </v>
      </c>
    </row>
    <row r="349" spans="1:10" x14ac:dyDescent="0.25">
      <c r="A349" s="4">
        <v>347</v>
      </c>
      <c r="B349" s="16"/>
      <c r="C349" s="4" t="str">
        <f>IF(B349&gt;0,IF(ISERROR(VLOOKUP(B349,supply!$A$3:$B$2002,2,FALSE)),"Не е избран доствачик",VLOOKUP(B349,supply!$A$3:$B$2002,2,FALSE)),"Не е избран доствачик")</f>
        <v>Не е избран доствачик</v>
      </c>
      <c r="D349" s="49"/>
      <c r="E349" s="50"/>
      <c r="F349" s="51"/>
      <c r="G349" s="71"/>
      <c r="H349" s="47" t="str">
        <f t="shared" si="10"/>
        <v>Няма избран доставчик</v>
      </c>
      <c r="J349" s="3" t="str">
        <f t="shared" si="11"/>
        <v xml:space="preserve">Не е избран доствачик -  -  - преведена сума общо: </v>
      </c>
    </row>
    <row r="350" spans="1:10" x14ac:dyDescent="0.25">
      <c r="A350" s="4">
        <v>348</v>
      </c>
      <c r="B350" s="16"/>
      <c r="C350" s="4" t="str">
        <f>IF(B350&gt;0,IF(ISERROR(VLOOKUP(B350,supply!$A$3:$B$2002,2,FALSE)),"Не е избран доствачик",VLOOKUP(B350,supply!$A$3:$B$2002,2,FALSE)),"Не е избран доствачик")</f>
        <v>Не е избран доствачик</v>
      </c>
      <c r="D350" s="49"/>
      <c r="E350" s="50"/>
      <c r="F350" s="51"/>
      <c r="G350" s="71"/>
      <c r="H350" s="47" t="str">
        <f t="shared" si="10"/>
        <v>Няма избран доставчик</v>
      </c>
      <c r="J350" s="3" t="str">
        <f t="shared" si="11"/>
        <v xml:space="preserve">Не е избран доствачик -  -  - преведена сума общо: </v>
      </c>
    </row>
    <row r="351" spans="1:10" x14ac:dyDescent="0.25">
      <c r="A351" s="4">
        <v>349</v>
      </c>
      <c r="B351" s="16"/>
      <c r="C351" s="4" t="str">
        <f>IF(B351&gt;0,IF(ISERROR(VLOOKUP(B351,supply!$A$3:$B$2002,2,FALSE)),"Не е избран доствачик",VLOOKUP(B351,supply!$A$3:$B$2002,2,FALSE)),"Не е избран доствачик")</f>
        <v>Не е избран доствачик</v>
      </c>
      <c r="D351" s="49"/>
      <c r="E351" s="50"/>
      <c r="F351" s="51"/>
      <c r="G351" s="71"/>
      <c r="H351" s="47" t="str">
        <f t="shared" si="10"/>
        <v>Няма избран доставчик</v>
      </c>
      <c r="J351" s="3" t="str">
        <f t="shared" si="11"/>
        <v xml:space="preserve">Не е избран доствачик -  -  - преведена сума общо: </v>
      </c>
    </row>
    <row r="352" spans="1:10" x14ac:dyDescent="0.25">
      <c r="A352" s="4">
        <v>350</v>
      </c>
      <c r="B352" s="16"/>
      <c r="C352" s="4" t="str">
        <f>IF(B352&gt;0,IF(ISERROR(VLOOKUP(B352,supply!$A$3:$B$2002,2,FALSE)),"Не е избран доствачик",VLOOKUP(B352,supply!$A$3:$B$2002,2,FALSE)),"Не е избран доствачик")</f>
        <v>Не е избран доствачик</v>
      </c>
      <c r="D352" s="49"/>
      <c r="E352" s="50"/>
      <c r="F352" s="51"/>
      <c r="G352" s="71"/>
      <c r="H352" s="47" t="str">
        <f t="shared" si="10"/>
        <v>Няма избран доставчик</v>
      </c>
      <c r="J352" s="3" t="str">
        <f t="shared" si="11"/>
        <v xml:space="preserve">Не е избран доствачик -  -  - преведена сума общо: </v>
      </c>
    </row>
    <row r="353" spans="1:10" x14ac:dyDescent="0.25">
      <c r="A353" s="4">
        <v>351</v>
      </c>
      <c r="B353" s="16"/>
      <c r="C353" s="4" t="str">
        <f>IF(B353&gt;0,IF(ISERROR(VLOOKUP(B353,supply!$A$3:$B$2002,2,FALSE)),"Не е избран доствачик",VLOOKUP(B353,supply!$A$3:$B$2002,2,FALSE)),"Не е избран доствачик")</f>
        <v>Не е избран доствачик</v>
      </c>
      <c r="D353" s="49"/>
      <c r="E353" s="50"/>
      <c r="F353" s="51"/>
      <c r="G353" s="71"/>
      <c r="H353" s="47" t="str">
        <f t="shared" si="10"/>
        <v>Няма избран доставчик</v>
      </c>
      <c r="J353" s="3" t="str">
        <f t="shared" si="11"/>
        <v xml:space="preserve">Не е избран доствачик -  -  - преведена сума общо: </v>
      </c>
    </row>
    <row r="354" spans="1:10" x14ac:dyDescent="0.25">
      <c r="A354" s="4">
        <v>352</v>
      </c>
      <c r="B354" s="16"/>
      <c r="C354" s="4" t="str">
        <f>IF(B354&gt;0,IF(ISERROR(VLOOKUP(B354,supply!$A$3:$B$2002,2,FALSE)),"Не е избран доствачик",VLOOKUP(B354,supply!$A$3:$B$2002,2,FALSE)),"Не е избран доствачик")</f>
        <v>Не е избран доствачик</v>
      </c>
      <c r="D354" s="49"/>
      <c r="E354" s="50"/>
      <c r="F354" s="51"/>
      <c r="G354" s="71"/>
      <c r="H354" s="47" t="str">
        <f t="shared" si="10"/>
        <v>Няма избран доставчик</v>
      </c>
      <c r="J354" s="3" t="str">
        <f t="shared" si="11"/>
        <v xml:space="preserve">Не е избран доствачик -  -  - преведена сума общо: </v>
      </c>
    </row>
    <row r="355" spans="1:10" x14ac:dyDescent="0.25">
      <c r="A355" s="4">
        <v>353</v>
      </c>
      <c r="B355" s="16"/>
      <c r="C355" s="4" t="str">
        <f>IF(B355&gt;0,IF(ISERROR(VLOOKUP(B355,supply!$A$3:$B$2002,2,FALSE)),"Не е избран доствачик",VLOOKUP(B355,supply!$A$3:$B$2002,2,FALSE)),"Не е избран доствачик")</f>
        <v>Не е избран доствачик</v>
      </c>
      <c r="D355" s="49"/>
      <c r="E355" s="50"/>
      <c r="F355" s="51"/>
      <c r="G355" s="71"/>
      <c r="H355" s="47" t="str">
        <f t="shared" si="10"/>
        <v>Няма избран доставчик</v>
      </c>
      <c r="J355" s="3" t="str">
        <f t="shared" si="11"/>
        <v xml:space="preserve">Не е избран доствачик -  -  - преведена сума общо: </v>
      </c>
    </row>
    <row r="356" spans="1:10" x14ac:dyDescent="0.25">
      <c r="A356" s="4">
        <v>354</v>
      </c>
      <c r="B356" s="16"/>
      <c r="C356" s="4" t="str">
        <f>IF(B356&gt;0,IF(ISERROR(VLOOKUP(B356,supply!$A$3:$B$2002,2,FALSE)),"Не е избран доствачик",VLOOKUP(B356,supply!$A$3:$B$2002,2,FALSE)),"Не е избран доствачик")</f>
        <v>Не е избран доствачик</v>
      </c>
      <c r="D356" s="49"/>
      <c r="E356" s="50"/>
      <c r="F356" s="51"/>
      <c r="G356" s="71"/>
      <c r="H356" s="47" t="str">
        <f t="shared" si="10"/>
        <v>Няма избран доставчик</v>
      </c>
      <c r="J356" s="3" t="str">
        <f t="shared" si="11"/>
        <v xml:space="preserve">Не е избран доствачик -  -  - преведена сума общо: </v>
      </c>
    </row>
    <row r="357" spans="1:10" x14ac:dyDescent="0.25">
      <c r="A357" s="4">
        <v>355</v>
      </c>
      <c r="B357" s="16"/>
      <c r="C357" s="4" t="str">
        <f>IF(B357&gt;0,IF(ISERROR(VLOOKUP(B357,supply!$A$3:$B$2002,2,FALSE)),"Не е избран доствачик",VLOOKUP(B357,supply!$A$3:$B$2002,2,FALSE)),"Не е избран доствачик")</f>
        <v>Не е избран доствачик</v>
      </c>
      <c r="D357" s="49"/>
      <c r="E357" s="50"/>
      <c r="F357" s="51"/>
      <c r="G357" s="71"/>
      <c r="H357" s="47" t="str">
        <f t="shared" si="10"/>
        <v>Няма избран доставчик</v>
      </c>
      <c r="J357" s="3" t="str">
        <f t="shared" si="11"/>
        <v xml:space="preserve">Не е избран доствачик -  -  - преведена сума общо: </v>
      </c>
    </row>
    <row r="358" spans="1:10" x14ac:dyDescent="0.25">
      <c r="A358" s="4">
        <v>356</v>
      </c>
      <c r="B358" s="16"/>
      <c r="C358" s="4" t="str">
        <f>IF(B358&gt;0,IF(ISERROR(VLOOKUP(B358,supply!$A$3:$B$2002,2,FALSE)),"Не е избран доствачик",VLOOKUP(B358,supply!$A$3:$B$2002,2,FALSE)),"Не е избран доствачик")</f>
        <v>Не е избран доствачик</v>
      </c>
      <c r="D358" s="49"/>
      <c r="E358" s="50"/>
      <c r="F358" s="51"/>
      <c r="G358" s="71"/>
      <c r="H358" s="47" t="str">
        <f t="shared" si="10"/>
        <v>Няма избран доставчик</v>
      </c>
      <c r="J358" s="3" t="str">
        <f t="shared" si="11"/>
        <v xml:space="preserve">Не е избран доствачик -  -  - преведена сума общо: </v>
      </c>
    </row>
    <row r="359" spans="1:10" x14ac:dyDescent="0.25">
      <c r="A359" s="4">
        <v>357</v>
      </c>
      <c r="B359" s="16"/>
      <c r="C359" s="4" t="str">
        <f>IF(B359&gt;0,IF(ISERROR(VLOOKUP(B359,supply!$A$3:$B$2002,2,FALSE)),"Не е избран доствачик",VLOOKUP(B359,supply!$A$3:$B$2002,2,FALSE)),"Не е избран доствачик")</f>
        <v>Не е избран доствачик</v>
      </c>
      <c r="D359" s="49"/>
      <c r="E359" s="50"/>
      <c r="F359" s="51"/>
      <c r="G359" s="71"/>
      <c r="H359" s="47" t="str">
        <f t="shared" si="10"/>
        <v>Няма избран доставчик</v>
      </c>
      <c r="J359" s="3" t="str">
        <f t="shared" si="11"/>
        <v xml:space="preserve">Не е избран доствачик -  -  - преведена сума общо: </v>
      </c>
    </row>
    <row r="360" spans="1:10" x14ac:dyDescent="0.25">
      <c r="A360" s="4">
        <v>358</v>
      </c>
      <c r="B360" s="16"/>
      <c r="C360" s="4" t="str">
        <f>IF(B360&gt;0,IF(ISERROR(VLOOKUP(B360,supply!$A$3:$B$2002,2,FALSE)),"Не е избран доствачик",VLOOKUP(B360,supply!$A$3:$B$2002,2,FALSE)),"Не е избран доствачик")</f>
        <v>Не е избран доствачик</v>
      </c>
      <c r="D360" s="49"/>
      <c r="E360" s="50"/>
      <c r="F360" s="51"/>
      <c r="G360" s="71"/>
      <c r="H360" s="47" t="str">
        <f t="shared" si="10"/>
        <v>Няма избран доставчик</v>
      </c>
      <c r="J360" s="3" t="str">
        <f t="shared" si="11"/>
        <v xml:space="preserve">Не е избран доствачик -  -  - преведена сума общо: </v>
      </c>
    </row>
    <row r="361" spans="1:10" x14ac:dyDescent="0.25">
      <c r="A361" s="4">
        <v>359</v>
      </c>
      <c r="B361" s="16"/>
      <c r="C361" s="4" t="str">
        <f>IF(B361&gt;0,IF(ISERROR(VLOOKUP(B361,supply!$A$3:$B$2002,2,FALSE)),"Не е избран доствачик",VLOOKUP(B361,supply!$A$3:$B$2002,2,FALSE)),"Не е избран доствачик")</f>
        <v>Не е избран доствачик</v>
      </c>
      <c r="D361" s="49"/>
      <c r="E361" s="50"/>
      <c r="F361" s="51"/>
      <c r="G361" s="71"/>
      <c r="H361" s="47" t="str">
        <f t="shared" si="10"/>
        <v>Няма избран доставчик</v>
      </c>
      <c r="J361" s="3" t="str">
        <f t="shared" si="11"/>
        <v xml:space="preserve">Не е избран доствачик -  -  - преведена сума общо: </v>
      </c>
    </row>
    <row r="362" spans="1:10" x14ac:dyDescent="0.25">
      <c r="A362" s="4">
        <v>360</v>
      </c>
      <c r="B362" s="16"/>
      <c r="C362" s="4" t="str">
        <f>IF(B362&gt;0,IF(ISERROR(VLOOKUP(B362,supply!$A$3:$B$2002,2,FALSE)),"Не е избран доствачик",VLOOKUP(B362,supply!$A$3:$B$2002,2,FALSE)),"Не е избран доствачик")</f>
        <v>Не е избран доствачик</v>
      </c>
      <c r="D362" s="49"/>
      <c r="E362" s="50"/>
      <c r="F362" s="51"/>
      <c r="G362" s="71"/>
      <c r="H362" s="47" t="str">
        <f t="shared" si="10"/>
        <v>Няма избран доставчик</v>
      </c>
      <c r="J362" s="3" t="str">
        <f t="shared" si="11"/>
        <v xml:space="preserve">Не е избран доствачик -  -  - преведена сума общо: </v>
      </c>
    </row>
    <row r="363" spans="1:10" x14ac:dyDescent="0.25">
      <c r="A363" s="4">
        <v>361</v>
      </c>
      <c r="B363" s="16"/>
      <c r="C363" s="4" t="str">
        <f>IF(B363&gt;0,IF(ISERROR(VLOOKUP(B363,supply!$A$3:$B$2002,2,FALSE)),"Не е избран доствачик",VLOOKUP(B363,supply!$A$3:$B$2002,2,FALSE)),"Не е избран доствачик")</f>
        <v>Не е избран доствачик</v>
      </c>
      <c r="D363" s="49"/>
      <c r="E363" s="50"/>
      <c r="F363" s="51"/>
      <c r="G363" s="71"/>
      <c r="H363" s="47" t="str">
        <f t="shared" si="10"/>
        <v>Няма избран доставчик</v>
      </c>
      <c r="J363" s="3" t="str">
        <f t="shared" si="11"/>
        <v xml:space="preserve">Не е избран доствачик -  -  - преведена сума общо: </v>
      </c>
    </row>
    <row r="364" spans="1:10" x14ac:dyDescent="0.25">
      <c r="A364" s="4">
        <v>362</v>
      </c>
      <c r="B364" s="16"/>
      <c r="C364" s="4" t="str">
        <f>IF(B364&gt;0,IF(ISERROR(VLOOKUP(B364,supply!$A$3:$B$2002,2,FALSE)),"Не е избран доствачик",VLOOKUP(B364,supply!$A$3:$B$2002,2,FALSE)),"Не е избран доствачик")</f>
        <v>Не е избран доствачик</v>
      </c>
      <c r="D364" s="49"/>
      <c r="E364" s="50"/>
      <c r="F364" s="51"/>
      <c r="G364" s="71"/>
      <c r="H364" s="47" t="str">
        <f t="shared" si="10"/>
        <v>Няма избран доставчик</v>
      </c>
      <c r="J364" s="3" t="str">
        <f t="shared" si="11"/>
        <v xml:space="preserve">Не е избран доствачик -  -  - преведена сума общо: </v>
      </c>
    </row>
    <row r="365" spans="1:10" x14ac:dyDescent="0.25">
      <c r="A365" s="4">
        <v>363</v>
      </c>
      <c r="B365" s="16"/>
      <c r="C365" s="4" t="str">
        <f>IF(B365&gt;0,IF(ISERROR(VLOOKUP(B365,supply!$A$3:$B$2002,2,FALSE)),"Не е избран доствачик",VLOOKUP(B365,supply!$A$3:$B$2002,2,FALSE)),"Не е избран доствачик")</f>
        <v>Не е избран доствачик</v>
      </c>
      <c r="D365" s="49"/>
      <c r="E365" s="50"/>
      <c r="F365" s="51"/>
      <c r="G365" s="71"/>
      <c r="H365" s="47" t="str">
        <f t="shared" si="10"/>
        <v>Няма избран доставчик</v>
      </c>
      <c r="J365" s="3" t="str">
        <f t="shared" si="11"/>
        <v xml:space="preserve">Не е избран доствачик -  -  - преведена сума общо: </v>
      </c>
    </row>
    <row r="366" spans="1:10" x14ac:dyDescent="0.25">
      <c r="A366" s="4">
        <v>364</v>
      </c>
      <c r="B366" s="16"/>
      <c r="C366" s="4" t="str">
        <f>IF(B366&gt;0,IF(ISERROR(VLOOKUP(B366,supply!$A$3:$B$2002,2,FALSE)),"Не е избран доствачик",VLOOKUP(B366,supply!$A$3:$B$2002,2,FALSE)),"Не е избран доствачик")</f>
        <v>Не е избран доствачик</v>
      </c>
      <c r="D366" s="49"/>
      <c r="E366" s="50"/>
      <c r="F366" s="51"/>
      <c r="G366" s="71"/>
      <c r="H366" s="47" t="str">
        <f t="shared" si="10"/>
        <v>Няма избран доставчик</v>
      </c>
      <c r="J366" s="3" t="str">
        <f t="shared" si="11"/>
        <v xml:space="preserve">Не е избран доствачик -  -  - преведена сума общо: </v>
      </c>
    </row>
    <row r="367" spans="1:10" x14ac:dyDescent="0.25">
      <c r="A367" s="4">
        <v>365</v>
      </c>
      <c r="B367" s="16"/>
      <c r="C367" s="4" t="str">
        <f>IF(B367&gt;0,IF(ISERROR(VLOOKUP(B367,supply!$A$3:$B$2002,2,FALSE)),"Не е избран доствачик",VLOOKUP(B367,supply!$A$3:$B$2002,2,FALSE)),"Не е избран доствачик")</f>
        <v>Не е избран доствачик</v>
      </c>
      <c r="D367" s="49"/>
      <c r="E367" s="50"/>
      <c r="F367" s="51"/>
      <c r="G367" s="71"/>
      <c r="H367" s="47" t="str">
        <f t="shared" si="10"/>
        <v>Няма избран доставчик</v>
      </c>
      <c r="J367" s="3" t="str">
        <f t="shared" si="11"/>
        <v xml:space="preserve">Не е избран доствачик -  -  - преведена сума общо: </v>
      </c>
    </row>
    <row r="368" spans="1:10" x14ac:dyDescent="0.25">
      <c r="A368" s="4">
        <v>366</v>
      </c>
      <c r="B368" s="16"/>
      <c r="C368" s="4" t="str">
        <f>IF(B368&gt;0,IF(ISERROR(VLOOKUP(B368,supply!$A$3:$B$2002,2,FALSE)),"Не е избран доствачик",VLOOKUP(B368,supply!$A$3:$B$2002,2,FALSE)),"Не е избран доствачик")</f>
        <v>Не е избран доствачик</v>
      </c>
      <c r="D368" s="49"/>
      <c r="E368" s="50"/>
      <c r="F368" s="51"/>
      <c r="G368" s="71"/>
      <c r="H368" s="47" t="str">
        <f t="shared" si="10"/>
        <v>Няма избран доставчик</v>
      </c>
      <c r="J368" s="3" t="str">
        <f t="shared" si="11"/>
        <v xml:space="preserve">Не е избран доствачик -  -  - преведена сума общо: </v>
      </c>
    </row>
    <row r="369" spans="1:10" x14ac:dyDescent="0.25">
      <c r="A369" s="4">
        <v>367</v>
      </c>
      <c r="B369" s="16"/>
      <c r="C369" s="4" t="str">
        <f>IF(B369&gt;0,IF(ISERROR(VLOOKUP(B369,supply!$A$3:$B$2002,2,FALSE)),"Не е избран доствачик",VLOOKUP(B369,supply!$A$3:$B$2002,2,FALSE)),"Не е избран доствачик")</f>
        <v>Не е избран доствачик</v>
      </c>
      <c r="D369" s="49"/>
      <c r="E369" s="50"/>
      <c r="F369" s="51"/>
      <c r="G369" s="71"/>
      <c r="H369" s="47" t="str">
        <f t="shared" si="10"/>
        <v>Няма избран доставчик</v>
      </c>
      <c r="J369" s="3" t="str">
        <f t="shared" si="11"/>
        <v xml:space="preserve">Не е избран доствачик -  -  - преведена сума общо: </v>
      </c>
    </row>
    <row r="370" spans="1:10" x14ac:dyDescent="0.25">
      <c r="A370" s="4">
        <v>368</v>
      </c>
      <c r="B370" s="16"/>
      <c r="C370" s="4" t="str">
        <f>IF(B370&gt;0,IF(ISERROR(VLOOKUP(B370,supply!$A$3:$B$2002,2,FALSE)),"Не е избран доствачик",VLOOKUP(B370,supply!$A$3:$B$2002,2,FALSE)),"Не е избран доствачик")</f>
        <v>Не е избран доствачик</v>
      </c>
      <c r="D370" s="49"/>
      <c r="E370" s="50"/>
      <c r="F370" s="51"/>
      <c r="G370" s="71"/>
      <c r="H370" s="47" t="str">
        <f t="shared" si="10"/>
        <v>Няма избран доставчик</v>
      </c>
      <c r="J370" s="3" t="str">
        <f t="shared" si="11"/>
        <v xml:space="preserve">Не е избран доствачик -  -  - преведена сума общо: </v>
      </c>
    </row>
    <row r="371" spans="1:10" x14ac:dyDescent="0.25">
      <c r="A371" s="4">
        <v>369</v>
      </c>
      <c r="B371" s="16"/>
      <c r="C371" s="4" t="str">
        <f>IF(B371&gt;0,IF(ISERROR(VLOOKUP(B371,supply!$A$3:$B$2002,2,FALSE)),"Не е избран доствачик",VLOOKUP(B371,supply!$A$3:$B$2002,2,FALSE)),"Не е избран доствачик")</f>
        <v>Не е избран доствачик</v>
      </c>
      <c r="D371" s="49"/>
      <c r="E371" s="50"/>
      <c r="F371" s="51"/>
      <c r="G371" s="71"/>
      <c r="H371" s="47" t="str">
        <f t="shared" si="10"/>
        <v>Няма избран доставчик</v>
      </c>
      <c r="J371" s="3" t="str">
        <f t="shared" si="11"/>
        <v xml:space="preserve">Не е избран доствачик -  -  - преведена сума общо: </v>
      </c>
    </row>
    <row r="372" spans="1:10" x14ac:dyDescent="0.25">
      <c r="A372" s="4">
        <v>370</v>
      </c>
      <c r="B372" s="16"/>
      <c r="C372" s="4" t="str">
        <f>IF(B372&gt;0,IF(ISERROR(VLOOKUP(B372,supply!$A$3:$B$2002,2,FALSE)),"Не е избран доствачик",VLOOKUP(B372,supply!$A$3:$B$2002,2,FALSE)),"Не е избран доствачик")</f>
        <v>Не е избран доствачик</v>
      </c>
      <c r="D372" s="49"/>
      <c r="E372" s="50"/>
      <c r="F372" s="51"/>
      <c r="G372" s="71"/>
      <c r="H372" s="47" t="str">
        <f t="shared" si="10"/>
        <v>Няма избран доставчик</v>
      </c>
      <c r="J372" s="3" t="str">
        <f t="shared" si="11"/>
        <v xml:space="preserve">Не е избран доствачик -  -  - преведена сума общо: </v>
      </c>
    </row>
    <row r="373" spans="1:10" x14ac:dyDescent="0.25">
      <c r="A373" s="4">
        <v>371</v>
      </c>
      <c r="B373" s="16"/>
      <c r="C373" s="4" t="str">
        <f>IF(B373&gt;0,IF(ISERROR(VLOOKUP(B373,supply!$A$3:$B$2002,2,FALSE)),"Не е избран доствачик",VLOOKUP(B373,supply!$A$3:$B$2002,2,FALSE)),"Не е избран доствачик")</f>
        <v>Не е избран доствачик</v>
      </c>
      <c r="D373" s="49"/>
      <c r="E373" s="50"/>
      <c r="F373" s="51"/>
      <c r="G373" s="71"/>
      <c r="H373" s="47" t="str">
        <f t="shared" si="10"/>
        <v>Няма избран доставчик</v>
      </c>
      <c r="J373" s="3" t="str">
        <f t="shared" si="11"/>
        <v xml:space="preserve">Не е избран доствачик -  -  - преведена сума общо: </v>
      </c>
    </row>
    <row r="374" spans="1:10" x14ac:dyDescent="0.25">
      <c r="A374" s="4">
        <v>372</v>
      </c>
      <c r="B374" s="16"/>
      <c r="C374" s="4" t="str">
        <f>IF(B374&gt;0,IF(ISERROR(VLOOKUP(B374,supply!$A$3:$B$2002,2,FALSE)),"Не е избран доствачик",VLOOKUP(B374,supply!$A$3:$B$2002,2,FALSE)),"Не е избран доствачик")</f>
        <v>Не е избран доствачик</v>
      </c>
      <c r="D374" s="49"/>
      <c r="E374" s="50"/>
      <c r="F374" s="51"/>
      <c r="G374" s="71"/>
      <c r="H374" s="47" t="str">
        <f t="shared" si="10"/>
        <v>Няма избран доставчик</v>
      </c>
      <c r="J374" s="3" t="str">
        <f t="shared" si="11"/>
        <v xml:space="preserve">Не е избран доствачик -  -  - преведена сума общо: </v>
      </c>
    </row>
    <row r="375" spans="1:10" x14ac:dyDescent="0.25">
      <c r="A375" s="4">
        <v>373</v>
      </c>
      <c r="B375" s="16"/>
      <c r="C375" s="4" t="str">
        <f>IF(B375&gt;0,IF(ISERROR(VLOOKUP(B375,supply!$A$3:$B$2002,2,FALSE)),"Не е избран доствачик",VLOOKUP(B375,supply!$A$3:$B$2002,2,FALSE)),"Не е избран доствачик")</f>
        <v>Не е избран доствачик</v>
      </c>
      <c r="D375" s="49"/>
      <c r="E375" s="50"/>
      <c r="F375" s="51"/>
      <c r="G375" s="71"/>
      <c r="H375" s="47" t="str">
        <f t="shared" si="10"/>
        <v>Няма избран доставчик</v>
      </c>
      <c r="J375" s="3" t="str">
        <f t="shared" si="11"/>
        <v xml:space="preserve">Не е избран доствачик -  -  - преведена сума общо: </v>
      </c>
    </row>
    <row r="376" spans="1:10" x14ac:dyDescent="0.25">
      <c r="A376" s="4">
        <v>374</v>
      </c>
      <c r="B376" s="16"/>
      <c r="C376" s="4" t="str">
        <f>IF(B376&gt;0,IF(ISERROR(VLOOKUP(B376,supply!$A$3:$B$2002,2,FALSE)),"Не е избран доствачик",VLOOKUP(B376,supply!$A$3:$B$2002,2,FALSE)),"Не е избран доствачик")</f>
        <v>Не е избран доствачик</v>
      </c>
      <c r="D376" s="49"/>
      <c r="E376" s="50"/>
      <c r="F376" s="51"/>
      <c r="G376" s="71"/>
      <c r="H376" s="47" t="str">
        <f t="shared" si="10"/>
        <v>Няма избран доставчик</v>
      </c>
      <c r="J376" s="3" t="str">
        <f t="shared" si="11"/>
        <v xml:space="preserve">Не е избран доствачик -  -  - преведена сума общо: </v>
      </c>
    </row>
    <row r="377" spans="1:10" x14ac:dyDescent="0.25">
      <c r="A377" s="4">
        <v>375</v>
      </c>
      <c r="B377" s="16"/>
      <c r="C377" s="4" t="str">
        <f>IF(B377&gt;0,IF(ISERROR(VLOOKUP(B377,supply!$A$3:$B$2002,2,FALSE)),"Не е избран доствачик",VLOOKUP(B377,supply!$A$3:$B$2002,2,FALSE)),"Не е избран доствачик")</f>
        <v>Не е избран доствачик</v>
      </c>
      <c r="D377" s="49"/>
      <c r="E377" s="50"/>
      <c r="F377" s="51"/>
      <c r="G377" s="71"/>
      <c r="H377" s="47" t="str">
        <f t="shared" si="10"/>
        <v>Няма избран доставчик</v>
      </c>
      <c r="J377" s="3" t="str">
        <f t="shared" si="11"/>
        <v xml:space="preserve">Не е избран доствачик -  -  - преведена сума общо: </v>
      </c>
    </row>
    <row r="378" spans="1:10" x14ac:dyDescent="0.25">
      <c r="A378" s="4">
        <v>376</v>
      </c>
      <c r="B378" s="16"/>
      <c r="C378" s="4" t="str">
        <f>IF(B378&gt;0,IF(ISERROR(VLOOKUP(B378,supply!$A$3:$B$2002,2,FALSE)),"Не е избран доствачик",VLOOKUP(B378,supply!$A$3:$B$2002,2,FALSE)),"Не е избран доствачик")</f>
        <v>Не е избран доствачик</v>
      </c>
      <c r="D378" s="49"/>
      <c r="E378" s="50"/>
      <c r="F378" s="51"/>
      <c r="G378" s="71"/>
      <c r="H378" s="47" t="str">
        <f t="shared" si="10"/>
        <v>Няма избран доставчик</v>
      </c>
      <c r="J378" s="3" t="str">
        <f t="shared" si="11"/>
        <v xml:space="preserve">Не е избран доствачик -  -  - преведена сума общо: </v>
      </c>
    </row>
    <row r="379" spans="1:10" x14ac:dyDescent="0.25">
      <c r="A379" s="4">
        <v>377</v>
      </c>
      <c r="B379" s="16"/>
      <c r="C379" s="4" t="str">
        <f>IF(B379&gt;0,IF(ISERROR(VLOOKUP(B379,supply!$A$3:$B$2002,2,FALSE)),"Не е избран доствачик",VLOOKUP(B379,supply!$A$3:$B$2002,2,FALSE)),"Не е избран доствачик")</f>
        <v>Не е избран доствачик</v>
      </c>
      <c r="D379" s="49"/>
      <c r="E379" s="50"/>
      <c r="F379" s="51"/>
      <c r="G379" s="71"/>
      <c r="H379" s="47" t="str">
        <f t="shared" si="10"/>
        <v>Няма избран доставчик</v>
      </c>
      <c r="J379" s="3" t="str">
        <f t="shared" si="11"/>
        <v xml:space="preserve">Не е избран доствачик -  -  - преведена сума общо: </v>
      </c>
    </row>
    <row r="380" spans="1:10" x14ac:dyDescent="0.25">
      <c r="A380" s="4">
        <v>378</v>
      </c>
      <c r="B380" s="16"/>
      <c r="C380" s="4" t="str">
        <f>IF(B380&gt;0,IF(ISERROR(VLOOKUP(B380,supply!$A$3:$B$2002,2,FALSE)),"Не е избран доствачик",VLOOKUP(B380,supply!$A$3:$B$2002,2,FALSE)),"Не е избран доствачик")</f>
        <v>Не е избран доствачик</v>
      </c>
      <c r="D380" s="49"/>
      <c r="E380" s="50"/>
      <c r="F380" s="51"/>
      <c r="G380" s="71"/>
      <c r="H380" s="47" t="str">
        <f t="shared" si="10"/>
        <v>Няма избран доставчик</v>
      </c>
      <c r="J380" s="3" t="str">
        <f t="shared" si="11"/>
        <v xml:space="preserve">Не е избран доствачик -  -  - преведена сума общо: </v>
      </c>
    </row>
    <row r="381" spans="1:10" x14ac:dyDescent="0.25">
      <c r="A381" s="4">
        <v>379</v>
      </c>
      <c r="B381" s="16"/>
      <c r="C381" s="4" t="str">
        <f>IF(B381&gt;0,IF(ISERROR(VLOOKUP(B381,supply!$A$3:$B$2002,2,FALSE)),"Не е избран доствачик",VLOOKUP(B381,supply!$A$3:$B$2002,2,FALSE)),"Не е избран доствачик")</f>
        <v>Не е избран доствачик</v>
      </c>
      <c r="D381" s="49"/>
      <c r="E381" s="50"/>
      <c r="F381" s="51"/>
      <c r="G381" s="71"/>
      <c r="H381" s="47" t="str">
        <f t="shared" si="10"/>
        <v>Няма избран доставчик</v>
      </c>
      <c r="J381" s="3" t="str">
        <f t="shared" si="11"/>
        <v xml:space="preserve">Не е избран доствачик -  -  - преведена сума общо: </v>
      </c>
    </row>
    <row r="382" spans="1:10" x14ac:dyDescent="0.25">
      <c r="A382" s="4">
        <v>380</v>
      </c>
      <c r="B382" s="16"/>
      <c r="C382" s="4" t="str">
        <f>IF(B382&gt;0,IF(ISERROR(VLOOKUP(B382,supply!$A$3:$B$2002,2,FALSE)),"Не е избран доствачик",VLOOKUP(B382,supply!$A$3:$B$2002,2,FALSE)),"Не е избран доствачик")</f>
        <v>Не е избран доствачик</v>
      </c>
      <c r="D382" s="49"/>
      <c r="E382" s="50"/>
      <c r="F382" s="51"/>
      <c r="G382" s="71"/>
      <c r="H382" s="47" t="str">
        <f t="shared" si="10"/>
        <v>Няма избран доставчик</v>
      </c>
      <c r="J382" s="3" t="str">
        <f t="shared" si="11"/>
        <v xml:space="preserve">Не е избран доствачик -  -  - преведена сума общо: </v>
      </c>
    </row>
    <row r="383" spans="1:10" x14ac:dyDescent="0.25">
      <c r="A383" s="4">
        <v>381</v>
      </c>
      <c r="B383" s="16"/>
      <c r="C383" s="4" t="str">
        <f>IF(B383&gt;0,IF(ISERROR(VLOOKUP(B383,supply!$A$3:$B$2002,2,FALSE)),"Не е избран доствачик",VLOOKUP(B383,supply!$A$3:$B$2002,2,FALSE)),"Не е избран доствачик")</f>
        <v>Не е избран доствачик</v>
      </c>
      <c r="D383" s="49"/>
      <c r="E383" s="50"/>
      <c r="F383" s="51"/>
      <c r="G383" s="71"/>
      <c r="H383" s="47" t="str">
        <f t="shared" si="10"/>
        <v>Няма избран доставчик</v>
      </c>
      <c r="J383" s="3" t="str">
        <f t="shared" si="11"/>
        <v xml:space="preserve">Не е избран доствачик -  -  - преведена сума общо: </v>
      </c>
    </row>
    <row r="384" spans="1:10" x14ac:dyDescent="0.25">
      <c r="A384" s="4">
        <v>382</v>
      </c>
      <c r="B384" s="16"/>
      <c r="C384" s="4" t="str">
        <f>IF(B384&gt;0,IF(ISERROR(VLOOKUP(B384,supply!$A$3:$B$2002,2,FALSE)),"Не е избран доствачик",VLOOKUP(B384,supply!$A$3:$B$2002,2,FALSE)),"Не е избран доствачик")</f>
        <v>Не е избран доствачик</v>
      </c>
      <c r="D384" s="49"/>
      <c r="E384" s="50"/>
      <c r="F384" s="51"/>
      <c r="G384" s="71"/>
      <c r="H384" s="47" t="str">
        <f t="shared" si="10"/>
        <v>Няма избран доставчик</v>
      </c>
      <c r="J384" s="3" t="str">
        <f t="shared" si="11"/>
        <v xml:space="preserve">Не е избран доствачик -  -  - преведена сума общо: </v>
      </c>
    </row>
    <row r="385" spans="1:10" x14ac:dyDescent="0.25">
      <c r="A385" s="4">
        <v>383</v>
      </c>
      <c r="B385" s="16"/>
      <c r="C385" s="4" t="str">
        <f>IF(B385&gt;0,IF(ISERROR(VLOOKUP(B385,supply!$A$3:$B$2002,2,FALSE)),"Не е избран доствачик",VLOOKUP(B385,supply!$A$3:$B$2002,2,FALSE)),"Не е избран доствачик")</f>
        <v>Не е избран доствачик</v>
      </c>
      <c r="D385" s="49"/>
      <c r="E385" s="50"/>
      <c r="F385" s="51"/>
      <c r="G385" s="71"/>
      <c r="H385" s="47" t="str">
        <f t="shared" si="10"/>
        <v>Няма избран доставчик</v>
      </c>
      <c r="J385" s="3" t="str">
        <f t="shared" si="11"/>
        <v xml:space="preserve">Не е избран доствачик -  -  - преведена сума общо: </v>
      </c>
    </row>
    <row r="386" spans="1:10" x14ac:dyDescent="0.25">
      <c r="A386" s="4">
        <v>384</v>
      </c>
      <c r="B386" s="16"/>
      <c r="C386" s="4" t="str">
        <f>IF(B386&gt;0,IF(ISERROR(VLOOKUP(B386,supply!$A$3:$B$2002,2,FALSE)),"Не е избран доствачик",VLOOKUP(B386,supply!$A$3:$B$2002,2,FALSE)),"Не е избран доствачик")</f>
        <v>Не е избран доствачик</v>
      </c>
      <c r="D386" s="49"/>
      <c r="E386" s="50"/>
      <c r="F386" s="51"/>
      <c r="G386" s="71"/>
      <c r="H386" s="47" t="str">
        <f t="shared" si="10"/>
        <v>Няма избран доставчик</v>
      </c>
      <c r="J386" s="3" t="str">
        <f t="shared" si="11"/>
        <v xml:space="preserve">Не е избран доствачик -  -  - преведена сума общо: </v>
      </c>
    </row>
    <row r="387" spans="1:10" x14ac:dyDescent="0.25">
      <c r="A387" s="4">
        <v>385</v>
      </c>
      <c r="B387" s="16"/>
      <c r="C387" s="4" t="str">
        <f>IF(B387&gt;0,IF(ISERROR(VLOOKUP(B387,supply!$A$3:$B$2002,2,FALSE)),"Не е избран доствачик",VLOOKUP(B387,supply!$A$3:$B$2002,2,FALSE)),"Не е избран доствачик")</f>
        <v>Не е избран доствачик</v>
      </c>
      <c r="D387" s="49"/>
      <c r="E387" s="50"/>
      <c r="F387" s="51"/>
      <c r="G387" s="71"/>
      <c r="H387" s="47" t="str">
        <f t="shared" ref="H387:H450" si="12">IF(B387&lt;&gt;"",IF(AND(D387&lt;&gt;"",F387&lt;&gt;"",G387&lt;&gt;""),"","Задължителни полета - Наименование/Дата/Преведена сума"),"Няма избран доставчик")</f>
        <v>Няма избран доставчик</v>
      </c>
      <c r="J387" s="3" t="str">
        <f t="shared" si="11"/>
        <v xml:space="preserve">Не е избран доствачик -  -  - преведена сума общо: </v>
      </c>
    </row>
    <row r="388" spans="1:10" x14ac:dyDescent="0.25">
      <c r="A388" s="4">
        <v>386</v>
      </c>
      <c r="B388" s="16"/>
      <c r="C388" s="4" t="str">
        <f>IF(B388&gt;0,IF(ISERROR(VLOOKUP(B388,supply!$A$3:$B$2002,2,FALSE)),"Не е избран доствачик",VLOOKUP(B388,supply!$A$3:$B$2002,2,FALSE)),"Не е избран доствачик")</f>
        <v>Не е избран доствачик</v>
      </c>
      <c r="D388" s="49"/>
      <c r="E388" s="50"/>
      <c r="F388" s="51"/>
      <c r="G388" s="71"/>
      <c r="H388" s="47" t="str">
        <f t="shared" si="12"/>
        <v>Няма избран доставчик</v>
      </c>
      <c r="J388" s="3" t="str">
        <f t="shared" ref="J388:J451" si="13">C388&amp;" - "&amp;D388&amp;" - "&amp;E388&amp;" - преведена сума общо: "&amp;G388</f>
        <v xml:space="preserve">Не е избран доствачик -  -  - преведена сума общо: </v>
      </c>
    </row>
    <row r="389" spans="1:10" x14ac:dyDescent="0.25">
      <c r="A389" s="4">
        <v>387</v>
      </c>
      <c r="B389" s="16"/>
      <c r="C389" s="4" t="str">
        <f>IF(B389&gt;0,IF(ISERROR(VLOOKUP(B389,supply!$A$3:$B$2002,2,FALSE)),"Не е избран доствачик",VLOOKUP(B389,supply!$A$3:$B$2002,2,FALSE)),"Не е избран доствачик")</f>
        <v>Не е избран доствачик</v>
      </c>
      <c r="D389" s="49"/>
      <c r="E389" s="50"/>
      <c r="F389" s="51"/>
      <c r="G389" s="71"/>
      <c r="H389" s="47" t="str">
        <f t="shared" si="12"/>
        <v>Няма избран доставчик</v>
      </c>
      <c r="J389" s="3" t="str">
        <f t="shared" si="13"/>
        <v xml:space="preserve">Не е избран доствачик -  -  - преведена сума общо: </v>
      </c>
    </row>
    <row r="390" spans="1:10" x14ac:dyDescent="0.25">
      <c r="A390" s="4">
        <v>388</v>
      </c>
      <c r="B390" s="16"/>
      <c r="C390" s="4" t="str">
        <f>IF(B390&gt;0,IF(ISERROR(VLOOKUP(B390,supply!$A$3:$B$2002,2,FALSE)),"Не е избран доствачик",VLOOKUP(B390,supply!$A$3:$B$2002,2,FALSE)),"Не е избран доствачик")</f>
        <v>Не е избран доствачик</v>
      </c>
      <c r="D390" s="49"/>
      <c r="E390" s="50"/>
      <c r="F390" s="51"/>
      <c r="G390" s="71"/>
      <c r="H390" s="47" t="str">
        <f t="shared" si="12"/>
        <v>Няма избран доставчик</v>
      </c>
      <c r="J390" s="3" t="str">
        <f t="shared" si="13"/>
        <v xml:space="preserve">Не е избран доствачик -  -  - преведена сума общо: </v>
      </c>
    </row>
    <row r="391" spans="1:10" x14ac:dyDescent="0.25">
      <c r="A391" s="4">
        <v>389</v>
      </c>
      <c r="B391" s="16"/>
      <c r="C391" s="4" t="str">
        <f>IF(B391&gt;0,IF(ISERROR(VLOOKUP(B391,supply!$A$3:$B$2002,2,FALSE)),"Не е избран доствачик",VLOOKUP(B391,supply!$A$3:$B$2002,2,FALSE)),"Не е избран доствачик")</f>
        <v>Не е избран доствачик</v>
      </c>
      <c r="D391" s="49"/>
      <c r="E391" s="50"/>
      <c r="F391" s="51"/>
      <c r="G391" s="71"/>
      <c r="H391" s="47" t="str">
        <f t="shared" si="12"/>
        <v>Няма избран доставчик</v>
      </c>
      <c r="J391" s="3" t="str">
        <f t="shared" si="13"/>
        <v xml:space="preserve">Не е избран доствачик -  -  - преведена сума общо: </v>
      </c>
    </row>
    <row r="392" spans="1:10" x14ac:dyDescent="0.25">
      <c r="A392" s="4">
        <v>390</v>
      </c>
      <c r="B392" s="16"/>
      <c r="C392" s="4" t="str">
        <f>IF(B392&gt;0,IF(ISERROR(VLOOKUP(B392,supply!$A$3:$B$2002,2,FALSE)),"Не е избран доствачик",VLOOKUP(B392,supply!$A$3:$B$2002,2,FALSE)),"Не е избран доствачик")</f>
        <v>Не е избран доствачик</v>
      </c>
      <c r="D392" s="49"/>
      <c r="E392" s="50"/>
      <c r="F392" s="51"/>
      <c r="G392" s="71"/>
      <c r="H392" s="47" t="str">
        <f t="shared" si="12"/>
        <v>Няма избран доставчик</v>
      </c>
      <c r="J392" s="3" t="str">
        <f t="shared" si="13"/>
        <v xml:space="preserve">Не е избран доствачик -  -  - преведена сума общо: </v>
      </c>
    </row>
    <row r="393" spans="1:10" x14ac:dyDescent="0.25">
      <c r="A393" s="4">
        <v>391</v>
      </c>
      <c r="B393" s="16"/>
      <c r="C393" s="4" t="str">
        <f>IF(B393&gt;0,IF(ISERROR(VLOOKUP(B393,supply!$A$3:$B$2002,2,FALSE)),"Не е избран доствачик",VLOOKUP(B393,supply!$A$3:$B$2002,2,FALSE)),"Не е избран доствачик")</f>
        <v>Не е избран доствачик</v>
      </c>
      <c r="D393" s="49"/>
      <c r="E393" s="50"/>
      <c r="F393" s="51"/>
      <c r="G393" s="71"/>
      <c r="H393" s="47" t="str">
        <f t="shared" si="12"/>
        <v>Няма избран доставчик</v>
      </c>
      <c r="J393" s="3" t="str">
        <f t="shared" si="13"/>
        <v xml:space="preserve">Не е избран доствачик -  -  - преведена сума общо: </v>
      </c>
    </row>
    <row r="394" spans="1:10" x14ac:dyDescent="0.25">
      <c r="A394" s="4">
        <v>392</v>
      </c>
      <c r="B394" s="16"/>
      <c r="C394" s="4" t="str">
        <f>IF(B394&gt;0,IF(ISERROR(VLOOKUP(B394,supply!$A$3:$B$2002,2,FALSE)),"Не е избран доствачик",VLOOKUP(B394,supply!$A$3:$B$2002,2,FALSE)),"Не е избран доствачик")</f>
        <v>Не е избран доствачик</v>
      </c>
      <c r="D394" s="49"/>
      <c r="E394" s="50"/>
      <c r="F394" s="51"/>
      <c r="G394" s="71"/>
      <c r="H394" s="47" t="str">
        <f t="shared" si="12"/>
        <v>Няма избран доставчик</v>
      </c>
      <c r="J394" s="3" t="str">
        <f t="shared" si="13"/>
        <v xml:space="preserve">Не е избран доствачик -  -  - преведена сума общо: </v>
      </c>
    </row>
    <row r="395" spans="1:10" x14ac:dyDescent="0.25">
      <c r="A395" s="4">
        <v>393</v>
      </c>
      <c r="B395" s="16"/>
      <c r="C395" s="4" t="str">
        <f>IF(B395&gt;0,IF(ISERROR(VLOOKUP(B395,supply!$A$3:$B$2002,2,FALSE)),"Не е избран доствачик",VLOOKUP(B395,supply!$A$3:$B$2002,2,FALSE)),"Не е избран доствачик")</f>
        <v>Не е избран доствачик</v>
      </c>
      <c r="D395" s="49"/>
      <c r="E395" s="50"/>
      <c r="F395" s="51"/>
      <c r="G395" s="71"/>
      <c r="H395" s="47" t="str">
        <f t="shared" si="12"/>
        <v>Няма избран доставчик</v>
      </c>
      <c r="J395" s="3" t="str">
        <f t="shared" si="13"/>
        <v xml:space="preserve">Не е избран доствачик -  -  - преведена сума общо: </v>
      </c>
    </row>
    <row r="396" spans="1:10" x14ac:dyDescent="0.25">
      <c r="A396" s="4">
        <v>394</v>
      </c>
      <c r="B396" s="16"/>
      <c r="C396" s="4" t="str">
        <f>IF(B396&gt;0,IF(ISERROR(VLOOKUP(B396,supply!$A$3:$B$2002,2,FALSE)),"Не е избран доствачик",VLOOKUP(B396,supply!$A$3:$B$2002,2,FALSE)),"Не е избран доствачик")</f>
        <v>Не е избран доствачик</v>
      </c>
      <c r="D396" s="49"/>
      <c r="E396" s="50"/>
      <c r="F396" s="51"/>
      <c r="G396" s="71"/>
      <c r="H396" s="47" t="str">
        <f t="shared" si="12"/>
        <v>Няма избран доставчик</v>
      </c>
      <c r="J396" s="3" t="str">
        <f t="shared" si="13"/>
        <v xml:space="preserve">Не е избран доствачик -  -  - преведена сума общо: </v>
      </c>
    </row>
    <row r="397" spans="1:10" x14ac:dyDescent="0.25">
      <c r="A397" s="4">
        <v>395</v>
      </c>
      <c r="B397" s="16"/>
      <c r="C397" s="4" t="str">
        <f>IF(B397&gt;0,IF(ISERROR(VLOOKUP(B397,supply!$A$3:$B$2002,2,FALSE)),"Не е избран доствачик",VLOOKUP(B397,supply!$A$3:$B$2002,2,FALSE)),"Не е избран доствачик")</f>
        <v>Не е избран доствачик</v>
      </c>
      <c r="D397" s="49"/>
      <c r="E397" s="50"/>
      <c r="F397" s="51"/>
      <c r="G397" s="71"/>
      <c r="H397" s="47" t="str">
        <f t="shared" si="12"/>
        <v>Няма избран доставчик</v>
      </c>
      <c r="J397" s="3" t="str">
        <f t="shared" si="13"/>
        <v xml:space="preserve">Не е избран доствачик -  -  - преведена сума общо: </v>
      </c>
    </row>
    <row r="398" spans="1:10" x14ac:dyDescent="0.25">
      <c r="A398" s="4">
        <v>396</v>
      </c>
      <c r="B398" s="16"/>
      <c r="C398" s="4" t="str">
        <f>IF(B398&gt;0,IF(ISERROR(VLOOKUP(B398,supply!$A$3:$B$2002,2,FALSE)),"Не е избран доствачик",VLOOKUP(B398,supply!$A$3:$B$2002,2,FALSE)),"Не е избран доствачик")</f>
        <v>Не е избран доствачик</v>
      </c>
      <c r="D398" s="49"/>
      <c r="E398" s="50"/>
      <c r="F398" s="51"/>
      <c r="G398" s="71"/>
      <c r="H398" s="47" t="str">
        <f t="shared" si="12"/>
        <v>Няма избран доставчик</v>
      </c>
      <c r="J398" s="3" t="str">
        <f t="shared" si="13"/>
        <v xml:space="preserve">Не е избран доствачик -  -  - преведена сума общо: </v>
      </c>
    </row>
    <row r="399" spans="1:10" x14ac:dyDescent="0.25">
      <c r="A399" s="4">
        <v>397</v>
      </c>
      <c r="B399" s="16"/>
      <c r="C399" s="4" t="str">
        <f>IF(B399&gt;0,IF(ISERROR(VLOOKUP(B399,supply!$A$3:$B$2002,2,FALSE)),"Не е избран доствачик",VLOOKUP(B399,supply!$A$3:$B$2002,2,FALSE)),"Не е избран доствачик")</f>
        <v>Не е избран доствачик</v>
      </c>
      <c r="D399" s="49"/>
      <c r="E399" s="50"/>
      <c r="F399" s="51"/>
      <c r="G399" s="71"/>
      <c r="H399" s="47" t="str">
        <f t="shared" si="12"/>
        <v>Няма избран доставчик</v>
      </c>
      <c r="J399" s="3" t="str">
        <f t="shared" si="13"/>
        <v xml:space="preserve">Не е избран доствачик -  -  - преведена сума общо: </v>
      </c>
    </row>
    <row r="400" spans="1:10" x14ac:dyDescent="0.25">
      <c r="A400" s="4">
        <v>398</v>
      </c>
      <c r="B400" s="16"/>
      <c r="C400" s="4" t="str">
        <f>IF(B400&gt;0,IF(ISERROR(VLOOKUP(B400,supply!$A$3:$B$2002,2,FALSE)),"Не е избран доствачик",VLOOKUP(B400,supply!$A$3:$B$2002,2,FALSE)),"Не е избран доствачик")</f>
        <v>Не е избран доствачик</v>
      </c>
      <c r="D400" s="49"/>
      <c r="E400" s="50"/>
      <c r="F400" s="51"/>
      <c r="G400" s="71"/>
      <c r="H400" s="47" t="str">
        <f t="shared" si="12"/>
        <v>Няма избран доставчик</v>
      </c>
      <c r="J400" s="3" t="str">
        <f t="shared" si="13"/>
        <v xml:space="preserve">Не е избран доствачик -  -  - преведена сума общо: </v>
      </c>
    </row>
    <row r="401" spans="1:10" x14ac:dyDescent="0.25">
      <c r="A401" s="4">
        <v>399</v>
      </c>
      <c r="B401" s="16"/>
      <c r="C401" s="4" t="str">
        <f>IF(B401&gt;0,IF(ISERROR(VLOOKUP(B401,supply!$A$3:$B$2002,2,FALSE)),"Не е избран доствачик",VLOOKUP(B401,supply!$A$3:$B$2002,2,FALSE)),"Не е избран доствачик")</f>
        <v>Не е избран доствачик</v>
      </c>
      <c r="D401" s="49"/>
      <c r="E401" s="50"/>
      <c r="F401" s="51"/>
      <c r="G401" s="71"/>
      <c r="H401" s="47" t="str">
        <f t="shared" si="12"/>
        <v>Няма избран доставчик</v>
      </c>
      <c r="J401" s="3" t="str">
        <f t="shared" si="13"/>
        <v xml:space="preserve">Не е избран доствачик -  -  - преведена сума общо: </v>
      </c>
    </row>
    <row r="402" spans="1:10" x14ac:dyDescent="0.25">
      <c r="A402" s="4">
        <v>400</v>
      </c>
      <c r="B402" s="16"/>
      <c r="C402" s="4" t="str">
        <f>IF(B402&gt;0,IF(ISERROR(VLOOKUP(B402,supply!$A$3:$B$2002,2,FALSE)),"Не е избран доствачик",VLOOKUP(B402,supply!$A$3:$B$2002,2,FALSE)),"Не е избран доствачик")</f>
        <v>Не е избран доствачик</v>
      </c>
      <c r="D402" s="49"/>
      <c r="E402" s="50"/>
      <c r="F402" s="51"/>
      <c r="G402" s="71"/>
      <c r="H402" s="47" t="str">
        <f t="shared" si="12"/>
        <v>Няма избран доставчик</v>
      </c>
      <c r="J402" s="3" t="str">
        <f t="shared" si="13"/>
        <v xml:space="preserve">Не е избран доствачик -  -  - преведена сума общо: </v>
      </c>
    </row>
    <row r="403" spans="1:10" x14ac:dyDescent="0.25">
      <c r="A403" s="4">
        <v>401</v>
      </c>
      <c r="B403" s="16"/>
      <c r="C403" s="4" t="str">
        <f>IF(B403&gt;0,IF(ISERROR(VLOOKUP(B403,supply!$A$3:$B$2002,2,FALSE)),"Не е избран доствачик",VLOOKUP(B403,supply!$A$3:$B$2002,2,FALSE)),"Не е избран доствачик")</f>
        <v>Не е избран доствачик</v>
      </c>
      <c r="D403" s="49"/>
      <c r="E403" s="50"/>
      <c r="F403" s="51"/>
      <c r="G403" s="71"/>
      <c r="H403" s="47" t="str">
        <f t="shared" si="12"/>
        <v>Няма избран доставчик</v>
      </c>
      <c r="J403" s="3" t="str">
        <f t="shared" si="13"/>
        <v xml:space="preserve">Не е избран доствачик -  -  - преведена сума общо: </v>
      </c>
    </row>
    <row r="404" spans="1:10" x14ac:dyDescent="0.25">
      <c r="A404" s="4">
        <v>402</v>
      </c>
      <c r="B404" s="16"/>
      <c r="C404" s="4" t="str">
        <f>IF(B404&gt;0,IF(ISERROR(VLOOKUP(B404,supply!$A$3:$B$2002,2,FALSE)),"Не е избран доствачик",VLOOKUP(B404,supply!$A$3:$B$2002,2,FALSE)),"Не е избран доствачик")</f>
        <v>Не е избран доствачик</v>
      </c>
      <c r="D404" s="49"/>
      <c r="E404" s="50"/>
      <c r="F404" s="51"/>
      <c r="G404" s="71"/>
      <c r="H404" s="47" t="str">
        <f t="shared" si="12"/>
        <v>Няма избран доставчик</v>
      </c>
      <c r="J404" s="3" t="str">
        <f t="shared" si="13"/>
        <v xml:space="preserve">Не е избран доствачик -  -  - преведена сума общо: </v>
      </c>
    </row>
    <row r="405" spans="1:10" x14ac:dyDescent="0.25">
      <c r="A405" s="4">
        <v>403</v>
      </c>
      <c r="B405" s="16"/>
      <c r="C405" s="4" t="str">
        <f>IF(B405&gt;0,IF(ISERROR(VLOOKUP(B405,supply!$A$3:$B$2002,2,FALSE)),"Не е избран доствачик",VLOOKUP(B405,supply!$A$3:$B$2002,2,FALSE)),"Не е избран доствачик")</f>
        <v>Не е избран доствачик</v>
      </c>
      <c r="D405" s="49"/>
      <c r="E405" s="50"/>
      <c r="F405" s="51"/>
      <c r="G405" s="71"/>
      <c r="H405" s="47" t="str">
        <f t="shared" si="12"/>
        <v>Няма избран доставчик</v>
      </c>
      <c r="J405" s="3" t="str">
        <f t="shared" si="13"/>
        <v xml:space="preserve">Не е избран доствачик -  -  - преведена сума общо: </v>
      </c>
    </row>
    <row r="406" spans="1:10" x14ac:dyDescent="0.25">
      <c r="A406" s="4">
        <v>404</v>
      </c>
      <c r="B406" s="16"/>
      <c r="C406" s="4" t="str">
        <f>IF(B406&gt;0,IF(ISERROR(VLOOKUP(B406,supply!$A$3:$B$2002,2,FALSE)),"Не е избран доствачик",VLOOKUP(B406,supply!$A$3:$B$2002,2,FALSE)),"Не е избран доствачик")</f>
        <v>Не е избран доствачик</v>
      </c>
      <c r="D406" s="49"/>
      <c r="E406" s="50"/>
      <c r="F406" s="51"/>
      <c r="G406" s="71"/>
      <c r="H406" s="47" t="str">
        <f t="shared" si="12"/>
        <v>Няма избран доставчик</v>
      </c>
      <c r="J406" s="3" t="str">
        <f t="shared" si="13"/>
        <v xml:space="preserve">Не е избран доствачик -  -  - преведена сума общо: </v>
      </c>
    </row>
    <row r="407" spans="1:10" x14ac:dyDescent="0.25">
      <c r="A407" s="4">
        <v>405</v>
      </c>
      <c r="B407" s="16"/>
      <c r="C407" s="4" t="str">
        <f>IF(B407&gt;0,IF(ISERROR(VLOOKUP(B407,supply!$A$3:$B$2002,2,FALSE)),"Не е избран доствачик",VLOOKUP(B407,supply!$A$3:$B$2002,2,FALSE)),"Не е избран доствачик")</f>
        <v>Не е избран доствачик</v>
      </c>
      <c r="D407" s="49"/>
      <c r="E407" s="50"/>
      <c r="F407" s="51"/>
      <c r="G407" s="71"/>
      <c r="H407" s="47" t="str">
        <f t="shared" si="12"/>
        <v>Няма избран доставчик</v>
      </c>
      <c r="J407" s="3" t="str">
        <f t="shared" si="13"/>
        <v xml:space="preserve">Не е избран доствачик -  -  - преведена сума общо: </v>
      </c>
    </row>
    <row r="408" spans="1:10" x14ac:dyDescent="0.25">
      <c r="A408" s="4">
        <v>406</v>
      </c>
      <c r="B408" s="16"/>
      <c r="C408" s="4" t="str">
        <f>IF(B408&gt;0,IF(ISERROR(VLOOKUP(B408,supply!$A$3:$B$2002,2,FALSE)),"Не е избран доствачик",VLOOKUP(B408,supply!$A$3:$B$2002,2,FALSE)),"Не е избран доствачик")</f>
        <v>Не е избран доствачик</v>
      </c>
      <c r="D408" s="49"/>
      <c r="E408" s="50"/>
      <c r="F408" s="51"/>
      <c r="G408" s="71"/>
      <c r="H408" s="47" t="str">
        <f t="shared" si="12"/>
        <v>Няма избран доставчик</v>
      </c>
      <c r="J408" s="3" t="str">
        <f t="shared" si="13"/>
        <v xml:space="preserve">Не е избран доствачик -  -  - преведена сума общо: </v>
      </c>
    </row>
    <row r="409" spans="1:10" x14ac:dyDescent="0.25">
      <c r="A409" s="4">
        <v>407</v>
      </c>
      <c r="B409" s="16"/>
      <c r="C409" s="4" t="str">
        <f>IF(B409&gt;0,IF(ISERROR(VLOOKUP(B409,supply!$A$3:$B$2002,2,FALSE)),"Не е избран доствачик",VLOOKUP(B409,supply!$A$3:$B$2002,2,FALSE)),"Не е избран доствачик")</f>
        <v>Не е избран доствачик</v>
      </c>
      <c r="D409" s="49"/>
      <c r="E409" s="50"/>
      <c r="F409" s="51"/>
      <c r="G409" s="71"/>
      <c r="H409" s="47" t="str">
        <f t="shared" si="12"/>
        <v>Няма избран доставчик</v>
      </c>
      <c r="J409" s="3" t="str">
        <f t="shared" si="13"/>
        <v xml:space="preserve">Не е избран доствачик -  -  - преведена сума общо: </v>
      </c>
    </row>
    <row r="410" spans="1:10" x14ac:dyDescent="0.25">
      <c r="A410" s="4">
        <v>408</v>
      </c>
      <c r="B410" s="16"/>
      <c r="C410" s="4" t="str">
        <f>IF(B410&gt;0,IF(ISERROR(VLOOKUP(B410,supply!$A$3:$B$2002,2,FALSE)),"Не е избран доствачик",VLOOKUP(B410,supply!$A$3:$B$2002,2,FALSE)),"Не е избран доствачик")</f>
        <v>Не е избран доствачик</v>
      </c>
      <c r="D410" s="49"/>
      <c r="E410" s="50"/>
      <c r="F410" s="51"/>
      <c r="G410" s="71"/>
      <c r="H410" s="47" t="str">
        <f t="shared" si="12"/>
        <v>Няма избран доставчик</v>
      </c>
      <c r="J410" s="3" t="str">
        <f t="shared" si="13"/>
        <v xml:space="preserve">Не е избран доствачик -  -  - преведена сума общо: </v>
      </c>
    </row>
    <row r="411" spans="1:10" x14ac:dyDescent="0.25">
      <c r="A411" s="4">
        <v>409</v>
      </c>
      <c r="B411" s="16"/>
      <c r="C411" s="4" t="str">
        <f>IF(B411&gt;0,IF(ISERROR(VLOOKUP(B411,supply!$A$3:$B$2002,2,FALSE)),"Не е избран доствачик",VLOOKUP(B411,supply!$A$3:$B$2002,2,FALSE)),"Не е избран доствачик")</f>
        <v>Не е избран доствачик</v>
      </c>
      <c r="D411" s="49"/>
      <c r="E411" s="50"/>
      <c r="F411" s="51"/>
      <c r="G411" s="71"/>
      <c r="H411" s="47" t="str">
        <f t="shared" si="12"/>
        <v>Няма избран доставчик</v>
      </c>
      <c r="J411" s="3" t="str">
        <f t="shared" si="13"/>
        <v xml:space="preserve">Не е избран доствачик -  -  - преведена сума общо: </v>
      </c>
    </row>
    <row r="412" spans="1:10" x14ac:dyDescent="0.25">
      <c r="A412" s="4">
        <v>410</v>
      </c>
      <c r="B412" s="16"/>
      <c r="C412" s="4" t="str">
        <f>IF(B412&gt;0,IF(ISERROR(VLOOKUP(B412,supply!$A$3:$B$2002,2,FALSE)),"Не е избран доствачик",VLOOKUP(B412,supply!$A$3:$B$2002,2,FALSE)),"Не е избран доствачик")</f>
        <v>Не е избран доствачик</v>
      </c>
      <c r="D412" s="49"/>
      <c r="E412" s="50"/>
      <c r="F412" s="51"/>
      <c r="G412" s="71"/>
      <c r="H412" s="47" t="str">
        <f t="shared" si="12"/>
        <v>Няма избран доставчик</v>
      </c>
      <c r="J412" s="3" t="str">
        <f t="shared" si="13"/>
        <v xml:space="preserve">Не е избран доствачик -  -  - преведена сума общо: </v>
      </c>
    </row>
    <row r="413" spans="1:10" x14ac:dyDescent="0.25">
      <c r="A413" s="4">
        <v>411</v>
      </c>
      <c r="B413" s="16"/>
      <c r="C413" s="4" t="str">
        <f>IF(B413&gt;0,IF(ISERROR(VLOOKUP(B413,supply!$A$3:$B$2002,2,FALSE)),"Не е избран доствачик",VLOOKUP(B413,supply!$A$3:$B$2002,2,FALSE)),"Не е избран доствачик")</f>
        <v>Не е избран доствачик</v>
      </c>
      <c r="D413" s="49"/>
      <c r="E413" s="50"/>
      <c r="F413" s="51"/>
      <c r="G413" s="71"/>
      <c r="H413" s="47" t="str">
        <f t="shared" si="12"/>
        <v>Няма избран доставчик</v>
      </c>
      <c r="J413" s="3" t="str">
        <f t="shared" si="13"/>
        <v xml:space="preserve">Не е избран доствачик -  -  - преведена сума общо: </v>
      </c>
    </row>
    <row r="414" spans="1:10" x14ac:dyDescent="0.25">
      <c r="A414" s="4">
        <v>412</v>
      </c>
      <c r="B414" s="16"/>
      <c r="C414" s="4" t="str">
        <f>IF(B414&gt;0,IF(ISERROR(VLOOKUP(B414,supply!$A$3:$B$2002,2,FALSE)),"Не е избран доствачик",VLOOKUP(B414,supply!$A$3:$B$2002,2,FALSE)),"Не е избран доствачик")</f>
        <v>Не е избран доствачик</v>
      </c>
      <c r="D414" s="49"/>
      <c r="E414" s="50"/>
      <c r="F414" s="51"/>
      <c r="G414" s="71"/>
      <c r="H414" s="47" t="str">
        <f t="shared" si="12"/>
        <v>Няма избран доставчик</v>
      </c>
      <c r="J414" s="3" t="str">
        <f t="shared" si="13"/>
        <v xml:space="preserve">Не е избран доствачик -  -  - преведена сума общо: </v>
      </c>
    </row>
    <row r="415" spans="1:10" x14ac:dyDescent="0.25">
      <c r="A415" s="4">
        <v>413</v>
      </c>
      <c r="B415" s="16"/>
      <c r="C415" s="4" t="str">
        <f>IF(B415&gt;0,IF(ISERROR(VLOOKUP(B415,supply!$A$3:$B$2002,2,FALSE)),"Не е избран доствачик",VLOOKUP(B415,supply!$A$3:$B$2002,2,FALSE)),"Не е избран доствачик")</f>
        <v>Не е избран доствачик</v>
      </c>
      <c r="D415" s="49"/>
      <c r="E415" s="50"/>
      <c r="F415" s="51"/>
      <c r="G415" s="71"/>
      <c r="H415" s="47" t="str">
        <f t="shared" si="12"/>
        <v>Няма избран доставчик</v>
      </c>
      <c r="J415" s="3" t="str">
        <f t="shared" si="13"/>
        <v xml:space="preserve">Не е избран доствачик -  -  - преведена сума общо: </v>
      </c>
    </row>
    <row r="416" spans="1:10" x14ac:dyDescent="0.25">
      <c r="A416" s="4">
        <v>414</v>
      </c>
      <c r="B416" s="16"/>
      <c r="C416" s="4" t="str">
        <f>IF(B416&gt;0,IF(ISERROR(VLOOKUP(B416,supply!$A$3:$B$2002,2,FALSE)),"Не е избран доствачик",VLOOKUP(B416,supply!$A$3:$B$2002,2,FALSE)),"Не е избран доствачик")</f>
        <v>Не е избран доствачик</v>
      </c>
      <c r="D416" s="49"/>
      <c r="E416" s="50"/>
      <c r="F416" s="51"/>
      <c r="G416" s="71"/>
      <c r="H416" s="47" t="str">
        <f t="shared" si="12"/>
        <v>Няма избран доставчик</v>
      </c>
      <c r="J416" s="3" t="str">
        <f t="shared" si="13"/>
        <v xml:space="preserve">Не е избран доствачик -  -  - преведена сума общо: </v>
      </c>
    </row>
    <row r="417" spans="1:10" x14ac:dyDescent="0.25">
      <c r="A417" s="4">
        <v>415</v>
      </c>
      <c r="B417" s="16"/>
      <c r="C417" s="4" t="str">
        <f>IF(B417&gt;0,IF(ISERROR(VLOOKUP(B417,supply!$A$3:$B$2002,2,FALSE)),"Не е избран доствачик",VLOOKUP(B417,supply!$A$3:$B$2002,2,FALSE)),"Не е избран доствачик")</f>
        <v>Не е избран доствачик</v>
      </c>
      <c r="D417" s="49"/>
      <c r="E417" s="50"/>
      <c r="F417" s="51"/>
      <c r="G417" s="71"/>
      <c r="H417" s="47" t="str">
        <f t="shared" si="12"/>
        <v>Няма избран доставчик</v>
      </c>
      <c r="J417" s="3" t="str">
        <f t="shared" si="13"/>
        <v xml:space="preserve">Не е избран доствачик -  -  - преведена сума общо: </v>
      </c>
    </row>
    <row r="418" spans="1:10" x14ac:dyDescent="0.25">
      <c r="A418" s="4">
        <v>416</v>
      </c>
      <c r="B418" s="16"/>
      <c r="C418" s="4" t="str">
        <f>IF(B418&gt;0,IF(ISERROR(VLOOKUP(B418,supply!$A$3:$B$2002,2,FALSE)),"Не е избран доствачик",VLOOKUP(B418,supply!$A$3:$B$2002,2,FALSE)),"Не е избран доствачик")</f>
        <v>Не е избран доствачик</v>
      </c>
      <c r="D418" s="49"/>
      <c r="E418" s="50"/>
      <c r="F418" s="51"/>
      <c r="G418" s="71"/>
      <c r="H418" s="47" t="str">
        <f t="shared" si="12"/>
        <v>Няма избран доставчик</v>
      </c>
      <c r="J418" s="3" t="str">
        <f t="shared" si="13"/>
        <v xml:space="preserve">Не е избран доствачик -  -  - преведена сума общо: </v>
      </c>
    </row>
    <row r="419" spans="1:10" x14ac:dyDescent="0.25">
      <c r="A419" s="4">
        <v>417</v>
      </c>
      <c r="B419" s="16"/>
      <c r="C419" s="4" t="str">
        <f>IF(B419&gt;0,IF(ISERROR(VLOOKUP(B419,supply!$A$3:$B$2002,2,FALSE)),"Не е избран доствачик",VLOOKUP(B419,supply!$A$3:$B$2002,2,FALSE)),"Не е избран доствачик")</f>
        <v>Не е избран доствачик</v>
      </c>
      <c r="D419" s="49"/>
      <c r="E419" s="50"/>
      <c r="F419" s="51"/>
      <c r="G419" s="71"/>
      <c r="H419" s="47" t="str">
        <f t="shared" si="12"/>
        <v>Няма избран доставчик</v>
      </c>
      <c r="J419" s="3" t="str">
        <f t="shared" si="13"/>
        <v xml:space="preserve">Не е избран доствачик -  -  - преведена сума общо: </v>
      </c>
    </row>
    <row r="420" spans="1:10" x14ac:dyDescent="0.25">
      <c r="A420" s="4">
        <v>418</v>
      </c>
      <c r="B420" s="16"/>
      <c r="C420" s="4" t="str">
        <f>IF(B420&gt;0,IF(ISERROR(VLOOKUP(B420,supply!$A$3:$B$2002,2,FALSE)),"Не е избран доствачик",VLOOKUP(B420,supply!$A$3:$B$2002,2,FALSE)),"Не е избран доствачик")</f>
        <v>Не е избран доствачик</v>
      </c>
      <c r="D420" s="49"/>
      <c r="E420" s="50"/>
      <c r="F420" s="51"/>
      <c r="G420" s="71"/>
      <c r="H420" s="47" t="str">
        <f t="shared" si="12"/>
        <v>Няма избран доставчик</v>
      </c>
      <c r="J420" s="3" t="str">
        <f t="shared" si="13"/>
        <v xml:space="preserve">Не е избран доствачик -  -  - преведена сума общо: </v>
      </c>
    </row>
    <row r="421" spans="1:10" x14ac:dyDescent="0.25">
      <c r="A421" s="4">
        <v>419</v>
      </c>
      <c r="B421" s="16"/>
      <c r="C421" s="4" t="str">
        <f>IF(B421&gt;0,IF(ISERROR(VLOOKUP(B421,supply!$A$3:$B$2002,2,FALSE)),"Не е избран доствачик",VLOOKUP(B421,supply!$A$3:$B$2002,2,FALSE)),"Не е избран доствачик")</f>
        <v>Не е избран доствачик</v>
      </c>
      <c r="D421" s="49"/>
      <c r="E421" s="50"/>
      <c r="F421" s="51"/>
      <c r="G421" s="71"/>
      <c r="H421" s="47" t="str">
        <f t="shared" si="12"/>
        <v>Няма избран доставчик</v>
      </c>
      <c r="J421" s="3" t="str">
        <f t="shared" si="13"/>
        <v xml:space="preserve">Не е избран доствачик -  -  - преведена сума общо: </v>
      </c>
    </row>
    <row r="422" spans="1:10" x14ac:dyDescent="0.25">
      <c r="A422" s="4">
        <v>420</v>
      </c>
      <c r="B422" s="16"/>
      <c r="C422" s="4" t="str">
        <f>IF(B422&gt;0,IF(ISERROR(VLOOKUP(B422,supply!$A$3:$B$2002,2,FALSE)),"Не е избран доствачик",VLOOKUP(B422,supply!$A$3:$B$2002,2,FALSE)),"Не е избран доствачик")</f>
        <v>Не е избран доствачик</v>
      </c>
      <c r="D422" s="49"/>
      <c r="E422" s="50"/>
      <c r="F422" s="51"/>
      <c r="G422" s="71"/>
      <c r="H422" s="47" t="str">
        <f t="shared" si="12"/>
        <v>Няма избран доставчик</v>
      </c>
      <c r="J422" s="3" t="str">
        <f t="shared" si="13"/>
        <v xml:space="preserve">Не е избран доствачик -  -  - преведена сума общо: </v>
      </c>
    </row>
    <row r="423" spans="1:10" x14ac:dyDescent="0.25">
      <c r="A423" s="4">
        <v>421</v>
      </c>
      <c r="B423" s="16"/>
      <c r="C423" s="4" t="str">
        <f>IF(B423&gt;0,IF(ISERROR(VLOOKUP(B423,supply!$A$3:$B$2002,2,FALSE)),"Не е избран доствачик",VLOOKUP(B423,supply!$A$3:$B$2002,2,FALSE)),"Не е избран доствачик")</f>
        <v>Не е избран доствачик</v>
      </c>
      <c r="D423" s="49"/>
      <c r="E423" s="50"/>
      <c r="F423" s="51"/>
      <c r="G423" s="71"/>
      <c r="H423" s="47" t="str">
        <f t="shared" si="12"/>
        <v>Няма избран доставчик</v>
      </c>
      <c r="J423" s="3" t="str">
        <f t="shared" si="13"/>
        <v xml:space="preserve">Не е избран доствачик -  -  - преведена сума общо: </v>
      </c>
    </row>
    <row r="424" spans="1:10" x14ac:dyDescent="0.25">
      <c r="A424" s="4">
        <v>422</v>
      </c>
      <c r="B424" s="16"/>
      <c r="C424" s="4" t="str">
        <f>IF(B424&gt;0,IF(ISERROR(VLOOKUP(B424,supply!$A$3:$B$2002,2,FALSE)),"Не е избран доствачик",VLOOKUP(B424,supply!$A$3:$B$2002,2,FALSE)),"Не е избран доствачик")</f>
        <v>Не е избран доствачик</v>
      </c>
      <c r="D424" s="49"/>
      <c r="E424" s="50"/>
      <c r="F424" s="51"/>
      <c r="G424" s="71"/>
      <c r="H424" s="47" t="str">
        <f t="shared" si="12"/>
        <v>Няма избран доставчик</v>
      </c>
      <c r="J424" s="3" t="str">
        <f t="shared" si="13"/>
        <v xml:space="preserve">Не е избран доствачик -  -  - преведена сума общо: </v>
      </c>
    </row>
    <row r="425" spans="1:10" x14ac:dyDescent="0.25">
      <c r="A425" s="4">
        <v>423</v>
      </c>
      <c r="B425" s="16"/>
      <c r="C425" s="4" t="str">
        <f>IF(B425&gt;0,IF(ISERROR(VLOOKUP(B425,supply!$A$3:$B$2002,2,FALSE)),"Не е избран доствачик",VLOOKUP(B425,supply!$A$3:$B$2002,2,FALSE)),"Не е избран доствачик")</f>
        <v>Не е избран доствачик</v>
      </c>
      <c r="D425" s="49"/>
      <c r="E425" s="50"/>
      <c r="F425" s="51"/>
      <c r="G425" s="71"/>
      <c r="H425" s="47" t="str">
        <f t="shared" si="12"/>
        <v>Няма избран доставчик</v>
      </c>
      <c r="J425" s="3" t="str">
        <f t="shared" si="13"/>
        <v xml:space="preserve">Не е избран доствачик -  -  - преведена сума общо: </v>
      </c>
    </row>
    <row r="426" spans="1:10" x14ac:dyDescent="0.25">
      <c r="A426" s="4">
        <v>424</v>
      </c>
      <c r="B426" s="16"/>
      <c r="C426" s="4" t="str">
        <f>IF(B426&gt;0,IF(ISERROR(VLOOKUP(B426,supply!$A$3:$B$2002,2,FALSE)),"Не е избран доствачик",VLOOKUP(B426,supply!$A$3:$B$2002,2,FALSE)),"Не е избран доствачик")</f>
        <v>Не е избран доствачик</v>
      </c>
      <c r="D426" s="49"/>
      <c r="E426" s="50"/>
      <c r="F426" s="51"/>
      <c r="G426" s="71"/>
      <c r="H426" s="47" t="str">
        <f t="shared" si="12"/>
        <v>Няма избран доставчик</v>
      </c>
      <c r="J426" s="3" t="str">
        <f t="shared" si="13"/>
        <v xml:space="preserve">Не е избран доствачик -  -  - преведена сума общо: </v>
      </c>
    </row>
    <row r="427" spans="1:10" x14ac:dyDescent="0.25">
      <c r="A427" s="4">
        <v>425</v>
      </c>
      <c r="B427" s="16"/>
      <c r="C427" s="4" t="str">
        <f>IF(B427&gt;0,IF(ISERROR(VLOOKUP(B427,supply!$A$3:$B$2002,2,FALSE)),"Не е избран доствачик",VLOOKUP(B427,supply!$A$3:$B$2002,2,FALSE)),"Не е избран доствачик")</f>
        <v>Не е избран доствачик</v>
      </c>
      <c r="D427" s="49"/>
      <c r="E427" s="50"/>
      <c r="F427" s="51"/>
      <c r="G427" s="71"/>
      <c r="H427" s="47" t="str">
        <f t="shared" si="12"/>
        <v>Няма избран доставчик</v>
      </c>
      <c r="J427" s="3" t="str">
        <f t="shared" si="13"/>
        <v xml:space="preserve">Не е избран доствачик -  -  - преведена сума общо: </v>
      </c>
    </row>
    <row r="428" spans="1:10" x14ac:dyDescent="0.25">
      <c r="A428" s="4">
        <v>426</v>
      </c>
      <c r="B428" s="16"/>
      <c r="C428" s="4" t="str">
        <f>IF(B428&gt;0,IF(ISERROR(VLOOKUP(B428,supply!$A$3:$B$2002,2,FALSE)),"Не е избран доствачик",VLOOKUP(B428,supply!$A$3:$B$2002,2,FALSE)),"Не е избран доствачик")</f>
        <v>Не е избран доствачик</v>
      </c>
      <c r="D428" s="49"/>
      <c r="E428" s="50"/>
      <c r="F428" s="51"/>
      <c r="G428" s="71"/>
      <c r="H428" s="47" t="str">
        <f t="shared" si="12"/>
        <v>Няма избран доставчик</v>
      </c>
      <c r="J428" s="3" t="str">
        <f t="shared" si="13"/>
        <v xml:space="preserve">Не е избран доствачик -  -  - преведена сума общо: </v>
      </c>
    </row>
    <row r="429" spans="1:10" x14ac:dyDescent="0.25">
      <c r="A429" s="4">
        <v>427</v>
      </c>
      <c r="B429" s="16"/>
      <c r="C429" s="4" t="str">
        <f>IF(B429&gt;0,IF(ISERROR(VLOOKUP(B429,supply!$A$3:$B$2002,2,FALSE)),"Не е избран доствачик",VLOOKUP(B429,supply!$A$3:$B$2002,2,FALSE)),"Не е избран доствачик")</f>
        <v>Не е избран доствачик</v>
      </c>
      <c r="D429" s="49"/>
      <c r="E429" s="50"/>
      <c r="F429" s="51"/>
      <c r="G429" s="71"/>
      <c r="H429" s="47" t="str">
        <f t="shared" si="12"/>
        <v>Няма избран доставчик</v>
      </c>
      <c r="J429" s="3" t="str">
        <f t="shared" si="13"/>
        <v xml:space="preserve">Не е избран доствачик -  -  - преведена сума общо: </v>
      </c>
    </row>
    <row r="430" spans="1:10" x14ac:dyDescent="0.25">
      <c r="A430" s="4">
        <v>428</v>
      </c>
      <c r="B430" s="16"/>
      <c r="C430" s="4" t="str">
        <f>IF(B430&gt;0,IF(ISERROR(VLOOKUP(B430,supply!$A$3:$B$2002,2,FALSE)),"Не е избран доствачик",VLOOKUP(B430,supply!$A$3:$B$2002,2,FALSE)),"Не е избран доствачик")</f>
        <v>Не е избран доствачик</v>
      </c>
      <c r="D430" s="49"/>
      <c r="E430" s="50"/>
      <c r="F430" s="51"/>
      <c r="G430" s="71"/>
      <c r="H430" s="47" t="str">
        <f t="shared" si="12"/>
        <v>Няма избран доставчик</v>
      </c>
      <c r="J430" s="3" t="str">
        <f t="shared" si="13"/>
        <v xml:space="preserve">Не е избран доствачик -  -  - преведена сума общо: </v>
      </c>
    </row>
    <row r="431" spans="1:10" x14ac:dyDescent="0.25">
      <c r="A431" s="4">
        <v>429</v>
      </c>
      <c r="B431" s="16"/>
      <c r="C431" s="4" t="str">
        <f>IF(B431&gt;0,IF(ISERROR(VLOOKUP(B431,supply!$A$3:$B$2002,2,FALSE)),"Не е избран доствачик",VLOOKUP(B431,supply!$A$3:$B$2002,2,FALSE)),"Не е избран доствачик")</f>
        <v>Не е избран доствачик</v>
      </c>
      <c r="D431" s="49"/>
      <c r="E431" s="50"/>
      <c r="F431" s="51"/>
      <c r="G431" s="71"/>
      <c r="H431" s="47" t="str">
        <f t="shared" si="12"/>
        <v>Няма избран доставчик</v>
      </c>
      <c r="J431" s="3" t="str">
        <f t="shared" si="13"/>
        <v xml:space="preserve">Не е избран доствачик -  -  - преведена сума общо: </v>
      </c>
    </row>
    <row r="432" spans="1:10" x14ac:dyDescent="0.25">
      <c r="A432" s="4">
        <v>430</v>
      </c>
      <c r="B432" s="16"/>
      <c r="C432" s="4" t="str">
        <f>IF(B432&gt;0,IF(ISERROR(VLOOKUP(B432,supply!$A$3:$B$2002,2,FALSE)),"Не е избран доствачик",VLOOKUP(B432,supply!$A$3:$B$2002,2,FALSE)),"Не е избран доствачик")</f>
        <v>Не е избран доствачик</v>
      </c>
      <c r="D432" s="49"/>
      <c r="E432" s="50"/>
      <c r="F432" s="51"/>
      <c r="G432" s="71"/>
      <c r="H432" s="47" t="str">
        <f t="shared" si="12"/>
        <v>Няма избран доставчик</v>
      </c>
      <c r="J432" s="3" t="str">
        <f t="shared" si="13"/>
        <v xml:space="preserve">Не е избран доствачик -  -  - преведена сума общо: </v>
      </c>
    </row>
    <row r="433" spans="1:10" x14ac:dyDescent="0.25">
      <c r="A433" s="4">
        <v>431</v>
      </c>
      <c r="B433" s="16"/>
      <c r="C433" s="4" t="str">
        <f>IF(B433&gt;0,IF(ISERROR(VLOOKUP(B433,supply!$A$3:$B$2002,2,FALSE)),"Не е избран доствачик",VLOOKUP(B433,supply!$A$3:$B$2002,2,FALSE)),"Не е избран доствачик")</f>
        <v>Не е избран доствачик</v>
      </c>
      <c r="D433" s="49"/>
      <c r="E433" s="50"/>
      <c r="F433" s="51"/>
      <c r="G433" s="71"/>
      <c r="H433" s="47" t="str">
        <f t="shared" si="12"/>
        <v>Няма избран доставчик</v>
      </c>
      <c r="J433" s="3" t="str">
        <f t="shared" si="13"/>
        <v xml:space="preserve">Не е избран доствачик -  -  - преведена сума общо: </v>
      </c>
    </row>
    <row r="434" spans="1:10" x14ac:dyDescent="0.25">
      <c r="A434" s="4">
        <v>432</v>
      </c>
      <c r="B434" s="16"/>
      <c r="C434" s="4" t="str">
        <f>IF(B434&gt;0,IF(ISERROR(VLOOKUP(B434,supply!$A$3:$B$2002,2,FALSE)),"Не е избран доствачик",VLOOKUP(B434,supply!$A$3:$B$2002,2,FALSE)),"Не е избран доствачик")</f>
        <v>Не е избран доствачик</v>
      </c>
      <c r="D434" s="49"/>
      <c r="E434" s="50"/>
      <c r="F434" s="51"/>
      <c r="G434" s="71"/>
      <c r="H434" s="47" t="str">
        <f t="shared" si="12"/>
        <v>Няма избран доставчик</v>
      </c>
      <c r="J434" s="3" t="str">
        <f t="shared" si="13"/>
        <v xml:space="preserve">Не е избран доствачик -  -  - преведена сума общо: </v>
      </c>
    </row>
    <row r="435" spans="1:10" x14ac:dyDescent="0.25">
      <c r="A435" s="4">
        <v>433</v>
      </c>
      <c r="B435" s="16"/>
      <c r="C435" s="4" t="str">
        <f>IF(B435&gt;0,IF(ISERROR(VLOOKUP(B435,supply!$A$3:$B$2002,2,FALSE)),"Не е избран доствачик",VLOOKUP(B435,supply!$A$3:$B$2002,2,FALSE)),"Не е избран доствачик")</f>
        <v>Не е избран доствачик</v>
      </c>
      <c r="D435" s="49"/>
      <c r="E435" s="50"/>
      <c r="F435" s="51"/>
      <c r="G435" s="71"/>
      <c r="H435" s="47" t="str">
        <f t="shared" si="12"/>
        <v>Няма избран доставчик</v>
      </c>
      <c r="J435" s="3" t="str">
        <f t="shared" si="13"/>
        <v xml:space="preserve">Не е избран доствачик -  -  - преведена сума общо: </v>
      </c>
    </row>
    <row r="436" spans="1:10" x14ac:dyDescent="0.25">
      <c r="A436" s="4">
        <v>434</v>
      </c>
      <c r="B436" s="16"/>
      <c r="C436" s="4" t="str">
        <f>IF(B436&gt;0,IF(ISERROR(VLOOKUP(B436,supply!$A$3:$B$2002,2,FALSE)),"Не е избран доствачик",VLOOKUP(B436,supply!$A$3:$B$2002,2,FALSE)),"Не е избран доствачик")</f>
        <v>Не е избран доствачик</v>
      </c>
      <c r="D436" s="49"/>
      <c r="E436" s="50"/>
      <c r="F436" s="51"/>
      <c r="G436" s="71"/>
      <c r="H436" s="47" t="str">
        <f t="shared" si="12"/>
        <v>Няма избран доставчик</v>
      </c>
      <c r="J436" s="3" t="str">
        <f t="shared" si="13"/>
        <v xml:space="preserve">Не е избран доствачик -  -  - преведена сума общо: </v>
      </c>
    </row>
    <row r="437" spans="1:10" x14ac:dyDescent="0.25">
      <c r="A437" s="4">
        <v>435</v>
      </c>
      <c r="B437" s="16"/>
      <c r="C437" s="4" t="str">
        <f>IF(B437&gt;0,IF(ISERROR(VLOOKUP(B437,supply!$A$3:$B$2002,2,FALSE)),"Не е избран доствачик",VLOOKUP(B437,supply!$A$3:$B$2002,2,FALSE)),"Не е избран доствачик")</f>
        <v>Не е избран доствачик</v>
      </c>
      <c r="D437" s="49"/>
      <c r="E437" s="50"/>
      <c r="F437" s="51"/>
      <c r="G437" s="71"/>
      <c r="H437" s="47" t="str">
        <f t="shared" si="12"/>
        <v>Няма избран доставчик</v>
      </c>
      <c r="J437" s="3" t="str">
        <f t="shared" si="13"/>
        <v xml:space="preserve">Не е избран доствачик -  -  - преведена сума общо: </v>
      </c>
    </row>
    <row r="438" spans="1:10" x14ac:dyDescent="0.25">
      <c r="A438" s="4">
        <v>436</v>
      </c>
      <c r="B438" s="16"/>
      <c r="C438" s="4" t="str">
        <f>IF(B438&gt;0,IF(ISERROR(VLOOKUP(B438,supply!$A$3:$B$2002,2,FALSE)),"Не е избран доствачик",VLOOKUP(B438,supply!$A$3:$B$2002,2,FALSE)),"Не е избран доствачик")</f>
        <v>Не е избран доствачик</v>
      </c>
      <c r="D438" s="49"/>
      <c r="E438" s="50"/>
      <c r="F438" s="51"/>
      <c r="G438" s="71"/>
      <c r="H438" s="47" t="str">
        <f t="shared" si="12"/>
        <v>Няма избран доставчик</v>
      </c>
      <c r="J438" s="3" t="str">
        <f t="shared" si="13"/>
        <v xml:space="preserve">Не е избран доствачик -  -  - преведена сума общо: </v>
      </c>
    </row>
    <row r="439" spans="1:10" x14ac:dyDescent="0.25">
      <c r="A439" s="4">
        <v>437</v>
      </c>
      <c r="B439" s="16"/>
      <c r="C439" s="4" t="str">
        <f>IF(B439&gt;0,IF(ISERROR(VLOOKUP(B439,supply!$A$3:$B$2002,2,FALSE)),"Не е избран доствачик",VLOOKUP(B439,supply!$A$3:$B$2002,2,FALSE)),"Не е избран доствачик")</f>
        <v>Не е избран доствачик</v>
      </c>
      <c r="D439" s="49"/>
      <c r="E439" s="50"/>
      <c r="F439" s="51"/>
      <c r="G439" s="71"/>
      <c r="H439" s="47" t="str">
        <f t="shared" si="12"/>
        <v>Няма избран доставчик</v>
      </c>
      <c r="J439" s="3" t="str">
        <f t="shared" si="13"/>
        <v xml:space="preserve">Не е избран доствачик -  -  - преведена сума общо: </v>
      </c>
    </row>
    <row r="440" spans="1:10" x14ac:dyDescent="0.25">
      <c r="A440" s="4">
        <v>438</v>
      </c>
      <c r="B440" s="16"/>
      <c r="C440" s="4" t="str">
        <f>IF(B440&gt;0,IF(ISERROR(VLOOKUP(B440,supply!$A$3:$B$2002,2,FALSE)),"Не е избран доствачик",VLOOKUP(B440,supply!$A$3:$B$2002,2,FALSE)),"Не е избран доствачик")</f>
        <v>Не е избран доствачик</v>
      </c>
      <c r="D440" s="49"/>
      <c r="E440" s="50"/>
      <c r="F440" s="51"/>
      <c r="G440" s="71"/>
      <c r="H440" s="47" t="str">
        <f t="shared" si="12"/>
        <v>Няма избран доставчик</v>
      </c>
      <c r="J440" s="3" t="str">
        <f t="shared" si="13"/>
        <v xml:space="preserve">Не е избран доствачик -  -  - преведена сума общо: </v>
      </c>
    </row>
    <row r="441" spans="1:10" x14ac:dyDescent="0.25">
      <c r="A441" s="4">
        <v>439</v>
      </c>
      <c r="B441" s="16"/>
      <c r="C441" s="4" t="str">
        <f>IF(B441&gt;0,IF(ISERROR(VLOOKUP(B441,supply!$A$3:$B$2002,2,FALSE)),"Не е избран доствачик",VLOOKUP(B441,supply!$A$3:$B$2002,2,FALSE)),"Не е избран доствачик")</f>
        <v>Не е избран доствачик</v>
      </c>
      <c r="D441" s="49"/>
      <c r="E441" s="50"/>
      <c r="F441" s="51"/>
      <c r="G441" s="71"/>
      <c r="H441" s="47" t="str">
        <f t="shared" si="12"/>
        <v>Няма избран доставчик</v>
      </c>
      <c r="J441" s="3" t="str">
        <f t="shared" si="13"/>
        <v xml:space="preserve">Не е избран доствачик -  -  - преведена сума общо: </v>
      </c>
    </row>
    <row r="442" spans="1:10" x14ac:dyDescent="0.25">
      <c r="A442" s="4">
        <v>440</v>
      </c>
      <c r="B442" s="16"/>
      <c r="C442" s="4" t="str">
        <f>IF(B442&gt;0,IF(ISERROR(VLOOKUP(B442,supply!$A$3:$B$2002,2,FALSE)),"Не е избран доствачик",VLOOKUP(B442,supply!$A$3:$B$2002,2,FALSE)),"Не е избран доствачик")</f>
        <v>Не е избран доствачик</v>
      </c>
      <c r="D442" s="49"/>
      <c r="E442" s="50"/>
      <c r="F442" s="51"/>
      <c r="G442" s="71"/>
      <c r="H442" s="47" t="str">
        <f t="shared" si="12"/>
        <v>Няма избран доставчик</v>
      </c>
      <c r="J442" s="3" t="str">
        <f t="shared" si="13"/>
        <v xml:space="preserve">Не е избран доствачик -  -  - преведена сума общо: </v>
      </c>
    </row>
    <row r="443" spans="1:10" x14ac:dyDescent="0.25">
      <c r="A443" s="4">
        <v>441</v>
      </c>
      <c r="B443" s="16"/>
      <c r="C443" s="4" t="str">
        <f>IF(B443&gt;0,IF(ISERROR(VLOOKUP(B443,supply!$A$3:$B$2002,2,FALSE)),"Не е избран доствачик",VLOOKUP(B443,supply!$A$3:$B$2002,2,FALSE)),"Не е избран доствачик")</f>
        <v>Не е избран доствачик</v>
      </c>
      <c r="D443" s="49"/>
      <c r="E443" s="50"/>
      <c r="F443" s="51"/>
      <c r="G443" s="71"/>
      <c r="H443" s="47" t="str">
        <f t="shared" si="12"/>
        <v>Няма избран доставчик</v>
      </c>
      <c r="J443" s="3" t="str">
        <f t="shared" si="13"/>
        <v xml:space="preserve">Не е избран доствачик -  -  - преведена сума общо: </v>
      </c>
    </row>
    <row r="444" spans="1:10" x14ac:dyDescent="0.25">
      <c r="A444" s="4">
        <v>442</v>
      </c>
      <c r="B444" s="16"/>
      <c r="C444" s="4" t="str">
        <f>IF(B444&gt;0,IF(ISERROR(VLOOKUP(B444,supply!$A$3:$B$2002,2,FALSE)),"Не е избран доствачик",VLOOKUP(B444,supply!$A$3:$B$2002,2,FALSE)),"Не е избран доствачик")</f>
        <v>Не е избран доствачик</v>
      </c>
      <c r="D444" s="49"/>
      <c r="E444" s="50"/>
      <c r="F444" s="51"/>
      <c r="G444" s="71"/>
      <c r="H444" s="47" t="str">
        <f t="shared" si="12"/>
        <v>Няма избран доставчик</v>
      </c>
      <c r="J444" s="3" t="str">
        <f t="shared" si="13"/>
        <v xml:space="preserve">Не е избран доствачик -  -  - преведена сума общо: </v>
      </c>
    </row>
    <row r="445" spans="1:10" x14ac:dyDescent="0.25">
      <c r="A445" s="4">
        <v>443</v>
      </c>
      <c r="B445" s="16"/>
      <c r="C445" s="4" t="str">
        <f>IF(B445&gt;0,IF(ISERROR(VLOOKUP(B445,supply!$A$3:$B$2002,2,FALSE)),"Не е избран доствачик",VLOOKUP(B445,supply!$A$3:$B$2002,2,FALSE)),"Не е избран доствачик")</f>
        <v>Не е избран доствачик</v>
      </c>
      <c r="D445" s="49"/>
      <c r="E445" s="50"/>
      <c r="F445" s="51"/>
      <c r="G445" s="71"/>
      <c r="H445" s="47" t="str">
        <f t="shared" si="12"/>
        <v>Няма избран доставчик</v>
      </c>
      <c r="J445" s="3" t="str">
        <f t="shared" si="13"/>
        <v xml:space="preserve">Не е избран доствачик -  -  - преведена сума общо: </v>
      </c>
    </row>
    <row r="446" spans="1:10" x14ac:dyDescent="0.25">
      <c r="A446" s="4">
        <v>444</v>
      </c>
      <c r="B446" s="16"/>
      <c r="C446" s="4" t="str">
        <f>IF(B446&gt;0,IF(ISERROR(VLOOKUP(B446,supply!$A$3:$B$2002,2,FALSE)),"Не е избран доствачик",VLOOKUP(B446,supply!$A$3:$B$2002,2,FALSE)),"Не е избран доствачик")</f>
        <v>Не е избран доствачик</v>
      </c>
      <c r="D446" s="49"/>
      <c r="E446" s="50"/>
      <c r="F446" s="51"/>
      <c r="G446" s="71"/>
      <c r="H446" s="47" t="str">
        <f t="shared" si="12"/>
        <v>Няма избран доставчик</v>
      </c>
      <c r="J446" s="3" t="str">
        <f t="shared" si="13"/>
        <v xml:space="preserve">Не е избран доствачик -  -  - преведена сума общо: </v>
      </c>
    </row>
    <row r="447" spans="1:10" x14ac:dyDescent="0.25">
      <c r="A447" s="4">
        <v>445</v>
      </c>
      <c r="B447" s="16"/>
      <c r="C447" s="4" t="str">
        <f>IF(B447&gt;0,IF(ISERROR(VLOOKUP(B447,supply!$A$3:$B$2002,2,FALSE)),"Не е избран доствачик",VLOOKUP(B447,supply!$A$3:$B$2002,2,FALSE)),"Не е избран доствачик")</f>
        <v>Не е избран доствачик</v>
      </c>
      <c r="D447" s="49"/>
      <c r="E447" s="50"/>
      <c r="F447" s="51"/>
      <c r="G447" s="71"/>
      <c r="H447" s="47" t="str">
        <f t="shared" si="12"/>
        <v>Няма избран доставчик</v>
      </c>
      <c r="J447" s="3" t="str">
        <f t="shared" si="13"/>
        <v xml:space="preserve">Не е избран доствачик -  -  - преведена сума общо: </v>
      </c>
    </row>
    <row r="448" spans="1:10" x14ac:dyDescent="0.25">
      <c r="A448" s="4">
        <v>446</v>
      </c>
      <c r="B448" s="16"/>
      <c r="C448" s="4" t="str">
        <f>IF(B448&gt;0,IF(ISERROR(VLOOKUP(B448,supply!$A$3:$B$2002,2,FALSE)),"Не е избран доствачик",VLOOKUP(B448,supply!$A$3:$B$2002,2,FALSE)),"Не е избран доствачик")</f>
        <v>Не е избран доствачик</v>
      </c>
      <c r="D448" s="49"/>
      <c r="E448" s="50"/>
      <c r="F448" s="51"/>
      <c r="G448" s="71"/>
      <c r="H448" s="47" t="str">
        <f t="shared" si="12"/>
        <v>Няма избран доставчик</v>
      </c>
      <c r="J448" s="3" t="str">
        <f t="shared" si="13"/>
        <v xml:space="preserve">Не е избран доствачик -  -  - преведена сума общо: </v>
      </c>
    </row>
    <row r="449" spans="1:10" x14ac:dyDescent="0.25">
      <c r="A449" s="4">
        <v>447</v>
      </c>
      <c r="B449" s="16"/>
      <c r="C449" s="4" t="str">
        <f>IF(B449&gt;0,IF(ISERROR(VLOOKUP(B449,supply!$A$3:$B$2002,2,FALSE)),"Не е избран доствачик",VLOOKUP(B449,supply!$A$3:$B$2002,2,FALSE)),"Не е избран доствачик")</f>
        <v>Не е избран доствачик</v>
      </c>
      <c r="D449" s="49"/>
      <c r="E449" s="50"/>
      <c r="F449" s="51"/>
      <c r="G449" s="71"/>
      <c r="H449" s="47" t="str">
        <f t="shared" si="12"/>
        <v>Няма избран доставчик</v>
      </c>
      <c r="J449" s="3" t="str">
        <f t="shared" si="13"/>
        <v xml:space="preserve">Не е избран доствачик -  -  - преведена сума общо: </v>
      </c>
    </row>
    <row r="450" spans="1:10" x14ac:dyDescent="0.25">
      <c r="A450" s="4">
        <v>448</v>
      </c>
      <c r="B450" s="16"/>
      <c r="C450" s="4" t="str">
        <f>IF(B450&gt;0,IF(ISERROR(VLOOKUP(B450,supply!$A$3:$B$2002,2,FALSE)),"Не е избран доствачик",VLOOKUP(B450,supply!$A$3:$B$2002,2,FALSE)),"Не е избран доствачик")</f>
        <v>Не е избран доствачик</v>
      </c>
      <c r="D450" s="49"/>
      <c r="E450" s="50"/>
      <c r="F450" s="51"/>
      <c r="G450" s="71"/>
      <c r="H450" s="47" t="str">
        <f t="shared" si="12"/>
        <v>Няма избран доставчик</v>
      </c>
      <c r="J450" s="3" t="str">
        <f t="shared" si="13"/>
        <v xml:space="preserve">Не е избран доствачик -  -  - преведена сума общо: </v>
      </c>
    </row>
    <row r="451" spans="1:10" x14ac:dyDescent="0.25">
      <c r="A451" s="4">
        <v>449</v>
      </c>
      <c r="B451" s="16"/>
      <c r="C451" s="4" t="str">
        <f>IF(B451&gt;0,IF(ISERROR(VLOOKUP(B451,supply!$A$3:$B$2002,2,FALSE)),"Не е избран доствачик",VLOOKUP(B451,supply!$A$3:$B$2002,2,FALSE)),"Не е избран доствачик")</f>
        <v>Не е избран доствачик</v>
      </c>
      <c r="D451" s="49"/>
      <c r="E451" s="50"/>
      <c r="F451" s="51"/>
      <c r="G451" s="71"/>
      <c r="H451" s="47" t="str">
        <f t="shared" ref="H451:H514" si="14">IF(B451&lt;&gt;"",IF(AND(D451&lt;&gt;"",F451&lt;&gt;"",G451&lt;&gt;""),"","Задължителни полета - Наименование/Дата/Преведена сума"),"Няма избран доставчик")</f>
        <v>Няма избран доставчик</v>
      </c>
      <c r="J451" s="3" t="str">
        <f t="shared" si="13"/>
        <v xml:space="preserve">Не е избран доствачик -  -  - преведена сума общо: </v>
      </c>
    </row>
    <row r="452" spans="1:10" x14ac:dyDescent="0.25">
      <c r="A452" s="4">
        <v>450</v>
      </c>
      <c r="B452" s="16"/>
      <c r="C452" s="4" t="str">
        <f>IF(B452&gt;0,IF(ISERROR(VLOOKUP(B452,supply!$A$3:$B$2002,2,FALSE)),"Не е избран доствачик",VLOOKUP(B452,supply!$A$3:$B$2002,2,FALSE)),"Не е избран доствачик")</f>
        <v>Не е избран доствачик</v>
      </c>
      <c r="D452" s="49"/>
      <c r="E452" s="50"/>
      <c r="F452" s="51"/>
      <c r="G452" s="71"/>
      <c r="H452" s="47" t="str">
        <f t="shared" si="14"/>
        <v>Няма избран доставчик</v>
      </c>
      <c r="J452" s="3" t="str">
        <f t="shared" ref="J452:J515" si="15">C452&amp;" - "&amp;D452&amp;" - "&amp;E452&amp;" - преведена сума общо: "&amp;G452</f>
        <v xml:space="preserve">Не е избран доствачик -  -  - преведена сума общо: </v>
      </c>
    </row>
    <row r="453" spans="1:10" x14ac:dyDescent="0.25">
      <c r="A453" s="4">
        <v>451</v>
      </c>
      <c r="B453" s="16"/>
      <c r="C453" s="4" t="str">
        <f>IF(B453&gt;0,IF(ISERROR(VLOOKUP(B453,supply!$A$3:$B$2002,2,FALSE)),"Не е избран доствачик",VLOOKUP(B453,supply!$A$3:$B$2002,2,FALSE)),"Не е избран доствачик")</f>
        <v>Не е избран доствачик</v>
      </c>
      <c r="D453" s="49"/>
      <c r="E453" s="50"/>
      <c r="F453" s="51"/>
      <c r="G453" s="71"/>
      <c r="H453" s="47" t="str">
        <f t="shared" si="14"/>
        <v>Няма избран доставчик</v>
      </c>
      <c r="J453" s="3" t="str">
        <f t="shared" si="15"/>
        <v xml:space="preserve">Не е избран доствачик -  -  - преведена сума общо: </v>
      </c>
    </row>
    <row r="454" spans="1:10" x14ac:dyDescent="0.25">
      <c r="A454" s="4">
        <v>452</v>
      </c>
      <c r="B454" s="16"/>
      <c r="C454" s="4" t="str">
        <f>IF(B454&gt;0,IF(ISERROR(VLOOKUP(B454,supply!$A$3:$B$2002,2,FALSE)),"Не е избран доствачик",VLOOKUP(B454,supply!$A$3:$B$2002,2,FALSE)),"Не е избран доствачик")</f>
        <v>Не е избран доствачик</v>
      </c>
      <c r="D454" s="49"/>
      <c r="E454" s="50"/>
      <c r="F454" s="51"/>
      <c r="G454" s="71"/>
      <c r="H454" s="47" t="str">
        <f t="shared" si="14"/>
        <v>Няма избран доставчик</v>
      </c>
      <c r="J454" s="3" t="str">
        <f t="shared" si="15"/>
        <v xml:space="preserve">Не е избран доствачик -  -  - преведена сума общо: </v>
      </c>
    </row>
    <row r="455" spans="1:10" x14ac:dyDescent="0.25">
      <c r="A455" s="4">
        <v>453</v>
      </c>
      <c r="B455" s="16"/>
      <c r="C455" s="4" t="str">
        <f>IF(B455&gt;0,IF(ISERROR(VLOOKUP(B455,supply!$A$3:$B$2002,2,FALSE)),"Не е избран доствачик",VLOOKUP(B455,supply!$A$3:$B$2002,2,FALSE)),"Не е избран доствачик")</f>
        <v>Не е избран доствачик</v>
      </c>
      <c r="D455" s="49"/>
      <c r="E455" s="50"/>
      <c r="F455" s="51"/>
      <c r="G455" s="71"/>
      <c r="H455" s="47" t="str">
        <f t="shared" si="14"/>
        <v>Няма избран доставчик</v>
      </c>
      <c r="J455" s="3" t="str">
        <f t="shared" si="15"/>
        <v xml:space="preserve">Не е избран доствачик -  -  - преведена сума общо: </v>
      </c>
    </row>
    <row r="456" spans="1:10" x14ac:dyDescent="0.25">
      <c r="A456" s="4">
        <v>454</v>
      </c>
      <c r="B456" s="16"/>
      <c r="C456" s="4" t="str">
        <f>IF(B456&gt;0,IF(ISERROR(VLOOKUP(B456,supply!$A$3:$B$2002,2,FALSE)),"Не е избран доствачик",VLOOKUP(B456,supply!$A$3:$B$2002,2,FALSE)),"Не е избран доствачик")</f>
        <v>Не е избран доствачик</v>
      </c>
      <c r="D456" s="49"/>
      <c r="E456" s="50"/>
      <c r="F456" s="51"/>
      <c r="G456" s="71"/>
      <c r="H456" s="47" t="str">
        <f t="shared" si="14"/>
        <v>Няма избран доставчик</v>
      </c>
      <c r="J456" s="3" t="str">
        <f t="shared" si="15"/>
        <v xml:space="preserve">Не е избран доствачик -  -  - преведена сума общо: </v>
      </c>
    </row>
    <row r="457" spans="1:10" x14ac:dyDescent="0.25">
      <c r="A457" s="4">
        <v>455</v>
      </c>
      <c r="B457" s="16"/>
      <c r="C457" s="4" t="str">
        <f>IF(B457&gt;0,IF(ISERROR(VLOOKUP(B457,supply!$A$3:$B$2002,2,FALSE)),"Не е избран доствачик",VLOOKUP(B457,supply!$A$3:$B$2002,2,FALSE)),"Не е избран доствачик")</f>
        <v>Не е избран доствачик</v>
      </c>
      <c r="D457" s="49"/>
      <c r="E457" s="50"/>
      <c r="F457" s="51"/>
      <c r="G457" s="71"/>
      <c r="H457" s="47" t="str">
        <f t="shared" si="14"/>
        <v>Няма избран доставчик</v>
      </c>
      <c r="J457" s="3" t="str">
        <f t="shared" si="15"/>
        <v xml:space="preserve">Не е избран доствачик -  -  - преведена сума общо: </v>
      </c>
    </row>
    <row r="458" spans="1:10" x14ac:dyDescent="0.25">
      <c r="A458" s="4">
        <v>456</v>
      </c>
      <c r="B458" s="16"/>
      <c r="C458" s="4" t="str">
        <f>IF(B458&gt;0,IF(ISERROR(VLOOKUP(B458,supply!$A$3:$B$2002,2,FALSE)),"Не е избран доствачик",VLOOKUP(B458,supply!$A$3:$B$2002,2,FALSE)),"Не е избран доствачик")</f>
        <v>Не е избран доствачик</v>
      </c>
      <c r="D458" s="49"/>
      <c r="E458" s="50"/>
      <c r="F458" s="51"/>
      <c r="G458" s="71"/>
      <c r="H458" s="47" t="str">
        <f t="shared" si="14"/>
        <v>Няма избран доставчик</v>
      </c>
      <c r="J458" s="3" t="str">
        <f t="shared" si="15"/>
        <v xml:space="preserve">Не е избран доствачик -  -  - преведена сума общо: </v>
      </c>
    </row>
    <row r="459" spans="1:10" x14ac:dyDescent="0.25">
      <c r="A459" s="4">
        <v>457</v>
      </c>
      <c r="B459" s="16"/>
      <c r="C459" s="4" t="str">
        <f>IF(B459&gt;0,IF(ISERROR(VLOOKUP(B459,supply!$A$3:$B$2002,2,FALSE)),"Не е избран доствачик",VLOOKUP(B459,supply!$A$3:$B$2002,2,FALSE)),"Не е избран доствачик")</f>
        <v>Не е избран доствачик</v>
      </c>
      <c r="D459" s="49"/>
      <c r="E459" s="50"/>
      <c r="F459" s="51"/>
      <c r="G459" s="71"/>
      <c r="H459" s="47" t="str">
        <f t="shared" si="14"/>
        <v>Няма избран доставчик</v>
      </c>
      <c r="J459" s="3" t="str">
        <f t="shared" si="15"/>
        <v xml:space="preserve">Не е избран доствачик -  -  - преведена сума общо: </v>
      </c>
    </row>
    <row r="460" spans="1:10" x14ac:dyDescent="0.25">
      <c r="A460" s="4">
        <v>458</v>
      </c>
      <c r="B460" s="16"/>
      <c r="C460" s="4" t="str">
        <f>IF(B460&gt;0,IF(ISERROR(VLOOKUP(B460,supply!$A$3:$B$2002,2,FALSE)),"Не е избран доствачик",VLOOKUP(B460,supply!$A$3:$B$2002,2,FALSE)),"Не е избран доствачик")</f>
        <v>Не е избран доствачик</v>
      </c>
      <c r="D460" s="49"/>
      <c r="E460" s="50"/>
      <c r="F460" s="51"/>
      <c r="G460" s="71"/>
      <c r="H460" s="47" t="str">
        <f t="shared" si="14"/>
        <v>Няма избран доставчик</v>
      </c>
      <c r="J460" s="3" t="str">
        <f t="shared" si="15"/>
        <v xml:space="preserve">Не е избран доствачик -  -  - преведена сума общо: </v>
      </c>
    </row>
    <row r="461" spans="1:10" x14ac:dyDescent="0.25">
      <c r="A461" s="4">
        <v>459</v>
      </c>
      <c r="B461" s="16"/>
      <c r="C461" s="4" t="str">
        <f>IF(B461&gt;0,IF(ISERROR(VLOOKUP(B461,supply!$A$3:$B$2002,2,FALSE)),"Не е избран доствачик",VLOOKUP(B461,supply!$A$3:$B$2002,2,FALSE)),"Не е избран доствачик")</f>
        <v>Не е избран доствачик</v>
      </c>
      <c r="D461" s="49"/>
      <c r="E461" s="50"/>
      <c r="F461" s="51"/>
      <c r="G461" s="71"/>
      <c r="H461" s="47" t="str">
        <f t="shared" si="14"/>
        <v>Няма избран доставчик</v>
      </c>
      <c r="J461" s="3" t="str">
        <f t="shared" si="15"/>
        <v xml:space="preserve">Не е избран доствачик -  -  - преведена сума общо: </v>
      </c>
    </row>
    <row r="462" spans="1:10" x14ac:dyDescent="0.25">
      <c r="A462" s="4">
        <v>460</v>
      </c>
      <c r="B462" s="16"/>
      <c r="C462" s="4" t="str">
        <f>IF(B462&gt;0,IF(ISERROR(VLOOKUP(B462,supply!$A$3:$B$2002,2,FALSE)),"Не е избран доствачик",VLOOKUP(B462,supply!$A$3:$B$2002,2,FALSE)),"Не е избран доствачик")</f>
        <v>Не е избран доствачик</v>
      </c>
      <c r="D462" s="49"/>
      <c r="E462" s="50"/>
      <c r="F462" s="51"/>
      <c r="G462" s="71"/>
      <c r="H462" s="47" t="str">
        <f t="shared" si="14"/>
        <v>Няма избран доставчик</v>
      </c>
      <c r="J462" s="3" t="str">
        <f t="shared" si="15"/>
        <v xml:space="preserve">Не е избран доствачик -  -  - преведена сума общо: </v>
      </c>
    </row>
    <row r="463" spans="1:10" x14ac:dyDescent="0.25">
      <c r="A463" s="4">
        <v>461</v>
      </c>
      <c r="B463" s="16"/>
      <c r="C463" s="4" t="str">
        <f>IF(B463&gt;0,IF(ISERROR(VLOOKUP(B463,supply!$A$3:$B$2002,2,FALSE)),"Не е избран доствачик",VLOOKUP(B463,supply!$A$3:$B$2002,2,FALSE)),"Не е избран доствачик")</f>
        <v>Не е избран доствачик</v>
      </c>
      <c r="D463" s="49"/>
      <c r="E463" s="50"/>
      <c r="F463" s="51"/>
      <c r="G463" s="71"/>
      <c r="H463" s="47" t="str">
        <f t="shared" si="14"/>
        <v>Няма избран доставчик</v>
      </c>
      <c r="J463" s="3" t="str">
        <f t="shared" si="15"/>
        <v xml:space="preserve">Не е избран доствачик -  -  - преведена сума общо: </v>
      </c>
    </row>
    <row r="464" spans="1:10" x14ac:dyDescent="0.25">
      <c r="A464" s="4">
        <v>462</v>
      </c>
      <c r="B464" s="16"/>
      <c r="C464" s="4" t="str">
        <f>IF(B464&gt;0,IF(ISERROR(VLOOKUP(B464,supply!$A$3:$B$2002,2,FALSE)),"Не е избран доствачик",VLOOKUP(B464,supply!$A$3:$B$2002,2,FALSE)),"Не е избран доствачик")</f>
        <v>Не е избран доствачик</v>
      </c>
      <c r="D464" s="49"/>
      <c r="E464" s="50"/>
      <c r="F464" s="51"/>
      <c r="G464" s="71"/>
      <c r="H464" s="47" t="str">
        <f t="shared" si="14"/>
        <v>Няма избран доставчик</v>
      </c>
      <c r="J464" s="3" t="str">
        <f t="shared" si="15"/>
        <v xml:space="preserve">Не е избран доствачик -  -  - преведена сума общо: </v>
      </c>
    </row>
    <row r="465" spans="1:10" x14ac:dyDescent="0.25">
      <c r="A465" s="4">
        <v>463</v>
      </c>
      <c r="B465" s="16"/>
      <c r="C465" s="4" t="str">
        <f>IF(B465&gt;0,IF(ISERROR(VLOOKUP(B465,supply!$A$3:$B$2002,2,FALSE)),"Не е избран доствачик",VLOOKUP(B465,supply!$A$3:$B$2002,2,FALSE)),"Не е избран доствачик")</f>
        <v>Не е избран доствачик</v>
      </c>
      <c r="D465" s="49"/>
      <c r="E465" s="50"/>
      <c r="F465" s="51"/>
      <c r="G465" s="71"/>
      <c r="H465" s="47" t="str">
        <f t="shared" si="14"/>
        <v>Няма избран доставчик</v>
      </c>
      <c r="J465" s="3" t="str">
        <f t="shared" si="15"/>
        <v xml:space="preserve">Не е избран доствачик -  -  - преведена сума общо: </v>
      </c>
    </row>
    <row r="466" spans="1:10" x14ac:dyDescent="0.25">
      <c r="A466" s="4">
        <v>464</v>
      </c>
      <c r="B466" s="16"/>
      <c r="C466" s="4" t="str">
        <f>IF(B466&gt;0,IF(ISERROR(VLOOKUP(B466,supply!$A$3:$B$2002,2,FALSE)),"Не е избран доствачик",VLOOKUP(B466,supply!$A$3:$B$2002,2,FALSE)),"Не е избран доствачик")</f>
        <v>Не е избран доствачик</v>
      </c>
      <c r="D466" s="49"/>
      <c r="E466" s="50"/>
      <c r="F466" s="51"/>
      <c r="G466" s="71"/>
      <c r="H466" s="47" t="str">
        <f t="shared" si="14"/>
        <v>Няма избран доставчик</v>
      </c>
      <c r="J466" s="3" t="str">
        <f t="shared" si="15"/>
        <v xml:space="preserve">Не е избран доствачик -  -  - преведена сума общо: </v>
      </c>
    </row>
    <row r="467" spans="1:10" x14ac:dyDescent="0.25">
      <c r="A467" s="4">
        <v>465</v>
      </c>
      <c r="B467" s="16"/>
      <c r="C467" s="4" t="str">
        <f>IF(B467&gt;0,IF(ISERROR(VLOOKUP(B467,supply!$A$3:$B$2002,2,FALSE)),"Не е избран доствачик",VLOOKUP(B467,supply!$A$3:$B$2002,2,FALSE)),"Не е избран доствачик")</f>
        <v>Не е избран доствачик</v>
      </c>
      <c r="D467" s="49"/>
      <c r="E467" s="50"/>
      <c r="F467" s="51"/>
      <c r="G467" s="71"/>
      <c r="H467" s="47" t="str">
        <f t="shared" si="14"/>
        <v>Няма избран доставчик</v>
      </c>
      <c r="J467" s="3" t="str">
        <f t="shared" si="15"/>
        <v xml:space="preserve">Не е избран доствачик -  -  - преведена сума общо: </v>
      </c>
    </row>
    <row r="468" spans="1:10" x14ac:dyDescent="0.25">
      <c r="A468" s="4">
        <v>466</v>
      </c>
      <c r="B468" s="16"/>
      <c r="C468" s="4" t="str">
        <f>IF(B468&gt;0,IF(ISERROR(VLOOKUP(B468,supply!$A$3:$B$2002,2,FALSE)),"Не е избран доствачик",VLOOKUP(B468,supply!$A$3:$B$2002,2,FALSE)),"Не е избран доствачик")</f>
        <v>Не е избран доствачик</v>
      </c>
      <c r="D468" s="49"/>
      <c r="E468" s="50"/>
      <c r="F468" s="51"/>
      <c r="G468" s="71"/>
      <c r="H468" s="47" t="str">
        <f t="shared" si="14"/>
        <v>Няма избран доставчик</v>
      </c>
      <c r="J468" s="3" t="str">
        <f t="shared" si="15"/>
        <v xml:space="preserve">Не е избран доствачик -  -  - преведена сума общо: </v>
      </c>
    </row>
    <row r="469" spans="1:10" x14ac:dyDescent="0.25">
      <c r="A469" s="4">
        <v>467</v>
      </c>
      <c r="B469" s="16"/>
      <c r="C469" s="4" t="str">
        <f>IF(B469&gt;0,IF(ISERROR(VLOOKUP(B469,supply!$A$3:$B$2002,2,FALSE)),"Не е избран доствачик",VLOOKUP(B469,supply!$A$3:$B$2002,2,FALSE)),"Не е избран доствачик")</f>
        <v>Не е избран доствачик</v>
      </c>
      <c r="D469" s="49"/>
      <c r="E469" s="50"/>
      <c r="F469" s="51"/>
      <c r="G469" s="71"/>
      <c r="H469" s="47" t="str">
        <f t="shared" si="14"/>
        <v>Няма избран доставчик</v>
      </c>
      <c r="J469" s="3" t="str">
        <f t="shared" si="15"/>
        <v xml:space="preserve">Не е избран доствачик -  -  - преведена сума общо: </v>
      </c>
    </row>
    <row r="470" spans="1:10" x14ac:dyDescent="0.25">
      <c r="A470" s="4">
        <v>468</v>
      </c>
      <c r="B470" s="16"/>
      <c r="C470" s="4" t="str">
        <f>IF(B470&gt;0,IF(ISERROR(VLOOKUP(B470,supply!$A$3:$B$2002,2,FALSE)),"Не е избран доствачик",VLOOKUP(B470,supply!$A$3:$B$2002,2,FALSE)),"Не е избран доствачик")</f>
        <v>Не е избран доствачик</v>
      </c>
      <c r="D470" s="49"/>
      <c r="E470" s="50"/>
      <c r="F470" s="51"/>
      <c r="G470" s="71"/>
      <c r="H470" s="47" t="str">
        <f t="shared" si="14"/>
        <v>Няма избран доставчик</v>
      </c>
      <c r="J470" s="3" t="str">
        <f t="shared" si="15"/>
        <v xml:space="preserve">Не е избран доствачик -  -  - преведена сума общо: </v>
      </c>
    </row>
    <row r="471" spans="1:10" x14ac:dyDescent="0.25">
      <c r="A471" s="4">
        <v>469</v>
      </c>
      <c r="B471" s="16"/>
      <c r="C471" s="4" t="str">
        <f>IF(B471&gt;0,IF(ISERROR(VLOOKUP(B471,supply!$A$3:$B$2002,2,FALSE)),"Не е избран доствачик",VLOOKUP(B471,supply!$A$3:$B$2002,2,FALSE)),"Не е избран доствачик")</f>
        <v>Не е избран доствачик</v>
      </c>
      <c r="D471" s="49"/>
      <c r="E471" s="50"/>
      <c r="F471" s="51"/>
      <c r="G471" s="71"/>
      <c r="H471" s="47" t="str">
        <f t="shared" si="14"/>
        <v>Няма избран доставчик</v>
      </c>
      <c r="J471" s="3" t="str">
        <f t="shared" si="15"/>
        <v xml:space="preserve">Не е избран доствачик -  -  - преведена сума общо: </v>
      </c>
    </row>
    <row r="472" spans="1:10" x14ac:dyDescent="0.25">
      <c r="A472" s="4">
        <v>470</v>
      </c>
      <c r="B472" s="16"/>
      <c r="C472" s="4" t="str">
        <f>IF(B472&gt;0,IF(ISERROR(VLOOKUP(B472,supply!$A$3:$B$2002,2,FALSE)),"Не е избран доствачик",VLOOKUP(B472,supply!$A$3:$B$2002,2,FALSE)),"Не е избран доствачик")</f>
        <v>Не е избран доствачик</v>
      </c>
      <c r="D472" s="49"/>
      <c r="E472" s="50"/>
      <c r="F472" s="51"/>
      <c r="G472" s="71"/>
      <c r="H472" s="47" t="str">
        <f t="shared" si="14"/>
        <v>Няма избран доставчик</v>
      </c>
      <c r="J472" s="3" t="str">
        <f t="shared" si="15"/>
        <v xml:space="preserve">Не е избран доствачик -  -  - преведена сума общо: </v>
      </c>
    </row>
    <row r="473" spans="1:10" x14ac:dyDescent="0.25">
      <c r="A473" s="4">
        <v>471</v>
      </c>
      <c r="B473" s="16"/>
      <c r="C473" s="4" t="str">
        <f>IF(B473&gt;0,IF(ISERROR(VLOOKUP(B473,supply!$A$3:$B$2002,2,FALSE)),"Не е избран доствачик",VLOOKUP(B473,supply!$A$3:$B$2002,2,FALSE)),"Не е избран доствачик")</f>
        <v>Не е избран доствачик</v>
      </c>
      <c r="D473" s="49"/>
      <c r="E473" s="50"/>
      <c r="F473" s="51"/>
      <c r="G473" s="71"/>
      <c r="H473" s="47" t="str">
        <f t="shared" si="14"/>
        <v>Няма избран доставчик</v>
      </c>
      <c r="J473" s="3" t="str">
        <f t="shared" si="15"/>
        <v xml:space="preserve">Не е избран доствачик -  -  - преведена сума общо: </v>
      </c>
    </row>
    <row r="474" spans="1:10" x14ac:dyDescent="0.25">
      <c r="A474" s="4">
        <v>472</v>
      </c>
      <c r="B474" s="16"/>
      <c r="C474" s="4" t="str">
        <f>IF(B474&gt;0,IF(ISERROR(VLOOKUP(B474,supply!$A$3:$B$2002,2,FALSE)),"Не е избран доствачик",VLOOKUP(B474,supply!$A$3:$B$2002,2,FALSE)),"Не е избран доствачик")</f>
        <v>Не е избран доствачик</v>
      </c>
      <c r="D474" s="49"/>
      <c r="E474" s="50"/>
      <c r="F474" s="51"/>
      <c r="G474" s="71"/>
      <c r="H474" s="47" t="str">
        <f t="shared" si="14"/>
        <v>Няма избран доставчик</v>
      </c>
      <c r="J474" s="3" t="str">
        <f t="shared" si="15"/>
        <v xml:space="preserve">Не е избран доствачик -  -  - преведена сума общо: </v>
      </c>
    </row>
    <row r="475" spans="1:10" x14ac:dyDescent="0.25">
      <c r="A475" s="4">
        <v>473</v>
      </c>
      <c r="B475" s="16"/>
      <c r="C475" s="4" t="str">
        <f>IF(B475&gt;0,IF(ISERROR(VLOOKUP(B475,supply!$A$3:$B$2002,2,FALSE)),"Не е избран доствачик",VLOOKUP(B475,supply!$A$3:$B$2002,2,FALSE)),"Не е избран доствачик")</f>
        <v>Не е избран доствачик</v>
      </c>
      <c r="D475" s="49"/>
      <c r="E475" s="50"/>
      <c r="F475" s="51"/>
      <c r="G475" s="71"/>
      <c r="H475" s="47" t="str">
        <f t="shared" si="14"/>
        <v>Няма избран доставчик</v>
      </c>
      <c r="J475" s="3" t="str">
        <f t="shared" si="15"/>
        <v xml:space="preserve">Не е избран доствачик -  -  - преведена сума общо: </v>
      </c>
    </row>
    <row r="476" spans="1:10" x14ac:dyDescent="0.25">
      <c r="A476" s="4">
        <v>474</v>
      </c>
      <c r="B476" s="16"/>
      <c r="C476" s="4" t="str">
        <f>IF(B476&gt;0,IF(ISERROR(VLOOKUP(B476,supply!$A$3:$B$2002,2,FALSE)),"Не е избран доствачик",VLOOKUP(B476,supply!$A$3:$B$2002,2,FALSE)),"Не е избран доствачик")</f>
        <v>Не е избран доствачик</v>
      </c>
      <c r="D476" s="49"/>
      <c r="E476" s="50"/>
      <c r="F476" s="51"/>
      <c r="G476" s="71"/>
      <c r="H476" s="47" t="str">
        <f t="shared" si="14"/>
        <v>Няма избран доставчик</v>
      </c>
      <c r="J476" s="3" t="str">
        <f t="shared" si="15"/>
        <v xml:space="preserve">Не е избран доствачик -  -  - преведена сума общо: </v>
      </c>
    </row>
    <row r="477" spans="1:10" x14ac:dyDescent="0.25">
      <c r="A477" s="4">
        <v>475</v>
      </c>
      <c r="B477" s="16"/>
      <c r="C477" s="4" t="str">
        <f>IF(B477&gt;0,IF(ISERROR(VLOOKUP(B477,supply!$A$3:$B$2002,2,FALSE)),"Не е избран доствачик",VLOOKUP(B477,supply!$A$3:$B$2002,2,FALSE)),"Не е избран доствачик")</f>
        <v>Не е избран доствачик</v>
      </c>
      <c r="D477" s="49"/>
      <c r="E477" s="50"/>
      <c r="F477" s="51"/>
      <c r="G477" s="71"/>
      <c r="H477" s="47" t="str">
        <f t="shared" si="14"/>
        <v>Няма избран доставчик</v>
      </c>
      <c r="J477" s="3" t="str">
        <f t="shared" si="15"/>
        <v xml:space="preserve">Не е избран доствачик -  -  - преведена сума общо: </v>
      </c>
    </row>
    <row r="478" spans="1:10" x14ac:dyDescent="0.25">
      <c r="A478" s="4">
        <v>476</v>
      </c>
      <c r="B478" s="16"/>
      <c r="C478" s="4" t="str">
        <f>IF(B478&gt;0,IF(ISERROR(VLOOKUP(B478,supply!$A$3:$B$2002,2,FALSE)),"Не е избран доствачик",VLOOKUP(B478,supply!$A$3:$B$2002,2,FALSE)),"Не е избран доствачик")</f>
        <v>Не е избран доствачик</v>
      </c>
      <c r="D478" s="49"/>
      <c r="E478" s="50"/>
      <c r="F478" s="51"/>
      <c r="G478" s="71"/>
      <c r="H478" s="47" t="str">
        <f t="shared" si="14"/>
        <v>Няма избран доставчик</v>
      </c>
      <c r="J478" s="3" t="str">
        <f t="shared" si="15"/>
        <v xml:space="preserve">Не е избран доствачик -  -  - преведена сума общо: </v>
      </c>
    </row>
    <row r="479" spans="1:10" x14ac:dyDescent="0.25">
      <c r="A479" s="4">
        <v>477</v>
      </c>
      <c r="B479" s="16"/>
      <c r="C479" s="4" t="str">
        <f>IF(B479&gt;0,IF(ISERROR(VLOOKUP(B479,supply!$A$3:$B$2002,2,FALSE)),"Не е избран доствачик",VLOOKUP(B479,supply!$A$3:$B$2002,2,FALSE)),"Не е избран доствачик")</f>
        <v>Не е избран доствачик</v>
      </c>
      <c r="D479" s="49"/>
      <c r="E479" s="50"/>
      <c r="F479" s="51"/>
      <c r="G479" s="71"/>
      <c r="H479" s="47" t="str">
        <f t="shared" si="14"/>
        <v>Няма избран доставчик</v>
      </c>
      <c r="J479" s="3" t="str">
        <f t="shared" si="15"/>
        <v xml:space="preserve">Не е избран доствачик -  -  - преведена сума общо: </v>
      </c>
    </row>
    <row r="480" spans="1:10" x14ac:dyDescent="0.25">
      <c r="A480" s="4">
        <v>478</v>
      </c>
      <c r="B480" s="16"/>
      <c r="C480" s="4" t="str">
        <f>IF(B480&gt;0,IF(ISERROR(VLOOKUP(B480,supply!$A$3:$B$2002,2,FALSE)),"Не е избран доствачик",VLOOKUP(B480,supply!$A$3:$B$2002,2,FALSE)),"Не е избран доствачик")</f>
        <v>Не е избран доствачик</v>
      </c>
      <c r="D480" s="49"/>
      <c r="E480" s="50"/>
      <c r="F480" s="51"/>
      <c r="G480" s="71"/>
      <c r="H480" s="47" t="str">
        <f t="shared" si="14"/>
        <v>Няма избран доставчик</v>
      </c>
      <c r="J480" s="3" t="str">
        <f t="shared" si="15"/>
        <v xml:space="preserve">Не е избран доствачик -  -  - преведена сума общо: </v>
      </c>
    </row>
    <row r="481" spans="1:10" x14ac:dyDescent="0.25">
      <c r="A481" s="4">
        <v>479</v>
      </c>
      <c r="B481" s="16"/>
      <c r="C481" s="4" t="str">
        <f>IF(B481&gt;0,IF(ISERROR(VLOOKUP(B481,supply!$A$3:$B$2002,2,FALSE)),"Не е избран доствачик",VLOOKUP(B481,supply!$A$3:$B$2002,2,FALSE)),"Не е избран доствачик")</f>
        <v>Не е избран доствачик</v>
      </c>
      <c r="D481" s="49"/>
      <c r="E481" s="50"/>
      <c r="F481" s="51"/>
      <c r="G481" s="71"/>
      <c r="H481" s="47" t="str">
        <f t="shared" si="14"/>
        <v>Няма избран доставчик</v>
      </c>
      <c r="J481" s="3" t="str">
        <f t="shared" si="15"/>
        <v xml:space="preserve">Не е избран доствачик -  -  - преведена сума общо: </v>
      </c>
    </row>
    <row r="482" spans="1:10" x14ac:dyDescent="0.25">
      <c r="A482" s="4">
        <v>480</v>
      </c>
      <c r="B482" s="16"/>
      <c r="C482" s="4" t="str">
        <f>IF(B482&gt;0,IF(ISERROR(VLOOKUP(B482,supply!$A$3:$B$2002,2,FALSE)),"Не е избран доствачик",VLOOKUP(B482,supply!$A$3:$B$2002,2,FALSE)),"Не е избран доствачик")</f>
        <v>Не е избран доствачик</v>
      </c>
      <c r="D482" s="49"/>
      <c r="E482" s="50"/>
      <c r="F482" s="51"/>
      <c r="G482" s="71"/>
      <c r="H482" s="47" t="str">
        <f t="shared" si="14"/>
        <v>Няма избран доставчик</v>
      </c>
      <c r="J482" s="3" t="str">
        <f t="shared" si="15"/>
        <v xml:space="preserve">Не е избран доствачик -  -  - преведена сума общо: </v>
      </c>
    </row>
    <row r="483" spans="1:10" x14ac:dyDescent="0.25">
      <c r="A483" s="4">
        <v>481</v>
      </c>
      <c r="B483" s="16"/>
      <c r="C483" s="4" t="str">
        <f>IF(B483&gt;0,IF(ISERROR(VLOOKUP(B483,supply!$A$3:$B$2002,2,FALSE)),"Не е избран доствачик",VLOOKUP(B483,supply!$A$3:$B$2002,2,FALSE)),"Не е избран доствачик")</f>
        <v>Не е избран доствачик</v>
      </c>
      <c r="D483" s="49"/>
      <c r="E483" s="50"/>
      <c r="F483" s="51"/>
      <c r="G483" s="71"/>
      <c r="H483" s="47" t="str">
        <f t="shared" si="14"/>
        <v>Няма избран доставчик</v>
      </c>
      <c r="J483" s="3" t="str">
        <f t="shared" si="15"/>
        <v xml:space="preserve">Не е избран доствачик -  -  - преведена сума общо: </v>
      </c>
    </row>
    <row r="484" spans="1:10" x14ac:dyDescent="0.25">
      <c r="A484" s="4">
        <v>482</v>
      </c>
      <c r="B484" s="16"/>
      <c r="C484" s="4" t="str">
        <f>IF(B484&gt;0,IF(ISERROR(VLOOKUP(B484,supply!$A$3:$B$2002,2,FALSE)),"Не е избран доствачик",VLOOKUP(B484,supply!$A$3:$B$2002,2,FALSE)),"Не е избран доствачик")</f>
        <v>Не е избран доствачик</v>
      </c>
      <c r="D484" s="49"/>
      <c r="E484" s="50"/>
      <c r="F484" s="51"/>
      <c r="G484" s="71"/>
      <c r="H484" s="47" t="str">
        <f t="shared" si="14"/>
        <v>Няма избран доставчик</v>
      </c>
      <c r="J484" s="3" t="str">
        <f t="shared" si="15"/>
        <v xml:space="preserve">Не е избран доствачик -  -  - преведена сума общо: </v>
      </c>
    </row>
    <row r="485" spans="1:10" x14ac:dyDescent="0.25">
      <c r="A485" s="4">
        <v>483</v>
      </c>
      <c r="B485" s="16"/>
      <c r="C485" s="4" t="str">
        <f>IF(B485&gt;0,IF(ISERROR(VLOOKUP(B485,supply!$A$3:$B$2002,2,FALSE)),"Не е избран доствачик",VLOOKUP(B485,supply!$A$3:$B$2002,2,FALSE)),"Не е избран доствачик")</f>
        <v>Не е избран доствачик</v>
      </c>
      <c r="D485" s="49"/>
      <c r="E485" s="50"/>
      <c r="F485" s="51"/>
      <c r="G485" s="71"/>
      <c r="H485" s="47" t="str">
        <f t="shared" si="14"/>
        <v>Няма избран доставчик</v>
      </c>
      <c r="J485" s="3" t="str">
        <f t="shared" si="15"/>
        <v xml:space="preserve">Не е избран доствачик -  -  - преведена сума общо: </v>
      </c>
    </row>
    <row r="486" spans="1:10" x14ac:dyDescent="0.25">
      <c r="A486" s="4">
        <v>484</v>
      </c>
      <c r="B486" s="16"/>
      <c r="C486" s="4" t="str">
        <f>IF(B486&gt;0,IF(ISERROR(VLOOKUP(B486,supply!$A$3:$B$2002,2,FALSE)),"Не е избран доствачик",VLOOKUP(B486,supply!$A$3:$B$2002,2,FALSE)),"Не е избран доствачик")</f>
        <v>Не е избран доствачик</v>
      </c>
      <c r="D486" s="49"/>
      <c r="E486" s="50"/>
      <c r="F486" s="51"/>
      <c r="G486" s="71"/>
      <c r="H486" s="47" t="str">
        <f t="shared" si="14"/>
        <v>Няма избран доставчик</v>
      </c>
      <c r="J486" s="3" t="str">
        <f t="shared" si="15"/>
        <v xml:space="preserve">Не е избран доствачик -  -  - преведена сума общо: </v>
      </c>
    </row>
    <row r="487" spans="1:10" x14ac:dyDescent="0.25">
      <c r="A487" s="4">
        <v>485</v>
      </c>
      <c r="B487" s="16"/>
      <c r="C487" s="4" t="str">
        <f>IF(B487&gt;0,IF(ISERROR(VLOOKUP(B487,supply!$A$3:$B$2002,2,FALSE)),"Не е избран доствачик",VLOOKUP(B487,supply!$A$3:$B$2002,2,FALSE)),"Не е избран доствачик")</f>
        <v>Не е избран доствачик</v>
      </c>
      <c r="D487" s="49"/>
      <c r="E487" s="50"/>
      <c r="F487" s="51"/>
      <c r="G487" s="71"/>
      <c r="H487" s="47" t="str">
        <f t="shared" si="14"/>
        <v>Няма избран доставчик</v>
      </c>
      <c r="J487" s="3" t="str">
        <f t="shared" si="15"/>
        <v xml:space="preserve">Не е избран доствачик -  -  - преведена сума общо: </v>
      </c>
    </row>
    <row r="488" spans="1:10" x14ac:dyDescent="0.25">
      <c r="A488" s="4">
        <v>486</v>
      </c>
      <c r="B488" s="16"/>
      <c r="C488" s="4" t="str">
        <f>IF(B488&gt;0,IF(ISERROR(VLOOKUP(B488,supply!$A$3:$B$2002,2,FALSE)),"Не е избран доствачик",VLOOKUP(B488,supply!$A$3:$B$2002,2,FALSE)),"Не е избран доствачик")</f>
        <v>Не е избран доствачик</v>
      </c>
      <c r="D488" s="49"/>
      <c r="E488" s="50"/>
      <c r="F488" s="51"/>
      <c r="G488" s="71"/>
      <c r="H488" s="47" t="str">
        <f t="shared" si="14"/>
        <v>Няма избран доставчик</v>
      </c>
      <c r="J488" s="3" t="str">
        <f t="shared" si="15"/>
        <v xml:space="preserve">Не е избран доствачик -  -  - преведена сума общо: </v>
      </c>
    </row>
    <row r="489" spans="1:10" x14ac:dyDescent="0.25">
      <c r="A489" s="4">
        <v>487</v>
      </c>
      <c r="B489" s="16"/>
      <c r="C489" s="4" t="str">
        <f>IF(B489&gt;0,IF(ISERROR(VLOOKUP(B489,supply!$A$3:$B$2002,2,FALSE)),"Не е избран доствачик",VLOOKUP(B489,supply!$A$3:$B$2002,2,FALSE)),"Не е избран доствачик")</f>
        <v>Не е избран доствачик</v>
      </c>
      <c r="D489" s="49"/>
      <c r="E489" s="50"/>
      <c r="F489" s="51"/>
      <c r="G489" s="71"/>
      <c r="H489" s="47" t="str">
        <f t="shared" si="14"/>
        <v>Няма избран доставчик</v>
      </c>
      <c r="J489" s="3" t="str">
        <f t="shared" si="15"/>
        <v xml:space="preserve">Не е избран доствачик -  -  - преведена сума общо: </v>
      </c>
    </row>
    <row r="490" spans="1:10" x14ac:dyDescent="0.25">
      <c r="A490" s="4">
        <v>488</v>
      </c>
      <c r="B490" s="16"/>
      <c r="C490" s="4" t="str">
        <f>IF(B490&gt;0,IF(ISERROR(VLOOKUP(B490,supply!$A$3:$B$2002,2,FALSE)),"Не е избран доствачик",VLOOKUP(B490,supply!$A$3:$B$2002,2,FALSE)),"Не е избран доствачик")</f>
        <v>Не е избран доствачик</v>
      </c>
      <c r="D490" s="49"/>
      <c r="E490" s="50"/>
      <c r="F490" s="51"/>
      <c r="G490" s="71"/>
      <c r="H490" s="47" t="str">
        <f t="shared" si="14"/>
        <v>Няма избран доставчик</v>
      </c>
      <c r="J490" s="3" t="str">
        <f t="shared" si="15"/>
        <v xml:space="preserve">Не е избран доствачик -  -  - преведена сума общо: </v>
      </c>
    </row>
    <row r="491" spans="1:10" x14ac:dyDescent="0.25">
      <c r="A491" s="4">
        <v>489</v>
      </c>
      <c r="B491" s="16"/>
      <c r="C491" s="4" t="str">
        <f>IF(B491&gt;0,IF(ISERROR(VLOOKUP(B491,supply!$A$3:$B$2002,2,FALSE)),"Не е избран доствачик",VLOOKUP(B491,supply!$A$3:$B$2002,2,FALSE)),"Не е избран доствачик")</f>
        <v>Не е избран доствачик</v>
      </c>
      <c r="D491" s="49"/>
      <c r="E491" s="50"/>
      <c r="F491" s="51"/>
      <c r="G491" s="71"/>
      <c r="H491" s="47" t="str">
        <f t="shared" si="14"/>
        <v>Няма избран доставчик</v>
      </c>
      <c r="J491" s="3" t="str">
        <f t="shared" si="15"/>
        <v xml:space="preserve">Не е избран доствачик -  -  - преведена сума общо: </v>
      </c>
    </row>
    <row r="492" spans="1:10" x14ac:dyDescent="0.25">
      <c r="A492" s="4">
        <v>490</v>
      </c>
      <c r="B492" s="16"/>
      <c r="C492" s="4" t="str">
        <f>IF(B492&gt;0,IF(ISERROR(VLOOKUP(B492,supply!$A$3:$B$2002,2,FALSE)),"Не е избран доствачик",VLOOKUP(B492,supply!$A$3:$B$2002,2,FALSE)),"Не е избран доствачик")</f>
        <v>Не е избран доствачик</v>
      </c>
      <c r="D492" s="49"/>
      <c r="E492" s="50"/>
      <c r="F492" s="51"/>
      <c r="G492" s="71"/>
      <c r="H492" s="47" t="str">
        <f t="shared" si="14"/>
        <v>Няма избран доставчик</v>
      </c>
      <c r="J492" s="3" t="str">
        <f t="shared" si="15"/>
        <v xml:space="preserve">Не е избран доствачик -  -  - преведена сума общо: </v>
      </c>
    </row>
    <row r="493" spans="1:10" x14ac:dyDescent="0.25">
      <c r="A493" s="4">
        <v>491</v>
      </c>
      <c r="B493" s="16"/>
      <c r="C493" s="4" t="str">
        <f>IF(B493&gt;0,IF(ISERROR(VLOOKUP(B493,supply!$A$3:$B$2002,2,FALSE)),"Не е избран доствачик",VLOOKUP(B493,supply!$A$3:$B$2002,2,FALSE)),"Не е избран доствачик")</f>
        <v>Не е избран доствачик</v>
      </c>
      <c r="D493" s="49"/>
      <c r="E493" s="50"/>
      <c r="F493" s="51"/>
      <c r="G493" s="71"/>
      <c r="H493" s="47" t="str">
        <f t="shared" si="14"/>
        <v>Няма избран доставчик</v>
      </c>
      <c r="J493" s="3" t="str">
        <f t="shared" si="15"/>
        <v xml:space="preserve">Не е избран доствачик -  -  - преведена сума общо: </v>
      </c>
    </row>
    <row r="494" spans="1:10" x14ac:dyDescent="0.25">
      <c r="A494" s="4">
        <v>492</v>
      </c>
      <c r="B494" s="16"/>
      <c r="C494" s="4" t="str">
        <f>IF(B494&gt;0,IF(ISERROR(VLOOKUP(B494,supply!$A$3:$B$2002,2,FALSE)),"Не е избран доствачик",VLOOKUP(B494,supply!$A$3:$B$2002,2,FALSE)),"Не е избран доствачик")</f>
        <v>Не е избран доствачик</v>
      </c>
      <c r="D494" s="49"/>
      <c r="E494" s="50"/>
      <c r="F494" s="51"/>
      <c r="G494" s="71"/>
      <c r="H494" s="47" t="str">
        <f t="shared" si="14"/>
        <v>Няма избран доставчик</v>
      </c>
      <c r="J494" s="3" t="str">
        <f t="shared" si="15"/>
        <v xml:space="preserve">Не е избран доствачик -  -  - преведена сума общо: </v>
      </c>
    </row>
    <row r="495" spans="1:10" x14ac:dyDescent="0.25">
      <c r="A495" s="4">
        <v>493</v>
      </c>
      <c r="B495" s="16"/>
      <c r="C495" s="4" t="str">
        <f>IF(B495&gt;0,IF(ISERROR(VLOOKUP(B495,supply!$A$3:$B$2002,2,FALSE)),"Не е избран доствачик",VLOOKUP(B495,supply!$A$3:$B$2002,2,FALSE)),"Не е избран доствачик")</f>
        <v>Не е избран доствачик</v>
      </c>
      <c r="D495" s="49"/>
      <c r="E495" s="50"/>
      <c r="F495" s="51"/>
      <c r="G495" s="71"/>
      <c r="H495" s="47" t="str">
        <f t="shared" si="14"/>
        <v>Няма избран доставчик</v>
      </c>
      <c r="J495" s="3" t="str">
        <f t="shared" si="15"/>
        <v xml:space="preserve">Не е избран доствачик -  -  - преведена сума общо: </v>
      </c>
    </row>
    <row r="496" spans="1:10" x14ac:dyDescent="0.25">
      <c r="A496" s="4">
        <v>494</v>
      </c>
      <c r="B496" s="16"/>
      <c r="C496" s="4" t="str">
        <f>IF(B496&gt;0,IF(ISERROR(VLOOKUP(B496,supply!$A$3:$B$2002,2,FALSE)),"Не е избран доствачик",VLOOKUP(B496,supply!$A$3:$B$2002,2,FALSE)),"Не е избран доствачик")</f>
        <v>Не е избран доствачик</v>
      </c>
      <c r="D496" s="49"/>
      <c r="E496" s="50"/>
      <c r="F496" s="51"/>
      <c r="G496" s="71"/>
      <c r="H496" s="47" t="str">
        <f t="shared" si="14"/>
        <v>Няма избран доставчик</v>
      </c>
      <c r="J496" s="3" t="str">
        <f t="shared" si="15"/>
        <v xml:space="preserve">Не е избран доствачик -  -  - преведена сума общо: </v>
      </c>
    </row>
    <row r="497" spans="1:10" x14ac:dyDescent="0.25">
      <c r="A497" s="4">
        <v>495</v>
      </c>
      <c r="B497" s="16"/>
      <c r="C497" s="4" t="str">
        <f>IF(B497&gt;0,IF(ISERROR(VLOOKUP(B497,supply!$A$3:$B$2002,2,FALSE)),"Не е избран доствачик",VLOOKUP(B497,supply!$A$3:$B$2002,2,FALSE)),"Не е избран доствачик")</f>
        <v>Не е избран доствачик</v>
      </c>
      <c r="D497" s="49"/>
      <c r="E497" s="50"/>
      <c r="F497" s="51"/>
      <c r="G497" s="71"/>
      <c r="H497" s="47" t="str">
        <f t="shared" si="14"/>
        <v>Няма избран доставчик</v>
      </c>
      <c r="J497" s="3" t="str">
        <f t="shared" si="15"/>
        <v xml:space="preserve">Не е избран доствачик -  -  - преведена сума общо: </v>
      </c>
    </row>
    <row r="498" spans="1:10" x14ac:dyDescent="0.25">
      <c r="A498" s="4">
        <v>496</v>
      </c>
      <c r="B498" s="16"/>
      <c r="C498" s="4" t="str">
        <f>IF(B498&gt;0,IF(ISERROR(VLOOKUP(B498,supply!$A$3:$B$2002,2,FALSE)),"Не е избран доствачик",VLOOKUP(B498,supply!$A$3:$B$2002,2,FALSE)),"Не е избран доствачик")</f>
        <v>Не е избран доствачик</v>
      </c>
      <c r="D498" s="49"/>
      <c r="E498" s="50"/>
      <c r="F498" s="51"/>
      <c r="G498" s="71"/>
      <c r="H498" s="47" t="str">
        <f t="shared" si="14"/>
        <v>Няма избран доставчик</v>
      </c>
      <c r="J498" s="3" t="str">
        <f t="shared" si="15"/>
        <v xml:space="preserve">Не е избран доствачик -  -  - преведена сума общо: </v>
      </c>
    </row>
    <row r="499" spans="1:10" x14ac:dyDescent="0.25">
      <c r="A499" s="4">
        <v>497</v>
      </c>
      <c r="B499" s="16"/>
      <c r="C499" s="4" t="str">
        <f>IF(B499&gt;0,IF(ISERROR(VLOOKUP(B499,supply!$A$3:$B$2002,2,FALSE)),"Не е избран доствачик",VLOOKUP(B499,supply!$A$3:$B$2002,2,FALSE)),"Не е избран доствачик")</f>
        <v>Не е избран доствачик</v>
      </c>
      <c r="D499" s="49"/>
      <c r="E499" s="50"/>
      <c r="F499" s="51"/>
      <c r="G499" s="71"/>
      <c r="H499" s="47" t="str">
        <f t="shared" si="14"/>
        <v>Няма избран доставчик</v>
      </c>
      <c r="J499" s="3" t="str">
        <f t="shared" si="15"/>
        <v xml:space="preserve">Не е избран доствачик -  -  - преведена сума общо: </v>
      </c>
    </row>
    <row r="500" spans="1:10" x14ac:dyDescent="0.25">
      <c r="A500" s="4">
        <v>498</v>
      </c>
      <c r="B500" s="16"/>
      <c r="C500" s="4" t="str">
        <f>IF(B500&gt;0,IF(ISERROR(VLOOKUP(B500,supply!$A$3:$B$2002,2,FALSE)),"Не е избран доствачик",VLOOKUP(B500,supply!$A$3:$B$2002,2,FALSE)),"Не е избран доствачик")</f>
        <v>Не е избран доствачик</v>
      </c>
      <c r="D500" s="49"/>
      <c r="E500" s="50"/>
      <c r="F500" s="51"/>
      <c r="G500" s="71"/>
      <c r="H500" s="47" t="str">
        <f t="shared" si="14"/>
        <v>Няма избран доставчик</v>
      </c>
      <c r="J500" s="3" t="str">
        <f t="shared" si="15"/>
        <v xml:space="preserve">Не е избран доствачик -  -  - преведена сума общо: </v>
      </c>
    </row>
    <row r="501" spans="1:10" x14ac:dyDescent="0.25">
      <c r="A501" s="4">
        <v>499</v>
      </c>
      <c r="B501" s="16"/>
      <c r="C501" s="4" t="str">
        <f>IF(B501&gt;0,IF(ISERROR(VLOOKUP(B501,supply!$A$3:$B$2002,2,FALSE)),"Не е избран доствачик",VLOOKUP(B501,supply!$A$3:$B$2002,2,FALSE)),"Не е избран доствачик")</f>
        <v>Не е избран доствачик</v>
      </c>
      <c r="D501" s="49"/>
      <c r="E501" s="50"/>
      <c r="F501" s="51"/>
      <c r="G501" s="71"/>
      <c r="H501" s="47" t="str">
        <f t="shared" si="14"/>
        <v>Няма избран доставчик</v>
      </c>
      <c r="J501" s="3" t="str">
        <f t="shared" si="15"/>
        <v xml:space="preserve">Не е избран доствачик -  -  - преведена сума общо: </v>
      </c>
    </row>
    <row r="502" spans="1:10" x14ac:dyDescent="0.25">
      <c r="A502" s="4">
        <v>500</v>
      </c>
      <c r="B502" s="16"/>
      <c r="C502" s="4" t="str">
        <f>IF(B502&gt;0,IF(ISERROR(VLOOKUP(B502,supply!$A$3:$B$2002,2,FALSE)),"Не е избран доствачик",VLOOKUP(B502,supply!$A$3:$B$2002,2,FALSE)),"Не е избран доствачик")</f>
        <v>Не е избран доствачик</v>
      </c>
      <c r="D502" s="49"/>
      <c r="E502" s="50"/>
      <c r="F502" s="51"/>
      <c r="G502" s="71"/>
      <c r="H502" s="47" t="str">
        <f t="shared" si="14"/>
        <v>Няма избран доставчик</v>
      </c>
      <c r="J502" s="3" t="str">
        <f t="shared" si="15"/>
        <v xml:space="preserve">Не е избран доствачик -  -  - преведена сума общо: </v>
      </c>
    </row>
    <row r="503" spans="1:10" x14ac:dyDescent="0.25">
      <c r="A503" s="4">
        <v>501</v>
      </c>
      <c r="B503" s="16"/>
      <c r="C503" s="4" t="str">
        <f>IF(B503&gt;0,IF(ISERROR(VLOOKUP(B503,supply!$A$3:$B$2002,2,FALSE)),"Не е избран доствачик",VLOOKUP(B503,supply!$A$3:$B$2002,2,FALSE)),"Не е избран доствачик")</f>
        <v>Не е избран доствачик</v>
      </c>
      <c r="D503" s="49"/>
      <c r="E503" s="50"/>
      <c r="F503" s="51"/>
      <c r="G503" s="71"/>
      <c r="H503" s="47" t="str">
        <f t="shared" si="14"/>
        <v>Няма избран доставчик</v>
      </c>
      <c r="J503" s="3" t="str">
        <f t="shared" si="15"/>
        <v xml:space="preserve">Не е избран доствачик -  -  - преведена сума общо: </v>
      </c>
    </row>
    <row r="504" spans="1:10" x14ac:dyDescent="0.25">
      <c r="A504" s="4">
        <v>502</v>
      </c>
      <c r="B504" s="16"/>
      <c r="C504" s="4" t="str">
        <f>IF(B504&gt;0,IF(ISERROR(VLOOKUP(B504,supply!$A$3:$B$2002,2,FALSE)),"Не е избран доствачик",VLOOKUP(B504,supply!$A$3:$B$2002,2,FALSE)),"Не е избран доствачик")</f>
        <v>Не е избран доствачик</v>
      </c>
      <c r="D504" s="49"/>
      <c r="E504" s="50"/>
      <c r="F504" s="51"/>
      <c r="G504" s="71"/>
      <c r="H504" s="47" t="str">
        <f t="shared" si="14"/>
        <v>Няма избран доставчик</v>
      </c>
      <c r="J504" s="3" t="str">
        <f t="shared" si="15"/>
        <v xml:space="preserve">Не е избран доствачик -  -  - преведена сума общо: </v>
      </c>
    </row>
    <row r="505" spans="1:10" x14ac:dyDescent="0.25">
      <c r="A505" s="4">
        <v>503</v>
      </c>
      <c r="B505" s="16"/>
      <c r="C505" s="4" t="str">
        <f>IF(B505&gt;0,IF(ISERROR(VLOOKUP(B505,supply!$A$3:$B$2002,2,FALSE)),"Не е избран доствачик",VLOOKUP(B505,supply!$A$3:$B$2002,2,FALSE)),"Не е избран доствачик")</f>
        <v>Не е избран доствачик</v>
      </c>
      <c r="D505" s="49"/>
      <c r="E505" s="50"/>
      <c r="F505" s="51"/>
      <c r="G505" s="71"/>
      <c r="H505" s="47" t="str">
        <f t="shared" si="14"/>
        <v>Няма избран доставчик</v>
      </c>
      <c r="J505" s="3" t="str">
        <f t="shared" si="15"/>
        <v xml:space="preserve">Не е избран доствачик -  -  - преведена сума общо: </v>
      </c>
    </row>
    <row r="506" spans="1:10" x14ac:dyDescent="0.25">
      <c r="A506" s="4">
        <v>504</v>
      </c>
      <c r="B506" s="16"/>
      <c r="C506" s="4" t="str">
        <f>IF(B506&gt;0,IF(ISERROR(VLOOKUP(B506,supply!$A$3:$B$2002,2,FALSE)),"Не е избран доствачик",VLOOKUP(B506,supply!$A$3:$B$2002,2,FALSE)),"Не е избран доствачик")</f>
        <v>Не е избран доствачик</v>
      </c>
      <c r="D506" s="49"/>
      <c r="E506" s="50"/>
      <c r="F506" s="51"/>
      <c r="G506" s="71"/>
      <c r="H506" s="47" t="str">
        <f t="shared" si="14"/>
        <v>Няма избран доставчик</v>
      </c>
      <c r="J506" s="3" t="str">
        <f t="shared" si="15"/>
        <v xml:space="preserve">Не е избран доствачик -  -  - преведена сума общо: </v>
      </c>
    </row>
    <row r="507" spans="1:10" x14ac:dyDescent="0.25">
      <c r="A507" s="4">
        <v>505</v>
      </c>
      <c r="B507" s="16"/>
      <c r="C507" s="4" t="str">
        <f>IF(B507&gt;0,IF(ISERROR(VLOOKUP(B507,supply!$A$3:$B$2002,2,FALSE)),"Не е избран доствачик",VLOOKUP(B507,supply!$A$3:$B$2002,2,FALSE)),"Не е избран доствачик")</f>
        <v>Не е избран доствачик</v>
      </c>
      <c r="D507" s="49"/>
      <c r="E507" s="50"/>
      <c r="F507" s="51"/>
      <c r="G507" s="71"/>
      <c r="H507" s="47" t="str">
        <f t="shared" si="14"/>
        <v>Няма избран доставчик</v>
      </c>
      <c r="J507" s="3" t="str">
        <f t="shared" si="15"/>
        <v xml:space="preserve">Не е избран доствачик -  -  - преведена сума общо: </v>
      </c>
    </row>
    <row r="508" spans="1:10" x14ac:dyDescent="0.25">
      <c r="A508" s="4">
        <v>506</v>
      </c>
      <c r="B508" s="16"/>
      <c r="C508" s="4" t="str">
        <f>IF(B508&gt;0,IF(ISERROR(VLOOKUP(B508,supply!$A$3:$B$2002,2,FALSE)),"Не е избран доствачик",VLOOKUP(B508,supply!$A$3:$B$2002,2,FALSE)),"Не е избран доствачик")</f>
        <v>Не е избран доствачик</v>
      </c>
      <c r="D508" s="49"/>
      <c r="E508" s="50"/>
      <c r="F508" s="51"/>
      <c r="G508" s="71"/>
      <c r="H508" s="47" t="str">
        <f t="shared" si="14"/>
        <v>Няма избран доставчик</v>
      </c>
      <c r="J508" s="3" t="str">
        <f t="shared" si="15"/>
        <v xml:space="preserve">Не е избран доствачик -  -  - преведена сума общо: </v>
      </c>
    </row>
    <row r="509" spans="1:10" x14ac:dyDescent="0.25">
      <c r="A509" s="4">
        <v>507</v>
      </c>
      <c r="B509" s="16"/>
      <c r="C509" s="4" t="str">
        <f>IF(B509&gt;0,IF(ISERROR(VLOOKUP(B509,supply!$A$3:$B$2002,2,FALSE)),"Не е избран доствачик",VLOOKUP(B509,supply!$A$3:$B$2002,2,FALSE)),"Не е избран доствачик")</f>
        <v>Не е избран доствачик</v>
      </c>
      <c r="D509" s="49"/>
      <c r="E509" s="50"/>
      <c r="F509" s="51"/>
      <c r="G509" s="71"/>
      <c r="H509" s="47" t="str">
        <f t="shared" si="14"/>
        <v>Няма избран доставчик</v>
      </c>
      <c r="J509" s="3" t="str">
        <f t="shared" si="15"/>
        <v xml:space="preserve">Не е избран доствачик -  -  - преведена сума общо: </v>
      </c>
    </row>
    <row r="510" spans="1:10" x14ac:dyDescent="0.25">
      <c r="A510" s="4">
        <v>508</v>
      </c>
      <c r="B510" s="16"/>
      <c r="C510" s="4" t="str">
        <f>IF(B510&gt;0,IF(ISERROR(VLOOKUP(B510,supply!$A$3:$B$2002,2,FALSE)),"Не е избран доствачик",VLOOKUP(B510,supply!$A$3:$B$2002,2,FALSE)),"Не е избран доствачик")</f>
        <v>Не е избран доствачик</v>
      </c>
      <c r="D510" s="49"/>
      <c r="E510" s="50"/>
      <c r="F510" s="51"/>
      <c r="G510" s="71"/>
      <c r="H510" s="47" t="str">
        <f t="shared" si="14"/>
        <v>Няма избран доставчик</v>
      </c>
      <c r="J510" s="3" t="str">
        <f t="shared" si="15"/>
        <v xml:space="preserve">Не е избран доствачик -  -  - преведена сума общо: </v>
      </c>
    </row>
    <row r="511" spans="1:10" x14ac:dyDescent="0.25">
      <c r="A511" s="4">
        <v>509</v>
      </c>
      <c r="B511" s="16"/>
      <c r="C511" s="4" t="str">
        <f>IF(B511&gt;0,IF(ISERROR(VLOOKUP(B511,supply!$A$3:$B$2002,2,FALSE)),"Не е избран доствачик",VLOOKUP(B511,supply!$A$3:$B$2002,2,FALSE)),"Не е избран доствачик")</f>
        <v>Не е избран доствачик</v>
      </c>
      <c r="D511" s="49"/>
      <c r="E511" s="50"/>
      <c r="F511" s="51"/>
      <c r="G511" s="71"/>
      <c r="H511" s="47" t="str">
        <f t="shared" si="14"/>
        <v>Няма избран доставчик</v>
      </c>
      <c r="J511" s="3" t="str">
        <f t="shared" si="15"/>
        <v xml:space="preserve">Не е избран доствачик -  -  - преведена сума общо: </v>
      </c>
    </row>
    <row r="512" spans="1:10" x14ac:dyDescent="0.25">
      <c r="A512" s="4">
        <v>510</v>
      </c>
      <c r="B512" s="16"/>
      <c r="C512" s="4" t="str">
        <f>IF(B512&gt;0,IF(ISERROR(VLOOKUP(B512,supply!$A$3:$B$2002,2,FALSE)),"Не е избран доствачик",VLOOKUP(B512,supply!$A$3:$B$2002,2,FALSE)),"Не е избран доствачик")</f>
        <v>Не е избран доствачик</v>
      </c>
      <c r="D512" s="49"/>
      <c r="E512" s="50"/>
      <c r="F512" s="51"/>
      <c r="G512" s="71"/>
      <c r="H512" s="47" t="str">
        <f t="shared" si="14"/>
        <v>Няма избран доставчик</v>
      </c>
      <c r="J512" s="3" t="str">
        <f t="shared" si="15"/>
        <v xml:space="preserve">Не е избран доствачик -  -  - преведена сума общо: </v>
      </c>
    </row>
    <row r="513" spans="1:10" x14ac:dyDescent="0.25">
      <c r="A513" s="4">
        <v>511</v>
      </c>
      <c r="B513" s="16"/>
      <c r="C513" s="4" t="str">
        <f>IF(B513&gt;0,IF(ISERROR(VLOOKUP(B513,supply!$A$3:$B$2002,2,FALSE)),"Не е избран доствачик",VLOOKUP(B513,supply!$A$3:$B$2002,2,FALSE)),"Не е избран доствачик")</f>
        <v>Не е избран доствачик</v>
      </c>
      <c r="D513" s="49"/>
      <c r="E513" s="50"/>
      <c r="F513" s="51"/>
      <c r="G513" s="71"/>
      <c r="H513" s="47" t="str">
        <f t="shared" si="14"/>
        <v>Няма избран доставчик</v>
      </c>
      <c r="J513" s="3" t="str">
        <f t="shared" si="15"/>
        <v xml:space="preserve">Не е избран доствачик -  -  - преведена сума общо: </v>
      </c>
    </row>
    <row r="514" spans="1:10" x14ac:dyDescent="0.25">
      <c r="A514" s="4">
        <v>512</v>
      </c>
      <c r="B514" s="16"/>
      <c r="C514" s="4" t="str">
        <f>IF(B514&gt;0,IF(ISERROR(VLOOKUP(B514,supply!$A$3:$B$2002,2,FALSE)),"Не е избран доствачик",VLOOKUP(B514,supply!$A$3:$B$2002,2,FALSE)),"Не е избран доствачик")</f>
        <v>Не е избран доствачик</v>
      </c>
      <c r="D514" s="49"/>
      <c r="E514" s="50"/>
      <c r="F514" s="51"/>
      <c r="G514" s="71"/>
      <c r="H514" s="47" t="str">
        <f t="shared" si="14"/>
        <v>Няма избран доставчик</v>
      </c>
      <c r="J514" s="3" t="str">
        <f t="shared" si="15"/>
        <v xml:space="preserve">Не е избран доствачик -  -  - преведена сума общо: </v>
      </c>
    </row>
    <row r="515" spans="1:10" x14ac:dyDescent="0.25">
      <c r="A515" s="4">
        <v>513</v>
      </c>
      <c r="B515" s="16"/>
      <c r="C515" s="4" t="str">
        <f>IF(B515&gt;0,IF(ISERROR(VLOOKUP(B515,supply!$A$3:$B$2002,2,FALSE)),"Не е избран доствачик",VLOOKUP(B515,supply!$A$3:$B$2002,2,FALSE)),"Не е избран доствачик")</f>
        <v>Не е избран доствачик</v>
      </c>
      <c r="D515" s="49"/>
      <c r="E515" s="50"/>
      <c r="F515" s="51"/>
      <c r="G515" s="71"/>
      <c r="H515" s="47" t="str">
        <f t="shared" ref="H515:H578" si="16">IF(B515&lt;&gt;"",IF(AND(D515&lt;&gt;"",F515&lt;&gt;"",G515&lt;&gt;""),"","Задължителни полета - Наименование/Дата/Преведена сума"),"Няма избран доставчик")</f>
        <v>Няма избран доставчик</v>
      </c>
      <c r="J515" s="3" t="str">
        <f t="shared" si="15"/>
        <v xml:space="preserve">Не е избран доствачик -  -  - преведена сума общо: </v>
      </c>
    </row>
    <row r="516" spans="1:10" x14ac:dyDescent="0.25">
      <c r="A516" s="4">
        <v>514</v>
      </c>
      <c r="B516" s="16"/>
      <c r="C516" s="4" t="str">
        <f>IF(B516&gt;0,IF(ISERROR(VLOOKUP(B516,supply!$A$3:$B$2002,2,FALSE)),"Не е избран доствачик",VLOOKUP(B516,supply!$A$3:$B$2002,2,FALSE)),"Не е избран доствачик")</f>
        <v>Не е избран доствачик</v>
      </c>
      <c r="D516" s="49"/>
      <c r="E516" s="50"/>
      <c r="F516" s="51"/>
      <c r="G516" s="71"/>
      <c r="H516" s="47" t="str">
        <f t="shared" si="16"/>
        <v>Няма избран доставчик</v>
      </c>
      <c r="J516" s="3" t="str">
        <f t="shared" ref="J516:J579" si="17">C516&amp;" - "&amp;D516&amp;" - "&amp;E516&amp;" - преведена сума общо: "&amp;G516</f>
        <v xml:space="preserve">Не е избран доствачик -  -  - преведена сума общо: </v>
      </c>
    </row>
    <row r="517" spans="1:10" x14ac:dyDescent="0.25">
      <c r="A517" s="4">
        <v>515</v>
      </c>
      <c r="B517" s="16"/>
      <c r="C517" s="4" t="str">
        <f>IF(B517&gt;0,IF(ISERROR(VLOOKUP(B517,supply!$A$3:$B$2002,2,FALSE)),"Не е избран доствачик",VLOOKUP(B517,supply!$A$3:$B$2002,2,FALSE)),"Не е избран доствачик")</f>
        <v>Не е избран доствачик</v>
      </c>
      <c r="D517" s="49"/>
      <c r="E517" s="50"/>
      <c r="F517" s="51"/>
      <c r="G517" s="71"/>
      <c r="H517" s="47" t="str">
        <f t="shared" si="16"/>
        <v>Няма избран доставчик</v>
      </c>
      <c r="J517" s="3" t="str">
        <f t="shared" si="17"/>
        <v xml:space="preserve">Не е избран доствачик -  -  - преведена сума общо: </v>
      </c>
    </row>
    <row r="518" spans="1:10" x14ac:dyDescent="0.25">
      <c r="A518" s="4">
        <v>516</v>
      </c>
      <c r="B518" s="16"/>
      <c r="C518" s="4" t="str">
        <f>IF(B518&gt;0,IF(ISERROR(VLOOKUP(B518,supply!$A$3:$B$2002,2,FALSE)),"Не е избран доствачик",VLOOKUP(B518,supply!$A$3:$B$2002,2,FALSE)),"Не е избран доствачик")</f>
        <v>Не е избран доствачик</v>
      </c>
      <c r="D518" s="49"/>
      <c r="E518" s="50"/>
      <c r="F518" s="51"/>
      <c r="G518" s="71"/>
      <c r="H518" s="47" t="str">
        <f t="shared" si="16"/>
        <v>Няма избран доставчик</v>
      </c>
      <c r="J518" s="3" t="str">
        <f t="shared" si="17"/>
        <v xml:space="preserve">Не е избран доствачик -  -  - преведена сума общо: </v>
      </c>
    </row>
    <row r="519" spans="1:10" x14ac:dyDescent="0.25">
      <c r="A519" s="4">
        <v>517</v>
      </c>
      <c r="B519" s="16"/>
      <c r="C519" s="4" t="str">
        <f>IF(B519&gt;0,IF(ISERROR(VLOOKUP(B519,supply!$A$3:$B$2002,2,FALSE)),"Не е избран доствачик",VLOOKUP(B519,supply!$A$3:$B$2002,2,FALSE)),"Не е избран доствачик")</f>
        <v>Не е избран доствачик</v>
      </c>
      <c r="D519" s="49"/>
      <c r="E519" s="50"/>
      <c r="F519" s="51"/>
      <c r="G519" s="71"/>
      <c r="H519" s="47" t="str">
        <f t="shared" si="16"/>
        <v>Няма избран доставчик</v>
      </c>
      <c r="J519" s="3" t="str">
        <f t="shared" si="17"/>
        <v xml:space="preserve">Не е избран доствачик -  -  - преведена сума общо: </v>
      </c>
    </row>
    <row r="520" spans="1:10" x14ac:dyDescent="0.25">
      <c r="A520" s="4">
        <v>518</v>
      </c>
      <c r="B520" s="16"/>
      <c r="C520" s="4" t="str">
        <f>IF(B520&gt;0,IF(ISERROR(VLOOKUP(B520,supply!$A$3:$B$2002,2,FALSE)),"Не е избран доствачик",VLOOKUP(B520,supply!$A$3:$B$2002,2,FALSE)),"Не е избран доствачик")</f>
        <v>Не е избран доствачик</v>
      </c>
      <c r="D520" s="49"/>
      <c r="E520" s="50"/>
      <c r="F520" s="51"/>
      <c r="G520" s="71"/>
      <c r="H520" s="47" t="str">
        <f t="shared" si="16"/>
        <v>Няма избран доставчик</v>
      </c>
      <c r="J520" s="3" t="str">
        <f t="shared" si="17"/>
        <v xml:space="preserve">Не е избран доствачик -  -  - преведена сума общо: </v>
      </c>
    </row>
    <row r="521" spans="1:10" x14ac:dyDescent="0.25">
      <c r="A521" s="4">
        <v>519</v>
      </c>
      <c r="B521" s="16"/>
      <c r="C521" s="4" t="str">
        <f>IF(B521&gt;0,IF(ISERROR(VLOOKUP(B521,supply!$A$3:$B$2002,2,FALSE)),"Не е избран доствачик",VLOOKUP(B521,supply!$A$3:$B$2002,2,FALSE)),"Не е избран доствачик")</f>
        <v>Не е избран доствачик</v>
      </c>
      <c r="D521" s="49"/>
      <c r="E521" s="50"/>
      <c r="F521" s="51"/>
      <c r="G521" s="71"/>
      <c r="H521" s="47" t="str">
        <f t="shared" si="16"/>
        <v>Няма избран доставчик</v>
      </c>
      <c r="J521" s="3" t="str">
        <f t="shared" si="17"/>
        <v xml:space="preserve">Не е избран доствачик -  -  - преведена сума общо: </v>
      </c>
    </row>
    <row r="522" spans="1:10" x14ac:dyDescent="0.25">
      <c r="A522" s="4">
        <v>520</v>
      </c>
      <c r="B522" s="16"/>
      <c r="C522" s="4" t="str">
        <f>IF(B522&gt;0,IF(ISERROR(VLOOKUP(B522,supply!$A$3:$B$2002,2,FALSE)),"Не е избран доствачик",VLOOKUP(B522,supply!$A$3:$B$2002,2,FALSE)),"Не е избран доствачик")</f>
        <v>Не е избран доствачик</v>
      </c>
      <c r="D522" s="49"/>
      <c r="E522" s="50"/>
      <c r="F522" s="51"/>
      <c r="G522" s="71"/>
      <c r="H522" s="47" t="str">
        <f t="shared" si="16"/>
        <v>Няма избран доставчик</v>
      </c>
      <c r="J522" s="3" t="str">
        <f t="shared" si="17"/>
        <v xml:space="preserve">Не е избран доствачик -  -  - преведена сума общо: </v>
      </c>
    </row>
    <row r="523" spans="1:10" x14ac:dyDescent="0.25">
      <c r="A523" s="4">
        <v>521</v>
      </c>
      <c r="B523" s="16"/>
      <c r="C523" s="4" t="str">
        <f>IF(B523&gt;0,IF(ISERROR(VLOOKUP(B523,supply!$A$3:$B$2002,2,FALSE)),"Не е избран доствачик",VLOOKUP(B523,supply!$A$3:$B$2002,2,FALSE)),"Не е избран доствачик")</f>
        <v>Не е избран доствачик</v>
      </c>
      <c r="D523" s="49"/>
      <c r="E523" s="50"/>
      <c r="F523" s="51"/>
      <c r="G523" s="71"/>
      <c r="H523" s="47" t="str">
        <f t="shared" si="16"/>
        <v>Няма избран доставчик</v>
      </c>
      <c r="J523" s="3" t="str">
        <f t="shared" si="17"/>
        <v xml:space="preserve">Не е избран доствачик -  -  - преведена сума общо: </v>
      </c>
    </row>
    <row r="524" spans="1:10" x14ac:dyDescent="0.25">
      <c r="A524" s="4">
        <v>522</v>
      </c>
      <c r="B524" s="16"/>
      <c r="C524" s="4" t="str">
        <f>IF(B524&gt;0,IF(ISERROR(VLOOKUP(B524,supply!$A$3:$B$2002,2,FALSE)),"Не е избран доствачик",VLOOKUP(B524,supply!$A$3:$B$2002,2,FALSE)),"Не е избран доствачик")</f>
        <v>Не е избран доствачик</v>
      </c>
      <c r="D524" s="49"/>
      <c r="E524" s="50"/>
      <c r="F524" s="51"/>
      <c r="G524" s="71"/>
      <c r="H524" s="47" t="str">
        <f t="shared" si="16"/>
        <v>Няма избран доставчик</v>
      </c>
      <c r="J524" s="3" t="str">
        <f t="shared" si="17"/>
        <v xml:space="preserve">Не е избран доствачик -  -  - преведена сума общо: </v>
      </c>
    </row>
    <row r="525" spans="1:10" x14ac:dyDescent="0.25">
      <c r="A525" s="4">
        <v>523</v>
      </c>
      <c r="B525" s="16"/>
      <c r="C525" s="4" t="str">
        <f>IF(B525&gt;0,IF(ISERROR(VLOOKUP(B525,supply!$A$3:$B$2002,2,FALSE)),"Не е избран доствачик",VLOOKUP(B525,supply!$A$3:$B$2002,2,FALSE)),"Не е избран доствачик")</f>
        <v>Не е избран доствачик</v>
      </c>
      <c r="D525" s="49"/>
      <c r="E525" s="50"/>
      <c r="F525" s="51"/>
      <c r="G525" s="71"/>
      <c r="H525" s="47" t="str">
        <f t="shared" si="16"/>
        <v>Няма избран доставчик</v>
      </c>
      <c r="J525" s="3" t="str">
        <f t="shared" si="17"/>
        <v xml:space="preserve">Не е избран доствачик -  -  - преведена сума общо: </v>
      </c>
    </row>
    <row r="526" spans="1:10" x14ac:dyDescent="0.25">
      <c r="A526" s="4">
        <v>524</v>
      </c>
      <c r="B526" s="16"/>
      <c r="C526" s="4" t="str">
        <f>IF(B526&gt;0,IF(ISERROR(VLOOKUP(B526,supply!$A$3:$B$2002,2,FALSE)),"Не е избран доствачик",VLOOKUP(B526,supply!$A$3:$B$2002,2,FALSE)),"Не е избран доствачик")</f>
        <v>Не е избран доствачик</v>
      </c>
      <c r="D526" s="49"/>
      <c r="E526" s="50"/>
      <c r="F526" s="51"/>
      <c r="G526" s="71"/>
      <c r="H526" s="47" t="str">
        <f t="shared" si="16"/>
        <v>Няма избран доставчик</v>
      </c>
      <c r="J526" s="3" t="str">
        <f t="shared" si="17"/>
        <v xml:space="preserve">Не е избран доствачик -  -  - преведена сума общо: </v>
      </c>
    </row>
    <row r="527" spans="1:10" x14ac:dyDescent="0.25">
      <c r="A527" s="4">
        <v>525</v>
      </c>
      <c r="B527" s="16"/>
      <c r="C527" s="4" t="str">
        <f>IF(B527&gt;0,IF(ISERROR(VLOOKUP(B527,supply!$A$3:$B$2002,2,FALSE)),"Не е избран доствачик",VLOOKUP(B527,supply!$A$3:$B$2002,2,FALSE)),"Не е избран доствачик")</f>
        <v>Не е избран доствачик</v>
      </c>
      <c r="D527" s="49"/>
      <c r="E527" s="50"/>
      <c r="F527" s="51"/>
      <c r="G527" s="71"/>
      <c r="H527" s="47" t="str">
        <f t="shared" si="16"/>
        <v>Няма избран доставчик</v>
      </c>
      <c r="J527" s="3" t="str">
        <f t="shared" si="17"/>
        <v xml:space="preserve">Не е избран доствачик -  -  - преведена сума общо: </v>
      </c>
    </row>
    <row r="528" spans="1:10" x14ac:dyDescent="0.25">
      <c r="A528" s="4">
        <v>526</v>
      </c>
      <c r="B528" s="16"/>
      <c r="C528" s="4" t="str">
        <f>IF(B528&gt;0,IF(ISERROR(VLOOKUP(B528,supply!$A$3:$B$2002,2,FALSE)),"Не е избран доствачик",VLOOKUP(B528,supply!$A$3:$B$2002,2,FALSE)),"Не е избран доствачик")</f>
        <v>Не е избран доствачик</v>
      </c>
      <c r="D528" s="49"/>
      <c r="E528" s="50"/>
      <c r="F528" s="51"/>
      <c r="G528" s="71"/>
      <c r="H528" s="47" t="str">
        <f t="shared" si="16"/>
        <v>Няма избран доставчик</v>
      </c>
      <c r="J528" s="3" t="str">
        <f t="shared" si="17"/>
        <v xml:space="preserve">Не е избран доствачик -  -  - преведена сума общо: </v>
      </c>
    </row>
    <row r="529" spans="1:10" x14ac:dyDescent="0.25">
      <c r="A529" s="4">
        <v>527</v>
      </c>
      <c r="B529" s="16"/>
      <c r="C529" s="4" t="str">
        <f>IF(B529&gt;0,IF(ISERROR(VLOOKUP(B529,supply!$A$3:$B$2002,2,FALSE)),"Не е избран доствачик",VLOOKUP(B529,supply!$A$3:$B$2002,2,FALSE)),"Не е избран доствачик")</f>
        <v>Не е избран доствачик</v>
      </c>
      <c r="D529" s="49"/>
      <c r="E529" s="50"/>
      <c r="F529" s="51"/>
      <c r="G529" s="71"/>
      <c r="H529" s="47" t="str">
        <f t="shared" si="16"/>
        <v>Няма избран доставчик</v>
      </c>
      <c r="J529" s="3" t="str">
        <f t="shared" si="17"/>
        <v xml:space="preserve">Не е избран доствачик -  -  - преведена сума общо: </v>
      </c>
    </row>
    <row r="530" spans="1:10" x14ac:dyDescent="0.25">
      <c r="A530" s="4">
        <v>528</v>
      </c>
      <c r="B530" s="16"/>
      <c r="C530" s="4" t="str">
        <f>IF(B530&gt;0,IF(ISERROR(VLOOKUP(B530,supply!$A$3:$B$2002,2,FALSE)),"Не е избран доствачик",VLOOKUP(B530,supply!$A$3:$B$2002,2,FALSE)),"Не е избран доствачик")</f>
        <v>Не е избран доствачик</v>
      </c>
      <c r="D530" s="49"/>
      <c r="E530" s="50"/>
      <c r="F530" s="51"/>
      <c r="G530" s="71"/>
      <c r="H530" s="47" t="str">
        <f t="shared" si="16"/>
        <v>Няма избран доставчик</v>
      </c>
      <c r="J530" s="3" t="str">
        <f t="shared" si="17"/>
        <v xml:space="preserve">Не е избран доствачик -  -  - преведена сума общо: </v>
      </c>
    </row>
    <row r="531" spans="1:10" x14ac:dyDescent="0.25">
      <c r="A531" s="4">
        <v>529</v>
      </c>
      <c r="B531" s="16"/>
      <c r="C531" s="4" t="str">
        <f>IF(B531&gt;0,IF(ISERROR(VLOOKUP(B531,supply!$A$3:$B$2002,2,FALSE)),"Не е избран доствачик",VLOOKUP(B531,supply!$A$3:$B$2002,2,FALSE)),"Не е избран доствачик")</f>
        <v>Не е избран доствачик</v>
      </c>
      <c r="D531" s="49"/>
      <c r="E531" s="50"/>
      <c r="F531" s="51"/>
      <c r="G531" s="71"/>
      <c r="H531" s="47" t="str">
        <f t="shared" si="16"/>
        <v>Няма избран доставчик</v>
      </c>
      <c r="J531" s="3" t="str">
        <f t="shared" si="17"/>
        <v xml:space="preserve">Не е избран доствачик -  -  - преведена сума общо: </v>
      </c>
    </row>
    <row r="532" spans="1:10" x14ac:dyDescent="0.25">
      <c r="A532" s="4">
        <v>530</v>
      </c>
      <c r="B532" s="16"/>
      <c r="C532" s="4" t="str">
        <f>IF(B532&gt;0,IF(ISERROR(VLOOKUP(B532,supply!$A$3:$B$2002,2,FALSE)),"Не е избран доствачик",VLOOKUP(B532,supply!$A$3:$B$2002,2,FALSE)),"Не е избран доствачик")</f>
        <v>Не е избран доствачик</v>
      </c>
      <c r="D532" s="49"/>
      <c r="E532" s="50"/>
      <c r="F532" s="51"/>
      <c r="G532" s="71"/>
      <c r="H532" s="47" t="str">
        <f t="shared" si="16"/>
        <v>Няма избран доставчик</v>
      </c>
      <c r="J532" s="3" t="str">
        <f t="shared" si="17"/>
        <v xml:space="preserve">Не е избран доствачик -  -  - преведена сума общо: </v>
      </c>
    </row>
    <row r="533" spans="1:10" x14ac:dyDescent="0.25">
      <c r="A533" s="4">
        <v>531</v>
      </c>
      <c r="B533" s="16"/>
      <c r="C533" s="4" t="str">
        <f>IF(B533&gt;0,IF(ISERROR(VLOOKUP(B533,supply!$A$3:$B$2002,2,FALSE)),"Не е избран доствачик",VLOOKUP(B533,supply!$A$3:$B$2002,2,FALSE)),"Не е избран доствачик")</f>
        <v>Не е избран доствачик</v>
      </c>
      <c r="D533" s="49"/>
      <c r="E533" s="50"/>
      <c r="F533" s="51"/>
      <c r="G533" s="71"/>
      <c r="H533" s="47" t="str">
        <f t="shared" si="16"/>
        <v>Няма избран доставчик</v>
      </c>
      <c r="J533" s="3" t="str">
        <f t="shared" si="17"/>
        <v xml:space="preserve">Не е избран доствачик -  -  - преведена сума общо: </v>
      </c>
    </row>
    <row r="534" spans="1:10" x14ac:dyDescent="0.25">
      <c r="A534" s="4">
        <v>532</v>
      </c>
      <c r="B534" s="16"/>
      <c r="C534" s="4" t="str">
        <f>IF(B534&gt;0,IF(ISERROR(VLOOKUP(B534,supply!$A$3:$B$2002,2,FALSE)),"Не е избран доствачик",VLOOKUP(B534,supply!$A$3:$B$2002,2,FALSE)),"Не е избран доствачик")</f>
        <v>Не е избран доствачик</v>
      </c>
      <c r="D534" s="49"/>
      <c r="E534" s="50"/>
      <c r="F534" s="51"/>
      <c r="G534" s="71"/>
      <c r="H534" s="47" t="str">
        <f t="shared" si="16"/>
        <v>Няма избран доставчик</v>
      </c>
      <c r="J534" s="3" t="str">
        <f t="shared" si="17"/>
        <v xml:space="preserve">Не е избран доствачик -  -  - преведена сума общо: </v>
      </c>
    </row>
    <row r="535" spans="1:10" x14ac:dyDescent="0.25">
      <c r="A535" s="4">
        <v>533</v>
      </c>
      <c r="B535" s="16"/>
      <c r="C535" s="4" t="str">
        <f>IF(B535&gt;0,IF(ISERROR(VLOOKUP(B535,supply!$A$3:$B$2002,2,FALSE)),"Не е избран доствачик",VLOOKUP(B535,supply!$A$3:$B$2002,2,FALSE)),"Не е избран доствачик")</f>
        <v>Не е избран доствачик</v>
      </c>
      <c r="D535" s="49"/>
      <c r="E535" s="50"/>
      <c r="F535" s="51"/>
      <c r="G535" s="71"/>
      <c r="H535" s="47" t="str">
        <f t="shared" si="16"/>
        <v>Няма избран доставчик</v>
      </c>
      <c r="J535" s="3" t="str">
        <f t="shared" si="17"/>
        <v xml:space="preserve">Не е избран доствачик -  -  - преведена сума общо: </v>
      </c>
    </row>
    <row r="536" spans="1:10" x14ac:dyDescent="0.25">
      <c r="A536" s="4">
        <v>534</v>
      </c>
      <c r="B536" s="16"/>
      <c r="C536" s="4" t="str">
        <f>IF(B536&gt;0,IF(ISERROR(VLOOKUP(B536,supply!$A$3:$B$2002,2,FALSE)),"Не е избран доствачик",VLOOKUP(B536,supply!$A$3:$B$2002,2,FALSE)),"Не е избран доствачик")</f>
        <v>Не е избран доствачик</v>
      </c>
      <c r="D536" s="49"/>
      <c r="E536" s="50"/>
      <c r="F536" s="51"/>
      <c r="G536" s="71"/>
      <c r="H536" s="47" t="str">
        <f t="shared" si="16"/>
        <v>Няма избран доставчик</v>
      </c>
      <c r="J536" s="3" t="str">
        <f t="shared" si="17"/>
        <v xml:space="preserve">Не е избран доствачик -  -  - преведена сума общо: </v>
      </c>
    </row>
    <row r="537" spans="1:10" x14ac:dyDescent="0.25">
      <c r="A537" s="4">
        <v>535</v>
      </c>
      <c r="B537" s="16"/>
      <c r="C537" s="4" t="str">
        <f>IF(B537&gt;0,IF(ISERROR(VLOOKUP(B537,supply!$A$3:$B$2002,2,FALSE)),"Не е избран доствачик",VLOOKUP(B537,supply!$A$3:$B$2002,2,FALSE)),"Не е избран доствачик")</f>
        <v>Не е избран доствачик</v>
      </c>
      <c r="D537" s="49"/>
      <c r="E537" s="50"/>
      <c r="F537" s="51"/>
      <c r="G537" s="71"/>
      <c r="H537" s="47" t="str">
        <f t="shared" si="16"/>
        <v>Няма избран доставчик</v>
      </c>
      <c r="J537" s="3" t="str">
        <f t="shared" si="17"/>
        <v xml:space="preserve">Не е избран доствачик -  -  - преведена сума общо: </v>
      </c>
    </row>
    <row r="538" spans="1:10" x14ac:dyDescent="0.25">
      <c r="A538" s="4">
        <v>536</v>
      </c>
      <c r="B538" s="16"/>
      <c r="C538" s="4" t="str">
        <f>IF(B538&gt;0,IF(ISERROR(VLOOKUP(B538,supply!$A$3:$B$2002,2,FALSE)),"Не е избран доствачик",VLOOKUP(B538,supply!$A$3:$B$2002,2,FALSE)),"Не е избран доствачик")</f>
        <v>Не е избран доствачик</v>
      </c>
      <c r="D538" s="49"/>
      <c r="E538" s="50"/>
      <c r="F538" s="51"/>
      <c r="G538" s="71"/>
      <c r="H538" s="47" t="str">
        <f t="shared" si="16"/>
        <v>Няма избран доставчик</v>
      </c>
      <c r="J538" s="3" t="str">
        <f t="shared" si="17"/>
        <v xml:space="preserve">Не е избран доствачик -  -  - преведена сума общо: </v>
      </c>
    </row>
    <row r="539" spans="1:10" x14ac:dyDescent="0.25">
      <c r="A539" s="4">
        <v>537</v>
      </c>
      <c r="B539" s="16"/>
      <c r="C539" s="4" t="str">
        <f>IF(B539&gt;0,IF(ISERROR(VLOOKUP(B539,supply!$A$3:$B$2002,2,FALSE)),"Не е избран доствачик",VLOOKUP(B539,supply!$A$3:$B$2002,2,FALSE)),"Не е избран доствачик")</f>
        <v>Не е избран доствачик</v>
      </c>
      <c r="D539" s="49"/>
      <c r="E539" s="50"/>
      <c r="F539" s="51"/>
      <c r="G539" s="71"/>
      <c r="H539" s="47" t="str">
        <f t="shared" si="16"/>
        <v>Няма избран доставчик</v>
      </c>
      <c r="J539" s="3" t="str">
        <f t="shared" si="17"/>
        <v xml:space="preserve">Не е избран доствачик -  -  - преведена сума общо: </v>
      </c>
    </row>
    <row r="540" spans="1:10" x14ac:dyDescent="0.25">
      <c r="A540" s="4">
        <v>538</v>
      </c>
      <c r="B540" s="16"/>
      <c r="C540" s="4" t="str">
        <f>IF(B540&gt;0,IF(ISERROR(VLOOKUP(B540,supply!$A$3:$B$2002,2,FALSE)),"Не е избран доствачик",VLOOKUP(B540,supply!$A$3:$B$2002,2,FALSE)),"Не е избран доствачик")</f>
        <v>Не е избран доствачик</v>
      </c>
      <c r="D540" s="49"/>
      <c r="E540" s="50"/>
      <c r="F540" s="51"/>
      <c r="G540" s="71"/>
      <c r="H540" s="47" t="str">
        <f t="shared" si="16"/>
        <v>Няма избран доставчик</v>
      </c>
      <c r="J540" s="3" t="str">
        <f t="shared" si="17"/>
        <v xml:space="preserve">Не е избран доствачик -  -  - преведена сума общо: </v>
      </c>
    </row>
    <row r="541" spans="1:10" x14ac:dyDescent="0.25">
      <c r="A541" s="4">
        <v>539</v>
      </c>
      <c r="B541" s="16"/>
      <c r="C541" s="4" t="str">
        <f>IF(B541&gt;0,IF(ISERROR(VLOOKUP(B541,supply!$A$3:$B$2002,2,FALSE)),"Не е избран доствачик",VLOOKUP(B541,supply!$A$3:$B$2002,2,FALSE)),"Не е избран доствачик")</f>
        <v>Не е избран доствачик</v>
      </c>
      <c r="D541" s="49"/>
      <c r="E541" s="50"/>
      <c r="F541" s="51"/>
      <c r="G541" s="71"/>
      <c r="H541" s="47" t="str">
        <f t="shared" si="16"/>
        <v>Няма избран доставчик</v>
      </c>
      <c r="J541" s="3" t="str">
        <f t="shared" si="17"/>
        <v xml:space="preserve">Не е избран доствачик -  -  - преведена сума общо: </v>
      </c>
    </row>
    <row r="542" spans="1:10" x14ac:dyDescent="0.25">
      <c r="A542" s="4">
        <v>540</v>
      </c>
      <c r="B542" s="16"/>
      <c r="C542" s="4" t="str">
        <f>IF(B542&gt;0,IF(ISERROR(VLOOKUP(B542,supply!$A$3:$B$2002,2,FALSE)),"Не е избран доствачик",VLOOKUP(B542,supply!$A$3:$B$2002,2,FALSE)),"Не е избран доствачик")</f>
        <v>Не е избран доствачик</v>
      </c>
      <c r="D542" s="49"/>
      <c r="E542" s="50"/>
      <c r="F542" s="51"/>
      <c r="G542" s="71"/>
      <c r="H542" s="47" t="str">
        <f t="shared" si="16"/>
        <v>Няма избран доставчик</v>
      </c>
      <c r="J542" s="3" t="str">
        <f t="shared" si="17"/>
        <v xml:space="preserve">Не е избран доствачик -  -  - преведена сума общо: </v>
      </c>
    </row>
    <row r="543" spans="1:10" x14ac:dyDescent="0.25">
      <c r="A543" s="4">
        <v>541</v>
      </c>
      <c r="B543" s="16"/>
      <c r="C543" s="4" t="str">
        <f>IF(B543&gt;0,IF(ISERROR(VLOOKUP(B543,supply!$A$3:$B$2002,2,FALSE)),"Не е избран доствачик",VLOOKUP(B543,supply!$A$3:$B$2002,2,FALSE)),"Не е избран доствачик")</f>
        <v>Не е избран доствачик</v>
      </c>
      <c r="D543" s="49"/>
      <c r="E543" s="50"/>
      <c r="F543" s="51"/>
      <c r="G543" s="71"/>
      <c r="H543" s="47" t="str">
        <f t="shared" si="16"/>
        <v>Няма избран доставчик</v>
      </c>
      <c r="J543" s="3" t="str">
        <f t="shared" si="17"/>
        <v xml:space="preserve">Не е избран доствачик -  -  - преведена сума общо: </v>
      </c>
    </row>
    <row r="544" spans="1:10" x14ac:dyDescent="0.25">
      <c r="A544" s="4">
        <v>542</v>
      </c>
      <c r="B544" s="16"/>
      <c r="C544" s="4" t="str">
        <f>IF(B544&gt;0,IF(ISERROR(VLOOKUP(B544,supply!$A$3:$B$2002,2,FALSE)),"Не е избран доствачик",VLOOKUP(B544,supply!$A$3:$B$2002,2,FALSE)),"Не е избран доствачик")</f>
        <v>Не е избран доствачик</v>
      </c>
      <c r="D544" s="49"/>
      <c r="E544" s="50"/>
      <c r="F544" s="51"/>
      <c r="G544" s="71"/>
      <c r="H544" s="47" t="str">
        <f t="shared" si="16"/>
        <v>Няма избран доставчик</v>
      </c>
      <c r="J544" s="3" t="str">
        <f t="shared" si="17"/>
        <v xml:space="preserve">Не е избран доствачик -  -  - преведена сума общо: </v>
      </c>
    </row>
    <row r="545" spans="1:10" x14ac:dyDescent="0.25">
      <c r="A545" s="4">
        <v>543</v>
      </c>
      <c r="B545" s="16"/>
      <c r="C545" s="4" t="str">
        <f>IF(B545&gt;0,IF(ISERROR(VLOOKUP(B545,supply!$A$3:$B$2002,2,FALSE)),"Не е избран доствачик",VLOOKUP(B545,supply!$A$3:$B$2002,2,FALSE)),"Не е избран доствачик")</f>
        <v>Не е избран доствачик</v>
      </c>
      <c r="D545" s="49"/>
      <c r="E545" s="50"/>
      <c r="F545" s="51"/>
      <c r="G545" s="71"/>
      <c r="H545" s="47" t="str">
        <f t="shared" si="16"/>
        <v>Няма избран доставчик</v>
      </c>
      <c r="J545" s="3" t="str">
        <f t="shared" si="17"/>
        <v xml:space="preserve">Не е избран доствачик -  -  - преведена сума общо: </v>
      </c>
    </row>
    <row r="546" spans="1:10" x14ac:dyDescent="0.25">
      <c r="A546" s="4">
        <v>544</v>
      </c>
      <c r="B546" s="16"/>
      <c r="C546" s="4" t="str">
        <f>IF(B546&gt;0,IF(ISERROR(VLOOKUP(B546,supply!$A$3:$B$2002,2,FALSE)),"Не е избран доствачик",VLOOKUP(B546,supply!$A$3:$B$2002,2,FALSE)),"Не е избран доствачик")</f>
        <v>Не е избран доствачик</v>
      </c>
      <c r="D546" s="49"/>
      <c r="E546" s="50"/>
      <c r="F546" s="51"/>
      <c r="G546" s="71"/>
      <c r="H546" s="47" t="str">
        <f t="shared" si="16"/>
        <v>Няма избран доставчик</v>
      </c>
      <c r="J546" s="3" t="str">
        <f t="shared" si="17"/>
        <v xml:space="preserve">Не е избран доствачик -  -  - преведена сума общо: </v>
      </c>
    </row>
    <row r="547" spans="1:10" x14ac:dyDescent="0.25">
      <c r="A547" s="4">
        <v>545</v>
      </c>
      <c r="B547" s="16"/>
      <c r="C547" s="4" t="str">
        <f>IF(B547&gt;0,IF(ISERROR(VLOOKUP(B547,supply!$A$3:$B$2002,2,FALSE)),"Не е избран доствачик",VLOOKUP(B547,supply!$A$3:$B$2002,2,FALSE)),"Не е избран доствачик")</f>
        <v>Не е избран доствачик</v>
      </c>
      <c r="D547" s="49"/>
      <c r="E547" s="50"/>
      <c r="F547" s="51"/>
      <c r="G547" s="71"/>
      <c r="H547" s="47" t="str">
        <f t="shared" si="16"/>
        <v>Няма избран доставчик</v>
      </c>
      <c r="J547" s="3" t="str">
        <f t="shared" si="17"/>
        <v xml:space="preserve">Не е избран доствачик -  -  - преведена сума общо: </v>
      </c>
    </row>
    <row r="548" spans="1:10" x14ac:dyDescent="0.25">
      <c r="A548" s="4">
        <v>546</v>
      </c>
      <c r="B548" s="16"/>
      <c r="C548" s="4" t="str">
        <f>IF(B548&gt;0,IF(ISERROR(VLOOKUP(B548,supply!$A$3:$B$2002,2,FALSE)),"Не е избран доствачик",VLOOKUP(B548,supply!$A$3:$B$2002,2,FALSE)),"Не е избран доствачик")</f>
        <v>Не е избран доствачик</v>
      </c>
      <c r="D548" s="49"/>
      <c r="E548" s="50"/>
      <c r="F548" s="51"/>
      <c r="G548" s="71"/>
      <c r="H548" s="47" t="str">
        <f t="shared" si="16"/>
        <v>Няма избран доставчик</v>
      </c>
      <c r="J548" s="3" t="str">
        <f t="shared" si="17"/>
        <v xml:space="preserve">Не е избран доствачик -  -  - преведена сума общо: </v>
      </c>
    </row>
    <row r="549" spans="1:10" x14ac:dyDescent="0.25">
      <c r="A549" s="4">
        <v>547</v>
      </c>
      <c r="B549" s="16"/>
      <c r="C549" s="4" t="str">
        <f>IF(B549&gt;0,IF(ISERROR(VLOOKUP(B549,supply!$A$3:$B$2002,2,FALSE)),"Не е избран доствачик",VLOOKUP(B549,supply!$A$3:$B$2002,2,FALSE)),"Не е избран доствачик")</f>
        <v>Не е избран доствачик</v>
      </c>
      <c r="D549" s="49"/>
      <c r="E549" s="50"/>
      <c r="F549" s="51"/>
      <c r="G549" s="71"/>
      <c r="H549" s="47" t="str">
        <f t="shared" si="16"/>
        <v>Няма избран доставчик</v>
      </c>
      <c r="J549" s="3" t="str">
        <f t="shared" si="17"/>
        <v xml:space="preserve">Не е избран доствачик -  -  - преведена сума общо: </v>
      </c>
    </row>
    <row r="550" spans="1:10" x14ac:dyDescent="0.25">
      <c r="A550" s="4">
        <v>548</v>
      </c>
      <c r="B550" s="16"/>
      <c r="C550" s="4" t="str">
        <f>IF(B550&gt;0,IF(ISERROR(VLOOKUP(B550,supply!$A$3:$B$2002,2,FALSE)),"Не е избран доствачик",VLOOKUP(B550,supply!$A$3:$B$2002,2,FALSE)),"Не е избран доствачик")</f>
        <v>Не е избран доствачик</v>
      </c>
      <c r="D550" s="49"/>
      <c r="E550" s="50"/>
      <c r="F550" s="51"/>
      <c r="G550" s="71"/>
      <c r="H550" s="47" t="str">
        <f t="shared" si="16"/>
        <v>Няма избран доставчик</v>
      </c>
      <c r="J550" s="3" t="str">
        <f t="shared" si="17"/>
        <v xml:space="preserve">Не е избран доствачик -  -  - преведена сума общо: </v>
      </c>
    </row>
    <row r="551" spans="1:10" x14ac:dyDescent="0.25">
      <c r="A551" s="4">
        <v>549</v>
      </c>
      <c r="B551" s="16"/>
      <c r="C551" s="4" t="str">
        <f>IF(B551&gt;0,IF(ISERROR(VLOOKUP(B551,supply!$A$3:$B$2002,2,FALSE)),"Не е избран доствачик",VLOOKUP(B551,supply!$A$3:$B$2002,2,FALSE)),"Не е избран доствачик")</f>
        <v>Не е избран доствачик</v>
      </c>
      <c r="D551" s="49"/>
      <c r="E551" s="50"/>
      <c r="F551" s="51"/>
      <c r="G551" s="71"/>
      <c r="H551" s="47" t="str">
        <f t="shared" si="16"/>
        <v>Няма избран доставчик</v>
      </c>
      <c r="J551" s="3" t="str">
        <f t="shared" si="17"/>
        <v xml:space="preserve">Не е избран доствачик -  -  - преведена сума общо: </v>
      </c>
    </row>
    <row r="552" spans="1:10" x14ac:dyDescent="0.25">
      <c r="A552" s="4">
        <v>550</v>
      </c>
      <c r="B552" s="16"/>
      <c r="C552" s="4" t="str">
        <f>IF(B552&gt;0,IF(ISERROR(VLOOKUP(B552,supply!$A$3:$B$2002,2,FALSE)),"Не е избран доствачик",VLOOKUP(B552,supply!$A$3:$B$2002,2,FALSE)),"Не е избран доствачик")</f>
        <v>Не е избран доствачик</v>
      </c>
      <c r="D552" s="49"/>
      <c r="E552" s="50"/>
      <c r="F552" s="51"/>
      <c r="G552" s="71"/>
      <c r="H552" s="47" t="str">
        <f t="shared" si="16"/>
        <v>Няма избран доставчик</v>
      </c>
      <c r="J552" s="3" t="str">
        <f t="shared" si="17"/>
        <v xml:space="preserve">Не е избран доствачик -  -  - преведена сума общо: </v>
      </c>
    </row>
    <row r="553" spans="1:10" x14ac:dyDescent="0.25">
      <c r="A553" s="4">
        <v>551</v>
      </c>
      <c r="B553" s="16"/>
      <c r="C553" s="4" t="str">
        <f>IF(B553&gt;0,IF(ISERROR(VLOOKUP(B553,supply!$A$3:$B$2002,2,FALSE)),"Не е избран доствачик",VLOOKUP(B553,supply!$A$3:$B$2002,2,FALSE)),"Не е избран доствачик")</f>
        <v>Не е избран доствачик</v>
      </c>
      <c r="D553" s="49"/>
      <c r="E553" s="50"/>
      <c r="F553" s="51"/>
      <c r="G553" s="71"/>
      <c r="H553" s="47" t="str">
        <f t="shared" si="16"/>
        <v>Няма избран доставчик</v>
      </c>
      <c r="J553" s="3" t="str">
        <f t="shared" si="17"/>
        <v xml:space="preserve">Не е избран доствачик -  -  - преведена сума общо: </v>
      </c>
    </row>
    <row r="554" spans="1:10" x14ac:dyDescent="0.25">
      <c r="A554" s="4">
        <v>552</v>
      </c>
      <c r="B554" s="16"/>
      <c r="C554" s="4" t="str">
        <f>IF(B554&gt;0,IF(ISERROR(VLOOKUP(B554,supply!$A$3:$B$2002,2,FALSE)),"Не е избран доствачик",VLOOKUP(B554,supply!$A$3:$B$2002,2,FALSE)),"Не е избран доствачик")</f>
        <v>Не е избран доствачик</v>
      </c>
      <c r="D554" s="49"/>
      <c r="E554" s="50"/>
      <c r="F554" s="51"/>
      <c r="G554" s="71"/>
      <c r="H554" s="47" t="str">
        <f t="shared" si="16"/>
        <v>Няма избран доставчик</v>
      </c>
      <c r="J554" s="3" t="str">
        <f t="shared" si="17"/>
        <v xml:space="preserve">Не е избран доствачик -  -  - преведена сума общо: </v>
      </c>
    </row>
    <row r="555" spans="1:10" x14ac:dyDescent="0.25">
      <c r="A555" s="4">
        <v>553</v>
      </c>
      <c r="B555" s="16"/>
      <c r="C555" s="4" t="str">
        <f>IF(B555&gt;0,IF(ISERROR(VLOOKUP(B555,supply!$A$3:$B$2002,2,FALSE)),"Не е избран доствачик",VLOOKUP(B555,supply!$A$3:$B$2002,2,FALSE)),"Не е избран доствачик")</f>
        <v>Не е избран доствачик</v>
      </c>
      <c r="D555" s="49"/>
      <c r="E555" s="50"/>
      <c r="F555" s="51"/>
      <c r="G555" s="71"/>
      <c r="H555" s="47" t="str">
        <f t="shared" si="16"/>
        <v>Няма избран доставчик</v>
      </c>
      <c r="J555" s="3" t="str">
        <f t="shared" si="17"/>
        <v xml:space="preserve">Не е избран доствачик -  -  - преведена сума общо: </v>
      </c>
    </row>
    <row r="556" spans="1:10" x14ac:dyDescent="0.25">
      <c r="A556" s="4">
        <v>554</v>
      </c>
      <c r="B556" s="16"/>
      <c r="C556" s="4" t="str">
        <f>IF(B556&gt;0,IF(ISERROR(VLOOKUP(B556,supply!$A$3:$B$2002,2,FALSE)),"Не е избран доствачик",VLOOKUP(B556,supply!$A$3:$B$2002,2,FALSE)),"Не е избран доствачик")</f>
        <v>Не е избран доствачик</v>
      </c>
      <c r="D556" s="49"/>
      <c r="E556" s="50"/>
      <c r="F556" s="51"/>
      <c r="G556" s="71"/>
      <c r="H556" s="47" t="str">
        <f t="shared" si="16"/>
        <v>Няма избран доставчик</v>
      </c>
      <c r="J556" s="3" t="str">
        <f t="shared" si="17"/>
        <v xml:space="preserve">Не е избран доствачик -  -  - преведена сума общо: </v>
      </c>
    </row>
    <row r="557" spans="1:10" x14ac:dyDescent="0.25">
      <c r="A557" s="4">
        <v>555</v>
      </c>
      <c r="B557" s="16"/>
      <c r="C557" s="4" t="str">
        <f>IF(B557&gt;0,IF(ISERROR(VLOOKUP(B557,supply!$A$3:$B$2002,2,FALSE)),"Не е избран доствачик",VLOOKUP(B557,supply!$A$3:$B$2002,2,FALSE)),"Не е избран доствачик")</f>
        <v>Не е избран доствачик</v>
      </c>
      <c r="D557" s="49"/>
      <c r="E557" s="50"/>
      <c r="F557" s="51"/>
      <c r="G557" s="71"/>
      <c r="H557" s="47" t="str">
        <f t="shared" si="16"/>
        <v>Няма избран доставчик</v>
      </c>
      <c r="J557" s="3" t="str">
        <f t="shared" si="17"/>
        <v xml:space="preserve">Не е избран доствачик -  -  - преведена сума общо: </v>
      </c>
    </row>
    <row r="558" spans="1:10" x14ac:dyDescent="0.25">
      <c r="A558" s="4">
        <v>556</v>
      </c>
      <c r="B558" s="16"/>
      <c r="C558" s="4" t="str">
        <f>IF(B558&gt;0,IF(ISERROR(VLOOKUP(B558,supply!$A$3:$B$2002,2,FALSE)),"Не е избран доствачик",VLOOKUP(B558,supply!$A$3:$B$2002,2,FALSE)),"Не е избран доствачик")</f>
        <v>Не е избран доствачик</v>
      </c>
      <c r="D558" s="49"/>
      <c r="E558" s="50"/>
      <c r="F558" s="51"/>
      <c r="G558" s="71"/>
      <c r="H558" s="47" t="str">
        <f t="shared" si="16"/>
        <v>Няма избран доставчик</v>
      </c>
      <c r="J558" s="3" t="str">
        <f t="shared" si="17"/>
        <v xml:space="preserve">Не е избран доствачик -  -  - преведена сума общо: </v>
      </c>
    </row>
    <row r="559" spans="1:10" x14ac:dyDescent="0.25">
      <c r="A559" s="4">
        <v>557</v>
      </c>
      <c r="B559" s="16"/>
      <c r="C559" s="4" t="str">
        <f>IF(B559&gt;0,IF(ISERROR(VLOOKUP(B559,supply!$A$3:$B$2002,2,FALSE)),"Не е избран доствачик",VLOOKUP(B559,supply!$A$3:$B$2002,2,FALSE)),"Не е избран доствачик")</f>
        <v>Не е избран доствачик</v>
      </c>
      <c r="D559" s="49"/>
      <c r="E559" s="50"/>
      <c r="F559" s="51"/>
      <c r="G559" s="71"/>
      <c r="H559" s="47" t="str">
        <f t="shared" si="16"/>
        <v>Няма избран доставчик</v>
      </c>
      <c r="J559" s="3" t="str">
        <f t="shared" si="17"/>
        <v xml:space="preserve">Не е избран доствачик -  -  - преведена сума общо: </v>
      </c>
    </row>
    <row r="560" spans="1:10" x14ac:dyDescent="0.25">
      <c r="A560" s="4">
        <v>558</v>
      </c>
      <c r="B560" s="16"/>
      <c r="C560" s="4" t="str">
        <f>IF(B560&gt;0,IF(ISERROR(VLOOKUP(B560,supply!$A$3:$B$2002,2,FALSE)),"Не е избран доствачик",VLOOKUP(B560,supply!$A$3:$B$2002,2,FALSE)),"Не е избран доствачик")</f>
        <v>Не е избран доствачик</v>
      </c>
      <c r="D560" s="49"/>
      <c r="E560" s="50"/>
      <c r="F560" s="51"/>
      <c r="G560" s="71"/>
      <c r="H560" s="47" t="str">
        <f t="shared" si="16"/>
        <v>Няма избран доставчик</v>
      </c>
      <c r="J560" s="3" t="str">
        <f t="shared" si="17"/>
        <v xml:space="preserve">Не е избран доствачик -  -  - преведена сума общо: </v>
      </c>
    </row>
    <row r="561" spans="1:10" x14ac:dyDescent="0.25">
      <c r="A561" s="4">
        <v>559</v>
      </c>
      <c r="B561" s="16"/>
      <c r="C561" s="4" t="str">
        <f>IF(B561&gt;0,IF(ISERROR(VLOOKUP(B561,supply!$A$3:$B$2002,2,FALSE)),"Не е избран доствачик",VLOOKUP(B561,supply!$A$3:$B$2002,2,FALSE)),"Не е избран доствачик")</f>
        <v>Не е избран доствачик</v>
      </c>
      <c r="D561" s="49"/>
      <c r="E561" s="50"/>
      <c r="F561" s="51"/>
      <c r="G561" s="71"/>
      <c r="H561" s="47" t="str">
        <f t="shared" si="16"/>
        <v>Няма избран доставчик</v>
      </c>
      <c r="J561" s="3" t="str">
        <f t="shared" si="17"/>
        <v xml:space="preserve">Не е избран доствачик -  -  - преведена сума общо: </v>
      </c>
    </row>
    <row r="562" spans="1:10" x14ac:dyDescent="0.25">
      <c r="A562" s="4">
        <v>560</v>
      </c>
      <c r="B562" s="16"/>
      <c r="C562" s="4" t="str">
        <f>IF(B562&gt;0,IF(ISERROR(VLOOKUP(B562,supply!$A$3:$B$2002,2,FALSE)),"Не е избран доствачик",VLOOKUP(B562,supply!$A$3:$B$2002,2,FALSE)),"Не е избран доствачик")</f>
        <v>Не е избран доствачик</v>
      </c>
      <c r="D562" s="49"/>
      <c r="E562" s="50"/>
      <c r="F562" s="51"/>
      <c r="G562" s="71"/>
      <c r="H562" s="47" t="str">
        <f t="shared" si="16"/>
        <v>Няма избран доставчик</v>
      </c>
      <c r="J562" s="3" t="str">
        <f t="shared" si="17"/>
        <v xml:space="preserve">Не е избран доствачик -  -  - преведена сума общо: </v>
      </c>
    </row>
    <row r="563" spans="1:10" x14ac:dyDescent="0.25">
      <c r="A563" s="4">
        <v>561</v>
      </c>
      <c r="B563" s="16"/>
      <c r="C563" s="4" t="str">
        <f>IF(B563&gt;0,IF(ISERROR(VLOOKUP(B563,supply!$A$3:$B$2002,2,FALSE)),"Не е избран доствачик",VLOOKUP(B563,supply!$A$3:$B$2002,2,FALSE)),"Не е избран доствачик")</f>
        <v>Не е избран доствачик</v>
      </c>
      <c r="D563" s="49"/>
      <c r="E563" s="50"/>
      <c r="F563" s="51"/>
      <c r="G563" s="71"/>
      <c r="H563" s="47" t="str">
        <f t="shared" si="16"/>
        <v>Няма избран доставчик</v>
      </c>
      <c r="J563" s="3" t="str">
        <f t="shared" si="17"/>
        <v xml:space="preserve">Не е избран доствачик -  -  - преведена сума общо: </v>
      </c>
    </row>
    <row r="564" spans="1:10" x14ac:dyDescent="0.25">
      <c r="A564" s="4">
        <v>562</v>
      </c>
      <c r="B564" s="16"/>
      <c r="C564" s="4" t="str">
        <f>IF(B564&gt;0,IF(ISERROR(VLOOKUP(B564,supply!$A$3:$B$2002,2,FALSE)),"Не е избран доствачик",VLOOKUP(B564,supply!$A$3:$B$2002,2,FALSE)),"Не е избран доствачик")</f>
        <v>Не е избран доствачик</v>
      </c>
      <c r="D564" s="49"/>
      <c r="E564" s="50"/>
      <c r="F564" s="51"/>
      <c r="G564" s="71"/>
      <c r="H564" s="47" t="str">
        <f t="shared" si="16"/>
        <v>Няма избран доставчик</v>
      </c>
      <c r="J564" s="3" t="str">
        <f t="shared" si="17"/>
        <v xml:space="preserve">Не е избран доствачик -  -  - преведена сума общо: </v>
      </c>
    </row>
    <row r="565" spans="1:10" x14ac:dyDescent="0.25">
      <c r="A565" s="4">
        <v>563</v>
      </c>
      <c r="B565" s="16"/>
      <c r="C565" s="4" t="str">
        <f>IF(B565&gt;0,IF(ISERROR(VLOOKUP(B565,supply!$A$3:$B$2002,2,FALSE)),"Не е избран доствачик",VLOOKUP(B565,supply!$A$3:$B$2002,2,FALSE)),"Не е избран доствачик")</f>
        <v>Не е избран доствачик</v>
      </c>
      <c r="D565" s="49"/>
      <c r="E565" s="50"/>
      <c r="F565" s="51"/>
      <c r="G565" s="71"/>
      <c r="H565" s="47" t="str">
        <f t="shared" si="16"/>
        <v>Няма избран доставчик</v>
      </c>
      <c r="J565" s="3" t="str">
        <f t="shared" si="17"/>
        <v xml:space="preserve">Не е избран доствачик -  -  - преведена сума общо: </v>
      </c>
    </row>
    <row r="566" spans="1:10" x14ac:dyDescent="0.25">
      <c r="A566" s="4">
        <v>564</v>
      </c>
      <c r="B566" s="16"/>
      <c r="C566" s="4" t="str">
        <f>IF(B566&gt;0,IF(ISERROR(VLOOKUP(B566,supply!$A$3:$B$2002,2,FALSE)),"Не е избран доствачик",VLOOKUP(B566,supply!$A$3:$B$2002,2,FALSE)),"Не е избран доствачик")</f>
        <v>Не е избран доствачик</v>
      </c>
      <c r="D566" s="49"/>
      <c r="E566" s="50"/>
      <c r="F566" s="51"/>
      <c r="G566" s="71"/>
      <c r="H566" s="47" t="str">
        <f t="shared" si="16"/>
        <v>Няма избран доставчик</v>
      </c>
      <c r="J566" s="3" t="str">
        <f t="shared" si="17"/>
        <v xml:space="preserve">Не е избран доствачик -  -  - преведена сума общо: </v>
      </c>
    </row>
    <row r="567" spans="1:10" x14ac:dyDescent="0.25">
      <c r="A567" s="4">
        <v>565</v>
      </c>
      <c r="B567" s="16"/>
      <c r="C567" s="4" t="str">
        <f>IF(B567&gt;0,IF(ISERROR(VLOOKUP(B567,supply!$A$3:$B$2002,2,FALSE)),"Не е избран доствачик",VLOOKUP(B567,supply!$A$3:$B$2002,2,FALSE)),"Не е избран доствачик")</f>
        <v>Не е избран доствачик</v>
      </c>
      <c r="D567" s="49"/>
      <c r="E567" s="50"/>
      <c r="F567" s="51"/>
      <c r="G567" s="71"/>
      <c r="H567" s="47" t="str">
        <f t="shared" si="16"/>
        <v>Няма избран доставчик</v>
      </c>
      <c r="J567" s="3" t="str">
        <f t="shared" si="17"/>
        <v xml:space="preserve">Не е избран доствачик -  -  - преведена сума общо: </v>
      </c>
    </row>
    <row r="568" spans="1:10" x14ac:dyDescent="0.25">
      <c r="A568" s="4">
        <v>566</v>
      </c>
      <c r="B568" s="16"/>
      <c r="C568" s="4" t="str">
        <f>IF(B568&gt;0,IF(ISERROR(VLOOKUP(B568,supply!$A$3:$B$2002,2,FALSE)),"Не е избран доствачик",VLOOKUP(B568,supply!$A$3:$B$2002,2,FALSE)),"Не е избран доствачик")</f>
        <v>Не е избран доствачик</v>
      </c>
      <c r="D568" s="49"/>
      <c r="E568" s="50"/>
      <c r="F568" s="51"/>
      <c r="G568" s="71"/>
      <c r="H568" s="47" t="str">
        <f t="shared" si="16"/>
        <v>Няма избран доставчик</v>
      </c>
      <c r="J568" s="3" t="str">
        <f t="shared" si="17"/>
        <v xml:space="preserve">Не е избран доствачик -  -  - преведена сума общо: </v>
      </c>
    </row>
    <row r="569" spans="1:10" x14ac:dyDescent="0.25">
      <c r="A569" s="4">
        <v>567</v>
      </c>
      <c r="B569" s="16"/>
      <c r="C569" s="4" t="str">
        <f>IF(B569&gt;0,IF(ISERROR(VLOOKUP(B569,supply!$A$3:$B$2002,2,FALSE)),"Не е избран доствачик",VLOOKUP(B569,supply!$A$3:$B$2002,2,FALSE)),"Не е избран доствачик")</f>
        <v>Не е избран доствачик</v>
      </c>
      <c r="D569" s="49"/>
      <c r="E569" s="50"/>
      <c r="F569" s="51"/>
      <c r="G569" s="71"/>
      <c r="H569" s="47" t="str">
        <f t="shared" si="16"/>
        <v>Няма избран доставчик</v>
      </c>
      <c r="J569" s="3" t="str">
        <f t="shared" si="17"/>
        <v xml:space="preserve">Не е избран доствачик -  -  - преведена сума общо: </v>
      </c>
    </row>
    <row r="570" spans="1:10" x14ac:dyDescent="0.25">
      <c r="A570" s="4">
        <v>568</v>
      </c>
      <c r="B570" s="16"/>
      <c r="C570" s="4" t="str">
        <f>IF(B570&gt;0,IF(ISERROR(VLOOKUP(B570,supply!$A$3:$B$2002,2,FALSE)),"Не е избран доствачик",VLOOKUP(B570,supply!$A$3:$B$2002,2,FALSE)),"Не е избран доствачик")</f>
        <v>Не е избран доствачик</v>
      </c>
      <c r="D570" s="49"/>
      <c r="E570" s="50"/>
      <c r="F570" s="51"/>
      <c r="G570" s="71"/>
      <c r="H570" s="47" t="str">
        <f t="shared" si="16"/>
        <v>Няма избран доставчик</v>
      </c>
      <c r="J570" s="3" t="str">
        <f t="shared" si="17"/>
        <v xml:space="preserve">Не е избран доствачик -  -  - преведена сума общо: </v>
      </c>
    </row>
    <row r="571" spans="1:10" x14ac:dyDescent="0.25">
      <c r="A571" s="4">
        <v>569</v>
      </c>
      <c r="B571" s="16"/>
      <c r="C571" s="4" t="str">
        <f>IF(B571&gt;0,IF(ISERROR(VLOOKUP(B571,supply!$A$3:$B$2002,2,FALSE)),"Не е избран доствачик",VLOOKUP(B571,supply!$A$3:$B$2002,2,FALSE)),"Не е избран доствачик")</f>
        <v>Не е избран доствачик</v>
      </c>
      <c r="D571" s="49"/>
      <c r="E571" s="50"/>
      <c r="F571" s="51"/>
      <c r="G571" s="71"/>
      <c r="H571" s="47" t="str">
        <f t="shared" si="16"/>
        <v>Няма избран доставчик</v>
      </c>
      <c r="J571" s="3" t="str">
        <f t="shared" si="17"/>
        <v xml:space="preserve">Не е избран доствачик -  -  - преведена сума общо: </v>
      </c>
    </row>
    <row r="572" spans="1:10" x14ac:dyDescent="0.25">
      <c r="A572" s="4">
        <v>570</v>
      </c>
      <c r="B572" s="16"/>
      <c r="C572" s="4" t="str">
        <f>IF(B572&gt;0,IF(ISERROR(VLOOKUP(B572,supply!$A$3:$B$2002,2,FALSE)),"Не е избран доствачик",VLOOKUP(B572,supply!$A$3:$B$2002,2,FALSE)),"Не е избран доствачик")</f>
        <v>Не е избран доствачик</v>
      </c>
      <c r="D572" s="49"/>
      <c r="E572" s="50"/>
      <c r="F572" s="51"/>
      <c r="G572" s="71"/>
      <c r="H572" s="47" t="str">
        <f t="shared" si="16"/>
        <v>Няма избран доставчик</v>
      </c>
      <c r="J572" s="3" t="str">
        <f t="shared" si="17"/>
        <v xml:space="preserve">Не е избран доствачик -  -  - преведена сума общо: </v>
      </c>
    </row>
    <row r="573" spans="1:10" x14ac:dyDescent="0.25">
      <c r="A573" s="4">
        <v>571</v>
      </c>
      <c r="B573" s="16"/>
      <c r="C573" s="4" t="str">
        <f>IF(B573&gt;0,IF(ISERROR(VLOOKUP(B573,supply!$A$3:$B$2002,2,FALSE)),"Не е избран доствачик",VLOOKUP(B573,supply!$A$3:$B$2002,2,FALSE)),"Не е избран доствачик")</f>
        <v>Не е избран доствачик</v>
      </c>
      <c r="D573" s="49"/>
      <c r="E573" s="50"/>
      <c r="F573" s="51"/>
      <c r="G573" s="71"/>
      <c r="H573" s="47" t="str">
        <f t="shared" si="16"/>
        <v>Няма избран доставчик</v>
      </c>
      <c r="J573" s="3" t="str">
        <f t="shared" si="17"/>
        <v xml:space="preserve">Не е избран доствачик -  -  - преведена сума общо: </v>
      </c>
    </row>
    <row r="574" spans="1:10" x14ac:dyDescent="0.25">
      <c r="A574" s="4">
        <v>572</v>
      </c>
      <c r="B574" s="16"/>
      <c r="C574" s="4" t="str">
        <f>IF(B574&gt;0,IF(ISERROR(VLOOKUP(B574,supply!$A$3:$B$2002,2,FALSE)),"Не е избран доствачик",VLOOKUP(B574,supply!$A$3:$B$2002,2,FALSE)),"Не е избран доствачик")</f>
        <v>Не е избран доствачик</v>
      </c>
      <c r="D574" s="49"/>
      <c r="E574" s="50"/>
      <c r="F574" s="51"/>
      <c r="G574" s="71"/>
      <c r="H574" s="47" t="str">
        <f t="shared" si="16"/>
        <v>Няма избран доставчик</v>
      </c>
      <c r="J574" s="3" t="str">
        <f t="shared" si="17"/>
        <v xml:space="preserve">Не е избран доствачик -  -  - преведена сума общо: </v>
      </c>
    </row>
    <row r="575" spans="1:10" x14ac:dyDescent="0.25">
      <c r="A575" s="4">
        <v>573</v>
      </c>
      <c r="B575" s="16"/>
      <c r="C575" s="4" t="str">
        <f>IF(B575&gt;0,IF(ISERROR(VLOOKUP(B575,supply!$A$3:$B$2002,2,FALSE)),"Не е избран доствачик",VLOOKUP(B575,supply!$A$3:$B$2002,2,FALSE)),"Не е избран доствачик")</f>
        <v>Не е избран доствачик</v>
      </c>
      <c r="D575" s="49"/>
      <c r="E575" s="50"/>
      <c r="F575" s="51"/>
      <c r="G575" s="71"/>
      <c r="H575" s="47" t="str">
        <f t="shared" si="16"/>
        <v>Няма избран доставчик</v>
      </c>
      <c r="J575" s="3" t="str">
        <f t="shared" si="17"/>
        <v xml:space="preserve">Не е избран доствачик -  -  - преведена сума общо: </v>
      </c>
    </row>
    <row r="576" spans="1:10" x14ac:dyDescent="0.25">
      <c r="A576" s="4">
        <v>574</v>
      </c>
      <c r="B576" s="16"/>
      <c r="C576" s="4" t="str">
        <f>IF(B576&gt;0,IF(ISERROR(VLOOKUP(B576,supply!$A$3:$B$2002,2,FALSE)),"Не е избран доствачик",VLOOKUP(B576,supply!$A$3:$B$2002,2,FALSE)),"Не е избран доствачик")</f>
        <v>Не е избран доствачик</v>
      </c>
      <c r="D576" s="49"/>
      <c r="E576" s="50"/>
      <c r="F576" s="51"/>
      <c r="G576" s="71"/>
      <c r="H576" s="47" t="str">
        <f t="shared" si="16"/>
        <v>Няма избран доставчик</v>
      </c>
      <c r="J576" s="3" t="str">
        <f t="shared" si="17"/>
        <v xml:space="preserve">Не е избран доствачик -  -  - преведена сума общо: </v>
      </c>
    </row>
    <row r="577" spans="1:10" x14ac:dyDescent="0.25">
      <c r="A577" s="4">
        <v>575</v>
      </c>
      <c r="B577" s="16"/>
      <c r="C577" s="4" t="str">
        <f>IF(B577&gt;0,IF(ISERROR(VLOOKUP(B577,supply!$A$3:$B$2002,2,FALSE)),"Не е избран доствачик",VLOOKUP(B577,supply!$A$3:$B$2002,2,FALSE)),"Не е избран доствачик")</f>
        <v>Не е избран доствачик</v>
      </c>
      <c r="D577" s="49"/>
      <c r="E577" s="50"/>
      <c r="F577" s="51"/>
      <c r="G577" s="71"/>
      <c r="H577" s="47" t="str">
        <f t="shared" si="16"/>
        <v>Няма избран доставчик</v>
      </c>
      <c r="J577" s="3" t="str">
        <f t="shared" si="17"/>
        <v xml:space="preserve">Не е избран доствачик -  -  - преведена сума общо: </v>
      </c>
    </row>
    <row r="578" spans="1:10" x14ac:dyDescent="0.25">
      <c r="A578" s="4">
        <v>576</v>
      </c>
      <c r="B578" s="16"/>
      <c r="C578" s="4" t="str">
        <f>IF(B578&gt;0,IF(ISERROR(VLOOKUP(B578,supply!$A$3:$B$2002,2,FALSE)),"Не е избран доствачик",VLOOKUP(B578,supply!$A$3:$B$2002,2,FALSE)),"Не е избран доствачик")</f>
        <v>Не е избран доствачик</v>
      </c>
      <c r="D578" s="49"/>
      <c r="E578" s="50"/>
      <c r="F578" s="51"/>
      <c r="G578" s="71"/>
      <c r="H578" s="47" t="str">
        <f t="shared" si="16"/>
        <v>Няма избран доставчик</v>
      </c>
      <c r="J578" s="3" t="str">
        <f t="shared" si="17"/>
        <v xml:space="preserve">Не е избран доствачик -  -  - преведена сума общо: </v>
      </c>
    </row>
    <row r="579" spans="1:10" x14ac:dyDescent="0.25">
      <c r="A579" s="4">
        <v>577</v>
      </c>
      <c r="B579" s="16"/>
      <c r="C579" s="4" t="str">
        <f>IF(B579&gt;0,IF(ISERROR(VLOOKUP(B579,supply!$A$3:$B$2002,2,FALSE)),"Не е избран доствачик",VLOOKUP(B579,supply!$A$3:$B$2002,2,FALSE)),"Не е избран доствачик")</f>
        <v>Не е избран доствачик</v>
      </c>
      <c r="D579" s="49"/>
      <c r="E579" s="50"/>
      <c r="F579" s="51"/>
      <c r="G579" s="71"/>
      <c r="H579" s="47" t="str">
        <f t="shared" ref="H579:H642" si="18">IF(B579&lt;&gt;"",IF(AND(D579&lt;&gt;"",F579&lt;&gt;"",G579&lt;&gt;""),"","Задължителни полета - Наименование/Дата/Преведена сума"),"Няма избран доставчик")</f>
        <v>Няма избран доставчик</v>
      </c>
      <c r="J579" s="3" t="str">
        <f t="shared" si="17"/>
        <v xml:space="preserve">Не е избран доствачик -  -  - преведена сума общо: </v>
      </c>
    </row>
    <row r="580" spans="1:10" x14ac:dyDescent="0.25">
      <c r="A580" s="4">
        <v>578</v>
      </c>
      <c r="B580" s="16"/>
      <c r="C580" s="4" t="str">
        <f>IF(B580&gt;0,IF(ISERROR(VLOOKUP(B580,supply!$A$3:$B$2002,2,FALSE)),"Не е избран доствачик",VLOOKUP(B580,supply!$A$3:$B$2002,2,FALSE)),"Не е избран доствачик")</f>
        <v>Не е избран доствачик</v>
      </c>
      <c r="D580" s="49"/>
      <c r="E580" s="50"/>
      <c r="F580" s="51"/>
      <c r="G580" s="71"/>
      <c r="H580" s="47" t="str">
        <f t="shared" si="18"/>
        <v>Няма избран доставчик</v>
      </c>
      <c r="J580" s="3" t="str">
        <f t="shared" ref="J580:J643" si="19">C580&amp;" - "&amp;D580&amp;" - "&amp;E580&amp;" - преведена сума общо: "&amp;G580</f>
        <v xml:space="preserve">Не е избран доствачик -  -  - преведена сума общо: </v>
      </c>
    </row>
    <row r="581" spans="1:10" x14ac:dyDescent="0.25">
      <c r="A581" s="4">
        <v>579</v>
      </c>
      <c r="B581" s="16"/>
      <c r="C581" s="4" t="str">
        <f>IF(B581&gt;0,IF(ISERROR(VLOOKUP(B581,supply!$A$3:$B$2002,2,FALSE)),"Не е избран доствачик",VLOOKUP(B581,supply!$A$3:$B$2002,2,FALSE)),"Не е избран доствачик")</f>
        <v>Не е избран доствачик</v>
      </c>
      <c r="D581" s="49"/>
      <c r="E581" s="50"/>
      <c r="F581" s="51"/>
      <c r="G581" s="71"/>
      <c r="H581" s="47" t="str">
        <f t="shared" si="18"/>
        <v>Няма избран доставчик</v>
      </c>
      <c r="J581" s="3" t="str">
        <f t="shared" si="19"/>
        <v xml:space="preserve">Не е избран доствачик -  -  - преведена сума общо: </v>
      </c>
    </row>
    <row r="582" spans="1:10" x14ac:dyDescent="0.25">
      <c r="A582" s="4">
        <v>580</v>
      </c>
      <c r="B582" s="16"/>
      <c r="C582" s="4" t="str">
        <f>IF(B582&gt;0,IF(ISERROR(VLOOKUP(B582,supply!$A$3:$B$2002,2,FALSE)),"Не е избран доствачик",VLOOKUP(B582,supply!$A$3:$B$2002,2,FALSE)),"Не е избран доствачик")</f>
        <v>Не е избран доствачик</v>
      </c>
      <c r="D582" s="49"/>
      <c r="E582" s="50"/>
      <c r="F582" s="51"/>
      <c r="G582" s="71"/>
      <c r="H582" s="47" t="str">
        <f t="shared" si="18"/>
        <v>Няма избран доставчик</v>
      </c>
      <c r="J582" s="3" t="str">
        <f t="shared" si="19"/>
        <v xml:space="preserve">Не е избран доствачик -  -  - преведена сума общо: </v>
      </c>
    </row>
    <row r="583" spans="1:10" x14ac:dyDescent="0.25">
      <c r="A583" s="4">
        <v>581</v>
      </c>
      <c r="B583" s="16"/>
      <c r="C583" s="4" t="str">
        <f>IF(B583&gt;0,IF(ISERROR(VLOOKUP(B583,supply!$A$3:$B$2002,2,FALSE)),"Не е избран доствачик",VLOOKUP(B583,supply!$A$3:$B$2002,2,FALSE)),"Не е избран доствачик")</f>
        <v>Не е избран доствачик</v>
      </c>
      <c r="D583" s="49"/>
      <c r="E583" s="50"/>
      <c r="F583" s="51"/>
      <c r="G583" s="71"/>
      <c r="H583" s="47" t="str">
        <f t="shared" si="18"/>
        <v>Няма избран доставчик</v>
      </c>
      <c r="J583" s="3" t="str">
        <f t="shared" si="19"/>
        <v xml:space="preserve">Не е избран доствачик -  -  - преведена сума общо: </v>
      </c>
    </row>
    <row r="584" spans="1:10" x14ac:dyDescent="0.25">
      <c r="A584" s="4">
        <v>582</v>
      </c>
      <c r="B584" s="16"/>
      <c r="C584" s="4" t="str">
        <f>IF(B584&gt;0,IF(ISERROR(VLOOKUP(B584,supply!$A$3:$B$2002,2,FALSE)),"Не е избран доствачик",VLOOKUP(B584,supply!$A$3:$B$2002,2,FALSE)),"Не е избран доствачик")</f>
        <v>Не е избран доствачик</v>
      </c>
      <c r="D584" s="49"/>
      <c r="E584" s="50"/>
      <c r="F584" s="51"/>
      <c r="G584" s="71"/>
      <c r="H584" s="47" t="str">
        <f t="shared" si="18"/>
        <v>Няма избран доставчик</v>
      </c>
      <c r="J584" s="3" t="str">
        <f t="shared" si="19"/>
        <v xml:space="preserve">Не е избран доствачик -  -  - преведена сума общо: </v>
      </c>
    </row>
    <row r="585" spans="1:10" x14ac:dyDescent="0.25">
      <c r="A585" s="4">
        <v>583</v>
      </c>
      <c r="B585" s="16"/>
      <c r="C585" s="4" t="str">
        <f>IF(B585&gt;0,IF(ISERROR(VLOOKUP(B585,supply!$A$3:$B$2002,2,FALSE)),"Не е избран доствачик",VLOOKUP(B585,supply!$A$3:$B$2002,2,FALSE)),"Не е избран доствачик")</f>
        <v>Не е избран доствачик</v>
      </c>
      <c r="D585" s="49"/>
      <c r="E585" s="50"/>
      <c r="F585" s="51"/>
      <c r="G585" s="71"/>
      <c r="H585" s="47" t="str">
        <f t="shared" si="18"/>
        <v>Няма избран доставчик</v>
      </c>
      <c r="J585" s="3" t="str">
        <f t="shared" si="19"/>
        <v xml:space="preserve">Не е избран доствачик -  -  - преведена сума общо: </v>
      </c>
    </row>
    <row r="586" spans="1:10" x14ac:dyDescent="0.25">
      <c r="A586" s="4">
        <v>584</v>
      </c>
      <c r="B586" s="16"/>
      <c r="C586" s="4" t="str">
        <f>IF(B586&gt;0,IF(ISERROR(VLOOKUP(B586,supply!$A$3:$B$2002,2,FALSE)),"Не е избран доствачик",VLOOKUP(B586,supply!$A$3:$B$2002,2,FALSE)),"Не е избран доствачик")</f>
        <v>Не е избран доствачик</v>
      </c>
      <c r="D586" s="49"/>
      <c r="E586" s="50"/>
      <c r="F586" s="51"/>
      <c r="G586" s="71"/>
      <c r="H586" s="47" t="str">
        <f t="shared" si="18"/>
        <v>Няма избран доставчик</v>
      </c>
      <c r="J586" s="3" t="str">
        <f t="shared" si="19"/>
        <v xml:space="preserve">Не е избран доствачик -  -  - преведена сума общо: </v>
      </c>
    </row>
    <row r="587" spans="1:10" x14ac:dyDescent="0.25">
      <c r="A587" s="4">
        <v>585</v>
      </c>
      <c r="B587" s="16"/>
      <c r="C587" s="4" t="str">
        <f>IF(B587&gt;0,IF(ISERROR(VLOOKUP(B587,supply!$A$3:$B$2002,2,FALSE)),"Не е избран доствачик",VLOOKUP(B587,supply!$A$3:$B$2002,2,FALSE)),"Не е избран доствачик")</f>
        <v>Не е избран доствачик</v>
      </c>
      <c r="D587" s="49"/>
      <c r="E587" s="50"/>
      <c r="F587" s="51"/>
      <c r="G587" s="71"/>
      <c r="H587" s="47" t="str">
        <f t="shared" si="18"/>
        <v>Няма избран доставчик</v>
      </c>
      <c r="J587" s="3" t="str">
        <f t="shared" si="19"/>
        <v xml:space="preserve">Не е избран доствачик -  -  - преведена сума общо: </v>
      </c>
    </row>
    <row r="588" spans="1:10" x14ac:dyDescent="0.25">
      <c r="A588" s="4">
        <v>586</v>
      </c>
      <c r="B588" s="16"/>
      <c r="C588" s="4" t="str">
        <f>IF(B588&gt;0,IF(ISERROR(VLOOKUP(B588,supply!$A$3:$B$2002,2,FALSE)),"Не е избран доствачик",VLOOKUP(B588,supply!$A$3:$B$2002,2,FALSE)),"Не е избран доствачик")</f>
        <v>Не е избран доствачик</v>
      </c>
      <c r="D588" s="49"/>
      <c r="E588" s="50"/>
      <c r="F588" s="51"/>
      <c r="G588" s="71"/>
      <c r="H588" s="47" t="str">
        <f t="shared" si="18"/>
        <v>Няма избран доставчик</v>
      </c>
      <c r="J588" s="3" t="str">
        <f t="shared" si="19"/>
        <v xml:space="preserve">Не е избран доствачик -  -  - преведена сума общо: </v>
      </c>
    </row>
    <row r="589" spans="1:10" x14ac:dyDescent="0.25">
      <c r="A589" s="4">
        <v>587</v>
      </c>
      <c r="B589" s="16"/>
      <c r="C589" s="4" t="str">
        <f>IF(B589&gt;0,IF(ISERROR(VLOOKUP(B589,supply!$A$3:$B$2002,2,FALSE)),"Не е избран доствачик",VLOOKUP(B589,supply!$A$3:$B$2002,2,FALSE)),"Не е избран доствачик")</f>
        <v>Не е избран доствачик</v>
      </c>
      <c r="D589" s="49"/>
      <c r="E589" s="50"/>
      <c r="F589" s="51"/>
      <c r="G589" s="71"/>
      <c r="H589" s="47" t="str">
        <f t="shared" si="18"/>
        <v>Няма избран доставчик</v>
      </c>
      <c r="J589" s="3" t="str">
        <f t="shared" si="19"/>
        <v xml:space="preserve">Не е избран доствачик -  -  - преведена сума общо: </v>
      </c>
    </row>
    <row r="590" spans="1:10" x14ac:dyDescent="0.25">
      <c r="A590" s="4">
        <v>588</v>
      </c>
      <c r="B590" s="16"/>
      <c r="C590" s="4" t="str">
        <f>IF(B590&gt;0,IF(ISERROR(VLOOKUP(B590,supply!$A$3:$B$2002,2,FALSE)),"Не е избран доствачик",VLOOKUP(B590,supply!$A$3:$B$2002,2,FALSE)),"Не е избран доствачик")</f>
        <v>Не е избран доствачик</v>
      </c>
      <c r="D590" s="49"/>
      <c r="E590" s="50"/>
      <c r="F590" s="51"/>
      <c r="G590" s="71"/>
      <c r="H590" s="47" t="str">
        <f t="shared" si="18"/>
        <v>Няма избран доставчик</v>
      </c>
      <c r="J590" s="3" t="str">
        <f t="shared" si="19"/>
        <v xml:space="preserve">Не е избран доствачик -  -  - преведена сума общо: </v>
      </c>
    </row>
    <row r="591" spans="1:10" x14ac:dyDescent="0.25">
      <c r="A591" s="4">
        <v>589</v>
      </c>
      <c r="B591" s="16"/>
      <c r="C591" s="4" t="str">
        <f>IF(B591&gt;0,IF(ISERROR(VLOOKUP(B591,supply!$A$3:$B$2002,2,FALSE)),"Не е избран доствачик",VLOOKUP(B591,supply!$A$3:$B$2002,2,FALSE)),"Не е избран доствачик")</f>
        <v>Не е избран доствачик</v>
      </c>
      <c r="D591" s="49"/>
      <c r="E591" s="50"/>
      <c r="F591" s="51"/>
      <c r="G591" s="71"/>
      <c r="H591" s="47" t="str">
        <f t="shared" si="18"/>
        <v>Няма избран доставчик</v>
      </c>
      <c r="J591" s="3" t="str">
        <f t="shared" si="19"/>
        <v xml:space="preserve">Не е избран доствачик -  -  - преведена сума общо: </v>
      </c>
    </row>
    <row r="592" spans="1:10" x14ac:dyDescent="0.25">
      <c r="A592" s="4">
        <v>590</v>
      </c>
      <c r="B592" s="16"/>
      <c r="C592" s="4" t="str">
        <f>IF(B592&gt;0,IF(ISERROR(VLOOKUP(B592,supply!$A$3:$B$2002,2,FALSE)),"Не е избран доствачик",VLOOKUP(B592,supply!$A$3:$B$2002,2,FALSE)),"Не е избран доствачик")</f>
        <v>Не е избран доствачик</v>
      </c>
      <c r="D592" s="49"/>
      <c r="E592" s="50"/>
      <c r="F592" s="51"/>
      <c r="G592" s="71"/>
      <c r="H592" s="47" t="str">
        <f t="shared" si="18"/>
        <v>Няма избран доставчик</v>
      </c>
      <c r="J592" s="3" t="str">
        <f t="shared" si="19"/>
        <v xml:space="preserve">Не е избран доствачик -  -  - преведена сума общо: </v>
      </c>
    </row>
    <row r="593" spans="1:10" x14ac:dyDescent="0.25">
      <c r="A593" s="4">
        <v>591</v>
      </c>
      <c r="B593" s="16"/>
      <c r="C593" s="4" t="str">
        <f>IF(B593&gt;0,IF(ISERROR(VLOOKUP(B593,supply!$A$3:$B$2002,2,FALSE)),"Не е избран доствачик",VLOOKUP(B593,supply!$A$3:$B$2002,2,FALSE)),"Не е избран доствачик")</f>
        <v>Не е избран доствачик</v>
      </c>
      <c r="D593" s="49"/>
      <c r="E593" s="50"/>
      <c r="F593" s="51"/>
      <c r="G593" s="71"/>
      <c r="H593" s="47" t="str">
        <f t="shared" si="18"/>
        <v>Няма избран доставчик</v>
      </c>
      <c r="J593" s="3" t="str">
        <f t="shared" si="19"/>
        <v xml:space="preserve">Не е избран доствачик -  -  - преведена сума общо: </v>
      </c>
    </row>
    <row r="594" spans="1:10" x14ac:dyDescent="0.25">
      <c r="A594" s="4">
        <v>592</v>
      </c>
      <c r="B594" s="16"/>
      <c r="C594" s="4" t="str">
        <f>IF(B594&gt;0,IF(ISERROR(VLOOKUP(B594,supply!$A$3:$B$2002,2,FALSE)),"Не е избран доствачик",VLOOKUP(B594,supply!$A$3:$B$2002,2,FALSE)),"Не е избран доствачик")</f>
        <v>Не е избран доствачик</v>
      </c>
      <c r="D594" s="49"/>
      <c r="E594" s="50"/>
      <c r="F594" s="51"/>
      <c r="G594" s="71"/>
      <c r="H594" s="47" t="str">
        <f t="shared" si="18"/>
        <v>Няма избран доставчик</v>
      </c>
      <c r="J594" s="3" t="str">
        <f t="shared" si="19"/>
        <v xml:space="preserve">Не е избран доствачик -  -  - преведена сума общо: </v>
      </c>
    </row>
    <row r="595" spans="1:10" x14ac:dyDescent="0.25">
      <c r="A595" s="4">
        <v>593</v>
      </c>
      <c r="B595" s="16"/>
      <c r="C595" s="4" t="str">
        <f>IF(B595&gt;0,IF(ISERROR(VLOOKUP(B595,supply!$A$3:$B$2002,2,FALSE)),"Не е избран доствачик",VLOOKUP(B595,supply!$A$3:$B$2002,2,FALSE)),"Не е избран доствачик")</f>
        <v>Не е избран доствачик</v>
      </c>
      <c r="D595" s="49"/>
      <c r="E595" s="50"/>
      <c r="F595" s="51"/>
      <c r="G595" s="71"/>
      <c r="H595" s="47" t="str">
        <f t="shared" si="18"/>
        <v>Няма избран доставчик</v>
      </c>
      <c r="J595" s="3" t="str">
        <f t="shared" si="19"/>
        <v xml:space="preserve">Не е избран доствачик -  -  - преведена сума общо: </v>
      </c>
    </row>
    <row r="596" spans="1:10" x14ac:dyDescent="0.25">
      <c r="A596" s="4">
        <v>594</v>
      </c>
      <c r="B596" s="16"/>
      <c r="C596" s="4" t="str">
        <f>IF(B596&gt;0,IF(ISERROR(VLOOKUP(B596,supply!$A$3:$B$2002,2,FALSE)),"Не е избран доствачик",VLOOKUP(B596,supply!$A$3:$B$2002,2,FALSE)),"Не е избран доствачик")</f>
        <v>Не е избран доствачик</v>
      </c>
      <c r="D596" s="49"/>
      <c r="E596" s="50"/>
      <c r="F596" s="51"/>
      <c r="G596" s="71"/>
      <c r="H596" s="47" t="str">
        <f t="shared" si="18"/>
        <v>Няма избран доставчик</v>
      </c>
      <c r="J596" s="3" t="str">
        <f t="shared" si="19"/>
        <v xml:space="preserve">Не е избран доствачик -  -  - преведена сума общо: </v>
      </c>
    </row>
    <row r="597" spans="1:10" x14ac:dyDescent="0.25">
      <c r="A597" s="4">
        <v>595</v>
      </c>
      <c r="B597" s="16"/>
      <c r="C597" s="4" t="str">
        <f>IF(B597&gt;0,IF(ISERROR(VLOOKUP(B597,supply!$A$3:$B$2002,2,FALSE)),"Не е избран доствачик",VLOOKUP(B597,supply!$A$3:$B$2002,2,FALSE)),"Не е избран доствачик")</f>
        <v>Не е избран доствачик</v>
      </c>
      <c r="D597" s="49"/>
      <c r="E597" s="50"/>
      <c r="F597" s="51"/>
      <c r="G597" s="71"/>
      <c r="H597" s="47" t="str">
        <f t="shared" si="18"/>
        <v>Няма избран доставчик</v>
      </c>
      <c r="J597" s="3" t="str">
        <f t="shared" si="19"/>
        <v xml:space="preserve">Не е избран доствачик -  -  - преведена сума общо: </v>
      </c>
    </row>
    <row r="598" spans="1:10" x14ac:dyDescent="0.25">
      <c r="A598" s="4">
        <v>596</v>
      </c>
      <c r="B598" s="16"/>
      <c r="C598" s="4" t="str">
        <f>IF(B598&gt;0,IF(ISERROR(VLOOKUP(B598,supply!$A$3:$B$2002,2,FALSE)),"Не е избран доствачик",VLOOKUP(B598,supply!$A$3:$B$2002,2,FALSE)),"Не е избран доствачик")</f>
        <v>Не е избран доствачик</v>
      </c>
      <c r="D598" s="49"/>
      <c r="E598" s="50"/>
      <c r="F598" s="51"/>
      <c r="G598" s="71"/>
      <c r="H598" s="47" t="str">
        <f t="shared" si="18"/>
        <v>Няма избран доставчик</v>
      </c>
      <c r="J598" s="3" t="str">
        <f t="shared" si="19"/>
        <v xml:space="preserve">Не е избран доствачик -  -  - преведена сума общо: </v>
      </c>
    </row>
    <row r="599" spans="1:10" x14ac:dyDescent="0.25">
      <c r="A599" s="4">
        <v>597</v>
      </c>
      <c r="B599" s="16"/>
      <c r="C599" s="4" t="str">
        <f>IF(B599&gt;0,IF(ISERROR(VLOOKUP(B599,supply!$A$3:$B$2002,2,FALSE)),"Не е избран доствачик",VLOOKUP(B599,supply!$A$3:$B$2002,2,FALSE)),"Не е избран доствачик")</f>
        <v>Не е избран доствачик</v>
      </c>
      <c r="D599" s="49"/>
      <c r="E599" s="50"/>
      <c r="F599" s="51"/>
      <c r="G599" s="71"/>
      <c r="H599" s="47" t="str">
        <f t="shared" si="18"/>
        <v>Няма избран доставчик</v>
      </c>
      <c r="J599" s="3" t="str">
        <f t="shared" si="19"/>
        <v xml:space="preserve">Не е избран доствачик -  -  - преведена сума общо: </v>
      </c>
    </row>
    <row r="600" spans="1:10" x14ac:dyDescent="0.25">
      <c r="A600" s="4">
        <v>598</v>
      </c>
      <c r="B600" s="16"/>
      <c r="C600" s="4" t="str">
        <f>IF(B600&gt;0,IF(ISERROR(VLOOKUP(B600,supply!$A$3:$B$2002,2,FALSE)),"Не е избран доствачик",VLOOKUP(B600,supply!$A$3:$B$2002,2,FALSE)),"Не е избран доствачик")</f>
        <v>Не е избран доствачик</v>
      </c>
      <c r="D600" s="49"/>
      <c r="E600" s="50"/>
      <c r="F600" s="51"/>
      <c r="G600" s="71"/>
      <c r="H600" s="47" t="str">
        <f t="shared" si="18"/>
        <v>Няма избран доставчик</v>
      </c>
      <c r="J600" s="3" t="str">
        <f t="shared" si="19"/>
        <v xml:space="preserve">Не е избран доствачик -  -  - преведена сума общо: </v>
      </c>
    </row>
    <row r="601" spans="1:10" x14ac:dyDescent="0.25">
      <c r="A601" s="4">
        <v>599</v>
      </c>
      <c r="B601" s="16"/>
      <c r="C601" s="4" t="str">
        <f>IF(B601&gt;0,IF(ISERROR(VLOOKUP(B601,supply!$A$3:$B$2002,2,FALSE)),"Не е избран доствачик",VLOOKUP(B601,supply!$A$3:$B$2002,2,FALSE)),"Не е избран доствачик")</f>
        <v>Не е избран доствачик</v>
      </c>
      <c r="D601" s="49"/>
      <c r="E601" s="50"/>
      <c r="F601" s="51"/>
      <c r="G601" s="71"/>
      <c r="H601" s="47" t="str">
        <f t="shared" si="18"/>
        <v>Няма избран доставчик</v>
      </c>
      <c r="J601" s="3" t="str">
        <f t="shared" si="19"/>
        <v xml:space="preserve">Не е избран доствачик -  -  - преведена сума общо: </v>
      </c>
    </row>
    <row r="602" spans="1:10" x14ac:dyDescent="0.25">
      <c r="A602" s="4">
        <v>600</v>
      </c>
      <c r="B602" s="16"/>
      <c r="C602" s="4" t="str">
        <f>IF(B602&gt;0,IF(ISERROR(VLOOKUP(B602,supply!$A$3:$B$2002,2,FALSE)),"Не е избран доствачик",VLOOKUP(B602,supply!$A$3:$B$2002,2,FALSE)),"Не е избран доствачик")</f>
        <v>Не е избран доствачик</v>
      </c>
      <c r="D602" s="49"/>
      <c r="E602" s="50"/>
      <c r="F602" s="51"/>
      <c r="G602" s="71"/>
      <c r="H602" s="47" t="str">
        <f t="shared" si="18"/>
        <v>Няма избран доставчик</v>
      </c>
      <c r="J602" s="3" t="str">
        <f t="shared" si="19"/>
        <v xml:space="preserve">Не е избран доствачик -  -  - преведена сума общо: </v>
      </c>
    </row>
    <row r="603" spans="1:10" x14ac:dyDescent="0.25">
      <c r="A603" s="4">
        <v>601</v>
      </c>
      <c r="B603" s="16"/>
      <c r="C603" s="4" t="str">
        <f>IF(B603&gt;0,IF(ISERROR(VLOOKUP(B603,supply!$A$3:$B$2002,2,FALSE)),"Не е избран доствачик",VLOOKUP(B603,supply!$A$3:$B$2002,2,FALSE)),"Не е избран доствачик")</f>
        <v>Не е избран доствачик</v>
      </c>
      <c r="D603" s="49"/>
      <c r="E603" s="50"/>
      <c r="F603" s="51"/>
      <c r="G603" s="71"/>
      <c r="H603" s="47" t="str">
        <f t="shared" si="18"/>
        <v>Няма избран доставчик</v>
      </c>
      <c r="J603" s="3" t="str">
        <f t="shared" si="19"/>
        <v xml:space="preserve">Не е избран доствачик -  -  - преведена сума общо: </v>
      </c>
    </row>
    <row r="604" spans="1:10" x14ac:dyDescent="0.25">
      <c r="A604" s="4">
        <v>602</v>
      </c>
      <c r="B604" s="16"/>
      <c r="C604" s="4" t="str">
        <f>IF(B604&gt;0,IF(ISERROR(VLOOKUP(B604,supply!$A$3:$B$2002,2,FALSE)),"Не е избран доствачик",VLOOKUP(B604,supply!$A$3:$B$2002,2,FALSE)),"Не е избран доствачик")</f>
        <v>Не е избран доствачик</v>
      </c>
      <c r="D604" s="49"/>
      <c r="E604" s="50"/>
      <c r="F604" s="51"/>
      <c r="G604" s="71"/>
      <c r="H604" s="47" t="str">
        <f t="shared" si="18"/>
        <v>Няма избран доставчик</v>
      </c>
      <c r="J604" s="3" t="str">
        <f t="shared" si="19"/>
        <v xml:space="preserve">Не е избран доствачик -  -  - преведена сума общо: </v>
      </c>
    </row>
    <row r="605" spans="1:10" x14ac:dyDescent="0.25">
      <c r="A605" s="4">
        <v>603</v>
      </c>
      <c r="B605" s="16"/>
      <c r="C605" s="4" t="str">
        <f>IF(B605&gt;0,IF(ISERROR(VLOOKUP(B605,supply!$A$3:$B$2002,2,FALSE)),"Не е избран доствачик",VLOOKUP(B605,supply!$A$3:$B$2002,2,FALSE)),"Не е избран доствачик")</f>
        <v>Не е избран доствачик</v>
      </c>
      <c r="D605" s="49"/>
      <c r="E605" s="50"/>
      <c r="F605" s="51"/>
      <c r="G605" s="71"/>
      <c r="H605" s="47" t="str">
        <f t="shared" si="18"/>
        <v>Няма избран доставчик</v>
      </c>
      <c r="J605" s="3" t="str">
        <f t="shared" si="19"/>
        <v xml:space="preserve">Не е избран доствачик -  -  - преведена сума общо: </v>
      </c>
    </row>
    <row r="606" spans="1:10" x14ac:dyDescent="0.25">
      <c r="A606" s="4">
        <v>604</v>
      </c>
      <c r="B606" s="16"/>
      <c r="C606" s="4" t="str">
        <f>IF(B606&gt;0,IF(ISERROR(VLOOKUP(B606,supply!$A$3:$B$2002,2,FALSE)),"Не е избран доствачик",VLOOKUP(B606,supply!$A$3:$B$2002,2,FALSE)),"Не е избран доствачик")</f>
        <v>Не е избран доствачик</v>
      </c>
      <c r="D606" s="49"/>
      <c r="E606" s="50"/>
      <c r="F606" s="51"/>
      <c r="G606" s="71"/>
      <c r="H606" s="47" t="str">
        <f t="shared" si="18"/>
        <v>Няма избран доставчик</v>
      </c>
      <c r="J606" s="3" t="str">
        <f t="shared" si="19"/>
        <v xml:space="preserve">Не е избран доствачик -  -  - преведена сума общо: </v>
      </c>
    </row>
    <row r="607" spans="1:10" x14ac:dyDescent="0.25">
      <c r="A607" s="4">
        <v>605</v>
      </c>
      <c r="B607" s="16"/>
      <c r="C607" s="4" t="str">
        <f>IF(B607&gt;0,IF(ISERROR(VLOOKUP(B607,supply!$A$3:$B$2002,2,FALSE)),"Не е избран доствачик",VLOOKUP(B607,supply!$A$3:$B$2002,2,FALSE)),"Не е избран доствачик")</f>
        <v>Не е избран доствачик</v>
      </c>
      <c r="D607" s="49"/>
      <c r="E607" s="50"/>
      <c r="F607" s="51"/>
      <c r="G607" s="71"/>
      <c r="H607" s="47" t="str">
        <f t="shared" si="18"/>
        <v>Няма избран доставчик</v>
      </c>
      <c r="J607" s="3" t="str">
        <f t="shared" si="19"/>
        <v xml:space="preserve">Не е избран доствачик -  -  - преведена сума общо: </v>
      </c>
    </row>
    <row r="608" spans="1:10" x14ac:dyDescent="0.25">
      <c r="A608" s="4">
        <v>606</v>
      </c>
      <c r="B608" s="16"/>
      <c r="C608" s="4" t="str">
        <f>IF(B608&gt;0,IF(ISERROR(VLOOKUP(B608,supply!$A$3:$B$2002,2,FALSE)),"Не е избран доствачик",VLOOKUP(B608,supply!$A$3:$B$2002,2,FALSE)),"Не е избран доствачик")</f>
        <v>Не е избран доствачик</v>
      </c>
      <c r="D608" s="49"/>
      <c r="E608" s="50"/>
      <c r="F608" s="51"/>
      <c r="G608" s="71"/>
      <c r="H608" s="47" t="str">
        <f t="shared" si="18"/>
        <v>Няма избран доставчик</v>
      </c>
      <c r="J608" s="3" t="str">
        <f t="shared" si="19"/>
        <v xml:space="preserve">Не е избран доствачик -  -  - преведена сума общо: </v>
      </c>
    </row>
    <row r="609" spans="1:10" x14ac:dyDescent="0.25">
      <c r="A609" s="4">
        <v>607</v>
      </c>
      <c r="B609" s="16"/>
      <c r="C609" s="4" t="str">
        <f>IF(B609&gt;0,IF(ISERROR(VLOOKUP(B609,supply!$A$3:$B$2002,2,FALSE)),"Не е избран доствачик",VLOOKUP(B609,supply!$A$3:$B$2002,2,FALSE)),"Не е избран доствачик")</f>
        <v>Не е избран доствачик</v>
      </c>
      <c r="D609" s="49"/>
      <c r="E609" s="50"/>
      <c r="F609" s="51"/>
      <c r="G609" s="71"/>
      <c r="H609" s="47" t="str">
        <f t="shared" si="18"/>
        <v>Няма избран доставчик</v>
      </c>
      <c r="J609" s="3" t="str">
        <f t="shared" si="19"/>
        <v xml:space="preserve">Не е избран доствачик -  -  - преведена сума общо: </v>
      </c>
    </row>
    <row r="610" spans="1:10" x14ac:dyDescent="0.25">
      <c r="A610" s="4">
        <v>608</v>
      </c>
      <c r="B610" s="16"/>
      <c r="C610" s="4" t="str">
        <f>IF(B610&gt;0,IF(ISERROR(VLOOKUP(B610,supply!$A$3:$B$2002,2,FALSE)),"Не е избран доствачик",VLOOKUP(B610,supply!$A$3:$B$2002,2,FALSE)),"Не е избран доствачик")</f>
        <v>Не е избран доствачик</v>
      </c>
      <c r="D610" s="49"/>
      <c r="E610" s="50"/>
      <c r="F610" s="51"/>
      <c r="G610" s="71"/>
      <c r="H610" s="47" t="str">
        <f t="shared" si="18"/>
        <v>Няма избран доставчик</v>
      </c>
      <c r="J610" s="3" t="str">
        <f t="shared" si="19"/>
        <v xml:space="preserve">Не е избран доствачик -  -  - преведена сума общо: </v>
      </c>
    </row>
    <row r="611" spans="1:10" x14ac:dyDescent="0.25">
      <c r="A611" s="4">
        <v>609</v>
      </c>
      <c r="B611" s="16"/>
      <c r="C611" s="4" t="str">
        <f>IF(B611&gt;0,IF(ISERROR(VLOOKUP(B611,supply!$A$3:$B$2002,2,FALSE)),"Не е избран доствачик",VLOOKUP(B611,supply!$A$3:$B$2002,2,FALSE)),"Не е избран доствачик")</f>
        <v>Не е избран доствачик</v>
      </c>
      <c r="D611" s="49"/>
      <c r="E611" s="50"/>
      <c r="F611" s="51"/>
      <c r="G611" s="71"/>
      <c r="H611" s="47" t="str">
        <f t="shared" si="18"/>
        <v>Няма избран доставчик</v>
      </c>
      <c r="J611" s="3" t="str">
        <f t="shared" si="19"/>
        <v xml:space="preserve">Не е избран доствачик -  -  - преведена сума общо: </v>
      </c>
    </row>
    <row r="612" spans="1:10" x14ac:dyDescent="0.25">
      <c r="A612" s="4">
        <v>610</v>
      </c>
      <c r="B612" s="16"/>
      <c r="C612" s="4" t="str">
        <f>IF(B612&gt;0,IF(ISERROR(VLOOKUP(B612,supply!$A$3:$B$2002,2,FALSE)),"Не е избран доствачик",VLOOKUP(B612,supply!$A$3:$B$2002,2,FALSE)),"Не е избран доствачик")</f>
        <v>Не е избран доствачик</v>
      </c>
      <c r="D612" s="49"/>
      <c r="E612" s="50"/>
      <c r="F612" s="51"/>
      <c r="G612" s="71"/>
      <c r="H612" s="47" t="str">
        <f t="shared" si="18"/>
        <v>Няма избран доставчик</v>
      </c>
      <c r="J612" s="3" t="str">
        <f t="shared" si="19"/>
        <v xml:space="preserve">Не е избран доствачик -  -  - преведена сума общо: </v>
      </c>
    </row>
    <row r="613" spans="1:10" x14ac:dyDescent="0.25">
      <c r="A613" s="4">
        <v>611</v>
      </c>
      <c r="B613" s="16"/>
      <c r="C613" s="4" t="str">
        <f>IF(B613&gt;0,IF(ISERROR(VLOOKUP(B613,supply!$A$3:$B$2002,2,FALSE)),"Не е избран доствачик",VLOOKUP(B613,supply!$A$3:$B$2002,2,FALSE)),"Не е избран доствачик")</f>
        <v>Не е избран доствачик</v>
      </c>
      <c r="D613" s="49"/>
      <c r="E613" s="50"/>
      <c r="F613" s="51"/>
      <c r="G613" s="71"/>
      <c r="H613" s="47" t="str">
        <f t="shared" si="18"/>
        <v>Няма избран доставчик</v>
      </c>
      <c r="J613" s="3" t="str">
        <f t="shared" si="19"/>
        <v xml:space="preserve">Не е избран доствачик -  -  - преведена сума общо: </v>
      </c>
    </row>
    <row r="614" spans="1:10" x14ac:dyDescent="0.25">
      <c r="A614" s="4">
        <v>612</v>
      </c>
      <c r="B614" s="16"/>
      <c r="C614" s="4" t="str">
        <f>IF(B614&gt;0,IF(ISERROR(VLOOKUP(B614,supply!$A$3:$B$2002,2,FALSE)),"Не е избран доствачик",VLOOKUP(B614,supply!$A$3:$B$2002,2,FALSE)),"Не е избран доствачик")</f>
        <v>Не е избран доствачик</v>
      </c>
      <c r="D614" s="49"/>
      <c r="E614" s="50"/>
      <c r="F614" s="51"/>
      <c r="G614" s="71"/>
      <c r="H614" s="47" t="str">
        <f t="shared" si="18"/>
        <v>Няма избран доставчик</v>
      </c>
      <c r="J614" s="3" t="str">
        <f t="shared" si="19"/>
        <v xml:space="preserve">Не е избран доствачик -  -  - преведена сума общо: </v>
      </c>
    </row>
    <row r="615" spans="1:10" x14ac:dyDescent="0.25">
      <c r="A615" s="4">
        <v>613</v>
      </c>
      <c r="B615" s="16"/>
      <c r="C615" s="4" t="str">
        <f>IF(B615&gt;0,IF(ISERROR(VLOOKUP(B615,supply!$A$3:$B$2002,2,FALSE)),"Не е избран доствачик",VLOOKUP(B615,supply!$A$3:$B$2002,2,FALSE)),"Не е избран доствачик")</f>
        <v>Не е избран доствачик</v>
      </c>
      <c r="D615" s="49"/>
      <c r="E615" s="50"/>
      <c r="F615" s="51"/>
      <c r="G615" s="71"/>
      <c r="H615" s="47" t="str">
        <f t="shared" si="18"/>
        <v>Няма избран доставчик</v>
      </c>
      <c r="J615" s="3" t="str">
        <f t="shared" si="19"/>
        <v xml:space="preserve">Не е избран доствачик -  -  - преведена сума общо: </v>
      </c>
    </row>
    <row r="616" spans="1:10" x14ac:dyDescent="0.25">
      <c r="A616" s="4">
        <v>614</v>
      </c>
      <c r="B616" s="16"/>
      <c r="C616" s="4" t="str">
        <f>IF(B616&gt;0,IF(ISERROR(VLOOKUP(B616,supply!$A$3:$B$2002,2,FALSE)),"Не е избран доствачик",VLOOKUP(B616,supply!$A$3:$B$2002,2,FALSE)),"Не е избран доствачик")</f>
        <v>Не е избран доствачик</v>
      </c>
      <c r="D616" s="49"/>
      <c r="E616" s="50"/>
      <c r="F616" s="51"/>
      <c r="G616" s="71"/>
      <c r="H616" s="47" t="str">
        <f t="shared" si="18"/>
        <v>Няма избран доставчик</v>
      </c>
      <c r="J616" s="3" t="str">
        <f t="shared" si="19"/>
        <v xml:space="preserve">Не е избран доствачик -  -  - преведена сума общо: </v>
      </c>
    </row>
    <row r="617" spans="1:10" x14ac:dyDescent="0.25">
      <c r="A617" s="4">
        <v>615</v>
      </c>
      <c r="B617" s="16"/>
      <c r="C617" s="4" t="str">
        <f>IF(B617&gt;0,IF(ISERROR(VLOOKUP(B617,supply!$A$3:$B$2002,2,FALSE)),"Не е избран доствачик",VLOOKUP(B617,supply!$A$3:$B$2002,2,FALSE)),"Не е избран доствачик")</f>
        <v>Не е избран доствачик</v>
      </c>
      <c r="D617" s="49"/>
      <c r="E617" s="50"/>
      <c r="F617" s="51"/>
      <c r="G617" s="71"/>
      <c r="H617" s="47" t="str">
        <f t="shared" si="18"/>
        <v>Няма избран доставчик</v>
      </c>
      <c r="J617" s="3" t="str">
        <f t="shared" si="19"/>
        <v xml:space="preserve">Не е избран доствачик -  -  - преведена сума общо: </v>
      </c>
    </row>
    <row r="618" spans="1:10" x14ac:dyDescent="0.25">
      <c r="A618" s="4">
        <v>616</v>
      </c>
      <c r="B618" s="16"/>
      <c r="C618" s="4" t="str">
        <f>IF(B618&gt;0,IF(ISERROR(VLOOKUP(B618,supply!$A$3:$B$2002,2,FALSE)),"Не е избран доствачик",VLOOKUP(B618,supply!$A$3:$B$2002,2,FALSE)),"Не е избран доствачик")</f>
        <v>Не е избран доствачик</v>
      </c>
      <c r="D618" s="49"/>
      <c r="E618" s="50"/>
      <c r="F618" s="51"/>
      <c r="G618" s="71"/>
      <c r="H618" s="47" t="str">
        <f t="shared" si="18"/>
        <v>Няма избран доставчик</v>
      </c>
      <c r="J618" s="3" t="str">
        <f t="shared" si="19"/>
        <v xml:space="preserve">Не е избран доствачик -  -  - преведена сума общо: </v>
      </c>
    </row>
    <row r="619" spans="1:10" x14ac:dyDescent="0.25">
      <c r="A619" s="4">
        <v>617</v>
      </c>
      <c r="B619" s="16"/>
      <c r="C619" s="4" t="str">
        <f>IF(B619&gt;0,IF(ISERROR(VLOOKUP(B619,supply!$A$3:$B$2002,2,FALSE)),"Не е избран доствачик",VLOOKUP(B619,supply!$A$3:$B$2002,2,FALSE)),"Не е избран доствачик")</f>
        <v>Не е избран доствачик</v>
      </c>
      <c r="D619" s="49"/>
      <c r="E619" s="50"/>
      <c r="F619" s="51"/>
      <c r="G619" s="71"/>
      <c r="H619" s="47" t="str">
        <f t="shared" si="18"/>
        <v>Няма избран доставчик</v>
      </c>
      <c r="J619" s="3" t="str">
        <f t="shared" si="19"/>
        <v xml:space="preserve">Не е избран доствачик -  -  - преведена сума общо: </v>
      </c>
    </row>
    <row r="620" spans="1:10" x14ac:dyDescent="0.25">
      <c r="A620" s="4">
        <v>618</v>
      </c>
      <c r="B620" s="16"/>
      <c r="C620" s="4" t="str">
        <f>IF(B620&gt;0,IF(ISERROR(VLOOKUP(B620,supply!$A$3:$B$2002,2,FALSE)),"Не е избран доствачик",VLOOKUP(B620,supply!$A$3:$B$2002,2,FALSE)),"Не е избран доствачик")</f>
        <v>Не е избран доствачик</v>
      </c>
      <c r="D620" s="49"/>
      <c r="E620" s="50"/>
      <c r="F620" s="51"/>
      <c r="G620" s="71"/>
      <c r="H620" s="47" t="str">
        <f t="shared" si="18"/>
        <v>Няма избран доставчик</v>
      </c>
      <c r="J620" s="3" t="str">
        <f t="shared" si="19"/>
        <v xml:space="preserve">Не е избран доствачик -  -  - преведена сума общо: </v>
      </c>
    </row>
    <row r="621" spans="1:10" x14ac:dyDescent="0.25">
      <c r="A621" s="4">
        <v>619</v>
      </c>
      <c r="B621" s="16"/>
      <c r="C621" s="4" t="str">
        <f>IF(B621&gt;0,IF(ISERROR(VLOOKUP(B621,supply!$A$3:$B$2002,2,FALSE)),"Не е избран доствачик",VLOOKUP(B621,supply!$A$3:$B$2002,2,FALSE)),"Не е избран доствачик")</f>
        <v>Не е избран доствачик</v>
      </c>
      <c r="D621" s="49"/>
      <c r="E621" s="50"/>
      <c r="F621" s="51"/>
      <c r="G621" s="71"/>
      <c r="H621" s="47" t="str">
        <f t="shared" si="18"/>
        <v>Няма избран доставчик</v>
      </c>
      <c r="J621" s="3" t="str">
        <f t="shared" si="19"/>
        <v xml:space="preserve">Не е избран доствачик -  -  - преведена сума общо: </v>
      </c>
    </row>
    <row r="622" spans="1:10" x14ac:dyDescent="0.25">
      <c r="A622" s="4">
        <v>620</v>
      </c>
      <c r="B622" s="16"/>
      <c r="C622" s="4" t="str">
        <f>IF(B622&gt;0,IF(ISERROR(VLOOKUP(B622,supply!$A$3:$B$2002,2,FALSE)),"Не е избран доствачик",VLOOKUP(B622,supply!$A$3:$B$2002,2,FALSE)),"Не е избран доствачик")</f>
        <v>Не е избран доствачик</v>
      </c>
      <c r="D622" s="49"/>
      <c r="E622" s="50"/>
      <c r="F622" s="51"/>
      <c r="G622" s="71"/>
      <c r="H622" s="47" t="str">
        <f t="shared" si="18"/>
        <v>Няма избран доставчик</v>
      </c>
      <c r="J622" s="3" t="str">
        <f t="shared" si="19"/>
        <v xml:space="preserve">Не е избран доствачик -  -  - преведена сума общо: </v>
      </c>
    </row>
    <row r="623" spans="1:10" x14ac:dyDescent="0.25">
      <c r="A623" s="4">
        <v>621</v>
      </c>
      <c r="B623" s="16"/>
      <c r="C623" s="4" t="str">
        <f>IF(B623&gt;0,IF(ISERROR(VLOOKUP(B623,supply!$A$3:$B$2002,2,FALSE)),"Не е избран доствачик",VLOOKUP(B623,supply!$A$3:$B$2002,2,FALSE)),"Не е избран доствачик")</f>
        <v>Не е избран доствачик</v>
      </c>
      <c r="D623" s="49"/>
      <c r="E623" s="50"/>
      <c r="F623" s="51"/>
      <c r="G623" s="71"/>
      <c r="H623" s="47" t="str">
        <f t="shared" si="18"/>
        <v>Няма избран доставчик</v>
      </c>
      <c r="J623" s="3" t="str">
        <f t="shared" si="19"/>
        <v xml:space="preserve">Не е избран доствачик -  -  - преведена сума общо: </v>
      </c>
    </row>
    <row r="624" spans="1:10" x14ac:dyDescent="0.25">
      <c r="A624" s="4">
        <v>622</v>
      </c>
      <c r="B624" s="16"/>
      <c r="C624" s="4" t="str">
        <f>IF(B624&gt;0,IF(ISERROR(VLOOKUP(B624,supply!$A$3:$B$2002,2,FALSE)),"Не е избран доствачик",VLOOKUP(B624,supply!$A$3:$B$2002,2,FALSE)),"Не е избран доствачик")</f>
        <v>Не е избран доствачик</v>
      </c>
      <c r="D624" s="49"/>
      <c r="E624" s="50"/>
      <c r="F624" s="51"/>
      <c r="G624" s="71"/>
      <c r="H624" s="47" t="str">
        <f t="shared" si="18"/>
        <v>Няма избран доставчик</v>
      </c>
      <c r="J624" s="3" t="str">
        <f t="shared" si="19"/>
        <v xml:space="preserve">Не е избран доствачик -  -  - преведена сума общо: </v>
      </c>
    </row>
    <row r="625" spans="1:10" x14ac:dyDescent="0.25">
      <c r="A625" s="4">
        <v>623</v>
      </c>
      <c r="B625" s="16"/>
      <c r="C625" s="4" t="str">
        <f>IF(B625&gt;0,IF(ISERROR(VLOOKUP(B625,supply!$A$3:$B$2002,2,FALSE)),"Не е избран доствачик",VLOOKUP(B625,supply!$A$3:$B$2002,2,FALSE)),"Не е избран доствачик")</f>
        <v>Не е избран доствачик</v>
      </c>
      <c r="D625" s="49"/>
      <c r="E625" s="50"/>
      <c r="F625" s="51"/>
      <c r="G625" s="71"/>
      <c r="H625" s="47" t="str">
        <f t="shared" si="18"/>
        <v>Няма избран доставчик</v>
      </c>
      <c r="J625" s="3" t="str">
        <f t="shared" si="19"/>
        <v xml:space="preserve">Не е избран доствачик -  -  - преведена сума общо: </v>
      </c>
    </row>
    <row r="626" spans="1:10" x14ac:dyDescent="0.25">
      <c r="A626" s="4">
        <v>624</v>
      </c>
      <c r="B626" s="16"/>
      <c r="C626" s="4" t="str">
        <f>IF(B626&gt;0,IF(ISERROR(VLOOKUP(B626,supply!$A$3:$B$2002,2,FALSE)),"Не е избран доствачик",VLOOKUP(B626,supply!$A$3:$B$2002,2,FALSE)),"Не е избран доствачик")</f>
        <v>Не е избран доствачик</v>
      </c>
      <c r="D626" s="49"/>
      <c r="E626" s="50"/>
      <c r="F626" s="51"/>
      <c r="G626" s="71"/>
      <c r="H626" s="47" t="str">
        <f t="shared" si="18"/>
        <v>Няма избран доставчик</v>
      </c>
      <c r="J626" s="3" t="str">
        <f t="shared" si="19"/>
        <v xml:space="preserve">Не е избран доствачик -  -  - преведена сума общо: </v>
      </c>
    </row>
    <row r="627" spans="1:10" x14ac:dyDescent="0.25">
      <c r="A627" s="4">
        <v>625</v>
      </c>
      <c r="B627" s="16"/>
      <c r="C627" s="4" t="str">
        <f>IF(B627&gt;0,IF(ISERROR(VLOOKUP(B627,supply!$A$3:$B$2002,2,FALSE)),"Не е избран доствачик",VLOOKUP(B627,supply!$A$3:$B$2002,2,FALSE)),"Не е избран доствачик")</f>
        <v>Не е избран доствачик</v>
      </c>
      <c r="D627" s="49"/>
      <c r="E627" s="50"/>
      <c r="F627" s="51"/>
      <c r="G627" s="71"/>
      <c r="H627" s="47" t="str">
        <f t="shared" si="18"/>
        <v>Няма избран доставчик</v>
      </c>
      <c r="J627" s="3" t="str">
        <f t="shared" si="19"/>
        <v xml:space="preserve">Не е избран доствачик -  -  - преведена сума общо: </v>
      </c>
    </row>
    <row r="628" spans="1:10" x14ac:dyDescent="0.25">
      <c r="A628" s="4">
        <v>626</v>
      </c>
      <c r="B628" s="16"/>
      <c r="C628" s="4" t="str">
        <f>IF(B628&gt;0,IF(ISERROR(VLOOKUP(B628,supply!$A$3:$B$2002,2,FALSE)),"Не е избран доствачик",VLOOKUP(B628,supply!$A$3:$B$2002,2,FALSE)),"Не е избран доствачик")</f>
        <v>Не е избран доствачик</v>
      </c>
      <c r="D628" s="49"/>
      <c r="E628" s="50"/>
      <c r="F628" s="51"/>
      <c r="G628" s="71"/>
      <c r="H628" s="47" t="str">
        <f t="shared" si="18"/>
        <v>Няма избран доставчик</v>
      </c>
      <c r="J628" s="3" t="str">
        <f t="shared" si="19"/>
        <v xml:space="preserve">Не е избран доствачик -  -  - преведена сума общо: </v>
      </c>
    </row>
    <row r="629" spans="1:10" x14ac:dyDescent="0.25">
      <c r="A629" s="4">
        <v>627</v>
      </c>
      <c r="B629" s="16"/>
      <c r="C629" s="4" t="str">
        <f>IF(B629&gt;0,IF(ISERROR(VLOOKUP(B629,supply!$A$3:$B$2002,2,FALSE)),"Не е избран доствачик",VLOOKUP(B629,supply!$A$3:$B$2002,2,FALSE)),"Не е избран доствачик")</f>
        <v>Не е избран доствачик</v>
      </c>
      <c r="D629" s="49"/>
      <c r="E629" s="50"/>
      <c r="F629" s="51"/>
      <c r="G629" s="71"/>
      <c r="H629" s="47" t="str">
        <f t="shared" si="18"/>
        <v>Няма избран доставчик</v>
      </c>
      <c r="J629" s="3" t="str">
        <f t="shared" si="19"/>
        <v xml:space="preserve">Не е избран доствачик -  -  - преведена сума общо: </v>
      </c>
    </row>
    <row r="630" spans="1:10" x14ac:dyDescent="0.25">
      <c r="A630" s="4">
        <v>628</v>
      </c>
      <c r="B630" s="16"/>
      <c r="C630" s="4" t="str">
        <f>IF(B630&gt;0,IF(ISERROR(VLOOKUP(B630,supply!$A$3:$B$2002,2,FALSE)),"Не е избран доствачик",VLOOKUP(B630,supply!$A$3:$B$2002,2,FALSE)),"Не е избран доствачик")</f>
        <v>Не е избран доствачик</v>
      </c>
      <c r="D630" s="49"/>
      <c r="E630" s="50"/>
      <c r="F630" s="51"/>
      <c r="G630" s="71"/>
      <c r="H630" s="47" t="str">
        <f t="shared" si="18"/>
        <v>Няма избран доставчик</v>
      </c>
      <c r="J630" s="3" t="str">
        <f t="shared" si="19"/>
        <v xml:space="preserve">Не е избран доствачик -  -  - преведена сума общо: </v>
      </c>
    </row>
    <row r="631" spans="1:10" x14ac:dyDescent="0.25">
      <c r="A631" s="4">
        <v>629</v>
      </c>
      <c r="B631" s="16"/>
      <c r="C631" s="4" t="str">
        <f>IF(B631&gt;0,IF(ISERROR(VLOOKUP(B631,supply!$A$3:$B$2002,2,FALSE)),"Не е избран доствачик",VLOOKUP(B631,supply!$A$3:$B$2002,2,FALSE)),"Не е избран доствачик")</f>
        <v>Не е избран доствачик</v>
      </c>
      <c r="D631" s="49"/>
      <c r="E631" s="50"/>
      <c r="F631" s="51"/>
      <c r="G631" s="71"/>
      <c r="H631" s="47" t="str">
        <f t="shared" si="18"/>
        <v>Няма избран доставчик</v>
      </c>
      <c r="J631" s="3" t="str">
        <f t="shared" si="19"/>
        <v xml:space="preserve">Не е избран доствачик -  -  - преведена сума общо: </v>
      </c>
    </row>
    <row r="632" spans="1:10" x14ac:dyDescent="0.25">
      <c r="A632" s="4">
        <v>630</v>
      </c>
      <c r="B632" s="16"/>
      <c r="C632" s="4" t="str">
        <f>IF(B632&gt;0,IF(ISERROR(VLOOKUP(B632,supply!$A$3:$B$2002,2,FALSE)),"Не е избран доствачик",VLOOKUP(B632,supply!$A$3:$B$2002,2,FALSE)),"Не е избран доствачик")</f>
        <v>Не е избран доствачик</v>
      </c>
      <c r="D632" s="49"/>
      <c r="E632" s="50"/>
      <c r="F632" s="51"/>
      <c r="G632" s="71"/>
      <c r="H632" s="47" t="str">
        <f t="shared" si="18"/>
        <v>Няма избран доставчик</v>
      </c>
      <c r="J632" s="3" t="str">
        <f t="shared" si="19"/>
        <v xml:space="preserve">Не е избран доствачик -  -  - преведена сума общо: </v>
      </c>
    </row>
    <row r="633" spans="1:10" x14ac:dyDescent="0.25">
      <c r="A633" s="4">
        <v>631</v>
      </c>
      <c r="B633" s="16"/>
      <c r="C633" s="4" t="str">
        <f>IF(B633&gt;0,IF(ISERROR(VLOOKUP(B633,supply!$A$3:$B$2002,2,FALSE)),"Не е избран доствачик",VLOOKUP(B633,supply!$A$3:$B$2002,2,FALSE)),"Не е избран доствачик")</f>
        <v>Не е избран доствачик</v>
      </c>
      <c r="D633" s="49"/>
      <c r="E633" s="50"/>
      <c r="F633" s="51"/>
      <c r="G633" s="71"/>
      <c r="H633" s="47" t="str">
        <f t="shared" si="18"/>
        <v>Няма избран доставчик</v>
      </c>
      <c r="J633" s="3" t="str">
        <f t="shared" si="19"/>
        <v xml:space="preserve">Не е избран доствачик -  -  - преведена сума общо: </v>
      </c>
    </row>
    <row r="634" spans="1:10" x14ac:dyDescent="0.25">
      <c r="A634" s="4">
        <v>632</v>
      </c>
      <c r="B634" s="16"/>
      <c r="C634" s="4" t="str">
        <f>IF(B634&gt;0,IF(ISERROR(VLOOKUP(B634,supply!$A$3:$B$2002,2,FALSE)),"Не е избран доствачик",VLOOKUP(B634,supply!$A$3:$B$2002,2,FALSE)),"Не е избран доствачик")</f>
        <v>Не е избран доствачик</v>
      </c>
      <c r="D634" s="49"/>
      <c r="E634" s="50"/>
      <c r="F634" s="51"/>
      <c r="G634" s="71"/>
      <c r="H634" s="47" t="str">
        <f t="shared" si="18"/>
        <v>Няма избран доставчик</v>
      </c>
      <c r="J634" s="3" t="str">
        <f t="shared" si="19"/>
        <v xml:space="preserve">Не е избран доствачик -  -  - преведена сума общо: </v>
      </c>
    </row>
    <row r="635" spans="1:10" x14ac:dyDescent="0.25">
      <c r="A635" s="4">
        <v>633</v>
      </c>
      <c r="B635" s="16"/>
      <c r="C635" s="4" t="str">
        <f>IF(B635&gt;0,IF(ISERROR(VLOOKUP(B635,supply!$A$3:$B$2002,2,FALSE)),"Не е избран доствачик",VLOOKUP(B635,supply!$A$3:$B$2002,2,FALSE)),"Не е избран доствачик")</f>
        <v>Не е избран доствачик</v>
      </c>
      <c r="D635" s="49"/>
      <c r="E635" s="50"/>
      <c r="F635" s="51"/>
      <c r="G635" s="71"/>
      <c r="H635" s="47" t="str">
        <f t="shared" si="18"/>
        <v>Няма избран доставчик</v>
      </c>
      <c r="J635" s="3" t="str">
        <f t="shared" si="19"/>
        <v xml:space="preserve">Не е избран доствачик -  -  - преведена сума общо: </v>
      </c>
    </row>
    <row r="636" spans="1:10" x14ac:dyDescent="0.25">
      <c r="A636" s="4">
        <v>634</v>
      </c>
      <c r="B636" s="16"/>
      <c r="C636" s="4" t="str">
        <f>IF(B636&gt;0,IF(ISERROR(VLOOKUP(B636,supply!$A$3:$B$2002,2,FALSE)),"Не е избран доствачик",VLOOKUP(B636,supply!$A$3:$B$2002,2,FALSE)),"Не е избран доствачик")</f>
        <v>Не е избран доствачик</v>
      </c>
      <c r="D636" s="49"/>
      <c r="E636" s="50"/>
      <c r="F636" s="51"/>
      <c r="G636" s="71"/>
      <c r="H636" s="47" t="str">
        <f t="shared" si="18"/>
        <v>Няма избран доставчик</v>
      </c>
      <c r="J636" s="3" t="str">
        <f t="shared" si="19"/>
        <v xml:space="preserve">Не е избран доствачик -  -  - преведена сума общо: </v>
      </c>
    </row>
    <row r="637" spans="1:10" x14ac:dyDescent="0.25">
      <c r="A637" s="4">
        <v>635</v>
      </c>
      <c r="B637" s="16"/>
      <c r="C637" s="4" t="str">
        <f>IF(B637&gt;0,IF(ISERROR(VLOOKUP(B637,supply!$A$3:$B$2002,2,FALSE)),"Не е избран доствачик",VLOOKUP(B637,supply!$A$3:$B$2002,2,FALSE)),"Не е избран доствачик")</f>
        <v>Не е избран доствачик</v>
      </c>
      <c r="D637" s="49"/>
      <c r="E637" s="50"/>
      <c r="F637" s="51"/>
      <c r="G637" s="71"/>
      <c r="H637" s="47" t="str">
        <f t="shared" si="18"/>
        <v>Няма избран доставчик</v>
      </c>
      <c r="J637" s="3" t="str">
        <f t="shared" si="19"/>
        <v xml:space="preserve">Не е избран доствачик -  -  - преведена сума общо: </v>
      </c>
    </row>
    <row r="638" spans="1:10" x14ac:dyDescent="0.25">
      <c r="A638" s="4">
        <v>636</v>
      </c>
      <c r="B638" s="16"/>
      <c r="C638" s="4" t="str">
        <f>IF(B638&gt;0,IF(ISERROR(VLOOKUP(B638,supply!$A$3:$B$2002,2,FALSE)),"Не е избран доствачик",VLOOKUP(B638,supply!$A$3:$B$2002,2,FALSE)),"Не е избран доствачик")</f>
        <v>Не е избран доствачик</v>
      </c>
      <c r="D638" s="49"/>
      <c r="E638" s="50"/>
      <c r="F638" s="51"/>
      <c r="G638" s="71"/>
      <c r="H638" s="47" t="str">
        <f t="shared" si="18"/>
        <v>Няма избран доставчик</v>
      </c>
      <c r="J638" s="3" t="str">
        <f t="shared" si="19"/>
        <v xml:space="preserve">Не е избран доствачик -  -  - преведена сума общо: </v>
      </c>
    </row>
    <row r="639" spans="1:10" x14ac:dyDescent="0.25">
      <c r="A639" s="4">
        <v>637</v>
      </c>
      <c r="B639" s="16"/>
      <c r="C639" s="4" t="str">
        <f>IF(B639&gt;0,IF(ISERROR(VLOOKUP(B639,supply!$A$3:$B$2002,2,FALSE)),"Не е избран доствачик",VLOOKUP(B639,supply!$A$3:$B$2002,2,FALSE)),"Не е избран доствачик")</f>
        <v>Не е избран доствачик</v>
      </c>
      <c r="D639" s="49"/>
      <c r="E639" s="50"/>
      <c r="F639" s="51"/>
      <c r="G639" s="71"/>
      <c r="H639" s="47" t="str">
        <f t="shared" si="18"/>
        <v>Няма избран доставчик</v>
      </c>
      <c r="J639" s="3" t="str">
        <f t="shared" si="19"/>
        <v xml:space="preserve">Не е избран доствачик -  -  - преведена сума общо: </v>
      </c>
    </row>
    <row r="640" spans="1:10" x14ac:dyDescent="0.25">
      <c r="A640" s="4">
        <v>638</v>
      </c>
      <c r="B640" s="16"/>
      <c r="C640" s="4" t="str">
        <f>IF(B640&gt;0,IF(ISERROR(VLOOKUP(B640,supply!$A$3:$B$2002,2,FALSE)),"Не е избран доствачик",VLOOKUP(B640,supply!$A$3:$B$2002,2,FALSE)),"Не е избран доствачик")</f>
        <v>Не е избран доствачик</v>
      </c>
      <c r="D640" s="49"/>
      <c r="E640" s="50"/>
      <c r="F640" s="51"/>
      <c r="G640" s="71"/>
      <c r="H640" s="47" t="str">
        <f t="shared" si="18"/>
        <v>Няма избран доставчик</v>
      </c>
      <c r="J640" s="3" t="str">
        <f t="shared" si="19"/>
        <v xml:space="preserve">Не е избран доствачик -  -  - преведена сума общо: </v>
      </c>
    </row>
    <row r="641" spans="1:10" x14ac:dyDescent="0.25">
      <c r="A641" s="4">
        <v>639</v>
      </c>
      <c r="B641" s="16"/>
      <c r="C641" s="4" t="str">
        <f>IF(B641&gt;0,IF(ISERROR(VLOOKUP(B641,supply!$A$3:$B$2002,2,FALSE)),"Не е избран доствачик",VLOOKUP(B641,supply!$A$3:$B$2002,2,FALSE)),"Не е избран доствачик")</f>
        <v>Не е избран доствачик</v>
      </c>
      <c r="D641" s="49"/>
      <c r="E641" s="50"/>
      <c r="F641" s="51"/>
      <c r="G641" s="71"/>
      <c r="H641" s="47" t="str">
        <f t="shared" si="18"/>
        <v>Няма избран доставчик</v>
      </c>
      <c r="J641" s="3" t="str">
        <f t="shared" si="19"/>
        <v xml:space="preserve">Не е избран доствачик -  -  - преведена сума общо: </v>
      </c>
    </row>
    <row r="642" spans="1:10" x14ac:dyDescent="0.25">
      <c r="A642" s="4">
        <v>640</v>
      </c>
      <c r="B642" s="16"/>
      <c r="C642" s="4" t="str">
        <f>IF(B642&gt;0,IF(ISERROR(VLOOKUP(B642,supply!$A$3:$B$2002,2,FALSE)),"Не е избран доствачик",VLOOKUP(B642,supply!$A$3:$B$2002,2,FALSE)),"Не е избран доствачик")</f>
        <v>Не е избран доствачик</v>
      </c>
      <c r="D642" s="49"/>
      <c r="E642" s="50"/>
      <c r="F642" s="51"/>
      <c r="G642" s="71"/>
      <c r="H642" s="47" t="str">
        <f t="shared" si="18"/>
        <v>Няма избран доставчик</v>
      </c>
      <c r="J642" s="3" t="str">
        <f t="shared" si="19"/>
        <v xml:space="preserve">Не е избран доствачик -  -  - преведена сума общо: </v>
      </c>
    </row>
    <row r="643" spans="1:10" x14ac:dyDescent="0.25">
      <c r="A643" s="4">
        <v>641</v>
      </c>
      <c r="B643" s="16"/>
      <c r="C643" s="4" t="str">
        <f>IF(B643&gt;0,IF(ISERROR(VLOOKUP(B643,supply!$A$3:$B$2002,2,FALSE)),"Не е избран доствачик",VLOOKUP(B643,supply!$A$3:$B$2002,2,FALSE)),"Не е избран доствачик")</f>
        <v>Не е избран доствачик</v>
      </c>
      <c r="D643" s="49"/>
      <c r="E643" s="50"/>
      <c r="F643" s="51"/>
      <c r="G643" s="71"/>
      <c r="H643" s="47" t="str">
        <f t="shared" ref="H643:H706" si="20">IF(B643&lt;&gt;"",IF(AND(D643&lt;&gt;"",F643&lt;&gt;"",G643&lt;&gt;""),"","Задължителни полета - Наименование/Дата/Преведена сума"),"Няма избран доставчик")</f>
        <v>Няма избран доставчик</v>
      </c>
      <c r="J643" s="3" t="str">
        <f t="shared" si="19"/>
        <v xml:space="preserve">Не е избран доствачик -  -  - преведена сума общо: </v>
      </c>
    </row>
    <row r="644" spans="1:10" x14ac:dyDescent="0.25">
      <c r="A644" s="4">
        <v>642</v>
      </c>
      <c r="B644" s="16"/>
      <c r="C644" s="4" t="str">
        <f>IF(B644&gt;0,IF(ISERROR(VLOOKUP(B644,supply!$A$3:$B$2002,2,FALSE)),"Не е избран доствачик",VLOOKUP(B644,supply!$A$3:$B$2002,2,FALSE)),"Не е избран доствачик")</f>
        <v>Не е избран доствачик</v>
      </c>
      <c r="D644" s="49"/>
      <c r="E644" s="50"/>
      <c r="F644" s="51"/>
      <c r="G644" s="71"/>
      <c r="H644" s="47" t="str">
        <f t="shared" si="20"/>
        <v>Няма избран доставчик</v>
      </c>
      <c r="J644" s="3" t="str">
        <f t="shared" ref="J644:J707" si="21">C644&amp;" - "&amp;D644&amp;" - "&amp;E644&amp;" - преведена сума общо: "&amp;G644</f>
        <v xml:space="preserve">Не е избран доствачик -  -  - преведена сума общо: </v>
      </c>
    </row>
    <row r="645" spans="1:10" x14ac:dyDescent="0.25">
      <c r="A645" s="4">
        <v>643</v>
      </c>
      <c r="B645" s="16"/>
      <c r="C645" s="4" t="str">
        <f>IF(B645&gt;0,IF(ISERROR(VLOOKUP(B645,supply!$A$3:$B$2002,2,FALSE)),"Не е избран доствачик",VLOOKUP(B645,supply!$A$3:$B$2002,2,FALSE)),"Не е избран доствачик")</f>
        <v>Не е избран доствачик</v>
      </c>
      <c r="D645" s="49"/>
      <c r="E645" s="50"/>
      <c r="F645" s="51"/>
      <c r="G645" s="71"/>
      <c r="H645" s="47" t="str">
        <f t="shared" si="20"/>
        <v>Няма избран доставчик</v>
      </c>
      <c r="J645" s="3" t="str">
        <f t="shared" si="21"/>
        <v xml:space="preserve">Не е избран доствачик -  -  - преведена сума общо: </v>
      </c>
    </row>
    <row r="646" spans="1:10" x14ac:dyDescent="0.25">
      <c r="A646" s="4">
        <v>644</v>
      </c>
      <c r="B646" s="16"/>
      <c r="C646" s="4" t="str">
        <f>IF(B646&gt;0,IF(ISERROR(VLOOKUP(B646,supply!$A$3:$B$2002,2,FALSE)),"Не е избран доствачик",VLOOKUP(B646,supply!$A$3:$B$2002,2,FALSE)),"Не е избран доствачик")</f>
        <v>Не е избран доствачик</v>
      </c>
      <c r="D646" s="49"/>
      <c r="E646" s="50"/>
      <c r="F646" s="51"/>
      <c r="G646" s="71"/>
      <c r="H646" s="47" t="str">
        <f t="shared" si="20"/>
        <v>Няма избран доставчик</v>
      </c>
      <c r="J646" s="3" t="str">
        <f t="shared" si="21"/>
        <v xml:space="preserve">Не е избран доствачик -  -  - преведена сума общо: </v>
      </c>
    </row>
    <row r="647" spans="1:10" x14ac:dyDescent="0.25">
      <c r="A647" s="4">
        <v>645</v>
      </c>
      <c r="B647" s="16"/>
      <c r="C647" s="4" t="str">
        <f>IF(B647&gt;0,IF(ISERROR(VLOOKUP(B647,supply!$A$3:$B$2002,2,FALSE)),"Не е избран доствачик",VLOOKUP(B647,supply!$A$3:$B$2002,2,FALSE)),"Не е избран доствачик")</f>
        <v>Не е избран доствачик</v>
      </c>
      <c r="D647" s="49"/>
      <c r="E647" s="50"/>
      <c r="F647" s="51"/>
      <c r="G647" s="71"/>
      <c r="H647" s="47" t="str">
        <f t="shared" si="20"/>
        <v>Няма избран доставчик</v>
      </c>
      <c r="J647" s="3" t="str">
        <f t="shared" si="21"/>
        <v xml:space="preserve">Не е избран доствачик -  -  - преведена сума общо: </v>
      </c>
    </row>
    <row r="648" spans="1:10" x14ac:dyDescent="0.25">
      <c r="A648" s="4">
        <v>646</v>
      </c>
      <c r="B648" s="16"/>
      <c r="C648" s="4" t="str">
        <f>IF(B648&gt;0,IF(ISERROR(VLOOKUP(B648,supply!$A$3:$B$2002,2,FALSE)),"Не е избран доствачик",VLOOKUP(B648,supply!$A$3:$B$2002,2,FALSE)),"Не е избран доствачик")</f>
        <v>Не е избран доствачик</v>
      </c>
      <c r="D648" s="49"/>
      <c r="E648" s="50"/>
      <c r="F648" s="51"/>
      <c r="G648" s="71"/>
      <c r="H648" s="47" t="str">
        <f t="shared" si="20"/>
        <v>Няма избран доставчик</v>
      </c>
      <c r="J648" s="3" t="str">
        <f t="shared" si="21"/>
        <v xml:space="preserve">Не е избран доствачик -  -  - преведена сума общо: </v>
      </c>
    </row>
    <row r="649" spans="1:10" x14ac:dyDescent="0.25">
      <c r="A649" s="4">
        <v>647</v>
      </c>
      <c r="B649" s="16"/>
      <c r="C649" s="4" t="str">
        <f>IF(B649&gt;0,IF(ISERROR(VLOOKUP(B649,supply!$A$3:$B$2002,2,FALSE)),"Не е избран доствачик",VLOOKUP(B649,supply!$A$3:$B$2002,2,FALSE)),"Не е избран доствачик")</f>
        <v>Не е избран доствачик</v>
      </c>
      <c r="D649" s="49"/>
      <c r="E649" s="50"/>
      <c r="F649" s="51"/>
      <c r="G649" s="71"/>
      <c r="H649" s="47" t="str">
        <f t="shared" si="20"/>
        <v>Няма избран доставчик</v>
      </c>
      <c r="J649" s="3" t="str">
        <f t="shared" si="21"/>
        <v xml:space="preserve">Не е избран доствачик -  -  - преведена сума общо: </v>
      </c>
    </row>
    <row r="650" spans="1:10" x14ac:dyDescent="0.25">
      <c r="A650" s="4">
        <v>648</v>
      </c>
      <c r="B650" s="16"/>
      <c r="C650" s="4" t="str">
        <f>IF(B650&gt;0,IF(ISERROR(VLOOKUP(B650,supply!$A$3:$B$2002,2,FALSE)),"Не е избран доствачик",VLOOKUP(B650,supply!$A$3:$B$2002,2,FALSE)),"Не е избран доствачик")</f>
        <v>Не е избран доствачик</v>
      </c>
      <c r="D650" s="49"/>
      <c r="E650" s="50"/>
      <c r="F650" s="51"/>
      <c r="G650" s="71"/>
      <c r="H650" s="47" t="str">
        <f t="shared" si="20"/>
        <v>Няма избран доставчик</v>
      </c>
      <c r="J650" s="3" t="str">
        <f t="shared" si="21"/>
        <v xml:space="preserve">Не е избран доствачик -  -  - преведена сума общо: </v>
      </c>
    </row>
    <row r="651" spans="1:10" x14ac:dyDescent="0.25">
      <c r="A651" s="4">
        <v>649</v>
      </c>
      <c r="B651" s="16"/>
      <c r="C651" s="4" t="str">
        <f>IF(B651&gt;0,IF(ISERROR(VLOOKUP(B651,supply!$A$3:$B$2002,2,FALSE)),"Не е избран доствачик",VLOOKUP(B651,supply!$A$3:$B$2002,2,FALSE)),"Не е избран доствачик")</f>
        <v>Не е избран доствачик</v>
      </c>
      <c r="D651" s="49"/>
      <c r="E651" s="50"/>
      <c r="F651" s="51"/>
      <c r="G651" s="71"/>
      <c r="H651" s="47" t="str">
        <f t="shared" si="20"/>
        <v>Няма избран доставчик</v>
      </c>
      <c r="J651" s="3" t="str">
        <f t="shared" si="21"/>
        <v xml:space="preserve">Не е избран доствачик -  -  - преведена сума общо: </v>
      </c>
    </row>
    <row r="652" spans="1:10" x14ac:dyDescent="0.25">
      <c r="A652" s="4">
        <v>650</v>
      </c>
      <c r="B652" s="16"/>
      <c r="C652" s="4" t="str">
        <f>IF(B652&gt;0,IF(ISERROR(VLOOKUP(B652,supply!$A$3:$B$2002,2,FALSE)),"Не е избран доствачик",VLOOKUP(B652,supply!$A$3:$B$2002,2,FALSE)),"Не е избран доствачик")</f>
        <v>Не е избран доствачик</v>
      </c>
      <c r="D652" s="49"/>
      <c r="E652" s="50"/>
      <c r="F652" s="51"/>
      <c r="G652" s="71"/>
      <c r="H652" s="47" t="str">
        <f t="shared" si="20"/>
        <v>Няма избран доставчик</v>
      </c>
      <c r="J652" s="3" t="str">
        <f t="shared" si="21"/>
        <v xml:space="preserve">Не е избран доствачик -  -  - преведена сума общо: </v>
      </c>
    </row>
    <row r="653" spans="1:10" x14ac:dyDescent="0.25">
      <c r="A653" s="4">
        <v>651</v>
      </c>
      <c r="B653" s="16"/>
      <c r="C653" s="4" t="str">
        <f>IF(B653&gt;0,IF(ISERROR(VLOOKUP(B653,supply!$A$3:$B$2002,2,FALSE)),"Не е избран доствачик",VLOOKUP(B653,supply!$A$3:$B$2002,2,FALSE)),"Не е избран доствачик")</f>
        <v>Не е избран доствачик</v>
      </c>
      <c r="D653" s="49"/>
      <c r="E653" s="50"/>
      <c r="F653" s="51"/>
      <c r="G653" s="71"/>
      <c r="H653" s="47" t="str">
        <f t="shared" si="20"/>
        <v>Няма избран доставчик</v>
      </c>
      <c r="J653" s="3" t="str">
        <f t="shared" si="21"/>
        <v xml:space="preserve">Не е избран доствачик -  -  - преведена сума общо: </v>
      </c>
    </row>
    <row r="654" spans="1:10" x14ac:dyDescent="0.25">
      <c r="A654" s="4">
        <v>652</v>
      </c>
      <c r="B654" s="16"/>
      <c r="C654" s="4" t="str">
        <f>IF(B654&gt;0,IF(ISERROR(VLOOKUP(B654,supply!$A$3:$B$2002,2,FALSE)),"Не е избран доствачик",VLOOKUP(B654,supply!$A$3:$B$2002,2,FALSE)),"Не е избран доствачик")</f>
        <v>Не е избран доствачик</v>
      </c>
      <c r="D654" s="49"/>
      <c r="E654" s="50"/>
      <c r="F654" s="51"/>
      <c r="G654" s="71"/>
      <c r="H654" s="47" t="str">
        <f t="shared" si="20"/>
        <v>Няма избран доставчик</v>
      </c>
      <c r="J654" s="3" t="str">
        <f t="shared" si="21"/>
        <v xml:space="preserve">Не е избран доствачик -  -  - преведена сума общо: </v>
      </c>
    </row>
    <row r="655" spans="1:10" x14ac:dyDescent="0.25">
      <c r="A655" s="4">
        <v>653</v>
      </c>
      <c r="B655" s="16"/>
      <c r="C655" s="4" t="str">
        <f>IF(B655&gt;0,IF(ISERROR(VLOOKUP(B655,supply!$A$3:$B$2002,2,FALSE)),"Не е избран доствачик",VLOOKUP(B655,supply!$A$3:$B$2002,2,FALSE)),"Не е избран доствачик")</f>
        <v>Не е избран доствачик</v>
      </c>
      <c r="D655" s="49"/>
      <c r="E655" s="50"/>
      <c r="F655" s="51"/>
      <c r="G655" s="71"/>
      <c r="H655" s="47" t="str">
        <f t="shared" si="20"/>
        <v>Няма избран доставчик</v>
      </c>
      <c r="J655" s="3" t="str">
        <f t="shared" si="21"/>
        <v xml:space="preserve">Не е избран доствачик -  -  - преведена сума общо: </v>
      </c>
    </row>
    <row r="656" spans="1:10" x14ac:dyDescent="0.25">
      <c r="A656" s="4">
        <v>654</v>
      </c>
      <c r="B656" s="16"/>
      <c r="C656" s="4" t="str">
        <f>IF(B656&gt;0,IF(ISERROR(VLOOKUP(B656,supply!$A$3:$B$2002,2,FALSE)),"Не е избран доствачик",VLOOKUP(B656,supply!$A$3:$B$2002,2,FALSE)),"Не е избран доствачик")</f>
        <v>Не е избран доствачик</v>
      </c>
      <c r="D656" s="49"/>
      <c r="E656" s="50"/>
      <c r="F656" s="51"/>
      <c r="G656" s="71"/>
      <c r="H656" s="47" t="str">
        <f t="shared" si="20"/>
        <v>Няма избран доставчик</v>
      </c>
      <c r="J656" s="3" t="str">
        <f t="shared" si="21"/>
        <v xml:space="preserve">Не е избран доствачик -  -  - преведена сума общо: </v>
      </c>
    </row>
    <row r="657" spans="1:10" x14ac:dyDescent="0.25">
      <c r="A657" s="4">
        <v>655</v>
      </c>
      <c r="B657" s="16"/>
      <c r="C657" s="4" t="str">
        <f>IF(B657&gt;0,IF(ISERROR(VLOOKUP(B657,supply!$A$3:$B$2002,2,FALSE)),"Не е избран доствачик",VLOOKUP(B657,supply!$A$3:$B$2002,2,FALSE)),"Не е избран доствачик")</f>
        <v>Не е избран доствачик</v>
      </c>
      <c r="D657" s="49"/>
      <c r="E657" s="50"/>
      <c r="F657" s="51"/>
      <c r="G657" s="71"/>
      <c r="H657" s="47" t="str">
        <f t="shared" si="20"/>
        <v>Няма избран доставчик</v>
      </c>
      <c r="J657" s="3" t="str">
        <f t="shared" si="21"/>
        <v xml:space="preserve">Не е избран доствачик -  -  - преведена сума общо: </v>
      </c>
    </row>
    <row r="658" spans="1:10" x14ac:dyDescent="0.25">
      <c r="A658" s="4">
        <v>656</v>
      </c>
      <c r="B658" s="16"/>
      <c r="C658" s="4" t="str">
        <f>IF(B658&gt;0,IF(ISERROR(VLOOKUP(B658,supply!$A$3:$B$2002,2,FALSE)),"Не е избран доствачик",VLOOKUP(B658,supply!$A$3:$B$2002,2,FALSE)),"Не е избран доствачик")</f>
        <v>Не е избран доствачик</v>
      </c>
      <c r="D658" s="49"/>
      <c r="E658" s="50"/>
      <c r="F658" s="51"/>
      <c r="G658" s="71"/>
      <c r="H658" s="47" t="str">
        <f t="shared" si="20"/>
        <v>Няма избран доставчик</v>
      </c>
      <c r="J658" s="3" t="str">
        <f t="shared" si="21"/>
        <v xml:space="preserve">Не е избран доствачик -  -  - преведена сума общо: </v>
      </c>
    </row>
    <row r="659" spans="1:10" x14ac:dyDescent="0.25">
      <c r="A659" s="4">
        <v>657</v>
      </c>
      <c r="B659" s="16"/>
      <c r="C659" s="4" t="str">
        <f>IF(B659&gt;0,IF(ISERROR(VLOOKUP(B659,supply!$A$3:$B$2002,2,FALSE)),"Не е избран доствачик",VLOOKUP(B659,supply!$A$3:$B$2002,2,FALSE)),"Не е избран доствачик")</f>
        <v>Не е избран доствачик</v>
      </c>
      <c r="D659" s="49"/>
      <c r="E659" s="50"/>
      <c r="F659" s="51"/>
      <c r="G659" s="71"/>
      <c r="H659" s="47" t="str">
        <f t="shared" si="20"/>
        <v>Няма избран доставчик</v>
      </c>
      <c r="J659" s="3" t="str">
        <f t="shared" si="21"/>
        <v xml:space="preserve">Не е избран доствачик -  -  - преведена сума общо: </v>
      </c>
    </row>
    <row r="660" spans="1:10" x14ac:dyDescent="0.25">
      <c r="A660" s="4">
        <v>658</v>
      </c>
      <c r="B660" s="16"/>
      <c r="C660" s="4" t="str">
        <f>IF(B660&gt;0,IF(ISERROR(VLOOKUP(B660,supply!$A$3:$B$2002,2,FALSE)),"Не е избран доствачик",VLOOKUP(B660,supply!$A$3:$B$2002,2,FALSE)),"Не е избран доствачик")</f>
        <v>Не е избран доствачик</v>
      </c>
      <c r="D660" s="49"/>
      <c r="E660" s="50"/>
      <c r="F660" s="51"/>
      <c r="G660" s="71"/>
      <c r="H660" s="47" t="str">
        <f t="shared" si="20"/>
        <v>Няма избран доставчик</v>
      </c>
      <c r="J660" s="3" t="str">
        <f t="shared" si="21"/>
        <v xml:space="preserve">Не е избран доствачик -  -  - преведена сума общо: </v>
      </c>
    </row>
    <row r="661" spans="1:10" x14ac:dyDescent="0.25">
      <c r="A661" s="4">
        <v>659</v>
      </c>
      <c r="B661" s="16"/>
      <c r="C661" s="4" t="str">
        <f>IF(B661&gt;0,IF(ISERROR(VLOOKUP(B661,supply!$A$3:$B$2002,2,FALSE)),"Не е избран доствачик",VLOOKUP(B661,supply!$A$3:$B$2002,2,FALSE)),"Не е избран доствачик")</f>
        <v>Не е избран доствачик</v>
      </c>
      <c r="D661" s="49"/>
      <c r="E661" s="50"/>
      <c r="F661" s="51"/>
      <c r="G661" s="71"/>
      <c r="H661" s="47" t="str">
        <f t="shared" si="20"/>
        <v>Няма избран доставчик</v>
      </c>
      <c r="J661" s="3" t="str">
        <f t="shared" si="21"/>
        <v xml:space="preserve">Не е избран доствачик -  -  - преведена сума общо: </v>
      </c>
    </row>
    <row r="662" spans="1:10" x14ac:dyDescent="0.25">
      <c r="A662" s="4">
        <v>660</v>
      </c>
      <c r="B662" s="16"/>
      <c r="C662" s="4" t="str">
        <f>IF(B662&gt;0,IF(ISERROR(VLOOKUP(B662,supply!$A$3:$B$2002,2,FALSE)),"Не е избран доствачик",VLOOKUP(B662,supply!$A$3:$B$2002,2,FALSE)),"Не е избран доствачик")</f>
        <v>Не е избран доствачик</v>
      </c>
      <c r="D662" s="49"/>
      <c r="E662" s="50"/>
      <c r="F662" s="51"/>
      <c r="G662" s="71"/>
      <c r="H662" s="47" t="str">
        <f t="shared" si="20"/>
        <v>Няма избран доставчик</v>
      </c>
      <c r="J662" s="3" t="str">
        <f t="shared" si="21"/>
        <v xml:space="preserve">Не е избран доствачик -  -  - преведена сума общо: </v>
      </c>
    </row>
    <row r="663" spans="1:10" x14ac:dyDescent="0.25">
      <c r="A663" s="4">
        <v>661</v>
      </c>
      <c r="B663" s="16"/>
      <c r="C663" s="4" t="str">
        <f>IF(B663&gt;0,IF(ISERROR(VLOOKUP(B663,supply!$A$3:$B$2002,2,FALSE)),"Не е избран доствачик",VLOOKUP(B663,supply!$A$3:$B$2002,2,FALSE)),"Не е избран доствачик")</f>
        <v>Не е избран доствачик</v>
      </c>
      <c r="D663" s="49"/>
      <c r="E663" s="50"/>
      <c r="F663" s="51"/>
      <c r="G663" s="71"/>
      <c r="H663" s="47" t="str">
        <f t="shared" si="20"/>
        <v>Няма избран доставчик</v>
      </c>
      <c r="J663" s="3" t="str">
        <f t="shared" si="21"/>
        <v xml:space="preserve">Не е избран доствачик -  -  - преведена сума общо: </v>
      </c>
    </row>
    <row r="664" spans="1:10" x14ac:dyDescent="0.25">
      <c r="A664" s="4">
        <v>662</v>
      </c>
      <c r="B664" s="16"/>
      <c r="C664" s="4" t="str">
        <f>IF(B664&gt;0,IF(ISERROR(VLOOKUP(B664,supply!$A$3:$B$2002,2,FALSE)),"Не е избран доствачик",VLOOKUP(B664,supply!$A$3:$B$2002,2,FALSE)),"Не е избран доствачик")</f>
        <v>Не е избран доствачик</v>
      </c>
      <c r="D664" s="49"/>
      <c r="E664" s="50"/>
      <c r="F664" s="51"/>
      <c r="G664" s="71"/>
      <c r="H664" s="47" t="str">
        <f t="shared" si="20"/>
        <v>Няма избран доставчик</v>
      </c>
      <c r="J664" s="3" t="str">
        <f t="shared" si="21"/>
        <v xml:space="preserve">Не е избран доствачик -  -  - преведена сума общо: </v>
      </c>
    </row>
    <row r="665" spans="1:10" x14ac:dyDescent="0.25">
      <c r="A665" s="4">
        <v>663</v>
      </c>
      <c r="B665" s="16"/>
      <c r="C665" s="4" t="str">
        <f>IF(B665&gt;0,IF(ISERROR(VLOOKUP(B665,supply!$A$3:$B$2002,2,FALSE)),"Не е избран доствачик",VLOOKUP(B665,supply!$A$3:$B$2002,2,FALSE)),"Не е избран доствачик")</f>
        <v>Не е избран доствачик</v>
      </c>
      <c r="D665" s="49"/>
      <c r="E665" s="50"/>
      <c r="F665" s="51"/>
      <c r="G665" s="71"/>
      <c r="H665" s="47" t="str">
        <f t="shared" si="20"/>
        <v>Няма избран доставчик</v>
      </c>
      <c r="J665" s="3" t="str">
        <f t="shared" si="21"/>
        <v xml:space="preserve">Не е избран доствачик -  -  - преведена сума общо: </v>
      </c>
    </row>
    <row r="666" spans="1:10" x14ac:dyDescent="0.25">
      <c r="A666" s="4">
        <v>664</v>
      </c>
      <c r="B666" s="16"/>
      <c r="C666" s="4" t="str">
        <f>IF(B666&gt;0,IF(ISERROR(VLOOKUP(B666,supply!$A$3:$B$2002,2,FALSE)),"Не е избран доствачик",VLOOKUP(B666,supply!$A$3:$B$2002,2,FALSE)),"Не е избран доствачик")</f>
        <v>Не е избран доствачик</v>
      </c>
      <c r="D666" s="49"/>
      <c r="E666" s="50"/>
      <c r="F666" s="51"/>
      <c r="G666" s="71"/>
      <c r="H666" s="47" t="str">
        <f t="shared" si="20"/>
        <v>Няма избран доставчик</v>
      </c>
      <c r="J666" s="3" t="str">
        <f t="shared" si="21"/>
        <v xml:space="preserve">Не е избран доствачик -  -  - преведена сума общо: </v>
      </c>
    </row>
    <row r="667" spans="1:10" x14ac:dyDescent="0.25">
      <c r="A667" s="4">
        <v>665</v>
      </c>
      <c r="B667" s="16"/>
      <c r="C667" s="4" t="str">
        <f>IF(B667&gt;0,IF(ISERROR(VLOOKUP(B667,supply!$A$3:$B$2002,2,FALSE)),"Не е избран доствачик",VLOOKUP(B667,supply!$A$3:$B$2002,2,FALSE)),"Не е избран доствачик")</f>
        <v>Не е избран доствачик</v>
      </c>
      <c r="D667" s="49"/>
      <c r="E667" s="50"/>
      <c r="F667" s="51"/>
      <c r="G667" s="71"/>
      <c r="H667" s="47" t="str">
        <f t="shared" si="20"/>
        <v>Няма избран доставчик</v>
      </c>
      <c r="J667" s="3" t="str">
        <f t="shared" si="21"/>
        <v xml:space="preserve">Не е избран доствачик -  -  - преведена сума общо: </v>
      </c>
    </row>
    <row r="668" spans="1:10" x14ac:dyDescent="0.25">
      <c r="A668" s="4">
        <v>666</v>
      </c>
      <c r="B668" s="16"/>
      <c r="C668" s="4" t="str">
        <f>IF(B668&gt;0,IF(ISERROR(VLOOKUP(B668,supply!$A$3:$B$2002,2,FALSE)),"Не е избран доствачик",VLOOKUP(B668,supply!$A$3:$B$2002,2,FALSE)),"Не е избран доствачик")</f>
        <v>Не е избран доствачик</v>
      </c>
      <c r="D668" s="49"/>
      <c r="E668" s="50"/>
      <c r="F668" s="51"/>
      <c r="G668" s="71"/>
      <c r="H668" s="47" t="str">
        <f t="shared" si="20"/>
        <v>Няма избран доставчик</v>
      </c>
      <c r="J668" s="3" t="str">
        <f t="shared" si="21"/>
        <v xml:space="preserve">Не е избран доствачик -  -  - преведена сума общо: </v>
      </c>
    </row>
    <row r="669" spans="1:10" x14ac:dyDescent="0.25">
      <c r="A669" s="4">
        <v>667</v>
      </c>
      <c r="B669" s="16"/>
      <c r="C669" s="4" t="str">
        <f>IF(B669&gt;0,IF(ISERROR(VLOOKUP(B669,supply!$A$3:$B$2002,2,FALSE)),"Не е избран доствачик",VLOOKUP(B669,supply!$A$3:$B$2002,2,FALSE)),"Не е избран доствачик")</f>
        <v>Не е избран доствачик</v>
      </c>
      <c r="D669" s="49"/>
      <c r="E669" s="50"/>
      <c r="F669" s="51"/>
      <c r="G669" s="71"/>
      <c r="H669" s="47" t="str">
        <f t="shared" si="20"/>
        <v>Няма избран доставчик</v>
      </c>
      <c r="J669" s="3" t="str">
        <f t="shared" si="21"/>
        <v xml:space="preserve">Не е избран доствачик -  -  - преведена сума общо: </v>
      </c>
    </row>
    <row r="670" spans="1:10" x14ac:dyDescent="0.25">
      <c r="A670" s="4">
        <v>668</v>
      </c>
      <c r="B670" s="16"/>
      <c r="C670" s="4" t="str">
        <f>IF(B670&gt;0,IF(ISERROR(VLOOKUP(B670,supply!$A$3:$B$2002,2,FALSE)),"Не е избран доствачик",VLOOKUP(B670,supply!$A$3:$B$2002,2,FALSE)),"Не е избран доствачик")</f>
        <v>Не е избран доствачик</v>
      </c>
      <c r="D670" s="49"/>
      <c r="E670" s="50"/>
      <c r="F670" s="51"/>
      <c r="G670" s="71"/>
      <c r="H670" s="47" t="str">
        <f t="shared" si="20"/>
        <v>Няма избран доставчик</v>
      </c>
      <c r="J670" s="3" t="str">
        <f t="shared" si="21"/>
        <v xml:space="preserve">Не е избран доствачик -  -  - преведена сума общо: </v>
      </c>
    </row>
    <row r="671" spans="1:10" x14ac:dyDescent="0.25">
      <c r="A671" s="4">
        <v>669</v>
      </c>
      <c r="B671" s="16"/>
      <c r="C671" s="4" t="str">
        <f>IF(B671&gt;0,IF(ISERROR(VLOOKUP(B671,supply!$A$3:$B$2002,2,FALSE)),"Не е избран доствачик",VLOOKUP(B671,supply!$A$3:$B$2002,2,FALSE)),"Не е избран доствачик")</f>
        <v>Не е избран доствачик</v>
      </c>
      <c r="D671" s="49"/>
      <c r="E671" s="50"/>
      <c r="F671" s="51"/>
      <c r="G671" s="71"/>
      <c r="H671" s="47" t="str">
        <f t="shared" si="20"/>
        <v>Няма избран доставчик</v>
      </c>
      <c r="J671" s="3" t="str">
        <f t="shared" si="21"/>
        <v xml:space="preserve">Не е избран доствачик -  -  - преведена сума общо: </v>
      </c>
    </row>
    <row r="672" spans="1:10" x14ac:dyDescent="0.25">
      <c r="A672" s="4">
        <v>670</v>
      </c>
      <c r="B672" s="16"/>
      <c r="C672" s="4" t="str">
        <f>IF(B672&gt;0,IF(ISERROR(VLOOKUP(B672,supply!$A$3:$B$2002,2,FALSE)),"Не е избран доствачик",VLOOKUP(B672,supply!$A$3:$B$2002,2,FALSE)),"Не е избран доствачик")</f>
        <v>Не е избран доствачик</v>
      </c>
      <c r="D672" s="49"/>
      <c r="E672" s="50"/>
      <c r="F672" s="51"/>
      <c r="G672" s="71"/>
      <c r="H672" s="47" t="str">
        <f t="shared" si="20"/>
        <v>Няма избран доставчик</v>
      </c>
      <c r="J672" s="3" t="str">
        <f t="shared" si="21"/>
        <v xml:space="preserve">Не е избран доствачик -  -  - преведена сума общо: </v>
      </c>
    </row>
    <row r="673" spans="1:10" x14ac:dyDescent="0.25">
      <c r="A673" s="4">
        <v>671</v>
      </c>
      <c r="B673" s="16"/>
      <c r="C673" s="4" t="str">
        <f>IF(B673&gt;0,IF(ISERROR(VLOOKUP(B673,supply!$A$3:$B$2002,2,FALSE)),"Не е избран доствачик",VLOOKUP(B673,supply!$A$3:$B$2002,2,FALSE)),"Не е избран доствачик")</f>
        <v>Не е избран доствачик</v>
      </c>
      <c r="D673" s="49"/>
      <c r="E673" s="50"/>
      <c r="F673" s="51"/>
      <c r="G673" s="71"/>
      <c r="H673" s="47" t="str">
        <f t="shared" si="20"/>
        <v>Няма избран доставчик</v>
      </c>
      <c r="J673" s="3" t="str">
        <f t="shared" si="21"/>
        <v xml:space="preserve">Не е избран доствачик -  -  - преведена сума общо: </v>
      </c>
    </row>
    <row r="674" spans="1:10" x14ac:dyDescent="0.25">
      <c r="A674" s="4">
        <v>672</v>
      </c>
      <c r="B674" s="16"/>
      <c r="C674" s="4" t="str">
        <f>IF(B674&gt;0,IF(ISERROR(VLOOKUP(B674,supply!$A$3:$B$2002,2,FALSE)),"Не е избран доствачик",VLOOKUP(B674,supply!$A$3:$B$2002,2,FALSE)),"Не е избран доствачик")</f>
        <v>Не е избран доствачик</v>
      </c>
      <c r="D674" s="49"/>
      <c r="E674" s="50"/>
      <c r="F674" s="51"/>
      <c r="G674" s="71"/>
      <c r="H674" s="47" t="str">
        <f t="shared" si="20"/>
        <v>Няма избран доставчик</v>
      </c>
      <c r="J674" s="3" t="str">
        <f t="shared" si="21"/>
        <v xml:space="preserve">Не е избран доствачик -  -  - преведена сума общо: </v>
      </c>
    </row>
    <row r="675" spans="1:10" x14ac:dyDescent="0.25">
      <c r="A675" s="4">
        <v>673</v>
      </c>
      <c r="B675" s="16"/>
      <c r="C675" s="4" t="str">
        <f>IF(B675&gt;0,IF(ISERROR(VLOOKUP(B675,supply!$A$3:$B$2002,2,FALSE)),"Не е избран доствачик",VLOOKUP(B675,supply!$A$3:$B$2002,2,FALSE)),"Не е избран доствачик")</f>
        <v>Не е избран доствачик</v>
      </c>
      <c r="D675" s="49"/>
      <c r="E675" s="50"/>
      <c r="F675" s="51"/>
      <c r="G675" s="71"/>
      <c r="H675" s="47" t="str">
        <f t="shared" si="20"/>
        <v>Няма избран доставчик</v>
      </c>
      <c r="J675" s="3" t="str">
        <f t="shared" si="21"/>
        <v xml:space="preserve">Не е избран доствачик -  -  - преведена сума общо: </v>
      </c>
    </row>
    <row r="676" spans="1:10" x14ac:dyDescent="0.25">
      <c r="A676" s="4">
        <v>674</v>
      </c>
      <c r="B676" s="16"/>
      <c r="C676" s="4" t="str">
        <f>IF(B676&gt;0,IF(ISERROR(VLOOKUP(B676,supply!$A$3:$B$2002,2,FALSE)),"Не е избран доствачик",VLOOKUP(B676,supply!$A$3:$B$2002,2,FALSE)),"Не е избран доствачик")</f>
        <v>Не е избран доствачик</v>
      </c>
      <c r="D676" s="49"/>
      <c r="E676" s="50"/>
      <c r="F676" s="51"/>
      <c r="G676" s="71"/>
      <c r="H676" s="47" t="str">
        <f t="shared" si="20"/>
        <v>Няма избран доставчик</v>
      </c>
      <c r="J676" s="3" t="str">
        <f t="shared" si="21"/>
        <v xml:space="preserve">Не е избран доствачик -  -  - преведена сума общо: </v>
      </c>
    </row>
    <row r="677" spans="1:10" x14ac:dyDescent="0.25">
      <c r="A677" s="4">
        <v>675</v>
      </c>
      <c r="B677" s="16"/>
      <c r="C677" s="4" t="str">
        <f>IF(B677&gt;0,IF(ISERROR(VLOOKUP(B677,supply!$A$3:$B$2002,2,FALSE)),"Не е избран доствачик",VLOOKUP(B677,supply!$A$3:$B$2002,2,FALSE)),"Не е избран доствачик")</f>
        <v>Не е избран доствачик</v>
      </c>
      <c r="D677" s="49"/>
      <c r="E677" s="50"/>
      <c r="F677" s="51"/>
      <c r="G677" s="71"/>
      <c r="H677" s="47" t="str">
        <f t="shared" si="20"/>
        <v>Няма избран доставчик</v>
      </c>
      <c r="J677" s="3" t="str">
        <f t="shared" si="21"/>
        <v xml:space="preserve">Не е избран доствачик -  -  - преведена сума общо: </v>
      </c>
    </row>
    <row r="678" spans="1:10" x14ac:dyDescent="0.25">
      <c r="A678" s="4">
        <v>676</v>
      </c>
      <c r="B678" s="16"/>
      <c r="C678" s="4" t="str">
        <f>IF(B678&gt;0,IF(ISERROR(VLOOKUP(B678,supply!$A$3:$B$2002,2,FALSE)),"Не е избран доствачик",VLOOKUP(B678,supply!$A$3:$B$2002,2,FALSE)),"Не е избран доствачик")</f>
        <v>Не е избран доствачик</v>
      </c>
      <c r="D678" s="49"/>
      <c r="E678" s="50"/>
      <c r="F678" s="51"/>
      <c r="G678" s="71"/>
      <c r="H678" s="47" t="str">
        <f t="shared" si="20"/>
        <v>Няма избран доставчик</v>
      </c>
      <c r="J678" s="3" t="str">
        <f t="shared" si="21"/>
        <v xml:space="preserve">Не е избран доствачик -  -  - преведена сума общо: </v>
      </c>
    </row>
    <row r="679" spans="1:10" x14ac:dyDescent="0.25">
      <c r="A679" s="4">
        <v>677</v>
      </c>
      <c r="B679" s="16"/>
      <c r="C679" s="4" t="str">
        <f>IF(B679&gt;0,IF(ISERROR(VLOOKUP(B679,supply!$A$3:$B$2002,2,FALSE)),"Не е избран доствачик",VLOOKUP(B679,supply!$A$3:$B$2002,2,FALSE)),"Не е избран доствачик")</f>
        <v>Не е избран доствачик</v>
      </c>
      <c r="D679" s="49"/>
      <c r="E679" s="50"/>
      <c r="F679" s="51"/>
      <c r="G679" s="71"/>
      <c r="H679" s="47" t="str">
        <f t="shared" si="20"/>
        <v>Няма избран доставчик</v>
      </c>
      <c r="J679" s="3" t="str">
        <f t="shared" si="21"/>
        <v xml:space="preserve">Не е избран доствачик -  -  - преведена сума общо: </v>
      </c>
    </row>
    <row r="680" spans="1:10" x14ac:dyDescent="0.25">
      <c r="A680" s="4">
        <v>678</v>
      </c>
      <c r="B680" s="16"/>
      <c r="C680" s="4" t="str">
        <f>IF(B680&gt;0,IF(ISERROR(VLOOKUP(B680,supply!$A$3:$B$2002,2,FALSE)),"Не е избран доствачик",VLOOKUP(B680,supply!$A$3:$B$2002,2,FALSE)),"Не е избран доствачик")</f>
        <v>Не е избран доствачик</v>
      </c>
      <c r="D680" s="49"/>
      <c r="E680" s="50"/>
      <c r="F680" s="51"/>
      <c r="G680" s="71"/>
      <c r="H680" s="47" t="str">
        <f t="shared" si="20"/>
        <v>Няма избран доставчик</v>
      </c>
      <c r="J680" s="3" t="str">
        <f t="shared" si="21"/>
        <v xml:space="preserve">Не е избран доствачик -  -  - преведена сума общо: </v>
      </c>
    </row>
    <row r="681" spans="1:10" x14ac:dyDescent="0.25">
      <c r="A681" s="4">
        <v>679</v>
      </c>
      <c r="B681" s="16"/>
      <c r="C681" s="4" t="str">
        <f>IF(B681&gt;0,IF(ISERROR(VLOOKUP(B681,supply!$A$3:$B$2002,2,FALSE)),"Не е избран доствачик",VLOOKUP(B681,supply!$A$3:$B$2002,2,FALSE)),"Не е избран доствачик")</f>
        <v>Не е избран доствачик</v>
      </c>
      <c r="D681" s="49"/>
      <c r="E681" s="50"/>
      <c r="F681" s="51"/>
      <c r="G681" s="71"/>
      <c r="H681" s="47" t="str">
        <f t="shared" si="20"/>
        <v>Няма избран доставчик</v>
      </c>
      <c r="J681" s="3" t="str">
        <f t="shared" si="21"/>
        <v xml:space="preserve">Не е избран доствачик -  -  - преведена сума общо: </v>
      </c>
    </row>
    <row r="682" spans="1:10" x14ac:dyDescent="0.25">
      <c r="A682" s="4">
        <v>680</v>
      </c>
      <c r="B682" s="16"/>
      <c r="C682" s="4" t="str">
        <f>IF(B682&gt;0,IF(ISERROR(VLOOKUP(B682,supply!$A$3:$B$2002,2,FALSE)),"Не е избран доствачик",VLOOKUP(B682,supply!$A$3:$B$2002,2,FALSE)),"Не е избран доствачик")</f>
        <v>Не е избран доствачик</v>
      </c>
      <c r="D682" s="49"/>
      <c r="E682" s="50"/>
      <c r="F682" s="51"/>
      <c r="G682" s="71"/>
      <c r="H682" s="47" t="str">
        <f t="shared" si="20"/>
        <v>Няма избран доставчик</v>
      </c>
      <c r="J682" s="3" t="str">
        <f t="shared" si="21"/>
        <v xml:space="preserve">Не е избран доствачик -  -  - преведена сума общо: </v>
      </c>
    </row>
    <row r="683" spans="1:10" x14ac:dyDescent="0.25">
      <c r="A683" s="4">
        <v>681</v>
      </c>
      <c r="B683" s="16"/>
      <c r="C683" s="4" t="str">
        <f>IF(B683&gt;0,IF(ISERROR(VLOOKUP(B683,supply!$A$3:$B$2002,2,FALSE)),"Не е избран доствачик",VLOOKUP(B683,supply!$A$3:$B$2002,2,FALSE)),"Не е избран доствачик")</f>
        <v>Не е избран доствачик</v>
      </c>
      <c r="D683" s="49"/>
      <c r="E683" s="50"/>
      <c r="F683" s="51"/>
      <c r="G683" s="71"/>
      <c r="H683" s="47" t="str">
        <f t="shared" si="20"/>
        <v>Няма избран доставчик</v>
      </c>
      <c r="J683" s="3" t="str">
        <f t="shared" si="21"/>
        <v xml:space="preserve">Не е избран доствачик -  -  - преведена сума общо: </v>
      </c>
    </row>
    <row r="684" spans="1:10" x14ac:dyDescent="0.25">
      <c r="A684" s="4">
        <v>682</v>
      </c>
      <c r="B684" s="16"/>
      <c r="C684" s="4" t="str">
        <f>IF(B684&gt;0,IF(ISERROR(VLOOKUP(B684,supply!$A$3:$B$2002,2,FALSE)),"Не е избран доствачик",VLOOKUP(B684,supply!$A$3:$B$2002,2,FALSE)),"Не е избран доствачик")</f>
        <v>Не е избран доствачик</v>
      </c>
      <c r="D684" s="49"/>
      <c r="E684" s="50"/>
      <c r="F684" s="51"/>
      <c r="G684" s="71"/>
      <c r="H684" s="47" t="str">
        <f t="shared" si="20"/>
        <v>Няма избран доставчик</v>
      </c>
      <c r="J684" s="3" t="str">
        <f t="shared" si="21"/>
        <v xml:space="preserve">Не е избран доствачик -  -  - преведена сума общо: </v>
      </c>
    </row>
    <row r="685" spans="1:10" x14ac:dyDescent="0.25">
      <c r="A685" s="4">
        <v>683</v>
      </c>
      <c r="B685" s="16"/>
      <c r="C685" s="4" t="str">
        <f>IF(B685&gt;0,IF(ISERROR(VLOOKUP(B685,supply!$A$3:$B$2002,2,FALSE)),"Не е избран доствачик",VLOOKUP(B685,supply!$A$3:$B$2002,2,FALSE)),"Не е избран доствачик")</f>
        <v>Не е избран доствачик</v>
      </c>
      <c r="D685" s="49"/>
      <c r="E685" s="50"/>
      <c r="F685" s="51"/>
      <c r="G685" s="71"/>
      <c r="H685" s="47" t="str">
        <f t="shared" si="20"/>
        <v>Няма избран доставчик</v>
      </c>
      <c r="J685" s="3" t="str">
        <f t="shared" si="21"/>
        <v xml:space="preserve">Не е избран доствачик -  -  - преведена сума общо: </v>
      </c>
    </row>
    <row r="686" spans="1:10" x14ac:dyDescent="0.25">
      <c r="A686" s="4">
        <v>684</v>
      </c>
      <c r="B686" s="16"/>
      <c r="C686" s="4" t="str">
        <f>IF(B686&gt;0,IF(ISERROR(VLOOKUP(B686,supply!$A$3:$B$2002,2,FALSE)),"Не е избран доствачик",VLOOKUP(B686,supply!$A$3:$B$2002,2,FALSE)),"Не е избран доствачик")</f>
        <v>Не е избран доствачик</v>
      </c>
      <c r="D686" s="49"/>
      <c r="E686" s="50"/>
      <c r="F686" s="51"/>
      <c r="G686" s="71"/>
      <c r="H686" s="47" t="str">
        <f t="shared" si="20"/>
        <v>Няма избран доставчик</v>
      </c>
      <c r="J686" s="3" t="str">
        <f t="shared" si="21"/>
        <v xml:space="preserve">Не е избран доствачик -  -  - преведена сума общо: </v>
      </c>
    </row>
    <row r="687" spans="1:10" x14ac:dyDescent="0.25">
      <c r="A687" s="4">
        <v>685</v>
      </c>
      <c r="B687" s="16"/>
      <c r="C687" s="4" t="str">
        <f>IF(B687&gt;0,IF(ISERROR(VLOOKUP(B687,supply!$A$3:$B$2002,2,FALSE)),"Не е избран доствачик",VLOOKUP(B687,supply!$A$3:$B$2002,2,FALSE)),"Не е избран доствачик")</f>
        <v>Не е избран доствачик</v>
      </c>
      <c r="D687" s="49"/>
      <c r="E687" s="50"/>
      <c r="F687" s="51"/>
      <c r="G687" s="71"/>
      <c r="H687" s="47" t="str">
        <f t="shared" si="20"/>
        <v>Няма избран доставчик</v>
      </c>
      <c r="J687" s="3" t="str">
        <f t="shared" si="21"/>
        <v xml:space="preserve">Не е избран доствачик -  -  - преведена сума общо: </v>
      </c>
    </row>
    <row r="688" spans="1:10" x14ac:dyDescent="0.25">
      <c r="A688" s="4">
        <v>686</v>
      </c>
      <c r="B688" s="16"/>
      <c r="C688" s="4" t="str">
        <f>IF(B688&gt;0,IF(ISERROR(VLOOKUP(B688,supply!$A$3:$B$2002,2,FALSE)),"Не е избран доствачик",VLOOKUP(B688,supply!$A$3:$B$2002,2,FALSE)),"Не е избран доствачик")</f>
        <v>Не е избран доствачик</v>
      </c>
      <c r="D688" s="49"/>
      <c r="E688" s="50"/>
      <c r="F688" s="51"/>
      <c r="G688" s="71"/>
      <c r="H688" s="47" t="str">
        <f t="shared" si="20"/>
        <v>Няма избран доставчик</v>
      </c>
      <c r="J688" s="3" t="str">
        <f t="shared" si="21"/>
        <v xml:space="preserve">Не е избран доствачик -  -  - преведена сума общо: </v>
      </c>
    </row>
    <row r="689" spans="1:10" x14ac:dyDescent="0.25">
      <c r="A689" s="4">
        <v>687</v>
      </c>
      <c r="B689" s="16"/>
      <c r="C689" s="4" t="str">
        <f>IF(B689&gt;0,IF(ISERROR(VLOOKUP(B689,supply!$A$3:$B$2002,2,FALSE)),"Не е избран доствачик",VLOOKUP(B689,supply!$A$3:$B$2002,2,FALSE)),"Не е избран доствачик")</f>
        <v>Не е избран доствачик</v>
      </c>
      <c r="D689" s="49"/>
      <c r="E689" s="50"/>
      <c r="F689" s="51"/>
      <c r="G689" s="71"/>
      <c r="H689" s="47" t="str">
        <f t="shared" si="20"/>
        <v>Няма избран доставчик</v>
      </c>
      <c r="J689" s="3" t="str">
        <f t="shared" si="21"/>
        <v xml:space="preserve">Не е избран доствачик -  -  - преведена сума общо: </v>
      </c>
    </row>
    <row r="690" spans="1:10" x14ac:dyDescent="0.25">
      <c r="A690" s="4">
        <v>688</v>
      </c>
      <c r="B690" s="16"/>
      <c r="C690" s="4" t="str">
        <f>IF(B690&gt;0,IF(ISERROR(VLOOKUP(B690,supply!$A$3:$B$2002,2,FALSE)),"Не е избран доствачик",VLOOKUP(B690,supply!$A$3:$B$2002,2,FALSE)),"Не е избран доствачик")</f>
        <v>Не е избран доствачик</v>
      </c>
      <c r="D690" s="49"/>
      <c r="E690" s="50"/>
      <c r="F690" s="51"/>
      <c r="G690" s="71"/>
      <c r="H690" s="47" t="str">
        <f t="shared" si="20"/>
        <v>Няма избран доставчик</v>
      </c>
      <c r="J690" s="3" t="str">
        <f t="shared" si="21"/>
        <v xml:space="preserve">Не е избран доствачик -  -  - преведена сума общо: </v>
      </c>
    </row>
    <row r="691" spans="1:10" x14ac:dyDescent="0.25">
      <c r="A691" s="4">
        <v>689</v>
      </c>
      <c r="B691" s="16"/>
      <c r="C691" s="4" t="str">
        <f>IF(B691&gt;0,IF(ISERROR(VLOOKUP(B691,supply!$A$3:$B$2002,2,FALSE)),"Не е избран доствачик",VLOOKUP(B691,supply!$A$3:$B$2002,2,FALSE)),"Не е избран доствачик")</f>
        <v>Не е избран доствачик</v>
      </c>
      <c r="D691" s="49"/>
      <c r="E691" s="50"/>
      <c r="F691" s="51"/>
      <c r="G691" s="71"/>
      <c r="H691" s="47" t="str">
        <f t="shared" si="20"/>
        <v>Няма избран доставчик</v>
      </c>
      <c r="J691" s="3" t="str">
        <f t="shared" si="21"/>
        <v xml:space="preserve">Не е избран доствачик -  -  - преведена сума общо: </v>
      </c>
    </row>
    <row r="692" spans="1:10" x14ac:dyDescent="0.25">
      <c r="A692" s="4">
        <v>690</v>
      </c>
      <c r="B692" s="16"/>
      <c r="C692" s="4" t="str">
        <f>IF(B692&gt;0,IF(ISERROR(VLOOKUP(B692,supply!$A$3:$B$2002,2,FALSE)),"Не е избран доствачик",VLOOKUP(B692,supply!$A$3:$B$2002,2,FALSE)),"Не е избран доствачик")</f>
        <v>Не е избран доствачик</v>
      </c>
      <c r="D692" s="49"/>
      <c r="E692" s="50"/>
      <c r="F692" s="51"/>
      <c r="G692" s="71"/>
      <c r="H692" s="47" t="str">
        <f t="shared" si="20"/>
        <v>Няма избран доставчик</v>
      </c>
      <c r="J692" s="3" t="str">
        <f t="shared" si="21"/>
        <v xml:space="preserve">Не е избран доствачик -  -  - преведена сума общо: </v>
      </c>
    </row>
    <row r="693" spans="1:10" x14ac:dyDescent="0.25">
      <c r="A693" s="4">
        <v>691</v>
      </c>
      <c r="B693" s="16"/>
      <c r="C693" s="4" t="str">
        <f>IF(B693&gt;0,IF(ISERROR(VLOOKUP(B693,supply!$A$3:$B$2002,2,FALSE)),"Не е избран доствачик",VLOOKUP(B693,supply!$A$3:$B$2002,2,FALSE)),"Не е избран доствачик")</f>
        <v>Не е избран доствачик</v>
      </c>
      <c r="D693" s="49"/>
      <c r="E693" s="50"/>
      <c r="F693" s="51"/>
      <c r="G693" s="71"/>
      <c r="H693" s="47" t="str">
        <f t="shared" si="20"/>
        <v>Няма избран доставчик</v>
      </c>
      <c r="J693" s="3" t="str">
        <f t="shared" si="21"/>
        <v xml:space="preserve">Не е избран доствачик -  -  - преведена сума общо: </v>
      </c>
    </row>
    <row r="694" spans="1:10" x14ac:dyDescent="0.25">
      <c r="A694" s="4">
        <v>692</v>
      </c>
      <c r="B694" s="16"/>
      <c r="C694" s="4" t="str">
        <f>IF(B694&gt;0,IF(ISERROR(VLOOKUP(B694,supply!$A$3:$B$2002,2,FALSE)),"Не е избран доствачик",VLOOKUP(B694,supply!$A$3:$B$2002,2,FALSE)),"Не е избран доствачик")</f>
        <v>Не е избран доствачик</v>
      </c>
      <c r="D694" s="49"/>
      <c r="E694" s="50"/>
      <c r="F694" s="51"/>
      <c r="G694" s="71"/>
      <c r="H694" s="47" t="str">
        <f t="shared" si="20"/>
        <v>Няма избран доставчик</v>
      </c>
      <c r="J694" s="3" t="str">
        <f t="shared" si="21"/>
        <v xml:space="preserve">Не е избран доствачик -  -  - преведена сума общо: </v>
      </c>
    </row>
    <row r="695" spans="1:10" x14ac:dyDescent="0.25">
      <c r="A695" s="4">
        <v>693</v>
      </c>
      <c r="B695" s="16"/>
      <c r="C695" s="4" t="str">
        <f>IF(B695&gt;0,IF(ISERROR(VLOOKUP(B695,supply!$A$3:$B$2002,2,FALSE)),"Не е избран доствачик",VLOOKUP(B695,supply!$A$3:$B$2002,2,FALSE)),"Не е избран доствачик")</f>
        <v>Не е избран доствачик</v>
      </c>
      <c r="D695" s="49"/>
      <c r="E695" s="50"/>
      <c r="F695" s="51"/>
      <c r="G695" s="71"/>
      <c r="H695" s="47" t="str">
        <f t="shared" si="20"/>
        <v>Няма избран доставчик</v>
      </c>
      <c r="J695" s="3" t="str">
        <f t="shared" si="21"/>
        <v xml:space="preserve">Не е избран доствачик -  -  - преведена сума общо: </v>
      </c>
    </row>
    <row r="696" spans="1:10" x14ac:dyDescent="0.25">
      <c r="A696" s="4">
        <v>694</v>
      </c>
      <c r="B696" s="16"/>
      <c r="C696" s="4" t="str">
        <f>IF(B696&gt;0,IF(ISERROR(VLOOKUP(B696,supply!$A$3:$B$2002,2,FALSE)),"Не е избран доствачик",VLOOKUP(B696,supply!$A$3:$B$2002,2,FALSE)),"Не е избран доствачик")</f>
        <v>Не е избран доствачик</v>
      </c>
      <c r="D696" s="49"/>
      <c r="E696" s="50"/>
      <c r="F696" s="51"/>
      <c r="G696" s="71"/>
      <c r="H696" s="47" t="str">
        <f t="shared" si="20"/>
        <v>Няма избран доставчик</v>
      </c>
      <c r="J696" s="3" t="str">
        <f t="shared" si="21"/>
        <v xml:space="preserve">Не е избран доствачик -  -  - преведена сума общо: </v>
      </c>
    </row>
    <row r="697" spans="1:10" x14ac:dyDescent="0.25">
      <c r="A697" s="4">
        <v>695</v>
      </c>
      <c r="B697" s="16"/>
      <c r="C697" s="4" t="str">
        <f>IF(B697&gt;0,IF(ISERROR(VLOOKUP(B697,supply!$A$3:$B$2002,2,FALSE)),"Не е избран доствачик",VLOOKUP(B697,supply!$A$3:$B$2002,2,FALSE)),"Не е избран доствачик")</f>
        <v>Не е избран доствачик</v>
      </c>
      <c r="D697" s="49"/>
      <c r="E697" s="50"/>
      <c r="F697" s="51"/>
      <c r="G697" s="71"/>
      <c r="H697" s="47" t="str">
        <f t="shared" si="20"/>
        <v>Няма избран доставчик</v>
      </c>
      <c r="J697" s="3" t="str">
        <f t="shared" si="21"/>
        <v xml:space="preserve">Не е избран доствачик -  -  - преведена сума общо: </v>
      </c>
    </row>
    <row r="698" spans="1:10" x14ac:dyDescent="0.25">
      <c r="A698" s="4">
        <v>696</v>
      </c>
      <c r="B698" s="16"/>
      <c r="C698" s="4" t="str">
        <f>IF(B698&gt;0,IF(ISERROR(VLOOKUP(B698,supply!$A$3:$B$2002,2,FALSE)),"Не е избран доствачик",VLOOKUP(B698,supply!$A$3:$B$2002,2,FALSE)),"Не е избран доствачик")</f>
        <v>Не е избран доствачик</v>
      </c>
      <c r="D698" s="49"/>
      <c r="E698" s="50"/>
      <c r="F698" s="51"/>
      <c r="G698" s="71"/>
      <c r="H698" s="47" t="str">
        <f t="shared" si="20"/>
        <v>Няма избран доставчик</v>
      </c>
      <c r="J698" s="3" t="str">
        <f t="shared" si="21"/>
        <v xml:space="preserve">Не е избран доствачик -  -  - преведена сума общо: </v>
      </c>
    </row>
    <row r="699" spans="1:10" x14ac:dyDescent="0.25">
      <c r="A699" s="4">
        <v>697</v>
      </c>
      <c r="B699" s="16"/>
      <c r="C699" s="4" t="str">
        <f>IF(B699&gt;0,IF(ISERROR(VLOOKUP(B699,supply!$A$3:$B$2002,2,FALSE)),"Не е избран доствачик",VLOOKUP(B699,supply!$A$3:$B$2002,2,FALSE)),"Не е избран доствачик")</f>
        <v>Не е избран доствачик</v>
      </c>
      <c r="D699" s="49"/>
      <c r="E699" s="50"/>
      <c r="F699" s="51"/>
      <c r="G699" s="71"/>
      <c r="H699" s="47" t="str">
        <f t="shared" si="20"/>
        <v>Няма избран доставчик</v>
      </c>
      <c r="J699" s="3" t="str">
        <f t="shared" si="21"/>
        <v xml:space="preserve">Не е избран доствачик -  -  - преведена сума общо: </v>
      </c>
    </row>
    <row r="700" spans="1:10" x14ac:dyDescent="0.25">
      <c r="A700" s="4">
        <v>698</v>
      </c>
      <c r="B700" s="16"/>
      <c r="C700" s="4" t="str">
        <f>IF(B700&gt;0,IF(ISERROR(VLOOKUP(B700,supply!$A$3:$B$2002,2,FALSE)),"Не е избран доствачик",VLOOKUP(B700,supply!$A$3:$B$2002,2,FALSE)),"Не е избран доствачик")</f>
        <v>Не е избран доствачик</v>
      </c>
      <c r="D700" s="49"/>
      <c r="E700" s="50"/>
      <c r="F700" s="51"/>
      <c r="G700" s="71"/>
      <c r="H700" s="47" t="str">
        <f t="shared" si="20"/>
        <v>Няма избран доставчик</v>
      </c>
      <c r="J700" s="3" t="str">
        <f t="shared" si="21"/>
        <v xml:space="preserve">Не е избран доствачик -  -  - преведена сума общо: </v>
      </c>
    </row>
    <row r="701" spans="1:10" x14ac:dyDescent="0.25">
      <c r="A701" s="4">
        <v>699</v>
      </c>
      <c r="B701" s="16"/>
      <c r="C701" s="4" t="str">
        <f>IF(B701&gt;0,IF(ISERROR(VLOOKUP(B701,supply!$A$3:$B$2002,2,FALSE)),"Не е избран доствачик",VLOOKUP(B701,supply!$A$3:$B$2002,2,FALSE)),"Не е избран доствачик")</f>
        <v>Не е избран доствачик</v>
      </c>
      <c r="D701" s="49"/>
      <c r="E701" s="50"/>
      <c r="F701" s="51"/>
      <c r="G701" s="71"/>
      <c r="H701" s="47" t="str">
        <f t="shared" si="20"/>
        <v>Няма избран доставчик</v>
      </c>
      <c r="J701" s="3" t="str">
        <f t="shared" si="21"/>
        <v xml:space="preserve">Не е избран доствачик -  -  - преведена сума общо: </v>
      </c>
    </row>
    <row r="702" spans="1:10" x14ac:dyDescent="0.25">
      <c r="A702" s="4">
        <v>700</v>
      </c>
      <c r="B702" s="16"/>
      <c r="C702" s="4" t="str">
        <f>IF(B702&gt;0,IF(ISERROR(VLOOKUP(B702,supply!$A$3:$B$2002,2,FALSE)),"Не е избран доствачик",VLOOKUP(B702,supply!$A$3:$B$2002,2,FALSE)),"Не е избран доствачик")</f>
        <v>Не е избран доствачик</v>
      </c>
      <c r="D702" s="49"/>
      <c r="E702" s="50"/>
      <c r="F702" s="51"/>
      <c r="G702" s="71"/>
      <c r="H702" s="47" t="str">
        <f t="shared" si="20"/>
        <v>Няма избран доставчик</v>
      </c>
      <c r="J702" s="3" t="str">
        <f t="shared" si="21"/>
        <v xml:space="preserve">Не е избран доствачик -  -  - преведена сума общо: </v>
      </c>
    </row>
    <row r="703" spans="1:10" x14ac:dyDescent="0.25">
      <c r="A703" s="4">
        <v>701</v>
      </c>
      <c r="B703" s="16"/>
      <c r="C703" s="4" t="str">
        <f>IF(B703&gt;0,IF(ISERROR(VLOOKUP(B703,supply!$A$3:$B$2002,2,FALSE)),"Не е избран доствачик",VLOOKUP(B703,supply!$A$3:$B$2002,2,FALSE)),"Не е избран доствачик")</f>
        <v>Не е избран доствачик</v>
      </c>
      <c r="D703" s="49"/>
      <c r="E703" s="50"/>
      <c r="F703" s="51"/>
      <c r="G703" s="71"/>
      <c r="H703" s="47" t="str">
        <f t="shared" si="20"/>
        <v>Няма избран доставчик</v>
      </c>
      <c r="J703" s="3" t="str">
        <f t="shared" si="21"/>
        <v xml:space="preserve">Не е избран доствачик -  -  - преведена сума общо: </v>
      </c>
    </row>
    <row r="704" spans="1:10" x14ac:dyDescent="0.25">
      <c r="A704" s="4">
        <v>702</v>
      </c>
      <c r="B704" s="16"/>
      <c r="C704" s="4" t="str">
        <f>IF(B704&gt;0,IF(ISERROR(VLOOKUP(B704,supply!$A$3:$B$2002,2,FALSE)),"Не е избран доствачик",VLOOKUP(B704,supply!$A$3:$B$2002,2,FALSE)),"Не е избран доствачик")</f>
        <v>Не е избран доствачик</v>
      </c>
      <c r="D704" s="49"/>
      <c r="E704" s="50"/>
      <c r="F704" s="51"/>
      <c r="G704" s="71"/>
      <c r="H704" s="47" t="str">
        <f t="shared" si="20"/>
        <v>Няма избран доставчик</v>
      </c>
      <c r="J704" s="3" t="str">
        <f t="shared" si="21"/>
        <v xml:space="preserve">Не е избран доствачик -  -  - преведена сума общо: </v>
      </c>
    </row>
    <row r="705" spans="1:10" x14ac:dyDescent="0.25">
      <c r="A705" s="4">
        <v>703</v>
      </c>
      <c r="B705" s="16"/>
      <c r="C705" s="4" t="str">
        <f>IF(B705&gt;0,IF(ISERROR(VLOOKUP(B705,supply!$A$3:$B$2002,2,FALSE)),"Не е избран доствачик",VLOOKUP(B705,supply!$A$3:$B$2002,2,FALSE)),"Не е избран доствачик")</f>
        <v>Не е избран доствачик</v>
      </c>
      <c r="D705" s="49"/>
      <c r="E705" s="50"/>
      <c r="F705" s="51"/>
      <c r="G705" s="71"/>
      <c r="H705" s="47" t="str">
        <f t="shared" si="20"/>
        <v>Няма избран доставчик</v>
      </c>
      <c r="J705" s="3" t="str">
        <f t="shared" si="21"/>
        <v xml:space="preserve">Не е избран доствачик -  -  - преведена сума общо: </v>
      </c>
    </row>
    <row r="706" spans="1:10" x14ac:dyDescent="0.25">
      <c r="A706" s="4">
        <v>704</v>
      </c>
      <c r="B706" s="16"/>
      <c r="C706" s="4" t="str">
        <f>IF(B706&gt;0,IF(ISERROR(VLOOKUP(B706,supply!$A$3:$B$2002,2,FALSE)),"Не е избран доствачик",VLOOKUP(B706,supply!$A$3:$B$2002,2,FALSE)),"Не е избран доствачик")</f>
        <v>Не е избран доствачик</v>
      </c>
      <c r="D706" s="49"/>
      <c r="E706" s="50"/>
      <c r="F706" s="51"/>
      <c r="G706" s="71"/>
      <c r="H706" s="47" t="str">
        <f t="shared" si="20"/>
        <v>Няма избран доставчик</v>
      </c>
      <c r="J706" s="3" t="str">
        <f t="shared" si="21"/>
        <v xml:space="preserve">Не е избран доствачик -  -  - преведена сума общо: </v>
      </c>
    </row>
    <row r="707" spans="1:10" x14ac:dyDescent="0.25">
      <c r="A707" s="4">
        <v>705</v>
      </c>
      <c r="B707" s="16"/>
      <c r="C707" s="4" t="str">
        <f>IF(B707&gt;0,IF(ISERROR(VLOOKUP(B707,supply!$A$3:$B$2002,2,FALSE)),"Не е избран доствачик",VLOOKUP(B707,supply!$A$3:$B$2002,2,FALSE)),"Не е избран доствачик")</f>
        <v>Не е избран доствачик</v>
      </c>
      <c r="D707" s="49"/>
      <c r="E707" s="50"/>
      <c r="F707" s="51"/>
      <c r="G707" s="71"/>
      <c r="H707" s="47" t="str">
        <f t="shared" ref="H707:H770" si="22">IF(B707&lt;&gt;"",IF(AND(D707&lt;&gt;"",F707&lt;&gt;"",G707&lt;&gt;""),"","Задължителни полета - Наименование/Дата/Преведена сума"),"Няма избран доставчик")</f>
        <v>Няма избран доставчик</v>
      </c>
      <c r="J707" s="3" t="str">
        <f t="shared" si="21"/>
        <v xml:space="preserve">Не е избран доствачик -  -  - преведена сума общо: </v>
      </c>
    </row>
    <row r="708" spans="1:10" x14ac:dyDescent="0.25">
      <c r="A708" s="4">
        <v>706</v>
      </c>
      <c r="B708" s="16"/>
      <c r="C708" s="4" t="str">
        <f>IF(B708&gt;0,IF(ISERROR(VLOOKUP(B708,supply!$A$3:$B$2002,2,FALSE)),"Не е избран доствачик",VLOOKUP(B708,supply!$A$3:$B$2002,2,FALSE)),"Не е избран доствачик")</f>
        <v>Не е избран доствачик</v>
      </c>
      <c r="D708" s="49"/>
      <c r="E708" s="50"/>
      <c r="F708" s="51"/>
      <c r="G708" s="71"/>
      <c r="H708" s="47" t="str">
        <f t="shared" si="22"/>
        <v>Няма избран доставчик</v>
      </c>
      <c r="J708" s="3" t="str">
        <f t="shared" ref="J708:J771" si="23">C708&amp;" - "&amp;D708&amp;" - "&amp;E708&amp;" - преведена сума общо: "&amp;G708</f>
        <v xml:space="preserve">Не е избран доствачик -  -  - преведена сума общо: </v>
      </c>
    </row>
    <row r="709" spans="1:10" x14ac:dyDescent="0.25">
      <c r="A709" s="4">
        <v>707</v>
      </c>
      <c r="B709" s="16"/>
      <c r="C709" s="4" t="str">
        <f>IF(B709&gt;0,IF(ISERROR(VLOOKUP(B709,supply!$A$3:$B$2002,2,FALSE)),"Не е избран доствачик",VLOOKUP(B709,supply!$A$3:$B$2002,2,FALSE)),"Не е избран доствачик")</f>
        <v>Не е избран доствачик</v>
      </c>
      <c r="D709" s="49"/>
      <c r="E709" s="50"/>
      <c r="F709" s="51"/>
      <c r="G709" s="71"/>
      <c r="H709" s="47" t="str">
        <f t="shared" si="22"/>
        <v>Няма избран доставчик</v>
      </c>
      <c r="J709" s="3" t="str">
        <f t="shared" si="23"/>
        <v xml:space="preserve">Не е избран доствачик -  -  - преведена сума общо: </v>
      </c>
    </row>
    <row r="710" spans="1:10" x14ac:dyDescent="0.25">
      <c r="A710" s="4">
        <v>708</v>
      </c>
      <c r="B710" s="16"/>
      <c r="C710" s="4" t="str">
        <f>IF(B710&gt;0,IF(ISERROR(VLOOKUP(B710,supply!$A$3:$B$2002,2,FALSE)),"Не е избран доствачик",VLOOKUP(B710,supply!$A$3:$B$2002,2,FALSE)),"Не е избран доствачик")</f>
        <v>Не е избран доствачик</v>
      </c>
      <c r="D710" s="49"/>
      <c r="E710" s="50"/>
      <c r="F710" s="51"/>
      <c r="G710" s="71"/>
      <c r="H710" s="47" t="str">
        <f t="shared" si="22"/>
        <v>Няма избран доставчик</v>
      </c>
      <c r="J710" s="3" t="str">
        <f t="shared" si="23"/>
        <v xml:space="preserve">Не е избран доствачик -  -  - преведена сума общо: </v>
      </c>
    </row>
    <row r="711" spans="1:10" x14ac:dyDescent="0.25">
      <c r="A711" s="4">
        <v>709</v>
      </c>
      <c r="B711" s="16"/>
      <c r="C711" s="4" t="str">
        <f>IF(B711&gt;0,IF(ISERROR(VLOOKUP(B711,supply!$A$3:$B$2002,2,FALSE)),"Не е избран доствачик",VLOOKUP(B711,supply!$A$3:$B$2002,2,FALSE)),"Не е избран доствачик")</f>
        <v>Не е избран доствачик</v>
      </c>
      <c r="D711" s="49"/>
      <c r="E711" s="50"/>
      <c r="F711" s="51"/>
      <c r="G711" s="71"/>
      <c r="H711" s="47" t="str">
        <f t="shared" si="22"/>
        <v>Няма избран доставчик</v>
      </c>
      <c r="J711" s="3" t="str">
        <f t="shared" si="23"/>
        <v xml:space="preserve">Не е избран доствачик -  -  - преведена сума общо: </v>
      </c>
    </row>
    <row r="712" spans="1:10" x14ac:dyDescent="0.25">
      <c r="A712" s="4">
        <v>710</v>
      </c>
      <c r="B712" s="16"/>
      <c r="C712" s="4" t="str">
        <f>IF(B712&gt;0,IF(ISERROR(VLOOKUP(B712,supply!$A$3:$B$2002,2,FALSE)),"Не е избран доствачик",VLOOKUP(B712,supply!$A$3:$B$2002,2,FALSE)),"Не е избран доствачик")</f>
        <v>Не е избран доствачик</v>
      </c>
      <c r="D712" s="49"/>
      <c r="E712" s="50"/>
      <c r="F712" s="51"/>
      <c r="G712" s="71"/>
      <c r="H712" s="47" t="str">
        <f t="shared" si="22"/>
        <v>Няма избран доставчик</v>
      </c>
      <c r="J712" s="3" t="str">
        <f t="shared" si="23"/>
        <v xml:space="preserve">Не е избран доствачик -  -  - преведена сума общо: </v>
      </c>
    </row>
    <row r="713" spans="1:10" x14ac:dyDescent="0.25">
      <c r="A713" s="4">
        <v>711</v>
      </c>
      <c r="B713" s="16"/>
      <c r="C713" s="4" t="str">
        <f>IF(B713&gt;0,IF(ISERROR(VLOOKUP(B713,supply!$A$3:$B$2002,2,FALSE)),"Не е избран доствачик",VLOOKUP(B713,supply!$A$3:$B$2002,2,FALSE)),"Не е избран доствачик")</f>
        <v>Не е избран доствачик</v>
      </c>
      <c r="D713" s="49"/>
      <c r="E713" s="50"/>
      <c r="F713" s="51"/>
      <c r="G713" s="71"/>
      <c r="H713" s="47" t="str">
        <f t="shared" si="22"/>
        <v>Няма избран доставчик</v>
      </c>
      <c r="J713" s="3" t="str">
        <f t="shared" si="23"/>
        <v xml:space="preserve">Не е избран доствачик -  -  - преведена сума общо: </v>
      </c>
    </row>
    <row r="714" spans="1:10" x14ac:dyDescent="0.25">
      <c r="A714" s="4">
        <v>712</v>
      </c>
      <c r="B714" s="16"/>
      <c r="C714" s="4" t="str">
        <f>IF(B714&gt;0,IF(ISERROR(VLOOKUP(B714,supply!$A$3:$B$2002,2,FALSE)),"Не е избран доствачик",VLOOKUP(B714,supply!$A$3:$B$2002,2,FALSE)),"Не е избран доствачик")</f>
        <v>Не е избран доствачик</v>
      </c>
      <c r="D714" s="49"/>
      <c r="E714" s="50"/>
      <c r="F714" s="51"/>
      <c r="G714" s="71"/>
      <c r="H714" s="47" t="str">
        <f t="shared" si="22"/>
        <v>Няма избран доставчик</v>
      </c>
      <c r="J714" s="3" t="str">
        <f t="shared" si="23"/>
        <v xml:space="preserve">Не е избран доствачик -  -  - преведена сума общо: </v>
      </c>
    </row>
    <row r="715" spans="1:10" x14ac:dyDescent="0.25">
      <c r="A715" s="4">
        <v>713</v>
      </c>
      <c r="B715" s="16"/>
      <c r="C715" s="4" t="str">
        <f>IF(B715&gt;0,IF(ISERROR(VLOOKUP(B715,supply!$A$3:$B$2002,2,FALSE)),"Не е избран доствачик",VLOOKUP(B715,supply!$A$3:$B$2002,2,FALSE)),"Не е избран доствачик")</f>
        <v>Не е избран доствачик</v>
      </c>
      <c r="D715" s="49"/>
      <c r="E715" s="50"/>
      <c r="F715" s="51"/>
      <c r="G715" s="71"/>
      <c r="H715" s="47" t="str">
        <f t="shared" si="22"/>
        <v>Няма избран доставчик</v>
      </c>
      <c r="J715" s="3" t="str">
        <f t="shared" si="23"/>
        <v xml:space="preserve">Не е избран доствачик -  -  - преведена сума общо: </v>
      </c>
    </row>
    <row r="716" spans="1:10" x14ac:dyDescent="0.25">
      <c r="A716" s="4">
        <v>714</v>
      </c>
      <c r="B716" s="16"/>
      <c r="C716" s="4" t="str">
        <f>IF(B716&gt;0,IF(ISERROR(VLOOKUP(B716,supply!$A$3:$B$2002,2,FALSE)),"Не е избран доствачик",VLOOKUP(B716,supply!$A$3:$B$2002,2,FALSE)),"Не е избран доствачик")</f>
        <v>Не е избран доствачик</v>
      </c>
      <c r="D716" s="49"/>
      <c r="E716" s="50"/>
      <c r="F716" s="51"/>
      <c r="G716" s="71"/>
      <c r="H716" s="47" t="str">
        <f t="shared" si="22"/>
        <v>Няма избран доставчик</v>
      </c>
      <c r="J716" s="3" t="str">
        <f t="shared" si="23"/>
        <v xml:space="preserve">Не е избран доствачик -  -  - преведена сума общо: </v>
      </c>
    </row>
    <row r="717" spans="1:10" x14ac:dyDescent="0.25">
      <c r="A717" s="4">
        <v>715</v>
      </c>
      <c r="B717" s="16"/>
      <c r="C717" s="4" t="str">
        <f>IF(B717&gt;0,IF(ISERROR(VLOOKUP(B717,supply!$A$3:$B$2002,2,FALSE)),"Не е избран доствачик",VLOOKUP(B717,supply!$A$3:$B$2002,2,FALSE)),"Не е избран доствачик")</f>
        <v>Не е избран доствачик</v>
      </c>
      <c r="D717" s="49"/>
      <c r="E717" s="50"/>
      <c r="F717" s="51"/>
      <c r="G717" s="71"/>
      <c r="H717" s="47" t="str">
        <f t="shared" si="22"/>
        <v>Няма избран доставчик</v>
      </c>
      <c r="J717" s="3" t="str">
        <f t="shared" si="23"/>
        <v xml:space="preserve">Не е избран доствачик -  -  - преведена сума общо: </v>
      </c>
    </row>
    <row r="718" spans="1:10" x14ac:dyDescent="0.25">
      <c r="A718" s="4">
        <v>716</v>
      </c>
      <c r="B718" s="16"/>
      <c r="C718" s="4" t="str">
        <f>IF(B718&gt;0,IF(ISERROR(VLOOKUP(B718,supply!$A$3:$B$2002,2,FALSE)),"Не е избран доствачик",VLOOKUP(B718,supply!$A$3:$B$2002,2,FALSE)),"Не е избран доствачик")</f>
        <v>Не е избран доствачик</v>
      </c>
      <c r="D718" s="49"/>
      <c r="E718" s="50"/>
      <c r="F718" s="51"/>
      <c r="G718" s="71"/>
      <c r="H718" s="47" t="str">
        <f t="shared" si="22"/>
        <v>Няма избран доставчик</v>
      </c>
      <c r="J718" s="3" t="str">
        <f t="shared" si="23"/>
        <v xml:space="preserve">Не е избран доствачик -  -  - преведена сума общо: </v>
      </c>
    </row>
    <row r="719" spans="1:10" x14ac:dyDescent="0.25">
      <c r="A719" s="4">
        <v>717</v>
      </c>
      <c r="B719" s="16"/>
      <c r="C719" s="4" t="str">
        <f>IF(B719&gt;0,IF(ISERROR(VLOOKUP(B719,supply!$A$3:$B$2002,2,FALSE)),"Не е избран доствачик",VLOOKUP(B719,supply!$A$3:$B$2002,2,FALSE)),"Не е избран доствачик")</f>
        <v>Не е избран доствачик</v>
      </c>
      <c r="D719" s="49"/>
      <c r="E719" s="50"/>
      <c r="F719" s="51"/>
      <c r="G719" s="71"/>
      <c r="H719" s="47" t="str">
        <f t="shared" si="22"/>
        <v>Няма избран доставчик</v>
      </c>
      <c r="J719" s="3" t="str">
        <f t="shared" si="23"/>
        <v xml:space="preserve">Не е избран доствачик -  -  - преведена сума общо: </v>
      </c>
    </row>
    <row r="720" spans="1:10" x14ac:dyDescent="0.25">
      <c r="A720" s="4">
        <v>718</v>
      </c>
      <c r="B720" s="16"/>
      <c r="C720" s="4" t="str">
        <f>IF(B720&gt;0,IF(ISERROR(VLOOKUP(B720,supply!$A$3:$B$2002,2,FALSE)),"Не е избран доствачик",VLOOKUP(B720,supply!$A$3:$B$2002,2,FALSE)),"Не е избран доствачик")</f>
        <v>Не е избран доствачик</v>
      </c>
      <c r="D720" s="49"/>
      <c r="E720" s="50"/>
      <c r="F720" s="51"/>
      <c r="G720" s="71"/>
      <c r="H720" s="47" t="str">
        <f t="shared" si="22"/>
        <v>Няма избран доставчик</v>
      </c>
      <c r="J720" s="3" t="str">
        <f t="shared" si="23"/>
        <v xml:space="preserve">Не е избран доствачик -  -  - преведена сума общо: </v>
      </c>
    </row>
    <row r="721" spans="1:10" x14ac:dyDescent="0.25">
      <c r="A721" s="4">
        <v>719</v>
      </c>
      <c r="B721" s="16"/>
      <c r="C721" s="4" t="str">
        <f>IF(B721&gt;0,IF(ISERROR(VLOOKUP(B721,supply!$A$3:$B$2002,2,FALSE)),"Не е избран доствачик",VLOOKUP(B721,supply!$A$3:$B$2002,2,FALSE)),"Не е избран доствачик")</f>
        <v>Не е избран доствачик</v>
      </c>
      <c r="D721" s="49"/>
      <c r="E721" s="50"/>
      <c r="F721" s="51"/>
      <c r="G721" s="71"/>
      <c r="H721" s="47" t="str">
        <f t="shared" si="22"/>
        <v>Няма избран доставчик</v>
      </c>
      <c r="J721" s="3" t="str">
        <f t="shared" si="23"/>
        <v xml:space="preserve">Не е избран доствачик -  -  - преведена сума общо: </v>
      </c>
    </row>
    <row r="722" spans="1:10" x14ac:dyDescent="0.25">
      <c r="A722" s="4">
        <v>720</v>
      </c>
      <c r="B722" s="16"/>
      <c r="C722" s="4" t="str">
        <f>IF(B722&gt;0,IF(ISERROR(VLOOKUP(B722,supply!$A$3:$B$2002,2,FALSE)),"Не е избран доствачик",VLOOKUP(B722,supply!$A$3:$B$2002,2,FALSE)),"Не е избран доствачик")</f>
        <v>Не е избран доствачик</v>
      </c>
      <c r="D722" s="49"/>
      <c r="E722" s="50"/>
      <c r="F722" s="51"/>
      <c r="G722" s="71"/>
      <c r="H722" s="47" t="str">
        <f t="shared" si="22"/>
        <v>Няма избран доставчик</v>
      </c>
      <c r="J722" s="3" t="str">
        <f t="shared" si="23"/>
        <v xml:space="preserve">Не е избран доствачик -  -  - преведена сума общо: </v>
      </c>
    </row>
    <row r="723" spans="1:10" x14ac:dyDescent="0.25">
      <c r="A723" s="4">
        <v>721</v>
      </c>
      <c r="B723" s="16"/>
      <c r="C723" s="4" t="str">
        <f>IF(B723&gt;0,IF(ISERROR(VLOOKUP(B723,supply!$A$3:$B$2002,2,FALSE)),"Не е избран доствачик",VLOOKUP(B723,supply!$A$3:$B$2002,2,FALSE)),"Не е избран доствачик")</f>
        <v>Не е избран доствачик</v>
      </c>
      <c r="D723" s="49"/>
      <c r="E723" s="50"/>
      <c r="F723" s="51"/>
      <c r="G723" s="71"/>
      <c r="H723" s="47" t="str">
        <f t="shared" si="22"/>
        <v>Няма избран доставчик</v>
      </c>
      <c r="J723" s="3" t="str">
        <f t="shared" si="23"/>
        <v xml:space="preserve">Не е избран доствачик -  -  - преведена сума общо: </v>
      </c>
    </row>
    <row r="724" spans="1:10" x14ac:dyDescent="0.25">
      <c r="A724" s="4">
        <v>722</v>
      </c>
      <c r="B724" s="16"/>
      <c r="C724" s="4" t="str">
        <f>IF(B724&gt;0,IF(ISERROR(VLOOKUP(B724,supply!$A$3:$B$2002,2,FALSE)),"Не е избран доствачик",VLOOKUP(B724,supply!$A$3:$B$2002,2,FALSE)),"Не е избран доствачик")</f>
        <v>Не е избран доствачик</v>
      </c>
      <c r="D724" s="49"/>
      <c r="E724" s="50"/>
      <c r="F724" s="51"/>
      <c r="G724" s="71"/>
      <c r="H724" s="47" t="str">
        <f t="shared" si="22"/>
        <v>Няма избран доставчик</v>
      </c>
      <c r="J724" s="3" t="str">
        <f t="shared" si="23"/>
        <v xml:space="preserve">Не е избран доствачик -  -  - преведена сума общо: </v>
      </c>
    </row>
    <row r="725" spans="1:10" x14ac:dyDescent="0.25">
      <c r="A725" s="4">
        <v>723</v>
      </c>
      <c r="B725" s="16"/>
      <c r="C725" s="4" t="str">
        <f>IF(B725&gt;0,IF(ISERROR(VLOOKUP(B725,supply!$A$3:$B$2002,2,FALSE)),"Не е избран доствачик",VLOOKUP(B725,supply!$A$3:$B$2002,2,FALSE)),"Не е избран доствачик")</f>
        <v>Не е избран доствачик</v>
      </c>
      <c r="D725" s="49"/>
      <c r="E725" s="50"/>
      <c r="F725" s="51"/>
      <c r="G725" s="71"/>
      <c r="H725" s="47" t="str">
        <f t="shared" si="22"/>
        <v>Няма избран доставчик</v>
      </c>
      <c r="J725" s="3" t="str">
        <f t="shared" si="23"/>
        <v xml:space="preserve">Не е избран доствачик -  -  - преведена сума общо: </v>
      </c>
    </row>
    <row r="726" spans="1:10" x14ac:dyDescent="0.25">
      <c r="A726" s="4">
        <v>724</v>
      </c>
      <c r="B726" s="16"/>
      <c r="C726" s="4" t="str">
        <f>IF(B726&gt;0,IF(ISERROR(VLOOKUP(B726,supply!$A$3:$B$2002,2,FALSE)),"Не е избран доствачик",VLOOKUP(B726,supply!$A$3:$B$2002,2,FALSE)),"Не е избран доствачик")</f>
        <v>Не е избран доствачик</v>
      </c>
      <c r="D726" s="49"/>
      <c r="E726" s="50"/>
      <c r="F726" s="51"/>
      <c r="G726" s="71"/>
      <c r="H726" s="47" t="str">
        <f t="shared" si="22"/>
        <v>Няма избран доставчик</v>
      </c>
      <c r="J726" s="3" t="str">
        <f t="shared" si="23"/>
        <v xml:space="preserve">Не е избран доствачик -  -  - преведена сума общо: </v>
      </c>
    </row>
    <row r="727" spans="1:10" x14ac:dyDescent="0.25">
      <c r="A727" s="4">
        <v>725</v>
      </c>
      <c r="B727" s="16"/>
      <c r="C727" s="4" t="str">
        <f>IF(B727&gt;0,IF(ISERROR(VLOOKUP(B727,supply!$A$3:$B$2002,2,FALSE)),"Не е избран доствачик",VLOOKUP(B727,supply!$A$3:$B$2002,2,FALSE)),"Не е избран доствачик")</f>
        <v>Не е избран доствачик</v>
      </c>
      <c r="D727" s="49"/>
      <c r="E727" s="50"/>
      <c r="F727" s="51"/>
      <c r="G727" s="71"/>
      <c r="H727" s="47" t="str">
        <f t="shared" si="22"/>
        <v>Няма избран доставчик</v>
      </c>
      <c r="J727" s="3" t="str">
        <f t="shared" si="23"/>
        <v xml:space="preserve">Не е избран доствачик -  -  - преведена сума общо: </v>
      </c>
    </row>
    <row r="728" spans="1:10" x14ac:dyDescent="0.25">
      <c r="A728" s="4">
        <v>726</v>
      </c>
      <c r="B728" s="16"/>
      <c r="C728" s="4" t="str">
        <f>IF(B728&gt;0,IF(ISERROR(VLOOKUP(B728,supply!$A$3:$B$2002,2,FALSE)),"Не е избран доствачик",VLOOKUP(B728,supply!$A$3:$B$2002,2,FALSE)),"Не е избран доствачик")</f>
        <v>Не е избран доствачик</v>
      </c>
      <c r="D728" s="49"/>
      <c r="E728" s="50"/>
      <c r="F728" s="51"/>
      <c r="G728" s="71"/>
      <c r="H728" s="47" t="str">
        <f t="shared" si="22"/>
        <v>Няма избран доставчик</v>
      </c>
      <c r="J728" s="3" t="str">
        <f t="shared" si="23"/>
        <v xml:space="preserve">Не е избран доствачик -  -  - преведена сума общо: </v>
      </c>
    </row>
    <row r="729" spans="1:10" x14ac:dyDescent="0.25">
      <c r="A729" s="4">
        <v>727</v>
      </c>
      <c r="B729" s="16"/>
      <c r="C729" s="4" t="str">
        <f>IF(B729&gt;0,IF(ISERROR(VLOOKUP(B729,supply!$A$3:$B$2002,2,FALSE)),"Не е избран доствачик",VLOOKUP(B729,supply!$A$3:$B$2002,2,FALSE)),"Не е избран доствачик")</f>
        <v>Не е избран доствачик</v>
      </c>
      <c r="D729" s="49"/>
      <c r="E729" s="50"/>
      <c r="F729" s="51"/>
      <c r="G729" s="71"/>
      <c r="H729" s="47" t="str">
        <f t="shared" si="22"/>
        <v>Няма избран доставчик</v>
      </c>
      <c r="J729" s="3" t="str">
        <f t="shared" si="23"/>
        <v xml:space="preserve">Не е избран доствачик -  -  - преведена сума общо: </v>
      </c>
    </row>
    <row r="730" spans="1:10" x14ac:dyDescent="0.25">
      <c r="A730" s="4">
        <v>728</v>
      </c>
      <c r="B730" s="16"/>
      <c r="C730" s="4" t="str">
        <f>IF(B730&gt;0,IF(ISERROR(VLOOKUP(B730,supply!$A$3:$B$2002,2,FALSE)),"Не е избран доствачик",VLOOKUP(B730,supply!$A$3:$B$2002,2,FALSE)),"Не е избран доствачик")</f>
        <v>Не е избран доствачик</v>
      </c>
      <c r="D730" s="49"/>
      <c r="E730" s="50"/>
      <c r="F730" s="51"/>
      <c r="G730" s="71"/>
      <c r="H730" s="47" t="str">
        <f t="shared" si="22"/>
        <v>Няма избран доставчик</v>
      </c>
      <c r="J730" s="3" t="str">
        <f t="shared" si="23"/>
        <v xml:space="preserve">Не е избран доствачик -  -  - преведена сума общо: </v>
      </c>
    </row>
    <row r="731" spans="1:10" x14ac:dyDescent="0.25">
      <c r="A731" s="4">
        <v>729</v>
      </c>
      <c r="B731" s="16"/>
      <c r="C731" s="4" t="str">
        <f>IF(B731&gt;0,IF(ISERROR(VLOOKUP(B731,supply!$A$3:$B$2002,2,FALSE)),"Не е избран доствачик",VLOOKUP(B731,supply!$A$3:$B$2002,2,FALSE)),"Не е избран доствачик")</f>
        <v>Не е избран доствачик</v>
      </c>
      <c r="D731" s="49"/>
      <c r="E731" s="50"/>
      <c r="F731" s="51"/>
      <c r="G731" s="71"/>
      <c r="H731" s="47" t="str">
        <f t="shared" si="22"/>
        <v>Няма избран доставчик</v>
      </c>
      <c r="J731" s="3" t="str">
        <f t="shared" si="23"/>
        <v xml:space="preserve">Не е избран доствачик -  -  - преведена сума общо: </v>
      </c>
    </row>
    <row r="732" spans="1:10" x14ac:dyDescent="0.25">
      <c r="A732" s="4">
        <v>730</v>
      </c>
      <c r="B732" s="16"/>
      <c r="C732" s="4" t="str">
        <f>IF(B732&gt;0,IF(ISERROR(VLOOKUP(B732,supply!$A$3:$B$2002,2,FALSE)),"Не е избран доствачик",VLOOKUP(B732,supply!$A$3:$B$2002,2,FALSE)),"Не е избран доствачик")</f>
        <v>Не е избран доствачик</v>
      </c>
      <c r="D732" s="49"/>
      <c r="E732" s="50"/>
      <c r="F732" s="51"/>
      <c r="G732" s="71"/>
      <c r="H732" s="47" t="str">
        <f t="shared" si="22"/>
        <v>Няма избран доставчик</v>
      </c>
      <c r="J732" s="3" t="str">
        <f t="shared" si="23"/>
        <v xml:space="preserve">Не е избран доствачик -  -  - преведена сума общо: </v>
      </c>
    </row>
    <row r="733" spans="1:10" x14ac:dyDescent="0.25">
      <c r="A733" s="4">
        <v>731</v>
      </c>
      <c r="B733" s="16"/>
      <c r="C733" s="4" t="str">
        <f>IF(B733&gt;0,IF(ISERROR(VLOOKUP(B733,supply!$A$3:$B$2002,2,FALSE)),"Не е избран доствачик",VLOOKUP(B733,supply!$A$3:$B$2002,2,FALSE)),"Не е избран доствачик")</f>
        <v>Не е избран доствачик</v>
      </c>
      <c r="D733" s="49"/>
      <c r="E733" s="50"/>
      <c r="F733" s="51"/>
      <c r="G733" s="71"/>
      <c r="H733" s="47" t="str">
        <f t="shared" si="22"/>
        <v>Няма избран доставчик</v>
      </c>
      <c r="J733" s="3" t="str">
        <f t="shared" si="23"/>
        <v xml:space="preserve">Не е избран доствачик -  -  - преведена сума общо: </v>
      </c>
    </row>
    <row r="734" spans="1:10" x14ac:dyDescent="0.25">
      <c r="A734" s="4">
        <v>732</v>
      </c>
      <c r="B734" s="16"/>
      <c r="C734" s="4" t="str">
        <f>IF(B734&gt;0,IF(ISERROR(VLOOKUP(B734,supply!$A$3:$B$2002,2,FALSE)),"Не е избран доствачик",VLOOKUP(B734,supply!$A$3:$B$2002,2,FALSE)),"Не е избран доствачик")</f>
        <v>Не е избран доствачик</v>
      </c>
      <c r="D734" s="49"/>
      <c r="E734" s="50"/>
      <c r="F734" s="51"/>
      <c r="G734" s="71"/>
      <c r="H734" s="47" t="str">
        <f t="shared" si="22"/>
        <v>Няма избран доставчик</v>
      </c>
      <c r="J734" s="3" t="str">
        <f t="shared" si="23"/>
        <v xml:space="preserve">Не е избран доствачик -  -  - преведена сума общо: </v>
      </c>
    </row>
    <row r="735" spans="1:10" x14ac:dyDescent="0.25">
      <c r="A735" s="4">
        <v>733</v>
      </c>
      <c r="B735" s="16"/>
      <c r="C735" s="4" t="str">
        <f>IF(B735&gt;0,IF(ISERROR(VLOOKUP(B735,supply!$A$3:$B$2002,2,FALSE)),"Не е избран доствачик",VLOOKUP(B735,supply!$A$3:$B$2002,2,FALSE)),"Не е избран доствачик")</f>
        <v>Не е избран доствачик</v>
      </c>
      <c r="D735" s="49"/>
      <c r="E735" s="50"/>
      <c r="F735" s="51"/>
      <c r="G735" s="71"/>
      <c r="H735" s="47" t="str">
        <f t="shared" si="22"/>
        <v>Няма избран доставчик</v>
      </c>
      <c r="J735" s="3" t="str">
        <f t="shared" si="23"/>
        <v xml:space="preserve">Не е избран доствачик -  -  - преведена сума общо: </v>
      </c>
    </row>
    <row r="736" spans="1:10" x14ac:dyDescent="0.25">
      <c r="A736" s="4">
        <v>734</v>
      </c>
      <c r="B736" s="16"/>
      <c r="C736" s="4" t="str">
        <f>IF(B736&gt;0,IF(ISERROR(VLOOKUP(B736,supply!$A$3:$B$2002,2,FALSE)),"Не е избран доствачик",VLOOKUP(B736,supply!$A$3:$B$2002,2,FALSE)),"Не е избран доствачик")</f>
        <v>Не е избран доствачик</v>
      </c>
      <c r="D736" s="49"/>
      <c r="E736" s="50"/>
      <c r="F736" s="51"/>
      <c r="G736" s="71"/>
      <c r="H736" s="47" t="str">
        <f t="shared" si="22"/>
        <v>Няма избран доставчик</v>
      </c>
      <c r="J736" s="3" t="str">
        <f t="shared" si="23"/>
        <v xml:space="preserve">Не е избран доствачик -  -  - преведена сума общо: </v>
      </c>
    </row>
    <row r="737" spans="1:10" x14ac:dyDescent="0.25">
      <c r="A737" s="4">
        <v>735</v>
      </c>
      <c r="B737" s="16"/>
      <c r="C737" s="4" t="str">
        <f>IF(B737&gt;0,IF(ISERROR(VLOOKUP(B737,supply!$A$3:$B$2002,2,FALSE)),"Не е избран доствачик",VLOOKUP(B737,supply!$A$3:$B$2002,2,FALSE)),"Не е избран доствачик")</f>
        <v>Не е избран доствачик</v>
      </c>
      <c r="D737" s="49"/>
      <c r="E737" s="50"/>
      <c r="F737" s="51"/>
      <c r="G737" s="71"/>
      <c r="H737" s="47" t="str">
        <f t="shared" si="22"/>
        <v>Няма избран доставчик</v>
      </c>
      <c r="J737" s="3" t="str">
        <f t="shared" si="23"/>
        <v xml:space="preserve">Не е избран доствачик -  -  - преведена сума общо: </v>
      </c>
    </row>
    <row r="738" spans="1:10" x14ac:dyDescent="0.25">
      <c r="A738" s="4">
        <v>736</v>
      </c>
      <c r="B738" s="16"/>
      <c r="C738" s="4" t="str">
        <f>IF(B738&gt;0,IF(ISERROR(VLOOKUP(B738,supply!$A$3:$B$2002,2,FALSE)),"Не е избран доствачик",VLOOKUP(B738,supply!$A$3:$B$2002,2,FALSE)),"Не е избран доствачик")</f>
        <v>Не е избран доствачик</v>
      </c>
      <c r="D738" s="49"/>
      <c r="E738" s="50"/>
      <c r="F738" s="51"/>
      <c r="G738" s="71"/>
      <c r="H738" s="47" t="str">
        <f t="shared" si="22"/>
        <v>Няма избран доставчик</v>
      </c>
      <c r="J738" s="3" t="str">
        <f t="shared" si="23"/>
        <v xml:space="preserve">Не е избран доствачик -  -  - преведена сума общо: </v>
      </c>
    </row>
    <row r="739" spans="1:10" x14ac:dyDescent="0.25">
      <c r="A739" s="4">
        <v>737</v>
      </c>
      <c r="B739" s="16"/>
      <c r="C739" s="4" t="str">
        <f>IF(B739&gt;0,IF(ISERROR(VLOOKUP(B739,supply!$A$3:$B$2002,2,FALSE)),"Не е избран доствачик",VLOOKUP(B739,supply!$A$3:$B$2002,2,FALSE)),"Не е избран доствачик")</f>
        <v>Не е избран доствачик</v>
      </c>
      <c r="D739" s="49"/>
      <c r="E739" s="50"/>
      <c r="F739" s="51"/>
      <c r="G739" s="71"/>
      <c r="H739" s="47" t="str">
        <f t="shared" si="22"/>
        <v>Няма избран доставчик</v>
      </c>
      <c r="J739" s="3" t="str">
        <f t="shared" si="23"/>
        <v xml:space="preserve">Не е избран доствачик -  -  - преведена сума общо: </v>
      </c>
    </row>
    <row r="740" spans="1:10" x14ac:dyDescent="0.25">
      <c r="A740" s="4">
        <v>738</v>
      </c>
      <c r="B740" s="16"/>
      <c r="C740" s="4" t="str">
        <f>IF(B740&gt;0,IF(ISERROR(VLOOKUP(B740,supply!$A$3:$B$2002,2,FALSE)),"Не е избран доствачик",VLOOKUP(B740,supply!$A$3:$B$2002,2,FALSE)),"Не е избран доствачик")</f>
        <v>Не е избран доствачик</v>
      </c>
      <c r="D740" s="49"/>
      <c r="E740" s="50"/>
      <c r="F740" s="51"/>
      <c r="G740" s="71"/>
      <c r="H740" s="47" t="str">
        <f t="shared" si="22"/>
        <v>Няма избран доставчик</v>
      </c>
      <c r="J740" s="3" t="str">
        <f t="shared" si="23"/>
        <v xml:space="preserve">Не е избран доствачик -  -  - преведена сума общо: </v>
      </c>
    </row>
    <row r="741" spans="1:10" x14ac:dyDescent="0.25">
      <c r="A741" s="4">
        <v>739</v>
      </c>
      <c r="B741" s="16"/>
      <c r="C741" s="4" t="str">
        <f>IF(B741&gt;0,IF(ISERROR(VLOOKUP(B741,supply!$A$3:$B$2002,2,FALSE)),"Не е избран доствачик",VLOOKUP(B741,supply!$A$3:$B$2002,2,FALSE)),"Не е избран доствачик")</f>
        <v>Не е избран доствачик</v>
      </c>
      <c r="D741" s="49"/>
      <c r="E741" s="50"/>
      <c r="F741" s="51"/>
      <c r="G741" s="71"/>
      <c r="H741" s="47" t="str">
        <f t="shared" si="22"/>
        <v>Няма избран доставчик</v>
      </c>
      <c r="J741" s="3" t="str">
        <f t="shared" si="23"/>
        <v xml:space="preserve">Не е избран доствачик -  -  - преведена сума общо: </v>
      </c>
    </row>
    <row r="742" spans="1:10" x14ac:dyDescent="0.25">
      <c r="A742" s="4">
        <v>740</v>
      </c>
      <c r="B742" s="16"/>
      <c r="C742" s="4" t="str">
        <f>IF(B742&gt;0,IF(ISERROR(VLOOKUP(B742,supply!$A$3:$B$2002,2,FALSE)),"Не е избран доствачик",VLOOKUP(B742,supply!$A$3:$B$2002,2,FALSE)),"Не е избран доствачик")</f>
        <v>Не е избран доствачик</v>
      </c>
      <c r="D742" s="49"/>
      <c r="E742" s="50"/>
      <c r="F742" s="51"/>
      <c r="G742" s="71"/>
      <c r="H742" s="47" t="str">
        <f t="shared" si="22"/>
        <v>Няма избран доставчик</v>
      </c>
      <c r="J742" s="3" t="str">
        <f t="shared" si="23"/>
        <v xml:space="preserve">Не е избран доствачик -  -  - преведена сума общо: </v>
      </c>
    </row>
    <row r="743" spans="1:10" x14ac:dyDescent="0.25">
      <c r="A743" s="4">
        <v>741</v>
      </c>
      <c r="B743" s="16"/>
      <c r="C743" s="4" t="str">
        <f>IF(B743&gt;0,IF(ISERROR(VLOOKUP(B743,supply!$A$3:$B$2002,2,FALSE)),"Не е избран доствачик",VLOOKUP(B743,supply!$A$3:$B$2002,2,FALSE)),"Не е избран доствачик")</f>
        <v>Не е избран доствачик</v>
      </c>
      <c r="D743" s="49"/>
      <c r="E743" s="50"/>
      <c r="F743" s="51"/>
      <c r="G743" s="71"/>
      <c r="H743" s="47" t="str">
        <f t="shared" si="22"/>
        <v>Няма избран доставчик</v>
      </c>
      <c r="J743" s="3" t="str">
        <f t="shared" si="23"/>
        <v xml:space="preserve">Не е избран доствачик -  -  - преведена сума общо: </v>
      </c>
    </row>
    <row r="744" spans="1:10" x14ac:dyDescent="0.25">
      <c r="A744" s="4">
        <v>742</v>
      </c>
      <c r="B744" s="16"/>
      <c r="C744" s="4" t="str">
        <f>IF(B744&gt;0,IF(ISERROR(VLOOKUP(B744,supply!$A$3:$B$2002,2,FALSE)),"Не е избран доствачик",VLOOKUP(B744,supply!$A$3:$B$2002,2,FALSE)),"Не е избран доствачик")</f>
        <v>Не е избран доствачик</v>
      </c>
      <c r="D744" s="49"/>
      <c r="E744" s="50"/>
      <c r="F744" s="51"/>
      <c r="G744" s="71"/>
      <c r="H744" s="47" t="str">
        <f t="shared" si="22"/>
        <v>Няма избран доставчик</v>
      </c>
      <c r="J744" s="3" t="str">
        <f t="shared" si="23"/>
        <v xml:space="preserve">Не е избран доствачик -  -  - преведена сума общо: </v>
      </c>
    </row>
    <row r="745" spans="1:10" x14ac:dyDescent="0.25">
      <c r="A745" s="4">
        <v>743</v>
      </c>
      <c r="B745" s="16"/>
      <c r="C745" s="4" t="str">
        <f>IF(B745&gt;0,IF(ISERROR(VLOOKUP(B745,supply!$A$3:$B$2002,2,FALSE)),"Не е избран доствачик",VLOOKUP(B745,supply!$A$3:$B$2002,2,FALSE)),"Не е избран доствачик")</f>
        <v>Не е избран доствачик</v>
      </c>
      <c r="D745" s="49"/>
      <c r="E745" s="50"/>
      <c r="F745" s="51"/>
      <c r="G745" s="71"/>
      <c r="H745" s="47" t="str">
        <f t="shared" si="22"/>
        <v>Няма избран доставчик</v>
      </c>
      <c r="J745" s="3" t="str">
        <f t="shared" si="23"/>
        <v xml:space="preserve">Не е избран доствачик -  -  - преведена сума общо: </v>
      </c>
    </row>
    <row r="746" spans="1:10" x14ac:dyDescent="0.25">
      <c r="A746" s="4">
        <v>744</v>
      </c>
      <c r="B746" s="16"/>
      <c r="C746" s="4" t="str">
        <f>IF(B746&gt;0,IF(ISERROR(VLOOKUP(B746,supply!$A$3:$B$2002,2,FALSE)),"Не е избран доствачик",VLOOKUP(B746,supply!$A$3:$B$2002,2,FALSE)),"Не е избран доствачик")</f>
        <v>Не е избран доствачик</v>
      </c>
      <c r="D746" s="49"/>
      <c r="E746" s="50"/>
      <c r="F746" s="51"/>
      <c r="G746" s="71"/>
      <c r="H746" s="47" t="str">
        <f t="shared" si="22"/>
        <v>Няма избран доставчик</v>
      </c>
      <c r="J746" s="3" t="str">
        <f t="shared" si="23"/>
        <v xml:space="preserve">Не е избран доствачик -  -  - преведена сума общо: </v>
      </c>
    </row>
    <row r="747" spans="1:10" x14ac:dyDescent="0.25">
      <c r="A747" s="4">
        <v>745</v>
      </c>
      <c r="B747" s="16"/>
      <c r="C747" s="4" t="str">
        <f>IF(B747&gt;0,IF(ISERROR(VLOOKUP(B747,supply!$A$3:$B$2002,2,FALSE)),"Не е избран доствачик",VLOOKUP(B747,supply!$A$3:$B$2002,2,FALSE)),"Не е избран доствачик")</f>
        <v>Не е избран доствачик</v>
      </c>
      <c r="D747" s="49"/>
      <c r="E747" s="50"/>
      <c r="F747" s="51"/>
      <c r="G747" s="71"/>
      <c r="H747" s="47" t="str">
        <f t="shared" si="22"/>
        <v>Няма избран доставчик</v>
      </c>
      <c r="J747" s="3" t="str">
        <f t="shared" si="23"/>
        <v xml:space="preserve">Не е избран доствачик -  -  - преведена сума общо: </v>
      </c>
    </row>
    <row r="748" spans="1:10" x14ac:dyDescent="0.25">
      <c r="A748" s="4">
        <v>746</v>
      </c>
      <c r="B748" s="16"/>
      <c r="C748" s="4" t="str">
        <f>IF(B748&gt;0,IF(ISERROR(VLOOKUP(B748,supply!$A$3:$B$2002,2,FALSE)),"Не е избран доствачик",VLOOKUP(B748,supply!$A$3:$B$2002,2,FALSE)),"Не е избран доствачик")</f>
        <v>Не е избран доствачик</v>
      </c>
      <c r="D748" s="49"/>
      <c r="E748" s="50"/>
      <c r="F748" s="51"/>
      <c r="G748" s="71"/>
      <c r="H748" s="47" t="str">
        <f t="shared" si="22"/>
        <v>Няма избран доставчик</v>
      </c>
      <c r="J748" s="3" t="str">
        <f t="shared" si="23"/>
        <v xml:space="preserve">Не е избран доствачик -  -  - преведена сума общо: </v>
      </c>
    </row>
    <row r="749" spans="1:10" x14ac:dyDescent="0.25">
      <c r="A749" s="4">
        <v>747</v>
      </c>
      <c r="B749" s="16"/>
      <c r="C749" s="4" t="str">
        <f>IF(B749&gt;0,IF(ISERROR(VLOOKUP(B749,supply!$A$3:$B$2002,2,FALSE)),"Не е избран доствачик",VLOOKUP(B749,supply!$A$3:$B$2002,2,FALSE)),"Не е избран доствачик")</f>
        <v>Не е избран доствачик</v>
      </c>
      <c r="D749" s="49"/>
      <c r="E749" s="50"/>
      <c r="F749" s="51"/>
      <c r="G749" s="71"/>
      <c r="H749" s="47" t="str">
        <f t="shared" si="22"/>
        <v>Няма избран доставчик</v>
      </c>
      <c r="J749" s="3" t="str">
        <f t="shared" si="23"/>
        <v xml:space="preserve">Не е избран доствачик -  -  - преведена сума общо: </v>
      </c>
    </row>
    <row r="750" spans="1:10" x14ac:dyDescent="0.25">
      <c r="A750" s="4">
        <v>748</v>
      </c>
      <c r="B750" s="16"/>
      <c r="C750" s="4" t="str">
        <f>IF(B750&gt;0,IF(ISERROR(VLOOKUP(B750,supply!$A$3:$B$2002,2,FALSE)),"Не е избран доствачик",VLOOKUP(B750,supply!$A$3:$B$2002,2,FALSE)),"Не е избран доствачик")</f>
        <v>Не е избран доствачик</v>
      </c>
      <c r="D750" s="49"/>
      <c r="E750" s="50"/>
      <c r="F750" s="51"/>
      <c r="G750" s="71"/>
      <c r="H750" s="47" t="str">
        <f t="shared" si="22"/>
        <v>Няма избран доставчик</v>
      </c>
      <c r="J750" s="3" t="str">
        <f t="shared" si="23"/>
        <v xml:space="preserve">Не е избран доствачик -  -  - преведена сума общо: </v>
      </c>
    </row>
    <row r="751" spans="1:10" x14ac:dyDescent="0.25">
      <c r="A751" s="4">
        <v>749</v>
      </c>
      <c r="B751" s="16"/>
      <c r="C751" s="4" t="str">
        <f>IF(B751&gt;0,IF(ISERROR(VLOOKUP(B751,supply!$A$3:$B$2002,2,FALSE)),"Не е избран доствачик",VLOOKUP(B751,supply!$A$3:$B$2002,2,FALSE)),"Не е избран доствачик")</f>
        <v>Не е избран доствачик</v>
      </c>
      <c r="D751" s="49"/>
      <c r="E751" s="50"/>
      <c r="F751" s="51"/>
      <c r="G751" s="71"/>
      <c r="H751" s="47" t="str">
        <f t="shared" si="22"/>
        <v>Няма избран доставчик</v>
      </c>
      <c r="J751" s="3" t="str">
        <f t="shared" si="23"/>
        <v xml:space="preserve">Не е избран доствачик -  -  - преведена сума общо: </v>
      </c>
    </row>
    <row r="752" spans="1:10" x14ac:dyDescent="0.25">
      <c r="A752" s="4">
        <v>750</v>
      </c>
      <c r="B752" s="16"/>
      <c r="C752" s="4" t="str">
        <f>IF(B752&gt;0,IF(ISERROR(VLOOKUP(B752,supply!$A$3:$B$2002,2,FALSE)),"Не е избран доствачик",VLOOKUP(B752,supply!$A$3:$B$2002,2,FALSE)),"Не е избран доствачик")</f>
        <v>Не е избран доствачик</v>
      </c>
      <c r="D752" s="49"/>
      <c r="E752" s="50"/>
      <c r="F752" s="51"/>
      <c r="G752" s="71"/>
      <c r="H752" s="47" t="str">
        <f t="shared" si="22"/>
        <v>Няма избран доставчик</v>
      </c>
      <c r="J752" s="3" t="str">
        <f t="shared" si="23"/>
        <v xml:space="preserve">Не е избран доствачик -  -  - преведена сума общо: </v>
      </c>
    </row>
    <row r="753" spans="1:10" x14ac:dyDescent="0.25">
      <c r="A753" s="4">
        <v>751</v>
      </c>
      <c r="B753" s="16"/>
      <c r="C753" s="4" t="str">
        <f>IF(B753&gt;0,IF(ISERROR(VLOOKUP(B753,supply!$A$3:$B$2002,2,FALSE)),"Не е избран доствачик",VLOOKUP(B753,supply!$A$3:$B$2002,2,FALSE)),"Не е избран доствачик")</f>
        <v>Не е избран доствачик</v>
      </c>
      <c r="D753" s="49"/>
      <c r="E753" s="50"/>
      <c r="F753" s="51"/>
      <c r="G753" s="71"/>
      <c r="H753" s="47" t="str">
        <f t="shared" si="22"/>
        <v>Няма избран доставчик</v>
      </c>
      <c r="J753" s="3" t="str">
        <f t="shared" si="23"/>
        <v xml:space="preserve">Не е избран доствачик -  -  - преведена сума общо: </v>
      </c>
    </row>
    <row r="754" spans="1:10" x14ac:dyDescent="0.25">
      <c r="A754" s="4">
        <v>752</v>
      </c>
      <c r="B754" s="16"/>
      <c r="C754" s="4" t="str">
        <f>IF(B754&gt;0,IF(ISERROR(VLOOKUP(B754,supply!$A$3:$B$2002,2,FALSE)),"Не е избран доствачик",VLOOKUP(B754,supply!$A$3:$B$2002,2,FALSE)),"Не е избран доствачик")</f>
        <v>Не е избран доствачик</v>
      </c>
      <c r="D754" s="49"/>
      <c r="E754" s="50"/>
      <c r="F754" s="51"/>
      <c r="G754" s="71"/>
      <c r="H754" s="47" t="str">
        <f t="shared" si="22"/>
        <v>Няма избран доставчик</v>
      </c>
      <c r="J754" s="3" t="str">
        <f t="shared" si="23"/>
        <v xml:space="preserve">Не е избран доствачик -  -  - преведена сума общо: </v>
      </c>
    </row>
    <row r="755" spans="1:10" x14ac:dyDescent="0.25">
      <c r="A755" s="4">
        <v>753</v>
      </c>
      <c r="B755" s="16"/>
      <c r="C755" s="4" t="str">
        <f>IF(B755&gt;0,IF(ISERROR(VLOOKUP(B755,supply!$A$3:$B$2002,2,FALSE)),"Не е избран доствачик",VLOOKUP(B755,supply!$A$3:$B$2002,2,FALSE)),"Не е избран доствачик")</f>
        <v>Не е избран доствачик</v>
      </c>
      <c r="D755" s="49"/>
      <c r="E755" s="50"/>
      <c r="F755" s="51"/>
      <c r="G755" s="71"/>
      <c r="H755" s="47" t="str">
        <f t="shared" si="22"/>
        <v>Няма избран доставчик</v>
      </c>
      <c r="J755" s="3" t="str">
        <f t="shared" si="23"/>
        <v xml:space="preserve">Не е избран доствачик -  -  - преведена сума общо: </v>
      </c>
    </row>
    <row r="756" spans="1:10" x14ac:dyDescent="0.25">
      <c r="A756" s="4">
        <v>754</v>
      </c>
      <c r="B756" s="16"/>
      <c r="C756" s="4" t="str">
        <f>IF(B756&gt;0,IF(ISERROR(VLOOKUP(B756,supply!$A$3:$B$2002,2,FALSE)),"Не е избран доствачик",VLOOKUP(B756,supply!$A$3:$B$2002,2,FALSE)),"Не е избран доствачик")</f>
        <v>Не е избран доствачик</v>
      </c>
      <c r="D756" s="49"/>
      <c r="E756" s="50"/>
      <c r="F756" s="51"/>
      <c r="G756" s="71"/>
      <c r="H756" s="47" t="str">
        <f t="shared" si="22"/>
        <v>Няма избран доставчик</v>
      </c>
      <c r="J756" s="3" t="str">
        <f t="shared" si="23"/>
        <v xml:space="preserve">Не е избран доствачик -  -  - преведена сума общо: </v>
      </c>
    </row>
    <row r="757" spans="1:10" x14ac:dyDescent="0.25">
      <c r="A757" s="4">
        <v>755</v>
      </c>
      <c r="B757" s="16"/>
      <c r="C757" s="4" t="str">
        <f>IF(B757&gt;0,IF(ISERROR(VLOOKUP(B757,supply!$A$3:$B$2002,2,FALSE)),"Не е избран доствачик",VLOOKUP(B757,supply!$A$3:$B$2002,2,FALSE)),"Не е избран доствачик")</f>
        <v>Не е избран доствачик</v>
      </c>
      <c r="D757" s="49"/>
      <c r="E757" s="50"/>
      <c r="F757" s="51"/>
      <c r="G757" s="71"/>
      <c r="H757" s="47" t="str">
        <f t="shared" si="22"/>
        <v>Няма избран доставчик</v>
      </c>
      <c r="J757" s="3" t="str">
        <f t="shared" si="23"/>
        <v xml:space="preserve">Не е избран доствачик -  -  - преведена сума общо: </v>
      </c>
    </row>
    <row r="758" spans="1:10" x14ac:dyDescent="0.25">
      <c r="A758" s="4">
        <v>756</v>
      </c>
      <c r="B758" s="16"/>
      <c r="C758" s="4" t="str">
        <f>IF(B758&gt;0,IF(ISERROR(VLOOKUP(B758,supply!$A$3:$B$2002,2,FALSE)),"Не е избран доствачик",VLOOKUP(B758,supply!$A$3:$B$2002,2,FALSE)),"Не е избран доствачик")</f>
        <v>Не е избран доствачик</v>
      </c>
      <c r="D758" s="49"/>
      <c r="E758" s="50"/>
      <c r="F758" s="51"/>
      <c r="G758" s="71"/>
      <c r="H758" s="47" t="str">
        <f t="shared" si="22"/>
        <v>Няма избран доставчик</v>
      </c>
      <c r="J758" s="3" t="str">
        <f t="shared" si="23"/>
        <v xml:space="preserve">Не е избран доствачик -  -  - преведена сума общо: </v>
      </c>
    </row>
    <row r="759" spans="1:10" x14ac:dyDescent="0.25">
      <c r="A759" s="4">
        <v>757</v>
      </c>
      <c r="B759" s="16"/>
      <c r="C759" s="4" t="str">
        <f>IF(B759&gt;0,IF(ISERROR(VLOOKUP(B759,supply!$A$3:$B$2002,2,FALSE)),"Не е избран доствачик",VLOOKUP(B759,supply!$A$3:$B$2002,2,FALSE)),"Не е избран доствачик")</f>
        <v>Не е избран доствачик</v>
      </c>
      <c r="D759" s="49"/>
      <c r="E759" s="50"/>
      <c r="F759" s="51"/>
      <c r="G759" s="71"/>
      <c r="H759" s="47" t="str">
        <f t="shared" si="22"/>
        <v>Няма избран доставчик</v>
      </c>
      <c r="J759" s="3" t="str">
        <f t="shared" si="23"/>
        <v xml:space="preserve">Не е избран доствачик -  -  - преведена сума общо: </v>
      </c>
    </row>
    <row r="760" spans="1:10" x14ac:dyDescent="0.25">
      <c r="A760" s="4">
        <v>758</v>
      </c>
      <c r="B760" s="16"/>
      <c r="C760" s="4" t="str">
        <f>IF(B760&gt;0,IF(ISERROR(VLOOKUP(B760,supply!$A$3:$B$2002,2,FALSE)),"Не е избран доствачик",VLOOKUP(B760,supply!$A$3:$B$2002,2,FALSE)),"Не е избран доствачик")</f>
        <v>Не е избран доствачик</v>
      </c>
      <c r="D760" s="49"/>
      <c r="E760" s="50"/>
      <c r="F760" s="51"/>
      <c r="G760" s="71"/>
      <c r="H760" s="47" t="str">
        <f t="shared" si="22"/>
        <v>Няма избран доставчик</v>
      </c>
      <c r="J760" s="3" t="str">
        <f t="shared" si="23"/>
        <v xml:space="preserve">Не е избран доствачик -  -  - преведена сума общо: </v>
      </c>
    </row>
    <row r="761" spans="1:10" x14ac:dyDescent="0.25">
      <c r="A761" s="4">
        <v>759</v>
      </c>
      <c r="B761" s="16"/>
      <c r="C761" s="4" t="str">
        <f>IF(B761&gt;0,IF(ISERROR(VLOOKUP(B761,supply!$A$3:$B$2002,2,FALSE)),"Не е избран доствачик",VLOOKUP(B761,supply!$A$3:$B$2002,2,FALSE)),"Не е избран доствачик")</f>
        <v>Не е избран доствачик</v>
      </c>
      <c r="D761" s="49"/>
      <c r="E761" s="50"/>
      <c r="F761" s="51"/>
      <c r="G761" s="71"/>
      <c r="H761" s="47" t="str">
        <f t="shared" si="22"/>
        <v>Няма избран доставчик</v>
      </c>
      <c r="J761" s="3" t="str">
        <f t="shared" si="23"/>
        <v xml:space="preserve">Не е избран доствачик -  -  - преведена сума общо: </v>
      </c>
    </row>
    <row r="762" spans="1:10" x14ac:dyDescent="0.25">
      <c r="A762" s="4">
        <v>760</v>
      </c>
      <c r="B762" s="16"/>
      <c r="C762" s="4" t="str">
        <f>IF(B762&gt;0,IF(ISERROR(VLOOKUP(B762,supply!$A$3:$B$2002,2,FALSE)),"Не е избран доствачик",VLOOKUP(B762,supply!$A$3:$B$2002,2,FALSE)),"Не е избран доствачик")</f>
        <v>Не е избран доствачик</v>
      </c>
      <c r="D762" s="49"/>
      <c r="E762" s="50"/>
      <c r="F762" s="51"/>
      <c r="G762" s="71"/>
      <c r="H762" s="47" t="str">
        <f t="shared" si="22"/>
        <v>Няма избран доставчик</v>
      </c>
      <c r="J762" s="3" t="str">
        <f t="shared" si="23"/>
        <v xml:space="preserve">Не е избран доствачик -  -  - преведена сума общо: </v>
      </c>
    </row>
    <row r="763" spans="1:10" x14ac:dyDescent="0.25">
      <c r="A763" s="4">
        <v>761</v>
      </c>
      <c r="B763" s="16"/>
      <c r="C763" s="4" t="str">
        <f>IF(B763&gt;0,IF(ISERROR(VLOOKUP(B763,supply!$A$3:$B$2002,2,FALSE)),"Не е избран доствачик",VLOOKUP(B763,supply!$A$3:$B$2002,2,FALSE)),"Не е избран доствачик")</f>
        <v>Не е избран доствачик</v>
      </c>
      <c r="D763" s="49"/>
      <c r="E763" s="50"/>
      <c r="F763" s="51"/>
      <c r="G763" s="71"/>
      <c r="H763" s="47" t="str">
        <f t="shared" si="22"/>
        <v>Няма избран доставчик</v>
      </c>
      <c r="J763" s="3" t="str">
        <f t="shared" si="23"/>
        <v xml:space="preserve">Не е избран доствачик -  -  - преведена сума общо: </v>
      </c>
    </row>
    <row r="764" spans="1:10" x14ac:dyDescent="0.25">
      <c r="A764" s="4">
        <v>762</v>
      </c>
      <c r="B764" s="16"/>
      <c r="C764" s="4" t="str">
        <f>IF(B764&gt;0,IF(ISERROR(VLOOKUP(B764,supply!$A$3:$B$2002,2,FALSE)),"Не е избран доствачик",VLOOKUP(B764,supply!$A$3:$B$2002,2,FALSE)),"Не е избран доствачик")</f>
        <v>Не е избран доствачик</v>
      </c>
      <c r="D764" s="49"/>
      <c r="E764" s="50"/>
      <c r="F764" s="51"/>
      <c r="G764" s="71"/>
      <c r="H764" s="47" t="str">
        <f t="shared" si="22"/>
        <v>Няма избран доставчик</v>
      </c>
      <c r="J764" s="3" t="str">
        <f t="shared" si="23"/>
        <v xml:space="preserve">Не е избран доствачик -  -  - преведена сума общо: </v>
      </c>
    </row>
    <row r="765" spans="1:10" x14ac:dyDescent="0.25">
      <c r="A765" s="4">
        <v>763</v>
      </c>
      <c r="B765" s="16"/>
      <c r="C765" s="4" t="str">
        <f>IF(B765&gt;0,IF(ISERROR(VLOOKUP(B765,supply!$A$3:$B$2002,2,FALSE)),"Не е избран доствачик",VLOOKUP(B765,supply!$A$3:$B$2002,2,FALSE)),"Не е избран доствачик")</f>
        <v>Не е избран доствачик</v>
      </c>
      <c r="D765" s="49"/>
      <c r="E765" s="50"/>
      <c r="F765" s="51"/>
      <c r="G765" s="71"/>
      <c r="H765" s="47" t="str">
        <f t="shared" si="22"/>
        <v>Няма избран доставчик</v>
      </c>
      <c r="J765" s="3" t="str">
        <f t="shared" si="23"/>
        <v xml:space="preserve">Не е избран доствачик -  -  - преведена сума общо: </v>
      </c>
    </row>
    <row r="766" spans="1:10" x14ac:dyDescent="0.25">
      <c r="A766" s="4">
        <v>764</v>
      </c>
      <c r="B766" s="16"/>
      <c r="C766" s="4" t="str">
        <f>IF(B766&gt;0,IF(ISERROR(VLOOKUP(B766,supply!$A$3:$B$2002,2,FALSE)),"Не е избран доствачик",VLOOKUP(B766,supply!$A$3:$B$2002,2,FALSE)),"Не е избран доствачик")</f>
        <v>Не е избран доствачик</v>
      </c>
      <c r="D766" s="49"/>
      <c r="E766" s="50"/>
      <c r="F766" s="51"/>
      <c r="G766" s="71"/>
      <c r="H766" s="47" t="str">
        <f t="shared" si="22"/>
        <v>Няма избран доставчик</v>
      </c>
      <c r="J766" s="3" t="str">
        <f t="shared" si="23"/>
        <v xml:space="preserve">Не е избран доствачик -  -  - преведена сума общо: </v>
      </c>
    </row>
    <row r="767" spans="1:10" x14ac:dyDescent="0.25">
      <c r="A767" s="4">
        <v>765</v>
      </c>
      <c r="B767" s="16"/>
      <c r="C767" s="4" t="str">
        <f>IF(B767&gt;0,IF(ISERROR(VLOOKUP(B767,supply!$A$3:$B$2002,2,FALSE)),"Не е избран доствачик",VLOOKUP(B767,supply!$A$3:$B$2002,2,FALSE)),"Не е избран доствачик")</f>
        <v>Не е избран доствачик</v>
      </c>
      <c r="D767" s="49"/>
      <c r="E767" s="50"/>
      <c r="F767" s="51"/>
      <c r="G767" s="71"/>
      <c r="H767" s="47" t="str">
        <f t="shared" si="22"/>
        <v>Няма избран доставчик</v>
      </c>
      <c r="J767" s="3" t="str">
        <f t="shared" si="23"/>
        <v xml:space="preserve">Не е избран доствачик -  -  - преведена сума общо: </v>
      </c>
    </row>
    <row r="768" spans="1:10" x14ac:dyDescent="0.25">
      <c r="A768" s="4">
        <v>766</v>
      </c>
      <c r="B768" s="16"/>
      <c r="C768" s="4" t="str">
        <f>IF(B768&gt;0,IF(ISERROR(VLOOKUP(B768,supply!$A$3:$B$2002,2,FALSE)),"Не е избран доствачик",VLOOKUP(B768,supply!$A$3:$B$2002,2,FALSE)),"Не е избран доствачик")</f>
        <v>Не е избран доствачик</v>
      </c>
      <c r="D768" s="49"/>
      <c r="E768" s="50"/>
      <c r="F768" s="51"/>
      <c r="G768" s="71"/>
      <c r="H768" s="47" t="str">
        <f t="shared" si="22"/>
        <v>Няма избран доставчик</v>
      </c>
      <c r="J768" s="3" t="str">
        <f t="shared" si="23"/>
        <v xml:space="preserve">Не е избран доствачик -  -  - преведена сума общо: </v>
      </c>
    </row>
    <row r="769" spans="1:10" x14ac:dyDescent="0.25">
      <c r="A769" s="4">
        <v>767</v>
      </c>
      <c r="B769" s="16"/>
      <c r="C769" s="4" t="str">
        <f>IF(B769&gt;0,IF(ISERROR(VLOOKUP(B769,supply!$A$3:$B$2002,2,FALSE)),"Не е избран доствачик",VLOOKUP(B769,supply!$A$3:$B$2002,2,FALSE)),"Не е избран доствачик")</f>
        <v>Не е избран доствачик</v>
      </c>
      <c r="D769" s="49"/>
      <c r="E769" s="50"/>
      <c r="F769" s="51"/>
      <c r="G769" s="71"/>
      <c r="H769" s="47" t="str">
        <f t="shared" si="22"/>
        <v>Няма избран доставчик</v>
      </c>
      <c r="J769" s="3" t="str">
        <f t="shared" si="23"/>
        <v xml:space="preserve">Не е избран доствачик -  -  - преведена сума общо: </v>
      </c>
    </row>
    <row r="770" spans="1:10" x14ac:dyDescent="0.25">
      <c r="A770" s="4">
        <v>768</v>
      </c>
      <c r="B770" s="16"/>
      <c r="C770" s="4" t="str">
        <f>IF(B770&gt;0,IF(ISERROR(VLOOKUP(B770,supply!$A$3:$B$2002,2,FALSE)),"Не е избран доствачик",VLOOKUP(B770,supply!$A$3:$B$2002,2,FALSE)),"Не е избран доствачик")</f>
        <v>Не е избран доствачик</v>
      </c>
      <c r="D770" s="49"/>
      <c r="E770" s="50"/>
      <c r="F770" s="51"/>
      <c r="G770" s="71"/>
      <c r="H770" s="47" t="str">
        <f t="shared" si="22"/>
        <v>Няма избран доставчик</v>
      </c>
      <c r="J770" s="3" t="str">
        <f t="shared" si="23"/>
        <v xml:space="preserve">Не е избран доствачик -  -  - преведена сума общо: </v>
      </c>
    </row>
    <row r="771" spans="1:10" x14ac:dyDescent="0.25">
      <c r="A771" s="4">
        <v>769</v>
      </c>
      <c r="B771" s="16"/>
      <c r="C771" s="4" t="str">
        <f>IF(B771&gt;0,IF(ISERROR(VLOOKUP(B771,supply!$A$3:$B$2002,2,FALSE)),"Не е избран доствачик",VLOOKUP(B771,supply!$A$3:$B$2002,2,FALSE)),"Не е избран доствачик")</f>
        <v>Не е избран доствачик</v>
      </c>
      <c r="D771" s="49"/>
      <c r="E771" s="50"/>
      <c r="F771" s="51"/>
      <c r="G771" s="71"/>
      <c r="H771" s="47" t="str">
        <f t="shared" ref="H771:H834" si="24">IF(B771&lt;&gt;"",IF(AND(D771&lt;&gt;"",F771&lt;&gt;"",G771&lt;&gt;""),"","Задължителни полета - Наименование/Дата/Преведена сума"),"Няма избран доставчик")</f>
        <v>Няма избран доставчик</v>
      </c>
      <c r="J771" s="3" t="str">
        <f t="shared" si="23"/>
        <v xml:space="preserve">Не е избран доствачик -  -  - преведена сума общо: </v>
      </c>
    </row>
    <row r="772" spans="1:10" x14ac:dyDescent="0.25">
      <c r="A772" s="4">
        <v>770</v>
      </c>
      <c r="B772" s="16"/>
      <c r="C772" s="4" t="str">
        <f>IF(B772&gt;0,IF(ISERROR(VLOOKUP(B772,supply!$A$3:$B$2002,2,FALSE)),"Не е избран доствачик",VLOOKUP(B772,supply!$A$3:$B$2002,2,FALSE)),"Не е избран доствачик")</f>
        <v>Не е избран доствачик</v>
      </c>
      <c r="D772" s="49"/>
      <c r="E772" s="50"/>
      <c r="F772" s="51"/>
      <c r="G772" s="71"/>
      <c r="H772" s="47" t="str">
        <f t="shared" si="24"/>
        <v>Няма избран доставчик</v>
      </c>
      <c r="J772" s="3" t="str">
        <f t="shared" ref="J772:J835" si="25">C772&amp;" - "&amp;D772&amp;" - "&amp;E772&amp;" - преведена сума общо: "&amp;G772</f>
        <v xml:space="preserve">Не е избран доствачик -  -  - преведена сума общо: </v>
      </c>
    </row>
    <row r="773" spans="1:10" x14ac:dyDescent="0.25">
      <c r="A773" s="4">
        <v>771</v>
      </c>
      <c r="B773" s="16"/>
      <c r="C773" s="4" t="str">
        <f>IF(B773&gt;0,IF(ISERROR(VLOOKUP(B773,supply!$A$3:$B$2002,2,FALSE)),"Не е избран доствачик",VLOOKUP(B773,supply!$A$3:$B$2002,2,FALSE)),"Не е избран доствачик")</f>
        <v>Не е избран доствачик</v>
      </c>
      <c r="D773" s="49"/>
      <c r="E773" s="50"/>
      <c r="F773" s="51"/>
      <c r="G773" s="71"/>
      <c r="H773" s="47" t="str">
        <f t="shared" si="24"/>
        <v>Няма избран доставчик</v>
      </c>
      <c r="J773" s="3" t="str">
        <f t="shared" si="25"/>
        <v xml:space="preserve">Не е избран доствачик -  -  - преведена сума общо: </v>
      </c>
    </row>
    <row r="774" spans="1:10" x14ac:dyDescent="0.25">
      <c r="A774" s="4">
        <v>772</v>
      </c>
      <c r="B774" s="16"/>
      <c r="C774" s="4" t="str">
        <f>IF(B774&gt;0,IF(ISERROR(VLOOKUP(B774,supply!$A$3:$B$2002,2,FALSE)),"Не е избран доствачик",VLOOKUP(B774,supply!$A$3:$B$2002,2,FALSE)),"Не е избран доствачик")</f>
        <v>Не е избран доствачик</v>
      </c>
      <c r="D774" s="49"/>
      <c r="E774" s="50"/>
      <c r="F774" s="51"/>
      <c r="G774" s="71"/>
      <c r="H774" s="47" t="str">
        <f t="shared" si="24"/>
        <v>Няма избран доставчик</v>
      </c>
      <c r="J774" s="3" t="str">
        <f t="shared" si="25"/>
        <v xml:space="preserve">Не е избран доствачик -  -  - преведена сума общо: </v>
      </c>
    </row>
    <row r="775" spans="1:10" x14ac:dyDescent="0.25">
      <c r="A775" s="4">
        <v>773</v>
      </c>
      <c r="B775" s="16"/>
      <c r="C775" s="4" t="str">
        <f>IF(B775&gt;0,IF(ISERROR(VLOOKUP(B775,supply!$A$3:$B$2002,2,FALSE)),"Не е избран доствачик",VLOOKUP(B775,supply!$A$3:$B$2002,2,FALSE)),"Не е избран доствачик")</f>
        <v>Не е избран доствачик</v>
      </c>
      <c r="D775" s="49"/>
      <c r="E775" s="50"/>
      <c r="F775" s="51"/>
      <c r="G775" s="71"/>
      <c r="H775" s="47" t="str">
        <f t="shared" si="24"/>
        <v>Няма избран доставчик</v>
      </c>
      <c r="J775" s="3" t="str">
        <f t="shared" si="25"/>
        <v xml:space="preserve">Не е избран доствачик -  -  - преведена сума общо: </v>
      </c>
    </row>
    <row r="776" spans="1:10" x14ac:dyDescent="0.25">
      <c r="A776" s="4">
        <v>774</v>
      </c>
      <c r="B776" s="16"/>
      <c r="C776" s="4" t="str">
        <f>IF(B776&gt;0,IF(ISERROR(VLOOKUP(B776,supply!$A$3:$B$2002,2,FALSE)),"Не е избран доствачик",VLOOKUP(B776,supply!$A$3:$B$2002,2,FALSE)),"Не е избран доствачик")</f>
        <v>Не е избран доствачик</v>
      </c>
      <c r="D776" s="49"/>
      <c r="E776" s="50"/>
      <c r="F776" s="51"/>
      <c r="G776" s="71"/>
      <c r="H776" s="47" t="str">
        <f t="shared" si="24"/>
        <v>Няма избран доставчик</v>
      </c>
      <c r="J776" s="3" t="str">
        <f t="shared" si="25"/>
        <v xml:space="preserve">Не е избран доствачик -  -  - преведена сума общо: </v>
      </c>
    </row>
    <row r="777" spans="1:10" x14ac:dyDescent="0.25">
      <c r="A777" s="4">
        <v>775</v>
      </c>
      <c r="B777" s="16"/>
      <c r="C777" s="4" t="str">
        <f>IF(B777&gt;0,IF(ISERROR(VLOOKUP(B777,supply!$A$3:$B$2002,2,FALSE)),"Не е избран доствачик",VLOOKUP(B777,supply!$A$3:$B$2002,2,FALSE)),"Не е избран доствачик")</f>
        <v>Не е избран доствачик</v>
      </c>
      <c r="D777" s="49"/>
      <c r="E777" s="50"/>
      <c r="F777" s="51"/>
      <c r="G777" s="71"/>
      <c r="H777" s="47" t="str">
        <f t="shared" si="24"/>
        <v>Няма избран доставчик</v>
      </c>
      <c r="J777" s="3" t="str">
        <f t="shared" si="25"/>
        <v xml:space="preserve">Не е избран доствачик -  -  - преведена сума общо: </v>
      </c>
    </row>
    <row r="778" spans="1:10" x14ac:dyDescent="0.25">
      <c r="A778" s="4">
        <v>776</v>
      </c>
      <c r="B778" s="16"/>
      <c r="C778" s="4" t="str">
        <f>IF(B778&gt;0,IF(ISERROR(VLOOKUP(B778,supply!$A$3:$B$2002,2,FALSE)),"Не е избран доствачик",VLOOKUP(B778,supply!$A$3:$B$2002,2,FALSE)),"Не е избран доствачик")</f>
        <v>Не е избран доствачик</v>
      </c>
      <c r="D778" s="49"/>
      <c r="E778" s="50"/>
      <c r="F778" s="51"/>
      <c r="G778" s="71"/>
      <c r="H778" s="47" t="str">
        <f t="shared" si="24"/>
        <v>Няма избран доставчик</v>
      </c>
      <c r="J778" s="3" t="str">
        <f t="shared" si="25"/>
        <v xml:space="preserve">Не е избран доствачик -  -  - преведена сума общо: </v>
      </c>
    </row>
    <row r="779" spans="1:10" x14ac:dyDescent="0.25">
      <c r="A779" s="4">
        <v>777</v>
      </c>
      <c r="B779" s="16"/>
      <c r="C779" s="4" t="str">
        <f>IF(B779&gt;0,IF(ISERROR(VLOOKUP(B779,supply!$A$3:$B$2002,2,FALSE)),"Не е избран доствачик",VLOOKUP(B779,supply!$A$3:$B$2002,2,FALSE)),"Не е избран доствачик")</f>
        <v>Не е избран доствачик</v>
      </c>
      <c r="D779" s="49"/>
      <c r="E779" s="50"/>
      <c r="F779" s="51"/>
      <c r="G779" s="71"/>
      <c r="H779" s="47" t="str">
        <f t="shared" si="24"/>
        <v>Няма избран доставчик</v>
      </c>
      <c r="J779" s="3" t="str">
        <f t="shared" si="25"/>
        <v xml:space="preserve">Не е избран доствачик -  -  - преведена сума общо: </v>
      </c>
    </row>
    <row r="780" spans="1:10" x14ac:dyDescent="0.25">
      <c r="A780" s="4">
        <v>778</v>
      </c>
      <c r="B780" s="16"/>
      <c r="C780" s="4" t="str">
        <f>IF(B780&gt;0,IF(ISERROR(VLOOKUP(B780,supply!$A$3:$B$2002,2,FALSE)),"Не е избран доствачик",VLOOKUP(B780,supply!$A$3:$B$2002,2,FALSE)),"Не е избран доствачик")</f>
        <v>Не е избран доствачик</v>
      </c>
      <c r="D780" s="49"/>
      <c r="E780" s="50"/>
      <c r="F780" s="51"/>
      <c r="G780" s="71"/>
      <c r="H780" s="47" t="str">
        <f t="shared" si="24"/>
        <v>Няма избран доставчик</v>
      </c>
      <c r="J780" s="3" t="str">
        <f t="shared" si="25"/>
        <v xml:space="preserve">Не е избран доствачик -  -  - преведена сума общо: </v>
      </c>
    </row>
    <row r="781" spans="1:10" x14ac:dyDescent="0.25">
      <c r="A781" s="4">
        <v>779</v>
      </c>
      <c r="B781" s="16"/>
      <c r="C781" s="4" t="str">
        <f>IF(B781&gt;0,IF(ISERROR(VLOOKUP(B781,supply!$A$3:$B$2002,2,FALSE)),"Не е избран доствачик",VLOOKUP(B781,supply!$A$3:$B$2002,2,FALSE)),"Не е избран доствачик")</f>
        <v>Не е избран доствачик</v>
      </c>
      <c r="D781" s="49"/>
      <c r="E781" s="50"/>
      <c r="F781" s="51"/>
      <c r="G781" s="71"/>
      <c r="H781" s="47" t="str">
        <f t="shared" si="24"/>
        <v>Няма избран доставчик</v>
      </c>
      <c r="J781" s="3" t="str">
        <f t="shared" si="25"/>
        <v xml:space="preserve">Не е избран доствачик -  -  - преведена сума общо: </v>
      </c>
    </row>
    <row r="782" spans="1:10" x14ac:dyDescent="0.25">
      <c r="A782" s="4">
        <v>780</v>
      </c>
      <c r="B782" s="16"/>
      <c r="C782" s="4" t="str">
        <f>IF(B782&gt;0,IF(ISERROR(VLOOKUP(B782,supply!$A$3:$B$2002,2,FALSE)),"Не е избран доствачик",VLOOKUP(B782,supply!$A$3:$B$2002,2,FALSE)),"Не е избран доствачик")</f>
        <v>Не е избран доствачик</v>
      </c>
      <c r="D782" s="49"/>
      <c r="E782" s="50"/>
      <c r="F782" s="51"/>
      <c r="G782" s="71"/>
      <c r="H782" s="47" t="str">
        <f t="shared" si="24"/>
        <v>Няма избран доставчик</v>
      </c>
      <c r="J782" s="3" t="str">
        <f t="shared" si="25"/>
        <v xml:space="preserve">Не е избран доствачик -  -  - преведена сума общо: </v>
      </c>
    </row>
    <row r="783" spans="1:10" x14ac:dyDescent="0.25">
      <c r="A783" s="4">
        <v>781</v>
      </c>
      <c r="B783" s="16"/>
      <c r="C783" s="4" t="str">
        <f>IF(B783&gt;0,IF(ISERROR(VLOOKUP(B783,supply!$A$3:$B$2002,2,FALSE)),"Не е избран доствачик",VLOOKUP(B783,supply!$A$3:$B$2002,2,FALSE)),"Не е избран доствачик")</f>
        <v>Не е избран доствачик</v>
      </c>
      <c r="D783" s="49"/>
      <c r="E783" s="50"/>
      <c r="F783" s="51"/>
      <c r="G783" s="71"/>
      <c r="H783" s="47" t="str">
        <f t="shared" si="24"/>
        <v>Няма избран доставчик</v>
      </c>
      <c r="J783" s="3" t="str">
        <f t="shared" si="25"/>
        <v xml:space="preserve">Не е избран доствачик -  -  - преведена сума общо: </v>
      </c>
    </row>
    <row r="784" spans="1:10" x14ac:dyDescent="0.25">
      <c r="A784" s="4">
        <v>782</v>
      </c>
      <c r="B784" s="16"/>
      <c r="C784" s="4" t="str">
        <f>IF(B784&gt;0,IF(ISERROR(VLOOKUP(B784,supply!$A$3:$B$2002,2,FALSE)),"Не е избран доствачик",VLOOKUP(B784,supply!$A$3:$B$2002,2,FALSE)),"Не е избран доствачик")</f>
        <v>Не е избран доствачик</v>
      </c>
      <c r="D784" s="49"/>
      <c r="E784" s="50"/>
      <c r="F784" s="51"/>
      <c r="G784" s="71"/>
      <c r="H784" s="47" t="str">
        <f t="shared" si="24"/>
        <v>Няма избран доставчик</v>
      </c>
      <c r="J784" s="3" t="str">
        <f t="shared" si="25"/>
        <v xml:space="preserve">Не е избран доствачик -  -  - преведена сума общо: </v>
      </c>
    </row>
    <row r="785" spans="1:10" x14ac:dyDescent="0.25">
      <c r="A785" s="4">
        <v>783</v>
      </c>
      <c r="B785" s="16"/>
      <c r="C785" s="4" t="str">
        <f>IF(B785&gt;0,IF(ISERROR(VLOOKUP(B785,supply!$A$3:$B$2002,2,FALSE)),"Не е избран доствачик",VLOOKUP(B785,supply!$A$3:$B$2002,2,FALSE)),"Не е избран доствачик")</f>
        <v>Не е избран доствачик</v>
      </c>
      <c r="D785" s="49"/>
      <c r="E785" s="50"/>
      <c r="F785" s="51"/>
      <c r="G785" s="71"/>
      <c r="H785" s="47" t="str">
        <f t="shared" si="24"/>
        <v>Няма избран доставчик</v>
      </c>
      <c r="J785" s="3" t="str">
        <f t="shared" si="25"/>
        <v xml:space="preserve">Не е избран доствачик -  -  - преведена сума общо: </v>
      </c>
    </row>
    <row r="786" spans="1:10" x14ac:dyDescent="0.25">
      <c r="A786" s="4">
        <v>784</v>
      </c>
      <c r="B786" s="16"/>
      <c r="C786" s="4" t="str">
        <f>IF(B786&gt;0,IF(ISERROR(VLOOKUP(B786,supply!$A$3:$B$2002,2,FALSE)),"Не е избран доствачик",VLOOKUP(B786,supply!$A$3:$B$2002,2,FALSE)),"Не е избран доствачик")</f>
        <v>Не е избран доствачик</v>
      </c>
      <c r="D786" s="49"/>
      <c r="E786" s="50"/>
      <c r="F786" s="51"/>
      <c r="G786" s="71"/>
      <c r="H786" s="47" t="str">
        <f t="shared" si="24"/>
        <v>Няма избран доставчик</v>
      </c>
      <c r="J786" s="3" t="str">
        <f t="shared" si="25"/>
        <v xml:space="preserve">Не е избран доствачик -  -  - преведена сума общо: </v>
      </c>
    </row>
    <row r="787" spans="1:10" x14ac:dyDescent="0.25">
      <c r="A787" s="4">
        <v>785</v>
      </c>
      <c r="B787" s="16"/>
      <c r="C787" s="4" t="str">
        <f>IF(B787&gt;0,IF(ISERROR(VLOOKUP(B787,supply!$A$3:$B$2002,2,FALSE)),"Не е избран доствачик",VLOOKUP(B787,supply!$A$3:$B$2002,2,FALSE)),"Не е избран доствачик")</f>
        <v>Не е избран доствачик</v>
      </c>
      <c r="D787" s="49"/>
      <c r="E787" s="50"/>
      <c r="F787" s="51"/>
      <c r="G787" s="71"/>
      <c r="H787" s="47" t="str">
        <f t="shared" si="24"/>
        <v>Няма избран доставчик</v>
      </c>
      <c r="J787" s="3" t="str">
        <f t="shared" si="25"/>
        <v xml:space="preserve">Не е избран доствачик -  -  - преведена сума общо: </v>
      </c>
    </row>
    <row r="788" spans="1:10" x14ac:dyDescent="0.25">
      <c r="A788" s="4">
        <v>786</v>
      </c>
      <c r="B788" s="16"/>
      <c r="C788" s="4" t="str">
        <f>IF(B788&gt;0,IF(ISERROR(VLOOKUP(B788,supply!$A$3:$B$2002,2,FALSE)),"Не е избран доствачик",VLOOKUP(B788,supply!$A$3:$B$2002,2,FALSE)),"Не е избран доствачик")</f>
        <v>Не е избран доствачик</v>
      </c>
      <c r="D788" s="49"/>
      <c r="E788" s="50"/>
      <c r="F788" s="51"/>
      <c r="G788" s="71"/>
      <c r="H788" s="47" t="str">
        <f t="shared" si="24"/>
        <v>Няма избран доставчик</v>
      </c>
      <c r="J788" s="3" t="str">
        <f t="shared" si="25"/>
        <v xml:space="preserve">Не е избран доствачик -  -  - преведена сума общо: </v>
      </c>
    </row>
    <row r="789" spans="1:10" x14ac:dyDescent="0.25">
      <c r="A789" s="4">
        <v>787</v>
      </c>
      <c r="B789" s="16"/>
      <c r="C789" s="4" t="str">
        <f>IF(B789&gt;0,IF(ISERROR(VLOOKUP(B789,supply!$A$3:$B$2002,2,FALSE)),"Не е избран доствачик",VLOOKUP(B789,supply!$A$3:$B$2002,2,FALSE)),"Не е избран доствачик")</f>
        <v>Не е избран доствачик</v>
      </c>
      <c r="D789" s="49"/>
      <c r="E789" s="50"/>
      <c r="F789" s="51"/>
      <c r="G789" s="71"/>
      <c r="H789" s="47" t="str">
        <f t="shared" si="24"/>
        <v>Няма избран доставчик</v>
      </c>
      <c r="J789" s="3" t="str">
        <f t="shared" si="25"/>
        <v xml:space="preserve">Не е избран доствачик -  -  - преведена сума общо: </v>
      </c>
    </row>
    <row r="790" spans="1:10" x14ac:dyDescent="0.25">
      <c r="A790" s="4">
        <v>788</v>
      </c>
      <c r="B790" s="16"/>
      <c r="C790" s="4" t="str">
        <f>IF(B790&gt;0,IF(ISERROR(VLOOKUP(B790,supply!$A$3:$B$2002,2,FALSE)),"Не е избран доствачик",VLOOKUP(B790,supply!$A$3:$B$2002,2,FALSE)),"Не е избран доствачик")</f>
        <v>Не е избран доствачик</v>
      </c>
      <c r="D790" s="49"/>
      <c r="E790" s="50"/>
      <c r="F790" s="51"/>
      <c r="G790" s="71"/>
      <c r="H790" s="47" t="str">
        <f t="shared" si="24"/>
        <v>Няма избран доставчик</v>
      </c>
      <c r="J790" s="3" t="str">
        <f t="shared" si="25"/>
        <v xml:space="preserve">Не е избран доствачик -  -  - преведена сума общо: </v>
      </c>
    </row>
    <row r="791" spans="1:10" x14ac:dyDescent="0.25">
      <c r="A791" s="4">
        <v>789</v>
      </c>
      <c r="B791" s="16"/>
      <c r="C791" s="4" t="str">
        <f>IF(B791&gt;0,IF(ISERROR(VLOOKUP(B791,supply!$A$3:$B$2002,2,FALSE)),"Не е избран доствачик",VLOOKUP(B791,supply!$A$3:$B$2002,2,FALSE)),"Не е избран доствачик")</f>
        <v>Не е избран доствачик</v>
      </c>
      <c r="D791" s="49"/>
      <c r="E791" s="50"/>
      <c r="F791" s="51"/>
      <c r="G791" s="71"/>
      <c r="H791" s="47" t="str">
        <f t="shared" si="24"/>
        <v>Няма избран доставчик</v>
      </c>
      <c r="J791" s="3" t="str">
        <f t="shared" si="25"/>
        <v xml:space="preserve">Не е избран доствачик -  -  - преведена сума общо: </v>
      </c>
    </row>
    <row r="792" spans="1:10" x14ac:dyDescent="0.25">
      <c r="A792" s="4">
        <v>790</v>
      </c>
      <c r="B792" s="16"/>
      <c r="C792" s="4" t="str">
        <f>IF(B792&gt;0,IF(ISERROR(VLOOKUP(B792,supply!$A$3:$B$2002,2,FALSE)),"Не е избран доствачик",VLOOKUP(B792,supply!$A$3:$B$2002,2,FALSE)),"Не е избран доствачик")</f>
        <v>Не е избран доствачик</v>
      </c>
      <c r="D792" s="49"/>
      <c r="E792" s="50"/>
      <c r="F792" s="51"/>
      <c r="G792" s="71"/>
      <c r="H792" s="47" t="str">
        <f t="shared" si="24"/>
        <v>Няма избран доставчик</v>
      </c>
      <c r="J792" s="3" t="str">
        <f t="shared" si="25"/>
        <v xml:space="preserve">Не е избран доствачик -  -  - преведена сума общо: </v>
      </c>
    </row>
    <row r="793" spans="1:10" x14ac:dyDescent="0.25">
      <c r="A793" s="4">
        <v>791</v>
      </c>
      <c r="B793" s="16"/>
      <c r="C793" s="4" t="str">
        <f>IF(B793&gt;0,IF(ISERROR(VLOOKUP(B793,supply!$A$3:$B$2002,2,FALSE)),"Не е избран доствачик",VLOOKUP(B793,supply!$A$3:$B$2002,2,FALSE)),"Не е избран доствачик")</f>
        <v>Не е избран доствачик</v>
      </c>
      <c r="D793" s="49"/>
      <c r="E793" s="50"/>
      <c r="F793" s="51"/>
      <c r="G793" s="71"/>
      <c r="H793" s="47" t="str">
        <f t="shared" si="24"/>
        <v>Няма избран доставчик</v>
      </c>
      <c r="J793" s="3" t="str">
        <f t="shared" si="25"/>
        <v xml:space="preserve">Не е избран доствачик -  -  - преведена сума общо: </v>
      </c>
    </row>
    <row r="794" spans="1:10" x14ac:dyDescent="0.25">
      <c r="A794" s="4">
        <v>792</v>
      </c>
      <c r="B794" s="16"/>
      <c r="C794" s="4" t="str">
        <f>IF(B794&gt;0,IF(ISERROR(VLOOKUP(B794,supply!$A$3:$B$2002,2,FALSE)),"Не е избран доствачик",VLOOKUP(B794,supply!$A$3:$B$2002,2,FALSE)),"Не е избран доствачик")</f>
        <v>Не е избран доствачик</v>
      </c>
      <c r="D794" s="49"/>
      <c r="E794" s="50"/>
      <c r="F794" s="51"/>
      <c r="G794" s="71"/>
      <c r="H794" s="47" t="str">
        <f t="shared" si="24"/>
        <v>Няма избран доставчик</v>
      </c>
      <c r="J794" s="3" t="str">
        <f t="shared" si="25"/>
        <v xml:space="preserve">Не е избран доствачик -  -  - преведена сума общо: </v>
      </c>
    </row>
    <row r="795" spans="1:10" x14ac:dyDescent="0.25">
      <c r="A795" s="4">
        <v>793</v>
      </c>
      <c r="B795" s="16"/>
      <c r="C795" s="4" t="str">
        <f>IF(B795&gt;0,IF(ISERROR(VLOOKUP(B795,supply!$A$3:$B$2002,2,FALSE)),"Не е избран доствачик",VLOOKUP(B795,supply!$A$3:$B$2002,2,FALSE)),"Не е избран доствачик")</f>
        <v>Не е избран доствачик</v>
      </c>
      <c r="D795" s="49"/>
      <c r="E795" s="50"/>
      <c r="F795" s="51"/>
      <c r="G795" s="71"/>
      <c r="H795" s="47" t="str">
        <f t="shared" si="24"/>
        <v>Няма избран доставчик</v>
      </c>
      <c r="J795" s="3" t="str">
        <f t="shared" si="25"/>
        <v xml:space="preserve">Не е избран доствачик -  -  - преведена сума общо: </v>
      </c>
    </row>
    <row r="796" spans="1:10" x14ac:dyDescent="0.25">
      <c r="A796" s="4">
        <v>794</v>
      </c>
      <c r="B796" s="16"/>
      <c r="C796" s="4" t="str">
        <f>IF(B796&gt;0,IF(ISERROR(VLOOKUP(B796,supply!$A$3:$B$2002,2,FALSE)),"Не е избран доствачик",VLOOKUP(B796,supply!$A$3:$B$2002,2,FALSE)),"Не е избран доствачик")</f>
        <v>Не е избран доствачик</v>
      </c>
      <c r="D796" s="49"/>
      <c r="E796" s="50"/>
      <c r="F796" s="51"/>
      <c r="G796" s="71"/>
      <c r="H796" s="47" t="str">
        <f t="shared" si="24"/>
        <v>Няма избран доставчик</v>
      </c>
      <c r="J796" s="3" t="str">
        <f t="shared" si="25"/>
        <v xml:space="preserve">Не е избран доствачик -  -  - преведена сума общо: </v>
      </c>
    </row>
    <row r="797" spans="1:10" x14ac:dyDescent="0.25">
      <c r="A797" s="4">
        <v>795</v>
      </c>
      <c r="B797" s="16"/>
      <c r="C797" s="4" t="str">
        <f>IF(B797&gt;0,IF(ISERROR(VLOOKUP(B797,supply!$A$3:$B$2002,2,FALSE)),"Не е избран доствачик",VLOOKUP(B797,supply!$A$3:$B$2002,2,FALSE)),"Не е избран доствачик")</f>
        <v>Не е избран доствачик</v>
      </c>
      <c r="D797" s="49"/>
      <c r="E797" s="50"/>
      <c r="F797" s="51"/>
      <c r="G797" s="71"/>
      <c r="H797" s="47" t="str">
        <f t="shared" si="24"/>
        <v>Няма избран доставчик</v>
      </c>
      <c r="J797" s="3" t="str">
        <f t="shared" si="25"/>
        <v xml:space="preserve">Не е избран доствачик -  -  - преведена сума общо: </v>
      </c>
    </row>
    <row r="798" spans="1:10" x14ac:dyDescent="0.25">
      <c r="A798" s="4">
        <v>796</v>
      </c>
      <c r="B798" s="16"/>
      <c r="C798" s="4" t="str">
        <f>IF(B798&gt;0,IF(ISERROR(VLOOKUP(B798,supply!$A$3:$B$2002,2,FALSE)),"Не е избран доствачик",VLOOKUP(B798,supply!$A$3:$B$2002,2,FALSE)),"Не е избран доствачик")</f>
        <v>Не е избран доствачик</v>
      </c>
      <c r="D798" s="49"/>
      <c r="E798" s="50"/>
      <c r="F798" s="51"/>
      <c r="G798" s="71"/>
      <c r="H798" s="47" t="str">
        <f t="shared" si="24"/>
        <v>Няма избран доставчик</v>
      </c>
      <c r="J798" s="3" t="str">
        <f t="shared" si="25"/>
        <v xml:space="preserve">Не е избран доствачик -  -  - преведена сума общо: </v>
      </c>
    </row>
    <row r="799" spans="1:10" x14ac:dyDescent="0.25">
      <c r="A799" s="4">
        <v>797</v>
      </c>
      <c r="B799" s="16"/>
      <c r="C799" s="4" t="str">
        <f>IF(B799&gt;0,IF(ISERROR(VLOOKUP(B799,supply!$A$3:$B$2002,2,FALSE)),"Не е избран доствачик",VLOOKUP(B799,supply!$A$3:$B$2002,2,FALSE)),"Не е избран доствачик")</f>
        <v>Не е избран доствачик</v>
      </c>
      <c r="D799" s="49"/>
      <c r="E799" s="50"/>
      <c r="F799" s="51"/>
      <c r="G799" s="71"/>
      <c r="H799" s="47" t="str">
        <f t="shared" si="24"/>
        <v>Няма избран доставчик</v>
      </c>
      <c r="J799" s="3" t="str">
        <f t="shared" si="25"/>
        <v xml:space="preserve">Не е избран доствачик -  -  - преведена сума общо: </v>
      </c>
    </row>
    <row r="800" spans="1:10" x14ac:dyDescent="0.25">
      <c r="A800" s="4">
        <v>798</v>
      </c>
      <c r="B800" s="16"/>
      <c r="C800" s="4" t="str">
        <f>IF(B800&gt;0,IF(ISERROR(VLOOKUP(B800,supply!$A$3:$B$2002,2,FALSE)),"Не е избран доствачик",VLOOKUP(B800,supply!$A$3:$B$2002,2,FALSE)),"Не е избран доствачик")</f>
        <v>Не е избран доствачик</v>
      </c>
      <c r="D800" s="49"/>
      <c r="E800" s="50"/>
      <c r="F800" s="51"/>
      <c r="G800" s="71"/>
      <c r="H800" s="47" t="str">
        <f t="shared" si="24"/>
        <v>Няма избран доставчик</v>
      </c>
      <c r="J800" s="3" t="str">
        <f t="shared" si="25"/>
        <v xml:space="preserve">Не е избран доствачик -  -  - преведена сума общо: </v>
      </c>
    </row>
    <row r="801" spans="1:10" x14ac:dyDescent="0.25">
      <c r="A801" s="4">
        <v>799</v>
      </c>
      <c r="B801" s="16"/>
      <c r="C801" s="4" t="str">
        <f>IF(B801&gt;0,IF(ISERROR(VLOOKUP(B801,supply!$A$3:$B$2002,2,FALSE)),"Не е избран доствачик",VLOOKUP(B801,supply!$A$3:$B$2002,2,FALSE)),"Не е избран доствачик")</f>
        <v>Не е избран доствачик</v>
      </c>
      <c r="D801" s="49"/>
      <c r="E801" s="50"/>
      <c r="F801" s="51"/>
      <c r="G801" s="71"/>
      <c r="H801" s="47" t="str">
        <f t="shared" si="24"/>
        <v>Няма избран доставчик</v>
      </c>
      <c r="J801" s="3" t="str">
        <f t="shared" si="25"/>
        <v xml:space="preserve">Не е избран доствачик -  -  - преведена сума общо: </v>
      </c>
    </row>
    <row r="802" spans="1:10" x14ac:dyDescent="0.25">
      <c r="A802" s="4">
        <v>800</v>
      </c>
      <c r="B802" s="16"/>
      <c r="C802" s="4" t="str">
        <f>IF(B802&gt;0,IF(ISERROR(VLOOKUP(B802,supply!$A$3:$B$2002,2,FALSE)),"Не е избран доствачик",VLOOKUP(B802,supply!$A$3:$B$2002,2,FALSE)),"Не е избран доствачик")</f>
        <v>Не е избран доствачик</v>
      </c>
      <c r="D802" s="49"/>
      <c r="E802" s="50"/>
      <c r="F802" s="51"/>
      <c r="G802" s="71"/>
      <c r="H802" s="47" t="str">
        <f t="shared" si="24"/>
        <v>Няма избран доставчик</v>
      </c>
      <c r="J802" s="3" t="str">
        <f t="shared" si="25"/>
        <v xml:space="preserve">Не е избран доствачик -  -  - преведена сума общо: </v>
      </c>
    </row>
    <row r="803" spans="1:10" x14ac:dyDescent="0.25">
      <c r="A803" s="4">
        <v>801</v>
      </c>
      <c r="B803" s="16"/>
      <c r="C803" s="4" t="str">
        <f>IF(B803&gt;0,IF(ISERROR(VLOOKUP(B803,supply!$A$3:$B$2002,2,FALSE)),"Не е избран доствачик",VLOOKUP(B803,supply!$A$3:$B$2002,2,FALSE)),"Не е избран доствачик")</f>
        <v>Не е избран доствачик</v>
      </c>
      <c r="D803" s="49"/>
      <c r="E803" s="50"/>
      <c r="F803" s="51"/>
      <c r="G803" s="71"/>
      <c r="H803" s="47" t="str">
        <f t="shared" si="24"/>
        <v>Няма избран доставчик</v>
      </c>
      <c r="J803" s="3" t="str">
        <f t="shared" si="25"/>
        <v xml:space="preserve">Не е избран доствачик -  -  - преведена сума общо: </v>
      </c>
    </row>
    <row r="804" spans="1:10" x14ac:dyDescent="0.25">
      <c r="A804" s="4">
        <v>802</v>
      </c>
      <c r="B804" s="16"/>
      <c r="C804" s="4" t="str">
        <f>IF(B804&gt;0,IF(ISERROR(VLOOKUP(B804,supply!$A$3:$B$2002,2,FALSE)),"Не е избран доствачик",VLOOKUP(B804,supply!$A$3:$B$2002,2,FALSE)),"Не е избран доствачик")</f>
        <v>Не е избран доствачик</v>
      </c>
      <c r="D804" s="49"/>
      <c r="E804" s="50"/>
      <c r="F804" s="51"/>
      <c r="G804" s="71"/>
      <c r="H804" s="47" t="str">
        <f t="shared" si="24"/>
        <v>Няма избран доставчик</v>
      </c>
      <c r="J804" s="3" t="str">
        <f t="shared" si="25"/>
        <v xml:space="preserve">Не е избран доствачик -  -  - преведена сума общо: </v>
      </c>
    </row>
    <row r="805" spans="1:10" x14ac:dyDescent="0.25">
      <c r="A805" s="4">
        <v>803</v>
      </c>
      <c r="B805" s="16"/>
      <c r="C805" s="4" t="str">
        <f>IF(B805&gt;0,IF(ISERROR(VLOOKUP(B805,supply!$A$3:$B$2002,2,FALSE)),"Не е избран доствачик",VLOOKUP(B805,supply!$A$3:$B$2002,2,FALSE)),"Не е избран доствачик")</f>
        <v>Не е избран доствачик</v>
      </c>
      <c r="D805" s="49"/>
      <c r="E805" s="50"/>
      <c r="F805" s="51"/>
      <c r="G805" s="71"/>
      <c r="H805" s="47" t="str">
        <f t="shared" si="24"/>
        <v>Няма избран доставчик</v>
      </c>
      <c r="J805" s="3" t="str">
        <f t="shared" si="25"/>
        <v xml:space="preserve">Не е избран доствачик -  -  - преведена сума общо: </v>
      </c>
    </row>
    <row r="806" spans="1:10" x14ac:dyDescent="0.25">
      <c r="A806" s="4">
        <v>804</v>
      </c>
      <c r="B806" s="16"/>
      <c r="C806" s="4" t="str">
        <f>IF(B806&gt;0,IF(ISERROR(VLOOKUP(B806,supply!$A$3:$B$2002,2,FALSE)),"Не е избран доствачик",VLOOKUP(B806,supply!$A$3:$B$2002,2,FALSE)),"Не е избран доствачик")</f>
        <v>Не е избран доствачик</v>
      </c>
      <c r="D806" s="49"/>
      <c r="E806" s="50"/>
      <c r="F806" s="51"/>
      <c r="G806" s="71"/>
      <c r="H806" s="47" t="str">
        <f t="shared" si="24"/>
        <v>Няма избран доставчик</v>
      </c>
      <c r="J806" s="3" t="str">
        <f t="shared" si="25"/>
        <v xml:space="preserve">Не е избран доствачик -  -  - преведена сума общо: </v>
      </c>
    </row>
    <row r="807" spans="1:10" x14ac:dyDescent="0.25">
      <c r="A807" s="4">
        <v>805</v>
      </c>
      <c r="B807" s="16"/>
      <c r="C807" s="4" t="str">
        <f>IF(B807&gt;0,IF(ISERROR(VLOOKUP(B807,supply!$A$3:$B$2002,2,FALSE)),"Не е избран доствачик",VLOOKUP(B807,supply!$A$3:$B$2002,2,FALSE)),"Не е избран доствачик")</f>
        <v>Не е избран доствачик</v>
      </c>
      <c r="D807" s="49"/>
      <c r="E807" s="50"/>
      <c r="F807" s="51"/>
      <c r="G807" s="71"/>
      <c r="H807" s="47" t="str">
        <f t="shared" si="24"/>
        <v>Няма избран доставчик</v>
      </c>
      <c r="J807" s="3" t="str">
        <f t="shared" si="25"/>
        <v xml:space="preserve">Не е избран доствачик -  -  - преведена сума общо: </v>
      </c>
    </row>
    <row r="808" spans="1:10" x14ac:dyDescent="0.25">
      <c r="A808" s="4">
        <v>806</v>
      </c>
      <c r="B808" s="16"/>
      <c r="C808" s="4" t="str">
        <f>IF(B808&gt;0,IF(ISERROR(VLOOKUP(B808,supply!$A$3:$B$2002,2,FALSE)),"Не е избран доствачик",VLOOKUP(B808,supply!$A$3:$B$2002,2,FALSE)),"Не е избран доствачик")</f>
        <v>Не е избран доствачик</v>
      </c>
      <c r="D808" s="49"/>
      <c r="E808" s="50"/>
      <c r="F808" s="51"/>
      <c r="G808" s="71"/>
      <c r="H808" s="47" t="str">
        <f t="shared" si="24"/>
        <v>Няма избран доставчик</v>
      </c>
      <c r="J808" s="3" t="str">
        <f t="shared" si="25"/>
        <v xml:space="preserve">Не е избран доствачик -  -  - преведена сума общо: </v>
      </c>
    </row>
    <row r="809" spans="1:10" x14ac:dyDescent="0.25">
      <c r="A809" s="4">
        <v>807</v>
      </c>
      <c r="B809" s="16"/>
      <c r="C809" s="4" t="str">
        <f>IF(B809&gt;0,IF(ISERROR(VLOOKUP(B809,supply!$A$3:$B$2002,2,FALSE)),"Не е избран доствачик",VLOOKUP(B809,supply!$A$3:$B$2002,2,FALSE)),"Не е избран доствачик")</f>
        <v>Не е избран доствачик</v>
      </c>
      <c r="D809" s="49"/>
      <c r="E809" s="50"/>
      <c r="F809" s="51"/>
      <c r="G809" s="71"/>
      <c r="H809" s="47" t="str">
        <f t="shared" si="24"/>
        <v>Няма избран доставчик</v>
      </c>
      <c r="J809" s="3" t="str">
        <f t="shared" si="25"/>
        <v xml:space="preserve">Не е избран доствачик -  -  - преведена сума общо: </v>
      </c>
    </row>
    <row r="810" spans="1:10" x14ac:dyDescent="0.25">
      <c r="A810" s="4">
        <v>808</v>
      </c>
      <c r="B810" s="16"/>
      <c r="C810" s="4" t="str">
        <f>IF(B810&gt;0,IF(ISERROR(VLOOKUP(B810,supply!$A$3:$B$2002,2,FALSE)),"Не е избран доствачик",VLOOKUP(B810,supply!$A$3:$B$2002,2,FALSE)),"Не е избран доствачик")</f>
        <v>Не е избран доствачик</v>
      </c>
      <c r="D810" s="49"/>
      <c r="E810" s="50"/>
      <c r="F810" s="51"/>
      <c r="G810" s="71"/>
      <c r="H810" s="47" t="str">
        <f t="shared" si="24"/>
        <v>Няма избран доставчик</v>
      </c>
      <c r="J810" s="3" t="str">
        <f t="shared" si="25"/>
        <v xml:space="preserve">Не е избран доствачик -  -  - преведена сума общо: </v>
      </c>
    </row>
    <row r="811" spans="1:10" x14ac:dyDescent="0.25">
      <c r="A811" s="4">
        <v>809</v>
      </c>
      <c r="B811" s="16"/>
      <c r="C811" s="4" t="str">
        <f>IF(B811&gt;0,IF(ISERROR(VLOOKUP(B811,supply!$A$3:$B$2002,2,FALSE)),"Не е избран доствачик",VLOOKUP(B811,supply!$A$3:$B$2002,2,FALSE)),"Не е избран доствачик")</f>
        <v>Не е избран доствачик</v>
      </c>
      <c r="D811" s="49"/>
      <c r="E811" s="50"/>
      <c r="F811" s="51"/>
      <c r="G811" s="71"/>
      <c r="H811" s="47" t="str">
        <f t="shared" si="24"/>
        <v>Няма избран доставчик</v>
      </c>
      <c r="J811" s="3" t="str">
        <f t="shared" si="25"/>
        <v xml:space="preserve">Не е избран доствачик -  -  - преведена сума общо: </v>
      </c>
    </row>
    <row r="812" spans="1:10" x14ac:dyDescent="0.25">
      <c r="A812" s="4">
        <v>810</v>
      </c>
      <c r="B812" s="16"/>
      <c r="C812" s="4" t="str">
        <f>IF(B812&gt;0,IF(ISERROR(VLOOKUP(B812,supply!$A$3:$B$2002,2,FALSE)),"Не е избран доствачик",VLOOKUP(B812,supply!$A$3:$B$2002,2,FALSE)),"Не е избран доствачик")</f>
        <v>Не е избран доствачик</v>
      </c>
      <c r="D812" s="49"/>
      <c r="E812" s="50"/>
      <c r="F812" s="51"/>
      <c r="G812" s="71"/>
      <c r="H812" s="47" t="str">
        <f t="shared" si="24"/>
        <v>Няма избран доставчик</v>
      </c>
      <c r="J812" s="3" t="str">
        <f t="shared" si="25"/>
        <v xml:space="preserve">Не е избран доствачик -  -  - преведена сума общо: </v>
      </c>
    </row>
    <row r="813" spans="1:10" x14ac:dyDescent="0.25">
      <c r="A813" s="4">
        <v>811</v>
      </c>
      <c r="B813" s="16"/>
      <c r="C813" s="4" t="str">
        <f>IF(B813&gt;0,IF(ISERROR(VLOOKUP(B813,supply!$A$3:$B$2002,2,FALSE)),"Не е избран доствачик",VLOOKUP(B813,supply!$A$3:$B$2002,2,FALSE)),"Не е избран доствачик")</f>
        <v>Не е избран доствачик</v>
      </c>
      <c r="D813" s="49"/>
      <c r="E813" s="50"/>
      <c r="F813" s="51"/>
      <c r="G813" s="71"/>
      <c r="H813" s="47" t="str">
        <f t="shared" si="24"/>
        <v>Няма избран доставчик</v>
      </c>
      <c r="J813" s="3" t="str">
        <f t="shared" si="25"/>
        <v xml:space="preserve">Не е избран доствачик -  -  - преведена сума общо: </v>
      </c>
    </row>
    <row r="814" spans="1:10" x14ac:dyDescent="0.25">
      <c r="A814" s="4">
        <v>812</v>
      </c>
      <c r="B814" s="16"/>
      <c r="C814" s="4" t="str">
        <f>IF(B814&gt;0,IF(ISERROR(VLOOKUP(B814,supply!$A$3:$B$2002,2,FALSE)),"Не е избран доствачик",VLOOKUP(B814,supply!$A$3:$B$2002,2,FALSE)),"Не е избран доствачик")</f>
        <v>Не е избран доствачик</v>
      </c>
      <c r="D814" s="49"/>
      <c r="E814" s="50"/>
      <c r="F814" s="51"/>
      <c r="G814" s="71"/>
      <c r="H814" s="47" t="str">
        <f t="shared" si="24"/>
        <v>Няма избран доставчик</v>
      </c>
      <c r="J814" s="3" t="str">
        <f t="shared" si="25"/>
        <v xml:space="preserve">Не е избран доствачик -  -  - преведена сума общо: </v>
      </c>
    </row>
    <row r="815" spans="1:10" x14ac:dyDescent="0.25">
      <c r="A815" s="4">
        <v>813</v>
      </c>
      <c r="B815" s="16"/>
      <c r="C815" s="4" t="str">
        <f>IF(B815&gt;0,IF(ISERROR(VLOOKUP(B815,supply!$A$3:$B$2002,2,FALSE)),"Не е избран доствачик",VLOOKUP(B815,supply!$A$3:$B$2002,2,FALSE)),"Не е избран доствачик")</f>
        <v>Не е избран доствачик</v>
      </c>
      <c r="D815" s="49"/>
      <c r="E815" s="50"/>
      <c r="F815" s="51"/>
      <c r="G815" s="71"/>
      <c r="H815" s="47" t="str">
        <f t="shared" si="24"/>
        <v>Няма избран доставчик</v>
      </c>
      <c r="J815" s="3" t="str">
        <f t="shared" si="25"/>
        <v xml:space="preserve">Не е избран доствачик -  -  - преведена сума общо: </v>
      </c>
    </row>
    <row r="816" spans="1:10" x14ac:dyDescent="0.25">
      <c r="A816" s="4">
        <v>814</v>
      </c>
      <c r="B816" s="16"/>
      <c r="C816" s="4" t="str">
        <f>IF(B816&gt;0,IF(ISERROR(VLOOKUP(B816,supply!$A$3:$B$2002,2,FALSE)),"Не е избран доствачик",VLOOKUP(B816,supply!$A$3:$B$2002,2,FALSE)),"Не е избран доствачик")</f>
        <v>Не е избран доствачик</v>
      </c>
      <c r="D816" s="49"/>
      <c r="E816" s="50"/>
      <c r="F816" s="51"/>
      <c r="G816" s="71"/>
      <c r="H816" s="47" t="str">
        <f t="shared" si="24"/>
        <v>Няма избран доставчик</v>
      </c>
      <c r="J816" s="3" t="str">
        <f t="shared" si="25"/>
        <v xml:space="preserve">Не е избран доствачик -  -  - преведена сума общо: </v>
      </c>
    </row>
    <row r="817" spans="1:10" x14ac:dyDescent="0.25">
      <c r="A817" s="4">
        <v>815</v>
      </c>
      <c r="B817" s="16"/>
      <c r="C817" s="4" t="str">
        <f>IF(B817&gt;0,IF(ISERROR(VLOOKUP(B817,supply!$A$3:$B$2002,2,FALSE)),"Не е избран доствачик",VLOOKUP(B817,supply!$A$3:$B$2002,2,FALSE)),"Не е избран доствачик")</f>
        <v>Не е избран доствачик</v>
      </c>
      <c r="D817" s="49"/>
      <c r="E817" s="50"/>
      <c r="F817" s="51"/>
      <c r="G817" s="71"/>
      <c r="H817" s="47" t="str">
        <f t="shared" si="24"/>
        <v>Няма избран доставчик</v>
      </c>
      <c r="J817" s="3" t="str">
        <f t="shared" si="25"/>
        <v xml:space="preserve">Не е избран доствачик -  -  - преведена сума общо: </v>
      </c>
    </row>
    <row r="818" spans="1:10" x14ac:dyDescent="0.25">
      <c r="A818" s="4">
        <v>816</v>
      </c>
      <c r="B818" s="16"/>
      <c r="C818" s="4" t="str">
        <f>IF(B818&gt;0,IF(ISERROR(VLOOKUP(B818,supply!$A$3:$B$2002,2,FALSE)),"Не е избран доствачик",VLOOKUP(B818,supply!$A$3:$B$2002,2,FALSE)),"Не е избран доствачик")</f>
        <v>Не е избран доствачик</v>
      </c>
      <c r="D818" s="49"/>
      <c r="E818" s="50"/>
      <c r="F818" s="51"/>
      <c r="G818" s="71"/>
      <c r="H818" s="47" t="str">
        <f t="shared" si="24"/>
        <v>Няма избран доставчик</v>
      </c>
      <c r="J818" s="3" t="str">
        <f t="shared" si="25"/>
        <v xml:space="preserve">Не е избран доствачик -  -  - преведена сума общо: </v>
      </c>
    </row>
    <row r="819" spans="1:10" x14ac:dyDescent="0.25">
      <c r="A819" s="4">
        <v>817</v>
      </c>
      <c r="B819" s="16"/>
      <c r="C819" s="4" t="str">
        <f>IF(B819&gt;0,IF(ISERROR(VLOOKUP(B819,supply!$A$3:$B$2002,2,FALSE)),"Не е избран доствачик",VLOOKUP(B819,supply!$A$3:$B$2002,2,FALSE)),"Не е избран доствачик")</f>
        <v>Не е избран доствачик</v>
      </c>
      <c r="D819" s="49"/>
      <c r="E819" s="50"/>
      <c r="F819" s="51"/>
      <c r="G819" s="71"/>
      <c r="H819" s="47" t="str">
        <f t="shared" si="24"/>
        <v>Няма избран доставчик</v>
      </c>
      <c r="J819" s="3" t="str">
        <f t="shared" si="25"/>
        <v xml:space="preserve">Не е избран доствачик -  -  - преведена сума общо: </v>
      </c>
    </row>
    <row r="820" spans="1:10" x14ac:dyDescent="0.25">
      <c r="A820" s="4">
        <v>818</v>
      </c>
      <c r="B820" s="16"/>
      <c r="C820" s="4" t="str">
        <f>IF(B820&gt;0,IF(ISERROR(VLOOKUP(B820,supply!$A$3:$B$2002,2,FALSE)),"Не е избран доствачик",VLOOKUP(B820,supply!$A$3:$B$2002,2,FALSE)),"Не е избран доствачик")</f>
        <v>Не е избран доствачик</v>
      </c>
      <c r="D820" s="49"/>
      <c r="E820" s="50"/>
      <c r="F820" s="51"/>
      <c r="G820" s="71"/>
      <c r="H820" s="47" t="str">
        <f t="shared" si="24"/>
        <v>Няма избран доставчик</v>
      </c>
      <c r="J820" s="3" t="str">
        <f t="shared" si="25"/>
        <v xml:space="preserve">Не е избран доствачик -  -  - преведена сума общо: </v>
      </c>
    </row>
    <row r="821" spans="1:10" x14ac:dyDescent="0.25">
      <c r="A821" s="4">
        <v>819</v>
      </c>
      <c r="B821" s="16"/>
      <c r="C821" s="4" t="str">
        <f>IF(B821&gt;0,IF(ISERROR(VLOOKUP(B821,supply!$A$3:$B$2002,2,FALSE)),"Не е избран доствачик",VLOOKUP(B821,supply!$A$3:$B$2002,2,FALSE)),"Не е избран доствачик")</f>
        <v>Не е избран доствачик</v>
      </c>
      <c r="D821" s="49"/>
      <c r="E821" s="50"/>
      <c r="F821" s="51"/>
      <c r="G821" s="71"/>
      <c r="H821" s="47" t="str">
        <f t="shared" si="24"/>
        <v>Няма избран доставчик</v>
      </c>
      <c r="J821" s="3" t="str">
        <f t="shared" si="25"/>
        <v xml:space="preserve">Не е избран доствачик -  -  - преведена сума общо: </v>
      </c>
    </row>
    <row r="822" spans="1:10" x14ac:dyDescent="0.25">
      <c r="A822" s="4">
        <v>820</v>
      </c>
      <c r="B822" s="16"/>
      <c r="C822" s="4" t="str">
        <f>IF(B822&gt;0,IF(ISERROR(VLOOKUP(B822,supply!$A$3:$B$2002,2,FALSE)),"Не е избран доствачик",VLOOKUP(B822,supply!$A$3:$B$2002,2,FALSE)),"Не е избран доствачик")</f>
        <v>Не е избран доствачик</v>
      </c>
      <c r="D822" s="49"/>
      <c r="E822" s="50"/>
      <c r="F822" s="51"/>
      <c r="G822" s="71"/>
      <c r="H822" s="47" t="str">
        <f t="shared" si="24"/>
        <v>Няма избран доставчик</v>
      </c>
      <c r="J822" s="3" t="str">
        <f t="shared" si="25"/>
        <v xml:space="preserve">Не е избран доствачик -  -  - преведена сума общо: </v>
      </c>
    </row>
    <row r="823" spans="1:10" x14ac:dyDescent="0.25">
      <c r="A823" s="4">
        <v>821</v>
      </c>
      <c r="B823" s="16"/>
      <c r="C823" s="4" t="str">
        <f>IF(B823&gt;0,IF(ISERROR(VLOOKUP(B823,supply!$A$3:$B$2002,2,FALSE)),"Не е избран доствачик",VLOOKUP(B823,supply!$A$3:$B$2002,2,FALSE)),"Не е избран доствачик")</f>
        <v>Не е избран доствачик</v>
      </c>
      <c r="D823" s="49"/>
      <c r="E823" s="50"/>
      <c r="F823" s="51"/>
      <c r="G823" s="71"/>
      <c r="H823" s="47" t="str">
        <f t="shared" si="24"/>
        <v>Няма избран доставчик</v>
      </c>
      <c r="J823" s="3" t="str">
        <f t="shared" si="25"/>
        <v xml:space="preserve">Не е избран доствачик -  -  - преведена сума общо: </v>
      </c>
    </row>
    <row r="824" spans="1:10" x14ac:dyDescent="0.25">
      <c r="A824" s="4">
        <v>822</v>
      </c>
      <c r="B824" s="16"/>
      <c r="C824" s="4" t="str">
        <f>IF(B824&gt;0,IF(ISERROR(VLOOKUP(B824,supply!$A$3:$B$2002,2,FALSE)),"Не е избран доствачик",VLOOKUP(B824,supply!$A$3:$B$2002,2,FALSE)),"Не е избран доствачик")</f>
        <v>Не е избран доствачик</v>
      </c>
      <c r="D824" s="49"/>
      <c r="E824" s="50"/>
      <c r="F824" s="51"/>
      <c r="G824" s="71"/>
      <c r="H824" s="47" t="str">
        <f t="shared" si="24"/>
        <v>Няма избран доставчик</v>
      </c>
      <c r="J824" s="3" t="str">
        <f t="shared" si="25"/>
        <v xml:space="preserve">Не е избран доствачик -  -  - преведена сума общо: </v>
      </c>
    </row>
    <row r="825" spans="1:10" x14ac:dyDescent="0.25">
      <c r="A825" s="4">
        <v>823</v>
      </c>
      <c r="B825" s="16"/>
      <c r="C825" s="4" t="str">
        <f>IF(B825&gt;0,IF(ISERROR(VLOOKUP(B825,supply!$A$3:$B$2002,2,FALSE)),"Не е избран доствачик",VLOOKUP(B825,supply!$A$3:$B$2002,2,FALSE)),"Не е избран доствачик")</f>
        <v>Не е избран доствачик</v>
      </c>
      <c r="D825" s="49"/>
      <c r="E825" s="50"/>
      <c r="F825" s="51"/>
      <c r="G825" s="71"/>
      <c r="H825" s="47" t="str">
        <f t="shared" si="24"/>
        <v>Няма избран доставчик</v>
      </c>
      <c r="J825" s="3" t="str">
        <f t="shared" si="25"/>
        <v xml:space="preserve">Не е избран доствачик -  -  - преведена сума общо: </v>
      </c>
    </row>
    <row r="826" spans="1:10" x14ac:dyDescent="0.25">
      <c r="A826" s="4">
        <v>824</v>
      </c>
      <c r="B826" s="16"/>
      <c r="C826" s="4" t="str">
        <f>IF(B826&gt;0,IF(ISERROR(VLOOKUP(B826,supply!$A$3:$B$2002,2,FALSE)),"Не е избран доствачик",VLOOKUP(B826,supply!$A$3:$B$2002,2,FALSE)),"Не е избран доствачик")</f>
        <v>Не е избран доствачик</v>
      </c>
      <c r="D826" s="49"/>
      <c r="E826" s="50"/>
      <c r="F826" s="51"/>
      <c r="G826" s="71"/>
      <c r="H826" s="47" t="str">
        <f t="shared" si="24"/>
        <v>Няма избран доставчик</v>
      </c>
      <c r="J826" s="3" t="str">
        <f t="shared" si="25"/>
        <v xml:space="preserve">Не е избран доствачик -  -  - преведена сума общо: </v>
      </c>
    </row>
    <row r="827" spans="1:10" x14ac:dyDescent="0.25">
      <c r="A827" s="4">
        <v>825</v>
      </c>
      <c r="B827" s="16"/>
      <c r="C827" s="4" t="str">
        <f>IF(B827&gt;0,IF(ISERROR(VLOOKUP(B827,supply!$A$3:$B$2002,2,FALSE)),"Не е избран доствачик",VLOOKUP(B827,supply!$A$3:$B$2002,2,FALSE)),"Не е избран доствачик")</f>
        <v>Не е избран доствачик</v>
      </c>
      <c r="D827" s="49"/>
      <c r="E827" s="50"/>
      <c r="F827" s="51"/>
      <c r="G827" s="71"/>
      <c r="H827" s="47" t="str">
        <f t="shared" si="24"/>
        <v>Няма избран доставчик</v>
      </c>
      <c r="J827" s="3" t="str">
        <f t="shared" si="25"/>
        <v xml:space="preserve">Не е избран доствачик -  -  - преведена сума общо: </v>
      </c>
    </row>
    <row r="828" spans="1:10" x14ac:dyDescent="0.25">
      <c r="A828" s="4">
        <v>826</v>
      </c>
      <c r="B828" s="16"/>
      <c r="C828" s="4" t="str">
        <f>IF(B828&gt;0,IF(ISERROR(VLOOKUP(B828,supply!$A$3:$B$2002,2,FALSE)),"Не е избран доствачик",VLOOKUP(B828,supply!$A$3:$B$2002,2,FALSE)),"Не е избран доствачик")</f>
        <v>Не е избран доствачик</v>
      </c>
      <c r="D828" s="49"/>
      <c r="E828" s="50"/>
      <c r="F828" s="51"/>
      <c r="G828" s="71"/>
      <c r="H828" s="47" t="str">
        <f t="shared" si="24"/>
        <v>Няма избран доставчик</v>
      </c>
      <c r="J828" s="3" t="str">
        <f t="shared" si="25"/>
        <v xml:space="preserve">Не е избран доствачик -  -  - преведена сума общо: </v>
      </c>
    </row>
    <row r="829" spans="1:10" x14ac:dyDescent="0.25">
      <c r="A829" s="4">
        <v>827</v>
      </c>
      <c r="B829" s="16"/>
      <c r="C829" s="4" t="str">
        <f>IF(B829&gt;0,IF(ISERROR(VLOOKUP(B829,supply!$A$3:$B$2002,2,FALSE)),"Не е избран доствачик",VLOOKUP(B829,supply!$A$3:$B$2002,2,FALSE)),"Не е избран доствачик")</f>
        <v>Не е избран доствачик</v>
      </c>
      <c r="D829" s="49"/>
      <c r="E829" s="50"/>
      <c r="F829" s="51"/>
      <c r="G829" s="71"/>
      <c r="H829" s="47" t="str">
        <f t="shared" si="24"/>
        <v>Няма избран доставчик</v>
      </c>
      <c r="J829" s="3" t="str">
        <f t="shared" si="25"/>
        <v xml:space="preserve">Не е избран доствачик -  -  - преведена сума общо: </v>
      </c>
    </row>
    <row r="830" spans="1:10" x14ac:dyDescent="0.25">
      <c r="A830" s="4">
        <v>828</v>
      </c>
      <c r="B830" s="16"/>
      <c r="C830" s="4" t="str">
        <f>IF(B830&gt;0,IF(ISERROR(VLOOKUP(B830,supply!$A$3:$B$2002,2,FALSE)),"Не е избран доствачик",VLOOKUP(B830,supply!$A$3:$B$2002,2,FALSE)),"Не е избран доствачик")</f>
        <v>Не е избран доствачик</v>
      </c>
      <c r="D830" s="49"/>
      <c r="E830" s="50"/>
      <c r="F830" s="51"/>
      <c r="G830" s="71"/>
      <c r="H830" s="47" t="str">
        <f t="shared" si="24"/>
        <v>Няма избран доставчик</v>
      </c>
      <c r="J830" s="3" t="str">
        <f t="shared" si="25"/>
        <v xml:space="preserve">Не е избран доствачик -  -  - преведена сума общо: </v>
      </c>
    </row>
    <row r="831" spans="1:10" x14ac:dyDescent="0.25">
      <c r="A831" s="4">
        <v>829</v>
      </c>
      <c r="B831" s="16"/>
      <c r="C831" s="4" t="str">
        <f>IF(B831&gt;0,IF(ISERROR(VLOOKUP(B831,supply!$A$3:$B$2002,2,FALSE)),"Не е избран доствачик",VLOOKUP(B831,supply!$A$3:$B$2002,2,FALSE)),"Не е избран доствачик")</f>
        <v>Не е избран доствачик</v>
      </c>
      <c r="D831" s="49"/>
      <c r="E831" s="50"/>
      <c r="F831" s="51"/>
      <c r="G831" s="71"/>
      <c r="H831" s="47" t="str">
        <f t="shared" si="24"/>
        <v>Няма избран доставчик</v>
      </c>
      <c r="J831" s="3" t="str">
        <f t="shared" si="25"/>
        <v xml:space="preserve">Не е избран доствачик -  -  - преведена сума общо: </v>
      </c>
    </row>
    <row r="832" spans="1:10" x14ac:dyDescent="0.25">
      <c r="A832" s="4">
        <v>830</v>
      </c>
      <c r="B832" s="16"/>
      <c r="C832" s="4" t="str">
        <f>IF(B832&gt;0,IF(ISERROR(VLOOKUP(B832,supply!$A$3:$B$2002,2,FALSE)),"Не е избран доствачик",VLOOKUP(B832,supply!$A$3:$B$2002,2,FALSE)),"Не е избран доствачик")</f>
        <v>Не е избран доствачик</v>
      </c>
      <c r="D832" s="49"/>
      <c r="E832" s="50"/>
      <c r="F832" s="51"/>
      <c r="G832" s="71"/>
      <c r="H832" s="47" t="str">
        <f t="shared" si="24"/>
        <v>Няма избран доставчик</v>
      </c>
      <c r="J832" s="3" t="str">
        <f t="shared" si="25"/>
        <v xml:space="preserve">Не е избран доствачик -  -  - преведена сума общо: </v>
      </c>
    </row>
    <row r="833" spans="1:10" x14ac:dyDescent="0.25">
      <c r="A833" s="4">
        <v>831</v>
      </c>
      <c r="B833" s="16"/>
      <c r="C833" s="4" t="str">
        <f>IF(B833&gt;0,IF(ISERROR(VLOOKUP(B833,supply!$A$3:$B$2002,2,FALSE)),"Не е избран доствачик",VLOOKUP(B833,supply!$A$3:$B$2002,2,FALSE)),"Не е избран доствачик")</f>
        <v>Не е избран доствачик</v>
      </c>
      <c r="D833" s="49"/>
      <c r="E833" s="50"/>
      <c r="F833" s="51"/>
      <c r="G833" s="71"/>
      <c r="H833" s="47" t="str">
        <f t="shared" si="24"/>
        <v>Няма избран доставчик</v>
      </c>
      <c r="J833" s="3" t="str">
        <f t="shared" si="25"/>
        <v xml:space="preserve">Не е избран доствачик -  -  - преведена сума общо: </v>
      </c>
    </row>
    <row r="834" spans="1:10" x14ac:dyDescent="0.25">
      <c r="A834" s="4">
        <v>832</v>
      </c>
      <c r="B834" s="16"/>
      <c r="C834" s="4" t="str">
        <f>IF(B834&gt;0,IF(ISERROR(VLOOKUP(B834,supply!$A$3:$B$2002,2,FALSE)),"Не е избран доствачик",VLOOKUP(B834,supply!$A$3:$B$2002,2,FALSE)),"Не е избран доствачик")</f>
        <v>Не е избран доствачик</v>
      </c>
      <c r="D834" s="49"/>
      <c r="E834" s="50"/>
      <c r="F834" s="51"/>
      <c r="G834" s="71"/>
      <c r="H834" s="47" t="str">
        <f t="shared" si="24"/>
        <v>Няма избран доставчик</v>
      </c>
      <c r="J834" s="3" t="str">
        <f t="shared" si="25"/>
        <v xml:space="preserve">Не е избран доствачик -  -  - преведена сума общо: </v>
      </c>
    </row>
    <row r="835" spans="1:10" x14ac:dyDescent="0.25">
      <c r="A835" s="4">
        <v>833</v>
      </c>
      <c r="B835" s="16"/>
      <c r="C835" s="4" t="str">
        <f>IF(B835&gt;0,IF(ISERROR(VLOOKUP(B835,supply!$A$3:$B$2002,2,FALSE)),"Не е избран доствачик",VLOOKUP(B835,supply!$A$3:$B$2002,2,FALSE)),"Не е избран доствачик")</f>
        <v>Не е избран доствачик</v>
      </c>
      <c r="D835" s="49"/>
      <c r="E835" s="50"/>
      <c r="F835" s="51"/>
      <c r="G835" s="71"/>
      <c r="H835" s="47" t="str">
        <f t="shared" ref="H835:H898" si="26">IF(B835&lt;&gt;"",IF(AND(D835&lt;&gt;"",F835&lt;&gt;"",G835&lt;&gt;""),"","Задължителни полета - Наименование/Дата/Преведена сума"),"Няма избран доставчик")</f>
        <v>Няма избран доставчик</v>
      </c>
      <c r="J835" s="3" t="str">
        <f t="shared" si="25"/>
        <v xml:space="preserve">Не е избран доствачик -  -  - преведена сума общо: </v>
      </c>
    </row>
    <row r="836" spans="1:10" x14ac:dyDescent="0.25">
      <c r="A836" s="4">
        <v>834</v>
      </c>
      <c r="B836" s="16"/>
      <c r="C836" s="4" t="str">
        <f>IF(B836&gt;0,IF(ISERROR(VLOOKUP(B836,supply!$A$3:$B$2002,2,FALSE)),"Не е избран доствачик",VLOOKUP(B836,supply!$A$3:$B$2002,2,FALSE)),"Не е избран доствачик")</f>
        <v>Не е избран доствачик</v>
      </c>
      <c r="D836" s="49"/>
      <c r="E836" s="50"/>
      <c r="F836" s="51"/>
      <c r="G836" s="71"/>
      <c r="H836" s="47" t="str">
        <f t="shared" si="26"/>
        <v>Няма избран доставчик</v>
      </c>
      <c r="J836" s="3" t="str">
        <f t="shared" ref="J836:J899" si="27">C836&amp;" - "&amp;D836&amp;" - "&amp;E836&amp;" - преведена сума общо: "&amp;G836</f>
        <v xml:space="preserve">Не е избран доствачик -  -  - преведена сума общо: </v>
      </c>
    </row>
    <row r="837" spans="1:10" x14ac:dyDescent="0.25">
      <c r="A837" s="4">
        <v>835</v>
      </c>
      <c r="B837" s="16"/>
      <c r="C837" s="4" t="str">
        <f>IF(B837&gt;0,IF(ISERROR(VLOOKUP(B837,supply!$A$3:$B$2002,2,FALSE)),"Не е избран доствачик",VLOOKUP(B837,supply!$A$3:$B$2002,2,FALSE)),"Не е избран доствачик")</f>
        <v>Не е избран доствачик</v>
      </c>
      <c r="D837" s="49"/>
      <c r="E837" s="50"/>
      <c r="F837" s="51"/>
      <c r="G837" s="71"/>
      <c r="H837" s="47" t="str">
        <f t="shared" si="26"/>
        <v>Няма избран доставчик</v>
      </c>
      <c r="J837" s="3" t="str">
        <f t="shared" si="27"/>
        <v xml:space="preserve">Не е избран доствачик -  -  - преведена сума общо: </v>
      </c>
    </row>
    <row r="838" spans="1:10" x14ac:dyDescent="0.25">
      <c r="A838" s="4">
        <v>836</v>
      </c>
      <c r="B838" s="16"/>
      <c r="C838" s="4" t="str">
        <f>IF(B838&gt;0,IF(ISERROR(VLOOKUP(B838,supply!$A$3:$B$2002,2,FALSE)),"Не е избран доствачик",VLOOKUP(B838,supply!$A$3:$B$2002,2,FALSE)),"Не е избран доствачик")</f>
        <v>Не е избран доствачик</v>
      </c>
      <c r="D838" s="49"/>
      <c r="E838" s="50"/>
      <c r="F838" s="51"/>
      <c r="G838" s="71"/>
      <c r="H838" s="47" t="str">
        <f t="shared" si="26"/>
        <v>Няма избран доставчик</v>
      </c>
      <c r="J838" s="3" t="str">
        <f t="shared" si="27"/>
        <v xml:space="preserve">Не е избран доствачик -  -  - преведена сума общо: </v>
      </c>
    </row>
    <row r="839" spans="1:10" x14ac:dyDescent="0.25">
      <c r="A839" s="4">
        <v>837</v>
      </c>
      <c r="B839" s="16"/>
      <c r="C839" s="4" t="str">
        <f>IF(B839&gt;0,IF(ISERROR(VLOOKUP(B839,supply!$A$3:$B$2002,2,FALSE)),"Не е избран доствачик",VLOOKUP(B839,supply!$A$3:$B$2002,2,FALSE)),"Не е избран доствачик")</f>
        <v>Не е избран доствачик</v>
      </c>
      <c r="D839" s="49"/>
      <c r="E839" s="50"/>
      <c r="F839" s="51"/>
      <c r="G839" s="71"/>
      <c r="H839" s="47" t="str">
        <f t="shared" si="26"/>
        <v>Няма избран доставчик</v>
      </c>
      <c r="J839" s="3" t="str">
        <f t="shared" si="27"/>
        <v xml:space="preserve">Не е избран доствачик -  -  - преведена сума общо: </v>
      </c>
    </row>
    <row r="840" spans="1:10" x14ac:dyDescent="0.25">
      <c r="A840" s="4">
        <v>838</v>
      </c>
      <c r="B840" s="16"/>
      <c r="C840" s="4" t="str">
        <f>IF(B840&gt;0,IF(ISERROR(VLOOKUP(B840,supply!$A$3:$B$2002,2,FALSE)),"Не е избран доствачик",VLOOKUP(B840,supply!$A$3:$B$2002,2,FALSE)),"Не е избран доствачик")</f>
        <v>Не е избран доствачик</v>
      </c>
      <c r="D840" s="49"/>
      <c r="E840" s="50"/>
      <c r="F840" s="51"/>
      <c r="G840" s="71"/>
      <c r="H840" s="47" t="str">
        <f t="shared" si="26"/>
        <v>Няма избран доставчик</v>
      </c>
      <c r="J840" s="3" t="str">
        <f t="shared" si="27"/>
        <v xml:space="preserve">Не е избран доствачик -  -  - преведена сума общо: </v>
      </c>
    </row>
    <row r="841" spans="1:10" x14ac:dyDescent="0.25">
      <c r="A841" s="4">
        <v>839</v>
      </c>
      <c r="B841" s="16"/>
      <c r="C841" s="4" t="str">
        <f>IF(B841&gt;0,IF(ISERROR(VLOOKUP(B841,supply!$A$3:$B$2002,2,FALSE)),"Не е избран доствачик",VLOOKUP(B841,supply!$A$3:$B$2002,2,FALSE)),"Не е избран доствачик")</f>
        <v>Не е избран доствачик</v>
      </c>
      <c r="D841" s="49"/>
      <c r="E841" s="50"/>
      <c r="F841" s="51"/>
      <c r="G841" s="71"/>
      <c r="H841" s="47" t="str">
        <f t="shared" si="26"/>
        <v>Няма избран доставчик</v>
      </c>
      <c r="J841" s="3" t="str">
        <f t="shared" si="27"/>
        <v xml:space="preserve">Не е избран доствачик -  -  - преведена сума общо: </v>
      </c>
    </row>
    <row r="842" spans="1:10" x14ac:dyDescent="0.25">
      <c r="A842" s="4">
        <v>840</v>
      </c>
      <c r="B842" s="16"/>
      <c r="C842" s="4" t="str">
        <f>IF(B842&gt;0,IF(ISERROR(VLOOKUP(B842,supply!$A$3:$B$2002,2,FALSE)),"Не е избран доствачик",VLOOKUP(B842,supply!$A$3:$B$2002,2,FALSE)),"Не е избран доствачик")</f>
        <v>Не е избран доствачик</v>
      </c>
      <c r="D842" s="49"/>
      <c r="E842" s="50"/>
      <c r="F842" s="51"/>
      <c r="G842" s="71"/>
      <c r="H842" s="47" t="str">
        <f t="shared" si="26"/>
        <v>Няма избран доставчик</v>
      </c>
      <c r="J842" s="3" t="str">
        <f t="shared" si="27"/>
        <v xml:space="preserve">Не е избран доствачик -  -  - преведена сума общо: </v>
      </c>
    </row>
    <row r="843" spans="1:10" x14ac:dyDescent="0.25">
      <c r="A843" s="4">
        <v>841</v>
      </c>
      <c r="B843" s="16"/>
      <c r="C843" s="4" t="str">
        <f>IF(B843&gt;0,IF(ISERROR(VLOOKUP(B843,supply!$A$3:$B$2002,2,FALSE)),"Не е избран доствачик",VLOOKUP(B843,supply!$A$3:$B$2002,2,FALSE)),"Не е избран доствачик")</f>
        <v>Не е избран доствачик</v>
      </c>
      <c r="D843" s="49"/>
      <c r="E843" s="50"/>
      <c r="F843" s="51"/>
      <c r="G843" s="71"/>
      <c r="H843" s="47" t="str">
        <f t="shared" si="26"/>
        <v>Няма избран доставчик</v>
      </c>
      <c r="J843" s="3" t="str">
        <f t="shared" si="27"/>
        <v xml:space="preserve">Не е избран доствачик -  -  - преведена сума общо: </v>
      </c>
    </row>
    <row r="844" spans="1:10" x14ac:dyDescent="0.25">
      <c r="A844" s="4">
        <v>842</v>
      </c>
      <c r="B844" s="16"/>
      <c r="C844" s="4" t="str">
        <f>IF(B844&gt;0,IF(ISERROR(VLOOKUP(B844,supply!$A$3:$B$2002,2,FALSE)),"Не е избран доствачик",VLOOKUP(B844,supply!$A$3:$B$2002,2,FALSE)),"Не е избран доствачик")</f>
        <v>Не е избран доствачик</v>
      </c>
      <c r="D844" s="49"/>
      <c r="E844" s="50"/>
      <c r="F844" s="51"/>
      <c r="G844" s="71"/>
      <c r="H844" s="47" t="str">
        <f t="shared" si="26"/>
        <v>Няма избран доставчик</v>
      </c>
      <c r="J844" s="3" t="str">
        <f t="shared" si="27"/>
        <v xml:space="preserve">Не е избран доствачик -  -  - преведена сума общо: </v>
      </c>
    </row>
    <row r="845" spans="1:10" x14ac:dyDescent="0.25">
      <c r="A845" s="4">
        <v>843</v>
      </c>
      <c r="B845" s="16"/>
      <c r="C845" s="4" t="str">
        <f>IF(B845&gt;0,IF(ISERROR(VLOOKUP(B845,supply!$A$3:$B$2002,2,FALSE)),"Не е избран доствачик",VLOOKUP(B845,supply!$A$3:$B$2002,2,FALSE)),"Не е избран доствачик")</f>
        <v>Не е избран доствачик</v>
      </c>
      <c r="D845" s="49"/>
      <c r="E845" s="50"/>
      <c r="F845" s="51"/>
      <c r="G845" s="71"/>
      <c r="H845" s="47" t="str">
        <f t="shared" si="26"/>
        <v>Няма избран доставчик</v>
      </c>
      <c r="J845" s="3" t="str">
        <f t="shared" si="27"/>
        <v xml:space="preserve">Не е избран доствачик -  -  - преведена сума общо: </v>
      </c>
    </row>
    <row r="846" spans="1:10" x14ac:dyDescent="0.25">
      <c r="A846" s="4">
        <v>844</v>
      </c>
      <c r="B846" s="16"/>
      <c r="C846" s="4" t="str">
        <f>IF(B846&gt;0,IF(ISERROR(VLOOKUP(B846,supply!$A$3:$B$2002,2,FALSE)),"Не е избран доствачик",VLOOKUP(B846,supply!$A$3:$B$2002,2,FALSE)),"Не е избран доствачик")</f>
        <v>Не е избран доствачик</v>
      </c>
      <c r="D846" s="49"/>
      <c r="E846" s="50"/>
      <c r="F846" s="51"/>
      <c r="G846" s="71"/>
      <c r="H846" s="47" t="str">
        <f t="shared" si="26"/>
        <v>Няма избран доставчик</v>
      </c>
      <c r="J846" s="3" t="str">
        <f t="shared" si="27"/>
        <v xml:space="preserve">Не е избран доствачик -  -  - преведена сума общо: </v>
      </c>
    </row>
    <row r="847" spans="1:10" x14ac:dyDescent="0.25">
      <c r="A847" s="4">
        <v>845</v>
      </c>
      <c r="B847" s="16"/>
      <c r="C847" s="4" t="str">
        <f>IF(B847&gt;0,IF(ISERROR(VLOOKUP(B847,supply!$A$3:$B$2002,2,FALSE)),"Не е избран доствачик",VLOOKUP(B847,supply!$A$3:$B$2002,2,FALSE)),"Не е избран доствачик")</f>
        <v>Не е избран доствачик</v>
      </c>
      <c r="D847" s="49"/>
      <c r="E847" s="50"/>
      <c r="F847" s="51"/>
      <c r="G847" s="71"/>
      <c r="H847" s="47" t="str">
        <f t="shared" si="26"/>
        <v>Няма избран доставчик</v>
      </c>
      <c r="J847" s="3" t="str">
        <f t="shared" si="27"/>
        <v xml:space="preserve">Не е избран доствачик -  -  - преведена сума общо: </v>
      </c>
    </row>
    <row r="848" spans="1:10" x14ac:dyDescent="0.25">
      <c r="A848" s="4">
        <v>846</v>
      </c>
      <c r="B848" s="16"/>
      <c r="C848" s="4" t="str">
        <f>IF(B848&gt;0,IF(ISERROR(VLOOKUP(B848,supply!$A$3:$B$2002,2,FALSE)),"Не е избран доствачик",VLOOKUP(B848,supply!$A$3:$B$2002,2,FALSE)),"Не е избран доствачик")</f>
        <v>Не е избран доствачик</v>
      </c>
      <c r="D848" s="49"/>
      <c r="E848" s="50"/>
      <c r="F848" s="51"/>
      <c r="G848" s="71"/>
      <c r="H848" s="47" t="str">
        <f t="shared" si="26"/>
        <v>Няма избран доставчик</v>
      </c>
      <c r="J848" s="3" t="str">
        <f t="shared" si="27"/>
        <v xml:space="preserve">Не е избран доствачик -  -  - преведена сума общо: </v>
      </c>
    </row>
    <row r="849" spans="1:10" x14ac:dyDescent="0.25">
      <c r="A849" s="4">
        <v>847</v>
      </c>
      <c r="B849" s="16"/>
      <c r="C849" s="4" t="str">
        <f>IF(B849&gt;0,IF(ISERROR(VLOOKUP(B849,supply!$A$3:$B$2002,2,FALSE)),"Не е избран доствачик",VLOOKUP(B849,supply!$A$3:$B$2002,2,FALSE)),"Не е избран доствачик")</f>
        <v>Не е избран доствачик</v>
      </c>
      <c r="D849" s="49"/>
      <c r="E849" s="50"/>
      <c r="F849" s="51"/>
      <c r="G849" s="71"/>
      <c r="H849" s="47" t="str">
        <f t="shared" si="26"/>
        <v>Няма избран доставчик</v>
      </c>
      <c r="J849" s="3" t="str">
        <f t="shared" si="27"/>
        <v xml:space="preserve">Не е избран доствачик -  -  - преведена сума общо: </v>
      </c>
    </row>
    <row r="850" spans="1:10" x14ac:dyDescent="0.25">
      <c r="A850" s="4">
        <v>848</v>
      </c>
      <c r="B850" s="16"/>
      <c r="C850" s="4" t="str">
        <f>IF(B850&gt;0,IF(ISERROR(VLOOKUP(B850,supply!$A$3:$B$2002,2,FALSE)),"Не е избран доствачик",VLOOKUP(B850,supply!$A$3:$B$2002,2,FALSE)),"Не е избран доствачик")</f>
        <v>Не е избран доствачик</v>
      </c>
      <c r="D850" s="49"/>
      <c r="E850" s="50"/>
      <c r="F850" s="51"/>
      <c r="G850" s="71"/>
      <c r="H850" s="47" t="str">
        <f t="shared" si="26"/>
        <v>Няма избран доставчик</v>
      </c>
      <c r="J850" s="3" t="str">
        <f t="shared" si="27"/>
        <v xml:space="preserve">Не е избран доствачик -  -  - преведена сума общо: </v>
      </c>
    </row>
    <row r="851" spans="1:10" x14ac:dyDescent="0.25">
      <c r="A851" s="4">
        <v>849</v>
      </c>
      <c r="B851" s="16"/>
      <c r="C851" s="4" t="str">
        <f>IF(B851&gt;0,IF(ISERROR(VLOOKUP(B851,supply!$A$3:$B$2002,2,FALSE)),"Не е избран доствачик",VLOOKUP(B851,supply!$A$3:$B$2002,2,FALSE)),"Не е избран доствачик")</f>
        <v>Не е избран доствачик</v>
      </c>
      <c r="D851" s="49"/>
      <c r="E851" s="50"/>
      <c r="F851" s="51"/>
      <c r="G851" s="71"/>
      <c r="H851" s="47" t="str">
        <f t="shared" si="26"/>
        <v>Няма избран доставчик</v>
      </c>
      <c r="J851" s="3" t="str">
        <f t="shared" si="27"/>
        <v xml:space="preserve">Не е избран доствачик -  -  - преведена сума общо: </v>
      </c>
    </row>
    <row r="852" spans="1:10" x14ac:dyDescent="0.25">
      <c r="A852" s="4">
        <v>850</v>
      </c>
      <c r="B852" s="16"/>
      <c r="C852" s="4" t="str">
        <f>IF(B852&gt;0,IF(ISERROR(VLOOKUP(B852,supply!$A$3:$B$2002,2,FALSE)),"Не е избран доствачик",VLOOKUP(B852,supply!$A$3:$B$2002,2,FALSE)),"Не е избран доствачик")</f>
        <v>Не е избран доствачик</v>
      </c>
      <c r="D852" s="49"/>
      <c r="E852" s="50"/>
      <c r="F852" s="51"/>
      <c r="G852" s="71"/>
      <c r="H852" s="47" t="str">
        <f t="shared" si="26"/>
        <v>Няма избран доставчик</v>
      </c>
      <c r="J852" s="3" t="str">
        <f t="shared" si="27"/>
        <v xml:space="preserve">Не е избран доствачик -  -  - преведена сума общо: </v>
      </c>
    </row>
    <row r="853" spans="1:10" x14ac:dyDescent="0.25">
      <c r="A853" s="4">
        <v>851</v>
      </c>
      <c r="B853" s="16"/>
      <c r="C853" s="4" t="str">
        <f>IF(B853&gt;0,IF(ISERROR(VLOOKUP(B853,supply!$A$3:$B$2002,2,FALSE)),"Не е избран доствачик",VLOOKUP(B853,supply!$A$3:$B$2002,2,FALSE)),"Не е избран доствачик")</f>
        <v>Не е избран доствачик</v>
      </c>
      <c r="D853" s="49"/>
      <c r="E853" s="50"/>
      <c r="F853" s="51"/>
      <c r="G853" s="71"/>
      <c r="H853" s="47" t="str">
        <f t="shared" si="26"/>
        <v>Няма избран доставчик</v>
      </c>
      <c r="J853" s="3" t="str">
        <f t="shared" si="27"/>
        <v xml:space="preserve">Не е избран доствачик -  -  - преведена сума общо: </v>
      </c>
    </row>
    <row r="854" spans="1:10" x14ac:dyDescent="0.25">
      <c r="A854" s="4">
        <v>852</v>
      </c>
      <c r="B854" s="16"/>
      <c r="C854" s="4" t="str">
        <f>IF(B854&gt;0,IF(ISERROR(VLOOKUP(B854,supply!$A$3:$B$2002,2,FALSE)),"Не е избран доствачик",VLOOKUP(B854,supply!$A$3:$B$2002,2,FALSE)),"Не е избран доствачик")</f>
        <v>Не е избран доствачик</v>
      </c>
      <c r="D854" s="49"/>
      <c r="E854" s="50"/>
      <c r="F854" s="51"/>
      <c r="G854" s="71"/>
      <c r="H854" s="47" t="str">
        <f t="shared" si="26"/>
        <v>Няма избран доставчик</v>
      </c>
      <c r="J854" s="3" t="str">
        <f t="shared" si="27"/>
        <v xml:space="preserve">Не е избран доствачик -  -  - преведена сума общо: </v>
      </c>
    </row>
    <row r="855" spans="1:10" x14ac:dyDescent="0.25">
      <c r="A855" s="4">
        <v>853</v>
      </c>
      <c r="B855" s="16"/>
      <c r="C855" s="4" t="str">
        <f>IF(B855&gt;0,IF(ISERROR(VLOOKUP(B855,supply!$A$3:$B$2002,2,FALSE)),"Не е избран доствачик",VLOOKUP(B855,supply!$A$3:$B$2002,2,FALSE)),"Не е избран доствачик")</f>
        <v>Не е избран доствачик</v>
      </c>
      <c r="D855" s="49"/>
      <c r="E855" s="50"/>
      <c r="F855" s="51"/>
      <c r="G855" s="71"/>
      <c r="H855" s="47" t="str">
        <f t="shared" si="26"/>
        <v>Няма избран доставчик</v>
      </c>
      <c r="J855" s="3" t="str">
        <f t="shared" si="27"/>
        <v xml:space="preserve">Не е избран доствачик -  -  - преведена сума общо: </v>
      </c>
    </row>
    <row r="856" spans="1:10" x14ac:dyDescent="0.25">
      <c r="A856" s="4">
        <v>854</v>
      </c>
      <c r="B856" s="16"/>
      <c r="C856" s="4" t="str">
        <f>IF(B856&gt;0,IF(ISERROR(VLOOKUP(B856,supply!$A$3:$B$2002,2,FALSE)),"Не е избран доствачик",VLOOKUP(B856,supply!$A$3:$B$2002,2,FALSE)),"Не е избран доствачик")</f>
        <v>Не е избран доствачик</v>
      </c>
      <c r="D856" s="49"/>
      <c r="E856" s="50"/>
      <c r="F856" s="51"/>
      <c r="G856" s="71"/>
      <c r="H856" s="47" t="str">
        <f t="shared" si="26"/>
        <v>Няма избран доставчик</v>
      </c>
      <c r="J856" s="3" t="str">
        <f t="shared" si="27"/>
        <v xml:space="preserve">Не е избран доствачик -  -  - преведена сума общо: </v>
      </c>
    </row>
    <row r="857" spans="1:10" x14ac:dyDescent="0.25">
      <c r="A857" s="4">
        <v>855</v>
      </c>
      <c r="B857" s="16"/>
      <c r="C857" s="4" t="str">
        <f>IF(B857&gt;0,IF(ISERROR(VLOOKUP(B857,supply!$A$3:$B$2002,2,FALSE)),"Не е избран доствачик",VLOOKUP(B857,supply!$A$3:$B$2002,2,FALSE)),"Не е избран доствачик")</f>
        <v>Не е избран доствачик</v>
      </c>
      <c r="D857" s="49"/>
      <c r="E857" s="50"/>
      <c r="F857" s="51"/>
      <c r="G857" s="71"/>
      <c r="H857" s="47" t="str">
        <f t="shared" si="26"/>
        <v>Няма избран доставчик</v>
      </c>
      <c r="J857" s="3" t="str">
        <f t="shared" si="27"/>
        <v xml:space="preserve">Не е избран доствачик -  -  - преведена сума общо: </v>
      </c>
    </row>
    <row r="858" spans="1:10" x14ac:dyDescent="0.25">
      <c r="A858" s="4">
        <v>856</v>
      </c>
      <c r="B858" s="16"/>
      <c r="C858" s="4" t="str">
        <f>IF(B858&gt;0,IF(ISERROR(VLOOKUP(B858,supply!$A$3:$B$2002,2,FALSE)),"Не е избран доствачик",VLOOKUP(B858,supply!$A$3:$B$2002,2,FALSE)),"Не е избран доствачик")</f>
        <v>Не е избран доствачик</v>
      </c>
      <c r="D858" s="49"/>
      <c r="E858" s="50"/>
      <c r="F858" s="51"/>
      <c r="G858" s="71"/>
      <c r="H858" s="47" t="str">
        <f t="shared" si="26"/>
        <v>Няма избран доставчик</v>
      </c>
      <c r="J858" s="3" t="str">
        <f t="shared" si="27"/>
        <v xml:space="preserve">Не е избран доствачик -  -  - преведена сума общо: </v>
      </c>
    </row>
    <row r="859" spans="1:10" x14ac:dyDescent="0.25">
      <c r="A859" s="4">
        <v>857</v>
      </c>
      <c r="B859" s="16"/>
      <c r="C859" s="4" t="str">
        <f>IF(B859&gt;0,IF(ISERROR(VLOOKUP(B859,supply!$A$3:$B$2002,2,FALSE)),"Не е избран доствачик",VLOOKUP(B859,supply!$A$3:$B$2002,2,FALSE)),"Не е избран доствачик")</f>
        <v>Не е избран доствачик</v>
      </c>
      <c r="D859" s="49"/>
      <c r="E859" s="50"/>
      <c r="F859" s="51"/>
      <c r="G859" s="71"/>
      <c r="H859" s="47" t="str">
        <f t="shared" si="26"/>
        <v>Няма избран доставчик</v>
      </c>
      <c r="J859" s="3" t="str">
        <f t="shared" si="27"/>
        <v xml:space="preserve">Не е избран доствачик -  -  - преведена сума общо: </v>
      </c>
    </row>
    <row r="860" spans="1:10" x14ac:dyDescent="0.25">
      <c r="A860" s="4">
        <v>858</v>
      </c>
      <c r="B860" s="16"/>
      <c r="C860" s="4" t="str">
        <f>IF(B860&gt;0,IF(ISERROR(VLOOKUP(B860,supply!$A$3:$B$2002,2,FALSE)),"Не е избран доствачик",VLOOKUP(B860,supply!$A$3:$B$2002,2,FALSE)),"Не е избран доствачик")</f>
        <v>Не е избран доствачик</v>
      </c>
      <c r="D860" s="49"/>
      <c r="E860" s="50"/>
      <c r="F860" s="51"/>
      <c r="G860" s="71"/>
      <c r="H860" s="47" t="str">
        <f t="shared" si="26"/>
        <v>Няма избран доставчик</v>
      </c>
      <c r="J860" s="3" t="str">
        <f t="shared" si="27"/>
        <v xml:space="preserve">Не е избран доствачик -  -  - преведена сума общо: </v>
      </c>
    </row>
    <row r="861" spans="1:10" x14ac:dyDescent="0.25">
      <c r="A861" s="4">
        <v>859</v>
      </c>
      <c r="B861" s="16"/>
      <c r="C861" s="4" t="str">
        <f>IF(B861&gt;0,IF(ISERROR(VLOOKUP(B861,supply!$A$3:$B$2002,2,FALSE)),"Не е избран доствачик",VLOOKUP(B861,supply!$A$3:$B$2002,2,FALSE)),"Не е избран доствачик")</f>
        <v>Не е избран доствачик</v>
      </c>
      <c r="D861" s="49"/>
      <c r="E861" s="50"/>
      <c r="F861" s="51"/>
      <c r="G861" s="71"/>
      <c r="H861" s="47" t="str">
        <f t="shared" si="26"/>
        <v>Няма избран доставчик</v>
      </c>
      <c r="J861" s="3" t="str">
        <f t="shared" si="27"/>
        <v xml:space="preserve">Не е избран доствачик -  -  - преведена сума общо: </v>
      </c>
    </row>
    <row r="862" spans="1:10" x14ac:dyDescent="0.25">
      <c r="A862" s="4">
        <v>860</v>
      </c>
      <c r="B862" s="16"/>
      <c r="C862" s="4" t="str">
        <f>IF(B862&gt;0,IF(ISERROR(VLOOKUP(B862,supply!$A$3:$B$2002,2,FALSE)),"Не е избран доствачик",VLOOKUP(B862,supply!$A$3:$B$2002,2,FALSE)),"Не е избран доствачик")</f>
        <v>Не е избран доствачик</v>
      </c>
      <c r="D862" s="49"/>
      <c r="E862" s="50"/>
      <c r="F862" s="51"/>
      <c r="G862" s="71"/>
      <c r="H862" s="47" t="str">
        <f t="shared" si="26"/>
        <v>Няма избран доставчик</v>
      </c>
      <c r="J862" s="3" t="str">
        <f t="shared" si="27"/>
        <v xml:space="preserve">Не е избран доствачик -  -  - преведена сума общо: </v>
      </c>
    </row>
    <row r="863" spans="1:10" x14ac:dyDescent="0.25">
      <c r="A863" s="4">
        <v>861</v>
      </c>
      <c r="B863" s="16"/>
      <c r="C863" s="4" t="str">
        <f>IF(B863&gt;0,IF(ISERROR(VLOOKUP(B863,supply!$A$3:$B$2002,2,FALSE)),"Не е избран доствачик",VLOOKUP(B863,supply!$A$3:$B$2002,2,FALSE)),"Не е избран доствачик")</f>
        <v>Не е избран доствачик</v>
      </c>
      <c r="D863" s="49"/>
      <c r="E863" s="50"/>
      <c r="F863" s="51"/>
      <c r="G863" s="71"/>
      <c r="H863" s="47" t="str">
        <f t="shared" si="26"/>
        <v>Няма избран доставчик</v>
      </c>
      <c r="J863" s="3" t="str">
        <f t="shared" si="27"/>
        <v xml:space="preserve">Не е избран доствачик -  -  - преведена сума общо: </v>
      </c>
    </row>
    <row r="864" spans="1:10" x14ac:dyDescent="0.25">
      <c r="A864" s="4">
        <v>862</v>
      </c>
      <c r="B864" s="16"/>
      <c r="C864" s="4" t="str">
        <f>IF(B864&gt;0,IF(ISERROR(VLOOKUP(B864,supply!$A$3:$B$2002,2,FALSE)),"Не е избран доствачик",VLOOKUP(B864,supply!$A$3:$B$2002,2,FALSE)),"Не е избран доствачик")</f>
        <v>Не е избран доствачик</v>
      </c>
      <c r="D864" s="49"/>
      <c r="E864" s="50"/>
      <c r="F864" s="51"/>
      <c r="G864" s="71"/>
      <c r="H864" s="47" t="str">
        <f t="shared" si="26"/>
        <v>Няма избран доставчик</v>
      </c>
      <c r="J864" s="3" t="str">
        <f t="shared" si="27"/>
        <v xml:space="preserve">Не е избран доствачик -  -  - преведена сума общо: </v>
      </c>
    </row>
    <row r="865" spans="1:10" x14ac:dyDescent="0.25">
      <c r="A865" s="4">
        <v>863</v>
      </c>
      <c r="B865" s="16"/>
      <c r="C865" s="4" t="str">
        <f>IF(B865&gt;0,IF(ISERROR(VLOOKUP(B865,supply!$A$3:$B$2002,2,FALSE)),"Не е избран доствачик",VLOOKUP(B865,supply!$A$3:$B$2002,2,FALSE)),"Не е избран доствачик")</f>
        <v>Не е избран доствачик</v>
      </c>
      <c r="D865" s="49"/>
      <c r="E865" s="50"/>
      <c r="F865" s="51"/>
      <c r="G865" s="71"/>
      <c r="H865" s="47" t="str">
        <f t="shared" si="26"/>
        <v>Няма избран доставчик</v>
      </c>
      <c r="J865" s="3" t="str">
        <f t="shared" si="27"/>
        <v xml:space="preserve">Не е избран доствачик -  -  - преведена сума общо: </v>
      </c>
    </row>
    <row r="866" spans="1:10" x14ac:dyDescent="0.25">
      <c r="A866" s="4">
        <v>864</v>
      </c>
      <c r="B866" s="16"/>
      <c r="C866" s="4" t="str">
        <f>IF(B866&gt;0,IF(ISERROR(VLOOKUP(B866,supply!$A$3:$B$2002,2,FALSE)),"Не е избран доствачик",VLOOKUP(B866,supply!$A$3:$B$2002,2,FALSE)),"Не е избран доствачик")</f>
        <v>Не е избран доствачик</v>
      </c>
      <c r="D866" s="49"/>
      <c r="E866" s="50"/>
      <c r="F866" s="51"/>
      <c r="G866" s="71"/>
      <c r="H866" s="47" t="str">
        <f t="shared" si="26"/>
        <v>Няма избран доставчик</v>
      </c>
      <c r="J866" s="3" t="str">
        <f t="shared" si="27"/>
        <v xml:space="preserve">Не е избран доствачик -  -  - преведена сума общо: </v>
      </c>
    </row>
    <row r="867" spans="1:10" x14ac:dyDescent="0.25">
      <c r="A867" s="4">
        <v>865</v>
      </c>
      <c r="B867" s="16"/>
      <c r="C867" s="4" t="str">
        <f>IF(B867&gt;0,IF(ISERROR(VLOOKUP(B867,supply!$A$3:$B$2002,2,FALSE)),"Не е избран доствачик",VLOOKUP(B867,supply!$A$3:$B$2002,2,FALSE)),"Не е избран доствачик")</f>
        <v>Не е избран доствачик</v>
      </c>
      <c r="D867" s="49"/>
      <c r="E867" s="50"/>
      <c r="F867" s="51"/>
      <c r="G867" s="71"/>
      <c r="H867" s="47" t="str">
        <f t="shared" si="26"/>
        <v>Няма избран доставчик</v>
      </c>
      <c r="J867" s="3" t="str">
        <f t="shared" si="27"/>
        <v xml:space="preserve">Не е избран доствачик -  -  - преведена сума общо: </v>
      </c>
    </row>
    <row r="868" spans="1:10" x14ac:dyDescent="0.25">
      <c r="A868" s="4">
        <v>866</v>
      </c>
      <c r="B868" s="16"/>
      <c r="C868" s="4" t="str">
        <f>IF(B868&gt;0,IF(ISERROR(VLOOKUP(B868,supply!$A$3:$B$2002,2,FALSE)),"Не е избран доствачик",VLOOKUP(B868,supply!$A$3:$B$2002,2,FALSE)),"Не е избран доствачик")</f>
        <v>Не е избран доствачик</v>
      </c>
      <c r="D868" s="49"/>
      <c r="E868" s="50"/>
      <c r="F868" s="51"/>
      <c r="G868" s="71"/>
      <c r="H868" s="47" t="str">
        <f t="shared" si="26"/>
        <v>Няма избран доставчик</v>
      </c>
      <c r="J868" s="3" t="str">
        <f t="shared" si="27"/>
        <v xml:space="preserve">Не е избран доствачик -  -  - преведена сума общо: </v>
      </c>
    </row>
    <row r="869" spans="1:10" x14ac:dyDescent="0.25">
      <c r="A869" s="4">
        <v>867</v>
      </c>
      <c r="B869" s="16"/>
      <c r="C869" s="4" t="str">
        <f>IF(B869&gt;0,IF(ISERROR(VLOOKUP(B869,supply!$A$3:$B$2002,2,FALSE)),"Не е избран доствачик",VLOOKUP(B869,supply!$A$3:$B$2002,2,FALSE)),"Не е избран доствачик")</f>
        <v>Не е избран доствачик</v>
      </c>
      <c r="D869" s="49"/>
      <c r="E869" s="50"/>
      <c r="F869" s="51"/>
      <c r="G869" s="71"/>
      <c r="H869" s="47" t="str">
        <f t="shared" si="26"/>
        <v>Няма избран доставчик</v>
      </c>
      <c r="J869" s="3" t="str">
        <f t="shared" si="27"/>
        <v xml:space="preserve">Не е избран доствачик -  -  - преведена сума общо: </v>
      </c>
    </row>
    <row r="870" spans="1:10" x14ac:dyDescent="0.25">
      <c r="A870" s="4">
        <v>868</v>
      </c>
      <c r="B870" s="16"/>
      <c r="C870" s="4" t="str">
        <f>IF(B870&gt;0,IF(ISERROR(VLOOKUP(B870,supply!$A$3:$B$2002,2,FALSE)),"Не е избран доствачик",VLOOKUP(B870,supply!$A$3:$B$2002,2,FALSE)),"Не е избран доствачик")</f>
        <v>Не е избран доствачик</v>
      </c>
      <c r="D870" s="49"/>
      <c r="E870" s="50"/>
      <c r="F870" s="51"/>
      <c r="G870" s="71"/>
      <c r="H870" s="47" t="str">
        <f t="shared" si="26"/>
        <v>Няма избран доставчик</v>
      </c>
      <c r="J870" s="3" t="str">
        <f t="shared" si="27"/>
        <v xml:space="preserve">Не е избран доствачик -  -  - преведена сума общо: </v>
      </c>
    </row>
    <row r="871" spans="1:10" x14ac:dyDescent="0.25">
      <c r="A871" s="4">
        <v>869</v>
      </c>
      <c r="B871" s="16"/>
      <c r="C871" s="4" t="str">
        <f>IF(B871&gt;0,IF(ISERROR(VLOOKUP(B871,supply!$A$3:$B$2002,2,FALSE)),"Не е избран доствачик",VLOOKUP(B871,supply!$A$3:$B$2002,2,FALSE)),"Не е избран доствачик")</f>
        <v>Не е избран доствачик</v>
      </c>
      <c r="D871" s="49"/>
      <c r="E871" s="50"/>
      <c r="F871" s="51"/>
      <c r="G871" s="71"/>
      <c r="H871" s="47" t="str">
        <f t="shared" si="26"/>
        <v>Няма избран доставчик</v>
      </c>
      <c r="J871" s="3" t="str">
        <f t="shared" si="27"/>
        <v xml:space="preserve">Не е избран доствачик -  -  - преведена сума общо: </v>
      </c>
    </row>
    <row r="872" spans="1:10" x14ac:dyDescent="0.25">
      <c r="A872" s="4">
        <v>870</v>
      </c>
      <c r="B872" s="16"/>
      <c r="C872" s="4" t="str">
        <f>IF(B872&gt;0,IF(ISERROR(VLOOKUP(B872,supply!$A$3:$B$2002,2,FALSE)),"Не е избран доствачик",VLOOKUP(B872,supply!$A$3:$B$2002,2,FALSE)),"Не е избран доствачик")</f>
        <v>Не е избран доствачик</v>
      </c>
      <c r="D872" s="49"/>
      <c r="E872" s="50"/>
      <c r="F872" s="51"/>
      <c r="G872" s="71"/>
      <c r="H872" s="47" t="str">
        <f t="shared" si="26"/>
        <v>Няма избран доставчик</v>
      </c>
      <c r="J872" s="3" t="str">
        <f t="shared" si="27"/>
        <v xml:space="preserve">Не е избран доствачик -  -  - преведена сума общо: </v>
      </c>
    </row>
    <row r="873" spans="1:10" x14ac:dyDescent="0.25">
      <c r="A873" s="4">
        <v>871</v>
      </c>
      <c r="B873" s="16"/>
      <c r="C873" s="4" t="str">
        <f>IF(B873&gt;0,IF(ISERROR(VLOOKUP(B873,supply!$A$3:$B$2002,2,FALSE)),"Не е избран доствачик",VLOOKUP(B873,supply!$A$3:$B$2002,2,FALSE)),"Не е избран доствачик")</f>
        <v>Не е избран доствачик</v>
      </c>
      <c r="D873" s="49"/>
      <c r="E873" s="50"/>
      <c r="F873" s="51"/>
      <c r="G873" s="71"/>
      <c r="H873" s="47" t="str">
        <f t="shared" si="26"/>
        <v>Няма избран доставчик</v>
      </c>
      <c r="J873" s="3" t="str">
        <f t="shared" si="27"/>
        <v xml:space="preserve">Не е избран доствачик -  -  - преведена сума общо: </v>
      </c>
    </row>
    <row r="874" spans="1:10" x14ac:dyDescent="0.25">
      <c r="A874" s="4">
        <v>872</v>
      </c>
      <c r="B874" s="16"/>
      <c r="C874" s="4" t="str">
        <f>IF(B874&gt;0,IF(ISERROR(VLOOKUP(B874,supply!$A$3:$B$2002,2,FALSE)),"Не е избран доствачик",VLOOKUP(B874,supply!$A$3:$B$2002,2,FALSE)),"Не е избран доствачик")</f>
        <v>Не е избран доствачик</v>
      </c>
      <c r="D874" s="49"/>
      <c r="E874" s="50"/>
      <c r="F874" s="51"/>
      <c r="G874" s="71"/>
      <c r="H874" s="47" t="str">
        <f t="shared" si="26"/>
        <v>Няма избран доставчик</v>
      </c>
      <c r="J874" s="3" t="str">
        <f t="shared" si="27"/>
        <v xml:space="preserve">Не е избран доствачик -  -  - преведена сума общо: </v>
      </c>
    </row>
    <row r="875" spans="1:10" x14ac:dyDescent="0.25">
      <c r="A875" s="4">
        <v>873</v>
      </c>
      <c r="B875" s="16"/>
      <c r="C875" s="4" t="str">
        <f>IF(B875&gt;0,IF(ISERROR(VLOOKUP(B875,supply!$A$3:$B$2002,2,FALSE)),"Не е избран доствачик",VLOOKUP(B875,supply!$A$3:$B$2002,2,FALSE)),"Не е избран доствачик")</f>
        <v>Не е избран доствачик</v>
      </c>
      <c r="D875" s="49"/>
      <c r="E875" s="50"/>
      <c r="F875" s="51"/>
      <c r="G875" s="71"/>
      <c r="H875" s="47" t="str">
        <f t="shared" si="26"/>
        <v>Няма избран доставчик</v>
      </c>
      <c r="J875" s="3" t="str">
        <f t="shared" si="27"/>
        <v xml:space="preserve">Не е избран доствачик -  -  - преведена сума общо: </v>
      </c>
    </row>
    <row r="876" spans="1:10" x14ac:dyDescent="0.25">
      <c r="A876" s="4">
        <v>874</v>
      </c>
      <c r="B876" s="16"/>
      <c r="C876" s="4" t="str">
        <f>IF(B876&gt;0,IF(ISERROR(VLOOKUP(B876,supply!$A$3:$B$2002,2,FALSE)),"Не е избран доствачик",VLOOKUP(B876,supply!$A$3:$B$2002,2,FALSE)),"Не е избран доствачик")</f>
        <v>Не е избран доствачик</v>
      </c>
      <c r="D876" s="49"/>
      <c r="E876" s="50"/>
      <c r="F876" s="51"/>
      <c r="G876" s="71"/>
      <c r="H876" s="47" t="str">
        <f t="shared" si="26"/>
        <v>Няма избран доставчик</v>
      </c>
      <c r="J876" s="3" t="str">
        <f t="shared" si="27"/>
        <v xml:space="preserve">Не е избран доствачик -  -  - преведена сума общо: </v>
      </c>
    </row>
    <row r="877" spans="1:10" x14ac:dyDescent="0.25">
      <c r="A877" s="4">
        <v>875</v>
      </c>
      <c r="B877" s="16"/>
      <c r="C877" s="4" t="str">
        <f>IF(B877&gt;0,IF(ISERROR(VLOOKUP(B877,supply!$A$3:$B$2002,2,FALSE)),"Не е избран доствачик",VLOOKUP(B877,supply!$A$3:$B$2002,2,FALSE)),"Не е избран доствачик")</f>
        <v>Не е избран доствачик</v>
      </c>
      <c r="D877" s="49"/>
      <c r="E877" s="50"/>
      <c r="F877" s="51"/>
      <c r="G877" s="71"/>
      <c r="H877" s="47" t="str">
        <f t="shared" si="26"/>
        <v>Няма избран доставчик</v>
      </c>
      <c r="J877" s="3" t="str">
        <f t="shared" si="27"/>
        <v xml:space="preserve">Не е избран доствачик -  -  - преведена сума общо: </v>
      </c>
    </row>
    <row r="878" spans="1:10" x14ac:dyDescent="0.25">
      <c r="A878" s="4">
        <v>876</v>
      </c>
      <c r="B878" s="16"/>
      <c r="C878" s="4" t="str">
        <f>IF(B878&gt;0,IF(ISERROR(VLOOKUP(B878,supply!$A$3:$B$2002,2,FALSE)),"Не е избран доствачик",VLOOKUP(B878,supply!$A$3:$B$2002,2,FALSE)),"Не е избран доствачик")</f>
        <v>Не е избран доствачик</v>
      </c>
      <c r="D878" s="49"/>
      <c r="E878" s="50"/>
      <c r="F878" s="51"/>
      <c r="G878" s="71"/>
      <c r="H878" s="47" t="str">
        <f t="shared" si="26"/>
        <v>Няма избран доставчик</v>
      </c>
      <c r="J878" s="3" t="str">
        <f t="shared" si="27"/>
        <v xml:space="preserve">Не е избран доствачик -  -  - преведена сума общо: </v>
      </c>
    </row>
    <row r="879" spans="1:10" x14ac:dyDescent="0.25">
      <c r="A879" s="4">
        <v>877</v>
      </c>
      <c r="B879" s="16"/>
      <c r="C879" s="4" t="str">
        <f>IF(B879&gt;0,IF(ISERROR(VLOOKUP(B879,supply!$A$3:$B$2002,2,FALSE)),"Не е избран доствачик",VLOOKUP(B879,supply!$A$3:$B$2002,2,FALSE)),"Не е избран доствачик")</f>
        <v>Не е избран доствачик</v>
      </c>
      <c r="D879" s="49"/>
      <c r="E879" s="50"/>
      <c r="F879" s="51"/>
      <c r="G879" s="71"/>
      <c r="H879" s="47" t="str">
        <f t="shared" si="26"/>
        <v>Няма избран доставчик</v>
      </c>
      <c r="J879" s="3" t="str">
        <f t="shared" si="27"/>
        <v xml:space="preserve">Не е избран доствачик -  -  - преведена сума общо: </v>
      </c>
    </row>
    <row r="880" spans="1:10" x14ac:dyDescent="0.25">
      <c r="A880" s="4">
        <v>878</v>
      </c>
      <c r="B880" s="16"/>
      <c r="C880" s="4" t="str">
        <f>IF(B880&gt;0,IF(ISERROR(VLOOKUP(B880,supply!$A$3:$B$2002,2,FALSE)),"Не е избран доствачик",VLOOKUP(B880,supply!$A$3:$B$2002,2,FALSE)),"Не е избран доствачик")</f>
        <v>Не е избран доствачик</v>
      </c>
      <c r="D880" s="49"/>
      <c r="E880" s="50"/>
      <c r="F880" s="51"/>
      <c r="G880" s="71"/>
      <c r="H880" s="47" t="str">
        <f t="shared" si="26"/>
        <v>Няма избран доставчик</v>
      </c>
      <c r="J880" s="3" t="str">
        <f t="shared" si="27"/>
        <v xml:space="preserve">Не е избран доствачик -  -  - преведена сума общо: </v>
      </c>
    </row>
    <row r="881" spans="1:10" x14ac:dyDescent="0.25">
      <c r="A881" s="4">
        <v>879</v>
      </c>
      <c r="B881" s="16"/>
      <c r="C881" s="4" t="str">
        <f>IF(B881&gt;0,IF(ISERROR(VLOOKUP(B881,supply!$A$3:$B$2002,2,FALSE)),"Не е избран доствачик",VLOOKUP(B881,supply!$A$3:$B$2002,2,FALSE)),"Не е избран доствачик")</f>
        <v>Не е избран доствачик</v>
      </c>
      <c r="D881" s="49"/>
      <c r="E881" s="50"/>
      <c r="F881" s="51"/>
      <c r="G881" s="71"/>
      <c r="H881" s="47" t="str">
        <f t="shared" si="26"/>
        <v>Няма избран доставчик</v>
      </c>
      <c r="J881" s="3" t="str">
        <f t="shared" si="27"/>
        <v xml:space="preserve">Не е избран доствачик -  -  - преведена сума общо: </v>
      </c>
    </row>
    <row r="882" spans="1:10" x14ac:dyDescent="0.25">
      <c r="A882" s="4">
        <v>880</v>
      </c>
      <c r="B882" s="16"/>
      <c r="C882" s="4" t="str">
        <f>IF(B882&gt;0,IF(ISERROR(VLOOKUP(B882,supply!$A$3:$B$2002,2,FALSE)),"Не е избран доствачик",VLOOKUP(B882,supply!$A$3:$B$2002,2,FALSE)),"Не е избран доствачик")</f>
        <v>Не е избран доствачик</v>
      </c>
      <c r="D882" s="49"/>
      <c r="E882" s="50"/>
      <c r="F882" s="51"/>
      <c r="G882" s="71"/>
      <c r="H882" s="47" t="str">
        <f t="shared" si="26"/>
        <v>Няма избран доставчик</v>
      </c>
      <c r="J882" s="3" t="str">
        <f t="shared" si="27"/>
        <v xml:space="preserve">Не е избран доствачик -  -  - преведена сума общо: </v>
      </c>
    </row>
    <row r="883" spans="1:10" x14ac:dyDescent="0.25">
      <c r="A883" s="4">
        <v>881</v>
      </c>
      <c r="B883" s="16"/>
      <c r="C883" s="4" t="str">
        <f>IF(B883&gt;0,IF(ISERROR(VLOOKUP(B883,supply!$A$3:$B$2002,2,FALSE)),"Не е избран доствачик",VLOOKUP(B883,supply!$A$3:$B$2002,2,FALSE)),"Не е избран доствачик")</f>
        <v>Не е избран доствачик</v>
      </c>
      <c r="D883" s="49"/>
      <c r="E883" s="50"/>
      <c r="F883" s="51"/>
      <c r="G883" s="71"/>
      <c r="H883" s="47" t="str">
        <f t="shared" si="26"/>
        <v>Няма избран доставчик</v>
      </c>
      <c r="J883" s="3" t="str">
        <f t="shared" si="27"/>
        <v xml:space="preserve">Не е избран доствачик -  -  - преведена сума общо: </v>
      </c>
    </row>
    <row r="884" spans="1:10" x14ac:dyDescent="0.25">
      <c r="A884" s="4">
        <v>882</v>
      </c>
      <c r="B884" s="16"/>
      <c r="C884" s="4" t="str">
        <f>IF(B884&gt;0,IF(ISERROR(VLOOKUP(B884,supply!$A$3:$B$2002,2,FALSE)),"Не е избран доствачик",VLOOKUP(B884,supply!$A$3:$B$2002,2,FALSE)),"Не е избран доствачик")</f>
        <v>Не е избран доствачик</v>
      </c>
      <c r="D884" s="49"/>
      <c r="E884" s="50"/>
      <c r="F884" s="51"/>
      <c r="G884" s="71"/>
      <c r="H884" s="47" t="str">
        <f t="shared" si="26"/>
        <v>Няма избран доставчик</v>
      </c>
      <c r="J884" s="3" t="str">
        <f t="shared" si="27"/>
        <v xml:space="preserve">Не е избран доствачик -  -  - преведена сума общо: </v>
      </c>
    </row>
    <row r="885" spans="1:10" x14ac:dyDescent="0.25">
      <c r="A885" s="4">
        <v>883</v>
      </c>
      <c r="B885" s="16"/>
      <c r="C885" s="4" t="str">
        <f>IF(B885&gt;0,IF(ISERROR(VLOOKUP(B885,supply!$A$3:$B$2002,2,FALSE)),"Не е избран доствачик",VLOOKUP(B885,supply!$A$3:$B$2002,2,FALSE)),"Не е избран доствачик")</f>
        <v>Не е избран доствачик</v>
      </c>
      <c r="D885" s="49"/>
      <c r="E885" s="50"/>
      <c r="F885" s="51"/>
      <c r="G885" s="71"/>
      <c r="H885" s="47" t="str">
        <f t="shared" si="26"/>
        <v>Няма избран доставчик</v>
      </c>
      <c r="J885" s="3" t="str">
        <f t="shared" si="27"/>
        <v xml:space="preserve">Не е избран доствачик -  -  - преведена сума общо: </v>
      </c>
    </row>
    <row r="886" spans="1:10" x14ac:dyDescent="0.25">
      <c r="A886" s="4">
        <v>884</v>
      </c>
      <c r="B886" s="16"/>
      <c r="C886" s="4" t="str">
        <f>IF(B886&gt;0,IF(ISERROR(VLOOKUP(B886,supply!$A$3:$B$2002,2,FALSE)),"Не е избран доствачик",VLOOKUP(B886,supply!$A$3:$B$2002,2,FALSE)),"Не е избран доствачик")</f>
        <v>Не е избран доствачик</v>
      </c>
      <c r="D886" s="49"/>
      <c r="E886" s="50"/>
      <c r="F886" s="51"/>
      <c r="G886" s="71"/>
      <c r="H886" s="47" t="str">
        <f t="shared" si="26"/>
        <v>Няма избран доставчик</v>
      </c>
      <c r="J886" s="3" t="str">
        <f t="shared" si="27"/>
        <v xml:space="preserve">Не е избран доствачик -  -  - преведена сума общо: </v>
      </c>
    </row>
    <row r="887" spans="1:10" x14ac:dyDescent="0.25">
      <c r="A887" s="4">
        <v>885</v>
      </c>
      <c r="B887" s="16"/>
      <c r="C887" s="4" t="str">
        <f>IF(B887&gt;0,IF(ISERROR(VLOOKUP(B887,supply!$A$3:$B$2002,2,FALSE)),"Не е избран доствачик",VLOOKUP(B887,supply!$A$3:$B$2002,2,FALSE)),"Не е избран доствачик")</f>
        <v>Не е избран доствачик</v>
      </c>
      <c r="D887" s="49"/>
      <c r="E887" s="50"/>
      <c r="F887" s="51"/>
      <c r="G887" s="71"/>
      <c r="H887" s="47" t="str">
        <f t="shared" si="26"/>
        <v>Няма избран доставчик</v>
      </c>
      <c r="J887" s="3" t="str">
        <f t="shared" si="27"/>
        <v xml:space="preserve">Не е избран доствачик -  -  - преведена сума общо: </v>
      </c>
    </row>
    <row r="888" spans="1:10" x14ac:dyDescent="0.25">
      <c r="A888" s="4">
        <v>886</v>
      </c>
      <c r="B888" s="16"/>
      <c r="C888" s="4" t="str">
        <f>IF(B888&gt;0,IF(ISERROR(VLOOKUP(B888,supply!$A$3:$B$2002,2,FALSE)),"Не е избран доствачик",VLOOKUP(B888,supply!$A$3:$B$2002,2,FALSE)),"Не е избран доствачик")</f>
        <v>Не е избран доствачик</v>
      </c>
      <c r="D888" s="49"/>
      <c r="E888" s="50"/>
      <c r="F888" s="51"/>
      <c r="G888" s="71"/>
      <c r="H888" s="47" t="str">
        <f t="shared" si="26"/>
        <v>Няма избран доставчик</v>
      </c>
      <c r="J888" s="3" t="str">
        <f t="shared" si="27"/>
        <v xml:space="preserve">Не е избран доствачик -  -  - преведена сума общо: </v>
      </c>
    </row>
    <row r="889" spans="1:10" x14ac:dyDescent="0.25">
      <c r="A889" s="4">
        <v>887</v>
      </c>
      <c r="B889" s="16"/>
      <c r="C889" s="4" t="str">
        <f>IF(B889&gt;0,IF(ISERROR(VLOOKUP(B889,supply!$A$3:$B$2002,2,FALSE)),"Не е избран доствачик",VLOOKUP(B889,supply!$A$3:$B$2002,2,FALSE)),"Не е избран доствачик")</f>
        <v>Не е избран доствачик</v>
      </c>
      <c r="D889" s="49"/>
      <c r="E889" s="50"/>
      <c r="F889" s="51"/>
      <c r="G889" s="71"/>
      <c r="H889" s="47" t="str">
        <f t="shared" si="26"/>
        <v>Няма избран доставчик</v>
      </c>
      <c r="J889" s="3" t="str">
        <f t="shared" si="27"/>
        <v xml:space="preserve">Не е избран доствачик -  -  - преведена сума общо: </v>
      </c>
    </row>
    <row r="890" spans="1:10" x14ac:dyDescent="0.25">
      <c r="A890" s="4">
        <v>888</v>
      </c>
      <c r="B890" s="16"/>
      <c r="C890" s="4" t="str">
        <f>IF(B890&gt;0,IF(ISERROR(VLOOKUP(B890,supply!$A$3:$B$2002,2,FALSE)),"Не е избран доствачик",VLOOKUP(B890,supply!$A$3:$B$2002,2,FALSE)),"Не е избран доствачик")</f>
        <v>Не е избран доствачик</v>
      </c>
      <c r="D890" s="49"/>
      <c r="E890" s="50"/>
      <c r="F890" s="51"/>
      <c r="G890" s="71"/>
      <c r="H890" s="47" t="str">
        <f t="shared" si="26"/>
        <v>Няма избран доставчик</v>
      </c>
      <c r="J890" s="3" t="str">
        <f t="shared" si="27"/>
        <v xml:space="preserve">Не е избран доствачик -  -  - преведена сума общо: </v>
      </c>
    </row>
    <row r="891" spans="1:10" x14ac:dyDescent="0.25">
      <c r="A891" s="4">
        <v>889</v>
      </c>
      <c r="B891" s="16"/>
      <c r="C891" s="4" t="str">
        <f>IF(B891&gt;0,IF(ISERROR(VLOOKUP(B891,supply!$A$3:$B$2002,2,FALSE)),"Не е избран доствачик",VLOOKUP(B891,supply!$A$3:$B$2002,2,FALSE)),"Не е избран доствачик")</f>
        <v>Не е избран доствачик</v>
      </c>
      <c r="D891" s="49"/>
      <c r="E891" s="50"/>
      <c r="F891" s="51"/>
      <c r="G891" s="71"/>
      <c r="H891" s="47" t="str">
        <f t="shared" si="26"/>
        <v>Няма избран доставчик</v>
      </c>
      <c r="J891" s="3" t="str">
        <f t="shared" si="27"/>
        <v xml:space="preserve">Не е избран доствачик -  -  - преведена сума общо: </v>
      </c>
    </row>
    <row r="892" spans="1:10" x14ac:dyDescent="0.25">
      <c r="A892" s="4">
        <v>890</v>
      </c>
      <c r="B892" s="16"/>
      <c r="C892" s="4" t="str">
        <f>IF(B892&gt;0,IF(ISERROR(VLOOKUP(B892,supply!$A$3:$B$2002,2,FALSE)),"Не е избран доствачик",VLOOKUP(B892,supply!$A$3:$B$2002,2,FALSE)),"Не е избран доствачик")</f>
        <v>Не е избран доствачик</v>
      </c>
      <c r="D892" s="49"/>
      <c r="E892" s="50"/>
      <c r="F892" s="51"/>
      <c r="G892" s="71"/>
      <c r="H892" s="47" t="str">
        <f t="shared" si="26"/>
        <v>Няма избран доставчик</v>
      </c>
      <c r="J892" s="3" t="str">
        <f t="shared" si="27"/>
        <v xml:space="preserve">Не е избран доствачик -  -  - преведена сума общо: </v>
      </c>
    </row>
    <row r="893" spans="1:10" x14ac:dyDescent="0.25">
      <c r="A893" s="4">
        <v>891</v>
      </c>
      <c r="B893" s="16"/>
      <c r="C893" s="4" t="str">
        <f>IF(B893&gt;0,IF(ISERROR(VLOOKUP(B893,supply!$A$3:$B$2002,2,FALSE)),"Не е избран доствачик",VLOOKUP(B893,supply!$A$3:$B$2002,2,FALSE)),"Не е избран доствачик")</f>
        <v>Не е избран доствачик</v>
      </c>
      <c r="D893" s="49"/>
      <c r="E893" s="50"/>
      <c r="F893" s="51"/>
      <c r="G893" s="71"/>
      <c r="H893" s="47" t="str">
        <f t="shared" si="26"/>
        <v>Няма избран доставчик</v>
      </c>
      <c r="J893" s="3" t="str">
        <f t="shared" si="27"/>
        <v xml:space="preserve">Не е избран доствачик -  -  - преведена сума общо: </v>
      </c>
    </row>
    <row r="894" spans="1:10" x14ac:dyDescent="0.25">
      <c r="A894" s="4">
        <v>892</v>
      </c>
      <c r="B894" s="16"/>
      <c r="C894" s="4" t="str">
        <f>IF(B894&gt;0,IF(ISERROR(VLOOKUP(B894,supply!$A$3:$B$2002,2,FALSE)),"Не е избран доствачик",VLOOKUP(B894,supply!$A$3:$B$2002,2,FALSE)),"Не е избран доствачик")</f>
        <v>Не е избран доствачик</v>
      </c>
      <c r="D894" s="49"/>
      <c r="E894" s="50"/>
      <c r="F894" s="51"/>
      <c r="G894" s="71"/>
      <c r="H894" s="47" t="str">
        <f t="shared" si="26"/>
        <v>Няма избран доставчик</v>
      </c>
      <c r="J894" s="3" t="str">
        <f t="shared" si="27"/>
        <v xml:space="preserve">Не е избран доствачик -  -  - преведена сума общо: </v>
      </c>
    </row>
    <row r="895" spans="1:10" x14ac:dyDescent="0.25">
      <c r="A895" s="4">
        <v>893</v>
      </c>
      <c r="B895" s="16"/>
      <c r="C895" s="4" t="str">
        <f>IF(B895&gt;0,IF(ISERROR(VLOOKUP(B895,supply!$A$3:$B$2002,2,FALSE)),"Не е избран доствачик",VLOOKUP(B895,supply!$A$3:$B$2002,2,FALSE)),"Не е избран доствачик")</f>
        <v>Не е избран доствачик</v>
      </c>
      <c r="D895" s="49"/>
      <c r="E895" s="50"/>
      <c r="F895" s="51"/>
      <c r="G895" s="71"/>
      <c r="H895" s="47" t="str">
        <f t="shared" si="26"/>
        <v>Няма избран доставчик</v>
      </c>
      <c r="J895" s="3" t="str">
        <f t="shared" si="27"/>
        <v xml:space="preserve">Не е избран доствачик -  -  - преведена сума общо: </v>
      </c>
    </row>
    <row r="896" spans="1:10" x14ac:dyDescent="0.25">
      <c r="A896" s="4">
        <v>894</v>
      </c>
      <c r="B896" s="16"/>
      <c r="C896" s="4" t="str">
        <f>IF(B896&gt;0,IF(ISERROR(VLOOKUP(B896,supply!$A$3:$B$2002,2,FALSE)),"Не е избран доствачик",VLOOKUP(B896,supply!$A$3:$B$2002,2,FALSE)),"Не е избран доствачик")</f>
        <v>Не е избран доствачик</v>
      </c>
      <c r="D896" s="49"/>
      <c r="E896" s="50"/>
      <c r="F896" s="51"/>
      <c r="G896" s="71"/>
      <c r="H896" s="47" t="str">
        <f t="shared" si="26"/>
        <v>Няма избран доставчик</v>
      </c>
      <c r="J896" s="3" t="str">
        <f t="shared" si="27"/>
        <v xml:space="preserve">Не е избран доствачик -  -  - преведена сума общо: </v>
      </c>
    </row>
    <row r="897" spans="1:10" x14ac:dyDescent="0.25">
      <c r="A897" s="4">
        <v>895</v>
      </c>
      <c r="B897" s="16"/>
      <c r="C897" s="4" t="str">
        <f>IF(B897&gt;0,IF(ISERROR(VLOOKUP(B897,supply!$A$3:$B$2002,2,FALSE)),"Не е избран доствачик",VLOOKUP(B897,supply!$A$3:$B$2002,2,FALSE)),"Не е избран доствачик")</f>
        <v>Не е избран доствачик</v>
      </c>
      <c r="D897" s="49"/>
      <c r="E897" s="50"/>
      <c r="F897" s="51"/>
      <c r="G897" s="71"/>
      <c r="H897" s="47" t="str">
        <f t="shared" si="26"/>
        <v>Няма избран доставчик</v>
      </c>
      <c r="J897" s="3" t="str">
        <f t="shared" si="27"/>
        <v xml:space="preserve">Не е избран доствачик -  -  - преведена сума общо: </v>
      </c>
    </row>
    <row r="898" spans="1:10" x14ac:dyDescent="0.25">
      <c r="A898" s="4">
        <v>896</v>
      </c>
      <c r="B898" s="16"/>
      <c r="C898" s="4" t="str">
        <f>IF(B898&gt;0,IF(ISERROR(VLOOKUP(B898,supply!$A$3:$B$2002,2,FALSE)),"Не е избран доствачик",VLOOKUP(B898,supply!$A$3:$B$2002,2,FALSE)),"Не е избран доствачик")</f>
        <v>Не е избран доствачик</v>
      </c>
      <c r="D898" s="49"/>
      <c r="E898" s="50"/>
      <c r="F898" s="51"/>
      <c r="G898" s="71"/>
      <c r="H898" s="47" t="str">
        <f t="shared" si="26"/>
        <v>Няма избран доставчик</v>
      </c>
      <c r="J898" s="3" t="str">
        <f t="shared" si="27"/>
        <v xml:space="preserve">Не е избран доствачик -  -  - преведена сума общо: </v>
      </c>
    </row>
    <row r="899" spans="1:10" x14ac:dyDescent="0.25">
      <c r="A899" s="4">
        <v>897</v>
      </c>
      <c r="B899" s="16"/>
      <c r="C899" s="4" t="str">
        <f>IF(B899&gt;0,IF(ISERROR(VLOOKUP(B899,supply!$A$3:$B$2002,2,FALSE)),"Не е избран доствачик",VLOOKUP(B899,supply!$A$3:$B$2002,2,FALSE)),"Не е избран доствачик")</f>
        <v>Не е избран доствачик</v>
      </c>
      <c r="D899" s="49"/>
      <c r="E899" s="50"/>
      <c r="F899" s="51"/>
      <c r="G899" s="71"/>
      <c r="H899" s="47" t="str">
        <f t="shared" ref="H899:H962" si="28">IF(B899&lt;&gt;"",IF(AND(D899&lt;&gt;"",F899&lt;&gt;"",G899&lt;&gt;""),"","Задължителни полета - Наименование/Дата/Преведена сума"),"Няма избран доставчик")</f>
        <v>Няма избран доставчик</v>
      </c>
      <c r="J899" s="3" t="str">
        <f t="shared" si="27"/>
        <v xml:space="preserve">Не е избран доствачик -  -  - преведена сума общо: </v>
      </c>
    </row>
    <row r="900" spans="1:10" x14ac:dyDescent="0.25">
      <c r="A900" s="4">
        <v>898</v>
      </c>
      <c r="B900" s="16"/>
      <c r="C900" s="4" t="str">
        <f>IF(B900&gt;0,IF(ISERROR(VLOOKUP(B900,supply!$A$3:$B$2002,2,FALSE)),"Не е избран доствачик",VLOOKUP(B900,supply!$A$3:$B$2002,2,FALSE)),"Не е избран доствачик")</f>
        <v>Не е избран доствачик</v>
      </c>
      <c r="D900" s="49"/>
      <c r="E900" s="50"/>
      <c r="F900" s="51"/>
      <c r="G900" s="71"/>
      <c r="H900" s="47" t="str">
        <f t="shared" si="28"/>
        <v>Няма избран доставчик</v>
      </c>
      <c r="J900" s="3" t="str">
        <f t="shared" ref="J900:J963" si="29">C900&amp;" - "&amp;D900&amp;" - "&amp;E900&amp;" - преведена сума общо: "&amp;G900</f>
        <v xml:space="preserve">Не е избран доствачик -  -  - преведена сума общо: </v>
      </c>
    </row>
    <row r="901" spans="1:10" x14ac:dyDescent="0.25">
      <c r="A901" s="4">
        <v>899</v>
      </c>
      <c r="B901" s="16"/>
      <c r="C901" s="4" t="str">
        <f>IF(B901&gt;0,IF(ISERROR(VLOOKUP(B901,supply!$A$3:$B$2002,2,FALSE)),"Не е избран доствачик",VLOOKUP(B901,supply!$A$3:$B$2002,2,FALSE)),"Не е избран доствачик")</f>
        <v>Не е избран доствачик</v>
      </c>
      <c r="D901" s="49"/>
      <c r="E901" s="50"/>
      <c r="F901" s="51"/>
      <c r="G901" s="71"/>
      <c r="H901" s="47" t="str">
        <f t="shared" si="28"/>
        <v>Няма избран доставчик</v>
      </c>
      <c r="J901" s="3" t="str">
        <f t="shared" si="29"/>
        <v xml:space="preserve">Не е избран доствачик -  -  - преведена сума общо: </v>
      </c>
    </row>
    <row r="902" spans="1:10" x14ac:dyDescent="0.25">
      <c r="A902" s="4">
        <v>900</v>
      </c>
      <c r="B902" s="16"/>
      <c r="C902" s="4" t="str">
        <f>IF(B902&gt;0,IF(ISERROR(VLOOKUP(B902,supply!$A$3:$B$2002,2,FALSE)),"Не е избран доствачик",VLOOKUP(B902,supply!$A$3:$B$2002,2,FALSE)),"Не е избран доствачик")</f>
        <v>Не е избран доствачик</v>
      </c>
      <c r="D902" s="49"/>
      <c r="E902" s="50"/>
      <c r="F902" s="51"/>
      <c r="G902" s="71"/>
      <c r="H902" s="47" t="str">
        <f t="shared" si="28"/>
        <v>Няма избран доставчик</v>
      </c>
      <c r="J902" s="3" t="str">
        <f t="shared" si="29"/>
        <v xml:space="preserve">Не е избран доствачик -  -  - преведена сума общо: </v>
      </c>
    </row>
    <row r="903" spans="1:10" x14ac:dyDescent="0.25">
      <c r="A903" s="4">
        <v>901</v>
      </c>
      <c r="B903" s="16"/>
      <c r="C903" s="4" t="str">
        <f>IF(B903&gt;0,IF(ISERROR(VLOOKUP(B903,supply!$A$3:$B$2002,2,FALSE)),"Не е избран доствачик",VLOOKUP(B903,supply!$A$3:$B$2002,2,FALSE)),"Не е избран доствачик")</f>
        <v>Не е избран доствачик</v>
      </c>
      <c r="D903" s="49"/>
      <c r="E903" s="50"/>
      <c r="F903" s="51"/>
      <c r="G903" s="71"/>
      <c r="H903" s="47" t="str">
        <f t="shared" si="28"/>
        <v>Няма избран доставчик</v>
      </c>
      <c r="J903" s="3" t="str">
        <f t="shared" si="29"/>
        <v xml:space="preserve">Не е избран доствачик -  -  - преведена сума общо: </v>
      </c>
    </row>
    <row r="904" spans="1:10" x14ac:dyDescent="0.25">
      <c r="A904" s="4">
        <v>902</v>
      </c>
      <c r="B904" s="16"/>
      <c r="C904" s="4" t="str">
        <f>IF(B904&gt;0,IF(ISERROR(VLOOKUP(B904,supply!$A$3:$B$2002,2,FALSE)),"Не е избран доствачик",VLOOKUP(B904,supply!$A$3:$B$2002,2,FALSE)),"Не е избран доствачик")</f>
        <v>Не е избран доствачик</v>
      </c>
      <c r="D904" s="49"/>
      <c r="E904" s="50"/>
      <c r="F904" s="51"/>
      <c r="G904" s="71"/>
      <c r="H904" s="47" t="str">
        <f t="shared" si="28"/>
        <v>Няма избран доставчик</v>
      </c>
      <c r="J904" s="3" t="str">
        <f t="shared" si="29"/>
        <v xml:space="preserve">Не е избран доствачик -  -  - преведена сума общо: </v>
      </c>
    </row>
    <row r="905" spans="1:10" x14ac:dyDescent="0.25">
      <c r="A905" s="4">
        <v>903</v>
      </c>
      <c r="B905" s="16"/>
      <c r="C905" s="4" t="str">
        <f>IF(B905&gt;0,IF(ISERROR(VLOOKUP(B905,supply!$A$3:$B$2002,2,FALSE)),"Не е избран доствачик",VLOOKUP(B905,supply!$A$3:$B$2002,2,FALSE)),"Не е избран доствачик")</f>
        <v>Не е избран доствачик</v>
      </c>
      <c r="D905" s="49"/>
      <c r="E905" s="50"/>
      <c r="F905" s="51"/>
      <c r="G905" s="71"/>
      <c r="H905" s="47" t="str">
        <f t="shared" si="28"/>
        <v>Няма избран доставчик</v>
      </c>
      <c r="J905" s="3" t="str">
        <f t="shared" si="29"/>
        <v xml:space="preserve">Не е избран доствачик -  -  - преведена сума общо: </v>
      </c>
    </row>
    <row r="906" spans="1:10" x14ac:dyDescent="0.25">
      <c r="A906" s="4">
        <v>904</v>
      </c>
      <c r="B906" s="16"/>
      <c r="C906" s="4" t="str">
        <f>IF(B906&gt;0,IF(ISERROR(VLOOKUP(B906,supply!$A$3:$B$2002,2,FALSE)),"Не е избран доствачик",VLOOKUP(B906,supply!$A$3:$B$2002,2,FALSE)),"Не е избран доствачик")</f>
        <v>Не е избран доствачик</v>
      </c>
      <c r="D906" s="49"/>
      <c r="E906" s="50"/>
      <c r="F906" s="51"/>
      <c r="G906" s="71"/>
      <c r="H906" s="47" t="str">
        <f t="shared" si="28"/>
        <v>Няма избран доставчик</v>
      </c>
      <c r="J906" s="3" t="str">
        <f t="shared" si="29"/>
        <v xml:space="preserve">Не е избран доствачик -  -  - преведена сума общо: </v>
      </c>
    </row>
    <row r="907" spans="1:10" x14ac:dyDescent="0.25">
      <c r="A907" s="4">
        <v>905</v>
      </c>
      <c r="B907" s="16"/>
      <c r="C907" s="4" t="str">
        <f>IF(B907&gt;0,IF(ISERROR(VLOOKUP(B907,supply!$A$3:$B$2002,2,FALSE)),"Не е избран доствачик",VLOOKUP(B907,supply!$A$3:$B$2002,2,FALSE)),"Не е избран доствачик")</f>
        <v>Не е избран доствачик</v>
      </c>
      <c r="D907" s="49"/>
      <c r="E907" s="50"/>
      <c r="F907" s="51"/>
      <c r="G907" s="71"/>
      <c r="H907" s="47" t="str">
        <f t="shared" si="28"/>
        <v>Няма избран доставчик</v>
      </c>
      <c r="J907" s="3" t="str">
        <f t="shared" si="29"/>
        <v xml:space="preserve">Не е избран доствачик -  -  - преведена сума общо: </v>
      </c>
    </row>
    <row r="908" spans="1:10" x14ac:dyDescent="0.25">
      <c r="A908" s="4">
        <v>906</v>
      </c>
      <c r="B908" s="16"/>
      <c r="C908" s="4" t="str">
        <f>IF(B908&gt;0,IF(ISERROR(VLOOKUP(B908,supply!$A$3:$B$2002,2,FALSE)),"Не е избран доствачик",VLOOKUP(B908,supply!$A$3:$B$2002,2,FALSE)),"Не е избран доствачик")</f>
        <v>Не е избран доствачик</v>
      </c>
      <c r="D908" s="49"/>
      <c r="E908" s="50"/>
      <c r="F908" s="51"/>
      <c r="G908" s="71"/>
      <c r="H908" s="47" t="str">
        <f t="shared" si="28"/>
        <v>Няма избран доставчик</v>
      </c>
      <c r="J908" s="3" t="str">
        <f t="shared" si="29"/>
        <v xml:space="preserve">Не е избран доствачик -  -  - преведена сума общо: </v>
      </c>
    </row>
    <row r="909" spans="1:10" x14ac:dyDescent="0.25">
      <c r="A909" s="4">
        <v>907</v>
      </c>
      <c r="B909" s="16"/>
      <c r="C909" s="4" t="str">
        <f>IF(B909&gt;0,IF(ISERROR(VLOOKUP(B909,supply!$A$3:$B$2002,2,FALSE)),"Не е избран доствачик",VLOOKUP(B909,supply!$A$3:$B$2002,2,FALSE)),"Не е избран доствачик")</f>
        <v>Не е избран доствачик</v>
      </c>
      <c r="D909" s="49"/>
      <c r="E909" s="50"/>
      <c r="F909" s="51"/>
      <c r="G909" s="71"/>
      <c r="H909" s="47" t="str">
        <f t="shared" si="28"/>
        <v>Няма избран доставчик</v>
      </c>
      <c r="J909" s="3" t="str">
        <f t="shared" si="29"/>
        <v xml:space="preserve">Не е избран доствачик -  -  - преведена сума общо: </v>
      </c>
    </row>
    <row r="910" spans="1:10" x14ac:dyDescent="0.25">
      <c r="A910" s="4">
        <v>908</v>
      </c>
      <c r="B910" s="16"/>
      <c r="C910" s="4" t="str">
        <f>IF(B910&gt;0,IF(ISERROR(VLOOKUP(B910,supply!$A$3:$B$2002,2,FALSE)),"Не е избран доствачик",VLOOKUP(B910,supply!$A$3:$B$2002,2,FALSE)),"Не е избран доствачик")</f>
        <v>Не е избран доствачик</v>
      </c>
      <c r="D910" s="49"/>
      <c r="E910" s="50"/>
      <c r="F910" s="51"/>
      <c r="G910" s="71"/>
      <c r="H910" s="47" t="str">
        <f t="shared" si="28"/>
        <v>Няма избран доставчик</v>
      </c>
      <c r="J910" s="3" t="str">
        <f t="shared" si="29"/>
        <v xml:space="preserve">Не е избран доствачик -  -  - преведена сума общо: </v>
      </c>
    </row>
    <row r="911" spans="1:10" x14ac:dyDescent="0.25">
      <c r="A911" s="4">
        <v>909</v>
      </c>
      <c r="B911" s="16"/>
      <c r="C911" s="4" t="str">
        <f>IF(B911&gt;0,IF(ISERROR(VLOOKUP(B911,supply!$A$3:$B$2002,2,FALSE)),"Не е избран доствачик",VLOOKUP(B911,supply!$A$3:$B$2002,2,FALSE)),"Не е избран доствачик")</f>
        <v>Не е избран доствачик</v>
      </c>
      <c r="D911" s="49"/>
      <c r="E911" s="50"/>
      <c r="F911" s="51"/>
      <c r="G911" s="71"/>
      <c r="H911" s="47" t="str">
        <f t="shared" si="28"/>
        <v>Няма избран доставчик</v>
      </c>
      <c r="J911" s="3" t="str">
        <f t="shared" si="29"/>
        <v xml:space="preserve">Не е избран доствачик -  -  - преведена сума общо: </v>
      </c>
    </row>
    <row r="912" spans="1:10" x14ac:dyDescent="0.25">
      <c r="A912" s="4">
        <v>910</v>
      </c>
      <c r="B912" s="16"/>
      <c r="C912" s="4" t="str">
        <f>IF(B912&gt;0,IF(ISERROR(VLOOKUP(B912,supply!$A$3:$B$2002,2,FALSE)),"Не е избран доствачик",VLOOKUP(B912,supply!$A$3:$B$2002,2,FALSE)),"Не е избран доствачик")</f>
        <v>Не е избран доствачик</v>
      </c>
      <c r="D912" s="49"/>
      <c r="E912" s="50"/>
      <c r="F912" s="51"/>
      <c r="G912" s="71"/>
      <c r="H912" s="47" t="str">
        <f t="shared" si="28"/>
        <v>Няма избран доставчик</v>
      </c>
      <c r="J912" s="3" t="str">
        <f t="shared" si="29"/>
        <v xml:space="preserve">Не е избран доствачик -  -  - преведена сума общо: </v>
      </c>
    </row>
    <row r="913" spans="1:10" x14ac:dyDescent="0.25">
      <c r="A913" s="4">
        <v>911</v>
      </c>
      <c r="B913" s="16"/>
      <c r="C913" s="4" t="str">
        <f>IF(B913&gt;0,IF(ISERROR(VLOOKUP(B913,supply!$A$3:$B$2002,2,FALSE)),"Не е избран доствачик",VLOOKUP(B913,supply!$A$3:$B$2002,2,FALSE)),"Не е избран доствачик")</f>
        <v>Не е избран доствачик</v>
      </c>
      <c r="D913" s="49"/>
      <c r="E913" s="50"/>
      <c r="F913" s="51"/>
      <c r="G913" s="71"/>
      <c r="H913" s="47" t="str">
        <f t="shared" si="28"/>
        <v>Няма избран доставчик</v>
      </c>
      <c r="J913" s="3" t="str">
        <f t="shared" si="29"/>
        <v xml:space="preserve">Не е избран доствачик -  -  - преведена сума общо: </v>
      </c>
    </row>
    <row r="914" spans="1:10" x14ac:dyDescent="0.25">
      <c r="A914" s="4">
        <v>912</v>
      </c>
      <c r="B914" s="16"/>
      <c r="C914" s="4" t="str">
        <f>IF(B914&gt;0,IF(ISERROR(VLOOKUP(B914,supply!$A$3:$B$2002,2,FALSE)),"Не е избран доствачик",VLOOKUP(B914,supply!$A$3:$B$2002,2,FALSE)),"Не е избран доствачик")</f>
        <v>Не е избран доствачик</v>
      </c>
      <c r="D914" s="49"/>
      <c r="E914" s="50"/>
      <c r="F914" s="51"/>
      <c r="G914" s="71"/>
      <c r="H914" s="47" t="str">
        <f t="shared" si="28"/>
        <v>Няма избран доставчик</v>
      </c>
      <c r="J914" s="3" t="str">
        <f t="shared" si="29"/>
        <v xml:space="preserve">Не е избран доствачик -  -  - преведена сума общо: </v>
      </c>
    </row>
    <row r="915" spans="1:10" x14ac:dyDescent="0.25">
      <c r="A915" s="4">
        <v>913</v>
      </c>
      <c r="B915" s="16"/>
      <c r="C915" s="4" t="str">
        <f>IF(B915&gt;0,IF(ISERROR(VLOOKUP(B915,supply!$A$3:$B$2002,2,FALSE)),"Не е избран доствачик",VLOOKUP(B915,supply!$A$3:$B$2002,2,FALSE)),"Не е избран доствачик")</f>
        <v>Не е избран доствачик</v>
      </c>
      <c r="D915" s="49"/>
      <c r="E915" s="50"/>
      <c r="F915" s="51"/>
      <c r="G915" s="71"/>
      <c r="H915" s="47" t="str">
        <f t="shared" si="28"/>
        <v>Няма избран доставчик</v>
      </c>
      <c r="J915" s="3" t="str">
        <f t="shared" si="29"/>
        <v xml:space="preserve">Не е избран доствачик -  -  - преведена сума общо: </v>
      </c>
    </row>
    <row r="916" spans="1:10" x14ac:dyDescent="0.25">
      <c r="A916" s="4">
        <v>914</v>
      </c>
      <c r="B916" s="16"/>
      <c r="C916" s="4" t="str">
        <f>IF(B916&gt;0,IF(ISERROR(VLOOKUP(B916,supply!$A$3:$B$2002,2,FALSE)),"Не е избран доствачик",VLOOKUP(B916,supply!$A$3:$B$2002,2,FALSE)),"Не е избран доствачик")</f>
        <v>Не е избран доствачик</v>
      </c>
      <c r="D916" s="49"/>
      <c r="E916" s="50"/>
      <c r="F916" s="51"/>
      <c r="G916" s="71"/>
      <c r="H916" s="47" t="str">
        <f t="shared" si="28"/>
        <v>Няма избран доставчик</v>
      </c>
      <c r="J916" s="3" t="str">
        <f t="shared" si="29"/>
        <v xml:space="preserve">Не е избран доствачик -  -  - преведена сума общо: </v>
      </c>
    </row>
    <row r="917" spans="1:10" x14ac:dyDescent="0.25">
      <c r="A917" s="4">
        <v>915</v>
      </c>
      <c r="B917" s="16"/>
      <c r="C917" s="4" t="str">
        <f>IF(B917&gt;0,IF(ISERROR(VLOOKUP(B917,supply!$A$3:$B$2002,2,FALSE)),"Не е избран доствачик",VLOOKUP(B917,supply!$A$3:$B$2002,2,FALSE)),"Не е избран доствачик")</f>
        <v>Не е избран доствачик</v>
      </c>
      <c r="D917" s="49"/>
      <c r="E917" s="50"/>
      <c r="F917" s="51"/>
      <c r="G917" s="71"/>
      <c r="H917" s="47" t="str">
        <f t="shared" si="28"/>
        <v>Няма избран доставчик</v>
      </c>
      <c r="J917" s="3" t="str">
        <f t="shared" si="29"/>
        <v xml:space="preserve">Не е избран доствачик -  -  - преведена сума общо: </v>
      </c>
    </row>
    <row r="918" spans="1:10" x14ac:dyDescent="0.25">
      <c r="A918" s="4">
        <v>916</v>
      </c>
      <c r="B918" s="16"/>
      <c r="C918" s="4" t="str">
        <f>IF(B918&gt;0,IF(ISERROR(VLOOKUP(B918,supply!$A$3:$B$2002,2,FALSE)),"Не е избран доствачик",VLOOKUP(B918,supply!$A$3:$B$2002,2,FALSE)),"Не е избран доствачик")</f>
        <v>Не е избран доствачик</v>
      </c>
      <c r="D918" s="49"/>
      <c r="E918" s="50"/>
      <c r="F918" s="51"/>
      <c r="G918" s="71"/>
      <c r="H918" s="47" t="str">
        <f t="shared" si="28"/>
        <v>Няма избран доставчик</v>
      </c>
      <c r="J918" s="3" t="str">
        <f t="shared" si="29"/>
        <v xml:space="preserve">Не е избран доствачик -  -  - преведена сума общо: </v>
      </c>
    </row>
    <row r="919" spans="1:10" x14ac:dyDescent="0.25">
      <c r="A919" s="4">
        <v>917</v>
      </c>
      <c r="B919" s="16"/>
      <c r="C919" s="4" t="str">
        <f>IF(B919&gt;0,IF(ISERROR(VLOOKUP(B919,supply!$A$3:$B$2002,2,FALSE)),"Не е избран доствачик",VLOOKUP(B919,supply!$A$3:$B$2002,2,FALSE)),"Не е избран доствачик")</f>
        <v>Не е избран доствачик</v>
      </c>
      <c r="D919" s="49"/>
      <c r="E919" s="50"/>
      <c r="F919" s="51"/>
      <c r="G919" s="71"/>
      <c r="H919" s="47" t="str">
        <f t="shared" si="28"/>
        <v>Няма избран доставчик</v>
      </c>
      <c r="J919" s="3" t="str">
        <f t="shared" si="29"/>
        <v xml:space="preserve">Не е избран доствачик -  -  - преведена сума общо: </v>
      </c>
    </row>
    <row r="920" spans="1:10" x14ac:dyDescent="0.25">
      <c r="A920" s="4">
        <v>918</v>
      </c>
      <c r="B920" s="16"/>
      <c r="C920" s="4" t="str">
        <f>IF(B920&gt;0,IF(ISERROR(VLOOKUP(B920,supply!$A$3:$B$2002,2,FALSE)),"Не е избран доствачик",VLOOKUP(B920,supply!$A$3:$B$2002,2,FALSE)),"Не е избран доствачик")</f>
        <v>Не е избран доствачик</v>
      </c>
      <c r="D920" s="49"/>
      <c r="E920" s="50"/>
      <c r="F920" s="51"/>
      <c r="G920" s="71"/>
      <c r="H920" s="47" t="str">
        <f t="shared" si="28"/>
        <v>Няма избран доставчик</v>
      </c>
      <c r="J920" s="3" t="str">
        <f t="shared" si="29"/>
        <v xml:space="preserve">Не е избран доствачик -  -  - преведена сума общо: </v>
      </c>
    </row>
    <row r="921" spans="1:10" x14ac:dyDescent="0.25">
      <c r="A921" s="4">
        <v>919</v>
      </c>
      <c r="B921" s="16"/>
      <c r="C921" s="4" t="str">
        <f>IF(B921&gt;0,IF(ISERROR(VLOOKUP(B921,supply!$A$3:$B$2002,2,FALSE)),"Не е избран доствачик",VLOOKUP(B921,supply!$A$3:$B$2002,2,FALSE)),"Не е избран доствачик")</f>
        <v>Не е избран доствачик</v>
      </c>
      <c r="D921" s="49"/>
      <c r="E921" s="50"/>
      <c r="F921" s="51"/>
      <c r="G921" s="71"/>
      <c r="H921" s="47" t="str">
        <f t="shared" si="28"/>
        <v>Няма избран доставчик</v>
      </c>
      <c r="J921" s="3" t="str">
        <f t="shared" si="29"/>
        <v xml:space="preserve">Не е избран доствачик -  -  - преведена сума общо: </v>
      </c>
    </row>
    <row r="922" spans="1:10" x14ac:dyDescent="0.25">
      <c r="A922" s="4">
        <v>920</v>
      </c>
      <c r="B922" s="16"/>
      <c r="C922" s="4" t="str">
        <f>IF(B922&gt;0,IF(ISERROR(VLOOKUP(B922,supply!$A$3:$B$2002,2,FALSE)),"Не е избран доствачик",VLOOKUP(B922,supply!$A$3:$B$2002,2,FALSE)),"Не е избран доствачик")</f>
        <v>Не е избран доствачик</v>
      </c>
      <c r="D922" s="49"/>
      <c r="E922" s="50"/>
      <c r="F922" s="51"/>
      <c r="G922" s="71"/>
      <c r="H922" s="47" t="str">
        <f t="shared" si="28"/>
        <v>Няма избран доставчик</v>
      </c>
      <c r="J922" s="3" t="str">
        <f t="shared" si="29"/>
        <v xml:space="preserve">Не е избран доствачик -  -  - преведена сума общо: </v>
      </c>
    </row>
    <row r="923" spans="1:10" x14ac:dyDescent="0.25">
      <c r="A923" s="4">
        <v>921</v>
      </c>
      <c r="B923" s="16"/>
      <c r="C923" s="4" t="str">
        <f>IF(B923&gt;0,IF(ISERROR(VLOOKUP(B923,supply!$A$3:$B$2002,2,FALSE)),"Не е избран доствачик",VLOOKUP(B923,supply!$A$3:$B$2002,2,FALSE)),"Не е избран доствачик")</f>
        <v>Не е избран доствачик</v>
      </c>
      <c r="D923" s="49"/>
      <c r="E923" s="50"/>
      <c r="F923" s="51"/>
      <c r="G923" s="71"/>
      <c r="H923" s="47" t="str">
        <f t="shared" si="28"/>
        <v>Няма избран доставчик</v>
      </c>
      <c r="J923" s="3" t="str">
        <f t="shared" si="29"/>
        <v xml:space="preserve">Не е избран доствачик -  -  - преведена сума общо: </v>
      </c>
    </row>
    <row r="924" spans="1:10" x14ac:dyDescent="0.25">
      <c r="A924" s="4">
        <v>922</v>
      </c>
      <c r="B924" s="16"/>
      <c r="C924" s="4" t="str">
        <f>IF(B924&gt;0,IF(ISERROR(VLOOKUP(B924,supply!$A$3:$B$2002,2,FALSE)),"Не е избран доствачик",VLOOKUP(B924,supply!$A$3:$B$2002,2,FALSE)),"Не е избран доствачик")</f>
        <v>Не е избран доствачик</v>
      </c>
      <c r="D924" s="49"/>
      <c r="E924" s="50"/>
      <c r="F924" s="51"/>
      <c r="G924" s="71"/>
      <c r="H924" s="47" t="str">
        <f t="shared" si="28"/>
        <v>Няма избран доставчик</v>
      </c>
      <c r="J924" s="3" t="str">
        <f t="shared" si="29"/>
        <v xml:space="preserve">Не е избран доствачик -  -  - преведена сума общо: </v>
      </c>
    </row>
    <row r="925" spans="1:10" x14ac:dyDescent="0.25">
      <c r="A925" s="4">
        <v>923</v>
      </c>
      <c r="B925" s="16"/>
      <c r="C925" s="4" t="str">
        <f>IF(B925&gt;0,IF(ISERROR(VLOOKUP(B925,supply!$A$3:$B$2002,2,FALSE)),"Не е избран доствачик",VLOOKUP(B925,supply!$A$3:$B$2002,2,FALSE)),"Не е избран доствачик")</f>
        <v>Не е избран доствачик</v>
      </c>
      <c r="D925" s="49"/>
      <c r="E925" s="50"/>
      <c r="F925" s="51"/>
      <c r="G925" s="71"/>
      <c r="H925" s="47" t="str">
        <f t="shared" si="28"/>
        <v>Няма избран доставчик</v>
      </c>
      <c r="J925" s="3" t="str">
        <f t="shared" si="29"/>
        <v xml:space="preserve">Не е избран доствачик -  -  - преведена сума общо: </v>
      </c>
    </row>
    <row r="926" spans="1:10" x14ac:dyDescent="0.25">
      <c r="A926" s="4">
        <v>924</v>
      </c>
      <c r="B926" s="16"/>
      <c r="C926" s="4" t="str">
        <f>IF(B926&gt;0,IF(ISERROR(VLOOKUP(B926,supply!$A$3:$B$2002,2,FALSE)),"Не е избран доствачик",VLOOKUP(B926,supply!$A$3:$B$2002,2,FALSE)),"Не е избран доствачик")</f>
        <v>Не е избран доствачик</v>
      </c>
      <c r="D926" s="49"/>
      <c r="E926" s="50"/>
      <c r="F926" s="51"/>
      <c r="G926" s="71"/>
      <c r="H926" s="47" t="str">
        <f t="shared" si="28"/>
        <v>Няма избран доставчик</v>
      </c>
      <c r="J926" s="3" t="str">
        <f t="shared" si="29"/>
        <v xml:space="preserve">Не е избран доствачик -  -  - преведена сума общо: </v>
      </c>
    </row>
    <row r="927" spans="1:10" x14ac:dyDescent="0.25">
      <c r="A927" s="4">
        <v>925</v>
      </c>
      <c r="B927" s="16"/>
      <c r="C927" s="4" t="str">
        <f>IF(B927&gt;0,IF(ISERROR(VLOOKUP(B927,supply!$A$3:$B$2002,2,FALSE)),"Не е избран доствачик",VLOOKUP(B927,supply!$A$3:$B$2002,2,FALSE)),"Не е избран доствачик")</f>
        <v>Не е избран доствачик</v>
      </c>
      <c r="D927" s="49"/>
      <c r="E927" s="50"/>
      <c r="F927" s="51"/>
      <c r="G927" s="71"/>
      <c r="H927" s="47" t="str">
        <f t="shared" si="28"/>
        <v>Няма избран доставчик</v>
      </c>
      <c r="J927" s="3" t="str">
        <f t="shared" si="29"/>
        <v xml:space="preserve">Не е избран доствачик -  -  - преведена сума общо: </v>
      </c>
    </row>
    <row r="928" spans="1:10" x14ac:dyDescent="0.25">
      <c r="A928" s="4">
        <v>926</v>
      </c>
      <c r="B928" s="16"/>
      <c r="C928" s="4" t="str">
        <f>IF(B928&gt;0,IF(ISERROR(VLOOKUP(B928,supply!$A$3:$B$2002,2,FALSE)),"Не е избран доствачик",VLOOKUP(B928,supply!$A$3:$B$2002,2,FALSE)),"Не е избран доствачик")</f>
        <v>Не е избран доствачик</v>
      </c>
      <c r="D928" s="49"/>
      <c r="E928" s="50"/>
      <c r="F928" s="51"/>
      <c r="G928" s="71"/>
      <c r="H928" s="47" t="str">
        <f t="shared" si="28"/>
        <v>Няма избран доставчик</v>
      </c>
      <c r="J928" s="3" t="str">
        <f t="shared" si="29"/>
        <v xml:space="preserve">Не е избран доствачик -  -  - преведена сума общо: </v>
      </c>
    </row>
    <row r="929" spans="1:10" x14ac:dyDescent="0.25">
      <c r="A929" s="4">
        <v>927</v>
      </c>
      <c r="B929" s="16"/>
      <c r="C929" s="4" t="str">
        <f>IF(B929&gt;0,IF(ISERROR(VLOOKUP(B929,supply!$A$3:$B$2002,2,FALSE)),"Не е избран доствачик",VLOOKUP(B929,supply!$A$3:$B$2002,2,FALSE)),"Не е избран доствачик")</f>
        <v>Не е избран доствачик</v>
      </c>
      <c r="D929" s="49"/>
      <c r="E929" s="50"/>
      <c r="F929" s="51"/>
      <c r="G929" s="71"/>
      <c r="H929" s="47" t="str">
        <f t="shared" si="28"/>
        <v>Няма избран доставчик</v>
      </c>
      <c r="J929" s="3" t="str">
        <f t="shared" si="29"/>
        <v xml:space="preserve">Не е избран доствачик -  -  - преведена сума общо: </v>
      </c>
    </row>
    <row r="930" spans="1:10" x14ac:dyDescent="0.25">
      <c r="A930" s="4">
        <v>928</v>
      </c>
      <c r="B930" s="16"/>
      <c r="C930" s="4" t="str">
        <f>IF(B930&gt;0,IF(ISERROR(VLOOKUP(B930,supply!$A$3:$B$2002,2,FALSE)),"Не е избран доствачик",VLOOKUP(B930,supply!$A$3:$B$2002,2,FALSE)),"Не е избран доствачик")</f>
        <v>Не е избран доствачик</v>
      </c>
      <c r="D930" s="49"/>
      <c r="E930" s="50"/>
      <c r="F930" s="51"/>
      <c r="G930" s="71"/>
      <c r="H930" s="47" t="str">
        <f t="shared" si="28"/>
        <v>Няма избран доставчик</v>
      </c>
      <c r="J930" s="3" t="str">
        <f t="shared" si="29"/>
        <v xml:space="preserve">Не е избран доствачик -  -  - преведена сума общо: </v>
      </c>
    </row>
    <row r="931" spans="1:10" x14ac:dyDescent="0.25">
      <c r="A931" s="4">
        <v>929</v>
      </c>
      <c r="B931" s="16"/>
      <c r="C931" s="4" t="str">
        <f>IF(B931&gt;0,IF(ISERROR(VLOOKUP(B931,supply!$A$3:$B$2002,2,FALSE)),"Не е избран доствачик",VLOOKUP(B931,supply!$A$3:$B$2002,2,FALSE)),"Не е избран доствачик")</f>
        <v>Не е избран доствачик</v>
      </c>
      <c r="D931" s="49"/>
      <c r="E931" s="50"/>
      <c r="F931" s="51"/>
      <c r="G931" s="71"/>
      <c r="H931" s="47" t="str">
        <f t="shared" si="28"/>
        <v>Няма избран доставчик</v>
      </c>
      <c r="J931" s="3" t="str">
        <f t="shared" si="29"/>
        <v xml:space="preserve">Не е избран доствачик -  -  - преведена сума общо: </v>
      </c>
    </row>
    <row r="932" spans="1:10" x14ac:dyDescent="0.25">
      <c r="A932" s="4">
        <v>930</v>
      </c>
      <c r="B932" s="16"/>
      <c r="C932" s="4" t="str">
        <f>IF(B932&gt;0,IF(ISERROR(VLOOKUP(B932,supply!$A$3:$B$2002,2,FALSE)),"Не е избран доствачик",VLOOKUP(B932,supply!$A$3:$B$2002,2,FALSE)),"Не е избран доствачик")</f>
        <v>Не е избран доствачик</v>
      </c>
      <c r="D932" s="49"/>
      <c r="E932" s="50"/>
      <c r="F932" s="51"/>
      <c r="G932" s="71"/>
      <c r="H932" s="47" t="str">
        <f t="shared" si="28"/>
        <v>Няма избран доставчик</v>
      </c>
      <c r="J932" s="3" t="str">
        <f t="shared" si="29"/>
        <v xml:space="preserve">Не е избран доствачик -  -  - преведена сума общо: </v>
      </c>
    </row>
    <row r="933" spans="1:10" x14ac:dyDescent="0.25">
      <c r="A933" s="4">
        <v>931</v>
      </c>
      <c r="B933" s="16"/>
      <c r="C933" s="4" t="str">
        <f>IF(B933&gt;0,IF(ISERROR(VLOOKUP(B933,supply!$A$3:$B$2002,2,FALSE)),"Не е избран доствачик",VLOOKUP(B933,supply!$A$3:$B$2002,2,FALSE)),"Не е избран доствачик")</f>
        <v>Не е избран доствачик</v>
      </c>
      <c r="D933" s="49"/>
      <c r="E933" s="50"/>
      <c r="F933" s="51"/>
      <c r="G933" s="71"/>
      <c r="H933" s="47" t="str">
        <f t="shared" si="28"/>
        <v>Няма избран доставчик</v>
      </c>
      <c r="J933" s="3" t="str">
        <f t="shared" si="29"/>
        <v xml:space="preserve">Не е избран доствачик -  -  - преведена сума общо: </v>
      </c>
    </row>
    <row r="934" spans="1:10" x14ac:dyDescent="0.25">
      <c r="A934" s="4">
        <v>932</v>
      </c>
      <c r="B934" s="16"/>
      <c r="C934" s="4" t="str">
        <f>IF(B934&gt;0,IF(ISERROR(VLOOKUP(B934,supply!$A$3:$B$2002,2,FALSE)),"Не е избран доствачик",VLOOKUP(B934,supply!$A$3:$B$2002,2,FALSE)),"Не е избран доствачик")</f>
        <v>Не е избран доствачик</v>
      </c>
      <c r="D934" s="49"/>
      <c r="E934" s="50"/>
      <c r="F934" s="51"/>
      <c r="G934" s="71"/>
      <c r="H934" s="47" t="str">
        <f t="shared" si="28"/>
        <v>Няма избран доставчик</v>
      </c>
      <c r="J934" s="3" t="str">
        <f t="shared" si="29"/>
        <v xml:space="preserve">Не е избран доствачик -  -  - преведена сума общо: </v>
      </c>
    </row>
    <row r="935" spans="1:10" x14ac:dyDescent="0.25">
      <c r="A935" s="4">
        <v>933</v>
      </c>
      <c r="B935" s="16"/>
      <c r="C935" s="4" t="str">
        <f>IF(B935&gt;0,IF(ISERROR(VLOOKUP(B935,supply!$A$3:$B$2002,2,FALSE)),"Не е избран доствачик",VLOOKUP(B935,supply!$A$3:$B$2002,2,FALSE)),"Не е избран доствачик")</f>
        <v>Не е избран доствачик</v>
      </c>
      <c r="D935" s="49"/>
      <c r="E935" s="50"/>
      <c r="F935" s="51"/>
      <c r="G935" s="71"/>
      <c r="H935" s="47" t="str">
        <f t="shared" si="28"/>
        <v>Няма избран доставчик</v>
      </c>
      <c r="J935" s="3" t="str">
        <f t="shared" si="29"/>
        <v xml:space="preserve">Не е избран доствачик -  -  - преведена сума общо: </v>
      </c>
    </row>
    <row r="936" spans="1:10" x14ac:dyDescent="0.25">
      <c r="A936" s="4">
        <v>934</v>
      </c>
      <c r="B936" s="16"/>
      <c r="C936" s="4" t="str">
        <f>IF(B936&gt;0,IF(ISERROR(VLOOKUP(B936,supply!$A$3:$B$2002,2,FALSE)),"Не е избран доствачик",VLOOKUP(B936,supply!$A$3:$B$2002,2,FALSE)),"Не е избран доствачик")</f>
        <v>Не е избран доствачик</v>
      </c>
      <c r="D936" s="49"/>
      <c r="E936" s="50"/>
      <c r="F936" s="51"/>
      <c r="G936" s="71"/>
      <c r="H936" s="47" t="str">
        <f t="shared" si="28"/>
        <v>Няма избран доставчик</v>
      </c>
      <c r="J936" s="3" t="str">
        <f t="shared" si="29"/>
        <v xml:space="preserve">Не е избран доствачик -  -  - преведена сума общо: </v>
      </c>
    </row>
    <row r="937" spans="1:10" x14ac:dyDescent="0.25">
      <c r="A937" s="4">
        <v>935</v>
      </c>
      <c r="B937" s="16"/>
      <c r="C937" s="4" t="str">
        <f>IF(B937&gt;0,IF(ISERROR(VLOOKUP(B937,supply!$A$3:$B$2002,2,FALSE)),"Не е избран доствачик",VLOOKUP(B937,supply!$A$3:$B$2002,2,FALSE)),"Не е избран доствачик")</f>
        <v>Не е избран доствачик</v>
      </c>
      <c r="D937" s="49"/>
      <c r="E937" s="50"/>
      <c r="F937" s="51"/>
      <c r="G937" s="71"/>
      <c r="H937" s="47" t="str">
        <f t="shared" si="28"/>
        <v>Няма избран доставчик</v>
      </c>
      <c r="J937" s="3" t="str">
        <f t="shared" si="29"/>
        <v xml:space="preserve">Не е избран доствачик -  -  - преведена сума общо: </v>
      </c>
    </row>
    <row r="938" spans="1:10" x14ac:dyDescent="0.25">
      <c r="A938" s="4">
        <v>936</v>
      </c>
      <c r="B938" s="16"/>
      <c r="C938" s="4" t="str">
        <f>IF(B938&gt;0,IF(ISERROR(VLOOKUP(B938,supply!$A$3:$B$2002,2,FALSE)),"Не е избран доствачик",VLOOKUP(B938,supply!$A$3:$B$2002,2,FALSE)),"Не е избран доствачик")</f>
        <v>Не е избран доствачик</v>
      </c>
      <c r="D938" s="49"/>
      <c r="E938" s="50"/>
      <c r="F938" s="51"/>
      <c r="G938" s="71"/>
      <c r="H938" s="47" t="str">
        <f t="shared" si="28"/>
        <v>Няма избран доставчик</v>
      </c>
      <c r="J938" s="3" t="str">
        <f t="shared" si="29"/>
        <v xml:space="preserve">Не е избран доствачик -  -  - преведена сума общо: </v>
      </c>
    </row>
    <row r="939" spans="1:10" x14ac:dyDescent="0.25">
      <c r="A939" s="4">
        <v>937</v>
      </c>
      <c r="B939" s="16"/>
      <c r="C939" s="4" t="str">
        <f>IF(B939&gt;0,IF(ISERROR(VLOOKUP(B939,supply!$A$3:$B$2002,2,FALSE)),"Не е избран доствачик",VLOOKUP(B939,supply!$A$3:$B$2002,2,FALSE)),"Не е избран доствачик")</f>
        <v>Не е избран доствачик</v>
      </c>
      <c r="D939" s="49"/>
      <c r="E939" s="50"/>
      <c r="F939" s="51"/>
      <c r="G939" s="71"/>
      <c r="H939" s="47" t="str">
        <f t="shared" si="28"/>
        <v>Няма избран доставчик</v>
      </c>
      <c r="J939" s="3" t="str">
        <f t="shared" si="29"/>
        <v xml:space="preserve">Не е избран доствачик -  -  - преведена сума общо: </v>
      </c>
    </row>
    <row r="940" spans="1:10" x14ac:dyDescent="0.25">
      <c r="A940" s="4">
        <v>938</v>
      </c>
      <c r="B940" s="16"/>
      <c r="C940" s="4" t="str">
        <f>IF(B940&gt;0,IF(ISERROR(VLOOKUP(B940,supply!$A$3:$B$2002,2,FALSE)),"Не е избран доствачик",VLOOKUP(B940,supply!$A$3:$B$2002,2,FALSE)),"Не е избран доствачик")</f>
        <v>Не е избран доствачик</v>
      </c>
      <c r="D940" s="49"/>
      <c r="E940" s="50"/>
      <c r="F940" s="51"/>
      <c r="G940" s="71"/>
      <c r="H940" s="47" t="str">
        <f t="shared" si="28"/>
        <v>Няма избран доставчик</v>
      </c>
      <c r="J940" s="3" t="str">
        <f t="shared" si="29"/>
        <v xml:space="preserve">Не е избран доствачик -  -  - преведена сума общо: </v>
      </c>
    </row>
    <row r="941" spans="1:10" x14ac:dyDescent="0.25">
      <c r="A941" s="4">
        <v>939</v>
      </c>
      <c r="B941" s="16"/>
      <c r="C941" s="4" t="str">
        <f>IF(B941&gt;0,IF(ISERROR(VLOOKUP(B941,supply!$A$3:$B$2002,2,FALSE)),"Не е избран доствачик",VLOOKUP(B941,supply!$A$3:$B$2002,2,FALSE)),"Не е избран доствачик")</f>
        <v>Не е избран доствачик</v>
      </c>
      <c r="D941" s="49"/>
      <c r="E941" s="50"/>
      <c r="F941" s="51"/>
      <c r="G941" s="71"/>
      <c r="H941" s="47" t="str">
        <f t="shared" si="28"/>
        <v>Няма избран доставчик</v>
      </c>
      <c r="J941" s="3" t="str">
        <f t="shared" si="29"/>
        <v xml:space="preserve">Не е избран доствачик -  -  - преведена сума общо: </v>
      </c>
    </row>
    <row r="942" spans="1:10" x14ac:dyDescent="0.25">
      <c r="A942" s="4">
        <v>940</v>
      </c>
      <c r="B942" s="16"/>
      <c r="C942" s="4" t="str">
        <f>IF(B942&gt;0,IF(ISERROR(VLOOKUP(B942,supply!$A$3:$B$2002,2,FALSE)),"Не е избран доствачик",VLOOKUP(B942,supply!$A$3:$B$2002,2,FALSE)),"Не е избран доствачик")</f>
        <v>Не е избран доствачик</v>
      </c>
      <c r="D942" s="49"/>
      <c r="E942" s="50"/>
      <c r="F942" s="51"/>
      <c r="G942" s="71"/>
      <c r="H942" s="47" t="str">
        <f t="shared" si="28"/>
        <v>Няма избран доставчик</v>
      </c>
      <c r="J942" s="3" t="str">
        <f t="shared" si="29"/>
        <v xml:space="preserve">Не е избран доствачик -  -  - преведена сума общо: </v>
      </c>
    </row>
    <row r="943" spans="1:10" x14ac:dyDescent="0.25">
      <c r="A943" s="4">
        <v>941</v>
      </c>
      <c r="B943" s="16"/>
      <c r="C943" s="4" t="str">
        <f>IF(B943&gt;0,IF(ISERROR(VLOOKUP(B943,supply!$A$3:$B$2002,2,FALSE)),"Не е избран доствачик",VLOOKUP(B943,supply!$A$3:$B$2002,2,FALSE)),"Не е избран доствачик")</f>
        <v>Не е избран доствачик</v>
      </c>
      <c r="D943" s="49"/>
      <c r="E943" s="50"/>
      <c r="F943" s="51"/>
      <c r="G943" s="71"/>
      <c r="H943" s="47" t="str">
        <f t="shared" si="28"/>
        <v>Няма избран доставчик</v>
      </c>
      <c r="J943" s="3" t="str">
        <f t="shared" si="29"/>
        <v xml:space="preserve">Не е избран доствачик -  -  - преведена сума общо: </v>
      </c>
    </row>
    <row r="944" spans="1:10" x14ac:dyDescent="0.25">
      <c r="A944" s="4">
        <v>942</v>
      </c>
      <c r="B944" s="16"/>
      <c r="C944" s="4" t="str">
        <f>IF(B944&gt;0,IF(ISERROR(VLOOKUP(B944,supply!$A$3:$B$2002,2,FALSE)),"Не е избран доствачик",VLOOKUP(B944,supply!$A$3:$B$2002,2,FALSE)),"Не е избран доствачик")</f>
        <v>Не е избран доствачик</v>
      </c>
      <c r="D944" s="49"/>
      <c r="E944" s="50"/>
      <c r="F944" s="51"/>
      <c r="G944" s="71"/>
      <c r="H944" s="47" t="str">
        <f t="shared" si="28"/>
        <v>Няма избран доставчик</v>
      </c>
      <c r="J944" s="3" t="str">
        <f t="shared" si="29"/>
        <v xml:space="preserve">Не е избран доствачик -  -  - преведена сума общо: </v>
      </c>
    </row>
    <row r="945" spans="1:10" x14ac:dyDescent="0.25">
      <c r="A945" s="4">
        <v>943</v>
      </c>
      <c r="B945" s="16"/>
      <c r="C945" s="4" t="str">
        <f>IF(B945&gt;0,IF(ISERROR(VLOOKUP(B945,supply!$A$3:$B$2002,2,FALSE)),"Не е избран доствачик",VLOOKUP(B945,supply!$A$3:$B$2002,2,FALSE)),"Не е избран доствачик")</f>
        <v>Не е избран доствачик</v>
      </c>
      <c r="D945" s="49"/>
      <c r="E945" s="50"/>
      <c r="F945" s="51"/>
      <c r="G945" s="71"/>
      <c r="H945" s="47" t="str">
        <f t="shared" si="28"/>
        <v>Няма избран доставчик</v>
      </c>
      <c r="J945" s="3" t="str">
        <f t="shared" si="29"/>
        <v xml:space="preserve">Не е избран доствачик -  -  - преведена сума общо: </v>
      </c>
    </row>
    <row r="946" spans="1:10" x14ac:dyDescent="0.25">
      <c r="A946" s="4">
        <v>944</v>
      </c>
      <c r="B946" s="16"/>
      <c r="C946" s="4" t="str">
        <f>IF(B946&gt;0,IF(ISERROR(VLOOKUP(B946,supply!$A$3:$B$2002,2,FALSE)),"Не е избран доствачик",VLOOKUP(B946,supply!$A$3:$B$2002,2,FALSE)),"Не е избран доствачик")</f>
        <v>Не е избран доствачик</v>
      </c>
      <c r="D946" s="49"/>
      <c r="E946" s="50"/>
      <c r="F946" s="51"/>
      <c r="G946" s="71"/>
      <c r="H946" s="47" t="str">
        <f t="shared" si="28"/>
        <v>Няма избран доставчик</v>
      </c>
      <c r="J946" s="3" t="str">
        <f t="shared" si="29"/>
        <v xml:space="preserve">Не е избран доствачик -  -  - преведена сума общо: </v>
      </c>
    </row>
    <row r="947" spans="1:10" x14ac:dyDescent="0.25">
      <c r="A947" s="4">
        <v>945</v>
      </c>
      <c r="B947" s="16"/>
      <c r="C947" s="4" t="str">
        <f>IF(B947&gt;0,IF(ISERROR(VLOOKUP(B947,supply!$A$3:$B$2002,2,FALSE)),"Не е избран доствачик",VLOOKUP(B947,supply!$A$3:$B$2002,2,FALSE)),"Не е избран доствачик")</f>
        <v>Не е избран доствачик</v>
      </c>
      <c r="D947" s="49"/>
      <c r="E947" s="50"/>
      <c r="F947" s="51"/>
      <c r="G947" s="71"/>
      <c r="H947" s="47" t="str">
        <f t="shared" si="28"/>
        <v>Няма избран доставчик</v>
      </c>
      <c r="J947" s="3" t="str">
        <f t="shared" si="29"/>
        <v xml:space="preserve">Не е избран доствачик -  -  - преведена сума общо: </v>
      </c>
    </row>
    <row r="948" spans="1:10" x14ac:dyDescent="0.25">
      <c r="A948" s="4">
        <v>946</v>
      </c>
      <c r="B948" s="16"/>
      <c r="C948" s="4" t="str">
        <f>IF(B948&gt;0,IF(ISERROR(VLOOKUP(B948,supply!$A$3:$B$2002,2,FALSE)),"Не е избран доствачик",VLOOKUP(B948,supply!$A$3:$B$2002,2,FALSE)),"Не е избран доствачик")</f>
        <v>Не е избран доствачик</v>
      </c>
      <c r="D948" s="49"/>
      <c r="E948" s="50"/>
      <c r="F948" s="51"/>
      <c r="G948" s="71"/>
      <c r="H948" s="47" t="str">
        <f t="shared" si="28"/>
        <v>Няма избран доставчик</v>
      </c>
      <c r="J948" s="3" t="str">
        <f t="shared" si="29"/>
        <v xml:space="preserve">Не е избран доствачик -  -  - преведена сума общо: </v>
      </c>
    </row>
    <row r="949" spans="1:10" x14ac:dyDescent="0.25">
      <c r="A949" s="4">
        <v>947</v>
      </c>
      <c r="B949" s="16"/>
      <c r="C949" s="4" t="str">
        <f>IF(B949&gt;0,IF(ISERROR(VLOOKUP(B949,supply!$A$3:$B$2002,2,FALSE)),"Не е избран доствачик",VLOOKUP(B949,supply!$A$3:$B$2002,2,FALSE)),"Не е избран доствачик")</f>
        <v>Не е избран доствачик</v>
      </c>
      <c r="D949" s="49"/>
      <c r="E949" s="50"/>
      <c r="F949" s="51"/>
      <c r="G949" s="71"/>
      <c r="H949" s="47" t="str">
        <f t="shared" si="28"/>
        <v>Няма избран доставчик</v>
      </c>
      <c r="J949" s="3" t="str">
        <f t="shared" si="29"/>
        <v xml:space="preserve">Не е избран доствачик -  -  - преведена сума общо: </v>
      </c>
    </row>
    <row r="950" spans="1:10" x14ac:dyDescent="0.25">
      <c r="A950" s="4">
        <v>948</v>
      </c>
      <c r="B950" s="16"/>
      <c r="C950" s="4" t="str">
        <f>IF(B950&gt;0,IF(ISERROR(VLOOKUP(B950,supply!$A$3:$B$2002,2,FALSE)),"Не е избран доствачик",VLOOKUP(B950,supply!$A$3:$B$2002,2,FALSE)),"Не е избран доствачик")</f>
        <v>Не е избран доствачик</v>
      </c>
      <c r="D950" s="49"/>
      <c r="E950" s="50"/>
      <c r="F950" s="51"/>
      <c r="G950" s="71"/>
      <c r="H950" s="47" t="str">
        <f t="shared" si="28"/>
        <v>Няма избран доставчик</v>
      </c>
      <c r="J950" s="3" t="str">
        <f t="shared" si="29"/>
        <v xml:space="preserve">Не е избран доствачик -  -  - преведена сума общо: </v>
      </c>
    </row>
    <row r="951" spans="1:10" x14ac:dyDescent="0.25">
      <c r="A951" s="4">
        <v>949</v>
      </c>
      <c r="B951" s="16"/>
      <c r="C951" s="4" t="str">
        <f>IF(B951&gt;0,IF(ISERROR(VLOOKUP(B951,supply!$A$3:$B$2002,2,FALSE)),"Не е избран доствачик",VLOOKUP(B951,supply!$A$3:$B$2002,2,FALSE)),"Не е избран доствачик")</f>
        <v>Не е избран доствачик</v>
      </c>
      <c r="D951" s="49"/>
      <c r="E951" s="50"/>
      <c r="F951" s="51"/>
      <c r="G951" s="71"/>
      <c r="H951" s="47" t="str">
        <f t="shared" si="28"/>
        <v>Няма избран доставчик</v>
      </c>
      <c r="J951" s="3" t="str">
        <f t="shared" si="29"/>
        <v xml:space="preserve">Не е избран доствачик -  -  - преведена сума общо: </v>
      </c>
    </row>
    <row r="952" spans="1:10" x14ac:dyDescent="0.25">
      <c r="A952" s="4">
        <v>950</v>
      </c>
      <c r="B952" s="16"/>
      <c r="C952" s="4" t="str">
        <f>IF(B952&gt;0,IF(ISERROR(VLOOKUP(B952,supply!$A$3:$B$2002,2,FALSE)),"Не е избран доствачик",VLOOKUP(B952,supply!$A$3:$B$2002,2,FALSE)),"Не е избран доствачик")</f>
        <v>Не е избран доствачик</v>
      </c>
      <c r="D952" s="49"/>
      <c r="E952" s="50"/>
      <c r="F952" s="51"/>
      <c r="G952" s="71"/>
      <c r="H952" s="47" t="str">
        <f t="shared" si="28"/>
        <v>Няма избран доставчик</v>
      </c>
      <c r="J952" s="3" t="str">
        <f t="shared" si="29"/>
        <v xml:space="preserve">Не е избран доствачик -  -  - преведена сума общо: </v>
      </c>
    </row>
    <row r="953" spans="1:10" x14ac:dyDescent="0.25">
      <c r="A953" s="4">
        <v>951</v>
      </c>
      <c r="B953" s="16"/>
      <c r="C953" s="4" t="str">
        <f>IF(B953&gt;0,IF(ISERROR(VLOOKUP(B953,supply!$A$3:$B$2002,2,FALSE)),"Не е избран доствачик",VLOOKUP(B953,supply!$A$3:$B$2002,2,FALSE)),"Не е избран доствачик")</f>
        <v>Не е избран доствачик</v>
      </c>
      <c r="D953" s="49"/>
      <c r="E953" s="50"/>
      <c r="F953" s="51"/>
      <c r="G953" s="71"/>
      <c r="H953" s="47" t="str">
        <f t="shared" si="28"/>
        <v>Няма избран доставчик</v>
      </c>
      <c r="J953" s="3" t="str">
        <f t="shared" si="29"/>
        <v xml:space="preserve">Не е избран доствачик -  -  - преведена сума общо: </v>
      </c>
    </row>
    <row r="954" spans="1:10" x14ac:dyDescent="0.25">
      <c r="A954" s="4">
        <v>952</v>
      </c>
      <c r="B954" s="16"/>
      <c r="C954" s="4" t="str">
        <f>IF(B954&gt;0,IF(ISERROR(VLOOKUP(B954,supply!$A$3:$B$2002,2,FALSE)),"Не е избран доствачик",VLOOKUP(B954,supply!$A$3:$B$2002,2,FALSE)),"Не е избран доствачик")</f>
        <v>Не е избран доствачик</v>
      </c>
      <c r="D954" s="49"/>
      <c r="E954" s="50"/>
      <c r="F954" s="51"/>
      <c r="G954" s="71"/>
      <c r="H954" s="47" t="str">
        <f t="shared" si="28"/>
        <v>Няма избран доставчик</v>
      </c>
      <c r="J954" s="3" t="str">
        <f t="shared" si="29"/>
        <v xml:space="preserve">Не е избран доствачик -  -  - преведена сума общо: </v>
      </c>
    </row>
    <row r="955" spans="1:10" x14ac:dyDescent="0.25">
      <c r="A955" s="4">
        <v>953</v>
      </c>
      <c r="B955" s="16"/>
      <c r="C955" s="4" t="str">
        <f>IF(B955&gt;0,IF(ISERROR(VLOOKUP(B955,supply!$A$3:$B$2002,2,FALSE)),"Не е избран доствачик",VLOOKUP(B955,supply!$A$3:$B$2002,2,FALSE)),"Не е избран доствачик")</f>
        <v>Не е избран доствачик</v>
      </c>
      <c r="D955" s="49"/>
      <c r="E955" s="50"/>
      <c r="F955" s="51"/>
      <c r="G955" s="71"/>
      <c r="H955" s="47" t="str">
        <f t="shared" si="28"/>
        <v>Няма избран доставчик</v>
      </c>
      <c r="J955" s="3" t="str">
        <f t="shared" si="29"/>
        <v xml:space="preserve">Не е избран доствачик -  -  - преведена сума общо: </v>
      </c>
    </row>
    <row r="956" spans="1:10" x14ac:dyDescent="0.25">
      <c r="A956" s="4">
        <v>954</v>
      </c>
      <c r="B956" s="16"/>
      <c r="C956" s="4" t="str">
        <f>IF(B956&gt;0,IF(ISERROR(VLOOKUP(B956,supply!$A$3:$B$2002,2,FALSE)),"Не е избран доствачик",VLOOKUP(B956,supply!$A$3:$B$2002,2,FALSE)),"Не е избран доствачик")</f>
        <v>Не е избран доствачик</v>
      </c>
      <c r="D956" s="49"/>
      <c r="E956" s="50"/>
      <c r="F956" s="51"/>
      <c r="G956" s="71"/>
      <c r="H956" s="47" t="str">
        <f t="shared" si="28"/>
        <v>Няма избран доставчик</v>
      </c>
      <c r="J956" s="3" t="str">
        <f t="shared" si="29"/>
        <v xml:space="preserve">Не е избран доствачик -  -  - преведена сума общо: </v>
      </c>
    </row>
    <row r="957" spans="1:10" x14ac:dyDescent="0.25">
      <c r="A957" s="4">
        <v>955</v>
      </c>
      <c r="B957" s="16"/>
      <c r="C957" s="4" t="str">
        <f>IF(B957&gt;0,IF(ISERROR(VLOOKUP(B957,supply!$A$3:$B$2002,2,FALSE)),"Не е избран доствачик",VLOOKUP(B957,supply!$A$3:$B$2002,2,FALSE)),"Не е избран доствачик")</f>
        <v>Не е избран доствачик</v>
      </c>
      <c r="D957" s="49"/>
      <c r="E957" s="50"/>
      <c r="F957" s="51"/>
      <c r="G957" s="71"/>
      <c r="H957" s="47" t="str">
        <f t="shared" si="28"/>
        <v>Няма избран доставчик</v>
      </c>
      <c r="J957" s="3" t="str">
        <f t="shared" si="29"/>
        <v xml:space="preserve">Не е избран доствачик -  -  - преведена сума общо: </v>
      </c>
    </row>
    <row r="958" spans="1:10" x14ac:dyDescent="0.25">
      <c r="A958" s="4">
        <v>956</v>
      </c>
      <c r="B958" s="16"/>
      <c r="C958" s="4" t="str">
        <f>IF(B958&gt;0,IF(ISERROR(VLOOKUP(B958,supply!$A$3:$B$2002,2,FALSE)),"Не е избран доствачик",VLOOKUP(B958,supply!$A$3:$B$2002,2,FALSE)),"Не е избран доствачик")</f>
        <v>Не е избран доствачик</v>
      </c>
      <c r="D958" s="49"/>
      <c r="E958" s="50"/>
      <c r="F958" s="51"/>
      <c r="G958" s="71"/>
      <c r="H958" s="47" t="str">
        <f t="shared" si="28"/>
        <v>Няма избран доставчик</v>
      </c>
      <c r="J958" s="3" t="str">
        <f t="shared" si="29"/>
        <v xml:space="preserve">Не е избран доствачик -  -  - преведена сума общо: </v>
      </c>
    </row>
    <row r="959" spans="1:10" x14ac:dyDescent="0.25">
      <c r="A959" s="4">
        <v>957</v>
      </c>
      <c r="B959" s="16"/>
      <c r="C959" s="4" t="str">
        <f>IF(B959&gt;0,IF(ISERROR(VLOOKUP(B959,supply!$A$3:$B$2002,2,FALSE)),"Не е избран доствачик",VLOOKUP(B959,supply!$A$3:$B$2002,2,FALSE)),"Не е избран доствачик")</f>
        <v>Не е избран доствачик</v>
      </c>
      <c r="D959" s="49"/>
      <c r="E959" s="50"/>
      <c r="F959" s="51"/>
      <c r="G959" s="71"/>
      <c r="H959" s="47" t="str">
        <f t="shared" si="28"/>
        <v>Няма избран доставчик</v>
      </c>
      <c r="J959" s="3" t="str">
        <f t="shared" si="29"/>
        <v xml:space="preserve">Не е избран доствачик -  -  - преведена сума общо: </v>
      </c>
    </row>
    <row r="960" spans="1:10" x14ac:dyDescent="0.25">
      <c r="A960" s="4">
        <v>958</v>
      </c>
      <c r="B960" s="16"/>
      <c r="C960" s="4" t="str">
        <f>IF(B960&gt;0,IF(ISERROR(VLOOKUP(B960,supply!$A$3:$B$2002,2,FALSE)),"Не е избран доствачик",VLOOKUP(B960,supply!$A$3:$B$2002,2,FALSE)),"Не е избран доствачик")</f>
        <v>Не е избран доствачик</v>
      </c>
      <c r="D960" s="49"/>
      <c r="E960" s="50"/>
      <c r="F960" s="51"/>
      <c r="G960" s="71"/>
      <c r="H960" s="47" t="str">
        <f t="shared" si="28"/>
        <v>Няма избран доставчик</v>
      </c>
      <c r="J960" s="3" t="str">
        <f t="shared" si="29"/>
        <v xml:space="preserve">Не е избран доствачик -  -  - преведена сума общо: </v>
      </c>
    </row>
    <row r="961" spans="1:10" x14ac:dyDescent="0.25">
      <c r="A961" s="4">
        <v>959</v>
      </c>
      <c r="B961" s="16"/>
      <c r="C961" s="4" t="str">
        <f>IF(B961&gt;0,IF(ISERROR(VLOOKUP(B961,supply!$A$3:$B$2002,2,FALSE)),"Не е избран доствачик",VLOOKUP(B961,supply!$A$3:$B$2002,2,FALSE)),"Не е избран доствачик")</f>
        <v>Не е избран доствачик</v>
      </c>
      <c r="D961" s="49"/>
      <c r="E961" s="50"/>
      <c r="F961" s="51"/>
      <c r="G961" s="71"/>
      <c r="H961" s="47" t="str">
        <f t="shared" si="28"/>
        <v>Няма избран доставчик</v>
      </c>
      <c r="J961" s="3" t="str">
        <f t="shared" si="29"/>
        <v xml:space="preserve">Не е избран доствачик -  -  - преведена сума общо: </v>
      </c>
    </row>
    <row r="962" spans="1:10" x14ac:dyDescent="0.25">
      <c r="A962" s="4">
        <v>960</v>
      </c>
      <c r="B962" s="16"/>
      <c r="C962" s="4" t="str">
        <f>IF(B962&gt;0,IF(ISERROR(VLOOKUP(B962,supply!$A$3:$B$2002,2,FALSE)),"Не е избран доствачик",VLOOKUP(B962,supply!$A$3:$B$2002,2,FALSE)),"Не е избран доствачик")</f>
        <v>Не е избран доствачик</v>
      </c>
      <c r="D962" s="49"/>
      <c r="E962" s="50"/>
      <c r="F962" s="51"/>
      <c r="G962" s="71"/>
      <c r="H962" s="47" t="str">
        <f t="shared" si="28"/>
        <v>Няма избран доставчик</v>
      </c>
      <c r="J962" s="3" t="str">
        <f t="shared" si="29"/>
        <v xml:space="preserve">Не е избран доствачик -  -  - преведена сума общо: </v>
      </c>
    </row>
    <row r="963" spans="1:10" x14ac:dyDescent="0.25">
      <c r="A963" s="4">
        <v>961</v>
      </c>
      <c r="B963" s="16"/>
      <c r="C963" s="4" t="str">
        <f>IF(B963&gt;0,IF(ISERROR(VLOOKUP(B963,supply!$A$3:$B$2002,2,FALSE)),"Не е избран доствачик",VLOOKUP(B963,supply!$A$3:$B$2002,2,FALSE)),"Не е избран доствачик")</f>
        <v>Не е избран доствачик</v>
      </c>
      <c r="D963" s="49"/>
      <c r="E963" s="50"/>
      <c r="F963" s="51"/>
      <c r="G963" s="71"/>
      <c r="H963" s="47" t="str">
        <f t="shared" ref="H963:H1026" si="30">IF(B963&lt;&gt;"",IF(AND(D963&lt;&gt;"",F963&lt;&gt;"",G963&lt;&gt;""),"","Задължителни полета - Наименование/Дата/Преведена сума"),"Няма избран доставчик")</f>
        <v>Няма избран доставчик</v>
      </c>
      <c r="J963" s="3" t="str">
        <f t="shared" si="29"/>
        <v xml:space="preserve">Не е избран доствачик -  -  - преведена сума общо: </v>
      </c>
    </row>
    <row r="964" spans="1:10" x14ac:dyDescent="0.25">
      <c r="A964" s="4">
        <v>962</v>
      </c>
      <c r="B964" s="16"/>
      <c r="C964" s="4" t="str">
        <f>IF(B964&gt;0,IF(ISERROR(VLOOKUP(B964,supply!$A$3:$B$2002,2,FALSE)),"Не е избран доствачик",VLOOKUP(B964,supply!$A$3:$B$2002,2,FALSE)),"Не е избран доствачик")</f>
        <v>Не е избран доствачик</v>
      </c>
      <c r="D964" s="49"/>
      <c r="E964" s="50"/>
      <c r="F964" s="51"/>
      <c r="G964" s="71"/>
      <c r="H964" s="47" t="str">
        <f t="shared" si="30"/>
        <v>Няма избран доставчик</v>
      </c>
      <c r="J964" s="3" t="str">
        <f t="shared" ref="J964:J1027" si="31">C964&amp;" - "&amp;D964&amp;" - "&amp;E964&amp;" - преведена сума общо: "&amp;G964</f>
        <v xml:space="preserve">Не е избран доствачик -  -  - преведена сума общо: </v>
      </c>
    </row>
    <row r="965" spans="1:10" x14ac:dyDescent="0.25">
      <c r="A965" s="4">
        <v>963</v>
      </c>
      <c r="B965" s="16"/>
      <c r="C965" s="4" t="str">
        <f>IF(B965&gt;0,IF(ISERROR(VLOOKUP(B965,supply!$A$3:$B$2002,2,FALSE)),"Не е избран доствачик",VLOOKUP(B965,supply!$A$3:$B$2002,2,FALSE)),"Не е избран доствачик")</f>
        <v>Не е избран доствачик</v>
      </c>
      <c r="D965" s="49"/>
      <c r="E965" s="50"/>
      <c r="F965" s="51"/>
      <c r="G965" s="71"/>
      <c r="H965" s="47" t="str">
        <f t="shared" si="30"/>
        <v>Няма избран доставчик</v>
      </c>
      <c r="J965" s="3" t="str">
        <f t="shared" si="31"/>
        <v xml:space="preserve">Не е избран доствачик -  -  - преведена сума общо: </v>
      </c>
    </row>
    <row r="966" spans="1:10" x14ac:dyDescent="0.25">
      <c r="A966" s="4">
        <v>964</v>
      </c>
      <c r="B966" s="16"/>
      <c r="C966" s="4" t="str">
        <f>IF(B966&gt;0,IF(ISERROR(VLOOKUP(B966,supply!$A$3:$B$2002,2,FALSE)),"Не е избран доствачик",VLOOKUP(B966,supply!$A$3:$B$2002,2,FALSE)),"Не е избран доствачик")</f>
        <v>Не е избран доствачик</v>
      </c>
      <c r="D966" s="49"/>
      <c r="E966" s="50"/>
      <c r="F966" s="51"/>
      <c r="G966" s="71"/>
      <c r="H966" s="47" t="str">
        <f t="shared" si="30"/>
        <v>Няма избран доставчик</v>
      </c>
      <c r="J966" s="3" t="str">
        <f t="shared" si="31"/>
        <v xml:space="preserve">Не е избран доствачик -  -  - преведена сума общо: </v>
      </c>
    </row>
    <row r="967" spans="1:10" x14ac:dyDescent="0.25">
      <c r="A967" s="4">
        <v>965</v>
      </c>
      <c r="B967" s="16"/>
      <c r="C967" s="4" t="str">
        <f>IF(B967&gt;0,IF(ISERROR(VLOOKUP(B967,supply!$A$3:$B$2002,2,FALSE)),"Не е избран доствачик",VLOOKUP(B967,supply!$A$3:$B$2002,2,FALSE)),"Не е избран доствачик")</f>
        <v>Не е избран доствачик</v>
      </c>
      <c r="D967" s="49"/>
      <c r="E967" s="50"/>
      <c r="F967" s="51"/>
      <c r="G967" s="71"/>
      <c r="H967" s="47" t="str">
        <f t="shared" si="30"/>
        <v>Няма избран доставчик</v>
      </c>
      <c r="J967" s="3" t="str">
        <f t="shared" si="31"/>
        <v xml:space="preserve">Не е избран доствачик -  -  - преведена сума общо: </v>
      </c>
    </row>
    <row r="968" spans="1:10" x14ac:dyDescent="0.25">
      <c r="A968" s="4">
        <v>966</v>
      </c>
      <c r="B968" s="16"/>
      <c r="C968" s="4" t="str">
        <f>IF(B968&gt;0,IF(ISERROR(VLOOKUP(B968,supply!$A$3:$B$2002,2,FALSE)),"Не е избран доствачик",VLOOKUP(B968,supply!$A$3:$B$2002,2,FALSE)),"Не е избран доствачик")</f>
        <v>Не е избран доствачик</v>
      </c>
      <c r="D968" s="49"/>
      <c r="E968" s="50"/>
      <c r="F968" s="51"/>
      <c r="G968" s="71"/>
      <c r="H968" s="47" t="str">
        <f t="shared" si="30"/>
        <v>Няма избран доставчик</v>
      </c>
      <c r="J968" s="3" t="str">
        <f t="shared" si="31"/>
        <v xml:space="preserve">Не е избран доствачик -  -  - преведена сума общо: </v>
      </c>
    </row>
    <row r="969" spans="1:10" x14ac:dyDescent="0.25">
      <c r="A969" s="4">
        <v>967</v>
      </c>
      <c r="B969" s="16"/>
      <c r="C969" s="4" t="str">
        <f>IF(B969&gt;0,IF(ISERROR(VLOOKUP(B969,supply!$A$3:$B$2002,2,FALSE)),"Не е избран доствачик",VLOOKUP(B969,supply!$A$3:$B$2002,2,FALSE)),"Не е избран доствачик")</f>
        <v>Не е избран доствачик</v>
      </c>
      <c r="D969" s="49"/>
      <c r="E969" s="50"/>
      <c r="F969" s="51"/>
      <c r="G969" s="71"/>
      <c r="H969" s="47" t="str">
        <f t="shared" si="30"/>
        <v>Няма избран доставчик</v>
      </c>
      <c r="J969" s="3" t="str">
        <f t="shared" si="31"/>
        <v xml:space="preserve">Не е избран доствачик -  -  - преведена сума общо: </v>
      </c>
    </row>
    <row r="970" spans="1:10" x14ac:dyDescent="0.25">
      <c r="A970" s="4">
        <v>968</v>
      </c>
      <c r="B970" s="16"/>
      <c r="C970" s="4" t="str">
        <f>IF(B970&gt;0,IF(ISERROR(VLOOKUP(B970,supply!$A$3:$B$2002,2,FALSE)),"Не е избран доствачик",VLOOKUP(B970,supply!$A$3:$B$2002,2,FALSE)),"Не е избран доствачик")</f>
        <v>Не е избран доствачик</v>
      </c>
      <c r="D970" s="49"/>
      <c r="E970" s="50"/>
      <c r="F970" s="51"/>
      <c r="G970" s="71"/>
      <c r="H970" s="47" t="str">
        <f t="shared" si="30"/>
        <v>Няма избран доставчик</v>
      </c>
      <c r="J970" s="3" t="str">
        <f t="shared" si="31"/>
        <v xml:space="preserve">Не е избран доствачик -  -  - преведена сума общо: </v>
      </c>
    </row>
    <row r="971" spans="1:10" x14ac:dyDescent="0.25">
      <c r="A971" s="4">
        <v>969</v>
      </c>
      <c r="B971" s="16"/>
      <c r="C971" s="4" t="str">
        <f>IF(B971&gt;0,IF(ISERROR(VLOOKUP(B971,supply!$A$3:$B$2002,2,FALSE)),"Не е избран доствачик",VLOOKUP(B971,supply!$A$3:$B$2002,2,FALSE)),"Не е избран доствачик")</f>
        <v>Не е избран доствачик</v>
      </c>
      <c r="D971" s="49"/>
      <c r="E971" s="50"/>
      <c r="F971" s="51"/>
      <c r="G971" s="71"/>
      <c r="H971" s="47" t="str">
        <f t="shared" si="30"/>
        <v>Няма избран доставчик</v>
      </c>
      <c r="J971" s="3" t="str">
        <f t="shared" si="31"/>
        <v xml:space="preserve">Не е избран доствачик -  -  - преведена сума общо: </v>
      </c>
    </row>
    <row r="972" spans="1:10" x14ac:dyDescent="0.25">
      <c r="A972" s="4">
        <v>970</v>
      </c>
      <c r="B972" s="16"/>
      <c r="C972" s="4" t="str">
        <f>IF(B972&gt;0,IF(ISERROR(VLOOKUP(B972,supply!$A$3:$B$2002,2,FALSE)),"Не е избран доствачик",VLOOKUP(B972,supply!$A$3:$B$2002,2,FALSE)),"Не е избран доствачик")</f>
        <v>Не е избран доствачик</v>
      </c>
      <c r="D972" s="49"/>
      <c r="E972" s="50"/>
      <c r="F972" s="51"/>
      <c r="G972" s="71"/>
      <c r="H972" s="47" t="str">
        <f t="shared" si="30"/>
        <v>Няма избран доставчик</v>
      </c>
      <c r="J972" s="3" t="str">
        <f t="shared" si="31"/>
        <v xml:space="preserve">Не е избран доствачик -  -  - преведена сума общо: </v>
      </c>
    </row>
    <row r="973" spans="1:10" x14ac:dyDescent="0.25">
      <c r="A973" s="4">
        <v>971</v>
      </c>
      <c r="B973" s="16"/>
      <c r="C973" s="4" t="str">
        <f>IF(B973&gt;0,IF(ISERROR(VLOOKUP(B973,supply!$A$3:$B$2002,2,FALSE)),"Не е избран доствачик",VLOOKUP(B973,supply!$A$3:$B$2002,2,FALSE)),"Не е избран доствачик")</f>
        <v>Не е избран доствачик</v>
      </c>
      <c r="D973" s="49"/>
      <c r="E973" s="50"/>
      <c r="F973" s="51"/>
      <c r="G973" s="71"/>
      <c r="H973" s="47" t="str">
        <f t="shared" si="30"/>
        <v>Няма избран доставчик</v>
      </c>
      <c r="J973" s="3" t="str">
        <f t="shared" si="31"/>
        <v xml:space="preserve">Не е избран доствачик -  -  - преведена сума общо: </v>
      </c>
    </row>
    <row r="974" spans="1:10" x14ac:dyDescent="0.25">
      <c r="A974" s="4">
        <v>972</v>
      </c>
      <c r="B974" s="16"/>
      <c r="C974" s="4" t="str">
        <f>IF(B974&gt;0,IF(ISERROR(VLOOKUP(B974,supply!$A$3:$B$2002,2,FALSE)),"Не е избран доствачик",VLOOKUP(B974,supply!$A$3:$B$2002,2,FALSE)),"Не е избран доствачик")</f>
        <v>Не е избран доствачик</v>
      </c>
      <c r="D974" s="49"/>
      <c r="E974" s="50"/>
      <c r="F974" s="51"/>
      <c r="G974" s="71"/>
      <c r="H974" s="47" t="str">
        <f t="shared" si="30"/>
        <v>Няма избран доставчик</v>
      </c>
      <c r="J974" s="3" t="str">
        <f t="shared" si="31"/>
        <v xml:space="preserve">Не е избран доствачик -  -  - преведена сума общо: </v>
      </c>
    </row>
    <row r="975" spans="1:10" x14ac:dyDescent="0.25">
      <c r="A975" s="4">
        <v>973</v>
      </c>
      <c r="B975" s="16"/>
      <c r="C975" s="4" t="str">
        <f>IF(B975&gt;0,IF(ISERROR(VLOOKUP(B975,supply!$A$3:$B$2002,2,FALSE)),"Не е избран доствачик",VLOOKUP(B975,supply!$A$3:$B$2002,2,FALSE)),"Не е избран доствачик")</f>
        <v>Не е избран доствачик</v>
      </c>
      <c r="D975" s="49"/>
      <c r="E975" s="50"/>
      <c r="F975" s="51"/>
      <c r="G975" s="71"/>
      <c r="H975" s="47" t="str">
        <f t="shared" si="30"/>
        <v>Няма избран доставчик</v>
      </c>
      <c r="J975" s="3" t="str">
        <f t="shared" si="31"/>
        <v xml:space="preserve">Не е избран доствачик -  -  - преведена сума общо: </v>
      </c>
    </row>
    <row r="976" spans="1:10" x14ac:dyDescent="0.25">
      <c r="A976" s="4">
        <v>974</v>
      </c>
      <c r="B976" s="16"/>
      <c r="C976" s="4" t="str">
        <f>IF(B976&gt;0,IF(ISERROR(VLOOKUP(B976,supply!$A$3:$B$2002,2,FALSE)),"Не е избран доствачик",VLOOKUP(B976,supply!$A$3:$B$2002,2,FALSE)),"Не е избран доствачик")</f>
        <v>Не е избран доствачик</v>
      </c>
      <c r="D976" s="49"/>
      <c r="E976" s="50"/>
      <c r="F976" s="51"/>
      <c r="G976" s="71"/>
      <c r="H976" s="47" t="str">
        <f t="shared" si="30"/>
        <v>Няма избран доставчик</v>
      </c>
      <c r="J976" s="3" t="str">
        <f t="shared" si="31"/>
        <v xml:space="preserve">Не е избран доствачик -  -  - преведена сума общо: </v>
      </c>
    </row>
    <row r="977" spans="1:10" x14ac:dyDescent="0.25">
      <c r="A977" s="4">
        <v>975</v>
      </c>
      <c r="B977" s="16"/>
      <c r="C977" s="4" t="str">
        <f>IF(B977&gt;0,IF(ISERROR(VLOOKUP(B977,supply!$A$3:$B$2002,2,FALSE)),"Не е избран доствачик",VLOOKUP(B977,supply!$A$3:$B$2002,2,FALSE)),"Не е избран доствачик")</f>
        <v>Не е избран доствачик</v>
      </c>
      <c r="D977" s="49"/>
      <c r="E977" s="50"/>
      <c r="F977" s="51"/>
      <c r="G977" s="71"/>
      <c r="H977" s="47" t="str">
        <f t="shared" si="30"/>
        <v>Няма избран доставчик</v>
      </c>
      <c r="J977" s="3" t="str">
        <f t="shared" si="31"/>
        <v xml:space="preserve">Не е избран доствачик -  -  - преведена сума общо: </v>
      </c>
    </row>
    <row r="978" spans="1:10" x14ac:dyDescent="0.25">
      <c r="A978" s="4">
        <v>976</v>
      </c>
      <c r="B978" s="16"/>
      <c r="C978" s="4" t="str">
        <f>IF(B978&gt;0,IF(ISERROR(VLOOKUP(B978,supply!$A$3:$B$2002,2,FALSE)),"Не е избран доствачик",VLOOKUP(B978,supply!$A$3:$B$2002,2,FALSE)),"Не е избран доствачик")</f>
        <v>Не е избран доствачик</v>
      </c>
      <c r="D978" s="49"/>
      <c r="E978" s="50"/>
      <c r="F978" s="51"/>
      <c r="G978" s="71"/>
      <c r="H978" s="47" t="str">
        <f t="shared" si="30"/>
        <v>Няма избран доставчик</v>
      </c>
      <c r="J978" s="3" t="str">
        <f t="shared" si="31"/>
        <v xml:space="preserve">Не е избран доствачик -  -  - преведена сума общо: </v>
      </c>
    </row>
    <row r="979" spans="1:10" x14ac:dyDescent="0.25">
      <c r="A979" s="4">
        <v>977</v>
      </c>
      <c r="B979" s="16"/>
      <c r="C979" s="4" t="str">
        <f>IF(B979&gt;0,IF(ISERROR(VLOOKUP(B979,supply!$A$3:$B$2002,2,FALSE)),"Не е избран доствачик",VLOOKUP(B979,supply!$A$3:$B$2002,2,FALSE)),"Не е избран доствачик")</f>
        <v>Не е избран доствачик</v>
      </c>
      <c r="D979" s="49"/>
      <c r="E979" s="50"/>
      <c r="F979" s="51"/>
      <c r="G979" s="71"/>
      <c r="H979" s="47" t="str">
        <f t="shared" si="30"/>
        <v>Няма избран доставчик</v>
      </c>
      <c r="J979" s="3" t="str">
        <f t="shared" si="31"/>
        <v xml:space="preserve">Не е избран доствачик -  -  - преведена сума общо: </v>
      </c>
    </row>
    <row r="980" spans="1:10" x14ac:dyDescent="0.25">
      <c r="A980" s="4">
        <v>978</v>
      </c>
      <c r="B980" s="16"/>
      <c r="C980" s="4" t="str">
        <f>IF(B980&gt;0,IF(ISERROR(VLOOKUP(B980,supply!$A$3:$B$2002,2,FALSE)),"Не е избран доствачик",VLOOKUP(B980,supply!$A$3:$B$2002,2,FALSE)),"Не е избран доствачик")</f>
        <v>Не е избран доствачик</v>
      </c>
      <c r="D980" s="49"/>
      <c r="E980" s="50"/>
      <c r="F980" s="51"/>
      <c r="G980" s="71"/>
      <c r="H980" s="47" t="str">
        <f t="shared" si="30"/>
        <v>Няма избран доставчик</v>
      </c>
      <c r="J980" s="3" t="str">
        <f t="shared" si="31"/>
        <v xml:space="preserve">Не е избран доствачик -  -  - преведена сума общо: </v>
      </c>
    </row>
    <row r="981" spans="1:10" x14ac:dyDescent="0.25">
      <c r="A981" s="4">
        <v>979</v>
      </c>
      <c r="B981" s="16"/>
      <c r="C981" s="4" t="str">
        <f>IF(B981&gt;0,IF(ISERROR(VLOOKUP(B981,supply!$A$3:$B$2002,2,FALSE)),"Не е избран доствачик",VLOOKUP(B981,supply!$A$3:$B$2002,2,FALSE)),"Не е избран доствачик")</f>
        <v>Не е избран доствачик</v>
      </c>
      <c r="D981" s="49"/>
      <c r="E981" s="50"/>
      <c r="F981" s="51"/>
      <c r="G981" s="71"/>
      <c r="H981" s="47" t="str">
        <f t="shared" si="30"/>
        <v>Няма избран доставчик</v>
      </c>
      <c r="J981" s="3" t="str">
        <f t="shared" si="31"/>
        <v xml:space="preserve">Не е избран доствачик -  -  - преведена сума общо: </v>
      </c>
    </row>
    <row r="982" spans="1:10" x14ac:dyDescent="0.25">
      <c r="A982" s="4">
        <v>980</v>
      </c>
      <c r="B982" s="16"/>
      <c r="C982" s="4" t="str">
        <f>IF(B982&gt;0,IF(ISERROR(VLOOKUP(B982,supply!$A$3:$B$2002,2,FALSE)),"Не е избран доствачик",VLOOKUP(B982,supply!$A$3:$B$2002,2,FALSE)),"Не е избран доствачик")</f>
        <v>Не е избран доствачик</v>
      </c>
      <c r="D982" s="49"/>
      <c r="E982" s="50"/>
      <c r="F982" s="51"/>
      <c r="G982" s="71"/>
      <c r="H982" s="47" t="str">
        <f t="shared" si="30"/>
        <v>Няма избран доставчик</v>
      </c>
      <c r="J982" s="3" t="str">
        <f t="shared" si="31"/>
        <v xml:space="preserve">Не е избран доствачик -  -  - преведена сума общо: </v>
      </c>
    </row>
    <row r="983" spans="1:10" x14ac:dyDescent="0.25">
      <c r="A983" s="4">
        <v>981</v>
      </c>
      <c r="B983" s="16"/>
      <c r="C983" s="4" t="str">
        <f>IF(B983&gt;0,IF(ISERROR(VLOOKUP(B983,supply!$A$3:$B$2002,2,FALSE)),"Не е избран доствачик",VLOOKUP(B983,supply!$A$3:$B$2002,2,FALSE)),"Не е избран доствачик")</f>
        <v>Не е избран доствачик</v>
      </c>
      <c r="D983" s="49"/>
      <c r="E983" s="50"/>
      <c r="F983" s="51"/>
      <c r="G983" s="71"/>
      <c r="H983" s="47" t="str">
        <f t="shared" si="30"/>
        <v>Няма избран доставчик</v>
      </c>
      <c r="J983" s="3" t="str">
        <f t="shared" si="31"/>
        <v xml:space="preserve">Не е избран доствачик -  -  - преведена сума общо: </v>
      </c>
    </row>
    <row r="984" spans="1:10" x14ac:dyDescent="0.25">
      <c r="A984" s="4">
        <v>982</v>
      </c>
      <c r="B984" s="16"/>
      <c r="C984" s="4" t="str">
        <f>IF(B984&gt;0,IF(ISERROR(VLOOKUP(B984,supply!$A$3:$B$2002,2,FALSE)),"Не е избран доствачик",VLOOKUP(B984,supply!$A$3:$B$2002,2,FALSE)),"Не е избран доствачик")</f>
        <v>Не е избран доствачик</v>
      </c>
      <c r="D984" s="49"/>
      <c r="E984" s="50"/>
      <c r="F984" s="51"/>
      <c r="G984" s="71"/>
      <c r="H984" s="47" t="str">
        <f t="shared" si="30"/>
        <v>Няма избран доставчик</v>
      </c>
      <c r="J984" s="3" t="str">
        <f t="shared" si="31"/>
        <v xml:space="preserve">Не е избран доствачик -  -  - преведена сума общо: </v>
      </c>
    </row>
    <row r="985" spans="1:10" x14ac:dyDescent="0.25">
      <c r="A985" s="4">
        <v>983</v>
      </c>
      <c r="B985" s="16"/>
      <c r="C985" s="4" t="str">
        <f>IF(B985&gt;0,IF(ISERROR(VLOOKUP(B985,supply!$A$3:$B$2002,2,FALSE)),"Не е избран доствачик",VLOOKUP(B985,supply!$A$3:$B$2002,2,FALSE)),"Не е избран доствачик")</f>
        <v>Не е избран доствачик</v>
      </c>
      <c r="D985" s="49"/>
      <c r="E985" s="50"/>
      <c r="F985" s="51"/>
      <c r="G985" s="71"/>
      <c r="H985" s="47" t="str">
        <f t="shared" si="30"/>
        <v>Няма избран доставчик</v>
      </c>
      <c r="J985" s="3" t="str">
        <f t="shared" si="31"/>
        <v xml:space="preserve">Не е избран доствачик -  -  - преведена сума общо: </v>
      </c>
    </row>
    <row r="986" spans="1:10" x14ac:dyDescent="0.25">
      <c r="A986" s="4">
        <v>984</v>
      </c>
      <c r="B986" s="16"/>
      <c r="C986" s="4" t="str">
        <f>IF(B986&gt;0,IF(ISERROR(VLOOKUP(B986,supply!$A$3:$B$2002,2,FALSE)),"Не е избран доствачик",VLOOKUP(B986,supply!$A$3:$B$2002,2,FALSE)),"Не е избран доствачик")</f>
        <v>Не е избран доствачик</v>
      </c>
      <c r="D986" s="49"/>
      <c r="E986" s="50"/>
      <c r="F986" s="51"/>
      <c r="G986" s="71"/>
      <c r="H986" s="47" t="str">
        <f t="shared" si="30"/>
        <v>Няма избран доставчик</v>
      </c>
      <c r="J986" s="3" t="str">
        <f t="shared" si="31"/>
        <v xml:space="preserve">Не е избран доствачик -  -  - преведена сума общо: </v>
      </c>
    </row>
    <row r="987" spans="1:10" x14ac:dyDescent="0.25">
      <c r="A987" s="4">
        <v>985</v>
      </c>
      <c r="B987" s="16"/>
      <c r="C987" s="4" t="str">
        <f>IF(B987&gt;0,IF(ISERROR(VLOOKUP(B987,supply!$A$3:$B$2002,2,FALSE)),"Не е избран доствачик",VLOOKUP(B987,supply!$A$3:$B$2002,2,FALSE)),"Не е избран доствачик")</f>
        <v>Не е избран доствачик</v>
      </c>
      <c r="D987" s="49"/>
      <c r="E987" s="50"/>
      <c r="F987" s="51"/>
      <c r="G987" s="71"/>
      <c r="H987" s="47" t="str">
        <f t="shared" si="30"/>
        <v>Няма избран доставчик</v>
      </c>
      <c r="J987" s="3" t="str">
        <f t="shared" si="31"/>
        <v xml:space="preserve">Не е избран доствачик -  -  - преведена сума общо: </v>
      </c>
    </row>
    <row r="988" spans="1:10" x14ac:dyDescent="0.25">
      <c r="A988" s="4">
        <v>986</v>
      </c>
      <c r="B988" s="16"/>
      <c r="C988" s="4" t="str">
        <f>IF(B988&gt;0,IF(ISERROR(VLOOKUP(B988,supply!$A$3:$B$2002,2,FALSE)),"Не е избран доствачик",VLOOKUP(B988,supply!$A$3:$B$2002,2,FALSE)),"Не е избран доствачик")</f>
        <v>Не е избран доствачик</v>
      </c>
      <c r="D988" s="49"/>
      <c r="E988" s="50"/>
      <c r="F988" s="51"/>
      <c r="G988" s="71"/>
      <c r="H988" s="47" t="str">
        <f t="shared" si="30"/>
        <v>Няма избран доставчик</v>
      </c>
      <c r="J988" s="3" t="str">
        <f t="shared" si="31"/>
        <v xml:space="preserve">Не е избран доствачик -  -  - преведена сума общо: </v>
      </c>
    </row>
    <row r="989" spans="1:10" x14ac:dyDescent="0.25">
      <c r="A989" s="4">
        <v>987</v>
      </c>
      <c r="B989" s="16"/>
      <c r="C989" s="4" t="str">
        <f>IF(B989&gt;0,IF(ISERROR(VLOOKUP(B989,supply!$A$3:$B$2002,2,FALSE)),"Не е избран доствачик",VLOOKUP(B989,supply!$A$3:$B$2002,2,FALSE)),"Не е избран доствачик")</f>
        <v>Не е избран доствачик</v>
      </c>
      <c r="D989" s="49"/>
      <c r="E989" s="50"/>
      <c r="F989" s="51"/>
      <c r="G989" s="71"/>
      <c r="H989" s="47" t="str">
        <f t="shared" si="30"/>
        <v>Няма избран доставчик</v>
      </c>
      <c r="J989" s="3" t="str">
        <f t="shared" si="31"/>
        <v xml:space="preserve">Не е избран доствачик -  -  - преведена сума общо: </v>
      </c>
    </row>
    <row r="990" spans="1:10" x14ac:dyDescent="0.25">
      <c r="A990" s="4">
        <v>988</v>
      </c>
      <c r="B990" s="16"/>
      <c r="C990" s="4" t="str">
        <f>IF(B990&gt;0,IF(ISERROR(VLOOKUP(B990,supply!$A$3:$B$2002,2,FALSE)),"Не е избран доствачик",VLOOKUP(B990,supply!$A$3:$B$2002,2,FALSE)),"Не е избран доствачик")</f>
        <v>Не е избран доствачик</v>
      </c>
      <c r="D990" s="49"/>
      <c r="E990" s="50"/>
      <c r="F990" s="51"/>
      <c r="G990" s="71"/>
      <c r="H990" s="47" t="str">
        <f t="shared" si="30"/>
        <v>Няма избран доставчик</v>
      </c>
      <c r="J990" s="3" t="str">
        <f t="shared" si="31"/>
        <v xml:space="preserve">Не е избран доствачик -  -  - преведена сума общо: </v>
      </c>
    </row>
    <row r="991" spans="1:10" x14ac:dyDescent="0.25">
      <c r="A991" s="4">
        <v>989</v>
      </c>
      <c r="B991" s="16"/>
      <c r="C991" s="4" t="str">
        <f>IF(B991&gt;0,IF(ISERROR(VLOOKUP(B991,supply!$A$3:$B$2002,2,FALSE)),"Не е избран доствачик",VLOOKUP(B991,supply!$A$3:$B$2002,2,FALSE)),"Не е избран доствачик")</f>
        <v>Не е избран доствачик</v>
      </c>
      <c r="D991" s="49"/>
      <c r="E991" s="50"/>
      <c r="F991" s="51"/>
      <c r="G991" s="71"/>
      <c r="H991" s="47" t="str">
        <f t="shared" si="30"/>
        <v>Няма избран доставчик</v>
      </c>
      <c r="J991" s="3" t="str">
        <f t="shared" si="31"/>
        <v xml:space="preserve">Не е избран доствачик -  -  - преведена сума общо: </v>
      </c>
    </row>
    <row r="992" spans="1:10" x14ac:dyDescent="0.25">
      <c r="A992" s="4">
        <v>990</v>
      </c>
      <c r="B992" s="16"/>
      <c r="C992" s="4" t="str">
        <f>IF(B992&gt;0,IF(ISERROR(VLOOKUP(B992,supply!$A$3:$B$2002,2,FALSE)),"Не е избран доствачик",VLOOKUP(B992,supply!$A$3:$B$2002,2,FALSE)),"Не е избран доствачик")</f>
        <v>Не е избран доствачик</v>
      </c>
      <c r="D992" s="49"/>
      <c r="E992" s="50"/>
      <c r="F992" s="51"/>
      <c r="G992" s="71"/>
      <c r="H992" s="47" t="str">
        <f t="shared" si="30"/>
        <v>Няма избран доставчик</v>
      </c>
      <c r="J992" s="3" t="str">
        <f t="shared" si="31"/>
        <v xml:space="preserve">Не е избран доствачик -  -  - преведена сума общо: </v>
      </c>
    </row>
    <row r="993" spans="1:10" x14ac:dyDescent="0.25">
      <c r="A993" s="4">
        <v>991</v>
      </c>
      <c r="B993" s="16"/>
      <c r="C993" s="4" t="str">
        <f>IF(B993&gt;0,IF(ISERROR(VLOOKUP(B993,supply!$A$3:$B$2002,2,FALSE)),"Не е избран доствачик",VLOOKUP(B993,supply!$A$3:$B$2002,2,FALSE)),"Не е избран доствачик")</f>
        <v>Не е избран доствачик</v>
      </c>
      <c r="D993" s="49"/>
      <c r="E993" s="50"/>
      <c r="F993" s="51"/>
      <c r="G993" s="71"/>
      <c r="H993" s="47" t="str">
        <f t="shared" si="30"/>
        <v>Няма избран доставчик</v>
      </c>
      <c r="J993" s="3" t="str">
        <f t="shared" si="31"/>
        <v xml:space="preserve">Не е избран доствачик -  -  - преведена сума общо: </v>
      </c>
    </row>
    <row r="994" spans="1:10" x14ac:dyDescent="0.25">
      <c r="A994" s="4">
        <v>992</v>
      </c>
      <c r="B994" s="16"/>
      <c r="C994" s="4" t="str">
        <f>IF(B994&gt;0,IF(ISERROR(VLOOKUP(B994,supply!$A$3:$B$2002,2,FALSE)),"Не е избран доствачик",VLOOKUP(B994,supply!$A$3:$B$2002,2,FALSE)),"Не е избран доствачик")</f>
        <v>Не е избран доствачик</v>
      </c>
      <c r="D994" s="49"/>
      <c r="E994" s="50"/>
      <c r="F994" s="51"/>
      <c r="G994" s="71"/>
      <c r="H994" s="47" t="str">
        <f t="shared" si="30"/>
        <v>Няма избран доставчик</v>
      </c>
      <c r="J994" s="3" t="str">
        <f t="shared" si="31"/>
        <v xml:space="preserve">Не е избран доствачик -  -  - преведена сума общо: </v>
      </c>
    </row>
    <row r="995" spans="1:10" x14ac:dyDescent="0.25">
      <c r="A995" s="4">
        <v>993</v>
      </c>
      <c r="B995" s="16"/>
      <c r="C995" s="4" t="str">
        <f>IF(B995&gt;0,IF(ISERROR(VLOOKUP(B995,supply!$A$3:$B$2002,2,FALSE)),"Не е избран доствачик",VLOOKUP(B995,supply!$A$3:$B$2002,2,FALSE)),"Не е избран доствачик")</f>
        <v>Не е избран доствачик</v>
      </c>
      <c r="D995" s="49"/>
      <c r="E995" s="50"/>
      <c r="F995" s="51"/>
      <c r="G995" s="71"/>
      <c r="H995" s="47" t="str">
        <f t="shared" si="30"/>
        <v>Няма избран доставчик</v>
      </c>
      <c r="J995" s="3" t="str">
        <f t="shared" si="31"/>
        <v xml:space="preserve">Не е избран доствачик -  -  - преведена сума общо: </v>
      </c>
    </row>
    <row r="996" spans="1:10" x14ac:dyDescent="0.25">
      <c r="A996" s="4">
        <v>994</v>
      </c>
      <c r="B996" s="16"/>
      <c r="C996" s="4" t="str">
        <f>IF(B996&gt;0,IF(ISERROR(VLOOKUP(B996,supply!$A$3:$B$2002,2,FALSE)),"Не е избран доствачик",VLOOKUP(B996,supply!$A$3:$B$2002,2,FALSE)),"Не е избран доствачик")</f>
        <v>Не е избран доствачик</v>
      </c>
      <c r="D996" s="49"/>
      <c r="E996" s="50"/>
      <c r="F996" s="51"/>
      <c r="G996" s="71"/>
      <c r="H996" s="47" t="str">
        <f t="shared" si="30"/>
        <v>Няма избран доставчик</v>
      </c>
      <c r="J996" s="3" t="str">
        <f t="shared" si="31"/>
        <v xml:space="preserve">Не е избран доствачик -  -  - преведена сума общо: </v>
      </c>
    </row>
    <row r="997" spans="1:10" x14ac:dyDescent="0.25">
      <c r="A997" s="4">
        <v>995</v>
      </c>
      <c r="B997" s="16"/>
      <c r="C997" s="4" t="str">
        <f>IF(B997&gt;0,IF(ISERROR(VLOOKUP(B997,supply!$A$3:$B$2002,2,FALSE)),"Не е избран доствачик",VLOOKUP(B997,supply!$A$3:$B$2002,2,FALSE)),"Не е избран доствачик")</f>
        <v>Не е избран доствачик</v>
      </c>
      <c r="D997" s="49"/>
      <c r="E997" s="50"/>
      <c r="F997" s="51"/>
      <c r="G997" s="71"/>
      <c r="H997" s="47" t="str">
        <f t="shared" si="30"/>
        <v>Няма избран доставчик</v>
      </c>
      <c r="J997" s="3" t="str">
        <f t="shared" si="31"/>
        <v xml:space="preserve">Не е избран доствачик -  -  - преведена сума общо: </v>
      </c>
    </row>
    <row r="998" spans="1:10" x14ac:dyDescent="0.25">
      <c r="A998" s="4">
        <v>996</v>
      </c>
      <c r="B998" s="16"/>
      <c r="C998" s="4" t="str">
        <f>IF(B998&gt;0,IF(ISERROR(VLOOKUP(B998,supply!$A$3:$B$2002,2,FALSE)),"Не е избран доствачик",VLOOKUP(B998,supply!$A$3:$B$2002,2,FALSE)),"Не е избран доствачик")</f>
        <v>Не е избран доствачик</v>
      </c>
      <c r="D998" s="49"/>
      <c r="E998" s="50"/>
      <c r="F998" s="51"/>
      <c r="G998" s="71"/>
      <c r="H998" s="47" t="str">
        <f t="shared" si="30"/>
        <v>Няма избран доставчик</v>
      </c>
      <c r="J998" s="3" t="str">
        <f t="shared" si="31"/>
        <v xml:space="preserve">Не е избран доствачик -  -  - преведена сума общо: </v>
      </c>
    </row>
    <row r="999" spans="1:10" x14ac:dyDescent="0.25">
      <c r="A999" s="4">
        <v>997</v>
      </c>
      <c r="B999" s="16"/>
      <c r="C999" s="4" t="str">
        <f>IF(B999&gt;0,IF(ISERROR(VLOOKUP(B999,supply!$A$3:$B$2002,2,FALSE)),"Не е избран доствачик",VLOOKUP(B999,supply!$A$3:$B$2002,2,FALSE)),"Не е избран доствачик")</f>
        <v>Не е избран доствачик</v>
      </c>
      <c r="D999" s="49"/>
      <c r="E999" s="50"/>
      <c r="F999" s="51"/>
      <c r="G999" s="71"/>
      <c r="H999" s="47" t="str">
        <f t="shared" si="30"/>
        <v>Няма избран доставчик</v>
      </c>
      <c r="J999" s="3" t="str">
        <f t="shared" si="31"/>
        <v xml:space="preserve">Не е избран доствачик -  -  - преведена сума общо: </v>
      </c>
    </row>
    <row r="1000" spans="1:10" x14ac:dyDescent="0.25">
      <c r="A1000" s="4">
        <v>998</v>
      </c>
      <c r="B1000" s="16"/>
      <c r="C1000" s="4" t="str">
        <f>IF(B1000&gt;0,IF(ISERROR(VLOOKUP(B1000,supply!$A$3:$B$2002,2,FALSE)),"Не е избран доствачик",VLOOKUP(B1000,supply!$A$3:$B$2002,2,FALSE)),"Не е избран доствачик")</f>
        <v>Не е избран доствачик</v>
      </c>
      <c r="D1000" s="49"/>
      <c r="E1000" s="50"/>
      <c r="F1000" s="51"/>
      <c r="G1000" s="71"/>
      <c r="H1000" s="47" t="str">
        <f t="shared" si="30"/>
        <v>Няма избран доставчик</v>
      </c>
      <c r="J1000" s="3" t="str">
        <f t="shared" si="31"/>
        <v xml:space="preserve">Не е избран доствачик -  -  - преведена сума общо: </v>
      </c>
    </row>
    <row r="1001" spans="1:10" x14ac:dyDescent="0.25">
      <c r="A1001" s="4">
        <v>999</v>
      </c>
      <c r="B1001" s="16"/>
      <c r="C1001" s="4" t="str">
        <f>IF(B1001&gt;0,IF(ISERROR(VLOOKUP(B1001,supply!$A$3:$B$2002,2,FALSE)),"Не е избран доствачик",VLOOKUP(B1001,supply!$A$3:$B$2002,2,FALSE)),"Не е избран доствачик")</f>
        <v>Не е избран доствачик</v>
      </c>
      <c r="D1001" s="49"/>
      <c r="E1001" s="50"/>
      <c r="F1001" s="51"/>
      <c r="G1001" s="71"/>
      <c r="H1001" s="47" t="str">
        <f t="shared" si="30"/>
        <v>Няма избран доставчик</v>
      </c>
      <c r="J1001" s="3" t="str">
        <f t="shared" si="31"/>
        <v xml:space="preserve">Не е избран доствачик -  -  - преведена сума общо: </v>
      </c>
    </row>
    <row r="1002" spans="1:10" x14ac:dyDescent="0.25">
      <c r="A1002" s="4">
        <v>1000</v>
      </c>
      <c r="B1002" s="16"/>
      <c r="C1002" s="4" t="str">
        <f>IF(B1002&gt;0,IF(ISERROR(VLOOKUP(B1002,supply!$A$3:$B$2002,2,FALSE)),"Не е избран доствачик",VLOOKUP(B1002,supply!$A$3:$B$2002,2,FALSE)),"Не е избран доствачик")</f>
        <v>Не е избран доствачик</v>
      </c>
      <c r="D1002" s="49"/>
      <c r="E1002" s="50"/>
      <c r="F1002" s="51"/>
      <c r="G1002" s="71"/>
      <c r="H1002" s="47" t="str">
        <f t="shared" si="30"/>
        <v>Няма избран доставчик</v>
      </c>
      <c r="J1002" s="3" t="str">
        <f t="shared" si="31"/>
        <v xml:space="preserve">Не е избран доствачик -  -  - преведена сума общо: </v>
      </c>
    </row>
    <row r="1003" spans="1:10" x14ac:dyDescent="0.25">
      <c r="A1003" s="4">
        <v>1001</v>
      </c>
      <c r="B1003" s="16"/>
      <c r="C1003" s="4" t="str">
        <f>IF(B1003&gt;0,IF(ISERROR(VLOOKUP(B1003,supply!$A$3:$B$2002,2,FALSE)),"Не е избран доствачик",VLOOKUP(B1003,supply!$A$3:$B$2002,2,FALSE)),"Не е избран доствачик")</f>
        <v>Не е избран доствачик</v>
      </c>
      <c r="D1003" s="49"/>
      <c r="E1003" s="50"/>
      <c r="F1003" s="51"/>
      <c r="G1003" s="71"/>
      <c r="H1003" s="47" t="str">
        <f t="shared" si="30"/>
        <v>Няма избран доставчик</v>
      </c>
      <c r="J1003" s="3" t="str">
        <f t="shared" si="31"/>
        <v xml:space="preserve">Не е избран доствачик -  -  - преведена сума общо: </v>
      </c>
    </row>
    <row r="1004" spans="1:10" x14ac:dyDescent="0.25">
      <c r="A1004" s="4">
        <v>1002</v>
      </c>
      <c r="B1004" s="16"/>
      <c r="C1004" s="4" t="str">
        <f>IF(B1004&gt;0,IF(ISERROR(VLOOKUP(B1004,supply!$A$3:$B$2002,2,FALSE)),"Не е избран доствачик",VLOOKUP(B1004,supply!$A$3:$B$2002,2,FALSE)),"Не е избран доствачик")</f>
        <v>Не е избран доствачик</v>
      </c>
      <c r="D1004" s="49"/>
      <c r="E1004" s="50"/>
      <c r="F1004" s="51"/>
      <c r="G1004" s="71"/>
      <c r="H1004" s="47" t="str">
        <f t="shared" si="30"/>
        <v>Няма избран доставчик</v>
      </c>
      <c r="J1004" s="3" t="str">
        <f t="shared" si="31"/>
        <v xml:space="preserve">Не е избран доствачик -  -  - преведена сума общо: </v>
      </c>
    </row>
    <row r="1005" spans="1:10" x14ac:dyDescent="0.25">
      <c r="A1005" s="4">
        <v>1003</v>
      </c>
      <c r="B1005" s="16"/>
      <c r="C1005" s="4" t="str">
        <f>IF(B1005&gt;0,IF(ISERROR(VLOOKUP(B1005,supply!$A$3:$B$2002,2,FALSE)),"Не е избран доствачик",VLOOKUP(B1005,supply!$A$3:$B$2002,2,FALSE)),"Не е избран доствачик")</f>
        <v>Не е избран доствачик</v>
      </c>
      <c r="D1005" s="49"/>
      <c r="E1005" s="50"/>
      <c r="F1005" s="51"/>
      <c r="G1005" s="71"/>
      <c r="H1005" s="47" t="str">
        <f t="shared" si="30"/>
        <v>Няма избран доставчик</v>
      </c>
      <c r="J1005" s="3" t="str">
        <f t="shared" si="31"/>
        <v xml:space="preserve">Не е избран доствачик -  -  - преведена сума общо: </v>
      </c>
    </row>
    <row r="1006" spans="1:10" x14ac:dyDescent="0.25">
      <c r="A1006" s="4">
        <v>1004</v>
      </c>
      <c r="B1006" s="16"/>
      <c r="C1006" s="4" t="str">
        <f>IF(B1006&gt;0,IF(ISERROR(VLOOKUP(B1006,supply!$A$3:$B$2002,2,FALSE)),"Не е избран доствачик",VLOOKUP(B1006,supply!$A$3:$B$2002,2,FALSE)),"Не е избран доствачик")</f>
        <v>Не е избран доствачик</v>
      </c>
      <c r="D1006" s="49"/>
      <c r="E1006" s="50"/>
      <c r="F1006" s="51"/>
      <c r="G1006" s="71"/>
      <c r="H1006" s="47" t="str">
        <f t="shared" si="30"/>
        <v>Няма избран доставчик</v>
      </c>
      <c r="J1006" s="3" t="str">
        <f t="shared" si="31"/>
        <v xml:space="preserve">Не е избран доствачик -  -  - преведена сума общо: </v>
      </c>
    </row>
    <row r="1007" spans="1:10" x14ac:dyDescent="0.25">
      <c r="A1007" s="4">
        <v>1005</v>
      </c>
      <c r="B1007" s="16"/>
      <c r="C1007" s="4" t="str">
        <f>IF(B1007&gt;0,IF(ISERROR(VLOOKUP(B1007,supply!$A$3:$B$2002,2,FALSE)),"Не е избран доствачик",VLOOKUP(B1007,supply!$A$3:$B$2002,2,FALSE)),"Не е избран доствачик")</f>
        <v>Не е избран доствачик</v>
      </c>
      <c r="D1007" s="49"/>
      <c r="E1007" s="50"/>
      <c r="F1007" s="51"/>
      <c r="G1007" s="71"/>
      <c r="H1007" s="47" t="str">
        <f t="shared" si="30"/>
        <v>Няма избран доставчик</v>
      </c>
      <c r="J1007" s="3" t="str">
        <f t="shared" si="31"/>
        <v xml:space="preserve">Не е избран доствачик -  -  - преведена сума общо: </v>
      </c>
    </row>
    <row r="1008" spans="1:10" x14ac:dyDescent="0.25">
      <c r="A1008" s="4">
        <v>1006</v>
      </c>
      <c r="B1008" s="16"/>
      <c r="C1008" s="4" t="str">
        <f>IF(B1008&gt;0,IF(ISERROR(VLOOKUP(B1008,supply!$A$3:$B$2002,2,FALSE)),"Не е избран доствачик",VLOOKUP(B1008,supply!$A$3:$B$2002,2,FALSE)),"Не е избран доствачик")</f>
        <v>Не е избран доствачик</v>
      </c>
      <c r="D1008" s="49"/>
      <c r="E1008" s="50"/>
      <c r="F1008" s="51"/>
      <c r="G1008" s="71"/>
      <c r="H1008" s="47" t="str">
        <f t="shared" si="30"/>
        <v>Няма избран доставчик</v>
      </c>
      <c r="J1008" s="3" t="str">
        <f t="shared" si="31"/>
        <v xml:space="preserve">Не е избран доствачик -  -  - преведена сума общо: </v>
      </c>
    </row>
    <row r="1009" spans="1:10" x14ac:dyDescent="0.25">
      <c r="A1009" s="4">
        <v>1007</v>
      </c>
      <c r="B1009" s="16"/>
      <c r="C1009" s="4" t="str">
        <f>IF(B1009&gt;0,IF(ISERROR(VLOOKUP(B1009,supply!$A$3:$B$2002,2,FALSE)),"Не е избран доствачик",VLOOKUP(B1009,supply!$A$3:$B$2002,2,FALSE)),"Не е избран доствачик")</f>
        <v>Не е избран доствачик</v>
      </c>
      <c r="D1009" s="49"/>
      <c r="E1009" s="50"/>
      <c r="F1009" s="51"/>
      <c r="G1009" s="71"/>
      <c r="H1009" s="47" t="str">
        <f t="shared" si="30"/>
        <v>Няма избран доставчик</v>
      </c>
      <c r="J1009" s="3" t="str">
        <f t="shared" si="31"/>
        <v xml:space="preserve">Не е избран доствачик -  -  - преведена сума общо: </v>
      </c>
    </row>
    <row r="1010" spans="1:10" x14ac:dyDescent="0.25">
      <c r="A1010" s="4">
        <v>1008</v>
      </c>
      <c r="B1010" s="16"/>
      <c r="C1010" s="4" t="str">
        <f>IF(B1010&gt;0,IF(ISERROR(VLOOKUP(B1010,supply!$A$3:$B$2002,2,FALSE)),"Не е избран доствачик",VLOOKUP(B1010,supply!$A$3:$B$2002,2,FALSE)),"Не е избран доствачик")</f>
        <v>Не е избран доствачик</v>
      </c>
      <c r="D1010" s="49"/>
      <c r="E1010" s="50"/>
      <c r="F1010" s="51"/>
      <c r="G1010" s="71"/>
      <c r="H1010" s="47" t="str">
        <f t="shared" si="30"/>
        <v>Няма избран доставчик</v>
      </c>
      <c r="J1010" s="3" t="str">
        <f t="shared" si="31"/>
        <v xml:space="preserve">Не е избран доствачик -  -  - преведена сума общо: </v>
      </c>
    </row>
    <row r="1011" spans="1:10" x14ac:dyDescent="0.25">
      <c r="A1011" s="4">
        <v>1009</v>
      </c>
      <c r="B1011" s="16"/>
      <c r="C1011" s="4" t="str">
        <f>IF(B1011&gt;0,IF(ISERROR(VLOOKUP(B1011,supply!$A$3:$B$2002,2,FALSE)),"Не е избран доствачик",VLOOKUP(B1011,supply!$A$3:$B$2002,2,FALSE)),"Не е избран доствачик")</f>
        <v>Не е избран доствачик</v>
      </c>
      <c r="D1011" s="49"/>
      <c r="E1011" s="50"/>
      <c r="F1011" s="51"/>
      <c r="G1011" s="71"/>
      <c r="H1011" s="47" t="str">
        <f t="shared" si="30"/>
        <v>Няма избран доставчик</v>
      </c>
      <c r="J1011" s="3" t="str">
        <f t="shared" si="31"/>
        <v xml:space="preserve">Не е избран доствачик -  -  - преведена сума общо: </v>
      </c>
    </row>
    <row r="1012" spans="1:10" x14ac:dyDescent="0.25">
      <c r="A1012" s="4">
        <v>1010</v>
      </c>
      <c r="B1012" s="16"/>
      <c r="C1012" s="4" t="str">
        <f>IF(B1012&gt;0,IF(ISERROR(VLOOKUP(B1012,supply!$A$3:$B$2002,2,FALSE)),"Не е избран доствачик",VLOOKUP(B1012,supply!$A$3:$B$2002,2,FALSE)),"Не е избран доствачик")</f>
        <v>Не е избран доствачик</v>
      </c>
      <c r="D1012" s="49"/>
      <c r="E1012" s="50"/>
      <c r="F1012" s="51"/>
      <c r="G1012" s="71"/>
      <c r="H1012" s="47" t="str">
        <f t="shared" si="30"/>
        <v>Няма избран доставчик</v>
      </c>
      <c r="J1012" s="3" t="str">
        <f t="shared" si="31"/>
        <v xml:space="preserve">Не е избран доствачик -  -  - преведена сума общо: </v>
      </c>
    </row>
    <row r="1013" spans="1:10" x14ac:dyDescent="0.25">
      <c r="A1013" s="4">
        <v>1011</v>
      </c>
      <c r="B1013" s="16"/>
      <c r="C1013" s="4" t="str">
        <f>IF(B1013&gt;0,IF(ISERROR(VLOOKUP(B1013,supply!$A$3:$B$2002,2,FALSE)),"Не е избран доствачик",VLOOKUP(B1013,supply!$A$3:$B$2002,2,FALSE)),"Не е избран доствачик")</f>
        <v>Не е избран доствачик</v>
      </c>
      <c r="D1013" s="49"/>
      <c r="E1013" s="50"/>
      <c r="F1013" s="51"/>
      <c r="G1013" s="71"/>
      <c r="H1013" s="47" t="str">
        <f t="shared" si="30"/>
        <v>Няма избран доставчик</v>
      </c>
      <c r="J1013" s="3" t="str">
        <f t="shared" si="31"/>
        <v xml:space="preserve">Не е избран доствачик -  -  - преведена сума общо: </v>
      </c>
    </row>
    <row r="1014" spans="1:10" x14ac:dyDescent="0.25">
      <c r="A1014" s="4">
        <v>1012</v>
      </c>
      <c r="B1014" s="16"/>
      <c r="C1014" s="4" t="str">
        <f>IF(B1014&gt;0,IF(ISERROR(VLOOKUP(B1014,supply!$A$3:$B$2002,2,FALSE)),"Не е избран доствачик",VLOOKUP(B1014,supply!$A$3:$B$2002,2,FALSE)),"Не е избран доствачик")</f>
        <v>Не е избран доствачик</v>
      </c>
      <c r="D1014" s="49"/>
      <c r="E1014" s="50"/>
      <c r="F1014" s="51"/>
      <c r="G1014" s="71"/>
      <c r="H1014" s="47" t="str">
        <f t="shared" si="30"/>
        <v>Няма избран доставчик</v>
      </c>
      <c r="J1014" s="3" t="str">
        <f t="shared" si="31"/>
        <v xml:space="preserve">Не е избран доствачик -  -  - преведена сума общо: </v>
      </c>
    </row>
    <row r="1015" spans="1:10" x14ac:dyDescent="0.25">
      <c r="A1015" s="4">
        <v>1013</v>
      </c>
      <c r="B1015" s="16"/>
      <c r="C1015" s="4" t="str">
        <f>IF(B1015&gt;0,IF(ISERROR(VLOOKUP(B1015,supply!$A$3:$B$2002,2,FALSE)),"Не е избран доствачик",VLOOKUP(B1015,supply!$A$3:$B$2002,2,FALSE)),"Не е избран доствачик")</f>
        <v>Не е избран доствачик</v>
      </c>
      <c r="D1015" s="49"/>
      <c r="E1015" s="50"/>
      <c r="F1015" s="51"/>
      <c r="G1015" s="71"/>
      <c r="H1015" s="47" t="str">
        <f t="shared" si="30"/>
        <v>Няма избран доставчик</v>
      </c>
      <c r="J1015" s="3" t="str">
        <f t="shared" si="31"/>
        <v xml:space="preserve">Не е избран доствачик -  -  - преведена сума общо: </v>
      </c>
    </row>
    <row r="1016" spans="1:10" x14ac:dyDescent="0.25">
      <c r="A1016" s="4">
        <v>1014</v>
      </c>
      <c r="B1016" s="16"/>
      <c r="C1016" s="4" t="str">
        <f>IF(B1016&gt;0,IF(ISERROR(VLOOKUP(B1016,supply!$A$3:$B$2002,2,FALSE)),"Не е избран доствачик",VLOOKUP(B1016,supply!$A$3:$B$2002,2,FALSE)),"Не е избран доствачик")</f>
        <v>Не е избран доствачик</v>
      </c>
      <c r="D1016" s="49"/>
      <c r="E1016" s="50"/>
      <c r="F1016" s="51"/>
      <c r="G1016" s="71"/>
      <c r="H1016" s="47" t="str">
        <f t="shared" si="30"/>
        <v>Няма избран доставчик</v>
      </c>
      <c r="J1016" s="3" t="str">
        <f t="shared" si="31"/>
        <v xml:space="preserve">Не е избран доствачик -  -  - преведена сума общо: </v>
      </c>
    </row>
    <row r="1017" spans="1:10" x14ac:dyDescent="0.25">
      <c r="A1017" s="4">
        <v>1015</v>
      </c>
      <c r="B1017" s="16"/>
      <c r="C1017" s="4" t="str">
        <f>IF(B1017&gt;0,IF(ISERROR(VLOOKUP(B1017,supply!$A$3:$B$2002,2,FALSE)),"Не е избран доствачик",VLOOKUP(B1017,supply!$A$3:$B$2002,2,FALSE)),"Не е избран доствачик")</f>
        <v>Не е избран доствачик</v>
      </c>
      <c r="D1017" s="49"/>
      <c r="E1017" s="50"/>
      <c r="F1017" s="51"/>
      <c r="G1017" s="71"/>
      <c r="H1017" s="47" t="str">
        <f t="shared" si="30"/>
        <v>Няма избран доставчик</v>
      </c>
      <c r="J1017" s="3" t="str">
        <f t="shared" si="31"/>
        <v xml:space="preserve">Не е избран доствачик -  -  - преведена сума общо: </v>
      </c>
    </row>
    <row r="1018" spans="1:10" x14ac:dyDescent="0.25">
      <c r="A1018" s="4">
        <v>1016</v>
      </c>
      <c r="B1018" s="16"/>
      <c r="C1018" s="4" t="str">
        <f>IF(B1018&gt;0,IF(ISERROR(VLOOKUP(B1018,supply!$A$3:$B$2002,2,FALSE)),"Не е избран доствачик",VLOOKUP(B1018,supply!$A$3:$B$2002,2,FALSE)),"Не е избран доствачик")</f>
        <v>Не е избран доствачик</v>
      </c>
      <c r="D1018" s="49"/>
      <c r="E1018" s="50"/>
      <c r="F1018" s="51"/>
      <c r="G1018" s="71"/>
      <c r="H1018" s="47" t="str">
        <f t="shared" si="30"/>
        <v>Няма избран доставчик</v>
      </c>
      <c r="J1018" s="3" t="str">
        <f t="shared" si="31"/>
        <v xml:space="preserve">Не е избран доствачик -  -  - преведена сума общо: </v>
      </c>
    </row>
    <row r="1019" spans="1:10" x14ac:dyDescent="0.25">
      <c r="A1019" s="4">
        <v>1017</v>
      </c>
      <c r="B1019" s="16"/>
      <c r="C1019" s="4" t="str">
        <f>IF(B1019&gt;0,IF(ISERROR(VLOOKUP(B1019,supply!$A$3:$B$2002,2,FALSE)),"Не е избран доствачик",VLOOKUP(B1019,supply!$A$3:$B$2002,2,FALSE)),"Не е избран доствачик")</f>
        <v>Не е избран доствачик</v>
      </c>
      <c r="D1019" s="49"/>
      <c r="E1019" s="50"/>
      <c r="F1019" s="51"/>
      <c r="G1019" s="71"/>
      <c r="H1019" s="47" t="str">
        <f t="shared" si="30"/>
        <v>Няма избран доставчик</v>
      </c>
      <c r="J1019" s="3" t="str">
        <f t="shared" si="31"/>
        <v xml:space="preserve">Не е избран доствачик -  -  - преведена сума общо: </v>
      </c>
    </row>
    <row r="1020" spans="1:10" x14ac:dyDescent="0.25">
      <c r="A1020" s="4">
        <v>1018</v>
      </c>
      <c r="B1020" s="16"/>
      <c r="C1020" s="4" t="str">
        <f>IF(B1020&gt;0,IF(ISERROR(VLOOKUP(B1020,supply!$A$3:$B$2002,2,FALSE)),"Не е избран доствачик",VLOOKUP(B1020,supply!$A$3:$B$2002,2,FALSE)),"Не е избран доствачик")</f>
        <v>Не е избран доствачик</v>
      </c>
      <c r="D1020" s="49"/>
      <c r="E1020" s="50"/>
      <c r="F1020" s="51"/>
      <c r="G1020" s="71"/>
      <c r="H1020" s="47" t="str">
        <f t="shared" si="30"/>
        <v>Няма избран доставчик</v>
      </c>
      <c r="J1020" s="3" t="str">
        <f t="shared" si="31"/>
        <v xml:space="preserve">Не е избран доствачик -  -  - преведена сума общо: </v>
      </c>
    </row>
    <row r="1021" spans="1:10" x14ac:dyDescent="0.25">
      <c r="A1021" s="4">
        <v>1019</v>
      </c>
      <c r="B1021" s="16"/>
      <c r="C1021" s="4" t="str">
        <f>IF(B1021&gt;0,IF(ISERROR(VLOOKUP(B1021,supply!$A$3:$B$2002,2,FALSE)),"Не е избран доствачик",VLOOKUP(B1021,supply!$A$3:$B$2002,2,FALSE)),"Не е избран доствачик")</f>
        <v>Не е избран доствачик</v>
      </c>
      <c r="D1021" s="49"/>
      <c r="E1021" s="50"/>
      <c r="F1021" s="51"/>
      <c r="G1021" s="71"/>
      <c r="H1021" s="47" t="str">
        <f t="shared" si="30"/>
        <v>Няма избран доставчик</v>
      </c>
      <c r="J1021" s="3" t="str">
        <f t="shared" si="31"/>
        <v xml:space="preserve">Не е избран доствачик -  -  - преведена сума общо: </v>
      </c>
    </row>
    <row r="1022" spans="1:10" x14ac:dyDescent="0.25">
      <c r="A1022" s="4">
        <v>1020</v>
      </c>
      <c r="B1022" s="16"/>
      <c r="C1022" s="4" t="str">
        <f>IF(B1022&gt;0,IF(ISERROR(VLOOKUP(B1022,supply!$A$3:$B$2002,2,FALSE)),"Не е избран доствачик",VLOOKUP(B1022,supply!$A$3:$B$2002,2,FALSE)),"Не е избран доствачик")</f>
        <v>Не е избран доствачик</v>
      </c>
      <c r="D1022" s="49"/>
      <c r="E1022" s="50"/>
      <c r="F1022" s="51"/>
      <c r="G1022" s="71"/>
      <c r="H1022" s="47" t="str">
        <f t="shared" si="30"/>
        <v>Няма избран доставчик</v>
      </c>
      <c r="J1022" s="3" t="str">
        <f t="shared" si="31"/>
        <v xml:space="preserve">Не е избран доствачик -  -  - преведена сума общо: </v>
      </c>
    </row>
    <row r="1023" spans="1:10" x14ac:dyDescent="0.25">
      <c r="A1023" s="4">
        <v>1021</v>
      </c>
      <c r="B1023" s="16"/>
      <c r="C1023" s="4" t="str">
        <f>IF(B1023&gt;0,IF(ISERROR(VLOOKUP(B1023,supply!$A$3:$B$2002,2,FALSE)),"Не е избран доствачик",VLOOKUP(B1023,supply!$A$3:$B$2002,2,FALSE)),"Не е избран доствачик")</f>
        <v>Не е избран доствачик</v>
      </c>
      <c r="D1023" s="49"/>
      <c r="E1023" s="50"/>
      <c r="F1023" s="51"/>
      <c r="G1023" s="71"/>
      <c r="H1023" s="47" t="str">
        <f t="shared" si="30"/>
        <v>Няма избран доставчик</v>
      </c>
      <c r="J1023" s="3" t="str">
        <f t="shared" si="31"/>
        <v xml:space="preserve">Не е избран доствачик -  -  - преведена сума общо: </v>
      </c>
    </row>
    <row r="1024" spans="1:10" x14ac:dyDescent="0.25">
      <c r="A1024" s="4">
        <v>1022</v>
      </c>
      <c r="B1024" s="16"/>
      <c r="C1024" s="4" t="str">
        <f>IF(B1024&gt;0,IF(ISERROR(VLOOKUP(B1024,supply!$A$3:$B$2002,2,FALSE)),"Не е избран доствачик",VLOOKUP(B1024,supply!$A$3:$B$2002,2,FALSE)),"Не е избран доствачик")</f>
        <v>Не е избран доствачик</v>
      </c>
      <c r="D1024" s="49"/>
      <c r="E1024" s="50"/>
      <c r="F1024" s="51"/>
      <c r="G1024" s="71"/>
      <c r="H1024" s="47" t="str">
        <f t="shared" si="30"/>
        <v>Няма избран доставчик</v>
      </c>
      <c r="J1024" s="3" t="str">
        <f t="shared" si="31"/>
        <v xml:space="preserve">Не е избран доствачик -  -  - преведена сума общо: </v>
      </c>
    </row>
    <row r="1025" spans="1:10" x14ac:dyDescent="0.25">
      <c r="A1025" s="4">
        <v>1023</v>
      </c>
      <c r="B1025" s="16"/>
      <c r="C1025" s="4" t="str">
        <f>IF(B1025&gt;0,IF(ISERROR(VLOOKUP(B1025,supply!$A$3:$B$2002,2,FALSE)),"Не е избран доствачик",VLOOKUP(B1025,supply!$A$3:$B$2002,2,FALSE)),"Не е избран доствачик")</f>
        <v>Не е избран доствачик</v>
      </c>
      <c r="D1025" s="49"/>
      <c r="E1025" s="50"/>
      <c r="F1025" s="51"/>
      <c r="G1025" s="71"/>
      <c r="H1025" s="47" t="str">
        <f t="shared" si="30"/>
        <v>Няма избран доставчик</v>
      </c>
      <c r="J1025" s="3" t="str">
        <f t="shared" si="31"/>
        <v xml:space="preserve">Не е избран доствачик -  -  - преведена сума общо: </v>
      </c>
    </row>
    <row r="1026" spans="1:10" x14ac:dyDescent="0.25">
      <c r="A1026" s="4">
        <v>1024</v>
      </c>
      <c r="B1026" s="16"/>
      <c r="C1026" s="4" t="str">
        <f>IF(B1026&gt;0,IF(ISERROR(VLOOKUP(B1026,supply!$A$3:$B$2002,2,FALSE)),"Не е избран доствачик",VLOOKUP(B1026,supply!$A$3:$B$2002,2,FALSE)),"Не е избран доствачик")</f>
        <v>Не е избран доствачик</v>
      </c>
      <c r="D1026" s="49"/>
      <c r="E1026" s="50"/>
      <c r="F1026" s="51"/>
      <c r="G1026" s="71"/>
      <c r="H1026" s="47" t="str">
        <f t="shared" si="30"/>
        <v>Няма избран доставчик</v>
      </c>
      <c r="J1026" s="3" t="str">
        <f t="shared" si="31"/>
        <v xml:space="preserve">Не е избран доствачик -  -  - преведена сума общо: </v>
      </c>
    </row>
    <row r="1027" spans="1:10" x14ac:dyDescent="0.25">
      <c r="A1027" s="4">
        <v>1025</v>
      </c>
      <c r="B1027" s="16"/>
      <c r="C1027" s="4" t="str">
        <f>IF(B1027&gt;0,IF(ISERROR(VLOOKUP(B1027,supply!$A$3:$B$2002,2,FALSE)),"Не е избран доствачик",VLOOKUP(B1027,supply!$A$3:$B$2002,2,FALSE)),"Не е избран доствачик")</f>
        <v>Не е избран доствачик</v>
      </c>
      <c r="D1027" s="49"/>
      <c r="E1027" s="50"/>
      <c r="F1027" s="51"/>
      <c r="G1027" s="71"/>
      <c r="H1027" s="47" t="str">
        <f t="shared" ref="H1027:H1090" si="32">IF(B1027&lt;&gt;"",IF(AND(D1027&lt;&gt;"",F1027&lt;&gt;"",G1027&lt;&gt;""),"","Задължителни полета - Наименование/Дата/Преведена сума"),"Няма избран доставчик")</f>
        <v>Няма избран доставчик</v>
      </c>
      <c r="J1027" s="3" t="str">
        <f t="shared" si="31"/>
        <v xml:space="preserve">Не е избран доствачик -  -  - преведена сума общо: </v>
      </c>
    </row>
    <row r="1028" spans="1:10" x14ac:dyDescent="0.25">
      <c r="A1028" s="4">
        <v>1026</v>
      </c>
      <c r="B1028" s="16"/>
      <c r="C1028" s="4" t="str">
        <f>IF(B1028&gt;0,IF(ISERROR(VLOOKUP(B1028,supply!$A$3:$B$2002,2,FALSE)),"Не е избран доствачик",VLOOKUP(B1028,supply!$A$3:$B$2002,2,FALSE)),"Не е избран доствачик")</f>
        <v>Не е избран доствачик</v>
      </c>
      <c r="D1028" s="49"/>
      <c r="E1028" s="50"/>
      <c r="F1028" s="51"/>
      <c r="G1028" s="71"/>
      <c r="H1028" s="47" t="str">
        <f t="shared" si="32"/>
        <v>Няма избран доставчик</v>
      </c>
      <c r="J1028" s="3" t="str">
        <f t="shared" ref="J1028:J1091" si="33">C1028&amp;" - "&amp;D1028&amp;" - "&amp;E1028&amp;" - преведена сума общо: "&amp;G1028</f>
        <v xml:space="preserve">Не е избран доствачик -  -  - преведена сума общо: </v>
      </c>
    </row>
    <row r="1029" spans="1:10" x14ac:dyDescent="0.25">
      <c r="A1029" s="4">
        <v>1027</v>
      </c>
      <c r="B1029" s="16"/>
      <c r="C1029" s="4" t="str">
        <f>IF(B1029&gt;0,IF(ISERROR(VLOOKUP(B1029,supply!$A$3:$B$2002,2,FALSE)),"Не е избран доствачик",VLOOKUP(B1029,supply!$A$3:$B$2002,2,FALSE)),"Не е избран доствачик")</f>
        <v>Не е избран доствачик</v>
      </c>
      <c r="D1029" s="49"/>
      <c r="E1029" s="50"/>
      <c r="F1029" s="51"/>
      <c r="G1029" s="71"/>
      <c r="H1029" s="47" t="str">
        <f t="shared" si="32"/>
        <v>Няма избран доставчик</v>
      </c>
      <c r="J1029" s="3" t="str">
        <f t="shared" si="33"/>
        <v xml:space="preserve">Не е избран доствачик -  -  - преведена сума общо: </v>
      </c>
    </row>
    <row r="1030" spans="1:10" x14ac:dyDescent="0.25">
      <c r="A1030" s="4">
        <v>1028</v>
      </c>
      <c r="B1030" s="16"/>
      <c r="C1030" s="4" t="str">
        <f>IF(B1030&gt;0,IF(ISERROR(VLOOKUP(B1030,supply!$A$3:$B$2002,2,FALSE)),"Не е избран доствачик",VLOOKUP(B1030,supply!$A$3:$B$2002,2,FALSE)),"Не е избран доствачик")</f>
        <v>Не е избран доствачик</v>
      </c>
      <c r="D1030" s="49"/>
      <c r="E1030" s="50"/>
      <c r="F1030" s="51"/>
      <c r="G1030" s="71"/>
      <c r="H1030" s="47" t="str">
        <f t="shared" si="32"/>
        <v>Няма избран доставчик</v>
      </c>
      <c r="J1030" s="3" t="str">
        <f t="shared" si="33"/>
        <v xml:space="preserve">Не е избран доствачик -  -  - преведена сума общо: </v>
      </c>
    </row>
    <row r="1031" spans="1:10" x14ac:dyDescent="0.25">
      <c r="A1031" s="4">
        <v>1029</v>
      </c>
      <c r="B1031" s="16"/>
      <c r="C1031" s="4" t="str">
        <f>IF(B1031&gt;0,IF(ISERROR(VLOOKUP(B1031,supply!$A$3:$B$2002,2,FALSE)),"Не е избран доствачик",VLOOKUP(B1031,supply!$A$3:$B$2002,2,FALSE)),"Не е избран доствачик")</f>
        <v>Не е избран доствачик</v>
      </c>
      <c r="D1031" s="49"/>
      <c r="E1031" s="50"/>
      <c r="F1031" s="51"/>
      <c r="G1031" s="71"/>
      <c r="H1031" s="47" t="str">
        <f t="shared" si="32"/>
        <v>Няма избран доставчик</v>
      </c>
      <c r="J1031" s="3" t="str">
        <f t="shared" si="33"/>
        <v xml:space="preserve">Не е избран доствачик -  -  - преведена сума общо: </v>
      </c>
    </row>
    <row r="1032" spans="1:10" x14ac:dyDescent="0.25">
      <c r="A1032" s="4">
        <v>1030</v>
      </c>
      <c r="B1032" s="16"/>
      <c r="C1032" s="4" t="str">
        <f>IF(B1032&gt;0,IF(ISERROR(VLOOKUP(B1032,supply!$A$3:$B$2002,2,FALSE)),"Не е избран доствачик",VLOOKUP(B1032,supply!$A$3:$B$2002,2,FALSE)),"Не е избран доствачик")</f>
        <v>Не е избран доствачик</v>
      </c>
      <c r="D1032" s="49"/>
      <c r="E1032" s="50"/>
      <c r="F1032" s="51"/>
      <c r="G1032" s="71"/>
      <c r="H1032" s="47" t="str">
        <f t="shared" si="32"/>
        <v>Няма избран доставчик</v>
      </c>
      <c r="J1032" s="3" t="str">
        <f t="shared" si="33"/>
        <v xml:space="preserve">Не е избран доствачик -  -  - преведена сума общо: </v>
      </c>
    </row>
    <row r="1033" spans="1:10" x14ac:dyDescent="0.25">
      <c r="A1033" s="4">
        <v>1031</v>
      </c>
      <c r="B1033" s="16"/>
      <c r="C1033" s="4" t="str">
        <f>IF(B1033&gt;0,IF(ISERROR(VLOOKUP(B1033,supply!$A$3:$B$2002,2,FALSE)),"Не е избран доствачик",VLOOKUP(B1033,supply!$A$3:$B$2002,2,FALSE)),"Не е избран доствачик")</f>
        <v>Не е избран доствачик</v>
      </c>
      <c r="D1033" s="49"/>
      <c r="E1033" s="50"/>
      <c r="F1033" s="51"/>
      <c r="G1033" s="71"/>
      <c r="H1033" s="47" t="str">
        <f t="shared" si="32"/>
        <v>Няма избран доставчик</v>
      </c>
      <c r="J1033" s="3" t="str">
        <f t="shared" si="33"/>
        <v xml:space="preserve">Не е избран доствачик -  -  - преведена сума общо: </v>
      </c>
    </row>
    <row r="1034" spans="1:10" x14ac:dyDescent="0.25">
      <c r="A1034" s="4">
        <v>1032</v>
      </c>
      <c r="B1034" s="16"/>
      <c r="C1034" s="4" t="str">
        <f>IF(B1034&gt;0,IF(ISERROR(VLOOKUP(B1034,supply!$A$3:$B$2002,2,FALSE)),"Не е избран доствачик",VLOOKUP(B1034,supply!$A$3:$B$2002,2,FALSE)),"Не е избран доствачик")</f>
        <v>Не е избран доствачик</v>
      </c>
      <c r="D1034" s="49"/>
      <c r="E1034" s="50"/>
      <c r="F1034" s="51"/>
      <c r="G1034" s="71"/>
      <c r="H1034" s="47" t="str">
        <f t="shared" si="32"/>
        <v>Няма избран доставчик</v>
      </c>
      <c r="J1034" s="3" t="str">
        <f t="shared" si="33"/>
        <v xml:space="preserve">Не е избран доствачик -  -  - преведена сума общо: </v>
      </c>
    </row>
    <row r="1035" spans="1:10" x14ac:dyDescent="0.25">
      <c r="A1035" s="4">
        <v>1033</v>
      </c>
      <c r="B1035" s="16"/>
      <c r="C1035" s="4" t="str">
        <f>IF(B1035&gt;0,IF(ISERROR(VLOOKUP(B1035,supply!$A$3:$B$2002,2,FALSE)),"Не е избран доствачик",VLOOKUP(B1035,supply!$A$3:$B$2002,2,FALSE)),"Не е избран доствачик")</f>
        <v>Не е избран доствачик</v>
      </c>
      <c r="D1035" s="49"/>
      <c r="E1035" s="50"/>
      <c r="F1035" s="51"/>
      <c r="G1035" s="71"/>
      <c r="H1035" s="47" t="str">
        <f t="shared" si="32"/>
        <v>Няма избран доставчик</v>
      </c>
      <c r="J1035" s="3" t="str">
        <f t="shared" si="33"/>
        <v xml:space="preserve">Не е избран доствачик -  -  - преведена сума общо: </v>
      </c>
    </row>
    <row r="1036" spans="1:10" x14ac:dyDescent="0.25">
      <c r="A1036" s="4">
        <v>1034</v>
      </c>
      <c r="B1036" s="16"/>
      <c r="C1036" s="4" t="str">
        <f>IF(B1036&gt;0,IF(ISERROR(VLOOKUP(B1036,supply!$A$3:$B$2002,2,FALSE)),"Не е избран доствачик",VLOOKUP(B1036,supply!$A$3:$B$2002,2,FALSE)),"Не е избран доствачик")</f>
        <v>Не е избран доствачик</v>
      </c>
      <c r="D1036" s="49"/>
      <c r="E1036" s="50"/>
      <c r="F1036" s="51"/>
      <c r="G1036" s="71"/>
      <c r="H1036" s="47" t="str">
        <f t="shared" si="32"/>
        <v>Няма избран доставчик</v>
      </c>
      <c r="J1036" s="3" t="str">
        <f t="shared" si="33"/>
        <v xml:space="preserve">Не е избран доствачик -  -  - преведена сума общо: </v>
      </c>
    </row>
    <row r="1037" spans="1:10" x14ac:dyDescent="0.25">
      <c r="A1037" s="4">
        <v>1035</v>
      </c>
      <c r="B1037" s="16"/>
      <c r="C1037" s="4" t="str">
        <f>IF(B1037&gt;0,IF(ISERROR(VLOOKUP(B1037,supply!$A$3:$B$2002,2,FALSE)),"Не е избран доствачик",VLOOKUP(B1037,supply!$A$3:$B$2002,2,FALSE)),"Не е избран доствачик")</f>
        <v>Не е избран доствачик</v>
      </c>
      <c r="D1037" s="49"/>
      <c r="E1037" s="50"/>
      <c r="F1037" s="51"/>
      <c r="G1037" s="71"/>
      <c r="H1037" s="47" t="str">
        <f t="shared" si="32"/>
        <v>Няма избран доставчик</v>
      </c>
      <c r="J1037" s="3" t="str">
        <f t="shared" si="33"/>
        <v xml:space="preserve">Не е избран доствачик -  -  - преведена сума общо: </v>
      </c>
    </row>
    <row r="1038" spans="1:10" x14ac:dyDescent="0.25">
      <c r="A1038" s="4">
        <v>1036</v>
      </c>
      <c r="B1038" s="16"/>
      <c r="C1038" s="4" t="str">
        <f>IF(B1038&gt;0,IF(ISERROR(VLOOKUP(B1038,supply!$A$3:$B$2002,2,FALSE)),"Не е избран доствачик",VLOOKUP(B1038,supply!$A$3:$B$2002,2,FALSE)),"Не е избран доствачик")</f>
        <v>Не е избран доствачик</v>
      </c>
      <c r="D1038" s="49"/>
      <c r="E1038" s="50"/>
      <c r="F1038" s="51"/>
      <c r="G1038" s="71"/>
      <c r="H1038" s="47" t="str">
        <f t="shared" si="32"/>
        <v>Няма избран доставчик</v>
      </c>
      <c r="J1038" s="3" t="str">
        <f t="shared" si="33"/>
        <v xml:space="preserve">Не е избран доствачик -  -  - преведена сума общо: </v>
      </c>
    </row>
    <row r="1039" spans="1:10" x14ac:dyDescent="0.25">
      <c r="A1039" s="4">
        <v>1037</v>
      </c>
      <c r="B1039" s="16"/>
      <c r="C1039" s="4" t="str">
        <f>IF(B1039&gt;0,IF(ISERROR(VLOOKUP(B1039,supply!$A$3:$B$2002,2,FALSE)),"Не е избран доствачик",VLOOKUP(B1039,supply!$A$3:$B$2002,2,FALSE)),"Не е избран доствачик")</f>
        <v>Не е избран доствачик</v>
      </c>
      <c r="D1039" s="49"/>
      <c r="E1039" s="50"/>
      <c r="F1039" s="51"/>
      <c r="G1039" s="71"/>
      <c r="H1039" s="47" t="str">
        <f t="shared" si="32"/>
        <v>Няма избран доставчик</v>
      </c>
      <c r="J1039" s="3" t="str">
        <f t="shared" si="33"/>
        <v xml:space="preserve">Не е избран доствачик -  -  - преведена сума общо: </v>
      </c>
    </row>
    <row r="1040" spans="1:10" x14ac:dyDescent="0.25">
      <c r="A1040" s="4">
        <v>1038</v>
      </c>
      <c r="B1040" s="16"/>
      <c r="C1040" s="4" t="str">
        <f>IF(B1040&gt;0,IF(ISERROR(VLOOKUP(B1040,supply!$A$3:$B$2002,2,FALSE)),"Не е избран доствачик",VLOOKUP(B1040,supply!$A$3:$B$2002,2,FALSE)),"Не е избран доствачик")</f>
        <v>Не е избран доствачик</v>
      </c>
      <c r="D1040" s="49"/>
      <c r="E1040" s="50"/>
      <c r="F1040" s="51"/>
      <c r="G1040" s="71"/>
      <c r="H1040" s="47" t="str">
        <f t="shared" si="32"/>
        <v>Няма избран доставчик</v>
      </c>
      <c r="J1040" s="3" t="str">
        <f t="shared" si="33"/>
        <v xml:space="preserve">Не е избран доствачик -  -  - преведена сума общо: </v>
      </c>
    </row>
    <row r="1041" spans="1:10" x14ac:dyDescent="0.25">
      <c r="A1041" s="4">
        <v>1039</v>
      </c>
      <c r="B1041" s="16"/>
      <c r="C1041" s="4" t="str">
        <f>IF(B1041&gt;0,IF(ISERROR(VLOOKUP(B1041,supply!$A$3:$B$2002,2,FALSE)),"Не е избран доствачик",VLOOKUP(B1041,supply!$A$3:$B$2002,2,FALSE)),"Не е избран доствачик")</f>
        <v>Не е избран доствачик</v>
      </c>
      <c r="D1041" s="49"/>
      <c r="E1041" s="50"/>
      <c r="F1041" s="51"/>
      <c r="G1041" s="71"/>
      <c r="H1041" s="47" t="str">
        <f t="shared" si="32"/>
        <v>Няма избран доставчик</v>
      </c>
      <c r="J1041" s="3" t="str">
        <f t="shared" si="33"/>
        <v xml:space="preserve">Не е избран доствачик -  -  - преведена сума общо: </v>
      </c>
    </row>
    <row r="1042" spans="1:10" x14ac:dyDescent="0.25">
      <c r="A1042" s="4">
        <v>1040</v>
      </c>
      <c r="B1042" s="16"/>
      <c r="C1042" s="4" t="str">
        <f>IF(B1042&gt;0,IF(ISERROR(VLOOKUP(B1042,supply!$A$3:$B$2002,2,FALSE)),"Не е избран доствачик",VLOOKUP(B1042,supply!$A$3:$B$2002,2,FALSE)),"Не е избран доствачик")</f>
        <v>Не е избран доствачик</v>
      </c>
      <c r="D1042" s="49"/>
      <c r="E1042" s="50"/>
      <c r="F1042" s="51"/>
      <c r="G1042" s="71"/>
      <c r="H1042" s="47" t="str">
        <f t="shared" si="32"/>
        <v>Няма избран доставчик</v>
      </c>
      <c r="J1042" s="3" t="str">
        <f t="shared" si="33"/>
        <v xml:space="preserve">Не е избран доствачик -  -  - преведена сума общо: </v>
      </c>
    </row>
    <row r="1043" spans="1:10" x14ac:dyDescent="0.25">
      <c r="A1043" s="4">
        <v>1041</v>
      </c>
      <c r="B1043" s="16"/>
      <c r="C1043" s="4" t="str">
        <f>IF(B1043&gt;0,IF(ISERROR(VLOOKUP(B1043,supply!$A$3:$B$2002,2,FALSE)),"Не е избран доствачик",VLOOKUP(B1043,supply!$A$3:$B$2002,2,FALSE)),"Не е избран доствачик")</f>
        <v>Не е избран доствачик</v>
      </c>
      <c r="D1043" s="49"/>
      <c r="E1043" s="50"/>
      <c r="F1043" s="51"/>
      <c r="G1043" s="71"/>
      <c r="H1043" s="47" t="str">
        <f t="shared" si="32"/>
        <v>Няма избран доставчик</v>
      </c>
      <c r="J1043" s="3" t="str">
        <f t="shared" si="33"/>
        <v xml:space="preserve">Не е избран доствачик -  -  - преведена сума общо: </v>
      </c>
    </row>
    <row r="1044" spans="1:10" x14ac:dyDescent="0.25">
      <c r="A1044" s="4">
        <v>1042</v>
      </c>
      <c r="B1044" s="16"/>
      <c r="C1044" s="4" t="str">
        <f>IF(B1044&gt;0,IF(ISERROR(VLOOKUP(B1044,supply!$A$3:$B$2002,2,FALSE)),"Не е избран доствачик",VLOOKUP(B1044,supply!$A$3:$B$2002,2,FALSE)),"Не е избран доствачик")</f>
        <v>Не е избран доствачик</v>
      </c>
      <c r="D1044" s="49"/>
      <c r="E1044" s="50"/>
      <c r="F1044" s="51"/>
      <c r="G1044" s="71"/>
      <c r="H1044" s="47" t="str">
        <f t="shared" si="32"/>
        <v>Няма избран доставчик</v>
      </c>
      <c r="J1044" s="3" t="str">
        <f t="shared" si="33"/>
        <v xml:space="preserve">Не е избран доствачик -  -  - преведена сума общо: </v>
      </c>
    </row>
    <row r="1045" spans="1:10" x14ac:dyDescent="0.25">
      <c r="A1045" s="4">
        <v>1043</v>
      </c>
      <c r="B1045" s="16"/>
      <c r="C1045" s="4" t="str">
        <f>IF(B1045&gt;0,IF(ISERROR(VLOOKUP(B1045,supply!$A$3:$B$2002,2,FALSE)),"Не е избран доствачик",VLOOKUP(B1045,supply!$A$3:$B$2002,2,FALSE)),"Не е избран доствачик")</f>
        <v>Не е избран доствачик</v>
      </c>
      <c r="D1045" s="49"/>
      <c r="E1045" s="50"/>
      <c r="F1045" s="51"/>
      <c r="G1045" s="71"/>
      <c r="H1045" s="47" t="str">
        <f t="shared" si="32"/>
        <v>Няма избран доставчик</v>
      </c>
      <c r="J1045" s="3" t="str">
        <f t="shared" si="33"/>
        <v xml:space="preserve">Не е избран доствачик -  -  - преведена сума общо: </v>
      </c>
    </row>
    <row r="1046" spans="1:10" x14ac:dyDescent="0.25">
      <c r="A1046" s="4">
        <v>1044</v>
      </c>
      <c r="B1046" s="16"/>
      <c r="C1046" s="4" t="str">
        <f>IF(B1046&gt;0,IF(ISERROR(VLOOKUP(B1046,supply!$A$3:$B$2002,2,FALSE)),"Не е избран доствачик",VLOOKUP(B1046,supply!$A$3:$B$2002,2,FALSE)),"Не е избран доствачик")</f>
        <v>Не е избран доствачик</v>
      </c>
      <c r="D1046" s="49"/>
      <c r="E1046" s="50"/>
      <c r="F1046" s="51"/>
      <c r="G1046" s="71"/>
      <c r="H1046" s="47" t="str">
        <f t="shared" si="32"/>
        <v>Няма избран доставчик</v>
      </c>
      <c r="J1046" s="3" t="str">
        <f t="shared" si="33"/>
        <v xml:space="preserve">Не е избран доствачик -  -  - преведена сума общо: </v>
      </c>
    </row>
    <row r="1047" spans="1:10" x14ac:dyDescent="0.25">
      <c r="A1047" s="4">
        <v>1045</v>
      </c>
      <c r="B1047" s="16"/>
      <c r="C1047" s="4" t="str">
        <f>IF(B1047&gt;0,IF(ISERROR(VLOOKUP(B1047,supply!$A$3:$B$2002,2,FALSE)),"Не е избран доствачик",VLOOKUP(B1047,supply!$A$3:$B$2002,2,FALSE)),"Не е избран доствачик")</f>
        <v>Не е избран доствачик</v>
      </c>
      <c r="D1047" s="49"/>
      <c r="E1047" s="50"/>
      <c r="F1047" s="51"/>
      <c r="G1047" s="71"/>
      <c r="H1047" s="47" t="str">
        <f t="shared" si="32"/>
        <v>Няма избран доставчик</v>
      </c>
      <c r="J1047" s="3" t="str">
        <f t="shared" si="33"/>
        <v xml:space="preserve">Не е избран доствачик -  -  - преведена сума общо: </v>
      </c>
    </row>
    <row r="1048" spans="1:10" x14ac:dyDescent="0.25">
      <c r="A1048" s="4">
        <v>1046</v>
      </c>
      <c r="B1048" s="16"/>
      <c r="C1048" s="4" t="str">
        <f>IF(B1048&gt;0,IF(ISERROR(VLOOKUP(B1048,supply!$A$3:$B$2002,2,FALSE)),"Не е избран доствачик",VLOOKUP(B1048,supply!$A$3:$B$2002,2,FALSE)),"Не е избран доствачик")</f>
        <v>Не е избран доствачик</v>
      </c>
      <c r="D1048" s="49"/>
      <c r="E1048" s="50"/>
      <c r="F1048" s="51"/>
      <c r="G1048" s="71"/>
      <c r="H1048" s="47" t="str">
        <f t="shared" si="32"/>
        <v>Няма избран доставчик</v>
      </c>
      <c r="J1048" s="3" t="str">
        <f t="shared" si="33"/>
        <v xml:space="preserve">Не е избран доствачик -  -  - преведена сума общо: </v>
      </c>
    </row>
    <row r="1049" spans="1:10" x14ac:dyDescent="0.25">
      <c r="A1049" s="4">
        <v>1047</v>
      </c>
      <c r="B1049" s="16"/>
      <c r="C1049" s="4" t="str">
        <f>IF(B1049&gt;0,IF(ISERROR(VLOOKUP(B1049,supply!$A$3:$B$2002,2,FALSE)),"Не е избран доствачик",VLOOKUP(B1049,supply!$A$3:$B$2002,2,FALSE)),"Не е избран доствачик")</f>
        <v>Не е избран доствачик</v>
      </c>
      <c r="D1049" s="49"/>
      <c r="E1049" s="50"/>
      <c r="F1049" s="51"/>
      <c r="G1049" s="71"/>
      <c r="H1049" s="47" t="str">
        <f t="shared" si="32"/>
        <v>Няма избран доставчик</v>
      </c>
      <c r="J1049" s="3" t="str">
        <f t="shared" si="33"/>
        <v xml:space="preserve">Не е избран доствачик -  -  - преведена сума общо: </v>
      </c>
    </row>
    <row r="1050" spans="1:10" x14ac:dyDescent="0.25">
      <c r="A1050" s="4">
        <v>1048</v>
      </c>
      <c r="B1050" s="16"/>
      <c r="C1050" s="4" t="str">
        <f>IF(B1050&gt;0,IF(ISERROR(VLOOKUP(B1050,supply!$A$3:$B$2002,2,FALSE)),"Не е избран доствачик",VLOOKUP(B1050,supply!$A$3:$B$2002,2,FALSE)),"Не е избран доствачик")</f>
        <v>Не е избран доствачик</v>
      </c>
      <c r="D1050" s="49"/>
      <c r="E1050" s="50"/>
      <c r="F1050" s="51"/>
      <c r="G1050" s="71"/>
      <c r="H1050" s="47" t="str">
        <f t="shared" si="32"/>
        <v>Няма избран доставчик</v>
      </c>
      <c r="J1050" s="3" t="str">
        <f t="shared" si="33"/>
        <v xml:space="preserve">Не е избран доствачик -  -  - преведена сума общо: </v>
      </c>
    </row>
    <row r="1051" spans="1:10" x14ac:dyDescent="0.25">
      <c r="A1051" s="4">
        <v>1049</v>
      </c>
      <c r="B1051" s="16"/>
      <c r="C1051" s="4" t="str">
        <f>IF(B1051&gt;0,IF(ISERROR(VLOOKUP(B1051,supply!$A$3:$B$2002,2,FALSE)),"Не е избран доствачик",VLOOKUP(B1051,supply!$A$3:$B$2002,2,FALSE)),"Не е избран доствачик")</f>
        <v>Не е избран доствачик</v>
      </c>
      <c r="D1051" s="49"/>
      <c r="E1051" s="50"/>
      <c r="F1051" s="51"/>
      <c r="G1051" s="71"/>
      <c r="H1051" s="47" t="str">
        <f t="shared" si="32"/>
        <v>Няма избран доставчик</v>
      </c>
      <c r="J1051" s="3" t="str">
        <f t="shared" si="33"/>
        <v xml:space="preserve">Не е избран доствачик -  -  - преведена сума общо: </v>
      </c>
    </row>
    <row r="1052" spans="1:10" x14ac:dyDescent="0.25">
      <c r="A1052" s="4">
        <v>1050</v>
      </c>
      <c r="B1052" s="16"/>
      <c r="C1052" s="4" t="str">
        <f>IF(B1052&gt;0,IF(ISERROR(VLOOKUP(B1052,supply!$A$3:$B$2002,2,FALSE)),"Не е избран доствачик",VLOOKUP(B1052,supply!$A$3:$B$2002,2,FALSE)),"Не е избран доствачик")</f>
        <v>Не е избран доствачик</v>
      </c>
      <c r="D1052" s="49"/>
      <c r="E1052" s="50"/>
      <c r="F1052" s="51"/>
      <c r="G1052" s="71"/>
      <c r="H1052" s="47" t="str">
        <f t="shared" si="32"/>
        <v>Няма избран доставчик</v>
      </c>
      <c r="J1052" s="3" t="str">
        <f t="shared" si="33"/>
        <v xml:space="preserve">Не е избран доствачик -  -  - преведена сума общо: </v>
      </c>
    </row>
    <row r="1053" spans="1:10" x14ac:dyDescent="0.25">
      <c r="A1053" s="4">
        <v>1051</v>
      </c>
      <c r="B1053" s="16"/>
      <c r="C1053" s="4" t="str">
        <f>IF(B1053&gt;0,IF(ISERROR(VLOOKUP(B1053,supply!$A$3:$B$2002,2,FALSE)),"Не е избран доствачик",VLOOKUP(B1053,supply!$A$3:$B$2002,2,FALSE)),"Не е избран доствачик")</f>
        <v>Не е избран доствачик</v>
      </c>
      <c r="D1053" s="49"/>
      <c r="E1053" s="50"/>
      <c r="F1053" s="51"/>
      <c r="G1053" s="71"/>
      <c r="H1053" s="47" t="str">
        <f t="shared" si="32"/>
        <v>Няма избран доставчик</v>
      </c>
      <c r="J1053" s="3" t="str">
        <f t="shared" si="33"/>
        <v xml:space="preserve">Не е избран доствачик -  -  - преведена сума общо: </v>
      </c>
    </row>
    <row r="1054" spans="1:10" x14ac:dyDescent="0.25">
      <c r="A1054" s="4">
        <v>1052</v>
      </c>
      <c r="B1054" s="16"/>
      <c r="C1054" s="4" t="str">
        <f>IF(B1054&gt;0,IF(ISERROR(VLOOKUP(B1054,supply!$A$3:$B$2002,2,FALSE)),"Не е избран доствачик",VLOOKUP(B1054,supply!$A$3:$B$2002,2,FALSE)),"Не е избран доствачик")</f>
        <v>Не е избран доствачик</v>
      </c>
      <c r="D1054" s="49"/>
      <c r="E1054" s="50"/>
      <c r="F1054" s="51"/>
      <c r="G1054" s="71"/>
      <c r="H1054" s="47" t="str">
        <f t="shared" si="32"/>
        <v>Няма избран доставчик</v>
      </c>
      <c r="J1054" s="3" t="str">
        <f t="shared" si="33"/>
        <v xml:space="preserve">Не е избран доствачик -  -  - преведена сума общо: </v>
      </c>
    </row>
    <row r="1055" spans="1:10" x14ac:dyDescent="0.25">
      <c r="A1055" s="4">
        <v>1053</v>
      </c>
      <c r="B1055" s="16"/>
      <c r="C1055" s="4" t="str">
        <f>IF(B1055&gt;0,IF(ISERROR(VLOOKUP(B1055,supply!$A$3:$B$2002,2,FALSE)),"Не е избран доствачик",VLOOKUP(B1055,supply!$A$3:$B$2002,2,FALSE)),"Не е избран доствачик")</f>
        <v>Не е избран доствачик</v>
      </c>
      <c r="D1055" s="49"/>
      <c r="E1055" s="50"/>
      <c r="F1055" s="51"/>
      <c r="G1055" s="71"/>
      <c r="H1055" s="47" t="str">
        <f t="shared" si="32"/>
        <v>Няма избран доставчик</v>
      </c>
      <c r="J1055" s="3" t="str">
        <f t="shared" si="33"/>
        <v xml:space="preserve">Не е избран доствачик -  -  - преведена сума общо: </v>
      </c>
    </row>
    <row r="1056" spans="1:10" x14ac:dyDescent="0.25">
      <c r="A1056" s="4">
        <v>1054</v>
      </c>
      <c r="B1056" s="16"/>
      <c r="C1056" s="4" t="str">
        <f>IF(B1056&gt;0,IF(ISERROR(VLOOKUP(B1056,supply!$A$3:$B$2002,2,FALSE)),"Не е избран доствачик",VLOOKUP(B1056,supply!$A$3:$B$2002,2,FALSE)),"Не е избран доствачик")</f>
        <v>Не е избран доствачик</v>
      </c>
      <c r="D1056" s="49"/>
      <c r="E1056" s="50"/>
      <c r="F1056" s="51"/>
      <c r="G1056" s="71"/>
      <c r="H1056" s="47" t="str">
        <f t="shared" si="32"/>
        <v>Няма избран доставчик</v>
      </c>
      <c r="J1056" s="3" t="str">
        <f t="shared" si="33"/>
        <v xml:space="preserve">Не е избран доствачик -  -  - преведена сума общо: </v>
      </c>
    </row>
    <row r="1057" spans="1:10" x14ac:dyDescent="0.25">
      <c r="A1057" s="4">
        <v>1055</v>
      </c>
      <c r="B1057" s="16"/>
      <c r="C1057" s="4" t="str">
        <f>IF(B1057&gt;0,IF(ISERROR(VLOOKUP(B1057,supply!$A$3:$B$2002,2,FALSE)),"Не е избран доствачик",VLOOKUP(B1057,supply!$A$3:$B$2002,2,FALSE)),"Не е избран доствачик")</f>
        <v>Не е избран доствачик</v>
      </c>
      <c r="D1057" s="49"/>
      <c r="E1057" s="50"/>
      <c r="F1057" s="51"/>
      <c r="G1057" s="71"/>
      <c r="H1057" s="47" t="str">
        <f t="shared" si="32"/>
        <v>Няма избран доставчик</v>
      </c>
      <c r="J1057" s="3" t="str">
        <f t="shared" si="33"/>
        <v xml:space="preserve">Не е избран доствачик -  -  - преведена сума общо: </v>
      </c>
    </row>
    <row r="1058" spans="1:10" x14ac:dyDescent="0.25">
      <c r="A1058" s="4">
        <v>1056</v>
      </c>
      <c r="B1058" s="16"/>
      <c r="C1058" s="4" t="str">
        <f>IF(B1058&gt;0,IF(ISERROR(VLOOKUP(B1058,supply!$A$3:$B$2002,2,FALSE)),"Не е избран доствачик",VLOOKUP(B1058,supply!$A$3:$B$2002,2,FALSE)),"Не е избран доствачик")</f>
        <v>Не е избран доствачик</v>
      </c>
      <c r="D1058" s="49"/>
      <c r="E1058" s="50"/>
      <c r="F1058" s="51"/>
      <c r="G1058" s="71"/>
      <c r="H1058" s="47" t="str">
        <f t="shared" si="32"/>
        <v>Няма избран доставчик</v>
      </c>
      <c r="J1058" s="3" t="str">
        <f t="shared" si="33"/>
        <v xml:space="preserve">Не е избран доствачик -  -  - преведена сума общо: </v>
      </c>
    </row>
    <row r="1059" spans="1:10" x14ac:dyDescent="0.25">
      <c r="A1059" s="4">
        <v>1057</v>
      </c>
      <c r="B1059" s="16"/>
      <c r="C1059" s="4" t="str">
        <f>IF(B1059&gt;0,IF(ISERROR(VLOOKUP(B1059,supply!$A$3:$B$2002,2,FALSE)),"Не е избран доствачик",VLOOKUP(B1059,supply!$A$3:$B$2002,2,FALSE)),"Не е избран доствачик")</f>
        <v>Не е избран доствачик</v>
      </c>
      <c r="D1059" s="49"/>
      <c r="E1059" s="50"/>
      <c r="F1059" s="51"/>
      <c r="G1059" s="71"/>
      <c r="H1059" s="47" t="str">
        <f t="shared" si="32"/>
        <v>Няма избран доставчик</v>
      </c>
      <c r="J1059" s="3" t="str">
        <f t="shared" si="33"/>
        <v xml:space="preserve">Не е избран доствачик -  -  - преведена сума общо: </v>
      </c>
    </row>
    <row r="1060" spans="1:10" x14ac:dyDescent="0.25">
      <c r="A1060" s="4">
        <v>1058</v>
      </c>
      <c r="B1060" s="16"/>
      <c r="C1060" s="4" t="str">
        <f>IF(B1060&gt;0,IF(ISERROR(VLOOKUP(B1060,supply!$A$3:$B$2002,2,FALSE)),"Не е избран доствачик",VLOOKUP(B1060,supply!$A$3:$B$2002,2,FALSE)),"Не е избран доствачик")</f>
        <v>Не е избран доствачик</v>
      </c>
      <c r="D1060" s="49"/>
      <c r="E1060" s="50"/>
      <c r="F1060" s="51"/>
      <c r="G1060" s="71"/>
      <c r="H1060" s="47" t="str">
        <f t="shared" si="32"/>
        <v>Няма избран доставчик</v>
      </c>
      <c r="J1060" s="3" t="str">
        <f t="shared" si="33"/>
        <v xml:space="preserve">Не е избран доствачик -  -  - преведена сума общо: </v>
      </c>
    </row>
    <row r="1061" spans="1:10" x14ac:dyDescent="0.25">
      <c r="A1061" s="4">
        <v>1059</v>
      </c>
      <c r="B1061" s="16"/>
      <c r="C1061" s="4" t="str">
        <f>IF(B1061&gt;0,IF(ISERROR(VLOOKUP(B1061,supply!$A$3:$B$2002,2,FALSE)),"Не е избран доствачик",VLOOKUP(B1061,supply!$A$3:$B$2002,2,FALSE)),"Не е избран доствачик")</f>
        <v>Не е избран доствачик</v>
      </c>
      <c r="D1061" s="49"/>
      <c r="E1061" s="50"/>
      <c r="F1061" s="51"/>
      <c r="G1061" s="71"/>
      <c r="H1061" s="47" t="str">
        <f t="shared" si="32"/>
        <v>Няма избран доставчик</v>
      </c>
      <c r="J1061" s="3" t="str">
        <f t="shared" si="33"/>
        <v xml:space="preserve">Не е избран доствачик -  -  - преведена сума общо: </v>
      </c>
    </row>
    <row r="1062" spans="1:10" x14ac:dyDescent="0.25">
      <c r="A1062" s="4">
        <v>1060</v>
      </c>
      <c r="B1062" s="16"/>
      <c r="C1062" s="4" t="str">
        <f>IF(B1062&gt;0,IF(ISERROR(VLOOKUP(B1062,supply!$A$3:$B$2002,2,FALSE)),"Не е избран доствачик",VLOOKUP(B1062,supply!$A$3:$B$2002,2,FALSE)),"Не е избран доствачик")</f>
        <v>Не е избран доствачик</v>
      </c>
      <c r="D1062" s="49"/>
      <c r="E1062" s="50"/>
      <c r="F1062" s="51"/>
      <c r="G1062" s="71"/>
      <c r="H1062" s="47" t="str">
        <f t="shared" si="32"/>
        <v>Няма избран доставчик</v>
      </c>
      <c r="J1062" s="3" t="str">
        <f t="shared" si="33"/>
        <v xml:space="preserve">Не е избран доствачик -  -  - преведена сума общо: </v>
      </c>
    </row>
    <row r="1063" spans="1:10" x14ac:dyDescent="0.25">
      <c r="A1063" s="4">
        <v>1061</v>
      </c>
      <c r="B1063" s="16"/>
      <c r="C1063" s="4" t="str">
        <f>IF(B1063&gt;0,IF(ISERROR(VLOOKUP(B1063,supply!$A$3:$B$2002,2,FALSE)),"Не е избран доствачик",VLOOKUP(B1063,supply!$A$3:$B$2002,2,FALSE)),"Не е избран доствачик")</f>
        <v>Не е избран доствачик</v>
      </c>
      <c r="D1063" s="49"/>
      <c r="E1063" s="50"/>
      <c r="F1063" s="51"/>
      <c r="G1063" s="71"/>
      <c r="H1063" s="47" t="str">
        <f t="shared" si="32"/>
        <v>Няма избран доставчик</v>
      </c>
      <c r="J1063" s="3" t="str">
        <f t="shared" si="33"/>
        <v xml:space="preserve">Не е избран доствачик -  -  - преведена сума общо: </v>
      </c>
    </row>
    <row r="1064" spans="1:10" x14ac:dyDescent="0.25">
      <c r="A1064" s="4">
        <v>1062</v>
      </c>
      <c r="B1064" s="16"/>
      <c r="C1064" s="4" t="str">
        <f>IF(B1064&gt;0,IF(ISERROR(VLOOKUP(B1064,supply!$A$3:$B$2002,2,FALSE)),"Не е избран доствачик",VLOOKUP(B1064,supply!$A$3:$B$2002,2,FALSE)),"Не е избран доствачик")</f>
        <v>Не е избран доствачик</v>
      </c>
      <c r="D1064" s="49"/>
      <c r="E1064" s="50"/>
      <c r="F1064" s="51"/>
      <c r="G1064" s="71"/>
      <c r="H1064" s="47" t="str">
        <f t="shared" si="32"/>
        <v>Няма избран доставчик</v>
      </c>
      <c r="J1064" s="3" t="str">
        <f t="shared" si="33"/>
        <v xml:space="preserve">Не е избран доствачик -  -  - преведена сума общо: </v>
      </c>
    </row>
    <row r="1065" spans="1:10" x14ac:dyDescent="0.25">
      <c r="A1065" s="4">
        <v>1063</v>
      </c>
      <c r="B1065" s="16"/>
      <c r="C1065" s="4" t="str">
        <f>IF(B1065&gt;0,IF(ISERROR(VLOOKUP(B1065,supply!$A$3:$B$2002,2,FALSE)),"Не е избран доствачик",VLOOKUP(B1065,supply!$A$3:$B$2002,2,FALSE)),"Не е избран доствачик")</f>
        <v>Не е избран доствачик</v>
      </c>
      <c r="D1065" s="49"/>
      <c r="E1065" s="50"/>
      <c r="F1065" s="51"/>
      <c r="G1065" s="71"/>
      <c r="H1065" s="47" t="str">
        <f t="shared" si="32"/>
        <v>Няма избран доставчик</v>
      </c>
      <c r="J1065" s="3" t="str">
        <f t="shared" si="33"/>
        <v xml:space="preserve">Не е избран доствачик -  -  - преведена сума общо: </v>
      </c>
    </row>
    <row r="1066" spans="1:10" x14ac:dyDescent="0.25">
      <c r="A1066" s="4">
        <v>1064</v>
      </c>
      <c r="B1066" s="16"/>
      <c r="C1066" s="4" t="str">
        <f>IF(B1066&gt;0,IF(ISERROR(VLOOKUP(B1066,supply!$A$3:$B$2002,2,FALSE)),"Не е избран доствачик",VLOOKUP(B1066,supply!$A$3:$B$2002,2,FALSE)),"Не е избран доствачик")</f>
        <v>Не е избран доствачик</v>
      </c>
      <c r="D1066" s="49"/>
      <c r="E1066" s="50"/>
      <c r="F1066" s="51"/>
      <c r="G1066" s="71"/>
      <c r="H1066" s="47" t="str">
        <f t="shared" si="32"/>
        <v>Няма избран доставчик</v>
      </c>
      <c r="J1066" s="3" t="str">
        <f t="shared" si="33"/>
        <v xml:space="preserve">Не е избран доствачик -  -  - преведена сума общо: </v>
      </c>
    </row>
    <row r="1067" spans="1:10" x14ac:dyDescent="0.25">
      <c r="A1067" s="4">
        <v>1065</v>
      </c>
      <c r="B1067" s="16"/>
      <c r="C1067" s="4" t="str">
        <f>IF(B1067&gt;0,IF(ISERROR(VLOOKUP(B1067,supply!$A$3:$B$2002,2,FALSE)),"Не е избран доствачик",VLOOKUP(B1067,supply!$A$3:$B$2002,2,FALSE)),"Не е избран доствачик")</f>
        <v>Не е избран доствачик</v>
      </c>
      <c r="D1067" s="49"/>
      <c r="E1067" s="50"/>
      <c r="F1067" s="51"/>
      <c r="G1067" s="71"/>
      <c r="H1067" s="47" t="str">
        <f t="shared" si="32"/>
        <v>Няма избран доставчик</v>
      </c>
      <c r="J1067" s="3" t="str">
        <f t="shared" si="33"/>
        <v xml:space="preserve">Не е избран доствачик -  -  - преведена сума общо: </v>
      </c>
    </row>
    <row r="1068" spans="1:10" x14ac:dyDescent="0.25">
      <c r="A1068" s="4">
        <v>1066</v>
      </c>
      <c r="B1068" s="16"/>
      <c r="C1068" s="4" t="str">
        <f>IF(B1068&gt;0,IF(ISERROR(VLOOKUP(B1068,supply!$A$3:$B$2002,2,FALSE)),"Не е избран доствачик",VLOOKUP(B1068,supply!$A$3:$B$2002,2,FALSE)),"Не е избран доствачик")</f>
        <v>Не е избран доствачик</v>
      </c>
      <c r="D1068" s="49"/>
      <c r="E1068" s="50"/>
      <c r="F1068" s="51"/>
      <c r="G1068" s="71"/>
      <c r="H1068" s="47" t="str">
        <f t="shared" si="32"/>
        <v>Няма избран доставчик</v>
      </c>
      <c r="J1068" s="3" t="str">
        <f t="shared" si="33"/>
        <v xml:space="preserve">Не е избран доствачик -  -  - преведена сума общо: </v>
      </c>
    </row>
    <row r="1069" spans="1:10" x14ac:dyDescent="0.25">
      <c r="A1069" s="4">
        <v>1067</v>
      </c>
      <c r="B1069" s="16"/>
      <c r="C1069" s="4" t="str">
        <f>IF(B1069&gt;0,IF(ISERROR(VLOOKUP(B1069,supply!$A$3:$B$2002,2,FALSE)),"Не е избран доствачик",VLOOKUP(B1069,supply!$A$3:$B$2002,2,FALSE)),"Не е избран доствачик")</f>
        <v>Не е избран доствачик</v>
      </c>
      <c r="D1069" s="49"/>
      <c r="E1069" s="50"/>
      <c r="F1069" s="51"/>
      <c r="G1069" s="71"/>
      <c r="H1069" s="47" t="str">
        <f t="shared" si="32"/>
        <v>Няма избран доставчик</v>
      </c>
      <c r="J1069" s="3" t="str">
        <f t="shared" si="33"/>
        <v xml:space="preserve">Не е избран доствачик -  -  - преведена сума общо: </v>
      </c>
    </row>
    <row r="1070" spans="1:10" x14ac:dyDescent="0.25">
      <c r="A1070" s="4">
        <v>1068</v>
      </c>
      <c r="B1070" s="16"/>
      <c r="C1070" s="4" t="str">
        <f>IF(B1070&gt;0,IF(ISERROR(VLOOKUP(B1070,supply!$A$3:$B$2002,2,FALSE)),"Не е избран доствачик",VLOOKUP(B1070,supply!$A$3:$B$2002,2,FALSE)),"Не е избран доствачик")</f>
        <v>Не е избран доствачик</v>
      </c>
      <c r="D1070" s="49"/>
      <c r="E1070" s="50"/>
      <c r="F1070" s="51"/>
      <c r="G1070" s="71"/>
      <c r="H1070" s="47" t="str">
        <f t="shared" si="32"/>
        <v>Няма избран доставчик</v>
      </c>
      <c r="J1070" s="3" t="str">
        <f t="shared" si="33"/>
        <v xml:space="preserve">Не е избран доствачик -  -  - преведена сума общо: </v>
      </c>
    </row>
    <row r="1071" spans="1:10" x14ac:dyDescent="0.25">
      <c r="A1071" s="4">
        <v>1069</v>
      </c>
      <c r="B1071" s="16"/>
      <c r="C1071" s="4" t="str">
        <f>IF(B1071&gt;0,IF(ISERROR(VLOOKUP(B1071,supply!$A$3:$B$2002,2,FALSE)),"Не е избран доствачик",VLOOKUP(B1071,supply!$A$3:$B$2002,2,FALSE)),"Не е избран доствачик")</f>
        <v>Не е избран доствачик</v>
      </c>
      <c r="D1071" s="49"/>
      <c r="E1071" s="50"/>
      <c r="F1071" s="51"/>
      <c r="G1071" s="71"/>
      <c r="H1071" s="47" t="str">
        <f t="shared" si="32"/>
        <v>Няма избран доставчик</v>
      </c>
      <c r="J1071" s="3" t="str">
        <f t="shared" si="33"/>
        <v xml:space="preserve">Не е избран доствачик -  -  - преведена сума общо: </v>
      </c>
    </row>
    <row r="1072" spans="1:10" x14ac:dyDescent="0.25">
      <c r="A1072" s="4">
        <v>1070</v>
      </c>
      <c r="B1072" s="16"/>
      <c r="C1072" s="4" t="str">
        <f>IF(B1072&gt;0,IF(ISERROR(VLOOKUP(B1072,supply!$A$3:$B$2002,2,FALSE)),"Не е избран доствачик",VLOOKUP(B1072,supply!$A$3:$B$2002,2,FALSE)),"Не е избран доствачик")</f>
        <v>Не е избран доствачик</v>
      </c>
      <c r="D1072" s="49"/>
      <c r="E1072" s="50"/>
      <c r="F1072" s="51"/>
      <c r="G1072" s="71"/>
      <c r="H1072" s="47" t="str">
        <f t="shared" si="32"/>
        <v>Няма избран доставчик</v>
      </c>
      <c r="J1072" s="3" t="str">
        <f t="shared" si="33"/>
        <v xml:space="preserve">Не е избран доствачик -  -  - преведена сума общо: </v>
      </c>
    </row>
    <row r="1073" spans="1:10" x14ac:dyDescent="0.25">
      <c r="A1073" s="4">
        <v>1071</v>
      </c>
      <c r="B1073" s="16"/>
      <c r="C1073" s="4" t="str">
        <f>IF(B1073&gt;0,IF(ISERROR(VLOOKUP(B1073,supply!$A$3:$B$2002,2,FALSE)),"Не е избран доствачик",VLOOKUP(B1073,supply!$A$3:$B$2002,2,FALSE)),"Не е избран доствачик")</f>
        <v>Не е избран доствачик</v>
      </c>
      <c r="D1073" s="49"/>
      <c r="E1073" s="50"/>
      <c r="F1073" s="51"/>
      <c r="G1073" s="71"/>
      <c r="H1073" s="47" t="str">
        <f t="shared" si="32"/>
        <v>Няма избран доставчик</v>
      </c>
      <c r="J1073" s="3" t="str">
        <f t="shared" si="33"/>
        <v xml:space="preserve">Не е избран доствачик -  -  - преведена сума общо: </v>
      </c>
    </row>
    <row r="1074" spans="1:10" x14ac:dyDescent="0.25">
      <c r="A1074" s="4">
        <v>1072</v>
      </c>
      <c r="B1074" s="16"/>
      <c r="C1074" s="4" t="str">
        <f>IF(B1074&gt;0,IF(ISERROR(VLOOKUP(B1074,supply!$A$3:$B$2002,2,FALSE)),"Не е избран доствачик",VLOOKUP(B1074,supply!$A$3:$B$2002,2,FALSE)),"Не е избран доствачик")</f>
        <v>Не е избран доствачик</v>
      </c>
      <c r="D1074" s="49"/>
      <c r="E1074" s="50"/>
      <c r="F1074" s="51"/>
      <c r="G1074" s="71"/>
      <c r="H1074" s="47" t="str">
        <f t="shared" si="32"/>
        <v>Няма избран доставчик</v>
      </c>
      <c r="J1074" s="3" t="str">
        <f t="shared" si="33"/>
        <v xml:space="preserve">Не е избран доствачик -  -  - преведена сума общо: </v>
      </c>
    </row>
    <row r="1075" spans="1:10" x14ac:dyDescent="0.25">
      <c r="A1075" s="4">
        <v>1073</v>
      </c>
      <c r="B1075" s="16"/>
      <c r="C1075" s="4" t="str">
        <f>IF(B1075&gt;0,IF(ISERROR(VLOOKUP(B1075,supply!$A$3:$B$2002,2,FALSE)),"Не е избран доствачик",VLOOKUP(B1075,supply!$A$3:$B$2002,2,FALSE)),"Не е избран доствачик")</f>
        <v>Не е избран доствачик</v>
      </c>
      <c r="D1075" s="49"/>
      <c r="E1075" s="50"/>
      <c r="F1075" s="51"/>
      <c r="G1075" s="71"/>
      <c r="H1075" s="47" t="str">
        <f t="shared" si="32"/>
        <v>Няма избран доставчик</v>
      </c>
      <c r="J1075" s="3" t="str">
        <f t="shared" si="33"/>
        <v xml:space="preserve">Не е избран доствачик -  -  - преведена сума общо: </v>
      </c>
    </row>
    <row r="1076" spans="1:10" x14ac:dyDescent="0.25">
      <c r="A1076" s="4">
        <v>1074</v>
      </c>
      <c r="B1076" s="16"/>
      <c r="C1076" s="4" t="str">
        <f>IF(B1076&gt;0,IF(ISERROR(VLOOKUP(B1076,supply!$A$3:$B$2002,2,FALSE)),"Не е избран доствачик",VLOOKUP(B1076,supply!$A$3:$B$2002,2,FALSE)),"Не е избран доствачик")</f>
        <v>Не е избран доствачик</v>
      </c>
      <c r="D1076" s="49"/>
      <c r="E1076" s="50"/>
      <c r="F1076" s="51"/>
      <c r="G1076" s="71"/>
      <c r="H1076" s="47" t="str">
        <f t="shared" si="32"/>
        <v>Няма избран доставчик</v>
      </c>
      <c r="J1076" s="3" t="str">
        <f t="shared" si="33"/>
        <v xml:space="preserve">Не е избран доствачик -  -  - преведена сума общо: </v>
      </c>
    </row>
    <row r="1077" spans="1:10" x14ac:dyDescent="0.25">
      <c r="A1077" s="4">
        <v>1075</v>
      </c>
      <c r="B1077" s="16"/>
      <c r="C1077" s="4" t="str">
        <f>IF(B1077&gt;0,IF(ISERROR(VLOOKUP(B1077,supply!$A$3:$B$2002,2,FALSE)),"Не е избран доствачик",VLOOKUP(B1077,supply!$A$3:$B$2002,2,FALSE)),"Не е избран доствачик")</f>
        <v>Не е избран доствачик</v>
      </c>
      <c r="D1077" s="49"/>
      <c r="E1077" s="50"/>
      <c r="F1077" s="51"/>
      <c r="G1077" s="71"/>
      <c r="H1077" s="47" t="str">
        <f t="shared" si="32"/>
        <v>Няма избран доставчик</v>
      </c>
      <c r="J1077" s="3" t="str">
        <f t="shared" si="33"/>
        <v xml:space="preserve">Не е избран доствачик -  -  - преведена сума общо: </v>
      </c>
    </row>
    <row r="1078" spans="1:10" x14ac:dyDescent="0.25">
      <c r="A1078" s="4">
        <v>1076</v>
      </c>
      <c r="B1078" s="16"/>
      <c r="C1078" s="4" t="str">
        <f>IF(B1078&gt;0,IF(ISERROR(VLOOKUP(B1078,supply!$A$3:$B$2002,2,FALSE)),"Не е избран доствачик",VLOOKUP(B1078,supply!$A$3:$B$2002,2,FALSE)),"Не е избран доствачик")</f>
        <v>Не е избран доствачик</v>
      </c>
      <c r="D1078" s="49"/>
      <c r="E1078" s="50"/>
      <c r="F1078" s="51"/>
      <c r="G1078" s="71"/>
      <c r="H1078" s="47" t="str">
        <f t="shared" si="32"/>
        <v>Няма избран доставчик</v>
      </c>
      <c r="J1078" s="3" t="str">
        <f t="shared" si="33"/>
        <v xml:space="preserve">Не е избран доствачик -  -  - преведена сума общо: </v>
      </c>
    </row>
    <row r="1079" spans="1:10" x14ac:dyDescent="0.25">
      <c r="A1079" s="4">
        <v>1077</v>
      </c>
      <c r="B1079" s="16"/>
      <c r="C1079" s="4" t="str">
        <f>IF(B1079&gt;0,IF(ISERROR(VLOOKUP(B1079,supply!$A$3:$B$2002,2,FALSE)),"Не е избран доствачик",VLOOKUP(B1079,supply!$A$3:$B$2002,2,FALSE)),"Не е избран доствачик")</f>
        <v>Не е избран доствачик</v>
      </c>
      <c r="D1079" s="49"/>
      <c r="E1079" s="50"/>
      <c r="F1079" s="51"/>
      <c r="G1079" s="71"/>
      <c r="H1079" s="47" t="str">
        <f t="shared" si="32"/>
        <v>Няма избран доставчик</v>
      </c>
      <c r="J1079" s="3" t="str">
        <f t="shared" si="33"/>
        <v xml:space="preserve">Не е избран доствачик -  -  - преведена сума общо: </v>
      </c>
    </row>
    <row r="1080" spans="1:10" x14ac:dyDescent="0.25">
      <c r="A1080" s="4">
        <v>1078</v>
      </c>
      <c r="B1080" s="16"/>
      <c r="C1080" s="4" t="str">
        <f>IF(B1080&gt;0,IF(ISERROR(VLOOKUP(B1080,supply!$A$3:$B$2002,2,FALSE)),"Не е избран доствачик",VLOOKUP(B1080,supply!$A$3:$B$2002,2,FALSE)),"Не е избран доствачик")</f>
        <v>Не е избран доствачик</v>
      </c>
      <c r="D1080" s="49"/>
      <c r="E1080" s="50"/>
      <c r="F1080" s="51"/>
      <c r="G1080" s="71"/>
      <c r="H1080" s="47" t="str">
        <f t="shared" si="32"/>
        <v>Няма избран доставчик</v>
      </c>
      <c r="J1080" s="3" t="str">
        <f t="shared" si="33"/>
        <v xml:space="preserve">Не е избран доствачик -  -  - преведена сума общо: </v>
      </c>
    </row>
    <row r="1081" spans="1:10" x14ac:dyDescent="0.25">
      <c r="A1081" s="4">
        <v>1079</v>
      </c>
      <c r="B1081" s="16"/>
      <c r="C1081" s="4" t="str">
        <f>IF(B1081&gt;0,IF(ISERROR(VLOOKUP(B1081,supply!$A$3:$B$2002,2,FALSE)),"Не е избран доствачик",VLOOKUP(B1081,supply!$A$3:$B$2002,2,FALSE)),"Не е избран доствачик")</f>
        <v>Не е избран доствачик</v>
      </c>
      <c r="D1081" s="49"/>
      <c r="E1081" s="50"/>
      <c r="F1081" s="51"/>
      <c r="G1081" s="71"/>
      <c r="H1081" s="47" t="str">
        <f t="shared" si="32"/>
        <v>Няма избран доставчик</v>
      </c>
      <c r="J1081" s="3" t="str">
        <f t="shared" si="33"/>
        <v xml:space="preserve">Не е избран доствачик -  -  - преведена сума общо: </v>
      </c>
    </row>
    <row r="1082" spans="1:10" x14ac:dyDescent="0.25">
      <c r="A1082" s="4">
        <v>1080</v>
      </c>
      <c r="B1082" s="16"/>
      <c r="C1082" s="4" t="str">
        <f>IF(B1082&gt;0,IF(ISERROR(VLOOKUP(B1082,supply!$A$3:$B$2002,2,FALSE)),"Не е избран доствачик",VLOOKUP(B1082,supply!$A$3:$B$2002,2,FALSE)),"Не е избран доствачик")</f>
        <v>Не е избран доствачик</v>
      </c>
      <c r="D1082" s="49"/>
      <c r="E1082" s="50"/>
      <c r="F1082" s="51"/>
      <c r="G1082" s="71"/>
      <c r="H1082" s="47" t="str">
        <f t="shared" si="32"/>
        <v>Няма избран доставчик</v>
      </c>
      <c r="J1082" s="3" t="str">
        <f t="shared" si="33"/>
        <v xml:space="preserve">Не е избран доствачик -  -  - преведена сума общо: </v>
      </c>
    </row>
    <row r="1083" spans="1:10" x14ac:dyDescent="0.25">
      <c r="A1083" s="4">
        <v>1081</v>
      </c>
      <c r="B1083" s="16"/>
      <c r="C1083" s="4" t="str">
        <f>IF(B1083&gt;0,IF(ISERROR(VLOOKUP(B1083,supply!$A$3:$B$2002,2,FALSE)),"Не е избран доствачик",VLOOKUP(B1083,supply!$A$3:$B$2002,2,FALSE)),"Не е избран доствачик")</f>
        <v>Не е избран доствачик</v>
      </c>
      <c r="D1083" s="49"/>
      <c r="E1083" s="50"/>
      <c r="F1083" s="51"/>
      <c r="G1083" s="71"/>
      <c r="H1083" s="47" t="str">
        <f t="shared" si="32"/>
        <v>Няма избран доставчик</v>
      </c>
      <c r="J1083" s="3" t="str">
        <f t="shared" si="33"/>
        <v xml:space="preserve">Не е избран доствачик -  -  - преведена сума общо: </v>
      </c>
    </row>
    <row r="1084" spans="1:10" x14ac:dyDescent="0.25">
      <c r="A1084" s="4">
        <v>1082</v>
      </c>
      <c r="B1084" s="16"/>
      <c r="C1084" s="4" t="str">
        <f>IF(B1084&gt;0,IF(ISERROR(VLOOKUP(B1084,supply!$A$3:$B$2002,2,FALSE)),"Не е избран доствачик",VLOOKUP(B1084,supply!$A$3:$B$2002,2,FALSE)),"Не е избран доствачик")</f>
        <v>Не е избран доствачик</v>
      </c>
      <c r="D1084" s="49"/>
      <c r="E1084" s="50"/>
      <c r="F1084" s="51"/>
      <c r="G1084" s="71"/>
      <c r="H1084" s="47" t="str">
        <f t="shared" si="32"/>
        <v>Няма избран доставчик</v>
      </c>
      <c r="J1084" s="3" t="str">
        <f t="shared" si="33"/>
        <v xml:space="preserve">Не е избран доствачик -  -  - преведена сума общо: </v>
      </c>
    </row>
    <row r="1085" spans="1:10" x14ac:dyDescent="0.25">
      <c r="A1085" s="4">
        <v>1083</v>
      </c>
      <c r="B1085" s="16"/>
      <c r="C1085" s="4" t="str">
        <f>IF(B1085&gt;0,IF(ISERROR(VLOOKUP(B1085,supply!$A$3:$B$2002,2,FALSE)),"Не е избран доствачик",VLOOKUP(B1085,supply!$A$3:$B$2002,2,FALSE)),"Не е избран доствачик")</f>
        <v>Не е избран доствачик</v>
      </c>
      <c r="D1085" s="49"/>
      <c r="E1085" s="50"/>
      <c r="F1085" s="51"/>
      <c r="G1085" s="71"/>
      <c r="H1085" s="47" t="str">
        <f t="shared" si="32"/>
        <v>Няма избран доставчик</v>
      </c>
      <c r="J1085" s="3" t="str">
        <f t="shared" si="33"/>
        <v xml:space="preserve">Не е избран доствачик -  -  - преведена сума общо: </v>
      </c>
    </row>
    <row r="1086" spans="1:10" x14ac:dyDescent="0.25">
      <c r="A1086" s="4">
        <v>1084</v>
      </c>
      <c r="B1086" s="16"/>
      <c r="C1086" s="4" t="str">
        <f>IF(B1086&gt;0,IF(ISERROR(VLOOKUP(B1086,supply!$A$3:$B$2002,2,FALSE)),"Не е избран доствачик",VLOOKUP(B1086,supply!$A$3:$B$2002,2,FALSE)),"Не е избран доствачик")</f>
        <v>Не е избран доствачик</v>
      </c>
      <c r="D1086" s="49"/>
      <c r="E1086" s="50"/>
      <c r="F1086" s="51"/>
      <c r="G1086" s="71"/>
      <c r="H1086" s="47" t="str">
        <f t="shared" si="32"/>
        <v>Няма избран доставчик</v>
      </c>
      <c r="J1086" s="3" t="str">
        <f t="shared" si="33"/>
        <v xml:space="preserve">Не е избран доствачик -  -  - преведена сума общо: </v>
      </c>
    </row>
    <row r="1087" spans="1:10" x14ac:dyDescent="0.25">
      <c r="A1087" s="4">
        <v>1085</v>
      </c>
      <c r="B1087" s="16"/>
      <c r="C1087" s="4" t="str">
        <f>IF(B1087&gt;0,IF(ISERROR(VLOOKUP(B1087,supply!$A$3:$B$2002,2,FALSE)),"Не е избран доствачик",VLOOKUP(B1087,supply!$A$3:$B$2002,2,FALSE)),"Не е избран доствачик")</f>
        <v>Не е избран доствачик</v>
      </c>
      <c r="D1087" s="49"/>
      <c r="E1087" s="50"/>
      <c r="F1087" s="51"/>
      <c r="G1087" s="71"/>
      <c r="H1087" s="47" t="str">
        <f t="shared" si="32"/>
        <v>Няма избран доставчик</v>
      </c>
      <c r="J1087" s="3" t="str">
        <f t="shared" si="33"/>
        <v xml:space="preserve">Не е избран доствачик -  -  - преведена сума общо: </v>
      </c>
    </row>
    <row r="1088" spans="1:10" x14ac:dyDescent="0.25">
      <c r="A1088" s="4">
        <v>1086</v>
      </c>
      <c r="B1088" s="16"/>
      <c r="C1088" s="4" t="str">
        <f>IF(B1088&gt;0,IF(ISERROR(VLOOKUP(B1088,supply!$A$3:$B$2002,2,FALSE)),"Не е избран доствачик",VLOOKUP(B1088,supply!$A$3:$B$2002,2,FALSE)),"Не е избран доствачик")</f>
        <v>Не е избран доствачик</v>
      </c>
      <c r="D1088" s="49"/>
      <c r="E1088" s="50"/>
      <c r="F1088" s="51"/>
      <c r="G1088" s="71"/>
      <c r="H1088" s="47" t="str">
        <f t="shared" si="32"/>
        <v>Няма избран доставчик</v>
      </c>
      <c r="J1088" s="3" t="str">
        <f t="shared" si="33"/>
        <v xml:space="preserve">Не е избран доствачик -  -  - преведена сума общо: </v>
      </c>
    </row>
    <row r="1089" spans="1:10" x14ac:dyDescent="0.25">
      <c r="A1089" s="4">
        <v>1087</v>
      </c>
      <c r="B1089" s="16"/>
      <c r="C1089" s="4" t="str">
        <f>IF(B1089&gt;0,IF(ISERROR(VLOOKUP(B1089,supply!$A$3:$B$2002,2,FALSE)),"Не е избран доствачик",VLOOKUP(B1089,supply!$A$3:$B$2002,2,FALSE)),"Не е избран доствачик")</f>
        <v>Не е избран доствачик</v>
      </c>
      <c r="D1089" s="49"/>
      <c r="E1089" s="50"/>
      <c r="F1089" s="51"/>
      <c r="G1089" s="71"/>
      <c r="H1089" s="47" t="str">
        <f t="shared" si="32"/>
        <v>Няма избран доставчик</v>
      </c>
      <c r="J1089" s="3" t="str">
        <f t="shared" si="33"/>
        <v xml:space="preserve">Не е избран доствачик -  -  - преведена сума общо: </v>
      </c>
    </row>
    <row r="1090" spans="1:10" x14ac:dyDescent="0.25">
      <c r="A1090" s="4">
        <v>1088</v>
      </c>
      <c r="B1090" s="16"/>
      <c r="C1090" s="4" t="str">
        <f>IF(B1090&gt;0,IF(ISERROR(VLOOKUP(B1090,supply!$A$3:$B$2002,2,FALSE)),"Не е избран доствачик",VLOOKUP(B1090,supply!$A$3:$B$2002,2,FALSE)),"Не е избран доствачик")</f>
        <v>Не е избран доствачик</v>
      </c>
      <c r="D1090" s="49"/>
      <c r="E1090" s="50"/>
      <c r="F1090" s="51"/>
      <c r="G1090" s="71"/>
      <c r="H1090" s="47" t="str">
        <f t="shared" si="32"/>
        <v>Няма избран доставчик</v>
      </c>
      <c r="J1090" s="3" t="str">
        <f t="shared" si="33"/>
        <v xml:space="preserve">Не е избран доствачик -  -  - преведена сума общо: </v>
      </c>
    </row>
    <row r="1091" spans="1:10" x14ac:dyDescent="0.25">
      <c r="A1091" s="4">
        <v>1089</v>
      </c>
      <c r="B1091" s="16"/>
      <c r="C1091" s="4" t="str">
        <f>IF(B1091&gt;0,IF(ISERROR(VLOOKUP(B1091,supply!$A$3:$B$2002,2,FALSE)),"Не е избран доствачик",VLOOKUP(B1091,supply!$A$3:$B$2002,2,FALSE)),"Не е избран доствачик")</f>
        <v>Не е избран доствачик</v>
      </c>
      <c r="D1091" s="49"/>
      <c r="E1091" s="50"/>
      <c r="F1091" s="51"/>
      <c r="G1091" s="71"/>
      <c r="H1091" s="47" t="str">
        <f t="shared" ref="H1091:H1154" si="34">IF(B1091&lt;&gt;"",IF(AND(D1091&lt;&gt;"",F1091&lt;&gt;"",G1091&lt;&gt;""),"","Задължителни полета - Наименование/Дата/Преведена сума"),"Няма избран доставчик")</f>
        <v>Няма избран доставчик</v>
      </c>
      <c r="J1091" s="3" t="str">
        <f t="shared" si="33"/>
        <v xml:space="preserve">Не е избран доствачик -  -  - преведена сума общо: </v>
      </c>
    </row>
    <row r="1092" spans="1:10" x14ac:dyDescent="0.25">
      <c r="A1092" s="4">
        <v>1090</v>
      </c>
      <c r="B1092" s="16"/>
      <c r="C1092" s="4" t="str">
        <f>IF(B1092&gt;0,IF(ISERROR(VLOOKUP(B1092,supply!$A$3:$B$2002,2,FALSE)),"Не е избран доствачик",VLOOKUP(B1092,supply!$A$3:$B$2002,2,FALSE)),"Не е избран доствачик")</f>
        <v>Не е избран доствачик</v>
      </c>
      <c r="D1092" s="49"/>
      <c r="E1092" s="50"/>
      <c r="F1092" s="51"/>
      <c r="G1092" s="71"/>
      <c r="H1092" s="47" t="str">
        <f t="shared" si="34"/>
        <v>Няма избран доставчик</v>
      </c>
      <c r="J1092" s="3" t="str">
        <f t="shared" ref="J1092:J1155" si="35">C1092&amp;" - "&amp;D1092&amp;" - "&amp;E1092&amp;" - преведена сума общо: "&amp;G1092</f>
        <v xml:space="preserve">Не е избран доствачик -  -  - преведена сума общо: </v>
      </c>
    </row>
    <row r="1093" spans="1:10" x14ac:dyDescent="0.25">
      <c r="A1093" s="4">
        <v>1091</v>
      </c>
      <c r="B1093" s="16"/>
      <c r="C1093" s="4" t="str">
        <f>IF(B1093&gt;0,IF(ISERROR(VLOOKUP(B1093,supply!$A$3:$B$2002,2,FALSE)),"Не е избран доствачик",VLOOKUP(B1093,supply!$A$3:$B$2002,2,FALSE)),"Не е избран доствачик")</f>
        <v>Не е избран доствачик</v>
      </c>
      <c r="D1093" s="49"/>
      <c r="E1093" s="50"/>
      <c r="F1093" s="51"/>
      <c r="G1093" s="71"/>
      <c r="H1093" s="47" t="str">
        <f t="shared" si="34"/>
        <v>Няма избран доставчик</v>
      </c>
      <c r="J1093" s="3" t="str">
        <f t="shared" si="35"/>
        <v xml:space="preserve">Не е избран доствачик -  -  - преведена сума общо: </v>
      </c>
    </row>
    <row r="1094" spans="1:10" x14ac:dyDescent="0.25">
      <c r="A1094" s="4">
        <v>1092</v>
      </c>
      <c r="B1094" s="16"/>
      <c r="C1094" s="4" t="str">
        <f>IF(B1094&gt;0,IF(ISERROR(VLOOKUP(B1094,supply!$A$3:$B$2002,2,FALSE)),"Не е избран доствачик",VLOOKUP(B1094,supply!$A$3:$B$2002,2,FALSE)),"Не е избран доствачик")</f>
        <v>Не е избран доствачик</v>
      </c>
      <c r="D1094" s="49"/>
      <c r="E1094" s="50"/>
      <c r="F1094" s="51"/>
      <c r="G1094" s="71"/>
      <c r="H1094" s="47" t="str">
        <f t="shared" si="34"/>
        <v>Няма избран доставчик</v>
      </c>
      <c r="J1094" s="3" t="str">
        <f t="shared" si="35"/>
        <v xml:space="preserve">Не е избран доствачик -  -  - преведена сума общо: </v>
      </c>
    </row>
    <row r="1095" spans="1:10" x14ac:dyDescent="0.25">
      <c r="A1095" s="4">
        <v>1093</v>
      </c>
      <c r="B1095" s="16"/>
      <c r="C1095" s="4" t="str">
        <f>IF(B1095&gt;0,IF(ISERROR(VLOOKUP(B1095,supply!$A$3:$B$2002,2,FALSE)),"Не е избран доствачик",VLOOKUP(B1095,supply!$A$3:$B$2002,2,FALSE)),"Не е избран доствачик")</f>
        <v>Не е избран доствачик</v>
      </c>
      <c r="D1095" s="49"/>
      <c r="E1095" s="50"/>
      <c r="F1095" s="51"/>
      <c r="G1095" s="71"/>
      <c r="H1095" s="47" t="str">
        <f t="shared" si="34"/>
        <v>Няма избран доставчик</v>
      </c>
      <c r="J1095" s="3" t="str">
        <f t="shared" si="35"/>
        <v xml:space="preserve">Не е избран доствачик -  -  - преведена сума общо: </v>
      </c>
    </row>
    <row r="1096" spans="1:10" x14ac:dyDescent="0.25">
      <c r="A1096" s="4">
        <v>1094</v>
      </c>
      <c r="B1096" s="16"/>
      <c r="C1096" s="4" t="str">
        <f>IF(B1096&gt;0,IF(ISERROR(VLOOKUP(B1096,supply!$A$3:$B$2002,2,FALSE)),"Не е избран доствачик",VLOOKUP(B1096,supply!$A$3:$B$2002,2,FALSE)),"Не е избран доствачик")</f>
        <v>Не е избран доствачик</v>
      </c>
      <c r="D1096" s="49"/>
      <c r="E1096" s="50"/>
      <c r="F1096" s="51"/>
      <c r="G1096" s="71"/>
      <c r="H1096" s="47" t="str">
        <f t="shared" si="34"/>
        <v>Няма избран доставчик</v>
      </c>
      <c r="J1096" s="3" t="str">
        <f t="shared" si="35"/>
        <v xml:space="preserve">Не е избран доствачик -  -  - преведена сума общо: </v>
      </c>
    </row>
    <row r="1097" spans="1:10" x14ac:dyDescent="0.25">
      <c r="A1097" s="4">
        <v>1095</v>
      </c>
      <c r="B1097" s="16"/>
      <c r="C1097" s="4" t="str">
        <f>IF(B1097&gt;0,IF(ISERROR(VLOOKUP(B1097,supply!$A$3:$B$2002,2,FALSE)),"Не е избран доствачик",VLOOKUP(B1097,supply!$A$3:$B$2002,2,FALSE)),"Не е избран доствачик")</f>
        <v>Не е избран доствачик</v>
      </c>
      <c r="D1097" s="49"/>
      <c r="E1097" s="50"/>
      <c r="F1097" s="51"/>
      <c r="G1097" s="71"/>
      <c r="H1097" s="47" t="str">
        <f t="shared" si="34"/>
        <v>Няма избран доставчик</v>
      </c>
      <c r="J1097" s="3" t="str">
        <f t="shared" si="35"/>
        <v xml:space="preserve">Не е избран доствачик -  -  - преведена сума общо: </v>
      </c>
    </row>
    <row r="1098" spans="1:10" x14ac:dyDescent="0.25">
      <c r="A1098" s="4">
        <v>1096</v>
      </c>
      <c r="B1098" s="16"/>
      <c r="C1098" s="4" t="str">
        <f>IF(B1098&gt;0,IF(ISERROR(VLOOKUP(B1098,supply!$A$3:$B$2002,2,FALSE)),"Не е избран доствачик",VLOOKUP(B1098,supply!$A$3:$B$2002,2,FALSE)),"Не е избран доствачик")</f>
        <v>Не е избран доствачик</v>
      </c>
      <c r="D1098" s="49"/>
      <c r="E1098" s="50"/>
      <c r="F1098" s="51"/>
      <c r="G1098" s="71"/>
      <c r="H1098" s="47" t="str">
        <f t="shared" si="34"/>
        <v>Няма избран доставчик</v>
      </c>
      <c r="J1098" s="3" t="str">
        <f t="shared" si="35"/>
        <v xml:space="preserve">Не е избран доствачик -  -  - преведена сума общо: </v>
      </c>
    </row>
    <row r="1099" spans="1:10" x14ac:dyDescent="0.25">
      <c r="A1099" s="4">
        <v>1097</v>
      </c>
      <c r="B1099" s="16"/>
      <c r="C1099" s="4" t="str">
        <f>IF(B1099&gt;0,IF(ISERROR(VLOOKUP(B1099,supply!$A$3:$B$2002,2,FALSE)),"Не е избран доствачик",VLOOKUP(B1099,supply!$A$3:$B$2002,2,FALSE)),"Не е избран доствачик")</f>
        <v>Не е избран доствачик</v>
      </c>
      <c r="D1099" s="49"/>
      <c r="E1099" s="50"/>
      <c r="F1099" s="51"/>
      <c r="G1099" s="71"/>
      <c r="H1099" s="47" t="str">
        <f t="shared" si="34"/>
        <v>Няма избран доставчик</v>
      </c>
      <c r="J1099" s="3" t="str">
        <f t="shared" si="35"/>
        <v xml:space="preserve">Не е избран доствачик -  -  - преведена сума общо: </v>
      </c>
    </row>
    <row r="1100" spans="1:10" x14ac:dyDescent="0.25">
      <c r="A1100" s="4">
        <v>1098</v>
      </c>
      <c r="B1100" s="16"/>
      <c r="C1100" s="4" t="str">
        <f>IF(B1100&gt;0,IF(ISERROR(VLOOKUP(B1100,supply!$A$3:$B$2002,2,FALSE)),"Не е избран доствачик",VLOOKUP(B1100,supply!$A$3:$B$2002,2,FALSE)),"Не е избран доствачик")</f>
        <v>Не е избран доствачик</v>
      </c>
      <c r="D1100" s="49"/>
      <c r="E1100" s="50"/>
      <c r="F1100" s="51"/>
      <c r="G1100" s="71"/>
      <c r="H1100" s="47" t="str">
        <f t="shared" si="34"/>
        <v>Няма избран доставчик</v>
      </c>
      <c r="J1100" s="3" t="str">
        <f t="shared" si="35"/>
        <v xml:space="preserve">Не е избран доствачик -  -  - преведена сума общо: </v>
      </c>
    </row>
    <row r="1101" spans="1:10" x14ac:dyDescent="0.25">
      <c r="A1101" s="4">
        <v>1099</v>
      </c>
      <c r="B1101" s="16"/>
      <c r="C1101" s="4" t="str">
        <f>IF(B1101&gt;0,IF(ISERROR(VLOOKUP(B1101,supply!$A$3:$B$2002,2,FALSE)),"Не е избран доствачик",VLOOKUP(B1101,supply!$A$3:$B$2002,2,FALSE)),"Не е избран доствачик")</f>
        <v>Не е избран доствачик</v>
      </c>
      <c r="D1101" s="49"/>
      <c r="E1101" s="50"/>
      <c r="F1101" s="51"/>
      <c r="G1101" s="71"/>
      <c r="H1101" s="47" t="str">
        <f t="shared" si="34"/>
        <v>Няма избран доставчик</v>
      </c>
      <c r="J1101" s="3" t="str">
        <f t="shared" si="35"/>
        <v xml:space="preserve">Не е избран доствачик -  -  - преведена сума общо: </v>
      </c>
    </row>
    <row r="1102" spans="1:10" x14ac:dyDescent="0.25">
      <c r="A1102" s="4">
        <v>1100</v>
      </c>
      <c r="B1102" s="16"/>
      <c r="C1102" s="4" t="str">
        <f>IF(B1102&gt;0,IF(ISERROR(VLOOKUP(B1102,supply!$A$3:$B$2002,2,FALSE)),"Не е избран доствачик",VLOOKUP(B1102,supply!$A$3:$B$2002,2,FALSE)),"Не е избран доствачик")</f>
        <v>Не е избран доствачик</v>
      </c>
      <c r="D1102" s="49"/>
      <c r="E1102" s="50"/>
      <c r="F1102" s="51"/>
      <c r="G1102" s="71"/>
      <c r="H1102" s="47" t="str">
        <f t="shared" si="34"/>
        <v>Няма избран доставчик</v>
      </c>
      <c r="J1102" s="3" t="str">
        <f t="shared" si="35"/>
        <v xml:space="preserve">Не е избран доствачик -  -  - преведена сума общо: </v>
      </c>
    </row>
    <row r="1103" spans="1:10" x14ac:dyDescent="0.25">
      <c r="A1103" s="4">
        <v>1101</v>
      </c>
      <c r="B1103" s="16"/>
      <c r="C1103" s="4" t="str">
        <f>IF(B1103&gt;0,IF(ISERROR(VLOOKUP(B1103,supply!$A$3:$B$2002,2,FALSE)),"Не е избран доствачик",VLOOKUP(B1103,supply!$A$3:$B$2002,2,FALSE)),"Не е избран доствачик")</f>
        <v>Не е избран доствачик</v>
      </c>
      <c r="D1103" s="49"/>
      <c r="E1103" s="50"/>
      <c r="F1103" s="51"/>
      <c r="G1103" s="71"/>
      <c r="H1103" s="47" t="str">
        <f t="shared" si="34"/>
        <v>Няма избран доставчик</v>
      </c>
      <c r="J1103" s="3" t="str">
        <f t="shared" si="35"/>
        <v xml:space="preserve">Не е избран доствачик -  -  - преведена сума общо: </v>
      </c>
    </row>
    <row r="1104" spans="1:10" x14ac:dyDescent="0.25">
      <c r="A1104" s="4">
        <v>1102</v>
      </c>
      <c r="B1104" s="16"/>
      <c r="C1104" s="4" t="str">
        <f>IF(B1104&gt;0,IF(ISERROR(VLOOKUP(B1104,supply!$A$3:$B$2002,2,FALSE)),"Не е избран доствачик",VLOOKUP(B1104,supply!$A$3:$B$2002,2,FALSE)),"Не е избран доствачик")</f>
        <v>Не е избран доствачик</v>
      </c>
      <c r="D1104" s="49"/>
      <c r="E1104" s="50"/>
      <c r="F1104" s="51"/>
      <c r="G1104" s="71"/>
      <c r="H1104" s="47" t="str">
        <f t="shared" si="34"/>
        <v>Няма избран доставчик</v>
      </c>
      <c r="J1104" s="3" t="str">
        <f t="shared" si="35"/>
        <v xml:space="preserve">Не е избран доствачик -  -  - преведена сума общо: </v>
      </c>
    </row>
    <row r="1105" spans="1:10" x14ac:dyDescent="0.25">
      <c r="A1105" s="4">
        <v>1103</v>
      </c>
      <c r="B1105" s="16"/>
      <c r="C1105" s="4" t="str">
        <f>IF(B1105&gt;0,IF(ISERROR(VLOOKUP(B1105,supply!$A$3:$B$2002,2,FALSE)),"Не е избран доствачик",VLOOKUP(B1105,supply!$A$3:$B$2002,2,FALSE)),"Не е избран доствачик")</f>
        <v>Не е избран доствачик</v>
      </c>
      <c r="D1105" s="49"/>
      <c r="E1105" s="50"/>
      <c r="F1105" s="51"/>
      <c r="G1105" s="71"/>
      <c r="H1105" s="47" t="str">
        <f t="shared" si="34"/>
        <v>Няма избран доставчик</v>
      </c>
      <c r="J1105" s="3" t="str">
        <f t="shared" si="35"/>
        <v xml:space="preserve">Не е избран доствачик -  -  - преведена сума общо: </v>
      </c>
    </row>
    <row r="1106" spans="1:10" x14ac:dyDescent="0.25">
      <c r="A1106" s="4">
        <v>1104</v>
      </c>
      <c r="B1106" s="16"/>
      <c r="C1106" s="4" t="str">
        <f>IF(B1106&gt;0,IF(ISERROR(VLOOKUP(B1106,supply!$A$3:$B$2002,2,FALSE)),"Не е избран доствачик",VLOOKUP(B1106,supply!$A$3:$B$2002,2,FALSE)),"Не е избран доствачик")</f>
        <v>Не е избран доствачик</v>
      </c>
      <c r="D1106" s="49"/>
      <c r="E1106" s="50"/>
      <c r="F1106" s="51"/>
      <c r="G1106" s="71"/>
      <c r="H1106" s="47" t="str">
        <f t="shared" si="34"/>
        <v>Няма избран доставчик</v>
      </c>
      <c r="J1106" s="3" t="str">
        <f t="shared" si="35"/>
        <v xml:space="preserve">Не е избран доствачик -  -  - преведена сума общо: </v>
      </c>
    </row>
    <row r="1107" spans="1:10" x14ac:dyDescent="0.25">
      <c r="A1107" s="4">
        <v>1105</v>
      </c>
      <c r="B1107" s="16"/>
      <c r="C1107" s="4" t="str">
        <f>IF(B1107&gt;0,IF(ISERROR(VLOOKUP(B1107,supply!$A$3:$B$2002,2,FALSE)),"Не е избран доствачик",VLOOKUP(B1107,supply!$A$3:$B$2002,2,FALSE)),"Не е избран доствачик")</f>
        <v>Не е избран доствачик</v>
      </c>
      <c r="D1107" s="49"/>
      <c r="E1107" s="50"/>
      <c r="F1107" s="51"/>
      <c r="G1107" s="71"/>
      <c r="H1107" s="47" t="str">
        <f t="shared" si="34"/>
        <v>Няма избран доставчик</v>
      </c>
      <c r="J1107" s="3" t="str">
        <f t="shared" si="35"/>
        <v xml:space="preserve">Не е избран доствачик -  -  - преведена сума общо: </v>
      </c>
    </row>
    <row r="1108" spans="1:10" x14ac:dyDescent="0.25">
      <c r="A1108" s="4">
        <v>1106</v>
      </c>
      <c r="B1108" s="16"/>
      <c r="C1108" s="4" t="str">
        <f>IF(B1108&gt;0,IF(ISERROR(VLOOKUP(B1108,supply!$A$3:$B$2002,2,FALSE)),"Не е избран доствачик",VLOOKUP(B1108,supply!$A$3:$B$2002,2,FALSE)),"Не е избран доствачик")</f>
        <v>Не е избран доствачик</v>
      </c>
      <c r="D1108" s="49"/>
      <c r="E1108" s="50"/>
      <c r="F1108" s="51"/>
      <c r="G1108" s="71"/>
      <c r="H1108" s="47" t="str">
        <f t="shared" si="34"/>
        <v>Няма избран доставчик</v>
      </c>
      <c r="J1108" s="3" t="str">
        <f t="shared" si="35"/>
        <v xml:space="preserve">Не е избран доствачик -  -  - преведена сума общо: </v>
      </c>
    </row>
    <row r="1109" spans="1:10" x14ac:dyDescent="0.25">
      <c r="A1109" s="4">
        <v>1107</v>
      </c>
      <c r="B1109" s="16"/>
      <c r="C1109" s="4" t="str">
        <f>IF(B1109&gt;0,IF(ISERROR(VLOOKUP(B1109,supply!$A$3:$B$2002,2,FALSE)),"Не е избран доствачик",VLOOKUP(B1109,supply!$A$3:$B$2002,2,FALSE)),"Не е избран доствачик")</f>
        <v>Не е избран доствачик</v>
      </c>
      <c r="D1109" s="49"/>
      <c r="E1109" s="50"/>
      <c r="F1109" s="51"/>
      <c r="G1109" s="71"/>
      <c r="H1109" s="47" t="str">
        <f t="shared" si="34"/>
        <v>Няма избран доставчик</v>
      </c>
      <c r="J1109" s="3" t="str">
        <f t="shared" si="35"/>
        <v xml:space="preserve">Не е избран доствачик -  -  - преведена сума общо: </v>
      </c>
    </row>
    <row r="1110" spans="1:10" x14ac:dyDescent="0.25">
      <c r="A1110" s="4">
        <v>1108</v>
      </c>
      <c r="B1110" s="16"/>
      <c r="C1110" s="4" t="str">
        <f>IF(B1110&gt;0,IF(ISERROR(VLOOKUP(B1110,supply!$A$3:$B$2002,2,FALSE)),"Не е избран доствачик",VLOOKUP(B1110,supply!$A$3:$B$2002,2,FALSE)),"Не е избран доствачик")</f>
        <v>Не е избран доствачик</v>
      </c>
      <c r="D1110" s="49"/>
      <c r="E1110" s="50"/>
      <c r="F1110" s="51"/>
      <c r="G1110" s="71"/>
      <c r="H1110" s="47" t="str">
        <f t="shared" si="34"/>
        <v>Няма избран доставчик</v>
      </c>
      <c r="J1110" s="3" t="str">
        <f t="shared" si="35"/>
        <v xml:space="preserve">Не е избран доствачик -  -  - преведена сума общо: </v>
      </c>
    </row>
    <row r="1111" spans="1:10" x14ac:dyDescent="0.25">
      <c r="A1111" s="4">
        <v>1109</v>
      </c>
      <c r="B1111" s="16"/>
      <c r="C1111" s="4" t="str">
        <f>IF(B1111&gt;0,IF(ISERROR(VLOOKUP(B1111,supply!$A$3:$B$2002,2,FALSE)),"Не е избран доствачик",VLOOKUP(B1111,supply!$A$3:$B$2002,2,FALSE)),"Не е избран доствачик")</f>
        <v>Не е избран доствачик</v>
      </c>
      <c r="D1111" s="49"/>
      <c r="E1111" s="50"/>
      <c r="F1111" s="51"/>
      <c r="G1111" s="71"/>
      <c r="H1111" s="47" t="str">
        <f t="shared" si="34"/>
        <v>Няма избран доставчик</v>
      </c>
      <c r="J1111" s="3" t="str">
        <f t="shared" si="35"/>
        <v xml:space="preserve">Не е избран доствачик -  -  - преведена сума общо: </v>
      </c>
    </row>
    <row r="1112" spans="1:10" x14ac:dyDescent="0.25">
      <c r="A1112" s="4">
        <v>1110</v>
      </c>
      <c r="B1112" s="16"/>
      <c r="C1112" s="4" t="str">
        <f>IF(B1112&gt;0,IF(ISERROR(VLOOKUP(B1112,supply!$A$3:$B$2002,2,FALSE)),"Не е избран доствачик",VLOOKUP(B1112,supply!$A$3:$B$2002,2,FALSE)),"Не е избран доствачик")</f>
        <v>Не е избран доствачик</v>
      </c>
      <c r="D1112" s="49"/>
      <c r="E1112" s="50"/>
      <c r="F1112" s="51"/>
      <c r="G1112" s="71"/>
      <c r="H1112" s="47" t="str">
        <f t="shared" si="34"/>
        <v>Няма избран доставчик</v>
      </c>
      <c r="J1112" s="3" t="str">
        <f t="shared" si="35"/>
        <v xml:space="preserve">Не е избран доствачик -  -  - преведена сума общо: </v>
      </c>
    </row>
    <row r="1113" spans="1:10" x14ac:dyDescent="0.25">
      <c r="A1113" s="4">
        <v>1111</v>
      </c>
      <c r="B1113" s="16"/>
      <c r="C1113" s="4" t="str">
        <f>IF(B1113&gt;0,IF(ISERROR(VLOOKUP(B1113,supply!$A$3:$B$2002,2,FALSE)),"Не е избран доствачик",VLOOKUP(B1113,supply!$A$3:$B$2002,2,FALSE)),"Не е избран доствачик")</f>
        <v>Не е избран доствачик</v>
      </c>
      <c r="D1113" s="49"/>
      <c r="E1113" s="50"/>
      <c r="F1113" s="51"/>
      <c r="G1113" s="71"/>
      <c r="H1113" s="47" t="str">
        <f t="shared" si="34"/>
        <v>Няма избран доставчик</v>
      </c>
      <c r="J1113" s="3" t="str">
        <f t="shared" si="35"/>
        <v xml:space="preserve">Не е избран доствачик -  -  - преведена сума общо: </v>
      </c>
    </row>
    <row r="1114" spans="1:10" x14ac:dyDescent="0.25">
      <c r="A1114" s="4">
        <v>1112</v>
      </c>
      <c r="B1114" s="16"/>
      <c r="C1114" s="4" t="str">
        <f>IF(B1114&gt;0,IF(ISERROR(VLOOKUP(B1114,supply!$A$3:$B$2002,2,FALSE)),"Не е избран доствачик",VLOOKUP(B1114,supply!$A$3:$B$2002,2,FALSE)),"Не е избран доствачик")</f>
        <v>Не е избран доствачик</v>
      </c>
      <c r="D1114" s="49"/>
      <c r="E1114" s="50"/>
      <c r="F1114" s="51"/>
      <c r="G1114" s="71"/>
      <c r="H1114" s="47" t="str">
        <f t="shared" si="34"/>
        <v>Няма избран доставчик</v>
      </c>
      <c r="J1114" s="3" t="str">
        <f t="shared" si="35"/>
        <v xml:space="preserve">Не е избран доствачик -  -  - преведена сума общо: </v>
      </c>
    </row>
    <row r="1115" spans="1:10" x14ac:dyDescent="0.25">
      <c r="A1115" s="4">
        <v>1113</v>
      </c>
      <c r="B1115" s="16"/>
      <c r="C1115" s="4" t="str">
        <f>IF(B1115&gt;0,IF(ISERROR(VLOOKUP(B1115,supply!$A$3:$B$2002,2,FALSE)),"Не е избран доствачик",VLOOKUP(B1115,supply!$A$3:$B$2002,2,FALSE)),"Не е избран доствачик")</f>
        <v>Не е избран доствачик</v>
      </c>
      <c r="D1115" s="49"/>
      <c r="E1115" s="50"/>
      <c r="F1115" s="51"/>
      <c r="G1115" s="71"/>
      <c r="H1115" s="47" t="str">
        <f t="shared" si="34"/>
        <v>Няма избран доставчик</v>
      </c>
      <c r="J1115" s="3" t="str">
        <f t="shared" si="35"/>
        <v xml:space="preserve">Не е избран доствачик -  -  - преведена сума общо: </v>
      </c>
    </row>
    <row r="1116" spans="1:10" x14ac:dyDescent="0.25">
      <c r="A1116" s="4">
        <v>1114</v>
      </c>
      <c r="B1116" s="16"/>
      <c r="C1116" s="4" t="str">
        <f>IF(B1116&gt;0,IF(ISERROR(VLOOKUP(B1116,supply!$A$3:$B$2002,2,FALSE)),"Не е избран доствачик",VLOOKUP(B1116,supply!$A$3:$B$2002,2,FALSE)),"Не е избран доствачик")</f>
        <v>Не е избран доствачик</v>
      </c>
      <c r="D1116" s="49"/>
      <c r="E1116" s="50"/>
      <c r="F1116" s="51"/>
      <c r="G1116" s="71"/>
      <c r="H1116" s="47" t="str">
        <f t="shared" si="34"/>
        <v>Няма избран доставчик</v>
      </c>
      <c r="J1116" s="3" t="str">
        <f t="shared" si="35"/>
        <v xml:space="preserve">Не е избран доствачик -  -  - преведена сума общо: </v>
      </c>
    </row>
    <row r="1117" spans="1:10" x14ac:dyDescent="0.25">
      <c r="A1117" s="4">
        <v>1115</v>
      </c>
      <c r="B1117" s="16"/>
      <c r="C1117" s="4" t="str">
        <f>IF(B1117&gt;0,IF(ISERROR(VLOOKUP(B1117,supply!$A$3:$B$2002,2,FALSE)),"Не е избран доствачик",VLOOKUP(B1117,supply!$A$3:$B$2002,2,FALSE)),"Не е избран доствачик")</f>
        <v>Не е избран доствачик</v>
      </c>
      <c r="D1117" s="49"/>
      <c r="E1117" s="50"/>
      <c r="F1117" s="51"/>
      <c r="G1117" s="71"/>
      <c r="H1117" s="47" t="str">
        <f t="shared" si="34"/>
        <v>Няма избран доставчик</v>
      </c>
      <c r="J1117" s="3" t="str">
        <f t="shared" si="35"/>
        <v xml:space="preserve">Не е избран доствачик -  -  - преведена сума общо: </v>
      </c>
    </row>
    <row r="1118" spans="1:10" x14ac:dyDescent="0.25">
      <c r="A1118" s="4">
        <v>1116</v>
      </c>
      <c r="B1118" s="16"/>
      <c r="C1118" s="4" t="str">
        <f>IF(B1118&gt;0,IF(ISERROR(VLOOKUP(B1118,supply!$A$3:$B$2002,2,FALSE)),"Не е избран доствачик",VLOOKUP(B1118,supply!$A$3:$B$2002,2,FALSE)),"Не е избран доствачик")</f>
        <v>Не е избран доствачик</v>
      </c>
      <c r="D1118" s="49"/>
      <c r="E1118" s="50"/>
      <c r="F1118" s="51"/>
      <c r="G1118" s="71"/>
      <c r="H1118" s="47" t="str">
        <f t="shared" si="34"/>
        <v>Няма избран доставчик</v>
      </c>
      <c r="J1118" s="3" t="str">
        <f t="shared" si="35"/>
        <v xml:space="preserve">Не е избран доствачик -  -  - преведена сума общо: </v>
      </c>
    </row>
    <row r="1119" spans="1:10" x14ac:dyDescent="0.25">
      <c r="A1119" s="4">
        <v>1117</v>
      </c>
      <c r="B1119" s="16"/>
      <c r="C1119" s="4" t="str">
        <f>IF(B1119&gt;0,IF(ISERROR(VLOOKUP(B1119,supply!$A$3:$B$2002,2,FALSE)),"Не е избран доствачик",VLOOKUP(B1119,supply!$A$3:$B$2002,2,FALSE)),"Не е избран доствачик")</f>
        <v>Не е избран доствачик</v>
      </c>
      <c r="D1119" s="49"/>
      <c r="E1119" s="50"/>
      <c r="F1119" s="51"/>
      <c r="G1119" s="71"/>
      <c r="H1119" s="47" t="str">
        <f t="shared" si="34"/>
        <v>Няма избран доставчик</v>
      </c>
      <c r="J1119" s="3" t="str">
        <f t="shared" si="35"/>
        <v xml:space="preserve">Не е избран доствачик -  -  - преведена сума общо: </v>
      </c>
    </row>
    <row r="1120" spans="1:10" x14ac:dyDescent="0.25">
      <c r="A1120" s="4">
        <v>1118</v>
      </c>
      <c r="B1120" s="16"/>
      <c r="C1120" s="4" t="str">
        <f>IF(B1120&gt;0,IF(ISERROR(VLOOKUP(B1120,supply!$A$3:$B$2002,2,FALSE)),"Не е избран доствачик",VLOOKUP(B1120,supply!$A$3:$B$2002,2,FALSE)),"Не е избран доствачик")</f>
        <v>Не е избран доствачик</v>
      </c>
      <c r="D1120" s="49"/>
      <c r="E1120" s="50"/>
      <c r="F1120" s="51"/>
      <c r="G1120" s="71"/>
      <c r="H1120" s="47" t="str">
        <f t="shared" si="34"/>
        <v>Няма избран доставчик</v>
      </c>
      <c r="J1120" s="3" t="str">
        <f t="shared" si="35"/>
        <v xml:space="preserve">Не е избран доствачик -  -  - преведена сума общо: </v>
      </c>
    </row>
    <row r="1121" spans="1:10" x14ac:dyDescent="0.25">
      <c r="A1121" s="4">
        <v>1119</v>
      </c>
      <c r="B1121" s="16"/>
      <c r="C1121" s="4" t="str">
        <f>IF(B1121&gt;0,IF(ISERROR(VLOOKUP(B1121,supply!$A$3:$B$2002,2,FALSE)),"Не е избран доствачик",VLOOKUP(B1121,supply!$A$3:$B$2002,2,FALSE)),"Не е избран доствачик")</f>
        <v>Не е избран доствачик</v>
      </c>
      <c r="D1121" s="49"/>
      <c r="E1121" s="50"/>
      <c r="F1121" s="51"/>
      <c r="G1121" s="71"/>
      <c r="H1121" s="47" t="str">
        <f t="shared" si="34"/>
        <v>Няма избран доставчик</v>
      </c>
      <c r="J1121" s="3" t="str">
        <f t="shared" si="35"/>
        <v xml:space="preserve">Не е избран доствачик -  -  - преведена сума общо: </v>
      </c>
    </row>
    <row r="1122" spans="1:10" x14ac:dyDescent="0.25">
      <c r="A1122" s="4">
        <v>1120</v>
      </c>
      <c r="B1122" s="16"/>
      <c r="C1122" s="4" t="str">
        <f>IF(B1122&gt;0,IF(ISERROR(VLOOKUP(B1122,supply!$A$3:$B$2002,2,FALSE)),"Не е избран доствачик",VLOOKUP(B1122,supply!$A$3:$B$2002,2,FALSE)),"Не е избран доствачик")</f>
        <v>Не е избран доствачик</v>
      </c>
      <c r="D1122" s="49"/>
      <c r="E1122" s="50"/>
      <c r="F1122" s="51"/>
      <c r="G1122" s="71"/>
      <c r="H1122" s="47" t="str">
        <f t="shared" si="34"/>
        <v>Няма избран доставчик</v>
      </c>
      <c r="J1122" s="3" t="str">
        <f t="shared" si="35"/>
        <v xml:space="preserve">Не е избран доствачик -  -  - преведена сума общо: </v>
      </c>
    </row>
    <row r="1123" spans="1:10" x14ac:dyDescent="0.25">
      <c r="A1123" s="4">
        <v>1121</v>
      </c>
      <c r="B1123" s="16"/>
      <c r="C1123" s="4" t="str">
        <f>IF(B1123&gt;0,IF(ISERROR(VLOOKUP(B1123,supply!$A$3:$B$2002,2,FALSE)),"Не е избран доствачик",VLOOKUP(B1123,supply!$A$3:$B$2002,2,FALSE)),"Не е избран доствачик")</f>
        <v>Не е избран доствачик</v>
      </c>
      <c r="D1123" s="49"/>
      <c r="E1123" s="50"/>
      <c r="F1123" s="51"/>
      <c r="G1123" s="71"/>
      <c r="H1123" s="47" t="str">
        <f t="shared" si="34"/>
        <v>Няма избран доставчик</v>
      </c>
      <c r="J1123" s="3" t="str">
        <f t="shared" si="35"/>
        <v xml:space="preserve">Не е избран доствачик -  -  - преведена сума общо: </v>
      </c>
    </row>
    <row r="1124" spans="1:10" x14ac:dyDescent="0.25">
      <c r="A1124" s="4">
        <v>1122</v>
      </c>
      <c r="B1124" s="16"/>
      <c r="C1124" s="4" t="str">
        <f>IF(B1124&gt;0,IF(ISERROR(VLOOKUP(B1124,supply!$A$3:$B$2002,2,FALSE)),"Не е избран доствачик",VLOOKUP(B1124,supply!$A$3:$B$2002,2,FALSE)),"Не е избран доствачик")</f>
        <v>Не е избран доствачик</v>
      </c>
      <c r="D1124" s="49"/>
      <c r="E1124" s="50"/>
      <c r="F1124" s="51"/>
      <c r="G1124" s="71"/>
      <c r="H1124" s="47" t="str">
        <f t="shared" si="34"/>
        <v>Няма избран доставчик</v>
      </c>
      <c r="J1124" s="3" t="str">
        <f t="shared" si="35"/>
        <v xml:space="preserve">Не е избран доствачик -  -  - преведена сума общо: </v>
      </c>
    </row>
    <row r="1125" spans="1:10" x14ac:dyDescent="0.25">
      <c r="A1125" s="4">
        <v>1123</v>
      </c>
      <c r="B1125" s="16"/>
      <c r="C1125" s="4" t="str">
        <f>IF(B1125&gt;0,IF(ISERROR(VLOOKUP(B1125,supply!$A$3:$B$2002,2,FALSE)),"Не е избран доствачик",VLOOKUP(B1125,supply!$A$3:$B$2002,2,FALSE)),"Не е избран доствачик")</f>
        <v>Не е избран доствачик</v>
      </c>
      <c r="D1125" s="49"/>
      <c r="E1125" s="50"/>
      <c r="F1125" s="51"/>
      <c r="G1125" s="71"/>
      <c r="H1125" s="47" t="str">
        <f t="shared" si="34"/>
        <v>Няма избран доставчик</v>
      </c>
      <c r="J1125" s="3" t="str">
        <f t="shared" si="35"/>
        <v xml:space="preserve">Не е избран доствачик -  -  - преведена сума общо: </v>
      </c>
    </row>
    <row r="1126" spans="1:10" x14ac:dyDescent="0.25">
      <c r="A1126" s="4">
        <v>1124</v>
      </c>
      <c r="B1126" s="16"/>
      <c r="C1126" s="4" t="str">
        <f>IF(B1126&gt;0,IF(ISERROR(VLOOKUP(B1126,supply!$A$3:$B$2002,2,FALSE)),"Не е избран доствачик",VLOOKUP(B1126,supply!$A$3:$B$2002,2,FALSE)),"Не е избран доствачик")</f>
        <v>Не е избран доствачик</v>
      </c>
      <c r="D1126" s="49"/>
      <c r="E1126" s="50"/>
      <c r="F1126" s="51"/>
      <c r="G1126" s="71"/>
      <c r="H1126" s="47" t="str">
        <f t="shared" si="34"/>
        <v>Няма избран доставчик</v>
      </c>
      <c r="J1126" s="3" t="str">
        <f t="shared" si="35"/>
        <v xml:space="preserve">Не е избран доствачик -  -  - преведена сума общо: </v>
      </c>
    </row>
    <row r="1127" spans="1:10" x14ac:dyDescent="0.25">
      <c r="A1127" s="4">
        <v>1125</v>
      </c>
      <c r="B1127" s="16"/>
      <c r="C1127" s="4" t="str">
        <f>IF(B1127&gt;0,IF(ISERROR(VLOOKUP(B1127,supply!$A$3:$B$2002,2,FALSE)),"Не е избран доствачик",VLOOKUP(B1127,supply!$A$3:$B$2002,2,FALSE)),"Не е избран доствачик")</f>
        <v>Не е избран доствачик</v>
      </c>
      <c r="D1127" s="49"/>
      <c r="E1127" s="50"/>
      <c r="F1127" s="51"/>
      <c r="G1127" s="71"/>
      <c r="H1127" s="47" t="str">
        <f t="shared" si="34"/>
        <v>Няма избран доставчик</v>
      </c>
      <c r="J1127" s="3" t="str">
        <f t="shared" si="35"/>
        <v xml:space="preserve">Не е избран доствачик -  -  - преведена сума общо: </v>
      </c>
    </row>
    <row r="1128" spans="1:10" x14ac:dyDescent="0.25">
      <c r="A1128" s="4">
        <v>1126</v>
      </c>
      <c r="B1128" s="16"/>
      <c r="C1128" s="4" t="str">
        <f>IF(B1128&gt;0,IF(ISERROR(VLOOKUP(B1128,supply!$A$3:$B$2002,2,FALSE)),"Не е избран доствачик",VLOOKUP(B1128,supply!$A$3:$B$2002,2,FALSE)),"Не е избран доствачик")</f>
        <v>Не е избран доствачик</v>
      </c>
      <c r="D1128" s="49"/>
      <c r="E1128" s="50"/>
      <c r="F1128" s="51"/>
      <c r="G1128" s="71"/>
      <c r="H1128" s="47" t="str">
        <f t="shared" si="34"/>
        <v>Няма избран доставчик</v>
      </c>
      <c r="J1128" s="3" t="str">
        <f t="shared" si="35"/>
        <v xml:space="preserve">Не е избран доствачик -  -  - преведена сума общо: </v>
      </c>
    </row>
    <row r="1129" spans="1:10" x14ac:dyDescent="0.25">
      <c r="A1129" s="4">
        <v>1127</v>
      </c>
      <c r="B1129" s="16"/>
      <c r="C1129" s="4" t="str">
        <f>IF(B1129&gt;0,IF(ISERROR(VLOOKUP(B1129,supply!$A$3:$B$2002,2,FALSE)),"Не е избран доствачик",VLOOKUP(B1129,supply!$A$3:$B$2002,2,FALSE)),"Не е избран доствачик")</f>
        <v>Не е избран доствачик</v>
      </c>
      <c r="D1129" s="49"/>
      <c r="E1129" s="50"/>
      <c r="F1129" s="51"/>
      <c r="G1129" s="71"/>
      <c r="H1129" s="47" t="str">
        <f t="shared" si="34"/>
        <v>Няма избран доставчик</v>
      </c>
      <c r="J1129" s="3" t="str">
        <f t="shared" si="35"/>
        <v xml:space="preserve">Не е избран доствачик -  -  - преведена сума общо: </v>
      </c>
    </row>
    <row r="1130" spans="1:10" x14ac:dyDescent="0.25">
      <c r="A1130" s="4">
        <v>1128</v>
      </c>
      <c r="B1130" s="16"/>
      <c r="C1130" s="4" t="str">
        <f>IF(B1130&gt;0,IF(ISERROR(VLOOKUP(B1130,supply!$A$3:$B$2002,2,FALSE)),"Не е избран доствачик",VLOOKUP(B1130,supply!$A$3:$B$2002,2,FALSE)),"Не е избран доствачик")</f>
        <v>Не е избран доствачик</v>
      </c>
      <c r="D1130" s="49"/>
      <c r="E1130" s="50"/>
      <c r="F1130" s="51"/>
      <c r="G1130" s="71"/>
      <c r="H1130" s="47" t="str">
        <f t="shared" si="34"/>
        <v>Няма избран доставчик</v>
      </c>
      <c r="J1130" s="3" t="str">
        <f t="shared" si="35"/>
        <v xml:space="preserve">Не е избран доствачик -  -  - преведена сума общо: </v>
      </c>
    </row>
    <row r="1131" spans="1:10" x14ac:dyDescent="0.25">
      <c r="A1131" s="4">
        <v>1129</v>
      </c>
      <c r="B1131" s="16"/>
      <c r="C1131" s="4" t="str">
        <f>IF(B1131&gt;0,IF(ISERROR(VLOOKUP(B1131,supply!$A$3:$B$2002,2,FALSE)),"Не е избран доствачик",VLOOKUP(B1131,supply!$A$3:$B$2002,2,FALSE)),"Не е избран доствачик")</f>
        <v>Не е избран доствачик</v>
      </c>
      <c r="D1131" s="49"/>
      <c r="E1131" s="50"/>
      <c r="F1131" s="51"/>
      <c r="G1131" s="71"/>
      <c r="H1131" s="47" t="str">
        <f t="shared" si="34"/>
        <v>Няма избран доставчик</v>
      </c>
      <c r="J1131" s="3" t="str">
        <f t="shared" si="35"/>
        <v xml:space="preserve">Не е избран доствачик -  -  - преведена сума общо: </v>
      </c>
    </row>
    <row r="1132" spans="1:10" x14ac:dyDescent="0.25">
      <c r="A1132" s="4">
        <v>1130</v>
      </c>
      <c r="B1132" s="16"/>
      <c r="C1132" s="4" t="str">
        <f>IF(B1132&gt;0,IF(ISERROR(VLOOKUP(B1132,supply!$A$3:$B$2002,2,FALSE)),"Не е избран доствачик",VLOOKUP(B1132,supply!$A$3:$B$2002,2,FALSE)),"Не е избран доствачик")</f>
        <v>Не е избран доствачик</v>
      </c>
      <c r="D1132" s="49"/>
      <c r="E1132" s="50"/>
      <c r="F1132" s="51"/>
      <c r="G1132" s="71"/>
      <c r="H1132" s="47" t="str">
        <f t="shared" si="34"/>
        <v>Няма избран доставчик</v>
      </c>
      <c r="J1132" s="3" t="str">
        <f t="shared" si="35"/>
        <v xml:space="preserve">Не е избран доствачик -  -  - преведена сума общо: </v>
      </c>
    </row>
    <row r="1133" spans="1:10" x14ac:dyDescent="0.25">
      <c r="A1133" s="4">
        <v>1131</v>
      </c>
      <c r="B1133" s="16"/>
      <c r="C1133" s="4" t="str">
        <f>IF(B1133&gt;0,IF(ISERROR(VLOOKUP(B1133,supply!$A$3:$B$2002,2,FALSE)),"Не е избран доствачик",VLOOKUP(B1133,supply!$A$3:$B$2002,2,FALSE)),"Не е избран доствачик")</f>
        <v>Не е избран доствачик</v>
      </c>
      <c r="D1133" s="49"/>
      <c r="E1133" s="50"/>
      <c r="F1133" s="51"/>
      <c r="G1133" s="71"/>
      <c r="H1133" s="47" t="str">
        <f t="shared" si="34"/>
        <v>Няма избран доставчик</v>
      </c>
      <c r="J1133" s="3" t="str">
        <f t="shared" si="35"/>
        <v xml:space="preserve">Не е избран доствачик -  -  - преведена сума общо: </v>
      </c>
    </row>
    <row r="1134" spans="1:10" x14ac:dyDescent="0.25">
      <c r="A1134" s="4">
        <v>1132</v>
      </c>
      <c r="B1134" s="16"/>
      <c r="C1134" s="4" t="str">
        <f>IF(B1134&gt;0,IF(ISERROR(VLOOKUP(B1134,supply!$A$3:$B$2002,2,FALSE)),"Не е избран доствачик",VLOOKUP(B1134,supply!$A$3:$B$2002,2,FALSE)),"Не е избран доствачик")</f>
        <v>Не е избран доствачик</v>
      </c>
      <c r="D1134" s="49"/>
      <c r="E1134" s="50"/>
      <c r="F1134" s="51"/>
      <c r="G1134" s="71"/>
      <c r="H1134" s="47" t="str">
        <f t="shared" si="34"/>
        <v>Няма избран доставчик</v>
      </c>
      <c r="J1134" s="3" t="str">
        <f t="shared" si="35"/>
        <v xml:space="preserve">Не е избран доствачик -  -  - преведена сума общо: </v>
      </c>
    </row>
    <row r="1135" spans="1:10" x14ac:dyDescent="0.25">
      <c r="A1135" s="4">
        <v>1133</v>
      </c>
      <c r="B1135" s="16"/>
      <c r="C1135" s="4" t="str">
        <f>IF(B1135&gt;0,IF(ISERROR(VLOOKUP(B1135,supply!$A$3:$B$2002,2,FALSE)),"Не е избран доствачик",VLOOKUP(B1135,supply!$A$3:$B$2002,2,FALSE)),"Не е избран доствачик")</f>
        <v>Не е избран доствачик</v>
      </c>
      <c r="D1135" s="49"/>
      <c r="E1135" s="50"/>
      <c r="F1135" s="51"/>
      <c r="G1135" s="71"/>
      <c r="H1135" s="47" t="str">
        <f t="shared" si="34"/>
        <v>Няма избран доставчик</v>
      </c>
      <c r="J1135" s="3" t="str">
        <f t="shared" si="35"/>
        <v xml:space="preserve">Не е избран доствачик -  -  - преведена сума общо: </v>
      </c>
    </row>
    <row r="1136" spans="1:10" x14ac:dyDescent="0.25">
      <c r="A1136" s="4">
        <v>1134</v>
      </c>
      <c r="B1136" s="16"/>
      <c r="C1136" s="4" t="str">
        <f>IF(B1136&gt;0,IF(ISERROR(VLOOKUP(B1136,supply!$A$3:$B$2002,2,FALSE)),"Не е избран доствачик",VLOOKUP(B1136,supply!$A$3:$B$2002,2,FALSE)),"Не е избран доствачик")</f>
        <v>Не е избран доствачик</v>
      </c>
      <c r="D1136" s="49"/>
      <c r="E1136" s="50"/>
      <c r="F1136" s="51"/>
      <c r="G1136" s="71"/>
      <c r="H1136" s="47" t="str">
        <f t="shared" si="34"/>
        <v>Няма избран доставчик</v>
      </c>
      <c r="J1136" s="3" t="str">
        <f t="shared" si="35"/>
        <v xml:space="preserve">Не е избран доствачик -  -  - преведена сума общо: </v>
      </c>
    </row>
    <row r="1137" spans="1:10" x14ac:dyDescent="0.25">
      <c r="A1137" s="4">
        <v>1135</v>
      </c>
      <c r="B1137" s="16"/>
      <c r="C1137" s="4" t="str">
        <f>IF(B1137&gt;0,IF(ISERROR(VLOOKUP(B1137,supply!$A$3:$B$2002,2,FALSE)),"Не е избран доствачик",VLOOKUP(B1137,supply!$A$3:$B$2002,2,FALSE)),"Не е избран доствачик")</f>
        <v>Не е избран доствачик</v>
      </c>
      <c r="D1137" s="49"/>
      <c r="E1137" s="50"/>
      <c r="F1137" s="51"/>
      <c r="G1137" s="71"/>
      <c r="H1137" s="47" t="str">
        <f t="shared" si="34"/>
        <v>Няма избран доставчик</v>
      </c>
      <c r="J1137" s="3" t="str">
        <f t="shared" si="35"/>
        <v xml:space="preserve">Не е избран доствачик -  -  - преведена сума общо: </v>
      </c>
    </row>
    <row r="1138" spans="1:10" x14ac:dyDescent="0.25">
      <c r="A1138" s="4">
        <v>1136</v>
      </c>
      <c r="B1138" s="16"/>
      <c r="C1138" s="4" t="str">
        <f>IF(B1138&gt;0,IF(ISERROR(VLOOKUP(B1138,supply!$A$3:$B$2002,2,FALSE)),"Не е избран доствачик",VLOOKUP(B1138,supply!$A$3:$B$2002,2,FALSE)),"Не е избран доствачик")</f>
        <v>Не е избран доствачик</v>
      </c>
      <c r="D1138" s="49"/>
      <c r="E1138" s="50"/>
      <c r="F1138" s="51"/>
      <c r="G1138" s="71"/>
      <c r="H1138" s="47" t="str">
        <f t="shared" si="34"/>
        <v>Няма избран доставчик</v>
      </c>
      <c r="J1138" s="3" t="str">
        <f t="shared" si="35"/>
        <v xml:space="preserve">Не е избран доствачик -  -  - преведена сума общо: </v>
      </c>
    </row>
    <row r="1139" spans="1:10" x14ac:dyDescent="0.25">
      <c r="A1139" s="4">
        <v>1137</v>
      </c>
      <c r="B1139" s="16"/>
      <c r="C1139" s="4" t="str">
        <f>IF(B1139&gt;0,IF(ISERROR(VLOOKUP(B1139,supply!$A$3:$B$2002,2,FALSE)),"Не е избран доствачик",VLOOKUP(B1139,supply!$A$3:$B$2002,2,FALSE)),"Не е избран доствачик")</f>
        <v>Не е избран доствачик</v>
      </c>
      <c r="D1139" s="49"/>
      <c r="E1139" s="50"/>
      <c r="F1139" s="51"/>
      <c r="G1139" s="71"/>
      <c r="H1139" s="47" t="str">
        <f t="shared" si="34"/>
        <v>Няма избран доставчик</v>
      </c>
      <c r="J1139" s="3" t="str">
        <f t="shared" si="35"/>
        <v xml:space="preserve">Не е избран доствачик -  -  - преведена сума общо: </v>
      </c>
    </row>
    <row r="1140" spans="1:10" x14ac:dyDescent="0.25">
      <c r="A1140" s="4">
        <v>1138</v>
      </c>
      <c r="B1140" s="16"/>
      <c r="C1140" s="4" t="str">
        <f>IF(B1140&gt;0,IF(ISERROR(VLOOKUP(B1140,supply!$A$3:$B$2002,2,FALSE)),"Не е избран доствачик",VLOOKUP(B1140,supply!$A$3:$B$2002,2,FALSE)),"Не е избран доствачик")</f>
        <v>Не е избран доствачик</v>
      </c>
      <c r="D1140" s="49"/>
      <c r="E1140" s="50"/>
      <c r="F1140" s="51"/>
      <c r="G1140" s="71"/>
      <c r="H1140" s="47" t="str">
        <f t="shared" si="34"/>
        <v>Няма избран доставчик</v>
      </c>
      <c r="J1140" s="3" t="str">
        <f t="shared" si="35"/>
        <v xml:space="preserve">Не е избран доствачик -  -  - преведена сума общо: </v>
      </c>
    </row>
    <row r="1141" spans="1:10" x14ac:dyDescent="0.25">
      <c r="A1141" s="4">
        <v>1139</v>
      </c>
      <c r="B1141" s="16"/>
      <c r="C1141" s="4" t="str">
        <f>IF(B1141&gt;0,IF(ISERROR(VLOOKUP(B1141,supply!$A$3:$B$2002,2,FALSE)),"Не е избран доствачик",VLOOKUP(B1141,supply!$A$3:$B$2002,2,FALSE)),"Не е избран доствачик")</f>
        <v>Не е избран доствачик</v>
      </c>
      <c r="D1141" s="49"/>
      <c r="E1141" s="50"/>
      <c r="F1141" s="51"/>
      <c r="G1141" s="71"/>
      <c r="H1141" s="47" t="str">
        <f t="shared" si="34"/>
        <v>Няма избран доставчик</v>
      </c>
      <c r="J1141" s="3" t="str">
        <f t="shared" si="35"/>
        <v xml:space="preserve">Не е избран доствачик -  -  - преведена сума общо: </v>
      </c>
    </row>
    <row r="1142" spans="1:10" x14ac:dyDescent="0.25">
      <c r="A1142" s="4">
        <v>1140</v>
      </c>
      <c r="B1142" s="16"/>
      <c r="C1142" s="4" t="str">
        <f>IF(B1142&gt;0,IF(ISERROR(VLOOKUP(B1142,supply!$A$3:$B$2002,2,FALSE)),"Не е избран доствачик",VLOOKUP(B1142,supply!$A$3:$B$2002,2,FALSE)),"Не е избран доствачик")</f>
        <v>Не е избран доствачик</v>
      </c>
      <c r="D1142" s="49"/>
      <c r="E1142" s="50"/>
      <c r="F1142" s="51"/>
      <c r="G1142" s="71"/>
      <c r="H1142" s="47" t="str">
        <f t="shared" si="34"/>
        <v>Няма избран доставчик</v>
      </c>
      <c r="J1142" s="3" t="str">
        <f t="shared" si="35"/>
        <v xml:space="preserve">Не е избран доствачик -  -  - преведена сума общо: </v>
      </c>
    </row>
    <row r="1143" spans="1:10" x14ac:dyDescent="0.25">
      <c r="A1143" s="4">
        <v>1141</v>
      </c>
      <c r="B1143" s="16"/>
      <c r="C1143" s="4" t="str">
        <f>IF(B1143&gt;0,IF(ISERROR(VLOOKUP(B1143,supply!$A$3:$B$2002,2,FALSE)),"Не е избран доствачик",VLOOKUP(B1143,supply!$A$3:$B$2002,2,FALSE)),"Не е избран доствачик")</f>
        <v>Не е избран доствачик</v>
      </c>
      <c r="D1143" s="49"/>
      <c r="E1143" s="50"/>
      <c r="F1143" s="51"/>
      <c r="G1143" s="71"/>
      <c r="H1143" s="47" t="str">
        <f t="shared" si="34"/>
        <v>Няма избран доставчик</v>
      </c>
      <c r="J1143" s="3" t="str">
        <f t="shared" si="35"/>
        <v xml:space="preserve">Не е избран доствачик -  -  - преведена сума общо: </v>
      </c>
    </row>
    <row r="1144" spans="1:10" x14ac:dyDescent="0.25">
      <c r="A1144" s="4">
        <v>1142</v>
      </c>
      <c r="B1144" s="16"/>
      <c r="C1144" s="4" t="str">
        <f>IF(B1144&gt;0,IF(ISERROR(VLOOKUP(B1144,supply!$A$3:$B$2002,2,FALSE)),"Не е избран доствачик",VLOOKUP(B1144,supply!$A$3:$B$2002,2,FALSE)),"Не е избран доствачик")</f>
        <v>Не е избран доствачик</v>
      </c>
      <c r="D1144" s="49"/>
      <c r="E1144" s="50"/>
      <c r="F1144" s="51"/>
      <c r="G1144" s="71"/>
      <c r="H1144" s="47" t="str">
        <f t="shared" si="34"/>
        <v>Няма избран доставчик</v>
      </c>
      <c r="J1144" s="3" t="str">
        <f t="shared" si="35"/>
        <v xml:space="preserve">Не е избран доствачик -  -  - преведена сума общо: </v>
      </c>
    </row>
    <row r="1145" spans="1:10" x14ac:dyDescent="0.25">
      <c r="A1145" s="4">
        <v>1143</v>
      </c>
      <c r="B1145" s="16"/>
      <c r="C1145" s="4" t="str">
        <f>IF(B1145&gt;0,IF(ISERROR(VLOOKUP(B1145,supply!$A$3:$B$2002,2,FALSE)),"Не е избран доствачик",VLOOKUP(B1145,supply!$A$3:$B$2002,2,FALSE)),"Не е избран доствачик")</f>
        <v>Не е избран доствачик</v>
      </c>
      <c r="D1145" s="49"/>
      <c r="E1145" s="50"/>
      <c r="F1145" s="51"/>
      <c r="G1145" s="71"/>
      <c r="H1145" s="47" t="str">
        <f t="shared" si="34"/>
        <v>Няма избран доставчик</v>
      </c>
      <c r="J1145" s="3" t="str">
        <f t="shared" si="35"/>
        <v xml:space="preserve">Не е избран доствачик -  -  - преведена сума общо: </v>
      </c>
    </row>
    <row r="1146" spans="1:10" x14ac:dyDescent="0.25">
      <c r="A1146" s="4">
        <v>1144</v>
      </c>
      <c r="B1146" s="16"/>
      <c r="C1146" s="4" t="str">
        <f>IF(B1146&gt;0,IF(ISERROR(VLOOKUP(B1146,supply!$A$3:$B$2002,2,FALSE)),"Не е избран доствачик",VLOOKUP(B1146,supply!$A$3:$B$2002,2,FALSE)),"Не е избран доствачик")</f>
        <v>Не е избран доствачик</v>
      </c>
      <c r="D1146" s="49"/>
      <c r="E1146" s="50"/>
      <c r="F1146" s="51"/>
      <c r="G1146" s="71"/>
      <c r="H1146" s="47" t="str">
        <f t="shared" si="34"/>
        <v>Няма избран доставчик</v>
      </c>
      <c r="J1146" s="3" t="str">
        <f t="shared" si="35"/>
        <v xml:space="preserve">Не е избран доствачик -  -  - преведена сума общо: </v>
      </c>
    </row>
    <row r="1147" spans="1:10" x14ac:dyDescent="0.25">
      <c r="A1147" s="4">
        <v>1145</v>
      </c>
      <c r="B1147" s="16"/>
      <c r="C1147" s="4" t="str">
        <f>IF(B1147&gt;0,IF(ISERROR(VLOOKUP(B1147,supply!$A$3:$B$2002,2,FALSE)),"Не е избран доствачик",VLOOKUP(B1147,supply!$A$3:$B$2002,2,FALSE)),"Не е избран доствачик")</f>
        <v>Не е избран доствачик</v>
      </c>
      <c r="D1147" s="49"/>
      <c r="E1147" s="50"/>
      <c r="F1147" s="51"/>
      <c r="G1147" s="71"/>
      <c r="H1147" s="47" t="str">
        <f t="shared" si="34"/>
        <v>Няма избран доставчик</v>
      </c>
      <c r="J1147" s="3" t="str">
        <f t="shared" si="35"/>
        <v xml:space="preserve">Не е избран доствачик -  -  - преведена сума общо: </v>
      </c>
    </row>
    <row r="1148" spans="1:10" x14ac:dyDescent="0.25">
      <c r="A1148" s="4">
        <v>1146</v>
      </c>
      <c r="B1148" s="16"/>
      <c r="C1148" s="4" t="str">
        <f>IF(B1148&gt;0,IF(ISERROR(VLOOKUP(B1148,supply!$A$3:$B$2002,2,FALSE)),"Не е избран доствачик",VLOOKUP(B1148,supply!$A$3:$B$2002,2,FALSE)),"Не е избран доствачик")</f>
        <v>Не е избран доствачик</v>
      </c>
      <c r="D1148" s="49"/>
      <c r="E1148" s="50"/>
      <c r="F1148" s="51"/>
      <c r="G1148" s="71"/>
      <c r="H1148" s="47" t="str">
        <f t="shared" si="34"/>
        <v>Няма избран доставчик</v>
      </c>
      <c r="J1148" s="3" t="str">
        <f t="shared" si="35"/>
        <v xml:space="preserve">Не е избран доствачик -  -  - преведена сума общо: </v>
      </c>
    </row>
    <row r="1149" spans="1:10" x14ac:dyDescent="0.25">
      <c r="A1149" s="4">
        <v>1147</v>
      </c>
      <c r="B1149" s="16"/>
      <c r="C1149" s="4" t="str">
        <f>IF(B1149&gt;0,IF(ISERROR(VLOOKUP(B1149,supply!$A$3:$B$2002,2,FALSE)),"Не е избран доствачик",VLOOKUP(B1149,supply!$A$3:$B$2002,2,FALSE)),"Не е избран доствачик")</f>
        <v>Не е избран доствачик</v>
      </c>
      <c r="D1149" s="49"/>
      <c r="E1149" s="50"/>
      <c r="F1149" s="51"/>
      <c r="G1149" s="71"/>
      <c r="H1149" s="47" t="str">
        <f t="shared" si="34"/>
        <v>Няма избран доставчик</v>
      </c>
      <c r="J1149" s="3" t="str">
        <f t="shared" si="35"/>
        <v xml:space="preserve">Не е избран доствачик -  -  - преведена сума общо: </v>
      </c>
    </row>
    <row r="1150" spans="1:10" x14ac:dyDescent="0.25">
      <c r="A1150" s="4">
        <v>1148</v>
      </c>
      <c r="B1150" s="16"/>
      <c r="C1150" s="4" t="str">
        <f>IF(B1150&gt;0,IF(ISERROR(VLOOKUP(B1150,supply!$A$3:$B$2002,2,FALSE)),"Не е избран доствачик",VLOOKUP(B1150,supply!$A$3:$B$2002,2,FALSE)),"Не е избран доствачик")</f>
        <v>Не е избран доствачик</v>
      </c>
      <c r="D1150" s="49"/>
      <c r="E1150" s="50"/>
      <c r="F1150" s="51"/>
      <c r="G1150" s="71"/>
      <c r="H1150" s="47" t="str">
        <f t="shared" si="34"/>
        <v>Няма избран доставчик</v>
      </c>
      <c r="J1150" s="3" t="str">
        <f t="shared" si="35"/>
        <v xml:space="preserve">Не е избран доствачик -  -  - преведена сума общо: </v>
      </c>
    </row>
    <row r="1151" spans="1:10" x14ac:dyDescent="0.25">
      <c r="A1151" s="4">
        <v>1149</v>
      </c>
      <c r="B1151" s="16"/>
      <c r="C1151" s="4" t="str">
        <f>IF(B1151&gt;0,IF(ISERROR(VLOOKUP(B1151,supply!$A$3:$B$2002,2,FALSE)),"Не е избран доствачик",VLOOKUP(B1151,supply!$A$3:$B$2002,2,FALSE)),"Не е избран доствачик")</f>
        <v>Не е избран доствачик</v>
      </c>
      <c r="D1151" s="49"/>
      <c r="E1151" s="50"/>
      <c r="F1151" s="51"/>
      <c r="G1151" s="71"/>
      <c r="H1151" s="47" t="str">
        <f t="shared" si="34"/>
        <v>Няма избран доставчик</v>
      </c>
      <c r="J1151" s="3" t="str">
        <f t="shared" si="35"/>
        <v xml:space="preserve">Не е избран доствачик -  -  - преведена сума общо: </v>
      </c>
    </row>
    <row r="1152" spans="1:10" x14ac:dyDescent="0.25">
      <c r="A1152" s="4">
        <v>1150</v>
      </c>
      <c r="B1152" s="16"/>
      <c r="C1152" s="4" t="str">
        <f>IF(B1152&gt;0,IF(ISERROR(VLOOKUP(B1152,supply!$A$3:$B$2002,2,FALSE)),"Не е избран доствачик",VLOOKUP(B1152,supply!$A$3:$B$2002,2,FALSE)),"Не е избран доствачик")</f>
        <v>Не е избран доствачик</v>
      </c>
      <c r="D1152" s="49"/>
      <c r="E1152" s="50"/>
      <c r="F1152" s="51"/>
      <c r="G1152" s="71"/>
      <c r="H1152" s="47" t="str">
        <f t="shared" si="34"/>
        <v>Няма избран доставчик</v>
      </c>
      <c r="J1152" s="3" t="str">
        <f t="shared" si="35"/>
        <v xml:space="preserve">Не е избран доствачик -  -  - преведена сума общо: </v>
      </c>
    </row>
    <row r="1153" spans="1:10" x14ac:dyDescent="0.25">
      <c r="A1153" s="4">
        <v>1151</v>
      </c>
      <c r="B1153" s="16"/>
      <c r="C1153" s="4" t="str">
        <f>IF(B1153&gt;0,IF(ISERROR(VLOOKUP(B1153,supply!$A$3:$B$2002,2,FALSE)),"Не е избран доствачик",VLOOKUP(B1153,supply!$A$3:$B$2002,2,FALSE)),"Не е избран доствачик")</f>
        <v>Не е избран доствачик</v>
      </c>
      <c r="D1153" s="49"/>
      <c r="E1153" s="50"/>
      <c r="F1153" s="51"/>
      <c r="G1153" s="71"/>
      <c r="H1153" s="47" t="str">
        <f t="shared" si="34"/>
        <v>Няма избран доставчик</v>
      </c>
      <c r="J1153" s="3" t="str">
        <f t="shared" si="35"/>
        <v xml:space="preserve">Не е избран доствачик -  -  - преведена сума общо: </v>
      </c>
    </row>
    <row r="1154" spans="1:10" x14ac:dyDescent="0.25">
      <c r="A1154" s="4">
        <v>1152</v>
      </c>
      <c r="B1154" s="16"/>
      <c r="C1154" s="4" t="str">
        <f>IF(B1154&gt;0,IF(ISERROR(VLOOKUP(B1154,supply!$A$3:$B$2002,2,FALSE)),"Не е избран доствачик",VLOOKUP(B1154,supply!$A$3:$B$2002,2,FALSE)),"Не е избран доствачик")</f>
        <v>Не е избран доствачик</v>
      </c>
      <c r="D1154" s="49"/>
      <c r="E1154" s="50"/>
      <c r="F1154" s="51"/>
      <c r="G1154" s="71"/>
      <c r="H1154" s="47" t="str">
        <f t="shared" si="34"/>
        <v>Няма избран доставчик</v>
      </c>
      <c r="J1154" s="3" t="str">
        <f t="shared" si="35"/>
        <v xml:space="preserve">Не е избран доствачик -  -  - преведена сума общо: </v>
      </c>
    </row>
    <row r="1155" spans="1:10" x14ac:dyDescent="0.25">
      <c r="A1155" s="4">
        <v>1153</v>
      </c>
      <c r="B1155" s="16"/>
      <c r="C1155" s="4" t="str">
        <f>IF(B1155&gt;0,IF(ISERROR(VLOOKUP(B1155,supply!$A$3:$B$2002,2,FALSE)),"Не е избран доствачик",VLOOKUP(B1155,supply!$A$3:$B$2002,2,FALSE)),"Не е избран доствачик")</f>
        <v>Не е избран доствачик</v>
      </c>
      <c r="D1155" s="49"/>
      <c r="E1155" s="50"/>
      <c r="F1155" s="51"/>
      <c r="G1155" s="71"/>
      <c r="H1155" s="47" t="str">
        <f t="shared" ref="H1155:H1218" si="36">IF(B1155&lt;&gt;"",IF(AND(D1155&lt;&gt;"",F1155&lt;&gt;"",G1155&lt;&gt;""),"","Задължителни полета - Наименование/Дата/Преведена сума"),"Няма избран доставчик")</f>
        <v>Няма избран доставчик</v>
      </c>
      <c r="J1155" s="3" t="str">
        <f t="shared" si="35"/>
        <v xml:space="preserve">Не е избран доствачик -  -  - преведена сума общо: </v>
      </c>
    </row>
    <row r="1156" spans="1:10" x14ac:dyDescent="0.25">
      <c r="A1156" s="4">
        <v>1154</v>
      </c>
      <c r="B1156" s="16"/>
      <c r="C1156" s="4" t="str">
        <f>IF(B1156&gt;0,IF(ISERROR(VLOOKUP(B1156,supply!$A$3:$B$2002,2,FALSE)),"Не е избран доствачик",VLOOKUP(B1156,supply!$A$3:$B$2002,2,FALSE)),"Не е избран доствачик")</f>
        <v>Не е избран доствачик</v>
      </c>
      <c r="D1156" s="49"/>
      <c r="E1156" s="50"/>
      <c r="F1156" s="51"/>
      <c r="G1156" s="71"/>
      <c r="H1156" s="47" t="str">
        <f t="shared" si="36"/>
        <v>Няма избран доставчик</v>
      </c>
      <c r="J1156" s="3" t="str">
        <f t="shared" ref="J1156:J1219" si="37">C1156&amp;" - "&amp;D1156&amp;" - "&amp;E1156&amp;" - преведена сума общо: "&amp;G1156</f>
        <v xml:space="preserve">Не е избран доствачик -  -  - преведена сума общо: </v>
      </c>
    </row>
    <row r="1157" spans="1:10" x14ac:dyDescent="0.25">
      <c r="A1157" s="4">
        <v>1155</v>
      </c>
      <c r="B1157" s="16"/>
      <c r="C1157" s="4" t="str">
        <f>IF(B1157&gt;0,IF(ISERROR(VLOOKUP(B1157,supply!$A$3:$B$2002,2,FALSE)),"Не е избран доствачик",VLOOKUP(B1157,supply!$A$3:$B$2002,2,FALSE)),"Не е избран доствачик")</f>
        <v>Не е избран доствачик</v>
      </c>
      <c r="D1157" s="49"/>
      <c r="E1157" s="50"/>
      <c r="F1157" s="51"/>
      <c r="G1157" s="71"/>
      <c r="H1157" s="47" t="str">
        <f t="shared" si="36"/>
        <v>Няма избран доставчик</v>
      </c>
      <c r="J1157" s="3" t="str">
        <f t="shared" si="37"/>
        <v xml:space="preserve">Не е избран доствачик -  -  - преведена сума общо: </v>
      </c>
    </row>
    <row r="1158" spans="1:10" x14ac:dyDescent="0.25">
      <c r="A1158" s="4">
        <v>1156</v>
      </c>
      <c r="B1158" s="16"/>
      <c r="C1158" s="4" t="str">
        <f>IF(B1158&gt;0,IF(ISERROR(VLOOKUP(B1158,supply!$A$3:$B$2002,2,FALSE)),"Не е избран доствачик",VLOOKUP(B1158,supply!$A$3:$B$2002,2,FALSE)),"Не е избран доствачик")</f>
        <v>Не е избран доствачик</v>
      </c>
      <c r="D1158" s="49"/>
      <c r="E1158" s="50"/>
      <c r="F1158" s="51"/>
      <c r="G1158" s="71"/>
      <c r="H1158" s="47" t="str">
        <f t="shared" si="36"/>
        <v>Няма избран доставчик</v>
      </c>
      <c r="J1158" s="3" t="str">
        <f t="shared" si="37"/>
        <v xml:space="preserve">Не е избран доствачик -  -  - преведена сума общо: </v>
      </c>
    </row>
    <row r="1159" spans="1:10" x14ac:dyDescent="0.25">
      <c r="A1159" s="4">
        <v>1157</v>
      </c>
      <c r="B1159" s="16"/>
      <c r="C1159" s="4" t="str">
        <f>IF(B1159&gt;0,IF(ISERROR(VLOOKUP(B1159,supply!$A$3:$B$2002,2,FALSE)),"Не е избран доствачик",VLOOKUP(B1159,supply!$A$3:$B$2002,2,FALSE)),"Не е избран доствачик")</f>
        <v>Не е избран доствачик</v>
      </c>
      <c r="D1159" s="49"/>
      <c r="E1159" s="50"/>
      <c r="F1159" s="51"/>
      <c r="G1159" s="71"/>
      <c r="H1159" s="47" t="str">
        <f t="shared" si="36"/>
        <v>Няма избран доставчик</v>
      </c>
      <c r="J1159" s="3" t="str">
        <f t="shared" si="37"/>
        <v xml:space="preserve">Не е избран доствачик -  -  - преведена сума общо: </v>
      </c>
    </row>
    <row r="1160" spans="1:10" x14ac:dyDescent="0.25">
      <c r="A1160" s="4">
        <v>1158</v>
      </c>
      <c r="B1160" s="16"/>
      <c r="C1160" s="4" t="str">
        <f>IF(B1160&gt;0,IF(ISERROR(VLOOKUP(B1160,supply!$A$3:$B$2002,2,FALSE)),"Не е избран доствачик",VLOOKUP(B1160,supply!$A$3:$B$2002,2,FALSE)),"Не е избран доствачик")</f>
        <v>Не е избран доствачик</v>
      </c>
      <c r="D1160" s="49"/>
      <c r="E1160" s="50"/>
      <c r="F1160" s="51"/>
      <c r="G1160" s="71"/>
      <c r="H1160" s="47" t="str">
        <f t="shared" si="36"/>
        <v>Няма избран доставчик</v>
      </c>
      <c r="J1160" s="3" t="str">
        <f t="shared" si="37"/>
        <v xml:space="preserve">Не е избран доствачик -  -  - преведена сума общо: </v>
      </c>
    </row>
    <row r="1161" spans="1:10" x14ac:dyDescent="0.25">
      <c r="A1161" s="4">
        <v>1159</v>
      </c>
      <c r="B1161" s="16"/>
      <c r="C1161" s="4" t="str">
        <f>IF(B1161&gt;0,IF(ISERROR(VLOOKUP(B1161,supply!$A$3:$B$2002,2,FALSE)),"Не е избран доствачик",VLOOKUP(B1161,supply!$A$3:$B$2002,2,FALSE)),"Не е избран доствачик")</f>
        <v>Не е избран доствачик</v>
      </c>
      <c r="D1161" s="49"/>
      <c r="E1161" s="50"/>
      <c r="F1161" s="51"/>
      <c r="G1161" s="71"/>
      <c r="H1161" s="47" t="str">
        <f t="shared" si="36"/>
        <v>Няма избран доставчик</v>
      </c>
      <c r="J1161" s="3" t="str">
        <f t="shared" si="37"/>
        <v xml:space="preserve">Не е избран доствачик -  -  - преведена сума общо: </v>
      </c>
    </row>
    <row r="1162" spans="1:10" x14ac:dyDescent="0.25">
      <c r="A1162" s="4">
        <v>1160</v>
      </c>
      <c r="B1162" s="16"/>
      <c r="C1162" s="4" t="str">
        <f>IF(B1162&gt;0,IF(ISERROR(VLOOKUP(B1162,supply!$A$3:$B$2002,2,FALSE)),"Не е избран доствачик",VLOOKUP(B1162,supply!$A$3:$B$2002,2,FALSE)),"Не е избран доствачик")</f>
        <v>Не е избран доствачик</v>
      </c>
      <c r="D1162" s="49"/>
      <c r="E1162" s="50"/>
      <c r="F1162" s="51"/>
      <c r="G1162" s="71"/>
      <c r="H1162" s="47" t="str">
        <f t="shared" si="36"/>
        <v>Няма избран доставчик</v>
      </c>
      <c r="J1162" s="3" t="str">
        <f t="shared" si="37"/>
        <v xml:space="preserve">Не е избран доствачик -  -  - преведена сума общо: </v>
      </c>
    </row>
    <row r="1163" spans="1:10" x14ac:dyDescent="0.25">
      <c r="A1163" s="4">
        <v>1161</v>
      </c>
      <c r="B1163" s="16"/>
      <c r="C1163" s="4" t="str">
        <f>IF(B1163&gt;0,IF(ISERROR(VLOOKUP(B1163,supply!$A$3:$B$2002,2,FALSE)),"Не е избран доствачик",VLOOKUP(B1163,supply!$A$3:$B$2002,2,FALSE)),"Не е избран доствачик")</f>
        <v>Не е избран доствачик</v>
      </c>
      <c r="D1163" s="49"/>
      <c r="E1163" s="50"/>
      <c r="F1163" s="51"/>
      <c r="G1163" s="71"/>
      <c r="H1163" s="47" t="str">
        <f t="shared" si="36"/>
        <v>Няма избран доставчик</v>
      </c>
      <c r="J1163" s="3" t="str">
        <f t="shared" si="37"/>
        <v xml:space="preserve">Не е избран доствачик -  -  - преведена сума общо: </v>
      </c>
    </row>
    <row r="1164" spans="1:10" x14ac:dyDescent="0.25">
      <c r="A1164" s="4">
        <v>1162</v>
      </c>
      <c r="B1164" s="16"/>
      <c r="C1164" s="4" t="str">
        <f>IF(B1164&gt;0,IF(ISERROR(VLOOKUP(B1164,supply!$A$3:$B$2002,2,FALSE)),"Не е избран доствачик",VLOOKUP(B1164,supply!$A$3:$B$2002,2,FALSE)),"Не е избран доствачик")</f>
        <v>Не е избран доствачик</v>
      </c>
      <c r="D1164" s="49"/>
      <c r="E1164" s="50"/>
      <c r="F1164" s="51"/>
      <c r="G1164" s="71"/>
      <c r="H1164" s="47" t="str">
        <f t="shared" si="36"/>
        <v>Няма избран доставчик</v>
      </c>
      <c r="J1164" s="3" t="str">
        <f t="shared" si="37"/>
        <v xml:space="preserve">Не е избран доствачик -  -  - преведена сума общо: </v>
      </c>
    </row>
    <row r="1165" spans="1:10" x14ac:dyDescent="0.25">
      <c r="A1165" s="4">
        <v>1163</v>
      </c>
      <c r="B1165" s="16"/>
      <c r="C1165" s="4" t="str">
        <f>IF(B1165&gt;0,IF(ISERROR(VLOOKUP(B1165,supply!$A$3:$B$2002,2,FALSE)),"Не е избран доствачик",VLOOKUP(B1165,supply!$A$3:$B$2002,2,FALSE)),"Не е избран доствачик")</f>
        <v>Не е избран доствачик</v>
      </c>
      <c r="D1165" s="49"/>
      <c r="E1165" s="50"/>
      <c r="F1165" s="51"/>
      <c r="G1165" s="71"/>
      <c r="H1165" s="47" t="str">
        <f t="shared" si="36"/>
        <v>Няма избран доставчик</v>
      </c>
      <c r="J1165" s="3" t="str">
        <f t="shared" si="37"/>
        <v xml:space="preserve">Не е избран доствачик -  -  - преведена сума общо: </v>
      </c>
    </row>
    <row r="1166" spans="1:10" x14ac:dyDescent="0.25">
      <c r="A1166" s="4">
        <v>1164</v>
      </c>
      <c r="B1166" s="16"/>
      <c r="C1166" s="4" t="str">
        <f>IF(B1166&gt;0,IF(ISERROR(VLOOKUP(B1166,supply!$A$3:$B$2002,2,FALSE)),"Не е избран доствачик",VLOOKUP(B1166,supply!$A$3:$B$2002,2,FALSE)),"Не е избран доствачик")</f>
        <v>Не е избран доствачик</v>
      </c>
      <c r="D1166" s="49"/>
      <c r="E1166" s="50"/>
      <c r="F1166" s="51"/>
      <c r="G1166" s="71"/>
      <c r="H1166" s="47" t="str">
        <f t="shared" si="36"/>
        <v>Няма избран доставчик</v>
      </c>
      <c r="J1166" s="3" t="str">
        <f t="shared" si="37"/>
        <v xml:space="preserve">Не е избран доствачик -  -  - преведена сума общо: </v>
      </c>
    </row>
    <row r="1167" spans="1:10" x14ac:dyDescent="0.25">
      <c r="A1167" s="4">
        <v>1165</v>
      </c>
      <c r="B1167" s="16"/>
      <c r="C1167" s="4" t="str">
        <f>IF(B1167&gt;0,IF(ISERROR(VLOOKUP(B1167,supply!$A$3:$B$2002,2,FALSE)),"Не е избран доствачик",VLOOKUP(B1167,supply!$A$3:$B$2002,2,FALSE)),"Не е избран доствачик")</f>
        <v>Не е избран доствачик</v>
      </c>
      <c r="D1167" s="49"/>
      <c r="E1167" s="50"/>
      <c r="F1167" s="51"/>
      <c r="G1167" s="71"/>
      <c r="H1167" s="47" t="str">
        <f t="shared" si="36"/>
        <v>Няма избран доставчик</v>
      </c>
      <c r="J1167" s="3" t="str">
        <f t="shared" si="37"/>
        <v xml:space="preserve">Не е избран доствачик -  -  - преведена сума общо: </v>
      </c>
    </row>
    <row r="1168" spans="1:10" x14ac:dyDescent="0.25">
      <c r="A1168" s="4">
        <v>1166</v>
      </c>
      <c r="B1168" s="16"/>
      <c r="C1168" s="4" t="str">
        <f>IF(B1168&gt;0,IF(ISERROR(VLOOKUP(B1168,supply!$A$3:$B$2002,2,FALSE)),"Не е избран доствачик",VLOOKUP(B1168,supply!$A$3:$B$2002,2,FALSE)),"Не е избран доствачик")</f>
        <v>Не е избран доствачик</v>
      </c>
      <c r="D1168" s="49"/>
      <c r="E1168" s="50"/>
      <c r="F1168" s="51"/>
      <c r="G1168" s="71"/>
      <c r="H1168" s="47" t="str">
        <f t="shared" si="36"/>
        <v>Няма избран доставчик</v>
      </c>
      <c r="J1168" s="3" t="str">
        <f t="shared" si="37"/>
        <v xml:space="preserve">Не е избран доствачик -  -  - преведена сума общо: </v>
      </c>
    </row>
    <row r="1169" spans="1:10" x14ac:dyDescent="0.25">
      <c r="A1169" s="4">
        <v>1167</v>
      </c>
      <c r="B1169" s="16"/>
      <c r="C1169" s="4" t="str">
        <f>IF(B1169&gt;0,IF(ISERROR(VLOOKUP(B1169,supply!$A$3:$B$2002,2,FALSE)),"Не е избран доствачик",VLOOKUP(B1169,supply!$A$3:$B$2002,2,FALSE)),"Не е избран доствачик")</f>
        <v>Не е избран доствачик</v>
      </c>
      <c r="D1169" s="49"/>
      <c r="E1169" s="50"/>
      <c r="F1169" s="51"/>
      <c r="G1169" s="71"/>
      <c r="H1169" s="47" t="str">
        <f t="shared" si="36"/>
        <v>Няма избран доставчик</v>
      </c>
      <c r="J1169" s="3" t="str">
        <f t="shared" si="37"/>
        <v xml:space="preserve">Не е избран доствачик -  -  - преведена сума общо: </v>
      </c>
    </row>
    <row r="1170" spans="1:10" x14ac:dyDescent="0.25">
      <c r="A1170" s="4">
        <v>1168</v>
      </c>
      <c r="B1170" s="16"/>
      <c r="C1170" s="4" t="str">
        <f>IF(B1170&gt;0,IF(ISERROR(VLOOKUP(B1170,supply!$A$3:$B$2002,2,FALSE)),"Не е избран доствачик",VLOOKUP(B1170,supply!$A$3:$B$2002,2,FALSE)),"Не е избран доствачик")</f>
        <v>Не е избран доствачик</v>
      </c>
      <c r="D1170" s="49"/>
      <c r="E1170" s="50"/>
      <c r="F1170" s="51"/>
      <c r="G1170" s="71"/>
      <c r="H1170" s="47" t="str">
        <f t="shared" si="36"/>
        <v>Няма избран доставчик</v>
      </c>
      <c r="J1170" s="3" t="str">
        <f t="shared" si="37"/>
        <v xml:space="preserve">Не е избран доствачик -  -  - преведена сума общо: </v>
      </c>
    </row>
    <row r="1171" spans="1:10" x14ac:dyDescent="0.25">
      <c r="A1171" s="4">
        <v>1169</v>
      </c>
      <c r="B1171" s="16"/>
      <c r="C1171" s="4" t="str">
        <f>IF(B1171&gt;0,IF(ISERROR(VLOOKUP(B1171,supply!$A$3:$B$2002,2,FALSE)),"Не е избран доствачик",VLOOKUP(B1171,supply!$A$3:$B$2002,2,FALSE)),"Не е избран доствачик")</f>
        <v>Не е избран доствачик</v>
      </c>
      <c r="D1171" s="49"/>
      <c r="E1171" s="50"/>
      <c r="F1171" s="51"/>
      <c r="G1171" s="71"/>
      <c r="H1171" s="47" t="str">
        <f t="shared" si="36"/>
        <v>Няма избран доставчик</v>
      </c>
      <c r="J1171" s="3" t="str">
        <f t="shared" si="37"/>
        <v xml:space="preserve">Не е избран доствачик -  -  - преведена сума общо: </v>
      </c>
    </row>
    <row r="1172" spans="1:10" x14ac:dyDescent="0.25">
      <c r="A1172" s="4">
        <v>1170</v>
      </c>
      <c r="B1172" s="16"/>
      <c r="C1172" s="4" t="str">
        <f>IF(B1172&gt;0,IF(ISERROR(VLOOKUP(B1172,supply!$A$3:$B$2002,2,FALSE)),"Не е избран доствачик",VLOOKUP(B1172,supply!$A$3:$B$2002,2,FALSE)),"Не е избран доствачик")</f>
        <v>Не е избран доствачик</v>
      </c>
      <c r="D1172" s="49"/>
      <c r="E1172" s="50"/>
      <c r="F1172" s="51"/>
      <c r="G1172" s="71"/>
      <c r="H1172" s="47" t="str">
        <f t="shared" si="36"/>
        <v>Няма избран доставчик</v>
      </c>
      <c r="J1172" s="3" t="str">
        <f t="shared" si="37"/>
        <v xml:space="preserve">Не е избран доствачик -  -  - преведена сума общо: </v>
      </c>
    </row>
    <row r="1173" spans="1:10" x14ac:dyDescent="0.25">
      <c r="A1173" s="4">
        <v>1171</v>
      </c>
      <c r="B1173" s="16"/>
      <c r="C1173" s="4" t="str">
        <f>IF(B1173&gt;0,IF(ISERROR(VLOOKUP(B1173,supply!$A$3:$B$2002,2,FALSE)),"Не е избран доствачик",VLOOKUP(B1173,supply!$A$3:$B$2002,2,FALSE)),"Не е избран доствачик")</f>
        <v>Не е избран доствачик</v>
      </c>
      <c r="D1173" s="49"/>
      <c r="E1173" s="50"/>
      <c r="F1173" s="51"/>
      <c r="G1173" s="71"/>
      <c r="H1173" s="47" t="str">
        <f t="shared" si="36"/>
        <v>Няма избран доставчик</v>
      </c>
      <c r="J1173" s="3" t="str">
        <f t="shared" si="37"/>
        <v xml:space="preserve">Не е избран доствачик -  -  - преведена сума общо: </v>
      </c>
    </row>
    <row r="1174" spans="1:10" x14ac:dyDescent="0.25">
      <c r="A1174" s="4">
        <v>1172</v>
      </c>
      <c r="B1174" s="16"/>
      <c r="C1174" s="4" t="str">
        <f>IF(B1174&gt;0,IF(ISERROR(VLOOKUP(B1174,supply!$A$3:$B$2002,2,FALSE)),"Не е избран доствачик",VLOOKUP(B1174,supply!$A$3:$B$2002,2,FALSE)),"Не е избран доствачик")</f>
        <v>Не е избран доствачик</v>
      </c>
      <c r="D1174" s="49"/>
      <c r="E1174" s="50"/>
      <c r="F1174" s="51"/>
      <c r="G1174" s="71"/>
      <c r="H1174" s="47" t="str">
        <f t="shared" si="36"/>
        <v>Няма избран доставчик</v>
      </c>
      <c r="J1174" s="3" t="str">
        <f t="shared" si="37"/>
        <v xml:space="preserve">Не е избран доствачик -  -  - преведена сума общо: </v>
      </c>
    </row>
    <row r="1175" spans="1:10" x14ac:dyDescent="0.25">
      <c r="A1175" s="4">
        <v>1173</v>
      </c>
      <c r="B1175" s="16"/>
      <c r="C1175" s="4" t="str">
        <f>IF(B1175&gt;0,IF(ISERROR(VLOOKUP(B1175,supply!$A$3:$B$2002,2,FALSE)),"Не е избран доствачик",VLOOKUP(B1175,supply!$A$3:$B$2002,2,FALSE)),"Не е избран доствачик")</f>
        <v>Не е избран доствачик</v>
      </c>
      <c r="D1175" s="49"/>
      <c r="E1175" s="50"/>
      <c r="F1175" s="51"/>
      <c r="G1175" s="71"/>
      <c r="H1175" s="47" t="str">
        <f t="shared" si="36"/>
        <v>Няма избран доставчик</v>
      </c>
      <c r="J1175" s="3" t="str">
        <f t="shared" si="37"/>
        <v xml:space="preserve">Не е избран доствачик -  -  - преведена сума общо: </v>
      </c>
    </row>
    <row r="1176" spans="1:10" x14ac:dyDescent="0.25">
      <c r="A1176" s="4">
        <v>1174</v>
      </c>
      <c r="B1176" s="16"/>
      <c r="C1176" s="4" t="str">
        <f>IF(B1176&gt;0,IF(ISERROR(VLOOKUP(B1176,supply!$A$3:$B$2002,2,FALSE)),"Не е избран доствачик",VLOOKUP(B1176,supply!$A$3:$B$2002,2,FALSE)),"Не е избран доствачик")</f>
        <v>Не е избран доствачик</v>
      </c>
      <c r="D1176" s="49"/>
      <c r="E1176" s="50"/>
      <c r="F1176" s="51"/>
      <c r="G1176" s="71"/>
      <c r="H1176" s="47" t="str">
        <f t="shared" si="36"/>
        <v>Няма избран доставчик</v>
      </c>
      <c r="J1176" s="3" t="str">
        <f t="shared" si="37"/>
        <v xml:space="preserve">Не е избран доствачик -  -  - преведена сума общо: </v>
      </c>
    </row>
    <row r="1177" spans="1:10" x14ac:dyDescent="0.25">
      <c r="A1177" s="4">
        <v>1175</v>
      </c>
      <c r="B1177" s="16"/>
      <c r="C1177" s="4" t="str">
        <f>IF(B1177&gt;0,IF(ISERROR(VLOOKUP(B1177,supply!$A$3:$B$2002,2,FALSE)),"Не е избран доствачик",VLOOKUP(B1177,supply!$A$3:$B$2002,2,FALSE)),"Не е избран доствачик")</f>
        <v>Не е избран доствачик</v>
      </c>
      <c r="D1177" s="49"/>
      <c r="E1177" s="50"/>
      <c r="F1177" s="51"/>
      <c r="G1177" s="71"/>
      <c r="H1177" s="47" t="str">
        <f t="shared" si="36"/>
        <v>Няма избран доставчик</v>
      </c>
      <c r="J1177" s="3" t="str">
        <f t="shared" si="37"/>
        <v xml:space="preserve">Не е избран доствачик -  -  - преведена сума общо: </v>
      </c>
    </row>
    <row r="1178" spans="1:10" x14ac:dyDescent="0.25">
      <c r="A1178" s="4">
        <v>1176</v>
      </c>
      <c r="B1178" s="16"/>
      <c r="C1178" s="4" t="str">
        <f>IF(B1178&gt;0,IF(ISERROR(VLOOKUP(B1178,supply!$A$3:$B$2002,2,FALSE)),"Не е избран доствачик",VLOOKUP(B1178,supply!$A$3:$B$2002,2,FALSE)),"Не е избран доствачик")</f>
        <v>Не е избран доствачик</v>
      </c>
      <c r="D1178" s="49"/>
      <c r="E1178" s="50"/>
      <c r="F1178" s="51"/>
      <c r="G1178" s="71"/>
      <c r="H1178" s="47" t="str">
        <f t="shared" si="36"/>
        <v>Няма избран доставчик</v>
      </c>
      <c r="J1178" s="3" t="str">
        <f t="shared" si="37"/>
        <v xml:space="preserve">Не е избран доствачик -  -  - преведена сума общо: </v>
      </c>
    </row>
    <row r="1179" spans="1:10" x14ac:dyDescent="0.25">
      <c r="A1179" s="4">
        <v>1177</v>
      </c>
      <c r="B1179" s="16"/>
      <c r="C1179" s="4" t="str">
        <f>IF(B1179&gt;0,IF(ISERROR(VLOOKUP(B1179,supply!$A$3:$B$2002,2,FALSE)),"Не е избран доствачик",VLOOKUP(B1179,supply!$A$3:$B$2002,2,FALSE)),"Не е избран доствачик")</f>
        <v>Не е избран доствачик</v>
      </c>
      <c r="D1179" s="49"/>
      <c r="E1179" s="50"/>
      <c r="F1179" s="51"/>
      <c r="G1179" s="71"/>
      <c r="H1179" s="47" t="str">
        <f t="shared" si="36"/>
        <v>Няма избран доставчик</v>
      </c>
      <c r="J1179" s="3" t="str">
        <f t="shared" si="37"/>
        <v xml:space="preserve">Не е избран доствачик -  -  - преведена сума общо: </v>
      </c>
    </row>
    <row r="1180" spans="1:10" x14ac:dyDescent="0.25">
      <c r="A1180" s="4">
        <v>1178</v>
      </c>
      <c r="B1180" s="16"/>
      <c r="C1180" s="4" t="str">
        <f>IF(B1180&gt;0,IF(ISERROR(VLOOKUP(B1180,supply!$A$3:$B$2002,2,FALSE)),"Не е избран доствачик",VLOOKUP(B1180,supply!$A$3:$B$2002,2,FALSE)),"Не е избран доствачик")</f>
        <v>Не е избран доствачик</v>
      </c>
      <c r="D1180" s="49"/>
      <c r="E1180" s="50"/>
      <c r="F1180" s="51"/>
      <c r="G1180" s="71"/>
      <c r="H1180" s="47" t="str">
        <f t="shared" si="36"/>
        <v>Няма избран доставчик</v>
      </c>
      <c r="J1180" s="3" t="str">
        <f t="shared" si="37"/>
        <v xml:space="preserve">Не е избран доствачик -  -  - преведена сума общо: </v>
      </c>
    </row>
    <row r="1181" spans="1:10" x14ac:dyDescent="0.25">
      <c r="A1181" s="4">
        <v>1179</v>
      </c>
      <c r="B1181" s="16"/>
      <c r="C1181" s="4" t="str">
        <f>IF(B1181&gt;0,IF(ISERROR(VLOOKUP(B1181,supply!$A$3:$B$2002,2,FALSE)),"Не е избран доствачик",VLOOKUP(B1181,supply!$A$3:$B$2002,2,FALSE)),"Не е избран доствачик")</f>
        <v>Не е избран доствачик</v>
      </c>
      <c r="D1181" s="49"/>
      <c r="E1181" s="50"/>
      <c r="F1181" s="51"/>
      <c r="G1181" s="71"/>
      <c r="H1181" s="47" t="str">
        <f t="shared" si="36"/>
        <v>Няма избран доставчик</v>
      </c>
      <c r="J1181" s="3" t="str">
        <f t="shared" si="37"/>
        <v xml:space="preserve">Не е избран доствачик -  -  - преведена сума общо: </v>
      </c>
    </row>
    <row r="1182" spans="1:10" x14ac:dyDescent="0.25">
      <c r="A1182" s="4">
        <v>1180</v>
      </c>
      <c r="B1182" s="16"/>
      <c r="C1182" s="4" t="str">
        <f>IF(B1182&gt;0,IF(ISERROR(VLOOKUP(B1182,supply!$A$3:$B$2002,2,FALSE)),"Не е избран доствачик",VLOOKUP(B1182,supply!$A$3:$B$2002,2,FALSE)),"Не е избран доствачик")</f>
        <v>Не е избран доствачик</v>
      </c>
      <c r="D1182" s="49"/>
      <c r="E1182" s="50"/>
      <c r="F1182" s="51"/>
      <c r="G1182" s="71"/>
      <c r="H1182" s="47" t="str">
        <f t="shared" si="36"/>
        <v>Няма избран доставчик</v>
      </c>
      <c r="J1182" s="3" t="str">
        <f t="shared" si="37"/>
        <v xml:space="preserve">Не е избран доствачик -  -  - преведена сума общо: </v>
      </c>
    </row>
    <row r="1183" spans="1:10" x14ac:dyDescent="0.25">
      <c r="A1183" s="4">
        <v>1181</v>
      </c>
      <c r="B1183" s="16"/>
      <c r="C1183" s="4" t="str">
        <f>IF(B1183&gt;0,IF(ISERROR(VLOOKUP(B1183,supply!$A$3:$B$2002,2,FALSE)),"Не е избран доствачик",VLOOKUP(B1183,supply!$A$3:$B$2002,2,FALSE)),"Не е избран доствачик")</f>
        <v>Не е избран доствачик</v>
      </c>
      <c r="D1183" s="49"/>
      <c r="E1183" s="50"/>
      <c r="F1183" s="51"/>
      <c r="G1183" s="71"/>
      <c r="H1183" s="47" t="str">
        <f t="shared" si="36"/>
        <v>Няма избран доставчик</v>
      </c>
      <c r="J1183" s="3" t="str">
        <f t="shared" si="37"/>
        <v xml:space="preserve">Не е избран доствачик -  -  - преведена сума общо: </v>
      </c>
    </row>
    <row r="1184" spans="1:10" x14ac:dyDescent="0.25">
      <c r="A1184" s="4">
        <v>1182</v>
      </c>
      <c r="B1184" s="16"/>
      <c r="C1184" s="4" t="str">
        <f>IF(B1184&gt;0,IF(ISERROR(VLOOKUP(B1184,supply!$A$3:$B$2002,2,FALSE)),"Не е избран доствачик",VLOOKUP(B1184,supply!$A$3:$B$2002,2,FALSE)),"Не е избран доствачик")</f>
        <v>Не е избран доствачик</v>
      </c>
      <c r="D1184" s="49"/>
      <c r="E1184" s="50"/>
      <c r="F1184" s="51"/>
      <c r="G1184" s="71"/>
      <c r="H1184" s="47" t="str">
        <f t="shared" si="36"/>
        <v>Няма избран доставчик</v>
      </c>
      <c r="J1184" s="3" t="str">
        <f t="shared" si="37"/>
        <v xml:space="preserve">Не е избран доствачик -  -  - преведена сума общо: </v>
      </c>
    </row>
    <row r="1185" spans="1:10" x14ac:dyDescent="0.25">
      <c r="A1185" s="4">
        <v>1183</v>
      </c>
      <c r="B1185" s="16"/>
      <c r="C1185" s="4" t="str">
        <f>IF(B1185&gt;0,IF(ISERROR(VLOOKUP(B1185,supply!$A$3:$B$2002,2,FALSE)),"Не е избран доствачик",VLOOKUP(B1185,supply!$A$3:$B$2002,2,FALSE)),"Не е избран доствачик")</f>
        <v>Не е избран доствачик</v>
      </c>
      <c r="D1185" s="49"/>
      <c r="E1185" s="50"/>
      <c r="F1185" s="51"/>
      <c r="G1185" s="71"/>
      <c r="H1185" s="47" t="str">
        <f t="shared" si="36"/>
        <v>Няма избран доставчик</v>
      </c>
      <c r="J1185" s="3" t="str">
        <f t="shared" si="37"/>
        <v xml:space="preserve">Не е избран доствачик -  -  - преведена сума общо: </v>
      </c>
    </row>
    <row r="1186" spans="1:10" x14ac:dyDescent="0.25">
      <c r="A1186" s="4">
        <v>1184</v>
      </c>
      <c r="B1186" s="16"/>
      <c r="C1186" s="4" t="str">
        <f>IF(B1186&gt;0,IF(ISERROR(VLOOKUP(B1186,supply!$A$3:$B$2002,2,FALSE)),"Не е избран доствачик",VLOOKUP(B1186,supply!$A$3:$B$2002,2,FALSE)),"Не е избран доствачик")</f>
        <v>Не е избран доствачик</v>
      </c>
      <c r="D1186" s="49"/>
      <c r="E1186" s="50"/>
      <c r="F1186" s="51"/>
      <c r="G1186" s="71"/>
      <c r="H1186" s="47" t="str">
        <f t="shared" si="36"/>
        <v>Няма избран доставчик</v>
      </c>
      <c r="J1186" s="3" t="str">
        <f t="shared" si="37"/>
        <v xml:space="preserve">Не е избран доствачик -  -  - преведена сума общо: </v>
      </c>
    </row>
    <row r="1187" spans="1:10" x14ac:dyDescent="0.25">
      <c r="A1187" s="4">
        <v>1185</v>
      </c>
      <c r="B1187" s="16"/>
      <c r="C1187" s="4" t="str">
        <f>IF(B1187&gt;0,IF(ISERROR(VLOOKUP(B1187,supply!$A$3:$B$2002,2,FALSE)),"Не е избран доствачик",VLOOKUP(B1187,supply!$A$3:$B$2002,2,FALSE)),"Не е избран доствачик")</f>
        <v>Не е избран доствачик</v>
      </c>
      <c r="D1187" s="49"/>
      <c r="E1187" s="50"/>
      <c r="F1187" s="51"/>
      <c r="G1187" s="71"/>
      <c r="H1187" s="47" t="str">
        <f t="shared" si="36"/>
        <v>Няма избран доставчик</v>
      </c>
      <c r="J1187" s="3" t="str">
        <f t="shared" si="37"/>
        <v xml:space="preserve">Не е избран доствачик -  -  - преведена сума общо: </v>
      </c>
    </row>
    <row r="1188" spans="1:10" x14ac:dyDescent="0.25">
      <c r="A1188" s="4">
        <v>1186</v>
      </c>
      <c r="B1188" s="16"/>
      <c r="C1188" s="4" t="str">
        <f>IF(B1188&gt;0,IF(ISERROR(VLOOKUP(B1188,supply!$A$3:$B$2002,2,FALSE)),"Не е избран доствачик",VLOOKUP(B1188,supply!$A$3:$B$2002,2,FALSE)),"Не е избран доствачик")</f>
        <v>Не е избран доствачик</v>
      </c>
      <c r="D1188" s="49"/>
      <c r="E1188" s="50"/>
      <c r="F1188" s="51"/>
      <c r="G1188" s="71"/>
      <c r="H1188" s="47" t="str">
        <f t="shared" si="36"/>
        <v>Няма избран доставчик</v>
      </c>
      <c r="J1188" s="3" t="str">
        <f t="shared" si="37"/>
        <v xml:space="preserve">Не е избран доствачик -  -  - преведена сума общо: </v>
      </c>
    </row>
    <row r="1189" spans="1:10" x14ac:dyDescent="0.25">
      <c r="A1189" s="4">
        <v>1187</v>
      </c>
      <c r="B1189" s="16"/>
      <c r="C1189" s="4" t="str">
        <f>IF(B1189&gt;0,IF(ISERROR(VLOOKUP(B1189,supply!$A$3:$B$2002,2,FALSE)),"Не е избран доствачик",VLOOKUP(B1189,supply!$A$3:$B$2002,2,FALSE)),"Не е избран доствачик")</f>
        <v>Не е избран доствачик</v>
      </c>
      <c r="D1189" s="49"/>
      <c r="E1189" s="50"/>
      <c r="F1189" s="51"/>
      <c r="G1189" s="71"/>
      <c r="H1189" s="47" t="str">
        <f t="shared" si="36"/>
        <v>Няма избран доставчик</v>
      </c>
      <c r="J1189" s="3" t="str">
        <f t="shared" si="37"/>
        <v xml:space="preserve">Не е избран доствачик -  -  - преведена сума общо: </v>
      </c>
    </row>
    <row r="1190" spans="1:10" x14ac:dyDescent="0.25">
      <c r="A1190" s="4">
        <v>1188</v>
      </c>
      <c r="B1190" s="16"/>
      <c r="C1190" s="4" t="str">
        <f>IF(B1190&gt;0,IF(ISERROR(VLOOKUP(B1190,supply!$A$3:$B$2002,2,FALSE)),"Не е избран доствачик",VLOOKUP(B1190,supply!$A$3:$B$2002,2,FALSE)),"Не е избран доствачик")</f>
        <v>Не е избран доствачик</v>
      </c>
      <c r="D1190" s="49"/>
      <c r="E1190" s="50"/>
      <c r="F1190" s="51"/>
      <c r="G1190" s="71"/>
      <c r="H1190" s="47" t="str">
        <f t="shared" si="36"/>
        <v>Няма избран доставчик</v>
      </c>
      <c r="J1190" s="3" t="str">
        <f t="shared" si="37"/>
        <v xml:space="preserve">Не е избран доствачик -  -  - преведена сума общо: </v>
      </c>
    </row>
    <row r="1191" spans="1:10" x14ac:dyDescent="0.25">
      <c r="A1191" s="4">
        <v>1189</v>
      </c>
      <c r="B1191" s="16"/>
      <c r="C1191" s="4" t="str">
        <f>IF(B1191&gt;0,IF(ISERROR(VLOOKUP(B1191,supply!$A$3:$B$2002,2,FALSE)),"Не е избран доствачик",VLOOKUP(B1191,supply!$A$3:$B$2002,2,FALSE)),"Не е избран доствачик")</f>
        <v>Не е избран доствачик</v>
      </c>
      <c r="D1191" s="49"/>
      <c r="E1191" s="50"/>
      <c r="F1191" s="51"/>
      <c r="G1191" s="71"/>
      <c r="H1191" s="47" t="str">
        <f t="shared" si="36"/>
        <v>Няма избран доставчик</v>
      </c>
      <c r="J1191" s="3" t="str">
        <f t="shared" si="37"/>
        <v xml:space="preserve">Не е избран доствачик -  -  - преведена сума общо: </v>
      </c>
    </row>
    <row r="1192" spans="1:10" x14ac:dyDescent="0.25">
      <c r="A1192" s="4">
        <v>1190</v>
      </c>
      <c r="B1192" s="16"/>
      <c r="C1192" s="4" t="str">
        <f>IF(B1192&gt;0,IF(ISERROR(VLOOKUP(B1192,supply!$A$3:$B$2002,2,FALSE)),"Не е избран доствачик",VLOOKUP(B1192,supply!$A$3:$B$2002,2,FALSE)),"Не е избран доствачик")</f>
        <v>Не е избран доствачик</v>
      </c>
      <c r="D1192" s="49"/>
      <c r="E1192" s="50"/>
      <c r="F1192" s="51"/>
      <c r="G1192" s="71"/>
      <c r="H1192" s="47" t="str">
        <f t="shared" si="36"/>
        <v>Няма избран доставчик</v>
      </c>
      <c r="J1192" s="3" t="str">
        <f t="shared" si="37"/>
        <v xml:space="preserve">Не е избран доствачик -  -  - преведена сума общо: </v>
      </c>
    </row>
    <row r="1193" spans="1:10" x14ac:dyDescent="0.25">
      <c r="A1193" s="4">
        <v>1191</v>
      </c>
      <c r="B1193" s="16"/>
      <c r="C1193" s="4" t="str">
        <f>IF(B1193&gt;0,IF(ISERROR(VLOOKUP(B1193,supply!$A$3:$B$2002,2,FALSE)),"Не е избран доствачик",VLOOKUP(B1193,supply!$A$3:$B$2002,2,FALSE)),"Не е избран доствачик")</f>
        <v>Не е избран доствачик</v>
      </c>
      <c r="D1193" s="49"/>
      <c r="E1193" s="50"/>
      <c r="F1193" s="51"/>
      <c r="G1193" s="71"/>
      <c r="H1193" s="47" t="str">
        <f t="shared" si="36"/>
        <v>Няма избран доставчик</v>
      </c>
      <c r="J1193" s="3" t="str">
        <f t="shared" si="37"/>
        <v xml:space="preserve">Не е избран доствачик -  -  - преведена сума общо: </v>
      </c>
    </row>
    <row r="1194" spans="1:10" x14ac:dyDescent="0.25">
      <c r="A1194" s="4">
        <v>1192</v>
      </c>
      <c r="B1194" s="16"/>
      <c r="C1194" s="4" t="str">
        <f>IF(B1194&gt;0,IF(ISERROR(VLOOKUP(B1194,supply!$A$3:$B$2002,2,FALSE)),"Не е избран доствачик",VLOOKUP(B1194,supply!$A$3:$B$2002,2,FALSE)),"Не е избран доствачик")</f>
        <v>Не е избран доствачик</v>
      </c>
      <c r="D1194" s="49"/>
      <c r="E1194" s="50"/>
      <c r="F1194" s="51"/>
      <c r="G1194" s="71"/>
      <c r="H1194" s="47" t="str">
        <f t="shared" si="36"/>
        <v>Няма избран доставчик</v>
      </c>
      <c r="J1194" s="3" t="str">
        <f t="shared" si="37"/>
        <v xml:space="preserve">Не е избран доствачик -  -  - преведена сума общо: </v>
      </c>
    </row>
    <row r="1195" spans="1:10" x14ac:dyDescent="0.25">
      <c r="A1195" s="4">
        <v>1193</v>
      </c>
      <c r="B1195" s="16"/>
      <c r="C1195" s="4" t="str">
        <f>IF(B1195&gt;0,IF(ISERROR(VLOOKUP(B1195,supply!$A$3:$B$2002,2,FALSE)),"Не е избран доствачик",VLOOKUP(B1195,supply!$A$3:$B$2002,2,FALSE)),"Не е избран доствачик")</f>
        <v>Не е избран доствачик</v>
      </c>
      <c r="D1195" s="49"/>
      <c r="E1195" s="50"/>
      <c r="F1195" s="51"/>
      <c r="G1195" s="71"/>
      <c r="H1195" s="47" t="str">
        <f t="shared" si="36"/>
        <v>Няма избран доставчик</v>
      </c>
      <c r="J1195" s="3" t="str">
        <f t="shared" si="37"/>
        <v xml:space="preserve">Не е избран доствачик -  -  - преведена сума общо: </v>
      </c>
    </row>
    <row r="1196" spans="1:10" x14ac:dyDescent="0.25">
      <c r="A1196" s="4">
        <v>1194</v>
      </c>
      <c r="B1196" s="16"/>
      <c r="C1196" s="4" t="str">
        <f>IF(B1196&gt;0,IF(ISERROR(VLOOKUP(B1196,supply!$A$3:$B$2002,2,FALSE)),"Не е избран доствачик",VLOOKUP(B1196,supply!$A$3:$B$2002,2,FALSE)),"Не е избран доствачик")</f>
        <v>Не е избран доствачик</v>
      </c>
      <c r="D1196" s="49"/>
      <c r="E1196" s="50"/>
      <c r="F1196" s="51"/>
      <c r="G1196" s="71"/>
      <c r="H1196" s="47" t="str">
        <f t="shared" si="36"/>
        <v>Няма избран доставчик</v>
      </c>
      <c r="J1196" s="3" t="str">
        <f t="shared" si="37"/>
        <v xml:space="preserve">Не е избран доствачик -  -  - преведена сума общо: </v>
      </c>
    </row>
    <row r="1197" spans="1:10" x14ac:dyDescent="0.25">
      <c r="A1197" s="4">
        <v>1195</v>
      </c>
      <c r="B1197" s="16"/>
      <c r="C1197" s="4" t="str">
        <f>IF(B1197&gt;0,IF(ISERROR(VLOOKUP(B1197,supply!$A$3:$B$2002,2,FALSE)),"Не е избран доствачик",VLOOKUP(B1197,supply!$A$3:$B$2002,2,FALSE)),"Не е избран доствачик")</f>
        <v>Не е избран доствачик</v>
      </c>
      <c r="D1197" s="49"/>
      <c r="E1197" s="50"/>
      <c r="F1197" s="51"/>
      <c r="G1197" s="71"/>
      <c r="H1197" s="47" t="str">
        <f t="shared" si="36"/>
        <v>Няма избран доставчик</v>
      </c>
      <c r="J1197" s="3" t="str">
        <f t="shared" si="37"/>
        <v xml:space="preserve">Не е избран доствачик -  -  - преведена сума общо: </v>
      </c>
    </row>
    <row r="1198" spans="1:10" x14ac:dyDescent="0.25">
      <c r="A1198" s="4">
        <v>1196</v>
      </c>
      <c r="B1198" s="16"/>
      <c r="C1198" s="4" t="str">
        <f>IF(B1198&gt;0,IF(ISERROR(VLOOKUP(B1198,supply!$A$3:$B$2002,2,FALSE)),"Не е избран доствачик",VLOOKUP(B1198,supply!$A$3:$B$2002,2,FALSE)),"Не е избран доствачик")</f>
        <v>Не е избран доствачик</v>
      </c>
      <c r="D1198" s="49"/>
      <c r="E1198" s="50"/>
      <c r="F1198" s="51"/>
      <c r="G1198" s="71"/>
      <c r="H1198" s="47" t="str">
        <f t="shared" si="36"/>
        <v>Няма избран доставчик</v>
      </c>
      <c r="J1198" s="3" t="str">
        <f t="shared" si="37"/>
        <v xml:space="preserve">Не е избран доствачик -  -  - преведена сума общо: </v>
      </c>
    </row>
    <row r="1199" spans="1:10" x14ac:dyDescent="0.25">
      <c r="A1199" s="4">
        <v>1197</v>
      </c>
      <c r="B1199" s="16"/>
      <c r="C1199" s="4" t="str">
        <f>IF(B1199&gt;0,IF(ISERROR(VLOOKUP(B1199,supply!$A$3:$B$2002,2,FALSE)),"Не е избран доствачик",VLOOKUP(B1199,supply!$A$3:$B$2002,2,FALSE)),"Не е избран доствачик")</f>
        <v>Не е избран доствачик</v>
      </c>
      <c r="D1199" s="49"/>
      <c r="E1199" s="50"/>
      <c r="F1199" s="51"/>
      <c r="G1199" s="71"/>
      <c r="H1199" s="47" t="str">
        <f t="shared" si="36"/>
        <v>Няма избран доставчик</v>
      </c>
      <c r="J1199" s="3" t="str">
        <f t="shared" si="37"/>
        <v xml:space="preserve">Не е избран доствачик -  -  - преведена сума общо: </v>
      </c>
    </row>
    <row r="1200" spans="1:10" x14ac:dyDescent="0.25">
      <c r="A1200" s="4">
        <v>1198</v>
      </c>
      <c r="B1200" s="16"/>
      <c r="C1200" s="4" t="str">
        <f>IF(B1200&gt;0,IF(ISERROR(VLOOKUP(B1200,supply!$A$3:$B$2002,2,FALSE)),"Не е избран доствачик",VLOOKUP(B1200,supply!$A$3:$B$2002,2,FALSE)),"Не е избран доствачик")</f>
        <v>Не е избран доствачик</v>
      </c>
      <c r="D1200" s="49"/>
      <c r="E1200" s="50"/>
      <c r="F1200" s="51"/>
      <c r="G1200" s="71"/>
      <c r="H1200" s="47" t="str">
        <f t="shared" si="36"/>
        <v>Няма избран доставчик</v>
      </c>
      <c r="J1200" s="3" t="str">
        <f t="shared" si="37"/>
        <v xml:space="preserve">Не е избран доствачик -  -  - преведена сума общо: </v>
      </c>
    </row>
    <row r="1201" spans="1:10" x14ac:dyDescent="0.25">
      <c r="A1201" s="4">
        <v>1199</v>
      </c>
      <c r="B1201" s="16"/>
      <c r="C1201" s="4" t="str">
        <f>IF(B1201&gt;0,IF(ISERROR(VLOOKUP(B1201,supply!$A$3:$B$2002,2,FALSE)),"Не е избран доствачик",VLOOKUP(B1201,supply!$A$3:$B$2002,2,FALSE)),"Не е избран доствачик")</f>
        <v>Не е избран доствачик</v>
      </c>
      <c r="D1201" s="49"/>
      <c r="E1201" s="50"/>
      <c r="F1201" s="51"/>
      <c r="G1201" s="71"/>
      <c r="H1201" s="47" t="str">
        <f t="shared" si="36"/>
        <v>Няма избран доставчик</v>
      </c>
      <c r="J1201" s="3" t="str">
        <f t="shared" si="37"/>
        <v xml:space="preserve">Не е избран доствачик -  -  - преведена сума общо: </v>
      </c>
    </row>
    <row r="1202" spans="1:10" x14ac:dyDescent="0.25">
      <c r="A1202" s="4">
        <v>1200</v>
      </c>
      <c r="B1202" s="16"/>
      <c r="C1202" s="4" t="str">
        <f>IF(B1202&gt;0,IF(ISERROR(VLOOKUP(B1202,supply!$A$3:$B$2002,2,FALSE)),"Не е избран доствачик",VLOOKUP(B1202,supply!$A$3:$B$2002,2,FALSE)),"Не е избран доствачик")</f>
        <v>Не е избран доствачик</v>
      </c>
      <c r="D1202" s="49"/>
      <c r="E1202" s="50"/>
      <c r="F1202" s="51"/>
      <c r="G1202" s="71"/>
      <c r="H1202" s="47" t="str">
        <f t="shared" si="36"/>
        <v>Няма избран доставчик</v>
      </c>
      <c r="J1202" s="3" t="str">
        <f t="shared" si="37"/>
        <v xml:space="preserve">Не е избран доствачик -  -  - преведена сума общо: </v>
      </c>
    </row>
    <row r="1203" spans="1:10" x14ac:dyDescent="0.25">
      <c r="A1203" s="4">
        <v>1201</v>
      </c>
      <c r="B1203" s="16"/>
      <c r="C1203" s="4" t="str">
        <f>IF(B1203&gt;0,IF(ISERROR(VLOOKUP(B1203,supply!$A$3:$B$2002,2,FALSE)),"Не е избран доствачик",VLOOKUP(B1203,supply!$A$3:$B$2002,2,FALSE)),"Не е избран доствачик")</f>
        <v>Не е избран доствачик</v>
      </c>
      <c r="D1203" s="49"/>
      <c r="E1203" s="50"/>
      <c r="F1203" s="51"/>
      <c r="G1203" s="71"/>
      <c r="H1203" s="47" t="str">
        <f t="shared" si="36"/>
        <v>Няма избран доставчик</v>
      </c>
      <c r="J1203" s="3" t="str">
        <f t="shared" si="37"/>
        <v xml:space="preserve">Не е избран доствачик -  -  - преведена сума общо: </v>
      </c>
    </row>
    <row r="1204" spans="1:10" x14ac:dyDescent="0.25">
      <c r="A1204" s="4">
        <v>1202</v>
      </c>
      <c r="B1204" s="16"/>
      <c r="C1204" s="4" t="str">
        <f>IF(B1204&gt;0,IF(ISERROR(VLOOKUP(B1204,supply!$A$3:$B$2002,2,FALSE)),"Не е избран доствачик",VLOOKUP(B1204,supply!$A$3:$B$2002,2,FALSE)),"Не е избран доствачик")</f>
        <v>Не е избран доствачик</v>
      </c>
      <c r="D1204" s="49"/>
      <c r="E1204" s="50"/>
      <c r="F1204" s="51"/>
      <c r="G1204" s="71"/>
      <c r="H1204" s="47" t="str">
        <f t="shared" si="36"/>
        <v>Няма избран доставчик</v>
      </c>
      <c r="J1204" s="3" t="str">
        <f t="shared" si="37"/>
        <v xml:space="preserve">Не е избран доствачик -  -  - преведена сума общо: </v>
      </c>
    </row>
    <row r="1205" spans="1:10" x14ac:dyDescent="0.25">
      <c r="A1205" s="4">
        <v>1203</v>
      </c>
      <c r="B1205" s="16"/>
      <c r="C1205" s="4" t="str">
        <f>IF(B1205&gt;0,IF(ISERROR(VLOOKUP(B1205,supply!$A$3:$B$2002,2,FALSE)),"Не е избран доствачик",VLOOKUP(B1205,supply!$A$3:$B$2002,2,FALSE)),"Не е избран доствачик")</f>
        <v>Не е избран доствачик</v>
      </c>
      <c r="D1205" s="49"/>
      <c r="E1205" s="50"/>
      <c r="F1205" s="51"/>
      <c r="G1205" s="71"/>
      <c r="H1205" s="47" t="str">
        <f t="shared" si="36"/>
        <v>Няма избран доставчик</v>
      </c>
      <c r="J1205" s="3" t="str">
        <f t="shared" si="37"/>
        <v xml:space="preserve">Не е избран доствачик -  -  - преведена сума общо: </v>
      </c>
    </row>
    <row r="1206" spans="1:10" x14ac:dyDescent="0.25">
      <c r="A1206" s="4">
        <v>1204</v>
      </c>
      <c r="B1206" s="16"/>
      <c r="C1206" s="4" t="str">
        <f>IF(B1206&gt;0,IF(ISERROR(VLOOKUP(B1206,supply!$A$3:$B$2002,2,FALSE)),"Не е избран доствачик",VLOOKUP(B1206,supply!$A$3:$B$2002,2,FALSE)),"Не е избран доствачик")</f>
        <v>Не е избран доствачик</v>
      </c>
      <c r="D1206" s="49"/>
      <c r="E1206" s="50"/>
      <c r="F1206" s="51"/>
      <c r="G1206" s="71"/>
      <c r="H1206" s="47" t="str">
        <f t="shared" si="36"/>
        <v>Няма избран доставчик</v>
      </c>
      <c r="J1206" s="3" t="str">
        <f t="shared" si="37"/>
        <v xml:space="preserve">Не е избран доствачик -  -  - преведена сума общо: </v>
      </c>
    </row>
    <row r="1207" spans="1:10" x14ac:dyDescent="0.25">
      <c r="A1207" s="4">
        <v>1205</v>
      </c>
      <c r="B1207" s="16"/>
      <c r="C1207" s="4" t="str">
        <f>IF(B1207&gt;0,IF(ISERROR(VLOOKUP(B1207,supply!$A$3:$B$2002,2,FALSE)),"Не е избран доствачик",VLOOKUP(B1207,supply!$A$3:$B$2002,2,FALSE)),"Не е избран доствачик")</f>
        <v>Не е избран доствачик</v>
      </c>
      <c r="D1207" s="49"/>
      <c r="E1207" s="50"/>
      <c r="F1207" s="51"/>
      <c r="G1207" s="71"/>
      <c r="H1207" s="47" t="str">
        <f t="shared" si="36"/>
        <v>Няма избран доставчик</v>
      </c>
      <c r="J1207" s="3" t="str">
        <f t="shared" si="37"/>
        <v xml:space="preserve">Не е избран доствачик -  -  - преведена сума общо: </v>
      </c>
    </row>
    <row r="1208" spans="1:10" x14ac:dyDescent="0.25">
      <c r="A1208" s="4">
        <v>1206</v>
      </c>
      <c r="B1208" s="16"/>
      <c r="C1208" s="4" t="str">
        <f>IF(B1208&gt;0,IF(ISERROR(VLOOKUP(B1208,supply!$A$3:$B$2002,2,FALSE)),"Не е избран доствачик",VLOOKUP(B1208,supply!$A$3:$B$2002,2,FALSE)),"Не е избран доствачик")</f>
        <v>Не е избран доствачик</v>
      </c>
      <c r="D1208" s="49"/>
      <c r="E1208" s="50"/>
      <c r="F1208" s="51"/>
      <c r="G1208" s="71"/>
      <c r="H1208" s="47" t="str">
        <f t="shared" si="36"/>
        <v>Няма избран доставчик</v>
      </c>
      <c r="J1208" s="3" t="str">
        <f t="shared" si="37"/>
        <v xml:space="preserve">Не е избран доствачик -  -  - преведена сума общо: </v>
      </c>
    </row>
    <row r="1209" spans="1:10" x14ac:dyDescent="0.25">
      <c r="A1209" s="4">
        <v>1207</v>
      </c>
      <c r="B1209" s="16"/>
      <c r="C1209" s="4" t="str">
        <f>IF(B1209&gt;0,IF(ISERROR(VLOOKUP(B1209,supply!$A$3:$B$2002,2,FALSE)),"Не е избран доствачик",VLOOKUP(B1209,supply!$A$3:$B$2002,2,FALSE)),"Не е избран доствачик")</f>
        <v>Не е избран доствачик</v>
      </c>
      <c r="D1209" s="49"/>
      <c r="E1209" s="50"/>
      <c r="F1209" s="51"/>
      <c r="G1209" s="71"/>
      <c r="H1209" s="47" t="str">
        <f t="shared" si="36"/>
        <v>Няма избран доставчик</v>
      </c>
      <c r="J1209" s="3" t="str">
        <f t="shared" si="37"/>
        <v xml:space="preserve">Не е избран доствачик -  -  - преведена сума общо: </v>
      </c>
    </row>
    <row r="1210" spans="1:10" x14ac:dyDescent="0.25">
      <c r="A1210" s="4">
        <v>1208</v>
      </c>
      <c r="B1210" s="16"/>
      <c r="C1210" s="4" t="str">
        <f>IF(B1210&gt;0,IF(ISERROR(VLOOKUP(B1210,supply!$A$3:$B$2002,2,FALSE)),"Не е избран доствачик",VLOOKUP(B1210,supply!$A$3:$B$2002,2,FALSE)),"Не е избран доствачик")</f>
        <v>Не е избран доствачик</v>
      </c>
      <c r="D1210" s="49"/>
      <c r="E1210" s="50"/>
      <c r="F1210" s="51"/>
      <c r="G1210" s="71"/>
      <c r="H1210" s="47" t="str">
        <f t="shared" si="36"/>
        <v>Няма избран доставчик</v>
      </c>
      <c r="J1210" s="3" t="str">
        <f t="shared" si="37"/>
        <v xml:space="preserve">Не е избран доствачик -  -  - преведена сума общо: </v>
      </c>
    </row>
    <row r="1211" spans="1:10" x14ac:dyDescent="0.25">
      <c r="A1211" s="4">
        <v>1209</v>
      </c>
      <c r="B1211" s="16"/>
      <c r="C1211" s="4" t="str">
        <f>IF(B1211&gt;0,IF(ISERROR(VLOOKUP(B1211,supply!$A$3:$B$2002,2,FALSE)),"Не е избран доствачик",VLOOKUP(B1211,supply!$A$3:$B$2002,2,FALSE)),"Не е избран доствачик")</f>
        <v>Не е избран доствачик</v>
      </c>
      <c r="D1211" s="49"/>
      <c r="E1211" s="50"/>
      <c r="F1211" s="51"/>
      <c r="G1211" s="71"/>
      <c r="H1211" s="47" t="str">
        <f t="shared" si="36"/>
        <v>Няма избран доставчик</v>
      </c>
      <c r="J1211" s="3" t="str">
        <f t="shared" si="37"/>
        <v xml:space="preserve">Не е избран доствачик -  -  - преведена сума общо: </v>
      </c>
    </row>
    <row r="1212" spans="1:10" x14ac:dyDescent="0.25">
      <c r="A1212" s="4">
        <v>1210</v>
      </c>
      <c r="B1212" s="16"/>
      <c r="C1212" s="4" t="str">
        <f>IF(B1212&gt;0,IF(ISERROR(VLOOKUP(B1212,supply!$A$3:$B$2002,2,FALSE)),"Не е избран доствачик",VLOOKUP(B1212,supply!$A$3:$B$2002,2,FALSE)),"Не е избран доствачик")</f>
        <v>Не е избран доствачик</v>
      </c>
      <c r="D1212" s="49"/>
      <c r="E1212" s="50"/>
      <c r="F1212" s="51"/>
      <c r="G1212" s="71"/>
      <c r="H1212" s="47" t="str">
        <f t="shared" si="36"/>
        <v>Няма избран доставчик</v>
      </c>
      <c r="J1212" s="3" t="str">
        <f t="shared" si="37"/>
        <v xml:space="preserve">Не е избран доствачик -  -  - преведена сума общо: </v>
      </c>
    </row>
    <row r="1213" spans="1:10" x14ac:dyDescent="0.25">
      <c r="A1213" s="4">
        <v>1211</v>
      </c>
      <c r="B1213" s="16"/>
      <c r="C1213" s="4" t="str">
        <f>IF(B1213&gt;0,IF(ISERROR(VLOOKUP(B1213,supply!$A$3:$B$2002,2,FALSE)),"Не е избран доствачик",VLOOKUP(B1213,supply!$A$3:$B$2002,2,FALSE)),"Не е избран доствачик")</f>
        <v>Не е избран доствачик</v>
      </c>
      <c r="D1213" s="49"/>
      <c r="E1213" s="50"/>
      <c r="F1213" s="51"/>
      <c r="G1213" s="71"/>
      <c r="H1213" s="47" t="str">
        <f t="shared" si="36"/>
        <v>Няма избран доставчик</v>
      </c>
      <c r="J1213" s="3" t="str">
        <f t="shared" si="37"/>
        <v xml:space="preserve">Не е избран доствачик -  -  - преведена сума общо: </v>
      </c>
    </row>
    <row r="1214" spans="1:10" x14ac:dyDescent="0.25">
      <c r="A1214" s="4">
        <v>1212</v>
      </c>
      <c r="B1214" s="16"/>
      <c r="C1214" s="4" t="str">
        <f>IF(B1214&gt;0,IF(ISERROR(VLOOKUP(B1214,supply!$A$3:$B$2002,2,FALSE)),"Не е избран доствачик",VLOOKUP(B1214,supply!$A$3:$B$2002,2,FALSE)),"Не е избран доствачик")</f>
        <v>Не е избран доствачик</v>
      </c>
      <c r="D1214" s="49"/>
      <c r="E1214" s="50"/>
      <c r="F1214" s="51"/>
      <c r="G1214" s="71"/>
      <c r="H1214" s="47" t="str">
        <f t="shared" si="36"/>
        <v>Няма избран доставчик</v>
      </c>
      <c r="J1214" s="3" t="str">
        <f t="shared" si="37"/>
        <v xml:space="preserve">Не е избран доствачик -  -  - преведена сума общо: </v>
      </c>
    </row>
    <row r="1215" spans="1:10" x14ac:dyDescent="0.25">
      <c r="A1215" s="4">
        <v>1213</v>
      </c>
      <c r="B1215" s="16"/>
      <c r="C1215" s="4" t="str">
        <f>IF(B1215&gt;0,IF(ISERROR(VLOOKUP(B1215,supply!$A$3:$B$2002,2,FALSE)),"Не е избран доствачик",VLOOKUP(B1215,supply!$A$3:$B$2002,2,FALSE)),"Не е избран доствачик")</f>
        <v>Не е избран доствачик</v>
      </c>
      <c r="D1215" s="49"/>
      <c r="E1215" s="50"/>
      <c r="F1215" s="51"/>
      <c r="G1215" s="71"/>
      <c r="H1215" s="47" t="str">
        <f t="shared" si="36"/>
        <v>Няма избран доставчик</v>
      </c>
      <c r="J1215" s="3" t="str">
        <f t="shared" si="37"/>
        <v xml:space="preserve">Не е избран доствачик -  -  - преведена сума общо: </v>
      </c>
    </row>
    <row r="1216" spans="1:10" x14ac:dyDescent="0.25">
      <c r="A1216" s="4">
        <v>1214</v>
      </c>
      <c r="B1216" s="16"/>
      <c r="C1216" s="4" t="str">
        <f>IF(B1216&gt;0,IF(ISERROR(VLOOKUP(B1216,supply!$A$3:$B$2002,2,FALSE)),"Не е избран доствачик",VLOOKUP(B1216,supply!$A$3:$B$2002,2,FALSE)),"Не е избран доствачик")</f>
        <v>Не е избран доствачик</v>
      </c>
      <c r="D1216" s="49"/>
      <c r="E1216" s="50"/>
      <c r="F1216" s="51"/>
      <c r="G1216" s="71"/>
      <c r="H1216" s="47" t="str">
        <f t="shared" si="36"/>
        <v>Няма избран доставчик</v>
      </c>
      <c r="J1216" s="3" t="str">
        <f t="shared" si="37"/>
        <v xml:space="preserve">Не е избран доствачик -  -  - преведена сума общо: </v>
      </c>
    </row>
    <row r="1217" spans="1:10" x14ac:dyDescent="0.25">
      <c r="A1217" s="4">
        <v>1215</v>
      </c>
      <c r="B1217" s="16"/>
      <c r="C1217" s="4" t="str">
        <f>IF(B1217&gt;0,IF(ISERROR(VLOOKUP(B1217,supply!$A$3:$B$2002,2,FALSE)),"Не е избран доствачик",VLOOKUP(B1217,supply!$A$3:$B$2002,2,FALSE)),"Не е избран доствачик")</f>
        <v>Не е избран доствачик</v>
      </c>
      <c r="D1217" s="49"/>
      <c r="E1217" s="50"/>
      <c r="F1217" s="51"/>
      <c r="G1217" s="71"/>
      <c r="H1217" s="47" t="str">
        <f t="shared" si="36"/>
        <v>Няма избран доставчик</v>
      </c>
      <c r="J1217" s="3" t="str">
        <f t="shared" si="37"/>
        <v xml:space="preserve">Не е избран доствачик -  -  - преведена сума общо: </v>
      </c>
    </row>
    <row r="1218" spans="1:10" x14ac:dyDescent="0.25">
      <c r="A1218" s="4">
        <v>1216</v>
      </c>
      <c r="B1218" s="16"/>
      <c r="C1218" s="4" t="str">
        <f>IF(B1218&gt;0,IF(ISERROR(VLOOKUP(B1218,supply!$A$3:$B$2002,2,FALSE)),"Не е избран доствачик",VLOOKUP(B1218,supply!$A$3:$B$2002,2,FALSE)),"Не е избран доствачик")</f>
        <v>Не е избран доствачик</v>
      </c>
      <c r="D1218" s="49"/>
      <c r="E1218" s="50"/>
      <c r="F1218" s="51"/>
      <c r="G1218" s="71"/>
      <c r="H1218" s="47" t="str">
        <f t="shared" si="36"/>
        <v>Няма избран доставчик</v>
      </c>
      <c r="J1218" s="3" t="str">
        <f t="shared" si="37"/>
        <v xml:space="preserve">Не е избран доствачик -  -  - преведена сума общо: </v>
      </c>
    </row>
    <row r="1219" spans="1:10" x14ac:dyDescent="0.25">
      <c r="A1219" s="4">
        <v>1217</v>
      </c>
      <c r="B1219" s="16"/>
      <c r="C1219" s="4" t="str">
        <f>IF(B1219&gt;0,IF(ISERROR(VLOOKUP(B1219,supply!$A$3:$B$2002,2,FALSE)),"Не е избран доствачик",VLOOKUP(B1219,supply!$A$3:$B$2002,2,FALSE)),"Не е избран доствачик")</f>
        <v>Не е избран доствачик</v>
      </c>
      <c r="D1219" s="49"/>
      <c r="E1219" s="50"/>
      <c r="F1219" s="51"/>
      <c r="G1219" s="71"/>
      <c r="H1219" s="47" t="str">
        <f t="shared" ref="H1219:H1282" si="38">IF(B1219&lt;&gt;"",IF(AND(D1219&lt;&gt;"",F1219&lt;&gt;"",G1219&lt;&gt;""),"","Задължителни полета - Наименование/Дата/Преведена сума"),"Няма избран доставчик")</f>
        <v>Няма избран доставчик</v>
      </c>
      <c r="J1219" s="3" t="str">
        <f t="shared" si="37"/>
        <v xml:space="preserve">Не е избран доствачик -  -  - преведена сума общо: </v>
      </c>
    </row>
    <row r="1220" spans="1:10" x14ac:dyDescent="0.25">
      <c r="A1220" s="4">
        <v>1218</v>
      </c>
      <c r="B1220" s="16"/>
      <c r="C1220" s="4" t="str">
        <f>IF(B1220&gt;0,IF(ISERROR(VLOOKUP(B1220,supply!$A$3:$B$2002,2,FALSE)),"Не е избран доствачик",VLOOKUP(B1220,supply!$A$3:$B$2002,2,FALSE)),"Не е избран доствачик")</f>
        <v>Не е избран доствачик</v>
      </c>
      <c r="D1220" s="49"/>
      <c r="E1220" s="50"/>
      <c r="F1220" s="51"/>
      <c r="G1220" s="71"/>
      <c r="H1220" s="47" t="str">
        <f t="shared" si="38"/>
        <v>Няма избран доставчик</v>
      </c>
      <c r="J1220" s="3" t="str">
        <f t="shared" ref="J1220:J1283" si="39">C1220&amp;" - "&amp;D1220&amp;" - "&amp;E1220&amp;" - преведена сума общо: "&amp;G1220</f>
        <v xml:space="preserve">Не е избран доствачик -  -  - преведена сума общо: </v>
      </c>
    </row>
    <row r="1221" spans="1:10" x14ac:dyDescent="0.25">
      <c r="A1221" s="4">
        <v>1219</v>
      </c>
      <c r="B1221" s="16"/>
      <c r="C1221" s="4" t="str">
        <f>IF(B1221&gt;0,IF(ISERROR(VLOOKUP(B1221,supply!$A$3:$B$2002,2,FALSE)),"Не е избран доствачик",VLOOKUP(B1221,supply!$A$3:$B$2002,2,FALSE)),"Не е избран доствачик")</f>
        <v>Не е избран доствачик</v>
      </c>
      <c r="D1221" s="49"/>
      <c r="E1221" s="50"/>
      <c r="F1221" s="51"/>
      <c r="G1221" s="71"/>
      <c r="H1221" s="47" t="str">
        <f t="shared" si="38"/>
        <v>Няма избран доставчик</v>
      </c>
      <c r="J1221" s="3" t="str">
        <f t="shared" si="39"/>
        <v xml:space="preserve">Не е избран доствачик -  -  - преведена сума общо: </v>
      </c>
    </row>
    <row r="1222" spans="1:10" x14ac:dyDescent="0.25">
      <c r="A1222" s="4">
        <v>1220</v>
      </c>
      <c r="B1222" s="16"/>
      <c r="C1222" s="4" t="str">
        <f>IF(B1222&gt;0,IF(ISERROR(VLOOKUP(B1222,supply!$A$3:$B$2002,2,FALSE)),"Не е избран доствачик",VLOOKUP(B1222,supply!$A$3:$B$2002,2,FALSE)),"Не е избран доствачик")</f>
        <v>Не е избран доствачик</v>
      </c>
      <c r="D1222" s="49"/>
      <c r="E1222" s="50"/>
      <c r="F1222" s="51"/>
      <c r="G1222" s="71"/>
      <c r="H1222" s="47" t="str">
        <f t="shared" si="38"/>
        <v>Няма избран доставчик</v>
      </c>
      <c r="J1222" s="3" t="str">
        <f t="shared" si="39"/>
        <v xml:space="preserve">Не е избран доствачик -  -  - преведена сума общо: </v>
      </c>
    </row>
    <row r="1223" spans="1:10" x14ac:dyDescent="0.25">
      <c r="A1223" s="4">
        <v>1221</v>
      </c>
      <c r="B1223" s="16"/>
      <c r="C1223" s="4" t="str">
        <f>IF(B1223&gt;0,IF(ISERROR(VLOOKUP(B1223,supply!$A$3:$B$2002,2,FALSE)),"Не е избран доствачик",VLOOKUP(B1223,supply!$A$3:$B$2002,2,FALSE)),"Не е избран доствачик")</f>
        <v>Не е избран доствачик</v>
      </c>
      <c r="D1223" s="49"/>
      <c r="E1223" s="50"/>
      <c r="F1223" s="51"/>
      <c r="G1223" s="71"/>
      <c r="H1223" s="47" t="str">
        <f t="shared" si="38"/>
        <v>Няма избран доставчик</v>
      </c>
      <c r="J1223" s="3" t="str">
        <f t="shared" si="39"/>
        <v xml:space="preserve">Не е избран доствачик -  -  - преведена сума общо: </v>
      </c>
    </row>
    <row r="1224" spans="1:10" x14ac:dyDescent="0.25">
      <c r="A1224" s="4">
        <v>1222</v>
      </c>
      <c r="B1224" s="16"/>
      <c r="C1224" s="4" t="str">
        <f>IF(B1224&gt;0,IF(ISERROR(VLOOKUP(B1224,supply!$A$3:$B$2002,2,FALSE)),"Не е избран доствачик",VLOOKUP(B1224,supply!$A$3:$B$2002,2,FALSE)),"Не е избран доствачик")</f>
        <v>Не е избран доствачик</v>
      </c>
      <c r="D1224" s="49"/>
      <c r="E1224" s="50"/>
      <c r="F1224" s="51"/>
      <c r="G1224" s="71"/>
      <c r="H1224" s="47" t="str">
        <f t="shared" si="38"/>
        <v>Няма избран доставчик</v>
      </c>
      <c r="J1224" s="3" t="str">
        <f t="shared" si="39"/>
        <v xml:space="preserve">Не е избран доствачик -  -  - преведена сума общо: </v>
      </c>
    </row>
    <row r="1225" spans="1:10" x14ac:dyDescent="0.25">
      <c r="A1225" s="4">
        <v>1223</v>
      </c>
      <c r="B1225" s="16"/>
      <c r="C1225" s="4" t="str">
        <f>IF(B1225&gt;0,IF(ISERROR(VLOOKUP(B1225,supply!$A$3:$B$2002,2,FALSE)),"Не е избран доствачик",VLOOKUP(B1225,supply!$A$3:$B$2002,2,FALSE)),"Не е избран доствачик")</f>
        <v>Не е избран доствачик</v>
      </c>
      <c r="D1225" s="49"/>
      <c r="E1225" s="50"/>
      <c r="F1225" s="51"/>
      <c r="G1225" s="71"/>
      <c r="H1225" s="47" t="str">
        <f t="shared" si="38"/>
        <v>Няма избран доставчик</v>
      </c>
      <c r="J1225" s="3" t="str">
        <f t="shared" si="39"/>
        <v xml:space="preserve">Не е избран доствачик -  -  - преведена сума общо: </v>
      </c>
    </row>
    <row r="1226" spans="1:10" x14ac:dyDescent="0.25">
      <c r="A1226" s="4">
        <v>1224</v>
      </c>
      <c r="B1226" s="16"/>
      <c r="C1226" s="4" t="str">
        <f>IF(B1226&gt;0,IF(ISERROR(VLOOKUP(B1226,supply!$A$3:$B$2002,2,FALSE)),"Не е избран доствачик",VLOOKUP(B1226,supply!$A$3:$B$2002,2,FALSE)),"Не е избран доствачик")</f>
        <v>Не е избран доствачик</v>
      </c>
      <c r="D1226" s="49"/>
      <c r="E1226" s="50"/>
      <c r="F1226" s="51"/>
      <c r="G1226" s="71"/>
      <c r="H1226" s="47" t="str">
        <f t="shared" si="38"/>
        <v>Няма избран доставчик</v>
      </c>
      <c r="J1226" s="3" t="str">
        <f t="shared" si="39"/>
        <v xml:space="preserve">Не е избран доствачик -  -  - преведена сума общо: </v>
      </c>
    </row>
    <row r="1227" spans="1:10" x14ac:dyDescent="0.25">
      <c r="A1227" s="4">
        <v>1225</v>
      </c>
      <c r="B1227" s="16"/>
      <c r="C1227" s="4" t="str">
        <f>IF(B1227&gt;0,IF(ISERROR(VLOOKUP(B1227,supply!$A$3:$B$2002,2,FALSE)),"Не е избран доствачик",VLOOKUP(B1227,supply!$A$3:$B$2002,2,FALSE)),"Не е избран доствачик")</f>
        <v>Не е избран доствачик</v>
      </c>
      <c r="D1227" s="49"/>
      <c r="E1227" s="50"/>
      <c r="F1227" s="51"/>
      <c r="G1227" s="71"/>
      <c r="H1227" s="47" t="str">
        <f t="shared" si="38"/>
        <v>Няма избран доставчик</v>
      </c>
      <c r="J1227" s="3" t="str">
        <f t="shared" si="39"/>
        <v xml:space="preserve">Не е избран доствачик -  -  - преведена сума общо: </v>
      </c>
    </row>
    <row r="1228" spans="1:10" x14ac:dyDescent="0.25">
      <c r="A1228" s="4">
        <v>1226</v>
      </c>
      <c r="B1228" s="16"/>
      <c r="C1228" s="4" t="str">
        <f>IF(B1228&gt;0,IF(ISERROR(VLOOKUP(B1228,supply!$A$3:$B$2002,2,FALSE)),"Не е избран доствачик",VLOOKUP(B1228,supply!$A$3:$B$2002,2,FALSE)),"Не е избран доствачик")</f>
        <v>Не е избран доствачик</v>
      </c>
      <c r="D1228" s="49"/>
      <c r="E1228" s="50"/>
      <c r="F1228" s="51"/>
      <c r="G1228" s="71"/>
      <c r="H1228" s="47" t="str">
        <f t="shared" si="38"/>
        <v>Няма избран доставчик</v>
      </c>
      <c r="J1228" s="3" t="str">
        <f t="shared" si="39"/>
        <v xml:space="preserve">Не е избран доствачик -  -  - преведена сума общо: </v>
      </c>
    </row>
    <row r="1229" spans="1:10" x14ac:dyDescent="0.25">
      <c r="A1229" s="4">
        <v>1227</v>
      </c>
      <c r="B1229" s="16"/>
      <c r="C1229" s="4" t="str">
        <f>IF(B1229&gt;0,IF(ISERROR(VLOOKUP(B1229,supply!$A$3:$B$2002,2,FALSE)),"Не е избран доствачик",VLOOKUP(B1229,supply!$A$3:$B$2002,2,FALSE)),"Не е избран доствачик")</f>
        <v>Не е избран доствачик</v>
      </c>
      <c r="D1229" s="49"/>
      <c r="E1229" s="50"/>
      <c r="F1229" s="51"/>
      <c r="G1229" s="71"/>
      <c r="H1229" s="47" t="str">
        <f t="shared" si="38"/>
        <v>Няма избран доставчик</v>
      </c>
      <c r="J1229" s="3" t="str">
        <f t="shared" si="39"/>
        <v xml:space="preserve">Не е избран доствачик -  -  - преведена сума общо: </v>
      </c>
    </row>
    <row r="1230" spans="1:10" x14ac:dyDescent="0.25">
      <c r="A1230" s="4">
        <v>1228</v>
      </c>
      <c r="B1230" s="16"/>
      <c r="C1230" s="4" t="str">
        <f>IF(B1230&gt;0,IF(ISERROR(VLOOKUP(B1230,supply!$A$3:$B$2002,2,FALSE)),"Не е избран доствачик",VLOOKUP(B1230,supply!$A$3:$B$2002,2,FALSE)),"Не е избран доствачик")</f>
        <v>Не е избран доствачик</v>
      </c>
      <c r="D1230" s="49"/>
      <c r="E1230" s="50"/>
      <c r="F1230" s="51"/>
      <c r="G1230" s="71"/>
      <c r="H1230" s="47" t="str">
        <f t="shared" si="38"/>
        <v>Няма избран доставчик</v>
      </c>
      <c r="J1230" s="3" t="str">
        <f t="shared" si="39"/>
        <v xml:space="preserve">Не е избран доствачик -  -  - преведена сума общо: </v>
      </c>
    </row>
    <row r="1231" spans="1:10" x14ac:dyDescent="0.25">
      <c r="A1231" s="4">
        <v>1229</v>
      </c>
      <c r="B1231" s="16"/>
      <c r="C1231" s="4" t="str">
        <f>IF(B1231&gt;0,IF(ISERROR(VLOOKUP(B1231,supply!$A$3:$B$2002,2,FALSE)),"Не е избран доствачик",VLOOKUP(B1231,supply!$A$3:$B$2002,2,FALSE)),"Не е избран доствачик")</f>
        <v>Не е избран доствачик</v>
      </c>
      <c r="D1231" s="49"/>
      <c r="E1231" s="50"/>
      <c r="F1231" s="51"/>
      <c r="G1231" s="71"/>
      <c r="H1231" s="47" t="str">
        <f t="shared" si="38"/>
        <v>Няма избран доставчик</v>
      </c>
      <c r="J1231" s="3" t="str">
        <f t="shared" si="39"/>
        <v xml:space="preserve">Не е избран доствачик -  -  - преведена сума общо: </v>
      </c>
    </row>
    <row r="1232" spans="1:10" x14ac:dyDescent="0.25">
      <c r="A1232" s="4">
        <v>1230</v>
      </c>
      <c r="B1232" s="16"/>
      <c r="C1232" s="4" t="str">
        <f>IF(B1232&gt;0,IF(ISERROR(VLOOKUP(B1232,supply!$A$3:$B$2002,2,FALSE)),"Не е избран доствачик",VLOOKUP(B1232,supply!$A$3:$B$2002,2,FALSE)),"Не е избран доствачик")</f>
        <v>Не е избран доствачик</v>
      </c>
      <c r="D1232" s="49"/>
      <c r="E1232" s="50"/>
      <c r="F1232" s="51"/>
      <c r="G1232" s="71"/>
      <c r="H1232" s="47" t="str">
        <f t="shared" si="38"/>
        <v>Няма избран доставчик</v>
      </c>
      <c r="J1232" s="3" t="str">
        <f t="shared" si="39"/>
        <v xml:space="preserve">Не е избран доствачик -  -  - преведена сума общо: </v>
      </c>
    </row>
    <row r="1233" spans="1:10" x14ac:dyDescent="0.25">
      <c r="A1233" s="4">
        <v>1231</v>
      </c>
      <c r="B1233" s="16"/>
      <c r="C1233" s="4" t="str">
        <f>IF(B1233&gt;0,IF(ISERROR(VLOOKUP(B1233,supply!$A$3:$B$2002,2,FALSE)),"Не е избран доствачик",VLOOKUP(B1233,supply!$A$3:$B$2002,2,FALSE)),"Не е избран доствачик")</f>
        <v>Не е избран доствачик</v>
      </c>
      <c r="D1233" s="49"/>
      <c r="E1233" s="50"/>
      <c r="F1233" s="51"/>
      <c r="G1233" s="71"/>
      <c r="H1233" s="47" t="str">
        <f t="shared" si="38"/>
        <v>Няма избран доставчик</v>
      </c>
      <c r="J1233" s="3" t="str">
        <f t="shared" si="39"/>
        <v xml:space="preserve">Не е избран доствачик -  -  - преведена сума общо: </v>
      </c>
    </row>
    <row r="1234" spans="1:10" x14ac:dyDescent="0.25">
      <c r="A1234" s="4">
        <v>1232</v>
      </c>
      <c r="B1234" s="16"/>
      <c r="C1234" s="4" t="str">
        <f>IF(B1234&gt;0,IF(ISERROR(VLOOKUP(B1234,supply!$A$3:$B$2002,2,FALSE)),"Не е избран доствачик",VLOOKUP(B1234,supply!$A$3:$B$2002,2,FALSE)),"Не е избран доствачик")</f>
        <v>Не е избран доствачик</v>
      </c>
      <c r="D1234" s="49"/>
      <c r="E1234" s="50"/>
      <c r="F1234" s="51"/>
      <c r="G1234" s="71"/>
      <c r="H1234" s="47" t="str">
        <f t="shared" si="38"/>
        <v>Няма избран доставчик</v>
      </c>
      <c r="J1234" s="3" t="str">
        <f t="shared" si="39"/>
        <v xml:space="preserve">Не е избран доствачик -  -  - преведена сума общо: </v>
      </c>
    </row>
    <row r="1235" spans="1:10" x14ac:dyDescent="0.25">
      <c r="A1235" s="4">
        <v>1233</v>
      </c>
      <c r="B1235" s="16"/>
      <c r="C1235" s="4" t="str">
        <f>IF(B1235&gt;0,IF(ISERROR(VLOOKUP(B1235,supply!$A$3:$B$2002,2,FALSE)),"Не е избран доствачик",VLOOKUP(B1235,supply!$A$3:$B$2002,2,FALSE)),"Не е избран доствачик")</f>
        <v>Не е избран доствачик</v>
      </c>
      <c r="D1235" s="49"/>
      <c r="E1235" s="50"/>
      <c r="F1235" s="51"/>
      <c r="G1235" s="71"/>
      <c r="H1235" s="47" t="str">
        <f t="shared" si="38"/>
        <v>Няма избран доставчик</v>
      </c>
      <c r="J1235" s="3" t="str">
        <f t="shared" si="39"/>
        <v xml:space="preserve">Не е избран доствачик -  -  - преведена сума общо: </v>
      </c>
    </row>
    <row r="1236" spans="1:10" x14ac:dyDescent="0.25">
      <c r="A1236" s="4">
        <v>1234</v>
      </c>
      <c r="B1236" s="16"/>
      <c r="C1236" s="4" t="str">
        <f>IF(B1236&gt;0,IF(ISERROR(VLOOKUP(B1236,supply!$A$3:$B$2002,2,FALSE)),"Не е избран доствачик",VLOOKUP(B1236,supply!$A$3:$B$2002,2,FALSE)),"Не е избран доствачик")</f>
        <v>Не е избран доствачик</v>
      </c>
      <c r="D1236" s="49"/>
      <c r="E1236" s="50"/>
      <c r="F1236" s="51"/>
      <c r="G1236" s="71"/>
      <c r="H1236" s="47" t="str">
        <f t="shared" si="38"/>
        <v>Няма избран доставчик</v>
      </c>
      <c r="J1236" s="3" t="str">
        <f t="shared" si="39"/>
        <v xml:space="preserve">Не е избран доствачик -  -  - преведена сума общо: </v>
      </c>
    </row>
    <row r="1237" spans="1:10" x14ac:dyDescent="0.25">
      <c r="A1237" s="4">
        <v>1235</v>
      </c>
      <c r="B1237" s="16"/>
      <c r="C1237" s="4" t="str">
        <f>IF(B1237&gt;0,IF(ISERROR(VLOOKUP(B1237,supply!$A$3:$B$2002,2,FALSE)),"Не е избран доствачик",VLOOKUP(B1237,supply!$A$3:$B$2002,2,FALSE)),"Не е избран доствачик")</f>
        <v>Не е избран доствачик</v>
      </c>
      <c r="D1237" s="49"/>
      <c r="E1237" s="50"/>
      <c r="F1237" s="51"/>
      <c r="G1237" s="71"/>
      <c r="H1237" s="47" t="str">
        <f t="shared" si="38"/>
        <v>Няма избран доставчик</v>
      </c>
      <c r="J1237" s="3" t="str">
        <f t="shared" si="39"/>
        <v xml:space="preserve">Не е избран доствачик -  -  - преведена сума общо: </v>
      </c>
    </row>
    <row r="1238" spans="1:10" x14ac:dyDescent="0.25">
      <c r="A1238" s="4">
        <v>1236</v>
      </c>
      <c r="B1238" s="16"/>
      <c r="C1238" s="4" t="str">
        <f>IF(B1238&gt;0,IF(ISERROR(VLOOKUP(B1238,supply!$A$3:$B$2002,2,FALSE)),"Не е избран доствачик",VLOOKUP(B1238,supply!$A$3:$B$2002,2,FALSE)),"Не е избран доствачик")</f>
        <v>Не е избран доствачик</v>
      </c>
      <c r="D1238" s="49"/>
      <c r="E1238" s="50"/>
      <c r="F1238" s="51"/>
      <c r="G1238" s="71"/>
      <c r="H1238" s="47" t="str">
        <f t="shared" si="38"/>
        <v>Няма избран доставчик</v>
      </c>
      <c r="J1238" s="3" t="str">
        <f t="shared" si="39"/>
        <v xml:space="preserve">Не е избран доствачик -  -  - преведена сума общо: </v>
      </c>
    </row>
    <row r="1239" spans="1:10" x14ac:dyDescent="0.25">
      <c r="A1239" s="4">
        <v>1237</v>
      </c>
      <c r="B1239" s="16"/>
      <c r="C1239" s="4" t="str">
        <f>IF(B1239&gt;0,IF(ISERROR(VLOOKUP(B1239,supply!$A$3:$B$2002,2,FALSE)),"Не е избран доствачик",VLOOKUP(B1239,supply!$A$3:$B$2002,2,FALSE)),"Не е избран доствачик")</f>
        <v>Не е избран доствачик</v>
      </c>
      <c r="D1239" s="49"/>
      <c r="E1239" s="50"/>
      <c r="F1239" s="51"/>
      <c r="G1239" s="71"/>
      <c r="H1239" s="47" t="str">
        <f t="shared" si="38"/>
        <v>Няма избран доставчик</v>
      </c>
      <c r="J1239" s="3" t="str">
        <f t="shared" si="39"/>
        <v xml:space="preserve">Не е избран доствачик -  -  - преведена сума общо: </v>
      </c>
    </row>
    <row r="1240" spans="1:10" x14ac:dyDescent="0.25">
      <c r="A1240" s="4">
        <v>1238</v>
      </c>
      <c r="B1240" s="16"/>
      <c r="C1240" s="4" t="str">
        <f>IF(B1240&gt;0,IF(ISERROR(VLOOKUP(B1240,supply!$A$3:$B$2002,2,FALSE)),"Не е избран доствачик",VLOOKUP(B1240,supply!$A$3:$B$2002,2,FALSE)),"Не е избран доствачик")</f>
        <v>Не е избран доствачик</v>
      </c>
      <c r="D1240" s="49"/>
      <c r="E1240" s="50"/>
      <c r="F1240" s="51"/>
      <c r="G1240" s="71"/>
      <c r="H1240" s="47" t="str">
        <f t="shared" si="38"/>
        <v>Няма избран доставчик</v>
      </c>
      <c r="J1240" s="3" t="str">
        <f t="shared" si="39"/>
        <v xml:space="preserve">Не е избран доствачик -  -  - преведена сума общо: </v>
      </c>
    </row>
    <row r="1241" spans="1:10" x14ac:dyDescent="0.25">
      <c r="A1241" s="4">
        <v>1239</v>
      </c>
      <c r="B1241" s="16"/>
      <c r="C1241" s="4" t="str">
        <f>IF(B1241&gt;0,IF(ISERROR(VLOOKUP(B1241,supply!$A$3:$B$2002,2,FALSE)),"Не е избран доствачик",VLOOKUP(B1241,supply!$A$3:$B$2002,2,FALSE)),"Не е избран доствачик")</f>
        <v>Не е избран доствачик</v>
      </c>
      <c r="D1241" s="49"/>
      <c r="E1241" s="50"/>
      <c r="F1241" s="51"/>
      <c r="G1241" s="71"/>
      <c r="H1241" s="47" t="str">
        <f t="shared" si="38"/>
        <v>Няма избран доставчик</v>
      </c>
      <c r="J1241" s="3" t="str">
        <f t="shared" si="39"/>
        <v xml:space="preserve">Не е избран доствачик -  -  - преведена сума общо: </v>
      </c>
    </row>
    <row r="1242" spans="1:10" x14ac:dyDescent="0.25">
      <c r="A1242" s="4">
        <v>1240</v>
      </c>
      <c r="B1242" s="16"/>
      <c r="C1242" s="4" t="str">
        <f>IF(B1242&gt;0,IF(ISERROR(VLOOKUP(B1242,supply!$A$3:$B$2002,2,FALSE)),"Не е избран доствачик",VLOOKUP(B1242,supply!$A$3:$B$2002,2,FALSE)),"Не е избран доствачик")</f>
        <v>Не е избран доствачик</v>
      </c>
      <c r="D1242" s="49"/>
      <c r="E1242" s="50"/>
      <c r="F1242" s="51"/>
      <c r="G1242" s="71"/>
      <c r="H1242" s="47" t="str">
        <f t="shared" si="38"/>
        <v>Няма избран доставчик</v>
      </c>
      <c r="J1242" s="3" t="str">
        <f t="shared" si="39"/>
        <v xml:space="preserve">Не е избран доствачик -  -  - преведена сума общо: </v>
      </c>
    </row>
    <row r="1243" spans="1:10" x14ac:dyDescent="0.25">
      <c r="A1243" s="4">
        <v>1241</v>
      </c>
      <c r="B1243" s="16"/>
      <c r="C1243" s="4" t="str">
        <f>IF(B1243&gt;0,IF(ISERROR(VLOOKUP(B1243,supply!$A$3:$B$2002,2,FALSE)),"Не е избран доствачик",VLOOKUP(B1243,supply!$A$3:$B$2002,2,FALSE)),"Не е избран доствачик")</f>
        <v>Не е избран доствачик</v>
      </c>
      <c r="D1243" s="49"/>
      <c r="E1243" s="50"/>
      <c r="F1243" s="51"/>
      <c r="G1243" s="71"/>
      <c r="H1243" s="47" t="str">
        <f t="shared" si="38"/>
        <v>Няма избран доставчик</v>
      </c>
      <c r="J1243" s="3" t="str">
        <f t="shared" si="39"/>
        <v xml:space="preserve">Не е избран доствачик -  -  - преведена сума общо: </v>
      </c>
    </row>
    <row r="1244" spans="1:10" x14ac:dyDescent="0.25">
      <c r="A1244" s="4">
        <v>1242</v>
      </c>
      <c r="B1244" s="16"/>
      <c r="C1244" s="4" t="str">
        <f>IF(B1244&gt;0,IF(ISERROR(VLOOKUP(B1244,supply!$A$3:$B$2002,2,FALSE)),"Не е избран доствачик",VLOOKUP(B1244,supply!$A$3:$B$2002,2,FALSE)),"Не е избран доствачик")</f>
        <v>Не е избран доствачик</v>
      </c>
      <c r="D1244" s="49"/>
      <c r="E1244" s="50"/>
      <c r="F1244" s="51"/>
      <c r="G1244" s="71"/>
      <c r="H1244" s="47" t="str">
        <f t="shared" si="38"/>
        <v>Няма избран доставчик</v>
      </c>
      <c r="J1244" s="3" t="str">
        <f t="shared" si="39"/>
        <v xml:space="preserve">Не е избран доствачик -  -  - преведена сума общо: </v>
      </c>
    </row>
    <row r="1245" spans="1:10" x14ac:dyDescent="0.25">
      <c r="A1245" s="4">
        <v>1243</v>
      </c>
      <c r="B1245" s="16"/>
      <c r="C1245" s="4" t="str">
        <f>IF(B1245&gt;0,IF(ISERROR(VLOOKUP(B1245,supply!$A$3:$B$2002,2,FALSE)),"Не е избран доствачик",VLOOKUP(B1245,supply!$A$3:$B$2002,2,FALSE)),"Не е избран доствачик")</f>
        <v>Не е избран доствачик</v>
      </c>
      <c r="D1245" s="49"/>
      <c r="E1245" s="50"/>
      <c r="F1245" s="51"/>
      <c r="G1245" s="71"/>
      <c r="H1245" s="47" t="str">
        <f t="shared" si="38"/>
        <v>Няма избран доставчик</v>
      </c>
      <c r="J1245" s="3" t="str">
        <f t="shared" si="39"/>
        <v xml:space="preserve">Не е избран доствачик -  -  - преведена сума общо: </v>
      </c>
    </row>
    <row r="1246" spans="1:10" x14ac:dyDescent="0.25">
      <c r="A1246" s="4">
        <v>1244</v>
      </c>
      <c r="B1246" s="16"/>
      <c r="C1246" s="4" t="str">
        <f>IF(B1246&gt;0,IF(ISERROR(VLOOKUP(B1246,supply!$A$3:$B$2002,2,FALSE)),"Не е избран доствачик",VLOOKUP(B1246,supply!$A$3:$B$2002,2,FALSE)),"Не е избран доствачик")</f>
        <v>Не е избран доствачик</v>
      </c>
      <c r="D1246" s="49"/>
      <c r="E1246" s="50"/>
      <c r="F1246" s="51"/>
      <c r="G1246" s="71"/>
      <c r="H1246" s="47" t="str">
        <f t="shared" si="38"/>
        <v>Няма избран доставчик</v>
      </c>
      <c r="J1246" s="3" t="str">
        <f t="shared" si="39"/>
        <v xml:space="preserve">Не е избран доствачик -  -  - преведена сума общо: </v>
      </c>
    </row>
    <row r="1247" spans="1:10" x14ac:dyDescent="0.25">
      <c r="A1247" s="4">
        <v>1245</v>
      </c>
      <c r="B1247" s="16"/>
      <c r="C1247" s="4" t="str">
        <f>IF(B1247&gt;0,IF(ISERROR(VLOOKUP(B1247,supply!$A$3:$B$2002,2,FALSE)),"Не е избран доствачик",VLOOKUP(B1247,supply!$A$3:$B$2002,2,FALSE)),"Не е избран доствачик")</f>
        <v>Не е избран доствачик</v>
      </c>
      <c r="D1247" s="49"/>
      <c r="E1247" s="50"/>
      <c r="F1247" s="51"/>
      <c r="G1247" s="71"/>
      <c r="H1247" s="47" t="str">
        <f t="shared" si="38"/>
        <v>Няма избран доставчик</v>
      </c>
      <c r="J1247" s="3" t="str">
        <f t="shared" si="39"/>
        <v xml:space="preserve">Не е избран доствачик -  -  - преведена сума общо: </v>
      </c>
    </row>
    <row r="1248" spans="1:10" x14ac:dyDescent="0.25">
      <c r="A1248" s="4">
        <v>1246</v>
      </c>
      <c r="B1248" s="16"/>
      <c r="C1248" s="4" t="str">
        <f>IF(B1248&gt;0,IF(ISERROR(VLOOKUP(B1248,supply!$A$3:$B$2002,2,FALSE)),"Не е избран доствачик",VLOOKUP(B1248,supply!$A$3:$B$2002,2,FALSE)),"Не е избран доствачик")</f>
        <v>Не е избран доствачик</v>
      </c>
      <c r="D1248" s="49"/>
      <c r="E1248" s="50"/>
      <c r="F1248" s="51"/>
      <c r="G1248" s="71"/>
      <c r="H1248" s="47" t="str">
        <f t="shared" si="38"/>
        <v>Няма избран доставчик</v>
      </c>
      <c r="J1248" s="3" t="str">
        <f t="shared" si="39"/>
        <v xml:space="preserve">Не е избран доствачик -  -  - преведена сума общо: </v>
      </c>
    </row>
    <row r="1249" spans="1:10" x14ac:dyDescent="0.25">
      <c r="A1249" s="4">
        <v>1247</v>
      </c>
      <c r="B1249" s="16"/>
      <c r="C1249" s="4" t="str">
        <f>IF(B1249&gt;0,IF(ISERROR(VLOOKUP(B1249,supply!$A$3:$B$2002,2,FALSE)),"Не е избран доствачик",VLOOKUP(B1249,supply!$A$3:$B$2002,2,FALSE)),"Не е избран доствачик")</f>
        <v>Не е избран доствачик</v>
      </c>
      <c r="D1249" s="49"/>
      <c r="E1249" s="50"/>
      <c r="F1249" s="51"/>
      <c r="G1249" s="71"/>
      <c r="H1249" s="47" t="str">
        <f t="shared" si="38"/>
        <v>Няма избран доставчик</v>
      </c>
      <c r="J1249" s="3" t="str">
        <f t="shared" si="39"/>
        <v xml:space="preserve">Не е избран доствачик -  -  - преведена сума общо: </v>
      </c>
    </row>
    <row r="1250" spans="1:10" x14ac:dyDescent="0.25">
      <c r="A1250" s="4">
        <v>1248</v>
      </c>
      <c r="B1250" s="16"/>
      <c r="C1250" s="4" t="str">
        <f>IF(B1250&gt;0,IF(ISERROR(VLOOKUP(B1250,supply!$A$3:$B$2002,2,FALSE)),"Не е избран доствачик",VLOOKUP(B1250,supply!$A$3:$B$2002,2,FALSE)),"Не е избран доствачик")</f>
        <v>Не е избран доствачик</v>
      </c>
      <c r="D1250" s="49"/>
      <c r="E1250" s="50"/>
      <c r="F1250" s="51"/>
      <c r="G1250" s="71"/>
      <c r="H1250" s="47" t="str">
        <f t="shared" si="38"/>
        <v>Няма избран доставчик</v>
      </c>
      <c r="J1250" s="3" t="str">
        <f t="shared" si="39"/>
        <v xml:space="preserve">Не е избран доствачик -  -  - преведена сума общо: </v>
      </c>
    </row>
    <row r="1251" spans="1:10" x14ac:dyDescent="0.25">
      <c r="A1251" s="4">
        <v>1249</v>
      </c>
      <c r="B1251" s="16"/>
      <c r="C1251" s="4" t="str">
        <f>IF(B1251&gt;0,IF(ISERROR(VLOOKUP(B1251,supply!$A$3:$B$2002,2,FALSE)),"Не е избран доствачик",VLOOKUP(B1251,supply!$A$3:$B$2002,2,FALSE)),"Не е избран доствачик")</f>
        <v>Не е избран доствачик</v>
      </c>
      <c r="D1251" s="49"/>
      <c r="E1251" s="50"/>
      <c r="F1251" s="51"/>
      <c r="G1251" s="71"/>
      <c r="H1251" s="47" t="str">
        <f t="shared" si="38"/>
        <v>Няма избран доставчик</v>
      </c>
      <c r="J1251" s="3" t="str">
        <f t="shared" si="39"/>
        <v xml:space="preserve">Не е избран доствачик -  -  - преведена сума общо: </v>
      </c>
    </row>
    <row r="1252" spans="1:10" x14ac:dyDescent="0.25">
      <c r="A1252" s="4">
        <v>1250</v>
      </c>
      <c r="B1252" s="16"/>
      <c r="C1252" s="4" t="str">
        <f>IF(B1252&gt;0,IF(ISERROR(VLOOKUP(B1252,supply!$A$3:$B$2002,2,FALSE)),"Не е избран доствачик",VLOOKUP(B1252,supply!$A$3:$B$2002,2,FALSE)),"Не е избран доствачик")</f>
        <v>Не е избран доствачик</v>
      </c>
      <c r="D1252" s="49"/>
      <c r="E1252" s="50"/>
      <c r="F1252" s="51"/>
      <c r="G1252" s="71"/>
      <c r="H1252" s="47" t="str">
        <f t="shared" si="38"/>
        <v>Няма избран доставчик</v>
      </c>
      <c r="J1252" s="3" t="str">
        <f t="shared" si="39"/>
        <v xml:space="preserve">Не е избран доствачик -  -  - преведена сума общо: </v>
      </c>
    </row>
    <row r="1253" spans="1:10" x14ac:dyDescent="0.25">
      <c r="A1253" s="4">
        <v>1251</v>
      </c>
      <c r="B1253" s="16"/>
      <c r="C1253" s="4" t="str">
        <f>IF(B1253&gt;0,IF(ISERROR(VLOOKUP(B1253,supply!$A$3:$B$2002,2,FALSE)),"Не е избран доствачик",VLOOKUP(B1253,supply!$A$3:$B$2002,2,FALSE)),"Не е избран доствачик")</f>
        <v>Не е избран доствачик</v>
      </c>
      <c r="D1253" s="49"/>
      <c r="E1253" s="50"/>
      <c r="F1253" s="51"/>
      <c r="G1253" s="71"/>
      <c r="H1253" s="47" t="str">
        <f t="shared" si="38"/>
        <v>Няма избран доставчик</v>
      </c>
      <c r="J1253" s="3" t="str">
        <f t="shared" si="39"/>
        <v xml:space="preserve">Не е избран доствачик -  -  - преведена сума общо: </v>
      </c>
    </row>
    <row r="1254" spans="1:10" x14ac:dyDescent="0.25">
      <c r="A1254" s="4">
        <v>1252</v>
      </c>
      <c r="B1254" s="16"/>
      <c r="C1254" s="4" t="str">
        <f>IF(B1254&gt;0,IF(ISERROR(VLOOKUP(B1254,supply!$A$3:$B$2002,2,FALSE)),"Не е избран доствачик",VLOOKUP(B1254,supply!$A$3:$B$2002,2,FALSE)),"Не е избран доствачик")</f>
        <v>Не е избран доствачик</v>
      </c>
      <c r="D1254" s="49"/>
      <c r="E1254" s="50"/>
      <c r="F1254" s="51"/>
      <c r="G1254" s="71"/>
      <c r="H1254" s="47" t="str">
        <f t="shared" si="38"/>
        <v>Няма избран доставчик</v>
      </c>
      <c r="J1254" s="3" t="str">
        <f t="shared" si="39"/>
        <v xml:space="preserve">Не е избран доствачик -  -  - преведена сума общо: </v>
      </c>
    </row>
    <row r="1255" spans="1:10" x14ac:dyDescent="0.25">
      <c r="A1255" s="4">
        <v>1253</v>
      </c>
      <c r="B1255" s="16"/>
      <c r="C1255" s="4" t="str">
        <f>IF(B1255&gt;0,IF(ISERROR(VLOOKUP(B1255,supply!$A$3:$B$2002,2,FALSE)),"Не е избран доствачик",VLOOKUP(B1255,supply!$A$3:$B$2002,2,FALSE)),"Не е избран доствачик")</f>
        <v>Не е избран доствачик</v>
      </c>
      <c r="D1255" s="49"/>
      <c r="E1255" s="50"/>
      <c r="F1255" s="51"/>
      <c r="G1255" s="71"/>
      <c r="H1255" s="47" t="str">
        <f t="shared" si="38"/>
        <v>Няма избран доставчик</v>
      </c>
      <c r="J1255" s="3" t="str">
        <f t="shared" si="39"/>
        <v xml:space="preserve">Не е избран доствачик -  -  - преведена сума общо: </v>
      </c>
    </row>
    <row r="1256" spans="1:10" x14ac:dyDescent="0.25">
      <c r="A1256" s="4">
        <v>1254</v>
      </c>
      <c r="B1256" s="16"/>
      <c r="C1256" s="4" t="str">
        <f>IF(B1256&gt;0,IF(ISERROR(VLOOKUP(B1256,supply!$A$3:$B$2002,2,FALSE)),"Не е избран доствачик",VLOOKUP(B1256,supply!$A$3:$B$2002,2,FALSE)),"Не е избран доствачик")</f>
        <v>Не е избран доствачик</v>
      </c>
      <c r="D1256" s="49"/>
      <c r="E1256" s="50"/>
      <c r="F1256" s="51"/>
      <c r="G1256" s="71"/>
      <c r="H1256" s="47" t="str">
        <f t="shared" si="38"/>
        <v>Няма избран доставчик</v>
      </c>
      <c r="J1256" s="3" t="str">
        <f t="shared" si="39"/>
        <v xml:space="preserve">Не е избран доствачик -  -  - преведена сума общо: </v>
      </c>
    </row>
    <row r="1257" spans="1:10" x14ac:dyDescent="0.25">
      <c r="A1257" s="4">
        <v>1255</v>
      </c>
      <c r="B1257" s="16"/>
      <c r="C1257" s="4" t="str">
        <f>IF(B1257&gt;0,IF(ISERROR(VLOOKUP(B1257,supply!$A$3:$B$2002,2,FALSE)),"Не е избран доствачик",VLOOKUP(B1257,supply!$A$3:$B$2002,2,FALSE)),"Не е избран доствачик")</f>
        <v>Не е избран доствачик</v>
      </c>
      <c r="D1257" s="49"/>
      <c r="E1257" s="50"/>
      <c r="F1257" s="51"/>
      <c r="G1257" s="71"/>
      <c r="H1257" s="47" t="str">
        <f t="shared" si="38"/>
        <v>Няма избран доставчик</v>
      </c>
      <c r="J1257" s="3" t="str">
        <f t="shared" si="39"/>
        <v xml:space="preserve">Не е избран доствачик -  -  - преведена сума общо: </v>
      </c>
    </row>
    <row r="1258" spans="1:10" x14ac:dyDescent="0.25">
      <c r="A1258" s="4">
        <v>1256</v>
      </c>
      <c r="B1258" s="16"/>
      <c r="C1258" s="4" t="str">
        <f>IF(B1258&gt;0,IF(ISERROR(VLOOKUP(B1258,supply!$A$3:$B$2002,2,FALSE)),"Не е избран доствачик",VLOOKUP(B1258,supply!$A$3:$B$2002,2,FALSE)),"Не е избран доствачик")</f>
        <v>Не е избран доствачик</v>
      </c>
      <c r="D1258" s="49"/>
      <c r="E1258" s="50"/>
      <c r="F1258" s="51"/>
      <c r="G1258" s="71"/>
      <c r="H1258" s="47" t="str">
        <f t="shared" si="38"/>
        <v>Няма избран доставчик</v>
      </c>
      <c r="J1258" s="3" t="str">
        <f t="shared" si="39"/>
        <v xml:space="preserve">Не е избран доствачик -  -  - преведена сума общо: </v>
      </c>
    </row>
    <row r="1259" spans="1:10" x14ac:dyDescent="0.25">
      <c r="A1259" s="4">
        <v>1257</v>
      </c>
      <c r="B1259" s="16"/>
      <c r="C1259" s="4" t="str">
        <f>IF(B1259&gt;0,IF(ISERROR(VLOOKUP(B1259,supply!$A$3:$B$2002,2,FALSE)),"Не е избран доствачик",VLOOKUP(B1259,supply!$A$3:$B$2002,2,FALSE)),"Не е избран доствачик")</f>
        <v>Не е избран доствачик</v>
      </c>
      <c r="D1259" s="49"/>
      <c r="E1259" s="50"/>
      <c r="F1259" s="51"/>
      <c r="G1259" s="71"/>
      <c r="H1259" s="47" t="str">
        <f t="shared" si="38"/>
        <v>Няма избран доставчик</v>
      </c>
      <c r="J1259" s="3" t="str">
        <f t="shared" si="39"/>
        <v xml:space="preserve">Не е избран доствачик -  -  - преведена сума общо: </v>
      </c>
    </row>
    <row r="1260" spans="1:10" x14ac:dyDescent="0.25">
      <c r="A1260" s="4">
        <v>1258</v>
      </c>
      <c r="B1260" s="16"/>
      <c r="C1260" s="4" t="str">
        <f>IF(B1260&gt;0,IF(ISERROR(VLOOKUP(B1260,supply!$A$3:$B$2002,2,FALSE)),"Не е избран доствачик",VLOOKUP(B1260,supply!$A$3:$B$2002,2,FALSE)),"Не е избран доствачик")</f>
        <v>Не е избран доствачик</v>
      </c>
      <c r="D1260" s="49"/>
      <c r="E1260" s="50"/>
      <c r="F1260" s="51"/>
      <c r="G1260" s="71"/>
      <c r="H1260" s="47" t="str">
        <f t="shared" si="38"/>
        <v>Няма избран доставчик</v>
      </c>
      <c r="J1260" s="3" t="str">
        <f t="shared" si="39"/>
        <v xml:space="preserve">Не е избран доствачик -  -  - преведена сума общо: </v>
      </c>
    </row>
    <row r="1261" spans="1:10" x14ac:dyDescent="0.25">
      <c r="A1261" s="4">
        <v>1259</v>
      </c>
      <c r="B1261" s="16"/>
      <c r="C1261" s="4" t="str">
        <f>IF(B1261&gt;0,IF(ISERROR(VLOOKUP(B1261,supply!$A$3:$B$2002,2,FALSE)),"Не е избран доствачик",VLOOKUP(B1261,supply!$A$3:$B$2002,2,FALSE)),"Не е избран доствачик")</f>
        <v>Не е избран доствачик</v>
      </c>
      <c r="D1261" s="49"/>
      <c r="E1261" s="50"/>
      <c r="F1261" s="51"/>
      <c r="G1261" s="71"/>
      <c r="H1261" s="47" t="str">
        <f t="shared" si="38"/>
        <v>Няма избран доставчик</v>
      </c>
      <c r="J1261" s="3" t="str">
        <f t="shared" si="39"/>
        <v xml:space="preserve">Не е избран доствачик -  -  - преведена сума общо: </v>
      </c>
    </row>
    <row r="1262" spans="1:10" x14ac:dyDescent="0.25">
      <c r="A1262" s="4">
        <v>1260</v>
      </c>
      <c r="B1262" s="16"/>
      <c r="C1262" s="4" t="str">
        <f>IF(B1262&gt;0,IF(ISERROR(VLOOKUP(B1262,supply!$A$3:$B$2002,2,FALSE)),"Не е избран доствачик",VLOOKUP(B1262,supply!$A$3:$B$2002,2,FALSE)),"Не е избран доствачик")</f>
        <v>Не е избран доствачик</v>
      </c>
      <c r="D1262" s="49"/>
      <c r="E1262" s="50"/>
      <c r="F1262" s="51"/>
      <c r="G1262" s="71"/>
      <c r="H1262" s="47" t="str">
        <f t="shared" si="38"/>
        <v>Няма избран доставчик</v>
      </c>
      <c r="J1262" s="3" t="str">
        <f t="shared" si="39"/>
        <v xml:space="preserve">Не е избран доствачик -  -  - преведена сума общо: </v>
      </c>
    </row>
    <row r="1263" spans="1:10" x14ac:dyDescent="0.25">
      <c r="A1263" s="4">
        <v>1261</v>
      </c>
      <c r="B1263" s="16"/>
      <c r="C1263" s="4" t="str">
        <f>IF(B1263&gt;0,IF(ISERROR(VLOOKUP(B1263,supply!$A$3:$B$2002,2,FALSE)),"Не е избран доствачик",VLOOKUP(B1263,supply!$A$3:$B$2002,2,FALSE)),"Не е избран доствачик")</f>
        <v>Не е избран доствачик</v>
      </c>
      <c r="D1263" s="49"/>
      <c r="E1263" s="50"/>
      <c r="F1263" s="51"/>
      <c r="G1263" s="71"/>
      <c r="H1263" s="47" t="str">
        <f t="shared" si="38"/>
        <v>Няма избран доставчик</v>
      </c>
      <c r="J1263" s="3" t="str">
        <f t="shared" si="39"/>
        <v xml:space="preserve">Не е избран доствачик -  -  - преведена сума общо: </v>
      </c>
    </row>
    <row r="1264" spans="1:10" x14ac:dyDescent="0.25">
      <c r="A1264" s="4">
        <v>1262</v>
      </c>
      <c r="B1264" s="16"/>
      <c r="C1264" s="4" t="str">
        <f>IF(B1264&gt;0,IF(ISERROR(VLOOKUP(B1264,supply!$A$3:$B$2002,2,FALSE)),"Не е избран доствачик",VLOOKUP(B1264,supply!$A$3:$B$2002,2,FALSE)),"Не е избран доствачик")</f>
        <v>Не е избран доствачик</v>
      </c>
      <c r="D1264" s="49"/>
      <c r="E1264" s="50"/>
      <c r="F1264" s="51"/>
      <c r="G1264" s="71"/>
      <c r="H1264" s="47" t="str">
        <f t="shared" si="38"/>
        <v>Няма избран доставчик</v>
      </c>
      <c r="J1264" s="3" t="str">
        <f t="shared" si="39"/>
        <v xml:space="preserve">Не е избран доствачик -  -  - преведена сума общо: </v>
      </c>
    </row>
    <row r="1265" spans="1:10" x14ac:dyDescent="0.25">
      <c r="A1265" s="4">
        <v>1263</v>
      </c>
      <c r="B1265" s="16"/>
      <c r="C1265" s="4" t="str">
        <f>IF(B1265&gt;0,IF(ISERROR(VLOOKUP(B1265,supply!$A$3:$B$2002,2,FALSE)),"Не е избран доствачик",VLOOKUP(B1265,supply!$A$3:$B$2002,2,FALSE)),"Не е избран доствачик")</f>
        <v>Не е избран доствачик</v>
      </c>
      <c r="D1265" s="49"/>
      <c r="E1265" s="50"/>
      <c r="F1265" s="51"/>
      <c r="G1265" s="71"/>
      <c r="H1265" s="47" t="str">
        <f t="shared" si="38"/>
        <v>Няма избран доставчик</v>
      </c>
      <c r="J1265" s="3" t="str">
        <f t="shared" si="39"/>
        <v xml:space="preserve">Не е избран доствачик -  -  - преведена сума общо: </v>
      </c>
    </row>
    <row r="1266" spans="1:10" x14ac:dyDescent="0.25">
      <c r="A1266" s="4">
        <v>1264</v>
      </c>
      <c r="B1266" s="16"/>
      <c r="C1266" s="4" t="str">
        <f>IF(B1266&gt;0,IF(ISERROR(VLOOKUP(B1266,supply!$A$3:$B$2002,2,FALSE)),"Не е избран доствачик",VLOOKUP(B1266,supply!$A$3:$B$2002,2,FALSE)),"Не е избран доствачик")</f>
        <v>Не е избран доствачик</v>
      </c>
      <c r="D1266" s="49"/>
      <c r="E1266" s="50"/>
      <c r="F1266" s="51"/>
      <c r="G1266" s="71"/>
      <c r="H1266" s="47" t="str">
        <f t="shared" si="38"/>
        <v>Няма избран доставчик</v>
      </c>
      <c r="J1266" s="3" t="str">
        <f t="shared" si="39"/>
        <v xml:space="preserve">Не е избран доствачик -  -  - преведена сума общо: </v>
      </c>
    </row>
    <row r="1267" spans="1:10" x14ac:dyDescent="0.25">
      <c r="A1267" s="4">
        <v>1265</v>
      </c>
      <c r="B1267" s="16"/>
      <c r="C1267" s="4" t="str">
        <f>IF(B1267&gt;0,IF(ISERROR(VLOOKUP(B1267,supply!$A$3:$B$2002,2,FALSE)),"Не е избран доствачик",VLOOKUP(B1267,supply!$A$3:$B$2002,2,FALSE)),"Не е избран доствачик")</f>
        <v>Не е избран доствачик</v>
      </c>
      <c r="D1267" s="49"/>
      <c r="E1267" s="50"/>
      <c r="F1267" s="51"/>
      <c r="G1267" s="71"/>
      <c r="H1267" s="47" t="str">
        <f t="shared" si="38"/>
        <v>Няма избран доставчик</v>
      </c>
      <c r="J1267" s="3" t="str">
        <f t="shared" si="39"/>
        <v xml:space="preserve">Не е избран доствачик -  -  - преведена сума общо: </v>
      </c>
    </row>
    <row r="1268" spans="1:10" x14ac:dyDescent="0.25">
      <c r="A1268" s="4">
        <v>1266</v>
      </c>
      <c r="B1268" s="16"/>
      <c r="C1268" s="4" t="str">
        <f>IF(B1268&gt;0,IF(ISERROR(VLOOKUP(B1268,supply!$A$3:$B$2002,2,FALSE)),"Не е избран доствачик",VLOOKUP(B1268,supply!$A$3:$B$2002,2,FALSE)),"Не е избран доствачик")</f>
        <v>Не е избран доствачик</v>
      </c>
      <c r="D1268" s="49"/>
      <c r="E1268" s="50"/>
      <c r="F1268" s="51"/>
      <c r="G1268" s="71"/>
      <c r="H1268" s="47" t="str">
        <f t="shared" si="38"/>
        <v>Няма избран доставчик</v>
      </c>
      <c r="J1268" s="3" t="str">
        <f t="shared" si="39"/>
        <v xml:space="preserve">Не е избран доствачик -  -  - преведена сума общо: </v>
      </c>
    </row>
    <row r="1269" spans="1:10" x14ac:dyDescent="0.25">
      <c r="A1269" s="4">
        <v>1267</v>
      </c>
      <c r="B1269" s="16"/>
      <c r="C1269" s="4" t="str">
        <f>IF(B1269&gt;0,IF(ISERROR(VLOOKUP(B1269,supply!$A$3:$B$2002,2,FALSE)),"Не е избран доствачик",VLOOKUP(B1269,supply!$A$3:$B$2002,2,FALSE)),"Не е избран доствачик")</f>
        <v>Не е избран доствачик</v>
      </c>
      <c r="D1269" s="49"/>
      <c r="E1269" s="50"/>
      <c r="F1269" s="51"/>
      <c r="G1269" s="71"/>
      <c r="H1269" s="47" t="str">
        <f t="shared" si="38"/>
        <v>Няма избран доставчик</v>
      </c>
      <c r="J1269" s="3" t="str">
        <f t="shared" si="39"/>
        <v xml:space="preserve">Не е избран доствачик -  -  - преведена сума общо: </v>
      </c>
    </row>
    <row r="1270" spans="1:10" x14ac:dyDescent="0.25">
      <c r="A1270" s="4">
        <v>1268</v>
      </c>
      <c r="B1270" s="16"/>
      <c r="C1270" s="4" t="str">
        <f>IF(B1270&gt;0,IF(ISERROR(VLOOKUP(B1270,supply!$A$3:$B$2002,2,FALSE)),"Не е избран доствачик",VLOOKUP(B1270,supply!$A$3:$B$2002,2,FALSE)),"Не е избран доствачик")</f>
        <v>Не е избран доствачик</v>
      </c>
      <c r="D1270" s="49"/>
      <c r="E1270" s="50"/>
      <c r="F1270" s="51"/>
      <c r="G1270" s="71"/>
      <c r="H1270" s="47" t="str">
        <f t="shared" si="38"/>
        <v>Няма избран доставчик</v>
      </c>
      <c r="J1270" s="3" t="str">
        <f t="shared" si="39"/>
        <v xml:space="preserve">Не е избран доствачик -  -  - преведена сума общо: </v>
      </c>
    </row>
    <row r="1271" spans="1:10" x14ac:dyDescent="0.25">
      <c r="A1271" s="4">
        <v>1269</v>
      </c>
      <c r="B1271" s="16"/>
      <c r="C1271" s="4" t="str">
        <f>IF(B1271&gt;0,IF(ISERROR(VLOOKUP(B1271,supply!$A$3:$B$2002,2,FALSE)),"Не е избран доствачик",VLOOKUP(B1271,supply!$A$3:$B$2002,2,FALSE)),"Не е избран доствачик")</f>
        <v>Не е избран доствачик</v>
      </c>
      <c r="D1271" s="49"/>
      <c r="E1271" s="50"/>
      <c r="F1271" s="51"/>
      <c r="G1271" s="71"/>
      <c r="H1271" s="47" t="str">
        <f t="shared" si="38"/>
        <v>Няма избран доставчик</v>
      </c>
      <c r="J1271" s="3" t="str">
        <f t="shared" si="39"/>
        <v xml:space="preserve">Не е избран доствачик -  -  - преведена сума общо: </v>
      </c>
    </row>
    <row r="1272" spans="1:10" x14ac:dyDescent="0.25">
      <c r="A1272" s="4">
        <v>1270</v>
      </c>
      <c r="B1272" s="16"/>
      <c r="C1272" s="4" t="str">
        <f>IF(B1272&gt;0,IF(ISERROR(VLOOKUP(B1272,supply!$A$3:$B$2002,2,FALSE)),"Не е избран доствачик",VLOOKUP(B1272,supply!$A$3:$B$2002,2,FALSE)),"Не е избран доствачик")</f>
        <v>Не е избран доствачик</v>
      </c>
      <c r="D1272" s="49"/>
      <c r="E1272" s="50"/>
      <c r="F1272" s="51"/>
      <c r="G1272" s="71"/>
      <c r="H1272" s="47" t="str">
        <f t="shared" si="38"/>
        <v>Няма избран доставчик</v>
      </c>
      <c r="J1272" s="3" t="str">
        <f t="shared" si="39"/>
        <v xml:space="preserve">Не е избран доствачик -  -  - преведена сума общо: </v>
      </c>
    </row>
    <row r="1273" spans="1:10" x14ac:dyDescent="0.25">
      <c r="A1273" s="4">
        <v>1271</v>
      </c>
      <c r="B1273" s="16"/>
      <c r="C1273" s="4" t="str">
        <f>IF(B1273&gt;0,IF(ISERROR(VLOOKUP(B1273,supply!$A$3:$B$2002,2,FALSE)),"Не е избран доствачик",VLOOKUP(B1273,supply!$A$3:$B$2002,2,FALSE)),"Не е избран доствачик")</f>
        <v>Не е избран доствачик</v>
      </c>
      <c r="D1273" s="49"/>
      <c r="E1273" s="50"/>
      <c r="F1273" s="51"/>
      <c r="G1273" s="71"/>
      <c r="H1273" s="47" t="str">
        <f t="shared" si="38"/>
        <v>Няма избран доставчик</v>
      </c>
      <c r="J1273" s="3" t="str">
        <f t="shared" si="39"/>
        <v xml:space="preserve">Не е избран доствачик -  -  - преведена сума общо: </v>
      </c>
    </row>
    <row r="1274" spans="1:10" x14ac:dyDescent="0.25">
      <c r="A1274" s="4">
        <v>1272</v>
      </c>
      <c r="B1274" s="16"/>
      <c r="C1274" s="4" t="str">
        <f>IF(B1274&gt;0,IF(ISERROR(VLOOKUP(B1274,supply!$A$3:$B$2002,2,FALSE)),"Не е избран доствачик",VLOOKUP(B1274,supply!$A$3:$B$2002,2,FALSE)),"Не е избран доствачик")</f>
        <v>Не е избран доствачик</v>
      </c>
      <c r="D1274" s="49"/>
      <c r="E1274" s="50"/>
      <c r="F1274" s="51"/>
      <c r="G1274" s="71"/>
      <c r="H1274" s="47" t="str">
        <f t="shared" si="38"/>
        <v>Няма избран доставчик</v>
      </c>
      <c r="J1274" s="3" t="str">
        <f t="shared" si="39"/>
        <v xml:space="preserve">Не е избран доствачик -  -  - преведена сума общо: </v>
      </c>
    </row>
    <row r="1275" spans="1:10" x14ac:dyDescent="0.25">
      <c r="A1275" s="4">
        <v>1273</v>
      </c>
      <c r="B1275" s="16"/>
      <c r="C1275" s="4" t="str">
        <f>IF(B1275&gt;0,IF(ISERROR(VLOOKUP(B1275,supply!$A$3:$B$2002,2,FALSE)),"Не е избран доствачик",VLOOKUP(B1275,supply!$A$3:$B$2002,2,FALSE)),"Не е избран доствачик")</f>
        <v>Не е избран доствачик</v>
      </c>
      <c r="D1275" s="49"/>
      <c r="E1275" s="50"/>
      <c r="F1275" s="51"/>
      <c r="G1275" s="71"/>
      <c r="H1275" s="47" t="str">
        <f t="shared" si="38"/>
        <v>Няма избран доставчик</v>
      </c>
      <c r="J1275" s="3" t="str">
        <f t="shared" si="39"/>
        <v xml:space="preserve">Не е избран доствачик -  -  - преведена сума общо: </v>
      </c>
    </row>
    <row r="1276" spans="1:10" x14ac:dyDescent="0.25">
      <c r="A1276" s="4">
        <v>1274</v>
      </c>
      <c r="B1276" s="16"/>
      <c r="C1276" s="4" t="str">
        <f>IF(B1276&gt;0,IF(ISERROR(VLOOKUP(B1276,supply!$A$3:$B$2002,2,FALSE)),"Не е избран доствачик",VLOOKUP(B1276,supply!$A$3:$B$2002,2,FALSE)),"Не е избран доствачик")</f>
        <v>Не е избран доствачик</v>
      </c>
      <c r="D1276" s="49"/>
      <c r="E1276" s="50"/>
      <c r="F1276" s="51"/>
      <c r="G1276" s="71"/>
      <c r="H1276" s="47" t="str">
        <f t="shared" si="38"/>
        <v>Няма избран доставчик</v>
      </c>
      <c r="J1276" s="3" t="str">
        <f t="shared" si="39"/>
        <v xml:space="preserve">Не е избран доствачик -  -  - преведена сума общо: </v>
      </c>
    </row>
    <row r="1277" spans="1:10" x14ac:dyDescent="0.25">
      <c r="A1277" s="4">
        <v>1275</v>
      </c>
      <c r="B1277" s="16"/>
      <c r="C1277" s="4" t="str">
        <f>IF(B1277&gt;0,IF(ISERROR(VLOOKUP(B1277,supply!$A$3:$B$2002,2,FALSE)),"Не е избран доствачик",VLOOKUP(B1277,supply!$A$3:$B$2002,2,FALSE)),"Не е избран доствачик")</f>
        <v>Не е избран доствачик</v>
      </c>
      <c r="D1277" s="49"/>
      <c r="E1277" s="50"/>
      <c r="F1277" s="51"/>
      <c r="G1277" s="71"/>
      <c r="H1277" s="47" t="str">
        <f t="shared" si="38"/>
        <v>Няма избран доставчик</v>
      </c>
      <c r="J1277" s="3" t="str">
        <f t="shared" si="39"/>
        <v xml:space="preserve">Не е избран доствачик -  -  - преведена сума общо: </v>
      </c>
    </row>
    <row r="1278" spans="1:10" x14ac:dyDescent="0.25">
      <c r="A1278" s="4">
        <v>1276</v>
      </c>
      <c r="B1278" s="16"/>
      <c r="C1278" s="4" t="str">
        <f>IF(B1278&gt;0,IF(ISERROR(VLOOKUP(B1278,supply!$A$3:$B$2002,2,FALSE)),"Не е избран доствачик",VLOOKUP(B1278,supply!$A$3:$B$2002,2,FALSE)),"Не е избран доствачик")</f>
        <v>Не е избран доствачик</v>
      </c>
      <c r="D1278" s="49"/>
      <c r="E1278" s="50"/>
      <c r="F1278" s="51"/>
      <c r="G1278" s="71"/>
      <c r="H1278" s="47" t="str">
        <f t="shared" si="38"/>
        <v>Няма избран доставчик</v>
      </c>
      <c r="J1278" s="3" t="str">
        <f t="shared" si="39"/>
        <v xml:space="preserve">Не е избран доствачик -  -  - преведена сума общо: </v>
      </c>
    </row>
    <row r="1279" spans="1:10" x14ac:dyDescent="0.25">
      <c r="A1279" s="4">
        <v>1277</v>
      </c>
      <c r="B1279" s="16"/>
      <c r="C1279" s="4" t="str">
        <f>IF(B1279&gt;0,IF(ISERROR(VLOOKUP(B1279,supply!$A$3:$B$2002,2,FALSE)),"Не е избран доствачик",VLOOKUP(B1279,supply!$A$3:$B$2002,2,FALSE)),"Не е избран доствачик")</f>
        <v>Не е избран доствачик</v>
      </c>
      <c r="D1279" s="49"/>
      <c r="E1279" s="50"/>
      <c r="F1279" s="51"/>
      <c r="G1279" s="71"/>
      <c r="H1279" s="47" t="str">
        <f t="shared" si="38"/>
        <v>Няма избран доставчик</v>
      </c>
      <c r="J1279" s="3" t="str">
        <f t="shared" si="39"/>
        <v xml:space="preserve">Не е избран доствачик -  -  - преведена сума общо: </v>
      </c>
    </row>
    <row r="1280" spans="1:10" x14ac:dyDescent="0.25">
      <c r="A1280" s="4">
        <v>1278</v>
      </c>
      <c r="B1280" s="16"/>
      <c r="C1280" s="4" t="str">
        <f>IF(B1280&gt;0,IF(ISERROR(VLOOKUP(B1280,supply!$A$3:$B$2002,2,FALSE)),"Не е избран доствачик",VLOOKUP(B1280,supply!$A$3:$B$2002,2,FALSE)),"Не е избран доствачик")</f>
        <v>Не е избран доствачик</v>
      </c>
      <c r="D1280" s="49"/>
      <c r="E1280" s="50"/>
      <c r="F1280" s="51"/>
      <c r="G1280" s="71"/>
      <c r="H1280" s="47" t="str">
        <f t="shared" si="38"/>
        <v>Няма избран доставчик</v>
      </c>
      <c r="J1280" s="3" t="str">
        <f t="shared" si="39"/>
        <v xml:space="preserve">Не е избран доствачик -  -  - преведена сума общо: </v>
      </c>
    </row>
    <row r="1281" spans="1:10" x14ac:dyDescent="0.25">
      <c r="A1281" s="4">
        <v>1279</v>
      </c>
      <c r="B1281" s="16"/>
      <c r="C1281" s="4" t="str">
        <f>IF(B1281&gt;0,IF(ISERROR(VLOOKUP(B1281,supply!$A$3:$B$2002,2,FALSE)),"Не е избран доствачик",VLOOKUP(B1281,supply!$A$3:$B$2002,2,FALSE)),"Не е избран доствачик")</f>
        <v>Не е избран доствачик</v>
      </c>
      <c r="D1281" s="49"/>
      <c r="E1281" s="50"/>
      <c r="F1281" s="51"/>
      <c r="G1281" s="71"/>
      <c r="H1281" s="47" t="str">
        <f t="shared" si="38"/>
        <v>Няма избран доставчик</v>
      </c>
      <c r="J1281" s="3" t="str">
        <f t="shared" si="39"/>
        <v xml:space="preserve">Не е избран доствачик -  -  - преведена сума общо: </v>
      </c>
    </row>
    <row r="1282" spans="1:10" x14ac:dyDescent="0.25">
      <c r="A1282" s="4">
        <v>1280</v>
      </c>
      <c r="B1282" s="16"/>
      <c r="C1282" s="4" t="str">
        <f>IF(B1282&gt;0,IF(ISERROR(VLOOKUP(B1282,supply!$A$3:$B$2002,2,FALSE)),"Не е избран доствачик",VLOOKUP(B1282,supply!$A$3:$B$2002,2,FALSE)),"Не е избран доствачик")</f>
        <v>Не е избран доствачик</v>
      </c>
      <c r="D1282" s="49"/>
      <c r="E1282" s="50"/>
      <c r="F1282" s="51"/>
      <c r="G1282" s="71"/>
      <c r="H1282" s="47" t="str">
        <f t="shared" si="38"/>
        <v>Няма избран доставчик</v>
      </c>
      <c r="J1282" s="3" t="str">
        <f t="shared" si="39"/>
        <v xml:space="preserve">Не е избран доствачик -  -  - преведена сума общо: </v>
      </c>
    </row>
    <row r="1283" spans="1:10" x14ac:dyDescent="0.25">
      <c r="A1283" s="4">
        <v>1281</v>
      </c>
      <c r="B1283" s="16"/>
      <c r="C1283" s="4" t="str">
        <f>IF(B1283&gt;0,IF(ISERROR(VLOOKUP(B1283,supply!$A$3:$B$2002,2,FALSE)),"Не е избран доствачик",VLOOKUP(B1283,supply!$A$3:$B$2002,2,FALSE)),"Не е избран доствачик")</f>
        <v>Не е избран доствачик</v>
      </c>
      <c r="D1283" s="49"/>
      <c r="E1283" s="50"/>
      <c r="F1283" s="51"/>
      <c r="G1283" s="71"/>
      <c r="H1283" s="47" t="str">
        <f t="shared" ref="H1283:H1346" si="40">IF(B1283&lt;&gt;"",IF(AND(D1283&lt;&gt;"",F1283&lt;&gt;"",G1283&lt;&gt;""),"","Задължителни полета - Наименование/Дата/Преведена сума"),"Няма избран доставчик")</f>
        <v>Няма избран доставчик</v>
      </c>
      <c r="J1283" s="3" t="str">
        <f t="shared" si="39"/>
        <v xml:space="preserve">Не е избран доствачик -  -  - преведена сума общо: </v>
      </c>
    </row>
    <row r="1284" spans="1:10" x14ac:dyDescent="0.25">
      <c r="A1284" s="4">
        <v>1282</v>
      </c>
      <c r="B1284" s="16"/>
      <c r="C1284" s="4" t="str">
        <f>IF(B1284&gt;0,IF(ISERROR(VLOOKUP(B1284,supply!$A$3:$B$2002,2,FALSE)),"Не е избран доствачик",VLOOKUP(B1284,supply!$A$3:$B$2002,2,FALSE)),"Не е избран доствачик")</f>
        <v>Не е избран доствачик</v>
      </c>
      <c r="D1284" s="49"/>
      <c r="E1284" s="50"/>
      <c r="F1284" s="51"/>
      <c r="G1284" s="71"/>
      <c r="H1284" s="47" t="str">
        <f t="shared" si="40"/>
        <v>Няма избран доставчик</v>
      </c>
      <c r="J1284" s="3" t="str">
        <f t="shared" ref="J1284:J1347" si="41">C1284&amp;" - "&amp;D1284&amp;" - "&amp;E1284&amp;" - преведена сума общо: "&amp;G1284</f>
        <v xml:space="preserve">Не е избран доствачик -  -  - преведена сума общо: </v>
      </c>
    </row>
    <row r="1285" spans="1:10" x14ac:dyDescent="0.25">
      <c r="A1285" s="4">
        <v>1283</v>
      </c>
      <c r="B1285" s="16"/>
      <c r="C1285" s="4" t="str">
        <f>IF(B1285&gt;0,IF(ISERROR(VLOOKUP(B1285,supply!$A$3:$B$2002,2,FALSE)),"Не е избран доствачик",VLOOKUP(B1285,supply!$A$3:$B$2002,2,FALSE)),"Не е избран доствачик")</f>
        <v>Не е избран доствачик</v>
      </c>
      <c r="D1285" s="49"/>
      <c r="E1285" s="50"/>
      <c r="F1285" s="51"/>
      <c r="G1285" s="71"/>
      <c r="H1285" s="47" t="str">
        <f t="shared" si="40"/>
        <v>Няма избран доставчик</v>
      </c>
      <c r="J1285" s="3" t="str">
        <f t="shared" si="41"/>
        <v xml:space="preserve">Не е избран доствачик -  -  - преведена сума общо: </v>
      </c>
    </row>
    <row r="1286" spans="1:10" x14ac:dyDescent="0.25">
      <c r="A1286" s="4">
        <v>1284</v>
      </c>
      <c r="B1286" s="16"/>
      <c r="C1286" s="4" t="str">
        <f>IF(B1286&gt;0,IF(ISERROR(VLOOKUP(B1286,supply!$A$3:$B$2002,2,FALSE)),"Не е избран доствачик",VLOOKUP(B1286,supply!$A$3:$B$2002,2,FALSE)),"Не е избран доствачик")</f>
        <v>Не е избран доствачик</v>
      </c>
      <c r="D1286" s="49"/>
      <c r="E1286" s="50"/>
      <c r="F1286" s="51"/>
      <c r="G1286" s="71"/>
      <c r="H1286" s="47" t="str">
        <f t="shared" si="40"/>
        <v>Няма избран доставчик</v>
      </c>
      <c r="J1286" s="3" t="str">
        <f t="shared" si="41"/>
        <v xml:space="preserve">Не е избран доствачик -  -  - преведена сума общо: </v>
      </c>
    </row>
    <row r="1287" spans="1:10" x14ac:dyDescent="0.25">
      <c r="A1287" s="4">
        <v>1285</v>
      </c>
      <c r="B1287" s="16"/>
      <c r="C1287" s="4" t="str">
        <f>IF(B1287&gt;0,IF(ISERROR(VLOOKUP(B1287,supply!$A$3:$B$2002,2,FALSE)),"Не е избран доствачик",VLOOKUP(B1287,supply!$A$3:$B$2002,2,FALSE)),"Не е избран доствачик")</f>
        <v>Не е избран доствачик</v>
      </c>
      <c r="D1287" s="49"/>
      <c r="E1287" s="50"/>
      <c r="F1287" s="51"/>
      <c r="G1287" s="71"/>
      <c r="H1287" s="47" t="str">
        <f t="shared" si="40"/>
        <v>Няма избран доставчик</v>
      </c>
      <c r="J1287" s="3" t="str">
        <f t="shared" si="41"/>
        <v xml:space="preserve">Не е избран доствачик -  -  - преведена сума общо: </v>
      </c>
    </row>
    <row r="1288" spans="1:10" x14ac:dyDescent="0.25">
      <c r="A1288" s="4">
        <v>1286</v>
      </c>
      <c r="B1288" s="16"/>
      <c r="C1288" s="4" t="str">
        <f>IF(B1288&gt;0,IF(ISERROR(VLOOKUP(B1288,supply!$A$3:$B$2002,2,FALSE)),"Не е избран доствачик",VLOOKUP(B1288,supply!$A$3:$B$2002,2,FALSE)),"Не е избран доствачик")</f>
        <v>Не е избран доствачик</v>
      </c>
      <c r="D1288" s="49"/>
      <c r="E1288" s="50"/>
      <c r="F1288" s="51"/>
      <c r="G1288" s="71"/>
      <c r="H1288" s="47" t="str">
        <f t="shared" si="40"/>
        <v>Няма избран доставчик</v>
      </c>
      <c r="J1288" s="3" t="str">
        <f t="shared" si="41"/>
        <v xml:space="preserve">Не е избран доствачик -  -  - преведена сума общо: </v>
      </c>
    </row>
    <row r="1289" spans="1:10" x14ac:dyDescent="0.25">
      <c r="A1289" s="4">
        <v>1287</v>
      </c>
      <c r="B1289" s="16"/>
      <c r="C1289" s="4" t="str">
        <f>IF(B1289&gt;0,IF(ISERROR(VLOOKUP(B1289,supply!$A$3:$B$2002,2,FALSE)),"Не е избран доствачик",VLOOKUP(B1289,supply!$A$3:$B$2002,2,FALSE)),"Не е избран доствачик")</f>
        <v>Не е избран доствачик</v>
      </c>
      <c r="D1289" s="49"/>
      <c r="E1289" s="50"/>
      <c r="F1289" s="51"/>
      <c r="G1289" s="71"/>
      <c r="H1289" s="47" t="str">
        <f t="shared" si="40"/>
        <v>Няма избран доставчик</v>
      </c>
      <c r="J1289" s="3" t="str">
        <f t="shared" si="41"/>
        <v xml:space="preserve">Не е избран доствачик -  -  - преведена сума общо: </v>
      </c>
    </row>
    <row r="1290" spans="1:10" x14ac:dyDescent="0.25">
      <c r="A1290" s="4">
        <v>1288</v>
      </c>
      <c r="B1290" s="16"/>
      <c r="C1290" s="4" t="str">
        <f>IF(B1290&gt;0,IF(ISERROR(VLOOKUP(B1290,supply!$A$3:$B$2002,2,FALSE)),"Не е избран доствачик",VLOOKUP(B1290,supply!$A$3:$B$2002,2,FALSE)),"Не е избран доствачик")</f>
        <v>Не е избран доствачик</v>
      </c>
      <c r="D1290" s="49"/>
      <c r="E1290" s="50"/>
      <c r="F1290" s="51"/>
      <c r="G1290" s="71"/>
      <c r="H1290" s="47" t="str">
        <f t="shared" si="40"/>
        <v>Няма избран доставчик</v>
      </c>
      <c r="J1290" s="3" t="str">
        <f t="shared" si="41"/>
        <v xml:space="preserve">Не е избран доствачик -  -  - преведена сума общо: </v>
      </c>
    </row>
    <row r="1291" spans="1:10" x14ac:dyDescent="0.25">
      <c r="A1291" s="4">
        <v>1289</v>
      </c>
      <c r="B1291" s="16"/>
      <c r="C1291" s="4" t="str">
        <f>IF(B1291&gt;0,IF(ISERROR(VLOOKUP(B1291,supply!$A$3:$B$2002,2,FALSE)),"Не е избран доствачик",VLOOKUP(B1291,supply!$A$3:$B$2002,2,FALSE)),"Не е избран доствачик")</f>
        <v>Не е избран доствачик</v>
      </c>
      <c r="D1291" s="49"/>
      <c r="E1291" s="50"/>
      <c r="F1291" s="51"/>
      <c r="G1291" s="71"/>
      <c r="H1291" s="47" t="str">
        <f t="shared" si="40"/>
        <v>Няма избран доставчик</v>
      </c>
      <c r="J1291" s="3" t="str">
        <f t="shared" si="41"/>
        <v xml:space="preserve">Не е избран доствачик -  -  - преведена сума общо: </v>
      </c>
    </row>
    <row r="1292" spans="1:10" x14ac:dyDescent="0.25">
      <c r="A1292" s="4">
        <v>1290</v>
      </c>
      <c r="B1292" s="16"/>
      <c r="C1292" s="4" t="str">
        <f>IF(B1292&gt;0,IF(ISERROR(VLOOKUP(B1292,supply!$A$3:$B$2002,2,FALSE)),"Не е избран доствачик",VLOOKUP(B1292,supply!$A$3:$B$2002,2,FALSE)),"Не е избран доствачик")</f>
        <v>Не е избран доствачик</v>
      </c>
      <c r="D1292" s="49"/>
      <c r="E1292" s="50"/>
      <c r="F1292" s="51"/>
      <c r="G1292" s="71"/>
      <c r="H1292" s="47" t="str">
        <f t="shared" si="40"/>
        <v>Няма избран доставчик</v>
      </c>
      <c r="J1292" s="3" t="str">
        <f t="shared" si="41"/>
        <v xml:space="preserve">Не е избран доствачик -  -  - преведена сума общо: </v>
      </c>
    </row>
    <row r="1293" spans="1:10" x14ac:dyDescent="0.25">
      <c r="A1293" s="4">
        <v>1291</v>
      </c>
      <c r="B1293" s="16"/>
      <c r="C1293" s="4" t="str">
        <f>IF(B1293&gt;0,IF(ISERROR(VLOOKUP(B1293,supply!$A$3:$B$2002,2,FALSE)),"Не е избран доствачик",VLOOKUP(B1293,supply!$A$3:$B$2002,2,FALSE)),"Не е избран доствачик")</f>
        <v>Не е избран доствачик</v>
      </c>
      <c r="D1293" s="49"/>
      <c r="E1293" s="50"/>
      <c r="F1293" s="51"/>
      <c r="G1293" s="71"/>
      <c r="H1293" s="47" t="str">
        <f t="shared" si="40"/>
        <v>Няма избран доставчик</v>
      </c>
      <c r="J1293" s="3" t="str">
        <f t="shared" si="41"/>
        <v xml:space="preserve">Не е избран доствачик -  -  - преведена сума общо: </v>
      </c>
    </row>
    <row r="1294" spans="1:10" x14ac:dyDescent="0.25">
      <c r="A1294" s="4">
        <v>1292</v>
      </c>
      <c r="B1294" s="16"/>
      <c r="C1294" s="4" t="str">
        <f>IF(B1294&gt;0,IF(ISERROR(VLOOKUP(B1294,supply!$A$3:$B$2002,2,FALSE)),"Не е избран доствачик",VLOOKUP(B1294,supply!$A$3:$B$2002,2,FALSE)),"Не е избран доствачик")</f>
        <v>Не е избран доствачик</v>
      </c>
      <c r="D1294" s="49"/>
      <c r="E1294" s="50"/>
      <c r="F1294" s="51"/>
      <c r="G1294" s="71"/>
      <c r="H1294" s="47" t="str">
        <f t="shared" si="40"/>
        <v>Няма избран доставчик</v>
      </c>
      <c r="J1294" s="3" t="str">
        <f t="shared" si="41"/>
        <v xml:space="preserve">Не е избран доствачик -  -  - преведена сума общо: </v>
      </c>
    </row>
    <row r="1295" spans="1:10" x14ac:dyDescent="0.25">
      <c r="A1295" s="4">
        <v>1293</v>
      </c>
      <c r="B1295" s="16"/>
      <c r="C1295" s="4" t="str">
        <f>IF(B1295&gt;0,IF(ISERROR(VLOOKUP(B1295,supply!$A$3:$B$2002,2,FALSE)),"Не е избран доствачик",VLOOKUP(B1295,supply!$A$3:$B$2002,2,FALSE)),"Не е избран доствачик")</f>
        <v>Не е избран доствачик</v>
      </c>
      <c r="D1295" s="49"/>
      <c r="E1295" s="50"/>
      <c r="F1295" s="51"/>
      <c r="G1295" s="71"/>
      <c r="H1295" s="47" t="str">
        <f t="shared" si="40"/>
        <v>Няма избран доставчик</v>
      </c>
      <c r="J1295" s="3" t="str">
        <f t="shared" si="41"/>
        <v xml:space="preserve">Не е избран доствачик -  -  - преведена сума общо: </v>
      </c>
    </row>
    <row r="1296" spans="1:10" x14ac:dyDescent="0.25">
      <c r="A1296" s="4">
        <v>1294</v>
      </c>
      <c r="B1296" s="16"/>
      <c r="C1296" s="4" t="str">
        <f>IF(B1296&gt;0,IF(ISERROR(VLOOKUP(B1296,supply!$A$3:$B$2002,2,FALSE)),"Не е избран доствачик",VLOOKUP(B1296,supply!$A$3:$B$2002,2,FALSE)),"Не е избран доствачик")</f>
        <v>Не е избран доствачик</v>
      </c>
      <c r="D1296" s="49"/>
      <c r="E1296" s="50"/>
      <c r="F1296" s="51"/>
      <c r="G1296" s="71"/>
      <c r="H1296" s="47" t="str">
        <f t="shared" si="40"/>
        <v>Няма избран доставчик</v>
      </c>
      <c r="J1296" s="3" t="str">
        <f t="shared" si="41"/>
        <v xml:space="preserve">Не е избран доствачик -  -  - преведена сума общо: </v>
      </c>
    </row>
    <row r="1297" spans="1:10" x14ac:dyDescent="0.25">
      <c r="A1297" s="4">
        <v>1295</v>
      </c>
      <c r="B1297" s="16"/>
      <c r="C1297" s="4" t="str">
        <f>IF(B1297&gt;0,IF(ISERROR(VLOOKUP(B1297,supply!$A$3:$B$2002,2,FALSE)),"Не е избран доствачик",VLOOKUP(B1297,supply!$A$3:$B$2002,2,FALSE)),"Не е избран доствачик")</f>
        <v>Не е избран доствачик</v>
      </c>
      <c r="D1297" s="49"/>
      <c r="E1297" s="50"/>
      <c r="F1297" s="51"/>
      <c r="G1297" s="71"/>
      <c r="H1297" s="47" t="str">
        <f t="shared" si="40"/>
        <v>Няма избран доставчик</v>
      </c>
      <c r="J1297" s="3" t="str">
        <f t="shared" si="41"/>
        <v xml:space="preserve">Не е избран доствачик -  -  - преведена сума общо: </v>
      </c>
    </row>
    <row r="1298" spans="1:10" x14ac:dyDescent="0.25">
      <c r="A1298" s="4">
        <v>1296</v>
      </c>
      <c r="B1298" s="16"/>
      <c r="C1298" s="4" t="str">
        <f>IF(B1298&gt;0,IF(ISERROR(VLOOKUP(B1298,supply!$A$3:$B$2002,2,FALSE)),"Не е избран доствачик",VLOOKUP(B1298,supply!$A$3:$B$2002,2,FALSE)),"Не е избран доствачик")</f>
        <v>Не е избран доствачик</v>
      </c>
      <c r="D1298" s="49"/>
      <c r="E1298" s="50"/>
      <c r="F1298" s="51"/>
      <c r="G1298" s="71"/>
      <c r="H1298" s="47" t="str">
        <f t="shared" si="40"/>
        <v>Няма избран доставчик</v>
      </c>
      <c r="J1298" s="3" t="str">
        <f t="shared" si="41"/>
        <v xml:space="preserve">Не е избран доствачик -  -  - преведена сума общо: </v>
      </c>
    </row>
    <row r="1299" spans="1:10" x14ac:dyDescent="0.25">
      <c r="A1299" s="4">
        <v>1297</v>
      </c>
      <c r="B1299" s="16"/>
      <c r="C1299" s="4" t="str">
        <f>IF(B1299&gt;0,IF(ISERROR(VLOOKUP(B1299,supply!$A$3:$B$2002,2,FALSE)),"Не е избран доствачик",VLOOKUP(B1299,supply!$A$3:$B$2002,2,FALSE)),"Не е избран доствачик")</f>
        <v>Не е избран доствачик</v>
      </c>
      <c r="D1299" s="49"/>
      <c r="E1299" s="50"/>
      <c r="F1299" s="51"/>
      <c r="G1299" s="71"/>
      <c r="H1299" s="47" t="str">
        <f t="shared" si="40"/>
        <v>Няма избран доставчик</v>
      </c>
      <c r="J1299" s="3" t="str">
        <f t="shared" si="41"/>
        <v xml:space="preserve">Не е избран доствачик -  -  - преведена сума общо: </v>
      </c>
    </row>
    <row r="1300" spans="1:10" x14ac:dyDescent="0.25">
      <c r="A1300" s="4">
        <v>1298</v>
      </c>
      <c r="B1300" s="16"/>
      <c r="C1300" s="4" t="str">
        <f>IF(B1300&gt;0,IF(ISERROR(VLOOKUP(B1300,supply!$A$3:$B$2002,2,FALSE)),"Не е избран доствачик",VLOOKUP(B1300,supply!$A$3:$B$2002,2,FALSE)),"Не е избран доствачик")</f>
        <v>Не е избран доствачик</v>
      </c>
      <c r="D1300" s="49"/>
      <c r="E1300" s="50"/>
      <c r="F1300" s="51"/>
      <c r="G1300" s="71"/>
      <c r="H1300" s="47" t="str">
        <f t="shared" si="40"/>
        <v>Няма избран доставчик</v>
      </c>
      <c r="J1300" s="3" t="str">
        <f t="shared" si="41"/>
        <v xml:space="preserve">Не е избран доствачик -  -  - преведена сума общо: </v>
      </c>
    </row>
    <row r="1301" spans="1:10" x14ac:dyDescent="0.25">
      <c r="A1301" s="4">
        <v>1299</v>
      </c>
      <c r="B1301" s="16"/>
      <c r="C1301" s="4" t="str">
        <f>IF(B1301&gt;0,IF(ISERROR(VLOOKUP(B1301,supply!$A$3:$B$2002,2,FALSE)),"Не е избран доствачик",VLOOKUP(B1301,supply!$A$3:$B$2002,2,FALSE)),"Не е избран доствачик")</f>
        <v>Не е избран доствачик</v>
      </c>
      <c r="D1301" s="49"/>
      <c r="E1301" s="50"/>
      <c r="F1301" s="51"/>
      <c r="G1301" s="71"/>
      <c r="H1301" s="47" t="str">
        <f t="shared" si="40"/>
        <v>Няма избран доставчик</v>
      </c>
      <c r="J1301" s="3" t="str">
        <f t="shared" si="41"/>
        <v xml:space="preserve">Не е избран доствачик -  -  - преведена сума общо: </v>
      </c>
    </row>
    <row r="1302" spans="1:10" x14ac:dyDescent="0.25">
      <c r="A1302" s="4">
        <v>1300</v>
      </c>
      <c r="B1302" s="16"/>
      <c r="C1302" s="4" t="str">
        <f>IF(B1302&gt;0,IF(ISERROR(VLOOKUP(B1302,supply!$A$3:$B$2002,2,FALSE)),"Не е избран доствачик",VLOOKUP(B1302,supply!$A$3:$B$2002,2,FALSE)),"Не е избран доствачик")</f>
        <v>Не е избран доствачик</v>
      </c>
      <c r="D1302" s="49"/>
      <c r="E1302" s="50"/>
      <c r="F1302" s="51"/>
      <c r="G1302" s="71"/>
      <c r="H1302" s="47" t="str">
        <f t="shared" si="40"/>
        <v>Няма избран доставчик</v>
      </c>
      <c r="J1302" s="3" t="str">
        <f t="shared" si="41"/>
        <v xml:space="preserve">Не е избран доствачик -  -  - преведена сума общо: </v>
      </c>
    </row>
    <row r="1303" spans="1:10" x14ac:dyDescent="0.25">
      <c r="A1303" s="4">
        <v>1301</v>
      </c>
      <c r="B1303" s="16"/>
      <c r="C1303" s="4" t="str">
        <f>IF(B1303&gt;0,IF(ISERROR(VLOOKUP(B1303,supply!$A$3:$B$2002,2,FALSE)),"Не е избран доствачик",VLOOKUP(B1303,supply!$A$3:$B$2002,2,FALSE)),"Не е избран доствачик")</f>
        <v>Не е избран доствачик</v>
      </c>
      <c r="D1303" s="49"/>
      <c r="E1303" s="50"/>
      <c r="F1303" s="51"/>
      <c r="G1303" s="71"/>
      <c r="H1303" s="47" t="str">
        <f t="shared" si="40"/>
        <v>Няма избран доставчик</v>
      </c>
      <c r="J1303" s="3" t="str">
        <f t="shared" si="41"/>
        <v xml:space="preserve">Не е избран доствачик -  -  - преведена сума общо: </v>
      </c>
    </row>
    <row r="1304" spans="1:10" x14ac:dyDescent="0.25">
      <c r="A1304" s="4">
        <v>1302</v>
      </c>
      <c r="B1304" s="16"/>
      <c r="C1304" s="4" t="str">
        <f>IF(B1304&gt;0,IF(ISERROR(VLOOKUP(B1304,supply!$A$3:$B$2002,2,FALSE)),"Не е избран доствачик",VLOOKUP(B1304,supply!$A$3:$B$2002,2,FALSE)),"Не е избран доствачик")</f>
        <v>Не е избран доствачик</v>
      </c>
      <c r="D1304" s="49"/>
      <c r="E1304" s="50"/>
      <c r="F1304" s="51"/>
      <c r="G1304" s="71"/>
      <c r="H1304" s="47" t="str">
        <f t="shared" si="40"/>
        <v>Няма избран доставчик</v>
      </c>
      <c r="J1304" s="3" t="str">
        <f t="shared" si="41"/>
        <v xml:space="preserve">Не е избран доствачик -  -  - преведена сума общо: </v>
      </c>
    </row>
    <row r="1305" spans="1:10" x14ac:dyDescent="0.25">
      <c r="A1305" s="4">
        <v>1303</v>
      </c>
      <c r="B1305" s="16"/>
      <c r="C1305" s="4" t="str">
        <f>IF(B1305&gt;0,IF(ISERROR(VLOOKUP(B1305,supply!$A$3:$B$2002,2,FALSE)),"Не е избран доствачик",VLOOKUP(B1305,supply!$A$3:$B$2002,2,FALSE)),"Не е избран доствачик")</f>
        <v>Не е избран доствачик</v>
      </c>
      <c r="D1305" s="49"/>
      <c r="E1305" s="50"/>
      <c r="F1305" s="51"/>
      <c r="G1305" s="71"/>
      <c r="H1305" s="47" t="str">
        <f t="shared" si="40"/>
        <v>Няма избран доставчик</v>
      </c>
      <c r="J1305" s="3" t="str">
        <f t="shared" si="41"/>
        <v xml:space="preserve">Не е избран доствачик -  -  - преведена сума общо: </v>
      </c>
    </row>
    <row r="1306" spans="1:10" x14ac:dyDescent="0.25">
      <c r="A1306" s="4">
        <v>1304</v>
      </c>
      <c r="B1306" s="16"/>
      <c r="C1306" s="4" t="str">
        <f>IF(B1306&gt;0,IF(ISERROR(VLOOKUP(B1306,supply!$A$3:$B$2002,2,FALSE)),"Не е избран доствачик",VLOOKUP(B1306,supply!$A$3:$B$2002,2,FALSE)),"Не е избран доствачик")</f>
        <v>Не е избран доствачик</v>
      </c>
      <c r="D1306" s="49"/>
      <c r="E1306" s="50"/>
      <c r="F1306" s="51"/>
      <c r="G1306" s="71"/>
      <c r="H1306" s="47" t="str">
        <f t="shared" si="40"/>
        <v>Няма избран доставчик</v>
      </c>
      <c r="J1306" s="3" t="str">
        <f t="shared" si="41"/>
        <v xml:space="preserve">Не е избран доствачик -  -  - преведена сума общо: </v>
      </c>
    </row>
    <row r="1307" spans="1:10" x14ac:dyDescent="0.25">
      <c r="A1307" s="4">
        <v>1305</v>
      </c>
      <c r="B1307" s="16"/>
      <c r="C1307" s="4" t="str">
        <f>IF(B1307&gt;0,IF(ISERROR(VLOOKUP(B1307,supply!$A$3:$B$2002,2,FALSE)),"Не е избран доствачик",VLOOKUP(B1307,supply!$A$3:$B$2002,2,FALSE)),"Не е избран доствачик")</f>
        <v>Не е избран доствачик</v>
      </c>
      <c r="D1307" s="49"/>
      <c r="E1307" s="50"/>
      <c r="F1307" s="51"/>
      <c r="G1307" s="71"/>
      <c r="H1307" s="47" t="str">
        <f t="shared" si="40"/>
        <v>Няма избран доставчик</v>
      </c>
      <c r="J1307" s="3" t="str">
        <f t="shared" si="41"/>
        <v xml:space="preserve">Не е избран доствачик -  -  - преведена сума общо: </v>
      </c>
    </row>
    <row r="1308" spans="1:10" x14ac:dyDescent="0.25">
      <c r="A1308" s="4">
        <v>1306</v>
      </c>
      <c r="B1308" s="16"/>
      <c r="C1308" s="4" t="str">
        <f>IF(B1308&gt;0,IF(ISERROR(VLOOKUP(B1308,supply!$A$3:$B$2002,2,FALSE)),"Не е избран доствачик",VLOOKUP(B1308,supply!$A$3:$B$2002,2,FALSE)),"Не е избран доствачик")</f>
        <v>Не е избран доствачик</v>
      </c>
      <c r="D1308" s="49"/>
      <c r="E1308" s="50"/>
      <c r="F1308" s="51"/>
      <c r="G1308" s="71"/>
      <c r="H1308" s="47" t="str">
        <f t="shared" si="40"/>
        <v>Няма избран доставчик</v>
      </c>
      <c r="J1308" s="3" t="str">
        <f t="shared" si="41"/>
        <v xml:space="preserve">Не е избран доствачик -  -  - преведена сума общо: </v>
      </c>
    </row>
    <row r="1309" spans="1:10" x14ac:dyDescent="0.25">
      <c r="A1309" s="4">
        <v>1307</v>
      </c>
      <c r="B1309" s="16"/>
      <c r="C1309" s="4" t="str">
        <f>IF(B1309&gt;0,IF(ISERROR(VLOOKUP(B1309,supply!$A$3:$B$2002,2,FALSE)),"Не е избран доствачик",VLOOKUP(B1309,supply!$A$3:$B$2002,2,FALSE)),"Не е избран доствачик")</f>
        <v>Не е избран доствачик</v>
      </c>
      <c r="D1309" s="49"/>
      <c r="E1309" s="50"/>
      <c r="F1309" s="51"/>
      <c r="G1309" s="71"/>
      <c r="H1309" s="47" t="str">
        <f t="shared" si="40"/>
        <v>Няма избран доставчик</v>
      </c>
      <c r="J1309" s="3" t="str">
        <f t="shared" si="41"/>
        <v xml:space="preserve">Не е избран доствачик -  -  - преведена сума общо: </v>
      </c>
    </row>
    <row r="1310" spans="1:10" x14ac:dyDescent="0.25">
      <c r="A1310" s="4">
        <v>1308</v>
      </c>
      <c r="B1310" s="16"/>
      <c r="C1310" s="4" t="str">
        <f>IF(B1310&gt;0,IF(ISERROR(VLOOKUP(B1310,supply!$A$3:$B$2002,2,FALSE)),"Не е избран доствачик",VLOOKUP(B1310,supply!$A$3:$B$2002,2,FALSE)),"Не е избран доствачик")</f>
        <v>Не е избран доствачик</v>
      </c>
      <c r="D1310" s="49"/>
      <c r="E1310" s="50"/>
      <c r="F1310" s="51"/>
      <c r="G1310" s="71"/>
      <c r="H1310" s="47" t="str">
        <f t="shared" si="40"/>
        <v>Няма избран доставчик</v>
      </c>
      <c r="J1310" s="3" t="str">
        <f t="shared" si="41"/>
        <v xml:space="preserve">Не е избран доствачик -  -  - преведена сума общо: </v>
      </c>
    </row>
    <row r="1311" spans="1:10" x14ac:dyDescent="0.25">
      <c r="A1311" s="4">
        <v>1309</v>
      </c>
      <c r="B1311" s="16"/>
      <c r="C1311" s="4" t="str">
        <f>IF(B1311&gt;0,IF(ISERROR(VLOOKUP(B1311,supply!$A$3:$B$2002,2,FALSE)),"Не е избран доствачик",VLOOKUP(B1311,supply!$A$3:$B$2002,2,FALSE)),"Не е избран доствачик")</f>
        <v>Не е избран доствачик</v>
      </c>
      <c r="D1311" s="49"/>
      <c r="E1311" s="50"/>
      <c r="F1311" s="51"/>
      <c r="G1311" s="71"/>
      <c r="H1311" s="47" t="str">
        <f t="shared" si="40"/>
        <v>Няма избран доставчик</v>
      </c>
      <c r="J1311" s="3" t="str">
        <f t="shared" si="41"/>
        <v xml:space="preserve">Не е избран доствачик -  -  - преведена сума общо: </v>
      </c>
    </row>
    <row r="1312" spans="1:10" x14ac:dyDescent="0.25">
      <c r="A1312" s="4">
        <v>1310</v>
      </c>
      <c r="B1312" s="16"/>
      <c r="C1312" s="4" t="str">
        <f>IF(B1312&gt;0,IF(ISERROR(VLOOKUP(B1312,supply!$A$3:$B$2002,2,FALSE)),"Не е избран доствачик",VLOOKUP(B1312,supply!$A$3:$B$2002,2,FALSE)),"Не е избран доствачик")</f>
        <v>Не е избран доствачик</v>
      </c>
      <c r="D1312" s="49"/>
      <c r="E1312" s="50"/>
      <c r="F1312" s="51"/>
      <c r="G1312" s="71"/>
      <c r="H1312" s="47" t="str">
        <f t="shared" si="40"/>
        <v>Няма избран доставчик</v>
      </c>
      <c r="J1312" s="3" t="str">
        <f t="shared" si="41"/>
        <v xml:space="preserve">Не е избран доствачик -  -  - преведена сума общо: </v>
      </c>
    </row>
    <row r="1313" spans="1:10" x14ac:dyDescent="0.25">
      <c r="A1313" s="4">
        <v>1311</v>
      </c>
      <c r="B1313" s="16"/>
      <c r="C1313" s="4" t="str">
        <f>IF(B1313&gt;0,IF(ISERROR(VLOOKUP(B1313,supply!$A$3:$B$2002,2,FALSE)),"Не е избран доствачик",VLOOKUP(B1313,supply!$A$3:$B$2002,2,FALSE)),"Не е избран доствачик")</f>
        <v>Не е избран доствачик</v>
      </c>
      <c r="D1313" s="49"/>
      <c r="E1313" s="50"/>
      <c r="F1313" s="51"/>
      <c r="G1313" s="71"/>
      <c r="H1313" s="47" t="str">
        <f t="shared" si="40"/>
        <v>Няма избран доставчик</v>
      </c>
      <c r="J1313" s="3" t="str">
        <f t="shared" si="41"/>
        <v xml:space="preserve">Не е избран доствачик -  -  - преведена сума общо: </v>
      </c>
    </row>
    <row r="1314" spans="1:10" x14ac:dyDescent="0.25">
      <c r="A1314" s="4">
        <v>1312</v>
      </c>
      <c r="B1314" s="16"/>
      <c r="C1314" s="4" t="str">
        <f>IF(B1314&gt;0,IF(ISERROR(VLOOKUP(B1314,supply!$A$3:$B$2002,2,FALSE)),"Не е избран доствачик",VLOOKUP(B1314,supply!$A$3:$B$2002,2,FALSE)),"Не е избран доствачик")</f>
        <v>Не е избран доствачик</v>
      </c>
      <c r="D1314" s="49"/>
      <c r="E1314" s="50"/>
      <c r="F1314" s="51"/>
      <c r="G1314" s="71"/>
      <c r="H1314" s="47" t="str">
        <f t="shared" si="40"/>
        <v>Няма избран доставчик</v>
      </c>
      <c r="J1314" s="3" t="str">
        <f t="shared" si="41"/>
        <v xml:space="preserve">Не е избран доствачик -  -  - преведена сума общо: </v>
      </c>
    </row>
    <row r="1315" spans="1:10" x14ac:dyDescent="0.25">
      <c r="A1315" s="4">
        <v>1313</v>
      </c>
      <c r="B1315" s="16"/>
      <c r="C1315" s="4" t="str">
        <f>IF(B1315&gt;0,IF(ISERROR(VLOOKUP(B1315,supply!$A$3:$B$2002,2,FALSE)),"Не е избран доствачик",VLOOKUP(B1315,supply!$A$3:$B$2002,2,FALSE)),"Не е избран доствачик")</f>
        <v>Не е избран доствачик</v>
      </c>
      <c r="D1315" s="49"/>
      <c r="E1315" s="50"/>
      <c r="F1315" s="51"/>
      <c r="G1315" s="71"/>
      <c r="H1315" s="47" t="str">
        <f t="shared" si="40"/>
        <v>Няма избран доставчик</v>
      </c>
      <c r="J1315" s="3" t="str">
        <f t="shared" si="41"/>
        <v xml:space="preserve">Не е избран доствачик -  -  - преведена сума общо: </v>
      </c>
    </row>
    <row r="1316" spans="1:10" x14ac:dyDescent="0.25">
      <c r="A1316" s="4">
        <v>1314</v>
      </c>
      <c r="B1316" s="16"/>
      <c r="C1316" s="4" t="str">
        <f>IF(B1316&gt;0,IF(ISERROR(VLOOKUP(B1316,supply!$A$3:$B$2002,2,FALSE)),"Не е избран доствачик",VLOOKUP(B1316,supply!$A$3:$B$2002,2,FALSE)),"Не е избран доствачик")</f>
        <v>Не е избран доствачик</v>
      </c>
      <c r="D1316" s="49"/>
      <c r="E1316" s="50"/>
      <c r="F1316" s="51"/>
      <c r="G1316" s="71"/>
      <c r="H1316" s="47" t="str">
        <f t="shared" si="40"/>
        <v>Няма избран доставчик</v>
      </c>
      <c r="J1316" s="3" t="str">
        <f t="shared" si="41"/>
        <v xml:space="preserve">Не е избран доствачик -  -  - преведена сума общо: </v>
      </c>
    </row>
    <row r="1317" spans="1:10" x14ac:dyDescent="0.25">
      <c r="A1317" s="4">
        <v>1315</v>
      </c>
      <c r="B1317" s="16"/>
      <c r="C1317" s="4" t="str">
        <f>IF(B1317&gt;0,IF(ISERROR(VLOOKUP(B1317,supply!$A$3:$B$2002,2,FALSE)),"Не е избран доствачик",VLOOKUP(B1317,supply!$A$3:$B$2002,2,FALSE)),"Не е избран доствачик")</f>
        <v>Не е избран доствачик</v>
      </c>
      <c r="D1317" s="49"/>
      <c r="E1317" s="50"/>
      <c r="F1317" s="51"/>
      <c r="G1317" s="71"/>
      <c r="H1317" s="47" t="str">
        <f t="shared" si="40"/>
        <v>Няма избран доставчик</v>
      </c>
      <c r="J1317" s="3" t="str">
        <f t="shared" si="41"/>
        <v xml:space="preserve">Не е избран доствачик -  -  - преведена сума общо: </v>
      </c>
    </row>
    <row r="1318" spans="1:10" x14ac:dyDescent="0.25">
      <c r="A1318" s="4">
        <v>1316</v>
      </c>
      <c r="B1318" s="16"/>
      <c r="C1318" s="4" t="str">
        <f>IF(B1318&gt;0,IF(ISERROR(VLOOKUP(B1318,supply!$A$3:$B$2002,2,FALSE)),"Не е избран доствачик",VLOOKUP(B1318,supply!$A$3:$B$2002,2,FALSE)),"Не е избран доствачик")</f>
        <v>Не е избран доствачик</v>
      </c>
      <c r="D1318" s="49"/>
      <c r="E1318" s="50"/>
      <c r="F1318" s="51"/>
      <c r="G1318" s="71"/>
      <c r="H1318" s="47" t="str">
        <f t="shared" si="40"/>
        <v>Няма избран доставчик</v>
      </c>
      <c r="J1318" s="3" t="str">
        <f t="shared" si="41"/>
        <v xml:space="preserve">Не е избран доствачик -  -  - преведена сума общо: </v>
      </c>
    </row>
    <row r="1319" spans="1:10" x14ac:dyDescent="0.25">
      <c r="A1319" s="4">
        <v>1317</v>
      </c>
      <c r="B1319" s="16"/>
      <c r="C1319" s="4" t="str">
        <f>IF(B1319&gt;0,IF(ISERROR(VLOOKUP(B1319,supply!$A$3:$B$2002,2,FALSE)),"Не е избран доствачик",VLOOKUP(B1319,supply!$A$3:$B$2002,2,FALSE)),"Не е избран доствачик")</f>
        <v>Не е избран доствачик</v>
      </c>
      <c r="D1319" s="49"/>
      <c r="E1319" s="50"/>
      <c r="F1319" s="51"/>
      <c r="G1319" s="71"/>
      <c r="H1319" s="47" t="str">
        <f t="shared" si="40"/>
        <v>Няма избран доставчик</v>
      </c>
      <c r="J1319" s="3" t="str">
        <f t="shared" si="41"/>
        <v xml:space="preserve">Не е избран доствачик -  -  - преведена сума общо: </v>
      </c>
    </row>
    <row r="1320" spans="1:10" x14ac:dyDescent="0.25">
      <c r="A1320" s="4">
        <v>1318</v>
      </c>
      <c r="B1320" s="16"/>
      <c r="C1320" s="4" t="str">
        <f>IF(B1320&gt;0,IF(ISERROR(VLOOKUP(B1320,supply!$A$3:$B$2002,2,FALSE)),"Не е избран доствачик",VLOOKUP(B1320,supply!$A$3:$B$2002,2,FALSE)),"Не е избран доствачик")</f>
        <v>Не е избран доствачик</v>
      </c>
      <c r="D1320" s="49"/>
      <c r="E1320" s="50"/>
      <c r="F1320" s="51"/>
      <c r="G1320" s="71"/>
      <c r="H1320" s="47" t="str">
        <f t="shared" si="40"/>
        <v>Няма избран доставчик</v>
      </c>
      <c r="J1320" s="3" t="str">
        <f t="shared" si="41"/>
        <v xml:space="preserve">Не е избран доствачик -  -  - преведена сума общо: </v>
      </c>
    </row>
    <row r="1321" spans="1:10" x14ac:dyDescent="0.25">
      <c r="A1321" s="4">
        <v>1319</v>
      </c>
      <c r="B1321" s="16"/>
      <c r="C1321" s="4" t="str">
        <f>IF(B1321&gt;0,IF(ISERROR(VLOOKUP(B1321,supply!$A$3:$B$2002,2,FALSE)),"Не е избран доствачик",VLOOKUP(B1321,supply!$A$3:$B$2002,2,FALSE)),"Не е избран доствачик")</f>
        <v>Не е избран доствачик</v>
      </c>
      <c r="D1321" s="49"/>
      <c r="E1321" s="50"/>
      <c r="F1321" s="51"/>
      <c r="G1321" s="71"/>
      <c r="H1321" s="47" t="str">
        <f t="shared" si="40"/>
        <v>Няма избран доставчик</v>
      </c>
      <c r="J1321" s="3" t="str">
        <f t="shared" si="41"/>
        <v xml:space="preserve">Не е избран доствачик -  -  - преведена сума общо: </v>
      </c>
    </row>
    <row r="1322" spans="1:10" x14ac:dyDescent="0.25">
      <c r="A1322" s="4">
        <v>1320</v>
      </c>
      <c r="B1322" s="16"/>
      <c r="C1322" s="4" t="str">
        <f>IF(B1322&gt;0,IF(ISERROR(VLOOKUP(B1322,supply!$A$3:$B$2002,2,FALSE)),"Не е избран доствачик",VLOOKUP(B1322,supply!$A$3:$B$2002,2,FALSE)),"Не е избран доствачик")</f>
        <v>Не е избран доствачик</v>
      </c>
      <c r="D1322" s="49"/>
      <c r="E1322" s="50"/>
      <c r="F1322" s="51"/>
      <c r="G1322" s="71"/>
      <c r="H1322" s="47" t="str">
        <f t="shared" si="40"/>
        <v>Няма избран доставчик</v>
      </c>
      <c r="J1322" s="3" t="str">
        <f t="shared" si="41"/>
        <v xml:space="preserve">Не е избран доствачик -  -  - преведена сума общо: </v>
      </c>
    </row>
    <row r="1323" spans="1:10" x14ac:dyDescent="0.25">
      <c r="A1323" s="4">
        <v>1321</v>
      </c>
      <c r="B1323" s="16"/>
      <c r="C1323" s="4" t="str">
        <f>IF(B1323&gt;0,IF(ISERROR(VLOOKUP(B1323,supply!$A$3:$B$2002,2,FALSE)),"Не е избран доствачик",VLOOKUP(B1323,supply!$A$3:$B$2002,2,FALSE)),"Не е избран доствачик")</f>
        <v>Не е избран доствачик</v>
      </c>
      <c r="D1323" s="49"/>
      <c r="E1323" s="50"/>
      <c r="F1323" s="51"/>
      <c r="G1323" s="71"/>
      <c r="H1323" s="47" t="str">
        <f t="shared" si="40"/>
        <v>Няма избран доставчик</v>
      </c>
      <c r="J1323" s="3" t="str">
        <f t="shared" si="41"/>
        <v xml:space="preserve">Не е избран доствачик -  -  - преведена сума общо: </v>
      </c>
    </row>
    <row r="1324" spans="1:10" x14ac:dyDescent="0.25">
      <c r="A1324" s="4">
        <v>1322</v>
      </c>
      <c r="B1324" s="16"/>
      <c r="C1324" s="4" t="str">
        <f>IF(B1324&gt;0,IF(ISERROR(VLOOKUP(B1324,supply!$A$3:$B$2002,2,FALSE)),"Не е избран доствачик",VLOOKUP(B1324,supply!$A$3:$B$2002,2,FALSE)),"Не е избран доствачик")</f>
        <v>Не е избран доствачик</v>
      </c>
      <c r="D1324" s="49"/>
      <c r="E1324" s="50"/>
      <c r="F1324" s="51"/>
      <c r="G1324" s="71"/>
      <c r="H1324" s="47" t="str">
        <f t="shared" si="40"/>
        <v>Няма избран доставчик</v>
      </c>
      <c r="J1324" s="3" t="str">
        <f t="shared" si="41"/>
        <v xml:space="preserve">Не е избран доствачик -  -  - преведена сума общо: </v>
      </c>
    </row>
    <row r="1325" spans="1:10" x14ac:dyDescent="0.25">
      <c r="A1325" s="4">
        <v>1323</v>
      </c>
      <c r="B1325" s="16"/>
      <c r="C1325" s="4" t="str">
        <f>IF(B1325&gt;0,IF(ISERROR(VLOOKUP(B1325,supply!$A$3:$B$2002,2,FALSE)),"Не е избран доствачик",VLOOKUP(B1325,supply!$A$3:$B$2002,2,FALSE)),"Не е избран доствачик")</f>
        <v>Не е избран доствачик</v>
      </c>
      <c r="D1325" s="49"/>
      <c r="E1325" s="50"/>
      <c r="F1325" s="51"/>
      <c r="G1325" s="71"/>
      <c r="H1325" s="47" t="str">
        <f t="shared" si="40"/>
        <v>Няма избран доставчик</v>
      </c>
      <c r="J1325" s="3" t="str">
        <f t="shared" si="41"/>
        <v xml:space="preserve">Не е избран доствачик -  -  - преведена сума общо: </v>
      </c>
    </row>
    <row r="1326" spans="1:10" x14ac:dyDescent="0.25">
      <c r="A1326" s="4">
        <v>1324</v>
      </c>
      <c r="B1326" s="16"/>
      <c r="C1326" s="4" t="str">
        <f>IF(B1326&gt;0,IF(ISERROR(VLOOKUP(B1326,supply!$A$3:$B$2002,2,FALSE)),"Не е избран доствачик",VLOOKUP(B1326,supply!$A$3:$B$2002,2,FALSE)),"Не е избран доствачик")</f>
        <v>Не е избран доствачик</v>
      </c>
      <c r="D1326" s="49"/>
      <c r="E1326" s="50"/>
      <c r="F1326" s="51"/>
      <c r="G1326" s="71"/>
      <c r="H1326" s="47" t="str">
        <f t="shared" si="40"/>
        <v>Няма избран доставчик</v>
      </c>
      <c r="J1326" s="3" t="str">
        <f t="shared" si="41"/>
        <v xml:space="preserve">Не е избран доствачик -  -  - преведена сума общо: </v>
      </c>
    </row>
    <row r="1327" spans="1:10" x14ac:dyDescent="0.25">
      <c r="A1327" s="4">
        <v>1325</v>
      </c>
      <c r="B1327" s="16"/>
      <c r="C1327" s="4" t="str">
        <f>IF(B1327&gt;0,IF(ISERROR(VLOOKUP(B1327,supply!$A$3:$B$2002,2,FALSE)),"Не е избран доствачик",VLOOKUP(B1327,supply!$A$3:$B$2002,2,FALSE)),"Не е избран доствачик")</f>
        <v>Не е избран доствачик</v>
      </c>
      <c r="D1327" s="49"/>
      <c r="E1327" s="50"/>
      <c r="F1327" s="51"/>
      <c r="G1327" s="71"/>
      <c r="H1327" s="47" t="str">
        <f t="shared" si="40"/>
        <v>Няма избран доставчик</v>
      </c>
      <c r="J1327" s="3" t="str">
        <f t="shared" si="41"/>
        <v xml:space="preserve">Не е избран доствачик -  -  - преведена сума общо: </v>
      </c>
    </row>
    <row r="1328" spans="1:10" x14ac:dyDescent="0.25">
      <c r="A1328" s="4">
        <v>1326</v>
      </c>
      <c r="B1328" s="16"/>
      <c r="C1328" s="4" t="str">
        <f>IF(B1328&gt;0,IF(ISERROR(VLOOKUP(B1328,supply!$A$3:$B$2002,2,FALSE)),"Не е избран доствачик",VLOOKUP(B1328,supply!$A$3:$B$2002,2,FALSE)),"Не е избран доствачик")</f>
        <v>Не е избран доствачик</v>
      </c>
      <c r="D1328" s="49"/>
      <c r="E1328" s="50"/>
      <c r="F1328" s="51"/>
      <c r="G1328" s="71"/>
      <c r="H1328" s="47" t="str">
        <f t="shared" si="40"/>
        <v>Няма избран доставчик</v>
      </c>
      <c r="J1328" s="3" t="str">
        <f t="shared" si="41"/>
        <v xml:space="preserve">Не е избран доствачик -  -  - преведена сума общо: </v>
      </c>
    </row>
    <row r="1329" spans="1:10" x14ac:dyDescent="0.25">
      <c r="A1329" s="4">
        <v>1327</v>
      </c>
      <c r="B1329" s="16"/>
      <c r="C1329" s="4" t="str">
        <f>IF(B1329&gt;0,IF(ISERROR(VLOOKUP(B1329,supply!$A$3:$B$2002,2,FALSE)),"Не е избран доствачик",VLOOKUP(B1329,supply!$A$3:$B$2002,2,FALSE)),"Не е избран доствачик")</f>
        <v>Не е избран доствачик</v>
      </c>
      <c r="D1329" s="49"/>
      <c r="E1329" s="50"/>
      <c r="F1329" s="51"/>
      <c r="G1329" s="71"/>
      <c r="H1329" s="47" t="str">
        <f t="shared" si="40"/>
        <v>Няма избран доставчик</v>
      </c>
      <c r="J1329" s="3" t="str">
        <f t="shared" si="41"/>
        <v xml:space="preserve">Не е избран доствачик -  -  - преведена сума общо: </v>
      </c>
    </row>
    <row r="1330" spans="1:10" x14ac:dyDescent="0.25">
      <c r="A1330" s="4">
        <v>1328</v>
      </c>
      <c r="B1330" s="16"/>
      <c r="C1330" s="4" t="str">
        <f>IF(B1330&gt;0,IF(ISERROR(VLOOKUP(B1330,supply!$A$3:$B$2002,2,FALSE)),"Не е избран доствачик",VLOOKUP(B1330,supply!$A$3:$B$2002,2,FALSE)),"Не е избран доствачик")</f>
        <v>Не е избран доствачик</v>
      </c>
      <c r="D1330" s="49"/>
      <c r="E1330" s="50"/>
      <c r="F1330" s="51"/>
      <c r="G1330" s="71"/>
      <c r="H1330" s="47" t="str">
        <f t="shared" si="40"/>
        <v>Няма избран доставчик</v>
      </c>
      <c r="J1330" s="3" t="str">
        <f t="shared" si="41"/>
        <v xml:space="preserve">Не е избран доствачик -  -  - преведена сума общо: </v>
      </c>
    </row>
    <row r="1331" spans="1:10" x14ac:dyDescent="0.25">
      <c r="A1331" s="4">
        <v>1329</v>
      </c>
      <c r="B1331" s="16"/>
      <c r="C1331" s="4" t="str">
        <f>IF(B1331&gt;0,IF(ISERROR(VLOOKUP(B1331,supply!$A$3:$B$2002,2,FALSE)),"Не е избран доствачик",VLOOKUP(B1331,supply!$A$3:$B$2002,2,FALSE)),"Не е избран доствачик")</f>
        <v>Не е избран доствачик</v>
      </c>
      <c r="D1331" s="49"/>
      <c r="E1331" s="50"/>
      <c r="F1331" s="51"/>
      <c r="G1331" s="71"/>
      <c r="H1331" s="47" t="str">
        <f t="shared" si="40"/>
        <v>Няма избран доставчик</v>
      </c>
      <c r="J1331" s="3" t="str">
        <f t="shared" si="41"/>
        <v xml:space="preserve">Не е избран доствачик -  -  - преведена сума общо: </v>
      </c>
    </row>
    <row r="1332" spans="1:10" x14ac:dyDescent="0.25">
      <c r="A1332" s="4">
        <v>1330</v>
      </c>
      <c r="B1332" s="16"/>
      <c r="C1332" s="4" t="str">
        <f>IF(B1332&gt;0,IF(ISERROR(VLOOKUP(B1332,supply!$A$3:$B$2002,2,FALSE)),"Не е избран доствачик",VLOOKUP(B1332,supply!$A$3:$B$2002,2,FALSE)),"Не е избран доствачик")</f>
        <v>Не е избран доствачик</v>
      </c>
      <c r="D1332" s="49"/>
      <c r="E1332" s="50"/>
      <c r="F1332" s="51"/>
      <c r="G1332" s="71"/>
      <c r="H1332" s="47" t="str">
        <f t="shared" si="40"/>
        <v>Няма избран доставчик</v>
      </c>
      <c r="J1332" s="3" t="str">
        <f t="shared" si="41"/>
        <v xml:space="preserve">Не е избран доствачик -  -  - преведена сума общо: </v>
      </c>
    </row>
    <row r="1333" spans="1:10" x14ac:dyDescent="0.25">
      <c r="A1333" s="4">
        <v>1331</v>
      </c>
      <c r="B1333" s="16"/>
      <c r="C1333" s="4" t="str">
        <f>IF(B1333&gt;0,IF(ISERROR(VLOOKUP(B1333,supply!$A$3:$B$2002,2,FALSE)),"Не е избран доствачик",VLOOKUP(B1333,supply!$A$3:$B$2002,2,FALSE)),"Не е избран доствачик")</f>
        <v>Не е избран доствачик</v>
      </c>
      <c r="D1333" s="49"/>
      <c r="E1333" s="50"/>
      <c r="F1333" s="51"/>
      <c r="G1333" s="71"/>
      <c r="H1333" s="47" t="str">
        <f t="shared" si="40"/>
        <v>Няма избран доставчик</v>
      </c>
      <c r="J1333" s="3" t="str">
        <f t="shared" si="41"/>
        <v xml:space="preserve">Не е избран доствачик -  -  - преведена сума общо: </v>
      </c>
    </row>
    <row r="1334" spans="1:10" x14ac:dyDescent="0.25">
      <c r="A1334" s="4">
        <v>1332</v>
      </c>
      <c r="B1334" s="16"/>
      <c r="C1334" s="4" t="str">
        <f>IF(B1334&gt;0,IF(ISERROR(VLOOKUP(B1334,supply!$A$3:$B$2002,2,FALSE)),"Не е избран доствачик",VLOOKUP(B1334,supply!$A$3:$B$2002,2,FALSE)),"Не е избран доствачик")</f>
        <v>Не е избран доствачик</v>
      </c>
      <c r="D1334" s="49"/>
      <c r="E1334" s="50"/>
      <c r="F1334" s="51"/>
      <c r="G1334" s="71"/>
      <c r="H1334" s="47" t="str">
        <f t="shared" si="40"/>
        <v>Няма избран доставчик</v>
      </c>
      <c r="J1334" s="3" t="str">
        <f t="shared" si="41"/>
        <v xml:space="preserve">Не е избран доствачик -  -  - преведена сума общо: </v>
      </c>
    </row>
    <row r="1335" spans="1:10" x14ac:dyDescent="0.25">
      <c r="A1335" s="4">
        <v>1333</v>
      </c>
      <c r="B1335" s="16"/>
      <c r="C1335" s="4" t="str">
        <f>IF(B1335&gt;0,IF(ISERROR(VLOOKUP(B1335,supply!$A$3:$B$2002,2,FALSE)),"Не е избран доствачик",VLOOKUP(B1335,supply!$A$3:$B$2002,2,FALSE)),"Не е избран доствачик")</f>
        <v>Не е избран доствачик</v>
      </c>
      <c r="D1335" s="49"/>
      <c r="E1335" s="50"/>
      <c r="F1335" s="51"/>
      <c r="G1335" s="71"/>
      <c r="H1335" s="47" t="str">
        <f t="shared" si="40"/>
        <v>Няма избран доставчик</v>
      </c>
      <c r="J1335" s="3" t="str">
        <f t="shared" si="41"/>
        <v xml:space="preserve">Не е избран доствачик -  -  - преведена сума общо: </v>
      </c>
    </row>
    <row r="1336" spans="1:10" x14ac:dyDescent="0.25">
      <c r="A1336" s="4">
        <v>1334</v>
      </c>
      <c r="B1336" s="16"/>
      <c r="C1336" s="4" t="str">
        <f>IF(B1336&gt;0,IF(ISERROR(VLOOKUP(B1336,supply!$A$3:$B$2002,2,FALSE)),"Не е избран доствачик",VLOOKUP(B1336,supply!$A$3:$B$2002,2,FALSE)),"Не е избран доствачик")</f>
        <v>Не е избран доствачик</v>
      </c>
      <c r="D1336" s="49"/>
      <c r="E1336" s="50"/>
      <c r="F1336" s="51"/>
      <c r="G1336" s="71"/>
      <c r="H1336" s="47" t="str">
        <f t="shared" si="40"/>
        <v>Няма избран доставчик</v>
      </c>
      <c r="J1336" s="3" t="str">
        <f t="shared" si="41"/>
        <v xml:space="preserve">Не е избран доствачик -  -  - преведена сума общо: </v>
      </c>
    </row>
    <row r="1337" spans="1:10" x14ac:dyDescent="0.25">
      <c r="A1337" s="4">
        <v>1335</v>
      </c>
      <c r="B1337" s="16"/>
      <c r="C1337" s="4" t="str">
        <f>IF(B1337&gt;0,IF(ISERROR(VLOOKUP(B1337,supply!$A$3:$B$2002,2,FALSE)),"Не е избран доствачик",VLOOKUP(B1337,supply!$A$3:$B$2002,2,FALSE)),"Не е избран доствачик")</f>
        <v>Не е избран доствачик</v>
      </c>
      <c r="D1337" s="49"/>
      <c r="E1337" s="50"/>
      <c r="F1337" s="51"/>
      <c r="G1337" s="71"/>
      <c r="H1337" s="47" t="str">
        <f t="shared" si="40"/>
        <v>Няма избран доставчик</v>
      </c>
      <c r="J1337" s="3" t="str">
        <f t="shared" si="41"/>
        <v xml:space="preserve">Не е избран доствачик -  -  - преведена сума общо: </v>
      </c>
    </row>
    <row r="1338" spans="1:10" x14ac:dyDescent="0.25">
      <c r="A1338" s="4">
        <v>1336</v>
      </c>
      <c r="B1338" s="16"/>
      <c r="C1338" s="4" t="str">
        <f>IF(B1338&gt;0,IF(ISERROR(VLOOKUP(B1338,supply!$A$3:$B$2002,2,FALSE)),"Не е избран доствачик",VLOOKUP(B1338,supply!$A$3:$B$2002,2,FALSE)),"Не е избран доствачик")</f>
        <v>Не е избран доствачик</v>
      </c>
      <c r="D1338" s="49"/>
      <c r="E1338" s="50"/>
      <c r="F1338" s="51"/>
      <c r="G1338" s="71"/>
      <c r="H1338" s="47" t="str">
        <f t="shared" si="40"/>
        <v>Няма избран доставчик</v>
      </c>
      <c r="J1338" s="3" t="str">
        <f t="shared" si="41"/>
        <v xml:space="preserve">Не е избран доствачик -  -  - преведена сума общо: </v>
      </c>
    </row>
    <row r="1339" spans="1:10" x14ac:dyDescent="0.25">
      <c r="A1339" s="4">
        <v>1337</v>
      </c>
      <c r="B1339" s="16"/>
      <c r="C1339" s="4" t="str">
        <f>IF(B1339&gt;0,IF(ISERROR(VLOOKUP(B1339,supply!$A$3:$B$2002,2,FALSE)),"Не е избран доствачик",VLOOKUP(B1339,supply!$A$3:$B$2002,2,FALSE)),"Не е избран доствачик")</f>
        <v>Не е избран доствачик</v>
      </c>
      <c r="D1339" s="49"/>
      <c r="E1339" s="50"/>
      <c r="F1339" s="51"/>
      <c r="G1339" s="71"/>
      <c r="H1339" s="47" t="str">
        <f t="shared" si="40"/>
        <v>Няма избран доставчик</v>
      </c>
      <c r="J1339" s="3" t="str">
        <f t="shared" si="41"/>
        <v xml:space="preserve">Не е избран доствачик -  -  - преведена сума общо: </v>
      </c>
    </row>
    <row r="1340" spans="1:10" x14ac:dyDescent="0.25">
      <c r="A1340" s="4">
        <v>1338</v>
      </c>
      <c r="B1340" s="16"/>
      <c r="C1340" s="4" t="str">
        <f>IF(B1340&gt;0,IF(ISERROR(VLOOKUP(B1340,supply!$A$3:$B$2002,2,FALSE)),"Не е избран доствачик",VLOOKUP(B1340,supply!$A$3:$B$2002,2,FALSE)),"Не е избран доствачик")</f>
        <v>Не е избран доствачик</v>
      </c>
      <c r="D1340" s="49"/>
      <c r="E1340" s="50"/>
      <c r="F1340" s="51"/>
      <c r="G1340" s="71"/>
      <c r="H1340" s="47" t="str">
        <f t="shared" si="40"/>
        <v>Няма избран доставчик</v>
      </c>
      <c r="J1340" s="3" t="str">
        <f t="shared" si="41"/>
        <v xml:space="preserve">Не е избран доствачик -  -  - преведена сума общо: </v>
      </c>
    </row>
    <row r="1341" spans="1:10" x14ac:dyDescent="0.25">
      <c r="A1341" s="4">
        <v>1339</v>
      </c>
      <c r="B1341" s="16"/>
      <c r="C1341" s="4" t="str">
        <f>IF(B1341&gt;0,IF(ISERROR(VLOOKUP(B1341,supply!$A$3:$B$2002,2,FALSE)),"Не е избран доствачик",VLOOKUP(B1341,supply!$A$3:$B$2002,2,FALSE)),"Не е избран доствачик")</f>
        <v>Не е избран доствачик</v>
      </c>
      <c r="D1341" s="49"/>
      <c r="E1341" s="50"/>
      <c r="F1341" s="51"/>
      <c r="G1341" s="71"/>
      <c r="H1341" s="47" t="str">
        <f t="shared" si="40"/>
        <v>Няма избран доставчик</v>
      </c>
      <c r="J1341" s="3" t="str">
        <f t="shared" si="41"/>
        <v xml:space="preserve">Не е избран доствачик -  -  - преведена сума общо: </v>
      </c>
    </row>
    <row r="1342" spans="1:10" x14ac:dyDescent="0.25">
      <c r="A1342" s="4">
        <v>1340</v>
      </c>
      <c r="B1342" s="16"/>
      <c r="C1342" s="4" t="str">
        <f>IF(B1342&gt;0,IF(ISERROR(VLOOKUP(B1342,supply!$A$3:$B$2002,2,FALSE)),"Не е избран доствачик",VLOOKUP(B1342,supply!$A$3:$B$2002,2,FALSE)),"Не е избран доствачик")</f>
        <v>Не е избран доствачик</v>
      </c>
      <c r="D1342" s="49"/>
      <c r="E1342" s="50"/>
      <c r="F1342" s="51"/>
      <c r="G1342" s="71"/>
      <c r="H1342" s="47" t="str">
        <f t="shared" si="40"/>
        <v>Няма избран доставчик</v>
      </c>
      <c r="J1342" s="3" t="str">
        <f t="shared" si="41"/>
        <v xml:space="preserve">Не е избран доствачик -  -  - преведена сума общо: </v>
      </c>
    </row>
    <row r="1343" spans="1:10" x14ac:dyDescent="0.25">
      <c r="A1343" s="4">
        <v>1341</v>
      </c>
      <c r="B1343" s="16"/>
      <c r="C1343" s="4" t="str">
        <f>IF(B1343&gt;0,IF(ISERROR(VLOOKUP(B1343,supply!$A$3:$B$2002,2,FALSE)),"Не е избран доствачик",VLOOKUP(B1343,supply!$A$3:$B$2002,2,FALSE)),"Не е избран доствачик")</f>
        <v>Не е избран доствачик</v>
      </c>
      <c r="D1343" s="49"/>
      <c r="E1343" s="50"/>
      <c r="F1343" s="51"/>
      <c r="G1343" s="71"/>
      <c r="H1343" s="47" t="str">
        <f t="shared" si="40"/>
        <v>Няма избран доставчик</v>
      </c>
      <c r="J1343" s="3" t="str">
        <f t="shared" si="41"/>
        <v xml:space="preserve">Не е избран доствачик -  -  - преведена сума общо: </v>
      </c>
    </row>
    <row r="1344" spans="1:10" x14ac:dyDescent="0.25">
      <c r="A1344" s="4">
        <v>1342</v>
      </c>
      <c r="B1344" s="16"/>
      <c r="C1344" s="4" t="str">
        <f>IF(B1344&gt;0,IF(ISERROR(VLOOKUP(B1344,supply!$A$3:$B$2002,2,FALSE)),"Не е избран доствачик",VLOOKUP(B1344,supply!$A$3:$B$2002,2,FALSE)),"Не е избран доствачик")</f>
        <v>Не е избран доствачик</v>
      </c>
      <c r="D1344" s="49"/>
      <c r="E1344" s="50"/>
      <c r="F1344" s="51"/>
      <c r="G1344" s="71"/>
      <c r="H1344" s="47" t="str">
        <f t="shared" si="40"/>
        <v>Няма избран доставчик</v>
      </c>
      <c r="J1344" s="3" t="str">
        <f t="shared" si="41"/>
        <v xml:space="preserve">Не е избран доствачик -  -  - преведена сума общо: </v>
      </c>
    </row>
    <row r="1345" spans="1:10" x14ac:dyDescent="0.25">
      <c r="A1345" s="4">
        <v>1343</v>
      </c>
      <c r="B1345" s="16"/>
      <c r="C1345" s="4" t="str">
        <f>IF(B1345&gt;0,IF(ISERROR(VLOOKUP(B1345,supply!$A$3:$B$2002,2,FALSE)),"Не е избран доствачик",VLOOKUP(B1345,supply!$A$3:$B$2002,2,FALSE)),"Не е избран доствачик")</f>
        <v>Не е избран доствачик</v>
      </c>
      <c r="D1345" s="49"/>
      <c r="E1345" s="50"/>
      <c r="F1345" s="51"/>
      <c r="G1345" s="71"/>
      <c r="H1345" s="47" t="str">
        <f t="shared" si="40"/>
        <v>Няма избран доставчик</v>
      </c>
      <c r="J1345" s="3" t="str">
        <f t="shared" si="41"/>
        <v xml:space="preserve">Не е избран доствачик -  -  - преведена сума общо: </v>
      </c>
    </row>
    <row r="1346" spans="1:10" x14ac:dyDescent="0.25">
      <c r="A1346" s="4">
        <v>1344</v>
      </c>
      <c r="B1346" s="16"/>
      <c r="C1346" s="4" t="str">
        <f>IF(B1346&gt;0,IF(ISERROR(VLOOKUP(B1346,supply!$A$3:$B$2002,2,FALSE)),"Не е избран доствачик",VLOOKUP(B1346,supply!$A$3:$B$2002,2,FALSE)),"Не е избран доствачик")</f>
        <v>Не е избран доствачик</v>
      </c>
      <c r="D1346" s="49"/>
      <c r="E1346" s="50"/>
      <c r="F1346" s="51"/>
      <c r="G1346" s="71"/>
      <c r="H1346" s="47" t="str">
        <f t="shared" si="40"/>
        <v>Няма избран доставчик</v>
      </c>
      <c r="J1346" s="3" t="str">
        <f t="shared" si="41"/>
        <v xml:space="preserve">Не е избран доствачик -  -  - преведена сума общо: </v>
      </c>
    </row>
    <row r="1347" spans="1:10" x14ac:dyDescent="0.25">
      <c r="A1347" s="4">
        <v>1345</v>
      </c>
      <c r="B1347" s="16"/>
      <c r="C1347" s="4" t="str">
        <f>IF(B1347&gt;0,IF(ISERROR(VLOOKUP(B1347,supply!$A$3:$B$2002,2,FALSE)),"Не е избран доствачик",VLOOKUP(B1347,supply!$A$3:$B$2002,2,FALSE)),"Не е избран доствачик")</f>
        <v>Не е избран доствачик</v>
      </c>
      <c r="D1347" s="49"/>
      <c r="E1347" s="50"/>
      <c r="F1347" s="51"/>
      <c r="G1347" s="71"/>
      <c r="H1347" s="47" t="str">
        <f t="shared" ref="H1347:H1410" si="42">IF(B1347&lt;&gt;"",IF(AND(D1347&lt;&gt;"",F1347&lt;&gt;"",G1347&lt;&gt;""),"","Задължителни полета - Наименование/Дата/Преведена сума"),"Няма избран доставчик")</f>
        <v>Няма избран доставчик</v>
      </c>
      <c r="J1347" s="3" t="str">
        <f t="shared" si="41"/>
        <v xml:space="preserve">Не е избран доствачик -  -  - преведена сума общо: </v>
      </c>
    </row>
    <row r="1348" spans="1:10" x14ac:dyDescent="0.25">
      <c r="A1348" s="4">
        <v>1346</v>
      </c>
      <c r="B1348" s="16"/>
      <c r="C1348" s="4" t="str">
        <f>IF(B1348&gt;0,IF(ISERROR(VLOOKUP(B1348,supply!$A$3:$B$2002,2,FALSE)),"Не е избран доствачик",VLOOKUP(B1348,supply!$A$3:$B$2002,2,FALSE)),"Не е избран доствачик")</f>
        <v>Не е избран доствачик</v>
      </c>
      <c r="D1348" s="49"/>
      <c r="E1348" s="50"/>
      <c r="F1348" s="51"/>
      <c r="G1348" s="71"/>
      <c r="H1348" s="47" t="str">
        <f t="shared" si="42"/>
        <v>Няма избран доставчик</v>
      </c>
      <c r="J1348" s="3" t="str">
        <f t="shared" ref="J1348:J1411" si="43">C1348&amp;" - "&amp;D1348&amp;" - "&amp;E1348&amp;" - преведена сума общо: "&amp;G1348</f>
        <v xml:space="preserve">Не е избран доствачик -  -  - преведена сума общо: </v>
      </c>
    </row>
    <row r="1349" spans="1:10" x14ac:dyDescent="0.25">
      <c r="A1349" s="4">
        <v>1347</v>
      </c>
      <c r="B1349" s="16"/>
      <c r="C1349" s="4" t="str">
        <f>IF(B1349&gt;0,IF(ISERROR(VLOOKUP(B1349,supply!$A$3:$B$2002,2,FALSE)),"Не е избран доствачик",VLOOKUP(B1349,supply!$A$3:$B$2002,2,FALSE)),"Не е избран доствачик")</f>
        <v>Не е избран доствачик</v>
      </c>
      <c r="D1349" s="49"/>
      <c r="E1349" s="50"/>
      <c r="F1349" s="51"/>
      <c r="G1349" s="71"/>
      <c r="H1349" s="47" t="str">
        <f t="shared" si="42"/>
        <v>Няма избран доставчик</v>
      </c>
      <c r="J1349" s="3" t="str">
        <f t="shared" si="43"/>
        <v xml:space="preserve">Не е избран доствачик -  -  - преведена сума общо: </v>
      </c>
    </row>
    <row r="1350" spans="1:10" x14ac:dyDescent="0.25">
      <c r="A1350" s="4">
        <v>1348</v>
      </c>
      <c r="B1350" s="16"/>
      <c r="C1350" s="4" t="str">
        <f>IF(B1350&gt;0,IF(ISERROR(VLOOKUP(B1350,supply!$A$3:$B$2002,2,FALSE)),"Не е избран доствачик",VLOOKUP(B1350,supply!$A$3:$B$2002,2,FALSE)),"Не е избран доствачик")</f>
        <v>Не е избран доствачик</v>
      </c>
      <c r="D1350" s="49"/>
      <c r="E1350" s="50"/>
      <c r="F1350" s="51"/>
      <c r="G1350" s="71"/>
      <c r="H1350" s="47" t="str">
        <f t="shared" si="42"/>
        <v>Няма избран доставчик</v>
      </c>
      <c r="J1350" s="3" t="str">
        <f t="shared" si="43"/>
        <v xml:space="preserve">Не е избран доствачик -  -  - преведена сума общо: </v>
      </c>
    </row>
    <row r="1351" spans="1:10" x14ac:dyDescent="0.25">
      <c r="A1351" s="4">
        <v>1349</v>
      </c>
      <c r="B1351" s="16"/>
      <c r="C1351" s="4" t="str">
        <f>IF(B1351&gt;0,IF(ISERROR(VLOOKUP(B1351,supply!$A$3:$B$2002,2,FALSE)),"Не е избран доствачик",VLOOKUP(B1351,supply!$A$3:$B$2002,2,FALSE)),"Не е избран доствачик")</f>
        <v>Не е избран доствачик</v>
      </c>
      <c r="D1351" s="49"/>
      <c r="E1351" s="50"/>
      <c r="F1351" s="51"/>
      <c r="G1351" s="71"/>
      <c r="H1351" s="47" t="str">
        <f t="shared" si="42"/>
        <v>Няма избран доставчик</v>
      </c>
      <c r="J1351" s="3" t="str">
        <f t="shared" si="43"/>
        <v xml:space="preserve">Не е избран доствачик -  -  - преведена сума общо: </v>
      </c>
    </row>
    <row r="1352" spans="1:10" x14ac:dyDescent="0.25">
      <c r="A1352" s="4">
        <v>1350</v>
      </c>
      <c r="B1352" s="16"/>
      <c r="C1352" s="4" t="str">
        <f>IF(B1352&gt;0,IF(ISERROR(VLOOKUP(B1352,supply!$A$3:$B$2002,2,FALSE)),"Не е избран доствачик",VLOOKUP(B1352,supply!$A$3:$B$2002,2,FALSE)),"Не е избран доствачик")</f>
        <v>Не е избран доствачик</v>
      </c>
      <c r="D1352" s="49"/>
      <c r="E1352" s="50"/>
      <c r="F1352" s="51"/>
      <c r="G1352" s="71"/>
      <c r="H1352" s="47" t="str">
        <f t="shared" si="42"/>
        <v>Няма избран доставчик</v>
      </c>
      <c r="J1352" s="3" t="str">
        <f t="shared" si="43"/>
        <v xml:space="preserve">Не е избран доствачик -  -  - преведена сума общо: </v>
      </c>
    </row>
    <row r="1353" spans="1:10" x14ac:dyDescent="0.25">
      <c r="A1353" s="4">
        <v>1351</v>
      </c>
      <c r="B1353" s="16"/>
      <c r="C1353" s="4" t="str">
        <f>IF(B1353&gt;0,IF(ISERROR(VLOOKUP(B1353,supply!$A$3:$B$2002,2,FALSE)),"Не е избран доствачик",VLOOKUP(B1353,supply!$A$3:$B$2002,2,FALSE)),"Не е избран доствачик")</f>
        <v>Не е избран доствачик</v>
      </c>
      <c r="D1353" s="49"/>
      <c r="E1353" s="50"/>
      <c r="F1353" s="51"/>
      <c r="G1353" s="71"/>
      <c r="H1353" s="47" t="str">
        <f t="shared" si="42"/>
        <v>Няма избран доставчик</v>
      </c>
      <c r="J1353" s="3" t="str">
        <f t="shared" si="43"/>
        <v xml:space="preserve">Не е избран доствачик -  -  - преведена сума общо: </v>
      </c>
    </row>
    <row r="1354" spans="1:10" x14ac:dyDescent="0.25">
      <c r="A1354" s="4">
        <v>1352</v>
      </c>
      <c r="B1354" s="16"/>
      <c r="C1354" s="4" t="str">
        <f>IF(B1354&gt;0,IF(ISERROR(VLOOKUP(B1354,supply!$A$3:$B$2002,2,FALSE)),"Не е избран доствачик",VLOOKUP(B1354,supply!$A$3:$B$2002,2,FALSE)),"Не е избран доствачик")</f>
        <v>Не е избран доствачик</v>
      </c>
      <c r="D1354" s="49"/>
      <c r="E1354" s="50"/>
      <c r="F1354" s="51"/>
      <c r="G1354" s="71"/>
      <c r="H1354" s="47" t="str">
        <f t="shared" si="42"/>
        <v>Няма избран доставчик</v>
      </c>
      <c r="J1354" s="3" t="str">
        <f t="shared" si="43"/>
        <v xml:space="preserve">Не е избран доствачик -  -  - преведена сума общо: </v>
      </c>
    </row>
    <row r="1355" spans="1:10" x14ac:dyDescent="0.25">
      <c r="A1355" s="4">
        <v>1353</v>
      </c>
      <c r="B1355" s="16"/>
      <c r="C1355" s="4" t="str">
        <f>IF(B1355&gt;0,IF(ISERROR(VLOOKUP(B1355,supply!$A$3:$B$2002,2,FALSE)),"Не е избран доствачик",VLOOKUP(B1355,supply!$A$3:$B$2002,2,FALSE)),"Не е избран доствачик")</f>
        <v>Не е избран доствачик</v>
      </c>
      <c r="D1355" s="49"/>
      <c r="E1355" s="50"/>
      <c r="F1355" s="51"/>
      <c r="G1355" s="71"/>
      <c r="H1355" s="47" t="str">
        <f t="shared" si="42"/>
        <v>Няма избран доставчик</v>
      </c>
      <c r="J1355" s="3" t="str">
        <f t="shared" si="43"/>
        <v xml:space="preserve">Не е избран доствачик -  -  - преведена сума общо: </v>
      </c>
    </row>
    <row r="1356" spans="1:10" x14ac:dyDescent="0.25">
      <c r="A1356" s="4">
        <v>1354</v>
      </c>
      <c r="B1356" s="16"/>
      <c r="C1356" s="4" t="str">
        <f>IF(B1356&gt;0,IF(ISERROR(VLOOKUP(B1356,supply!$A$3:$B$2002,2,FALSE)),"Не е избран доствачик",VLOOKUP(B1356,supply!$A$3:$B$2002,2,FALSE)),"Не е избран доствачик")</f>
        <v>Не е избран доствачик</v>
      </c>
      <c r="D1356" s="49"/>
      <c r="E1356" s="50"/>
      <c r="F1356" s="51"/>
      <c r="G1356" s="71"/>
      <c r="H1356" s="47" t="str">
        <f t="shared" si="42"/>
        <v>Няма избран доставчик</v>
      </c>
      <c r="J1356" s="3" t="str">
        <f t="shared" si="43"/>
        <v xml:space="preserve">Не е избран доствачик -  -  - преведена сума общо: </v>
      </c>
    </row>
    <row r="1357" spans="1:10" x14ac:dyDescent="0.25">
      <c r="A1357" s="4">
        <v>1355</v>
      </c>
      <c r="B1357" s="16"/>
      <c r="C1357" s="4" t="str">
        <f>IF(B1357&gt;0,IF(ISERROR(VLOOKUP(B1357,supply!$A$3:$B$2002,2,FALSE)),"Не е избран доствачик",VLOOKUP(B1357,supply!$A$3:$B$2002,2,FALSE)),"Не е избран доствачик")</f>
        <v>Не е избран доствачик</v>
      </c>
      <c r="D1357" s="49"/>
      <c r="E1357" s="50"/>
      <c r="F1357" s="51"/>
      <c r="G1357" s="71"/>
      <c r="H1357" s="47" t="str">
        <f t="shared" si="42"/>
        <v>Няма избран доставчик</v>
      </c>
      <c r="J1357" s="3" t="str">
        <f t="shared" si="43"/>
        <v xml:space="preserve">Не е избран доствачик -  -  - преведена сума общо: </v>
      </c>
    </row>
    <row r="1358" spans="1:10" x14ac:dyDescent="0.25">
      <c r="A1358" s="4">
        <v>1356</v>
      </c>
      <c r="B1358" s="16"/>
      <c r="C1358" s="4" t="str">
        <f>IF(B1358&gt;0,IF(ISERROR(VLOOKUP(B1358,supply!$A$3:$B$2002,2,FALSE)),"Не е избран доствачик",VLOOKUP(B1358,supply!$A$3:$B$2002,2,FALSE)),"Не е избран доствачик")</f>
        <v>Не е избран доствачик</v>
      </c>
      <c r="D1358" s="49"/>
      <c r="E1358" s="50"/>
      <c r="F1358" s="51"/>
      <c r="G1358" s="71"/>
      <c r="H1358" s="47" t="str">
        <f t="shared" si="42"/>
        <v>Няма избран доставчик</v>
      </c>
      <c r="J1358" s="3" t="str">
        <f t="shared" si="43"/>
        <v xml:space="preserve">Не е избран доствачик -  -  - преведена сума общо: </v>
      </c>
    </row>
    <row r="1359" spans="1:10" x14ac:dyDescent="0.25">
      <c r="A1359" s="4">
        <v>1357</v>
      </c>
      <c r="B1359" s="16"/>
      <c r="C1359" s="4" t="str">
        <f>IF(B1359&gt;0,IF(ISERROR(VLOOKUP(B1359,supply!$A$3:$B$2002,2,FALSE)),"Не е избран доствачик",VLOOKUP(B1359,supply!$A$3:$B$2002,2,FALSE)),"Не е избран доствачик")</f>
        <v>Не е избран доствачик</v>
      </c>
      <c r="D1359" s="49"/>
      <c r="E1359" s="50"/>
      <c r="F1359" s="51"/>
      <c r="G1359" s="71"/>
      <c r="H1359" s="47" t="str">
        <f t="shared" si="42"/>
        <v>Няма избран доставчик</v>
      </c>
      <c r="J1359" s="3" t="str">
        <f t="shared" si="43"/>
        <v xml:space="preserve">Не е избран доствачик -  -  - преведена сума общо: </v>
      </c>
    </row>
    <row r="1360" spans="1:10" x14ac:dyDescent="0.25">
      <c r="A1360" s="4">
        <v>1358</v>
      </c>
      <c r="B1360" s="16"/>
      <c r="C1360" s="4" t="str">
        <f>IF(B1360&gt;0,IF(ISERROR(VLOOKUP(B1360,supply!$A$3:$B$2002,2,FALSE)),"Не е избран доствачик",VLOOKUP(B1360,supply!$A$3:$B$2002,2,FALSE)),"Не е избран доствачик")</f>
        <v>Не е избран доствачик</v>
      </c>
      <c r="D1360" s="49"/>
      <c r="E1360" s="50"/>
      <c r="F1360" s="51"/>
      <c r="G1360" s="71"/>
      <c r="H1360" s="47" t="str">
        <f t="shared" si="42"/>
        <v>Няма избран доставчик</v>
      </c>
      <c r="J1360" s="3" t="str">
        <f t="shared" si="43"/>
        <v xml:space="preserve">Не е избран доствачик -  -  - преведена сума общо: </v>
      </c>
    </row>
    <row r="1361" spans="1:10" x14ac:dyDescent="0.25">
      <c r="A1361" s="4">
        <v>1359</v>
      </c>
      <c r="B1361" s="16"/>
      <c r="C1361" s="4" t="str">
        <f>IF(B1361&gt;0,IF(ISERROR(VLOOKUP(B1361,supply!$A$3:$B$2002,2,FALSE)),"Не е избран доствачик",VLOOKUP(B1361,supply!$A$3:$B$2002,2,FALSE)),"Не е избран доствачик")</f>
        <v>Не е избран доствачик</v>
      </c>
      <c r="D1361" s="49"/>
      <c r="E1361" s="50"/>
      <c r="F1361" s="51"/>
      <c r="G1361" s="71"/>
      <c r="H1361" s="47" t="str">
        <f t="shared" si="42"/>
        <v>Няма избран доставчик</v>
      </c>
      <c r="J1361" s="3" t="str">
        <f t="shared" si="43"/>
        <v xml:space="preserve">Не е избран доствачик -  -  - преведена сума общо: </v>
      </c>
    </row>
    <row r="1362" spans="1:10" x14ac:dyDescent="0.25">
      <c r="A1362" s="4">
        <v>1360</v>
      </c>
      <c r="B1362" s="16"/>
      <c r="C1362" s="4" t="str">
        <f>IF(B1362&gt;0,IF(ISERROR(VLOOKUP(B1362,supply!$A$3:$B$2002,2,FALSE)),"Не е избран доствачик",VLOOKUP(B1362,supply!$A$3:$B$2002,2,FALSE)),"Не е избран доствачик")</f>
        <v>Не е избран доствачик</v>
      </c>
      <c r="D1362" s="49"/>
      <c r="E1362" s="50"/>
      <c r="F1362" s="51"/>
      <c r="G1362" s="71"/>
      <c r="H1362" s="47" t="str">
        <f t="shared" si="42"/>
        <v>Няма избран доставчик</v>
      </c>
      <c r="J1362" s="3" t="str">
        <f t="shared" si="43"/>
        <v xml:space="preserve">Не е избран доствачик -  -  - преведена сума общо: </v>
      </c>
    </row>
    <row r="1363" spans="1:10" x14ac:dyDescent="0.25">
      <c r="A1363" s="4">
        <v>1361</v>
      </c>
      <c r="B1363" s="16"/>
      <c r="C1363" s="4" t="str">
        <f>IF(B1363&gt;0,IF(ISERROR(VLOOKUP(B1363,supply!$A$3:$B$2002,2,FALSE)),"Не е избран доствачик",VLOOKUP(B1363,supply!$A$3:$B$2002,2,FALSE)),"Не е избран доствачик")</f>
        <v>Не е избран доствачик</v>
      </c>
      <c r="D1363" s="49"/>
      <c r="E1363" s="50"/>
      <c r="F1363" s="51"/>
      <c r="G1363" s="71"/>
      <c r="H1363" s="47" t="str">
        <f t="shared" si="42"/>
        <v>Няма избран доставчик</v>
      </c>
      <c r="J1363" s="3" t="str">
        <f t="shared" si="43"/>
        <v xml:space="preserve">Не е избран доствачик -  -  - преведена сума общо: </v>
      </c>
    </row>
    <row r="1364" spans="1:10" x14ac:dyDescent="0.25">
      <c r="A1364" s="4">
        <v>1362</v>
      </c>
      <c r="B1364" s="16"/>
      <c r="C1364" s="4" t="str">
        <f>IF(B1364&gt;0,IF(ISERROR(VLOOKUP(B1364,supply!$A$3:$B$2002,2,FALSE)),"Не е избран доствачик",VLOOKUP(B1364,supply!$A$3:$B$2002,2,FALSE)),"Не е избран доствачик")</f>
        <v>Не е избран доствачик</v>
      </c>
      <c r="D1364" s="49"/>
      <c r="E1364" s="50"/>
      <c r="F1364" s="51"/>
      <c r="G1364" s="71"/>
      <c r="H1364" s="47" t="str">
        <f t="shared" si="42"/>
        <v>Няма избран доставчик</v>
      </c>
      <c r="J1364" s="3" t="str">
        <f t="shared" si="43"/>
        <v xml:space="preserve">Не е избран доствачик -  -  - преведена сума общо: </v>
      </c>
    </row>
    <row r="1365" spans="1:10" x14ac:dyDescent="0.25">
      <c r="A1365" s="4">
        <v>1363</v>
      </c>
      <c r="B1365" s="16"/>
      <c r="C1365" s="4" t="str">
        <f>IF(B1365&gt;0,IF(ISERROR(VLOOKUP(B1365,supply!$A$3:$B$2002,2,FALSE)),"Не е избран доствачик",VLOOKUP(B1365,supply!$A$3:$B$2002,2,FALSE)),"Не е избран доствачик")</f>
        <v>Не е избран доствачик</v>
      </c>
      <c r="D1365" s="49"/>
      <c r="E1365" s="50"/>
      <c r="F1365" s="51"/>
      <c r="G1365" s="71"/>
      <c r="H1365" s="47" t="str">
        <f t="shared" si="42"/>
        <v>Няма избран доставчик</v>
      </c>
      <c r="J1365" s="3" t="str">
        <f t="shared" si="43"/>
        <v xml:space="preserve">Не е избран доствачик -  -  - преведена сума общо: </v>
      </c>
    </row>
    <row r="1366" spans="1:10" x14ac:dyDescent="0.25">
      <c r="A1366" s="4">
        <v>1364</v>
      </c>
      <c r="B1366" s="16"/>
      <c r="C1366" s="4" t="str">
        <f>IF(B1366&gt;0,IF(ISERROR(VLOOKUP(B1366,supply!$A$3:$B$2002,2,FALSE)),"Не е избран доствачик",VLOOKUP(B1366,supply!$A$3:$B$2002,2,FALSE)),"Не е избран доствачик")</f>
        <v>Не е избран доствачик</v>
      </c>
      <c r="D1366" s="49"/>
      <c r="E1366" s="50"/>
      <c r="F1366" s="51"/>
      <c r="G1366" s="71"/>
      <c r="H1366" s="47" t="str">
        <f t="shared" si="42"/>
        <v>Няма избран доставчик</v>
      </c>
      <c r="J1366" s="3" t="str">
        <f t="shared" si="43"/>
        <v xml:space="preserve">Не е избран доствачик -  -  - преведена сума общо: </v>
      </c>
    </row>
    <row r="1367" spans="1:10" x14ac:dyDescent="0.25">
      <c r="A1367" s="4">
        <v>1365</v>
      </c>
      <c r="B1367" s="16"/>
      <c r="C1367" s="4" t="str">
        <f>IF(B1367&gt;0,IF(ISERROR(VLOOKUP(B1367,supply!$A$3:$B$2002,2,FALSE)),"Не е избран доствачик",VLOOKUP(B1367,supply!$A$3:$B$2002,2,FALSE)),"Не е избран доствачик")</f>
        <v>Не е избран доствачик</v>
      </c>
      <c r="D1367" s="49"/>
      <c r="E1367" s="50"/>
      <c r="F1367" s="51"/>
      <c r="G1367" s="71"/>
      <c r="H1367" s="47" t="str">
        <f t="shared" si="42"/>
        <v>Няма избран доставчик</v>
      </c>
      <c r="J1367" s="3" t="str">
        <f t="shared" si="43"/>
        <v xml:space="preserve">Не е избран доствачик -  -  - преведена сума общо: </v>
      </c>
    </row>
    <row r="1368" spans="1:10" x14ac:dyDescent="0.25">
      <c r="A1368" s="4">
        <v>1366</v>
      </c>
      <c r="B1368" s="16"/>
      <c r="C1368" s="4" t="str">
        <f>IF(B1368&gt;0,IF(ISERROR(VLOOKUP(B1368,supply!$A$3:$B$2002,2,FALSE)),"Не е избран доствачик",VLOOKUP(B1368,supply!$A$3:$B$2002,2,FALSE)),"Не е избран доствачик")</f>
        <v>Не е избран доствачик</v>
      </c>
      <c r="D1368" s="49"/>
      <c r="E1368" s="50"/>
      <c r="F1368" s="51"/>
      <c r="G1368" s="71"/>
      <c r="H1368" s="47" t="str">
        <f t="shared" si="42"/>
        <v>Няма избран доставчик</v>
      </c>
      <c r="J1368" s="3" t="str">
        <f t="shared" si="43"/>
        <v xml:space="preserve">Не е избран доствачик -  -  - преведена сума общо: </v>
      </c>
    </row>
    <row r="1369" spans="1:10" x14ac:dyDescent="0.25">
      <c r="A1369" s="4">
        <v>1367</v>
      </c>
      <c r="B1369" s="16"/>
      <c r="C1369" s="4" t="str">
        <f>IF(B1369&gt;0,IF(ISERROR(VLOOKUP(B1369,supply!$A$3:$B$2002,2,FALSE)),"Не е избран доствачик",VLOOKUP(B1369,supply!$A$3:$B$2002,2,FALSE)),"Не е избран доствачик")</f>
        <v>Не е избран доствачик</v>
      </c>
      <c r="D1369" s="49"/>
      <c r="E1369" s="50"/>
      <c r="F1369" s="51"/>
      <c r="G1369" s="71"/>
      <c r="H1369" s="47" t="str">
        <f t="shared" si="42"/>
        <v>Няма избран доставчик</v>
      </c>
      <c r="J1369" s="3" t="str">
        <f t="shared" si="43"/>
        <v xml:space="preserve">Не е избран доствачик -  -  - преведена сума общо: </v>
      </c>
    </row>
    <row r="1370" spans="1:10" x14ac:dyDescent="0.25">
      <c r="A1370" s="4">
        <v>1368</v>
      </c>
      <c r="B1370" s="16"/>
      <c r="C1370" s="4" t="str">
        <f>IF(B1370&gt;0,IF(ISERROR(VLOOKUP(B1370,supply!$A$3:$B$2002,2,FALSE)),"Не е избран доствачик",VLOOKUP(B1370,supply!$A$3:$B$2002,2,FALSE)),"Не е избран доствачик")</f>
        <v>Не е избран доствачик</v>
      </c>
      <c r="D1370" s="49"/>
      <c r="E1370" s="50"/>
      <c r="F1370" s="51"/>
      <c r="G1370" s="71"/>
      <c r="H1370" s="47" t="str">
        <f t="shared" si="42"/>
        <v>Няма избран доставчик</v>
      </c>
      <c r="J1370" s="3" t="str">
        <f t="shared" si="43"/>
        <v xml:space="preserve">Не е избран доствачик -  -  - преведена сума общо: </v>
      </c>
    </row>
    <row r="1371" spans="1:10" x14ac:dyDescent="0.25">
      <c r="A1371" s="4">
        <v>1369</v>
      </c>
      <c r="B1371" s="16"/>
      <c r="C1371" s="4" t="str">
        <f>IF(B1371&gt;0,IF(ISERROR(VLOOKUP(B1371,supply!$A$3:$B$2002,2,FALSE)),"Не е избран доствачик",VLOOKUP(B1371,supply!$A$3:$B$2002,2,FALSE)),"Не е избран доствачик")</f>
        <v>Не е избран доствачик</v>
      </c>
      <c r="D1371" s="49"/>
      <c r="E1371" s="50"/>
      <c r="F1371" s="51"/>
      <c r="G1371" s="71"/>
      <c r="H1371" s="47" t="str">
        <f t="shared" si="42"/>
        <v>Няма избран доставчик</v>
      </c>
      <c r="J1371" s="3" t="str">
        <f t="shared" si="43"/>
        <v xml:space="preserve">Не е избран доствачик -  -  - преведена сума общо: </v>
      </c>
    </row>
    <row r="1372" spans="1:10" x14ac:dyDescent="0.25">
      <c r="A1372" s="4">
        <v>1370</v>
      </c>
      <c r="B1372" s="16"/>
      <c r="C1372" s="4" t="str">
        <f>IF(B1372&gt;0,IF(ISERROR(VLOOKUP(B1372,supply!$A$3:$B$2002,2,FALSE)),"Не е избран доствачик",VLOOKUP(B1372,supply!$A$3:$B$2002,2,FALSE)),"Не е избран доствачик")</f>
        <v>Не е избран доствачик</v>
      </c>
      <c r="D1372" s="49"/>
      <c r="E1372" s="50"/>
      <c r="F1372" s="51"/>
      <c r="G1372" s="71"/>
      <c r="H1372" s="47" t="str">
        <f t="shared" si="42"/>
        <v>Няма избран доставчик</v>
      </c>
      <c r="J1372" s="3" t="str">
        <f t="shared" si="43"/>
        <v xml:space="preserve">Не е избран доствачик -  -  - преведена сума общо: </v>
      </c>
    </row>
    <row r="1373" spans="1:10" x14ac:dyDescent="0.25">
      <c r="A1373" s="4">
        <v>1371</v>
      </c>
      <c r="B1373" s="16"/>
      <c r="C1373" s="4" t="str">
        <f>IF(B1373&gt;0,IF(ISERROR(VLOOKUP(B1373,supply!$A$3:$B$2002,2,FALSE)),"Не е избран доствачик",VLOOKUP(B1373,supply!$A$3:$B$2002,2,FALSE)),"Не е избран доствачик")</f>
        <v>Не е избран доствачик</v>
      </c>
      <c r="D1373" s="49"/>
      <c r="E1373" s="50"/>
      <c r="F1373" s="51"/>
      <c r="G1373" s="71"/>
      <c r="H1373" s="47" t="str">
        <f t="shared" si="42"/>
        <v>Няма избран доставчик</v>
      </c>
      <c r="J1373" s="3" t="str">
        <f t="shared" si="43"/>
        <v xml:space="preserve">Не е избран доствачик -  -  - преведена сума общо: </v>
      </c>
    </row>
    <row r="1374" spans="1:10" x14ac:dyDescent="0.25">
      <c r="A1374" s="4">
        <v>1372</v>
      </c>
      <c r="B1374" s="16"/>
      <c r="C1374" s="4" t="str">
        <f>IF(B1374&gt;0,IF(ISERROR(VLOOKUP(B1374,supply!$A$3:$B$2002,2,FALSE)),"Не е избран доствачик",VLOOKUP(B1374,supply!$A$3:$B$2002,2,FALSE)),"Не е избран доствачик")</f>
        <v>Не е избран доствачик</v>
      </c>
      <c r="D1374" s="49"/>
      <c r="E1374" s="50"/>
      <c r="F1374" s="51"/>
      <c r="G1374" s="71"/>
      <c r="H1374" s="47" t="str">
        <f t="shared" si="42"/>
        <v>Няма избран доставчик</v>
      </c>
      <c r="J1374" s="3" t="str">
        <f t="shared" si="43"/>
        <v xml:space="preserve">Не е избран доствачик -  -  - преведена сума общо: </v>
      </c>
    </row>
    <row r="1375" spans="1:10" x14ac:dyDescent="0.25">
      <c r="A1375" s="4">
        <v>1373</v>
      </c>
      <c r="B1375" s="16"/>
      <c r="C1375" s="4" t="str">
        <f>IF(B1375&gt;0,IF(ISERROR(VLOOKUP(B1375,supply!$A$3:$B$2002,2,FALSE)),"Не е избран доствачик",VLOOKUP(B1375,supply!$A$3:$B$2002,2,FALSE)),"Не е избран доствачик")</f>
        <v>Не е избран доствачик</v>
      </c>
      <c r="D1375" s="49"/>
      <c r="E1375" s="50"/>
      <c r="F1375" s="51"/>
      <c r="G1375" s="71"/>
      <c r="H1375" s="47" t="str">
        <f t="shared" si="42"/>
        <v>Няма избран доставчик</v>
      </c>
      <c r="J1375" s="3" t="str">
        <f t="shared" si="43"/>
        <v xml:space="preserve">Не е избран доствачик -  -  - преведена сума общо: </v>
      </c>
    </row>
    <row r="1376" spans="1:10" x14ac:dyDescent="0.25">
      <c r="A1376" s="4">
        <v>1374</v>
      </c>
      <c r="B1376" s="16"/>
      <c r="C1376" s="4" t="str">
        <f>IF(B1376&gt;0,IF(ISERROR(VLOOKUP(B1376,supply!$A$3:$B$2002,2,FALSE)),"Не е избран доствачик",VLOOKUP(B1376,supply!$A$3:$B$2002,2,FALSE)),"Не е избран доствачик")</f>
        <v>Не е избран доствачик</v>
      </c>
      <c r="D1376" s="49"/>
      <c r="E1376" s="50"/>
      <c r="F1376" s="51"/>
      <c r="G1376" s="71"/>
      <c r="H1376" s="47" t="str">
        <f t="shared" si="42"/>
        <v>Няма избран доставчик</v>
      </c>
      <c r="J1376" s="3" t="str">
        <f t="shared" si="43"/>
        <v xml:space="preserve">Не е избран доствачик -  -  - преведена сума общо: </v>
      </c>
    </row>
    <row r="1377" spans="1:10" x14ac:dyDescent="0.25">
      <c r="A1377" s="4">
        <v>1375</v>
      </c>
      <c r="B1377" s="16"/>
      <c r="C1377" s="4" t="str">
        <f>IF(B1377&gt;0,IF(ISERROR(VLOOKUP(B1377,supply!$A$3:$B$2002,2,FALSE)),"Не е избран доствачик",VLOOKUP(B1377,supply!$A$3:$B$2002,2,FALSE)),"Не е избран доствачик")</f>
        <v>Не е избран доствачик</v>
      </c>
      <c r="D1377" s="49"/>
      <c r="E1377" s="50"/>
      <c r="F1377" s="51"/>
      <c r="G1377" s="71"/>
      <c r="H1377" s="47" t="str">
        <f t="shared" si="42"/>
        <v>Няма избран доставчик</v>
      </c>
      <c r="J1377" s="3" t="str">
        <f t="shared" si="43"/>
        <v xml:space="preserve">Не е избран доствачик -  -  - преведена сума общо: </v>
      </c>
    </row>
    <row r="1378" spans="1:10" x14ac:dyDescent="0.25">
      <c r="A1378" s="4">
        <v>1376</v>
      </c>
      <c r="B1378" s="16"/>
      <c r="C1378" s="4" t="str">
        <f>IF(B1378&gt;0,IF(ISERROR(VLOOKUP(B1378,supply!$A$3:$B$2002,2,FALSE)),"Не е избран доствачик",VLOOKUP(B1378,supply!$A$3:$B$2002,2,FALSE)),"Не е избран доствачик")</f>
        <v>Не е избран доствачик</v>
      </c>
      <c r="D1378" s="49"/>
      <c r="E1378" s="50"/>
      <c r="F1378" s="51"/>
      <c r="G1378" s="71"/>
      <c r="H1378" s="47" t="str">
        <f t="shared" si="42"/>
        <v>Няма избран доставчик</v>
      </c>
      <c r="J1378" s="3" t="str">
        <f t="shared" si="43"/>
        <v xml:space="preserve">Не е избран доствачик -  -  - преведена сума общо: </v>
      </c>
    </row>
    <row r="1379" spans="1:10" x14ac:dyDescent="0.25">
      <c r="A1379" s="4">
        <v>1377</v>
      </c>
      <c r="B1379" s="16"/>
      <c r="C1379" s="4" t="str">
        <f>IF(B1379&gt;0,IF(ISERROR(VLOOKUP(B1379,supply!$A$3:$B$2002,2,FALSE)),"Не е избран доствачик",VLOOKUP(B1379,supply!$A$3:$B$2002,2,FALSE)),"Не е избран доствачик")</f>
        <v>Не е избран доствачик</v>
      </c>
      <c r="D1379" s="49"/>
      <c r="E1379" s="50"/>
      <c r="F1379" s="51"/>
      <c r="G1379" s="71"/>
      <c r="H1379" s="47" t="str">
        <f t="shared" si="42"/>
        <v>Няма избран доставчик</v>
      </c>
      <c r="J1379" s="3" t="str">
        <f t="shared" si="43"/>
        <v xml:space="preserve">Не е избран доствачик -  -  - преведена сума общо: </v>
      </c>
    </row>
    <row r="1380" spans="1:10" x14ac:dyDescent="0.25">
      <c r="A1380" s="4">
        <v>1378</v>
      </c>
      <c r="B1380" s="16"/>
      <c r="C1380" s="4" t="str">
        <f>IF(B1380&gt;0,IF(ISERROR(VLOOKUP(B1380,supply!$A$3:$B$2002,2,FALSE)),"Не е избран доствачик",VLOOKUP(B1380,supply!$A$3:$B$2002,2,FALSE)),"Не е избран доствачик")</f>
        <v>Не е избран доствачик</v>
      </c>
      <c r="D1380" s="49"/>
      <c r="E1380" s="50"/>
      <c r="F1380" s="51"/>
      <c r="G1380" s="71"/>
      <c r="H1380" s="47" t="str">
        <f t="shared" si="42"/>
        <v>Няма избран доставчик</v>
      </c>
      <c r="J1380" s="3" t="str">
        <f t="shared" si="43"/>
        <v xml:space="preserve">Не е избран доствачик -  -  - преведена сума общо: </v>
      </c>
    </row>
    <row r="1381" spans="1:10" x14ac:dyDescent="0.25">
      <c r="A1381" s="4">
        <v>1379</v>
      </c>
      <c r="B1381" s="16"/>
      <c r="C1381" s="4" t="str">
        <f>IF(B1381&gt;0,IF(ISERROR(VLOOKUP(B1381,supply!$A$3:$B$2002,2,FALSE)),"Не е избран доствачик",VLOOKUP(B1381,supply!$A$3:$B$2002,2,FALSE)),"Не е избран доствачик")</f>
        <v>Не е избран доствачик</v>
      </c>
      <c r="D1381" s="49"/>
      <c r="E1381" s="50"/>
      <c r="F1381" s="51"/>
      <c r="G1381" s="71"/>
      <c r="H1381" s="47" t="str">
        <f t="shared" si="42"/>
        <v>Няма избран доставчик</v>
      </c>
      <c r="J1381" s="3" t="str">
        <f t="shared" si="43"/>
        <v xml:space="preserve">Не е избран доствачик -  -  - преведена сума общо: </v>
      </c>
    </row>
    <row r="1382" spans="1:10" x14ac:dyDescent="0.25">
      <c r="A1382" s="4">
        <v>1380</v>
      </c>
      <c r="B1382" s="16"/>
      <c r="C1382" s="4" t="str">
        <f>IF(B1382&gt;0,IF(ISERROR(VLOOKUP(B1382,supply!$A$3:$B$2002,2,FALSE)),"Не е избран доствачик",VLOOKUP(B1382,supply!$A$3:$B$2002,2,FALSE)),"Не е избран доствачик")</f>
        <v>Не е избран доствачик</v>
      </c>
      <c r="D1382" s="49"/>
      <c r="E1382" s="50"/>
      <c r="F1382" s="51"/>
      <c r="G1382" s="71"/>
      <c r="H1382" s="47" t="str">
        <f t="shared" si="42"/>
        <v>Няма избран доставчик</v>
      </c>
      <c r="J1382" s="3" t="str">
        <f t="shared" si="43"/>
        <v xml:space="preserve">Не е избран доствачик -  -  - преведена сума общо: </v>
      </c>
    </row>
    <row r="1383" spans="1:10" x14ac:dyDescent="0.25">
      <c r="A1383" s="4">
        <v>1381</v>
      </c>
      <c r="B1383" s="16"/>
      <c r="C1383" s="4" t="str">
        <f>IF(B1383&gt;0,IF(ISERROR(VLOOKUP(B1383,supply!$A$3:$B$2002,2,FALSE)),"Не е избран доствачик",VLOOKUP(B1383,supply!$A$3:$B$2002,2,FALSE)),"Не е избран доствачик")</f>
        <v>Не е избран доствачик</v>
      </c>
      <c r="D1383" s="49"/>
      <c r="E1383" s="50"/>
      <c r="F1383" s="51"/>
      <c r="G1383" s="71"/>
      <c r="H1383" s="47" t="str">
        <f t="shared" si="42"/>
        <v>Няма избран доставчик</v>
      </c>
      <c r="J1383" s="3" t="str">
        <f t="shared" si="43"/>
        <v xml:space="preserve">Не е избран доствачик -  -  - преведена сума общо: </v>
      </c>
    </row>
    <row r="1384" spans="1:10" x14ac:dyDescent="0.25">
      <c r="A1384" s="4">
        <v>1382</v>
      </c>
      <c r="B1384" s="16"/>
      <c r="C1384" s="4" t="str">
        <f>IF(B1384&gt;0,IF(ISERROR(VLOOKUP(B1384,supply!$A$3:$B$2002,2,FALSE)),"Не е избран доствачик",VLOOKUP(B1384,supply!$A$3:$B$2002,2,FALSE)),"Не е избран доствачик")</f>
        <v>Не е избран доствачик</v>
      </c>
      <c r="D1384" s="49"/>
      <c r="E1384" s="50"/>
      <c r="F1384" s="51"/>
      <c r="G1384" s="71"/>
      <c r="H1384" s="47" t="str">
        <f t="shared" si="42"/>
        <v>Няма избран доставчик</v>
      </c>
      <c r="J1384" s="3" t="str">
        <f t="shared" si="43"/>
        <v xml:space="preserve">Не е избран доствачик -  -  - преведена сума общо: </v>
      </c>
    </row>
    <row r="1385" spans="1:10" x14ac:dyDescent="0.25">
      <c r="A1385" s="4">
        <v>1383</v>
      </c>
      <c r="B1385" s="16"/>
      <c r="C1385" s="4" t="str">
        <f>IF(B1385&gt;0,IF(ISERROR(VLOOKUP(B1385,supply!$A$3:$B$2002,2,FALSE)),"Не е избран доствачик",VLOOKUP(B1385,supply!$A$3:$B$2002,2,FALSE)),"Не е избран доствачик")</f>
        <v>Не е избран доствачик</v>
      </c>
      <c r="D1385" s="49"/>
      <c r="E1385" s="50"/>
      <c r="F1385" s="51"/>
      <c r="G1385" s="71"/>
      <c r="H1385" s="47" t="str">
        <f t="shared" si="42"/>
        <v>Няма избран доставчик</v>
      </c>
      <c r="J1385" s="3" t="str">
        <f t="shared" si="43"/>
        <v xml:space="preserve">Не е избран доствачик -  -  - преведена сума общо: </v>
      </c>
    </row>
    <row r="1386" spans="1:10" x14ac:dyDescent="0.25">
      <c r="A1386" s="4">
        <v>1384</v>
      </c>
      <c r="B1386" s="16"/>
      <c r="C1386" s="4" t="str">
        <f>IF(B1386&gt;0,IF(ISERROR(VLOOKUP(B1386,supply!$A$3:$B$2002,2,FALSE)),"Не е избран доствачик",VLOOKUP(B1386,supply!$A$3:$B$2002,2,FALSE)),"Не е избран доствачик")</f>
        <v>Не е избран доствачик</v>
      </c>
      <c r="D1386" s="49"/>
      <c r="E1386" s="50"/>
      <c r="F1386" s="51"/>
      <c r="G1386" s="71"/>
      <c r="H1386" s="47" t="str">
        <f t="shared" si="42"/>
        <v>Няма избран доставчик</v>
      </c>
      <c r="J1386" s="3" t="str">
        <f t="shared" si="43"/>
        <v xml:space="preserve">Не е избран доствачик -  -  - преведена сума общо: </v>
      </c>
    </row>
    <row r="1387" spans="1:10" x14ac:dyDescent="0.25">
      <c r="A1387" s="4">
        <v>1385</v>
      </c>
      <c r="B1387" s="16"/>
      <c r="C1387" s="4" t="str">
        <f>IF(B1387&gt;0,IF(ISERROR(VLOOKUP(B1387,supply!$A$3:$B$2002,2,FALSE)),"Не е избран доствачик",VLOOKUP(B1387,supply!$A$3:$B$2002,2,FALSE)),"Не е избран доствачик")</f>
        <v>Не е избран доствачик</v>
      </c>
      <c r="D1387" s="49"/>
      <c r="E1387" s="50"/>
      <c r="F1387" s="51"/>
      <c r="G1387" s="71"/>
      <c r="H1387" s="47" t="str">
        <f t="shared" si="42"/>
        <v>Няма избран доставчик</v>
      </c>
      <c r="J1387" s="3" t="str">
        <f t="shared" si="43"/>
        <v xml:space="preserve">Не е избран доствачик -  -  - преведена сума общо: </v>
      </c>
    </row>
    <row r="1388" spans="1:10" x14ac:dyDescent="0.25">
      <c r="A1388" s="4">
        <v>1386</v>
      </c>
      <c r="B1388" s="16"/>
      <c r="C1388" s="4" t="str">
        <f>IF(B1388&gt;0,IF(ISERROR(VLOOKUP(B1388,supply!$A$3:$B$2002,2,FALSE)),"Не е избран доствачик",VLOOKUP(B1388,supply!$A$3:$B$2002,2,FALSE)),"Не е избран доствачик")</f>
        <v>Не е избран доствачик</v>
      </c>
      <c r="D1388" s="49"/>
      <c r="E1388" s="50"/>
      <c r="F1388" s="51"/>
      <c r="G1388" s="71"/>
      <c r="H1388" s="47" t="str">
        <f t="shared" si="42"/>
        <v>Няма избран доставчик</v>
      </c>
      <c r="J1388" s="3" t="str">
        <f t="shared" si="43"/>
        <v xml:space="preserve">Не е избран доствачик -  -  - преведена сума общо: </v>
      </c>
    </row>
    <row r="1389" spans="1:10" x14ac:dyDescent="0.25">
      <c r="A1389" s="4">
        <v>1387</v>
      </c>
      <c r="B1389" s="16"/>
      <c r="C1389" s="4" t="str">
        <f>IF(B1389&gt;0,IF(ISERROR(VLOOKUP(B1389,supply!$A$3:$B$2002,2,FALSE)),"Не е избран доствачик",VLOOKUP(B1389,supply!$A$3:$B$2002,2,FALSE)),"Не е избран доствачик")</f>
        <v>Не е избран доствачик</v>
      </c>
      <c r="D1389" s="49"/>
      <c r="E1389" s="50"/>
      <c r="F1389" s="51"/>
      <c r="G1389" s="71"/>
      <c r="H1389" s="47" t="str">
        <f t="shared" si="42"/>
        <v>Няма избран доставчик</v>
      </c>
      <c r="J1389" s="3" t="str">
        <f t="shared" si="43"/>
        <v xml:space="preserve">Не е избран доствачик -  -  - преведена сума общо: </v>
      </c>
    </row>
    <row r="1390" spans="1:10" x14ac:dyDescent="0.25">
      <c r="A1390" s="4">
        <v>1388</v>
      </c>
      <c r="B1390" s="16"/>
      <c r="C1390" s="4" t="str">
        <f>IF(B1390&gt;0,IF(ISERROR(VLOOKUP(B1390,supply!$A$3:$B$2002,2,FALSE)),"Не е избран доствачик",VLOOKUP(B1390,supply!$A$3:$B$2002,2,FALSE)),"Не е избран доствачик")</f>
        <v>Не е избран доствачик</v>
      </c>
      <c r="D1390" s="49"/>
      <c r="E1390" s="50"/>
      <c r="F1390" s="51"/>
      <c r="G1390" s="71"/>
      <c r="H1390" s="47" t="str">
        <f t="shared" si="42"/>
        <v>Няма избран доставчик</v>
      </c>
      <c r="J1390" s="3" t="str">
        <f t="shared" si="43"/>
        <v xml:space="preserve">Не е избран доствачик -  -  - преведена сума общо: </v>
      </c>
    </row>
    <row r="1391" spans="1:10" x14ac:dyDescent="0.25">
      <c r="A1391" s="4">
        <v>1389</v>
      </c>
      <c r="B1391" s="16"/>
      <c r="C1391" s="4" t="str">
        <f>IF(B1391&gt;0,IF(ISERROR(VLOOKUP(B1391,supply!$A$3:$B$2002,2,FALSE)),"Не е избран доствачик",VLOOKUP(B1391,supply!$A$3:$B$2002,2,FALSE)),"Не е избран доствачик")</f>
        <v>Не е избран доствачик</v>
      </c>
      <c r="D1391" s="49"/>
      <c r="E1391" s="50"/>
      <c r="F1391" s="51"/>
      <c r="G1391" s="71"/>
      <c r="H1391" s="47" t="str">
        <f t="shared" si="42"/>
        <v>Няма избран доставчик</v>
      </c>
      <c r="J1391" s="3" t="str">
        <f t="shared" si="43"/>
        <v xml:space="preserve">Не е избран доствачик -  -  - преведена сума общо: </v>
      </c>
    </row>
    <row r="1392" spans="1:10" x14ac:dyDescent="0.25">
      <c r="A1392" s="4">
        <v>1390</v>
      </c>
      <c r="B1392" s="16"/>
      <c r="C1392" s="4" t="str">
        <f>IF(B1392&gt;0,IF(ISERROR(VLOOKUP(B1392,supply!$A$3:$B$2002,2,FALSE)),"Не е избран доствачик",VLOOKUP(B1392,supply!$A$3:$B$2002,2,FALSE)),"Не е избран доствачик")</f>
        <v>Не е избран доствачик</v>
      </c>
      <c r="D1392" s="49"/>
      <c r="E1392" s="50"/>
      <c r="F1392" s="51"/>
      <c r="G1392" s="71"/>
      <c r="H1392" s="47" t="str">
        <f t="shared" si="42"/>
        <v>Няма избран доставчик</v>
      </c>
      <c r="J1392" s="3" t="str">
        <f t="shared" si="43"/>
        <v xml:space="preserve">Не е избран доствачик -  -  - преведена сума общо: </v>
      </c>
    </row>
    <row r="1393" spans="1:10" x14ac:dyDescent="0.25">
      <c r="A1393" s="4">
        <v>1391</v>
      </c>
      <c r="B1393" s="16"/>
      <c r="C1393" s="4" t="str">
        <f>IF(B1393&gt;0,IF(ISERROR(VLOOKUP(B1393,supply!$A$3:$B$2002,2,FALSE)),"Не е избран доствачик",VLOOKUP(B1393,supply!$A$3:$B$2002,2,FALSE)),"Не е избран доствачик")</f>
        <v>Не е избран доствачик</v>
      </c>
      <c r="D1393" s="49"/>
      <c r="E1393" s="50"/>
      <c r="F1393" s="51"/>
      <c r="G1393" s="71"/>
      <c r="H1393" s="47" t="str">
        <f t="shared" si="42"/>
        <v>Няма избран доставчик</v>
      </c>
      <c r="J1393" s="3" t="str">
        <f t="shared" si="43"/>
        <v xml:space="preserve">Не е избран доствачик -  -  - преведена сума общо: </v>
      </c>
    </row>
    <row r="1394" spans="1:10" x14ac:dyDescent="0.25">
      <c r="A1394" s="4">
        <v>1392</v>
      </c>
      <c r="B1394" s="16"/>
      <c r="C1394" s="4" t="str">
        <f>IF(B1394&gt;0,IF(ISERROR(VLOOKUP(B1394,supply!$A$3:$B$2002,2,FALSE)),"Не е избран доствачик",VLOOKUP(B1394,supply!$A$3:$B$2002,2,FALSE)),"Не е избран доствачик")</f>
        <v>Не е избран доствачик</v>
      </c>
      <c r="D1394" s="49"/>
      <c r="E1394" s="50"/>
      <c r="F1394" s="51"/>
      <c r="G1394" s="71"/>
      <c r="H1394" s="47" t="str">
        <f t="shared" si="42"/>
        <v>Няма избран доставчик</v>
      </c>
      <c r="J1394" s="3" t="str">
        <f t="shared" si="43"/>
        <v xml:space="preserve">Не е избран доствачик -  -  - преведена сума общо: </v>
      </c>
    </row>
    <row r="1395" spans="1:10" x14ac:dyDescent="0.25">
      <c r="A1395" s="4">
        <v>1393</v>
      </c>
      <c r="B1395" s="16"/>
      <c r="C1395" s="4" t="str">
        <f>IF(B1395&gt;0,IF(ISERROR(VLOOKUP(B1395,supply!$A$3:$B$2002,2,FALSE)),"Не е избран доствачик",VLOOKUP(B1395,supply!$A$3:$B$2002,2,FALSE)),"Не е избран доствачик")</f>
        <v>Не е избран доствачик</v>
      </c>
      <c r="D1395" s="49"/>
      <c r="E1395" s="50"/>
      <c r="F1395" s="51"/>
      <c r="G1395" s="71"/>
      <c r="H1395" s="47" t="str">
        <f t="shared" si="42"/>
        <v>Няма избран доставчик</v>
      </c>
      <c r="J1395" s="3" t="str">
        <f t="shared" si="43"/>
        <v xml:space="preserve">Не е избран доствачик -  -  - преведена сума общо: </v>
      </c>
    </row>
    <row r="1396" spans="1:10" x14ac:dyDescent="0.25">
      <c r="A1396" s="4">
        <v>1394</v>
      </c>
      <c r="B1396" s="16"/>
      <c r="C1396" s="4" t="str">
        <f>IF(B1396&gt;0,IF(ISERROR(VLOOKUP(B1396,supply!$A$3:$B$2002,2,FALSE)),"Не е избран доствачик",VLOOKUP(B1396,supply!$A$3:$B$2002,2,FALSE)),"Не е избран доствачик")</f>
        <v>Не е избран доствачик</v>
      </c>
      <c r="D1396" s="49"/>
      <c r="E1396" s="50"/>
      <c r="F1396" s="51"/>
      <c r="G1396" s="71"/>
      <c r="H1396" s="47" t="str">
        <f t="shared" si="42"/>
        <v>Няма избран доставчик</v>
      </c>
      <c r="J1396" s="3" t="str">
        <f t="shared" si="43"/>
        <v xml:space="preserve">Не е избран доствачик -  -  - преведена сума общо: </v>
      </c>
    </row>
    <row r="1397" spans="1:10" x14ac:dyDescent="0.25">
      <c r="A1397" s="4">
        <v>1395</v>
      </c>
      <c r="B1397" s="16"/>
      <c r="C1397" s="4" t="str">
        <f>IF(B1397&gt;0,IF(ISERROR(VLOOKUP(B1397,supply!$A$3:$B$2002,2,FALSE)),"Не е избран доствачик",VLOOKUP(B1397,supply!$A$3:$B$2002,2,FALSE)),"Не е избран доствачик")</f>
        <v>Не е избран доствачик</v>
      </c>
      <c r="D1397" s="49"/>
      <c r="E1397" s="50"/>
      <c r="F1397" s="51"/>
      <c r="G1397" s="71"/>
      <c r="H1397" s="47" t="str">
        <f t="shared" si="42"/>
        <v>Няма избран доставчик</v>
      </c>
      <c r="J1397" s="3" t="str">
        <f t="shared" si="43"/>
        <v xml:space="preserve">Не е избран доствачик -  -  - преведена сума общо: </v>
      </c>
    </row>
    <row r="1398" spans="1:10" x14ac:dyDescent="0.25">
      <c r="A1398" s="4">
        <v>1396</v>
      </c>
      <c r="B1398" s="16"/>
      <c r="C1398" s="4" t="str">
        <f>IF(B1398&gt;0,IF(ISERROR(VLOOKUP(B1398,supply!$A$3:$B$2002,2,FALSE)),"Не е избран доствачик",VLOOKUP(B1398,supply!$A$3:$B$2002,2,FALSE)),"Не е избран доствачик")</f>
        <v>Не е избран доствачик</v>
      </c>
      <c r="D1398" s="49"/>
      <c r="E1398" s="50"/>
      <c r="F1398" s="51"/>
      <c r="G1398" s="71"/>
      <c r="H1398" s="47" t="str">
        <f t="shared" si="42"/>
        <v>Няма избран доставчик</v>
      </c>
      <c r="J1398" s="3" t="str">
        <f t="shared" si="43"/>
        <v xml:space="preserve">Не е избран доствачик -  -  - преведена сума общо: </v>
      </c>
    </row>
    <row r="1399" spans="1:10" x14ac:dyDescent="0.25">
      <c r="A1399" s="4">
        <v>1397</v>
      </c>
      <c r="B1399" s="16"/>
      <c r="C1399" s="4" t="str">
        <f>IF(B1399&gt;0,IF(ISERROR(VLOOKUP(B1399,supply!$A$3:$B$2002,2,FALSE)),"Не е избран доствачик",VLOOKUP(B1399,supply!$A$3:$B$2002,2,FALSE)),"Не е избран доствачик")</f>
        <v>Не е избран доствачик</v>
      </c>
      <c r="D1399" s="49"/>
      <c r="E1399" s="50"/>
      <c r="F1399" s="51"/>
      <c r="G1399" s="71"/>
      <c r="H1399" s="47" t="str">
        <f t="shared" si="42"/>
        <v>Няма избран доставчик</v>
      </c>
      <c r="J1399" s="3" t="str">
        <f t="shared" si="43"/>
        <v xml:space="preserve">Не е избран доствачик -  -  - преведена сума общо: </v>
      </c>
    </row>
    <row r="1400" spans="1:10" x14ac:dyDescent="0.25">
      <c r="A1400" s="4">
        <v>1398</v>
      </c>
      <c r="B1400" s="16"/>
      <c r="C1400" s="4" t="str">
        <f>IF(B1400&gt;0,IF(ISERROR(VLOOKUP(B1400,supply!$A$3:$B$2002,2,FALSE)),"Не е избран доствачик",VLOOKUP(B1400,supply!$A$3:$B$2002,2,FALSE)),"Не е избран доствачик")</f>
        <v>Не е избран доствачик</v>
      </c>
      <c r="D1400" s="49"/>
      <c r="E1400" s="50"/>
      <c r="F1400" s="51"/>
      <c r="G1400" s="71"/>
      <c r="H1400" s="47" t="str">
        <f t="shared" si="42"/>
        <v>Няма избран доставчик</v>
      </c>
      <c r="J1400" s="3" t="str">
        <f t="shared" si="43"/>
        <v xml:space="preserve">Не е избран доствачик -  -  - преведена сума общо: </v>
      </c>
    </row>
    <row r="1401" spans="1:10" x14ac:dyDescent="0.25">
      <c r="A1401" s="4">
        <v>1399</v>
      </c>
      <c r="B1401" s="16"/>
      <c r="C1401" s="4" t="str">
        <f>IF(B1401&gt;0,IF(ISERROR(VLOOKUP(B1401,supply!$A$3:$B$2002,2,FALSE)),"Не е избран доствачик",VLOOKUP(B1401,supply!$A$3:$B$2002,2,FALSE)),"Не е избран доствачик")</f>
        <v>Не е избран доствачик</v>
      </c>
      <c r="D1401" s="49"/>
      <c r="E1401" s="50"/>
      <c r="F1401" s="51"/>
      <c r="G1401" s="71"/>
      <c r="H1401" s="47" t="str">
        <f t="shared" si="42"/>
        <v>Няма избран доставчик</v>
      </c>
      <c r="J1401" s="3" t="str">
        <f t="shared" si="43"/>
        <v xml:space="preserve">Не е избран доствачик -  -  - преведена сума общо: </v>
      </c>
    </row>
    <row r="1402" spans="1:10" x14ac:dyDescent="0.25">
      <c r="A1402" s="4">
        <v>1400</v>
      </c>
      <c r="B1402" s="16"/>
      <c r="C1402" s="4" t="str">
        <f>IF(B1402&gt;0,IF(ISERROR(VLOOKUP(B1402,supply!$A$3:$B$2002,2,FALSE)),"Не е избран доствачик",VLOOKUP(B1402,supply!$A$3:$B$2002,2,FALSE)),"Не е избран доствачик")</f>
        <v>Не е избран доствачик</v>
      </c>
      <c r="D1402" s="49"/>
      <c r="E1402" s="50"/>
      <c r="F1402" s="51"/>
      <c r="G1402" s="71"/>
      <c r="H1402" s="47" t="str">
        <f t="shared" si="42"/>
        <v>Няма избран доставчик</v>
      </c>
      <c r="J1402" s="3" t="str">
        <f t="shared" si="43"/>
        <v xml:space="preserve">Не е избран доствачик -  -  - преведена сума общо: </v>
      </c>
    </row>
    <row r="1403" spans="1:10" x14ac:dyDescent="0.25">
      <c r="A1403" s="4">
        <v>1401</v>
      </c>
      <c r="B1403" s="16"/>
      <c r="C1403" s="4" t="str">
        <f>IF(B1403&gt;0,IF(ISERROR(VLOOKUP(B1403,supply!$A$3:$B$2002,2,FALSE)),"Не е избран доствачик",VLOOKUP(B1403,supply!$A$3:$B$2002,2,FALSE)),"Не е избран доствачик")</f>
        <v>Не е избран доствачик</v>
      </c>
      <c r="D1403" s="49"/>
      <c r="E1403" s="50"/>
      <c r="F1403" s="51"/>
      <c r="G1403" s="71"/>
      <c r="H1403" s="47" t="str">
        <f t="shared" si="42"/>
        <v>Няма избран доставчик</v>
      </c>
      <c r="J1403" s="3" t="str">
        <f t="shared" si="43"/>
        <v xml:space="preserve">Не е избран доствачик -  -  - преведена сума общо: </v>
      </c>
    </row>
    <row r="1404" spans="1:10" x14ac:dyDescent="0.25">
      <c r="A1404" s="4">
        <v>1402</v>
      </c>
      <c r="B1404" s="16"/>
      <c r="C1404" s="4" t="str">
        <f>IF(B1404&gt;0,IF(ISERROR(VLOOKUP(B1404,supply!$A$3:$B$2002,2,FALSE)),"Не е избран доствачик",VLOOKUP(B1404,supply!$A$3:$B$2002,2,FALSE)),"Не е избран доствачик")</f>
        <v>Не е избран доствачик</v>
      </c>
      <c r="D1404" s="49"/>
      <c r="E1404" s="50"/>
      <c r="F1404" s="51"/>
      <c r="G1404" s="71"/>
      <c r="H1404" s="47" t="str">
        <f t="shared" si="42"/>
        <v>Няма избран доставчик</v>
      </c>
      <c r="J1404" s="3" t="str">
        <f t="shared" si="43"/>
        <v xml:space="preserve">Не е избран доствачик -  -  - преведена сума общо: </v>
      </c>
    </row>
    <row r="1405" spans="1:10" x14ac:dyDescent="0.25">
      <c r="A1405" s="4">
        <v>1403</v>
      </c>
      <c r="B1405" s="16"/>
      <c r="C1405" s="4" t="str">
        <f>IF(B1405&gt;0,IF(ISERROR(VLOOKUP(B1405,supply!$A$3:$B$2002,2,FALSE)),"Не е избран доствачик",VLOOKUP(B1405,supply!$A$3:$B$2002,2,FALSE)),"Не е избран доствачик")</f>
        <v>Не е избран доствачик</v>
      </c>
      <c r="D1405" s="49"/>
      <c r="E1405" s="50"/>
      <c r="F1405" s="51"/>
      <c r="G1405" s="71"/>
      <c r="H1405" s="47" t="str">
        <f t="shared" si="42"/>
        <v>Няма избран доставчик</v>
      </c>
      <c r="J1405" s="3" t="str">
        <f t="shared" si="43"/>
        <v xml:space="preserve">Не е избран доствачик -  -  - преведена сума общо: </v>
      </c>
    </row>
    <row r="1406" spans="1:10" x14ac:dyDescent="0.25">
      <c r="A1406" s="4">
        <v>1404</v>
      </c>
      <c r="B1406" s="16"/>
      <c r="C1406" s="4" t="str">
        <f>IF(B1406&gt;0,IF(ISERROR(VLOOKUP(B1406,supply!$A$3:$B$2002,2,FALSE)),"Не е избран доствачик",VLOOKUP(B1406,supply!$A$3:$B$2002,2,FALSE)),"Не е избран доствачик")</f>
        <v>Не е избран доствачик</v>
      </c>
      <c r="D1406" s="49"/>
      <c r="E1406" s="50"/>
      <c r="F1406" s="51"/>
      <c r="G1406" s="71"/>
      <c r="H1406" s="47" t="str">
        <f t="shared" si="42"/>
        <v>Няма избран доставчик</v>
      </c>
      <c r="J1406" s="3" t="str">
        <f t="shared" si="43"/>
        <v xml:space="preserve">Не е избран доствачик -  -  - преведена сума общо: </v>
      </c>
    </row>
    <row r="1407" spans="1:10" x14ac:dyDescent="0.25">
      <c r="A1407" s="4">
        <v>1405</v>
      </c>
      <c r="B1407" s="16"/>
      <c r="C1407" s="4" t="str">
        <f>IF(B1407&gt;0,IF(ISERROR(VLOOKUP(B1407,supply!$A$3:$B$2002,2,FALSE)),"Не е избран доствачик",VLOOKUP(B1407,supply!$A$3:$B$2002,2,FALSE)),"Не е избран доствачик")</f>
        <v>Не е избран доствачик</v>
      </c>
      <c r="D1407" s="49"/>
      <c r="E1407" s="50"/>
      <c r="F1407" s="51"/>
      <c r="G1407" s="71"/>
      <c r="H1407" s="47" t="str">
        <f t="shared" si="42"/>
        <v>Няма избран доставчик</v>
      </c>
      <c r="J1407" s="3" t="str">
        <f t="shared" si="43"/>
        <v xml:space="preserve">Не е избран доствачик -  -  - преведена сума общо: </v>
      </c>
    </row>
    <row r="1408" spans="1:10" x14ac:dyDescent="0.25">
      <c r="A1408" s="4">
        <v>1406</v>
      </c>
      <c r="B1408" s="16"/>
      <c r="C1408" s="4" t="str">
        <f>IF(B1408&gt;0,IF(ISERROR(VLOOKUP(B1408,supply!$A$3:$B$2002,2,FALSE)),"Не е избран доствачик",VLOOKUP(B1408,supply!$A$3:$B$2002,2,FALSE)),"Не е избран доствачик")</f>
        <v>Не е избран доствачик</v>
      </c>
      <c r="D1408" s="49"/>
      <c r="E1408" s="50"/>
      <c r="F1408" s="51"/>
      <c r="G1408" s="71"/>
      <c r="H1408" s="47" t="str">
        <f t="shared" si="42"/>
        <v>Няма избран доставчик</v>
      </c>
      <c r="J1408" s="3" t="str">
        <f t="shared" si="43"/>
        <v xml:space="preserve">Не е избран доствачик -  -  - преведена сума общо: </v>
      </c>
    </row>
    <row r="1409" spans="1:10" x14ac:dyDescent="0.25">
      <c r="A1409" s="4">
        <v>1407</v>
      </c>
      <c r="B1409" s="16"/>
      <c r="C1409" s="4" t="str">
        <f>IF(B1409&gt;0,IF(ISERROR(VLOOKUP(B1409,supply!$A$3:$B$2002,2,FALSE)),"Не е избран доствачик",VLOOKUP(B1409,supply!$A$3:$B$2002,2,FALSE)),"Не е избран доствачик")</f>
        <v>Не е избран доствачик</v>
      </c>
      <c r="D1409" s="49"/>
      <c r="E1409" s="50"/>
      <c r="F1409" s="51"/>
      <c r="G1409" s="71"/>
      <c r="H1409" s="47" t="str">
        <f t="shared" si="42"/>
        <v>Няма избран доставчик</v>
      </c>
      <c r="J1409" s="3" t="str">
        <f t="shared" si="43"/>
        <v xml:space="preserve">Не е избран доствачик -  -  - преведена сума общо: </v>
      </c>
    </row>
    <row r="1410" spans="1:10" x14ac:dyDescent="0.25">
      <c r="A1410" s="4">
        <v>1408</v>
      </c>
      <c r="B1410" s="16"/>
      <c r="C1410" s="4" t="str">
        <f>IF(B1410&gt;0,IF(ISERROR(VLOOKUP(B1410,supply!$A$3:$B$2002,2,FALSE)),"Не е избран доствачик",VLOOKUP(B1410,supply!$A$3:$B$2002,2,FALSE)),"Не е избран доствачик")</f>
        <v>Не е избран доствачик</v>
      </c>
      <c r="D1410" s="49"/>
      <c r="E1410" s="50"/>
      <c r="F1410" s="51"/>
      <c r="G1410" s="71"/>
      <c r="H1410" s="47" t="str">
        <f t="shared" si="42"/>
        <v>Няма избран доставчик</v>
      </c>
      <c r="J1410" s="3" t="str">
        <f t="shared" si="43"/>
        <v xml:space="preserve">Не е избран доствачик -  -  - преведена сума общо: </v>
      </c>
    </row>
    <row r="1411" spans="1:10" x14ac:dyDescent="0.25">
      <c r="A1411" s="4">
        <v>1409</v>
      </c>
      <c r="B1411" s="16"/>
      <c r="C1411" s="4" t="str">
        <f>IF(B1411&gt;0,IF(ISERROR(VLOOKUP(B1411,supply!$A$3:$B$2002,2,FALSE)),"Не е избран доствачик",VLOOKUP(B1411,supply!$A$3:$B$2002,2,FALSE)),"Не е избран доствачик")</f>
        <v>Не е избран доствачик</v>
      </c>
      <c r="D1411" s="49"/>
      <c r="E1411" s="50"/>
      <c r="F1411" s="51"/>
      <c r="G1411" s="71"/>
      <c r="H1411" s="47" t="str">
        <f t="shared" ref="H1411:H1474" si="44">IF(B1411&lt;&gt;"",IF(AND(D1411&lt;&gt;"",F1411&lt;&gt;"",G1411&lt;&gt;""),"","Задължителни полета - Наименование/Дата/Преведена сума"),"Няма избран доставчик")</f>
        <v>Няма избран доставчик</v>
      </c>
      <c r="J1411" s="3" t="str">
        <f t="shared" si="43"/>
        <v xml:space="preserve">Не е избран доствачик -  -  - преведена сума общо: </v>
      </c>
    </row>
    <row r="1412" spans="1:10" x14ac:dyDescent="0.25">
      <c r="A1412" s="4">
        <v>1410</v>
      </c>
      <c r="B1412" s="16"/>
      <c r="C1412" s="4" t="str">
        <f>IF(B1412&gt;0,IF(ISERROR(VLOOKUP(B1412,supply!$A$3:$B$2002,2,FALSE)),"Не е избран доствачик",VLOOKUP(B1412,supply!$A$3:$B$2002,2,FALSE)),"Не е избран доствачик")</f>
        <v>Не е избран доствачик</v>
      </c>
      <c r="D1412" s="49"/>
      <c r="E1412" s="50"/>
      <c r="F1412" s="51"/>
      <c r="G1412" s="71"/>
      <c r="H1412" s="47" t="str">
        <f t="shared" si="44"/>
        <v>Няма избран доставчик</v>
      </c>
      <c r="J1412" s="3" t="str">
        <f t="shared" ref="J1412:J1475" si="45">C1412&amp;" - "&amp;D1412&amp;" - "&amp;E1412&amp;" - преведена сума общо: "&amp;G1412</f>
        <v xml:space="preserve">Не е избран доствачик -  -  - преведена сума общо: </v>
      </c>
    </row>
    <row r="1413" spans="1:10" x14ac:dyDescent="0.25">
      <c r="A1413" s="4">
        <v>1411</v>
      </c>
      <c r="B1413" s="16"/>
      <c r="C1413" s="4" t="str">
        <f>IF(B1413&gt;0,IF(ISERROR(VLOOKUP(B1413,supply!$A$3:$B$2002,2,FALSE)),"Не е избран доствачик",VLOOKUP(B1413,supply!$A$3:$B$2002,2,FALSE)),"Не е избран доствачик")</f>
        <v>Не е избран доствачик</v>
      </c>
      <c r="D1413" s="49"/>
      <c r="E1413" s="50"/>
      <c r="F1413" s="51"/>
      <c r="G1413" s="71"/>
      <c r="H1413" s="47" t="str">
        <f t="shared" si="44"/>
        <v>Няма избран доставчик</v>
      </c>
      <c r="J1413" s="3" t="str">
        <f t="shared" si="45"/>
        <v xml:space="preserve">Не е избран доствачик -  -  - преведена сума общо: </v>
      </c>
    </row>
    <row r="1414" spans="1:10" x14ac:dyDescent="0.25">
      <c r="A1414" s="4">
        <v>1412</v>
      </c>
      <c r="B1414" s="16"/>
      <c r="C1414" s="4" t="str">
        <f>IF(B1414&gt;0,IF(ISERROR(VLOOKUP(B1414,supply!$A$3:$B$2002,2,FALSE)),"Не е избран доствачик",VLOOKUP(B1414,supply!$A$3:$B$2002,2,FALSE)),"Не е избран доствачик")</f>
        <v>Не е избран доствачик</v>
      </c>
      <c r="D1414" s="49"/>
      <c r="E1414" s="50"/>
      <c r="F1414" s="51"/>
      <c r="G1414" s="71"/>
      <c r="H1414" s="47" t="str">
        <f t="shared" si="44"/>
        <v>Няма избран доставчик</v>
      </c>
      <c r="J1414" s="3" t="str">
        <f t="shared" si="45"/>
        <v xml:space="preserve">Не е избран доствачик -  -  - преведена сума общо: </v>
      </c>
    </row>
    <row r="1415" spans="1:10" x14ac:dyDescent="0.25">
      <c r="A1415" s="4">
        <v>1413</v>
      </c>
      <c r="B1415" s="16"/>
      <c r="C1415" s="4" t="str">
        <f>IF(B1415&gt;0,IF(ISERROR(VLOOKUP(B1415,supply!$A$3:$B$2002,2,FALSE)),"Не е избран доствачик",VLOOKUP(B1415,supply!$A$3:$B$2002,2,FALSE)),"Не е избран доствачик")</f>
        <v>Не е избран доствачик</v>
      </c>
      <c r="D1415" s="49"/>
      <c r="E1415" s="50"/>
      <c r="F1415" s="51"/>
      <c r="G1415" s="71"/>
      <c r="H1415" s="47" t="str">
        <f t="shared" si="44"/>
        <v>Няма избран доставчик</v>
      </c>
      <c r="J1415" s="3" t="str">
        <f t="shared" si="45"/>
        <v xml:space="preserve">Не е избран доствачик -  -  - преведена сума общо: </v>
      </c>
    </row>
    <row r="1416" spans="1:10" x14ac:dyDescent="0.25">
      <c r="A1416" s="4">
        <v>1414</v>
      </c>
      <c r="B1416" s="16"/>
      <c r="C1416" s="4" t="str">
        <f>IF(B1416&gt;0,IF(ISERROR(VLOOKUP(B1416,supply!$A$3:$B$2002,2,FALSE)),"Не е избран доствачик",VLOOKUP(B1416,supply!$A$3:$B$2002,2,FALSE)),"Не е избран доствачик")</f>
        <v>Не е избран доствачик</v>
      </c>
      <c r="D1416" s="49"/>
      <c r="E1416" s="50"/>
      <c r="F1416" s="51"/>
      <c r="G1416" s="71"/>
      <c r="H1416" s="47" t="str">
        <f t="shared" si="44"/>
        <v>Няма избран доставчик</v>
      </c>
      <c r="J1416" s="3" t="str">
        <f t="shared" si="45"/>
        <v xml:space="preserve">Не е избран доствачик -  -  - преведена сума общо: </v>
      </c>
    </row>
    <row r="1417" spans="1:10" x14ac:dyDescent="0.25">
      <c r="A1417" s="4">
        <v>1415</v>
      </c>
      <c r="B1417" s="16"/>
      <c r="C1417" s="4" t="str">
        <f>IF(B1417&gt;0,IF(ISERROR(VLOOKUP(B1417,supply!$A$3:$B$2002,2,FALSE)),"Не е избран доствачик",VLOOKUP(B1417,supply!$A$3:$B$2002,2,FALSE)),"Не е избран доствачик")</f>
        <v>Не е избран доствачик</v>
      </c>
      <c r="D1417" s="49"/>
      <c r="E1417" s="50"/>
      <c r="F1417" s="51"/>
      <c r="G1417" s="71"/>
      <c r="H1417" s="47" t="str">
        <f t="shared" si="44"/>
        <v>Няма избран доставчик</v>
      </c>
      <c r="J1417" s="3" t="str">
        <f t="shared" si="45"/>
        <v xml:space="preserve">Не е избран доствачик -  -  - преведена сума общо: </v>
      </c>
    </row>
    <row r="1418" spans="1:10" x14ac:dyDescent="0.25">
      <c r="A1418" s="4">
        <v>1416</v>
      </c>
      <c r="B1418" s="16"/>
      <c r="C1418" s="4" t="str">
        <f>IF(B1418&gt;0,IF(ISERROR(VLOOKUP(B1418,supply!$A$3:$B$2002,2,FALSE)),"Не е избран доствачик",VLOOKUP(B1418,supply!$A$3:$B$2002,2,FALSE)),"Не е избран доствачик")</f>
        <v>Не е избран доствачик</v>
      </c>
      <c r="D1418" s="49"/>
      <c r="E1418" s="50"/>
      <c r="F1418" s="51"/>
      <c r="G1418" s="71"/>
      <c r="H1418" s="47" t="str">
        <f t="shared" si="44"/>
        <v>Няма избран доставчик</v>
      </c>
      <c r="J1418" s="3" t="str">
        <f t="shared" si="45"/>
        <v xml:space="preserve">Не е избран доствачик -  -  - преведена сума общо: </v>
      </c>
    </row>
    <row r="1419" spans="1:10" x14ac:dyDescent="0.25">
      <c r="A1419" s="4">
        <v>1417</v>
      </c>
      <c r="B1419" s="16"/>
      <c r="C1419" s="4" t="str">
        <f>IF(B1419&gt;0,IF(ISERROR(VLOOKUP(B1419,supply!$A$3:$B$2002,2,FALSE)),"Не е избран доствачик",VLOOKUP(B1419,supply!$A$3:$B$2002,2,FALSE)),"Не е избран доствачик")</f>
        <v>Не е избран доствачик</v>
      </c>
      <c r="D1419" s="49"/>
      <c r="E1419" s="50"/>
      <c r="F1419" s="51"/>
      <c r="G1419" s="71"/>
      <c r="H1419" s="47" t="str">
        <f t="shared" si="44"/>
        <v>Няма избран доставчик</v>
      </c>
      <c r="J1419" s="3" t="str">
        <f t="shared" si="45"/>
        <v xml:space="preserve">Не е избран доствачик -  -  - преведена сума общо: </v>
      </c>
    </row>
    <row r="1420" spans="1:10" x14ac:dyDescent="0.25">
      <c r="A1420" s="4">
        <v>1418</v>
      </c>
      <c r="B1420" s="16"/>
      <c r="C1420" s="4" t="str">
        <f>IF(B1420&gt;0,IF(ISERROR(VLOOKUP(B1420,supply!$A$3:$B$2002,2,FALSE)),"Не е избран доствачик",VLOOKUP(B1420,supply!$A$3:$B$2002,2,FALSE)),"Не е избран доствачик")</f>
        <v>Не е избран доствачик</v>
      </c>
      <c r="D1420" s="49"/>
      <c r="E1420" s="50"/>
      <c r="F1420" s="51"/>
      <c r="G1420" s="71"/>
      <c r="H1420" s="47" t="str">
        <f t="shared" si="44"/>
        <v>Няма избран доставчик</v>
      </c>
      <c r="J1420" s="3" t="str">
        <f t="shared" si="45"/>
        <v xml:space="preserve">Не е избран доствачик -  -  - преведена сума общо: </v>
      </c>
    </row>
    <row r="1421" spans="1:10" x14ac:dyDescent="0.25">
      <c r="A1421" s="4">
        <v>1419</v>
      </c>
      <c r="B1421" s="16"/>
      <c r="C1421" s="4" t="str">
        <f>IF(B1421&gt;0,IF(ISERROR(VLOOKUP(B1421,supply!$A$3:$B$2002,2,FALSE)),"Не е избран доствачик",VLOOKUP(B1421,supply!$A$3:$B$2002,2,FALSE)),"Не е избран доствачик")</f>
        <v>Не е избран доствачик</v>
      </c>
      <c r="D1421" s="49"/>
      <c r="E1421" s="50"/>
      <c r="F1421" s="51"/>
      <c r="G1421" s="71"/>
      <c r="H1421" s="47" t="str">
        <f t="shared" si="44"/>
        <v>Няма избран доставчик</v>
      </c>
      <c r="J1421" s="3" t="str">
        <f t="shared" si="45"/>
        <v xml:space="preserve">Не е избран доствачик -  -  - преведена сума общо: </v>
      </c>
    </row>
    <row r="1422" spans="1:10" x14ac:dyDescent="0.25">
      <c r="A1422" s="4">
        <v>1420</v>
      </c>
      <c r="B1422" s="16"/>
      <c r="C1422" s="4" t="str">
        <f>IF(B1422&gt;0,IF(ISERROR(VLOOKUP(B1422,supply!$A$3:$B$2002,2,FALSE)),"Не е избран доствачик",VLOOKUP(B1422,supply!$A$3:$B$2002,2,FALSE)),"Не е избран доствачик")</f>
        <v>Не е избран доствачик</v>
      </c>
      <c r="D1422" s="49"/>
      <c r="E1422" s="50"/>
      <c r="F1422" s="51"/>
      <c r="G1422" s="71"/>
      <c r="H1422" s="47" t="str">
        <f t="shared" si="44"/>
        <v>Няма избран доставчик</v>
      </c>
      <c r="J1422" s="3" t="str">
        <f t="shared" si="45"/>
        <v xml:space="preserve">Не е избран доствачик -  -  - преведена сума общо: </v>
      </c>
    </row>
    <row r="1423" spans="1:10" x14ac:dyDescent="0.25">
      <c r="A1423" s="4">
        <v>1421</v>
      </c>
      <c r="B1423" s="16"/>
      <c r="C1423" s="4" t="str">
        <f>IF(B1423&gt;0,IF(ISERROR(VLOOKUP(B1423,supply!$A$3:$B$2002,2,FALSE)),"Не е избран доствачик",VLOOKUP(B1423,supply!$A$3:$B$2002,2,FALSE)),"Не е избран доствачик")</f>
        <v>Не е избран доствачик</v>
      </c>
      <c r="D1423" s="49"/>
      <c r="E1423" s="50"/>
      <c r="F1423" s="51"/>
      <c r="G1423" s="71"/>
      <c r="H1423" s="47" t="str">
        <f t="shared" si="44"/>
        <v>Няма избран доставчик</v>
      </c>
      <c r="J1423" s="3" t="str">
        <f t="shared" si="45"/>
        <v xml:space="preserve">Не е избран доствачик -  -  - преведена сума общо: </v>
      </c>
    </row>
    <row r="1424" spans="1:10" x14ac:dyDescent="0.25">
      <c r="A1424" s="4">
        <v>1422</v>
      </c>
      <c r="B1424" s="16"/>
      <c r="C1424" s="4" t="str">
        <f>IF(B1424&gt;0,IF(ISERROR(VLOOKUP(B1424,supply!$A$3:$B$2002,2,FALSE)),"Не е избран доствачик",VLOOKUP(B1424,supply!$A$3:$B$2002,2,FALSE)),"Не е избран доствачик")</f>
        <v>Не е избран доствачик</v>
      </c>
      <c r="D1424" s="49"/>
      <c r="E1424" s="50"/>
      <c r="F1424" s="51"/>
      <c r="G1424" s="71"/>
      <c r="H1424" s="47" t="str">
        <f t="shared" si="44"/>
        <v>Няма избран доставчик</v>
      </c>
      <c r="J1424" s="3" t="str">
        <f t="shared" si="45"/>
        <v xml:space="preserve">Не е избран доствачик -  -  - преведена сума общо: </v>
      </c>
    </row>
    <row r="1425" spans="1:10" x14ac:dyDescent="0.25">
      <c r="A1425" s="4">
        <v>1423</v>
      </c>
      <c r="B1425" s="16"/>
      <c r="C1425" s="4" t="str">
        <f>IF(B1425&gt;0,IF(ISERROR(VLOOKUP(B1425,supply!$A$3:$B$2002,2,FALSE)),"Не е избран доствачик",VLOOKUP(B1425,supply!$A$3:$B$2002,2,FALSE)),"Не е избран доствачик")</f>
        <v>Не е избран доствачик</v>
      </c>
      <c r="D1425" s="49"/>
      <c r="E1425" s="50"/>
      <c r="F1425" s="51"/>
      <c r="G1425" s="71"/>
      <c r="H1425" s="47" t="str">
        <f t="shared" si="44"/>
        <v>Няма избран доставчик</v>
      </c>
      <c r="J1425" s="3" t="str">
        <f t="shared" si="45"/>
        <v xml:space="preserve">Не е избран доствачик -  -  - преведена сума общо: </v>
      </c>
    </row>
    <row r="1426" spans="1:10" x14ac:dyDescent="0.25">
      <c r="A1426" s="4">
        <v>1424</v>
      </c>
      <c r="B1426" s="16"/>
      <c r="C1426" s="4" t="str">
        <f>IF(B1426&gt;0,IF(ISERROR(VLOOKUP(B1426,supply!$A$3:$B$2002,2,FALSE)),"Не е избран доствачик",VLOOKUP(B1426,supply!$A$3:$B$2002,2,FALSE)),"Не е избран доствачик")</f>
        <v>Не е избран доствачик</v>
      </c>
      <c r="D1426" s="49"/>
      <c r="E1426" s="50"/>
      <c r="F1426" s="51"/>
      <c r="G1426" s="71"/>
      <c r="H1426" s="47" t="str">
        <f t="shared" si="44"/>
        <v>Няма избран доставчик</v>
      </c>
      <c r="J1426" s="3" t="str">
        <f t="shared" si="45"/>
        <v xml:space="preserve">Не е избран доствачик -  -  - преведена сума общо: </v>
      </c>
    </row>
    <row r="1427" spans="1:10" x14ac:dyDescent="0.25">
      <c r="A1427" s="4">
        <v>1425</v>
      </c>
      <c r="B1427" s="16"/>
      <c r="C1427" s="4" t="str">
        <f>IF(B1427&gt;0,IF(ISERROR(VLOOKUP(B1427,supply!$A$3:$B$2002,2,FALSE)),"Не е избран доствачик",VLOOKUP(B1427,supply!$A$3:$B$2002,2,FALSE)),"Не е избран доствачик")</f>
        <v>Не е избран доствачик</v>
      </c>
      <c r="D1427" s="49"/>
      <c r="E1427" s="50"/>
      <c r="F1427" s="51"/>
      <c r="G1427" s="71"/>
      <c r="H1427" s="47" t="str">
        <f t="shared" si="44"/>
        <v>Няма избран доставчик</v>
      </c>
      <c r="J1427" s="3" t="str">
        <f t="shared" si="45"/>
        <v xml:space="preserve">Не е избран доствачик -  -  - преведена сума общо: </v>
      </c>
    </row>
    <row r="1428" spans="1:10" x14ac:dyDescent="0.25">
      <c r="A1428" s="4">
        <v>1426</v>
      </c>
      <c r="B1428" s="16"/>
      <c r="C1428" s="4" t="str">
        <f>IF(B1428&gt;0,IF(ISERROR(VLOOKUP(B1428,supply!$A$3:$B$2002,2,FALSE)),"Не е избран доствачик",VLOOKUP(B1428,supply!$A$3:$B$2002,2,FALSE)),"Не е избран доствачик")</f>
        <v>Не е избран доствачик</v>
      </c>
      <c r="D1428" s="49"/>
      <c r="E1428" s="50"/>
      <c r="F1428" s="51"/>
      <c r="G1428" s="71"/>
      <c r="H1428" s="47" t="str">
        <f t="shared" si="44"/>
        <v>Няма избран доставчик</v>
      </c>
      <c r="J1428" s="3" t="str">
        <f t="shared" si="45"/>
        <v xml:space="preserve">Не е избран доствачик -  -  - преведена сума общо: </v>
      </c>
    </row>
    <row r="1429" spans="1:10" x14ac:dyDescent="0.25">
      <c r="A1429" s="4">
        <v>1427</v>
      </c>
      <c r="B1429" s="16"/>
      <c r="C1429" s="4" t="str">
        <f>IF(B1429&gt;0,IF(ISERROR(VLOOKUP(B1429,supply!$A$3:$B$2002,2,FALSE)),"Не е избран доствачик",VLOOKUP(B1429,supply!$A$3:$B$2002,2,FALSE)),"Не е избран доствачик")</f>
        <v>Не е избран доствачик</v>
      </c>
      <c r="D1429" s="49"/>
      <c r="E1429" s="50"/>
      <c r="F1429" s="51"/>
      <c r="G1429" s="71"/>
      <c r="H1429" s="47" t="str">
        <f t="shared" si="44"/>
        <v>Няма избран доставчик</v>
      </c>
      <c r="J1429" s="3" t="str">
        <f t="shared" si="45"/>
        <v xml:space="preserve">Не е избран доствачик -  -  - преведена сума общо: </v>
      </c>
    </row>
    <row r="1430" spans="1:10" x14ac:dyDescent="0.25">
      <c r="A1430" s="4">
        <v>1428</v>
      </c>
      <c r="B1430" s="16"/>
      <c r="C1430" s="4" t="str">
        <f>IF(B1430&gt;0,IF(ISERROR(VLOOKUP(B1430,supply!$A$3:$B$2002,2,FALSE)),"Не е избран доствачик",VLOOKUP(B1430,supply!$A$3:$B$2002,2,FALSE)),"Не е избран доствачик")</f>
        <v>Не е избран доствачик</v>
      </c>
      <c r="D1430" s="49"/>
      <c r="E1430" s="50"/>
      <c r="F1430" s="51"/>
      <c r="G1430" s="71"/>
      <c r="H1430" s="47" t="str">
        <f t="shared" si="44"/>
        <v>Няма избран доставчик</v>
      </c>
      <c r="J1430" s="3" t="str">
        <f t="shared" si="45"/>
        <v xml:space="preserve">Не е избран доствачик -  -  - преведена сума общо: </v>
      </c>
    </row>
    <row r="1431" spans="1:10" x14ac:dyDescent="0.25">
      <c r="A1431" s="4">
        <v>1429</v>
      </c>
      <c r="B1431" s="16"/>
      <c r="C1431" s="4" t="str">
        <f>IF(B1431&gt;0,IF(ISERROR(VLOOKUP(B1431,supply!$A$3:$B$2002,2,FALSE)),"Не е избран доствачик",VLOOKUP(B1431,supply!$A$3:$B$2002,2,FALSE)),"Не е избран доствачик")</f>
        <v>Не е избран доствачик</v>
      </c>
      <c r="D1431" s="49"/>
      <c r="E1431" s="50"/>
      <c r="F1431" s="51"/>
      <c r="G1431" s="71"/>
      <c r="H1431" s="47" t="str">
        <f t="shared" si="44"/>
        <v>Няма избран доставчик</v>
      </c>
      <c r="J1431" s="3" t="str">
        <f t="shared" si="45"/>
        <v xml:space="preserve">Не е избран доствачик -  -  - преведена сума общо: </v>
      </c>
    </row>
    <row r="1432" spans="1:10" x14ac:dyDescent="0.25">
      <c r="A1432" s="4">
        <v>1430</v>
      </c>
      <c r="B1432" s="16"/>
      <c r="C1432" s="4" t="str">
        <f>IF(B1432&gt;0,IF(ISERROR(VLOOKUP(B1432,supply!$A$3:$B$2002,2,FALSE)),"Не е избран доствачик",VLOOKUP(B1432,supply!$A$3:$B$2002,2,FALSE)),"Не е избран доствачик")</f>
        <v>Не е избран доствачик</v>
      </c>
      <c r="D1432" s="49"/>
      <c r="E1432" s="50"/>
      <c r="F1432" s="51"/>
      <c r="G1432" s="71"/>
      <c r="H1432" s="47" t="str">
        <f t="shared" si="44"/>
        <v>Няма избран доставчик</v>
      </c>
      <c r="J1432" s="3" t="str">
        <f t="shared" si="45"/>
        <v xml:space="preserve">Не е избран доствачик -  -  - преведена сума общо: </v>
      </c>
    </row>
    <row r="1433" spans="1:10" x14ac:dyDescent="0.25">
      <c r="A1433" s="4">
        <v>1431</v>
      </c>
      <c r="B1433" s="16"/>
      <c r="C1433" s="4" t="str">
        <f>IF(B1433&gt;0,IF(ISERROR(VLOOKUP(B1433,supply!$A$3:$B$2002,2,FALSE)),"Не е избран доствачик",VLOOKUP(B1433,supply!$A$3:$B$2002,2,FALSE)),"Не е избран доствачик")</f>
        <v>Не е избран доствачик</v>
      </c>
      <c r="D1433" s="49"/>
      <c r="E1433" s="50"/>
      <c r="F1433" s="51"/>
      <c r="G1433" s="71"/>
      <c r="H1433" s="47" t="str">
        <f t="shared" si="44"/>
        <v>Няма избран доставчик</v>
      </c>
      <c r="J1433" s="3" t="str">
        <f t="shared" si="45"/>
        <v xml:space="preserve">Не е избран доствачик -  -  - преведена сума общо: </v>
      </c>
    </row>
    <row r="1434" spans="1:10" x14ac:dyDescent="0.25">
      <c r="A1434" s="4">
        <v>1432</v>
      </c>
      <c r="B1434" s="16"/>
      <c r="C1434" s="4" t="str">
        <f>IF(B1434&gt;0,IF(ISERROR(VLOOKUP(B1434,supply!$A$3:$B$2002,2,FALSE)),"Не е избран доствачик",VLOOKUP(B1434,supply!$A$3:$B$2002,2,FALSE)),"Не е избран доствачик")</f>
        <v>Не е избран доствачик</v>
      </c>
      <c r="D1434" s="49"/>
      <c r="E1434" s="50"/>
      <c r="F1434" s="51"/>
      <c r="G1434" s="71"/>
      <c r="H1434" s="47" t="str">
        <f t="shared" si="44"/>
        <v>Няма избран доставчик</v>
      </c>
      <c r="J1434" s="3" t="str">
        <f t="shared" si="45"/>
        <v xml:space="preserve">Не е избран доствачик -  -  - преведена сума общо: </v>
      </c>
    </row>
    <row r="1435" spans="1:10" x14ac:dyDescent="0.25">
      <c r="A1435" s="4">
        <v>1433</v>
      </c>
      <c r="B1435" s="16"/>
      <c r="C1435" s="4" t="str">
        <f>IF(B1435&gt;0,IF(ISERROR(VLOOKUP(B1435,supply!$A$3:$B$2002,2,FALSE)),"Не е избран доствачик",VLOOKUP(B1435,supply!$A$3:$B$2002,2,FALSE)),"Не е избран доствачик")</f>
        <v>Не е избран доствачик</v>
      </c>
      <c r="D1435" s="49"/>
      <c r="E1435" s="50"/>
      <c r="F1435" s="51"/>
      <c r="G1435" s="71"/>
      <c r="H1435" s="47" t="str">
        <f t="shared" si="44"/>
        <v>Няма избран доставчик</v>
      </c>
      <c r="J1435" s="3" t="str">
        <f t="shared" si="45"/>
        <v xml:space="preserve">Не е избран доствачик -  -  - преведена сума общо: </v>
      </c>
    </row>
    <row r="1436" spans="1:10" x14ac:dyDescent="0.25">
      <c r="A1436" s="4">
        <v>1434</v>
      </c>
      <c r="B1436" s="16"/>
      <c r="C1436" s="4" t="str">
        <f>IF(B1436&gt;0,IF(ISERROR(VLOOKUP(B1436,supply!$A$3:$B$2002,2,FALSE)),"Не е избран доствачик",VLOOKUP(B1436,supply!$A$3:$B$2002,2,FALSE)),"Не е избран доствачик")</f>
        <v>Не е избран доствачик</v>
      </c>
      <c r="D1436" s="49"/>
      <c r="E1436" s="50"/>
      <c r="F1436" s="51"/>
      <c r="G1436" s="71"/>
      <c r="H1436" s="47" t="str">
        <f t="shared" si="44"/>
        <v>Няма избран доставчик</v>
      </c>
      <c r="J1436" s="3" t="str">
        <f t="shared" si="45"/>
        <v xml:space="preserve">Не е избран доствачик -  -  - преведена сума общо: </v>
      </c>
    </row>
    <row r="1437" spans="1:10" x14ac:dyDescent="0.25">
      <c r="A1437" s="4">
        <v>1435</v>
      </c>
      <c r="B1437" s="16"/>
      <c r="C1437" s="4" t="str">
        <f>IF(B1437&gt;0,IF(ISERROR(VLOOKUP(B1437,supply!$A$3:$B$2002,2,FALSE)),"Не е избран доствачик",VLOOKUP(B1437,supply!$A$3:$B$2002,2,FALSE)),"Не е избран доствачик")</f>
        <v>Не е избран доствачик</v>
      </c>
      <c r="D1437" s="49"/>
      <c r="E1437" s="50"/>
      <c r="F1437" s="51"/>
      <c r="G1437" s="71"/>
      <c r="H1437" s="47" t="str">
        <f t="shared" si="44"/>
        <v>Няма избран доставчик</v>
      </c>
      <c r="J1437" s="3" t="str">
        <f t="shared" si="45"/>
        <v xml:space="preserve">Не е избран доствачик -  -  - преведена сума общо: </v>
      </c>
    </row>
    <row r="1438" spans="1:10" x14ac:dyDescent="0.25">
      <c r="A1438" s="4">
        <v>1436</v>
      </c>
      <c r="B1438" s="16"/>
      <c r="C1438" s="4" t="str">
        <f>IF(B1438&gt;0,IF(ISERROR(VLOOKUP(B1438,supply!$A$3:$B$2002,2,FALSE)),"Не е избран доствачик",VLOOKUP(B1438,supply!$A$3:$B$2002,2,FALSE)),"Не е избран доствачик")</f>
        <v>Не е избран доствачик</v>
      </c>
      <c r="D1438" s="49"/>
      <c r="E1438" s="50"/>
      <c r="F1438" s="51"/>
      <c r="G1438" s="71"/>
      <c r="H1438" s="47" t="str">
        <f t="shared" si="44"/>
        <v>Няма избран доставчик</v>
      </c>
      <c r="J1438" s="3" t="str">
        <f t="shared" si="45"/>
        <v xml:space="preserve">Не е избран доствачик -  -  - преведена сума общо: </v>
      </c>
    </row>
    <row r="1439" spans="1:10" x14ac:dyDescent="0.25">
      <c r="A1439" s="4">
        <v>1437</v>
      </c>
      <c r="B1439" s="16"/>
      <c r="C1439" s="4" t="str">
        <f>IF(B1439&gt;0,IF(ISERROR(VLOOKUP(B1439,supply!$A$3:$B$2002,2,FALSE)),"Не е избран доствачик",VLOOKUP(B1439,supply!$A$3:$B$2002,2,FALSE)),"Не е избран доствачик")</f>
        <v>Не е избран доствачик</v>
      </c>
      <c r="D1439" s="49"/>
      <c r="E1439" s="50"/>
      <c r="F1439" s="51"/>
      <c r="G1439" s="71"/>
      <c r="H1439" s="47" t="str">
        <f t="shared" si="44"/>
        <v>Няма избран доставчик</v>
      </c>
      <c r="J1439" s="3" t="str">
        <f t="shared" si="45"/>
        <v xml:space="preserve">Не е избран доствачик -  -  - преведена сума общо: </v>
      </c>
    </row>
    <row r="1440" spans="1:10" x14ac:dyDescent="0.25">
      <c r="A1440" s="4">
        <v>1438</v>
      </c>
      <c r="B1440" s="16"/>
      <c r="C1440" s="4" t="str">
        <f>IF(B1440&gt;0,IF(ISERROR(VLOOKUP(B1440,supply!$A$3:$B$2002,2,FALSE)),"Не е избран доствачик",VLOOKUP(B1440,supply!$A$3:$B$2002,2,FALSE)),"Не е избран доствачик")</f>
        <v>Не е избран доствачик</v>
      </c>
      <c r="D1440" s="49"/>
      <c r="E1440" s="50"/>
      <c r="F1440" s="51"/>
      <c r="G1440" s="71"/>
      <c r="H1440" s="47" t="str">
        <f t="shared" si="44"/>
        <v>Няма избран доставчик</v>
      </c>
      <c r="J1440" s="3" t="str">
        <f t="shared" si="45"/>
        <v xml:space="preserve">Не е избран доствачик -  -  - преведена сума общо: </v>
      </c>
    </row>
    <row r="1441" spans="1:10" x14ac:dyDescent="0.25">
      <c r="A1441" s="4">
        <v>1439</v>
      </c>
      <c r="B1441" s="16"/>
      <c r="C1441" s="4" t="str">
        <f>IF(B1441&gt;0,IF(ISERROR(VLOOKUP(B1441,supply!$A$3:$B$2002,2,FALSE)),"Не е избран доствачик",VLOOKUP(B1441,supply!$A$3:$B$2002,2,FALSE)),"Не е избран доствачик")</f>
        <v>Не е избран доствачик</v>
      </c>
      <c r="D1441" s="49"/>
      <c r="E1441" s="50"/>
      <c r="F1441" s="51"/>
      <c r="G1441" s="71"/>
      <c r="H1441" s="47" t="str">
        <f t="shared" si="44"/>
        <v>Няма избран доставчик</v>
      </c>
      <c r="J1441" s="3" t="str">
        <f t="shared" si="45"/>
        <v xml:space="preserve">Не е избран доствачик -  -  - преведена сума общо: </v>
      </c>
    </row>
    <row r="1442" spans="1:10" x14ac:dyDescent="0.25">
      <c r="A1442" s="4">
        <v>1440</v>
      </c>
      <c r="B1442" s="16"/>
      <c r="C1442" s="4" t="str">
        <f>IF(B1442&gt;0,IF(ISERROR(VLOOKUP(B1442,supply!$A$3:$B$2002,2,FALSE)),"Не е избран доствачик",VLOOKUP(B1442,supply!$A$3:$B$2002,2,FALSE)),"Не е избран доствачик")</f>
        <v>Не е избран доствачик</v>
      </c>
      <c r="D1442" s="49"/>
      <c r="E1442" s="50"/>
      <c r="F1442" s="51"/>
      <c r="G1442" s="71"/>
      <c r="H1442" s="47" t="str">
        <f t="shared" si="44"/>
        <v>Няма избран доставчик</v>
      </c>
      <c r="J1442" s="3" t="str">
        <f t="shared" si="45"/>
        <v xml:space="preserve">Не е избран доствачик -  -  - преведена сума общо: </v>
      </c>
    </row>
    <row r="1443" spans="1:10" x14ac:dyDescent="0.25">
      <c r="A1443" s="4">
        <v>1441</v>
      </c>
      <c r="B1443" s="16"/>
      <c r="C1443" s="4" t="str">
        <f>IF(B1443&gt;0,IF(ISERROR(VLOOKUP(B1443,supply!$A$3:$B$2002,2,FALSE)),"Не е избран доствачик",VLOOKUP(B1443,supply!$A$3:$B$2002,2,FALSE)),"Не е избран доствачик")</f>
        <v>Не е избран доствачик</v>
      </c>
      <c r="D1443" s="49"/>
      <c r="E1443" s="50"/>
      <c r="F1443" s="51"/>
      <c r="G1443" s="71"/>
      <c r="H1443" s="47" t="str">
        <f t="shared" si="44"/>
        <v>Няма избран доставчик</v>
      </c>
      <c r="J1443" s="3" t="str">
        <f t="shared" si="45"/>
        <v xml:space="preserve">Не е избран доствачик -  -  - преведена сума общо: </v>
      </c>
    </row>
    <row r="1444" spans="1:10" x14ac:dyDescent="0.25">
      <c r="A1444" s="4">
        <v>1442</v>
      </c>
      <c r="B1444" s="16"/>
      <c r="C1444" s="4" t="str">
        <f>IF(B1444&gt;0,IF(ISERROR(VLOOKUP(B1444,supply!$A$3:$B$2002,2,FALSE)),"Не е избран доствачик",VLOOKUP(B1444,supply!$A$3:$B$2002,2,FALSE)),"Не е избран доствачик")</f>
        <v>Не е избран доствачик</v>
      </c>
      <c r="D1444" s="49"/>
      <c r="E1444" s="50"/>
      <c r="F1444" s="51"/>
      <c r="G1444" s="71"/>
      <c r="H1444" s="47" t="str">
        <f t="shared" si="44"/>
        <v>Няма избран доставчик</v>
      </c>
      <c r="J1444" s="3" t="str">
        <f t="shared" si="45"/>
        <v xml:space="preserve">Не е избран доствачик -  -  - преведена сума общо: </v>
      </c>
    </row>
    <row r="1445" spans="1:10" x14ac:dyDescent="0.25">
      <c r="A1445" s="4">
        <v>1443</v>
      </c>
      <c r="B1445" s="16"/>
      <c r="C1445" s="4" t="str">
        <f>IF(B1445&gt;0,IF(ISERROR(VLOOKUP(B1445,supply!$A$3:$B$2002,2,FALSE)),"Не е избран доствачик",VLOOKUP(B1445,supply!$A$3:$B$2002,2,FALSE)),"Не е избран доствачик")</f>
        <v>Не е избран доствачик</v>
      </c>
      <c r="D1445" s="49"/>
      <c r="E1445" s="50"/>
      <c r="F1445" s="51"/>
      <c r="G1445" s="71"/>
      <c r="H1445" s="47" t="str">
        <f t="shared" si="44"/>
        <v>Няма избран доставчик</v>
      </c>
      <c r="J1445" s="3" t="str">
        <f t="shared" si="45"/>
        <v xml:space="preserve">Не е избран доствачик -  -  - преведена сума общо: </v>
      </c>
    </row>
    <row r="1446" spans="1:10" x14ac:dyDescent="0.25">
      <c r="A1446" s="4">
        <v>1444</v>
      </c>
      <c r="B1446" s="16"/>
      <c r="C1446" s="4" t="str">
        <f>IF(B1446&gt;0,IF(ISERROR(VLOOKUP(B1446,supply!$A$3:$B$2002,2,FALSE)),"Не е избран доствачик",VLOOKUP(B1446,supply!$A$3:$B$2002,2,FALSE)),"Не е избран доствачик")</f>
        <v>Не е избран доствачик</v>
      </c>
      <c r="D1446" s="49"/>
      <c r="E1446" s="50"/>
      <c r="F1446" s="51"/>
      <c r="G1446" s="71"/>
      <c r="H1446" s="47" t="str">
        <f t="shared" si="44"/>
        <v>Няма избран доставчик</v>
      </c>
      <c r="J1446" s="3" t="str">
        <f t="shared" si="45"/>
        <v xml:space="preserve">Не е избран доствачик -  -  - преведена сума общо: </v>
      </c>
    </row>
    <row r="1447" spans="1:10" x14ac:dyDescent="0.25">
      <c r="A1447" s="4">
        <v>1445</v>
      </c>
      <c r="B1447" s="16"/>
      <c r="C1447" s="4" t="str">
        <f>IF(B1447&gt;0,IF(ISERROR(VLOOKUP(B1447,supply!$A$3:$B$2002,2,FALSE)),"Не е избран доствачик",VLOOKUP(B1447,supply!$A$3:$B$2002,2,FALSE)),"Не е избран доствачик")</f>
        <v>Не е избран доствачик</v>
      </c>
      <c r="D1447" s="49"/>
      <c r="E1447" s="50"/>
      <c r="F1447" s="51"/>
      <c r="G1447" s="71"/>
      <c r="H1447" s="47" t="str">
        <f t="shared" si="44"/>
        <v>Няма избран доставчик</v>
      </c>
      <c r="J1447" s="3" t="str">
        <f t="shared" si="45"/>
        <v xml:space="preserve">Не е избран доствачик -  -  - преведена сума общо: </v>
      </c>
    </row>
    <row r="1448" spans="1:10" x14ac:dyDescent="0.25">
      <c r="A1448" s="4">
        <v>1446</v>
      </c>
      <c r="B1448" s="16"/>
      <c r="C1448" s="4" t="str">
        <f>IF(B1448&gt;0,IF(ISERROR(VLOOKUP(B1448,supply!$A$3:$B$2002,2,FALSE)),"Не е избран доствачик",VLOOKUP(B1448,supply!$A$3:$B$2002,2,FALSE)),"Не е избран доствачик")</f>
        <v>Не е избран доствачик</v>
      </c>
      <c r="D1448" s="49"/>
      <c r="E1448" s="50"/>
      <c r="F1448" s="51"/>
      <c r="G1448" s="71"/>
      <c r="H1448" s="47" t="str">
        <f t="shared" si="44"/>
        <v>Няма избран доставчик</v>
      </c>
      <c r="J1448" s="3" t="str">
        <f t="shared" si="45"/>
        <v xml:space="preserve">Не е избран доствачик -  -  - преведена сума общо: </v>
      </c>
    </row>
    <row r="1449" spans="1:10" x14ac:dyDescent="0.25">
      <c r="A1449" s="4">
        <v>1447</v>
      </c>
      <c r="B1449" s="16"/>
      <c r="C1449" s="4" t="str">
        <f>IF(B1449&gt;0,IF(ISERROR(VLOOKUP(B1449,supply!$A$3:$B$2002,2,FALSE)),"Не е избран доствачик",VLOOKUP(B1449,supply!$A$3:$B$2002,2,FALSE)),"Не е избран доствачик")</f>
        <v>Не е избран доствачик</v>
      </c>
      <c r="D1449" s="49"/>
      <c r="E1449" s="50"/>
      <c r="F1449" s="51"/>
      <c r="G1449" s="71"/>
      <c r="H1449" s="47" t="str">
        <f t="shared" si="44"/>
        <v>Няма избран доставчик</v>
      </c>
      <c r="J1449" s="3" t="str">
        <f t="shared" si="45"/>
        <v xml:space="preserve">Не е избран доствачик -  -  - преведена сума общо: </v>
      </c>
    </row>
    <row r="1450" spans="1:10" x14ac:dyDescent="0.25">
      <c r="A1450" s="4">
        <v>1448</v>
      </c>
      <c r="B1450" s="16"/>
      <c r="C1450" s="4" t="str">
        <f>IF(B1450&gt;0,IF(ISERROR(VLOOKUP(B1450,supply!$A$3:$B$2002,2,FALSE)),"Не е избран доствачик",VLOOKUP(B1450,supply!$A$3:$B$2002,2,FALSE)),"Не е избран доствачик")</f>
        <v>Не е избран доствачик</v>
      </c>
      <c r="D1450" s="49"/>
      <c r="E1450" s="50"/>
      <c r="F1450" s="51"/>
      <c r="G1450" s="71"/>
      <c r="H1450" s="47" t="str">
        <f t="shared" si="44"/>
        <v>Няма избран доставчик</v>
      </c>
      <c r="J1450" s="3" t="str">
        <f t="shared" si="45"/>
        <v xml:space="preserve">Не е избран доствачик -  -  - преведена сума общо: </v>
      </c>
    </row>
    <row r="1451" spans="1:10" x14ac:dyDescent="0.25">
      <c r="A1451" s="4">
        <v>1449</v>
      </c>
      <c r="B1451" s="16"/>
      <c r="C1451" s="4" t="str">
        <f>IF(B1451&gt;0,IF(ISERROR(VLOOKUP(B1451,supply!$A$3:$B$2002,2,FALSE)),"Не е избран доствачик",VLOOKUP(B1451,supply!$A$3:$B$2002,2,FALSE)),"Не е избран доствачик")</f>
        <v>Не е избран доствачик</v>
      </c>
      <c r="D1451" s="49"/>
      <c r="E1451" s="50"/>
      <c r="F1451" s="51"/>
      <c r="G1451" s="71"/>
      <c r="H1451" s="47" t="str">
        <f t="shared" si="44"/>
        <v>Няма избран доставчик</v>
      </c>
      <c r="J1451" s="3" t="str">
        <f t="shared" si="45"/>
        <v xml:space="preserve">Не е избран доствачик -  -  - преведена сума общо: </v>
      </c>
    </row>
    <row r="1452" spans="1:10" x14ac:dyDescent="0.25">
      <c r="A1452" s="4">
        <v>1450</v>
      </c>
      <c r="B1452" s="16"/>
      <c r="C1452" s="4" t="str">
        <f>IF(B1452&gt;0,IF(ISERROR(VLOOKUP(B1452,supply!$A$3:$B$2002,2,FALSE)),"Не е избран доствачик",VLOOKUP(B1452,supply!$A$3:$B$2002,2,FALSE)),"Не е избран доствачик")</f>
        <v>Не е избран доствачик</v>
      </c>
      <c r="D1452" s="49"/>
      <c r="E1452" s="50"/>
      <c r="F1452" s="51"/>
      <c r="G1452" s="71"/>
      <c r="H1452" s="47" t="str">
        <f t="shared" si="44"/>
        <v>Няма избран доставчик</v>
      </c>
      <c r="J1452" s="3" t="str">
        <f t="shared" si="45"/>
        <v xml:space="preserve">Не е избран доствачик -  -  - преведена сума общо: </v>
      </c>
    </row>
    <row r="1453" spans="1:10" x14ac:dyDescent="0.25">
      <c r="A1453" s="4">
        <v>1451</v>
      </c>
      <c r="B1453" s="16"/>
      <c r="C1453" s="4" t="str">
        <f>IF(B1453&gt;0,IF(ISERROR(VLOOKUP(B1453,supply!$A$3:$B$2002,2,FALSE)),"Не е избран доствачик",VLOOKUP(B1453,supply!$A$3:$B$2002,2,FALSE)),"Не е избран доствачик")</f>
        <v>Не е избран доствачик</v>
      </c>
      <c r="D1453" s="49"/>
      <c r="E1453" s="50"/>
      <c r="F1453" s="51"/>
      <c r="G1453" s="71"/>
      <c r="H1453" s="47" t="str">
        <f t="shared" si="44"/>
        <v>Няма избран доставчик</v>
      </c>
      <c r="J1453" s="3" t="str">
        <f t="shared" si="45"/>
        <v xml:space="preserve">Не е избран доствачик -  -  - преведена сума общо: </v>
      </c>
    </row>
    <row r="1454" spans="1:10" x14ac:dyDescent="0.25">
      <c r="A1454" s="4">
        <v>1452</v>
      </c>
      <c r="B1454" s="16"/>
      <c r="C1454" s="4" t="str">
        <f>IF(B1454&gt;0,IF(ISERROR(VLOOKUP(B1454,supply!$A$3:$B$2002,2,FALSE)),"Не е избран доствачик",VLOOKUP(B1454,supply!$A$3:$B$2002,2,FALSE)),"Не е избран доствачик")</f>
        <v>Не е избран доствачик</v>
      </c>
      <c r="D1454" s="49"/>
      <c r="E1454" s="50"/>
      <c r="F1454" s="51"/>
      <c r="G1454" s="71"/>
      <c r="H1454" s="47" t="str">
        <f t="shared" si="44"/>
        <v>Няма избран доставчик</v>
      </c>
      <c r="J1454" s="3" t="str">
        <f t="shared" si="45"/>
        <v xml:space="preserve">Не е избран доствачик -  -  - преведена сума общо: </v>
      </c>
    </row>
    <row r="1455" spans="1:10" x14ac:dyDescent="0.25">
      <c r="A1455" s="4">
        <v>1453</v>
      </c>
      <c r="B1455" s="16"/>
      <c r="C1455" s="4" t="str">
        <f>IF(B1455&gt;0,IF(ISERROR(VLOOKUP(B1455,supply!$A$3:$B$2002,2,FALSE)),"Не е избран доствачик",VLOOKUP(B1455,supply!$A$3:$B$2002,2,FALSE)),"Не е избран доствачик")</f>
        <v>Не е избран доствачик</v>
      </c>
      <c r="D1455" s="49"/>
      <c r="E1455" s="50"/>
      <c r="F1455" s="51"/>
      <c r="G1455" s="71"/>
      <c r="H1455" s="47" t="str">
        <f t="shared" si="44"/>
        <v>Няма избран доставчик</v>
      </c>
      <c r="J1455" s="3" t="str">
        <f t="shared" si="45"/>
        <v xml:space="preserve">Не е избран доствачик -  -  - преведена сума общо: </v>
      </c>
    </row>
    <row r="1456" spans="1:10" x14ac:dyDescent="0.25">
      <c r="A1456" s="4">
        <v>1454</v>
      </c>
      <c r="B1456" s="16"/>
      <c r="C1456" s="4" t="str">
        <f>IF(B1456&gt;0,IF(ISERROR(VLOOKUP(B1456,supply!$A$3:$B$2002,2,FALSE)),"Не е избран доствачик",VLOOKUP(B1456,supply!$A$3:$B$2002,2,FALSE)),"Не е избран доствачик")</f>
        <v>Не е избран доствачик</v>
      </c>
      <c r="D1456" s="49"/>
      <c r="E1456" s="50"/>
      <c r="F1456" s="51"/>
      <c r="G1456" s="71"/>
      <c r="H1456" s="47" t="str">
        <f t="shared" si="44"/>
        <v>Няма избран доставчик</v>
      </c>
      <c r="J1456" s="3" t="str">
        <f t="shared" si="45"/>
        <v xml:space="preserve">Не е избран доствачик -  -  - преведена сума общо: </v>
      </c>
    </row>
    <row r="1457" spans="1:10" x14ac:dyDescent="0.25">
      <c r="A1457" s="4">
        <v>1455</v>
      </c>
      <c r="B1457" s="16"/>
      <c r="C1457" s="4" t="str">
        <f>IF(B1457&gt;0,IF(ISERROR(VLOOKUP(B1457,supply!$A$3:$B$2002,2,FALSE)),"Не е избран доствачик",VLOOKUP(B1457,supply!$A$3:$B$2002,2,FALSE)),"Не е избран доствачик")</f>
        <v>Не е избран доствачик</v>
      </c>
      <c r="D1457" s="49"/>
      <c r="E1457" s="50"/>
      <c r="F1457" s="51"/>
      <c r="G1457" s="71"/>
      <c r="H1457" s="47" t="str">
        <f t="shared" si="44"/>
        <v>Няма избран доставчик</v>
      </c>
      <c r="J1457" s="3" t="str">
        <f t="shared" si="45"/>
        <v xml:space="preserve">Не е избран доствачик -  -  - преведена сума общо: </v>
      </c>
    </row>
    <row r="1458" spans="1:10" x14ac:dyDescent="0.25">
      <c r="A1458" s="4">
        <v>1456</v>
      </c>
      <c r="B1458" s="16"/>
      <c r="C1458" s="4" t="str">
        <f>IF(B1458&gt;0,IF(ISERROR(VLOOKUP(B1458,supply!$A$3:$B$2002,2,FALSE)),"Не е избран доствачик",VLOOKUP(B1458,supply!$A$3:$B$2002,2,FALSE)),"Не е избран доствачик")</f>
        <v>Не е избран доствачик</v>
      </c>
      <c r="D1458" s="49"/>
      <c r="E1458" s="50"/>
      <c r="F1458" s="51"/>
      <c r="G1458" s="71"/>
      <c r="H1458" s="47" t="str">
        <f t="shared" si="44"/>
        <v>Няма избран доставчик</v>
      </c>
      <c r="J1458" s="3" t="str">
        <f t="shared" si="45"/>
        <v xml:space="preserve">Не е избран доствачик -  -  - преведена сума общо: </v>
      </c>
    </row>
    <row r="1459" spans="1:10" x14ac:dyDescent="0.25">
      <c r="A1459" s="4">
        <v>1457</v>
      </c>
      <c r="B1459" s="16"/>
      <c r="C1459" s="4" t="str">
        <f>IF(B1459&gt;0,IF(ISERROR(VLOOKUP(B1459,supply!$A$3:$B$2002,2,FALSE)),"Не е избран доствачик",VLOOKUP(B1459,supply!$A$3:$B$2002,2,FALSE)),"Не е избран доствачик")</f>
        <v>Не е избран доствачик</v>
      </c>
      <c r="D1459" s="49"/>
      <c r="E1459" s="50"/>
      <c r="F1459" s="51"/>
      <c r="G1459" s="71"/>
      <c r="H1459" s="47" t="str">
        <f t="shared" si="44"/>
        <v>Няма избран доставчик</v>
      </c>
      <c r="J1459" s="3" t="str">
        <f t="shared" si="45"/>
        <v xml:space="preserve">Не е избран доствачик -  -  - преведена сума общо: </v>
      </c>
    </row>
    <row r="1460" spans="1:10" x14ac:dyDescent="0.25">
      <c r="A1460" s="4">
        <v>1458</v>
      </c>
      <c r="B1460" s="16"/>
      <c r="C1460" s="4" t="str">
        <f>IF(B1460&gt;0,IF(ISERROR(VLOOKUP(B1460,supply!$A$3:$B$2002,2,FALSE)),"Не е избран доствачик",VLOOKUP(B1460,supply!$A$3:$B$2002,2,FALSE)),"Не е избран доствачик")</f>
        <v>Не е избран доствачик</v>
      </c>
      <c r="D1460" s="49"/>
      <c r="E1460" s="50"/>
      <c r="F1460" s="51"/>
      <c r="G1460" s="71"/>
      <c r="H1460" s="47" t="str">
        <f t="shared" si="44"/>
        <v>Няма избран доставчик</v>
      </c>
      <c r="J1460" s="3" t="str">
        <f t="shared" si="45"/>
        <v xml:space="preserve">Не е избран доствачик -  -  - преведена сума общо: </v>
      </c>
    </row>
    <row r="1461" spans="1:10" x14ac:dyDescent="0.25">
      <c r="A1461" s="4">
        <v>1459</v>
      </c>
      <c r="B1461" s="16"/>
      <c r="C1461" s="4" t="str">
        <f>IF(B1461&gt;0,IF(ISERROR(VLOOKUP(B1461,supply!$A$3:$B$2002,2,FALSE)),"Не е избран доствачик",VLOOKUP(B1461,supply!$A$3:$B$2002,2,FALSE)),"Не е избран доствачик")</f>
        <v>Не е избран доствачик</v>
      </c>
      <c r="D1461" s="49"/>
      <c r="E1461" s="50"/>
      <c r="F1461" s="51"/>
      <c r="G1461" s="71"/>
      <c r="H1461" s="47" t="str">
        <f t="shared" si="44"/>
        <v>Няма избран доставчик</v>
      </c>
      <c r="J1461" s="3" t="str">
        <f t="shared" si="45"/>
        <v xml:space="preserve">Не е избран доствачик -  -  - преведена сума общо: </v>
      </c>
    </row>
    <row r="1462" spans="1:10" x14ac:dyDescent="0.25">
      <c r="A1462" s="4">
        <v>1460</v>
      </c>
      <c r="B1462" s="16"/>
      <c r="C1462" s="4" t="str">
        <f>IF(B1462&gt;0,IF(ISERROR(VLOOKUP(B1462,supply!$A$3:$B$2002,2,FALSE)),"Не е избран доствачик",VLOOKUP(B1462,supply!$A$3:$B$2002,2,FALSE)),"Не е избран доствачик")</f>
        <v>Не е избран доствачик</v>
      </c>
      <c r="D1462" s="49"/>
      <c r="E1462" s="50"/>
      <c r="F1462" s="51"/>
      <c r="G1462" s="71"/>
      <c r="H1462" s="47" t="str">
        <f t="shared" si="44"/>
        <v>Няма избран доставчик</v>
      </c>
      <c r="J1462" s="3" t="str">
        <f t="shared" si="45"/>
        <v xml:space="preserve">Не е избран доствачик -  -  - преведена сума общо: </v>
      </c>
    </row>
    <row r="1463" spans="1:10" x14ac:dyDescent="0.25">
      <c r="A1463" s="4">
        <v>1461</v>
      </c>
      <c r="B1463" s="16"/>
      <c r="C1463" s="4" t="str">
        <f>IF(B1463&gt;0,IF(ISERROR(VLOOKUP(B1463,supply!$A$3:$B$2002,2,FALSE)),"Не е избран доствачик",VLOOKUP(B1463,supply!$A$3:$B$2002,2,FALSE)),"Не е избран доствачик")</f>
        <v>Не е избран доствачик</v>
      </c>
      <c r="D1463" s="49"/>
      <c r="E1463" s="50"/>
      <c r="F1463" s="51"/>
      <c r="G1463" s="71"/>
      <c r="H1463" s="47" t="str">
        <f t="shared" si="44"/>
        <v>Няма избран доставчик</v>
      </c>
      <c r="J1463" s="3" t="str">
        <f t="shared" si="45"/>
        <v xml:space="preserve">Не е избран доствачик -  -  - преведена сума общо: </v>
      </c>
    </row>
    <row r="1464" spans="1:10" x14ac:dyDescent="0.25">
      <c r="A1464" s="4">
        <v>1462</v>
      </c>
      <c r="B1464" s="16"/>
      <c r="C1464" s="4" t="str">
        <f>IF(B1464&gt;0,IF(ISERROR(VLOOKUP(B1464,supply!$A$3:$B$2002,2,FALSE)),"Не е избран доствачик",VLOOKUP(B1464,supply!$A$3:$B$2002,2,FALSE)),"Не е избран доствачик")</f>
        <v>Не е избран доствачик</v>
      </c>
      <c r="D1464" s="49"/>
      <c r="E1464" s="50"/>
      <c r="F1464" s="51"/>
      <c r="G1464" s="71"/>
      <c r="H1464" s="47" t="str">
        <f t="shared" si="44"/>
        <v>Няма избран доставчик</v>
      </c>
      <c r="J1464" s="3" t="str">
        <f t="shared" si="45"/>
        <v xml:space="preserve">Не е избран доствачик -  -  - преведена сума общо: </v>
      </c>
    </row>
    <row r="1465" spans="1:10" x14ac:dyDescent="0.25">
      <c r="A1465" s="4">
        <v>1463</v>
      </c>
      <c r="B1465" s="16"/>
      <c r="C1465" s="4" t="str">
        <f>IF(B1465&gt;0,IF(ISERROR(VLOOKUP(B1465,supply!$A$3:$B$2002,2,FALSE)),"Не е избран доствачик",VLOOKUP(B1465,supply!$A$3:$B$2002,2,FALSE)),"Не е избран доствачик")</f>
        <v>Не е избран доствачик</v>
      </c>
      <c r="D1465" s="49"/>
      <c r="E1465" s="50"/>
      <c r="F1465" s="51"/>
      <c r="G1465" s="71"/>
      <c r="H1465" s="47" t="str">
        <f t="shared" si="44"/>
        <v>Няма избран доставчик</v>
      </c>
      <c r="J1465" s="3" t="str">
        <f t="shared" si="45"/>
        <v xml:space="preserve">Не е избран доствачик -  -  - преведена сума общо: </v>
      </c>
    </row>
    <row r="1466" spans="1:10" x14ac:dyDescent="0.25">
      <c r="A1466" s="4">
        <v>1464</v>
      </c>
      <c r="B1466" s="16"/>
      <c r="C1466" s="4" t="str">
        <f>IF(B1466&gt;0,IF(ISERROR(VLOOKUP(B1466,supply!$A$3:$B$2002,2,FALSE)),"Не е избран доствачик",VLOOKUP(B1466,supply!$A$3:$B$2002,2,FALSE)),"Не е избран доствачик")</f>
        <v>Не е избран доствачик</v>
      </c>
      <c r="D1466" s="49"/>
      <c r="E1466" s="50"/>
      <c r="F1466" s="51"/>
      <c r="G1466" s="71"/>
      <c r="H1466" s="47" t="str">
        <f t="shared" si="44"/>
        <v>Няма избран доставчик</v>
      </c>
      <c r="J1466" s="3" t="str">
        <f t="shared" si="45"/>
        <v xml:space="preserve">Не е избран доствачик -  -  - преведена сума общо: </v>
      </c>
    </row>
    <row r="1467" spans="1:10" x14ac:dyDescent="0.25">
      <c r="A1467" s="4">
        <v>1465</v>
      </c>
      <c r="B1467" s="16"/>
      <c r="C1467" s="4" t="str">
        <f>IF(B1467&gt;0,IF(ISERROR(VLOOKUP(B1467,supply!$A$3:$B$2002,2,FALSE)),"Не е избран доствачик",VLOOKUP(B1467,supply!$A$3:$B$2002,2,FALSE)),"Не е избран доствачик")</f>
        <v>Не е избран доствачик</v>
      </c>
      <c r="D1467" s="49"/>
      <c r="E1467" s="50"/>
      <c r="F1467" s="51"/>
      <c r="G1467" s="71"/>
      <c r="H1467" s="47" t="str">
        <f t="shared" si="44"/>
        <v>Няма избран доставчик</v>
      </c>
      <c r="J1467" s="3" t="str">
        <f t="shared" si="45"/>
        <v xml:space="preserve">Не е избран доствачик -  -  - преведена сума общо: </v>
      </c>
    </row>
    <row r="1468" spans="1:10" x14ac:dyDescent="0.25">
      <c r="A1468" s="4">
        <v>1466</v>
      </c>
      <c r="B1468" s="16"/>
      <c r="C1468" s="4" t="str">
        <f>IF(B1468&gt;0,IF(ISERROR(VLOOKUP(B1468,supply!$A$3:$B$2002,2,FALSE)),"Не е избран доствачик",VLOOKUP(B1468,supply!$A$3:$B$2002,2,FALSE)),"Не е избран доствачик")</f>
        <v>Не е избран доствачик</v>
      </c>
      <c r="D1468" s="49"/>
      <c r="E1468" s="50"/>
      <c r="F1468" s="51"/>
      <c r="G1468" s="71"/>
      <c r="H1468" s="47" t="str">
        <f t="shared" si="44"/>
        <v>Няма избран доставчик</v>
      </c>
      <c r="J1468" s="3" t="str">
        <f t="shared" si="45"/>
        <v xml:space="preserve">Не е избран доствачик -  -  - преведена сума общо: </v>
      </c>
    </row>
    <row r="1469" spans="1:10" x14ac:dyDescent="0.25">
      <c r="A1469" s="4">
        <v>1467</v>
      </c>
      <c r="B1469" s="16"/>
      <c r="C1469" s="4" t="str">
        <f>IF(B1469&gt;0,IF(ISERROR(VLOOKUP(B1469,supply!$A$3:$B$2002,2,FALSE)),"Не е избран доствачик",VLOOKUP(B1469,supply!$A$3:$B$2002,2,FALSE)),"Не е избран доствачик")</f>
        <v>Не е избран доствачик</v>
      </c>
      <c r="D1469" s="49"/>
      <c r="E1469" s="50"/>
      <c r="F1469" s="51"/>
      <c r="G1469" s="71"/>
      <c r="H1469" s="47" t="str">
        <f t="shared" si="44"/>
        <v>Няма избран доставчик</v>
      </c>
      <c r="J1469" s="3" t="str">
        <f t="shared" si="45"/>
        <v xml:space="preserve">Не е избран доствачик -  -  - преведена сума общо: </v>
      </c>
    </row>
    <row r="1470" spans="1:10" x14ac:dyDescent="0.25">
      <c r="A1470" s="4">
        <v>1468</v>
      </c>
      <c r="B1470" s="16"/>
      <c r="C1470" s="4" t="str">
        <f>IF(B1470&gt;0,IF(ISERROR(VLOOKUP(B1470,supply!$A$3:$B$2002,2,FALSE)),"Не е избран доствачик",VLOOKUP(B1470,supply!$A$3:$B$2002,2,FALSE)),"Не е избран доствачик")</f>
        <v>Не е избран доствачик</v>
      </c>
      <c r="D1470" s="49"/>
      <c r="E1470" s="50"/>
      <c r="F1470" s="51"/>
      <c r="G1470" s="71"/>
      <c r="H1470" s="47" t="str">
        <f t="shared" si="44"/>
        <v>Няма избран доставчик</v>
      </c>
      <c r="J1470" s="3" t="str">
        <f t="shared" si="45"/>
        <v xml:space="preserve">Не е избран доствачик -  -  - преведена сума общо: </v>
      </c>
    </row>
    <row r="1471" spans="1:10" x14ac:dyDescent="0.25">
      <c r="A1471" s="4">
        <v>1469</v>
      </c>
      <c r="B1471" s="16"/>
      <c r="C1471" s="4" t="str">
        <f>IF(B1471&gt;0,IF(ISERROR(VLOOKUP(B1471,supply!$A$3:$B$2002,2,FALSE)),"Не е избран доствачик",VLOOKUP(B1471,supply!$A$3:$B$2002,2,FALSE)),"Не е избран доствачик")</f>
        <v>Не е избран доствачик</v>
      </c>
      <c r="D1471" s="49"/>
      <c r="E1471" s="50"/>
      <c r="F1471" s="51"/>
      <c r="G1471" s="71"/>
      <c r="H1471" s="47" t="str">
        <f t="shared" si="44"/>
        <v>Няма избран доставчик</v>
      </c>
      <c r="J1471" s="3" t="str">
        <f t="shared" si="45"/>
        <v xml:space="preserve">Не е избран доствачик -  -  - преведена сума общо: </v>
      </c>
    </row>
    <row r="1472" spans="1:10" x14ac:dyDescent="0.25">
      <c r="A1472" s="4">
        <v>1470</v>
      </c>
      <c r="B1472" s="16"/>
      <c r="C1472" s="4" t="str">
        <f>IF(B1472&gt;0,IF(ISERROR(VLOOKUP(B1472,supply!$A$3:$B$2002,2,FALSE)),"Не е избран доствачик",VLOOKUP(B1472,supply!$A$3:$B$2002,2,FALSE)),"Не е избран доствачик")</f>
        <v>Не е избран доствачик</v>
      </c>
      <c r="D1472" s="49"/>
      <c r="E1472" s="50"/>
      <c r="F1472" s="51"/>
      <c r="G1472" s="71"/>
      <c r="H1472" s="47" t="str">
        <f t="shared" si="44"/>
        <v>Няма избран доставчик</v>
      </c>
      <c r="J1472" s="3" t="str">
        <f t="shared" si="45"/>
        <v xml:space="preserve">Не е избран доствачик -  -  - преведена сума общо: </v>
      </c>
    </row>
    <row r="1473" spans="1:10" x14ac:dyDescent="0.25">
      <c r="A1473" s="4">
        <v>1471</v>
      </c>
      <c r="B1473" s="16"/>
      <c r="C1473" s="4" t="str">
        <f>IF(B1473&gt;0,IF(ISERROR(VLOOKUP(B1473,supply!$A$3:$B$2002,2,FALSE)),"Не е избран доствачик",VLOOKUP(B1473,supply!$A$3:$B$2002,2,FALSE)),"Не е избран доствачик")</f>
        <v>Не е избран доствачик</v>
      </c>
      <c r="D1473" s="49"/>
      <c r="E1473" s="50"/>
      <c r="F1473" s="51"/>
      <c r="G1473" s="71"/>
      <c r="H1473" s="47" t="str">
        <f t="shared" si="44"/>
        <v>Няма избран доставчик</v>
      </c>
      <c r="J1473" s="3" t="str">
        <f t="shared" si="45"/>
        <v xml:space="preserve">Не е избран доствачик -  -  - преведена сума общо: </v>
      </c>
    </row>
    <row r="1474" spans="1:10" x14ac:dyDescent="0.25">
      <c r="A1474" s="4">
        <v>1472</v>
      </c>
      <c r="B1474" s="16"/>
      <c r="C1474" s="4" t="str">
        <f>IF(B1474&gt;0,IF(ISERROR(VLOOKUP(B1474,supply!$A$3:$B$2002,2,FALSE)),"Не е избран доствачик",VLOOKUP(B1474,supply!$A$3:$B$2002,2,FALSE)),"Не е избран доствачик")</f>
        <v>Не е избран доствачик</v>
      </c>
      <c r="D1474" s="49"/>
      <c r="E1474" s="50"/>
      <c r="F1474" s="51"/>
      <c r="G1474" s="71"/>
      <c r="H1474" s="47" t="str">
        <f t="shared" si="44"/>
        <v>Няма избран доставчик</v>
      </c>
      <c r="J1474" s="3" t="str">
        <f t="shared" si="45"/>
        <v xml:space="preserve">Не е избран доствачик -  -  - преведена сума общо: </v>
      </c>
    </row>
    <row r="1475" spans="1:10" x14ac:dyDescent="0.25">
      <c r="A1475" s="4">
        <v>1473</v>
      </c>
      <c r="B1475" s="16"/>
      <c r="C1475" s="4" t="str">
        <f>IF(B1475&gt;0,IF(ISERROR(VLOOKUP(B1475,supply!$A$3:$B$2002,2,FALSE)),"Не е избран доствачик",VLOOKUP(B1475,supply!$A$3:$B$2002,2,FALSE)),"Не е избран доствачик")</f>
        <v>Не е избран доствачик</v>
      </c>
      <c r="D1475" s="49"/>
      <c r="E1475" s="50"/>
      <c r="F1475" s="51"/>
      <c r="G1475" s="71"/>
      <c r="H1475" s="47" t="str">
        <f t="shared" ref="H1475:H1538" si="46">IF(B1475&lt;&gt;"",IF(AND(D1475&lt;&gt;"",F1475&lt;&gt;"",G1475&lt;&gt;""),"","Задължителни полета - Наименование/Дата/Преведена сума"),"Няма избран доставчик")</f>
        <v>Няма избран доставчик</v>
      </c>
      <c r="J1475" s="3" t="str">
        <f t="shared" si="45"/>
        <v xml:space="preserve">Не е избран доствачик -  -  - преведена сума общо: </v>
      </c>
    </row>
    <row r="1476" spans="1:10" x14ac:dyDescent="0.25">
      <c r="A1476" s="4">
        <v>1474</v>
      </c>
      <c r="B1476" s="16"/>
      <c r="C1476" s="4" t="str">
        <f>IF(B1476&gt;0,IF(ISERROR(VLOOKUP(B1476,supply!$A$3:$B$2002,2,FALSE)),"Не е избран доствачик",VLOOKUP(B1476,supply!$A$3:$B$2002,2,FALSE)),"Не е избран доствачик")</f>
        <v>Не е избран доствачик</v>
      </c>
      <c r="D1476" s="49"/>
      <c r="E1476" s="50"/>
      <c r="F1476" s="51"/>
      <c r="G1476" s="71"/>
      <c r="H1476" s="47" t="str">
        <f t="shared" si="46"/>
        <v>Няма избран доставчик</v>
      </c>
      <c r="J1476" s="3" t="str">
        <f t="shared" ref="J1476:J1539" si="47">C1476&amp;" - "&amp;D1476&amp;" - "&amp;E1476&amp;" - преведена сума общо: "&amp;G1476</f>
        <v xml:space="preserve">Не е избран доствачик -  -  - преведена сума общо: </v>
      </c>
    </row>
    <row r="1477" spans="1:10" x14ac:dyDescent="0.25">
      <c r="A1477" s="4">
        <v>1475</v>
      </c>
      <c r="B1477" s="16"/>
      <c r="C1477" s="4" t="str">
        <f>IF(B1477&gt;0,IF(ISERROR(VLOOKUP(B1477,supply!$A$3:$B$2002,2,FALSE)),"Не е избран доствачик",VLOOKUP(B1477,supply!$A$3:$B$2002,2,FALSE)),"Не е избран доствачик")</f>
        <v>Не е избран доствачик</v>
      </c>
      <c r="D1477" s="49"/>
      <c r="E1477" s="50"/>
      <c r="F1477" s="51"/>
      <c r="G1477" s="71"/>
      <c r="H1477" s="47" t="str">
        <f t="shared" si="46"/>
        <v>Няма избран доставчик</v>
      </c>
      <c r="J1477" s="3" t="str">
        <f t="shared" si="47"/>
        <v xml:space="preserve">Не е избран доствачик -  -  - преведена сума общо: </v>
      </c>
    </row>
    <row r="1478" spans="1:10" x14ac:dyDescent="0.25">
      <c r="A1478" s="4">
        <v>1476</v>
      </c>
      <c r="B1478" s="16"/>
      <c r="C1478" s="4" t="str">
        <f>IF(B1478&gt;0,IF(ISERROR(VLOOKUP(B1478,supply!$A$3:$B$2002,2,FALSE)),"Не е избран доствачик",VLOOKUP(B1478,supply!$A$3:$B$2002,2,FALSE)),"Не е избран доствачик")</f>
        <v>Не е избран доствачик</v>
      </c>
      <c r="D1478" s="49"/>
      <c r="E1478" s="50"/>
      <c r="F1478" s="51"/>
      <c r="G1478" s="71"/>
      <c r="H1478" s="47" t="str">
        <f t="shared" si="46"/>
        <v>Няма избран доставчик</v>
      </c>
      <c r="J1478" s="3" t="str">
        <f t="shared" si="47"/>
        <v xml:space="preserve">Не е избран доствачик -  -  - преведена сума общо: </v>
      </c>
    </row>
    <row r="1479" spans="1:10" x14ac:dyDescent="0.25">
      <c r="A1479" s="4">
        <v>1477</v>
      </c>
      <c r="B1479" s="16"/>
      <c r="C1479" s="4" t="str">
        <f>IF(B1479&gt;0,IF(ISERROR(VLOOKUP(B1479,supply!$A$3:$B$2002,2,FALSE)),"Не е избран доствачик",VLOOKUP(B1479,supply!$A$3:$B$2002,2,FALSE)),"Не е избран доствачик")</f>
        <v>Не е избран доствачик</v>
      </c>
      <c r="D1479" s="49"/>
      <c r="E1479" s="50"/>
      <c r="F1479" s="51"/>
      <c r="G1479" s="71"/>
      <c r="H1479" s="47" t="str">
        <f t="shared" si="46"/>
        <v>Няма избран доставчик</v>
      </c>
      <c r="J1479" s="3" t="str">
        <f t="shared" si="47"/>
        <v xml:space="preserve">Не е избран доствачик -  -  - преведена сума общо: </v>
      </c>
    </row>
    <row r="1480" spans="1:10" x14ac:dyDescent="0.25">
      <c r="A1480" s="4">
        <v>1478</v>
      </c>
      <c r="B1480" s="16"/>
      <c r="C1480" s="4" t="str">
        <f>IF(B1480&gt;0,IF(ISERROR(VLOOKUP(B1480,supply!$A$3:$B$2002,2,FALSE)),"Не е избран доствачик",VLOOKUP(B1480,supply!$A$3:$B$2002,2,FALSE)),"Не е избран доствачик")</f>
        <v>Не е избран доствачик</v>
      </c>
      <c r="D1480" s="49"/>
      <c r="E1480" s="50"/>
      <c r="F1480" s="51"/>
      <c r="G1480" s="71"/>
      <c r="H1480" s="47" t="str">
        <f t="shared" si="46"/>
        <v>Няма избран доставчик</v>
      </c>
      <c r="J1480" s="3" t="str">
        <f t="shared" si="47"/>
        <v xml:space="preserve">Не е избран доствачик -  -  - преведена сума общо: </v>
      </c>
    </row>
    <row r="1481" spans="1:10" x14ac:dyDescent="0.25">
      <c r="A1481" s="4">
        <v>1479</v>
      </c>
      <c r="B1481" s="16"/>
      <c r="C1481" s="4" t="str">
        <f>IF(B1481&gt;0,IF(ISERROR(VLOOKUP(B1481,supply!$A$3:$B$2002,2,FALSE)),"Не е избран доствачик",VLOOKUP(B1481,supply!$A$3:$B$2002,2,FALSE)),"Не е избран доствачик")</f>
        <v>Не е избран доствачик</v>
      </c>
      <c r="D1481" s="49"/>
      <c r="E1481" s="50"/>
      <c r="F1481" s="51"/>
      <c r="G1481" s="71"/>
      <c r="H1481" s="47" t="str">
        <f t="shared" si="46"/>
        <v>Няма избран доставчик</v>
      </c>
      <c r="J1481" s="3" t="str">
        <f t="shared" si="47"/>
        <v xml:space="preserve">Не е избран доствачик -  -  - преведена сума общо: </v>
      </c>
    </row>
    <row r="1482" spans="1:10" x14ac:dyDescent="0.25">
      <c r="A1482" s="4">
        <v>1480</v>
      </c>
      <c r="B1482" s="16"/>
      <c r="C1482" s="4" t="str">
        <f>IF(B1482&gt;0,IF(ISERROR(VLOOKUP(B1482,supply!$A$3:$B$2002,2,FALSE)),"Не е избран доствачик",VLOOKUP(B1482,supply!$A$3:$B$2002,2,FALSE)),"Не е избран доствачик")</f>
        <v>Не е избран доствачик</v>
      </c>
      <c r="D1482" s="49"/>
      <c r="E1482" s="50"/>
      <c r="F1482" s="51"/>
      <c r="G1482" s="71"/>
      <c r="H1482" s="47" t="str">
        <f t="shared" si="46"/>
        <v>Няма избран доставчик</v>
      </c>
      <c r="J1482" s="3" t="str">
        <f t="shared" si="47"/>
        <v xml:space="preserve">Не е избран доствачик -  -  - преведена сума общо: </v>
      </c>
    </row>
    <row r="1483" spans="1:10" x14ac:dyDescent="0.25">
      <c r="A1483" s="4">
        <v>1481</v>
      </c>
      <c r="B1483" s="16"/>
      <c r="C1483" s="4" t="str">
        <f>IF(B1483&gt;0,IF(ISERROR(VLOOKUP(B1483,supply!$A$3:$B$2002,2,FALSE)),"Не е избран доствачик",VLOOKUP(B1483,supply!$A$3:$B$2002,2,FALSE)),"Не е избран доствачик")</f>
        <v>Не е избран доствачик</v>
      </c>
      <c r="D1483" s="49"/>
      <c r="E1483" s="50"/>
      <c r="F1483" s="51"/>
      <c r="G1483" s="71"/>
      <c r="H1483" s="47" t="str">
        <f t="shared" si="46"/>
        <v>Няма избран доставчик</v>
      </c>
      <c r="J1483" s="3" t="str">
        <f t="shared" si="47"/>
        <v xml:space="preserve">Не е избран доствачик -  -  - преведена сума общо: </v>
      </c>
    </row>
    <row r="1484" spans="1:10" x14ac:dyDescent="0.25">
      <c r="A1484" s="4">
        <v>1482</v>
      </c>
      <c r="B1484" s="16"/>
      <c r="C1484" s="4" t="str">
        <f>IF(B1484&gt;0,IF(ISERROR(VLOOKUP(B1484,supply!$A$3:$B$2002,2,FALSE)),"Не е избран доствачик",VLOOKUP(B1484,supply!$A$3:$B$2002,2,FALSE)),"Не е избран доствачик")</f>
        <v>Не е избран доствачик</v>
      </c>
      <c r="D1484" s="49"/>
      <c r="E1484" s="50"/>
      <c r="F1484" s="51"/>
      <c r="G1484" s="71"/>
      <c r="H1484" s="47" t="str">
        <f t="shared" si="46"/>
        <v>Няма избран доставчик</v>
      </c>
      <c r="J1484" s="3" t="str">
        <f t="shared" si="47"/>
        <v xml:space="preserve">Не е избран доствачик -  -  - преведена сума общо: </v>
      </c>
    </row>
    <row r="1485" spans="1:10" x14ac:dyDescent="0.25">
      <c r="A1485" s="4">
        <v>1483</v>
      </c>
      <c r="B1485" s="16"/>
      <c r="C1485" s="4" t="str">
        <f>IF(B1485&gt;0,IF(ISERROR(VLOOKUP(B1485,supply!$A$3:$B$2002,2,FALSE)),"Не е избран доствачик",VLOOKUP(B1485,supply!$A$3:$B$2002,2,FALSE)),"Не е избран доствачик")</f>
        <v>Не е избран доствачик</v>
      </c>
      <c r="D1485" s="49"/>
      <c r="E1485" s="50"/>
      <c r="F1485" s="51"/>
      <c r="G1485" s="71"/>
      <c r="H1485" s="47" t="str">
        <f t="shared" si="46"/>
        <v>Няма избран доставчик</v>
      </c>
      <c r="J1485" s="3" t="str">
        <f t="shared" si="47"/>
        <v xml:space="preserve">Не е избран доствачик -  -  - преведена сума общо: </v>
      </c>
    </row>
    <row r="1486" spans="1:10" x14ac:dyDescent="0.25">
      <c r="A1486" s="4">
        <v>1484</v>
      </c>
      <c r="B1486" s="16"/>
      <c r="C1486" s="4" t="str">
        <f>IF(B1486&gt;0,IF(ISERROR(VLOOKUP(B1486,supply!$A$3:$B$2002,2,FALSE)),"Не е избран доствачик",VLOOKUP(B1486,supply!$A$3:$B$2002,2,FALSE)),"Не е избран доствачик")</f>
        <v>Не е избран доствачик</v>
      </c>
      <c r="D1486" s="49"/>
      <c r="E1486" s="50"/>
      <c r="F1486" s="51"/>
      <c r="G1486" s="71"/>
      <c r="H1486" s="47" t="str">
        <f t="shared" si="46"/>
        <v>Няма избран доставчик</v>
      </c>
      <c r="J1486" s="3" t="str">
        <f t="shared" si="47"/>
        <v xml:space="preserve">Не е избран доствачик -  -  - преведена сума общо: </v>
      </c>
    </row>
    <row r="1487" spans="1:10" x14ac:dyDescent="0.25">
      <c r="A1487" s="4">
        <v>1485</v>
      </c>
      <c r="B1487" s="16"/>
      <c r="C1487" s="4" t="str">
        <f>IF(B1487&gt;0,IF(ISERROR(VLOOKUP(B1487,supply!$A$3:$B$2002,2,FALSE)),"Не е избран доствачик",VLOOKUP(B1487,supply!$A$3:$B$2002,2,FALSE)),"Не е избран доствачик")</f>
        <v>Не е избран доствачик</v>
      </c>
      <c r="D1487" s="49"/>
      <c r="E1487" s="50"/>
      <c r="F1487" s="51"/>
      <c r="G1487" s="71"/>
      <c r="H1487" s="47" t="str">
        <f t="shared" si="46"/>
        <v>Няма избран доставчик</v>
      </c>
      <c r="J1487" s="3" t="str">
        <f t="shared" si="47"/>
        <v xml:space="preserve">Не е избран доствачик -  -  - преведена сума общо: </v>
      </c>
    </row>
    <row r="1488" spans="1:10" x14ac:dyDescent="0.25">
      <c r="A1488" s="4">
        <v>1486</v>
      </c>
      <c r="B1488" s="16"/>
      <c r="C1488" s="4" t="str">
        <f>IF(B1488&gt;0,IF(ISERROR(VLOOKUP(B1488,supply!$A$3:$B$2002,2,FALSE)),"Не е избран доствачик",VLOOKUP(B1488,supply!$A$3:$B$2002,2,FALSE)),"Не е избран доствачик")</f>
        <v>Не е избран доствачик</v>
      </c>
      <c r="D1488" s="49"/>
      <c r="E1488" s="50"/>
      <c r="F1488" s="51"/>
      <c r="G1488" s="71"/>
      <c r="H1488" s="47" t="str">
        <f t="shared" si="46"/>
        <v>Няма избран доставчик</v>
      </c>
      <c r="J1488" s="3" t="str">
        <f t="shared" si="47"/>
        <v xml:space="preserve">Не е избран доствачик -  -  - преведена сума общо: </v>
      </c>
    </row>
    <row r="1489" spans="1:10" x14ac:dyDescent="0.25">
      <c r="A1489" s="4">
        <v>1487</v>
      </c>
      <c r="B1489" s="16"/>
      <c r="C1489" s="4" t="str">
        <f>IF(B1489&gt;0,IF(ISERROR(VLOOKUP(B1489,supply!$A$3:$B$2002,2,FALSE)),"Не е избран доствачик",VLOOKUP(B1489,supply!$A$3:$B$2002,2,FALSE)),"Не е избран доствачик")</f>
        <v>Не е избран доствачик</v>
      </c>
      <c r="D1489" s="49"/>
      <c r="E1489" s="50"/>
      <c r="F1489" s="51"/>
      <c r="G1489" s="71"/>
      <c r="H1489" s="47" t="str">
        <f t="shared" si="46"/>
        <v>Няма избран доставчик</v>
      </c>
      <c r="J1489" s="3" t="str">
        <f t="shared" si="47"/>
        <v xml:space="preserve">Не е избран доствачик -  -  - преведена сума общо: </v>
      </c>
    </row>
    <row r="1490" spans="1:10" x14ac:dyDescent="0.25">
      <c r="A1490" s="4">
        <v>1488</v>
      </c>
      <c r="B1490" s="16"/>
      <c r="C1490" s="4" t="str">
        <f>IF(B1490&gt;0,IF(ISERROR(VLOOKUP(B1490,supply!$A$3:$B$2002,2,FALSE)),"Не е избран доствачик",VLOOKUP(B1490,supply!$A$3:$B$2002,2,FALSE)),"Не е избран доствачик")</f>
        <v>Не е избран доствачик</v>
      </c>
      <c r="D1490" s="49"/>
      <c r="E1490" s="50"/>
      <c r="F1490" s="51"/>
      <c r="G1490" s="71"/>
      <c r="H1490" s="47" t="str">
        <f t="shared" si="46"/>
        <v>Няма избран доставчик</v>
      </c>
      <c r="J1490" s="3" t="str">
        <f t="shared" si="47"/>
        <v xml:space="preserve">Не е избран доствачик -  -  - преведена сума общо: </v>
      </c>
    </row>
    <row r="1491" spans="1:10" x14ac:dyDescent="0.25">
      <c r="A1491" s="4">
        <v>1489</v>
      </c>
      <c r="B1491" s="16"/>
      <c r="C1491" s="4" t="str">
        <f>IF(B1491&gt;0,IF(ISERROR(VLOOKUP(B1491,supply!$A$3:$B$2002,2,FALSE)),"Не е избран доствачик",VLOOKUP(B1491,supply!$A$3:$B$2002,2,FALSE)),"Не е избран доствачик")</f>
        <v>Не е избран доствачик</v>
      </c>
      <c r="D1491" s="49"/>
      <c r="E1491" s="50"/>
      <c r="F1491" s="51"/>
      <c r="G1491" s="71"/>
      <c r="H1491" s="47" t="str">
        <f t="shared" si="46"/>
        <v>Няма избран доставчик</v>
      </c>
      <c r="J1491" s="3" t="str">
        <f t="shared" si="47"/>
        <v xml:space="preserve">Не е избран доствачик -  -  - преведена сума общо: </v>
      </c>
    </row>
    <row r="1492" spans="1:10" x14ac:dyDescent="0.25">
      <c r="A1492" s="4">
        <v>1490</v>
      </c>
      <c r="B1492" s="16"/>
      <c r="C1492" s="4" t="str">
        <f>IF(B1492&gt;0,IF(ISERROR(VLOOKUP(B1492,supply!$A$3:$B$2002,2,FALSE)),"Не е избран доствачик",VLOOKUP(B1492,supply!$A$3:$B$2002,2,FALSE)),"Не е избран доствачик")</f>
        <v>Не е избран доствачик</v>
      </c>
      <c r="D1492" s="49"/>
      <c r="E1492" s="50"/>
      <c r="F1492" s="51"/>
      <c r="G1492" s="71"/>
      <c r="H1492" s="47" t="str">
        <f t="shared" si="46"/>
        <v>Няма избран доставчик</v>
      </c>
      <c r="J1492" s="3" t="str">
        <f t="shared" si="47"/>
        <v xml:space="preserve">Не е избран доствачик -  -  - преведена сума общо: </v>
      </c>
    </row>
    <row r="1493" spans="1:10" x14ac:dyDescent="0.25">
      <c r="A1493" s="4">
        <v>1491</v>
      </c>
      <c r="B1493" s="16"/>
      <c r="C1493" s="4" t="str">
        <f>IF(B1493&gt;0,IF(ISERROR(VLOOKUP(B1493,supply!$A$3:$B$2002,2,FALSE)),"Не е избран доствачик",VLOOKUP(B1493,supply!$A$3:$B$2002,2,FALSE)),"Не е избран доствачик")</f>
        <v>Не е избран доствачик</v>
      </c>
      <c r="D1493" s="49"/>
      <c r="E1493" s="50"/>
      <c r="F1493" s="51"/>
      <c r="G1493" s="71"/>
      <c r="H1493" s="47" t="str">
        <f t="shared" si="46"/>
        <v>Няма избран доставчик</v>
      </c>
      <c r="J1493" s="3" t="str">
        <f t="shared" si="47"/>
        <v xml:space="preserve">Не е избран доствачик -  -  - преведена сума общо: </v>
      </c>
    </row>
    <row r="1494" spans="1:10" x14ac:dyDescent="0.25">
      <c r="A1494" s="4">
        <v>1492</v>
      </c>
      <c r="B1494" s="16"/>
      <c r="C1494" s="4" t="str">
        <f>IF(B1494&gt;0,IF(ISERROR(VLOOKUP(B1494,supply!$A$3:$B$2002,2,FALSE)),"Не е избран доствачик",VLOOKUP(B1494,supply!$A$3:$B$2002,2,FALSE)),"Не е избран доствачик")</f>
        <v>Не е избран доствачик</v>
      </c>
      <c r="D1494" s="49"/>
      <c r="E1494" s="50"/>
      <c r="F1494" s="51"/>
      <c r="G1494" s="71"/>
      <c r="H1494" s="47" t="str">
        <f t="shared" si="46"/>
        <v>Няма избран доставчик</v>
      </c>
      <c r="J1494" s="3" t="str">
        <f t="shared" si="47"/>
        <v xml:space="preserve">Не е избран доствачик -  -  - преведена сума общо: </v>
      </c>
    </row>
    <row r="1495" spans="1:10" x14ac:dyDescent="0.25">
      <c r="A1495" s="4">
        <v>1493</v>
      </c>
      <c r="B1495" s="16"/>
      <c r="C1495" s="4" t="str">
        <f>IF(B1495&gt;0,IF(ISERROR(VLOOKUP(B1495,supply!$A$3:$B$2002,2,FALSE)),"Не е избран доствачик",VLOOKUP(B1495,supply!$A$3:$B$2002,2,FALSE)),"Не е избран доствачик")</f>
        <v>Не е избран доствачик</v>
      </c>
      <c r="D1495" s="49"/>
      <c r="E1495" s="50"/>
      <c r="F1495" s="51"/>
      <c r="G1495" s="71"/>
      <c r="H1495" s="47" t="str">
        <f t="shared" si="46"/>
        <v>Няма избран доставчик</v>
      </c>
      <c r="J1495" s="3" t="str">
        <f t="shared" si="47"/>
        <v xml:space="preserve">Не е избран доствачик -  -  - преведена сума общо: </v>
      </c>
    </row>
    <row r="1496" spans="1:10" x14ac:dyDescent="0.25">
      <c r="A1496" s="4">
        <v>1494</v>
      </c>
      <c r="B1496" s="16"/>
      <c r="C1496" s="4" t="str">
        <f>IF(B1496&gt;0,IF(ISERROR(VLOOKUP(B1496,supply!$A$3:$B$2002,2,FALSE)),"Не е избран доствачик",VLOOKUP(B1496,supply!$A$3:$B$2002,2,FALSE)),"Не е избран доствачик")</f>
        <v>Не е избран доствачик</v>
      </c>
      <c r="D1496" s="49"/>
      <c r="E1496" s="50"/>
      <c r="F1496" s="51"/>
      <c r="G1496" s="71"/>
      <c r="H1496" s="47" t="str">
        <f t="shared" si="46"/>
        <v>Няма избран доставчик</v>
      </c>
      <c r="J1496" s="3" t="str">
        <f t="shared" si="47"/>
        <v xml:space="preserve">Не е избран доствачик -  -  - преведена сума общо: </v>
      </c>
    </row>
    <row r="1497" spans="1:10" x14ac:dyDescent="0.25">
      <c r="A1497" s="4">
        <v>1495</v>
      </c>
      <c r="B1497" s="16"/>
      <c r="C1497" s="4" t="str">
        <f>IF(B1497&gt;0,IF(ISERROR(VLOOKUP(B1497,supply!$A$3:$B$2002,2,FALSE)),"Не е избран доствачик",VLOOKUP(B1497,supply!$A$3:$B$2002,2,FALSE)),"Не е избран доствачик")</f>
        <v>Не е избран доствачик</v>
      </c>
      <c r="D1497" s="49"/>
      <c r="E1497" s="50"/>
      <c r="F1497" s="51"/>
      <c r="G1497" s="71"/>
      <c r="H1497" s="47" t="str">
        <f t="shared" si="46"/>
        <v>Няма избран доставчик</v>
      </c>
      <c r="J1497" s="3" t="str">
        <f t="shared" si="47"/>
        <v xml:space="preserve">Не е избран доствачик -  -  - преведена сума общо: </v>
      </c>
    </row>
    <row r="1498" spans="1:10" x14ac:dyDescent="0.25">
      <c r="A1498" s="4">
        <v>1496</v>
      </c>
      <c r="B1498" s="16"/>
      <c r="C1498" s="4" t="str">
        <f>IF(B1498&gt;0,IF(ISERROR(VLOOKUP(B1498,supply!$A$3:$B$2002,2,FALSE)),"Не е избран доствачик",VLOOKUP(B1498,supply!$A$3:$B$2002,2,FALSE)),"Не е избран доствачик")</f>
        <v>Не е избран доствачик</v>
      </c>
      <c r="D1498" s="49"/>
      <c r="E1498" s="50"/>
      <c r="F1498" s="51"/>
      <c r="G1498" s="71"/>
      <c r="H1498" s="47" t="str">
        <f t="shared" si="46"/>
        <v>Няма избран доставчик</v>
      </c>
      <c r="J1498" s="3" t="str">
        <f t="shared" si="47"/>
        <v xml:space="preserve">Не е избран доствачик -  -  - преведена сума общо: </v>
      </c>
    </row>
    <row r="1499" spans="1:10" x14ac:dyDescent="0.25">
      <c r="A1499" s="4">
        <v>1497</v>
      </c>
      <c r="B1499" s="16"/>
      <c r="C1499" s="4" t="str">
        <f>IF(B1499&gt;0,IF(ISERROR(VLOOKUP(B1499,supply!$A$3:$B$2002,2,FALSE)),"Не е избран доствачик",VLOOKUP(B1499,supply!$A$3:$B$2002,2,FALSE)),"Не е избран доствачик")</f>
        <v>Не е избран доствачик</v>
      </c>
      <c r="D1499" s="49"/>
      <c r="E1499" s="50"/>
      <c r="F1499" s="51"/>
      <c r="G1499" s="71"/>
      <c r="H1499" s="47" t="str">
        <f t="shared" si="46"/>
        <v>Няма избран доставчик</v>
      </c>
      <c r="J1499" s="3" t="str">
        <f t="shared" si="47"/>
        <v xml:space="preserve">Не е избран доствачик -  -  - преведена сума общо: </v>
      </c>
    </row>
    <row r="1500" spans="1:10" x14ac:dyDescent="0.25">
      <c r="A1500" s="4">
        <v>1498</v>
      </c>
      <c r="B1500" s="16"/>
      <c r="C1500" s="4" t="str">
        <f>IF(B1500&gt;0,IF(ISERROR(VLOOKUP(B1500,supply!$A$3:$B$2002,2,FALSE)),"Не е избран доствачик",VLOOKUP(B1500,supply!$A$3:$B$2002,2,FALSE)),"Не е избран доствачик")</f>
        <v>Не е избран доствачик</v>
      </c>
      <c r="D1500" s="49"/>
      <c r="E1500" s="50"/>
      <c r="F1500" s="51"/>
      <c r="G1500" s="71"/>
      <c r="H1500" s="47" t="str">
        <f t="shared" si="46"/>
        <v>Няма избран доставчик</v>
      </c>
      <c r="J1500" s="3" t="str">
        <f t="shared" si="47"/>
        <v xml:space="preserve">Не е избран доствачик -  -  - преведена сума общо: </v>
      </c>
    </row>
    <row r="1501" spans="1:10" x14ac:dyDescent="0.25">
      <c r="A1501" s="4">
        <v>1499</v>
      </c>
      <c r="B1501" s="16"/>
      <c r="C1501" s="4" t="str">
        <f>IF(B1501&gt;0,IF(ISERROR(VLOOKUP(B1501,supply!$A$3:$B$2002,2,FALSE)),"Не е избран доствачик",VLOOKUP(B1501,supply!$A$3:$B$2002,2,FALSE)),"Не е избран доствачик")</f>
        <v>Не е избран доствачик</v>
      </c>
      <c r="D1501" s="49"/>
      <c r="E1501" s="50"/>
      <c r="F1501" s="51"/>
      <c r="G1501" s="71"/>
      <c r="H1501" s="47" t="str">
        <f t="shared" si="46"/>
        <v>Няма избран доставчик</v>
      </c>
      <c r="J1501" s="3" t="str">
        <f t="shared" si="47"/>
        <v xml:space="preserve">Не е избран доствачик -  -  - преведена сума общо: </v>
      </c>
    </row>
    <row r="1502" spans="1:10" x14ac:dyDescent="0.25">
      <c r="A1502" s="4">
        <v>1500</v>
      </c>
      <c r="B1502" s="16"/>
      <c r="C1502" s="4" t="str">
        <f>IF(B1502&gt;0,IF(ISERROR(VLOOKUP(B1502,supply!$A$3:$B$2002,2,FALSE)),"Не е избран доствачик",VLOOKUP(B1502,supply!$A$3:$B$2002,2,FALSE)),"Не е избран доствачик")</f>
        <v>Не е избран доствачик</v>
      </c>
      <c r="D1502" s="49"/>
      <c r="E1502" s="50"/>
      <c r="F1502" s="51"/>
      <c r="G1502" s="71"/>
      <c r="H1502" s="47" t="str">
        <f t="shared" si="46"/>
        <v>Няма избран доставчик</v>
      </c>
      <c r="J1502" s="3" t="str">
        <f t="shared" si="47"/>
        <v xml:space="preserve">Не е избран доствачик -  -  - преведена сума общо: </v>
      </c>
    </row>
    <row r="1503" spans="1:10" x14ac:dyDescent="0.25">
      <c r="A1503" s="4">
        <v>1501</v>
      </c>
      <c r="B1503" s="16"/>
      <c r="C1503" s="4" t="str">
        <f>IF(B1503&gt;0,IF(ISERROR(VLOOKUP(B1503,supply!$A$3:$B$2002,2,FALSE)),"Не е избран доствачик",VLOOKUP(B1503,supply!$A$3:$B$2002,2,FALSE)),"Не е избран доствачик")</f>
        <v>Не е избран доствачик</v>
      </c>
      <c r="D1503" s="49"/>
      <c r="E1503" s="50"/>
      <c r="F1503" s="51"/>
      <c r="G1503" s="71"/>
      <c r="H1503" s="47" t="str">
        <f t="shared" si="46"/>
        <v>Няма избран доставчик</v>
      </c>
      <c r="J1503" s="3" t="str">
        <f t="shared" si="47"/>
        <v xml:space="preserve">Не е избран доствачик -  -  - преведена сума общо: </v>
      </c>
    </row>
    <row r="1504" spans="1:10" x14ac:dyDescent="0.25">
      <c r="A1504" s="4">
        <v>1502</v>
      </c>
      <c r="B1504" s="16"/>
      <c r="C1504" s="4" t="str">
        <f>IF(B1504&gt;0,IF(ISERROR(VLOOKUP(B1504,supply!$A$3:$B$2002,2,FALSE)),"Не е избран доствачик",VLOOKUP(B1504,supply!$A$3:$B$2002,2,FALSE)),"Не е избран доствачик")</f>
        <v>Не е избран доствачик</v>
      </c>
      <c r="D1504" s="49"/>
      <c r="E1504" s="50"/>
      <c r="F1504" s="51"/>
      <c r="G1504" s="71"/>
      <c r="H1504" s="47" t="str">
        <f t="shared" si="46"/>
        <v>Няма избран доставчик</v>
      </c>
      <c r="J1504" s="3" t="str">
        <f t="shared" si="47"/>
        <v xml:space="preserve">Не е избран доствачик -  -  - преведена сума общо: </v>
      </c>
    </row>
    <row r="1505" spans="1:10" x14ac:dyDescent="0.25">
      <c r="A1505" s="4">
        <v>1503</v>
      </c>
      <c r="B1505" s="16"/>
      <c r="C1505" s="4" t="str">
        <f>IF(B1505&gt;0,IF(ISERROR(VLOOKUP(B1505,supply!$A$3:$B$2002,2,FALSE)),"Не е избран доствачик",VLOOKUP(B1505,supply!$A$3:$B$2002,2,FALSE)),"Не е избран доствачик")</f>
        <v>Не е избран доствачик</v>
      </c>
      <c r="D1505" s="49"/>
      <c r="E1505" s="50"/>
      <c r="F1505" s="51"/>
      <c r="G1505" s="71"/>
      <c r="H1505" s="47" t="str">
        <f t="shared" si="46"/>
        <v>Няма избран доставчик</v>
      </c>
      <c r="J1505" s="3" t="str">
        <f t="shared" si="47"/>
        <v xml:space="preserve">Не е избран доствачик -  -  - преведена сума общо: </v>
      </c>
    </row>
    <row r="1506" spans="1:10" x14ac:dyDescent="0.25">
      <c r="A1506" s="4">
        <v>1504</v>
      </c>
      <c r="B1506" s="16"/>
      <c r="C1506" s="4" t="str">
        <f>IF(B1506&gt;0,IF(ISERROR(VLOOKUP(B1506,supply!$A$3:$B$2002,2,FALSE)),"Не е избран доствачик",VLOOKUP(B1506,supply!$A$3:$B$2002,2,FALSE)),"Не е избран доствачик")</f>
        <v>Не е избран доствачик</v>
      </c>
      <c r="D1506" s="49"/>
      <c r="E1506" s="50"/>
      <c r="F1506" s="51"/>
      <c r="G1506" s="71"/>
      <c r="H1506" s="47" t="str">
        <f t="shared" si="46"/>
        <v>Няма избран доставчик</v>
      </c>
      <c r="J1506" s="3" t="str">
        <f t="shared" si="47"/>
        <v xml:space="preserve">Не е избран доствачик -  -  - преведена сума общо: </v>
      </c>
    </row>
    <row r="1507" spans="1:10" x14ac:dyDescent="0.25">
      <c r="A1507" s="4">
        <v>1505</v>
      </c>
      <c r="B1507" s="16"/>
      <c r="C1507" s="4" t="str">
        <f>IF(B1507&gt;0,IF(ISERROR(VLOOKUP(B1507,supply!$A$3:$B$2002,2,FALSE)),"Не е избран доствачик",VLOOKUP(B1507,supply!$A$3:$B$2002,2,FALSE)),"Не е избран доствачик")</f>
        <v>Не е избран доствачик</v>
      </c>
      <c r="D1507" s="49"/>
      <c r="E1507" s="50"/>
      <c r="F1507" s="51"/>
      <c r="G1507" s="71"/>
      <c r="H1507" s="47" t="str">
        <f t="shared" si="46"/>
        <v>Няма избран доставчик</v>
      </c>
      <c r="J1507" s="3" t="str">
        <f t="shared" si="47"/>
        <v xml:space="preserve">Не е избран доствачик -  -  - преведена сума общо: </v>
      </c>
    </row>
    <row r="1508" spans="1:10" x14ac:dyDescent="0.25">
      <c r="A1508" s="4">
        <v>1506</v>
      </c>
      <c r="B1508" s="16"/>
      <c r="C1508" s="4" t="str">
        <f>IF(B1508&gt;0,IF(ISERROR(VLOOKUP(B1508,supply!$A$3:$B$2002,2,FALSE)),"Не е избран доствачик",VLOOKUP(B1508,supply!$A$3:$B$2002,2,FALSE)),"Не е избран доствачик")</f>
        <v>Не е избран доствачик</v>
      </c>
      <c r="D1508" s="49"/>
      <c r="E1508" s="50"/>
      <c r="F1508" s="51"/>
      <c r="G1508" s="71"/>
      <c r="H1508" s="47" t="str">
        <f t="shared" si="46"/>
        <v>Няма избран доставчик</v>
      </c>
      <c r="J1508" s="3" t="str">
        <f t="shared" si="47"/>
        <v xml:space="preserve">Не е избран доствачик -  -  - преведена сума общо: </v>
      </c>
    </row>
    <row r="1509" spans="1:10" x14ac:dyDescent="0.25">
      <c r="A1509" s="4">
        <v>1507</v>
      </c>
      <c r="B1509" s="16"/>
      <c r="C1509" s="4" t="str">
        <f>IF(B1509&gt;0,IF(ISERROR(VLOOKUP(B1509,supply!$A$3:$B$2002,2,FALSE)),"Не е избран доствачик",VLOOKUP(B1509,supply!$A$3:$B$2002,2,FALSE)),"Не е избран доствачик")</f>
        <v>Не е избран доствачик</v>
      </c>
      <c r="D1509" s="49"/>
      <c r="E1509" s="50"/>
      <c r="F1509" s="51"/>
      <c r="G1509" s="71"/>
      <c r="H1509" s="47" t="str">
        <f t="shared" si="46"/>
        <v>Няма избран доставчик</v>
      </c>
      <c r="J1509" s="3" t="str">
        <f t="shared" si="47"/>
        <v xml:space="preserve">Не е избран доствачик -  -  - преведена сума общо: </v>
      </c>
    </row>
    <row r="1510" spans="1:10" x14ac:dyDescent="0.25">
      <c r="A1510" s="4">
        <v>1508</v>
      </c>
      <c r="B1510" s="16"/>
      <c r="C1510" s="4" t="str">
        <f>IF(B1510&gt;0,IF(ISERROR(VLOOKUP(B1510,supply!$A$3:$B$2002,2,FALSE)),"Не е избран доствачик",VLOOKUP(B1510,supply!$A$3:$B$2002,2,FALSE)),"Не е избран доствачик")</f>
        <v>Не е избран доствачик</v>
      </c>
      <c r="D1510" s="49"/>
      <c r="E1510" s="50"/>
      <c r="F1510" s="51"/>
      <c r="G1510" s="71"/>
      <c r="H1510" s="47" t="str">
        <f t="shared" si="46"/>
        <v>Няма избран доставчик</v>
      </c>
      <c r="J1510" s="3" t="str">
        <f t="shared" si="47"/>
        <v xml:space="preserve">Не е избран доствачик -  -  - преведена сума общо: </v>
      </c>
    </row>
    <row r="1511" spans="1:10" x14ac:dyDescent="0.25">
      <c r="A1511" s="4">
        <v>1509</v>
      </c>
      <c r="B1511" s="16"/>
      <c r="C1511" s="4" t="str">
        <f>IF(B1511&gt;0,IF(ISERROR(VLOOKUP(B1511,supply!$A$3:$B$2002,2,FALSE)),"Не е избран доствачик",VLOOKUP(B1511,supply!$A$3:$B$2002,2,FALSE)),"Не е избран доствачик")</f>
        <v>Не е избран доствачик</v>
      </c>
      <c r="D1511" s="49"/>
      <c r="E1511" s="50"/>
      <c r="F1511" s="51"/>
      <c r="G1511" s="71"/>
      <c r="H1511" s="47" t="str">
        <f t="shared" si="46"/>
        <v>Няма избран доставчик</v>
      </c>
      <c r="J1511" s="3" t="str">
        <f t="shared" si="47"/>
        <v xml:space="preserve">Не е избран доствачик -  -  - преведена сума общо: </v>
      </c>
    </row>
    <row r="1512" spans="1:10" x14ac:dyDescent="0.25">
      <c r="A1512" s="4">
        <v>1510</v>
      </c>
      <c r="B1512" s="16"/>
      <c r="C1512" s="4" t="str">
        <f>IF(B1512&gt;0,IF(ISERROR(VLOOKUP(B1512,supply!$A$3:$B$2002,2,FALSE)),"Не е избран доствачик",VLOOKUP(B1512,supply!$A$3:$B$2002,2,FALSE)),"Не е избран доствачик")</f>
        <v>Не е избран доствачик</v>
      </c>
      <c r="D1512" s="49"/>
      <c r="E1512" s="50"/>
      <c r="F1512" s="51"/>
      <c r="G1512" s="71"/>
      <c r="H1512" s="47" t="str">
        <f t="shared" si="46"/>
        <v>Няма избран доставчик</v>
      </c>
      <c r="J1512" s="3" t="str">
        <f t="shared" si="47"/>
        <v xml:space="preserve">Не е избран доствачик -  -  - преведена сума общо: </v>
      </c>
    </row>
    <row r="1513" spans="1:10" x14ac:dyDescent="0.25">
      <c r="A1513" s="4">
        <v>1511</v>
      </c>
      <c r="B1513" s="16"/>
      <c r="C1513" s="4" t="str">
        <f>IF(B1513&gt;0,IF(ISERROR(VLOOKUP(B1513,supply!$A$3:$B$2002,2,FALSE)),"Не е избран доствачик",VLOOKUP(B1513,supply!$A$3:$B$2002,2,FALSE)),"Не е избран доствачик")</f>
        <v>Не е избран доствачик</v>
      </c>
      <c r="D1513" s="49"/>
      <c r="E1513" s="50"/>
      <c r="F1513" s="51"/>
      <c r="G1513" s="71"/>
      <c r="H1513" s="47" t="str">
        <f t="shared" si="46"/>
        <v>Няма избран доставчик</v>
      </c>
      <c r="J1513" s="3" t="str">
        <f t="shared" si="47"/>
        <v xml:space="preserve">Не е избран доствачик -  -  - преведена сума общо: </v>
      </c>
    </row>
    <row r="1514" spans="1:10" x14ac:dyDescent="0.25">
      <c r="A1514" s="4">
        <v>1512</v>
      </c>
      <c r="B1514" s="16"/>
      <c r="C1514" s="4" t="str">
        <f>IF(B1514&gt;0,IF(ISERROR(VLOOKUP(B1514,supply!$A$3:$B$2002,2,FALSE)),"Не е избран доствачик",VLOOKUP(B1514,supply!$A$3:$B$2002,2,FALSE)),"Не е избран доствачик")</f>
        <v>Не е избран доствачик</v>
      </c>
      <c r="D1514" s="49"/>
      <c r="E1514" s="50"/>
      <c r="F1514" s="51"/>
      <c r="G1514" s="71"/>
      <c r="H1514" s="47" t="str">
        <f t="shared" si="46"/>
        <v>Няма избран доставчик</v>
      </c>
      <c r="J1514" s="3" t="str">
        <f t="shared" si="47"/>
        <v xml:space="preserve">Не е избран доствачик -  -  - преведена сума общо: </v>
      </c>
    </row>
    <row r="1515" spans="1:10" x14ac:dyDescent="0.25">
      <c r="A1515" s="4">
        <v>1513</v>
      </c>
      <c r="B1515" s="16"/>
      <c r="C1515" s="4" t="str">
        <f>IF(B1515&gt;0,IF(ISERROR(VLOOKUP(B1515,supply!$A$3:$B$2002,2,FALSE)),"Не е избран доствачик",VLOOKUP(B1515,supply!$A$3:$B$2002,2,FALSE)),"Не е избран доствачик")</f>
        <v>Не е избран доствачик</v>
      </c>
      <c r="D1515" s="49"/>
      <c r="E1515" s="50"/>
      <c r="F1515" s="51"/>
      <c r="G1515" s="71"/>
      <c r="H1515" s="47" t="str">
        <f t="shared" si="46"/>
        <v>Няма избран доставчик</v>
      </c>
      <c r="J1515" s="3" t="str">
        <f t="shared" si="47"/>
        <v xml:space="preserve">Не е избран доствачик -  -  - преведена сума общо: </v>
      </c>
    </row>
    <row r="1516" spans="1:10" x14ac:dyDescent="0.25">
      <c r="A1516" s="4">
        <v>1514</v>
      </c>
      <c r="B1516" s="16"/>
      <c r="C1516" s="4" t="str">
        <f>IF(B1516&gt;0,IF(ISERROR(VLOOKUP(B1516,supply!$A$3:$B$2002,2,FALSE)),"Не е избран доствачик",VLOOKUP(B1516,supply!$A$3:$B$2002,2,FALSE)),"Не е избран доствачик")</f>
        <v>Не е избран доствачик</v>
      </c>
      <c r="D1516" s="49"/>
      <c r="E1516" s="50"/>
      <c r="F1516" s="51"/>
      <c r="G1516" s="71"/>
      <c r="H1516" s="47" t="str">
        <f t="shared" si="46"/>
        <v>Няма избран доставчик</v>
      </c>
      <c r="J1516" s="3" t="str">
        <f t="shared" si="47"/>
        <v xml:space="preserve">Не е избран доствачик -  -  - преведена сума общо: </v>
      </c>
    </row>
    <row r="1517" spans="1:10" x14ac:dyDescent="0.25">
      <c r="A1517" s="4">
        <v>1515</v>
      </c>
      <c r="B1517" s="16"/>
      <c r="C1517" s="4" t="str">
        <f>IF(B1517&gt;0,IF(ISERROR(VLOOKUP(B1517,supply!$A$3:$B$2002,2,FALSE)),"Не е избран доствачик",VLOOKUP(B1517,supply!$A$3:$B$2002,2,FALSE)),"Не е избран доствачик")</f>
        <v>Не е избран доствачик</v>
      </c>
      <c r="D1517" s="49"/>
      <c r="E1517" s="50"/>
      <c r="F1517" s="51"/>
      <c r="G1517" s="71"/>
      <c r="H1517" s="47" t="str">
        <f t="shared" si="46"/>
        <v>Няма избран доставчик</v>
      </c>
      <c r="J1517" s="3" t="str">
        <f t="shared" si="47"/>
        <v xml:space="preserve">Не е избран доствачик -  -  - преведена сума общо: </v>
      </c>
    </row>
    <row r="1518" spans="1:10" x14ac:dyDescent="0.25">
      <c r="A1518" s="4">
        <v>1516</v>
      </c>
      <c r="B1518" s="16"/>
      <c r="C1518" s="4" t="str">
        <f>IF(B1518&gt;0,IF(ISERROR(VLOOKUP(B1518,supply!$A$3:$B$2002,2,FALSE)),"Не е избран доствачик",VLOOKUP(B1518,supply!$A$3:$B$2002,2,FALSE)),"Не е избран доствачик")</f>
        <v>Не е избран доствачик</v>
      </c>
      <c r="D1518" s="49"/>
      <c r="E1518" s="50"/>
      <c r="F1518" s="51"/>
      <c r="G1518" s="71"/>
      <c r="H1518" s="47" t="str">
        <f t="shared" si="46"/>
        <v>Няма избран доставчик</v>
      </c>
      <c r="J1518" s="3" t="str">
        <f t="shared" si="47"/>
        <v xml:space="preserve">Не е избран доствачик -  -  - преведена сума общо: </v>
      </c>
    </row>
    <row r="1519" spans="1:10" x14ac:dyDescent="0.25">
      <c r="A1519" s="4">
        <v>1517</v>
      </c>
      <c r="B1519" s="16"/>
      <c r="C1519" s="4" t="str">
        <f>IF(B1519&gt;0,IF(ISERROR(VLOOKUP(B1519,supply!$A$3:$B$2002,2,FALSE)),"Не е избран доствачик",VLOOKUP(B1519,supply!$A$3:$B$2002,2,FALSE)),"Не е избран доствачик")</f>
        <v>Не е избран доствачик</v>
      </c>
      <c r="D1519" s="49"/>
      <c r="E1519" s="50"/>
      <c r="F1519" s="51"/>
      <c r="G1519" s="71"/>
      <c r="H1519" s="47" t="str">
        <f t="shared" si="46"/>
        <v>Няма избран доставчик</v>
      </c>
      <c r="J1519" s="3" t="str">
        <f t="shared" si="47"/>
        <v xml:space="preserve">Не е избран доствачик -  -  - преведена сума общо: </v>
      </c>
    </row>
    <row r="1520" spans="1:10" x14ac:dyDescent="0.25">
      <c r="A1520" s="4">
        <v>1518</v>
      </c>
      <c r="B1520" s="16"/>
      <c r="C1520" s="4" t="str">
        <f>IF(B1520&gt;0,IF(ISERROR(VLOOKUP(B1520,supply!$A$3:$B$2002,2,FALSE)),"Не е избран доствачик",VLOOKUP(B1520,supply!$A$3:$B$2002,2,FALSE)),"Не е избран доствачик")</f>
        <v>Не е избран доствачик</v>
      </c>
      <c r="D1520" s="49"/>
      <c r="E1520" s="50"/>
      <c r="F1520" s="51"/>
      <c r="G1520" s="71"/>
      <c r="H1520" s="47" t="str">
        <f t="shared" si="46"/>
        <v>Няма избран доставчик</v>
      </c>
      <c r="J1520" s="3" t="str">
        <f t="shared" si="47"/>
        <v xml:space="preserve">Не е избран доствачик -  -  - преведена сума общо: </v>
      </c>
    </row>
    <row r="1521" spans="1:10" x14ac:dyDescent="0.25">
      <c r="A1521" s="4">
        <v>1519</v>
      </c>
      <c r="B1521" s="16"/>
      <c r="C1521" s="4" t="str">
        <f>IF(B1521&gt;0,IF(ISERROR(VLOOKUP(B1521,supply!$A$3:$B$2002,2,FALSE)),"Не е избран доствачик",VLOOKUP(B1521,supply!$A$3:$B$2002,2,FALSE)),"Не е избран доствачик")</f>
        <v>Не е избран доствачик</v>
      </c>
      <c r="D1521" s="49"/>
      <c r="E1521" s="50"/>
      <c r="F1521" s="51"/>
      <c r="G1521" s="71"/>
      <c r="H1521" s="47" t="str">
        <f t="shared" si="46"/>
        <v>Няма избран доставчик</v>
      </c>
      <c r="J1521" s="3" t="str">
        <f t="shared" si="47"/>
        <v xml:space="preserve">Не е избран доствачик -  -  - преведена сума общо: </v>
      </c>
    </row>
    <row r="1522" spans="1:10" x14ac:dyDescent="0.25">
      <c r="A1522" s="4">
        <v>1520</v>
      </c>
      <c r="B1522" s="16"/>
      <c r="C1522" s="4" t="str">
        <f>IF(B1522&gt;0,IF(ISERROR(VLOOKUP(B1522,supply!$A$3:$B$2002,2,FALSE)),"Не е избран доствачик",VLOOKUP(B1522,supply!$A$3:$B$2002,2,FALSE)),"Не е избран доствачик")</f>
        <v>Не е избран доствачик</v>
      </c>
      <c r="D1522" s="49"/>
      <c r="E1522" s="50"/>
      <c r="F1522" s="51"/>
      <c r="G1522" s="71"/>
      <c r="H1522" s="47" t="str">
        <f t="shared" si="46"/>
        <v>Няма избран доставчик</v>
      </c>
      <c r="J1522" s="3" t="str">
        <f t="shared" si="47"/>
        <v xml:space="preserve">Не е избран доствачик -  -  - преведена сума общо: </v>
      </c>
    </row>
    <row r="1523" spans="1:10" x14ac:dyDescent="0.25">
      <c r="A1523" s="4">
        <v>1521</v>
      </c>
      <c r="B1523" s="16"/>
      <c r="C1523" s="4" t="str">
        <f>IF(B1523&gt;0,IF(ISERROR(VLOOKUP(B1523,supply!$A$3:$B$2002,2,FALSE)),"Не е избран доствачик",VLOOKUP(B1523,supply!$A$3:$B$2002,2,FALSE)),"Не е избран доствачик")</f>
        <v>Не е избран доствачик</v>
      </c>
      <c r="D1523" s="49"/>
      <c r="E1523" s="50"/>
      <c r="F1523" s="51"/>
      <c r="G1523" s="71"/>
      <c r="H1523" s="47" t="str">
        <f t="shared" si="46"/>
        <v>Няма избран доставчик</v>
      </c>
      <c r="J1523" s="3" t="str">
        <f t="shared" si="47"/>
        <v xml:space="preserve">Не е избран доствачик -  -  - преведена сума общо: </v>
      </c>
    </row>
    <row r="1524" spans="1:10" x14ac:dyDescent="0.25">
      <c r="A1524" s="4">
        <v>1522</v>
      </c>
      <c r="B1524" s="16"/>
      <c r="C1524" s="4" t="str">
        <f>IF(B1524&gt;0,IF(ISERROR(VLOOKUP(B1524,supply!$A$3:$B$2002,2,FALSE)),"Не е избран доствачик",VLOOKUP(B1524,supply!$A$3:$B$2002,2,FALSE)),"Не е избран доствачик")</f>
        <v>Не е избран доствачик</v>
      </c>
      <c r="D1524" s="49"/>
      <c r="E1524" s="50"/>
      <c r="F1524" s="51"/>
      <c r="G1524" s="71"/>
      <c r="H1524" s="47" t="str">
        <f t="shared" si="46"/>
        <v>Няма избран доставчик</v>
      </c>
      <c r="J1524" s="3" t="str">
        <f t="shared" si="47"/>
        <v xml:space="preserve">Не е избран доствачик -  -  - преведена сума общо: </v>
      </c>
    </row>
    <row r="1525" spans="1:10" x14ac:dyDescent="0.25">
      <c r="A1525" s="4">
        <v>1523</v>
      </c>
      <c r="B1525" s="16"/>
      <c r="C1525" s="4" t="str">
        <f>IF(B1525&gt;0,IF(ISERROR(VLOOKUP(B1525,supply!$A$3:$B$2002,2,FALSE)),"Не е избран доствачик",VLOOKUP(B1525,supply!$A$3:$B$2002,2,FALSE)),"Не е избран доствачик")</f>
        <v>Не е избран доствачик</v>
      </c>
      <c r="D1525" s="49"/>
      <c r="E1525" s="50"/>
      <c r="F1525" s="51"/>
      <c r="G1525" s="71"/>
      <c r="H1525" s="47" t="str">
        <f t="shared" si="46"/>
        <v>Няма избран доставчик</v>
      </c>
      <c r="J1525" s="3" t="str">
        <f t="shared" si="47"/>
        <v xml:space="preserve">Не е избран доствачик -  -  - преведена сума общо: </v>
      </c>
    </row>
    <row r="1526" spans="1:10" x14ac:dyDescent="0.25">
      <c r="A1526" s="4">
        <v>1524</v>
      </c>
      <c r="B1526" s="16"/>
      <c r="C1526" s="4" t="str">
        <f>IF(B1526&gt;0,IF(ISERROR(VLOOKUP(B1526,supply!$A$3:$B$2002,2,FALSE)),"Не е избран доствачик",VLOOKUP(B1526,supply!$A$3:$B$2002,2,FALSE)),"Не е избран доствачик")</f>
        <v>Не е избран доствачик</v>
      </c>
      <c r="D1526" s="49"/>
      <c r="E1526" s="50"/>
      <c r="F1526" s="51"/>
      <c r="G1526" s="71"/>
      <c r="H1526" s="47" t="str">
        <f t="shared" si="46"/>
        <v>Няма избран доставчик</v>
      </c>
      <c r="J1526" s="3" t="str">
        <f t="shared" si="47"/>
        <v xml:space="preserve">Не е избран доствачик -  -  - преведена сума общо: </v>
      </c>
    </row>
    <row r="1527" spans="1:10" x14ac:dyDescent="0.25">
      <c r="A1527" s="4">
        <v>1525</v>
      </c>
      <c r="B1527" s="16"/>
      <c r="C1527" s="4" t="str">
        <f>IF(B1527&gt;0,IF(ISERROR(VLOOKUP(B1527,supply!$A$3:$B$2002,2,FALSE)),"Не е избран доствачик",VLOOKUP(B1527,supply!$A$3:$B$2002,2,FALSE)),"Не е избран доствачик")</f>
        <v>Не е избран доствачик</v>
      </c>
      <c r="D1527" s="49"/>
      <c r="E1527" s="50"/>
      <c r="F1527" s="51"/>
      <c r="G1527" s="71"/>
      <c r="H1527" s="47" t="str">
        <f t="shared" si="46"/>
        <v>Няма избран доставчик</v>
      </c>
      <c r="J1527" s="3" t="str">
        <f t="shared" si="47"/>
        <v xml:space="preserve">Не е избран доствачик -  -  - преведена сума общо: </v>
      </c>
    </row>
    <row r="1528" spans="1:10" x14ac:dyDescent="0.25">
      <c r="A1528" s="4">
        <v>1526</v>
      </c>
      <c r="B1528" s="16"/>
      <c r="C1528" s="4" t="str">
        <f>IF(B1528&gt;0,IF(ISERROR(VLOOKUP(B1528,supply!$A$3:$B$2002,2,FALSE)),"Не е избран доствачик",VLOOKUP(B1528,supply!$A$3:$B$2002,2,FALSE)),"Не е избран доствачик")</f>
        <v>Не е избран доствачик</v>
      </c>
      <c r="D1528" s="49"/>
      <c r="E1528" s="50"/>
      <c r="F1528" s="51"/>
      <c r="G1528" s="71"/>
      <c r="H1528" s="47" t="str">
        <f t="shared" si="46"/>
        <v>Няма избран доставчик</v>
      </c>
      <c r="J1528" s="3" t="str">
        <f t="shared" si="47"/>
        <v xml:space="preserve">Не е избран доствачик -  -  - преведена сума общо: </v>
      </c>
    </row>
    <row r="1529" spans="1:10" x14ac:dyDescent="0.25">
      <c r="A1529" s="4">
        <v>1527</v>
      </c>
      <c r="B1529" s="16"/>
      <c r="C1529" s="4" t="str">
        <f>IF(B1529&gt;0,IF(ISERROR(VLOOKUP(B1529,supply!$A$3:$B$2002,2,FALSE)),"Не е избран доствачик",VLOOKUP(B1529,supply!$A$3:$B$2002,2,FALSE)),"Не е избран доствачик")</f>
        <v>Не е избран доствачик</v>
      </c>
      <c r="D1529" s="49"/>
      <c r="E1529" s="50"/>
      <c r="F1529" s="51"/>
      <c r="G1529" s="71"/>
      <c r="H1529" s="47" t="str">
        <f t="shared" si="46"/>
        <v>Няма избран доставчик</v>
      </c>
      <c r="J1529" s="3" t="str">
        <f t="shared" si="47"/>
        <v xml:space="preserve">Не е избран доствачик -  -  - преведена сума общо: </v>
      </c>
    </row>
    <row r="1530" spans="1:10" x14ac:dyDescent="0.25">
      <c r="A1530" s="4">
        <v>1528</v>
      </c>
      <c r="B1530" s="16"/>
      <c r="C1530" s="4" t="str">
        <f>IF(B1530&gt;0,IF(ISERROR(VLOOKUP(B1530,supply!$A$3:$B$2002,2,FALSE)),"Не е избран доствачик",VLOOKUP(B1530,supply!$A$3:$B$2002,2,FALSE)),"Не е избран доствачик")</f>
        <v>Не е избран доствачик</v>
      </c>
      <c r="D1530" s="49"/>
      <c r="E1530" s="50"/>
      <c r="F1530" s="51"/>
      <c r="G1530" s="71"/>
      <c r="H1530" s="47" t="str">
        <f t="shared" si="46"/>
        <v>Няма избран доставчик</v>
      </c>
      <c r="J1530" s="3" t="str">
        <f t="shared" si="47"/>
        <v xml:space="preserve">Не е избран доствачик -  -  - преведена сума общо: </v>
      </c>
    </row>
    <row r="1531" spans="1:10" x14ac:dyDescent="0.25">
      <c r="A1531" s="4">
        <v>1529</v>
      </c>
      <c r="B1531" s="16"/>
      <c r="C1531" s="4" t="str">
        <f>IF(B1531&gt;0,IF(ISERROR(VLOOKUP(B1531,supply!$A$3:$B$2002,2,FALSE)),"Не е избран доствачик",VLOOKUP(B1531,supply!$A$3:$B$2002,2,FALSE)),"Не е избран доствачик")</f>
        <v>Не е избран доствачик</v>
      </c>
      <c r="D1531" s="49"/>
      <c r="E1531" s="50"/>
      <c r="F1531" s="51"/>
      <c r="G1531" s="71"/>
      <c r="H1531" s="47" t="str">
        <f t="shared" si="46"/>
        <v>Няма избран доставчик</v>
      </c>
      <c r="J1531" s="3" t="str">
        <f t="shared" si="47"/>
        <v xml:space="preserve">Не е избран доствачик -  -  - преведена сума общо: </v>
      </c>
    </row>
    <row r="1532" spans="1:10" x14ac:dyDescent="0.25">
      <c r="A1532" s="4">
        <v>1530</v>
      </c>
      <c r="B1532" s="16"/>
      <c r="C1532" s="4" t="str">
        <f>IF(B1532&gt;0,IF(ISERROR(VLOOKUP(B1532,supply!$A$3:$B$2002,2,FALSE)),"Не е избран доствачик",VLOOKUP(B1532,supply!$A$3:$B$2002,2,FALSE)),"Не е избран доствачик")</f>
        <v>Не е избран доствачик</v>
      </c>
      <c r="D1532" s="49"/>
      <c r="E1532" s="50"/>
      <c r="F1532" s="51"/>
      <c r="G1532" s="71"/>
      <c r="H1532" s="47" t="str">
        <f t="shared" si="46"/>
        <v>Няма избран доставчик</v>
      </c>
      <c r="J1532" s="3" t="str">
        <f t="shared" si="47"/>
        <v xml:space="preserve">Не е избран доствачик -  -  - преведена сума общо: </v>
      </c>
    </row>
    <row r="1533" spans="1:10" x14ac:dyDescent="0.25">
      <c r="A1533" s="4">
        <v>1531</v>
      </c>
      <c r="B1533" s="16"/>
      <c r="C1533" s="4" t="str">
        <f>IF(B1533&gt;0,IF(ISERROR(VLOOKUP(B1533,supply!$A$3:$B$2002,2,FALSE)),"Не е избран доствачик",VLOOKUP(B1533,supply!$A$3:$B$2002,2,FALSE)),"Не е избран доствачик")</f>
        <v>Не е избран доствачик</v>
      </c>
      <c r="D1533" s="49"/>
      <c r="E1533" s="50"/>
      <c r="F1533" s="51"/>
      <c r="G1533" s="71"/>
      <c r="H1533" s="47" t="str">
        <f t="shared" si="46"/>
        <v>Няма избран доставчик</v>
      </c>
      <c r="J1533" s="3" t="str">
        <f t="shared" si="47"/>
        <v xml:space="preserve">Не е избран доствачик -  -  - преведена сума общо: </v>
      </c>
    </row>
    <row r="1534" spans="1:10" x14ac:dyDescent="0.25">
      <c r="A1534" s="4">
        <v>1532</v>
      </c>
      <c r="B1534" s="16"/>
      <c r="C1534" s="4" t="str">
        <f>IF(B1534&gt;0,IF(ISERROR(VLOOKUP(B1534,supply!$A$3:$B$2002,2,FALSE)),"Не е избран доствачик",VLOOKUP(B1534,supply!$A$3:$B$2002,2,FALSE)),"Не е избран доствачик")</f>
        <v>Не е избран доствачик</v>
      </c>
      <c r="D1534" s="49"/>
      <c r="E1534" s="50"/>
      <c r="F1534" s="51"/>
      <c r="G1534" s="71"/>
      <c r="H1534" s="47" t="str">
        <f t="shared" si="46"/>
        <v>Няма избран доставчик</v>
      </c>
      <c r="J1534" s="3" t="str">
        <f t="shared" si="47"/>
        <v xml:space="preserve">Не е избран доствачик -  -  - преведена сума общо: </v>
      </c>
    </row>
    <row r="1535" spans="1:10" x14ac:dyDescent="0.25">
      <c r="A1535" s="4">
        <v>1533</v>
      </c>
      <c r="B1535" s="16"/>
      <c r="C1535" s="4" t="str">
        <f>IF(B1535&gt;0,IF(ISERROR(VLOOKUP(B1535,supply!$A$3:$B$2002,2,FALSE)),"Не е избран доствачик",VLOOKUP(B1535,supply!$A$3:$B$2002,2,FALSE)),"Не е избран доствачик")</f>
        <v>Не е избран доствачик</v>
      </c>
      <c r="D1535" s="49"/>
      <c r="E1535" s="50"/>
      <c r="F1535" s="51"/>
      <c r="G1535" s="71"/>
      <c r="H1535" s="47" t="str">
        <f t="shared" si="46"/>
        <v>Няма избран доставчик</v>
      </c>
      <c r="J1535" s="3" t="str">
        <f t="shared" si="47"/>
        <v xml:space="preserve">Не е избран доствачик -  -  - преведена сума общо: </v>
      </c>
    </row>
    <row r="1536" spans="1:10" x14ac:dyDescent="0.25">
      <c r="A1536" s="4">
        <v>1534</v>
      </c>
      <c r="B1536" s="16"/>
      <c r="C1536" s="4" t="str">
        <f>IF(B1536&gt;0,IF(ISERROR(VLOOKUP(B1536,supply!$A$3:$B$2002,2,FALSE)),"Не е избран доствачик",VLOOKUP(B1536,supply!$A$3:$B$2002,2,FALSE)),"Не е избран доствачик")</f>
        <v>Не е избран доствачик</v>
      </c>
      <c r="D1536" s="49"/>
      <c r="E1536" s="50"/>
      <c r="F1536" s="51"/>
      <c r="G1536" s="71"/>
      <c r="H1536" s="47" t="str">
        <f t="shared" si="46"/>
        <v>Няма избран доставчик</v>
      </c>
      <c r="J1536" s="3" t="str">
        <f t="shared" si="47"/>
        <v xml:space="preserve">Не е избран доствачик -  -  - преведена сума общо: </v>
      </c>
    </row>
    <row r="1537" spans="1:10" x14ac:dyDescent="0.25">
      <c r="A1537" s="4">
        <v>1535</v>
      </c>
      <c r="B1537" s="16"/>
      <c r="C1537" s="4" t="str">
        <f>IF(B1537&gt;0,IF(ISERROR(VLOOKUP(B1537,supply!$A$3:$B$2002,2,FALSE)),"Не е избран доствачик",VLOOKUP(B1537,supply!$A$3:$B$2002,2,FALSE)),"Не е избран доствачик")</f>
        <v>Не е избран доствачик</v>
      </c>
      <c r="D1537" s="49"/>
      <c r="E1537" s="50"/>
      <c r="F1537" s="51"/>
      <c r="G1537" s="71"/>
      <c r="H1537" s="47" t="str">
        <f t="shared" si="46"/>
        <v>Няма избран доставчик</v>
      </c>
      <c r="J1537" s="3" t="str">
        <f t="shared" si="47"/>
        <v xml:space="preserve">Не е избран доствачик -  -  - преведена сума общо: </v>
      </c>
    </row>
    <row r="1538" spans="1:10" x14ac:dyDescent="0.25">
      <c r="A1538" s="4">
        <v>1536</v>
      </c>
      <c r="B1538" s="16"/>
      <c r="C1538" s="4" t="str">
        <f>IF(B1538&gt;0,IF(ISERROR(VLOOKUP(B1538,supply!$A$3:$B$2002,2,FALSE)),"Не е избран доствачик",VLOOKUP(B1538,supply!$A$3:$B$2002,2,FALSE)),"Не е избран доствачик")</f>
        <v>Не е избран доствачик</v>
      </c>
      <c r="D1538" s="49"/>
      <c r="E1538" s="50"/>
      <c r="F1538" s="51"/>
      <c r="G1538" s="71"/>
      <c r="H1538" s="47" t="str">
        <f t="shared" si="46"/>
        <v>Няма избран доставчик</v>
      </c>
      <c r="J1538" s="3" t="str">
        <f t="shared" si="47"/>
        <v xml:space="preserve">Не е избран доствачик -  -  - преведена сума общо: </v>
      </c>
    </row>
    <row r="1539" spans="1:10" x14ac:dyDescent="0.25">
      <c r="A1539" s="4">
        <v>1537</v>
      </c>
      <c r="B1539" s="16"/>
      <c r="C1539" s="4" t="str">
        <f>IF(B1539&gt;0,IF(ISERROR(VLOOKUP(B1539,supply!$A$3:$B$2002,2,FALSE)),"Не е избран доствачик",VLOOKUP(B1539,supply!$A$3:$B$2002,2,FALSE)),"Не е избран доствачик")</f>
        <v>Не е избран доствачик</v>
      </c>
      <c r="D1539" s="49"/>
      <c r="E1539" s="50"/>
      <c r="F1539" s="51"/>
      <c r="G1539" s="71"/>
      <c r="H1539" s="47" t="str">
        <f t="shared" ref="H1539:H1602" si="48">IF(B1539&lt;&gt;"",IF(AND(D1539&lt;&gt;"",F1539&lt;&gt;"",G1539&lt;&gt;""),"","Задължителни полета - Наименование/Дата/Преведена сума"),"Няма избран доставчик")</f>
        <v>Няма избран доставчик</v>
      </c>
      <c r="J1539" s="3" t="str">
        <f t="shared" si="47"/>
        <v xml:space="preserve">Не е избран доствачик -  -  - преведена сума общо: </v>
      </c>
    </row>
    <row r="1540" spans="1:10" x14ac:dyDescent="0.25">
      <c r="A1540" s="4">
        <v>1538</v>
      </c>
      <c r="B1540" s="16"/>
      <c r="C1540" s="4" t="str">
        <f>IF(B1540&gt;0,IF(ISERROR(VLOOKUP(B1540,supply!$A$3:$B$2002,2,FALSE)),"Не е избран доствачик",VLOOKUP(B1540,supply!$A$3:$B$2002,2,FALSE)),"Не е избран доствачик")</f>
        <v>Не е избран доствачик</v>
      </c>
      <c r="D1540" s="49"/>
      <c r="E1540" s="50"/>
      <c r="F1540" s="51"/>
      <c r="G1540" s="71"/>
      <c r="H1540" s="47" t="str">
        <f t="shared" si="48"/>
        <v>Няма избран доставчик</v>
      </c>
      <c r="J1540" s="3" t="str">
        <f t="shared" ref="J1540:J1603" si="49">C1540&amp;" - "&amp;D1540&amp;" - "&amp;E1540&amp;" - преведена сума общо: "&amp;G1540</f>
        <v xml:space="preserve">Не е избран доствачик -  -  - преведена сума общо: </v>
      </c>
    </row>
    <row r="1541" spans="1:10" x14ac:dyDescent="0.25">
      <c r="A1541" s="4">
        <v>1539</v>
      </c>
      <c r="B1541" s="16"/>
      <c r="C1541" s="4" t="str">
        <f>IF(B1541&gt;0,IF(ISERROR(VLOOKUP(B1541,supply!$A$3:$B$2002,2,FALSE)),"Не е избран доствачик",VLOOKUP(B1541,supply!$A$3:$B$2002,2,FALSE)),"Не е избран доствачик")</f>
        <v>Не е избран доствачик</v>
      </c>
      <c r="D1541" s="49"/>
      <c r="E1541" s="50"/>
      <c r="F1541" s="51"/>
      <c r="G1541" s="71"/>
      <c r="H1541" s="47" t="str">
        <f t="shared" si="48"/>
        <v>Няма избран доставчик</v>
      </c>
      <c r="J1541" s="3" t="str">
        <f t="shared" si="49"/>
        <v xml:space="preserve">Не е избран доствачик -  -  - преведена сума общо: </v>
      </c>
    </row>
    <row r="1542" spans="1:10" x14ac:dyDescent="0.25">
      <c r="A1542" s="4">
        <v>1540</v>
      </c>
      <c r="B1542" s="16"/>
      <c r="C1542" s="4" t="str">
        <f>IF(B1542&gt;0,IF(ISERROR(VLOOKUP(B1542,supply!$A$3:$B$2002,2,FALSE)),"Не е избран доствачик",VLOOKUP(B1542,supply!$A$3:$B$2002,2,FALSE)),"Не е избран доствачик")</f>
        <v>Не е избран доствачик</v>
      </c>
      <c r="D1542" s="49"/>
      <c r="E1542" s="50"/>
      <c r="F1542" s="51"/>
      <c r="G1542" s="71"/>
      <c r="H1542" s="47" t="str">
        <f t="shared" si="48"/>
        <v>Няма избран доставчик</v>
      </c>
      <c r="J1542" s="3" t="str">
        <f t="shared" si="49"/>
        <v xml:space="preserve">Не е избран доствачик -  -  - преведена сума общо: </v>
      </c>
    </row>
    <row r="1543" spans="1:10" x14ac:dyDescent="0.25">
      <c r="A1543" s="4">
        <v>1541</v>
      </c>
      <c r="B1543" s="16"/>
      <c r="C1543" s="4" t="str">
        <f>IF(B1543&gt;0,IF(ISERROR(VLOOKUP(B1543,supply!$A$3:$B$2002,2,FALSE)),"Не е избран доствачик",VLOOKUP(B1543,supply!$A$3:$B$2002,2,FALSE)),"Не е избран доствачик")</f>
        <v>Не е избран доствачик</v>
      </c>
      <c r="D1543" s="49"/>
      <c r="E1543" s="50"/>
      <c r="F1543" s="51"/>
      <c r="G1543" s="71"/>
      <c r="H1543" s="47" t="str">
        <f t="shared" si="48"/>
        <v>Няма избран доставчик</v>
      </c>
      <c r="J1543" s="3" t="str">
        <f t="shared" si="49"/>
        <v xml:space="preserve">Не е избран доствачик -  -  - преведена сума общо: </v>
      </c>
    </row>
    <row r="1544" spans="1:10" x14ac:dyDescent="0.25">
      <c r="A1544" s="4">
        <v>1542</v>
      </c>
      <c r="B1544" s="16"/>
      <c r="C1544" s="4" t="str">
        <f>IF(B1544&gt;0,IF(ISERROR(VLOOKUP(B1544,supply!$A$3:$B$2002,2,FALSE)),"Не е избран доствачик",VLOOKUP(B1544,supply!$A$3:$B$2002,2,FALSE)),"Не е избран доствачик")</f>
        <v>Не е избран доствачик</v>
      </c>
      <c r="D1544" s="49"/>
      <c r="E1544" s="50"/>
      <c r="F1544" s="51"/>
      <c r="G1544" s="71"/>
      <c r="H1544" s="47" t="str">
        <f t="shared" si="48"/>
        <v>Няма избран доставчик</v>
      </c>
      <c r="J1544" s="3" t="str">
        <f t="shared" si="49"/>
        <v xml:space="preserve">Не е избран доствачик -  -  - преведена сума общо: </v>
      </c>
    </row>
    <row r="1545" spans="1:10" x14ac:dyDescent="0.25">
      <c r="A1545" s="4">
        <v>1543</v>
      </c>
      <c r="B1545" s="16"/>
      <c r="C1545" s="4" t="str">
        <f>IF(B1545&gt;0,IF(ISERROR(VLOOKUP(B1545,supply!$A$3:$B$2002,2,FALSE)),"Не е избран доствачик",VLOOKUP(B1545,supply!$A$3:$B$2002,2,FALSE)),"Не е избран доствачик")</f>
        <v>Не е избран доствачик</v>
      </c>
      <c r="D1545" s="49"/>
      <c r="E1545" s="50"/>
      <c r="F1545" s="51"/>
      <c r="G1545" s="71"/>
      <c r="H1545" s="47" t="str">
        <f t="shared" si="48"/>
        <v>Няма избран доставчик</v>
      </c>
      <c r="J1545" s="3" t="str">
        <f t="shared" si="49"/>
        <v xml:space="preserve">Не е избран доствачик -  -  - преведена сума общо: </v>
      </c>
    </row>
    <row r="1546" spans="1:10" x14ac:dyDescent="0.25">
      <c r="A1546" s="4">
        <v>1544</v>
      </c>
      <c r="B1546" s="16"/>
      <c r="C1546" s="4" t="str">
        <f>IF(B1546&gt;0,IF(ISERROR(VLOOKUP(B1546,supply!$A$3:$B$2002,2,FALSE)),"Не е избран доствачик",VLOOKUP(B1546,supply!$A$3:$B$2002,2,FALSE)),"Не е избран доствачик")</f>
        <v>Не е избран доствачик</v>
      </c>
      <c r="D1546" s="49"/>
      <c r="E1546" s="50"/>
      <c r="F1546" s="51"/>
      <c r="G1546" s="71"/>
      <c r="H1546" s="47" t="str">
        <f t="shared" si="48"/>
        <v>Няма избран доставчик</v>
      </c>
      <c r="J1546" s="3" t="str">
        <f t="shared" si="49"/>
        <v xml:space="preserve">Не е избран доствачик -  -  - преведена сума общо: </v>
      </c>
    </row>
    <row r="1547" spans="1:10" x14ac:dyDescent="0.25">
      <c r="A1547" s="4">
        <v>1545</v>
      </c>
      <c r="B1547" s="16"/>
      <c r="C1547" s="4" t="str">
        <f>IF(B1547&gt;0,IF(ISERROR(VLOOKUP(B1547,supply!$A$3:$B$2002,2,FALSE)),"Не е избран доствачик",VLOOKUP(B1547,supply!$A$3:$B$2002,2,FALSE)),"Не е избран доствачик")</f>
        <v>Не е избран доствачик</v>
      </c>
      <c r="D1547" s="49"/>
      <c r="E1547" s="50"/>
      <c r="F1547" s="51"/>
      <c r="G1547" s="71"/>
      <c r="H1547" s="47" t="str">
        <f t="shared" si="48"/>
        <v>Няма избран доставчик</v>
      </c>
      <c r="J1547" s="3" t="str">
        <f t="shared" si="49"/>
        <v xml:space="preserve">Не е избран доствачик -  -  - преведена сума общо: </v>
      </c>
    </row>
    <row r="1548" spans="1:10" x14ac:dyDescent="0.25">
      <c r="A1548" s="4">
        <v>1546</v>
      </c>
      <c r="B1548" s="16"/>
      <c r="C1548" s="4" t="str">
        <f>IF(B1548&gt;0,IF(ISERROR(VLOOKUP(B1548,supply!$A$3:$B$2002,2,FALSE)),"Не е избран доствачик",VLOOKUP(B1548,supply!$A$3:$B$2002,2,FALSE)),"Не е избран доствачик")</f>
        <v>Не е избран доствачик</v>
      </c>
      <c r="D1548" s="49"/>
      <c r="E1548" s="50"/>
      <c r="F1548" s="51"/>
      <c r="G1548" s="71"/>
      <c r="H1548" s="47" t="str">
        <f t="shared" si="48"/>
        <v>Няма избран доставчик</v>
      </c>
      <c r="J1548" s="3" t="str">
        <f t="shared" si="49"/>
        <v xml:space="preserve">Не е избран доствачик -  -  - преведена сума общо: </v>
      </c>
    </row>
    <row r="1549" spans="1:10" x14ac:dyDescent="0.25">
      <c r="A1549" s="4">
        <v>1547</v>
      </c>
      <c r="B1549" s="16"/>
      <c r="C1549" s="4" t="str">
        <f>IF(B1549&gt;0,IF(ISERROR(VLOOKUP(B1549,supply!$A$3:$B$2002,2,FALSE)),"Не е избран доствачик",VLOOKUP(B1549,supply!$A$3:$B$2002,2,FALSE)),"Не е избран доствачик")</f>
        <v>Не е избран доствачик</v>
      </c>
      <c r="D1549" s="49"/>
      <c r="E1549" s="50"/>
      <c r="F1549" s="51"/>
      <c r="G1549" s="71"/>
      <c r="H1549" s="47" t="str">
        <f t="shared" si="48"/>
        <v>Няма избран доставчик</v>
      </c>
      <c r="J1549" s="3" t="str">
        <f t="shared" si="49"/>
        <v xml:space="preserve">Не е избран доствачик -  -  - преведена сума общо: </v>
      </c>
    </row>
    <row r="1550" spans="1:10" x14ac:dyDescent="0.25">
      <c r="A1550" s="4">
        <v>1548</v>
      </c>
      <c r="B1550" s="16"/>
      <c r="C1550" s="4" t="str">
        <f>IF(B1550&gt;0,IF(ISERROR(VLOOKUP(B1550,supply!$A$3:$B$2002,2,FALSE)),"Не е избран доствачик",VLOOKUP(B1550,supply!$A$3:$B$2002,2,FALSE)),"Не е избран доствачик")</f>
        <v>Не е избран доствачик</v>
      </c>
      <c r="D1550" s="49"/>
      <c r="E1550" s="50"/>
      <c r="F1550" s="51"/>
      <c r="G1550" s="71"/>
      <c r="H1550" s="47" t="str">
        <f t="shared" si="48"/>
        <v>Няма избран доставчик</v>
      </c>
      <c r="J1550" s="3" t="str">
        <f t="shared" si="49"/>
        <v xml:space="preserve">Не е избран доствачик -  -  - преведена сума общо: </v>
      </c>
    </row>
    <row r="1551" spans="1:10" x14ac:dyDescent="0.25">
      <c r="A1551" s="4">
        <v>1549</v>
      </c>
      <c r="B1551" s="16"/>
      <c r="C1551" s="4" t="str">
        <f>IF(B1551&gt;0,IF(ISERROR(VLOOKUP(B1551,supply!$A$3:$B$2002,2,FALSE)),"Не е избран доствачик",VLOOKUP(B1551,supply!$A$3:$B$2002,2,FALSE)),"Не е избран доствачик")</f>
        <v>Не е избран доствачик</v>
      </c>
      <c r="D1551" s="49"/>
      <c r="E1551" s="50"/>
      <c r="F1551" s="51"/>
      <c r="G1551" s="71"/>
      <c r="H1551" s="47" t="str">
        <f t="shared" si="48"/>
        <v>Няма избран доставчик</v>
      </c>
      <c r="J1551" s="3" t="str">
        <f t="shared" si="49"/>
        <v xml:space="preserve">Не е избран доствачик -  -  - преведена сума общо: </v>
      </c>
    </row>
    <row r="1552" spans="1:10" x14ac:dyDescent="0.25">
      <c r="A1552" s="4">
        <v>1550</v>
      </c>
      <c r="B1552" s="16"/>
      <c r="C1552" s="4" t="str">
        <f>IF(B1552&gt;0,IF(ISERROR(VLOOKUP(B1552,supply!$A$3:$B$2002,2,FALSE)),"Не е избран доствачик",VLOOKUP(B1552,supply!$A$3:$B$2002,2,FALSE)),"Не е избран доствачик")</f>
        <v>Не е избран доствачик</v>
      </c>
      <c r="D1552" s="49"/>
      <c r="E1552" s="50"/>
      <c r="F1552" s="51"/>
      <c r="G1552" s="71"/>
      <c r="H1552" s="47" t="str">
        <f t="shared" si="48"/>
        <v>Няма избран доставчик</v>
      </c>
      <c r="J1552" s="3" t="str">
        <f t="shared" si="49"/>
        <v xml:space="preserve">Не е избран доствачик -  -  - преведена сума общо: </v>
      </c>
    </row>
    <row r="1553" spans="1:10" x14ac:dyDescent="0.25">
      <c r="A1553" s="4">
        <v>1551</v>
      </c>
      <c r="B1553" s="16"/>
      <c r="C1553" s="4" t="str">
        <f>IF(B1553&gt;0,IF(ISERROR(VLOOKUP(B1553,supply!$A$3:$B$2002,2,FALSE)),"Не е избран доствачик",VLOOKUP(B1553,supply!$A$3:$B$2002,2,FALSE)),"Не е избран доствачик")</f>
        <v>Не е избран доствачик</v>
      </c>
      <c r="D1553" s="49"/>
      <c r="E1553" s="50"/>
      <c r="F1553" s="51"/>
      <c r="G1553" s="71"/>
      <c r="H1553" s="47" t="str">
        <f t="shared" si="48"/>
        <v>Няма избран доставчик</v>
      </c>
      <c r="J1553" s="3" t="str">
        <f t="shared" si="49"/>
        <v xml:space="preserve">Не е избран доствачик -  -  - преведена сума общо: </v>
      </c>
    </row>
    <row r="1554" spans="1:10" x14ac:dyDescent="0.25">
      <c r="A1554" s="4">
        <v>1552</v>
      </c>
      <c r="B1554" s="16"/>
      <c r="C1554" s="4" t="str">
        <f>IF(B1554&gt;0,IF(ISERROR(VLOOKUP(B1554,supply!$A$3:$B$2002,2,FALSE)),"Не е избран доствачик",VLOOKUP(B1554,supply!$A$3:$B$2002,2,FALSE)),"Не е избран доствачик")</f>
        <v>Не е избран доствачик</v>
      </c>
      <c r="D1554" s="49"/>
      <c r="E1554" s="50"/>
      <c r="F1554" s="51"/>
      <c r="G1554" s="71"/>
      <c r="H1554" s="47" t="str">
        <f t="shared" si="48"/>
        <v>Няма избран доставчик</v>
      </c>
      <c r="J1554" s="3" t="str">
        <f t="shared" si="49"/>
        <v xml:space="preserve">Не е избран доствачик -  -  - преведена сума общо: </v>
      </c>
    </row>
    <row r="1555" spans="1:10" x14ac:dyDescent="0.25">
      <c r="A1555" s="4">
        <v>1553</v>
      </c>
      <c r="B1555" s="16"/>
      <c r="C1555" s="4" t="str">
        <f>IF(B1555&gt;0,IF(ISERROR(VLOOKUP(B1555,supply!$A$3:$B$2002,2,FALSE)),"Не е избран доствачик",VLOOKUP(B1555,supply!$A$3:$B$2002,2,FALSE)),"Не е избран доствачик")</f>
        <v>Не е избран доствачик</v>
      </c>
      <c r="D1555" s="49"/>
      <c r="E1555" s="50"/>
      <c r="F1555" s="51"/>
      <c r="G1555" s="71"/>
      <c r="H1555" s="47" t="str">
        <f t="shared" si="48"/>
        <v>Няма избран доставчик</v>
      </c>
      <c r="J1555" s="3" t="str">
        <f t="shared" si="49"/>
        <v xml:space="preserve">Не е избран доствачик -  -  - преведена сума общо: </v>
      </c>
    </row>
    <row r="1556" spans="1:10" x14ac:dyDescent="0.25">
      <c r="A1556" s="4">
        <v>1554</v>
      </c>
      <c r="B1556" s="16"/>
      <c r="C1556" s="4" t="str">
        <f>IF(B1556&gt;0,IF(ISERROR(VLOOKUP(B1556,supply!$A$3:$B$2002,2,FALSE)),"Не е избран доствачик",VLOOKUP(B1556,supply!$A$3:$B$2002,2,FALSE)),"Не е избран доствачик")</f>
        <v>Не е избран доствачик</v>
      </c>
      <c r="D1556" s="49"/>
      <c r="E1556" s="50"/>
      <c r="F1556" s="51"/>
      <c r="G1556" s="71"/>
      <c r="H1556" s="47" t="str">
        <f t="shared" si="48"/>
        <v>Няма избран доставчик</v>
      </c>
      <c r="J1556" s="3" t="str">
        <f t="shared" si="49"/>
        <v xml:space="preserve">Не е избран доствачик -  -  - преведена сума общо: </v>
      </c>
    </row>
    <row r="1557" spans="1:10" x14ac:dyDescent="0.25">
      <c r="A1557" s="4">
        <v>1555</v>
      </c>
      <c r="B1557" s="16"/>
      <c r="C1557" s="4" t="str">
        <f>IF(B1557&gt;0,IF(ISERROR(VLOOKUP(B1557,supply!$A$3:$B$2002,2,FALSE)),"Не е избран доствачик",VLOOKUP(B1557,supply!$A$3:$B$2002,2,FALSE)),"Не е избран доствачик")</f>
        <v>Не е избран доствачик</v>
      </c>
      <c r="D1557" s="49"/>
      <c r="E1557" s="50"/>
      <c r="F1557" s="51"/>
      <c r="G1557" s="71"/>
      <c r="H1557" s="47" t="str">
        <f t="shared" si="48"/>
        <v>Няма избран доставчик</v>
      </c>
      <c r="J1557" s="3" t="str">
        <f t="shared" si="49"/>
        <v xml:space="preserve">Не е избран доствачик -  -  - преведена сума общо: </v>
      </c>
    </row>
    <row r="1558" spans="1:10" x14ac:dyDescent="0.25">
      <c r="A1558" s="4">
        <v>1556</v>
      </c>
      <c r="B1558" s="16"/>
      <c r="C1558" s="4" t="str">
        <f>IF(B1558&gt;0,IF(ISERROR(VLOOKUP(B1558,supply!$A$3:$B$2002,2,FALSE)),"Не е избран доствачик",VLOOKUP(B1558,supply!$A$3:$B$2002,2,FALSE)),"Не е избран доствачик")</f>
        <v>Не е избран доствачик</v>
      </c>
      <c r="D1558" s="49"/>
      <c r="E1558" s="50"/>
      <c r="F1558" s="51"/>
      <c r="G1558" s="71"/>
      <c r="H1558" s="47" t="str">
        <f t="shared" si="48"/>
        <v>Няма избран доставчик</v>
      </c>
      <c r="J1558" s="3" t="str">
        <f t="shared" si="49"/>
        <v xml:space="preserve">Не е избран доствачик -  -  - преведена сума общо: </v>
      </c>
    </row>
    <row r="1559" spans="1:10" x14ac:dyDescent="0.25">
      <c r="A1559" s="4">
        <v>1557</v>
      </c>
      <c r="B1559" s="16"/>
      <c r="C1559" s="4" t="str">
        <f>IF(B1559&gt;0,IF(ISERROR(VLOOKUP(B1559,supply!$A$3:$B$2002,2,FALSE)),"Не е избран доствачик",VLOOKUP(B1559,supply!$A$3:$B$2002,2,FALSE)),"Не е избран доствачик")</f>
        <v>Не е избран доствачик</v>
      </c>
      <c r="D1559" s="49"/>
      <c r="E1559" s="50"/>
      <c r="F1559" s="51"/>
      <c r="G1559" s="71"/>
      <c r="H1559" s="47" t="str">
        <f t="shared" si="48"/>
        <v>Няма избран доставчик</v>
      </c>
      <c r="J1559" s="3" t="str">
        <f t="shared" si="49"/>
        <v xml:space="preserve">Не е избран доствачик -  -  - преведена сума общо: </v>
      </c>
    </row>
    <row r="1560" spans="1:10" x14ac:dyDescent="0.25">
      <c r="A1560" s="4">
        <v>1558</v>
      </c>
      <c r="B1560" s="16"/>
      <c r="C1560" s="4" t="str">
        <f>IF(B1560&gt;0,IF(ISERROR(VLOOKUP(B1560,supply!$A$3:$B$2002,2,FALSE)),"Не е избран доствачик",VLOOKUP(B1560,supply!$A$3:$B$2002,2,FALSE)),"Не е избран доствачик")</f>
        <v>Не е избран доствачик</v>
      </c>
      <c r="D1560" s="49"/>
      <c r="E1560" s="50"/>
      <c r="F1560" s="51"/>
      <c r="G1560" s="71"/>
      <c r="H1560" s="47" t="str">
        <f t="shared" si="48"/>
        <v>Няма избран доставчик</v>
      </c>
      <c r="J1560" s="3" t="str">
        <f t="shared" si="49"/>
        <v xml:space="preserve">Не е избран доствачик -  -  - преведена сума общо: </v>
      </c>
    </row>
    <row r="1561" spans="1:10" x14ac:dyDescent="0.25">
      <c r="A1561" s="4">
        <v>1559</v>
      </c>
      <c r="B1561" s="16"/>
      <c r="C1561" s="4" t="str">
        <f>IF(B1561&gt;0,IF(ISERROR(VLOOKUP(B1561,supply!$A$3:$B$2002,2,FALSE)),"Не е избран доствачик",VLOOKUP(B1561,supply!$A$3:$B$2002,2,FALSE)),"Не е избран доствачик")</f>
        <v>Не е избран доствачик</v>
      </c>
      <c r="D1561" s="49"/>
      <c r="E1561" s="50"/>
      <c r="F1561" s="51"/>
      <c r="G1561" s="71"/>
      <c r="H1561" s="47" t="str">
        <f t="shared" si="48"/>
        <v>Няма избран доставчик</v>
      </c>
      <c r="J1561" s="3" t="str">
        <f t="shared" si="49"/>
        <v xml:space="preserve">Не е избран доствачик -  -  - преведена сума общо: </v>
      </c>
    </row>
    <row r="1562" spans="1:10" x14ac:dyDescent="0.25">
      <c r="A1562" s="4">
        <v>1560</v>
      </c>
      <c r="B1562" s="16"/>
      <c r="C1562" s="4" t="str">
        <f>IF(B1562&gt;0,IF(ISERROR(VLOOKUP(B1562,supply!$A$3:$B$2002,2,FALSE)),"Не е избран доствачик",VLOOKUP(B1562,supply!$A$3:$B$2002,2,FALSE)),"Не е избран доствачик")</f>
        <v>Не е избран доствачик</v>
      </c>
      <c r="D1562" s="49"/>
      <c r="E1562" s="50"/>
      <c r="F1562" s="51"/>
      <c r="G1562" s="71"/>
      <c r="H1562" s="47" t="str">
        <f t="shared" si="48"/>
        <v>Няма избран доставчик</v>
      </c>
      <c r="J1562" s="3" t="str">
        <f t="shared" si="49"/>
        <v xml:space="preserve">Не е избран доствачик -  -  - преведена сума общо: </v>
      </c>
    </row>
    <row r="1563" spans="1:10" x14ac:dyDescent="0.25">
      <c r="A1563" s="4">
        <v>1561</v>
      </c>
      <c r="B1563" s="16"/>
      <c r="C1563" s="4" t="str">
        <f>IF(B1563&gt;0,IF(ISERROR(VLOOKUP(B1563,supply!$A$3:$B$2002,2,FALSE)),"Не е избран доствачик",VLOOKUP(B1563,supply!$A$3:$B$2002,2,FALSE)),"Не е избран доствачик")</f>
        <v>Не е избран доствачик</v>
      </c>
      <c r="D1563" s="49"/>
      <c r="E1563" s="50"/>
      <c r="F1563" s="51"/>
      <c r="G1563" s="71"/>
      <c r="H1563" s="47" t="str">
        <f t="shared" si="48"/>
        <v>Няма избран доставчик</v>
      </c>
      <c r="J1563" s="3" t="str">
        <f t="shared" si="49"/>
        <v xml:space="preserve">Не е избран доствачик -  -  - преведена сума общо: </v>
      </c>
    </row>
    <row r="1564" spans="1:10" x14ac:dyDescent="0.25">
      <c r="A1564" s="4">
        <v>1562</v>
      </c>
      <c r="B1564" s="16"/>
      <c r="C1564" s="4" t="str">
        <f>IF(B1564&gt;0,IF(ISERROR(VLOOKUP(B1564,supply!$A$3:$B$2002,2,FALSE)),"Не е избран доствачик",VLOOKUP(B1564,supply!$A$3:$B$2002,2,FALSE)),"Не е избран доствачик")</f>
        <v>Не е избран доствачик</v>
      </c>
      <c r="D1564" s="49"/>
      <c r="E1564" s="50"/>
      <c r="F1564" s="51"/>
      <c r="G1564" s="71"/>
      <c r="H1564" s="47" t="str">
        <f t="shared" si="48"/>
        <v>Няма избран доставчик</v>
      </c>
      <c r="J1564" s="3" t="str">
        <f t="shared" si="49"/>
        <v xml:space="preserve">Не е избран доствачик -  -  - преведена сума общо: </v>
      </c>
    </row>
    <row r="1565" spans="1:10" x14ac:dyDescent="0.25">
      <c r="A1565" s="4">
        <v>1563</v>
      </c>
      <c r="B1565" s="16"/>
      <c r="C1565" s="4" t="str">
        <f>IF(B1565&gt;0,IF(ISERROR(VLOOKUP(B1565,supply!$A$3:$B$2002,2,FALSE)),"Не е избран доствачик",VLOOKUP(B1565,supply!$A$3:$B$2002,2,FALSE)),"Не е избран доствачик")</f>
        <v>Не е избран доствачик</v>
      </c>
      <c r="D1565" s="49"/>
      <c r="E1565" s="50"/>
      <c r="F1565" s="51"/>
      <c r="G1565" s="71"/>
      <c r="H1565" s="47" t="str">
        <f t="shared" si="48"/>
        <v>Няма избран доставчик</v>
      </c>
      <c r="J1565" s="3" t="str">
        <f t="shared" si="49"/>
        <v xml:space="preserve">Не е избран доствачик -  -  - преведена сума общо: </v>
      </c>
    </row>
    <row r="1566" spans="1:10" x14ac:dyDescent="0.25">
      <c r="A1566" s="4">
        <v>1564</v>
      </c>
      <c r="B1566" s="16"/>
      <c r="C1566" s="4" t="str">
        <f>IF(B1566&gt;0,IF(ISERROR(VLOOKUP(B1566,supply!$A$3:$B$2002,2,FALSE)),"Не е избран доствачик",VLOOKUP(B1566,supply!$A$3:$B$2002,2,FALSE)),"Не е избран доствачик")</f>
        <v>Не е избран доствачик</v>
      </c>
      <c r="D1566" s="49"/>
      <c r="E1566" s="50"/>
      <c r="F1566" s="51"/>
      <c r="G1566" s="71"/>
      <c r="H1566" s="47" t="str">
        <f t="shared" si="48"/>
        <v>Няма избран доставчик</v>
      </c>
      <c r="J1566" s="3" t="str">
        <f t="shared" si="49"/>
        <v xml:space="preserve">Не е избран доствачик -  -  - преведена сума общо: </v>
      </c>
    </row>
    <row r="1567" spans="1:10" x14ac:dyDescent="0.25">
      <c r="A1567" s="4">
        <v>1565</v>
      </c>
      <c r="B1567" s="16"/>
      <c r="C1567" s="4" t="str">
        <f>IF(B1567&gt;0,IF(ISERROR(VLOOKUP(B1567,supply!$A$3:$B$2002,2,FALSE)),"Не е избран доствачик",VLOOKUP(B1567,supply!$A$3:$B$2002,2,FALSE)),"Не е избран доствачик")</f>
        <v>Не е избран доствачик</v>
      </c>
      <c r="D1567" s="49"/>
      <c r="E1567" s="50"/>
      <c r="F1567" s="51"/>
      <c r="G1567" s="71"/>
      <c r="H1567" s="47" t="str">
        <f t="shared" si="48"/>
        <v>Няма избран доставчик</v>
      </c>
      <c r="J1567" s="3" t="str">
        <f t="shared" si="49"/>
        <v xml:space="preserve">Не е избран доствачик -  -  - преведена сума общо: </v>
      </c>
    </row>
    <row r="1568" spans="1:10" x14ac:dyDescent="0.25">
      <c r="A1568" s="4">
        <v>1566</v>
      </c>
      <c r="B1568" s="16"/>
      <c r="C1568" s="4" t="str">
        <f>IF(B1568&gt;0,IF(ISERROR(VLOOKUP(B1568,supply!$A$3:$B$2002,2,FALSE)),"Не е избран доствачик",VLOOKUP(B1568,supply!$A$3:$B$2002,2,FALSE)),"Не е избран доствачик")</f>
        <v>Не е избран доствачик</v>
      </c>
      <c r="D1568" s="49"/>
      <c r="E1568" s="50"/>
      <c r="F1568" s="51"/>
      <c r="G1568" s="71"/>
      <c r="H1568" s="47" t="str">
        <f t="shared" si="48"/>
        <v>Няма избран доставчик</v>
      </c>
      <c r="J1568" s="3" t="str">
        <f t="shared" si="49"/>
        <v xml:space="preserve">Не е избран доствачик -  -  - преведена сума общо: </v>
      </c>
    </row>
    <row r="1569" spans="1:10" x14ac:dyDescent="0.25">
      <c r="A1569" s="4">
        <v>1567</v>
      </c>
      <c r="B1569" s="16"/>
      <c r="C1569" s="4" t="str">
        <f>IF(B1569&gt;0,IF(ISERROR(VLOOKUP(B1569,supply!$A$3:$B$2002,2,FALSE)),"Не е избран доствачик",VLOOKUP(B1569,supply!$A$3:$B$2002,2,FALSE)),"Не е избран доствачик")</f>
        <v>Не е избран доствачик</v>
      </c>
      <c r="D1569" s="49"/>
      <c r="E1569" s="50"/>
      <c r="F1569" s="51"/>
      <c r="G1569" s="71"/>
      <c r="H1569" s="47" t="str">
        <f t="shared" si="48"/>
        <v>Няма избран доставчик</v>
      </c>
      <c r="J1569" s="3" t="str">
        <f t="shared" si="49"/>
        <v xml:space="preserve">Не е избран доствачик -  -  - преведена сума общо: </v>
      </c>
    </row>
    <row r="1570" spans="1:10" x14ac:dyDescent="0.25">
      <c r="A1570" s="4">
        <v>1568</v>
      </c>
      <c r="B1570" s="16"/>
      <c r="C1570" s="4" t="str">
        <f>IF(B1570&gt;0,IF(ISERROR(VLOOKUP(B1570,supply!$A$3:$B$2002,2,FALSE)),"Не е избран доствачик",VLOOKUP(B1570,supply!$A$3:$B$2002,2,FALSE)),"Не е избран доствачик")</f>
        <v>Не е избран доствачик</v>
      </c>
      <c r="D1570" s="49"/>
      <c r="E1570" s="50"/>
      <c r="F1570" s="51"/>
      <c r="G1570" s="71"/>
      <c r="H1570" s="47" t="str">
        <f t="shared" si="48"/>
        <v>Няма избран доставчик</v>
      </c>
      <c r="J1570" s="3" t="str">
        <f t="shared" si="49"/>
        <v xml:space="preserve">Не е избран доствачик -  -  - преведена сума общо: </v>
      </c>
    </row>
    <row r="1571" spans="1:10" x14ac:dyDescent="0.25">
      <c r="A1571" s="4">
        <v>1569</v>
      </c>
      <c r="B1571" s="16"/>
      <c r="C1571" s="4" t="str">
        <f>IF(B1571&gt;0,IF(ISERROR(VLOOKUP(B1571,supply!$A$3:$B$2002,2,FALSE)),"Не е избран доствачик",VLOOKUP(B1571,supply!$A$3:$B$2002,2,FALSE)),"Не е избран доствачик")</f>
        <v>Не е избран доствачик</v>
      </c>
      <c r="D1571" s="49"/>
      <c r="E1571" s="50"/>
      <c r="F1571" s="51"/>
      <c r="G1571" s="71"/>
      <c r="H1571" s="47" t="str">
        <f t="shared" si="48"/>
        <v>Няма избран доставчик</v>
      </c>
      <c r="J1571" s="3" t="str">
        <f t="shared" si="49"/>
        <v xml:space="preserve">Не е избран доствачик -  -  - преведена сума общо: </v>
      </c>
    </row>
    <row r="1572" spans="1:10" x14ac:dyDescent="0.25">
      <c r="A1572" s="4">
        <v>1570</v>
      </c>
      <c r="B1572" s="16"/>
      <c r="C1572" s="4" t="str">
        <f>IF(B1572&gt;0,IF(ISERROR(VLOOKUP(B1572,supply!$A$3:$B$2002,2,FALSE)),"Не е избран доствачик",VLOOKUP(B1572,supply!$A$3:$B$2002,2,FALSE)),"Не е избран доствачик")</f>
        <v>Не е избран доствачик</v>
      </c>
      <c r="D1572" s="49"/>
      <c r="E1572" s="50"/>
      <c r="F1572" s="51"/>
      <c r="G1572" s="71"/>
      <c r="H1572" s="47" t="str">
        <f t="shared" si="48"/>
        <v>Няма избран доставчик</v>
      </c>
      <c r="J1572" s="3" t="str">
        <f t="shared" si="49"/>
        <v xml:space="preserve">Не е избран доствачик -  -  - преведена сума общо: </v>
      </c>
    </row>
    <row r="1573" spans="1:10" x14ac:dyDescent="0.25">
      <c r="A1573" s="4">
        <v>1571</v>
      </c>
      <c r="B1573" s="16"/>
      <c r="C1573" s="4" t="str">
        <f>IF(B1573&gt;0,IF(ISERROR(VLOOKUP(B1573,supply!$A$3:$B$2002,2,FALSE)),"Не е избран доствачик",VLOOKUP(B1573,supply!$A$3:$B$2002,2,FALSE)),"Не е избран доствачик")</f>
        <v>Не е избран доствачик</v>
      </c>
      <c r="D1573" s="49"/>
      <c r="E1573" s="50"/>
      <c r="F1573" s="51"/>
      <c r="G1573" s="71"/>
      <c r="H1573" s="47" t="str">
        <f t="shared" si="48"/>
        <v>Няма избран доставчик</v>
      </c>
      <c r="J1573" s="3" t="str">
        <f t="shared" si="49"/>
        <v xml:space="preserve">Не е избран доствачик -  -  - преведена сума общо: </v>
      </c>
    </row>
    <row r="1574" spans="1:10" x14ac:dyDescent="0.25">
      <c r="A1574" s="4">
        <v>1572</v>
      </c>
      <c r="B1574" s="16"/>
      <c r="C1574" s="4" t="str">
        <f>IF(B1574&gt;0,IF(ISERROR(VLOOKUP(B1574,supply!$A$3:$B$2002,2,FALSE)),"Не е избран доствачик",VLOOKUP(B1574,supply!$A$3:$B$2002,2,FALSE)),"Не е избран доствачик")</f>
        <v>Не е избран доствачик</v>
      </c>
      <c r="D1574" s="49"/>
      <c r="E1574" s="50"/>
      <c r="F1574" s="51"/>
      <c r="G1574" s="71"/>
      <c r="H1574" s="47" t="str">
        <f t="shared" si="48"/>
        <v>Няма избран доставчик</v>
      </c>
      <c r="J1574" s="3" t="str">
        <f t="shared" si="49"/>
        <v xml:space="preserve">Не е избран доствачик -  -  - преведена сума общо: </v>
      </c>
    </row>
    <row r="1575" spans="1:10" x14ac:dyDescent="0.25">
      <c r="A1575" s="4">
        <v>1573</v>
      </c>
      <c r="B1575" s="16"/>
      <c r="C1575" s="4" t="str">
        <f>IF(B1575&gt;0,IF(ISERROR(VLOOKUP(B1575,supply!$A$3:$B$2002,2,FALSE)),"Не е избран доствачик",VLOOKUP(B1575,supply!$A$3:$B$2002,2,FALSE)),"Не е избран доствачик")</f>
        <v>Не е избран доствачик</v>
      </c>
      <c r="D1575" s="49"/>
      <c r="E1575" s="50"/>
      <c r="F1575" s="51"/>
      <c r="G1575" s="71"/>
      <c r="H1575" s="47" t="str">
        <f t="shared" si="48"/>
        <v>Няма избран доставчик</v>
      </c>
      <c r="J1575" s="3" t="str">
        <f t="shared" si="49"/>
        <v xml:space="preserve">Не е избран доствачик -  -  - преведена сума общо: </v>
      </c>
    </row>
    <row r="1576" spans="1:10" x14ac:dyDescent="0.25">
      <c r="A1576" s="4">
        <v>1574</v>
      </c>
      <c r="B1576" s="16"/>
      <c r="C1576" s="4" t="str">
        <f>IF(B1576&gt;0,IF(ISERROR(VLOOKUP(B1576,supply!$A$3:$B$2002,2,FALSE)),"Не е избран доствачик",VLOOKUP(B1576,supply!$A$3:$B$2002,2,FALSE)),"Не е избран доствачик")</f>
        <v>Не е избран доствачик</v>
      </c>
      <c r="D1576" s="49"/>
      <c r="E1576" s="50"/>
      <c r="F1576" s="51"/>
      <c r="G1576" s="71"/>
      <c r="H1576" s="47" t="str">
        <f t="shared" si="48"/>
        <v>Няма избран доставчик</v>
      </c>
      <c r="J1576" s="3" t="str">
        <f t="shared" si="49"/>
        <v xml:space="preserve">Не е избран доствачик -  -  - преведена сума общо: </v>
      </c>
    </row>
    <row r="1577" spans="1:10" x14ac:dyDescent="0.25">
      <c r="A1577" s="4">
        <v>1575</v>
      </c>
      <c r="B1577" s="16"/>
      <c r="C1577" s="4" t="str">
        <f>IF(B1577&gt;0,IF(ISERROR(VLOOKUP(B1577,supply!$A$3:$B$2002,2,FALSE)),"Не е избран доствачик",VLOOKUP(B1577,supply!$A$3:$B$2002,2,FALSE)),"Не е избран доствачик")</f>
        <v>Не е избран доствачик</v>
      </c>
      <c r="D1577" s="49"/>
      <c r="E1577" s="50"/>
      <c r="F1577" s="51"/>
      <c r="G1577" s="71"/>
      <c r="H1577" s="47" t="str">
        <f t="shared" si="48"/>
        <v>Няма избран доставчик</v>
      </c>
      <c r="J1577" s="3" t="str">
        <f t="shared" si="49"/>
        <v xml:space="preserve">Не е избран доствачик -  -  - преведена сума общо: </v>
      </c>
    </row>
    <row r="1578" spans="1:10" x14ac:dyDescent="0.25">
      <c r="A1578" s="4">
        <v>1576</v>
      </c>
      <c r="B1578" s="16"/>
      <c r="C1578" s="4" t="str">
        <f>IF(B1578&gt;0,IF(ISERROR(VLOOKUP(B1578,supply!$A$3:$B$2002,2,FALSE)),"Не е избран доствачик",VLOOKUP(B1578,supply!$A$3:$B$2002,2,FALSE)),"Не е избран доствачик")</f>
        <v>Не е избран доствачик</v>
      </c>
      <c r="D1578" s="49"/>
      <c r="E1578" s="50"/>
      <c r="F1578" s="51"/>
      <c r="G1578" s="71"/>
      <c r="H1578" s="47" t="str">
        <f t="shared" si="48"/>
        <v>Няма избран доставчик</v>
      </c>
      <c r="J1578" s="3" t="str">
        <f t="shared" si="49"/>
        <v xml:space="preserve">Не е избран доствачик -  -  - преведена сума общо: </v>
      </c>
    </row>
    <row r="1579" spans="1:10" x14ac:dyDescent="0.25">
      <c r="A1579" s="4">
        <v>1577</v>
      </c>
      <c r="B1579" s="16"/>
      <c r="C1579" s="4" t="str">
        <f>IF(B1579&gt;0,IF(ISERROR(VLOOKUP(B1579,supply!$A$3:$B$2002,2,FALSE)),"Не е избран доствачик",VLOOKUP(B1579,supply!$A$3:$B$2002,2,FALSE)),"Не е избран доствачик")</f>
        <v>Не е избран доствачик</v>
      </c>
      <c r="D1579" s="49"/>
      <c r="E1579" s="50"/>
      <c r="F1579" s="51"/>
      <c r="G1579" s="71"/>
      <c r="H1579" s="47" t="str">
        <f t="shared" si="48"/>
        <v>Няма избран доставчик</v>
      </c>
      <c r="J1579" s="3" t="str">
        <f t="shared" si="49"/>
        <v xml:space="preserve">Не е избран доствачик -  -  - преведена сума общо: </v>
      </c>
    </row>
    <row r="1580" spans="1:10" x14ac:dyDescent="0.25">
      <c r="A1580" s="4">
        <v>1578</v>
      </c>
      <c r="B1580" s="16"/>
      <c r="C1580" s="4" t="str">
        <f>IF(B1580&gt;0,IF(ISERROR(VLOOKUP(B1580,supply!$A$3:$B$2002,2,FALSE)),"Не е избран доствачик",VLOOKUP(B1580,supply!$A$3:$B$2002,2,FALSE)),"Не е избран доствачик")</f>
        <v>Не е избран доствачик</v>
      </c>
      <c r="D1580" s="49"/>
      <c r="E1580" s="50"/>
      <c r="F1580" s="51"/>
      <c r="G1580" s="71"/>
      <c r="H1580" s="47" t="str">
        <f t="shared" si="48"/>
        <v>Няма избран доставчик</v>
      </c>
      <c r="J1580" s="3" t="str">
        <f t="shared" si="49"/>
        <v xml:space="preserve">Не е избран доствачик -  -  - преведена сума общо: </v>
      </c>
    </row>
    <row r="1581" spans="1:10" x14ac:dyDescent="0.25">
      <c r="A1581" s="4">
        <v>1579</v>
      </c>
      <c r="B1581" s="16"/>
      <c r="C1581" s="4" t="str">
        <f>IF(B1581&gt;0,IF(ISERROR(VLOOKUP(B1581,supply!$A$3:$B$2002,2,FALSE)),"Не е избран доствачик",VLOOKUP(B1581,supply!$A$3:$B$2002,2,FALSE)),"Не е избран доствачик")</f>
        <v>Не е избран доствачик</v>
      </c>
      <c r="D1581" s="49"/>
      <c r="E1581" s="50"/>
      <c r="F1581" s="51"/>
      <c r="G1581" s="71"/>
      <c r="H1581" s="47" t="str">
        <f t="shared" si="48"/>
        <v>Няма избран доставчик</v>
      </c>
      <c r="J1581" s="3" t="str">
        <f t="shared" si="49"/>
        <v xml:space="preserve">Не е избран доствачик -  -  - преведена сума общо: </v>
      </c>
    </row>
    <row r="1582" spans="1:10" x14ac:dyDescent="0.25">
      <c r="A1582" s="4">
        <v>1580</v>
      </c>
      <c r="B1582" s="16"/>
      <c r="C1582" s="4" t="str">
        <f>IF(B1582&gt;0,IF(ISERROR(VLOOKUP(B1582,supply!$A$3:$B$2002,2,FALSE)),"Не е избран доствачик",VLOOKUP(B1582,supply!$A$3:$B$2002,2,FALSE)),"Не е избран доствачик")</f>
        <v>Не е избран доствачик</v>
      </c>
      <c r="D1582" s="49"/>
      <c r="E1582" s="50"/>
      <c r="F1582" s="51"/>
      <c r="G1582" s="71"/>
      <c r="H1582" s="47" t="str">
        <f t="shared" si="48"/>
        <v>Няма избран доставчик</v>
      </c>
      <c r="J1582" s="3" t="str">
        <f t="shared" si="49"/>
        <v xml:space="preserve">Не е избран доствачик -  -  - преведена сума общо: </v>
      </c>
    </row>
    <row r="1583" spans="1:10" x14ac:dyDescent="0.25">
      <c r="A1583" s="4">
        <v>1581</v>
      </c>
      <c r="B1583" s="16"/>
      <c r="C1583" s="4" t="str">
        <f>IF(B1583&gt;0,IF(ISERROR(VLOOKUP(B1583,supply!$A$3:$B$2002,2,FALSE)),"Не е избран доствачик",VLOOKUP(B1583,supply!$A$3:$B$2002,2,FALSE)),"Не е избран доствачик")</f>
        <v>Не е избран доствачик</v>
      </c>
      <c r="D1583" s="49"/>
      <c r="E1583" s="50"/>
      <c r="F1583" s="51"/>
      <c r="G1583" s="71"/>
      <c r="H1583" s="47" t="str">
        <f t="shared" si="48"/>
        <v>Няма избран доставчик</v>
      </c>
      <c r="J1583" s="3" t="str">
        <f t="shared" si="49"/>
        <v xml:space="preserve">Не е избран доствачик -  -  - преведена сума общо: </v>
      </c>
    </row>
    <row r="1584" spans="1:10" x14ac:dyDescent="0.25">
      <c r="A1584" s="4">
        <v>1582</v>
      </c>
      <c r="B1584" s="16"/>
      <c r="C1584" s="4" t="str">
        <f>IF(B1584&gt;0,IF(ISERROR(VLOOKUP(B1584,supply!$A$3:$B$2002,2,FALSE)),"Не е избран доствачик",VLOOKUP(B1584,supply!$A$3:$B$2002,2,FALSE)),"Не е избран доствачик")</f>
        <v>Не е избран доствачик</v>
      </c>
      <c r="D1584" s="49"/>
      <c r="E1584" s="50"/>
      <c r="F1584" s="51"/>
      <c r="G1584" s="71"/>
      <c r="H1584" s="47" t="str">
        <f t="shared" si="48"/>
        <v>Няма избран доставчик</v>
      </c>
      <c r="J1584" s="3" t="str">
        <f t="shared" si="49"/>
        <v xml:space="preserve">Не е избран доствачик -  -  - преведена сума общо: </v>
      </c>
    </row>
    <row r="1585" spans="1:10" x14ac:dyDescent="0.25">
      <c r="A1585" s="4">
        <v>1583</v>
      </c>
      <c r="B1585" s="16"/>
      <c r="C1585" s="4" t="str">
        <f>IF(B1585&gt;0,IF(ISERROR(VLOOKUP(B1585,supply!$A$3:$B$2002,2,FALSE)),"Не е избран доствачик",VLOOKUP(B1585,supply!$A$3:$B$2002,2,FALSE)),"Не е избран доствачик")</f>
        <v>Не е избран доствачик</v>
      </c>
      <c r="D1585" s="49"/>
      <c r="E1585" s="50"/>
      <c r="F1585" s="51"/>
      <c r="G1585" s="71"/>
      <c r="H1585" s="47" t="str">
        <f t="shared" si="48"/>
        <v>Няма избран доставчик</v>
      </c>
      <c r="J1585" s="3" t="str">
        <f t="shared" si="49"/>
        <v xml:space="preserve">Не е избран доствачик -  -  - преведена сума общо: </v>
      </c>
    </row>
    <row r="1586" spans="1:10" x14ac:dyDescent="0.25">
      <c r="A1586" s="4">
        <v>1584</v>
      </c>
      <c r="B1586" s="16"/>
      <c r="C1586" s="4" t="str">
        <f>IF(B1586&gt;0,IF(ISERROR(VLOOKUP(B1586,supply!$A$3:$B$2002,2,FALSE)),"Не е избран доствачик",VLOOKUP(B1586,supply!$A$3:$B$2002,2,FALSE)),"Не е избран доствачик")</f>
        <v>Не е избран доствачик</v>
      </c>
      <c r="D1586" s="49"/>
      <c r="E1586" s="50"/>
      <c r="F1586" s="51"/>
      <c r="G1586" s="71"/>
      <c r="H1586" s="47" t="str">
        <f t="shared" si="48"/>
        <v>Няма избран доставчик</v>
      </c>
      <c r="J1586" s="3" t="str">
        <f t="shared" si="49"/>
        <v xml:space="preserve">Не е избран доствачик -  -  - преведена сума общо: </v>
      </c>
    </row>
    <row r="1587" spans="1:10" x14ac:dyDescent="0.25">
      <c r="A1587" s="4">
        <v>1585</v>
      </c>
      <c r="B1587" s="16"/>
      <c r="C1587" s="4" t="str">
        <f>IF(B1587&gt;0,IF(ISERROR(VLOOKUP(B1587,supply!$A$3:$B$2002,2,FALSE)),"Не е избран доствачик",VLOOKUP(B1587,supply!$A$3:$B$2002,2,FALSE)),"Не е избран доствачик")</f>
        <v>Не е избран доствачик</v>
      </c>
      <c r="D1587" s="49"/>
      <c r="E1587" s="50"/>
      <c r="F1587" s="51"/>
      <c r="G1587" s="71"/>
      <c r="H1587" s="47" t="str">
        <f t="shared" si="48"/>
        <v>Няма избран доставчик</v>
      </c>
      <c r="J1587" s="3" t="str">
        <f t="shared" si="49"/>
        <v xml:space="preserve">Не е избран доствачик -  -  - преведена сума общо: </v>
      </c>
    </row>
    <row r="1588" spans="1:10" x14ac:dyDescent="0.25">
      <c r="A1588" s="4">
        <v>1586</v>
      </c>
      <c r="B1588" s="16"/>
      <c r="C1588" s="4" t="str">
        <f>IF(B1588&gt;0,IF(ISERROR(VLOOKUP(B1588,supply!$A$3:$B$2002,2,FALSE)),"Не е избран доствачик",VLOOKUP(B1588,supply!$A$3:$B$2002,2,FALSE)),"Не е избран доствачик")</f>
        <v>Не е избран доствачик</v>
      </c>
      <c r="D1588" s="49"/>
      <c r="E1588" s="50"/>
      <c r="F1588" s="51"/>
      <c r="G1588" s="71"/>
      <c r="H1588" s="47" t="str">
        <f t="shared" si="48"/>
        <v>Няма избран доставчик</v>
      </c>
      <c r="J1588" s="3" t="str">
        <f t="shared" si="49"/>
        <v xml:space="preserve">Не е избран доствачик -  -  - преведена сума общо: </v>
      </c>
    </row>
    <row r="1589" spans="1:10" x14ac:dyDescent="0.25">
      <c r="A1589" s="4">
        <v>1587</v>
      </c>
      <c r="B1589" s="16"/>
      <c r="C1589" s="4" t="str">
        <f>IF(B1589&gt;0,IF(ISERROR(VLOOKUP(B1589,supply!$A$3:$B$2002,2,FALSE)),"Не е избран доствачик",VLOOKUP(B1589,supply!$A$3:$B$2002,2,FALSE)),"Не е избран доствачик")</f>
        <v>Не е избран доствачик</v>
      </c>
      <c r="D1589" s="49"/>
      <c r="E1589" s="50"/>
      <c r="F1589" s="51"/>
      <c r="G1589" s="71"/>
      <c r="H1589" s="47" t="str">
        <f t="shared" si="48"/>
        <v>Няма избран доставчик</v>
      </c>
      <c r="J1589" s="3" t="str">
        <f t="shared" si="49"/>
        <v xml:space="preserve">Не е избран доствачик -  -  - преведена сума общо: </v>
      </c>
    </row>
    <row r="1590" spans="1:10" x14ac:dyDescent="0.25">
      <c r="A1590" s="4">
        <v>1588</v>
      </c>
      <c r="B1590" s="16"/>
      <c r="C1590" s="4" t="str">
        <f>IF(B1590&gt;0,IF(ISERROR(VLOOKUP(B1590,supply!$A$3:$B$2002,2,FALSE)),"Не е избран доствачик",VLOOKUP(B1590,supply!$A$3:$B$2002,2,FALSE)),"Не е избран доствачик")</f>
        <v>Не е избран доствачик</v>
      </c>
      <c r="D1590" s="49"/>
      <c r="E1590" s="50"/>
      <c r="F1590" s="51"/>
      <c r="G1590" s="71"/>
      <c r="H1590" s="47" t="str">
        <f t="shared" si="48"/>
        <v>Няма избран доставчик</v>
      </c>
      <c r="J1590" s="3" t="str">
        <f t="shared" si="49"/>
        <v xml:space="preserve">Не е избран доствачик -  -  - преведена сума общо: </v>
      </c>
    </row>
    <row r="1591" spans="1:10" x14ac:dyDescent="0.25">
      <c r="A1591" s="4">
        <v>1589</v>
      </c>
      <c r="B1591" s="16"/>
      <c r="C1591" s="4" t="str">
        <f>IF(B1591&gt;0,IF(ISERROR(VLOOKUP(B1591,supply!$A$3:$B$2002,2,FALSE)),"Не е избран доствачик",VLOOKUP(B1591,supply!$A$3:$B$2002,2,FALSE)),"Не е избран доствачик")</f>
        <v>Не е избран доствачик</v>
      </c>
      <c r="D1591" s="49"/>
      <c r="E1591" s="50"/>
      <c r="F1591" s="51"/>
      <c r="G1591" s="71"/>
      <c r="H1591" s="47" t="str">
        <f t="shared" si="48"/>
        <v>Няма избран доставчик</v>
      </c>
      <c r="J1591" s="3" t="str">
        <f t="shared" si="49"/>
        <v xml:space="preserve">Не е избран доствачик -  -  - преведена сума общо: </v>
      </c>
    </row>
    <row r="1592" spans="1:10" x14ac:dyDescent="0.25">
      <c r="A1592" s="4">
        <v>1590</v>
      </c>
      <c r="B1592" s="16"/>
      <c r="C1592" s="4" t="str">
        <f>IF(B1592&gt;0,IF(ISERROR(VLOOKUP(B1592,supply!$A$3:$B$2002,2,FALSE)),"Не е избран доствачик",VLOOKUP(B1592,supply!$A$3:$B$2002,2,FALSE)),"Не е избран доствачик")</f>
        <v>Не е избран доствачик</v>
      </c>
      <c r="D1592" s="49"/>
      <c r="E1592" s="50"/>
      <c r="F1592" s="51"/>
      <c r="G1592" s="71"/>
      <c r="H1592" s="47" t="str">
        <f t="shared" si="48"/>
        <v>Няма избран доставчик</v>
      </c>
      <c r="J1592" s="3" t="str">
        <f t="shared" si="49"/>
        <v xml:space="preserve">Не е избран доствачик -  -  - преведена сума общо: </v>
      </c>
    </row>
    <row r="1593" spans="1:10" x14ac:dyDescent="0.25">
      <c r="A1593" s="4">
        <v>1591</v>
      </c>
      <c r="B1593" s="16"/>
      <c r="C1593" s="4" t="str">
        <f>IF(B1593&gt;0,IF(ISERROR(VLOOKUP(B1593,supply!$A$3:$B$2002,2,FALSE)),"Не е избран доствачик",VLOOKUP(B1593,supply!$A$3:$B$2002,2,FALSE)),"Не е избран доствачик")</f>
        <v>Не е избран доствачик</v>
      </c>
      <c r="D1593" s="49"/>
      <c r="E1593" s="50"/>
      <c r="F1593" s="51"/>
      <c r="G1593" s="71"/>
      <c r="H1593" s="47" t="str">
        <f t="shared" si="48"/>
        <v>Няма избран доставчик</v>
      </c>
      <c r="J1593" s="3" t="str">
        <f t="shared" si="49"/>
        <v xml:space="preserve">Не е избран доствачик -  -  - преведена сума общо: </v>
      </c>
    </row>
    <row r="1594" spans="1:10" x14ac:dyDescent="0.25">
      <c r="A1594" s="4">
        <v>1592</v>
      </c>
      <c r="B1594" s="16"/>
      <c r="C1594" s="4" t="str">
        <f>IF(B1594&gt;0,IF(ISERROR(VLOOKUP(B1594,supply!$A$3:$B$2002,2,FALSE)),"Не е избран доствачик",VLOOKUP(B1594,supply!$A$3:$B$2002,2,FALSE)),"Не е избран доствачик")</f>
        <v>Не е избран доствачик</v>
      </c>
      <c r="D1594" s="49"/>
      <c r="E1594" s="50"/>
      <c r="F1594" s="51"/>
      <c r="G1594" s="71"/>
      <c r="H1594" s="47" t="str">
        <f t="shared" si="48"/>
        <v>Няма избран доставчик</v>
      </c>
      <c r="J1594" s="3" t="str">
        <f t="shared" si="49"/>
        <v xml:space="preserve">Не е избран доствачик -  -  - преведена сума общо: </v>
      </c>
    </row>
    <row r="1595" spans="1:10" x14ac:dyDescent="0.25">
      <c r="A1595" s="4">
        <v>1593</v>
      </c>
      <c r="B1595" s="16"/>
      <c r="C1595" s="4" t="str">
        <f>IF(B1595&gt;0,IF(ISERROR(VLOOKUP(B1595,supply!$A$3:$B$2002,2,FALSE)),"Не е избран доствачик",VLOOKUP(B1595,supply!$A$3:$B$2002,2,FALSE)),"Не е избран доствачик")</f>
        <v>Не е избран доствачик</v>
      </c>
      <c r="D1595" s="49"/>
      <c r="E1595" s="50"/>
      <c r="F1595" s="51"/>
      <c r="G1595" s="71"/>
      <c r="H1595" s="47" t="str">
        <f t="shared" si="48"/>
        <v>Няма избран доставчик</v>
      </c>
      <c r="J1595" s="3" t="str">
        <f t="shared" si="49"/>
        <v xml:space="preserve">Не е избран доствачик -  -  - преведена сума общо: </v>
      </c>
    </row>
    <row r="1596" spans="1:10" x14ac:dyDescent="0.25">
      <c r="A1596" s="4">
        <v>1594</v>
      </c>
      <c r="B1596" s="16"/>
      <c r="C1596" s="4" t="str">
        <f>IF(B1596&gt;0,IF(ISERROR(VLOOKUP(B1596,supply!$A$3:$B$2002,2,FALSE)),"Не е избран доствачик",VLOOKUP(B1596,supply!$A$3:$B$2002,2,FALSE)),"Не е избран доствачик")</f>
        <v>Не е избран доствачик</v>
      </c>
      <c r="D1596" s="49"/>
      <c r="E1596" s="50"/>
      <c r="F1596" s="51"/>
      <c r="G1596" s="71"/>
      <c r="H1596" s="47" t="str">
        <f t="shared" si="48"/>
        <v>Няма избран доставчик</v>
      </c>
      <c r="J1596" s="3" t="str">
        <f t="shared" si="49"/>
        <v xml:space="preserve">Не е избран доствачик -  -  - преведена сума общо: </v>
      </c>
    </row>
    <row r="1597" spans="1:10" x14ac:dyDescent="0.25">
      <c r="A1597" s="4">
        <v>1595</v>
      </c>
      <c r="B1597" s="16"/>
      <c r="C1597" s="4" t="str">
        <f>IF(B1597&gt;0,IF(ISERROR(VLOOKUP(B1597,supply!$A$3:$B$2002,2,FALSE)),"Не е избран доствачик",VLOOKUP(B1597,supply!$A$3:$B$2002,2,FALSE)),"Не е избран доствачик")</f>
        <v>Не е избран доствачик</v>
      </c>
      <c r="D1597" s="49"/>
      <c r="E1597" s="50"/>
      <c r="F1597" s="51"/>
      <c r="G1597" s="71"/>
      <c r="H1597" s="47" t="str">
        <f t="shared" si="48"/>
        <v>Няма избран доставчик</v>
      </c>
      <c r="J1597" s="3" t="str">
        <f t="shared" si="49"/>
        <v xml:space="preserve">Не е избран доствачик -  -  - преведена сума общо: </v>
      </c>
    </row>
    <row r="1598" spans="1:10" x14ac:dyDescent="0.25">
      <c r="A1598" s="4">
        <v>1596</v>
      </c>
      <c r="B1598" s="16"/>
      <c r="C1598" s="4" t="str">
        <f>IF(B1598&gt;0,IF(ISERROR(VLOOKUP(B1598,supply!$A$3:$B$2002,2,FALSE)),"Не е избран доствачик",VLOOKUP(B1598,supply!$A$3:$B$2002,2,FALSE)),"Не е избран доствачик")</f>
        <v>Не е избран доствачик</v>
      </c>
      <c r="D1598" s="49"/>
      <c r="E1598" s="50"/>
      <c r="F1598" s="51"/>
      <c r="G1598" s="71"/>
      <c r="H1598" s="47" t="str">
        <f t="shared" si="48"/>
        <v>Няма избран доставчик</v>
      </c>
      <c r="J1598" s="3" t="str">
        <f t="shared" si="49"/>
        <v xml:space="preserve">Не е избран доствачик -  -  - преведена сума общо: </v>
      </c>
    </row>
    <row r="1599" spans="1:10" x14ac:dyDescent="0.25">
      <c r="A1599" s="4">
        <v>1597</v>
      </c>
      <c r="B1599" s="16"/>
      <c r="C1599" s="4" t="str">
        <f>IF(B1599&gt;0,IF(ISERROR(VLOOKUP(B1599,supply!$A$3:$B$2002,2,FALSE)),"Не е избран доствачик",VLOOKUP(B1599,supply!$A$3:$B$2002,2,FALSE)),"Не е избран доствачик")</f>
        <v>Не е избран доствачик</v>
      </c>
      <c r="D1599" s="49"/>
      <c r="E1599" s="50"/>
      <c r="F1599" s="51"/>
      <c r="G1599" s="71"/>
      <c r="H1599" s="47" t="str">
        <f t="shared" si="48"/>
        <v>Няма избран доставчик</v>
      </c>
      <c r="J1599" s="3" t="str">
        <f t="shared" si="49"/>
        <v xml:space="preserve">Не е избран доствачик -  -  - преведена сума общо: </v>
      </c>
    </row>
    <row r="1600" spans="1:10" x14ac:dyDescent="0.25">
      <c r="A1600" s="4">
        <v>1598</v>
      </c>
      <c r="B1600" s="16"/>
      <c r="C1600" s="4" t="str">
        <f>IF(B1600&gt;0,IF(ISERROR(VLOOKUP(B1600,supply!$A$3:$B$2002,2,FALSE)),"Не е избран доствачик",VLOOKUP(B1600,supply!$A$3:$B$2002,2,FALSE)),"Не е избран доствачик")</f>
        <v>Не е избран доствачик</v>
      </c>
      <c r="D1600" s="49"/>
      <c r="E1600" s="50"/>
      <c r="F1600" s="51"/>
      <c r="G1600" s="71"/>
      <c r="H1600" s="47" t="str">
        <f t="shared" si="48"/>
        <v>Няма избран доставчик</v>
      </c>
      <c r="J1600" s="3" t="str">
        <f t="shared" si="49"/>
        <v xml:space="preserve">Не е избран доствачик -  -  - преведена сума общо: </v>
      </c>
    </row>
    <row r="1601" spans="1:10" x14ac:dyDescent="0.25">
      <c r="A1601" s="4">
        <v>1599</v>
      </c>
      <c r="B1601" s="16"/>
      <c r="C1601" s="4" t="str">
        <f>IF(B1601&gt;0,IF(ISERROR(VLOOKUP(B1601,supply!$A$3:$B$2002,2,FALSE)),"Не е избран доствачик",VLOOKUP(B1601,supply!$A$3:$B$2002,2,FALSE)),"Не е избран доствачик")</f>
        <v>Не е избран доствачик</v>
      </c>
      <c r="D1601" s="49"/>
      <c r="E1601" s="50"/>
      <c r="F1601" s="51"/>
      <c r="G1601" s="71"/>
      <c r="H1601" s="47" t="str">
        <f t="shared" si="48"/>
        <v>Няма избран доставчик</v>
      </c>
      <c r="J1601" s="3" t="str">
        <f t="shared" si="49"/>
        <v xml:space="preserve">Не е избран доствачик -  -  - преведена сума общо: </v>
      </c>
    </row>
    <row r="1602" spans="1:10" x14ac:dyDescent="0.25">
      <c r="A1602" s="4">
        <v>1600</v>
      </c>
      <c r="B1602" s="16"/>
      <c r="C1602" s="4" t="str">
        <f>IF(B1602&gt;0,IF(ISERROR(VLOOKUP(B1602,supply!$A$3:$B$2002,2,FALSE)),"Не е избран доствачик",VLOOKUP(B1602,supply!$A$3:$B$2002,2,FALSE)),"Не е избран доствачик")</f>
        <v>Не е избран доствачик</v>
      </c>
      <c r="D1602" s="49"/>
      <c r="E1602" s="50"/>
      <c r="F1602" s="51"/>
      <c r="G1602" s="71"/>
      <c r="H1602" s="47" t="str">
        <f t="shared" si="48"/>
        <v>Няма избран доставчик</v>
      </c>
      <c r="J1602" s="3" t="str">
        <f t="shared" si="49"/>
        <v xml:space="preserve">Не е избран доствачик -  -  - преведена сума общо: </v>
      </c>
    </row>
    <row r="1603" spans="1:10" x14ac:dyDescent="0.25">
      <c r="A1603" s="4">
        <v>1601</v>
      </c>
      <c r="B1603" s="16"/>
      <c r="C1603" s="4" t="str">
        <f>IF(B1603&gt;0,IF(ISERROR(VLOOKUP(B1603,supply!$A$3:$B$2002,2,FALSE)),"Не е избран доствачик",VLOOKUP(B1603,supply!$A$3:$B$2002,2,FALSE)),"Не е избран доствачик")</f>
        <v>Не е избран доствачик</v>
      </c>
      <c r="D1603" s="49"/>
      <c r="E1603" s="50"/>
      <c r="F1603" s="51"/>
      <c r="G1603" s="71"/>
      <c r="H1603" s="47" t="str">
        <f t="shared" ref="H1603:H1666" si="50">IF(B1603&lt;&gt;"",IF(AND(D1603&lt;&gt;"",F1603&lt;&gt;"",G1603&lt;&gt;""),"","Задължителни полета - Наименование/Дата/Преведена сума"),"Няма избран доставчик")</f>
        <v>Няма избран доставчик</v>
      </c>
      <c r="J1603" s="3" t="str">
        <f t="shared" si="49"/>
        <v xml:space="preserve">Не е избран доствачик -  -  - преведена сума общо: </v>
      </c>
    </row>
    <row r="1604" spans="1:10" x14ac:dyDescent="0.25">
      <c r="A1604" s="4">
        <v>1602</v>
      </c>
      <c r="B1604" s="16"/>
      <c r="C1604" s="4" t="str">
        <f>IF(B1604&gt;0,IF(ISERROR(VLOOKUP(B1604,supply!$A$3:$B$2002,2,FALSE)),"Не е избран доствачик",VLOOKUP(B1604,supply!$A$3:$B$2002,2,FALSE)),"Не е избран доствачик")</f>
        <v>Не е избран доствачик</v>
      </c>
      <c r="D1604" s="49"/>
      <c r="E1604" s="50"/>
      <c r="F1604" s="51"/>
      <c r="G1604" s="71"/>
      <c r="H1604" s="47" t="str">
        <f t="shared" si="50"/>
        <v>Няма избран доставчик</v>
      </c>
      <c r="J1604" s="3" t="str">
        <f t="shared" ref="J1604:J1667" si="51">C1604&amp;" - "&amp;D1604&amp;" - "&amp;E1604&amp;" - преведена сума общо: "&amp;G1604</f>
        <v xml:space="preserve">Не е избран доствачик -  -  - преведена сума общо: </v>
      </c>
    </row>
    <row r="1605" spans="1:10" x14ac:dyDescent="0.25">
      <c r="A1605" s="4">
        <v>1603</v>
      </c>
      <c r="B1605" s="16"/>
      <c r="C1605" s="4" t="str">
        <f>IF(B1605&gt;0,IF(ISERROR(VLOOKUP(B1605,supply!$A$3:$B$2002,2,FALSE)),"Не е избран доствачик",VLOOKUP(B1605,supply!$A$3:$B$2002,2,FALSE)),"Не е избран доствачик")</f>
        <v>Не е избран доствачик</v>
      </c>
      <c r="D1605" s="49"/>
      <c r="E1605" s="50"/>
      <c r="F1605" s="51"/>
      <c r="G1605" s="71"/>
      <c r="H1605" s="47" t="str">
        <f t="shared" si="50"/>
        <v>Няма избран доставчик</v>
      </c>
      <c r="J1605" s="3" t="str">
        <f t="shared" si="51"/>
        <v xml:space="preserve">Не е избран доствачик -  -  - преведена сума общо: </v>
      </c>
    </row>
    <row r="1606" spans="1:10" x14ac:dyDescent="0.25">
      <c r="A1606" s="4">
        <v>1604</v>
      </c>
      <c r="B1606" s="16"/>
      <c r="C1606" s="4" t="str">
        <f>IF(B1606&gt;0,IF(ISERROR(VLOOKUP(B1606,supply!$A$3:$B$2002,2,FALSE)),"Не е избран доствачик",VLOOKUP(B1606,supply!$A$3:$B$2002,2,FALSE)),"Не е избран доствачик")</f>
        <v>Не е избран доствачик</v>
      </c>
      <c r="D1606" s="49"/>
      <c r="E1606" s="50"/>
      <c r="F1606" s="51"/>
      <c r="G1606" s="71"/>
      <c r="H1606" s="47" t="str">
        <f t="shared" si="50"/>
        <v>Няма избран доставчик</v>
      </c>
      <c r="J1606" s="3" t="str">
        <f t="shared" si="51"/>
        <v xml:space="preserve">Не е избран доствачик -  -  - преведена сума общо: </v>
      </c>
    </row>
    <row r="1607" spans="1:10" x14ac:dyDescent="0.25">
      <c r="A1607" s="4">
        <v>1605</v>
      </c>
      <c r="B1607" s="16"/>
      <c r="C1607" s="4" t="str">
        <f>IF(B1607&gt;0,IF(ISERROR(VLOOKUP(B1607,supply!$A$3:$B$2002,2,FALSE)),"Не е избран доствачик",VLOOKUP(B1607,supply!$A$3:$B$2002,2,FALSE)),"Не е избран доствачик")</f>
        <v>Не е избран доствачик</v>
      </c>
      <c r="D1607" s="49"/>
      <c r="E1607" s="50"/>
      <c r="F1607" s="51"/>
      <c r="G1607" s="71"/>
      <c r="H1607" s="47" t="str">
        <f t="shared" si="50"/>
        <v>Няма избран доставчик</v>
      </c>
      <c r="J1607" s="3" t="str">
        <f t="shared" si="51"/>
        <v xml:space="preserve">Не е избран доствачик -  -  - преведена сума общо: </v>
      </c>
    </row>
    <row r="1608" spans="1:10" x14ac:dyDescent="0.25">
      <c r="A1608" s="4">
        <v>1606</v>
      </c>
      <c r="B1608" s="16"/>
      <c r="C1608" s="4" t="str">
        <f>IF(B1608&gt;0,IF(ISERROR(VLOOKUP(B1608,supply!$A$3:$B$2002,2,FALSE)),"Не е избран доствачик",VLOOKUP(B1608,supply!$A$3:$B$2002,2,FALSE)),"Не е избран доствачик")</f>
        <v>Не е избран доствачик</v>
      </c>
      <c r="D1608" s="49"/>
      <c r="E1608" s="50"/>
      <c r="F1608" s="51"/>
      <c r="G1608" s="71"/>
      <c r="H1608" s="47" t="str">
        <f t="shared" si="50"/>
        <v>Няма избран доставчик</v>
      </c>
      <c r="J1608" s="3" t="str">
        <f t="shared" si="51"/>
        <v xml:space="preserve">Не е избран доствачик -  -  - преведена сума общо: </v>
      </c>
    </row>
    <row r="1609" spans="1:10" x14ac:dyDescent="0.25">
      <c r="A1609" s="4">
        <v>1607</v>
      </c>
      <c r="B1609" s="16"/>
      <c r="C1609" s="4" t="str">
        <f>IF(B1609&gt;0,IF(ISERROR(VLOOKUP(B1609,supply!$A$3:$B$2002,2,FALSE)),"Не е избран доствачик",VLOOKUP(B1609,supply!$A$3:$B$2002,2,FALSE)),"Не е избран доствачик")</f>
        <v>Не е избран доствачик</v>
      </c>
      <c r="D1609" s="49"/>
      <c r="E1609" s="50"/>
      <c r="F1609" s="51"/>
      <c r="G1609" s="71"/>
      <c r="H1609" s="47" t="str">
        <f t="shared" si="50"/>
        <v>Няма избран доставчик</v>
      </c>
      <c r="J1609" s="3" t="str">
        <f t="shared" si="51"/>
        <v xml:space="preserve">Не е избран доствачик -  -  - преведена сума общо: </v>
      </c>
    </row>
    <row r="1610" spans="1:10" x14ac:dyDescent="0.25">
      <c r="A1610" s="4">
        <v>1608</v>
      </c>
      <c r="B1610" s="16"/>
      <c r="C1610" s="4" t="str">
        <f>IF(B1610&gt;0,IF(ISERROR(VLOOKUP(B1610,supply!$A$3:$B$2002,2,FALSE)),"Не е избран доствачик",VLOOKUP(B1610,supply!$A$3:$B$2002,2,FALSE)),"Не е избран доствачик")</f>
        <v>Не е избран доствачик</v>
      </c>
      <c r="D1610" s="49"/>
      <c r="E1610" s="50"/>
      <c r="F1610" s="51"/>
      <c r="G1610" s="71"/>
      <c r="H1610" s="47" t="str">
        <f t="shared" si="50"/>
        <v>Няма избран доставчик</v>
      </c>
      <c r="J1610" s="3" t="str">
        <f t="shared" si="51"/>
        <v xml:space="preserve">Не е избран доствачик -  -  - преведена сума общо: </v>
      </c>
    </row>
    <row r="1611" spans="1:10" x14ac:dyDescent="0.25">
      <c r="A1611" s="4">
        <v>1609</v>
      </c>
      <c r="B1611" s="16"/>
      <c r="C1611" s="4" t="str">
        <f>IF(B1611&gt;0,IF(ISERROR(VLOOKUP(B1611,supply!$A$3:$B$2002,2,FALSE)),"Не е избран доствачик",VLOOKUP(B1611,supply!$A$3:$B$2002,2,FALSE)),"Не е избран доствачик")</f>
        <v>Не е избран доствачик</v>
      </c>
      <c r="D1611" s="49"/>
      <c r="E1611" s="50"/>
      <c r="F1611" s="51"/>
      <c r="G1611" s="71"/>
      <c r="H1611" s="47" t="str">
        <f t="shared" si="50"/>
        <v>Няма избран доставчик</v>
      </c>
      <c r="J1611" s="3" t="str">
        <f t="shared" si="51"/>
        <v xml:space="preserve">Не е избран доствачик -  -  - преведена сума общо: </v>
      </c>
    </row>
    <row r="1612" spans="1:10" x14ac:dyDescent="0.25">
      <c r="A1612" s="4">
        <v>1610</v>
      </c>
      <c r="B1612" s="16"/>
      <c r="C1612" s="4" t="str">
        <f>IF(B1612&gt;0,IF(ISERROR(VLOOKUP(B1612,supply!$A$3:$B$2002,2,FALSE)),"Не е избран доствачик",VLOOKUP(B1612,supply!$A$3:$B$2002,2,FALSE)),"Не е избран доствачик")</f>
        <v>Не е избран доствачик</v>
      </c>
      <c r="D1612" s="49"/>
      <c r="E1612" s="50"/>
      <c r="F1612" s="51"/>
      <c r="G1612" s="71"/>
      <c r="H1612" s="47" t="str">
        <f t="shared" si="50"/>
        <v>Няма избран доставчик</v>
      </c>
      <c r="J1612" s="3" t="str">
        <f t="shared" si="51"/>
        <v xml:space="preserve">Не е избран доствачик -  -  - преведена сума общо: </v>
      </c>
    </row>
    <row r="1613" spans="1:10" x14ac:dyDescent="0.25">
      <c r="A1613" s="4">
        <v>1611</v>
      </c>
      <c r="B1613" s="16"/>
      <c r="C1613" s="4" t="str">
        <f>IF(B1613&gt;0,IF(ISERROR(VLOOKUP(B1613,supply!$A$3:$B$2002,2,FALSE)),"Не е избран доствачик",VLOOKUP(B1613,supply!$A$3:$B$2002,2,FALSE)),"Не е избран доствачик")</f>
        <v>Не е избран доствачик</v>
      </c>
      <c r="D1613" s="49"/>
      <c r="E1613" s="50"/>
      <c r="F1613" s="51"/>
      <c r="G1613" s="71"/>
      <c r="H1613" s="47" t="str">
        <f t="shared" si="50"/>
        <v>Няма избран доставчик</v>
      </c>
      <c r="J1613" s="3" t="str">
        <f t="shared" si="51"/>
        <v xml:space="preserve">Не е избран доствачик -  -  - преведена сума общо: </v>
      </c>
    </row>
    <row r="1614" spans="1:10" x14ac:dyDescent="0.25">
      <c r="A1614" s="4">
        <v>1612</v>
      </c>
      <c r="B1614" s="16"/>
      <c r="C1614" s="4" t="str">
        <f>IF(B1614&gt;0,IF(ISERROR(VLOOKUP(B1614,supply!$A$3:$B$2002,2,FALSE)),"Не е избран доствачик",VLOOKUP(B1614,supply!$A$3:$B$2002,2,FALSE)),"Не е избран доствачик")</f>
        <v>Не е избран доствачик</v>
      </c>
      <c r="D1614" s="49"/>
      <c r="E1614" s="50"/>
      <c r="F1614" s="51"/>
      <c r="G1614" s="71"/>
      <c r="H1614" s="47" t="str">
        <f t="shared" si="50"/>
        <v>Няма избран доставчик</v>
      </c>
      <c r="J1614" s="3" t="str">
        <f t="shared" si="51"/>
        <v xml:space="preserve">Не е избран доствачик -  -  - преведена сума общо: </v>
      </c>
    </row>
    <row r="1615" spans="1:10" x14ac:dyDescent="0.25">
      <c r="A1615" s="4">
        <v>1613</v>
      </c>
      <c r="B1615" s="16"/>
      <c r="C1615" s="4" t="str">
        <f>IF(B1615&gt;0,IF(ISERROR(VLOOKUP(B1615,supply!$A$3:$B$2002,2,FALSE)),"Не е избран доствачик",VLOOKUP(B1615,supply!$A$3:$B$2002,2,FALSE)),"Не е избран доствачик")</f>
        <v>Не е избран доствачик</v>
      </c>
      <c r="D1615" s="49"/>
      <c r="E1615" s="50"/>
      <c r="F1615" s="51"/>
      <c r="G1615" s="71"/>
      <c r="H1615" s="47" t="str">
        <f t="shared" si="50"/>
        <v>Няма избран доставчик</v>
      </c>
      <c r="J1615" s="3" t="str">
        <f t="shared" si="51"/>
        <v xml:space="preserve">Не е избран доствачик -  -  - преведена сума общо: </v>
      </c>
    </row>
    <row r="1616" spans="1:10" x14ac:dyDescent="0.25">
      <c r="A1616" s="4">
        <v>1614</v>
      </c>
      <c r="B1616" s="16"/>
      <c r="C1616" s="4" t="str">
        <f>IF(B1616&gt;0,IF(ISERROR(VLOOKUP(B1616,supply!$A$3:$B$2002,2,FALSE)),"Не е избран доствачик",VLOOKUP(B1616,supply!$A$3:$B$2002,2,FALSE)),"Не е избран доствачик")</f>
        <v>Не е избран доствачик</v>
      </c>
      <c r="D1616" s="49"/>
      <c r="E1616" s="50"/>
      <c r="F1616" s="51"/>
      <c r="G1616" s="71"/>
      <c r="H1616" s="47" t="str">
        <f t="shared" si="50"/>
        <v>Няма избран доставчик</v>
      </c>
      <c r="J1616" s="3" t="str">
        <f t="shared" si="51"/>
        <v xml:space="preserve">Не е избран доствачик -  -  - преведена сума общо: </v>
      </c>
    </row>
    <row r="1617" spans="1:10" x14ac:dyDescent="0.25">
      <c r="A1617" s="4">
        <v>1615</v>
      </c>
      <c r="B1617" s="16"/>
      <c r="C1617" s="4" t="str">
        <f>IF(B1617&gt;0,IF(ISERROR(VLOOKUP(B1617,supply!$A$3:$B$2002,2,FALSE)),"Не е избран доствачик",VLOOKUP(B1617,supply!$A$3:$B$2002,2,FALSE)),"Не е избран доствачик")</f>
        <v>Не е избран доствачик</v>
      </c>
      <c r="D1617" s="49"/>
      <c r="E1617" s="50"/>
      <c r="F1617" s="51"/>
      <c r="G1617" s="71"/>
      <c r="H1617" s="47" t="str">
        <f t="shared" si="50"/>
        <v>Няма избран доставчик</v>
      </c>
      <c r="J1617" s="3" t="str">
        <f t="shared" si="51"/>
        <v xml:space="preserve">Не е избран доствачик -  -  - преведена сума общо: </v>
      </c>
    </row>
    <row r="1618" spans="1:10" x14ac:dyDescent="0.25">
      <c r="A1618" s="4">
        <v>1616</v>
      </c>
      <c r="B1618" s="16"/>
      <c r="C1618" s="4" t="str">
        <f>IF(B1618&gt;0,IF(ISERROR(VLOOKUP(B1618,supply!$A$3:$B$2002,2,FALSE)),"Не е избран доствачик",VLOOKUP(B1618,supply!$A$3:$B$2002,2,FALSE)),"Не е избран доствачик")</f>
        <v>Не е избран доствачик</v>
      </c>
      <c r="D1618" s="49"/>
      <c r="E1618" s="50"/>
      <c r="F1618" s="51"/>
      <c r="G1618" s="71"/>
      <c r="H1618" s="47" t="str">
        <f t="shared" si="50"/>
        <v>Няма избран доставчик</v>
      </c>
      <c r="J1618" s="3" t="str">
        <f t="shared" si="51"/>
        <v xml:space="preserve">Не е избран доствачик -  -  - преведена сума общо: </v>
      </c>
    </row>
    <row r="1619" spans="1:10" x14ac:dyDescent="0.25">
      <c r="A1619" s="4">
        <v>1617</v>
      </c>
      <c r="B1619" s="16"/>
      <c r="C1619" s="4" t="str">
        <f>IF(B1619&gt;0,IF(ISERROR(VLOOKUP(B1619,supply!$A$3:$B$2002,2,FALSE)),"Не е избран доствачик",VLOOKUP(B1619,supply!$A$3:$B$2002,2,FALSE)),"Не е избран доствачик")</f>
        <v>Не е избран доствачик</v>
      </c>
      <c r="D1619" s="49"/>
      <c r="E1619" s="50"/>
      <c r="F1619" s="51"/>
      <c r="G1619" s="71"/>
      <c r="H1619" s="47" t="str">
        <f t="shared" si="50"/>
        <v>Няма избран доставчик</v>
      </c>
      <c r="J1619" s="3" t="str">
        <f t="shared" si="51"/>
        <v xml:space="preserve">Не е избран доствачик -  -  - преведена сума общо: </v>
      </c>
    </row>
    <row r="1620" spans="1:10" x14ac:dyDescent="0.25">
      <c r="A1620" s="4">
        <v>1618</v>
      </c>
      <c r="B1620" s="16"/>
      <c r="C1620" s="4" t="str">
        <f>IF(B1620&gt;0,IF(ISERROR(VLOOKUP(B1620,supply!$A$3:$B$2002,2,FALSE)),"Не е избран доствачик",VLOOKUP(B1620,supply!$A$3:$B$2002,2,FALSE)),"Не е избран доствачик")</f>
        <v>Не е избран доствачик</v>
      </c>
      <c r="D1620" s="49"/>
      <c r="E1620" s="50"/>
      <c r="F1620" s="51"/>
      <c r="G1620" s="71"/>
      <c r="H1620" s="47" t="str">
        <f t="shared" si="50"/>
        <v>Няма избран доставчик</v>
      </c>
      <c r="J1620" s="3" t="str">
        <f t="shared" si="51"/>
        <v xml:space="preserve">Не е избран доствачик -  -  - преведена сума общо: </v>
      </c>
    </row>
    <row r="1621" spans="1:10" x14ac:dyDescent="0.25">
      <c r="A1621" s="4">
        <v>1619</v>
      </c>
      <c r="B1621" s="16"/>
      <c r="C1621" s="4" t="str">
        <f>IF(B1621&gt;0,IF(ISERROR(VLOOKUP(B1621,supply!$A$3:$B$2002,2,FALSE)),"Не е избран доствачик",VLOOKUP(B1621,supply!$A$3:$B$2002,2,FALSE)),"Не е избран доствачик")</f>
        <v>Не е избран доствачик</v>
      </c>
      <c r="D1621" s="49"/>
      <c r="E1621" s="50"/>
      <c r="F1621" s="51"/>
      <c r="G1621" s="71"/>
      <c r="H1621" s="47" t="str">
        <f t="shared" si="50"/>
        <v>Няма избран доставчик</v>
      </c>
      <c r="J1621" s="3" t="str">
        <f t="shared" si="51"/>
        <v xml:space="preserve">Не е избран доствачик -  -  - преведена сума общо: </v>
      </c>
    </row>
    <row r="1622" spans="1:10" x14ac:dyDescent="0.25">
      <c r="A1622" s="4">
        <v>1620</v>
      </c>
      <c r="B1622" s="16"/>
      <c r="C1622" s="4" t="str">
        <f>IF(B1622&gt;0,IF(ISERROR(VLOOKUP(B1622,supply!$A$3:$B$2002,2,FALSE)),"Не е избран доствачик",VLOOKUP(B1622,supply!$A$3:$B$2002,2,FALSE)),"Не е избран доствачик")</f>
        <v>Не е избран доствачик</v>
      </c>
      <c r="D1622" s="49"/>
      <c r="E1622" s="50"/>
      <c r="F1622" s="51"/>
      <c r="G1622" s="71"/>
      <c r="H1622" s="47" t="str">
        <f t="shared" si="50"/>
        <v>Няма избран доставчик</v>
      </c>
      <c r="J1622" s="3" t="str">
        <f t="shared" si="51"/>
        <v xml:space="preserve">Не е избран доствачик -  -  - преведена сума общо: </v>
      </c>
    </row>
    <row r="1623" spans="1:10" x14ac:dyDescent="0.25">
      <c r="A1623" s="4">
        <v>1621</v>
      </c>
      <c r="B1623" s="16"/>
      <c r="C1623" s="4" t="str">
        <f>IF(B1623&gt;0,IF(ISERROR(VLOOKUP(B1623,supply!$A$3:$B$2002,2,FALSE)),"Не е избран доствачик",VLOOKUP(B1623,supply!$A$3:$B$2002,2,FALSE)),"Не е избран доствачик")</f>
        <v>Не е избран доствачик</v>
      </c>
      <c r="D1623" s="49"/>
      <c r="E1623" s="50"/>
      <c r="F1623" s="51"/>
      <c r="G1623" s="71"/>
      <c r="H1623" s="47" t="str">
        <f t="shared" si="50"/>
        <v>Няма избран доставчик</v>
      </c>
      <c r="J1623" s="3" t="str">
        <f t="shared" si="51"/>
        <v xml:space="preserve">Не е избран доствачик -  -  - преведена сума общо: </v>
      </c>
    </row>
    <row r="1624" spans="1:10" x14ac:dyDescent="0.25">
      <c r="A1624" s="4">
        <v>1622</v>
      </c>
      <c r="B1624" s="16"/>
      <c r="C1624" s="4" t="str">
        <f>IF(B1624&gt;0,IF(ISERROR(VLOOKUP(B1624,supply!$A$3:$B$2002,2,FALSE)),"Не е избран доствачик",VLOOKUP(B1624,supply!$A$3:$B$2002,2,FALSE)),"Не е избран доствачик")</f>
        <v>Не е избран доствачик</v>
      </c>
      <c r="D1624" s="49"/>
      <c r="E1624" s="50"/>
      <c r="F1624" s="51"/>
      <c r="G1624" s="71"/>
      <c r="H1624" s="47" t="str">
        <f t="shared" si="50"/>
        <v>Няма избран доставчик</v>
      </c>
      <c r="J1624" s="3" t="str">
        <f t="shared" si="51"/>
        <v xml:space="preserve">Не е избран доствачик -  -  - преведена сума общо: </v>
      </c>
    </row>
    <row r="1625" spans="1:10" x14ac:dyDescent="0.25">
      <c r="A1625" s="4">
        <v>1623</v>
      </c>
      <c r="B1625" s="16"/>
      <c r="C1625" s="4" t="str">
        <f>IF(B1625&gt;0,IF(ISERROR(VLOOKUP(B1625,supply!$A$3:$B$2002,2,FALSE)),"Не е избран доствачик",VLOOKUP(B1625,supply!$A$3:$B$2002,2,FALSE)),"Не е избран доствачик")</f>
        <v>Не е избран доствачик</v>
      </c>
      <c r="D1625" s="49"/>
      <c r="E1625" s="50"/>
      <c r="F1625" s="51"/>
      <c r="G1625" s="71"/>
      <c r="H1625" s="47" t="str">
        <f t="shared" si="50"/>
        <v>Няма избран доставчик</v>
      </c>
      <c r="J1625" s="3" t="str">
        <f t="shared" si="51"/>
        <v xml:space="preserve">Не е избран доствачик -  -  - преведена сума общо: </v>
      </c>
    </row>
    <row r="1626" spans="1:10" x14ac:dyDescent="0.25">
      <c r="A1626" s="4">
        <v>1624</v>
      </c>
      <c r="B1626" s="16"/>
      <c r="C1626" s="4" t="str">
        <f>IF(B1626&gt;0,IF(ISERROR(VLOOKUP(B1626,supply!$A$3:$B$2002,2,FALSE)),"Не е избран доствачик",VLOOKUP(B1626,supply!$A$3:$B$2002,2,FALSE)),"Не е избран доствачик")</f>
        <v>Не е избран доствачик</v>
      </c>
      <c r="D1626" s="49"/>
      <c r="E1626" s="50"/>
      <c r="F1626" s="51"/>
      <c r="G1626" s="71"/>
      <c r="H1626" s="47" t="str">
        <f t="shared" si="50"/>
        <v>Няма избран доставчик</v>
      </c>
      <c r="J1626" s="3" t="str">
        <f t="shared" si="51"/>
        <v xml:space="preserve">Не е избран доствачик -  -  - преведена сума общо: </v>
      </c>
    </row>
    <row r="1627" spans="1:10" x14ac:dyDescent="0.25">
      <c r="A1627" s="4">
        <v>1625</v>
      </c>
      <c r="B1627" s="16"/>
      <c r="C1627" s="4" t="str">
        <f>IF(B1627&gt;0,IF(ISERROR(VLOOKUP(B1627,supply!$A$3:$B$2002,2,FALSE)),"Не е избран доствачик",VLOOKUP(B1627,supply!$A$3:$B$2002,2,FALSE)),"Не е избран доствачик")</f>
        <v>Не е избран доствачик</v>
      </c>
      <c r="D1627" s="49"/>
      <c r="E1627" s="50"/>
      <c r="F1627" s="51"/>
      <c r="G1627" s="71"/>
      <c r="H1627" s="47" t="str">
        <f t="shared" si="50"/>
        <v>Няма избран доставчик</v>
      </c>
      <c r="J1627" s="3" t="str">
        <f t="shared" si="51"/>
        <v xml:space="preserve">Не е избран доствачик -  -  - преведена сума общо: </v>
      </c>
    </row>
    <row r="1628" spans="1:10" x14ac:dyDescent="0.25">
      <c r="A1628" s="4">
        <v>1626</v>
      </c>
      <c r="B1628" s="16"/>
      <c r="C1628" s="4" t="str">
        <f>IF(B1628&gt;0,IF(ISERROR(VLOOKUP(B1628,supply!$A$3:$B$2002,2,FALSE)),"Не е избран доствачик",VLOOKUP(B1628,supply!$A$3:$B$2002,2,FALSE)),"Не е избран доствачик")</f>
        <v>Не е избран доствачик</v>
      </c>
      <c r="D1628" s="49"/>
      <c r="E1628" s="50"/>
      <c r="F1628" s="51"/>
      <c r="G1628" s="71"/>
      <c r="H1628" s="47" t="str">
        <f t="shared" si="50"/>
        <v>Няма избран доставчик</v>
      </c>
      <c r="J1628" s="3" t="str">
        <f t="shared" si="51"/>
        <v xml:space="preserve">Не е избран доствачик -  -  - преведена сума общо: </v>
      </c>
    </row>
    <row r="1629" spans="1:10" x14ac:dyDescent="0.25">
      <c r="A1629" s="4">
        <v>1627</v>
      </c>
      <c r="B1629" s="16"/>
      <c r="C1629" s="4" t="str">
        <f>IF(B1629&gt;0,IF(ISERROR(VLOOKUP(B1629,supply!$A$3:$B$2002,2,FALSE)),"Не е избран доствачик",VLOOKUP(B1629,supply!$A$3:$B$2002,2,FALSE)),"Не е избран доствачик")</f>
        <v>Не е избран доствачик</v>
      </c>
      <c r="D1629" s="49"/>
      <c r="E1629" s="50"/>
      <c r="F1629" s="51"/>
      <c r="G1629" s="71"/>
      <c r="H1629" s="47" t="str">
        <f t="shared" si="50"/>
        <v>Няма избран доставчик</v>
      </c>
      <c r="J1629" s="3" t="str">
        <f t="shared" si="51"/>
        <v xml:space="preserve">Не е избран доствачик -  -  - преведена сума общо: </v>
      </c>
    </row>
    <row r="1630" spans="1:10" x14ac:dyDescent="0.25">
      <c r="A1630" s="4">
        <v>1628</v>
      </c>
      <c r="B1630" s="16"/>
      <c r="C1630" s="4" t="str">
        <f>IF(B1630&gt;0,IF(ISERROR(VLOOKUP(B1630,supply!$A$3:$B$2002,2,FALSE)),"Не е избран доствачик",VLOOKUP(B1630,supply!$A$3:$B$2002,2,FALSE)),"Не е избран доствачик")</f>
        <v>Не е избран доствачик</v>
      </c>
      <c r="D1630" s="49"/>
      <c r="E1630" s="50"/>
      <c r="F1630" s="51"/>
      <c r="G1630" s="71"/>
      <c r="H1630" s="47" t="str">
        <f t="shared" si="50"/>
        <v>Няма избран доставчик</v>
      </c>
      <c r="J1630" s="3" t="str">
        <f t="shared" si="51"/>
        <v xml:space="preserve">Не е избран доствачик -  -  - преведена сума общо: </v>
      </c>
    </row>
    <row r="1631" spans="1:10" x14ac:dyDescent="0.25">
      <c r="A1631" s="4">
        <v>1629</v>
      </c>
      <c r="B1631" s="16"/>
      <c r="C1631" s="4" t="str">
        <f>IF(B1631&gt;0,IF(ISERROR(VLOOKUP(B1631,supply!$A$3:$B$2002,2,FALSE)),"Не е избран доствачик",VLOOKUP(B1631,supply!$A$3:$B$2002,2,FALSE)),"Не е избран доствачик")</f>
        <v>Не е избран доствачик</v>
      </c>
      <c r="D1631" s="49"/>
      <c r="E1631" s="50"/>
      <c r="F1631" s="51"/>
      <c r="G1631" s="71"/>
      <c r="H1631" s="47" t="str">
        <f t="shared" si="50"/>
        <v>Няма избран доставчик</v>
      </c>
      <c r="J1631" s="3" t="str">
        <f t="shared" si="51"/>
        <v xml:space="preserve">Не е избран доствачик -  -  - преведена сума общо: </v>
      </c>
    </row>
    <row r="1632" spans="1:10" x14ac:dyDescent="0.25">
      <c r="A1632" s="4">
        <v>1630</v>
      </c>
      <c r="B1632" s="16"/>
      <c r="C1632" s="4" t="str">
        <f>IF(B1632&gt;0,IF(ISERROR(VLOOKUP(B1632,supply!$A$3:$B$2002,2,FALSE)),"Не е избран доствачик",VLOOKUP(B1632,supply!$A$3:$B$2002,2,FALSE)),"Не е избран доствачик")</f>
        <v>Не е избран доствачик</v>
      </c>
      <c r="D1632" s="49"/>
      <c r="E1632" s="50"/>
      <c r="F1632" s="51"/>
      <c r="G1632" s="71"/>
      <c r="H1632" s="47" t="str">
        <f t="shared" si="50"/>
        <v>Няма избран доставчик</v>
      </c>
      <c r="J1632" s="3" t="str">
        <f t="shared" si="51"/>
        <v xml:space="preserve">Не е избран доствачик -  -  - преведена сума общо: </v>
      </c>
    </row>
    <row r="1633" spans="1:10" x14ac:dyDescent="0.25">
      <c r="A1633" s="4">
        <v>1631</v>
      </c>
      <c r="B1633" s="16"/>
      <c r="C1633" s="4" t="str">
        <f>IF(B1633&gt;0,IF(ISERROR(VLOOKUP(B1633,supply!$A$3:$B$2002,2,FALSE)),"Не е избран доствачик",VLOOKUP(B1633,supply!$A$3:$B$2002,2,FALSE)),"Не е избран доствачик")</f>
        <v>Не е избран доствачик</v>
      </c>
      <c r="D1633" s="49"/>
      <c r="E1633" s="50"/>
      <c r="F1633" s="51"/>
      <c r="G1633" s="71"/>
      <c r="H1633" s="47" t="str">
        <f t="shared" si="50"/>
        <v>Няма избран доставчик</v>
      </c>
      <c r="J1633" s="3" t="str">
        <f t="shared" si="51"/>
        <v xml:space="preserve">Не е избран доствачик -  -  - преведена сума общо: </v>
      </c>
    </row>
    <row r="1634" spans="1:10" x14ac:dyDescent="0.25">
      <c r="A1634" s="4">
        <v>1632</v>
      </c>
      <c r="B1634" s="16"/>
      <c r="C1634" s="4" t="str">
        <f>IF(B1634&gt;0,IF(ISERROR(VLOOKUP(B1634,supply!$A$3:$B$2002,2,FALSE)),"Не е избран доствачик",VLOOKUP(B1634,supply!$A$3:$B$2002,2,FALSE)),"Не е избран доствачик")</f>
        <v>Не е избран доствачик</v>
      </c>
      <c r="D1634" s="49"/>
      <c r="E1634" s="50"/>
      <c r="F1634" s="51"/>
      <c r="G1634" s="71"/>
      <c r="H1634" s="47" t="str">
        <f t="shared" si="50"/>
        <v>Няма избран доставчик</v>
      </c>
      <c r="J1634" s="3" t="str">
        <f t="shared" si="51"/>
        <v xml:space="preserve">Не е избран доствачик -  -  - преведена сума общо: </v>
      </c>
    </row>
    <row r="1635" spans="1:10" x14ac:dyDescent="0.25">
      <c r="A1635" s="4">
        <v>1633</v>
      </c>
      <c r="B1635" s="16"/>
      <c r="C1635" s="4" t="str">
        <f>IF(B1635&gt;0,IF(ISERROR(VLOOKUP(B1635,supply!$A$3:$B$2002,2,FALSE)),"Не е избран доствачик",VLOOKUP(B1635,supply!$A$3:$B$2002,2,FALSE)),"Не е избран доствачик")</f>
        <v>Не е избран доствачик</v>
      </c>
      <c r="D1635" s="49"/>
      <c r="E1635" s="50"/>
      <c r="F1635" s="51"/>
      <c r="G1635" s="71"/>
      <c r="H1635" s="47" t="str">
        <f t="shared" si="50"/>
        <v>Няма избран доставчик</v>
      </c>
      <c r="J1635" s="3" t="str">
        <f t="shared" si="51"/>
        <v xml:space="preserve">Не е избран доствачик -  -  - преведена сума общо: </v>
      </c>
    </row>
    <row r="1636" spans="1:10" x14ac:dyDescent="0.25">
      <c r="A1636" s="4">
        <v>1634</v>
      </c>
      <c r="B1636" s="16"/>
      <c r="C1636" s="4" t="str">
        <f>IF(B1636&gt;0,IF(ISERROR(VLOOKUP(B1636,supply!$A$3:$B$2002,2,FALSE)),"Не е избран доствачик",VLOOKUP(B1636,supply!$A$3:$B$2002,2,FALSE)),"Не е избран доствачик")</f>
        <v>Не е избран доствачик</v>
      </c>
      <c r="D1636" s="49"/>
      <c r="E1636" s="50"/>
      <c r="F1636" s="51"/>
      <c r="G1636" s="71"/>
      <c r="H1636" s="47" t="str">
        <f t="shared" si="50"/>
        <v>Няма избран доставчик</v>
      </c>
      <c r="J1636" s="3" t="str">
        <f t="shared" si="51"/>
        <v xml:space="preserve">Не е избран доствачик -  -  - преведена сума общо: </v>
      </c>
    </row>
    <row r="1637" spans="1:10" x14ac:dyDescent="0.25">
      <c r="A1637" s="4">
        <v>1635</v>
      </c>
      <c r="B1637" s="16"/>
      <c r="C1637" s="4" t="str">
        <f>IF(B1637&gt;0,IF(ISERROR(VLOOKUP(B1637,supply!$A$3:$B$2002,2,FALSE)),"Не е избран доствачик",VLOOKUP(B1637,supply!$A$3:$B$2002,2,FALSE)),"Не е избран доствачик")</f>
        <v>Не е избран доствачик</v>
      </c>
      <c r="D1637" s="49"/>
      <c r="E1637" s="50"/>
      <c r="F1637" s="51"/>
      <c r="G1637" s="71"/>
      <c r="H1637" s="47" t="str">
        <f t="shared" si="50"/>
        <v>Няма избран доставчик</v>
      </c>
      <c r="J1637" s="3" t="str">
        <f t="shared" si="51"/>
        <v xml:space="preserve">Не е избран доствачик -  -  - преведена сума общо: </v>
      </c>
    </row>
    <row r="1638" spans="1:10" x14ac:dyDescent="0.25">
      <c r="A1638" s="4">
        <v>1636</v>
      </c>
      <c r="B1638" s="16"/>
      <c r="C1638" s="4" t="str">
        <f>IF(B1638&gt;0,IF(ISERROR(VLOOKUP(B1638,supply!$A$3:$B$2002,2,FALSE)),"Не е избран доствачик",VLOOKUP(B1638,supply!$A$3:$B$2002,2,FALSE)),"Не е избран доствачик")</f>
        <v>Не е избран доствачик</v>
      </c>
      <c r="D1638" s="49"/>
      <c r="E1638" s="50"/>
      <c r="F1638" s="51"/>
      <c r="G1638" s="71"/>
      <c r="H1638" s="47" t="str">
        <f t="shared" si="50"/>
        <v>Няма избран доставчик</v>
      </c>
      <c r="J1638" s="3" t="str">
        <f t="shared" si="51"/>
        <v xml:space="preserve">Не е избран доствачик -  -  - преведена сума общо: </v>
      </c>
    </row>
    <row r="1639" spans="1:10" x14ac:dyDescent="0.25">
      <c r="A1639" s="4">
        <v>1637</v>
      </c>
      <c r="B1639" s="16"/>
      <c r="C1639" s="4" t="str">
        <f>IF(B1639&gt;0,IF(ISERROR(VLOOKUP(B1639,supply!$A$3:$B$2002,2,FALSE)),"Не е избран доствачик",VLOOKUP(B1639,supply!$A$3:$B$2002,2,FALSE)),"Не е избран доствачик")</f>
        <v>Не е избран доствачик</v>
      </c>
      <c r="D1639" s="49"/>
      <c r="E1639" s="50"/>
      <c r="F1639" s="51"/>
      <c r="G1639" s="71"/>
      <c r="H1639" s="47" t="str">
        <f t="shared" si="50"/>
        <v>Няма избран доставчик</v>
      </c>
      <c r="J1639" s="3" t="str">
        <f t="shared" si="51"/>
        <v xml:space="preserve">Не е избран доствачик -  -  - преведена сума общо: </v>
      </c>
    </row>
    <row r="1640" spans="1:10" x14ac:dyDescent="0.25">
      <c r="A1640" s="4">
        <v>1638</v>
      </c>
      <c r="B1640" s="16"/>
      <c r="C1640" s="4" t="str">
        <f>IF(B1640&gt;0,IF(ISERROR(VLOOKUP(B1640,supply!$A$3:$B$2002,2,FALSE)),"Не е избран доствачик",VLOOKUP(B1640,supply!$A$3:$B$2002,2,FALSE)),"Не е избран доствачик")</f>
        <v>Не е избран доствачик</v>
      </c>
      <c r="D1640" s="49"/>
      <c r="E1640" s="50"/>
      <c r="F1640" s="51"/>
      <c r="G1640" s="71"/>
      <c r="H1640" s="47" t="str">
        <f t="shared" si="50"/>
        <v>Няма избран доставчик</v>
      </c>
      <c r="J1640" s="3" t="str">
        <f t="shared" si="51"/>
        <v xml:space="preserve">Не е избран доствачик -  -  - преведена сума общо: </v>
      </c>
    </row>
    <row r="1641" spans="1:10" x14ac:dyDescent="0.25">
      <c r="A1641" s="4">
        <v>1639</v>
      </c>
      <c r="B1641" s="16"/>
      <c r="C1641" s="4" t="str">
        <f>IF(B1641&gt;0,IF(ISERROR(VLOOKUP(B1641,supply!$A$3:$B$2002,2,FALSE)),"Не е избран доствачик",VLOOKUP(B1641,supply!$A$3:$B$2002,2,FALSE)),"Не е избран доствачик")</f>
        <v>Не е избран доствачик</v>
      </c>
      <c r="D1641" s="49"/>
      <c r="E1641" s="50"/>
      <c r="F1641" s="51"/>
      <c r="G1641" s="71"/>
      <c r="H1641" s="47" t="str">
        <f t="shared" si="50"/>
        <v>Няма избран доставчик</v>
      </c>
      <c r="J1641" s="3" t="str">
        <f t="shared" si="51"/>
        <v xml:space="preserve">Не е избран доствачик -  -  - преведена сума общо: </v>
      </c>
    </row>
    <row r="1642" spans="1:10" x14ac:dyDescent="0.25">
      <c r="A1642" s="4">
        <v>1640</v>
      </c>
      <c r="B1642" s="16"/>
      <c r="C1642" s="4" t="str">
        <f>IF(B1642&gt;0,IF(ISERROR(VLOOKUP(B1642,supply!$A$3:$B$2002,2,FALSE)),"Не е избран доствачик",VLOOKUP(B1642,supply!$A$3:$B$2002,2,FALSE)),"Не е избран доствачик")</f>
        <v>Не е избран доствачик</v>
      </c>
      <c r="D1642" s="49"/>
      <c r="E1642" s="50"/>
      <c r="F1642" s="51"/>
      <c r="G1642" s="71"/>
      <c r="H1642" s="47" t="str">
        <f t="shared" si="50"/>
        <v>Няма избран доставчик</v>
      </c>
      <c r="J1642" s="3" t="str">
        <f t="shared" si="51"/>
        <v xml:space="preserve">Не е избран доствачик -  -  - преведена сума общо: </v>
      </c>
    </row>
    <row r="1643" spans="1:10" x14ac:dyDescent="0.25">
      <c r="A1643" s="4">
        <v>1641</v>
      </c>
      <c r="B1643" s="16"/>
      <c r="C1643" s="4" t="str">
        <f>IF(B1643&gt;0,IF(ISERROR(VLOOKUP(B1643,supply!$A$3:$B$2002,2,FALSE)),"Не е избран доствачик",VLOOKUP(B1643,supply!$A$3:$B$2002,2,FALSE)),"Не е избран доствачик")</f>
        <v>Не е избран доствачик</v>
      </c>
      <c r="D1643" s="49"/>
      <c r="E1643" s="50"/>
      <c r="F1643" s="51"/>
      <c r="G1643" s="71"/>
      <c r="H1643" s="47" t="str">
        <f t="shared" si="50"/>
        <v>Няма избран доставчик</v>
      </c>
      <c r="J1643" s="3" t="str">
        <f t="shared" si="51"/>
        <v xml:space="preserve">Не е избран доствачик -  -  - преведена сума общо: </v>
      </c>
    </row>
    <row r="1644" spans="1:10" x14ac:dyDescent="0.25">
      <c r="A1644" s="4">
        <v>1642</v>
      </c>
      <c r="B1644" s="16"/>
      <c r="C1644" s="4" t="str">
        <f>IF(B1644&gt;0,IF(ISERROR(VLOOKUP(B1644,supply!$A$3:$B$2002,2,FALSE)),"Не е избран доствачик",VLOOKUP(B1644,supply!$A$3:$B$2002,2,FALSE)),"Не е избран доствачик")</f>
        <v>Не е избран доствачик</v>
      </c>
      <c r="D1644" s="49"/>
      <c r="E1644" s="50"/>
      <c r="F1644" s="51"/>
      <c r="G1644" s="71"/>
      <c r="H1644" s="47" t="str">
        <f t="shared" si="50"/>
        <v>Няма избран доставчик</v>
      </c>
      <c r="J1644" s="3" t="str">
        <f t="shared" si="51"/>
        <v xml:space="preserve">Не е избран доствачик -  -  - преведена сума общо: </v>
      </c>
    </row>
    <row r="1645" spans="1:10" x14ac:dyDescent="0.25">
      <c r="A1645" s="4">
        <v>1643</v>
      </c>
      <c r="B1645" s="16"/>
      <c r="C1645" s="4" t="str">
        <f>IF(B1645&gt;0,IF(ISERROR(VLOOKUP(B1645,supply!$A$3:$B$2002,2,FALSE)),"Не е избран доствачик",VLOOKUP(B1645,supply!$A$3:$B$2002,2,FALSE)),"Не е избран доствачик")</f>
        <v>Не е избран доствачик</v>
      </c>
      <c r="D1645" s="49"/>
      <c r="E1645" s="50"/>
      <c r="F1645" s="51"/>
      <c r="G1645" s="71"/>
      <c r="H1645" s="47" t="str">
        <f t="shared" si="50"/>
        <v>Няма избран доставчик</v>
      </c>
      <c r="J1645" s="3" t="str">
        <f t="shared" si="51"/>
        <v xml:space="preserve">Не е избран доствачик -  -  - преведена сума общо: </v>
      </c>
    </row>
    <row r="1646" spans="1:10" x14ac:dyDescent="0.25">
      <c r="A1646" s="4">
        <v>1644</v>
      </c>
      <c r="B1646" s="16"/>
      <c r="C1646" s="4" t="str">
        <f>IF(B1646&gt;0,IF(ISERROR(VLOOKUP(B1646,supply!$A$3:$B$2002,2,FALSE)),"Не е избран доствачик",VLOOKUP(B1646,supply!$A$3:$B$2002,2,FALSE)),"Не е избран доствачик")</f>
        <v>Не е избран доствачик</v>
      </c>
      <c r="D1646" s="49"/>
      <c r="E1646" s="50"/>
      <c r="F1646" s="51"/>
      <c r="G1646" s="71"/>
      <c r="H1646" s="47" t="str">
        <f t="shared" si="50"/>
        <v>Няма избран доставчик</v>
      </c>
      <c r="J1646" s="3" t="str">
        <f t="shared" si="51"/>
        <v xml:space="preserve">Не е избран доствачик -  -  - преведена сума общо: </v>
      </c>
    </row>
    <row r="1647" spans="1:10" x14ac:dyDescent="0.25">
      <c r="A1647" s="4">
        <v>1645</v>
      </c>
      <c r="B1647" s="16"/>
      <c r="C1647" s="4" t="str">
        <f>IF(B1647&gt;0,IF(ISERROR(VLOOKUP(B1647,supply!$A$3:$B$2002,2,FALSE)),"Не е избран доствачик",VLOOKUP(B1647,supply!$A$3:$B$2002,2,FALSE)),"Не е избран доствачик")</f>
        <v>Не е избран доствачик</v>
      </c>
      <c r="D1647" s="49"/>
      <c r="E1647" s="50"/>
      <c r="F1647" s="51"/>
      <c r="G1647" s="71"/>
      <c r="H1647" s="47" t="str">
        <f t="shared" si="50"/>
        <v>Няма избран доставчик</v>
      </c>
      <c r="J1647" s="3" t="str">
        <f t="shared" si="51"/>
        <v xml:space="preserve">Не е избран доствачик -  -  - преведена сума общо: </v>
      </c>
    </row>
    <row r="1648" spans="1:10" x14ac:dyDescent="0.25">
      <c r="A1648" s="4">
        <v>1646</v>
      </c>
      <c r="B1648" s="16"/>
      <c r="C1648" s="4" t="str">
        <f>IF(B1648&gt;0,IF(ISERROR(VLOOKUP(B1648,supply!$A$3:$B$2002,2,FALSE)),"Не е избран доствачик",VLOOKUP(B1648,supply!$A$3:$B$2002,2,FALSE)),"Не е избран доствачик")</f>
        <v>Не е избран доствачик</v>
      </c>
      <c r="D1648" s="49"/>
      <c r="E1648" s="50"/>
      <c r="F1648" s="51"/>
      <c r="G1648" s="71"/>
      <c r="H1648" s="47" t="str">
        <f t="shared" si="50"/>
        <v>Няма избран доставчик</v>
      </c>
      <c r="J1648" s="3" t="str">
        <f t="shared" si="51"/>
        <v xml:space="preserve">Не е избран доствачик -  -  - преведена сума общо: </v>
      </c>
    </row>
    <row r="1649" spans="1:10" x14ac:dyDescent="0.25">
      <c r="A1649" s="4">
        <v>1647</v>
      </c>
      <c r="B1649" s="16"/>
      <c r="C1649" s="4" t="str">
        <f>IF(B1649&gt;0,IF(ISERROR(VLOOKUP(B1649,supply!$A$3:$B$2002,2,FALSE)),"Не е избран доствачик",VLOOKUP(B1649,supply!$A$3:$B$2002,2,FALSE)),"Не е избран доствачик")</f>
        <v>Не е избран доствачик</v>
      </c>
      <c r="D1649" s="49"/>
      <c r="E1649" s="50"/>
      <c r="F1649" s="51"/>
      <c r="G1649" s="71"/>
      <c r="H1649" s="47" t="str">
        <f t="shared" si="50"/>
        <v>Няма избран доставчик</v>
      </c>
      <c r="J1649" s="3" t="str">
        <f t="shared" si="51"/>
        <v xml:space="preserve">Не е избран доствачик -  -  - преведена сума общо: </v>
      </c>
    </row>
    <row r="1650" spans="1:10" x14ac:dyDescent="0.25">
      <c r="A1650" s="4">
        <v>1648</v>
      </c>
      <c r="B1650" s="16"/>
      <c r="C1650" s="4" t="str">
        <f>IF(B1650&gt;0,IF(ISERROR(VLOOKUP(B1650,supply!$A$3:$B$2002,2,FALSE)),"Не е избран доствачик",VLOOKUP(B1650,supply!$A$3:$B$2002,2,FALSE)),"Не е избран доствачик")</f>
        <v>Не е избран доствачик</v>
      </c>
      <c r="D1650" s="49"/>
      <c r="E1650" s="50"/>
      <c r="F1650" s="51"/>
      <c r="G1650" s="71"/>
      <c r="H1650" s="47" t="str">
        <f t="shared" si="50"/>
        <v>Няма избран доставчик</v>
      </c>
      <c r="J1650" s="3" t="str">
        <f t="shared" si="51"/>
        <v xml:space="preserve">Не е избран доствачик -  -  - преведена сума общо: </v>
      </c>
    </row>
    <row r="1651" spans="1:10" x14ac:dyDescent="0.25">
      <c r="A1651" s="4">
        <v>1649</v>
      </c>
      <c r="B1651" s="16"/>
      <c r="C1651" s="4" t="str">
        <f>IF(B1651&gt;0,IF(ISERROR(VLOOKUP(B1651,supply!$A$3:$B$2002,2,FALSE)),"Не е избран доствачик",VLOOKUP(B1651,supply!$A$3:$B$2002,2,FALSE)),"Не е избран доствачик")</f>
        <v>Не е избран доствачик</v>
      </c>
      <c r="D1651" s="49"/>
      <c r="E1651" s="50"/>
      <c r="F1651" s="51"/>
      <c r="G1651" s="71"/>
      <c r="H1651" s="47" t="str">
        <f t="shared" si="50"/>
        <v>Няма избран доставчик</v>
      </c>
      <c r="J1651" s="3" t="str">
        <f t="shared" si="51"/>
        <v xml:space="preserve">Не е избран доствачик -  -  - преведена сума общо: </v>
      </c>
    </row>
    <row r="1652" spans="1:10" x14ac:dyDescent="0.25">
      <c r="A1652" s="4">
        <v>1650</v>
      </c>
      <c r="B1652" s="16"/>
      <c r="C1652" s="4" t="str">
        <f>IF(B1652&gt;0,IF(ISERROR(VLOOKUP(B1652,supply!$A$3:$B$2002,2,FALSE)),"Не е избран доствачик",VLOOKUP(B1652,supply!$A$3:$B$2002,2,FALSE)),"Не е избран доствачик")</f>
        <v>Не е избран доствачик</v>
      </c>
      <c r="D1652" s="49"/>
      <c r="E1652" s="50"/>
      <c r="F1652" s="51"/>
      <c r="G1652" s="71"/>
      <c r="H1652" s="47" t="str">
        <f t="shared" si="50"/>
        <v>Няма избран доставчик</v>
      </c>
      <c r="J1652" s="3" t="str">
        <f t="shared" si="51"/>
        <v xml:space="preserve">Не е избран доствачик -  -  - преведена сума общо: </v>
      </c>
    </row>
    <row r="1653" spans="1:10" x14ac:dyDescent="0.25">
      <c r="A1653" s="4">
        <v>1651</v>
      </c>
      <c r="B1653" s="16"/>
      <c r="C1653" s="4" t="str">
        <f>IF(B1653&gt;0,IF(ISERROR(VLOOKUP(B1653,supply!$A$3:$B$2002,2,FALSE)),"Не е избран доствачик",VLOOKUP(B1653,supply!$A$3:$B$2002,2,FALSE)),"Не е избран доствачик")</f>
        <v>Не е избран доствачик</v>
      </c>
      <c r="D1653" s="49"/>
      <c r="E1653" s="50"/>
      <c r="F1653" s="51"/>
      <c r="G1653" s="71"/>
      <c r="H1653" s="47" t="str">
        <f t="shared" si="50"/>
        <v>Няма избран доставчик</v>
      </c>
      <c r="J1653" s="3" t="str">
        <f t="shared" si="51"/>
        <v xml:space="preserve">Не е избран доствачик -  -  - преведена сума общо: </v>
      </c>
    </row>
    <row r="1654" spans="1:10" x14ac:dyDescent="0.25">
      <c r="A1654" s="4">
        <v>1652</v>
      </c>
      <c r="B1654" s="16"/>
      <c r="C1654" s="4" t="str">
        <f>IF(B1654&gt;0,IF(ISERROR(VLOOKUP(B1654,supply!$A$3:$B$2002,2,FALSE)),"Не е избран доствачик",VLOOKUP(B1654,supply!$A$3:$B$2002,2,FALSE)),"Не е избран доствачик")</f>
        <v>Не е избран доствачик</v>
      </c>
      <c r="D1654" s="49"/>
      <c r="E1654" s="50"/>
      <c r="F1654" s="51"/>
      <c r="G1654" s="71"/>
      <c r="H1654" s="47" t="str">
        <f t="shared" si="50"/>
        <v>Няма избран доставчик</v>
      </c>
      <c r="J1654" s="3" t="str">
        <f t="shared" si="51"/>
        <v xml:space="preserve">Не е избран доствачик -  -  - преведена сума общо: </v>
      </c>
    </row>
    <row r="1655" spans="1:10" x14ac:dyDescent="0.25">
      <c r="A1655" s="4">
        <v>1653</v>
      </c>
      <c r="B1655" s="16"/>
      <c r="C1655" s="4" t="str">
        <f>IF(B1655&gt;0,IF(ISERROR(VLOOKUP(B1655,supply!$A$3:$B$2002,2,FALSE)),"Не е избран доствачик",VLOOKUP(B1655,supply!$A$3:$B$2002,2,FALSE)),"Не е избран доствачик")</f>
        <v>Не е избран доствачик</v>
      </c>
      <c r="D1655" s="49"/>
      <c r="E1655" s="50"/>
      <c r="F1655" s="51"/>
      <c r="G1655" s="71"/>
      <c r="H1655" s="47" t="str">
        <f t="shared" si="50"/>
        <v>Няма избран доставчик</v>
      </c>
      <c r="J1655" s="3" t="str">
        <f t="shared" si="51"/>
        <v xml:space="preserve">Не е избран доствачик -  -  - преведена сума общо: </v>
      </c>
    </row>
    <row r="1656" spans="1:10" x14ac:dyDescent="0.25">
      <c r="A1656" s="4">
        <v>1654</v>
      </c>
      <c r="B1656" s="16"/>
      <c r="C1656" s="4" t="str">
        <f>IF(B1656&gt;0,IF(ISERROR(VLOOKUP(B1656,supply!$A$3:$B$2002,2,FALSE)),"Не е избран доствачик",VLOOKUP(B1656,supply!$A$3:$B$2002,2,FALSE)),"Не е избран доствачик")</f>
        <v>Не е избран доствачик</v>
      </c>
      <c r="D1656" s="49"/>
      <c r="E1656" s="50"/>
      <c r="F1656" s="51"/>
      <c r="G1656" s="71"/>
      <c r="H1656" s="47" t="str">
        <f t="shared" si="50"/>
        <v>Няма избран доставчик</v>
      </c>
      <c r="J1656" s="3" t="str">
        <f t="shared" si="51"/>
        <v xml:space="preserve">Не е избран доствачик -  -  - преведена сума общо: </v>
      </c>
    </row>
    <row r="1657" spans="1:10" x14ac:dyDescent="0.25">
      <c r="A1657" s="4">
        <v>1655</v>
      </c>
      <c r="B1657" s="16"/>
      <c r="C1657" s="4" t="str">
        <f>IF(B1657&gt;0,IF(ISERROR(VLOOKUP(B1657,supply!$A$3:$B$2002,2,FALSE)),"Не е избран доствачик",VLOOKUP(B1657,supply!$A$3:$B$2002,2,FALSE)),"Не е избран доствачик")</f>
        <v>Не е избран доствачик</v>
      </c>
      <c r="D1657" s="49"/>
      <c r="E1657" s="50"/>
      <c r="F1657" s="51"/>
      <c r="G1657" s="71"/>
      <c r="H1657" s="47" t="str">
        <f t="shared" si="50"/>
        <v>Няма избран доставчик</v>
      </c>
      <c r="J1657" s="3" t="str">
        <f t="shared" si="51"/>
        <v xml:space="preserve">Не е избран доствачик -  -  - преведена сума общо: </v>
      </c>
    </row>
    <row r="1658" spans="1:10" x14ac:dyDescent="0.25">
      <c r="A1658" s="4">
        <v>1656</v>
      </c>
      <c r="B1658" s="16"/>
      <c r="C1658" s="4" t="str">
        <f>IF(B1658&gt;0,IF(ISERROR(VLOOKUP(B1658,supply!$A$3:$B$2002,2,FALSE)),"Не е избран доствачик",VLOOKUP(B1658,supply!$A$3:$B$2002,2,FALSE)),"Не е избран доствачик")</f>
        <v>Не е избран доствачик</v>
      </c>
      <c r="D1658" s="49"/>
      <c r="E1658" s="50"/>
      <c r="F1658" s="51"/>
      <c r="G1658" s="71"/>
      <c r="H1658" s="47" t="str">
        <f t="shared" si="50"/>
        <v>Няма избран доставчик</v>
      </c>
      <c r="J1658" s="3" t="str">
        <f t="shared" si="51"/>
        <v xml:space="preserve">Не е избран доствачик -  -  - преведена сума общо: </v>
      </c>
    </row>
    <row r="1659" spans="1:10" x14ac:dyDescent="0.25">
      <c r="A1659" s="4">
        <v>1657</v>
      </c>
      <c r="B1659" s="16"/>
      <c r="C1659" s="4" t="str">
        <f>IF(B1659&gt;0,IF(ISERROR(VLOOKUP(B1659,supply!$A$3:$B$2002,2,FALSE)),"Не е избран доствачик",VLOOKUP(B1659,supply!$A$3:$B$2002,2,FALSE)),"Не е избран доствачик")</f>
        <v>Не е избран доствачик</v>
      </c>
      <c r="D1659" s="49"/>
      <c r="E1659" s="50"/>
      <c r="F1659" s="51"/>
      <c r="G1659" s="71"/>
      <c r="H1659" s="47" t="str">
        <f t="shared" si="50"/>
        <v>Няма избран доставчик</v>
      </c>
      <c r="J1659" s="3" t="str">
        <f t="shared" si="51"/>
        <v xml:space="preserve">Не е избран доствачик -  -  - преведена сума общо: </v>
      </c>
    </row>
    <row r="1660" spans="1:10" x14ac:dyDescent="0.25">
      <c r="A1660" s="4">
        <v>1658</v>
      </c>
      <c r="B1660" s="16"/>
      <c r="C1660" s="4" t="str">
        <f>IF(B1660&gt;0,IF(ISERROR(VLOOKUP(B1660,supply!$A$3:$B$2002,2,FALSE)),"Не е избран доствачик",VLOOKUP(B1660,supply!$A$3:$B$2002,2,FALSE)),"Не е избран доствачик")</f>
        <v>Не е избран доствачик</v>
      </c>
      <c r="D1660" s="49"/>
      <c r="E1660" s="50"/>
      <c r="F1660" s="51"/>
      <c r="G1660" s="71"/>
      <c r="H1660" s="47" t="str">
        <f t="shared" si="50"/>
        <v>Няма избран доставчик</v>
      </c>
      <c r="J1660" s="3" t="str">
        <f t="shared" si="51"/>
        <v xml:space="preserve">Не е избран доствачик -  -  - преведена сума общо: </v>
      </c>
    </row>
    <row r="1661" spans="1:10" x14ac:dyDescent="0.25">
      <c r="A1661" s="4">
        <v>1659</v>
      </c>
      <c r="B1661" s="16"/>
      <c r="C1661" s="4" t="str">
        <f>IF(B1661&gt;0,IF(ISERROR(VLOOKUP(B1661,supply!$A$3:$B$2002,2,FALSE)),"Не е избран доствачик",VLOOKUP(B1661,supply!$A$3:$B$2002,2,FALSE)),"Не е избран доствачик")</f>
        <v>Не е избран доствачик</v>
      </c>
      <c r="D1661" s="49"/>
      <c r="E1661" s="50"/>
      <c r="F1661" s="51"/>
      <c r="G1661" s="71"/>
      <c r="H1661" s="47" t="str">
        <f t="shared" si="50"/>
        <v>Няма избран доставчик</v>
      </c>
      <c r="J1661" s="3" t="str">
        <f t="shared" si="51"/>
        <v xml:space="preserve">Не е избран доствачик -  -  - преведена сума общо: </v>
      </c>
    </row>
    <row r="1662" spans="1:10" x14ac:dyDescent="0.25">
      <c r="A1662" s="4">
        <v>1660</v>
      </c>
      <c r="B1662" s="16"/>
      <c r="C1662" s="4" t="str">
        <f>IF(B1662&gt;0,IF(ISERROR(VLOOKUP(B1662,supply!$A$3:$B$2002,2,FALSE)),"Не е избран доствачик",VLOOKUP(B1662,supply!$A$3:$B$2002,2,FALSE)),"Не е избран доствачик")</f>
        <v>Не е избран доствачик</v>
      </c>
      <c r="D1662" s="49"/>
      <c r="E1662" s="50"/>
      <c r="F1662" s="51"/>
      <c r="G1662" s="71"/>
      <c r="H1662" s="47" t="str">
        <f t="shared" si="50"/>
        <v>Няма избран доставчик</v>
      </c>
      <c r="J1662" s="3" t="str">
        <f t="shared" si="51"/>
        <v xml:space="preserve">Не е избран доствачик -  -  - преведена сума общо: </v>
      </c>
    </row>
    <row r="1663" spans="1:10" x14ac:dyDescent="0.25">
      <c r="A1663" s="4">
        <v>1661</v>
      </c>
      <c r="B1663" s="16"/>
      <c r="C1663" s="4" t="str">
        <f>IF(B1663&gt;0,IF(ISERROR(VLOOKUP(B1663,supply!$A$3:$B$2002,2,FALSE)),"Не е избран доствачик",VLOOKUP(B1663,supply!$A$3:$B$2002,2,FALSE)),"Не е избран доствачик")</f>
        <v>Не е избран доствачик</v>
      </c>
      <c r="D1663" s="49"/>
      <c r="E1663" s="50"/>
      <c r="F1663" s="51"/>
      <c r="G1663" s="71"/>
      <c r="H1663" s="47" t="str">
        <f t="shared" si="50"/>
        <v>Няма избран доставчик</v>
      </c>
      <c r="J1663" s="3" t="str">
        <f t="shared" si="51"/>
        <v xml:space="preserve">Не е избран доствачик -  -  - преведена сума общо: </v>
      </c>
    </row>
    <row r="1664" spans="1:10" x14ac:dyDescent="0.25">
      <c r="A1664" s="4">
        <v>1662</v>
      </c>
      <c r="B1664" s="16"/>
      <c r="C1664" s="4" t="str">
        <f>IF(B1664&gt;0,IF(ISERROR(VLOOKUP(B1664,supply!$A$3:$B$2002,2,FALSE)),"Не е избран доствачик",VLOOKUP(B1664,supply!$A$3:$B$2002,2,FALSE)),"Не е избран доствачик")</f>
        <v>Не е избран доствачик</v>
      </c>
      <c r="D1664" s="49"/>
      <c r="E1664" s="50"/>
      <c r="F1664" s="51"/>
      <c r="G1664" s="71"/>
      <c r="H1664" s="47" t="str">
        <f t="shared" si="50"/>
        <v>Няма избран доставчик</v>
      </c>
      <c r="J1664" s="3" t="str">
        <f t="shared" si="51"/>
        <v xml:space="preserve">Не е избран доствачик -  -  - преведена сума общо: </v>
      </c>
    </row>
    <row r="1665" spans="1:10" x14ac:dyDescent="0.25">
      <c r="A1665" s="4">
        <v>1663</v>
      </c>
      <c r="B1665" s="16"/>
      <c r="C1665" s="4" t="str">
        <f>IF(B1665&gt;0,IF(ISERROR(VLOOKUP(B1665,supply!$A$3:$B$2002,2,FALSE)),"Не е избран доствачик",VLOOKUP(B1665,supply!$A$3:$B$2002,2,FALSE)),"Не е избран доствачик")</f>
        <v>Не е избран доствачик</v>
      </c>
      <c r="D1665" s="49"/>
      <c r="E1665" s="50"/>
      <c r="F1665" s="51"/>
      <c r="G1665" s="71"/>
      <c r="H1665" s="47" t="str">
        <f t="shared" si="50"/>
        <v>Няма избран доставчик</v>
      </c>
      <c r="J1665" s="3" t="str">
        <f t="shared" si="51"/>
        <v xml:space="preserve">Не е избран доствачик -  -  - преведена сума общо: </v>
      </c>
    </row>
    <row r="1666" spans="1:10" x14ac:dyDescent="0.25">
      <c r="A1666" s="4">
        <v>1664</v>
      </c>
      <c r="B1666" s="16"/>
      <c r="C1666" s="4" t="str">
        <f>IF(B1666&gt;0,IF(ISERROR(VLOOKUP(B1666,supply!$A$3:$B$2002,2,FALSE)),"Не е избран доствачик",VLOOKUP(B1666,supply!$A$3:$B$2002,2,FALSE)),"Не е избран доствачик")</f>
        <v>Не е избран доствачик</v>
      </c>
      <c r="D1666" s="49"/>
      <c r="E1666" s="50"/>
      <c r="F1666" s="51"/>
      <c r="G1666" s="71"/>
      <c r="H1666" s="47" t="str">
        <f t="shared" si="50"/>
        <v>Няма избран доставчик</v>
      </c>
      <c r="J1666" s="3" t="str">
        <f t="shared" si="51"/>
        <v xml:space="preserve">Не е избран доствачик -  -  - преведена сума общо: </v>
      </c>
    </row>
    <row r="1667" spans="1:10" x14ac:dyDescent="0.25">
      <c r="A1667" s="4">
        <v>1665</v>
      </c>
      <c r="B1667" s="16"/>
      <c r="C1667" s="4" t="str">
        <f>IF(B1667&gt;0,IF(ISERROR(VLOOKUP(B1667,supply!$A$3:$B$2002,2,FALSE)),"Не е избран доствачик",VLOOKUP(B1667,supply!$A$3:$B$2002,2,FALSE)),"Не е избран доствачик")</f>
        <v>Не е избран доствачик</v>
      </c>
      <c r="D1667" s="49"/>
      <c r="E1667" s="50"/>
      <c r="F1667" s="51"/>
      <c r="G1667" s="71"/>
      <c r="H1667" s="47" t="str">
        <f t="shared" ref="H1667:H1730" si="52">IF(B1667&lt;&gt;"",IF(AND(D1667&lt;&gt;"",F1667&lt;&gt;"",G1667&lt;&gt;""),"","Задължителни полета - Наименование/Дата/Преведена сума"),"Няма избран доставчик")</f>
        <v>Няма избран доставчик</v>
      </c>
      <c r="J1667" s="3" t="str">
        <f t="shared" si="51"/>
        <v xml:space="preserve">Не е избран доствачик -  -  - преведена сума общо: </v>
      </c>
    </row>
    <row r="1668" spans="1:10" x14ac:dyDescent="0.25">
      <c r="A1668" s="4">
        <v>1666</v>
      </c>
      <c r="B1668" s="16"/>
      <c r="C1668" s="4" t="str">
        <f>IF(B1668&gt;0,IF(ISERROR(VLOOKUP(B1668,supply!$A$3:$B$2002,2,FALSE)),"Не е избран доствачик",VLOOKUP(B1668,supply!$A$3:$B$2002,2,FALSE)),"Не е избран доствачик")</f>
        <v>Не е избран доствачик</v>
      </c>
      <c r="D1668" s="49"/>
      <c r="E1668" s="50"/>
      <c r="F1668" s="51"/>
      <c r="G1668" s="71"/>
      <c r="H1668" s="47" t="str">
        <f t="shared" si="52"/>
        <v>Няма избран доставчик</v>
      </c>
      <c r="J1668" s="3" t="str">
        <f t="shared" ref="J1668:J1731" si="53">C1668&amp;" - "&amp;D1668&amp;" - "&amp;E1668&amp;" - преведена сума общо: "&amp;G1668</f>
        <v xml:space="preserve">Не е избран доствачик -  -  - преведена сума общо: </v>
      </c>
    </row>
    <row r="1669" spans="1:10" x14ac:dyDescent="0.25">
      <c r="A1669" s="4">
        <v>1667</v>
      </c>
      <c r="B1669" s="16"/>
      <c r="C1669" s="4" t="str">
        <f>IF(B1669&gt;0,IF(ISERROR(VLOOKUP(B1669,supply!$A$3:$B$2002,2,FALSE)),"Не е избран доствачик",VLOOKUP(B1669,supply!$A$3:$B$2002,2,FALSE)),"Не е избран доствачик")</f>
        <v>Не е избран доствачик</v>
      </c>
      <c r="D1669" s="49"/>
      <c r="E1669" s="50"/>
      <c r="F1669" s="51"/>
      <c r="G1669" s="71"/>
      <c r="H1669" s="47" t="str">
        <f t="shared" si="52"/>
        <v>Няма избран доставчик</v>
      </c>
      <c r="J1669" s="3" t="str">
        <f t="shared" si="53"/>
        <v xml:space="preserve">Не е избран доствачик -  -  - преведена сума общо: </v>
      </c>
    </row>
    <row r="1670" spans="1:10" x14ac:dyDescent="0.25">
      <c r="A1670" s="4">
        <v>1668</v>
      </c>
      <c r="B1670" s="16"/>
      <c r="C1670" s="4" t="str">
        <f>IF(B1670&gt;0,IF(ISERROR(VLOOKUP(B1670,supply!$A$3:$B$2002,2,FALSE)),"Не е избран доствачик",VLOOKUP(B1670,supply!$A$3:$B$2002,2,FALSE)),"Не е избран доствачик")</f>
        <v>Не е избран доствачик</v>
      </c>
      <c r="D1670" s="49"/>
      <c r="E1670" s="50"/>
      <c r="F1670" s="51"/>
      <c r="G1670" s="71"/>
      <c r="H1670" s="47" t="str">
        <f t="shared" si="52"/>
        <v>Няма избран доставчик</v>
      </c>
      <c r="J1670" s="3" t="str">
        <f t="shared" si="53"/>
        <v xml:space="preserve">Не е избран доствачик -  -  - преведена сума общо: </v>
      </c>
    </row>
    <row r="1671" spans="1:10" x14ac:dyDescent="0.25">
      <c r="A1671" s="4">
        <v>1669</v>
      </c>
      <c r="B1671" s="16"/>
      <c r="C1671" s="4" t="str">
        <f>IF(B1671&gt;0,IF(ISERROR(VLOOKUP(B1671,supply!$A$3:$B$2002,2,FALSE)),"Не е избран доствачик",VLOOKUP(B1671,supply!$A$3:$B$2002,2,FALSE)),"Не е избран доствачик")</f>
        <v>Не е избран доствачик</v>
      </c>
      <c r="D1671" s="49"/>
      <c r="E1671" s="50"/>
      <c r="F1671" s="51"/>
      <c r="G1671" s="71"/>
      <c r="H1671" s="47" t="str">
        <f t="shared" si="52"/>
        <v>Няма избран доставчик</v>
      </c>
      <c r="J1671" s="3" t="str">
        <f t="shared" si="53"/>
        <v xml:space="preserve">Не е избран доствачик -  -  - преведена сума общо: </v>
      </c>
    </row>
    <row r="1672" spans="1:10" x14ac:dyDescent="0.25">
      <c r="A1672" s="4">
        <v>1670</v>
      </c>
      <c r="B1672" s="16"/>
      <c r="C1672" s="4" t="str">
        <f>IF(B1672&gt;0,IF(ISERROR(VLOOKUP(B1672,supply!$A$3:$B$2002,2,FALSE)),"Не е избран доствачик",VLOOKUP(B1672,supply!$A$3:$B$2002,2,FALSE)),"Не е избран доствачик")</f>
        <v>Не е избран доствачик</v>
      </c>
      <c r="D1672" s="49"/>
      <c r="E1672" s="50"/>
      <c r="F1672" s="51"/>
      <c r="G1672" s="71"/>
      <c r="H1672" s="47" t="str">
        <f t="shared" si="52"/>
        <v>Няма избран доставчик</v>
      </c>
      <c r="J1672" s="3" t="str">
        <f t="shared" si="53"/>
        <v xml:space="preserve">Не е избран доствачик -  -  - преведена сума общо: </v>
      </c>
    </row>
    <row r="1673" spans="1:10" x14ac:dyDescent="0.25">
      <c r="A1673" s="4">
        <v>1671</v>
      </c>
      <c r="B1673" s="16"/>
      <c r="C1673" s="4" t="str">
        <f>IF(B1673&gt;0,IF(ISERROR(VLOOKUP(B1673,supply!$A$3:$B$2002,2,FALSE)),"Не е избран доствачик",VLOOKUP(B1673,supply!$A$3:$B$2002,2,FALSE)),"Не е избран доствачик")</f>
        <v>Не е избран доствачик</v>
      </c>
      <c r="D1673" s="49"/>
      <c r="E1673" s="50"/>
      <c r="F1673" s="51"/>
      <c r="G1673" s="71"/>
      <c r="H1673" s="47" t="str">
        <f t="shared" si="52"/>
        <v>Няма избран доставчик</v>
      </c>
      <c r="J1673" s="3" t="str">
        <f t="shared" si="53"/>
        <v xml:space="preserve">Не е избран доствачик -  -  - преведена сума общо: </v>
      </c>
    </row>
    <row r="1674" spans="1:10" x14ac:dyDescent="0.25">
      <c r="A1674" s="4">
        <v>1672</v>
      </c>
      <c r="B1674" s="16"/>
      <c r="C1674" s="4" t="str">
        <f>IF(B1674&gt;0,IF(ISERROR(VLOOKUP(B1674,supply!$A$3:$B$2002,2,FALSE)),"Не е избран доствачик",VLOOKUP(B1674,supply!$A$3:$B$2002,2,FALSE)),"Не е избран доствачик")</f>
        <v>Не е избран доствачик</v>
      </c>
      <c r="D1674" s="49"/>
      <c r="E1674" s="50"/>
      <c r="F1674" s="51"/>
      <c r="G1674" s="71"/>
      <c r="H1674" s="47" t="str">
        <f t="shared" si="52"/>
        <v>Няма избран доставчик</v>
      </c>
      <c r="J1674" s="3" t="str">
        <f t="shared" si="53"/>
        <v xml:space="preserve">Не е избран доствачик -  -  - преведена сума общо: </v>
      </c>
    </row>
    <row r="1675" spans="1:10" x14ac:dyDescent="0.25">
      <c r="A1675" s="4">
        <v>1673</v>
      </c>
      <c r="B1675" s="16"/>
      <c r="C1675" s="4" t="str">
        <f>IF(B1675&gt;0,IF(ISERROR(VLOOKUP(B1675,supply!$A$3:$B$2002,2,FALSE)),"Не е избран доствачик",VLOOKUP(B1675,supply!$A$3:$B$2002,2,FALSE)),"Не е избран доствачик")</f>
        <v>Не е избран доствачик</v>
      </c>
      <c r="D1675" s="49"/>
      <c r="E1675" s="50"/>
      <c r="F1675" s="51"/>
      <c r="G1675" s="71"/>
      <c r="H1675" s="47" t="str">
        <f t="shared" si="52"/>
        <v>Няма избран доставчик</v>
      </c>
      <c r="J1675" s="3" t="str">
        <f t="shared" si="53"/>
        <v xml:space="preserve">Не е избран доствачик -  -  - преведена сума общо: </v>
      </c>
    </row>
    <row r="1676" spans="1:10" x14ac:dyDescent="0.25">
      <c r="A1676" s="4">
        <v>1674</v>
      </c>
      <c r="B1676" s="16"/>
      <c r="C1676" s="4" t="str">
        <f>IF(B1676&gt;0,IF(ISERROR(VLOOKUP(B1676,supply!$A$3:$B$2002,2,FALSE)),"Не е избран доствачик",VLOOKUP(B1676,supply!$A$3:$B$2002,2,FALSE)),"Не е избран доствачик")</f>
        <v>Не е избран доствачик</v>
      </c>
      <c r="D1676" s="49"/>
      <c r="E1676" s="50"/>
      <c r="F1676" s="51"/>
      <c r="G1676" s="71"/>
      <c r="H1676" s="47" t="str">
        <f t="shared" si="52"/>
        <v>Няма избран доставчик</v>
      </c>
      <c r="J1676" s="3" t="str">
        <f t="shared" si="53"/>
        <v xml:space="preserve">Не е избран доствачик -  -  - преведена сума общо: </v>
      </c>
    </row>
    <row r="1677" spans="1:10" x14ac:dyDescent="0.25">
      <c r="A1677" s="4">
        <v>1675</v>
      </c>
      <c r="B1677" s="16"/>
      <c r="C1677" s="4" t="str">
        <f>IF(B1677&gt;0,IF(ISERROR(VLOOKUP(B1677,supply!$A$3:$B$2002,2,FALSE)),"Не е избран доствачик",VLOOKUP(B1677,supply!$A$3:$B$2002,2,FALSE)),"Не е избран доствачик")</f>
        <v>Не е избран доствачик</v>
      </c>
      <c r="D1677" s="49"/>
      <c r="E1677" s="50"/>
      <c r="F1677" s="51"/>
      <c r="G1677" s="71"/>
      <c r="H1677" s="47" t="str">
        <f t="shared" si="52"/>
        <v>Няма избран доставчик</v>
      </c>
      <c r="J1677" s="3" t="str">
        <f t="shared" si="53"/>
        <v xml:space="preserve">Не е избран доствачик -  -  - преведена сума общо: </v>
      </c>
    </row>
    <row r="1678" spans="1:10" x14ac:dyDescent="0.25">
      <c r="A1678" s="4">
        <v>1676</v>
      </c>
      <c r="B1678" s="16"/>
      <c r="C1678" s="4" t="str">
        <f>IF(B1678&gt;0,IF(ISERROR(VLOOKUP(B1678,supply!$A$3:$B$2002,2,FALSE)),"Не е избран доствачик",VLOOKUP(B1678,supply!$A$3:$B$2002,2,FALSE)),"Не е избран доствачик")</f>
        <v>Не е избран доствачик</v>
      </c>
      <c r="D1678" s="49"/>
      <c r="E1678" s="50"/>
      <c r="F1678" s="51"/>
      <c r="G1678" s="71"/>
      <c r="H1678" s="47" t="str">
        <f t="shared" si="52"/>
        <v>Няма избран доставчик</v>
      </c>
      <c r="J1678" s="3" t="str">
        <f t="shared" si="53"/>
        <v xml:space="preserve">Не е избран доствачик -  -  - преведена сума общо: </v>
      </c>
    </row>
    <row r="1679" spans="1:10" x14ac:dyDescent="0.25">
      <c r="A1679" s="4">
        <v>1677</v>
      </c>
      <c r="B1679" s="16"/>
      <c r="C1679" s="4" t="str">
        <f>IF(B1679&gt;0,IF(ISERROR(VLOOKUP(B1679,supply!$A$3:$B$2002,2,FALSE)),"Не е избран доствачик",VLOOKUP(B1679,supply!$A$3:$B$2002,2,FALSE)),"Не е избран доствачик")</f>
        <v>Не е избран доствачик</v>
      </c>
      <c r="D1679" s="49"/>
      <c r="E1679" s="50"/>
      <c r="F1679" s="51"/>
      <c r="G1679" s="71"/>
      <c r="H1679" s="47" t="str">
        <f t="shared" si="52"/>
        <v>Няма избран доставчик</v>
      </c>
      <c r="J1679" s="3" t="str">
        <f t="shared" si="53"/>
        <v xml:space="preserve">Не е избран доствачик -  -  - преведена сума общо: </v>
      </c>
    </row>
    <row r="1680" spans="1:10" x14ac:dyDescent="0.25">
      <c r="A1680" s="4">
        <v>1678</v>
      </c>
      <c r="B1680" s="16"/>
      <c r="C1680" s="4" t="str">
        <f>IF(B1680&gt;0,IF(ISERROR(VLOOKUP(B1680,supply!$A$3:$B$2002,2,FALSE)),"Не е избран доствачик",VLOOKUP(B1680,supply!$A$3:$B$2002,2,FALSE)),"Не е избран доствачик")</f>
        <v>Не е избран доствачик</v>
      </c>
      <c r="D1680" s="49"/>
      <c r="E1680" s="50"/>
      <c r="F1680" s="51"/>
      <c r="G1680" s="71"/>
      <c r="H1680" s="47" t="str">
        <f t="shared" si="52"/>
        <v>Няма избран доставчик</v>
      </c>
      <c r="J1680" s="3" t="str">
        <f t="shared" si="53"/>
        <v xml:space="preserve">Не е избран доствачик -  -  - преведена сума общо: </v>
      </c>
    </row>
    <row r="1681" spans="1:10" x14ac:dyDescent="0.25">
      <c r="A1681" s="4">
        <v>1679</v>
      </c>
      <c r="B1681" s="16"/>
      <c r="C1681" s="4" t="str">
        <f>IF(B1681&gt;0,IF(ISERROR(VLOOKUP(B1681,supply!$A$3:$B$2002,2,FALSE)),"Не е избран доствачик",VLOOKUP(B1681,supply!$A$3:$B$2002,2,FALSE)),"Не е избран доствачик")</f>
        <v>Не е избран доствачик</v>
      </c>
      <c r="D1681" s="49"/>
      <c r="E1681" s="50"/>
      <c r="F1681" s="51"/>
      <c r="G1681" s="71"/>
      <c r="H1681" s="47" t="str">
        <f t="shared" si="52"/>
        <v>Няма избран доставчик</v>
      </c>
      <c r="J1681" s="3" t="str">
        <f t="shared" si="53"/>
        <v xml:space="preserve">Не е избран доствачик -  -  - преведена сума общо: </v>
      </c>
    </row>
    <row r="1682" spans="1:10" x14ac:dyDescent="0.25">
      <c r="A1682" s="4">
        <v>1680</v>
      </c>
      <c r="B1682" s="16"/>
      <c r="C1682" s="4" t="str">
        <f>IF(B1682&gt;0,IF(ISERROR(VLOOKUP(B1682,supply!$A$3:$B$2002,2,FALSE)),"Не е избран доствачик",VLOOKUP(B1682,supply!$A$3:$B$2002,2,FALSE)),"Не е избран доствачик")</f>
        <v>Не е избран доствачик</v>
      </c>
      <c r="D1682" s="49"/>
      <c r="E1682" s="50"/>
      <c r="F1682" s="51"/>
      <c r="G1682" s="71"/>
      <c r="H1682" s="47" t="str">
        <f t="shared" si="52"/>
        <v>Няма избран доставчик</v>
      </c>
      <c r="J1682" s="3" t="str">
        <f t="shared" si="53"/>
        <v xml:space="preserve">Не е избран доствачик -  -  - преведена сума общо: </v>
      </c>
    </row>
    <row r="1683" spans="1:10" x14ac:dyDescent="0.25">
      <c r="A1683" s="4">
        <v>1681</v>
      </c>
      <c r="B1683" s="16"/>
      <c r="C1683" s="4" t="str">
        <f>IF(B1683&gt;0,IF(ISERROR(VLOOKUP(B1683,supply!$A$3:$B$2002,2,FALSE)),"Не е избран доствачик",VLOOKUP(B1683,supply!$A$3:$B$2002,2,FALSE)),"Не е избран доствачик")</f>
        <v>Не е избран доствачик</v>
      </c>
      <c r="D1683" s="49"/>
      <c r="E1683" s="50"/>
      <c r="F1683" s="51"/>
      <c r="G1683" s="71"/>
      <c r="H1683" s="47" t="str">
        <f t="shared" si="52"/>
        <v>Няма избран доставчик</v>
      </c>
      <c r="J1683" s="3" t="str">
        <f t="shared" si="53"/>
        <v xml:space="preserve">Не е избран доствачик -  -  - преведена сума общо: </v>
      </c>
    </row>
    <row r="1684" spans="1:10" x14ac:dyDescent="0.25">
      <c r="A1684" s="4">
        <v>1682</v>
      </c>
      <c r="B1684" s="16"/>
      <c r="C1684" s="4" t="str">
        <f>IF(B1684&gt;0,IF(ISERROR(VLOOKUP(B1684,supply!$A$3:$B$2002,2,FALSE)),"Не е избран доствачик",VLOOKUP(B1684,supply!$A$3:$B$2002,2,FALSE)),"Не е избран доствачик")</f>
        <v>Не е избран доствачик</v>
      </c>
      <c r="D1684" s="49"/>
      <c r="E1684" s="50"/>
      <c r="F1684" s="51"/>
      <c r="G1684" s="71"/>
      <c r="H1684" s="47" t="str">
        <f t="shared" si="52"/>
        <v>Няма избран доставчик</v>
      </c>
      <c r="J1684" s="3" t="str">
        <f t="shared" si="53"/>
        <v xml:space="preserve">Не е избран доствачик -  -  - преведена сума общо: </v>
      </c>
    </row>
    <row r="1685" spans="1:10" x14ac:dyDescent="0.25">
      <c r="A1685" s="4">
        <v>1683</v>
      </c>
      <c r="B1685" s="16"/>
      <c r="C1685" s="4" t="str">
        <f>IF(B1685&gt;0,IF(ISERROR(VLOOKUP(B1685,supply!$A$3:$B$2002,2,FALSE)),"Не е избран доствачик",VLOOKUP(B1685,supply!$A$3:$B$2002,2,FALSE)),"Не е избран доствачик")</f>
        <v>Не е избран доствачик</v>
      </c>
      <c r="D1685" s="49"/>
      <c r="E1685" s="50"/>
      <c r="F1685" s="51"/>
      <c r="G1685" s="71"/>
      <c r="H1685" s="47" t="str">
        <f t="shared" si="52"/>
        <v>Няма избран доставчик</v>
      </c>
      <c r="J1685" s="3" t="str">
        <f t="shared" si="53"/>
        <v xml:space="preserve">Не е избран доствачик -  -  - преведена сума общо: </v>
      </c>
    </row>
    <row r="1686" spans="1:10" x14ac:dyDescent="0.25">
      <c r="A1686" s="4">
        <v>1684</v>
      </c>
      <c r="B1686" s="16"/>
      <c r="C1686" s="4" t="str">
        <f>IF(B1686&gt;0,IF(ISERROR(VLOOKUP(B1686,supply!$A$3:$B$2002,2,FALSE)),"Не е избран доствачик",VLOOKUP(B1686,supply!$A$3:$B$2002,2,FALSE)),"Не е избран доствачик")</f>
        <v>Не е избран доствачик</v>
      </c>
      <c r="D1686" s="49"/>
      <c r="E1686" s="50"/>
      <c r="F1686" s="51"/>
      <c r="G1686" s="71"/>
      <c r="H1686" s="47" t="str">
        <f t="shared" si="52"/>
        <v>Няма избран доставчик</v>
      </c>
      <c r="J1686" s="3" t="str">
        <f t="shared" si="53"/>
        <v xml:space="preserve">Не е избран доствачик -  -  - преведена сума общо: </v>
      </c>
    </row>
    <row r="1687" spans="1:10" x14ac:dyDescent="0.25">
      <c r="A1687" s="4">
        <v>1685</v>
      </c>
      <c r="B1687" s="16"/>
      <c r="C1687" s="4" t="str">
        <f>IF(B1687&gt;0,IF(ISERROR(VLOOKUP(B1687,supply!$A$3:$B$2002,2,FALSE)),"Не е избран доствачик",VLOOKUP(B1687,supply!$A$3:$B$2002,2,FALSE)),"Не е избран доствачик")</f>
        <v>Не е избран доствачик</v>
      </c>
      <c r="D1687" s="49"/>
      <c r="E1687" s="50"/>
      <c r="F1687" s="51"/>
      <c r="G1687" s="71"/>
      <c r="H1687" s="47" t="str">
        <f t="shared" si="52"/>
        <v>Няма избран доставчик</v>
      </c>
      <c r="J1687" s="3" t="str">
        <f t="shared" si="53"/>
        <v xml:space="preserve">Не е избран доствачик -  -  - преведена сума общо: </v>
      </c>
    </row>
    <row r="1688" spans="1:10" x14ac:dyDescent="0.25">
      <c r="A1688" s="4">
        <v>1686</v>
      </c>
      <c r="B1688" s="16"/>
      <c r="C1688" s="4" t="str">
        <f>IF(B1688&gt;0,IF(ISERROR(VLOOKUP(B1688,supply!$A$3:$B$2002,2,FALSE)),"Не е избран доствачик",VLOOKUP(B1688,supply!$A$3:$B$2002,2,FALSE)),"Не е избран доствачик")</f>
        <v>Не е избран доствачик</v>
      </c>
      <c r="D1688" s="49"/>
      <c r="E1688" s="50"/>
      <c r="F1688" s="51"/>
      <c r="G1688" s="71"/>
      <c r="H1688" s="47" t="str">
        <f t="shared" si="52"/>
        <v>Няма избран доставчик</v>
      </c>
      <c r="J1688" s="3" t="str">
        <f t="shared" si="53"/>
        <v xml:space="preserve">Не е избран доствачик -  -  - преведена сума общо: </v>
      </c>
    </row>
    <row r="1689" spans="1:10" x14ac:dyDescent="0.25">
      <c r="A1689" s="4">
        <v>1687</v>
      </c>
      <c r="B1689" s="16"/>
      <c r="C1689" s="4" t="str">
        <f>IF(B1689&gt;0,IF(ISERROR(VLOOKUP(B1689,supply!$A$3:$B$2002,2,FALSE)),"Не е избран доствачик",VLOOKUP(B1689,supply!$A$3:$B$2002,2,FALSE)),"Не е избран доствачик")</f>
        <v>Не е избран доствачик</v>
      </c>
      <c r="D1689" s="49"/>
      <c r="E1689" s="50"/>
      <c r="F1689" s="51"/>
      <c r="G1689" s="71"/>
      <c r="H1689" s="47" t="str">
        <f t="shared" si="52"/>
        <v>Няма избран доставчик</v>
      </c>
      <c r="J1689" s="3" t="str">
        <f t="shared" si="53"/>
        <v xml:space="preserve">Не е избран доствачик -  -  - преведена сума общо: </v>
      </c>
    </row>
    <row r="1690" spans="1:10" x14ac:dyDescent="0.25">
      <c r="A1690" s="4">
        <v>1688</v>
      </c>
      <c r="B1690" s="16"/>
      <c r="C1690" s="4" t="str">
        <f>IF(B1690&gt;0,IF(ISERROR(VLOOKUP(B1690,supply!$A$3:$B$2002,2,FALSE)),"Не е избран доствачик",VLOOKUP(B1690,supply!$A$3:$B$2002,2,FALSE)),"Не е избран доствачик")</f>
        <v>Не е избран доствачик</v>
      </c>
      <c r="D1690" s="49"/>
      <c r="E1690" s="50"/>
      <c r="F1690" s="51"/>
      <c r="G1690" s="71"/>
      <c r="H1690" s="47" t="str">
        <f t="shared" si="52"/>
        <v>Няма избран доставчик</v>
      </c>
      <c r="J1690" s="3" t="str">
        <f t="shared" si="53"/>
        <v xml:space="preserve">Не е избран доствачик -  -  - преведена сума общо: </v>
      </c>
    </row>
    <row r="1691" spans="1:10" x14ac:dyDescent="0.25">
      <c r="A1691" s="4">
        <v>1689</v>
      </c>
      <c r="B1691" s="16"/>
      <c r="C1691" s="4" t="str">
        <f>IF(B1691&gt;0,IF(ISERROR(VLOOKUP(B1691,supply!$A$3:$B$2002,2,FALSE)),"Не е избран доствачик",VLOOKUP(B1691,supply!$A$3:$B$2002,2,FALSE)),"Не е избран доствачик")</f>
        <v>Не е избран доствачик</v>
      </c>
      <c r="D1691" s="49"/>
      <c r="E1691" s="50"/>
      <c r="F1691" s="51"/>
      <c r="G1691" s="71"/>
      <c r="H1691" s="47" t="str">
        <f t="shared" si="52"/>
        <v>Няма избран доставчик</v>
      </c>
      <c r="J1691" s="3" t="str">
        <f t="shared" si="53"/>
        <v xml:space="preserve">Не е избран доствачик -  -  - преведена сума общо: </v>
      </c>
    </row>
    <row r="1692" spans="1:10" x14ac:dyDescent="0.25">
      <c r="A1692" s="4">
        <v>1690</v>
      </c>
      <c r="B1692" s="16"/>
      <c r="C1692" s="4" t="str">
        <f>IF(B1692&gt;0,IF(ISERROR(VLOOKUP(B1692,supply!$A$3:$B$2002,2,FALSE)),"Не е избран доствачик",VLOOKUP(B1692,supply!$A$3:$B$2002,2,FALSE)),"Не е избран доствачик")</f>
        <v>Не е избран доствачик</v>
      </c>
      <c r="D1692" s="49"/>
      <c r="E1692" s="50"/>
      <c r="F1692" s="51"/>
      <c r="G1692" s="71"/>
      <c r="H1692" s="47" t="str">
        <f t="shared" si="52"/>
        <v>Няма избран доставчик</v>
      </c>
      <c r="J1692" s="3" t="str">
        <f t="shared" si="53"/>
        <v xml:space="preserve">Не е избран доствачик -  -  - преведена сума общо: </v>
      </c>
    </row>
    <row r="1693" spans="1:10" x14ac:dyDescent="0.25">
      <c r="A1693" s="4">
        <v>1691</v>
      </c>
      <c r="B1693" s="16"/>
      <c r="C1693" s="4" t="str">
        <f>IF(B1693&gt;0,IF(ISERROR(VLOOKUP(B1693,supply!$A$3:$B$2002,2,FALSE)),"Не е избран доствачик",VLOOKUP(B1693,supply!$A$3:$B$2002,2,FALSE)),"Не е избран доствачик")</f>
        <v>Не е избран доствачик</v>
      </c>
      <c r="D1693" s="49"/>
      <c r="E1693" s="50"/>
      <c r="F1693" s="51"/>
      <c r="G1693" s="71"/>
      <c r="H1693" s="47" t="str">
        <f t="shared" si="52"/>
        <v>Няма избран доставчик</v>
      </c>
      <c r="J1693" s="3" t="str">
        <f t="shared" si="53"/>
        <v xml:space="preserve">Не е избран доствачик -  -  - преведена сума общо: </v>
      </c>
    </row>
    <row r="1694" spans="1:10" x14ac:dyDescent="0.25">
      <c r="A1694" s="4">
        <v>1692</v>
      </c>
      <c r="B1694" s="16"/>
      <c r="C1694" s="4" t="str">
        <f>IF(B1694&gt;0,IF(ISERROR(VLOOKUP(B1694,supply!$A$3:$B$2002,2,FALSE)),"Не е избран доствачик",VLOOKUP(B1694,supply!$A$3:$B$2002,2,FALSE)),"Не е избран доствачик")</f>
        <v>Не е избран доствачик</v>
      </c>
      <c r="D1694" s="49"/>
      <c r="E1694" s="50"/>
      <c r="F1694" s="51"/>
      <c r="G1694" s="71"/>
      <c r="H1694" s="47" t="str">
        <f t="shared" si="52"/>
        <v>Няма избран доставчик</v>
      </c>
      <c r="J1694" s="3" t="str">
        <f t="shared" si="53"/>
        <v xml:space="preserve">Не е избран доствачик -  -  - преведена сума общо: </v>
      </c>
    </row>
    <row r="1695" spans="1:10" x14ac:dyDescent="0.25">
      <c r="A1695" s="4">
        <v>1693</v>
      </c>
      <c r="B1695" s="16"/>
      <c r="C1695" s="4" t="str">
        <f>IF(B1695&gt;0,IF(ISERROR(VLOOKUP(B1695,supply!$A$3:$B$2002,2,FALSE)),"Не е избран доствачик",VLOOKUP(B1695,supply!$A$3:$B$2002,2,FALSE)),"Не е избран доствачик")</f>
        <v>Не е избран доствачик</v>
      </c>
      <c r="D1695" s="49"/>
      <c r="E1695" s="50"/>
      <c r="F1695" s="51"/>
      <c r="G1695" s="71"/>
      <c r="H1695" s="47" t="str">
        <f t="shared" si="52"/>
        <v>Няма избран доставчик</v>
      </c>
      <c r="J1695" s="3" t="str">
        <f t="shared" si="53"/>
        <v xml:space="preserve">Не е избран доствачик -  -  - преведена сума общо: </v>
      </c>
    </row>
    <row r="1696" spans="1:10" x14ac:dyDescent="0.25">
      <c r="A1696" s="4">
        <v>1694</v>
      </c>
      <c r="B1696" s="16"/>
      <c r="C1696" s="4" t="str">
        <f>IF(B1696&gt;0,IF(ISERROR(VLOOKUP(B1696,supply!$A$3:$B$2002,2,FALSE)),"Не е избран доствачик",VLOOKUP(B1696,supply!$A$3:$B$2002,2,FALSE)),"Не е избран доствачик")</f>
        <v>Не е избран доствачик</v>
      </c>
      <c r="D1696" s="49"/>
      <c r="E1696" s="50"/>
      <c r="F1696" s="51"/>
      <c r="G1696" s="71"/>
      <c r="H1696" s="47" t="str">
        <f t="shared" si="52"/>
        <v>Няма избран доставчик</v>
      </c>
      <c r="J1696" s="3" t="str">
        <f t="shared" si="53"/>
        <v xml:space="preserve">Не е избран доствачик -  -  - преведена сума общо: </v>
      </c>
    </row>
    <row r="1697" spans="1:10" x14ac:dyDescent="0.25">
      <c r="A1697" s="4">
        <v>1695</v>
      </c>
      <c r="B1697" s="16"/>
      <c r="C1697" s="4" t="str">
        <f>IF(B1697&gt;0,IF(ISERROR(VLOOKUP(B1697,supply!$A$3:$B$2002,2,FALSE)),"Не е избран доствачик",VLOOKUP(B1697,supply!$A$3:$B$2002,2,FALSE)),"Не е избран доствачик")</f>
        <v>Не е избран доствачик</v>
      </c>
      <c r="D1697" s="49"/>
      <c r="E1697" s="50"/>
      <c r="F1697" s="51"/>
      <c r="G1697" s="71"/>
      <c r="H1697" s="47" t="str">
        <f t="shared" si="52"/>
        <v>Няма избран доставчик</v>
      </c>
      <c r="J1697" s="3" t="str">
        <f t="shared" si="53"/>
        <v xml:space="preserve">Не е избран доствачик -  -  - преведена сума общо: </v>
      </c>
    </row>
    <row r="1698" spans="1:10" x14ac:dyDescent="0.25">
      <c r="A1698" s="4">
        <v>1696</v>
      </c>
      <c r="B1698" s="16"/>
      <c r="C1698" s="4" t="str">
        <f>IF(B1698&gt;0,IF(ISERROR(VLOOKUP(B1698,supply!$A$3:$B$2002,2,FALSE)),"Не е избран доствачик",VLOOKUP(B1698,supply!$A$3:$B$2002,2,FALSE)),"Не е избран доствачик")</f>
        <v>Не е избран доствачик</v>
      </c>
      <c r="D1698" s="49"/>
      <c r="E1698" s="50"/>
      <c r="F1698" s="51"/>
      <c r="G1698" s="71"/>
      <c r="H1698" s="47" t="str">
        <f t="shared" si="52"/>
        <v>Няма избран доставчик</v>
      </c>
      <c r="J1698" s="3" t="str">
        <f t="shared" si="53"/>
        <v xml:space="preserve">Не е избран доствачик -  -  - преведена сума общо: </v>
      </c>
    </row>
    <row r="1699" spans="1:10" x14ac:dyDescent="0.25">
      <c r="A1699" s="4">
        <v>1697</v>
      </c>
      <c r="B1699" s="16"/>
      <c r="C1699" s="4" t="str">
        <f>IF(B1699&gt;0,IF(ISERROR(VLOOKUP(B1699,supply!$A$3:$B$2002,2,FALSE)),"Не е избран доствачик",VLOOKUP(B1699,supply!$A$3:$B$2002,2,FALSE)),"Не е избран доствачик")</f>
        <v>Не е избран доствачик</v>
      </c>
      <c r="D1699" s="49"/>
      <c r="E1699" s="50"/>
      <c r="F1699" s="51"/>
      <c r="G1699" s="71"/>
      <c r="H1699" s="47" t="str">
        <f t="shared" si="52"/>
        <v>Няма избран доставчик</v>
      </c>
      <c r="J1699" s="3" t="str">
        <f t="shared" si="53"/>
        <v xml:space="preserve">Не е избран доствачик -  -  - преведена сума общо: </v>
      </c>
    </row>
    <row r="1700" spans="1:10" x14ac:dyDescent="0.25">
      <c r="A1700" s="4">
        <v>1698</v>
      </c>
      <c r="B1700" s="16"/>
      <c r="C1700" s="4" t="str">
        <f>IF(B1700&gt;0,IF(ISERROR(VLOOKUP(B1700,supply!$A$3:$B$2002,2,FALSE)),"Не е избран доствачик",VLOOKUP(B1700,supply!$A$3:$B$2002,2,FALSE)),"Не е избран доствачик")</f>
        <v>Не е избран доствачик</v>
      </c>
      <c r="D1700" s="49"/>
      <c r="E1700" s="50"/>
      <c r="F1700" s="51"/>
      <c r="G1700" s="71"/>
      <c r="H1700" s="47" t="str">
        <f t="shared" si="52"/>
        <v>Няма избран доставчик</v>
      </c>
      <c r="J1700" s="3" t="str">
        <f t="shared" si="53"/>
        <v xml:space="preserve">Не е избран доствачик -  -  - преведена сума общо: </v>
      </c>
    </row>
    <row r="1701" spans="1:10" x14ac:dyDescent="0.25">
      <c r="A1701" s="4">
        <v>1699</v>
      </c>
      <c r="B1701" s="16"/>
      <c r="C1701" s="4" t="str">
        <f>IF(B1701&gt;0,IF(ISERROR(VLOOKUP(B1701,supply!$A$3:$B$2002,2,FALSE)),"Не е избран доствачик",VLOOKUP(B1701,supply!$A$3:$B$2002,2,FALSE)),"Не е избран доствачик")</f>
        <v>Не е избран доствачик</v>
      </c>
      <c r="D1701" s="49"/>
      <c r="E1701" s="50"/>
      <c r="F1701" s="51"/>
      <c r="G1701" s="71"/>
      <c r="H1701" s="47" t="str">
        <f t="shared" si="52"/>
        <v>Няма избран доставчик</v>
      </c>
      <c r="J1701" s="3" t="str">
        <f t="shared" si="53"/>
        <v xml:space="preserve">Не е избран доствачик -  -  - преведена сума общо: </v>
      </c>
    </row>
    <row r="1702" spans="1:10" x14ac:dyDescent="0.25">
      <c r="A1702" s="4">
        <v>1700</v>
      </c>
      <c r="B1702" s="16"/>
      <c r="C1702" s="4" t="str">
        <f>IF(B1702&gt;0,IF(ISERROR(VLOOKUP(B1702,supply!$A$3:$B$2002,2,FALSE)),"Не е избран доствачик",VLOOKUP(B1702,supply!$A$3:$B$2002,2,FALSE)),"Не е избран доствачик")</f>
        <v>Не е избран доствачик</v>
      </c>
      <c r="D1702" s="49"/>
      <c r="E1702" s="50"/>
      <c r="F1702" s="51"/>
      <c r="G1702" s="71"/>
      <c r="H1702" s="47" t="str">
        <f t="shared" si="52"/>
        <v>Няма избран доставчик</v>
      </c>
      <c r="J1702" s="3" t="str">
        <f t="shared" si="53"/>
        <v xml:space="preserve">Не е избран доствачик -  -  - преведена сума общо: </v>
      </c>
    </row>
    <row r="1703" spans="1:10" x14ac:dyDescent="0.25">
      <c r="A1703" s="4">
        <v>1701</v>
      </c>
      <c r="B1703" s="16"/>
      <c r="C1703" s="4" t="str">
        <f>IF(B1703&gt;0,IF(ISERROR(VLOOKUP(B1703,supply!$A$3:$B$2002,2,FALSE)),"Не е избран доствачик",VLOOKUP(B1703,supply!$A$3:$B$2002,2,FALSE)),"Не е избран доствачик")</f>
        <v>Не е избран доствачик</v>
      </c>
      <c r="D1703" s="49"/>
      <c r="E1703" s="50"/>
      <c r="F1703" s="51"/>
      <c r="G1703" s="71"/>
      <c r="H1703" s="47" t="str">
        <f t="shared" si="52"/>
        <v>Няма избран доставчик</v>
      </c>
      <c r="J1703" s="3" t="str">
        <f t="shared" si="53"/>
        <v xml:space="preserve">Не е избран доствачик -  -  - преведена сума общо: </v>
      </c>
    </row>
    <row r="1704" spans="1:10" x14ac:dyDescent="0.25">
      <c r="A1704" s="4">
        <v>1702</v>
      </c>
      <c r="B1704" s="16"/>
      <c r="C1704" s="4" t="str">
        <f>IF(B1704&gt;0,IF(ISERROR(VLOOKUP(B1704,supply!$A$3:$B$2002,2,FALSE)),"Не е избран доствачик",VLOOKUP(B1704,supply!$A$3:$B$2002,2,FALSE)),"Не е избран доствачик")</f>
        <v>Не е избран доствачик</v>
      </c>
      <c r="D1704" s="49"/>
      <c r="E1704" s="50"/>
      <c r="F1704" s="51"/>
      <c r="G1704" s="71"/>
      <c r="H1704" s="47" t="str">
        <f t="shared" si="52"/>
        <v>Няма избран доставчик</v>
      </c>
      <c r="J1704" s="3" t="str">
        <f t="shared" si="53"/>
        <v xml:space="preserve">Не е избран доствачик -  -  - преведена сума общо: </v>
      </c>
    </row>
    <row r="1705" spans="1:10" x14ac:dyDescent="0.25">
      <c r="A1705" s="4">
        <v>1703</v>
      </c>
      <c r="B1705" s="16"/>
      <c r="C1705" s="4" t="str">
        <f>IF(B1705&gt;0,IF(ISERROR(VLOOKUP(B1705,supply!$A$3:$B$2002,2,FALSE)),"Не е избран доствачик",VLOOKUP(B1705,supply!$A$3:$B$2002,2,FALSE)),"Не е избран доствачик")</f>
        <v>Не е избран доствачик</v>
      </c>
      <c r="D1705" s="49"/>
      <c r="E1705" s="50"/>
      <c r="F1705" s="51"/>
      <c r="G1705" s="71"/>
      <c r="H1705" s="47" t="str">
        <f t="shared" si="52"/>
        <v>Няма избран доставчик</v>
      </c>
      <c r="J1705" s="3" t="str">
        <f t="shared" si="53"/>
        <v xml:space="preserve">Не е избран доствачик -  -  - преведена сума общо: </v>
      </c>
    </row>
    <row r="1706" spans="1:10" x14ac:dyDescent="0.25">
      <c r="A1706" s="4">
        <v>1704</v>
      </c>
      <c r="B1706" s="16"/>
      <c r="C1706" s="4" t="str">
        <f>IF(B1706&gt;0,IF(ISERROR(VLOOKUP(B1706,supply!$A$3:$B$2002,2,FALSE)),"Не е избран доствачик",VLOOKUP(B1706,supply!$A$3:$B$2002,2,FALSE)),"Не е избран доствачик")</f>
        <v>Не е избран доствачик</v>
      </c>
      <c r="D1706" s="49"/>
      <c r="E1706" s="50"/>
      <c r="F1706" s="51"/>
      <c r="G1706" s="71"/>
      <c r="H1706" s="47" t="str">
        <f t="shared" si="52"/>
        <v>Няма избран доставчик</v>
      </c>
      <c r="J1706" s="3" t="str">
        <f t="shared" si="53"/>
        <v xml:space="preserve">Не е избран доствачик -  -  - преведена сума общо: </v>
      </c>
    </row>
    <row r="1707" spans="1:10" x14ac:dyDescent="0.25">
      <c r="A1707" s="4">
        <v>1705</v>
      </c>
      <c r="B1707" s="16"/>
      <c r="C1707" s="4" t="str">
        <f>IF(B1707&gt;0,IF(ISERROR(VLOOKUP(B1707,supply!$A$3:$B$2002,2,FALSE)),"Не е избран доствачик",VLOOKUP(B1707,supply!$A$3:$B$2002,2,FALSE)),"Не е избран доствачик")</f>
        <v>Не е избран доствачик</v>
      </c>
      <c r="D1707" s="49"/>
      <c r="E1707" s="50"/>
      <c r="F1707" s="51"/>
      <c r="G1707" s="71"/>
      <c r="H1707" s="47" t="str">
        <f t="shared" si="52"/>
        <v>Няма избран доставчик</v>
      </c>
      <c r="J1707" s="3" t="str">
        <f t="shared" si="53"/>
        <v xml:space="preserve">Не е избран доствачик -  -  - преведена сума общо: </v>
      </c>
    </row>
    <row r="1708" spans="1:10" x14ac:dyDescent="0.25">
      <c r="A1708" s="4">
        <v>1706</v>
      </c>
      <c r="B1708" s="16"/>
      <c r="C1708" s="4" t="str">
        <f>IF(B1708&gt;0,IF(ISERROR(VLOOKUP(B1708,supply!$A$3:$B$2002,2,FALSE)),"Не е избран доствачик",VLOOKUP(B1708,supply!$A$3:$B$2002,2,FALSE)),"Не е избран доствачик")</f>
        <v>Не е избран доствачик</v>
      </c>
      <c r="D1708" s="49"/>
      <c r="E1708" s="50"/>
      <c r="F1708" s="51"/>
      <c r="G1708" s="71"/>
      <c r="H1708" s="47" t="str">
        <f t="shared" si="52"/>
        <v>Няма избран доставчик</v>
      </c>
      <c r="J1708" s="3" t="str">
        <f t="shared" si="53"/>
        <v xml:space="preserve">Не е избран доствачик -  -  - преведена сума общо: </v>
      </c>
    </row>
    <row r="1709" spans="1:10" x14ac:dyDescent="0.25">
      <c r="A1709" s="4">
        <v>1707</v>
      </c>
      <c r="B1709" s="16"/>
      <c r="C1709" s="4" t="str">
        <f>IF(B1709&gt;0,IF(ISERROR(VLOOKUP(B1709,supply!$A$3:$B$2002,2,FALSE)),"Не е избран доствачик",VLOOKUP(B1709,supply!$A$3:$B$2002,2,FALSE)),"Не е избран доствачик")</f>
        <v>Не е избран доствачик</v>
      </c>
      <c r="D1709" s="49"/>
      <c r="E1709" s="50"/>
      <c r="F1709" s="51"/>
      <c r="G1709" s="71"/>
      <c r="H1709" s="47" t="str">
        <f t="shared" si="52"/>
        <v>Няма избран доставчик</v>
      </c>
      <c r="J1709" s="3" t="str">
        <f t="shared" si="53"/>
        <v xml:space="preserve">Не е избран доствачик -  -  - преведена сума общо: </v>
      </c>
    </row>
    <row r="1710" spans="1:10" x14ac:dyDescent="0.25">
      <c r="A1710" s="4">
        <v>1708</v>
      </c>
      <c r="B1710" s="16"/>
      <c r="C1710" s="4" t="str">
        <f>IF(B1710&gt;0,IF(ISERROR(VLOOKUP(B1710,supply!$A$3:$B$2002,2,FALSE)),"Не е избран доствачик",VLOOKUP(B1710,supply!$A$3:$B$2002,2,FALSE)),"Не е избран доствачик")</f>
        <v>Не е избран доствачик</v>
      </c>
      <c r="D1710" s="49"/>
      <c r="E1710" s="50"/>
      <c r="F1710" s="51"/>
      <c r="G1710" s="71"/>
      <c r="H1710" s="47" t="str">
        <f t="shared" si="52"/>
        <v>Няма избран доставчик</v>
      </c>
      <c r="J1710" s="3" t="str">
        <f t="shared" si="53"/>
        <v xml:space="preserve">Не е избран доствачик -  -  - преведена сума общо: </v>
      </c>
    </row>
    <row r="1711" spans="1:10" x14ac:dyDescent="0.25">
      <c r="A1711" s="4">
        <v>1709</v>
      </c>
      <c r="B1711" s="16"/>
      <c r="C1711" s="4" t="str">
        <f>IF(B1711&gt;0,IF(ISERROR(VLOOKUP(B1711,supply!$A$3:$B$2002,2,FALSE)),"Не е избран доствачик",VLOOKUP(B1711,supply!$A$3:$B$2002,2,FALSE)),"Не е избран доствачик")</f>
        <v>Не е избран доствачик</v>
      </c>
      <c r="D1711" s="49"/>
      <c r="E1711" s="50"/>
      <c r="F1711" s="51"/>
      <c r="G1711" s="71"/>
      <c r="H1711" s="47" t="str">
        <f t="shared" si="52"/>
        <v>Няма избран доставчик</v>
      </c>
      <c r="J1711" s="3" t="str">
        <f t="shared" si="53"/>
        <v xml:space="preserve">Не е избран доствачик -  -  - преведена сума общо: </v>
      </c>
    </row>
    <row r="1712" spans="1:10" x14ac:dyDescent="0.25">
      <c r="A1712" s="4">
        <v>1710</v>
      </c>
      <c r="B1712" s="16"/>
      <c r="C1712" s="4" t="str">
        <f>IF(B1712&gt;0,IF(ISERROR(VLOOKUP(B1712,supply!$A$3:$B$2002,2,FALSE)),"Не е избран доствачик",VLOOKUP(B1712,supply!$A$3:$B$2002,2,FALSE)),"Не е избран доствачик")</f>
        <v>Не е избран доствачик</v>
      </c>
      <c r="D1712" s="49"/>
      <c r="E1712" s="50"/>
      <c r="F1712" s="51"/>
      <c r="G1712" s="71"/>
      <c r="H1712" s="47" t="str">
        <f t="shared" si="52"/>
        <v>Няма избран доставчик</v>
      </c>
      <c r="J1712" s="3" t="str">
        <f t="shared" si="53"/>
        <v xml:space="preserve">Не е избран доствачик -  -  - преведена сума общо: </v>
      </c>
    </row>
    <row r="1713" spans="1:10" x14ac:dyDescent="0.25">
      <c r="A1713" s="4">
        <v>1711</v>
      </c>
      <c r="B1713" s="16"/>
      <c r="C1713" s="4" t="str">
        <f>IF(B1713&gt;0,IF(ISERROR(VLOOKUP(B1713,supply!$A$3:$B$2002,2,FALSE)),"Не е избран доствачик",VLOOKUP(B1713,supply!$A$3:$B$2002,2,FALSE)),"Не е избран доствачик")</f>
        <v>Не е избран доствачик</v>
      </c>
      <c r="D1713" s="49"/>
      <c r="E1713" s="50"/>
      <c r="F1713" s="51"/>
      <c r="G1713" s="71"/>
      <c r="H1713" s="47" t="str">
        <f t="shared" si="52"/>
        <v>Няма избран доставчик</v>
      </c>
      <c r="J1713" s="3" t="str">
        <f t="shared" si="53"/>
        <v xml:space="preserve">Не е избран доствачик -  -  - преведена сума общо: </v>
      </c>
    </row>
    <row r="1714" spans="1:10" x14ac:dyDescent="0.25">
      <c r="A1714" s="4">
        <v>1712</v>
      </c>
      <c r="B1714" s="16"/>
      <c r="C1714" s="4" t="str">
        <f>IF(B1714&gt;0,IF(ISERROR(VLOOKUP(B1714,supply!$A$3:$B$2002,2,FALSE)),"Не е избран доствачик",VLOOKUP(B1714,supply!$A$3:$B$2002,2,FALSE)),"Не е избран доствачик")</f>
        <v>Не е избран доствачик</v>
      </c>
      <c r="D1714" s="49"/>
      <c r="E1714" s="50"/>
      <c r="F1714" s="51"/>
      <c r="G1714" s="71"/>
      <c r="H1714" s="47" t="str">
        <f t="shared" si="52"/>
        <v>Няма избран доставчик</v>
      </c>
      <c r="J1714" s="3" t="str">
        <f t="shared" si="53"/>
        <v xml:space="preserve">Не е избран доствачик -  -  - преведена сума общо: </v>
      </c>
    </row>
    <row r="1715" spans="1:10" x14ac:dyDescent="0.25">
      <c r="A1715" s="4">
        <v>1713</v>
      </c>
      <c r="B1715" s="16"/>
      <c r="C1715" s="4" t="str">
        <f>IF(B1715&gt;0,IF(ISERROR(VLOOKUP(B1715,supply!$A$3:$B$2002,2,FALSE)),"Не е избран доствачик",VLOOKUP(B1715,supply!$A$3:$B$2002,2,FALSE)),"Не е избран доствачик")</f>
        <v>Не е избран доствачик</v>
      </c>
      <c r="D1715" s="49"/>
      <c r="E1715" s="50"/>
      <c r="F1715" s="51"/>
      <c r="G1715" s="71"/>
      <c r="H1715" s="47" t="str">
        <f t="shared" si="52"/>
        <v>Няма избран доставчик</v>
      </c>
      <c r="J1715" s="3" t="str">
        <f t="shared" si="53"/>
        <v xml:space="preserve">Не е избран доствачик -  -  - преведена сума общо: </v>
      </c>
    </row>
    <row r="1716" spans="1:10" x14ac:dyDescent="0.25">
      <c r="A1716" s="4">
        <v>1714</v>
      </c>
      <c r="B1716" s="16"/>
      <c r="C1716" s="4" t="str">
        <f>IF(B1716&gt;0,IF(ISERROR(VLOOKUP(B1716,supply!$A$3:$B$2002,2,FALSE)),"Не е избран доствачик",VLOOKUP(B1716,supply!$A$3:$B$2002,2,FALSE)),"Не е избран доствачик")</f>
        <v>Не е избран доствачик</v>
      </c>
      <c r="D1716" s="49"/>
      <c r="E1716" s="50"/>
      <c r="F1716" s="51"/>
      <c r="G1716" s="71"/>
      <c r="H1716" s="47" t="str">
        <f t="shared" si="52"/>
        <v>Няма избран доставчик</v>
      </c>
      <c r="J1716" s="3" t="str">
        <f t="shared" si="53"/>
        <v xml:space="preserve">Не е избран доствачик -  -  - преведена сума общо: </v>
      </c>
    </row>
    <row r="1717" spans="1:10" x14ac:dyDescent="0.25">
      <c r="A1717" s="4">
        <v>1715</v>
      </c>
      <c r="B1717" s="16"/>
      <c r="C1717" s="4" t="str">
        <f>IF(B1717&gt;0,IF(ISERROR(VLOOKUP(B1717,supply!$A$3:$B$2002,2,FALSE)),"Не е избран доствачик",VLOOKUP(B1717,supply!$A$3:$B$2002,2,FALSE)),"Не е избран доствачик")</f>
        <v>Не е избран доствачик</v>
      </c>
      <c r="D1717" s="49"/>
      <c r="E1717" s="50"/>
      <c r="F1717" s="51"/>
      <c r="G1717" s="71"/>
      <c r="H1717" s="47" t="str">
        <f t="shared" si="52"/>
        <v>Няма избран доставчик</v>
      </c>
      <c r="J1717" s="3" t="str">
        <f t="shared" si="53"/>
        <v xml:space="preserve">Не е избран доствачик -  -  - преведена сума общо: </v>
      </c>
    </row>
    <row r="1718" spans="1:10" x14ac:dyDescent="0.25">
      <c r="A1718" s="4">
        <v>1716</v>
      </c>
      <c r="B1718" s="16"/>
      <c r="C1718" s="4" t="str">
        <f>IF(B1718&gt;0,IF(ISERROR(VLOOKUP(B1718,supply!$A$3:$B$2002,2,FALSE)),"Не е избран доствачик",VLOOKUP(B1718,supply!$A$3:$B$2002,2,FALSE)),"Не е избран доствачик")</f>
        <v>Не е избран доствачик</v>
      </c>
      <c r="D1718" s="49"/>
      <c r="E1718" s="50"/>
      <c r="F1718" s="51"/>
      <c r="G1718" s="71"/>
      <c r="H1718" s="47" t="str">
        <f t="shared" si="52"/>
        <v>Няма избран доставчик</v>
      </c>
      <c r="J1718" s="3" t="str">
        <f t="shared" si="53"/>
        <v xml:space="preserve">Не е избран доствачик -  -  - преведена сума общо: </v>
      </c>
    </row>
    <row r="1719" spans="1:10" x14ac:dyDescent="0.25">
      <c r="A1719" s="4">
        <v>1717</v>
      </c>
      <c r="B1719" s="16"/>
      <c r="C1719" s="4" t="str">
        <f>IF(B1719&gt;0,IF(ISERROR(VLOOKUP(B1719,supply!$A$3:$B$2002,2,FALSE)),"Не е избран доствачик",VLOOKUP(B1719,supply!$A$3:$B$2002,2,FALSE)),"Не е избран доствачик")</f>
        <v>Не е избран доствачик</v>
      </c>
      <c r="D1719" s="49"/>
      <c r="E1719" s="50"/>
      <c r="F1719" s="51"/>
      <c r="G1719" s="71"/>
      <c r="H1719" s="47" t="str">
        <f t="shared" si="52"/>
        <v>Няма избран доставчик</v>
      </c>
      <c r="J1719" s="3" t="str">
        <f t="shared" si="53"/>
        <v xml:space="preserve">Не е избран доствачик -  -  - преведена сума общо: </v>
      </c>
    </row>
    <row r="1720" spans="1:10" x14ac:dyDescent="0.25">
      <c r="A1720" s="4">
        <v>1718</v>
      </c>
      <c r="B1720" s="16"/>
      <c r="C1720" s="4" t="str">
        <f>IF(B1720&gt;0,IF(ISERROR(VLOOKUP(B1720,supply!$A$3:$B$2002,2,FALSE)),"Не е избран доствачик",VLOOKUP(B1720,supply!$A$3:$B$2002,2,FALSE)),"Не е избран доствачик")</f>
        <v>Не е избран доствачик</v>
      </c>
      <c r="D1720" s="49"/>
      <c r="E1720" s="50"/>
      <c r="F1720" s="51"/>
      <c r="G1720" s="71"/>
      <c r="H1720" s="47" t="str">
        <f t="shared" si="52"/>
        <v>Няма избран доставчик</v>
      </c>
      <c r="J1720" s="3" t="str">
        <f t="shared" si="53"/>
        <v xml:space="preserve">Не е избран доствачик -  -  - преведена сума общо: </v>
      </c>
    </row>
    <row r="1721" spans="1:10" x14ac:dyDescent="0.25">
      <c r="A1721" s="4">
        <v>1719</v>
      </c>
      <c r="B1721" s="16"/>
      <c r="C1721" s="4" t="str">
        <f>IF(B1721&gt;0,IF(ISERROR(VLOOKUP(B1721,supply!$A$3:$B$2002,2,FALSE)),"Не е избран доствачик",VLOOKUP(B1721,supply!$A$3:$B$2002,2,FALSE)),"Не е избран доствачик")</f>
        <v>Не е избран доствачик</v>
      </c>
      <c r="D1721" s="49"/>
      <c r="E1721" s="50"/>
      <c r="F1721" s="51"/>
      <c r="G1721" s="71"/>
      <c r="H1721" s="47" t="str">
        <f t="shared" si="52"/>
        <v>Няма избран доставчик</v>
      </c>
      <c r="J1721" s="3" t="str">
        <f t="shared" si="53"/>
        <v xml:space="preserve">Не е избран доствачик -  -  - преведена сума общо: </v>
      </c>
    </row>
    <row r="1722" spans="1:10" x14ac:dyDescent="0.25">
      <c r="A1722" s="4">
        <v>1720</v>
      </c>
      <c r="B1722" s="16"/>
      <c r="C1722" s="4" t="str">
        <f>IF(B1722&gt;0,IF(ISERROR(VLOOKUP(B1722,supply!$A$3:$B$2002,2,FALSE)),"Не е избран доствачик",VLOOKUP(B1722,supply!$A$3:$B$2002,2,FALSE)),"Не е избран доствачик")</f>
        <v>Не е избран доствачик</v>
      </c>
      <c r="D1722" s="49"/>
      <c r="E1722" s="50"/>
      <c r="F1722" s="51"/>
      <c r="G1722" s="71"/>
      <c r="H1722" s="47" t="str">
        <f t="shared" si="52"/>
        <v>Няма избран доставчик</v>
      </c>
      <c r="J1722" s="3" t="str">
        <f t="shared" si="53"/>
        <v xml:space="preserve">Не е избран доствачик -  -  - преведена сума общо: </v>
      </c>
    </row>
    <row r="1723" spans="1:10" x14ac:dyDescent="0.25">
      <c r="A1723" s="4">
        <v>1721</v>
      </c>
      <c r="B1723" s="16"/>
      <c r="C1723" s="4" t="str">
        <f>IF(B1723&gt;0,IF(ISERROR(VLOOKUP(B1723,supply!$A$3:$B$2002,2,FALSE)),"Не е избран доствачик",VLOOKUP(B1723,supply!$A$3:$B$2002,2,FALSE)),"Не е избран доствачик")</f>
        <v>Не е избран доствачик</v>
      </c>
      <c r="D1723" s="49"/>
      <c r="E1723" s="50"/>
      <c r="F1723" s="51"/>
      <c r="G1723" s="71"/>
      <c r="H1723" s="47" t="str">
        <f t="shared" si="52"/>
        <v>Няма избран доставчик</v>
      </c>
      <c r="J1723" s="3" t="str">
        <f t="shared" si="53"/>
        <v xml:space="preserve">Не е избран доствачик -  -  - преведена сума общо: </v>
      </c>
    </row>
    <row r="1724" spans="1:10" x14ac:dyDescent="0.25">
      <c r="A1724" s="4">
        <v>1722</v>
      </c>
      <c r="B1724" s="16"/>
      <c r="C1724" s="4" t="str">
        <f>IF(B1724&gt;0,IF(ISERROR(VLOOKUP(B1724,supply!$A$3:$B$2002,2,FALSE)),"Не е избран доствачик",VLOOKUP(B1724,supply!$A$3:$B$2002,2,FALSE)),"Не е избран доствачик")</f>
        <v>Не е избран доствачик</v>
      </c>
      <c r="D1724" s="49"/>
      <c r="E1724" s="50"/>
      <c r="F1724" s="51"/>
      <c r="G1724" s="71"/>
      <c r="H1724" s="47" t="str">
        <f t="shared" si="52"/>
        <v>Няма избран доставчик</v>
      </c>
      <c r="J1724" s="3" t="str">
        <f t="shared" si="53"/>
        <v xml:space="preserve">Не е избран доствачик -  -  - преведена сума общо: </v>
      </c>
    </row>
    <row r="1725" spans="1:10" x14ac:dyDescent="0.25">
      <c r="A1725" s="4">
        <v>1723</v>
      </c>
      <c r="B1725" s="16"/>
      <c r="C1725" s="4" t="str">
        <f>IF(B1725&gt;0,IF(ISERROR(VLOOKUP(B1725,supply!$A$3:$B$2002,2,FALSE)),"Не е избран доствачик",VLOOKUP(B1725,supply!$A$3:$B$2002,2,FALSE)),"Не е избран доствачик")</f>
        <v>Не е избран доствачик</v>
      </c>
      <c r="D1725" s="49"/>
      <c r="E1725" s="50"/>
      <c r="F1725" s="51"/>
      <c r="G1725" s="71"/>
      <c r="H1725" s="47" t="str">
        <f t="shared" si="52"/>
        <v>Няма избран доставчик</v>
      </c>
      <c r="J1725" s="3" t="str">
        <f t="shared" si="53"/>
        <v xml:space="preserve">Не е избран доствачик -  -  - преведена сума общо: </v>
      </c>
    </row>
    <row r="1726" spans="1:10" x14ac:dyDescent="0.25">
      <c r="A1726" s="4">
        <v>1724</v>
      </c>
      <c r="B1726" s="16"/>
      <c r="C1726" s="4" t="str">
        <f>IF(B1726&gt;0,IF(ISERROR(VLOOKUP(B1726,supply!$A$3:$B$2002,2,FALSE)),"Не е избран доствачик",VLOOKUP(B1726,supply!$A$3:$B$2002,2,FALSE)),"Не е избран доствачик")</f>
        <v>Не е избран доствачик</v>
      </c>
      <c r="D1726" s="49"/>
      <c r="E1726" s="50"/>
      <c r="F1726" s="51"/>
      <c r="G1726" s="71"/>
      <c r="H1726" s="47" t="str">
        <f t="shared" si="52"/>
        <v>Няма избран доставчик</v>
      </c>
      <c r="J1726" s="3" t="str">
        <f t="shared" si="53"/>
        <v xml:space="preserve">Не е избран доствачик -  -  - преведена сума общо: </v>
      </c>
    </row>
    <row r="1727" spans="1:10" x14ac:dyDescent="0.25">
      <c r="A1727" s="4">
        <v>1725</v>
      </c>
      <c r="B1727" s="16"/>
      <c r="C1727" s="4" t="str">
        <f>IF(B1727&gt;0,IF(ISERROR(VLOOKUP(B1727,supply!$A$3:$B$2002,2,FALSE)),"Не е избран доствачик",VLOOKUP(B1727,supply!$A$3:$B$2002,2,FALSE)),"Не е избран доствачик")</f>
        <v>Не е избран доствачик</v>
      </c>
      <c r="D1727" s="49"/>
      <c r="E1727" s="50"/>
      <c r="F1727" s="51"/>
      <c r="G1727" s="71"/>
      <c r="H1727" s="47" t="str">
        <f t="shared" si="52"/>
        <v>Няма избран доставчик</v>
      </c>
      <c r="J1727" s="3" t="str">
        <f t="shared" si="53"/>
        <v xml:space="preserve">Не е избран доствачик -  -  - преведена сума общо: </v>
      </c>
    </row>
    <row r="1728" spans="1:10" x14ac:dyDescent="0.25">
      <c r="A1728" s="4">
        <v>1726</v>
      </c>
      <c r="B1728" s="16"/>
      <c r="C1728" s="4" t="str">
        <f>IF(B1728&gt;0,IF(ISERROR(VLOOKUP(B1728,supply!$A$3:$B$2002,2,FALSE)),"Не е избран доствачик",VLOOKUP(B1728,supply!$A$3:$B$2002,2,FALSE)),"Не е избран доствачик")</f>
        <v>Не е избран доствачик</v>
      </c>
      <c r="D1728" s="49"/>
      <c r="E1728" s="50"/>
      <c r="F1728" s="51"/>
      <c r="G1728" s="71"/>
      <c r="H1728" s="47" t="str">
        <f t="shared" si="52"/>
        <v>Няма избран доставчик</v>
      </c>
      <c r="J1728" s="3" t="str">
        <f t="shared" si="53"/>
        <v xml:space="preserve">Не е избран доствачик -  -  - преведена сума общо: </v>
      </c>
    </row>
    <row r="1729" spans="1:10" x14ac:dyDescent="0.25">
      <c r="A1729" s="4">
        <v>1727</v>
      </c>
      <c r="B1729" s="16"/>
      <c r="C1729" s="4" t="str">
        <f>IF(B1729&gt;0,IF(ISERROR(VLOOKUP(B1729,supply!$A$3:$B$2002,2,FALSE)),"Не е избран доствачик",VLOOKUP(B1729,supply!$A$3:$B$2002,2,FALSE)),"Не е избран доствачик")</f>
        <v>Не е избран доствачик</v>
      </c>
      <c r="D1729" s="49"/>
      <c r="E1729" s="50"/>
      <c r="F1729" s="51"/>
      <c r="G1729" s="71"/>
      <c r="H1729" s="47" t="str">
        <f t="shared" si="52"/>
        <v>Няма избран доставчик</v>
      </c>
      <c r="J1729" s="3" t="str">
        <f t="shared" si="53"/>
        <v xml:space="preserve">Не е избран доствачик -  -  - преведена сума общо: </v>
      </c>
    </row>
    <row r="1730" spans="1:10" x14ac:dyDescent="0.25">
      <c r="A1730" s="4">
        <v>1728</v>
      </c>
      <c r="B1730" s="16"/>
      <c r="C1730" s="4" t="str">
        <f>IF(B1730&gt;0,IF(ISERROR(VLOOKUP(B1730,supply!$A$3:$B$2002,2,FALSE)),"Не е избран доствачик",VLOOKUP(B1730,supply!$A$3:$B$2002,2,FALSE)),"Не е избран доствачик")</f>
        <v>Не е избран доствачик</v>
      </c>
      <c r="D1730" s="49"/>
      <c r="E1730" s="50"/>
      <c r="F1730" s="51"/>
      <c r="G1730" s="71"/>
      <c r="H1730" s="47" t="str">
        <f t="shared" si="52"/>
        <v>Няма избран доставчик</v>
      </c>
      <c r="J1730" s="3" t="str">
        <f t="shared" si="53"/>
        <v xml:space="preserve">Не е избран доствачик -  -  - преведена сума общо: </v>
      </c>
    </row>
    <row r="1731" spans="1:10" x14ac:dyDescent="0.25">
      <c r="A1731" s="4">
        <v>1729</v>
      </c>
      <c r="B1731" s="16"/>
      <c r="C1731" s="4" t="str">
        <f>IF(B1731&gt;0,IF(ISERROR(VLOOKUP(B1731,supply!$A$3:$B$2002,2,FALSE)),"Не е избран доствачик",VLOOKUP(B1731,supply!$A$3:$B$2002,2,FALSE)),"Не е избран доствачик")</f>
        <v>Не е избран доствачик</v>
      </c>
      <c r="D1731" s="49"/>
      <c r="E1731" s="50"/>
      <c r="F1731" s="51"/>
      <c r="G1731" s="71"/>
      <c r="H1731" s="47" t="str">
        <f t="shared" ref="H1731:H1794" si="54">IF(B1731&lt;&gt;"",IF(AND(D1731&lt;&gt;"",F1731&lt;&gt;"",G1731&lt;&gt;""),"","Задължителни полета - Наименование/Дата/Преведена сума"),"Няма избран доставчик")</f>
        <v>Няма избран доставчик</v>
      </c>
      <c r="J1731" s="3" t="str">
        <f t="shared" si="53"/>
        <v xml:space="preserve">Не е избран доствачик -  -  - преведена сума общо: </v>
      </c>
    </row>
    <row r="1732" spans="1:10" x14ac:dyDescent="0.25">
      <c r="A1732" s="4">
        <v>1730</v>
      </c>
      <c r="B1732" s="16"/>
      <c r="C1732" s="4" t="str">
        <f>IF(B1732&gt;0,IF(ISERROR(VLOOKUP(B1732,supply!$A$3:$B$2002,2,FALSE)),"Не е избран доствачик",VLOOKUP(B1732,supply!$A$3:$B$2002,2,FALSE)),"Не е избран доствачик")</f>
        <v>Не е избран доствачик</v>
      </c>
      <c r="D1732" s="49"/>
      <c r="E1732" s="50"/>
      <c r="F1732" s="51"/>
      <c r="G1732" s="71"/>
      <c r="H1732" s="47" t="str">
        <f t="shared" si="54"/>
        <v>Няма избран доставчик</v>
      </c>
      <c r="J1732" s="3" t="str">
        <f t="shared" ref="J1732:J1795" si="55">C1732&amp;" - "&amp;D1732&amp;" - "&amp;E1732&amp;" - преведена сума общо: "&amp;G1732</f>
        <v xml:space="preserve">Не е избран доствачик -  -  - преведена сума общо: </v>
      </c>
    </row>
    <row r="1733" spans="1:10" x14ac:dyDescent="0.25">
      <c r="A1733" s="4">
        <v>1731</v>
      </c>
      <c r="B1733" s="16"/>
      <c r="C1733" s="4" t="str">
        <f>IF(B1733&gt;0,IF(ISERROR(VLOOKUP(B1733,supply!$A$3:$B$2002,2,FALSE)),"Не е избран доствачик",VLOOKUP(B1733,supply!$A$3:$B$2002,2,FALSE)),"Не е избран доствачик")</f>
        <v>Не е избран доствачик</v>
      </c>
      <c r="D1733" s="49"/>
      <c r="E1733" s="50"/>
      <c r="F1733" s="51"/>
      <c r="G1733" s="71"/>
      <c r="H1733" s="47" t="str">
        <f t="shared" si="54"/>
        <v>Няма избран доставчик</v>
      </c>
      <c r="J1733" s="3" t="str">
        <f t="shared" si="55"/>
        <v xml:space="preserve">Не е избран доствачик -  -  - преведена сума общо: </v>
      </c>
    </row>
    <row r="1734" spans="1:10" x14ac:dyDescent="0.25">
      <c r="A1734" s="4">
        <v>1732</v>
      </c>
      <c r="B1734" s="16"/>
      <c r="C1734" s="4" t="str">
        <f>IF(B1734&gt;0,IF(ISERROR(VLOOKUP(B1734,supply!$A$3:$B$2002,2,FALSE)),"Не е избран доствачик",VLOOKUP(B1734,supply!$A$3:$B$2002,2,FALSE)),"Не е избран доствачик")</f>
        <v>Не е избран доствачик</v>
      </c>
      <c r="D1734" s="49"/>
      <c r="E1734" s="50"/>
      <c r="F1734" s="51"/>
      <c r="G1734" s="71"/>
      <c r="H1734" s="47" t="str">
        <f t="shared" si="54"/>
        <v>Няма избран доставчик</v>
      </c>
      <c r="J1734" s="3" t="str">
        <f t="shared" si="55"/>
        <v xml:space="preserve">Не е избран доствачик -  -  - преведена сума общо: </v>
      </c>
    </row>
    <row r="1735" spans="1:10" x14ac:dyDescent="0.25">
      <c r="A1735" s="4">
        <v>1733</v>
      </c>
      <c r="B1735" s="16"/>
      <c r="C1735" s="4" t="str">
        <f>IF(B1735&gt;0,IF(ISERROR(VLOOKUP(B1735,supply!$A$3:$B$2002,2,FALSE)),"Не е избран доствачик",VLOOKUP(B1735,supply!$A$3:$B$2002,2,FALSE)),"Не е избран доствачик")</f>
        <v>Не е избран доствачик</v>
      </c>
      <c r="D1735" s="49"/>
      <c r="E1735" s="50"/>
      <c r="F1735" s="51"/>
      <c r="G1735" s="71"/>
      <c r="H1735" s="47" t="str">
        <f t="shared" si="54"/>
        <v>Няма избран доставчик</v>
      </c>
      <c r="J1735" s="3" t="str">
        <f t="shared" si="55"/>
        <v xml:space="preserve">Не е избран доствачик -  -  - преведена сума общо: </v>
      </c>
    </row>
    <row r="1736" spans="1:10" x14ac:dyDescent="0.25">
      <c r="A1736" s="4">
        <v>1734</v>
      </c>
      <c r="B1736" s="16"/>
      <c r="C1736" s="4" t="str">
        <f>IF(B1736&gt;0,IF(ISERROR(VLOOKUP(B1736,supply!$A$3:$B$2002,2,FALSE)),"Не е избран доствачик",VLOOKUP(B1736,supply!$A$3:$B$2002,2,FALSE)),"Не е избран доствачик")</f>
        <v>Не е избран доствачик</v>
      </c>
      <c r="D1736" s="49"/>
      <c r="E1736" s="50"/>
      <c r="F1736" s="51"/>
      <c r="G1736" s="71"/>
      <c r="H1736" s="47" t="str">
        <f t="shared" si="54"/>
        <v>Няма избран доставчик</v>
      </c>
      <c r="J1736" s="3" t="str">
        <f t="shared" si="55"/>
        <v xml:space="preserve">Не е избран доствачик -  -  - преведена сума общо: </v>
      </c>
    </row>
    <row r="1737" spans="1:10" x14ac:dyDescent="0.25">
      <c r="A1737" s="4">
        <v>1735</v>
      </c>
      <c r="B1737" s="16"/>
      <c r="C1737" s="4" t="str">
        <f>IF(B1737&gt;0,IF(ISERROR(VLOOKUP(B1737,supply!$A$3:$B$2002,2,FALSE)),"Не е избран доствачик",VLOOKUP(B1737,supply!$A$3:$B$2002,2,FALSE)),"Не е избран доствачик")</f>
        <v>Не е избран доствачик</v>
      </c>
      <c r="D1737" s="49"/>
      <c r="E1737" s="50"/>
      <c r="F1737" s="51"/>
      <c r="G1737" s="71"/>
      <c r="H1737" s="47" t="str">
        <f t="shared" si="54"/>
        <v>Няма избран доставчик</v>
      </c>
      <c r="J1737" s="3" t="str">
        <f t="shared" si="55"/>
        <v xml:space="preserve">Не е избран доствачик -  -  - преведена сума общо: </v>
      </c>
    </row>
    <row r="1738" spans="1:10" x14ac:dyDescent="0.25">
      <c r="A1738" s="4">
        <v>1736</v>
      </c>
      <c r="B1738" s="16"/>
      <c r="C1738" s="4" t="str">
        <f>IF(B1738&gt;0,IF(ISERROR(VLOOKUP(B1738,supply!$A$3:$B$2002,2,FALSE)),"Не е избран доствачик",VLOOKUP(B1738,supply!$A$3:$B$2002,2,FALSE)),"Не е избран доствачик")</f>
        <v>Не е избран доствачик</v>
      </c>
      <c r="D1738" s="49"/>
      <c r="E1738" s="50"/>
      <c r="F1738" s="51"/>
      <c r="G1738" s="71"/>
      <c r="H1738" s="47" t="str">
        <f t="shared" si="54"/>
        <v>Няма избран доставчик</v>
      </c>
      <c r="J1738" s="3" t="str">
        <f t="shared" si="55"/>
        <v xml:space="preserve">Не е избран доствачик -  -  - преведена сума общо: </v>
      </c>
    </row>
    <row r="1739" spans="1:10" x14ac:dyDescent="0.25">
      <c r="A1739" s="4">
        <v>1737</v>
      </c>
      <c r="B1739" s="16"/>
      <c r="C1739" s="4" t="str">
        <f>IF(B1739&gt;0,IF(ISERROR(VLOOKUP(B1739,supply!$A$3:$B$2002,2,FALSE)),"Не е избран доствачик",VLOOKUP(B1739,supply!$A$3:$B$2002,2,FALSE)),"Не е избран доствачик")</f>
        <v>Не е избран доствачик</v>
      </c>
      <c r="D1739" s="49"/>
      <c r="E1739" s="50"/>
      <c r="F1739" s="51"/>
      <c r="G1739" s="71"/>
      <c r="H1739" s="47" t="str">
        <f t="shared" si="54"/>
        <v>Няма избран доставчик</v>
      </c>
      <c r="J1739" s="3" t="str">
        <f t="shared" si="55"/>
        <v xml:space="preserve">Не е избран доствачик -  -  - преведена сума общо: </v>
      </c>
    </row>
    <row r="1740" spans="1:10" x14ac:dyDescent="0.25">
      <c r="A1740" s="4">
        <v>1738</v>
      </c>
      <c r="B1740" s="16"/>
      <c r="C1740" s="4" t="str">
        <f>IF(B1740&gt;0,IF(ISERROR(VLOOKUP(B1740,supply!$A$3:$B$2002,2,FALSE)),"Не е избран доствачик",VLOOKUP(B1740,supply!$A$3:$B$2002,2,FALSE)),"Не е избран доствачик")</f>
        <v>Не е избран доствачик</v>
      </c>
      <c r="D1740" s="49"/>
      <c r="E1740" s="50"/>
      <c r="F1740" s="51"/>
      <c r="G1740" s="71"/>
      <c r="H1740" s="47" t="str">
        <f t="shared" si="54"/>
        <v>Няма избран доставчик</v>
      </c>
      <c r="J1740" s="3" t="str">
        <f t="shared" si="55"/>
        <v xml:space="preserve">Не е избран доствачик -  -  - преведена сума общо: </v>
      </c>
    </row>
    <row r="1741" spans="1:10" x14ac:dyDescent="0.25">
      <c r="A1741" s="4">
        <v>1739</v>
      </c>
      <c r="B1741" s="16"/>
      <c r="C1741" s="4" t="str">
        <f>IF(B1741&gt;0,IF(ISERROR(VLOOKUP(B1741,supply!$A$3:$B$2002,2,FALSE)),"Не е избран доствачик",VLOOKUP(B1741,supply!$A$3:$B$2002,2,FALSE)),"Не е избран доствачик")</f>
        <v>Не е избран доствачик</v>
      </c>
      <c r="D1741" s="49"/>
      <c r="E1741" s="50"/>
      <c r="F1741" s="51"/>
      <c r="G1741" s="71"/>
      <c r="H1741" s="47" t="str">
        <f t="shared" si="54"/>
        <v>Няма избран доставчик</v>
      </c>
      <c r="J1741" s="3" t="str">
        <f t="shared" si="55"/>
        <v xml:space="preserve">Не е избран доствачик -  -  - преведена сума общо: </v>
      </c>
    </row>
    <row r="1742" spans="1:10" x14ac:dyDescent="0.25">
      <c r="A1742" s="4">
        <v>1740</v>
      </c>
      <c r="B1742" s="16"/>
      <c r="C1742" s="4" t="str">
        <f>IF(B1742&gt;0,IF(ISERROR(VLOOKUP(B1742,supply!$A$3:$B$2002,2,FALSE)),"Не е избран доствачик",VLOOKUP(B1742,supply!$A$3:$B$2002,2,FALSE)),"Не е избран доствачик")</f>
        <v>Не е избран доствачик</v>
      </c>
      <c r="D1742" s="49"/>
      <c r="E1742" s="50"/>
      <c r="F1742" s="51"/>
      <c r="G1742" s="71"/>
      <c r="H1742" s="47" t="str">
        <f t="shared" si="54"/>
        <v>Няма избран доставчик</v>
      </c>
      <c r="J1742" s="3" t="str">
        <f t="shared" si="55"/>
        <v xml:space="preserve">Не е избран доствачик -  -  - преведена сума общо: </v>
      </c>
    </row>
    <row r="1743" spans="1:10" x14ac:dyDescent="0.25">
      <c r="A1743" s="4">
        <v>1741</v>
      </c>
      <c r="B1743" s="16"/>
      <c r="C1743" s="4" t="str">
        <f>IF(B1743&gt;0,IF(ISERROR(VLOOKUP(B1743,supply!$A$3:$B$2002,2,FALSE)),"Не е избран доствачик",VLOOKUP(B1743,supply!$A$3:$B$2002,2,FALSE)),"Не е избран доствачик")</f>
        <v>Не е избран доствачик</v>
      </c>
      <c r="D1743" s="49"/>
      <c r="E1743" s="50"/>
      <c r="F1743" s="51"/>
      <c r="G1743" s="71"/>
      <c r="H1743" s="47" t="str">
        <f t="shared" si="54"/>
        <v>Няма избран доставчик</v>
      </c>
      <c r="J1743" s="3" t="str">
        <f t="shared" si="55"/>
        <v xml:space="preserve">Не е избран доствачик -  -  - преведена сума общо: </v>
      </c>
    </row>
    <row r="1744" spans="1:10" x14ac:dyDescent="0.25">
      <c r="A1744" s="4">
        <v>1742</v>
      </c>
      <c r="B1744" s="16"/>
      <c r="C1744" s="4" t="str">
        <f>IF(B1744&gt;0,IF(ISERROR(VLOOKUP(B1744,supply!$A$3:$B$2002,2,FALSE)),"Не е избран доствачик",VLOOKUP(B1744,supply!$A$3:$B$2002,2,FALSE)),"Не е избран доствачик")</f>
        <v>Не е избран доствачик</v>
      </c>
      <c r="D1744" s="49"/>
      <c r="E1744" s="50"/>
      <c r="F1744" s="51"/>
      <c r="G1744" s="71"/>
      <c r="H1744" s="47" t="str">
        <f t="shared" si="54"/>
        <v>Няма избран доставчик</v>
      </c>
      <c r="J1744" s="3" t="str">
        <f t="shared" si="55"/>
        <v xml:space="preserve">Не е избран доствачик -  -  - преведена сума общо: </v>
      </c>
    </row>
    <row r="1745" spans="1:10" x14ac:dyDescent="0.25">
      <c r="A1745" s="4">
        <v>1743</v>
      </c>
      <c r="B1745" s="16"/>
      <c r="C1745" s="4" t="str">
        <f>IF(B1745&gt;0,IF(ISERROR(VLOOKUP(B1745,supply!$A$3:$B$2002,2,FALSE)),"Не е избран доствачик",VLOOKUP(B1745,supply!$A$3:$B$2002,2,FALSE)),"Не е избран доствачик")</f>
        <v>Не е избран доствачик</v>
      </c>
      <c r="D1745" s="49"/>
      <c r="E1745" s="50"/>
      <c r="F1745" s="51"/>
      <c r="G1745" s="71"/>
      <c r="H1745" s="47" t="str">
        <f t="shared" si="54"/>
        <v>Няма избран доставчик</v>
      </c>
      <c r="J1745" s="3" t="str">
        <f t="shared" si="55"/>
        <v xml:space="preserve">Не е избран доствачик -  -  - преведена сума общо: </v>
      </c>
    </row>
    <row r="1746" spans="1:10" x14ac:dyDescent="0.25">
      <c r="A1746" s="4">
        <v>1744</v>
      </c>
      <c r="B1746" s="16"/>
      <c r="C1746" s="4" t="str">
        <f>IF(B1746&gt;0,IF(ISERROR(VLOOKUP(B1746,supply!$A$3:$B$2002,2,FALSE)),"Не е избран доствачик",VLOOKUP(B1746,supply!$A$3:$B$2002,2,FALSE)),"Не е избран доствачик")</f>
        <v>Не е избран доствачик</v>
      </c>
      <c r="D1746" s="49"/>
      <c r="E1746" s="50"/>
      <c r="F1746" s="51"/>
      <c r="G1746" s="71"/>
      <c r="H1746" s="47" t="str">
        <f t="shared" si="54"/>
        <v>Няма избран доставчик</v>
      </c>
      <c r="J1746" s="3" t="str">
        <f t="shared" si="55"/>
        <v xml:space="preserve">Не е избран доствачик -  -  - преведена сума общо: </v>
      </c>
    </row>
    <row r="1747" spans="1:10" x14ac:dyDescent="0.25">
      <c r="A1747" s="4">
        <v>1745</v>
      </c>
      <c r="B1747" s="16"/>
      <c r="C1747" s="4" t="str">
        <f>IF(B1747&gt;0,IF(ISERROR(VLOOKUP(B1747,supply!$A$3:$B$2002,2,FALSE)),"Не е избран доствачик",VLOOKUP(B1747,supply!$A$3:$B$2002,2,FALSE)),"Не е избран доствачик")</f>
        <v>Не е избран доствачик</v>
      </c>
      <c r="D1747" s="49"/>
      <c r="E1747" s="50"/>
      <c r="F1747" s="51"/>
      <c r="G1747" s="71"/>
      <c r="H1747" s="47" t="str">
        <f t="shared" si="54"/>
        <v>Няма избран доставчик</v>
      </c>
      <c r="J1747" s="3" t="str">
        <f t="shared" si="55"/>
        <v xml:space="preserve">Не е избран доствачик -  -  - преведена сума общо: </v>
      </c>
    </row>
    <row r="1748" spans="1:10" x14ac:dyDescent="0.25">
      <c r="A1748" s="4">
        <v>1746</v>
      </c>
      <c r="B1748" s="16"/>
      <c r="C1748" s="4" t="str">
        <f>IF(B1748&gt;0,IF(ISERROR(VLOOKUP(B1748,supply!$A$3:$B$2002,2,FALSE)),"Не е избран доствачик",VLOOKUP(B1748,supply!$A$3:$B$2002,2,FALSE)),"Не е избран доствачик")</f>
        <v>Не е избран доствачик</v>
      </c>
      <c r="D1748" s="49"/>
      <c r="E1748" s="50"/>
      <c r="F1748" s="51"/>
      <c r="G1748" s="71"/>
      <c r="H1748" s="47" t="str">
        <f t="shared" si="54"/>
        <v>Няма избран доставчик</v>
      </c>
      <c r="J1748" s="3" t="str">
        <f t="shared" si="55"/>
        <v xml:space="preserve">Не е избран доствачик -  -  - преведена сума общо: </v>
      </c>
    </row>
    <row r="1749" spans="1:10" x14ac:dyDescent="0.25">
      <c r="A1749" s="4">
        <v>1747</v>
      </c>
      <c r="B1749" s="16"/>
      <c r="C1749" s="4" t="str">
        <f>IF(B1749&gt;0,IF(ISERROR(VLOOKUP(B1749,supply!$A$3:$B$2002,2,FALSE)),"Не е избран доствачик",VLOOKUP(B1749,supply!$A$3:$B$2002,2,FALSE)),"Не е избран доствачик")</f>
        <v>Не е избран доствачик</v>
      </c>
      <c r="D1749" s="49"/>
      <c r="E1749" s="50"/>
      <c r="F1749" s="51"/>
      <c r="G1749" s="71"/>
      <c r="H1749" s="47" t="str">
        <f t="shared" si="54"/>
        <v>Няма избран доставчик</v>
      </c>
      <c r="J1749" s="3" t="str">
        <f t="shared" si="55"/>
        <v xml:space="preserve">Не е избран доствачик -  -  - преведена сума общо: </v>
      </c>
    </row>
    <row r="1750" spans="1:10" x14ac:dyDescent="0.25">
      <c r="A1750" s="4">
        <v>1748</v>
      </c>
      <c r="B1750" s="16"/>
      <c r="C1750" s="4" t="str">
        <f>IF(B1750&gt;0,IF(ISERROR(VLOOKUP(B1750,supply!$A$3:$B$2002,2,FALSE)),"Не е избран доствачик",VLOOKUP(B1750,supply!$A$3:$B$2002,2,FALSE)),"Не е избран доствачик")</f>
        <v>Не е избран доствачик</v>
      </c>
      <c r="D1750" s="49"/>
      <c r="E1750" s="50"/>
      <c r="F1750" s="51"/>
      <c r="G1750" s="71"/>
      <c r="H1750" s="47" t="str">
        <f t="shared" si="54"/>
        <v>Няма избран доставчик</v>
      </c>
      <c r="J1750" s="3" t="str">
        <f t="shared" si="55"/>
        <v xml:space="preserve">Не е избран доствачик -  -  - преведена сума общо: </v>
      </c>
    </row>
    <row r="1751" spans="1:10" x14ac:dyDescent="0.25">
      <c r="A1751" s="4">
        <v>1749</v>
      </c>
      <c r="B1751" s="16"/>
      <c r="C1751" s="4" t="str">
        <f>IF(B1751&gt;0,IF(ISERROR(VLOOKUP(B1751,supply!$A$3:$B$2002,2,FALSE)),"Не е избран доствачик",VLOOKUP(B1751,supply!$A$3:$B$2002,2,FALSE)),"Не е избран доствачик")</f>
        <v>Не е избран доствачик</v>
      </c>
      <c r="D1751" s="49"/>
      <c r="E1751" s="50"/>
      <c r="F1751" s="51"/>
      <c r="G1751" s="71"/>
      <c r="H1751" s="47" t="str">
        <f t="shared" si="54"/>
        <v>Няма избран доставчик</v>
      </c>
      <c r="J1751" s="3" t="str">
        <f t="shared" si="55"/>
        <v xml:space="preserve">Не е избран доствачик -  -  - преведена сума общо: </v>
      </c>
    </row>
    <row r="1752" spans="1:10" x14ac:dyDescent="0.25">
      <c r="A1752" s="4">
        <v>1750</v>
      </c>
      <c r="B1752" s="16"/>
      <c r="C1752" s="4" t="str">
        <f>IF(B1752&gt;0,IF(ISERROR(VLOOKUP(B1752,supply!$A$3:$B$2002,2,FALSE)),"Не е избран доствачик",VLOOKUP(B1752,supply!$A$3:$B$2002,2,FALSE)),"Не е избран доствачик")</f>
        <v>Не е избран доствачик</v>
      </c>
      <c r="D1752" s="49"/>
      <c r="E1752" s="50"/>
      <c r="F1752" s="51"/>
      <c r="G1752" s="71"/>
      <c r="H1752" s="47" t="str">
        <f t="shared" si="54"/>
        <v>Няма избран доставчик</v>
      </c>
      <c r="J1752" s="3" t="str">
        <f t="shared" si="55"/>
        <v xml:space="preserve">Не е избран доствачик -  -  - преведена сума общо: </v>
      </c>
    </row>
    <row r="1753" spans="1:10" x14ac:dyDescent="0.25">
      <c r="A1753" s="4">
        <v>1751</v>
      </c>
      <c r="B1753" s="16"/>
      <c r="C1753" s="4" t="str">
        <f>IF(B1753&gt;0,IF(ISERROR(VLOOKUP(B1753,supply!$A$3:$B$2002,2,FALSE)),"Не е избран доствачик",VLOOKUP(B1753,supply!$A$3:$B$2002,2,FALSE)),"Не е избран доствачик")</f>
        <v>Не е избран доствачик</v>
      </c>
      <c r="D1753" s="49"/>
      <c r="E1753" s="50"/>
      <c r="F1753" s="51"/>
      <c r="G1753" s="71"/>
      <c r="H1753" s="47" t="str">
        <f t="shared" si="54"/>
        <v>Няма избран доставчик</v>
      </c>
      <c r="J1753" s="3" t="str">
        <f t="shared" si="55"/>
        <v xml:space="preserve">Не е избран доствачик -  -  - преведена сума общо: </v>
      </c>
    </row>
    <row r="1754" spans="1:10" x14ac:dyDescent="0.25">
      <c r="A1754" s="4">
        <v>1752</v>
      </c>
      <c r="B1754" s="16"/>
      <c r="C1754" s="4" t="str">
        <f>IF(B1754&gt;0,IF(ISERROR(VLOOKUP(B1754,supply!$A$3:$B$2002,2,FALSE)),"Не е избран доствачик",VLOOKUP(B1754,supply!$A$3:$B$2002,2,FALSE)),"Не е избран доствачик")</f>
        <v>Не е избран доствачик</v>
      </c>
      <c r="D1754" s="49"/>
      <c r="E1754" s="50"/>
      <c r="F1754" s="51"/>
      <c r="G1754" s="71"/>
      <c r="H1754" s="47" t="str">
        <f t="shared" si="54"/>
        <v>Няма избран доставчик</v>
      </c>
      <c r="J1754" s="3" t="str">
        <f t="shared" si="55"/>
        <v xml:space="preserve">Не е избран доствачик -  -  - преведена сума общо: </v>
      </c>
    </row>
    <row r="1755" spans="1:10" x14ac:dyDescent="0.25">
      <c r="A1755" s="4">
        <v>1753</v>
      </c>
      <c r="B1755" s="16"/>
      <c r="C1755" s="4" t="str">
        <f>IF(B1755&gt;0,IF(ISERROR(VLOOKUP(B1755,supply!$A$3:$B$2002,2,FALSE)),"Не е избран доствачик",VLOOKUP(B1755,supply!$A$3:$B$2002,2,FALSE)),"Не е избран доствачик")</f>
        <v>Не е избран доствачик</v>
      </c>
      <c r="D1755" s="49"/>
      <c r="E1755" s="50"/>
      <c r="F1755" s="51"/>
      <c r="G1755" s="71"/>
      <c r="H1755" s="47" t="str">
        <f t="shared" si="54"/>
        <v>Няма избран доставчик</v>
      </c>
      <c r="J1755" s="3" t="str">
        <f t="shared" si="55"/>
        <v xml:space="preserve">Не е избран доствачик -  -  - преведена сума общо: </v>
      </c>
    </row>
    <row r="1756" spans="1:10" x14ac:dyDescent="0.25">
      <c r="A1756" s="4">
        <v>1754</v>
      </c>
      <c r="B1756" s="16"/>
      <c r="C1756" s="4" t="str">
        <f>IF(B1756&gt;0,IF(ISERROR(VLOOKUP(B1756,supply!$A$3:$B$2002,2,FALSE)),"Не е избран доствачик",VLOOKUP(B1756,supply!$A$3:$B$2002,2,FALSE)),"Не е избран доствачик")</f>
        <v>Не е избран доствачик</v>
      </c>
      <c r="D1756" s="49"/>
      <c r="E1756" s="50"/>
      <c r="F1756" s="51"/>
      <c r="G1756" s="71"/>
      <c r="H1756" s="47" t="str">
        <f t="shared" si="54"/>
        <v>Няма избран доставчик</v>
      </c>
      <c r="J1756" s="3" t="str">
        <f t="shared" si="55"/>
        <v xml:space="preserve">Не е избран доствачик -  -  - преведена сума общо: </v>
      </c>
    </row>
    <row r="1757" spans="1:10" x14ac:dyDescent="0.25">
      <c r="A1757" s="4">
        <v>1755</v>
      </c>
      <c r="B1757" s="16"/>
      <c r="C1757" s="4" t="str">
        <f>IF(B1757&gt;0,IF(ISERROR(VLOOKUP(B1757,supply!$A$3:$B$2002,2,FALSE)),"Не е избран доствачик",VLOOKUP(B1757,supply!$A$3:$B$2002,2,FALSE)),"Не е избран доствачик")</f>
        <v>Не е избран доствачик</v>
      </c>
      <c r="D1757" s="49"/>
      <c r="E1757" s="50"/>
      <c r="F1757" s="51"/>
      <c r="G1757" s="71"/>
      <c r="H1757" s="47" t="str">
        <f t="shared" si="54"/>
        <v>Няма избран доставчик</v>
      </c>
      <c r="J1757" s="3" t="str">
        <f t="shared" si="55"/>
        <v xml:space="preserve">Не е избран доствачик -  -  - преведена сума общо: </v>
      </c>
    </row>
    <row r="1758" spans="1:10" x14ac:dyDescent="0.25">
      <c r="A1758" s="4">
        <v>1756</v>
      </c>
      <c r="B1758" s="16"/>
      <c r="C1758" s="4" t="str">
        <f>IF(B1758&gt;0,IF(ISERROR(VLOOKUP(B1758,supply!$A$3:$B$2002,2,FALSE)),"Не е избран доствачик",VLOOKUP(B1758,supply!$A$3:$B$2002,2,FALSE)),"Не е избран доствачик")</f>
        <v>Не е избран доствачик</v>
      </c>
      <c r="D1758" s="49"/>
      <c r="E1758" s="50"/>
      <c r="F1758" s="51"/>
      <c r="G1758" s="71"/>
      <c r="H1758" s="47" t="str">
        <f t="shared" si="54"/>
        <v>Няма избран доставчик</v>
      </c>
      <c r="J1758" s="3" t="str">
        <f t="shared" si="55"/>
        <v xml:space="preserve">Не е избран доствачик -  -  - преведена сума общо: </v>
      </c>
    </row>
    <row r="1759" spans="1:10" x14ac:dyDescent="0.25">
      <c r="A1759" s="4">
        <v>1757</v>
      </c>
      <c r="B1759" s="16"/>
      <c r="C1759" s="4" t="str">
        <f>IF(B1759&gt;0,IF(ISERROR(VLOOKUP(B1759,supply!$A$3:$B$2002,2,FALSE)),"Не е избран доствачик",VLOOKUP(B1759,supply!$A$3:$B$2002,2,FALSE)),"Не е избран доствачик")</f>
        <v>Не е избран доствачик</v>
      </c>
      <c r="D1759" s="49"/>
      <c r="E1759" s="50"/>
      <c r="F1759" s="51"/>
      <c r="G1759" s="71"/>
      <c r="H1759" s="47" t="str">
        <f t="shared" si="54"/>
        <v>Няма избран доставчик</v>
      </c>
      <c r="J1759" s="3" t="str">
        <f t="shared" si="55"/>
        <v xml:space="preserve">Не е избран доствачик -  -  - преведена сума общо: </v>
      </c>
    </row>
    <row r="1760" spans="1:10" x14ac:dyDescent="0.25">
      <c r="A1760" s="4">
        <v>1758</v>
      </c>
      <c r="B1760" s="16"/>
      <c r="C1760" s="4" t="str">
        <f>IF(B1760&gt;0,IF(ISERROR(VLOOKUP(B1760,supply!$A$3:$B$2002,2,FALSE)),"Не е избран доствачик",VLOOKUP(B1760,supply!$A$3:$B$2002,2,FALSE)),"Не е избран доствачик")</f>
        <v>Не е избран доствачик</v>
      </c>
      <c r="D1760" s="49"/>
      <c r="E1760" s="50"/>
      <c r="F1760" s="51"/>
      <c r="G1760" s="71"/>
      <c r="H1760" s="47" t="str">
        <f t="shared" si="54"/>
        <v>Няма избран доставчик</v>
      </c>
      <c r="J1760" s="3" t="str">
        <f t="shared" si="55"/>
        <v xml:space="preserve">Не е избран доствачик -  -  - преведена сума общо: </v>
      </c>
    </row>
    <row r="1761" spans="1:10" x14ac:dyDescent="0.25">
      <c r="A1761" s="4">
        <v>1759</v>
      </c>
      <c r="B1761" s="16"/>
      <c r="C1761" s="4" t="str">
        <f>IF(B1761&gt;0,IF(ISERROR(VLOOKUP(B1761,supply!$A$3:$B$2002,2,FALSE)),"Не е избран доствачик",VLOOKUP(B1761,supply!$A$3:$B$2002,2,FALSE)),"Не е избран доствачик")</f>
        <v>Не е избран доствачик</v>
      </c>
      <c r="D1761" s="49"/>
      <c r="E1761" s="50"/>
      <c r="F1761" s="51"/>
      <c r="G1761" s="71"/>
      <c r="H1761" s="47" t="str">
        <f t="shared" si="54"/>
        <v>Няма избран доставчик</v>
      </c>
      <c r="J1761" s="3" t="str">
        <f t="shared" si="55"/>
        <v xml:space="preserve">Не е избран доствачик -  -  - преведена сума общо: </v>
      </c>
    </row>
    <row r="1762" spans="1:10" x14ac:dyDescent="0.25">
      <c r="A1762" s="4">
        <v>1760</v>
      </c>
      <c r="B1762" s="16"/>
      <c r="C1762" s="4" t="str">
        <f>IF(B1762&gt;0,IF(ISERROR(VLOOKUP(B1762,supply!$A$3:$B$2002,2,FALSE)),"Не е избран доствачик",VLOOKUP(B1762,supply!$A$3:$B$2002,2,FALSE)),"Не е избран доствачик")</f>
        <v>Не е избран доствачик</v>
      </c>
      <c r="D1762" s="49"/>
      <c r="E1762" s="50"/>
      <c r="F1762" s="51"/>
      <c r="G1762" s="71"/>
      <c r="H1762" s="47" t="str">
        <f t="shared" si="54"/>
        <v>Няма избран доставчик</v>
      </c>
      <c r="J1762" s="3" t="str">
        <f t="shared" si="55"/>
        <v xml:space="preserve">Не е избран доствачик -  -  - преведена сума общо: </v>
      </c>
    </row>
    <row r="1763" spans="1:10" x14ac:dyDescent="0.25">
      <c r="A1763" s="4">
        <v>1761</v>
      </c>
      <c r="B1763" s="16"/>
      <c r="C1763" s="4" t="str">
        <f>IF(B1763&gt;0,IF(ISERROR(VLOOKUP(B1763,supply!$A$3:$B$2002,2,FALSE)),"Не е избран доствачик",VLOOKUP(B1763,supply!$A$3:$B$2002,2,FALSE)),"Не е избран доствачик")</f>
        <v>Не е избран доствачик</v>
      </c>
      <c r="D1763" s="49"/>
      <c r="E1763" s="50"/>
      <c r="F1763" s="51"/>
      <c r="G1763" s="71"/>
      <c r="H1763" s="47" t="str">
        <f t="shared" si="54"/>
        <v>Няма избран доставчик</v>
      </c>
      <c r="J1763" s="3" t="str">
        <f t="shared" si="55"/>
        <v xml:space="preserve">Не е избран доствачик -  -  - преведена сума общо: </v>
      </c>
    </row>
    <row r="1764" spans="1:10" x14ac:dyDescent="0.25">
      <c r="A1764" s="4">
        <v>1762</v>
      </c>
      <c r="B1764" s="16"/>
      <c r="C1764" s="4" t="str">
        <f>IF(B1764&gt;0,IF(ISERROR(VLOOKUP(B1764,supply!$A$3:$B$2002,2,FALSE)),"Не е избран доствачик",VLOOKUP(B1764,supply!$A$3:$B$2002,2,FALSE)),"Не е избран доствачик")</f>
        <v>Не е избран доствачик</v>
      </c>
      <c r="D1764" s="49"/>
      <c r="E1764" s="50"/>
      <c r="F1764" s="51"/>
      <c r="G1764" s="71"/>
      <c r="H1764" s="47" t="str">
        <f t="shared" si="54"/>
        <v>Няма избран доставчик</v>
      </c>
      <c r="J1764" s="3" t="str">
        <f t="shared" si="55"/>
        <v xml:space="preserve">Не е избран доствачик -  -  - преведена сума общо: </v>
      </c>
    </row>
    <row r="1765" spans="1:10" x14ac:dyDescent="0.25">
      <c r="A1765" s="4">
        <v>1763</v>
      </c>
      <c r="B1765" s="16"/>
      <c r="C1765" s="4" t="str">
        <f>IF(B1765&gt;0,IF(ISERROR(VLOOKUP(B1765,supply!$A$3:$B$2002,2,FALSE)),"Не е избран доствачик",VLOOKUP(B1765,supply!$A$3:$B$2002,2,FALSE)),"Не е избран доствачик")</f>
        <v>Не е избран доствачик</v>
      </c>
      <c r="D1765" s="49"/>
      <c r="E1765" s="50"/>
      <c r="F1765" s="51"/>
      <c r="G1765" s="71"/>
      <c r="H1765" s="47" t="str">
        <f t="shared" si="54"/>
        <v>Няма избран доставчик</v>
      </c>
      <c r="J1765" s="3" t="str">
        <f t="shared" si="55"/>
        <v xml:space="preserve">Не е избран доствачик -  -  - преведена сума общо: </v>
      </c>
    </row>
    <row r="1766" spans="1:10" x14ac:dyDescent="0.25">
      <c r="A1766" s="4">
        <v>1764</v>
      </c>
      <c r="B1766" s="16"/>
      <c r="C1766" s="4" t="str">
        <f>IF(B1766&gt;0,IF(ISERROR(VLOOKUP(B1766,supply!$A$3:$B$2002,2,FALSE)),"Не е избран доствачик",VLOOKUP(B1766,supply!$A$3:$B$2002,2,FALSE)),"Не е избран доствачик")</f>
        <v>Не е избран доствачик</v>
      </c>
      <c r="D1766" s="49"/>
      <c r="E1766" s="50"/>
      <c r="F1766" s="51"/>
      <c r="G1766" s="71"/>
      <c r="H1766" s="47" t="str">
        <f t="shared" si="54"/>
        <v>Няма избран доставчик</v>
      </c>
      <c r="J1766" s="3" t="str">
        <f t="shared" si="55"/>
        <v xml:space="preserve">Не е избран доствачик -  -  - преведена сума общо: </v>
      </c>
    </row>
    <row r="1767" spans="1:10" x14ac:dyDescent="0.25">
      <c r="A1767" s="4">
        <v>1765</v>
      </c>
      <c r="B1767" s="16"/>
      <c r="C1767" s="4" t="str">
        <f>IF(B1767&gt;0,IF(ISERROR(VLOOKUP(B1767,supply!$A$3:$B$2002,2,FALSE)),"Не е избран доствачик",VLOOKUP(B1767,supply!$A$3:$B$2002,2,FALSE)),"Не е избран доствачик")</f>
        <v>Не е избран доствачик</v>
      </c>
      <c r="D1767" s="49"/>
      <c r="E1767" s="50"/>
      <c r="F1767" s="51"/>
      <c r="G1767" s="71"/>
      <c r="H1767" s="47" t="str">
        <f t="shared" si="54"/>
        <v>Няма избран доставчик</v>
      </c>
      <c r="J1767" s="3" t="str">
        <f t="shared" si="55"/>
        <v xml:space="preserve">Не е избран доствачик -  -  - преведена сума общо: </v>
      </c>
    </row>
    <row r="1768" spans="1:10" x14ac:dyDescent="0.25">
      <c r="A1768" s="4">
        <v>1766</v>
      </c>
      <c r="B1768" s="16"/>
      <c r="C1768" s="4" t="str">
        <f>IF(B1768&gt;0,IF(ISERROR(VLOOKUP(B1768,supply!$A$3:$B$2002,2,FALSE)),"Не е избран доствачик",VLOOKUP(B1768,supply!$A$3:$B$2002,2,FALSE)),"Не е избран доствачик")</f>
        <v>Не е избран доствачик</v>
      </c>
      <c r="D1768" s="49"/>
      <c r="E1768" s="50"/>
      <c r="F1768" s="51"/>
      <c r="G1768" s="71"/>
      <c r="H1768" s="47" t="str">
        <f t="shared" si="54"/>
        <v>Няма избран доставчик</v>
      </c>
      <c r="J1768" s="3" t="str">
        <f t="shared" si="55"/>
        <v xml:space="preserve">Не е избран доствачик -  -  - преведена сума общо: </v>
      </c>
    </row>
    <row r="1769" spans="1:10" x14ac:dyDescent="0.25">
      <c r="A1769" s="4">
        <v>1767</v>
      </c>
      <c r="B1769" s="16"/>
      <c r="C1769" s="4" t="str">
        <f>IF(B1769&gt;0,IF(ISERROR(VLOOKUP(B1769,supply!$A$3:$B$2002,2,FALSE)),"Не е избран доствачик",VLOOKUP(B1769,supply!$A$3:$B$2002,2,FALSE)),"Не е избран доствачик")</f>
        <v>Не е избран доствачик</v>
      </c>
      <c r="D1769" s="49"/>
      <c r="E1769" s="50"/>
      <c r="F1769" s="51"/>
      <c r="G1769" s="71"/>
      <c r="H1769" s="47" t="str">
        <f t="shared" si="54"/>
        <v>Няма избран доставчик</v>
      </c>
      <c r="J1769" s="3" t="str">
        <f t="shared" si="55"/>
        <v xml:space="preserve">Не е избран доствачик -  -  - преведена сума общо: </v>
      </c>
    </row>
    <row r="1770" spans="1:10" x14ac:dyDescent="0.25">
      <c r="A1770" s="4">
        <v>1768</v>
      </c>
      <c r="B1770" s="16"/>
      <c r="C1770" s="4" t="str">
        <f>IF(B1770&gt;0,IF(ISERROR(VLOOKUP(B1770,supply!$A$3:$B$2002,2,FALSE)),"Не е избран доствачик",VLOOKUP(B1770,supply!$A$3:$B$2002,2,FALSE)),"Не е избран доствачик")</f>
        <v>Не е избран доствачик</v>
      </c>
      <c r="D1770" s="49"/>
      <c r="E1770" s="50"/>
      <c r="F1770" s="51"/>
      <c r="G1770" s="71"/>
      <c r="H1770" s="47" t="str">
        <f t="shared" si="54"/>
        <v>Няма избран доставчик</v>
      </c>
      <c r="J1770" s="3" t="str">
        <f t="shared" si="55"/>
        <v xml:space="preserve">Не е избран доствачик -  -  - преведена сума общо: </v>
      </c>
    </row>
    <row r="1771" spans="1:10" x14ac:dyDescent="0.25">
      <c r="A1771" s="4">
        <v>1769</v>
      </c>
      <c r="B1771" s="16"/>
      <c r="C1771" s="4" t="str">
        <f>IF(B1771&gt;0,IF(ISERROR(VLOOKUP(B1771,supply!$A$3:$B$2002,2,FALSE)),"Не е избран доствачик",VLOOKUP(B1771,supply!$A$3:$B$2002,2,FALSE)),"Не е избран доствачик")</f>
        <v>Не е избран доствачик</v>
      </c>
      <c r="D1771" s="49"/>
      <c r="E1771" s="50"/>
      <c r="F1771" s="51"/>
      <c r="G1771" s="71"/>
      <c r="H1771" s="47" t="str">
        <f t="shared" si="54"/>
        <v>Няма избран доставчик</v>
      </c>
      <c r="J1771" s="3" t="str">
        <f t="shared" si="55"/>
        <v xml:space="preserve">Не е избран доствачик -  -  - преведена сума общо: </v>
      </c>
    </row>
    <row r="1772" spans="1:10" x14ac:dyDescent="0.25">
      <c r="A1772" s="4">
        <v>1770</v>
      </c>
      <c r="B1772" s="16"/>
      <c r="C1772" s="4" t="str">
        <f>IF(B1772&gt;0,IF(ISERROR(VLOOKUP(B1772,supply!$A$3:$B$2002,2,FALSE)),"Не е избран доствачик",VLOOKUP(B1772,supply!$A$3:$B$2002,2,FALSE)),"Не е избран доствачик")</f>
        <v>Не е избран доствачик</v>
      </c>
      <c r="D1772" s="49"/>
      <c r="E1772" s="50"/>
      <c r="F1772" s="51"/>
      <c r="G1772" s="71"/>
      <c r="H1772" s="47" t="str">
        <f t="shared" si="54"/>
        <v>Няма избран доставчик</v>
      </c>
      <c r="J1772" s="3" t="str">
        <f t="shared" si="55"/>
        <v xml:space="preserve">Не е избран доствачик -  -  - преведена сума общо: </v>
      </c>
    </row>
    <row r="1773" spans="1:10" x14ac:dyDescent="0.25">
      <c r="A1773" s="4">
        <v>1771</v>
      </c>
      <c r="B1773" s="16"/>
      <c r="C1773" s="4" t="str">
        <f>IF(B1773&gt;0,IF(ISERROR(VLOOKUP(B1773,supply!$A$3:$B$2002,2,FALSE)),"Не е избран доствачик",VLOOKUP(B1773,supply!$A$3:$B$2002,2,FALSE)),"Не е избран доствачик")</f>
        <v>Не е избран доствачик</v>
      </c>
      <c r="D1773" s="49"/>
      <c r="E1773" s="50"/>
      <c r="F1773" s="51"/>
      <c r="G1773" s="71"/>
      <c r="H1773" s="47" t="str">
        <f t="shared" si="54"/>
        <v>Няма избран доставчик</v>
      </c>
      <c r="J1773" s="3" t="str">
        <f t="shared" si="55"/>
        <v xml:space="preserve">Не е избран доствачик -  -  - преведена сума общо: </v>
      </c>
    </row>
    <row r="1774" spans="1:10" x14ac:dyDescent="0.25">
      <c r="A1774" s="4">
        <v>1772</v>
      </c>
      <c r="B1774" s="16"/>
      <c r="C1774" s="4" t="str">
        <f>IF(B1774&gt;0,IF(ISERROR(VLOOKUP(B1774,supply!$A$3:$B$2002,2,FALSE)),"Не е избран доствачик",VLOOKUP(B1774,supply!$A$3:$B$2002,2,FALSE)),"Не е избран доствачик")</f>
        <v>Не е избран доствачик</v>
      </c>
      <c r="D1774" s="49"/>
      <c r="E1774" s="50"/>
      <c r="F1774" s="51"/>
      <c r="G1774" s="71"/>
      <c r="H1774" s="47" t="str">
        <f t="shared" si="54"/>
        <v>Няма избран доставчик</v>
      </c>
      <c r="J1774" s="3" t="str">
        <f t="shared" si="55"/>
        <v xml:space="preserve">Не е избран доствачик -  -  - преведена сума общо: </v>
      </c>
    </row>
    <row r="1775" spans="1:10" x14ac:dyDescent="0.25">
      <c r="A1775" s="4">
        <v>1773</v>
      </c>
      <c r="B1775" s="16"/>
      <c r="C1775" s="4" t="str">
        <f>IF(B1775&gt;0,IF(ISERROR(VLOOKUP(B1775,supply!$A$3:$B$2002,2,FALSE)),"Не е избран доствачик",VLOOKUP(B1775,supply!$A$3:$B$2002,2,FALSE)),"Не е избран доствачик")</f>
        <v>Не е избран доствачик</v>
      </c>
      <c r="D1775" s="49"/>
      <c r="E1775" s="50"/>
      <c r="F1775" s="51"/>
      <c r="G1775" s="71"/>
      <c r="H1775" s="47" t="str">
        <f t="shared" si="54"/>
        <v>Няма избран доставчик</v>
      </c>
      <c r="J1775" s="3" t="str">
        <f t="shared" si="55"/>
        <v xml:space="preserve">Не е избран доствачик -  -  - преведена сума общо: </v>
      </c>
    </row>
    <row r="1776" spans="1:10" x14ac:dyDescent="0.25">
      <c r="A1776" s="4">
        <v>1774</v>
      </c>
      <c r="B1776" s="16"/>
      <c r="C1776" s="4" t="str">
        <f>IF(B1776&gt;0,IF(ISERROR(VLOOKUP(B1776,supply!$A$3:$B$2002,2,FALSE)),"Не е избран доствачик",VLOOKUP(B1776,supply!$A$3:$B$2002,2,FALSE)),"Не е избран доствачик")</f>
        <v>Не е избран доствачик</v>
      </c>
      <c r="D1776" s="49"/>
      <c r="E1776" s="50"/>
      <c r="F1776" s="51"/>
      <c r="G1776" s="71"/>
      <c r="H1776" s="47" t="str">
        <f t="shared" si="54"/>
        <v>Няма избран доставчик</v>
      </c>
      <c r="J1776" s="3" t="str">
        <f t="shared" si="55"/>
        <v xml:space="preserve">Не е избран доствачик -  -  - преведена сума общо: </v>
      </c>
    </row>
    <row r="1777" spans="1:10" x14ac:dyDescent="0.25">
      <c r="A1777" s="4">
        <v>1775</v>
      </c>
      <c r="B1777" s="16"/>
      <c r="C1777" s="4" t="str">
        <f>IF(B1777&gt;0,IF(ISERROR(VLOOKUP(B1777,supply!$A$3:$B$2002,2,FALSE)),"Не е избран доствачик",VLOOKUP(B1777,supply!$A$3:$B$2002,2,FALSE)),"Не е избран доствачик")</f>
        <v>Не е избран доствачик</v>
      </c>
      <c r="D1777" s="49"/>
      <c r="E1777" s="50"/>
      <c r="F1777" s="51"/>
      <c r="G1777" s="71"/>
      <c r="H1777" s="47" t="str">
        <f t="shared" si="54"/>
        <v>Няма избран доставчик</v>
      </c>
      <c r="J1777" s="3" t="str">
        <f t="shared" si="55"/>
        <v xml:space="preserve">Не е избран доствачик -  -  - преведена сума общо: </v>
      </c>
    </row>
    <row r="1778" spans="1:10" x14ac:dyDescent="0.25">
      <c r="A1778" s="4">
        <v>1776</v>
      </c>
      <c r="B1778" s="16"/>
      <c r="C1778" s="4" t="str">
        <f>IF(B1778&gt;0,IF(ISERROR(VLOOKUP(B1778,supply!$A$3:$B$2002,2,FALSE)),"Не е избран доствачик",VLOOKUP(B1778,supply!$A$3:$B$2002,2,FALSE)),"Не е избран доствачик")</f>
        <v>Не е избран доствачик</v>
      </c>
      <c r="D1778" s="49"/>
      <c r="E1778" s="50"/>
      <c r="F1778" s="51"/>
      <c r="G1778" s="71"/>
      <c r="H1778" s="47" t="str">
        <f t="shared" si="54"/>
        <v>Няма избран доставчик</v>
      </c>
      <c r="J1778" s="3" t="str">
        <f t="shared" si="55"/>
        <v xml:space="preserve">Не е избран доствачик -  -  - преведена сума общо: </v>
      </c>
    </row>
    <row r="1779" spans="1:10" x14ac:dyDescent="0.25">
      <c r="A1779" s="4">
        <v>1777</v>
      </c>
      <c r="B1779" s="16"/>
      <c r="C1779" s="4" t="str">
        <f>IF(B1779&gt;0,IF(ISERROR(VLOOKUP(B1779,supply!$A$3:$B$2002,2,FALSE)),"Не е избран доствачик",VLOOKUP(B1779,supply!$A$3:$B$2002,2,FALSE)),"Не е избран доствачик")</f>
        <v>Не е избран доствачик</v>
      </c>
      <c r="D1779" s="49"/>
      <c r="E1779" s="50"/>
      <c r="F1779" s="51"/>
      <c r="G1779" s="71"/>
      <c r="H1779" s="47" t="str">
        <f t="shared" si="54"/>
        <v>Няма избран доставчик</v>
      </c>
      <c r="J1779" s="3" t="str">
        <f t="shared" si="55"/>
        <v xml:space="preserve">Не е избран доствачик -  -  - преведена сума общо: </v>
      </c>
    </row>
    <row r="1780" spans="1:10" x14ac:dyDescent="0.25">
      <c r="A1780" s="4">
        <v>1778</v>
      </c>
      <c r="B1780" s="16"/>
      <c r="C1780" s="4" t="str">
        <f>IF(B1780&gt;0,IF(ISERROR(VLOOKUP(B1780,supply!$A$3:$B$2002,2,FALSE)),"Не е избран доствачик",VLOOKUP(B1780,supply!$A$3:$B$2002,2,FALSE)),"Не е избран доствачик")</f>
        <v>Не е избран доствачик</v>
      </c>
      <c r="D1780" s="49"/>
      <c r="E1780" s="50"/>
      <c r="F1780" s="51"/>
      <c r="G1780" s="71"/>
      <c r="H1780" s="47" t="str">
        <f t="shared" si="54"/>
        <v>Няма избран доставчик</v>
      </c>
      <c r="J1780" s="3" t="str">
        <f t="shared" si="55"/>
        <v xml:space="preserve">Не е избран доствачик -  -  - преведена сума общо: </v>
      </c>
    </row>
    <row r="1781" spans="1:10" x14ac:dyDescent="0.25">
      <c r="A1781" s="4">
        <v>1779</v>
      </c>
      <c r="B1781" s="16"/>
      <c r="C1781" s="4" t="str">
        <f>IF(B1781&gt;0,IF(ISERROR(VLOOKUP(B1781,supply!$A$3:$B$2002,2,FALSE)),"Не е избран доствачик",VLOOKUP(B1781,supply!$A$3:$B$2002,2,FALSE)),"Не е избран доствачик")</f>
        <v>Не е избран доствачик</v>
      </c>
      <c r="D1781" s="49"/>
      <c r="E1781" s="50"/>
      <c r="F1781" s="51"/>
      <c r="G1781" s="71"/>
      <c r="H1781" s="47" t="str">
        <f t="shared" si="54"/>
        <v>Няма избран доставчик</v>
      </c>
      <c r="J1781" s="3" t="str">
        <f t="shared" si="55"/>
        <v xml:space="preserve">Не е избран доствачик -  -  - преведена сума общо: </v>
      </c>
    </row>
    <row r="1782" spans="1:10" x14ac:dyDescent="0.25">
      <c r="A1782" s="4">
        <v>1780</v>
      </c>
      <c r="B1782" s="16"/>
      <c r="C1782" s="4" t="str">
        <f>IF(B1782&gt;0,IF(ISERROR(VLOOKUP(B1782,supply!$A$3:$B$2002,2,FALSE)),"Не е избран доствачик",VLOOKUP(B1782,supply!$A$3:$B$2002,2,FALSE)),"Не е избран доствачик")</f>
        <v>Не е избран доствачик</v>
      </c>
      <c r="D1782" s="49"/>
      <c r="E1782" s="50"/>
      <c r="F1782" s="51"/>
      <c r="G1782" s="71"/>
      <c r="H1782" s="47" t="str">
        <f t="shared" si="54"/>
        <v>Няма избран доставчик</v>
      </c>
      <c r="J1782" s="3" t="str">
        <f t="shared" si="55"/>
        <v xml:space="preserve">Не е избран доствачик -  -  - преведена сума общо: </v>
      </c>
    </row>
    <row r="1783" spans="1:10" x14ac:dyDescent="0.25">
      <c r="A1783" s="4">
        <v>1781</v>
      </c>
      <c r="B1783" s="16"/>
      <c r="C1783" s="4" t="str">
        <f>IF(B1783&gt;0,IF(ISERROR(VLOOKUP(B1783,supply!$A$3:$B$2002,2,FALSE)),"Не е избран доствачик",VLOOKUP(B1783,supply!$A$3:$B$2002,2,FALSE)),"Не е избран доствачик")</f>
        <v>Не е избран доствачик</v>
      </c>
      <c r="D1783" s="49"/>
      <c r="E1783" s="50"/>
      <c r="F1783" s="51"/>
      <c r="G1783" s="71"/>
      <c r="H1783" s="47" t="str">
        <f t="shared" si="54"/>
        <v>Няма избран доставчик</v>
      </c>
      <c r="J1783" s="3" t="str">
        <f t="shared" si="55"/>
        <v xml:space="preserve">Не е избран доствачик -  -  - преведена сума общо: </v>
      </c>
    </row>
    <row r="1784" spans="1:10" x14ac:dyDescent="0.25">
      <c r="A1784" s="4">
        <v>1782</v>
      </c>
      <c r="B1784" s="16"/>
      <c r="C1784" s="4" t="str">
        <f>IF(B1784&gt;0,IF(ISERROR(VLOOKUP(B1784,supply!$A$3:$B$2002,2,FALSE)),"Не е избран доствачик",VLOOKUP(B1784,supply!$A$3:$B$2002,2,FALSE)),"Не е избран доствачик")</f>
        <v>Не е избран доствачик</v>
      </c>
      <c r="D1784" s="49"/>
      <c r="E1784" s="50"/>
      <c r="F1784" s="51"/>
      <c r="G1784" s="71"/>
      <c r="H1784" s="47" t="str">
        <f t="shared" si="54"/>
        <v>Няма избран доставчик</v>
      </c>
      <c r="J1784" s="3" t="str">
        <f t="shared" si="55"/>
        <v xml:space="preserve">Не е избран доствачик -  -  - преведена сума общо: </v>
      </c>
    </row>
    <row r="1785" spans="1:10" x14ac:dyDescent="0.25">
      <c r="A1785" s="4">
        <v>1783</v>
      </c>
      <c r="B1785" s="16"/>
      <c r="C1785" s="4" t="str">
        <f>IF(B1785&gt;0,IF(ISERROR(VLOOKUP(B1785,supply!$A$3:$B$2002,2,FALSE)),"Не е избран доствачик",VLOOKUP(B1785,supply!$A$3:$B$2002,2,FALSE)),"Не е избран доствачик")</f>
        <v>Не е избран доствачик</v>
      </c>
      <c r="D1785" s="49"/>
      <c r="E1785" s="50"/>
      <c r="F1785" s="51"/>
      <c r="G1785" s="71"/>
      <c r="H1785" s="47" t="str">
        <f t="shared" si="54"/>
        <v>Няма избран доставчик</v>
      </c>
      <c r="J1785" s="3" t="str">
        <f t="shared" si="55"/>
        <v xml:space="preserve">Не е избран доствачик -  -  - преведена сума общо: </v>
      </c>
    </row>
    <row r="1786" spans="1:10" x14ac:dyDescent="0.25">
      <c r="A1786" s="4">
        <v>1784</v>
      </c>
      <c r="B1786" s="16"/>
      <c r="C1786" s="4" t="str">
        <f>IF(B1786&gt;0,IF(ISERROR(VLOOKUP(B1786,supply!$A$3:$B$2002,2,FALSE)),"Не е избран доствачик",VLOOKUP(B1786,supply!$A$3:$B$2002,2,FALSE)),"Не е избран доствачик")</f>
        <v>Не е избран доствачик</v>
      </c>
      <c r="D1786" s="49"/>
      <c r="E1786" s="50"/>
      <c r="F1786" s="51"/>
      <c r="G1786" s="71"/>
      <c r="H1786" s="47" t="str">
        <f t="shared" si="54"/>
        <v>Няма избран доставчик</v>
      </c>
      <c r="J1786" s="3" t="str">
        <f t="shared" si="55"/>
        <v xml:space="preserve">Не е избран доствачик -  -  - преведена сума общо: </v>
      </c>
    </row>
    <row r="1787" spans="1:10" x14ac:dyDescent="0.25">
      <c r="A1787" s="4">
        <v>1785</v>
      </c>
      <c r="B1787" s="16"/>
      <c r="C1787" s="4" t="str">
        <f>IF(B1787&gt;0,IF(ISERROR(VLOOKUP(B1787,supply!$A$3:$B$2002,2,FALSE)),"Не е избран доствачик",VLOOKUP(B1787,supply!$A$3:$B$2002,2,FALSE)),"Не е избран доствачик")</f>
        <v>Не е избран доствачик</v>
      </c>
      <c r="D1787" s="49"/>
      <c r="E1787" s="50"/>
      <c r="F1787" s="51"/>
      <c r="G1787" s="71"/>
      <c r="H1787" s="47" t="str">
        <f t="shared" si="54"/>
        <v>Няма избран доставчик</v>
      </c>
      <c r="J1787" s="3" t="str">
        <f t="shared" si="55"/>
        <v xml:space="preserve">Не е избран доствачик -  -  - преведена сума общо: </v>
      </c>
    </row>
    <row r="1788" spans="1:10" x14ac:dyDescent="0.25">
      <c r="A1788" s="4">
        <v>1786</v>
      </c>
      <c r="B1788" s="16"/>
      <c r="C1788" s="4" t="str">
        <f>IF(B1788&gt;0,IF(ISERROR(VLOOKUP(B1788,supply!$A$3:$B$2002,2,FALSE)),"Не е избран доствачик",VLOOKUP(B1788,supply!$A$3:$B$2002,2,FALSE)),"Не е избран доствачик")</f>
        <v>Не е избран доствачик</v>
      </c>
      <c r="D1788" s="49"/>
      <c r="E1788" s="50"/>
      <c r="F1788" s="51"/>
      <c r="G1788" s="71"/>
      <c r="H1788" s="47" t="str">
        <f t="shared" si="54"/>
        <v>Няма избран доставчик</v>
      </c>
      <c r="J1788" s="3" t="str">
        <f t="shared" si="55"/>
        <v xml:space="preserve">Не е избран доствачик -  -  - преведена сума общо: </v>
      </c>
    </row>
    <row r="1789" spans="1:10" x14ac:dyDescent="0.25">
      <c r="A1789" s="4">
        <v>1787</v>
      </c>
      <c r="B1789" s="16"/>
      <c r="C1789" s="4" t="str">
        <f>IF(B1789&gt;0,IF(ISERROR(VLOOKUP(B1789,supply!$A$3:$B$2002,2,FALSE)),"Не е избран доствачик",VLOOKUP(B1789,supply!$A$3:$B$2002,2,FALSE)),"Не е избран доствачик")</f>
        <v>Не е избран доствачик</v>
      </c>
      <c r="D1789" s="49"/>
      <c r="E1789" s="50"/>
      <c r="F1789" s="51"/>
      <c r="G1789" s="71"/>
      <c r="H1789" s="47" t="str">
        <f t="shared" si="54"/>
        <v>Няма избран доставчик</v>
      </c>
      <c r="J1789" s="3" t="str">
        <f t="shared" si="55"/>
        <v xml:space="preserve">Не е избран доствачик -  -  - преведена сума общо: </v>
      </c>
    </row>
    <row r="1790" spans="1:10" x14ac:dyDescent="0.25">
      <c r="A1790" s="4">
        <v>1788</v>
      </c>
      <c r="B1790" s="16"/>
      <c r="C1790" s="4" t="str">
        <f>IF(B1790&gt;0,IF(ISERROR(VLOOKUP(B1790,supply!$A$3:$B$2002,2,FALSE)),"Не е избран доствачик",VLOOKUP(B1790,supply!$A$3:$B$2002,2,FALSE)),"Не е избран доствачик")</f>
        <v>Не е избран доствачик</v>
      </c>
      <c r="D1790" s="49"/>
      <c r="E1790" s="50"/>
      <c r="F1790" s="51"/>
      <c r="G1790" s="71"/>
      <c r="H1790" s="47" t="str">
        <f t="shared" si="54"/>
        <v>Няма избран доставчик</v>
      </c>
      <c r="J1790" s="3" t="str">
        <f t="shared" si="55"/>
        <v xml:space="preserve">Не е избран доствачик -  -  - преведена сума общо: </v>
      </c>
    </row>
    <row r="1791" spans="1:10" x14ac:dyDescent="0.25">
      <c r="A1791" s="4">
        <v>1789</v>
      </c>
      <c r="B1791" s="16"/>
      <c r="C1791" s="4" t="str">
        <f>IF(B1791&gt;0,IF(ISERROR(VLOOKUP(B1791,supply!$A$3:$B$2002,2,FALSE)),"Не е избран доствачик",VLOOKUP(B1791,supply!$A$3:$B$2002,2,FALSE)),"Не е избран доствачик")</f>
        <v>Не е избран доствачик</v>
      </c>
      <c r="D1791" s="49"/>
      <c r="E1791" s="50"/>
      <c r="F1791" s="51"/>
      <c r="G1791" s="71"/>
      <c r="H1791" s="47" t="str">
        <f t="shared" si="54"/>
        <v>Няма избран доставчик</v>
      </c>
      <c r="J1791" s="3" t="str">
        <f t="shared" si="55"/>
        <v xml:space="preserve">Не е избран доствачик -  -  - преведена сума общо: </v>
      </c>
    </row>
    <row r="1792" spans="1:10" x14ac:dyDescent="0.25">
      <c r="A1792" s="4">
        <v>1790</v>
      </c>
      <c r="B1792" s="16"/>
      <c r="C1792" s="4" t="str">
        <f>IF(B1792&gt;0,IF(ISERROR(VLOOKUP(B1792,supply!$A$3:$B$2002,2,FALSE)),"Не е избран доствачик",VLOOKUP(B1792,supply!$A$3:$B$2002,2,FALSE)),"Не е избран доствачик")</f>
        <v>Не е избран доствачик</v>
      </c>
      <c r="D1792" s="49"/>
      <c r="E1792" s="50"/>
      <c r="F1792" s="51"/>
      <c r="G1792" s="71"/>
      <c r="H1792" s="47" t="str">
        <f t="shared" si="54"/>
        <v>Няма избран доставчик</v>
      </c>
      <c r="J1792" s="3" t="str">
        <f t="shared" si="55"/>
        <v xml:space="preserve">Не е избран доствачик -  -  - преведена сума общо: </v>
      </c>
    </row>
    <row r="1793" spans="1:10" x14ac:dyDescent="0.25">
      <c r="A1793" s="4">
        <v>1791</v>
      </c>
      <c r="B1793" s="16"/>
      <c r="C1793" s="4" t="str">
        <f>IF(B1793&gt;0,IF(ISERROR(VLOOKUP(B1793,supply!$A$3:$B$2002,2,FALSE)),"Не е избран доствачик",VLOOKUP(B1793,supply!$A$3:$B$2002,2,FALSE)),"Не е избран доствачик")</f>
        <v>Не е избран доствачик</v>
      </c>
      <c r="D1793" s="49"/>
      <c r="E1793" s="50"/>
      <c r="F1793" s="51"/>
      <c r="G1793" s="71"/>
      <c r="H1793" s="47" t="str">
        <f t="shared" si="54"/>
        <v>Няма избран доставчик</v>
      </c>
      <c r="J1793" s="3" t="str">
        <f t="shared" si="55"/>
        <v xml:space="preserve">Не е избран доствачик -  -  - преведена сума общо: </v>
      </c>
    </row>
    <row r="1794" spans="1:10" x14ac:dyDescent="0.25">
      <c r="A1794" s="4">
        <v>1792</v>
      </c>
      <c r="B1794" s="16"/>
      <c r="C1794" s="4" t="str">
        <f>IF(B1794&gt;0,IF(ISERROR(VLOOKUP(B1794,supply!$A$3:$B$2002,2,FALSE)),"Не е избран доствачик",VLOOKUP(B1794,supply!$A$3:$B$2002,2,FALSE)),"Не е избран доствачик")</f>
        <v>Не е избран доствачик</v>
      </c>
      <c r="D1794" s="49"/>
      <c r="E1794" s="50"/>
      <c r="F1794" s="51"/>
      <c r="G1794" s="71"/>
      <c r="H1794" s="47" t="str">
        <f t="shared" si="54"/>
        <v>Няма избран доставчик</v>
      </c>
      <c r="J1794" s="3" t="str">
        <f t="shared" si="55"/>
        <v xml:space="preserve">Не е избран доствачик -  -  - преведена сума общо: </v>
      </c>
    </row>
    <row r="1795" spans="1:10" x14ac:dyDescent="0.25">
      <c r="A1795" s="4">
        <v>1793</v>
      </c>
      <c r="B1795" s="16"/>
      <c r="C1795" s="4" t="str">
        <f>IF(B1795&gt;0,IF(ISERROR(VLOOKUP(B1795,supply!$A$3:$B$2002,2,FALSE)),"Не е избран доствачик",VLOOKUP(B1795,supply!$A$3:$B$2002,2,FALSE)),"Не е избран доствачик")</f>
        <v>Не е избран доствачик</v>
      </c>
      <c r="D1795" s="49"/>
      <c r="E1795" s="50"/>
      <c r="F1795" s="51"/>
      <c r="G1795" s="71"/>
      <c r="H1795" s="47" t="str">
        <f t="shared" ref="H1795:H1858" si="56">IF(B1795&lt;&gt;"",IF(AND(D1795&lt;&gt;"",F1795&lt;&gt;"",G1795&lt;&gt;""),"","Задължителни полета - Наименование/Дата/Преведена сума"),"Няма избран доставчик")</f>
        <v>Няма избран доставчик</v>
      </c>
      <c r="J1795" s="3" t="str">
        <f t="shared" si="55"/>
        <v xml:space="preserve">Не е избран доствачик -  -  - преведена сума общо: </v>
      </c>
    </row>
    <row r="1796" spans="1:10" x14ac:dyDescent="0.25">
      <c r="A1796" s="4">
        <v>1794</v>
      </c>
      <c r="B1796" s="16"/>
      <c r="C1796" s="4" t="str">
        <f>IF(B1796&gt;0,IF(ISERROR(VLOOKUP(B1796,supply!$A$3:$B$2002,2,FALSE)),"Не е избран доствачик",VLOOKUP(B1796,supply!$A$3:$B$2002,2,FALSE)),"Не е избран доствачик")</f>
        <v>Не е избран доствачик</v>
      </c>
      <c r="D1796" s="49"/>
      <c r="E1796" s="50"/>
      <c r="F1796" s="51"/>
      <c r="G1796" s="71"/>
      <c r="H1796" s="47" t="str">
        <f t="shared" si="56"/>
        <v>Няма избран доставчик</v>
      </c>
      <c r="J1796" s="3" t="str">
        <f t="shared" ref="J1796:J1859" si="57">C1796&amp;" - "&amp;D1796&amp;" - "&amp;E1796&amp;" - преведена сума общо: "&amp;G1796</f>
        <v xml:space="preserve">Не е избран доствачик -  -  - преведена сума общо: </v>
      </c>
    </row>
    <row r="1797" spans="1:10" x14ac:dyDescent="0.25">
      <c r="A1797" s="4">
        <v>1795</v>
      </c>
      <c r="B1797" s="16"/>
      <c r="C1797" s="4" t="str">
        <f>IF(B1797&gt;0,IF(ISERROR(VLOOKUP(B1797,supply!$A$3:$B$2002,2,FALSE)),"Не е избран доствачик",VLOOKUP(B1797,supply!$A$3:$B$2002,2,FALSE)),"Не е избран доствачик")</f>
        <v>Не е избран доствачик</v>
      </c>
      <c r="D1797" s="49"/>
      <c r="E1797" s="50"/>
      <c r="F1797" s="51"/>
      <c r="G1797" s="71"/>
      <c r="H1797" s="47" t="str">
        <f t="shared" si="56"/>
        <v>Няма избран доставчик</v>
      </c>
      <c r="J1797" s="3" t="str">
        <f t="shared" si="57"/>
        <v xml:space="preserve">Не е избран доствачик -  -  - преведена сума общо: </v>
      </c>
    </row>
    <row r="1798" spans="1:10" x14ac:dyDescent="0.25">
      <c r="A1798" s="4">
        <v>1796</v>
      </c>
      <c r="B1798" s="16"/>
      <c r="C1798" s="4" t="str">
        <f>IF(B1798&gt;0,IF(ISERROR(VLOOKUP(B1798,supply!$A$3:$B$2002,2,FALSE)),"Не е избран доствачик",VLOOKUP(B1798,supply!$A$3:$B$2002,2,FALSE)),"Не е избран доствачик")</f>
        <v>Не е избран доствачик</v>
      </c>
      <c r="D1798" s="49"/>
      <c r="E1798" s="50"/>
      <c r="F1798" s="51"/>
      <c r="G1798" s="71"/>
      <c r="H1798" s="47" t="str">
        <f t="shared" si="56"/>
        <v>Няма избран доставчик</v>
      </c>
      <c r="J1798" s="3" t="str">
        <f t="shared" si="57"/>
        <v xml:space="preserve">Не е избран доствачик -  -  - преведена сума общо: </v>
      </c>
    </row>
    <row r="1799" spans="1:10" x14ac:dyDescent="0.25">
      <c r="A1799" s="4">
        <v>1797</v>
      </c>
      <c r="B1799" s="16"/>
      <c r="C1799" s="4" t="str">
        <f>IF(B1799&gt;0,IF(ISERROR(VLOOKUP(B1799,supply!$A$3:$B$2002,2,FALSE)),"Не е избран доствачик",VLOOKUP(B1799,supply!$A$3:$B$2002,2,FALSE)),"Не е избран доствачик")</f>
        <v>Не е избран доствачик</v>
      </c>
      <c r="D1799" s="49"/>
      <c r="E1799" s="50"/>
      <c r="F1799" s="51"/>
      <c r="G1799" s="71"/>
      <c r="H1799" s="47" t="str">
        <f t="shared" si="56"/>
        <v>Няма избран доставчик</v>
      </c>
      <c r="J1799" s="3" t="str">
        <f t="shared" si="57"/>
        <v xml:space="preserve">Не е избран доствачик -  -  - преведена сума общо: </v>
      </c>
    </row>
    <row r="1800" spans="1:10" x14ac:dyDescent="0.25">
      <c r="A1800" s="4">
        <v>1798</v>
      </c>
      <c r="B1800" s="16"/>
      <c r="C1800" s="4" t="str">
        <f>IF(B1800&gt;0,IF(ISERROR(VLOOKUP(B1800,supply!$A$3:$B$2002,2,FALSE)),"Не е избран доствачик",VLOOKUP(B1800,supply!$A$3:$B$2002,2,FALSE)),"Не е избран доствачик")</f>
        <v>Не е избран доствачик</v>
      </c>
      <c r="D1800" s="49"/>
      <c r="E1800" s="50"/>
      <c r="F1800" s="51"/>
      <c r="G1800" s="71"/>
      <c r="H1800" s="47" t="str">
        <f t="shared" si="56"/>
        <v>Няма избран доставчик</v>
      </c>
      <c r="J1800" s="3" t="str">
        <f t="shared" si="57"/>
        <v xml:space="preserve">Не е избран доствачик -  -  - преведена сума общо: </v>
      </c>
    </row>
    <row r="1801" spans="1:10" x14ac:dyDescent="0.25">
      <c r="A1801" s="4">
        <v>1799</v>
      </c>
      <c r="B1801" s="16"/>
      <c r="C1801" s="4" t="str">
        <f>IF(B1801&gt;0,IF(ISERROR(VLOOKUP(B1801,supply!$A$3:$B$2002,2,FALSE)),"Не е избран доствачик",VLOOKUP(B1801,supply!$A$3:$B$2002,2,FALSE)),"Не е избран доствачик")</f>
        <v>Не е избран доствачик</v>
      </c>
      <c r="D1801" s="49"/>
      <c r="E1801" s="50"/>
      <c r="F1801" s="51"/>
      <c r="G1801" s="71"/>
      <c r="H1801" s="47" t="str">
        <f t="shared" si="56"/>
        <v>Няма избран доставчик</v>
      </c>
      <c r="J1801" s="3" t="str">
        <f t="shared" si="57"/>
        <v xml:space="preserve">Не е избран доствачик -  -  - преведена сума общо: </v>
      </c>
    </row>
    <row r="1802" spans="1:10" x14ac:dyDescent="0.25">
      <c r="A1802" s="4">
        <v>1800</v>
      </c>
      <c r="B1802" s="16"/>
      <c r="C1802" s="4" t="str">
        <f>IF(B1802&gt;0,IF(ISERROR(VLOOKUP(B1802,supply!$A$3:$B$2002,2,FALSE)),"Не е избран доствачик",VLOOKUP(B1802,supply!$A$3:$B$2002,2,FALSE)),"Не е избран доствачик")</f>
        <v>Не е избран доствачик</v>
      </c>
      <c r="D1802" s="49"/>
      <c r="E1802" s="50"/>
      <c r="F1802" s="51"/>
      <c r="G1802" s="71"/>
      <c r="H1802" s="47" t="str">
        <f t="shared" si="56"/>
        <v>Няма избран доставчик</v>
      </c>
      <c r="J1802" s="3" t="str">
        <f t="shared" si="57"/>
        <v xml:space="preserve">Не е избран доствачик -  -  - преведена сума общо: </v>
      </c>
    </row>
    <row r="1803" spans="1:10" x14ac:dyDescent="0.25">
      <c r="A1803" s="4">
        <v>1801</v>
      </c>
      <c r="B1803" s="16"/>
      <c r="C1803" s="4" t="str">
        <f>IF(B1803&gt;0,IF(ISERROR(VLOOKUP(B1803,supply!$A$3:$B$2002,2,FALSE)),"Не е избран доствачик",VLOOKUP(B1803,supply!$A$3:$B$2002,2,FALSE)),"Не е избран доствачик")</f>
        <v>Не е избран доствачик</v>
      </c>
      <c r="D1803" s="49"/>
      <c r="E1803" s="50"/>
      <c r="F1803" s="51"/>
      <c r="G1803" s="71"/>
      <c r="H1803" s="47" t="str">
        <f t="shared" si="56"/>
        <v>Няма избран доставчик</v>
      </c>
      <c r="J1803" s="3" t="str">
        <f t="shared" si="57"/>
        <v xml:space="preserve">Не е избран доствачик -  -  - преведена сума общо: </v>
      </c>
    </row>
    <row r="1804" spans="1:10" x14ac:dyDescent="0.25">
      <c r="A1804" s="4">
        <v>1802</v>
      </c>
      <c r="B1804" s="16"/>
      <c r="C1804" s="4" t="str">
        <f>IF(B1804&gt;0,IF(ISERROR(VLOOKUP(B1804,supply!$A$3:$B$2002,2,FALSE)),"Не е избран доствачик",VLOOKUP(B1804,supply!$A$3:$B$2002,2,FALSE)),"Не е избран доствачик")</f>
        <v>Не е избран доствачик</v>
      </c>
      <c r="D1804" s="49"/>
      <c r="E1804" s="50"/>
      <c r="F1804" s="51"/>
      <c r="G1804" s="71"/>
      <c r="H1804" s="47" t="str">
        <f t="shared" si="56"/>
        <v>Няма избран доставчик</v>
      </c>
      <c r="J1804" s="3" t="str">
        <f t="shared" si="57"/>
        <v xml:space="preserve">Не е избран доствачик -  -  - преведена сума общо: </v>
      </c>
    </row>
    <row r="1805" spans="1:10" x14ac:dyDescent="0.25">
      <c r="A1805" s="4">
        <v>1803</v>
      </c>
      <c r="B1805" s="16"/>
      <c r="C1805" s="4" t="str">
        <f>IF(B1805&gt;0,IF(ISERROR(VLOOKUP(B1805,supply!$A$3:$B$2002,2,FALSE)),"Не е избран доствачик",VLOOKUP(B1805,supply!$A$3:$B$2002,2,FALSE)),"Не е избран доствачик")</f>
        <v>Не е избран доствачик</v>
      </c>
      <c r="D1805" s="49"/>
      <c r="E1805" s="50"/>
      <c r="F1805" s="51"/>
      <c r="G1805" s="71"/>
      <c r="H1805" s="47" t="str">
        <f t="shared" si="56"/>
        <v>Няма избран доставчик</v>
      </c>
      <c r="J1805" s="3" t="str">
        <f t="shared" si="57"/>
        <v xml:space="preserve">Не е избран доствачик -  -  - преведена сума общо: </v>
      </c>
    </row>
    <row r="1806" spans="1:10" x14ac:dyDescent="0.25">
      <c r="A1806" s="4">
        <v>1804</v>
      </c>
      <c r="B1806" s="16"/>
      <c r="C1806" s="4" t="str">
        <f>IF(B1806&gt;0,IF(ISERROR(VLOOKUP(B1806,supply!$A$3:$B$2002,2,FALSE)),"Не е избран доствачик",VLOOKUP(B1806,supply!$A$3:$B$2002,2,FALSE)),"Не е избран доствачик")</f>
        <v>Не е избран доствачик</v>
      </c>
      <c r="D1806" s="49"/>
      <c r="E1806" s="50"/>
      <c r="F1806" s="51"/>
      <c r="G1806" s="71"/>
      <c r="H1806" s="47" t="str">
        <f t="shared" si="56"/>
        <v>Няма избран доставчик</v>
      </c>
      <c r="J1806" s="3" t="str">
        <f t="shared" si="57"/>
        <v xml:space="preserve">Не е избран доствачик -  -  - преведена сума общо: </v>
      </c>
    </row>
    <row r="1807" spans="1:10" x14ac:dyDescent="0.25">
      <c r="A1807" s="4">
        <v>1805</v>
      </c>
      <c r="B1807" s="16"/>
      <c r="C1807" s="4" t="str">
        <f>IF(B1807&gt;0,IF(ISERROR(VLOOKUP(B1807,supply!$A$3:$B$2002,2,FALSE)),"Не е избран доствачик",VLOOKUP(B1807,supply!$A$3:$B$2002,2,FALSE)),"Не е избран доствачик")</f>
        <v>Не е избран доствачик</v>
      </c>
      <c r="D1807" s="49"/>
      <c r="E1807" s="50"/>
      <c r="F1807" s="51"/>
      <c r="G1807" s="71"/>
      <c r="H1807" s="47" t="str">
        <f t="shared" si="56"/>
        <v>Няма избран доставчик</v>
      </c>
      <c r="J1807" s="3" t="str">
        <f t="shared" si="57"/>
        <v xml:space="preserve">Не е избран доствачик -  -  - преведена сума общо: </v>
      </c>
    </row>
    <row r="1808" spans="1:10" x14ac:dyDescent="0.25">
      <c r="A1808" s="4">
        <v>1806</v>
      </c>
      <c r="B1808" s="16"/>
      <c r="C1808" s="4" t="str">
        <f>IF(B1808&gt;0,IF(ISERROR(VLOOKUP(B1808,supply!$A$3:$B$2002,2,FALSE)),"Не е избран доствачик",VLOOKUP(B1808,supply!$A$3:$B$2002,2,FALSE)),"Не е избран доствачик")</f>
        <v>Не е избран доствачик</v>
      </c>
      <c r="D1808" s="49"/>
      <c r="E1808" s="50"/>
      <c r="F1808" s="51"/>
      <c r="G1808" s="71"/>
      <c r="H1808" s="47" t="str">
        <f t="shared" si="56"/>
        <v>Няма избран доставчик</v>
      </c>
      <c r="J1808" s="3" t="str">
        <f t="shared" si="57"/>
        <v xml:space="preserve">Не е избран доствачик -  -  - преведена сума общо: </v>
      </c>
    </row>
    <row r="1809" spans="1:10" x14ac:dyDescent="0.25">
      <c r="A1809" s="4">
        <v>1807</v>
      </c>
      <c r="B1809" s="16"/>
      <c r="C1809" s="4" t="str">
        <f>IF(B1809&gt;0,IF(ISERROR(VLOOKUP(B1809,supply!$A$3:$B$2002,2,FALSE)),"Не е избран доствачик",VLOOKUP(B1809,supply!$A$3:$B$2002,2,FALSE)),"Не е избран доствачик")</f>
        <v>Не е избран доствачик</v>
      </c>
      <c r="D1809" s="49"/>
      <c r="E1809" s="50"/>
      <c r="F1809" s="51"/>
      <c r="G1809" s="71"/>
      <c r="H1809" s="47" t="str">
        <f t="shared" si="56"/>
        <v>Няма избран доставчик</v>
      </c>
      <c r="J1809" s="3" t="str">
        <f t="shared" si="57"/>
        <v xml:space="preserve">Не е избран доствачик -  -  - преведена сума общо: </v>
      </c>
    </row>
    <row r="1810" spans="1:10" x14ac:dyDescent="0.25">
      <c r="A1810" s="4">
        <v>1808</v>
      </c>
      <c r="B1810" s="16"/>
      <c r="C1810" s="4" t="str">
        <f>IF(B1810&gt;0,IF(ISERROR(VLOOKUP(B1810,supply!$A$3:$B$2002,2,FALSE)),"Не е избран доствачик",VLOOKUP(B1810,supply!$A$3:$B$2002,2,FALSE)),"Не е избран доствачик")</f>
        <v>Не е избран доствачик</v>
      </c>
      <c r="D1810" s="49"/>
      <c r="E1810" s="50"/>
      <c r="F1810" s="51"/>
      <c r="G1810" s="71"/>
      <c r="H1810" s="47" t="str">
        <f t="shared" si="56"/>
        <v>Няма избран доставчик</v>
      </c>
      <c r="J1810" s="3" t="str">
        <f t="shared" si="57"/>
        <v xml:space="preserve">Не е избран доствачик -  -  - преведена сума общо: </v>
      </c>
    </row>
    <row r="1811" spans="1:10" x14ac:dyDescent="0.25">
      <c r="A1811" s="4">
        <v>1809</v>
      </c>
      <c r="B1811" s="16"/>
      <c r="C1811" s="4" t="str">
        <f>IF(B1811&gt;0,IF(ISERROR(VLOOKUP(B1811,supply!$A$3:$B$2002,2,FALSE)),"Не е избран доствачик",VLOOKUP(B1811,supply!$A$3:$B$2002,2,FALSE)),"Не е избран доствачик")</f>
        <v>Не е избран доствачик</v>
      </c>
      <c r="D1811" s="49"/>
      <c r="E1811" s="50"/>
      <c r="F1811" s="51"/>
      <c r="G1811" s="71"/>
      <c r="H1811" s="47" t="str">
        <f t="shared" si="56"/>
        <v>Няма избран доставчик</v>
      </c>
      <c r="J1811" s="3" t="str">
        <f t="shared" si="57"/>
        <v xml:space="preserve">Не е избран доствачик -  -  - преведена сума общо: </v>
      </c>
    </row>
    <row r="1812" spans="1:10" x14ac:dyDescent="0.25">
      <c r="A1812" s="4">
        <v>1810</v>
      </c>
      <c r="B1812" s="16"/>
      <c r="C1812" s="4" t="str">
        <f>IF(B1812&gt;0,IF(ISERROR(VLOOKUP(B1812,supply!$A$3:$B$2002,2,FALSE)),"Не е избран доствачик",VLOOKUP(B1812,supply!$A$3:$B$2002,2,FALSE)),"Не е избран доствачик")</f>
        <v>Не е избран доствачик</v>
      </c>
      <c r="D1812" s="49"/>
      <c r="E1812" s="50"/>
      <c r="F1812" s="51"/>
      <c r="G1812" s="71"/>
      <c r="H1812" s="47" t="str">
        <f t="shared" si="56"/>
        <v>Няма избран доставчик</v>
      </c>
      <c r="J1812" s="3" t="str">
        <f t="shared" si="57"/>
        <v xml:space="preserve">Не е избран доствачик -  -  - преведена сума общо: </v>
      </c>
    </row>
    <row r="1813" spans="1:10" x14ac:dyDescent="0.25">
      <c r="A1813" s="4">
        <v>1811</v>
      </c>
      <c r="B1813" s="16"/>
      <c r="C1813" s="4" t="str">
        <f>IF(B1813&gt;0,IF(ISERROR(VLOOKUP(B1813,supply!$A$3:$B$2002,2,FALSE)),"Не е избран доствачик",VLOOKUP(B1813,supply!$A$3:$B$2002,2,FALSE)),"Не е избран доствачик")</f>
        <v>Не е избран доствачик</v>
      </c>
      <c r="D1813" s="49"/>
      <c r="E1813" s="50"/>
      <c r="F1813" s="51"/>
      <c r="G1813" s="71"/>
      <c r="H1813" s="47" t="str">
        <f t="shared" si="56"/>
        <v>Няма избран доставчик</v>
      </c>
      <c r="J1813" s="3" t="str">
        <f t="shared" si="57"/>
        <v xml:space="preserve">Не е избран доствачик -  -  - преведена сума общо: </v>
      </c>
    </row>
    <row r="1814" spans="1:10" x14ac:dyDescent="0.25">
      <c r="A1814" s="4">
        <v>1812</v>
      </c>
      <c r="B1814" s="16"/>
      <c r="C1814" s="4" t="str">
        <f>IF(B1814&gt;0,IF(ISERROR(VLOOKUP(B1814,supply!$A$3:$B$2002,2,FALSE)),"Не е избран доствачик",VLOOKUP(B1814,supply!$A$3:$B$2002,2,FALSE)),"Не е избран доствачик")</f>
        <v>Не е избран доствачик</v>
      </c>
      <c r="D1814" s="49"/>
      <c r="E1814" s="50"/>
      <c r="F1814" s="51"/>
      <c r="G1814" s="71"/>
      <c r="H1814" s="47" t="str">
        <f t="shared" si="56"/>
        <v>Няма избран доставчик</v>
      </c>
      <c r="J1814" s="3" t="str">
        <f t="shared" si="57"/>
        <v xml:space="preserve">Не е избран доствачик -  -  - преведена сума общо: </v>
      </c>
    </row>
    <row r="1815" spans="1:10" x14ac:dyDescent="0.25">
      <c r="A1815" s="4">
        <v>1813</v>
      </c>
      <c r="B1815" s="16"/>
      <c r="C1815" s="4" t="str">
        <f>IF(B1815&gt;0,IF(ISERROR(VLOOKUP(B1815,supply!$A$3:$B$2002,2,FALSE)),"Не е избран доствачик",VLOOKUP(B1815,supply!$A$3:$B$2002,2,FALSE)),"Не е избран доствачик")</f>
        <v>Не е избран доствачик</v>
      </c>
      <c r="D1815" s="49"/>
      <c r="E1815" s="50"/>
      <c r="F1815" s="51"/>
      <c r="G1815" s="71"/>
      <c r="H1815" s="47" t="str">
        <f t="shared" si="56"/>
        <v>Няма избран доставчик</v>
      </c>
      <c r="J1815" s="3" t="str">
        <f t="shared" si="57"/>
        <v xml:space="preserve">Не е избран доствачик -  -  - преведена сума общо: </v>
      </c>
    </row>
    <row r="1816" spans="1:10" x14ac:dyDescent="0.25">
      <c r="A1816" s="4">
        <v>1814</v>
      </c>
      <c r="B1816" s="16"/>
      <c r="C1816" s="4" t="str">
        <f>IF(B1816&gt;0,IF(ISERROR(VLOOKUP(B1816,supply!$A$3:$B$2002,2,FALSE)),"Не е избран доствачик",VLOOKUP(B1816,supply!$A$3:$B$2002,2,FALSE)),"Не е избран доствачик")</f>
        <v>Не е избран доствачик</v>
      </c>
      <c r="D1816" s="49"/>
      <c r="E1816" s="50"/>
      <c r="F1816" s="51"/>
      <c r="G1816" s="71"/>
      <c r="H1816" s="47" t="str">
        <f t="shared" si="56"/>
        <v>Няма избран доставчик</v>
      </c>
      <c r="J1816" s="3" t="str">
        <f t="shared" si="57"/>
        <v xml:space="preserve">Не е избран доствачик -  -  - преведена сума общо: </v>
      </c>
    </row>
    <row r="1817" spans="1:10" x14ac:dyDescent="0.25">
      <c r="A1817" s="4">
        <v>1815</v>
      </c>
      <c r="B1817" s="16"/>
      <c r="C1817" s="4" t="str">
        <f>IF(B1817&gt;0,IF(ISERROR(VLOOKUP(B1817,supply!$A$3:$B$2002,2,FALSE)),"Не е избран доствачик",VLOOKUP(B1817,supply!$A$3:$B$2002,2,FALSE)),"Не е избран доствачик")</f>
        <v>Не е избран доствачик</v>
      </c>
      <c r="D1817" s="49"/>
      <c r="E1817" s="50"/>
      <c r="F1817" s="51"/>
      <c r="G1817" s="71"/>
      <c r="H1817" s="47" t="str">
        <f t="shared" si="56"/>
        <v>Няма избран доставчик</v>
      </c>
      <c r="J1817" s="3" t="str">
        <f t="shared" si="57"/>
        <v xml:space="preserve">Не е избран доствачик -  -  - преведена сума общо: </v>
      </c>
    </row>
    <row r="1818" spans="1:10" x14ac:dyDescent="0.25">
      <c r="A1818" s="4">
        <v>1816</v>
      </c>
      <c r="B1818" s="16"/>
      <c r="C1818" s="4" t="str">
        <f>IF(B1818&gt;0,IF(ISERROR(VLOOKUP(B1818,supply!$A$3:$B$2002,2,FALSE)),"Не е избран доствачик",VLOOKUP(B1818,supply!$A$3:$B$2002,2,FALSE)),"Не е избран доствачик")</f>
        <v>Не е избран доствачик</v>
      </c>
      <c r="D1818" s="49"/>
      <c r="E1818" s="50"/>
      <c r="F1818" s="51"/>
      <c r="G1818" s="71"/>
      <c r="H1818" s="47" t="str">
        <f t="shared" si="56"/>
        <v>Няма избран доставчик</v>
      </c>
      <c r="J1818" s="3" t="str">
        <f t="shared" si="57"/>
        <v xml:space="preserve">Не е избран доствачик -  -  - преведена сума общо: </v>
      </c>
    </row>
    <row r="1819" spans="1:10" x14ac:dyDescent="0.25">
      <c r="A1819" s="4">
        <v>1817</v>
      </c>
      <c r="B1819" s="16"/>
      <c r="C1819" s="4" t="str">
        <f>IF(B1819&gt;0,IF(ISERROR(VLOOKUP(B1819,supply!$A$3:$B$2002,2,FALSE)),"Не е избран доствачик",VLOOKUP(B1819,supply!$A$3:$B$2002,2,FALSE)),"Не е избран доствачик")</f>
        <v>Не е избран доствачик</v>
      </c>
      <c r="D1819" s="49"/>
      <c r="E1819" s="50"/>
      <c r="F1819" s="51"/>
      <c r="G1819" s="71"/>
      <c r="H1819" s="47" t="str">
        <f t="shared" si="56"/>
        <v>Няма избран доставчик</v>
      </c>
      <c r="J1819" s="3" t="str">
        <f t="shared" si="57"/>
        <v xml:space="preserve">Не е избран доствачик -  -  - преведена сума общо: </v>
      </c>
    </row>
    <row r="1820" spans="1:10" x14ac:dyDescent="0.25">
      <c r="A1820" s="4">
        <v>1818</v>
      </c>
      <c r="B1820" s="16"/>
      <c r="C1820" s="4" t="str">
        <f>IF(B1820&gt;0,IF(ISERROR(VLOOKUP(B1820,supply!$A$3:$B$2002,2,FALSE)),"Не е избран доствачик",VLOOKUP(B1820,supply!$A$3:$B$2002,2,FALSE)),"Не е избран доствачик")</f>
        <v>Не е избран доствачик</v>
      </c>
      <c r="D1820" s="49"/>
      <c r="E1820" s="50"/>
      <c r="F1820" s="51"/>
      <c r="G1820" s="71"/>
      <c r="H1820" s="47" t="str">
        <f t="shared" si="56"/>
        <v>Няма избран доставчик</v>
      </c>
      <c r="J1820" s="3" t="str">
        <f t="shared" si="57"/>
        <v xml:space="preserve">Не е избран доствачик -  -  - преведена сума общо: </v>
      </c>
    </row>
    <row r="1821" spans="1:10" x14ac:dyDescent="0.25">
      <c r="A1821" s="4">
        <v>1819</v>
      </c>
      <c r="B1821" s="16"/>
      <c r="C1821" s="4" t="str">
        <f>IF(B1821&gt;0,IF(ISERROR(VLOOKUP(B1821,supply!$A$3:$B$2002,2,FALSE)),"Не е избран доствачик",VLOOKUP(B1821,supply!$A$3:$B$2002,2,FALSE)),"Не е избран доствачик")</f>
        <v>Не е избран доствачик</v>
      </c>
      <c r="D1821" s="49"/>
      <c r="E1821" s="50"/>
      <c r="F1821" s="51"/>
      <c r="G1821" s="71"/>
      <c r="H1821" s="47" t="str">
        <f t="shared" si="56"/>
        <v>Няма избран доставчик</v>
      </c>
      <c r="J1821" s="3" t="str">
        <f t="shared" si="57"/>
        <v xml:space="preserve">Не е избран доствачик -  -  - преведена сума общо: </v>
      </c>
    </row>
    <row r="1822" spans="1:10" x14ac:dyDescent="0.25">
      <c r="A1822" s="4">
        <v>1820</v>
      </c>
      <c r="B1822" s="16"/>
      <c r="C1822" s="4" t="str">
        <f>IF(B1822&gt;0,IF(ISERROR(VLOOKUP(B1822,supply!$A$3:$B$2002,2,FALSE)),"Не е избран доствачик",VLOOKUP(B1822,supply!$A$3:$B$2002,2,FALSE)),"Не е избран доствачик")</f>
        <v>Не е избран доствачик</v>
      </c>
      <c r="D1822" s="49"/>
      <c r="E1822" s="50"/>
      <c r="F1822" s="51"/>
      <c r="G1822" s="71"/>
      <c r="H1822" s="47" t="str">
        <f t="shared" si="56"/>
        <v>Няма избран доставчик</v>
      </c>
      <c r="J1822" s="3" t="str">
        <f t="shared" si="57"/>
        <v xml:space="preserve">Не е избран доствачик -  -  - преведена сума общо: </v>
      </c>
    </row>
    <row r="1823" spans="1:10" x14ac:dyDescent="0.25">
      <c r="A1823" s="4">
        <v>1821</v>
      </c>
      <c r="B1823" s="16"/>
      <c r="C1823" s="4" t="str">
        <f>IF(B1823&gt;0,IF(ISERROR(VLOOKUP(B1823,supply!$A$3:$B$2002,2,FALSE)),"Не е избран доствачик",VLOOKUP(B1823,supply!$A$3:$B$2002,2,FALSE)),"Не е избран доствачик")</f>
        <v>Не е избран доствачик</v>
      </c>
      <c r="D1823" s="49"/>
      <c r="E1823" s="50"/>
      <c r="F1823" s="51"/>
      <c r="G1823" s="71"/>
      <c r="H1823" s="47" t="str">
        <f t="shared" si="56"/>
        <v>Няма избран доставчик</v>
      </c>
      <c r="J1823" s="3" t="str">
        <f t="shared" si="57"/>
        <v xml:space="preserve">Не е избран доствачик -  -  - преведена сума общо: </v>
      </c>
    </row>
    <row r="1824" spans="1:10" x14ac:dyDescent="0.25">
      <c r="A1824" s="4">
        <v>1822</v>
      </c>
      <c r="B1824" s="16"/>
      <c r="C1824" s="4" t="str">
        <f>IF(B1824&gt;0,IF(ISERROR(VLOOKUP(B1824,supply!$A$3:$B$2002,2,FALSE)),"Не е избран доствачик",VLOOKUP(B1824,supply!$A$3:$B$2002,2,FALSE)),"Не е избран доствачик")</f>
        <v>Не е избран доствачик</v>
      </c>
      <c r="D1824" s="49"/>
      <c r="E1824" s="50"/>
      <c r="F1824" s="51"/>
      <c r="G1824" s="71"/>
      <c r="H1824" s="47" t="str">
        <f t="shared" si="56"/>
        <v>Няма избран доставчик</v>
      </c>
      <c r="J1824" s="3" t="str">
        <f t="shared" si="57"/>
        <v xml:space="preserve">Не е избран доствачик -  -  - преведена сума общо: </v>
      </c>
    </row>
    <row r="1825" spans="1:10" x14ac:dyDescent="0.25">
      <c r="A1825" s="4">
        <v>1823</v>
      </c>
      <c r="B1825" s="16"/>
      <c r="C1825" s="4" t="str">
        <f>IF(B1825&gt;0,IF(ISERROR(VLOOKUP(B1825,supply!$A$3:$B$2002,2,FALSE)),"Не е избран доствачик",VLOOKUP(B1825,supply!$A$3:$B$2002,2,FALSE)),"Не е избран доствачик")</f>
        <v>Не е избран доствачик</v>
      </c>
      <c r="D1825" s="49"/>
      <c r="E1825" s="50"/>
      <c r="F1825" s="51"/>
      <c r="G1825" s="71"/>
      <c r="H1825" s="47" t="str">
        <f t="shared" si="56"/>
        <v>Няма избран доставчик</v>
      </c>
      <c r="J1825" s="3" t="str">
        <f t="shared" si="57"/>
        <v xml:space="preserve">Не е избран доствачик -  -  - преведена сума общо: </v>
      </c>
    </row>
    <row r="1826" spans="1:10" x14ac:dyDescent="0.25">
      <c r="A1826" s="4">
        <v>1824</v>
      </c>
      <c r="B1826" s="16"/>
      <c r="C1826" s="4" t="str">
        <f>IF(B1826&gt;0,IF(ISERROR(VLOOKUP(B1826,supply!$A$3:$B$2002,2,FALSE)),"Не е избран доствачик",VLOOKUP(B1826,supply!$A$3:$B$2002,2,FALSE)),"Не е избран доствачик")</f>
        <v>Не е избран доствачик</v>
      </c>
      <c r="D1826" s="49"/>
      <c r="E1826" s="50"/>
      <c r="F1826" s="51"/>
      <c r="G1826" s="71"/>
      <c r="H1826" s="47" t="str">
        <f t="shared" si="56"/>
        <v>Няма избран доставчик</v>
      </c>
      <c r="J1826" s="3" t="str">
        <f t="shared" si="57"/>
        <v xml:space="preserve">Не е избран доствачик -  -  - преведена сума общо: </v>
      </c>
    </row>
    <row r="1827" spans="1:10" x14ac:dyDescent="0.25">
      <c r="A1827" s="4">
        <v>1825</v>
      </c>
      <c r="B1827" s="16"/>
      <c r="C1827" s="4" t="str">
        <f>IF(B1827&gt;0,IF(ISERROR(VLOOKUP(B1827,supply!$A$3:$B$2002,2,FALSE)),"Не е избран доствачик",VLOOKUP(B1827,supply!$A$3:$B$2002,2,FALSE)),"Не е избран доствачик")</f>
        <v>Не е избран доствачик</v>
      </c>
      <c r="D1827" s="49"/>
      <c r="E1827" s="50"/>
      <c r="F1827" s="51"/>
      <c r="G1827" s="71"/>
      <c r="H1827" s="47" t="str">
        <f t="shared" si="56"/>
        <v>Няма избран доставчик</v>
      </c>
      <c r="J1827" s="3" t="str">
        <f t="shared" si="57"/>
        <v xml:space="preserve">Не е избран доствачик -  -  - преведена сума общо: </v>
      </c>
    </row>
    <row r="1828" spans="1:10" x14ac:dyDescent="0.25">
      <c r="A1828" s="4">
        <v>1826</v>
      </c>
      <c r="B1828" s="16"/>
      <c r="C1828" s="4" t="str">
        <f>IF(B1828&gt;0,IF(ISERROR(VLOOKUP(B1828,supply!$A$3:$B$2002,2,FALSE)),"Не е избран доствачик",VLOOKUP(B1828,supply!$A$3:$B$2002,2,FALSE)),"Не е избран доствачик")</f>
        <v>Не е избран доствачик</v>
      </c>
      <c r="D1828" s="49"/>
      <c r="E1828" s="50"/>
      <c r="F1828" s="51"/>
      <c r="G1828" s="71"/>
      <c r="H1828" s="47" t="str">
        <f t="shared" si="56"/>
        <v>Няма избран доставчик</v>
      </c>
      <c r="J1828" s="3" t="str">
        <f t="shared" si="57"/>
        <v xml:space="preserve">Не е избран доствачик -  -  - преведена сума общо: </v>
      </c>
    </row>
    <row r="1829" spans="1:10" x14ac:dyDescent="0.25">
      <c r="A1829" s="4">
        <v>1827</v>
      </c>
      <c r="B1829" s="16"/>
      <c r="C1829" s="4" t="str">
        <f>IF(B1829&gt;0,IF(ISERROR(VLOOKUP(B1829,supply!$A$3:$B$2002,2,FALSE)),"Не е избран доствачик",VLOOKUP(B1829,supply!$A$3:$B$2002,2,FALSE)),"Не е избран доствачик")</f>
        <v>Не е избран доствачик</v>
      </c>
      <c r="D1829" s="49"/>
      <c r="E1829" s="50"/>
      <c r="F1829" s="51"/>
      <c r="G1829" s="71"/>
      <c r="H1829" s="47" t="str">
        <f t="shared" si="56"/>
        <v>Няма избран доставчик</v>
      </c>
      <c r="J1829" s="3" t="str">
        <f t="shared" si="57"/>
        <v xml:space="preserve">Не е избран доствачик -  -  - преведена сума общо: </v>
      </c>
    </row>
    <row r="1830" spans="1:10" x14ac:dyDescent="0.25">
      <c r="A1830" s="4">
        <v>1828</v>
      </c>
      <c r="B1830" s="16"/>
      <c r="C1830" s="4" t="str">
        <f>IF(B1830&gt;0,IF(ISERROR(VLOOKUP(B1830,supply!$A$3:$B$2002,2,FALSE)),"Не е избран доствачик",VLOOKUP(B1830,supply!$A$3:$B$2002,2,FALSE)),"Не е избран доствачик")</f>
        <v>Не е избран доствачик</v>
      </c>
      <c r="D1830" s="49"/>
      <c r="E1830" s="50"/>
      <c r="F1830" s="51"/>
      <c r="G1830" s="71"/>
      <c r="H1830" s="47" t="str">
        <f t="shared" si="56"/>
        <v>Няма избран доставчик</v>
      </c>
      <c r="J1830" s="3" t="str">
        <f t="shared" si="57"/>
        <v xml:space="preserve">Не е избран доствачик -  -  - преведена сума общо: </v>
      </c>
    </row>
    <row r="1831" spans="1:10" x14ac:dyDescent="0.25">
      <c r="A1831" s="4">
        <v>1829</v>
      </c>
      <c r="B1831" s="16"/>
      <c r="C1831" s="4" t="str">
        <f>IF(B1831&gt;0,IF(ISERROR(VLOOKUP(B1831,supply!$A$3:$B$2002,2,FALSE)),"Не е избран доствачик",VLOOKUP(B1831,supply!$A$3:$B$2002,2,FALSE)),"Не е избран доствачик")</f>
        <v>Не е избран доствачик</v>
      </c>
      <c r="D1831" s="49"/>
      <c r="E1831" s="50"/>
      <c r="F1831" s="51"/>
      <c r="G1831" s="71"/>
      <c r="H1831" s="47" t="str">
        <f t="shared" si="56"/>
        <v>Няма избран доставчик</v>
      </c>
      <c r="J1831" s="3" t="str">
        <f t="shared" si="57"/>
        <v xml:space="preserve">Не е избран доствачик -  -  - преведена сума общо: </v>
      </c>
    </row>
    <row r="1832" spans="1:10" x14ac:dyDescent="0.25">
      <c r="A1832" s="4">
        <v>1830</v>
      </c>
      <c r="B1832" s="16"/>
      <c r="C1832" s="4" t="str">
        <f>IF(B1832&gt;0,IF(ISERROR(VLOOKUP(B1832,supply!$A$3:$B$2002,2,FALSE)),"Не е избран доствачик",VLOOKUP(B1832,supply!$A$3:$B$2002,2,FALSE)),"Не е избран доствачик")</f>
        <v>Не е избран доствачик</v>
      </c>
      <c r="D1832" s="49"/>
      <c r="E1832" s="50"/>
      <c r="F1832" s="51"/>
      <c r="G1832" s="71"/>
      <c r="H1832" s="47" t="str">
        <f t="shared" si="56"/>
        <v>Няма избран доставчик</v>
      </c>
      <c r="J1832" s="3" t="str">
        <f t="shared" si="57"/>
        <v xml:space="preserve">Не е избран доствачик -  -  - преведена сума общо: </v>
      </c>
    </row>
    <row r="1833" spans="1:10" x14ac:dyDescent="0.25">
      <c r="A1833" s="4">
        <v>1831</v>
      </c>
      <c r="B1833" s="16"/>
      <c r="C1833" s="4" t="str">
        <f>IF(B1833&gt;0,IF(ISERROR(VLOOKUP(B1833,supply!$A$3:$B$2002,2,FALSE)),"Не е избран доствачик",VLOOKUP(B1833,supply!$A$3:$B$2002,2,FALSE)),"Не е избран доствачик")</f>
        <v>Не е избран доствачик</v>
      </c>
      <c r="D1833" s="49"/>
      <c r="E1833" s="50"/>
      <c r="F1833" s="51"/>
      <c r="G1833" s="71"/>
      <c r="H1833" s="47" t="str">
        <f t="shared" si="56"/>
        <v>Няма избран доставчик</v>
      </c>
      <c r="J1833" s="3" t="str">
        <f t="shared" si="57"/>
        <v xml:space="preserve">Не е избран доствачик -  -  - преведена сума общо: </v>
      </c>
    </row>
    <row r="1834" spans="1:10" x14ac:dyDescent="0.25">
      <c r="A1834" s="4">
        <v>1832</v>
      </c>
      <c r="B1834" s="16"/>
      <c r="C1834" s="4" t="str">
        <f>IF(B1834&gt;0,IF(ISERROR(VLOOKUP(B1834,supply!$A$3:$B$2002,2,FALSE)),"Не е избран доствачик",VLOOKUP(B1834,supply!$A$3:$B$2002,2,FALSE)),"Не е избран доствачик")</f>
        <v>Не е избран доствачик</v>
      </c>
      <c r="D1834" s="49"/>
      <c r="E1834" s="50"/>
      <c r="F1834" s="51"/>
      <c r="G1834" s="71"/>
      <c r="H1834" s="47" t="str">
        <f t="shared" si="56"/>
        <v>Няма избран доставчик</v>
      </c>
      <c r="J1834" s="3" t="str">
        <f t="shared" si="57"/>
        <v xml:space="preserve">Не е избран доствачик -  -  - преведена сума общо: </v>
      </c>
    </row>
    <row r="1835" spans="1:10" x14ac:dyDescent="0.25">
      <c r="A1835" s="4">
        <v>1833</v>
      </c>
      <c r="B1835" s="16"/>
      <c r="C1835" s="4" t="str">
        <f>IF(B1835&gt;0,IF(ISERROR(VLOOKUP(B1835,supply!$A$3:$B$2002,2,FALSE)),"Не е избран доствачик",VLOOKUP(B1835,supply!$A$3:$B$2002,2,FALSE)),"Не е избран доствачик")</f>
        <v>Не е избран доствачик</v>
      </c>
      <c r="D1835" s="49"/>
      <c r="E1835" s="50"/>
      <c r="F1835" s="51"/>
      <c r="G1835" s="71"/>
      <c r="H1835" s="47" t="str">
        <f t="shared" si="56"/>
        <v>Няма избран доставчик</v>
      </c>
      <c r="J1835" s="3" t="str">
        <f t="shared" si="57"/>
        <v xml:space="preserve">Не е избран доствачик -  -  - преведена сума общо: </v>
      </c>
    </row>
    <row r="1836" spans="1:10" x14ac:dyDescent="0.25">
      <c r="A1836" s="4">
        <v>1834</v>
      </c>
      <c r="B1836" s="16"/>
      <c r="C1836" s="4" t="str">
        <f>IF(B1836&gt;0,IF(ISERROR(VLOOKUP(B1836,supply!$A$3:$B$2002,2,FALSE)),"Не е избран доствачик",VLOOKUP(B1836,supply!$A$3:$B$2002,2,FALSE)),"Не е избран доствачик")</f>
        <v>Не е избран доствачик</v>
      </c>
      <c r="D1836" s="49"/>
      <c r="E1836" s="50"/>
      <c r="F1836" s="51"/>
      <c r="G1836" s="71"/>
      <c r="H1836" s="47" t="str">
        <f t="shared" si="56"/>
        <v>Няма избран доставчик</v>
      </c>
      <c r="J1836" s="3" t="str">
        <f t="shared" si="57"/>
        <v xml:space="preserve">Не е избран доствачик -  -  - преведена сума общо: </v>
      </c>
    </row>
    <row r="1837" spans="1:10" x14ac:dyDescent="0.25">
      <c r="A1837" s="4">
        <v>1835</v>
      </c>
      <c r="B1837" s="16"/>
      <c r="C1837" s="4" t="str">
        <f>IF(B1837&gt;0,IF(ISERROR(VLOOKUP(B1837,supply!$A$3:$B$2002,2,FALSE)),"Не е избран доствачик",VLOOKUP(B1837,supply!$A$3:$B$2002,2,FALSE)),"Не е избран доствачик")</f>
        <v>Не е избран доствачик</v>
      </c>
      <c r="D1837" s="49"/>
      <c r="E1837" s="50"/>
      <c r="F1837" s="51"/>
      <c r="G1837" s="71"/>
      <c r="H1837" s="47" t="str">
        <f t="shared" si="56"/>
        <v>Няма избран доставчик</v>
      </c>
      <c r="J1837" s="3" t="str">
        <f t="shared" si="57"/>
        <v xml:space="preserve">Не е избран доствачик -  -  - преведена сума общо: </v>
      </c>
    </row>
    <row r="1838" spans="1:10" x14ac:dyDescent="0.25">
      <c r="A1838" s="4">
        <v>1836</v>
      </c>
      <c r="B1838" s="16"/>
      <c r="C1838" s="4" t="str">
        <f>IF(B1838&gt;0,IF(ISERROR(VLOOKUP(B1838,supply!$A$3:$B$2002,2,FALSE)),"Не е избран доствачик",VLOOKUP(B1838,supply!$A$3:$B$2002,2,FALSE)),"Не е избран доствачик")</f>
        <v>Не е избран доствачик</v>
      </c>
      <c r="D1838" s="49"/>
      <c r="E1838" s="50"/>
      <c r="F1838" s="51"/>
      <c r="G1838" s="71"/>
      <c r="H1838" s="47" t="str">
        <f t="shared" si="56"/>
        <v>Няма избран доставчик</v>
      </c>
      <c r="J1838" s="3" t="str">
        <f t="shared" si="57"/>
        <v xml:space="preserve">Не е избран доствачик -  -  - преведена сума общо: </v>
      </c>
    </row>
    <row r="1839" spans="1:10" x14ac:dyDescent="0.25">
      <c r="A1839" s="4">
        <v>1837</v>
      </c>
      <c r="B1839" s="16"/>
      <c r="C1839" s="4" t="str">
        <f>IF(B1839&gt;0,IF(ISERROR(VLOOKUP(B1839,supply!$A$3:$B$2002,2,FALSE)),"Не е избран доствачик",VLOOKUP(B1839,supply!$A$3:$B$2002,2,FALSE)),"Не е избран доствачик")</f>
        <v>Не е избран доствачик</v>
      </c>
      <c r="D1839" s="49"/>
      <c r="E1839" s="50"/>
      <c r="F1839" s="51"/>
      <c r="G1839" s="71"/>
      <c r="H1839" s="47" t="str">
        <f t="shared" si="56"/>
        <v>Няма избран доставчик</v>
      </c>
      <c r="J1839" s="3" t="str">
        <f t="shared" si="57"/>
        <v xml:space="preserve">Не е избран доствачик -  -  - преведена сума общо: </v>
      </c>
    </row>
    <row r="1840" spans="1:10" x14ac:dyDescent="0.25">
      <c r="A1840" s="4">
        <v>1838</v>
      </c>
      <c r="B1840" s="16"/>
      <c r="C1840" s="4" t="str">
        <f>IF(B1840&gt;0,IF(ISERROR(VLOOKUP(B1840,supply!$A$3:$B$2002,2,FALSE)),"Не е избран доствачик",VLOOKUP(B1840,supply!$A$3:$B$2002,2,FALSE)),"Не е избран доствачик")</f>
        <v>Не е избран доствачик</v>
      </c>
      <c r="D1840" s="49"/>
      <c r="E1840" s="50"/>
      <c r="F1840" s="51"/>
      <c r="G1840" s="71"/>
      <c r="H1840" s="47" t="str">
        <f t="shared" si="56"/>
        <v>Няма избран доставчик</v>
      </c>
      <c r="J1840" s="3" t="str">
        <f t="shared" si="57"/>
        <v xml:space="preserve">Не е избран доствачик -  -  - преведена сума общо: </v>
      </c>
    </row>
    <row r="1841" spans="1:10" x14ac:dyDescent="0.25">
      <c r="A1841" s="4">
        <v>1839</v>
      </c>
      <c r="B1841" s="16"/>
      <c r="C1841" s="4" t="str">
        <f>IF(B1841&gt;0,IF(ISERROR(VLOOKUP(B1841,supply!$A$3:$B$2002,2,FALSE)),"Не е избран доствачик",VLOOKUP(B1841,supply!$A$3:$B$2002,2,FALSE)),"Не е избран доствачик")</f>
        <v>Не е избран доствачик</v>
      </c>
      <c r="D1841" s="49"/>
      <c r="E1841" s="50"/>
      <c r="F1841" s="51"/>
      <c r="G1841" s="71"/>
      <c r="H1841" s="47" t="str">
        <f t="shared" si="56"/>
        <v>Няма избран доставчик</v>
      </c>
      <c r="J1841" s="3" t="str">
        <f t="shared" si="57"/>
        <v xml:space="preserve">Не е избран доствачик -  -  - преведена сума общо: </v>
      </c>
    </row>
    <row r="1842" spans="1:10" x14ac:dyDescent="0.25">
      <c r="A1842" s="4">
        <v>1840</v>
      </c>
      <c r="B1842" s="16"/>
      <c r="C1842" s="4" t="str">
        <f>IF(B1842&gt;0,IF(ISERROR(VLOOKUP(B1842,supply!$A$3:$B$2002,2,FALSE)),"Не е избран доствачик",VLOOKUP(B1842,supply!$A$3:$B$2002,2,FALSE)),"Не е избран доствачик")</f>
        <v>Не е избран доствачик</v>
      </c>
      <c r="D1842" s="49"/>
      <c r="E1842" s="50"/>
      <c r="F1842" s="51"/>
      <c r="G1842" s="71"/>
      <c r="H1842" s="47" t="str">
        <f t="shared" si="56"/>
        <v>Няма избран доставчик</v>
      </c>
      <c r="J1842" s="3" t="str">
        <f t="shared" si="57"/>
        <v xml:space="preserve">Не е избран доствачик -  -  - преведена сума общо: </v>
      </c>
    </row>
    <row r="1843" spans="1:10" x14ac:dyDescent="0.25">
      <c r="A1843" s="4">
        <v>1841</v>
      </c>
      <c r="B1843" s="16"/>
      <c r="C1843" s="4" t="str">
        <f>IF(B1843&gt;0,IF(ISERROR(VLOOKUP(B1843,supply!$A$3:$B$2002,2,FALSE)),"Не е избран доствачик",VLOOKUP(B1843,supply!$A$3:$B$2002,2,FALSE)),"Не е избран доствачик")</f>
        <v>Не е избран доствачик</v>
      </c>
      <c r="D1843" s="49"/>
      <c r="E1843" s="50"/>
      <c r="F1843" s="51"/>
      <c r="G1843" s="71"/>
      <c r="H1843" s="47" t="str">
        <f t="shared" si="56"/>
        <v>Няма избран доставчик</v>
      </c>
      <c r="J1843" s="3" t="str">
        <f t="shared" si="57"/>
        <v xml:space="preserve">Не е избран доствачик -  -  - преведена сума общо: </v>
      </c>
    </row>
    <row r="1844" spans="1:10" x14ac:dyDescent="0.25">
      <c r="A1844" s="4">
        <v>1842</v>
      </c>
      <c r="B1844" s="16"/>
      <c r="C1844" s="4" t="str">
        <f>IF(B1844&gt;0,IF(ISERROR(VLOOKUP(B1844,supply!$A$3:$B$2002,2,FALSE)),"Не е избран доствачик",VLOOKUP(B1844,supply!$A$3:$B$2002,2,FALSE)),"Не е избран доствачик")</f>
        <v>Не е избран доствачик</v>
      </c>
      <c r="D1844" s="49"/>
      <c r="E1844" s="50"/>
      <c r="F1844" s="51"/>
      <c r="G1844" s="71"/>
      <c r="H1844" s="47" t="str">
        <f t="shared" si="56"/>
        <v>Няма избран доставчик</v>
      </c>
      <c r="J1844" s="3" t="str">
        <f t="shared" si="57"/>
        <v xml:space="preserve">Не е избран доствачик -  -  - преведена сума общо: </v>
      </c>
    </row>
    <row r="1845" spans="1:10" x14ac:dyDescent="0.25">
      <c r="A1845" s="4">
        <v>1843</v>
      </c>
      <c r="B1845" s="16"/>
      <c r="C1845" s="4" t="str">
        <f>IF(B1845&gt;0,IF(ISERROR(VLOOKUP(B1845,supply!$A$3:$B$2002,2,FALSE)),"Не е избран доствачик",VLOOKUP(B1845,supply!$A$3:$B$2002,2,FALSE)),"Не е избран доствачик")</f>
        <v>Не е избран доствачик</v>
      </c>
      <c r="D1845" s="49"/>
      <c r="E1845" s="50"/>
      <c r="F1845" s="51"/>
      <c r="G1845" s="71"/>
      <c r="H1845" s="47" t="str">
        <f t="shared" si="56"/>
        <v>Няма избран доставчик</v>
      </c>
      <c r="J1845" s="3" t="str">
        <f t="shared" si="57"/>
        <v xml:space="preserve">Не е избран доствачик -  -  - преведена сума общо: </v>
      </c>
    </row>
    <row r="1846" spans="1:10" x14ac:dyDescent="0.25">
      <c r="A1846" s="4">
        <v>1844</v>
      </c>
      <c r="B1846" s="16"/>
      <c r="C1846" s="4" t="str">
        <f>IF(B1846&gt;0,IF(ISERROR(VLOOKUP(B1846,supply!$A$3:$B$2002,2,FALSE)),"Не е избран доствачик",VLOOKUP(B1846,supply!$A$3:$B$2002,2,FALSE)),"Не е избран доствачик")</f>
        <v>Не е избран доствачик</v>
      </c>
      <c r="D1846" s="49"/>
      <c r="E1846" s="50"/>
      <c r="F1846" s="51"/>
      <c r="G1846" s="71"/>
      <c r="H1846" s="47" t="str">
        <f t="shared" si="56"/>
        <v>Няма избран доставчик</v>
      </c>
      <c r="J1846" s="3" t="str">
        <f t="shared" si="57"/>
        <v xml:space="preserve">Не е избран доствачик -  -  - преведена сума общо: </v>
      </c>
    </row>
    <row r="1847" spans="1:10" x14ac:dyDescent="0.25">
      <c r="A1847" s="4">
        <v>1845</v>
      </c>
      <c r="B1847" s="16"/>
      <c r="C1847" s="4" t="str">
        <f>IF(B1847&gt;0,IF(ISERROR(VLOOKUP(B1847,supply!$A$3:$B$2002,2,FALSE)),"Не е избран доствачик",VLOOKUP(B1847,supply!$A$3:$B$2002,2,FALSE)),"Не е избран доствачик")</f>
        <v>Не е избран доствачик</v>
      </c>
      <c r="D1847" s="49"/>
      <c r="E1847" s="50"/>
      <c r="F1847" s="51"/>
      <c r="G1847" s="71"/>
      <c r="H1847" s="47" t="str">
        <f t="shared" si="56"/>
        <v>Няма избран доставчик</v>
      </c>
      <c r="J1847" s="3" t="str">
        <f t="shared" si="57"/>
        <v xml:space="preserve">Не е избран доствачик -  -  - преведена сума общо: </v>
      </c>
    </row>
    <row r="1848" spans="1:10" x14ac:dyDescent="0.25">
      <c r="A1848" s="4">
        <v>1846</v>
      </c>
      <c r="B1848" s="16"/>
      <c r="C1848" s="4" t="str">
        <f>IF(B1848&gt;0,IF(ISERROR(VLOOKUP(B1848,supply!$A$3:$B$2002,2,FALSE)),"Не е избран доствачик",VLOOKUP(B1848,supply!$A$3:$B$2002,2,FALSE)),"Не е избран доствачик")</f>
        <v>Не е избран доствачик</v>
      </c>
      <c r="D1848" s="49"/>
      <c r="E1848" s="50"/>
      <c r="F1848" s="51"/>
      <c r="G1848" s="71"/>
      <c r="H1848" s="47" t="str">
        <f t="shared" si="56"/>
        <v>Няма избран доставчик</v>
      </c>
      <c r="J1848" s="3" t="str">
        <f t="shared" si="57"/>
        <v xml:space="preserve">Не е избран доствачик -  -  - преведена сума общо: </v>
      </c>
    </row>
    <row r="1849" spans="1:10" x14ac:dyDescent="0.25">
      <c r="A1849" s="4">
        <v>1847</v>
      </c>
      <c r="B1849" s="16"/>
      <c r="C1849" s="4" t="str">
        <f>IF(B1849&gt;0,IF(ISERROR(VLOOKUP(B1849,supply!$A$3:$B$2002,2,FALSE)),"Не е избран доствачик",VLOOKUP(B1849,supply!$A$3:$B$2002,2,FALSE)),"Не е избран доствачик")</f>
        <v>Не е избран доствачик</v>
      </c>
      <c r="D1849" s="49"/>
      <c r="E1849" s="50"/>
      <c r="F1849" s="51"/>
      <c r="G1849" s="71"/>
      <c r="H1849" s="47" t="str">
        <f t="shared" si="56"/>
        <v>Няма избран доставчик</v>
      </c>
      <c r="J1849" s="3" t="str">
        <f t="shared" si="57"/>
        <v xml:space="preserve">Не е избран доствачик -  -  - преведена сума общо: </v>
      </c>
    </row>
    <row r="1850" spans="1:10" x14ac:dyDescent="0.25">
      <c r="A1850" s="4">
        <v>1848</v>
      </c>
      <c r="B1850" s="16"/>
      <c r="C1850" s="4" t="str">
        <f>IF(B1850&gt;0,IF(ISERROR(VLOOKUP(B1850,supply!$A$3:$B$2002,2,FALSE)),"Не е избран доствачик",VLOOKUP(B1850,supply!$A$3:$B$2002,2,FALSE)),"Не е избран доствачик")</f>
        <v>Не е избран доствачик</v>
      </c>
      <c r="D1850" s="49"/>
      <c r="E1850" s="50"/>
      <c r="F1850" s="51"/>
      <c r="G1850" s="71"/>
      <c r="H1850" s="47" t="str">
        <f t="shared" si="56"/>
        <v>Няма избран доставчик</v>
      </c>
      <c r="J1850" s="3" t="str">
        <f t="shared" si="57"/>
        <v xml:space="preserve">Не е избран доствачик -  -  - преведена сума общо: </v>
      </c>
    </row>
    <row r="1851" spans="1:10" x14ac:dyDescent="0.25">
      <c r="A1851" s="4">
        <v>1849</v>
      </c>
      <c r="B1851" s="16"/>
      <c r="C1851" s="4" t="str">
        <f>IF(B1851&gt;0,IF(ISERROR(VLOOKUP(B1851,supply!$A$3:$B$2002,2,FALSE)),"Не е избран доствачик",VLOOKUP(B1851,supply!$A$3:$B$2002,2,FALSE)),"Не е избран доствачик")</f>
        <v>Не е избран доствачик</v>
      </c>
      <c r="D1851" s="49"/>
      <c r="E1851" s="50"/>
      <c r="F1851" s="51"/>
      <c r="G1851" s="71"/>
      <c r="H1851" s="47" t="str">
        <f t="shared" si="56"/>
        <v>Няма избран доставчик</v>
      </c>
      <c r="J1851" s="3" t="str">
        <f t="shared" si="57"/>
        <v xml:space="preserve">Не е избран доствачик -  -  - преведена сума общо: </v>
      </c>
    </row>
    <row r="1852" spans="1:10" x14ac:dyDescent="0.25">
      <c r="A1852" s="4">
        <v>1850</v>
      </c>
      <c r="B1852" s="16"/>
      <c r="C1852" s="4" t="str">
        <f>IF(B1852&gt;0,IF(ISERROR(VLOOKUP(B1852,supply!$A$3:$B$2002,2,FALSE)),"Не е избран доствачик",VLOOKUP(B1852,supply!$A$3:$B$2002,2,FALSE)),"Не е избран доствачик")</f>
        <v>Не е избран доствачик</v>
      </c>
      <c r="D1852" s="49"/>
      <c r="E1852" s="50"/>
      <c r="F1852" s="51"/>
      <c r="G1852" s="71"/>
      <c r="H1852" s="47" t="str">
        <f t="shared" si="56"/>
        <v>Няма избран доставчик</v>
      </c>
      <c r="J1852" s="3" t="str">
        <f t="shared" si="57"/>
        <v xml:space="preserve">Не е избран доствачик -  -  - преведена сума общо: </v>
      </c>
    </row>
    <row r="1853" spans="1:10" x14ac:dyDescent="0.25">
      <c r="A1853" s="4">
        <v>1851</v>
      </c>
      <c r="B1853" s="16"/>
      <c r="C1853" s="4" t="str">
        <f>IF(B1853&gt;0,IF(ISERROR(VLOOKUP(B1853,supply!$A$3:$B$2002,2,FALSE)),"Не е избран доствачик",VLOOKUP(B1853,supply!$A$3:$B$2002,2,FALSE)),"Не е избран доствачик")</f>
        <v>Не е избран доствачик</v>
      </c>
      <c r="D1853" s="49"/>
      <c r="E1853" s="50"/>
      <c r="F1853" s="51"/>
      <c r="G1853" s="71"/>
      <c r="H1853" s="47" t="str">
        <f t="shared" si="56"/>
        <v>Няма избран доставчик</v>
      </c>
      <c r="J1853" s="3" t="str">
        <f t="shared" si="57"/>
        <v xml:space="preserve">Не е избран доствачик -  -  - преведена сума общо: </v>
      </c>
    </row>
    <row r="1854" spans="1:10" x14ac:dyDescent="0.25">
      <c r="A1854" s="4">
        <v>1852</v>
      </c>
      <c r="B1854" s="16"/>
      <c r="C1854" s="4" t="str">
        <f>IF(B1854&gt;0,IF(ISERROR(VLOOKUP(B1854,supply!$A$3:$B$2002,2,FALSE)),"Не е избран доствачик",VLOOKUP(B1854,supply!$A$3:$B$2002,2,FALSE)),"Не е избран доствачик")</f>
        <v>Не е избран доствачик</v>
      </c>
      <c r="D1854" s="49"/>
      <c r="E1854" s="50"/>
      <c r="F1854" s="51"/>
      <c r="G1854" s="71"/>
      <c r="H1854" s="47" t="str">
        <f t="shared" si="56"/>
        <v>Няма избран доставчик</v>
      </c>
      <c r="J1854" s="3" t="str">
        <f t="shared" si="57"/>
        <v xml:space="preserve">Не е избран доствачик -  -  - преведена сума общо: </v>
      </c>
    </row>
    <row r="1855" spans="1:10" x14ac:dyDescent="0.25">
      <c r="A1855" s="4">
        <v>1853</v>
      </c>
      <c r="B1855" s="16"/>
      <c r="C1855" s="4" t="str">
        <f>IF(B1855&gt;0,IF(ISERROR(VLOOKUP(B1855,supply!$A$3:$B$2002,2,FALSE)),"Не е избран доствачик",VLOOKUP(B1855,supply!$A$3:$B$2002,2,FALSE)),"Не е избран доствачик")</f>
        <v>Не е избран доствачик</v>
      </c>
      <c r="D1855" s="49"/>
      <c r="E1855" s="50"/>
      <c r="F1855" s="51"/>
      <c r="G1855" s="71"/>
      <c r="H1855" s="47" t="str">
        <f t="shared" si="56"/>
        <v>Няма избран доставчик</v>
      </c>
      <c r="J1855" s="3" t="str">
        <f t="shared" si="57"/>
        <v xml:space="preserve">Не е избран доствачик -  -  - преведена сума общо: </v>
      </c>
    </row>
    <row r="1856" spans="1:10" x14ac:dyDescent="0.25">
      <c r="A1856" s="4">
        <v>1854</v>
      </c>
      <c r="B1856" s="16"/>
      <c r="C1856" s="4" t="str">
        <f>IF(B1856&gt;0,IF(ISERROR(VLOOKUP(B1856,supply!$A$3:$B$2002,2,FALSE)),"Не е избран доствачик",VLOOKUP(B1856,supply!$A$3:$B$2002,2,FALSE)),"Не е избран доствачик")</f>
        <v>Не е избран доствачик</v>
      </c>
      <c r="D1856" s="49"/>
      <c r="E1856" s="50"/>
      <c r="F1856" s="51"/>
      <c r="G1856" s="71"/>
      <c r="H1856" s="47" t="str">
        <f t="shared" si="56"/>
        <v>Няма избран доставчик</v>
      </c>
      <c r="J1856" s="3" t="str">
        <f t="shared" si="57"/>
        <v xml:space="preserve">Не е избран доствачик -  -  - преведена сума общо: </v>
      </c>
    </row>
    <row r="1857" spans="1:10" x14ac:dyDescent="0.25">
      <c r="A1857" s="4">
        <v>1855</v>
      </c>
      <c r="B1857" s="16"/>
      <c r="C1857" s="4" t="str">
        <f>IF(B1857&gt;0,IF(ISERROR(VLOOKUP(B1857,supply!$A$3:$B$2002,2,FALSE)),"Не е избран доствачик",VLOOKUP(B1857,supply!$A$3:$B$2002,2,FALSE)),"Не е избран доствачик")</f>
        <v>Не е избран доствачик</v>
      </c>
      <c r="D1857" s="49"/>
      <c r="E1857" s="50"/>
      <c r="F1857" s="51"/>
      <c r="G1857" s="71"/>
      <c r="H1857" s="47" t="str">
        <f t="shared" si="56"/>
        <v>Няма избран доставчик</v>
      </c>
      <c r="J1857" s="3" t="str">
        <f t="shared" si="57"/>
        <v xml:space="preserve">Не е избран доствачик -  -  - преведена сума общо: </v>
      </c>
    </row>
    <row r="1858" spans="1:10" x14ac:dyDescent="0.25">
      <c r="A1858" s="4">
        <v>1856</v>
      </c>
      <c r="B1858" s="16"/>
      <c r="C1858" s="4" t="str">
        <f>IF(B1858&gt;0,IF(ISERROR(VLOOKUP(B1858,supply!$A$3:$B$2002,2,FALSE)),"Не е избран доствачик",VLOOKUP(B1858,supply!$A$3:$B$2002,2,FALSE)),"Не е избран доствачик")</f>
        <v>Не е избран доствачик</v>
      </c>
      <c r="D1858" s="49"/>
      <c r="E1858" s="50"/>
      <c r="F1858" s="51"/>
      <c r="G1858" s="71"/>
      <c r="H1858" s="47" t="str">
        <f t="shared" si="56"/>
        <v>Няма избран доставчик</v>
      </c>
      <c r="J1858" s="3" t="str">
        <f t="shared" si="57"/>
        <v xml:space="preserve">Не е избран доствачик -  -  - преведена сума общо: </v>
      </c>
    </row>
    <row r="1859" spans="1:10" x14ac:dyDescent="0.25">
      <c r="A1859" s="4">
        <v>1857</v>
      </c>
      <c r="B1859" s="16"/>
      <c r="C1859" s="4" t="str">
        <f>IF(B1859&gt;0,IF(ISERROR(VLOOKUP(B1859,supply!$A$3:$B$2002,2,FALSE)),"Не е избран доствачик",VLOOKUP(B1859,supply!$A$3:$B$2002,2,FALSE)),"Не е избран доствачик")</f>
        <v>Не е избран доствачик</v>
      </c>
      <c r="D1859" s="49"/>
      <c r="E1859" s="50"/>
      <c r="F1859" s="51"/>
      <c r="G1859" s="71"/>
      <c r="H1859" s="47" t="str">
        <f t="shared" ref="H1859:H1922" si="58">IF(B1859&lt;&gt;"",IF(AND(D1859&lt;&gt;"",F1859&lt;&gt;"",G1859&lt;&gt;""),"","Задължителни полета - Наименование/Дата/Преведена сума"),"Няма избран доставчик")</f>
        <v>Няма избран доставчик</v>
      </c>
      <c r="J1859" s="3" t="str">
        <f t="shared" si="57"/>
        <v xml:space="preserve">Не е избран доствачик -  -  - преведена сума общо: </v>
      </c>
    </row>
    <row r="1860" spans="1:10" x14ac:dyDescent="0.25">
      <c r="A1860" s="4">
        <v>1858</v>
      </c>
      <c r="B1860" s="16"/>
      <c r="C1860" s="4" t="str">
        <f>IF(B1860&gt;0,IF(ISERROR(VLOOKUP(B1860,supply!$A$3:$B$2002,2,FALSE)),"Не е избран доствачик",VLOOKUP(B1860,supply!$A$3:$B$2002,2,FALSE)),"Не е избран доствачик")</f>
        <v>Не е избран доствачик</v>
      </c>
      <c r="D1860" s="49"/>
      <c r="E1860" s="50"/>
      <c r="F1860" s="51"/>
      <c r="G1860" s="71"/>
      <c r="H1860" s="47" t="str">
        <f t="shared" si="58"/>
        <v>Няма избран доставчик</v>
      </c>
      <c r="J1860" s="3" t="str">
        <f t="shared" ref="J1860:J1923" si="59">C1860&amp;" - "&amp;D1860&amp;" - "&amp;E1860&amp;" - преведена сума общо: "&amp;G1860</f>
        <v xml:space="preserve">Не е избран доствачик -  -  - преведена сума общо: </v>
      </c>
    </row>
    <row r="1861" spans="1:10" x14ac:dyDescent="0.25">
      <c r="A1861" s="4">
        <v>1859</v>
      </c>
      <c r="B1861" s="16"/>
      <c r="C1861" s="4" t="str">
        <f>IF(B1861&gt;0,IF(ISERROR(VLOOKUP(B1861,supply!$A$3:$B$2002,2,FALSE)),"Не е избран доствачик",VLOOKUP(B1861,supply!$A$3:$B$2002,2,FALSE)),"Не е избран доствачик")</f>
        <v>Не е избран доствачик</v>
      </c>
      <c r="D1861" s="49"/>
      <c r="E1861" s="50"/>
      <c r="F1861" s="51"/>
      <c r="G1861" s="71"/>
      <c r="H1861" s="47" t="str">
        <f t="shared" si="58"/>
        <v>Няма избран доставчик</v>
      </c>
      <c r="J1861" s="3" t="str">
        <f t="shared" si="59"/>
        <v xml:space="preserve">Не е избран доствачик -  -  - преведена сума общо: </v>
      </c>
    </row>
    <row r="1862" spans="1:10" x14ac:dyDescent="0.25">
      <c r="A1862" s="4">
        <v>1860</v>
      </c>
      <c r="B1862" s="16"/>
      <c r="C1862" s="4" t="str">
        <f>IF(B1862&gt;0,IF(ISERROR(VLOOKUP(B1862,supply!$A$3:$B$2002,2,FALSE)),"Не е избран доствачик",VLOOKUP(B1862,supply!$A$3:$B$2002,2,FALSE)),"Не е избран доствачик")</f>
        <v>Не е избран доствачик</v>
      </c>
      <c r="D1862" s="49"/>
      <c r="E1862" s="50"/>
      <c r="F1862" s="51"/>
      <c r="G1862" s="71"/>
      <c r="H1862" s="47" t="str">
        <f t="shared" si="58"/>
        <v>Няма избран доставчик</v>
      </c>
      <c r="J1862" s="3" t="str">
        <f t="shared" si="59"/>
        <v xml:space="preserve">Не е избран доствачик -  -  - преведена сума общо: </v>
      </c>
    </row>
    <row r="1863" spans="1:10" x14ac:dyDescent="0.25">
      <c r="A1863" s="4">
        <v>1861</v>
      </c>
      <c r="B1863" s="16"/>
      <c r="C1863" s="4" t="str">
        <f>IF(B1863&gt;0,IF(ISERROR(VLOOKUP(B1863,supply!$A$3:$B$2002,2,FALSE)),"Не е избран доствачик",VLOOKUP(B1863,supply!$A$3:$B$2002,2,FALSE)),"Не е избран доствачик")</f>
        <v>Не е избран доствачик</v>
      </c>
      <c r="D1863" s="49"/>
      <c r="E1863" s="50"/>
      <c r="F1863" s="51"/>
      <c r="G1863" s="71"/>
      <c r="H1863" s="47" t="str">
        <f t="shared" si="58"/>
        <v>Няма избран доставчик</v>
      </c>
      <c r="J1863" s="3" t="str">
        <f t="shared" si="59"/>
        <v xml:space="preserve">Не е избран доствачик -  -  - преведена сума общо: </v>
      </c>
    </row>
    <row r="1864" spans="1:10" x14ac:dyDescent="0.25">
      <c r="A1864" s="4">
        <v>1862</v>
      </c>
      <c r="B1864" s="16"/>
      <c r="C1864" s="4" t="str">
        <f>IF(B1864&gt;0,IF(ISERROR(VLOOKUP(B1864,supply!$A$3:$B$2002,2,FALSE)),"Не е избран доствачик",VLOOKUP(B1864,supply!$A$3:$B$2002,2,FALSE)),"Не е избран доствачик")</f>
        <v>Не е избран доствачик</v>
      </c>
      <c r="D1864" s="49"/>
      <c r="E1864" s="50"/>
      <c r="F1864" s="51"/>
      <c r="G1864" s="71"/>
      <c r="H1864" s="47" t="str">
        <f t="shared" si="58"/>
        <v>Няма избран доставчик</v>
      </c>
      <c r="J1864" s="3" t="str">
        <f t="shared" si="59"/>
        <v xml:space="preserve">Не е избран доствачик -  -  - преведена сума общо: </v>
      </c>
    </row>
    <row r="1865" spans="1:10" x14ac:dyDescent="0.25">
      <c r="A1865" s="4">
        <v>1863</v>
      </c>
      <c r="B1865" s="16"/>
      <c r="C1865" s="4" t="str">
        <f>IF(B1865&gt;0,IF(ISERROR(VLOOKUP(B1865,supply!$A$3:$B$2002,2,FALSE)),"Не е избран доствачик",VLOOKUP(B1865,supply!$A$3:$B$2002,2,FALSE)),"Не е избран доствачик")</f>
        <v>Не е избран доствачик</v>
      </c>
      <c r="D1865" s="49"/>
      <c r="E1865" s="50"/>
      <c r="F1865" s="51"/>
      <c r="G1865" s="71"/>
      <c r="H1865" s="47" t="str">
        <f t="shared" si="58"/>
        <v>Няма избран доставчик</v>
      </c>
      <c r="J1865" s="3" t="str">
        <f t="shared" si="59"/>
        <v xml:space="preserve">Не е избран доствачик -  -  - преведена сума общо: </v>
      </c>
    </row>
    <row r="1866" spans="1:10" x14ac:dyDescent="0.25">
      <c r="A1866" s="4">
        <v>1864</v>
      </c>
      <c r="B1866" s="16"/>
      <c r="C1866" s="4" t="str">
        <f>IF(B1866&gt;0,IF(ISERROR(VLOOKUP(B1866,supply!$A$3:$B$2002,2,FALSE)),"Не е избран доствачик",VLOOKUP(B1866,supply!$A$3:$B$2002,2,FALSE)),"Не е избран доствачик")</f>
        <v>Не е избран доствачик</v>
      </c>
      <c r="D1866" s="49"/>
      <c r="E1866" s="50"/>
      <c r="F1866" s="51"/>
      <c r="G1866" s="71"/>
      <c r="H1866" s="47" t="str">
        <f t="shared" si="58"/>
        <v>Няма избран доставчик</v>
      </c>
      <c r="J1866" s="3" t="str">
        <f t="shared" si="59"/>
        <v xml:space="preserve">Не е избран доствачик -  -  - преведена сума общо: </v>
      </c>
    </row>
    <row r="1867" spans="1:10" x14ac:dyDescent="0.25">
      <c r="A1867" s="4">
        <v>1865</v>
      </c>
      <c r="B1867" s="16"/>
      <c r="C1867" s="4" t="str">
        <f>IF(B1867&gt;0,IF(ISERROR(VLOOKUP(B1867,supply!$A$3:$B$2002,2,FALSE)),"Не е избран доствачик",VLOOKUP(B1867,supply!$A$3:$B$2002,2,FALSE)),"Не е избран доствачик")</f>
        <v>Не е избран доствачик</v>
      </c>
      <c r="D1867" s="49"/>
      <c r="E1867" s="50"/>
      <c r="F1867" s="51"/>
      <c r="G1867" s="71"/>
      <c r="H1867" s="47" t="str">
        <f t="shared" si="58"/>
        <v>Няма избран доставчик</v>
      </c>
      <c r="J1867" s="3" t="str">
        <f t="shared" si="59"/>
        <v xml:space="preserve">Не е избран доствачик -  -  - преведена сума общо: </v>
      </c>
    </row>
    <row r="1868" spans="1:10" x14ac:dyDescent="0.25">
      <c r="A1868" s="4">
        <v>1866</v>
      </c>
      <c r="B1868" s="16"/>
      <c r="C1868" s="4" t="str">
        <f>IF(B1868&gt;0,IF(ISERROR(VLOOKUP(B1868,supply!$A$3:$B$2002,2,FALSE)),"Не е избран доствачик",VLOOKUP(B1868,supply!$A$3:$B$2002,2,FALSE)),"Не е избран доствачик")</f>
        <v>Не е избран доствачик</v>
      </c>
      <c r="D1868" s="49"/>
      <c r="E1868" s="50"/>
      <c r="F1868" s="51"/>
      <c r="G1868" s="71"/>
      <c r="H1868" s="47" t="str">
        <f t="shared" si="58"/>
        <v>Няма избран доставчик</v>
      </c>
      <c r="J1868" s="3" t="str">
        <f t="shared" si="59"/>
        <v xml:space="preserve">Не е избран доствачик -  -  - преведена сума общо: </v>
      </c>
    </row>
    <row r="1869" spans="1:10" x14ac:dyDescent="0.25">
      <c r="A1869" s="4">
        <v>1867</v>
      </c>
      <c r="B1869" s="16"/>
      <c r="C1869" s="4" t="str">
        <f>IF(B1869&gt;0,IF(ISERROR(VLOOKUP(B1869,supply!$A$3:$B$2002,2,FALSE)),"Не е избран доствачик",VLOOKUP(B1869,supply!$A$3:$B$2002,2,FALSE)),"Не е избран доствачик")</f>
        <v>Не е избран доствачик</v>
      </c>
      <c r="D1869" s="49"/>
      <c r="E1869" s="50"/>
      <c r="F1869" s="51"/>
      <c r="G1869" s="71"/>
      <c r="H1869" s="47" t="str">
        <f t="shared" si="58"/>
        <v>Няма избран доставчик</v>
      </c>
      <c r="J1869" s="3" t="str">
        <f t="shared" si="59"/>
        <v xml:space="preserve">Не е избран доствачик -  -  - преведена сума общо: </v>
      </c>
    </row>
    <row r="1870" spans="1:10" x14ac:dyDescent="0.25">
      <c r="A1870" s="4">
        <v>1868</v>
      </c>
      <c r="B1870" s="16"/>
      <c r="C1870" s="4" t="str">
        <f>IF(B1870&gt;0,IF(ISERROR(VLOOKUP(B1870,supply!$A$3:$B$2002,2,FALSE)),"Не е избран доствачик",VLOOKUP(B1870,supply!$A$3:$B$2002,2,FALSE)),"Не е избран доствачик")</f>
        <v>Не е избран доствачик</v>
      </c>
      <c r="D1870" s="49"/>
      <c r="E1870" s="50"/>
      <c r="F1870" s="51"/>
      <c r="G1870" s="71"/>
      <c r="H1870" s="47" t="str">
        <f t="shared" si="58"/>
        <v>Няма избран доставчик</v>
      </c>
      <c r="J1870" s="3" t="str">
        <f t="shared" si="59"/>
        <v xml:space="preserve">Не е избран доствачик -  -  - преведена сума общо: </v>
      </c>
    </row>
    <row r="1871" spans="1:10" x14ac:dyDescent="0.25">
      <c r="A1871" s="4">
        <v>1869</v>
      </c>
      <c r="B1871" s="16"/>
      <c r="C1871" s="4" t="str">
        <f>IF(B1871&gt;0,IF(ISERROR(VLOOKUP(B1871,supply!$A$3:$B$2002,2,FALSE)),"Не е избран доствачик",VLOOKUP(B1871,supply!$A$3:$B$2002,2,FALSE)),"Не е избран доствачик")</f>
        <v>Не е избран доствачик</v>
      </c>
      <c r="D1871" s="49"/>
      <c r="E1871" s="50"/>
      <c r="F1871" s="51"/>
      <c r="G1871" s="71"/>
      <c r="H1871" s="47" t="str">
        <f t="shared" si="58"/>
        <v>Няма избран доставчик</v>
      </c>
      <c r="J1871" s="3" t="str">
        <f t="shared" si="59"/>
        <v xml:space="preserve">Не е избран доствачик -  -  - преведена сума общо: </v>
      </c>
    </row>
    <row r="1872" spans="1:10" x14ac:dyDescent="0.25">
      <c r="A1872" s="4">
        <v>1870</v>
      </c>
      <c r="B1872" s="16"/>
      <c r="C1872" s="4" t="str">
        <f>IF(B1872&gt;0,IF(ISERROR(VLOOKUP(B1872,supply!$A$3:$B$2002,2,FALSE)),"Не е избран доствачик",VLOOKUP(B1872,supply!$A$3:$B$2002,2,FALSE)),"Не е избран доствачик")</f>
        <v>Не е избран доствачик</v>
      </c>
      <c r="D1872" s="49"/>
      <c r="E1872" s="50"/>
      <c r="F1872" s="51"/>
      <c r="G1872" s="71"/>
      <c r="H1872" s="47" t="str">
        <f t="shared" si="58"/>
        <v>Няма избран доставчик</v>
      </c>
      <c r="J1872" s="3" t="str">
        <f t="shared" si="59"/>
        <v xml:space="preserve">Не е избран доствачик -  -  - преведена сума общо: </v>
      </c>
    </row>
    <row r="1873" spans="1:10" x14ac:dyDescent="0.25">
      <c r="A1873" s="4">
        <v>1871</v>
      </c>
      <c r="B1873" s="16"/>
      <c r="C1873" s="4" t="str">
        <f>IF(B1873&gt;0,IF(ISERROR(VLOOKUP(B1873,supply!$A$3:$B$2002,2,FALSE)),"Не е избран доствачик",VLOOKUP(B1873,supply!$A$3:$B$2002,2,FALSE)),"Не е избран доствачик")</f>
        <v>Не е избран доствачик</v>
      </c>
      <c r="D1873" s="49"/>
      <c r="E1873" s="50"/>
      <c r="F1873" s="51"/>
      <c r="G1873" s="71"/>
      <c r="H1873" s="47" t="str">
        <f t="shared" si="58"/>
        <v>Няма избран доставчик</v>
      </c>
      <c r="J1873" s="3" t="str">
        <f t="shared" si="59"/>
        <v xml:space="preserve">Не е избран доствачик -  -  - преведена сума общо: </v>
      </c>
    </row>
    <row r="1874" spans="1:10" x14ac:dyDescent="0.25">
      <c r="A1874" s="4">
        <v>1872</v>
      </c>
      <c r="B1874" s="16"/>
      <c r="C1874" s="4" t="str">
        <f>IF(B1874&gt;0,IF(ISERROR(VLOOKUP(B1874,supply!$A$3:$B$2002,2,FALSE)),"Не е избран доствачик",VLOOKUP(B1874,supply!$A$3:$B$2002,2,FALSE)),"Не е избран доствачик")</f>
        <v>Не е избран доствачик</v>
      </c>
      <c r="D1874" s="49"/>
      <c r="E1874" s="50"/>
      <c r="F1874" s="51"/>
      <c r="G1874" s="71"/>
      <c r="H1874" s="47" t="str">
        <f t="shared" si="58"/>
        <v>Няма избран доставчик</v>
      </c>
      <c r="J1874" s="3" t="str">
        <f t="shared" si="59"/>
        <v xml:space="preserve">Не е избран доствачик -  -  - преведена сума общо: </v>
      </c>
    </row>
    <row r="1875" spans="1:10" x14ac:dyDescent="0.25">
      <c r="A1875" s="4">
        <v>1873</v>
      </c>
      <c r="B1875" s="16"/>
      <c r="C1875" s="4" t="str">
        <f>IF(B1875&gt;0,IF(ISERROR(VLOOKUP(B1875,supply!$A$3:$B$2002,2,FALSE)),"Не е избран доствачик",VLOOKUP(B1875,supply!$A$3:$B$2002,2,FALSE)),"Не е избран доствачик")</f>
        <v>Не е избран доствачик</v>
      </c>
      <c r="D1875" s="49"/>
      <c r="E1875" s="50"/>
      <c r="F1875" s="51"/>
      <c r="G1875" s="71"/>
      <c r="H1875" s="47" t="str">
        <f t="shared" si="58"/>
        <v>Няма избран доставчик</v>
      </c>
      <c r="J1875" s="3" t="str">
        <f t="shared" si="59"/>
        <v xml:space="preserve">Не е избран доствачик -  -  - преведена сума общо: </v>
      </c>
    </row>
    <row r="1876" spans="1:10" x14ac:dyDescent="0.25">
      <c r="A1876" s="4">
        <v>1874</v>
      </c>
      <c r="B1876" s="16"/>
      <c r="C1876" s="4" t="str">
        <f>IF(B1876&gt;0,IF(ISERROR(VLOOKUP(B1876,supply!$A$3:$B$2002,2,FALSE)),"Не е избран доствачик",VLOOKUP(B1876,supply!$A$3:$B$2002,2,FALSE)),"Не е избран доствачик")</f>
        <v>Не е избран доствачик</v>
      </c>
      <c r="D1876" s="49"/>
      <c r="E1876" s="50"/>
      <c r="F1876" s="51"/>
      <c r="G1876" s="71"/>
      <c r="H1876" s="47" t="str">
        <f t="shared" si="58"/>
        <v>Няма избран доставчик</v>
      </c>
      <c r="J1876" s="3" t="str">
        <f t="shared" si="59"/>
        <v xml:space="preserve">Не е избран доствачик -  -  - преведена сума общо: </v>
      </c>
    </row>
    <row r="1877" spans="1:10" x14ac:dyDescent="0.25">
      <c r="A1877" s="4">
        <v>1875</v>
      </c>
      <c r="B1877" s="16"/>
      <c r="C1877" s="4" t="str">
        <f>IF(B1877&gt;0,IF(ISERROR(VLOOKUP(B1877,supply!$A$3:$B$2002,2,FALSE)),"Не е избран доствачик",VLOOKUP(B1877,supply!$A$3:$B$2002,2,FALSE)),"Не е избран доствачик")</f>
        <v>Не е избран доствачик</v>
      </c>
      <c r="D1877" s="49"/>
      <c r="E1877" s="50"/>
      <c r="F1877" s="51"/>
      <c r="G1877" s="71"/>
      <c r="H1877" s="47" t="str">
        <f t="shared" si="58"/>
        <v>Няма избран доставчик</v>
      </c>
      <c r="J1877" s="3" t="str">
        <f t="shared" si="59"/>
        <v xml:space="preserve">Не е избран доствачик -  -  - преведена сума общо: </v>
      </c>
    </row>
    <row r="1878" spans="1:10" x14ac:dyDescent="0.25">
      <c r="A1878" s="4">
        <v>1876</v>
      </c>
      <c r="B1878" s="16"/>
      <c r="C1878" s="4" t="str">
        <f>IF(B1878&gt;0,IF(ISERROR(VLOOKUP(B1878,supply!$A$3:$B$2002,2,FALSE)),"Не е избран доствачик",VLOOKUP(B1878,supply!$A$3:$B$2002,2,FALSE)),"Не е избран доствачик")</f>
        <v>Не е избран доствачик</v>
      </c>
      <c r="D1878" s="49"/>
      <c r="E1878" s="50"/>
      <c r="F1878" s="51"/>
      <c r="G1878" s="71"/>
      <c r="H1878" s="47" t="str">
        <f t="shared" si="58"/>
        <v>Няма избран доставчик</v>
      </c>
      <c r="J1878" s="3" t="str">
        <f t="shared" si="59"/>
        <v xml:space="preserve">Не е избран доствачик -  -  - преведена сума общо: </v>
      </c>
    </row>
    <row r="1879" spans="1:10" x14ac:dyDescent="0.25">
      <c r="A1879" s="4">
        <v>1877</v>
      </c>
      <c r="B1879" s="16"/>
      <c r="C1879" s="4" t="str">
        <f>IF(B1879&gt;0,IF(ISERROR(VLOOKUP(B1879,supply!$A$3:$B$2002,2,FALSE)),"Не е избран доствачик",VLOOKUP(B1879,supply!$A$3:$B$2002,2,FALSE)),"Не е избран доствачик")</f>
        <v>Не е избран доствачик</v>
      </c>
      <c r="D1879" s="49"/>
      <c r="E1879" s="50"/>
      <c r="F1879" s="51"/>
      <c r="G1879" s="71"/>
      <c r="H1879" s="47" t="str">
        <f t="shared" si="58"/>
        <v>Няма избран доставчик</v>
      </c>
      <c r="J1879" s="3" t="str">
        <f t="shared" si="59"/>
        <v xml:space="preserve">Не е избран доствачик -  -  - преведена сума общо: </v>
      </c>
    </row>
    <row r="1880" spans="1:10" x14ac:dyDescent="0.25">
      <c r="A1880" s="4">
        <v>1878</v>
      </c>
      <c r="B1880" s="16"/>
      <c r="C1880" s="4" t="str">
        <f>IF(B1880&gt;0,IF(ISERROR(VLOOKUP(B1880,supply!$A$3:$B$2002,2,FALSE)),"Не е избран доствачик",VLOOKUP(B1880,supply!$A$3:$B$2002,2,FALSE)),"Не е избран доствачик")</f>
        <v>Не е избран доствачик</v>
      </c>
      <c r="D1880" s="49"/>
      <c r="E1880" s="50"/>
      <c r="F1880" s="51"/>
      <c r="G1880" s="71"/>
      <c r="H1880" s="47" t="str">
        <f t="shared" si="58"/>
        <v>Няма избран доставчик</v>
      </c>
      <c r="J1880" s="3" t="str">
        <f t="shared" si="59"/>
        <v xml:space="preserve">Не е избран доствачик -  -  - преведена сума общо: </v>
      </c>
    </row>
    <row r="1881" spans="1:10" x14ac:dyDescent="0.25">
      <c r="A1881" s="4">
        <v>1879</v>
      </c>
      <c r="B1881" s="16"/>
      <c r="C1881" s="4" t="str">
        <f>IF(B1881&gt;0,IF(ISERROR(VLOOKUP(B1881,supply!$A$3:$B$2002,2,FALSE)),"Не е избран доствачик",VLOOKUP(B1881,supply!$A$3:$B$2002,2,FALSE)),"Не е избран доствачик")</f>
        <v>Не е избран доствачик</v>
      </c>
      <c r="D1881" s="49"/>
      <c r="E1881" s="50"/>
      <c r="F1881" s="51"/>
      <c r="G1881" s="71"/>
      <c r="H1881" s="47" t="str">
        <f t="shared" si="58"/>
        <v>Няма избран доставчик</v>
      </c>
      <c r="J1881" s="3" t="str">
        <f t="shared" si="59"/>
        <v xml:space="preserve">Не е избран доствачик -  -  - преведена сума общо: </v>
      </c>
    </row>
    <row r="1882" spans="1:10" x14ac:dyDescent="0.25">
      <c r="A1882" s="4">
        <v>1880</v>
      </c>
      <c r="B1882" s="16"/>
      <c r="C1882" s="4" t="str">
        <f>IF(B1882&gt;0,IF(ISERROR(VLOOKUP(B1882,supply!$A$3:$B$2002,2,FALSE)),"Не е избран доствачик",VLOOKUP(B1882,supply!$A$3:$B$2002,2,FALSE)),"Не е избран доствачик")</f>
        <v>Не е избран доствачик</v>
      </c>
      <c r="D1882" s="49"/>
      <c r="E1882" s="50"/>
      <c r="F1882" s="51"/>
      <c r="G1882" s="71"/>
      <c r="H1882" s="47" t="str">
        <f t="shared" si="58"/>
        <v>Няма избран доставчик</v>
      </c>
      <c r="J1882" s="3" t="str">
        <f t="shared" si="59"/>
        <v xml:space="preserve">Не е избран доствачик -  -  - преведена сума общо: </v>
      </c>
    </row>
    <row r="1883" spans="1:10" x14ac:dyDescent="0.25">
      <c r="A1883" s="4">
        <v>1881</v>
      </c>
      <c r="B1883" s="16"/>
      <c r="C1883" s="4" t="str">
        <f>IF(B1883&gt;0,IF(ISERROR(VLOOKUP(B1883,supply!$A$3:$B$2002,2,FALSE)),"Не е избран доствачик",VLOOKUP(B1883,supply!$A$3:$B$2002,2,FALSE)),"Не е избран доствачик")</f>
        <v>Не е избран доствачик</v>
      </c>
      <c r="D1883" s="49"/>
      <c r="E1883" s="50"/>
      <c r="F1883" s="51"/>
      <c r="G1883" s="71"/>
      <c r="H1883" s="47" t="str">
        <f t="shared" si="58"/>
        <v>Няма избран доставчик</v>
      </c>
      <c r="J1883" s="3" t="str">
        <f t="shared" si="59"/>
        <v xml:space="preserve">Не е избран доствачик -  -  - преведена сума общо: </v>
      </c>
    </row>
    <row r="1884" spans="1:10" x14ac:dyDescent="0.25">
      <c r="A1884" s="4">
        <v>1882</v>
      </c>
      <c r="B1884" s="16"/>
      <c r="C1884" s="4" t="str">
        <f>IF(B1884&gt;0,IF(ISERROR(VLOOKUP(B1884,supply!$A$3:$B$2002,2,FALSE)),"Не е избран доствачик",VLOOKUP(B1884,supply!$A$3:$B$2002,2,FALSE)),"Не е избран доствачик")</f>
        <v>Не е избран доствачик</v>
      </c>
      <c r="D1884" s="49"/>
      <c r="E1884" s="50"/>
      <c r="F1884" s="51"/>
      <c r="G1884" s="71"/>
      <c r="H1884" s="47" t="str">
        <f t="shared" si="58"/>
        <v>Няма избран доставчик</v>
      </c>
      <c r="J1884" s="3" t="str">
        <f t="shared" si="59"/>
        <v xml:space="preserve">Не е избран доствачик -  -  - преведена сума общо: </v>
      </c>
    </row>
    <row r="1885" spans="1:10" x14ac:dyDescent="0.25">
      <c r="A1885" s="4">
        <v>1883</v>
      </c>
      <c r="B1885" s="16"/>
      <c r="C1885" s="4" t="str">
        <f>IF(B1885&gt;0,IF(ISERROR(VLOOKUP(B1885,supply!$A$3:$B$2002,2,FALSE)),"Не е избран доствачик",VLOOKUP(B1885,supply!$A$3:$B$2002,2,FALSE)),"Не е избран доствачик")</f>
        <v>Не е избран доствачик</v>
      </c>
      <c r="D1885" s="49"/>
      <c r="E1885" s="50"/>
      <c r="F1885" s="51"/>
      <c r="G1885" s="71"/>
      <c r="H1885" s="47" t="str">
        <f t="shared" si="58"/>
        <v>Няма избран доставчик</v>
      </c>
      <c r="J1885" s="3" t="str">
        <f t="shared" si="59"/>
        <v xml:space="preserve">Не е избран доствачик -  -  - преведена сума общо: </v>
      </c>
    </row>
    <row r="1886" spans="1:10" x14ac:dyDescent="0.25">
      <c r="A1886" s="4">
        <v>1884</v>
      </c>
      <c r="B1886" s="16"/>
      <c r="C1886" s="4" t="str">
        <f>IF(B1886&gt;0,IF(ISERROR(VLOOKUP(B1886,supply!$A$3:$B$2002,2,FALSE)),"Не е избран доствачик",VLOOKUP(B1886,supply!$A$3:$B$2002,2,FALSE)),"Не е избран доствачик")</f>
        <v>Не е избран доствачик</v>
      </c>
      <c r="D1886" s="49"/>
      <c r="E1886" s="50"/>
      <c r="F1886" s="51"/>
      <c r="G1886" s="71"/>
      <c r="H1886" s="47" t="str">
        <f t="shared" si="58"/>
        <v>Няма избран доставчик</v>
      </c>
      <c r="J1886" s="3" t="str">
        <f t="shared" si="59"/>
        <v xml:space="preserve">Не е избран доствачик -  -  - преведена сума общо: </v>
      </c>
    </row>
    <row r="1887" spans="1:10" x14ac:dyDescent="0.25">
      <c r="A1887" s="4">
        <v>1885</v>
      </c>
      <c r="B1887" s="16"/>
      <c r="C1887" s="4" t="str">
        <f>IF(B1887&gt;0,IF(ISERROR(VLOOKUP(B1887,supply!$A$3:$B$2002,2,FALSE)),"Не е избран доствачик",VLOOKUP(B1887,supply!$A$3:$B$2002,2,FALSE)),"Не е избран доствачик")</f>
        <v>Не е избран доствачик</v>
      </c>
      <c r="D1887" s="49"/>
      <c r="E1887" s="50"/>
      <c r="F1887" s="51"/>
      <c r="G1887" s="71"/>
      <c r="H1887" s="47" t="str">
        <f t="shared" si="58"/>
        <v>Няма избран доставчик</v>
      </c>
      <c r="J1887" s="3" t="str">
        <f t="shared" si="59"/>
        <v xml:space="preserve">Не е избран доствачик -  -  - преведена сума общо: </v>
      </c>
    </row>
    <row r="1888" spans="1:10" x14ac:dyDescent="0.25">
      <c r="A1888" s="4">
        <v>1886</v>
      </c>
      <c r="B1888" s="16"/>
      <c r="C1888" s="4" t="str">
        <f>IF(B1888&gt;0,IF(ISERROR(VLOOKUP(B1888,supply!$A$3:$B$2002,2,FALSE)),"Не е избран доствачик",VLOOKUP(B1888,supply!$A$3:$B$2002,2,FALSE)),"Не е избран доствачик")</f>
        <v>Не е избран доствачик</v>
      </c>
      <c r="D1888" s="49"/>
      <c r="E1888" s="50"/>
      <c r="F1888" s="51"/>
      <c r="G1888" s="71"/>
      <c r="H1888" s="47" t="str">
        <f t="shared" si="58"/>
        <v>Няма избран доставчик</v>
      </c>
      <c r="J1888" s="3" t="str">
        <f t="shared" si="59"/>
        <v xml:space="preserve">Не е избран доствачик -  -  - преведена сума общо: </v>
      </c>
    </row>
    <row r="1889" spans="1:10" x14ac:dyDescent="0.25">
      <c r="A1889" s="4">
        <v>1887</v>
      </c>
      <c r="B1889" s="16"/>
      <c r="C1889" s="4" t="str">
        <f>IF(B1889&gt;0,IF(ISERROR(VLOOKUP(B1889,supply!$A$3:$B$2002,2,FALSE)),"Не е избран доствачик",VLOOKUP(B1889,supply!$A$3:$B$2002,2,FALSE)),"Не е избран доствачик")</f>
        <v>Не е избран доствачик</v>
      </c>
      <c r="D1889" s="49"/>
      <c r="E1889" s="50"/>
      <c r="F1889" s="51"/>
      <c r="G1889" s="71"/>
      <c r="H1889" s="47" t="str">
        <f t="shared" si="58"/>
        <v>Няма избран доставчик</v>
      </c>
      <c r="J1889" s="3" t="str">
        <f t="shared" si="59"/>
        <v xml:space="preserve">Не е избран доствачик -  -  - преведена сума общо: </v>
      </c>
    </row>
    <row r="1890" spans="1:10" x14ac:dyDescent="0.25">
      <c r="A1890" s="4">
        <v>1888</v>
      </c>
      <c r="B1890" s="16"/>
      <c r="C1890" s="4" t="str">
        <f>IF(B1890&gt;0,IF(ISERROR(VLOOKUP(B1890,supply!$A$3:$B$2002,2,FALSE)),"Не е избран доствачик",VLOOKUP(B1890,supply!$A$3:$B$2002,2,FALSE)),"Не е избран доствачик")</f>
        <v>Не е избран доствачик</v>
      </c>
      <c r="D1890" s="49"/>
      <c r="E1890" s="50"/>
      <c r="F1890" s="51"/>
      <c r="G1890" s="71"/>
      <c r="H1890" s="47" t="str">
        <f t="shared" si="58"/>
        <v>Няма избран доставчик</v>
      </c>
      <c r="J1890" s="3" t="str">
        <f t="shared" si="59"/>
        <v xml:space="preserve">Не е избран доствачик -  -  - преведена сума общо: </v>
      </c>
    </row>
    <row r="1891" spans="1:10" x14ac:dyDescent="0.25">
      <c r="A1891" s="4">
        <v>1889</v>
      </c>
      <c r="B1891" s="16"/>
      <c r="C1891" s="4" t="str">
        <f>IF(B1891&gt;0,IF(ISERROR(VLOOKUP(B1891,supply!$A$3:$B$2002,2,FALSE)),"Не е избран доствачик",VLOOKUP(B1891,supply!$A$3:$B$2002,2,FALSE)),"Не е избран доствачик")</f>
        <v>Не е избран доствачик</v>
      </c>
      <c r="D1891" s="49"/>
      <c r="E1891" s="50"/>
      <c r="F1891" s="51"/>
      <c r="G1891" s="71"/>
      <c r="H1891" s="47" t="str">
        <f t="shared" si="58"/>
        <v>Няма избран доставчик</v>
      </c>
      <c r="J1891" s="3" t="str">
        <f t="shared" si="59"/>
        <v xml:space="preserve">Не е избран доствачик -  -  - преведена сума общо: </v>
      </c>
    </row>
    <row r="1892" spans="1:10" x14ac:dyDescent="0.25">
      <c r="A1892" s="4">
        <v>1890</v>
      </c>
      <c r="B1892" s="16"/>
      <c r="C1892" s="4" t="str">
        <f>IF(B1892&gt;0,IF(ISERROR(VLOOKUP(B1892,supply!$A$3:$B$2002,2,FALSE)),"Не е избран доствачик",VLOOKUP(B1892,supply!$A$3:$B$2002,2,FALSE)),"Не е избран доствачик")</f>
        <v>Не е избран доствачик</v>
      </c>
      <c r="D1892" s="49"/>
      <c r="E1892" s="50"/>
      <c r="F1892" s="51"/>
      <c r="G1892" s="71"/>
      <c r="H1892" s="47" t="str">
        <f t="shared" si="58"/>
        <v>Няма избран доставчик</v>
      </c>
      <c r="J1892" s="3" t="str">
        <f t="shared" si="59"/>
        <v xml:space="preserve">Не е избран доствачик -  -  - преведена сума общо: </v>
      </c>
    </row>
    <row r="1893" spans="1:10" x14ac:dyDescent="0.25">
      <c r="A1893" s="4">
        <v>1891</v>
      </c>
      <c r="B1893" s="16"/>
      <c r="C1893" s="4" t="str">
        <f>IF(B1893&gt;0,IF(ISERROR(VLOOKUP(B1893,supply!$A$3:$B$2002,2,FALSE)),"Не е избран доствачик",VLOOKUP(B1893,supply!$A$3:$B$2002,2,FALSE)),"Не е избран доствачик")</f>
        <v>Не е избран доствачик</v>
      </c>
      <c r="D1893" s="49"/>
      <c r="E1893" s="50"/>
      <c r="F1893" s="51"/>
      <c r="G1893" s="71"/>
      <c r="H1893" s="47" t="str">
        <f t="shared" si="58"/>
        <v>Няма избран доставчик</v>
      </c>
      <c r="J1893" s="3" t="str">
        <f t="shared" si="59"/>
        <v xml:space="preserve">Не е избран доствачик -  -  - преведена сума общо: </v>
      </c>
    </row>
    <row r="1894" spans="1:10" x14ac:dyDescent="0.25">
      <c r="A1894" s="4">
        <v>1892</v>
      </c>
      <c r="B1894" s="16"/>
      <c r="C1894" s="4" t="str">
        <f>IF(B1894&gt;0,IF(ISERROR(VLOOKUP(B1894,supply!$A$3:$B$2002,2,FALSE)),"Не е избран доствачик",VLOOKUP(B1894,supply!$A$3:$B$2002,2,FALSE)),"Не е избран доствачик")</f>
        <v>Не е избран доствачик</v>
      </c>
      <c r="D1894" s="49"/>
      <c r="E1894" s="50"/>
      <c r="F1894" s="51"/>
      <c r="G1894" s="71"/>
      <c r="H1894" s="47" t="str">
        <f t="shared" si="58"/>
        <v>Няма избран доставчик</v>
      </c>
      <c r="J1894" s="3" t="str">
        <f t="shared" si="59"/>
        <v xml:space="preserve">Не е избран доствачик -  -  - преведена сума общо: </v>
      </c>
    </row>
    <row r="1895" spans="1:10" x14ac:dyDescent="0.25">
      <c r="A1895" s="4">
        <v>1893</v>
      </c>
      <c r="B1895" s="16"/>
      <c r="C1895" s="4" t="str">
        <f>IF(B1895&gt;0,IF(ISERROR(VLOOKUP(B1895,supply!$A$3:$B$2002,2,FALSE)),"Не е избран доствачик",VLOOKUP(B1895,supply!$A$3:$B$2002,2,FALSE)),"Не е избран доствачик")</f>
        <v>Не е избран доствачик</v>
      </c>
      <c r="D1895" s="49"/>
      <c r="E1895" s="50"/>
      <c r="F1895" s="51"/>
      <c r="G1895" s="71"/>
      <c r="H1895" s="47" t="str">
        <f t="shared" si="58"/>
        <v>Няма избран доставчик</v>
      </c>
      <c r="J1895" s="3" t="str">
        <f t="shared" si="59"/>
        <v xml:space="preserve">Не е избран доствачик -  -  - преведена сума общо: </v>
      </c>
    </row>
    <row r="1896" spans="1:10" x14ac:dyDescent="0.25">
      <c r="A1896" s="4">
        <v>1894</v>
      </c>
      <c r="B1896" s="16"/>
      <c r="C1896" s="4" t="str">
        <f>IF(B1896&gt;0,IF(ISERROR(VLOOKUP(B1896,supply!$A$3:$B$2002,2,FALSE)),"Не е избран доствачик",VLOOKUP(B1896,supply!$A$3:$B$2002,2,FALSE)),"Не е избран доствачик")</f>
        <v>Не е избран доствачик</v>
      </c>
      <c r="D1896" s="49"/>
      <c r="E1896" s="50"/>
      <c r="F1896" s="51"/>
      <c r="G1896" s="71"/>
      <c r="H1896" s="47" t="str">
        <f t="shared" si="58"/>
        <v>Няма избран доставчик</v>
      </c>
      <c r="J1896" s="3" t="str">
        <f t="shared" si="59"/>
        <v xml:space="preserve">Не е избран доствачик -  -  - преведена сума общо: </v>
      </c>
    </row>
    <row r="1897" spans="1:10" x14ac:dyDescent="0.25">
      <c r="A1897" s="4">
        <v>1895</v>
      </c>
      <c r="B1897" s="16"/>
      <c r="C1897" s="4" t="str">
        <f>IF(B1897&gt;0,IF(ISERROR(VLOOKUP(B1897,supply!$A$3:$B$2002,2,FALSE)),"Не е избран доствачик",VLOOKUP(B1897,supply!$A$3:$B$2002,2,FALSE)),"Не е избран доствачик")</f>
        <v>Не е избран доствачик</v>
      </c>
      <c r="D1897" s="49"/>
      <c r="E1897" s="50"/>
      <c r="F1897" s="51"/>
      <c r="G1897" s="71"/>
      <c r="H1897" s="47" t="str">
        <f t="shared" si="58"/>
        <v>Няма избран доставчик</v>
      </c>
      <c r="J1897" s="3" t="str">
        <f t="shared" si="59"/>
        <v xml:space="preserve">Не е избран доствачик -  -  - преведена сума общо: </v>
      </c>
    </row>
    <row r="1898" spans="1:10" x14ac:dyDescent="0.25">
      <c r="A1898" s="4">
        <v>1896</v>
      </c>
      <c r="B1898" s="16"/>
      <c r="C1898" s="4" t="str">
        <f>IF(B1898&gt;0,IF(ISERROR(VLOOKUP(B1898,supply!$A$3:$B$2002,2,FALSE)),"Не е избран доствачик",VLOOKUP(B1898,supply!$A$3:$B$2002,2,FALSE)),"Не е избран доствачик")</f>
        <v>Не е избран доствачик</v>
      </c>
      <c r="D1898" s="49"/>
      <c r="E1898" s="50"/>
      <c r="F1898" s="51"/>
      <c r="G1898" s="71"/>
      <c r="H1898" s="47" t="str">
        <f t="shared" si="58"/>
        <v>Няма избран доставчик</v>
      </c>
      <c r="J1898" s="3" t="str">
        <f t="shared" si="59"/>
        <v xml:space="preserve">Не е избран доствачик -  -  - преведена сума общо: </v>
      </c>
    </row>
    <row r="1899" spans="1:10" x14ac:dyDescent="0.25">
      <c r="A1899" s="4">
        <v>1897</v>
      </c>
      <c r="B1899" s="16"/>
      <c r="C1899" s="4" t="str">
        <f>IF(B1899&gt;0,IF(ISERROR(VLOOKUP(B1899,supply!$A$3:$B$2002,2,FALSE)),"Не е избран доствачик",VLOOKUP(B1899,supply!$A$3:$B$2002,2,FALSE)),"Не е избран доствачик")</f>
        <v>Не е избран доствачик</v>
      </c>
      <c r="D1899" s="49"/>
      <c r="E1899" s="50"/>
      <c r="F1899" s="51"/>
      <c r="G1899" s="71"/>
      <c r="H1899" s="47" t="str">
        <f t="shared" si="58"/>
        <v>Няма избран доставчик</v>
      </c>
      <c r="J1899" s="3" t="str">
        <f t="shared" si="59"/>
        <v xml:space="preserve">Не е избран доствачик -  -  - преведена сума общо: </v>
      </c>
    </row>
    <row r="1900" spans="1:10" x14ac:dyDescent="0.25">
      <c r="A1900" s="4">
        <v>1898</v>
      </c>
      <c r="B1900" s="16"/>
      <c r="C1900" s="4" t="str">
        <f>IF(B1900&gt;0,IF(ISERROR(VLOOKUP(B1900,supply!$A$3:$B$2002,2,FALSE)),"Не е избран доствачик",VLOOKUP(B1900,supply!$A$3:$B$2002,2,FALSE)),"Не е избран доствачик")</f>
        <v>Не е избран доствачик</v>
      </c>
      <c r="D1900" s="49"/>
      <c r="E1900" s="50"/>
      <c r="F1900" s="51"/>
      <c r="G1900" s="71"/>
      <c r="H1900" s="47" t="str">
        <f t="shared" si="58"/>
        <v>Няма избран доставчик</v>
      </c>
      <c r="J1900" s="3" t="str">
        <f t="shared" si="59"/>
        <v xml:space="preserve">Не е избран доствачик -  -  - преведена сума общо: </v>
      </c>
    </row>
    <row r="1901" spans="1:10" x14ac:dyDescent="0.25">
      <c r="A1901" s="4">
        <v>1899</v>
      </c>
      <c r="B1901" s="16"/>
      <c r="C1901" s="4" t="str">
        <f>IF(B1901&gt;0,IF(ISERROR(VLOOKUP(B1901,supply!$A$3:$B$2002,2,FALSE)),"Не е избран доствачик",VLOOKUP(B1901,supply!$A$3:$B$2002,2,FALSE)),"Не е избран доствачик")</f>
        <v>Не е избран доствачик</v>
      </c>
      <c r="D1901" s="49"/>
      <c r="E1901" s="50"/>
      <c r="F1901" s="51"/>
      <c r="G1901" s="71"/>
      <c r="H1901" s="47" t="str">
        <f t="shared" si="58"/>
        <v>Няма избран доставчик</v>
      </c>
      <c r="J1901" s="3" t="str">
        <f t="shared" si="59"/>
        <v xml:space="preserve">Не е избран доствачик -  -  - преведена сума общо: </v>
      </c>
    </row>
    <row r="1902" spans="1:10" x14ac:dyDescent="0.25">
      <c r="A1902" s="4">
        <v>1900</v>
      </c>
      <c r="B1902" s="16"/>
      <c r="C1902" s="4" t="str">
        <f>IF(B1902&gt;0,IF(ISERROR(VLOOKUP(B1902,supply!$A$3:$B$2002,2,FALSE)),"Не е избран доствачик",VLOOKUP(B1902,supply!$A$3:$B$2002,2,FALSE)),"Не е избран доствачик")</f>
        <v>Не е избран доствачик</v>
      </c>
      <c r="D1902" s="49"/>
      <c r="E1902" s="50"/>
      <c r="F1902" s="51"/>
      <c r="G1902" s="71"/>
      <c r="H1902" s="47" t="str">
        <f t="shared" si="58"/>
        <v>Няма избран доставчик</v>
      </c>
      <c r="J1902" s="3" t="str">
        <f t="shared" si="59"/>
        <v xml:space="preserve">Не е избран доствачик -  -  - преведена сума общо: </v>
      </c>
    </row>
    <row r="1903" spans="1:10" x14ac:dyDescent="0.25">
      <c r="A1903" s="4">
        <v>1901</v>
      </c>
      <c r="B1903" s="16"/>
      <c r="C1903" s="4" t="str">
        <f>IF(B1903&gt;0,IF(ISERROR(VLOOKUP(B1903,supply!$A$3:$B$2002,2,FALSE)),"Не е избран доствачик",VLOOKUP(B1903,supply!$A$3:$B$2002,2,FALSE)),"Не е избран доствачик")</f>
        <v>Не е избран доствачик</v>
      </c>
      <c r="D1903" s="49"/>
      <c r="E1903" s="50"/>
      <c r="F1903" s="51"/>
      <c r="G1903" s="71"/>
      <c r="H1903" s="47" t="str">
        <f t="shared" si="58"/>
        <v>Няма избран доставчик</v>
      </c>
      <c r="J1903" s="3" t="str">
        <f t="shared" si="59"/>
        <v xml:space="preserve">Не е избран доствачик -  -  - преведена сума общо: </v>
      </c>
    </row>
    <row r="1904" spans="1:10" x14ac:dyDescent="0.25">
      <c r="A1904" s="4">
        <v>1902</v>
      </c>
      <c r="B1904" s="16"/>
      <c r="C1904" s="4" t="str">
        <f>IF(B1904&gt;0,IF(ISERROR(VLOOKUP(B1904,supply!$A$3:$B$2002,2,FALSE)),"Не е избран доствачик",VLOOKUP(B1904,supply!$A$3:$B$2002,2,FALSE)),"Не е избран доствачик")</f>
        <v>Не е избран доствачик</v>
      </c>
      <c r="D1904" s="49"/>
      <c r="E1904" s="50"/>
      <c r="F1904" s="51"/>
      <c r="G1904" s="71"/>
      <c r="H1904" s="47" t="str">
        <f t="shared" si="58"/>
        <v>Няма избран доставчик</v>
      </c>
      <c r="J1904" s="3" t="str">
        <f t="shared" si="59"/>
        <v xml:space="preserve">Не е избран доствачик -  -  - преведена сума общо: </v>
      </c>
    </row>
    <row r="1905" spans="1:10" x14ac:dyDescent="0.25">
      <c r="A1905" s="4">
        <v>1903</v>
      </c>
      <c r="B1905" s="16"/>
      <c r="C1905" s="4" t="str">
        <f>IF(B1905&gt;0,IF(ISERROR(VLOOKUP(B1905,supply!$A$3:$B$2002,2,FALSE)),"Не е избран доствачик",VLOOKUP(B1905,supply!$A$3:$B$2002,2,FALSE)),"Не е избран доствачик")</f>
        <v>Не е избран доствачик</v>
      </c>
      <c r="D1905" s="49"/>
      <c r="E1905" s="50"/>
      <c r="F1905" s="51"/>
      <c r="G1905" s="71"/>
      <c r="H1905" s="47" t="str">
        <f t="shared" si="58"/>
        <v>Няма избран доставчик</v>
      </c>
      <c r="J1905" s="3" t="str">
        <f t="shared" si="59"/>
        <v xml:space="preserve">Не е избран доствачик -  -  - преведена сума общо: </v>
      </c>
    </row>
    <row r="1906" spans="1:10" x14ac:dyDescent="0.25">
      <c r="A1906" s="4">
        <v>1904</v>
      </c>
      <c r="B1906" s="16"/>
      <c r="C1906" s="4" t="str">
        <f>IF(B1906&gt;0,IF(ISERROR(VLOOKUP(B1906,supply!$A$3:$B$2002,2,FALSE)),"Не е избран доствачик",VLOOKUP(B1906,supply!$A$3:$B$2002,2,FALSE)),"Не е избран доствачик")</f>
        <v>Не е избран доствачик</v>
      </c>
      <c r="D1906" s="49"/>
      <c r="E1906" s="50"/>
      <c r="F1906" s="51"/>
      <c r="G1906" s="71"/>
      <c r="H1906" s="47" t="str">
        <f t="shared" si="58"/>
        <v>Няма избран доставчик</v>
      </c>
      <c r="J1906" s="3" t="str">
        <f t="shared" si="59"/>
        <v xml:space="preserve">Не е избран доствачик -  -  - преведена сума общо: </v>
      </c>
    </row>
    <row r="1907" spans="1:10" x14ac:dyDescent="0.25">
      <c r="A1907" s="4">
        <v>1905</v>
      </c>
      <c r="B1907" s="16"/>
      <c r="C1907" s="4" t="str">
        <f>IF(B1907&gt;0,IF(ISERROR(VLOOKUP(B1907,supply!$A$3:$B$2002,2,FALSE)),"Не е избран доствачик",VLOOKUP(B1907,supply!$A$3:$B$2002,2,FALSE)),"Не е избран доствачик")</f>
        <v>Не е избран доствачик</v>
      </c>
      <c r="D1907" s="49"/>
      <c r="E1907" s="50"/>
      <c r="F1907" s="51"/>
      <c r="G1907" s="71"/>
      <c r="H1907" s="47" t="str">
        <f t="shared" si="58"/>
        <v>Няма избран доставчик</v>
      </c>
      <c r="J1907" s="3" t="str">
        <f t="shared" si="59"/>
        <v xml:space="preserve">Не е избран доствачик -  -  - преведена сума общо: </v>
      </c>
    </row>
    <row r="1908" spans="1:10" x14ac:dyDescent="0.25">
      <c r="A1908" s="4">
        <v>1906</v>
      </c>
      <c r="B1908" s="16"/>
      <c r="C1908" s="4" t="str">
        <f>IF(B1908&gt;0,IF(ISERROR(VLOOKUP(B1908,supply!$A$3:$B$2002,2,FALSE)),"Не е избран доствачик",VLOOKUP(B1908,supply!$A$3:$B$2002,2,FALSE)),"Не е избран доствачик")</f>
        <v>Не е избран доствачик</v>
      </c>
      <c r="D1908" s="49"/>
      <c r="E1908" s="50"/>
      <c r="F1908" s="51"/>
      <c r="G1908" s="71"/>
      <c r="H1908" s="47" t="str">
        <f t="shared" si="58"/>
        <v>Няма избран доставчик</v>
      </c>
      <c r="J1908" s="3" t="str">
        <f t="shared" si="59"/>
        <v xml:space="preserve">Не е избран доствачик -  -  - преведена сума общо: </v>
      </c>
    </row>
    <row r="1909" spans="1:10" x14ac:dyDescent="0.25">
      <c r="A1909" s="4">
        <v>1907</v>
      </c>
      <c r="B1909" s="16"/>
      <c r="C1909" s="4" t="str">
        <f>IF(B1909&gt;0,IF(ISERROR(VLOOKUP(B1909,supply!$A$3:$B$2002,2,FALSE)),"Не е избран доствачик",VLOOKUP(B1909,supply!$A$3:$B$2002,2,FALSE)),"Не е избран доствачик")</f>
        <v>Не е избран доствачик</v>
      </c>
      <c r="D1909" s="49"/>
      <c r="E1909" s="50"/>
      <c r="F1909" s="51"/>
      <c r="G1909" s="71"/>
      <c r="H1909" s="47" t="str">
        <f t="shared" si="58"/>
        <v>Няма избран доставчик</v>
      </c>
      <c r="J1909" s="3" t="str">
        <f t="shared" si="59"/>
        <v xml:space="preserve">Не е избран доствачик -  -  - преведена сума общо: </v>
      </c>
    </row>
    <row r="1910" spans="1:10" x14ac:dyDescent="0.25">
      <c r="A1910" s="4">
        <v>1908</v>
      </c>
      <c r="B1910" s="16"/>
      <c r="C1910" s="4" t="str">
        <f>IF(B1910&gt;0,IF(ISERROR(VLOOKUP(B1910,supply!$A$3:$B$2002,2,FALSE)),"Не е избран доствачик",VLOOKUP(B1910,supply!$A$3:$B$2002,2,FALSE)),"Не е избран доствачик")</f>
        <v>Не е избран доствачик</v>
      </c>
      <c r="D1910" s="49"/>
      <c r="E1910" s="50"/>
      <c r="F1910" s="51"/>
      <c r="G1910" s="71"/>
      <c r="H1910" s="47" t="str">
        <f t="shared" si="58"/>
        <v>Няма избран доставчик</v>
      </c>
      <c r="J1910" s="3" t="str">
        <f t="shared" si="59"/>
        <v xml:space="preserve">Не е избран доствачик -  -  - преведена сума общо: </v>
      </c>
    </row>
    <row r="1911" spans="1:10" x14ac:dyDescent="0.25">
      <c r="A1911" s="4">
        <v>1909</v>
      </c>
      <c r="B1911" s="16"/>
      <c r="C1911" s="4" t="str">
        <f>IF(B1911&gt;0,IF(ISERROR(VLOOKUP(B1911,supply!$A$3:$B$2002,2,FALSE)),"Не е избран доствачик",VLOOKUP(B1911,supply!$A$3:$B$2002,2,FALSE)),"Не е избран доствачик")</f>
        <v>Не е избран доствачик</v>
      </c>
      <c r="D1911" s="49"/>
      <c r="E1911" s="50"/>
      <c r="F1911" s="51"/>
      <c r="G1911" s="71"/>
      <c r="H1911" s="47" t="str">
        <f t="shared" si="58"/>
        <v>Няма избран доставчик</v>
      </c>
      <c r="J1911" s="3" t="str">
        <f t="shared" si="59"/>
        <v xml:space="preserve">Не е избран доствачик -  -  - преведена сума общо: </v>
      </c>
    </row>
    <row r="1912" spans="1:10" x14ac:dyDescent="0.25">
      <c r="A1912" s="4">
        <v>1910</v>
      </c>
      <c r="B1912" s="16"/>
      <c r="C1912" s="4" t="str">
        <f>IF(B1912&gt;0,IF(ISERROR(VLOOKUP(B1912,supply!$A$3:$B$2002,2,FALSE)),"Не е избран доствачик",VLOOKUP(B1912,supply!$A$3:$B$2002,2,FALSE)),"Не е избран доствачик")</f>
        <v>Не е избран доствачик</v>
      </c>
      <c r="D1912" s="49"/>
      <c r="E1912" s="50"/>
      <c r="F1912" s="51"/>
      <c r="G1912" s="71"/>
      <c r="H1912" s="47" t="str">
        <f t="shared" si="58"/>
        <v>Няма избран доставчик</v>
      </c>
      <c r="J1912" s="3" t="str">
        <f t="shared" si="59"/>
        <v xml:space="preserve">Не е избран доствачик -  -  - преведена сума общо: </v>
      </c>
    </row>
    <row r="1913" spans="1:10" x14ac:dyDescent="0.25">
      <c r="A1913" s="4">
        <v>1911</v>
      </c>
      <c r="B1913" s="16"/>
      <c r="C1913" s="4" t="str">
        <f>IF(B1913&gt;0,IF(ISERROR(VLOOKUP(B1913,supply!$A$3:$B$2002,2,FALSE)),"Не е избран доствачик",VLOOKUP(B1913,supply!$A$3:$B$2002,2,FALSE)),"Не е избран доствачик")</f>
        <v>Не е избран доствачик</v>
      </c>
      <c r="D1913" s="49"/>
      <c r="E1913" s="50"/>
      <c r="F1913" s="51"/>
      <c r="G1913" s="71"/>
      <c r="H1913" s="47" t="str">
        <f t="shared" si="58"/>
        <v>Няма избран доставчик</v>
      </c>
      <c r="J1913" s="3" t="str">
        <f t="shared" si="59"/>
        <v xml:space="preserve">Не е избран доствачик -  -  - преведена сума общо: </v>
      </c>
    </row>
    <row r="1914" spans="1:10" x14ac:dyDescent="0.25">
      <c r="A1914" s="4">
        <v>1912</v>
      </c>
      <c r="B1914" s="16"/>
      <c r="C1914" s="4" t="str">
        <f>IF(B1914&gt;0,IF(ISERROR(VLOOKUP(B1914,supply!$A$3:$B$2002,2,FALSE)),"Не е избран доствачик",VLOOKUP(B1914,supply!$A$3:$B$2002,2,FALSE)),"Не е избран доствачик")</f>
        <v>Не е избран доствачик</v>
      </c>
      <c r="D1914" s="49"/>
      <c r="E1914" s="50"/>
      <c r="F1914" s="51"/>
      <c r="G1914" s="71"/>
      <c r="H1914" s="47" t="str">
        <f t="shared" si="58"/>
        <v>Няма избран доставчик</v>
      </c>
      <c r="J1914" s="3" t="str">
        <f t="shared" si="59"/>
        <v xml:space="preserve">Не е избран доствачик -  -  - преведена сума общо: </v>
      </c>
    </row>
    <row r="1915" spans="1:10" x14ac:dyDescent="0.25">
      <c r="A1915" s="4">
        <v>1913</v>
      </c>
      <c r="B1915" s="16"/>
      <c r="C1915" s="4" t="str">
        <f>IF(B1915&gt;0,IF(ISERROR(VLOOKUP(B1915,supply!$A$3:$B$2002,2,FALSE)),"Не е избран доствачик",VLOOKUP(B1915,supply!$A$3:$B$2002,2,FALSE)),"Не е избран доствачик")</f>
        <v>Не е избран доствачик</v>
      </c>
      <c r="D1915" s="49"/>
      <c r="E1915" s="50"/>
      <c r="F1915" s="51"/>
      <c r="G1915" s="71"/>
      <c r="H1915" s="47" t="str">
        <f t="shared" si="58"/>
        <v>Няма избран доставчик</v>
      </c>
      <c r="J1915" s="3" t="str">
        <f t="shared" si="59"/>
        <v xml:space="preserve">Не е избран доствачик -  -  - преведена сума общо: </v>
      </c>
    </row>
    <row r="1916" spans="1:10" x14ac:dyDescent="0.25">
      <c r="A1916" s="4">
        <v>1914</v>
      </c>
      <c r="B1916" s="16"/>
      <c r="C1916" s="4" t="str">
        <f>IF(B1916&gt;0,IF(ISERROR(VLOOKUP(B1916,supply!$A$3:$B$2002,2,FALSE)),"Не е избран доствачик",VLOOKUP(B1916,supply!$A$3:$B$2002,2,FALSE)),"Не е избран доствачик")</f>
        <v>Не е избран доствачик</v>
      </c>
      <c r="D1916" s="49"/>
      <c r="E1916" s="50"/>
      <c r="F1916" s="51"/>
      <c r="G1916" s="71"/>
      <c r="H1916" s="47" t="str">
        <f t="shared" si="58"/>
        <v>Няма избран доставчик</v>
      </c>
      <c r="J1916" s="3" t="str">
        <f t="shared" si="59"/>
        <v xml:space="preserve">Не е избран доствачик -  -  - преведена сума общо: </v>
      </c>
    </row>
    <row r="1917" spans="1:10" x14ac:dyDescent="0.25">
      <c r="A1917" s="4">
        <v>1915</v>
      </c>
      <c r="B1917" s="16"/>
      <c r="C1917" s="4" t="str">
        <f>IF(B1917&gt;0,IF(ISERROR(VLOOKUP(B1917,supply!$A$3:$B$2002,2,FALSE)),"Не е избран доствачик",VLOOKUP(B1917,supply!$A$3:$B$2002,2,FALSE)),"Не е избран доствачик")</f>
        <v>Не е избран доствачик</v>
      </c>
      <c r="D1917" s="49"/>
      <c r="E1917" s="50"/>
      <c r="F1917" s="51"/>
      <c r="G1917" s="71"/>
      <c r="H1917" s="47" t="str">
        <f t="shared" si="58"/>
        <v>Няма избран доставчик</v>
      </c>
      <c r="J1917" s="3" t="str">
        <f t="shared" si="59"/>
        <v xml:space="preserve">Не е избран доствачик -  -  - преведена сума общо: </v>
      </c>
    </row>
    <row r="1918" spans="1:10" x14ac:dyDescent="0.25">
      <c r="A1918" s="4">
        <v>1916</v>
      </c>
      <c r="B1918" s="16"/>
      <c r="C1918" s="4" t="str">
        <f>IF(B1918&gt;0,IF(ISERROR(VLOOKUP(B1918,supply!$A$3:$B$2002,2,FALSE)),"Не е избран доствачик",VLOOKUP(B1918,supply!$A$3:$B$2002,2,FALSE)),"Не е избран доствачик")</f>
        <v>Не е избран доствачик</v>
      </c>
      <c r="D1918" s="49"/>
      <c r="E1918" s="50"/>
      <c r="F1918" s="51"/>
      <c r="G1918" s="71"/>
      <c r="H1918" s="47" t="str">
        <f t="shared" si="58"/>
        <v>Няма избран доставчик</v>
      </c>
      <c r="J1918" s="3" t="str">
        <f t="shared" si="59"/>
        <v xml:space="preserve">Не е избран доствачик -  -  - преведена сума общо: </v>
      </c>
    </row>
    <row r="1919" spans="1:10" x14ac:dyDescent="0.25">
      <c r="A1919" s="4">
        <v>1917</v>
      </c>
      <c r="B1919" s="16"/>
      <c r="C1919" s="4" t="str">
        <f>IF(B1919&gt;0,IF(ISERROR(VLOOKUP(B1919,supply!$A$3:$B$2002,2,FALSE)),"Не е избран доствачик",VLOOKUP(B1919,supply!$A$3:$B$2002,2,FALSE)),"Не е избран доствачик")</f>
        <v>Не е избран доствачик</v>
      </c>
      <c r="D1919" s="49"/>
      <c r="E1919" s="50"/>
      <c r="F1919" s="51"/>
      <c r="G1919" s="71"/>
      <c r="H1919" s="47" t="str">
        <f t="shared" si="58"/>
        <v>Няма избран доставчик</v>
      </c>
      <c r="J1919" s="3" t="str">
        <f t="shared" si="59"/>
        <v xml:space="preserve">Не е избран доствачик -  -  - преведена сума общо: </v>
      </c>
    </row>
    <row r="1920" spans="1:10" x14ac:dyDescent="0.25">
      <c r="A1920" s="4">
        <v>1918</v>
      </c>
      <c r="B1920" s="16"/>
      <c r="C1920" s="4" t="str">
        <f>IF(B1920&gt;0,IF(ISERROR(VLOOKUP(B1920,supply!$A$3:$B$2002,2,FALSE)),"Не е избран доствачик",VLOOKUP(B1920,supply!$A$3:$B$2002,2,FALSE)),"Не е избран доствачик")</f>
        <v>Не е избран доствачик</v>
      </c>
      <c r="D1920" s="49"/>
      <c r="E1920" s="50"/>
      <c r="F1920" s="51"/>
      <c r="G1920" s="71"/>
      <c r="H1920" s="47" t="str">
        <f t="shared" si="58"/>
        <v>Няма избран доставчик</v>
      </c>
      <c r="J1920" s="3" t="str">
        <f t="shared" si="59"/>
        <v xml:space="preserve">Не е избран доствачик -  -  - преведена сума общо: </v>
      </c>
    </row>
    <row r="1921" spans="1:10" x14ac:dyDescent="0.25">
      <c r="A1921" s="4">
        <v>1919</v>
      </c>
      <c r="B1921" s="16"/>
      <c r="C1921" s="4" t="str">
        <f>IF(B1921&gt;0,IF(ISERROR(VLOOKUP(B1921,supply!$A$3:$B$2002,2,FALSE)),"Не е избран доствачик",VLOOKUP(B1921,supply!$A$3:$B$2002,2,FALSE)),"Не е избран доствачик")</f>
        <v>Не е избран доствачик</v>
      </c>
      <c r="D1921" s="49"/>
      <c r="E1921" s="50"/>
      <c r="F1921" s="51"/>
      <c r="G1921" s="71"/>
      <c r="H1921" s="47" t="str">
        <f t="shared" si="58"/>
        <v>Няма избран доставчик</v>
      </c>
      <c r="J1921" s="3" t="str">
        <f t="shared" si="59"/>
        <v xml:space="preserve">Не е избран доствачик -  -  - преведена сума общо: </v>
      </c>
    </row>
    <row r="1922" spans="1:10" x14ac:dyDescent="0.25">
      <c r="A1922" s="4">
        <v>1920</v>
      </c>
      <c r="B1922" s="16"/>
      <c r="C1922" s="4" t="str">
        <f>IF(B1922&gt;0,IF(ISERROR(VLOOKUP(B1922,supply!$A$3:$B$2002,2,FALSE)),"Не е избран доствачик",VLOOKUP(B1922,supply!$A$3:$B$2002,2,FALSE)),"Не е избран доствачик")</f>
        <v>Не е избран доствачик</v>
      </c>
      <c r="D1922" s="49"/>
      <c r="E1922" s="50"/>
      <c r="F1922" s="51"/>
      <c r="G1922" s="71"/>
      <c r="H1922" s="47" t="str">
        <f t="shared" si="58"/>
        <v>Няма избран доставчик</v>
      </c>
      <c r="J1922" s="3" t="str">
        <f t="shared" si="59"/>
        <v xml:space="preserve">Не е избран доствачик -  -  - преведена сума общо: </v>
      </c>
    </row>
    <row r="1923" spans="1:10" x14ac:dyDescent="0.25">
      <c r="A1923" s="4">
        <v>1921</v>
      </c>
      <c r="B1923" s="16"/>
      <c r="C1923" s="4" t="str">
        <f>IF(B1923&gt;0,IF(ISERROR(VLOOKUP(B1923,supply!$A$3:$B$2002,2,FALSE)),"Не е избран доствачик",VLOOKUP(B1923,supply!$A$3:$B$2002,2,FALSE)),"Не е избран доствачик")</f>
        <v>Не е избран доствачик</v>
      </c>
      <c r="D1923" s="49"/>
      <c r="E1923" s="50"/>
      <c r="F1923" s="51"/>
      <c r="G1923" s="71"/>
      <c r="H1923" s="47" t="str">
        <f t="shared" ref="H1923:H1986" si="60">IF(B1923&lt;&gt;"",IF(AND(D1923&lt;&gt;"",F1923&lt;&gt;"",G1923&lt;&gt;""),"","Задължителни полета - Наименование/Дата/Преведена сума"),"Няма избран доставчик")</f>
        <v>Няма избран доставчик</v>
      </c>
      <c r="J1923" s="3" t="str">
        <f t="shared" si="59"/>
        <v xml:space="preserve">Не е избран доствачик -  -  - преведена сума общо: </v>
      </c>
    </row>
    <row r="1924" spans="1:10" x14ac:dyDescent="0.25">
      <c r="A1924" s="4">
        <v>1922</v>
      </c>
      <c r="B1924" s="16"/>
      <c r="C1924" s="4" t="str">
        <f>IF(B1924&gt;0,IF(ISERROR(VLOOKUP(B1924,supply!$A$3:$B$2002,2,FALSE)),"Не е избран доствачик",VLOOKUP(B1924,supply!$A$3:$B$2002,2,FALSE)),"Не е избран доствачик")</f>
        <v>Не е избран доствачик</v>
      </c>
      <c r="D1924" s="49"/>
      <c r="E1924" s="50"/>
      <c r="F1924" s="51"/>
      <c r="G1924" s="71"/>
      <c r="H1924" s="47" t="str">
        <f t="shared" si="60"/>
        <v>Няма избран доставчик</v>
      </c>
      <c r="J1924" s="3" t="str">
        <f t="shared" ref="J1924:J1987" si="61">C1924&amp;" - "&amp;D1924&amp;" - "&amp;E1924&amp;" - преведена сума общо: "&amp;G1924</f>
        <v xml:space="preserve">Не е избран доствачик -  -  - преведена сума общо: </v>
      </c>
    </row>
    <row r="1925" spans="1:10" x14ac:dyDescent="0.25">
      <c r="A1925" s="4">
        <v>1923</v>
      </c>
      <c r="B1925" s="16"/>
      <c r="C1925" s="4" t="str">
        <f>IF(B1925&gt;0,IF(ISERROR(VLOOKUP(B1925,supply!$A$3:$B$2002,2,FALSE)),"Не е избран доствачик",VLOOKUP(B1925,supply!$A$3:$B$2002,2,FALSE)),"Не е избран доствачик")</f>
        <v>Не е избран доствачик</v>
      </c>
      <c r="D1925" s="49"/>
      <c r="E1925" s="50"/>
      <c r="F1925" s="51"/>
      <c r="G1925" s="71"/>
      <c r="H1925" s="47" t="str">
        <f t="shared" si="60"/>
        <v>Няма избран доставчик</v>
      </c>
      <c r="J1925" s="3" t="str">
        <f t="shared" si="61"/>
        <v xml:space="preserve">Не е избран доствачик -  -  - преведена сума общо: </v>
      </c>
    </row>
    <row r="1926" spans="1:10" x14ac:dyDescent="0.25">
      <c r="A1926" s="4">
        <v>1924</v>
      </c>
      <c r="B1926" s="16"/>
      <c r="C1926" s="4" t="str">
        <f>IF(B1926&gt;0,IF(ISERROR(VLOOKUP(B1926,supply!$A$3:$B$2002,2,FALSE)),"Не е избран доствачик",VLOOKUP(B1926,supply!$A$3:$B$2002,2,FALSE)),"Не е избран доствачик")</f>
        <v>Не е избран доствачик</v>
      </c>
      <c r="D1926" s="49"/>
      <c r="E1926" s="50"/>
      <c r="F1926" s="51"/>
      <c r="G1926" s="71"/>
      <c r="H1926" s="47" t="str">
        <f t="shared" si="60"/>
        <v>Няма избран доставчик</v>
      </c>
      <c r="J1926" s="3" t="str">
        <f t="shared" si="61"/>
        <v xml:space="preserve">Не е избран доствачик -  -  - преведена сума общо: </v>
      </c>
    </row>
    <row r="1927" spans="1:10" x14ac:dyDescent="0.25">
      <c r="A1927" s="4">
        <v>1925</v>
      </c>
      <c r="B1927" s="16"/>
      <c r="C1927" s="4" t="str">
        <f>IF(B1927&gt;0,IF(ISERROR(VLOOKUP(B1927,supply!$A$3:$B$2002,2,FALSE)),"Не е избран доствачик",VLOOKUP(B1927,supply!$A$3:$B$2002,2,FALSE)),"Не е избран доствачик")</f>
        <v>Не е избран доствачик</v>
      </c>
      <c r="D1927" s="49"/>
      <c r="E1927" s="50"/>
      <c r="F1927" s="51"/>
      <c r="G1927" s="71"/>
      <c r="H1927" s="47" t="str">
        <f t="shared" si="60"/>
        <v>Няма избран доставчик</v>
      </c>
      <c r="J1927" s="3" t="str">
        <f t="shared" si="61"/>
        <v xml:space="preserve">Не е избран доствачик -  -  - преведена сума общо: </v>
      </c>
    </row>
    <row r="1928" spans="1:10" x14ac:dyDescent="0.25">
      <c r="A1928" s="4">
        <v>1926</v>
      </c>
      <c r="B1928" s="16"/>
      <c r="C1928" s="4" t="str">
        <f>IF(B1928&gt;0,IF(ISERROR(VLOOKUP(B1928,supply!$A$3:$B$2002,2,FALSE)),"Не е избран доствачик",VLOOKUP(B1928,supply!$A$3:$B$2002,2,FALSE)),"Не е избран доствачик")</f>
        <v>Не е избран доствачик</v>
      </c>
      <c r="D1928" s="49"/>
      <c r="E1928" s="50"/>
      <c r="F1928" s="51"/>
      <c r="G1928" s="71"/>
      <c r="H1928" s="47" t="str">
        <f t="shared" si="60"/>
        <v>Няма избран доставчик</v>
      </c>
      <c r="J1928" s="3" t="str">
        <f t="shared" si="61"/>
        <v xml:space="preserve">Не е избран доствачик -  -  - преведена сума общо: </v>
      </c>
    </row>
    <row r="1929" spans="1:10" x14ac:dyDescent="0.25">
      <c r="A1929" s="4">
        <v>1927</v>
      </c>
      <c r="B1929" s="16"/>
      <c r="C1929" s="4" t="str">
        <f>IF(B1929&gt;0,IF(ISERROR(VLOOKUP(B1929,supply!$A$3:$B$2002,2,FALSE)),"Не е избран доствачик",VLOOKUP(B1929,supply!$A$3:$B$2002,2,FALSE)),"Не е избран доствачик")</f>
        <v>Не е избран доствачик</v>
      </c>
      <c r="D1929" s="49"/>
      <c r="E1929" s="50"/>
      <c r="F1929" s="51"/>
      <c r="G1929" s="71"/>
      <c r="H1929" s="47" t="str">
        <f t="shared" si="60"/>
        <v>Няма избран доставчик</v>
      </c>
      <c r="J1929" s="3" t="str">
        <f t="shared" si="61"/>
        <v xml:space="preserve">Не е избран доствачик -  -  - преведена сума общо: </v>
      </c>
    </row>
    <row r="1930" spans="1:10" x14ac:dyDescent="0.25">
      <c r="A1930" s="4">
        <v>1928</v>
      </c>
      <c r="B1930" s="16"/>
      <c r="C1930" s="4" t="str">
        <f>IF(B1930&gt;0,IF(ISERROR(VLOOKUP(B1930,supply!$A$3:$B$2002,2,FALSE)),"Не е избран доствачик",VLOOKUP(B1930,supply!$A$3:$B$2002,2,FALSE)),"Не е избран доствачик")</f>
        <v>Не е избран доствачик</v>
      </c>
      <c r="D1930" s="49"/>
      <c r="E1930" s="50"/>
      <c r="F1930" s="51"/>
      <c r="G1930" s="71"/>
      <c r="H1930" s="47" t="str">
        <f t="shared" si="60"/>
        <v>Няма избран доставчик</v>
      </c>
      <c r="J1930" s="3" t="str">
        <f t="shared" si="61"/>
        <v xml:space="preserve">Не е избран доствачик -  -  - преведена сума общо: </v>
      </c>
    </row>
    <row r="1931" spans="1:10" x14ac:dyDescent="0.25">
      <c r="A1931" s="4">
        <v>1929</v>
      </c>
      <c r="B1931" s="16"/>
      <c r="C1931" s="4" t="str">
        <f>IF(B1931&gt;0,IF(ISERROR(VLOOKUP(B1931,supply!$A$3:$B$2002,2,FALSE)),"Не е избран доствачик",VLOOKUP(B1931,supply!$A$3:$B$2002,2,FALSE)),"Не е избран доствачик")</f>
        <v>Не е избран доствачик</v>
      </c>
      <c r="D1931" s="49"/>
      <c r="E1931" s="50"/>
      <c r="F1931" s="51"/>
      <c r="G1931" s="71"/>
      <c r="H1931" s="47" t="str">
        <f t="shared" si="60"/>
        <v>Няма избран доставчик</v>
      </c>
      <c r="J1931" s="3" t="str">
        <f t="shared" si="61"/>
        <v xml:space="preserve">Не е избран доствачик -  -  - преведена сума общо: </v>
      </c>
    </row>
    <row r="1932" spans="1:10" x14ac:dyDescent="0.25">
      <c r="A1932" s="4">
        <v>1930</v>
      </c>
      <c r="B1932" s="16"/>
      <c r="C1932" s="4" t="str">
        <f>IF(B1932&gt;0,IF(ISERROR(VLOOKUP(B1932,supply!$A$3:$B$2002,2,FALSE)),"Не е избран доствачик",VLOOKUP(B1932,supply!$A$3:$B$2002,2,FALSE)),"Не е избран доствачик")</f>
        <v>Не е избран доствачик</v>
      </c>
      <c r="D1932" s="49"/>
      <c r="E1932" s="50"/>
      <c r="F1932" s="51"/>
      <c r="G1932" s="71"/>
      <c r="H1932" s="47" t="str">
        <f t="shared" si="60"/>
        <v>Няма избран доставчик</v>
      </c>
      <c r="J1932" s="3" t="str">
        <f t="shared" si="61"/>
        <v xml:space="preserve">Не е избран доствачик -  -  - преведена сума общо: </v>
      </c>
    </row>
    <row r="1933" spans="1:10" x14ac:dyDescent="0.25">
      <c r="A1933" s="4">
        <v>1931</v>
      </c>
      <c r="B1933" s="16"/>
      <c r="C1933" s="4" t="str">
        <f>IF(B1933&gt;0,IF(ISERROR(VLOOKUP(B1933,supply!$A$3:$B$2002,2,FALSE)),"Не е избран доствачик",VLOOKUP(B1933,supply!$A$3:$B$2002,2,FALSE)),"Не е избран доствачик")</f>
        <v>Не е избран доствачик</v>
      </c>
      <c r="D1933" s="49"/>
      <c r="E1933" s="50"/>
      <c r="F1933" s="51"/>
      <c r="G1933" s="71"/>
      <c r="H1933" s="47" t="str">
        <f t="shared" si="60"/>
        <v>Няма избран доставчик</v>
      </c>
      <c r="J1933" s="3" t="str">
        <f t="shared" si="61"/>
        <v xml:space="preserve">Не е избран доствачик -  -  - преведена сума общо: </v>
      </c>
    </row>
    <row r="1934" spans="1:10" x14ac:dyDescent="0.25">
      <c r="A1934" s="4">
        <v>1932</v>
      </c>
      <c r="B1934" s="16"/>
      <c r="C1934" s="4" t="str">
        <f>IF(B1934&gt;0,IF(ISERROR(VLOOKUP(B1934,supply!$A$3:$B$2002,2,FALSE)),"Не е избран доствачик",VLOOKUP(B1934,supply!$A$3:$B$2002,2,FALSE)),"Не е избран доствачик")</f>
        <v>Не е избран доствачик</v>
      </c>
      <c r="D1934" s="49"/>
      <c r="E1934" s="50"/>
      <c r="F1934" s="51"/>
      <c r="G1934" s="71"/>
      <c r="H1934" s="47" t="str">
        <f t="shared" si="60"/>
        <v>Няма избран доставчик</v>
      </c>
      <c r="J1934" s="3" t="str">
        <f t="shared" si="61"/>
        <v xml:space="preserve">Не е избран доствачик -  -  - преведена сума общо: </v>
      </c>
    </row>
    <row r="1935" spans="1:10" x14ac:dyDescent="0.25">
      <c r="A1935" s="4">
        <v>1933</v>
      </c>
      <c r="B1935" s="16"/>
      <c r="C1935" s="4" t="str">
        <f>IF(B1935&gt;0,IF(ISERROR(VLOOKUP(B1935,supply!$A$3:$B$2002,2,FALSE)),"Не е избран доствачик",VLOOKUP(B1935,supply!$A$3:$B$2002,2,FALSE)),"Не е избран доствачик")</f>
        <v>Не е избран доствачик</v>
      </c>
      <c r="D1935" s="49"/>
      <c r="E1935" s="50"/>
      <c r="F1935" s="51"/>
      <c r="G1935" s="71"/>
      <c r="H1935" s="47" t="str">
        <f t="shared" si="60"/>
        <v>Няма избран доставчик</v>
      </c>
      <c r="J1935" s="3" t="str">
        <f t="shared" si="61"/>
        <v xml:space="preserve">Не е избран доствачик -  -  - преведена сума общо: </v>
      </c>
    </row>
    <row r="1936" spans="1:10" x14ac:dyDescent="0.25">
      <c r="A1936" s="4">
        <v>1934</v>
      </c>
      <c r="B1936" s="16"/>
      <c r="C1936" s="4" t="str">
        <f>IF(B1936&gt;0,IF(ISERROR(VLOOKUP(B1936,supply!$A$3:$B$2002,2,FALSE)),"Не е избран доствачик",VLOOKUP(B1936,supply!$A$3:$B$2002,2,FALSE)),"Не е избран доствачик")</f>
        <v>Не е избран доствачик</v>
      </c>
      <c r="D1936" s="49"/>
      <c r="E1936" s="50"/>
      <c r="F1936" s="51"/>
      <c r="G1936" s="71"/>
      <c r="H1936" s="47" t="str">
        <f t="shared" si="60"/>
        <v>Няма избран доставчик</v>
      </c>
      <c r="J1936" s="3" t="str">
        <f t="shared" si="61"/>
        <v xml:space="preserve">Не е избран доствачик -  -  - преведена сума общо: </v>
      </c>
    </row>
    <row r="1937" spans="1:10" x14ac:dyDescent="0.25">
      <c r="A1937" s="4">
        <v>1935</v>
      </c>
      <c r="B1937" s="16"/>
      <c r="C1937" s="4" t="str">
        <f>IF(B1937&gt;0,IF(ISERROR(VLOOKUP(B1937,supply!$A$3:$B$2002,2,FALSE)),"Не е избран доствачик",VLOOKUP(B1937,supply!$A$3:$B$2002,2,FALSE)),"Не е избран доствачик")</f>
        <v>Не е избран доствачик</v>
      </c>
      <c r="D1937" s="49"/>
      <c r="E1937" s="50"/>
      <c r="F1937" s="51"/>
      <c r="G1937" s="71"/>
      <c r="H1937" s="47" t="str">
        <f t="shared" si="60"/>
        <v>Няма избран доставчик</v>
      </c>
      <c r="J1937" s="3" t="str">
        <f t="shared" si="61"/>
        <v xml:space="preserve">Не е избран доствачик -  -  - преведена сума общо: </v>
      </c>
    </row>
    <row r="1938" spans="1:10" x14ac:dyDescent="0.25">
      <c r="A1938" s="4">
        <v>1936</v>
      </c>
      <c r="B1938" s="16"/>
      <c r="C1938" s="4" t="str">
        <f>IF(B1938&gt;0,IF(ISERROR(VLOOKUP(B1938,supply!$A$3:$B$2002,2,FALSE)),"Не е избран доствачик",VLOOKUP(B1938,supply!$A$3:$B$2002,2,FALSE)),"Не е избран доствачик")</f>
        <v>Не е избран доствачик</v>
      </c>
      <c r="D1938" s="49"/>
      <c r="E1938" s="50"/>
      <c r="F1938" s="51"/>
      <c r="G1938" s="71"/>
      <c r="H1938" s="47" t="str">
        <f t="shared" si="60"/>
        <v>Няма избран доставчик</v>
      </c>
      <c r="J1938" s="3" t="str">
        <f t="shared" si="61"/>
        <v xml:space="preserve">Не е избран доствачик -  -  - преведена сума общо: </v>
      </c>
    </row>
    <row r="1939" spans="1:10" x14ac:dyDescent="0.25">
      <c r="A1939" s="4">
        <v>1937</v>
      </c>
      <c r="B1939" s="16"/>
      <c r="C1939" s="4" t="str">
        <f>IF(B1939&gt;0,IF(ISERROR(VLOOKUP(B1939,supply!$A$3:$B$2002,2,FALSE)),"Не е избран доствачик",VLOOKUP(B1939,supply!$A$3:$B$2002,2,FALSE)),"Не е избран доствачик")</f>
        <v>Не е избран доствачик</v>
      </c>
      <c r="D1939" s="49"/>
      <c r="E1939" s="50"/>
      <c r="F1939" s="51"/>
      <c r="G1939" s="71"/>
      <c r="H1939" s="47" t="str">
        <f t="shared" si="60"/>
        <v>Няма избран доставчик</v>
      </c>
      <c r="J1939" s="3" t="str">
        <f t="shared" si="61"/>
        <v xml:space="preserve">Не е избран доствачик -  -  - преведена сума общо: </v>
      </c>
    </row>
    <row r="1940" spans="1:10" x14ac:dyDescent="0.25">
      <c r="A1940" s="4">
        <v>1938</v>
      </c>
      <c r="B1940" s="16"/>
      <c r="C1940" s="4" t="str">
        <f>IF(B1940&gt;0,IF(ISERROR(VLOOKUP(B1940,supply!$A$3:$B$2002,2,FALSE)),"Не е избран доствачик",VLOOKUP(B1940,supply!$A$3:$B$2002,2,FALSE)),"Не е избран доствачик")</f>
        <v>Не е избран доствачик</v>
      </c>
      <c r="D1940" s="49"/>
      <c r="E1940" s="50"/>
      <c r="F1940" s="51"/>
      <c r="G1940" s="71"/>
      <c r="H1940" s="47" t="str">
        <f t="shared" si="60"/>
        <v>Няма избран доставчик</v>
      </c>
      <c r="J1940" s="3" t="str">
        <f t="shared" si="61"/>
        <v xml:space="preserve">Не е избран доствачик -  -  - преведена сума общо: </v>
      </c>
    </row>
    <row r="1941" spans="1:10" x14ac:dyDescent="0.25">
      <c r="A1941" s="4">
        <v>1939</v>
      </c>
      <c r="B1941" s="16"/>
      <c r="C1941" s="4" t="str">
        <f>IF(B1941&gt;0,IF(ISERROR(VLOOKUP(B1941,supply!$A$3:$B$2002,2,FALSE)),"Не е избран доствачик",VLOOKUP(B1941,supply!$A$3:$B$2002,2,FALSE)),"Не е избран доствачик")</f>
        <v>Не е избран доствачик</v>
      </c>
      <c r="D1941" s="49"/>
      <c r="E1941" s="50"/>
      <c r="F1941" s="51"/>
      <c r="G1941" s="71"/>
      <c r="H1941" s="47" t="str">
        <f t="shared" si="60"/>
        <v>Няма избран доставчик</v>
      </c>
      <c r="J1941" s="3" t="str">
        <f t="shared" si="61"/>
        <v xml:space="preserve">Не е избран доствачик -  -  - преведена сума общо: </v>
      </c>
    </row>
    <row r="1942" spans="1:10" x14ac:dyDescent="0.25">
      <c r="A1942" s="4">
        <v>1940</v>
      </c>
      <c r="B1942" s="16"/>
      <c r="C1942" s="4" t="str">
        <f>IF(B1942&gt;0,IF(ISERROR(VLOOKUP(B1942,supply!$A$3:$B$2002,2,FALSE)),"Не е избран доствачик",VLOOKUP(B1942,supply!$A$3:$B$2002,2,FALSE)),"Не е избран доствачик")</f>
        <v>Не е избран доствачик</v>
      </c>
      <c r="D1942" s="49"/>
      <c r="E1942" s="50"/>
      <c r="F1942" s="51"/>
      <c r="G1942" s="71"/>
      <c r="H1942" s="47" t="str">
        <f t="shared" si="60"/>
        <v>Няма избран доставчик</v>
      </c>
      <c r="J1942" s="3" t="str">
        <f t="shared" si="61"/>
        <v xml:space="preserve">Не е избран доствачик -  -  - преведена сума общо: </v>
      </c>
    </row>
    <row r="1943" spans="1:10" x14ac:dyDescent="0.25">
      <c r="A1943" s="4">
        <v>1941</v>
      </c>
      <c r="B1943" s="16"/>
      <c r="C1943" s="4" t="str">
        <f>IF(B1943&gt;0,IF(ISERROR(VLOOKUP(B1943,supply!$A$3:$B$2002,2,FALSE)),"Не е избран доствачик",VLOOKUP(B1943,supply!$A$3:$B$2002,2,FALSE)),"Не е избран доствачик")</f>
        <v>Не е избран доствачик</v>
      </c>
      <c r="D1943" s="49"/>
      <c r="E1943" s="50"/>
      <c r="F1943" s="51"/>
      <c r="G1943" s="71"/>
      <c r="H1943" s="47" t="str">
        <f t="shared" si="60"/>
        <v>Няма избран доставчик</v>
      </c>
      <c r="J1943" s="3" t="str">
        <f t="shared" si="61"/>
        <v xml:space="preserve">Не е избран доствачик -  -  - преведена сума общо: </v>
      </c>
    </row>
    <row r="1944" spans="1:10" x14ac:dyDescent="0.25">
      <c r="A1944" s="4">
        <v>1942</v>
      </c>
      <c r="B1944" s="16"/>
      <c r="C1944" s="4" t="str">
        <f>IF(B1944&gt;0,IF(ISERROR(VLOOKUP(B1944,supply!$A$3:$B$2002,2,FALSE)),"Не е избран доствачик",VLOOKUP(B1944,supply!$A$3:$B$2002,2,FALSE)),"Не е избран доствачик")</f>
        <v>Не е избран доствачик</v>
      </c>
      <c r="D1944" s="49"/>
      <c r="E1944" s="50"/>
      <c r="F1944" s="51"/>
      <c r="G1944" s="71"/>
      <c r="H1944" s="47" t="str">
        <f t="shared" si="60"/>
        <v>Няма избран доставчик</v>
      </c>
      <c r="J1944" s="3" t="str">
        <f t="shared" si="61"/>
        <v xml:space="preserve">Не е избран доствачик -  -  - преведена сума общо: </v>
      </c>
    </row>
    <row r="1945" spans="1:10" x14ac:dyDescent="0.25">
      <c r="A1945" s="4">
        <v>1943</v>
      </c>
      <c r="B1945" s="16"/>
      <c r="C1945" s="4" t="str">
        <f>IF(B1945&gt;0,IF(ISERROR(VLOOKUP(B1945,supply!$A$3:$B$2002,2,FALSE)),"Не е избран доствачик",VLOOKUP(B1945,supply!$A$3:$B$2002,2,FALSE)),"Не е избран доствачик")</f>
        <v>Не е избран доствачик</v>
      </c>
      <c r="D1945" s="49"/>
      <c r="E1945" s="50"/>
      <c r="F1945" s="51"/>
      <c r="G1945" s="71"/>
      <c r="H1945" s="47" t="str">
        <f t="shared" si="60"/>
        <v>Няма избран доставчик</v>
      </c>
      <c r="J1945" s="3" t="str">
        <f t="shared" si="61"/>
        <v xml:space="preserve">Не е избран доствачик -  -  - преведена сума общо: </v>
      </c>
    </row>
    <row r="1946" spans="1:10" x14ac:dyDescent="0.25">
      <c r="A1946" s="4">
        <v>1944</v>
      </c>
      <c r="B1946" s="16"/>
      <c r="C1946" s="4" t="str">
        <f>IF(B1946&gt;0,IF(ISERROR(VLOOKUP(B1946,supply!$A$3:$B$2002,2,FALSE)),"Не е избран доствачик",VLOOKUP(B1946,supply!$A$3:$B$2002,2,FALSE)),"Не е избран доствачик")</f>
        <v>Не е избран доствачик</v>
      </c>
      <c r="D1946" s="49"/>
      <c r="E1946" s="50"/>
      <c r="F1946" s="51"/>
      <c r="G1946" s="71"/>
      <c r="H1946" s="47" t="str">
        <f t="shared" si="60"/>
        <v>Няма избран доставчик</v>
      </c>
      <c r="J1946" s="3" t="str">
        <f t="shared" si="61"/>
        <v xml:space="preserve">Не е избран доствачик -  -  - преведена сума общо: </v>
      </c>
    </row>
    <row r="1947" spans="1:10" x14ac:dyDescent="0.25">
      <c r="A1947" s="4">
        <v>1945</v>
      </c>
      <c r="B1947" s="16"/>
      <c r="C1947" s="4" t="str">
        <f>IF(B1947&gt;0,IF(ISERROR(VLOOKUP(B1947,supply!$A$3:$B$2002,2,FALSE)),"Не е избран доствачик",VLOOKUP(B1947,supply!$A$3:$B$2002,2,FALSE)),"Не е избран доствачик")</f>
        <v>Не е избран доствачик</v>
      </c>
      <c r="D1947" s="49"/>
      <c r="E1947" s="50"/>
      <c r="F1947" s="51"/>
      <c r="G1947" s="71"/>
      <c r="H1947" s="47" t="str">
        <f t="shared" si="60"/>
        <v>Няма избран доставчик</v>
      </c>
      <c r="J1947" s="3" t="str">
        <f t="shared" si="61"/>
        <v xml:space="preserve">Не е избран доствачик -  -  - преведена сума общо: </v>
      </c>
    </row>
    <row r="1948" spans="1:10" x14ac:dyDescent="0.25">
      <c r="A1948" s="4">
        <v>1946</v>
      </c>
      <c r="B1948" s="16"/>
      <c r="C1948" s="4" t="str">
        <f>IF(B1948&gt;0,IF(ISERROR(VLOOKUP(B1948,supply!$A$3:$B$2002,2,FALSE)),"Не е избран доствачик",VLOOKUP(B1948,supply!$A$3:$B$2002,2,FALSE)),"Не е избран доствачик")</f>
        <v>Не е избран доствачик</v>
      </c>
      <c r="D1948" s="49"/>
      <c r="E1948" s="50"/>
      <c r="F1948" s="51"/>
      <c r="G1948" s="71"/>
      <c r="H1948" s="47" t="str">
        <f t="shared" si="60"/>
        <v>Няма избран доставчик</v>
      </c>
      <c r="J1948" s="3" t="str">
        <f t="shared" si="61"/>
        <v xml:space="preserve">Не е избран доствачик -  -  - преведена сума общо: </v>
      </c>
    </row>
    <row r="1949" spans="1:10" x14ac:dyDescent="0.25">
      <c r="A1949" s="4">
        <v>1947</v>
      </c>
      <c r="B1949" s="16"/>
      <c r="C1949" s="4" t="str">
        <f>IF(B1949&gt;0,IF(ISERROR(VLOOKUP(B1949,supply!$A$3:$B$2002,2,FALSE)),"Не е избран доствачик",VLOOKUP(B1949,supply!$A$3:$B$2002,2,FALSE)),"Не е избран доствачик")</f>
        <v>Не е избран доствачик</v>
      </c>
      <c r="D1949" s="49"/>
      <c r="E1949" s="50"/>
      <c r="F1949" s="51"/>
      <c r="G1949" s="71"/>
      <c r="H1949" s="47" t="str">
        <f t="shared" si="60"/>
        <v>Няма избран доставчик</v>
      </c>
      <c r="J1949" s="3" t="str">
        <f t="shared" si="61"/>
        <v xml:space="preserve">Не е избран доствачик -  -  - преведена сума общо: </v>
      </c>
    </row>
    <row r="1950" spans="1:10" x14ac:dyDescent="0.25">
      <c r="A1950" s="4">
        <v>1948</v>
      </c>
      <c r="B1950" s="16"/>
      <c r="C1950" s="4" t="str">
        <f>IF(B1950&gt;0,IF(ISERROR(VLOOKUP(B1950,supply!$A$3:$B$2002,2,FALSE)),"Не е избран доствачик",VLOOKUP(B1950,supply!$A$3:$B$2002,2,FALSE)),"Не е избран доствачик")</f>
        <v>Не е избран доствачик</v>
      </c>
      <c r="D1950" s="49"/>
      <c r="E1950" s="50"/>
      <c r="F1950" s="51"/>
      <c r="G1950" s="71"/>
      <c r="H1950" s="47" t="str">
        <f t="shared" si="60"/>
        <v>Няма избран доставчик</v>
      </c>
      <c r="J1950" s="3" t="str">
        <f t="shared" si="61"/>
        <v xml:space="preserve">Не е избран доствачик -  -  - преведена сума общо: </v>
      </c>
    </row>
    <row r="1951" spans="1:10" x14ac:dyDescent="0.25">
      <c r="A1951" s="4">
        <v>1949</v>
      </c>
      <c r="B1951" s="16"/>
      <c r="C1951" s="4" t="str">
        <f>IF(B1951&gt;0,IF(ISERROR(VLOOKUP(B1951,supply!$A$3:$B$2002,2,FALSE)),"Не е избран доствачик",VLOOKUP(B1951,supply!$A$3:$B$2002,2,FALSE)),"Не е избран доствачик")</f>
        <v>Не е избран доствачик</v>
      </c>
      <c r="D1951" s="49"/>
      <c r="E1951" s="50"/>
      <c r="F1951" s="51"/>
      <c r="G1951" s="71"/>
      <c r="H1951" s="47" t="str">
        <f t="shared" si="60"/>
        <v>Няма избран доставчик</v>
      </c>
      <c r="J1951" s="3" t="str">
        <f t="shared" si="61"/>
        <v xml:space="preserve">Не е избран доствачик -  -  - преведена сума общо: </v>
      </c>
    </row>
    <row r="1952" spans="1:10" x14ac:dyDescent="0.25">
      <c r="A1952" s="4">
        <v>1950</v>
      </c>
      <c r="B1952" s="16"/>
      <c r="C1952" s="4" t="str">
        <f>IF(B1952&gt;0,IF(ISERROR(VLOOKUP(B1952,supply!$A$3:$B$2002,2,FALSE)),"Не е избран доствачик",VLOOKUP(B1952,supply!$A$3:$B$2002,2,FALSE)),"Не е избран доствачик")</f>
        <v>Не е избран доствачик</v>
      </c>
      <c r="D1952" s="49"/>
      <c r="E1952" s="50"/>
      <c r="F1952" s="51"/>
      <c r="G1952" s="71"/>
      <c r="H1952" s="47" t="str">
        <f t="shared" si="60"/>
        <v>Няма избран доставчик</v>
      </c>
      <c r="J1952" s="3" t="str">
        <f t="shared" si="61"/>
        <v xml:space="preserve">Не е избран доствачик -  -  - преведена сума общо: </v>
      </c>
    </row>
    <row r="1953" spans="1:10" x14ac:dyDescent="0.25">
      <c r="A1953" s="4">
        <v>1951</v>
      </c>
      <c r="B1953" s="16"/>
      <c r="C1953" s="4" t="str">
        <f>IF(B1953&gt;0,IF(ISERROR(VLOOKUP(B1953,supply!$A$3:$B$2002,2,FALSE)),"Не е избран доствачик",VLOOKUP(B1953,supply!$A$3:$B$2002,2,FALSE)),"Не е избран доствачик")</f>
        <v>Не е избран доствачик</v>
      </c>
      <c r="D1953" s="49"/>
      <c r="E1953" s="50"/>
      <c r="F1953" s="51"/>
      <c r="G1953" s="71"/>
      <c r="H1953" s="47" t="str">
        <f t="shared" si="60"/>
        <v>Няма избран доставчик</v>
      </c>
      <c r="J1953" s="3" t="str">
        <f t="shared" si="61"/>
        <v xml:space="preserve">Не е избран доствачик -  -  - преведена сума общо: </v>
      </c>
    </row>
    <row r="1954" spans="1:10" x14ac:dyDescent="0.25">
      <c r="A1954" s="4">
        <v>1952</v>
      </c>
      <c r="B1954" s="16"/>
      <c r="C1954" s="4" t="str">
        <f>IF(B1954&gt;0,IF(ISERROR(VLOOKUP(B1954,supply!$A$3:$B$2002,2,FALSE)),"Не е избран доствачик",VLOOKUP(B1954,supply!$A$3:$B$2002,2,FALSE)),"Не е избран доствачик")</f>
        <v>Не е избран доствачик</v>
      </c>
      <c r="D1954" s="49"/>
      <c r="E1954" s="50"/>
      <c r="F1954" s="51"/>
      <c r="G1954" s="71"/>
      <c r="H1954" s="47" t="str">
        <f t="shared" si="60"/>
        <v>Няма избран доставчик</v>
      </c>
      <c r="J1954" s="3" t="str">
        <f t="shared" si="61"/>
        <v xml:space="preserve">Не е избран доствачик -  -  - преведена сума общо: </v>
      </c>
    </row>
    <row r="1955" spans="1:10" x14ac:dyDescent="0.25">
      <c r="A1955" s="4">
        <v>1953</v>
      </c>
      <c r="B1955" s="16"/>
      <c r="C1955" s="4" t="str">
        <f>IF(B1955&gt;0,IF(ISERROR(VLOOKUP(B1955,supply!$A$3:$B$2002,2,FALSE)),"Не е избран доствачик",VLOOKUP(B1955,supply!$A$3:$B$2002,2,FALSE)),"Не е избран доствачик")</f>
        <v>Не е избран доствачик</v>
      </c>
      <c r="D1955" s="49"/>
      <c r="E1955" s="50"/>
      <c r="F1955" s="51"/>
      <c r="G1955" s="71"/>
      <c r="H1955" s="47" t="str">
        <f t="shared" si="60"/>
        <v>Няма избран доставчик</v>
      </c>
      <c r="J1955" s="3" t="str">
        <f t="shared" si="61"/>
        <v xml:space="preserve">Не е избран доствачик -  -  - преведена сума общо: </v>
      </c>
    </row>
    <row r="1956" spans="1:10" x14ac:dyDescent="0.25">
      <c r="A1956" s="4">
        <v>1954</v>
      </c>
      <c r="B1956" s="16"/>
      <c r="C1956" s="4" t="str">
        <f>IF(B1956&gt;0,IF(ISERROR(VLOOKUP(B1956,supply!$A$3:$B$2002,2,FALSE)),"Не е избран доствачик",VLOOKUP(B1956,supply!$A$3:$B$2002,2,FALSE)),"Не е избран доствачик")</f>
        <v>Не е избран доствачик</v>
      </c>
      <c r="D1956" s="49"/>
      <c r="E1956" s="50"/>
      <c r="F1956" s="51"/>
      <c r="G1956" s="71"/>
      <c r="H1956" s="47" t="str">
        <f t="shared" si="60"/>
        <v>Няма избран доставчик</v>
      </c>
      <c r="J1956" s="3" t="str">
        <f t="shared" si="61"/>
        <v xml:space="preserve">Не е избран доствачик -  -  - преведена сума общо: </v>
      </c>
    </row>
    <row r="1957" spans="1:10" x14ac:dyDescent="0.25">
      <c r="A1957" s="4">
        <v>1955</v>
      </c>
      <c r="B1957" s="16"/>
      <c r="C1957" s="4" t="str">
        <f>IF(B1957&gt;0,IF(ISERROR(VLOOKUP(B1957,supply!$A$3:$B$2002,2,FALSE)),"Не е избран доствачик",VLOOKUP(B1957,supply!$A$3:$B$2002,2,FALSE)),"Не е избран доствачик")</f>
        <v>Не е избран доствачик</v>
      </c>
      <c r="D1957" s="49"/>
      <c r="E1957" s="50"/>
      <c r="F1957" s="51"/>
      <c r="G1957" s="71"/>
      <c r="H1957" s="47" t="str">
        <f t="shared" si="60"/>
        <v>Няма избран доставчик</v>
      </c>
      <c r="J1957" s="3" t="str">
        <f t="shared" si="61"/>
        <v xml:space="preserve">Не е избран доствачик -  -  - преведена сума общо: </v>
      </c>
    </row>
    <row r="1958" spans="1:10" x14ac:dyDescent="0.25">
      <c r="A1958" s="4">
        <v>1956</v>
      </c>
      <c r="B1958" s="16"/>
      <c r="C1958" s="4" t="str">
        <f>IF(B1958&gt;0,IF(ISERROR(VLOOKUP(B1958,supply!$A$3:$B$2002,2,FALSE)),"Не е избран доствачик",VLOOKUP(B1958,supply!$A$3:$B$2002,2,FALSE)),"Не е избран доствачик")</f>
        <v>Не е избран доствачик</v>
      </c>
      <c r="D1958" s="49"/>
      <c r="E1958" s="50"/>
      <c r="F1958" s="51"/>
      <c r="G1958" s="71"/>
      <c r="H1958" s="47" t="str">
        <f t="shared" si="60"/>
        <v>Няма избран доставчик</v>
      </c>
      <c r="J1958" s="3" t="str">
        <f t="shared" si="61"/>
        <v xml:space="preserve">Не е избран доствачик -  -  - преведена сума общо: </v>
      </c>
    </row>
    <row r="1959" spans="1:10" x14ac:dyDescent="0.25">
      <c r="A1959" s="4">
        <v>1957</v>
      </c>
      <c r="B1959" s="16"/>
      <c r="C1959" s="4" t="str">
        <f>IF(B1959&gt;0,IF(ISERROR(VLOOKUP(B1959,supply!$A$3:$B$2002,2,FALSE)),"Не е избран доствачик",VLOOKUP(B1959,supply!$A$3:$B$2002,2,FALSE)),"Не е избран доствачик")</f>
        <v>Не е избран доствачик</v>
      </c>
      <c r="D1959" s="49"/>
      <c r="E1959" s="50"/>
      <c r="F1959" s="51"/>
      <c r="G1959" s="71"/>
      <c r="H1959" s="47" t="str">
        <f t="shared" si="60"/>
        <v>Няма избран доставчик</v>
      </c>
      <c r="J1959" s="3" t="str">
        <f t="shared" si="61"/>
        <v xml:space="preserve">Не е избран доствачик -  -  - преведена сума общо: </v>
      </c>
    </row>
    <row r="1960" spans="1:10" x14ac:dyDescent="0.25">
      <c r="A1960" s="4">
        <v>1958</v>
      </c>
      <c r="B1960" s="16"/>
      <c r="C1960" s="4" t="str">
        <f>IF(B1960&gt;0,IF(ISERROR(VLOOKUP(B1960,supply!$A$3:$B$2002,2,FALSE)),"Не е избран доствачик",VLOOKUP(B1960,supply!$A$3:$B$2002,2,FALSE)),"Не е избран доствачик")</f>
        <v>Не е избран доствачик</v>
      </c>
      <c r="D1960" s="49"/>
      <c r="E1960" s="50"/>
      <c r="F1960" s="51"/>
      <c r="G1960" s="71"/>
      <c r="H1960" s="47" t="str">
        <f t="shared" si="60"/>
        <v>Няма избран доставчик</v>
      </c>
      <c r="J1960" s="3" t="str">
        <f t="shared" si="61"/>
        <v xml:space="preserve">Не е избран доствачик -  -  - преведена сума общо: </v>
      </c>
    </row>
    <row r="1961" spans="1:10" x14ac:dyDescent="0.25">
      <c r="A1961" s="4">
        <v>1959</v>
      </c>
      <c r="B1961" s="16"/>
      <c r="C1961" s="4" t="str">
        <f>IF(B1961&gt;0,IF(ISERROR(VLOOKUP(B1961,supply!$A$3:$B$2002,2,FALSE)),"Не е избран доствачик",VLOOKUP(B1961,supply!$A$3:$B$2002,2,FALSE)),"Не е избран доствачик")</f>
        <v>Не е избран доствачик</v>
      </c>
      <c r="D1961" s="49"/>
      <c r="E1961" s="50"/>
      <c r="F1961" s="51"/>
      <c r="G1961" s="71"/>
      <c r="H1961" s="47" t="str">
        <f t="shared" si="60"/>
        <v>Няма избран доставчик</v>
      </c>
      <c r="J1961" s="3" t="str">
        <f t="shared" si="61"/>
        <v xml:space="preserve">Не е избран доствачик -  -  - преведена сума общо: </v>
      </c>
    </row>
    <row r="1962" spans="1:10" x14ac:dyDescent="0.25">
      <c r="A1962" s="4">
        <v>1960</v>
      </c>
      <c r="B1962" s="16"/>
      <c r="C1962" s="4" t="str">
        <f>IF(B1962&gt;0,IF(ISERROR(VLOOKUP(B1962,supply!$A$3:$B$2002,2,FALSE)),"Не е избран доствачик",VLOOKUP(B1962,supply!$A$3:$B$2002,2,FALSE)),"Не е избран доствачик")</f>
        <v>Не е избран доствачик</v>
      </c>
      <c r="D1962" s="49"/>
      <c r="E1962" s="50"/>
      <c r="F1962" s="51"/>
      <c r="G1962" s="71"/>
      <c r="H1962" s="47" t="str">
        <f t="shared" si="60"/>
        <v>Няма избран доставчик</v>
      </c>
      <c r="J1962" s="3" t="str">
        <f t="shared" si="61"/>
        <v xml:space="preserve">Не е избран доствачик -  -  - преведена сума общо: </v>
      </c>
    </row>
    <row r="1963" spans="1:10" x14ac:dyDescent="0.25">
      <c r="A1963" s="4">
        <v>1961</v>
      </c>
      <c r="B1963" s="16"/>
      <c r="C1963" s="4" t="str">
        <f>IF(B1963&gt;0,IF(ISERROR(VLOOKUP(B1963,supply!$A$3:$B$2002,2,FALSE)),"Не е избран доствачик",VLOOKUP(B1963,supply!$A$3:$B$2002,2,FALSE)),"Не е избран доствачик")</f>
        <v>Не е избран доствачик</v>
      </c>
      <c r="D1963" s="49"/>
      <c r="E1963" s="50"/>
      <c r="F1963" s="51"/>
      <c r="G1963" s="71"/>
      <c r="H1963" s="47" t="str">
        <f t="shared" si="60"/>
        <v>Няма избран доставчик</v>
      </c>
      <c r="J1963" s="3" t="str">
        <f t="shared" si="61"/>
        <v xml:space="preserve">Не е избран доствачик -  -  - преведена сума общо: </v>
      </c>
    </row>
    <row r="1964" spans="1:10" x14ac:dyDescent="0.25">
      <c r="A1964" s="4">
        <v>1962</v>
      </c>
      <c r="B1964" s="16"/>
      <c r="C1964" s="4" t="str">
        <f>IF(B1964&gt;0,IF(ISERROR(VLOOKUP(B1964,supply!$A$3:$B$2002,2,FALSE)),"Не е избран доствачик",VLOOKUP(B1964,supply!$A$3:$B$2002,2,FALSE)),"Не е избран доствачик")</f>
        <v>Не е избран доствачик</v>
      </c>
      <c r="D1964" s="49"/>
      <c r="E1964" s="50"/>
      <c r="F1964" s="51"/>
      <c r="G1964" s="71"/>
      <c r="H1964" s="47" t="str">
        <f t="shared" si="60"/>
        <v>Няма избран доставчик</v>
      </c>
      <c r="J1964" s="3" t="str">
        <f t="shared" si="61"/>
        <v xml:space="preserve">Не е избран доствачик -  -  - преведена сума общо: </v>
      </c>
    </row>
    <row r="1965" spans="1:10" x14ac:dyDescent="0.25">
      <c r="A1965" s="4">
        <v>1963</v>
      </c>
      <c r="B1965" s="16"/>
      <c r="C1965" s="4" t="str">
        <f>IF(B1965&gt;0,IF(ISERROR(VLOOKUP(B1965,supply!$A$3:$B$2002,2,FALSE)),"Не е избран доствачик",VLOOKUP(B1965,supply!$A$3:$B$2002,2,FALSE)),"Не е избран доствачик")</f>
        <v>Не е избран доствачик</v>
      </c>
      <c r="D1965" s="49"/>
      <c r="E1965" s="50"/>
      <c r="F1965" s="51"/>
      <c r="G1965" s="71"/>
      <c r="H1965" s="47" t="str">
        <f t="shared" si="60"/>
        <v>Няма избран доставчик</v>
      </c>
      <c r="J1965" s="3" t="str">
        <f t="shared" si="61"/>
        <v xml:space="preserve">Не е избран доствачик -  -  - преведена сума общо: </v>
      </c>
    </row>
    <row r="1966" spans="1:10" x14ac:dyDescent="0.25">
      <c r="A1966" s="4">
        <v>1964</v>
      </c>
      <c r="B1966" s="16"/>
      <c r="C1966" s="4" t="str">
        <f>IF(B1966&gt;0,IF(ISERROR(VLOOKUP(B1966,supply!$A$3:$B$2002,2,FALSE)),"Не е избран доствачик",VLOOKUP(B1966,supply!$A$3:$B$2002,2,FALSE)),"Не е избран доствачик")</f>
        <v>Не е избран доствачик</v>
      </c>
      <c r="D1966" s="49"/>
      <c r="E1966" s="50"/>
      <c r="F1966" s="51"/>
      <c r="G1966" s="71"/>
      <c r="H1966" s="47" t="str">
        <f t="shared" si="60"/>
        <v>Няма избран доставчик</v>
      </c>
      <c r="J1966" s="3" t="str">
        <f t="shared" si="61"/>
        <v xml:space="preserve">Не е избран доствачик -  -  - преведена сума общо: </v>
      </c>
    </row>
    <row r="1967" spans="1:10" x14ac:dyDescent="0.25">
      <c r="A1967" s="4">
        <v>1965</v>
      </c>
      <c r="B1967" s="16"/>
      <c r="C1967" s="4" t="str">
        <f>IF(B1967&gt;0,IF(ISERROR(VLOOKUP(B1967,supply!$A$3:$B$2002,2,FALSE)),"Не е избран доствачик",VLOOKUP(B1967,supply!$A$3:$B$2002,2,FALSE)),"Не е избран доствачик")</f>
        <v>Не е избран доствачик</v>
      </c>
      <c r="D1967" s="49"/>
      <c r="E1967" s="50"/>
      <c r="F1967" s="51"/>
      <c r="G1967" s="71"/>
      <c r="H1967" s="47" t="str">
        <f t="shared" si="60"/>
        <v>Няма избран доставчик</v>
      </c>
      <c r="J1967" s="3" t="str">
        <f t="shared" si="61"/>
        <v xml:space="preserve">Не е избран доствачик -  -  - преведена сума общо: </v>
      </c>
    </row>
    <row r="1968" spans="1:10" x14ac:dyDescent="0.25">
      <c r="A1968" s="4">
        <v>1966</v>
      </c>
      <c r="B1968" s="16"/>
      <c r="C1968" s="4" t="str">
        <f>IF(B1968&gt;0,IF(ISERROR(VLOOKUP(B1968,supply!$A$3:$B$2002,2,FALSE)),"Не е избран доствачик",VLOOKUP(B1968,supply!$A$3:$B$2002,2,FALSE)),"Не е избран доствачик")</f>
        <v>Не е избран доствачик</v>
      </c>
      <c r="D1968" s="49"/>
      <c r="E1968" s="50"/>
      <c r="F1968" s="51"/>
      <c r="G1968" s="71"/>
      <c r="H1968" s="47" t="str">
        <f t="shared" si="60"/>
        <v>Няма избран доставчик</v>
      </c>
      <c r="J1968" s="3" t="str">
        <f t="shared" si="61"/>
        <v xml:space="preserve">Не е избран доствачик -  -  - преведена сума общо: </v>
      </c>
    </row>
    <row r="1969" spans="1:10" x14ac:dyDescent="0.25">
      <c r="A1969" s="4">
        <v>1967</v>
      </c>
      <c r="B1969" s="16"/>
      <c r="C1969" s="4" t="str">
        <f>IF(B1969&gt;0,IF(ISERROR(VLOOKUP(B1969,supply!$A$3:$B$2002,2,FALSE)),"Не е избран доствачик",VLOOKUP(B1969,supply!$A$3:$B$2002,2,FALSE)),"Не е избран доствачик")</f>
        <v>Не е избран доствачик</v>
      </c>
      <c r="D1969" s="49"/>
      <c r="E1969" s="50"/>
      <c r="F1969" s="51"/>
      <c r="G1969" s="71"/>
      <c r="H1969" s="47" t="str">
        <f t="shared" si="60"/>
        <v>Няма избран доставчик</v>
      </c>
      <c r="J1969" s="3" t="str">
        <f t="shared" si="61"/>
        <v xml:space="preserve">Не е избран доствачик -  -  - преведена сума общо: </v>
      </c>
    </row>
    <row r="1970" spans="1:10" x14ac:dyDescent="0.25">
      <c r="A1970" s="4">
        <v>1968</v>
      </c>
      <c r="B1970" s="16"/>
      <c r="C1970" s="4" t="str">
        <f>IF(B1970&gt;0,IF(ISERROR(VLOOKUP(B1970,supply!$A$3:$B$2002,2,FALSE)),"Не е избран доствачик",VLOOKUP(B1970,supply!$A$3:$B$2002,2,FALSE)),"Не е избран доствачик")</f>
        <v>Не е избран доствачик</v>
      </c>
      <c r="D1970" s="49"/>
      <c r="E1970" s="50"/>
      <c r="F1970" s="51"/>
      <c r="G1970" s="71"/>
      <c r="H1970" s="47" t="str">
        <f t="shared" si="60"/>
        <v>Няма избран доставчик</v>
      </c>
      <c r="J1970" s="3" t="str">
        <f t="shared" si="61"/>
        <v xml:space="preserve">Не е избран доствачик -  -  - преведена сума общо: </v>
      </c>
    </row>
    <row r="1971" spans="1:10" x14ac:dyDescent="0.25">
      <c r="A1971" s="4">
        <v>1969</v>
      </c>
      <c r="B1971" s="16"/>
      <c r="C1971" s="4" t="str">
        <f>IF(B1971&gt;0,IF(ISERROR(VLOOKUP(B1971,supply!$A$3:$B$2002,2,FALSE)),"Не е избран доствачик",VLOOKUP(B1971,supply!$A$3:$B$2002,2,FALSE)),"Не е избран доствачик")</f>
        <v>Не е избран доствачик</v>
      </c>
      <c r="D1971" s="49"/>
      <c r="E1971" s="50"/>
      <c r="F1971" s="51"/>
      <c r="G1971" s="71"/>
      <c r="H1971" s="47" t="str">
        <f t="shared" si="60"/>
        <v>Няма избран доставчик</v>
      </c>
      <c r="J1971" s="3" t="str">
        <f t="shared" si="61"/>
        <v xml:space="preserve">Не е избран доствачик -  -  - преведена сума общо: </v>
      </c>
    </row>
    <row r="1972" spans="1:10" x14ac:dyDescent="0.25">
      <c r="A1972" s="4">
        <v>1970</v>
      </c>
      <c r="B1972" s="16"/>
      <c r="C1972" s="4" t="str">
        <f>IF(B1972&gt;0,IF(ISERROR(VLOOKUP(B1972,supply!$A$3:$B$2002,2,FALSE)),"Не е избран доствачик",VLOOKUP(B1972,supply!$A$3:$B$2002,2,FALSE)),"Не е избран доствачик")</f>
        <v>Не е избран доствачик</v>
      </c>
      <c r="D1972" s="49"/>
      <c r="E1972" s="50"/>
      <c r="F1972" s="51"/>
      <c r="G1972" s="71"/>
      <c r="H1972" s="47" t="str">
        <f t="shared" si="60"/>
        <v>Няма избран доставчик</v>
      </c>
      <c r="J1972" s="3" t="str">
        <f t="shared" si="61"/>
        <v xml:space="preserve">Не е избран доствачик -  -  - преведена сума общо: </v>
      </c>
    </row>
    <row r="1973" spans="1:10" x14ac:dyDescent="0.25">
      <c r="A1973" s="4">
        <v>1971</v>
      </c>
      <c r="B1973" s="16"/>
      <c r="C1973" s="4" t="str">
        <f>IF(B1973&gt;0,IF(ISERROR(VLOOKUP(B1973,supply!$A$3:$B$2002,2,FALSE)),"Не е избран доствачик",VLOOKUP(B1973,supply!$A$3:$B$2002,2,FALSE)),"Не е избран доствачик")</f>
        <v>Не е избран доствачик</v>
      </c>
      <c r="D1973" s="49"/>
      <c r="E1973" s="50"/>
      <c r="F1973" s="51"/>
      <c r="G1973" s="71"/>
      <c r="H1973" s="47" t="str">
        <f t="shared" si="60"/>
        <v>Няма избран доставчик</v>
      </c>
      <c r="J1973" s="3" t="str">
        <f t="shared" si="61"/>
        <v xml:space="preserve">Не е избран доствачик -  -  - преведена сума общо: </v>
      </c>
    </row>
    <row r="1974" spans="1:10" x14ac:dyDescent="0.25">
      <c r="A1974" s="4">
        <v>1972</v>
      </c>
      <c r="B1974" s="16"/>
      <c r="C1974" s="4" t="str">
        <f>IF(B1974&gt;0,IF(ISERROR(VLOOKUP(B1974,supply!$A$3:$B$2002,2,FALSE)),"Не е избран доствачик",VLOOKUP(B1974,supply!$A$3:$B$2002,2,FALSE)),"Не е избран доствачик")</f>
        <v>Не е избран доствачик</v>
      </c>
      <c r="D1974" s="49"/>
      <c r="E1974" s="50"/>
      <c r="F1974" s="51"/>
      <c r="G1974" s="71"/>
      <c r="H1974" s="47" t="str">
        <f t="shared" si="60"/>
        <v>Няма избран доставчик</v>
      </c>
      <c r="J1974" s="3" t="str">
        <f t="shared" si="61"/>
        <v xml:space="preserve">Не е избран доствачик -  -  - преведена сума общо: </v>
      </c>
    </row>
    <row r="1975" spans="1:10" x14ac:dyDescent="0.25">
      <c r="A1975" s="4">
        <v>1973</v>
      </c>
      <c r="B1975" s="16"/>
      <c r="C1975" s="4" t="str">
        <f>IF(B1975&gt;0,IF(ISERROR(VLOOKUP(B1975,supply!$A$3:$B$2002,2,FALSE)),"Не е избран доствачик",VLOOKUP(B1975,supply!$A$3:$B$2002,2,FALSE)),"Не е избран доствачик")</f>
        <v>Не е избран доствачик</v>
      </c>
      <c r="D1975" s="49"/>
      <c r="E1975" s="50"/>
      <c r="F1975" s="51"/>
      <c r="G1975" s="71"/>
      <c r="H1975" s="47" t="str">
        <f t="shared" si="60"/>
        <v>Няма избран доставчик</v>
      </c>
      <c r="J1975" s="3" t="str">
        <f t="shared" si="61"/>
        <v xml:space="preserve">Не е избран доствачик -  -  - преведена сума общо: </v>
      </c>
    </row>
    <row r="1976" spans="1:10" x14ac:dyDescent="0.25">
      <c r="A1976" s="4">
        <v>1974</v>
      </c>
      <c r="B1976" s="16"/>
      <c r="C1976" s="4" t="str">
        <f>IF(B1976&gt;0,IF(ISERROR(VLOOKUP(B1976,supply!$A$3:$B$2002,2,FALSE)),"Не е избран доствачик",VLOOKUP(B1976,supply!$A$3:$B$2002,2,FALSE)),"Не е избран доствачик")</f>
        <v>Не е избран доствачик</v>
      </c>
      <c r="D1976" s="49"/>
      <c r="E1976" s="50"/>
      <c r="F1976" s="51"/>
      <c r="G1976" s="71"/>
      <c r="H1976" s="47" t="str">
        <f t="shared" si="60"/>
        <v>Няма избран доставчик</v>
      </c>
      <c r="J1976" s="3" t="str">
        <f t="shared" si="61"/>
        <v xml:space="preserve">Не е избран доствачик -  -  - преведена сума общо: </v>
      </c>
    </row>
    <row r="1977" spans="1:10" x14ac:dyDescent="0.25">
      <c r="A1977" s="4">
        <v>1975</v>
      </c>
      <c r="B1977" s="16"/>
      <c r="C1977" s="4" t="str">
        <f>IF(B1977&gt;0,IF(ISERROR(VLOOKUP(B1977,supply!$A$3:$B$2002,2,FALSE)),"Не е избран доствачик",VLOOKUP(B1977,supply!$A$3:$B$2002,2,FALSE)),"Не е избран доствачик")</f>
        <v>Не е избран доствачик</v>
      </c>
      <c r="D1977" s="49"/>
      <c r="E1977" s="50"/>
      <c r="F1977" s="51"/>
      <c r="G1977" s="71"/>
      <c r="H1977" s="47" t="str">
        <f t="shared" si="60"/>
        <v>Няма избран доставчик</v>
      </c>
      <c r="J1977" s="3" t="str">
        <f t="shared" si="61"/>
        <v xml:space="preserve">Не е избран доствачик -  -  - преведена сума общо: </v>
      </c>
    </row>
    <row r="1978" spans="1:10" x14ac:dyDescent="0.25">
      <c r="A1978" s="4">
        <v>1976</v>
      </c>
      <c r="B1978" s="16"/>
      <c r="C1978" s="4" t="str">
        <f>IF(B1978&gt;0,IF(ISERROR(VLOOKUP(B1978,supply!$A$3:$B$2002,2,FALSE)),"Не е избран доствачик",VLOOKUP(B1978,supply!$A$3:$B$2002,2,FALSE)),"Не е избран доствачик")</f>
        <v>Не е избран доствачик</v>
      </c>
      <c r="D1978" s="49"/>
      <c r="E1978" s="50"/>
      <c r="F1978" s="51"/>
      <c r="G1978" s="71"/>
      <c r="H1978" s="47" t="str">
        <f t="shared" si="60"/>
        <v>Няма избран доставчик</v>
      </c>
      <c r="J1978" s="3" t="str">
        <f t="shared" si="61"/>
        <v xml:space="preserve">Не е избран доствачик -  -  - преведена сума общо: </v>
      </c>
    </row>
    <row r="1979" spans="1:10" x14ac:dyDescent="0.25">
      <c r="A1979" s="4">
        <v>1977</v>
      </c>
      <c r="B1979" s="16"/>
      <c r="C1979" s="4" t="str">
        <f>IF(B1979&gt;0,IF(ISERROR(VLOOKUP(B1979,supply!$A$3:$B$2002,2,FALSE)),"Не е избран доствачик",VLOOKUP(B1979,supply!$A$3:$B$2002,2,FALSE)),"Не е избран доствачик")</f>
        <v>Не е избран доствачик</v>
      </c>
      <c r="D1979" s="49"/>
      <c r="E1979" s="50"/>
      <c r="F1979" s="51"/>
      <c r="G1979" s="71"/>
      <c r="H1979" s="47" t="str">
        <f t="shared" si="60"/>
        <v>Няма избран доставчик</v>
      </c>
      <c r="J1979" s="3" t="str">
        <f t="shared" si="61"/>
        <v xml:space="preserve">Не е избран доствачик -  -  - преведена сума общо: </v>
      </c>
    </row>
    <row r="1980" spans="1:10" x14ac:dyDescent="0.25">
      <c r="A1980" s="4">
        <v>1978</v>
      </c>
      <c r="B1980" s="16"/>
      <c r="C1980" s="4" t="str">
        <f>IF(B1980&gt;0,IF(ISERROR(VLOOKUP(B1980,supply!$A$3:$B$2002,2,FALSE)),"Не е избран доствачик",VLOOKUP(B1980,supply!$A$3:$B$2002,2,FALSE)),"Не е избран доствачик")</f>
        <v>Не е избран доствачик</v>
      </c>
      <c r="D1980" s="49"/>
      <c r="E1980" s="50"/>
      <c r="F1980" s="51"/>
      <c r="G1980" s="71"/>
      <c r="H1980" s="47" t="str">
        <f t="shared" si="60"/>
        <v>Няма избран доставчик</v>
      </c>
      <c r="J1980" s="3" t="str">
        <f t="shared" si="61"/>
        <v xml:space="preserve">Не е избран доствачик -  -  - преведена сума общо: </v>
      </c>
    </row>
    <row r="1981" spans="1:10" x14ac:dyDescent="0.25">
      <c r="A1981" s="4">
        <v>1979</v>
      </c>
      <c r="B1981" s="16"/>
      <c r="C1981" s="4" t="str">
        <f>IF(B1981&gt;0,IF(ISERROR(VLOOKUP(B1981,supply!$A$3:$B$2002,2,FALSE)),"Не е избран доствачик",VLOOKUP(B1981,supply!$A$3:$B$2002,2,FALSE)),"Не е избран доствачик")</f>
        <v>Не е избран доствачик</v>
      </c>
      <c r="D1981" s="49"/>
      <c r="E1981" s="50"/>
      <c r="F1981" s="51"/>
      <c r="G1981" s="71"/>
      <c r="H1981" s="47" t="str">
        <f t="shared" si="60"/>
        <v>Няма избран доставчик</v>
      </c>
      <c r="J1981" s="3" t="str">
        <f t="shared" si="61"/>
        <v xml:space="preserve">Не е избран доствачик -  -  - преведена сума общо: </v>
      </c>
    </row>
    <row r="1982" spans="1:10" x14ac:dyDescent="0.25">
      <c r="A1982" s="4">
        <v>1980</v>
      </c>
      <c r="B1982" s="16"/>
      <c r="C1982" s="4" t="str">
        <f>IF(B1982&gt;0,IF(ISERROR(VLOOKUP(B1982,supply!$A$3:$B$2002,2,FALSE)),"Не е избран доствачик",VLOOKUP(B1982,supply!$A$3:$B$2002,2,FALSE)),"Не е избран доствачик")</f>
        <v>Не е избран доствачик</v>
      </c>
      <c r="D1982" s="49"/>
      <c r="E1982" s="50"/>
      <c r="F1982" s="51"/>
      <c r="G1982" s="71"/>
      <c r="H1982" s="47" t="str">
        <f t="shared" si="60"/>
        <v>Няма избран доставчик</v>
      </c>
      <c r="J1982" s="3" t="str">
        <f t="shared" si="61"/>
        <v xml:space="preserve">Не е избран доствачик -  -  - преведена сума общо: </v>
      </c>
    </row>
    <row r="1983" spans="1:10" x14ac:dyDescent="0.25">
      <c r="A1983" s="4">
        <v>1981</v>
      </c>
      <c r="B1983" s="16"/>
      <c r="C1983" s="4" t="str">
        <f>IF(B1983&gt;0,IF(ISERROR(VLOOKUP(B1983,supply!$A$3:$B$2002,2,FALSE)),"Не е избран доствачик",VLOOKUP(B1983,supply!$A$3:$B$2002,2,FALSE)),"Не е избран доствачик")</f>
        <v>Не е избран доствачик</v>
      </c>
      <c r="D1983" s="49"/>
      <c r="E1983" s="50"/>
      <c r="F1983" s="51"/>
      <c r="G1983" s="71"/>
      <c r="H1983" s="47" t="str">
        <f t="shared" si="60"/>
        <v>Няма избран доставчик</v>
      </c>
      <c r="J1983" s="3" t="str">
        <f t="shared" si="61"/>
        <v xml:space="preserve">Не е избран доствачик -  -  - преведена сума общо: </v>
      </c>
    </row>
    <row r="1984" spans="1:10" x14ac:dyDescent="0.25">
      <c r="A1984" s="4">
        <v>1982</v>
      </c>
      <c r="B1984" s="16"/>
      <c r="C1984" s="4" t="str">
        <f>IF(B1984&gt;0,IF(ISERROR(VLOOKUP(B1984,supply!$A$3:$B$2002,2,FALSE)),"Не е избран доствачик",VLOOKUP(B1984,supply!$A$3:$B$2002,2,FALSE)),"Не е избран доствачик")</f>
        <v>Не е избран доствачик</v>
      </c>
      <c r="D1984" s="49"/>
      <c r="E1984" s="50"/>
      <c r="F1984" s="51"/>
      <c r="G1984" s="71"/>
      <c r="H1984" s="47" t="str">
        <f t="shared" si="60"/>
        <v>Няма избран доставчик</v>
      </c>
      <c r="J1984" s="3" t="str">
        <f t="shared" si="61"/>
        <v xml:space="preserve">Не е избран доствачик -  -  - преведена сума общо: </v>
      </c>
    </row>
    <row r="1985" spans="1:10" x14ac:dyDescent="0.25">
      <c r="A1985" s="4">
        <v>1983</v>
      </c>
      <c r="B1985" s="16"/>
      <c r="C1985" s="4" t="str">
        <f>IF(B1985&gt;0,IF(ISERROR(VLOOKUP(B1985,supply!$A$3:$B$2002,2,FALSE)),"Не е избран доствачик",VLOOKUP(B1985,supply!$A$3:$B$2002,2,FALSE)),"Не е избран доствачик")</f>
        <v>Не е избран доствачик</v>
      </c>
      <c r="D1985" s="49"/>
      <c r="E1985" s="50"/>
      <c r="F1985" s="51"/>
      <c r="G1985" s="71"/>
      <c r="H1985" s="47" t="str">
        <f t="shared" si="60"/>
        <v>Няма избран доставчик</v>
      </c>
      <c r="J1985" s="3" t="str">
        <f t="shared" si="61"/>
        <v xml:space="preserve">Не е избран доствачик -  -  - преведена сума общо: </v>
      </c>
    </row>
    <row r="1986" spans="1:10" x14ac:dyDescent="0.25">
      <c r="A1986" s="4">
        <v>1984</v>
      </c>
      <c r="B1986" s="16"/>
      <c r="C1986" s="4" t="str">
        <f>IF(B1986&gt;0,IF(ISERROR(VLOOKUP(B1986,supply!$A$3:$B$2002,2,FALSE)),"Не е избран доствачик",VLOOKUP(B1986,supply!$A$3:$B$2002,2,FALSE)),"Не е избран доствачик")</f>
        <v>Не е избран доствачик</v>
      </c>
      <c r="D1986" s="49"/>
      <c r="E1986" s="50"/>
      <c r="F1986" s="51"/>
      <c r="G1986" s="71"/>
      <c r="H1986" s="47" t="str">
        <f t="shared" si="60"/>
        <v>Няма избран доставчик</v>
      </c>
      <c r="J1986" s="3" t="str">
        <f t="shared" si="61"/>
        <v xml:space="preserve">Не е избран доствачик -  -  - преведена сума общо: </v>
      </c>
    </row>
    <row r="1987" spans="1:10" x14ac:dyDescent="0.25">
      <c r="A1987" s="4">
        <v>1985</v>
      </c>
      <c r="B1987" s="16"/>
      <c r="C1987" s="4" t="str">
        <f>IF(B1987&gt;0,IF(ISERROR(VLOOKUP(B1987,supply!$A$3:$B$2002,2,FALSE)),"Не е избран доствачик",VLOOKUP(B1987,supply!$A$3:$B$2002,2,FALSE)),"Не е избран доствачик")</f>
        <v>Не е избран доствачик</v>
      </c>
      <c r="D1987" s="49"/>
      <c r="E1987" s="50"/>
      <c r="F1987" s="51"/>
      <c r="G1987" s="71"/>
      <c r="H1987" s="47" t="str">
        <f t="shared" ref="H1987:H2002" si="62">IF(B1987&lt;&gt;"",IF(AND(D1987&lt;&gt;"",F1987&lt;&gt;"",G1987&lt;&gt;""),"","Задължителни полета - Наименование/Дата/Преведена сума"),"Няма избран доставчик")</f>
        <v>Няма избран доставчик</v>
      </c>
      <c r="J1987" s="3" t="str">
        <f t="shared" si="61"/>
        <v xml:space="preserve">Не е избран доствачик -  -  - преведена сума общо: </v>
      </c>
    </row>
    <row r="1988" spans="1:10" x14ac:dyDescent="0.25">
      <c r="A1988" s="4">
        <v>1986</v>
      </c>
      <c r="B1988" s="16"/>
      <c r="C1988" s="4" t="str">
        <f>IF(B1988&gt;0,IF(ISERROR(VLOOKUP(B1988,supply!$A$3:$B$2002,2,FALSE)),"Не е избран доствачик",VLOOKUP(B1988,supply!$A$3:$B$2002,2,FALSE)),"Не е избран доствачик")</f>
        <v>Не е избран доствачик</v>
      </c>
      <c r="D1988" s="49"/>
      <c r="E1988" s="50"/>
      <c r="F1988" s="51"/>
      <c r="G1988" s="71"/>
      <c r="H1988" s="47" t="str">
        <f t="shared" si="62"/>
        <v>Няма избран доставчик</v>
      </c>
      <c r="J1988" s="3" t="str">
        <f t="shared" ref="J1988:J2002" si="63">C1988&amp;" - "&amp;D1988&amp;" - "&amp;E1988&amp;" - преведена сума общо: "&amp;G1988</f>
        <v xml:space="preserve">Не е избран доствачик -  -  - преведена сума общо: </v>
      </c>
    </row>
    <row r="1989" spans="1:10" x14ac:dyDescent="0.25">
      <c r="A1989" s="4">
        <v>1987</v>
      </c>
      <c r="B1989" s="16"/>
      <c r="C1989" s="4" t="str">
        <f>IF(B1989&gt;0,IF(ISERROR(VLOOKUP(B1989,supply!$A$3:$B$2002,2,FALSE)),"Не е избран доствачик",VLOOKUP(B1989,supply!$A$3:$B$2002,2,FALSE)),"Не е избран доствачик")</f>
        <v>Не е избран доствачик</v>
      </c>
      <c r="D1989" s="49"/>
      <c r="E1989" s="50"/>
      <c r="F1989" s="51"/>
      <c r="G1989" s="71"/>
      <c r="H1989" s="47" t="str">
        <f t="shared" si="62"/>
        <v>Няма избран доставчик</v>
      </c>
      <c r="J1989" s="3" t="str">
        <f t="shared" si="63"/>
        <v xml:space="preserve">Не е избран доствачик -  -  - преведена сума общо: </v>
      </c>
    </row>
    <row r="1990" spans="1:10" x14ac:dyDescent="0.25">
      <c r="A1990" s="4">
        <v>1988</v>
      </c>
      <c r="B1990" s="16"/>
      <c r="C1990" s="4" t="str">
        <f>IF(B1990&gt;0,IF(ISERROR(VLOOKUP(B1990,supply!$A$3:$B$2002,2,FALSE)),"Не е избран доствачик",VLOOKUP(B1990,supply!$A$3:$B$2002,2,FALSE)),"Не е избран доствачик")</f>
        <v>Не е избран доствачик</v>
      </c>
      <c r="D1990" s="49"/>
      <c r="E1990" s="50"/>
      <c r="F1990" s="51"/>
      <c r="G1990" s="71"/>
      <c r="H1990" s="47" t="str">
        <f t="shared" si="62"/>
        <v>Няма избран доставчик</v>
      </c>
      <c r="J1990" s="3" t="str">
        <f t="shared" si="63"/>
        <v xml:space="preserve">Не е избран доствачик -  -  - преведена сума общо: </v>
      </c>
    </row>
    <row r="1991" spans="1:10" x14ac:dyDescent="0.25">
      <c r="A1991" s="4">
        <v>1989</v>
      </c>
      <c r="B1991" s="16"/>
      <c r="C1991" s="4" t="str">
        <f>IF(B1991&gt;0,IF(ISERROR(VLOOKUP(B1991,supply!$A$3:$B$2002,2,FALSE)),"Не е избран доствачик",VLOOKUP(B1991,supply!$A$3:$B$2002,2,FALSE)),"Не е избран доствачик")</f>
        <v>Не е избран доствачик</v>
      </c>
      <c r="D1991" s="49"/>
      <c r="E1991" s="50"/>
      <c r="F1991" s="51"/>
      <c r="G1991" s="71"/>
      <c r="H1991" s="47" t="str">
        <f t="shared" si="62"/>
        <v>Няма избран доставчик</v>
      </c>
      <c r="J1991" s="3" t="str">
        <f t="shared" si="63"/>
        <v xml:space="preserve">Не е избран доствачик -  -  - преведена сума общо: </v>
      </c>
    </row>
    <row r="1992" spans="1:10" x14ac:dyDescent="0.25">
      <c r="A1992" s="4">
        <v>1990</v>
      </c>
      <c r="B1992" s="16"/>
      <c r="C1992" s="4" t="str">
        <f>IF(B1992&gt;0,IF(ISERROR(VLOOKUP(B1992,supply!$A$3:$B$2002,2,FALSE)),"Не е избран доствачик",VLOOKUP(B1992,supply!$A$3:$B$2002,2,FALSE)),"Не е избран доствачик")</f>
        <v>Не е избран доствачик</v>
      </c>
      <c r="D1992" s="49"/>
      <c r="E1992" s="50"/>
      <c r="F1992" s="51"/>
      <c r="G1992" s="71"/>
      <c r="H1992" s="47" t="str">
        <f t="shared" si="62"/>
        <v>Няма избран доставчик</v>
      </c>
      <c r="J1992" s="3" t="str">
        <f t="shared" si="63"/>
        <v xml:space="preserve">Не е избран доствачик -  -  - преведена сума общо: </v>
      </c>
    </row>
    <row r="1993" spans="1:10" x14ac:dyDescent="0.25">
      <c r="A1993" s="4">
        <v>1991</v>
      </c>
      <c r="B1993" s="16"/>
      <c r="C1993" s="4" t="str">
        <f>IF(B1993&gt;0,IF(ISERROR(VLOOKUP(B1993,supply!$A$3:$B$2002,2,FALSE)),"Не е избран доствачик",VLOOKUP(B1993,supply!$A$3:$B$2002,2,FALSE)),"Не е избран доствачик")</f>
        <v>Не е избран доствачик</v>
      </c>
      <c r="D1993" s="49"/>
      <c r="E1993" s="50"/>
      <c r="F1993" s="51"/>
      <c r="G1993" s="71"/>
      <c r="H1993" s="47" t="str">
        <f t="shared" si="62"/>
        <v>Няма избран доставчик</v>
      </c>
      <c r="J1993" s="3" t="str">
        <f t="shared" si="63"/>
        <v xml:space="preserve">Не е избран доствачик -  -  - преведена сума общо: </v>
      </c>
    </row>
    <row r="1994" spans="1:10" x14ac:dyDescent="0.25">
      <c r="A1994" s="4">
        <v>1992</v>
      </c>
      <c r="B1994" s="16"/>
      <c r="C1994" s="4" t="str">
        <f>IF(B1994&gt;0,IF(ISERROR(VLOOKUP(B1994,supply!$A$3:$B$2002,2,FALSE)),"Не е избран доствачик",VLOOKUP(B1994,supply!$A$3:$B$2002,2,FALSE)),"Не е избран доствачик")</f>
        <v>Не е избран доствачик</v>
      </c>
      <c r="D1994" s="49"/>
      <c r="E1994" s="50"/>
      <c r="F1994" s="51"/>
      <c r="G1994" s="71"/>
      <c r="H1994" s="47" t="str">
        <f t="shared" si="62"/>
        <v>Няма избран доставчик</v>
      </c>
      <c r="J1994" s="3" t="str">
        <f t="shared" si="63"/>
        <v xml:space="preserve">Не е избран доствачик -  -  - преведена сума общо: </v>
      </c>
    </row>
    <row r="1995" spans="1:10" x14ac:dyDescent="0.25">
      <c r="A1995" s="4">
        <v>1993</v>
      </c>
      <c r="B1995" s="16"/>
      <c r="C1995" s="4" t="str">
        <f>IF(B1995&gt;0,IF(ISERROR(VLOOKUP(B1995,supply!$A$3:$B$2002,2,FALSE)),"Не е избран доствачик",VLOOKUP(B1995,supply!$A$3:$B$2002,2,FALSE)),"Не е избран доствачик")</f>
        <v>Не е избран доствачик</v>
      </c>
      <c r="D1995" s="49"/>
      <c r="E1995" s="50"/>
      <c r="F1995" s="51"/>
      <c r="G1995" s="71"/>
      <c r="H1995" s="47" t="str">
        <f t="shared" si="62"/>
        <v>Няма избран доставчик</v>
      </c>
      <c r="J1995" s="3" t="str">
        <f t="shared" si="63"/>
        <v xml:space="preserve">Не е избран доствачик -  -  - преведена сума общо: </v>
      </c>
    </row>
    <row r="1996" spans="1:10" x14ac:dyDescent="0.25">
      <c r="A1996" s="4">
        <v>1994</v>
      </c>
      <c r="B1996" s="16"/>
      <c r="C1996" s="4" t="str">
        <f>IF(B1996&gt;0,IF(ISERROR(VLOOKUP(B1996,supply!$A$3:$B$2002,2,FALSE)),"Не е избран доствачик",VLOOKUP(B1996,supply!$A$3:$B$2002,2,FALSE)),"Не е избран доствачик")</f>
        <v>Не е избран доствачик</v>
      </c>
      <c r="D1996" s="49"/>
      <c r="E1996" s="50"/>
      <c r="F1996" s="51"/>
      <c r="G1996" s="71"/>
      <c r="H1996" s="47" t="str">
        <f t="shared" si="62"/>
        <v>Няма избран доставчик</v>
      </c>
      <c r="J1996" s="3" t="str">
        <f t="shared" si="63"/>
        <v xml:space="preserve">Не е избран доствачик -  -  - преведена сума общо: </v>
      </c>
    </row>
    <row r="1997" spans="1:10" x14ac:dyDescent="0.25">
      <c r="A1997" s="4">
        <v>1995</v>
      </c>
      <c r="B1997" s="16"/>
      <c r="C1997" s="4" t="str">
        <f>IF(B1997&gt;0,IF(ISERROR(VLOOKUP(B1997,supply!$A$3:$B$2002,2,FALSE)),"Не е избран доствачик",VLOOKUP(B1997,supply!$A$3:$B$2002,2,FALSE)),"Не е избран доствачик")</f>
        <v>Не е избран доствачик</v>
      </c>
      <c r="D1997" s="49"/>
      <c r="E1997" s="50"/>
      <c r="F1997" s="51"/>
      <c r="G1997" s="71"/>
      <c r="H1997" s="47" t="str">
        <f t="shared" si="62"/>
        <v>Няма избран доставчик</v>
      </c>
      <c r="J1997" s="3" t="str">
        <f t="shared" si="63"/>
        <v xml:space="preserve">Не е избран доствачик -  -  - преведена сума общо: </v>
      </c>
    </row>
    <row r="1998" spans="1:10" x14ac:dyDescent="0.25">
      <c r="A1998" s="4">
        <v>1996</v>
      </c>
      <c r="B1998" s="16"/>
      <c r="C1998" s="4" t="str">
        <f>IF(B1998&gt;0,IF(ISERROR(VLOOKUP(B1998,supply!$A$3:$B$2002,2,FALSE)),"Не е избран доствачик",VLOOKUP(B1998,supply!$A$3:$B$2002,2,FALSE)),"Не е избран доствачик")</f>
        <v>Не е избран доствачик</v>
      </c>
      <c r="D1998" s="49"/>
      <c r="E1998" s="50"/>
      <c r="F1998" s="51"/>
      <c r="G1998" s="71"/>
      <c r="H1998" s="47" t="str">
        <f t="shared" si="62"/>
        <v>Няма избран доставчик</v>
      </c>
      <c r="J1998" s="3" t="str">
        <f t="shared" si="63"/>
        <v xml:space="preserve">Не е избран доствачик -  -  - преведена сума общо: </v>
      </c>
    </row>
    <row r="1999" spans="1:10" x14ac:dyDescent="0.25">
      <c r="A1999" s="4">
        <v>1997</v>
      </c>
      <c r="B1999" s="16"/>
      <c r="C1999" s="4" t="str">
        <f>IF(B1999&gt;0,IF(ISERROR(VLOOKUP(B1999,supply!$A$3:$B$2002,2,FALSE)),"Не е избран доствачик",VLOOKUP(B1999,supply!$A$3:$B$2002,2,FALSE)),"Не е избран доствачик")</f>
        <v>Не е избран доствачик</v>
      </c>
      <c r="D1999" s="49"/>
      <c r="E1999" s="50"/>
      <c r="F1999" s="51"/>
      <c r="G1999" s="71"/>
      <c r="H1999" s="47" t="str">
        <f t="shared" si="62"/>
        <v>Няма избран доставчик</v>
      </c>
      <c r="J1999" s="3" t="str">
        <f t="shared" si="63"/>
        <v xml:space="preserve">Не е избран доствачик -  -  - преведена сума общо: </v>
      </c>
    </row>
    <row r="2000" spans="1:10" x14ac:dyDescent="0.25">
      <c r="A2000" s="4">
        <v>1998</v>
      </c>
      <c r="B2000" s="16"/>
      <c r="C2000" s="4" t="str">
        <f>IF(B2000&gt;0,IF(ISERROR(VLOOKUP(B2000,supply!$A$3:$B$2002,2,FALSE)),"Не е избран доствачик",VLOOKUP(B2000,supply!$A$3:$B$2002,2,FALSE)),"Не е избран доствачик")</f>
        <v>Не е избран доствачик</v>
      </c>
      <c r="D2000" s="49"/>
      <c r="E2000" s="50"/>
      <c r="F2000" s="51"/>
      <c r="G2000" s="71"/>
      <c r="H2000" s="47" t="str">
        <f t="shared" si="62"/>
        <v>Няма избран доставчик</v>
      </c>
      <c r="J2000" s="3" t="str">
        <f t="shared" si="63"/>
        <v xml:space="preserve">Не е избран доствачик -  -  - преведена сума общо: </v>
      </c>
    </row>
    <row r="2001" spans="1:10" x14ac:dyDescent="0.25">
      <c r="A2001" s="4">
        <v>1999</v>
      </c>
      <c r="B2001" s="16"/>
      <c r="C2001" s="4" t="str">
        <f>IF(B2001&gt;0,IF(ISERROR(VLOOKUP(B2001,supply!$A$3:$B$2002,2,FALSE)),"Не е избран доствачик",VLOOKUP(B2001,supply!$A$3:$B$2002,2,FALSE)),"Не е избран доствачик")</f>
        <v>Не е избран доствачик</v>
      </c>
      <c r="D2001" s="49"/>
      <c r="E2001" s="50"/>
      <c r="F2001" s="51"/>
      <c r="G2001" s="71"/>
      <c r="H2001" s="47" t="str">
        <f t="shared" si="62"/>
        <v>Няма избран доставчик</v>
      </c>
      <c r="J2001" s="3" t="str">
        <f t="shared" si="63"/>
        <v xml:space="preserve">Не е избран доствачик -  -  - преведена сума общо: </v>
      </c>
    </row>
    <row r="2002" spans="1:10" x14ac:dyDescent="0.25">
      <c r="A2002" s="4">
        <v>2000</v>
      </c>
      <c r="B2002" s="16"/>
      <c r="C2002" s="4" t="str">
        <f>IF(B2002&gt;0,IF(ISERROR(VLOOKUP(B2002,supply!$A$3:$B$2002,2,FALSE)),"Не е избран доствачик",VLOOKUP(B2002,supply!$A$3:$B$2002,2,FALSE)),"Не е избран доствачик")</f>
        <v>Не е избран доствачик</v>
      </c>
      <c r="D2002" s="49"/>
      <c r="E2002" s="50"/>
      <c r="F2002" s="51"/>
      <c r="G2002" s="71"/>
      <c r="H2002" s="47" t="str">
        <f t="shared" si="62"/>
        <v>Няма избран доставчик</v>
      </c>
      <c r="J2002" s="3" t="str">
        <f t="shared" si="63"/>
        <v xml:space="preserve">Не е избран доствачик -  -  - преведена сума общо: </v>
      </c>
    </row>
  </sheetData>
  <sheetProtection password="EDA7" sheet="1" objects="1" scenarios="1" formatColumns="0" formatRows="0"/>
  <mergeCells count="1">
    <mergeCell ref="A1:G1"/>
  </mergeCells>
  <dataValidations count="2">
    <dataValidation type="date" allowBlank="1" showInputMessage="1" showErrorMessage="1" error="Моля въведете дата с формат:_x000a_ДД.ММ.ГГГГ между 01.01.2014 и 31.12.2023" sqref="F3:F2002">
      <formula1>41640</formula1>
      <formula2>45291</formula2>
    </dataValidation>
    <dataValidation operator="greaterThan" allowBlank="1" showInputMessage="1" showErrorMessage="1" error="Въведената стойност има повече от два знака след десетичната запетая" sqref="G3:G2002"/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private!$E$2:$E$8</xm:f>
          </x14:formula1>
          <xm:sqref>D3:D2002</xm:sqref>
        </x14:dataValidation>
        <x14:dataValidation type="list" allowBlank="1" showInputMessage="1" showErrorMessage="1">
          <x14:formula1>
            <xm:f>supply!$A$3:$A$2002</xm:f>
          </x14:formula1>
          <xm:sqref>B3:B2002</xm:sqref>
        </x14:dataValidation>
        <x14:dataValidation type="list" allowBlank="1" showInputMessage="1" showErrorMessage="1">
          <x14:formula1>
            <xm:f>private!$E$2:$E$8</xm:f>
          </x14:formula1>
          <xm:sqref>D3:D2002</xm:sqref>
        </x14:dataValidation>
      </x14:dataValidation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J2002"/>
  <sheetViews>
    <sheetView workbookViewId="0">
      <pane ySplit="2" topLeftCell="A3" activePane="bottomLeft" state="frozen"/>
      <selection activeCell="B19" sqref="B19"/>
      <selection pane="bottomLeft" activeCell="A6" sqref="A6"/>
    </sheetView>
  </sheetViews>
  <sheetFormatPr defaultColWidth="8.85546875" defaultRowHeight="15" x14ac:dyDescent="0.25"/>
  <cols>
    <col min="1" max="1" width="8.85546875" style="6"/>
    <col min="2" max="2" width="19.5703125" style="1" customWidth="1"/>
    <col min="3" max="3" width="53.28515625" style="6" bestFit="1" customWidth="1"/>
    <col min="4" max="4" width="22.85546875" style="1" customWidth="1"/>
    <col min="5" max="5" width="32.85546875" style="6" bestFit="1" customWidth="1"/>
    <col min="6" max="6" width="32.7109375" style="28" customWidth="1"/>
    <col min="7" max="7" width="22.140625" style="1" bestFit="1" customWidth="1"/>
    <col min="8" max="8" width="52.28515625" style="6" bestFit="1" customWidth="1"/>
    <col min="9" max="9" width="35.140625" style="28" bestFit="1" customWidth="1"/>
    <col min="10" max="10" width="37.42578125" style="8" customWidth="1"/>
  </cols>
  <sheetData>
    <row r="1" spans="1:10" x14ac:dyDescent="0.25">
      <c r="A1" s="76" t="s">
        <v>240</v>
      </c>
      <c r="B1" s="77"/>
      <c r="C1" s="77"/>
      <c r="D1" s="77"/>
      <c r="E1" s="77"/>
      <c r="F1" s="77"/>
      <c r="G1" s="77"/>
      <c r="H1" s="77"/>
      <c r="I1" s="78"/>
    </row>
    <row r="2" spans="1:10" s="8" customFormat="1" ht="90" x14ac:dyDescent="0.25">
      <c r="A2" s="9" t="s">
        <v>64</v>
      </c>
      <c r="B2" s="9" t="s">
        <v>248</v>
      </c>
      <c r="C2" s="9" t="s">
        <v>77</v>
      </c>
      <c r="D2" s="9" t="s">
        <v>249</v>
      </c>
      <c r="E2" s="9" t="s">
        <v>63</v>
      </c>
      <c r="F2" s="36" t="s">
        <v>242</v>
      </c>
      <c r="G2" s="9" t="s">
        <v>250</v>
      </c>
      <c r="H2" s="9" t="s">
        <v>75</v>
      </c>
      <c r="I2" s="36" t="s">
        <v>246</v>
      </c>
      <c r="J2" s="34"/>
    </row>
    <row r="3" spans="1:10" ht="30" x14ac:dyDescent="0.25">
      <c r="A3" s="4">
        <v>1</v>
      </c>
      <c r="B3" s="16">
        <v>1</v>
      </c>
      <c r="C3" s="4" t="str">
        <f>IF(B3&gt;0,IF(ISERROR(VLOOKUP(B3,exp!$A$3:$T$2002,20,FALSE)),"Не е избран разход",VLOOKUP(B3,exp!$A$3:$T$2002,20,FALSE)),"Не е избран разход")</f>
        <v>ivan - Х-90-1000167 - Трактор - 1 - брой - John Deere - Super 100 - 123 - 321 - 123 -  - обща стойност: 120000</v>
      </c>
      <c r="D3" s="16">
        <v>1</v>
      </c>
      <c r="E3" s="4" t="str">
        <f>IF(D3&gt;0,IF(ISERROR(VLOOKUP(D3,acc!$A$3:$M$2002,13,FALSE)),"Не е избран счетоводен документ",VLOOKUP(D3,acc!$A$3:$M$2002,13,FALSE)),"Не е избран разход")</f>
        <v>ivan - Фактура - 0000000009 - общa стойност: 168000</v>
      </c>
      <c r="F3" s="32">
        <v>120000</v>
      </c>
      <c r="G3" s="16">
        <v>1</v>
      </c>
      <c r="H3" s="4" t="str">
        <f>IF(G3&gt;0,IF(ISERROR(VLOOKUP(G3,pay!$A$3:$J$2002,10,FALSE)),"Не е избран платежен документ",VLOOKUP(G3,pay!$A$3:$J$2002,10,FALSE)),"Не е избран разход")</f>
        <v>ivan - Платежно нареждане - Х-90-1000167 - преведена сума общо: 168000</v>
      </c>
      <c r="I3" s="32">
        <v>120000</v>
      </c>
      <c r="J3" s="33" t="str">
        <f>IF(F3&lt;&gt;I3,"колони F и I са с различна сума",IF(AND(OR(F3&lt;=0,I3&lt;=0),F3&lt;&gt;"",I3&lt;&gt;""),"Попълнена е сума равна или по-малка от 0-ла",IF(AND(OR(B3&lt;&gt;"",D3&lt;&gt;"",F3&lt;&gt;"",G3&lt;&gt;"",I3&lt;&gt;""),OR(B3="",D3="",F3="",G3="",I3="")),"Не са попълнени всички полета","")))</f>
        <v/>
      </c>
    </row>
    <row r="4" spans="1:10" ht="30" x14ac:dyDescent="0.25">
      <c r="A4" s="4">
        <v>2</v>
      </c>
      <c r="B4" s="16">
        <v>2</v>
      </c>
      <c r="C4" s="4" t="str">
        <f>IF(B4&gt;0,IF(ISERROR(VLOOKUP(B4,exp!$A$3:$T$2002,20,FALSE)),"Не е избран разход",VLOOKUP(B4,exp!$A$3:$T$2002,20,FALSE)),"Не е избран разход")</f>
        <v>ivan - Х-90-1000167 - сеялка - 1 - брой - John Deere - Extra 55 - 222 -  -  -  - обща стойност: 24000</v>
      </c>
      <c r="D4" s="16">
        <v>1</v>
      </c>
      <c r="E4" s="4" t="str">
        <f>IF(D4&gt;0,IF(ISERROR(VLOOKUP(D4,acc!$A$3:$M$2002,13,FALSE)),"Не е избран счетоводен документ",VLOOKUP(D4,acc!$A$3:$M$2002,13,FALSE)),"Не е избран разход")</f>
        <v>ivan - Фактура - 0000000009 - общa стойност: 168000</v>
      </c>
      <c r="F4" s="53">
        <v>24000</v>
      </c>
      <c r="G4" s="16">
        <v>1</v>
      </c>
      <c r="H4" s="4" t="str">
        <f>IF(G4&gt;0,IF(ISERROR(VLOOKUP(G4,pay!$A$3:$J$2002,10,FALSE)),"Не е избран платежен документ",VLOOKUP(G4,pay!$A$3:$J$2002,10,FALSE)),"Не е избран разход")</f>
        <v>ivan - Платежно нареждане - Х-90-1000167 - преведена сума общо: 168000</v>
      </c>
      <c r="I4" s="32">
        <v>24000</v>
      </c>
      <c r="J4" s="33" t="str">
        <f t="shared" ref="J4:J67" si="0">IF(F4&lt;&gt;I4,"колони F и I са с различна сума",IF(AND(OR(F4&lt;=0,I4&lt;=0),F4&lt;&gt;"",I4&lt;&gt;""),"Попълнена е сума равна или по-малка от 0-ла",IF(AND(OR(B4&lt;&gt;"",D4&lt;&gt;"",F4&lt;&gt;"",G4&lt;&gt;"",I4&lt;&gt;""),OR(B4="",D4="",F4="",G4="",I4="")),"Не са попълнени всички полета","")))</f>
        <v/>
      </c>
    </row>
    <row r="5" spans="1:10" ht="30" x14ac:dyDescent="0.25">
      <c r="A5" s="4">
        <v>3</v>
      </c>
      <c r="B5" s="16">
        <v>3</v>
      </c>
      <c r="C5" s="4" t="str">
        <f>IF(B5&gt;0,IF(ISERROR(VLOOKUP(B5,exp!$A$3:$T$2002,20,FALSE)),"Не е избран разход",VLOOKUP(B5,exp!$A$3:$T$2002,20,FALSE)),"Не е избран разход")</f>
        <v>ivan - Х-90-1000167 - Ремарке - 1 - брой - John Deere - Ideal 900 - 100-1 -  -  -  - обща стойност: 12000</v>
      </c>
      <c r="D5" s="16">
        <v>1</v>
      </c>
      <c r="E5" s="4" t="str">
        <f>IF(D5&gt;0,IF(ISERROR(VLOOKUP(D5,acc!$A$3:$M$2002,13,FALSE)),"Не е избран счетоводен документ",VLOOKUP(D5,acc!$A$3:$M$2002,13,FALSE)),"Не е избран разход")</f>
        <v>ivan - Фактура - 0000000009 - общa стойност: 168000</v>
      </c>
      <c r="F5" s="32">
        <v>12000</v>
      </c>
      <c r="G5" s="16">
        <v>1</v>
      </c>
      <c r="H5" s="4" t="str">
        <f>IF(G5&gt;0,IF(ISERROR(VLOOKUP(G5,pay!$A$3:$J$2002,10,FALSE)),"Не е избран платежен документ",VLOOKUP(G5,pay!$A$3:$J$2002,10,FALSE)),"Не е избран разход")</f>
        <v>ivan - Платежно нареждане - Х-90-1000167 - преведена сума общо: 168000</v>
      </c>
      <c r="I5" s="32">
        <v>12000</v>
      </c>
      <c r="J5" s="33" t="str">
        <f t="shared" si="0"/>
        <v/>
      </c>
    </row>
    <row r="6" spans="1:10" ht="30" x14ac:dyDescent="0.25">
      <c r="A6" s="4">
        <v>4</v>
      </c>
      <c r="B6" s="16">
        <v>4</v>
      </c>
      <c r="C6" s="4" t="str">
        <f>IF(B6&gt;0,IF(ISERROR(VLOOKUP(B6,exp!$A$3:$T$2002,20,FALSE)),"Не е избран разход",VLOOKUP(B6,exp!$A$3:$T$2002,20,FALSE)),"Не е избран разход")</f>
        <v>ivan - Х-90-1000167 - Ремарке - 1 - брой - John Deere - Ideal 900 - 100-2 -  -  -  - обща стойност: 12000</v>
      </c>
      <c r="D6" s="16">
        <v>1</v>
      </c>
      <c r="E6" s="4" t="str">
        <f>IF(D6&gt;0,IF(ISERROR(VLOOKUP(D6,acc!$A$3:$M$2002,13,FALSE)),"Не е избран счетоводен документ",VLOOKUP(D6,acc!$A$3:$M$2002,13,FALSE)),"Не е избран разход")</f>
        <v>ivan - Фактура - 0000000009 - общa стойност: 168000</v>
      </c>
      <c r="F6" s="53">
        <v>12000</v>
      </c>
      <c r="G6" s="16">
        <v>1</v>
      </c>
      <c r="H6" s="4" t="str">
        <f>IF(G6&gt;0,IF(ISERROR(VLOOKUP(G6,pay!$A$3:$J$2002,10,FALSE)),"Не е избран платежен документ",VLOOKUP(G6,pay!$A$3:$J$2002,10,FALSE)),"Не е избран разход")</f>
        <v>ivan - Платежно нареждане - Х-90-1000167 - преведена сума общо: 168000</v>
      </c>
      <c r="I6" s="32">
        <v>12000</v>
      </c>
      <c r="J6" s="33" t="str">
        <f t="shared" si="0"/>
        <v/>
      </c>
    </row>
    <row r="7" spans="1:10" x14ac:dyDescent="0.25">
      <c r="A7" s="4">
        <v>5</v>
      </c>
      <c r="B7" s="16"/>
      <c r="C7" s="4" t="str">
        <f>IF(B7&gt;0,IF(ISERROR(VLOOKUP(B7,exp!$A$3:$T$2002,20,FALSE)),"Не е избран разход",VLOOKUP(B7,exp!$A$3:$T$2002,20,FALSE)),"Не е избран разход")</f>
        <v>Не е избран разход</v>
      </c>
      <c r="D7" s="16"/>
      <c r="E7" s="4" t="str">
        <f>IF(D7&gt;0,IF(ISERROR(VLOOKUP(D7,acc!$A$3:$M$2002,13,FALSE)),"Не е избран счетоводен документ",VLOOKUP(D7,acc!$A$3:$M$2002,13,FALSE)),"Не е избран разход")</f>
        <v>Не е избран разход</v>
      </c>
      <c r="F7" s="32"/>
      <c r="G7" s="16"/>
      <c r="H7" s="4" t="str">
        <f>IF(G7&gt;0,IF(ISERROR(VLOOKUP(G7,pay!$A$3:$J$2002,10,FALSE)),"Не е избран платежен документ",VLOOKUP(G7,pay!$A$3:$J$2002,10,FALSE)),"Не е избран разход")</f>
        <v>Не е избран разход</v>
      </c>
      <c r="I7" s="32"/>
      <c r="J7" s="33" t="str">
        <f t="shared" si="0"/>
        <v/>
      </c>
    </row>
    <row r="8" spans="1:10" x14ac:dyDescent="0.25">
      <c r="A8" s="4">
        <v>6</v>
      </c>
      <c r="B8" s="16"/>
      <c r="C8" s="4" t="str">
        <f>IF(B8&gt;0,IF(ISERROR(VLOOKUP(B8,exp!$A$3:$T$2002,20,FALSE)),"Не е избран разход",VLOOKUP(B8,exp!$A$3:$T$2002,20,FALSE)),"Не е избран разход")</f>
        <v>Не е избран разход</v>
      </c>
      <c r="D8" s="16"/>
      <c r="E8" s="4" t="str">
        <f>IF(D8&gt;0,IF(ISERROR(VLOOKUP(D8,acc!$A$3:$M$2002,13,FALSE)),"Не е избран счетоводен документ",VLOOKUP(D8,acc!$A$3:$M$2002,13,FALSE)),"Не е избран разход")</f>
        <v>Не е избран разход</v>
      </c>
      <c r="F8" s="53"/>
      <c r="G8" s="16"/>
      <c r="H8" s="4" t="str">
        <f>IF(G8&gt;0,IF(ISERROR(VLOOKUP(G8,pay!$A$3:$J$2002,10,FALSE)),"Не е избран платежен документ",VLOOKUP(G8,pay!$A$3:$J$2002,10,FALSE)),"Не е избран разход")</f>
        <v>Не е избран разход</v>
      </c>
      <c r="I8" s="32"/>
      <c r="J8" s="33" t="str">
        <f t="shared" si="0"/>
        <v/>
      </c>
    </row>
    <row r="9" spans="1:10" x14ac:dyDescent="0.25">
      <c r="A9" s="4">
        <v>7</v>
      </c>
      <c r="B9" s="16"/>
      <c r="C9" s="4" t="str">
        <f>IF(B9&gt;0,IF(ISERROR(VLOOKUP(B9,exp!$A$3:$T$2002,20,FALSE)),"Не е избран разход",VLOOKUP(B9,exp!$A$3:$T$2002,20,FALSE)),"Не е избран разход")</f>
        <v>Не е избран разход</v>
      </c>
      <c r="D9" s="16"/>
      <c r="E9" s="4" t="str">
        <f>IF(D9&gt;0,IF(ISERROR(VLOOKUP(D9,acc!$A$3:$M$2002,13,FALSE)),"Не е избран счетоводен документ",VLOOKUP(D9,acc!$A$3:$M$2002,13,FALSE)),"Не е избран разход")</f>
        <v>Не е избран разход</v>
      </c>
      <c r="F9" s="32"/>
      <c r="G9" s="16"/>
      <c r="H9" s="4" t="str">
        <f>IF(G9&gt;0,IF(ISERROR(VLOOKUP(G9,pay!$A$3:$J$2002,10,FALSE)),"Не е избран платежен документ",VLOOKUP(G9,pay!$A$3:$J$2002,10,FALSE)),"Не е избран разход")</f>
        <v>Не е избран разход</v>
      </c>
      <c r="I9" s="32"/>
      <c r="J9" s="33" t="str">
        <f t="shared" si="0"/>
        <v/>
      </c>
    </row>
    <row r="10" spans="1:10" x14ac:dyDescent="0.25">
      <c r="A10" s="4">
        <v>8</v>
      </c>
      <c r="B10" s="16"/>
      <c r="C10" s="4" t="str">
        <f>IF(B10&gt;0,IF(ISERROR(VLOOKUP(B10,exp!$A$3:$T$2002,20,FALSE)),"Не е избран разход",VLOOKUP(B10,exp!$A$3:$T$2002,20,FALSE)),"Не е избран разход")</f>
        <v>Не е избран разход</v>
      </c>
      <c r="D10" s="16"/>
      <c r="E10" s="4" t="str">
        <f>IF(D10&gt;0,IF(ISERROR(VLOOKUP(D10,acc!$A$3:$M$2002,13,FALSE)),"Не е избран счетоводен документ",VLOOKUP(D10,acc!$A$3:$M$2002,13,FALSE)),"Не е избран разход")</f>
        <v>Не е избран разход</v>
      </c>
      <c r="F10" s="53"/>
      <c r="G10" s="16"/>
      <c r="H10" s="4" t="str">
        <f>IF(G10&gt;0,IF(ISERROR(VLOOKUP(G10,pay!$A$3:$J$2002,10,FALSE)),"Не е избран платежен документ",VLOOKUP(G10,pay!$A$3:$J$2002,10,FALSE)),"Не е избран разход")</f>
        <v>Не е избран разход</v>
      </c>
      <c r="I10" s="32"/>
      <c r="J10" s="33" t="str">
        <f t="shared" si="0"/>
        <v/>
      </c>
    </row>
    <row r="11" spans="1:10" x14ac:dyDescent="0.25">
      <c r="A11" s="4">
        <v>9</v>
      </c>
      <c r="B11" s="16"/>
      <c r="C11" s="4" t="str">
        <f>IF(B11&gt;0,IF(ISERROR(VLOOKUP(B11,exp!$A$3:$T$2002,20,FALSE)),"Не е избран разход",VLOOKUP(B11,exp!$A$3:$T$2002,20,FALSE)),"Не е избран разход")</f>
        <v>Не е избран разход</v>
      </c>
      <c r="D11" s="16"/>
      <c r="E11" s="4" t="str">
        <f>IF(D11&gt;0,IF(ISERROR(VLOOKUP(D11,acc!$A$3:$M$2002,13,FALSE)),"Не е избран счетоводен документ",VLOOKUP(D11,acc!$A$3:$M$2002,13,FALSE)),"Не е избран разход")</f>
        <v>Не е избран разход</v>
      </c>
      <c r="F11" s="32"/>
      <c r="G11" s="16"/>
      <c r="H11" s="4" t="str">
        <f>IF(G11&gt;0,IF(ISERROR(VLOOKUP(G11,pay!$A$3:$J$2002,10,FALSE)),"Не е избран платежен документ",VLOOKUP(G11,pay!$A$3:$J$2002,10,FALSE)),"Не е избран разход")</f>
        <v>Не е избран разход</v>
      </c>
      <c r="I11" s="32"/>
      <c r="J11" s="33" t="str">
        <f t="shared" si="0"/>
        <v/>
      </c>
    </row>
    <row r="12" spans="1:10" x14ac:dyDescent="0.25">
      <c r="A12" s="4">
        <v>10</v>
      </c>
      <c r="B12" s="16"/>
      <c r="C12" s="4" t="str">
        <f>IF(B12&gt;0,IF(ISERROR(VLOOKUP(B12,exp!$A$3:$T$2002,20,FALSE)),"Не е избран разход",VLOOKUP(B12,exp!$A$3:$T$2002,20,FALSE)),"Не е избран разход")</f>
        <v>Не е избран разход</v>
      </c>
      <c r="D12" s="16"/>
      <c r="E12" s="4" t="str">
        <f>IF(D12&gt;0,IF(ISERROR(VLOOKUP(D12,acc!$A$3:$M$2002,13,FALSE)),"Не е избран счетоводен документ",VLOOKUP(D12,acc!$A$3:$M$2002,13,FALSE)),"Не е избран разход")</f>
        <v>Не е избран разход</v>
      </c>
      <c r="F12" s="32"/>
      <c r="G12" s="16"/>
      <c r="H12" s="4" t="str">
        <f>IF(G12&gt;0,IF(ISERROR(VLOOKUP(G12,pay!$A$3:$J$2002,10,FALSE)),"Не е избран платежен документ",VLOOKUP(G12,pay!$A$3:$J$2002,10,FALSE)),"Не е избран разход")</f>
        <v>Не е избран разход</v>
      </c>
      <c r="I12" s="32"/>
      <c r="J12" s="33" t="str">
        <f t="shared" si="0"/>
        <v/>
      </c>
    </row>
    <row r="13" spans="1:10" x14ac:dyDescent="0.25">
      <c r="A13" s="4">
        <v>11</v>
      </c>
      <c r="B13" s="16"/>
      <c r="C13" s="4" t="str">
        <f>IF(B13&gt;0,IF(ISERROR(VLOOKUP(B13,exp!$A$3:$T$2002,20,FALSE)),"Не е избран разход",VLOOKUP(B13,exp!$A$3:$T$2002,20,FALSE)),"Не е избран разход")</f>
        <v>Не е избран разход</v>
      </c>
      <c r="D13" s="16"/>
      <c r="E13" s="4" t="str">
        <f>IF(D13&gt;0,IF(ISERROR(VLOOKUP(D13,acc!$A$3:$M$2002,13,FALSE)),"Не е избран счетоводен документ",VLOOKUP(D13,acc!$A$3:$M$2002,13,FALSE)),"Не е избран разход")</f>
        <v>Не е избран разход</v>
      </c>
      <c r="F13" s="32"/>
      <c r="G13" s="16"/>
      <c r="H13" s="4" t="str">
        <f>IF(G13&gt;0,IF(ISERROR(VLOOKUP(G13,pay!$A$3:$J$2002,10,FALSE)),"Не е избран платежен документ",VLOOKUP(G13,pay!$A$3:$J$2002,10,FALSE)),"Не е избран разход")</f>
        <v>Не е избран разход</v>
      </c>
      <c r="I13" s="32"/>
      <c r="J13" s="33" t="str">
        <f t="shared" si="0"/>
        <v/>
      </c>
    </row>
    <row r="14" spans="1:10" x14ac:dyDescent="0.25">
      <c r="A14" s="4">
        <v>12</v>
      </c>
      <c r="B14" s="16"/>
      <c r="C14" s="4" t="str">
        <f>IF(B14&gt;0,IF(ISERROR(VLOOKUP(B14,exp!$A$3:$T$2002,20,FALSE)),"Не е избран разход",VLOOKUP(B14,exp!$A$3:$T$2002,20,FALSE)),"Не е избран разход")</f>
        <v>Не е избран разход</v>
      </c>
      <c r="D14" s="16"/>
      <c r="E14" s="4" t="str">
        <f>IF(D14&gt;0,IF(ISERROR(VLOOKUP(D14,acc!$A$3:$M$2002,13,FALSE)),"Не е избран счетоводен документ",VLOOKUP(D14,acc!$A$3:$M$2002,13,FALSE)),"Не е избран разход")</f>
        <v>Не е избран разход</v>
      </c>
      <c r="F14" s="32"/>
      <c r="G14" s="16"/>
      <c r="H14" s="4" t="str">
        <f>IF(G14&gt;0,IF(ISERROR(VLOOKUP(G14,pay!$A$3:$J$2002,10,FALSE)),"Не е избран платежен документ",VLOOKUP(G14,pay!$A$3:$J$2002,10,FALSE)),"Не е избран разход")</f>
        <v>Не е избран разход</v>
      </c>
      <c r="I14" s="32"/>
      <c r="J14" s="33" t="str">
        <f t="shared" si="0"/>
        <v/>
      </c>
    </row>
    <row r="15" spans="1:10" x14ac:dyDescent="0.25">
      <c r="A15" s="4">
        <v>13</v>
      </c>
      <c r="B15" s="16"/>
      <c r="C15" s="4" t="str">
        <f>IF(B15&gt;0,IF(ISERROR(VLOOKUP(B15,exp!$A$3:$T$2002,20,FALSE)),"Не е избран разход",VLOOKUP(B15,exp!$A$3:$T$2002,20,FALSE)),"Не е избран разход")</f>
        <v>Не е избран разход</v>
      </c>
      <c r="D15" s="16"/>
      <c r="E15" s="4" t="str">
        <f>IF(D15&gt;0,IF(ISERROR(VLOOKUP(D15,acc!$A$3:$M$2002,13,FALSE)),"Не е избран счетоводен документ",VLOOKUP(D15,acc!$A$3:$M$2002,13,FALSE)),"Не е избран разход")</f>
        <v>Не е избран разход</v>
      </c>
      <c r="F15" s="32"/>
      <c r="G15" s="16"/>
      <c r="H15" s="4" t="str">
        <f>IF(G15&gt;0,IF(ISERROR(VLOOKUP(G15,pay!$A$3:$J$2002,10,FALSE)),"Не е избран платежен документ",VLOOKUP(G15,pay!$A$3:$J$2002,10,FALSE)),"Не е избран разход")</f>
        <v>Не е избран разход</v>
      </c>
      <c r="I15" s="32"/>
      <c r="J15" s="33" t="str">
        <f t="shared" si="0"/>
        <v/>
      </c>
    </row>
    <row r="16" spans="1:10" x14ac:dyDescent="0.25">
      <c r="A16" s="4">
        <v>14</v>
      </c>
      <c r="B16" s="16"/>
      <c r="C16" s="4" t="str">
        <f>IF(B16&gt;0,IF(ISERROR(VLOOKUP(B16,exp!$A$3:$T$2002,20,FALSE)),"Не е избран разход",VLOOKUP(B16,exp!$A$3:$T$2002,20,FALSE)),"Не е избран разход")</f>
        <v>Не е избран разход</v>
      </c>
      <c r="D16" s="16"/>
      <c r="E16" s="4" t="str">
        <f>IF(D16&gt;0,IF(ISERROR(VLOOKUP(D16,acc!$A$3:$M$2002,13,FALSE)),"Не е избран счетоводен документ",VLOOKUP(D16,acc!$A$3:$M$2002,13,FALSE)),"Не е избран разход")</f>
        <v>Не е избран разход</v>
      </c>
      <c r="F16" s="32"/>
      <c r="G16" s="16"/>
      <c r="H16" s="4" t="str">
        <f>IF(G16&gt;0,IF(ISERROR(VLOOKUP(G16,pay!$A$3:$J$2002,10,FALSE)),"Не е избран платежен документ",VLOOKUP(G16,pay!$A$3:$J$2002,10,FALSE)),"Не е избран разход")</f>
        <v>Не е избран разход</v>
      </c>
      <c r="I16" s="32"/>
      <c r="J16" s="33" t="str">
        <f t="shared" si="0"/>
        <v/>
      </c>
    </row>
    <row r="17" spans="1:10" x14ac:dyDescent="0.25">
      <c r="A17" s="4">
        <v>15</v>
      </c>
      <c r="B17" s="16"/>
      <c r="C17" s="4" t="str">
        <f>IF(B17&gt;0,IF(ISERROR(VLOOKUP(B17,exp!$A$3:$T$2002,20,FALSE)),"Не е избран разход",VLOOKUP(B17,exp!$A$3:$T$2002,20,FALSE)),"Не е избран разход")</f>
        <v>Не е избран разход</v>
      </c>
      <c r="D17" s="16"/>
      <c r="E17" s="4" t="str">
        <f>IF(D17&gt;0,IF(ISERROR(VLOOKUP(D17,acc!$A$3:$M$2002,13,FALSE)),"Не е избран счетоводен документ",VLOOKUP(D17,acc!$A$3:$M$2002,13,FALSE)),"Не е избран разход")</f>
        <v>Не е избран разход</v>
      </c>
      <c r="F17" s="32"/>
      <c r="G17" s="16"/>
      <c r="H17" s="4" t="str">
        <f>IF(G17&gt;0,IF(ISERROR(VLOOKUP(G17,pay!$A$3:$J$2002,10,FALSE)),"Не е избран платежен документ",VLOOKUP(G17,pay!$A$3:$J$2002,10,FALSE)),"Не е избран разход")</f>
        <v>Не е избран разход</v>
      </c>
      <c r="I17" s="32"/>
      <c r="J17" s="33" t="str">
        <f t="shared" si="0"/>
        <v/>
      </c>
    </row>
    <row r="18" spans="1:10" x14ac:dyDescent="0.25">
      <c r="A18" s="4">
        <v>16</v>
      </c>
      <c r="B18" s="16"/>
      <c r="C18" s="4" t="str">
        <f>IF(B18&gt;0,IF(ISERROR(VLOOKUP(B18,exp!$A$3:$T$2002,20,FALSE)),"Не е избран разход",VLOOKUP(B18,exp!$A$3:$T$2002,20,FALSE)),"Не е избран разход")</f>
        <v>Не е избран разход</v>
      </c>
      <c r="D18" s="16"/>
      <c r="E18" s="4" t="str">
        <f>IF(D18&gt;0,IF(ISERROR(VLOOKUP(D18,acc!$A$3:$M$2002,13,FALSE)),"Не е избран счетоводен документ",VLOOKUP(D18,acc!$A$3:$M$2002,13,FALSE)),"Не е избран разход")</f>
        <v>Не е избран разход</v>
      </c>
      <c r="F18" s="32"/>
      <c r="G18" s="16"/>
      <c r="H18" s="4" t="str">
        <f>IF(G18&gt;0,IF(ISERROR(VLOOKUP(G18,pay!$A$3:$J$2002,10,FALSE)),"Не е избран платежен документ",VLOOKUP(G18,pay!$A$3:$J$2002,10,FALSE)),"Не е избран разход")</f>
        <v>Не е избран разход</v>
      </c>
      <c r="I18" s="32"/>
      <c r="J18" s="33" t="str">
        <f t="shared" si="0"/>
        <v/>
      </c>
    </row>
    <row r="19" spans="1:10" x14ac:dyDescent="0.25">
      <c r="A19" s="4">
        <v>17</v>
      </c>
      <c r="B19" s="16"/>
      <c r="C19" s="4" t="str">
        <f>IF(B19&gt;0,IF(ISERROR(VLOOKUP(B19,exp!$A$3:$T$2002,20,FALSE)),"Не е избран разход",VLOOKUP(B19,exp!$A$3:$T$2002,20,FALSE)),"Не е избран разход")</f>
        <v>Не е избран разход</v>
      </c>
      <c r="D19" s="16"/>
      <c r="E19" s="4" t="str">
        <f>IF(D19&gt;0,IF(ISERROR(VLOOKUP(D19,acc!$A$3:$M$2002,13,FALSE)),"Не е избран счетоводен документ",VLOOKUP(D19,acc!$A$3:$M$2002,13,FALSE)),"Не е избран разход")</f>
        <v>Не е избран разход</v>
      </c>
      <c r="F19" s="32"/>
      <c r="G19" s="16"/>
      <c r="H19" s="4" t="str">
        <f>IF(G19&gt;0,IF(ISERROR(VLOOKUP(G19,pay!$A$3:$J$2002,10,FALSE)),"Не е избран платежен документ",VLOOKUP(G19,pay!$A$3:$J$2002,10,FALSE)),"Не е избран разход")</f>
        <v>Не е избран разход</v>
      </c>
      <c r="I19" s="32"/>
      <c r="J19" s="33" t="str">
        <f t="shared" si="0"/>
        <v/>
      </c>
    </row>
    <row r="20" spans="1:10" x14ac:dyDescent="0.25">
      <c r="A20" s="4">
        <v>18</v>
      </c>
      <c r="B20" s="16"/>
      <c r="C20" s="4" t="str">
        <f>IF(B20&gt;0,IF(ISERROR(VLOOKUP(B20,exp!$A$3:$T$2002,20,FALSE)),"Не е избран разход",VLOOKUP(B20,exp!$A$3:$T$2002,20,FALSE)),"Не е избран разход")</f>
        <v>Не е избран разход</v>
      </c>
      <c r="D20" s="16"/>
      <c r="E20" s="4" t="str">
        <f>IF(D20&gt;0,IF(ISERROR(VLOOKUP(D20,acc!$A$3:$M$2002,13,FALSE)),"Не е избран счетоводен документ",VLOOKUP(D20,acc!$A$3:$M$2002,13,FALSE)),"Не е избран разход")</f>
        <v>Не е избран разход</v>
      </c>
      <c r="F20" s="32"/>
      <c r="G20" s="16"/>
      <c r="H20" s="4" t="str">
        <f>IF(G20&gt;0,IF(ISERROR(VLOOKUP(G20,pay!$A$3:$J$2002,10,FALSE)),"Не е избран платежен документ",VLOOKUP(G20,pay!$A$3:$J$2002,10,FALSE)),"Не е избран разход")</f>
        <v>Не е избран разход</v>
      </c>
      <c r="I20" s="32"/>
      <c r="J20" s="33" t="str">
        <f t="shared" si="0"/>
        <v/>
      </c>
    </row>
    <row r="21" spans="1:10" x14ac:dyDescent="0.25">
      <c r="A21" s="4">
        <v>19</v>
      </c>
      <c r="B21" s="16"/>
      <c r="C21" s="4" t="str">
        <f>IF(B21&gt;0,IF(ISERROR(VLOOKUP(B21,exp!$A$3:$T$2002,20,FALSE)),"Не е избран разход",VLOOKUP(B21,exp!$A$3:$T$2002,20,FALSE)),"Не е избран разход")</f>
        <v>Не е избран разход</v>
      </c>
      <c r="D21" s="16"/>
      <c r="E21" s="4" t="str">
        <f>IF(D21&gt;0,IF(ISERROR(VLOOKUP(D21,acc!$A$3:$M$2002,13,FALSE)),"Не е избран счетоводен документ",VLOOKUP(D21,acc!$A$3:$M$2002,13,FALSE)),"Не е избран разход")</f>
        <v>Не е избран разход</v>
      </c>
      <c r="F21" s="32"/>
      <c r="G21" s="16"/>
      <c r="H21" s="4" t="str">
        <f>IF(G21&gt;0,IF(ISERROR(VLOOKUP(G21,pay!$A$3:$J$2002,10,FALSE)),"Не е избран платежен документ",VLOOKUP(G21,pay!$A$3:$J$2002,10,FALSE)),"Не е избран разход")</f>
        <v>Не е избран разход</v>
      </c>
      <c r="I21" s="32"/>
      <c r="J21" s="33" t="str">
        <f t="shared" si="0"/>
        <v/>
      </c>
    </row>
    <row r="22" spans="1:10" x14ac:dyDescent="0.25">
      <c r="A22" s="4">
        <v>20</v>
      </c>
      <c r="B22" s="16"/>
      <c r="C22" s="4" t="str">
        <f>IF(B22&gt;0,IF(ISERROR(VLOOKUP(B22,exp!$A$3:$T$2002,20,FALSE)),"Не е избран разход",VLOOKUP(B22,exp!$A$3:$T$2002,20,FALSE)),"Не е избран разход")</f>
        <v>Не е избран разход</v>
      </c>
      <c r="D22" s="16"/>
      <c r="E22" s="4" t="str">
        <f>IF(D22&gt;0,IF(ISERROR(VLOOKUP(D22,acc!$A$3:$M$2002,13,FALSE)),"Не е избран счетоводен документ",VLOOKUP(D22,acc!$A$3:$M$2002,13,FALSE)),"Не е избран разход")</f>
        <v>Не е избран разход</v>
      </c>
      <c r="F22" s="32"/>
      <c r="G22" s="16"/>
      <c r="H22" s="4" t="str">
        <f>IF(G22&gt;0,IF(ISERROR(VLOOKUP(G22,pay!$A$3:$J$2002,10,FALSE)),"Не е избран платежен документ",VLOOKUP(G22,pay!$A$3:$J$2002,10,FALSE)),"Не е избран разход")</f>
        <v>Не е избран разход</v>
      </c>
      <c r="I22" s="32"/>
      <c r="J22" s="33" t="str">
        <f t="shared" si="0"/>
        <v/>
      </c>
    </row>
    <row r="23" spans="1:10" x14ac:dyDescent="0.25">
      <c r="A23" s="4">
        <v>21</v>
      </c>
      <c r="B23" s="16"/>
      <c r="C23" s="4" t="str">
        <f>IF(B23&gt;0,IF(ISERROR(VLOOKUP(B23,exp!$A$3:$T$2002,20,FALSE)),"Не е избран разход",VLOOKUP(B23,exp!$A$3:$T$2002,20,FALSE)),"Не е избран разход")</f>
        <v>Не е избран разход</v>
      </c>
      <c r="D23" s="16"/>
      <c r="E23" s="4" t="str">
        <f>IF(D23&gt;0,IF(ISERROR(VLOOKUP(D23,acc!$A$3:$M$2002,13,FALSE)),"Не е избран счетоводен документ",VLOOKUP(D23,acc!$A$3:$M$2002,13,FALSE)),"Не е избран разход")</f>
        <v>Не е избран разход</v>
      </c>
      <c r="F23" s="32"/>
      <c r="G23" s="16"/>
      <c r="H23" s="4" t="str">
        <f>IF(G23&gt;0,IF(ISERROR(VLOOKUP(G23,pay!$A$3:$J$2002,10,FALSE)),"Не е избран платежен документ",VLOOKUP(G23,pay!$A$3:$J$2002,10,FALSE)),"Не е избран разход")</f>
        <v>Не е избран разход</v>
      </c>
      <c r="I23" s="32"/>
      <c r="J23" s="33" t="str">
        <f t="shared" si="0"/>
        <v/>
      </c>
    </row>
    <row r="24" spans="1:10" x14ac:dyDescent="0.25">
      <c r="A24" s="4">
        <v>22</v>
      </c>
      <c r="B24" s="16"/>
      <c r="C24" s="4" t="str">
        <f>IF(B24&gt;0,IF(ISERROR(VLOOKUP(B24,exp!$A$3:$T$2002,20,FALSE)),"Не е избран разход",VLOOKUP(B24,exp!$A$3:$T$2002,20,FALSE)),"Не е избран разход")</f>
        <v>Не е избран разход</v>
      </c>
      <c r="D24" s="16"/>
      <c r="E24" s="4" t="str">
        <f>IF(D24&gt;0,IF(ISERROR(VLOOKUP(D24,acc!$A$3:$M$2002,13,FALSE)),"Не е избран счетоводен документ",VLOOKUP(D24,acc!$A$3:$M$2002,13,FALSE)),"Не е избран разход")</f>
        <v>Не е избран разход</v>
      </c>
      <c r="F24" s="32"/>
      <c r="G24" s="16"/>
      <c r="H24" s="4" t="str">
        <f>IF(G24&gt;0,IF(ISERROR(VLOOKUP(G24,pay!$A$3:$J$2002,10,FALSE)),"Не е избран платежен документ",VLOOKUP(G24,pay!$A$3:$J$2002,10,FALSE)),"Не е избран разход")</f>
        <v>Не е избран разход</v>
      </c>
      <c r="I24" s="32"/>
      <c r="J24" s="33" t="str">
        <f t="shared" si="0"/>
        <v/>
      </c>
    </row>
    <row r="25" spans="1:10" x14ac:dyDescent="0.25">
      <c r="A25" s="4">
        <v>23</v>
      </c>
      <c r="B25" s="16"/>
      <c r="C25" s="4" t="str">
        <f>IF(B25&gt;0,IF(ISERROR(VLOOKUP(B25,exp!$A$3:$T$2002,20,FALSE)),"Не е избран разход",VLOOKUP(B25,exp!$A$3:$T$2002,20,FALSE)),"Не е избран разход")</f>
        <v>Не е избран разход</v>
      </c>
      <c r="D25" s="16"/>
      <c r="E25" s="4" t="str">
        <f>IF(D25&gt;0,IF(ISERROR(VLOOKUP(D25,acc!$A$3:$M$2002,13,FALSE)),"Не е избран счетоводен документ",VLOOKUP(D25,acc!$A$3:$M$2002,13,FALSE)),"Не е избран разход")</f>
        <v>Не е избран разход</v>
      </c>
      <c r="F25" s="32"/>
      <c r="G25" s="16"/>
      <c r="H25" s="4" t="str">
        <f>IF(G25&gt;0,IF(ISERROR(VLOOKUP(G25,pay!$A$3:$J$2002,10,FALSE)),"Не е избран платежен документ",VLOOKUP(G25,pay!$A$3:$J$2002,10,FALSE)),"Не е избран разход")</f>
        <v>Не е избран разход</v>
      </c>
      <c r="I25" s="32"/>
      <c r="J25" s="33" t="str">
        <f t="shared" si="0"/>
        <v/>
      </c>
    </row>
    <row r="26" spans="1:10" x14ac:dyDescent="0.25">
      <c r="A26" s="4">
        <v>24</v>
      </c>
      <c r="B26" s="16"/>
      <c r="C26" s="4" t="str">
        <f>IF(B26&gt;0,IF(ISERROR(VLOOKUP(B26,exp!$A$3:$T$2002,20,FALSE)),"Не е избран разход",VLOOKUP(B26,exp!$A$3:$T$2002,20,FALSE)),"Не е избран разход")</f>
        <v>Не е избран разход</v>
      </c>
      <c r="D26" s="16"/>
      <c r="E26" s="4" t="str">
        <f>IF(D26&gt;0,IF(ISERROR(VLOOKUP(D26,acc!$A$3:$M$2002,13,FALSE)),"Не е избран счетоводен документ",VLOOKUP(D26,acc!$A$3:$M$2002,13,FALSE)),"Не е избран разход")</f>
        <v>Не е избран разход</v>
      </c>
      <c r="F26" s="32"/>
      <c r="G26" s="16"/>
      <c r="H26" s="4" t="str">
        <f>IF(G26&gt;0,IF(ISERROR(VLOOKUP(G26,pay!$A$3:$J$2002,10,FALSE)),"Не е избран платежен документ",VLOOKUP(G26,pay!$A$3:$J$2002,10,FALSE)),"Не е избран разход")</f>
        <v>Не е избран разход</v>
      </c>
      <c r="I26" s="32"/>
      <c r="J26" s="33" t="str">
        <f t="shared" si="0"/>
        <v/>
      </c>
    </row>
    <row r="27" spans="1:10" x14ac:dyDescent="0.25">
      <c r="A27" s="4">
        <v>25</v>
      </c>
      <c r="B27" s="16"/>
      <c r="C27" s="4" t="str">
        <f>IF(B27&gt;0,IF(ISERROR(VLOOKUP(B27,exp!$A$3:$T$2002,20,FALSE)),"Не е избран разход",VLOOKUP(B27,exp!$A$3:$T$2002,20,FALSE)),"Не е избран разход")</f>
        <v>Не е избран разход</v>
      </c>
      <c r="D27" s="16"/>
      <c r="E27" s="4" t="str">
        <f>IF(D27&gt;0,IF(ISERROR(VLOOKUP(D27,acc!$A$3:$M$2002,13,FALSE)),"Не е избран счетоводен документ",VLOOKUP(D27,acc!$A$3:$M$2002,13,FALSE)),"Не е избран разход")</f>
        <v>Не е избран разход</v>
      </c>
      <c r="F27" s="32"/>
      <c r="G27" s="16"/>
      <c r="H27" s="4" t="str">
        <f>IF(G27&gt;0,IF(ISERROR(VLOOKUP(G27,pay!$A$3:$J$2002,10,FALSE)),"Не е избран платежен документ",VLOOKUP(G27,pay!$A$3:$J$2002,10,FALSE)),"Не е избран разход")</f>
        <v>Не е избран разход</v>
      </c>
      <c r="I27" s="32"/>
      <c r="J27" s="33" t="str">
        <f t="shared" si="0"/>
        <v/>
      </c>
    </row>
    <row r="28" spans="1:10" x14ac:dyDescent="0.25">
      <c r="A28" s="4">
        <v>26</v>
      </c>
      <c r="B28" s="16"/>
      <c r="C28" s="4" t="str">
        <f>IF(B28&gt;0,IF(ISERROR(VLOOKUP(B28,exp!$A$3:$T$2002,20,FALSE)),"Не е избран разход",VLOOKUP(B28,exp!$A$3:$T$2002,20,FALSE)),"Не е избран разход")</f>
        <v>Не е избран разход</v>
      </c>
      <c r="D28" s="16"/>
      <c r="E28" s="4" t="str">
        <f>IF(D28&gt;0,IF(ISERROR(VLOOKUP(D28,acc!$A$3:$M$2002,13,FALSE)),"Не е избран счетоводен документ",VLOOKUP(D28,acc!$A$3:$M$2002,13,FALSE)),"Не е избран разход")</f>
        <v>Не е избран разход</v>
      </c>
      <c r="F28" s="32"/>
      <c r="G28" s="16"/>
      <c r="H28" s="4" t="str">
        <f>IF(G28&gt;0,IF(ISERROR(VLOOKUP(G28,pay!$A$3:$J$2002,10,FALSE)),"Не е избран платежен документ",VLOOKUP(G28,pay!$A$3:$J$2002,10,FALSE)),"Не е избран разход")</f>
        <v>Не е избран разход</v>
      </c>
      <c r="I28" s="32"/>
      <c r="J28" s="33" t="str">
        <f t="shared" si="0"/>
        <v/>
      </c>
    </row>
    <row r="29" spans="1:10" x14ac:dyDescent="0.25">
      <c r="A29" s="4">
        <v>27</v>
      </c>
      <c r="B29" s="16"/>
      <c r="C29" s="4" t="str">
        <f>IF(B29&gt;0,IF(ISERROR(VLOOKUP(B29,exp!$A$3:$T$2002,20,FALSE)),"Не е избран разход",VLOOKUP(B29,exp!$A$3:$T$2002,20,FALSE)),"Не е избран разход")</f>
        <v>Не е избран разход</v>
      </c>
      <c r="D29" s="16"/>
      <c r="E29" s="4" t="str">
        <f>IF(D29&gt;0,IF(ISERROR(VLOOKUP(D29,acc!$A$3:$M$2002,13,FALSE)),"Не е избран счетоводен документ",VLOOKUP(D29,acc!$A$3:$M$2002,13,FALSE)),"Не е избран разход")</f>
        <v>Не е избран разход</v>
      </c>
      <c r="F29" s="32"/>
      <c r="G29" s="16"/>
      <c r="H29" s="4" t="str">
        <f>IF(G29&gt;0,IF(ISERROR(VLOOKUP(G29,pay!$A$3:$J$2002,10,FALSE)),"Не е избран платежен документ",VLOOKUP(G29,pay!$A$3:$J$2002,10,FALSE)),"Не е избран разход")</f>
        <v>Не е избран разход</v>
      </c>
      <c r="I29" s="32"/>
      <c r="J29" s="33" t="str">
        <f t="shared" si="0"/>
        <v/>
      </c>
    </row>
    <row r="30" spans="1:10" x14ac:dyDescent="0.25">
      <c r="A30" s="4">
        <v>28</v>
      </c>
      <c r="B30" s="16"/>
      <c r="C30" s="4" t="str">
        <f>IF(B30&gt;0,IF(ISERROR(VLOOKUP(B30,exp!$A$3:$T$2002,20,FALSE)),"Не е избран разход",VLOOKUP(B30,exp!$A$3:$T$2002,20,FALSE)),"Не е избран разход")</f>
        <v>Не е избран разход</v>
      </c>
      <c r="D30" s="16"/>
      <c r="E30" s="4" t="str">
        <f>IF(D30&gt;0,IF(ISERROR(VLOOKUP(D30,acc!$A$3:$M$2002,13,FALSE)),"Не е избран счетоводен документ",VLOOKUP(D30,acc!$A$3:$M$2002,13,FALSE)),"Не е избран разход")</f>
        <v>Не е избран разход</v>
      </c>
      <c r="F30" s="32"/>
      <c r="G30" s="16"/>
      <c r="H30" s="4" t="str">
        <f>IF(G30&gt;0,IF(ISERROR(VLOOKUP(G30,pay!$A$3:$J$2002,10,FALSE)),"Не е избран платежен документ",VLOOKUP(G30,pay!$A$3:$J$2002,10,FALSE)),"Не е избран разход")</f>
        <v>Не е избран разход</v>
      </c>
      <c r="I30" s="32"/>
      <c r="J30" s="33" t="str">
        <f t="shared" si="0"/>
        <v/>
      </c>
    </row>
    <row r="31" spans="1:10" x14ac:dyDescent="0.25">
      <c r="A31" s="4">
        <v>29</v>
      </c>
      <c r="B31" s="16"/>
      <c r="C31" s="4" t="str">
        <f>IF(B31&gt;0,IF(ISERROR(VLOOKUP(B31,exp!$A$3:$T$2002,20,FALSE)),"Не е избран разход",VLOOKUP(B31,exp!$A$3:$T$2002,20,FALSE)),"Не е избран разход")</f>
        <v>Не е избран разход</v>
      </c>
      <c r="D31" s="16"/>
      <c r="E31" s="4" t="str">
        <f>IF(D31&gt;0,IF(ISERROR(VLOOKUP(D31,acc!$A$3:$M$2002,13,FALSE)),"Не е избран счетоводен документ",VLOOKUP(D31,acc!$A$3:$M$2002,13,FALSE)),"Не е избран разход")</f>
        <v>Не е избран разход</v>
      </c>
      <c r="F31" s="32"/>
      <c r="G31" s="16"/>
      <c r="H31" s="4" t="str">
        <f>IF(G31&gt;0,IF(ISERROR(VLOOKUP(G31,pay!$A$3:$J$2002,10,FALSE)),"Не е избран платежен документ",VLOOKUP(G31,pay!$A$3:$J$2002,10,FALSE)),"Не е избран разход")</f>
        <v>Не е избран разход</v>
      </c>
      <c r="I31" s="32"/>
      <c r="J31" s="33" t="str">
        <f t="shared" si="0"/>
        <v/>
      </c>
    </row>
    <row r="32" spans="1:10" x14ac:dyDescent="0.25">
      <c r="A32" s="4">
        <v>30</v>
      </c>
      <c r="B32" s="16"/>
      <c r="C32" s="4" t="str">
        <f>IF(B32&gt;0,IF(ISERROR(VLOOKUP(B32,exp!$A$3:$T$2002,20,FALSE)),"Не е избран разход",VLOOKUP(B32,exp!$A$3:$T$2002,20,FALSE)),"Не е избран разход")</f>
        <v>Не е избран разход</v>
      </c>
      <c r="D32" s="16"/>
      <c r="E32" s="4" t="str">
        <f>IF(D32&gt;0,IF(ISERROR(VLOOKUP(D32,acc!$A$3:$M$2002,13,FALSE)),"Не е избран счетоводен документ",VLOOKUP(D32,acc!$A$3:$M$2002,13,FALSE)),"Не е избран разход")</f>
        <v>Не е избран разход</v>
      </c>
      <c r="F32" s="32"/>
      <c r="G32" s="16"/>
      <c r="H32" s="4" t="str">
        <f>IF(G32&gt;0,IF(ISERROR(VLOOKUP(G32,pay!$A$3:$J$2002,10,FALSE)),"Не е избран платежен документ",VLOOKUP(G32,pay!$A$3:$J$2002,10,FALSE)),"Не е избран разход")</f>
        <v>Не е избран разход</v>
      </c>
      <c r="I32" s="32"/>
      <c r="J32" s="33" t="str">
        <f t="shared" si="0"/>
        <v/>
      </c>
    </row>
    <row r="33" spans="1:10" x14ac:dyDescent="0.25">
      <c r="A33" s="4">
        <v>31</v>
      </c>
      <c r="B33" s="16"/>
      <c r="C33" s="4" t="str">
        <f>IF(B33&gt;0,IF(ISERROR(VLOOKUP(B33,exp!$A$3:$T$2002,20,FALSE)),"Не е избран разход",VLOOKUP(B33,exp!$A$3:$T$2002,20,FALSE)),"Не е избран разход")</f>
        <v>Не е избран разход</v>
      </c>
      <c r="D33" s="16"/>
      <c r="E33" s="4" t="str">
        <f>IF(D33&gt;0,IF(ISERROR(VLOOKUP(D33,acc!$A$3:$M$2002,13,FALSE)),"Не е избран счетоводен документ",VLOOKUP(D33,acc!$A$3:$M$2002,13,FALSE)),"Не е избран разход")</f>
        <v>Не е избран разход</v>
      </c>
      <c r="F33" s="32"/>
      <c r="G33" s="16"/>
      <c r="H33" s="4" t="str">
        <f>IF(G33&gt;0,IF(ISERROR(VLOOKUP(G33,pay!$A$3:$J$2002,10,FALSE)),"Не е избран платежен документ",VLOOKUP(G33,pay!$A$3:$J$2002,10,FALSE)),"Не е избран разход")</f>
        <v>Не е избран разход</v>
      </c>
      <c r="I33" s="32"/>
      <c r="J33" s="33" t="str">
        <f t="shared" si="0"/>
        <v/>
      </c>
    </row>
    <row r="34" spans="1:10" x14ac:dyDescent="0.25">
      <c r="A34" s="4">
        <v>32</v>
      </c>
      <c r="B34" s="16"/>
      <c r="C34" s="4" t="str">
        <f>IF(B34&gt;0,IF(ISERROR(VLOOKUP(B34,exp!$A$3:$T$2002,20,FALSE)),"Не е избран разход",VLOOKUP(B34,exp!$A$3:$T$2002,20,FALSE)),"Не е избран разход")</f>
        <v>Не е избран разход</v>
      </c>
      <c r="D34" s="16"/>
      <c r="E34" s="4" t="str">
        <f>IF(D34&gt;0,IF(ISERROR(VLOOKUP(D34,acc!$A$3:$M$2002,13,FALSE)),"Не е избран счетоводен документ",VLOOKUP(D34,acc!$A$3:$M$2002,13,FALSE)),"Не е избран разход")</f>
        <v>Не е избран разход</v>
      </c>
      <c r="F34" s="32"/>
      <c r="G34" s="16"/>
      <c r="H34" s="4" t="str">
        <f>IF(G34&gt;0,IF(ISERROR(VLOOKUP(G34,pay!$A$3:$J$2002,10,FALSE)),"Не е избран платежен документ",VLOOKUP(G34,pay!$A$3:$J$2002,10,FALSE)),"Не е избран разход")</f>
        <v>Не е избран разход</v>
      </c>
      <c r="I34" s="32"/>
      <c r="J34" s="33" t="str">
        <f t="shared" si="0"/>
        <v/>
      </c>
    </row>
    <row r="35" spans="1:10" x14ac:dyDescent="0.25">
      <c r="A35" s="4">
        <v>33</v>
      </c>
      <c r="B35" s="16"/>
      <c r="C35" s="4" t="str">
        <f>IF(B35&gt;0,IF(ISERROR(VLOOKUP(B35,exp!$A$3:$T$2002,20,FALSE)),"Не е избран разход",VLOOKUP(B35,exp!$A$3:$T$2002,20,FALSE)),"Не е избран разход")</f>
        <v>Не е избран разход</v>
      </c>
      <c r="D35" s="16"/>
      <c r="E35" s="4" t="str">
        <f>IF(D35&gt;0,IF(ISERROR(VLOOKUP(D35,acc!$A$3:$M$2002,13,FALSE)),"Не е избран счетоводен документ",VLOOKUP(D35,acc!$A$3:$M$2002,13,FALSE)),"Не е избран разход")</f>
        <v>Не е избран разход</v>
      </c>
      <c r="F35" s="32"/>
      <c r="G35" s="16"/>
      <c r="H35" s="4" t="str">
        <f>IF(G35&gt;0,IF(ISERROR(VLOOKUP(G35,pay!$A$3:$J$2002,10,FALSE)),"Не е избран платежен документ",VLOOKUP(G35,pay!$A$3:$J$2002,10,FALSE)),"Не е избран разход")</f>
        <v>Не е избран разход</v>
      </c>
      <c r="I35" s="32"/>
      <c r="J35" s="33" t="str">
        <f t="shared" si="0"/>
        <v/>
      </c>
    </row>
    <row r="36" spans="1:10" x14ac:dyDescent="0.25">
      <c r="A36" s="4">
        <v>34</v>
      </c>
      <c r="B36" s="16"/>
      <c r="C36" s="4" t="str">
        <f>IF(B36&gt;0,IF(ISERROR(VLOOKUP(B36,exp!$A$3:$T$2002,20,FALSE)),"Не е избран разход",VLOOKUP(B36,exp!$A$3:$T$2002,20,FALSE)),"Не е избран разход")</f>
        <v>Не е избран разход</v>
      </c>
      <c r="D36" s="16"/>
      <c r="E36" s="4" t="str">
        <f>IF(D36&gt;0,IF(ISERROR(VLOOKUP(D36,acc!$A$3:$M$2002,13,FALSE)),"Не е избран счетоводен документ",VLOOKUP(D36,acc!$A$3:$M$2002,13,FALSE)),"Не е избран разход")</f>
        <v>Не е избран разход</v>
      </c>
      <c r="F36" s="32"/>
      <c r="G36" s="16"/>
      <c r="H36" s="4" t="str">
        <f>IF(G36&gt;0,IF(ISERROR(VLOOKUP(G36,pay!$A$3:$J$2002,10,FALSE)),"Не е избран платежен документ",VLOOKUP(G36,pay!$A$3:$J$2002,10,FALSE)),"Не е избран разход")</f>
        <v>Не е избран разход</v>
      </c>
      <c r="I36" s="32"/>
      <c r="J36" s="33" t="str">
        <f t="shared" si="0"/>
        <v/>
      </c>
    </row>
    <row r="37" spans="1:10" x14ac:dyDescent="0.25">
      <c r="A37" s="4">
        <v>35</v>
      </c>
      <c r="B37" s="16"/>
      <c r="C37" s="4" t="str">
        <f>IF(B37&gt;0,IF(ISERROR(VLOOKUP(B37,exp!$A$3:$T$2002,20,FALSE)),"Не е избран разход",VLOOKUP(B37,exp!$A$3:$T$2002,20,FALSE)),"Не е избран разход")</f>
        <v>Не е избран разход</v>
      </c>
      <c r="D37" s="16"/>
      <c r="E37" s="4" t="str">
        <f>IF(D37&gt;0,IF(ISERROR(VLOOKUP(D37,acc!$A$3:$M$2002,13,FALSE)),"Не е избран счетоводен документ",VLOOKUP(D37,acc!$A$3:$M$2002,13,FALSE)),"Не е избран разход")</f>
        <v>Не е избран разход</v>
      </c>
      <c r="F37" s="32"/>
      <c r="G37" s="16"/>
      <c r="H37" s="4" t="str">
        <f>IF(G37&gt;0,IF(ISERROR(VLOOKUP(G37,pay!$A$3:$J$2002,10,FALSE)),"Не е избран платежен документ",VLOOKUP(G37,pay!$A$3:$J$2002,10,FALSE)),"Не е избран разход")</f>
        <v>Не е избран разход</v>
      </c>
      <c r="I37" s="32"/>
      <c r="J37" s="33" t="str">
        <f t="shared" si="0"/>
        <v/>
      </c>
    </row>
    <row r="38" spans="1:10" x14ac:dyDescent="0.25">
      <c r="A38" s="4">
        <v>36</v>
      </c>
      <c r="B38" s="16"/>
      <c r="C38" s="4" t="str">
        <f>IF(B38&gt;0,IF(ISERROR(VLOOKUP(B38,exp!$A$3:$T$2002,20,FALSE)),"Не е избран разход",VLOOKUP(B38,exp!$A$3:$T$2002,20,FALSE)),"Не е избран разход")</f>
        <v>Не е избран разход</v>
      </c>
      <c r="D38" s="16"/>
      <c r="E38" s="4" t="str">
        <f>IF(D38&gt;0,IF(ISERROR(VLOOKUP(D38,acc!$A$3:$M$2002,13,FALSE)),"Не е избран счетоводен документ",VLOOKUP(D38,acc!$A$3:$M$2002,13,FALSE)),"Не е избран разход")</f>
        <v>Не е избран разход</v>
      </c>
      <c r="F38" s="32"/>
      <c r="G38" s="16"/>
      <c r="H38" s="4" t="str">
        <f>IF(G38&gt;0,IF(ISERROR(VLOOKUP(G38,pay!$A$3:$J$2002,10,FALSE)),"Не е избран платежен документ",VLOOKUP(G38,pay!$A$3:$J$2002,10,FALSE)),"Не е избран разход")</f>
        <v>Не е избран разход</v>
      </c>
      <c r="I38" s="32"/>
      <c r="J38" s="33" t="str">
        <f t="shared" si="0"/>
        <v/>
      </c>
    </row>
    <row r="39" spans="1:10" x14ac:dyDescent="0.25">
      <c r="A39" s="4">
        <v>37</v>
      </c>
      <c r="B39" s="16"/>
      <c r="C39" s="4" t="str">
        <f>IF(B39&gt;0,IF(ISERROR(VLOOKUP(B39,exp!$A$3:$T$2002,20,FALSE)),"Не е избран разход",VLOOKUP(B39,exp!$A$3:$T$2002,20,FALSE)),"Не е избран разход")</f>
        <v>Не е избран разход</v>
      </c>
      <c r="D39" s="16"/>
      <c r="E39" s="4" t="str">
        <f>IF(D39&gt;0,IF(ISERROR(VLOOKUP(D39,acc!$A$3:$M$2002,13,FALSE)),"Не е избран счетоводен документ",VLOOKUP(D39,acc!$A$3:$M$2002,13,FALSE)),"Не е избран разход")</f>
        <v>Не е избран разход</v>
      </c>
      <c r="F39" s="32"/>
      <c r="G39" s="16"/>
      <c r="H39" s="4" t="str">
        <f>IF(G39&gt;0,IF(ISERROR(VLOOKUP(G39,pay!$A$3:$J$2002,10,FALSE)),"Не е избран платежен документ",VLOOKUP(G39,pay!$A$3:$J$2002,10,FALSE)),"Не е избран разход")</f>
        <v>Не е избран разход</v>
      </c>
      <c r="I39" s="32"/>
      <c r="J39" s="33" t="str">
        <f t="shared" si="0"/>
        <v/>
      </c>
    </row>
    <row r="40" spans="1:10" x14ac:dyDescent="0.25">
      <c r="A40" s="4">
        <v>38</v>
      </c>
      <c r="B40" s="16"/>
      <c r="C40" s="4" t="str">
        <f>IF(B40&gt;0,IF(ISERROR(VLOOKUP(B40,exp!$A$3:$T$2002,20,FALSE)),"Не е избран разход",VLOOKUP(B40,exp!$A$3:$T$2002,20,FALSE)),"Не е избран разход")</f>
        <v>Не е избран разход</v>
      </c>
      <c r="D40" s="16"/>
      <c r="E40" s="4" t="str">
        <f>IF(D40&gt;0,IF(ISERROR(VLOOKUP(D40,acc!$A$3:$M$2002,13,FALSE)),"Не е избран счетоводен документ",VLOOKUP(D40,acc!$A$3:$M$2002,13,FALSE)),"Не е избран разход")</f>
        <v>Не е избран разход</v>
      </c>
      <c r="F40" s="32"/>
      <c r="G40" s="16"/>
      <c r="H40" s="4" t="str">
        <f>IF(G40&gt;0,IF(ISERROR(VLOOKUP(G40,pay!$A$3:$J$2002,10,FALSE)),"Не е избран платежен документ",VLOOKUP(G40,pay!$A$3:$J$2002,10,FALSE)),"Не е избран разход")</f>
        <v>Не е избран разход</v>
      </c>
      <c r="I40" s="32"/>
      <c r="J40" s="33" t="str">
        <f t="shared" si="0"/>
        <v/>
      </c>
    </row>
    <row r="41" spans="1:10" x14ac:dyDescent="0.25">
      <c r="A41" s="4">
        <v>39</v>
      </c>
      <c r="B41" s="16"/>
      <c r="C41" s="4" t="str">
        <f>IF(B41&gt;0,IF(ISERROR(VLOOKUP(B41,exp!$A$3:$T$2002,20,FALSE)),"Не е избран разход",VLOOKUP(B41,exp!$A$3:$T$2002,20,FALSE)),"Не е избран разход")</f>
        <v>Не е избран разход</v>
      </c>
      <c r="D41" s="16"/>
      <c r="E41" s="4" t="str">
        <f>IF(D41&gt;0,IF(ISERROR(VLOOKUP(D41,acc!$A$3:$M$2002,13,FALSE)),"Не е избран счетоводен документ",VLOOKUP(D41,acc!$A$3:$M$2002,13,FALSE)),"Не е избран разход")</f>
        <v>Не е избран разход</v>
      </c>
      <c r="F41" s="32"/>
      <c r="G41" s="16"/>
      <c r="H41" s="4" t="str">
        <f>IF(G41&gt;0,IF(ISERROR(VLOOKUP(G41,pay!$A$3:$J$2002,10,FALSE)),"Не е избран платежен документ",VLOOKUP(G41,pay!$A$3:$J$2002,10,FALSE)),"Не е избран разход")</f>
        <v>Не е избран разход</v>
      </c>
      <c r="I41" s="32"/>
      <c r="J41" s="33" t="str">
        <f t="shared" si="0"/>
        <v/>
      </c>
    </row>
    <row r="42" spans="1:10" x14ac:dyDescent="0.25">
      <c r="A42" s="4">
        <v>40</v>
      </c>
      <c r="B42" s="16"/>
      <c r="C42" s="4" t="str">
        <f>IF(B42&gt;0,IF(ISERROR(VLOOKUP(B42,exp!$A$3:$T$2002,20,FALSE)),"Не е избран разход",VLOOKUP(B42,exp!$A$3:$T$2002,20,FALSE)),"Не е избран разход")</f>
        <v>Не е избран разход</v>
      </c>
      <c r="D42" s="16"/>
      <c r="E42" s="4" t="str">
        <f>IF(D42&gt;0,IF(ISERROR(VLOOKUP(D42,acc!$A$3:$M$2002,13,FALSE)),"Не е избран счетоводен документ",VLOOKUP(D42,acc!$A$3:$M$2002,13,FALSE)),"Не е избран разход")</f>
        <v>Не е избран разход</v>
      </c>
      <c r="F42" s="32"/>
      <c r="G42" s="16"/>
      <c r="H42" s="4" t="str">
        <f>IF(G42&gt;0,IF(ISERROR(VLOOKUP(G42,pay!$A$3:$J$2002,10,FALSE)),"Не е избран платежен документ",VLOOKUP(G42,pay!$A$3:$J$2002,10,FALSE)),"Не е избран разход")</f>
        <v>Не е избран разход</v>
      </c>
      <c r="I42" s="32"/>
      <c r="J42" s="33" t="str">
        <f t="shared" si="0"/>
        <v/>
      </c>
    </row>
    <row r="43" spans="1:10" x14ac:dyDescent="0.25">
      <c r="A43" s="4">
        <v>41</v>
      </c>
      <c r="B43" s="16"/>
      <c r="C43" s="4" t="str">
        <f>IF(B43&gt;0,IF(ISERROR(VLOOKUP(B43,exp!$A$3:$T$2002,20,FALSE)),"Не е избран разход",VLOOKUP(B43,exp!$A$3:$T$2002,20,FALSE)),"Не е избран разход")</f>
        <v>Не е избран разход</v>
      </c>
      <c r="D43" s="16"/>
      <c r="E43" s="4" t="str">
        <f>IF(D43&gt;0,IF(ISERROR(VLOOKUP(D43,acc!$A$3:$M$2002,13,FALSE)),"Не е избран счетоводен документ",VLOOKUP(D43,acc!$A$3:$M$2002,13,FALSE)),"Не е избран разход")</f>
        <v>Не е избран разход</v>
      </c>
      <c r="F43" s="32"/>
      <c r="G43" s="16"/>
      <c r="H43" s="4" t="str">
        <f>IF(G43&gt;0,IF(ISERROR(VLOOKUP(G43,pay!$A$3:$J$2002,10,FALSE)),"Не е избран платежен документ",VLOOKUP(G43,pay!$A$3:$J$2002,10,FALSE)),"Не е избран разход")</f>
        <v>Не е избран разход</v>
      </c>
      <c r="I43" s="32"/>
      <c r="J43" s="33" t="str">
        <f t="shared" si="0"/>
        <v/>
      </c>
    </row>
    <row r="44" spans="1:10" x14ac:dyDescent="0.25">
      <c r="A44" s="4">
        <v>42</v>
      </c>
      <c r="B44" s="16"/>
      <c r="C44" s="4" t="str">
        <f>IF(B44&gt;0,IF(ISERROR(VLOOKUP(B44,exp!$A$3:$T$2002,20,FALSE)),"Не е избран разход",VLOOKUP(B44,exp!$A$3:$T$2002,20,FALSE)),"Не е избран разход")</f>
        <v>Не е избран разход</v>
      </c>
      <c r="D44" s="16"/>
      <c r="E44" s="4" t="str">
        <f>IF(D44&gt;0,IF(ISERROR(VLOOKUP(D44,acc!$A$3:$M$2002,13,FALSE)),"Не е избран счетоводен документ",VLOOKUP(D44,acc!$A$3:$M$2002,13,FALSE)),"Не е избран разход")</f>
        <v>Не е избран разход</v>
      </c>
      <c r="F44" s="32"/>
      <c r="G44" s="16"/>
      <c r="H44" s="4" t="str">
        <f>IF(G44&gt;0,IF(ISERROR(VLOOKUP(G44,pay!$A$3:$J$2002,10,FALSE)),"Не е избран платежен документ",VLOOKUP(G44,pay!$A$3:$J$2002,10,FALSE)),"Не е избран разход")</f>
        <v>Не е избран разход</v>
      </c>
      <c r="I44" s="32"/>
      <c r="J44" s="33" t="str">
        <f t="shared" si="0"/>
        <v/>
      </c>
    </row>
    <row r="45" spans="1:10" x14ac:dyDescent="0.25">
      <c r="A45" s="4">
        <v>43</v>
      </c>
      <c r="B45" s="16"/>
      <c r="C45" s="4" t="str">
        <f>IF(B45&gt;0,IF(ISERROR(VLOOKUP(B45,exp!$A$3:$T$2002,20,FALSE)),"Не е избран разход",VLOOKUP(B45,exp!$A$3:$T$2002,20,FALSE)),"Не е избран разход")</f>
        <v>Не е избран разход</v>
      </c>
      <c r="D45" s="16"/>
      <c r="E45" s="4" t="str">
        <f>IF(D45&gt;0,IF(ISERROR(VLOOKUP(D45,acc!$A$3:$M$2002,13,FALSE)),"Не е избран счетоводен документ",VLOOKUP(D45,acc!$A$3:$M$2002,13,FALSE)),"Не е избран разход")</f>
        <v>Не е избран разход</v>
      </c>
      <c r="F45" s="32"/>
      <c r="G45" s="16"/>
      <c r="H45" s="4" t="str">
        <f>IF(G45&gt;0,IF(ISERROR(VLOOKUP(G45,pay!$A$3:$J$2002,10,FALSE)),"Не е избран платежен документ",VLOOKUP(G45,pay!$A$3:$J$2002,10,FALSE)),"Не е избран разход")</f>
        <v>Не е избран разход</v>
      </c>
      <c r="I45" s="32"/>
      <c r="J45" s="33" t="str">
        <f t="shared" si="0"/>
        <v/>
      </c>
    </row>
    <row r="46" spans="1:10" x14ac:dyDescent="0.25">
      <c r="A46" s="4">
        <v>44</v>
      </c>
      <c r="B46" s="16"/>
      <c r="C46" s="4" t="str">
        <f>IF(B46&gt;0,IF(ISERROR(VLOOKUP(B46,exp!$A$3:$T$2002,20,FALSE)),"Не е избран разход",VLOOKUP(B46,exp!$A$3:$T$2002,20,FALSE)),"Не е избран разход")</f>
        <v>Не е избран разход</v>
      </c>
      <c r="D46" s="16"/>
      <c r="E46" s="4" t="str">
        <f>IF(D46&gt;0,IF(ISERROR(VLOOKUP(D46,acc!$A$3:$M$2002,13,FALSE)),"Не е избран счетоводен документ",VLOOKUP(D46,acc!$A$3:$M$2002,13,FALSE)),"Не е избран разход")</f>
        <v>Не е избран разход</v>
      </c>
      <c r="F46" s="32"/>
      <c r="G46" s="16"/>
      <c r="H46" s="4" t="str">
        <f>IF(G46&gt;0,IF(ISERROR(VLOOKUP(G46,pay!$A$3:$J$2002,10,FALSE)),"Не е избран платежен документ",VLOOKUP(G46,pay!$A$3:$J$2002,10,FALSE)),"Не е избран разход")</f>
        <v>Не е избран разход</v>
      </c>
      <c r="I46" s="32"/>
      <c r="J46" s="33" t="str">
        <f t="shared" si="0"/>
        <v/>
      </c>
    </row>
    <row r="47" spans="1:10" x14ac:dyDescent="0.25">
      <c r="A47" s="4">
        <v>45</v>
      </c>
      <c r="B47" s="16"/>
      <c r="C47" s="4" t="str">
        <f>IF(B47&gt;0,IF(ISERROR(VLOOKUP(B47,exp!$A$3:$T$2002,20,FALSE)),"Не е избран разход",VLOOKUP(B47,exp!$A$3:$T$2002,20,FALSE)),"Не е избран разход")</f>
        <v>Не е избран разход</v>
      </c>
      <c r="D47" s="16"/>
      <c r="E47" s="4" t="str">
        <f>IF(D47&gt;0,IF(ISERROR(VLOOKUP(D47,acc!$A$3:$M$2002,13,FALSE)),"Не е избран счетоводен документ",VLOOKUP(D47,acc!$A$3:$M$2002,13,FALSE)),"Не е избран разход")</f>
        <v>Не е избран разход</v>
      </c>
      <c r="F47" s="32"/>
      <c r="G47" s="16"/>
      <c r="H47" s="4" t="str">
        <f>IF(G47&gt;0,IF(ISERROR(VLOOKUP(G47,pay!$A$3:$J$2002,10,FALSE)),"Не е избран платежен документ",VLOOKUP(G47,pay!$A$3:$J$2002,10,FALSE)),"Не е избран разход")</f>
        <v>Не е избран разход</v>
      </c>
      <c r="I47" s="32"/>
      <c r="J47" s="33" t="str">
        <f t="shared" si="0"/>
        <v/>
      </c>
    </row>
    <row r="48" spans="1:10" x14ac:dyDescent="0.25">
      <c r="A48" s="4">
        <v>46</v>
      </c>
      <c r="B48" s="16"/>
      <c r="C48" s="4" t="str">
        <f>IF(B48&gt;0,IF(ISERROR(VLOOKUP(B48,exp!$A$3:$T$2002,20,FALSE)),"Не е избран разход",VLOOKUP(B48,exp!$A$3:$T$2002,20,FALSE)),"Не е избран разход")</f>
        <v>Не е избран разход</v>
      </c>
      <c r="D48" s="16"/>
      <c r="E48" s="4" t="str">
        <f>IF(D48&gt;0,IF(ISERROR(VLOOKUP(D48,acc!$A$3:$M$2002,13,FALSE)),"Не е избран счетоводен документ",VLOOKUP(D48,acc!$A$3:$M$2002,13,FALSE)),"Не е избран разход")</f>
        <v>Не е избран разход</v>
      </c>
      <c r="F48" s="32"/>
      <c r="G48" s="16"/>
      <c r="H48" s="4" t="str">
        <f>IF(G48&gt;0,IF(ISERROR(VLOOKUP(G48,pay!$A$3:$J$2002,10,FALSE)),"Не е избран платежен документ",VLOOKUP(G48,pay!$A$3:$J$2002,10,FALSE)),"Не е избран разход")</f>
        <v>Не е избран разход</v>
      </c>
      <c r="I48" s="32"/>
      <c r="J48" s="33" t="str">
        <f t="shared" si="0"/>
        <v/>
      </c>
    </row>
    <row r="49" spans="1:10" x14ac:dyDescent="0.25">
      <c r="A49" s="4">
        <v>47</v>
      </c>
      <c r="B49" s="16"/>
      <c r="C49" s="4" t="str">
        <f>IF(B49&gt;0,IF(ISERROR(VLOOKUP(B49,exp!$A$3:$T$2002,20,FALSE)),"Не е избран разход",VLOOKUP(B49,exp!$A$3:$T$2002,20,FALSE)),"Не е избран разход")</f>
        <v>Не е избран разход</v>
      </c>
      <c r="D49" s="16"/>
      <c r="E49" s="4" t="str">
        <f>IF(D49&gt;0,IF(ISERROR(VLOOKUP(D49,acc!$A$3:$M$2002,13,FALSE)),"Не е избран счетоводен документ",VLOOKUP(D49,acc!$A$3:$M$2002,13,FALSE)),"Не е избран разход")</f>
        <v>Не е избран разход</v>
      </c>
      <c r="F49" s="32"/>
      <c r="G49" s="16"/>
      <c r="H49" s="4" t="str">
        <f>IF(G49&gt;0,IF(ISERROR(VLOOKUP(G49,pay!$A$3:$J$2002,10,FALSE)),"Не е избран платежен документ",VLOOKUP(G49,pay!$A$3:$J$2002,10,FALSE)),"Не е избран разход")</f>
        <v>Не е избран разход</v>
      </c>
      <c r="I49" s="32"/>
      <c r="J49" s="33" t="str">
        <f t="shared" si="0"/>
        <v/>
      </c>
    </row>
    <row r="50" spans="1:10" x14ac:dyDescent="0.25">
      <c r="A50" s="4">
        <v>48</v>
      </c>
      <c r="B50" s="16"/>
      <c r="C50" s="4" t="str">
        <f>IF(B50&gt;0,IF(ISERROR(VLOOKUP(B50,exp!$A$3:$T$2002,20,FALSE)),"Не е избран разход",VLOOKUP(B50,exp!$A$3:$T$2002,20,FALSE)),"Не е избран разход")</f>
        <v>Не е избран разход</v>
      </c>
      <c r="D50" s="16"/>
      <c r="E50" s="4" t="str">
        <f>IF(D50&gt;0,IF(ISERROR(VLOOKUP(D50,acc!$A$3:$M$2002,13,FALSE)),"Не е избран счетоводен документ",VLOOKUP(D50,acc!$A$3:$M$2002,13,FALSE)),"Не е избран разход")</f>
        <v>Не е избран разход</v>
      </c>
      <c r="F50" s="32"/>
      <c r="G50" s="16"/>
      <c r="H50" s="4" t="str">
        <f>IF(G50&gt;0,IF(ISERROR(VLOOKUP(G50,pay!$A$3:$J$2002,10,FALSE)),"Не е избран платежен документ",VLOOKUP(G50,pay!$A$3:$J$2002,10,FALSE)),"Не е избран разход")</f>
        <v>Не е избран разход</v>
      </c>
      <c r="I50" s="32"/>
      <c r="J50" s="33" t="str">
        <f t="shared" si="0"/>
        <v/>
      </c>
    </row>
    <row r="51" spans="1:10" x14ac:dyDescent="0.25">
      <c r="A51" s="4">
        <v>49</v>
      </c>
      <c r="B51" s="16"/>
      <c r="C51" s="4" t="str">
        <f>IF(B51&gt;0,IF(ISERROR(VLOOKUP(B51,exp!$A$3:$T$2002,20,FALSE)),"Не е избран разход",VLOOKUP(B51,exp!$A$3:$T$2002,20,FALSE)),"Не е избран разход")</f>
        <v>Не е избран разход</v>
      </c>
      <c r="D51" s="16"/>
      <c r="E51" s="4" t="str">
        <f>IF(D51&gt;0,IF(ISERROR(VLOOKUP(D51,acc!$A$3:$M$2002,13,FALSE)),"Не е избран счетоводен документ",VLOOKUP(D51,acc!$A$3:$M$2002,13,FALSE)),"Не е избран разход")</f>
        <v>Не е избран разход</v>
      </c>
      <c r="F51" s="32"/>
      <c r="G51" s="16"/>
      <c r="H51" s="4" t="str">
        <f>IF(G51&gt;0,IF(ISERROR(VLOOKUP(G51,pay!$A$3:$J$2002,10,FALSE)),"Не е избран платежен документ",VLOOKUP(G51,pay!$A$3:$J$2002,10,FALSE)),"Не е избран разход")</f>
        <v>Не е избран разход</v>
      </c>
      <c r="I51" s="32"/>
      <c r="J51" s="33" t="str">
        <f t="shared" si="0"/>
        <v/>
      </c>
    </row>
    <row r="52" spans="1:10" x14ac:dyDescent="0.25">
      <c r="A52" s="4">
        <v>50</v>
      </c>
      <c r="B52" s="16"/>
      <c r="C52" s="4" t="str">
        <f>IF(B52&gt;0,IF(ISERROR(VLOOKUP(B52,exp!$A$3:$T$2002,20,FALSE)),"Не е избран разход",VLOOKUP(B52,exp!$A$3:$T$2002,20,FALSE)),"Не е избран разход")</f>
        <v>Не е избран разход</v>
      </c>
      <c r="D52" s="16"/>
      <c r="E52" s="4" t="str">
        <f>IF(D52&gt;0,IF(ISERROR(VLOOKUP(D52,acc!$A$3:$M$2002,13,FALSE)),"Не е избран счетоводен документ",VLOOKUP(D52,acc!$A$3:$M$2002,13,FALSE)),"Не е избран разход")</f>
        <v>Не е избран разход</v>
      </c>
      <c r="F52" s="32"/>
      <c r="G52" s="16"/>
      <c r="H52" s="4" t="str">
        <f>IF(G52&gt;0,IF(ISERROR(VLOOKUP(G52,pay!$A$3:$J$2002,10,FALSE)),"Не е избран платежен документ",VLOOKUP(G52,pay!$A$3:$J$2002,10,FALSE)),"Не е избран разход")</f>
        <v>Не е избран разход</v>
      </c>
      <c r="I52" s="32"/>
      <c r="J52" s="33" t="str">
        <f t="shared" si="0"/>
        <v/>
      </c>
    </row>
    <row r="53" spans="1:10" x14ac:dyDescent="0.25">
      <c r="A53" s="4">
        <v>51</v>
      </c>
      <c r="B53" s="16"/>
      <c r="C53" s="4" t="str">
        <f>IF(B53&gt;0,IF(ISERROR(VLOOKUP(B53,exp!$A$3:$T$2002,20,FALSE)),"Не е избран разход",VLOOKUP(B53,exp!$A$3:$T$2002,20,FALSE)),"Не е избран разход")</f>
        <v>Не е избран разход</v>
      </c>
      <c r="D53" s="16"/>
      <c r="E53" s="4" t="str">
        <f>IF(D53&gt;0,IF(ISERROR(VLOOKUP(D53,acc!$A$3:$M$2002,13,FALSE)),"Не е избран счетоводен документ",VLOOKUP(D53,acc!$A$3:$M$2002,13,FALSE)),"Не е избран разход")</f>
        <v>Не е избран разход</v>
      </c>
      <c r="F53" s="32"/>
      <c r="G53" s="16"/>
      <c r="H53" s="4" t="str">
        <f>IF(G53&gt;0,IF(ISERROR(VLOOKUP(G53,pay!$A$3:$J$2002,10,FALSE)),"Не е избран платежен документ",VLOOKUP(G53,pay!$A$3:$J$2002,10,FALSE)),"Не е избран разход")</f>
        <v>Не е избран разход</v>
      </c>
      <c r="I53" s="32"/>
      <c r="J53" s="33" t="str">
        <f t="shared" si="0"/>
        <v/>
      </c>
    </row>
    <row r="54" spans="1:10" x14ac:dyDescent="0.25">
      <c r="A54" s="4">
        <v>52</v>
      </c>
      <c r="B54" s="16"/>
      <c r="C54" s="4" t="str">
        <f>IF(B54&gt;0,IF(ISERROR(VLOOKUP(B54,exp!$A$3:$T$2002,20,FALSE)),"Не е избран разход",VLOOKUP(B54,exp!$A$3:$T$2002,20,FALSE)),"Не е избран разход")</f>
        <v>Не е избран разход</v>
      </c>
      <c r="D54" s="16"/>
      <c r="E54" s="4" t="str">
        <f>IF(D54&gt;0,IF(ISERROR(VLOOKUP(D54,acc!$A$3:$M$2002,13,FALSE)),"Не е избран счетоводен документ",VLOOKUP(D54,acc!$A$3:$M$2002,13,FALSE)),"Не е избран разход")</f>
        <v>Не е избран разход</v>
      </c>
      <c r="F54" s="32"/>
      <c r="G54" s="16"/>
      <c r="H54" s="4" t="str">
        <f>IF(G54&gt;0,IF(ISERROR(VLOOKUP(G54,pay!$A$3:$J$2002,10,FALSE)),"Не е избран платежен документ",VLOOKUP(G54,pay!$A$3:$J$2002,10,FALSE)),"Не е избран разход")</f>
        <v>Не е избран разход</v>
      </c>
      <c r="I54" s="32"/>
      <c r="J54" s="33" t="str">
        <f t="shared" si="0"/>
        <v/>
      </c>
    </row>
    <row r="55" spans="1:10" x14ac:dyDescent="0.25">
      <c r="A55" s="4">
        <v>53</v>
      </c>
      <c r="B55" s="16"/>
      <c r="C55" s="4" t="str">
        <f>IF(B55&gt;0,IF(ISERROR(VLOOKUP(B55,exp!$A$3:$T$2002,20,FALSE)),"Не е избран разход",VLOOKUP(B55,exp!$A$3:$T$2002,20,FALSE)),"Не е избран разход")</f>
        <v>Не е избран разход</v>
      </c>
      <c r="D55" s="16"/>
      <c r="E55" s="4" t="str">
        <f>IF(D55&gt;0,IF(ISERROR(VLOOKUP(D55,acc!$A$3:$M$2002,13,FALSE)),"Не е избран счетоводен документ",VLOOKUP(D55,acc!$A$3:$M$2002,13,FALSE)),"Не е избран разход")</f>
        <v>Не е избран разход</v>
      </c>
      <c r="F55" s="32"/>
      <c r="G55" s="16"/>
      <c r="H55" s="4" t="str">
        <f>IF(G55&gt;0,IF(ISERROR(VLOOKUP(G55,pay!$A$3:$J$2002,10,FALSE)),"Не е избран платежен документ",VLOOKUP(G55,pay!$A$3:$J$2002,10,FALSE)),"Не е избран разход")</f>
        <v>Не е избран разход</v>
      </c>
      <c r="I55" s="32"/>
      <c r="J55" s="33" t="str">
        <f t="shared" si="0"/>
        <v/>
      </c>
    </row>
    <row r="56" spans="1:10" x14ac:dyDescent="0.25">
      <c r="A56" s="4">
        <v>54</v>
      </c>
      <c r="B56" s="16"/>
      <c r="C56" s="4" t="str">
        <f>IF(B56&gt;0,IF(ISERROR(VLOOKUP(B56,exp!$A$3:$T$2002,20,FALSE)),"Не е избран разход",VLOOKUP(B56,exp!$A$3:$T$2002,20,FALSE)),"Не е избран разход")</f>
        <v>Не е избран разход</v>
      </c>
      <c r="D56" s="16"/>
      <c r="E56" s="4" t="str">
        <f>IF(D56&gt;0,IF(ISERROR(VLOOKUP(D56,acc!$A$3:$M$2002,13,FALSE)),"Не е избран счетоводен документ",VLOOKUP(D56,acc!$A$3:$M$2002,13,FALSE)),"Не е избран разход")</f>
        <v>Не е избран разход</v>
      </c>
      <c r="F56" s="32"/>
      <c r="G56" s="16"/>
      <c r="H56" s="4" t="str">
        <f>IF(G56&gt;0,IF(ISERROR(VLOOKUP(G56,pay!$A$3:$J$2002,10,FALSE)),"Не е избран платежен документ",VLOOKUP(G56,pay!$A$3:$J$2002,10,FALSE)),"Не е избран разход")</f>
        <v>Не е избран разход</v>
      </c>
      <c r="I56" s="32"/>
      <c r="J56" s="33" t="str">
        <f t="shared" si="0"/>
        <v/>
      </c>
    </row>
    <row r="57" spans="1:10" x14ac:dyDescent="0.25">
      <c r="A57" s="4">
        <v>55</v>
      </c>
      <c r="B57" s="16"/>
      <c r="C57" s="4" t="str">
        <f>IF(B57&gt;0,IF(ISERROR(VLOOKUP(B57,exp!$A$3:$T$2002,20,FALSE)),"Не е избран разход",VLOOKUP(B57,exp!$A$3:$T$2002,20,FALSE)),"Не е избран разход")</f>
        <v>Не е избран разход</v>
      </c>
      <c r="D57" s="16"/>
      <c r="E57" s="4" t="str">
        <f>IF(D57&gt;0,IF(ISERROR(VLOOKUP(D57,acc!$A$3:$M$2002,13,FALSE)),"Не е избран счетоводен документ",VLOOKUP(D57,acc!$A$3:$M$2002,13,FALSE)),"Не е избран разход")</f>
        <v>Не е избран разход</v>
      </c>
      <c r="F57" s="32"/>
      <c r="G57" s="16"/>
      <c r="H57" s="4" t="str">
        <f>IF(G57&gt;0,IF(ISERROR(VLOOKUP(G57,pay!$A$3:$J$2002,10,FALSE)),"Не е избран платежен документ",VLOOKUP(G57,pay!$A$3:$J$2002,10,FALSE)),"Не е избран разход")</f>
        <v>Не е избран разход</v>
      </c>
      <c r="I57" s="32"/>
      <c r="J57" s="33" t="str">
        <f t="shared" si="0"/>
        <v/>
      </c>
    </row>
    <row r="58" spans="1:10" x14ac:dyDescent="0.25">
      <c r="A58" s="4">
        <v>56</v>
      </c>
      <c r="B58" s="16"/>
      <c r="C58" s="4" t="str">
        <f>IF(B58&gt;0,IF(ISERROR(VLOOKUP(B58,exp!$A$3:$T$2002,20,FALSE)),"Не е избран разход",VLOOKUP(B58,exp!$A$3:$T$2002,20,FALSE)),"Не е избран разход")</f>
        <v>Не е избран разход</v>
      </c>
      <c r="D58" s="16"/>
      <c r="E58" s="4" t="str">
        <f>IF(D58&gt;0,IF(ISERROR(VLOOKUP(D58,acc!$A$3:$M$2002,13,FALSE)),"Не е избран счетоводен документ",VLOOKUP(D58,acc!$A$3:$M$2002,13,FALSE)),"Не е избран разход")</f>
        <v>Не е избран разход</v>
      </c>
      <c r="F58" s="32"/>
      <c r="G58" s="16"/>
      <c r="H58" s="4" t="str">
        <f>IF(G58&gt;0,IF(ISERROR(VLOOKUP(G58,pay!$A$3:$J$2002,10,FALSE)),"Не е избран платежен документ",VLOOKUP(G58,pay!$A$3:$J$2002,10,FALSE)),"Не е избран разход")</f>
        <v>Не е избран разход</v>
      </c>
      <c r="I58" s="32"/>
      <c r="J58" s="33" t="str">
        <f t="shared" si="0"/>
        <v/>
      </c>
    </row>
    <row r="59" spans="1:10" x14ac:dyDescent="0.25">
      <c r="A59" s="4">
        <v>57</v>
      </c>
      <c r="B59" s="16"/>
      <c r="C59" s="4" t="str">
        <f>IF(B59&gt;0,IF(ISERROR(VLOOKUP(B59,exp!$A$3:$T$2002,20,FALSE)),"Не е избран разход",VLOOKUP(B59,exp!$A$3:$T$2002,20,FALSE)),"Не е избран разход")</f>
        <v>Не е избран разход</v>
      </c>
      <c r="D59" s="16"/>
      <c r="E59" s="4" t="str">
        <f>IF(D59&gt;0,IF(ISERROR(VLOOKUP(D59,acc!$A$3:$M$2002,13,FALSE)),"Не е избран счетоводен документ",VLOOKUP(D59,acc!$A$3:$M$2002,13,FALSE)),"Не е избран разход")</f>
        <v>Не е избран разход</v>
      </c>
      <c r="F59" s="32"/>
      <c r="G59" s="16"/>
      <c r="H59" s="4" t="str">
        <f>IF(G59&gt;0,IF(ISERROR(VLOOKUP(G59,pay!$A$3:$J$2002,10,FALSE)),"Не е избран платежен документ",VLOOKUP(G59,pay!$A$3:$J$2002,10,FALSE)),"Не е избран разход")</f>
        <v>Не е избран разход</v>
      </c>
      <c r="I59" s="32"/>
      <c r="J59" s="33" t="str">
        <f t="shared" si="0"/>
        <v/>
      </c>
    </row>
    <row r="60" spans="1:10" x14ac:dyDescent="0.25">
      <c r="A60" s="4">
        <v>58</v>
      </c>
      <c r="B60" s="16"/>
      <c r="C60" s="4" t="str">
        <f>IF(B60&gt;0,IF(ISERROR(VLOOKUP(B60,exp!$A$3:$T$2002,20,FALSE)),"Не е избран разход",VLOOKUP(B60,exp!$A$3:$T$2002,20,FALSE)),"Не е избран разход")</f>
        <v>Не е избран разход</v>
      </c>
      <c r="D60" s="16"/>
      <c r="E60" s="4" t="str">
        <f>IF(D60&gt;0,IF(ISERROR(VLOOKUP(D60,acc!$A$3:$M$2002,13,FALSE)),"Не е избран счетоводен документ",VLOOKUP(D60,acc!$A$3:$M$2002,13,FALSE)),"Не е избран разход")</f>
        <v>Не е избран разход</v>
      </c>
      <c r="F60" s="32"/>
      <c r="G60" s="16"/>
      <c r="H60" s="4" t="str">
        <f>IF(G60&gt;0,IF(ISERROR(VLOOKUP(G60,pay!$A$3:$J$2002,10,FALSE)),"Не е избран платежен документ",VLOOKUP(G60,pay!$A$3:$J$2002,10,FALSE)),"Не е избран разход")</f>
        <v>Не е избран разход</v>
      </c>
      <c r="I60" s="32"/>
      <c r="J60" s="33" t="str">
        <f t="shared" si="0"/>
        <v/>
      </c>
    </row>
    <row r="61" spans="1:10" x14ac:dyDescent="0.25">
      <c r="A61" s="4">
        <v>59</v>
      </c>
      <c r="B61" s="16"/>
      <c r="C61" s="4" t="str">
        <f>IF(B61&gt;0,IF(ISERROR(VLOOKUP(B61,exp!$A$3:$T$2002,20,FALSE)),"Не е избран разход",VLOOKUP(B61,exp!$A$3:$T$2002,20,FALSE)),"Не е избран разход")</f>
        <v>Не е избран разход</v>
      </c>
      <c r="D61" s="16"/>
      <c r="E61" s="4" t="str">
        <f>IF(D61&gt;0,IF(ISERROR(VLOOKUP(D61,acc!$A$3:$M$2002,13,FALSE)),"Не е избран счетоводен документ",VLOOKUP(D61,acc!$A$3:$M$2002,13,FALSE)),"Не е избран разход")</f>
        <v>Не е избран разход</v>
      </c>
      <c r="F61" s="32"/>
      <c r="G61" s="16"/>
      <c r="H61" s="4" t="str">
        <f>IF(G61&gt;0,IF(ISERROR(VLOOKUP(G61,pay!$A$3:$J$2002,10,FALSE)),"Не е избран платежен документ",VLOOKUP(G61,pay!$A$3:$J$2002,10,FALSE)),"Не е избран разход")</f>
        <v>Не е избран разход</v>
      </c>
      <c r="I61" s="32"/>
      <c r="J61" s="33" t="str">
        <f t="shared" si="0"/>
        <v/>
      </c>
    </row>
    <row r="62" spans="1:10" x14ac:dyDescent="0.25">
      <c r="A62" s="4">
        <v>60</v>
      </c>
      <c r="B62" s="16"/>
      <c r="C62" s="4" t="str">
        <f>IF(B62&gt;0,IF(ISERROR(VLOOKUP(B62,exp!$A$3:$T$2002,20,FALSE)),"Не е избран разход",VLOOKUP(B62,exp!$A$3:$T$2002,20,FALSE)),"Не е избран разход")</f>
        <v>Не е избран разход</v>
      </c>
      <c r="D62" s="16"/>
      <c r="E62" s="4" t="str">
        <f>IF(D62&gt;0,IF(ISERROR(VLOOKUP(D62,acc!$A$3:$M$2002,13,FALSE)),"Не е избран счетоводен документ",VLOOKUP(D62,acc!$A$3:$M$2002,13,FALSE)),"Не е избран разход")</f>
        <v>Не е избран разход</v>
      </c>
      <c r="F62" s="32"/>
      <c r="G62" s="16"/>
      <c r="H62" s="4" t="str">
        <f>IF(G62&gt;0,IF(ISERROR(VLOOKUP(G62,pay!$A$3:$J$2002,10,FALSE)),"Не е избран платежен документ",VLOOKUP(G62,pay!$A$3:$J$2002,10,FALSE)),"Не е избран разход")</f>
        <v>Не е избран разход</v>
      </c>
      <c r="I62" s="32"/>
      <c r="J62" s="33" t="str">
        <f t="shared" si="0"/>
        <v/>
      </c>
    </row>
    <row r="63" spans="1:10" x14ac:dyDescent="0.25">
      <c r="A63" s="4">
        <v>61</v>
      </c>
      <c r="B63" s="16"/>
      <c r="C63" s="4" t="str">
        <f>IF(B63&gt;0,IF(ISERROR(VLOOKUP(B63,exp!$A$3:$T$2002,20,FALSE)),"Не е избран разход",VLOOKUP(B63,exp!$A$3:$T$2002,20,FALSE)),"Не е избран разход")</f>
        <v>Не е избран разход</v>
      </c>
      <c r="D63" s="16"/>
      <c r="E63" s="4" t="str">
        <f>IF(D63&gt;0,IF(ISERROR(VLOOKUP(D63,acc!$A$3:$M$2002,13,FALSE)),"Не е избран счетоводен документ",VLOOKUP(D63,acc!$A$3:$M$2002,13,FALSE)),"Не е избран разход")</f>
        <v>Не е избран разход</v>
      </c>
      <c r="F63" s="32"/>
      <c r="G63" s="16"/>
      <c r="H63" s="4" t="str">
        <f>IF(G63&gt;0,IF(ISERROR(VLOOKUP(G63,pay!$A$3:$J$2002,10,FALSE)),"Не е избран платежен документ",VLOOKUP(G63,pay!$A$3:$J$2002,10,FALSE)),"Не е избран разход")</f>
        <v>Не е избран разход</v>
      </c>
      <c r="I63" s="32"/>
      <c r="J63" s="33" t="str">
        <f t="shared" si="0"/>
        <v/>
      </c>
    </row>
    <row r="64" spans="1:10" x14ac:dyDescent="0.25">
      <c r="A64" s="4">
        <v>62</v>
      </c>
      <c r="B64" s="16"/>
      <c r="C64" s="4" t="str">
        <f>IF(B64&gt;0,IF(ISERROR(VLOOKUP(B64,exp!$A$3:$T$2002,20,FALSE)),"Не е избран разход",VLOOKUP(B64,exp!$A$3:$T$2002,20,FALSE)),"Не е избран разход")</f>
        <v>Не е избран разход</v>
      </c>
      <c r="D64" s="16"/>
      <c r="E64" s="4" t="str">
        <f>IF(D64&gt;0,IF(ISERROR(VLOOKUP(D64,acc!$A$3:$M$2002,13,FALSE)),"Не е избран счетоводен документ",VLOOKUP(D64,acc!$A$3:$M$2002,13,FALSE)),"Не е избран разход")</f>
        <v>Не е избран разход</v>
      </c>
      <c r="F64" s="32"/>
      <c r="G64" s="16"/>
      <c r="H64" s="4" t="str">
        <f>IF(G64&gt;0,IF(ISERROR(VLOOKUP(G64,pay!$A$3:$J$2002,10,FALSE)),"Не е избран платежен документ",VLOOKUP(G64,pay!$A$3:$J$2002,10,FALSE)),"Не е избран разход")</f>
        <v>Не е избран разход</v>
      </c>
      <c r="I64" s="32"/>
      <c r="J64" s="33" t="str">
        <f t="shared" si="0"/>
        <v/>
      </c>
    </row>
    <row r="65" spans="1:10" x14ac:dyDescent="0.25">
      <c r="A65" s="4">
        <v>63</v>
      </c>
      <c r="B65" s="16"/>
      <c r="C65" s="4" t="str">
        <f>IF(B65&gt;0,IF(ISERROR(VLOOKUP(B65,exp!$A$3:$T$2002,20,FALSE)),"Не е избран разход",VLOOKUP(B65,exp!$A$3:$T$2002,20,FALSE)),"Не е избран разход")</f>
        <v>Не е избран разход</v>
      </c>
      <c r="D65" s="16"/>
      <c r="E65" s="4" t="str">
        <f>IF(D65&gt;0,IF(ISERROR(VLOOKUP(D65,acc!$A$3:$M$2002,13,FALSE)),"Не е избран счетоводен документ",VLOOKUP(D65,acc!$A$3:$M$2002,13,FALSE)),"Не е избран разход")</f>
        <v>Не е избран разход</v>
      </c>
      <c r="F65" s="32"/>
      <c r="G65" s="16"/>
      <c r="H65" s="4" t="str">
        <f>IF(G65&gt;0,IF(ISERROR(VLOOKUP(G65,pay!$A$3:$J$2002,10,FALSE)),"Не е избран платежен документ",VLOOKUP(G65,pay!$A$3:$J$2002,10,FALSE)),"Не е избран разход")</f>
        <v>Не е избран разход</v>
      </c>
      <c r="I65" s="32"/>
      <c r="J65" s="33" t="str">
        <f t="shared" si="0"/>
        <v/>
      </c>
    </row>
    <row r="66" spans="1:10" x14ac:dyDescent="0.25">
      <c r="A66" s="4">
        <v>64</v>
      </c>
      <c r="B66" s="16"/>
      <c r="C66" s="4" t="str">
        <f>IF(B66&gt;0,IF(ISERROR(VLOOKUP(B66,exp!$A$3:$T$2002,20,FALSE)),"Не е избран разход",VLOOKUP(B66,exp!$A$3:$T$2002,20,FALSE)),"Не е избран разход")</f>
        <v>Не е избран разход</v>
      </c>
      <c r="D66" s="16"/>
      <c r="E66" s="4" t="str">
        <f>IF(D66&gt;0,IF(ISERROR(VLOOKUP(D66,acc!$A$3:$M$2002,13,FALSE)),"Не е избран счетоводен документ",VLOOKUP(D66,acc!$A$3:$M$2002,13,FALSE)),"Не е избран разход")</f>
        <v>Не е избран разход</v>
      </c>
      <c r="F66" s="32"/>
      <c r="G66" s="16"/>
      <c r="H66" s="4" t="str">
        <f>IF(G66&gt;0,IF(ISERROR(VLOOKUP(G66,pay!$A$3:$J$2002,10,FALSE)),"Не е избран платежен документ",VLOOKUP(G66,pay!$A$3:$J$2002,10,FALSE)),"Не е избран разход")</f>
        <v>Не е избран разход</v>
      </c>
      <c r="I66" s="32"/>
      <c r="J66" s="33" t="str">
        <f t="shared" si="0"/>
        <v/>
      </c>
    </row>
    <row r="67" spans="1:10" x14ac:dyDescent="0.25">
      <c r="A67" s="4">
        <v>65</v>
      </c>
      <c r="B67" s="16"/>
      <c r="C67" s="4" t="str">
        <f>IF(B67&gt;0,IF(ISERROR(VLOOKUP(B67,exp!$A$3:$T$2002,20,FALSE)),"Не е избран разход",VLOOKUP(B67,exp!$A$3:$T$2002,20,FALSE)),"Не е избран разход")</f>
        <v>Не е избран разход</v>
      </c>
      <c r="D67" s="16"/>
      <c r="E67" s="4" t="str">
        <f>IF(D67&gt;0,IF(ISERROR(VLOOKUP(D67,acc!$A$3:$M$2002,13,FALSE)),"Не е избран счетоводен документ",VLOOKUP(D67,acc!$A$3:$M$2002,13,FALSE)),"Не е избран разход")</f>
        <v>Не е избран разход</v>
      </c>
      <c r="F67" s="32"/>
      <c r="G67" s="16"/>
      <c r="H67" s="4" t="str">
        <f>IF(G67&gt;0,IF(ISERROR(VLOOKUP(G67,pay!$A$3:$J$2002,10,FALSE)),"Не е избран платежен документ",VLOOKUP(G67,pay!$A$3:$J$2002,10,FALSE)),"Не е избран разход")</f>
        <v>Не е избран разход</v>
      </c>
      <c r="I67" s="32"/>
      <c r="J67" s="33" t="str">
        <f t="shared" si="0"/>
        <v/>
      </c>
    </row>
    <row r="68" spans="1:10" x14ac:dyDescent="0.25">
      <c r="A68" s="4">
        <v>66</v>
      </c>
      <c r="B68" s="16"/>
      <c r="C68" s="4" t="str">
        <f>IF(B68&gt;0,IF(ISERROR(VLOOKUP(B68,exp!$A$3:$T$2002,20,FALSE)),"Не е избран разход",VLOOKUP(B68,exp!$A$3:$T$2002,20,FALSE)),"Не е избран разход")</f>
        <v>Не е избран разход</v>
      </c>
      <c r="D68" s="16"/>
      <c r="E68" s="4" t="str">
        <f>IF(D68&gt;0,IF(ISERROR(VLOOKUP(D68,acc!$A$3:$M$2002,13,FALSE)),"Не е избран счетоводен документ",VLOOKUP(D68,acc!$A$3:$M$2002,13,FALSE)),"Не е избран разход")</f>
        <v>Не е избран разход</v>
      </c>
      <c r="F68" s="32"/>
      <c r="G68" s="16"/>
      <c r="H68" s="4" t="str">
        <f>IF(G68&gt;0,IF(ISERROR(VLOOKUP(G68,pay!$A$3:$J$2002,10,FALSE)),"Не е избран платежен документ",VLOOKUP(G68,pay!$A$3:$J$2002,10,FALSE)),"Не е избран разход")</f>
        <v>Не е избран разход</v>
      </c>
      <c r="I68" s="32"/>
      <c r="J68" s="33" t="str">
        <f t="shared" ref="J68:J131" si="1">IF(F68&lt;&gt;I68,"колони F и I са с различна сума",IF(AND(OR(F68&lt;=0,I68&lt;=0),F68&lt;&gt;"",I68&lt;&gt;""),"Попълнена е сума равна или по-малка от 0-ла",IF(AND(OR(B68&lt;&gt;"",D68&lt;&gt;"",F68&lt;&gt;"",G68&lt;&gt;"",I68&lt;&gt;""),OR(B68="",D68="",F68="",G68="",I68="")),"Не са попълнени всички полета","")))</f>
        <v/>
      </c>
    </row>
    <row r="69" spans="1:10" x14ac:dyDescent="0.25">
      <c r="A69" s="4">
        <v>67</v>
      </c>
      <c r="B69" s="16"/>
      <c r="C69" s="4" t="str">
        <f>IF(B69&gt;0,IF(ISERROR(VLOOKUP(B69,exp!$A$3:$T$2002,20,FALSE)),"Не е избран разход",VLOOKUP(B69,exp!$A$3:$T$2002,20,FALSE)),"Не е избран разход")</f>
        <v>Не е избран разход</v>
      </c>
      <c r="D69" s="16"/>
      <c r="E69" s="4" t="str">
        <f>IF(D69&gt;0,IF(ISERROR(VLOOKUP(D69,acc!$A$3:$M$2002,13,FALSE)),"Не е избран счетоводен документ",VLOOKUP(D69,acc!$A$3:$M$2002,13,FALSE)),"Не е избран разход")</f>
        <v>Не е избран разход</v>
      </c>
      <c r="F69" s="32"/>
      <c r="G69" s="16"/>
      <c r="H69" s="4" t="str">
        <f>IF(G69&gt;0,IF(ISERROR(VLOOKUP(G69,pay!$A$3:$J$2002,10,FALSE)),"Не е избран платежен документ",VLOOKUP(G69,pay!$A$3:$J$2002,10,FALSE)),"Не е избран разход")</f>
        <v>Не е избран разход</v>
      </c>
      <c r="I69" s="32"/>
      <c r="J69" s="33" t="str">
        <f t="shared" si="1"/>
        <v/>
      </c>
    </row>
    <row r="70" spans="1:10" x14ac:dyDescent="0.25">
      <c r="A70" s="4">
        <v>68</v>
      </c>
      <c r="B70" s="16"/>
      <c r="C70" s="4" t="str">
        <f>IF(B70&gt;0,IF(ISERROR(VLOOKUP(B70,exp!$A$3:$T$2002,20,FALSE)),"Не е избран разход",VLOOKUP(B70,exp!$A$3:$T$2002,20,FALSE)),"Не е избран разход")</f>
        <v>Не е избран разход</v>
      </c>
      <c r="D70" s="16"/>
      <c r="E70" s="4" t="str">
        <f>IF(D70&gt;0,IF(ISERROR(VLOOKUP(D70,acc!$A$3:$M$2002,13,FALSE)),"Не е избран счетоводен документ",VLOOKUP(D70,acc!$A$3:$M$2002,13,FALSE)),"Не е избран разход")</f>
        <v>Не е избран разход</v>
      </c>
      <c r="F70" s="32"/>
      <c r="G70" s="16"/>
      <c r="H70" s="4" t="str">
        <f>IF(G70&gt;0,IF(ISERROR(VLOOKUP(G70,pay!$A$3:$J$2002,10,FALSE)),"Не е избран платежен документ",VLOOKUP(G70,pay!$A$3:$J$2002,10,FALSE)),"Не е избран разход")</f>
        <v>Не е избран разход</v>
      </c>
      <c r="I70" s="32"/>
      <c r="J70" s="33" t="str">
        <f t="shared" si="1"/>
        <v/>
      </c>
    </row>
    <row r="71" spans="1:10" x14ac:dyDescent="0.25">
      <c r="A71" s="4">
        <v>69</v>
      </c>
      <c r="B71" s="16"/>
      <c r="C71" s="4" t="str">
        <f>IF(B71&gt;0,IF(ISERROR(VLOOKUP(B71,exp!$A$3:$T$2002,20,FALSE)),"Не е избран разход",VLOOKUP(B71,exp!$A$3:$T$2002,20,FALSE)),"Не е избран разход")</f>
        <v>Не е избран разход</v>
      </c>
      <c r="D71" s="16"/>
      <c r="E71" s="4" t="str">
        <f>IF(D71&gt;0,IF(ISERROR(VLOOKUP(D71,acc!$A$3:$M$2002,13,FALSE)),"Не е избран счетоводен документ",VLOOKUP(D71,acc!$A$3:$M$2002,13,FALSE)),"Не е избран разход")</f>
        <v>Не е избран разход</v>
      </c>
      <c r="F71" s="32"/>
      <c r="G71" s="16"/>
      <c r="H71" s="4" t="str">
        <f>IF(G71&gt;0,IF(ISERROR(VLOOKUP(G71,pay!$A$3:$J$2002,10,FALSE)),"Не е избран платежен документ",VLOOKUP(G71,pay!$A$3:$J$2002,10,FALSE)),"Не е избран разход")</f>
        <v>Не е избран разход</v>
      </c>
      <c r="I71" s="32"/>
      <c r="J71" s="33" t="str">
        <f t="shared" si="1"/>
        <v/>
      </c>
    </row>
    <row r="72" spans="1:10" x14ac:dyDescent="0.25">
      <c r="A72" s="4">
        <v>70</v>
      </c>
      <c r="B72" s="16"/>
      <c r="C72" s="4" t="str">
        <f>IF(B72&gt;0,IF(ISERROR(VLOOKUP(B72,exp!$A$3:$T$2002,20,FALSE)),"Не е избран разход",VLOOKUP(B72,exp!$A$3:$T$2002,20,FALSE)),"Не е избран разход")</f>
        <v>Не е избран разход</v>
      </c>
      <c r="D72" s="16"/>
      <c r="E72" s="4" t="str">
        <f>IF(D72&gt;0,IF(ISERROR(VLOOKUP(D72,acc!$A$3:$M$2002,13,FALSE)),"Не е избран счетоводен документ",VLOOKUP(D72,acc!$A$3:$M$2002,13,FALSE)),"Не е избран разход")</f>
        <v>Не е избран разход</v>
      </c>
      <c r="F72" s="32"/>
      <c r="G72" s="16"/>
      <c r="H72" s="4" t="str">
        <f>IF(G72&gt;0,IF(ISERROR(VLOOKUP(G72,pay!$A$3:$J$2002,10,FALSE)),"Не е избран платежен документ",VLOOKUP(G72,pay!$A$3:$J$2002,10,FALSE)),"Не е избран разход")</f>
        <v>Не е избран разход</v>
      </c>
      <c r="I72" s="32"/>
      <c r="J72" s="33" t="str">
        <f t="shared" si="1"/>
        <v/>
      </c>
    </row>
    <row r="73" spans="1:10" x14ac:dyDescent="0.25">
      <c r="A73" s="4">
        <v>71</v>
      </c>
      <c r="B73" s="16"/>
      <c r="C73" s="4" t="str">
        <f>IF(B73&gt;0,IF(ISERROR(VLOOKUP(B73,exp!$A$3:$T$2002,20,FALSE)),"Не е избран разход",VLOOKUP(B73,exp!$A$3:$T$2002,20,FALSE)),"Не е избран разход")</f>
        <v>Не е избран разход</v>
      </c>
      <c r="D73" s="16"/>
      <c r="E73" s="4" t="str">
        <f>IF(D73&gt;0,IF(ISERROR(VLOOKUP(D73,acc!$A$3:$M$2002,13,FALSE)),"Не е избран счетоводен документ",VLOOKUP(D73,acc!$A$3:$M$2002,13,FALSE)),"Не е избран разход")</f>
        <v>Не е избран разход</v>
      </c>
      <c r="F73" s="32"/>
      <c r="G73" s="16"/>
      <c r="H73" s="4" t="str">
        <f>IF(G73&gt;0,IF(ISERROR(VLOOKUP(G73,pay!$A$3:$J$2002,10,FALSE)),"Не е избран платежен документ",VLOOKUP(G73,pay!$A$3:$J$2002,10,FALSE)),"Не е избран разход")</f>
        <v>Не е избран разход</v>
      </c>
      <c r="I73" s="32"/>
      <c r="J73" s="33" t="str">
        <f t="shared" si="1"/>
        <v/>
      </c>
    </row>
    <row r="74" spans="1:10" x14ac:dyDescent="0.25">
      <c r="A74" s="4">
        <v>72</v>
      </c>
      <c r="B74" s="16"/>
      <c r="C74" s="4" t="str">
        <f>IF(B74&gt;0,IF(ISERROR(VLOOKUP(B74,exp!$A$3:$T$2002,20,FALSE)),"Не е избран разход",VLOOKUP(B74,exp!$A$3:$T$2002,20,FALSE)),"Не е избран разход")</f>
        <v>Не е избран разход</v>
      </c>
      <c r="D74" s="16"/>
      <c r="E74" s="4" t="str">
        <f>IF(D74&gt;0,IF(ISERROR(VLOOKUP(D74,acc!$A$3:$M$2002,13,FALSE)),"Не е избран счетоводен документ",VLOOKUP(D74,acc!$A$3:$M$2002,13,FALSE)),"Не е избран разход")</f>
        <v>Не е избран разход</v>
      </c>
      <c r="F74" s="32"/>
      <c r="G74" s="16"/>
      <c r="H74" s="4" t="str">
        <f>IF(G74&gt;0,IF(ISERROR(VLOOKUP(G74,pay!$A$3:$J$2002,10,FALSE)),"Не е избран платежен документ",VLOOKUP(G74,pay!$A$3:$J$2002,10,FALSE)),"Не е избран разход")</f>
        <v>Не е избран разход</v>
      </c>
      <c r="I74" s="32"/>
      <c r="J74" s="33" t="str">
        <f t="shared" si="1"/>
        <v/>
      </c>
    </row>
    <row r="75" spans="1:10" x14ac:dyDescent="0.25">
      <c r="A75" s="4">
        <v>73</v>
      </c>
      <c r="B75" s="16"/>
      <c r="C75" s="4" t="str">
        <f>IF(B75&gt;0,IF(ISERROR(VLOOKUP(B75,exp!$A$3:$T$2002,20,FALSE)),"Не е избран разход",VLOOKUP(B75,exp!$A$3:$T$2002,20,FALSE)),"Не е избран разход")</f>
        <v>Не е избран разход</v>
      </c>
      <c r="D75" s="16"/>
      <c r="E75" s="4" t="str">
        <f>IF(D75&gt;0,IF(ISERROR(VLOOKUP(D75,acc!$A$3:$M$2002,13,FALSE)),"Не е избран счетоводен документ",VLOOKUP(D75,acc!$A$3:$M$2002,13,FALSE)),"Не е избран разход")</f>
        <v>Не е избран разход</v>
      </c>
      <c r="F75" s="32"/>
      <c r="G75" s="16"/>
      <c r="H75" s="4" t="str">
        <f>IF(G75&gt;0,IF(ISERROR(VLOOKUP(G75,pay!$A$3:$J$2002,10,FALSE)),"Не е избран платежен документ",VLOOKUP(G75,pay!$A$3:$J$2002,10,FALSE)),"Не е избран разход")</f>
        <v>Не е избран разход</v>
      </c>
      <c r="I75" s="32"/>
      <c r="J75" s="33" t="str">
        <f t="shared" si="1"/>
        <v/>
      </c>
    </row>
    <row r="76" spans="1:10" x14ac:dyDescent="0.25">
      <c r="A76" s="4">
        <v>74</v>
      </c>
      <c r="B76" s="16"/>
      <c r="C76" s="4" t="str">
        <f>IF(B76&gt;0,IF(ISERROR(VLOOKUP(B76,exp!$A$3:$T$2002,20,FALSE)),"Не е избран разход",VLOOKUP(B76,exp!$A$3:$T$2002,20,FALSE)),"Не е избран разход")</f>
        <v>Не е избран разход</v>
      </c>
      <c r="D76" s="16"/>
      <c r="E76" s="4" t="str">
        <f>IF(D76&gt;0,IF(ISERROR(VLOOKUP(D76,acc!$A$3:$M$2002,13,FALSE)),"Не е избран счетоводен документ",VLOOKUP(D76,acc!$A$3:$M$2002,13,FALSE)),"Не е избран разход")</f>
        <v>Не е избран разход</v>
      </c>
      <c r="F76" s="32"/>
      <c r="G76" s="16"/>
      <c r="H76" s="4" t="str">
        <f>IF(G76&gt;0,IF(ISERROR(VLOOKUP(G76,pay!$A$3:$J$2002,10,FALSE)),"Не е избран платежен документ",VLOOKUP(G76,pay!$A$3:$J$2002,10,FALSE)),"Не е избран разход")</f>
        <v>Не е избран разход</v>
      </c>
      <c r="I76" s="32"/>
      <c r="J76" s="33" t="str">
        <f t="shared" si="1"/>
        <v/>
      </c>
    </row>
    <row r="77" spans="1:10" x14ac:dyDescent="0.25">
      <c r="A77" s="4">
        <v>75</v>
      </c>
      <c r="B77" s="16"/>
      <c r="C77" s="4" t="str">
        <f>IF(B77&gt;0,IF(ISERROR(VLOOKUP(B77,exp!$A$3:$T$2002,20,FALSE)),"Не е избран разход",VLOOKUP(B77,exp!$A$3:$T$2002,20,FALSE)),"Не е избран разход")</f>
        <v>Не е избран разход</v>
      </c>
      <c r="D77" s="16"/>
      <c r="E77" s="4" t="str">
        <f>IF(D77&gt;0,IF(ISERROR(VLOOKUP(D77,acc!$A$3:$M$2002,13,FALSE)),"Не е избран счетоводен документ",VLOOKUP(D77,acc!$A$3:$M$2002,13,FALSE)),"Не е избран разход")</f>
        <v>Не е избран разход</v>
      </c>
      <c r="F77" s="32"/>
      <c r="G77" s="16"/>
      <c r="H77" s="4" t="str">
        <f>IF(G77&gt;0,IF(ISERROR(VLOOKUP(G77,pay!$A$3:$J$2002,10,FALSE)),"Не е избран платежен документ",VLOOKUP(G77,pay!$A$3:$J$2002,10,FALSE)),"Не е избран разход")</f>
        <v>Не е избран разход</v>
      </c>
      <c r="I77" s="32"/>
      <c r="J77" s="33" t="str">
        <f t="shared" si="1"/>
        <v/>
      </c>
    </row>
    <row r="78" spans="1:10" x14ac:dyDescent="0.25">
      <c r="A78" s="4">
        <v>76</v>
      </c>
      <c r="B78" s="16"/>
      <c r="C78" s="4" t="str">
        <f>IF(B78&gt;0,IF(ISERROR(VLOOKUP(B78,exp!$A$3:$T$2002,20,FALSE)),"Не е избран разход",VLOOKUP(B78,exp!$A$3:$T$2002,20,FALSE)),"Не е избран разход")</f>
        <v>Не е избран разход</v>
      </c>
      <c r="D78" s="16"/>
      <c r="E78" s="4" t="str">
        <f>IF(D78&gt;0,IF(ISERROR(VLOOKUP(D78,acc!$A$3:$M$2002,13,FALSE)),"Не е избран счетоводен документ",VLOOKUP(D78,acc!$A$3:$M$2002,13,FALSE)),"Не е избран разход")</f>
        <v>Не е избран разход</v>
      </c>
      <c r="F78" s="32"/>
      <c r="G78" s="16"/>
      <c r="H78" s="4" t="str">
        <f>IF(G78&gt;0,IF(ISERROR(VLOOKUP(G78,pay!$A$3:$J$2002,10,FALSE)),"Не е избран платежен документ",VLOOKUP(G78,pay!$A$3:$J$2002,10,FALSE)),"Не е избран разход")</f>
        <v>Не е избран разход</v>
      </c>
      <c r="I78" s="32"/>
      <c r="J78" s="33" t="str">
        <f t="shared" si="1"/>
        <v/>
      </c>
    </row>
    <row r="79" spans="1:10" x14ac:dyDescent="0.25">
      <c r="A79" s="4">
        <v>77</v>
      </c>
      <c r="B79" s="16"/>
      <c r="C79" s="4" t="str">
        <f>IF(B79&gt;0,IF(ISERROR(VLOOKUP(B79,exp!$A$3:$T$2002,20,FALSE)),"Не е избран разход",VLOOKUP(B79,exp!$A$3:$T$2002,20,FALSE)),"Не е избран разход")</f>
        <v>Не е избран разход</v>
      </c>
      <c r="D79" s="16"/>
      <c r="E79" s="4" t="str">
        <f>IF(D79&gt;0,IF(ISERROR(VLOOKUP(D79,acc!$A$3:$M$2002,13,FALSE)),"Не е избран счетоводен документ",VLOOKUP(D79,acc!$A$3:$M$2002,13,FALSE)),"Не е избран разход")</f>
        <v>Не е избран разход</v>
      </c>
      <c r="F79" s="32"/>
      <c r="G79" s="16"/>
      <c r="H79" s="4" t="str">
        <f>IF(G79&gt;0,IF(ISERROR(VLOOKUP(G79,pay!$A$3:$J$2002,10,FALSE)),"Не е избран платежен документ",VLOOKUP(G79,pay!$A$3:$J$2002,10,FALSE)),"Не е избран разход")</f>
        <v>Не е избран разход</v>
      </c>
      <c r="I79" s="32"/>
      <c r="J79" s="33" t="str">
        <f t="shared" si="1"/>
        <v/>
      </c>
    </row>
    <row r="80" spans="1:10" x14ac:dyDescent="0.25">
      <c r="A80" s="4">
        <v>78</v>
      </c>
      <c r="B80" s="16"/>
      <c r="C80" s="4" t="str">
        <f>IF(B80&gt;0,IF(ISERROR(VLOOKUP(B80,exp!$A$3:$T$2002,20,FALSE)),"Не е избран разход",VLOOKUP(B80,exp!$A$3:$T$2002,20,FALSE)),"Не е избран разход")</f>
        <v>Не е избран разход</v>
      </c>
      <c r="D80" s="16"/>
      <c r="E80" s="4" t="str">
        <f>IF(D80&gt;0,IF(ISERROR(VLOOKUP(D80,acc!$A$3:$M$2002,13,FALSE)),"Не е избран счетоводен документ",VLOOKUP(D80,acc!$A$3:$M$2002,13,FALSE)),"Не е избран разход")</f>
        <v>Не е избран разход</v>
      </c>
      <c r="F80" s="32"/>
      <c r="G80" s="16"/>
      <c r="H80" s="4" t="str">
        <f>IF(G80&gt;0,IF(ISERROR(VLOOKUP(G80,pay!$A$3:$J$2002,10,FALSE)),"Не е избран платежен документ",VLOOKUP(G80,pay!$A$3:$J$2002,10,FALSE)),"Не е избран разход")</f>
        <v>Не е избран разход</v>
      </c>
      <c r="I80" s="32"/>
      <c r="J80" s="33" t="str">
        <f t="shared" si="1"/>
        <v/>
      </c>
    </row>
    <row r="81" spans="1:10" x14ac:dyDescent="0.25">
      <c r="A81" s="4">
        <v>79</v>
      </c>
      <c r="B81" s="16"/>
      <c r="C81" s="4" t="str">
        <f>IF(B81&gt;0,IF(ISERROR(VLOOKUP(B81,exp!$A$3:$T$2002,20,FALSE)),"Не е избран разход",VLOOKUP(B81,exp!$A$3:$T$2002,20,FALSE)),"Не е избран разход")</f>
        <v>Не е избран разход</v>
      </c>
      <c r="D81" s="16"/>
      <c r="E81" s="4" t="str">
        <f>IF(D81&gt;0,IF(ISERROR(VLOOKUP(D81,acc!$A$3:$M$2002,13,FALSE)),"Не е избран счетоводен документ",VLOOKUP(D81,acc!$A$3:$M$2002,13,FALSE)),"Не е избран разход")</f>
        <v>Не е избран разход</v>
      </c>
      <c r="F81" s="32"/>
      <c r="G81" s="16"/>
      <c r="H81" s="4" t="str">
        <f>IF(G81&gt;0,IF(ISERROR(VLOOKUP(G81,pay!$A$3:$J$2002,10,FALSE)),"Не е избран платежен документ",VLOOKUP(G81,pay!$A$3:$J$2002,10,FALSE)),"Не е избран разход")</f>
        <v>Не е избран разход</v>
      </c>
      <c r="I81" s="32"/>
      <c r="J81" s="33" t="str">
        <f t="shared" si="1"/>
        <v/>
      </c>
    </row>
    <row r="82" spans="1:10" x14ac:dyDescent="0.25">
      <c r="A82" s="4">
        <v>80</v>
      </c>
      <c r="B82" s="16"/>
      <c r="C82" s="4" t="str">
        <f>IF(B82&gt;0,IF(ISERROR(VLOOKUP(B82,exp!$A$3:$T$2002,20,FALSE)),"Не е избран разход",VLOOKUP(B82,exp!$A$3:$T$2002,20,FALSE)),"Не е избран разход")</f>
        <v>Не е избран разход</v>
      </c>
      <c r="D82" s="16"/>
      <c r="E82" s="4" t="str">
        <f>IF(D82&gt;0,IF(ISERROR(VLOOKUP(D82,acc!$A$3:$M$2002,13,FALSE)),"Не е избран счетоводен документ",VLOOKUP(D82,acc!$A$3:$M$2002,13,FALSE)),"Не е избран разход")</f>
        <v>Не е избран разход</v>
      </c>
      <c r="F82" s="32"/>
      <c r="G82" s="16"/>
      <c r="H82" s="4" t="str">
        <f>IF(G82&gt;0,IF(ISERROR(VLOOKUP(G82,pay!$A$3:$J$2002,10,FALSE)),"Не е избран платежен документ",VLOOKUP(G82,pay!$A$3:$J$2002,10,FALSE)),"Не е избран разход")</f>
        <v>Не е избран разход</v>
      </c>
      <c r="I82" s="32"/>
      <c r="J82" s="33" t="str">
        <f t="shared" si="1"/>
        <v/>
      </c>
    </row>
    <row r="83" spans="1:10" x14ac:dyDescent="0.25">
      <c r="A83" s="4">
        <v>81</v>
      </c>
      <c r="B83" s="16"/>
      <c r="C83" s="4" t="str">
        <f>IF(B83&gt;0,IF(ISERROR(VLOOKUP(B83,exp!$A$3:$T$2002,20,FALSE)),"Не е избран разход",VLOOKUP(B83,exp!$A$3:$T$2002,20,FALSE)),"Не е избран разход")</f>
        <v>Не е избран разход</v>
      </c>
      <c r="D83" s="16"/>
      <c r="E83" s="4" t="str">
        <f>IF(D83&gt;0,IF(ISERROR(VLOOKUP(D83,acc!$A$3:$M$2002,13,FALSE)),"Не е избран счетоводен документ",VLOOKUP(D83,acc!$A$3:$M$2002,13,FALSE)),"Не е избран разход")</f>
        <v>Не е избран разход</v>
      </c>
      <c r="F83" s="32"/>
      <c r="G83" s="16"/>
      <c r="H83" s="4" t="str">
        <f>IF(G83&gt;0,IF(ISERROR(VLOOKUP(G83,pay!$A$3:$J$2002,10,FALSE)),"Не е избран платежен документ",VLOOKUP(G83,pay!$A$3:$J$2002,10,FALSE)),"Не е избран разход")</f>
        <v>Не е избран разход</v>
      </c>
      <c r="I83" s="32"/>
      <c r="J83" s="33" t="str">
        <f t="shared" si="1"/>
        <v/>
      </c>
    </row>
    <row r="84" spans="1:10" x14ac:dyDescent="0.25">
      <c r="A84" s="4">
        <v>82</v>
      </c>
      <c r="B84" s="16"/>
      <c r="C84" s="4" t="str">
        <f>IF(B84&gt;0,IF(ISERROR(VLOOKUP(B84,exp!$A$3:$T$2002,20,FALSE)),"Не е избран разход",VLOOKUP(B84,exp!$A$3:$T$2002,20,FALSE)),"Не е избран разход")</f>
        <v>Не е избран разход</v>
      </c>
      <c r="D84" s="16"/>
      <c r="E84" s="4" t="str">
        <f>IF(D84&gt;0,IF(ISERROR(VLOOKUP(D84,acc!$A$3:$M$2002,13,FALSE)),"Не е избран счетоводен документ",VLOOKUP(D84,acc!$A$3:$M$2002,13,FALSE)),"Не е избран разход")</f>
        <v>Не е избран разход</v>
      </c>
      <c r="F84" s="32"/>
      <c r="G84" s="16"/>
      <c r="H84" s="4" t="str">
        <f>IF(G84&gt;0,IF(ISERROR(VLOOKUP(G84,pay!$A$3:$J$2002,10,FALSE)),"Не е избран платежен документ",VLOOKUP(G84,pay!$A$3:$J$2002,10,FALSE)),"Не е избран разход")</f>
        <v>Не е избран разход</v>
      </c>
      <c r="I84" s="32"/>
      <c r="J84" s="33" t="str">
        <f t="shared" si="1"/>
        <v/>
      </c>
    </row>
    <row r="85" spans="1:10" x14ac:dyDescent="0.25">
      <c r="A85" s="4">
        <v>83</v>
      </c>
      <c r="B85" s="16"/>
      <c r="C85" s="4" t="str">
        <f>IF(B85&gt;0,IF(ISERROR(VLOOKUP(B85,exp!$A$3:$T$2002,20,FALSE)),"Не е избран разход",VLOOKUP(B85,exp!$A$3:$T$2002,20,FALSE)),"Не е избран разход")</f>
        <v>Не е избран разход</v>
      </c>
      <c r="D85" s="16"/>
      <c r="E85" s="4" t="str">
        <f>IF(D85&gt;0,IF(ISERROR(VLOOKUP(D85,acc!$A$3:$M$2002,13,FALSE)),"Не е избран счетоводен документ",VLOOKUP(D85,acc!$A$3:$M$2002,13,FALSE)),"Не е избран разход")</f>
        <v>Не е избран разход</v>
      </c>
      <c r="F85" s="32"/>
      <c r="G85" s="16"/>
      <c r="H85" s="4" t="str">
        <f>IF(G85&gt;0,IF(ISERROR(VLOOKUP(G85,pay!$A$3:$J$2002,10,FALSE)),"Не е избран платежен документ",VLOOKUP(G85,pay!$A$3:$J$2002,10,FALSE)),"Не е избран разход")</f>
        <v>Не е избран разход</v>
      </c>
      <c r="I85" s="32"/>
      <c r="J85" s="33" t="str">
        <f t="shared" si="1"/>
        <v/>
      </c>
    </row>
    <row r="86" spans="1:10" x14ac:dyDescent="0.25">
      <c r="A86" s="4">
        <v>84</v>
      </c>
      <c r="B86" s="16"/>
      <c r="C86" s="4" t="str">
        <f>IF(B86&gt;0,IF(ISERROR(VLOOKUP(B86,exp!$A$3:$T$2002,20,FALSE)),"Не е избран разход",VLOOKUP(B86,exp!$A$3:$T$2002,20,FALSE)),"Не е избран разход")</f>
        <v>Не е избран разход</v>
      </c>
      <c r="D86" s="16"/>
      <c r="E86" s="4" t="str">
        <f>IF(D86&gt;0,IF(ISERROR(VLOOKUP(D86,acc!$A$3:$M$2002,13,FALSE)),"Не е избран счетоводен документ",VLOOKUP(D86,acc!$A$3:$M$2002,13,FALSE)),"Не е избран разход")</f>
        <v>Не е избран разход</v>
      </c>
      <c r="F86" s="32"/>
      <c r="G86" s="16"/>
      <c r="H86" s="4" t="str">
        <f>IF(G86&gt;0,IF(ISERROR(VLOOKUP(G86,pay!$A$3:$J$2002,10,FALSE)),"Не е избран платежен документ",VLOOKUP(G86,pay!$A$3:$J$2002,10,FALSE)),"Не е избран разход")</f>
        <v>Не е избран разход</v>
      </c>
      <c r="I86" s="32"/>
      <c r="J86" s="33" t="str">
        <f t="shared" si="1"/>
        <v/>
      </c>
    </row>
    <row r="87" spans="1:10" x14ac:dyDescent="0.25">
      <c r="A87" s="4">
        <v>85</v>
      </c>
      <c r="B87" s="16"/>
      <c r="C87" s="4" t="str">
        <f>IF(B87&gt;0,IF(ISERROR(VLOOKUP(B87,exp!$A$3:$T$2002,20,FALSE)),"Не е избран разход",VLOOKUP(B87,exp!$A$3:$T$2002,20,FALSE)),"Не е избран разход")</f>
        <v>Не е избран разход</v>
      </c>
      <c r="D87" s="16"/>
      <c r="E87" s="4" t="str">
        <f>IF(D87&gt;0,IF(ISERROR(VLOOKUP(D87,acc!$A$3:$M$2002,13,FALSE)),"Не е избран счетоводен документ",VLOOKUP(D87,acc!$A$3:$M$2002,13,FALSE)),"Не е избран разход")</f>
        <v>Не е избран разход</v>
      </c>
      <c r="F87" s="32"/>
      <c r="G87" s="16"/>
      <c r="H87" s="4" t="str">
        <f>IF(G87&gt;0,IF(ISERROR(VLOOKUP(G87,pay!$A$3:$J$2002,10,FALSE)),"Не е избран платежен документ",VLOOKUP(G87,pay!$A$3:$J$2002,10,FALSE)),"Не е избран разход")</f>
        <v>Не е избран разход</v>
      </c>
      <c r="I87" s="32"/>
      <c r="J87" s="33" t="str">
        <f t="shared" si="1"/>
        <v/>
      </c>
    </row>
    <row r="88" spans="1:10" x14ac:dyDescent="0.25">
      <c r="A88" s="4">
        <v>86</v>
      </c>
      <c r="B88" s="16"/>
      <c r="C88" s="4" t="str">
        <f>IF(B88&gt;0,IF(ISERROR(VLOOKUP(B88,exp!$A$3:$T$2002,20,FALSE)),"Не е избран разход",VLOOKUP(B88,exp!$A$3:$T$2002,20,FALSE)),"Не е избран разход")</f>
        <v>Не е избран разход</v>
      </c>
      <c r="D88" s="16"/>
      <c r="E88" s="4" t="str">
        <f>IF(D88&gt;0,IF(ISERROR(VLOOKUP(D88,acc!$A$3:$M$2002,13,FALSE)),"Не е избран счетоводен документ",VLOOKUP(D88,acc!$A$3:$M$2002,13,FALSE)),"Не е избран разход")</f>
        <v>Не е избран разход</v>
      </c>
      <c r="F88" s="32"/>
      <c r="G88" s="16"/>
      <c r="H88" s="4" t="str">
        <f>IF(G88&gt;0,IF(ISERROR(VLOOKUP(G88,pay!$A$3:$J$2002,10,FALSE)),"Не е избран платежен документ",VLOOKUP(G88,pay!$A$3:$J$2002,10,FALSE)),"Не е избран разход")</f>
        <v>Не е избран разход</v>
      </c>
      <c r="I88" s="32"/>
      <c r="J88" s="33" t="str">
        <f t="shared" si="1"/>
        <v/>
      </c>
    </row>
    <row r="89" spans="1:10" x14ac:dyDescent="0.25">
      <c r="A89" s="4">
        <v>87</v>
      </c>
      <c r="B89" s="16"/>
      <c r="C89" s="4" t="str">
        <f>IF(B89&gt;0,IF(ISERROR(VLOOKUP(B89,exp!$A$3:$T$2002,20,FALSE)),"Не е избран разход",VLOOKUP(B89,exp!$A$3:$T$2002,20,FALSE)),"Не е избран разход")</f>
        <v>Не е избран разход</v>
      </c>
      <c r="D89" s="16"/>
      <c r="E89" s="4" t="str">
        <f>IF(D89&gt;0,IF(ISERROR(VLOOKUP(D89,acc!$A$3:$M$2002,13,FALSE)),"Не е избран счетоводен документ",VLOOKUP(D89,acc!$A$3:$M$2002,13,FALSE)),"Не е избран разход")</f>
        <v>Не е избран разход</v>
      </c>
      <c r="F89" s="32"/>
      <c r="G89" s="16"/>
      <c r="H89" s="4" t="str">
        <f>IF(G89&gt;0,IF(ISERROR(VLOOKUP(G89,pay!$A$3:$J$2002,10,FALSE)),"Не е избран платежен документ",VLOOKUP(G89,pay!$A$3:$J$2002,10,FALSE)),"Не е избран разход")</f>
        <v>Не е избран разход</v>
      </c>
      <c r="I89" s="32"/>
      <c r="J89" s="33" t="str">
        <f t="shared" si="1"/>
        <v/>
      </c>
    </row>
    <row r="90" spans="1:10" x14ac:dyDescent="0.25">
      <c r="A90" s="4">
        <v>88</v>
      </c>
      <c r="B90" s="16"/>
      <c r="C90" s="4" t="str">
        <f>IF(B90&gt;0,IF(ISERROR(VLOOKUP(B90,exp!$A$3:$T$2002,20,FALSE)),"Не е избран разход",VLOOKUP(B90,exp!$A$3:$T$2002,20,FALSE)),"Не е избран разход")</f>
        <v>Не е избран разход</v>
      </c>
      <c r="D90" s="16"/>
      <c r="E90" s="4" t="str">
        <f>IF(D90&gt;0,IF(ISERROR(VLOOKUP(D90,acc!$A$3:$M$2002,13,FALSE)),"Не е избран счетоводен документ",VLOOKUP(D90,acc!$A$3:$M$2002,13,FALSE)),"Не е избран разход")</f>
        <v>Не е избран разход</v>
      </c>
      <c r="F90" s="32"/>
      <c r="G90" s="16"/>
      <c r="H90" s="4" t="str">
        <f>IF(G90&gt;0,IF(ISERROR(VLOOKUP(G90,pay!$A$3:$J$2002,10,FALSE)),"Не е избран платежен документ",VLOOKUP(G90,pay!$A$3:$J$2002,10,FALSE)),"Не е избран разход")</f>
        <v>Не е избран разход</v>
      </c>
      <c r="I90" s="32"/>
      <c r="J90" s="33" t="str">
        <f t="shared" si="1"/>
        <v/>
      </c>
    </row>
    <row r="91" spans="1:10" x14ac:dyDescent="0.25">
      <c r="A91" s="4">
        <v>89</v>
      </c>
      <c r="B91" s="16"/>
      <c r="C91" s="4" t="str">
        <f>IF(B91&gt;0,IF(ISERROR(VLOOKUP(B91,exp!$A$3:$T$2002,20,FALSE)),"Не е избран разход",VLOOKUP(B91,exp!$A$3:$T$2002,20,FALSE)),"Не е избран разход")</f>
        <v>Не е избран разход</v>
      </c>
      <c r="D91" s="16"/>
      <c r="E91" s="4" t="str">
        <f>IF(D91&gt;0,IF(ISERROR(VLOOKUP(D91,acc!$A$3:$M$2002,13,FALSE)),"Не е избран счетоводен документ",VLOOKUP(D91,acc!$A$3:$M$2002,13,FALSE)),"Не е избран разход")</f>
        <v>Не е избран разход</v>
      </c>
      <c r="F91" s="32"/>
      <c r="G91" s="16"/>
      <c r="H91" s="4" t="str">
        <f>IF(G91&gt;0,IF(ISERROR(VLOOKUP(G91,pay!$A$3:$J$2002,10,FALSE)),"Не е избран платежен документ",VLOOKUP(G91,pay!$A$3:$J$2002,10,FALSE)),"Не е избран разход")</f>
        <v>Не е избран разход</v>
      </c>
      <c r="I91" s="32"/>
      <c r="J91" s="33" t="str">
        <f t="shared" si="1"/>
        <v/>
      </c>
    </row>
    <row r="92" spans="1:10" x14ac:dyDescent="0.25">
      <c r="A92" s="4">
        <v>90</v>
      </c>
      <c r="B92" s="16"/>
      <c r="C92" s="4" t="str">
        <f>IF(B92&gt;0,IF(ISERROR(VLOOKUP(B92,exp!$A$3:$T$2002,20,FALSE)),"Не е избран разход",VLOOKUP(B92,exp!$A$3:$T$2002,20,FALSE)),"Не е избран разход")</f>
        <v>Не е избран разход</v>
      </c>
      <c r="D92" s="16"/>
      <c r="E92" s="4" t="str">
        <f>IF(D92&gt;0,IF(ISERROR(VLOOKUP(D92,acc!$A$3:$M$2002,13,FALSE)),"Не е избран счетоводен документ",VLOOKUP(D92,acc!$A$3:$M$2002,13,FALSE)),"Не е избран разход")</f>
        <v>Не е избран разход</v>
      </c>
      <c r="F92" s="32"/>
      <c r="G92" s="16"/>
      <c r="H92" s="4" t="str">
        <f>IF(G92&gt;0,IF(ISERROR(VLOOKUP(G92,pay!$A$3:$J$2002,10,FALSE)),"Не е избран платежен документ",VLOOKUP(G92,pay!$A$3:$J$2002,10,FALSE)),"Не е избран разход")</f>
        <v>Не е избран разход</v>
      </c>
      <c r="I92" s="32"/>
      <c r="J92" s="33" t="str">
        <f t="shared" si="1"/>
        <v/>
      </c>
    </row>
    <row r="93" spans="1:10" x14ac:dyDescent="0.25">
      <c r="A93" s="4">
        <v>91</v>
      </c>
      <c r="B93" s="16"/>
      <c r="C93" s="4" t="str">
        <f>IF(B93&gt;0,IF(ISERROR(VLOOKUP(B93,exp!$A$3:$T$2002,20,FALSE)),"Не е избран разход",VLOOKUP(B93,exp!$A$3:$T$2002,20,FALSE)),"Не е избран разход")</f>
        <v>Не е избран разход</v>
      </c>
      <c r="D93" s="16"/>
      <c r="E93" s="4" t="str">
        <f>IF(D93&gt;0,IF(ISERROR(VLOOKUP(D93,acc!$A$3:$M$2002,13,FALSE)),"Не е избран счетоводен документ",VLOOKUP(D93,acc!$A$3:$M$2002,13,FALSE)),"Не е избран разход")</f>
        <v>Не е избран разход</v>
      </c>
      <c r="F93" s="32"/>
      <c r="G93" s="16"/>
      <c r="H93" s="4" t="str">
        <f>IF(G93&gt;0,IF(ISERROR(VLOOKUP(G93,pay!$A$3:$J$2002,10,FALSE)),"Не е избран платежен документ",VLOOKUP(G93,pay!$A$3:$J$2002,10,FALSE)),"Не е избран разход")</f>
        <v>Не е избран разход</v>
      </c>
      <c r="I93" s="32"/>
      <c r="J93" s="33" t="str">
        <f t="shared" si="1"/>
        <v/>
      </c>
    </row>
    <row r="94" spans="1:10" x14ac:dyDescent="0.25">
      <c r="A94" s="4">
        <v>92</v>
      </c>
      <c r="B94" s="16"/>
      <c r="C94" s="4" t="str">
        <f>IF(B94&gt;0,IF(ISERROR(VLOOKUP(B94,exp!$A$3:$T$2002,20,FALSE)),"Не е избран разход",VLOOKUP(B94,exp!$A$3:$T$2002,20,FALSE)),"Не е избран разход")</f>
        <v>Не е избран разход</v>
      </c>
      <c r="D94" s="16"/>
      <c r="E94" s="4" t="str">
        <f>IF(D94&gt;0,IF(ISERROR(VLOOKUP(D94,acc!$A$3:$M$2002,13,FALSE)),"Не е избран счетоводен документ",VLOOKUP(D94,acc!$A$3:$M$2002,13,FALSE)),"Не е избран разход")</f>
        <v>Не е избран разход</v>
      </c>
      <c r="F94" s="32"/>
      <c r="G94" s="16"/>
      <c r="H94" s="4" t="str">
        <f>IF(G94&gt;0,IF(ISERROR(VLOOKUP(G94,pay!$A$3:$J$2002,10,FALSE)),"Не е избран платежен документ",VLOOKUP(G94,pay!$A$3:$J$2002,10,FALSE)),"Не е избран разход")</f>
        <v>Не е избран разход</v>
      </c>
      <c r="I94" s="32"/>
      <c r="J94" s="33" t="str">
        <f t="shared" si="1"/>
        <v/>
      </c>
    </row>
    <row r="95" spans="1:10" x14ac:dyDescent="0.25">
      <c r="A95" s="4">
        <v>93</v>
      </c>
      <c r="B95" s="16"/>
      <c r="C95" s="4" t="str">
        <f>IF(B95&gt;0,IF(ISERROR(VLOOKUP(B95,exp!$A$3:$T$2002,20,FALSE)),"Не е избран разход",VLOOKUP(B95,exp!$A$3:$T$2002,20,FALSE)),"Не е избран разход")</f>
        <v>Не е избран разход</v>
      </c>
      <c r="D95" s="16"/>
      <c r="E95" s="4" t="str">
        <f>IF(D95&gt;0,IF(ISERROR(VLOOKUP(D95,acc!$A$3:$M$2002,13,FALSE)),"Не е избран счетоводен документ",VLOOKUP(D95,acc!$A$3:$M$2002,13,FALSE)),"Не е избран разход")</f>
        <v>Не е избран разход</v>
      </c>
      <c r="F95" s="32"/>
      <c r="G95" s="16"/>
      <c r="H95" s="4" t="str">
        <f>IF(G95&gt;0,IF(ISERROR(VLOOKUP(G95,pay!$A$3:$J$2002,10,FALSE)),"Не е избран платежен документ",VLOOKUP(G95,pay!$A$3:$J$2002,10,FALSE)),"Не е избран разход")</f>
        <v>Не е избран разход</v>
      </c>
      <c r="I95" s="32"/>
      <c r="J95" s="33" t="str">
        <f t="shared" si="1"/>
        <v/>
      </c>
    </row>
    <row r="96" spans="1:10" x14ac:dyDescent="0.25">
      <c r="A96" s="4">
        <v>94</v>
      </c>
      <c r="B96" s="16"/>
      <c r="C96" s="4" t="str">
        <f>IF(B96&gt;0,IF(ISERROR(VLOOKUP(B96,exp!$A$3:$T$2002,20,FALSE)),"Не е избран разход",VLOOKUP(B96,exp!$A$3:$T$2002,20,FALSE)),"Не е избран разход")</f>
        <v>Не е избран разход</v>
      </c>
      <c r="D96" s="16"/>
      <c r="E96" s="4" t="str">
        <f>IF(D96&gt;0,IF(ISERROR(VLOOKUP(D96,acc!$A$3:$M$2002,13,FALSE)),"Не е избран счетоводен документ",VLOOKUP(D96,acc!$A$3:$M$2002,13,FALSE)),"Не е избран разход")</f>
        <v>Не е избран разход</v>
      </c>
      <c r="F96" s="32"/>
      <c r="G96" s="16"/>
      <c r="H96" s="4" t="str">
        <f>IF(G96&gt;0,IF(ISERROR(VLOOKUP(G96,pay!$A$3:$J$2002,10,FALSE)),"Не е избран платежен документ",VLOOKUP(G96,pay!$A$3:$J$2002,10,FALSE)),"Не е избран разход")</f>
        <v>Не е избран разход</v>
      </c>
      <c r="I96" s="32"/>
      <c r="J96" s="33" t="str">
        <f t="shared" si="1"/>
        <v/>
      </c>
    </row>
    <row r="97" spans="1:10" x14ac:dyDescent="0.25">
      <c r="A97" s="4">
        <v>95</v>
      </c>
      <c r="B97" s="16"/>
      <c r="C97" s="4" t="str">
        <f>IF(B97&gt;0,IF(ISERROR(VLOOKUP(B97,exp!$A$3:$T$2002,20,FALSE)),"Не е избран разход",VLOOKUP(B97,exp!$A$3:$T$2002,20,FALSE)),"Не е избран разход")</f>
        <v>Не е избран разход</v>
      </c>
      <c r="D97" s="16"/>
      <c r="E97" s="4" t="str">
        <f>IF(D97&gt;0,IF(ISERROR(VLOOKUP(D97,acc!$A$3:$M$2002,13,FALSE)),"Не е избран счетоводен документ",VLOOKUP(D97,acc!$A$3:$M$2002,13,FALSE)),"Не е избран разход")</f>
        <v>Не е избран разход</v>
      </c>
      <c r="F97" s="32"/>
      <c r="G97" s="16"/>
      <c r="H97" s="4" t="str">
        <f>IF(G97&gt;0,IF(ISERROR(VLOOKUP(G97,pay!$A$3:$J$2002,10,FALSE)),"Не е избран платежен документ",VLOOKUP(G97,pay!$A$3:$J$2002,10,FALSE)),"Не е избран разход")</f>
        <v>Не е избран разход</v>
      </c>
      <c r="I97" s="32"/>
      <c r="J97" s="33" t="str">
        <f t="shared" si="1"/>
        <v/>
      </c>
    </row>
    <row r="98" spans="1:10" x14ac:dyDescent="0.25">
      <c r="A98" s="4">
        <v>96</v>
      </c>
      <c r="B98" s="16"/>
      <c r="C98" s="4" t="str">
        <f>IF(B98&gt;0,IF(ISERROR(VLOOKUP(B98,exp!$A$3:$T$2002,20,FALSE)),"Не е избран разход",VLOOKUP(B98,exp!$A$3:$T$2002,20,FALSE)),"Не е избран разход")</f>
        <v>Не е избран разход</v>
      </c>
      <c r="D98" s="16"/>
      <c r="E98" s="4" t="str">
        <f>IF(D98&gt;0,IF(ISERROR(VLOOKUP(D98,acc!$A$3:$M$2002,13,FALSE)),"Не е избран счетоводен документ",VLOOKUP(D98,acc!$A$3:$M$2002,13,FALSE)),"Не е избран разход")</f>
        <v>Не е избран разход</v>
      </c>
      <c r="F98" s="32"/>
      <c r="G98" s="16"/>
      <c r="H98" s="4" t="str">
        <f>IF(G98&gt;0,IF(ISERROR(VLOOKUP(G98,pay!$A$3:$J$2002,10,FALSE)),"Не е избран платежен документ",VLOOKUP(G98,pay!$A$3:$J$2002,10,FALSE)),"Не е избран разход")</f>
        <v>Не е избран разход</v>
      </c>
      <c r="I98" s="32"/>
      <c r="J98" s="33" t="str">
        <f t="shared" si="1"/>
        <v/>
      </c>
    </row>
    <row r="99" spans="1:10" x14ac:dyDescent="0.25">
      <c r="A99" s="4">
        <v>97</v>
      </c>
      <c r="B99" s="16"/>
      <c r="C99" s="4" t="str">
        <f>IF(B99&gt;0,IF(ISERROR(VLOOKUP(B99,exp!$A$3:$T$2002,20,FALSE)),"Не е избран разход",VLOOKUP(B99,exp!$A$3:$T$2002,20,FALSE)),"Не е избран разход")</f>
        <v>Не е избран разход</v>
      </c>
      <c r="D99" s="16"/>
      <c r="E99" s="4" t="str">
        <f>IF(D99&gt;0,IF(ISERROR(VLOOKUP(D99,acc!$A$3:$M$2002,13,FALSE)),"Не е избран счетоводен документ",VLOOKUP(D99,acc!$A$3:$M$2002,13,FALSE)),"Не е избран разход")</f>
        <v>Не е избран разход</v>
      </c>
      <c r="F99" s="32"/>
      <c r="G99" s="16"/>
      <c r="H99" s="4" t="str">
        <f>IF(G99&gt;0,IF(ISERROR(VLOOKUP(G99,pay!$A$3:$J$2002,10,FALSE)),"Не е избран платежен документ",VLOOKUP(G99,pay!$A$3:$J$2002,10,FALSE)),"Не е избран разход")</f>
        <v>Не е избран разход</v>
      </c>
      <c r="I99" s="32"/>
      <c r="J99" s="33" t="str">
        <f t="shared" si="1"/>
        <v/>
      </c>
    </row>
    <row r="100" spans="1:10" x14ac:dyDescent="0.25">
      <c r="A100" s="4">
        <v>98</v>
      </c>
      <c r="B100" s="16"/>
      <c r="C100" s="4" t="str">
        <f>IF(B100&gt;0,IF(ISERROR(VLOOKUP(B100,exp!$A$3:$T$2002,20,FALSE)),"Не е избран разход",VLOOKUP(B100,exp!$A$3:$T$2002,20,FALSE)),"Не е избран разход")</f>
        <v>Не е избран разход</v>
      </c>
      <c r="D100" s="16"/>
      <c r="E100" s="4" t="str">
        <f>IF(D100&gt;0,IF(ISERROR(VLOOKUP(D100,acc!$A$3:$M$2002,13,FALSE)),"Не е избран счетоводен документ",VLOOKUP(D100,acc!$A$3:$M$2002,13,FALSE)),"Не е избран разход")</f>
        <v>Не е избран разход</v>
      </c>
      <c r="F100" s="32"/>
      <c r="G100" s="16"/>
      <c r="H100" s="4" t="str">
        <f>IF(G100&gt;0,IF(ISERROR(VLOOKUP(G100,pay!$A$3:$J$2002,10,FALSE)),"Не е избран платежен документ",VLOOKUP(G100,pay!$A$3:$J$2002,10,FALSE)),"Не е избран разход")</f>
        <v>Не е избран разход</v>
      </c>
      <c r="I100" s="32"/>
      <c r="J100" s="33" t="str">
        <f t="shared" si="1"/>
        <v/>
      </c>
    </row>
    <row r="101" spans="1:10" x14ac:dyDescent="0.25">
      <c r="A101" s="4">
        <v>99</v>
      </c>
      <c r="B101" s="16"/>
      <c r="C101" s="4" t="str">
        <f>IF(B101&gt;0,IF(ISERROR(VLOOKUP(B101,exp!$A$3:$T$2002,20,FALSE)),"Не е избран разход",VLOOKUP(B101,exp!$A$3:$T$2002,20,FALSE)),"Не е избран разход")</f>
        <v>Не е избран разход</v>
      </c>
      <c r="D101" s="16"/>
      <c r="E101" s="4" t="str">
        <f>IF(D101&gt;0,IF(ISERROR(VLOOKUP(D101,acc!$A$3:$M$2002,13,FALSE)),"Не е избран счетоводен документ",VLOOKUP(D101,acc!$A$3:$M$2002,13,FALSE)),"Не е избран разход")</f>
        <v>Не е избран разход</v>
      </c>
      <c r="F101" s="32"/>
      <c r="G101" s="16"/>
      <c r="H101" s="4" t="str">
        <f>IF(G101&gt;0,IF(ISERROR(VLOOKUP(G101,pay!$A$3:$J$2002,10,FALSE)),"Не е избран платежен документ",VLOOKUP(G101,pay!$A$3:$J$2002,10,FALSE)),"Не е избран разход")</f>
        <v>Не е избран разход</v>
      </c>
      <c r="I101" s="32"/>
      <c r="J101" s="33" t="str">
        <f t="shared" si="1"/>
        <v/>
      </c>
    </row>
    <row r="102" spans="1:10" x14ac:dyDescent="0.25">
      <c r="A102" s="4">
        <v>100</v>
      </c>
      <c r="B102" s="16"/>
      <c r="C102" s="4" t="str">
        <f>IF(B102&gt;0,IF(ISERROR(VLOOKUP(B102,exp!$A$3:$T$2002,20,FALSE)),"Не е избран разход",VLOOKUP(B102,exp!$A$3:$T$2002,20,FALSE)),"Не е избран разход")</f>
        <v>Не е избран разход</v>
      </c>
      <c r="D102" s="16"/>
      <c r="E102" s="4" t="str">
        <f>IF(D102&gt;0,IF(ISERROR(VLOOKUP(D102,acc!$A$3:$M$2002,13,FALSE)),"Не е избран счетоводен документ",VLOOKUP(D102,acc!$A$3:$M$2002,13,FALSE)),"Не е избран разход")</f>
        <v>Не е избран разход</v>
      </c>
      <c r="F102" s="32"/>
      <c r="G102" s="16"/>
      <c r="H102" s="4" t="str">
        <f>IF(G102&gt;0,IF(ISERROR(VLOOKUP(G102,pay!$A$3:$J$2002,10,FALSE)),"Не е избран платежен документ",VLOOKUP(G102,pay!$A$3:$J$2002,10,FALSE)),"Не е избран разход")</f>
        <v>Не е избран разход</v>
      </c>
      <c r="I102" s="32"/>
      <c r="J102" s="33" t="str">
        <f t="shared" si="1"/>
        <v/>
      </c>
    </row>
    <row r="103" spans="1:10" x14ac:dyDescent="0.25">
      <c r="A103" s="4">
        <v>101</v>
      </c>
      <c r="B103" s="16"/>
      <c r="C103" s="4" t="str">
        <f>IF(B103&gt;0,IF(ISERROR(VLOOKUP(B103,exp!$A$3:$T$2002,20,FALSE)),"Не е избран разход",VLOOKUP(B103,exp!$A$3:$T$2002,20,FALSE)),"Не е избран разход")</f>
        <v>Не е избран разход</v>
      </c>
      <c r="D103" s="16"/>
      <c r="E103" s="4" t="str">
        <f>IF(D103&gt;0,IF(ISERROR(VLOOKUP(D103,acc!$A$3:$M$2002,13,FALSE)),"Не е избран счетоводен документ",VLOOKUP(D103,acc!$A$3:$M$2002,13,FALSE)),"Не е избран разход")</f>
        <v>Не е избран разход</v>
      </c>
      <c r="F103" s="32"/>
      <c r="G103" s="16"/>
      <c r="H103" s="4" t="str">
        <f>IF(G103&gt;0,IF(ISERROR(VLOOKUP(G103,pay!$A$3:$J$2002,10,FALSE)),"Не е избран платежен документ",VLOOKUP(G103,pay!$A$3:$J$2002,10,FALSE)),"Не е избран разход")</f>
        <v>Не е избран разход</v>
      </c>
      <c r="I103" s="32"/>
      <c r="J103" s="33" t="str">
        <f t="shared" si="1"/>
        <v/>
      </c>
    </row>
    <row r="104" spans="1:10" x14ac:dyDescent="0.25">
      <c r="A104" s="4">
        <v>102</v>
      </c>
      <c r="B104" s="16"/>
      <c r="C104" s="4" t="str">
        <f>IF(B104&gt;0,IF(ISERROR(VLOOKUP(B104,exp!$A$3:$T$2002,20,FALSE)),"Не е избран разход",VLOOKUP(B104,exp!$A$3:$T$2002,20,FALSE)),"Не е избран разход")</f>
        <v>Не е избран разход</v>
      </c>
      <c r="D104" s="16"/>
      <c r="E104" s="4" t="str">
        <f>IF(D104&gt;0,IF(ISERROR(VLOOKUP(D104,acc!$A$3:$M$2002,13,FALSE)),"Не е избран счетоводен документ",VLOOKUP(D104,acc!$A$3:$M$2002,13,FALSE)),"Не е избран разход")</f>
        <v>Не е избран разход</v>
      </c>
      <c r="F104" s="32"/>
      <c r="G104" s="16"/>
      <c r="H104" s="4" t="str">
        <f>IF(G104&gt;0,IF(ISERROR(VLOOKUP(G104,pay!$A$3:$J$2002,10,FALSE)),"Не е избран платежен документ",VLOOKUP(G104,pay!$A$3:$J$2002,10,FALSE)),"Не е избран разход")</f>
        <v>Не е избран разход</v>
      </c>
      <c r="I104" s="32"/>
      <c r="J104" s="33" t="str">
        <f t="shared" si="1"/>
        <v/>
      </c>
    </row>
    <row r="105" spans="1:10" x14ac:dyDescent="0.25">
      <c r="A105" s="4">
        <v>103</v>
      </c>
      <c r="B105" s="16"/>
      <c r="C105" s="4" t="str">
        <f>IF(B105&gt;0,IF(ISERROR(VLOOKUP(B105,exp!$A$3:$T$2002,20,FALSE)),"Не е избран разход",VLOOKUP(B105,exp!$A$3:$T$2002,20,FALSE)),"Не е избран разход")</f>
        <v>Не е избран разход</v>
      </c>
      <c r="D105" s="16"/>
      <c r="E105" s="4" t="str">
        <f>IF(D105&gt;0,IF(ISERROR(VLOOKUP(D105,acc!$A$3:$M$2002,13,FALSE)),"Не е избран счетоводен документ",VLOOKUP(D105,acc!$A$3:$M$2002,13,FALSE)),"Не е избран разход")</f>
        <v>Не е избран разход</v>
      </c>
      <c r="F105" s="32"/>
      <c r="G105" s="16"/>
      <c r="H105" s="4" t="str">
        <f>IF(G105&gt;0,IF(ISERROR(VLOOKUP(G105,pay!$A$3:$J$2002,10,FALSE)),"Не е избран платежен документ",VLOOKUP(G105,pay!$A$3:$J$2002,10,FALSE)),"Не е избран разход")</f>
        <v>Не е избран разход</v>
      </c>
      <c r="I105" s="32"/>
      <c r="J105" s="33" t="str">
        <f t="shared" si="1"/>
        <v/>
      </c>
    </row>
    <row r="106" spans="1:10" x14ac:dyDescent="0.25">
      <c r="A106" s="4">
        <v>104</v>
      </c>
      <c r="B106" s="16"/>
      <c r="C106" s="4" t="str">
        <f>IF(B106&gt;0,IF(ISERROR(VLOOKUP(B106,exp!$A$3:$T$2002,20,FALSE)),"Не е избран разход",VLOOKUP(B106,exp!$A$3:$T$2002,20,FALSE)),"Не е избран разход")</f>
        <v>Не е избран разход</v>
      </c>
      <c r="D106" s="16"/>
      <c r="E106" s="4" t="str">
        <f>IF(D106&gt;0,IF(ISERROR(VLOOKUP(D106,acc!$A$3:$M$2002,13,FALSE)),"Не е избран счетоводен документ",VLOOKUP(D106,acc!$A$3:$M$2002,13,FALSE)),"Не е избран разход")</f>
        <v>Не е избран разход</v>
      </c>
      <c r="F106" s="32"/>
      <c r="G106" s="16"/>
      <c r="H106" s="4" t="str">
        <f>IF(G106&gt;0,IF(ISERROR(VLOOKUP(G106,pay!$A$3:$J$2002,10,FALSE)),"Не е избран платежен документ",VLOOKUP(G106,pay!$A$3:$J$2002,10,FALSE)),"Не е избран разход")</f>
        <v>Не е избран разход</v>
      </c>
      <c r="I106" s="32"/>
      <c r="J106" s="33" t="str">
        <f t="shared" si="1"/>
        <v/>
      </c>
    </row>
    <row r="107" spans="1:10" x14ac:dyDescent="0.25">
      <c r="A107" s="4">
        <v>105</v>
      </c>
      <c r="B107" s="16"/>
      <c r="C107" s="4" t="str">
        <f>IF(B107&gt;0,IF(ISERROR(VLOOKUP(B107,exp!$A$3:$T$2002,20,FALSE)),"Не е избран разход",VLOOKUP(B107,exp!$A$3:$T$2002,20,FALSE)),"Не е избран разход")</f>
        <v>Не е избран разход</v>
      </c>
      <c r="D107" s="16"/>
      <c r="E107" s="4" t="str">
        <f>IF(D107&gt;0,IF(ISERROR(VLOOKUP(D107,acc!$A$3:$M$2002,13,FALSE)),"Не е избран счетоводен документ",VLOOKUP(D107,acc!$A$3:$M$2002,13,FALSE)),"Не е избран разход")</f>
        <v>Не е избран разход</v>
      </c>
      <c r="F107" s="32"/>
      <c r="G107" s="16"/>
      <c r="H107" s="4" t="str">
        <f>IF(G107&gt;0,IF(ISERROR(VLOOKUP(G107,pay!$A$3:$J$2002,10,FALSE)),"Не е избран платежен документ",VLOOKUP(G107,pay!$A$3:$J$2002,10,FALSE)),"Не е избран разход")</f>
        <v>Не е избран разход</v>
      </c>
      <c r="I107" s="32"/>
      <c r="J107" s="33" t="str">
        <f t="shared" si="1"/>
        <v/>
      </c>
    </row>
    <row r="108" spans="1:10" x14ac:dyDescent="0.25">
      <c r="A108" s="4">
        <v>106</v>
      </c>
      <c r="B108" s="16"/>
      <c r="C108" s="4" t="str">
        <f>IF(B108&gt;0,IF(ISERROR(VLOOKUP(B108,exp!$A$3:$T$2002,20,FALSE)),"Не е избран разход",VLOOKUP(B108,exp!$A$3:$T$2002,20,FALSE)),"Не е избран разход")</f>
        <v>Не е избран разход</v>
      </c>
      <c r="D108" s="16"/>
      <c r="E108" s="4" t="str">
        <f>IF(D108&gt;0,IF(ISERROR(VLOOKUP(D108,acc!$A$3:$M$2002,13,FALSE)),"Не е избран счетоводен документ",VLOOKUP(D108,acc!$A$3:$M$2002,13,FALSE)),"Не е избран разход")</f>
        <v>Не е избран разход</v>
      </c>
      <c r="F108" s="32"/>
      <c r="G108" s="16"/>
      <c r="H108" s="4" t="str">
        <f>IF(G108&gt;0,IF(ISERROR(VLOOKUP(G108,pay!$A$3:$J$2002,10,FALSE)),"Не е избран платежен документ",VLOOKUP(G108,pay!$A$3:$J$2002,10,FALSE)),"Не е избран разход")</f>
        <v>Не е избран разход</v>
      </c>
      <c r="I108" s="32"/>
      <c r="J108" s="33" t="str">
        <f t="shared" si="1"/>
        <v/>
      </c>
    </row>
    <row r="109" spans="1:10" x14ac:dyDescent="0.25">
      <c r="A109" s="4">
        <v>107</v>
      </c>
      <c r="B109" s="16"/>
      <c r="C109" s="4" t="str">
        <f>IF(B109&gt;0,IF(ISERROR(VLOOKUP(B109,exp!$A$3:$T$2002,20,FALSE)),"Не е избран разход",VLOOKUP(B109,exp!$A$3:$T$2002,20,FALSE)),"Не е избран разход")</f>
        <v>Не е избран разход</v>
      </c>
      <c r="D109" s="16"/>
      <c r="E109" s="4" t="str">
        <f>IF(D109&gt;0,IF(ISERROR(VLOOKUP(D109,acc!$A$3:$M$2002,13,FALSE)),"Не е избран счетоводен документ",VLOOKUP(D109,acc!$A$3:$M$2002,13,FALSE)),"Не е избран разход")</f>
        <v>Не е избран разход</v>
      </c>
      <c r="F109" s="32"/>
      <c r="G109" s="16"/>
      <c r="H109" s="4" t="str">
        <f>IF(G109&gt;0,IF(ISERROR(VLOOKUP(G109,pay!$A$3:$J$2002,10,FALSE)),"Не е избран платежен документ",VLOOKUP(G109,pay!$A$3:$J$2002,10,FALSE)),"Не е избран разход")</f>
        <v>Не е избран разход</v>
      </c>
      <c r="I109" s="32"/>
      <c r="J109" s="33" t="str">
        <f t="shared" si="1"/>
        <v/>
      </c>
    </row>
    <row r="110" spans="1:10" x14ac:dyDescent="0.25">
      <c r="A110" s="4">
        <v>108</v>
      </c>
      <c r="B110" s="16"/>
      <c r="C110" s="4" t="str">
        <f>IF(B110&gt;0,IF(ISERROR(VLOOKUP(B110,exp!$A$3:$T$2002,20,FALSE)),"Не е избран разход",VLOOKUP(B110,exp!$A$3:$T$2002,20,FALSE)),"Не е избран разход")</f>
        <v>Не е избран разход</v>
      </c>
      <c r="D110" s="16"/>
      <c r="E110" s="4" t="str">
        <f>IF(D110&gt;0,IF(ISERROR(VLOOKUP(D110,acc!$A$3:$M$2002,13,FALSE)),"Не е избран счетоводен документ",VLOOKUP(D110,acc!$A$3:$M$2002,13,FALSE)),"Не е избран разход")</f>
        <v>Не е избран разход</v>
      </c>
      <c r="F110" s="32"/>
      <c r="G110" s="16"/>
      <c r="H110" s="4" t="str">
        <f>IF(G110&gt;0,IF(ISERROR(VLOOKUP(G110,pay!$A$3:$J$2002,10,FALSE)),"Не е избран платежен документ",VLOOKUP(G110,pay!$A$3:$J$2002,10,FALSE)),"Не е избран разход")</f>
        <v>Не е избран разход</v>
      </c>
      <c r="I110" s="32"/>
      <c r="J110" s="33" t="str">
        <f t="shared" si="1"/>
        <v/>
      </c>
    </row>
    <row r="111" spans="1:10" x14ac:dyDescent="0.25">
      <c r="A111" s="4">
        <v>109</v>
      </c>
      <c r="B111" s="16"/>
      <c r="C111" s="4" t="str">
        <f>IF(B111&gt;0,IF(ISERROR(VLOOKUP(B111,exp!$A$3:$T$2002,20,FALSE)),"Не е избран разход",VLOOKUP(B111,exp!$A$3:$T$2002,20,FALSE)),"Не е избран разход")</f>
        <v>Не е избран разход</v>
      </c>
      <c r="D111" s="16"/>
      <c r="E111" s="4" t="str">
        <f>IF(D111&gt;0,IF(ISERROR(VLOOKUP(D111,acc!$A$3:$M$2002,13,FALSE)),"Не е избран счетоводен документ",VLOOKUP(D111,acc!$A$3:$M$2002,13,FALSE)),"Не е избран разход")</f>
        <v>Не е избран разход</v>
      </c>
      <c r="F111" s="32"/>
      <c r="G111" s="16"/>
      <c r="H111" s="4" t="str">
        <f>IF(G111&gt;0,IF(ISERROR(VLOOKUP(G111,pay!$A$3:$J$2002,10,FALSE)),"Не е избран платежен документ",VLOOKUP(G111,pay!$A$3:$J$2002,10,FALSE)),"Не е избран разход")</f>
        <v>Не е избран разход</v>
      </c>
      <c r="I111" s="32"/>
      <c r="J111" s="33" t="str">
        <f t="shared" si="1"/>
        <v/>
      </c>
    </row>
    <row r="112" spans="1:10" x14ac:dyDescent="0.25">
      <c r="A112" s="4">
        <v>110</v>
      </c>
      <c r="B112" s="16"/>
      <c r="C112" s="4" t="str">
        <f>IF(B112&gt;0,IF(ISERROR(VLOOKUP(B112,exp!$A$3:$T$2002,20,FALSE)),"Не е избран разход",VLOOKUP(B112,exp!$A$3:$T$2002,20,FALSE)),"Не е избран разход")</f>
        <v>Не е избран разход</v>
      </c>
      <c r="D112" s="16"/>
      <c r="E112" s="4" t="str">
        <f>IF(D112&gt;0,IF(ISERROR(VLOOKUP(D112,acc!$A$3:$M$2002,13,FALSE)),"Не е избран счетоводен документ",VLOOKUP(D112,acc!$A$3:$M$2002,13,FALSE)),"Не е избран разход")</f>
        <v>Не е избран разход</v>
      </c>
      <c r="F112" s="32"/>
      <c r="G112" s="16"/>
      <c r="H112" s="4" t="str">
        <f>IF(G112&gt;0,IF(ISERROR(VLOOKUP(G112,pay!$A$3:$J$2002,10,FALSE)),"Не е избран платежен документ",VLOOKUP(G112,pay!$A$3:$J$2002,10,FALSE)),"Не е избран разход")</f>
        <v>Не е избран разход</v>
      </c>
      <c r="I112" s="32"/>
      <c r="J112" s="33" t="str">
        <f t="shared" si="1"/>
        <v/>
      </c>
    </row>
    <row r="113" spans="1:10" x14ac:dyDescent="0.25">
      <c r="A113" s="4">
        <v>111</v>
      </c>
      <c r="B113" s="16"/>
      <c r="C113" s="4" t="str">
        <f>IF(B113&gt;0,IF(ISERROR(VLOOKUP(B113,exp!$A$3:$T$2002,20,FALSE)),"Не е избран разход",VLOOKUP(B113,exp!$A$3:$T$2002,20,FALSE)),"Не е избран разход")</f>
        <v>Не е избран разход</v>
      </c>
      <c r="D113" s="16"/>
      <c r="E113" s="4" t="str">
        <f>IF(D113&gt;0,IF(ISERROR(VLOOKUP(D113,acc!$A$3:$M$2002,13,FALSE)),"Не е избран счетоводен документ",VLOOKUP(D113,acc!$A$3:$M$2002,13,FALSE)),"Не е избран разход")</f>
        <v>Не е избран разход</v>
      </c>
      <c r="F113" s="32"/>
      <c r="G113" s="16"/>
      <c r="H113" s="4" t="str">
        <f>IF(G113&gt;0,IF(ISERROR(VLOOKUP(G113,pay!$A$3:$J$2002,10,FALSE)),"Не е избран платежен документ",VLOOKUP(G113,pay!$A$3:$J$2002,10,FALSE)),"Не е избран разход")</f>
        <v>Не е избран разход</v>
      </c>
      <c r="I113" s="32"/>
      <c r="J113" s="33" t="str">
        <f t="shared" si="1"/>
        <v/>
      </c>
    </row>
    <row r="114" spans="1:10" x14ac:dyDescent="0.25">
      <c r="A114" s="4">
        <v>112</v>
      </c>
      <c r="B114" s="16"/>
      <c r="C114" s="4" t="str">
        <f>IF(B114&gt;0,IF(ISERROR(VLOOKUP(B114,exp!$A$3:$T$2002,20,FALSE)),"Не е избран разход",VLOOKUP(B114,exp!$A$3:$T$2002,20,FALSE)),"Не е избран разход")</f>
        <v>Не е избран разход</v>
      </c>
      <c r="D114" s="16"/>
      <c r="E114" s="4" t="str">
        <f>IF(D114&gt;0,IF(ISERROR(VLOOKUP(D114,acc!$A$3:$M$2002,13,FALSE)),"Не е избран счетоводен документ",VLOOKUP(D114,acc!$A$3:$M$2002,13,FALSE)),"Не е избран разход")</f>
        <v>Не е избран разход</v>
      </c>
      <c r="F114" s="32"/>
      <c r="G114" s="16"/>
      <c r="H114" s="4" t="str">
        <f>IF(G114&gt;0,IF(ISERROR(VLOOKUP(G114,pay!$A$3:$J$2002,10,FALSE)),"Не е избран платежен документ",VLOOKUP(G114,pay!$A$3:$J$2002,10,FALSE)),"Не е избран разход")</f>
        <v>Не е избран разход</v>
      </c>
      <c r="I114" s="32"/>
      <c r="J114" s="33" t="str">
        <f t="shared" si="1"/>
        <v/>
      </c>
    </row>
    <row r="115" spans="1:10" x14ac:dyDescent="0.25">
      <c r="A115" s="4">
        <v>113</v>
      </c>
      <c r="B115" s="16"/>
      <c r="C115" s="4" t="str">
        <f>IF(B115&gt;0,IF(ISERROR(VLOOKUP(B115,exp!$A$3:$T$2002,20,FALSE)),"Не е избран разход",VLOOKUP(B115,exp!$A$3:$T$2002,20,FALSE)),"Не е избран разход")</f>
        <v>Не е избран разход</v>
      </c>
      <c r="D115" s="16"/>
      <c r="E115" s="4" t="str">
        <f>IF(D115&gt;0,IF(ISERROR(VLOOKUP(D115,acc!$A$3:$M$2002,13,FALSE)),"Не е избран счетоводен документ",VLOOKUP(D115,acc!$A$3:$M$2002,13,FALSE)),"Не е избран разход")</f>
        <v>Не е избран разход</v>
      </c>
      <c r="F115" s="32"/>
      <c r="G115" s="16"/>
      <c r="H115" s="4" t="str">
        <f>IF(G115&gt;0,IF(ISERROR(VLOOKUP(G115,pay!$A$3:$J$2002,10,FALSE)),"Не е избран платежен документ",VLOOKUP(G115,pay!$A$3:$J$2002,10,FALSE)),"Не е избран разход")</f>
        <v>Не е избран разход</v>
      </c>
      <c r="I115" s="32"/>
      <c r="J115" s="33" t="str">
        <f t="shared" si="1"/>
        <v/>
      </c>
    </row>
    <row r="116" spans="1:10" x14ac:dyDescent="0.25">
      <c r="A116" s="4">
        <v>114</v>
      </c>
      <c r="B116" s="16"/>
      <c r="C116" s="4" t="str">
        <f>IF(B116&gt;0,IF(ISERROR(VLOOKUP(B116,exp!$A$3:$T$2002,20,FALSE)),"Не е избран разход",VLOOKUP(B116,exp!$A$3:$T$2002,20,FALSE)),"Не е избран разход")</f>
        <v>Не е избран разход</v>
      </c>
      <c r="D116" s="16"/>
      <c r="E116" s="4" t="str">
        <f>IF(D116&gt;0,IF(ISERROR(VLOOKUP(D116,acc!$A$3:$M$2002,13,FALSE)),"Не е избран счетоводен документ",VLOOKUP(D116,acc!$A$3:$M$2002,13,FALSE)),"Не е избран разход")</f>
        <v>Не е избран разход</v>
      </c>
      <c r="F116" s="32"/>
      <c r="G116" s="16"/>
      <c r="H116" s="4" t="str">
        <f>IF(G116&gt;0,IF(ISERROR(VLOOKUP(G116,pay!$A$3:$J$2002,10,FALSE)),"Не е избран платежен документ",VLOOKUP(G116,pay!$A$3:$J$2002,10,FALSE)),"Не е избран разход")</f>
        <v>Не е избран разход</v>
      </c>
      <c r="I116" s="32"/>
      <c r="J116" s="33" t="str">
        <f t="shared" si="1"/>
        <v/>
      </c>
    </row>
    <row r="117" spans="1:10" x14ac:dyDescent="0.25">
      <c r="A117" s="4">
        <v>115</v>
      </c>
      <c r="B117" s="16"/>
      <c r="C117" s="4" t="str">
        <f>IF(B117&gt;0,IF(ISERROR(VLOOKUP(B117,exp!$A$3:$T$2002,20,FALSE)),"Не е избран разход",VLOOKUP(B117,exp!$A$3:$T$2002,20,FALSE)),"Не е избран разход")</f>
        <v>Не е избран разход</v>
      </c>
      <c r="D117" s="16"/>
      <c r="E117" s="4" t="str">
        <f>IF(D117&gt;0,IF(ISERROR(VLOOKUP(D117,acc!$A$3:$M$2002,13,FALSE)),"Не е избран счетоводен документ",VLOOKUP(D117,acc!$A$3:$M$2002,13,FALSE)),"Не е избран разход")</f>
        <v>Не е избран разход</v>
      </c>
      <c r="F117" s="32"/>
      <c r="G117" s="16"/>
      <c r="H117" s="4" t="str">
        <f>IF(G117&gt;0,IF(ISERROR(VLOOKUP(G117,pay!$A$3:$J$2002,10,FALSE)),"Не е избран платежен документ",VLOOKUP(G117,pay!$A$3:$J$2002,10,FALSE)),"Не е избран разход")</f>
        <v>Не е избран разход</v>
      </c>
      <c r="I117" s="32"/>
      <c r="J117" s="33" t="str">
        <f t="shared" si="1"/>
        <v/>
      </c>
    </row>
    <row r="118" spans="1:10" x14ac:dyDescent="0.25">
      <c r="A118" s="4">
        <v>116</v>
      </c>
      <c r="B118" s="16"/>
      <c r="C118" s="4" t="str">
        <f>IF(B118&gt;0,IF(ISERROR(VLOOKUP(B118,exp!$A$3:$T$2002,20,FALSE)),"Не е избран разход",VLOOKUP(B118,exp!$A$3:$T$2002,20,FALSE)),"Не е избран разход")</f>
        <v>Не е избран разход</v>
      </c>
      <c r="D118" s="16"/>
      <c r="E118" s="4" t="str">
        <f>IF(D118&gt;0,IF(ISERROR(VLOOKUP(D118,acc!$A$3:$M$2002,13,FALSE)),"Не е избран счетоводен документ",VLOOKUP(D118,acc!$A$3:$M$2002,13,FALSE)),"Не е избран разход")</f>
        <v>Не е избран разход</v>
      </c>
      <c r="F118" s="32"/>
      <c r="G118" s="16"/>
      <c r="H118" s="4" t="str">
        <f>IF(G118&gt;0,IF(ISERROR(VLOOKUP(G118,pay!$A$3:$J$2002,10,FALSE)),"Не е избран платежен документ",VLOOKUP(G118,pay!$A$3:$J$2002,10,FALSE)),"Не е избран разход")</f>
        <v>Не е избран разход</v>
      </c>
      <c r="I118" s="32"/>
      <c r="J118" s="33" t="str">
        <f t="shared" si="1"/>
        <v/>
      </c>
    </row>
    <row r="119" spans="1:10" x14ac:dyDescent="0.25">
      <c r="A119" s="4">
        <v>117</v>
      </c>
      <c r="B119" s="16"/>
      <c r="C119" s="4" t="str">
        <f>IF(B119&gt;0,IF(ISERROR(VLOOKUP(B119,exp!$A$3:$T$2002,20,FALSE)),"Не е избран разход",VLOOKUP(B119,exp!$A$3:$T$2002,20,FALSE)),"Не е избран разход")</f>
        <v>Не е избран разход</v>
      </c>
      <c r="D119" s="16"/>
      <c r="E119" s="4" t="str">
        <f>IF(D119&gt;0,IF(ISERROR(VLOOKUP(D119,acc!$A$3:$M$2002,13,FALSE)),"Не е избран счетоводен документ",VLOOKUP(D119,acc!$A$3:$M$2002,13,FALSE)),"Не е избран разход")</f>
        <v>Не е избран разход</v>
      </c>
      <c r="F119" s="32"/>
      <c r="G119" s="16"/>
      <c r="H119" s="4" t="str">
        <f>IF(G119&gt;0,IF(ISERROR(VLOOKUP(G119,pay!$A$3:$J$2002,10,FALSE)),"Не е избран платежен документ",VLOOKUP(G119,pay!$A$3:$J$2002,10,FALSE)),"Не е избран разход")</f>
        <v>Не е избран разход</v>
      </c>
      <c r="I119" s="32"/>
      <c r="J119" s="33" t="str">
        <f t="shared" si="1"/>
        <v/>
      </c>
    </row>
    <row r="120" spans="1:10" x14ac:dyDescent="0.25">
      <c r="A120" s="4">
        <v>118</v>
      </c>
      <c r="B120" s="16"/>
      <c r="C120" s="4" t="str">
        <f>IF(B120&gt;0,IF(ISERROR(VLOOKUP(B120,exp!$A$3:$T$2002,20,FALSE)),"Не е избран разход",VLOOKUP(B120,exp!$A$3:$T$2002,20,FALSE)),"Не е избран разход")</f>
        <v>Не е избран разход</v>
      </c>
      <c r="D120" s="16"/>
      <c r="E120" s="4" t="str">
        <f>IF(D120&gt;0,IF(ISERROR(VLOOKUP(D120,acc!$A$3:$M$2002,13,FALSE)),"Не е избран счетоводен документ",VLOOKUP(D120,acc!$A$3:$M$2002,13,FALSE)),"Не е избран разход")</f>
        <v>Не е избран разход</v>
      </c>
      <c r="F120" s="32"/>
      <c r="G120" s="16"/>
      <c r="H120" s="4" t="str">
        <f>IF(G120&gt;0,IF(ISERROR(VLOOKUP(G120,pay!$A$3:$J$2002,10,FALSE)),"Не е избран платежен документ",VLOOKUP(G120,pay!$A$3:$J$2002,10,FALSE)),"Не е избран разход")</f>
        <v>Не е избран разход</v>
      </c>
      <c r="I120" s="32"/>
      <c r="J120" s="33" t="str">
        <f t="shared" si="1"/>
        <v/>
      </c>
    </row>
    <row r="121" spans="1:10" x14ac:dyDescent="0.25">
      <c r="A121" s="4">
        <v>119</v>
      </c>
      <c r="B121" s="16"/>
      <c r="C121" s="4" t="str">
        <f>IF(B121&gt;0,IF(ISERROR(VLOOKUP(B121,exp!$A$3:$T$2002,20,FALSE)),"Не е избран разход",VLOOKUP(B121,exp!$A$3:$T$2002,20,FALSE)),"Не е избран разход")</f>
        <v>Не е избран разход</v>
      </c>
      <c r="D121" s="16"/>
      <c r="E121" s="4" t="str">
        <f>IF(D121&gt;0,IF(ISERROR(VLOOKUP(D121,acc!$A$3:$M$2002,13,FALSE)),"Не е избран счетоводен документ",VLOOKUP(D121,acc!$A$3:$M$2002,13,FALSE)),"Не е избран разход")</f>
        <v>Не е избран разход</v>
      </c>
      <c r="F121" s="32"/>
      <c r="G121" s="16"/>
      <c r="H121" s="4" t="str">
        <f>IF(G121&gt;0,IF(ISERROR(VLOOKUP(G121,pay!$A$3:$J$2002,10,FALSE)),"Не е избран платежен документ",VLOOKUP(G121,pay!$A$3:$J$2002,10,FALSE)),"Не е избран разход")</f>
        <v>Не е избран разход</v>
      </c>
      <c r="I121" s="32"/>
      <c r="J121" s="33" t="str">
        <f t="shared" si="1"/>
        <v/>
      </c>
    </row>
    <row r="122" spans="1:10" x14ac:dyDescent="0.25">
      <c r="A122" s="4">
        <v>120</v>
      </c>
      <c r="B122" s="16"/>
      <c r="C122" s="4" t="str">
        <f>IF(B122&gt;0,IF(ISERROR(VLOOKUP(B122,exp!$A$3:$T$2002,20,FALSE)),"Не е избран разход",VLOOKUP(B122,exp!$A$3:$T$2002,20,FALSE)),"Не е избран разход")</f>
        <v>Не е избран разход</v>
      </c>
      <c r="D122" s="16"/>
      <c r="E122" s="4" t="str">
        <f>IF(D122&gt;0,IF(ISERROR(VLOOKUP(D122,acc!$A$3:$M$2002,13,FALSE)),"Не е избран счетоводен документ",VLOOKUP(D122,acc!$A$3:$M$2002,13,FALSE)),"Не е избран разход")</f>
        <v>Не е избран разход</v>
      </c>
      <c r="F122" s="32"/>
      <c r="G122" s="16"/>
      <c r="H122" s="4" t="str">
        <f>IF(G122&gt;0,IF(ISERROR(VLOOKUP(G122,pay!$A$3:$J$2002,10,FALSE)),"Не е избран платежен документ",VLOOKUP(G122,pay!$A$3:$J$2002,10,FALSE)),"Не е избран разход")</f>
        <v>Не е избран разход</v>
      </c>
      <c r="I122" s="32"/>
      <c r="J122" s="33" t="str">
        <f t="shared" si="1"/>
        <v/>
      </c>
    </row>
    <row r="123" spans="1:10" x14ac:dyDescent="0.25">
      <c r="A123" s="4">
        <v>121</v>
      </c>
      <c r="B123" s="16"/>
      <c r="C123" s="4" t="str">
        <f>IF(B123&gt;0,IF(ISERROR(VLOOKUP(B123,exp!$A$3:$T$2002,20,FALSE)),"Не е избран разход",VLOOKUP(B123,exp!$A$3:$T$2002,20,FALSE)),"Не е избран разход")</f>
        <v>Не е избран разход</v>
      </c>
      <c r="D123" s="16"/>
      <c r="E123" s="4" t="str">
        <f>IF(D123&gt;0,IF(ISERROR(VLOOKUP(D123,acc!$A$3:$M$2002,13,FALSE)),"Не е избран счетоводен документ",VLOOKUP(D123,acc!$A$3:$M$2002,13,FALSE)),"Не е избран разход")</f>
        <v>Не е избран разход</v>
      </c>
      <c r="F123" s="32"/>
      <c r="G123" s="16"/>
      <c r="H123" s="4" t="str">
        <f>IF(G123&gt;0,IF(ISERROR(VLOOKUP(G123,pay!$A$3:$J$2002,10,FALSE)),"Не е избран платежен документ",VLOOKUP(G123,pay!$A$3:$J$2002,10,FALSE)),"Не е избран разход")</f>
        <v>Не е избран разход</v>
      </c>
      <c r="I123" s="32"/>
      <c r="J123" s="33" t="str">
        <f t="shared" si="1"/>
        <v/>
      </c>
    </row>
    <row r="124" spans="1:10" x14ac:dyDescent="0.25">
      <c r="A124" s="4">
        <v>122</v>
      </c>
      <c r="B124" s="16"/>
      <c r="C124" s="4" t="str">
        <f>IF(B124&gt;0,IF(ISERROR(VLOOKUP(B124,exp!$A$3:$T$2002,20,FALSE)),"Не е избран разход",VLOOKUP(B124,exp!$A$3:$T$2002,20,FALSE)),"Не е избран разход")</f>
        <v>Не е избран разход</v>
      </c>
      <c r="D124" s="16"/>
      <c r="E124" s="4" t="str">
        <f>IF(D124&gt;0,IF(ISERROR(VLOOKUP(D124,acc!$A$3:$M$2002,13,FALSE)),"Не е избран счетоводен документ",VLOOKUP(D124,acc!$A$3:$M$2002,13,FALSE)),"Не е избран разход")</f>
        <v>Не е избран разход</v>
      </c>
      <c r="F124" s="32"/>
      <c r="G124" s="16"/>
      <c r="H124" s="4" t="str">
        <f>IF(G124&gt;0,IF(ISERROR(VLOOKUP(G124,pay!$A$3:$J$2002,10,FALSE)),"Не е избран платежен документ",VLOOKUP(G124,pay!$A$3:$J$2002,10,FALSE)),"Не е избран разход")</f>
        <v>Не е избран разход</v>
      </c>
      <c r="I124" s="32"/>
      <c r="J124" s="33" t="str">
        <f t="shared" si="1"/>
        <v/>
      </c>
    </row>
    <row r="125" spans="1:10" x14ac:dyDescent="0.25">
      <c r="A125" s="4">
        <v>123</v>
      </c>
      <c r="B125" s="16"/>
      <c r="C125" s="4" t="str">
        <f>IF(B125&gt;0,IF(ISERROR(VLOOKUP(B125,exp!$A$3:$T$2002,20,FALSE)),"Не е избран разход",VLOOKUP(B125,exp!$A$3:$T$2002,20,FALSE)),"Не е избран разход")</f>
        <v>Не е избран разход</v>
      </c>
      <c r="D125" s="16"/>
      <c r="E125" s="4" t="str">
        <f>IF(D125&gt;0,IF(ISERROR(VLOOKUP(D125,acc!$A$3:$M$2002,13,FALSE)),"Не е избран счетоводен документ",VLOOKUP(D125,acc!$A$3:$M$2002,13,FALSE)),"Не е избран разход")</f>
        <v>Не е избран разход</v>
      </c>
      <c r="F125" s="32"/>
      <c r="G125" s="16"/>
      <c r="H125" s="4" t="str">
        <f>IF(G125&gt;0,IF(ISERROR(VLOOKUP(G125,pay!$A$3:$J$2002,10,FALSE)),"Не е избран платежен документ",VLOOKUP(G125,pay!$A$3:$J$2002,10,FALSE)),"Не е избран разход")</f>
        <v>Не е избран разход</v>
      </c>
      <c r="I125" s="32"/>
      <c r="J125" s="33" t="str">
        <f t="shared" si="1"/>
        <v/>
      </c>
    </row>
    <row r="126" spans="1:10" x14ac:dyDescent="0.25">
      <c r="A126" s="4">
        <v>124</v>
      </c>
      <c r="B126" s="16"/>
      <c r="C126" s="4" t="str">
        <f>IF(B126&gt;0,IF(ISERROR(VLOOKUP(B126,exp!$A$3:$T$2002,20,FALSE)),"Не е избран разход",VLOOKUP(B126,exp!$A$3:$T$2002,20,FALSE)),"Не е избран разход")</f>
        <v>Не е избран разход</v>
      </c>
      <c r="D126" s="16"/>
      <c r="E126" s="4" t="str">
        <f>IF(D126&gt;0,IF(ISERROR(VLOOKUP(D126,acc!$A$3:$M$2002,13,FALSE)),"Не е избран счетоводен документ",VLOOKUP(D126,acc!$A$3:$M$2002,13,FALSE)),"Не е избран разход")</f>
        <v>Не е избран разход</v>
      </c>
      <c r="F126" s="32"/>
      <c r="G126" s="16"/>
      <c r="H126" s="4" t="str">
        <f>IF(G126&gt;0,IF(ISERROR(VLOOKUP(G126,pay!$A$3:$J$2002,10,FALSE)),"Не е избран платежен документ",VLOOKUP(G126,pay!$A$3:$J$2002,10,FALSE)),"Не е избран разход")</f>
        <v>Не е избран разход</v>
      </c>
      <c r="I126" s="32"/>
      <c r="J126" s="33" t="str">
        <f t="shared" si="1"/>
        <v/>
      </c>
    </row>
    <row r="127" spans="1:10" x14ac:dyDescent="0.25">
      <c r="A127" s="4">
        <v>125</v>
      </c>
      <c r="B127" s="16"/>
      <c r="C127" s="4" t="str">
        <f>IF(B127&gt;0,IF(ISERROR(VLOOKUP(B127,exp!$A$3:$T$2002,20,FALSE)),"Не е избран разход",VLOOKUP(B127,exp!$A$3:$T$2002,20,FALSE)),"Не е избран разход")</f>
        <v>Не е избран разход</v>
      </c>
      <c r="D127" s="16"/>
      <c r="E127" s="4" t="str">
        <f>IF(D127&gt;0,IF(ISERROR(VLOOKUP(D127,acc!$A$3:$M$2002,13,FALSE)),"Не е избран счетоводен документ",VLOOKUP(D127,acc!$A$3:$M$2002,13,FALSE)),"Не е избран разход")</f>
        <v>Не е избран разход</v>
      </c>
      <c r="F127" s="32"/>
      <c r="G127" s="16"/>
      <c r="H127" s="4" t="str">
        <f>IF(G127&gt;0,IF(ISERROR(VLOOKUP(G127,pay!$A$3:$J$2002,10,FALSE)),"Не е избран платежен документ",VLOOKUP(G127,pay!$A$3:$J$2002,10,FALSE)),"Не е избран разход")</f>
        <v>Не е избран разход</v>
      </c>
      <c r="I127" s="32"/>
      <c r="J127" s="33" t="str">
        <f t="shared" si="1"/>
        <v/>
      </c>
    </row>
    <row r="128" spans="1:10" x14ac:dyDescent="0.25">
      <c r="A128" s="4">
        <v>126</v>
      </c>
      <c r="B128" s="16"/>
      <c r="C128" s="4" t="str">
        <f>IF(B128&gt;0,IF(ISERROR(VLOOKUP(B128,exp!$A$3:$T$2002,20,FALSE)),"Не е избран разход",VLOOKUP(B128,exp!$A$3:$T$2002,20,FALSE)),"Не е избран разход")</f>
        <v>Не е избран разход</v>
      </c>
      <c r="D128" s="16"/>
      <c r="E128" s="4" t="str">
        <f>IF(D128&gt;0,IF(ISERROR(VLOOKUP(D128,acc!$A$3:$M$2002,13,FALSE)),"Не е избран счетоводен документ",VLOOKUP(D128,acc!$A$3:$M$2002,13,FALSE)),"Не е избран разход")</f>
        <v>Не е избран разход</v>
      </c>
      <c r="F128" s="32"/>
      <c r="G128" s="16"/>
      <c r="H128" s="4" t="str">
        <f>IF(G128&gt;0,IF(ISERROR(VLOOKUP(G128,pay!$A$3:$J$2002,10,FALSE)),"Не е избран платежен документ",VLOOKUP(G128,pay!$A$3:$J$2002,10,FALSE)),"Не е избран разход")</f>
        <v>Не е избран разход</v>
      </c>
      <c r="I128" s="32"/>
      <c r="J128" s="33" t="str">
        <f t="shared" si="1"/>
        <v/>
      </c>
    </row>
    <row r="129" spans="1:10" x14ac:dyDescent="0.25">
      <c r="A129" s="4">
        <v>127</v>
      </c>
      <c r="B129" s="16"/>
      <c r="C129" s="4" t="str">
        <f>IF(B129&gt;0,IF(ISERROR(VLOOKUP(B129,exp!$A$3:$T$2002,20,FALSE)),"Не е избран разход",VLOOKUP(B129,exp!$A$3:$T$2002,20,FALSE)),"Не е избран разход")</f>
        <v>Не е избран разход</v>
      </c>
      <c r="D129" s="16"/>
      <c r="E129" s="4" t="str">
        <f>IF(D129&gt;0,IF(ISERROR(VLOOKUP(D129,acc!$A$3:$M$2002,13,FALSE)),"Не е избран счетоводен документ",VLOOKUP(D129,acc!$A$3:$M$2002,13,FALSE)),"Не е избран разход")</f>
        <v>Не е избран разход</v>
      </c>
      <c r="F129" s="32"/>
      <c r="G129" s="16"/>
      <c r="H129" s="4" t="str">
        <f>IF(G129&gt;0,IF(ISERROR(VLOOKUP(G129,pay!$A$3:$J$2002,10,FALSE)),"Не е избран платежен документ",VLOOKUP(G129,pay!$A$3:$J$2002,10,FALSE)),"Не е избран разход")</f>
        <v>Не е избран разход</v>
      </c>
      <c r="I129" s="32"/>
      <c r="J129" s="33" t="str">
        <f t="shared" si="1"/>
        <v/>
      </c>
    </row>
    <row r="130" spans="1:10" x14ac:dyDescent="0.25">
      <c r="A130" s="4">
        <v>128</v>
      </c>
      <c r="B130" s="16"/>
      <c r="C130" s="4" t="str">
        <f>IF(B130&gt;0,IF(ISERROR(VLOOKUP(B130,exp!$A$3:$T$2002,20,FALSE)),"Не е избран разход",VLOOKUP(B130,exp!$A$3:$T$2002,20,FALSE)),"Не е избран разход")</f>
        <v>Не е избран разход</v>
      </c>
      <c r="D130" s="16"/>
      <c r="E130" s="4" t="str">
        <f>IF(D130&gt;0,IF(ISERROR(VLOOKUP(D130,acc!$A$3:$M$2002,13,FALSE)),"Не е избран счетоводен документ",VLOOKUP(D130,acc!$A$3:$M$2002,13,FALSE)),"Не е избран разход")</f>
        <v>Не е избран разход</v>
      </c>
      <c r="F130" s="32"/>
      <c r="G130" s="16"/>
      <c r="H130" s="4" t="str">
        <f>IF(G130&gt;0,IF(ISERROR(VLOOKUP(G130,pay!$A$3:$J$2002,10,FALSE)),"Не е избран платежен документ",VLOOKUP(G130,pay!$A$3:$J$2002,10,FALSE)),"Не е избран разход")</f>
        <v>Не е избран разход</v>
      </c>
      <c r="I130" s="32"/>
      <c r="J130" s="33" t="str">
        <f t="shared" si="1"/>
        <v/>
      </c>
    </row>
    <row r="131" spans="1:10" x14ac:dyDescent="0.25">
      <c r="A131" s="4">
        <v>129</v>
      </c>
      <c r="B131" s="16"/>
      <c r="C131" s="4" t="str">
        <f>IF(B131&gt;0,IF(ISERROR(VLOOKUP(B131,exp!$A$3:$T$2002,20,FALSE)),"Не е избран разход",VLOOKUP(B131,exp!$A$3:$T$2002,20,FALSE)),"Не е избран разход")</f>
        <v>Не е избран разход</v>
      </c>
      <c r="D131" s="16"/>
      <c r="E131" s="4" t="str">
        <f>IF(D131&gt;0,IF(ISERROR(VLOOKUP(D131,acc!$A$3:$M$2002,13,FALSE)),"Не е избран счетоводен документ",VLOOKUP(D131,acc!$A$3:$M$2002,13,FALSE)),"Не е избран разход")</f>
        <v>Не е избран разход</v>
      </c>
      <c r="F131" s="32"/>
      <c r="G131" s="16"/>
      <c r="H131" s="4" t="str">
        <f>IF(G131&gt;0,IF(ISERROR(VLOOKUP(G131,pay!$A$3:$J$2002,10,FALSE)),"Не е избран платежен документ",VLOOKUP(G131,pay!$A$3:$J$2002,10,FALSE)),"Не е избран разход")</f>
        <v>Не е избран разход</v>
      </c>
      <c r="I131" s="32"/>
      <c r="J131" s="33" t="str">
        <f t="shared" si="1"/>
        <v/>
      </c>
    </row>
    <row r="132" spans="1:10" x14ac:dyDescent="0.25">
      <c r="A132" s="4">
        <v>130</v>
      </c>
      <c r="B132" s="16"/>
      <c r="C132" s="4" t="str">
        <f>IF(B132&gt;0,IF(ISERROR(VLOOKUP(B132,exp!$A$3:$T$2002,20,FALSE)),"Не е избран разход",VLOOKUP(B132,exp!$A$3:$T$2002,20,FALSE)),"Не е избран разход")</f>
        <v>Не е избран разход</v>
      </c>
      <c r="D132" s="16"/>
      <c r="E132" s="4" t="str">
        <f>IF(D132&gt;0,IF(ISERROR(VLOOKUP(D132,acc!$A$3:$M$2002,13,FALSE)),"Не е избран счетоводен документ",VLOOKUP(D132,acc!$A$3:$M$2002,13,FALSE)),"Не е избран разход")</f>
        <v>Не е избран разход</v>
      </c>
      <c r="F132" s="32"/>
      <c r="G132" s="16"/>
      <c r="H132" s="4" t="str">
        <f>IF(G132&gt;0,IF(ISERROR(VLOOKUP(G132,pay!$A$3:$J$2002,10,FALSE)),"Не е избран платежен документ",VLOOKUP(G132,pay!$A$3:$J$2002,10,FALSE)),"Не е избран разход")</f>
        <v>Не е избран разход</v>
      </c>
      <c r="I132" s="32"/>
      <c r="J132" s="33" t="str">
        <f t="shared" ref="J132:J195" si="2">IF(F132&lt;&gt;I132,"колони F и I са с различна сума",IF(AND(OR(F132&lt;=0,I132&lt;=0),F132&lt;&gt;"",I132&lt;&gt;""),"Попълнена е сума равна или по-малка от 0-ла",IF(AND(OR(B132&lt;&gt;"",D132&lt;&gt;"",F132&lt;&gt;"",G132&lt;&gt;"",I132&lt;&gt;""),OR(B132="",D132="",F132="",G132="",I132="")),"Не са попълнени всички полета","")))</f>
        <v/>
      </c>
    </row>
    <row r="133" spans="1:10" x14ac:dyDescent="0.25">
      <c r="A133" s="4">
        <v>131</v>
      </c>
      <c r="B133" s="16"/>
      <c r="C133" s="4" t="str">
        <f>IF(B133&gt;0,IF(ISERROR(VLOOKUP(B133,exp!$A$3:$T$2002,20,FALSE)),"Не е избран разход",VLOOKUP(B133,exp!$A$3:$T$2002,20,FALSE)),"Не е избран разход")</f>
        <v>Не е избран разход</v>
      </c>
      <c r="D133" s="16"/>
      <c r="E133" s="4" t="str">
        <f>IF(D133&gt;0,IF(ISERROR(VLOOKUP(D133,acc!$A$3:$M$2002,13,FALSE)),"Не е избран счетоводен документ",VLOOKUP(D133,acc!$A$3:$M$2002,13,FALSE)),"Не е избран разход")</f>
        <v>Не е избран разход</v>
      </c>
      <c r="F133" s="32"/>
      <c r="G133" s="16"/>
      <c r="H133" s="4" t="str">
        <f>IF(G133&gt;0,IF(ISERROR(VLOOKUP(G133,pay!$A$3:$J$2002,10,FALSE)),"Не е избран платежен документ",VLOOKUP(G133,pay!$A$3:$J$2002,10,FALSE)),"Не е избран разход")</f>
        <v>Не е избран разход</v>
      </c>
      <c r="I133" s="32"/>
      <c r="J133" s="33" t="str">
        <f t="shared" si="2"/>
        <v/>
      </c>
    </row>
    <row r="134" spans="1:10" x14ac:dyDescent="0.25">
      <c r="A134" s="4">
        <v>132</v>
      </c>
      <c r="B134" s="16"/>
      <c r="C134" s="4" t="str">
        <f>IF(B134&gt;0,IF(ISERROR(VLOOKUP(B134,exp!$A$3:$T$2002,20,FALSE)),"Не е избран разход",VLOOKUP(B134,exp!$A$3:$T$2002,20,FALSE)),"Не е избран разход")</f>
        <v>Не е избран разход</v>
      </c>
      <c r="D134" s="16"/>
      <c r="E134" s="4" t="str">
        <f>IF(D134&gt;0,IF(ISERROR(VLOOKUP(D134,acc!$A$3:$M$2002,13,FALSE)),"Не е избран счетоводен документ",VLOOKUP(D134,acc!$A$3:$M$2002,13,FALSE)),"Не е избран разход")</f>
        <v>Не е избран разход</v>
      </c>
      <c r="F134" s="32"/>
      <c r="G134" s="16"/>
      <c r="H134" s="4" t="str">
        <f>IF(G134&gt;0,IF(ISERROR(VLOOKUP(G134,pay!$A$3:$J$2002,10,FALSE)),"Не е избран платежен документ",VLOOKUP(G134,pay!$A$3:$J$2002,10,FALSE)),"Не е избран разход")</f>
        <v>Не е избран разход</v>
      </c>
      <c r="I134" s="32"/>
      <c r="J134" s="33" t="str">
        <f t="shared" si="2"/>
        <v/>
      </c>
    </row>
    <row r="135" spans="1:10" x14ac:dyDescent="0.25">
      <c r="A135" s="4">
        <v>133</v>
      </c>
      <c r="B135" s="16"/>
      <c r="C135" s="4" t="str">
        <f>IF(B135&gt;0,IF(ISERROR(VLOOKUP(B135,exp!$A$3:$T$2002,20,FALSE)),"Не е избран разход",VLOOKUP(B135,exp!$A$3:$T$2002,20,FALSE)),"Не е избран разход")</f>
        <v>Не е избран разход</v>
      </c>
      <c r="D135" s="16"/>
      <c r="E135" s="4" t="str">
        <f>IF(D135&gt;0,IF(ISERROR(VLOOKUP(D135,acc!$A$3:$M$2002,13,FALSE)),"Не е избран счетоводен документ",VLOOKUP(D135,acc!$A$3:$M$2002,13,FALSE)),"Не е избран разход")</f>
        <v>Не е избран разход</v>
      </c>
      <c r="F135" s="32"/>
      <c r="G135" s="16"/>
      <c r="H135" s="4" t="str">
        <f>IF(G135&gt;0,IF(ISERROR(VLOOKUP(G135,pay!$A$3:$J$2002,10,FALSE)),"Не е избран платежен документ",VLOOKUP(G135,pay!$A$3:$J$2002,10,FALSE)),"Не е избран разход")</f>
        <v>Не е избран разход</v>
      </c>
      <c r="I135" s="32"/>
      <c r="J135" s="33" t="str">
        <f t="shared" si="2"/>
        <v/>
      </c>
    </row>
    <row r="136" spans="1:10" x14ac:dyDescent="0.25">
      <c r="A136" s="4">
        <v>134</v>
      </c>
      <c r="B136" s="16"/>
      <c r="C136" s="4" t="str">
        <f>IF(B136&gt;0,IF(ISERROR(VLOOKUP(B136,exp!$A$3:$T$2002,20,FALSE)),"Не е избран разход",VLOOKUP(B136,exp!$A$3:$T$2002,20,FALSE)),"Не е избран разход")</f>
        <v>Не е избран разход</v>
      </c>
      <c r="D136" s="16"/>
      <c r="E136" s="4" t="str">
        <f>IF(D136&gt;0,IF(ISERROR(VLOOKUP(D136,acc!$A$3:$M$2002,13,FALSE)),"Не е избран счетоводен документ",VLOOKUP(D136,acc!$A$3:$M$2002,13,FALSE)),"Не е избран разход")</f>
        <v>Не е избран разход</v>
      </c>
      <c r="F136" s="32"/>
      <c r="G136" s="16"/>
      <c r="H136" s="4" t="str">
        <f>IF(G136&gt;0,IF(ISERROR(VLOOKUP(G136,pay!$A$3:$J$2002,10,FALSE)),"Не е избран платежен документ",VLOOKUP(G136,pay!$A$3:$J$2002,10,FALSE)),"Не е избран разход")</f>
        <v>Не е избран разход</v>
      </c>
      <c r="I136" s="32"/>
      <c r="J136" s="33" t="str">
        <f t="shared" si="2"/>
        <v/>
      </c>
    </row>
    <row r="137" spans="1:10" x14ac:dyDescent="0.25">
      <c r="A137" s="4">
        <v>135</v>
      </c>
      <c r="B137" s="16"/>
      <c r="C137" s="4" t="str">
        <f>IF(B137&gt;0,IF(ISERROR(VLOOKUP(B137,exp!$A$3:$T$2002,20,FALSE)),"Не е избран разход",VLOOKUP(B137,exp!$A$3:$T$2002,20,FALSE)),"Не е избран разход")</f>
        <v>Не е избран разход</v>
      </c>
      <c r="D137" s="16"/>
      <c r="E137" s="4" t="str">
        <f>IF(D137&gt;0,IF(ISERROR(VLOOKUP(D137,acc!$A$3:$M$2002,13,FALSE)),"Не е избран счетоводен документ",VLOOKUP(D137,acc!$A$3:$M$2002,13,FALSE)),"Не е избран разход")</f>
        <v>Не е избран разход</v>
      </c>
      <c r="F137" s="32"/>
      <c r="G137" s="16"/>
      <c r="H137" s="4" t="str">
        <f>IF(G137&gt;0,IF(ISERROR(VLOOKUP(G137,pay!$A$3:$J$2002,10,FALSE)),"Не е избран платежен документ",VLOOKUP(G137,pay!$A$3:$J$2002,10,FALSE)),"Не е избран разход")</f>
        <v>Не е избран разход</v>
      </c>
      <c r="I137" s="32"/>
      <c r="J137" s="33" t="str">
        <f t="shared" si="2"/>
        <v/>
      </c>
    </row>
    <row r="138" spans="1:10" x14ac:dyDescent="0.25">
      <c r="A138" s="4">
        <v>136</v>
      </c>
      <c r="B138" s="16"/>
      <c r="C138" s="4" t="str">
        <f>IF(B138&gt;0,IF(ISERROR(VLOOKUP(B138,exp!$A$3:$T$2002,20,FALSE)),"Не е избран разход",VLOOKUP(B138,exp!$A$3:$T$2002,20,FALSE)),"Не е избран разход")</f>
        <v>Не е избран разход</v>
      </c>
      <c r="D138" s="16"/>
      <c r="E138" s="4" t="str">
        <f>IF(D138&gt;0,IF(ISERROR(VLOOKUP(D138,acc!$A$3:$M$2002,13,FALSE)),"Не е избран счетоводен документ",VLOOKUP(D138,acc!$A$3:$M$2002,13,FALSE)),"Не е избран разход")</f>
        <v>Не е избран разход</v>
      </c>
      <c r="F138" s="32"/>
      <c r="G138" s="16"/>
      <c r="H138" s="4" t="str">
        <f>IF(G138&gt;0,IF(ISERROR(VLOOKUP(G138,pay!$A$3:$J$2002,10,FALSE)),"Не е избран платежен документ",VLOOKUP(G138,pay!$A$3:$J$2002,10,FALSE)),"Не е избран разход")</f>
        <v>Не е избран разход</v>
      </c>
      <c r="I138" s="32"/>
      <c r="J138" s="33" t="str">
        <f t="shared" si="2"/>
        <v/>
      </c>
    </row>
    <row r="139" spans="1:10" x14ac:dyDescent="0.25">
      <c r="A139" s="4">
        <v>137</v>
      </c>
      <c r="B139" s="16"/>
      <c r="C139" s="4" t="str">
        <f>IF(B139&gt;0,IF(ISERROR(VLOOKUP(B139,exp!$A$3:$T$2002,20,FALSE)),"Не е избран разход",VLOOKUP(B139,exp!$A$3:$T$2002,20,FALSE)),"Не е избран разход")</f>
        <v>Не е избран разход</v>
      </c>
      <c r="D139" s="16"/>
      <c r="E139" s="4" t="str">
        <f>IF(D139&gt;0,IF(ISERROR(VLOOKUP(D139,acc!$A$3:$M$2002,13,FALSE)),"Не е избран счетоводен документ",VLOOKUP(D139,acc!$A$3:$M$2002,13,FALSE)),"Не е избран разход")</f>
        <v>Не е избран разход</v>
      </c>
      <c r="F139" s="32"/>
      <c r="G139" s="16"/>
      <c r="H139" s="4" t="str">
        <f>IF(G139&gt;0,IF(ISERROR(VLOOKUP(G139,pay!$A$3:$J$2002,10,FALSE)),"Не е избран платежен документ",VLOOKUP(G139,pay!$A$3:$J$2002,10,FALSE)),"Не е избран разход")</f>
        <v>Не е избран разход</v>
      </c>
      <c r="I139" s="32"/>
      <c r="J139" s="33" t="str">
        <f t="shared" si="2"/>
        <v/>
      </c>
    </row>
    <row r="140" spans="1:10" x14ac:dyDescent="0.25">
      <c r="A140" s="4">
        <v>138</v>
      </c>
      <c r="B140" s="16"/>
      <c r="C140" s="4" t="str">
        <f>IF(B140&gt;0,IF(ISERROR(VLOOKUP(B140,exp!$A$3:$T$2002,20,FALSE)),"Не е избран разход",VLOOKUP(B140,exp!$A$3:$T$2002,20,FALSE)),"Не е избран разход")</f>
        <v>Не е избран разход</v>
      </c>
      <c r="D140" s="16"/>
      <c r="E140" s="4" t="str">
        <f>IF(D140&gt;0,IF(ISERROR(VLOOKUP(D140,acc!$A$3:$M$2002,13,FALSE)),"Не е избран счетоводен документ",VLOOKUP(D140,acc!$A$3:$M$2002,13,FALSE)),"Не е избран разход")</f>
        <v>Не е избран разход</v>
      </c>
      <c r="F140" s="32"/>
      <c r="G140" s="16"/>
      <c r="H140" s="4" t="str">
        <f>IF(G140&gt;0,IF(ISERROR(VLOOKUP(G140,pay!$A$3:$J$2002,10,FALSE)),"Не е избран платежен документ",VLOOKUP(G140,pay!$A$3:$J$2002,10,FALSE)),"Не е избран разход")</f>
        <v>Не е избран разход</v>
      </c>
      <c r="I140" s="32"/>
      <c r="J140" s="33" t="str">
        <f t="shared" si="2"/>
        <v/>
      </c>
    </row>
    <row r="141" spans="1:10" x14ac:dyDescent="0.25">
      <c r="A141" s="4">
        <v>139</v>
      </c>
      <c r="B141" s="16"/>
      <c r="C141" s="4" t="str">
        <f>IF(B141&gt;0,IF(ISERROR(VLOOKUP(B141,exp!$A$3:$T$2002,20,FALSE)),"Не е избран разход",VLOOKUP(B141,exp!$A$3:$T$2002,20,FALSE)),"Не е избран разход")</f>
        <v>Не е избран разход</v>
      </c>
      <c r="D141" s="16"/>
      <c r="E141" s="4" t="str">
        <f>IF(D141&gt;0,IF(ISERROR(VLOOKUP(D141,acc!$A$3:$M$2002,13,FALSE)),"Не е избран счетоводен документ",VLOOKUP(D141,acc!$A$3:$M$2002,13,FALSE)),"Не е избран разход")</f>
        <v>Не е избран разход</v>
      </c>
      <c r="F141" s="32"/>
      <c r="G141" s="16"/>
      <c r="H141" s="4" t="str">
        <f>IF(G141&gt;0,IF(ISERROR(VLOOKUP(G141,pay!$A$3:$J$2002,10,FALSE)),"Не е избран платежен документ",VLOOKUP(G141,pay!$A$3:$J$2002,10,FALSE)),"Не е избран разход")</f>
        <v>Не е избран разход</v>
      </c>
      <c r="I141" s="32"/>
      <c r="J141" s="33" t="str">
        <f t="shared" si="2"/>
        <v/>
      </c>
    </row>
    <row r="142" spans="1:10" x14ac:dyDescent="0.25">
      <c r="A142" s="4">
        <v>140</v>
      </c>
      <c r="B142" s="16"/>
      <c r="C142" s="4" t="str">
        <f>IF(B142&gt;0,IF(ISERROR(VLOOKUP(B142,exp!$A$3:$T$2002,20,FALSE)),"Не е избран разход",VLOOKUP(B142,exp!$A$3:$T$2002,20,FALSE)),"Не е избран разход")</f>
        <v>Не е избран разход</v>
      </c>
      <c r="D142" s="16"/>
      <c r="E142" s="4" t="str">
        <f>IF(D142&gt;0,IF(ISERROR(VLOOKUP(D142,acc!$A$3:$M$2002,13,FALSE)),"Не е избран счетоводен документ",VLOOKUP(D142,acc!$A$3:$M$2002,13,FALSE)),"Не е избран разход")</f>
        <v>Не е избран разход</v>
      </c>
      <c r="F142" s="32"/>
      <c r="G142" s="16"/>
      <c r="H142" s="4" t="str">
        <f>IF(G142&gt;0,IF(ISERROR(VLOOKUP(G142,pay!$A$3:$J$2002,10,FALSE)),"Не е избран платежен документ",VLOOKUP(G142,pay!$A$3:$J$2002,10,FALSE)),"Не е избран разход")</f>
        <v>Не е избран разход</v>
      </c>
      <c r="I142" s="32"/>
      <c r="J142" s="33" t="str">
        <f t="shared" si="2"/>
        <v/>
      </c>
    </row>
    <row r="143" spans="1:10" x14ac:dyDescent="0.25">
      <c r="A143" s="4">
        <v>141</v>
      </c>
      <c r="B143" s="16"/>
      <c r="C143" s="4" t="str">
        <f>IF(B143&gt;0,IF(ISERROR(VLOOKUP(B143,exp!$A$3:$T$2002,20,FALSE)),"Не е избран разход",VLOOKUP(B143,exp!$A$3:$T$2002,20,FALSE)),"Не е избран разход")</f>
        <v>Не е избран разход</v>
      </c>
      <c r="D143" s="16"/>
      <c r="E143" s="4" t="str">
        <f>IF(D143&gt;0,IF(ISERROR(VLOOKUP(D143,acc!$A$3:$M$2002,13,FALSE)),"Не е избран счетоводен документ",VLOOKUP(D143,acc!$A$3:$M$2002,13,FALSE)),"Не е избран разход")</f>
        <v>Не е избран разход</v>
      </c>
      <c r="F143" s="32"/>
      <c r="G143" s="16"/>
      <c r="H143" s="4" t="str">
        <f>IF(G143&gt;0,IF(ISERROR(VLOOKUP(G143,pay!$A$3:$J$2002,10,FALSE)),"Не е избран платежен документ",VLOOKUP(G143,pay!$A$3:$J$2002,10,FALSE)),"Не е избран разход")</f>
        <v>Не е избран разход</v>
      </c>
      <c r="I143" s="32"/>
      <c r="J143" s="33" t="str">
        <f t="shared" si="2"/>
        <v/>
      </c>
    </row>
    <row r="144" spans="1:10" x14ac:dyDescent="0.25">
      <c r="A144" s="4">
        <v>142</v>
      </c>
      <c r="B144" s="16"/>
      <c r="C144" s="4" t="str">
        <f>IF(B144&gt;0,IF(ISERROR(VLOOKUP(B144,exp!$A$3:$T$2002,20,FALSE)),"Не е избран разход",VLOOKUP(B144,exp!$A$3:$T$2002,20,FALSE)),"Не е избран разход")</f>
        <v>Не е избран разход</v>
      </c>
      <c r="D144" s="16"/>
      <c r="E144" s="4" t="str">
        <f>IF(D144&gt;0,IF(ISERROR(VLOOKUP(D144,acc!$A$3:$M$2002,13,FALSE)),"Не е избран счетоводен документ",VLOOKUP(D144,acc!$A$3:$M$2002,13,FALSE)),"Не е избран разход")</f>
        <v>Не е избран разход</v>
      </c>
      <c r="F144" s="32"/>
      <c r="G144" s="16"/>
      <c r="H144" s="4" t="str">
        <f>IF(G144&gt;0,IF(ISERROR(VLOOKUP(G144,pay!$A$3:$J$2002,10,FALSE)),"Не е избран платежен документ",VLOOKUP(G144,pay!$A$3:$J$2002,10,FALSE)),"Не е избран разход")</f>
        <v>Не е избран разход</v>
      </c>
      <c r="I144" s="32"/>
      <c r="J144" s="33" t="str">
        <f t="shared" si="2"/>
        <v/>
      </c>
    </row>
    <row r="145" spans="1:10" x14ac:dyDescent="0.25">
      <c r="A145" s="4">
        <v>143</v>
      </c>
      <c r="B145" s="16"/>
      <c r="C145" s="4" t="str">
        <f>IF(B145&gt;0,IF(ISERROR(VLOOKUP(B145,exp!$A$3:$T$2002,20,FALSE)),"Не е избран разход",VLOOKUP(B145,exp!$A$3:$T$2002,20,FALSE)),"Не е избран разход")</f>
        <v>Не е избран разход</v>
      </c>
      <c r="D145" s="16"/>
      <c r="E145" s="4" t="str">
        <f>IF(D145&gt;0,IF(ISERROR(VLOOKUP(D145,acc!$A$3:$M$2002,13,FALSE)),"Не е избран счетоводен документ",VLOOKUP(D145,acc!$A$3:$M$2002,13,FALSE)),"Не е избран разход")</f>
        <v>Не е избран разход</v>
      </c>
      <c r="F145" s="32"/>
      <c r="G145" s="16"/>
      <c r="H145" s="4" t="str">
        <f>IF(G145&gt;0,IF(ISERROR(VLOOKUP(G145,pay!$A$3:$J$2002,10,FALSE)),"Не е избран платежен документ",VLOOKUP(G145,pay!$A$3:$J$2002,10,FALSE)),"Не е избран разход")</f>
        <v>Не е избран разход</v>
      </c>
      <c r="I145" s="32"/>
      <c r="J145" s="33" t="str">
        <f t="shared" si="2"/>
        <v/>
      </c>
    </row>
    <row r="146" spans="1:10" x14ac:dyDescent="0.25">
      <c r="A146" s="4">
        <v>144</v>
      </c>
      <c r="B146" s="16"/>
      <c r="C146" s="4" t="str">
        <f>IF(B146&gt;0,IF(ISERROR(VLOOKUP(B146,exp!$A$3:$T$2002,20,FALSE)),"Не е избран разход",VLOOKUP(B146,exp!$A$3:$T$2002,20,FALSE)),"Не е избран разход")</f>
        <v>Не е избран разход</v>
      </c>
      <c r="D146" s="16"/>
      <c r="E146" s="4" t="str">
        <f>IF(D146&gt;0,IF(ISERROR(VLOOKUP(D146,acc!$A$3:$M$2002,13,FALSE)),"Не е избран счетоводен документ",VLOOKUP(D146,acc!$A$3:$M$2002,13,FALSE)),"Не е избран разход")</f>
        <v>Не е избран разход</v>
      </c>
      <c r="F146" s="32"/>
      <c r="G146" s="16"/>
      <c r="H146" s="4" t="str">
        <f>IF(G146&gt;0,IF(ISERROR(VLOOKUP(G146,pay!$A$3:$J$2002,10,FALSE)),"Не е избран платежен документ",VLOOKUP(G146,pay!$A$3:$J$2002,10,FALSE)),"Не е избран разход")</f>
        <v>Не е избран разход</v>
      </c>
      <c r="I146" s="32"/>
      <c r="J146" s="33" t="str">
        <f t="shared" si="2"/>
        <v/>
      </c>
    </row>
    <row r="147" spans="1:10" x14ac:dyDescent="0.25">
      <c r="A147" s="4">
        <v>145</v>
      </c>
      <c r="B147" s="16"/>
      <c r="C147" s="4" t="str">
        <f>IF(B147&gt;0,IF(ISERROR(VLOOKUP(B147,exp!$A$3:$T$2002,20,FALSE)),"Не е избран разход",VLOOKUP(B147,exp!$A$3:$T$2002,20,FALSE)),"Не е избран разход")</f>
        <v>Не е избран разход</v>
      </c>
      <c r="D147" s="16"/>
      <c r="E147" s="4" t="str">
        <f>IF(D147&gt;0,IF(ISERROR(VLOOKUP(D147,acc!$A$3:$M$2002,13,FALSE)),"Не е избран счетоводен документ",VLOOKUP(D147,acc!$A$3:$M$2002,13,FALSE)),"Не е избран разход")</f>
        <v>Не е избран разход</v>
      </c>
      <c r="F147" s="32"/>
      <c r="G147" s="16"/>
      <c r="H147" s="4" t="str">
        <f>IF(G147&gt;0,IF(ISERROR(VLOOKUP(G147,pay!$A$3:$J$2002,10,FALSE)),"Не е избран платежен документ",VLOOKUP(G147,pay!$A$3:$J$2002,10,FALSE)),"Не е избран разход")</f>
        <v>Не е избран разход</v>
      </c>
      <c r="I147" s="32"/>
      <c r="J147" s="33" t="str">
        <f t="shared" si="2"/>
        <v/>
      </c>
    </row>
    <row r="148" spans="1:10" x14ac:dyDescent="0.25">
      <c r="A148" s="4">
        <v>146</v>
      </c>
      <c r="B148" s="16"/>
      <c r="C148" s="4" t="str">
        <f>IF(B148&gt;0,IF(ISERROR(VLOOKUP(B148,exp!$A$3:$T$2002,20,FALSE)),"Не е избран разход",VLOOKUP(B148,exp!$A$3:$T$2002,20,FALSE)),"Не е избран разход")</f>
        <v>Не е избран разход</v>
      </c>
      <c r="D148" s="16"/>
      <c r="E148" s="4" t="str">
        <f>IF(D148&gt;0,IF(ISERROR(VLOOKUP(D148,acc!$A$3:$M$2002,13,FALSE)),"Не е избран счетоводен документ",VLOOKUP(D148,acc!$A$3:$M$2002,13,FALSE)),"Не е избран разход")</f>
        <v>Не е избран разход</v>
      </c>
      <c r="F148" s="32"/>
      <c r="G148" s="16"/>
      <c r="H148" s="4" t="str">
        <f>IF(G148&gt;0,IF(ISERROR(VLOOKUP(G148,pay!$A$3:$J$2002,10,FALSE)),"Не е избран платежен документ",VLOOKUP(G148,pay!$A$3:$J$2002,10,FALSE)),"Не е избран разход")</f>
        <v>Не е избран разход</v>
      </c>
      <c r="I148" s="32"/>
      <c r="J148" s="33" t="str">
        <f t="shared" si="2"/>
        <v/>
      </c>
    </row>
    <row r="149" spans="1:10" x14ac:dyDescent="0.25">
      <c r="A149" s="4">
        <v>147</v>
      </c>
      <c r="B149" s="16"/>
      <c r="C149" s="4" t="str">
        <f>IF(B149&gt;0,IF(ISERROR(VLOOKUP(B149,exp!$A$3:$T$2002,20,FALSE)),"Не е избран разход",VLOOKUP(B149,exp!$A$3:$T$2002,20,FALSE)),"Не е избран разход")</f>
        <v>Не е избран разход</v>
      </c>
      <c r="D149" s="16"/>
      <c r="E149" s="4" t="str">
        <f>IF(D149&gt;0,IF(ISERROR(VLOOKUP(D149,acc!$A$3:$M$2002,13,FALSE)),"Не е избран счетоводен документ",VLOOKUP(D149,acc!$A$3:$M$2002,13,FALSE)),"Не е избран разход")</f>
        <v>Не е избран разход</v>
      </c>
      <c r="F149" s="32"/>
      <c r="G149" s="16"/>
      <c r="H149" s="4" t="str">
        <f>IF(G149&gt;0,IF(ISERROR(VLOOKUP(G149,pay!$A$3:$J$2002,10,FALSE)),"Не е избран платежен документ",VLOOKUP(G149,pay!$A$3:$J$2002,10,FALSE)),"Не е избран разход")</f>
        <v>Не е избран разход</v>
      </c>
      <c r="I149" s="32"/>
      <c r="J149" s="33" t="str">
        <f t="shared" si="2"/>
        <v/>
      </c>
    </row>
    <row r="150" spans="1:10" x14ac:dyDescent="0.25">
      <c r="A150" s="4">
        <v>148</v>
      </c>
      <c r="B150" s="16"/>
      <c r="C150" s="4" t="str">
        <f>IF(B150&gt;0,IF(ISERROR(VLOOKUP(B150,exp!$A$3:$T$2002,20,FALSE)),"Не е избран разход",VLOOKUP(B150,exp!$A$3:$T$2002,20,FALSE)),"Не е избран разход")</f>
        <v>Не е избран разход</v>
      </c>
      <c r="D150" s="16"/>
      <c r="E150" s="4" t="str">
        <f>IF(D150&gt;0,IF(ISERROR(VLOOKUP(D150,acc!$A$3:$M$2002,13,FALSE)),"Не е избран счетоводен документ",VLOOKUP(D150,acc!$A$3:$M$2002,13,FALSE)),"Не е избран разход")</f>
        <v>Не е избран разход</v>
      </c>
      <c r="F150" s="32"/>
      <c r="G150" s="16"/>
      <c r="H150" s="4" t="str">
        <f>IF(G150&gt;0,IF(ISERROR(VLOOKUP(G150,pay!$A$3:$J$2002,10,FALSE)),"Не е избран платежен документ",VLOOKUP(G150,pay!$A$3:$J$2002,10,FALSE)),"Не е избран разход")</f>
        <v>Не е избран разход</v>
      </c>
      <c r="I150" s="32"/>
      <c r="J150" s="33" t="str">
        <f t="shared" si="2"/>
        <v/>
      </c>
    </row>
    <row r="151" spans="1:10" x14ac:dyDescent="0.25">
      <c r="A151" s="4">
        <v>149</v>
      </c>
      <c r="B151" s="16"/>
      <c r="C151" s="4" t="str">
        <f>IF(B151&gt;0,IF(ISERROR(VLOOKUP(B151,exp!$A$3:$T$2002,20,FALSE)),"Не е избран разход",VLOOKUP(B151,exp!$A$3:$T$2002,20,FALSE)),"Не е избран разход")</f>
        <v>Не е избран разход</v>
      </c>
      <c r="D151" s="16"/>
      <c r="E151" s="4" t="str">
        <f>IF(D151&gt;0,IF(ISERROR(VLOOKUP(D151,acc!$A$3:$M$2002,13,FALSE)),"Не е избран счетоводен документ",VLOOKUP(D151,acc!$A$3:$M$2002,13,FALSE)),"Не е избран разход")</f>
        <v>Не е избран разход</v>
      </c>
      <c r="F151" s="32"/>
      <c r="G151" s="16"/>
      <c r="H151" s="4" t="str">
        <f>IF(G151&gt;0,IF(ISERROR(VLOOKUP(G151,pay!$A$3:$J$2002,10,FALSE)),"Не е избран платежен документ",VLOOKUP(G151,pay!$A$3:$J$2002,10,FALSE)),"Не е избран разход")</f>
        <v>Не е избран разход</v>
      </c>
      <c r="I151" s="32"/>
      <c r="J151" s="33" t="str">
        <f t="shared" si="2"/>
        <v/>
      </c>
    </row>
    <row r="152" spans="1:10" x14ac:dyDescent="0.25">
      <c r="A152" s="4">
        <v>150</v>
      </c>
      <c r="B152" s="16"/>
      <c r="C152" s="4" t="str">
        <f>IF(B152&gt;0,IF(ISERROR(VLOOKUP(B152,exp!$A$3:$T$2002,20,FALSE)),"Не е избран разход",VLOOKUP(B152,exp!$A$3:$T$2002,20,FALSE)),"Не е избран разход")</f>
        <v>Не е избран разход</v>
      </c>
      <c r="D152" s="16"/>
      <c r="E152" s="4" t="str">
        <f>IF(D152&gt;0,IF(ISERROR(VLOOKUP(D152,acc!$A$3:$M$2002,13,FALSE)),"Не е избран счетоводен документ",VLOOKUP(D152,acc!$A$3:$M$2002,13,FALSE)),"Не е избран разход")</f>
        <v>Не е избран разход</v>
      </c>
      <c r="F152" s="32"/>
      <c r="G152" s="16"/>
      <c r="H152" s="4" t="str">
        <f>IF(G152&gt;0,IF(ISERROR(VLOOKUP(G152,pay!$A$3:$J$2002,10,FALSE)),"Не е избран платежен документ",VLOOKUP(G152,pay!$A$3:$J$2002,10,FALSE)),"Не е избран разход")</f>
        <v>Не е избран разход</v>
      </c>
      <c r="I152" s="32"/>
      <c r="J152" s="33" t="str">
        <f t="shared" si="2"/>
        <v/>
      </c>
    </row>
    <row r="153" spans="1:10" x14ac:dyDescent="0.25">
      <c r="A153" s="4">
        <v>151</v>
      </c>
      <c r="B153" s="16"/>
      <c r="C153" s="4" t="str">
        <f>IF(B153&gt;0,IF(ISERROR(VLOOKUP(B153,exp!$A$3:$T$2002,20,FALSE)),"Не е избран разход",VLOOKUP(B153,exp!$A$3:$T$2002,20,FALSE)),"Не е избран разход")</f>
        <v>Не е избран разход</v>
      </c>
      <c r="D153" s="16"/>
      <c r="E153" s="4" t="str">
        <f>IF(D153&gt;0,IF(ISERROR(VLOOKUP(D153,acc!$A$3:$M$2002,13,FALSE)),"Не е избран счетоводен документ",VLOOKUP(D153,acc!$A$3:$M$2002,13,FALSE)),"Не е избран разход")</f>
        <v>Не е избран разход</v>
      </c>
      <c r="F153" s="32"/>
      <c r="G153" s="16"/>
      <c r="H153" s="4" t="str">
        <f>IF(G153&gt;0,IF(ISERROR(VLOOKUP(G153,pay!$A$3:$J$2002,10,FALSE)),"Не е избран платежен документ",VLOOKUP(G153,pay!$A$3:$J$2002,10,FALSE)),"Не е избран разход")</f>
        <v>Не е избран разход</v>
      </c>
      <c r="I153" s="32"/>
      <c r="J153" s="33" t="str">
        <f t="shared" si="2"/>
        <v/>
      </c>
    </row>
    <row r="154" spans="1:10" x14ac:dyDescent="0.25">
      <c r="A154" s="4">
        <v>152</v>
      </c>
      <c r="B154" s="16"/>
      <c r="C154" s="4" t="str">
        <f>IF(B154&gt;0,IF(ISERROR(VLOOKUP(B154,exp!$A$3:$T$2002,20,FALSE)),"Не е избран разход",VLOOKUP(B154,exp!$A$3:$T$2002,20,FALSE)),"Не е избран разход")</f>
        <v>Не е избран разход</v>
      </c>
      <c r="D154" s="16"/>
      <c r="E154" s="4" t="str">
        <f>IF(D154&gt;0,IF(ISERROR(VLOOKUP(D154,acc!$A$3:$M$2002,13,FALSE)),"Не е избран счетоводен документ",VLOOKUP(D154,acc!$A$3:$M$2002,13,FALSE)),"Не е избран разход")</f>
        <v>Не е избран разход</v>
      </c>
      <c r="F154" s="32"/>
      <c r="G154" s="16"/>
      <c r="H154" s="4" t="str">
        <f>IF(G154&gt;0,IF(ISERROR(VLOOKUP(G154,pay!$A$3:$J$2002,10,FALSE)),"Не е избран платежен документ",VLOOKUP(G154,pay!$A$3:$J$2002,10,FALSE)),"Не е избран разход")</f>
        <v>Не е избран разход</v>
      </c>
      <c r="I154" s="32"/>
      <c r="J154" s="33" t="str">
        <f t="shared" si="2"/>
        <v/>
      </c>
    </row>
    <row r="155" spans="1:10" x14ac:dyDescent="0.25">
      <c r="A155" s="4">
        <v>153</v>
      </c>
      <c r="B155" s="16"/>
      <c r="C155" s="4" t="str">
        <f>IF(B155&gt;0,IF(ISERROR(VLOOKUP(B155,exp!$A$3:$T$2002,20,FALSE)),"Не е избран разход",VLOOKUP(B155,exp!$A$3:$T$2002,20,FALSE)),"Не е избран разход")</f>
        <v>Не е избран разход</v>
      </c>
      <c r="D155" s="16"/>
      <c r="E155" s="4" t="str">
        <f>IF(D155&gt;0,IF(ISERROR(VLOOKUP(D155,acc!$A$3:$M$2002,13,FALSE)),"Не е избран счетоводен документ",VLOOKUP(D155,acc!$A$3:$M$2002,13,FALSE)),"Не е избран разход")</f>
        <v>Не е избран разход</v>
      </c>
      <c r="F155" s="32"/>
      <c r="G155" s="16"/>
      <c r="H155" s="4" t="str">
        <f>IF(G155&gt;0,IF(ISERROR(VLOOKUP(G155,pay!$A$3:$J$2002,10,FALSE)),"Не е избран платежен документ",VLOOKUP(G155,pay!$A$3:$J$2002,10,FALSE)),"Не е избран разход")</f>
        <v>Не е избран разход</v>
      </c>
      <c r="I155" s="32"/>
      <c r="J155" s="33" t="str">
        <f t="shared" si="2"/>
        <v/>
      </c>
    </row>
    <row r="156" spans="1:10" x14ac:dyDescent="0.25">
      <c r="A156" s="4">
        <v>154</v>
      </c>
      <c r="B156" s="16"/>
      <c r="C156" s="4" t="str">
        <f>IF(B156&gt;0,IF(ISERROR(VLOOKUP(B156,exp!$A$3:$T$2002,20,FALSE)),"Не е избран разход",VLOOKUP(B156,exp!$A$3:$T$2002,20,FALSE)),"Не е избран разход")</f>
        <v>Не е избран разход</v>
      </c>
      <c r="D156" s="16"/>
      <c r="E156" s="4" t="str">
        <f>IF(D156&gt;0,IF(ISERROR(VLOOKUP(D156,acc!$A$3:$M$2002,13,FALSE)),"Не е избран счетоводен документ",VLOOKUP(D156,acc!$A$3:$M$2002,13,FALSE)),"Не е избран разход")</f>
        <v>Не е избран разход</v>
      </c>
      <c r="F156" s="32"/>
      <c r="G156" s="16"/>
      <c r="H156" s="4" t="str">
        <f>IF(G156&gt;0,IF(ISERROR(VLOOKUP(G156,pay!$A$3:$J$2002,10,FALSE)),"Не е избран платежен документ",VLOOKUP(G156,pay!$A$3:$J$2002,10,FALSE)),"Не е избран разход")</f>
        <v>Не е избран разход</v>
      </c>
      <c r="I156" s="32"/>
      <c r="J156" s="33" t="str">
        <f t="shared" si="2"/>
        <v/>
      </c>
    </row>
    <row r="157" spans="1:10" x14ac:dyDescent="0.25">
      <c r="A157" s="4">
        <v>155</v>
      </c>
      <c r="B157" s="16"/>
      <c r="C157" s="4" t="str">
        <f>IF(B157&gt;0,IF(ISERROR(VLOOKUP(B157,exp!$A$3:$T$2002,20,FALSE)),"Не е избран разход",VLOOKUP(B157,exp!$A$3:$T$2002,20,FALSE)),"Не е избран разход")</f>
        <v>Не е избран разход</v>
      </c>
      <c r="D157" s="16"/>
      <c r="E157" s="4" t="str">
        <f>IF(D157&gt;0,IF(ISERROR(VLOOKUP(D157,acc!$A$3:$M$2002,13,FALSE)),"Не е избран счетоводен документ",VLOOKUP(D157,acc!$A$3:$M$2002,13,FALSE)),"Не е избран разход")</f>
        <v>Не е избран разход</v>
      </c>
      <c r="F157" s="32"/>
      <c r="G157" s="16"/>
      <c r="H157" s="4" t="str">
        <f>IF(G157&gt;0,IF(ISERROR(VLOOKUP(G157,pay!$A$3:$J$2002,10,FALSE)),"Не е избран платежен документ",VLOOKUP(G157,pay!$A$3:$J$2002,10,FALSE)),"Не е избран разход")</f>
        <v>Не е избран разход</v>
      </c>
      <c r="I157" s="32"/>
      <c r="J157" s="33" t="str">
        <f t="shared" si="2"/>
        <v/>
      </c>
    </row>
    <row r="158" spans="1:10" x14ac:dyDescent="0.25">
      <c r="A158" s="4">
        <v>156</v>
      </c>
      <c r="B158" s="16"/>
      <c r="C158" s="4" t="str">
        <f>IF(B158&gt;0,IF(ISERROR(VLOOKUP(B158,exp!$A$3:$T$2002,20,FALSE)),"Не е избран разход",VLOOKUP(B158,exp!$A$3:$T$2002,20,FALSE)),"Не е избран разход")</f>
        <v>Не е избран разход</v>
      </c>
      <c r="D158" s="16"/>
      <c r="E158" s="4" t="str">
        <f>IF(D158&gt;0,IF(ISERROR(VLOOKUP(D158,acc!$A$3:$M$2002,13,FALSE)),"Не е избран счетоводен документ",VLOOKUP(D158,acc!$A$3:$M$2002,13,FALSE)),"Не е избран разход")</f>
        <v>Не е избран разход</v>
      </c>
      <c r="F158" s="32"/>
      <c r="G158" s="16"/>
      <c r="H158" s="4" t="str">
        <f>IF(G158&gt;0,IF(ISERROR(VLOOKUP(G158,pay!$A$3:$J$2002,10,FALSE)),"Не е избран платежен документ",VLOOKUP(G158,pay!$A$3:$J$2002,10,FALSE)),"Не е избран разход")</f>
        <v>Не е избран разход</v>
      </c>
      <c r="I158" s="32"/>
      <c r="J158" s="33" t="str">
        <f t="shared" si="2"/>
        <v/>
      </c>
    </row>
    <row r="159" spans="1:10" x14ac:dyDescent="0.25">
      <c r="A159" s="4">
        <v>157</v>
      </c>
      <c r="B159" s="16"/>
      <c r="C159" s="4" t="str">
        <f>IF(B159&gt;0,IF(ISERROR(VLOOKUP(B159,exp!$A$3:$T$2002,20,FALSE)),"Не е избран разход",VLOOKUP(B159,exp!$A$3:$T$2002,20,FALSE)),"Не е избран разход")</f>
        <v>Не е избран разход</v>
      </c>
      <c r="D159" s="16"/>
      <c r="E159" s="4" t="str">
        <f>IF(D159&gt;0,IF(ISERROR(VLOOKUP(D159,acc!$A$3:$M$2002,13,FALSE)),"Не е избран счетоводен документ",VLOOKUP(D159,acc!$A$3:$M$2002,13,FALSE)),"Не е избран разход")</f>
        <v>Не е избран разход</v>
      </c>
      <c r="F159" s="32"/>
      <c r="G159" s="16"/>
      <c r="H159" s="4" t="str">
        <f>IF(G159&gt;0,IF(ISERROR(VLOOKUP(G159,pay!$A$3:$J$2002,10,FALSE)),"Не е избран платежен документ",VLOOKUP(G159,pay!$A$3:$J$2002,10,FALSE)),"Не е избран разход")</f>
        <v>Не е избран разход</v>
      </c>
      <c r="I159" s="32"/>
      <c r="J159" s="33" t="str">
        <f t="shared" si="2"/>
        <v/>
      </c>
    </row>
    <row r="160" spans="1:10" x14ac:dyDescent="0.25">
      <c r="A160" s="4">
        <v>158</v>
      </c>
      <c r="B160" s="16"/>
      <c r="C160" s="4" t="str">
        <f>IF(B160&gt;0,IF(ISERROR(VLOOKUP(B160,exp!$A$3:$T$2002,20,FALSE)),"Не е избран разход",VLOOKUP(B160,exp!$A$3:$T$2002,20,FALSE)),"Не е избран разход")</f>
        <v>Не е избран разход</v>
      </c>
      <c r="D160" s="16"/>
      <c r="E160" s="4" t="str">
        <f>IF(D160&gt;0,IF(ISERROR(VLOOKUP(D160,acc!$A$3:$M$2002,13,FALSE)),"Не е избран счетоводен документ",VLOOKUP(D160,acc!$A$3:$M$2002,13,FALSE)),"Не е избран разход")</f>
        <v>Не е избран разход</v>
      </c>
      <c r="F160" s="32"/>
      <c r="G160" s="16"/>
      <c r="H160" s="4" t="str">
        <f>IF(G160&gt;0,IF(ISERROR(VLOOKUP(G160,pay!$A$3:$J$2002,10,FALSE)),"Не е избран платежен документ",VLOOKUP(G160,pay!$A$3:$J$2002,10,FALSE)),"Не е избран разход")</f>
        <v>Не е избран разход</v>
      </c>
      <c r="I160" s="32"/>
      <c r="J160" s="33" t="str">
        <f t="shared" si="2"/>
        <v/>
      </c>
    </row>
    <row r="161" spans="1:10" x14ac:dyDescent="0.25">
      <c r="A161" s="4">
        <v>159</v>
      </c>
      <c r="B161" s="16"/>
      <c r="C161" s="4" t="str">
        <f>IF(B161&gt;0,IF(ISERROR(VLOOKUP(B161,exp!$A$3:$T$2002,20,FALSE)),"Не е избран разход",VLOOKUP(B161,exp!$A$3:$T$2002,20,FALSE)),"Не е избран разход")</f>
        <v>Не е избран разход</v>
      </c>
      <c r="D161" s="16"/>
      <c r="E161" s="4" t="str">
        <f>IF(D161&gt;0,IF(ISERROR(VLOOKUP(D161,acc!$A$3:$M$2002,13,FALSE)),"Не е избран счетоводен документ",VLOOKUP(D161,acc!$A$3:$M$2002,13,FALSE)),"Не е избран разход")</f>
        <v>Не е избран разход</v>
      </c>
      <c r="F161" s="32"/>
      <c r="G161" s="16"/>
      <c r="H161" s="4" t="str">
        <f>IF(G161&gt;0,IF(ISERROR(VLOOKUP(G161,pay!$A$3:$J$2002,10,FALSE)),"Не е избран платежен документ",VLOOKUP(G161,pay!$A$3:$J$2002,10,FALSE)),"Не е избран разход")</f>
        <v>Не е избран разход</v>
      </c>
      <c r="I161" s="32"/>
      <c r="J161" s="33" t="str">
        <f t="shared" si="2"/>
        <v/>
      </c>
    </row>
    <row r="162" spans="1:10" x14ac:dyDescent="0.25">
      <c r="A162" s="4">
        <v>160</v>
      </c>
      <c r="B162" s="16"/>
      <c r="C162" s="4" t="str">
        <f>IF(B162&gt;0,IF(ISERROR(VLOOKUP(B162,exp!$A$3:$T$2002,20,FALSE)),"Не е избран разход",VLOOKUP(B162,exp!$A$3:$T$2002,20,FALSE)),"Не е избран разход")</f>
        <v>Не е избран разход</v>
      </c>
      <c r="D162" s="16"/>
      <c r="E162" s="4" t="str">
        <f>IF(D162&gt;0,IF(ISERROR(VLOOKUP(D162,acc!$A$3:$M$2002,13,FALSE)),"Не е избран счетоводен документ",VLOOKUP(D162,acc!$A$3:$M$2002,13,FALSE)),"Не е избран разход")</f>
        <v>Не е избран разход</v>
      </c>
      <c r="F162" s="32"/>
      <c r="G162" s="16"/>
      <c r="H162" s="4" t="str">
        <f>IF(G162&gt;0,IF(ISERROR(VLOOKUP(G162,pay!$A$3:$J$2002,10,FALSE)),"Не е избран платежен документ",VLOOKUP(G162,pay!$A$3:$J$2002,10,FALSE)),"Не е избран разход")</f>
        <v>Не е избран разход</v>
      </c>
      <c r="I162" s="32"/>
      <c r="J162" s="33" t="str">
        <f t="shared" si="2"/>
        <v/>
      </c>
    </row>
    <row r="163" spans="1:10" x14ac:dyDescent="0.25">
      <c r="A163" s="4">
        <v>161</v>
      </c>
      <c r="B163" s="16"/>
      <c r="C163" s="4" t="str">
        <f>IF(B163&gt;0,IF(ISERROR(VLOOKUP(B163,exp!$A$3:$T$2002,20,FALSE)),"Не е избран разход",VLOOKUP(B163,exp!$A$3:$T$2002,20,FALSE)),"Не е избран разход")</f>
        <v>Не е избран разход</v>
      </c>
      <c r="D163" s="16"/>
      <c r="E163" s="4" t="str">
        <f>IF(D163&gt;0,IF(ISERROR(VLOOKUP(D163,acc!$A$3:$M$2002,13,FALSE)),"Не е избран счетоводен документ",VLOOKUP(D163,acc!$A$3:$M$2002,13,FALSE)),"Не е избран разход")</f>
        <v>Не е избран разход</v>
      </c>
      <c r="F163" s="32"/>
      <c r="G163" s="16"/>
      <c r="H163" s="4" t="str">
        <f>IF(G163&gt;0,IF(ISERROR(VLOOKUP(G163,pay!$A$3:$J$2002,10,FALSE)),"Не е избран платежен документ",VLOOKUP(G163,pay!$A$3:$J$2002,10,FALSE)),"Не е избран разход")</f>
        <v>Не е избран разход</v>
      </c>
      <c r="I163" s="32"/>
      <c r="J163" s="33" t="str">
        <f t="shared" si="2"/>
        <v/>
      </c>
    </row>
    <row r="164" spans="1:10" x14ac:dyDescent="0.25">
      <c r="A164" s="4">
        <v>162</v>
      </c>
      <c r="B164" s="16"/>
      <c r="C164" s="4" t="str">
        <f>IF(B164&gt;0,IF(ISERROR(VLOOKUP(B164,exp!$A$3:$T$2002,20,FALSE)),"Не е избран разход",VLOOKUP(B164,exp!$A$3:$T$2002,20,FALSE)),"Не е избран разход")</f>
        <v>Не е избран разход</v>
      </c>
      <c r="D164" s="16"/>
      <c r="E164" s="4" t="str">
        <f>IF(D164&gt;0,IF(ISERROR(VLOOKUP(D164,acc!$A$3:$M$2002,13,FALSE)),"Не е избран счетоводен документ",VLOOKUP(D164,acc!$A$3:$M$2002,13,FALSE)),"Не е избран разход")</f>
        <v>Не е избран разход</v>
      </c>
      <c r="F164" s="32"/>
      <c r="G164" s="16"/>
      <c r="H164" s="4" t="str">
        <f>IF(G164&gt;0,IF(ISERROR(VLOOKUP(G164,pay!$A$3:$J$2002,10,FALSE)),"Не е избран платежен документ",VLOOKUP(G164,pay!$A$3:$J$2002,10,FALSE)),"Не е избран разход")</f>
        <v>Не е избран разход</v>
      </c>
      <c r="I164" s="32"/>
      <c r="J164" s="33" t="str">
        <f t="shared" si="2"/>
        <v/>
      </c>
    </row>
    <row r="165" spans="1:10" x14ac:dyDescent="0.25">
      <c r="A165" s="4">
        <v>163</v>
      </c>
      <c r="B165" s="16"/>
      <c r="C165" s="4" t="str">
        <f>IF(B165&gt;0,IF(ISERROR(VLOOKUP(B165,exp!$A$3:$T$2002,20,FALSE)),"Не е избран разход",VLOOKUP(B165,exp!$A$3:$T$2002,20,FALSE)),"Не е избран разход")</f>
        <v>Не е избран разход</v>
      </c>
      <c r="D165" s="16"/>
      <c r="E165" s="4" t="str">
        <f>IF(D165&gt;0,IF(ISERROR(VLOOKUP(D165,acc!$A$3:$M$2002,13,FALSE)),"Не е избран счетоводен документ",VLOOKUP(D165,acc!$A$3:$M$2002,13,FALSE)),"Не е избран разход")</f>
        <v>Не е избран разход</v>
      </c>
      <c r="F165" s="32"/>
      <c r="G165" s="16"/>
      <c r="H165" s="4" t="str">
        <f>IF(G165&gt;0,IF(ISERROR(VLOOKUP(G165,pay!$A$3:$J$2002,10,FALSE)),"Не е избран платежен документ",VLOOKUP(G165,pay!$A$3:$J$2002,10,FALSE)),"Не е избран разход")</f>
        <v>Не е избран разход</v>
      </c>
      <c r="I165" s="32"/>
      <c r="J165" s="33" t="str">
        <f t="shared" si="2"/>
        <v/>
      </c>
    </row>
    <row r="166" spans="1:10" x14ac:dyDescent="0.25">
      <c r="A166" s="4">
        <v>164</v>
      </c>
      <c r="B166" s="16"/>
      <c r="C166" s="4" t="str">
        <f>IF(B166&gt;0,IF(ISERROR(VLOOKUP(B166,exp!$A$3:$T$2002,20,FALSE)),"Не е избран разход",VLOOKUP(B166,exp!$A$3:$T$2002,20,FALSE)),"Не е избран разход")</f>
        <v>Не е избран разход</v>
      </c>
      <c r="D166" s="16"/>
      <c r="E166" s="4" t="str">
        <f>IF(D166&gt;0,IF(ISERROR(VLOOKUP(D166,acc!$A$3:$M$2002,13,FALSE)),"Не е избран счетоводен документ",VLOOKUP(D166,acc!$A$3:$M$2002,13,FALSE)),"Не е избран разход")</f>
        <v>Не е избран разход</v>
      </c>
      <c r="F166" s="32"/>
      <c r="G166" s="16"/>
      <c r="H166" s="4" t="str">
        <f>IF(G166&gt;0,IF(ISERROR(VLOOKUP(G166,pay!$A$3:$J$2002,10,FALSE)),"Не е избран платежен документ",VLOOKUP(G166,pay!$A$3:$J$2002,10,FALSE)),"Не е избран разход")</f>
        <v>Не е избран разход</v>
      </c>
      <c r="I166" s="32"/>
      <c r="J166" s="33" t="str">
        <f t="shared" si="2"/>
        <v/>
      </c>
    </row>
    <row r="167" spans="1:10" x14ac:dyDescent="0.25">
      <c r="A167" s="4">
        <v>165</v>
      </c>
      <c r="B167" s="16"/>
      <c r="C167" s="4" t="str">
        <f>IF(B167&gt;0,IF(ISERROR(VLOOKUP(B167,exp!$A$3:$T$2002,20,FALSE)),"Не е избран разход",VLOOKUP(B167,exp!$A$3:$T$2002,20,FALSE)),"Не е избран разход")</f>
        <v>Не е избран разход</v>
      </c>
      <c r="D167" s="16"/>
      <c r="E167" s="4" t="str">
        <f>IF(D167&gt;0,IF(ISERROR(VLOOKUP(D167,acc!$A$3:$M$2002,13,FALSE)),"Не е избран счетоводен документ",VLOOKUP(D167,acc!$A$3:$M$2002,13,FALSE)),"Не е избран разход")</f>
        <v>Не е избран разход</v>
      </c>
      <c r="F167" s="32"/>
      <c r="G167" s="16"/>
      <c r="H167" s="4" t="str">
        <f>IF(G167&gt;0,IF(ISERROR(VLOOKUP(G167,pay!$A$3:$J$2002,10,FALSE)),"Не е избран платежен документ",VLOOKUP(G167,pay!$A$3:$J$2002,10,FALSE)),"Не е избран разход")</f>
        <v>Не е избран разход</v>
      </c>
      <c r="I167" s="32"/>
      <c r="J167" s="33" t="str">
        <f t="shared" si="2"/>
        <v/>
      </c>
    </row>
    <row r="168" spans="1:10" x14ac:dyDescent="0.25">
      <c r="A168" s="4">
        <v>166</v>
      </c>
      <c r="B168" s="16"/>
      <c r="C168" s="4" t="str">
        <f>IF(B168&gt;0,IF(ISERROR(VLOOKUP(B168,exp!$A$3:$T$2002,20,FALSE)),"Не е избран разход",VLOOKUP(B168,exp!$A$3:$T$2002,20,FALSE)),"Не е избран разход")</f>
        <v>Не е избран разход</v>
      </c>
      <c r="D168" s="16"/>
      <c r="E168" s="4" t="str">
        <f>IF(D168&gt;0,IF(ISERROR(VLOOKUP(D168,acc!$A$3:$M$2002,13,FALSE)),"Не е избран счетоводен документ",VLOOKUP(D168,acc!$A$3:$M$2002,13,FALSE)),"Не е избран разход")</f>
        <v>Не е избран разход</v>
      </c>
      <c r="F168" s="32"/>
      <c r="G168" s="16"/>
      <c r="H168" s="4" t="str">
        <f>IF(G168&gt;0,IF(ISERROR(VLOOKUP(G168,pay!$A$3:$J$2002,10,FALSE)),"Не е избран платежен документ",VLOOKUP(G168,pay!$A$3:$J$2002,10,FALSE)),"Не е избран разход")</f>
        <v>Не е избран разход</v>
      </c>
      <c r="I168" s="32"/>
      <c r="J168" s="33" t="str">
        <f t="shared" si="2"/>
        <v/>
      </c>
    </row>
    <row r="169" spans="1:10" x14ac:dyDescent="0.25">
      <c r="A169" s="4">
        <v>167</v>
      </c>
      <c r="B169" s="16"/>
      <c r="C169" s="4" t="str">
        <f>IF(B169&gt;0,IF(ISERROR(VLOOKUP(B169,exp!$A$3:$T$2002,20,FALSE)),"Не е избран разход",VLOOKUP(B169,exp!$A$3:$T$2002,20,FALSE)),"Не е избран разход")</f>
        <v>Не е избран разход</v>
      </c>
      <c r="D169" s="16"/>
      <c r="E169" s="4" t="str">
        <f>IF(D169&gt;0,IF(ISERROR(VLOOKUP(D169,acc!$A$3:$M$2002,13,FALSE)),"Не е избран счетоводен документ",VLOOKUP(D169,acc!$A$3:$M$2002,13,FALSE)),"Не е избран разход")</f>
        <v>Не е избран разход</v>
      </c>
      <c r="F169" s="32"/>
      <c r="G169" s="16"/>
      <c r="H169" s="4" t="str">
        <f>IF(G169&gt;0,IF(ISERROR(VLOOKUP(G169,pay!$A$3:$J$2002,10,FALSE)),"Не е избран платежен документ",VLOOKUP(G169,pay!$A$3:$J$2002,10,FALSE)),"Не е избран разход")</f>
        <v>Не е избран разход</v>
      </c>
      <c r="I169" s="32"/>
      <c r="J169" s="33" t="str">
        <f t="shared" si="2"/>
        <v/>
      </c>
    </row>
    <row r="170" spans="1:10" x14ac:dyDescent="0.25">
      <c r="A170" s="4">
        <v>168</v>
      </c>
      <c r="B170" s="16"/>
      <c r="C170" s="4" t="str">
        <f>IF(B170&gt;0,IF(ISERROR(VLOOKUP(B170,exp!$A$3:$T$2002,20,FALSE)),"Не е избран разход",VLOOKUP(B170,exp!$A$3:$T$2002,20,FALSE)),"Не е избран разход")</f>
        <v>Не е избран разход</v>
      </c>
      <c r="D170" s="16"/>
      <c r="E170" s="4" t="str">
        <f>IF(D170&gt;0,IF(ISERROR(VLOOKUP(D170,acc!$A$3:$M$2002,13,FALSE)),"Не е избран счетоводен документ",VLOOKUP(D170,acc!$A$3:$M$2002,13,FALSE)),"Не е избран разход")</f>
        <v>Не е избран разход</v>
      </c>
      <c r="F170" s="32"/>
      <c r="G170" s="16"/>
      <c r="H170" s="4" t="str">
        <f>IF(G170&gt;0,IF(ISERROR(VLOOKUP(G170,pay!$A$3:$J$2002,10,FALSE)),"Не е избран платежен документ",VLOOKUP(G170,pay!$A$3:$J$2002,10,FALSE)),"Не е избран разход")</f>
        <v>Не е избран разход</v>
      </c>
      <c r="I170" s="32"/>
      <c r="J170" s="33" t="str">
        <f t="shared" si="2"/>
        <v/>
      </c>
    </row>
    <row r="171" spans="1:10" x14ac:dyDescent="0.25">
      <c r="A171" s="4">
        <v>169</v>
      </c>
      <c r="B171" s="16"/>
      <c r="C171" s="4" t="str">
        <f>IF(B171&gt;0,IF(ISERROR(VLOOKUP(B171,exp!$A$3:$T$2002,20,FALSE)),"Не е избран разход",VLOOKUP(B171,exp!$A$3:$T$2002,20,FALSE)),"Не е избран разход")</f>
        <v>Не е избран разход</v>
      </c>
      <c r="D171" s="16"/>
      <c r="E171" s="4" t="str">
        <f>IF(D171&gt;0,IF(ISERROR(VLOOKUP(D171,acc!$A$3:$M$2002,13,FALSE)),"Не е избран счетоводен документ",VLOOKUP(D171,acc!$A$3:$M$2002,13,FALSE)),"Не е избран разход")</f>
        <v>Не е избран разход</v>
      </c>
      <c r="F171" s="32"/>
      <c r="G171" s="16"/>
      <c r="H171" s="4" t="str">
        <f>IF(G171&gt;0,IF(ISERROR(VLOOKUP(G171,pay!$A$3:$J$2002,10,FALSE)),"Не е избран платежен документ",VLOOKUP(G171,pay!$A$3:$J$2002,10,FALSE)),"Не е избран разход")</f>
        <v>Не е избран разход</v>
      </c>
      <c r="I171" s="32"/>
      <c r="J171" s="33" t="str">
        <f t="shared" si="2"/>
        <v/>
      </c>
    </row>
    <row r="172" spans="1:10" x14ac:dyDescent="0.25">
      <c r="A172" s="4">
        <v>170</v>
      </c>
      <c r="B172" s="16"/>
      <c r="C172" s="4" t="str">
        <f>IF(B172&gt;0,IF(ISERROR(VLOOKUP(B172,exp!$A$3:$T$2002,20,FALSE)),"Не е избран разход",VLOOKUP(B172,exp!$A$3:$T$2002,20,FALSE)),"Не е избран разход")</f>
        <v>Не е избран разход</v>
      </c>
      <c r="D172" s="16"/>
      <c r="E172" s="4" t="str">
        <f>IF(D172&gt;0,IF(ISERROR(VLOOKUP(D172,acc!$A$3:$M$2002,13,FALSE)),"Не е избран счетоводен документ",VLOOKUP(D172,acc!$A$3:$M$2002,13,FALSE)),"Не е избран разход")</f>
        <v>Не е избран разход</v>
      </c>
      <c r="F172" s="32"/>
      <c r="G172" s="16"/>
      <c r="H172" s="4" t="str">
        <f>IF(G172&gt;0,IF(ISERROR(VLOOKUP(G172,pay!$A$3:$J$2002,10,FALSE)),"Не е избран платежен документ",VLOOKUP(G172,pay!$A$3:$J$2002,10,FALSE)),"Не е избран разход")</f>
        <v>Не е избран разход</v>
      </c>
      <c r="I172" s="32"/>
      <c r="J172" s="33" t="str">
        <f t="shared" si="2"/>
        <v/>
      </c>
    </row>
    <row r="173" spans="1:10" x14ac:dyDescent="0.25">
      <c r="A173" s="4">
        <v>171</v>
      </c>
      <c r="B173" s="16"/>
      <c r="C173" s="4" t="str">
        <f>IF(B173&gt;0,IF(ISERROR(VLOOKUP(B173,exp!$A$3:$T$2002,20,FALSE)),"Не е избран разход",VLOOKUP(B173,exp!$A$3:$T$2002,20,FALSE)),"Не е избран разход")</f>
        <v>Не е избран разход</v>
      </c>
      <c r="D173" s="16"/>
      <c r="E173" s="4" t="str">
        <f>IF(D173&gt;0,IF(ISERROR(VLOOKUP(D173,acc!$A$3:$M$2002,13,FALSE)),"Не е избран счетоводен документ",VLOOKUP(D173,acc!$A$3:$M$2002,13,FALSE)),"Не е избран разход")</f>
        <v>Не е избран разход</v>
      </c>
      <c r="F173" s="32"/>
      <c r="G173" s="16"/>
      <c r="H173" s="4" t="str">
        <f>IF(G173&gt;0,IF(ISERROR(VLOOKUP(G173,pay!$A$3:$J$2002,10,FALSE)),"Не е избран платежен документ",VLOOKUP(G173,pay!$A$3:$J$2002,10,FALSE)),"Не е избран разход")</f>
        <v>Не е избран разход</v>
      </c>
      <c r="I173" s="32"/>
      <c r="J173" s="33" t="str">
        <f t="shared" si="2"/>
        <v/>
      </c>
    </row>
    <row r="174" spans="1:10" x14ac:dyDescent="0.25">
      <c r="A174" s="4">
        <v>172</v>
      </c>
      <c r="B174" s="16"/>
      <c r="C174" s="4" t="str">
        <f>IF(B174&gt;0,IF(ISERROR(VLOOKUP(B174,exp!$A$3:$T$2002,20,FALSE)),"Не е избран разход",VLOOKUP(B174,exp!$A$3:$T$2002,20,FALSE)),"Не е избран разход")</f>
        <v>Не е избран разход</v>
      </c>
      <c r="D174" s="16"/>
      <c r="E174" s="4" t="str">
        <f>IF(D174&gt;0,IF(ISERROR(VLOOKUP(D174,acc!$A$3:$M$2002,13,FALSE)),"Не е избран счетоводен документ",VLOOKUP(D174,acc!$A$3:$M$2002,13,FALSE)),"Не е избран разход")</f>
        <v>Не е избран разход</v>
      </c>
      <c r="F174" s="32"/>
      <c r="G174" s="16"/>
      <c r="H174" s="4" t="str">
        <f>IF(G174&gt;0,IF(ISERROR(VLOOKUP(G174,pay!$A$3:$J$2002,10,FALSE)),"Не е избран платежен документ",VLOOKUP(G174,pay!$A$3:$J$2002,10,FALSE)),"Не е избран разход")</f>
        <v>Не е избран разход</v>
      </c>
      <c r="I174" s="32"/>
      <c r="J174" s="33" t="str">
        <f t="shared" si="2"/>
        <v/>
      </c>
    </row>
    <row r="175" spans="1:10" x14ac:dyDescent="0.25">
      <c r="A175" s="4">
        <v>173</v>
      </c>
      <c r="B175" s="16"/>
      <c r="C175" s="4" t="str">
        <f>IF(B175&gt;0,IF(ISERROR(VLOOKUP(B175,exp!$A$3:$T$2002,20,FALSE)),"Не е избран разход",VLOOKUP(B175,exp!$A$3:$T$2002,20,FALSE)),"Не е избран разход")</f>
        <v>Не е избран разход</v>
      </c>
      <c r="D175" s="16"/>
      <c r="E175" s="4" t="str">
        <f>IF(D175&gt;0,IF(ISERROR(VLOOKUP(D175,acc!$A$3:$M$2002,13,FALSE)),"Не е избран счетоводен документ",VLOOKUP(D175,acc!$A$3:$M$2002,13,FALSE)),"Не е избран разход")</f>
        <v>Не е избран разход</v>
      </c>
      <c r="F175" s="32"/>
      <c r="G175" s="16"/>
      <c r="H175" s="4" t="str">
        <f>IF(G175&gt;0,IF(ISERROR(VLOOKUP(G175,pay!$A$3:$J$2002,10,FALSE)),"Не е избран платежен документ",VLOOKUP(G175,pay!$A$3:$J$2002,10,FALSE)),"Не е избран разход")</f>
        <v>Не е избран разход</v>
      </c>
      <c r="I175" s="32"/>
      <c r="J175" s="33" t="str">
        <f t="shared" si="2"/>
        <v/>
      </c>
    </row>
    <row r="176" spans="1:10" x14ac:dyDescent="0.25">
      <c r="A176" s="4">
        <v>174</v>
      </c>
      <c r="B176" s="16"/>
      <c r="C176" s="4" t="str">
        <f>IF(B176&gt;0,IF(ISERROR(VLOOKUP(B176,exp!$A$3:$T$2002,20,FALSE)),"Не е избран разход",VLOOKUP(B176,exp!$A$3:$T$2002,20,FALSE)),"Не е избран разход")</f>
        <v>Не е избран разход</v>
      </c>
      <c r="D176" s="16"/>
      <c r="E176" s="4" t="str">
        <f>IF(D176&gt;0,IF(ISERROR(VLOOKUP(D176,acc!$A$3:$M$2002,13,FALSE)),"Не е избран счетоводен документ",VLOOKUP(D176,acc!$A$3:$M$2002,13,FALSE)),"Не е избран разход")</f>
        <v>Не е избран разход</v>
      </c>
      <c r="F176" s="32"/>
      <c r="G176" s="16"/>
      <c r="H176" s="4" t="str">
        <f>IF(G176&gt;0,IF(ISERROR(VLOOKUP(G176,pay!$A$3:$J$2002,10,FALSE)),"Не е избран платежен документ",VLOOKUP(G176,pay!$A$3:$J$2002,10,FALSE)),"Не е избран разход")</f>
        <v>Не е избран разход</v>
      </c>
      <c r="I176" s="32"/>
      <c r="J176" s="33" t="str">
        <f t="shared" si="2"/>
        <v/>
      </c>
    </row>
    <row r="177" spans="1:10" x14ac:dyDescent="0.25">
      <c r="A177" s="4">
        <v>175</v>
      </c>
      <c r="B177" s="16"/>
      <c r="C177" s="4" t="str">
        <f>IF(B177&gt;0,IF(ISERROR(VLOOKUP(B177,exp!$A$3:$T$2002,20,FALSE)),"Не е избран разход",VLOOKUP(B177,exp!$A$3:$T$2002,20,FALSE)),"Не е избран разход")</f>
        <v>Не е избран разход</v>
      </c>
      <c r="D177" s="16"/>
      <c r="E177" s="4" t="str">
        <f>IF(D177&gt;0,IF(ISERROR(VLOOKUP(D177,acc!$A$3:$M$2002,13,FALSE)),"Не е избран счетоводен документ",VLOOKUP(D177,acc!$A$3:$M$2002,13,FALSE)),"Не е избран разход")</f>
        <v>Не е избран разход</v>
      </c>
      <c r="F177" s="32"/>
      <c r="G177" s="16"/>
      <c r="H177" s="4" t="str">
        <f>IF(G177&gt;0,IF(ISERROR(VLOOKUP(G177,pay!$A$3:$J$2002,10,FALSE)),"Не е избран платежен документ",VLOOKUP(G177,pay!$A$3:$J$2002,10,FALSE)),"Не е избран разход")</f>
        <v>Не е избран разход</v>
      </c>
      <c r="I177" s="32"/>
      <c r="J177" s="33" t="str">
        <f t="shared" si="2"/>
        <v/>
      </c>
    </row>
    <row r="178" spans="1:10" x14ac:dyDescent="0.25">
      <c r="A178" s="4">
        <v>176</v>
      </c>
      <c r="B178" s="16"/>
      <c r="C178" s="4" t="str">
        <f>IF(B178&gt;0,IF(ISERROR(VLOOKUP(B178,exp!$A$3:$T$2002,20,FALSE)),"Не е избран разход",VLOOKUP(B178,exp!$A$3:$T$2002,20,FALSE)),"Не е избран разход")</f>
        <v>Не е избран разход</v>
      </c>
      <c r="D178" s="16"/>
      <c r="E178" s="4" t="str">
        <f>IF(D178&gt;0,IF(ISERROR(VLOOKUP(D178,acc!$A$3:$M$2002,13,FALSE)),"Не е избран счетоводен документ",VLOOKUP(D178,acc!$A$3:$M$2002,13,FALSE)),"Не е избран разход")</f>
        <v>Не е избран разход</v>
      </c>
      <c r="F178" s="32"/>
      <c r="G178" s="16"/>
      <c r="H178" s="4" t="str">
        <f>IF(G178&gt;0,IF(ISERROR(VLOOKUP(G178,pay!$A$3:$J$2002,10,FALSE)),"Не е избран платежен документ",VLOOKUP(G178,pay!$A$3:$J$2002,10,FALSE)),"Не е избран разход")</f>
        <v>Не е избран разход</v>
      </c>
      <c r="I178" s="32"/>
      <c r="J178" s="33" t="str">
        <f t="shared" si="2"/>
        <v/>
      </c>
    </row>
    <row r="179" spans="1:10" x14ac:dyDescent="0.25">
      <c r="A179" s="4">
        <v>177</v>
      </c>
      <c r="B179" s="16"/>
      <c r="C179" s="4" t="str">
        <f>IF(B179&gt;0,IF(ISERROR(VLOOKUP(B179,exp!$A$3:$T$2002,20,FALSE)),"Не е избран разход",VLOOKUP(B179,exp!$A$3:$T$2002,20,FALSE)),"Не е избран разход")</f>
        <v>Не е избран разход</v>
      </c>
      <c r="D179" s="16"/>
      <c r="E179" s="4" t="str">
        <f>IF(D179&gt;0,IF(ISERROR(VLOOKUP(D179,acc!$A$3:$M$2002,13,FALSE)),"Не е избран счетоводен документ",VLOOKUP(D179,acc!$A$3:$M$2002,13,FALSE)),"Не е избран разход")</f>
        <v>Не е избран разход</v>
      </c>
      <c r="F179" s="32"/>
      <c r="G179" s="16"/>
      <c r="H179" s="4" t="str">
        <f>IF(G179&gt;0,IF(ISERROR(VLOOKUP(G179,pay!$A$3:$J$2002,10,FALSE)),"Не е избран платежен документ",VLOOKUP(G179,pay!$A$3:$J$2002,10,FALSE)),"Не е избран разход")</f>
        <v>Не е избран разход</v>
      </c>
      <c r="I179" s="32"/>
      <c r="J179" s="33" t="str">
        <f t="shared" si="2"/>
        <v/>
      </c>
    </row>
    <row r="180" spans="1:10" x14ac:dyDescent="0.25">
      <c r="A180" s="4">
        <v>178</v>
      </c>
      <c r="B180" s="16"/>
      <c r="C180" s="4" t="str">
        <f>IF(B180&gt;0,IF(ISERROR(VLOOKUP(B180,exp!$A$3:$T$2002,20,FALSE)),"Не е избран разход",VLOOKUP(B180,exp!$A$3:$T$2002,20,FALSE)),"Не е избран разход")</f>
        <v>Не е избран разход</v>
      </c>
      <c r="D180" s="16"/>
      <c r="E180" s="4" t="str">
        <f>IF(D180&gt;0,IF(ISERROR(VLOOKUP(D180,acc!$A$3:$M$2002,13,FALSE)),"Не е избран счетоводен документ",VLOOKUP(D180,acc!$A$3:$M$2002,13,FALSE)),"Не е избран разход")</f>
        <v>Не е избран разход</v>
      </c>
      <c r="F180" s="32"/>
      <c r="G180" s="16"/>
      <c r="H180" s="4" t="str">
        <f>IF(G180&gt;0,IF(ISERROR(VLOOKUP(G180,pay!$A$3:$J$2002,10,FALSE)),"Не е избран платежен документ",VLOOKUP(G180,pay!$A$3:$J$2002,10,FALSE)),"Не е избран разход")</f>
        <v>Не е избран разход</v>
      </c>
      <c r="I180" s="32"/>
      <c r="J180" s="33" t="str">
        <f t="shared" si="2"/>
        <v/>
      </c>
    </row>
    <row r="181" spans="1:10" x14ac:dyDescent="0.25">
      <c r="A181" s="4">
        <v>179</v>
      </c>
      <c r="B181" s="16"/>
      <c r="C181" s="4" t="str">
        <f>IF(B181&gt;0,IF(ISERROR(VLOOKUP(B181,exp!$A$3:$T$2002,20,FALSE)),"Не е избран разход",VLOOKUP(B181,exp!$A$3:$T$2002,20,FALSE)),"Не е избран разход")</f>
        <v>Не е избран разход</v>
      </c>
      <c r="D181" s="16"/>
      <c r="E181" s="4" t="str">
        <f>IF(D181&gt;0,IF(ISERROR(VLOOKUP(D181,acc!$A$3:$M$2002,13,FALSE)),"Не е избран счетоводен документ",VLOOKUP(D181,acc!$A$3:$M$2002,13,FALSE)),"Не е избран разход")</f>
        <v>Не е избран разход</v>
      </c>
      <c r="F181" s="32"/>
      <c r="G181" s="16"/>
      <c r="H181" s="4" t="str">
        <f>IF(G181&gt;0,IF(ISERROR(VLOOKUP(G181,pay!$A$3:$J$2002,10,FALSE)),"Не е избран платежен документ",VLOOKUP(G181,pay!$A$3:$J$2002,10,FALSE)),"Не е избран разход")</f>
        <v>Не е избран разход</v>
      </c>
      <c r="I181" s="32"/>
      <c r="J181" s="33" t="str">
        <f t="shared" si="2"/>
        <v/>
      </c>
    </row>
    <row r="182" spans="1:10" x14ac:dyDescent="0.25">
      <c r="A182" s="4">
        <v>180</v>
      </c>
      <c r="B182" s="16"/>
      <c r="C182" s="4" t="str">
        <f>IF(B182&gt;0,IF(ISERROR(VLOOKUP(B182,exp!$A$3:$T$2002,20,FALSE)),"Не е избран разход",VLOOKUP(B182,exp!$A$3:$T$2002,20,FALSE)),"Не е избран разход")</f>
        <v>Не е избран разход</v>
      </c>
      <c r="D182" s="16"/>
      <c r="E182" s="4" t="str">
        <f>IF(D182&gt;0,IF(ISERROR(VLOOKUP(D182,acc!$A$3:$M$2002,13,FALSE)),"Не е избран счетоводен документ",VLOOKUP(D182,acc!$A$3:$M$2002,13,FALSE)),"Не е избран разход")</f>
        <v>Не е избран разход</v>
      </c>
      <c r="F182" s="32"/>
      <c r="G182" s="16"/>
      <c r="H182" s="4" t="str">
        <f>IF(G182&gt;0,IF(ISERROR(VLOOKUP(G182,pay!$A$3:$J$2002,10,FALSE)),"Не е избран платежен документ",VLOOKUP(G182,pay!$A$3:$J$2002,10,FALSE)),"Не е избран разход")</f>
        <v>Не е избран разход</v>
      </c>
      <c r="I182" s="32"/>
      <c r="J182" s="33" t="str">
        <f t="shared" si="2"/>
        <v/>
      </c>
    </row>
    <row r="183" spans="1:10" x14ac:dyDescent="0.25">
      <c r="A183" s="4">
        <v>181</v>
      </c>
      <c r="B183" s="16"/>
      <c r="C183" s="4" t="str">
        <f>IF(B183&gt;0,IF(ISERROR(VLOOKUP(B183,exp!$A$3:$T$2002,20,FALSE)),"Не е избран разход",VLOOKUP(B183,exp!$A$3:$T$2002,20,FALSE)),"Не е избран разход")</f>
        <v>Не е избран разход</v>
      </c>
      <c r="D183" s="16"/>
      <c r="E183" s="4" t="str">
        <f>IF(D183&gt;0,IF(ISERROR(VLOOKUP(D183,acc!$A$3:$M$2002,13,FALSE)),"Не е избран счетоводен документ",VLOOKUP(D183,acc!$A$3:$M$2002,13,FALSE)),"Не е избран разход")</f>
        <v>Не е избран разход</v>
      </c>
      <c r="F183" s="32"/>
      <c r="G183" s="16"/>
      <c r="H183" s="4" t="str">
        <f>IF(G183&gt;0,IF(ISERROR(VLOOKUP(G183,pay!$A$3:$J$2002,10,FALSE)),"Не е избран платежен документ",VLOOKUP(G183,pay!$A$3:$J$2002,10,FALSE)),"Не е избран разход")</f>
        <v>Не е избран разход</v>
      </c>
      <c r="I183" s="32"/>
      <c r="J183" s="33" t="str">
        <f t="shared" si="2"/>
        <v/>
      </c>
    </row>
    <row r="184" spans="1:10" x14ac:dyDescent="0.25">
      <c r="A184" s="4">
        <v>182</v>
      </c>
      <c r="B184" s="16"/>
      <c r="C184" s="4" t="str">
        <f>IF(B184&gt;0,IF(ISERROR(VLOOKUP(B184,exp!$A$3:$T$2002,20,FALSE)),"Не е избран разход",VLOOKUP(B184,exp!$A$3:$T$2002,20,FALSE)),"Не е избран разход")</f>
        <v>Не е избран разход</v>
      </c>
      <c r="D184" s="16"/>
      <c r="E184" s="4" t="str">
        <f>IF(D184&gt;0,IF(ISERROR(VLOOKUP(D184,acc!$A$3:$M$2002,13,FALSE)),"Не е избран счетоводен документ",VLOOKUP(D184,acc!$A$3:$M$2002,13,FALSE)),"Не е избран разход")</f>
        <v>Не е избран разход</v>
      </c>
      <c r="F184" s="32"/>
      <c r="G184" s="16"/>
      <c r="H184" s="4" t="str">
        <f>IF(G184&gt;0,IF(ISERROR(VLOOKUP(G184,pay!$A$3:$J$2002,10,FALSE)),"Не е избран платежен документ",VLOOKUP(G184,pay!$A$3:$J$2002,10,FALSE)),"Не е избран разход")</f>
        <v>Не е избран разход</v>
      </c>
      <c r="I184" s="32"/>
      <c r="J184" s="33" t="str">
        <f t="shared" si="2"/>
        <v/>
      </c>
    </row>
    <row r="185" spans="1:10" x14ac:dyDescent="0.25">
      <c r="A185" s="4">
        <v>183</v>
      </c>
      <c r="B185" s="16"/>
      <c r="C185" s="4" t="str">
        <f>IF(B185&gt;0,IF(ISERROR(VLOOKUP(B185,exp!$A$3:$T$2002,20,FALSE)),"Не е избран разход",VLOOKUP(B185,exp!$A$3:$T$2002,20,FALSE)),"Не е избран разход")</f>
        <v>Не е избран разход</v>
      </c>
      <c r="D185" s="16"/>
      <c r="E185" s="4" t="str">
        <f>IF(D185&gt;0,IF(ISERROR(VLOOKUP(D185,acc!$A$3:$M$2002,13,FALSE)),"Не е избран счетоводен документ",VLOOKUP(D185,acc!$A$3:$M$2002,13,FALSE)),"Не е избран разход")</f>
        <v>Не е избран разход</v>
      </c>
      <c r="F185" s="32"/>
      <c r="G185" s="16"/>
      <c r="H185" s="4" t="str">
        <f>IF(G185&gt;0,IF(ISERROR(VLOOKUP(G185,pay!$A$3:$J$2002,10,FALSE)),"Не е избран платежен документ",VLOOKUP(G185,pay!$A$3:$J$2002,10,FALSE)),"Не е избран разход")</f>
        <v>Не е избран разход</v>
      </c>
      <c r="I185" s="32"/>
      <c r="J185" s="33" t="str">
        <f t="shared" si="2"/>
        <v/>
      </c>
    </row>
    <row r="186" spans="1:10" x14ac:dyDescent="0.25">
      <c r="A186" s="4">
        <v>184</v>
      </c>
      <c r="B186" s="16"/>
      <c r="C186" s="4" t="str">
        <f>IF(B186&gt;0,IF(ISERROR(VLOOKUP(B186,exp!$A$3:$T$2002,20,FALSE)),"Не е избран разход",VLOOKUP(B186,exp!$A$3:$T$2002,20,FALSE)),"Не е избран разход")</f>
        <v>Не е избран разход</v>
      </c>
      <c r="D186" s="16"/>
      <c r="E186" s="4" t="str">
        <f>IF(D186&gt;0,IF(ISERROR(VLOOKUP(D186,acc!$A$3:$M$2002,13,FALSE)),"Не е избран счетоводен документ",VLOOKUP(D186,acc!$A$3:$M$2002,13,FALSE)),"Не е избран разход")</f>
        <v>Не е избран разход</v>
      </c>
      <c r="F186" s="32"/>
      <c r="G186" s="16"/>
      <c r="H186" s="4" t="str">
        <f>IF(G186&gt;0,IF(ISERROR(VLOOKUP(G186,pay!$A$3:$J$2002,10,FALSE)),"Не е избран платежен документ",VLOOKUP(G186,pay!$A$3:$J$2002,10,FALSE)),"Не е избран разход")</f>
        <v>Не е избран разход</v>
      </c>
      <c r="I186" s="32"/>
      <c r="J186" s="33" t="str">
        <f t="shared" si="2"/>
        <v/>
      </c>
    </row>
    <row r="187" spans="1:10" x14ac:dyDescent="0.25">
      <c r="A187" s="4">
        <v>185</v>
      </c>
      <c r="B187" s="16"/>
      <c r="C187" s="4" t="str">
        <f>IF(B187&gt;0,IF(ISERROR(VLOOKUP(B187,exp!$A$3:$T$2002,20,FALSE)),"Не е избран разход",VLOOKUP(B187,exp!$A$3:$T$2002,20,FALSE)),"Не е избран разход")</f>
        <v>Не е избран разход</v>
      </c>
      <c r="D187" s="16"/>
      <c r="E187" s="4" t="str">
        <f>IF(D187&gt;0,IF(ISERROR(VLOOKUP(D187,acc!$A$3:$M$2002,13,FALSE)),"Не е избран счетоводен документ",VLOOKUP(D187,acc!$A$3:$M$2002,13,FALSE)),"Не е избран разход")</f>
        <v>Не е избран разход</v>
      </c>
      <c r="F187" s="32"/>
      <c r="G187" s="16"/>
      <c r="H187" s="4" t="str">
        <f>IF(G187&gt;0,IF(ISERROR(VLOOKUP(G187,pay!$A$3:$J$2002,10,FALSE)),"Не е избран платежен документ",VLOOKUP(G187,pay!$A$3:$J$2002,10,FALSE)),"Не е избран разход")</f>
        <v>Не е избран разход</v>
      </c>
      <c r="I187" s="32"/>
      <c r="J187" s="33" t="str">
        <f t="shared" si="2"/>
        <v/>
      </c>
    </row>
    <row r="188" spans="1:10" x14ac:dyDescent="0.25">
      <c r="A188" s="4">
        <v>186</v>
      </c>
      <c r="B188" s="16"/>
      <c r="C188" s="4" t="str">
        <f>IF(B188&gt;0,IF(ISERROR(VLOOKUP(B188,exp!$A$3:$T$2002,20,FALSE)),"Не е избран разход",VLOOKUP(B188,exp!$A$3:$T$2002,20,FALSE)),"Не е избран разход")</f>
        <v>Не е избран разход</v>
      </c>
      <c r="D188" s="16"/>
      <c r="E188" s="4" t="str">
        <f>IF(D188&gt;0,IF(ISERROR(VLOOKUP(D188,acc!$A$3:$M$2002,13,FALSE)),"Не е избран счетоводен документ",VLOOKUP(D188,acc!$A$3:$M$2002,13,FALSE)),"Не е избран разход")</f>
        <v>Не е избран разход</v>
      </c>
      <c r="F188" s="32"/>
      <c r="G188" s="16"/>
      <c r="H188" s="4" t="str">
        <f>IF(G188&gt;0,IF(ISERROR(VLOOKUP(G188,pay!$A$3:$J$2002,10,FALSE)),"Не е избран платежен документ",VLOOKUP(G188,pay!$A$3:$J$2002,10,FALSE)),"Не е избран разход")</f>
        <v>Не е избран разход</v>
      </c>
      <c r="I188" s="32"/>
      <c r="J188" s="33" t="str">
        <f t="shared" si="2"/>
        <v/>
      </c>
    </row>
    <row r="189" spans="1:10" x14ac:dyDescent="0.25">
      <c r="A189" s="4">
        <v>187</v>
      </c>
      <c r="B189" s="16"/>
      <c r="C189" s="4" t="str">
        <f>IF(B189&gt;0,IF(ISERROR(VLOOKUP(B189,exp!$A$3:$T$2002,20,FALSE)),"Не е избран разход",VLOOKUP(B189,exp!$A$3:$T$2002,20,FALSE)),"Не е избран разход")</f>
        <v>Не е избран разход</v>
      </c>
      <c r="D189" s="16"/>
      <c r="E189" s="4" t="str">
        <f>IF(D189&gt;0,IF(ISERROR(VLOOKUP(D189,acc!$A$3:$M$2002,13,FALSE)),"Не е избран счетоводен документ",VLOOKUP(D189,acc!$A$3:$M$2002,13,FALSE)),"Не е избран разход")</f>
        <v>Не е избран разход</v>
      </c>
      <c r="F189" s="32"/>
      <c r="G189" s="16"/>
      <c r="H189" s="4" t="str">
        <f>IF(G189&gt;0,IF(ISERROR(VLOOKUP(G189,pay!$A$3:$J$2002,10,FALSE)),"Не е избран платежен документ",VLOOKUP(G189,pay!$A$3:$J$2002,10,FALSE)),"Не е избран разход")</f>
        <v>Не е избран разход</v>
      </c>
      <c r="I189" s="32"/>
      <c r="J189" s="33" t="str">
        <f t="shared" si="2"/>
        <v/>
      </c>
    </row>
    <row r="190" spans="1:10" x14ac:dyDescent="0.25">
      <c r="A190" s="4">
        <v>188</v>
      </c>
      <c r="B190" s="16"/>
      <c r="C190" s="4" t="str">
        <f>IF(B190&gt;0,IF(ISERROR(VLOOKUP(B190,exp!$A$3:$T$2002,20,FALSE)),"Не е избран разход",VLOOKUP(B190,exp!$A$3:$T$2002,20,FALSE)),"Не е избран разход")</f>
        <v>Не е избран разход</v>
      </c>
      <c r="D190" s="16"/>
      <c r="E190" s="4" t="str">
        <f>IF(D190&gt;0,IF(ISERROR(VLOOKUP(D190,acc!$A$3:$M$2002,13,FALSE)),"Не е избран счетоводен документ",VLOOKUP(D190,acc!$A$3:$M$2002,13,FALSE)),"Не е избран разход")</f>
        <v>Не е избран разход</v>
      </c>
      <c r="F190" s="32"/>
      <c r="G190" s="16"/>
      <c r="H190" s="4" t="str">
        <f>IF(G190&gt;0,IF(ISERROR(VLOOKUP(G190,pay!$A$3:$J$2002,10,FALSE)),"Не е избран платежен документ",VLOOKUP(G190,pay!$A$3:$J$2002,10,FALSE)),"Не е избран разход")</f>
        <v>Не е избран разход</v>
      </c>
      <c r="I190" s="32"/>
      <c r="J190" s="33" t="str">
        <f t="shared" si="2"/>
        <v/>
      </c>
    </row>
    <row r="191" spans="1:10" x14ac:dyDescent="0.25">
      <c r="A191" s="4">
        <v>189</v>
      </c>
      <c r="B191" s="16"/>
      <c r="C191" s="4" t="str">
        <f>IF(B191&gt;0,IF(ISERROR(VLOOKUP(B191,exp!$A$3:$T$2002,20,FALSE)),"Не е избран разход",VLOOKUP(B191,exp!$A$3:$T$2002,20,FALSE)),"Не е избран разход")</f>
        <v>Не е избран разход</v>
      </c>
      <c r="D191" s="16"/>
      <c r="E191" s="4" t="str">
        <f>IF(D191&gt;0,IF(ISERROR(VLOOKUP(D191,acc!$A$3:$M$2002,13,FALSE)),"Не е избран счетоводен документ",VLOOKUP(D191,acc!$A$3:$M$2002,13,FALSE)),"Не е избран разход")</f>
        <v>Не е избран разход</v>
      </c>
      <c r="F191" s="32"/>
      <c r="G191" s="16"/>
      <c r="H191" s="4" t="str">
        <f>IF(G191&gt;0,IF(ISERROR(VLOOKUP(G191,pay!$A$3:$J$2002,10,FALSE)),"Не е избран платежен документ",VLOOKUP(G191,pay!$A$3:$J$2002,10,FALSE)),"Не е избран разход")</f>
        <v>Не е избран разход</v>
      </c>
      <c r="I191" s="32"/>
      <c r="J191" s="33" t="str">
        <f t="shared" si="2"/>
        <v/>
      </c>
    </row>
    <row r="192" spans="1:10" x14ac:dyDescent="0.25">
      <c r="A192" s="4">
        <v>190</v>
      </c>
      <c r="B192" s="16"/>
      <c r="C192" s="4" t="str">
        <f>IF(B192&gt;0,IF(ISERROR(VLOOKUP(B192,exp!$A$3:$T$2002,20,FALSE)),"Не е избран разход",VLOOKUP(B192,exp!$A$3:$T$2002,20,FALSE)),"Не е избран разход")</f>
        <v>Не е избран разход</v>
      </c>
      <c r="D192" s="16"/>
      <c r="E192" s="4" t="str">
        <f>IF(D192&gt;0,IF(ISERROR(VLOOKUP(D192,acc!$A$3:$M$2002,13,FALSE)),"Не е избран счетоводен документ",VLOOKUP(D192,acc!$A$3:$M$2002,13,FALSE)),"Не е избран разход")</f>
        <v>Не е избран разход</v>
      </c>
      <c r="F192" s="32"/>
      <c r="G192" s="16"/>
      <c r="H192" s="4" t="str">
        <f>IF(G192&gt;0,IF(ISERROR(VLOOKUP(G192,pay!$A$3:$J$2002,10,FALSE)),"Не е избран платежен документ",VLOOKUP(G192,pay!$A$3:$J$2002,10,FALSE)),"Не е избран разход")</f>
        <v>Не е избран разход</v>
      </c>
      <c r="I192" s="32"/>
      <c r="J192" s="33" t="str">
        <f t="shared" si="2"/>
        <v/>
      </c>
    </row>
    <row r="193" spans="1:10" x14ac:dyDescent="0.25">
      <c r="A193" s="4">
        <v>191</v>
      </c>
      <c r="B193" s="16"/>
      <c r="C193" s="4" t="str">
        <f>IF(B193&gt;0,IF(ISERROR(VLOOKUP(B193,exp!$A$3:$T$2002,20,FALSE)),"Не е избран разход",VLOOKUP(B193,exp!$A$3:$T$2002,20,FALSE)),"Не е избран разход")</f>
        <v>Не е избран разход</v>
      </c>
      <c r="D193" s="16"/>
      <c r="E193" s="4" t="str">
        <f>IF(D193&gt;0,IF(ISERROR(VLOOKUP(D193,acc!$A$3:$M$2002,13,FALSE)),"Не е избран счетоводен документ",VLOOKUP(D193,acc!$A$3:$M$2002,13,FALSE)),"Не е избран разход")</f>
        <v>Не е избран разход</v>
      </c>
      <c r="F193" s="32"/>
      <c r="G193" s="16"/>
      <c r="H193" s="4" t="str">
        <f>IF(G193&gt;0,IF(ISERROR(VLOOKUP(G193,pay!$A$3:$J$2002,10,FALSE)),"Не е избран платежен документ",VLOOKUP(G193,pay!$A$3:$J$2002,10,FALSE)),"Не е избран разход")</f>
        <v>Не е избран разход</v>
      </c>
      <c r="I193" s="32"/>
      <c r="J193" s="33" t="str">
        <f t="shared" si="2"/>
        <v/>
      </c>
    </row>
    <row r="194" spans="1:10" x14ac:dyDescent="0.25">
      <c r="A194" s="4">
        <v>192</v>
      </c>
      <c r="B194" s="16"/>
      <c r="C194" s="4" t="str">
        <f>IF(B194&gt;0,IF(ISERROR(VLOOKUP(B194,exp!$A$3:$T$2002,20,FALSE)),"Не е избран разход",VLOOKUP(B194,exp!$A$3:$T$2002,20,FALSE)),"Не е избран разход")</f>
        <v>Не е избран разход</v>
      </c>
      <c r="D194" s="16"/>
      <c r="E194" s="4" t="str">
        <f>IF(D194&gt;0,IF(ISERROR(VLOOKUP(D194,acc!$A$3:$M$2002,13,FALSE)),"Не е избран счетоводен документ",VLOOKUP(D194,acc!$A$3:$M$2002,13,FALSE)),"Не е избран разход")</f>
        <v>Не е избран разход</v>
      </c>
      <c r="F194" s="32"/>
      <c r="G194" s="16"/>
      <c r="H194" s="4" t="str">
        <f>IF(G194&gt;0,IF(ISERROR(VLOOKUP(G194,pay!$A$3:$J$2002,10,FALSE)),"Не е избран платежен документ",VLOOKUP(G194,pay!$A$3:$J$2002,10,FALSE)),"Не е избран разход")</f>
        <v>Не е избран разход</v>
      </c>
      <c r="I194" s="32"/>
      <c r="J194" s="33" t="str">
        <f t="shared" si="2"/>
        <v/>
      </c>
    </row>
    <row r="195" spans="1:10" x14ac:dyDescent="0.25">
      <c r="A195" s="4">
        <v>193</v>
      </c>
      <c r="B195" s="16"/>
      <c r="C195" s="4" t="str">
        <f>IF(B195&gt;0,IF(ISERROR(VLOOKUP(B195,exp!$A$3:$T$2002,20,FALSE)),"Не е избран разход",VLOOKUP(B195,exp!$A$3:$T$2002,20,FALSE)),"Не е избран разход")</f>
        <v>Не е избран разход</v>
      </c>
      <c r="D195" s="16"/>
      <c r="E195" s="4" t="str">
        <f>IF(D195&gt;0,IF(ISERROR(VLOOKUP(D195,acc!$A$3:$M$2002,13,FALSE)),"Не е избран счетоводен документ",VLOOKUP(D195,acc!$A$3:$M$2002,13,FALSE)),"Не е избран разход")</f>
        <v>Не е избран разход</v>
      </c>
      <c r="F195" s="32"/>
      <c r="G195" s="16"/>
      <c r="H195" s="4" t="str">
        <f>IF(G195&gt;0,IF(ISERROR(VLOOKUP(G195,pay!$A$3:$J$2002,10,FALSE)),"Не е избран платежен документ",VLOOKUP(G195,pay!$A$3:$J$2002,10,FALSE)),"Не е избран разход")</f>
        <v>Не е избран разход</v>
      </c>
      <c r="I195" s="32"/>
      <c r="J195" s="33" t="str">
        <f t="shared" si="2"/>
        <v/>
      </c>
    </row>
    <row r="196" spans="1:10" x14ac:dyDescent="0.25">
      <c r="A196" s="4">
        <v>194</v>
      </c>
      <c r="B196" s="16"/>
      <c r="C196" s="4" t="str">
        <f>IF(B196&gt;0,IF(ISERROR(VLOOKUP(B196,exp!$A$3:$T$2002,20,FALSE)),"Не е избран разход",VLOOKUP(B196,exp!$A$3:$T$2002,20,FALSE)),"Не е избран разход")</f>
        <v>Не е избран разход</v>
      </c>
      <c r="D196" s="16"/>
      <c r="E196" s="4" t="str">
        <f>IF(D196&gt;0,IF(ISERROR(VLOOKUP(D196,acc!$A$3:$M$2002,13,FALSE)),"Не е избран счетоводен документ",VLOOKUP(D196,acc!$A$3:$M$2002,13,FALSE)),"Не е избран разход")</f>
        <v>Не е избран разход</v>
      </c>
      <c r="F196" s="32"/>
      <c r="G196" s="16"/>
      <c r="H196" s="4" t="str">
        <f>IF(G196&gt;0,IF(ISERROR(VLOOKUP(G196,pay!$A$3:$J$2002,10,FALSE)),"Не е избран платежен документ",VLOOKUP(G196,pay!$A$3:$J$2002,10,FALSE)),"Не е избран разход")</f>
        <v>Не е избран разход</v>
      </c>
      <c r="I196" s="32"/>
      <c r="J196" s="33" t="str">
        <f t="shared" ref="J196:J259" si="3">IF(F196&lt;&gt;I196,"колони F и I са с различна сума",IF(AND(OR(F196&lt;=0,I196&lt;=0),F196&lt;&gt;"",I196&lt;&gt;""),"Попълнена е сума равна или по-малка от 0-ла",IF(AND(OR(B196&lt;&gt;"",D196&lt;&gt;"",F196&lt;&gt;"",G196&lt;&gt;"",I196&lt;&gt;""),OR(B196="",D196="",F196="",G196="",I196="")),"Не са попълнени всички полета","")))</f>
        <v/>
      </c>
    </row>
    <row r="197" spans="1:10" x14ac:dyDescent="0.25">
      <c r="A197" s="4">
        <v>195</v>
      </c>
      <c r="B197" s="16"/>
      <c r="C197" s="4" t="str">
        <f>IF(B197&gt;0,IF(ISERROR(VLOOKUP(B197,exp!$A$3:$T$2002,20,FALSE)),"Не е избран разход",VLOOKUP(B197,exp!$A$3:$T$2002,20,FALSE)),"Не е избран разход")</f>
        <v>Не е избран разход</v>
      </c>
      <c r="D197" s="16"/>
      <c r="E197" s="4" t="str">
        <f>IF(D197&gt;0,IF(ISERROR(VLOOKUP(D197,acc!$A$3:$M$2002,13,FALSE)),"Не е избран счетоводен документ",VLOOKUP(D197,acc!$A$3:$M$2002,13,FALSE)),"Не е избран разход")</f>
        <v>Не е избран разход</v>
      </c>
      <c r="F197" s="32"/>
      <c r="G197" s="16"/>
      <c r="H197" s="4" t="str">
        <f>IF(G197&gt;0,IF(ISERROR(VLOOKUP(G197,pay!$A$3:$J$2002,10,FALSE)),"Не е избран платежен документ",VLOOKUP(G197,pay!$A$3:$J$2002,10,FALSE)),"Не е избран разход")</f>
        <v>Не е избран разход</v>
      </c>
      <c r="I197" s="32"/>
      <c r="J197" s="33" t="str">
        <f t="shared" si="3"/>
        <v/>
      </c>
    </row>
    <row r="198" spans="1:10" x14ac:dyDescent="0.25">
      <c r="A198" s="4">
        <v>196</v>
      </c>
      <c r="B198" s="16"/>
      <c r="C198" s="4" t="str">
        <f>IF(B198&gt;0,IF(ISERROR(VLOOKUP(B198,exp!$A$3:$T$2002,20,FALSE)),"Не е избран разход",VLOOKUP(B198,exp!$A$3:$T$2002,20,FALSE)),"Не е избран разход")</f>
        <v>Не е избран разход</v>
      </c>
      <c r="D198" s="16"/>
      <c r="E198" s="4" t="str">
        <f>IF(D198&gt;0,IF(ISERROR(VLOOKUP(D198,acc!$A$3:$M$2002,13,FALSE)),"Не е избран счетоводен документ",VLOOKUP(D198,acc!$A$3:$M$2002,13,FALSE)),"Не е избран разход")</f>
        <v>Не е избран разход</v>
      </c>
      <c r="F198" s="32"/>
      <c r="G198" s="16"/>
      <c r="H198" s="4" t="str">
        <f>IF(G198&gt;0,IF(ISERROR(VLOOKUP(G198,pay!$A$3:$J$2002,10,FALSE)),"Не е избран платежен документ",VLOOKUP(G198,pay!$A$3:$J$2002,10,FALSE)),"Не е избран разход")</f>
        <v>Не е избран разход</v>
      </c>
      <c r="I198" s="32"/>
      <c r="J198" s="33" t="str">
        <f t="shared" si="3"/>
        <v/>
      </c>
    </row>
    <row r="199" spans="1:10" x14ac:dyDescent="0.25">
      <c r="A199" s="4">
        <v>197</v>
      </c>
      <c r="B199" s="16"/>
      <c r="C199" s="4" t="str">
        <f>IF(B199&gt;0,IF(ISERROR(VLOOKUP(B199,exp!$A$3:$T$2002,20,FALSE)),"Не е избран разход",VLOOKUP(B199,exp!$A$3:$T$2002,20,FALSE)),"Не е избран разход")</f>
        <v>Не е избран разход</v>
      </c>
      <c r="D199" s="16"/>
      <c r="E199" s="4" t="str">
        <f>IF(D199&gt;0,IF(ISERROR(VLOOKUP(D199,acc!$A$3:$M$2002,13,FALSE)),"Не е избран счетоводен документ",VLOOKUP(D199,acc!$A$3:$M$2002,13,FALSE)),"Не е избран разход")</f>
        <v>Не е избран разход</v>
      </c>
      <c r="F199" s="32"/>
      <c r="G199" s="16"/>
      <c r="H199" s="4" t="str">
        <f>IF(G199&gt;0,IF(ISERROR(VLOOKUP(G199,pay!$A$3:$J$2002,10,FALSE)),"Не е избран платежен документ",VLOOKUP(G199,pay!$A$3:$J$2002,10,FALSE)),"Не е избран разход")</f>
        <v>Не е избран разход</v>
      </c>
      <c r="I199" s="32"/>
      <c r="J199" s="33" t="str">
        <f t="shared" si="3"/>
        <v/>
      </c>
    </row>
    <row r="200" spans="1:10" x14ac:dyDescent="0.25">
      <c r="A200" s="4">
        <v>198</v>
      </c>
      <c r="B200" s="16"/>
      <c r="C200" s="4" t="str">
        <f>IF(B200&gt;0,IF(ISERROR(VLOOKUP(B200,exp!$A$3:$T$2002,20,FALSE)),"Не е избран разход",VLOOKUP(B200,exp!$A$3:$T$2002,20,FALSE)),"Не е избран разход")</f>
        <v>Не е избран разход</v>
      </c>
      <c r="D200" s="16"/>
      <c r="E200" s="4" t="str">
        <f>IF(D200&gt;0,IF(ISERROR(VLOOKUP(D200,acc!$A$3:$M$2002,13,FALSE)),"Не е избран счетоводен документ",VLOOKUP(D200,acc!$A$3:$M$2002,13,FALSE)),"Не е избран разход")</f>
        <v>Не е избран разход</v>
      </c>
      <c r="F200" s="32"/>
      <c r="G200" s="16"/>
      <c r="H200" s="4" t="str">
        <f>IF(G200&gt;0,IF(ISERROR(VLOOKUP(G200,pay!$A$3:$J$2002,10,FALSE)),"Не е избран платежен документ",VLOOKUP(G200,pay!$A$3:$J$2002,10,FALSE)),"Не е избран разход")</f>
        <v>Не е избран разход</v>
      </c>
      <c r="I200" s="32"/>
      <c r="J200" s="33" t="str">
        <f t="shared" si="3"/>
        <v/>
      </c>
    </row>
    <row r="201" spans="1:10" x14ac:dyDescent="0.25">
      <c r="A201" s="4">
        <v>199</v>
      </c>
      <c r="B201" s="16"/>
      <c r="C201" s="4" t="str">
        <f>IF(B201&gt;0,IF(ISERROR(VLOOKUP(B201,exp!$A$3:$T$2002,20,FALSE)),"Не е избран разход",VLOOKUP(B201,exp!$A$3:$T$2002,20,FALSE)),"Не е избран разход")</f>
        <v>Не е избран разход</v>
      </c>
      <c r="D201" s="16"/>
      <c r="E201" s="4" t="str">
        <f>IF(D201&gt;0,IF(ISERROR(VLOOKUP(D201,acc!$A$3:$M$2002,13,FALSE)),"Не е избран счетоводен документ",VLOOKUP(D201,acc!$A$3:$M$2002,13,FALSE)),"Не е избран разход")</f>
        <v>Не е избран разход</v>
      </c>
      <c r="F201" s="32"/>
      <c r="G201" s="16"/>
      <c r="H201" s="4" t="str">
        <f>IF(G201&gt;0,IF(ISERROR(VLOOKUP(G201,pay!$A$3:$J$2002,10,FALSE)),"Не е избран платежен документ",VLOOKUP(G201,pay!$A$3:$J$2002,10,FALSE)),"Не е избран разход")</f>
        <v>Не е избран разход</v>
      </c>
      <c r="I201" s="32"/>
      <c r="J201" s="33" t="str">
        <f t="shared" si="3"/>
        <v/>
      </c>
    </row>
    <row r="202" spans="1:10" x14ac:dyDescent="0.25">
      <c r="A202" s="4">
        <v>200</v>
      </c>
      <c r="B202" s="16"/>
      <c r="C202" s="4" t="str">
        <f>IF(B202&gt;0,IF(ISERROR(VLOOKUP(B202,exp!$A$3:$T$2002,20,FALSE)),"Не е избран разход",VLOOKUP(B202,exp!$A$3:$T$2002,20,FALSE)),"Не е избран разход")</f>
        <v>Не е избран разход</v>
      </c>
      <c r="D202" s="16"/>
      <c r="E202" s="4" t="str">
        <f>IF(D202&gt;0,IF(ISERROR(VLOOKUP(D202,acc!$A$3:$M$2002,13,FALSE)),"Не е избран счетоводен документ",VLOOKUP(D202,acc!$A$3:$M$2002,13,FALSE)),"Не е избран разход")</f>
        <v>Не е избран разход</v>
      </c>
      <c r="F202" s="32"/>
      <c r="G202" s="16"/>
      <c r="H202" s="4" t="str">
        <f>IF(G202&gt;0,IF(ISERROR(VLOOKUP(G202,pay!$A$3:$J$2002,10,FALSE)),"Не е избран платежен документ",VLOOKUP(G202,pay!$A$3:$J$2002,10,FALSE)),"Не е избран разход")</f>
        <v>Не е избран разход</v>
      </c>
      <c r="I202" s="32"/>
      <c r="J202" s="33" t="str">
        <f t="shared" si="3"/>
        <v/>
      </c>
    </row>
    <row r="203" spans="1:10" x14ac:dyDescent="0.25">
      <c r="A203" s="4">
        <v>201</v>
      </c>
      <c r="B203" s="16"/>
      <c r="C203" s="4" t="str">
        <f>IF(B203&gt;0,IF(ISERROR(VLOOKUP(B203,exp!$A$3:$T$2002,20,FALSE)),"Не е избран разход",VLOOKUP(B203,exp!$A$3:$T$2002,20,FALSE)),"Не е избран разход")</f>
        <v>Не е избран разход</v>
      </c>
      <c r="D203" s="16"/>
      <c r="E203" s="4" t="str">
        <f>IF(D203&gt;0,IF(ISERROR(VLOOKUP(D203,acc!$A$3:$M$2002,13,FALSE)),"Не е избран счетоводен документ",VLOOKUP(D203,acc!$A$3:$M$2002,13,FALSE)),"Не е избран разход")</f>
        <v>Не е избран разход</v>
      </c>
      <c r="F203" s="32"/>
      <c r="G203" s="16"/>
      <c r="H203" s="4" t="str">
        <f>IF(G203&gt;0,IF(ISERROR(VLOOKUP(G203,pay!$A$3:$J$2002,10,FALSE)),"Не е избран платежен документ",VLOOKUP(G203,pay!$A$3:$J$2002,10,FALSE)),"Не е избран разход")</f>
        <v>Не е избран разход</v>
      </c>
      <c r="I203" s="32"/>
      <c r="J203" s="33" t="str">
        <f t="shared" si="3"/>
        <v/>
      </c>
    </row>
    <row r="204" spans="1:10" x14ac:dyDescent="0.25">
      <c r="A204" s="4">
        <v>202</v>
      </c>
      <c r="B204" s="16"/>
      <c r="C204" s="4" t="str">
        <f>IF(B204&gt;0,IF(ISERROR(VLOOKUP(B204,exp!$A$3:$T$2002,20,FALSE)),"Не е избран разход",VLOOKUP(B204,exp!$A$3:$T$2002,20,FALSE)),"Не е избран разход")</f>
        <v>Не е избран разход</v>
      </c>
      <c r="D204" s="16"/>
      <c r="E204" s="4" t="str">
        <f>IF(D204&gt;0,IF(ISERROR(VLOOKUP(D204,acc!$A$3:$M$2002,13,FALSE)),"Не е избран счетоводен документ",VLOOKUP(D204,acc!$A$3:$M$2002,13,FALSE)),"Не е избран разход")</f>
        <v>Не е избран разход</v>
      </c>
      <c r="F204" s="32"/>
      <c r="G204" s="16"/>
      <c r="H204" s="4" t="str">
        <f>IF(G204&gt;0,IF(ISERROR(VLOOKUP(G204,pay!$A$3:$J$2002,10,FALSE)),"Не е избран платежен документ",VLOOKUP(G204,pay!$A$3:$J$2002,10,FALSE)),"Не е избран разход")</f>
        <v>Не е избран разход</v>
      </c>
      <c r="I204" s="32"/>
      <c r="J204" s="33" t="str">
        <f t="shared" si="3"/>
        <v/>
      </c>
    </row>
    <row r="205" spans="1:10" x14ac:dyDescent="0.25">
      <c r="A205" s="4">
        <v>203</v>
      </c>
      <c r="B205" s="16"/>
      <c r="C205" s="4" t="str">
        <f>IF(B205&gt;0,IF(ISERROR(VLOOKUP(B205,exp!$A$3:$T$2002,20,FALSE)),"Не е избран разход",VLOOKUP(B205,exp!$A$3:$T$2002,20,FALSE)),"Не е избран разход")</f>
        <v>Не е избран разход</v>
      </c>
      <c r="D205" s="16"/>
      <c r="E205" s="4" t="str">
        <f>IF(D205&gt;0,IF(ISERROR(VLOOKUP(D205,acc!$A$3:$M$2002,13,FALSE)),"Не е избран счетоводен документ",VLOOKUP(D205,acc!$A$3:$M$2002,13,FALSE)),"Не е избран разход")</f>
        <v>Не е избран разход</v>
      </c>
      <c r="F205" s="32"/>
      <c r="G205" s="16"/>
      <c r="H205" s="4" t="str">
        <f>IF(G205&gt;0,IF(ISERROR(VLOOKUP(G205,pay!$A$3:$J$2002,10,FALSE)),"Не е избран платежен документ",VLOOKUP(G205,pay!$A$3:$J$2002,10,FALSE)),"Не е избран разход")</f>
        <v>Не е избран разход</v>
      </c>
      <c r="I205" s="32"/>
      <c r="J205" s="33" t="str">
        <f t="shared" si="3"/>
        <v/>
      </c>
    </row>
    <row r="206" spans="1:10" x14ac:dyDescent="0.25">
      <c r="A206" s="4">
        <v>204</v>
      </c>
      <c r="B206" s="16"/>
      <c r="C206" s="4" t="str">
        <f>IF(B206&gt;0,IF(ISERROR(VLOOKUP(B206,exp!$A$3:$T$2002,20,FALSE)),"Не е избран разход",VLOOKUP(B206,exp!$A$3:$T$2002,20,FALSE)),"Не е избран разход")</f>
        <v>Не е избран разход</v>
      </c>
      <c r="D206" s="16"/>
      <c r="E206" s="4" t="str">
        <f>IF(D206&gt;0,IF(ISERROR(VLOOKUP(D206,acc!$A$3:$M$2002,13,FALSE)),"Не е избран счетоводен документ",VLOOKUP(D206,acc!$A$3:$M$2002,13,FALSE)),"Не е избран разход")</f>
        <v>Не е избран разход</v>
      </c>
      <c r="F206" s="32"/>
      <c r="G206" s="16"/>
      <c r="H206" s="4" t="str">
        <f>IF(G206&gt;0,IF(ISERROR(VLOOKUP(G206,pay!$A$3:$J$2002,10,FALSE)),"Не е избран платежен документ",VLOOKUP(G206,pay!$A$3:$J$2002,10,FALSE)),"Не е избран разход")</f>
        <v>Не е избран разход</v>
      </c>
      <c r="I206" s="32"/>
      <c r="J206" s="33" t="str">
        <f t="shared" si="3"/>
        <v/>
      </c>
    </row>
    <row r="207" spans="1:10" x14ac:dyDescent="0.25">
      <c r="A207" s="4">
        <v>205</v>
      </c>
      <c r="B207" s="16"/>
      <c r="C207" s="4" t="str">
        <f>IF(B207&gt;0,IF(ISERROR(VLOOKUP(B207,exp!$A$3:$T$2002,20,FALSE)),"Не е избран разход",VLOOKUP(B207,exp!$A$3:$T$2002,20,FALSE)),"Не е избран разход")</f>
        <v>Не е избран разход</v>
      </c>
      <c r="D207" s="16"/>
      <c r="E207" s="4" t="str">
        <f>IF(D207&gt;0,IF(ISERROR(VLOOKUP(D207,acc!$A$3:$M$2002,13,FALSE)),"Не е избран счетоводен документ",VLOOKUP(D207,acc!$A$3:$M$2002,13,FALSE)),"Не е избран разход")</f>
        <v>Не е избран разход</v>
      </c>
      <c r="F207" s="32"/>
      <c r="G207" s="16"/>
      <c r="H207" s="4" t="str">
        <f>IF(G207&gt;0,IF(ISERROR(VLOOKUP(G207,pay!$A$3:$J$2002,10,FALSE)),"Не е избран платежен документ",VLOOKUP(G207,pay!$A$3:$J$2002,10,FALSE)),"Не е избран разход")</f>
        <v>Не е избран разход</v>
      </c>
      <c r="I207" s="32"/>
      <c r="J207" s="33" t="str">
        <f t="shared" si="3"/>
        <v/>
      </c>
    </row>
    <row r="208" spans="1:10" x14ac:dyDescent="0.25">
      <c r="A208" s="4">
        <v>206</v>
      </c>
      <c r="B208" s="16"/>
      <c r="C208" s="4" t="str">
        <f>IF(B208&gt;0,IF(ISERROR(VLOOKUP(B208,exp!$A$3:$T$2002,20,FALSE)),"Не е избран разход",VLOOKUP(B208,exp!$A$3:$T$2002,20,FALSE)),"Не е избран разход")</f>
        <v>Не е избран разход</v>
      </c>
      <c r="D208" s="16"/>
      <c r="E208" s="4" t="str">
        <f>IF(D208&gt;0,IF(ISERROR(VLOOKUP(D208,acc!$A$3:$M$2002,13,FALSE)),"Не е избран счетоводен документ",VLOOKUP(D208,acc!$A$3:$M$2002,13,FALSE)),"Не е избран разход")</f>
        <v>Не е избран разход</v>
      </c>
      <c r="F208" s="32"/>
      <c r="G208" s="16"/>
      <c r="H208" s="4" t="str">
        <f>IF(G208&gt;0,IF(ISERROR(VLOOKUP(G208,pay!$A$3:$J$2002,10,FALSE)),"Не е избран платежен документ",VLOOKUP(G208,pay!$A$3:$J$2002,10,FALSE)),"Не е избран разход")</f>
        <v>Не е избран разход</v>
      </c>
      <c r="I208" s="32"/>
      <c r="J208" s="33" t="str">
        <f t="shared" si="3"/>
        <v/>
      </c>
    </row>
    <row r="209" spans="1:10" x14ac:dyDescent="0.25">
      <c r="A209" s="4">
        <v>207</v>
      </c>
      <c r="B209" s="16"/>
      <c r="C209" s="4" t="str">
        <f>IF(B209&gt;0,IF(ISERROR(VLOOKUP(B209,exp!$A$3:$T$2002,20,FALSE)),"Не е избран разход",VLOOKUP(B209,exp!$A$3:$T$2002,20,FALSE)),"Не е избран разход")</f>
        <v>Не е избран разход</v>
      </c>
      <c r="D209" s="16"/>
      <c r="E209" s="4" t="str">
        <f>IF(D209&gt;0,IF(ISERROR(VLOOKUP(D209,acc!$A$3:$M$2002,13,FALSE)),"Не е избран счетоводен документ",VLOOKUP(D209,acc!$A$3:$M$2002,13,FALSE)),"Не е избран разход")</f>
        <v>Не е избран разход</v>
      </c>
      <c r="F209" s="32"/>
      <c r="G209" s="16"/>
      <c r="H209" s="4" t="str">
        <f>IF(G209&gt;0,IF(ISERROR(VLOOKUP(G209,pay!$A$3:$J$2002,10,FALSE)),"Не е избран платежен документ",VLOOKUP(G209,pay!$A$3:$J$2002,10,FALSE)),"Не е избран разход")</f>
        <v>Не е избран разход</v>
      </c>
      <c r="I209" s="32"/>
      <c r="J209" s="33" t="str">
        <f t="shared" si="3"/>
        <v/>
      </c>
    </row>
    <row r="210" spans="1:10" x14ac:dyDescent="0.25">
      <c r="A210" s="4">
        <v>208</v>
      </c>
      <c r="B210" s="16"/>
      <c r="C210" s="4" t="str">
        <f>IF(B210&gt;0,IF(ISERROR(VLOOKUP(B210,exp!$A$3:$T$2002,20,FALSE)),"Не е избран разход",VLOOKUP(B210,exp!$A$3:$T$2002,20,FALSE)),"Не е избран разход")</f>
        <v>Не е избран разход</v>
      </c>
      <c r="D210" s="16"/>
      <c r="E210" s="4" t="str">
        <f>IF(D210&gt;0,IF(ISERROR(VLOOKUP(D210,acc!$A$3:$M$2002,13,FALSE)),"Не е избран счетоводен документ",VLOOKUP(D210,acc!$A$3:$M$2002,13,FALSE)),"Не е избран разход")</f>
        <v>Не е избран разход</v>
      </c>
      <c r="F210" s="32"/>
      <c r="G210" s="16"/>
      <c r="H210" s="4" t="str">
        <f>IF(G210&gt;0,IF(ISERROR(VLOOKUP(G210,pay!$A$3:$J$2002,10,FALSE)),"Не е избран платежен документ",VLOOKUP(G210,pay!$A$3:$J$2002,10,FALSE)),"Не е избран разход")</f>
        <v>Не е избран разход</v>
      </c>
      <c r="I210" s="32"/>
      <c r="J210" s="33" t="str">
        <f t="shared" si="3"/>
        <v/>
      </c>
    </row>
    <row r="211" spans="1:10" x14ac:dyDescent="0.25">
      <c r="A211" s="4">
        <v>209</v>
      </c>
      <c r="B211" s="16"/>
      <c r="C211" s="4" t="str">
        <f>IF(B211&gt;0,IF(ISERROR(VLOOKUP(B211,exp!$A$3:$T$2002,20,FALSE)),"Не е избран разход",VLOOKUP(B211,exp!$A$3:$T$2002,20,FALSE)),"Не е избран разход")</f>
        <v>Не е избран разход</v>
      </c>
      <c r="D211" s="16"/>
      <c r="E211" s="4" t="str">
        <f>IF(D211&gt;0,IF(ISERROR(VLOOKUP(D211,acc!$A$3:$M$2002,13,FALSE)),"Не е избран счетоводен документ",VLOOKUP(D211,acc!$A$3:$M$2002,13,FALSE)),"Не е избран разход")</f>
        <v>Не е избран разход</v>
      </c>
      <c r="F211" s="32"/>
      <c r="G211" s="16"/>
      <c r="H211" s="4" t="str">
        <f>IF(G211&gt;0,IF(ISERROR(VLOOKUP(G211,pay!$A$3:$J$2002,10,FALSE)),"Не е избран платежен документ",VLOOKUP(G211,pay!$A$3:$J$2002,10,FALSE)),"Не е избран разход")</f>
        <v>Не е избран разход</v>
      </c>
      <c r="I211" s="32"/>
      <c r="J211" s="33" t="str">
        <f t="shared" si="3"/>
        <v/>
      </c>
    </row>
    <row r="212" spans="1:10" x14ac:dyDescent="0.25">
      <c r="A212" s="4">
        <v>210</v>
      </c>
      <c r="B212" s="16"/>
      <c r="C212" s="4" t="str">
        <f>IF(B212&gt;0,IF(ISERROR(VLOOKUP(B212,exp!$A$3:$T$2002,20,FALSE)),"Не е избран разход",VLOOKUP(B212,exp!$A$3:$T$2002,20,FALSE)),"Не е избран разход")</f>
        <v>Не е избран разход</v>
      </c>
      <c r="D212" s="16"/>
      <c r="E212" s="4" t="str">
        <f>IF(D212&gt;0,IF(ISERROR(VLOOKUP(D212,acc!$A$3:$M$2002,13,FALSE)),"Не е избран счетоводен документ",VLOOKUP(D212,acc!$A$3:$M$2002,13,FALSE)),"Не е избран разход")</f>
        <v>Не е избран разход</v>
      </c>
      <c r="F212" s="32"/>
      <c r="G212" s="16"/>
      <c r="H212" s="4" t="str">
        <f>IF(G212&gt;0,IF(ISERROR(VLOOKUP(G212,pay!$A$3:$J$2002,10,FALSE)),"Не е избран платежен документ",VLOOKUP(G212,pay!$A$3:$J$2002,10,FALSE)),"Не е избран разход")</f>
        <v>Не е избран разход</v>
      </c>
      <c r="I212" s="32"/>
      <c r="J212" s="33" t="str">
        <f t="shared" si="3"/>
        <v/>
      </c>
    </row>
    <row r="213" spans="1:10" x14ac:dyDescent="0.25">
      <c r="A213" s="4">
        <v>211</v>
      </c>
      <c r="B213" s="16"/>
      <c r="C213" s="4" t="str">
        <f>IF(B213&gt;0,IF(ISERROR(VLOOKUP(B213,exp!$A$3:$T$2002,20,FALSE)),"Не е избран разход",VLOOKUP(B213,exp!$A$3:$T$2002,20,FALSE)),"Не е избран разход")</f>
        <v>Не е избран разход</v>
      </c>
      <c r="D213" s="16"/>
      <c r="E213" s="4" t="str">
        <f>IF(D213&gt;0,IF(ISERROR(VLOOKUP(D213,acc!$A$3:$M$2002,13,FALSE)),"Не е избран счетоводен документ",VLOOKUP(D213,acc!$A$3:$M$2002,13,FALSE)),"Не е избран разход")</f>
        <v>Не е избран разход</v>
      </c>
      <c r="F213" s="32"/>
      <c r="G213" s="16"/>
      <c r="H213" s="4" t="str">
        <f>IF(G213&gt;0,IF(ISERROR(VLOOKUP(G213,pay!$A$3:$J$2002,10,FALSE)),"Не е избран платежен документ",VLOOKUP(G213,pay!$A$3:$J$2002,10,FALSE)),"Не е избран разход")</f>
        <v>Не е избран разход</v>
      </c>
      <c r="I213" s="32"/>
      <c r="J213" s="33" t="str">
        <f t="shared" si="3"/>
        <v/>
      </c>
    </row>
    <row r="214" spans="1:10" x14ac:dyDescent="0.25">
      <c r="A214" s="4">
        <v>212</v>
      </c>
      <c r="B214" s="16"/>
      <c r="C214" s="4" t="str">
        <f>IF(B214&gt;0,IF(ISERROR(VLOOKUP(B214,exp!$A$3:$T$2002,20,FALSE)),"Не е избран разход",VLOOKUP(B214,exp!$A$3:$T$2002,20,FALSE)),"Не е избран разход")</f>
        <v>Не е избран разход</v>
      </c>
      <c r="D214" s="16"/>
      <c r="E214" s="4" t="str">
        <f>IF(D214&gt;0,IF(ISERROR(VLOOKUP(D214,acc!$A$3:$M$2002,13,FALSE)),"Не е избран счетоводен документ",VLOOKUP(D214,acc!$A$3:$M$2002,13,FALSE)),"Не е избран разход")</f>
        <v>Не е избран разход</v>
      </c>
      <c r="F214" s="32"/>
      <c r="G214" s="16"/>
      <c r="H214" s="4" t="str">
        <f>IF(G214&gt;0,IF(ISERROR(VLOOKUP(G214,pay!$A$3:$J$2002,10,FALSE)),"Не е избран платежен документ",VLOOKUP(G214,pay!$A$3:$J$2002,10,FALSE)),"Не е избран разход")</f>
        <v>Не е избран разход</v>
      </c>
      <c r="I214" s="32"/>
      <c r="J214" s="33" t="str">
        <f t="shared" si="3"/>
        <v/>
      </c>
    </row>
    <row r="215" spans="1:10" x14ac:dyDescent="0.25">
      <c r="A215" s="4">
        <v>213</v>
      </c>
      <c r="B215" s="16"/>
      <c r="C215" s="4" t="str">
        <f>IF(B215&gt;0,IF(ISERROR(VLOOKUP(B215,exp!$A$3:$T$2002,20,FALSE)),"Не е избран разход",VLOOKUP(B215,exp!$A$3:$T$2002,20,FALSE)),"Не е избран разход")</f>
        <v>Не е избран разход</v>
      </c>
      <c r="D215" s="16"/>
      <c r="E215" s="4" t="str">
        <f>IF(D215&gt;0,IF(ISERROR(VLOOKUP(D215,acc!$A$3:$M$2002,13,FALSE)),"Не е избран счетоводен документ",VLOOKUP(D215,acc!$A$3:$M$2002,13,FALSE)),"Не е избран разход")</f>
        <v>Не е избран разход</v>
      </c>
      <c r="F215" s="32"/>
      <c r="G215" s="16"/>
      <c r="H215" s="4" t="str">
        <f>IF(G215&gt;0,IF(ISERROR(VLOOKUP(G215,pay!$A$3:$J$2002,10,FALSE)),"Не е избран платежен документ",VLOOKUP(G215,pay!$A$3:$J$2002,10,FALSE)),"Не е избран разход")</f>
        <v>Не е избран разход</v>
      </c>
      <c r="I215" s="32"/>
      <c r="J215" s="33" t="str">
        <f t="shared" si="3"/>
        <v/>
      </c>
    </row>
    <row r="216" spans="1:10" x14ac:dyDescent="0.25">
      <c r="A216" s="4">
        <v>214</v>
      </c>
      <c r="B216" s="16"/>
      <c r="C216" s="4" t="str">
        <f>IF(B216&gt;0,IF(ISERROR(VLOOKUP(B216,exp!$A$3:$T$2002,20,FALSE)),"Не е избран разход",VLOOKUP(B216,exp!$A$3:$T$2002,20,FALSE)),"Не е избран разход")</f>
        <v>Не е избран разход</v>
      </c>
      <c r="D216" s="16"/>
      <c r="E216" s="4" t="str">
        <f>IF(D216&gt;0,IF(ISERROR(VLOOKUP(D216,acc!$A$3:$M$2002,13,FALSE)),"Не е избран счетоводен документ",VLOOKUP(D216,acc!$A$3:$M$2002,13,FALSE)),"Не е избран разход")</f>
        <v>Не е избран разход</v>
      </c>
      <c r="F216" s="32"/>
      <c r="G216" s="16"/>
      <c r="H216" s="4" t="str">
        <f>IF(G216&gt;0,IF(ISERROR(VLOOKUP(G216,pay!$A$3:$J$2002,10,FALSE)),"Не е избран платежен документ",VLOOKUP(G216,pay!$A$3:$J$2002,10,FALSE)),"Не е избран разход")</f>
        <v>Не е избран разход</v>
      </c>
      <c r="I216" s="32"/>
      <c r="J216" s="33" t="str">
        <f t="shared" si="3"/>
        <v/>
      </c>
    </row>
    <row r="217" spans="1:10" x14ac:dyDescent="0.25">
      <c r="A217" s="4">
        <v>215</v>
      </c>
      <c r="B217" s="16"/>
      <c r="C217" s="4" t="str">
        <f>IF(B217&gt;0,IF(ISERROR(VLOOKUP(B217,exp!$A$3:$T$2002,20,FALSE)),"Не е избран разход",VLOOKUP(B217,exp!$A$3:$T$2002,20,FALSE)),"Не е избран разход")</f>
        <v>Не е избран разход</v>
      </c>
      <c r="D217" s="16"/>
      <c r="E217" s="4" t="str">
        <f>IF(D217&gt;0,IF(ISERROR(VLOOKUP(D217,acc!$A$3:$M$2002,13,FALSE)),"Не е избран счетоводен документ",VLOOKUP(D217,acc!$A$3:$M$2002,13,FALSE)),"Не е избран разход")</f>
        <v>Не е избран разход</v>
      </c>
      <c r="F217" s="32"/>
      <c r="G217" s="16"/>
      <c r="H217" s="4" t="str">
        <f>IF(G217&gt;0,IF(ISERROR(VLOOKUP(G217,pay!$A$3:$J$2002,10,FALSE)),"Не е избран платежен документ",VLOOKUP(G217,pay!$A$3:$J$2002,10,FALSE)),"Не е избран разход")</f>
        <v>Не е избран разход</v>
      </c>
      <c r="I217" s="32"/>
      <c r="J217" s="33" t="str">
        <f t="shared" si="3"/>
        <v/>
      </c>
    </row>
    <row r="218" spans="1:10" x14ac:dyDescent="0.25">
      <c r="A218" s="4">
        <v>216</v>
      </c>
      <c r="B218" s="16"/>
      <c r="C218" s="4" t="str">
        <f>IF(B218&gt;0,IF(ISERROR(VLOOKUP(B218,exp!$A$3:$T$2002,20,FALSE)),"Не е избран разход",VLOOKUP(B218,exp!$A$3:$T$2002,20,FALSE)),"Не е избран разход")</f>
        <v>Не е избран разход</v>
      </c>
      <c r="D218" s="16"/>
      <c r="E218" s="4" t="str">
        <f>IF(D218&gt;0,IF(ISERROR(VLOOKUP(D218,acc!$A$3:$M$2002,13,FALSE)),"Не е избран счетоводен документ",VLOOKUP(D218,acc!$A$3:$M$2002,13,FALSE)),"Не е избран разход")</f>
        <v>Не е избран разход</v>
      </c>
      <c r="F218" s="32"/>
      <c r="G218" s="16"/>
      <c r="H218" s="4" t="str">
        <f>IF(G218&gt;0,IF(ISERROR(VLOOKUP(G218,pay!$A$3:$J$2002,10,FALSE)),"Не е избран платежен документ",VLOOKUP(G218,pay!$A$3:$J$2002,10,FALSE)),"Не е избран разход")</f>
        <v>Не е избран разход</v>
      </c>
      <c r="I218" s="32"/>
      <c r="J218" s="33" t="str">
        <f t="shared" si="3"/>
        <v/>
      </c>
    </row>
    <row r="219" spans="1:10" x14ac:dyDescent="0.25">
      <c r="A219" s="4">
        <v>217</v>
      </c>
      <c r="B219" s="16"/>
      <c r="C219" s="4" t="str">
        <f>IF(B219&gt;0,IF(ISERROR(VLOOKUP(B219,exp!$A$3:$T$2002,20,FALSE)),"Не е избран разход",VLOOKUP(B219,exp!$A$3:$T$2002,20,FALSE)),"Не е избран разход")</f>
        <v>Не е избран разход</v>
      </c>
      <c r="D219" s="16"/>
      <c r="E219" s="4" t="str">
        <f>IF(D219&gt;0,IF(ISERROR(VLOOKUP(D219,acc!$A$3:$M$2002,13,FALSE)),"Не е избран счетоводен документ",VLOOKUP(D219,acc!$A$3:$M$2002,13,FALSE)),"Не е избран разход")</f>
        <v>Не е избран разход</v>
      </c>
      <c r="F219" s="32"/>
      <c r="G219" s="16"/>
      <c r="H219" s="4" t="str">
        <f>IF(G219&gt;0,IF(ISERROR(VLOOKUP(G219,pay!$A$3:$J$2002,10,FALSE)),"Не е избран платежен документ",VLOOKUP(G219,pay!$A$3:$J$2002,10,FALSE)),"Не е избран разход")</f>
        <v>Не е избран разход</v>
      </c>
      <c r="I219" s="32"/>
      <c r="J219" s="33" t="str">
        <f t="shared" si="3"/>
        <v/>
      </c>
    </row>
    <row r="220" spans="1:10" x14ac:dyDescent="0.25">
      <c r="A220" s="4">
        <v>218</v>
      </c>
      <c r="B220" s="16"/>
      <c r="C220" s="4" t="str">
        <f>IF(B220&gt;0,IF(ISERROR(VLOOKUP(B220,exp!$A$3:$T$2002,20,FALSE)),"Не е избран разход",VLOOKUP(B220,exp!$A$3:$T$2002,20,FALSE)),"Не е избран разход")</f>
        <v>Не е избран разход</v>
      </c>
      <c r="D220" s="16"/>
      <c r="E220" s="4" t="str">
        <f>IF(D220&gt;0,IF(ISERROR(VLOOKUP(D220,acc!$A$3:$M$2002,13,FALSE)),"Не е избран счетоводен документ",VLOOKUP(D220,acc!$A$3:$M$2002,13,FALSE)),"Не е избран разход")</f>
        <v>Не е избран разход</v>
      </c>
      <c r="F220" s="32"/>
      <c r="G220" s="16"/>
      <c r="H220" s="4" t="str">
        <f>IF(G220&gt;0,IF(ISERROR(VLOOKUP(G220,pay!$A$3:$J$2002,10,FALSE)),"Не е избран платежен документ",VLOOKUP(G220,pay!$A$3:$J$2002,10,FALSE)),"Не е избран разход")</f>
        <v>Не е избран разход</v>
      </c>
      <c r="I220" s="32"/>
      <c r="J220" s="33" t="str">
        <f t="shared" si="3"/>
        <v/>
      </c>
    </row>
    <row r="221" spans="1:10" x14ac:dyDescent="0.25">
      <c r="A221" s="4">
        <v>219</v>
      </c>
      <c r="B221" s="16"/>
      <c r="C221" s="4" t="str">
        <f>IF(B221&gt;0,IF(ISERROR(VLOOKUP(B221,exp!$A$3:$T$2002,20,FALSE)),"Не е избран разход",VLOOKUP(B221,exp!$A$3:$T$2002,20,FALSE)),"Не е избран разход")</f>
        <v>Не е избран разход</v>
      </c>
      <c r="D221" s="16"/>
      <c r="E221" s="4" t="str">
        <f>IF(D221&gt;0,IF(ISERROR(VLOOKUP(D221,acc!$A$3:$M$2002,13,FALSE)),"Не е избран счетоводен документ",VLOOKUP(D221,acc!$A$3:$M$2002,13,FALSE)),"Не е избран разход")</f>
        <v>Не е избран разход</v>
      </c>
      <c r="F221" s="32"/>
      <c r="G221" s="16"/>
      <c r="H221" s="4" t="str">
        <f>IF(G221&gt;0,IF(ISERROR(VLOOKUP(G221,pay!$A$3:$J$2002,10,FALSE)),"Не е избран платежен документ",VLOOKUP(G221,pay!$A$3:$J$2002,10,FALSE)),"Не е избран разход")</f>
        <v>Не е избран разход</v>
      </c>
      <c r="I221" s="32"/>
      <c r="J221" s="33" t="str">
        <f t="shared" si="3"/>
        <v/>
      </c>
    </row>
    <row r="222" spans="1:10" x14ac:dyDescent="0.25">
      <c r="A222" s="4">
        <v>220</v>
      </c>
      <c r="B222" s="16"/>
      <c r="C222" s="4" t="str">
        <f>IF(B222&gt;0,IF(ISERROR(VLOOKUP(B222,exp!$A$3:$T$2002,20,FALSE)),"Не е избран разход",VLOOKUP(B222,exp!$A$3:$T$2002,20,FALSE)),"Не е избран разход")</f>
        <v>Не е избран разход</v>
      </c>
      <c r="D222" s="16"/>
      <c r="E222" s="4" t="str">
        <f>IF(D222&gt;0,IF(ISERROR(VLOOKUP(D222,acc!$A$3:$M$2002,13,FALSE)),"Не е избран счетоводен документ",VLOOKUP(D222,acc!$A$3:$M$2002,13,FALSE)),"Не е избран разход")</f>
        <v>Не е избран разход</v>
      </c>
      <c r="F222" s="32"/>
      <c r="G222" s="16"/>
      <c r="H222" s="4" t="str">
        <f>IF(G222&gt;0,IF(ISERROR(VLOOKUP(G222,pay!$A$3:$J$2002,10,FALSE)),"Не е избран платежен документ",VLOOKUP(G222,pay!$A$3:$J$2002,10,FALSE)),"Не е избран разход")</f>
        <v>Не е избран разход</v>
      </c>
      <c r="I222" s="32"/>
      <c r="J222" s="33" t="str">
        <f t="shared" si="3"/>
        <v/>
      </c>
    </row>
    <row r="223" spans="1:10" x14ac:dyDescent="0.25">
      <c r="A223" s="4">
        <v>221</v>
      </c>
      <c r="B223" s="16"/>
      <c r="C223" s="4" t="str">
        <f>IF(B223&gt;0,IF(ISERROR(VLOOKUP(B223,exp!$A$3:$T$2002,20,FALSE)),"Не е избран разход",VLOOKUP(B223,exp!$A$3:$T$2002,20,FALSE)),"Не е избран разход")</f>
        <v>Не е избран разход</v>
      </c>
      <c r="D223" s="16"/>
      <c r="E223" s="4" t="str">
        <f>IF(D223&gt;0,IF(ISERROR(VLOOKUP(D223,acc!$A$3:$M$2002,13,FALSE)),"Не е избран счетоводен документ",VLOOKUP(D223,acc!$A$3:$M$2002,13,FALSE)),"Не е избран разход")</f>
        <v>Не е избран разход</v>
      </c>
      <c r="F223" s="32"/>
      <c r="G223" s="16"/>
      <c r="H223" s="4" t="str">
        <f>IF(G223&gt;0,IF(ISERROR(VLOOKUP(G223,pay!$A$3:$J$2002,10,FALSE)),"Не е избран платежен документ",VLOOKUP(G223,pay!$A$3:$J$2002,10,FALSE)),"Не е избран разход")</f>
        <v>Не е избран разход</v>
      </c>
      <c r="I223" s="32"/>
      <c r="J223" s="33" t="str">
        <f t="shared" si="3"/>
        <v/>
      </c>
    </row>
    <row r="224" spans="1:10" x14ac:dyDescent="0.25">
      <c r="A224" s="4">
        <v>222</v>
      </c>
      <c r="B224" s="16"/>
      <c r="C224" s="4" t="str">
        <f>IF(B224&gt;0,IF(ISERROR(VLOOKUP(B224,exp!$A$3:$T$2002,20,FALSE)),"Не е избран разход",VLOOKUP(B224,exp!$A$3:$T$2002,20,FALSE)),"Не е избран разход")</f>
        <v>Не е избран разход</v>
      </c>
      <c r="D224" s="16"/>
      <c r="E224" s="4" t="str">
        <f>IF(D224&gt;0,IF(ISERROR(VLOOKUP(D224,acc!$A$3:$M$2002,13,FALSE)),"Не е избран счетоводен документ",VLOOKUP(D224,acc!$A$3:$M$2002,13,FALSE)),"Не е избран разход")</f>
        <v>Не е избран разход</v>
      </c>
      <c r="F224" s="32"/>
      <c r="G224" s="16"/>
      <c r="H224" s="4" t="str">
        <f>IF(G224&gt;0,IF(ISERROR(VLOOKUP(G224,pay!$A$3:$J$2002,10,FALSE)),"Не е избран платежен документ",VLOOKUP(G224,pay!$A$3:$J$2002,10,FALSE)),"Не е избран разход")</f>
        <v>Не е избран разход</v>
      </c>
      <c r="I224" s="32"/>
      <c r="J224" s="33" t="str">
        <f t="shared" si="3"/>
        <v/>
      </c>
    </row>
    <row r="225" spans="1:10" x14ac:dyDescent="0.25">
      <c r="A225" s="4">
        <v>223</v>
      </c>
      <c r="B225" s="16"/>
      <c r="C225" s="4" t="str">
        <f>IF(B225&gt;0,IF(ISERROR(VLOOKUP(B225,exp!$A$3:$T$2002,20,FALSE)),"Не е избран разход",VLOOKUP(B225,exp!$A$3:$T$2002,20,FALSE)),"Не е избран разход")</f>
        <v>Не е избран разход</v>
      </c>
      <c r="D225" s="16"/>
      <c r="E225" s="4" t="str">
        <f>IF(D225&gt;0,IF(ISERROR(VLOOKUP(D225,acc!$A$3:$M$2002,13,FALSE)),"Не е избран счетоводен документ",VLOOKUP(D225,acc!$A$3:$M$2002,13,FALSE)),"Не е избран разход")</f>
        <v>Не е избран разход</v>
      </c>
      <c r="F225" s="32"/>
      <c r="G225" s="16"/>
      <c r="H225" s="4" t="str">
        <f>IF(G225&gt;0,IF(ISERROR(VLOOKUP(G225,pay!$A$3:$J$2002,10,FALSE)),"Не е избран платежен документ",VLOOKUP(G225,pay!$A$3:$J$2002,10,FALSE)),"Не е избран разход")</f>
        <v>Не е избран разход</v>
      </c>
      <c r="I225" s="32"/>
      <c r="J225" s="33" t="str">
        <f t="shared" si="3"/>
        <v/>
      </c>
    </row>
    <row r="226" spans="1:10" x14ac:dyDescent="0.25">
      <c r="A226" s="4">
        <v>224</v>
      </c>
      <c r="B226" s="16"/>
      <c r="C226" s="4" t="str">
        <f>IF(B226&gt;0,IF(ISERROR(VLOOKUP(B226,exp!$A$3:$T$2002,20,FALSE)),"Не е избран разход",VLOOKUP(B226,exp!$A$3:$T$2002,20,FALSE)),"Не е избран разход")</f>
        <v>Не е избран разход</v>
      </c>
      <c r="D226" s="16"/>
      <c r="E226" s="4" t="str">
        <f>IF(D226&gt;0,IF(ISERROR(VLOOKUP(D226,acc!$A$3:$M$2002,13,FALSE)),"Не е избран счетоводен документ",VLOOKUP(D226,acc!$A$3:$M$2002,13,FALSE)),"Не е избран разход")</f>
        <v>Не е избран разход</v>
      </c>
      <c r="F226" s="32"/>
      <c r="G226" s="16"/>
      <c r="H226" s="4" t="str">
        <f>IF(G226&gt;0,IF(ISERROR(VLOOKUP(G226,pay!$A$3:$J$2002,10,FALSE)),"Не е избран платежен документ",VLOOKUP(G226,pay!$A$3:$J$2002,10,FALSE)),"Не е избран разход")</f>
        <v>Не е избран разход</v>
      </c>
      <c r="I226" s="32"/>
      <c r="J226" s="33" t="str">
        <f t="shared" si="3"/>
        <v/>
      </c>
    </row>
    <row r="227" spans="1:10" x14ac:dyDescent="0.25">
      <c r="A227" s="4">
        <v>225</v>
      </c>
      <c r="B227" s="16"/>
      <c r="C227" s="4" t="str">
        <f>IF(B227&gt;0,IF(ISERROR(VLOOKUP(B227,exp!$A$3:$T$2002,20,FALSE)),"Не е избран разход",VLOOKUP(B227,exp!$A$3:$T$2002,20,FALSE)),"Не е избран разход")</f>
        <v>Не е избран разход</v>
      </c>
      <c r="D227" s="16"/>
      <c r="E227" s="4" t="str">
        <f>IF(D227&gt;0,IF(ISERROR(VLOOKUP(D227,acc!$A$3:$M$2002,13,FALSE)),"Не е избран счетоводен документ",VLOOKUP(D227,acc!$A$3:$M$2002,13,FALSE)),"Не е избран разход")</f>
        <v>Не е избран разход</v>
      </c>
      <c r="F227" s="32"/>
      <c r="G227" s="16"/>
      <c r="H227" s="4" t="str">
        <f>IF(G227&gt;0,IF(ISERROR(VLOOKUP(G227,pay!$A$3:$J$2002,10,FALSE)),"Не е избран платежен документ",VLOOKUP(G227,pay!$A$3:$J$2002,10,FALSE)),"Не е избран разход")</f>
        <v>Не е избран разход</v>
      </c>
      <c r="I227" s="32"/>
      <c r="J227" s="33" t="str">
        <f t="shared" si="3"/>
        <v/>
      </c>
    </row>
    <row r="228" spans="1:10" x14ac:dyDescent="0.25">
      <c r="A228" s="4">
        <v>226</v>
      </c>
      <c r="B228" s="16"/>
      <c r="C228" s="4" t="str">
        <f>IF(B228&gt;0,IF(ISERROR(VLOOKUP(B228,exp!$A$3:$T$2002,20,FALSE)),"Не е избран разход",VLOOKUP(B228,exp!$A$3:$T$2002,20,FALSE)),"Не е избран разход")</f>
        <v>Не е избран разход</v>
      </c>
      <c r="D228" s="16"/>
      <c r="E228" s="4" t="str">
        <f>IF(D228&gt;0,IF(ISERROR(VLOOKUP(D228,acc!$A$3:$M$2002,13,FALSE)),"Не е избран счетоводен документ",VLOOKUP(D228,acc!$A$3:$M$2002,13,FALSE)),"Не е избран разход")</f>
        <v>Не е избран разход</v>
      </c>
      <c r="F228" s="32"/>
      <c r="G228" s="16"/>
      <c r="H228" s="4" t="str">
        <f>IF(G228&gt;0,IF(ISERROR(VLOOKUP(G228,pay!$A$3:$J$2002,10,FALSE)),"Не е избран платежен документ",VLOOKUP(G228,pay!$A$3:$J$2002,10,FALSE)),"Не е избран разход")</f>
        <v>Не е избран разход</v>
      </c>
      <c r="I228" s="32"/>
      <c r="J228" s="33" t="str">
        <f t="shared" si="3"/>
        <v/>
      </c>
    </row>
    <row r="229" spans="1:10" x14ac:dyDescent="0.25">
      <c r="A229" s="4">
        <v>227</v>
      </c>
      <c r="B229" s="16"/>
      <c r="C229" s="4" t="str">
        <f>IF(B229&gt;0,IF(ISERROR(VLOOKUP(B229,exp!$A$3:$T$2002,20,FALSE)),"Не е избран разход",VLOOKUP(B229,exp!$A$3:$T$2002,20,FALSE)),"Не е избран разход")</f>
        <v>Не е избран разход</v>
      </c>
      <c r="D229" s="16"/>
      <c r="E229" s="4" t="str">
        <f>IF(D229&gt;0,IF(ISERROR(VLOOKUP(D229,acc!$A$3:$M$2002,13,FALSE)),"Не е избран счетоводен документ",VLOOKUP(D229,acc!$A$3:$M$2002,13,FALSE)),"Не е избран разход")</f>
        <v>Не е избран разход</v>
      </c>
      <c r="F229" s="32"/>
      <c r="G229" s="16"/>
      <c r="H229" s="4" t="str">
        <f>IF(G229&gt;0,IF(ISERROR(VLOOKUP(G229,pay!$A$3:$J$2002,10,FALSE)),"Не е избран платежен документ",VLOOKUP(G229,pay!$A$3:$J$2002,10,FALSE)),"Не е избран разход")</f>
        <v>Не е избран разход</v>
      </c>
      <c r="I229" s="32"/>
      <c r="J229" s="33" t="str">
        <f t="shared" si="3"/>
        <v/>
      </c>
    </row>
    <row r="230" spans="1:10" x14ac:dyDescent="0.25">
      <c r="A230" s="4">
        <v>228</v>
      </c>
      <c r="B230" s="16"/>
      <c r="C230" s="4" t="str">
        <f>IF(B230&gt;0,IF(ISERROR(VLOOKUP(B230,exp!$A$3:$T$2002,20,FALSE)),"Не е избран разход",VLOOKUP(B230,exp!$A$3:$T$2002,20,FALSE)),"Не е избран разход")</f>
        <v>Не е избран разход</v>
      </c>
      <c r="D230" s="16"/>
      <c r="E230" s="4" t="str">
        <f>IF(D230&gt;0,IF(ISERROR(VLOOKUP(D230,acc!$A$3:$M$2002,13,FALSE)),"Не е избран счетоводен документ",VLOOKUP(D230,acc!$A$3:$M$2002,13,FALSE)),"Не е избран разход")</f>
        <v>Не е избран разход</v>
      </c>
      <c r="F230" s="32"/>
      <c r="G230" s="16"/>
      <c r="H230" s="4" t="str">
        <f>IF(G230&gt;0,IF(ISERROR(VLOOKUP(G230,pay!$A$3:$J$2002,10,FALSE)),"Не е избран платежен документ",VLOOKUP(G230,pay!$A$3:$J$2002,10,FALSE)),"Не е избран разход")</f>
        <v>Не е избран разход</v>
      </c>
      <c r="I230" s="32"/>
      <c r="J230" s="33" t="str">
        <f t="shared" si="3"/>
        <v/>
      </c>
    </row>
    <row r="231" spans="1:10" x14ac:dyDescent="0.25">
      <c r="A231" s="4">
        <v>229</v>
      </c>
      <c r="B231" s="16"/>
      <c r="C231" s="4" t="str">
        <f>IF(B231&gt;0,IF(ISERROR(VLOOKUP(B231,exp!$A$3:$T$2002,20,FALSE)),"Не е избран разход",VLOOKUP(B231,exp!$A$3:$T$2002,20,FALSE)),"Не е избран разход")</f>
        <v>Не е избран разход</v>
      </c>
      <c r="D231" s="16"/>
      <c r="E231" s="4" t="str">
        <f>IF(D231&gt;0,IF(ISERROR(VLOOKUP(D231,acc!$A$3:$M$2002,13,FALSE)),"Не е избран счетоводен документ",VLOOKUP(D231,acc!$A$3:$M$2002,13,FALSE)),"Не е избран разход")</f>
        <v>Не е избран разход</v>
      </c>
      <c r="F231" s="32"/>
      <c r="G231" s="16"/>
      <c r="H231" s="4" t="str">
        <f>IF(G231&gt;0,IF(ISERROR(VLOOKUP(G231,pay!$A$3:$J$2002,10,FALSE)),"Не е избран платежен документ",VLOOKUP(G231,pay!$A$3:$J$2002,10,FALSE)),"Не е избран разход")</f>
        <v>Не е избран разход</v>
      </c>
      <c r="I231" s="32"/>
      <c r="J231" s="33" t="str">
        <f t="shared" si="3"/>
        <v/>
      </c>
    </row>
    <row r="232" spans="1:10" x14ac:dyDescent="0.25">
      <c r="A232" s="4">
        <v>230</v>
      </c>
      <c r="B232" s="16"/>
      <c r="C232" s="4" t="str">
        <f>IF(B232&gt;0,IF(ISERROR(VLOOKUP(B232,exp!$A$3:$T$2002,20,FALSE)),"Не е избран разход",VLOOKUP(B232,exp!$A$3:$T$2002,20,FALSE)),"Не е избран разход")</f>
        <v>Не е избран разход</v>
      </c>
      <c r="D232" s="16"/>
      <c r="E232" s="4" t="str">
        <f>IF(D232&gt;0,IF(ISERROR(VLOOKUP(D232,acc!$A$3:$M$2002,13,FALSE)),"Не е избран счетоводен документ",VLOOKUP(D232,acc!$A$3:$M$2002,13,FALSE)),"Не е избран разход")</f>
        <v>Не е избран разход</v>
      </c>
      <c r="F232" s="32"/>
      <c r="G232" s="16"/>
      <c r="H232" s="4" t="str">
        <f>IF(G232&gt;0,IF(ISERROR(VLOOKUP(G232,pay!$A$3:$J$2002,10,FALSE)),"Не е избран платежен документ",VLOOKUP(G232,pay!$A$3:$J$2002,10,FALSE)),"Не е избран разход")</f>
        <v>Не е избран разход</v>
      </c>
      <c r="I232" s="32"/>
      <c r="J232" s="33" t="str">
        <f t="shared" si="3"/>
        <v/>
      </c>
    </row>
    <row r="233" spans="1:10" x14ac:dyDescent="0.25">
      <c r="A233" s="4">
        <v>231</v>
      </c>
      <c r="B233" s="16"/>
      <c r="C233" s="4" t="str">
        <f>IF(B233&gt;0,IF(ISERROR(VLOOKUP(B233,exp!$A$3:$T$2002,20,FALSE)),"Не е избран разход",VLOOKUP(B233,exp!$A$3:$T$2002,20,FALSE)),"Не е избран разход")</f>
        <v>Не е избран разход</v>
      </c>
      <c r="D233" s="16"/>
      <c r="E233" s="4" t="str">
        <f>IF(D233&gt;0,IF(ISERROR(VLOOKUP(D233,acc!$A$3:$M$2002,13,FALSE)),"Не е избран счетоводен документ",VLOOKUP(D233,acc!$A$3:$M$2002,13,FALSE)),"Не е избран разход")</f>
        <v>Не е избран разход</v>
      </c>
      <c r="F233" s="32"/>
      <c r="G233" s="16"/>
      <c r="H233" s="4" t="str">
        <f>IF(G233&gt;0,IF(ISERROR(VLOOKUP(G233,pay!$A$3:$J$2002,10,FALSE)),"Не е избран платежен документ",VLOOKUP(G233,pay!$A$3:$J$2002,10,FALSE)),"Не е избран разход")</f>
        <v>Не е избран разход</v>
      </c>
      <c r="I233" s="32"/>
      <c r="J233" s="33" t="str">
        <f t="shared" si="3"/>
        <v/>
      </c>
    </row>
    <row r="234" spans="1:10" x14ac:dyDescent="0.25">
      <c r="A234" s="4">
        <v>232</v>
      </c>
      <c r="B234" s="16"/>
      <c r="C234" s="4" t="str">
        <f>IF(B234&gt;0,IF(ISERROR(VLOOKUP(B234,exp!$A$3:$T$2002,20,FALSE)),"Не е избран разход",VLOOKUP(B234,exp!$A$3:$T$2002,20,FALSE)),"Не е избран разход")</f>
        <v>Не е избран разход</v>
      </c>
      <c r="D234" s="16"/>
      <c r="E234" s="4" t="str">
        <f>IF(D234&gt;0,IF(ISERROR(VLOOKUP(D234,acc!$A$3:$M$2002,13,FALSE)),"Не е избран счетоводен документ",VLOOKUP(D234,acc!$A$3:$M$2002,13,FALSE)),"Не е избран разход")</f>
        <v>Не е избран разход</v>
      </c>
      <c r="F234" s="32"/>
      <c r="G234" s="16"/>
      <c r="H234" s="4" t="str">
        <f>IF(G234&gt;0,IF(ISERROR(VLOOKUP(G234,pay!$A$3:$J$2002,10,FALSE)),"Не е избран платежен документ",VLOOKUP(G234,pay!$A$3:$J$2002,10,FALSE)),"Не е избран разход")</f>
        <v>Не е избран разход</v>
      </c>
      <c r="I234" s="32"/>
      <c r="J234" s="33" t="str">
        <f t="shared" si="3"/>
        <v/>
      </c>
    </row>
    <row r="235" spans="1:10" x14ac:dyDescent="0.25">
      <c r="A235" s="4">
        <v>233</v>
      </c>
      <c r="B235" s="16"/>
      <c r="C235" s="4" t="str">
        <f>IF(B235&gt;0,IF(ISERROR(VLOOKUP(B235,exp!$A$3:$T$2002,20,FALSE)),"Не е избран разход",VLOOKUP(B235,exp!$A$3:$T$2002,20,FALSE)),"Не е избран разход")</f>
        <v>Не е избран разход</v>
      </c>
      <c r="D235" s="16"/>
      <c r="E235" s="4" t="str">
        <f>IF(D235&gt;0,IF(ISERROR(VLOOKUP(D235,acc!$A$3:$M$2002,13,FALSE)),"Не е избран счетоводен документ",VLOOKUP(D235,acc!$A$3:$M$2002,13,FALSE)),"Не е избран разход")</f>
        <v>Не е избран разход</v>
      </c>
      <c r="F235" s="32"/>
      <c r="G235" s="16"/>
      <c r="H235" s="4" t="str">
        <f>IF(G235&gt;0,IF(ISERROR(VLOOKUP(G235,pay!$A$3:$J$2002,10,FALSE)),"Не е избран платежен документ",VLOOKUP(G235,pay!$A$3:$J$2002,10,FALSE)),"Не е избран разход")</f>
        <v>Не е избран разход</v>
      </c>
      <c r="I235" s="32"/>
      <c r="J235" s="33" t="str">
        <f t="shared" si="3"/>
        <v/>
      </c>
    </row>
    <row r="236" spans="1:10" x14ac:dyDescent="0.25">
      <c r="A236" s="4">
        <v>234</v>
      </c>
      <c r="B236" s="16"/>
      <c r="C236" s="4" t="str">
        <f>IF(B236&gt;0,IF(ISERROR(VLOOKUP(B236,exp!$A$3:$T$2002,20,FALSE)),"Не е избран разход",VLOOKUP(B236,exp!$A$3:$T$2002,20,FALSE)),"Не е избран разход")</f>
        <v>Не е избран разход</v>
      </c>
      <c r="D236" s="16"/>
      <c r="E236" s="4" t="str">
        <f>IF(D236&gt;0,IF(ISERROR(VLOOKUP(D236,acc!$A$3:$M$2002,13,FALSE)),"Не е избран счетоводен документ",VLOOKUP(D236,acc!$A$3:$M$2002,13,FALSE)),"Не е избран разход")</f>
        <v>Не е избран разход</v>
      </c>
      <c r="F236" s="32"/>
      <c r="G236" s="16"/>
      <c r="H236" s="4" t="str">
        <f>IF(G236&gt;0,IF(ISERROR(VLOOKUP(G236,pay!$A$3:$J$2002,10,FALSE)),"Не е избран платежен документ",VLOOKUP(G236,pay!$A$3:$J$2002,10,FALSE)),"Не е избран разход")</f>
        <v>Не е избран разход</v>
      </c>
      <c r="I236" s="32"/>
      <c r="J236" s="33" t="str">
        <f t="shared" si="3"/>
        <v/>
      </c>
    </row>
    <row r="237" spans="1:10" x14ac:dyDescent="0.25">
      <c r="A237" s="4">
        <v>235</v>
      </c>
      <c r="B237" s="16"/>
      <c r="C237" s="4" t="str">
        <f>IF(B237&gt;0,IF(ISERROR(VLOOKUP(B237,exp!$A$3:$T$2002,20,FALSE)),"Не е избран разход",VLOOKUP(B237,exp!$A$3:$T$2002,20,FALSE)),"Не е избран разход")</f>
        <v>Не е избран разход</v>
      </c>
      <c r="D237" s="16"/>
      <c r="E237" s="4" t="str">
        <f>IF(D237&gt;0,IF(ISERROR(VLOOKUP(D237,acc!$A$3:$M$2002,13,FALSE)),"Не е избран счетоводен документ",VLOOKUP(D237,acc!$A$3:$M$2002,13,FALSE)),"Не е избран разход")</f>
        <v>Не е избран разход</v>
      </c>
      <c r="F237" s="32"/>
      <c r="G237" s="16"/>
      <c r="H237" s="4" t="str">
        <f>IF(G237&gt;0,IF(ISERROR(VLOOKUP(G237,pay!$A$3:$J$2002,10,FALSE)),"Не е избран платежен документ",VLOOKUP(G237,pay!$A$3:$J$2002,10,FALSE)),"Не е избран разход")</f>
        <v>Не е избран разход</v>
      </c>
      <c r="I237" s="32"/>
      <c r="J237" s="33" t="str">
        <f t="shared" si="3"/>
        <v/>
      </c>
    </row>
    <row r="238" spans="1:10" x14ac:dyDescent="0.25">
      <c r="A238" s="4">
        <v>236</v>
      </c>
      <c r="B238" s="16"/>
      <c r="C238" s="4" t="str">
        <f>IF(B238&gt;0,IF(ISERROR(VLOOKUP(B238,exp!$A$3:$T$2002,20,FALSE)),"Не е избран разход",VLOOKUP(B238,exp!$A$3:$T$2002,20,FALSE)),"Не е избран разход")</f>
        <v>Не е избран разход</v>
      </c>
      <c r="D238" s="16"/>
      <c r="E238" s="4" t="str">
        <f>IF(D238&gt;0,IF(ISERROR(VLOOKUP(D238,acc!$A$3:$M$2002,13,FALSE)),"Не е избран счетоводен документ",VLOOKUP(D238,acc!$A$3:$M$2002,13,FALSE)),"Не е избран разход")</f>
        <v>Не е избран разход</v>
      </c>
      <c r="F238" s="32"/>
      <c r="G238" s="16"/>
      <c r="H238" s="4" t="str">
        <f>IF(G238&gt;0,IF(ISERROR(VLOOKUP(G238,pay!$A$3:$J$2002,10,FALSE)),"Не е избран платежен документ",VLOOKUP(G238,pay!$A$3:$J$2002,10,FALSE)),"Не е избран разход")</f>
        <v>Не е избран разход</v>
      </c>
      <c r="I238" s="32"/>
      <c r="J238" s="33" t="str">
        <f t="shared" si="3"/>
        <v/>
      </c>
    </row>
    <row r="239" spans="1:10" x14ac:dyDescent="0.25">
      <c r="A239" s="4">
        <v>237</v>
      </c>
      <c r="B239" s="16"/>
      <c r="C239" s="4" t="str">
        <f>IF(B239&gt;0,IF(ISERROR(VLOOKUP(B239,exp!$A$3:$T$2002,20,FALSE)),"Не е избран разход",VLOOKUP(B239,exp!$A$3:$T$2002,20,FALSE)),"Не е избран разход")</f>
        <v>Не е избран разход</v>
      </c>
      <c r="D239" s="16"/>
      <c r="E239" s="4" t="str">
        <f>IF(D239&gt;0,IF(ISERROR(VLOOKUP(D239,acc!$A$3:$M$2002,13,FALSE)),"Не е избран счетоводен документ",VLOOKUP(D239,acc!$A$3:$M$2002,13,FALSE)),"Не е избран разход")</f>
        <v>Не е избран разход</v>
      </c>
      <c r="F239" s="32"/>
      <c r="G239" s="16"/>
      <c r="H239" s="4" t="str">
        <f>IF(G239&gt;0,IF(ISERROR(VLOOKUP(G239,pay!$A$3:$J$2002,10,FALSE)),"Не е избран платежен документ",VLOOKUP(G239,pay!$A$3:$J$2002,10,FALSE)),"Не е избран разход")</f>
        <v>Не е избран разход</v>
      </c>
      <c r="I239" s="32"/>
      <c r="J239" s="33" t="str">
        <f t="shared" si="3"/>
        <v/>
      </c>
    </row>
    <row r="240" spans="1:10" x14ac:dyDescent="0.25">
      <c r="A240" s="4">
        <v>238</v>
      </c>
      <c r="B240" s="16"/>
      <c r="C240" s="4" t="str">
        <f>IF(B240&gt;0,IF(ISERROR(VLOOKUP(B240,exp!$A$3:$T$2002,20,FALSE)),"Не е избран разход",VLOOKUP(B240,exp!$A$3:$T$2002,20,FALSE)),"Не е избран разход")</f>
        <v>Не е избран разход</v>
      </c>
      <c r="D240" s="16"/>
      <c r="E240" s="4" t="str">
        <f>IF(D240&gt;0,IF(ISERROR(VLOOKUP(D240,acc!$A$3:$M$2002,13,FALSE)),"Не е избран счетоводен документ",VLOOKUP(D240,acc!$A$3:$M$2002,13,FALSE)),"Не е избран разход")</f>
        <v>Не е избран разход</v>
      </c>
      <c r="F240" s="32"/>
      <c r="G240" s="16"/>
      <c r="H240" s="4" t="str">
        <f>IF(G240&gt;0,IF(ISERROR(VLOOKUP(G240,pay!$A$3:$J$2002,10,FALSE)),"Не е избран платежен документ",VLOOKUP(G240,pay!$A$3:$J$2002,10,FALSE)),"Не е избран разход")</f>
        <v>Не е избран разход</v>
      </c>
      <c r="I240" s="32"/>
      <c r="J240" s="33" t="str">
        <f t="shared" si="3"/>
        <v/>
      </c>
    </row>
    <row r="241" spans="1:10" x14ac:dyDescent="0.25">
      <c r="A241" s="4">
        <v>239</v>
      </c>
      <c r="B241" s="16"/>
      <c r="C241" s="4" t="str">
        <f>IF(B241&gt;0,IF(ISERROR(VLOOKUP(B241,exp!$A$3:$T$2002,20,FALSE)),"Не е избран разход",VLOOKUP(B241,exp!$A$3:$T$2002,20,FALSE)),"Не е избран разход")</f>
        <v>Не е избран разход</v>
      </c>
      <c r="D241" s="16"/>
      <c r="E241" s="4" t="str">
        <f>IF(D241&gt;0,IF(ISERROR(VLOOKUP(D241,acc!$A$3:$M$2002,13,FALSE)),"Не е избран счетоводен документ",VLOOKUP(D241,acc!$A$3:$M$2002,13,FALSE)),"Не е избран разход")</f>
        <v>Не е избран разход</v>
      </c>
      <c r="F241" s="32"/>
      <c r="G241" s="16"/>
      <c r="H241" s="4" t="str">
        <f>IF(G241&gt;0,IF(ISERROR(VLOOKUP(G241,pay!$A$3:$J$2002,10,FALSE)),"Не е избран платежен документ",VLOOKUP(G241,pay!$A$3:$J$2002,10,FALSE)),"Не е избран разход")</f>
        <v>Не е избран разход</v>
      </c>
      <c r="I241" s="32"/>
      <c r="J241" s="33" t="str">
        <f t="shared" si="3"/>
        <v/>
      </c>
    </row>
    <row r="242" spans="1:10" x14ac:dyDescent="0.25">
      <c r="A242" s="4">
        <v>240</v>
      </c>
      <c r="B242" s="16"/>
      <c r="C242" s="4" t="str">
        <f>IF(B242&gt;0,IF(ISERROR(VLOOKUP(B242,exp!$A$3:$T$2002,20,FALSE)),"Не е избран разход",VLOOKUP(B242,exp!$A$3:$T$2002,20,FALSE)),"Не е избран разход")</f>
        <v>Не е избран разход</v>
      </c>
      <c r="D242" s="16"/>
      <c r="E242" s="4" t="str">
        <f>IF(D242&gt;0,IF(ISERROR(VLOOKUP(D242,acc!$A$3:$M$2002,13,FALSE)),"Не е избран счетоводен документ",VLOOKUP(D242,acc!$A$3:$M$2002,13,FALSE)),"Не е избран разход")</f>
        <v>Не е избран разход</v>
      </c>
      <c r="F242" s="32"/>
      <c r="G242" s="16"/>
      <c r="H242" s="4" t="str">
        <f>IF(G242&gt;0,IF(ISERROR(VLOOKUP(G242,pay!$A$3:$J$2002,10,FALSE)),"Не е избран платежен документ",VLOOKUP(G242,pay!$A$3:$J$2002,10,FALSE)),"Не е избран разход")</f>
        <v>Не е избран разход</v>
      </c>
      <c r="I242" s="32"/>
      <c r="J242" s="33" t="str">
        <f t="shared" si="3"/>
        <v/>
      </c>
    </row>
    <row r="243" spans="1:10" x14ac:dyDescent="0.25">
      <c r="A243" s="4">
        <v>241</v>
      </c>
      <c r="B243" s="16"/>
      <c r="C243" s="4" t="str">
        <f>IF(B243&gt;0,IF(ISERROR(VLOOKUP(B243,exp!$A$3:$T$2002,20,FALSE)),"Не е избран разход",VLOOKUP(B243,exp!$A$3:$T$2002,20,FALSE)),"Не е избран разход")</f>
        <v>Не е избран разход</v>
      </c>
      <c r="D243" s="16"/>
      <c r="E243" s="4" t="str">
        <f>IF(D243&gt;0,IF(ISERROR(VLOOKUP(D243,acc!$A$3:$M$2002,13,FALSE)),"Не е избран счетоводен документ",VLOOKUP(D243,acc!$A$3:$M$2002,13,FALSE)),"Не е избран разход")</f>
        <v>Не е избран разход</v>
      </c>
      <c r="F243" s="32"/>
      <c r="G243" s="16"/>
      <c r="H243" s="4" t="str">
        <f>IF(G243&gt;0,IF(ISERROR(VLOOKUP(G243,pay!$A$3:$J$2002,10,FALSE)),"Не е избран платежен документ",VLOOKUP(G243,pay!$A$3:$J$2002,10,FALSE)),"Не е избран разход")</f>
        <v>Не е избран разход</v>
      </c>
      <c r="I243" s="32"/>
      <c r="J243" s="33" t="str">
        <f t="shared" si="3"/>
        <v/>
      </c>
    </row>
    <row r="244" spans="1:10" x14ac:dyDescent="0.25">
      <c r="A244" s="4">
        <v>242</v>
      </c>
      <c r="B244" s="16"/>
      <c r="C244" s="4" t="str">
        <f>IF(B244&gt;0,IF(ISERROR(VLOOKUP(B244,exp!$A$3:$T$2002,20,FALSE)),"Не е избран разход",VLOOKUP(B244,exp!$A$3:$T$2002,20,FALSE)),"Не е избран разход")</f>
        <v>Не е избран разход</v>
      </c>
      <c r="D244" s="16"/>
      <c r="E244" s="4" t="str">
        <f>IF(D244&gt;0,IF(ISERROR(VLOOKUP(D244,acc!$A$3:$M$2002,13,FALSE)),"Не е избран счетоводен документ",VLOOKUP(D244,acc!$A$3:$M$2002,13,FALSE)),"Не е избран разход")</f>
        <v>Не е избран разход</v>
      </c>
      <c r="F244" s="32"/>
      <c r="G244" s="16"/>
      <c r="H244" s="4" t="str">
        <f>IF(G244&gt;0,IF(ISERROR(VLOOKUP(G244,pay!$A$3:$J$2002,10,FALSE)),"Не е избран платежен документ",VLOOKUP(G244,pay!$A$3:$J$2002,10,FALSE)),"Не е избран разход")</f>
        <v>Не е избран разход</v>
      </c>
      <c r="I244" s="32"/>
      <c r="J244" s="33" t="str">
        <f t="shared" si="3"/>
        <v/>
      </c>
    </row>
    <row r="245" spans="1:10" x14ac:dyDescent="0.25">
      <c r="A245" s="4">
        <v>243</v>
      </c>
      <c r="B245" s="16"/>
      <c r="C245" s="4" t="str">
        <f>IF(B245&gt;0,IF(ISERROR(VLOOKUP(B245,exp!$A$3:$T$2002,20,FALSE)),"Не е избран разход",VLOOKUP(B245,exp!$A$3:$T$2002,20,FALSE)),"Не е избран разход")</f>
        <v>Не е избран разход</v>
      </c>
      <c r="D245" s="16"/>
      <c r="E245" s="4" t="str">
        <f>IF(D245&gt;0,IF(ISERROR(VLOOKUP(D245,acc!$A$3:$M$2002,13,FALSE)),"Не е избран счетоводен документ",VLOOKUP(D245,acc!$A$3:$M$2002,13,FALSE)),"Не е избран разход")</f>
        <v>Не е избран разход</v>
      </c>
      <c r="F245" s="32"/>
      <c r="G245" s="16"/>
      <c r="H245" s="4" t="str">
        <f>IF(G245&gt;0,IF(ISERROR(VLOOKUP(G245,pay!$A$3:$J$2002,10,FALSE)),"Не е избран платежен документ",VLOOKUP(G245,pay!$A$3:$J$2002,10,FALSE)),"Не е избран разход")</f>
        <v>Не е избран разход</v>
      </c>
      <c r="I245" s="32"/>
      <c r="J245" s="33" t="str">
        <f t="shared" si="3"/>
        <v/>
      </c>
    </row>
    <row r="246" spans="1:10" x14ac:dyDescent="0.25">
      <c r="A246" s="4">
        <v>244</v>
      </c>
      <c r="B246" s="16"/>
      <c r="C246" s="4" t="str">
        <f>IF(B246&gt;0,IF(ISERROR(VLOOKUP(B246,exp!$A$3:$T$2002,20,FALSE)),"Не е избран разход",VLOOKUP(B246,exp!$A$3:$T$2002,20,FALSE)),"Не е избран разход")</f>
        <v>Не е избран разход</v>
      </c>
      <c r="D246" s="16"/>
      <c r="E246" s="4" t="str">
        <f>IF(D246&gt;0,IF(ISERROR(VLOOKUP(D246,acc!$A$3:$M$2002,13,FALSE)),"Не е избран счетоводен документ",VLOOKUP(D246,acc!$A$3:$M$2002,13,FALSE)),"Не е избран разход")</f>
        <v>Не е избран разход</v>
      </c>
      <c r="F246" s="32"/>
      <c r="G246" s="16"/>
      <c r="H246" s="4" t="str">
        <f>IF(G246&gt;0,IF(ISERROR(VLOOKUP(G246,pay!$A$3:$J$2002,10,FALSE)),"Не е избран платежен документ",VLOOKUP(G246,pay!$A$3:$J$2002,10,FALSE)),"Не е избран разход")</f>
        <v>Не е избран разход</v>
      </c>
      <c r="I246" s="32"/>
      <c r="J246" s="33" t="str">
        <f t="shared" si="3"/>
        <v/>
      </c>
    </row>
    <row r="247" spans="1:10" x14ac:dyDescent="0.25">
      <c r="A247" s="4">
        <v>245</v>
      </c>
      <c r="B247" s="16"/>
      <c r="C247" s="4" t="str">
        <f>IF(B247&gt;0,IF(ISERROR(VLOOKUP(B247,exp!$A$3:$T$2002,20,FALSE)),"Не е избран разход",VLOOKUP(B247,exp!$A$3:$T$2002,20,FALSE)),"Не е избран разход")</f>
        <v>Не е избран разход</v>
      </c>
      <c r="D247" s="16"/>
      <c r="E247" s="4" t="str">
        <f>IF(D247&gt;0,IF(ISERROR(VLOOKUP(D247,acc!$A$3:$M$2002,13,FALSE)),"Не е избран счетоводен документ",VLOOKUP(D247,acc!$A$3:$M$2002,13,FALSE)),"Не е избран разход")</f>
        <v>Не е избран разход</v>
      </c>
      <c r="F247" s="32"/>
      <c r="G247" s="16"/>
      <c r="H247" s="4" t="str">
        <f>IF(G247&gt;0,IF(ISERROR(VLOOKUP(G247,pay!$A$3:$J$2002,10,FALSE)),"Не е избран платежен документ",VLOOKUP(G247,pay!$A$3:$J$2002,10,FALSE)),"Не е избран разход")</f>
        <v>Не е избран разход</v>
      </c>
      <c r="I247" s="32"/>
      <c r="J247" s="33" t="str">
        <f t="shared" si="3"/>
        <v/>
      </c>
    </row>
    <row r="248" spans="1:10" x14ac:dyDescent="0.25">
      <c r="A248" s="4">
        <v>246</v>
      </c>
      <c r="B248" s="16"/>
      <c r="C248" s="4" t="str">
        <f>IF(B248&gt;0,IF(ISERROR(VLOOKUP(B248,exp!$A$3:$T$2002,20,FALSE)),"Не е избран разход",VLOOKUP(B248,exp!$A$3:$T$2002,20,FALSE)),"Не е избран разход")</f>
        <v>Не е избран разход</v>
      </c>
      <c r="D248" s="16"/>
      <c r="E248" s="4" t="str">
        <f>IF(D248&gt;0,IF(ISERROR(VLOOKUP(D248,acc!$A$3:$M$2002,13,FALSE)),"Не е избран счетоводен документ",VLOOKUP(D248,acc!$A$3:$M$2002,13,FALSE)),"Не е избран разход")</f>
        <v>Не е избран разход</v>
      </c>
      <c r="F248" s="32"/>
      <c r="G248" s="16"/>
      <c r="H248" s="4" t="str">
        <f>IF(G248&gt;0,IF(ISERROR(VLOOKUP(G248,pay!$A$3:$J$2002,10,FALSE)),"Не е избран платежен документ",VLOOKUP(G248,pay!$A$3:$J$2002,10,FALSE)),"Не е избран разход")</f>
        <v>Не е избран разход</v>
      </c>
      <c r="I248" s="32"/>
      <c r="J248" s="33" t="str">
        <f t="shared" si="3"/>
        <v/>
      </c>
    </row>
    <row r="249" spans="1:10" x14ac:dyDescent="0.25">
      <c r="A249" s="4">
        <v>247</v>
      </c>
      <c r="B249" s="16"/>
      <c r="C249" s="4" t="str">
        <f>IF(B249&gt;0,IF(ISERROR(VLOOKUP(B249,exp!$A$3:$T$2002,20,FALSE)),"Не е избран разход",VLOOKUP(B249,exp!$A$3:$T$2002,20,FALSE)),"Не е избран разход")</f>
        <v>Не е избран разход</v>
      </c>
      <c r="D249" s="16"/>
      <c r="E249" s="4" t="str">
        <f>IF(D249&gt;0,IF(ISERROR(VLOOKUP(D249,acc!$A$3:$M$2002,13,FALSE)),"Не е избран счетоводен документ",VLOOKUP(D249,acc!$A$3:$M$2002,13,FALSE)),"Не е избран разход")</f>
        <v>Не е избран разход</v>
      </c>
      <c r="F249" s="32"/>
      <c r="G249" s="16"/>
      <c r="H249" s="4" t="str">
        <f>IF(G249&gt;0,IF(ISERROR(VLOOKUP(G249,pay!$A$3:$J$2002,10,FALSE)),"Не е избран платежен документ",VLOOKUP(G249,pay!$A$3:$J$2002,10,FALSE)),"Не е избран разход")</f>
        <v>Не е избран разход</v>
      </c>
      <c r="I249" s="32"/>
      <c r="J249" s="33" t="str">
        <f t="shared" si="3"/>
        <v/>
      </c>
    </row>
    <row r="250" spans="1:10" x14ac:dyDescent="0.25">
      <c r="A250" s="4">
        <v>248</v>
      </c>
      <c r="B250" s="16"/>
      <c r="C250" s="4" t="str">
        <f>IF(B250&gt;0,IF(ISERROR(VLOOKUP(B250,exp!$A$3:$T$2002,20,FALSE)),"Не е избран разход",VLOOKUP(B250,exp!$A$3:$T$2002,20,FALSE)),"Не е избран разход")</f>
        <v>Не е избран разход</v>
      </c>
      <c r="D250" s="16"/>
      <c r="E250" s="4" t="str">
        <f>IF(D250&gt;0,IF(ISERROR(VLOOKUP(D250,acc!$A$3:$M$2002,13,FALSE)),"Не е избран счетоводен документ",VLOOKUP(D250,acc!$A$3:$M$2002,13,FALSE)),"Не е избран разход")</f>
        <v>Не е избран разход</v>
      </c>
      <c r="F250" s="32"/>
      <c r="G250" s="16"/>
      <c r="H250" s="4" t="str">
        <f>IF(G250&gt;0,IF(ISERROR(VLOOKUP(G250,pay!$A$3:$J$2002,10,FALSE)),"Не е избран платежен документ",VLOOKUP(G250,pay!$A$3:$J$2002,10,FALSE)),"Не е избран разход")</f>
        <v>Не е избран разход</v>
      </c>
      <c r="I250" s="32"/>
      <c r="J250" s="33" t="str">
        <f t="shared" si="3"/>
        <v/>
      </c>
    </row>
    <row r="251" spans="1:10" x14ac:dyDescent="0.25">
      <c r="A251" s="4">
        <v>249</v>
      </c>
      <c r="B251" s="16"/>
      <c r="C251" s="4" t="str">
        <f>IF(B251&gt;0,IF(ISERROR(VLOOKUP(B251,exp!$A$3:$T$2002,20,FALSE)),"Не е избран разход",VLOOKUP(B251,exp!$A$3:$T$2002,20,FALSE)),"Не е избран разход")</f>
        <v>Не е избран разход</v>
      </c>
      <c r="D251" s="16"/>
      <c r="E251" s="4" t="str">
        <f>IF(D251&gt;0,IF(ISERROR(VLOOKUP(D251,acc!$A$3:$M$2002,13,FALSE)),"Не е избран счетоводен документ",VLOOKUP(D251,acc!$A$3:$M$2002,13,FALSE)),"Не е избран разход")</f>
        <v>Не е избран разход</v>
      </c>
      <c r="F251" s="32"/>
      <c r="G251" s="16"/>
      <c r="H251" s="4" t="str">
        <f>IF(G251&gt;0,IF(ISERROR(VLOOKUP(G251,pay!$A$3:$J$2002,10,FALSE)),"Не е избран платежен документ",VLOOKUP(G251,pay!$A$3:$J$2002,10,FALSE)),"Не е избран разход")</f>
        <v>Не е избран разход</v>
      </c>
      <c r="I251" s="32"/>
      <c r="J251" s="33" t="str">
        <f t="shared" si="3"/>
        <v/>
      </c>
    </row>
    <row r="252" spans="1:10" x14ac:dyDescent="0.25">
      <c r="A252" s="4">
        <v>250</v>
      </c>
      <c r="B252" s="16"/>
      <c r="C252" s="4" t="str">
        <f>IF(B252&gt;0,IF(ISERROR(VLOOKUP(B252,exp!$A$3:$T$2002,20,FALSE)),"Не е избран разход",VLOOKUP(B252,exp!$A$3:$T$2002,20,FALSE)),"Не е избран разход")</f>
        <v>Не е избран разход</v>
      </c>
      <c r="D252" s="16"/>
      <c r="E252" s="4" t="str">
        <f>IF(D252&gt;0,IF(ISERROR(VLOOKUP(D252,acc!$A$3:$M$2002,13,FALSE)),"Не е избран счетоводен документ",VLOOKUP(D252,acc!$A$3:$M$2002,13,FALSE)),"Не е избран разход")</f>
        <v>Не е избран разход</v>
      </c>
      <c r="F252" s="32"/>
      <c r="G252" s="16"/>
      <c r="H252" s="4" t="str">
        <f>IF(G252&gt;0,IF(ISERROR(VLOOKUP(G252,pay!$A$3:$J$2002,10,FALSE)),"Не е избран платежен документ",VLOOKUP(G252,pay!$A$3:$J$2002,10,FALSE)),"Не е избран разход")</f>
        <v>Не е избран разход</v>
      </c>
      <c r="I252" s="32"/>
      <c r="J252" s="33" t="str">
        <f t="shared" si="3"/>
        <v/>
      </c>
    </row>
    <row r="253" spans="1:10" x14ac:dyDescent="0.25">
      <c r="A253" s="4">
        <v>251</v>
      </c>
      <c r="B253" s="16"/>
      <c r="C253" s="4" t="str">
        <f>IF(B253&gt;0,IF(ISERROR(VLOOKUP(B253,exp!$A$3:$T$2002,20,FALSE)),"Не е избран разход",VLOOKUP(B253,exp!$A$3:$T$2002,20,FALSE)),"Не е избран разход")</f>
        <v>Не е избран разход</v>
      </c>
      <c r="D253" s="16"/>
      <c r="E253" s="4" t="str">
        <f>IF(D253&gt;0,IF(ISERROR(VLOOKUP(D253,acc!$A$3:$M$2002,13,FALSE)),"Не е избран счетоводен документ",VLOOKUP(D253,acc!$A$3:$M$2002,13,FALSE)),"Не е избран разход")</f>
        <v>Не е избран разход</v>
      </c>
      <c r="F253" s="32"/>
      <c r="G253" s="16"/>
      <c r="H253" s="4" t="str">
        <f>IF(G253&gt;0,IF(ISERROR(VLOOKUP(G253,pay!$A$3:$J$2002,10,FALSE)),"Не е избран платежен документ",VLOOKUP(G253,pay!$A$3:$J$2002,10,FALSE)),"Не е избран разход")</f>
        <v>Не е избран разход</v>
      </c>
      <c r="I253" s="32"/>
      <c r="J253" s="33" t="str">
        <f t="shared" si="3"/>
        <v/>
      </c>
    </row>
    <row r="254" spans="1:10" x14ac:dyDescent="0.25">
      <c r="A254" s="4">
        <v>252</v>
      </c>
      <c r="B254" s="16"/>
      <c r="C254" s="4" t="str">
        <f>IF(B254&gt;0,IF(ISERROR(VLOOKUP(B254,exp!$A$3:$T$2002,20,FALSE)),"Не е избран разход",VLOOKUP(B254,exp!$A$3:$T$2002,20,FALSE)),"Не е избран разход")</f>
        <v>Не е избран разход</v>
      </c>
      <c r="D254" s="16"/>
      <c r="E254" s="4" t="str">
        <f>IF(D254&gt;0,IF(ISERROR(VLOOKUP(D254,acc!$A$3:$M$2002,13,FALSE)),"Не е избран счетоводен документ",VLOOKUP(D254,acc!$A$3:$M$2002,13,FALSE)),"Не е избран разход")</f>
        <v>Не е избран разход</v>
      </c>
      <c r="F254" s="32"/>
      <c r="G254" s="16"/>
      <c r="H254" s="4" t="str">
        <f>IF(G254&gt;0,IF(ISERROR(VLOOKUP(G254,pay!$A$3:$J$2002,10,FALSE)),"Не е избран платежен документ",VLOOKUP(G254,pay!$A$3:$J$2002,10,FALSE)),"Не е избран разход")</f>
        <v>Не е избран разход</v>
      </c>
      <c r="I254" s="32"/>
      <c r="J254" s="33" t="str">
        <f t="shared" si="3"/>
        <v/>
      </c>
    </row>
    <row r="255" spans="1:10" x14ac:dyDescent="0.25">
      <c r="A255" s="4">
        <v>253</v>
      </c>
      <c r="B255" s="16"/>
      <c r="C255" s="4" t="str">
        <f>IF(B255&gt;0,IF(ISERROR(VLOOKUP(B255,exp!$A$3:$T$2002,20,FALSE)),"Не е избран разход",VLOOKUP(B255,exp!$A$3:$T$2002,20,FALSE)),"Не е избран разход")</f>
        <v>Не е избран разход</v>
      </c>
      <c r="D255" s="16"/>
      <c r="E255" s="4" t="str">
        <f>IF(D255&gt;0,IF(ISERROR(VLOOKUP(D255,acc!$A$3:$M$2002,13,FALSE)),"Не е избран счетоводен документ",VLOOKUP(D255,acc!$A$3:$M$2002,13,FALSE)),"Не е избран разход")</f>
        <v>Не е избран разход</v>
      </c>
      <c r="F255" s="32"/>
      <c r="G255" s="16"/>
      <c r="H255" s="4" t="str">
        <f>IF(G255&gt;0,IF(ISERROR(VLOOKUP(G255,pay!$A$3:$J$2002,10,FALSE)),"Не е избран платежен документ",VLOOKUP(G255,pay!$A$3:$J$2002,10,FALSE)),"Не е избран разход")</f>
        <v>Не е избран разход</v>
      </c>
      <c r="I255" s="32"/>
      <c r="J255" s="33" t="str">
        <f t="shared" si="3"/>
        <v/>
      </c>
    </row>
    <row r="256" spans="1:10" x14ac:dyDescent="0.25">
      <c r="A256" s="4">
        <v>254</v>
      </c>
      <c r="B256" s="16"/>
      <c r="C256" s="4" t="str">
        <f>IF(B256&gt;0,IF(ISERROR(VLOOKUP(B256,exp!$A$3:$T$2002,20,FALSE)),"Не е избран разход",VLOOKUP(B256,exp!$A$3:$T$2002,20,FALSE)),"Не е избран разход")</f>
        <v>Не е избран разход</v>
      </c>
      <c r="D256" s="16"/>
      <c r="E256" s="4" t="str">
        <f>IF(D256&gt;0,IF(ISERROR(VLOOKUP(D256,acc!$A$3:$M$2002,13,FALSE)),"Не е избран счетоводен документ",VLOOKUP(D256,acc!$A$3:$M$2002,13,FALSE)),"Не е избран разход")</f>
        <v>Не е избран разход</v>
      </c>
      <c r="F256" s="32"/>
      <c r="G256" s="16"/>
      <c r="H256" s="4" t="str">
        <f>IF(G256&gt;0,IF(ISERROR(VLOOKUP(G256,pay!$A$3:$J$2002,10,FALSE)),"Не е избран платежен документ",VLOOKUP(G256,pay!$A$3:$J$2002,10,FALSE)),"Не е избран разход")</f>
        <v>Не е избран разход</v>
      </c>
      <c r="I256" s="32"/>
      <c r="J256" s="33" t="str">
        <f t="shared" si="3"/>
        <v/>
      </c>
    </row>
    <row r="257" spans="1:10" x14ac:dyDescent="0.25">
      <c r="A257" s="4">
        <v>255</v>
      </c>
      <c r="B257" s="16"/>
      <c r="C257" s="4" t="str">
        <f>IF(B257&gt;0,IF(ISERROR(VLOOKUP(B257,exp!$A$3:$T$2002,20,FALSE)),"Не е избран разход",VLOOKUP(B257,exp!$A$3:$T$2002,20,FALSE)),"Не е избран разход")</f>
        <v>Не е избран разход</v>
      </c>
      <c r="D257" s="16"/>
      <c r="E257" s="4" t="str">
        <f>IF(D257&gt;0,IF(ISERROR(VLOOKUP(D257,acc!$A$3:$M$2002,13,FALSE)),"Не е избран счетоводен документ",VLOOKUP(D257,acc!$A$3:$M$2002,13,FALSE)),"Не е избран разход")</f>
        <v>Не е избран разход</v>
      </c>
      <c r="F257" s="32"/>
      <c r="G257" s="16"/>
      <c r="H257" s="4" t="str">
        <f>IF(G257&gt;0,IF(ISERROR(VLOOKUP(G257,pay!$A$3:$J$2002,10,FALSE)),"Не е избран платежен документ",VLOOKUP(G257,pay!$A$3:$J$2002,10,FALSE)),"Не е избран разход")</f>
        <v>Не е избран разход</v>
      </c>
      <c r="I257" s="32"/>
      <c r="J257" s="33" t="str">
        <f t="shared" si="3"/>
        <v/>
      </c>
    </row>
    <row r="258" spans="1:10" x14ac:dyDescent="0.25">
      <c r="A258" s="4">
        <v>256</v>
      </c>
      <c r="B258" s="16"/>
      <c r="C258" s="4" t="str">
        <f>IF(B258&gt;0,IF(ISERROR(VLOOKUP(B258,exp!$A$3:$T$2002,20,FALSE)),"Не е избран разход",VLOOKUP(B258,exp!$A$3:$T$2002,20,FALSE)),"Не е избран разход")</f>
        <v>Не е избран разход</v>
      </c>
      <c r="D258" s="16"/>
      <c r="E258" s="4" t="str">
        <f>IF(D258&gt;0,IF(ISERROR(VLOOKUP(D258,acc!$A$3:$M$2002,13,FALSE)),"Не е избран счетоводен документ",VLOOKUP(D258,acc!$A$3:$M$2002,13,FALSE)),"Не е избран разход")</f>
        <v>Не е избран разход</v>
      </c>
      <c r="F258" s="32"/>
      <c r="G258" s="16"/>
      <c r="H258" s="4" t="str">
        <f>IF(G258&gt;0,IF(ISERROR(VLOOKUP(G258,pay!$A$3:$J$2002,10,FALSE)),"Не е избран платежен документ",VLOOKUP(G258,pay!$A$3:$J$2002,10,FALSE)),"Не е избран разход")</f>
        <v>Не е избран разход</v>
      </c>
      <c r="I258" s="32"/>
      <c r="J258" s="33" t="str">
        <f t="shared" si="3"/>
        <v/>
      </c>
    </row>
    <row r="259" spans="1:10" x14ac:dyDescent="0.25">
      <c r="A259" s="4">
        <v>257</v>
      </c>
      <c r="B259" s="16"/>
      <c r="C259" s="4" t="str">
        <f>IF(B259&gt;0,IF(ISERROR(VLOOKUP(B259,exp!$A$3:$T$2002,20,FALSE)),"Не е избран разход",VLOOKUP(B259,exp!$A$3:$T$2002,20,FALSE)),"Не е избран разход")</f>
        <v>Не е избран разход</v>
      </c>
      <c r="D259" s="16"/>
      <c r="E259" s="4" t="str">
        <f>IF(D259&gt;0,IF(ISERROR(VLOOKUP(D259,acc!$A$3:$M$2002,13,FALSE)),"Не е избран счетоводен документ",VLOOKUP(D259,acc!$A$3:$M$2002,13,FALSE)),"Не е избран разход")</f>
        <v>Не е избран разход</v>
      </c>
      <c r="F259" s="32"/>
      <c r="G259" s="16"/>
      <c r="H259" s="4" t="str">
        <f>IF(G259&gt;0,IF(ISERROR(VLOOKUP(G259,pay!$A$3:$J$2002,10,FALSE)),"Не е избран платежен документ",VLOOKUP(G259,pay!$A$3:$J$2002,10,FALSE)),"Не е избран разход")</f>
        <v>Не е избран разход</v>
      </c>
      <c r="I259" s="32"/>
      <c r="J259" s="33" t="str">
        <f t="shared" si="3"/>
        <v/>
      </c>
    </row>
    <row r="260" spans="1:10" x14ac:dyDescent="0.25">
      <c r="A260" s="4">
        <v>258</v>
      </c>
      <c r="B260" s="16"/>
      <c r="C260" s="4" t="str">
        <f>IF(B260&gt;0,IF(ISERROR(VLOOKUP(B260,exp!$A$3:$T$2002,20,FALSE)),"Не е избран разход",VLOOKUP(B260,exp!$A$3:$T$2002,20,FALSE)),"Не е избран разход")</f>
        <v>Не е избран разход</v>
      </c>
      <c r="D260" s="16"/>
      <c r="E260" s="4" t="str">
        <f>IF(D260&gt;0,IF(ISERROR(VLOOKUP(D260,acc!$A$3:$M$2002,13,FALSE)),"Не е избран счетоводен документ",VLOOKUP(D260,acc!$A$3:$M$2002,13,FALSE)),"Не е избран разход")</f>
        <v>Не е избран разход</v>
      </c>
      <c r="F260" s="32"/>
      <c r="G260" s="16"/>
      <c r="H260" s="4" t="str">
        <f>IF(G260&gt;0,IF(ISERROR(VLOOKUP(G260,pay!$A$3:$J$2002,10,FALSE)),"Не е избран платежен документ",VLOOKUP(G260,pay!$A$3:$J$2002,10,FALSE)),"Не е избран разход")</f>
        <v>Не е избран разход</v>
      </c>
      <c r="I260" s="32"/>
      <c r="J260" s="33" t="str">
        <f t="shared" ref="J260:J323" si="4">IF(F260&lt;&gt;I260,"колони F и I са с различна сума",IF(AND(OR(F260&lt;=0,I260&lt;=0),F260&lt;&gt;"",I260&lt;&gt;""),"Попълнена е сума равна или по-малка от 0-ла",IF(AND(OR(B260&lt;&gt;"",D260&lt;&gt;"",F260&lt;&gt;"",G260&lt;&gt;"",I260&lt;&gt;""),OR(B260="",D260="",F260="",G260="",I260="")),"Не са попълнени всички полета","")))</f>
        <v/>
      </c>
    </row>
    <row r="261" spans="1:10" x14ac:dyDescent="0.25">
      <c r="A261" s="4">
        <v>259</v>
      </c>
      <c r="B261" s="16"/>
      <c r="C261" s="4" t="str">
        <f>IF(B261&gt;0,IF(ISERROR(VLOOKUP(B261,exp!$A$3:$T$2002,20,FALSE)),"Не е избран разход",VLOOKUP(B261,exp!$A$3:$T$2002,20,FALSE)),"Не е избран разход")</f>
        <v>Не е избран разход</v>
      </c>
      <c r="D261" s="16"/>
      <c r="E261" s="4" t="str">
        <f>IF(D261&gt;0,IF(ISERROR(VLOOKUP(D261,acc!$A$3:$M$2002,13,FALSE)),"Не е избран счетоводен документ",VLOOKUP(D261,acc!$A$3:$M$2002,13,FALSE)),"Не е избран разход")</f>
        <v>Не е избран разход</v>
      </c>
      <c r="F261" s="32"/>
      <c r="G261" s="16"/>
      <c r="H261" s="4" t="str">
        <f>IF(G261&gt;0,IF(ISERROR(VLOOKUP(G261,pay!$A$3:$J$2002,10,FALSE)),"Не е избран платежен документ",VLOOKUP(G261,pay!$A$3:$J$2002,10,FALSE)),"Не е избран разход")</f>
        <v>Не е избран разход</v>
      </c>
      <c r="I261" s="32"/>
      <c r="J261" s="33" t="str">
        <f t="shared" si="4"/>
        <v/>
      </c>
    </row>
    <row r="262" spans="1:10" x14ac:dyDescent="0.25">
      <c r="A262" s="4">
        <v>260</v>
      </c>
      <c r="B262" s="16"/>
      <c r="C262" s="4" t="str">
        <f>IF(B262&gt;0,IF(ISERROR(VLOOKUP(B262,exp!$A$3:$T$2002,20,FALSE)),"Не е избран разход",VLOOKUP(B262,exp!$A$3:$T$2002,20,FALSE)),"Не е избран разход")</f>
        <v>Не е избран разход</v>
      </c>
      <c r="D262" s="16"/>
      <c r="E262" s="4" t="str">
        <f>IF(D262&gt;0,IF(ISERROR(VLOOKUP(D262,acc!$A$3:$M$2002,13,FALSE)),"Не е избран счетоводен документ",VLOOKUP(D262,acc!$A$3:$M$2002,13,FALSE)),"Не е избран разход")</f>
        <v>Не е избран разход</v>
      </c>
      <c r="F262" s="32"/>
      <c r="G262" s="16"/>
      <c r="H262" s="4" t="str">
        <f>IF(G262&gt;0,IF(ISERROR(VLOOKUP(G262,pay!$A$3:$J$2002,10,FALSE)),"Не е избран платежен документ",VLOOKUP(G262,pay!$A$3:$J$2002,10,FALSE)),"Не е избран разход")</f>
        <v>Не е избран разход</v>
      </c>
      <c r="I262" s="32"/>
      <c r="J262" s="33" t="str">
        <f t="shared" si="4"/>
        <v/>
      </c>
    </row>
    <row r="263" spans="1:10" x14ac:dyDescent="0.25">
      <c r="A263" s="4">
        <v>261</v>
      </c>
      <c r="B263" s="16"/>
      <c r="C263" s="4" t="str">
        <f>IF(B263&gt;0,IF(ISERROR(VLOOKUP(B263,exp!$A$3:$T$2002,20,FALSE)),"Не е избран разход",VLOOKUP(B263,exp!$A$3:$T$2002,20,FALSE)),"Не е избран разход")</f>
        <v>Не е избран разход</v>
      </c>
      <c r="D263" s="16"/>
      <c r="E263" s="4" t="str">
        <f>IF(D263&gt;0,IF(ISERROR(VLOOKUP(D263,acc!$A$3:$M$2002,13,FALSE)),"Не е избран счетоводен документ",VLOOKUP(D263,acc!$A$3:$M$2002,13,FALSE)),"Не е избран разход")</f>
        <v>Не е избран разход</v>
      </c>
      <c r="F263" s="32"/>
      <c r="G263" s="16"/>
      <c r="H263" s="4" t="str">
        <f>IF(G263&gt;0,IF(ISERROR(VLOOKUP(G263,pay!$A$3:$J$2002,10,FALSE)),"Не е избран платежен документ",VLOOKUP(G263,pay!$A$3:$J$2002,10,FALSE)),"Не е избран разход")</f>
        <v>Не е избран разход</v>
      </c>
      <c r="I263" s="32"/>
      <c r="J263" s="33" t="str">
        <f t="shared" si="4"/>
        <v/>
      </c>
    </row>
    <row r="264" spans="1:10" x14ac:dyDescent="0.25">
      <c r="A264" s="4">
        <v>262</v>
      </c>
      <c r="B264" s="16"/>
      <c r="C264" s="4" t="str">
        <f>IF(B264&gt;0,IF(ISERROR(VLOOKUP(B264,exp!$A$3:$T$2002,20,FALSE)),"Не е избран разход",VLOOKUP(B264,exp!$A$3:$T$2002,20,FALSE)),"Не е избран разход")</f>
        <v>Не е избран разход</v>
      </c>
      <c r="D264" s="16"/>
      <c r="E264" s="4" t="str">
        <f>IF(D264&gt;0,IF(ISERROR(VLOOKUP(D264,acc!$A$3:$M$2002,13,FALSE)),"Не е избран счетоводен документ",VLOOKUP(D264,acc!$A$3:$M$2002,13,FALSE)),"Не е избран разход")</f>
        <v>Не е избран разход</v>
      </c>
      <c r="F264" s="32"/>
      <c r="G264" s="16"/>
      <c r="H264" s="4" t="str">
        <f>IF(G264&gt;0,IF(ISERROR(VLOOKUP(G264,pay!$A$3:$J$2002,10,FALSE)),"Не е избран платежен документ",VLOOKUP(G264,pay!$A$3:$J$2002,10,FALSE)),"Не е избран разход")</f>
        <v>Не е избран разход</v>
      </c>
      <c r="I264" s="32"/>
      <c r="J264" s="33" t="str">
        <f t="shared" si="4"/>
        <v/>
      </c>
    </row>
    <row r="265" spans="1:10" x14ac:dyDescent="0.25">
      <c r="A265" s="4">
        <v>263</v>
      </c>
      <c r="B265" s="16"/>
      <c r="C265" s="4" t="str">
        <f>IF(B265&gt;0,IF(ISERROR(VLOOKUP(B265,exp!$A$3:$T$2002,20,FALSE)),"Не е избран разход",VLOOKUP(B265,exp!$A$3:$T$2002,20,FALSE)),"Не е избран разход")</f>
        <v>Не е избран разход</v>
      </c>
      <c r="D265" s="16"/>
      <c r="E265" s="4" t="str">
        <f>IF(D265&gt;0,IF(ISERROR(VLOOKUP(D265,acc!$A$3:$M$2002,13,FALSE)),"Не е избран счетоводен документ",VLOOKUP(D265,acc!$A$3:$M$2002,13,FALSE)),"Не е избран разход")</f>
        <v>Не е избран разход</v>
      </c>
      <c r="F265" s="32"/>
      <c r="G265" s="16"/>
      <c r="H265" s="4" t="str">
        <f>IF(G265&gt;0,IF(ISERROR(VLOOKUP(G265,pay!$A$3:$J$2002,10,FALSE)),"Не е избран платежен документ",VLOOKUP(G265,pay!$A$3:$J$2002,10,FALSE)),"Не е избран разход")</f>
        <v>Не е избран разход</v>
      </c>
      <c r="I265" s="32"/>
      <c r="J265" s="33" t="str">
        <f t="shared" si="4"/>
        <v/>
      </c>
    </row>
    <row r="266" spans="1:10" x14ac:dyDescent="0.25">
      <c r="A266" s="4">
        <v>264</v>
      </c>
      <c r="B266" s="16"/>
      <c r="C266" s="4" t="str">
        <f>IF(B266&gt;0,IF(ISERROR(VLOOKUP(B266,exp!$A$3:$T$2002,20,FALSE)),"Не е избран разход",VLOOKUP(B266,exp!$A$3:$T$2002,20,FALSE)),"Не е избран разход")</f>
        <v>Не е избран разход</v>
      </c>
      <c r="D266" s="16"/>
      <c r="E266" s="4" t="str">
        <f>IF(D266&gt;0,IF(ISERROR(VLOOKUP(D266,acc!$A$3:$M$2002,13,FALSE)),"Не е избран счетоводен документ",VLOOKUP(D266,acc!$A$3:$M$2002,13,FALSE)),"Не е избран разход")</f>
        <v>Не е избран разход</v>
      </c>
      <c r="F266" s="32"/>
      <c r="G266" s="16"/>
      <c r="H266" s="4" t="str">
        <f>IF(G266&gt;0,IF(ISERROR(VLOOKUP(G266,pay!$A$3:$J$2002,10,FALSE)),"Не е избран платежен документ",VLOOKUP(G266,pay!$A$3:$J$2002,10,FALSE)),"Не е избран разход")</f>
        <v>Не е избран разход</v>
      </c>
      <c r="I266" s="32"/>
      <c r="J266" s="33" t="str">
        <f t="shared" si="4"/>
        <v/>
      </c>
    </row>
    <row r="267" spans="1:10" x14ac:dyDescent="0.25">
      <c r="A267" s="4">
        <v>265</v>
      </c>
      <c r="B267" s="16"/>
      <c r="C267" s="4" t="str">
        <f>IF(B267&gt;0,IF(ISERROR(VLOOKUP(B267,exp!$A$3:$T$2002,20,FALSE)),"Не е избран разход",VLOOKUP(B267,exp!$A$3:$T$2002,20,FALSE)),"Не е избран разход")</f>
        <v>Не е избран разход</v>
      </c>
      <c r="D267" s="16"/>
      <c r="E267" s="4" t="str">
        <f>IF(D267&gt;0,IF(ISERROR(VLOOKUP(D267,acc!$A$3:$M$2002,13,FALSE)),"Не е избран счетоводен документ",VLOOKUP(D267,acc!$A$3:$M$2002,13,FALSE)),"Не е избран разход")</f>
        <v>Не е избран разход</v>
      </c>
      <c r="F267" s="32"/>
      <c r="G267" s="16"/>
      <c r="H267" s="4" t="str">
        <f>IF(G267&gt;0,IF(ISERROR(VLOOKUP(G267,pay!$A$3:$J$2002,10,FALSE)),"Не е избран платежен документ",VLOOKUP(G267,pay!$A$3:$J$2002,10,FALSE)),"Не е избран разход")</f>
        <v>Не е избран разход</v>
      </c>
      <c r="I267" s="32"/>
      <c r="J267" s="33" t="str">
        <f t="shared" si="4"/>
        <v/>
      </c>
    </row>
    <row r="268" spans="1:10" x14ac:dyDescent="0.25">
      <c r="A268" s="4">
        <v>266</v>
      </c>
      <c r="B268" s="16"/>
      <c r="C268" s="4" t="str">
        <f>IF(B268&gt;0,IF(ISERROR(VLOOKUP(B268,exp!$A$3:$T$2002,20,FALSE)),"Не е избран разход",VLOOKUP(B268,exp!$A$3:$T$2002,20,FALSE)),"Не е избран разход")</f>
        <v>Не е избран разход</v>
      </c>
      <c r="D268" s="16"/>
      <c r="E268" s="4" t="str">
        <f>IF(D268&gt;0,IF(ISERROR(VLOOKUP(D268,acc!$A$3:$M$2002,13,FALSE)),"Не е избран счетоводен документ",VLOOKUP(D268,acc!$A$3:$M$2002,13,FALSE)),"Не е избран разход")</f>
        <v>Не е избран разход</v>
      </c>
      <c r="F268" s="32"/>
      <c r="G268" s="16"/>
      <c r="H268" s="4" t="str">
        <f>IF(G268&gt;0,IF(ISERROR(VLOOKUP(G268,pay!$A$3:$J$2002,10,FALSE)),"Не е избран платежен документ",VLOOKUP(G268,pay!$A$3:$J$2002,10,FALSE)),"Не е избран разход")</f>
        <v>Не е избран разход</v>
      </c>
      <c r="I268" s="32"/>
      <c r="J268" s="33" t="str">
        <f t="shared" si="4"/>
        <v/>
      </c>
    </row>
    <row r="269" spans="1:10" x14ac:dyDescent="0.25">
      <c r="A269" s="4">
        <v>267</v>
      </c>
      <c r="B269" s="16"/>
      <c r="C269" s="4" t="str">
        <f>IF(B269&gt;0,IF(ISERROR(VLOOKUP(B269,exp!$A$3:$T$2002,20,FALSE)),"Не е избран разход",VLOOKUP(B269,exp!$A$3:$T$2002,20,FALSE)),"Не е избран разход")</f>
        <v>Не е избран разход</v>
      </c>
      <c r="D269" s="16"/>
      <c r="E269" s="4" t="str">
        <f>IF(D269&gt;0,IF(ISERROR(VLOOKUP(D269,acc!$A$3:$M$2002,13,FALSE)),"Не е избран счетоводен документ",VLOOKUP(D269,acc!$A$3:$M$2002,13,FALSE)),"Не е избран разход")</f>
        <v>Не е избран разход</v>
      </c>
      <c r="F269" s="32"/>
      <c r="G269" s="16"/>
      <c r="H269" s="4" t="str">
        <f>IF(G269&gt;0,IF(ISERROR(VLOOKUP(G269,pay!$A$3:$J$2002,10,FALSE)),"Не е избран платежен документ",VLOOKUP(G269,pay!$A$3:$J$2002,10,FALSE)),"Не е избран разход")</f>
        <v>Не е избран разход</v>
      </c>
      <c r="I269" s="32"/>
      <c r="J269" s="33" t="str">
        <f t="shared" si="4"/>
        <v/>
      </c>
    </row>
    <row r="270" spans="1:10" x14ac:dyDescent="0.25">
      <c r="A270" s="4">
        <v>268</v>
      </c>
      <c r="B270" s="16"/>
      <c r="C270" s="4" t="str">
        <f>IF(B270&gt;0,IF(ISERROR(VLOOKUP(B270,exp!$A$3:$T$2002,20,FALSE)),"Не е избран разход",VLOOKUP(B270,exp!$A$3:$T$2002,20,FALSE)),"Не е избран разход")</f>
        <v>Не е избран разход</v>
      </c>
      <c r="D270" s="16"/>
      <c r="E270" s="4" t="str">
        <f>IF(D270&gt;0,IF(ISERROR(VLOOKUP(D270,acc!$A$3:$M$2002,13,FALSE)),"Не е избран счетоводен документ",VLOOKUP(D270,acc!$A$3:$M$2002,13,FALSE)),"Не е избран разход")</f>
        <v>Не е избран разход</v>
      </c>
      <c r="F270" s="32"/>
      <c r="G270" s="16"/>
      <c r="H270" s="4" t="str">
        <f>IF(G270&gt;0,IF(ISERROR(VLOOKUP(G270,pay!$A$3:$J$2002,10,FALSE)),"Не е избран платежен документ",VLOOKUP(G270,pay!$A$3:$J$2002,10,FALSE)),"Не е избран разход")</f>
        <v>Не е избран разход</v>
      </c>
      <c r="I270" s="32"/>
      <c r="J270" s="33" t="str">
        <f t="shared" si="4"/>
        <v/>
      </c>
    </row>
    <row r="271" spans="1:10" x14ac:dyDescent="0.25">
      <c r="A271" s="4">
        <v>269</v>
      </c>
      <c r="B271" s="16"/>
      <c r="C271" s="4" t="str">
        <f>IF(B271&gt;0,IF(ISERROR(VLOOKUP(B271,exp!$A$3:$T$2002,20,FALSE)),"Не е избран разход",VLOOKUP(B271,exp!$A$3:$T$2002,20,FALSE)),"Не е избран разход")</f>
        <v>Не е избран разход</v>
      </c>
      <c r="D271" s="16"/>
      <c r="E271" s="4" t="str">
        <f>IF(D271&gt;0,IF(ISERROR(VLOOKUP(D271,acc!$A$3:$M$2002,13,FALSE)),"Не е избран счетоводен документ",VLOOKUP(D271,acc!$A$3:$M$2002,13,FALSE)),"Не е избран разход")</f>
        <v>Не е избран разход</v>
      </c>
      <c r="F271" s="32"/>
      <c r="G271" s="16"/>
      <c r="H271" s="4" t="str">
        <f>IF(G271&gt;0,IF(ISERROR(VLOOKUP(G271,pay!$A$3:$J$2002,10,FALSE)),"Не е избран платежен документ",VLOOKUP(G271,pay!$A$3:$J$2002,10,FALSE)),"Не е избран разход")</f>
        <v>Не е избран разход</v>
      </c>
      <c r="I271" s="32"/>
      <c r="J271" s="33" t="str">
        <f t="shared" si="4"/>
        <v/>
      </c>
    </row>
    <row r="272" spans="1:10" x14ac:dyDescent="0.25">
      <c r="A272" s="4">
        <v>270</v>
      </c>
      <c r="B272" s="16"/>
      <c r="C272" s="4" t="str">
        <f>IF(B272&gt;0,IF(ISERROR(VLOOKUP(B272,exp!$A$3:$T$2002,20,FALSE)),"Не е избран разход",VLOOKUP(B272,exp!$A$3:$T$2002,20,FALSE)),"Не е избран разход")</f>
        <v>Не е избран разход</v>
      </c>
      <c r="D272" s="16"/>
      <c r="E272" s="4" t="str">
        <f>IF(D272&gt;0,IF(ISERROR(VLOOKUP(D272,acc!$A$3:$M$2002,13,FALSE)),"Не е избран счетоводен документ",VLOOKUP(D272,acc!$A$3:$M$2002,13,FALSE)),"Не е избран разход")</f>
        <v>Не е избран разход</v>
      </c>
      <c r="F272" s="32"/>
      <c r="G272" s="16"/>
      <c r="H272" s="4" t="str">
        <f>IF(G272&gt;0,IF(ISERROR(VLOOKUP(G272,pay!$A$3:$J$2002,10,FALSE)),"Не е избран платежен документ",VLOOKUP(G272,pay!$A$3:$J$2002,10,FALSE)),"Не е избран разход")</f>
        <v>Не е избран разход</v>
      </c>
      <c r="I272" s="32"/>
      <c r="J272" s="33" t="str">
        <f t="shared" si="4"/>
        <v/>
      </c>
    </row>
    <row r="273" spans="1:10" x14ac:dyDescent="0.25">
      <c r="A273" s="4">
        <v>271</v>
      </c>
      <c r="B273" s="16"/>
      <c r="C273" s="4" t="str">
        <f>IF(B273&gt;0,IF(ISERROR(VLOOKUP(B273,exp!$A$3:$T$2002,20,FALSE)),"Не е избран разход",VLOOKUP(B273,exp!$A$3:$T$2002,20,FALSE)),"Не е избран разход")</f>
        <v>Не е избран разход</v>
      </c>
      <c r="D273" s="16"/>
      <c r="E273" s="4" t="str">
        <f>IF(D273&gt;0,IF(ISERROR(VLOOKUP(D273,acc!$A$3:$M$2002,13,FALSE)),"Не е избран счетоводен документ",VLOOKUP(D273,acc!$A$3:$M$2002,13,FALSE)),"Не е избран разход")</f>
        <v>Не е избран разход</v>
      </c>
      <c r="F273" s="32"/>
      <c r="G273" s="16"/>
      <c r="H273" s="4" t="str">
        <f>IF(G273&gt;0,IF(ISERROR(VLOOKUP(G273,pay!$A$3:$J$2002,10,FALSE)),"Не е избран платежен документ",VLOOKUP(G273,pay!$A$3:$J$2002,10,FALSE)),"Не е избран разход")</f>
        <v>Не е избран разход</v>
      </c>
      <c r="I273" s="32"/>
      <c r="J273" s="33" t="str">
        <f t="shared" si="4"/>
        <v/>
      </c>
    </row>
    <row r="274" spans="1:10" x14ac:dyDescent="0.25">
      <c r="A274" s="4">
        <v>272</v>
      </c>
      <c r="B274" s="16"/>
      <c r="C274" s="4" t="str">
        <f>IF(B274&gt;0,IF(ISERROR(VLOOKUP(B274,exp!$A$3:$T$2002,20,FALSE)),"Не е избран разход",VLOOKUP(B274,exp!$A$3:$T$2002,20,FALSE)),"Не е избран разход")</f>
        <v>Не е избран разход</v>
      </c>
      <c r="D274" s="16"/>
      <c r="E274" s="4" t="str">
        <f>IF(D274&gt;0,IF(ISERROR(VLOOKUP(D274,acc!$A$3:$M$2002,13,FALSE)),"Не е избран счетоводен документ",VLOOKUP(D274,acc!$A$3:$M$2002,13,FALSE)),"Не е избран разход")</f>
        <v>Не е избран разход</v>
      </c>
      <c r="F274" s="32"/>
      <c r="G274" s="16"/>
      <c r="H274" s="4" t="str">
        <f>IF(G274&gt;0,IF(ISERROR(VLOOKUP(G274,pay!$A$3:$J$2002,10,FALSE)),"Не е избран платежен документ",VLOOKUP(G274,pay!$A$3:$J$2002,10,FALSE)),"Не е избран разход")</f>
        <v>Не е избран разход</v>
      </c>
      <c r="I274" s="32"/>
      <c r="J274" s="33" t="str">
        <f t="shared" si="4"/>
        <v/>
      </c>
    </row>
    <row r="275" spans="1:10" x14ac:dyDescent="0.25">
      <c r="A275" s="4">
        <v>273</v>
      </c>
      <c r="B275" s="16"/>
      <c r="C275" s="4" t="str">
        <f>IF(B275&gt;0,IF(ISERROR(VLOOKUP(B275,exp!$A$3:$T$2002,20,FALSE)),"Не е избран разход",VLOOKUP(B275,exp!$A$3:$T$2002,20,FALSE)),"Не е избран разход")</f>
        <v>Не е избран разход</v>
      </c>
      <c r="D275" s="16"/>
      <c r="E275" s="4" t="str">
        <f>IF(D275&gt;0,IF(ISERROR(VLOOKUP(D275,acc!$A$3:$M$2002,13,FALSE)),"Не е избран счетоводен документ",VLOOKUP(D275,acc!$A$3:$M$2002,13,FALSE)),"Не е избран разход")</f>
        <v>Не е избран разход</v>
      </c>
      <c r="F275" s="32"/>
      <c r="G275" s="16"/>
      <c r="H275" s="4" t="str">
        <f>IF(G275&gt;0,IF(ISERROR(VLOOKUP(G275,pay!$A$3:$J$2002,10,FALSE)),"Не е избран платежен документ",VLOOKUP(G275,pay!$A$3:$J$2002,10,FALSE)),"Не е избран разход")</f>
        <v>Не е избран разход</v>
      </c>
      <c r="I275" s="32"/>
      <c r="J275" s="33" t="str">
        <f t="shared" si="4"/>
        <v/>
      </c>
    </row>
    <row r="276" spans="1:10" x14ac:dyDescent="0.25">
      <c r="A276" s="4">
        <v>274</v>
      </c>
      <c r="B276" s="16"/>
      <c r="C276" s="4" t="str">
        <f>IF(B276&gt;0,IF(ISERROR(VLOOKUP(B276,exp!$A$3:$T$2002,20,FALSE)),"Не е избран разход",VLOOKUP(B276,exp!$A$3:$T$2002,20,FALSE)),"Не е избран разход")</f>
        <v>Не е избран разход</v>
      </c>
      <c r="D276" s="16"/>
      <c r="E276" s="4" t="str">
        <f>IF(D276&gt;0,IF(ISERROR(VLOOKUP(D276,acc!$A$3:$M$2002,13,FALSE)),"Не е избран счетоводен документ",VLOOKUP(D276,acc!$A$3:$M$2002,13,FALSE)),"Не е избран разход")</f>
        <v>Не е избран разход</v>
      </c>
      <c r="F276" s="32"/>
      <c r="G276" s="16"/>
      <c r="H276" s="4" t="str">
        <f>IF(G276&gt;0,IF(ISERROR(VLOOKUP(G276,pay!$A$3:$J$2002,10,FALSE)),"Не е избран платежен документ",VLOOKUP(G276,pay!$A$3:$J$2002,10,FALSE)),"Не е избран разход")</f>
        <v>Не е избран разход</v>
      </c>
      <c r="I276" s="32"/>
      <c r="J276" s="33" t="str">
        <f t="shared" si="4"/>
        <v/>
      </c>
    </row>
    <row r="277" spans="1:10" x14ac:dyDescent="0.25">
      <c r="A277" s="4">
        <v>275</v>
      </c>
      <c r="B277" s="16"/>
      <c r="C277" s="4" t="str">
        <f>IF(B277&gt;0,IF(ISERROR(VLOOKUP(B277,exp!$A$3:$T$2002,20,FALSE)),"Не е избран разход",VLOOKUP(B277,exp!$A$3:$T$2002,20,FALSE)),"Не е избран разход")</f>
        <v>Не е избран разход</v>
      </c>
      <c r="D277" s="16"/>
      <c r="E277" s="4" t="str">
        <f>IF(D277&gt;0,IF(ISERROR(VLOOKUP(D277,acc!$A$3:$M$2002,13,FALSE)),"Не е избран счетоводен документ",VLOOKUP(D277,acc!$A$3:$M$2002,13,FALSE)),"Не е избран разход")</f>
        <v>Не е избран разход</v>
      </c>
      <c r="F277" s="32"/>
      <c r="G277" s="16"/>
      <c r="H277" s="4" t="str">
        <f>IF(G277&gt;0,IF(ISERROR(VLOOKUP(G277,pay!$A$3:$J$2002,10,FALSE)),"Не е избран платежен документ",VLOOKUP(G277,pay!$A$3:$J$2002,10,FALSE)),"Не е избран разход")</f>
        <v>Не е избран разход</v>
      </c>
      <c r="I277" s="32"/>
      <c r="J277" s="33" t="str">
        <f t="shared" si="4"/>
        <v/>
      </c>
    </row>
    <row r="278" spans="1:10" x14ac:dyDescent="0.25">
      <c r="A278" s="4">
        <v>276</v>
      </c>
      <c r="B278" s="16"/>
      <c r="C278" s="4" t="str">
        <f>IF(B278&gt;0,IF(ISERROR(VLOOKUP(B278,exp!$A$3:$T$2002,20,FALSE)),"Не е избран разход",VLOOKUP(B278,exp!$A$3:$T$2002,20,FALSE)),"Не е избран разход")</f>
        <v>Не е избран разход</v>
      </c>
      <c r="D278" s="16"/>
      <c r="E278" s="4" t="str">
        <f>IF(D278&gt;0,IF(ISERROR(VLOOKUP(D278,acc!$A$3:$M$2002,13,FALSE)),"Не е избран счетоводен документ",VLOOKUP(D278,acc!$A$3:$M$2002,13,FALSE)),"Не е избран разход")</f>
        <v>Не е избран разход</v>
      </c>
      <c r="F278" s="32"/>
      <c r="G278" s="16"/>
      <c r="H278" s="4" t="str">
        <f>IF(G278&gt;0,IF(ISERROR(VLOOKUP(G278,pay!$A$3:$J$2002,10,FALSE)),"Не е избран платежен документ",VLOOKUP(G278,pay!$A$3:$J$2002,10,FALSE)),"Не е избран разход")</f>
        <v>Не е избран разход</v>
      </c>
      <c r="I278" s="32"/>
      <c r="J278" s="33" t="str">
        <f t="shared" si="4"/>
        <v/>
      </c>
    </row>
    <row r="279" spans="1:10" x14ac:dyDescent="0.25">
      <c r="A279" s="4">
        <v>277</v>
      </c>
      <c r="B279" s="16"/>
      <c r="C279" s="4" t="str">
        <f>IF(B279&gt;0,IF(ISERROR(VLOOKUP(B279,exp!$A$3:$T$2002,20,FALSE)),"Не е избран разход",VLOOKUP(B279,exp!$A$3:$T$2002,20,FALSE)),"Не е избран разход")</f>
        <v>Не е избран разход</v>
      </c>
      <c r="D279" s="16"/>
      <c r="E279" s="4" t="str">
        <f>IF(D279&gt;0,IF(ISERROR(VLOOKUP(D279,acc!$A$3:$M$2002,13,FALSE)),"Не е избран счетоводен документ",VLOOKUP(D279,acc!$A$3:$M$2002,13,FALSE)),"Не е избран разход")</f>
        <v>Не е избран разход</v>
      </c>
      <c r="F279" s="32"/>
      <c r="G279" s="16"/>
      <c r="H279" s="4" t="str">
        <f>IF(G279&gt;0,IF(ISERROR(VLOOKUP(G279,pay!$A$3:$J$2002,10,FALSE)),"Не е избран платежен документ",VLOOKUP(G279,pay!$A$3:$J$2002,10,FALSE)),"Не е избран разход")</f>
        <v>Не е избран разход</v>
      </c>
      <c r="I279" s="32"/>
      <c r="J279" s="33" t="str">
        <f t="shared" si="4"/>
        <v/>
      </c>
    </row>
    <row r="280" spans="1:10" x14ac:dyDescent="0.25">
      <c r="A280" s="4">
        <v>278</v>
      </c>
      <c r="B280" s="16"/>
      <c r="C280" s="4" t="str">
        <f>IF(B280&gt;0,IF(ISERROR(VLOOKUP(B280,exp!$A$3:$T$2002,20,FALSE)),"Не е избран разход",VLOOKUP(B280,exp!$A$3:$T$2002,20,FALSE)),"Не е избран разход")</f>
        <v>Не е избран разход</v>
      </c>
      <c r="D280" s="16"/>
      <c r="E280" s="4" t="str">
        <f>IF(D280&gt;0,IF(ISERROR(VLOOKUP(D280,acc!$A$3:$M$2002,13,FALSE)),"Не е избран счетоводен документ",VLOOKUP(D280,acc!$A$3:$M$2002,13,FALSE)),"Не е избран разход")</f>
        <v>Не е избран разход</v>
      </c>
      <c r="F280" s="32"/>
      <c r="G280" s="16"/>
      <c r="H280" s="4" t="str">
        <f>IF(G280&gt;0,IF(ISERROR(VLOOKUP(G280,pay!$A$3:$J$2002,10,FALSE)),"Не е избран платежен документ",VLOOKUP(G280,pay!$A$3:$J$2002,10,FALSE)),"Не е избран разход")</f>
        <v>Не е избран разход</v>
      </c>
      <c r="I280" s="32"/>
      <c r="J280" s="33" t="str">
        <f t="shared" si="4"/>
        <v/>
      </c>
    </row>
    <row r="281" spans="1:10" x14ac:dyDescent="0.25">
      <c r="A281" s="4">
        <v>279</v>
      </c>
      <c r="B281" s="16"/>
      <c r="C281" s="4" t="str">
        <f>IF(B281&gt;0,IF(ISERROR(VLOOKUP(B281,exp!$A$3:$T$2002,20,FALSE)),"Не е избран разход",VLOOKUP(B281,exp!$A$3:$T$2002,20,FALSE)),"Не е избран разход")</f>
        <v>Не е избран разход</v>
      </c>
      <c r="D281" s="16"/>
      <c r="E281" s="4" t="str">
        <f>IF(D281&gt;0,IF(ISERROR(VLOOKUP(D281,acc!$A$3:$M$2002,13,FALSE)),"Не е избран счетоводен документ",VLOOKUP(D281,acc!$A$3:$M$2002,13,FALSE)),"Не е избран разход")</f>
        <v>Не е избран разход</v>
      </c>
      <c r="F281" s="32"/>
      <c r="G281" s="16"/>
      <c r="H281" s="4" t="str">
        <f>IF(G281&gt;0,IF(ISERROR(VLOOKUP(G281,pay!$A$3:$J$2002,10,FALSE)),"Не е избран платежен документ",VLOOKUP(G281,pay!$A$3:$J$2002,10,FALSE)),"Не е избран разход")</f>
        <v>Не е избран разход</v>
      </c>
      <c r="I281" s="32"/>
      <c r="J281" s="33" t="str">
        <f t="shared" si="4"/>
        <v/>
      </c>
    </row>
    <row r="282" spans="1:10" x14ac:dyDescent="0.25">
      <c r="A282" s="4">
        <v>280</v>
      </c>
      <c r="B282" s="16"/>
      <c r="C282" s="4" t="str">
        <f>IF(B282&gt;0,IF(ISERROR(VLOOKUP(B282,exp!$A$3:$T$2002,20,FALSE)),"Не е избран разход",VLOOKUP(B282,exp!$A$3:$T$2002,20,FALSE)),"Не е избран разход")</f>
        <v>Не е избран разход</v>
      </c>
      <c r="D282" s="16"/>
      <c r="E282" s="4" t="str">
        <f>IF(D282&gt;0,IF(ISERROR(VLOOKUP(D282,acc!$A$3:$M$2002,13,FALSE)),"Не е избран счетоводен документ",VLOOKUP(D282,acc!$A$3:$M$2002,13,FALSE)),"Не е избран разход")</f>
        <v>Не е избран разход</v>
      </c>
      <c r="F282" s="32"/>
      <c r="G282" s="16"/>
      <c r="H282" s="4" t="str">
        <f>IF(G282&gt;0,IF(ISERROR(VLOOKUP(G282,pay!$A$3:$J$2002,10,FALSE)),"Не е избран платежен документ",VLOOKUP(G282,pay!$A$3:$J$2002,10,FALSE)),"Не е избран разход")</f>
        <v>Не е избран разход</v>
      </c>
      <c r="I282" s="32"/>
      <c r="J282" s="33" t="str">
        <f t="shared" si="4"/>
        <v/>
      </c>
    </row>
    <row r="283" spans="1:10" x14ac:dyDescent="0.25">
      <c r="A283" s="4">
        <v>281</v>
      </c>
      <c r="B283" s="16"/>
      <c r="C283" s="4" t="str">
        <f>IF(B283&gt;0,IF(ISERROR(VLOOKUP(B283,exp!$A$3:$T$2002,20,FALSE)),"Не е избран разход",VLOOKUP(B283,exp!$A$3:$T$2002,20,FALSE)),"Не е избран разход")</f>
        <v>Не е избран разход</v>
      </c>
      <c r="D283" s="16"/>
      <c r="E283" s="4" t="str">
        <f>IF(D283&gt;0,IF(ISERROR(VLOOKUP(D283,acc!$A$3:$M$2002,13,FALSE)),"Не е избран счетоводен документ",VLOOKUP(D283,acc!$A$3:$M$2002,13,FALSE)),"Не е избран разход")</f>
        <v>Не е избран разход</v>
      </c>
      <c r="F283" s="32"/>
      <c r="G283" s="16"/>
      <c r="H283" s="4" t="str">
        <f>IF(G283&gt;0,IF(ISERROR(VLOOKUP(G283,pay!$A$3:$J$2002,10,FALSE)),"Не е избран платежен документ",VLOOKUP(G283,pay!$A$3:$J$2002,10,FALSE)),"Не е избран разход")</f>
        <v>Не е избран разход</v>
      </c>
      <c r="I283" s="32"/>
      <c r="J283" s="33" t="str">
        <f t="shared" si="4"/>
        <v/>
      </c>
    </row>
    <row r="284" spans="1:10" x14ac:dyDescent="0.25">
      <c r="A284" s="4">
        <v>282</v>
      </c>
      <c r="B284" s="16"/>
      <c r="C284" s="4" t="str">
        <f>IF(B284&gt;0,IF(ISERROR(VLOOKUP(B284,exp!$A$3:$T$2002,20,FALSE)),"Не е избран разход",VLOOKUP(B284,exp!$A$3:$T$2002,20,FALSE)),"Не е избран разход")</f>
        <v>Не е избран разход</v>
      </c>
      <c r="D284" s="16"/>
      <c r="E284" s="4" t="str">
        <f>IF(D284&gt;0,IF(ISERROR(VLOOKUP(D284,acc!$A$3:$M$2002,13,FALSE)),"Не е избран счетоводен документ",VLOOKUP(D284,acc!$A$3:$M$2002,13,FALSE)),"Не е избран разход")</f>
        <v>Не е избран разход</v>
      </c>
      <c r="F284" s="32"/>
      <c r="G284" s="16"/>
      <c r="H284" s="4" t="str">
        <f>IF(G284&gt;0,IF(ISERROR(VLOOKUP(G284,pay!$A$3:$J$2002,10,FALSE)),"Не е избран платежен документ",VLOOKUP(G284,pay!$A$3:$J$2002,10,FALSE)),"Не е избран разход")</f>
        <v>Не е избран разход</v>
      </c>
      <c r="I284" s="32"/>
      <c r="J284" s="33" t="str">
        <f t="shared" si="4"/>
        <v/>
      </c>
    </row>
    <row r="285" spans="1:10" x14ac:dyDescent="0.25">
      <c r="A285" s="4">
        <v>283</v>
      </c>
      <c r="B285" s="16"/>
      <c r="C285" s="4" t="str">
        <f>IF(B285&gt;0,IF(ISERROR(VLOOKUP(B285,exp!$A$3:$T$2002,20,FALSE)),"Не е избран разход",VLOOKUP(B285,exp!$A$3:$T$2002,20,FALSE)),"Не е избран разход")</f>
        <v>Не е избран разход</v>
      </c>
      <c r="D285" s="16"/>
      <c r="E285" s="4" t="str">
        <f>IF(D285&gt;0,IF(ISERROR(VLOOKUP(D285,acc!$A$3:$M$2002,13,FALSE)),"Не е избран счетоводен документ",VLOOKUP(D285,acc!$A$3:$M$2002,13,FALSE)),"Не е избран разход")</f>
        <v>Не е избран разход</v>
      </c>
      <c r="F285" s="32"/>
      <c r="G285" s="16"/>
      <c r="H285" s="4" t="str">
        <f>IF(G285&gt;0,IF(ISERROR(VLOOKUP(G285,pay!$A$3:$J$2002,10,FALSE)),"Не е избран платежен документ",VLOOKUP(G285,pay!$A$3:$J$2002,10,FALSE)),"Не е избран разход")</f>
        <v>Не е избран разход</v>
      </c>
      <c r="I285" s="32"/>
      <c r="J285" s="33" t="str">
        <f t="shared" si="4"/>
        <v/>
      </c>
    </row>
    <row r="286" spans="1:10" x14ac:dyDescent="0.25">
      <c r="A286" s="4">
        <v>284</v>
      </c>
      <c r="B286" s="16"/>
      <c r="C286" s="4" t="str">
        <f>IF(B286&gt;0,IF(ISERROR(VLOOKUP(B286,exp!$A$3:$T$2002,20,FALSE)),"Не е избран разход",VLOOKUP(B286,exp!$A$3:$T$2002,20,FALSE)),"Не е избран разход")</f>
        <v>Не е избран разход</v>
      </c>
      <c r="D286" s="16"/>
      <c r="E286" s="4" t="str">
        <f>IF(D286&gt;0,IF(ISERROR(VLOOKUP(D286,acc!$A$3:$M$2002,13,FALSE)),"Не е избран счетоводен документ",VLOOKUP(D286,acc!$A$3:$M$2002,13,FALSE)),"Не е избран разход")</f>
        <v>Не е избран разход</v>
      </c>
      <c r="F286" s="32"/>
      <c r="G286" s="16"/>
      <c r="H286" s="4" t="str">
        <f>IF(G286&gt;0,IF(ISERROR(VLOOKUP(G286,pay!$A$3:$J$2002,10,FALSE)),"Не е избран платежен документ",VLOOKUP(G286,pay!$A$3:$J$2002,10,FALSE)),"Не е избран разход")</f>
        <v>Не е избран разход</v>
      </c>
      <c r="I286" s="32"/>
      <c r="J286" s="33" t="str">
        <f t="shared" si="4"/>
        <v/>
      </c>
    </row>
    <row r="287" spans="1:10" x14ac:dyDescent="0.25">
      <c r="A287" s="4">
        <v>285</v>
      </c>
      <c r="B287" s="16"/>
      <c r="C287" s="4" t="str">
        <f>IF(B287&gt;0,IF(ISERROR(VLOOKUP(B287,exp!$A$3:$T$2002,20,FALSE)),"Не е избран разход",VLOOKUP(B287,exp!$A$3:$T$2002,20,FALSE)),"Не е избран разход")</f>
        <v>Не е избран разход</v>
      </c>
      <c r="D287" s="16"/>
      <c r="E287" s="4" t="str">
        <f>IF(D287&gt;0,IF(ISERROR(VLOOKUP(D287,acc!$A$3:$M$2002,13,FALSE)),"Не е избран счетоводен документ",VLOOKUP(D287,acc!$A$3:$M$2002,13,FALSE)),"Не е избран разход")</f>
        <v>Не е избран разход</v>
      </c>
      <c r="F287" s="32"/>
      <c r="G287" s="16"/>
      <c r="H287" s="4" t="str">
        <f>IF(G287&gt;0,IF(ISERROR(VLOOKUP(G287,pay!$A$3:$J$2002,10,FALSE)),"Не е избран платежен документ",VLOOKUP(G287,pay!$A$3:$J$2002,10,FALSE)),"Не е избран разход")</f>
        <v>Не е избран разход</v>
      </c>
      <c r="I287" s="32"/>
      <c r="J287" s="33" t="str">
        <f t="shared" si="4"/>
        <v/>
      </c>
    </row>
    <row r="288" spans="1:10" x14ac:dyDescent="0.25">
      <c r="A288" s="4">
        <v>286</v>
      </c>
      <c r="B288" s="16"/>
      <c r="C288" s="4" t="str">
        <f>IF(B288&gt;0,IF(ISERROR(VLOOKUP(B288,exp!$A$3:$T$2002,20,FALSE)),"Не е избран разход",VLOOKUP(B288,exp!$A$3:$T$2002,20,FALSE)),"Не е избран разход")</f>
        <v>Не е избран разход</v>
      </c>
      <c r="D288" s="16"/>
      <c r="E288" s="4" t="str">
        <f>IF(D288&gt;0,IF(ISERROR(VLOOKUP(D288,acc!$A$3:$M$2002,13,FALSE)),"Не е избран счетоводен документ",VLOOKUP(D288,acc!$A$3:$M$2002,13,FALSE)),"Не е избран разход")</f>
        <v>Не е избран разход</v>
      </c>
      <c r="F288" s="32"/>
      <c r="G288" s="16"/>
      <c r="H288" s="4" t="str">
        <f>IF(G288&gt;0,IF(ISERROR(VLOOKUP(G288,pay!$A$3:$J$2002,10,FALSE)),"Не е избран платежен документ",VLOOKUP(G288,pay!$A$3:$J$2002,10,FALSE)),"Не е избран разход")</f>
        <v>Не е избран разход</v>
      </c>
      <c r="I288" s="32"/>
      <c r="J288" s="33" t="str">
        <f t="shared" si="4"/>
        <v/>
      </c>
    </row>
    <row r="289" spans="1:10" x14ac:dyDescent="0.25">
      <c r="A289" s="4">
        <v>287</v>
      </c>
      <c r="B289" s="16"/>
      <c r="C289" s="4" t="str">
        <f>IF(B289&gt;0,IF(ISERROR(VLOOKUP(B289,exp!$A$3:$T$2002,20,FALSE)),"Не е избран разход",VLOOKUP(B289,exp!$A$3:$T$2002,20,FALSE)),"Не е избран разход")</f>
        <v>Не е избран разход</v>
      </c>
      <c r="D289" s="16"/>
      <c r="E289" s="4" t="str">
        <f>IF(D289&gt;0,IF(ISERROR(VLOOKUP(D289,acc!$A$3:$M$2002,13,FALSE)),"Не е избран счетоводен документ",VLOOKUP(D289,acc!$A$3:$M$2002,13,FALSE)),"Не е избран разход")</f>
        <v>Не е избран разход</v>
      </c>
      <c r="F289" s="32"/>
      <c r="G289" s="16"/>
      <c r="H289" s="4" t="str">
        <f>IF(G289&gt;0,IF(ISERROR(VLOOKUP(G289,pay!$A$3:$J$2002,10,FALSE)),"Не е избран платежен документ",VLOOKUP(G289,pay!$A$3:$J$2002,10,FALSE)),"Не е избран разход")</f>
        <v>Не е избран разход</v>
      </c>
      <c r="I289" s="32"/>
      <c r="J289" s="33" t="str">
        <f t="shared" si="4"/>
        <v/>
      </c>
    </row>
    <row r="290" spans="1:10" x14ac:dyDescent="0.25">
      <c r="A290" s="4">
        <v>288</v>
      </c>
      <c r="B290" s="16"/>
      <c r="C290" s="4" t="str">
        <f>IF(B290&gt;0,IF(ISERROR(VLOOKUP(B290,exp!$A$3:$T$2002,20,FALSE)),"Не е избран разход",VLOOKUP(B290,exp!$A$3:$T$2002,20,FALSE)),"Не е избран разход")</f>
        <v>Не е избран разход</v>
      </c>
      <c r="D290" s="16"/>
      <c r="E290" s="4" t="str">
        <f>IF(D290&gt;0,IF(ISERROR(VLOOKUP(D290,acc!$A$3:$M$2002,13,FALSE)),"Не е избран счетоводен документ",VLOOKUP(D290,acc!$A$3:$M$2002,13,FALSE)),"Не е избран разход")</f>
        <v>Не е избран разход</v>
      </c>
      <c r="F290" s="32"/>
      <c r="G290" s="16"/>
      <c r="H290" s="4" t="str">
        <f>IF(G290&gt;0,IF(ISERROR(VLOOKUP(G290,pay!$A$3:$J$2002,10,FALSE)),"Не е избран платежен документ",VLOOKUP(G290,pay!$A$3:$J$2002,10,FALSE)),"Не е избран разход")</f>
        <v>Не е избран разход</v>
      </c>
      <c r="I290" s="32"/>
      <c r="J290" s="33" t="str">
        <f t="shared" si="4"/>
        <v/>
      </c>
    </row>
    <row r="291" spans="1:10" x14ac:dyDescent="0.25">
      <c r="A291" s="4">
        <v>289</v>
      </c>
      <c r="B291" s="16"/>
      <c r="C291" s="4" t="str">
        <f>IF(B291&gt;0,IF(ISERROR(VLOOKUP(B291,exp!$A$3:$T$2002,20,FALSE)),"Не е избран разход",VLOOKUP(B291,exp!$A$3:$T$2002,20,FALSE)),"Не е избран разход")</f>
        <v>Не е избран разход</v>
      </c>
      <c r="D291" s="16"/>
      <c r="E291" s="4" t="str">
        <f>IF(D291&gt;0,IF(ISERROR(VLOOKUP(D291,acc!$A$3:$M$2002,13,FALSE)),"Не е избран счетоводен документ",VLOOKUP(D291,acc!$A$3:$M$2002,13,FALSE)),"Не е избран разход")</f>
        <v>Не е избран разход</v>
      </c>
      <c r="F291" s="32"/>
      <c r="G291" s="16"/>
      <c r="H291" s="4" t="str">
        <f>IF(G291&gt;0,IF(ISERROR(VLOOKUP(G291,pay!$A$3:$J$2002,10,FALSE)),"Не е избран платежен документ",VLOOKUP(G291,pay!$A$3:$J$2002,10,FALSE)),"Не е избран разход")</f>
        <v>Не е избран разход</v>
      </c>
      <c r="I291" s="32"/>
      <c r="J291" s="33" t="str">
        <f t="shared" si="4"/>
        <v/>
      </c>
    </row>
    <row r="292" spans="1:10" x14ac:dyDescent="0.25">
      <c r="A292" s="4">
        <v>290</v>
      </c>
      <c r="B292" s="16"/>
      <c r="C292" s="4" t="str">
        <f>IF(B292&gt;0,IF(ISERROR(VLOOKUP(B292,exp!$A$3:$T$2002,20,FALSE)),"Не е избран разход",VLOOKUP(B292,exp!$A$3:$T$2002,20,FALSE)),"Не е избран разход")</f>
        <v>Не е избран разход</v>
      </c>
      <c r="D292" s="16"/>
      <c r="E292" s="4" t="str">
        <f>IF(D292&gt;0,IF(ISERROR(VLOOKUP(D292,acc!$A$3:$M$2002,13,FALSE)),"Не е избран счетоводен документ",VLOOKUP(D292,acc!$A$3:$M$2002,13,FALSE)),"Не е избран разход")</f>
        <v>Не е избран разход</v>
      </c>
      <c r="F292" s="32"/>
      <c r="G292" s="16"/>
      <c r="H292" s="4" t="str">
        <f>IF(G292&gt;0,IF(ISERROR(VLOOKUP(G292,pay!$A$3:$J$2002,10,FALSE)),"Не е избран платежен документ",VLOOKUP(G292,pay!$A$3:$J$2002,10,FALSE)),"Не е избран разход")</f>
        <v>Не е избран разход</v>
      </c>
      <c r="I292" s="32"/>
      <c r="J292" s="33" t="str">
        <f t="shared" si="4"/>
        <v/>
      </c>
    </row>
    <row r="293" spans="1:10" x14ac:dyDescent="0.25">
      <c r="A293" s="4">
        <v>291</v>
      </c>
      <c r="B293" s="16"/>
      <c r="C293" s="4" t="str">
        <f>IF(B293&gt;0,IF(ISERROR(VLOOKUP(B293,exp!$A$3:$T$2002,20,FALSE)),"Не е избран разход",VLOOKUP(B293,exp!$A$3:$T$2002,20,FALSE)),"Не е избран разход")</f>
        <v>Не е избран разход</v>
      </c>
      <c r="D293" s="16"/>
      <c r="E293" s="4" t="str">
        <f>IF(D293&gt;0,IF(ISERROR(VLOOKUP(D293,acc!$A$3:$M$2002,13,FALSE)),"Не е избран счетоводен документ",VLOOKUP(D293,acc!$A$3:$M$2002,13,FALSE)),"Не е избран разход")</f>
        <v>Не е избран разход</v>
      </c>
      <c r="F293" s="32"/>
      <c r="G293" s="16"/>
      <c r="H293" s="4" t="str">
        <f>IF(G293&gt;0,IF(ISERROR(VLOOKUP(G293,pay!$A$3:$J$2002,10,FALSE)),"Не е избран платежен документ",VLOOKUP(G293,pay!$A$3:$J$2002,10,FALSE)),"Не е избран разход")</f>
        <v>Не е избран разход</v>
      </c>
      <c r="I293" s="32"/>
      <c r="J293" s="33" t="str">
        <f t="shared" si="4"/>
        <v/>
      </c>
    </row>
    <row r="294" spans="1:10" x14ac:dyDescent="0.25">
      <c r="A294" s="4">
        <v>292</v>
      </c>
      <c r="B294" s="16"/>
      <c r="C294" s="4" t="str">
        <f>IF(B294&gt;0,IF(ISERROR(VLOOKUP(B294,exp!$A$3:$T$2002,20,FALSE)),"Не е избран разход",VLOOKUP(B294,exp!$A$3:$T$2002,20,FALSE)),"Не е избран разход")</f>
        <v>Не е избран разход</v>
      </c>
      <c r="D294" s="16"/>
      <c r="E294" s="4" t="str">
        <f>IF(D294&gt;0,IF(ISERROR(VLOOKUP(D294,acc!$A$3:$M$2002,13,FALSE)),"Не е избран счетоводен документ",VLOOKUP(D294,acc!$A$3:$M$2002,13,FALSE)),"Не е избран разход")</f>
        <v>Не е избран разход</v>
      </c>
      <c r="F294" s="32"/>
      <c r="G294" s="16"/>
      <c r="H294" s="4" t="str">
        <f>IF(G294&gt;0,IF(ISERROR(VLOOKUP(G294,pay!$A$3:$J$2002,10,FALSE)),"Не е избран платежен документ",VLOOKUP(G294,pay!$A$3:$J$2002,10,FALSE)),"Не е избран разход")</f>
        <v>Не е избран разход</v>
      </c>
      <c r="I294" s="32"/>
      <c r="J294" s="33" t="str">
        <f t="shared" si="4"/>
        <v/>
      </c>
    </row>
    <row r="295" spans="1:10" x14ac:dyDescent="0.25">
      <c r="A295" s="4">
        <v>293</v>
      </c>
      <c r="B295" s="16"/>
      <c r="C295" s="4" t="str">
        <f>IF(B295&gt;0,IF(ISERROR(VLOOKUP(B295,exp!$A$3:$T$2002,20,FALSE)),"Не е избран разход",VLOOKUP(B295,exp!$A$3:$T$2002,20,FALSE)),"Не е избран разход")</f>
        <v>Не е избран разход</v>
      </c>
      <c r="D295" s="16"/>
      <c r="E295" s="4" t="str">
        <f>IF(D295&gt;0,IF(ISERROR(VLOOKUP(D295,acc!$A$3:$M$2002,13,FALSE)),"Не е избран счетоводен документ",VLOOKUP(D295,acc!$A$3:$M$2002,13,FALSE)),"Не е избран разход")</f>
        <v>Не е избран разход</v>
      </c>
      <c r="F295" s="32"/>
      <c r="G295" s="16"/>
      <c r="H295" s="4" t="str">
        <f>IF(G295&gt;0,IF(ISERROR(VLOOKUP(G295,pay!$A$3:$J$2002,10,FALSE)),"Не е избран платежен документ",VLOOKUP(G295,pay!$A$3:$J$2002,10,FALSE)),"Не е избран разход")</f>
        <v>Не е избран разход</v>
      </c>
      <c r="I295" s="32"/>
      <c r="J295" s="33" t="str">
        <f t="shared" si="4"/>
        <v/>
      </c>
    </row>
    <row r="296" spans="1:10" x14ac:dyDescent="0.25">
      <c r="A296" s="4">
        <v>294</v>
      </c>
      <c r="B296" s="16"/>
      <c r="C296" s="4" t="str">
        <f>IF(B296&gt;0,IF(ISERROR(VLOOKUP(B296,exp!$A$3:$T$2002,20,FALSE)),"Не е избран разход",VLOOKUP(B296,exp!$A$3:$T$2002,20,FALSE)),"Не е избран разход")</f>
        <v>Не е избран разход</v>
      </c>
      <c r="D296" s="16"/>
      <c r="E296" s="4" t="str">
        <f>IF(D296&gt;0,IF(ISERROR(VLOOKUP(D296,acc!$A$3:$M$2002,13,FALSE)),"Не е избран счетоводен документ",VLOOKUP(D296,acc!$A$3:$M$2002,13,FALSE)),"Не е избран разход")</f>
        <v>Не е избран разход</v>
      </c>
      <c r="F296" s="32"/>
      <c r="G296" s="16"/>
      <c r="H296" s="4" t="str">
        <f>IF(G296&gt;0,IF(ISERROR(VLOOKUP(G296,pay!$A$3:$J$2002,10,FALSE)),"Не е избран платежен документ",VLOOKUP(G296,pay!$A$3:$J$2002,10,FALSE)),"Не е избран разход")</f>
        <v>Не е избран разход</v>
      </c>
      <c r="I296" s="32"/>
      <c r="J296" s="33" t="str">
        <f t="shared" si="4"/>
        <v/>
      </c>
    </row>
    <row r="297" spans="1:10" x14ac:dyDescent="0.25">
      <c r="A297" s="4">
        <v>295</v>
      </c>
      <c r="B297" s="16"/>
      <c r="C297" s="4" t="str">
        <f>IF(B297&gt;0,IF(ISERROR(VLOOKUP(B297,exp!$A$3:$T$2002,20,FALSE)),"Не е избран разход",VLOOKUP(B297,exp!$A$3:$T$2002,20,FALSE)),"Не е избран разход")</f>
        <v>Не е избран разход</v>
      </c>
      <c r="D297" s="16"/>
      <c r="E297" s="4" t="str">
        <f>IF(D297&gt;0,IF(ISERROR(VLOOKUP(D297,acc!$A$3:$M$2002,13,FALSE)),"Не е избран счетоводен документ",VLOOKUP(D297,acc!$A$3:$M$2002,13,FALSE)),"Не е избран разход")</f>
        <v>Не е избран разход</v>
      </c>
      <c r="F297" s="32"/>
      <c r="G297" s="16"/>
      <c r="H297" s="4" t="str">
        <f>IF(G297&gt;0,IF(ISERROR(VLOOKUP(G297,pay!$A$3:$J$2002,10,FALSE)),"Не е избран платежен документ",VLOOKUP(G297,pay!$A$3:$J$2002,10,FALSE)),"Не е избран разход")</f>
        <v>Не е избран разход</v>
      </c>
      <c r="I297" s="32"/>
      <c r="J297" s="33" t="str">
        <f t="shared" si="4"/>
        <v/>
      </c>
    </row>
    <row r="298" spans="1:10" x14ac:dyDescent="0.25">
      <c r="A298" s="4">
        <v>296</v>
      </c>
      <c r="B298" s="16"/>
      <c r="C298" s="4" t="str">
        <f>IF(B298&gt;0,IF(ISERROR(VLOOKUP(B298,exp!$A$3:$T$2002,20,FALSE)),"Не е избран разход",VLOOKUP(B298,exp!$A$3:$T$2002,20,FALSE)),"Не е избран разход")</f>
        <v>Не е избран разход</v>
      </c>
      <c r="D298" s="16"/>
      <c r="E298" s="4" t="str">
        <f>IF(D298&gt;0,IF(ISERROR(VLOOKUP(D298,acc!$A$3:$M$2002,13,FALSE)),"Не е избран счетоводен документ",VLOOKUP(D298,acc!$A$3:$M$2002,13,FALSE)),"Не е избран разход")</f>
        <v>Не е избран разход</v>
      </c>
      <c r="F298" s="32"/>
      <c r="G298" s="16"/>
      <c r="H298" s="4" t="str">
        <f>IF(G298&gt;0,IF(ISERROR(VLOOKUP(G298,pay!$A$3:$J$2002,10,FALSE)),"Не е избран платежен документ",VLOOKUP(G298,pay!$A$3:$J$2002,10,FALSE)),"Не е избран разход")</f>
        <v>Не е избран разход</v>
      </c>
      <c r="I298" s="32"/>
      <c r="J298" s="33" t="str">
        <f t="shared" si="4"/>
        <v/>
      </c>
    </row>
    <row r="299" spans="1:10" x14ac:dyDescent="0.25">
      <c r="A299" s="4">
        <v>297</v>
      </c>
      <c r="B299" s="16"/>
      <c r="C299" s="4" t="str">
        <f>IF(B299&gt;0,IF(ISERROR(VLOOKUP(B299,exp!$A$3:$T$2002,20,FALSE)),"Не е избран разход",VLOOKUP(B299,exp!$A$3:$T$2002,20,FALSE)),"Не е избран разход")</f>
        <v>Не е избран разход</v>
      </c>
      <c r="D299" s="16"/>
      <c r="E299" s="4" t="str">
        <f>IF(D299&gt;0,IF(ISERROR(VLOOKUP(D299,acc!$A$3:$M$2002,13,FALSE)),"Не е избран счетоводен документ",VLOOKUP(D299,acc!$A$3:$M$2002,13,FALSE)),"Не е избран разход")</f>
        <v>Не е избран разход</v>
      </c>
      <c r="F299" s="32"/>
      <c r="G299" s="16"/>
      <c r="H299" s="4" t="str">
        <f>IF(G299&gt;0,IF(ISERROR(VLOOKUP(G299,pay!$A$3:$J$2002,10,FALSE)),"Не е избран платежен документ",VLOOKUP(G299,pay!$A$3:$J$2002,10,FALSE)),"Не е избран разход")</f>
        <v>Не е избран разход</v>
      </c>
      <c r="I299" s="32"/>
      <c r="J299" s="33" t="str">
        <f t="shared" si="4"/>
        <v/>
      </c>
    </row>
    <row r="300" spans="1:10" x14ac:dyDescent="0.25">
      <c r="A300" s="4">
        <v>298</v>
      </c>
      <c r="B300" s="16"/>
      <c r="C300" s="4" t="str">
        <f>IF(B300&gt;0,IF(ISERROR(VLOOKUP(B300,exp!$A$3:$T$2002,20,FALSE)),"Не е избран разход",VLOOKUP(B300,exp!$A$3:$T$2002,20,FALSE)),"Не е избран разход")</f>
        <v>Не е избран разход</v>
      </c>
      <c r="D300" s="16"/>
      <c r="E300" s="4" t="str">
        <f>IF(D300&gt;0,IF(ISERROR(VLOOKUP(D300,acc!$A$3:$M$2002,13,FALSE)),"Не е избран счетоводен документ",VLOOKUP(D300,acc!$A$3:$M$2002,13,FALSE)),"Не е избран разход")</f>
        <v>Не е избран разход</v>
      </c>
      <c r="F300" s="32"/>
      <c r="G300" s="16"/>
      <c r="H300" s="4" t="str">
        <f>IF(G300&gt;0,IF(ISERROR(VLOOKUP(G300,pay!$A$3:$J$2002,10,FALSE)),"Не е избран платежен документ",VLOOKUP(G300,pay!$A$3:$J$2002,10,FALSE)),"Не е избран разход")</f>
        <v>Не е избран разход</v>
      </c>
      <c r="I300" s="32"/>
      <c r="J300" s="33" t="str">
        <f t="shared" si="4"/>
        <v/>
      </c>
    </row>
    <row r="301" spans="1:10" x14ac:dyDescent="0.25">
      <c r="A301" s="4">
        <v>299</v>
      </c>
      <c r="B301" s="16"/>
      <c r="C301" s="4" t="str">
        <f>IF(B301&gt;0,IF(ISERROR(VLOOKUP(B301,exp!$A$3:$T$2002,20,FALSE)),"Не е избран разход",VLOOKUP(B301,exp!$A$3:$T$2002,20,FALSE)),"Не е избран разход")</f>
        <v>Не е избран разход</v>
      </c>
      <c r="D301" s="16"/>
      <c r="E301" s="4" t="str">
        <f>IF(D301&gt;0,IF(ISERROR(VLOOKUP(D301,acc!$A$3:$M$2002,13,FALSE)),"Не е избран счетоводен документ",VLOOKUP(D301,acc!$A$3:$M$2002,13,FALSE)),"Не е избран разход")</f>
        <v>Не е избран разход</v>
      </c>
      <c r="F301" s="32"/>
      <c r="G301" s="16"/>
      <c r="H301" s="4" t="str">
        <f>IF(G301&gt;0,IF(ISERROR(VLOOKUP(G301,pay!$A$3:$J$2002,10,FALSE)),"Не е избран платежен документ",VLOOKUP(G301,pay!$A$3:$J$2002,10,FALSE)),"Не е избран разход")</f>
        <v>Не е избран разход</v>
      </c>
      <c r="I301" s="32"/>
      <c r="J301" s="33" t="str">
        <f t="shared" si="4"/>
        <v/>
      </c>
    </row>
    <row r="302" spans="1:10" x14ac:dyDescent="0.25">
      <c r="A302" s="4">
        <v>300</v>
      </c>
      <c r="B302" s="16"/>
      <c r="C302" s="4" t="str">
        <f>IF(B302&gt;0,IF(ISERROR(VLOOKUP(B302,exp!$A$3:$T$2002,20,FALSE)),"Не е избран разход",VLOOKUP(B302,exp!$A$3:$T$2002,20,FALSE)),"Не е избран разход")</f>
        <v>Не е избран разход</v>
      </c>
      <c r="D302" s="16"/>
      <c r="E302" s="4" t="str">
        <f>IF(D302&gt;0,IF(ISERROR(VLOOKUP(D302,acc!$A$3:$M$2002,13,FALSE)),"Не е избран счетоводен документ",VLOOKUP(D302,acc!$A$3:$M$2002,13,FALSE)),"Не е избран разход")</f>
        <v>Не е избран разход</v>
      </c>
      <c r="F302" s="32"/>
      <c r="G302" s="16"/>
      <c r="H302" s="4" t="str">
        <f>IF(G302&gt;0,IF(ISERROR(VLOOKUP(G302,pay!$A$3:$J$2002,10,FALSE)),"Не е избран платежен документ",VLOOKUP(G302,pay!$A$3:$J$2002,10,FALSE)),"Не е избран разход")</f>
        <v>Не е избран разход</v>
      </c>
      <c r="I302" s="32"/>
      <c r="J302" s="33" t="str">
        <f t="shared" si="4"/>
        <v/>
      </c>
    </row>
    <row r="303" spans="1:10" x14ac:dyDescent="0.25">
      <c r="A303" s="4">
        <v>301</v>
      </c>
      <c r="B303" s="16"/>
      <c r="C303" s="4" t="str">
        <f>IF(B303&gt;0,IF(ISERROR(VLOOKUP(B303,exp!$A$3:$T$2002,20,FALSE)),"Не е избран разход",VLOOKUP(B303,exp!$A$3:$T$2002,20,FALSE)),"Не е избран разход")</f>
        <v>Не е избран разход</v>
      </c>
      <c r="D303" s="16"/>
      <c r="E303" s="4" t="str">
        <f>IF(D303&gt;0,IF(ISERROR(VLOOKUP(D303,acc!$A$3:$M$2002,13,FALSE)),"Не е избран счетоводен документ",VLOOKUP(D303,acc!$A$3:$M$2002,13,FALSE)),"Не е избран разход")</f>
        <v>Не е избран разход</v>
      </c>
      <c r="F303" s="32"/>
      <c r="G303" s="16"/>
      <c r="H303" s="4" t="str">
        <f>IF(G303&gt;0,IF(ISERROR(VLOOKUP(G303,pay!$A$3:$J$2002,10,FALSE)),"Не е избран платежен документ",VLOOKUP(G303,pay!$A$3:$J$2002,10,FALSE)),"Не е избран разход")</f>
        <v>Не е избран разход</v>
      </c>
      <c r="I303" s="32"/>
      <c r="J303" s="33" t="str">
        <f t="shared" si="4"/>
        <v/>
      </c>
    </row>
    <row r="304" spans="1:10" x14ac:dyDescent="0.25">
      <c r="A304" s="4">
        <v>302</v>
      </c>
      <c r="B304" s="16"/>
      <c r="C304" s="4" t="str">
        <f>IF(B304&gt;0,IF(ISERROR(VLOOKUP(B304,exp!$A$3:$T$2002,20,FALSE)),"Не е избран разход",VLOOKUP(B304,exp!$A$3:$T$2002,20,FALSE)),"Не е избран разход")</f>
        <v>Не е избран разход</v>
      </c>
      <c r="D304" s="16"/>
      <c r="E304" s="4" t="str">
        <f>IF(D304&gt;0,IF(ISERROR(VLOOKUP(D304,acc!$A$3:$M$2002,13,FALSE)),"Не е избран счетоводен документ",VLOOKUP(D304,acc!$A$3:$M$2002,13,FALSE)),"Не е избран разход")</f>
        <v>Не е избран разход</v>
      </c>
      <c r="F304" s="32"/>
      <c r="G304" s="16"/>
      <c r="H304" s="4" t="str">
        <f>IF(G304&gt;0,IF(ISERROR(VLOOKUP(G304,pay!$A$3:$J$2002,10,FALSE)),"Не е избран платежен документ",VLOOKUP(G304,pay!$A$3:$J$2002,10,FALSE)),"Не е избран разход")</f>
        <v>Не е избран разход</v>
      </c>
      <c r="I304" s="32"/>
      <c r="J304" s="33" t="str">
        <f t="shared" si="4"/>
        <v/>
      </c>
    </row>
    <row r="305" spans="1:10" x14ac:dyDescent="0.25">
      <c r="A305" s="4">
        <v>303</v>
      </c>
      <c r="B305" s="16"/>
      <c r="C305" s="4" t="str">
        <f>IF(B305&gt;0,IF(ISERROR(VLOOKUP(B305,exp!$A$3:$T$2002,20,FALSE)),"Не е избран разход",VLOOKUP(B305,exp!$A$3:$T$2002,20,FALSE)),"Не е избран разход")</f>
        <v>Не е избран разход</v>
      </c>
      <c r="D305" s="16"/>
      <c r="E305" s="4" t="str">
        <f>IF(D305&gt;0,IF(ISERROR(VLOOKUP(D305,acc!$A$3:$M$2002,13,FALSE)),"Не е избран счетоводен документ",VLOOKUP(D305,acc!$A$3:$M$2002,13,FALSE)),"Не е избран разход")</f>
        <v>Не е избран разход</v>
      </c>
      <c r="F305" s="32"/>
      <c r="G305" s="16"/>
      <c r="H305" s="4" t="str">
        <f>IF(G305&gt;0,IF(ISERROR(VLOOKUP(G305,pay!$A$3:$J$2002,10,FALSE)),"Не е избран платежен документ",VLOOKUP(G305,pay!$A$3:$J$2002,10,FALSE)),"Не е избран разход")</f>
        <v>Не е избран разход</v>
      </c>
      <c r="I305" s="32"/>
      <c r="J305" s="33" t="str">
        <f t="shared" si="4"/>
        <v/>
      </c>
    </row>
    <row r="306" spans="1:10" x14ac:dyDescent="0.25">
      <c r="A306" s="4">
        <v>304</v>
      </c>
      <c r="B306" s="16"/>
      <c r="C306" s="4" t="str">
        <f>IF(B306&gt;0,IF(ISERROR(VLOOKUP(B306,exp!$A$3:$T$2002,20,FALSE)),"Не е избран разход",VLOOKUP(B306,exp!$A$3:$T$2002,20,FALSE)),"Не е избран разход")</f>
        <v>Не е избран разход</v>
      </c>
      <c r="D306" s="16"/>
      <c r="E306" s="4" t="str">
        <f>IF(D306&gt;0,IF(ISERROR(VLOOKUP(D306,acc!$A$3:$M$2002,13,FALSE)),"Не е избран счетоводен документ",VLOOKUP(D306,acc!$A$3:$M$2002,13,FALSE)),"Не е избран разход")</f>
        <v>Не е избран разход</v>
      </c>
      <c r="F306" s="32"/>
      <c r="G306" s="16"/>
      <c r="H306" s="4" t="str">
        <f>IF(G306&gt;0,IF(ISERROR(VLOOKUP(G306,pay!$A$3:$J$2002,10,FALSE)),"Не е избран платежен документ",VLOOKUP(G306,pay!$A$3:$J$2002,10,FALSE)),"Не е избран разход")</f>
        <v>Не е избран разход</v>
      </c>
      <c r="I306" s="32"/>
      <c r="J306" s="33" t="str">
        <f t="shared" si="4"/>
        <v/>
      </c>
    </row>
    <row r="307" spans="1:10" x14ac:dyDescent="0.25">
      <c r="A307" s="4">
        <v>305</v>
      </c>
      <c r="B307" s="16"/>
      <c r="C307" s="4" t="str">
        <f>IF(B307&gt;0,IF(ISERROR(VLOOKUP(B307,exp!$A$3:$T$2002,20,FALSE)),"Не е избран разход",VLOOKUP(B307,exp!$A$3:$T$2002,20,FALSE)),"Не е избран разход")</f>
        <v>Не е избран разход</v>
      </c>
      <c r="D307" s="16"/>
      <c r="E307" s="4" t="str">
        <f>IF(D307&gt;0,IF(ISERROR(VLOOKUP(D307,acc!$A$3:$M$2002,13,FALSE)),"Не е избран счетоводен документ",VLOOKUP(D307,acc!$A$3:$M$2002,13,FALSE)),"Не е избран разход")</f>
        <v>Не е избран разход</v>
      </c>
      <c r="F307" s="32"/>
      <c r="G307" s="16"/>
      <c r="H307" s="4" t="str">
        <f>IF(G307&gt;0,IF(ISERROR(VLOOKUP(G307,pay!$A$3:$J$2002,10,FALSE)),"Не е избран платежен документ",VLOOKUP(G307,pay!$A$3:$J$2002,10,FALSE)),"Не е избран разход")</f>
        <v>Не е избран разход</v>
      </c>
      <c r="I307" s="32"/>
      <c r="J307" s="33" t="str">
        <f t="shared" si="4"/>
        <v/>
      </c>
    </row>
    <row r="308" spans="1:10" x14ac:dyDescent="0.25">
      <c r="A308" s="4">
        <v>306</v>
      </c>
      <c r="B308" s="16"/>
      <c r="C308" s="4" t="str">
        <f>IF(B308&gt;0,IF(ISERROR(VLOOKUP(B308,exp!$A$3:$T$2002,20,FALSE)),"Не е избран разход",VLOOKUP(B308,exp!$A$3:$T$2002,20,FALSE)),"Не е избран разход")</f>
        <v>Не е избран разход</v>
      </c>
      <c r="D308" s="16"/>
      <c r="E308" s="4" t="str">
        <f>IF(D308&gt;0,IF(ISERROR(VLOOKUP(D308,acc!$A$3:$M$2002,13,FALSE)),"Не е избран счетоводен документ",VLOOKUP(D308,acc!$A$3:$M$2002,13,FALSE)),"Не е избран разход")</f>
        <v>Не е избран разход</v>
      </c>
      <c r="F308" s="32"/>
      <c r="G308" s="16"/>
      <c r="H308" s="4" t="str">
        <f>IF(G308&gt;0,IF(ISERROR(VLOOKUP(G308,pay!$A$3:$J$2002,10,FALSE)),"Не е избран платежен документ",VLOOKUP(G308,pay!$A$3:$J$2002,10,FALSE)),"Не е избран разход")</f>
        <v>Не е избран разход</v>
      </c>
      <c r="I308" s="32"/>
      <c r="J308" s="33" t="str">
        <f t="shared" si="4"/>
        <v/>
      </c>
    </row>
    <row r="309" spans="1:10" x14ac:dyDescent="0.25">
      <c r="A309" s="4">
        <v>307</v>
      </c>
      <c r="B309" s="16"/>
      <c r="C309" s="4" t="str">
        <f>IF(B309&gt;0,IF(ISERROR(VLOOKUP(B309,exp!$A$3:$T$2002,20,FALSE)),"Не е избран разход",VLOOKUP(B309,exp!$A$3:$T$2002,20,FALSE)),"Не е избран разход")</f>
        <v>Не е избран разход</v>
      </c>
      <c r="D309" s="16"/>
      <c r="E309" s="4" t="str">
        <f>IF(D309&gt;0,IF(ISERROR(VLOOKUP(D309,acc!$A$3:$M$2002,13,FALSE)),"Не е избран счетоводен документ",VLOOKUP(D309,acc!$A$3:$M$2002,13,FALSE)),"Не е избран разход")</f>
        <v>Не е избран разход</v>
      </c>
      <c r="F309" s="32"/>
      <c r="G309" s="16"/>
      <c r="H309" s="4" t="str">
        <f>IF(G309&gt;0,IF(ISERROR(VLOOKUP(G309,pay!$A$3:$J$2002,10,FALSE)),"Не е избран платежен документ",VLOOKUP(G309,pay!$A$3:$J$2002,10,FALSE)),"Не е избран разход")</f>
        <v>Не е избран разход</v>
      </c>
      <c r="I309" s="32"/>
      <c r="J309" s="33" t="str">
        <f t="shared" si="4"/>
        <v/>
      </c>
    </row>
    <row r="310" spans="1:10" x14ac:dyDescent="0.25">
      <c r="A310" s="4">
        <v>308</v>
      </c>
      <c r="B310" s="16"/>
      <c r="C310" s="4" t="str">
        <f>IF(B310&gt;0,IF(ISERROR(VLOOKUP(B310,exp!$A$3:$T$2002,20,FALSE)),"Не е избран разход",VLOOKUP(B310,exp!$A$3:$T$2002,20,FALSE)),"Не е избран разход")</f>
        <v>Не е избран разход</v>
      </c>
      <c r="D310" s="16"/>
      <c r="E310" s="4" t="str">
        <f>IF(D310&gt;0,IF(ISERROR(VLOOKUP(D310,acc!$A$3:$M$2002,13,FALSE)),"Не е избран счетоводен документ",VLOOKUP(D310,acc!$A$3:$M$2002,13,FALSE)),"Не е избран разход")</f>
        <v>Не е избран разход</v>
      </c>
      <c r="F310" s="32"/>
      <c r="G310" s="16"/>
      <c r="H310" s="4" t="str">
        <f>IF(G310&gt;0,IF(ISERROR(VLOOKUP(G310,pay!$A$3:$J$2002,10,FALSE)),"Не е избран платежен документ",VLOOKUP(G310,pay!$A$3:$J$2002,10,FALSE)),"Не е избран разход")</f>
        <v>Не е избран разход</v>
      </c>
      <c r="I310" s="32"/>
      <c r="J310" s="33" t="str">
        <f t="shared" si="4"/>
        <v/>
      </c>
    </row>
    <row r="311" spans="1:10" x14ac:dyDescent="0.25">
      <c r="A311" s="4">
        <v>309</v>
      </c>
      <c r="B311" s="16"/>
      <c r="C311" s="4" t="str">
        <f>IF(B311&gt;0,IF(ISERROR(VLOOKUP(B311,exp!$A$3:$T$2002,20,FALSE)),"Не е избран разход",VLOOKUP(B311,exp!$A$3:$T$2002,20,FALSE)),"Не е избран разход")</f>
        <v>Не е избран разход</v>
      </c>
      <c r="D311" s="16"/>
      <c r="E311" s="4" t="str">
        <f>IF(D311&gt;0,IF(ISERROR(VLOOKUP(D311,acc!$A$3:$M$2002,13,FALSE)),"Не е избран счетоводен документ",VLOOKUP(D311,acc!$A$3:$M$2002,13,FALSE)),"Не е избран разход")</f>
        <v>Не е избран разход</v>
      </c>
      <c r="F311" s="32"/>
      <c r="G311" s="16"/>
      <c r="H311" s="4" t="str">
        <f>IF(G311&gt;0,IF(ISERROR(VLOOKUP(G311,pay!$A$3:$J$2002,10,FALSE)),"Не е избран платежен документ",VLOOKUP(G311,pay!$A$3:$J$2002,10,FALSE)),"Не е избран разход")</f>
        <v>Не е избран разход</v>
      </c>
      <c r="I311" s="32"/>
      <c r="J311" s="33" t="str">
        <f t="shared" si="4"/>
        <v/>
      </c>
    </row>
    <row r="312" spans="1:10" x14ac:dyDescent="0.25">
      <c r="A312" s="4">
        <v>310</v>
      </c>
      <c r="B312" s="16"/>
      <c r="C312" s="4" t="str">
        <f>IF(B312&gt;0,IF(ISERROR(VLOOKUP(B312,exp!$A$3:$T$2002,20,FALSE)),"Не е избран разход",VLOOKUP(B312,exp!$A$3:$T$2002,20,FALSE)),"Не е избран разход")</f>
        <v>Не е избран разход</v>
      </c>
      <c r="D312" s="16"/>
      <c r="E312" s="4" t="str">
        <f>IF(D312&gt;0,IF(ISERROR(VLOOKUP(D312,acc!$A$3:$M$2002,13,FALSE)),"Не е избран счетоводен документ",VLOOKUP(D312,acc!$A$3:$M$2002,13,FALSE)),"Не е избран разход")</f>
        <v>Не е избран разход</v>
      </c>
      <c r="F312" s="32"/>
      <c r="G312" s="16"/>
      <c r="H312" s="4" t="str">
        <f>IF(G312&gt;0,IF(ISERROR(VLOOKUP(G312,pay!$A$3:$J$2002,10,FALSE)),"Не е избран платежен документ",VLOOKUP(G312,pay!$A$3:$J$2002,10,FALSE)),"Не е избран разход")</f>
        <v>Не е избран разход</v>
      </c>
      <c r="I312" s="32"/>
      <c r="J312" s="33" t="str">
        <f t="shared" si="4"/>
        <v/>
      </c>
    </row>
    <row r="313" spans="1:10" x14ac:dyDescent="0.25">
      <c r="A313" s="4">
        <v>311</v>
      </c>
      <c r="B313" s="16"/>
      <c r="C313" s="4" t="str">
        <f>IF(B313&gt;0,IF(ISERROR(VLOOKUP(B313,exp!$A$3:$T$2002,20,FALSE)),"Не е избран разход",VLOOKUP(B313,exp!$A$3:$T$2002,20,FALSE)),"Не е избран разход")</f>
        <v>Не е избран разход</v>
      </c>
      <c r="D313" s="16"/>
      <c r="E313" s="4" t="str">
        <f>IF(D313&gt;0,IF(ISERROR(VLOOKUP(D313,acc!$A$3:$M$2002,13,FALSE)),"Не е избран счетоводен документ",VLOOKUP(D313,acc!$A$3:$M$2002,13,FALSE)),"Не е избран разход")</f>
        <v>Не е избран разход</v>
      </c>
      <c r="F313" s="32"/>
      <c r="G313" s="16"/>
      <c r="H313" s="4" t="str">
        <f>IF(G313&gt;0,IF(ISERROR(VLOOKUP(G313,pay!$A$3:$J$2002,10,FALSE)),"Не е избран платежен документ",VLOOKUP(G313,pay!$A$3:$J$2002,10,FALSE)),"Не е избран разход")</f>
        <v>Не е избран разход</v>
      </c>
      <c r="I313" s="32"/>
      <c r="J313" s="33" t="str">
        <f t="shared" si="4"/>
        <v/>
      </c>
    </row>
    <row r="314" spans="1:10" x14ac:dyDescent="0.25">
      <c r="A314" s="4">
        <v>312</v>
      </c>
      <c r="B314" s="16"/>
      <c r="C314" s="4" t="str">
        <f>IF(B314&gt;0,IF(ISERROR(VLOOKUP(B314,exp!$A$3:$T$2002,20,FALSE)),"Не е избран разход",VLOOKUP(B314,exp!$A$3:$T$2002,20,FALSE)),"Не е избран разход")</f>
        <v>Не е избран разход</v>
      </c>
      <c r="D314" s="16"/>
      <c r="E314" s="4" t="str">
        <f>IF(D314&gt;0,IF(ISERROR(VLOOKUP(D314,acc!$A$3:$M$2002,13,FALSE)),"Не е избран счетоводен документ",VLOOKUP(D314,acc!$A$3:$M$2002,13,FALSE)),"Не е избран разход")</f>
        <v>Не е избран разход</v>
      </c>
      <c r="F314" s="32"/>
      <c r="G314" s="16"/>
      <c r="H314" s="4" t="str">
        <f>IF(G314&gt;0,IF(ISERROR(VLOOKUP(G314,pay!$A$3:$J$2002,10,FALSE)),"Не е избран платежен документ",VLOOKUP(G314,pay!$A$3:$J$2002,10,FALSE)),"Не е избран разход")</f>
        <v>Не е избран разход</v>
      </c>
      <c r="I314" s="32"/>
      <c r="J314" s="33" t="str">
        <f t="shared" si="4"/>
        <v/>
      </c>
    </row>
    <row r="315" spans="1:10" x14ac:dyDescent="0.25">
      <c r="A315" s="4">
        <v>313</v>
      </c>
      <c r="B315" s="16"/>
      <c r="C315" s="4" t="str">
        <f>IF(B315&gt;0,IF(ISERROR(VLOOKUP(B315,exp!$A$3:$T$2002,20,FALSE)),"Не е избран разход",VLOOKUP(B315,exp!$A$3:$T$2002,20,FALSE)),"Не е избран разход")</f>
        <v>Не е избран разход</v>
      </c>
      <c r="D315" s="16"/>
      <c r="E315" s="4" t="str">
        <f>IF(D315&gt;0,IF(ISERROR(VLOOKUP(D315,acc!$A$3:$M$2002,13,FALSE)),"Не е избран счетоводен документ",VLOOKUP(D315,acc!$A$3:$M$2002,13,FALSE)),"Не е избран разход")</f>
        <v>Не е избран разход</v>
      </c>
      <c r="F315" s="32"/>
      <c r="G315" s="16"/>
      <c r="H315" s="4" t="str">
        <f>IF(G315&gt;0,IF(ISERROR(VLOOKUP(G315,pay!$A$3:$J$2002,10,FALSE)),"Не е избран платежен документ",VLOOKUP(G315,pay!$A$3:$J$2002,10,FALSE)),"Не е избран разход")</f>
        <v>Не е избран разход</v>
      </c>
      <c r="I315" s="32"/>
      <c r="J315" s="33" t="str">
        <f t="shared" si="4"/>
        <v/>
      </c>
    </row>
    <row r="316" spans="1:10" x14ac:dyDescent="0.25">
      <c r="A316" s="4">
        <v>314</v>
      </c>
      <c r="B316" s="16"/>
      <c r="C316" s="4" t="str">
        <f>IF(B316&gt;0,IF(ISERROR(VLOOKUP(B316,exp!$A$3:$T$2002,20,FALSE)),"Не е избран разход",VLOOKUP(B316,exp!$A$3:$T$2002,20,FALSE)),"Не е избран разход")</f>
        <v>Не е избран разход</v>
      </c>
      <c r="D316" s="16"/>
      <c r="E316" s="4" t="str">
        <f>IF(D316&gt;0,IF(ISERROR(VLOOKUP(D316,acc!$A$3:$M$2002,13,FALSE)),"Не е избран счетоводен документ",VLOOKUP(D316,acc!$A$3:$M$2002,13,FALSE)),"Не е избран разход")</f>
        <v>Не е избран разход</v>
      </c>
      <c r="F316" s="32"/>
      <c r="G316" s="16"/>
      <c r="H316" s="4" t="str">
        <f>IF(G316&gt;0,IF(ISERROR(VLOOKUP(G316,pay!$A$3:$J$2002,10,FALSE)),"Не е избран платежен документ",VLOOKUP(G316,pay!$A$3:$J$2002,10,FALSE)),"Не е избран разход")</f>
        <v>Не е избран разход</v>
      </c>
      <c r="I316" s="32"/>
      <c r="J316" s="33" t="str">
        <f t="shared" si="4"/>
        <v/>
      </c>
    </row>
    <row r="317" spans="1:10" x14ac:dyDescent="0.25">
      <c r="A317" s="4">
        <v>315</v>
      </c>
      <c r="B317" s="16"/>
      <c r="C317" s="4" t="str">
        <f>IF(B317&gt;0,IF(ISERROR(VLOOKUP(B317,exp!$A$3:$T$2002,20,FALSE)),"Не е избран разход",VLOOKUP(B317,exp!$A$3:$T$2002,20,FALSE)),"Не е избран разход")</f>
        <v>Не е избран разход</v>
      </c>
      <c r="D317" s="16"/>
      <c r="E317" s="4" t="str">
        <f>IF(D317&gt;0,IF(ISERROR(VLOOKUP(D317,acc!$A$3:$M$2002,13,FALSE)),"Не е избран счетоводен документ",VLOOKUP(D317,acc!$A$3:$M$2002,13,FALSE)),"Не е избран разход")</f>
        <v>Не е избран разход</v>
      </c>
      <c r="F317" s="32"/>
      <c r="G317" s="16"/>
      <c r="H317" s="4" t="str">
        <f>IF(G317&gt;0,IF(ISERROR(VLOOKUP(G317,pay!$A$3:$J$2002,10,FALSE)),"Не е избран платежен документ",VLOOKUP(G317,pay!$A$3:$J$2002,10,FALSE)),"Не е избран разход")</f>
        <v>Не е избран разход</v>
      </c>
      <c r="I317" s="32"/>
      <c r="J317" s="33" t="str">
        <f t="shared" si="4"/>
        <v/>
      </c>
    </row>
    <row r="318" spans="1:10" x14ac:dyDescent="0.25">
      <c r="A318" s="4">
        <v>316</v>
      </c>
      <c r="B318" s="16"/>
      <c r="C318" s="4" t="str">
        <f>IF(B318&gt;0,IF(ISERROR(VLOOKUP(B318,exp!$A$3:$T$2002,20,FALSE)),"Не е избран разход",VLOOKUP(B318,exp!$A$3:$T$2002,20,FALSE)),"Не е избран разход")</f>
        <v>Не е избран разход</v>
      </c>
      <c r="D318" s="16"/>
      <c r="E318" s="4" t="str">
        <f>IF(D318&gt;0,IF(ISERROR(VLOOKUP(D318,acc!$A$3:$M$2002,13,FALSE)),"Не е избран счетоводен документ",VLOOKUP(D318,acc!$A$3:$M$2002,13,FALSE)),"Не е избран разход")</f>
        <v>Не е избран разход</v>
      </c>
      <c r="F318" s="32"/>
      <c r="G318" s="16"/>
      <c r="H318" s="4" t="str">
        <f>IF(G318&gt;0,IF(ISERROR(VLOOKUP(G318,pay!$A$3:$J$2002,10,FALSE)),"Не е избран платежен документ",VLOOKUP(G318,pay!$A$3:$J$2002,10,FALSE)),"Не е избран разход")</f>
        <v>Не е избран разход</v>
      </c>
      <c r="I318" s="32"/>
      <c r="J318" s="33" t="str">
        <f t="shared" si="4"/>
        <v/>
      </c>
    </row>
    <row r="319" spans="1:10" x14ac:dyDescent="0.25">
      <c r="A319" s="4">
        <v>317</v>
      </c>
      <c r="B319" s="16"/>
      <c r="C319" s="4" t="str">
        <f>IF(B319&gt;0,IF(ISERROR(VLOOKUP(B319,exp!$A$3:$T$2002,20,FALSE)),"Не е избран разход",VLOOKUP(B319,exp!$A$3:$T$2002,20,FALSE)),"Не е избран разход")</f>
        <v>Не е избран разход</v>
      </c>
      <c r="D319" s="16"/>
      <c r="E319" s="4" t="str">
        <f>IF(D319&gt;0,IF(ISERROR(VLOOKUP(D319,acc!$A$3:$M$2002,13,FALSE)),"Не е избран счетоводен документ",VLOOKUP(D319,acc!$A$3:$M$2002,13,FALSE)),"Не е избран разход")</f>
        <v>Не е избран разход</v>
      </c>
      <c r="F319" s="32"/>
      <c r="G319" s="16"/>
      <c r="H319" s="4" t="str">
        <f>IF(G319&gt;0,IF(ISERROR(VLOOKUP(G319,pay!$A$3:$J$2002,10,FALSE)),"Не е избран платежен документ",VLOOKUP(G319,pay!$A$3:$J$2002,10,FALSE)),"Не е избран разход")</f>
        <v>Не е избран разход</v>
      </c>
      <c r="I319" s="32"/>
      <c r="J319" s="33" t="str">
        <f t="shared" si="4"/>
        <v/>
      </c>
    </row>
    <row r="320" spans="1:10" x14ac:dyDescent="0.25">
      <c r="A320" s="4">
        <v>318</v>
      </c>
      <c r="B320" s="16"/>
      <c r="C320" s="4" t="str">
        <f>IF(B320&gt;0,IF(ISERROR(VLOOKUP(B320,exp!$A$3:$T$2002,20,FALSE)),"Не е избран разход",VLOOKUP(B320,exp!$A$3:$T$2002,20,FALSE)),"Не е избран разход")</f>
        <v>Не е избран разход</v>
      </c>
      <c r="D320" s="16"/>
      <c r="E320" s="4" t="str">
        <f>IF(D320&gt;0,IF(ISERROR(VLOOKUP(D320,acc!$A$3:$M$2002,13,FALSE)),"Не е избран счетоводен документ",VLOOKUP(D320,acc!$A$3:$M$2002,13,FALSE)),"Не е избран разход")</f>
        <v>Не е избран разход</v>
      </c>
      <c r="F320" s="32"/>
      <c r="G320" s="16"/>
      <c r="H320" s="4" t="str">
        <f>IF(G320&gt;0,IF(ISERROR(VLOOKUP(G320,pay!$A$3:$J$2002,10,FALSE)),"Не е избран платежен документ",VLOOKUP(G320,pay!$A$3:$J$2002,10,FALSE)),"Не е избран разход")</f>
        <v>Не е избран разход</v>
      </c>
      <c r="I320" s="32"/>
      <c r="J320" s="33" t="str">
        <f t="shared" si="4"/>
        <v/>
      </c>
    </row>
    <row r="321" spans="1:10" x14ac:dyDescent="0.25">
      <c r="A321" s="4">
        <v>319</v>
      </c>
      <c r="B321" s="16"/>
      <c r="C321" s="4" t="str">
        <f>IF(B321&gt;0,IF(ISERROR(VLOOKUP(B321,exp!$A$3:$T$2002,20,FALSE)),"Не е избран разход",VLOOKUP(B321,exp!$A$3:$T$2002,20,FALSE)),"Не е избран разход")</f>
        <v>Не е избран разход</v>
      </c>
      <c r="D321" s="16"/>
      <c r="E321" s="4" t="str">
        <f>IF(D321&gt;0,IF(ISERROR(VLOOKUP(D321,acc!$A$3:$M$2002,13,FALSE)),"Не е избран счетоводен документ",VLOOKUP(D321,acc!$A$3:$M$2002,13,FALSE)),"Не е избран разход")</f>
        <v>Не е избран разход</v>
      </c>
      <c r="F321" s="32"/>
      <c r="G321" s="16"/>
      <c r="H321" s="4" t="str">
        <f>IF(G321&gt;0,IF(ISERROR(VLOOKUP(G321,pay!$A$3:$J$2002,10,FALSE)),"Не е избран платежен документ",VLOOKUP(G321,pay!$A$3:$J$2002,10,FALSE)),"Не е избран разход")</f>
        <v>Не е избран разход</v>
      </c>
      <c r="I321" s="32"/>
      <c r="J321" s="33" t="str">
        <f t="shared" si="4"/>
        <v/>
      </c>
    </row>
    <row r="322" spans="1:10" x14ac:dyDescent="0.25">
      <c r="A322" s="4">
        <v>320</v>
      </c>
      <c r="B322" s="16"/>
      <c r="C322" s="4" t="str">
        <f>IF(B322&gt;0,IF(ISERROR(VLOOKUP(B322,exp!$A$3:$T$2002,20,FALSE)),"Не е избран разход",VLOOKUP(B322,exp!$A$3:$T$2002,20,FALSE)),"Не е избран разход")</f>
        <v>Не е избран разход</v>
      </c>
      <c r="D322" s="16"/>
      <c r="E322" s="4" t="str">
        <f>IF(D322&gt;0,IF(ISERROR(VLOOKUP(D322,acc!$A$3:$M$2002,13,FALSE)),"Не е избран счетоводен документ",VLOOKUP(D322,acc!$A$3:$M$2002,13,FALSE)),"Не е избран разход")</f>
        <v>Не е избран разход</v>
      </c>
      <c r="F322" s="32"/>
      <c r="G322" s="16"/>
      <c r="H322" s="4" t="str">
        <f>IF(G322&gt;0,IF(ISERROR(VLOOKUP(G322,pay!$A$3:$J$2002,10,FALSE)),"Не е избран платежен документ",VLOOKUP(G322,pay!$A$3:$J$2002,10,FALSE)),"Не е избран разход")</f>
        <v>Не е избран разход</v>
      </c>
      <c r="I322" s="32"/>
      <c r="J322" s="33" t="str">
        <f t="shared" si="4"/>
        <v/>
      </c>
    </row>
    <row r="323" spans="1:10" x14ac:dyDescent="0.25">
      <c r="A323" s="4">
        <v>321</v>
      </c>
      <c r="B323" s="16"/>
      <c r="C323" s="4" t="str">
        <f>IF(B323&gt;0,IF(ISERROR(VLOOKUP(B323,exp!$A$3:$T$2002,20,FALSE)),"Не е избран разход",VLOOKUP(B323,exp!$A$3:$T$2002,20,FALSE)),"Не е избран разход")</f>
        <v>Не е избран разход</v>
      </c>
      <c r="D323" s="16"/>
      <c r="E323" s="4" t="str">
        <f>IF(D323&gt;0,IF(ISERROR(VLOOKUP(D323,acc!$A$3:$M$2002,13,FALSE)),"Не е избран счетоводен документ",VLOOKUP(D323,acc!$A$3:$M$2002,13,FALSE)),"Не е избран разход")</f>
        <v>Не е избран разход</v>
      </c>
      <c r="F323" s="32"/>
      <c r="G323" s="16"/>
      <c r="H323" s="4" t="str">
        <f>IF(G323&gt;0,IF(ISERROR(VLOOKUP(G323,pay!$A$3:$J$2002,10,FALSE)),"Не е избран платежен документ",VLOOKUP(G323,pay!$A$3:$J$2002,10,FALSE)),"Не е избран разход")</f>
        <v>Не е избран разход</v>
      </c>
      <c r="I323" s="32"/>
      <c r="J323" s="33" t="str">
        <f t="shared" si="4"/>
        <v/>
      </c>
    </row>
    <row r="324" spans="1:10" x14ac:dyDescent="0.25">
      <c r="A324" s="4">
        <v>322</v>
      </c>
      <c r="B324" s="16"/>
      <c r="C324" s="4" t="str">
        <f>IF(B324&gt;0,IF(ISERROR(VLOOKUP(B324,exp!$A$3:$T$2002,20,FALSE)),"Не е избран разход",VLOOKUP(B324,exp!$A$3:$T$2002,20,FALSE)),"Не е избран разход")</f>
        <v>Не е избран разход</v>
      </c>
      <c r="D324" s="16"/>
      <c r="E324" s="4" t="str">
        <f>IF(D324&gt;0,IF(ISERROR(VLOOKUP(D324,acc!$A$3:$M$2002,13,FALSE)),"Не е избран счетоводен документ",VLOOKUP(D324,acc!$A$3:$M$2002,13,FALSE)),"Не е избран разход")</f>
        <v>Не е избран разход</v>
      </c>
      <c r="F324" s="32"/>
      <c r="G324" s="16"/>
      <c r="H324" s="4" t="str">
        <f>IF(G324&gt;0,IF(ISERROR(VLOOKUP(G324,pay!$A$3:$J$2002,10,FALSE)),"Не е избран платежен документ",VLOOKUP(G324,pay!$A$3:$J$2002,10,FALSE)),"Не е избран разход")</f>
        <v>Не е избран разход</v>
      </c>
      <c r="I324" s="32"/>
      <c r="J324" s="33" t="str">
        <f t="shared" ref="J324:J387" si="5">IF(F324&lt;&gt;I324,"колони F и I са с различна сума",IF(AND(OR(F324&lt;=0,I324&lt;=0),F324&lt;&gt;"",I324&lt;&gt;""),"Попълнена е сума равна или по-малка от 0-ла",IF(AND(OR(B324&lt;&gt;"",D324&lt;&gt;"",F324&lt;&gt;"",G324&lt;&gt;"",I324&lt;&gt;""),OR(B324="",D324="",F324="",G324="",I324="")),"Не са попълнени всички полета","")))</f>
        <v/>
      </c>
    </row>
    <row r="325" spans="1:10" x14ac:dyDescent="0.25">
      <c r="A325" s="4">
        <v>323</v>
      </c>
      <c r="B325" s="16"/>
      <c r="C325" s="4" t="str">
        <f>IF(B325&gt;0,IF(ISERROR(VLOOKUP(B325,exp!$A$3:$T$2002,20,FALSE)),"Не е избран разход",VLOOKUP(B325,exp!$A$3:$T$2002,20,FALSE)),"Не е избран разход")</f>
        <v>Не е избран разход</v>
      </c>
      <c r="D325" s="16"/>
      <c r="E325" s="4" t="str">
        <f>IF(D325&gt;0,IF(ISERROR(VLOOKUP(D325,acc!$A$3:$M$2002,13,FALSE)),"Не е избран счетоводен документ",VLOOKUP(D325,acc!$A$3:$M$2002,13,FALSE)),"Не е избран разход")</f>
        <v>Не е избран разход</v>
      </c>
      <c r="F325" s="32"/>
      <c r="G325" s="16"/>
      <c r="H325" s="4" t="str">
        <f>IF(G325&gt;0,IF(ISERROR(VLOOKUP(G325,pay!$A$3:$J$2002,10,FALSE)),"Не е избран платежен документ",VLOOKUP(G325,pay!$A$3:$J$2002,10,FALSE)),"Не е избран разход")</f>
        <v>Не е избран разход</v>
      </c>
      <c r="I325" s="32"/>
      <c r="J325" s="33" t="str">
        <f t="shared" si="5"/>
        <v/>
      </c>
    </row>
    <row r="326" spans="1:10" x14ac:dyDescent="0.25">
      <c r="A326" s="4">
        <v>324</v>
      </c>
      <c r="B326" s="16"/>
      <c r="C326" s="4" t="str">
        <f>IF(B326&gt;0,IF(ISERROR(VLOOKUP(B326,exp!$A$3:$T$2002,20,FALSE)),"Не е избран разход",VLOOKUP(B326,exp!$A$3:$T$2002,20,FALSE)),"Не е избран разход")</f>
        <v>Не е избран разход</v>
      </c>
      <c r="D326" s="16"/>
      <c r="E326" s="4" t="str">
        <f>IF(D326&gt;0,IF(ISERROR(VLOOKUP(D326,acc!$A$3:$M$2002,13,FALSE)),"Не е избран счетоводен документ",VLOOKUP(D326,acc!$A$3:$M$2002,13,FALSE)),"Не е избран разход")</f>
        <v>Не е избран разход</v>
      </c>
      <c r="F326" s="32"/>
      <c r="G326" s="16"/>
      <c r="H326" s="4" t="str">
        <f>IF(G326&gt;0,IF(ISERROR(VLOOKUP(G326,pay!$A$3:$J$2002,10,FALSE)),"Не е избран платежен документ",VLOOKUP(G326,pay!$A$3:$J$2002,10,FALSE)),"Не е избран разход")</f>
        <v>Не е избран разход</v>
      </c>
      <c r="I326" s="32"/>
      <c r="J326" s="33" t="str">
        <f t="shared" si="5"/>
        <v/>
      </c>
    </row>
    <row r="327" spans="1:10" x14ac:dyDescent="0.25">
      <c r="A327" s="4">
        <v>325</v>
      </c>
      <c r="B327" s="16"/>
      <c r="C327" s="4" t="str">
        <f>IF(B327&gt;0,IF(ISERROR(VLOOKUP(B327,exp!$A$3:$T$2002,20,FALSE)),"Не е избран разход",VLOOKUP(B327,exp!$A$3:$T$2002,20,FALSE)),"Не е избран разход")</f>
        <v>Не е избран разход</v>
      </c>
      <c r="D327" s="16"/>
      <c r="E327" s="4" t="str">
        <f>IF(D327&gt;0,IF(ISERROR(VLOOKUP(D327,acc!$A$3:$M$2002,13,FALSE)),"Не е избран счетоводен документ",VLOOKUP(D327,acc!$A$3:$M$2002,13,FALSE)),"Не е избран разход")</f>
        <v>Не е избран разход</v>
      </c>
      <c r="F327" s="32"/>
      <c r="G327" s="16"/>
      <c r="H327" s="4" t="str">
        <f>IF(G327&gt;0,IF(ISERROR(VLOOKUP(G327,pay!$A$3:$J$2002,10,FALSE)),"Не е избран платежен документ",VLOOKUP(G327,pay!$A$3:$J$2002,10,FALSE)),"Не е избран разход")</f>
        <v>Не е избран разход</v>
      </c>
      <c r="I327" s="32"/>
      <c r="J327" s="33" t="str">
        <f t="shared" si="5"/>
        <v/>
      </c>
    </row>
    <row r="328" spans="1:10" x14ac:dyDescent="0.25">
      <c r="A328" s="4">
        <v>326</v>
      </c>
      <c r="B328" s="16"/>
      <c r="C328" s="4" t="str">
        <f>IF(B328&gt;0,IF(ISERROR(VLOOKUP(B328,exp!$A$3:$T$2002,20,FALSE)),"Не е избран разход",VLOOKUP(B328,exp!$A$3:$T$2002,20,FALSE)),"Не е избран разход")</f>
        <v>Не е избран разход</v>
      </c>
      <c r="D328" s="16"/>
      <c r="E328" s="4" t="str">
        <f>IF(D328&gt;0,IF(ISERROR(VLOOKUP(D328,acc!$A$3:$M$2002,13,FALSE)),"Не е избран счетоводен документ",VLOOKUP(D328,acc!$A$3:$M$2002,13,FALSE)),"Не е избран разход")</f>
        <v>Не е избран разход</v>
      </c>
      <c r="F328" s="32"/>
      <c r="G328" s="16"/>
      <c r="H328" s="4" t="str">
        <f>IF(G328&gt;0,IF(ISERROR(VLOOKUP(G328,pay!$A$3:$J$2002,10,FALSE)),"Не е избран платежен документ",VLOOKUP(G328,pay!$A$3:$J$2002,10,FALSE)),"Не е избран разход")</f>
        <v>Не е избран разход</v>
      </c>
      <c r="I328" s="32"/>
      <c r="J328" s="33" t="str">
        <f t="shared" si="5"/>
        <v/>
      </c>
    </row>
    <row r="329" spans="1:10" x14ac:dyDescent="0.25">
      <c r="A329" s="4">
        <v>327</v>
      </c>
      <c r="B329" s="16"/>
      <c r="C329" s="4" t="str">
        <f>IF(B329&gt;0,IF(ISERROR(VLOOKUP(B329,exp!$A$3:$T$2002,20,FALSE)),"Не е избран разход",VLOOKUP(B329,exp!$A$3:$T$2002,20,FALSE)),"Не е избран разход")</f>
        <v>Не е избран разход</v>
      </c>
      <c r="D329" s="16"/>
      <c r="E329" s="4" t="str">
        <f>IF(D329&gt;0,IF(ISERROR(VLOOKUP(D329,acc!$A$3:$M$2002,13,FALSE)),"Не е избран счетоводен документ",VLOOKUP(D329,acc!$A$3:$M$2002,13,FALSE)),"Не е избран разход")</f>
        <v>Не е избран разход</v>
      </c>
      <c r="F329" s="32"/>
      <c r="G329" s="16"/>
      <c r="H329" s="4" t="str">
        <f>IF(G329&gt;0,IF(ISERROR(VLOOKUP(G329,pay!$A$3:$J$2002,10,FALSE)),"Не е избран платежен документ",VLOOKUP(G329,pay!$A$3:$J$2002,10,FALSE)),"Не е избран разход")</f>
        <v>Не е избран разход</v>
      </c>
      <c r="I329" s="32"/>
      <c r="J329" s="33" t="str">
        <f t="shared" si="5"/>
        <v/>
      </c>
    </row>
    <row r="330" spans="1:10" x14ac:dyDescent="0.25">
      <c r="A330" s="4">
        <v>328</v>
      </c>
      <c r="B330" s="16"/>
      <c r="C330" s="4" t="str">
        <f>IF(B330&gt;0,IF(ISERROR(VLOOKUP(B330,exp!$A$3:$T$2002,20,FALSE)),"Не е избран разход",VLOOKUP(B330,exp!$A$3:$T$2002,20,FALSE)),"Не е избран разход")</f>
        <v>Не е избран разход</v>
      </c>
      <c r="D330" s="16"/>
      <c r="E330" s="4" t="str">
        <f>IF(D330&gt;0,IF(ISERROR(VLOOKUP(D330,acc!$A$3:$M$2002,13,FALSE)),"Не е избран счетоводен документ",VLOOKUP(D330,acc!$A$3:$M$2002,13,FALSE)),"Не е избран разход")</f>
        <v>Не е избран разход</v>
      </c>
      <c r="F330" s="32"/>
      <c r="G330" s="16"/>
      <c r="H330" s="4" t="str">
        <f>IF(G330&gt;0,IF(ISERROR(VLOOKUP(G330,pay!$A$3:$J$2002,10,FALSE)),"Не е избран платежен документ",VLOOKUP(G330,pay!$A$3:$J$2002,10,FALSE)),"Не е избран разход")</f>
        <v>Не е избран разход</v>
      </c>
      <c r="I330" s="32"/>
      <c r="J330" s="33" t="str">
        <f t="shared" si="5"/>
        <v/>
      </c>
    </row>
    <row r="331" spans="1:10" x14ac:dyDescent="0.25">
      <c r="A331" s="4">
        <v>329</v>
      </c>
      <c r="B331" s="16"/>
      <c r="C331" s="4" t="str">
        <f>IF(B331&gt;0,IF(ISERROR(VLOOKUP(B331,exp!$A$3:$T$2002,20,FALSE)),"Не е избран разход",VLOOKUP(B331,exp!$A$3:$T$2002,20,FALSE)),"Не е избран разход")</f>
        <v>Не е избран разход</v>
      </c>
      <c r="D331" s="16"/>
      <c r="E331" s="4" t="str">
        <f>IF(D331&gt;0,IF(ISERROR(VLOOKUP(D331,acc!$A$3:$M$2002,13,FALSE)),"Не е избран счетоводен документ",VLOOKUP(D331,acc!$A$3:$M$2002,13,FALSE)),"Не е избран разход")</f>
        <v>Не е избран разход</v>
      </c>
      <c r="F331" s="32"/>
      <c r="G331" s="16"/>
      <c r="H331" s="4" t="str">
        <f>IF(G331&gt;0,IF(ISERROR(VLOOKUP(G331,pay!$A$3:$J$2002,10,FALSE)),"Не е избран платежен документ",VLOOKUP(G331,pay!$A$3:$J$2002,10,FALSE)),"Не е избран разход")</f>
        <v>Не е избран разход</v>
      </c>
      <c r="I331" s="32"/>
      <c r="J331" s="33" t="str">
        <f t="shared" si="5"/>
        <v/>
      </c>
    </row>
    <row r="332" spans="1:10" x14ac:dyDescent="0.25">
      <c r="A332" s="4">
        <v>330</v>
      </c>
      <c r="B332" s="16"/>
      <c r="C332" s="4" t="str">
        <f>IF(B332&gt;0,IF(ISERROR(VLOOKUP(B332,exp!$A$3:$T$2002,20,FALSE)),"Не е избран разход",VLOOKUP(B332,exp!$A$3:$T$2002,20,FALSE)),"Не е избран разход")</f>
        <v>Не е избран разход</v>
      </c>
      <c r="D332" s="16"/>
      <c r="E332" s="4" t="str">
        <f>IF(D332&gt;0,IF(ISERROR(VLOOKUP(D332,acc!$A$3:$M$2002,13,FALSE)),"Не е избран счетоводен документ",VLOOKUP(D332,acc!$A$3:$M$2002,13,FALSE)),"Не е избран разход")</f>
        <v>Не е избран разход</v>
      </c>
      <c r="F332" s="32"/>
      <c r="G332" s="16"/>
      <c r="H332" s="4" t="str">
        <f>IF(G332&gt;0,IF(ISERROR(VLOOKUP(G332,pay!$A$3:$J$2002,10,FALSE)),"Не е избран платежен документ",VLOOKUP(G332,pay!$A$3:$J$2002,10,FALSE)),"Не е избран разход")</f>
        <v>Не е избран разход</v>
      </c>
      <c r="I332" s="32"/>
      <c r="J332" s="33" t="str">
        <f t="shared" si="5"/>
        <v/>
      </c>
    </row>
    <row r="333" spans="1:10" x14ac:dyDescent="0.25">
      <c r="A333" s="4">
        <v>331</v>
      </c>
      <c r="B333" s="16"/>
      <c r="C333" s="4" t="str">
        <f>IF(B333&gt;0,IF(ISERROR(VLOOKUP(B333,exp!$A$3:$T$2002,20,FALSE)),"Не е избран разход",VLOOKUP(B333,exp!$A$3:$T$2002,20,FALSE)),"Не е избран разход")</f>
        <v>Не е избран разход</v>
      </c>
      <c r="D333" s="16"/>
      <c r="E333" s="4" t="str">
        <f>IF(D333&gt;0,IF(ISERROR(VLOOKUP(D333,acc!$A$3:$M$2002,13,FALSE)),"Не е избран счетоводен документ",VLOOKUP(D333,acc!$A$3:$M$2002,13,FALSE)),"Не е избран разход")</f>
        <v>Не е избран разход</v>
      </c>
      <c r="F333" s="32"/>
      <c r="G333" s="16"/>
      <c r="H333" s="4" t="str">
        <f>IF(G333&gt;0,IF(ISERROR(VLOOKUP(G333,pay!$A$3:$J$2002,10,FALSE)),"Не е избран платежен документ",VLOOKUP(G333,pay!$A$3:$J$2002,10,FALSE)),"Не е избран разход")</f>
        <v>Не е избран разход</v>
      </c>
      <c r="I333" s="32"/>
      <c r="J333" s="33" t="str">
        <f t="shared" si="5"/>
        <v/>
      </c>
    </row>
    <row r="334" spans="1:10" x14ac:dyDescent="0.25">
      <c r="A334" s="4">
        <v>332</v>
      </c>
      <c r="B334" s="16"/>
      <c r="C334" s="4" t="str">
        <f>IF(B334&gt;0,IF(ISERROR(VLOOKUP(B334,exp!$A$3:$T$2002,20,FALSE)),"Не е избран разход",VLOOKUP(B334,exp!$A$3:$T$2002,20,FALSE)),"Не е избран разход")</f>
        <v>Не е избран разход</v>
      </c>
      <c r="D334" s="16"/>
      <c r="E334" s="4" t="str">
        <f>IF(D334&gt;0,IF(ISERROR(VLOOKUP(D334,acc!$A$3:$M$2002,13,FALSE)),"Не е избран счетоводен документ",VLOOKUP(D334,acc!$A$3:$M$2002,13,FALSE)),"Не е избран разход")</f>
        <v>Не е избран разход</v>
      </c>
      <c r="F334" s="32"/>
      <c r="G334" s="16"/>
      <c r="H334" s="4" t="str">
        <f>IF(G334&gt;0,IF(ISERROR(VLOOKUP(G334,pay!$A$3:$J$2002,10,FALSE)),"Не е избран платежен документ",VLOOKUP(G334,pay!$A$3:$J$2002,10,FALSE)),"Не е избран разход")</f>
        <v>Не е избран разход</v>
      </c>
      <c r="I334" s="32"/>
      <c r="J334" s="33" t="str">
        <f t="shared" si="5"/>
        <v/>
      </c>
    </row>
    <row r="335" spans="1:10" x14ac:dyDescent="0.25">
      <c r="A335" s="4">
        <v>333</v>
      </c>
      <c r="B335" s="16"/>
      <c r="C335" s="4" t="str">
        <f>IF(B335&gt;0,IF(ISERROR(VLOOKUP(B335,exp!$A$3:$T$2002,20,FALSE)),"Не е избран разход",VLOOKUP(B335,exp!$A$3:$T$2002,20,FALSE)),"Не е избран разход")</f>
        <v>Не е избран разход</v>
      </c>
      <c r="D335" s="16"/>
      <c r="E335" s="4" t="str">
        <f>IF(D335&gt;0,IF(ISERROR(VLOOKUP(D335,acc!$A$3:$M$2002,13,FALSE)),"Не е избран счетоводен документ",VLOOKUP(D335,acc!$A$3:$M$2002,13,FALSE)),"Не е избран разход")</f>
        <v>Не е избран разход</v>
      </c>
      <c r="F335" s="32"/>
      <c r="G335" s="16"/>
      <c r="H335" s="4" t="str">
        <f>IF(G335&gt;0,IF(ISERROR(VLOOKUP(G335,pay!$A$3:$J$2002,10,FALSE)),"Не е избран платежен документ",VLOOKUP(G335,pay!$A$3:$J$2002,10,FALSE)),"Не е избран разход")</f>
        <v>Не е избран разход</v>
      </c>
      <c r="I335" s="32"/>
      <c r="J335" s="33" t="str">
        <f t="shared" si="5"/>
        <v/>
      </c>
    </row>
    <row r="336" spans="1:10" x14ac:dyDescent="0.25">
      <c r="A336" s="4">
        <v>334</v>
      </c>
      <c r="B336" s="16"/>
      <c r="C336" s="4" t="str">
        <f>IF(B336&gt;0,IF(ISERROR(VLOOKUP(B336,exp!$A$3:$T$2002,20,FALSE)),"Не е избран разход",VLOOKUP(B336,exp!$A$3:$T$2002,20,FALSE)),"Не е избран разход")</f>
        <v>Не е избран разход</v>
      </c>
      <c r="D336" s="16"/>
      <c r="E336" s="4" t="str">
        <f>IF(D336&gt;0,IF(ISERROR(VLOOKUP(D336,acc!$A$3:$M$2002,13,FALSE)),"Не е избран счетоводен документ",VLOOKUP(D336,acc!$A$3:$M$2002,13,FALSE)),"Не е избран разход")</f>
        <v>Не е избран разход</v>
      </c>
      <c r="F336" s="32"/>
      <c r="G336" s="16"/>
      <c r="H336" s="4" t="str">
        <f>IF(G336&gt;0,IF(ISERROR(VLOOKUP(G336,pay!$A$3:$J$2002,10,FALSE)),"Не е избран платежен документ",VLOOKUP(G336,pay!$A$3:$J$2002,10,FALSE)),"Не е избран разход")</f>
        <v>Не е избран разход</v>
      </c>
      <c r="I336" s="32"/>
      <c r="J336" s="33" t="str">
        <f t="shared" si="5"/>
        <v/>
      </c>
    </row>
    <row r="337" spans="1:10" x14ac:dyDescent="0.25">
      <c r="A337" s="4">
        <v>335</v>
      </c>
      <c r="B337" s="16"/>
      <c r="C337" s="4" t="str">
        <f>IF(B337&gt;0,IF(ISERROR(VLOOKUP(B337,exp!$A$3:$T$2002,20,FALSE)),"Не е избран разход",VLOOKUP(B337,exp!$A$3:$T$2002,20,FALSE)),"Не е избран разход")</f>
        <v>Не е избран разход</v>
      </c>
      <c r="D337" s="16"/>
      <c r="E337" s="4" t="str">
        <f>IF(D337&gt;0,IF(ISERROR(VLOOKUP(D337,acc!$A$3:$M$2002,13,FALSE)),"Не е избран счетоводен документ",VLOOKUP(D337,acc!$A$3:$M$2002,13,FALSE)),"Не е избран разход")</f>
        <v>Не е избран разход</v>
      </c>
      <c r="F337" s="32"/>
      <c r="G337" s="16"/>
      <c r="H337" s="4" t="str">
        <f>IF(G337&gt;0,IF(ISERROR(VLOOKUP(G337,pay!$A$3:$J$2002,10,FALSE)),"Не е избран платежен документ",VLOOKUP(G337,pay!$A$3:$J$2002,10,FALSE)),"Не е избран разход")</f>
        <v>Не е избран разход</v>
      </c>
      <c r="I337" s="32"/>
      <c r="J337" s="33" t="str">
        <f t="shared" si="5"/>
        <v/>
      </c>
    </row>
    <row r="338" spans="1:10" x14ac:dyDescent="0.25">
      <c r="A338" s="4">
        <v>336</v>
      </c>
      <c r="B338" s="16"/>
      <c r="C338" s="4" t="str">
        <f>IF(B338&gt;0,IF(ISERROR(VLOOKUP(B338,exp!$A$3:$T$2002,20,FALSE)),"Не е избран разход",VLOOKUP(B338,exp!$A$3:$T$2002,20,FALSE)),"Не е избран разход")</f>
        <v>Не е избран разход</v>
      </c>
      <c r="D338" s="16"/>
      <c r="E338" s="4" t="str">
        <f>IF(D338&gt;0,IF(ISERROR(VLOOKUP(D338,acc!$A$3:$M$2002,13,FALSE)),"Не е избран счетоводен документ",VLOOKUP(D338,acc!$A$3:$M$2002,13,FALSE)),"Не е избран разход")</f>
        <v>Не е избран разход</v>
      </c>
      <c r="F338" s="32"/>
      <c r="G338" s="16"/>
      <c r="H338" s="4" t="str">
        <f>IF(G338&gt;0,IF(ISERROR(VLOOKUP(G338,pay!$A$3:$J$2002,10,FALSE)),"Не е избран платежен документ",VLOOKUP(G338,pay!$A$3:$J$2002,10,FALSE)),"Не е избран разход")</f>
        <v>Не е избран разход</v>
      </c>
      <c r="I338" s="32"/>
      <c r="J338" s="33" t="str">
        <f t="shared" si="5"/>
        <v/>
      </c>
    </row>
    <row r="339" spans="1:10" x14ac:dyDescent="0.25">
      <c r="A339" s="4">
        <v>337</v>
      </c>
      <c r="B339" s="16"/>
      <c r="C339" s="4" t="str">
        <f>IF(B339&gt;0,IF(ISERROR(VLOOKUP(B339,exp!$A$3:$T$2002,20,FALSE)),"Не е избран разход",VLOOKUP(B339,exp!$A$3:$T$2002,20,FALSE)),"Не е избран разход")</f>
        <v>Не е избран разход</v>
      </c>
      <c r="D339" s="16"/>
      <c r="E339" s="4" t="str">
        <f>IF(D339&gt;0,IF(ISERROR(VLOOKUP(D339,acc!$A$3:$M$2002,13,FALSE)),"Не е избран счетоводен документ",VLOOKUP(D339,acc!$A$3:$M$2002,13,FALSE)),"Не е избран разход")</f>
        <v>Не е избран разход</v>
      </c>
      <c r="F339" s="32"/>
      <c r="G339" s="16"/>
      <c r="H339" s="4" t="str">
        <f>IF(G339&gt;0,IF(ISERROR(VLOOKUP(G339,pay!$A$3:$J$2002,10,FALSE)),"Не е избран платежен документ",VLOOKUP(G339,pay!$A$3:$J$2002,10,FALSE)),"Не е избран разход")</f>
        <v>Не е избран разход</v>
      </c>
      <c r="I339" s="32"/>
      <c r="J339" s="33" t="str">
        <f t="shared" si="5"/>
        <v/>
      </c>
    </row>
    <row r="340" spans="1:10" x14ac:dyDescent="0.25">
      <c r="A340" s="4">
        <v>338</v>
      </c>
      <c r="B340" s="16"/>
      <c r="C340" s="4" t="str">
        <f>IF(B340&gt;0,IF(ISERROR(VLOOKUP(B340,exp!$A$3:$T$2002,20,FALSE)),"Не е избран разход",VLOOKUP(B340,exp!$A$3:$T$2002,20,FALSE)),"Не е избран разход")</f>
        <v>Не е избран разход</v>
      </c>
      <c r="D340" s="16"/>
      <c r="E340" s="4" t="str">
        <f>IF(D340&gt;0,IF(ISERROR(VLOOKUP(D340,acc!$A$3:$M$2002,13,FALSE)),"Не е избран счетоводен документ",VLOOKUP(D340,acc!$A$3:$M$2002,13,FALSE)),"Не е избран разход")</f>
        <v>Не е избран разход</v>
      </c>
      <c r="F340" s="32"/>
      <c r="G340" s="16"/>
      <c r="H340" s="4" t="str">
        <f>IF(G340&gt;0,IF(ISERROR(VLOOKUP(G340,pay!$A$3:$J$2002,10,FALSE)),"Не е избран платежен документ",VLOOKUP(G340,pay!$A$3:$J$2002,10,FALSE)),"Не е избран разход")</f>
        <v>Не е избран разход</v>
      </c>
      <c r="I340" s="32"/>
      <c r="J340" s="33" t="str">
        <f t="shared" si="5"/>
        <v/>
      </c>
    </row>
    <row r="341" spans="1:10" x14ac:dyDescent="0.25">
      <c r="A341" s="4">
        <v>339</v>
      </c>
      <c r="B341" s="16"/>
      <c r="C341" s="4" t="str">
        <f>IF(B341&gt;0,IF(ISERROR(VLOOKUP(B341,exp!$A$3:$T$2002,20,FALSE)),"Не е избран разход",VLOOKUP(B341,exp!$A$3:$T$2002,20,FALSE)),"Не е избран разход")</f>
        <v>Не е избран разход</v>
      </c>
      <c r="D341" s="16"/>
      <c r="E341" s="4" t="str">
        <f>IF(D341&gt;0,IF(ISERROR(VLOOKUP(D341,acc!$A$3:$M$2002,13,FALSE)),"Не е избран счетоводен документ",VLOOKUP(D341,acc!$A$3:$M$2002,13,FALSE)),"Не е избран разход")</f>
        <v>Не е избран разход</v>
      </c>
      <c r="F341" s="32"/>
      <c r="G341" s="16"/>
      <c r="H341" s="4" t="str">
        <f>IF(G341&gt;0,IF(ISERROR(VLOOKUP(G341,pay!$A$3:$J$2002,10,FALSE)),"Не е избран платежен документ",VLOOKUP(G341,pay!$A$3:$J$2002,10,FALSE)),"Не е избран разход")</f>
        <v>Не е избран разход</v>
      </c>
      <c r="I341" s="32"/>
      <c r="J341" s="33" t="str">
        <f t="shared" si="5"/>
        <v/>
      </c>
    </row>
    <row r="342" spans="1:10" x14ac:dyDescent="0.25">
      <c r="A342" s="4">
        <v>340</v>
      </c>
      <c r="B342" s="16"/>
      <c r="C342" s="4" t="str">
        <f>IF(B342&gt;0,IF(ISERROR(VLOOKUP(B342,exp!$A$3:$T$2002,20,FALSE)),"Не е избран разход",VLOOKUP(B342,exp!$A$3:$T$2002,20,FALSE)),"Не е избран разход")</f>
        <v>Не е избран разход</v>
      </c>
      <c r="D342" s="16"/>
      <c r="E342" s="4" t="str">
        <f>IF(D342&gt;0,IF(ISERROR(VLOOKUP(D342,acc!$A$3:$M$2002,13,FALSE)),"Не е избран счетоводен документ",VLOOKUP(D342,acc!$A$3:$M$2002,13,FALSE)),"Не е избран разход")</f>
        <v>Не е избран разход</v>
      </c>
      <c r="F342" s="32"/>
      <c r="G342" s="16"/>
      <c r="H342" s="4" t="str">
        <f>IF(G342&gt;0,IF(ISERROR(VLOOKUP(G342,pay!$A$3:$J$2002,10,FALSE)),"Не е избран платежен документ",VLOOKUP(G342,pay!$A$3:$J$2002,10,FALSE)),"Не е избран разход")</f>
        <v>Не е избран разход</v>
      </c>
      <c r="I342" s="32"/>
      <c r="J342" s="33" t="str">
        <f t="shared" si="5"/>
        <v/>
      </c>
    </row>
    <row r="343" spans="1:10" x14ac:dyDescent="0.25">
      <c r="A343" s="4">
        <v>341</v>
      </c>
      <c r="B343" s="16"/>
      <c r="C343" s="4" t="str">
        <f>IF(B343&gt;0,IF(ISERROR(VLOOKUP(B343,exp!$A$3:$T$2002,20,FALSE)),"Не е избран разход",VLOOKUP(B343,exp!$A$3:$T$2002,20,FALSE)),"Не е избран разход")</f>
        <v>Не е избран разход</v>
      </c>
      <c r="D343" s="16"/>
      <c r="E343" s="4" t="str">
        <f>IF(D343&gt;0,IF(ISERROR(VLOOKUP(D343,acc!$A$3:$M$2002,13,FALSE)),"Не е избран счетоводен документ",VLOOKUP(D343,acc!$A$3:$M$2002,13,FALSE)),"Не е избран разход")</f>
        <v>Не е избран разход</v>
      </c>
      <c r="F343" s="32"/>
      <c r="G343" s="16"/>
      <c r="H343" s="4" t="str">
        <f>IF(G343&gt;0,IF(ISERROR(VLOOKUP(G343,pay!$A$3:$J$2002,10,FALSE)),"Не е избран платежен документ",VLOOKUP(G343,pay!$A$3:$J$2002,10,FALSE)),"Не е избран разход")</f>
        <v>Не е избран разход</v>
      </c>
      <c r="I343" s="32"/>
      <c r="J343" s="33" t="str">
        <f t="shared" si="5"/>
        <v/>
      </c>
    </row>
    <row r="344" spans="1:10" x14ac:dyDescent="0.25">
      <c r="A344" s="4">
        <v>342</v>
      </c>
      <c r="B344" s="16"/>
      <c r="C344" s="4" t="str">
        <f>IF(B344&gt;0,IF(ISERROR(VLOOKUP(B344,exp!$A$3:$T$2002,20,FALSE)),"Не е избран разход",VLOOKUP(B344,exp!$A$3:$T$2002,20,FALSE)),"Не е избран разход")</f>
        <v>Не е избран разход</v>
      </c>
      <c r="D344" s="16"/>
      <c r="E344" s="4" t="str">
        <f>IF(D344&gt;0,IF(ISERROR(VLOOKUP(D344,acc!$A$3:$M$2002,13,FALSE)),"Не е избран счетоводен документ",VLOOKUP(D344,acc!$A$3:$M$2002,13,FALSE)),"Не е избран разход")</f>
        <v>Не е избран разход</v>
      </c>
      <c r="F344" s="32"/>
      <c r="G344" s="16"/>
      <c r="H344" s="4" t="str">
        <f>IF(G344&gt;0,IF(ISERROR(VLOOKUP(G344,pay!$A$3:$J$2002,10,FALSE)),"Не е избран платежен документ",VLOOKUP(G344,pay!$A$3:$J$2002,10,FALSE)),"Не е избран разход")</f>
        <v>Не е избран разход</v>
      </c>
      <c r="I344" s="32"/>
      <c r="J344" s="33" t="str">
        <f t="shared" si="5"/>
        <v/>
      </c>
    </row>
    <row r="345" spans="1:10" x14ac:dyDescent="0.25">
      <c r="A345" s="4">
        <v>343</v>
      </c>
      <c r="B345" s="16"/>
      <c r="C345" s="4" t="str">
        <f>IF(B345&gt;0,IF(ISERROR(VLOOKUP(B345,exp!$A$3:$T$2002,20,FALSE)),"Не е избран разход",VLOOKUP(B345,exp!$A$3:$T$2002,20,FALSE)),"Не е избран разход")</f>
        <v>Не е избран разход</v>
      </c>
      <c r="D345" s="16"/>
      <c r="E345" s="4" t="str">
        <f>IF(D345&gt;0,IF(ISERROR(VLOOKUP(D345,acc!$A$3:$M$2002,13,FALSE)),"Не е избран счетоводен документ",VLOOKUP(D345,acc!$A$3:$M$2002,13,FALSE)),"Не е избран разход")</f>
        <v>Не е избран разход</v>
      </c>
      <c r="F345" s="32"/>
      <c r="G345" s="16"/>
      <c r="H345" s="4" t="str">
        <f>IF(G345&gt;0,IF(ISERROR(VLOOKUP(G345,pay!$A$3:$J$2002,10,FALSE)),"Не е избран платежен документ",VLOOKUP(G345,pay!$A$3:$J$2002,10,FALSE)),"Не е избран разход")</f>
        <v>Не е избран разход</v>
      </c>
      <c r="I345" s="32"/>
      <c r="J345" s="33" t="str">
        <f t="shared" si="5"/>
        <v/>
      </c>
    </row>
    <row r="346" spans="1:10" x14ac:dyDescent="0.25">
      <c r="A346" s="4">
        <v>344</v>
      </c>
      <c r="B346" s="16"/>
      <c r="C346" s="4" t="str">
        <f>IF(B346&gt;0,IF(ISERROR(VLOOKUP(B346,exp!$A$3:$T$2002,20,FALSE)),"Не е избран разход",VLOOKUP(B346,exp!$A$3:$T$2002,20,FALSE)),"Не е избран разход")</f>
        <v>Не е избран разход</v>
      </c>
      <c r="D346" s="16"/>
      <c r="E346" s="4" t="str">
        <f>IF(D346&gt;0,IF(ISERROR(VLOOKUP(D346,acc!$A$3:$M$2002,13,FALSE)),"Не е избран счетоводен документ",VLOOKUP(D346,acc!$A$3:$M$2002,13,FALSE)),"Не е избран разход")</f>
        <v>Не е избран разход</v>
      </c>
      <c r="F346" s="32"/>
      <c r="G346" s="16"/>
      <c r="H346" s="4" t="str">
        <f>IF(G346&gt;0,IF(ISERROR(VLOOKUP(G346,pay!$A$3:$J$2002,10,FALSE)),"Не е избран платежен документ",VLOOKUP(G346,pay!$A$3:$J$2002,10,FALSE)),"Не е избран разход")</f>
        <v>Не е избран разход</v>
      </c>
      <c r="I346" s="32"/>
      <c r="J346" s="33" t="str">
        <f t="shared" si="5"/>
        <v/>
      </c>
    </row>
    <row r="347" spans="1:10" x14ac:dyDescent="0.25">
      <c r="A347" s="4">
        <v>345</v>
      </c>
      <c r="B347" s="16"/>
      <c r="C347" s="4" t="str">
        <f>IF(B347&gt;0,IF(ISERROR(VLOOKUP(B347,exp!$A$3:$T$2002,20,FALSE)),"Не е избран разход",VLOOKUP(B347,exp!$A$3:$T$2002,20,FALSE)),"Не е избран разход")</f>
        <v>Не е избран разход</v>
      </c>
      <c r="D347" s="16"/>
      <c r="E347" s="4" t="str">
        <f>IF(D347&gt;0,IF(ISERROR(VLOOKUP(D347,acc!$A$3:$M$2002,13,FALSE)),"Не е избран счетоводен документ",VLOOKUP(D347,acc!$A$3:$M$2002,13,FALSE)),"Не е избран разход")</f>
        <v>Не е избран разход</v>
      </c>
      <c r="F347" s="32"/>
      <c r="G347" s="16"/>
      <c r="H347" s="4" t="str">
        <f>IF(G347&gt;0,IF(ISERROR(VLOOKUP(G347,pay!$A$3:$J$2002,10,FALSE)),"Не е избран платежен документ",VLOOKUP(G347,pay!$A$3:$J$2002,10,FALSE)),"Не е избран разход")</f>
        <v>Не е избран разход</v>
      </c>
      <c r="I347" s="32"/>
      <c r="J347" s="33" t="str">
        <f t="shared" si="5"/>
        <v/>
      </c>
    </row>
    <row r="348" spans="1:10" x14ac:dyDescent="0.25">
      <c r="A348" s="4">
        <v>346</v>
      </c>
      <c r="B348" s="16"/>
      <c r="C348" s="4" t="str">
        <f>IF(B348&gt;0,IF(ISERROR(VLOOKUP(B348,exp!$A$3:$T$2002,20,FALSE)),"Не е избран разход",VLOOKUP(B348,exp!$A$3:$T$2002,20,FALSE)),"Не е избран разход")</f>
        <v>Не е избран разход</v>
      </c>
      <c r="D348" s="16"/>
      <c r="E348" s="4" t="str">
        <f>IF(D348&gt;0,IF(ISERROR(VLOOKUP(D348,acc!$A$3:$M$2002,13,FALSE)),"Не е избран счетоводен документ",VLOOKUP(D348,acc!$A$3:$M$2002,13,FALSE)),"Не е избран разход")</f>
        <v>Не е избран разход</v>
      </c>
      <c r="F348" s="32"/>
      <c r="G348" s="16"/>
      <c r="H348" s="4" t="str">
        <f>IF(G348&gt;0,IF(ISERROR(VLOOKUP(G348,pay!$A$3:$J$2002,10,FALSE)),"Не е избран платежен документ",VLOOKUP(G348,pay!$A$3:$J$2002,10,FALSE)),"Не е избран разход")</f>
        <v>Не е избран разход</v>
      </c>
      <c r="I348" s="32"/>
      <c r="J348" s="33" t="str">
        <f t="shared" si="5"/>
        <v/>
      </c>
    </row>
    <row r="349" spans="1:10" x14ac:dyDescent="0.25">
      <c r="A349" s="4">
        <v>347</v>
      </c>
      <c r="B349" s="16"/>
      <c r="C349" s="4" t="str">
        <f>IF(B349&gt;0,IF(ISERROR(VLOOKUP(B349,exp!$A$3:$T$2002,20,FALSE)),"Не е избран разход",VLOOKUP(B349,exp!$A$3:$T$2002,20,FALSE)),"Не е избран разход")</f>
        <v>Не е избран разход</v>
      </c>
      <c r="D349" s="16"/>
      <c r="E349" s="4" t="str">
        <f>IF(D349&gt;0,IF(ISERROR(VLOOKUP(D349,acc!$A$3:$M$2002,13,FALSE)),"Не е избран счетоводен документ",VLOOKUP(D349,acc!$A$3:$M$2002,13,FALSE)),"Не е избран разход")</f>
        <v>Не е избран разход</v>
      </c>
      <c r="F349" s="32"/>
      <c r="G349" s="16"/>
      <c r="H349" s="4" t="str">
        <f>IF(G349&gt;0,IF(ISERROR(VLOOKUP(G349,pay!$A$3:$J$2002,10,FALSE)),"Не е избран платежен документ",VLOOKUP(G349,pay!$A$3:$J$2002,10,FALSE)),"Не е избран разход")</f>
        <v>Не е избран разход</v>
      </c>
      <c r="I349" s="32"/>
      <c r="J349" s="33" t="str">
        <f t="shared" si="5"/>
        <v/>
      </c>
    </row>
    <row r="350" spans="1:10" x14ac:dyDescent="0.25">
      <c r="A350" s="4">
        <v>348</v>
      </c>
      <c r="B350" s="16"/>
      <c r="C350" s="4" t="str">
        <f>IF(B350&gt;0,IF(ISERROR(VLOOKUP(B350,exp!$A$3:$T$2002,20,FALSE)),"Не е избран разход",VLOOKUP(B350,exp!$A$3:$T$2002,20,FALSE)),"Не е избран разход")</f>
        <v>Не е избран разход</v>
      </c>
      <c r="D350" s="16"/>
      <c r="E350" s="4" t="str">
        <f>IF(D350&gt;0,IF(ISERROR(VLOOKUP(D350,acc!$A$3:$M$2002,13,FALSE)),"Не е избран счетоводен документ",VLOOKUP(D350,acc!$A$3:$M$2002,13,FALSE)),"Не е избран разход")</f>
        <v>Не е избран разход</v>
      </c>
      <c r="F350" s="32"/>
      <c r="G350" s="16"/>
      <c r="H350" s="4" t="str">
        <f>IF(G350&gt;0,IF(ISERROR(VLOOKUP(G350,pay!$A$3:$J$2002,10,FALSE)),"Не е избран платежен документ",VLOOKUP(G350,pay!$A$3:$J$2002,10,FALSE)),"Не е избран разход")</f>
        <v>Не е избран разход</v>
      </c>
      <c r="I350" s="32"/>
      <c r="J350" s="33" t="str">
        <f t="shared" si="5"/>
        <v/>
      </c>
    </row>
    <row r="351" spans="1:10" x14ac:dyDescent="0.25">
      <c r="A351" s="4">
        <v>349</v>
      </c>
      <c r="B351" s="16"/>
      <c r="C351" s="4" t="str">
        <f>IF(B351&gt;0,IF(ISERROR(VLOOKUP(B351,exp!$A$3:$T$2002,20,FALSE)),"Не е избран разход",VLOOKUP(B351,exp!$A$3:$T$2002,20,FALSE)),"Не е избран разход")</f>
        <v>Не е избран разход</v>
      </c>
      <c r="D351" s="16"/>
      <c r="E351" s="4" t="str">
        <f>IF(D351&gt;0,IF(ISERROR(VLOOKUP(D351,acc!$A$3:$M$2002,13,FALSE)),"Не е избран счетоводен документ",VLOOKUP(D351,acc!$A$3:$M$2002,13,FALSE)),"Не е избран разход")</f>
        <v>Не е избран разход</v>
      </c>
      <c r="F351" s="32"/>
      <c r="G351" s="16"/>
      <c r="H351" s="4" t="str">
        <f>IF(G351&gt;0,IF(ISERROR(VLOOKUP(G351,pay!$A$3:$J$2002,10,FALSE)),"Не е избран платежен документ",VLOOKUP(G351,pay!$A$3:$J$2002,10,FALSE)),"Не е избран разход")</f>
        <v>Не е избран разход</v>
      </c>
      <c r="I351" s="32"/>
      <c r="J351" s="33" t="str">
        <f t="shared" si="5"/>
        <v/>
      </c>
    </row>
    <row r="352" spans="1:10" x14ac:dyDescent="0.25">
      <c r="A352" s="4">
        <v>350</v>
      </c>
      <c r="B352" s="16"/>
      <c r="C352" s="4" t="str">
        <f>IF(B352&gt;0,IF(ISERROR(VLOOKUP(B352,exp!$A$3:$T$2002,20,FALSE)),"Не е избран разход",VLOOKUP(B352,exp!$A$3:$T$2002,20,FALSE)),"Не е избран разход")</f>
        <v>Не е избран разход</v>
      </c>
      <c r="D352" s="16"/>
      <c r="E352" s="4" t="str">
        <f>IF(D352&gt;0,IF(ISERROR(VLOOKUP(D352,acc!$A$3:$M$2002,13,FALSE)),"Не е избран счетоводен документ",VLOOKUP(D352,acc!$A$3:$M$2002,13,FALSE)),"Не е избран разход")</f>
        <v>Не е избран разход</v>
      </c>
      <c r="F352" s="32"/>
      <c r="G352" s="16"/>
      <c r="H352" s="4" t="str">
        <f>IF(G352&gt;0,IF(ISERROR(VLOOKUP(G352,pay!$A$3:$J$2002,10,FALSE)),"Не е избран платежен документ",VLOOKUP(G352,pay!$A$3:$J$2002,10,FALSE)),"Не е избран разход")</f>
        <v>Не е избран разход</v>
      </c>
      <c r="I352" s="32"/>
      <c r="J352" s="33" t="str">
        <f t="shared" si="5"/>
        <v/>
      </c>
    </row>
    <row r="353" spans="1:10" x14ac:dyDescent="0.25">
      <c r="A353" s="4">
        <v>351</v>
      </c>
      <c r="B353" s="16"/>
      <c r="C353" s="4" t="str">
        <f>IF(B353&gt;0,IF(ISERROR(VLOOKUP(B353,exp!$A$3:$T$2002,20,FALSE)),"Не е избран разход",VLOOKUP(B353,exp!$A$3:$T$2002,20,FALSE)),"Не е избран разход")</f>
        <v>Не е избран разход</v>
      </c>
      <c r="D353" s="16"/>
      <c r="E353" s="4" t="str">
        <f>IF(D353&gt;0,IF(ISERROR(VLOOKUP(D353,acc!$A$3:$M$2002,13,FALSE)),"Не е избран счетоводен документ",VLOOKUP(D353,acc!$A$3:$M$2002,13,FALSE)),"Не е избран разход")</f>
        <v>Не е избран разход</v>
      </c>
      <c r="F353" s="32"/>
      <c r="G353" s="16"/>
      <c r="H353" s="4" t="str">
        <f>IF(G353&gt;0,IF(ISERROR(VLOOKUP(G353,pay!$A$3:$J$2002,10,FALSE)),"Не е избран платежен документ",VLOOKUP(G353,pay!$A$3:$J$2002,10,FALSE)),"Не е избран разход")</f>
        <v>Не е избран разход</v>
      </c>
      <c r="I353" s="32"/>
      <c r="J353" s="33" t="str">
        <f t="shared" si="5"/>
        <v/>
      </c>
    </row>
    <row r="354" spans="1:10" x14ac:dyDescent="0.25">
      <c r="A354" s="4">
        <v>352</v>
      </c>
      <c r="B354" s="16"/>
      <c r="C354" s="4" t="str">
        <f>IF(B354&gt;0,IF(ISERROR(VLOOKUP(B354,exp!$A$3:$T$2002,20,FALSE)),"Не е избран разход",VLOOKUP(B354,exp!$A$3:$T$2002,20,FALSE)),"Не е избран разход")</f>
        <v>Не е избран разход</v>
      </c>
      <c r="D354" s="16"/>
      <c r="E354" s="4" t="str">
        <f>IF(D354&gt;0,IF(ISERROR(VLOOKUP(D354,acc!$A$3:$M$2002,13,FALSE)),"Не е избран счетоводен документ",VLOOKUP(D354,acc!$A$3:$M$2002,13,FALSE)),"Не е избран разход")</f>
        <v>Не е избран разход</v>
      </c>
      <c r="F354" s="32"/>
      <c r="G354" s="16"/>
      <c r="H354" s="4" t="str">
        <f>IF(G354&gt;0,IF(ISERROR(VLOOKUP(G354,pay!$A$3:$J$2002,10,FALSE)),"Не е избран платежен документ",VLOOKUP(G354,pay!$A$3:$J$2002,10,FALSE)),"Не е избран разход")</f>
        <v>Не е избран разход</v>
      </c>
      <c r="I354" s="32"/>
      <c r="J354" s="33" t="str">
        <f t="shared" si="5"/>
        <v/>
      </c>
    </row>
    <row r="355" spans="1:10" x14ac:dyDescent="0.25">
      <c r="A355" s="4">
        <v>353</v>
      </c>
      <c r="B355" s="16"/>
      <c r="C355" s="4" t="str">
        <f>IF(B355&gt;0,IF(ISERROR(VLOOKUP(B355,exp!$A$3:$T$2002,20,FALSE)),"Не е избран разход",VLOOKUP(B355,exp!$A$3:$T$2002,20,FALSE)),"Не е избран разход")</f>
        <v>Не е избран разход</v>
      </c>
      <c r="D355" s="16"/>
      <c r="E355" s="4" t="str">
        <f>IF(D355&gt;0,IF(ISERROR(VLOOKUP(D355,acc!$A$3:$M$2002,13,FALSE)),"Не е избран счетоводен документ",VLOOKUP(D355,acc!$A$3:$M$2002,13,FALSE)),"Не е избран разход")</f>
        <v>Не е избран разход</v>
      </c>
      <c r="F355" s="32"/>
      <c r="G355" s="16"/>
      <c r="H355" s="4" t="str">
        <f>IF(G355&gt;0,IF(ISERROR(VLOOKUP(G355,pay!$A$3:$J$2002,10,FALSE)),"Не е избран платежен документ",VLOOKUP(G355,pay!$A$3:$J$2002,10,FALSE)),"Не е избран разход")</f>
        <v>Не е избран разход</v>
      </c>
      <c r="I355" s="32"/>
      <c r="J355" s="33" t="str">
        <f t="shared" si="5"/>
        <v/>
      </c>
    </row>
    <row r="356" spans="1:10" x14ac:dyDescent="0.25">
      <c r="A356" s="4">
        <v>354</v>
      </c>
      <c r="B356" s="16"/>
      <c r="C356" s="4" t="str">
        <f>IF(B356&gt;0,IF(ISERROR(VLOOKUP(B356,exp!$A$3:$T$2002,20,FALSE)),"Не е избран разход",VLOOKUP(B356,exp!$A$3:$T$2002,20,FALSE)),"Не е избран разход")</f>
        <v>Не е избран разход</v>
      </c>
      <c r="D356" s="16"/>
      <c r="E356" s="4" t="str">
        <f>IF(D356&gt;0,IF(ISERROR(VLOOKUP(D356,acc!$A$3:$M$2002,13,FALSE)),"Не е избран счетоводен документ",VLOOKUP(D356,acc!$A$3:$M$2002,13,FALSE)),"Не е избран разход")</f>
        <v>Не е избран разход</v>
      </c>
      <c r="F356" s="32"/>
      <c r="G356" s="16"/>
      <c r="H356" s="4" t="str">
        <f>IF(G356&gt;0,IF(ISERROR(VLOOKUP(G356,pay!$A$3:$J$2002,10,FALSE)),"Не е избран платежен документ",VLOOKUP(G356,pay!$A$3:$J$2002,10,FALSE)),"Не е избран разход")</f>
        <v>Не е избран разход</v>
      </c>
      <c r="I356" s="32"/>
      <c r="J356" s="33" t="str">
        <f t="shared" si="5"/>
        <v/>
      </c>
    </row>
    <row r="357" spans="1:10" x14ac:dyDescent="0.25">
      <c r="A357" s="4">
        <v>355</v>
      </c>
      <c r="B357" s="16"/>
      <c r="C357" s="4" t="str">
        <f>IF(B357&gt;0,IF(ISERROR(VLOOKUP(B357,exp!$A$3:$T$2002,20,FALSE)),"Не е избран разход",VLOOKUP(B357,exp!$A$3:$T$2002,20,FALSE)),"Не е избран разход")</f>
        <v>Не е избран разход</v>
      </c>
      <c r="D357" s="16"/>
      <c r="E357" s="4" t="str">
        <f>IF(D357&gt;0,IF(ISERROR(VLOOKUP(D357,acc!$A$3:$M$2002,13,FALSE)),"Не е избран счетоводен документ",VLOOKUP(D357,acc!$A$3:$M$2002,13,FALSE)),"Не е избран разход")</f>
        <v>Не е избран разход</v>
      </c>
      <c r="F357" s="32"/>
      <c r="G357" s="16"/>
      <c r="H357" s="4" t="str">
        <f>IF(G357&gt;0,IF(ISERROR(VLOOKUP(G357,pay!$A$3:$J$2002,10,FALSE)),"Не е избран платежен документ",VLOOKUP(G357,pay!$A$3:$J$2002,10,FALSE)),"Не е избран разход")</f>
        <v>Не е избран разход</v>
      </c>
      <c r="I357" s="32"/>
      <c r="J357" s="33" t="str">
        <f t="shared" si="5"/>
        <v/>
      </c>
    </row>
    <row r="358" spans="1:10" x14ac:dyDescent="0.25">
      <c r="A358" s="4">
        <v>356</v>
      </c>
      <c r="B358" s="16"/>
      <c r="C358" s="4" t="str">
        <f>IF(B358&gt;0,IF(ISERROR(VLOOKUP(B358,exp!$A$3:$T$2002,20,FALSE)),"Не е избран разход",VLOOKUP(B358,exp!$A$3:$T$2002,20,FALSE)),"Не е избран разход")</f>
        <v>Не е избран разход</v>
      </c>
      <c r="D358" s="16"/>
      <c r="E358" s="4" t="str">
        <f>IF(D358&gt;0,IF(ISERROR(VLOOKUP(D358,acc!$A$3:$M$2002,13,FALSE)),"Не е избран счетоводен документ",VLOOKUP(D358,acc!$A$3:$M$2002,13,FALSE)),"Не е избран разход")</f>
        <v>Не е избран разход</v>
      </c>
      <c r="F358" s="32"/>
      <c r="G358" s="16"/>
      <c r="H358" s="4" t="str">
        <f>IF(G358&gt;0,IF(ISERROR(VLOOKUP(G358,pay!$A$3:$J$2002,10,FALSE)),"Не е избран платежен документ",VLOOKUP(G358,pay!$A$3:$J$2002,10,FALSE)),"Не е избран разход")</f>
        <v>Не е избран разход</v>
      </c>
      <c r="I358" s="32"/>
      <c r="J358" s="33" t="str">
        <f t="shared" si="5"/>
        <v/>
      </c>
    </row>
    <row r="359" spans="1:10" x14ac:dyDescent="0.25">
      <c r="A359" s="4">
        <v>357</v>
      </c>
      <c r="B359" s="16"/>
      <c r="C359" s="4" t="str">
        <f>IF(B359&gt;0,IF(ISERROR(VLOOKUP(B359,exp!$A$3:$T$2002,20,FALSE)),"Не е избран разход",VLOOKUP(B359,exp!$A$3:$T$2002,20,FALSE)),"Не е избран разход")</f>
        <v>Не е избран разход</v>
      </c>
      <c r="D359" s="16"/>
      <c r="E359" s="4" t="str">
        <f>IF(D359&gt;0,IF(ISERROR(VLOOKUP(D359,acc!$A$3:$M$2002,13,FALSE)),"Не е избран счетоводен документ",VLOOKUP(D359,acc!$A$3:$M$2002,13,FALSE)),"Не е избран разход")</f>
        <v>Не е избран разход</v>
      </c>
      <c r="F359" s="32"/>
      <c r="G359" s="16"/>
      <c r="H359" s="4" t="str">
        <f>IF(G359&gt;0,IF(ISERROR(VLOOKUP(G359,pay!$A$3:$J$2002,10,FALSE)),"Не е избран платежен документ",VLOOKUP(G359,pay!$A$3:$J$2002,10,FALSE)),"Не е избран разход")</f>
        <v>Не е избран разход</v>
      </c>
      <c r="I359" s="32"/>
      <c r="J359" s="33" t="str">
        <f t="shared" si="5"/>
        <v/>
      </c>
    </row>
    <row r="360" spans="1:10" x14ac:dyDescent="0.25">
      <c r="A360" s="4">
        <v>358</v>
      </c>
      <c r="B360" s="16"/>
      <c r="C360" s="4" t="str">
        <f>IF(B360&gt;0,IF(ISERROR(VLOOKUP(B360,exp!$A$3:$T$2002,20,FALSE)),"Не е избран разход",VLOOKUP(B360,exp!$A$3:$T$2002,20,FALSE)),"Не е избран разход")</f>
        <v>Не е избран разход</v>
      </c>
      <c r="D360" s="16"/>
      <c r="E360" s="4" t="str">
        <f>IF(D360&gt;0,IF(ISERROR(VLOOKUP(D360,acc!$A$3:$M$2002,13,FALSE)),"Не е избран счетоводен документ",VLOOKUP(D360,acc!$A$3:$M$2002,13,FALSE)),"Не е избран разход")</f>
        <v>Не е избран разход</v>
      </c>
      <c r="F360" s="32"/>
      <c r="G360" s="16"/>
      <c r="H360" s="4" t="str">
        <f>IF(G360&gt;0,IF(ISERROR(VLOOKUP(G360,pay!$A$3:$J$2002,10,FALSE)),"Не е избран платежен документ",VLOOKUP(G360,pay!$A$3:$J$2002,10,FALSE)),"Не е избран разход")</f>
        <v>Не е избран разход</v>
      </c>
      <c r="I360" s="32"/>
      <c r="J360" s="33" t="str">
        <f t="shared" si="5"/>
        <v/>
      </c>
    </row>
    <row r="361" spans="1:10" x14ac:dyDescent="0.25">
      <c r="A361" s="4">
        <v>359</v>
      </c>
      <c r="B361" s="16"/>
      <c r="C361" s="4" t="str">
        <f>IF(B361&gt;0,IF(ISERROR(VLOOKUP(B361,exp!$A$3:$T$2002,20,FALSE)),"Не е избран разход",VLOOKUP(B361,exp!$A$3:$T$2002,20,FALSE)),"Не е избран разход")</f>
        <v>Не е избран разход</v>
      </c>
      <c r="D361" s="16"/>
      <c r="E361" s="4" t="str">
        <f>IF(D361&gt;0,IF(ISERROR(VLOOKUP(D361,acc!$A$3:$M$2002,13,FALSE)),"Не е избран счетоводен документ",VLOOKUP(D361,acc!$A$3:$M$2002,13,FALSE)),"Не е избран разход")</f>
        <v>Не е избран разход</v>
      </c>
      <c r="F361" s="32"/>
      <c r="G361" s="16"/>
      <c r="H361" s="4" t="str">
        <f>IF(G361&gt;0,IF(ISERROR(VLOOKUP(G361,pay!$A$3:$J$2002,10,FALSE)),"Не е избран платежен документ",VLOOKUP(G361,pay!$A$3:$J$2002,10,FALSE)),"Не е избран разход")</f>
        <v>Не е избран разход</v>
      </c>
      <c r="I361" s="32"/>
      <c r="J361" s="33" t="str">
        <f t="shared" si="5"/>
        <v/>
      </c>
    </row>
    <row r="362" spans="1:10" x14ac:dyDescent="0.25">
      <c r="A362" s="4">
        <v>360</v>
      </c>
      <c r="B362" s="16"/>
      <c r="C362" s="4" t="str">
        <f>IF(B362&gt;0,IF(ISERROR(VLOOKUP(B362,exp!$A$3:$T$2002,20,FALSE)),"Не е избран разход",VLOOKUP(B362,exp!$A$3:$T$2002,20,FALSE)),"Не е избран разход")</f>
        <v>Не е избран разход</v>
      </c>
      <c r="D362" s="16"/>
      <c r="E362" s="4" t="str">
        <f>IF(D362&gt;0,IF(ISERROR(VLOOKUP(D362,acc!$A$3:$M$2002,13,FALSE)),"Не е избран счетоводен документ",VLOOKUP(D362,acc!$A$3:$M$2002,13,FALSE)),"Не е избран разход")</f>
        <v>Не е избран разход</v>
      </c>
      <c r="F362" s="32"/>
      <c r="G362" s="16"/>
      <c r="H362" s="4" t="str">
        <f>IF(G362&gt;0,IF(ISERROR(VLOOKUP(G362,pay!$A$3:$J$2002,10,FALSE)),"Не е избран платежен документ",VLOOKUP(G362,pay!$A$3:$J$2002,10,FALSE)),"Не е избран разход")</f>
        <v>Не е избран разход</v>
      </c>
      <c r="I362" s="32"/>
      <c r="J362" s="33" t="str">
        <f t="shared" si="5"/>
        <v/>
      </c>
    </row>
    <row r="363" spans="1:10" x14ac:dyDescent="0.25">
      <c r="A363" s="4">
        <v>361</v>
      </c>
      <c r="B363" s="16"/>
      <c r="C363" s="4" t="str">
        <f>IF(B363&gt;0,IF(ISERROR(VLOOKUP(B363,exp!$A$3:$T$2002,20,FALSE)),"Не е избран разход",VLOOKUP(B363,exp!$A$3:$T$2002,20,FALSE)),"Не е избран разход")</f>
        <v>Не е избран разход</v>
      </c>
      <c r="D363" s="16"/>
      <c r="E363" s="4" t="str">
        <f>IF(D363&gt;0,IF(ISERROR(VLOOKUP(D363,acc!$A$3:$M$2002,13,FALSE)),"Не е избран счетоводен документ",VLOOKUP(D363,acc!$A$3:$M$2002,13,FALSE)),"Не е избран разход")</f>
        <v>Не е избран разход</v>
      </c>
      <c r="F363" s="32"/>
      <c r="G363" s="16"/>
      <c r="H363" s="4" t="str">
        <f>IF(G363&gt;0,IF(ISERROR(VLOOKUP(G363,pay!$A$3:$J$2002,10,FALSE)),"Не е избран платежен документ",VLOOKUP(G363,pay!$A$3:$J$2002,10,FALSE)),"Не е избран разход")</f>
        <v>Не е избран разход</v>
      </c>
      <c r="I363" s="32"/>
      <c r="J363" s="33" t="str">
        <f t="shared" si="5"/>
        <v/>
      </c>
    </row>
    <row r="364" spans="1:10" x14ac:dyDescent="0.25">
      <c r="A364" s="4">
        <v>362</v>
      </c>
      <c r="B364" s="16"/>
      <c r="C364" s="4" t="str">
        <f>IF(B364&gt;0,IF(ISERROR(VLOOKUP(B364,exp!$A$3:$T$2002,20,FALSE)),"Не е избран разход",VLOOKUP(B364,exp!$A$3:$T$2002,20,FALSE)),"Не е избран разход")</f>
        <v>Не е избран разход</v>
      </c>
      <c r="D364" s="16"/>
      <c r="E364" s="4" t="str">
        <f>IF(D364&gt;0,IF(ISERROR(VLOOKUP(D364,acc!$A$3:$M$2002,13,FALSE)),"Не е избран счетоводен документ",VLOOKUP(D364,acc!$A$3:$M$2002,13,FALSE)),"Не е избран разход")</f>
        <v>Не е избран разход</v>
      </c>
      <c r="F364" s="32"/>
      <c r="G364" s="16"/>
      <c r="H364" s="4" t="str">
        <f>IF(G364&gt;0,IF(ISERROR(VLOOKUP(G364,pay!$A$3:$J$2002,10,FALSE)),"Не е избран платежен документ",VLOOKUP(G364,pay!$A$3:$J$2002,10,FALSE)),"Не е избран разход")</f>
        <v>Не е избран разход</v>
      </c>
      <c r="I364" s="32"/>
      <c r="J364" s="33" t="str">
        <f t="shared" si="5"/>
        <v/>
      </c>
    </row>
    <row r="365" spans="1:10" x14ac:dyDescent="0.25">
      <c r="A365" s="4">
        <v>363</v>
      </c>
      <c r="B365" s="16"/>
      <c r="C365" s="4" t="str">
        <f>IF(B365&gt;0,IF(ISERROR(VLOOKUP(B365,exp!$A$3:$T$2002,20,FALSE)),"Не е избран разход",VLOOKUP(B365,exp!$A$3:$T$2002,20,FALSE)),"Не е избран разход")</f>
        <v>Не е избран разход</v>
      </c>
      <c r="D365" s="16"/>
      <c r="E365" s="4" t="str">
        <f>IF(D365&gt;0,IF(ISERROR(VLOOKUP(D365,acc!$A$3:$M$2002,13,FALSE)),"Не е избран счетоводен документ",VLOOKUP(D365,acc!$A$3:$M$2002,13,FALSE)),"Не е избран разход")</f>
        <v>Не е избран разход</v>
      </c>
      <c r="F365" s="32"/>
      <c r="G365" s="16"/>
      <c r="H365" s="4" t="str">
        <f>IF(G365&gt;0,IF(ISERROR(VLOOKUP(G365,pay!$A$3:$J$2002,10,FALSE)),"Не е избран платежен документ",VLOOKUP(G365,pay!$A$3:$J$2002,10,FALSE)),"Не е избран разход")</f>
        <v>Не е избран разход</v>
      </c>
      <c r="I365" s="32"/>
      <c r="J365" s="33" t="str">
        <f t="shared" si="5"/>
        <v/>
      </c>
    </row>
    <row r="366" spans="1:10" x14ac:dyDescent="0.25">
      <c r="A366" s="4">
        <v>364</v>
      </c>
      <c r="B366" s="16"/>
      <c r="C366" s="4" t="str">
        <f>IF(B366&gt;0,IF(ISERROR(VLOOKUP(B366,exp!$A$3:$T$2002,20,FALSE)),"Не е избран разход",VLOOKUP(B366,exp!$A$3:$T$2002,20,FALSE)),"Не е избран разход")</f>
        <v>Не е избран разход</v>
      </c>
      <c r="D366" s="16"/>
      <c r="E366" s="4" t="str">
        <f>IF(D366&gt;0,IF(ISERROR(VLOOKUP(D366,acc!$A$3:$M$2002,13,FALSE)),"Не е избран счетоводен документ",VLOOKUP(D366,acc!$A$3:$M$2002,13,FALSE)),"Не е избран разход")</f>
        <v>Не е избран разход</v>
      </c>
      <c r="F366" s="32"/>
      <c r="G366" s="16"/>
      <c r="H366" s="4" t="str">
        <f>IF(G366&gt;0,IF(ISERROR(VLOOKUP(G366,pay!$A$3:$J$2002,10,FALSE)),"Не е избран платежен документ",VLOOKUP(G366,pay!$A$3:$J$2002,10,FALSE)),"Не е избран разход")</f>
        <v>Не е избран разход</v>
      </c>
      <c r="I366" s="32"/>
      <c r="J366" s="33" t="str">
        <f t="shared" si="5"/>
        <v/>
      </c>
    </row>
    <row r="367" spans="1:10" x14ac:dyDescent="0.25">
      <c r="A367" s="4">
        <v>365</v>
      </c>
      <c r="B367" s="16"/>
      <c r="C367" s="4" t="str">
        <f>IF(B367&gt;0,IF(ISERROR(VLOOKUP(B367,exp!$A$3:$T$2002,20,FALSE)),"Не е избран разход",VLOOKUP(B367,exp!$A$3:$T$2002,20,FALSE)),"Не е избран разход")</f>
        <v>Не е избран разход</v>
      </c>
      <c r="D367" s="16"/>
      <c r="E367" s="4" t="str">
        <f>IF(D367&gt;0,IF(ISERROR(VLOOKUP(D367,acc!$A$3:$M$2002,13,FALSE)),"Не е избран счетоводен документ",VLOOKUP(D367,acc!$A$3:$M$2002,13,FALSE)),"Не е избран разход")</f>
        <v>Не е избран разход</v>
      </c>
      <c r="F367" s="32"/>
      <c r="G367" s="16"/>
      <c r="H367" s="4" t="str">
        <f>IF(G367&gt;0,IF(ISERROR(VLOOKUP(G367,pay!$A$3:$J$2002,10,FALSE)),"Не е избран платежен документ",VLOOKUP(G367,pay!$A$3:$J$2002,10,FALSE)),"Не е избран разход")</f>
        <v>Не е избран разход</v>
      </c>
      <c r="I367" s="32"/>
      <c r="J367" s="33" t="str">
        <f t="shared" si="5"/>
        <v/>
      </c>
    </row>
    <row r="368" spans="1:10" x14ac:dyDescent="0.25">
      <c r="A368" s="4">
        <v>366</v>
      </c>
      <c r="B368" s="16"/>
      <c r="C368" s="4" t="str">
        <f>IF(B368&gt;0,IF(ISERROR(VLOOKUP(B368,exp!$A$3:$T$2002,20,FALSE)),"Не е избран разход",VLOOKUP(B368,exp!$A$3:$T$2002,20,FALSE)),"Не е избран разход")</f>
        <v>Не е избран разход</v>
      </c>
      <c r="D368" s="16"/>
      <c r="E368" s="4" t="str">
        <f>IF(D368&gt;0,IF(ISERROR(VLOOKUP(D368,acc!$A$3:$M$2002,13,FALSE)),"Не е избран счетоводен документ",VLOOKUP(D368,acc!$A$3:$M$2002,13,FALSE)),"Не е избран разход")</f>
        <v>Не е избран разход</v>
      </c>
      <c r="F368" s="32"/>
      <c r="G368" s="16"/>
      <c r="H368" s="4" t="str">
        <f>IF(G368&gt;0,IF(ISERROR(VLOOKUP(G368,pay!$A$3:$J$2002,10,FALSE)),"Не е избран платежен документ",VLOOKUP(G368,pay!$A$3:$J$2002,10,FALSE)),"Не е избран разход")</f>
        <v>Не е избран разход</v>
      </c>
      <c r="I368" s="32"/>
      <c r="J368" s="33" t="str">
        <f t="shared" si="5"/>
        <v/>
      </c>
    </row>
    <row r="369" spans="1:10" x14ac:dyDescent="0.25">
      <c r="A369" s="4">
        <v>367</v>
      </c>
      <c r="B369" s="16"/>
      <c r="C369" s="4" t="str">
        <f>IF(B369&gt;0,IF(ISERROR(VLOOKUP(B369,exp!$A$3:$T$2002,20,FALSE)),"Не е избран разход",VLOOKUP(B369,exp!$A$3:$T$2002,20,FALSE)),"Не е избран разход")</f>
        <v>Не е избран разход</v>
      </c>
      <c r="D369" s="16"/>
      <c r="E369" s="4" t="str">
        <f>IF(D369&gt;0,IF(ISERROR(VLOOKUP(D369,acc!$A$3:$M$2002,13,FALSE)),"Не е избран счетоводен документ",VLOOKUP(D369,acc!$A$3:$M$2002,13,FALSE)),"Не е избран разход")</f>
        <v>Не е избран разход</v>
      </c>
      <c r="F369" s="32"/>
      <c r="G369" s="16"/>
      <c r="H369" s="4" t="str">
        <f>IF(G369&gt;0,IF(ISERROR(VLOOKUP(G369,pay!$A$3:$J$2002,10,FALSE)),"Не е избран платежен документ",VLOOKUP(G369,pay!$A$3:$J$2002,10,FALSE)),"Не е избран разход")</f>
        <v>Не е избран разход</v>
      </c>
      <c r="I369" s="32"/>
      <c r="J369" s="33" t="str">
        <f t="shared" si="5"/>
        <v/>
      </c>
    </row>
    <row r="370" spans="1:10" x14ac:dyDescent="0.25">
      <c r="A370" s="4">
        <v>368</v>
      </c>
      <c r="B370" s="16"/>
      <c r="C370" s="4" t="str">
        <f>IF(B370&gt;0,IF(ISERROR(VLOOKUP(B370,exp!$A$3:$T$2002,20,FALSE)),"Не е избран разход",VLOOKUP(B370,exp!$A$3:$T$2002,20,FALSE)),"Не е избран разход")</f>
        <v>Не е избран разход</v>
      </c>
      <c r="D370" s="16"/>
      <c r="E370" s="4" t="str">
        <f>IF(D370&gt;0,IF(ISERROR(VLOOKUP(D370,acc!$A$3:$M$2002,13,FALSE)),"Не е избран счетоводен документ",VLOOKUP(D370,acc!$A$3:$M$2002,13,FALSE)),"Не е избран разход")</f>
        <v>Не е избран разход</v>
      </c>
      <c r="F370" s="32"/>
      <c r="G370" s="16"/>
      <c r="H370" s="4" t="str">
        <f>IF(G370&gt;0,IF(ISERROR(VLOOKUP(G370,pay!$A$3:$J$2002,10,FALSE)),"Не е избран платежен документ",VLOOKUP(G370,pay!$A$3:$J$2002,10,FALSE)),"Не е избран разход")</f>
        <v>Не е избран разход</v>
      </c>
      <c r="I370" s="32"/>
      <c r="J370" s="33" t="str">
        <f t="shared" si="5"/>
        <v/>
      </c>
    </row>
    <row r="371" spans="1:10" x14ac:dyDescent="0.25">
      <c r="A371" s="4">
        <v>369</v>
      </c>
      <c r="B371" s="16"/>
      <c r="C371" s="4" t="str">
        <f>IF(B371&gt;0,IF(ISERROR(VLOOKUP(B371,exp!$A$3:$T$2002,20,FALSE)),"Не е избран разход",VLOOKUP(B371,exp!$A$3:$T$2002,20,FALSE)),"Не е избран разход")</f>
        <v>Не е избран разход</v>
      </c>
      <c r="D371" s="16"/>
      <c r="E371" s="4" t="str">
        <f>IF(D371&gt;0,IF(ISERROR(VLOOKUP(D371,acc!$A$3:$M$2002,13,FALSE)),"Не е избран счетоводен документ",VLOOKUP(D371,acc!$A$3:$M$2002,13,FALSE)),"Не е избран разход")</f>
        <v>Не е избран разход</v>
      </c>
      <c r="F371" s="32"/>
      <c r="G371" s="16"/>
      <c r="H371" s="4" t="str">
        <f>IF(G371&gt;0,IF(ISERROR(VLOOKUP(G371,pay!$A$3:$J$2002,10,FALSE)),"Не е избран платежен документ",VLOOKUP(G371,pay!$A$3:$J$2002,10,FALSE)),"Не е избран разход")</f>
        <v>Не е избран разход</v>
      </c>
      <c r="I371" s="32"/>
      <c r="J371" s="33" t="str">
        <f t="shared" si="5"/>
        <v/>
      </c>
    </row>
    <row r="372" spans="1:10" x14ac:dyDescent="0.25">
      <c r="A372" s="4">
        <v>370</v>
      </c>
      <c r="B372" s="16"/>
      <c r="C372" s="4" t="str">
        <f>IF(B372&gt;0,IF(ISERROR(VLOOKUP(B372,exp!$A$3:$T$2002,20,FALSE)),"Не е избран разход",VLOOKUP(B372,exp!$A$3:$T$2002,20,FALSE)),"Не е избран разход")</f>
        <v>Не е избран разход</v>
      </c>
      <c r="D372" s="16"/>
      <c r="E372" s="4" t="str">
        <f>IF(D372&gt;0,IF(ISERROR(VLOOKUP(D372,acc!$A$3:$M$2002,13,FALSE)),"Не е избран счетоводен документ",VLOOKUP(D372,acc!$A$3:$M$2002,13,FALSE)),"Не е избран разход")</f>
        <v>Не е избран разход</v>
      </c>
      <c r="F372" s="32"/>
      <c r="G372" s="16"/>
      <c r="H372" s="4" t="str">
        <f>IF(G372&gt;0,IF(ISERROR(VLOOKUP(G372,pay!$A$3:$J$2002,10,FALSE)),"Не е избран платежен документ",VLOOKUP(G372,pay!$A$3:$J$2002,10,FALSE)),"Не е избран разход")</f>
        <v>Не е избран разход</v>
      </c>
      <c r="I372" s="32"/>
      <c r="J372" s="33" t="str">
        <f t="shared" si="5"/>
        <v/>
      </c>
    </row>
    <row r="373" spans="1:10" x14ac:dyDescent="0.25">
      <c r="A373" s="4">
        <v>371</v>
      </c>
      <c r="B373" s="16"/>
      <c r="C373" s="4" t="str">
        <f>IF(B373&gt;0,IF(ISERROR(VLOOKUP(B373,exp!$A$3:$T$2002,20,FALSE)),"Не е избран разход",VLOOKUP(B373,exp!$A$3:$T$2002,20,FALSE)),"Не е избран разход")</f>
        <v>Не е избран разход</v>
      </c>
      <c r="D373" s="16"/>
      <c r="E373" s="4" t="str">
        <f>IF(D373&gt;0,IF(ISERROR(VLOOKUP(D373,acc!$A$3:$M$2002,13,FALSE)),"Не е избран счетоводен документ",VLOOKUP(D373,acc!$A$3:$M$2002,13,FALSE)),"Не е избран разход")</f>
        <v>Не е избран разход</v>
      </c>
      <c r="F373" s="32"/>
      <c r="G373" s="16"/>
      <c r="H373" s="4" t="str">
        <f>IF(G373&gt;0,IF(ISERROR(VLOOKUP(G373,pay!$A$3:$J$2002,10,FALSE)),"Не е избран платежен документ",VLOOKUP(G373,pay!$A$3:$J$2002,10,FALSE)),"Не е избран разход")</f>
        <v>Не е избран разход</v>
      </c>
      <c r="I373" s="32"/>
      <c r="J373" s="33" t="str">
        <f t="shared" si="5"/>
        <v/>
      </c>
    </row>
    <row r="374" spans="1:10" x14ac:dyDescent="0.25">
      <c r="A374" s="4">
        <v>372</v>
      </c>
      <c r="B374" s="16"/>
      <c r="C374" s="4" t="str">
        <f>IF(B374&gt;0,IF(ISERROR(VLOOKUP(B374,exp!$A$3:$T$2002,20,FALSE)),"Не е избран разход",VLOOKUP(B374,exp!$A$3:$T$2002,20,FALSE)),"Не е избран разход")</f>
        <v>Не е избран разход</v>
      </c>
      <c r="D374" s="16"/>
      <c r="E374" s="4" t="str">
        <f>IF(D374&gt;0,IF(ISERROR(VLOOKUP(D374,acc!$A$3:$M$2002,13,FALSE)),"Не е избран счетоводен документ",VLOOKUP(D374,acc!$A$3:$M$2002,13,FALSE)),"Не е избран разход")</f>
        <v>Не е избран разход</v>
      </c>
      <c r="F374" s="32"/>
      <c r="G374" s="16"/>
      <c r="H374" s="4" t="str">
        <f>IF(G374&gt;0,IF(ISERROR(VLOOKUP(G374,pay!$A$3:$J$2002,10,FALSE)),"Не е избран платежен документ",VLOOKUP(G374,pay!$A$3:$J$2002,10,FALSE)),"Не е избран разход")</f>
        <v>Не е избран разход</v>
      </c>
      <c r="I374" s="32"/>
      <c r="J374" s="33" t="str">
        <f t="shared" si="5"/>
        <v/>
      </c>
    </row>
    <row r="375" spans="1:10" x14ac:dyDescent="0.25">
      <c r="A375" s="4">
        <v>373</v>
      </c>
      <c r="B375" s="16"/>
      <c r="C375" s="4" t="str">
        <f>IF(B375&gt;0,IF(ISERROR(VLOOKUP(B375,exp!$A$3:$T$2002,20,FALSE)),"Не е избран разход",VLOOKUP(B375,exp!$A$3:$T$2002,20,FALSE)),"Не е избран разход")</f>
        <v>Не е избран разход</v>
      </c>
      <c r="D375" s="16"/>
      <c r="E375" s="4" t="str">
        <f>IF(D375&gt;0,IF(ISERROR(VLOOKUP(D375,acc!$A$3:$M$2002,13,FALSE)),"Не е избран счетоводен документ",VLOOKUP(D375,acc!$A$3:$M$2002,13,FALSE)),"Не е избран разход")</f>
        <v>Не е избран разход</v>
      </c>
      <c r="F375" s="32"/>
      <c r="G375" s="16"/>
      <c r="H375" s="4" t="str">
        <f>IF(G375&gt;0,IF(ISERROR(VLOOKUP(G375,pay!$A$3:$J$2002,10,FALSE)),"Не е избран платежен документ",VLOOKUP(G375,pay!$A$3:$J$2002,10,FALSE)),"Не е избран разход")</f>
        <v>Не е избран разход</v>
      </c>
      <c r="I375" s="32"/>
      <c r="J375" s="33" t="str">
        <f t="shared" si="5"/>
        <v/>
      </c>
    </row>
    <row r="376" spans="1:10" x14ac:dyDescent="0.25">
      <c r="A376" s="4">
        <v>374</v>
      </c>
      <c r="B376" s="16"/>
      <c r="C376" s="4" t="str">
        <f>IF(B376&gt;0,IF(ISERROR(VLOOKUP(B376,exp!$A$3:$T$2002,20,FALSE)),"Не е избран разход",VLOOKUP(B376,exp!$A$3:$T$2002,20,FALSE)),"Не е избран разход")</f>
        <v>Не е избран разход</v>
      </c>
      <c r="D376" s="16"/>
      <c r="E376" s="4" t="str">
        <f>IF(D376&gt;0,IF(ISERROR(VLOOKUP(D376,acc!$A$3:$M$2002,13,FALSE)),"Не е избран счетоводен документ",VLOOKUP(D376,acc!$A$3:$M$2002,13,FALSE)),"Не е избран разход")</f>
        <v>Не е избран разход</v>
      </c>
      <c r="F376" s="32"/>
      <c r="G376" s="16"/>
      <c r="H376" s="4" t="str">
        <f>IF(G376&gt;0,IF(ISERROR(VLOOKUP(G376,pay!$A$3:$J$2002,10,FALSE)),"Не е избран платежен документ",VLOOKUP(G376,pay!$A$3:$J$2002,10,FALSE)),"Не е избран разход")</f>
        <v>Не е избран разход</v>
      </c>
      <c r="I376" s="32"/>
      <c r="J376" s="33" t="str">
        <f t="shared" si="5"/>
        <v/>
      </c>
    </row>
    <row r="377" spans="1:10" x14ac:dyDescent="0.25">
      <c r="A377" s="4">
        <v>375</v>
      </c>
      <c r="B377" s="16"/>
      <c r="C377" s="4" t="str">
        <f>IF(B377&gt;0,IF(ISERROR(VLOOKUP(B377,exp!$A$3:$T$2002,20,FALSE)),"Не е избран разход",VLOOKUP(B377,exp!$A$3:$T$2002,20,FALSE)),"Не е избран разход")</f>
        <v>Не е избран разход</v>
      </c>
      <c r="D377" s="16"/>
      <c r="E377" s="4" t="str">
        <f>IF(D377&gt;0,IF(ISERROR(VLOOKUP(D377,acc!$A$3:$M$2002,13,FALSE)),"Не е избран счетоводен документ",VLOOKUP(D377,acc!$A$3:$M$2002,13,FALSE)),"Не е избран разход")</f>
        <v>Не е избран разход</v>
      </c>
      <c r="F377" s="32"/>
      <c r="G377" s="16"/>
      <c r="H377" s="4" t="str">
        <f>IF(G377&gt;0,IF(ISERROR(VLOOKUP(G377,pay!$A$3:$J$2002,10,FALSE)),"Не е избран платежен документ",VLOOKUP(G377,pay!$A$3:$J$2002,10,FALSE)),"Не е избран разход")</f>
        <v>Не е избран разход</v>
      </c>
      <c r="I377" s="32"/>
      <c r="J377" s="33" t="str">
        <f t="shared" si="5"/>
        <v/>
      </c>
    </row>
    <row r="378" spans="1:10" x14ac:dyDescent="0.25">
      <c r="A378" s="4">
        <v>376</v>
      </c>
      <c r="B378" s="16"/>
      <c r="C378" s="4" t="str">
        <f>IF(B378&gt;0,IF(ISERROR(VLOOKUP(B378,exp!$A$3:$T$2002,20,FALSE)),"Не е избран разход",VLOOKUP(B378,exp!$A$3:$T$2002,20,FALSE)),"Не е избран разход")</f>
        <v>Не е избран разход</v>
      </c>
      <c r="D378" s="16"/>
      <c r="E378" s="4" t="str">
        <f>IF(D378&gt;0,IF(ISERROR(VLOOKUP(D378,acc!$A$3:$M$2002,13,FALSE)),"Не е избран счетоводен документ",VLOOKUP(D378,acc!$A$3:$M$2002,13,FALSE)),"Не е избран разход")</f>
        <v>Не е избран разход</v>
      </c>
      <c r="F378" s="32"/>
      <c r="G378" s="16"/>
      <c r="H378" s="4" t="str">
        <f>IF(G378&gt;0,IF(ISERROR(VLOOKUP(G378,pay!$A$3:$J$2002,10,FALSE)),"Не е избран платежен документ",VLOOKUP(G378,pay!$A$3:$J$2002,10,FALSE)),"Не е избран разход")</f>
        <v>Не е избран разход</v>
      </c>
      <c r="I378" s="32"/>
      <c r="J378" s="33" t="str">
        <f t="shared" si="5"/>
        <v/>
      </c>
    </row>
    <row r="379" spans="1:10" x14ac:dyDescent="0.25">
      <c r="A379" s="4">
        <v>377</v>
      </c>
      <c r="B379" s="16"/>
      <c r="C379" s="4" t="str">
        <f>IF(B379&gt;0,IF(ISERROR(VLOOKUP(B379,exp!$A$3:$T$2002,20,FALSE)),"Не е избран разход",VLOOKUP(B379,exp!$A$3:$T$2002,20,FALSE)),"Не е избран разход")</f>
        <v>Не е избран разход</v>
      </c>
      <c r="D379" s="16"/>
      <c r="E379" s="4" t="str">
        <f>IF(D379&gt;0,IF(ISERROR(VLOOKUP(D379,acc!$A$3:$M$2002,13,FALSE)),"Не е избран счетоводен документ",VLOOKUP(D379,acc!$A$3:$M$2002,13,FALSE)),"Не е избран разход")</f>
        <v>Не е избран разход</v>
      </c>
      <c r="F379" s="32"/>
      <c r="G379" s="16"/>
      <c r="H379" s="4" t="str">
        <f>IF(G379&gt;0,IF(ISERROR(VLOOKUP(G379,pay!$A$3:$J$2002,10,FALSE)),"Не е избран платежен документ",VLOOKUP(G379,pay!$A$3:$J$2002,10,FALSE)),"Не е избран разход")</f>
        <v>Не е избран разход</v>
      </c>
      <c r="I379" s="32"/>
      <c r="J379" s="33" t="str">
        <f t="shared" si="5"/>
        <v/>
      </c>
    </row>
    <row r="380" spans="1:10" x14ac:dyDescent="0.25">
      <c r="A380" s="4">
        <v>378</v>
      </c>
      <c r="B380" s="16"/>
      <c r="C380" s="4" t="str">
        <f>IF(B380&gt;0,IF(ISERROR(VLOOKUP(B380,exp!$A$3:$T$2002,20,FALSE)),"Не е избран разход",VLOOKUP(B380,exp!$A$3:$T$2002,20,FALSE)),"Не е избран разход")</f>
        <v>Не е избран разход</v>
      </c>
      <c r="D380" s="16"/>
      <c r="E380" s="4" t="str">
        <f>IF(D380&gt;0,IF(ISERROR(VLOOKUP(D380,acc!$A$3:$M$2002,13,FALSE)),"Не е избран счетоводен документ",VLOOKUP(D380,acc!$A$3:$M$2002,13,FALSE)),"Не е избран разход")</f>
        <v>Не е избран разход</v>
      </c>
      <c r="F380" s="32"/>
      <c r="G380" s="16"/>
      <c r="H380" s="4" t="str">
        <f>IF(G380&gt;0,IF(ISERROR(VLOOKUP(G380,pay!$A$3:$J$2002,10,FALSE)),"Не е избран платежен документ",VLOOKUP(G380,pay!$A$3:$J$2002,10,FALSE)),"Не е избран разход")</f>
        <v>Не е избран разход</v>
      </c>
      <c r="I380" s="32"/>
      <c r="J380" s="33" t="str">
        <f t="shared" si="5"/>
        <v/>
      </c>
    </row>
    <row r="381" spans="1:10" x14ac:dyDescent="0.25">
      <c r="A381" s="4">
        <v>379</v>
      </c>
      <c r="B381" s="16"/>
      <c r="C381" s="4" t="str">
        <f>IF(B381&gt;0,IF(ISERROR(VLOOKUP(B381,exp!$A$3:$T$2002,20,FALSE)),"Не е избран разход",VLOOKUP(B381,exp!$A$3:$T$2002,20,FALSE)),"Не е избран разход")</f>
        <v>Не е избран разход</v>
      </c>
      <c r="D381" s="16"/>
      <c r="E381" s="4" t="str">
        <f>IF(D381&gt;0,IF(ISERROR(VLOOKUP(D381,acc!$A$3:$M$2002,13,FALSE)),"Не е избран счетоводен документ",VLOOKUP(D381,acc!$A$3:$M$2002,13,FALSE)),"Не е избран разход")</f>
        <v>Не е избран разход</v>
      </c>
      <c r="F381" s="32"/>
      <c r="G381" s="16"/>
      <c r="H381" s="4" t="str">
        <f>IF(G381&gt;0,IF(ISERROR(VLOOKUP(G381,pay!$A$3:$J$2002,10,FALSE)),"Не е избран платежен документ",VLOOKUP(G381,pay!$A$3:$J$2002,10,FALSE)),"Не е избран разход")</f>
        <v>Не е избран разход</v>
      </c>
      <c r="I381" s="32"/>
      <c r="J381" s="33" t="str">
        <f t="shared" si="5"/>
        <v/>
      </c>
    </row>
    <row r="382" spans="1:10" x14ac:dyDescent="0.25">
      <c r="A382" s="4">
        <v>380</v>
      </c>
      <c r="B382" s="16"/>
      <c r="C382" s="4" t="str">
        <f>IF(B382&gt;0,IF(ISERROR(VLOOKUP(B382,exp!$A$3:$T$2002,20,FALSE)),"Не е избран разход",VLOOKUP(B382,exp!$A$3:$T$2002,20,FALSE)),"Не е избран разход")</f>
        <v>Не е избран разход</v>
      </c>
      <c r="D382" s="16"/>
      <c r="E382" s="4" t="str">
        <f>IF(D382&gt;0,IF(ISERROR(VLOOKUP(D382,acc!$A$3:$M$2002,13,FALSE)),"Не е избран счетоводен документ",VLOOKUP(D382,acc!$A$3:$M$2002,13,FALSE)),"Не е избран разход")</f>
        <v>Не е избран разход</v>
      </c>
      <c r="F382" s="32"/>
      <c r="G382" s="16"/>
      <c r="H382" s="4" t="str">
        <f>IF(G382&gt;0,IF(ISERROR(VLOOKUP(G382,pay!$A$3:$J$2002,10,FALSE)),"Не е избран платежен документ",VLOOKUP(G382,pay!$A$3:$J$2002,10,FALSE)),"Не е избран разход")</f>
        <v>Не е избран разход</v>
      </c>
      <c r="I382" s="32"/>
      <c r="J382" s="33" t="str">
        <f t="shared" si="5"/>
        <v/>
      </c>
    </row>
    <row r="383" spans="1:10" x14ac:dyDescent="0.25">
      <c r="A383" s="4">
        <v>381</v>
      </c>
      <c r="B383" s="16"/>
      <c r="C383" s="4" t="str">
        <f>IF(B383&gt;0,IF(ISERROR(VLOOKUP(B383,exp!$A$3:$T$2002,20,FALSE)),"Не е избран разход",VLOOKUP(B383,exp!$A$3:$T$2002,20,FALSE)),"Не е избран разход")</f>
        <v>Не е избран разход</v>
      </c>
      <c r="D383" s="16"/>
      <c r="E383" s="4" t="str">
        <f>IF(D383&gt;0,IF(ISERROR(VLOOKUP(D383,acc!$A$3:$M$2002,13,FALSE)),"Не е избран счетоводен документ",VLOOKUP(D383,acc!$A$3:$M$2002,13,FALSE)),"Не е избран разход")</f>
        <v>Не е избран разход</v>
      </c>
      <c r="F383" s="32"/>
      <c r="G383" s="16"/>
      <c r="H383" s="4" t="str">
        <f>IF(G383&gt;0,IF(ISERROR(VLOOKUP(G383,pay!$A$3:$J$2002,10,FALSE)),"Не е избран платежен документ",VLOOKUP(G383,pay!$A$3:$J$2002,10,FALSE)),"Не е избран разход")</f>
        <v>Не е избран разход</v>
      </c>
      <c r="I383" s="32"/>
      <c r="J383" s="33" t="str">
        <f t="shared" si="5"/>
        <v/>
      </c>
    </row>
    <row r="384" spans="1:10" x14ac:dyDescent="0.25">
      <c r="A384" s="4">
        <v>382</v>
      </c>
      <c r="B384" s="16"/>
      <c r="C384" s="4" t="str">
        <f>IF(B384&gt;0,IF(ISERROR(VLOOKUP(B384,exp!$A$3:$T$2002,20,FALSE)),"Не е избран разход",VLOOKUP(B384,exp!$A$3:$T$2002,20,FALSE)),"Не е избран разход")</f>
        <v>Не е избран разход</v>
      </c>
      <c r="D384" s="16"/>
      <c r="E384" s="4" t="str">
        <f>IF(D384&gt;0,IF(ISERROR(VLOOKUP(D384,acc!$A$3:$M$2002,13,FALSE)),"Не е избран счетоводен документ",VLOOKUP(D384,acc!$A$3:$M$2002,13,FALSE)),"Не е избран разход")</f>
        <v>Не е избран разход</v>
      </c>
      <c r="F384" s="32"/>
      <c r="G384" s="16"/>
      <c r="H384" s="4" t="str">
        <f>IF(G384&gt;0,IF(ISERROR(VLOOKUP(G384,pay!$A$3:$J$2002,10,FALSE)),"Не е избран платежен документ",VLOOKUP(G384,pay!$A$3:$J$2002,10,FALSE)),"Не е избран разход")</f>
        <v>Не е избран разход</v>
      </c>
      <c r="I384" s="32"/>
      <c r="J384" s="33" t="str">
        <f t="shared" si="5"/>
        <v/>
      </c>
    </row>
    <row r="385" spans="1:10" x14ac:dyDescent="0.25">
      <c r="A385" s="4">
        <v>383</v>
      </c>
      <c r="B385" s="16"/>
      <c r="C385" s="4" t="str">
        <f>IF(B385&gt;0,IF(ISERROR(VLOOKUP(B385,exp!$A$3:$T$2002,20,FALSE)),"Не е избран разход",VLOOKUP(B385,exp!$A$3:$T$2002,20,FALSE)),"Не е избран разход")</f>
        <v>Не е избран разход</v>
      </c>
      <c r="D385" s="16"/>
      <c r="E385" s="4" t="str">
        <f>IF(D385&gt;0,IF(ISERROR(VLOOKUP(D385,acc!$A$3:$M$2002,13,FALSE)),"Не е избран счетоводен документ",VLOOKUP(D385,acc!$A$3:$M$2002,13,FALSE)),"Не е избран разход")</f>
        <v>Не е избран разход</v>
      </c>
      <c r="F385" s="32"/>
      <c r="G385" s="16"/>
      <c r="H385" s="4" t="str">
        <f>IF(G385&gt;0,IF(ISERROR(VLOOKUP(G385,pay!$A$3:$J$2002,10,FALSE)),"Не е избран платежен документ",VLOOKUP(G385,pay!$A$3:$J$2002,10,FALSE)),"Не е избран разход")</f>
        <v>Не е избран разход</v>
      </c>
      <c r="I385" s="32"/>
      <c r="J385" s="33" t="str">
        <f t="shared" si="5"/>
        <v/>
      </c>
    </row>
    <row r="386" spans="1:10" x14ac:dyDescent="0.25">
      <c r="A386" s="4">
        <v>384</v>
      </c>
      <c r="B386" s="16"/>
      <c r="C386" s="4" t="str">
        <f>IF(B386&gt;0,IF(ISERROR(VLOOKUP(B386,exp!$A$3:$T$2002,20,FALSE)),"Не е избран разход",VLOOKUP(B386,exp!$A$3:$T$2002,20,FALSE)),"Не е избран разход")</f>
        <v>Не е избран разход</v>
      </c>
      <c r="D386" s="16"/>
      <c r="E386" s="4" t="str">
        <f>IF(D386&gt;0,IF(ISERROR(VLOOKUP(D386,acc!$A$3:$M$2002,13,FALSE)),"Не е избран счетоводен документ",VLOOKUP(D386,acc!$A$3:$M$2002,13,FALSE)),"Не е избран разход")</f>
        <v>Не е избран разход</v>
      </c>
      <c r="F386" s="32"/>
      <c r="G386" s="16"/>
      <c r="H386" s="4" t="str">
        <f>IF(G386&gt;0,IF(ISERROR(VLOOKUP(G386,pay!$A$3:$J$2002,10,FALSE)),"Не е избран платежен документ",VLOOKUP(G386,pay!$A$3:$J$2002,10,FALSE)),"Не е избран разход")</f>
        <v>Не е избран разход</v>
      </c>
      <c r="I386" s="32"/>
      <c r="J386" s="33" t="str">
        <f t="shared" si="5"/>
        <v/>
      </c>
    </row>
    <row r="387" spans="1:10" x14ac:dyDescent="0.25">
      <c r="A387" s="4">
        <v>385</v>
      </c>
      <c r="B387" s="16"/>
      <c r="C387" s="4" t="str">
        <f>IF(B387&gt;0,IF(ISERROR(VLOOKUP(B387,exp!$A$3:$T$2002,20,FALSE)),"Не е избран разход",VLOOKUP(B387,exp!$A$3:$T$2002,20,FALSE)),"Не е избран разход")</f>
        <v>Не е избран разход</v>
      </c>
      <c r="D387" s="16"/>
      <c r="E387" s="4" t="str">
        <f>IF(D387&gt;0,IF(ISERROR(VLOOKUP(D387,acc!$A$3:$M$2002,13,FALSE)),"Не е избран счетоводен документ",VLOOKUP(D387,acc!$A$3:$M$2002,13,FALSE)),"Не е избран разход")</f>
        <v>Не е избран разход</v>
      </c>
      <c r="F387" s="32"/>
      <c r="G387" s="16"/>
      <c r="H387" s="4" t="str">
        <f>IF(G387&gt;0,IF(ISERROR(VLOOKUP(G387,pay!$A$3:$J$2002,10,FALSE)),"Не е избран платежен документ",VLOOKUP(G387,pay!$A$3:$J$2002,10,FALSE)),"Не е избран разход")</f>
        <v>Не е избран разход</v>
      </c>
      <c r="I387" s="32"/>
      <c r="J387" s="33" t="str">
        <f t="shared" si="5"/>
        <v/>
      </c>
    </row>
    <row r="388" spans="1:10" x14ac:dyDescent="0.25">
      <c r="A388" s="4">
        <v>386</v>
      </c>
      <c r="B388" s="16"/>
      <c r="C388" s="4" t="str">
        <f>IF(B388&gt;0,IF(ISERROR(VLOOKUP(B388,exp!$A$3:$T$2002,20,FALSE)),"Не е избран разход",VLOOKUP(B388,exp!$A$3:$T$2002,20,FALSE)),"Не е избран разход")</f>
        <v>Не е избран разход</v>
      </c>
      <c r="D388" s="16"/>
      <c r="E388" s="4" t="str">
        <f>IF(D388&gt;0,IF(ISERROR(VLOOKUP(D388,acc!$A$3:$M$2002,13,FALSE)),"Не е избран счетоводен документ",VLOOKUP(D388,acc!$A$3:$M$2002,13,FALSE)),"Не е избран разход")</f>
        <v>Не е избран разход</v>
      </c>
      <c r="F388" s="32"/>
      <c r="G388" s="16"/>
      <c r="H388" s="4" t="str">
        <f>IF(G388&gt;0,IF(ISERROR(VLOOKUP(G388,pay!$A$3:$J$2002,10,FALSE)),"Не е избран платежен документ",VLOOKUP(G388,pay!$A$3:$J$2002,10,FALSE)),"Не е избран разход")</f>
        <v>Не е избран разход</v>
      </c>
      <c r="I388" s="32"/>
      <c r="J388" s="33" t="str">
        <f t="shared" ref="J388:J451" si="6">IF(F388&lt;&gt;I388,"колони F и I са с различна сума",IF(AND(OR(F388&lt;=0,I388&lt;=0),F388&lt;&gt;"",I388&lt;&gt;""),"Попълнена е сума равна или по-малка от 0-ла",IF(AND(OR(B388&lt;&gt;"",D388&lt;&gt;"",F388&lt;&gt;"",G388&lt;&gt;"",I388&lt;&gt;""),OR(B388="",D388="",F388="",G388="",I388="")),"Не са попълнени всички полета","")))</f>
        <v/>
      </c>
    </row>
    <row r="389" spans="1:10" x14ac:dyDescent="0.25">
      <c r="A389" s="4">
        <v>387</v>
      </c>
      <c r="B389" s="16"/>
      <c r="C389" s="4" t="str">
        <f>IF(B389&gt;0,IF(ISERROR(VLOOKUP(B389,exp!$A$3:$T$2002,20,FALSE)),"Не е избран разход",VLOOKUP(B389,exp!$A$3:$T$2002,20,FALSE)),"Не е избран разход")</f>
        <v>Не е избран разход</v>
      </c>
      <c r="D389" s="16"/>
      <c r="E389" s="4" t="str">
        <f>IF(D389&gt;0,IF(ISERROR(VLOOKUP(D389,acc!$A$3:$M$2002,13,FALSE)),"Не е избран счетоводен документ",VLOOKUP(D389,acc!$A$3:$M$2002,13,FALSE)),"Не е избран разход")</f>
        <v>Не е избран разход</v>
      </c>
      <c r="F389" s="32"/>
      <c r="G389" s="16"/>
      <c r="H389" s="4" t="str">
        <f>IF(G389&gt;0,IF(ISERROR(VLOOKUP(G389,pay!$A$3:$J$2002,10,FALSE)),"Не е избран платежен документ",VLOOKUP(G389,pay!$A$3:$J$2002,10,FALSE)),"Не е избран разход")</f>
        <v>Не е избран разход</v>
      </c>
      <c r="I389" s="32"/>
      <c r="J389" s="33" t="str">
        <f t="shared" si="6"/>
        <v/>
      </c>
    </row>
    <row r="390" spans="1:10" x14ac:dyDescent="0.25">
      <c r="A390" s="4">
        <v>388</v>
      </c>
      <c r="B390" s="16"/>
      <c r="C390" s="4" t="str">
        <f>IF(B390&gt;0,IF(ISERROR(VLOOKUP(B390,exp!$A$3:$T$2002,20,FALSE)),"Не е избран разход",VLOOKUP(B390,exp!$A$3:$T$2002,20,FALSE)),"Не е избран разход")</f>
        <v>Не е избран разход</v>
      </c>
      <c r="D390" s="16"/>
      <c r="E390" s="4" t="str">
        <f>IF(D390&gt;0,IF(ISERROR(VLOOKUP(D390,acc!$A$3:$M$2002,13,FALSE)),"Не е избран счетоводен документ",VLOOKUP(D390,acc!$A$3:$M$2002,13,FALSE)),"Не е избран разход")</f>
        <v>Не е избран разход</v>
      </c>
      <c r="F390" s="32"/>
      <c r="G390" s="16"/>
      <c r="H390" s="4" t="str">
        <f>IF(G390&gt;0,IF(ISERROR(VLOOKUP(G390,pay!$A$3:$J$2002,10,FALSE)),"Не е избран платежен документ",VLOOKUP(G390,pay!$A$3:$J$2002,10,FALSE)),"Не е избран разход")</f>
        <v>Не е избран разход</v>
      </c>
      <c r="I390" s="32"/>
      <c r="J390" s="33" t="str">
        <f t="shared" si="6"/>
        <v/>
      </c>
    </row>
    <row r="391" spans="1:10" x14ac:dyDescent="0.25">
      <c r="A391" s="4">
        <v>389</v>
      </c>
      <c r="B391" s="16"/>
      <c r="C391" s="4" t="str">
        <f>IF(B391&gt;0,IF(ISERROR(VLOOKUP(B391,exp!$A$3:$T$2002,20,FALSE)),"Не е избран разход",VLOOKUP(B391,exp!$A$3:$T$2002,20,FALSE)),"Не е избран разход")</f>
        <v>Не е избран разход</v>
      </c>
      <c r="D391" s="16"/>
      <c r="E391" s="4" t="str">
        <f>IF(D391&gt;0,IF(ISERROR(VLOOKUP(D391,acc!$A$3:$M$2002,13,FALSE)),"Не е избран счетоводен документ",VLOOKUP(D391,acc!$A$3:$M$2002,13,FALSE)),"Не е избран разход")</f>
        <v>Не е избран разход</v>
      </c>
      <c r="F391" s="32"/>
      <c r="G391" s="16"/>
      <c r="H391" s="4" t="str">
        <f>IF(G391&gt;0,IF(ISERROR(VLOOKUP(G391,pay!$A$3:$J$2002,10,FALSE)),"Не е избран платежен документ",VLOOKUP(G391,pay!$A$3:$J$2002,10,FALSE)),"Не е избран разход")</f>
        <v>Не е избран разход</v>
      </c>
      <c r="I391" s="32"/>
      <c r="J391" s="33" t="str">
        <f t="shared" si="6"/>
        <v/>
      </c>
    </row>
    <row r="392" spans="1:10" x14ac:dyDescent="0.25">
      <c r="A392" s="4">
        <v>390</v>
      </c>
      <c r="B392" s="16"/>
      <c r="C392" s="4" t="str">
        <f>IF(B392&gt;0,IF(ISERROR(VLOOKUP(B392,exp!$A$3:$T$2002,20,FALSE)),"Не е избран разход",VLOOKUP(B392,exp!$A$3:$T$2002,20,FALSE)),"Не е избран разход")</f>
        <v>Не е избран разход</v>
      </c>
      <c r="D392" s="16"/>
      <c r="E392" s="4" t="str">
        <f>IF(D392&gt;0,IF(ISERROR(VLOOKUP(D392,acc!$A$3:$M$2002,13,FALSE)),"Не е избран счетоводен документ",VLOOKUP(D392,acc!$A$3:$M$2002,13,FALSE)),"Не е избран разход")</f>
        <v>Не е избран разход</v>
      </c>
      <c r="F392" s="32"/>
      <c r="G392" s="16"/>
      <c r="H392" s="4" t="str">
        <f>IF(G392&gt;0,IF(ISERROR(VLOOKUP(G392,pay!$A$3:$J$2002,10,FALSE)),"Не е избран платежен документ",VLOOKUP(G392,pay!$A$3:$J$2002,10,FALSE)),"Не е избран разход")</f>
        <v>Не е избран разход</v>
      </c>
      <c r="I392" s="32"/>
      <c r="J392" s="33" t="str">
        <f t="shared" si="6"/>
        <v/>
      </c>
    </row>
    <row r="393" spans="1:10" x14ac:dyDescent="0.25">
      <c r="A393" s="4">
        <v>391</v>
      </c>
      <c r="B393" s="16"/>
      <c r="C393" s="4" t="str">
        <f>IF(B393&gt;0,IF(ISERROR(VLOOKUP(B393,exp!$A$3:$T$2002,20,FALSE)),"Не е избран разход",VLOOKUP(B393,exp!$A$3:$T$2002,20,FALSE)),"Не е избран разход")</f>
        <v>Не е избран разход</v>
      </c>
      <c r="D393" s="16"/>
      <c r="E393" s="4" t="str">
        <f>IF(D393&gt;0,IF(ISERROR(VLOOKUP(D393,acc!$A$3:$M$2002,13,FALSE)),"Не е избран счетоводен документ",VLOOKUP(D393,acc!$A$3:$M$2002,13,FALSE)),"Не е избран разход")</f>
        <v>Не е избран разход</v>
      </c>
      <c r="F393" s="32"/>
      <c r="G393" s="16"/>
      <c r="H393" s="4" t="str">
        <f>IF(G393&gt;0,IF(ISERROR(VLOOKUP(G393,pay!$A$3:$J$2002,10,FALSE)),"Не е избран платежен документ",VLOOKUP(G393,pay!$A$3:$J$2002,10,FALSE)),"Не е избран разход")</f>
        <v>Не е избран разход</v>
      </c>
      <c r="I393" s="32"/>
      <c r="J393" s="33" t="str">
        <f t="shared" si="6"/>
        <v/>
      </c>
    </row>
    <row r="394" spans="1:10" x14ac:dyDescent="0.25">
      <c r="A394" s="4">
        <v>392</v>
      </c>
      <c r="B394" s="16"/>
      <c r="C394" s="4" t="str">
        <f>IF(B394&gt;0,IF(ISERROR(VLOOKUP(B394,exp!$A$3:$T$2002,20,FALSE)),"Не е избран разход",VLOOKUP(B394,exp!$A$3:$T$2002,20,FALSE)),"Не е избран разход")</f>
        <v>Не е избран разход</v>
      </c>
      <c r="D394" s="16"/>
      <c r="E394" s="4" t="str">
        <f>IF(D394&gt;0,IF(ISERROR(VLOOKUP(D394,acc!$A$3:$M$2002,13,FALSE)),"Не е избран счетоводен документ",VLOOKUP(D394,acc!$A$3:$M$2002,13,FALSE)),"Не е избран разход")</f>
        <v>Не е избран разход</v>
      </c>
      <c r="F394" s="32"/>
      <c r="G394" s="16"/>
      <c r="H394" s="4" t="str">
        <f>IF(G394&gt;0,IF(ISERROR(VLOOKUP(G394,pay!$A$3:$J$2002,10,FALSE)),"Не е избран платежен документ",VLOOKUP(G394,pay!$A$3:$J$2002,10,FALSE)),"Не е избран разход")</f>
        <v>Не е избран разход</v>
      </c>
      <c r="I394" s="32"/>
      <c r="J394" s="33" t="str">
        <f t="shared" si="6"/>
        <v/>
      </c>
    </row>
    <row r="395" spans="1:10" x14ac:dyDescent="0.25">
      <c r="A395" s="4">
        <v>393</v>
      </c>
      <c r="B395" s="16"/>
      <c r="C395" s="4" t="str">
        <f>IF(B395&gt;0,IF(ISERROR(VLOOKUP(B395,exp!$A$3:$T$2002,20,FALSE)),"Не е избран разход",VLOOKUP(B395,exp!$A$3:$T$2002,20,FALSE)),"Не е избран разход")</f>
        <v>Не е избран разход</v>
      </c>
      <c r="D395" s="16"/>
      <c r="E395" s="4" t="str">
        <f>IF(D395&gt;0,IF(ISERROR(VLOOKUP(D395,acc!$A$3:$M$2002,13,FALSE)),"Не е избран счетоводен документ",VLOOKUP(D395,acc!$A$3:$M$2002,13,FALSE)),"Не е избран разход")</f>
        <v>Не е избран разход</v>
      </c>
      <c r="F395" s="32"/>
      <c r="G395" s="16"/>
      <c r="H395" s="4" t="str">
        <f>IF(G395&gt;0,IF(ISERROR(VLOOKUP(G395,pay!$A$3:$J$2002,10,FALSE)),"Не е избран платежен документ",VLOOKUP(G395,pay!$A$3:$J$2002,10,FALSE)),"Не е избран разход")</f>
        <v>Не е избран разход</v>
      </c>
      <c r="I395" s="32"/>
      <c r="J395" s="33" t="str">
        <f t="shared" si="6"/>
        <v/>
      </c>
    </row>
    <row r="396" spans="1:10" x14ac:dyDescent="0.25">
      <c r="A396" s="4">
        <v>394</v>
      </c>
      <c r="B396" s="16"/>
      <c r="C396" s="4" t="str">
        <f>IF(B396&gt;0,IF(ISERROR(VLOOKUP(B396,exp!$A$3:$T$2002,20,FALSE)),"Не е избран разход",VLOOKUP(B396,exp!$A$3:$T$2002,20,FALSE)),"Не е избран разход")</f>
        <v>Не е избран разход</v>
      </c>
      <c r="D396" s="16"/>
      <c r="E396" s="4" t="str">
        <f>IF(D396&gt;0,IF(ISERROR(VLOOKUP(D396,acc!$A$3:$M$2002,13,FALSE)),"Не е избран счетоводен документ",VLOOKUP(D396,acc!$A$3:$M$2002,13,FALSE)),"Не е избран разход")</f>
        <v>Не е избран разход</v>
      </c>
      <c r="F396" s="32"/>
      <c r="G396" s="16"/>
      <c r="H396" s="4" t="str">
        <f>IF(G396&gt;0,IF(ISERROR(VLOOKUP(G396,pay!$A$3:$J$2002,10,FALSE)),"Не е избран платежен документ",VLOOKUP(G396,pay!$A$3:$J$2002,10,FALSE)),"Не е избран разход")</f>
        <v>Не е избран разход</v>
      </c>
      <c r="I396" s="32"/>
      <c r="J396" s="33" t="str">
        <f t="shared" si="6"/>
        <v/>
      </c>
    </row>
    <row r="397" spans="1:10" x14ac:dyDescent="0.25">
      <c r="A397" s="4">
        <v>395</v>
      </c>
      <c r="B397" s="16"/>
      <c r="C397" s="4" t="str">
        <f>IF(B397&gt;0,IF(ISERROR(VLOOKUP(B397,exp!$A$3:$T$2002,20,FALSE)),"Не е избран разход",VLOOKUP(B397,exp!$A$3:$T$2002,20,FALSE)),"Не е избран разход")</f>
        <v>Не е избран разход</v>
      </c>
      <c r="D397" s="16"/>
      <c r="E397" s="4" t="str">
        <f>IF(D397&gt;0,IF(ISERROR(VLOOKUP(D397,acc!$A$3:$M$2002,13,FALSE)),"Не е избран счетоводен документ",VLOOKUP(D397,acc!$A$3:$M$2002,13,FALSE)),"Не е избран разход")</f>
        <v>Не е избран разход</v>
      </c>
      <c r="F397" s="32"/>
      <c r="G397" s="16"/>
      <c r="H397" s="4" t="str">
        <f>IF(G397&gt;0,IF(ISERROR(VLOOKUP(G397,pay!$A$3:$J$2002,10,FALSE)),"Не е избран платежен документ",VLOOKUP(G397,pay!$A$3:$J$2002,10,FALSE)),"Не е избран разход")</f>
        <v>Не е избран разход</v>
      </c>
      <c r="I397" s="32"/>
      <c r="J397" s="33" t="str">
        <f t="shared" si="6"/>
        <v/>
      </c>
    </row>
    <row r="398" spans="1:10" x14ac:dyDescent="0.25">
      <c r="A398" s="4">
        <v>396</v>
      </c>
      <c r="B398" s="16"/>
      <c r="C398" s="4" t="str">
        <f>IF(B398&gt;0,IF(ISERROR(VLOOKUP(B398,exp!$A$3:$T$2002,20,FALSE)),"Не е избран разход",VLOOKUP(B398,exp!$A$3:$T$2002,20,FALSE)),"Не е избран разход")</f>
        <v>Не е избран разход</v>
      </c>
      <c r="D398" s="16"/>
      <c r="E398" s="4" t="str">
        <f>IF(D398&gt;0,IF(ISERROR(VLOOKUP(D398,acc!$A$3:$M$2002,13,FALSE)),"Не е избран счетоводен документ",VLOOKUP(D398,acc!$A$3:$M$2002,13,FALSE)),"Не е избран разход")</f>
        <v>Не е избран разход</v>
      </c>
      <c r="F398" s="32"/>
      <c r="G398" s="16"/>
      <c r="H398" s="4" t="str">
        <f>IF(G398&gt;0,IF(ISERROR(VLOOKUP(G398,pay!$A$3:$J$2002,10,FALSE)),"Не е избран платежен документ",VLOOKUP(G398,pay!$A$3:$J$2002,10,FALSE)),"Не е избран разход")</f>
        <v>Не е избран разход</v>
      </c>
      <c r="I398" s="32"/>
      <c r="J398" s="33" t="str">
        <f t="shared" si="6"/>
        <v/>
      </c>
    </row>
    <row r="399" spans="1:10" x14ac:dyDescent="0.25">
      <c r="A399" s="4">
        <v>397</v>
      </c>
      <c r="B399" s="16"/>
      <c r="C399" s="4" t="str">
        <f>IF(B399&gt;0,IF(ISERROR(VLOOKUP(B399,exp!$A$3:$T$2002,20,FALSE)),"Не е избран разход",VLOOKUP(B399,exp!$A$3:$T$2002,20,FALSE)),"Не е избран разход")</f>
        <v>Не е избран разход</v>
      </c>
      <c r="D399" s="16"/>
      <c r="E399" s="4" t="str">
        <f>IF(D399&gt;0,IF(ISERROR(VLOOKUP(D399,acc!$A$3:$M$2002,13,FALSE)),"Не е избран счетоводен документ",VLOOKUP(D399,acc!$A$3:$M$2002,13,FALSE)),"Не е избран разход")</f>
        <v>Не е избран разход</v>
      </c>
      <c r="F399" s="32"/>
      <c r="G399" s="16"/>
      <c r="H399" s="4" t="str">
        <f>IF(G399&gt;0,IF(ISERROR(VLOOKUP(G399,pay!$A$3:$J$2002,10,FALSE)),"Не е избран платежен документ",VLOOKUP(G399,pay!$A$3:$J$2002,10,FALSE)),"Не е избран разход")</f>
        <v>Не е избран разход</v>
      </c>
      <c r="I399" s="32"/>
      <c r="J399" s="33" t="str">
        <f t="shared" si="6"/>
        <v/>
      </c>
    </row>
    <row r="400" spans="1:10" x14ac:dyDescent="0.25">
      <c r="A400" s="4">
        <v>398</v>
      </c>
      <c r="B400" s="16"/>
      <c r="C400" s="4" t="str">
        <f>IF(B400&gt;0,IF(ISERROR(VLOOKUP(B400,exp!$A$3:$T$2002,20,FALSE)),"Не е избран разход",VLOOKUP(B400,exp!$A$3:$T$2002,20,FALSE)),"Не е избран разход")</f>
        <v>Не е избран разход</v>
      </c>
      <c r="D400" s="16"/>
      <c r="E400" s="4" t="str">
        <f>IF(D400&gt;0,IF(ISERROR(VLOOKUP(D400,acc!$A$3:$M$2002,13,FALSE)),"Не е избран счетоводен документ",VLOOKUP(D400,acc!$A$3:$M$2002,13,FALSE)),"Не е избран разход")</f>
        <v>Не е избран разход</v>
      </c>
      <c r="F400" s="32"/>
      <c r="G400" s="16"/>
      <c r="H400" s="4" t="str">
        <f>IF(G400&gt;0,IF(ISERROR(VLOOKUP(G400,pay!$A$3:$J$2002,10,FALSE)),"Не е избран платежен документ",VLOOKUP(G400,pay!$A$3:$J$2002,10,FALSE)),"Не е избран разход")</f>
        <v>Не е избран разход</v>
      </c>
      <c r="I400" s="32"/>
      <c r="J400" s="33" t="str">
        <f t="shared" si="6"/>
        <v/>
      </c>
    </row>
    <row r="401" spans="1:10" x14ac:dyDescent="0.25">
      <c r="A401" s="4">
        <v>399</v>
      </c>
      <c r="B401" s="16"/>
      <c r="C401" s="4" t="str">
        <f>IF(B401&gt;0,IF(ISERROR(VLOOKUP(B401,exp!$A$3:$T$2002,20,FALSE)),"Не е избран разход",VLOOKUP(B401,exp!$A$3:$T$2002,20,FALSE)),"Не е избран разход")</f>
        <v>Не е избран разход</v>
      </c>
      <c r="D401" s="16"/>
      <c r="E401" s="4" t="str">
        <f>IF(D401&gt;0,IF(ISERROR(VLOOKUP(D401,acc!$A$3:$M$2002,13,FALSE)),"Не е избран счетоводен документ",VLOOKUP(D401,acc!$A$3:$M$2002,13,FALSE)),"Не е избран разход")</f>
        <v>Не е избран разход</v>
      </c>
      <c r="F401" s="32"/>
      <c r="G401" s="16"/>
      <c r="H401" s="4" t="str">
        <f>IF(G401&gt;0,IF(ISERROR(VLOOKUP(G401,pay!$A$3:$J$2002,10,FALSE)),"Не е избран платежен документ",VLOOKUP(G401,pay!$A$3:$J$2002,10,FALSE)),"Не е избран разход")</f>
        <v>Не е избран разход</v>
      </c>
      <c r="I401" s="32"/>
      <c r="J401" s="33" t="str">
        <f t="shared" si="6"/>
        <v/>
      </c>
    </row>
    <row r="402" spans="1:10" x14ac:dyDescent="0.25">
      <c r="A402" s="4">
        <v>400</v>
      </c>
      <c r="B402" s="16"/>
      <c r="C402" s="4" t="str">
        <f>IF(B402&gt;0,IF(ISERROR(VLOOKUP(B402,exp!$A$3:$T$2002,20,FALSE)),"Не е избран разход",VLOOKUP(B402,exp!$A$3:$T$2002,20,FALSE)),"Не е избран разход")</f>
        <v>Не е избран разход</v>
      </c>
      <c r="D402" s="16"/>
      <c r="E402" s="4" t="str">
        <f>IF(D402&gt;0,IF(ISERROR(VLOOKUP(D402,acc!$A$3:$M$2002,13,FALSE)),"Не е избран счетоводен документ",VLOOKUP(D402,acc!$A$3:$M$2002,13,FALSE)),"Не е избран разход")</f>
        <v>Не е избран разход</v>
      </c>
      <c r="F402" s="32"/>
      <c r="G402" s="16"/>
      <c r="H402" s="4" t="str">
        <f>IF(G402&gt;0,IF(ISERROR(VLOOKUP(G402,pay!$A$3:$J$2002,10,FALSE)),"Не е избран платежен документ",VLOOKUP(G402,pay!$A$3:$J$2002,10,FALSE)),"Не е избран разход")</f>
        <v>Не е избран разход</v>
      </c>
      <c r="I402" s="32"/>
      <c r="J402" s="33" t="str">
        <f t="shared" si="6"/>
        <v/>
      </c>
    </row>
    <row r="403" spans="1:10" x14ac:dyDescent="0.25">
      <c r="A403" s="4">
        <v>401</v>
      </c>
      <c r="B403" s="16"/>
      <c r="C403" s="4" t="str">
        <f>IF(B403&gt;0,IF(ISERROR(VLOOKUP(B403,exp!$A$3:$T$2002,20,FALSE)),"Не е избран разход",VLOOKUP(B403,exp!$A$3:$T$2002,20,FALSE)),"Не е избран разход")</f>
        <v>Не е избран разход</v>
      </c>
      <c r="D403" s="16"/>
      <c r="E403" s="4" t="str">
        <f>IF(D403&gt;0,IF(ISERROR(VLOOKUP(D403,acc!$A$3:$M$2002,13,FALSE)),"Не е избран счетоводен документ",VLOOKUP(D403,acc!$A$3:$M$2002,13,FALSE)),"Не е избран разход")</f>
        <v>Не е избран разход</v>
      </c>
      <c r="F403" s="32"/>
      <c r="G403" s="16"/>
      <c r="H403" s="4" t="str">
        <f>IF(G403&gt;0,IF(ISERROR(VLOOKUP(G403,pay!$A$3:$J$2002,10,FALSE)),"Не е избран платежен документ",VLOOKUP(G403,pay!$A$3:$J$2002,10,FALSE)),"Не е избран разход")</f>
        <v>Не е избран разход</v>
      </c>
      <c r="I403" s="32"/>
      <c r="J403" s="33" t="str">
        <f t="shared" si="6"/>
        <v/>
      </c>
    </row>
    <row r="404" spans="1:10" x14ac:dyDescent="0.25">
      <c r="A404" s="4">
        <v>402</v>
      </c>
      <c r="B404" s="16"/>
      <c r="C404" s="4" t="str">
        <f>IF(B404&gt;0,IF(ISERROR(VLOOKUP(B404,exp!$A$3:$T$2002,20,FALSE)),"Не е избран разход",VLOOKUP(B404,exp!$A$3:$T$2002,20,FALSE)),"Не е избран разход")</f>
        <v>Не е избран разход</v>
      </c>
      <c r="D404" s="16"/>
      <c r="E404" s="4" t="str">
        <f>IF(D404&gt;0,IF(ISERROR(VLOOKUP(D404,acc!$A$3:$M$2002,13,FALSE)),"Не е избран счетоводен документ",VLOOKUP(D404,acc!$A$3:$M$2002,13,FALSE)),"Не е избран разход")</f>
        <v>Не е избран разход</v>
      </c>
      <c r="F404" s="32"/>
      <c r="G404" s="16"/>
      <c r="H404" s="4" t="str">
        <f>IF(G404&gt;0,IF(ISERROR(VLOOKUP(G404,pay!$A$3:$J$2002,10,FALSE)),"Не е избран платежен документ",VLOOKUP(G404,pay!$A$3:$J$2002,10,FALSE)),"Не е избран разход")</f>
        <v>Не е избран разход</v>
      </c>
      <c r="I404" s="32"/>
      <c r="J404" s="33" t="str">
        <f t="shared" si="6"/>
        <v/>
      </c>
    </row>
    <row r="405" spans="1:10" x14ac:dyDescent="0.25">
      <c r="A405" s="4">
        <v>403</v>
      </c>
      <c r="B405" s="16"/>
      <c r="C405" s="4" t="str">
        <f>IF(B405&gt;0,IF(ISERROR(VLOOKUP(B405,exp!$A$3:$T$2002,20,FALSE)),"Не е избран разход",VLOOKUP(B405,exp!$A$3:$T$2002,20,FALSE)),"Не е избран разход")</f>
        <v>Не е избран разход</v>
      </c>
      <c r="D405" s="16"/>
      <c r="E405" s="4" t="str">
        <f>IF(D405&gt;0,IF(ISERROR(VLOOKUP(D405,acc!$A$3:$M$2002,13,FALSE)),"Не е избран счетоводен документ",VLOOKUP(D405,acc!$A$3:$M$2002,13,FALSE)),"Не е избран разход")</f>
        <v>Не е избран разход</v>
      </c>
      <c r="F405" s="32"/>
      <c r="G405" s="16"/>
      <c r="H405" s="4" t="str">
        <f>IF(G405&gt;0,IF(ISERROR(VLOOKUP(G405,pay!$A$3:$J$2002,10,FALSE)),"Не е избран платежен документ",VLOOKUP(G405,pay!$A$3:$J$2002,10,FALSE)),"Не е избран разход")</f>
        <v>Не е избран разход</v>
      </c>
      <c r="I405" s="32"/>
      <c r="J405" s="33" t="str">
        <f t="shared" si="6"/>
        <v/>
      </c>
    </row>
    <row r="406" spans="1:10" x14ac:dyDescent="0.25">
      <c r="A406" s="4">
        <v>404</v>
      </c>
      <c r="B406" s="16"/>
      <c r="C406" s="4" t="str">
        <f>IF(B406&gt;0,IF(ISERROR(VLOOKUP(B406,exp!$A$3:$T$2002,20,FALSE)),"Не е избран разход",VLOOKUP(B406,exp!$A$3:$T$2002,20,FALSE)),"Не е избран разход")</f>
        <v>Не е избран разход</v>
      </c>
      <c r="D406" s="16"/>
      <c r="E406" s="4" t="str">
        <f>IF(D406&gt;0,IF(ISERROR(VLOOKUP(D406,acc!$A$3:$M$2002,13,FALSE)),"Не е избран счетоводен документ",VLOOKUP(D406,acc!$A$3:$M$2002,13,FALSE)),"Не е избран разход")</f>
        <v>Не е избран разход</v>
      </c>
      <c r="F406" s="32"/>
      <c r="G406" s="16"/>
      <c r="H406" s="4" t="str">
        <f>IF(G406&gt;0,IF(ISERROR(VLOOKUP(G406,pay!$A$3:$J$2002,10,FALSE)),"Не е избран платежен документ",VLOOKUP(G406,pay!$A$3:$J$2002,10,FALSE)),"Не е избран разход")</f>
        <v>Не е избран разход</v>
      </c>
      <c r="I406" s="32"/>
      <c r="J406" s="33" t="str">
        <f t="shared" si="6"/>
        <v/>
      </c>
    </row>
    <row r="407" spans="1:10" x14ac:dyDescent="0.25">
      <c r="A407" s="4">
        <v>405</v>
      </c>
      <c r="B407" s="16"/>
      <c r="C407" s="4" t="str">
        <f>IF(B407&gt;0,IF(ISERROR(VLOOKUP(B407,exp!$A$3:$T$2002,20,FALSE)),"Не е избран разход",VLOOKUP(B407,exp!$A$3:$T$2002,20,FALSE)),"Не е избран разход")</f>
        <v>Не е избран разход</v>
      </c>
      <c r="D407" s="16"/>
      <c r="E407" s="4" t="str">
        <f>IF(D407&gt;0,IF(ISERROR(VLOOKUP(D407,acc!$A$3:$M$2002,13,FALSE)),"Не е избран счетоводен документ",VLOOKUP(D407,acc!$A$3:$M$2002,13,FALSE)),"Не е избран разход")</f>
        <v>Не е избран разход</v>
      </c>
      <c r="F407" s="32"/>
      <c r="G407" s="16"/>
      <c r="H407" s="4" t="str">
        <f>IF(G407&gt;0,IF(ISERROR(VLOOKUP(G407,pay!$A$3:$J$2002,10,FALSE)),"Не е избран платежен документ",VLOOKUP(G407,pay!$A$3:$J$2002,10,FALSE)),"Не е избран разход")</f>
        <v>Не е избран разход</v>
      </c>
      <c r="I407" s="32"/>
      <c r="J407" s="33" t="str">
        <f t="shared" si="6"/>
        <v/>
      </c>
    </row>
    <row r="408" spans="1:10" x14ac:dyDescent="0.25">
      <c r="A408" s="4">
        <v>406</v>
      </c>
      <c r="B408" s="16"/>
      <c r="C408" s="4" t="str">
        <f>IF(B408&gt;0,IF(ISERROR(VLOOKUP(B408,exp!$A$3:$T$2002,20,FALSE)),"Не е избран разход",VLOOKUP(B408,exp!$A$3:$T$2002,20,FALSE)),"Не е избран разход")</f>
        <v>Не е избран разход</v>
      </c>
      <c r="D408" s="16"/>
      <c r="E408" s="4" t="str">
        <f>IF(D408&gt;0,IF(ISERROR(VLOOKUP(D408,acc!$A$3:$M$2002,13,FALSE)),"Не е избран счетоводен документ",VLOOKUP(D408,acc!$A$3:$M$2002,13,FALSE)),"Не е избран разход")</f>
        <v>Не е избран разход</v>
      </c>
      <c r="F408" s="32"/>
      <c r="G408" s="16"/>
      <c r="H408" s="4" t="str">
        <f>IF(G408&gt;0,IF(ISERROR(VLOOKUP(G408,pay!$A$3:$J$2002,10,FALSE)),"Не е избран платежен документ",VLOOKUP(G408,pay!$A$3:$J$2002,10,FALSE)),"Не е избран разход")</f>
        <v>Не е избран разход</v>
      </c>
      <c r="I408" s="32"/>
      <c r="J408" s="33" t="str">
        <f t="shared" si="6"/>
        <v/>
      </c>
    </row>
    <row r="409" spans="1:10" x14ac:dyDescent="0.25">
      <c r="A409" s="4">
        <v>407</v>
      </c>
      <c r="B409" s="16"/>
      <c r="C409" s="4" t="str">
        <f>IF(B409&gt;0,IF(ISERROR(VLOOKUP(B409,exp!$A$3:$T$2002,20,FALSE)),"Не е избран разход",VLOOKUP(B409,exp!$A$3:$T$2002,20,FALSE)),"Не е избран разход")</f>
        <v>Не е избран разход</v>
      </c>
      <c r="D409" s="16"/>
      <c r="E409" s="4" t="str">
        <f>IF(D409&gt;0,IF(ISERROR(VLOOKUP(D409,acc!$A$3:$M$2002,13,FALSE)),"Не е избран счетоводен документ",VLOOKUP(D409,acc!$A$3:$M$2002,13,FALSE)),"Не е избран разход")</f>
        <v>Не е избран разход</v>
      </c>
      <c r="F409" s="32"/>
      <c r="G409" s="16"/>
      <c r="H409" s="4" t="str">
        <f>IF(G409&gt;0,IF(ISERROR(VLOOKUP(G409,pay!$A$3:$J$2002,10,FALSE)),"Не е избран платежен документ",VLOOKUP(G409,pay!$A$3:$J$2002,10,FALSE)),"Не е избран разход")</f>
        <v>Не е избран разход</v>
      </c>
      <c r="I409" s="32"/>
      <c r="J409" s="33" t="str">
        <f t="shared" si="6"/>
        <v/>
      </c>
    </row>
    <row r="410" spans="1:10" x14ac:dyDescent="0.25">
      <c r="A410" s="4">
        <v>408</v>
      </c>
      <c r="B410" s="16"/>
      <c r="C410" s="4" t="str">
        <f>IF(B410&gt;0,IF(ISERROR(VLOOKUP(B410,exp!$A$3:$T$2002,20,FALSE)),"Не е избран разход",VLOOKUP(B410,exp!$A$3:$T$2002,20,FALSE)),"Не е избран разход")</f>
        <v>Не е избран разход</v>
      </c>
      <c r="D410" s="16"/>
      <c r="E410" s="4" t="str">
        <f>IF(D410&gt;0,IF(ISERROR(VLOOKUP(D410,acc!$A$3:$M$2002,13,FALSE)),"Не е избран счетоводен документ",VLOOKUP(D410,acc!$A$3:$M$2002,13,FALSE)),"Не е избран разход")</f>
        <v>Не е избран разход</v>
      </c>
      <c r="F410" s="32"/>
      <c r="G410" s="16"/>
      <c r="H410" s="4" t="str">
        <f>IF(G410&gt;0,IF(ISERROR(VLOOKUP(G410,pay!$A$3:$J$2002,10,FALSE)),"Не е избран платежен документ",VLOOKUP(G410,pay!$A$3:$J$2002,10,FALSE)),"Не е избран разход")</f>
        <v>Не е избран разход</v>
      </c>
      <c r="I410" s="32"/>
      <c r="J410" s="33" t="str">
        <f t="shared" si="6"/>
        <v/>
      </c>
    </row>
    <row r="411" spans="1:10" x14ac:dyDescent="0.25">
      <c r="A411" s="4">
        <v>409</v>
      </c>
      <c r="B411" s="16"/>
      <c r="C411" s="4" t="str">
        <f>IF(B411&gt;0,IF(ISERROR(VLOOKUP(B411,exp!$A$3:$T$2002,20,FALSE)),"Не е избран разход",VLOOKUP(B411,exp!$A$3:$T$2002,20,FALSE)),"Не е избран разход")</f>
        <v>Не е избран разход</v>
      </c>
      <c r="D411" s="16"/>
      <c r="E411" s="4" t="str">
        <f>IF(D411&gt;0,IF(ISERROR(VLOOKUP(D411,acc!$A$3:$M$2002,13,FALSE)),"Не е избран счетоводен документ",VLOOKUP(D411,acc!$A$3:$M$2002,13,FALSE)),"Не е избран разход")</f>
        <v>Не е избран разход</v>
      </c>
      <c r="F411" s="32"/>
      <c r="G411" s="16"/>
      <c r="H411" s="4" t="str">
        <f>IF(G411&gt;0,IF(ISERROR(VLOOKUP(G411,pay!$A$3:$J$2002,10,FALSE)),"Не е избран платежен документ",VLOOKUP(G411,pay!$A$3:$J$2002,10,FALSE)),"Не е избран разход")</f>
        <v>Не е избран разход</v>
      </c>
      <c r="I411" s="32"/>
      <c r="J411" s="33" t="str">
        <f t="shared" si="6"/>
        <v/>
      </c>
    </row>
    <row r="412" spans="1:10" x14ac:dyDescent="0.25">
      <c r="A412" s="4">
        <v>410</v>
      </c>
      <c r="B412" s="16"/>
      <c r="C412" s="4" t="str">
        <f>IF(B412&gt;0,IF(ISERROR(VLOOKUP(B412,exp!$A$3:$T$2002,20,FALSE)),"Не е избран разход",VLOOKUP(B412,exp!$A$3:$T$2002,20,FALSE)),"Не е избран разход")</f>
        <v>Не е избран разход</v>
      </c>
      <c r="D412" s="16"/>
      <c r="E412" s="4" t="str">
        <f>IF(D412&gt;0,IF(ISERROR(VLOOKUP(D412,acc!$A$3:$M$2002,13,FALSE)),"Не е избран счетоводен документ",VLOOKUP(D412,acc!$A$3:$M$2002,13,FALSE)),"Не е избран разход")</f>
        <v>Не е избран разход</v>
      </c>
      <c r="F412" s="32"/>
      <c r="G412" s="16"/>
      <c r="H412" s="4" t="str">
        <f>IF(G412&gt;0,IF(ISERROR(VLOOKUP(G412,pay!$A$3:$J$2002,10,FALSE)),"Не е избран платежен документ",VLOOKUP(G412,pay!$A$3:$J$2002,10,FALSE)),"Не е избран разход")</f>
        <v>Не е избран разход</v>
      </c>
      <c r="I412" s="32"/>
      <c r="J412" s="33" t="str">
        <f t="shared" si="6"/>
        <v/>
      </c>
    </row>
    <row r="413" spans="1:10" x14ac:dyDescent="0.25">
      <c r="A413" s="4">
        <v>411</v>
      </c>
      <c r="B413" s="16"/>
      <c r="C413" s="4" t="str">
        <f>IF(B413&gt;0,IF(ISERROR(VLOOKUP(B413,exp!$A$3:$T$2002,20,FALSE)),"Не е избран разход",VLOOKUP(B413,exp!$A$3:$T$2002,20,FALSE)),"Не е избран разход")</f>
        <v>Не е избран разход</v>
      </c>
      <c r="D413" s="16"/>
      <c r="E413" s="4" t="str">
        <f>IF(D413&gt;0,IF(ISERROR(VLOOKUP(D413,acc!$A$3:$M$2002,13,FALSE)),"Не е избран счетоводен документ",VLOOKUP(D413,acc!$A$3:$M$2002,13,FALSE)),"Не е избран разход")</f>
        <v>Не е избран разход</v>
      </c>
      <c r="F413" s="32"/>
      <c r="G413" s="16"/>
      <c r="H413" s="4" t="str">
        <f>IF(G413&gt;0,IF(ISERROR(VLOOKUP(G413,pay!$A$3:$J$2002,10,FALSE)),"Не е избран платежен документ",VLOOKUP(G413,pay!$A$3:$J$2002,10,FALSE)),"Не е избран разход")</f>
        <v>Не е избран разход</v>
      </c>
      <c r="I413" s="32"/>
      <c r="J413" s="33" t="str">
        <f t="shared" si="6"/>
        <v/>
      </c>
    </row>
    <row r="414" spans="1:10" x14ac:dyDescent="0.25">
      <c r="A414" s="4">
        <v>412</v>
      </c>
      <c r="B414" s="16"/>
      <c r="C414" s="4" t="str">
        <f>IF(B414&gt;0,IF(ISERROR(VLOOKUP(B414,exp!$A$3:$T$2002,20,FALSE)),"Не е избран разход",VLOOKUP(B414,exp!$A$3:$T$2002,20,FALSE)),"Не е избран разход")</f>
        <v>Не е избран разход</v>
      </c>
      <c r="D414" s="16"/>
      <c r="E414" s="4" t="str">
        <f>IF(D414&gt;0,IF(ISERROR(VLOOKUP(D414,acc!$A$3:$M$2002,13,FALSE)),"Не е избран счетоводен документ",VLOOKUP(D414,acc!$A$3:$M$2002,13,FALSE)),"Не е избран разход")</f>
        <v>Не е избран разход</v>
      </c>
      <c r="F414" s="32"/>
      <c r="G414" s="16"/>
      <c r="H414" s="4" t="str">
        <f>IF(G414&gt;0,IF(ISERROR(VLOOKUP(G414,pay!$A$3:$J$2002,10,FALSE)),"Не е избран платежен документ",VLOOKUP(G414,pay!$A$3:$J$2002,10,FALSE)),"Не е избран разход")</f>
        <v>Не е избран разход</v>
      </c>
      <c r="I414" s="32"/>
      <c r="J414" s="33" t="str">
        <f t="shared" si="6"/>
        <v/>
      </c>
    </row>
    <row r="415" spans="1:10" x14ac:dyDescent="0.25">
      <c r="A415" s="4">
        <v>413</v>
      </c>
      <c r="B415" s="16"/>
      <c r="C415" s="4" t="str">
        <f>IF(B415&gt;0,IF(ISERROR(VLOOKUP(B415,exp!$A$3:$T$2002,20,FALSE)),"Не е избран разход",VLOOKUP(B415,exp!$A$3:$T$2002,20,FALSE)),"Не е избран разход")</f>
        <v>Не е избран разход</v>
      </c>
      <c r="D415" s="16"/>
      <c r="E415" s="4" t="str">
        <f>IF(D415&gt;0,IF(ISERROR(VLOOKUP(D415,acc!$A$3:$M$2002,13,FALSE)),"Не е избран счетоводен документ",VLOOKUP(D415,acc!$A$3:$M$2002,13,FALSE)),"Не е избран разход")</f>
        <v>Не е избран разход</v>
      </c>
      <c r="F415" s="32"/>
      <c r="G415" s="16"/>
      <c r="H415" s="4" t="str">
        <f>IF(G415&gt;0,IF(ISERROR(VLOOKUP(G415,pay!$A$3:$J$2002,10,FALSE)),"Не е избран платежен документ",VLOOKUP(G415,pay!$A$3:$J$2002,10,FALSE)),"Не е избран разход")</f>
        <v>Не е избран разход</v>
      </c>
      <c r="I415" s="32"/>
      <c r="J415" s="33" t="str">
        <f t="shared" si="6"/>
        <v/>
      </c>
    </row>
    <row r="416" spans="1:10" x14ac:dyDescent="0.25">
      <c r="A416" s="4">
        <v>414</v>
      </c>
      <c r="B416" s="16"/>
      <c r="C416" s="4" t="str">
        <f>IF(B416&gt;0,IF(ISERROR(VLOOKUP(B416,exp!$A$3:$T$2002,20,FALSE)),"Не е избран разход",VLOOKUP(B416,exp!$A$3:$T$2002,20,FALSE)),"Не е избран разход")</f>
        <v>Не е избран разход</v>
      </c>
      <c r="D416" s="16"/>
      <c r="E416" s="4" t="str">
        <f>IF(D416&gt;0,IF(ISERROR(VLOOKUP(D416,acc!$A$3:$M$2002,13,FALSE)),"Не е избран счетоводен документ",VLOOKUP(D416,acc!$A$3:$M$2002,13,FALSE)),"Не е избран разход")</f>
        <v>Не е избран разход</v>
      </c>
      <c r="F416" s="32"/>
      <c r="G416" s="16"/>
      <c r="H416" s="4" t="str">
        <f>IF(G416&gt;0,IF(ISERROR(VLOOKUP(G416,pay!$A$3:$J$2002,10,FALSE)),"Не е избран платежен документ",VLOOKUP(G416,pay!$A$3:$J$2002,10,FALSE)),"Не е избран разход")</f>
        <v>Не е избран разход</v>
      </c>
      <c r="I416" s="32"/>
      <c r="J416" s="33" t="str">
        <f t="shared" si="6"/>
        <v/>
      </c>
    </row>
    <row r="417" spans="1:10" x14ac:dyDescent="0.25">
      <c r="A417" s="4">
        <v>415</v>
      </c>
      <c r="B417" s="16"/>
      <c r="C417" s="4" t="str">
        <f>IF(B417&gt;0,IF(ISERROR(VLOOKUP(B417,exp!$A$3:$T$2002,20,FALSE)),"Не е избран разход",VLOOKUP(B417,exp!$A$3:$T$2002,20,FALSE)),"Не е избран разход")</f>
        <v>Не е избран разход</v>
      </c>
      <c r="D417" s="16"/>
      <c r="E417" s="4" t="str">
        <f>IF(D417&gt;0,IF(ISERROR(VLOOKUP(D417,acc!$A$3:$M$2002,13,FALSE)),"Не е избран счетоводен документ",VLOOKUP(D417,acc!$A$3:$M$2002,13,FALSE)),"Не е избран разход")</f>
        <v>Не е избран разход</v>
      </c>
      <c r="F417" s="32"/>
      <c r="G417" s="16"/>
      <c r="H417" s="4" t="str">
        <f>IF(G417&gt;0,IF(ISERROR(VLOOKUP(G417,pay!$A$3:$J$2002,10,FALSE)),"Не е избран платежен документ",VLOOKUP(G417,pay!$A$3:$J$2002,10,FALSE)),"Не е избран разход")</f>
        <v>Не е избран разход</v>
      </c>
      <c r="I417" s="32"/>
      <c r="J417" s="33" t="str">
        <f t="shared" si="6"/>
        <v/>
      </c>
    </row>
    <row r="418" spans="1:10" x14ac:dyDescent="0.25">
      <c r="A418" s="4">
        <v>416</v>
      </c>
      <c r="B418" s="16"/>
      <c r="C418" s="4" t="str">
        <f>IF(B418&gt;0,IF(ISERROR(VLOOKUP(B418,exp!$A$3:$T$2002,20,FALSE)),"Не е избран разход",VLOOKUP(B418,exp!$A$3:$T$2002,20,FALSE)),"Не е избран разход")</f>
        <v>Не е избран разход</v>
      </c>
      <c r="D418" s="16"/>
      <c r="E418" s="4" t="str">
        <f>IF(D418&gt;0,IF(ISERROR(VLOOKUP(D418,acc!$A$3:$M$2002,13,FALSE)),"Не е избран счетоводен документ",VLOOKUP(D418,acc!$A$3:$M$2002,13,FALSE)),"Не е избран разход")</f>
        <v>Не е избран разход</v>
      </c>
      <c r="F418" s="32"/>
      <c r="G418" s="16"/>
      <c r="H418" s="4" t="str">
        <f>IF(G418&gt;0,IF(ISERROR(VLOOKUP(G418,pay!$A$3:$J$2002,10,FALSE)),"Не е избран платежен документ",VLOOKUP(G418,pay!$A$3:$J$2002,10,FALSE)),"Не е избран разход")</f>
        <v>Не е избран разход</v>
      </c>
      <c r="I418" s="32"/>
      <c r="J418" s="33" t="str">
        <f t="shared" si="6"/>
        <v/>
      </c>
    </row>
    <row r="419" spans="1:10" x14ac:dyDescent="0.25">
      <c r="A419" s="4">
        <v>417</v>
      </c>
      <c r="B419" s="16"/>
      <c r="C419" s="4" t="str">
        <f>IF(B419&gt;0,IF(ISERROR(VLOOKUP(B419,exp!$A$3:$T$2002,20,FALSE)),"Не е избран разход",VLOOKUP(B419,exp!$A$3:$T$2002,20,FALSE)),"Не е избран разход")</f>
        <v>Не е избран разход</v>
      </c>
      <c r="D419" s="16"/>
      <c r="E419" s="4" t="str">
        <f>IF(D419&gt;0,IF(ISERROR(VLOOKUP(D419,acc!$A$3:$M$2002,13,FALSE)),"Не е избран счетоводен документ",VLOOKUP(D419,acc!$A$3:$M$2002,13,FALSE)),"Не е избран разход")</f>
        <v>Не е избран разход</v>
      </c>
      <c r="F419" s="32"/>
      <c r="G419" s="16"/>
      <c r="H419" s="4" t="str">
        <f>IF(G419&gt;0,IF(ISERROR(VLOOKUP(G419,pay!$A$3:$J$2002,10,FALSE)),"Не е избран платежен документ",VLOOKUP(G419,pay!$A$3:$J$2002,10,FALSE)),"Не е избран разход")</f>
        <v>Не е избран разход</v>
      </c>
      <c r="I419" s="32"/>
      <c r="J419" s="33" t="str">
        <f t="shared" si="6"/>
        <v/>
      </c>
    </row>
    <row r="420" spans="1:10" x14ac:dyDescent="0.25">
      <c r="A420" s="4">
        <v>418</v>
      </c>
      <c r="B420" s="16"/>
      <c r="C420" s="4" t="str">
        <f>IF(B420&gt;0,IF(ISERROR(VLOOKUP(B420,exp!$A$3:$T$2002,20,FALSE)),"Не е избран разход",VLOOKUP(B420,exp!$A$3:$T$2002,20,FALSE)),"Не е избран разход")</f>
        <v>Не е избран разход</v>
      </c>
      <c r="D420" s="16"/>
      <c r="E420" s="4" t="str">
        <f>IF(D420&gt;0,IF(ISERROR(VLOOKUP(D420,acc!$A$3:$M$2002,13,FALSE)),"Не е избран счетоводен документ",VLOOKUP(D420,acc!$A$3:$M$2002,13,FALSE)),"Не е избран разход")</f>
        <v>Не е избран разход</v>
      </c>
      <c r="F420" s="32"/>
      <c r="G420" s="16"/>
      <c r="H420" s="4" t="str">
        <f>IF(G420&gt;0,IF(ISERROR(VLOOKUP(G420,pay!$A$3:$J$2002,10,FALSE)),"Не е избран платежен документ",VLOOKUP(G420,pay!$A$3:$J$2002,10,FALSE)),"Не е избран разход")</f>
        <v>Не е избран разход</v>
      </c>
      <c r="I420" s="32"/>
      <c r="J420" s="33" t="str">
        <f t="shared" si="6"/>
        <v/>
      </c>
    </row>
    <row r="421" spans="1:10" x14ac:dyDescent="0.25">
      <c r="A421" s="4">
        <v>419</v>
      </c>
      <c r="B421" s="16"/>
      <c r="C421" s="4" t="str">
        <f>IF(B421&gt;0,IF(ISERROR(VLOOKUP(B421,exp!$A$3:$T$2002,20,FALSE)),"Не е избран разход",VLOOKUP(B421,exp!$A$3:$T$2002,20,FALSE)),"Не е избран разход")</f>
        <v>Не е избран разход</v>
      </c>
      <c r="D421" s="16"/>
      <c r="E421" s="4" t="str">
        <f>IF(D421&gt;0,IF(ISERROR(VLOOKUP(D421,acc!$A$3:$M$2002,13,FALSE)),"Не е избран счетоводен документ",VLOOKUP(D421,acc!$A$3:$M$2002,13,FALSE)),"Не е избран разход")</f>
        <v>Не е избран разход</v>
      </c>
      <c r="F421" s="32"/>
      <c r="G421" s="16"/>
      <c r="H421" s="4" t="str">
        <f>IF(G421&gt;0,IF(ISERROR(VLOOKUP(G421,pay!$A$3:$J$2002,10,FALSE)),"Не е избран платежен документ",VLOOKUP(G421,pay!$A$3:$J$2002,10,FALSE)),"Не е избран разход")</f>
        <v>Не е избран разход</v>
      </c>
      <c r="I421" s="32"/>
      <c r="J421" s="33" t="str">
        <f t="shared" si="6"/>
        <v/>
      </c>
    </row>
    <row r="422" spans="1:10" x14ac:dyDescent="0.25">
      <c r="A422" s="4">
        <v>420</v>
      </c>
      <c r="B422" s="16"/>
      <c r="C422" s="4" t="str">
        <f>IF(B422&gt;0,IF(ISERROR(VLOOKUP(B422,exp!$A$3:$T$2002,20,FALSE)),"Не е избран разход",VLOOKUP(B422,exp!$A$3:$T$2002,20,FALSE)),"Не е избран разход")</f>
        <v>Не е избран разход</v>
      </c>
      <c r="D422" s="16"/>
      <c r="E422" s="4" t="str">
        <f>IF(D422&gt;0,IF(ISERROR(VLOOKUP(D422,acc!$A$3:$M$2002,13,FALSE)),"Не е избран счетоводен документ",VLOOKUP(D422,acc!$A$3:$M$2002,13,FALSE)),"Не е избран разход")</f>
        <v>Не е избран разход</v>
      </c>
      <c r="F422" s="32"/>
      <c r="G422" s="16"/>
      <c r="H422" s="4" t="str">
        <f>IF(G422&gt;0,IF(ISERROR(VLOOKUP(G422,pay!$A$3:$J$2002,10,FALSE)),"Не е избран платежен документ",VLOOKUP(G422,pay!$A$3:$J$2002,10,FALSE)),"Не е избран разход")</f>
        <v>Не е избран разход</v>
      </c>
      <c r="I422" s="32"/>
      <c r="J422" s="33" t="str">
        <f t="shared" si="6"/>
        <v/>
      </c>
    </row>
    <row r="423" spans="1:10" x14ac:dyDescent="0.25">
      <c r="A423" s="4">
        <v>421</v>
      </c>
      <c r="B423" s="16"/>
      <c r="C423" s="4" t="str">
        <f>IF(B423&gt;0,IF(ISERROR(VLOOKUP(B423,exp!$A$3:$T$2002,20,FALSE)),"Не е избран разход",VLOOKUP(B423,exp!$A$3:$T$2002,20,FALSE)),"Не е избран разход")</f>
        <v>Не е избран разход</v>
      </c>
      <c r="D423" s="16"/>
      <c r="E423" s="4" t="str">
        <f>IF(D423&gt;0,IF(ISERROR(VLOOKUP(D423,acc!$A$3:$M$2002,13,FALSE)),"Не е избран счетоводен документ",VLOOKUP(D423,acc!$A$3:$M$2002,13,FALSE)),"Не е избран разход")</f>
        <v>Не е избран разход</v>
      </c>
      <c r="F423" s="32"/>
      <c r="G423" s="16"/>
      <c r="H423" s="4" t="str">
        <f>IF(G423&gt;0,IF(ISERROR(VLOOKUP(G423,pay!$A$3:$J$2002,10,FALSE)),"Не е избран платежен документ",VLOOKUP(G423,pay!$A$3:$J$2002,10,FALSE)),"Не е избран разход")</f>
        <v>Не е избран разход</v>
      </c>
      <c r="I423" s="32"/>
      <c r="J423" s="33" t="str">
        <f t="shared" si="6"/>
        <v/>
      </c>
    </row>
    <row r="424" spans="1:10" x14ac:dyDescent="0.25">
      <c r="A424" s="4">
        <v>422</v>
      </c>
      <c r="B424" s="16"/>
      <c r="C424" s="4" t="str">
        <f>IF(B424&gt;0,IF(ISERROR(VLOOKUP(B424,exp!$A$3:$T$2002,20,FALSE)),"Не е избран разход",VLOOKUP(B424,exp!$A$3:$T$2002,20,FALSE)),"Не е избран разход")</f>
        <v>Не е избран разход</v>
      </c>
      <c r="D424" s="16"/>
      <c r="E424" s="4" t="str">
        <f>IF(D424&gt;0,IF(ISERROR(VLOOKUP(D424,acc!$A$3:$M$2002,13,FALSE)),"Не е избран счетоводен документ",VLOOKUP(D424,acc!$A$3:$M$2002,13,FALSE)),"Не е избран разход")</f>
        <v>Не е избран разход</v>
      </c>
      <c r="F424" s="32"/>
      <c r="G424" s="16"/>
      <c r="H424" s="4" t="str">
        <f>IF(G424&gt;0,IF(ISERROR(VLOOKUP(G424,pay!$A$3:$J$2002,10,FALSE)),"Не е избран платежен документ",VLOOKUP(G424,pay!$A$3:$J$2002,10,FALSE)),"Не е избран разход")</f>
        <v>Не е избран разход</v>
      </c>
      <c r="I424" s="32"/>
      <c r="J424" s="33" t="str">
        <f t="shared" si="6"/>
        <v/>
      </c>
    </row>
    <row r="425" spans="1:10" x14ac:dyDescent="0.25">
      <c r="A425" s="4">
        <v>423</v>
      </c>
      <c r="B425" s="16"/>
      <c r="C425" s="4" t="str">
        <f>IF(B425&gt;0,IF(ISERROR(VLOOKUP(B425,exp!$A$3:$T$2002,20,FALSE)),"Не е избран разход",VLOOKUP(B425,exp!$A$3:$T$2002,20,FALSE)),"Не е избран разход")</f>
        <v>Не е избран разход</v>
      </c>
      <c r="D425" s="16"/>
      <c r="E425" s="4" t="str">
        <f>IF(D425&gt;0,IF(ISERROR(VLOOKUP(D425,acc!$A$3:$M$2002,13,FALSE)),"Не е избран счетоводен документ",VLOOKUP(D425,acc!$A$3:$M$2002,13,FALSE)),"Не е избран разход")</f>
        <v>Не е избран разход</v>
      </c>
      <c r="F425" s="32"/>
      <c r="G425" s="16"/>
      <c r="H425" s="4" t="str">
        <f>IF(G425&gt;0,IF(ISERROR(VLOOKUP(G425,pay!$A$3:$J$2002,10,FALSE)),"Не е избран платежен документ",VLOOKUP(G425,pay!$A$3:$J$2002,10,FALSE)),"Не е избран разход")</f>
        <v>Не е избран разход</v>
      </c>
      <c r="I425" s="32"/>
      <c r="J425" s="33" t="str">
        <f t="shared" si="6"/>
        <v/>
      </c>
    </row>
    <row r="426" spans="1:10" x14ac:dyDescent="0.25">
      <c r="A426" s="4">
        <v>424</v>
      </c>
      <c r="B426" s="16"/>
      <c r="C426" s="4" t="str">
        <f>IF(B426&gt;0,IF(ISERROR(VLOOKUP(B426,exp!$A$3:$T$2002,20,FALSE)),"Не е избран разход",VLOOKUP(B426,exp!$A$3:$T$2002,20,FALSE)),"Не е избран разход")</f>
        <v>Не е избран разход</v>
      </c>
      <c r="D426" s="16"/>
      <c r="E426" s="4" t="str">
        <f>IF(D426&gt;0,IF(ISERROR(VLOOKUP(D426,acc!$A$3:$M$2002,13,FALSE)),"Не е избран счетоводен документ",VLOOKUP(D426,acc!$A$3:$M$2002,13,FALSE)),"Не е избран разход")</f>
        <v>Не е избран разход</v>
      </c>
      <c r="F426" s="32"/>
      <c r="G426" s="16"/>
      <c r="H426" s="4" t="str">
        <f>IF(G426&gt;0,IF(ISERROR(VLOOKUP(G426,pay!$A$3:$J$2002,10,FALSE)),"Не е избран платежен документ",VLOOKUP(G426,pay!$A$3:$J$2002,10,FALSE)),"Не е избран разход")</f>
        <v>Не е избран разход</v>
      </c>
      <c r="I426" s="32"/>
      <c r="J426" s="33" t="str">
        <f t="shared" si="6"/>
        <v/>
      </c>
    </row>
    <row r="427" spans="1:10" x14ac:dyDescent="0.25">
      <c r="A427" s="4">
        <v>425</v>
      </c>
      <c r="B427" s="16"/>
      <c r="C427" s="4" t="str">
        <f>IF(B427&gt;0,IF(ISERROR(VLOOKUP(B427,exp!$A$3:$T$2002,20,FALSE)),"Не е избран разход",VLOOKUP(B427,exp!$A$3:$T$2002,20,FALSE)),"Не е избран разход")</f>
        <v>Не е избран разход</v>
      </c>
      <c r="D427" s="16"/>
      <c r="E427" s="4" t="str">
        <f>IF(D427&gt;0,IF(ISERROR(VLOOKUP(D427,acc!$A$3:$M$2002,13,FALSE)),"Не е избран счетоводен документ",VLOOKUP(D427,acc!$A$3:$M$2002,13,FALSE)),"Не е избран разход")</f>
        <v>Не е избран разход</v>
      </c>
      <c r="F427" s="32"/>
      <c r="G427" s="16"/>
      <c r="H427" s="4" t="str">
        <f>IF(G427&gt;0,IF(ISERROR(VLOOKUP(G427,pay!$A$3:$J$2002,10,FALSE)),"Не е избран платежен документ",VLOOKUP(G427,pay!$A$3:$J$2002,10,FALSE)),"Не е избран разход")</f>
        <v>Не е избран разход</v>
      </c>
      <c r="I427" s="32"/>
      <c r="J427" s="33" t="str">
        <f t="shared" si="6"/>
        <v/>
      </c>
    </row>
    <row r="428" spans="1:10" x14ac:dyDescent="0.25">
      <c r="A428" s="4">
        <v>426</v>
      </c>
      <c r="B428" s="16"/>
      <c r="C428" s="4" t="str">
        <f>IF(B428&gt;0,IF(ISERROR(VLOOKUP(B428,exp!$A$3:$T$2002,20,FALSE)),"Не е избран разход",VLOOKUP(B428,exp!$A$3:$T$2002,20,FALSE)),"Не е избран разход")</f>
        <v>Не е избран разход</v>
      </c>
      <c r="D428" s="16"/>
      <c r="E428" s="4" t="str">
        <f>IF(D428&gt;0,IF(ISERROR(VLOOKUP(D428,acc!$A$3:$M$2002,13,FALSE)),"Не е избран счетоводен документ",VLOOKUP(D428,acc!$A$3:$M$2002,13,FALSE)),"Не е избран разход")</f>
        <v>Не е избран разход</v>
      </c>
      <c r="F428" s="32"/>
      <c r="G428" s="16"/>
      <c r="H428" s="4" t="str">
        <f>IF(G428&gt;0,IF(ISERROR(VLOOKUP(G428,pay!$A$3:$J$2002,10,FALSE)),"Не е избран платежен документ",VLOOKUP(G428,pay!$A$3:$J$2002,10,FALSE)),"Не е избран разход")</f>
        <v>Не е избран разход</v>
      </c>
      <c r="I428" s="32"/>
      <c r="J428" s="33" t="str">
        <f t="shared" si="6"/>
        <v/>
      </c>
    </row>
    <row r="429" spans="1:10" x14ac:dyDescent="0.25">
      <c r="A429" s="4">
        <v>427</v>
      </c>
      <c r="B429" s="16"/>
      <c r="C429" s="4" t="str">
        <f>IF(B429&gt;0,IF(ISERROR(VLOOKUP(B429,exp!$A$3:$T$2002,20,FALSE)),"Не е избран разход",VLOOKUP(B429,exp!$A$3:$T$2002,20,FALSE)),"Не е избран разход")</f>
        <v>Не е избран разход</v>
      </c>
      <c r="D429" s="16"/>
      <c r="E429" s="4" t="str">
        <f>IF(D429&gt;0,IF(ISERROR(VLOOKUP(D429,acc!$A$3:$M$2002,13,FALSE)),"Не е избран счетоводен документ",VLOOKUP(D429,acc!$A$3:$M$2002,13,FALSE)),"Не е избран разход")</f>
        <v>Не е избран разход</v>
      </c>
      <c r="F429" s="32"/>
      <c r="G429" s="16"/>
      <c r="H429" s="4" t="str">
        <f>IF(G429&gt;0,IF(ISERROR(VLOOKUP(G429,pay!$A$3:$J$2002,10,FALSE)),"Не е избран платежен документ",VLOOKUP(G429,pay!$A$3:$J$2002,10,FALSE)),"Не е избран разход")</f>
        <v>Не е избран разход</v>
      </c>
      <c r="I429" s="32"/>
      <c r="J429" s="33" t="str">
        <f t="shared" si="6"/>
        <v/>
      </c>
    </row>
    <row r="430" spans="1:10" x14ac:dyDescent="0.25">
      <c r="A430" s="4">
        <v>428</v>
      </c>
      <c r="B430" s="16"/>
      <c r="C430" s="4" t="str">
        <f>IF(B430&gt;0,IF(ISERROR(VLOOKUP(B430,exp!$A$3:$T$2002,20,FALSE)),"Не е избран разход",VLOOKUP(B430,exp!$A$3:$T$2002,20,FALSE)),"Не е избран разход")</f>
        <v>Не е избран разход</v>
      </c>
      <c r="D430" s="16"/>
      <c r="E430" s="4" t="str">
        <f>IF(D430&gt;0,IF(ISERROR(VLOOKUP(D430,acc!$A$3:$M$2002,13,FALSE)),"Не е избран счетоводен документ",VLOOKUP(D430,acc!$A$3:$M$2002,13,FALSE)),"Не е избран разход")</f>
        <v>Не е избран разход</v>
      </c>
      <c r="F430" s="32"/>
      <c r="G430" s="16"/>
      <c r="H430" s="4" t="str">
        <f>IF(G430&gt;0,IF(ISERROR(VLOOKUP(G430,pay!$A$3:$J$2002,10,FALSE)),"Не е избран платежен документ",VLOOKUP(G430,pay!$A$3:$J$2002,10,FALSE)),"Не е избран разход")</f>
        <v>Не е избран разход</v>
      </c>
      <c r="I430" s="32"/>
      <c r="J430" s="33" t="str">
        <f t="shared" si="6"/>
        <v/>
      </c>
    </row>
    <row r="431" spans="1:10" x14ac:dyDescent="0.25">
      <c r="A431" s="4">
        <v>429</v>
      </c>
      <c r="B431" s="16"/>
      <c r="C431" s="4" t="str">
        <f>IF(B431&gt;0,IF(ISERROR(VLOOKUP(B431,exp!$A$3:$T$2002,20,FALSE)),"Не е избран разход",VLOOKUP(B431,exp!$A$3:$T$2002,20,FALSE)),"Не е избран разход")</f>
        <v>Не е избран разход</v>
      </c>
      <c r="D431" s="16"/>
      <c r="E431" s="4" t="str">
        <f>IF(D431&gt;0,IF(ISERROR(VLOOKUP(D431,acc!$A$3:$M$2002,13,FALSE)),"Не е избран счетоводен документ",VLOOKUP(D431,acc!$A$3:$M$2002,13,FALSE)),"Не е избран разход")</f>
        <v>Не е избран разход</v>
      </c>
      <c r="F431" s="32"/>
      <c r="G431" s="16"/>
      <c r="H431" s="4" t="str">
        <f>IF(G431&gt;0,IF(ISERROR(VLOOKUP(G431,pay!$A$3:$J$2002,10,FALSE)),"Не е избран платежен документ",VLOOKUP(G431,pay!$A$3:$J$2002,10,FALSE)),"Не е избран разход")</f>
        <v>Не е избран разход</v>
      </c>
      <c r="I431" s="32"/>
      <c r="J431" s="33" t="str">
        <f t="shared" si="6"/>
        <v/>
      </c>
    </row>
    <row r="432" spans="1:10" x14ac:dyDescent="0.25">
      <c r="A432" s="4">
        <v>430</v>
      </c>
      <c r="B432" s="16"/>
      <c r="C432" s="4" t="str">
        <f>IF(B432&gt;0,IF(ISERROR(VLOOKUP(B432,exp!$A$3:$T$2002,20,FALSE)),"Не е избран разход",VLOOKUP(B432,exp!$A$3:$T$2002,20,FALSE)),"Не е избран разход")</f>
        <v>Не е избран разход</v>
      </c>
      <c r="D432" s="16"/>
      <c r="E432" s="4" t="str">
        <f>IF(D432&gt;0,IF(ISERROR(VLOOKUP(D432,acc!$A$3:$M$2002,13,FALSE)),"Не е избран счетоводен документ",VLOOKUP(D432,acc!$A$3:$M$2002,13,FALSE)),"Не е избран разход")</f>
        <v>Не е избран разход</v>
      </c>
      <c r="F432" s="32"/>
      <c r="G432" s="16"/>
      <c r="H432" s="4" t="str">
        <f>IF(G432&gt;0,IF(ISERROR(VLOOKUP(G432,pay!$A$3:$J$2002,10,FALSE)),"Не е избран платежен документ",VLOOKUP(G432,pay!$A$3:$J$2002,10,FALSE)),"Не е избран разход")</f>
        <v>Не е избран разход</v>
      </c>
      <c r="I432" s="32"/>
      <c r="J432" s="33" t="str">
        <f t="shared" si="6"/>
        <v/>
      </c>
    </row>
    <row r="433" spans="1:10" x14ac:dyDescent="0.25">
      <c r="A433" s="4">
        <v>431</v>
      </c>
      <c r="B433" s="16"/>
      <c r="C433" s="4" t="str">
        <f>IF(B433&gt;0,IF(ISERROR(VLOOKUP(B433,exp!$A$3:$T$2002,20,FALSE)),"Не е избран разход",VLOOKUP(B433,exp!$A$3:$T$2002,20,FALSE)),"Не е избран разход")</f>
        <v>Не е избран разход</v>
      </c>
      <c r="D433" s="16"/>
      <c r="E433" s="4" t="str">
        <f>IF(D433&gt;0,IF(ISERROR(VLOOKUP(D433,acc!$A$3:$M$2002,13,FALSE)),"Не е избран счетоводен документ",VLOOKUP(D433,acc!$A$3:$M$2002,13,FALSE)),"Не е избран разход")</f>
        <v>Не е избран разход</v>
      </c>
      <c r="F433" s="32"/>
      <c r="G433" s="16"/>
      <c r="H433" s="4" t="str">
        <f>IF(G433&gt;0,IF(ISERROR(VLOOKUP(G433,pay!$A$3:$J$2002,10,FALSE)),"Не е избран платежен документ",VLOOKUP(G433,pay!$A$3:$J$2002,10,FALSE)),"Не е избран разход")</f>
        <v>Не е избран разход</v>
      </c>
      <c r="I433" s="32"/>
      <c r="J433" s="33" t="str">
        <f t="shared" si="6"/>
        <v/>
      </c>
    </row>
    <row r="434" spans="1:10" x14ac:dyDescent="0.25">
      <c r="A434" s="4">
        <v>432</v>
      </c>
      <c r="B434" s="16"/>
      <c r="C434" s="4" t="str">
        <f>IF(B434&gt;0,IF(ISERROR(VLOOKUP(B434,exp!$A$3:$T$2002,20,FALSE)),"Не е избран разход",VLOOKUP(B434,exp!$A$3:$T$2002,20,FALSE)),"Не е избран разход")</f>
        <v>Не е избран разход</v>
      </c>
      <c r="D434" s="16"/>
      <c r="E434" s="4" t="str">
        <f>IF(D434&gt;0,IF(ISERROR(VLOOKUP(D434,acc!$A$3:$M$2002,13,FALSE)),"Не е избран счетоводен документ",VLOOKUP(D434,acc!$A$3:$M$2002,13,FALSE)),"Не е избран разход")</f>
        <v>Не е избран разход</v>
      </c>
      <c r="F434" s="32"/>
      <c r="G434" s="16"/>
      <c r="H434" s="4" t="str">
        <f>IF(G434&gt;0,IF(ISERROR(VLOOKUP(G434,pay!$A$3:$J$2002,10,FALSE)),"Не е избран платежен документ",VLOOKUP(G434,pay!$A$3:$J$2002,10,FALSE)),"Не е избран разход")</f>
        <v>Не е избран разход</v>
      </c>
      <c r="I434" s="32"/>
      <c r="J434" s="33" t="str">
        <f t="shared" si="6"/>
        <v/>
      </c>
    </row>
    <row r="435" spans="1:10" x14ac:dyDescent="0.25">
      <c r="A435" s="4">
        <v>433</v>
      </c>
      <c r="B435" s="16"/>
      <c r="C435" s="4" t="str">
        <f>IF(B435&gt;0,IF(ISERROR(VLOOKUP(B435,exp!$A$3:$T$2002,20,FALSE)),"Не е избран разход",VLOOKUP(B435,exp!$A$3:$T$2002,20,FALSE)),"Не е избран разход")</f>
        <v>Не е избран разход</v>
      </c>
      <c r="D435" s="16"/>
      <c r="E435" s="4" t="str">
        <f>IF(D435&gt;0,IF(ISERROR(VLOOKUP(D435,acc!$A$3:$M$2002,13,FALSE)),"Не е избран счетоводен документ",VLOOKUP(D435,acc!$A$3:$M$2002,13,FALSE)),"Не е избран разход")</f>
        <v>Не е избран разход</v>
      </c>
      <c r="F435" s="32"/>
      <c r="G435" s="16"/>
      <c r="H435" s="4" t="str">
        <f>IF(G435&gt;0,IF(ISERROR(VLOOKUP(G435,pay!$A$3:$J$2002,10,FALSE)),"Не е избран платежен документ",VLOOKUP(G435,pay!$A$3:$J$2002,10,FALSE)),"Не е избран разход")</f>
        <v>Не е избран разход</v>
      </c>
      <c r="I435" s="32"/>
      <c r="J435" s="33" t="str">
        <f t="shared" si="6"/>
        <v/>
      </c>
    </row>
    <row r="436" spans="1:10" x14ac:dyDescent="0.25">
      <c r="A436" s="4">
        <v>434</v>
      </c>
      <c r="B436" s="16"/>
      <c r="C436" s="4" t="str">
        <f>IF(B436&gt;0,IF(ISERROR(VLOOKUP(B436,exp!$A$3:$T$2002,20,FALSE)),"Не е избран разход",VLOOKUP(B436,exp!$A$3:$T$2002,20,FALSE)),"Не е избран разход")</f>
        <v>Не е избран разход</v>
      </c>
      <c r="D436" s="16"/>
      <c r="E436" s="4" t="str">
        <f>IF(D436&gt;0,IF(ISERROR(VLOOKUP(D436,acc!$A$3:$M$2002,13,FALSE)),"Не е избран счетоводен документ",VLOOKUP(D436,acc!$A$3:$M$2002,13,FALSE)),"Не е избран разход")</f>
        <v>Не е избран разход</v>
      </c>
      <c r="F436" s="32"/>
      <c r="G436" s="16"/>
      <c r="H436" s="4" t="str">
        <f>IF(G436&gt;0,IF(ISERROR(VLOOKUP(G436,pay!$A$3:$J$2002,10,FALSE)),"Не е избран платежен документ",VLOOKUP(G436,pay!$A$3:$J$2002,10,FALSE)),"Не е избран разход")</f>
        <v>Не е избран разход</v>
      </c>
      <c r="I436" s="32"/>
      <c r="J436" s="33" t="str">
        <f t="shared" si="6"/>
        <v/>
      </c>
    </row>
    <row r="437" spans="1:10" x14ac:dyDescent="0.25">
      <c r="A437" s="4">
        <v>435</v>
      </c>
      <c r="B437" s="16"/>
      <c r="C437" s="4" t="str">
        <f>IF(B437&gt;0,IF(ISERROR(VLOOKUP(B437,exp!$A$3:$T$2002,20,FALSE)),"Не е избран разход",VLOOKUP(B437,exp!$A$3:$T$2002,20,FALSE)),"Не е избран разход")</f>
        <v>Не е избран разход</v>
      </c>
      <c r="D437" s="16"/>
      <c r="E437" s="4" t="str">
        <f>IF(D437&gt;0,IF(ISERROR(VLOOKUP(D437,acc!$A$3:$M$2002,13,FALSE)),"Не е избран счетоводен документ",VLOOKUP(D437,acc!$A$3:$M$2002,13,FALSE)),"Не е избран разход")</f>
        <v>Не е избран разход</v>
      </c>
      <c r="F437" s="32"/>
      <c r="G437" s="16"/>
      <c r="H437" s="4" t="str">
        <f>IF(G437&gt;0,IF(ISERROR(VLOOKUP(G437,pay!$A$3:$J$2002,10,FALSE)),"Не е избран платежен документ",VLOOKUP(G437,pay!$A$3:$J$2002,10,FALSE)),"Не е избран разход")</f>
        <v>Не е избран разход</v>
      </c>
      <c r="I437" s="32"/>
      <c r="J437" s="33" t="str">
        <f t="shared" si="6"/>
        <v/>
      </c>
    </row>
    <row r="438" spans="1:10" x14ac:dyDescent="0.25">
      <c r="A438" s="4">
        <v>436</v>
      </c>
      <c r="B438" s="16"/>
      <c r="C438" s="4" t="str">
        <f>IF(B438&gt;0,IF(ISERROR(VLOOKUP(B438,exp!$A$3:$T$2002,20,FALSE)),"Не е избран разход",VLOOKUP(B438,exp!$A$3:$T$2002,20,FALSE)),"Не е избран разход")</f>
        <v>Не е избран разход</v>
      </c>
      <c r="D438" s="16"/>
      <c r="E438" s="4" t="str">
        <f>IF(D438&gt;0,IF(ISERROR(VLOOKUP(D438,acc!$A$3:$M$2002,13,FALSE)),"Не е избран счетоводен документ",VLOOKUP(D438,acc!$A$3:$M$2002,13,FALSE)),"Не е избран разход")</f>
        <v>Не е избран разход</v>
      </c>
      <c r="F438" s="32"/>
      <c r="G438" s="16"/>
      <c r="H438" s="4" t="str">
        <f>IF(G438&gt;0,IF(ISERROR(VLOOKUP(G438,pay!$A$3:$J$2002,10,FALSE)),"Не е избран платежен документ",VLOOKUP(G438,pay!$A$3:$J$2002,10,FALSE)),"Не е избран разход")</f>
        <v>Не е избран разход</v>
      </c>
      <c r="I438" s="32"/>
      <c r="J438" s="33" t="str">
        <f t="shared" si="6"/>
        <v/>
      </c>
    </row>
    <row r="439" spans="1:10" x14ac:dyDescent="0.25">
      <c r="A439" s="4">
        <v>437</v>
      </c>
      <c r="B439" s="16"/>
      <c r="C439" s="4" t="str">
        <f>IF(B439&gt;0,IF(ISERROR(VLOOKUP(B439,exp!$A$3:$T$2002,20,FALSE)),"Не е избран разход",VLOOKUP(B439,exp!$A$3:$T$2002,20,FALSE)),"Не е избран разход")</f>
        <v>Не е избран разход</v>
      </c>
      <c r="D439" s="16"/>
      <c r="E439" s="4" t="str">
        <f>IF(D439&gt;0,IF(ISERROR(VLOOKUP(D439,acc!$A$3:$M$2002,13,FALSE)),"Не е избран счетоводен документ",VLOOKUP(D439,acc!$A$3:$M$2002,13,FALSE)),"Не е избран разход")</f>
        <v>Не е избран разход</v>
      </c>
      <c r="F439" s="32"/>
      <c r="G439" s="16"/>
      <c r="H439" s="4" t="str">
        <f>IF(G439&gt;0,IF(ISERROR(VLOOKUP(G439,pay!$A$3:$J$2002,10,FALSE)),"Не е избран платежен документ",VLOOKUP(G439,pay!$A$3:$J$2002,10,FALSE)),"Не е избран разход")</f>
        <v>Не е избран разход</v>
      </c>
      <c r="I439" s="32"/>
      <c r="J439" s="33" t="str">
        <f t="shared" si="6"/>
        <v/>
      </c>
    </row>
    <row r="440" spans="1:10" x14ac:dyDescent="0.25">
      <c r="A440" s="4">
        <v>438</v>
      </c>
      <c r="B440" s="16"/>
      <c r="C440" s="4" t="str">
        <f>IF(B440&gt;0,IF(ISERROR(VLOOKUP(B440,exp!$A$3:$T$2002,20,FALSE)),"Не е избран разход",VLOOKUP(B440,exp!$A$3:$T$2002,20,FALSE)),"Не е избран разход")</f>
        <v>Не е избран разход</v>
      </c>
      <c r="D440" s="16"/>
      <c r="E440" s="4" t="str">
        <f>IF(D440&gt;0,IF(ISERROR(VLOOKUP(D440,acc!$A$3:$M$2002,13,FALSE)),"Не е избран счетоводен документ",VLOOKUP(D440,acc!$A$3:$M$2002,13,FALSE)),"Не е избран разход")</f>
        <v>Не е избран разход</v>
      </c>
      <c r="F440" s="32"/>
      <c r="G440" s="16"/>
      <c r="H440" s="4" t="str">
        <f>IF(G440&gt;0,IF(ISERROR(VLOOKUP(G440,pay!$A$3:$J$2002,10,FALSE)),"Не е избран платежен документ",VLOOKUP(G440,pay!$A$3:$J$2002,10,FALSE)),"Не е избран разход")</f>
        <v>Не е избран разход</v>
      </c>
      <c r="I440" s="32"/>
      <c r="J440" s="33" t="str">
        <f t="shared" si="6"/>
        <v/>
      </c>
    </row>
    <row r="441" spans="1:10" x14ac:dyDescent="0.25">
      <c r="A441" s="4">
        <v>439</v>
      </c>
      <c r="B441" s="16"/>
      <c r="C441" s="4" t="str">
        <f>IF(B441&gt;0,IF(ISERROR(VLOOKUP(B441,exp!$A$3:$T$2002,20,FALSE)),"Не е избран разход",VLOOKUP(B441,exp!$A$3:$T$2002,20,FALSE)),"Не е избран разход")</f>
        <v>Не е избран разход</v>
      </c>
      <c r="D441" s="16"/>
      <c r="E441" s="4" t="str">
        <f>IF(D441&gt;0,IF(ISERROR(VLOOKUP(D441,acc!$A$3:$M$2002,13,FALSE)),"Не е избран счетоводен документ",VLOOKUP(D441,acc!$A$3:$M$2002,13,FALSE)),"Не е избран разход")</f>
        <v>Не е избран разход</v>
      </c>
      <c r="F441" s="32"/>
      <c r="G441" s="16"/>
      <c r="H441" s="4" t="str">
        <f>IF(G441&gt;0,IF(ISERROR(VLOOKUP(G441,pay!$A$3:$J$2002,10,FALSE)),"Не е избран платежен документ",VLOOKUP(G441,pay!$A$3:$J$2002,10,FALSE)),"Не е избран разход")</f>
        <v>Не е избран разход</v>
      </c>
      <c r="I441" s="32"/>
      <c r="J441" s="33" t="str">
        <f t="shared" si="6"/>
        <v/>
      </c>
    </row>
    <row r="442" spans="1:10" x14ac:dyDescent="0.25">
      <c r="A442" s="4">
        <v>440</v>
      </c>
      <c r="B442" s="16"/>
      <c r="C442" s="4" t="str">
        <f>IF(B442&gt;0,IF(ISERROR(VLOOKUP(B442,exp!$A$3:$T$2002,20,FALSE)),"Не е избран разход",VLOOKUP(B442,exp!$A$3:$T$2002,20,FALSE)),"Не е избран разход")</f>
        <v>Не е избран разход</v>
      </c>
      <c r="D442" s="16"/>
      <c r="E442" s="4" t="str">
        <f>IF(D442&gt;0,IF(ISERROR(VLOOKUP(D442,acc!$A$3:$M$2002,13,FALSE)),"Не е избран счетоводен документ",VLOOKUP(D442,acc!$A$3:$M$2002,13,FALSE)),"Не е избран разход")</f>
        <v>Не е избран разход</v>
      </c>
      <c r="F442" s="32"/>
      <c r="G442" s="16"/>
      <c r="H442" s="4" t="str">
        <f>IF(G442&gt;0,IF(ISERROR(VLOOKUP(G442,pay!$A$3:$J$2002,10,FALSE)),"Не е избран платежен документ",VLOOKUP(G442,pay!$A$3:$J$2002,10,FALSE)),"Не е избран разход")</f>
        <v>Не е избран разход</v>
      </c>
      <c r="I442" s="32"/>
      <c r="J442" s="33" t="str">
        <f t="shared" si="6"/>
        <v/>
      </c>
    </row>
    <row r="443" spans="1:10" x14ac:dyDescent="0.25">
      <c r="A443" s="4">
        <v>441</v>
      </c>
      <c r="B443" s="16"/>
      <c r="C443" s="4" t="str">
        <f>IF(B443&gt;0,IF(ISERROR(VLOOKUP(B443,exp!$A$3:$T$2002,20,FALSE)),"Не е избран разход",VLOOKUP(B443,exp!$A$3:$T$2002,20,FALSE)),"Не е избран разход")</f>
        <v>Не е избран разход</v>
      </c>
      <c r="D443" s="16"/>
      <c r="E443" s="4" t="str">
        <f>IF(D443&gt;0,IF(ISERROR(VLOOKUP(D443,acc!$A$3:$M$2002,13,FALSE)),"Не е избран счетоводен документ",VLOOKUP(D443,acc!$A$3:$M$2002,13,FALSE)),"Не е избран разход")</f>
        <v>Не е избран разход</v>
      </c>
      <c r="F443" s="32"/>
      <c r="G443" s="16"/>
      <c r="H443" s="4" t="str">
        <f>IF(G443&gt;0,IF(ISERROR(VLOOKUP(G443,pay!$A$3:$J$2002,10,FALSE)),"Не е избран платежен документ",VLOOKUP(G443,pay!$A$3:$J$2002,10,FALSE)),"Не е избран разход")</f>
        <v>Не е избран разход</v>
      </c>
      <c r="I443" s="32"/>
      <c r="J443" s="33" t="str">
        <f t="shared" si="6"/>
        <v/>
      </c>
    </row>
    <row r="444" spans="1:10" x14ac:dyDescent="0.25">
      <c r="A444" s="4">
        <v>442</v>
      </c>
      <c r="B444" s="16"/>
      <c r="C444" s="4" t="str">
        <f>IF(B444&gt;0,IF(ISERROR(VLOOKUP(B444,exp!$A$3:$T$2002,20,FALSE)),"Не е избран разход",VLOOKUP(B444,exp!$A$3:$T$2002,20,FALSE)),"Не е избран разход")</f>
        <v>Не е избран разход</v>
      </c>
      <c r="D444" s="16"/>
      <c r="E444" s="4" t="str">
        <f>IF(D444&gt;0,IF(ISERROR(VLOOKUP(D444,acc!$A$3:$M$2002,13,FALSE)),"Не е избран счетоводен документ",VLOOKUP(D444,acc!$A$3:$M$2002,13,FALSE)),"Не е избран разход")</f>
        <v>Не е избран разход</v>
      </c>
      <c r="F444" s="32"/>
      <c r="G444" s="16"/>
      <c r="H444" s="4" t="str">
        <f>IF(G444&gt;0,IF(ISERROR(VLOOKUP(G444,pay!$A$3:$J$2002,10,FALSE)),"Не е избран платежен документ",VLOOKUP(G444,pay!$A$3:$J$2002,10,FALSE)),"Не е избран разход")</f>
        <v>Не е избран разход</v>
      </c>
      <c r="I444" s="32"/>
      <c r="J444" s="33" t="str">
        <f t="shared" si="6"/>
        <v/>
      </c>
    </row>
    <row r="445" spans="1:10" x14ac:dyDescent="0.25">
      <c r="A445" s="4">
        <v>443</v>
      </c>
      <c r="B445" s="16"/>
      <c r="C445" s="4" t="str">
        <f>IF(B445&gt;0,IF(ISERROR(VLOOKUP(B445,exp!$A$3:$T$2002,20,FALSE)),"Не е избран разход",VLOOKUP(B445,exp!$A$3:$T$2002,20,FALSE)),"Не е избран разход")</f>
        <v>Не е избран разход</v>
      </c>
      <c r="D445" s="16"/>
      <c r="E445" s="4" t="str">
        <f>IF(D445&gt;0,IF(ISERROR(VLOOKUP(D445,acc!$A$3:$M$2002,13,FALSE)),"Не е избран счетоводен документ",VLOOKUP(D445,acc!$A$3:$M$2002,13,FALSE)),"Не е избран разход")</f>
        <v>Не е избран разход</v>
      </c>
      <c r="F445" s="32"/>
      <c r="G445" s="16"/>
      <c r="H445" s="4" t="str">
        <f>IF(G445&gt;0,IF(ISERROR(VLOOKUP(G445,pay!$A$3:$J$2002,10,FALSE)),"Не е избран платежен документ",VLOOKUP(G445,pay!$A$3:$J$2002,10,FALSE)),"Не е избран разход")</f>
        <v>Не е избран разход</v>
      </c>
      <c r="I445" s="32"/>
      <c r="J445" s="33" t="str">
        <f t="shared" si="6"/>
        <v/>
      </c>
    </row>
    <row r="446" spans="1:10" x14ac:dyDescent="0.25">
      <c r="A446" s="4">
        <v>444</v>
      </c>
      <c r="B446" s="16"/>
      <c r="C446" s="4" t="str">
        <f>IF(B446&gt;0,IF(ISERROR(VLOOKUP(B446,exp!$A$3:$T$2002,20,FALSE)),"Не е избран разход",VLOOKUP(B446,exp!$A$3:$T$2002,20,FALSE)),"Не е избран разход")</f>
        <v>Не е избран разход</v>
      </c>
      <c r="D446" s="16"/>
      <c r="E446" s="4" t="str">
        <f>IF(D446&gt;0,IF(ISERROR(VLOOKUP(D446,acc!$A$3:$M$2002,13,FALSE)),"Не е избран счетоводен документ",VLOOKUP(D446,acc!$A$3:$M$2002,13,FALSE)),"Не е избран разход")</f>
        <v>Не е избран разход</v>
      </c>
      <c r="F446" s="32"/>
      <c r="G446" s="16"/>
      <c r="H446" s="4" t="str">
        <f>IF(G446&gt;0,IF(ISERROR(VLOOKUP(G446,pay!$A$3:$J$2002,10,FALSE)),"Не е избран платежен документ",VLOOKUP(G446,pay!$A$3:$J$2002,10,FALSE)),"Не е избран разход")</f>
        <v>Не е избран разход</v>
      </c>
      <c r="I446" s="32"/>
      <c r="J446" s="33" t="str">
        <f t="shared" si="6"/>
        <v/>
      </c>
    </row>
    <row r="447" spans="1:10" x14ac:dyDescent="0.25">
      <c r="A447" s="4">
        <v>445</v>
      </c>
      <c r="B447" s="16"/>
      <c r="C447" s="4" t="str">
        <f>IF(B447&gt;0,IF(ISERROR(VLOOKUP(B447,exp!$A$3:$T$2002,20,FALSE)),"Не е избран разход",VLOOKUP(B447,exp!$A$3:$T$2002,20,FALSE)),"Не е избран разход")</f>
        <v>Не е избран разход</v>
      </c>
      <c r="D447" s="16"/>
      <c r="E447" s="4" t="str">
        <f>IF(D447&gt;0,IF(ISERROR(VLOOKUP(D447,acc!$A$3:$M$2002,13,FALSE)),"Не е избран счетоводен документ",VLOOKUP(D447,acc!$A$3:$M$2002,13,FALSE)),"Не е избран разход")</f>
        <v>Не е избран разход</v>
      </c>
      <c r="F447" s="32"/>
      <c r="G447" s="16"/>
      <c r="H447" s="4" t="str">
        <f>IF(G447&gt;0,IF(ISERROR(VLOOKUP(G447,pay!$A$3:$J$2002,10,FALSE)),"Не е избран платежен документ",VLOOKUP(G447,pay!$A$3:$J$2002,10,FALSE)),"Не е избран разход")</f>
        <v>Не е избран разход</v>
      </c>
      <c r="I447" s="32"/>
      <c r="J447" s="33" t="str">
        <f t="shared" si="6"/>
        <v/>
      </c>
    </row>
    <row r="448" spans="1:10" x14ac:dyDescent="0.25">
      <c r="A448" s="4">
        <v>446</v>
      </c>
      <c r="B448" s="16"/>
      <c r="C448" s="4" t="str">
        <f>IF(B448&gt;0,IF(ISERROR(VLOOKUP(B448,exp!$A$3:$T$2002,20,FALSE)),"Не е избран разход",VLOOKUP(B448,exp!$A$3:$T$2002,20,FALSE)),"Не е избран разход")</f>
        <v>Не е избран разход</v>
      </c>
      <c r="D448" s="16"/>
      <c r="E448" s="4" t="str">
        <f>IF(D448&gt;0,IF(ISERROR(VLOOKUP(D448,acc!$A$3:$M$2002,13,FALSE)),"Не е избран счетоводен документ",VLOOKUP(D448,acc!$A$3:$M$2002,13,FALSE)),"Не е избран разход")</f>
        <v>Не е избран разход</v>
      </c>
      <c r="F448" s="32"/>
      <c r="G448" s="16"/>
      <c r="H448" s="4" t="str">
        <f>IF(G448&gt;0,IF(ISERROR(VLOOKUP(G448,pay!$A$3:$J$2002,10,FALSE)),"Не е избран платежен документ",VLOOKUP(G448,pay!$A$3:$J$2002,10,FALSE)),"Не е избран разход")</f>
        <v>Не е избран разход</v>
      </c>
      <c r="I448" s="32"/>
      <c r="J448" s="33" t="str">
        <f t="shared" si="6"/>
        <v/>
      </c>
    </row>
    <row r="449" spans="1:10" x14ac:dyDescent="0.25">
      <c r="A449" s="4">
        <v>447</v>
      </c>
      <c r="B449" s="16"/>
      <c r="C449" s="4" t="str">
        <f>IF(B449&gt;0,IF(ISERROR(VLOOKUP(B449,exp!$A$3:$T$2002,20,FALSE)),"Не е избран разход",VLOOKUP(B449,exp!$A$3:$T$2002,20,FALSE)),"Не е избран разход")</f>
        <v>Не е избран разход</v>
      </c>
      <c r="D449" s="16"/>
      <c r="E449" s="4" t="str">
        <f>IF(D449&gt;0,IF(ISERROR(VLOOKUP(D449,acc!$A$3:$M$2002,13,FALSE)),"Не е избран счетоводен документ",VLOOKUP(D449,acc!$A$3:$M$2002,13,FALSE)),"Не е избран разход")</f>
        <v>Не е избран разход</v>
      </c>
      <c r="F449" s="32"/>
      <c r="G449" s="16"/>
      <c r="H449" s="4" t="str">
        <f>IF(G449&gt;0,IF(ISERROR(VLOOKUP(G449,pay!$A$3:$J$2002,10,FALSE)),"Не е избран платежен документ",VLOOKUP(G449,pay!$A$3:$J$2002,10,FALSE)),"Не е избран разход")</f>
        <v>Не е избран разход</v>
      </c>
      <c r="I449" s="32"/>
      <c r="J449" s="33" t="str">
        <f t="shared" si="6"/>
        <v/>
      </c>
    </row>
    <row r="450" spans="1:10" x14ac:dyDescent="0.25">
      <c r="A450" s="4">
        <v>448</v>
      </c>
      <c r="B450" s="16"/>
      <c r="C450" s="4" t="str">
        <f>IF(B450&gt;0,IF(ISERROR(VLOOKUP(B450,exp!$A$3:$T$2002,20,FALSE)),"Не е избран разход",VLOOKUP(B450,exp!$A$3:$T$2002,20,FALSE)),"Не е избран разход")</f>
        <v>Не е избран разход</v>
      </c>
      <c r="D450" s="16"/>
      <c r="E450" s="4" t="str">
        <f>IF(D450&gt;0,IF(ISERROR(VLOOKUP(D450,acc!$A$3:$M$2002,13,FALSE)),"Не е избран счетоводен документ",VLOOKUP(D450,acc!$A$3:$M$2002,13,FALSE)),"Не е избран разход")</f>
        <v>Не е избран разход</v>
      </c>
      <c r="F450" s="32"/>
      <c r="G450" s="16"/>
      <c r="H450" s="4" t="str">
        <f>IF(G450&gt;0,IF(ISERROR(VLOOKUP(G450,pay!$A$3:$J$2002,10,FALSE)),"Не е избран платежен документ",VLOOKUP(G450,pay!$A$3:$J$2002,10,FALSE)),"Не е избран разход")</f>
        <v>Не е избран разход</v>
      </c>
      <c r="I450" s="32"/>
      <c r="J450" s="33" t="str">
        <f t="shared" si="6"/>
        <v/>
      </c>
    </row>
    <row r="451" spans="1:10" x14ac:dyDescent="0.25">
      <c r="A451" s="4">
        <v>449</v>
      </c>
      <c r="B451" s="16"/>
      <c r="C451" s="4" t="str">
        <f>IF(B451&gt;0,IF(ISERROR(VLOOKUP(B451,exp!$A$3:$T$2002,20,FALSE)),"Не е избран разход",VLOOKUP(B451,exp!$A$3:$T$2002,20,FALSE)),"Не е избран разход")</f>
        <v>Не е избран разход</v>
      </c>
      <c r="D451" s="16"/>
      <c r="E451" s="4" t="str">
        <f>IF(D451&gt;0,IF(ISERROR(VLOOKUP(D451,acc!$A$3:$M$2002,13,FALSE)),"Не е избран счетоводен документ",VLOOKUP(D451,acc!$A$3:$M$2002,13,FALSE)),"Не е избран разход")</f>
        <v>Не е избран разход</v>
      </c>
      <c r="F451" s="32"/>
      <c r="G451" s="16"/>
      <c r="H451" s="4" t="str">
        <f>IF(G451&gt;0,IF(ISERROR(VLOOKUP(G451,pay!$A$3:$J$2002,10,FALSE)),"Не е избран платежен документ",VLOOKUP(G451,pay!$A$3:$J$2002,10,FALSE)),"Не е избран разход")</f>
        <v>Не е избран разход</v>
      </c>
      <c r="I451" s="32"/>
      <c r="J451" s="33" t="str">
        <f t="shared" si="6"/>
        <v/>
      </c>
    </row>
    <row r="452" spans="1:10" x14ac:dyDescent="0.25">
      <c r="A452" s="4">
        <v>450</v>
      </c>
      <c r="B452" s="16"/>
      <c r="C452" s="4" t="str">
        <f>IF(B452&gt;0,IF(ISERROR(VLOOKUP(B452,exp!$A$3:$T$2002,20,FALSE)),"Не е избран разход",VLOOKUP(B452,exp!$A$3:$T$2002,20,FALSE)),"Не е избран разход")</f>
        <v>Не е избран разход</v>
      </c>
      <c r="D452" s="16"/>
      <c r="E452" s="4" t="str">
        <f>IF(D452&gt;0,IF(ISERROR(VLOOKUP(D452,acc!$A$3:$M$2002,13,FALSE)),"Не е избран счетоводен документ",VLOOKUP(D452,acc!$A$3:$M$2002,13,FALSE)),"Не е избран разход")</f>
        <v>Не е избран разход</v>
      </c>
      <c r="F452" s="32"/>
      <c r="G452" s="16"/>
      <c r="H452" s="4" t="str">
        <f>IF(G452&gt;0,IF(ISERROR(VLOOKUP(G452,pay!$A$3:$J$2002,10,FALSE)),"Не е избран платежен документ",VLOOKUP(G452,pay!$A$3:$J$2002,10,FALSE)),"Не е избран разход")</f>
        <v>Не е избран разход</v>
      </c>
      <c r="I452" s="32"/>
      <c r="J452" s="33" t="str">
        <f t="shared" ref="J452:J515" si="7">IF(F452&lt;&gt;I452,"колони F и I са с различна сума",IF(AND(OR(F452&lt;=0,I452&lt;=0),F452&lt;&gt;"",I452&lt;&gt;""),"Попълнена е сума равна или по-малка от 0-ла",IF(AND(OR(B452&lt;&gt;"",D452&lt;&gt;"",F452&lt;&gt;"",G452&lt;&gt;"",I452&lt;&gt;""),OR(B452="",D452="",F452="",G452="",I452="")),"Не са попълнени всички полета","")))</f>
        <v/>
      </c>
    </row>
    <row r="453" spans="1:10" x14ac:dyDescent="0.25">
      <c r="A453" s="4">
        <v>451</v>
      </c>
      <c r="B453" s="16"/>
      <c r="C453" s="4" t="str">
        <f>IF(B453&gt;0,IF(ISERROR(VLOOKUP(B453,exp!$A$3:$T$2002,20,FALSE)),"Не е избран разход",VLOOKUP(B453,exp!$A$3:$T$2002,20,FALSE)),"Не е избран разход")</f>
        <v>Не е избран разход</v>
      </c>
      <c r="D453" s="16"/>
      <c r="E453" s="4" t="str">
        <f>IF(D453&gt;0,IF(ISERROR(VLOOKUP(D453,acc!$A$3:$M$2002,13,FALSE)),"Не е избран счетоводен документ",VLOOKUP(D453,acc!$A$3:$M$2002,13,FALSE)),"Не е избран разход")</f>
        <v>Не е избран разход</v>
      </c>
      <c r="F453" s="32"/>
      <c r="G453" s="16"/>
      <c r="H453" s="4" t="str">
        <f>IF(G453&gt;0,IF(ISERROR(VLOOKUP(G453,pay!$A$3:$J$2002,10,FALSE)),"Не е избран платежен документ",VLOOKUP(G453,pay!$A$3:$J$2002,10,FALSE)),"Не е избран разход")</f>
        <v>Не е избран разход</v>
      </c>
      <c r="I453" s="32"/>
      <c r="J453" s="33" t="str">
        <f t="shared" si="7"/>
        <v/>
      </c>
    </row>
    <row r="454" spans="1:10" x14ac:dyDescent="0.25">
      <c r="A454" s="4">
        <v>452</v>
      </c>
      <c r="B454" s="16"/>
      <c r="C454" s="4" t="str">
        <f>IF(B454&gt;0,IF(ISERROR(VLOOKUP(B454,exp!$A$3:$T$2002,20,FALSE)),"Не е избран разход",VLOOKUP(B454,exp!$A$3:$T$2002,20,FALSE)),"Не е избран разход")</f>
        <v>Не е избран разход</v>
      </c>
      <c r="D454" s="16"/>
      <c r="E454" s="4" t="str">
        <f>IF(D454&gt;0,IF(ISERROR(VLOOKUP(D454,acc!$A$3:$M$2002,13,FALSE)),"Не е избран счетоводен документ",VLOOKUP(D454,acc!$A$3:$M$2002,13,FALSE)),"Не е избран разход")</f>
        <v>Не е избран разход</v>
      </c>
      <c r="F454" s="32"/>
      <c r="G454" s="16"/>
      <c r="H454" s="4" t="str">
        <f>IF(G454&gt;0,IF(ISERROR(VLOOKUP(G454,pay!$A$3:$J$2002,10,FALSE)),"Не е избран платежен документ",VLOOKUP(G454,pay!$A$3:$J$2002,10,FALSE)),"Не е избран разход")</f>
        <v>Не е избран разход</v>
      </c>
      <c r="I454" s="32"/>
      <c r="J454" s="33" t="str">
        <f t="shared" si="7"/>
        <v/>
      </c>
    </row>
    <row r="455" spans="1:10" x14ac:dyDescent="0.25">
      <c r="A455" s="4">
        <v>453</v>
      </c>
      <c r="B455" s="16"/>
      <c r="C455" s="4" t="str">
        <f>IF(B455&gt;0,IF(ISERROR(VLOOKUP(B455,exp!$A$3:$T$2002,20,FALSE)),"Не е избран разход",VLOOKUP(B455,exp!$A$3:$T$2002,20,FALSE)),"Не е избран разход")</f>
        <v>Не е избран разход</v>
      </c>
      <c r="D455" s="16"/>
      <c r="E455" s="4" t="str">
        <f>IF(D455&gt;0,IF(ISERROR(VLOOKUP(D455,acc!$A$3:$M$2002,13,FALSE)),"Не е избран счетоводен документ",VLOOKUP(D455,acc!$A$3:$M$2002,13,FALSE)),"Не е избран разход")</f>
        <v>Не е избран разход</v>
      </c>
      <c r="F455" s="32"/>
      <c r="G455" s="16"/>
      <c r="H455" s="4" t="str">
        <f>IF(G455&gt;0,IF(ISERROR(VLOOKUP(G455,pay!$A$3:$J$2002,10,FALSE)),"Не е избран платежен документ",VLOOKUP(G455,pay!$A$3:$J$2002,10,FALSE)),"Не е избран разход")</f>
        <v>Не е избран разход</v>
      </c>
      <c r="I455" s="32"/>
      <c r="J455" s="33" t="str">
        <f t="shared" si="7"/>
        <v/>
      </c>
    </row>
    <row r="456" spans="1:10" x14ac:dyDescent="0.25">
      <c r="A456" s="4">
        <v>454</v>
      </c>
      <c r="B456" s="16"/>
      <c r="C456" s="4" t="str">
        <f>IF(B456&gt;0,IF(ISERROR(VLOOKUP(B456,exp!$A$3:$T$2002,20,FALSE)),"Не е избран разход",VLOOKUP(B456,exp!$A$3:$T$2002,20,FALSE)),"Не е избран разход")</f>
        <v>Не е избран разход</v>
      </c>
      <c r="D456" s="16"/>
      <c r="E456" s="4" t="str">
        <f>IF(D456&gt;0,IF(ISERROR(VLOOKUP(D456,acc!$A$3:$M$2002,13,FALSE)),"Не е избран счетоводен документ",VLOOKUP(D456,acc!$A$3:$M$2002,13,FALSE)),"Не е избран разход")</f>
        <v>Не е избран разход</v>
      </c>
      <c r="F456" s="32"/>
      <c r="G456" s="16"/>
      <c r="H456" s="4" t="str">
        <f>IF(G456&gt;0,IF(ISERROR(VLOOKUP(G456,pay!$A$3:$J$2002,10,FALSE)),"Не е избран платежен документ",VLOOKUP(G456,pay!$A$3:$J$2002,10,FALSE)),"Не е избран разход")</f>
        <v>Не е избран разход</v>
      </c>
      <c r="I456" s="32"/>
      <c r="J456" s="33" t="str">
        <f t="shared" si="7"/>
        <v/>
      </c>
    </row>
    <row r="457" spans="1:10" x14ac:dyDescent="0.25">
      <c r="A457" s="4">
        <v>455</v>
      </c>
      <c r="B457" s="16"/>
      <c r="C457" s="4" t="str">
        <f>IF(B457&gt;0,IF(ISERROR(VLOOKUP(B457,exp!$A$3:$T$2002,20,FALSE)),"Не е избран разход",VLOOKUP(B457,exp!$A$3:$T$2002,20,FALSE)),"Не е избран разход")</f>
        <v>Не е избран разход</v>
      </c>
      <c r="D457" s="16"/>
      <c r="E457" s="4" t="str">
        <f>IF(D457&gt;0,IF(ISERROR(VLOOKUP(D457,acc!$A$3:$M$2002,13,FALSE)),"Не е избран счетоводен документ",VLOOKUP(D457,acc!$A$3:$M$2002,13,FALSE)),"Не е избран разход")</f>
        <v>Не е избран разход</v>
      </c>
      <c r="F457" s="32"/>
      <c r="G457" s="16"/>
      <c r="H457" s="4" t="str">
        <f>IF(G457&gt;0,IF(ISERROR(VLOOKUP(G457,pay!$A$3:$J$2002,10,FALSE)),"Не е избран платежен документ",VLOOKUP(G457,pay!$A$3:$J$2002,10,FALSE)),"Не е избран разход")</f>
        <v>Не е избран разход</v>
      </c>
      <c r="I457" s="32"/>
      <c r="J457" s="33" t="str">
        <f t="shared" si="7"/>
        <v/>
      </c>
    </row>
    <row r="458" spans="1:10" x14ac:dyDescent="0.25">
      <c r="A458" s="4">
        <v>456</v>
      </c>
      <c r="B458" s="16"/>
      <c r="C458" s="4" t="str">
        <f>IF(B458&gt;0,IF(ISERROR(VLOOKUP(B458,exp!$A$3:$T$2002,20,FALSE)),"Не е избран разход",VLOOKUP(B458,exp!$A$3:$T$2002,20,FALSE)),"Не е избран разход")</f>
        <v>Не е избран разход</v>
      </c>
      <c r="D458" s="16"/>
      <c r="E458" s="4" t="str">
        <f>IF(D458&gt;0,IF(ISERROR(VLOOKUP(D458,acc!$A$3:$M$2002,13,FALSE)),"Не е избран счетоводен документ",VLOOKUP(D458,acc!$A$3:$M$2002,13,FALSE)),"Не е избран разход")</f>
        <v>Не е избран разход</v>
      </c>
      <c r="F458" s="32"/>
      <c r="G458" s="16"/>
      <c r="H458" s="4" t="str">
        <f>IF(G458&gt;0,IF(ISERROR(VLOOKUP(G458,pay!$A$3:$J$2002,10,FALSE)),"Не е избран платежен документ",VLOOKUP(G458,pay!$A$3:$J$2002,10,FALSE)),"Не е избран разход")</f>
        <v>Не е избран разход</v>
      </c>
      <c r="I458" s="32"/>
      <c r="J458" s="33" t="str">
        <f t="shared" si="7"/>
        <v/>
      </c>
    </row>
    <row r="459" spans="1:10" x14ac:dyDescent="0.25">
      <c r="A459" s="4">
        <v>457</v>
      </c>
      <c r="B459" s="16"/>
      <c r="C459" s="4" t="str">
        <f>IF(B459&gt;0,IF(ISERROR(VLOOKUP(B459,exp!$A$3:$T$2002,20,FALSE)),"Не е избран разход",VLOOKUP(B459,exp!$A$3:$T$2002,20,FALSE)),"Не е избран разход")</f>
        <v>Не е избран разход</v>
      </c>
      <c r="D459" s="16"/>
      <c r="E459" s="4" t="str">
        <f>IF(D459&gt;0,IF(ISERROR(VLOOKUP(D459,acc!$A$3:$M$2002,13,FALSE)),"Не е избран счетоводен документ",VLOOKUP(D459,acc!$A$3:$M$2002,13,FALSE)),"Не е избран разход")</f>
        <v>Не е избран разход</v>
      </c>
      <c r="F459" s="32"/>
      <c r="G459" s="16"/>
      <c r="H459" s="4" t="str">
        <f>IF(G459&gt;0,IF(ISERROR(VLOOKUP(G459,pay!$A$3:$J$2002,10,FALSE)),"Не е избран платежен документ",VLOOKUP(G459,pay!$A$3:$J$2002,10,FALSE)),"Не е избран разход")</f>
        <v>Не е избран разход</v>
      </c>
      <c r="I459" s="32"/>
      <c r="J459" s="33" t="str">
        <f t="shared" si="7"/>
        <v/>
      </c>
    </row>
    <row r="460" spans="1:10" x14ac:dyDescent="0.25">
      <c r="A460" s="4">
        <v>458</v>
      </c>
      <c r="B460" s="16"/>
      <c r="C460" s="4" t="str">
        <f>IF(B460&gt;0,IF(ISERROR(VLOOKUP(B460,exp!$A$3:$T$2002,20,FALSE)),"Не е избран разход",VLOOKUP(B460,exp!$A$3:$T$2002,20,FALSE)),"Не е избран разход")</f>
        <v>Не е избран разход</v>
      </c>
      <c r="D460" s="16"/>
      <c r="E460" s="4" t="str">
        <f>IF(D460&gt;0,IF(ISERROR(VLOOKUP(D460,acc!$A$3:$M$2002,13,FALSE)),"Не е избран счетоводен документ",VLOOKUP(D460,acc!$A$3:$M$2002,13,FALSE)),"Не е избран разход")</f>
        <v>Не е избран разход</v>
      </c>
      <c r="F460" s="32"/>
      <c r="G460" s="16"/>
      <c r="H460" s="4" t="str">
        <f>IF(G460&gt;0,IF(ISERROR(VLOOKUP(G460,pay!$A$3:$J$2002,10,FALSE)),"Не е избран платежен документ",VLOOKUP(G460,pay!$A$3:$J$2002,10,FALSE)),"Не е избран разход")</f>
        <v>Не е избран разход</v>
      </c>
      <c r="I460" s="32"/>
      <c r="J460" s="33" t="str">
        <f t="shared" si="7"/>
        <v/>
      </c>
    </row>
    <row r="461" spans="1:10" x14ac:dyDescent="0.25">
      <c r="A461" s="4">
        <v>459</v>
      </c>
      <c r="B461" s="16"/>
      <c r="C461" s="4" t="str">
        <f>IF(B461&gt;0,IF(ISERROR(VLOOKUP(B461,exp!$A$3:$T$2002,20,FALSE)),"Не е избран разход",VLOOKUP(B461,exp!$A$3:$T$2002,20,FALSE)),"Не е избран разход")</f>
        <v>Не е избран разход</v>
      </c>
      <c r="D461" s="16"/>
      <c r="E461" s="4" t="str">
        <f>IF(D461&gt;0,IF(ISERROR(VLOOKUP(D461,acc!$A$3:$M$2002,13,FALSE)),"Не е избран счетоводен документ",VLOOKUP(D461,acc!$A$3:$M$2002,13,FALSE)),"Не е избран разход")</f>
        <v>Не е избран разход</v>
      </c>
      <c r="F461" s="32"/>
      <c r="G461" s="16"/>
      <c r="H461" s="4" t="str">
        <f>IF(G461&gt;0,IF(ISERROR(VLOOKUP(G461,pay!$A$3:$J$2002,10,FALSE)),"Не е избран платежен документ",VLOOKUP(G461,pay!$A$3:$J$2002,10,FALSE)),"Не е избран разход")</f>
        <v>Не е избран разход</v>
      </c>
      <c r="I461" s="32"/>
      <c r="J461" s="33" t="str">
        <f t="shared" si="7"/>
        <v/>
      </c>
    </row>
    <row r="462" spans="1:10" x14ac:dyDescent="0.25">
      <c r="A462" s="4">
        <v>460</v>
      </c>
      <c r="B462" s="16"/>
      <c r="C462" s="4" t="str">
        <f>IF(B462&gt;0,IF(ISERROR(VLOOKUP(B462,exp!$A$3:$T$2002,20,FALSE)),"Не е избран разход",VLOOKUP(B462,exp!$A$3:$T$2002,20,FALSE)),"Не е избран разход")</f>
        <v>Не е избран разход</v>
      </c>
      <c r="D462" s="16"/>
      <c r="E462" s="4" t="str">
        <f>IF(D462&gt;0,IF(ISERROR(VLOOKUP(D462,acc!$A$3:$M$2002,13,FALSE)),"Не е избран счетоводен документ",VLOOKUP(D462,acc!$A$3:$M$2002,13,FALSE)),"Не е избран разход")</f>
        <v>Не е избран разход</v>
      </c>
      <c r="F462" s="32"/>
      <c r="G462" s="16"/>
      <c r="H462" s="4" t="str">
        <f>IF(G462&gt;0,IF(ISERROR(VLOOKUP(G462,pay!$A$3:$J$2002,10,FALSE)),"Не е избран платежен документ",VLOOKUP(G462,pay!$A$3:$J$2002,10,FALSE)),"Не е избран разход")</f>
        <v>Не е избран разход</v>
      </c>
      <c r="I462" s="32"/>
      <c r="J462" s="33" t="str">
        <f t="shared" si="7"/>
        <v/>
      </c>
    </row>
    <row r="463" spans="1:10" x14ac:dyDescent="0.25">
      <c r="A463" s="4">
        <v>461</v>
      </c>
      <c r="B463" s="16"/>
      <c r="C463" s="4" t="str">
        <f>IF(B463&gt;0,IF(ISERROR(VLOOKUP(B463,exp!$A$3:$T$2002,20,FALSE)),"Не е избран разход",VLOOKUP(B463,exp!$A$3:$T$2002,20,FALSE)),"Не е избран разход")</f>
        <v>Не е избран разход</v>
      </c>
      <c r="D463" s="16"/>
      <c r="E463" s="4" t="str">
        <f>IF(D463&gt;0,IF(ISERROR(VLOOKUP(D463,acc!$A$3:$M$2002,13,FALSE)),"Не е избран счетоводен документ",VLOOKUP(D463,acc!$A$3:$M$2002,13,FALSE)),"Не е избран разход")</f>
        <v>Не е избран разход</v>
      </c>
      <c r="F463" s="32"/>
      <c r="G463" s="16"/>
      <c r="H463" s="4" t="str">
        <f>IF(G463&gt;0,IF(ISERROR(VLOOKUP(G463,pay!$A$3:$J$2002,10,FALSE)),"Не е избран платежен документ",VLOOKUP(G463,pay!$A$3:$J$2002,10,FALSE)),"Не е избран разход")</f>
        <v>Не е избран разход</v>
      </c>
      <c r="I463" s="32"/>
      <c r="J463" s="33" t="str">
        <f t="shared" si="7"/>
        <v/>
      </c>
    </row>
    <row r="464" spans="1:10" x14ac:dyDescent="0.25">
      <c r="A464" s="4">
        <v>462</v>
      </c>
      <c r="B464" s="16"/>
      <c r="C464" s="4" t="str">
        <f>IF(B464&gt;0,IF(ISERROR(VLOOKUP(B464,exp!$A$3:$T$2002,20,FALSE)),"Не е избран разход",VLOOKUP(B464,exp!$A$3:$T$2002,20,FALSE)),"Не е избран разход")</f>
        <v>Не е избран разход</v>
      </c>
      <c r="D464" s="16"/>
      <c r="E464" s="4" t="str">
        <f>IF(D464&gt;0,IF(ISERROR(VLOOKUP(D464,acc!$A$3:$M$2002,13,FALSE)),"Не е избран счетоводен документ",VLOOKUP(D464,acc!$A$3:$M$2002,13,FALSE)),"Не е избран разход")</f>
        <v>Не е избран разход</v>
      </c>
      <c r="F464" s="32"/>
      <c r="G464" s="16"/>
      <c r="H464" s="4" t="str">
        <f>IF(G464&gt;0,IF(ISERROR(VLOOKUP(G464,pay!$A$3:$J$2002,10,FALSE)),"Не е избран платежен документ",VLOOKUP(G464,pay!$A$3:$J$2002,10,FALSE)),"Не е избран разход")</f>
        <v>Не е избран разход</v>
      </c>
      <c r="I464" s="32"/>
      <c r="J464" s="33" t="str">
        <f t="shared" si="7"/>
        <v/>
      </c>
    </row>
    <row r="465" spans="1:10" x14ac:dyDescent="0.25">
      <c r="A465" s="4">
        <v>463</v>
      </c>
      <c r="B465" s="16"/>
      <c r="C465" s="4" t="str">
        <f>IF(B465&gt;0,IF(ISERROR(VLOOKUP(B465,exp!$A$3:$T$2002,20,FALSE)),"Не е избран разход",VLOOKUP(B465,exp!$A$3:$T$2002,20,FALSE)),"Не е избран разход")</f>
        <v>Не е избран разход</v>
      </c>
      <c r="D465" s="16"/>
      <c r="E465" s="4" t="str">
        <f>IF(D465&gt;0,IF(ISERROR(VLOOKUP(D465,acc!$A$3:$M$2002,13,FALSE)),"Не е избран счетоводен документ",VLOOKUP(D465,acc!$A$3:$M$2002,13,FALSE)),"Не е избран разход")</f>
        <v>Не е избран разход</v>
      </c>
      <c r="F465" s="32"/>
      <c r="G465" s="16"/>
      <c r="H465" s="4" t="str">
        <f>IF(G465&gt;0,IF(ISERROR(VLOOKUP(G465,pay!$A$3:$J$2002,10,FALSE)),"Не е избран платежен документ",VLOOKUP(G465,pay!$A$3:$J$2002,10,FALSE)),"Не е избран разход")</f>
        <v>Не е избран разход</v>
      </c>
      <c r="I465" s="32"/>
      <c r="J465" s="33" t="str">
        <f t="shared" si="7"/>
        <v/>
      </c>
    </row>
    <row r="466" spans="1:10" x14ac:dyDescent="0.25">
      <c r="A466" s="4">
        <v>464</v>
      </c>
      <c r="B466" s="16"/>
      <c r="C466" s="4" t="str">
        <f>IF(B466&gt;0,IF(ISERROR(VLOOKUP(B466,exp!$A$3:$T$2002,20,FALSE)),"Не е избран разход",VLOOKUP(B466,exp!$A$3:$T$2002,20,FALSE)),"Не е избран разход")</f>
        <v>Не е избран разход</v>
      </c>
      <c r="D466" s="16"/>
      <c r="E466" s="4" t="str">
        <f>IF(D466&gt;0,IF(ISERROR(VLOOKUP(D466,acc!$A$3:$M$2002,13,FALSE)),"Не е избран счетоводен документ",VLOOKUP(D466,acc!$A$3:$M$2002,13,FALSE)),"Не е избран разход")</f>
        <v>Не е избран разход</v>
      </c>
      <c r="F466" s="32"/>
      <c r="G466" s="16"/>
      <c r="H466" s="4" t="str">
        <f>IF(G466&gt;0,IF(ISERROR(VLOOKUP(G466,pay!$A$3:$J$2002,10,FALSE)),"Не е избран платежен документ",VLOOKUP(G466,pay!$A$3:$J$2002,10,FALSE)),"Не е избран разход")</f>
        <v>Не е избран разход</v>
      </c>
      <c r="I466" s="32"/>
      <c r="J466" s="33" t="str">
        <f t="shared" si="7"/>
        <v/>
      </c>
    </row>
    <row r="467" spans="1:10" x14ac:dyDescent="0.25">
      <c r="A467" s="4">
        <v>465</v>
      </c>
      <c r="B467" s="16"/>
      <c r="C467" s="4" t="str">
        <f>IF(B467&gt;0,IF(ISERROR(VLOOKUP(B467,exp!$A$3:$T$2002,20,FALSE)),"Не е избран разход",VLOOKUP(B467,exp!$A$3:$T$2002,20,FALSE)),"Не е избран разход")</f>
        <v>Не е избран разход</v>
      </c>
      <c r="D467" s="16"/>
      <c r="E467" s="4" t="str">
        <f>IF(D467&gt;0,IF(ISERROR(VLOOKUP(D467,acc!$A$3:$M$2002,13,FALSE)),"Не е избран счетоводен документ",VLOOKUP(D467,acc!$A$3:$M$2002,13,FALSE)),"Не е избран разход")</f>
        <v>Не е избран разход</v>
      </c>
      <c r="F467" s="32"/>
      <c r="G467" s="16"/>
      <c r="H467" s="4" t="str">
        <f>IF(G467&gt;0,IF(ISERROR(VLOOKUP(G467,pay!$A$3:$J$2002,10,FALSE)),"Не е избран платежен документ",VLOOKUP(G467,pay!$A$3:$J$2002,10,FALSE)),"Не е избран разход")</f>
        <v>Не е избран разход</v>
      </c>
      <c r="I467" s="32"/>
      <c r="J467" s="33" t="str">
        <f t="shared" si="7"/>
        <v/>
      </c>
    </row>
    <row r="468" spans="1:10" x14ac:dyDescent="0.25">
      <c r="A468" s="4">
        <v>466</v>
      </c>
      <c r="B468" s="16"/>
      <c r="C468" s="4" t="str">
        <f>IF(B468&gt;0,IF(ISERROR(VLOOKUP(B468,exp!$A$3:$T$2002,20,FALSE)),"Не е избран разход",VLOOKUP(B468,exp!$A$3:$T$2002,20,FALSE)),"Не е избран разход")</f>
        <v>Не е избран разход</v>
      </c>
      <c r="D468" s="16"/>
      <c r="E468" s="4" t="str">
        <f>IF(D468&gt;0,IF(ISERROR(VLOOKUP(D468,acc!$A$3:$M$2002,13,FALSE)),"Не е избран счетоводен документ",VLOOKUP(D468,acc!$A$3:$M$2002,13,FALSE)),"Не е избран разход")</f>
        <v>Не е избран разход</v>
      </c>
      <c r="F468" s="32"/>
      <c r="G468" s="16"/>
      <c r="H468" s="4" t="str">
        <f>IF(G468&gt;0,IF(ISERROR(VLOOKUP(G468,pay!$A$3:$J$2002,10,FALSE)),"Не е избран платежен документ",VLOOKUP(G468,pay!$A$3:$J$2002,10,FALSE)),"Не е избран разход")</f>
        <v>Не е избран разход</v>
      </c>
      <c r="I468" s="32"/>
      <c r="J468" s="33" t="str">
        <f t="shared" si="7"/>
        <v/>
      </c>
    </row>
    <row r="469" spans="1:10" x14ac:dyDescent="0.25">
      <c r="A469" s="4">
        <v>467</v>
      </c>
      <c r="B469" s="16"/>
      <c r="C469" s="4" t="str">
        <f>IF(B469&gt;0,IF(ISERROR(VLOOKUP(B469,exp!$A$3:$T$2002,20,FALSE)),"Не е избран разход",VLOOKUP(B469,exp!$A$3:$T$2002,20,FALSE)),"Не е избран разход")</f>
        <v>Не е избран разход</v>
      </c>
      <c r="D469" s="16"/>
      <c r="E469" s="4" t="str">
        <f>IF(D469&gt;0,IF(ISERROR(VLOOKUP(D469,acc!$A$3:$M$2002,13,FALSE)),"Не е избран счетоводен документ",VLOOKUP(D469,acc!$A$3:$M$2002,13,FALSE)),"Не е избран разход")</f>
        <v>Не е избран разход</v>
      </c>
      <c r="F469" s="32"/>
      <c r="G469" s="16"/>
      <c r="H469" s="4" t="str">
        <f>IF(G469&gt;0,IF(ISERROR(VLOOKUP(G469,pay!$A$3:$J$2002,10,FALSE)),"Не е избран платежен документ",VLOOKUP(G469,pay!$A$3:$J$2002,10,FALSE)),"Не е избран разход")</f>
        <v>Не е избран разход</v>
      </c>
      <c r="I469" s="32"/>
      <c r="J469" s="33" t="str">
        <f t="shared" si="7"/>
        <v/>
      </c>
    </row>
    <row r="470" spans="1:10" x14ac:dyDescent="0.25">
      <c r="A470" s="4">
        <v>468</v>
      </c>
      <c r="B470" s="16"/>
      <c r="C470" s="4" t="str">
        <f>IF(B470&gt;0,IF(ISERROR(VLOOKUP(B470,exp!$A$3:$T$2002,20,FALSE)),"Не е избран разход",VLOOKUP(B470,exp!$A$3:$T$2002,20,FALSE)),"Не е избран разход")</f>
        <v>Не е избран разход</v>
      </c>
      <c r="D470" s="16"/>
      <c r="E470" s="4" t="str">
        <f>IF(D470&gt;0,IF(ISERROR(VLOOKUP(D470,acc!$A$3:$M$2002,13,FALSE)),"Не е избран счетоводен документ",VLOOKUP(D470,acc!$A$3:$M$2002,13,FALSE)),"Не е избран разход")</f>
        <v>Не е избран разход</v>
      </c>
      <c r="F470" s="32"/>
      <c r="G470" s="16"/>
      <c r="H470" s="4" t="str">
        <f>IF(G470&gt;0,IF(ISERROR(VLOOKUP(G470,pay!$A$3:$J$2002,10,FALSE)),"Не е избран платежен документ",VLOOKUP(G470,pay!$A$3:$J$2002,10,FALSE)),"Не е избран разход")</f>
        <v>Не е избран разход</v>
      </c>
      <c r="I470" s="32"/>
      <c r="J470" s="33" t="str">
        <f t="shared" si="7"/>
        <v/>
      </c>
    </row>
    <row r="471" spans="1:10" x14ac:dyDescent="0.25">
      <c r="A471" s="4">
        <v>469</v>
      </c>
      <c r="B471" s="16"/>
      <c r="C471" s="4" t="str">
        <f>IF(B471&gt;0,IF(ISERROR(VLOOKUP(B471,exp!$A$3:$T$2002,20,FALSE)),"Не е избран разход",VLOOKUP(B471,exp!$A$3:$T$2002,20,FALSE)),"Не е избран разход")</f>
        <v>Не е избран разход</v>
      </c>
      <c r="D471" s="16"/>
      <c r="E471" s="4" t="str">
        <f>IF(D471&gt;0,IF(ISERROR(VLOOKUP(D471,acc!$A$3:$M$2002,13,FALSE)),"Не е избран счетоводен документ",VLOOKUP(D471,acc!$A$3:$M$2002,13,FALSE)),"Не е избран разход")</f>
        <v>Не е избран разход</v>
      </c>
      <c r="F471" s="32"/>
      <c r="G471" s="16"/>
      <c r="H471" s="4" t="str">
        <f>IF(G471&gt;0,IF(ISERROR(VLOOKUP(G471,pay!$A$3:$J$2002,10,FALSE)),"Не е избран платежен документ",VLOOKUP(G471,pay!$A$3:$J$2002,10,FALSE)),"Не е избран разход")</f>
        <v>Не е избран разход</v>
      </c>
      <c r="I471" s="32"/>
      <c r="J471" s="33" t="str">
        <f t="shared" si="7"/>
        <v/>
      </c>
    </row>
    <row r="472" spans="1:10" x14ac:dyDescent="0.25">
      <c r="A472" s="4">
        <v>470</v>
      </c>
      <c r="B472" s="16"/>
      <c r="C472" s="4" t="str">
        <f>IF(B472&gt;0,IF(ISERROR(VLOOKUP(B472,exp!$A$3:$T$2002,20,FALSE)),"Не е избран разход",VLOOKUP(B472,exp!$A$3:$T$2002,20,FALSE)),"Не е избран разход")</f>
        <v>Не е избран разход</v>
      </c>
      <c r="D472" s="16"/>
      <c r="E472" s="4" t="str">
        <f>IF(D472&gt;0,IF(ISERROR(VLOOKUP(D472,acc!$A$3:$M$2002,13,FALSE)),"Не е избран счетоводен документ",VLOOKUP(D472,acc!$A$3:$M$2002,13,FALSE)),"Не е избран разход")</f>
        <v>Не е избран разход</v>
      </c>
      <c r="F472" s="32"/>
      <c r="G472" s="16"/>
      <c r="H472" s="4" t="str">
        <f>IF(G472&gt;0,IF(ISERROR(VLOOKUP(G472,pay!$A$3:$J$2002,10,FALSE)),"Не е избран платежен документ",VLOOKUP(G472,pay!$A$3:$J$2002,10,FALSE)),"Не е избран разход")</f>
        <v>Не е избран разход</v>
      </c>
      <c r="I472" s="32"/>
      <c r="J472" s="33" t="str">
        <f t="shared" si="7"/>
        <v/>
      </c>
    </row>
    <row r="473" spans="1:10" x14ac:dyDescent="0.25">
      <c r="A473" s="4">
        <v>471</v>
      </c>
      <c r="B473" s="16"/>
      <c r="C473" s="4" t="str">
        <f>IF(B473&gt;0,IF(ISERROR(VLOOKUP(B473,exp!$A$3:$T$2002,20,FALSE)),"Не е избран разход",VLOOKUP(B473,exp!$A$3:$T$2002,20,FALSE)),"Не е избран разход")</f>
        <v>Не е избран разход</v>
      </c>
      <c r="D473" s="16"/>
      <c r="E473" s="4" t="str">
        <f>IF(D473&gt;0,IF(ISERROR(VLOOKUP(D473,acc!$A$3:$M$2002,13,FALSE)),"Не е избран счетоводен документ",VLOOKUP(D473,acc!$A$3:$M$2002,13,FALSE)),"Не е избран разход")</f>
        <v>Не е избран разход</v>
      </c>
      <c r="F473" s="32"/>
      <c r="G473" s="16"/>
      <c r="H473" s="4" t="str">
        <f>IF(G473&gt;0,IF(ISERROR(VLOOKUP(G473,pay!$A$3:$J$2002,10,FALSE)),"Не е избран платежен документ",VLOOKUP(G473,pay!$A$3:$J$2002,10,FALSE)),"Не е избран разход")</f>
        <v>Не е избран разход</v>
      </c>
      <c r="I473" s="32"/>
      <c r="J473" s="33" t="str">
        <f t="shared" si="7"/>
        <v/>
      </c>
    </row>
    <row r="474" spans="1:10" x14ac:dyDescent="0.25">
      <c r="A474" s="4">
        <v>472</v>
      </c>
      <c r="B474" s="16"/>
      <c r="C474" s="4" t="str">
        <f>IF(B474&gt;0,IF(ISERROR(VLOOKUP(B474,exp!$A$3:$T$2002,20,FALSE)),"Не е избран разход",VLOOKUP(B474,exp!$A$3:$T$2002,20,FALSE)),"Не е избран разход")</f>
        <v>Не е избран разход</v>
      </c>
      <c r="D474" s="16"/>
      <c r="E474" s="4" t="str">
        <f>IF(D474&gt;0,IF(ISERROR(VLOOKUP(D474,acc!$A$3:$M$2002,13,FALSE)),"Не е избран счетоводен документ",VLOOKUP(D474,acc!$A$3:$M$2002,13,FALSE)),"Не е избран разход")</f>
        <v>Не е избран разход</v>
      </c>
      <c r="F474" s="32"/>
      <c r="G474" s="16"/>
      <c r="H474" s="4" t="str">
        <f>IF(G474&gt;0,IF(ISERROR(VLOOKUP(G474,pay!$A$3:$J$2002,10,FALSE)),"Не е избран платежен документ",VLOOKUP(G474,pay!$A$3:$J$2002,10,FALSE)),"Не е избран разход")</f>
        <v>Не е избран разход</v>
      </c>
      <c r="I474" s="32"/>
      <c r="J474" s="33" t="str">
        <f t="shared" si="7"/>
        <v/>
      </c>
    </row>
    <row r="475" spans="1:10" x14ac:dyDescent="0.25">
      <c r="A475" s="4">
        <v>473</v>
      </c>
      <c r="B475" s="16"/>
      <c r="C475" s="4" t="str">
        <f>IF(B475&gt;0,IF(ISERROR(VLOOKUP(B475,exp!$A$3:$T$2002,20,FALSE)),"Не е избран разход",VLOOKUP(B475,exp!$A$3:$T$2002,20,FALSE)),"Не е избран разход")</f>
        <v>Не е избран разход</v>
      </c>
      <c r="D475" s="16"/>
      <c r="E475" s="4" t="str">
        <f>IF(D475&gt;0,IF(ISERROR(VLOOKUP(D475,acc!$A$3:$M$2002,13,FALSE)),"Не е избран счетоводен документ",VLOOKUP(D475,acc!$A$3:$M$2002,13,FALSE)),"Не е избран разход")</f>
        <v>Не е избран разход</v>
      </c>
      <c r="F475" s="32"/>
      <c r="G475" s="16"/>
      <c r="H475" s="4" t="str">
        <f>IF(G475&gt;0,IF(ISERROR(VLOOKUP(G475,pay!$A$3:$J$2002,10,FALSE)),"Не е избран платежен документ",VLOOKUP(G475,pay!$A$3:$J$2002,10,FALSE)),"Не е избран разход")</f>
        <v>Не е избран разход</v>
      </c>
      <c r="I475" s="32"/>
      <c r="J475" s="33" t="str">
        <f t="shared" si="7"/>
        <v/>
      </c>
    </row>
    <row r="476" spans="1:10" x14ac:dyDescent="0.25">
      <c r="A476" s="4">
        <v>474</v>
      </c>
      <c r="B476" s="16"/>
      <c r="C476" s="4" t="str">
        <f>IF(B476&gt;0,IF(ISERROR(VLOOKUP(B476,exp!$A$3:$T$2002,20,FALSE)),"Не е избран разход",VLOOKUP(B476,exp!$A$3:$T$2002,20,FALSE)),"Не е избран разход")</f>
        <v>Не е избран разход</v>
      </c>
      <c r="D476" s="16"/>
      <c r="E476" s="4" t="str">
        <f>IF(D476&gt;0,IF(ISERROR(VLOOKUP(D476,acc!$A$3:$M$2002,13,FALSE)),"Не е избран счетоводен документ",VLOOKUP(D476,acc!$A$3:$M$2002,13,FALSE)),"Не е избран разход")</f>
        <v>Не е избран разход</v>
      </c>
      <c r="F476" s="32"/>
      <c r="G476" s="16"/>
      <c r="H476" s="4" t="str">
        <f>IF(G476&gt;0,IF(ISERROR(VLOOKUP(G476,pay!$A$3:$J$2002,10,FALSE)),"Не е избран платежен документ",VLOOKUP(G476,pay!$A$3:$J$2002,10,FALSE)),"Не е избран разход")</f>
        <v>Не е избран разход</v>
      </c>
      <c r="I476" s="32"/>
      <c r="J476" s="33" t="str">
        <f t="shared" si="7"/>
        <v/>
      </c>
    </row>
    <row r="477" spans="1:10" x14ac:dyDescent="0.25">
      <c r="A477" s="4">
        <v>475</v>
      </c>
      <c r="B477" s="16"/>
      <c r="C477" s="4" t="str">
        <f>IF(B477&gt;0,IF(ISERROR(VLOOKUP(B477,exp!$A$3:$T$2002,20,FALSE)),"Не е избран разход",VLOOKUP(B477,exp!$A$3:$T$2002,20,FALSE)),"Не е избран разход")</f>
        <v>Не е избран разход</v>
      </c>
      <c r="D477" s="16"/>
      <c r="E477" s="4" t="str">
        <f>IF(D477&gt;0,IF(ISERROR(VLOOKUP(D477,acc!$A$3:$M$2002,13,FALSE)),"Не е избран счетоводен документ",VLOOKUP(D477,acc!$A$3:$M$2002,13,FALSE)),"Не е избран разход")</f>
        <v>Не е избран разход</v>
      </c>
      <c r="F477" s="32"/>
      <c r="G477" s="16"/>
      <c r="H477" s="4" t="str">
        <f>IF(G477&gt;0,IF(ISERROR(VLOOKUP(G477,pay!$A$3:$J$2002,10,FALSE)),"Не е избран платежен документ",VLOOKUP(G477,pay!$A$3:$J$2002,10,FALSE)),"Не е избран разход")</f>
        <v>Не е избран разход</v>
      </c>
      <c r="I477" s="32"/>
      <c r="J477" s="33" t="str">
        <f t="shared" si="7"/>
        <v/>
      </c>
    </row>
    <row r="478" spans="1:10" x14ac:dyDescent="0.25">
      <c r="A478" s="4">
        <v>476</v>
      </c>
      <c r="B478" s="16"/>
      <c r="C478" s="4" t="str">
        <f>IF(B478&gt;0,IF(ISERROR(VLOOKUP(B478,exp!$A$3:$T$2002,20,FALSE)),"Не е избран разход",VLOOKUP(B478,exp!$A$3:$T$2002,20,FALSE)),"Не е избран разход")</f>
        <v>Не е избран разход</v>
      </c>
      <c r="D478" s="16"/>
      <c r="E478" s="4" t="str">
        <f>IF(D478&gt;0,IF(ISERROR(VLOOKUP(D478,acc!$A$3:$M$2002,13,FALSE)),"Не е избран счетоводен документ",VLOOKUP(D478,acc!$A$3:$M$2002,13,FALSE)),"Не е избран разход")</f>
        <v>Не е избран разход</v>
      </c>
      <c r="F478" s="32"/>
      <c r="G478" s="16"/>
      <c r="H478" s="4" t="str">
        <f>IF(G478&gt;0,IF(ISERROR(VLOOKUP(G478,pay!$A$3:$J$2002,10,FALSE)),"Не е избран платежен документ",VLOOKUP(G478,pay!$A$3:$J$2002,10,FALSE)),"Не е избран разход")</f>
        <v>Не е избран разход</v>
      </c>
      <c r="I478" s="32"/>
      <c r="J478" s="33" t="str">
        <f t="shared" si="7"/>
        <v/>
      </c>
    </row>
    <row r="479" spans="1:10" x14ac:dyDescent="0.25">
      <c r="A479" s="4">
        <v>477</v>
      </c>
      <c r="B479" s="16"/>
      <c r="C479" s="4" t="str">
        <f>IF(B479&gt;0,IF(ISERROR(VLOOKUP(B479,exp!$A$3:$T$2002,20,FALSE)),"Не е избран разход",VLOOKUP(B479,exp!$A$3:$T$2002,20,FALSE)),"Не е избран разход")</f>
        <v>Не е избран разход</v>
      </c>
      <c r="D479" s="16"/>
      <c r="E479" s="4" t="str">
        <f>IF(D479&gt;0,IF(ISERROR(VLOOKUP(D479,acc!$A$3:$M$2002,13,FALSE)),"Не е избран счетоводен документ",VLOOKUP(D479,acc!$A$3:$M$2002,13,FALSE)),"Не е избран разход")</f>
        <v>Не е избран разход</v>
      </c>
      <c r="F479" s="32"/>
      <c r="G479" s="16"/>
      <c r="H479" s="4" t="str">
        <f>IF(G479&gt;0,IF(ISERROR(VLOOKUP(G479,pay!$A$3:$J$2002,10,FALSE)),"Не е избран платежен документ",VLOOKUP(G479,pay!$A$3:$J$2002,10,FALSE)),"Не е избран разход")</f>
        <v>Не е избран разход</v>
      </c>
      <c r="I479" s="32"/>
      <c r="J479" s="33" t="str">
        <f t="shared" si="7"/>
        <v/>
      </c>
    </row>
    <row r="480" spans="1:10" x14ac:dyDescent="0.25">
      <c r="A480" s="4">
        <v>478</v>
      </c>
      <c r="B480" s="16"/>
      <c r="C480" s="4" t="str">
        <f>IF(B480&gt;0,IF(ISERROR(VLOOKUP(B480,exp!$A$3:$T$2002,20,FALSE)),"Не е избран разход",VLOOKUP(B480,exp!$A$3:$T$2002,20,FALSE)),"Не е избран разход")</f>
        <v>Не е избран разход</v>
      </c>
      <c r="D480" s="16"/>
      <c r="E480" s="4" t="str">
        <f>IF(D480&gt;0,IF(ISERROR(VLOOKUP(D480,acc!$A$3:$M$2002,13,FALSE)),"Не е избран счетоводен документ",VLOOKUP(D480,acc!$A$3:$M$2002,13,FALSE)),"Не е избран разход")</f>
        <v>Не е избран разход</v>
      </c>
      <c r="F480" s="32"/>
      <c r="G480" s="16"/>
      <c r="H480" s="4" t="str">
        <f>IF(G480&gt;0,IF(ISERROR(VLOOKUP(G480,pay!$A$3:$J$2002,10,FALSE)),"Не е избран платежен документ",VLOOKUP(G480,pay!$A$3:$J$2002,10,FALSE)),"Не е избран разход")</f>
        <v>Не е избран разход</v>
      </c>
      <c r="I480" s="32"/>
      <c r="J480" s="33" t="str">
        <f t="shared" si="7"/>
        <v/>
      </c>
    </row>
    <row r="481" spans="1:10" x14ac:dyDescent="0.25">
      <c r="A481" s="4">
        <v>479</v>
      </c>
      <c r="B481" s="16"/>
      <c r="C481" s="4" t="str">
        <f>IF(B481&gt;0,IF(ISERROR(VLOOKUP(B481,exp!$A$3:$T$2002,20,FALSE)),"Не е избран разход",VLOOKUP(B481,exp!$A$3:$T$2002,20,FALSE)),"Не е избран разход")</f>
        <v>Не е избран разход</v>
      </c>
      <c r="D481" s="16"/>
      <c r="E481" s="4" t="str">
        <f>IF(D481&gt;0,IF(ISERROR(VLOOKUP(D481,acc!$A$3:$M$2002,13,FALSE)),"Не е избран счетоводен документ",VLOOKUP(D481,acc!$A$3:$M$2002,13,FALSE)),"Не е избран разход")</f>
        <v>Не е избран разход</v>
      </c>
      <c r="F481" s="32"/>
      <c r="G481" s="16"/>
      <c r="H481" s="4" t="str">
        <f>IF(G481&gt;0,IF(ISERROR(VLOOKUP(G481,pay!$A$3:$J$2002,10,FALSE)),"Не е избран платежен документ",VLOOKUP(G481,pay!$A$3:$J$2002,10,FALSE)),"Не е избран разход")</f>
        <v>Не е избран разход</v>
      </c>
      <c r="I481" s="32"/>
      <c r="J481" s="33" t="str">
        <f t="shared" si="7"/>
        <v/>
      </c>
    </row>
    <row r="482" spans="1:10" x14ac:dyDescent="0.25">
      <c r="A482" s="4">
        <v>480</v>
      </c>
      <c r="B482" s="16"/>
      <c r="C482" s="4" t="str">
        <f>IF(B482&gt;0,IF(ISERROR(VLOOKUP(B482,exp!$A$3:$T$2002,20,FALSE)),"Не е избран разход",VLOOKUP(B482,exp!$A$3:$T$2002,20,FALSE)),"Не е избран разход")</f>
        <v>Не е избран разход</v>
      </c>
      <c r="D482" s="16"/>
      <c r="E482" s="4" t="str">
        <f>IF(D482&gt;0,IF(ISERROR(VLOOKUP(D482,acc!$A$3:$M$2002,13,FALSE)),"Не е избран счетоводен документ",VLOOKUP(D482,acc!$A$3:$M$2002,13,FALSE)),"Не е избран разход")</f>
        <v>Не е избран разход</v>
      </c>
      <c r="F482" s="32"/>
      <c r="G482" s="16"/>
      <c r="H482" s="4" t="str">
        <f>IF(G482&gt;0,IF(ISERROR(VLOOKUP(G482,pay!$A$3:$J$2002,10,FALSE)),"Не е избран платежен документ",VLOOKUP(G482,pay!$A$3:$J$2002,10,FALSE)),"Не е избран разход")</f>
        <v>Не е избран разход</v>
      </c>
      <c r="I482" s="32"/>
      <c r="J482" s="33" t="str">
        <f t="shared" si="7"/>
        <v/>
      </c>
    </row>
    <row r="483" spans="1:10" x14ac:dyDescent="0.25">
      <c r="A483" s="4">
        <v>481</v>
      </c>
      <c r="B483" s="16"/>
      <c r="C483" s="4" t="str">
        <f>IF(B483&gt;0,IF(ISERROR(VLOOKUP(B483,exp!$A$3:$T$2002,20,FALSE)),"Не е избран разход",VLOOKUP(B483,exp!$A$3:$T$2002,20,FALSE)),"Не е избран разход")</f>
        <v>Не е избран разход</v>
      </c>
      <c r="D483" s="16"/>
      <c r="E483" s="4" t="str">
        <f>IF(D483&gt;0,IF(ISERROR(VLOOKUP(D483,acc!$A$3:$M$2002,13,FALSE)),"Не е избран счетоводен документ",VLOOKUP(D483,acc!$A$3:$M$2002,13,FALSE)),"Не е избран разход")</f>
        <v>Не е избран разход</v>
      </c>
      <c r="F483" s="32"/>
      <c r="G483" s="16"/>
      <c r="H483" s="4" t="str">
        <f>IF(G483&gt;0,IF(ISERROR(VLOOKUP(G483,pay!$A$3:$J$2002,10,FALSE)),"Не е избран платежен документ",VLOOKUP(G483,pay!$A$3:$J$2002,10,FALSE)),"Не е избран разход")</f>
        <v>Не е избран разход</v>
      </c>
      <c r="I483" s="32"/>
      <c r="J483" s="33" t="str">
        <f t="shared" si="7"/>
        <v/>
      </c>
    </row>
    <row r="484" spans="1:10" x14ac:dyDescent="0.25">
      <c r="A484" s="4">
        <v>482</v>
      </c>
      <c r="B484" s="16"/>
      <c r="C484" s="4" t="str">
        <f>IF(B484&gt;0,IF(ISERROR(VLOOKUP(B484,exp!$A$3:$T$2002,20,FALSE)),"Не е избран разход",VLOOKUP(B484,exp!$A$3:$T$2002,20,FALSE)),"Не е избран разход")</f>
        <v>Не е избран разход</v>
      </c>
      <c r="D484" s="16"/>
      <c r="E484" s="4" t="str">
        <f>IF(D484&gt;0,IF(ISERROR(VLOOKUP(D484,acc!$A$3:$M$2002,13,FALSE)),"Не е избран счетоводен документ",VLOOKUP(D484,acc!$A$3:$M$2002,13,FALSE)),"Не е избран разход")</f>
        <v>Не е избран разход</v>
      </c>
      <c r="F484" s="32"/>
      <c r="G484" s="16"/>
      <c r="H484" s="4" t="str">
        <f>IF(G484&gt;0,IF(ISERROR(VLOOKUP(G484,pay!$A$3:$J$2002,10,FALSE)),"Не е избран платежен документ",VLOOKUP(G484,pay!$A$3:$J$2002,10,FALSE)),"Не е избран разход")</f>
        <v>Не е избран разход</v>
      </c>
      <c r="I484" s="32"/>
      <c r="J484" s="33" t="str">
        <f t="shared" si="7"/>
        <v/>
      </c>
    </row>
    <row r="485" spans="1:10" x14ac:dyDescent="0.25">
      <c r="A485" s="4">
        <v>483</v>
      </c>
      <c r="B485" s="16"/>
      <c r="C485" s="4" t="str">
        <f>IF(B485&gt;0,IF(ISERROR(VLOOKUP(B485,exp!$A$3:$T$2002,20,FALSE)),"Не е избран разход",VLOOKUP(B485,exp!$A$3:$T$2002,20,FALSE)),"Не е избран разход")</f>
        <v>Не е избран разход</v>
      </c>
      <c r="D485" s="16"/>
      <c r="E485" s="4" t="str">
        <f>IF(D485&gt;0,IF(ISERROR(VLOOKUP(D485,acc!$A$3:$M$2002,13,FALSE)),"Не е избран счетоводен документ",VLOOKUP(D485,acc!$A$3:$M$2002,13,FALSE)),"Не е избран разход")</f>
        <v>Не е избран разход</v>
      </c>
      <c r="F485" s="32"/>
      <c r="G485" s="16"/>
      <c r="H485" s="4" t="str">
        <f>IF(G485&gt;0,IF(ISERROR(VLOOKUP(G485,pay!$A$3:$J$2002,10,FALSE)),"Не е избран платежен документ",VLOOKUP(G485,pay!$A$3:$J$2002,10,FALSE)),"Не е избран разход")</f>
        <v>Не е избран разход</v>
      </c>
      <c r="I485" s="32"/>
      <c r="J485" s="33" t="str">
        <f t="shared" si="7"/>
        <v/>
      </c>
    </row>
    <row r="486" spans="1:10" x14ac:dyDescent="0.25">
      <c r="A486" s="4">
        <v>484</v>
      </c>
      <c r="B486" s="16"/>
      <c r="C486" s="4" t="str">
        <f>IF(B486&gt;0,IF(ISERROR(VLOOKUP(B486,exp!$A$3:$T$2002,20,FALSE)),"Не е избран разход",VLOOKUP(B486,exp!$A$3:$T$2002,20,FALSE)),"Не е избран разход")</f>
        <v>Не е избран разход</v>
      </c>
      <c r="D486" s="16"/>
      <c r="E486" s="4" t="str">
        <f>IF(D486&gt;0,IF(ISERROR(VLOOKUP(D486,acc!$A$3:$M$2002,13,FALSE)),"Не е избран счетоводен документ",VLOOKUP(D486,acc!$A$3:$M$2002,13,FALSE)),"Не е избран разход")</f>
        <v>Не е избран разход</v>
      </c>
      <c r="F486" s="32"/>
      <c r="G486" s="16"/>
      <c r="H486" s="4" t="str">
        <f>IF(G486&gt;0,IF(ISERROR(VLOOKUP(G486,pay!$A$3:$J$2002,10,FALSE)),"Не е избран платежен документ",VLOOKUP(G486,pay!$A$3:$J$2002,10,FALSE)),"Не е избран разход")</f>
        <v>Не е избран разход</v>
      </c>
      <c r="I486" s="32"/>
      <c r="J486" s="33" t="str">
        <f t="shared" si="7"/>
        <v/>
      </c>
    </row>
    <row r="487" spans="1:10" x14ac:dyDescent="0.25">
      <c r="A487" s="4">
        <v>485</v>
      </c>
      <c r="B487" s="16"/>
      <c r="C487" s="4" t="str">
        <f>IF(B487&gt;0,IF(ISERROR(VLOOKUP(B487,exp!$A$3:$T$2002,20,FALSE)),"Не е избран разход",VLOOKUP(B487,exp!$A$3:$T$2002,20,FALSE)),"Не е избран разход")</f>
        <v>Не е избран разход</v>
      </c>
      <c r="D487" s="16"/>
      <c r="E487" s="4" t="str">
        <f>IF(D487&gt;0,IF(ISERROR(VLOOKUP(D487,acc!$A$3:$M$2002,13,FALSE)),"Не е избран счетоводен документ",VLOOKUP(D487,acc!$A$3:$M$2002,13,FALSE)),"Не е избран разход")</f>
        <v>Не е избран разход</v>
      </c>
      <c r="F487" s="32"/>
      <c r="G487" s="16"/>
      <c r="H487" s="4" t="str">
        <f>IF(G487&gt;0,IF(ISERROR(VLOOKUP(G487,pay!$A$3:$J$2002,10,FALSE)),"Не е избран платежен документ",VLOOKUP(G487,pay!$A$3:$J$2002,10,FALSE)),"Не е избран разход")</f>
        <v>Не е избран разход</v>
      </c>
      <c r="I487" s="32"/>
      <c r="J487" s="33" t="str">
        <f t="shared" si="7"/>
        <v/>
      </c>
    </row>
    <row r="488" spans="1:10" x14ac:dyDescent="0.25">
      <c r="A488" s="4">
        <v>486</v>
      </c>
      <c r="B488" s="16"/>
      <c r="C488" s="4" t="str">
        <f>IF(B488&gt;0,IF(ISERROR(VLOOKUP(B488,exp!$A$3:$T$2002,20,FALSE)),"Не е избран разход",VLOOKUP(B488,exp!$A$3:$T$2002,20,FALSE)),"Не е избран разход")</f>
        <v>Не е избран разход</v>
      </c>
      <c r="D488" s="16"/>
      <c r="E488" s="4" t="str">
        <f>IF(D488&gt;0,IF(ISERROR(VLOOKUP(D488,acc!$A$3:$M$2002,13,FALSE)),"Не е избран счетоводен документ",VLOOKUP(D488,acc!$A$3:$M$2002,13,FALSE)),"Не е избран разход")</f>
        <v>Не е избран разход</v>
      </c>
      <c r="F488" s="32"/>
      <c r="G488" s="16"/>
      <c r="H488" s="4" t="str">
        <f>IF(G488&gt;0,IF(ISERROR(VLOOKUP(G488,pay!$A$3:$J$2002,10,FALSE)),"Не е избран платежен документ",VLOOKUP(G488,pay!$A$3:$J$2002,10,FALSE)),"Не е избран разход")</f>
        <v>Не е избран разход</v>
      </c>
      <c r="I488" s="32"/>
      <c r="J488" s="33" t="str">
        <f t="shared" si="7"/>
        <v/>
      </c>
    </row>
    <row r="489" spans="1:10" x14ac:dyDescent="0.25">
      <c r="A489" s="4">
        <v>487</v>
      </c>
      <c r="B489" s="16"/>
      <c r="C489" s="4" t="str">
        <f>IF(B489&gt;0,IF(ISERROR(VLOOKUP(B489,exp!$A$3:$T$2002,20,FALSE)),"Не е избран разход",VLOOKUP(B489,exp!$A$3:$T$2002,20,FALSE)),"Не е избран разход")</f>
        <v>Не е избран разход</v>
      </c>
      <c r="D489" s="16"/>
      <c r="E489" s="4" t="str">
        <f>IF(D489&gt;0,IF(ISERROR(VLOOKUP(D489,acc!$A$3:$M$2002,13,FALSE)),"Не е избран счетоводен документ",VLOOKUP(D489,acc!$A$3:$M$2002,13,FALSE)),"Не е избран разход")</f>
        <v>Не е избран разход</v>
      </c>
      <c r="F489" s="32"/>
      <c r="G489" s="16"/>
      <c r="H489" s="4" t="str">
        <f>IF(G489&gt;0,IF(ISERROR(VLOOKUP(G489,pay!$A$3:$J$2002,10,FALSE)),"Не е избран платежен документ",VLOOKUP(G489,pay!$A$3:$J$2002,10,FALSE)),"Не е избран разход")</f>
        <v>Не е избран разход</v>
      </c>
      <c r="I489" s="32"/>
      <c r="J489" s="33" t="str">
        <f t="shared" si="7"/>
        <v/>
      </c>
    </row>
    <row r="490" spans="1:10" x14ac:dyDescent="0.25">
      <c r="A490" s="4">
        <v>488</v>
      </c>
      <c r="B490" s="16"/>
      <c r="C490" s="4" t="str">
        <f>IF(B490&gt;0,IF(ISERROR(VLOOKUP(B490,exp!$A$3:$T$2002,20,FALSE)),"Не е избран разход",VLOOKUP(B490,exp!$A$3:$T$2002,20,FALSE)),"Не е избран разход")</f>
        <v>Не е избран разход</v>
      </c>
      <c r="D490" s="16"/>
      <c r="E490" s="4" t="str">
        <f>IF(D490&gt;0,IF(ISERROR(VLOOKUP(D490,acc!$A$3:$M$2002,13,FALSE)),"Не е избран счетоводен документ",VLOOKUP(D490,acc!$A$3:$M$2002,13,FALSE)),"Не е избран разход")</f>
        <v>Не е избран разход</v>
      </c>
      <c r="F490" s="32"/>
      <c r="G490" s="16"/>
      <c r="H490" s="4" t="str">
        <f>IF(G490&gt;0,IF(ISERROR(VLOOKUP(G490,pay!$A$3:$J$2002,10,FALSE)),"Не е избран платежен документ",VLOOKUP(G490,pay!$A$3:$J$2002,10,FALSE)),"Не е избран разход")</f>
        <v>Не е избран разход</v>
      </c>
      <c r="I490" s="32"/>
      <c r="J490" s="33" t="str">
        <f t="shared" si="7"/>
        <v/>
      </c>
    </row>
    <row r="491" spans="1:10" x14ac:dyDescent="0.25">
      <c r="A491" s="4">
        <v>489</v>
      </c>
      <c r="B491" s="16"/>
      <c r="C491" s="4" t="str">
        <f>IF(B491&gt;0,IF(ISERROR(VLOOKUP(B491,exp!$A$3:$T$2002,20,FALSE)),"Не е избран разход",VLOOKUP(B491,exp!$A$3:$T$2002,20,FALSE)),"Не е избран разход")</f>
        <v>Не е избран разход</v>
      </c>
      <c r="D491" s="16"/>
      <c r="E491" s="4" t="str">
        <f>IF(D491&gt;0,IF(ISERROR(VLOOKUP(D491,acc!$A$3:$M$2002,13,FALSE)),"Не е избран счетоводен документ",VLOOKUP(D491,acc!$A$3:$M$2002,13,FALSE)),"Не е избран разход")</f>
        <v>Не е избран разход</v>
      </c>
      <c r="F491" s="32"/>
      <c r="G491" s="16"/>
      <c r="H491" s="4" t="str">
        <f>IF(G491&gt;0,IF(ISERROR(VLOOKUP(G491,pay!$A$3:$J$2002,10,FALSE)),"Не е избран платежен документ",VLOOKUP(G491,pay!$A$3:$J$2002,10,FALSE)),"Не е избран разход")</f>
        <v>Не е избран разход</v>
      </c>
      <c r="I491" s="32"/>
      <c r="J491" s="33" t="str">
        <f t="shared" si="7"/>
        <v/>
      </c>
    </row>
    <row r="492" spans="1:10" x14ac:dyDescent="0.25">
      <c r="A492" s="4">
        <v>490</v>
      </c>
      <c r="B492" s="16"/>
      <c r="C492" s="4" t="str">
        <f>IF(B492&gt;0,IF(ISERROR(VLOOKUP(B492,exp!$A$3:$T$2002,20,FALSE)),"Не е избран разход",VLOOKUP(B492,exp!$A$3:$T$2002,20,FALSE)),"Не е избран разход")</f>
        <v>Не е избран разход</v>
      </c>
      <c r="D492" s="16"/>
      <c r="E492" s="4" t="str">
        <f>IF(D492&gt;0,IF(ISERROR(VLOOKUP(D492,acc!$A$3:$M$2002,13,FALSE)),"Не е избран счетоводен документ",VLOOKUP(D492,acc!$A$3:$M$2002,13,FALSE)),"Не е избран разход")</f>
        <v>Не е избран разход</v>
      </c>
      <c r="F492" s="32"/>
      <c r="G492" s="16"/>
      <c r="H492" s="4" t="str">
        <f>IF(G492&gt;0,IF(ISERROR(VLOOKUP(G492,pay!$A$3:$J$2002,10,FALSE)),"Не е избран платежен документ",VLOOKUP(G492,pay!$A$3:$J$2002,10,FALSE)),"Не е избран разход")</f>
        <v>Не е избран разход</v>
      </c>
      <c r="I492" s="32"/>
      <c r="J492" s="33" t="str">
        <f t="shared" si="7"/>
        <v/>
      </c>
    </row>
    <row r="493" spans="1:10" x14ac:dyDescent="0.25">
      <c r="A493" s="4">
        <v>491</v>
      </c>
      <c r="B493" s="16"/>
      <c r="C493" s="4" t="str">
        <f>IF(B493&gt;0,IF(ISERROR(VLOOKUP(B493,exp!$A$3:$T$2002,20,FALSE)),"Не е избран разход",VLOOKUP(B493,exp!$A$3:$T$2002,20,FALSE)),"Не е избран разход")</f>
        <v>Не е избран разход</v>
      </c>
      <c r="D493" s="16"/>
      <c r="E493" s="4" t="str">
        <f>IF(D493&gt;0,IF(ISERROR(VLOOKUP(D493,acc!$A$3:$M$2002,13,FALSE)),"Не е избран счетоводен документ",VLOOKUP(D493,acc!$A$3:$M$2002,13,FALSE)),"Не е избран разход")</f>
        <v>Не е избран разход</v>
      </c>
      <c r="F493" s="32"/>
      <c r="G493" s="16"/>
      <c r="H493" s="4" t="str">
        <f>IF(G493&gt;0,IF(ISERROR(VLOOKUP(G493,pay!$A$3:$J$2002,10,FALSE)),"Не е избран платежен документ",VLOOKUP(G493,pay!$A$3:$J$2002,10,FALSE)),"Не е избран разход")</f>
        <v>Не е избран разход</v>
      </c>
      <c r="I493" s="32"/>
      <c r="J493" s="33" t="str">
        <f t="shared" si="7"/>
        <v/>
      </c>
    </row>
    <row r="494" spans="1:10" x14ac:dyDescent="0.25">
      <c r="A494" s="4">
        <v>492</v>
      </c>
      <c r="B494" s="16"/>
      <c r="C494" s="4" t="str">
        <f>IF(B494&gt;0,IF(ISERROR(VLOOKUP(B494,exp!$A$3:$T$2002,20,FALSE)),"Не е избран разход",VLOOKUP(B494,exp!$A$3:$T$2002,20,FALSE)),"Не е избран разход")</f>
        <v>Не е избран разход</v>
      </c>
      <c r="D494" s="16"/>
      <c r="E494" s="4" t="str">
        <f>IF(D494&gt;0,IF(ISERROR(VLOOKUP(D494,acc!$A$3:$M$2002,13,FALSE)),"Не е избран счетоводен документ",VLOOKUP(D494,acc!$A$3:$M$2002,13,FALSE)),"Не е избран разход")</f>
        <v>Не е избран разход</v>
      </c>
      <c r="F494" s="32"/>
      <c r="G494" s="16"/>
      <c r="H494" s="4" t="str">
        <f>IF(G494&gt;0,IF(ISERROR(VLOOKUP(G494,pay!$A$3:$J$2002,10,FALSE)),"Не е избран платежен документ",VLOOKUP(G494,pay!$A$3:$J$2002,10,FALSE)),"Не е избран разход")</f>
        <v>Не е избран разход</v>
      </c>
      <c r="I494" s="32"/>
      <c r="J494" s="33" t="str">
        <f t="shared" si="7"/>
        <v/>
      </c>
    </row>
    <row r="495" spans="1:10" x14ac:dyDescent="0.25">
      <c r="A495" s="4">
        <v>493</v>
      </c>
      <c r="B495" s="16"/>
      <c r="C495" s="4" t="str">
        <f>IF(B495&gt;0,IF(ISERROR(VLOOKUP(B495,exp!$A$3:$T$2002,20,FALSE)),"Не е избран разход",VLOOKUP(B495,exp!$A$3:$T$2002,20,FALSE)),"Не е избран разход")</f>
        <v>Не е избран разход</v>
      </c>
      <c r="D495" s="16"/>
      <c r="E495" s="4" t="str">
        <f>IF(D495&gt;0,IF(ISERROR(VLOOKUP(D495,acc!$A$3:$M$2002,13,FALSE)),"Не е избран счетоводен документ",VLOOKUP(D495,acc!$A$3:$M$2002,13,FALSE)),"Не е избран разход")</f>
        <v>Не е избран разход</v>
      </c>
      <c r="F495" s="32"/>
      <c r="G495" s="16"/>
      <c r="H495" s="4" t="str">
        <f>IF(G495&gt;0,IF(ISERROR(VLOOKUP(G495,pay!$A$3:$J$2002,10,FALSE)),"Не е избран платежен документ",VLOOKUP(G495,pay!$A$3:$J$2002,10,FALSE)),"Не е избран разход")</f>
        <v>Не е избран разход</v>
      </c>
      <c r="I495" s="32"/>
      <c r="J495" s="33" t="str">
        <f t="shared" si="7"/>
        <v/>
      </c>
    </row>
    <row r="496" spans="1:10" x14ac:dyDescent="0.25">
      <c r="A496" s="4">
        <v>494</v>
      </c>
      <c r="B496" s="16"/>
      <c r="C496" s="4" t="str">
        <f>IF(B496&gt;0,IF(ISERROR(VLOOKUP(B496,exp!$A$3:$T$2002,20,FALSE)),"Не е избран разход",VLOOKUP(B496,exp!$A$3:$T$2002,20,FALSE)),"Не е избран разход")</f>
        <v>Не е избран разход</v>
      </c>
      <c r="D496" s="16"/>
      <c r="E496" s="4" t="str">
        <f>IF(D496&gt;0,IF(ISERROR(VLOOKUP(D496,acc!$A$3:$M$2002,13,FALSE)),"Не е избран счетоводен документ",VLOOKUP(D496,acc!$A$3:$M$2002,13,FALSE)),"Не е избран разход")</f>
        <v>Не е избран разход</v>
      </c>
      <c r="F496" s="32"/>
      <c r="G496" s="16"/>
      <c r="H496" s="4" t="str">
        <f>IF(G496&gt;0,IF(ISERROR(VLOOKUP(G496,pay!$A$3:$J$2002,10,FALSE)),"Не е избран платежен документ",VLOOKUP(G496,pay!$A$3:$J$2002,10,FALSE)),"Не е избран разход")</f>
        <v>Не е избран разход</v>
      </c>
      <c r="I496" s="32"/>
      <c r="J496" s="33" t="str">
        <f t="shared" si="7"/>
        <v/>
      </c>
    </row>
    <row r="497" spans="1:10" x14ac:dyDescent="0.25">
      <c r="A497" s="4">
        <v>495</v>
      </c>
      <c r="B497" s="16"/>
      <c r="C497" s="4" t="str">
        <f>IF(B497&gt;0,IF(ISERROR(VLOOKUP(B497,exp!$A$3:$T$2002,20,FALSE)),"Не е избран разход",VLOOKUP(B497,exp!$A$3:$T$2002,20,FALSE)),"Не е избран разход")</f>
        <v>Не е избран разход</v>
      </c>
      <c r="D497" s="16"/>
      <c r="E497" s="4" t="str">
        <f>IF(D497&gt;0,IF(ISERROR(VLOOKUP(D497,acc!$A$3:$M$2002,13,FALSE)),"Не е избран счетоводен документ",VLOOKUP(D497,acc!$A$3:$M$2002,13,FALSE)),"Не е избран разход")</f>
        <v>Не е избран разход</v>
      </c>
      <c r="F497" s="32"/>
      <c r="G497" s="16"/>
      <c r="H497" s="4" t="str">
        <f>IF(G497&gt;0,IF(ISERROR(VLOOKUP(G497,pay!$A$3:$J$2002,10,FALSE)),"Не е избран платежен документ",VLOOKUP(G497,pay!$A$3:$J$2002,10,FALSE)),"Не е избран разход")</f>
        <v>Не е избран разход</v>
      </c>
      <c r="I497" s="32"/>
      <c r="J497" s="33" t="str">
        <f t="shared" si="7"/>
        <v/>
      </c>
    </row>
    <row r="498" spans="1:10" x14ac:dyDescent="0.25">
      <c r="A498" s="4">
        <v>496</v>
      </c>
      <c r="B498" s="16"/>
      <c r="C498" s="4" t="str">
        <f>IF(B498&gt;0,IF(ISERROR(VLOOKUP(B498,exp!$A$3:$T$2002,20,FALSE)),"Не е избран разход",VLOOKUP(B498,exp!$A$3:$T$2002,20,FALSE)),"Не е избран разход")</f>
        <v>Не е избран разход</v>
      </c>
      <c r="D498" s="16"/>
      <c r="E498" s="4" t="str">
        <f>IF(D498&gt;0,IF(ISERROR(VLOOKUP(D498,acc!$A$3:$M$2002,13,FALSE)),"Не е избран счетоводен документ",VLOOKUP(D498,acc!$A$3:$M$2002,13,FALSE)),"Не е избран разход")</f>
        <v>Не е избран разход</v>
      </c>
      <c r="F498" s="32"/>
      <c r="G498" s="16"/>
      <c r="H498" s="4" t="str">
        <f>IF(G498&gt;0,IF(ISERROR(VLOOKUP(G498,pay!$A$3:$J$2002,10,FALSE)),"Не е избран платежен документ",VLOOKUP(G498,pay!$A$3:$J$2002,10,FALSE)),"Не е избран разход")</f>
        <v>Не е избран разход</v>
      </c>
      <c r="I498" s="32"/>
      <c r="J498" s="33" t="str">
        <f t="shared" si="7"/>
        <v/>
      </c>
    </row>
    <row r="499" spans="1:10" x14ac:dyDescent="0.25">
      <c r="A499" s="4">
        <v>497</v>
      </c>
      <c r="B499" s="16"/>
      <c r="C499" s="4" t="str">
        <f>IF(B499&gt;0,IF(ISERROR(VLOOKUP(B499,exp!$A$3:$T$2002,20,FALSE)),"Не е избран разход",VLOOKUP(B499,exp!$A$3:$T$2002,20,FALSE)),"Не е избран разход")</f>
        <v>Не е избран разход</v>
      </c>
      <c r="D499" s="16"/>
      <c r="E499" s="4" t="str">
        <f>IF(D499&gt;0,IF(ISERROR(VLOOKUP(D499,acc!$A$3:$M$2002,13,FALSE)),"Не е избран счетоводен документ",VLOOKUP(D499,acc!$A$3:$M$2002,13,FALSE)),"Не е избран разход")</f>
        <v>Не е избран разход</v>
      </c>
      <c r="F499" s="32"/>
      <c r="G499" s="16"/>
      <c r="H499" s="4" t="str">
        <f>IF(G499&gt;0,IF(ISERROR(VLOOKUP(G499,pay!$A$3:$J$2002,10,FALSE)),"Не е избран платежен документ",VLOOKUP(G499,pay!$A$3:$J$2002,10,FALSE)),"Не е избран разход")</f>
        <v>Не е избран разход</v>
      </c>
      <c r="I499" s="32"/>
      <c r="J499" s="33" t="str">
        <f t="shared" si="7"/>
        <v/>
      </c>
    </row>
    <row r="500" spans="1:10" x14ac:dyDescent="0.25">
      <c r="A500" s="4">
        <v>498</v>
      </c>
      <c r="B500" s="16"/>
      <c r="C500" s="4" t="str">
        <f>IF(B500&gt;0,IF(ISERROR(VLOOKUP(B500,exp!$A$3:$T$2002,20,FALSE)),"Не е избран разход",VLOOKUP(B500,exp!$A$3:$T$2002,20,FALSE)),"Не е избран разход")</f>
        <v>Не е избран разход</v>
      </c>
      <c r="D500" s="16"/>
      <c r="E500" s="4" t="str">
        <f>IF(D500&gt;0,IF(ISERROR(VLOOKUP(D500,acc!$A$3:$M$2002,13,FALSE)),"Не е избран счетоводен документ",VLOOKUP(D500,acc!$A$3:$M$2002,13,FALSE)),"Не е избран разход")</f>
        <v>Не е избран разход</v>
      </c>
      <c r="F500" s="32"/>
      <c r="G500" s="16"/>
      <c r="H500" s="4" t="str">
        <f>IF(G500&gt;0,IF(ISERROR(VLOOKUP(G500,pay!$A$3:$J$2002,10,FALSE)),"Не е избран платежен документ",VLOOKUP(G500,pay!$A$3:$J$2002,10,FALSE)),"Не е избран разход")</f>
        <v>Не е избран разход</v>
      </c>
      <c r="I500" s="32"/>
      <c r="J500" s="33" t="str">
        <f t="shared" si="7"/>
        <v/>
      </c>
    </row>
    <row r="501" spans="1:10" x14ac:dyDescent="0.25">
      <c r="A501" s="4">
        <v>499</v>
      </c>
      <c r="B501" s="16"/>
      <c r="C501" s="4" t="str">
        <f>IF(B501&gt;0,IF(ISERROR(VLOOKUP(B501,exp!$A$3:$T$2002,20,FALSE)),"Не е избран разход",VLOOKUP(B501,exp!$A$3:$T$2002,20,FALSE)),"Не е избран разход")</f>
        <v>Не е избран разход</v>
      </c>
      <c r="D501" s="16"/>
      <c r="E501" s="4" t="str">
        <f>IF(D501&gt;0,IF(ISERROR(VLOOKUP(D501,acc!$A$3:$M$2002,13,FALSE)),"Не е избран счетоводен документ",VLOOKUP(D501,acc!$A$3:$M$2002,13,FALSE)),"Не е избран разход")</f>
        <v>Не е избран разход</v>
      </c>
      <c r="F501" s="32"/>
      <c r="G501" s="16"/>
      <c r="H501" s="4" t="str">
        <f>IF(G501&gt;0,IF(ISERROR(VLOOKUP(G501,pay!$A$3:$J$2002,10,FALSE)),"Не е избран платежен документ",VLOOKUP(G501,pay!$A$3:$J$2002,10,FALSE)),"Не е избран разход")</f>
        <v>Не е избран разход</v>
      </c>
      <c r="I501" s="32"/>
      <c r="J501" s="33" t="str">
        <f t="shared" si="7"/>
        <v/>
      </c>
    </row>
    <row r="502" spans="1:10" x14ac:dyDescent="0.25">
      <c r="A502" s="4">
        <v>500</v>
      </c>
      <c r="B502" s="16"/>
      <c r="C502" s="4" t="str">
        <f>IF(B502&gt;0,IF(ISERROR(VLOOKUP(B502,exp!$A$3:$T$2002,20,FALSE)),"Не е избран разход",VLOOKUP(B502,exp!$A$3:$T$2002,20,FALSE)),"Не е избран разход")</f>
        <v>Не е избран разход</v>
      </c>
      <c r="D502" s="16"/>
      <c r="E502" s="4" t="str">
        <f>IF(D502&gt;0,IF(ISERROR(VLOOKUP(D502,acc!$A$3:$M$2002,13,FALSE)),"Не е избран счетоводен документ",VLOOKUP(D502,acc!$A$3:$M$2002,13,FALSE)),"Не е избран разход")</f>
        <v>Не е избран разход</v>
      </c>
      <c r="F502" s="32"/>
      <c r="G502" s="16"/>
      <c r="H502" s="4" t="str">
        <f>IF(G502&gt;0,IF(ISERROR(VLOOKUP(G502,pay!$A$3:$J$2002,10,FALSE)),"Не е избран платежен документ",VLOOKUP(G502,pay!$A$3:$J$2002,10,FALSE)),"Не е избран разход")</f>
        <v>Не е избран разход</v>
      </c>
      <c r="I502" s="32"/>
      <c r="J502" s="33" t="str">
        <f t="shared" si="7"/>
        <v/>
      </c>
    </row>
    <row r="503" spans="1:10" x14ac:dyDescent="0.25">
      <c r="A503" s="4">
        <v>501</v>
      </c>
      <c r="B503" s="16"/>
      <c r="C503" s="4" t="str">
        <f>IF(B503&gt;0,IF(ISERROR(VLOOKUP(B503,exp!$A$3:$T$2002,20,FALSE)),"Не е избран разход",VLOOKUP(B503,exp!$A$3:$T$2002,20,FALSE)),"Не е избран разход")</f>
        <v>Не е избран разход</v>
      </c>
      <c r="D503" s="16"/>
      <c r="E503" s="4" t="str">
        <f>IF(D503&gt;0,IF(ISERROR(VLOOKUP(D503,acc!$A$3:$M$2002,13,FALSE)),"Не е избран счетоводен документ",VLOOKUP(D503,acc!$A$3:$M$2002,13,FALSE)),"Не е избран разход")</f>
        <v>Не е избран разход</v>
      </c>
      <c r="F503" s="32"/>
      <c r="G503" s="16"/>
      <c r="H503" s="4" t="str">
        <f>IF(G503&gt;0,IF(ISERROR(VLOOKUP(G503,pay!$A$3:$J$2002,10,FALSE)),"Не е избран платежен документ",VLOOKUP(G503,pay!$A$3:$J$2002,10,FALSE)),"Не е избран разход")</f>
        <v>Не е избран разход</v>
      </c>
      <c r="I503" s="32"/>
      <c r="J503" s="33" t="str">
        <f t="shared" si="7"/>
        <v/>
      </c>
    </row>
    <row r="504" spans="1:10" x14ac:dyDescent="0.25">
      <c r="A504" s="4">
        <v>502</v>
      </c>
      <c r="B504" s="16"/>
      <c r="C504" s="4" t="str">
        <f>IF(B504&gt;0,IF(ISERROR(VLOOKUP(B504,exp!$A$3:$T$2002,20,FALSE)),"Не е избран разход",VLOOKUP(B504,exp!$A$3:$T$2002,20,FALSE)),"Не е избран разход")</f>
        <v>Не е избран разход</v>
      </c>
      <c r="D504" s="16"/>
      <c r="E504" s="4" t="str">
        <f>IF(D504&gt;0,IF(ISERROR(VLOOKUP(D504,acc!$A$3:$M$2002,13,FALSE)),"Не е избран счетоводен документ",VLOOKUP(D504,acc!$A$3:$M$2002,13,FALSE)),"Не е избран разход")</f>
        <v>Не е избран разход</v>
      </c>
      <c r="F504" s="32"/>
      <c r="G504" s="16"/>
      <c r="H504" s="4" t="str">
        <f>IF(G504&gt;0,IF(ISERROR(VLOOKUP(G504,pay!$A$3:$J$2002,10,FALSE)),"Не е избран платежен документ",VLOOKUP(G504,pay!$A$3:$J$2002,10,FALSE)),"Не е избран разход")</f>
        <v>Не е избран разход</v>
      </c>
      <c r="I504" s="32"/>
      <c r="J504" s="33" t="str">
        <f t="shared" si="7"/>
        <v/>
      </c>
    </row>
    <row r="505" spans="1:10" x14ac:dyDescent="0.25">
      <c r="A505" s="4">
        <v>503</v>
      </c>
      <c r="B505" s="16"/>
      <c r="C505" s="4" t="str">
        <f>IF(B505&gt;0,IF(ISERROR(VLOOKUP(B505,exp!$A$3:$T$2002,20,FALSE)),"Не е избран разход",VLOOKUP(B505,exp!$A$3:$T$2002,20,FALSE)),"Не е избран разход")</f>
        <v>Не е избран разход</v>
      </c>
      <c r="D505" s="16"/>
      <c r="E505" s="4" t="str">
        <f>IF(D505&gt;0,IF(ISERROR(VLOOKUP(D505,acc!$A$3:$M$2002,13,FALSE)),"Не е избран счетоводен документ",VLOOKUP(D505,acc!$A$3:$M$2002,13,FALSE)),"Не е избран разход")</f>
        <v>Не е избран разход</v>
      </c>
      <c r="F505" s="32"/>
      <c r="G505" s="16"/>
      <c r="H505" s="4" t="str">
        <f>IF(G505&gt;0,IF(ISERROR(VLOOKUP(G505,pay!$A$3:$J$2002,10,FALSE)),"Не е избран платежен документ",VLOOKUP(G505,pay!$A$3:$J$2002,10,FALSE)),"Не е избран разход")</f>
        <v>Не е избран разход</v>
      </c>
      <c r="I505" s="32"/>
      <c r="J505" s="33" t="str">
        <f t="shared" si="7"/>
        <v/>
      </c>
    </row>
    <row r="506" spans="1:10" x14ac:dyDescent="0.25">
      <c r="A506" s="4">
        <v>504</v>
      </c>
      <c r="B506" s="16"/>
      <c r="C506" s="4" t="str">
        <f>IF(B506&gt;0,IF(ISERROR(VLOOKUP(B506,exp!$A$3:$T$2002,20,FALSE)),"Не е избран разход",VLOOKUP(B506,exp!$A$3:$T$2002,20,FALSE)),"Не е избран разход")</f>
        <v>Не е избран разход</v>
      </c>
      <c r="D506" s="16"/>
      <c r="E506" s="4" t="str">
        <f>IF(D506&gt;0,IF(ISERROR(VLOOKUP(D506,acc!$A$3:$M$2002,13,FALSE)),"Не е избран счетоводен документ",VLOOKUP(D506,acc!$A$3:$M$2002,13,FALSE)),"Не е избран разход")</f>
        <v>Не е избран разход</v>
      </c>
      <c r="F506" s="32"/>
      <c r="G506" s="16"/>
      <c r="H506" s="4" t="str">
        <f>IF(G506&gt;0,IF(ISERROR(VLOOKUP(G506,pay!$A$3:$J$2002,10,FALSE)),"Не е избран платежен документ",VLOOKUP(G506,pay!$A$3:$J$2002,10,FALSE)),"Не е избран разход")</f>
        <v>Не е избран разход</v>
      </c>
      <c r="I506" s="32"/>
      <c r="J506" s="33" t="str">
        <f t="shared" si="7"/>
        <v/>
      </c>
    </row>
    <row r="507" spans="1:10" x14ac:dyDescent="0.25">
      <c r="A507" s="4">
        <v>505</v>
      </c>
      <c r="B507" s="16"/>
      <c r="C507" s="4" t="str">
        <f>IF(B507&gt;0,IF(ISERROR(VLOOKUP(B507,exp!$A$3:$T$2002,20,FALSE)),"Не е избран разход",VLOOKUP(B507,exp!$A$3:$T$2002,20,FALSE)),"Не е избран разход")</f>
        <v>Не е избран разход</v>
      </c>
      <c r="D507" s="16"/>
      <c r="E507" s="4" t="str">
        <f>IF(D507&gt;0,IF(ISERROR(VLOOKUP(D507,acc!$A$3:$M$2002,13,FALSE)),"Не е избран счетоводен документ",VLOOKUP(D507,acc!$A$3:$M$2002,13,FALSE)),"Не е избран разход")</f>
        <v>Не е избран разход</v>
      </c>
      <c r="F507" s="32"/>
      <c r="G507" s="16"/>
      <c r="H507" s="4" t="str">
        <f>IF(G507&gt;0,IF(ISERROR(VLOOKUP(G507,pay!$A$3:$J$2002,10,FALSE)),"Не е избран платежен документ",VLOOKUP(G507,pay!$A$3:$J$2002,10,FALSE)),"Не е избран разход")</f>
        <v>Не е избран разход</v>
      </c>
      <c r="I507" s="32"/>
      <c r="J507" s="33" t="str">
        <f t="shared" si="7"/>
        <v/>
      </c>
    </row>
    <row r="508" spans="1:10" x14ac:dyDescent="0.25">
      <c r="A508" s="4">
        <v>506</v>
      </c>
      <c r="B508" s="16"/>
      <c r="C508" s="4" t="str">
        <f>IF(B508&gt;0,IF(ISERROR(VLOOKUP(B508,exp!$A$3:$T$2002,20,FALSE)),"Не е избран разход",VLOOKUP(B508,exp!$A$3:$T$2002,20,FALSE)),"Не е избран разход")</f>
        <v>Не е избран разход</v>
      </c>
      <c r="D508" s="16"/>
      <c r="E508" s="4" t="str">
        <f>IF(D508&gt;0,IF(ISERROR(VLOOKUP(D508,acc!$A$3:$M$2002,13,FALSE)),"Не е избран счетоводен документ",VLOOKUP(D508,acc!$A$3:$M$2002,13,FALSE)),"Не е избран разход")</f>
        <v>Не е избран разход</v>
      </c>
      <c r="F508" s="32"/>
      <c r="G508" s="16"/>
      <c r="H508" s="4" t="str">
        <f>IF(G508&gt;0,IF(ISERROR(VLOOKUP(G508,pay!$A$3:$J$2002,10,FALSE)),"Не е избран платежен документ",VLOOKUP(G508,pay!$A$3:$J$2002,10,FALSE)),"Не е избран разход")</f>
        <v>Не е избран разход</v>
      </c>
      <c r="I508" s="32"/>
      <c r="J508" s="33" t="str">
        <f t="shared" si="7"/>
        <v/>
      </c>
    </row>
    <row r="509" spans="1:10" x14ac:dyDescent="0.25">
      <c r="A509" s="4">
        <v>507</v>
      </c>
      <c r="B509" s="16"/>
      <c r="C509" s="4" t="str">
        <f>IF(B509&gt;0,IF(ISERROR(VLOOKUP(B509,exp!$A$3:$T$2002,20,FALSE)),"Не е избран разход",VLOOKUP(B509,exp!$A$3:$T$2002,20,FALSE)),"Не е избран разход")</f>
        <v>Не е избран разход</v>
      </c>
      <c r="D509" s="16"/>
      <c r="E509" s="4" t="str">
        <f>IF(D509&gt;0,IF(ISERROR(VLOOKUP(D509,acc!$A$3:$M$2002,13,FALSE)),"Не е избран счетоводен документ",VLOOKUP(D509,acc!$A$3:$M$2002,13,FALSE)),"Не е избран разход")</f>
        <v>Не е избран разход</v>
      </c>
      <c r="F509" s="32"/>
      <c r="G509" s="16"/>
      <c r="H509" s="4" t="str">
        <f>IF(G509&gt;0,IF(ISERROR(VLOOKUP(G509,pay!$A$3:$J$2002,10,FALSE)),"Не е избран платежен документ",VLOOKUP(G509,pay!$A$3:$J$2002,10,FALSE)),"Не е избран разход")</f>
        <v>Не е избран разход</v>
      </c>
      <c r="I509" s="32"/>
      <c r="J509" s="33" t="str">
        <f t="shared" si="7"/>
        <v/>
      </c>
    </row>
    <row r="510" spans="1:10" x14ac:dyDescent="0.25">
      <c r="A510" s="4">
        <v>508</v>
      </c>
      <c r="B510" s="16"/>
      <c r="C510" s="4" t="str">
        <f>IF(B510&gt;0,IF(ISERROR(VLOOKUP(B510,exp!$A$3:$T$2002,20,FALSE)),"Не е избран разход",VLOOKUP(B510,exp!$A$3:$T$2002,20,FALSE)),"Не е избран разход")</f>
        <v>Не е избран разход</v>
      </c>
      <c r="D510" s="16"/>
      <c r="E510" s="4" t="str">
        <f>IF(D510&gt;0,IF(ISERROR(VLOOKUP(D510,acc!$A$3:$M$2002,13,FALSE)),"Не е избран счетоводен документ",VLOOKUP(D510,acc!$A$3:$M$2002,13,FALSE)),"Не е избран разход")</f>
        <v>Не е избран разход</v>
      </c>
      <c r="F510" s="32"/>
      <c r="G510" s="16"/>
      <c r="H510" s="4" t="str">
        <f>IF(G510&gt;0,IF(ISERROR(VLOOKUP(G510,pay!$A$3:$J$2002,10,FALSE)),"Не е избран платежен документ",VLOOKUP(G510,pay!$A$3:$J$2002,10,FALSE)),"Не е избран разход")</f>
        <v>Не е избран разход</v>
      </c>
      <c r="I510" s="32"/>
      <c r="J510" s="33" t="str">
        <f t="shared" si="7"/>
        <v/>
      </c>
    </row>
    <row r="511" spans="1:10" x14ac:dyDescent="0.25">
      <c r="A511" s="4">
        <v>509</v>
      </c>
      <c r="B511" s="16"/>
      <c r="C511" s="4" t="str">
        <f>IF(B511&gt;0,IF(ISERROR(VLOOKUP(B511,exp!$A$3:$T$2002,20,FALSE)),"Не е избран разход",VLOOKUP(B511,exp!$A$3:$T$2002,20,FALSE)),"Не е избран разход")</f>
        <v>Не е избран разход</v>
      </c>
      <c r="D511" s="16"/>
      <c r="E511" s="4" t="str">
        <f>IF(D511&gt;0,IF(ISERROR(VLOOKUP(D511,acc!$A$3:$M$2002,13,FALSE)),"Не е избран счетоводен документ",VLOOKUP(D511,acc!$A$3:$M$2002,13,FALSE)),"Не е избран разход")</f>
        <v>Не е избран разход</v>
      </c>
      <c r="F511" s="32"/>
      <c r="G511" s="16"/>
      <c r="H511" s="4" t="str">
        <f>IF(G511&gt;0,IF(ISERROR(VLOOKUP(G511,pay!$A$3:$J$2002,10,FALSE)),"Не е избран платежен документ",VLOOKUP(G511,pay!$A$3:$J$2002,10,FALSE)),"Не е избран разход")</f>
        <v>Не е избран разход</v>
      </c>
      <c r="I511" s="32"/>
      <c r="J511" s="33" t="str">
        <f t="shared" si="7"/>
        <v/>
      </c>
    </row>
    <row r="512" spans="1:10" x14ac:dyDescent="0.25">
      <c r="A512" s="4">
        <v>510</v>
      </c>
      <c r="B512" s="16"/>
      <c r="C512" s="4" t="str">
        <f>IF(B512&gt;0,IF(ISERROR(VLOOKUP(B512,exp!$A$3:$T$2002,20,FALSE)),"Не е избран разход",VLOOKUP(B512,exp!$A$3:$T$2002,20,FALSE)),"Не е избран разход")</f>
        <v>Не е избран разход</v>
      </c>
      <c r="D512" s="16"/>
      <c r="E512" s="4" t="str">
        <f>IF(D512&gt;0,IF(ISERROR(VLOOKUP(D512,acc!$A$3:$M$2002,13,FALSE)),"Не е избран счетоводен документ",VLOOKUP(D512,acc!$A$3:$M$2002,13,FALSE)),"Не е избран разход")</f>
        <v>Не е избран разход</v>
      </c>
      <c r="F512" s="32"/>
      <c r="G512" s="16"/>
      <c r="H512" s="4" t="str">
        <f>IF(G512&gt;0,IF(ISERROR(VLOOKUP(G512,pay!$A$3:$J$2002,10,FALSE)),"Не е избран платежен документ",VLOOKUP(G512,pay!$A$3:$J$2002,10,FALSE)),"Не е избран разход")</f>
        <v>Не е избран разход</v>
      </c>
      <c r="I512" s="32"/>
      <c r="J512" s="33" t="str">
        <f t="shared" si="7"/>
        <v/>
      </c>
    </row>
    <row r="513" spans="1:10" x14ac:dyDescent="0.25">
      <c r="A513" s="4">
        <v>511</v>
      </c>
      <c r="B513" s="16"/>
      <c r="C513" s="4" t="str">
        <f>IF(B513&gt;0,IF(ISERROR(VLOOKUP(B513,exp!$A$3:$T$2002,20,FALSE)),"Не е избран разход",VLOOKUP(B513,exp!$A$3:$T$2002,20,FALSE)),"Не е избран разход")</f>
        <v>Не е избран разход</v>
      </c>
      <c r="D513" s="16"/>
      <c r="E513" s="4" t="str">
        <f>IF(D513&gt;0,IF(ISERROR(VLOOKUP(D513,acc!$A$3:$M$2002,13,FALSE)),"Не е избран счетоводен документ",VLOOKUP(D513,acc!$A$3:$M$2002,13,FALSE)),"Не е избран разход")</f>
        <v>Не е избран разход</v>
      </c>
      <c r="F513" s="32"/>
      <c r="G513" s="16"/>
      <c r="H513" s="4" t="str">
        <f>IF(G513&gt;0,IF(ISERROR(VLOOKUP(G513,pay!$A$3:$J$2002,10,FALSE)),"Не е избран платежен документ",VLOOKUP(G513,pay!$A$3:$J$2002,10,FALSE)),"Не е избран разход")</f>
        <v>Не е избран разход</v>
      </c>
      <c r="I513" s="32"/>
      <c r="J513" s="33" t="str">
        <f t="shared" si="7"/>
        <v/>
      </c>
    </row>
    <row r="514" spans="1:10" x14ac:dyDescent="0.25">
      <c r="A514" s="4">
        <v>512</v>
      </c>
      <c r="B514" s="16"/>
      <c r="C514" s="4" t="str">
        <f>IF(B514&gt;0,IF(ISERROR(VLOOKUP(B514,exp!$A$3:$T$2002,20,FALSE)),"Не е избран разход",VLOOKUP(B514,exp!$A$3:$T$2002,20,FALSE)),"Не е избран разход")</f>
        <v>Не е избран разход</v>
      </c>
      <c r="D514" s="16"/>
      <c r="E514" s="4" t="str">
        <f>IF(D514&gt;0,IF(ISERROR(VLOOKUP(D514,acc!$A$3:$M$2002,13,FALSE)),"Не е избран счетоводен документ",VLOOKUP(D514,acc!$A$3:$M$2002,13,FALSE)),"Не е избран разход")</f>
        <v>Не е избран разход</v>
      </c>
      <c r="F514" s="32"/>
      <c r="G514" s="16"/>
      <c r="H514" s="4" t="str">
        <f>IF(G514&gt;0,IF(ISERROR(VLOOKUP(G514,pay!$A$3:$J$2002,10,FALSE)),"Не е избран платежен документ",VLOOKUP(G514,pay!$A$3:$J$2002,10,FALSE)),"Не е избран разход")</f>
        <v>Не е избран разход</v>
      </c>
      <c r="I514" s="32"/>
      <c r="J514" s="33" t="str">
        <f t="shared" si="7"/>
        <v/>
      </c>
    </row>
    <row r="515" spans="1:10" x14ac:dyDescent="0.25">
      <c r="A515" s="4">
        <v>513</v>
      </c>
      <c r="B515" s="16"/>
      <c r="C515" s="4" t="str">
        <f>IF(B515&gt;0,IF(ISERROR(VLOOKUP(B515,exp!$A$3:$T$2002,20,FALSE)),"Не е избран разход",VLOOKUP(B515,exp!$A$3:$T$2002,20,FALSE)),"Не е избран разход")</f>
        <v>Не е избран разход</v>
      </c>
      <c r="D515" s="16"/>
      <c r="E515" s="4" t="str">
        <f>IF(D515&gt;0,IF(ISERROR(VLOOKUP(D515,acc!$A$3:$M$2002,13,FALSE)),"Не е избран счетоводен документ",VLOOKUP(D515,acc!$A$3:$M$2002,13,FALSE)),"Не е избран разход")</f>
        <v>Не е избран разход</v>
      </c>
      <c r="F515" s="32"/>
      <c r="G515" s="16"/>
      <c r="H515" s="4" t="str">
        <f>IF(G515&gt;0,IF(ISERROR(VLOOKUP(G515,pay!$A$3:$J$2002,10,FALSE)),"Не е избран платежен документ",VLOOKUP(G515,pay!$A$3:$J$2002,10,FALSE)),"Не е избран разход")</f>
        <v>Не е избран разход</v>
      </c>
      <c r="I515" s="32"/>
      <c r="J515" s="33" t="str">
        <f t="shared" si="7"/>
        <v/>
      </c>
    </row>
    <row r="516" spans="1:10" x14ac:dyDescent="0.25">
      <c r="A516" s="4">
        <v>514</v>
      </c>
      <c r="B516" s="16"/>
      <c r="C516" s="4" t="str">
        <f>IF(B516&gt;0,IF(ISERROR(VLOOKUP(B516,exp!$A$3:$T$2002,20,FALSE)),"Не е избран разход",VLOOKUP(B516,exp!$A$3:$T$2002,20,FALSE)),"Не е избран разход")</f>
        <v>Не е избран разход</v>
      </c>
      <c r="D516" s="16"/>
      <c r="E516" s="4" t="str">
        <f>IF(D516&gt;0,IF(ISERROR(VLOOKUP(D516,acc!$A$3:$M$2002,13,FALSE)),"Не е избран счетоводен документ",VLOOKUP(D516,acc!$A$3:$M$2002,13,FALSE)),"Не е избран разход")</f>
        <v>Не е избран разход</v>
      </c>
      <c r="F516" s="32"/>
      <c r="G516" s="16"/>
      <c r="H516" s="4" t="str">
        <f>IF(G516&gt;0,IF(ISERROR(VLOOKUP(G516,pay!$A$3:$J$2002,10,FALSE)),"Не е избран платежен документ",VLOOKUP(G516,pay!$A$3:$J$2002,10,FALSE)),"Не е избран разход")</f>
        <v>Не е избран разход</v>
      </c>
      <c r="I516" s="32"/>
      <c r="J516" s="33" t="str">
        <f t="shared" ref="J516:J579" si="8">IF(F516&lt;&gt;I516,"колони F и I са с различна сума",IF(AND(OR(F516&lt;=0,I516&lt;=0),F516&lt;&gt;"",I516&lt;&gt;""),"Попълнена е сума равна или по-малка от 0-ла",IF(AND(OR(B516&lt;&gt;"",D516&lt;&gt;"",F516&lt;&gt;"",G516&lt;&gt;"",I516&lt;&gt;""),OR(B516="",D516="",F516="",G516="",I516="")),"Не са попълнени всички полета","")))</f>
        <v/>
      </c>
    </row>
    <row r="517" spans="1:10" x14ac:dyDescent="0.25">
      <c r="A517" s="4">
        <v>515</v>
      </c>
      <c r="B517" s="16"/>
      <c r="C517" s="4" t="str">
        <f>IF(B517&gt;0,IF(ISERROR(VLOOKUP(B517,exp!$A$3:$T$2002,20,FALSE)),"Не е избран разход",VLOOKUP(B517,exp!$A$3:$T$2002,20,FALSE)),"Не е избран разход")</f>
        <v>Не е избран разход</v>
      </c>
      <c r="D517" s="16"/>
      <c r="E517" s="4" t="str">
        <f>IF(D517&gt;0,IF(ISERROR(VLOOKUP(D517,acc!$A$3:$M$2002,13,FALSE)),"Не е избран счетоводен документ",VLOOKUP(D517,acc!$A$3:$M$2002,13,FALSE)),"Не е избран разход")</f>
        <v>Не е избран разход</v>
      </c>
      <c r="F517" s="32"/>
      <c r="G517" s="16"/>
      <c r="H517" s="4" t="str">
        <f>IF(G517&gt;0,IF(ISERROR(VLOOKUP(G517,pay!$A$3:$J$2002,10,FALSE)),"Не е избран платежен документ",VLOOKUP(G517,pay!$A$3:$J$2002,10,FALSE)),"Не е избран разход")</f>
        <v>Не е избран разход</v>
      </c>
      <c r="I517" s="32"/>
      <c r="J517" s="33" t="str">
        <f t="shared" si="8"/>
        <v/>
      </c>
    </row>
    <row r="518" spans="1:10" x14ac:dyDescent="0.25">
      <c r="A518" s="4">
        <v>516</v>
      </c>
      <c r="B518" s="16"/>
      <c r="C518" s="4" t="str">
        <f>IF(B518&gt;0,IF(ISERROR(VLOOKUP(B518,exp!$A$3:$T$2002,20,FALSE)),"Не е избран разход",VLOOKUP(B518,exp!$A$3:$T$2002,20,FALSE)),"Не е избран разход")</f>
        <v>Не е избран разход</v>
      </c>
      <c r="D518" s="16"/>
      <c r="E518" s="4" t="str">
        <f>IF(D518&gt;0,IF(ISERROR(VLOOKUP(D518,acc!$A$3:$M$2002,13,FALSE)),"Не е избран счетоводен документ",VLOOKUP(D518,acc!$A$3:$M$2002,13,FALSE)),"Не е избран разход")</f>
        <v>Не е избран разход</v>
      </c>
      <c r="F518" s="32"/>
      <c r="G518" s="16"/>
      <c r="H518" s="4" t="str">
        <f>IF(G518&gt;0,IF(ISERROR(VLOOKUP(G518,pay!$A$3:$J$2002,10,FALSE)),"Не е избран платежен документ",VLOOKUP(G518,pay!$A$3:$J$2002,10,FALSE)),"Не е избран разход")</f>
        <v>Не е избран разход</v>
      </c>
      <c r="I518" s="32"/>
      <c r="J518" s="33" t="str">
        <f t="shared" si="8"/>
        <v/>
      </c>
    </row>
    <row r="519" spans="1:10" x14ac:dyDescent="0.25">
      <c r="A519" s="4">
        <v>517</v>
      </c>
      <c r="B519" s="16"/>
      <c r="C519" s="4" t="str">
        <f>IF(B519&gt;0,IF(ISERROR(VLOOKUP(B519,exp!$A$3:$T$2002,20,FALSE)),"Не е избран разход",VLOOKUP(B519,exp!$A$3:$T$2002,20,FALSE)),"Не е избран разход")</f>
        <v>Не е избран разход</v>
      </c>
      <c r="D519" s="16"/>
      <c r="E519" s="4" t="str">
        <f>IF(D519&gt;0,IF(ISERROR(VLOOKUP(D519,acc!$A$3:$M$2002,13,FALSE)),"Не е избран счетоводен документ",VLOOKUP(D519,acc!$A$3:$M$2002,13,FALSE)),"Не е избран разход")</f>
        <v>Не е избран разход</v>
      </c>
      <c r="F519" s="32"/>
      <c r="G519" s="16"/>
      <c r="H519" s="4" t="str">
        <f>IF(G519&gt;0,IF(ISERROR(VLOOKUP(G519,pay!$A$3:$J$2002,10,FALSE)),"Не е избран платежен документ",VLOOKUP(G519,pay!$A$3:$J$2002,10,FALSE)),"Не е избран разход")</f>
        <v>Не е избран разход</v>
      </c>
      <c r="I519" s="32"/>
      <c r="J519" s="33" t="str">
        <f t="shared" si="8"/>
        <v/>
      </c>
    </row>
    <row r="520" spans="1:10" x14ac:dyDescent="0.25">
      <c r="A520" s="4">
        <v>518</v>
      </c>
      <c r="B520" s="16"/>
      <c r="C520" s="4" t="str">
        <f>IF(B520&gt;0,IF(ISERROR(VLOOKUP(B520,exp!$A$3:$T$2002,20,FALSE)),"Не е избран разход",VLOOKUP(B520,exp!$A$3:$T$2002,20,FALSE)),"Не е избран разход")</f>
        <v>Не е избран разход</v>
      </c>
      <c r="D520" s="16"/>
      <c r="E520" s="4" t="str">
        <f>IF(D520&gt;0,IF(ISERROR(VLOOKUP(D520,acc!$A$3:$M$2002,13,FALSE)),"Не е избран счетоводен документ",VLOOKUP(D520,acc!$A$3:$M$2002,13,FALSE)),"Не е избран разход")</f>
        <v>Не е избран разход</v>
      </c>
      <c r="F520" s="32"/>
      <c r="G520" s="16"/>
      <c r="H520" s="4" t="str">
        <f>IF(G520&gt;0,IF(ISERROR(VLOOKUP(G520,pay!$A$3:$J$2002,10,FALSE)),"Не е избран платежен документ",VLOOKUP(G520,pay!$A$3:$J$2002,10,FALSE)),"Не е избран разход")</f>
        <v>Не е избран разход</v>
      </c>
      <c r="I520" s="32"/>
      <c r="J520" s="33" t="str">
        <f t="shared" si="8"/>
        <v/>
      </c>
    </row>
    <row r="521" spans="1:10" x14ac:dyDescent="0.25">
      <c r="A521" s="4">
        <v>519</v>
      </c>
      <c r="B521" s="16"/>
      <c r="C521" s="4" t="str">
        <f>IF(B521&gt;0,IF(ISERROR(VLOOKUP(B521,exp!$A$3:$T$2002,20,FALSE)),"Не е избран разход",VLOOKUP(B521,exp!$A$3:$T$2002,20,FALSE)),"Не е избран разход")</f>
        <v>Не е избран разход</v>
      </c>
      <c r="D521" s="16"/>
      <c r="E521" s="4" t="str">
        <f>IF(D521&gt;0,IF(ISERROR(VLOOKUP(D521,acc!$A$3:$M$2002,13,FALSE)),"Не е избран счетоводен документ",VLOOKUP(D521,acc!$A$3:$M$2002,13,FALSE)),"Не е избран разход")</f>
        <v>Не е избран разход</v>
      </c>
      <c r="F521" s="32"/>
      <c r="G521" s="16"/>
      <c r="H521" s="4" t="str">
        <f>IF(G521&gt;0,IF(ISERROR(VLOOKUP(G521,pay!$A$3:$J$2002,10,FALSE)),"Не е избран платежен документ",VLOOKUP(G521,pay!$A$3:$J$2002,10,FALSE)),"Не е избран разход")</f>
        <v>Не е избран разход</v>
      </c>
      <c r="I521" s="32"/>
      <c r="J521" s="33" t="str">
        <f t="shared" si="8"/>
        <v/>
      </c>
    </row>
    <row r="522" spans="1:10" x14ac:dyDescent="0.25">
      <c r="A522" s="4">
        <v>520</v>
      </c>
      <c r="B522" s="16"/>
      <c r="C522" s="4" t="str">
        <f>IF(B522&gt;0,IF(ISERROR(VLOOKUP(B522,exp!$A$3:$T$2002,20,FALSE)),"Не е избран разход",VLOOKUP(B522,exp!$A$3:$T$2002,20,FALSE)),"Не е избран разход")</f>
        <v>Не е избран разход</v>
      </c>
      <c r="D522" s="16"/>
      <c r="E522" s="4" t="str">
        <f>IF(D522&gt;0,IF(ISERROR(VLOOKUP(D522,acc!$A$3:$M$2002,13,FALSE)),"Не е избран счетоводен документ",VLOOKUP(D522,acc!$A$3:$M$2002,13,FALSE)),"Не е избран разход")</f>
        <v>Не е избран разход</v>
      </c>
      <c r="F522" s="32"/>
      <c r="G522" s="16"/>
      <c r="H522" s="4" t="str">
        <f>IF(G522&gt;0,IF(ISERROR(VLOOKUP(G522,pay!$A$3:$J$2002,10,FALSE)),"Не е избран платежен документ",VLOOKUP(G522,pay!$A$3:$J$2002,10,FALSE)),"Не е избран разход")</f>
        <v>Не е избран разход</v>
      </c>
      <c r="I522" s="32"/>
      <c r="J522" s="33" t="str">
        <f t="shared" si="8"/>
        <v/>
      </c>
    </row>
    <row r="523" spans="1:10" x14ac:dyDescent="0.25">
      <c r="A523" s="4">
        <v>521</v>
      </c>
      <c r="B523" s="16"/>
      <c r="C523" s="4" t="str">
        <f>IF(B523&gt;0,IF(ISERROR(VLOOKUP(B523,exp!$A$3:$T$2002,20,FALSE)),"Не е избран разход",VLOOKUP(B523,exp!$A$3:$T$2002,20,FALSE)),"Не е избран разход")</f>
        <v>Не е избран разход</v>
      </c>
      <c r="D523" s="16"/>
      <c r="E523" s="4" t="str">
        <f>IF(D523&gt;0,IF(ISERROR(VLOOKUP(D523,acc!$A$3:$M$2002,13,FALSE)),"Не е избран счетоводен документ",VLOOKUP(D523,acc!$A$3:$M$2002,13,FALSE)),"Не е избран разход")</f>
        <v>Не е избран разход</v>
      </c>
      <c r="F523" s="32"/>
      <c r="G523" s="16"/>
      <c r="H523" s="4" t="str">
        <f>IF(G523&gt;0,IF(ISERROR(VLOOKUP(G523,pay!$A$3:$J$2002,10,FALSE)),"Не е избран платежен документ",VLOOKUP(G523,pay!$A$3:$J$2002,10,FALSE)),"Не е избран разход")</f>
        <v>Не е избран разход</v>
      </c>
      <c r="I523" s="32"/>
      <c r="J523" s="33" t="str">
        <f t="shared" si="8"/>
        <v/>
      </c>
    </row>
    <row r="524" spans="1:10" x14ac:dyDescent="0.25">
      <c r="A524" s="4">
        <v>522</v>
      </c>
      <c r="B524" s="16"/>
      <c r="C524" s="4" t="str">
        <f>IF(B524&gt;0,IF(ISERROR(VLOOKUP(B524,exp!$A$3:$T$2002,20,FALSE)),"Не е избран разход",VLOOKUP(B524,exp!$A$3:$T$2002,20,FALSE)),"Не е избран разход")</f>
        <v>Не е избран разход</v>
      </c>
      <c r="D524" s="16"/>
      <c r="E524" s="4" t="str">
        <f>IF(D524&gt;0,IF(ISERROR(VLOOKUP(D524,acc!$A$3:$M$2002,13,FALSE)),"Не е избран счетоводен документ",VLOOKUP(D524,acc!$A$3:$M$2002,13,FALSE)),"Не е избран разход")</f>
        <v>Не е избран разход</v>
      </c>
      <c r="F524" s="32"/>
      <c r="G524" s="16"/>
      <c r="H524" s="4" t="str">
        <f>IF(G524&gt;0,IF(ISERROR(VLOOKUP(G524,pay!$A$3:$J$2002,10,FALSE)),"Не е избран платежен документ",VLOOKUP(G524,pay!$A$3:$J$2002,10,FALSE)),"Не е избран разход")</f>
        <v>Не е избран разход</v>
      </c>
      <c r="I524" s="32"/>
      <c r="J524" s="33" t="str">
        <f t="shared" si="8"/>
        <v/>
      </c>
    </row>
    <row r="525" spans="1:10" x14ac:dyDescent="0.25">
      <c r="A525" s="4">
        <v>523</v>
      </c>
      <c r="B525" s="16"/>
      <c r="C525" s="4" t="str">
        <f>IF(B525&gt;0,IF(ISERROR(VLOOKUP(B525,exp!$A$3:$T$2002,20,FALSE)),"Не е избран разход",VLOOKUP(B525,exp!$A$3:$T$2002,20,FALSE)),"Не е избран разход")</f>
        <v>Не е избран разход</v>
      </c>
      <c r="D525" s="16"/>
      <c r="E525" s="4" t="str">
        <f>IF(D525&gt;0,IF(ISERROR(VLOOKUP(D525,acc!$A$3:$M$2002,13,FALSE)),"Не е избран счетоводен документ",VLOOKUP(D525,acc!$A$3:$M$2002,13,FALSE)),"Не е избран разход")</f>
        <v>Не е избран разход</v>
      </c>
      <c r="F525" s="32"/>
      <c r="G525" s="16"/>
      <c r="H525" s="4" t="str">
        <f>IF(G525&gt;0,IF(ISERROR(VLOOKUP(G525,pay!$A$3:$J$2002,10,FALSE)),"Не е избран платежен документ",VLOOKUP(G525,pay!$A$3:$J$2002,10,FALSE)),"Не е избран разход")</f>
        <v>Не е избран разход</v>
      </c>
      <c r="I525" s="32"/>
      <c r="J525" s="33" t="str">
        <f t="shared" si="8"/>
        <v/>
      </c>
    </row>
    <row r="526" spans="1:10" x14ac:dyDescent="0.25">
      <c r="A526" s="4">
        <v>524</v>
      </c>
      <c r="B526" s="16"/>
      <c r="C526" s="4" t="str">
        <f>IF(B526&gt;0,IF(ISERROR(VLOOKUP(B526,exp!$A$3:$T$2002,20,FALSE)),"Не е избран разход",VLOOKUP(B526,exp!$A$3:$T$2002,20,FALSE)),"Не е избран разход")</f>
        <v>Не е избран разход</v>
      </c>
      <c r="D526" s="16"/>
      <c r="E526" s="4" t="str">
        <f>IF(D526&gt;0,IF(ISERROR(VLOOKUP(D526,acc!$A$3:$M$2002,13,FALSE)),"Не е избран счетоводен документ",VLOOKUP(D526,acc!$A$3:$M$2002,13,FALSE)),"Не е избран разход")</f>
        <v>Не е избран разход</v>
      </c>
      <c r="F526" s="32"/>
      <c r="G526" s="16"/>
      <c r="H526" s="4" t="str">
        <f>IF(G526&gt;0,IF(ISERROR(VLOOKUP(G526,pay!$A$3:$J$2002,10,FALSE)),"Не е избран платежен документ",VLOOKUP(G526,pay!$A$3:$J$2002,10,FALSE)),"Не е избран разход")</f>
        <v>Не е избран разход</v>
      </c>
      <c r="I526" s="32"/>
      <c r="J526" s="33" t="str">
        <f t="shared" si="8"/>
        <v/>
      </c>
    </row>
    <row r="527" spans="1:10" x14ac:dyDescent="0.25">
      <c r="A527" s="4">
        <v>525</v>
      </c>
      <c r="B527" s="16"/>
      <c r="C527" s="4" t="str">
        <f>IF(B527&gt;0,IF(ISERROR(VLOOKUP(B527,exp!$A$3:$T$2002,20,FALSE)),"Не е избран разход",VLOOKUP(B527,exp!$A$3:$T$2002,20,FALSE)),"Не е избран разход")</f>
        <v>Не е избран разход</v>
      </c>
      <c r="D527" s="16"/>
      <c r="E527" s="4" t="str">
        <f>IF(D527&gt;0,IF(ISERROR(VLOOKUP(D527,acc!$A$3:$M$2002,13,FALSE)),"Не е избран счетоводен документ",VLOOKUP(D527,acc!$A$3:$M$2002,13,FALSE)),"Не е избран разход")</f>
        <v>Не е избран разход</v>
      </c>
      <c r="F527" s="32"/>
      <c r="G527" s="16"/>
      <c r="H527" s="4" t="str">
        <f>IF(G527&gt;0,IF(ISERROR(VLOOKUP(G527,pay!$A$3:$J$2002,10,FALSE)),"Не е избран платежен документ",VLOOKUP(G527,pay!$A$3:$J$2002,10,FALSE)),"Не е избран разход")</f>
        <v>Не е избран разход</v>
      </c>
      <c r="I527" s="32"/>
      <c r="J527" s="33" t="str">
        <f t="shared" si="8"/>
        <v/>
      </c>
    </row>
    <row r="528" spans="1:10" x14ac:dyDescent="0.25">
      <c r="A528" s="4">
        <v>526</v>
      </c>
      <c r="B528" s="16"/>
      <c r="C528" s="4" t="str">
        <f>IF(B528&gt;0,IF(ISERROR(VLOOKUP(B528,exp!$A$3:$T$2002,20,FALSE)),"Не е избран разход",VLOOKUP(B528,exp!$A$3:$T$2002,20,FALSE)),"Не е избран разход")</f>
        <v>Не е избран разход</v>
      </c>
      <c r="D528" s="16"/>
      <c r="E528" s="4" t="str">
        <f>IF(D528&gt;0,IF(ISERROR(VLOOKUP(D528,acc!$A$3:$M$2002,13,FALSE)),"Не е избран счетоводен документ",VLOOKUP(D528,acc!$A$3:$M$2002,13,FALSE)),"Не е избран разход")</f>
        <v>Не е избран разход</v>
      </c>
      <c r="F528" s="32"/>
      <c r="G528" s="16"/>
      <c r="H528" s="4" t="str">
        <f>IF(G528&gt;0,IF(ISERROR(VLOOKUP(G528,pay!$A$3:$J$2002,10,FALSE)),"Не е избран платежен документ",VLOOKUP(G528,pay!$A$3:$J$2002,10,FALSE)),"Не е избран разход")</f>
        <v>Не е избран разход</v>
      </c>
      <c r="I528" s="32"/>
      <c r="J528" s="33" t="str">
        <f t="shared" si="8"/>
        <v/>
      </c>
    </row>
    <row r="529" spans="1:10" x14ac:dyDescent="0.25">
      <c r="A529" s="4">
        <v>527</v>
      </c>
      <c r="B529" s="16"/>
      <c r="C529" s="4" t="str">
        <f>IF(B529&gt;0,IF(ISERROR(VLOOKUP(B529,exp!$A$3:$T$2002,20,FALSE)),"Не е избран разход",VLOOKUP(B529,exp!$A$3:$T$2002,20,FALSE)),"Не е избран разход")</f>
        <v>Не е избран разход</v>
      </c>
      <c r="D529" s="16"/>
      <c r="E529" s="4" t="str">
        <f>IF(D529&gt;0,IF(ISERROR(VLOOKUP(D529,acc!$A$3:$M$2002,13,FALSE)),"Не е избран счетоводен документ",VLOOKUP(D529,acc!$A$3:$M$2002,13,FALSE)),"Не е избран разход")</f>
        <v>Не е избран разход</v>
      </c>
      <c r="F529" s="32"/>
      <c r="G529" s="16"/>
      <c r="H529" s="4" t="str">
        <f>IF(G529&gt;0,IF(ISERROR(VLOOKUP(G529,pay!$A$3:$J$2002,10,FALSE)),"Не е избран платежен документ",VLOOKUP(G529,pay!$A$3:$J$2002,10,FALSE)),"Не е избран разход")</f>
        <v>Не е избран разход</v>
      </c>
      <c r="I529" s="32"/>
      <c r="J529" s="33" t="str">
        <f t="shared" si="8"/>
        <v/>
      </c>
    </row>
    <row r="530" spans="1:10" x14ac:dyDescent="0.25">
      <c r="A530" s="4">
        <v>528</v>
      </c>
      <c r="B530" s="16"/>
      <c r="C530" s="4" t="str">
        <f>IF(B530&gt;0,IF(ISERROR(VLOOKUP(B530,exp!$A$3:$T$2002,20,FALSE)),"Не е избран разход",VLOOKUP(B530,exp!$A$3:$T$2002,20,FALSE)),"Не е избран разход")</f>
        <v>Не е избран разход</v>
      </c>
      <c r="D530" s="16"/>
      <c r="E530" s="4" t="str">
        <f>IF(D530&gt;0,IF(ISERROR(VLOOKUP(D530,acc!$A$3:$M$2002,13,FALSE)),"Не е избран счетоводен документ",VLOOKUP(D530,acc!$A$3:$M$2002,13,FALSE)),"Не е избран разход")</f>
        <v>Не е избран разход</v>
      </c>
      <c r="F530" s="32"/>
      <c r="G530" s="16"/>
      <c r="H530" s="4" t="str">
        <f>IF(G530&gt;0,IF(ISERROR(VLOOKUP(G530,pay!$A$3:$J$2002,10,FALSE)),"Не е избран платежен документ",VLOOKUP(G530,pay!$A$3:$J$2002,10,FALSE)),"Не е избран разход")</f>
        <v>Не е избран разход</v>
      </c>
      <c r="I530" s="32"/>
      <c r="J530" s="33" t="str">
        <f t="shared" si="8"/>
        <v/>
      </c>
    </row>
    <row r="531" spans="1:10" x14ac:dyDescent="0.25">
      <c r="A531" s="4">
        <v>529</v>
      </c>
      <c r="B531" s="16"/>
      <c r="C531" s="4" t="str">
        <f>IF(B531&gt;0,IF(ISERROR(VLOOKUP(B531,exp!$A$3:$T$2002,20,FALSE)),"Не е избран разход",VLOOKUP(B531,exp!$A$3:$T$2002,20,FALSE)),"Не е избран разход")</f>
        <v>Не е избран разход</v>
      </c>
      <c r="D531" s="16"/>
      <c r="E531" s="4" t="str">
        <f>IF(D531&gt;0,IF(ISERROR(VLOOKUP(D531,acc!$A$3:$M$2002,13,FALSE)),"Не е избран счетоводен документ",VLOOKUP(D531,acc!$A$3:$M$2002,13,FALSE)),"Не е избран разход")</f>
        <v>Не е избран разход</v>
      </c>
      <c r="F531" s="32"/>
      <c r="G531" s="16"/>
      <c r="H531" s="4" t="str">
        <f>IF(G531&gt;0,IF(ISERROR(VLOOKUP(G531,pay!$A$3:$J$2002,10,FALSE)),"Не е избран платежен документ",VLOOKUP(G531,pay!$A$3:$J$2002,10,FALSE)),"Не е избран разход")</f>
        <v>Не е избран разход</v>
      </c>
      <c r="I531" s="32"/>
      <c r="J531" s="33" t="str">
        <f t="shared" si="8"/>
        <v/>
      </c>
    </row>
    <row r="532" spans="1:10" x14ac:dyDescent="0.25">
      <c r="A532" s="4">
        <v>530</v>
      </c>
      <c r="B532" s="16"/>
      <c r="C532" s="4" t="str">
        <f>IF(B532&gt;0,IF(ISERROR(VLOOKUP(B532,exp!$A$3:$T$2002,20,FALSE)),"Не е избран разход",VLOOKUP(B532,exp!$A$3:$T$2002,20,FALSE)),"Не е избран разход")</f>
        <v>Не е избран разход</v>
      </c>
      <c r="D532" s="16"/>
      <c r="E532" s="4" t="str">
        <f>IF(D532&gt;0,IF(ISERROR(VLOOKUP(D532,acc!$A$3:$M$2002,13,FALSE)),"Не е избран счетоводен документ",VLOOKUP(D532,acc!$A$3:$M$2002,13,FALSE)),"Не е избран разход")</f>
        <v>Не е избран разход</v>
      </c>
      <c r="F532" s="32"/>
      <c r="G532" s="16"/>
      <c r="H532" s="4" t="str">
        <f>IF(G532&gt;0,IF(ISERROR(VLOOKUP(G532,pay!$A$3:$J$2002,10,FALSE)),"Не е избран платежен документ",VLOOKUP(G532,pay!$A$3:$J$2002,10,FALSE)),"Не е избран разход")</f>
        <v>Не е избран разход</v>
      </c>
      <c r="I532" s="32"/>
      <c r="J532" s="33" t="str">
        <f t="shared" si="8"/>
        <v/>
      </c>
    </row>
    <row r="533" spans="1:10" x14ac:dyDescent="0.25">
      <c r="A533" s="4">
        <v>531</v>
      </c>
      <c r="B533" s="16"/>
      <c r="C533" s="4" t="str">
        <f>IF(B533&gt;0,IF(ISERROR(VLOOKUP(B533,exp!$A$3:$T$2002,20,FALSE)),"Не е избран разход",VLOOKUP(B533,exp!$A$3:$T$2002,20,FALSE)),"Не е избран разход")</f>
        <v>Не е избран разход</v>
      </c>
      <c r="D533" s="16"/>
      <c r="E533" s="4" t="str">
        <f>IF(D533&gt;0,IF(ISERROR(VLOOKUP(D533,acc!$A$3:$M$2002,13,FALSE)),"Не е избран счетоводен документ",VLOOKUP(D533,acc!$A$3:$M$2002,13,FALSE)),"Не е избран разход")</f>
        <v>Не е избран разход</v>
      </c>
      <c r="F533" s="32"/>
      <c r="G533" s="16"/>
      <c r="H533" s="4" t="str">
        <f>IF(G533&gt;0,IF(ISERROR(VLOOKUP(G533,pay!$A$3:$J$2002,10,FALSE)),"Не е избран платежен документ",VLOOKUP(G533,pay!$A$3:$J$2002,10,FALSE)),"Не е избран разход")</f>
        <v>Не е избран разход</v>
      </c>
      <c r="I533" s="32"/>
      <c r="J533" s="33" t="str">
        <f t="shared" si="8"/>
        <v/>
      </c>
    </row>
    <row r="534" spans="1:10" x14ac:dyDescent="0.25">
      <c r="A534" s="4">
        <v>532</v>
      </c>
      <c r="B534" s="16"/>
      <c r="C534" s="4" t="str">
        <f>IF(B534&gt;0,IF(ISERROR(VLOOKUP(B534,exp!$A$3:$T$2002,20,FALSE)),"Не е избран разход",VLOOKUP(B534,exp!$A$3:$T$2002,20,FALSE)),"Не е избран разход")</f>
        <v>Не е избран разход</v>
      </c>
      <c r="D534" s="16"/>
      <c r="E534" s="4" t="str">
        <f>IF(D534&gt;0,IF(ISERROR(VLOOKUP(D534,acc!$A$3:$M$2002,13,FALSE)),"Не е избран счетоводен документ",VLOOKUP(D534,acc!$A$3:$M$2002,13,FALSE)),"Не е избран разход")</f>
        <v>Не е избран разход</v>
      </c>
      <c r="F534" s="32"/>
      <c r="G534" s="16"/>
      <c r="H534" s="4" t="str">
        <f>IF(G534&gt;0,IF(ISERROR(VLOOKUP(G534,pay!$A$3:$J$2002,10,FALSE)),"Не е избран платежен документ",VLOOKUP(G534,pay!$A$3:$J$2002,10,FALSE)),"Не е избран разход")</f>
        <v>Не е избран разход</v>
      </c>
      <c r="I534" s="32"/>
      <c r="J534" s="33" t="str">
        <f t="shared" si="8"/>
        <v/>
      </c>
    </row>
    <row r="535" spans="1:10" x14ac:dyDescent="0.25">
      <c r="A535" s="4">
        <v>533</v>
      </c>
      <c r="B535" s="16"/>
      <c r="C535" s="4" t="str">
        <f>IF(B535&gt;0,IF(ISERROR(VLOOKUP(B535,exp!$A$3:$T$2002,20,FALSE)),"Не е избран разход",VLOOKUP(B535,exp!$A$3:$T$2002,20,FALSE)),"Не е избран разход")</f>
        <v>Не е избран разход</v>
      </c>
      <c r="D535" s="16"/>
      <c r="E535" s="4" t="str">
        <f>IF(D535&gt;0,IF(ISERROR(VLOOKUP(D535,acc!$A$3:$M$2002,13,FALSE)),"Не е избран счетоводен документ",VLOOKUP(D535,acc!$A$3:$M$2002,13,FALSE)),"Не е избран разход")</f>
        <v>Не е избран разход</v>
      </c>
      <c r="F535" s="32"/>
      <c r="G535" s="16"/>
      <c r="H535" s="4" t="str">
        <f>IF(G535&gt;0,IF(ISERROR(VLOOKUP(G535,pay!$A$3:$J$2002,10,FALSE)),"Не е избран платежен документ",VLOOKUP(G535,pay!$A$3:$J$2002,10,FALSE)),"Не е избран разход")</f>
        <v>Не е избран разход</v>
      </c>
      <c r="I535" s="32"/>
      <c r="J535" s="33" t="str">
        <f t="shared" si="8"/>
        <v/>
      </c>
    </row>
    <row r="536" spans="1:10" x14ac:dyDescent="0.25">
      <c r="A536" s="4">
        <v>534</v>
      </c>
      <c r="B536" s="16"/>
      <c r="C536" s="4" t="str">
        <f>IF(B536&gt;0,IF(ISERROR(VLOOKUP(B536,exp!$A$3:$T$2002,20,FALSE)),"Не е избран разход",VLOOKUP(B536,exp!$A$3:$T$2002,20,FALSE)),"Не е избран разход")</f>
        <v>Не е избран разход</v>
      </c>
      <c r="D536" s="16"/>
      <c r="E536" s="4" t="str">
        <f>IF(D536&gt;0,IF(ISERROR(VLOOKUP(D536,acc!$A$3:$M$2002,13,FALSE)),"Не е избран счетоводен документ",VLOOKUP(D536,acc!$A$3:$M$2002,13,FALSE)),"Не е избран разход")</f>
        <v>Не е избран разход</v>
      </c>
      <c r="F536" s="32"/>
      <c r="G536" s="16"/>
      <c r="H536" s="4" t="str">
        <f>IF(G536&gt;0,IF(ISERROR(VLOOKUP(G536,pay!$A$3:$J$2002,10,FALSE)),"Не е избран платежен документ",VLOOKUP(G536,pay!$A$3:$J$2002,10,FALSE)),"Не е избран разход")</f>
        <v>Не е избран разход</v>
      </c>
      <c r="I536" s="32"/>
      <c r="J536" s="33" t="str">
        <f t="shared" si="8"/>
        <v/>
      </c>
    </row>
    <row r="537" spans="1:10" x14ac:dyDescent="0.25">
      <c r="A537" s="4">
        <v>535</v>
      </c>
      <c r="B537" s="16"/>
      <c r="C537" s="4" t="str">
        <f>IF(B537&gt;0,IF(ISERROR(VLOOKUP(B537,exp!$A$3:$T$2002,20,FALSE)),"Не е избран разход",VLOOKUP(B537,exp!$A$3:$T$2002,20,FALSE)),"Не е избран разход")</f>
        <v>Не е избран разход</v>
      </c>
      <c r="D537" s="16"/>
      <c r="E537" s="4" t="str">
        <f>IF(D537&gt;0,IF(ISERROR(VLOOKUP(D537,acc!$A$3:$M$2002,13,FALSE)),"Не е избран счетоводен документ",VLOOKUP(D537,acc!$A$3:$M$2002,13,FALSE)),"Не е избран разход")</f>
        <v>Не е избран разход</v>
      </c>
      <c r="F537" s="32"/>
      <c r="G537" s="16"/>
      <c r="H537" s="4" t="str">
        <f>IF(G537&gt;0,IF(ISERROR(VLOOKUP(G537,pay!$A$3:$J$2002,10,FALSE)),"Не е избран платежен документ",VLOOKUP(G537,pay!$A$3:$J$2002,10,FALSE)),"Не е избран разход")</f>
        <v>Не е избран разход</v>
      </c>
      <c r="I537" s="32"/>
      <c r="J537" s="33" t="str">
        <f t="shared" si="8"/>
        <v/>
      </c>
    </row>
    <row r="538" spans="1:10" x14ac:dyDescent="0.25">
      <c r="A538" s="4">
        <v>536</v>
      </c>
      <c r="B538" s="16"/>
      <c r="C538" s="4" t="str">
        <f>IF(B538&gt;0,IF(ISERROR(VLOOKUP(B538,exp!$A$3:$T$2002,20,FALSE)),"Не е избран разход",VLOOKUP(B538,exp!$A$3:$T$2002,20,FALSE)),"Не е избран разход")</f>
        <v>Не е избран разход</v>
      </c>
      <c r="D538" s="16"/>
      <c r="E538" s="4" t="str">
        <f>IF(D538&gt;0,IF(ISERROR(VLOOKUP(D538,acc!$A$3:$M$2002,13,FALSE)),"Не е избран счетоводен документ",VLOOKUP(D538,acc!$A$3:$M$2002,13,FALSE)),"Не е избран разход")</f>
        <v>Не е избран разход</v>
      </c>
      <c r="F538" s="32"/>
      <c r="G538" s="16"/>
      <c r="H538" s="4" t="str">
        <f>IF(G538&gt;0,IF(ISERROR(VLOOKUP(G538,pay!$A$3:$J$2002,10,FALSE)),"Не е избран платежен документ",VLOOKUP(G538,pay!$A$3:$J$2002,10,FALSE)),"Не е избран разход")</f>
        <v>Не е избран разход</v>
      </c>
      <c r="I538" s="32"/>
      <c r="J538" s="33" t="str">
        <f t="shared" si="8"/>
        <v/>
      </c>
    </row>
    <row r="539" spans="1:10" x14ac:dyDescent="0.25">
      <c r="A539" s="4">
        <v>537</v>
      </c>
      <c r="B539" s="16"/>
      <c r="C539" s="4" t="str">
        <f>IF(B539&gt;0,IF(ISERROR(VLOOKUP(B539,exp!$A$3:$T$2002,20,FALSE)),"Не е избран разход",VLOOKUP(B539,exp!$A$3:$T$2002,20,FALSE)),"Не е избран разход")</f>
        <v>Не е избран разход</v>
      </c>
      <c r="D539" s="16"/>
      <c r="E539" s="4" t="str">
        <f>IF(D539&gt;0,IF(ISERROR(VLOOKUP(D539,acc!$A$3:$M$2002,13,FALSE)),"Не е избран счетоводен документ",VLOOKUP(D539,acc!$A$3:$M$2002,13,FALSE)),"Не е избран разход")</f>
        <v>Не е избран разход</v>
      </c>
      <c r="F539" s="32"/>
      <c r="G539" s="16"/>
      <c r="H539" s="4" t="str">
        <f>IF(G539&gt;0,IF(ISERROR(VLOOKUP(G539,pay!$A$3:$J$2002,10,FALSE)),"Не е избран платежен документ",VLOOKUP(G539,pay!$A$3:$J$2002,10,FALSE)),"Не е избран разход")</f>
        <v>Не е избран разход</v>
      </c>
      <c r="I539" s="32"/>
      <c r="J539" s="33" t="str">
        <f t="shared" si="8"/>
        <v/>
      </c>
    </row>
    <row r="540" spans="1:10" x14ac:dyDescent="0.25">
      <c r="A540" s="4">
        <v>538</v>
      </c>
      <c r="B540" s="16"/>
      <c r="C540" s="4" t="str">
        <f>IF(B540&gt;0,IF(ISERROR(VLOOKUP(B540,exp!$A$3:$T$2002,20,FALSE)),"Не е избран разход",VLOOKUP(B540,exp!$A$3:$T$2002,20,FALSE)),"Не е избран разход")</f>
        <v>Не е избран разход</v>
      </c>
      <c r="D540" s="16"/>
      <c r="E540" s="4" t="str">
        <f>IF(D540&gt;0,IF(ISERROR(VLOOKUP(D540,acc!$A$3:$M$2002,13,FALSE)),"Не е избран счетоводен документ",VLOOKUP(D540,acc!$A$3:$M$2002,13,FALSE)),"Не е избран разход")</f>
        <v>Не е избран разход</v>
      </c>
      <c r="F540" s="32"/>
      <c r="G540" s="16"/>
      <c r="H540" s="4" t="str">
        <f>IF(G540&gt;0,IF(ISERROR(VLOOKUP(G540,pay!$A$3:$J$2002,10,FALSE)),"Не е избран платежен документ",VLOOKUP(G540,pay!$A$3:$J$2002,10,FALSE)),"Не е избран разход")</f>
        <v>Не е избран разход</v>
      </c>
      <c r="I540" s="32"/>
      <c r="J540" s="33" t="str">
        <f t="shared" si="8"/>
        <v/>
      </c>
    </row>
    <row r="541" spans="1:10" x14ac:dyDescent="0.25">
      <c r="A541" s="4">
        <v>539</v>
      </c>
      <c r="B541" s="16"/>
      <c r="C541" s="4" t="str">
        <f>IF(B541&gt;0,IF(ISERROR(VLOOKUP(B541,exp!$A$3:$T$2002,20,FALSE)),"Не е избран разход",VLOOKUP(B541,exp!$A$3:$T$2002,20,FALSE)),"Не е избран разход")</f>
        <v>Не е избран разход</v>
      </c>
      <c r="D541" s="16"/>
      <c r="E541" s="4" t="str">
        <f>IF(D541&gt;0,IF(ISERROR(VLOOKUP(D541,acc!$A$3:$M$2002,13,FALSE)),"Не е избран счетоводен документ",VLOOKUP(D541,acc!$A$3:$M$2002,13,FALSE)),"Не е избран разход")</f>
        <v>Не е избран разход</v>
      </c>
      <c r="F541" s="32"/>
      <c r="G541" s="16"/>
      <c r="H541" s="4" t="str">
        <f>IF(G541&gt;0,IF(ISERROR(VLOOKUP(G541,pay!$A$3:$J$2002,10,FALSE)),"Не е избран платежен документ",VLOOKUP(G541,pay!$A$3:$J$2002,10,FALSE)),"Не е избран разход")</f>
        <v>Не е избран разход</v>
      </c>
      <c r="I541" s="32"/>
      <c r="J541" s="33" t="str">
        <f t="shared" si="8"/>
        <v/>
      </c>
    </row>
    <row r="542" spans="1:10" x14ac:dyDescent="0.25">
      <c r="A542" s="4">
        <v>540</v>
      </c>
      <c r="B542" s="16"/>
      <c r="C542" s="4" t="str">
        <f>IF(B542&gt;0,IF(ISERROR(VLOOKUP(B542,exp!$A$3:$T$2002,20,FALSE)),"Не е избран разход",VLOOKUP(B542,exp!$A$3:$T$2002,20,FALSE)),"Не е избран разход")</f>
        <v>Не е избран разход</v>
      </c>
      <c r="D542" s="16"/>
      <c r="E542" s="4" t="str">
        <f>IF(D542&gt;0,IF(ISERROR(VLOOKUP(D542,acc!$A$3:$M$2002,13,FALSE)),"Не е избран счетоводен документ",VLOOKUP(D542,acc!$A$3:$M$2002,13,FALSE)),"Не е избран разход")</f>
        <v>Не е избран разход</v>
      </c>
      <c r="F542" s="32"/>
      <c r="G542" s="16"/>
      <c r="H542" s="4" t="str">
        <f>IF(G542&gt;0,IF(ISERROR(VLOOKUP(G542,pay!$A$3:$J$2002,10,FALSE)),"Не е избран платежен документ",VLOOKUP(G542,pay!$A$3:$J$2002,10,FALSE)),"Не е избран разход")</f>
        <v>Не е избран разход</v>
      </c>
      <c r="I542" s="32"/>
      <c r="J542" s="33" t="str">
        <f t="shared" si="8"/>
        <v/>
      </c>
    </row>
    <row r="543" spans="1:10" x14ac:dyDescent="0.25">
      <c r="A543" s="4">
        <v>541</v>
      </c>
      <c r="B543" s="16"/>
      <c r="C543" s="4" t="str">
        <f>IF(B543&gt;0,IF(ISERROR(VLOOKUP(B543,exp!$A$3:$T$2002,20,FALSE)),"Не е избран разход",VLOOKUP(B543,exp!$A$3:$T$2002,20,FALSE)),"Не е избран разход")</f>
        <v>Не е избран разход</v>
      </c>
      <c r="D543" s="16"/>
      <c r="E543" s="4" t="str">
        <f>IF(D543&gt;0,IF(ISERROR(VLOOKUP(D543,acc!$A$3:$M$2002,13,FALSE)),"Не е избран счетоводен документ",VLOOKUP(D543,acc!$A$3:$M$2002,13,FALSE)),"Не е избран разход")</f>
        <v>Не е избран разход</v>
      </c>
      <c r="F543" s="32"/>
      <c r="G543" s="16"/>
      <c r="H543" s="4" t="str">
        <f>IF(G543&gt;0,IF(ISERROR(VLOOKUP(G543,pay!$A$3:$J$2002,10,FALSE)),"Не е избран платежен документ",VLOOKUP(G543,pay!$A$3:$J$2002,10,FALSE)),"Не е избран разход")</f>
        <v>Не е избран разход</v>
      </c>
      <c r="I543" s="32"/>
      <c r="J543" s="33" t="str">
        <f t="shared" si="8"/>
        <v/>
      </c>
    </row>
    <row r="544" spans="1:10" x14ac:dyDescent="0.25">
      <c r="A544" s="4">
        <v>542</v>
      </c>
      <c r="B544" s="16"/>
      <c r="C544" s="4" t="str">
        <f>IF(B544&gt;0,IF(ISERROR(VLOOKUP(B544,exp!$A$3:$T$2002,20,FALSE)),"Не е избран разход",VLOOKUP(B544,exp!$A$3:$T$2002,20,FALSE)),"Не е избран разход")</f>
        <v>Не е избран разход</v>
      </c>
      <c r="D544" s="16"/>
      <c r="E544" s="4" t="str">
        <f>IF(D544&gt;0,IF(ISERROR(VLOOKUP(D544,acc!$A$3:$M$2002,13,FALSE)),"Не е избран счетоводен документ",VLOOKUP(D544,acc!$A$3:$M$2002,13,FALSE)),"Не е избран разход")</f>
        <v>Не е избран разход</v>
      </c>
      <c r="F544" s="32"/>
      <c r="G544" s="16"/>
      <c r="H544" s="4" t="str">
        <f>IF(G544&gt;0,IF(ISERROR(VLOOKUP(G544,pay!$A$3:$J$2002,10,FALSE)),"Не е избран платежен документ",VLOOKUP(G544,pay!$A$3:$J$2002,10,FALSE)),"Не е избран разход")</f>
        <v>Не е избран разход</v>
      </c>
      <c r="I544" s="32"/>
      <c r="J544" s="33" t="str">
        <f t="shared" si="8"/>
        <v/>
      </c>
    </row>
    <row r="545" spans="1:10" x14ac:dyDescent="0.25">
      <c r="A545" s="4">
        <v>543</v>
      </c>
      <c r="B545" s="16"/>
      <c r="C545" s="4" t="str">
        <f>IF(B545&gt;0,IF(ISERROR(VLOOKUP(B545,exp!$A$3:$T$2002,20,FALSE)),"Не е избран разход",VLOOKUP(B545,exp!$A$3:$T$2002,20,FALSE)),"Не е избран разход")</f>
        <v>Не е избран разход</v>
      </c>
      <c r="D545" s="16"/>
      <c r="E545" s="4" t="str">
        <f>IF(D545&gt;0,IF(ISERROR(VLOOKUP(D545,acc!$A$3:$M$2002,13,FALSE)),"Не е избран счетоводен документ",VLOOKUP(D545,acc!$A$3:$M$2002,13,FALSE)),"Не е избран разход")</f>
        <v>Не е избран разход</v>
      </c>
      <c r="F545" s="32"/>
      <c r="G545" s="16"/>
      <c r="H545" s="4" t="str">
        <f>IF(G545&gt;0,IF(ISERROR(VLOOKUP(G545,pay!$A$3:$J$2002,10,FALSE)),"Не е избран платежен документ",VLOOKUP(G545,pay!$A$3:$J$2002,10,FALSE)),"Не е избран разход")</f>
        <v>Не е избран разход</v>
      </c>
      <c r="I545" s="32"/>
      <c r="J545" s="33" t="str">
        <f t="shared" si="8"/>
        <v/>
      </c>
    </row>
    <row r="546" spans="1:10" x14ac:dyDescent="0.25">
      <c r="A546" s="4">
        <v>544</v>
      </c>
      <c r="B546" s="16"/>
      <c r="C546" s="4" t="str">
        <f>IF(B546&gt;0,IF(ISERROR(VLOOKUP(B546,exp!$A$3:$T$2002,20,FALSE)),"Не е избран разход",VLOOKUP(B546,exp!$A$3:$T$2002,20,FALSE)),"Не е избран разход")</f>
        <v>Не е избран разход</v>
      </c>
      <c r="D546" s="16"/>
      <c r="E546" s="4" t="str">
        <f>IF(D546&gt;0,IF(ISERROR(VLOOKUP(D546,acc!$A$3:$M$2002,13,FALSE)),"Не е избран счетоводен документ",VLOOKUP(D546,acc!$A$3:$M$2002,13,FALSE)),"Не е избран разход")</f>
        <v>Не е избран разход</v>
      </c>
      <c r="F546" s="32"/>
      <c r="G546" s="16"/>
      <c r="H546" s="4" t="str">
        <f>IF(G546&gt;0,IF(ISERROR(VLOOKUP(G546,pay!$A$3:$J$2002,10,FALSE)),"Не е избран платежен документ",VLOOKUP(G546,pay!$A$3:$J$2002,10,FALSE)),"Не е избран разход")</f>
        <v>Не е избран разход</v>
      </c>
      <c r="I546" s="32"/>
      <c r="J546" s="33" t="str">
        <f t="shared" si="8"/>
        <v/>
      </c>
    </row>
    <row r="547" spans="1:10" x14ac:dyDescent="0.25">
      <c r="A547" s="4">
        <v>545</v>
      </c>
      <c r="B547" s="16"/>
      <c r="C547" s="4" t="str">
        <f>IF(B547&gt;0,IF(ISERROR(VLOOKUP(B547,exp!$A$3:$T$2002,20,FALSE)),"Не е избран разход",VLOOKUP(B547,exp!$A$3:$T$2002,20,FALSE)),"Не е избран разход")</f>
        <v>Не е избран разход</v>
      </c>
      <c r="D547" s="16"/>
      <c r="E547" s="4" t="str">
        <f>IF(D547&gt;0,IF(ISERROR(VLOOKUP(D547,acc!$A$3:$M$2002,13,FALSE)),"Не е избран счетоводен документ",VLOOKUP(D547,acc!$A$3:$M$2002,13,FALSE)),"Не е избран разход")</f>
        <v>Не е избран разход</v>
      </c>
      <c r="F547" s="32"/>
      <c r="G547" s="16"/>
      <c r="H547" s="4" t="str">
        <f>IF(G547&gt;0,IF(ISERROR(VLOOKUP(G547,pay!$A$3:$J$2002,10,FALSE)),"Не е избран платежен документ",VLOOKUP(G547,pay!$A$3:$J$2002,10,FALSE)),"Не е избран разход")</f>
        <v>Не е избран разход</v>
      </c>
      <c r="I547" s="32"/>
      <c r="J547" s="33" t="str">
        <f t="shared" si="8"/>
        <v/>
      </c>
    </row>
    <row r="548" spans="1:10" x14ac:dyDescent="0.25">
      <c r="A548" s="4">
        <v>546</v>
      </c>
      <c r="B548" s="16"/>
      <c r="C548" s="4" t="str">
        <f>IF(B548&gt;0,IF(ISERROR(VLOOKUP(B548,exp!$A$3:$T$2002,20,FALSE)),"Не е избран разход",VLOOKUP(B548,exp!$A$3:$T$2002,20,FALSE)),"Не е избран разход")</f>
        <v>Не е избран разход</v>
      </c>
      <c r="D548" s="16"/>
      <c r="E548" s="4" t="str">
        <f>IF(D548&gt;0,IF(ISERROR(VLOOKUP(D548,acc!$A$3:$M$2002,13,FALSE)),"Не е избран счетоводен документ",VLOOKUP(D548,acc!$A$3:$M$2002,13,FALSE)),"Не е избран разход")</f>
        <v>Не е избран разход</v>
      </c>
      <c r="F548" s="32"/>
      <c r="G548" s="16"/>
      <c r="H548" s="4" t="str">
        <f>IF(G548&gt;0,IF(ISERROR(VLOOKUP(G548,pay!$A$3:$J$2002,10,FALSE)),"Не е избран платежен документ",VLOOKUP(G548,pay!$A$3:$J$2002,10,FALSE)),"Не е избран разход")</f>
        <v>Не е избран разход</v>
      </c>
      <c r="I548" s="32"/>
      <c r="J548" s="33" t="str">
        <f t="shared" si="8"/>
        <v/>
      </c>
    </row>
    <row r="549" spans="1:10" x14ac:dyDescent="0.25">
      <c r="A549" s="4">
        <v>547</v>
      </c>
      <c r="B549" s="16"/>
      <c r="C549" s="4" t="str">
        <f>IF(B549&gt;0,IF(ISERROR(VLOOKUP(B549,exp!$A$3:$T$2002,20,FALSE)),"Не е избран разход",VLOOKUP(B549,exp!$A$3:$T$2002,20,FALSE)),"Не е избран разход")</f>
        <v>Не е избран разход</v>
      </c>
      <c r="D549" s="16"/>
      <c r="E549" s="4" t="str">
        <f>IF(D549&gt;0,IF(ISERROR(VLOOKUP(D549,acc!$A$3:$M$2002,13,FALSE)),"Не е избран счетоводен документ",VLOOKUP(D549,acc!$A$3:$M$2002,13,FALSE)),"Не е избран разход")</f>
        <v>Не е избран разход</v>
      </c>
      <c r="F549" s="32"/>
      <c r="G549" s="16"/>
      <c r="H549" s="4" t="str">
        <f>IF(G549&gt;0,IF(ISERROR(VLOOKUP(G549,pay!$A$3:$J$2002,10,FALSE)),"Не е избран платежен документ",VLOOKUP(G549,pay!$A$3:$J$2002,10,FALSE)),"Не е избран разход")</f>
        <v>Не е избран разход</v>
      </c>
      <c r="I549" s="32"/>
      <c r="J549" s="33" t="str">
        <f t="shared" si="8"/>
        <v/>
      </c>
    </row>
    <row r="550" spans="1:10" x14ac:dyDescent="0.25">
      <c r="A550" s="4">
        <v>548</v>
      </c>
      <c r="B550" s="16"/>
      <c r="C550" s="4" t="str">
        <f>IF(B550&gt;0,IF(ISERROR(VLOOKUP(B550,exp!$A$3:$T$2002,20,FALSE)),"Не е избран разход",VLOOKUP(B550,exp!$A$3:$T$2002,20,FALSE)),"Не е избран разход")</f>
        <v>Не е избран разход</v>
      </c>
      <c r="D550" s="16"/>
      <c r="E550" s="4" t="str">
        <f>IF(D550&gt;0,IF(ISERROR(VLOOKUP(D550,acc!$A$3:$M$2002,13,FALSE)),"Не е избран счетоводен документ",VLOOKUP(D550,acc!$A$3:$M$2002,13,FALSE)),"Не е избран разход")</f>
        <v>Не е избран разход</v>
      </c>
      <c r="F550" s="32"/>
      <c r="G550" s="16"/>
      <c r="H550" s="4" t="str">
        <f>IF(G550&gt;0,IF(ISERROR(VLOOKUP(G550,pay!$A$3:$J$2002,10,FALSE)),"Не е избран платежен документ",VLOOKUP(G550,pay!$A$3:$J$2002,10,FALSE)),"Не е избран разход")</f>
        <v>Не е избран разход</v>
      </c>
      <c r="I550" s="32"/>
      <c r="J550" s="33" t="str">
        <f t="shared" si="8"/>
        <v/>
      </c>
    </row>
    <row r="551" spans="1:10" x14ac:dyDescent="0.25">
      <c r="A551" s="4">
        <v>549</v>
      </c>
      <c r="B551" s="16"/>
      <c r="C551" s="4" t="str">
        <f>IF(B551&gt;0,IF(ISERROR(VLOOKUP(B551,exp!$A$3:$T$2002,20,FALSE)),"Не е избран разход",VLOOKUP(B551,exp!$A$3:$T$2002,20,FALSE)),"Не е избран разход")</f>
        <v>Не е избран разход</v>
      </c>
      <c r="D551" s="16"/>
      <c r="E551" s="4" t="str">
        <f>IF(D551&gt;0,IF(ISERROR(VLOOKUP(D551,acc!$A$3:$M$2002,13,FALSE)),"Не е избран счетоводен документ",VLOOKUP(D551,acc!$A$3:$M$2002,13,FALSE)),"Не е избран разход")</f>
        <v>Не е избран разход</v>
      </c>
      <c r="F551" s="32"/>
      <c r="G551" s="16"/>
      <c r="H551" s="4" t="str">
        <f>IF(G551&gt;0,IF(ISERROR(VLOOKUP(G551,pay!$A$3:$J$2002,10,FALSE)),"Не е избран платежен документ",VLOOKUP(G551,pay!$A$3:$J$2002,10,FALSE)),"Не е избран разход")</f>
        <v>Не е избран разход</v>
      </c>
      <c r="I551" s="32"/>
      <c r="J551" s="33" t="str">
        <f t="shared" si="8"/>
        <v/>
      </c>
    </row>
    <row r="552" spans="1:10" x14ac:dyDescent="0.25">
      <c r="A552" s="4">
        <v>550</v>
      </c>
      <c r="B552" s="16"/>
      <c r="C552" s="4" t="str">
        <f>IF(B552&gt;0,IF(ISERROR(VLOOKUP(B552,exp!$A$3:$T$2002,20,FALSE)),"Не е избран разход",VLOOKUP(B552,exp!$A$3:$T$2002,20,FALSE)),"Не е избран разход")</f>
        <v>Не е избран разход</v>
      </c>
      <c r="D552" s="16"/>
      <c r="E552" s="4" t="str">
        <f>IF(D552&gt;0,IF(ISERROR(VLOOKUP(D552,acc!$A$3:$M$2002,13,FALSE)),"Не е избран счетоводен документ",VLOOKUP(D552,acc!$A$3:$M$2002,13,FALSE)),"Не е избран разход")</f>
        <v>Не е избран разход</v>
      </c>
      <c r="F552" s="32"/>
      <c r="G552" s="16"/>
      <c r="H552" s="4" t="str">
        <f>IF(G552&gt;0,IF(ISERROR(VLOOKUP(G552,pay!$A$3:$J$2002,10,FALSE)),"Не е избран платежен документ",VLOOKUP(G552,pay!$A$3:$J$2002,10,FALSE)),"Не е избран разход")</f>
        <v>Не е избран разход</v>
      </c>
      <c r="I552" s="32"/>
      <c r="J552" s="33" t="str">
        <f t="shared" si="8"/>
        <v/>
      </c>
    </row>
    <row r="553" spans="1:10" x14ac:dyDescent="0.25">
      <c r="A553" s="4">
        <v>551</v>
      </c>
      <c r="B553" s="16"/>
      <c r="C553" s="4" t="str">
        <f>IF(B553&gt;0,IF(ISERROR(VLOOKUP(B553,exp!$A$3:$T$2002,20,FALSE)),"Не е избран разход",VLOOKUP(B553,exp!$A$3:$T$2002,20,FALSE)),"Не е избран разход")</f>
        <v>Не е избран разход</v>
      </c>
      <c r="D553" s="16"/>
      <c r="E553" s="4" t="str">
        <f>IF(D553&gt;0,IF(ISERROR(VLOOKUP(D553,acc!$A$3:$M$2002,13,FALSE)),"Не е избран счетоводен документ",VLOOKUP(D553,acc!$A$3:$M$2002,13,FALSE)),"Не е избран разход")</f>
        <v>Не е избран разход</v>
      </c>
      <c r="F553" s="32"/>
      <c r="G553" s="16"/>
      <c r="H553" s="4" t="str">
        <f>IF(G553&gt;0,IF(ISERROR(VLOOKUP(G553,pay!$A$3:$J$2002,10,FALSE)),"Не е избран платежен документ",VLOOKUP(G553,pay!$A$3:$J$2002,10,FALSE)),"Не е избран разход")</f>
        <v>Не е избран разход</v>
      </c>
      <c r="I553" s="32"/>
      <c r="J553" s="33" t="str">
        <f t="shared" si="8"/>
        <v/>
      </c>
    </row>
    <row r="554" spans="1:10" x14ac:dyDescent="0.25">
      <c r="A554" s="4">
        <v>552</v>
      </c>
      <c r="B554" s="16"/>
      <c r="C554" s="4" t="str">
        <f>IF(B554&gt;0,IF(ISERROR(VLOOKUP(B554,exp!$A$3:$T$2002,20,FALSE)),"Не е избран разход",VLOOKUP(B554,exp!$A$3:$T$2002,20,FALSE)),"Не е избран разход")</f>
        <v>Не е избран разход</v>
      </c>
      <c r="D554" s="16"/>
      <c r="E554" s="4" t="str">
        <f>IF(D554&gt;0,IF(ISERROR(VLOOKUP(D554,acc!$A$3:$M$2002,13,FALSE)),"Не е избран счетоводен документ",VLOOKUP(D554,acc!$A$3:$M$2002,13,FALSE)),"Не е избран разход")</f>
        <v>Не е избран разход</v>
      </c>
      <c r="F554" s="32"/>
      <c r="G554" s="16"/>
      <c r="H554" s="4" t="str">
        <f>IF(G554&gt;0,IF(ISERROR(VLOOKUP(G554,pay!$A$3:$J$2002,10,FALSE)),"Не е избран платежен документ",VLOOKUP(G554,pay!$A$3:$J$2002,10,FALSE)),"Не е избран разход")</f>
        <v>Не е избран разход</v>
      </c>
      <c r="I554" s="32"/>
      <c r="J554" s="33" t="str">
        <f t="shared" si="8"/>
        <v/>
      </c>
    </row>
    <row r="555" spans="1:10" x14ac:dyDescent="0.25">
      <c r="A555" s="4">
        <v>553</v>
      </c>
      <c r="B555" s="16"/>
      <c r="C555" s="4" t="str">
        <f>IF(B555&gt;0,IF(ISERROR(VLOOKUP(B555,exp!$A$3:$T$2002,20,FALSE)),"Не е избран разход",VLOOKUP(B555,exp!$A$3:$T$2002,20,FALSE)),"Не е избран разход")</f>
        <v>Не е избран разход</v>
      </c>
      <c r="D555" s="16"/>
      <c r="E555" s="4" t="str">
        <f>IF(D555&gt;0,IF(ISERROR(VLOOKUP(D555,acc!$A$3:$M$2002,13,FALSE)),"Не е избран счетоводен документ",VLOOKUP(D555,acc!$A$3:$M$2002,13,FALSE)),"Не е избран разход")</f>
        <v>Не е избран разход</v>
      </c>
      <c r="F555" s="32"/>
      <c r="G555" s="16"/>
      <c r="H555" s="4" t="str">
        <f>IF(G555&gt;0,IF(ISERROR(VLOOKUP(G555,pay!$A$3:$J$2002,10,FALSE)),"Не е избран платежен документ",VLOOKUP(G555,pay!$A$3:$J$2002,10,FALSE)),"Не е избран разход")</f>
        <v>Не е избран разход</v>
      </c>
      <c r="I555" s="32"/>
      <c r="J555" s="33" t="str">
        <f t="shared" si="8"/>
        <v/>
      </c>
    </row>
    <row r="556" spans="1:10" x14ac:dyDescent="0.25">
      <c r="A556" s="4">
        <v>554</v>
      </c>
      <c r="B556" s="16"/>
      <c r="C556" s="4" t="str">
        <f>IF(B556&gt;0,IF(ISERROR(VLOOKUP(B556,exp!$A$3:$T$2002,20,FALSE)),"Не е избран разход",VLOOKUP(B556,exp!$A$3:$T$2002,20,FALSE)),"Не е избран разход")</f>
        <v>Не е избран разход</v>
      </c>
      <c r="D556" s="16"/>
      <c r="E556" s="4" t="str">
        <f>IF(D556&gt;0,IF(ISERROR(VLOOKUP(D556,acc!$A$3:$M$2002,13,FALSE)),"Не е избран счетоводен документ",VLOOKUP(D556,acc!$A$3:$M$2002,13,FALSE)),"Не е избран разход")</f>
        <v>Не е избран разход</v>
      </c>
      <c r="F556" s="32"/>
      <c r="G556" s="16"/>
      <c r="H556" s="4" t="str">
        <f>IF(G556&gt;0,IF(ISERROR(VLOOKUP(G556,pay!$A$3:$J$2002,10,FALSE)),"Не е избран платежен документ",VLOOKUP(G556,pay!$A$3:$J$2002,10,FALSE)),"Не е избран разход")</f>
        <v>Не е избран разход</v>
      </c>
      <c r="I556" s="32"/>
      <c r="J556" s="33" t="str">
        <f t="shared" si="8"/>
        <v/>
      </c>
    </row>
    <row r="557" spans="1:10" x14ac:dyDescent="0.25">
      <c r="A557" s="4">
        <v>555</v>
      </c>
      <c r="B557" s="16"/>
      <c r="C557" s="4" t="str">
        <f>IF(B557&gt;0,IF(ISERROR(VLOOKUP(B557,exp!$A$3:$T$2002,20,FALSE)),"Не е избран разход",VLOOKUP(B557,exp!$A$3:$T$2002,20,FALSE)),"Не е избран разход")</f>
        <v>Не е избран разход</v>
      </c>
      <c r="D557" s="16"/>
      <c r="E557" s="4" t="str">
        <f>IF(D557&gt;0,IF(ISERROR(VLOOKUP(D557,acc!$A$3:$M$2002,13,FALSE)),"Не е избран счетоводен документ",VLOOKUP(D557,acc!$A$3:$M$2002,13,FALSE)),"Не е избран разход")</f>
        <v>Не е избран разход</v>
      </c>
      <c r="F557" s="32"/>
      <c r="G557" s="16"/>
      <c r="H557" s="4" t="str">
        <f>IF(G557&gt;0,IF(ISERROR(VLOOKUP(G557,pay!$A$3:$J$2002,10,FALSE)),"Не е избран платежен документ",VLOOKUP(G557,pay!$A$3:$J$2002,10,FALSE)),"Не е избран разход")</f>
        <v>Не е избран разход</v>
      </c>
      <c r="I557" s="32"/>
      <c r="J557" s="33" t="str">
        <f t="shared" si="8"/>
        <v/>
      </c>
    </row>
    <row r="558" spans="1:10" x14ac:dyDescent="0.25">
      <c r="A558" s="4">
        <v>556</v>
      </c>
      <c r="B558" s="16"/>
      <c r="C558" s="4" t="str">
        <f>IF(B558&gt;0,IF(ISERROR(VLOOKUP(B558,exp!$A$3:$T$2002,20,FALSE)),"Не е избран разход",VLOOKUP(B558,exp!$A$3:$T$2002,20,FALSE)),"Не е избран разход")</f>
        <v>Не е избран разход</v>
      </c>
      <c r="D558" s="16"/>
      <c r="E558" s="4" t="str">
        <f>IF(D558&gt;0,IF(ISERROR(VLOOKUP(D558,acc!$A$3:$M$2002,13,FALSE)),"Не е избран счетоводен документ",VLOOKUP(D558,acc!$A$3:$M$2002,13,FALSE)),"Не е избран разход")</f>
        <v>Не е избран разход</v>
      </c>
      <c r="F558" s="32"/>
      <c r="G558" s="16"/>
      <c r="H558" s="4" t="str">
        <f>IF(G558&gt;0,IF(ISERROR(VLOOKUP(G558,pay!$A$3:$J$2002,10,FALSE)),"Не е избран платежен документ",VLOOKUP(G558,pay!$A$3:$J$2002,10,FALSE)),"Не е избран разход")</f>
        <v>Не е избран разход</v>
      </c>
      <c r="I558" s="32"/>
      <c r="J558" s="33" t="str">
        <f t="shared" si="8"/>
        <v/>
      </c>
    </row>
    <row r="559" spans="1:10" x14ac:dyDescent="0.25">
      <c r="A559" s="4">
        <v>557</v>
      </c>
      <c r="B559" s="16"/>
      <c r="C559" s="4" t="str">
        <f>IF(B559&gt;0,IF(ISERROR(VLOOKUP(B559,exp!$A$3:$T$2002,20,FALSE)),"Не е избран разход",VLOOKUP(B559,exp!$A$3:$T$2002,20,FALSE)),"Не е избран разход")</f>
        <v>Не е избран разход</v>
      </c>
      <c r="D559" s="16"/>
      <c r="E559" s="4" t="str">
        <f>IF(D559&gt;0,IF(ISERROR(VLOOKUP(D559,acc!$A$3:$M$2002,13,FALSE)),"Не е избран счетоводен документ",VLOOKUP(D559,acc!$A$3:$M$2002,13,FALSE)),"Не е избран разход")</f>
        <v>Не е избран разход</v>
      </c>
      <c r="F559" s="32"/>
      <c r="G559" s="16"/>
      <c r="H559" s="4" t="str">
        <f>IF(G559&gt;0,IF(ISERROR(VLOOKUP(G559,pay!$A$3:$J$2002,10,FALSE)),"Не е избран платежен документ",VLOOKUP(G559,pay!$A$3:$J$2002,10,FALSE)),"Не е избран разход")</f>
        <v>Не е избран разход</v>
      </c>
      <c r="I559" s="32"/>
      <c r="J559" s="33" t="str">
        <f t="shared" si="8"/>
        <v/>
      </c>
    </row>
    <row r="560" spans="1:10" x14ac:dyDescent="0.25">
      <c r="A560" s="4">
        <v>558</v>
      </c>
      <c r="B560" s="16"/>
      <c r="C560" s="4" t="str">
        <f>IF(B560&gt;0,IF(ISERROR(VLOOKUP(B560,exp!$A$3:$T$2002,20,FALSE)),"Не е избран разход",VLOOKUP(B560,exp!$A$3:$T$2002,20,FALSE)),"Не е избран разход")</f>
        <v>Не е избран разход</v>
      </c>
      <c r="D560" s="16"/>
      <c r="E560" s="4" t="str">
        <f>IF(D560&gt;0,IF(ISERROR(VLOOKUP(D560,acc!$A$3:$M$2002,13,FALSE)),"Не е избран счетоводен документ",VLOOKUP(D560,acc!$A$3:$M$2002,13,FALSE)),"Не е избран разход")</f>
        <v>Не е избран разход</v>
      </c>
      <c r="F560" s="32"/>
      <c r="G560" s="16"/>
      <c r="H560" s="4" t="str">
        <f>IF(G560&gt;0,IF(ISERROR(VLOOKUP(G560,pay!$A$3:$J$2002,10,FALSE)),"Не е избран платежен документ",VLOOKUP(G560,pay!$A$3:$J$2002,10,FALSE)),"Не е избран разход")</f>
        <v>Не е избран разход</v>
      </c>
      <c r="I560" s="32"/>
      <c r="J560" s="33" t="str">
        <f t="shared" si="8"/>
        <v/>
      </c>
    </row>
    <row r="561" spans="1:10" x14ac:dyDescent="0.25">
      <c r="A561" s="4">
        <v>559</v>
      </c>
      <c r="B561" s="16"/>
      <c r="C561" s="4" t="str">
        <f>IF(B561&gt;0,IF(ISERROR(VLOOKUP(B561,exp!$A$3:$T$2002,20,FALSE)),"Не е избран разход",VLOOKUP(B561,exp!$A$3:$T$2002,20,FALSE)),"Не е избран разход")</f>
        <v>Не е избран разход</v>
      </c>
      <c r="D561" s="16"/>
      <c r="E561" s="4" t="str">
        <f>IF(D561&gt;0,IF(ISERROR(VLOOKUP(D561,acc!$A$3:$M$2002,13,FALSE)),"Не е избран счетоводен документ",VLOOKUP(D561,acc!$A$3:$M$2002,13,FALSE)),"Не е избран разход")</f>
        <v>Не е избран разход</v>
      </c>
      <c r="F561" s="32"/>
      <c r="G561" s="16"/>
      <c r="H561" s="4" t="str">
        <f>IF(G561&gt;0,IF(ISERROR(VLOOKUP(G561,pay!$A$3:$J$2002,10,FALSE)),"Не е избран платежен документ",VLOOKUP(G561,pay!$A$3:$J$2002,10,FALSE)),"Не е избран разход")</f>
        <v>Не е избран разход</v>
      </c>
      <c r="I561" s="32"/>
      <c r="J561" s="33" t="str">
        <f t="shared" si="8"/>
        <v/>
      </c>
    </row>
    <row r="562" spans="1:10" x14ac:dyDescent="0.25">
      <c r="A562" s="4">
        <v>560</v>
      </c>
      <c r="B562" s="16"/>
      <c r="C562" s="4" t="str">
        <f>IF(B562&gt;0,IF(ISERROR(VLOOKUP(B562,exp!$A$3:$T$2002,20,FALSE)),"Не е избран разход",VLOOKUP(B562,exp!$A$3:$T$2002,20,FALSE)),"Не е избран разход")</f>
        <v>Не е избран разход</v>
      </c>
      <c r="D562" s="16"/>
      <c r="E562" s="4" t="str">
        <f>IF(D562&gt;0,IF(ISERROR(VLOOKUP(D562,acc!$A$3:$M$2002,13,FALSE)),"Не е избран счетоводен документ",VLOOKUP(D562,acc!$A$3:$M$2002,13,FALSE)),"Не е избран разход")</f>
        <v>Не е избран разход</v>
      </c>
      <c r="F562" s="32"/>
      <c r="G562" s="16"/>
      <c r="H562" s="4" t="str">
        <f>IF(G562&gt;0,IF(ISERROR(VLOOKUP(G562,pay!$A$3:$J$2002,10,FALSE)),"Не е избран платежен документ",VLOOKUP(G562,pay!$A$3:$J$2002,10,FALSE)),"Не е избран разход")</f>
        <v>Не е избран разход</v>
      </c>
      <c r="I562" s="32"/>
      <c r="J562" s="33" t="str">
        <f t="shared" si="8"/>
        <v/>
      </c>
    </row>
    <row r="563" spans="1:10" x14ac:dyDescent="0.25">
      <c r="A563" s="4">
        <v>561</v>
      </c>
      <c r="B563" s="16"/>
      <c r="C563" s="4" t="str">
        <f>IF(B563&gt;0,IF(ISERROR(VLOOKUP(B563,exp!$A$3:$T$2002,20,FALSE)),"Не е избран разход",VLOOKUP(B563,exp!$A$3:$T$2002,20,FALSE)),"Не е избран разход")</f>
        <v>Не е избран разход</v>
      </c>
      <c r="D563" s="16"/>
      <c r="E563" s="4" t="str">
        <f>IF(D563&gt;0,IF(ISERROR(VLOOKUP(D563,acc!$A$3:$M$2002,13,FALSE)),"Не е избран счетоводен документ",VLOOKUP(D563,acc!$A$3:$M$2002,13,FALSE)),"Не е избран разход")</f>
        <v>Не е избран разход</v>
      </c>
      <c r="F563" s="32"/>
      <c r="G563" s="16"/>
      <c r="H563" s="4" t="str">
        <f>IF(G563&gt;0,IF(ISERROR(VLOOKUP(G563,pay!$A$3:$J$2002,10,FALSE)),"Не е избран платежен документ",VLOOKUP(G563,pay!$A$3:$J$2002,10,FALSE)),"Не е избран разход")</f>
        <v>Не е избран разход</v>
      </c>
      <c r="I563" s="32"/>
      <c r="J563" s="33" t="str">
        <f t="shared" si="8"/>
        <v/>
      </c>
    </row>
    <row r="564" spans="1:10" x14ac:dyDescent="0.25">
      <c r="A564" s="4">
        <v>562</v>
      </c>
      <c r="B564" s="16"/>
      <c r="C564" s="4" t="str">
        <f>IF(B564&gt;0,IF(ISERROR(VLOOKUP(B564,exp!$A$3:$T$2002,20,FALSE)),"Не е избран разход",VLOOKUP(B564,exp!$A$3:$T$2002,20,FALSE)),"Не е избран разход")</f>
        <v>Не е избран разход</v>
      </c>
      <c r="D564" s="16"/>
      <c r="E564" s="4" t="str">
        <f>IF(D564&gt;0,IF(ISERROR(VLOOKUP(D564,acc!$A$3:$M$2002,13,FALSE)),"Не е избран счетоводен документ",VLOOKUP(D564,acc!$A$3:$M$2002,13,FALSE)),"Не е избран разход")</f>
        <v>Не е избран разход</v>
      </c>
      <c r="F564" s="32"/>
      <c r="G564" s="16"/>
      <c r="H564" s="4" t="str">
        <f>IF(G564&gt;0,IF(ISERROR(VLOOKUP(G564,pay!$A$3:$J$2002,10,FALSE)),"Не е избран платежен документ",VLOOKUP(G564,pay!$A$3:$J$2002,10,FALSE)),"Не е избран разход")</f>
        <v>Не е избран разход</v>
      </c>
      <c r="I564" s="32"/>
      <c r="J564" s="33" t="str">
        <f t="shared" si="8"/>
        <v/>
      </c>
    </row>
    <row r="565" spans="1:10" x14ac:dyDescent="0.25">
      <c r="A565" s="4">
        <v>563</v>
      </c>
      <c r="B565" s="16"/>
      <c r="C565" s="4" t="str">
        <f>IF(B565&gt;0,IF(ISERROR(VLOOKUP(B565,exp!$A$3:$T$2002,20,FALSE)),"Не е избран разход",VLOOKUP(B565,exp!$A$3:$T$2002,20,FALSE)),"Не е избран разход")</f>
        <v>Не е избран разход</v>
      </c>
      <c r="D565" s="16"/>
      <c r="E565" s="4" t="str">
        <f>IF(D565&gt;0,IF(ISERROR(VLOOKUP(D565,acc!$A$3:$M$2002,13,FALSE)),"Не е избран счетоводен документ",VLOOKUP(D565,acc!$A$3:$M$2002,13,FALSE)),"Не е избран разход")</f>
        <v>Не е избран разход</v>
      </c>
      <c r="F565" s="32"/>
      <c r="G565" s="16"/>
      <c r="H565" s="4" t="str">
        <f>IF(G565&gt;0,IF(ISERROR(VLOOKUP(G565,pay!$A$3:$J$2002,10,FALSE)),"Не е избран платежен документ",VLOOKUP(G565,pay!$A$3:$J$2002,10,FALSE)),"Не е избран разход")</f>
        <v>Не е избран разход</v>
      </c>
      <c r="I565" s="32"/>
      <c r="J565" s="33" t="str">
        <f t="shared" si="8"/>
        <v/>
      </c>
    </row>
    <row r="566" spans="1:10" x14ac:dyDescent="0.25">
      <c r="A566" s="4">
        <v>564</v>
      </c>
      <c r="B566" s="16"/>
      <c r="C566" s="4" t="str">
        <f>IF(B566&gt;0,IF(ISERROR(VLOOKUP(B566,exp!$A$3:$T$2002,20,FALSE)),"Не е избран разход",VLOOKUP(B566,exp!$A$3:$T$2002,20,FALSE)),"Не е избран разход")</f>
        <v>Не е избран разход</v>
      </c>
      <c r="D566" s="16"/>
      <c r="E566" s="4" t="str">
        <f>IF(D566&gt;0,IF(ISERROR(VLOOKUP(D566,acc!$A$3:$M$2002,13,FALSE)),"Не е избран счетоводен документ",VLOOKUP(D566,acc!$A$3:$M$2002,13,FALSE)),"Не е избран разход")</f>
        <v>Не е избран разход</v>
      </c>
      <c r="F566" s="32"/>
      <c r="G566" s="16"/>
      <c r="H566" s="4" t="str">
        <f>IF(G566&gt;0,IF(ISERROR(VLOOKUP(G566,pay!$A$3:$J$2002,10,FALSE)),"Не е избран платежен документ",VLOOKUP(G566,pay!$A$3:$J$2002,10,FALSE)),"Не е избран разход")</f>
        <v>Не е избран разход</v>
      </c>
      <c r="I566" s="32"/>
      <c r="J566" s="33" t="str">
        <f t="shared" si="8"/>
        <v/>
      </c>
    </row>
    <row r="567" spans="1:10" x14ac:dyDescent="0.25">
      <c r="A567" s="4">
        <v>565</v>
      </c>
      <c r="B567" s="16"/>
      <c r="C567" s="4" t="str">
        <f>IF(B567&gt;0,IF(ISERROR(VLOOKUP(B567,exp!$A$3:$T$2002,20,FALSE)),"Не е избран разход",VLOOKUP(B567,exp!$A$3:$T$2002,20,FALSE)),"Не е избран разход")</f>
        <v>Не е избран разход</v>
      </c>
      <c r="D567" s="16"/>
      <c r="E567" s="4" t="str">
        <f>IF(D567&gt;0,IF(ISERROR(VLOOKUP(D567,acc!$A$3:$M$2002,13,FALSE)),"Не е избран счетоводен документ",VLOOKUP(D567,acc!$A$3:$M$2002,13,FALSE)),"Не е избран разход")</f>
        <v>Не е избран разход</v>
      </c>
      <c r="F567" s="32"/>
      <c r="G567" s="16"/>
      <c r="H567" s="4" t="str">
        <f>IF(G567&gt;0,IF(ISERROR(VLOOKUP(G567,pay!$A$3:$J$2002,10,FALSE)),"Не е избран платежен документ",VLOOKUP(G567,pay!$A$3:$J$2002,10,FALSE)),"Не е избран разход")</f>
        <v>Не е избран разход</v>
      </c>
      <c r="I567" s="32"/>
      <c r="J567" s="33" t="str">
        <f t="shared" si="8"/>
        <v/>
      </c>
    </row>
    <row r="568" spans="1:10" x14ac:dyDescent="0.25">
      <c r="A568" s="4">
        <v>566</v>
      </c>
      <c r="B568" s="16"/>
      <c r="C568" s="4" t="str">
        <f>IF(B568&gt;0,IF(ISERROR(VLOOKUP(B568,exp!$A$3:$T$2002,20,FALSE)),"Не е избран разход",VLOOKUP(B568,exp!$A$3:$T$2002,20,FALSE)),"Не е избран разход")</f>
        <v>Не е избран разход</v>
      </c>
      <c r="D568" s="16"/>
      <c r="E568" s="4" t="str">
        <f>IF(D568&gt;0,IF(ISERROR(VLOOKUP(D568,acc!$A$3:$M$2002,13,FALSE)),"Не е избран счетоводен документ",VLOOKUP(D568,acc!$A$3:$M$2002,13,FALSE)),"Не е избран разход")</f>
        <v>Не е избран разход</v>
      </c>
      <c r="F568" s="32"/>
      <c r="G568" s="16"/>
      <c r="H568" s="4" t="str">
        <f>IF(G568&gt;0,IF(ISERROR(VLOOKUP(G568,pay!$A$3:$J$2002,10,FALSE)),"Не е избран платежен документ",VLOOKUP(G568,pay!$A$3:$J$2002,10,FALSE)),"Не е избран разход")</f>
        <v>Не е избран разход</v>
      </c>
      <c r="I568" s="32"/>
      <c r="J568" s="33" t="str">
        <f t="shared" si="8"/>
        <v/>
      </c>
    </row>
    <row r="569" spans="1:10" x14ac:dyDescent="0.25">
      <c r="A569" s="4">
        <v>567</v>
      </c>
      <c r="B569" s="16"/>
      <c r="C569" s="4" t="str">
        <f>IF(B569&gt;0,IF(ISERROR(VLOOKUP(B569,exp!$A$3:$T$2002,20,FALSE)),"Не е избран разход",VLOOKUP(B569,exp!$A$3:$T$2002,20,FALSE)),"Не е избран разход")</f>
        <v>Не е избран разход</v>
      </c>
      <c r="D569" s="16"/>
      <c r="E569" s="4" t="str">
        <f>IF(D569&gt;0,IF(ISERROR(VLOOKUP(D569,acc!$A$3:$M$2002,13,FALSE)),"Не е избран счетоводен документ",VLOOKUP(D569,acc!$A$3:$M$2002,13,FALSE)),"Не е избран разход")</f>
        <v>Не е избран разход</v>
      </c>
      <c r="F569" s="32"/>
      <c r="G569" s="16"/>
      <c r="H569" s="4" t="str">
        <f>IF(G569&gt;0,IF(ISERROR(VLOOKUP(G569,pay!$A$3:$J$2002,10,FALSE)),"Не е избран платежен документ",VLOOKUP(G569,pay!$A$3:$J$2002,10,FALSE)),"Не е избран разход")</f>
        <v>Не е избран разход</v>
      </c>
      <c r="I569" s="32"/>
      <c r="J569" s="33" t="str">
        <f t="shared" si="8"/>
        <v/>
      </c>
    </row>
    <row r="570" spans="1:10" x14ac:dyDescent="0.25">
      <c r="A570" s="4">
        <v>568</v>
      </c>
      <c r="B570" s="16"/>
      <c r="C570" s="4" t="str">
        <f>IF(B570&gt;0,IF(ISERROR(VLOOKUP(B570,exp!$A$3:$T$2002,20,FALSE)),"Не е избран разход",VLOOKUP(B570,exp!$A$3:$T$2002,20,FALSE)),"Не е избран разход")</f>
        <v>Не е избран разход</v>
      </c>
      <c r="D570" s="16"/>
      <c r="E570" s="4" t="str">
        <f>IF(D570&gt;0,IF(ISERROR(VLOOKUP(D570,acc!$A$3:$M$2002,13,FALSE)),"Не е избран счетоводен документ",VLOOKUP(D570,acc!$A$3:$M$2002,13,FALSE)),"Не е избран разход")</f>
        <v>Не е избран разход</v>
      </c>
      <c r="F570" s="32"/>
      <c r="G570" s="16"/>
      <c r="H570" s="4" t="str">
        <f>IF(G570&gt;0,IF(ISERROR(VLOOKUP(G570,pay!$A$3:$J$2002,10,FALSE)),"Не е избран платежен документ",VLOOKUP(G570,pay!$A$3:$J$2002,10,FALSE)),"Не е избран разход")</f>
        <v>Не е избран разход</v>
      </c>
      <c r="I570" s="32"/>
      <c r="J570" s="33" t="str">
        <f t="shared" si="8"/>
        <v/>
      </c>
    </row>
    <row r="571" spans="1:10" x14ac:dyDescent="0.25">
      <c r="A571" s="4">
        <v>569</v>
      </c>
      <c r="B571" s="16"/>
      <c r="C571" s="4" t="str">
        <f>IF(B571&gt;0,IF(ISERROR(VLOOKUP(B571,exp!$A$3:$T$2002,20,FALSE)),"Не е избран разход",VLOOKUP(B571,exp!$A$3:$T$2002,20,FALSE)),"Не е избран разход")</f>
        <v>Не е избран разход</v>
      </c>
      <c r="D571" s="16"/>
      <c r="E571" s="4" t="str">
        <f>IF(D571&gt;0,IF(ISERROR(VLOOKUP(D571,acc!$A$3:$M$2002,13,FALSE)),"Не е избран счетоводен документ",VLOOKUP(D571,acc!$A$3:$M$2002,13,FALSE)),"Не е избран разход")</f>
        <v>Не е избран разход</v>
      </c>
      <c r="F571" s="32"/>
      <c r="G571" s="16"/>
      <c r="H571" s="4" t="str">
        <f>IF(G571&gt;0,IF(ISERROR(VLOOKUP(G571,pay!$A$3:$J$2002,10,FALSE)),"Не е избран платежен документ",VLOOKUP(G571,pay!$A$3:$J$2002,10,FALSE)),"Не е избран разход")</f>
        <v>Не е избран разход</v>
      </c>
      <c r="I571" s="32"/>
      <c r="J571" s="33" t="str">
        <f t="shared" si="8"/>
        <v/>
      </c>
    </row>
    <row r="572" spans="1:10" x14ac:dyDescent="0.25">
      <c r="A572" s="4">
        <v>570</v>
      </c>
      <c r="B572" s="16"/>
      <c r="C572" s="4" t="str">
        <f>IF(B572&gt;0,IF(ISERROR(VLOOKUP(B572,exp!$A$3:$T$2002,20,FALSE)),"Не е избран разход",VLOOKUP(B572,exp!$A$3:$T$2002,20,FALSE)),"Не е избран разход")</f>
        <v>Не е избран разход</v>
      </c>
      <c r="D572" s="16"/>
      <c r="E572" s="4" t="str">
        <f>IF(D572&gt;0,IF(ISERROR(VLOOKUP(D572,acc!$A$3:$M$2002,13,FALSE)),"Не е избран счетоводен документ",VLOOKUP(D572,acc!$A$3:$M$2002,13,FALSE)),"Не е избран разход")</f>
        <v>Не е избран разход</v>
      </c>
      <c r="F572" s="32"/>
      <c r="G572" s="16"/>
      <c r="H572" s="4" t="str">
        <f>IF(G572&gt;0,IF(ISERROR(VLOOKUP(G572,pay!$A$3:$J$2002,10,FALSE)),"Не е избран платежен документ",VLOOKUP(G572,pay!$A$3:$J$2002,10,FALSE)),"Не е избран разход")</f>
        <v>Не е избран разход</v>
      </c>
      <c r="I572" s="32"/>
      <c r="J572" s="33" t="str">
        <f t="shared" si="8"/>
        <v/>
      </c>
    </row>
    <row r="573" spans="1:10" x14ac:dyDescent="0.25">
      <c r="A573" s="4">
        <v>571</v>
      </c>
      <c r="B573" s="16"/>
      <c r="C573" s="4" t="str">
        <f>IF(B573&gt;0,IF(ISERROR(VLOOKUP(B573,exp!$A$3:$T$2002,20,FALSE)),"Не е избран разход",VLOOKUP(B573,exp!$A$3:$T$2002,20,FALSE)),"Не е избран разход")</f>
        <v>Не е избран разход</v>
      </c>
      <c r="D573" s="16"/>
      <c r="E573" s="4" t="str">
        <f>IF(D573&gt;0,IF(ISERROR(VLOOKUP(D573,acc!$A$3:$M$2002,13,FALSE)),"Не е избран счетоводен документ",VLOOKUP(D573,acc!$A$3:$M$2002,13,FALSE)),"Не е избран разход")</f>
        <v>Не е избран разход</v>
      </c>
      <c r="F573" s="32"/>
      <c r="G573" s="16"/>
      <c r="H573" s="4" t="str">
        <f>IF(G573&gt;0,IF(ISERROR(VLOOKUP(G573,pay!$A$3:$J$2002,10,FALSE)),"Не е избран платежен документ",VLOOKUP(G573,pay!$A$3:$J$2002,10,FALSE)),"Не е избран разход")</f>
        <v>Не е избран разход</v>
      </c>
      <c r="I573" s="32"/>
      <c r="J573" s="33" t="str">
        <f t="shared" si="8"/>
        <v/>
      </c>
    </row>
    <row r="574" spans="1:10" x14ac:dyDescent="0.25">
      <c r="A574" s="4">
        <v>572</v>
      </c>
      <c r="B574" s="16"/>
      <c r="C574" s="4" t="str">
        <f>IF(B574&gt;0,IF(ISERROR(VLOOKUP(B574,exp!$A$3:$T$2002,20,FALSE)),"Не е избран разход",VLOOKUP(B574,exp!$A$3:$T$2002,20,FALSE)),"Не е избран разход")</f>
        <v>Не е избран разход</v>
      </c>
      <c r="D574" s="16"/>
      <c r="E574" s="4" t="str">
        <f>IF(D574&gt;0,IF(ISERROR(VLOOKUP(D574,acc!$A$3:$M$2002,13,FALSE)),"Не е избран счетоводен документ",VLOOKUP(D574,acc!$A$3:$M$2002,13,FALSE)),"Не е избран разход")</f>
        <v>Не е избран разход</v>
      </c>
      <c r="F574" s="32"/>
      <c r="G574" s="16"/>
      <c r="H574" s="4" t="str">
        <f>IF(G574&gt;0,IF(ISERROR(VLOOKUP(G574,pay!$A$3:$J$2002,10,FALSE)),"Не е избран платежен документ",VLOOKUP(G574,pay!$A$3:$J$2002,10,FALSE)),"Не е избран разход")</f>
        <v>Не е избран разход</v>
      </c>
      <c r="I574" s="32"/>
      <c r="J574" s="33" t="str">
        <f t="shared" si="8"/>
        <v/>
      </c>
    </row>
    <row r="575" spans="1:10" x14ac:dyDescent="0.25">
      <c r="A575" s="4">
        <v>573</v>
      </c>
      <c r="B575" s="16"/>
      <c r="C575" s="4" t="str">
        <f>IF(B575&gt;0,IF(ISERROR(VLOOKUP(B575,exp!$A$3:$T$2002,20,FALSE)),"Не е избран разход",VLOOKUP(B575,exp!$A$3:$T$2002,20,FALSE)),"Не е избран разход")</f>
        <v>Не е избран разход</v>
      </c>
      <c r="D575" s="16"/>
      <c r="E575" s="4" t="str">
        <f>IF(D575&gt;0,IF(ISERROR(VLOOKUP(D575,acc!$A$3:$M$2002,13,FALSE)),"Не е избран счетоводен документ",VLOOKUP(D575,acc!$A$3:$M$2002,13,FALSE)),"Не е избран разход")</f>
        <v>Не е избран разход</v>
      </c>
      <c r="F575" s="32"/>
      <c r="G575" s="16"/>
      <c r="H575" s="4" t="str">
        <f>IF(G575&gt;0,IF(ISERROR(VLOOKUP(G575,pay!$A$3:$J$2002,10,FALSE)),"Не е избран платежен документ",VLOOKUP(G575,pay!$A$3:$J$2002,10,FALSE)),"Не е избран разход")</f>
        <v>Не е избран разход</v>
      </c>
      <c r="I575" s="32"/>
      <c r="J575" s="33" t="str">
        <f t="shared" si="8"/>
        <v/>
      </c>
    </row>
    <row r="576" spans="1:10" x14ac:dyDescent="0.25">
      <c r="A576" s="4">
        <v>574</v>
      </c>
      <c r="B576" s="16"/>
      <c r="C576" s="4" t="str">
        <f>IF(B576&gt;0,IF(ISERROR(VLOOKUP(B576,exp!$A$3:$T$2002,20,FALSE)),"Не е избран разход",VLOOKUP(B576,exp!$A$3:$T$2002,20,FALSE)),"Не е избран разход")</f>
        <v>Не е избран разход</v>
      </c>
      <c r="D576" s="16"/>
      <c r="E576" s="4" t="str">
        <f>IF(D576&gt;0,IF(ISERROR(VLOOKUP(D576,acc!$A$3:$M$2002,13,FALSE)),"Не е избран счетоводен документ",VLOOKUP(D576,acc!$A$3:$M$2002,13,FALSE)),"Не е избран разход")</f>
        <v>Не е избран разход</v>
      </c>
      <c r="F576" s="32"/>
      <c r="G576" s="16"/>
      <c r="H576" s="4" t="str">
        <f>IF(G576&gt;0,IF(ISERROR(VLOOKUP(G576,pay!$A$3:$J$2002,10,FALSE)),"Не е избран платежен документ",VLOOKUP(G576,pay!$A$3:$J$2002,10,FALSE)),"Не е избран разход")</f>
        <v>Не е избран разход</v>
      </c>
      <c r="I576" s="32"/>
      <c r="J576" s="33" t="str">
        <f t="shared" si="8"/>
        <v/>
      </c>
    </row>
    <row r="577" spans="1:10" x14ac:dyDescent="0.25">
      <c r="A577" s="4">
        <v>575</v>
      </c>
      <c r="B577" s="16"/>
      <c r="C577" s="4" t="str">
        <f>IF(B577&gt;0,IF(ISERROR(VLOOKUP(B577,exp!$A$3:$T$2002,20,FALSE)),"Не е избран разход",VLOOKUP(B577,exp!$A$3:$T$2002,20,FALSE)),"Не е избран разход")</f>
        <v>Не е избран разход</v>
      </c>
      <c r="D577" s="16"/>
      <c r="E577" s="4" t="str">
        <f>IF(D577&gt;0,IF(ISERROR(VLOOKUP(D577,acc!$A$3:$M$2002,13,FALSE)),"Не е избран счетоводен документ",VLOOKUP(D577,acc!$A$3:$M$2002,13,FALSE)),"Не е избран разход")</f>
        <v>Не е избран разход</v>
      </c>
      <c r="F577" s="32"/>
      <c r="G577" s="16"/>
      <c r="H577" s="4" t="str">
        <f>IF(G577&gt;0,IF(ISERROR(VLOOKUP(G577,pay!$A$3:$J$2002,10,FALSE)),"Не е избран платежен документ",VLOOKUP(G577,pay!$A$3:$J$2002,10,FALSE)),"Не е избран разход")</f>
        <v>Не е избран разход</v>
      </c>
      <c r="I577" s="32"/>
      <c r="J577" s="33" t="str">
        <f t="shared" si="8"/>
        <v/>
      </c>
    </row>
    <row r="578" spans="1:10" x14ac:dyDescent="0.25">
      <c r="A578" s="4">
        <v>576</v>
      </c>
      <c r="B578" s="16"/>
      <c r="C578" s="4" t="str">
        <f>IF(B578&gt;0,IF(ISERROR(VLOOKUP(B578,exp!$A$3:$T$2002,20,FALSE)),"Не е избран разход",VLOOKUP(B578,exp!$A$3:$T$2002,20,FALSE)),"Не е избран разход")</f>
        <v>Не е избран разход</v>
      </c>
      <c r="D578" s="16"/>
      <c r="E578" s="4" t="str">
        <f>IF(D578&gt;0,IF(ISERROR(VLOOKUP(D578,acc!$A$3:$M$2002,13,FALSE)),"Не е избран счетоводен документ",VLOOKUP(D578,acc!$A$3:$M$2002,13,FALSE)),"Не е избран разход")</f>
        <v>Не е избран разход</v>
      </c>
      <c r="F578" s="32"/>
      <c r="G578" s="16"/>
      <c r="H578" s="4" t="str">
        <f>IF(G578&gt;0,IF(ISERROR(VLOOKUP(G578,pay!$A$3:$J$2002,10,FALSE)),"Не е избран платежен документ",VLOOKUP(G578,pay!$A$3:$J$2002,10,FALSE)),"Не е избран разход")</f>
        <v>Не е избран разход</v>
      </c>
      <c r="I578" s="32"/>
      <c r="J578" s="33" t="str">
        <f t="shared" si="8"/>
        <v/>
      </c>
    </row>
    <row r="579" spans="1:10" x14ac:dyDescent="0.25">
      <c r="A579" s="4">
        <v>577</v>
      </c>
      <c r="B579" s="16"/>
      <c r="C579" s="4" t="str">
        <f>IF(B579&gt;0,IF(ISERROR(VLOOKUP(B579,exp!$A$3:$T$2002,20,FALSE)),"Не е избран разход",VLOOKUP(B579,exp!$A$3:$T$2002,20,FALSE)),"Не е избран разход")</f>
        <v>Не е избран разход</v>
      </c>
      <c r="D579" s="16"/>
      <c r="E579" s="4" t="str">
        <f>IF(D579&gt;0,IF(ISERROR(VLOOKUP(D579,acc!$A$3:$M$2002,13,FALSE)),"Не е избран счетоводен документ",VLOOKUP(D579,acc!$A$3:$M$2002,13,FALSE)),"Не е избран разход")</f>
        <v>Не е избран разход</v>
      </c>
      <c r="F579" s="32"/>
      <c r="G579" s="16"/>
      <c r="H579" s="4" t="str">
        <f>IF(G579&gt;0,IF(ISERROR(VLOOKUP(G579,pay!$A$3:$J$2002,10,FALSE)),"Не е избран платежен документ",VLOOKUP(G579,pay!$A$3:$J$2002,10,FALSE)),"Не е избран разход")</f>
        <v>Не е избран разход</v>
      </c>
      <c r="I579" s="32"/>
      <c r="J579" s="33" t="str">
        <f t="shared" si="8"/>
        <v/>
      </c>
    </row>
    <row r="580" spans="1:10" x14ac:dyDescent="0.25">
      <c r="A580" s="4">
        <v>578</v>
      </c>
      <c r="B580" s="16"/>
      <c r="C580" s="4" t="str">
        <f>IF(B580&gt;0,IF(ISERROR(VLOOKUP(B580,exp!$A$3:$T$2002,20,FALSE)),"Не е избран разход",VLOOKUP(B580,exp!$A$3:$T$2002,20,FALSE)),"Не е избран разход")</f>
        <v>Не е избран разход</v>
      </c>
      <c r="D580" s="16"/>
      <c r="E580" s="4" t="str">
        <f>IF(D580&gt;0,IF(ISERROR(VLOOKUP(D580,acc!$A$3:$M$2002,13,FALSE)),"Не е избран счетоводен документ",VLOOKUP(D580,acc!$A$3:$M$2002,13,FALSE)),"Не е избран разход")</f>
        <v>Не е избран разход</v>
      </c>
      <c r="F580" s="32"/>
      <c r="G580" s="16"/>
      <c r="H580" s="4" t="str">
        <f>IF(G580&gt;0,IF(ISERROR(VLOOKUP(G580,pay!$A$3:$J$2002,10,FALSE)),"Не е избран платежен документ",VLOOKUP(G580,pay!$A$3:$J$2002,10,FALSE)),"Не е избран разход")</f>
        <v>Не е избран разход</v>
      </c>
      <c r="I580" s="32"/>
      <c r="J580" s="33" t="str">
        <f t="shared" ref="J580:J643" si="9">IF(F580&lt;&gt;I580,"колони F и I са с различна сума",IF(AND(OR(F580&lt;=0,I580&lt;=0),F580&lt;&gt;"",I580&lt;&gt;""),"Попълнена е сума равна или по-малка от 0-ла",IF(AND(OR(B580&lt;&gt;"",D580&lt;&gt;"",F580&lt;&gt;"",G580&lt;&gt;"",I580&lt;&gt;""),OR(B580="",D580="",F580="",G580="",I580="")),"Не са попълнени всички полета","")))</f>
        <v/>
      </c>
    </row>
    <row r="581" spans="1:10" x14ac:dyDescent="0.25">
      <c r="A581" s="4">
        <v>579</v>
      </c>
      <c r="B581" s="16"/>
      <c r="C581" s="4" t="str">
        <f>IF(B581&gt;0,IF(ISERROR(VLOOKUP(B581,exp!$A$3:$T$2002,20,FALSE)),"Не е избран разход",VLOOKUP(B581,exp!$A$3:$T$2002,20,FALSE)),"Не е избран разход")</f>
        <v>Не е избран разход</v>
      </c>
      <c r="D581" s="16"/>
      <c r="E581" s="4" t="str">
        <f>IF(D581&gt;0,IF(ISERROR(VLOOKUP(D581,acc!$A$3:$M$2002,13,FALSE)),"Не е избран счетоводен документ",VLOOKUP(D581,acc!$A$3:$M$2002,13,FALSE)),"Не е избран разход")</f>
        <v>Не е избран разход</v>
      </c>
      <c r="F581" s="32"/>
      <c r="G581" s="16"/>
      <c r="H581" s="4" t="str">
        <f>IF(G581&gt;0,IF(ISERROR(VLOOKUP(G581,pay!$A$3:$J$2002,10,FALSE)),"Не е избран платежен документ",VLOOKUP(G581,pay!$A$3:$J$2002,10,FALSE)),"Не е избран разход")</f>
        <v>Не е избран разход</v>
      </c>
      <c r="I581" s="32"/>
      <c r="J581" s="33" t="str">
        <f t="shared" si="9"/>
        <v/>
      </c>
    </row>
    <row r="582" spans="1:10" x14ac:dyDescent="0.25">
      <c r="A582" s="4">
        <v>580</v>
      </c>
      <c r="B582" s="16"/>
      <c r="C582" s="4" t="str">
        <f>IF(B582&gt;0,IF(ISERROR(VLOOKUP(B582,exp!$A$3:$T$2002,20,FALSE)),"Не е избран разход",VLOOKUP(B582,exp!$A$3:$T$2002,20,FALSE)),"Не е избран разход")</f>
        <v>Не е избран разход</v>
      </c>
      <c r="D582" s="16"/>
      <c r="E582" s="4" t="str">
        <f>IF(D582&gt;0,IF(ISERROR(VLOOKUP(D582,acc!$A$3:$M$2002,13,FALSE)),"Не е избран счетоводен документ",VLOOKUP(D582,acc!$A$3:$M$2002,13,FALSE)),"Не е избран разход")</f>
        <v>Не е избран разход</v>
      </c>
      <c r="F582" s="32"/>
      <c r="G582" s="16"/>
      <c r="H582" s="4" t="str">
        <f>IF(G582&gt;0,IF(ISERROR(VLOOKUP(G582,pay!$A$3:$J$2002,10,FALSE)),"Не е избран платежен документ",VLOOKUP(G582,pay!$A$3:$J$2002,10,FALSE)),"Не е избран разход")</f>
        <v>Не е избран разход</v>
      </c>
      <c r="I582" s="32"/>
      <c r="J582" s="33" t="str">
        <f t="shared" si="9"/>
        <v/>
      </c>
    </row>
    <row r="583" spans="1:10" x14ac:dyDescent="0.25">
      <c r="A583" s="4">
        <v>581</v>
      </c>
      <c r="B583" s="16"/>
      <c r="C583" s="4" t="str">
        <f>IF(B583&gt;0,IF(ISERROR(VLOOKUP(B583,exp!$A$3:$T$2002,20,FALSE)),"Не е избран разход",VLOOKUP(B583,exp!$A$3:$T$2002,20,FALSE)),"Не е избран разход")</f>
        <v>Не е избран разход</v>
      </c>
      <c r="D583" s="16"/>
      <c r="E583" s="4" t="str">
        <f>IF(D583&gt;0,IF(ISERROR(VLOOKUP(D583,acc!$A$3:$M$2002,13,FALSE)),"Не е избран счетоводен документ",VLOOKUP(D583,acc!$A$3:$M$2002,13,FALSE)),"Не е избран разход")</f>
        <v>Не е избран разход</v>
      </c>
      <c r="F583" s="32"/>
      <c r="G583" s="16"/>
      <c r="H583" s="4" t="str">
        <f>IF(G583&gt;0,IF(ISERROR(VLOOKUP(G583,pay!$A$3:$J$2002,10,FALSE)),"Не е избран платежен документ",VLOOKUP(G583,pay!$A$3:$J$2002,10,FALSE)),"Не е избран разход")</f>
        <v>Не е избран разход</v>
      </c>
      <c r="I583" s="32"/>
      <c r="J583" s="33" t="str">
        <f t="shared" si="9"/>
        <v/>
      </c>
    </row>
    <row r="584" spans="1:10" x14ac:dyDescent="0.25">
      <c r="A584" s="4">
        <v>582</v>
      </c>
      <c r="B584" s="16"/>
      <c r="C584" s="4" t="str">
        <f>IF(B584&gt;0,IF(ISERROR(VLOOKUP(B584,exp!$A$3:$T$2002,20,FALSE)),"Не е избран разход",VLOOKUP(B584,exp!$A$3:$T$2002,20,FALSE)),"Не е избран разход")</f>
        <v>Не е избран разход</v>
      </c>
      <c r="D584" s="16"/>
      <c r="E584" s="4" t="str">
        <f>IF(D584&gt;0,IF(ISERROR(VLOOKUP(D584,acc!$A$3:$M$2002,13,FALSE)),"Не е избран счетоводен документ",VLOOKUP(D584,acc!$A$3:$M$2002,13,FALSE)),"Не е избран разход")</f>
        <v>Не е избран разход</v>
      </c>
      <c r="F584" s="32"/>
      <c r="G584" s="16"/>
      <c r="H584" s="4" t="str">
        <f>IF(G584&gt;0,IF(ISERROR(VLOOKUP(G584,pay!$A$3:$J$2002,10,FALSE)),"Не е избран платежен документ",VLOOKUP(G584,pay!$A$3:$J$2002,10,FALSE)),"Не е избран разход")</f>
        <v>Не е избран разход</v>
      </c>
      <c r="I584" s="32"/>
      <c r="J584" s="33" t="str">
        <f t="shared" si="9"/>
        <v/>
      </c>
    </row>
    <row r="585" spans="1:10" x14ac:dyDescent="0.25">
      <c r="A585" s="4">
        <v>583</v>
      </c>
      <c r="B585" s="16"/>
      <c r="C585" s="4" t="str">
        <f>IF(B585&gt;0,IF(ISERROR(VLOOKUP(B585,exp!$A$3:$T$2002,20,FALSE)),"Не е избран разход",VLOOKUP(B585,exp!$A$3:$T$2002,20,FALSE)),"Не е избран разход")</f>
        <v>Не е избран разход</v>
      </c>
      <c r="D585" s="16"/>
      <c r="E585" s="4" t="str">
        <f>IF(D585&gt;0,IF(ISERROR(VLOOKUP(D585,acc!$A$3:$M$2002,13,FALSE)),"Не е избран счетоводен документ",VLOOKUP(D585,acc!$A$3:$M$2002,13,FALSE)),"Не е избран разход")</f>
        <v>Не е избран разход</v>
      </c>
      <c r="F585" s="32"/>
      <c r="G585" s="16"/>
      <c r="H585" s="4" t="str">
        <f>IF(G585&gt;0,IF(ISERROR(VLOOKUP(G585,pay!$A$3:$J$2002,10,FALSE)),"Не е избран платежен документ",VLOOKUP(G585,pay!$A$3:$J$2002,10,FALSE)),"Не е избран разход")</f>
        <v>Не е избран разход</v>
      </c>
      <c r="I585" s="32"/>
      <c r="J585" s="33" t="str">
        <f t="shared" si="9"/>
        <v/>
      </c>
    </row>
    <row r="586" spans="1:10" x14ac:dyDescent="0.25">
      <c r="A586" s="4">
        <v>584</v>
      </c>
      <c r="B586" s="16"/>
      <c r="C586" s="4" t="str">
        <f>IF(B586&gt;0,IF(ISERROR(VLOOKUP(B586,exp!$A$3:$T$2002,20,FALSE)),"Не е избран разход",VLOOKUP(B586,exp!$A$3:$T$2002,20,FALSE)),"Не е избран разход")</f>
        <v>Не е избран разход</v>
      </c>
      <c r="D586" s="16"/>
      <c r="E586" s="4" t="str">
        <f>IF(D586&gt;0,IF(ISERROR(VLOOKUP(D586,acc!$A$3:$M$2002,13,FALSE)),"Не е избран счетоводен документ",VLOOKUP(D586,acc!$A$3:$M$2002,13,FALSE)),"Не е избран разход")</f>
        <v>Не е избран разход</v>
      </c>
      <c r="F586" s="32"/>
      <c r="G586" s="16"/>
      <c r="H586" s="4" t="str">
        <f>IF(G586&gt;0,IF(ISERROR(VLOOKUP(G586,pay!$A$3:$J$2002,10,FALSE)),"Не е избран платежен документ",VLOOKUP(G586,pay!$A$3:$J$2002,10,FALSE)),"Не е избран разход")</f>
        <v>Не е избран разход</v>
      </c>
      <c r="I586" s="32"/>
      <c r="J586" s="33" t="str">
        <f t="shared" si="9"/>
        <v/>
      </c>
    </row>
    <row r="587" spans="1:10" x14ac:dyDescent="0.25">
      <c r="A587" s="4">
        <v>585</v>
      </c>
      <c r="B587" s="16"/>
      <c r="C587" s="4" t="str">
        <f>IF(B587&gt;0,IF(ISERROR(VLOOKUP(B587,exp!$A$3:$T$2002,20,FALSE)),"Не е избран разход",VLOOKUP(B587,exp!$A$3:$T$2002,20,FALSE)),"Не е избран разход")</f>
        <v>Не е избран разход</v>
      </c>
      <c r="D587" s="16"/>
      <c r="E587" s="4" t="str">
        <f>IF(D587&gt;0,IF(ISERROR(VLOOKUP(D587,acc!$A$3:$M$2002,13,FALSE)),"Не е избран счетоводен документ",VLOOKUP(D587,acc!$A$3:$M$2002,13,FALSE)),"Не е избран разход")</f>
        <v>Не е избран разход</v>
      </c>
      <c r="F587" s="32"/>
      <c r="G587" s="16"/>
      <c r="H587" s="4" t="str">
        <f>IF(G587&gt;0,IF(ISERROR(VLOOKUP(G587,pay!$A$3:$J$2002,10,FALSE)),"Не е избран платежен документ",VLOOKUP(G587,pay!$A$3:$J$2002,10,FALSE)),"Не е избран разход")</f>
        <v>Не е избран разход</v>
      </c>
      <c r="I587" s="32"/>
      <c r="J587" s="33" t="str">
        <f t="shared" si="9"/>
        <v/>
      </c>
    </row>
    <row r="588" spans="1:10" x14ac:dyDescent="0.25">
      <c r="A588" s="4">
        <v>586</v>
      </c>
      <c r="B588" s="16"/>
      <c r="C588" s="4" t="str">
        <f>IF(B588&gt;0,IF(ISERROR(VLOOKUP(B588,exp!$A$3:$T$2002,20,FALSE)),"Не е избран разход",VLOOKUP(B588,exp!$A$3:$T$2002,20,FALSE)),"Не е избран разход")</f>
        <v>Не е избран разход</v>
      </c>
      <c r="D588" s="16"/>
      <c r="E588" s="4" t="str">
        <f>IF(D588&gt;0,IF(ISERROR(VLOOKUP(D588,acc!$A$3:$M$2002,13,FALSE)),"Не е избран счетоводен документ",VLOOKUP(D588,acc!$A$3:$M$2002,13,FALSE)),"Не е избран разход")</f>
        <v>Не е избран разход</v>
      </c>
      <c r="F588" s="32"/>
      <c r="G588" s="16"/>
      <c r="H588" s="4" t="str">
        <f>IF(G588&gt;0,IF(ISERROR(VLOOKUP(G588,pay!$A$3:$J$2002,10,FALSE)),"Не е избран платежен документ",VLOOKUP(G588,pay!$A$3:$J$2002,10,FALSE)),"Не е избран разход")</f>
        <v>Не е избран разход</v>
      </c>
      <c r="I588" s="32"/>
      <c r="J588" s="33" t="str">
        <f t="shared" si="9"/>
        <v/>
      </c>
    </row>
    <row r="589" spans="1:10" x14ac:dyDescent="0.25">
      <c r="A589" s="4">
        <v>587</v>
      </c>
      <c r="B589" s="16"/>
      <c r="C589" s="4" t="str">
        <f>IF(B589&gt;0,IF(ISERROR(VLOOKUP(B589,exp!$A$3:$T$2002,20,FALSE)),"Не е избран разход",VLOOKUP(B589,exp!$A$3:$T$2002,20,FALSE)),"Не е избран разход")</f>
        <v>Не е избран разход</v>
      </c>
      <c r="D589" s="16"/>
      <c r="E589" s="4" t="str">
        <f>IF(D589&gt;0,IF(ISERROR(VLOOKUP(D589,acc!$A$3:$M$2002,13,FALSE)),"Не е избран счетоводен документ",VLOOKUP(D589,acc!$A$3:$M$2002,13,FALSE)),"Не е избран разход")</f>
        <v>Не е избран разход</v>
      </c>
      <c r="F589" s="32"/>
      <c r="G589" s="16"/>
      <c r="H589" s="4" t="str">
        <f>IF(G589&gt;0,IF(ISERROR(VLOOKUP(G589,pay!$A$3:$J$2002,10,FALSE)),"Не е избран платежен документ",VLOOKUP(G589,pay!$A$3:$J$2002,10,FALSE)),"Не е избран разход")</f>
        <v>Не е избран разход</v>
      </c>
      <c r="I589" s="32"/>
      <c r="J589" s="33" t="str">
        <f t="shared" si="9"/>
        <v/>
      </c>
    </row>
    <row r="590" spans="1:10" x14ac:dyDescent="0.25">
      <c r="A590" s="4">
        <v>588</v>
      </c>
      <c r="B590" s="16"/>
      <c r="C590" s="4" t="str">
        <f>IF(B590&gt;0,IF(ISERROR(VLOOKUP(B590,exp!$A$3:$T$2002,20,FALSE)),"Не е избран разход",VLOOKUP(B590,exp!$A$3:$T$2002,20,FALSE)),"Не е избран разход")</f>
        <v>Не е избран разход</v>
      </c>
      <c r="D590" s="16"/>
      <c r="E590" s="4" t="str">
        <f>IF(D590&gt;0,IF(ISERROR(VLOOKUP(D590,acc!$A$3:$M$2002,13,FALSE)),"Не е избран счетоводен документ",VLOOKUP(D590,acc!$A$3:$M$2002,13,FALSE)),"Не е избран разход")</f>
        <v>Не е избран разход</v>
      </c>
      <c r="F590" s="32"/>
      <c r="G590" s="16"/>
      <c r="H590" s="4" t="str">
        <f>IF(G590&gt;0,IF(ISERROR(VLOOKUP(G590,pay!$A$3:$J$2002,10,FALSE)),"Не е избран платежен документ",VLOOKUP(G590,pay!$A$3:$J$2002,10,FALSE)),"Не е избран разход")</f>
        <v>Не е избран разход</v>
      </c>
      <c r="I590" s="32"/>
      <c r="J590" s="33" t="str">
        <f t="shared" si="9"/>
        <v/>
      </c>
    </row>
    <row r="591" spans="1:10" x14ac:dyDescent="0.25">
      <c r="A591" s="4">
        <v>589</v>
      </c>
      <c r="B591" s="16"/>
      <c r="C591" s="4" t="str">
        <f>IF(B591&gt;0,IF(ISERROR(VLOOKUP(B591,exp!$A$3:$T$2002,20,FALSE)),"Не е избран разход",VLOOKUP(B591,exp!$A$3:$T$2002,20,FALSE)),"Не е избран разход")</f>
        <v>Не е избран разход</v>
      </c>
      <c r="D591" s="16"/>
      <c r="E591" s="4" t="str">
        <f>IF(D591&gt;0,IF(ISERROR(VLOOKUP(D591,acc!$A$3:$M$2002,13,FALSE)),"Не е избран счетоводен документ",VLOOKUP(D591,acc!$A$3:$M$2002,13,FALSE)),"Не е избран разход")</f>
        <v>Не е избран разход</v>
      </c>
      <c r="F591" s="32"/>
      <c r="G591" s="16"/>
      <c r="H591" s="4" t="str">
        <f>IF(G591&gt;0,IF(ISERROR(VLOOKUP(G591,pay!$A$3:$J$2002,10,FALSE)),"Не е избран платежен документ",VLOOKUP(G591,pay!$A$3:$J$2002,10,FALSE)),"Не е избран разход")</f>
        <v>Не е избран разход</v>
      </c>
      <c r="I591" s="32"/>
      <c r="J591" s="33" t="str">
        <f t="shared" si="9"/>
        <v/>
      </c>
    </row>
    <row r="592" spans="1:10" x14ac:dyDescent="0.25">
      <c r="A592" s="4">
        <v>590</v>
      </c>
      <c r="B592" s="16"/>
      <c r="C592" s="4" t="str">
        <f>IF(B592&gt;0,IF(ISERROR(VLOOKUP(B592,exp!$A$3:$T$2002,20,FALSE)),"Не е избран разход",VLOOKUP(B592,exp!$A$3:$T$2002,20,FALSE)),"Не е избран разход")</f>
        <v>Не е избран разход</v>
      </c>
      <c r="D592" s="16"/>
      <c r="E592" s="4" t="str">
        <f>IF(D592&gt;0,IF(ISERROR(VLOOKUP(D592,acc!$A$3:$M$2002,13,FALSE)),"Не е избран счетоводен документ",VLOOKUP(D592,acc!$A$3:$M$2002,13,FALSE)),"Не е избран разход")</f>
        <v>Не е избран разход</v>
      </c>
      <c r="F592" s="32"/>
      <c r="G592" s="16"/>
      <c r="H592" s="4" t="str">
        <f>IF(G592&gt;0,IF(ISERROR(VLOOKUP(G592,pay!$A$3:$J$2002,10,FALSE)),"Не е избран платежен документ",VLOOKUP(G592,pay!$A$3:$J$2002,10,FALSE)),"Не е избран разход")</f>
        <v>Не е избран разход</v>
      </c>
      <c r="I592" s="32"/>
      <c r="J592" s="33" t="str">
        <f t="shared" si="9"/>
        <v/>
      </c>
    </row>
    <row r="593" spans="1:10" x14ac:dyDescent="0.25">
      <c r="A593" s="4">
        <v>591</v>
      </c>
      <c r="B593" s="16"/>
      <c r="C593" s="4" t="str">
        <f>IF(B593&gt;0,IF(ISERROR(VLOOKUP(B593,exp!$A$3:$T$2002,20,FALSE)),"Не е избран разход",VLOOKUP(B593,exp!$A$3:$T$2002,20,FALSE)),"Не е избран разход")</f>
        <v>Не е избран разход</v>
      </c>
      <c r="D593" s="16"/>
      <c r="E593" s="4" t="str">
        <f>IF(D593&gt;0,IF(ISERROR(VLOOKUP(D593,acc!$A$3:$M$2002,13,FALSE)),"Не е избран счетоводен документ",VLOOKUP(D593,acc!$A$3:$M$2002,13,FALSE)),"Не е избран разход")</f>
        <v>Не е избран разход</v>
      </c>
      <c r="F593" s="32"/>
      <c r="G593" s="16"/>
      <c r="H593" s="4" t="str">
        <f>IF(G593&gt;0,IF(ISERROR(VLOOKUP(G593,pay!$A$3:$J$2002,10,FALSE)),"Не е избран платежен документ",VLOOKUP(G593,pay!$A$3:$J$2002,10,FALSE)),"Не е избран разход")</f>
        <v>Не е избран разход</v>
      </c>
      <c r="I593" s="32"/>
      <c r="J593" s="33" t="str">
        <f t="shared" si="9"/>
        <v/>
      </c>
    </row>
    <row r="594" spans="1:10" x14ac:dyDescent="0.25">
      <c r="A594" s="4">
        <v>592</v>
      </c>
      <c r="B594" s="16"/>
      <c r="C594" s="4" t="str">
        <f>IF(B594&gt;0,IF(ISERROR(VLOOKUP(B594,exp!$A$3:$T$2002,20,FALSE)),"Не е избран разход",VLOOKUP(B594,exp!$A$3:$T$2002,20,FALSE)),"Не е избран разход")</f>
        <v>Не е избран разход</v>
      </c>
      <c r="D594" s="16"/>
      <c r="E594" s="4" t="str">
        <f>IF(D594&gt;0,IF(ISERROR(VLOOKUP(D594,acc!$A$3:$M$2002,13,FALSE)),"Не е избран счетоводен документ",VLOOKUP(D594,acc!$A$3:$M$2002,13,FALSE)),"Не е избран разход")</f>
        <v>Не е избран разход</v>
      </c>
      <c r="F594" s="32"/>
      <c r="G594" s="16"/>
      <c r="H594" s="4" t="str">
        <f>IF(G594&gt;0,IF(ISERROR(VLOOKUP(G594,pay!$A$3:$J$2002,10,FALSE)),"Не е избран платежен документ",VLOOKUP(G594,pay!$A$3:$J$2002,10,FALSE)),"Не е избран разход")</f>
        <v>Не е избран разход</v>
      </c>
      <c r="I594" s="32"/>
      <c r="J594" s="33" t="str">
        <f t="shared" si="9"/>
        <v/>
      </c>
    </row>
    <row r="595" spans="1:10" x14ac:dyDescent="0.25">
      <c r="A595" s="4">
        <v>593</v>
      </c>
      <c r="B595" s="16"/>
      <c r="C595" s="4" t="str">
        <f>IF(B595&gt;0,IF(ISERROR(VLOOKUP(B595,exp!$A$3:$T$2002,20,FALSE)),"Не е избран разход",VLOOKUP(B595,exp!$A$3:$T$2002,20,FALSE)),"Не е избран разход")</f>
        <v>Не е избран разход</v>
      </c>
      <c r="D595" s="16"/>
      <c r="E595" s="4" t="str">
        <f>IF(D595&gt;0,IF(ISERROR(VLOOKUP(D595,acc!$A$3:$M$2002,13,FALSE)),"Не е избран счетоводен документ",VLOOKUP(D595,acc!$A$3:$M$2002,13,FALSE)),"Не е избран разход")</f>
        <v>Не е избран разход</v>
      </c>
      <c r="F595" s="32"/>
      <c r="G595" s="16"/>
      <c r="H595" s="4" t="str">
        <f>IF(G595&gt;0,IF(ISERROR(VLOOKUP(G595,pay!$A$3:$J$2002,10,FALSE)),"Не е избран платежен документ",VLOOKUP(G595,pay!$A$3:$J$2002,10,FALSE)),"Не е избран разход")</f>
        <v>Не е избран разход</v>
      </c>
      <c r="I595" s="32"/>
      <c r="J595" s="33" t="str">
        <f t="shared" si="9"/>
        <v/>
      </c>
    </row>
    <row r="596" spans="1:10" x14ac:dyDescent="0.25">
      <c r="A596" s="4">
        <v>594</v>
      </c>
      <c r="B596" s="16"/>
      <c r="C596" s="4" t="str">
        <f>IF(B596&gt;0,IF(ISERROR(VLOOKUP(B596,exp!$A$3:$T$2002,20,FALSE)),"Не е избран разход",VLOOKUP(B596,exp!$A$3:$T$2002,20,FALSE)),"Не е избран разход")</f>
        <v>Не е избран разход</v>
      </c>
      <c r="D596" s="16"/>
      <c r="E596" s="4" t="str">
        <f>IF(D596&gt;0,IF(ISERROR(VLOOKUP(D596,acc!$A$3:$M$2002,13,FALSE)),"Не е избран счетоводен документ",VLOOKUP(D596,acc!$A$3:$M$2002,13,FALSE)),"Не е избран разход")</f>
        <v>Не е избран разход</v>
      </c>
      <c r="F596" s="32"/>
      <c r="G596" s="16"/>
      <c r="H596" s="4" t="str">
        <f>IF(G596&gt;0,IF(ISERROR(VLOOKUP(G596,pay!$A$3:$J$2002,10,FALSE)),"Не е избран платежен документ",VLOOKUP(G596,pay!$A$3:$J$2002,10,FALSE)),"Не е избран разход")</f>
        <v>Не е избран разход</v>
      </c>
      <c r="I596" s="32"/>
      <c r="J596" s="33" t="str">
        <f t="shared" si="9"/>
        <v/>
      </c>
    </row>
    <row r="597" spans="1:10" x14ac:dyDescent="0.25">
      <c r="A597" s="4">
        <v>595</v>
      </c>
      <c r="B597" s="16"/>
      <c r="C597" s="4" t="str">
        <f>IF(B597&gt;0,IF(ISERROR(VLOOKUP(B597,exp!$A$3:$T$2002,20,FALSE)),"Не е избран разход",VLOOKUP(B597,exp!$A$3:$T$2002,20,FALSE)),"Не е избран разход")</f>
        <v>Не е избран разход</v>
      </c>
      <c r="D597" s="16"/>
      <c r="E597" s="4" t="str">
        <f>IF(D597&gt;0,IF(ISERROR(VLOOKUP(D597,acc!$A$3:$M$2002,13,FALSE)),"Не е избран счетоводен документ",VLOOKUP(D597,acc!$A$3:$M$2002,13,FALSE)),"Не е избран разход")</f>
        <v>Не е избран разход</v>
      </c>
      <c r="F597" s="32"/>
      <c r="G597" s="16"/>
      <c r="H597" s="4" t="str">
        <f>IF(G597&gt;0,IF(ISERROR(VLOOKUP(G597,pay!$A$3:$J$2002,10,FALSE)),"Не е избран платежен документ",VLOOKUP(G597,pay!$A$3:$J$2002,10,FALSE)),"Не е избран разход")</f>
        <v>Не е избран разход</v>
      </c>
      <c r="I597" s="32"/>
      <c r="J597" s="33" t="str">
        <f t="shared" si="9"/>
        <v/>
      </c>
    </row>
    <row r="598" spans="1:10" x14ac:dyDescent="0.25">
      <c r="A598" s="4">
        <v>596</v>
      </c>
      <c r="B598" s="16"/>
      <c r="C598" s="4" t="str">
        <f>IF(B598&gt;0,IF(ISERROR(VLOOKUP(B598,exp!$A$3:$T$2002,20,FALSE)),"Не е избран разход",VLOOKUP(B598,exp!$A$3:$T$2002,20,FALSE)),"Не е избран разход")</f>
        <v>Не е избран разход</v>
      </c>
      <c r="D598" s="16"/>
      <c r="E598" s="4" t="str">
        <f>IF(D598&gt;0,IF(ISERROR(VLOOKUP(D598,acc!$A$3:$M$2002,13,FALSE)),"Не е избран счетоводен документ",VLOOKUP(D598,acc!$A$3:$M$2002,13,FALSE)),"Не е избран разход")</f>
        <v>Не е избран разход</v>
      </c>
      <c r="F598" s="32"/>
      <c r="G598" s="16"/>
      <c r="H598" s="4" t="str">
        <f>IF(G598&gt;0,IF(ISERROR(VLOOKUP(G598,pay!$A$3:$J$2002,10,FALSE)),"Не е избран платежен документ",VLOOKUP(G598,pay!$A$3:$J$2002,10,FALSE)),"Не е избран разход")</f>
        <v>Не е избран разход</v>
      </c>
      <c r="I598" s="32"/>
      <c r="J598" s="33" t="str">
        <f t="shared" si="9"/>
        <v/>
      </c>
    </row>
    <row r="599" spans="1:10" x14ac:dyDescent="0.25">
      <c r="A599" s="4">
        <v>597</v>
      </c>
      <c r="B599" s="16"/>
      <c r="C599" s="4" t="str">
        <f>IF(B599&gt;0,IF(ISERROR(VLOOKUP(B599,exp!$A$3:$T$2002,20,FALSE)),"Не е избран разход",VLOOKUP(B599,exp!$A$3:$T$2002,20,FALSE)),"Не е избран разход")</f>
        <v>Не е избран разход</v>
      </c>
      <c r="D599" s="16"/>
      <c r="E599" s="4" t="str">
        <f>IF(D599&gt;0,IF(ISERROR(VLOOKUP(D599,acc!$A$3:$M$2002,13,FALSE)),"Не е избран счетоводен документ",VLOOKUP(D599,acc!$A$3:$M$2002,13,FALSE)),"Не е избран разход")</f>
        <v>Не е избран разход</v>
      </c>
      <c r="F599" s="32"/>
      <c r="G599" s="16"/>
      <c r="H599" s="4" t="str">
        <f>IF(G599&gt;0,IF(ISERROR(VLOOKUP(G599,pay!$A$3:$J$2002,10,FALSE)),"Не е избран платежен документ",VLOOKUP(G599,pay!$A$3:$J$2002,10,FALSE)),"Не е избран разход")</f>
        <v>Не е избран разход</v>
      </c>
      <c r="I599" s="32"/>
      <c r="J599" s="33" t="str">
        <f t="shared" si="9"/>
        <v/>
      </c>
    </row>
    <row r="600" spans="1:10" x14ac:dyDescent="0.25">
      <c r="A600" s="4">
        <v>598</v>
      </c>
      <c r="B600" s="16"/>
      <c r="C600" s="4" t="str">
        <f>IF(B600&gt;0,IF(ISERROR(VLOOKUP(B600,exp!$A$3:$T$2002,20,FALSE)),"Не е избран разход",VLOOKUP(B600,exp!$A$3:$T$2002,20,FALSE)),"Не е избран разход")</f>
        <v>Не е избран разход</v>
      </c>
      <c r="D600" s="16"/>
      <c r="E600" s="4" t="str">
        <f>IF(D600&gt;0,IF(ISERROR(VLOOKUP(D600,acc!$A$3:$M$2002,13,FALSE)),"Не е избран счетоводен документ",VLOOKUP(D600,acc!$A$3:$M$2002,13,FALSE)),"Не е избран разход")</f>
        <v>Не е избран разход</v>
      </c>
      <c r="F600" s="32"/>
      <c r="G600" s="16"/>
      <c r="H600" s="4" t="str">
        <f>IF(G600&gt;0,IF(ISERROR(VLOOKUP(G600,pay!$A$3:$J$2002,10,FALSE)),"Не е избран платежен документ",VLOOKUP(G600,pay!$A$3:$J$2002,10,FALSE)),"Не е избран разход")</f>
        <v>Не е избран разход</v>
      </c>
      <c r="I600" s="32"/>
      <c r="J600" s="33" t="str">
        <f t="shared" si="9"/>
        <v/>
      </c>
    </row>
    <row r="601" spans="1:10" x14ac:dyDescent="0.25">
      <c r="A601" s="4">
        <v>599</v>
      </c>
      <c r="B601" s="16"/>
      <c r="C601" s="4" t="str">
        <f>IF(B601&gt;0,IF(ISERROR(VLOOKUP(B601,exp!$A$3:$T$2002,20,FALSE)),"Не е избран разход",VLOOKUP(B601,exp!$A$3:$T$2002,20,FALSE)),"Не е избран разход")</f>
        <v>Не е избран разход</v>
      </c>
      <c r="D601" s="16"/>
      <c r="E601" s="4" t="str">
        <f>IF(D601&gt;0,IF(ISERROR(VLOOKUP(D601,acc!$A$3:$M$2002,13,FALSE)),"Не е избран счетоводен документ",VLOOKUP(D601,acc!$A$3:$M$2002,13,FALSE)),"Не е избран разход")</f>
        <v>Не е избран разход</v>
      </c>
      <c r="F601" s="32"/>
      <c r="G601" s="16"/>
      <c r="H601" s="4" t="str">
        <f>IF(G601&gt;0,IF(ISERROR(VLOOKUP(G601,pay!$A$3:$J$2002,10,FALSE)),"Не е избран платежен документ",VLOOKUP(G601,pay!$A$3:$J$2002,10,FALSE)),"Не е избран разход")</f>
        <v>Не е избран разход</v>
      </c>
      <c r="I601" s="32"/>
      <c r="J601" s="33" t="str">
        <f t="shared" si="9"/>
        <v/>
      </c>
    </row>
    <row r="602" spans="1:10" x14ac:dyDescent="0.25">
      <c r="A602" s="4">
        <v>600</v>
      </c>
      <c r="B602" s="16"/>
      <c r="C602" s="4" t="str">
        <f>IF(B602&gt;0,IF(ISERROR(VLOOKUP(B602,exp!$A$3:$T$2002,20,FALSE)),"Не е избран разход",VLOOKUP(B602,exp!$A$3:$T$2002,20,FALSE)),"Не е избран разход")</f>
        <v>Не е избран разход</v>
      </c>
      <c r="D602" s="16"/>
      <c r="E602" s="4" t="str">
        <f>IF(D602&gt;0,IF(ISERROR(VLOOKUP(D602,acc!$A$3:$M$2002,13,FALSE)),"Не е избран счетоводен документ",VLOOKUP(D602,acc!$A$3:$M$2002,13,FALSE)),"Не е избран разход")</f>
        <v>Не е избран разход</v>
      </c>
      <c r="F602" s="32"/>
      <c r="G602" s="16"/>
      <c r="H602" s="4" t="str">
        <f>IF(G602&gt;0,IF(ISERROR(VLOOKUP(G602,pay!$A$3:$J$2002,10,FALSE)),"Не е избран платежен документ",VLOOKUP(G602,pay!$A$3:$J$2002,10,FALSE)),"Не е избран разход")</f>
        <v>Не е избран разход</v>
      </c>
      <c r="I602" s="32"/>
      <c r="J602" s="33" t="str">
        <f t="shared" si="9"/>
        <v/>
      </c>
    </row>
    <row r="603" spans="1:10" x14ac:dyDescent="0.25">
      <c r="A603" s="4">
        <v>601</v>
      </c>
      <c r="B603" s="16"/>
      <c r="C603" s="4" t="str">
        <f>IF(B603&gt;0,IF(ISERROR(VLOOKUP(B603,exp!$A$3:$T$2002,20,FALSE)),"Не е избран разход",VLOOKUP(B603,exp!$A$3:$T$2002,20,FALSE)),"Не е избран разход")</f>
        <v>Не е избран разход</v>
      </c>
      <c r="D603" s="16"/>
      <c r="E603" s="4" t="str">
        <f>IF(D603&gt;0,IF(ISERROR(VLOOKUP(D603,acc!$A$3:$M$2002,13,FALSE)),"Не е избран счетоводен документ",VLOOKUP(D603,acc!$A$3:$M$2002,13,FALSE)),"Не е избран разход")</f>
        <v>Не е избран разход</v>
      </c>
      <c r="F603" s="32"/>
      <c r="G603" s="16"/>
      <c r="H603" s="4" t="str">
        <f>IF(G603&gt;0,IF(ISERROR(VLOOKUP(G603,pay!$A$3:$J$2002,10,FALSE)),"Не е избран платежен документ",VLOOKUP(G603,pay!$A$3:$J$2002,10,FALSE)),"Не е избран разход")</f>
        <v>Не е избран разход</v>
      </c>
      <c r="I603" s="32"/>
      <c r="J603" s="33" t="str">
        <f t="shared" si="9"/>
        <v/>
      </c>
    </row>
    <row r="604" spans="1:10" x14ac:dyDescent="0.25">
      <c r="A604" s="4">
        <v>602</v>
      </c>
      <c r="B604" s="16"/>
      <c r="C604" s="4" t="str">
        <f>IF(B604&gt;0,IF(ISERROR(VLOOKUP(B604,exp!$A$3:$T$2002,20,FALSE)),"Не е избран разход",VLOOKUP(B604,exp!$A$3:$T$2002,20,FALSE)),"Не е избран разход")</f>
        <v>Не е избран разход</v>
      </c>
      <c r="D604" s="16"/>
      <c r="E604" s="4" t="str">
        <f>IF(D604&gt;0,IF(ISERROR(VLOOKUP(D604,acc!$A$3:$M$2002,13,FALSE)),"Не е избран счетоводен документ",VLOOKUP(D604,acc!$A$3:$M$2002,13,FALSE)),"Не е избран разход")</f>
        <v>Не е избран разход</v>
      </c>
      <c r="F604" s="32"/>
      <c r="G604" s="16"/>
      <c r="H604" s="4" t="str">
        <f>IF(G604&gt;0,IF(ISERROR(VLOOKUP(G604,pay!$A$3:$J$2002,10,FALSE)),"Не е избран платежен документ",VLOOKUP(G604,pay!$A$3:$J$2002,10,FALSE)),"Не е избран разход")</f>
        <v>Не е избран разход</v>
      </c>
      <c r="I604" s="32"/>
      <c r="J604" s="33" t="str">
        <f t="shared" si="9"/>
        <v/>
      </c>
    </row>
    <row r="605" spans="1:10" x14ac:dyDescent="0.25">
      <c r="A605" s="4">
        <v>603</v>
      </c>
      <c r="B605" s="16"/>
      <c r="C605" s="4" t="str">
        <f>IF(B605&gt;0,IF(ISERROR(VLOOKUP(B605,exp!$A$3:$T$2002,20,FALSE)),"Не е избран разход",VLOOKUP(B605,exp!$A$3:$T$2002,20,FALSE)),"Не е избран разход")</f>
        <v>Не е избран разход</v>
      </c>
      <c r="D605" s="16"/>
      <c r="E605" s="4" t="str">
        <f>IF(D605&gt;0,IF(ISERROR(VLOOKUP(D605,acc!$A$3:$M$2002,13,FALSE)),"Не е избран счетоводен документ",VLOOKUP(D605,acc!$A$3:$M$2002,13,FALSE)),"Не е избран разход")</f>
        <v>Не е избран разход</v>
      </c>
      <c r="F605" s="32"/>
      <c r="G605" s="16"/>
      <c r="H605" s="4" t="str">
        <f>IF(G605&gt;0,IF(ISERROR(VLOOKUP(G605,pay!$A$3:$J$2002,10,FALSE)),"Не е избран платежен документ",VLOOKUP(G605,pay!$A$3:$J$2002,10,FALSE)),"Не е избран разход")</f>
        <v>Не е избран разход</v>
      </c>
      <c r="I605" s="32"/>
      <c r="J605" s="33" t="str">
        <f t="shared" si="9"/>
        <v/>
      </c>
    </row>
    <row r="606" spans="1:10" x14ac:dyDescent="0.25">
      <c r="A606" s="4">
        <v>604</v>
      </c>
      <c r="B606" s="16"/>
      <c r="C606" s="4" t="str">
        <f>IF(B606&gt;0,IF(ISERROR(VLOOKUP(B606,exp!$A$3:$T$2002,20,FALSE)),"Не е избран разход",VLOOKUP(B606,exp!$A$3:$T$2002,20,FALSE)),"Не е избран разход")</f>
        <v>Не е избран разход</v>
      </c>
      <c r="D606" s="16"/>
      <c r="E606" s="4" t="str">
        <f>IF(D606&gt;0,IF(ISERROR(VLOOKUP(D606,acc!$A$3:$M$2002,13,FALSE)),"Не е избран счетоводен документ",VLOOKUP(D606,acc!$A$3:$M$2002,13,FALSE)),"Не е избран разход")</f>
        <v>Не е избран разход</v>
      </c>
      <c r="F606" s="32"/>
      <c r="G606" s="16"/>
      <c r="H606" s="4" t="str">
        <f>IF(G606&gt;0,IF(ISERROR(VLOOKUP(G606,pay!$A$3:$J$2002,10,FALSE)),"Не е избран платежен документ",VLOOKUP(G606,pay!$A$3:$J$2002,10,FALSE)),"Не е избран разход")</f>
        <v>Не е избран разход</v>
      </c>
      <c r="I606" s="32"/>
      <c r="J606" s="33" t="str">
        <f t="shared" si="9"/>
        <v/>
      </c>
    </row>
    <row r="607" spans="1:10" x14ac:dyDescent="0.25">
      <c r="A607" s="4">
        <v>605</v>
      </c>
      <c r="B607" s="16"/>
      <c r="C607" s="4" t="str">
        <f>IF(B607&gt;0,IF(ISERROR(VLOOKUP(B607,exp!$A$3:$T$2002,20,FALSE)),"Не е избран разход",VLOOKUP(B607,exp!$A$3:$T$2002,20,FALSE)),"Не е избран разход")</f>
        <v>Не е избран разход</v>
      </c>
      <c r="D607" s="16"/>
      <c r="E607" s="4" t="str">
        <f>IF(D607&gt;0,IF(ISERROR(VLOOKUP(D607,acc!$A$3:$M$2002,13,FALSE)),"Не е избран счетоводен документ",VLOOKUP(D607,acc!$A$3:$M$2002,13,FALSE)),"Не е избран разход")</f>
        <v>Не е избран разход</v>
      </c>
      <c r="F607" s="32"/>
      <c r="G607" s="16"/>
      <c r="H607" s="4" t="str">
        <f>IF(G607&gt;0,IF(ISERROR(VLOOKUP(G607,pay!$A$3:$J$2002,10,FALSE)),"Не е избран платежен документ",VLOOKUP(G607,pay!$A$3:$J$2002,10,FALSE)),"Не е избран разход")</f>
        <v>Не е избран разход</v>
      </c>
      <c r="I607" s="32"/>
      <c r="J607" s="33" t="str">
        <f t="shared" si="9"/>
        <v/>
      </c>
    </row>
    <row r="608" spans="1:10" x14ac:dyDescent="0.25">
      <c r="A608" s="4">
        <v>606</v>
      </c>
      <c r="B608" s="16"/>
      <c r="C608" s="4" t="str">
        <f>IF(B608&gt;0,IF(ISERROR(VLOOKUP(B608,exp!$A$3:$T$2002,20,FALSE)),"Не е избран разход",VLOOKUP(B608,exp!$A$3:$T$2002,20,FALSE)),"Не е избран разход")</f>
        <v>Не е избран разход</v>
      </c>
      <c r="D608" s="16"/>
      <c r="E608" s="4" t="str">
        <f>IF(D608&gt;0,IF(ISERROR(VLOOKUP(D608,acc!$A$3:$M$2002,13,FALSE)),"Не е избран счетоводен документ",VLOOKUP(D608,acc!$A$3:$M$2002,13,FALSE)),"Не е избран разход")</f>
        <v>Не е избран разход</v>
      </c>
      <c r="F608" s="32"/>
      <c r="G608" s="16"/>
      <c r="H608" s="4" t="str">
        <f>IF(G608&gt;0,IF(ISERROR(VLOOKUP(G608,pay!$A$3:$J$2002,10,FALSE)),"Не е избран платежен документ",VLOOKUP(G608,pay!$A$3:$J$2002,10,FALSE)),"Не е избран разход")</f>
        <v>Не е избран разход</v>
      </c>
      <c r="I608" s="32"/>
      <c r="J608" s="33" t="str">
        <f t="shared" si="9"/>
        <v/>
      </c>
    </row>
    <row r="609" spans="1:10" x14ac:dyDescent="0.25">
      <c r="A609" s="4">
        <v>607</v>
      </c>
      <c r="B609" s="16"/>
      <c r="C609" s="4" t="str">
        <f>IF(B609&gt;0,IF(ISERROR(VLOOKUP(B609,exp!$A$3:$T$2002,20,FALSE)),"Не е избран разход",VLOOKUP(B609,exp!$A$3:$T$2002,20,FALSE)),"Не е избран разход")</f>
        <v>Не е избран разход</v>
      </c>
      <c r="D609" s="16"/>
      <c r="E609" s="4" t="str">
        <f>IF(D609&gt;0,IF(ISERROR(VLOOKUP(D609,acc!$A$3:$M$2002,13,FALSE)),"Не е избран счетоводен документ",VLOOKUP(D609,acc!$A$3:$M$2002,13,FALSE)),"Не е избран разход")</f>
        <v>Не е избран разход</v>
      </c>
      <c r="F609" s="32"/>
      <c r="G609" s="16"/>
      <c r="H609" s="4" t="str">
        <f>IF(G609&gt;0,IF(ISERROR(VLOOKUP(G609,pay!$A$3:$J$2002,10,FALSE)),"Не е избран платежен документ",VLOOKUP(G609,pay!$A$3:$J$2002,10,FALSE)),"Не е избран разход")</f>
        <v>Не е избран разход</v>
      </c>
      <c r="I609" s="32"/>
      <c r="J609" s="33" t="str">
        <f t="shared" si="9"/>
        <v/>
      </c>
    </row>
    <row r="610" spans="1:10" x14ac:dyDescent="0.25">
      <c r="A610" s="4">
        <v>608</v>
      </c>
      <c r="B610" s="16"/>
      <c r="C610" s="4" t="str">
        <f>IF(B610&gt;0,IF(ISERROR(VLOOKUP(B610,exp!$A$3:$T$2002,20,FALSE)),"Не е избран разход",VLOOKUP(B610,exp!$A$3:$T$2002,20,FALSE)),"Не е избран разход")</f>
        <v>Не е избран разход</v>
      </c>
      <c r="D610" s="16"/>
      <c r="E610" s="4" t="str">
        <f>IF(D610&gt;0,IF(ISERROR(VLOOKUP(D610,acc!$A$3:$M$2002,13,FALSE)),"Не е избран счетоводен документ",VLOOKUP(D610,acc!$A$3:$M$2002,13,FALSE)),"Не е избран разход")</f>
        <v>Не е избран разход</v>
      </c>
      <c r="F610" s="32"/>
      <c r="G610" s="16"/>
      <c r="H610" s="4" t="str">
        <f>IF(G610&gt;0,IF(ISERROR(VLOOKUP(G610,pay!$A$3:$J$2002,10,FALSE)),"Не е избран платежен документ",VLOOKUP(G610,pay!$A$3:$J$2002,10,FALSE)),"Не е избран разход")</f>
        <v>Не е избран разход</v>
      </c>
      <c r="I610" s="32"/>
      <c r="J610" s="33" t="str">
        <f t="shared" si="9"/>
        <v/>
      </c>
    </row>
    <row r="611" spans="1:10" x14ac:dyDescent="0.25">
      <c r="A611" s="4">
        <v>609</v>
      </c>
      <c r="B611" s="16"/>
      <c r="C611" s="4" t="str">
        <f>IF(B611&gt;0,IF(ISERROR(VLOOKUP(B611,exp!$A$3:$T$2002,20,FALSE)),"Не е избран разход",VLOOKUP(B611,exp!$A$3:$T$2002,20,FALSE)),"Не е избран разход")</f>
        <v>Не е избран разход</v>
      </c>
      <c r="D611" s="16"/>
      <c r="E611" s="4" t="str">
        <f>IF(D611&gt;0,IF(ISERROR(VLOOKUP(D611,acc!$A$3:$M$2002,13,FALSE)),"Не е избран счетоводен документ",VLOOKUP(D611,acc!$A$3:$M$2002,13,FALSE)),"Не е избран разход")</f>
        <v>Не е избран разход</v>
      </c>
      <c r="F611" s="32"/>
      <c r="G611" s="16"/>
      <c r="H611" s="4" t="str">
        <f>IF(G611&gt;0,IF(ISERROR(VLOOKUP(G611,pay!$A$3:$J$2002,10,FALSE)),"Не е избран платежен документ",VLOOKUP(G611,pay!$A$3:$J$2002,10,FALSE)),"Не е избран разход")</f>
        <v>Не е избран разход</v>
      </c>
      <c r="I611" s="32"/>
      <c r="J611" s="33" t="str">
        <f t="shared" si="9"/>
        <v/>
      </c>
    </row>
    <row r="612" spans="1:10" x14ac:dyDescent="0.25">
      <c r="A612" s="4">
        <v>610</v>
      </c>
      <c r="B612" s="16"/>
      <c r="C612" s="4" t="str">
        <f>IF(B612&gt;0,IF(ISERROR(VLOOKUP(B612,exp!$A$3:$T$2002,20,FALSE)),"Не е избран разход",VLOOKUP(B612,exp!$A$3:$T$2002,20,FALSE)),"Не е избран разход")</f>
        <v>Не е избран разход</v>
      </c>
      <c r="D612" s="16"/>
      <c r="E612" s="4" t="str">
        <f>IF(D612&gt;0,IF(ISERROR(VLOOKUP(D612,acc!$A$3:$M$2002,13,FALSE)),"Не е избран счетоводен документ",VLOOKUP(D612,acc!$A$3:$M$2002,13,FALSE)),"Не е избран разход")</f>
        <v>Не е избран разход</v>
      </c>
      <c r="F612" s="32"/>
      <c r="G612" s="16"/>
      <c r="H612" s="4" t="str">
        <f>IF(G612&gt;0,IF(ISERROR(VLOOKUP(G612,pay!$A$3:$J$2002,10,FALSE)),"Не е избран платежен документ",VLOOKUP(G612,pay!$A$3:$J$2002,10,FALSE)),"Не е избран разход")</f>
        <v>Не е избран разход</v>
      </c>
      <c r="I612" s="32"/>
      <c r="J612" s="33" t="str">
        <f t="shared" si="9"/>
        <v/>
      </c>
    </row>
    <row r="613" spans="1:10" x14ac:dyDescent="0.25">
      <c r="A613" s="4">
        <v>611</v>
      </c>
      <c r="B613" s="16"/>
      <c r="C613" s="4" t="str">
        <f>IF(B613&gt;0,IF(ISERROR(VLOOKUP(B613,exp!$A$3:$T$2002,20,FALSE)),"Не е избран разход",VLOOKUP(B613,exp!$A$3:$T$2002,20,FALSE)),"Не е избран разход")</f>
        <v>Не е избран разход</v>
      </c>
      <c r="D613" s="16"/>
      <c r="E613" s="4" t="str">
        <f>IF(D613&gt;0,IF(ISERROR(VLOOKUP(D613,acc!$A$3:$M$2002,13,FALSE)),"Не е избран счетоводен документ",VLOOKUP(D613,acc!$A$3:$M$2002,13,FALSE)),"Не е избран разход")</f>
        <v>Не е избран разход</v>
      </c>
      <c r="F613" s="32"/>
      <c r="G613" s="16"/>
      <c r="H613" s="4" t="str">
        <f>IF(G613&gt;0,IF(ISERROR(VLOOKUP(G613,pay!$A$3:$J$2002,10,FALSE)),"Не е избран платежен документ",VLOOKUP(G613,pay!$A$3:$J$2002,10,FALSE)),"Не е избран разход")</f>
        <v>Не е избран разход</v>
      </c>
      <c r="I613" s="32"/>
      <c r="J613" s="33" t="str">
        <f t="shared" si="9"/>
        <v/>
      </c>
    </row>
    <row r="614" spans="1:10" x14ac:dyDescent="0.25">
      <c r="A614" s="4">
        <v>612</v>
      </c>
      <c r="B614" s="16"/>
      <c r="C614" s="4" t="str">
        <f>IF(B614&gt;0,IF(ISERROR(VLOOKUP(B614,exp!$A$3:$T$2002,20,FALSE)),"Не е избран разход",VLOOKUP(B614,exp!$A$3:$T$2002,20,FALSE)),"Не е избран разход")</f>
        <v>Не е избран разход</v>
      </c>
      <c r="D614" s="16"/>
      <c r="E614" s="4" t="str">
        <f>IF(D614&gt;0,IF(ISERROR(VLOOKUP(D614,acc!$A$3:$M$2002,13,FALSE)),"Не е избран счетоводен документ",VLOOKUP(D614,acc!$A$3:$M$2002,13,FALSE)),"Не е избран разход")</f>
        <v>Не е избран разход</v>
      </c>
      <c r="F614" s="32"/>
      <c r="G614" s="16"/>
      <c r="H614" s="4" t="str">
        <f>IF(G614&gt;0,IF(ISERROR(VLOOKUP(G614,pay!$A$3:$J$2002,10,FALSE)),"Не е избран платежен документ",VLOOKUP(G614,pay!$A$3:$J$2002,10,FALSE)),"Не е избран разход")</f>
        <v>Не е избран разход</v>
      </c>
      <c r="I614" s="32"/>
      <c r="J614" s="33" t="str">
        <f t="shared" si="9"/>
        <v/>
      </c>
    </row>
    <row r="615" spans="1:10" x14ac:dyDescent="0.25">
      <c r="A615" s="4">
        <v>613</v>
      </c>
      <c r="B615" s="16"/>
      <c r="C615" s="4" t="str">
        <f>IF(B615&gt;0,IF(ISERROR(VLOOKUP(B615,exp!$A$3:$T$2002,20,FALSE)),"Не е избран разход",VLOOKUP(B615,exp!$A$3:$T$2002,20,FALSE)),"Не е избран разход")</f>
        <v>Не е избран разход</v>
      </c>
      <c r="D615" s="16"/>
      <c r="E615" s="4" t="str">
        <f>IF(D615&gt;0,IF(ISERROR(VLOOKUP(D615,acc!$A$3:$M$2002,13,FALSE)),"Не е избран счетоводен документ",VLOOKUP(D615,acc!$A$3:$M$2002,13,FALSE)),"Не е избран разход")</f>
        <v>Не е избран разход</v>
      </c>
      <c r="F615" s="32"/>
      <c r="G615" s="16"/>
      <c r="H615" s="4" t="str">
        <f>IF(G615&gt;0,IF(ISERROR(VLOOKUP(G615,pay!$A$3:$J$2002,10,FALSE)),"Не е избран платежен документ",VLOOKUP(G615,pay!$A$3:$J$2002,10,FALSE)),"Не е избран разход")</f>
        <v>Не е избран разход</v>
      </c>
      <c r="I615" s="32"/>
      <c r="J615" s="33" t="str">
        <f t="shared" si="9"/>
        <v/>
      </c>
    </row>
    <row r="616" spans="1:10" x14ac:dyDescent="0.25">
      <c r="A616" s="4">
        <v>614</v>
      </c>
      <c r="B616" s="16"/>
      <c r="C616" s="4" t="str">
        <f>IF(B616&gt;0,IF(ISERROR(VLOOKUP(B616,exp!$A$3:$T$2002,20,FALSE)),"Не е избран разход",VLOOKUP(B616,exp!$A$3:$T$2002,20,FALSE)),"Не е избран разход")</f>
        <v>Не е избран разход</v>
      </c>
      <c r="D616" s="16"/>
      <c r="E616" s="4" t="str">
        <f>IF(D616&gt;0,IF(ISERROR(VLOOKUP(D616,acc!$A$3:$M$2002,13,FALSE)),"Не е избран счетоводен документ",VLOOKUP(D616,acc!$A$3:$M$2002,13,FALSE)),"Не е избран разход")</f>
        <v>Не е избран разход</v>
      </c>
      <c r="F616" s="32"/>
      <c r="G616" s="16"/>
      <c r="H616" s="4" t="str">
        <f>IF(G616&gt;0,IF(ISERROR(VLOOKUP(G616,pay!$A$3:$J$2002,10,FALSE)),"Не е избран платежен документ",VLOOKUP(G616,pay!$A$3:$J$2002,10,FALSE)),"Не е избран разход")</f>
        <v>Не е избран разход</v>
      </c>
      <c r="I616" s="32"/>
      <c r="J616" s="33" t="str">
        <f t="shared" si="9"/>
        <v/>
      </c>
    </row>
    <row r="617" spans="1:10" x14ac:dyDescent="0.25">
      <c r="A617" s="4">
        <v>615</v>
      </c>
      <c r="B617" s="16"/>
      <c r="C617" s="4" t="str">
        <f>IF(B617&gt;0,IF(ISERROR(VLOOKUP(B617,exp!$A$3:$T$2002,20,FALSE)),"Не е избран разход",VLOOKUP(B617,exp!$A$3:$T$2002,20,FALSE)),"Не е избран разход")</f>
        <v>Не е избран разход</v>
      </c>
      <c r="D617" s="16"/>
      <c r="E617" s="4" t="str">
        <f>IF(D617&gt;0,IF(ISERROR(VLOOKUP(D617,acc!$A$3:$M$2002,13,FALSE)),"Не е избран счетоводен документ",VLOOKUP(D617,acc!$A$3:$M$2002,13,FALSE)),"Не е избран разход")</f>
        <v>Не е избран разход</v>
      </c>
      <c r="F617" s="32"/>
      <c r="G617" s="16"/>
      <c r="H617" s="4" t="str">
        <f>IF(G617&gt;0,IF(ISERROR(VLOOKUP(G617,pay!$A$3:$J$2002,10,FALSE)),"Не е избран платежен документ",VLOOKUP(G617,pay!$A$3:$J$2002,10,FALSE)),"Не е избран разход")</f>
        <v>Не е избран разход</v>
      </c>
      <c r="I617" s="32"/>
      <c r="J617" s="33" t="str">
        <f t="shared" si="9"/>
        <v/>
      </c>
    </row>
    <row r="618" spans="1:10" x14ac:dyDescent="0.25">
      <c r="A618" s="4">
        <v>616</v>
      </c>
      <c r="B618" s="16"/>
      <c r="C618" s="4" t="str">
        <f>IF(B618&gt;0,IF(ISERROR(VLOOKUP(B618,exp!$A$3:$T$2002,20,FALSE)),"Не е избран разход",VLOOKUP(B618,exp!$A$3:$T$2002,20,FALSE)),"Не е избран разход")</f>
        <v>Не е избран разход</v>
      </c>
      <c r="D618" s="16"/>
      <c r="E618" s="4" t="str">
        <f>IF(D618&gt;0,IF(ISERROR(VLOOKUP(D618,acc!$A$3:$M$2002,13,FALSE)),"Не е избран счетоводен документ",VLOOKUP(D618,acc!$A$3:$M$2002,13,FALSE)),"Не е избран разход")</f>
        <v>Не е избран разход</v>
      </c>
      <c r="F618" s="32"/>
      <c r="G618" s="16"/>
      <c r="H618" s="4" t="str">
        <f>IF(G618&gt;0,IF(ISERROR(VLOOKUP(G618,pay!$A$3:$J$2002,10,FALSE)),"Не е избран платежен документ",VLOOKUP(G618,pay!$A$3:$J$2002,10,FALSE)),"Не е избран разход")</f>
        <v>Не е избран разход</v>
      </c>
      <c r="I618" s="32"/>
      <c r="J618" s="33" t="str">
        <f t="shared" si="9"/>
        <v/>
      </c>
    </row>
    <row r="619" spans="1:10" x14ac:dyDescent="0.25">
      <c r="A619" s="4">
        <v>617</v>
      </c>
      <c r="B619" s="16"/>
      <c r="C619" s="4" t="str">
        <f>IF(B619&gt;0,IF(ISERROR(VLOOKUP(B619,exp!$A$3:$T$2002,20,FALSE)),"Не е избран разход",VLOOKUP(B619,exp!$A$3:$T$2002,20,FALSE)),"Не е избран разход")</f>
        <v>Не е избран разход</v>
      </c>
      <c r="D619" s="16"/>
      <c r="E619" s="4" t="str">
        <f>IF(D619&gt;0,IF(ISERROR(VLOOKUP(D619,acc!$A$3:$M$2002,13,FALSE)),"Не е избран счетоводен документ",VLOOKUP(D619,acc!$A$3:$M$2002,13,FALSE)),"Не е избран разход")</f>
        <v>Не е избран разход</v>
      </c>
      <c r="F619" s="32"/>
      <c r="G619" s="16"/>
      <c r="H619" s="4" t="str">
        <f>IF(G619&gt;0,IF(ISERROR(VLOOKUP(G619,pay!$A$3:$J$2002,10,FALSE)),"Не е избран платежен документ",VLOOKUP(G619,pay!$A$3:$J$2002,10,FALSE)),"Не е избран разход")</f>
        <v>Не е избран разход</v>
      </c>
      <c r="I619" s="32"/>
      <c r="J619" s="33" t="str">
        <f t="shared" si="9"/>
        <v/>
      </c>
    </row>
    <row r="620" spans="1:10" x14ac:dyDescent="0.25">
      <c r="A620" s="4">
        <v>618</v>
      </c>
      <c r="B620" s="16"/>
      <c r="C620" s="4" t="str">
        <f>IF(B620&gt;0,IF(ISERROR(VLOOKUP(B620,exp!$A$3:$T$2002,20,FALSE)),"Не е избран разход",VLOOKUP(B620,exp!$A$3:$T$2002,20,FALSE)),"Не е избран разход")</f>
        <v>Не е избран разход</v>
      </c>
      <c r="D620" s="16"/>
      <c r="E620" s="4" t="str">
        <f>IF(D620&gt;0,IF(ISERROR(VLOOKUP(D620,acc!$A$3:$M$2002,13,FALSE)),"Не е избран счетоводен документ",VLOOKUP(D620,acc!$A$3:$M$2002,13,FALSE)),"Не е избран разход")</f>
        <v>Не е избран разход</v>
      </c>
      <c r="F620" s="32"/>
      <c r="G620" s="16"/>
      <c r="H620" s="4" t="str">
        <f>IF(G620&gt;0,IF(ISERROR(VLOOKUP(G620,pay!$A$3:$J$2002,10,FALSE)),"Не е избран платежен документ",VLOOKUP(G620,pay!$A$3:$J$2002,10,FALSE)),"Не е избран разход")</f>
        <v>Не е избран разход</v>
      </c>
      <c r="I620" s="32"/>
      <c r="J620" s="33" t="str">
        <f t="shared" si="9"/>
        <v/>
      </c>
    </row>
    <row r="621" spans="1:10" x14ac:dyDescent="0.25">
      <c r="A621" s="4">
        <v>619</v>
      </c>
      <c r="B621" s="16"/>
      <c r="C621" s="4" t="str">
        <f>IF(B621&gt;0,IF(ISERROR(VLOOKUP(B621,exp!$A$3:$T$2002,20,FALSE)),"Не е избран разход",VLOOKUP(B621,exp!$A$3:$T$2002,20,FALSE)),"Не е избран разход")</f>
        <v>Не е избран разход</v>
      </c>
      <c r="D621" s="16"/>
      <c r="E621" s="4" t="str">
        <f>IF(D621&gt;0,IF(ISERROR(VLOOKUP(D621,acc!$A$3:$M$2002,13,FALSE)),"Не е избран счетоводен документ",VLOOKUP(D621,acc!$A$3:$M$2002,13,FALSE)),"Не е избран разход")</f>
        <v>Не е избран разход</v>
      </c>
      <c r="F621" s="32"/>
      <c r="G621" s="16"/>
      <c r="H621" s="4" t="str">
        <f>IF(G621&gt;0,IF(ISERROR(VLOOKUP(G621,pay!$A$3:$J$2002,10,FALSE)),"Не е избран платежен документ",VLOOKUP(G621,pay!$A$3:$J$2002,10,FALSE)),"Не е избран разход")</f>
        <v>Не е избран разход</v>
      </c>
      <c r="I621" s="32"/>
      <c r="J621" s="33" t="str">
        <f t="shared" si="9"/>
        <v/>
      </c>
    </row>
    <row r="622" spans="1:10" x14ac:dyDescent="0.25">
      <c r="A622" s="4">
        <v>620</v>
      </c>
      <c r="B622" s="16"/>
      <c r="C622" s="4" t="str">
        <f>IF(B622&gt;0,IF(ISERROR(VLOOKUP(B622,exp!$A$3:$T$2002,20,FALSE)),"Не е избран разход",VLOOKUP(B622,exp!$A$3:$T$2002,20,FALSE)),"Не е избран разход")</f>
        <v>Не е избран разход</v>
      </c>
      <c r="D622" s="16"/>
      <c r="E622" s="4" t="str">
        <f>IF(D622&gt;0,IF(ISERROR(VLOOKUP(D622,acc!$A$3:$M$2002,13,FALSE)),"Не е избран счетоводен документ",VLOOKUP(D622,acc!$A$3:$M$2002,13,FALSE)),"Не е избран разход")</f>
        <v>Не е избран разход</v>
      </c>
      <c r="F622" s="32"/>
      <c r="G622" s="16"/>
      <c r="H622" s="4" t="str">
        <f>IF(G622&gt;0,IF(ISERROR(VLOOKUP(G622,pay!$A$3:$J$2002,10,FALSE)),"Не е избран платежен документ",VLOOKUP(G622,pay!$A$3:$J$2002,10,FALSE)),"Не е избран разход")</f>
        <v>Не е избран разход</v>
      </c>
      <c r="I622" s="32"/>
      <c r="J622" s="33" t="str">
        <f t="shared" si="9"/>
        <v/>
      </c>
    </row>
    <row r="623" spans="1:10" x14ac:dyDescent="0.25">
      <c r="A623" s="4">
        <v>621</v>
      </c>
      <c r="B623" s="16"/>
      <c r="C623" s="4" t="str">
        <f>IF(B623&gt;0,IF(ISERROR(VLOOKUP(B623,exp!$A$3:$T$2002,20,FALSE)),"Не е избран разход",VLOOKUP(B623,exp!$A$3:$T$2002,20,FALSE)),"Не е избран разход")</f>
        <v>Не е избран разход</v>
      </c>
      <c r="D623" s="16"/>
      <c r="E623" s="4" t="str">
        <f>IF(D623&gt;0,IF(ISERROR(VLOOKUP(D623,acc!$A$3:$M$2002,13,FALSE)),"Не е избран счетоводен документ",VLOOKUP(D623,acc!$A$3:$M$2002,13,FALSE)),"Не е избран разход")</f>
        <v>Не е избран разход</v>
      </c>
      <c r="F623" s="32"/>
      <c r="G623" s="16"/>
      <c r="H623" s="4" t="str">
        <f>IF(G623&gt;0,IF(ISERROR(VLOOKUP(G623,pay!$A$3:$J$2002,10,FALSE)),"Не е избран платежен документ",VLOOKUP(G623,pay!$A$3:$J$2002,10,FALSE)),"Не е избран разход")</f>
        <v>Не е избран разход</v>
      </c>
      <c r="I623" s="32"/>
      <c r="J623" s="33" t="str">
        <f t="shared" si="9"/>
        <v/>
      </c>
    </row>
    <row r="624" spans="1:10" x14ac:dyDescent="0.25">
      <c r="A624" s="4">
        <v>622</v>
      </c>
      <c r="B624" s="16"/>
      <c r="C624" s="4" t="str">
        <f>IF(B624&gt;0,IF(ISERROR(VLOOKUP(B624,exp!$A$3:$T$2002,20,FALSE)),"Не е избран разход",VLOOKUP(B624,exp!$A$3:$T$2002,20,FALSE)),"Не е избран разход")</f>
        <v>Не е избран разход</v>
      </c>
      <c r="D624" s="16"/>
      <c r="E624" s="4" t="str">
        <f>IF(D624&gt;0,IF(ISERROR(VLOOKUP(D624,acc!$A$3:$M$2002,13,FALSE)),"Не е избран счетоводен документ",VLOOKUP(D624,acc!$A$3:$M$2002,13,FALSE)),"Не е избран разход")</f>
        <v>Не е избран разход</v>
      </c>
      <c r="F624" s="32"/>
      <c r="G624" s="16"/>
      <c r="H624" s="4" t="str">
        <f>IF(G624&gt;0,IF(ISERROR(VLOOKUP(G624,pay!$A$3:$J$2002,10,FALSE)),"Не е избран платежен документ",VLOOKUP(G624,pay!$A$3:$J$2002,10,FALSE)),"Не е избран разход")</f>
        <v>Не е избран разход</v>
      </c>
      <c r="I624" s="32"/>
      <c r="J624" s="33" t="str">
        <f t="shared" si="9"/>
        <v/>
      </c>
    </row>
    <row r="625" spans="1:10" x14ac:dyDescent="0.25">
      <c r="A625" s="4">
        <v>623</v>
      </c>
      <c r="B625" s="16"/>
      <c r="C625" s="4" t="str">
        <f>IF(B625&gt;0,IF(ISERROR(VLOOKUP(B625,exp!$A$3:$T$2002,20,FALSE)),"Не е избран разход",VLOOKUP(B625,exp!$A$3:$T$2002,20,FALSE)),"Не е избран разход")</f>
        <v>Не е избран разход</v>
      </c>
      <c r="D625" s="16"/>
      <c r="E625" s="4" t="str">
        <f>IF(D625&gt;0,IF(ISERROR(VLOOKUP(D625,acc!$A$3:$M$2002,13,FALSE)),"Не е избран счетоводен документ",VLOOKUP(D625,acc!$A$3:$M$2002,13,FALSE)),"Не е избран разход")</f>
        <v>Не е избран разход</v>
      </c>
      <c r="F625" s="32"/>
      <c r="G625" s="16"/>
      <c r="H625" s="4" t="str">
        <f>IF(G625&gt;0,IF(ISERROR(VLOOKUP(G625,pay!$A$3:$J$2002,10,FALSE)),"Не е избран платежен документ",VLOOKUP(G625,pay!$A$3:$J$2002,10,FALSE)),"Не е избран разход")</f>
        <v>Не е избран разход</v>
      </c>
      <c r="I625" s="32"/>
      <c r="J625" s="33" t="str">
        <f t="shared" si="9"/>
        <v/>
      </c>
    </row>
    <row r="626" spans="1:10" x14ac:dyDescent="0.25">
      <c r="A626" s="4">
        <v>624</v>
      </c>
      <c r="B626" s="16"/>
      <c r="C626" s="4" t="str">
        <f>IF(B626&gt;0,IF(ISERROR(VLOOKUP(B626,exp!$A$3:$T$2002,20,FALSE)),"Не е избран разход",VLOOKUP(B626,exp!$A$3:$T$2002,20,FALSE)),"Не е избран разход")</f>
        <v>Не е избран разход</v>
      </c>
      <c r="D626" s="16"/>
      <c r="E626" s="4" t="str">
        <f>IF(D626&gt;0,IF(ISERROR(VLOOKUP(D626,acc!$A$3:$M$2002,13,FALSE)),"Не е избран счетоводен документ",VLOOKUP(D626,acc!$A$3:$M$2002,13,FALSE)),"Не е избран разход")</f>
        <v>Не е избран разход</v>
      </c>
      <c r="F626" s="32"/>
      <c r="G626" s="16"/>
      <c r="H626" s="4" t="str">
        <f>IF(G626&gt;0,IF(ISERROR(VLOOKUP(G626,pay!$A$3:$J$2002,10,FALSE)),"Не е избран платежен документ",VLOOKUP(G626,pay!$A$3:$J$2002,10,FALSE)),"Не е избран разход")</f>
        <v>Не е избран разход</v>
      </c>
      <c r="I626" s="32"/>
      <c r="J626" s="33" t="str">
        <f t="shared" si="9"/>
        <v/>
      </c>
    </row>
    <row r="627" spans="1:10" x14ac:dyDescent="0.25">
      <c r="A627" s="4">
        <v>625</v>
      </c>
      <c r="B627" s="16"/>
      <c r="C627" s="4" t="str">
        <f>IF(B627&gt;0,IF(ISERROR(VLOOKUP(B627,exp!$A$3:$T$2002,20,FALSE)),"Не е избран разход",VLOOKUP(B627,exp!$A$3:$T$2002,20,FALSE)),"Не е избран разход")</f>
        <v>Не е избран разход</v>
      </c>
      <c r="D627" s="16"/>
      <c r="E627" s="4" t="str">
        <f>IF(D627&gt;0,IF(ISERROR(VLOOKUP(D627,acc!$A$3:$M$2002,13,FALSE)),"Не е избран счетоводен документ",VLOOKUP(D627,acc!$A$3:$M$2002,13,FALSE)),"Не е избран разход")</f>
        <v>Не е избран разход</v>
      </c>
      <c r="F627" s="32"/>
      <c r="G627" s="16"/>
      <c r="H627" s="4" t="str">
        <f>IF(G627&gt;0,IF(ISERROR(VLOOKUP(G627,pay!$A$3:$J$2002,10,FALSE)),"Не е избран платежен документ",VLOOKUP(G627,pay!$A$3:$J$2002,10,FALSE)),"Не е избран разход")</f>
        <v>Не е избран разход</v>
      </c>
      <c r="I627" s="32"/>
      <c r="J627" s="33" t="str">
        <f t="shared" si="9"/>
        <v/>
      </c>
    </row>
    <row r="628" spans="1:10" x14ac:dyDescent="0.25">
      <c r="A628" s="4">
        <v>626</v>
      </c>
      <c r="B628" s="16"/>
      <c r="C628" s="4" t="str">
        <f>IF(B628&gt;0,IF(ISERROR(VLOOKUP(B628,exp!$A$3:$T$2002,20,FALSE)),"Не е избран разход",VLOOKUP(B628,exp!$A$3:$T$2002,20,FALSE)),"Не е избран разход")</f>
        <v>Не е избран разход</v>
      </c>
      <c r="D628" s="16"/>
      <c r="E628" s="4" t="str">
        <f>IF(D628&gt;0,IF(ISERROR(VLOOKUP(D628,acc!$A$3:$M$2002,13,FALSE)),"Не е избран счетоводен документ",VLOOKUP(D628,acc!$A$3:$M$2002,13,FALSE)),"Не е избран разход")</f>
        <v>Не е избран разход</v>
      </c>
      <c r="F628" s="32"/>
      <c r="G628" s="16"/>
      <c r="H628" s="4" t="str">
        <f>IF(G628&gt;0,IF(ISERROR(VLOOKUP(G628,pay!$A$3:$J$2002,10,FALSE)),"Не е избран платежен документ",VLOOKUP(G628,pay!$A$3:$J$2002,10,FALSE)),"Не е избран разход")</f>
        <v>Не е избран разход</v>
      </c>
      <c r="I628" s="32"/>
      <c r="J628" s="33" t="str">
        <f t="shared" si="9"/>
        <v/>
      </c>
    </row>
    <row r="629" spans="1:10" x14ac:dyDescent="0.25">
      <c r="A629" s="4">
        <v>627</v>
      </c>
      <c r="B629" s="16"/>
      <c r="C629" s="4" t="str">
        <f>IF(B629&gt;0,IF(ISERROR(VLOOKUP(B629,exp!$A$3:$T$2002,20,FALSE)),"Не е избран разход",VLOOKUP(B629,exp!$A$3:$T$2002,20,FALSE)),"Не е избран разход")</f>
        <v>Не е избран разход</v>
      </c>
      <c r="D629" s="16"/>
      <c r="E629" s="4" t="str">
        <f>IF(D629&gt;0,IF(ISERROR(VLOOKUP(D629,acc!$A$3:$M$2002,13,FALSE)),"Не е избран счетоводен документ",VLOOKUP(D629,acc!$A$3:$M$2002,13,FALSE)),"Не е избран разход")</f>
        <v>Не е избран разход</v>
      </c>
      <c r="F629" s="32"/>
      <c r="G629" s="16"/>
      <c r="H629" s="4" t="str">
        <f>IF(G629&gt;0,IF(ISERROR(VLOOKUP(G629,pay!$A$3:$J$2002,10,FALSE)),"Не е избран платежен документ",VLOOKUP(G629,pay!$A$3:$J$2002,10,FALSE)),"Не е избран разход")</f>
        <v>Не е избран разход</v>
      </c>
      <c r="I629" s="32"/>
      <c r="J629" s="33" t="str">
        <f t="shared" si="9"/>
        <v/>
      </c>
    </row>
    <row r="630" spans="1:10" x14ac:dyDescent="0.25">
      <c r="A630" s="4">
        <v>628</v>
      </c>
      <c r="B630" s="16"/>
      <c r="C630" s="4" t="str">
        <f>IF(B630&gt;0,IF(ISERROR(VLOOKUP(B630,exp!$A$3:$T$2002,20,FALSE)),"Не е избран разход",VLOOKUP(B630,exp!$A$3:$T$2002,20,FALSE)),"Не е избран разход")</f>
        <v>Не е избран разход</v>
      </c>
      <c r="D630" s="16"/>
      <c r="E630" s="4" t="str">
        <f>IF(D630&gt;0,IF(ISERROR(VLOOKUP(D630,acc!$A$3:$M$2002,13,FALSE)),"Не е избран счетоводен документ",VLOOKUP(D630,acc!$A$3:$M$2002,13,FALSE)),"Не е избран разход")</f>
        <v>Не е избран разход</v>
      </c>
      <c r="F630" s="32"/>
      <c r="G630" s="16"/>
      <c r="H630" s="4" t="str">
        <f>IF(G630&gt;0,IF(ISERROR(VLOOKUP(G630,pay!$A$3:$J$2002,10,FALSE)),"Не е избран платежен документ",VLOOKUP(G630,pay!$A$3:$J$2002,10,FALSE)),"Не е избран разход")</f>
        <v>Не е избран разход</v>
      </c>
      <c r="I630" s="32"/>
      <c r="J630" s="33" t="str">
        <f t="shared" si="9"/>
        <v/>
      </c>
    </row>
    <row r="631" spans="1:10" x14ac:dyDescent="0.25">
      <c r="A631" s="4">
        <v>629</v>
      </c>
      <c r="B631" s="16"/>
      <c r="C631" s="4" t="str">
        <f>IF(B631&gt;0,IF(ISERROR(VLOOKUP(B631,exp!$A$3:$T$2002,20,FALSE)),"Не е избран разход",VLOOKUP(B631,exp!$A$3:$T$2002,20,FALSE)),"Не е избран разход")</f>
        <v>Не е избран разход</v>
      </c>
      <c r="D631" s="16"/>
      <c r="E631" s="4" t="str">
        <f>IF(D631&gt;0,IF(ISERROR(VLOOKUP(D631,acc!$A$3:$M$2002,13,FALSE)),"Не е избран счетоводен документ",VLOOKUP(D631,acc!$A$3:$M$2002,13,FALSE)),"Не е избран разход")</f>
        <v>Не е избран разход</v>
      </c>
      <c r="F631" s="32"/>
      <c r="G631" s="16"/>
      <c r="H631" s="4" t="str">
        <f>IF(G631&gt;0,IF(ISERROR(VLOOKUP(G631,pay!$A$3:$J$2002,10,FALSE)),"Не е избран платежен документ",VLOOKUP(G631,pay!$A$3:$J$2002,10,FALSE)),"Не е избран разход")</f>
        <v>Не е избран разход</v>
      </c>
      <c r="I631" s="32"/>
      <c r="J631" s="33" t="str">
        <f t="shared" si="9"/>
        <v/>
      </c>
    </row>
    <row r="632" spans="1:10" x14ac:dyDescent="0.25">
      <c r="A632" s="4">
        <v>630</v>
      </c>
      <c r="B632" s="16"/>
      <c r="C632" s="4" t="str">
        <f>IF(B632&gt;0,IF(ISERROR(VLOOKUP(B632,exp!$A$3:$T$2002,20,FALSE)),"Не е избран разход",VLOOKUP(B632,exp!$A$3:$T$2002,20,FALSE)),"Не е избран разход")</f>
        <v>Не е избран разход</v>
      </c>
      <c r="D632" s="16"/>
      <c r="E632" s="4" t="str">
        <f>IF(D632&gt;0,IF(ISERROR(VLOOKUP(D632,acc!$A$3:$M$2002,13,FALSE)),"Не е избран счетоводен документ",VLOOKUP(D632,acc!$A$3:$M$2002,13,FALSE)),"Не е избран разход")</f>
        <v>Не е избран разход</v>
      </c>
      <c r="F632" s="32"/>
      <c r="G632" s="16"/>
      <c r="H632" s="4" t="str">
        <f>IF(G632&gt;0,IF(ISERROR(VLOOKUP(G632,pay!$A$3:$J$2002,10,FALSE)),"Не е избран платежен документ",VLOOKUP(G632,pay!$A$3:$J$2002,10,FALSE)),"Не е избран разход")</f>
        <v>Не е избран разход</v>
      </c>
      <c r="I632" s="32"/>
      <c r="J632" s="33" t="str">
        <f t="shared" si="9"/>
        <v/>
      </c>
    </row>
    <row r="633" spans="1:10" x14ac:dyDescent="0.25">
      <c r="A633" s="4">
        <v>631</v>
      </c>
      <c r="B633" s="16"/>
      <c r="C633" s="4" t="str">
        <f>IF(B633&gt;0,IF(ISERROR(VLOOKUP(B633,exp!$A$3:$T$2002,20,FALSE)),"Не е избран разход",VLOOKUP(B633,exp!$A$3:$T$2002,20,FALSE)),"Не е избран разход")</f>
        <v>Не е избран разход</v>
      </c>
      <c r="D633" s="16"/>
      <c r="E633" s="4" t="str">
        <f>IF(D633&gt;0,IF(ISERROR(VLOOKUP(D633,acc!$A$3:$M$2002,13,FALSE)),"Не е избран счетоводен документ",VLOOKUP(D633,acc!$A$3:$M$2002,13,FALSE)),"Не е избран разход")</f>
        <v>Не е избран разход</v>
      </c>
      <c r="F633" s="32"/>
      <c r="G633" s="16"/>
      <c r="H633" s="4" t="str">
        <f>IF(G633&gt;0,IF(ISERROR(VLOOKUP(G633,pay!$A$3:$J$2002,10,FALSE)),"Не е избран платежен документ",VLOOKUP(G633,pay!$A$3:$J$2002,10,FALSE)),"Не е избран разход")</f>
        <v>Не е избран разход</v>
      </c>
      <c r="I633" s="32"/>
      <c r="J633" s="33" t="str">
        <f t="shared" si="9"/>
        <v/>
      </c>
    </row>
    <row r="634" spans="1:10" x14ac:dyDescent="0.25">
      <c r="A634" s="4">
        <v>632</v>
      </c>
      <c r="B634" s="16"/>
      <c r="C634" s="4" t="str">
        <f>IF(B634&gt;0,IF(ISERROR(VLOOKUP(B634,exp!$A$3:$T$2002,20,FALSE)),"Не е избран разход",VLOOKUP(B634,exp!$A$3:$T$2002,20,FALSE)),"Не е избран разход")</f>
        <v>Не е избран разход</v>
      </c>
      <c r="D634" s="16"/>
      <c r="E634" s="4" t="str">
        <f>IF(D634&gt;0,IF(ISERROR(VLOOKUP(D634,acc!$A$3:$M$2002,13,FALSE)),"Не е избран счетоводен документ",VLOOKUP(D634,acc!$A$3:$M$2002,13,FALSE)),"Не е избран разход")</f>
        <v>Не е избран разход</v>
      </c>
      <c r="F634" s="32"/>
      <c r="G634" s="16"/>
      <c r="H634" s="4" t="str">
        <f>IF(G634&gt;0,IF(ISERROR(VLOOKUP(G634,pay!$A$3:$J$2002,10,FALSE)),"Не е избран платежен документ",VLOOKUP(G634,pay!$A$3:$J$2002,10,FALSE)),"Не е избран разход")</f>
        <v>Не е избран разход</v>
      </c>
      <c r="I634" s="32"/>
      <c r="J634" s="33" t="str">
        <f t="shared" si="9"/>
        <v/>
      </c>
    </row>
    <row r="635" spans="1:10" x14ac:dyDescent="0.25">
      <c r="A635" s="4">
        <v>633</v>
      </c>
      <c r="B635" s="16"/>
      <c r="C635" s="4" t="str">
        <f>IF(B635&gt;0,IF(ISERROR(VLOOKUP(B635,exp!$A$3:$T$2002,20,FALSE)),"Не е избран разход",VLOOKUP(B635,exp!$A$3:$T$2002,20,FALSE)),"Не е избран разход")</f>
        <v>Не е избран разход</v>
      </c>
      <c r="D635" s="16"/>
      <c r="E635" s="4" t="str">
        <f>IF(D635&gt;0,IF(ISERROR(VLOOKUP(D635,acc!$A$3:$M$2002,13,FALSE)),"Не е избран счетоводен документ",VLOOKUP(D635,acc!$A$3:$M$2002,13,FALSE)),"Не е избран разход")</f>
        <v>Не е избран разход</v>
      </c>
      <c r="F635" s="32"/>
      <c r="G635" s="16"/>
      <c r="H635" s="4" t="str">
        <f>IF(G635&gt;0,IF(ISERROR(VLOOKUP(G635,pay!$A$3:$J$2002,10,FALSE)),"Не е избран платежен документ",VLOOKUP(G635,pay!$A$3:$J$2002,10,FALSE)),"Не е избран разход")</f>
        <v>Не е избран разход</v>
      </c>
      <c r="I635" s="32"/>
      <c r="J635" s="33" t="str">
        <f t="shared" si="9"/>
        <v/>
      </c>
    </row>
    <row r="636" spans="1:10" x14ac:dyDescent="0.25">
      <c r="A636" s="4">
        <v>634</v>
      </c>
      <c r="B636" s="16"/>
      <c r="C636" s="4" t="str">
        <f>IF(B636&gt;0,IF(ISERROR(VLOOKUP(B636,exp!$A$3:$T$2002,20,FALSE)),"Не е избран разход",VLOOKUP(B636,exp!$A$3:$T$2002,20,FALSE)),"Не е избран разход")</f>
        <v>Не е избран разход</v>
      </c>
      <c r="D636" s="16"/>
      <c r="E636" s="4" t="str">
        <f>IF(D636&gt;0,IF(ISERROR(VLOOKUP(D636,acc!$A$3:$M$2002,13,FALSE)),"Не е избран счетоводен документ",VLOOKUP(D636,acc!$A$3:$M$2002,13,FALSE)),"Не е избран разход")</f>
        <v>Не е избран разход</v>
      </c>
      <c r="F636" s="32"/>
      <c r="G636" s="16"/>
      <c r="H636" s="4" t="str">
        <f>IF(G636&gt;0,IF(ISERROR(VLOOKUP(G636,pay!$A$3:$J$2002,10,FALSE)),"Не е избран платежен документ",VLOOKUP(G636,pay!$A$3:$J$2002,10,FALSE)),"Не е избран разход")</f>
        <v>Не е избран разход</v>
      </c>
      <c r="I636" s="32"/>
      <c r="J636" s="33" t="str">
        <f t="shared" si="9"/>
        <v/>
      </c>
    </row>
    <row r="637" spans="1:10" x14ac:dyDescent="0.25">
      <c r="A637" s="4">
        <v>635</v>
      </c>
      <c r="B637" s="16"/>
      <c r="C637" s="4" t="str">
        <f>IF(B637&gt;0,IF(ISERROR(VLOOKUP(B637,exp!$A$3:$T$2002,20,FALSE)),"Не е избран разход",VLOOKUP(B637,exp!$A$3:$T$2002,20,FALSE)),"Не е избран разход")</f>
        <v>Не е избран разход</v>
      </c>
      <c r="D637" s="16"/>
      <c r="E637" s="4" t="str">
        <f>IF(D637&gt;0,IF(ISERROR(VLOOKUP(D637,acc!$A$3:$M$2002,13,FALSE)),"Не е избран счетоводен документ",VLOOKUP(D637,acc!$A$3:$M$2002,13,FALSE)),"Не е избран разход")</f>
        <v>Не е избран разход</v>
      </c>
      <c r="F637" s="32"/>
      <c r="G637" s="16"/>
      <c r="H637" s="4" t="str">
        <f>IF(G637&gt;0,IF(ISERROR(VLOOKUP(G637,pay!$A$3:$J$2002,10,FALSE)),"Не е избран платежен документ",VLOOKUP(G637,pay!$A$3:$J$2002,10,FALSE)),"Не е избран разход")</f>
        <v>Не е избран разход</v>
      </c>
      <c r="I637" s="32"/>
      <c r="J637" s="33" t="str">
        <f t="shared" si="9"/>
        <v/>
      </c>
    </row>
    <row r="638" spans="1:10" x14ac:dyDescent="0.25">
      <c r="A638" s="4">
        <v>636</v>
      </c>
      <c r="B638" s="16"/>
      <c r="C638" s="4" t="str">
        <f>IF(B638&gt;0,IF(ISERROR(VLOOKUP(B638,exp!$A$3:$T$2002,20,FALSE)),"Не е избран разход",VLOOKUP(B638,exp!$A$3:$T$2002,20,FALSE)),"Не е избран разход")</f>
        <v>Не е избран разход</v>
      </c>
      <c r="D638" s="16"/>
      <c r="E638" s="4" t="str">
        <f>IF(D638&gt;0,IF(ISERROR(VLOOKUP(D638,acc!$A$3:$M$2002,13,FALSE)),"Не е избран счетоводен документ",VLOOKUP(D638,acc!$A$3:$M$2002,13,FALSE)),"Не е избран разход")</f>
        <v>Не е избран разход</v>
      </c>
      <c r="F638" s="32"/>
      <c r="G638" s="16"/>
      <c r="H638" s="4" t="str">
        <f>IF(G638&gt;0,IF(ISERROR(VLOOKUP(G638,pay!$A$3:$J$2002,10,FALSE)),"Не е избран платежен документ",VLOOKUP(G638,pay!$A$3:$J$2002,10,FALSE)),"Не е избран разход")</f>
        <v>Не е избран разход</v>
      </c>
      <c r="I638" s="32"/>
      <c r="J638" s="33" t="str">
        <f t="shared" si="9"/>
        <v/>
      </c>
    </row>
    <row r="639" spans="1:10" x14ac:dyDescent="0.25">
      <c r="A639" s="4">
        <v>637</v>
      </c>
      <c r="B639" s="16"/>
      <c r="C639" s="4" t="str">
        <f>IF(B639&gt;0,IF(ISERROR(VLOOKUP(B639,exp!$A$3:$T$2002,20,FALSE)),"Не е избран разход",VLOOKUP(B639,exp!$A$3:$T$2002,20,FALSE)),"Не е избран разход")</f>
        <v>Не е избран разход</v>
      </c>
      <c r="D639" s="16"/>
      <c r="E639" s="4" t="str">
        <f>IF(D639&gt;0,IF(ISERROR(VLOOKUP(D639,acc!$A$3:$M$2002,13,FALSE)),"Не е избран счетоводен документ",VLOOKUP(D639,acc!$A$3:$M$2002,13,FALSE)),"Не е избран разход")</f>
        <v>Не е избран разход</v>
      </c>
      <c r="F639" s="32"/>
      <c r="G639" s="16"/>
      <c r="H639" s="4" t="str">
        <f>IF(G639&gt;0,IF(ISERROR(VLOOKUP(G639,pay!$A$3:$J$2002,10,FALSE)),"Не е избран платежен документ",VLOOKUP(G639,pay!$A$3:$J$2002,10,FALSE)),"Не е избран разход")</f>
        <v>Не е избран разход</v>
      </c>
      <c r="I639" s="32"/>
      <c r="J639" s="33" t="str">
        <f t="shared" si="9"/>
        <v/>
      </c>
    </row>
    <row r="640" spans="1:10" x14ac:dyDescent="0.25">
      <c r="A640" s="4">
        <v>638</v>
      </c>
      <c r="B640" s="16"/>
      <c r="C640" s="4" t="str">
        <f>IF(B640&gt;0,IF(ISERROR(VLOOKUP(B640,exp!$A$3:$T$2002,20,FALSE)),"Не е избран разход",VLOOKUP(B640,exp!$A$3:$T$2002,20,FALSE)),"Не е избран разход")</f>
        <v>Не е избран разход</v>
      </c>
      <c r="D640" s="16"/>
      <c r="E640" s="4" t="str">
        <f>IF(D640&gt;0,IF(ISERROR(VLOOKUP(D640,acc!$A$3:$M$2002,13,FALSE)),"Не е избран счетоводен документ",VLOOKUP(D640,acc!$A$3:$M$2002,13,FALSE)),"Не е избран разход")</f>
        <v>Не е избран разход</v>
      </c>
      <c r="F640" s="32"/>
      <c r="G640" s="16"/>
      <c r="H640" s="4" t="str">
        <f>IF(G640&gt;0,IF(ISERROR(VLOOKUP(G640,pay!$A$3:$J$2002,10,FALSE)),"Не е избран платежен документ",VLOOKUP(G640,pay!$A$3:$J$2002,10,FALSE)),"Не е избран разход")</f>
        <v>Не е избран разход</v>
      </c>
      <c r="I640" s="32"/>
      <c r="J640" s="33" t="str">
        <f t="shared" si="9"/>
        <v/>
      </c>
    </row>
    <row r="641" spans="1:10" x14ac:dyDescent="0.25">
      <c r="A641" s="4">
        <v>639</v>
      </c>
      <c r="B641" s="16"/>
      <c r="C641" s="4" t="str">
        <f>IF(B641&gt;0,IF(ISERROR(VLOOKUP(B641,exp!$A$3:$T$2002,20,FALSE)),"Не е избран разход",VLOOKUP(B641,exp!$A$3:$T$2002,20,FALSE)),"Не е избран разход")</f>
        <v>Не е избран разход</v>
      </c>
      <c r="D641" s="16"/>
      <c r="E641" s="4" t="str">
        <f>IF(D641&gt;0,IF(ISERROR(VLOOKUP(D641,acc!$A$3:$M$2002,13,FALSE)),"Не е избран счетоводен документ",VLOOKUP(D641,acc!$A$3:$M$2002,13,FALSE)),"Не е избран разход")</f>
        <v>Не е избран разход</v>
      </c>
      <c r="F641" s="32"/>
      <c r="G641" s="16"/>
      <c r="H641" s="4" t="str">
        <f>IF(G641&gt;0,IF(ISERROR(VLOOKUP(G641,pay!$A$3:$J$2002,10,FALSE)),"Не е избран платежен документ",VLOOKUP(G641,pay!$A$3:$J$2002,10,FALSE)),"Не е избран разход")</f>
        <v>Не е избран разход</v>
      </c>
      <c r="I641" s="32"/>
      <c r="J641" s="33" t="str">
        <f t="shared" si="9"/>
        <v/>
      </c>
    </row>
    <row r="642" spans="1:10" x14ac:dyDescent="0.25">
      <c r="A642" s="4">
        <v>640</v>
      </c>
      <c r="B642" s="16"/>
      <c r="C642" s="4" t="str">
        <f>IF(B642&gt;0,IF(ISERROR(VLOOKUP(B642,exp!$A$3:$T$2002,20,FALSE)),"Не е избран разход",VLOOKUP(B642,exp!$A$3:$T$2002,20,FALSE)),"Не е избран разход")</f>
        <v>Не е избран разход</v>
      </c>
      <c r="D642" s="16"/>
      <c r="E642" s="4" t="str">
        <f>IF(D642&gt;0,IF(ISERROR(VLOOKUP(D642,acc!$A$3:$M$2002,13,FALSE)),"Не е избран счетоводен документ",VLOOKUP(D642,acc!$A$3:$M$2002,13,FALSE)),"Не е избран разход")</f>
        <v>Не е избран разход</v>
      </c>
      <c r="F642" s="32"/>
      <c r="G642" s="16"/>
      <c r="H642" s="4" t="str">
        <f>IF(G642&gt;0,IF(ISERROR(VLOOKUP(G642,pay!$A$3:$J$2002,10,FALSE)),"Не е избран платежен документ",VLOOKUP(G642,pay!$A$3:$J$2002,10,FALSE)),"Не е избран разход")</f>
        <v>Не е избран разход</v>
      </c>
      <c r="I642" s="32"/>
      <c r="J642" s="33" t="str">
        <f t="shared" si="9"/>
        <v/>
      </c>
    </row>
    <row r="643" spans="1:10" x14ac:dyDescent="0.25">
      <c r="A643" s="4">
        <v>641</v>
      </c>
      <c r="B643" s="16"/>
      <c r="C643" s="4" t="str">
        <f>IF(B643&gt;0,IF(ISERROR(VLOOKUP(B643,exp!$A$3:$T$2002,20,FALSE)),"Не е избран разход",VLOOKUP(B643,exp!$A$3:$T$2002,20,FALSE)),"Не е избран разход")</f>
        <v>Не е избран разход</v>
      </c>
      <c r="D643" s="16"/>
      <c r="E643" s="4" t="str">
        <f>IF(D643&gt;0,IF(ISERROR(VLOOKUP(D643,acc!$A$3:$M$2002,13,FALSE)),"Не е избран счетоводен документ",VLOOKUP(D643,acc!$A$3:$M$2002,13,FALSE)),"Не е избран разход")</f>
        <v>Не е избран разход</v>
      </c>
      <c r="F643" s="32"/>
      <c r="G643" s="16"/>
      <c r="H643" s="4" t="str">
        <f>IF(G643&gt;0,IF(ISERROR(VLOOKUP(G643,pay!$A$3:$J$2002,10,FALSE)),"Не е избран платежен документ",VLOOKUP(G643,pay!$A$3:$J$2002,10,FALSE)),"Не е избран разход")</f>
        <v>Не е избран разход</v>
      </c>
      <c r="I643" s="32"/>
      <c r="J643" s="33" t="str">
        <f t="shared" si="9"/>
        <v/>
      </c>
    </row>
    <row r="644" spans="1:10" x14ac:dyDescent="0.25">
      <c r="A644" s="4">
        <v>642</v>
      </c>
      <c r="B644" s="16"/>
      <c r="C644" s="4" t="str">
        <f>IF(B644&gt;0,IF(ISERROR(VLOOKUP(B644,exp!$A$3:$T$2002,20,FALSE)),"Не е избран разход",VLOOKUP(B644,exp!$A$3:$T$2002,20,FALSE)),"Не е избран разход")</f>
        <v>Не е избран разход</v>
      </c>
      <c r="D644" s="16"/>
      <c r="E644" s="4" t="str">
        <f>IF(D644&gt;0,IF(ISERROR(VLOOKUP(D644,acc!$A$3:$M$2002,13,FALSE)),"Не е избран счетоводен документ",VLOOKUP(D644,acc!$A$3:$M$2002,13,FALSE)),"Не е избран разход")</f>
        <v>Не е избран разход</v>
      </c>
      <c r="F644" s="32"/>
      <c r="G644" s="16"/>
      <c r="H644" s="4" t="str">
        <f>IF(G644&gt;0,IF(ISERROR(VLOOKUP(G644,pay!$A$3:$J$2002,10,FALSE)),"Не е избран платежен документ",VLOOKUP(G644,pay!$A$3:$J$2002,10,FALSE)),"Не е избран разход")</f>
        <v>Не е избран разход</v>
      </c>
      <c r="I644" s="32"/>
      <c r="J644" s="33" t="str">
        <f t="shared" ref="J644:J707" si="10">IF(F644&lt;&gt;I644,"колони F и I са с различна сума",IF(AND(OR(F644&lt;=0,I644&lt;=0),F644&lt;&gt;"",I644&lt;&gt;""),"Попълнена е сума равна или по-малка от 0-ла",IF(AND(OR(B644&lt;&gt;"",D644&lt;&gt;"",F644&lt;&gt;"",G644&lt;&gt;"",I644&lt;&gt;""),OR(B644="",D644="",F644="",G644="",I644="")),"Не са попълнени всички полета","")))</f>
        <v/>
      </c>
    </row>
    <row r="645" spans="1:10" x14ac:dyDescent="0.25">
      <c r="A645" s="4">
        <v>643</v>
      </c>
      <c r="B645" s="16"/>
      <c r="C645" s="4" t="str">
        <f>IF(B645&gt;0,IF(ISERROR(VLOOKUP(B645,exp!$A$3:$T$2002,20,FALSE)),"Не е избран разход",VLOOKUP(B645,exp!$A$3:$T$2002,20,FALSE)),"Не е избран разход")</f>
        <v>Не е избран разход</v>
      </c>
      <c r="D645" s="16"/>
      <c r="E645" s="4" t="str">
        <f>IF(D645&gt;0,IF(ISERROR(VLOOKUP(D645,acc!$A$3:$M$2002,13,FALSE)),"Не е избран счетоводен документ",VLOOKUP(D645,acc!$A$3:$M$2002,13,FALSE)),"Не е избран разход")</f>
        <v>Не е избран разход</v>
      </c>
      <c r="F645" s="32"/>
      <c r="G645" s="16"/>
      <c r="H645" s="4" t="str">
        <f>IF(G645&gt;0,IF(ISERROR(VLOOKUP(G645,pay!$A$3:$J$2002,10,FALSE)),"Не е избран платежен документ",VLOOKUP(G645,pay!$A$3:$J$2002,10,FALSE)),"Не е избран разход")</f>
        <v>Не е избран разход</v>
      </c>
      <c r="I645" s="32"/>
      <c r="J645" s="33" t="str">
        <f t="shared" si="10"/>
        <v/>
      </c>
    </row>
    <row r="646" spans="1:10" x14ac:dyDescent="0.25">
      <c r="A646" s="4">
        <v>644</v>
      </c>
      <c r="B646" s="16"/>
      <c r="C646" s="4" t="str">
        <f>IF(B646&gt;0,IF(ISERROR(VLOOKUP(B646,exp!$A$3:$T$2002,20,FALSE)),"Не е избран разход",VLOOKUP(B646,exp!$A$3:$T$2002,20,FALSE)),"Не е избран разход")</f>
        <v>Не е избран разход</v>
      </c>
      <c r="D646" s="16"/>
      <c r="E646" s="4" t="str">
        <f>IF(D646&gt;0,IF(ISERROR(VLOOKUP(D646,acc!$A$3:$M$2002,13,FALSE)),"Не е избран счетоводен документ",VLOOKUP(D646,acc!$A$3:$M$2002,13,FALSE)),"Не е избран разход")</f>
        <v>Не е избран разход</v>
      </c>
      <c r="F646" s="32"/>
      <c r="G646" s="16"/>
      <c r="H646" s="4" t="str">
        <f>IF(G646&gt;0,IF(ISERROR(VLOOKUP(G646,pay!$A$3:$J$2002,10,FALSE)),"Не е избран платежен документ",VLOOKUP(G646,pay!$A$3:$J$2002,10,FALSE)),"Не е избран разход")</f>
        <v>Не е избран разход</v>
      </c>
      <c r="I646" s="32"/>
      <c r="J646" s="33" t="str">
        <f t="shared" si="10"/>
        <v/>
      </c>
    </row>
    <row r="647" spans="1:10" x14ac:dyDescent="0.25">
      <c r="A647" s="4">
        <v>645</v>
      </c>
      <c r="B647" s="16"/>
      <c r="C647" s="4" t="str">
        <f>IF(B647&gt;0,IF(ISERROR(VLOOKUP(B647,exp!$A$3:$T$2002,20,FALSE)),"Не е избран разход",VLOOKUP(B647,exp!$A$3:$T$2002,20,FALSE)),"Не е избран разход")</f>
        <v>Не е избран разход</v>
      </c>
      <c r="D647" s="16"/>
      <c r="E647" s="4" t="str">
        <f>IF(D647&gt;0,IF(ISERROR(VLOOKUP(D647,acc!$A$3:$M$2002,13,FALSE)),"Не е избран счетоводен документ",VLOOKUP(D647,acc!$A$3:$M$2002,13,FALSE)),"Не е избран разход")</f>
        <v>Не е избран разход</v>
      </c>
      <c r="F647" s="32"/>
      <c r="G647" s="16"/>
      <c r="H647" s="4" t="str">
        <f>IF(G647&gt;0,IF(ISERROR(VLOOKUP(G647,pay!$A$3:$J$2002,10,FALSE)),"Не е избран платежен документ",VLOOKUP(G647,pay!$A$3:$J$2002,10,FALSE)),"Не е избран разход")</f>
        <v>Не е избран разход</v>
      </c>
      <c r="I647" s="32"/>
      <c r="J647" s="33" t="str">
        <f t="shared" si="10"/>
        <v/>
      </c>
    </row>
    <row r="648" spans="1:10" x14ac:dyDescent="0.25">
      <c r="A648" s="4">
        <v>646</v>
      </c>
      <c r="B648" s="16"/>
      <c r="C648" s="4" t="str">
        <f>IF(B648&gt;0,IF(ISERROR(VLOOKUP(B648,exp!$A$3:$T$2002,20,FALSE)),"Не е избран разход",VLOOKUP(B648,exp!$A$3:$T$2002,20,FALSE)),"Не е избран разход")</f>
        <v>Не е избран разход</v>
      </c>
      <c r="D648" s="16"/>
      <c r="E648" s="4" t="str">
        <f>IF(D648&gt;0,IF(ISERROR(VLOOKUP(D648,acc!$A$3:$M$2002,13,FALSE)),"Не е избран счетоводен документ",VLOOKUP(D648,acc!$A$3:$M$2002,13,FALSE)),"Не е избран разход")</f>
        <v>Не е избран разход</v>
      </c>
      <c r="F648" s="32"/>
      <c r="G648" s="16"/>
      <c r="H648" s="4" t="str">
        <f>IF(G648&gt;0,IF(ISERROR(VLOOKUP(G648,pay!$A$3:$J$2002,10,FALSE)),"Не е избран платежен документ",VLOOKUP(G648,pay!$A$3:$J$2002,10,FALSE)),"Не е избран разход")</f>
        <v>Не е избран разход</v>
      </c>
      <c r="I648" s="32"/>
      <c r="J648" s="33" t="str">
        <f t="shared" si="10"/>
        <v/>
      </c>
    </row>
    <row r="649" spans="1:10" x14ac:dyDescent="0.25">
      <c r="A649" s="4">
        <v>647</v>
      </c>
      <c r="B649" s="16"/>
      <c r="C649" s="4" t="str">
        <f>IF(B649&gt;0,IF(ISERROR(VLOOKUP(B649,exp!$A$3:$T$2002,20,FALSE)),"Не е избран разход",VLOOKUP(B649,exp!$A$3:$T$2002,20,FALSE)),"Не е избран разход")</f>
        <v>Не е избран разход</v>
      </c>
      <c r="D649" s="16"/>
      <c r="E649" s="4" t="str">
        <f>IF(D649&gt;0,IF(ISERROR(VLOOKUP(D649,acc!$A$3:$M$2002,13,FALSE)),"Не е избран счетоводен документ",VLOOKUP(D649,acc!$A$3:$M$2002,13,FALSE)),"Не е избран разход")</f>
        <v>Не е избран разход</v>
      </c>
      <c r="F649" s="32"/>
      <c r="G649" s="16"/>
      <c r="H649" s="4" t="str">
        <f>IF(G649&gt;0,IF(ISERROR(VLOOKUP(G649,pay!$A$3:$J$2002,10,FALSE)),"Не е избран платежен документ",VLOOKUP(G649,pay!$A$3:$J$2002,10,FALSE)),"Не е избран разход")</f>
        <v>Не е избран разход</v>
      </c>
      <c r="I649" s="32"/>
      <c r="J649" s="33" t="str">
        <f t="shared" si="10"/>
        <v/>
      </c>
    </row>
    <row r="650" spans="1:10" x14ac:dyDescent="0.25">
      <c r="A650" s="4">
        <v>648</v>
      </c>
      <c r="B650" s="16"/>
      <c r="C650" s="4" t="str">
        <f>IF(B650&gt;0,IF(ISERROR(VLOOKUP(B650,exp!$A$3:$T$2002,20,FALSE)),"Не е избран разход",VLOOKUP(B650,exp!$A$3:$T$2002,20,FALSE)),"Не е избран разход")</f>
        <v>Не е избран разход</v>
      </c>
      <c r="D650" s="16"/>
      <c r="E650" s="4" t="str">
        <f>IF(D650&gt;0,IF(ISERROR(VLOOKUP(D650,acc!$A$3:$M$2002,13,FALSE)),"Не е избран счетоводен документ",VLOOKUP(D650,acc!$A$3:$M$2002,13,FALSE)),"Не е избран разход")</f>
        <v>Не е избран разход</v>
      </c>
      <c r="F650" s="32"/>
      <c r="G650" s="16"/>
      <c r="H650" s="4" t="str">
        <f>IF(G650&gt;0,IF(ISERROR(VLOOKUP(G650,pay!$A$3:$J$2002,10,FALSE)),"Не е избран платежен документ",VLOOKUP(G650,pay!$A$3:$J$2002,10,FALSE)),"Не е избран разход")</f>
        <v>Не е избран разход</v>
      </c>
      <c r="I650" s="32"/>
      <c r="J650" s="33" t="str">
        <f t="shared" si="10"/>
        <v/>
      </c>
    </row>
    <row r="651" spans="1:10" x14ac:dyDescent="0.25">
      <c r="A651" s="4">
        <v>649</v>
      </c>
      <c r="B651" s="16"/>
      <c r="C651" s="4" t="str">
        <f>IF(B651&gt;0,IF(ISERROR(VLOOKUP(B651,exp!$A$3:$T$2002,20,FALSE)),"Не е избран разход",VLOOKUP(B651,exp!$A$3:$T$2002,20,FALSE)),"Не е избран разход")</f>
        <v>Не е избран разход</v>
      </c>
      <c r="D651" s="16"/>
      <c r="E651" s="4" t="str">
        <f>IF(D651&gt;0,IF(ISERROR(VLOOKUP(D651,acc!$A$3:$M$2002,13,FALSE)),"Не е избран счетоводен документ",VLOOKUP(D651,acc!$A$3:$M$2002,13,FALSE)),"Не е избран разход")</f>
        <v>Не е избран разход</v>
      </c>
      <c r="F651" s="32"/>
      <c r="G651" s="16"/>
      <c r="H651" s="4" t="str">
        <f>IF(G651&gt;0,IF(ISERROR(VLOOKUP(G651,pay!$A$3:$J$2002,10,FALSE)),"Не е избран платежен документ",VLOOKUP(G651,pay!$A$3:$J$2002,10,FALSE)),"Не е избран разход")</f>
        <v>Не е избран разход</v>
      </c>
      <c r="I651" s="32"/>
      <c r="J651" s="33" t="str">
        <f t="shared" si="10"/>
        <v/>
      </c>
    </row>
    <row r="652" spans="1:10" x14ac:dyDescent="0.25">
      <c r="A652" s="4">
        <v>650</v>
      </c>
      <c r="B652" s="16"/>
      <c r="C652" s="4" t="str">
        <f>IF(B652&gt;0,IF(ISERROR(VLOOKUP(B652,exp!$A$3:$T$2002,20,FALSE)),"Не е избран разход",VLOOKUP(B652,exp!$A$3:$T$2002,20,FALSE)),"Не е избран разход")</f>
        <v>Не е избран разход</v>
      </c>
      <c r="D652" s="16"/>
      <c r="E652" s="4" t="str">
        <f>IF(D652&gt;0,IF(ISERROR(VLOOKUP(D652,acc!$A$3:$M$2002,13,FALSE)),"Не е избран счетоводен документ",VLOOKUP(D652,acc!$A$3:$M$2002,13,FALSE)),"Не е избран разход")</f>
        <v>Не е избран разход</v>
      </c>
      <c r="F652" s="32"/>
      <c r="G652" s="16"/>
      <c r="H652" s="4" t="str">
        <f>IF(G652&gt;0,IF(ISERROR(VLOOKUP(G652,pay!$A$3:$J$2002,10,FALSE)),"Не е избран платежен документ",VLOOKUP(G652,pay!$A$3:$J$2002,10,FALSE)),"Не е избран разход")</f>
        <v>Не е избран разход</v>
      </c>
      <c r="I652" s="32"/>
      <c r="J652" s="33" t="str">
        <f t="shared" si="10"/>
        <v/>
      </c>
    </row>
    <row r="653" spans="1:10" x14ac:dyDescent="0.25">
      <c r="A653" s="4">
        <v>651</v>
      </c>
      <c r="B653" s="16"/>
      <c r="C653" s="4" t="str">
        <f>IF(B653&gt;0,IF(ISERROR(VLOOKUP(B653,exp!$A$3:$T$2002,20,FALSE)),"Не е избран разход",VLOOKUP(B653,exp!$A$3:$T$2002,20,FALSE)),"Не е избран разход")</f>
        <v>Не е избран разход</v>
      </c>
      <c r="D653" s="16"/>
      <c r="E653" s="4" t="str">
        <f>IF(D653&gt;0,IF(ISERROR(VLOOKUP(D653,acc!$A$3:$M$2002,13,FALSE)),"Не е избран счетоводен документ",VLOOKUP(D653,acc!$A$3:$M$2002,13,FALSE)),"Не е избран разход")</f>
        <v>Не е избран разход</v>
      </c>
      <c r="F653" s="32"/>
      <c r="G653" s="16"/>
      <c r="H653" s="4" t="str">
        <f>IF(G653&gt;0,IF(ISERROR(VLOOKUP(G653,pay!$A$3:$J$2002,10,FALSE)),"Не е избран платежен документ",VLOOKUP(G653,pay!$A$3:$J$2002,10,FALSE)),"Не е избран разход")</f>
        <v>Не е избран разход</v>
      </c>
      <c r="I653" s="32"/>
      <c r="J653" s="33" t="str">
        <f t="shared" si="10"/>
        <v/>
      </c>
    </row>
    <row r="654" spans="1:10" x14ac:dyDescent="0.25">
      <c r="A654" s="4">
        <v>652</v>
      </c>
      <c r="B654" s="16"/>
      <c r="C654" s="4" t="str">
        <f>IF(B654&gt;0,IF(ISERROR(VLOOKUP(B654,exp!$A$3:$T$2002,20,FALSE)),"Не е избран разход",VLOOKUP(B654,exp!$A$3:$T$2002,20,FALSE)),"Не е избран разход")</f>
        <v>Не е избран разход</v>
      </c>
      <c r="D654" s="16"/>
      <c r="E654" s="4" t="str">
        <f>IF(D654&gt;0,IF(ISERROR(VLOOKUP(D654,acc!$A$3:$M$2002,13,FALSE)),"Не е избран счетоводен документ",VLOOKUP(D654,acc!$A$3:$M$2002,13,FALSE)),"Не е избран разход")</f>
        <v>Не е избран разход</v>
      </c>
      <c r="F654" s="32"/>
      <c r="G654" s="16"/>
      <c r="H654" s="4" t="str">
        <f>IF(G654&gt;0,IF(ISERROR(VLOOKUP(G654,pay!$A$3:$J$2002,10,FALSE)),"Не е избран платежен документ",VLOOKUP(G654,pay!$A$3:$J$2002,10,FALSE)),"Не е избран разход")</f>
        <v>Не е избран разход</v>
      </c>
      <c r="I654" s="32"/>
      <c r="J654" s="33" t="str">
        <f t="shared" si="10"/>
        <v/>
      </c>
    </row>
    <row r="655" spans="1:10" x14ac:dyDescent="0.25">
      <c r="A655" s="4">
        <v>653</v>
      </c>
      <c r="B655" s="16"/>
      <c r="C655" s="4" t="str">
        <f>IF(B655&gt;0,IF(ISERROR(VLOOKUP(B655,exp!$A$3:$T$2002,20,FALSE)),"Не е избран разход",VLOOKUP(B655,exp!$A$3:$T$2002,20,FALSE)),"Не е избран разход")</f>
        <v>Не е избран разход</v>
      </c>
      <c r="D655" s="16"/>
      <c r="E655" s="4" t="str">
        <f>IF(D655&gt;0,IF(ISERROR(VLOOKUP(D655,acc!$A$3:$M$2002,13,FALSE)),"Не е избран счетоводен документ",VLOOKUP(D655,acc!$A$3:$M$2002,13,FALSE)),"Не е избран разход")</f>
        <v>Не е избран разход</v>
      </c>
      <c r="F655" s="32"/>
      <c r="G655" s="16"/>
      <c r="H655" s="4" t="str">
        <f>IF(G655&gt;0,IF(ISERROR(VLOOKUP(G655,pay!$A$3:$J$2002,10,FALSE)),"Не е избран платежен документ",VLOOKUP(G655,pay!$A$3:$J$2002,10,FALSE)),"Не е избран разход")</f>
        <v>Не е избран разход</v>
      </c>
      <c r="I655" s="32"/>
      <c r="J655" s="33" t="str">
        <f t="shared" si="10"/>
        <v/>
      </c>
    </row>
    <row r="656" spans="1:10" x14ac:dyDescent="0.25">
      <c r="A656" s="4">
        <v>654</v>
      </c>
      <c r="B656" s="16"/>
      <c r="C656" s="4" t="str">
        <f>IF(B656&gt;0,IF(ISERROR(VLOOKUP(B656,exp!$A$3:$T$2002,20,FALSE)),"Не е избран разход",VLOOKUP(B656,exp!$A$3:$T$2002,20,FALSE)),"Не е избран разход")</f>
        <v>Не е избран разход</v>
      </c>
      <c r="D656" s="16"/>
      <c r="E656" s="4" t="str">
        <f>IF(D656&gt;0,IF(ISERROR(VLOOKUP(D656,acc!$A$3:$M$2002,13,FALSE)),"Не е избран счетоводен документ",VLOOKUP(D656,acc!$A$3:$M$2002,13,FALSE)),"Не е избран разход")</f>
        <v>Не е избран разход</v>
      </c>
      <c r="F656" s="32"/>
      <c r="G656" s="16"/>
      <c r="H656" s="4" t="str">
        <f>IF(G656&gt;0,IF(ISERROR(VLOOKUP(G656,pay!$A$3:$J$2002,10,FALSE)),"Не е избран платежен документ",VLOOKUP(G656,pay!$A$3:$J$2002,10,FALSE)),"Не е избран разход")</f>
        <v>Не е избран разход</v>
      </c>
      <c r="I656" s="32"/>
      <c r="J656" s="33" t="str">
        <f t="shared" si="10"/>
        <v/>
      </c>
    </row>
    <row r="657" spans="1:10" x14ac:dyDescent="0.25">
      <c r="A657" s="4">
        <v>655</v>
      </c>
      <c r="B657" s="16"/>
      <c r="C657" s="4" t="str">
        <f>IF(B657&gt;0,IF(ISERROR(VLOOKUP(B657,exp!$A$3:$T$2002,20,FALSE)),"Не е избран разход",VLOOKUP(B657,exp!$A$3:$T$2002,20,FALSE)),"Не е избран разход")</f>
        <v>Не е избран разход</v>
      </c>
      <c r="D657" s="16"/>
      <c r="E657" s="4" t="str">
        <f>IF(D657&gt;0,IF(ISERROR(VLOOKUP(D657,acc!$A$3:$M$2002,13,FALSE)),"Не е избран счетоводен документ",VLOOKUP(D657,acc!$A$3:$M$2002,13,FALSE)),"Не е избран разход")</f>
        <v>Не е избран разход</v>
      </c>
      <c r="F657" s="32"/>
      <c r="G657" s="16"/>
      <c r="H657" s="4" t="str">
        <f>IF(G657&gt;0,IF(ISERROR(VLOOKUP(G657,pay!$A$3:$J$2002,10,FALSE)),"Не е избран платежен документ",VLOOKUP(G657,pay!$A$3:$J$2002,10,FALSE)),"Не е избран разход")</f>
        <v>Не е избран разход</v>
      </c>
      <c r="I657" s="32"/>
      <c r="J657" s="33" t="str">
        <f t="shared" si="10"/>
        <v/>
      </c>
    </row>
    <row r="658" spans="1:10" x14ac:dyDescent="0.25">
      <c r="A658" s="4">
        <v>656</v>
      </c>
      <c r="B658" s="16"/>
      <c r="C658" s="4" t="str">
        <f>IF(B658&gt;0,IF(ISERROR(VLOOKUP(B658,exp!$A$3:$T$2002,20,FALSE)),"Не е избран разход",VLOOKUP(B658,exp!$A$3:$T$2002,20,FALSE)),"Не е избран разход")</f>
        <v>Не е избран разход</v>
      </c>
      <c r="D658" s="16"/>
      <c r="E658" s="4" t="str">
        <f>IF(D658&gt;0,IF(ISERROR(VLOOKUP(D658,acc!$A$3:$M$2002,13,FALSE)),"Не е избран счетоводен документ",VLOOKUP(D658,acc!$A$3:$M$2002,13,FALSE)),"Не е избран разход")</f>
        <v>Не е избран разход</v>
      </c>
      <c r="F658" s="32"/>
      <c r="G658" s="16"/>
      <c r="H658" s="4" t="str">
        <f>IF(G658&gt;0,IF(ISERROR(VLOOKUP(G658,pay!$A$3:$J$2002,10,FALSE)),"Не е избран платежен документ",VLOOKUP(G658,pay!$A$3:$J$2002,10,FALSE)),"Не е избран разход")</f>
        <v>Не е избран разход</v>
      </c>
      <c r="I658" s="32"/>
      <c r="J658" s="33" t="str">
        <f t="shared" si="10"/>
        <v/>
      </c>
    </row>
    <row r="659" spans="1:10" x14ac:dyDescent="0.25">
      <c r="A659" s="4">
        <v>657</v>
      </c>
      <c r="B659" s="16"/>
      <c r="C659" s="4" t="str">
        <f>IF(B659&gt;0,IF(ISERROR(VLOOKUP(B659,exp!$A$3:$T$2002,20,FALSE)),"Не е избран разход",VLOOKUP(B659,exp!$A$3:$T$2002,20,FALSE)),"Не е избран разход")</f>
        <v>Не е избран разход</v>
      </c>
      <c r="D659" s="16"/>
      <c r="E659" s="4" t="str">
        <f>IF(D659&gt;0,IF(ISERROR(VLOOKUP(D659,acc!$A$3:$M$2002,13,FALSE)),"Не е избран счетоводен документ",VLOOKUP(D659,acc!$A$3:$M$2002,13,FALSE)),"Не е избран разход")</f>
        <v>Не е избран разход</v>
      </c>
      <c r="F659" s="32"/>
      <c r="G659" s="16"/>
      <c r="H659" s="4" t="str">
        <f>IF(G659&gt;0,IF(ISERROR(VLOOKUP(G659,pay!$A$3:$J$2002,10,FALSE)),"Не е избран платежен документ",VLOOKUP(G659,pay!$A$3:$J$2002,10,FALSE)),"Не е избран разход")</f>
        <v>Не е избран разход</v>
      </c>
      <c r="I659" s="32"/>
      <c r="J659" s="33" t="str">
        <f t="shared" si="10"/>
        <v/>
      </c>
    </row>
    <row r="660" spans="1:10" x14ac:dyDescent="0.25">
      <c r="A660" s="4">
        <v>658</v>
      </c>
      <c r="B660" s="16"/>
      <c r="C660" s="4" t="str">
        <f>IF(B660&gt;0,IF(ISERROR(VLOOKUP(B660,exp!$A$3:$T$2002,20,FALSE)),"Не е избран разход",VLOOKUP(B660,exp!$A$3:$T$2002,20,FALSE)),"Не е избран разход")</f>
        <v>Не е избран разход</v>
      </c>
      <c r="D660" s="16"/>
      <c r="E660" s="4" t="str">
        <f>IF(D660&gt;0,IF(ISERROR(VLOOKUP(D660,acc!$A$3:$M$2002,13,FALSE)),"Не е избран счетоводен документ",VLOOKUP(D660,acc!$A$3:$M$2002,13,FALSE)),"Не е избран разход")</f>
        <v>Не е избран разход</v>
      </c>
      <c r="F660" s="32"/>
      <c r="G660" s="16"/>
      <c r="H660" s="4" t="str">
        <f>IF(G660&gt;0,IF(ISERROR(VLOOKUP(G660,pay!$A$3:$J$2002,10,FALSE)),"Не е избран платежен документ",VLOOKUP(G660,pay!$A$3:$J$2002,10,FALSE)),"Не е избран разход")</f>
        <v>Не е избран разход</v>
      </c>
      <c r="I660" s="32"/>
      <c r="J660" s="33" t="str">
        <f t="shared" si="10"/>
        <v/>
      </c>
    </row>
    <row r="661" spans="1:10" x14ac:dyDescent="0.25">
      <c r="A661" s="4">
        <v>659</v>
      </c>
      <c r="B661" s="16"/>
      <c r="C661" s="4" t="str">
        <f>IF(B661&gt;0,IF(ISERROR(VLOOKUP(B661,exp!$A$3:$T$2002,20,FALSE)),"Не е избран разход",VLOOKUP(B661,exp!$A$3:$T$2002,20,FALSE)),"Не е избран разход")</f>
        <v>Не е избран разход</v>
      </c>
      <c r="D661" s="16"/>
      <c r="E661" s="4" t="str">
        <f>IF(D661&gt;0,IF(ISERROR(VLOOKUP(D661,acc!$A$3:$M$2002,13,FALSE)),"Не е избран счетоводен документ",VLOOKUP(D661,acc!$A$3:$M$2002,13,FALSE)),"Не е избран разход")</f>
        <v>Не е избран разход</v>
      </c>
      <c r="F661" s="32"/>
      <c r="G661" s="16"/>
      <c r="H661" s="4" t="str">
        <f>IF(G661&gt;0,IF(ISERROR(VLOOKUP(G661,pay!$A$3:$J$2002,10,FALSE)),"Не е избран платежен документ",VLOOKUP(G661,pay!$A$3:$J$2002,10,FALSE)),"Не е избран разход")</f>
        <v>Не е избран разход</v>
      </c>
      <c r="I661" s="32"/>
      <c r="J661" s="33" t="str">
        <f t="shared" si="10"/>
        <v/>
      </c>
    </row>
    <row r="662" spans="1:10" x14ac:dyDescent="0.25">
      <c r="A662" s="4">
        <v>660</v>
      </c>
      <c r="B662" s="16"/>
      <c r="C662" s="4" t="str">
        <f>IF(B662&gt;0,IF(ISERROR(VLOOKUP(B662,exp!$A$3:$T$2002,20,FALSE)),"Не е избран разход",VLOOKUP(B662,exp!$A$3:$T$2002,20,FALSE)),"Не е избран разход")</f>
        <v>Не е избран разход</v>
      </c>
      <c r="D662" s="16"/>
      <c r="E662" s="4" t="str">
        <f>IF(D662&gt;0,IF(ISERROR(VLOOKUP(D662,acc!$A$3:$M$2002,13,FALSE)),"Не е избран счетоводен документ",VLOOKUP(D662,acc!$A$3:$M$2002,13,FALSE)),"Не е избран разход")</f>
        <v>Не е избран разход</v>
      </c>
      <c r="F662" s="32"/>
      <c r="G662" s="16"/>
      <c r="H662" s="4" t="str">
        <f>IF(G662&gt;0,IF(ISERROR(VLOOKUP(G662,pay!$A$3:$J$2002,10,FALSE)),"Не е избран платежен документ",VLOOKUP(G662,pay!$A$3:$J$2002,10,FALSE)),"Не е избран разход")</f>
        <v>Не е избран разход</v>
      </c>
      <c r="I662" s="32"/>
      <c r="J662" s="33" t="str">
        <f t="shared" si="10"/>
        <v/>
      </c>
    </row>
    <row r="663" spans="1:10" x14ac:dyDescent="0.25">
      <c r="A663" s="4">
        <v>661</v>
      </c>
      <c r="B663" s="16"/>
      <c r="C663" s="4" t="str">
        <f>IF(B663&gt;0,IF(ISERROR(VLOOKUP(B663,exp!$A$3:$T$2002,20,FALSE)),"Не е избран разход",VLOOKUP(B663,exp!$A$3:$T$2002,20,FALSE)),"Не е избран разход")</f>
        <v>Не е избран разход</v>
      </c>
      <c r="D663" s="16"/>
      <c r="E663" s="4" t="str">
        <f>IF(D663&gt;0,IF(ISERROR(VLOOKUP(D663,acc!$A$3:$M$2002,13,FALSE)),"Не е избран счетоводен документ",VLOOKUP(D663,acc!$A$3:$M$2002,13,FALSE)),"Не е избран разход")</f>
        <v>Не е избран разход</v>
      </c>
      <c r="F663" s="32"/>
      <c r="G663" s="16"/>
      <c r="H663" s="4" t="str">
        <f>IF(G663&gt;0,IF(ISERROR(VLOOKUP(G663,pay!$A$3:$J$2002,10,FALSE)),"Не е избран платежен документ",VLOOKUP(G663,pay!$A$3:$J$2002,10,FALSE)),"Не е избран разход")</f>
        <v>Не е избран разход</v>
      </c>
      <c r="I663" s="32"/>
      <c r="J663" s="33" t="str">
        <f t="shared" si="10"/>
        <v/>
      </c>
    </row>
    <row r="664" spans="1:10" x14ac:dyDescent="0.25">
      <c r="A664" s="4">
        <v>662</v>
      </c>
      <c r="B664" s="16"/>
      <c r="C664" s="4" t="str">
        <f>IF(B664&gt;0,IF(ISERROR(VLOOKUP(B664,exp!$A$3:$T$2002,20,FALSE)),"Не е избран разход",VLOOKUP(B664,exp!$A$3:$T$2002,20,FALSE)),"Не е избран разход")</f>
        <v>Не е избран разход</v>
      </c>
      <c r="D664" s="16"/>
      <c r="E664" s="4" t="str">
        <f>IF(D664&gt;0,IF(ISERROR(VLOOKUP(D664,acc!$A$3:$M$2002,13,FALSE)),"Не е избран счетоводен документ",VLOOKUP(D664,acc!$A$3:$M$2002,13,FALSE)),"Не е избран разход")</f>
        <v>Не е избран разход</v>
      </c>
      <c r="F664" s="32"/>
      <c r="G664" s="16"/>
      <c r="H664" s="4" t="str">
        <f>IF(G664&gt;0,IF(ISERROR(VLOOKUP(G664,pay!$A$3:$J$2002,10,FALSE)),"Не е избран платежен документ",VLOOKUP(G664,pay!$A$3:$J$2002,10,FALSE)),"Не е избран разход")</f>
        <v>Не е избран разход</v>
      </c>
      <c r="I664" s="32"/>
      <c r="J664" s="33" t="str">
        <f t="shared" si="10"/>
        <v/>
      </c>
    </row>
    <row r="665" spans="1:10" x14ac:dyDescent="0.25">
      <c r="A665" s="4">
        <v>663</v>
      </c>
      <c r="B665" s="16"/>
      <c r="C665" s="4" t="str">
        <f>IF(B665&gt;0,IF(ISERROR(VLOOKUP(B665,exp!$A$3:$T$2002,20,FALSE)),"Не е избран разход",VLOOKUP(B665,exp!$A$3:$T$2002,20,FALSE)),"Не е избран разход")</f>
        <v>Не е избран разход</v>
      </c>
      <c r="D665" s="16"/>
      <c r="E665" s="4" t="str">
        <f>IF(D665&gt;0,IF(ISERROR(VLOOKUP(D665,acc!$A$3:$M$2002,13,FALSE)),"Не е избран счетоводен документ",VLOOKUP(D665,acc!$A$3:$M$2002,13,FALSE)),"Не е избран разход")</f>
        <v>Не е избран разход</v>
      </c>
      <c r="F665" s="32"/>
      <c r="G665" s="16"/>
      <c r="H665" s="4" t="str">
        <f>IF(G665&gt;0,IF(ISERROR(VLOOKUP(G665,pay!$A$3:$J$2002,10,FALSE)),"Не е избран платежен документ",VLOOKUP(G665,pay!$A$3:$J$2002,10,FALSE)),"Не е избран разход")</f>
        <v>Не е избран разход</v>
      </c>
      <c r="I665" s="32"/>
      <c r="J665" s="33" t="str">
        <f t="shared" si="10"/>
        <v/>
      </c>
    </row>
    <row r="666" spans="1:10" x14ac:dyDescent="0.25">
      <c r="A666" s="4">
        <v>664</v>
      </c>
      <c r="B666" s="16"/>
      <c r="C666" s="4" t="str">
        <f>IF(B666&gt;0,IF(ISERROR(VLOOKUP(B666,exp!$A$3:$T$2002,20,FALSE)),"Не е избран разход",VLOOKUP(B666,exp!$A$3:$T$2002,20,FALSE)),"Не е избран разход")</f>
        <v>Не е избран разход</v>
      </c>
      <c r="D666" s="16"/>
      <c r="E666" s="4" t="str">
        <f>IF(D666&gt;0,IF(ISERROR(VLOOKUP(D666,acc!$A$3:$M$2002,13,FALSE)),"Не е избран счетоводен документ",VLOOKUP(D666,acc!$A$3:$M$2002,13,FALSE)),"Не е избран разход")</f>
        <v>Не е избран разход</v>
      </c>
      <c r="F666" s="32"/>
      <c r="G666" s="16"/>
      <c r="H666" s="4" t="str">
        <f>IF(G666&gt;0,IF(ISERROR(VLOOKUP(G666,pay!$A$3:$J$2002,10,FALSE)),"Не е избран платежен документ",VLOOKUP(G666,pay!$A$3:$J$2002,10,FALSE)),"Не е избран разход")</f>
        <v>Не е избран разход</v>
      </c>
      <c r="I666" s="32"/>
      <c r="J666" s="33" t="str">
        <f t="shared" si="10"/>
        <v/>
      </c>
    </row>
    <row r="667" spans="1:10" x14ac:dyDescent="0.25">
      <c r="A667" s="4">
        <v>665</v>
      </c>
      <c r="B667" s="16"/>
      <c r="C667" s="4" t="str">
        <f>IF(B667&gt;0,IF(ISERROR(VLOOKUP(B667,exp!$A$3:$T$2002,20,FALSE)),"Не е избран разход",VLOOKUP(B667,exp!$A$3:$T$2002,20,FALSE)),"Не е избран разход")</f>
        <v>Не е избран разход</v>
      </c>
      <c r="D667" s="16"/>
      <c r="E667" s="4" t="str">
        <f>IF(D667&gt;0,IF(ISERROR(VLOOKUP(D667,acc!$A$3:$M$2002,13,FALSE)),"Не е избран счетоводен документ",VLOOKUP(D667,acc!$A$3:$M$2002,13,FALSE)),"Не е избран разход")</f>
        <v>Не е избран разход</v>
      </c>
      <c r="F667" s="32"/>
      <c r="G667" s="16"/>
      <c r="H667" s="4" t="str">
        <f>IF(G667&gt;0,IF(ISERROR(VLOOKUP(G667,pay!$A$3:$J$2002,10,FALSE)),"Не е избран платежен документ",VLOOKUP(G667,pay!$A$3:$J$2002,10,FALSE)),"Не е избран разход")</f>
        <v>Не е избран разход</v>
      </c>
      <c r="I667" s="32"/>
      <c r="J667" s="33" t="str">
        <f t="shared" si="10"/>
        <v/>
      </c>
    </row>
    <row r="668" spans="1:10" x14ac:dyDescent="0.25">
      <c r="A668" s="4">
        <v>666</v>
      </c>
      <c r="B668" s="16"/>
      <c r="C668" s="4" t="str">
        <f>IF(B668&gt;0,IF(ISERROR(VLOOKUP(B668,exp!$A$3:$T$2002,20,FALSE)),"Не е избран разход",VLOOKUP(B668,exp!$A$3:$T$2002,20,FALSE)),"Не е избран разход")</f>
        <v>Не е избран разход</v>
      </c>
      <c r="D668" s="16"/>
      <c r="E668" s="4" t="str">
        <f>IF(D668&gt;0,IF(ISERROR(VLOOKUP(D668,acc!$A$3:$M$2002,13,FALSE)),"Не е избран счетоводен документ",VLOOKUP(D668,acc!$A$3:$M$2002,13,FALSE)),"Не е избран разход")</f>
        <v>Не е избран разход</v>
      </c>
      <c r="F668" s="32"/>
      <c r="G668" s="16"/>
      <c r="H668" s="4" t="str">
        <f>IF(G668&gt;0,IF(ISERROR(VLOOKUP(G668,pay!$A$3:$J$2002,10,FALSE)),"Не е избран платежен документ",VLOOKUP(G668,pay!$A$3:$J$2002,10,FALSE)),"Не е избран разход")</f>
        <v>Не е избран разход</v>
      </c>
      <c r="I668" s="32"/>
      <c r="J668" s="33" t="str">
        <f t="shared" si="10"/>
        <v/>
      </c>
    </row>
    <row r="669" spans="1:10" x14ac:dyDescent="0.25">
      <c r="A669" s="4">
        <v>667</v>
      </c>
      <c r="B669" s="16"/>
      <c r="C669" s="4" t="str">
        <f>IF(B669&gt;0,IF(ISERROR(VLOOKUP(B669,exp!$A$3:$T$2002,20,FALSE)),"Не е избран разход",VLOOKUP(B669,exp!$A$3:$T$2002,20,FALSE)),"Не е избран разход")</f>
        <v>Не е избран разход</v>
      </c>
      <c r="D669" s="16"/>
      <c r="E669" s="4" t="str">
        <f>IF(D669&gt;0,IF(ISERROR(VLOOKUP(D669,acc!$A$3:$M$2002,13,FALSE)),"Не е избран счетоводен документ",VLOOKUP(D669,acc!$A$3:$M$2002,13,FALSE)),"Не е избран разход")</f>
        <v>Не е избран разход</v>
      </c>
      <c r="F669" s="32"/>
      <c r="G669" s="16"/>
      <c r="H669" s="4" t="str">
        <f>IF(G669&gt;0,IF(ISERROR(VLOOKUP(G669,pay!$A$3:$J$2002,10,FALSE)),"Не е избран платежен документ",VLOOKUP(G669,pay!$A$3:$J$2002,10,FALSE)),"Не е избран разход")</f>
        <v>Не е избран разход</v>
      </c>
      <c r="I669" s="32"/>
      <c r="J669" s="33" t="str">
        <f t="shared" si="10"/>
        <v/>
      </c>
    </row>
    <row r="670" spans="1:10" x14ac:dyDescent="0.25">
      <c r="A670" s="4">
        <v>668</v>
      </c>
      <c r="B670" s="16"/>
      <c r="C670" s="4" t="str">
        <f>IF(B670&gt;0,IF(ISERROR(VLOOKUP(B670,exp!$A$3:$T$2002,20,FALSE)),"Не е избран разход",VLOOKUP(B670,exp!$A$3:$T$2002,20,FALSE)),"Не е избран разход")</f>
        <v>Не е избран разход</v>
      </c>
      <c r="D670" s="16"/>
      <c r="E670" s="4" t="str">
        <f>IF(D670&gt;0,IF(ISERROR(VLOOKUP(D670,acc!$A$3:$M$2002,13,FALSE)),"Не е избран счетоводен документ",VLOOKUP(D670,acc!$A$3:$M$2002,13,FALSE)),"Не е избран разход")</f>
        <v>Не е избран разход</v>
      </c>
      <c r="F670" s="32"/>
      <c r="G670" s="16"/>
      <c r="H670" s="4" t="str">
        <f>IF(G670&gt;0,IF(ISERROR(VLOOKUP(G670,pay!$A$3:$J$2002,10,FALSE)),"Не е избран платежен документ",VLOOKUP(G670,pay!$A$3:$J$2002,10,FALSE)),"Не е избран разход")</f>
        <v>Не е избран разход</v>
      </c>
      <c r="I670" s="32"/>
      <c r="J670" s="33" t="str">
        <f t="shared" si="10"/>
        <v/>
      </c>
    </row>
    <row r="671" spans="1:10" x14ac:dyDescent="0.25">
      <c r="A671" s="4">
        <v>669</v>
      </c>
      <c r="B671" s="16"/>
      <c r="C671" s="4" t="str">
        <f>IF(B671&gt;0,IF(ISERROR(VLOOKUP(B671,exp!$A$3:$T$2002,20,FALSE)),"Не е избран разход",VLOOKUP(B671,exp!$A$3:$T$2002,20,FALSE)),"Не е избран разход")</f>
        <v>Не е избран разход</v>
      </c>
      <c r="D671" s="16"/>
      <c r="E671" s="4" t="str">
        <f>IF(D671&gt;0,IF(ISERROR(VLOOKUP(D671,acc!$A$3:$M$2002,13,FALSE)),"Не е избран счетоводен документ",VLOOKUP(D671,acc!$A$3:$M$2002,13,FALSE)),"Не е избран разход")</f>
        <v>Не е избран разход</v>
      </c>
      <c r="F671" s="32"/>
      <c r="G671" s="16"/>
      <c r="H671" s="4" t="str">
        <f>IF(G671&gt;0,IF(ISERROR(VLOOKUP(G671,pay!$A$3:$J$2002,10,FALSE)),"Не е избран платежен документ",VLOOKUP(G671,pay!$A$3:$J$2002,10,FALSE)),"Не е избран разход")</f>
        <v>Не е избран разход</v>
      </c>
      <c r="I671" s="32"/>
      <c r="J671" s="33" t="str">
        <f t="shared" si="10"/>
        <v/>
      </c>
    </row>
    <row r="672" spans="1:10" x14ac:dyDescent="0.25">
      <c r="A672" s="4">
        <v>670</v>
      </c>
      <c r="B672" s="16"/>
      <c r="C672" s="4" t="str">
        <f>IF(B672&gt;0,IF(ISERROR(VLOOKUP(B672,exp!$A$3:$T$2002,20,FALSE)),"Не е избран разход",VLOOKUP(B672,exp!$A$3:$T$2002,20,FALSE)),"Не е избран разход")</f>
        <v>Не е избран разход</v>
      </c>
      <c r="D672" s="16"/>
      <c r="E672" s="4" t="str">
        <f>IF(D672&gt;0,IF(ISERROR(VLOOKUP(D672,acc!$A$3:$M$2002,13,FALSE)),"Не е избран счетоводен документ",VLOOKUP(D672,acc!$A$3:$M$2002,13,FALSE)),"Не е избран разход")</f>
        <v>Не е избран разход</v>
      </c>
      <c r="F672" s="32"/>
      <c r="G672" s="16"/>
      <c r="H672" s="4" t="str">
        <f>IF(G672&gt;0,IF(ISERROR(VLOOKUP(G672,pay!$A$3:$J$2002,10,FALSE)),"Не е избран платежен документ",VLOOKUP(G672,pay!$A$3:$J$2002,10,FALSE)),"Не е избран разход")</f>
        <v>Не е избран разход</v>
      </c>
      <c r="I672" s="32"/>
      <c r="J672" s="33" t="str">
        <f t="shared" si="10"/>
        <v/>
      </c>
    </row>
    <row r="673" spans="1:10" x14ac:dyDescent="0.25">
      <c r="A673" s="4">
        <v>671</v>
      </c>
      <c r="B673" s="16"/>
      <c r="C673" s="4" t="str">
        <f>IF(B673&gt;0,IF(ISERROR(VLOOKUP(B673,exp!$A$3:$T$2002,20,FALSE)),"Не е избран разход",VLOOKUP(B673,exp!$A$3:$T$2002,20,FALSE)),"Не е избран разход")</f>
        <v>Не е избран разход</v>
      </c>
      <c r="D673" s="16"/>
      <c r="E673" s="4" t="str">
        <f>IF(D673&gt;0,IF(ISERROR(VLOOKUP(D673,acc!$A$3:$M$2002,13,FALSE)),"Не е избран счетоводен документ",VLOOKUP(D673,acc!$A$3:$M$2002,13,FALSE)),"Не е избран разход")</f>
        <v>Не е избран разход</v>
      </c>
      <c r="F673" s="32"/>
      <c r="G673" s="16"/>
      <c r="H673" s="4" t="str">
        <f>IF(G673&gt;0,IF(ISERROR(VLOOKUP(G673,pay!$A$3:$J$2002,10,FALSE)),"Не е избран платежен документ",VLOOKUP(G673,pay!$A$3:$J$2002,10,FALSE)),"Не е избран разход")</f>
        <v>Не е избран разход</v>
      </c>
      <c r="I673" s="32"/>
      <c r="J673" s="33" t="str">
        <f t="shared" si="10"/>
        <v/>
      </c>
    </row>
    <row r="674" spans="1:10" x14ac:dyDescent="0.25">
      <c r="A674" s="4">
        <v>672</v>
      </c>
      <c r="B674" s="16"/>
      <c r="C674" s="4" t="str">
        <f>IF(B674&gt;0,IF(ISERROR(VLOOKUP(B674,exp!$A$3:$T$2002,20,FALSE)),"Не е избран разход",VLOOKUP(B674,exp!$A$3:$T$2002,20,FALSE)),"Не е избран разход")</f>
        <v>Не е избран разход</v>
      </c>
      <c r="D674" s="16"/>
      <c r="E674" s="4" t="str">
        <f>IF(D674&gt;0,IF(ISERROR(VLOOKUP(D674,acc!$A$3:$M$2002,13,FALSE)),"Не е избран счетоводен документ",VLOOKUP(D674,acc!$A$3:$M$2002,13,FALSE)),"Не е избран разход")</f>
        <v>Не е избран разход</v>
      </c>
      <c r="F674" s="32"/>
      <c r="G674" s="16"/>
      <c r="H674" s="4" t="str">
        <f>IF(G674&gt;0,IF(ISERROR(VLOOKUP(G674,pay!$A$3:$J$2002,10,FALSE)),"Не е избран платежен документ",VLOOKUP(G674,pay!$A$3:$J$2002,10,FALSE)),"Не е избран разход")</f>
        <v>Не е избран разход</v>
      </c>
      <c r="I674" s="32"/>
      <c r="J674" s="33" t="str">
        <f t="shared" si="10"/>
        <v/>
      </c>
    </row>
    <row r="675" spans="1:10" x14ac:dyDescent="0.25">
      <c r="A675" s="4">
        <v>673</v>
      </c>
      <c r="B675" s="16"/>
      <c r="C675" s="4" t="str">
        <f>IF(B675&gt;0,IF(ISERROR(VLOOKUP(B675,exp!$A$3:$T$2002,20,FALSE)),"Не е избран разход",VLOOKUP(B675,exp!$A$3:$T$2002,20,FALSE)),"Не е избран разход")</f>
        <v>Не е избран разход</v>
      </c>
      <c r="D675" s="16"/>
      <c r="E675" s="4" t="str">
        <f>IF(D675&gt;0,IF(ISERROR(VLOOKUP(D675,acc!$A$3:$M$2002,13,FALSE)),"Не е избран счетоводен документ",VLOOKUP(D675,acc!$A$3:$M$2002,13,FALSE)),"Не е избран разход")</f>
        <v>Не е избран разход</v>
      </c>
      <c r="F675" s="32"/>
      <c r="G675" s="16"/>
      <c r="H675" s="4" t="str">
        <f>IF(G675&gt;0,IF(ISERROR(VLOOKUP(G675,pay!$A$3:$J$2002,10,FALSE)),"Не е избран платежен документ",VLOOKUP(G675,pay!$A$3:$J$2002,10,FALSE)),"Не е избран разход")</f>
        <v>Не е избран разход</v>
      </c>
      <c r="I675" s="32"/>
      <c r="J675" s="33" t="str">
        <f t="shared" si="10"/>
        <v/>
      </c>
    </row>
    <row r="676" spans="1:10" x14ac:dyDescent="0.25">
      <c r="A676" s="4">
        <v>674</v>
      </c>
      <c r="B676" s="16"/>
      <c r="C676" s="4" t="str">
        <f>IF(B676&gt;0,IF(ISERROR(VLOOKUP(B676,exp!$A$3:$T$2002,20,FALSE)),"Не е избран разход",VLOOKUP(B676,exp!$A$3:$T$2002,20,FALSE)),"Не е избран разход")</f>
        <v>Не е избран разход</v>
      </c>
      <c r="D676" s="16"/>
      <c r="E676" s="4" t="str">
        <f>IF(D676&gt;0,IF(ISERROR(VLOOKUP(D676,acc!$A$3:$M$2002,13,FALSE)),"Не е избран счетоводен документ",VLOOKUP(D676,acc!$A$3:$M$2002,13,FALSE)),"Не е избран разход")</f>
        <v>Не е избран разход</v>
      </c>
      <c r="F676" s="32"/>
      <c r="G676" s="16"/>
      <c r="H676" s="4" t="str">
        <f>IF(G676&gt;0,IF(ISERROR(VLOOKUP(G676,pay!$A$3:$J$2002,10,FALSE)),"Не е избран платежен документ",VLOOKUP(G676,pay!$A$3:$J$2002,10,FALSE)),"Не е избран разход")</f>
        <v>Не е избран разход</v>
      </c>
      <c r="I676" s="32"/>
      <c r="J676" s="33" t="str">
        <f t="shared" si="10"/>
        <v/>
      </c>
    </row>
    <row r="677" spans="1:10" x14ac:dyDescent="0.25">
      <c r="A677" s="4">
        <v>675</v>
      </c>
      <c r="B677" s="16"/>
      <c r="C677" s="4" t="str">
        <f>IF(B677&gt;0,IF(ISERROR(VLOOKUP(B677,exp!$A$3:$T$2002,20,FALSE)),"Не е избран разход",VLOOKUP(B677,exp!$A$3:$T$2002,20,FALSE)),"Не е избран разход")</f>
        <v>Не е избран разход</v>
      </c>
      <c r="D677" s="16"/>
      <c r="E677" s="4" t="str">
        <f>IF(D677&gt;0,IF(ISERROR(VLOOKUP(D677,acc!$A$3:$M$2002,13,FALSE)),"Не е избран счетоводен документ",VLOOKUP(D677,acc!$A$3:$M$2002,13,FALSE)),"Не е избран разход")</f>
        <v>Не е избран разход</v>
      </c>
      <c r="F677" s="32"/>
      <c r="G677" s="16"/>
      <c r="H677" s="4" t="str">
        <f>IF(G677&gt;0,IF(ISERROR(VLOOKUP(G677,pay!$A$3:$J$2002,10,FALSE)),"Не е избран платежен документ",VLOOKUP(G677,pay!$A$3:$J$2002,10,FALSE)),"Не е избран разход")</f>
        <v>Не е избран разход</v>
      </c>
      <c r="I677" s="32"/>
      <c r="J677" s="33" t="str">
        <f t="shared" si="10"/>
        <v/>
      </c>
    </row>
    <row r="678" spans="1:10" x14ac:dyDescent="0.25">
      <c r="A678" s="4">
        <v>676</v>
      </c>
      <c r="B678" s="16"/>
      <c r="C678" s="4" t="str">
        <f>IF(B678&gt;0,IF(ISERROR(VLOOKUP(B678,exp!$A$3:$T$2002,20,FALSE)),"Не е избран разход",VLOOKUP(B678,exp!$A$3:$T$2002,20,FALSE)),"Не е избран разход")</f>
        <v>Не е избран разход</v>
      </c>
      <c r="D678" s="16"/>
      <c r="E678" s="4" t="str">
        <f>IF(D678&gt;0,IF(ISERROR(VLOOKUP(D678,acc!$A$3:$M$2002,13,FALSE)),"Не е избран счетоводен документ",VLOOKUP(D678,acc!$A$3:$M$2002,13,FALSE)),"Не е избран разход")</f>
        <v>Не е избран разход</v>
      </c>
      <c r="F678" s="32"/>
      <c r="G678" s="16"/>
      <c r="H678" s="4" t="str">
        <f>IF(G678&gt;0,IF(ISERROR(VLOOKUP(G678,pay!$A$3:$J$2002,10,FALSE)),"Не е избран платежен документ",VLOOKUP(G678,pay!$A$3:$J$2002,10,FALSE)),"Не е избран разход")</f>
        <v>Не е избран разход</v>
      </c>
      <c r="I678" s="32"/>
      <c r="J678" s="33" t="str">
        <f t="shared" si="10"/>
        <v/>
      </c>
    </row>
    <row r="679" spans="1:10" x14ac:dyDescent="0.25">
      <c r="A679" s="4">
        <v>677</v>
      </c>
      <c r="B679" s="16"/>
      <c r="C679" s="4" t="str">
        <f>IF(B679&gt;0,IF(ISERROR(VLOOKUP(B679,exp!$A$3:$T$2002,20,FALSE)),"Не е избран разход",VLOOKUP(B679,exp!$A$3:$T$2002,20,FALSE)),"Не е избран разход")</f>
        <v>Не е избран разход</v>
      </c>
      <c r="D679" s="16"/>
      <c r="E679" s="4" t="str">
        <f>IF(D679&gt;0,IF(ISERROR(VLOOKUP(D679,acc!$A$3:$M$2002,13,FALSE)),"Не е избран счетоводен документ",VLOOKUP(D679,acc!$A$3:$M$2002,13,FALSE)),"Не е избран разход")</f>
        <v>Не е избран разход</v>
      </c>
      <c r="F679" s="32"/>
      <c r="G679" s="16"/>
      <c r="H679" s="4" t="str">
        <f>IF(G679&gt;0,IF(ISERROR(VLOOKUP(G679,pay!$A$3:$J$2002,10,FALSE)),"Не е избран платежен документ",VLOOKUP(G679,pay!$A$3:$J$2002,10,FALSE)),"Не е избран разход")</f>
        <v>Не е избран разход</v>
      </c>
      <c r="I679" s="32"/>
      <c r="J679" s="33" t="str">
        <f t="shared" si="10"/>
        <v/>
      </c>
    </row>
    <row r="680" spans="1:10" x14ac:dyDescent="0.25">
      <c r="A680" s="4">
        <v>678</v>
      </c>
      <c r="B680" s="16"/>
      <c r="C680" s="4" t="str">
        <f>IF(B680&gt;0,IF(ISERROR(VLOOKUP(B680,exp!$A$3:$T$2002,20,FALSE)),"Не е избран разход",VLOOKUP(B680,exp!$A$3:$T$2002,20,FALSE)),"Не е избран разход")</f>
        <v>Не е избран разход</v>
      </c>
      <c r="D680" s="16"/>
      <c r="E680" s="4" t="str">
        <f>IF(D680&gt;0,IF(ISERROR(VLOOKUP(D680,acc!$A$3:$M$2002,13,FALSE)),"Не е избран счетоводен документ",VLOOKUP(D680,acc!$A$3:$M$2002,13,FALSE)),"Не е избран разход")</f>
        <v>Не е избран разход</v>
      </c>
      <c r="F680" s="32"/>
      <c r="G680" s="16"/>
      <c r="H680" s="4" t="str">
        <f>IF(G680&gt;0,IF(ISERROR(VLOOKUP(G680,pay!$A$3:$J$2002,10,FALSE)),"Не е избран платежен документ",VLOOKUP(G680,pay!$A$3:$J$2002,10,FALSE)),"Не е избран разход")</f>
        <v>Не е избран разход</v>
      </c>
      <c r="I680" s="32"/>
      <c r="J680" s="33" t="str">
        <f t="shared" si="10"/>
        <v/>
      </c>
    </row>
    <row r="681" spans="1:10" x14ac:dyDescent="0.25">
      <c r="A681" s="4">
        <v>679</v>
      </c>
      <c r="B681" s="16"/>
      <c r="C681" s="4" t="str">
        <f>IF(B681&gt;0,IF(ISERROR(VLOOKUP(B681,exp!$A$3:$T$2002,20,FALSE)),"Не е избран разход",VLOOKUP(B681,exp!$A$3:$T$2002,20,FALSE)),"Не е избран разход")</f>
        <v>Не е избран разход</v>
      </c>
      <c r="D681" s="16"/>
      <c r="E681" s="4" t="str">
        <f>IF(D681&gt;0,IF(ISERROR(VLOOKUP(D681,acc!$A$3:$M$2002,13,FALSE)),"Не е избран счетоводен документ",VLOOKUP(D681,acc!$A$3:$M$2002,13,FALSE)),"Не е избран разход")</f>
        <v>Не е избран разход</v>
      </c>
      <c r="F681" s="32"/>
      <c r="G681" s="16"/>
      <c r="H681" s="4" t="str">
        <f>IF(G681&gt;0,IF(ISERROR(VLOOKUP(G681,pay!$A$3:$J$2002,10,FALSE)),"Не е избран платежен документ",VLOOKUP(G681,pay!$A$3:$J$2002,10,FALSE)),"Не е избран разход")</f>
        <v>Не е избран разход</v>
      </c>
      <c r="I681" s="32"/>
      <c r="J681" s="33" t="str">
        <f t="shared" si="10"/>
        <v/>
      </c>
    </row>
    <row r="682" spans="1:10" x14ac:dyDescent="0.25">
      <c r="A682" s="4">
        <v>680</v>
      </c>
      <c r="B682" s="16"/>
      <c r="C682" s="4" t="str">
        <f>IF(B682&gt;0,IF(ISERROR(VLOOKUP(B682,exp!$A$3:$T$2002,20,FALSE)),"Не е избран разход",VLOOKUP(B682,exp!$A$3:$T$2002,20,FALSE)),"Не е избран разход")</f>
        <v>Не е избран разход</v>
      </c>
      <c r="D682" s="16"/>
      <c r="E682" s="4" t="str">
        <f>IF(D682&gt;0,IF(ISERROR(VLOOKUP(D682,acc!$A$3:$M$2002,13,FALSE)),"Не е избран счетоводен документ",VLOOKUP(D682,acc!$A$3:$M$2002,13,FALSE)),"Не е избран разход")</f>
        <v>Не е избран разход</v>
      </c>
      <c r="F682" s="32"/>
      <c r="G682" s="16"/>
      <c r="H682" s="4" t="str">
        <f>IF(G682&gt;0,IF(ISERROR(VLOOKUP(G682,pay!$A$3:$J$2002,10,FALSE)),"Не е избран платежен документ",VLOOKUP(G682,pay!$A$3:$J$2002,10,FALSE)),"Не е избран разход")</f>
        <v>Не е избран разход</v>
      </c>
      <c r="I682" s="32"/>
      <c r="J682" s="33" t="str">
        <f t="shared" si="10"/>
        <v/>
      </c>
    </row>
    <row r="683" spans="1:10" x14ac:dyDescent="0.25">
      <c r="A683" s="4">
        <v>681</v>
      </c>
      <c r="B683" s="16"/>
      <c r="C683" s="4" t="str">
        <f>IF(B683&gt;0,IF(ISERROR(VLOOKUP(B683,exp!$A$3:$T$2002,20,FALSE)),"Не е избран разход",VLOOKUP(B683,exp!$A$3:$T$2002,20,FALSE)),"Не е избран разход")</f>
        <v>Не е избран разход</v>
      </c>
      <c r="D683" s="16"/>
      <c r="E683" s="4" t="str">
        <f>IF(D683&gt;0,IF(ISERROR(VLOOKUP(D683,acc!$A$3:$M$2002,13,FALSE)),"Не е избран счетоводен документ",VLOOKUP(D683,acc!$A$3:$M$2002,13,FALSE)),"Не е избран разход")</f>
        <v>Не е избран разход</v>
      </c>
      <c r="F683" s="32"/>
      <c r="G683" s="16"/>
      <c r="H683" s="4" t="str">
        <f>IF(G683&gt;0,IF(ISERROR(VLOOKUP(G683,pay!$A$3:$J$2002,10,FALSE)),"Не е избран платежен документ",VLOOKUP(G683,pay!$A$3:$J$2002,10,FALSE)),"Не е избран разход")</f>
        <v>Не е избран разход</v>
      </c>
      <c r="I683" s="32"/>
      <c r="J683" s="33" t="str">
        <f t="shared" si="10"/>
        <v/>
      </c>
    </row>
    <row r="684" spans="1:10" x14ac:dyDescent="0.25">
      <c r="A684" s="4">
        <v>682</v>
      </c>
      <c r="B684" s="16"/>
      <c r="C684" s="4" t="str">
        <f>IF(B684&gt;0,IF(ISERROR(VLOOKUP(B684,exp!$A$3:$T$2002,20,FALSE)),"Не е избран разход",VLOOKUP(B684,exp!$A$3:$T$2002,20,FALSE)),"Не е избран разход")</f>
        <v>Не е избран разход</v>
      </c>
      <c r="D684" s="16"/>
      <c r="E684" s="4" t="str">
        <f>IF(D684&gt;0,IF(ISERROR(VLOOKUP(D684,acc!$A$3:$M$2002,13,FALSE)),"Не е избран счетоводен документ",VLOOKUP(D684,acc!$A$3:$M$2002,13,FALSE)),"Не е избран разход")</f>
        <v>Не е избран разход</v>
      </c>
      <c r="F684" s="32"/>
      <c r="G684" s="16"/>
      <c r="H684" s="4" t="str">
        <f>IF(G684&gt;0,IF(ISERROR(VLOOKUP(G684,pay!$A$3:$J$2002,10,FALSE)),"Не е избран платежен документ",VLOOKUP(G684,pay!$A$3:$J$2002,10,FALSE)),"Не е избран разход")</f>
        <v>Не е избран разход</v>
      </c>
      <c r="I684" s="32"/>
      <c r="J684" s="33" t="str">
        <f t="shared" si="10"/>
        <v/>
      </c>
    </row>
    <row r="685" spans="1:10" x14ac:dyDescent="0.25">
      <c r="A685" s="4">
        <v>683</v>
      </c>
      <c r="B685" s="16"/>
      <c r="C685" s="4" t="str">
        <f>IF(B685&gt;0,IF(ISERROR(VLOOKUP(B685,exp!$A$3:$T$2002,20,FALSE)),"Не е избран разход",VLOOKUP(B685,exp!$A$3:$T$2002,20,FALSE)),"Не е избран разход")</f>
        <v>Не е избран разход</v>
      </c>
      <c r="D685" s="16"/>
      <c r="E685" s="4" t="str">
        <f>IF(D685&gt;0,IF(ISERROR(VLOOKUP(D685,acc!$A$3:$M$2002,13,FALSE)),"Не е избран счетоводен документ",VLOOKUP(D685,acc!$A$3:$M$2002,13,FALSE)),"Не е избран разход")</f>
        <v>Не е избран разход</v>
      </c>
      <c r="F685" s="32"/>
      <c r="G685" s="16"/>
      <c r="H685" s="4" t="str">
        <f>IF(G685&gt;0,IF(ISERROR(VLOOKUP(G685,pay!$A$3:$J$2002,10,FALSE)),"Не е избран платежен документ",VLOOKUP(G685,pay!$A$3:$J$2002,10,FALSE)),"Не е избран разход")</f>
        <v>Не е избран разход</v>
      </c>
      <c r="I685" s="32"/>
      <c r="J685" s="33" t="str">
        <f t="shared" si="10"/>
        <v/>
      </c>
    </row>
    <row r="686" spans="1:10" x14ac:dyDescent="0.25">
      <c r="A686" s="4">
        <v>684</v>
      </c>
      <c r="B686" s="16"/>
      <c r="C686" s="4" t="str">
        <f>IF(B686&gt;0,IF(ISERROR(VLOOKUP(B686,exp!$A$3:$T$2002,20,FALSE)),"Не е избран разход",VLOOKUP(B686,exp!$A$3:$T$2002,20,FALSE)),"Не е избран разход")</f>
        <v>Не е избран разход</v>
      </c>
      <c r="D686" s="16"/>
      <c r="E686" s="4" t="str">
        <f>IF(D686&gt;0,IF(ISERROR(VLOOKUP(D686,acc!$A$3:$M$2002,13,FALSE)),"Не е избран счетоводен документ",VLOOKUP(D686,acc!$A$3:$M$2002,13,FALSE)),"Не е избран разход")</f>
        <v>Не е избран разход</v>
      </c>
      <c r="F686" s="32"/>
      <c r="G686" s="16"/>
      <c r="H686" s="4" t="str">
        <f>IF(G686&gt;0,IF(ISERROR(VLOOKUP(G686,pay!$A$3:$J$2002,10,FALSE)),"Не е избран платежен документ",VLOOKUP(G686,pay!$A$3:$J$2002,10,FALSE)),"Не е избран разход")</f>
        <v>Не е избран разход</v>
      </c>
      <c r="I686" s="32"/>
      <c r="J686" s="33" t="str">
        <f t="shared" si="10"/>
        <v/>
      </c>
    </row>
    <row r="687" spans="1:10" x14ac:dyDescent="0.25">
      <c r="A687" s="4">
        <v>685</v>
      </c>
      <c r="B687" s="16"/>
      <c r="C687" s="4" t="str">
        <f>IF(B687&gt;0,IF(ISERROR(VLOOKUP(B687,exp!$A$3:$T$2002,20,FALSE)),"Не е избран разход",VLOOKUP(B687,exp!$A$3:$T$2002,20,FALSE)),"Не е избран разход")</f>
        <v>Не е избран разход</v>
      </c>
      <c r="D687" s="16"/>
      <c r="E687" s="4" t="str">
        <f>IF(D687&gt;0,IF(ISERROR(VLOOKUP(D687,acc!$A$3:$M$2002,13,FALSE)),"Не е избран счетоводен документ",VLOOKUP(D687,acc!$A$3:$M$2002,13,FALSE)),"Не е избран разход")</f>
        <v>Не е избран разход</v>
      </c>
      <c r="F687" s="32"/>
      <c r="G687" s="16"/>
      <c r="H687" s="4" t="str">
        <f>IF(G687&gt;0,IF(ISERROR(VLOOKUP(G687,pay!$A$3:$J$2002,10,FALSE)),"Не е избран платежен документ",VLOOKUP(G687,pay!$A$3:$J$2002,10,FALSE)),"Не е избран разход")</f>
        <v>Не е избран разход</v>
      </c>
      <c r="I687" s="32"/>
      <c r="J687" s="33" t="str">
        <f t="shared" si="10"/>
        <v/>
      </c>
    </row>
    <row r="688" spans="1:10" x14ac:dyDescent="0.25">
      <c r="A688" s="4">
        <v>686</v>
      </c>
      <c r="B688" s="16"/>
      <c r="C688" s="4" t="str">
        <f>IF(B688&gt;0,IF(ISERROR(VLOOKUP(B688,exp!$A$3:$T$2002,20,FALSE)),"Не е избран разход",VLOOKUP(B688,exp!$A$3:$T$2002,20,FALSE)),"Не е избран разход")</f>
        <v>Не е избран разход</v>
      </c>
      <c r="D688" s="16"/>
      <c r="E688" s="4" t="str">
        <f>IF(D688&gt;0,IF(ISERROR(VLOOKUP(D688,acc!$A$3:$M$2002,13,FALSE)),"Не е избран счетоводен документ",VLOOKUP(D688,acc!$A$3:$M$2002,13,FALSE)),"Не е избран разход")</f>
        <v>Не е избран разход</v>
      </c>
      <c r="F688" s="32"/>
      <c r="G688" s="16"/>
      <c r="H688" s="4" t="str">
        <f>IF(G688&gt;0,IF(ISERROR(VLOOKUP(G688,pay!$A$3:$J$2002,10,FALSE)),"Не е избран платежен документ",VLOOKUP(G688,pay!$A$3:$J$2002,10,FALSE)),"Не е избран разход")</f>
        <v>Не е избран разход</v>
      </c>
      <c r="I688" s="32"/>
      <c r="J688" s="33" t="str">
        <f t="shared" si="10"/>
        <v/>
      </c>
    </row>
    <row r="689" spans="1:10" x14ac:dyDescent="0.25">
      <c r="A689" s="4">
        <v>687</v>
      </c>
      <c r="B689" s="16"/>
      <c r="C689" s="4" t="str">
        <f>IF(B689&gt;0,IF(ISERROR(VLOOKUP(B689,exp!$A$3:$T$2002,20,FALSE)),"Не е избран разход",VLOOKUP(B689,exp!$A$3:$T$2002,20,FALSE)),"Не е избран разход")</f>
        <v>Не е избран разход</v>
      </c>
      <c r="D689" s="16"/>
      <c r="E689" s="4" t="str">
        <f>IF(D689&gt;0,IF(ISERROR(VLOOKUP(D689,acc!$A$3:$M$2002,13,FALSE)),"Не е избран счетоводен документ",VLOOKUP(D689,acc!$A$3:$M$2002,13,FALSE)),"Не е избран разход")</f>
        <v>Не е избран разход</v>
      </c>
      <c r="F689" s="32"/>
      <c r="G689" s="16"/>
      <c r="H689" s="4" t="str">
        <f>IF(G689&gt;0,IF(ISERROR(VLOOKUP(G689,pay!$A$3:$J$2002,10,FALSE)),"Не е избран платежен документ",VLOOKUP(G689,pay!$A$3:$J$2002,10,FALSE)),"Не е избран разход")</f>
        <v>Не е избран разход</v>
      </c>
      <c r="I689" s="32"/>
      <c r="J689" s="33" t="str">
        <f t="shared" si="10"/>
        <v/>
      </c>
    </row>
    <row r="690" spans="1:10" x14ac:dyDescent="0.25">
      <c r="A690" s="4">
        <v>688</v>
      </c>
      <c r="B690" s="16"/>
      <c r="C690" s="4" t="str">
        <f>IF(B690&gt;0,IF(ISERROR(VLOOKUP(B690,exp!$A$3:$T$2002,20,FALSE)),"Не е избран разход",VLOOKUP(B690,exp!$A$3:$T$2002,20,FALSE)),"Не е избран разход")</f>
        <v>Не е избран разход</v>
      </c>
      <c r="D690" s="16"/>
      <c r="E690" s="4" t="str">
        <f>IF(D690&gt;0,IF(ISERROR(VLOOKUP(D690,acc!$A$3:$M$2002,13,FALSE)),"Не е избран счетоводен документ",VLOOKUP(D690,acc!$A$3:$M$2002,13,FALSE)),"Не е избран разход")</f>
        <v>Не е избран разход</v>
      </c>
      <c r="F690" s="32"/>
      <c r="G690" s="16"/>
      <c r="H690" s="4" t="str">
        <f>IF(G690&gt;0,IF(ISERROR(VLOOKUP(G690,pay!$A$3:$J$2002,10,FALSE)),"Не е избран платежен документ",VLOOKUP(G690,pay!$A$3:$J$2002,10,FALSE)),"Не е избран разход")</f>
        <v>Не е избран разход</v>
      </c>
      <c r="I690" s="32"/>
      <c r="J690" s="33" t="str">
        <f t="shared" si="10"/>
        <v/>
      </c>
    </row>
    <row r="691" spans="1:10" x14ac:dyDescent="0.25">
      <c r="A691" s="4">
        <v>689</v>
      </c>
      <c r="B691" s="16"/>
      <c r="C691" s="4" t="str">
        <f>IF(B691&gt;0,IF(ISERROR(VLOOKUP(B691,exp!$A$3:$T$2002,20,FALSE)),"Не е избран разход",VLOOKUP(B691,exp!$A$3:$T$2002,20,FALSE)),"Не е избран разход")</f>
        <v>Не е избран разход</v>
      </c>
      <c r="D691" s="16"/>
      <c r="E691" s="4" t="str">
        <f>IF(D691&gt;0,IF(ISERROR(VLOOKUP(D691,acc!$A$3:$M$2002,13,FALSE)),"Не е избран счетоводен документ",VLOOKUP(D691,acc!$A$3:$M$2002,13,FALSE)),"Не е избран разход")</f>
        <v>Не е избран разход</v>
      </c>
      <c r="F691" s="32"/>
      <c r="G691" s="16"/>
      <c r="H691" s="4" t="str">
        <f>IF(G691&gt;0,IF(ISERROR(VLOOKUP(G691,pay!$A$3:$J$2002,10,FALSE)),"Не е избран платежен документ",VLOOKUP(G691,pay!$A$3:$J$2002,10,FALSE)),"Не е избран разход")</f>
        <v>Не е избран разход</v>
      </c>
      <c r="I691" s="32"/>
      <c r="J691" s="33" t="str">
        <f t="shared" si="10"/>
        <v/>
      </c>
    </row>
    <row r="692" spans="1:10" x14ac:dyDescent="0.25">
      <c r="A692" s="4">
        <v>690</v>
      </c>
      <c r="B692" s="16"/>
      <c r="C692" s="4" t="str">
        <f>IF(B692&gt;0,IF(ISERROR(VLOOKUP(B692,exp!$A$3:$T$2002,20,FALSE)),"Не е избран разход",VLOOKUP(B692,exp!$A$3:$T$2002,20,FALSE)),"Не е избран разход")</f>
        <v>Не е избран разход</v>
      </c>
      <c r="D692" s="16"/>
      <c r="E692" s="4" t="str">
        <f>IF(D692&gt;0,IF(ISERROR(VLOOKUP(D692,acc!$A$3:$M$2002,13,FALSE)),"Не е избран счетоводен документ",VLOOKUP(D692,acc!$A$3:$M$2002,13,FALSE)),"Не е избран разход")</f>
        <v>Не е избран разход</v>
      </c>
      <c r="F692" s="32"/>
      <c r="G692" s="16"/>
      <c r="H692" s="4" t="str">
        <f>IF(G692&gt;0,IF(ISERROR(VLOOKUP(G692,pay!$A$3:$J$2002,10,FALSE)),"Не е избран платежен документ",VLOOKUP(G692,pay!$A$3:$J$2002,10,FALSE)),"Не е избран разход")</f>
        <v>Не е избран разход</v>
      </c>
      <c r="I692" s="32"/>
      <c r="J692" s="33" t="str">
        <f t="shared" si="10"/>
        <v/>
      </c>
    </row>
    <row r="693" spans="1:10" x14ac:dyDescent="0.25">
      <c r="A693" s="4">
        <v>691</v>
      </c>
      <c r="B693" s="16"/>
      <c r="C693" s="4" t="str">
        <f>IF(B693&gt;0,IF(ISERROR(VLOOKUP(B693,exp!$A$3:$T$2002,20,FALSE)),"Не е избран разход",VLOOKUP(B693,exp!$A$3:$T$2002,20,FALSE)),"Не е избран разход")</f>
        <v>Не е избран разход</v>
      </c>
      <c r="D693" s="16"/>
      <c r="E693" s="4" t="str">
        <f>IF(D693&gt;0,IF(ISERROR(VLOOKUP(D693,acc!$A$3:$M$2002,13,FALSE)),"Не е избран счетоводен документ",VLOOKUP(D693,acc!$A$3:$M$2002,13,FALSE)),"Не е избран разход")</f>
        <v>Не е избран разход</v>
      </c>
      <c r="F693" s="32"/>
      <c r="G693" s="16"/>
      <c r="H693" s="4" t="str">
        <f>IF(G693&gt;0,IF(ISERROR(VLOOKUP(G693,pay!$A$3:$J$2002,10,FALSE)),"Не е избран платежен документ",VLOOKUP(G693,pay!$A$3:$J$2002,10,FALSE)),"Не е избран разход")</f>
        <v>Не е избран разход</v>
      </c>
      <c r="I693" s="32"/>
      <c r="J693" s="33" t="str">
        <f t="shared" si="10"/>
        <v/>
      </c>
    </row>
    <row r="694" spans="1:10" x14ac:dyDescent="0.25">
      <c r="A694" s="4">
        <v>692</v>
      </c>
      <c r="B694" s="16"/>
      <c r="C694" s="4" t="str">
        <f>IF(B694&gt;0,IF(ISERROR(VLOOKUP(B694,exp!$A$3:$T$2002,20,FALSE)),"Не е избран разход",VLOOKUP(B694,exp!$A$3:$T$2002,20,FALSE)),"Не е избран разход")</f>
        <v>Не е избран разход</v>
      </c>
      <c r="D694" s="16"/>
      <c r="E694" s="4" t="str">
        <f>IF(D694&gt;0,IF(ISERROR(VLOOKUP(D694,acc!$A$3:$M$2002,13,FALSE)),"Не е избран счетоводен документ",VLOOKUP(D694,acc!$A$3:$M$2002,13,FALSE)),"Не е избран разход")</f>
        <v>Не е избран разход</v>
      </c>
      <c r="F694" s="32"/>
      <c r="G694" s="16"/>
      <c r="H694" s="4" t="str">
        <f>IF(G694&gt;0,IF(ISERROR(VLOOKUP(G694,pay!$A$3:$J$2002,10,FALSE)),"Не е избран платежен документ",VLOOKUP(G694,pay!$A$3:$J$2002,10,FALSE)),"Не е избран разход")</f>
        <v>Не е избран разход</v>
      </c>
      <c r="I694" s="32"/>
      <c r="J694" s="33" t="str">
        <f t="shared" si="10"/>
        <v/>
      </c>
    </row>
    <row r="695" spans="1:10" x14ac:dyDescent="0.25">
      <c r="A695" s="4">
        <v>693</v>
      </c>
      <c r="B695" s="16"/>
      <c r="C695" s="4" t="str">
        <f>IF(B695&gt;0,IF(ISERROR(VLOOKUP(B695,exp!$A$3:$T$2002,20,FALSE)),"Не е избран разход",VLOOKUP(B695,exp!$A$3:$T$2002,20,FALSE)),"Не е избран разход")</f>
        <v>Не е избран разход</v>
      </c>
      <c r="D695" s="16"/>
      <c r="E695" s="4" t="str">
        <f>IF(D695&gt;0,IF(ISERROR(VLOOKUP(D695,acc!$A$3:$M$2002,13,FALSE)),"Не е избран счетоводен документ",VLOOKUP(D695,acc!$A$3:$M$2002,13,FALSE)),"Не е избран разход")</f>
        <v>Не е избран разход</v>
      </c>
      <c r="F695" s="32"/>
      <c r="G695" s="16"/>
      <c r="H695" s="4" t="str">
        <f>IF(G695&gt;0,IF(ISERROR(VLOOKUP(G695,pay!$A$3:$J$2002,10,FALSE)),"Не е избран платежен документ",VLOOKUP(G695,pay!$A$3:$J$2002,10,FALSE)),"Не е избран разход")</f>
        <v>Не е избран разход</v>
      </c>
      <c r="I695" s="32"/>
      <c r="J695" s="33" t="str">
        <f t="shared" si="10"/>
        <v/>
      </c>
    </row>
    <row r="696" spans="1:10" x14ac:dyDescent="0.25">
      <c r="A696" s="4">
        <v>694</v>
      </c>
      <c r="B696" s="16"/>
      <c r="C696" s="4" t="str">
        <f>IF(B696&gt;0,IF(ISERROR(VLOOKUP(B696,exp!$A$3:$T$2002,20,FALSE)),"Не е избран разход",VLOOKUP(B696,exp!$A$3:$T$2002,20,FALSE)),"Не е избран разход")</f>
        <v>Не е избран разход</v>
      </c>
      <c r="D696" s="16"/>
      <c r="E696" s="4" t="str">
        <f>IF(D696&gt;0,IF(ISERROR(VLOOKUP(D696,acc!$A$3:$M$2002,13,FALSE)),"Не е избран счетоводен документ",VLOOKUP(D696,acc!$A$3:$M$2002,13,FALSE)),"Не е избран разход")</f>
        <v>Не е избран разход</v>
      </c>
      <c r="F696" s="32"/>
      <c r="G696" s="16"/>
      <c r="H696" s="4" t="str">
        <f>IF(G696&gt;0,IF(ISERROR(VLOOKUP(G696,pay!$A$3:$J$2002,10,FALSE)),"Не е избран платежен документ",VLOOKUP(G696,pay!$A$3:$J$2002,10,FALSE)),"Не е избран разход")</f>
        <v>Не е избран разход</v>
      </c>
      <c r="I696" s="32"/>
      <c r="J696" s="33" t="str">
        <f t="shared" si="10"/>
        <v/>
      </c>
    </row>
    <row r="697" spans="1:10" x14ac:dyDescent="0.25">
      <c r="A697" s="4">
        <v>695</v>
      </c>
      <c r="B697" s="16"/>
      <c r="C697" s="4" t="str">
        <f>IF(B697&gt;0,IF(ISERROR(VLOOKUP(B697,exp!$A$3:$T$2002,20,FALSE)),"Не е избран разход",VLOOKUP(B697,exp!$A$3:$T$2002,20,FALSE)),"Не е избран разход")</f>
        <v>Не е избран разход</v>
      </c>
      <c r="D697" s="16"/>
      <c r="E697" s="4" t="str">
        <f>IF(D697&gt;0,IF(ISERROR(VLOOKUP(D697,acc!$A$3:$M$2002,13,FALSE)),"Не е избран счетоводен документ",VLOOKUP(D697,acc!$A$3:$M$2002,13,FALSE)),"Не е избран разход")</f>
        <v>Не е избран разход</v>
      </c>
      <c r="F697" s="32"/>
      <c r="G697" s="16"/>
      <c r="H697" s="4" t="str">
        <f>IF(G697&gt;0,IF(ISERROR(VLOOKUP(G697,pay!$A$3:$J$2002,10,FALSE)),"Не е избран платежен документ",VLOOKUP(G697,pay!$A$3:$J$2002,10,FALSE)),"Не е избран разход")</f>
        <v>Не е избран разход</v>
      </c>
      <c r="I697" s="32"/>
      <c r="J697" s="33" t="str">
        <f t="shared" si="10"/>
        <v/>
      </c>
    </row>
    <row r="698" spans="1:10" x14ac:dyDescent="0.25">
      <c r="A698" s="4">
        <v>696</v>
      </c>
      <c r="B698" s="16"/>
      <c r="C698" s="4" t="str">
        <f>IF(B698&gt;0,IF(ISERROR(VLOOKUP(B698,exp!$A$3:$T$2002,20,FALSE)),"Не е избран разход",VLOOKUP(B698,exp!$A$3:$T$2002,20,FALSE)),"Не е избран разход")</f>
        <v>Не е избран разход</v>
      </c>
      <c r="D698" s="16"/>
      <c r="E698" s="4" t="str">
        <f>IF(D698&gt;0,IF(ISERROR(VLOOKUP(D698,acc!$A$3:$M$2002,13,FALSE)),"Не е избран счетоводен документ",VLOOKUP(D698,acc!$A$3:$M$2002,13,FALSE)),"Не е избран разход")</f>
        <v>Не е избран разход</v>
      </c>
      <c r="F698" s="32"/>
      <c r="G698" s="16"/>
      <c r="H698" s="4" t="str">
        <f>IF(G698&gt;0,IF(ISERROR(VLOOKUP(G698,pay!$A$3:$J$2002,10,FALSE)),"Не е избран платежен документ",VLOOKUP(G698,pay!$A$3:$J$2002,10,FALSE)),"Не е избран разход")</f>
        <v>Не е избран разход</v>
      </c>
      <c r="I698" s="32"/>
      <c r="J698" s="33" t="str">
        <f t="shared" si="10"/>
        <v/>
      </c>
    </row>
    <row r="699" spans="1:10" x14ac:dyDescent="0.25">
      <c r="A699" s="4">
        <v>697</v>
      </c>
      <c r="B699" s="16"/>
      <c r="C699" s="4" t="str">
        <f>IF(B699&gt;0,IF(ISERROR(VLOOKUP(B699,exp!$A$3:$T$2002,20,FALSE)),"Не е избран разход",VLOOKUP(B699,exp!$A$3:$T$2002,20,FALSE)),"Не е избран разход")</f>
        <v>Не е избран разход</v>
      </c>
      <c r="D699" s="16"/>
      <c r="E699" s="4" t="str">
        <f>IF(D699&gt;0,IF(ISERROR(VLOOKUP(D699,acc!$A$3:$M$2002,13,FALSE)),"Не е избран счетоводен документ",VLOOKUP(D699,acc!$A$3:$M$2002,13,FALSE)),"Не е избран разход")</f>
        <v>Не е избран разход</v>
      </c>
      <c r="F699" s="32"/>
      <c r="G699" s="16"/>
      <c r="H699" s="4" t="str">
        <f>IF(G699&gt;0,IF(ISERROR(VLOOKUP(G699,pay!$A$3:$J$2002,10,FALSE)),"Не е избран платежен документ",VLOOKUP(G699,pay!$A$3:$J$2002,10,FALSE)),"Не е избран разход")</f>
        <v>Не е избран разход</v>
      </c>
      <c r="I699" s="32"/>
      <c r="J699" s="33" t="str">
        <f t="shared" si="10"/>
        <v/>
      </c>
    </row>
    <row r="700" spans="1:10" x14ac:dyDescent="0.25">
      <c r="A700" s="4">
        <v>698</v>
      </c>
      <c r="B700" s="16"/>
      <c r="C700" s="4" t="str">
        <f>IF(B700&gt;0,IF(ISERROR(VLOOKUP(B700,exp!$A$3:$T$2002,20,FALSE)),"Не е избран разход",VLOOKUP(B700,exp!$A$3:$T$2002,20,FALSE)),"Не е избран разход")</f>
        <v>Не е избран разход</v>
      </c>
      <c r="D700" s="16"/>
      <c r="E700" s="4" t="str">
        <f>IF(D700&gt;0,IF(ISERROR(VLOOKUP(D700,acc!$A$3:$M$2002,13,FALSE)),"Не е избран счетоводен документ",VLOOKUP(D700,acc!$A$3:$M$2002,13,FALSE)),"Не е избран разход")</f>
        <v>Не е избран разход</v>
      </c>
      <c r="F700" s="32"/>
      <c r="G700" s="16"/>
      <c r="H700" s="4" t="str">
        <f>IF(G700&gt;0,IF(ISERROR(VLOOKUP(G700,pay!$A$3:$J$2002,10,FALSE)),"Не е избран платежен документ",VLOOKUP(G700,pay!$A$3:$J$2002,10,FALSE)),"Не е избран разход")</f>
        <v>Не е избран разход</v>
      </c>
      <c r="I700" s="32"/>
      <c r="J700" s="33" t="str">
        <f t="shared" si="10"/>
        <v/>
      </c>
    </row>
    <row r="701" spans="1:10" x14ac:dyDescent="0.25">
      <c r="A701" s="4">
        <v>699</v>
      </c>
      <c r="B701" s="16"/>
      <c r="C701" s="4" t="str">
        <f>IF(B701&gt;0,IF(ISERROR(VLOOKUP(B701,exp!$A$3:$T$2002,20,FALSE)),"Не е избран разход",VLOOKUP(B701,exp!$A$3:$T$2002,20,FALSE)),"Не е избран разход")</f>
        <v>Не е избран разход</v>
      </c>
      <c r="D701" s="16"/>
      <c r="E701" s="4" t="str">
        <f>IF(D701&gt;0,IF(ISERROR(VLOOKUP(D701,acc!$A$3:$M$2002,13,FALSE)),"Не е избран счетоводен документ",VLOOKUP(D701,acc!$A$3:$M$2002,13,FALSE)),"Не е избран разход")</f>
        <v>Не е избран разход</v>
      </c>
      <c r="F701" s="32"/>
      <c r="G701" s="16"/>
      <c r="H701" s="4" t="str">
        <f>IF(G701&gt;0,IF(ISERROR(VLOOKUP(G701,pay!$A$3:$J$2002,10,FALSE)),"Не е избран платежен документ",VLOOKUP(G701,pay!$A$3:$J$2002,10,FALSE)),"Не е избран разход")</f>
        <v>Не е избран разход</v>
      </c>
      <c r="I701" s="32"/>
      <c r="J701" s="33" t="str">
        <f t="shared" si="10"/>
        <v/>
      </c>
    </row>
    <row r="702" spans="1:10" x14ac:dyDescent="0.25">
      <c r="A702" s="4">
        <v>700</v>
      </c>
      <c r="B702" s="16"/>
      <c r="C702" s="4" t="str">
        <f>IF(B702&gt;0,IF(ISERROR(VLOOKUP(B702,exp!$A$3:$T$2002,20,FALSE)),"Не е избран разход",VLOOKUP(B702,exp!$A$3:$T$2002,20,FALSE)),"Не е избран разход")</f>
        <v>Не е избран разход</v>
      </c>
      <c r="D702" s="16"/>
      <c r="E702" s="4" t="str">
        <f>IF(D702&gt;0,IF(ISERROR(VLOOKUP(D702,acc!$A$3:$M$2002,13,FALSE)),"Не е избран счетоводен документ",VLOOKUP(D702,acc!$A$3:$M$2002,13,FALSE)),"Не е избран разход")</f>
        <v>Не е избран разход</v>
      </c>
      <c r="F702" s="32"/>
      <c r="G702" s="16"/>
      <c r="H702" s="4" t="str">
        <f>IF(G702&gt;0,IF(ISERROR(VLOOKUP(G702,pay!$A$3:$J$2002,10,FALSE)),"Не е избран платежен документ",VLOOKUP(G702,pay!$A$3:$J$2002,10,FALSE)),"Не е избран разход")</f>
        <v>Не е избран разход</v>
      </c>
      <c r="I702" s="32"/>
      <c r="J702" s="33" t="str">
        <f t="shared" si="10"/>
        <v/>
      </c>
    </row>
    <row r="703" spans="1:10" x14ac:dyDescent="0.25">
      <c r="A703" s="4">
        <v>701</v>
      </c>
      <c r="B703" s="16"/>
      <c r="C703" s="4" t="str">
        <f>IF(B703&gt;0,IF(ISERROR(VLOOKUP(B703,exp!$A$3:$T$2002,20,FALSE)),"Не е избран разход",VLOOKUP(B703,exp!$A$3:$T$2002,20,FALSE)),"Не е избран разход")</f>
        <v>Не е избран разход</v>
      </c>
      <c r="D703" s="16"/>
      <c r="E703" s="4" t="str">
        <f>IF(D703&gt;0,IF(ISERROR(VLOOKUP(D703,acc!$A$3:$M$2002,13,FALSE)),"Не е избран счетоводен документ",VLOOKUP(D703,acc!$A$3:$M$2002,13,FALSE)),"Не е избран разход")</f>
        <v>Не е избран разход</v>
      </c>
      <c r="F703" s="32"/>
      <c r="G703" s="16"/>
      <c r="H703" s="4" t="str">
        <f>IF(G703&gt;0,IF(ISERROR(VLOOKUP(G703,pay!$A$3:$J$2002,10,FALSE)),"Не е избран платежен документ",VLOOKUP(G703,pay!$A$3:$J$2002,10,FALSE)),"Не е избран разход")</f>
        <v>Не е избран разход</v>
      </c>
      <c r="I703" s="32"/>
      <c r="J703" s="33" t="str">
        <f t="shared" si="10"/>
        <v/>
      </c>
    </row>
    <row r="704" spans="1:10" x14ac:dyDescent="0.25">
      <c r="A704" s="4">
        <v>702</v>
      </c>
      <c r="B704" s="16"/>
      <c r="C704" s="4" t="str">
        <f>IF(B704&gt;0,IF(ISERROR(VLOOKUP(B704,exp!$A$3:$T$2002,20,FALSE)),"Не е избран разход",VLOOKUP(B704,exp!$A$3:$T$2002,20,FALSE)),"Не е избран разход")</f>
        <v>Не е избран разход</v>
      </c>
      <c r="D704" s="16"/>
      <c r="E704" s="4" t="str">
        <f>IF(D704&gt;0,IF(ISERROR(VLOOKUP(D704,acc!$A$3:$M$2002,13,FALSE)),"Не е избран счетоводен документ",VLOOKUP(D704,acc!$A$3:$M$2002,13,FALSE)),"Не е избран разход")</f>
        <v>Не е избран разход</v>
      </c>
      <c r="F704" s="32"/>
      <c r="G704" s="16"/>
      <c r="H704" s="4" t="str">
        <f>IF(G704&gt;0,IF(ISERROR(VLOOKUP(G704,pay!$A$3:$J$2002,10,FALSE)),"Не е избран платежен документ",VLOOKUP(G704,pay!$A$3:$J$2002,10,FALSE)),"Не е избран разход")</f>
        <v>Не е избран разход</v>
      </c>
      <c r="I704" s="32"/>
      <c r="J704" s="33" t="str">
        <f t="shared" si="10"/>
        <v/>
      </c>
    </row>
    <row r="705" spans="1:10" x14ac:dyDescent="0.25">
      <c r="A705" s="4">
        <v>703</v>
      </c>
      <c r="B705" s="16"/>
      <c r="C705" s="4" t="str">
        <f>IF(B705&gt;0,IF(ISERROR(VLOOKUP(B705,exp!$A$3:$T$2002,20,FALSE)),"Не е избран разход",VLOOKUP(B705,exp!$A$3:$T$2002,20,FALSE)),"Не е избран разход")</f>
        <v>Не е избран разход</v>
      </c>
      <c r="D705" s="16"/>
      <c r="E705" s="4" t="str">
        <f>IF(D705&gt;0,IF(ISERROR(VLOOKUP(D705,acc!$A$3:$M$2002,13,FALSE)),"Не е избран счетоводен документ",VLOOKUP(D705,acc!$A$3:$M$2002,13,FALSE)),"Не е избран разход")</f>
        <v>Не е избран разход</v>
      </c>
      <c r="F705" s="32"/>
      <c r="G705" s="16"/>
      <c r="H705" s="4" t="str">
        <f>IF(G705&gt;0,IF(ISERROR(VLOOKUP(G705,pay!$A$3:$J$2002,10,FALSE)),"Не е избран платежен документ",VLOOKUP(G705,pay!$A$3:$J$2002,10,FALSE)),"Не е избран разход")</f>
        <v>Не е избран разход</v>
      </c>
      <c r="I705" s="32"/>
      <c r="J705" s="33" t="str">
        <f t="shared" si="10"/>
        <v/>
      </c>
    </row>
    <row r="706" spans="1:10" x14ac:dyDescent="0.25">
      <c r="A706" s="4">
        <v>704</v>
      </c>
      <c r="B706" s="16"/>
      <c r="C706" s="4" t="str">
        <f>IF(B706&gt;0,IF(ISERROR(VLOOKUP(B706,exp!$A$3:$T$2002,20,FALSE)),"Не е избран разход",VLOOKUP(B706,exp!$A$3:$T$2002,20,FALSE)),"Не е избран разход")</f>
        <v>Не е избран разход</v>
      </c>
      <c r="D706" s="16"/>
      <c r="E706" s="4" t="str">
        <f>IF(D706&gt;0,IF(ISERROR(VLOOKUP(D706,acc!$A$3:$M$2002,13,FALSE)),"Не е избран счетоводен документ",VLOOKUP(D706,acc!$A$3:$M$2002,13,FALSE)),"Не е избран разход")</f>
        <v>Не е избран разход</v>
      </c>
      <c r="F706" s="32"/>
      <c r="G706" s="16"/>
      <c r="H706" s="4" t="str">
        <f>IF(G706&gt;0,IF(ISERROR(VLOOKUP(G706,pay!$A$3:$J$2002,10,FALSE)),"Не е избран платежен документ",VLOOKUP(G706,pay!$A$3:$J$2002,10,FALSE)),"Не е избран разход")</f>
        <v>Не е избран разход</v>
      </c>
      <c r="I706" s="32"/>
      <c r="J706" s="33" t="str">
        <f t="shared" si="10"/>
        <v/>
      </c>
    </row>
    <row r="707" spans="1:10" x14ac:dyDescent="0.25">
      <c r="A707" s="4">
        <v>705</v>
      </c>
      <c r="B707" s="16"/>
      <c r="C707" s="4" t="str">
        <f>IF(B707&gt;0,IF(ISERROR(VLOOKUP(B707,exp!$A$3:$T$2002,20,FALSE)),"Не е избран разход",VLOOKUP(B707,exp!$A$3:$T$2002,20,FALSE)),"Не е избран разход")</f>
        <v>Не е избран разход</v>
      </c>
      <c r="D707" s="16"/>
      <c r="E707" s="4" t="str">
        <f>IF(D707&gt;0,IF(ISERROR(VLOOKUP(D707,acc!$A$3:$M$2002,13,FALSE)),"Не е избран счетоводен документ",VLOOKUP(D707,acc!$A$3:$M$2002,13,FALSE)),"Не е избран разход")</f>
        <v>Не е избран разход</v>
      </c>
      <c r="F707" s="32"/>
      <c r="G707" s="16"/>
      <c r="H707" s="4" t="str">
        <f>IF(G707&gt;0,IF(ISERROR(VLOOKUP(G707,pay!$A$3:$J$2002,10,FALSE)),"Не е избран платежен документ",VLOOKUP(G707,pay!$A$3:$J$2002,10,FALSE)),"Не е избран разход")</f>
        <v>Не е избран разход</v>
      </c>
      <c r="I707" s="32"/>
      <c r="J707" s="33" t="str">
        <f t="shared" si="10"/>
        <v/>
      </c>
    </row>
    <row r="708" spans="1:10" x14ac:dyDescent="0.25">
      <c r="A708" s="4">
        <v>706</v>
      </c>
      <c r="B708" s="16"/>
      <c r="C708" s="4" t="str">
        <f>IF(B708&gt;0,IF(ISERROR(VLOOKUP(B708,exp!$A$3:$T$2002,20,FALSE)),"Не е избран разход",VLOOKUP(B708,exp!$A$3:$T$2002,20,FALSE)),"Не е избран разход")</f>
        <v>Не е избран разход</v>
      </c>
      <c r="D708" s="16"/>
      <c r="E708" s="4" t="str">
        <f>IF(D708&gt;0,IF(ISERROR(VLOOKUP(D708,acc!$A$3:$M$2002,13,FALSE)),"Не е избран счетоводен документ",VLOOKUP(D708,acc!$A$3:$M$2002,13,FALSE)),"Не е избран разход")</f>
        <v>Не е избран разход</v>
      </c>
      <c r="F708" s="32"/>
      <c r="G708" s="16"/>
      <c r="H708" s="4" t="str">
        <f>IF(G708&gt;0,IF(ISERROR(VLOOKUP(G708,pay!$A$3:$J$2002,10,FALSE)),"Не е избран платежен документ",VLOOKUP(G708,pay!$A$3:$J$2002,10,FALSE)),"Не е избран разход")</f>
        <v>Не е избран разход</v>
      </c>
      <c r="I708" s="32"/>
      <c r="J708" s="33" t="str">
        <f t="shared" ref="J708:J771" si="11">IF(F708&lt;&gt;I708,"колони F и I са с различна сума",IF(AND(OR(F708&lt;=0,I708&lt;=0),F708&lt;&gt;"",I708&lt;&gt;""),"Попълнена е сума равна или по-малка от 0-ла",IF(AND(OR(B708&lt;&gt;"",D708&lt;&gt;"",F708&lt;&gt;"",G708&lt;&gt;"",I708&lt;&gt;""),OR(B708="",D708="",F708="",G708="",I708="")),"Не са попълнени всички полета","")))</f>
        <v/>
      </c>
    </row>
    <row r="709" spans="1:10" x14ac:dyDescent="0.25">
      <c r="A709" s="4">
        <v>707</v>
      </c>
      <c r="B709" s="16"/>
      <c r="C709" s="4" t="str">
        <f>IF(B709&gt;0,IF(ISERROR(VLOOKUP(B709,exp!$A$3:$T$2002,20,FALSE)),"Не е избран разход",VLOOKUP(B709,exp!$A$3:$T$2002,20,FALSE)),"Не е избран разход")</f>
        <v>Не е избран разход</v>
      </c>
      <c r="D709" s="16"/>
      <c r="E709" s="4" t="str">
        <f>IF(D709&gt;0,IF(ISERROR(VLOOKUP(D709,acc!$A$3:$M$2002,13,FALSE)),"Не е избран счетоводен документ",VLOOKUP(D709,acc!$A$3:$M$2002,13,FALSE)),"Не е избран разход")</f>
        <v>Не е избран разход</v>
      </c>
      <c r="F709" s="32"/>
      <c r="G709" s="16"/>
      <c r="H709" s="4" t="str">
        <f>IF(G709&gt;0,IF(ISERROR(VLOOKUP(G709,pay!$A$3:$J$2002,10,FALSE)),"Не е избран платежен документ",VLOOKUP(G709,pay!$A$3:$J$2002,10,FALSE)),"Не е избран разход")</f>
        <v>Не е избран разход</v>
      </c>
      <c r="I709" s="32"/>
      <c r="J709" s="33" t="str">
        <f t="shared" si="11"/>
        <v/>
      </c>
    </row>
    <row r="710" spans="1:10" x14ac:dyDescent="0.25">
      <c r="A710" s="4">
        <v>708</v>
      </c>
      <c r="B710" s="16"/>
      <c r="C710" s="4" t="str">
        <f>IF(B710&gt;0,IF(ISERROR(VLOOKUP(B710,exp!$A$3:$T$2002,20,FALSE)),"Не е избран разход",VLOOKUP(B710,exp!$A$3:$T$2002,20,FALSE)),"Не е избран разход")</f>
        <v>Не е избран разход</v>
      </c>
      <c r="D710" s="16"/>
      <c r="E710" s="4" t="str">
        <f>IF(D710&gt;0,IF(ISERROR(VLOOKUP(D710,acc!$A$3:$M$2002,13,FALSE)),"Не е избран счетоводен документ",VLOOKUP(D710,acc!$A$3:$M$2002,13,FALSE)),"Не е избран разход")</f>
        <v>Не е избран разход</v>
      </c>
      <c r="F710" s="32"/>
      <c r="G710" s="16"/>
      <c r="H710" s="4" t="str">
        <f>IF(G710&gt;0,IF(ISERROR(VLOOKUP(G710,pay!$A$3:$J$2002,10,FALSE)),"Не е избран платежен документ",VLOOKUP(G710,pay!$A$3:$J$2002,10,FALSE)),"Не е избран разход")</f>
        <v>Не е избран разход</v>
      </c>
      <c r="I710" s="32"/>
      <c r="J710" s="33" t="str">
        <f t="shared" si="11"/>
        <v/>
      </c>
    </row>
    <row r="711" spans="1:10" x14ac:dyDescent="0.25">
      <c r="A711" s="4">
        <v>709</v>
      </c>
      <c r="B711" s="16"/>
      <c r="C711" s="4" t="str">
        <f>IF(B711&gt;0,IF(ISERROR(VLOOKUP(B711,exp!$A$3:$T$2002,20,FALSE)),"Не е избран разход",VLOOKUP(B711,exp!$A$3:$T$2002,20,FALSE)),"Не е избран разход")</f>
        <v>Не е избран разход</v>
      </c>
      <c r="D711" s="16"/>
      <c r="E711" s="4" t="str">
        <f>IF(D711&gt;0,IF(ISERROR(VLOOKUP(D711,acc!$A$3:$M$2002,13,FALSE)),"Не е избран счетоводен документ",VLOOKUP(D711,acc!$A$3:$M$2002,13,FALSE)),"Не е избран разход")</f>
        <v>Не е избран разход</v>
      </c>
      <c r="F711" s="32"/>
      <c r="G711" s="16"/>
      <c r="H711" s="4" t="str">
        <f>IF(G711&gt;0,IF(ISERROR(VLOOKUP(G711,pay!$A$3:$J$2002,10,FALSE)),"Не е избран платежен документ",VLOOKUP(G711,pay!$A$3:$J$2002,10,FALSE)),"Не е избран разход")</f>
        <v>Не е избран разход</v>
      </c>
      <c r="I711" s="32"/>
      <c r="J711" s="33" t="str">
        <f t="shared" si="11"/>
        <v/>
      </c>
    </row>
    <row r="712" spans="1:10" x14ac:dyDescent="0.25">
      <c r="A712" s="4">
        <v>710</v>
      </c>
      <c r="B712" s="16"/>
      <c r="C712" s="4" t="str">
        <f>IF(B712&gt;0,IF(ISERROR(VLOOKUP(B712,exp!$A$3:$T$2002,20,FALSE)),"Не е избран разход",VLOOKUP(B712,exp!$A$3:$T$2002,20,FALSE)),"Не е избран разход")</f>
        <v>Не е избран разход</v>
      </c>
      <c r="D712" s="16"/>
      <c r="E712" s="4" t="str">
        <f>IF(D712&gt;0,IF(ISERROR(VLOOKUP(D712,acc!$A$3:$M$2002,13,FALSE)),"Не е избран счетоводен документ",VLOOKUP(D712,acc!$A$3:$M$2002,13,FALSE)),"Не е избран разход")</f>
        <v>Не е избран разход</v>
      </c>
      <c r="F712" s="32"/>
      <c r="G712" s="16"/>
      <c r="H712" s="4" t="str">
        <f>IF(G712&gt;0,IF(ISERROR(VLOOKUP(G712,pay!$A$3:$J$2002,10,FALSE)),"Не е избран платежен документ",VLOOKUP(G712,pay!$A$3:$J$2002,10,FALSE)),"Не е избран разход")</f>
        <v>Не е избран разход</v>
      </c>
      <c r="I712" s="32"/>
      <c r="J712" s="33" t="str">
        <f t="shared" si="11"/>
        <v/>
      </c>
    </row>
    <row r="713" spans="1:10" x14ac:dyDescent="0.25">
      <c r="A713" s="4">
        <v>711</v>
      </c>
      <c r="B713" s="16"/>
      <c r="C713" s="4" t="str">
        <f>IF(B713&gt;0,IF(ISERROR(VLOOKUP(B713,exp!$A$3:$T$2002,20,FALSE)),"Не е избран разход",VLOOKUP(B713,exp!$A$3:$T$2002,20,FALSE)),"Не е избран разход")</f>
        <v>Не е избран разход</v>
      </c>
      <c r="D713" s="16"/>
      <c r="E713" s="4" t="str">
        <f>IF(D713&gt;0,IF(ISERROR(VLOOKUP(D713,acc!$A$3:$M$2002,13,FALSE)),"Не е избран счетоводен документ",VLOOKUP(D713,acc!$A$3:$M$2002,13,FALSE)),"Не е избран разход")</f>
        <v>Не е избран разход</v>
      </c>
      <c r="F713" s="32"/>
      <c r="G713" s="16"/>
      <c r="H713" s="4" t="str">
        <f>IF(G713&gt;0,IF(ISERROR(VLOOKUP(G713,pay!$A$3:$J$2002,10,FALSE)),"Не е избран платежен документ",VLOOKUP(G713,pay!$A$3:$J$2002,10,FALSE)),"Не е избран разход")</f>
        <v>Не е избран разход</v>
      </c>
      <c r="I713" s="32"/>
      <c r="J713" s="33" t="str">
        <f t="shared" si="11"/>
        <v/>
      </c>
    </row>
    <row r="714" spans="1:10" x14ac:dyDescent="0.25">
      <c r="A714" s="4">
        <v>712</v>
      </c>
      <c r="B714" s="16"/>
      <c r="C714" s="4" t="str">
        <f>IF(B714&gt;0,IF(ISERROR(VLOOKUP(B714,exp!$A$3:$T$2002,20,FALSE)),"Не е избран разход",VLOOKUP(B714,exp!$A$3:$T$2002,20,FALSE)),"Не е избран разход")</f>
        <v>Не е избран разход</v>
      </c>
      <c r="D714" s="16"/>
      <c r="E714" s="4" t="str">
        <f>IF(D714&gt;0,IF(ISERROR(VLOOKUP(D714,acc!$A$3:$M$2002,13,FALSE)),"Не е избран счетоводен документ",VLOOKUP(D714,acc!$A$3:$M$2002,13,FALSE)),"Не е избран разход")</f>
        <v>Не е избран разход</v>
      </c>
      <c r="F714" s="32"/>
      <c r="G714" s="16"/>
      <c r="H714" s="4" t="str">
        <f>IF(G714&gt;0,IF(ISERROR(VLOOKUP(G714,pay!$A$3:$J$2002,10,FALSE)),"Не е избран платежен документ",VLOOKUP(G714,pay!$A$3:$J$2002,10,FALSE)),"Не е избран разход")</f>
        <v>Не е избран разход</v>
      </c>
      <c r="I714" s="32"/>
      <c r="J714" s="33" t="str">
        <f t="shared" si="11"/>
        <v/>
      </c>
    </row>
    <row r="715" spans="1:10" x14ac:dyDescent="0.25">
      <c r="A715" s="4">
        <v>713</v>
      </c>
      <c r="B715" s="16"/>
      <c r="C715" s="4" t="str">
        <f>IF(B715&gt;0,IF(ISERROR(VLOOKUP(B715,exp!$A$3:$T$2002,20,FALSE)),"Не е избран разход",VLOOKUP(B715,exp!$A$3:$T$2002,20,FALSE)),"Не е избран разход")</f>
        <v>Не е избран разход</v>
      </c>
      <c r="D715" s="16"/>
      <c r="E715" s="4" t="str">
        <f>IF(D715&gt;0,IF(ISERROR(VLOOKUP(D715,acc!$A$3:$M$2002,13,FALSE)),"Не е избран счетоводен документ",VLOOKUP(D715,acc!$A$3:$M$2002,13,FALSE)),"Не е избран разход")</f>
        <v>Не е избран разход</v>
      </c>
      <c r="F715" s="32"/>
      <c r="G715" s="16"/>
      <c r="H715" s="4" t="str">
        <f>IF(G715&gt;0,IF(ISERROR(VLOOKUP(G715,pay!$A$3:$J$2002,10,FALSE)),"Не е избран платежен документ",VLOOKUP(G715,pay!$A$3:$J$2002,10,FALSE)),"Не е избран разход")</f>
        <v>Не е избран разход</v>
      </c>
      <c r="I715" s="32"/>
      <c r="J715" s="33" t="str">
        <f t="shared" si="11"/>
        <v/>
      </c>
    </row>
    <row r="716" spans="1:10" x14ac:dyDescent="0.25">
      <c r="A716" s="4">
        <v>714</v>
      </c>
      <c r="B716" s="16"/>
      <c r="C716" s="4" t="str">
        <f>IF(B716&gt;0,IF(ISERROR(VLOOKUP(B716,exp!$A$3:$T$2002,20,FALSE)),"Не е избран разход",VLOOKUP(B716,exp!$A$3:$T$2002,20,FALSE)),"Не е избран разход")</f>
        <v>Не е избран разход</v>
      </c>
      <c r="D716" s="16"/>
      <c r="E716" s="4" t="str">
        <f>IF(D716&gt;0,IF(ISERROR(VLOOKUP(D716,acc!$A$3:$M$2002,13,FALSE)),"Не е избран счетоводен документ",VLOOKUP(D716,acc!$A$3:$M$2002,13,FALSE)),"Не е избран разход")</f>
        <v>Не е избран разход</v>
      </c>
      <c r="F716" s="32"/>
      <c r="G716" s="16"/>
      <c r="H716" s="4" t="str">
        <f>IF(G716&gt;0,IF(ISERROR(VLOOKUP(G716,pay!$A$3:$J$2002,10,FALSE)),"Не е избран платежен документ",VLOOKUP(G716,pay!$A$3:$J$2002,10,FALSE)),"Не е избран разход")</f>
        <v>Не е избран разход</v>
      </c>
      <c r="I716" s="32"/>
      <c r="J716" s="33" t="str">
        <f t="shared" si="11"/>
        <v/>
      </c>
    </row>
    <row r="717" spans="1:10" x14ac:dyDescent="0.25">
      <c r="A717" s="4">
        <v>715</v>
      </c>
      <c r="B717" s="16"/>
      <c r="C717" s="4" t="str">
        <f>IF(B717&gt;0,IF(ISERROR(VLOOKUP(B717,exp!$A$3:$T$2002,20,FALSE)),"Не е избран разход",VLOOKUP(B717,exp!$A$3:$T$2002,20,FALSE)),"Не е избран разход")</f>
        <v>Не е избран разход</v>
      </c>
      <c r="D717" s="16"/>
      <c r="E717" s="4" t="str">
        <f>IF(D717&gt;0,IF(ISERROR(VLOOKUP(D717,acc!$A$3:$M$2002,13,FALSE)),"Не е избран счетоводен документ",VLOOKUP(D717,acc!$A$3:$M$2002,13,FALSE)),"Не е избран разход")</f>
        <v>Не е избран разход</v>
      </c>
      <c r="F717" s="32"/>
      <c r="G717" s="16"/>
      <c r="H717" s="4" t="str">
        <f>IF(G717&gt;0,IF(ISERROR(VLOOKUP(G717,pay!$A$3:$J$2002,10,FALSE)),"Не е избран платежен документ",VLOOKUP(G717,pay!$A$3:$J$2002,10,FALSE)),"Не е избран разход")</f>
        <v>Не е избран разход</v>
      </c>
      <c r="I717" s="32"/>
      <c r="J717" s="33" t="str">
        <f t="shared" si="11"/>
        <v/>
      </c>
    </row>
    <row r="718" spans="1:10" x14ac:dyDescent="0.25">
      <c r="A718" s="4">
        <v>716</v>
      </c>
      <c r="B718" s="16"/>
      <c r="C718" s="4" t="str">
        <f>IF(B718&gt;0,IF(ISERROR(VLOOKUP(B718,exp!$A$3:$T$2002,20,FALSE)),"Не е избран разход",VLOOKUP(B718,exp!$A$3:$T$2002,20,FALSE)),"Не е избран разход")</f>
        <v>Не е избран разход</v>
      </c>
      <c r="D718" s="16"/>
      <c r="E718" s="4" t="str">
        <f>IF(D718&gt;0,IF(ISERROR(VLOOKUP(D718,acc!$A$3:$M$2002,13,FALSE)),"Не е избран счетоводен документ",VLOOKUP(D718,acc!$A$3:$M$2002,13,FALSE)),"Не е избран разход")</f>
        <v>Не е избран разход</v>
      </c>
      <c r="F718" s="32"/>
      <c r="G718" s="16"/>
      <c r="H718" s="4" t="str">
        <f>IF(G718&gt;0,IF(ISERROR(VLOOKUP(G718,pay!$A$3:$J$2002,10,FALSE)),"Не е избран платежен документ",VLOOKUP(G718,pay!$A$3:$J$2002,10,FALSE)),"Не е избран разход")</f>
        <v>Не е избран разход</v>
      </c>
      <c r="I718" s="32"/>
      <c r="J718" s="33" t="str">
        <f t="shared" si="11"/>
        <v/>
      </c>
    </row>
    <row r="719" spans="1:10" x14ac:dyDescent="0.25">
      <c r="A719" s="4">
        <v>717</v>
      </c>
      <c r="B719" s="16"/>
      <c r="C719" s="4" t="str">
        <f>IF(B719&gt;0,IF(ISERROR(VLOOKUP(B719,exp!$A$3:$T$2002,20,FALSE)),"Не е избран разход",VLOOKUP(B719,exp!$A$3:$T$2002,20,FALSE)),"Не е избран разход")</f>
        <v>Не е избран разход</v>
      </c>
      <c r="D719" s="16"/>
      <c r="E719" s="4" t="str">
        <f>IF(D719&gt;0,IF(ISERROR(VLOOKUP(D719,acc!$A$3:$M$2002,13,FALSE)),"Не е избран счетоводен документ",VLOOKUP(D719,acc!$A$3:$M$2002,13,FALSE)),"Не е избран разход")</f>
        <v>Не е избран разход</v>
      </c>
      <c r="F719" s="32"/>
      <c r="G719" s="16"/>
      <c r="H719" s="4" t="str">
        <f>IF(G719&gt;0,IF(ISERROR(VLOOKUP(G719,pay!$A$3:$J$2002,10,FALSE)),"Не е избран платежен документ",VLOOKUP(G719,pay!$A$3:$J$2002,10,FALSE)),"Не е избран разход")</f>
        <v>Не е избран разход</v>
      </c>
      <c r="I719" s="32"/>
      <c r="J719" s="33" t="str">
        <f t="shared" si="11"/>
        <v/>
      </c>
    </row>
    <row r="720" spans="1:10" x14ac:dyDescent="0.25">
      <c r="A720" s="4">
        <v>718</v>
      </c>
      <c r="B720" s="16"/>
      <c r="C720" s="4" t="str">
        <f>IF(B720&gt;0,IF(ISERROR(VLOOKUP(B720,exp!$A$3:$T$2002,20,FALSE)),"Не е избран разход",VLOOKUP(B720,exp!$A$3:$T$2002,20,FALSE)),"Не е избран разход")</f>
        <v>Не е избран разход</v>
      </c>
      <c r="D720" s="16"/>
      <c r="E720" s="4" t="str">
        <f>IF(D720&gt;0,IF(ISERROR(VLOOKUP(D720,acc!$A$3:$M$2002,13,FALSE)),"Не е избран счетоводен документ",VLOOKUP(D720,acc!$A$3:$M$2002,13,FALSE)),"Не е избран разход")</f>
        <v>Не е избран разход</v>
      </c>
      <c r="F720" s="32"/>
      <c r="G720" s="16"/>
      <c r="H720" s="4" t="str">
        <f>IF(G720&gt;0,IF(ISERROR(VLOOKUP(G720,pay!$A$3:$J$2002,10,FALSE)),"Не е избран платежен документ",VLOOKUP(G720,pay!$A$3:$J$2002,10,FALSE)),"Не е избран разход")</f>
        <v>Не е избран разход</v>
      </c>
      <c r="I720" s="32"/>
      <c r="J720" s="33" t="str">
        <f t="shared" si="11"/>
        <v/>
      </c>
    </row>
    <row r="721" spans="1:10" x14ac:dyDescent="0.25">
      <c r="A721" s="4">
        <v>719</v>
      </c>
      <c r="B721" s="16"/>
      <c r="C721" s="4" t="str">
        <f>IF(B721&gt;0,IF(ISERROR(VLOOKUP(B721,exp!$A$3:$T$2002,20,FALSE)),"Не е избран разход",VLOOKUP(B721,exp!$A$3:$T$2002,20,FALSE)),"Не е избран разход")</f>
        <v>Не е избран разход</v>
      </c>
      <c r="D721" s="16"/>
      <c r="E721" s="4" t="str">
        <f>IF(D721&gt;0,IF(ISERROR(VLOOKUP(D721,acc!$A$3:$M$2002,13,FALSE)),"Не е избран счетоводен документ",VLOOKUP(D721,acc!$A$3:$M$2002,13,FALSE)),"Не е избран разход")</f>
        <v>Не е избран разход</v>
      </c>
      <c r="F721" s="32"/>
      <c r="G721" s="16"/>
      <c r="H721" s="4" t="str">
        <f>IF(G721&gt;0,IF(ISERROR(VLOOKUP(G721,pay!$A$3:$J$2002,10,FALSE)),"Не е избран платежен документ",VLOOKUP(G721,pay!$A$3:$J$2002,10,FALSE)),"Не е избран разход")</f>
        <v>Не е избран разход</v>
      </c>
      <c r="I721" s="32"/>
      <c r="J721" s="33" t="str">
        <f t="shared" si="11"/>
        <v/>
      </c>
    </row>
    <row r="722" spans="1:10" x14ac:dyDescent="0.25">
      <c r="A722" s="4">
        <v>720</v>
      </c>
      <c r="B722" s="16"/>
      <c r="C722" s="4" t="str">
        <f>IF(B722&gt;0,IF(ISERROR(VLOOKUP(B722,exp!$A$3:$T$2002,20,FALSE)),"Не е избран разход",VLOOKUP(B722,exp!$A$3:$T$2002,20,FALSE)),"Не е избран разход")</f>
        <v>Не е избран разход</v>
      </c>
      <c r="D722" s="16"/>
      <c r="E722" s="4" t="str">
        <f>IF(D722&gt;0,IF(ISERROR(VLOOKUP(D722,acc!$A$3:$M$2002,13,FALSE)),"Не е избран счетоводен документ",VLOOKUP(D722,acc!$A$3:$M$2002,13,FALSE)),"Не е избран разход")</f>
        <v>Не е избран разход</v>
      </c>
      <c r="F722" s="32"/>
      <c r="G722" s="16"/>
      <c r="H722" s="4" t="str">
        <f>IF(G722&gt;0,IF(ISERROR(VLOOKUP(G722,pay!$A$3:$J$2002,10,FALSE)),"Не е избран платежен документ",VLOOKUP(G722,pay!$A$3:$J$2002,10,FALSE)),"Не е избран разход")</f>
        <v>Не е избран разход</v>
      </c>
      <c r="I722" s="32"/>
      <c r="J722" s="33" t="str">
        <f t="shared" si="11"/>
        <v/>
      </c>
    </row>
    <row r="723" spans="1:10" x14ac:dyDescent="0.25">
      <c r="A723" s="4">
        <v>721</v>
      </c>
      <c r="B723" s="16"/>
      <c r="C723" s="4" t="str">
        <f>IF(B723&gt;0,IF(ISERROR(VLOOKUP(B723,exp!$A$3:$T$2002,20,FALSE)),"Не е избран разход",VLOOKUP(B723,exp!$A$3:$T$2002,20,FALSE)),"Не е избран разход")</f>
        <v>Не е избран разход</v>
      </c>
      <c r="D723" s="16"/>
      <c r="E723" s="4" t="str">
        <f>IF(D723&gt;0,IF(ISERROR(VLOOKUP(D723,acc!$A$3:$M$2002,13,FALSE)),"Не е избран счетоводен документ",VLOOKUP(D723,acc!$A$3:$M$2002,13,FALSE)),"Не е избран разход")</f>
        <v>Не е избран разход</v>
      </c>
      <c r="F723" s="32"/>
      <c r="G723" s="16"/>
      <c r="H723" s="4" t="str">
        <f>IF(G723&gt;0,IF(ISERROR(VLOOKUP(G723,pay!$A$3:$J$2002,10,FALSE)),"Не е избран платежен документ",VLOOKUP(G723,pay!$A$3:$J$2002,10,FALSE)),"Не е избран разход")</f>
        <v>Не е избран разход</v>
      </c>
      <c r="I723" s="32"/>
      <c r="J723" s="33" t="str">
        <f t="shared" si="11"/>
        <v/>
      </c>
    </row>
    <row r="724" spans="1:10" x14ac:dyDescent="0.25">
      <c r="A724" s="4">
        <v>722</v>
      </c>
      <c r="B724" s="16"/>
      <c r="C724" s="4" t="str">
        <f>IF(B724&gt;0,IF(ISERROR(VLOOKUP(B724,exp!$A$3:$T$2002,20,FALSE)),"Не е избран разход",VLOOKUP(B724,exp!$A$3:$T$2002,20,FALSE)),"Не е избран разход")</f>
        <v>Не е избран разход</v>
      </c>
      <c r="D724" s="16"/>
      <c r="E724" s="4" t="str">
        <f>IF(D724&gt;0,IF(ISERROR(VLOOKUP(D724,acc!$A$3:$M$2002,13,FALSE)),"Не е избран счетоводен документ",VLOOKUP(D724,acc!$A$3:$M$2002,13,FALSE)),"Не е избран разход")</f>
        <v>Не е избран разход</v>
      </c>
      <c r="F724" s="32"/>
      <c r="G724" s="16"/>
      <c r="H724" s="4" t="str">
        <f>IF(G724&gt;0,IF(ISERROR(VLOOKUP(G724,pay!$A$3:$J$2002,10,FALSE)),"Не е избран платежен документ",VLOOKUP(G724,pay!$A$3:$J$2002,10,FALSE)),"Не е избран разход")</f>
        <v>Не е избран разход</v>
      </c>
      <c r="I724" s="32"/>
      <c r="J724" s="33" t="str">
        <f t="shared" si="11"/>
        <v/>
      </c>
    </row>
    <row r="725" spans="1:10" x14ac:dyDescent="0.25">
      <c r="A725" s="4">
        <v>723</v>
      </c>
      <c r="B725" s="16"/>
      <c r="C725" s="4" t="str">
        <f>IF(B725&gt;0,IF(ISERROR(VLOOKUP(B725,exp!$A$3:$T$2002,20,FALSE)),"Не е избран разход",VLOOKUP(B725,exp!$A$3:$T$2002,20,FALSE)),"Не е избран разход")</f>
        <v>Не е избран разход</v>
      </c>
      <c r="D725" s="16"/>
      <c r="E725" s="4" t="str">
        <f>IF(D725&gt;0,IF(ISERROR(VLOOKUP(D725,acc!$A$3:$M$2002,13,FALSE)),"Не е избран счетоводен документ",VLOOKUP(D725,acc!$A$3:$M$2002,13,FALSE)),"Не е избран разход")</f>
        <v>Не е избран разход</v>
      </c>
      <c r="F725" s="32"/>
      <c r="G725" s="16"/>
      <c r="H725" s="4" t="str">
        <f>IF(G725&gt;0,IF(ISERROR(VLOOKUP(G725,pay!$A$3:$J$2002,10,FALSE)),"Не е избран платежен документ",VLOOKUP(G725,pay!$A$3:$J$2002,10,FALSE)),"Не е избран разход")</f>
        <v>Не е избран разход</v>
      </c>
      <c r="I725" s="32"/>
      <c r="J725" s="33" t="str">
        <f t="shared" si="11"/>
        <v/>
      </c>
    </row>
    <row r="726" spans="1:10" x14ac:dyDescent="0.25">
      <c r="A726" s="4">
        <v>724</v>
      </c>
      <c r="B726" s="16"/>
      <c r="C726" s="4" t="str">
        <f>IF(B726&gt;0,IF(ISERROR(VLOOKUP(B726,exp!$A$3:$T$2002,20,FALSE)),"Не е избран разход",VLOOKUP(B726,exp!$A$3:$T$2002,20,FALSE)),"Не е избран разход")</f>
        <v>Не е избран разход</v>
      </c>
      <c r="D726" s="16"/>
      <c r="E726" s="4" t="str">
        <f>IF(D726&gt;0,IF(ISERROR(VLOOKUP(D726,acc!$A$3:$M$2002,13,FALSE)),"Не е избран счетоводен документ",VLOOKUP(D726,acc!$A$3:$M$2002,13,FALSE)),"Не е избран разход")</f>
        <v>Не е избран разход</v>
      </c>
      <c r="F726" s="32"/>
      <c r="G726" s="16"/>
      <c r="H726" s="4" t="str">
        <f>IF(G726&gt;0,IF(ISERROR(VLOOKUP(G726,pay!$A$3:$J$2002,10,FALSE)),"Не е избран платежен документ",VLOOKUP(G726,pay!$A$3:$J$2002,10,FALSE)),"Не е избран разход")</f>
        <v>Не е избран разход</v>
      </c>
      <c r="I726" s="32"/>
      <c r="J726" s="33" t="str">
        <f t="shared" si="11"/>
        <v/>
      </c>
    </row>
    <row r="727" spans="1:10" x14ac:dyDescent="0.25">
      <c r="A727" s="4">
        <v>725</v>
      </c>
      <c r="B727" s="16"/>
      <c r="C727" s="4" t="str">
        <f>IF(B727&gt;0,IF(ISERROR(VLOOKUP(B727,exp!$A$3:$T$2002,20,FALSE)),"Не е избран разход",VLOOKUP(B727,exp!$A$3:$T$2002,20,FALSE)),"Не е избран разход")</f>
        <v>Не е избран разход</v>
      </c>
      <c r="D727" s="16"/>
      <c r="E727" s="4" t="str">
        <f>IF(D727&gt;0,IF(ISERROR(VLOOKUP(D727,acc!$A$3:$M$2002,13,FALSE)),"Не е избран счетоводен документ",VLOOKUP(D727,acc!$A$3:$M$2002,13,FALSE)),"Не е избран разход")</f>
        <v>Не е избран разход</v>
      </c>
      <c r="F727" s="32"/>
      <c r="G727" s="16"/>
      <c r="H727" s="4" t="str">
        <f>IF(G727&gt;0,IF(ISERROR(VLOOKUP(G727,pay!$A$3:$J$2002,10,FALSE)),"Не е избран платежен документ",VLOOKUP(G727,pay!$A$3:$J$2002,10,FALSE)),"Не е избран разход")</f>
        <v>Не е избран разход</v>
      </c>
      <c r="I727" s="32"/>
      <c r="J727" s="33" t="str">
        <f t="shared" si="11"/>
        <v/>
      </c>
    </row>
    <row r="728" spans="1:10" x14ac:dyDescent="0.25">
      <c r="A728" s="4">
        <v>726</v>
      </c>
      <c r="B728" s="16"/>
      <c r="C728" s="4" t="str">
        <f>IF(B728&gt;0,IF(ISERROR(VLOOKUP(B728,exp!$A$3:$T$2002,20,FALSE)),"Не е избран разход",VLOOKUP(B728,exp!$A$3:$T$2002,20,FALSE)),"Не е избран разход")</f>
        <v>Не е избран разход</v>
      </c>
      <c r="D728" s="16"/>
      <c r="E728" s="4" t="str">
        <f>IF(D728&gt;0,IF(ISERROR(VLOOKUP(D728,acc!$A$3:$M$2002,13,FALSE)),"Не е избран счетоводен документ",VLOOKUP(D728,acc!$A$3:$M$2002,13,FALSE)),"Не е избран разход")</f>
        <v>Не е избран разход</v>
      </c>
      <c r="F728" s="32"/>
      <c r="G728" s="16"/>
      <c r="H728" s="4" t="str">
        <f>IF(G728&gt;0,IF(ISERROR(VLOOKUP(G728,pay!$A$3:$J$2002,10,FALSE)),"Не е избран платежен документ",VLOOKUP(G728,pay!$A$3:$J$2002,10,FALSE)),"Не е избран разход")</f>
        <v>Не е избран разход</v>
      </c>
      <c r="I728" s="32"/>
      <c r="J728" s="33" t="str">
        <f t="shared" si="11"/>
        <v/>
      </c>
    </row>
    <row r="729" spans="1:10" x14ac:dyDescent="0.25">
      <c r="A729" s="4">
        <v>727</v>
      </c>
      <c r="B729" s="16"/>
      <c r="C729" s="4" t="str">
        <f>IF(B729&gt;0,IF(ISERROR(VLOOKUP(B729,exp!$A$3:$T$2002,20,FALSE)),"Не е избран разход",VLOOKUP(B729,exp!$A$3:$T$2002,20,FALSE)),"Не е избран разход")</f>
        <v>Не е избран разход</v>
      </c>
      <c r="D729" s="16"/>
      <c r="E729" s="4" t="str">
        <f>IF(D729&gt;0,IF(ISERROR(VLOOKUP(D729,acc!$A$3:$M$2002,13,FALSE)),"Не е избран счетоводен документ",VLOOKUP(D729,acc!$A$3:$M$2002,13,FALSE)),"Не е избран разход")</f>
        <v>Не е избран разход</v>
      </c>
      <c r="F729" s="32"/>
      <c r="G729" s="16"/>
      <c r="H729" s="4" t="str">
        <f>IF(G729&gt;0,IF(ISERROR(VLOOKUP(G729,pay!$A$3:$J$2002,10,FALSE)),"Не е избран платежен документ",VLOOKUP(G729,pay!$A$3:$J$2002,10,FALSE)),"Не е избран разход")</f>
        <v>Не е избран разход</v>
      </c>
      <c r="I729" s="32"/>
      <c r="J729" s="33" t="str">
        <f t="shared" si="11"/>
        <v/>
      </c>
    </row>
    <row r="730" spans="1:10" x14ac:dyDescent="0.25">
      <c r="A730" s="4">
        <v>728</v>
      </c>
      <c r="B730" s="16"/>
      <c r="C730" s="4" t="str">
        <f>IF(B730&gt;0,IF(ISERROR(VLOOKUP(B730,exp!$A$3:$T$2002,20,FALSE)),"Не е избран разход",VLOOKUP(B730,exp!$A$3:$T$2002,20,FALSE)),"Не е избран разход")</f>
        <v>Не е избран разход</v>
      </c>
      <c r="D730" s="16"/>
      <c r="E730" s="4" t="str">
        <f>IF(D730&gt;0,IF(ISERROR(VLOOKUP(D730,acc!$A$3:$M$2002,13,FALSE)),"Не е избран счетоводен документ",VLOOKUP(D730,acc!$A$3:$M$2002,13,FALSE)),"Не е избран разход")</f>
        <v>Не е избран разход</v>
      </c>
      <c r="F730" s="32"/>
      <c r="G730" s="16"/>
      <c r="H730" s="4" t="str">
        <f>IF(G730&gt;0,IF(ISERROR(VLOOKUP(G730,pay!$A$3:$J$2002,10,FALSE)),"Не е избран платежен документ",VLOOKUP(G730,pay!$A$3:$J$2002,10,FALSE)),"Не е избран разход")</f>
        <v>Не е избран разход</v>
      </c>
      <c r="I730" s="32"/>
      <c r="J730" s="33" t="str">
        <f t="shared" si="11"/>
        <v/>
      </c>
    </row>
    <row r="731" spans="1:10" x14ac:dyDescent="0.25">
      <c r="A731" s="4">
        <v>729</v>
      </c>
      <c r="B731" s="16"/>
      <c r="C731" s="4" t="str">
        <f>IF(B731&gt;0,IF(ISERROR(VLOOKUP(B731,exp!$A$3:$T$2002,20,FALSE)),"Не е избран разход",VLOOKUP(B731,exp!$A$3:$T$2002,20,FALSE)),"Не е избран разход")</f>
        <v>Не е избран разход</v>
      </c>
      <c r="D731" s="16"/>
      <c r="E731" s="4" t="str">
        <f>IF(D731&gt;0,IF(ISERROR(VLOOKUP(D731,acc!$A$3:$M$2002,13,FALSE)),"Не е избран счетоводен документ",VLOOKUP(D731,acc!$A$3:$M$2002,13,FALSE)),"Не е избран разход")</f>
        <v>Не е избран разход</v>
      </c>
      <c r="F731" s="32"/>
      <c r="G731" s="16"/>
      <c r="H731" s="4" t="str">
        <f>IF(G731&gt;0,IF(ISERROR(VLOOKUP(G731,pay!$A$3:$J$2002,10,FALSE)),"Не е избран платежен документ",VLOOKUP(G731,pay!$A$3:$J$2002,10,FALSE)),"Не е избран разход")</f>
        <v>Не е избран разход</v>
      </c>
      <c r="I731" s="32"/>
      <c r="J731" s="33" t="str">
        <f t="shared" si="11"/>
        <v/>
      </c>
    </row>
    <row r="732" spans="1:10" x14ac:dyDescent="0.25">
      <c r="A732" s="4">
        <v>730</v>
      </c>
      <c r="B732" s="16"/>
      <c r="C732" s="4" t="str">
        <f>IF(B732&gt;0,IF(ISERROR(VLOOKUP(B732,exp!$A$3:$T$2002,20,FALSE)),"Не е избран разход",VLOOKUP(B732,exp!$A$3:$T$2002,20,FALSE)),"Не е избран разход")</f>
        <v>Не е избран разход</v>
      </c>
      <c r="D732" s="16"/>
      <c r="E732" s="4" t="str">
        <f>IF(D732&gt;0,IF(ISERROR(VLOOKUP(D732,acc!$A$3:$M$2002,13,FALSE)),"Не е избран счетоводен документ",VLOOKUP(D732,acc!$A$3:$M$2002,13,FALSE)),"Не е избран разход")</f>
        <v>Не е избран разход</v>
      </c>
      <c r="F732" s="32"/>
      <c r="G732" s="16"/>
      <c r="H732" s="4" t="str">
        <f>IF(G732&gt;0,IF(ISERROR(VLOOKUP(G732,pay!$A$3:$J$2002,10,FALSE)),"Не е избран платежен документ",VLOOKUP(G732,pay!$A$3:$J$2002,10,FALSE)),"Не е избран разход")</f>
        <v>Не е избран разход</v>
      </c>
      <c r="I732" s="32"/>
      <c r="J732" s="33" t="str">
        <f t="shared" si="11"/>
        <v/>
      </c>
    </row>
    <row r="733" spans="1:10" x14ac:dyDescent="0.25">
      <c r="A733" s="4">
        <v>731</v>
      </c>
      <c r="B733" s="16"/>
      <c r="C733" s="4" t="str">
        <f>IF(B733&gt;0,IF(ISERROR(VLOOKUP(B733,exp!$A$3:$T$2002,20,FALSE)),"Не е избран разход",VLOOKUP(B733,exp!$A$3:$T$2002,20,FALSE)),"Не е избран разход")</f>
        <v>Не е избран разход</v>
      </c>
      <c r="D733" s="16"/>
      <c r="E733" s="4" t="str">
        <f>IF(D733&gt;0,IF(ISERROR(VLOOKUP(D733,acc!$A$3:$M$2002,13,FALSE)),"Не е избран счетоводен документ",VLOOKUP(D733,acc!$A$3:$M$2002,13,FALSE)),"Не е избран разход")</f>
        <v>Не е избран разход</v>
      </c>
      <c r="F733" s="32"/>
      <c r="G733" s="16"/>
      <c r="H733" s="4" t="str">
        <f>IF(G733&gt;0,IF(ISERROR(VLOOKUP(G733,pay!$A$3:$J$2002,10,FALSE)),"Не е избран платежен документ",VLOOKUP(G733,pay!$A$3:$J$2002,10,FALSE)),"Не е избран разход")</f>
        <v>Не е избран разход</v>
      </c>
      <c r="I733" s="32"/>
      <c r="J733" s="33" t="str">
        <f t="shared" si="11"/>
        <v/>
      </c>
    </row>
    <row r="734" spans="1:10" x14ac:dyDescent="0.25">
      <c r="A734" s="4">
        <v>732</v>
      </c>
      <c r="B734" s="16"/>
      <c r="C734" s="4" t="str">
        <f>IF(B734&gt;0,IF(ISERROR(VLOOKUP(B734,exp!$A$3:$T$2002,20,FALSE)),"Не е избран разход",VLOOKUP(B734,exp!$A$3:$T$2002,20,FALSE)),"Не е избран разход")</f>
        <v>Не е избран разход</v>
      </c>
      <c r="D734" s="16"/>
      <c r="E734" s="4" t="str">
        <f>IF(D734&gt;0,IF(ISERROR(VLOOKUP(D734,acc!$A$3:$M$2002,13,FALSE)),"Не е избран счетоводен документ",VLOOKUP(D734,acc!$A$3:$M$2002,13,FALSE)),"Не е избран разход")</f>
        <v>Не е избран разход</v>
      </c>
      <c r="F734" s="32"/>
      <c r="G734" s="16"/>
      <c r="H734" s="4" t="str">
        <f>IF(G734&gt;0,IF(ISERROR(VLOOKUP(G734,pay!$A$3:$J$2002,10,FALSE)),"Не е избран платежен документ",VLOOKUP(G734,pay!$A$3:$J$2002,10,FALSE)),"Не е избран разход")</f>
        <v>Не е избран разход</v>
      </c>
      <c r="I734" s="32"/>
      <c r="J734" s="33" t="str">
        <f t="shared" si="11"/>
        <v/>
      </c>
    </row>
    <row r="735" spans="1:10" x14ac:dyDescent="0.25">
      <c r="A735" s="4">
        <v>733</v>
      </c>
      <c r="B735" s="16"/>
      <c r="C735" s="4" t="str">
        <f>IF(B735&gt;0,IF(ISERROR(VLOOKUP(B735,exp!$A$3:$T$2002,20,FALSE)),"Не е избран разход",VLOOKUP(B735,exp!$A$3:$T$2002,20,FALSE)),"Не е избран разход")</f>
        <v>Не е избран разход</v>
      </c>
      <c r="D735" s="16"/>
      <c r="E735" s="4" t="str">
        <f>IF(D735&gt;0,IF(ISERROR(VLOOKUP(D735,acc!$A$3:$M$2002,13,FALSE)),"Не е избран счетоводен документ",VLOOKUP(D735,acc!$A$3:$M$2002,13,FALSE)),"Не е избран разход")</f>
        <v>Не е избран разход</v>
      </c>
      <c r="F735" s="32"/>
      <c r="G735" s="16"/>
      <c r="H735" s="4" t="str">
        <f>IF(G735&gt;0,IF(ISERROR(VLOOKUP(G735,pay!$A$3:$J$2002,10,FALSE)),"Не е избран платежен документ",VLOOKUP(G735,pay!$A$3:$J$2002,10,FALSE)),"Не е избран разход")</f>
        <v>Не е избран разход</v>
      </c>
      <c r="I735" s="32"/>
      <c r="J735" s="33" t="str">
        <f t="shared" si="11"/>
        <v/>
      </c>
    </row>
    <row r="736" spans="1:10" x14ac:dyDescent="0.25">
      <c r="A736" s="4">
        <v>734</v>
      </c>
      <c r="B736" s="16"/>
      <c r="C736" s="4" t="str">
        <f>IF(B736&gt;0,IF(ISERROR(VLOOKUP(B736,exp!$A$3:$T$2002,20,FALSE)),"Не е избран разход",VLOOKUP(B736,exp!$A$3:$T$2002,20,FALSE)),"Не е избран разход")</f>
        <v>Не е избран разход</v>
      </c>
      <c r="D736" s="16"/>
      <c r="E736" s="4" t="str">
        <f>IF(D736&gt;0,IF(ISERROR(VLOOKUP(D736,acc!$A$3:$M$2002,13,FALSE)),"Не е избран счетоводен документ",VLOOKUP(D736,acc!$A$3:$M$2002,13,FALSE)),"Не е избран разход")</f>
        <v>Не е избран разход</v>
      </c>
      <c r="F736" s="32"/>
      <c r="G736" s="16"/>
      <c r="H736" s="4" t="str">
        <f>IF(G736&gt;0,IF(ISERROR(VLOOKUP(G736,pay!$A$3:$J$2002,10,FALSE)),"Не е избран платежен документ",VLOOKUP(G736,pay!$A$3:$J$2002,10,FALSE)),"Не е избран разход")</f>
        <v>Не е избран разход</v>
      </c>
      <c r="I736" s="32"/>
      <c r="J736" s="33" t="str">
        <f t="shared" si="11"/>
        <v/>
      </c>
    </row>
    <row r="737" spans="1:10" x14ac:dyDescent="0.25">
      <c r="A737" s="4">
        <v>735</v>
      </c>
      <c r="B737" s="16"/>
      <c r="C737" s="4" t="str">
        <f>IF(B737&gt;0,IF(ISERROR(VLOOKUP(B737,exp!$A$3:$T$2002,20,FALSE)),"Не е избран разход",VLOOKUP(B737,exp!$A$3:$T$2002,20,FALSE)),"Не е избран разход")</f>
        <v>Не е избран разход</v>
      </c>
      <c r="D737" s="16"/>
      <c r="E737" s="4" t="str">
        <f>IF(D737&gt;0,IF(ISERROR(VLOOKUP(D737,acc!$A$3:$M$2002,13,FALSE)),"Не е избран счетоводен документ",VLOOKUP(D737,acc!$A$3:$M$2002,13,FALSE)),"Не е избран разход")</f>
        <v>Не е избран разход</v>
      </c>
      <c r="F737" s="32"/>
      <c r="G737" s="16"/>
      <c r="H737" s="4" t="str">
        <f>IF(G737&gt;0,IF(ISERROR(VLOOKUP(G737,pay!$A$3:$J$2002,10,FALSE)),"Не е избран платежен документ",VLOOKUP(G737,pay!$A$3:$J$2002,10,FALSE)),"Не е избран разход")</f>
        <v>Не е избран разход</v>
      </c>
      <c r="I737" s="32"/>
      <c r="J737" s="33" t="str">
        <f t="shared" si="11"/>
        <v/>
      </c>
    </row>
    <row r="738" spans="1:10" x14ac:dyDescent="0.25">
      <c r="A738" s="4">
        <v>736</v>
      </c>
      <c r="B738" s="16"/>
      <c r="C738" s="4" t="str">
        <f>IF(B738&gt;0,IF(ISERROR(VLOOKUP(B738,exp!$A$3:$T$2002,20,FALSE)),"Не е избран разход",VLOOKUP(B738,exp!$A$3:$T$2002,20,FALSE)),"Не е избран разход")</f>
        <v>Не е избран разход</v>
      </c>
      <c r="D738" s="16"/>
      <c r="E738" s="4" t="str">
        <f>IF(D738&gt;0,IF(ISERROR(VLOOKUP(D738,acc!$A$3:$M$2002,13,FALSE)),"Не е избран счетоводен документ",VLOOKUP(D738,acc!$A$3:$M$2002,13,FALSE)),"Не е избран разход")</f>
        <v>Не е избран разход</v>
      </c>
      <c r="F738" s="32"/>
      <c r="G738" s="16"/>
      <c r="H738" s="4" t="str">
        <f>IF(G738&gt;0,IF(ISERROR(VLOOKUP(G738,pay!$A$3:$J$2002,10,FALSE)),"Не е избран платежен документ",VLOOKUP(G738,pay!$A$3:$J$2002,10,FALSE)),"Не е избран разход")</f>
        <v>Не е избран разход</v>
      </c>
      <c r="I738" s="32"/>
      <c r="J738" s="33" t="str">
        <f t="shared" si="11"/>
        <v/>
      </c>
    </row>
    <row r="739" spans="1:10" x14ac:dyDescent="0.25">
      <c r="A739" s="4">
        <v>737</v>
      </c>
      <c r="B739" s="16"/>
      <c r="C739" s="4" t="str">
        <f>IF(B739&gt;0,IF(ISERROR(VLOOKUP(B739,exp!$A$3:$T$2002,20,FALSE)),"Не е избран разход",VLOOKUP(B739,exp!$A$3:$T$2002,20,FALSE)),"Не е избран разход")</f>
        <v>Не е избран разход</v>
      </c>
      <c r="D739" s="16"/>
      <c r="E739" s="4" t="str">
        <f>IF(D739&gt;0,IF(ISERROR(VLOOKUP(D739,acc!$A$3:$M$2002,13,FALSE)),"Не е избран счетоводен документ",VLOOKUP(D739,acc!$A$3:$M$2002,13,FALSE)),"Не е избран разход")</f>
        <v>Не е избран разход</v>
      </c>
      <c r="F739" s="32"/>
      <c r="G739" s="16"/>
      <c r="H739" s="4" t="str">
        <f>IF(G739&gt;0,IF(ISERROR(VLOOKUP(G739,pay!$A$3:$J$2002,10,FALSE)),"Не е избран платежен документ",VLOOKUP(G739,pay!$A$3:$J$2002,10,FALSE)),"Не е избран разход")</f>
        <v>Не е избран разход</v>
      </c>
      <c r="I739" s="32"/>
      <c r="J739" s="33" t="str">
        <f t="shared" si="11"/>
        <v/>
      </c>
    </row>
    <row r="740" spans="1:10" x14ac:dyDescent="0.25">
      <c r="A740" s="4">
        <v>738</v>
      </c>
      <c r="B740" s="16"/>
      <c r="C740" s="4" t="str">
        <f>IF(B740&gt;0,IF(ISERROR(VLOOKUP(B740,exp!$A$3:$T$2002,20,FALSE)),"Не е избран разход",VLOOKUP(B740,exp!$A$3:$T$2002,20,FALSE)),"Не е избран разход")</f>
        <v>Не е избран разход</v>
      </c>
      <c r="D740" s="16"/>
      <c r="E740" s="4" t="str">
        <f>IF(D740&gt;0,IF(ISERROR(VLOOKUP(D740,acc!$A$3:$M$2002,13,FALSE)),"Не е избран счетоводен документ",VLOOKUP(D740,acc!$A$3:$M$2002,13,FALSE)),"Не е избран разход")</f>
        <v>Не е избран разход</v>
      </c>
      <c r="F740" s="32"/>
      <c r="G740" s="16"/>
      <c r="H740" s="4" t="str">
        <f>IF(G740&gt;0,IF(ISERROR(VLOOKUP(G740,pay!$A$3:$J$2002,10,FALSE)),"Не е избран платежен документ",VLOOKUP(G740,pay!$A$3:$J$2002,10,FALSE)),"Не е избран разход")</f>
        <v>Не е избран разход</v>
      </c>
      <c r="I740" s="32"/>
      <c r="J740" s="33" t="str">
        <f t="shared" si="11"/>
        <v/>
      </c>
    </row>
    <row r="741" spans="1:10" x14ac:dyDescent="0.25">
      <c r="A741" s="4">
        <v>739</v>
      </c>
      <c r="B741" s="16"/>
      <c r="C741" s="4" t="str">
        <f>IF(B741&gt;0,IF(ISERROR(VLOOKUP(B741,exp!$A$3:$T$2002,20,FALSE)),"Не е избран разход",VLOOKUP(B741,exp!$A$3:$T$2002,20,FALSE)),"Не е избран разход")</f>
        <v>Не е избран разход</v>
      </c>
      <c r="D741" s="16"/>
      <c r="E741" s="4" t="str">
        <f>IF(D741&gt;0,IF(ISERROR(VLOOKUP(D741,acc!$A$3:$M$2002,13,FALSE)),"Не е избран счетоводен документ",VLOOKUP(D741,acc!$A$3:$M$2002,13,FALSE)),"Не е избран разход")</f>
        <v>Не е избран разход</v>
      </c>
      <c r="F741" s="32"/>
      <c r="G741" s="16"/>
      <c r="H741" s="4" t="str">
        <f>IF(G741&gt;0,IF(ISERROR(VLOOKUP(G741,pay!$A$3:$J$2002,10,FALSE)),"Не е избран платежен документ",VLOOKUP(G741,pay!$A$3:$J$2002,10,FALSE)),"Не е избран разход")</f>
        <v>Не е избран разход</v>
      </c>
      <c r="I741" s="32"/>
      <c r="J741" s="33" t="str">
        <f t="shared" si="11"/>
        <v/>
      </c>
    </row>
    <row r="742" spans="1:10" x14ac:dyDescent="0.25">
      <c r="A742" s="4">
        <v>740</v>
      </c>
      <c r="B742" s="16"/>
      <c r="C742" s="4" t="str">
        <f>IF(B742&gt;0,IF(ISERROR(VLOOKUP(B742,exp!$A$3:$T$2002,20,FALSE)),"Не е избран разход",VLOOKUP(B742,exp!$A$3:$T$2002,20,FALSE)),"Не е избран разход")</f>
        <v>Не е избран разход</v>
      </c>
      <c r="D742" s="16"/>
      <c r="E742" s="4" t="str">
        <f>IF(D742&gt;0,IF(ISERROR(VLOOKUP(D742,acc!$A$3:$M$2002,13,FALSE)),"Не е избран счетоводен документ",VLOOKUP(D742,acc!$A$3:$M$2002,13,FALSE)),"Не е избран разход")</f>
        <v>Не е избран разход</v>
      </c>
      <c r="F742" s="32"/>
      <c r="G742" s="16"/>
      <c r="H742" s="4" t="str">
        <f>IF(G742&gt;0,IF(ISERROR(VLOOKUP(G742,pay!$A$3:$J$2002,10,FALSE)),"Не е избран платежен документ",VLOOKUP(G742,pay!$A$3:$J$2002,10,FALSE)),"Не е избран разход")</f>
        <v>Не е избран разход</v>
      </c>
      <c r="I742" s="32"/>
      <c r="J742" s="33" t="str">
        <f t="shared" si="11"/>
        <v/>
      </c>
    </row>
    <row r="743" spans="1:10" x14ac:dyDescent="0.25">
      <c r="A743" s="4">
        <v>741</v>
      </c>
      <c r="B743" s="16"/>
      <c r="C743" s="4" t="str">
        <f>IF(B743&gt;0,IF(ISERROR(VLOOKUP(B743,exp!$A$3:$T$2002,20,FALSE)),"Не е избран разход",VLOOKUP(B743,exp!$A$3:$T$2002,20,FALSE)),"Не е избран разход")</f>
        <v>Не е избран разход</v>
      </c>
      <c r="D743" s="16"/>
      <c r="E743" s="4" t="str">
        <f>IF(D743&gt;0,IF(ISERROR(VLOOKUP(D743,acc!$A$3:$M$2002,13,FALSE)),"Не е избран счетоводен документ",VLOOKUP(D743,acc!$A$3:$M$2002,13,FALSE)),"Не е избран разход")</f>
        <v>Не е избран разход</v>
      </c>
      <c r="F743" s="32"/>
      <c r="G743" s="16"/>
      <c r="H743" s="4" t="str">
        <f>IF(G743&gt;0,IF(ISERROR(VLOOKUP(G743,pay!$A$3:$J$2002,10,FALSE)),"Не е избран платежен документ",VLOOKUP(G743,pay!$A$3:$J$2002,10,FALSE)),"Не е избран разход")</f>
        <v>Не е избран разход</v>
      </c>
      <c r="I743" s="32"/>
      <c r="J743" s="33" t="str">
        <f t="shared" si="11"/>
        <v/>
      </c>
    </row>
    <row r="744" spans="1:10" x14ac:dyDescent="0.25">
      <c r="A744" s="4">
        <v>742</v>
      </c>
      <c r="B744" s="16"/>
      <c r="C744" s="4" t="str">
        <f>IF(B744&gt;0,IF(ISERROR(VLOOKUP(B744,exp!$A$3:$T$2002,20,FALSE)),"Не е избран разход",VLOOKUP(B744,exp!$A$3:$T$2002,20,FALSE)),"Не е избран разход")</f>
        <v>Не е избран разход</v>
      </c>
      <c r="D744" s="16"/>
      <c r="E744" s="4" t="str">
        <f>IF(D744&gt;0,IF(ISERROR(VLOOKUP(D744,acc!$A$3:$M$2002,13,FALSE)),"Не е избран счетоводен документ",VLOOKUP(D744,acc!$A$3:$M$2002,13,FALSE)),"Не е избран разход")</f>
        <v>Не е избран разход</v>
      </c>
      <c r="F744" s="32"/>
      <c r="G744" s="16"/>
      <c r="H744" s="4" t="str">
        <f>IF(G744&gt;0,IF(ISERROR(VLOOKUP(G744,pay!$A$3:$J$2002,10,FALSE)),"Не е избран платежен документ",VLOOKUP(G744,pay!$A$3:$J$2002,10,FALSE)),"Не е избран разход")</f>
        <v>Не е избран разход</v>
      </c>
      <c r="I744" s="32"/>
      <c r="J744" s="33" t="str">
        <f t="shared" si="11"/>
        <v/>
      </c>
    </row>
    <row r="745" spans="1:10" x14ac:dyDescent="0.25">
      <c r="A745" s="4">
        <v>743</v>
      </c>
      <c r="B745" s="16"/>
      <c r="C745" s="4" t="str">
        <f>IF(B745&gt;0,IF(ISERROR(VLOOKUP(B745,exp!$A$3:$T$2002,20,FALSE)),"Не е избран разход",VLOOKUP(B745,exp!$A$3:$T$2002,20,FALSE)),"Не е избран разход")</f>
        <v>Не е избран разход</v>
      </c>
      <c r="D745" s="16"/>
      <c r="E745" s="4" t="str">
        <f>IF(D745&gt;0,IF(ISERROR(VLOOKUP(D745,acc!$A$3:$M$2002,13,FALSE)),"Не е избран счетоводен документ",VLOOKUP(D745,acc!$A$3:$M$2002,13,FALSE)),"Не е избран разход")</f>
        <v>Не е избран разход</v>
      </c>
      <c r="F745" s="32"/>
      <c r="G745" s="16"/>
      <c r="H745" s="4" t="str">
        <f>IF(G745&gt;0,IF(ISERROR(VLOOKUP(G745,pay!$A$3:$J$2002,10,FALSE)),"Не е избран платежен документ",VLOOKUP(G745,pay!$A$3:$J$2002,10,FALSE)),"Не е избран разход")</f>
        <v>Не е избран разход</v>
      </c>
      <c r="I745" s="32"/>
      <c r="J745" s="33" t="str">
        <f t="shared" si="11"/>
        <v/>
      </c>
    </row>
    <row r="746" spans="1:10" x14ac:dyDescent="0.25">
      <c r="A746" s="4">
        <v>744</v>
      </c>
      <c r="B746" s="16"/>
      <c r="C746" s="4" t="str">
        <f>IF(B746&gt;0,IF(ISERROR(VLOOKUP(B746,exp!$A$3:$T$2002,20,FALSE)),"Не е избран разход",VLOOKUP(B746,exp!$A$3:$T$2002,20,FALSE)),"Не е избран разход")</f>
        <v>Не е избран разход</v>
      </c>
      <c r="D746" s="16"/>
      <c r="E746" s="4" t="str">
        <f>IF(D746&gt;0,IF(ISERROR(VLOOKUP(D746,acc!$A$3:$M$2002,13,FALSE)),"Не е избран счетоводен документ",VLOOKUP(D746,acc!$A$3:$M$2002,13,FALSE)),"Не е избран разход")</f>
        <v>Не е избран разход</v>
      </c>
      <c r="F746" s="32"/>
      <c r="G746" s="16"/>
      <c r="H746" s="4" t="str">
        <f>IF(G746&gt;0,IF(ISERROR(VLOOKUP(G746,pay!$A$3:$J$2002,10,FALSE)),"Не е избран платежен документ",VLOOKUP(G746,pay!$A$3:$J$2002,10,FALSE)),"Не е избран разход")</f>
        <v>Не е избран разход</v>
      </c>
      <c r="I746" s="32"/>
      <c r="J746" s="33" t="str">
        <f t="shared" si="11"/>
        <v/>
      </c>
    </row>
    <row r="747" spans="1:10" x14ac:dyDescent="0.25">
      <c r="A747" s="4">
        <v>745</v>
      </c>
      <c r="B747" s="16"/>
      <c r="C747" s="4" t="str">
        <f>IF(B747&gt;0,IF(ISERROR(VLOOKUP(B747,exp!$A$3:$T$2002,20,FALSE)),"Не е избран разход",VLOOKUP(B747,exp!$A$3:$T$2002,20,FALSE)),"Не е избран разход")</f>
        <v>Не е избран разход</v>
      </c>
      <c r="D747" s="16"/>
      <c r="E747" s="4" t="str">
        <f>IF(D747&gt;0,IF(ISERROR(VLOOKUP(D747,acc!$A$3:$M$2002,13,FALSE)),"Не е избран счетоводен документ",VLOOKUP(D747,acc!$A$3:$M$2002,13,FALSE)),"Не е избран разход")</f>
        <v>Не е избран разход</v>
      </c>
      <c r="F747" s="32"/>
      <c r="G747" s="16"/>
      <c r="H747" s="4" t="str">
        <f>IF(G747&gt;0,IF(ISERROR(VLOOKUP(G747,pay!$A$3:$J$2002,10,FALSE)),"Не е избран платежен документ",VLOOKUP(G747,pay!$A$3:$J$2002,10,FALSE)),"Не е избран разход")</f>
        <v>Не е избран разход</v>
      </c>
      <c r="I747" s="32"/>
      <c r="J747" s="33" t="str">
        <f t="shared" si="11"/>
        <v/>
      </c>
    </row>
    <row r="748" spans="1:10" x14ac:dyDescent="0.25">
      <c r="A748" s="4">
        <v>746</v>
      </c>
      <c r="B748" s="16"/>
      <c r="C748" s="4" t="str">
        <f>IF(B748&gt;0,IF(ISERROR(VLOOKUP(B748,exp!$A$3:$T$2002,20,FALSE)),"Не е избран разход",VLOOKUP(B748,exp!$A$3:$T$2002,20,FALSE)),"Не е избран разход")</f>
        <v>Не е избран разход</v>
      </c>
      <c r="D748" s="16"/>
      <c r="E748" s="4" t="str">
        <f>IF(D748&gt;0,IF(ISERROR(VLOOKUP(D748,acc!$A$3:$M$2002,13,FALSE)),"Не е избран счетоводен документ",VLOOKUP(D748,acc!$A$3:$M$2002,13,FALSE)),"Не е избран разход")</f>
        <v>Не е избран разход</v>
      </c>
      <c r="F748" s="32"/>
      <c r="G748" s="16"/>
      <c r="H748" s="4" t="str">
        <f>IF(G748&gt;0,IF(ISERROR(VLOOKUP(G748,pay!$A$3:$J$2002,10,FALSE)),"Не е избран платежен документ",VLOOKUP(G748,pay!$A$3:$J$2002,10,FALSE)),"Не е избран разход")</f>
        <v>Не е избран разход</v>
      </c>
      <c r="I748" s="32"/>
      <c r="J748" s="33" t="str">
        <f t="shared" si="11"/>
        <v/>
      </c>
    </row>
    <row r="749" spans="1:10" x14ac:dyDescent="0.25">
      <c r="A749" s="4">
        <v>747</v>
      </c>
      <c r="B749" s="16"/>
      <c r="C749" s="4" t="str">
        <f>IF(B749&gt;0,IF(ISERROR(VLOOKUP(B749,exp!$A$3:$T$2002,20,FALSE)),"Не е избран разход",VLOOKUP(B749,exp!$A$3:$T$2002,20,FALSE)),"Не е избран разход")</f>
        <v>Не е избран разход</v>
      </c>
      <c r="D749" s="16"/>
      <c r="E749" s="4" t="str">
        <f>IF(D749&gt;0,IF(ISERROR(VLOOKUP(D749,acc!$A$3:$M$2002,13,FALSE)),"Не е избран счетоводен документ",VLOOKUP(D749,acc!$A$3:$M$2002,13,FALSE)),"Не е избран разход")</f>
        <v>Не е избран разход</v>
      </c>
      <c r="F749" s="32"/>
      <c r="G749" s="16"/>
      <c r="H749" s="4" t="str">
        <f>IF(G749&gt;0,IF(ISERROR(VLOOKUP(G749,pay!$A$3:$J$2002,10,FALSE)),"Не е избран платежен документ",VLOOKUP(G749,pay!$A$3:$J$2002,10,FALSE)),"Не е избран разход")</f>
        <v>Не е избран разход</v>
      </c>
      <c r="I749" s="32"/>
      <c r="J749" s="33" t="str">
        <f t="shared" si="11"/>
        <v/>
      </c>
    </row>
    <row r="750" spans="1:10" x14ac:dyDescent="0.25">
      <c r="A750" s="4">
        <v>748</v>
      </c>
      <c r="B750" s="16"/>
      <c r="C750" s="4" t="str">
        <f>IF(B750&gt;0,IF(ISERROR(VLOOKUP(B750,exp!$A$3:$T$2002,20,FALSE)),"Не е избран разход",VLOOKUP(B750,exp!$A$3:$T$2002,20,FALSE)),"Не е избран разход")</f>
        <v>Не е избран разход</v>
      </c>
      <c r="D750" s="16"/>
      <c r="E750" s="4" t="str">
        <f>IF(D750&gt;0,IF(ISERROR(VLOOKUP(D750,acc!$A$3:$M$2002,13,FALSE)),"Не е избран счетоводен документ",VLOOKUP(D750,acc!$A$3:$M$2002,13,FALSE)),"Не е избран разход")</f>
        <v>Не е избран разход</v>
      </c>
      <c r="F750" s="32"/>
      <c r="G750" s="16"/>
      <c r="H750" s="4" t="str">
        <f>IF(G750&gt;0,IF(ISERROR(VLOOKUP(G750,pay!$A$3:$J$2002,10,FALSE)),"Не е избран платежен документ",VLOOKUP(G750,pay!$A$3:$J$2002,10,FALSE)),"Не е избран разход")</f>
        <v>Не е избран разход</v>
      </c>
      <c r="I750" s="32"/>
      <c r="J750" s="33" t="str">
        <f t="shared" si="11"/>
        <v/>
      </c>
    </row>
    <row r="751" spans="1:10" x14ac:dyDescent="0.25">
      <c r="A751" s="4">
        <v>749</v>
      </c>
      <c r="B751" s="16"/>
      <c r="C751" s="4" t="str">
        <f>IF(B751&gt;0,IF(ISERROR(VLOOKUP(B751,exp!$A$3:$T$2002,20,FALSE)),"Не е избран разход",VLOOKUP(B751,exp!$A$3:$T$2002,20,FALSE)),"Не е избран разход")</f>
        <v>Не е избран разход</v>
      </c>
      <c r="D751" s="16"/>
      <c r="E751" s="4" t="str">
        <f>IF(D751&gt;0,IF(ISERROR(VLOOKUP(D751,acc!$A$3:$M$2002,13,FALSE)),"Не е избран счетоводен документ",VLOOKUP(D751,acc!$A$3:$M$2002,13,FALSE)),"Не е избран разход")</f>
        <v>Не е избран разход</v>
      </c>
      <c r="F751" s="32"/>
      <c r="G751" s="16"/>
      <c r="H751" s="4" t="str">
        <f>IF(G751&gt;0,IF(ISERROR(VLOOKUP(G751,pay!$A$3:$J$2002,10,FALSE)),"Не е избран платежен документ",VLOOKUP(G751,pay!$A$3:$J$2002,10,FALSE)),"Не е избран разход")</f>
        <v>Не е избран разход</v>
      </c>
      <c r="I751" s="32"/>
      <c r="J751" s="33" t="str">
        <f t="shared" si="11"/>
        <v/>
      </c>
    </row>
    <row r="752" spans="1:10" x14ac:dyDescent="0.25">
      <c r="A752" s="4">
        <v>750</v>
      </c>
      <c r="B752" s="16"/>
      <c r="C752" s="4" t="str">
        <f>IF(B752&gt;0,IF(ISERROR(VLOOKUP(B752,exp!$A$3:$T$2002,20,FALSE)),"Не е избран разход",VLOOKUP(B752,exp!$A$3:$T$2002,20,FALSE)),"Не е избран разход")</f>
        <v>Не е избран разход</v>
      </c>
      <c r="D752" s="16"/>
      <c r="E752" s="4" t="str">
        <f>IF(D752&gt;0,IF(ISERROR(VLOOKUP(D752,acc!$A$3:$M$2002,13,FALSE)),"Не е избран счетоводен документ",VLOOKUP(D752,acc!$A$3:$M$2002,13,FALSE)),"Не е избран разход")</f>
        <v>Не е избран разход</v>
      </c>
      <c r="F752" s="32"/>
      <c r="G752" s="16"/>
      <c r="H752" s="4" t="str">
        <f>IF(G752&gt;0,IF(ISERROR(VLOOKUP(G752,pay!$A$3:$J$2002,10,FALSE)),"Не е избран платежен документ",VLOOKUP(G752,pay!$A$3:$J$2002,10,FALSE)),"Не е избран разход")</f>
        <v>Не е избран разход</v>
      </c>
      <c r="I752" s="32"/>
      <c r="J752" s="33" t="str">
        <f t="shared" si="11"/>
        <v/>
      </c>
    </row>
    <row r="753" spans="1:10" x14ac:dyDescent="0.25">
      <c r="A753" s="4">
        <v>751</v>
      </c>
      <c r="B753" s="16"/>
      <c r="C753" s="4" t="str">
        <f>IF(B753&gt;0,IF(ISERROR(VLOOKUP(B753,exp!$A$3:$T$2002,20,FALSE)),"Не е избран разход",VLOOKUP(B753,exp!$A$3:$T$2002,20,FALSE)),"Не е избран разход")</f>
        <v>Не е избран разход</v>
      </c>
      <c r="D753" s="16"/>
      <c r="E753" s="4" t="str">
        <f>IF(D753&gt;0,IF(ISERROR(VLOOKUP(D753,acc!$A$3:$M$2002,13,FALSE)),"Не е избран счетоводен документ",VLOOKUP(D753,acc!$A$3:$M$2002,13,FALSE)),"Не е избран разход")</f>
        <v>Не е избран разход</v>
      </c>
      <c r="F753" s="32"/>
      <c r="G753" s="16"/>
      <c r="H753" s="4" t="str">
        <f>IF(G753&gt;0,IF(ISERROR(VLOOKUP(G753,pay!$A$3:$J$2002,10,FALSE)),"Не е избран платежен документ",VLOOKUP(G753,pay!$A$3:$J$2002,10,FALSE)),"Не е избран разход")</f>
        <v>Не е избран разход</v>
      </c>
      <c r="I753" s="32"/>
      <c r="J753" s="33" t="str">
        <f t="shared" si="11"/>
        <v/>
      </c>
    </row>
    <row r="754" spans="1:10" x14ac:dyDescent="0.25">
      <c r="A754" s="4">
        <v>752</v>
      </c>
      <c r="B754" s="16"/>
      <c r="C754" s="4" t="str">
        <f>IF(B754&gt;0,IF(ISERROR(VLOOKUP(B754,exp!$A$3:$T$2002,20,FALSE)),"Не е избран разход",VLOOKUP(B754,exp!$A$3:$T$2002,20,FALSE)),"Не е избран разход")</f>
        <v>Не е избран разход</v>
      </c>
      <c r="D754" s="16"/>
      <c r="E754" s="4" t="str">
        <f>IF(D754&gt;0,IF(ISERROR(VLOOKUP(D754,acc!$A$3:$M$2002,13,FALSE)),"Не е избран счетоводен документ",VLOOKUP(D754,acc!$A$3:$M$2002,13,FALSE)),"Не е избран разход")</f>
        <v>Не е избран разход</v>
      </c>
      <c r="F754" s="32"/>
      <c r="G754" s="16"/>
      <c r="H754" s="4" t="str">
        <f>IF(G754&gt;0,IF(ISERROR(VLOOKUP(G754,pay!$A$3:$J$2002,10,FALSE)),"Не е избран платежен документ",VLOOKUP(G754,pay!$A$3:$J$2002,10,FALSE)),"Не е избран разход")</f>
        <v>Не е избран разход</v>
      </c>
      <c r="I754" s="32"/>
      <c r="J754" s="33" t="str">
        <f t="shared" si="11"/>
        <v/>
      </c>
    </row>
    <row r="755" spans="1:10" x14ac:dyDescent="0.25">
      <c r="A755" s="4">
        <v>753</v>
      </c>
      <c r="B755" s="16"/>
      <c r="C755" s="4" t="str">
        <f>IF(B755&gt;0,IF(ISERROR(VLOOKUP(B755,exp!$A$3:$T$2002,20,FALSE)),"Не е избран разход",VLOOKUP(B755,exp!$A$3:$T$2002,20,FALSE)),"Не е избран разход")</f>
        <v>Не е избран разход</v>
      </c>
      <c r="D755" s="16"/>
      <c r="E755" s="4" t="str">
        <f>IF(D755&gt;0,IF(ISERROR(VLOOKUP(D755,acc!$A$3:$M$2002,13,FALSE)),"Не е избран счетоводен документ",VLOOKUP(D755,acc!$A$3:$M$2002,13,FALSE)),"Не е избран разход")</f>
        <v>Не е избран разход</v>
      </c>
      <c r="F755" s="32"/>
      <c r="G755" s="16"/>
      <c r="H755" s="4" t="str">
        <f>IF(G755&gt;0,IF(ISERROR(VLOOKUP(G755,pay!$A$3:$J$2002,10,FALSE)),"Не е избран платежен документ",VLOOKUP(G755,pay!$A$3:$J$2002,10,FALSE)),"Не е избран разход")</f>
        <v>Не е избран разход</v>
      </c>
      <c r="I755" s="32"/>
      <c r="J755" s="33" t="str">
        <f t="shared" si="11"/>
        <v/>
      </c>
    </row>
    <row r="756" spans="1:10" x14ac:dyDescent="0.25">
      <c r="A756" s="4">
        <v>754</v>
      </c>
      <c r="B756" s="16"/>
      <c r="C756" s="4" t="str">
        <f>IF(B756&gt;0,IF(ISERROR(VLOOKUP(B756,exp!$A$3:$T$2002,20,FALSE)),"Не е избран разход",VLOOKUP(B756,exp!$A$3:$T$2002,20,FALSE)),"Не е избран разход")</f>
        <v>Не е избран разход</v>
      </c>
      <c r="D756" s="16"/>
      <c r="E756" s="4" t="str">
        <f>IF(D756&gt;0,IF(ISERROR(VLOOKUP(D756,acc!$A$3:$M$2002,13,FALSE)),"Не е избран счетоводен документ",VLOOKUP(D756,acc!$A$3:$M$2002,13,FALSE)),"Не е избран разход")</f>
        <v>Не е избран разход</v>
      </c>
      <c r="F756" s="32"/>
      <c r="G756" s="16"/>
      <c r="H756" s="4" t="str">
        <f>IF(G756&gt;0,IF(ISERROR(VLOOKUP(G756,pay!$A$3:$J$2002,10,FALSE)),"Не е избран платежен документ",VLOOKUP(G756,pay!$A$3:$J$2002,10,FALSE)),"Не е избран разход")</f>
        <v>Не е избран разход</v>
      </c>
      <c r="I756" s="32"/>
      <c r="J756" s="33" t="str">
        <f t="shared" si="11"/>
        <v/>
      </c>
    </row>
    <row r="757" spans="1:10" x14ac:dyDescent="0.25">
      <c r="A757" s="4">
        <v>755</v>
      </c>
      <c r="B757" s="16"/>
      <c r="C757" s="4" t="str">
        <f>IF(B757&gt;0,IF(ISERROR(VLOOKUP(B757,exp!$A$3:$T$2002,20,FALSE)),"Не е избран разход",VLOOKUP(B757,exp!$A$3:$T$2002,20,FALSE)),"Не е избран разход")</f>
        <v>Не е избран разход</v>
      </c>
      <c r="D757" s="16"/>
      <c r="E757" s="4" t="str">
        <f>IF(D757&gt;0,IF(ISERROR(VLOOKUP(D757,acc!$A$3:$M$2002,13,FALSE)),"Не е избран счетоводен документ",VLOOKUP(D757,acc!$A$3:$M$2002,13,FALSE)),"Не е избран разход")</f>
        <v>Не е избран разход</v>
      </c>
      <c r="F757" s="32"/>
      <c r="G757" s="16"/>
      <c r="H757" s="4" t="str">
        <f>IF(G757&gt;0,IF(ISERROR(VLOOKUP(G757,pay!$A$3:$J$2002,10,FALSE)),"Не е избран платежен документ",VLOOKUP(G757,pay!$A$3:$J$2002,10,FALSE)),"Не е избран разход")</f>
        <v>Не е избран разход</v>
      </c>
      <c r="I757" s="32"/>
      <c r="J757" s="33" t="str">
        <f t="shared" si="11"/>
        <v/>
      </c>
    </row>
    <row r="758" spans="1:10" x14ac:dyDescent="0.25">
      <c r="A758" s="4">
        <v>756</v>
      </c>
      <c r="B758" s="16"/>
      <c r="C758" s="4" t="str">
        <f>IF(B758&gt;0,IF(ISERROR(VLOOKUP(B758,exp!$A$3:$T$2002,20,FALSE)),"Не е избран разход",VLOOKUP(B758,exp!$A$3:$T$2002,20,FALSE)),"Не е избран разход")</f>
        <v>Не е избран разход</v>
      </c>
      <c r="D758" s="16"/>
      <c r="E758" s="4" t="str">
        <f>IF(D758&gt;0,IF(ISERROR(VLOOKUP(D758,acc!$A$3:$M$2002,13,FALSE)),"Не е избран счетоводен документ",VLOOKUP(D758,acc!$A$3:$M$2002,13,FALSE)),"Не е избран разход")</f>
        <v>Не е избран разход</v>
      </c>
      <c r="F758" s="32"/>
      <c r="G758" s="16"/>
      <c r="H758" s="4" t="str">
        <f>IF(G758&gt;0,IF(ISERROR(VLOOKUP(G758,pay!$A$3:$J$2002,10,FALSE)),"Не е избран платежен документ",VLOOKUP(G758,pay!$A$3:$J$2002,10,FALSE)),"Не е избран разход")</f>
        <v>Не е избран разход</v>
      </c>
      <c r="I758" s="32"/>
      <c r="J758" s="33" t="str">
        <f t="shared" si="11"/>
        <v/>
      </c>
    </row>
    <row r="759" spans="1:10" x14ac:dyDescent="0.25">
      <c r="A759" s="4">
        <v>757</v>
      </c>
      <c r="B759" s="16"/>
      <c r="C759" s="4" t="str">
        <f>IF(B759&gt;0,IF(ISERROR(VLOOKUP(B759,exp!$A$3:$T$2002,20,FALSE)),"Не е избран разход",VLOOKUP(B759,exp!$A$3:$T$2002,20,FALSE)),"Не е избран разход")</f>
        <v>Не е избран разход</v>
      </c>
      <c r="D759" s="16"/>
      <c r="E759" s="4" t="str">
        <f>IF(D759&gt;0,IF(ISERROR(VLOOKUP(D759,acc!$A$3:$M$2002,13,FALSE)),"Не е избран счетоводен документ",VLOOKUP(D759,acc!$A$3:$M$2002,13,FALSE)),"Не е избран разход")</f>
        <v>Не е избран разход</v>
      </c>
      <c r="F759" s="32"/>
      <c r="G759" s="16"/>
      <c r="H759" s="4" t="str">
        <f>IF(G759&gt;0,IF(ISERROR(VLOOKUP(G759,pay!$A$3:$J$2002,10,FALSE)),"Не е избран платежен документ",VLOOKUP(G759,pay!$A$3:$J$2002,10,FALSE)),"Не е избран разход")</f>
        <v>Не е избран разход</v>
      </c>
      <c r="I759" s="32"/>
      <c r="J759" s="33" t="str">
        <f t="shared" si="11"/>
        <v/>
      </c>
    </row>
    <row r="760" spans="1:10" x14ac:dyDescent="0.25">
      <c r="A760" s="4">
        <v>758</v>
      </c>
      <c r="B760" s="16"/>
      <c r="C760" s="4" t="str">
        <f>IF(B760&gt;0,IF(ISERROR(VLOOKUP(B760,exp!$A$3:$T$2002,20,FALSE)),"Не е избран разход",VLOOKUP(B760,exp!$A$3:$T$2002,20,FALSE)),"Не е избран разход")</f>
        <v>Не е избран разход</v>
      </c>
      <c r="D760" s="16"/>
      <c r="E760" s="4" t="str">
        <f>IF(D760&gt;0,IF(ISERROR(VLOOKUP(D760,acc!$A$3:$M$2002,13,FALSE)),"Не е избран счетоводен документ",VLOOKUP(D760,acc!$A$3:$M$2002,13,FALSE)),"Не е избран разход")</f>
        <v>Не е избран разход</v>
      </c>
      <c r="F760" s="32"/>
      <c r="G760" s="16"/>
      <c r="H760" s="4" t="str">
        <f>IF(G760&gt;0,IF(ISERROR(VLOOKUP(G760,pay!$A$3:$J$2002,10,FALSE)),"Не е избран платежен документ",VLOOKUP(G760,pay!$A$3:$J$2002,10,FALSE)),"Не е избран разход")</f>
        <v>Не е избран разход</v>
      </c>
      <c r="I760" s="32"/>
      <c r="J760" s="33" t="str">
        <f t="shared" si="11"/>
        <v/>
      </c>
    </row>
    <row r="761" spans="1:10" x14ac:dyDescent="0.25">
      <c r="A761" s="4">
        <v>759</v>
      </c>
      <c r="B761" s="16"/>
      <c r="C761" s="4" t="str">
        <f>IF(B761&gt;0,IF(ISERROR(VLOOKUP(B761,exp!$A$3:$T$2002,20,FALSE)),"Не е избран разход",VLOOKUP(B761,exp!$A$3:$T$2002,20,FALSE)),"Не е избран разход")</f>
        <v>Не е избран разход</v>
      </c>
      <c r="D761" s="16"/>
      <c r="E761" s="4" t="str">
        <f>IF(D761&gt;0,IF(ISERROR(VLOOKUP(D761,acc!$A$3:$M$2002,13,FALSE)),"Не е избран счетоводен документ",VLOOKUP(D761,acc!$A$3:$M$2002,13,FALSE)),"Не е избран разход")</f>
        <v>Не е избран разход</v>
      </c>
      <c r="F761" s="32"/>
      <c r="G761" s="16"/>
      <c r="H761" s="4" t="str">
        <f>IF(G761&gt;0,IF(ISERROR(VLOOKUP(G761,pay!$A$3:$J$2002,10,FALSE)),"Не е избран платежен документ",VLOOKUP(G761,pay!$A$3:$J$2002,10,FALSE)),"Не е избран разход")</f>
        <v>Не е избран разход</v>
      </c>
      <c r="I761" s="32"/>
      <c r="J761" s="33" t="str">
        <f t="shared" si="11"/>
        <v/>
      </c>
    </row>
    <row r="762" spans="1:10" x14ac:dyDescent="0.25">
      <c r="A762" s="4">
        <v>760</v>
      </c>
      <c r="B762" s="16"/>
      <c r="C762" s="4" t="str">
        <f>IF(B762&gt;0,IF(ISERROR(VLOOKUP(B762,exp!$A$3:$T$2002,20,FALSE)),"Не е избран разход",VLOOKUP(B762,exp!$A$3:$T$2002,20,FALSE)),"Не е избран разход")</f>
        <v>Не е избран разход</v>
      </c>
      <c r="D762" s="16"/>
      <c r="E762" s="4" t="str">
        <f>IF(D762&gt;0,IF(ISERROR(VLOOKUP(D762,acc!$A$3:$M$2002,13,FALSE)),"Не е избран счетоводен документ",VLOOKUP(D762,acc!$A$3:$M$2002,13,FALSE)),"Не е избран разход")</f>
        <v>Не е избран разход</v>
      </c>
      <c r="F762" s="32"/>
      <c r="G762" s="16"/>
      <c r="H762" s="4" t="str">
        <f>IF(G762&gt;0,IF(ISERROR(VLOOKUP(G762,pay!$A$3:$J$2002,10,FALSE)),"Не е избран платежен документ",VLOOKUP(G762,pay!$A$3:$J$2002,10,FALSE)),"Не е избран разход")</f>
        <v>Не е избран разход</v>
      </c>
      <c r="I762" s="32"/>
      <c r="J762" s="33" t="str">
        <f t="shared" si="11"/>
        <v/>
      </c>
    </row>
    <row r="763" spans="1:10" x14ac:dyDescent="0.25">
      <c r="A763" s="4">
        <v>761</v>
      </c>
      <c r="B763" s="16"/>
      <c r="C763" s="4" t="str">
        <f>IF(B763&gt;0,IF(ISERROR(VLOOKUP(B763,exp!$A$3:$T$2002,20,FALSE)),"Не е избран разход",VLOOKUP(B763,exp!$A$3:$T$2002,20,FALSE)),"Не е избран разход")</f>
        <v>Не е избран разход</v>
      </c>
      <c r="D763" s="16"/>
      <c r="E763" s="4" t="str">
        <f>IF(D763&gt;0,IF(ISERROR(VLOOKUP(D763,acc!$A$3:$M$2002,13,FALSE)),"Не е избран счетоводен документ",VLOOKUP(D763,acc!$A$3:$M$2002,13,FALSE)),"Не е избран разход")</f>
        <v>Не е избран разход</v>
      </c>
      <c r="F763" s="32"/>
      <c r="G763" s="16"/>
      <c r="H763" s="4" t="str">
        <f>IF(G763&gt;0,IF(ISERROR(VLOOKUP(G763,pay!$A$3:$J$2002,10,FALSE)),"Не е избран платежен документ",VLOOKUP(G763,pay!$A$3:$J$2002,10,FALSE)),"Не е избран разход")</f>
        <v>Не е избран разход</v>
      </c>
      <c r="I763" s="32"/>
      <c r="J763" s="33" t="str">
        <f t="shared" si="11"/>
        <v/>
      </c>
    </row>
    <row r="764" spans="1:10" x14ac:dyDescent="0.25">
      <c r="A764" s="4">
        <v>762</v>
      </c>
      <c r="B764" s="16"/>
      <c r="C764" s="4" t="str">
        <f>IF(B764&gt;0,IF(ISERROR(VLOOKUP(B764,exp!$A$3:$T$2002,20,FALSE)),"Не е избран разход",VLOOKUP(B764,exp!$A$3:$T$2002,20,FALSE)),"Не е избран разход")</f>
        <v>Не е избран разход</v>
      </c>
      <c r="D764" s="16"/>
      <c r="E764" s="4" t="str">
        <f>IF(D764&gt;0,IF(ISERROR(VLOOKUP(D764,acc!$A$3:$M$2002,13,FALSE)),"Не е избран счетоводен документ",VLOOKUP(D764,acc!$A$3:$M$2002,13,FALSE)),"Не е избран разход")</f>
        <v>Не е избран разход</v>
      </c>
      <c r="F764" s="32"/>
      <c r="G764" s="16"/>
      <c r="H764" s="4" t="str">
        <f>IF(G764&gt;0,IF(ISERROR(VLOOKUP(G764,pay!$A$3:$J$2002,10,FALSE)),"Не е избран платежен документ",VLOOKUP(G764,pay!$A$3:$J$2002,10,FALSE)),"Не е избран разход")</f>
        <v>Не е избран разход</v>
      </c>
      <c r="I764" s="32"/>
      <c r="J764" s="33" t="str">
        <f t="shared" si="11"/>
        <v/>
      </c>
    </row>
    <row r="765" spans="1:10" x14ac:dyDescent="0.25">
      <c r="A765" s="4">
        <v>763</v>
      </c>
      <c r="B765" s="16"/>
      <c r="C765" s="4" t="str">
        <f>IF(B765&gt;0,IF(ISERROR(VLOOKUP(B765,exp!$A$3:$T$2002,20,FALSE)),"Не е избран разход",VLOOKUP(B765,exp!$A$3:$T$2002,20,FALSE)),"Не е избран разход")</f>
        <v>Не е избран разход</v>
      </c>
      <c r="D765" s="16"/>
      <c r="E765" s="4" t="str">
        <f>IF(D765&gt;0,IF(ISERROR(VLOOKUP(D765,acc!$A$3:$M$2002,13,FALSE)),"Не е избран счетоводен документ",VLOOKUP(D765,acc!$A$3:$M$2002,13,FALSE)),"Не е избран разход")</f>
        <v>Не е избран разход</v>
      </c>
      <c r="F765" s="32"/>
      <c r="G765" s="16"/>
      <c r="H765" s="4" t="str">
        <f>IF(G765&gt;0,IF(ISERROR(VLOOKUP(G765,pay!$A$3:$J$2002,10,FALSE)),"Не е избран платежен документ",VLOOKUP(G765,pay!$A$3:$J$2002,10,FALSE)),"Не е избран разход")</f>
        <v>Не е избран разход</v>
      </c>
      <c r="I765" s="32"/>
      <c r="J765" s="33" t="str">
        <f t="shared" si="11"/>
        <v/>
      </c>
    </row>
    <row r="766" spans="1:10" x14ac:dyDescent="0.25">
      <c r="A766" s="4">
        <v>764</v>
      </c>
      <c r="B766" s="16"/>
      <c r="C766" s="4" t="str">
        <f>IF(B766&gt;0,IF(ISERROR(VLOOKUP(B766,exp!$A$3:$T$2002,20,FALSE)),"Не е избран разход",VLOOKUP(B766,exp!$A$3:$T$2002,20,FALSE)),"Не е избран разход")</f>
        <v>Не е избран разход</v>
      </c>
      <c r="D766" s="16"/>
      <c r="E766" s="4" t="str">
        <f>IF(D766&gt;0,IF(ISERROR(VLOOKUP(D766,acc!$A$3:$M$2002,13,FALSE)),"Не е избран счетоводен документ",VLOOKUP(D766,acc!$A$3:$M$2002,13,FALSE)),"Не е избран разход")</f>
        <v>Не е избран разход</v>
      </c>
      <c r="F766" s="32"/>
      <c r="G766" s="16"/>
      <c r="H766" s="4" t="str">
        <f>IF(G766&gt;0,IF(ISERROR(VLOOKUP(G766,pay!$A$3:$J$2002,10,FALSE)),"Не е избран платежен документ",VLOOKUP(G766,pay!$A$3:$J$2002,10,FALSE)),"Не е избран разход")</f>
        <v>Не е избран разход</v>
      </c>
      <c r="I766" s="32"/>
      <c r="J766" s="33" t="str">
        <f t="shared" si="11"/>
        <v/>
      </c>
    </row>
    <row r="767" spans="1:10" x14ac:dyDescent="0.25">
      <c r="A767" s="4">
        <v>765</v>
      </c>
      <c r="B767" s="16"/>
      <c r="C767" s="4" t="str">
        <f>IF(B767&gt;0,IF(ISERROR(VLOOKUP(B767,exp!$A$3:$T$2002,20,FALSE)),"Не е избран разход",VLOOKUP(B767,exp!$A$3:$T$2002,20,FALSE)),"Не е избран разход")</f>
        <v>Не е избран разход</v>
      </c>
      <c r="D767" s="16"/>
      <c r="E767" s="4" t="str">
        <f>IF(D767&gt;0,IF(ISERROR(VLOOKUP(D767,acc!$A$3:$M$2002,13,FALSE)),"Не е избран счетоводен документ",VLOOKUP(D767,acc!$A$3:$M$2002,13,FALSE)),"Не е избран разход")</f>
        <v>Не е избран разход</v>
      </c>
      <c r="F767" s="32"/>
      <c r="G767" s="16"/>
      <c r="H767" s="4" t="str">
        <f>IF(G767&gt;0,IF(ISERROR(VLOOKUP(G767,pay!$A$3:$J$2002,10,FALSE)),"Не е избран платежен документ",VLOOKUP(G767,pay!$A$3:$J$2002,10,FALSE)),"Не е избран разход")</f>
        <v>Не е избран разход</v>
      </c>
      <c r="I767" s="32"/>
      <c r="J767" s="33" t="str">
        <f t="shared" si="11"/>
        <v/>
      </c>
    </row>
    <row r="768" spans="1:10" x14ac:dyDescent="0.25">
      <c r="A768" s="4">
        <v>766</v>
      </c>
      <c r="B768" s="16"/>
      <c r="C768" s="4" t="str">
        <f>IF(B768&gt;0,IF(ISERROR(VLOOKUP(B768,exp!$A$3:$T$2002,20,FALSE)),"Не е избран разход",VLOOKUP(B768,exp!$A$3:$T$2002,20,FALSE)),"Не е избран разход")</f>
        <v>Не е избран разход</v>
      </c>
      <c r="D768" s="16"/>
      <c r="E768" s="4" t="str">
        <f>IF(D768&gt;0,IF(ISERROR(VLOOKUP(D768,acc!$A$3:$M$2002,13,FALSE)),"Не е избран счетоводен документ",VLOOKUP(D768,acc!$A$3:$M$2002,13,FALSE)),"Не е избран разход")</f>
        <v>Не е избран разход</v>
      </c>
      <c r="F768" s="32"/>
      <c r="G768" s="16"/>
      <c r="H768" s="4" t="str">
        <f>IF(G768&gt;0,IF(ISERROR(VLOOKUP(G768,pay!$A$3:$J$2002,10,FALSE)),"Не е избран платежен документ",VLOOKUP(G768,pay!$A$3:$J$2002,10,FALSE)),"Не е избран разход")</f>
        <v>Не е избран разход</v>
      </c>
      <c r="I768" s="32"/>
      <c r="J768" s="33" t="str">
        <f t="shared" si="11"/>
        <v/>
      </c>
    </row>
    <row r="769" spans="1:10" x14ac:dyDescent="0.25">
      <c r="A769" s="4">
        <v>767</v>
      </c>
      <c r="B769" s="16"/>
      <c r="C769" s="4" t="str">
        <f>IF(B769&gt;0,IF(ISERROR(VLOOKUP(B769,exp!$A$3:$T$2002,20,FALSE)),"Не е избран разход",VLOOKUP(B769,exp!$A$3:$T$2002,20,FALSE)),"Не е избран разход")</f>
        <v>Не е избран разход</v>
      </c>
      <c r="D769" s="16"/>
      <c r="E769" s="4" t="str">
        <f>IF(D769&gt;0,IF(ISERROR(VLOOKUP(D769,acc!$A$3:$M$2002,13,FALSE)),"Не е избран счетоводен документ",VLOOKUP(D769,acc!$A$3:$M$2002,13,FALSE)),"Не е избран разход")</f>
        <v>Не е избран разход</v>
      </c>
      <c r="F769" s="32"/>
      <c r="G769" s="16"/>
      <c r="H769" s="4" t="str">
        <f>IF(G769&gt;0,IF(ISERROR(VLOOKUP(G769,pay!$A$3:$J$2002,10,FALSE)),"Не е избран платежен документ",VLOOKUP(G769,pay!$A$3:$J$2002,10,FALSE)),"Не е избран разход")</f>
        <v>Не е избран разход</v>
      </c>
      <c r="I769" s="32"/>
      <c r="J769" s="33" t="str">
        <f t="shared" si="11"/>
        <v/>
      </c>
    </row>
    <row r="770" spans="1:10" x14ac:dyDescent="0.25">
      <c r="A770" s="4">
        <v>768</v>
      </c>
      <c r="B770" s="16"/>
      <c r="C770" s="4" t="str">
        <f>IF(B770&gt;0,IF(ISERROR(VLOOKUP(B770,exp!$A$3:$T$2002,20,FALSE)),"Не е избран разход",VLOOKUP(B770,exp!$A$3:$T$2002,20,FALSE)),"Не е избран разход")</f>
        <v>Не е избран разход</v>
      </c>
      <c r="D770" s="16"/>
      <c r="E770" s="4" t="str">
        <f>IF(D770&gt;0,IF(ISERROR(VLOOKUP(D770,acc!$A$3:$M$2002,13,FALSE)),"Не е избран счетоводен документ",VLOOKUP(D770,acc!$A$3:$M$2002,13,FALSE)),"Не е избран разход")</f>
        <v>Не е избран разход</v>
      </c>
      <c r="F770" s="32"/>
      <c r="G770" s="16"/>
      <c r="H770" s="4" t="str">
        <f>IF(G770&gt;0,IF(ISERROR(VLOOKUP(G770,pay!$A$3:$J$2002,10,FALSE)),"Не е избран платежен документ",VLOOKUP(G770,pay!$A$3:$J$2002,10,FALSE)),"Не е избран разход")</f>
        <v>Не е избран разход</v>
      </c>
      <c r="I770" s="32"/>
      <c r="J770" s="33" t="str">
        <f t="shared" si="11"/>
        <v/>
      </c>
    </row>
    <row r="771" spans="1:10" x14ac:dyDescent="0.25">
      <c r="A771" s="4">
        <v>769</v>
      </c>
      <c r="B771" s="16"/>
      <c r="C771" s="4" t="str">
        <f>IF(B771&gt;0,IF(ISERROR(VLOOKUP(B771,exp!$A$3:$T$2002,20,FALSE)),"Не е избран разход",VLOOKUP(B771,exp!$A$3:$T$2002,20,FALSE)),"Не е избран разход")</f>
        <v>Не е избран разход</v>
      </c>
      <c r="D771" s="16"/>
      <c r="E771" s="4" t="str">
        <f>IF(D771&gt;0,IF(ISERROR(VLOOKUP(D771,acc!$A$3:$M$2002,13,FALSE)),"Не е избран счетоводен документ",VLOOKUP(D771,acc!$A$3:$M$2002,13,FALSE)),"Не е избран разход")</f>
        <v>Не е избран разход</v>
      </c>
      <c r="F771" s="32"/>
      <c r="G771" s="16"/>
      <c r="H771" s="4" t="str">
        <f>IF(G771&gt;0,IF(ISERROR(VLOOKUP(G771,pay!$A$3:$J$2002,10,FALSE)),"Не е избран платежен документ",VLOOKUP(G771,pay!$A$3:$J$2002,10,FALSE)),"Не е избран разход")</f>
        <v>Не е избран разход</v>
      </c>
      <c r="I771" s="32"/>
      <c r="J771" s="33" t="str">
        <f t="shared" si="11"/>
        <v/>
      </c>
    </row>
    <row r="772" spans="1:10" x14ac:dyDescent="0.25">
      <c r="A772" s="4">
        <v>770</v>
      </c>
      <c r="B772" s="16"/>
      <c r="C772" s="4" t="str">
        <f>IF(B772&gt;0,IF(ISERROR(VLOOKUP(B772,exp!$A$3:$T$2002,20,FALSE)),"Не е избран разход",VLOOKUP(B772,exp!$A$3:$T$2002,20,FALSE)),"Не е избран разход")</f>
        <v>Не е избран разход</v>
      </c>
      <c r="D772" s="16"/>
      <c r="E772" s="4" t="str">
        <f>IF(D772&gt;0,IF(ISERROR(VLOOKUP(D772,acc!$A$3:$M$2002,13,FALSE)),"Не е избран счетоводен документ",VLOOKUP(D772,acc!$A$3:$M$2002,13,FALSE)),"Не е избран разход")</f>
        <v>Не е избран разход</v>
      </c>
      <c r="F772" s="32"/>
      <c r="G772" s="16"/>
      <c r="H772" s="4" t="str">
        <f>IF(G772&gt;0,IF(ISERROR(VLOOKUP(G772,pay!$A$3:$J$2002,10,FALSE)),"Не е избран платежен документ",VLOOKUP(G772,pay!$A$3:$J$2002,10,FALSE)),"Не е избран разход")</f>
        <v>Не е избран разход</v>
      </c>
      <c r="I772" s="32"/>
      <c r="J772" s="33" t="str">
        <f t="shared" ref="J772:J835" si="12">IF(F772&lt;&gt;I772,"колони F и I са с различна сума",IF(AND(OR(F772&lt;=0,I772&lt;=0),F772&lt;&gt;"",I772&lt;&gt;""),"Попълнена е сума равна или по-малка от 0-ла",IF(AND(OR(B772&lt;&gt;"",D772&lt;&gt;"",F772&lt;&gt;"",G772&lt;&gt;"",I772&lt;&gt;""),OR(B772="",D772="",F772="",G772="",I772="")),"Не са попълнени всички полета","")))</f>
        <v/>
      </c>
    </row>
    <row r="773" spans="1:10" x14ac:dyDescent="0.25">
      <c r="A773" s="4">
        <v>771</v>
      </c>
      <c r="B773" s="16"/>
      <c r="C773" s="4" t="str">
        <f>IF(B773&gt;0,IF(ISERROR(VLOOKUP(B773,exp!$A$3:$T$2002,20,FALSE)),"Не е избран разход",VLOOKUP(B773,exp!$A$3:$T$2002,20,FALSE)),"Не е избран разход")</f>
        <v>Не е избран разход</v>
      </c>
      <c r="D773" s="16"/>
      <c r="E773" s="4" t="str">
        <f>IF(D773&gt;0,IF(ISERROR(VLOOKUP(D773,acc!$A$3:$M$2002,13,FALSE)),"Не е избран счетоводен документ",VLOOKUP(D773,acc!$A$3:$M$2002,13,FALSE)),"Не е избран разход")</f>
        <v>Не е избран разход</v>
      </c>
      <c r="F773" s="32"/>
      <c r="G773" s="16"/>
      <c r="H773" s="4" t="str">
        <f>IF(G773&gt;0,IF(ISERROR(VLOOKUP(G773,pay!$A$3:$J$2002,10,FALSE)),"Не е избран платежен документ",VLOOKUP(G773,pay!$A$3:$J$2002,10,FALSE)),"Не е избран разход")</f>
        <v>Не е избран разход</v>
      </c>
      <c r="I773" s="32"/>
      <c r="J773" s="33" t="str">
        <f t="shared" si="12"/>
        <v/>
      </c>
    </row>
    <row r="774" spans="1:10" x14ac:dyDescent="0.25">
      <c r="A774" s="4">
        <v>772</v>
      </c>
      <c r="B774" s="16"/>
      <c r="C774" s="4" t="str">
        <f>IF(B774&gt;0,IF(ISERROR(VLOOKUP(B774,exp!$A$3:$T$2002,20,FALSE)),"Не е избран разход",VLOOKUP(B774,exp!$A$3:$T$2002,20,FALSE)),"Не е избран разход")</f>
        <v>Не е избран разход</v>
      </c>
      <c r="D774" s="16"/>
      <c r="E774" s="4" t="str">
        <f>IF(D774&gt;0,IF(ISERROR(VLOOKUP(D774,acc!$A$3:$M$2002,13,FALSE)),"Не е избран счетоводен документ",VLOOKUP(D774,acc!$A$3:$M$2002,13,FALSE)),"Не е избран разход")</f>
        <v>Не е избран разход</v>
      </c>
      <c r="F774" s="32"/>
      <c r="G774" s="16"/>
      <c r="H774" s="4" t="str">
        <f>IF(G774&gt;0,IF(ISERROR(VLOOKUP(G774,pay!$A$3:$J$2002,10,FALSE)),"Не е избран платежен документ",VLOOKUP(G774,pay!$A$3:$J$2002,10,FALSE)),"Не е избран разход")</f>
        <v>Не е избран разход</v>
      </c>
      <c r="I774" s="32"/>
      <c r="J774" s="33" t="str">
        <f t="shared" si="12"/>
        <v/>
      </c>
    </row>
    <row r="775" spans="1:10" x14ac:dyDescent="0.25">
      <c r="A775" s="4">
        <v>773</v>
      </c>
      <c r="B775" s="16"/>
      <c r="C775" s="4" t="str">
        <f>IF(B775&gt;0,IF(ISERROR(VLOOKUP(B775,exp!$A$3:$T$2002,20,FALSE)),"Не е избран разход",VLOOKUP(B775,exp!$A$3:$T$2002,20,FALSE)),"Не е избран разход")</f>
        <v>Не е избран разход</v>
      </c>
      <c r="D775" s="16"/>
      <c r="E775" s="4" t="str">
        <f>IF(D775&gt;0,IF(ISERROR(VLOOKUP(D775,acc!$A$3:$M$2002,13,FALSE)),"Не е избран счетоводен документ",VLOOKUP(D775,acc!$A$3:$M$2002,13,FALSE)),"Не е избран разход")</f>
        <v>Не е избран разход</v>
      </c>
      <c r="F775" s="32"/>
      <c r="G775" s="16"/>
      <c r="H775" s="4" t="str">
        <f>IF(G775&gt;0,IF(ISERROR(VLOOKUP(G775,pay!$A$3:$J$2002,10,FALSE)),"Не е избран платежен документ",VLOOKUP(G775,pay!$A$3:$J$2002,10,FALSE)),"Не е избран разход")</f>
        <v>Не е избран разход</v>
      </c>
      <c r="I775" s="32"/>
      <c r="J775" s="33" t="str">
        <f t="shared" si="12"/>
        <v/>
      </c>
    </row>
    <row r="776" spans="1:10" x14ac:dyDescent="0.25">
      <c r="A776" s="4">
        <v>774</v>
      </c>
      <c r="B776" s="16"/>
      <c r="C776" s="4" t="str">
        <f>IF(B776&gt;0,IF(ISERROR(VLOOKUP(B776,exp!$A$3:$T$2002,20,FALSE)),"Не е избран разход",VLOOKUP(B776,exp!$A$3:$T$2002,20,FALSE)),"Не е избран разход")</f>
        <v>Не е избран разход</v>
      </c>
      <c r="D776" s="16"/>
      <c r="E776" s="4" t="str">
        <f>IF(D776&gt;0,IF(ISERROR(VLOOKUP(D776,acc!$A$3:$M$2002,13,FALSE)),"Не е избран счетоводен документ",VLOOKUP(D776,acc!$A$3:$M$2002,13,FALSE)),"Не е избран разход")</f>
        <v>Не е избран разход</v>
      </c>
      <c r="F776" s="32"/>
      <c r="G776" s="16"/>
      <c r="H776" s="4" t="str">
        <f>IF(G776&gt;0,IF(ISERROR(VLOOKUP(G776,pay!$A$3:$J$2002,10,FALSE)),"Не е избран платежен документ",VLOOKUP(G776,pay!$A$3:$J$2002,10,FALSE)),"Не е избран разход")</f>
        <v>Не е избран разход</v>
      </c>
      <c r="I776" s="32"/>
      <c r="J776" s="33" t="str">
        <f t="shared" si="12"/>
        <v/>
      </c>
    </row>
    <row r="777" spans="1:10" x14ac:dyDescent="0.25">
      <c r="A777" s="4">
        <v>775</v>
      </c>
      <c r="B777" s="16"/>
      <c r="C777" s="4" t="str">
        <f>IF(B777&gt;0,IF(ISERROR(VLOOKUP(B777,exp!$A$3:$T$2002,20,FALSE)),"Не е избран разход",VLOOKUP(B777,exp!$A$3:$T$2002,20,FALSE)),"Не е избран разход")</f>
        <v>Не е избран разход</v>
      </c>
      <c r="D777" s="16"/>
      <c r="E777" s="4" t="str">
        <f>IF(D777&gt;0,IF(ISERROR(VLOOKUP(D777,acc!$A$3:$M$2002,13,FALSE)),"Не е избран счетоводен документ",VLOOKUP(D777,acc!$A$3:$M$2002,13,FALSE)),"Не е избран разход")</f>
        <v>Не е избран разход</v>
      </c>
      <c r="F777" s="32"/>
      <c r="G777" s="16"/>
      <c r="H777" s="4" t="str">
        <f>IF(G777&gt;0,IF(ISERROR(VLOOKUP(G777,pay!$A$3:$J$2002,10,FALSE)),"Не е избран платежен документ",VLOOKUP(G777,pay!$A$3:$J$2002,10,FALSE)),"Не е избран разход")</f>
        <v>Не е избран разход</v>
      </c>
      <c r="I777" s="32"/>
      <c r="J777" s="33" t="str">
        <f t="shared" si="12"/>
        <v/>
      </c>
    </row>
    <row r="778" spans="1:10" x14ac:dyDescent="0.25">
      <c r="A778" s="4">
        <v>776</v>
      </c>
      <c r="B778" s="16"/>
      <c r="C778" s="4" t="str">
        <f>IF(B778&gt;0,IF(ISERROR(VLOOKUP(B778,exp!$A$3:$T$2002,20,FALSE)),"Не е избран разход",VLOOKUP(B778,exp!$A$3:$T$2002,20,FALSE)),"Не е избран разход")</f>
        <v>Не е избран разход</v>
      </c>
      <c r="D778" s="16"/>
      <c r="E778" s="4" t="str">
        <f>IF(D778&gt;0,IF(ISERROR(VLOOKUP(D778,acc!$A$3:$M$2002,13,FALSE)),"Не е избран счетоводен документ",VLOOKUP(D778,acc!$A$3:$M$2002,13,FALSE)),"Не е избран разход")</f>
        <v>Не е избран разход</v>
      </c>
      <c r="F778" s="32"/>
      <c r="G778" s="16"/>
      <c r="H778" s="4" t="str">
        <f>IF(G778&gt;0,IF(ISERROR(VLOOKUP(G778,pay!$A$3:$J$2002,10,FALSE)),"Не е избран платежен документ",VLOOKUP(G778,pay!$A$3:$J$2002,10,FALSE)),"Не е избран разход")</f>
        <v>Не е избран разход</v>
      </c>
      <c r="I778" s="32"/>
      <c r="J778" s="33" t="str">
        <f t="shared" si="12"/>
        <v/>
      </c>
    </row>
    <row r="779" spans="1:10" x14ac:dyDescent="0.25">
      <c r="A779" s="4">
        <v>777</v>
      </c>
      <c r="B779" s="16"/>
      <c r="C779" s="4" t="str">
        <f>IF(B779&gt;0,IF(ISERROR(VLOOKUP(B779,exp!$A$3:$T$2002,20,FALSE)),"Не е избран разход",VLOOKUP(B779,exp!$A$3:$T$2002,20,FALSE)),"Не е избран разход")</f>
        <v>Не е избран разход</v>
      </c>
      <c r="D779" s="16"/>
      <c r="E779" s="4" t="str">
        <f>IF(D779&gt;0,IF(ISERROR(VLOOKUP(D779,acc!$A$3:$M$2002,13,FALSE)),"Не е избран счетоводен документ",VLOOKUP(D779,acc!$A$3:$M$2002,13,FALSE)),"Не е избран разход")</f>
        <v>Не е избран разход</v>
      </c>
      <c r="F779" s="32"/>
      <c r="G779" s="16"/>
      <c r="H779" s="4" t="str">
        <f>IF(G779&gt;0,IF(ISERROR(VLOOKUP(G779,pay!$A$3:$J$2002,10,FALSE)),"Не е избран платежен документ",VLOOKUP(G779,pay!$A$3:$J$2002,10,FALSE)),"Не е избран разход")</f>
        <v>Не е избран разход</v>
      </c>
      <c r="I779" s="32"/>
      <c r="J779" s="33" t="str">
        <f t="shared" si="12"/>
        <v/>
      </c>
    </row>
    <row r="780" spans="1:10" x14ac:dyDescent="0.25">
      <c r="A780" s="4">
        <v>778</v>
      </c>
      <c r="B780" s="16"/>
      <c r="C780" s="4" t="str">
        <f>IF(B780&gt;0,IF(ISERROR(VLOOKUP(B780,exp!$A$3:$T$2002,20,FALSE)),"Не е избран разход",VLOOKUP(B780,exp!$A$3:$T$2002,20,FALSE)),"Не е избран разход")</f>
        <v>Не е избран разход</v>
      </c>
      <c r="D780" s="16"/>
      <c r="E780" s="4" t="str">
        <f>IF(D780&gt;0,IF(ISERROR(VLOOKUP(D780,acc!$A$3:$M$2002,13,FALSE)),"Не е избран счетоводен документ",VLOOKUP(D780,acc!$A$3:$M$2002,13,FALSE)),"Не е избран разход")</f>
        <v>Не е избран разход</v>
      </c>
      <c r="F780" s="32"/>
      <c r="G780" s="16"/>
      <c r="H780" s="4" t="str">
        <f>IF(G780&gt;0,IF(ISERROR(VLOOKUP(G780,pay!$A$3:$J$2002,10,FALSE)),"Не е избран платежен документ",VLOOKUP(G780,pay!$A$3:$J$2002,10,FALSE)),"Не е избран разход")</f>
        <v>Не е избран разход</v>
      </c>
      <c r="I780" s="32"/>
      <c r="J780" s="33" t="str">
        <f t="shared" si="12"/>
        <v/>
      </c>
    </row>
    <row r="781" spans="1:10" x14ac:dyDescent="0.25">
      <c r="A781" s="4">
        <v>779</v>
      </c>
      <c r="B781" s="16"/>
      <c r="C781" s="4" t="str">
        <f>IF(B781&gt;0,IF(ISERROR(VLOOKUP(B781,exp!$A$3:$T$2002,20,FALSE)),"Не е избран разход",VLOOKUP(B781,exp!$A$3:$T$2002,20,FALSE)),"Не е избран разход")</f>
        <v>Не е избран разход</v>
      </c>
      <c r="D781" s="16"/>
      <c r="E781" s="4" t="str">
        <f>IF(D781&gt;0,IF(ISERROR(VLOOKUP(D781,acc!$A$3:$M$2002,13,FALSE)),"Не е избран счетоводен документ",VLOOKUP(D781,acc!$A$3:$M$2002,13,FALSE)),"Не е избран разход")</f>
        <v>Не е избран разход</v>
      </c>
      <c r="F781" s="32"/>
      <c r="G781" s="16"/>
      <c r="H781" s="4" t="str">
        <f>IF(G781&gt;0,IF(ISERROR(VLOOKUP(G781,pay!$A$3:$J$2002,10,FALSE)),"Не е избран платежен документ",VLOOKUP(G781,pay!$A$3:$J$2002,10,FALSE)),"Не е избран разход")</f>
        <v>Не е избран разход</v>
      </c>
      <c r="I781" s="32"/>
      <c r="J781" s="33" t="str">
        <f t="shared" si="12"/>
        <v/>
      </c>
    </row>
    <row r="782" spans="1:10" x14ac:dyDescent="0.25">
      <c r="A782" s="4">
        <v>780</v>
      </c>
      <c r="B782" s="16"/>
      <c r="C782" s="4" t="str">
        <f>IF(B782&gt;0,IF(ISERROR(VLOOKUP(B782,exp!$A$3:$T$2002,20,FALSE)),"Не е избран разход",VLOOKUP(B782,exp!$A$3:$T$2002,20,FALSE)),"Не е избран разход")</f>
        <v>Не е избран разход</v>
      </c>
      <c r="D782" s="16"/>
      <c r="E782" s="4" t="str">
        <f>IF(D782&gt;0,IF(ISERROR(VLOOKUP(D782,acc!$A$3:$M$2002,13,FALSE)),"Не е избран счетоводен документ",VLOOKUP(D782,acc!$A$3:$M$2002,13,FALSE)),"Не е избран разход")</f>
        <v>Не е избран разход</v>
      </c>
      <c r="F782" s="32"/>
      <c r="G782" s="16"/>
      <c r="H782" s="4" t="str">
        <f>IF(G782&gt;0,IF(ISERROR(VLOOKUP(G782,pay!$A$3:$J$2002,10,FALSE)),"Не е избран платежен документ",VLOOKUP(G782,pay!$A$3:$J$2002,10,FALSE)),"Не е избран разход")</f>
        <v>Не е избран разход</v>
      </c>
      <c r="I782" s="32"/>
      <c r="J782" s="33" t="str">
        <f t="shared" si="12"/>
        <v/>
      </c>
    </row>
    <row r="783" spans="1:10" x14ac:dyDescent="0.25">
      <c r="A783" s="4">
        <v>781</v>
      </c>
      <c r="B783" s="16"/>
      <c r="C783" s="4" t="str">
        <f>IF(B783&gt;0,IF(ISERROR(VLOOKUP(B783,exp!$A$3:$T$2002,20,FALSE)),"Не е избран разход",VLOOKUP(B783,exp!$A$3:$T$2002,20,FALSE)),"Не е избран разход")</f>
        <v>Не е избран разход</v>
      </c>
      <c r="D783" s="16"/>
      <c r="E783" s="4" t="str">
        <f>IF(D783&gt;0,IF(ISERROR(VLOOKUP(D783,acc!$A$3:$M$2002,13,FALSE)),"Не е избран счетоводен документ",VLOOKUP(D783,acc!$A$3:$M$2002,13,FALSE)),"Не е избран разход")</f>
        <v>Не е избран разход</v>
      </c>
      <c r="F783" s="32"/>
      <c r="G783" s="16"/>
      <c r="H783" s="4" t="str">
        <f>IF(G783&gt;0,IF(ISERROR(VLOOKUP(G783,pay!$A$3:$J$2002,10,FALSE)),"Не е избран платежен документ",VLOOKUP(G783,pay!$A$3:$J$2002,10,FALSE)),"Не е избран разход")</f>
        <v>Не е избран разход</v>
      </c>
      <c r="I783" s="32"/>
      <c r="J783" s="33" t="str">
        <f t="shared" si="12"/>
        <v/>
      </c>
    </row>
    <row r="784" spans="1:10" x14ac:dyDescent="0.25">
      <c r="A784" s="4">
        <v>782</v>
      </c>
      <c r="B784" s="16"/>
      <c r="C784" s="4" t="str">
        <f>IF(B784&gt;0,IF(ISERROR(VLOOKUP(B784,exp!$A$3:$T$2002,20,FALSE)),"Не е избран разход",VLOOKUP(B784,exp!$A$3:$T$2002,20,FALSE)),"Не е избран разход")</f>
        <v>Не е избран разход</v>
      </c>
      <c r="D784" s="16"/>
      <c r="E784" s="4" t="str">
        <f>IF(D784&gt;0,IF(ISERROR(VLOOKUP(D784,acc!$A$3:$M$2002,13,FALSE)),"Не е избран счетоводен документ",VLOOKUP(D784,acc!$A$3:$M$2002,13,FALSE)),"Не е избран разход")</f>
        <v>Не е избран разход</v>
      </c>
      <c r="F784" s="32"/>
      <c r="G784" s="16"/>
      <c r="H784" s="4" t="str">
        <f>IF(G784&gt;0,IF(ISERROR(VLOOKUP(G784,pay!$A$3:$J$2002,10,FALSE)),"Не е избран платежен документ",VLOOKUP(G784,pay!$A$3:$J$2002,10,FALSE)),"Не е избран разход")</f>
        <v>Не е избран разход</v>
      </c>
      <c r="I784" s="32"/>
      <c r="J784" s="33" t="str">
        <f t="shared" si="12"/>
        <v/>
      </c>
    </row>
    <row r="785" spans="1:10" x14ac:dyDescent="0.25">
      <c r="A785" s="4">
        <v>783</v>
      </c>
      <c r="B785" s="16"/>
      <c r="C785" s="4" t="str">
        <f>IF(B785&gt;0,IF(ISERROR(VLOOKUP(B785,exp!$A$3:$T$2002,20,FALSE)),"Не е избран разход",VLOOKUP(B785,exp!$A$3:$T$2002,20,FALSE)),"Не е избран разход")</f>
        <v>Не е избран разход</v>
      </c>
      <c r="D785" s="16"/>
      <c r="E785" s="4" t="str">
        <f>IF(D785&gt;0,IF(ISERROR(VLOOKUP(D785,acc!$A$3:$M$2002,13,FALSE)),"Не е избран счетоводен документ",VLOOKUP(D785,acc!$A$3:$M$2002,13,FALSE)),"Не е избран разход")</f>
        <v>Не е избран разход</v>
      </c>
      <c r="F785" s="32"/>
      <c r="G785" s="16"/>
      <c r="H785" s="4" t="str">
        <f>IF(G785&gt;0,IF(ISERROR(VLOOKUP(G785,pay!$A$3:$J$2002,10,FALSE)),"Не е избран платежен документ",VLOOKUP(G785,pay!$A$3:$J$2002,10,FALSE)),"Не е избран разход")</f>
        <v>Не е избран разход</v>
      </c>
      <c r="I785" s="32"/>
      <c r="J785" s="33" t="str">
        <f t="shared" si="12"/>
        <v/>
      </c>
    </row>
    <row r="786" spans="1:10" x14ac:dyDescent="0.25">
      <c r="A786" s="4">
        <v>784</v>
      </c>
      <c r="B786" s="16"/>
      <c r="C786" s="4" t="str">
        <f>IF(B786&gt;0,IF(ISERROR(VLOOKUP(B786,exp!$A$3:$T$2002,20,FALSE)),"Не е избран разход",VLOOKUP(B786,exp!$A$3:$T$2002,20,FALSE)),"Не е избран разход")</f>
        <v>Не е избран разход</v>
      </c>
      <c r="D786" s="16"/>
      <c r="E786" s="4" t="str">
        <f>IF(D786&gt;0,IF(ISERROR(VLOOKUP(D786,acc!$A$3:$M$2002,13,FALSE)),"Не е избран счетоводен документ",VLOOKUP(D786,acc!$A$3:$M$2002,13,FALSE)),"Не е избран разход")</f>
        <v>Не е избран разход</v>
      </c>
      <c r="F786" s="32"/>
      <c r="G786" s="16"/>
      <c r="H786" s="4" t="str">
        <f>IF(G786&gt;0,IF(ISERROR(VLOOKUP(G786,pay!$A$3:$J$2002,10,FALSE)),"Не е избран платежен документ",VLOOKUP(G786,pay!$A$3:$J$2002,10,FALSE)),"Не е избран разход")</f>
        <v>Не е избран разход</v>
      </c>
      <c r="I786" s="32"/>
      <c r="J786" s="33" t="str">
        <f t="shared" si="12"/>
        <v/>
      </c>
    </row>
    <row r="787" spans="1:10" x14ac:dyDescent="0.25">
      <c r="A787" s="4">
        <v>785</v>
      </c>
      <c r="B787" s="16"/>
      <c r="C787" s="4" t="str">
        <f>IF(B787&gt;0,IF(ISERROR(VLOOKUP(B787,exp!$A$3:$T$2002,20,FALSE)),"Не е избран разход",VLOOKUP(B787,exp!$A$3:$T$2002,20,FALSE)),"Не е избран разход")</f>
        <v>Не е избран разход</v>
      </c>
      <c r="D787" s="16"/>
      <c r="E787" s="4" t="str">
        <f>IF(D787&gt;0,IF(ISERROR(VLOOKUP(D787,acc!$A$3:$M$2002,13,FALSE)),"Не е избран счетоводен документ",VLOOKUP(D787,acc!$A$3:$M$2002,13,FALSE)),"Не е избран разход")</f>
        <v>Не е избран разход</v>
      </c>
      <c r="F787" s="32"/>
      <c r="G787" s="16"/>
      <c r="H787" s="4" t="str">
        <f>IF(G787&gt;0,IF(ISERROR(VLOOKUP(G787,pay!$A$3:$J$2002,10,FALSE)),"Не е избран платежен документ",VLOOKUP(G787,pay!$A$3:$J$2002,10,FALSE)),"Не е избран разход")</f>
        <v>Не е избран разход</v>
      </c>
      <c r="I787" s="32"/>
      <c r="J787" s="33" t="str">
        <f t="shared" si="12"/>
        <v/>
      </c>
    </row>
    <row r="788" spans="1:10" x14ac:dyDescent="0.25">
      <c r="A788" s="4">
        <v>786</v>
      </c>
      <c r="B788" s="16"/>
      <c r="C788" s="4" t="str">
        <f>IF(B788&gt;0,IF(ISERROR(VLOOKUP(B788,exp!$A$3:$T$2002,20,FALSE)),"Не е избран разход",VLOOKUP(B788,exp!$A$3:$T$2002,20,FALSE)),"Не е избран разход")</f>
        <v>Не е избран разход</v>
      </c>
      <c r="D788" s="16"/>
      <c r="E788" s="4" t="str">
        <f>IF(D788&gt;0,IF(ISERROR(VLOOKUP(D788,acc!$A$3:$M$2002,13,FALSE)),"Не е избран счетоводен документ",VLOOKUP(D788,acc!$A$3:$M$2002,13,FALSE)),"Не е избран разход")</f>
        <v>Не е избран разход</v>
      </c>
      <c r="F788" s="32"/>
      <c r="G788" s="16"/>
      <c r="H788" s="4" t="str">
        <f>IF(G788&gt;0,IF(ISERROR(VLOOKUP(G788,pay!$A$3:$J$2002,10,FALSE)),"Не е избран платежен документ",VLOOKUP(G788,pay!$A$3:$J$2002,10,FALSE)),"Не е избран разход")</f>
        <v>Не е избран разход</v>
      </c>
      <c r="I788" s="32"/>
      <c r="J788" s="33" t="str">
        <f t="shared" si="12"/>
        <v/>
      </c>
    </row>
    <row r="789" spans="1:10" x14ac:dyDescent="0.25">
      <c r="A789" s="4">
        <v>787</v>
      </c>
      <c r="B789" s="16"/>
      <c r="C789" s="4" t="str">
        <f>IF(B789&gt;0,IF(ISERROR(VLOOKUP(B789,exp!$A$3:$T$2002,20,FALSE)),"Не е избран разход",VLOOKUP(B789,exp!$A$3:$T$2002,20,FALSE)),"Не е избран разход")</f>
        <v>Не е избран разход</v>
      </c>
      <c r="D789" s="16"/>
      <c r="E789" s="4" t="str">
        <f>IF(D789&gt;0,IF(ISERROR(VLOOKUP(D789,acc!$A$3:$M$2002,13,FALSE)),"Не е избран счетоводен документ",VLOOKUP(D789,acc!$A$3:$M$2002,13,FALSE)),"Не е избран разход")</f>
        <v>Не е избран разход</v>
      </c>
      <c r="F789" s="32"/>
      <c r="G789" s="16"/>
      <c r="H789" s="4" t="str">
        <f>IF(G789&gt;0,IF(ISERROR(VLOOKUP(G789,pay!$A$3:$J$2002,10,FALSE)),"Не е избран платежен документ",VLOOKUP(G789,pay!$A$3:$J$2002,10,FALSE)),"Не е избран разход")</f>
        <v>Не е избран разход</v>
      </c>
      <c r="I789" s="32"/>
      <c r="J789" s="33" t="str">
        <f t="shared" si="12"/>
        <v/>
      </c>
    </row>
    <row r="790" spans="1:10" x14ac:dyDescent="0.25">
      <c r="A790" s="4">
        <v>788</v>
      </c>
      <c r="B790" s="16"/>
      <c r="C790" s="4" t="str">
        <f>IF(B790&gt;0,IF(ISERROR(VLOOKUP(B790,exp!$A$3:$T$2002,20,FALSE)),"Не е избран разход",VLOOKUP(B790,exp!$A$3:$T$2002,20,FALSE)),"Не е избран разход")</f>
        <v>Не е избран разход</v>
      </c>
      <c r="D790" s="16"/>
      <c r="E790" s="4" t="str">
        <f>IF(D790&gt;0,IF(ISERROR(VLOOKUP(D790,acc!$A$3:$M$2002,13,FALSE)),"Не е избран счетоводен документ",VLOOKUP(D790,acc!$A$3:$M$2002,13,FALSE)),"Не е избран разход")</f>
        <v>Не е избран разход</v>
      </c>
      <c r="F790" s="32"/>
      <c r="G790" s="16"/>
      <c r="H790" s="4" t="str">
        <f>IF(G790&gt;0,IF(ISERROR(VLOOKUP(G790,pay!$A$3:$J$2002,10,FALSE)),"Не е избран платежен документ",VLOOKUP(G790,pay!$A$3:$J$2002,10,FALSE)),"Не е избран разход")</f>
        <v>Не е избран разход</v>
      </c>
      <c r="I790" s="32"/>
      <c r="J790" s="33" t="str">
        <f t="shared" si="12"/>
        <v/>
      </c>
    </row>
    <row r="791" spans="1:10" x14ac:dyDescent="0.25">
      <c r="A791" s="4">
        <v>789</v>
      </c>
      <c r="B791" s="16"/>
      <c r="C791" s="4" t="str">
        <f>IF(B791&gt;0,IF(ISERROR(VLOOKUP(B791,exp!$A$3:$T$2002,20,FALSE)),"Не е избран разход",VLOOKUP(B791,exp!$A$3:$T$2002,20,FALSE)),"Не е избран разход")</f>
        <v>Не е избран разход</v>
      </c>
      <c r="D791" s="16"/>
      <c r="E791" s="4" t="str">
        <f>IF(D791&gt;0,IF(ISERROR(VLOOKUP(D791,acc!$A$3:$M$2002,13,FALSE)),"Не е избран счетоводен документ",VLOOKUP(D791,acc!$A$3:$M$2002,13,FALSE)),"Не е избран разход")</f>
        <v>Не е избран разход</v>
      </c>
      <c r="F791" s="32"/>
      <c r="G791" s="16"/>
      <c r="H791" s="4" t="str">
        <f>IF(G791&gt;0,IF(ISERROR(VLOOKUP(G791,pay!$A$3:$J$2002,10,FALSE)),"Не е избран платежен документ",VLOOKUP(G791,pay!$A$3:$J$2002,10,FALSE)),"Не е избран разход")</f>
        <v>Не е избран разход</v>
      </c>
      <c r="I791" s="32"/>
      <c r="J791" s="33" t="str">
        <f t="shared" si="12"/>
        <v/>
      </c>
    </row>
    <row r="792" spans="1:10" x14ac:dyDescent="0.25">
      <c r="A792" s="4">
        <v>790</v>
      </c>
      <c r="B792" s="16"/>
      <c r="C792" s="4" t="str">
        <f>IF(B792&gt;0,IF(ISERROR(VLOOKUP(B792,exp!$A$3:$T$2002,20,FALSE)),"Не е избран разход",VLOOKUP(B792,exp!$A$3:$T$2002,20,FALSE)),"Не е избран разход")</f>
        <v>Не е избран разход</v>
      </c>
      <c r="D792" s="16"/>
      <c r="E792" s="4" t="str">
        <f>IF(D792&gt;0,IF(ISERROR(VLOOKUP(D792,acc!$A$3:$M$2002,13,FALSE)),"Не е избран счетоводен документ",VLOOKUP(D792,acc!$A$3:$M$2002,13,FALSE)),"Не е избран разход")</f>
        <v>Не е избран разход</v>
      </c>
      <c r="F792" s="32"/>
      <c r="G792" s="16"/>
      <c r="H792" s="4" t="str">
        <f>IF(G792&gt;0,IF(ISERROR(VLOOKUP(G792,pay!$A$3:$J$2002,10,FALSE)),"Не е избран платежен документ",VLOOKUP(G792,pay!$A$3:$J$2002,10,FALSE)),"Не е избран разход")</f>
        <v>Не е избран разход</v>
      </c>
      <c r="I792" s="32"/>
      <c r="J792" s="33" t="str">
        <f t="shared" si="12"/>
        <v/>
      </c>
    </row>
    <row r="793" spans="1:10" x14ac:dyDescent="0.25">
      <c r="A793" s="4">
        <v>791</v>
      </c>
      <c r="B793" s="16"/>
      <c r="C793" s="4" t="str">
        <f>IF(B793&gt;0,IF(ISERROR(VLOOKUP(B793,exp!$A$3:$T$2002,20,FALSE)),"Не е избран разход",VLOOKUP(B793,exp!$A$3:$T$2002,20,FALSE)),"Не е избран разход")</f>
        <v>Не е избран разход</v>
      </c>
      <c r="D793" s="16"/>
      <c r="E793" s="4" t="str">
        <f>IF(D793&gt;0,IF(ISERROR(VLOOKUP(D793,acc!$A$3:$M$2002,13,FALSE)),"Не е избран счетоводен документ",VLOOKUP(D793,acc!$A$3:$M$2002,13,FALSE)),"Не е избран разход")</f>
        <v>Не е избран разход</v>
      </c>
      <c r="F793" s="32"/>
      <c r="G793" s="16"/>
      <c r="H793" s="4" t="str">
        <f>IF(G793&gt;0,IF(ISERROR(VLOOKUP(G793,pay!$A$3:$J$2002,10,FALSE)),"Не е избран платежен документ",VLOOKUP(G793,pay!$A$3:$J$2002,10,FALSE)),"Не е избран разход")</f>
        <v>Не е избран разход</v>
      </c>
      <c r="I793" s="32"/>
      <c r="J793" s="33" t="str">
        <f t="shared" si="12"/>
        <v/>
      </c>
    </row>
    <row r="794" spans="1:10" x14ac:dyDescent="0.25">
      <c r="A794" s="4">
        <v>792</v>
      </c>
      <c r="B794" s="16"/>
      <c r="C794" s="4" t="str">
        <f>IF(B794&gt;0,IF(ISERROR(VLOOKUP(B794,exp!$A$3:$T$2002,20,FALSE)),"Не е избран разход",VLOOKUP(B794,exp!$A$3:$T$2002,20,FALSE)),"Не е избран разход")</f>
        <v>Не е избран разход</v>
      </c>
      <c r="D794" s="16"/>
      <c r="E794" s="4" t="str">
        <f>IF(D794&gt;0,IF(ISERROR(VLOOKUP(D794,acc!$A$3:$M$2002,13,FALSE)),"Не е избран счетоводен документ",VLOOKUP(D794,acc!$A$3:$M$2002,13,FALSE)),"Не е избран разход")</f>
        <v>Не е избран разход</v>
      </c>
      <c r="F794" s="32"/>
      <c r="G794" s="16"/>
      <c r="H794" s="4" t="str">
        <f>IF(G794&gt;0,IF(ISERROR(VLOOKUP(G794,pay!$A$3:$J$2002,10,FALSE)),"Не е избран платежен документ",VLOOKUP(G794,pay!$A$3:$J$2002,10,FALSE)),"Не е избран разход")</f>
        <v>Не е избран разход</v>
      </c>
      <c r="I794" s="32"/>
      <c r="J794" s="33" t="str">
        <f t="shared" si="12"/>
        <v/>
      </c>
    </row>
    <row r="795" spans="1:10" x14ac:dyDescent="0.25">
      <c r="A795" s="4">
        <v>793</v>
      </c>
      <c r="B795" s="16"/>
      <c r="C795" s="4" t="str">
        <f>IF(B795&gt;0,IF(ISERROR(VLOOKUP(B795,exp!$A$3:$T$2002,20,FALSE)),"Не е избран разход",VLOOKUP(B795,exp!$A$3:$T$2002,20,FALSE)),"Не е избран разход")</f>
        <v>Не е избран разход</v>
      </c>
      <c r="D795" s="16"/>
      <c r="E795" s="4" t="str">
        <f>IF(D795&gt;0,IF(ISERROR(VLOOKUP(D795,acc!$A$3:$M$2002,13,FALSE)),"Не е избран счетоводен документ",VLOOKUP(D795,acc!$A$3:$M$2002,13,FALSE)),"Не е избран разход")</f>
        <v>Не е избран разход</v>
      </c>
      <c r="F795" s="32"/>
      <c r="G795" s="16"/>
      <c r="H795" s="4" t="str">
        <f>IF(G795&gt;0,IF(ISERROR(VLOOKUP(G795,pay!$A$3:$J$2002,10,FALSE)),"Не е избран платежен документ",VLOOKUP(G795,pay!$A$3:$J$2002,10,FALSE)),"Не е избран разход")</f>
        <v>Не е избран разход</v>
      </c>
      <c r="I795" s="32"/>
      <c r="J795" s="33" t="str">
        <f t="shared" si="12"/>
        <v/>
      </c>
    </row>
    <row r="796" spans="1:10" x14ac:dyDescent="0.25">
      <c r="A796" s="4">
        <v>794</v>
      </c>
      <c r="B796" s="16"/>
      <c r="C796" s="4" t="str">
        <f>IF(B796&gt;0,IF(ISERROR(VLOOKUP(B796,exp!$A$3:$T$2002,20,FALSE)),"Не е избран разход",VLOOKUP(B796,exp!$A$3:$T$2002,20,FALSE)),"Не е избран разход")</f>
        <v>Не е избран разход</v>
      </c>
      <c r="D796" s="16"/>
      <c r="E796" s="4" t="str">
        <f>IF(D796&gt;0,IF(ISERROR(VLOOKUP(D796,acc!$A$3:$M$2002,13,FALSE)),"Не е избран счетоводен документ",VLOOKUP(D796,acc!$A$3:$M$2002,13,FALSE)),"Не е избран разход")</f>
        <v>Не е избран разход</v>
      </c>
      <c r="F796" s="32"/>
      <c r="G796" s="16"/>
      <c r="H796" s="4" t="str">
        <f>IF(G796&gt;0,IF(ISERROR(VLOOKUP(G796,pay!$A$3:$J$2002,10,FALSE)),"Не е избран платежен документ",VLOOKUP(G796,pay!$A$3:$J$2002,10,FALSE)),"Не е избран разход")</f>
        <v>Не е избран разход</v>
      </c>
      <c r="I796" s="32"/>
      <c r="J796" s="33" t="str">
        <f t="shared" si="12"/>
        <v/>
      </c>
    </row>
    <row r="797" spans="1:10" x14ac:dyDescent="0.25">
      <c r="A797" s="4">
        <v>795</v>
      </c>
      <c r="B797" s="16"/>
      <c r="C797" s="4" t="str">
        <f>IF(B797&gt;0,IF(ISERROR(VLOOKUP(B797,exp!$A$3:$T$2002,20,FALSE)),"Не е избран разход",VLOOKUP(B797,exp!$A$3:$T$2002,20,FALSE)),"Не е избран разход")</f>
        <v>Не е избран разход</v>
      </c>
      <c r="D797" s="16"/>
      <c r="E797" s="4" t="str">
        <f>IF(D797&gt;0,IF(ISERROR(VLOOKUP(D797,acc!$A$3:$M$2002,13,FALSE)),"Не е избран счетоводен документ",VLOOKUP(D797,acc!$A$3:$M$2002,13,FALSE)),"Не е избран разход")</f>
        <v>Не е избран разход</v>
      </c>
      <c r="F797" s="32"/>
      <c r="G797" s="16"/>
      <c r="H797" s="4" t="str">
        <f>IF(G797&gt;0,IF(ISERROR(VLOOKUP(G797,pay!$A$3:$J$2002,10,FALSE)),"Не е избран платежен документ",VLOOKUP(G797,pay!$A$3:$J$2002,10,FALSE)),"Не е избран разход")</f>
        <v>Не е избран разход</v>
      </c>
      <c r="I797" s="32"/>
      <c r="J797" s="33" t="str">
        <f t="shared" si="12"/>
        <v/>
      </c>
    </row>
    <row r="798" spans="1:10" x14ac:dyDescent="0.25">
      <c r="A798" s="4">
        <v>796</v>
      </c>
      <c r="B798" s="16"/>
      <c r="C798" s="4" t="str">
        <f>IF(B798&gt;0,IF(ISERROR(VLOOKUP(B798,exp!$A$3:$T$2002,20,FALSE)),"Не е избран разход",VLOOKUP(B798,exp!$A$3:$T$2002,20,FALSE)),"Не е избран разход")</f>
        <v>Не е избран разход</v>
      </c>
      <c r="D798" s="16"/>
      <c r="E798" s="4" t="str">
        <f>IF(D798&gt;0,IF(ISERROR(VLOOKUP(D798,acc!$A$3:$M$2002,13,FALSE)),"Не е избран счетоводен документ",VLOOKUP(D798,acc!$A$3:$M$2002,13,FALSE)),"Не е избран разход")</f>
        <v>Не е избран разход</v>
      </c>
      <c r="F798" s="32"/>
      <c r="G798" s="16"/>
      <c r="H798" s="4" t="str">
        <f>IF(G798&gt;0,IF(ISERROR(VLOOKUP(G798,pay!$A$3:$J$2002,10,FALSE)),"Не е избран платежен документ",VLOOKUP(G798,pay!$A$3:$J$2002,10,FALSE)),"Не е избран разход")</f>
        <v>Не е избран разход</v>
      </c>
      <c r="I798" s="32"/>
      <c r="J798" s="33" t="str">
        <f t="shared" si="12"/>
        <v/>
      </c>
    </row>
    <row r="799" spans="1:10" x14ac:dyDescent="0.25">
      <c r="A799" s="4">
        <v>797</v>
      </c>
      <c r="B799" s="16"/>
      <c r="C799" s="4" t="str">
        <f>IF(B799&gt;0,IF(ISERROR(VLOOKUP(B799,exp!$A$3:$T$2002,20,FALSE)),"Не е избран разход",VLOOKUP(B799,exp!$A$3:$T$2002,20,FALSE)),"Не е избран разход")</f>
        <v>Не е избран разход</v>
      </c>
      <c r="D799" s="16"/>
      <c r="E799" s="4" t="str">
        <f>IF(D799&gt;0,IF(ISERROR(VLOOKUP(D799,acc!$A$3:$M$2002,13,FALSE)),"Не е избран счетоводен документ",VLOOKUP(D799,acc!$A$3:$M$2002,13,FALSE)),"Не е избран разход")</f>
        <v>Не е избран разход</v>
      </c>
      <c r="F799" s="32"/>
      <c r="G799" s="16"/>
      <c r="H799" s="4" t="str">
        <f>IF(G799&gt;0,IF(ISERROR(VLOOKUP(G799,pay!$A$3:$J$2002,10,FALSE)),"Не е избран платежен документ",VLOOKUP(G799,pay!$A$3:$J$2002,10,FALSE)),"Не е избран разход")</f>
        <v>Не е избран разход</v>
      </c>
      <c r="I799" s="32"/>
      <c r="J799" s="33" t="str">
        <f t="shared" si="12"/>
        <v/>
      </c>
    </row>
    <row r="800" spans="1:10" x14ac:dyDescent="0.25">
      <c r="A800" s="4">
        <v>798</v>
      </c>
      <c r="B800" s="16"/>
      <c r="C800" s="4" t="str">
        <f>IF(B800&gt;0,IF(ISERROR(VLOOKUP(B800,exp!$A$3:$T$2002,20,FALSE)),"Не е избран разход",VLOOKUP(B800,exp!$A$3:$T$2002,20,FALSE)),"Не е избран разход")</f>
        <v>Не е избран разход</v>
      </c>
      <c r="D800" s="16"/>
      <c r="E800" s="4" t="str">
        <f>IF(D800&gt;0,IF(ISERROR(VLOOKUP(D800,acc!$A$3:$M$2002,13,FALSE)),"Не е избран счетоводен документ",VLOOKUP(D800,acc!$A$3:$M$2002,13,FALSE)),"Не е избран разход")</f>
        <v>Не е избран разход</v>
      </c>
      <c r="F800" s="32"/>
      <c r="G800" s="16"/>
      <c r="H800" s="4" t="str">
        <f>IF(G800&gt;0,IF(ISERROR(VLOOKUP(G800,pay!$A$3:$J$2002,10,FALSE)),"Не е избран платежен документ",VLOOKUP(G800,pay!$A$3:$J$2002,10,FALSE)),"Не е избран разход")</f>
        <v>Не е избран разход</v>
      </c>
      <c r="I800" s="32"/>
      <c r="J800" s="33" t="str">
        <f t="shared" si="12"/>
        <v/>
      </c>
    </row>
    <row r="801" spans="1:10" x14ac:dyDescent="0.25">
      <c r="A801" s="4">
        <v>799</v>
      </c>
      <c r="B801" s="16"/>
      <c r="C801" s="4" t="str">
        <f>IF(B801&gt;0,IF(ISERROR(VLOOKUP(B801,exp!$A$3:$T$2002,20,FALSE)),"Не е избран разход",VLOOKUP(B801,exp!$A$3:$T$2002,20,FALSE)),"Не е избран разход")</f>
        <v>Не е избран разход</v>
      </c>
      <c r="D801" s="16"/>
      <c r="E801" s="4" t="str">
        <f>IF(D801&gt;0,IF(ISERROR(VLOOKUP(D801,acc!$A$3:$M$2002,13,FALSE)),"Не е избран счетоводен документ",VLOOKUP(D801,acc!$A$3:$M$2002,13,FALSE)),"Не е избран разход")</f>
        <v>Не е избран разход</v>
      </c>
      <c r="F801" s="32"/>
      <c r="G801" s="16"/>
      <c r="H801" s="4" t="str">
        <f>IF(G801&gt;0,IF(ISERROR(VLOOKUP(G801,pay!$A$3:$J$2002,10,FALSE)),"Не е избран платежен документ",VLOOKUP(G801,pay!$A$3:$J$2002,10,FALSE)),"Не е избран разход")</f>
        <v>Не е избран разход</v>
      </c>
      <c r="I801" s="32"/>
      <c r="J801" s="33" t="str">
        <f t="shared" si="12"/>
        <v/>
      </c>
    </row>
    <row r="802" spans="1:10" x14ac:dyDescent="0.25">
      <c r="A802" s="4">
        <v>800</v>
      </c>
      <c r="B802" s="16"/>
      <c r="C802" s="4" t="str">
        <f>IF(B802&gt;0,IF(ISERROR(VLOOKUP(B802,exp!$A$3:$T$2002,20,FALSE)),"Не е избран разход",VLOOKUP(B802,exp!$A$3:$T$2002,20,FALSE)),"Не е избран разход")</f>
        <v>Не е избран разход</v>
      </c>
      <c r="D802" s="16"/>
      <c r="E802" s="4" t="str">
        <f>IF(D802&gt;0,IF(ISERROR(VLOOKUP(D802,acc!$A$3:$M$2002,13,FALSE)),"Не е избран счетоводен документ",VLOOKUP(D802,acc!$A$3:$M$2002,13,FALSE)),"Не е избран разход")</f>
        <v>Не е избран разход</v>
      </c>
      <c r="F802" s="32"/>
      <c r="G802" s="16"/>
      <c r="H802" s="4" t="str">
        <f>IF(G802&gt;0,IF(ISERROR(VLOOKUP(G802,pay!$A$3:$J$2002,10,FALSE)),"Не е избран платежен документ",VLOOKUP(G802,pay!$A$3:$J$2002,10,FALSE)),"Не е избран разход")</f>
        <v>Не е избран разход</v>
      </c>
      <c r="I802" s="32"/>
      <c r="J802" s="33" t="str">
        <f t="shared" si="12"/>
        <v/>
      </c>
    </row>
    <row r="803" spans="1:10" x14ac:dyDescent="0.25">
      <c r="A803" s="4">
        <v>801</v>
      </c>
      <c r="B803" s="16"/>
      <c r="C803" s="4" t="str">
        <f>IF(B803&gt;0,IF(ISERROR(VLOOKUP(B803,exp!$A$3:$T$2002,20,FALSE)),"Не е избран разход",VLOOKUP(B803,exp!$A$3:$T$2002,20,FALSE)),"Не е избран разход")</f>
        <v>Не е избран разход</v>
      </c>
      <c r="D803" s="16"/>
      <c r="E803" s="4" t="str">
        <f>IF(D803&gt;0,IF(ISERROR(VLOOKUP(D803,acc!$A$3:$M$2002,13,FALSE)),"Не е избран счетоводен документ",VLOOKUP(D803,acc!$A$3:$M$2002,13,FALSE)),"Не е избран разход")</f>
        <v>Не е избран разход</v>
      </c>
      <c r="F803" s="32"/>
      <c r="G803" s="16"/>
      <c r="H803" s="4" t="str">
        <f>IF(G803&gt;0,IF(ISERROR(VLOOKUP(G803,pay!$A$3:$J$2002,10,FALSE)),"Не е избран платежен документ",VLOOKUP(G803,pay!$A$3:$J$2002,10,FALSE)),"Не е избран разход")</f>
        <v>Не е избран разход</v>
      </c>
      <c r="I803" s="32"/>
      <c r="J803" s="33" t="str">
        <f t="shared" si="12"/>
        <v/>
      </c>
    </row>
    <row r="804" spans="1:10" x14ac:dyDescent="0.25">
      <c r="A804" s="4">
        <v>802</v>
      </c>
      <c r="B804" s="16"/>
      <c r="C804" s="4" t="str">
        <f>IF(B804&gt;0,IF(ISERROR(VLOOKUP(B804,exp!$A$3:$T$2002,20,FALSE)),"Не е избран разход",VLOOKUP(B804,exp!$A$3:$T$2002,20,FALSE)),"Не е избран разход")</f>
        <v>Не е избран разход</v>
      </c>
      <c r="D804" s="16"/>
      <c r="E804" s="4" t="str">
        <f>IF(D804&gt;0,IF(ISERROR(VLOOKUP(D804,acc!$A$3:$M$2002,13,FALSE)),"Не е избран счетоводен документ",VLOOKUP(D804,acc!$A$3:$M$2002,13,FALSE)),"Не е избран разход")</f>
        <v>Не е избран разход</v>
      </c>
      <c r="F804" s="32"/>
      <c r="G804" s="16"/>
      <c r="H804" s="4" t="str">
        <f>IF(G804&gt;0,IF(ISERROR(VLOOKUP(G804,pay!$A$3:$J$2002,10,FALSE)),"Не е избран платежен документ",VLOOKUP(G804,pay!$A$3:$J$2002,10,FALSE)),"Не е избран разход")</f>
        <v>Не е избран разход</v>
      </c>
      <c r="I804" s="32"/>
      <c r="J804" s="33" t="str">
        <f t="shared" si="12"/>
        <v/>
      </c>
    </row>
    <row r="805" spans="1:10" x14ac:dyDescent="0.25">
      <c r="A805" s="4">
        <v>803</v>
      </c>
      <c r="B805" s="16"/>
      <c r="C805" s="4" t="str">
        <f>IF(B805&gt;0,IF(ISERROR(VLOOKUP(B805,exp!$A$3:$T$2002,20,FALSE)),"Не е избран разход",VLOOKUP(B805,exp!$A$3:$T$2002,20,FALSE)),"Не е избран разход")</f>
        <v>Не е избран разход</v>
      </c>
      <c r="D805" s="16"/>
      <c r="E805" s="4" t="str">
        <f>IF(D805&gt;0,IF(ISERROR(VLOOKUP(D805,acc!$A$3:$M$2002,13,FALSE)),"Не е избран счетоводен документ",VLOOKUP(D805,acc!$A$3:$M$2002,13,FALSE)),"Не е избран разход")</f>
        <v>Не е избран разход</v>
      </c>
      <c r="F805" s="32"/>
      <c r="G805" s="16"/>
      <c r="H805" s="4" t="str">
        <f>IF(G805&gt;0,IF(ISERROR(VLOOKUP(G805,pay!$A$3:$J$2002,10,FALSE)),"Не е избран платежен документ",VLOOKUP(G805,pay!$A$3:$J$2002,10,FALSE)),"Не е избран разход")</f>
        <v>Не е избран разход</v>
      </c>
      <c r="I805" s="32"/>
      <c r="J805" s="33" t="str">
        <f t="shared" si="12"/>
        <v/>
      </c>
    </row>
    <row r="806" spans="1:10" x14ac:dyDescent="0.25">
      <c r="A806" s="4">
        <v>804</v>
      </c>
      <c r="B806" s="16"/>
      <c r="C806" s="4" t="str">
        <f>IF(B806&gt;0,IF(ISERROR(VLOOKUP(B806,exp!$A$3:$T$2002,20,FALSE)),"Не е избран разход",VLOOKUP(B806,exp!$A$3:$T$2002,20,FALSE)),"Не е избран разход")</f>
        <v>Не е избран разход</v>
      </c>
      <c r="D806" s="16"/>
      <c r="E806" s="4" t="str">
        <f>IF(D806&gt;0,IF(ISERROR(VLOOKUP(D806,acc!$A$3:$M$2002,13,FALSE)),"Не е избран счетоводен документ",VLOOKUP(D806,acc!$A$3:$M$2002,13,FALSE)),"Не е избран разход")</f>
        <v>Не е избран разход</v>
      </c>
      <c r="F806" s="32"/>
      <c r="G806" s="16"/>
      <c r="H806" s="4" t="str">
        <f>IF(G806&gt;0,IF(ISERROR(VLOOKUP(G806,pay!$A$3:$J$2002,10,FALSE)),"Не е избран платежен документ",VLOOKUP(G806,pay!$A$3:$J$2002,10,FALSE)),"Не е избран разход")</f>
        <v>Не е избран разход</v>
      </c>
      <c r="I806" s="32"/>
      <c r="J806" s="33" t="str">
        <f t="shared" si="12"/>
        <v/>
      </c>
    </row>
    <row r="807" spans="1:10" x14ac:dyDescent="0.25">
      <c r="A807" s="4">
        <v>805</v>
      </c>
      <c r="B807" s="16"/>
      <c r="C807" s="4" t="str">
        <f>IF(B807&gt;0,IF(ISERROR(VLOOKUP(B807,exp!$A$3:$T$2002,20,FALSE)),"Не е избран разход",VLOOKUP(B807,exp!$A$3:$T$2002,20,FALSE)),"Не е избран разход")</f>
        <v>Не е избран разход</v>
      </c>
      <c r="D807" s="16"/>
      <c r="E807" s="4" t="str">
        <f>IF(D807&gt;0,IF(ISERROR(VLOOKUP(D807,acc!$A$3:$M$2002,13,FALSE)),"Не е избран счетоводен документ",VLOOKUP(D807,acc!$A$3:$M$2002,13,FALSE)),"Не е избран разход")</f>
        <v>Не е избран разход</v>
      </c>
      <c r="F807" s="32"/>
      <c r="G807" s="16"/>
      <c r="H807" s="4" t="str">
        <f>IF(G807&gt;0,IF(ISERROR(VLOOKUP(G807,pay!$A$3:$J$2002,10,FALSE)),"Не е избран платежен документ",VLOOKUP(G807,pay!$A$3:$J$2002,10,FALSE)),"Не е избран разход")</f>
        <v>Не е избран разход</v>
      </c>
      <c r="I807" s="32"/>
      <c r="J807" s="33" t="str">
        <f t="shared" si="12"/>
        <v/>
      </c>
    </row>
    <row r="808" spans="1:10" x14ac:dyDescent="0.25">
      <c r="A808" s="4">
        <v>806</v>
      </c>
      <c r="B808" s="16"/>
      <c r="C808" s="4" t="str">
        <f>IF(B808&gt;0,IF(ISERROR(VLOOKUP(B808,exp!$A$3:$T$2002,20,FALSE)),"Не е избран разход",VLOOKUP(B808,exp!$A$3:$T$2002,20,FALSE)),"Не е избран разход")</f>
        <v>Не е избран разход</v>
      </c>
      <c r="D808" s="16"/>
      <c r="E808" s="4" t="str">
        <f>IF(D808&gt;0,IF(ISERROR(VLOOKUP(D808,acc!$A$3:$M$2002,13,FALSE)),"Не е избран счетоводен документ",VLOOKUP(D808,acc!$A$3:$M$2002,13,FALSE)),"Не е избран разход")</f>
        <v>Не е избран разход</v>
      </c>
      <c r="F808" s="32"/>
      <c r="G808" s="16"/>
      <c r="H808" s="4" t="str">
        <f>IF(G808&gt;0,IF(ISERROR(VLOOKUP(G808,pay!$A$3:$J$2002,10,FALSE)),"Не е избран платежен документ",VLOOKUP(G808,pay!$A$3:$J$2002,10,FALSE)),"Не е избран разход")</f>
        <v>Не е избран разход</v>
      </c>
      <c r="I808" s="32"/>
      <c r="J808" s="33" t="str">
        <f t="shared" si="12"/>
        <v/>
      </c>
    </row>
    <row r="809" spans="1:10" x14ac:dyDescent="0.25">
      <c r="A809" s="4">
        <v>807</v>
      </c>
      <c r="B809" s="16"/>
      <c r="C809" s="4" t="str">
        <f>IF(B809&gt;0,IF(ISERROR(VLOOKUP(B809,exp!$A$3:$T$2002,20,FALSE)),"Не е избран разход",VLOOKUP(B809,exp!$A$3:$T$2002,20,FALSE)),"Не е избран разход")</f>
        <v>Не е избран разход</v>
      </c>
      <c r="D809" s="16"/>
      <c r="E809" s="4" t="str">
        <f>IF(D809&gt;0,IF(ISERROR(VLOOKUP(D809,acc!$A$3:$M$2002,13,FALSE)),"Не е избран счетоводен документ",VLOOKUP(D809,acc!$A$3:$M$2002,13,FALSE)),"Не е избран разход")</f>
        <v>Не е избран разход</v>
      </c>
      <c r="F809" s="32"/>
      <c r="G809" s="16"/>
      <c r="H809" s="4" t="str">
        <f>IF(G809&gt;0,IF(ISERROR(VLOOKUP(G809,pay!$A$3:$J$2002,10,FALSE)),"Не е избран платежен документ",VLOOKUP(G809,pay!$A$3:$J$2002,10,FALSE)),"Не е избран разход")</f>
        <v>Не е избран разход</v>
      </c>
      <c r="I809" s="32"/>
      <c r="J809" s="33" t="str">
        <f t="shared" si="12"/>
        <v/>
      </c>
    </row>
    <row r="810" spans="1:10" x14ac:dyDescent="0.25">
      <c r="A810" s="4">
        <v>808</v>
      </c>
      <c r="B810" s="16"/>
      <c r="C810" s="4" t="str">
        <f>IF(B810&gt;0,IF(ISERROR(VLOOKUP(B810,exp!$A$3:$T$2002,20,FALSE)),"Не е избран разход",VLOOKUP(B810,exp!$A$3:$T$2002,20,FALSE)),"Не е избран разход")</f>
        <v>Не е избран разход</v>
      </c>
      <c r="D810" s="16"/>
      <c r="E810" s="4" t="str">
        <f>IF(D810&gt;0,IF(ISERROR(VLOOKUP(D810,acc!$A$3:$M$2002,13,FALSE)),"Не е избран счетоводен документ",VLOOKUP(D810,acc!$A$3:$M$2002,13,FALSE)),"Не е избран разход")</f>
        <v>Не е избран разход</v>
      </c>
      <c r="F810" s="32"/>
      <c r="G810" s="16"/>
      <c r="H810" s="4" t="str">
        <f>IF(G810&gt;0,IF(ISERROR(VLOOKUP(G810,pay!$A$3:$J$2002,10,FALSE)),"Не е избран платежен документ",VLOOKUP(G810,pay!$A$3:$J$2002,10,FALSE)),"Не е избран разход")</f>
        <v>Не е избран разход</v>
      </c>
      <c r="I810" s="32"/>
      <c r="J810" s="33" t="str">
        <f t="shared" si="12"/>
        <v/>
      </c>
    </row>
    <row r="811" spans="1:10" x14ac:dyDescent="0.25">
      <c r="A811" s="4">
        <v>809</v>
      </c>
      <c r="B811" s="16"/>
      <c r="C811" s="4" t="str">
        <f>IF(B811&gt;0,IF(ISERROR(VLOOKUP(B811,exp!$A$3:$T$2002,20,FALSE)),"Не е избран разход",VLOOKUP(B811,exp!$A$3:$T$2002,20,FALSE)),"Не е избран разход")</f>
        <v>Не е избран разход</v>
      </c>
      <c r="D811" s="16"/>
      <c r="E811" s="4" t="str">
        <f>IF(D811&gt;0,IF(ISERROR(VLOOKUP(D811,acc!$A$3:$M$2002,13,FALSE)),"Не е избран счетоводен документ",VLOOKUP(D811,acc!$A$3:$M$2002,13,FALSE)),"Не е избран разход")</f>
        <v>Не е избран разход</v>
      </c>
      <c r="F811" s="32"/>
      <c r="G811" s="16"/>
      <c r="H811" s="4" t="str">
        <f>IF(G811&gt;0,IF(ISERROR(VLOOKUP(G811,pay!$A$3:$J$2002,10,FALSE)),"Не е избран платежен документ",VLOOKUP(G811,pay!$A$3:$J$2002,10,FALSE)),"Не е избран разход")</f>
        <v>Не е избран разход</v>
      </c>
      <c r="I811" s="32"/>
      <c r="J811" s="33" t="str">
        <f t="shared" si="12"/>
        <v/>
      </c>
    </row>
    <row r="812" spans="1:10" x14ac:dyDescent="0.25">
      <c r="A812" s="4">
        <v>810</v>
      </c>
      <c r="B812" s="16"/>
      <c r="C812" s="4" t="str">
        <f>IF(B812&gt;0,IF(ISERROR(VLOOKUP(B812,exp!$A$3:$T$2002,20,FALSE)),"Не е избран разход",VLOOKUP(B812,exp!$A$3:$T$2002,20,FALSE)),"Не е избран разход")</f>
        <v>Не е избран разход</v>
      </c>
      <c r="D812" s="16"/>
      <c r="E812" s="4" t="str">
        <f>IF(D812&gt;0,IF(ISERROR(VLOOKUP(D812,acc!$A$3:$M$2002,13,FALSE)),"Не е избран счетоводен документ",VLOOKUP(D812,acc!$A$3:$M$2002,13,FALSE)),"Не е избран разход")</f>
        <v>Не е избран разход</v>
      </c>
      <c r="F812" s="32"/>
      <c r="G812" s="16"/>
      <c r="H812" s="4" t="str">
        <f>IF(G812&gt;0,IF(ISERROR(VLOOKUP(G812,pay!$A$3:$J$2002,10,FALSE)),"Не е избран платежен документ",VLOOKUP(G812,pay!$A$3:$J$2002,10,FALSE)),"Не е избран разход")</f>
        <v>Не е избран разход</v>
      </c>
      <c r="I812" s="32"/>
      <c r="J812" s="33" t="str">
        <f t="shared" si="12"/>
        <v/>
      </c>
    </row>
    <row r="813" spans="1:10" x14ac:dyDescent="0.25">
      <c r="A813" s="4">
        <v>811</v>
      </c>
      <c r="B813" s="16"/>
      <c r="C813" s="4" t="str">
        <f>IF(B813&gt;0,IF(ISERROR(VLOOKUP(B813,exp!$A$3:$T$2002,20,FALSE)),"Не е избран разход",VLOOKUP(B813,exp!$A$3:$T$2002,20,FALSE)),"Не е избран разход")</f>
        <v>Не е избран разход</v>
      </c>
      <c r="D813" s="16"/>
      <c r="E813" s="4" t="str">
        <f>IF(D813&gt;0,IF(ISERROR(VLOOKUP(D813,acc!$A$3:$M$2002,13,FALSE)),"Не е избран счетоводен документ",VLOOKUP(D813,acc!$A$3:$M$2002,13,FALSE)),"Не е избран разход")</f>
        <v>Не е избран разход</v>
      </c>
      <c r="F813" s="32"/>
      <c r="G813" s="16"/>
      <c r="H813" s="4" t="str">
        <f>IF(G813&gt;0,IF(ISERROR(VLOOKUP(G813,pay!$A$3:$J$2002,10,FALSE)),"Не е избран платежен документ",VLOOKUP(G813,pay!$A$3:$J$2002,10,FALSE)),"Не е избран разход")</f>
        <v>Не е избран разход</v>
      </c>
      <c r="I813" s="32"/>
      <c r="J813" s="33" t="str">
        <f t="shared" si="12"/>
        <v/>
      </c>
    </row>
    <row r="814" spans="1:10" x14ac:dyDescent="0.25">
      <c r="A814" s="4">
        <v>812</v>
      </c>
      <c r="B814" s="16"/>
      <c r="C814" s="4" t="str">
        <f>IF(B814&gt;0,IF(ISERROR(VLOOKUP(B814,exp!$A$3:$T$2002,20,FALSE)),"Не е избран разход",VLOOKUP(B814,exp!$A$3:$T$2002,20,FALSE)),"Не е избран разход")</f>
        <v>Не е избран разход</v>
      </c>
      <c r="D814" s="16"/>
      <c r="E814" s="4" t="str">
        <f>IF(D814&gt;0,IF(ISERROR(VLOOKUP(D814,acc!$A$3:$M$2002,13,FALSE)),"Не е избран счетоводен документ",VLOOKUP(D814,acc!$A$3:$M$2002,13,FALSE)),"Не е избран разход")</f>
        <v>Не е избран разход</v>
      </c>
      <c r="F814" s="32"/>
      <c r="G814" s="16"/>
      <c r="H814" s="4" t="str">
        <f>IF(G814&gt;0,IF(ISERROR(VLOOKUP(G814,pay!$A$3:$J$2002,10,FALSE)),"Не е избран платежен документ",VLOOKUP(G814,pay!$A$3:$J$2002,10,FALSE)),"Не е избран разход")</f>
        <v>Не е избран разход</v>
      </c>
      <c r="I814" s="32"/>
      <c r="J814" s="33" t="str">
        <f t="shared" si="12"/>
        <v/>
      </c>
    </row>
    <row r="815" spans="1:10" x14ac:dyDescent="0.25">
      <c r="A815" s="4">
        <v>813</v>
      </c>
      <c r="B815" s="16"/>
      <c r="C815" s="4" t="str">
        <f>IF(B815&gt;0,IF(ISERROR(VLOOKUP(B815,exp!$A$3:$T$2002,20,FALSE)),"Не е избран разход",VLOOKUP(B815,exp!$A$3:$T$2002,20,FALSE)),"Не е избран разход")</f>
        <v>Не е избран разход</v>
      </c>
      <c r="D815" s="16"/>
      <c r="E815" s="4" t="str">
        <f>IF(D815&gt;0,IF(ISERROR(VLOOKUP(D815,acc!$A$3:$M$2002,13,FALSE)),"Не е избран счетоводен документ",VLOOKUP(D815,acc!$A$3:$M$2002,13,FALSE)),"Не е избран разход")</f>
        <v>Не е избран разход</v>
      </c>
      <c r="F815" s="32"/>
      <c r="G815" s="16"/>
      <c r="H815" s="4" t="str">
        <f>IF(G815&gt;0,IF(ISERROR(VLOOKUP(G815,pay!$A$3:$J$2002,10,FALSE)),"Не е избран платежен документ",VLOOKUP(G815,pay!$A$3:$J$2002,10,FALSE)),"Не е избран разход")</f>
        <v>Не е избран разход</v>
      </c>
      <c r="I815" s="32"/>
      <c r="J815" s="33" t="str">
        <f t="shared" si="12"/>
        <v/>
      </c>
    </row>
    <row r="816" spans="1:10" x14ac:dyDescent="0.25">
      <c r="A816" s="4">
        <v>814</v>
      </c>
      <c r="B816" s="16"/>
      <c r="C816" s="4" t="str">
        <f>IF(B816&gt;0,IF(ISERROR(VLOOKUP(B816,exp!$A$3:$T$2002,20,FALSE)),"Не е избран разход",VLOOKUP(B816,exp!$A$3:$T$2002,20,FALSE)),"Не е избран разход")</f>
        <v>Не е избран разход</v>
      </c>
      <c r="D816" s="16"/>
      <c r="E816" s="4" t="str">
        <f>IF(D816&gt;0,IF(ISERROR(VLOOKUP(D816,acc!$A$3:$M$2002,13,FALSE)),"Не е избран счетоводен документ",VLOOKUP(D816,acc!$A$3:$M$2002,13,FALSE)),"Не е избран разход")</f>
        <v>Не е избран разход</v>
      </c>
      <c r="F816" s="32"/>
      <c r="G816" s="16"/>
      <c r="H816" s="4" t="str">
        <f>IF(G816&gt;0,IF(ISERROR(VLOOKUP(G816,pay!$A$3:$J$2002,10,FALSE)),"Не е избран платежен документ",VLOOKUP(G816,pay!$A$3:$J$2002,10,FALSE)),"Не е избран разход")</f>
        <v>Не е избран разход</v>
      </c>
      <c r="I816" s="32"/>
      <c r="J816" s="33" t="str">
        <f t="shared" si="12"/>
        <v/>
      </c>
    </row>
    <row r="817" spans="1:10" x14ac:dyDescent="0.25">
      <c r="A817" s="4">
        <v>815</v>
      </c>
      <c r="B817" s="16"/>
      <c r="C817" s="4" t="str">
        <f>IF(B817&gt;0,IF(ISERROR(VLOOKUP(B817,exp!$A$3:$T$2002,20,FALSE)),"Не е избран разход",VLOOKUP(B817,exp!$A$3:$T$2002,20,FALSE)),"Не е избран разход")</f>
        <v>Не е избран разход</v>
      </c>
      <c r="D817" s="16"/>
      <c r="E817" s="4" t="str">
        <f>IF(D817&gt;0,IF(ISERROR(VLOOKUP(D817,acc!$A$3:$M$2002,13,FALSE)),"Не е избран счетоводен документ",VLOOKUP(D817,acc!$A$3:$M$2002,13,FALSE)),"Не е избран разход")</f>
        <v>Не е избран разход</v>
      </c>
      <c r="F817" s="32"/>
      <c r="G817" s="16"/>
      <c r="H817" s="4" t="str">
        <f>IF(G817&gt;0,IF(ISERROR(VLOOKUP(G817,pay!$A$3:$J$2002,10,FALSE)),"Не е избран платежен документ",VLOOKUP(G817,pay!$A$3:$J$2002,10,FALSE)),"Не е избран разход")</f>
        <v>Не е избран разход</v>
      </c>
      <c r="I817" s="32"/>
      <c r="J817" s="33" t="str">
        <f t="shared" si="12"/>
        <v/>
      </c>
    </row>
    <row r="818" spans="1:10" x14ac:dyDescent="0.25">
      <c r="A818" s="4">
        <v>816</v>
      </c>
      <c r="B818" s="16"/>
      <c r="C818" s="4" t="str">
        <f>IF(B818&gt;0,IF(ISERROR(VLOOKUP(B818,exp!$A$3:$T$2002,20,FALSE)),"Не е избран разход",VLOOKUP(B818,exp!$A$3:$T$2002,20,FALSE)),"Не е избран разход")</f>
        <v>Не е избран разход</v>
      </c>
      <c r="D818" s="16"/>
      <c r="E818" s="4" t="str">
        <f>IF(D818&gt;0,IF(ISERROR(VLOOKUP(D818,acc!$A$3:$M$2002,13,FALSE)),"Не е избран счетоводен документ",VLOOKUP(D818,acc!$A$3:$M$2002,13,FALSE)),"Не е избран разход")</f>
        <v>Не е избран разход</v>
      </c>
      <c r="F818" s="32"/>
      <c r="G818" s="16"/>
      <c r="H818" s="4" t="str">
        <f>IF(G818&gt;0,IF(ISERROR(VLOOKUP(G818,pay!$A$3:$J$2002,10,FALSE)),"Не е избран платежен документ",VLOOKUP(G818,pay!$A$3:$J$2002,10,FALSE)),"Не е избран разход")</f>
        <v>Не е избран разход</v>
      </c>
      <c r="I818" s="32"/>
      <c r="J818" s="33" t="str">
        <f t="shared" si="12"/>
        <v/>
      </c>
    </row>
    <row r="819" spans="1:10" x14ac:dyDescent="0.25">
      <c r="A819" s="4">
        <v>817</v>
      </c>
      <c r="B819" s="16"/>
      <c r="C819" s="4" t="str">
        <f>IF(B819&gt;0,IF(ISERROR(VLOOKUP(B819,exp!$A$3:$T$2002,20,FALSE)),"Не е избран разход",VLOOKUP(B819,exp!$A$3:$T$2002,20,FALSE)),"Не е избран разход")</f>
        <v>Не е избран разход</v>
      </c>
      <c r="D819" s="16"/>
      <c r="E819" s="4" t="str">
        <f>IF(D819&gt;0,IF(ISERROR(VLOOKUP(D819,acc!$A$3:$M$2002,13,FALSE)),"Не е избран счетоводен документ",VLOOKUP(D819,acc!$A$3:$M$2002,13,FALSE)),"Не е избран разход")</f>
        <v>Не е избран разход</v>
      </c>
      <c r="F819" s="32"/>
      <c r="G819" s="16"/>
      <c r="H819" s="4" t="str">
        <f>IF(G819&gt;0,IF(ISERROR(VLOOKUP(G819,pay!$A$3:$J$2002,10,FALSE)),"Не е избран платежен документ",VLOOKUP(G819,pay!$A$3:$J$2002,10,FALSE)),"Не е избран разход")</f>
        <v>Не е избран разход</v>
      </c>
      <c r="I819" s="32"/>
      <c r="J819" s="33" t="str">
        <f t="shared" si="12"/>
        <v/>
      </c>
    </row>
    <row r="820" spans="1:10" x14ac:dyDescent="0.25">
      <c r="A820" s="4">
        <v>818</v>
      </c>
      <c r="B820" s="16"/>
      <c r="C820" s="4" t="str">
        <f>IF(B820&gt;0,IF(ISERROR(VLOOKUP(B820,exp!$A$3:$T$2002,20,FALSE)),"Не е избран разход",VLOOKUP(B820,exp!$A$3:$T$2002,20,FALSE)),"Не е избран разход")</f>
        <v>Не е избран разход</v>
      </c>
      <c r="D820" s="16"/>
      <c r="E820" s="4" t="str">
        <f>IF(D820&gt;0,IF(ISERROR(VLOOKUP(D820,acc!$A$3:$M$2002,13,FALSE)),"Не е избран счетоводен документ",VLOOKUP(D820,acc!$A$3:$M$2002,13,FALSE)),"Не е избран разход")</f>
        <v>Не е избран разход</v>
      </c>
      <c r="F820" s="32"/>
      <c r="G820" s="16"/>
      <c r="H820" s="4" t="str">
        <f>IF(G820&gt;0,IF(ISERROR(VLOOKUP(G820,pay!$A$3:$J$2002,10,FALSE)),"Не е избран платежен документ",VLOOKUP(G820,pay!$A$3:$J$2002,10,FALSE)),"Не е избран разход")</f>
        <v>Не е избран разход</v>
      </c>
      <c r="I820" s="32"/>
      <c r="J820" s="33" t="str">
        <f t="shared" si="12"/>
        <v/>
      </c>
    </row>
    <row r="821" spans="1:10" x14ac:dyDescent="0.25">
      <c r="A821" s="4">
        <v>819</v>
      </c>
      <c r="B821" s="16"/>
      <c r="C821" s="4" t="str">
        <f>IF(B821&gt;0,IF(ISERROR(VLOOKUP(B821,exp!$A$3:$T$2002,20,FALSE)),"Не е избран разход",VLOOKUP(B821,exp!$A$3:$T$2002,20,FALSE)),"Не е избран разход")</f>
        <v>Не е избран разход</v>
      </c>
      <c r="D821" s="16"/>
      <c r="E821" s="4" t="str">
        <f>IF(D821&gt;0,IF(ISERROR(VLOOKUP(D821,acc!$A$3:$M$2002,13,FALSE)),"Не е избран счетоводен документ",VLOOKUP(D821,acc!$A$3:$M$2002,13,FALSE)),"Не е избран разход")</f>
        <v>Не е избран разход</v>
      </c>
      <c r="F821" s="32"/>
      <c r="G821" s="16"/>
      <c r="H821" s="4" t="str">
        <f>IF(G821&gt;0,IF(ISERROR(VLOOKUP(G821,pay!$A$3:$J$2002,10,FALSE)),"Не е избран платежен документ",VLOOKUP(G821,pay!$A$3:$J$2002,10,FALSE)),"Не е избран разход")</f>
        <v>Не е избран разход</v>
      </c>
      <c r="I821" s="32"/>
      <c r="J821" s="33" t="str">
        <f t="shared" si="12"/>
        <v/>
      </c>
    </row>
    <row r="822" spans="1:10" x14ac:dyDescent="0.25">
      <c r="A822" s="4">
        <v>820</v>
      </c>
      <c r="B822" s="16"/>
      <c r="C822" s="4" t="str">
        <f>IF(B822&gt;0,IF(ISERROR(VLOOKUP(B822,exp!$A$3:$T$2002,20,FALSE)),"Не е избран разход",VLOOKUP(B822,exp!$A$3:$T$2002,20,FALSE)),"Не е избран разход")</f>
        <v>Не е избран разход</v>
      </c>
      <c r="D822" s="16"/>
      <c r="E822" s="4" t="str">
        <f>IF(D822&gt;0,IF(ISERROR(VLOOKUP(D822,acc!$A$3:$M$2002,13,FALSE)),"Не е избран счетоводен документ",VLOOKUP(D822,acc!$A$3:$M$2002,13,FALSE)),"Не е избран разход")</f>
        <v>Не е избран разход</v>
      </c>
      <c r="F822" s="32"/>
      <c r="G822" s="16"/>
      <c r="H822" s="4" t="str">
        <f>IF(G822&gt;0,IF(ISERROR(VLOOKUP(G822,pay!$A$3:$J$2002,10,FALSE)),"Не е избран платежен документ",VLOOKUP(G822,pay!$A$3:$J$2002,10,FALSE)),"Не е избран разход")</f>
        <v>Не е избран разход</v>
      </c>
      <c r="I822" s="32"/>
      <c r="J822" s="33" t="str">
        <f t="shared" si="12"/>
        <v/>
      </c>
    </row>
    <row r="823" spans="1:10" x14ac:dyDescent="0.25">
      <c r="A823" s="4">
        <v>821</v>
      </c>
      <c r="B823" s="16"/>
      <c r="C823" s="4" t="str">
        <f>IF(B823&gt;0,IF(ISERROR(VLOOKUP(B823,exp!$A$3:$T$2002,20,FALSE)),"Не е избран разход",VLOOKUP(B823,exp!$A$3:$T$2002,20,FALSE)),"Не е избран разход")</f>
        <v>Не е избран разход</v>
      </c>
      <c r="D823" s="16"/>
      <c r="E823" s="4" t="str">
        <f>IF(D823&gt;0,IF(ISERROR(VLOOKUP(D823,acc!$A$3:$M$2002,13,FALSE)),"Не е избран счетоводен документ",VLOOKUP(D823,acc!$A$3:$M$2002,13,FALSE)),"Не е избран разход")</f>
        <v>Не е избран разход</v>
      </c>
      <c r="F823" s="32"/>
      <c r="G823" s="16"/>
      <c r="H823" s="4" t="str">
        <f>IF(G823&gt;0,IF(ISERROR(VLOOKUP(G823,pay!$A$3:$J$2002,10,FALSE)),"Не е избран платежен документ",VLOOKUP(G823,pay!$A$3:$J$2002,10,FALSE)),"Не е избран разход")</f>
        <v>Не е избран разход</v>
      </c>
      <c r="I823" s="32"/>
      <c r="J823" s="33" t="str">
        <f t="shared" si="12"/>
        <v/>
      </c>
    </row>
    <row r="824" spans="1:10" x14ac:dyDescent="0.25">
      <c r="A824" s="4">
        <v>822</v>
      </c>
      <c r="B824" s="16"/>
      <c r="C824" s="4" t="str">
        <f>IF(B824&gt;0,IF(ISERROR(VLOOKUP(B824,exp!$A$3:$T$2002,20,FALSE)),"Не е избран разход",VLOOKUP(B824,exp!$A$3:$T$2002,20,FALSE)),"Не е избран разход")</f>
        <v>Не е избран разход</v>
      </c>
      <c r="D824" s="16"/>
      <c r="E824" s="4" t="str">
        <f>IF(D824&gt;0,IF(ISERROR(VLOOKUP(D824,acc!$A$3:$M$2002,13,FALSE)),"Не е избран счетоводен документ",VLOOKUP(D824,acc!$A$3:$M$2002,13,FALSE)),"Не е избран разход")</f>
        <v>Не е избран разход</v>
      </c>
      <c r="F824" s="32"/>
      <c r="G824" s="16"/>
      <c r="H824" s="4" t="str">
        <f>IF(G824&gt;0,IF(ISERROR(VLOOKUP(G824,pay!$A$3:$J$2002,10,FALSE)),"Не е избран платежен документ",VLOOKUP(G824,pay!$A$3:$J$2002,10,FALSE)),"Не е избран разход")</f>
        <v>Не е избран разход</v>
      </c>
      <c r="I824" s="32"/>
      <c r="J824" s="33" t="str">
        <f t="shared" si="12"/>
        <v/>
      </c>
    </row>
    <row r="825" spans="1:10" x14ac:dyDescent="0.25">
      <c r="A825" s="4">
        <v>823</v>
      </c>
      <c r="B825" s="16"/>
      <c r="C825" s="4" t="str">
        <f>IF(B825&gt;0,IF(ISERROR(VLOOKUP(B825,exp!$A$3:$T$2002,20,FALSE)),"Не е избран разход",VLOOKUP(B825,exp!$A$3:$T$2002,20,FALSE)),"Не е избран разход")</f>
        <v>Не е избран разход</v>
      </c>
      <c r="D825" s="16"/>
      <c r="E825" s="4" t="str">
        <f>IF(D825&gt;0,IF(ISERROR(VLOOKUP(D825,acc!$A$3:$M$2002,13,FALSE)),"Не е избран счетоводен документ",VLOOKUP(D825,acc!$A$3:$M$2002,13,FALSE)),"Не е избран разход")</f>
        <v>Не е избран разход</v>
      </c>
      <c r="F825" s="32"/>
      <c r="G825" s="16"/>
      <c r="H825" s="4" t="str">
        <f>IF(G825&gt;0,IF(ISERROR(VLOOKUP(G825,pay!$A$3:$J$2002,10,FALSE)),"Не е избран платежен документ",VLOOKUP(G825,pay!$A$3:$J$2002,10,FALSE)),"Не е избран разход")</f>
        <v>Не е избран разход</v>
      </c>
      <c r="I825" s="32"/>
      <c r="J825" s="33" t="str">
        <f t="shared" si="12"/>
        <v/>
      </c>
    </row>
    <row r="826" spans="1:10" x14ac:dyDescent="0.25">
      <c r="A826" s="4">
        <v>824</v>
      </c>
      <c r="B826" s="16"/>
      <c r="C826" s="4" t="str">
        <f>IF(B826&gt;0,IF(ISERROR(VLOOKUP(B826,exp!$A$3:$T$2002,20,FALSE)),"Не е избран разход",VLOOKUP(B826,exp!$A$3:$T$2002,20,FALSE)),"Не е избран разход")</f>
        <v>Не е избран разход</v>
      </c>
      <c r="D826" s="16"/>
      <c r="E826" s="4" t="str">
        <f>IF(D826&gt;0,IF(ISERROR(VLOOKUP(D826,acc!$A$3:$M$2002,13,FALSE)),"Не е избран счетоводен документ",VLOOKUP(D826,acc!$A$3:$M$2002,13,FALSE)),"Не е избран разход")</f>
        <v>Не е избран разход</v>
      </c>
      <c r="F826" s="32"/>
      <c r="G826" s="16"/>
      <c r="H826" s="4" t="str">
        <f>IF(G826&gt;0,IF(ISERROR(VLOOKUP(G826,pay!$A$3:$J$2002,10,FALSE)),"Не е избран платежен документ",VLOOKUP(G826,pay!$A$3:$J$2002,10,FALSE)),"Не е избран разход")</f>
        <v>Не е избран разход</v>
      </c>
      <c r="I826" s="32"/>
      <c r="J826" s="33" t="str">
        <f t="shared" si="12"/>
        <v/>
      </c>
    </row>
    <row r="827" spans="1:10" x14ac:dyDescent="0.25">
      <c r="A827" s="4">
        <v>825</v>
      </c>
      <c r="B827" s="16"/>
      <c r="C827" s="4" t="str">
        <f>IF(B827&gt;0,IF(ISERROR(VLOOKUP(B827,exp!$A$3:$T$2002,20,FALSE)),"Не е избран разход",VLOOKUP(B827,exp!$A$3:$T$2002,20,FALSE)),"Не е избран разход")</f>
        <v>Не е избран разход</v>
      </c>
      <c r="D827" s="16"/>
      <c r="E827" s="4" t="str">
        <f>IF(D827&gt;0,IF(ISERROR(VLOOKUP(D827,acc!$A$3:$M$2002,13,FALSE)),"Не е избран счетоводен документ",VLOOKUP(D827,acc!$A$3:$M$2002,13,FALSE)),"Не е избран разход")</f>
        <v>Не е избран разход</v>
      </c>
      <c r="F827" s="32"/>
      <c r="G827" s="16"/>
      <c r="H827" s="4" t="str">
        <f>IF(G827&gt;0,IF(ISERROR(VLOOKUP(G827,pay!$A$3:$J$2002,10,FALSE)),"Не е избран платежен документ",VLOOKUP(G827,pay!$A$3:$J$2002,10,FALSE)),"Не е избран разход")</f>
        <v>Не е избран разход</v>
      </c>
      <c r="I827" s="32"/>
      <c r="J827" s="33" t="str">
        <f t="shared" si="12"/>
        <v/>
      </c>
    </row>
    <row r="828" spans="1:10" x14ac:dyDescent="0.25">
      <c r="A828" s="4">
        <v>826</v>
      </c>
      <c r="B828" s="16"/>
      <c r="C828" s="4" t="str">
        <f>IF(B828&gt;0,IF(ISERROR(VLOOKUP(B828,exp!$A$3:$T$2002,20,FALSE)),"Не е избран разход",VLOOKUP(B828,exp!$A$3:$T$2002,20,FALSE)),"Не е избран разход")</f>
        <v>Не е избран разход</v>
      </c>
      <c r="D828" s="16"/>
      <c r="E828" s="4" t="str">
        <f>IF(D828&gt;0,IF(ISERROR(VLOOKUP(D828,acc!$A$3:$M$2002,13,FALSE)),"Не е избран счетоводен документ",VLOOKUP(D828,acc!$A$3:$M$2002,13,FALSE)),"Не е избран разход")</f>
        <v>Не е избран разход</v>
      </c>
      <c r="F828" s="32"/>
      <c r="G828" s="16"/>
      <c r="H828" s="4" t="str">
        <f>IF(G828&gt;0,IF(ISERROR(VLOOKUP(G828,pay!$A$3:$J$2002,10,FALSE)),"Не е избран платежен документ",VLOOKUP(G828,pay!$A$3:$J$2002,10,FALSE)),"Не е избран разход")</f>
        <v>Не е избран разход</v>
      </c>
      <c r="I828" s="32"/>
      <c r="J828" s="33" t="str">
        <f t="shared" si="12"/>
        <v/>
      </c>
    </row>
    <row r="829" spans="1:10" x14ac:dyDescent="0.25">
      <c r="A829" s="4">
        <v>827</v>
      </c>
      <c r="B829" s="16"/>
      <c r="C829" s="4" t="str">
        <f>IF(B829&gt;0,IF(ISERROR(VLOOKUP(B829,exp!$A$3:$T$2002,20,FALSE)),"Не е избран разход",VLOOKUP(B829,exp!$A$3:$T$2002,20,FALSE)),"Не е избран разход")</f>
        <v>Не е избран разход</v>
      </c>
      <c r="D829" s="16"/>
      <c r="E829" s="4" t="str">
        <f>IF(D829&gt;0,IF(ISERROR(VLOOKUP(D829,acc!$A$3:$M$2002,13,FALSE)),"Не е избран счетоводен документ",VLOOKUP(D829,acc!$A$3:$M$2002,13,FALSE)),"Не е избран разход")</f>
        <v>Не е избран разход</v>
      </c>
      <c r="F829" s="32"/>
      <c r="G829" s="16"/>
      <c r="H829" s="4" t="str">
        <f>IF(G829&gt;0,IF(ISERROR(VLOOKUP(G829,pay!$A$3:$J$2002,10,FALSE)),"Не е избран платежен документ",VLOOKUP(G829,pay!$A$3:$J$2002,10,FALSE)),"Не е избран разход")</f>
        <v>Не е избран разход</v>
      </c>
      <c r="I829" s="32"/>
      <c r="J829" s="33" t="str">
        <f t="shared" si="12"/>
        <v/>
      </c>
    </row>
    <row r="830" spans="1:10" x14ac:dyDescent="0.25">
      <c r="A830" s="4">
        <v>828</v>
      </c>
      <c r="B830" s="16"/>
      <c r="C830" s="4" t="str">
        <f>IF(B830&gt;0,IF(ISERROR(VLOOKUP(B830,exp!$A$3:$T$2002,20,FALSE)),"Не е избран разход",VLOOKUP(B830,exp!$A$3:$T$2002,20,FALSE)),"Не е избран разход")</f>
        <v>Не е избран разход</v>
      </c>
      <c r="D830" s="16"/>
      <c r="E830" s="4" t="str">
        <f>IF(D830&gt;0,IF(ISERROR(VLOOKUP(D830,acc!$A$3:$M$2002,13,FALSE)),"Не е избран счетоводен документ",VLOOKUP(D830,acc!$A$3:$M$2002,13,FALSE)),"Не е избран разход")</f>
        <v>Не е избран разход</v>
      </c>
      <c r="F830" s="32"/>
      <c r="G830" s="16"/>
      <c r="H830" s="4" t="str">
        <f>IF(G830&gt;0,IF(ISERROR(VLOOKUP(G830,pay!$A$3:$J$2002,10,FALSE)),"Не е избран платежен документ",VLOOKUP(G830,pay!$A$3:$J$2002,10,FALSE)),"Не е избран разход")</f>
        <v>Не е избран разход</v>
      </c>
      <c r="I830" s="32"/>
      <c r="J830" s="33" t="str">
        <f t="shared" si="12"/>
        <v/>
      </c>
    </row>
    <row r="831" spans="1:10" x14ac:dyDescent="0.25">
      <c r="A831" s="4">
        <v>829</v>
      </c>
      <c r="B831" s="16"/>
      <c r="C831" s="4" t="str">
        <f>IF(B831&gt;0,IF(ISERROR(VLOOKUP(B831,exp!$A$3:$T$2002,20,FALSE)),"Не е избран разход",VLOOKUP(B831,exp!$A$3:$T$2002,20,FALSE)),"Не е избран разход")</f>
        <v>Не е избран разход</v>
      </c>
      <c r="D831" s="16"/>
      <c r="E831" s="4" t="str">
        <f>IF(D831&gt;0,IF(ISERROR(VLOOKUP(D831,acc!$A$3:$M$2002,13,FALSE)),"Не е избран счетоводен документ",VLOOKUP(D831,acc!$A$3:$M$2002,13,FALSE)),"Не е избран разход")</f>
        <v>Не е избран разход</v>
      </c>
      <c r="F831" s="32"/>
      <c r="G831" s="16"/>
      <c r="H831" s="4" t="str">
        <f>IF(G831&gt;0,IF(ISERROR(VLOOKUP(G831,pay!$A$3:$J$2002,10,FALSE)),"Не е избран платежен документ",VLOOKUP(G831,pay!$A$3:$J$2002,10,FALSE)),"Не е избран разход")</f>
        <v>Не е избран разход</v>
      </c>
      <c r="I831" s="32"/>
      <c r="J831" s="33" t="str">
        <f t="shared" si="12"/>
        <v/>
      </c>
    </row>
    <row r="832" spans="1:10" x14ac:dyDescent="0.25">
      <c r="A832" s="4">
        <v>830</v>
      </c>
      <c r="B832" s="16"/>
      <c r="C832" s="4" t="str">
        <f>IF(B832&gt;0,IF(ISERROR(VLOOKUP(B832,exp!$A$3:$T$2002,20,FALSE)),"Не е избран разход",VLOOKUP(B832,exp!$A$3:$T$2002,20,FALSE)),"Не е избран разход")</f>
        <v>Не е избран разход</v>
      </c>
      <c r="D832" s="16"/>
      <c r="E832" s="4" t="str">
        <f>IF(D832&gt;0,IF(ISERROR(VLOOKUP(D832,acc!$A$3:$M$2002,13,FALSE)),"Не е избран счетоводен документ",VLOOKUP(D832,acc!$A$3:$M$2002,13,FALSE)),"Не е избран разход")</f>
        <v>Не е избран разход</v>
      </c>
      <c r="F832" s="32"/>
      <c r="G832" s="16"/>
      <c r="H832" s="4" t="str">
        <f>IF(G832&gt;0,IF(ISERROR(VLOOKUP(G832,pay!$A$3:$J$2002,10,FALSE)),"Не е избран платежен документ",VLOOKUP(G832,pay!$A$3:$J$2002,10,FALSE)),"Не е избран разход")</f>
        <v>Не е избран разход</v>
      </c>
      <c r="I832" s="32"/>
      <c r="J832" s="33" t="str">
        <f t="shared" si="12"/>
        <v/>
      </c>
    </row>
    <row r="833" spans="1:10" x14ac:dyDescent="0.25">
      <c r="A833" s="4">
        <v>831</v>
      </c>
      <c r="B833" s="16"/>
      <c r="C833" s="4" t="str">
        <f>IF(B833&gt;0,IF(ISERROR(VLOOKUP(B833,exp!$A$3:$T$2002,20,FALSE)),"Не е избран разход",VLOOKUP(B833,exp!$A$3:$T$2002,20,FALSE)),"Не е избран разход")</f>
        <v>Не е избран разход</v>
      </c>
      <c r="D833" s="16"/>
      <c r="E833" s="4" t="str">
        <f>IF(D833&gt;0,IF(ISERROR(VLOOKUP(D833,acc!$A$3:$M$2002,13,FALSE)),"Не е избран счетоводен документ",VLOOKUP(D833,acc!$A$3:$M$2002,13,FALSE)),"Не е избран разход")</f>
        <v>Не е избран разход</v>
      </c>
      <c r="F833" s="32"/>
      <c r="G833" s="16"/>
      <c r="H833" s="4" t="str">
        <f>IF(G833&gt;0,IF(ISERROR(VLOOKUP(G833,pay!$A$3:$J$2002,10,FALSE)),"Не е избран платежен документ",VLOOKUP(G833,pay!$A$3:$J$2002,10,FALSE)),"Не е избран разход")</f>
        <v>Не е избран разход</v>
      </c>
      <c r="I833" s="32"/>
      <c r="J833" s="33" t="str">
        <f t="shared" si="12"/>
        <v/>
      </c>
    </row>
    <row r="834" spans="1:10" x14ac:dyDescent="0.25">
      <c r="A834" s="4">
        <v>832</v>
      </c>
      <c r="B834" s="16"/>
      <c r="C834" s="4" t="str">
        <f>IF(B834&gt;0,IF(ISERROR(VLOOKUP(B834,exp!$A$3:$T$2002,20,FALSE)),"Не е избран разход",VLOOKUP(B834,exp!$A$3:$T$2002,20,FALSE)),"Не е избран разход")</f>
        <v>Не е избран разход</v>
      </c>
      <c r="D834" s="16"/>
      <c r="E834" s="4" t="str">
        <f>IF(D834&gt;0,IF(ISERROR(VLOOKUP(D834,acc!$A$3:$M$2002,13,FALSE)),"Не е избран счетоводен документ",VLOOKUP(D834,acc!$A$3:$M$2002,13,FALSE)),"Не е избран разход")</f>
        <v>Не е избран разход</v>
      </c>
      <c r="F834" s="32"/>
      <c r="G834" s="16"/>
      <c r="H834" s="4" t="str">
        <f>IF(G834&gt;0,IF(ISERROR(VLOOKUP(G834,pay!$A$3:$J$2002,10,FALSE)),"Не е избран платежен документ",VLOOKUP(G834,pay!$A$3:$J$2002,10,FALSE)),"Не е избран разход")</f>
        <v>Не е избран разход</v>
      </c>
      <c r="I834" s="32"/>
      <c r="J834" s="33" t="str">
        <f t="shared" si="12"/>
        <v/>
      </c>
    </row>
    <row r="835" spans="1:10" x14ac:dyDescent="0.25">
      <c r="A835" s="4">
        <v>833</v>
      </c>
      <c r="B835" s="16"/>
      <c r="C835" s="4" t="str">
        <f>IF(B835&gt;0,IF(ISERROR(VLOOKUP(B835,exp!$A$3:$T$2002,20,FALSE)),"Не е избран разход",VLOOKUP(B835,exp!$A$3:$T$2002,20,FALSE)),"Не е избран разход")</f>
        <v>Не е избран разход</v>
      </c>
      <c r="D835" s="16"/>
      <c r="E835" s="4" t="str">
        <f>IF(D835&gt;0,IF(ISERROR(VLOOKUP(D835,acc!$A$3:$M$2002,13,FALSE)),"Не е избран счетоводен документ",VLOOKUP(D835,acc!$A$3:$M$2002,13,FALSE)),"Не е избран разход")</f>
        <v>Не е избран разход</v>
      </c>
      <c r="F835" s="32"/>
      <c r="G835" s="16"/>
      <c r="H835" s="4" t="str">
        <f>IF(G835&gt;0,IF(ISERROR(VLOOKUP(G835,pay!$A$3:$J$2002,10,FALSE)),"Не е избран платежен документ",VLOOKUP(G835,pay!$A$3:$J$2002,10,FALSE)),"Не е избран разход")</f>
        <v>Не е избран разход</v>
      </c>
      <c r="I835" s="32"/>
      <c r="J835" s="33" t="str">
        <f t="shared" si="12"/>
        <v/>
      </c>
    </row>
    <row r="836" spans="1:10" x14ac:dyDescent="0.25">
      <c r="A836" s="4">
        <v>834</v>
      </c>
      <c r="B836" s="16"/>
      <c r="C836" s="4" t="str">
        <f>IF(B836&gt;0,IF(ISERROR(VLOOKUP(B836,exp!$A$3:$T$2002,20,FALSE)),"Не е избран разход",VLOOKUP(B836,exp!$A$3:$T$2002,20,FALSE)),"Не е избран разход")</f>
        <v>Не е избран разход</v>
      </c>
      <c r="D836" s="16"/>
      <c r="E836" s="4" t="str">
        <f>IF(D836&gt;0,IF(ISERROR(VLOOKUP(D836,acc!$A$3:$M$2002,13,FALSE)),"Не е избран счетоводен документ",VLOOKUP(D836,acc!$A$3:$M$2002,13,FALSE)),"Не е избран разход")</f>
        <v>Не е избран разход</v>
      </c>
      <c r="F836" s="32"/>
      <c r="G836" s="16"/>
      <c r="H836" s="4" t="str">
        <f>IF(G836&gt;0,IF(ISERROR(VLOOKUP(G836,pay!$A$3:$J$2002,10,FALSE)),"Не е избран платежен документ",VLOOKUP(G836,pay!$A$3:$J$2002,10,FALSE)),"Не е избран разход")</f>
        <v>Не е избран разход</v>
      </c>
      <c r="I836" s="32"/>
      <c r="J836" s="33" t="str">
        <f t="shared" ref="J836:J899" si="13">IF(F836&lt;&gt;I836,"колони F и I са с различна сума",IF(AND(OR(F836&lt;=0,I836&lt;=0),F836&lt;&gt;"",I836&lt;&gt;""),"Попълнена е сума равна или по-малка от 0-ла",IF(AND(OR(B836&lt;&gt;"",D836&lt;&gt;"",F836&lt;&gt;"",G836&lt;&gt;"",I836&lt;&gt;""),OR(B836="",D836="",F836="",G836="",I836="")),"Не са попълнени всички полета","")))</f>
        <v/>
      </c>
    </row>
    <row r="837" spans="1:10" x14ac:dyDescent="0.25">
      <c r="A837" s="4">
        <v>835</v>
      </c>
      <c r="B837" s="16"/>
      <c r="C837" s="4" t="str">
        <f>IF(B837&gt;0,IF(ISERROR(VLOOKUP(B837,exp!$A$3:$T$2002,20,FALSE)),"Не е избран разход",VLOOKUP(B837,exp!$A$3:$T$2002,20,FALSE)),"Не е избран разход")</f>
        <v>Не е избран разход</v>
      </c>
      <c r="D837" s="16"/>
      <c r="E837" s="4" t="str">
        <f>IF(D837&gt;0,IF(ISERROR(VLOOKUP(D837,acc!$A$3:$M$2002,13,FALSE)),"Не е избран счетоводен документ",VLOOKUP(D837,acc!$A$3:$M$2002,13,FALSE)),"Не е избран разход")</f>
        <v>Не е избран разход</v>
      </c>
      <c r="F837" s="32"/>
      <c r="G837" s="16"/>
      <c r="H837" s="4" t="str">
        <f>IF(G837&gt;0,IF(ISERROR(VLOOKUP(G837,pay!$A$3:$J$2002,10,FALSE)),"Не е избран платежен документ",VLOOKUP(G837,pay!$A$3:$J$2002,10,FALSE)),"Не е избран разход")</f>
        <v>Не е избран разход</v>
      </c>
      <c r="I837" s="32"/>
      <c r="J837" s="33" t="str">
        <f t="shared" si="13"/>
        <v/>
      </c>
    </row>
    <row r="838" spans="1:10" x14ac:dyDescent="0.25">
      <c r="A838" s="4">
        <v>836</v>
      </c>
      <c r="B838" s="16"/>
      <c r="C838" s="4" t="str">
        <f>IF(B838&gt;0,IF(ISERROR(VLOOKUP(B838,exp!$A$3:$T$2002,20,FALSE)),"Не е избран разход",VLOOKUP(B838,exp!$A$3:$T$2002,20,FALSE)),"Не е избран разход")</f>
        <v>Не е избран разход</v>
      </c>
      <c r="D838" s="16"/>
      <c r="E838" s="4" t="str">
        <f>IF(D838&gt;0,IF(ISERROR(VLOOKUP(D838,acc!$A$3:$M$2002,13,FALSE)),"Не е избран счетоводен документ",VLOOKUP(D838,acc!$A$3:$M$2002,13,FALSE)),"Не е избран разход")</f>
        <v>Не е избран разход</v>
      </c>
      <c r="F838" s="32"/>
      <c r="G838" s="16"/>
      <c r="H838" s="4" t="str">
        <f>IF(G838&gt;0,IF(ISERROR(VLOOKUP(G838,pay!$A$3:$J$2002,10,FALSE)),"Не е избран платежен документ",VLOOKUP(G838,pay!$A$3:$J$2002,10,FALSE)),"Не е избран разход")</f>
        <v>Не е избран разход</v>
      </c>
      <c r="I838" s="32"/>
      <c r="J838" s="33" t="str">
        <f t="shared" si="13"/>
        <v/>
      </c>
    </row>
    <row r="839" spans="1:10" x14ac:dyDescent="0.25">
      <c r="A839" s="4">
        <v>837</v>
      </c>
      <c r="B839" s="16"/>
      <c r="C839" s="4" t="str">
        <f>IF(B839&gt;0,IF(ISERROR(VLOOKUP(B839,exp!$A$3:$T$2002,20,FALSE)),"Не е избран разход",VLOOKUP(B839,exp!$A$3:$T$2002,20,FALSE)),"Не е избран разход")</f>
        <v>Не е избран разход</v>
      </c>
      <c r="D839" s="16"/>
      <c r="E839" s="4" t="str">
        <f>IF(D839&gt;0,IF(ISERROR(VLOOKUP(D839,acc!$A$3:$M$2002,13,FALSE)),"Не е избран счетоводен документ",VLOOKUP(D839,acc!$A$3:$M$2002,13,FALSE)),"Не е избран разход")</f>
        <v>Не е избран разход</v>
      </c>
      <c r="F839" s="32"/>
      <c r="G839" s="16"/>
      <c r="H839" s="4" t="str">
        <f>IF(G839&gt;0,IF(ISERROR(VLOOKUP(G839,pay!$A$3:$J$2002,10,FALSE)),"Не е избран платежен документ",VLOOKUP(G839,pay!$A$3:$J$2002,10,FALSE)),"Не е избран разход")</f>
        <v>Не е избран разход</v>
      </c>
      <c r="I839" s="32"/>
      <c r="J839" s="33" t="str">
        <f t="shared" si="13"/>
        <v/>
      </c>
    </row>
    <row r="840" spans="1:10" x14ac:dyDescent="0.25">
      <c r="A840" s="4">
        <v>838</v>
      </c>
      <c r="B840" s="16"/>
      <c r="C840" s="4" t="str">
        <f>IF(B840&gt;0,IF(ISERROR(VLOOKUP(B840,exp!$A$3:$T$2002,20,FALSE)),"Не е избран разход",VLOOKUP(B840,exp!$A$3:$T$2002,20,FALSE)),"Не е избран разход")</f>
        <v>Не е избран разход</v>
      </c>
      <c r="D840" s="16"/>
      <c r="E840" s="4" t="str">
        <f>IF(D840&gt;0,IF(ISERROR(VLOOKUP(D840,acc!$A$3:$M$2002,13,FALSE)),"Не е избран счетоводен документ",VLOOKUP(D840,acc!$A$3:$M$2002,13,FALSE)),"Не е избран разход")</f>
        <v>Не е избран разход</v>
      </c>
      <c r="F840" s="32"/>
      <c r="G840" s="16"/>
      <c r="H840" s="4" t="str">
        <f>IF(G840&gt;0,IF(ISERROR(VLOOKUP(G840,pay!$A$3:$J$2002,10,FALSE)),"Не е избран платежен документ",VLOOKUP(G840,pay!$A$3:$J$2002,10,FALSE)),"Не е избран разход")</f>
        <v>Не е избран разход</v>
      </c>
      <c r="I840" s="32"/>
      <c r="J840" s="33" t="str">
        <f t="shared" si="13"/>
        <v/>
      </c>
    </row>
    <row r="841" spans="1:10" x14ac:dyDescent="0.25">
      <c r="A841" s="4">
        <v>839</v>
      </c>
      <c r="B841" s="16"/>
      <c r="C841" s="4" t="str">
        <f>IF(B841&gt;0,IF(ISERROR(VLOOKUP(B841,exp!$A$3:$T$2002,20,FALSE)),"Не е избран разход",VLOOKUP(B841,exp!$A$3:$T$2002,20,FALSE)),"Не е избран разход")</f>
        <v>Не е избран разход</v>
      </c>
      <c r="D841" s="16"/>
      <c r="E841" s="4" t="str">
        <f>IF(D841&gt;0,IF(ISERROR(VLOOKUP(D841,acc!$A$3:$M$2002,13,FALSE)),"Не е избран счетоводен документ",VLOOKUP(D841,acc!$A$3:$M$2002,13,FALSE)),"Не е избран разход")</f>
        <v>Не е избран разход</v>
      </c>
      <c r="F841" s="32"/>
      <c r="G841" s="16"/>
      <c r="H841" s="4" t="str">
        <f>IF(G841&gt;0,IF(ISERROR(VLOOKUP(G841,pay!$A$3:$J$2002,10,FALSE)),"Не е избран платежен документ",VLOOKUP(G841,pay!$A$3:$J$2002,10,FALSE)),"Не е избран разход")</f>
        <v>Не е избран разход</v>
      </c>
      <c r="I841" s="32"/>
      <c r="J841" s="33" t="str">
        <f t="shared" si="13"/>
        <v/>
      </c>
    </row>
    <row r="842" spans="1:10" x14ac:dyDescent="0.25">
      <c r="A842" s="4">
        <v>840</v>
      </c>
      <c r="B842" s="16"/>
      <c r="C842" s="4" t="str">
        <f>IF(B842&gt;0,IF(ISERROR(VLOOKUP(B842,exp!$A$3:$T$2002,20,FALSE)),"Не е избран разход",VLOOKUP(B842,exp!$A$3:$T$2002,20,FALSE)),"Не е избран разход")</f>
        <v>Не е избран разход</v>
      </c>
      <c r="D842" s="16"/>
      <c r="E842" s="4" t="str">
        <f>IF(D842&gt;0,IF(ISERROR(VLOOKUP(D842,acc!$A$3:$M$2002,13,FALSE)),"Не е избран счетоводен документ",VLOOKUP(D842,acc!$A$3:$M$2002,13,FALSE)),"Не е избран разход")</f>
        <v>Не е избран разход</v>
      </c>
      <c r="F842" s="32"/>
      <c r="G842" s="16"/>
      <c r="H842" s="4" t="str">
        <f>IF(G842&gt;0,IF(ISERROR(VLOOKUP(G842,pay!$A$3:$J$2002,10,FALSE)),"Не е избран платежен документ",VLOOKUP(G842,pay!$A$3:$J$2002,10,FALSE)),"Не е избран разход")</f>
        <v>Не е избран разход</v>
      </c>
      <c r="I842" s="32"/>
      <c r="J842" s="33" t="str">
        <f t="shared" si="13"/>
        <v/>
      </c>
    </row>
    <row r="843" spans="1:10" x14ac:dyDescent="0.25">
      <c r="A843" s="4">
        <v>841</v>
      </c>
      <c r="B843" s="16"/>
      <c r="C843" s="4" t="str">
        <f>IF(B843&gt;0,IF(ISERROR(VLOOKUP(B843,exp!$A$3:$T$2002,20,FALSE)),"Не е избран разход",VLOOKUP(B843,exp!$A$3:$T$2002,20,FALSE)),"Не е избран разход")</f>
        <v>Не е избран разход</v>
      </c>
      <c r="D843" s="16"/>
      <c r="E843" s="4" t="str">
        <f>IF(D843&gt;0,IF(ISERROR(VLOOKUP(D843,acc!$A$3:$M$2002,13,FALSE)),"Не е избран счетоводен документ",VLOOKUP(D843,acc!$A$3:$M$2002,13,FALSE)),"Не е избран разход")</f>
        <v>Не е избран разход</v>
      </c>
      <c r="F843" s="32"/>
      <c r="G843" s="16"/>
      <c r="H843" s="4" t="str">
        <f>IF(G843&gt;0,IF(ISERROR(VLOOKUP(G843,pay!$A$3:$J$2002,10,FALSE)),"Не е избран платежен документ",VLOOKUP(G843,pay!$A$3:$J$2002,10,FALSE)),"Не е избран разход")</f>
        <v>Не е избран разход</v>
      </c>
      <c r="I843" s="32"/>
      <c r="J843" s="33" t="str">
        <f t="shared" si="13"/>
        <v/>
      </c>
    </row>
    <row r="844" spans="1:10" x14ac:dyDescent="0.25">
      <c r="A844" s="4">
        <v>842</v>
      </c>
      <c r="B844" s="16"/>
      <c r="C844" s="4" t="str">
        <f>IF(B844&gt;0,IF(ISERROR(VLOOKUP(B844,exp!$A$3:$T$2002,20,FALSE)),"Не е избран разход",VLOOKUP(B844,exp!$A$3:$T$2002,20,FALSE)),"Не е избран разход")</f>
        <v>Не е избран разход</v>
      </c>
      <c r="D844" s="16"/>
      <c r="E844" s="4" t="str">
        <f>IF(D844&gt;0,IF(ISERROR(VLOOKUP(D844,acc!$A$3:$M$2002,13,FALSE)),"Не е избран счетоводен документ",VLOOKUP(D844,acc!$A$3:$M$2002,13,FALSE)),"Не е избран разход")</f>
        <v>Не е избран разход</v>
      </c>
      <c r="F844" s="32"/>
      <c r="G844" s="16"/>
      <c r="H844" s="4" t="str">
        <f>IF(G844&gt;0,IF(ISERROR(VLOOKUP(G844,pay!$A$3:$J$2002,10,FALSE)),"Не е избран платежен документ",VLOOKUP(G844,pay!$A$3:$J$2002,10,FALSE)),"Не е избран разход")</f>
        <v>Не е избран разход</v>
      </c>
      <c r="I844" s="32"/>
      <c r="J844" s="33" t="str">
        <f t="shared" si="13"/>
        <v/>
      </c>
    </row>
    <row r="845" spans="1:10" x14ac:dyDescent="0.25">
      <c r="A845" s="4">
        <v>843</v>
      </c>
      <c r="B845" s="16"/>
      <c r="C845" s="4" t="str">
        <f>IF(B845&gt;0,IF(ISERROR(VLOOKUP(B845,exp!$A$3:$T$2002,20,FALSE)),"Не е избран разход",VLOOKUP(B845,exp!$A$3:$T$2002,20,FALSE)),"Не е избран разход")</f>
        <v>Не е избран разход</v>
      </c>
      <c r="D845" s="16"/>
      <c r="E845" s="4" t="str">
        <f>IF(D845&gt;0,IF(ISERROR(VLOOKUP(D845,acc!$A$3:$M$2002,13,FALSE)),"Не е избран счетоводен документ",VLOOKUP(D845,acc!$A$3:$M$2002,13,FALSE)),"Не е избран разход")</f>
        <v>Не е избран разход</v>
      </c>
      <c r="F845" s="32"/>
      <c r="G845" s="16"/>
      <c r="H845" s="4" t="str">
        <f>IF(G845&gt;0,IF(ISERROR(VLOOKUP(G845,pay!$A$3:$J$2002,10,FALSE)),"Не е избран платежен документ",VLOOKUP(G845,pay!$A$3:$J$2002,10,FALSE)),"Не е избран разход")</f>
        <v>Не е избран разход</v>
      </c>
      <c r="I845" s="32"/>
      <c r="J845" s="33" t="str">
        <f t="shared" si="13"/>
        <v/>
      </c>
    </row>
    <row r="846" spans="1:10" x14ac:dyDescent="0.25">
      <c r="A846" s="4">
        <v>844</v>
      </c>
      <c r="B846" s="16"/>
      <c r="C846" s="4" t="str">
        <f>IF(B846&gt;0,IF(ISERROR(VLOOKUP(B846,exp!$A$3:$T$2002,20,FALSE)),"Не е избран разход",VLOOKUP(B846,exp!$A$3:$T$2002,20,FALSE)),"Не е избран разход")</f>
        <v>Не е избран разход</v>
      </c>
      <c r="D846" s="16"/>
      <c r="E846" s="4" t="str">
        <f>IF(D846&gt;0,IF(ISERROR(VLOOKUP(D846,acc!$A$3:$M$2002,13,FALSE)),"Не е избран счетоводен документ",VLOOKUP(D846,acc!$A$3:$M$2002,13,FALSE)),"Не е избран разход")</f>
        <v>Не е избран разход</v>
      </c>
      <c r="F846" s="32"/>
      <c r="G846" s="16"/>
      <c r="H846" s="4" t="str">
        <f>IF(G846&gt;0,IF(ISERROR(VLOOKUP(G846,pay!$A$3:$J$2002,10,FALSE)),"Не е избран платежен документ",VLOOKUP(G846,pay!$A$3:$J$2002,10,FALSE)),"Не е избран разход")</f>
        <v>Не е избран разход</v>
      </c>
      <c r="I846" s="32"/>
      <c r="J846" s="33" t="str">
        <f t="shared" si="13"/>
        <v/>
      </c>
    </row>
    <row r="847" spans="1:10" x14ac:dyDescent="0.25">
      <c r="A847" s="4">
        <v>845</v>
      </c>
      <c r="B847" s="16"/>
      <c r="C847" s="4" t="str">
        <f>IF(B847&gt;0,IF(ISERROR(VLOOKUP(B847,exp!$A$3:$T$2002,20,FALSE)),"Не е избран разход",VLOOKUP(B847,exp!$A$3:$T$2002,20,FALSE)),"Не е избран разход")</f>
        <v>Не е избран разход</v>
      </c>
      <c r="D847" s="16"/>
      <c r="E847" s="4" t="str">
        <f>IF(D847&gt;0,IF(ISERROR(VLOOKUP(D847,acc!$A$3:$M$2002,13,FALSE)),"Не е избран счетоводен документ",VLOOKUP(D847,acc!$A$3:$M$2002,13,FALSE)),"Не е избран разход")</f>
        <v>Не е избран разход</v>
      </c>
      <c r="F847" s="32"/>
      <c r="G847" s="16"/>
      <c r="H847" s="4" t="str">
        <f>IF(G847&gt;0,IF(ISERROR(VLOOKUP(G847,pay!$A$3:$J$2002,10,FALSE)),"Не е избран платежен документ",VLOOKUP(G847,pay!$A$3:$J$2002,10,FALSE)),"Не е избран разход")</f>
        <v>Не е избран разход</v>
      </c>
      <c r="I847" s="32"/>
      <c r="J847" s="33" t="str">
        <f t="shared" si="13"/>
        <v/>
      </c>
    </row>
    <row r="848" spans="1:10" x14ac:dyDescent="0.25">
      <c r="A848" s="4">
        <v>846</v>
      </c>
      <c r="B848" s="16"/>
      <c r="C848" s="4" t="str">
        <f>IF(B848&gt;0,IF(ISERROR(VLOOKUP(B848,exp!$A$3:$T$2002,20,FALSE)),"Не е избран разход",VLOOKUP(B848,exp!$A$3:$T$2002,20,FALSE)),"Не е избран разход")</f>
        <v>Не е избран разход</v>
      </c>
      <c r="D848" s="16"/>
      <c r="E848" s="4" t="str">
        <f>IF(D848&gt;0,IF(ISERROR(VLOOKUP(D848,acc!$A$3:$M$2002,13,FALSE)),"Не е избран счетоводен документ",VLOOKUP(D848,acc!$A$3:$M$2002,13,FALSE)),"Не е избран разход")</f>
        <v>Не е избран разход</v>
      </c>
      <c r="F848" s="32"/>
      <c r="G848" s="16"/>
      <c r="H848" s="4" t="str">
        <f>IF(G848&gt;0,IF(ISERROR(VLOOKUP(G848,pay!$A$3:$J$2002,10,FALSE)),"Не е избран платежен документ",VLOOKUP(G848,pay!$A$3:$J$2002,10,FALSE)),"Не е избран разход")</f>
        <v>Не е избран разход</v>
      </c>
      <c r="I848" s="32"/>
      <c r="J848" s="33" t="str">
        <f t="shared" si="13"/>
        <v/>
      </c>
    </row>
    <row r="849" spans="1:10" x14ac:dyDescent="0.25">
      <c r="A849" s="4">
        <v>847</v>
      </c>
      <c r="B849" s="16"/>
      <c r="C849" s="4" t="str">
        <f>IF(B849&gt;0,IF(ISERROR(VLOOKUP(B849,exp!$A$3:$T$2002,20,FALSE)),"Не е избран разход",VLOOKUP(B849,exp!$A$3:$T$2002,20,FALSE)),"Не е избран разход")</f>
        <v>Не е избран разход</v>
      </c>
      <c r="D849" s="16"/>
      <c r="E849" s="4" t="str">
        <f>IF(D849&gt;0,IF(ISERROR(VLOOKUP(D849,acc!$A$3:$M$2002,13,FALSE)),"Не е избран счетоводен документ",VLOOKUP(D849,acc!$A$3:$M$2002,13,FALSE)),"Не е избран разход")</f>
        <v>Не е избран разход</v>
      </c>
      <c r="F849" s="32"/>
      <c r="G849" s="16"/>
      <c r="H849" s="4" t="str">
        <f>IF(G849&gt;0,IF(ISERROR(VLOOKUP(G849,pay!$A$3:$J$2002,10,FALSE)),"Не е избран платежен документ",VLOOKUP(G849,pay!$A$3:$J$2002,10,FALSE)),"Не е избран разход")</f>
        <v>Не е избран разход</v>
      </c>
      <c r="I849" s="32"/>
      <c r="J849" s="33" t="str">
        <f t="shared" si="13"/>
        <v/>
      </c>
    </row>
    <row r="850" spans="1:10" x14ac:dyDescent="0.25">
      <c r="A850" s="4">
        <v>848</v>
      </c>
      <c r="B850" s="16"/>
      <c r="C850" s="4" t="str">
        <f>IF(B850&gt;0,IF(ISERROR(VLOOKUP(B850,exp!$A$3:$T$2002,20,FALSE)),"Не е избран разход",VLOOKUP(B850,exp!$A$3:$T$2002,20,FALSE)),"Не е избран разход")</f>
        <v>Не е избран разход</v>
      </c>
      <c r="D850" s="16"/>
      <c r="E850" s="4" t="str">
        <f>IF(D850&gt;0,IF(ISERROR(VLOOKUP(D850,acc!$A$3:$M$2002,13,FALSE)),"Не е избран счетоводен документ",VLOOKUP(D850,acc!$A$3:$M$2002,13,FALSE)),"Не е избран разход")</f>
        <v>Не е избран разход</v>
      </c>
      <c r="F850" s="32"/>
      <c r="G850" s="16"/>
      <c r="H850" s="4" t="str">
        <f>IF(G850&gt;0,IF(ISERROR(VLOOKUP(G850,pay!$A$3:$J$2002,10,FALSE)),"Не е избран платежен документ",VLOOKUP(G850,pay!$A$3:$J$2002,10,FALSE)),"Не е избран разход")</f>
        <v>Не е избран разход</v>
      </c>
      <c r="I850" s="32"/>
      <c r="J850" s="33" t="str">
        <f t="shared" si="13"/>
        <v/>
      </c>
    </row>
    <row r="851" spans="1:10" x14ac:dyDescent="0.25">
      <c r="A851" s="4">
        <v>849</v>
      </c>
      <c r="B851" s="16"/>
      <c r="C851" s="4" t="str">
        <f>IF(B851&gt;0,IF(ISERROR(VLOOKUP(B851,exp!$A$3:$T$2002,20,FALSE)),"Не е избран разход",VLOOKUP(B851,exp!$A$3:$T$2002,20,FALSE)),"Не е избран разход")</f>
        <v>Не е избран разход</v>
      </c>
      <c r="D851" s="16"/>
      <c r="E851" s="4" t="str">
        <f>IF(D851&gt;0,IF(ISERROR(VLOOKUP(D851,acc!$A$3:$M$2002,13,FALSE)),"Не е избран счетоводен документ",VLOOKUP(D851,acc!$A$3:$M$2002,13,FALSE)),"Не е избран разход")</f>
        <v>Не е избран разход</v>
      </c>
      <c r="F851" s="32"/>
      <c r="G851" s="16"/>
      <c r="H851" s="4" t="str">
        <f>IF(G851&gt;0,IF(ISERROR(VLOOKUP(G851,pay!$A$3:$J$2002,10,FALSE)),"Не е избран платежен документ",VLOOKUP(G851,pay!$A$3:$J$2002,10,FALSE)),"Не е избран разход")</f>
        <v>Не е избран разход</v>
      </c>
      <c r="I851" s="32"/>
      <c r="J851" s="33" t="str">
        <f t="shared" si="13"/>
        <v/>
      </c>
    </row>
    <row r="852" spans="1:10" x14ac:dyDescent="0.25">
      <c r="A852" s="4">
        <v>850</v>
      </c>
      <c r="B852" s="16"/>
      <c r="C852" s="4" t="str">
        <f>IF(B852&gt;0,IF(ISERROR(VLOOKUP(B852,exp!$A$3:$T$2002,20,FALSE)),"Не е избран разход",VLOOKUP(B852,exp!$A$3:$T$2002,20,FALSE)),"Не е избран разход")</f>
        <v>Не е избран разход</v>
      </c>
      <c r="D852" s="16"/>
      <c r="E852" s="4" t="str">
        <f>IF(D852&gt;0,IF(ISERROR(VLOOKUP(D852,acc!$A$3:$M$2002,13,FALSE)),"Не е избран счетоводен документ",VLOOKUP(D852,acc!$A$3:$M$2002,13,FALSE)),"Не е избран разход")</f>
        <v>Не е избран разход</v>
      </c>
      <c r="F852" s="32"/>
      <c r="G852" s="16"/>
      <c r="H852" s="4" t="str">
        <f>IF(G852&gt;0,IF(ISERROR(VLOOKUP(G852,pay!$A$3:$J$2002,10,FALSE)),"Не е избран платежен документ",VLOOKUP(G852,pay!$A$3:$J$2002,10,FALSE)),"Не е избран разход")</f>
        <v>Не е избран разход</v>
      </c>
      <c r="I852" s="32"/>
      <c r="J852" s="33" t="str">
        <f t="shared" si="13"/>
        <v/>
      </c>
    </row>
    <row r="853" spans="1:10" x14ac:dyDescent="0.25">
      <c r="A853" s="4">
        <v>851</v>
      </c>
      <c r="B853" s="16"/>
      <c r="C853" s="4" t="str">
        <f>IF(B853&gt;0,IF(ISERROR(VLOOKUP(B853,exp!$A$3:$T$2002,20,FALSE)),"Не е избран разход",VLOOKUP(B853,exp!$A$3:$T$2002,20,FALSE)),"Не е избран разход")</f>
        <v>Не е избран разход</v>
      </c>
      <c r="D853" s="16"/>
      <c r="E853" s="4" t="str">
        <f>IF(D853&gt;0,IF(ISERROR(VLOOKUP(D853,acc!$A$3:$M$2002,13,FALSE)),"Не е избран счетоводен документ",VLOOKUP(D853,acc!$A$3:$M$2002,13,FALSE)),"Не е избран разход")</f>
        <v>Не е избран разход</v>
      </c>
      <c r="F853" s="32"/>
      <c r="G853" s="16"/>
      <c r="H853" s="4" t="str">
        <f>IF(G853&gt;0,IF(ISERROR(VLOOKUP(G853,pay!$A$3:$J$2002,10,FALSE)),"Не е избран платежен документ",VLOOKUP(G853,pay!$A$3:$J$2002,10,FALSE)),"Не е избран разход")</f>
        <v>Не е избран разход</v>
      </c>
      <c r="I853" s="32"/>
      <c r="J853" s="33" t="str">
        <f t="shared" si="13"/>
        <v/>
      </c>
    </row>
    <row r="854" spans="1:10" x14ac:dyDescent="0.25">
      <c r="A854" s="4">
        <v>852</v>
      </c>
      <c r="B854" s="16"/>
      <c r="C854" s="4" t="str">
        <f>IF(B854&gt;0,IF(ISERROR(VLOOKUP(B854,exp!$A$3:$T$2002,20,FALSE)),"Не е избран разход",VLOOKUP(B854,exp!$A$3:$T$2002,20,FALSE)),"Не е избран разход")</f>
        <v>Не е избран разход</v>
      </c>
      <c r="D854" s="16"/>
      <c r="E854" s="4" t="str">
        <f>IF(D854&gt;0,IF(ISERROR(VLOOKUP(D854,acc!$A$3:$M$2002,13,FALSE)),"Не е избран счетоводен документ",VLOOKUP(D854,acc!$A$3:$M$2002,13,FALSE)),"Не е избран разход")</f>
        <v>Не е избран разход</v>
      </c>
      <c r="F854" s="32"/>
      <c r="G854" s="16"/>
      <c r="H854" s="4" t="str">
        <f>IF(G854&gt;0,IF(ISERROR(VLOOKUP(G854,pay!$A$3:$J$2002,10,FALSE)),"Не е избран платежен документ",VLOOKUP(G854,pay!$A$3:$J$2002,10,FALSE)),"Не е избран разход")</f>
        <v>Не е избран разход</v>
      </c>
      <c r="I854" s="32"/>
      <c r="J854" s="33" t="str">
        <f t="shared" si="13"/>
        <v/>
      </c>
    </row>
    <row r="855" spans="1:10" x14ac:dyDescent="0.25">
      <c r="A855" s="4">
        <v>853</v>
      </c>
      <c r="B855" s="16"/>
      <c r="C855" s="4" t="str">
        <f>IF(B855&gt;0,IF(ISERROR(VLOOKUP(B855,exp!$A$3:$T$2002,20,FALSE)),"Не е избран разход",VLOOKUP(B855,exp!$A$3:$T$2002,20,FALSE)),"Не е избран разход")</f>
        <v>Не е избран разход</v>
      </c>
      <c r="D855" s="16"/>
      <c r="E855" s="4" t="str">
        <f>IF(D855&gt;0,IF(ISERROR(VLOOKUP(D855,acc!$A$3:$M$2002,13,FALSE)),"Не е избран счетоводен документ",VLOOKUP(D855,acc!$A$3:$M$2002,13,FALSE)),"Не е избран разход")</f>
        <v>Не е избран разход</v>
      </c>
      <c r="F855" s="32"/>
      <c r="G855" s="16"/>
      <c r="H855" s="4" t="str">
        <f>IF(G855&gt;0,IF(ISERROR(VLOOKUP(G855,pay!$A$3:$J$2002,10,FALSE)),"Не е избран платежен документ",VLOOKUP(G855,pay!$A$3:$J$2002,10,FALSE)),"Не е избран разход")</f>
        <v>Не е избран разход</v>
      </c>
      <c r="I855" s="32"/>
      <c r="J855" s="33" t="str">
        <f t="shared" si="13"/>
        <v/>
      </c>
    </row>
    <row r="856" spans="1:10" x14ac:dyDescent="0.25">
      <c r="A856" s="4">
        <v>854</v>
      </c>
      <c r="B856" s="16"/>
      <c r="C856" s="4" t="str">
        <f>IF(B856&gt;0,IF(ISERROR(VLOOKUP(B856,exp!$A$3:$T$2002,20,FALSE)),"Не е избран разход",VLOOKUP(B856,exp!$A$3:$T$2002,20,FALSE)),"Не е избран разход")</f>
        <v>Не е избран разход</v>
      </c>
      <c r="D856" s="16"/>
      <c r="E856" s="4" t="str">
        <f>IF(D856&gt;0,IF(ISERROR(VLOOKUP(D856,acc!$A$3:$M$2002,13,FALSE)),"Не е избран счетоводен документ",VLOOKUP(D856,acc!$A$3:$M$2002,13,FALSE)),"Не е избран разход")</f>
        <v>Не е избран разход</v>
      </c>
      <c r="F856" s="32"/>
      <c r="G856" s="16"/>
      <c r="H856" s="4" t="str">
        <f>IF(G856&gt;0,IF(ISERROR(VLOOKUP(G856,pay!$A$3:$J$2002,10,FALSE)),"Не е избран платежен документ",VLOOKUP(G856,pay!$A$3:$J$2002,10,FALSE)),"Не е избран разход")</f>
        <v>Не е избран разход</v>
      </c>
      <c r="I856" s="32"/>
      <c r="J856" s="33" t="str">
        <f t="shared" si="13"/>
        <v/>
      </c>
    </row>
    <row r="857" spans="1:10" x14ac:dyDescent="0.25">
      <c r="A857" s="4">
        <v>855</v>
      </c>
      <c r="B857" s="16"/>
      <c r="C857" s="4" t="str">
        <f>IF(B857&gt;0,IF(ISERROR(VLOOKUP(B857,exp!$A$3:$T$2002,20,FALSE)),"Не е избран разход",VLOOKUP(B857,exp!$A$3:$T$2002,20,FALSE)),"Не е избран разход")</f>
        <v>Не е избран разход</v>
      </c>
      <c r="D857" s="16"/>
      <c r="E857" s="4" t="str">
        <f>IF(D857&gt;0,IF(ISERROR(VLOOKUP(D857,acc!$A$3:$M$2002,13,FALSE)),"Не е избран счетоводен документ",VLOOKUP(D857,acc!$A$3:$M$2002,13,FALSE)),"Не е избран разход")</f>
        <v>Не е избран разход</v>
      </c>
      <c r="F857" s="32"/>
      <c r="G857" s="16"/>
      <c r="H857" s="4" t="str">
        <f>IF(G857&gt;0,IF(ISERROR(VLOOKUP(G857,pay!$A$3:$J$2002,10,FALSE)),"Не е избран платежен документ",VLOOKUP(G857,pay!$A$3:$J$2002,10,FALSE)),"Не е избран разход")</f>
        <v>Не е избран разход</v>
      </c>
      <c r="I857" s="32"/>
      <c r="J857" s="33" t="str">
        <f t="shared" si="13"/>
        <v/>
      </c>
    </row>
    <row r="858" spans="1:10" x14ac:dyDescent="0.25">
      <c r="A858" s="4">
        <v>856</v>
      </c>
      <c r="B858" s="16"/>
      <c r="C858" s="4" t="str">
        <f>IF(B858&gt;0,IF(ISERROR(VLOOKUP(B858,exp!$A$3:$T$2002,20,FALSE)),"Не е избран разход",VLOOKUP(B858,exp!$A$3:$T$2002,20,FALSE)),"Не е избран разход")</f>
        <v>Не е избран разход</v>
      </c>
      <c r="D858" s="16"/>
      <c r="E858" s="4" t="str">
        <f>IF(D858&gt;0,IF(ISERROR(VLOOKUP(D858,acc!$A$3:$M$2002,13,FALSE)),"Не е избран счетоводен документ",VLOOKUP(D858,acc!$A$3:$M$2002,13,FALSE)),"Не е избран разход")</f>
        <v>Не е избран разход</v>
      </c>
      <c r="F858" s="32"/>
      <c r="G858" s="16"/>
      <c r="H858" s="4" t="str">
        <f>IF(G858&gt;0,IF(ISERROR(VLOOKUP(G858,pay!$A$3:$J$2002,10,FALSE)),"Не е избран платежен документ",VLOOKUP(G858,pay!$A$3:$J$2002,10,FALSE)),"Не е избран разход")</f>
        <v>Не е избран разход</v>
      </c>
      <c r="I858" s="32"/>
      <c r="J858" s="33" t="str">
        <f t="shared" si="13"/>
        <v/>
      </c>
    </row>
    <row r="859" spans="1:10" x14ac:dyDescent="0.25">
      <c r="A859" s="4">
        <v>857</v>
      </c>
      <c r="B859" s="16"/>
      <c r="C859" s="4" t="str">
        <f>IF(B859&gt;0,IF(ISERROR(VLOOKUP(B859,exp!$A$3:$T$2002,20,FALSE)),"Не е избран разход",VLOOKUP(B859,exp!$A$3:$T$2002,20,FALSE)),"Не е избран разход")</f>
        <v>Не е избран разход</v>
      </c>
      <c r="D859" s="16"/>
      <c r="E859" s="4" t="str">
        <f>IF(D859&gt;0,IF(ISERROR(VLOOKUP(D859,acc!$A$3:$M$2002,13,FALSE)),"Не е избран счетоводен документ",VLOOKUP(D859,acc!$A$3:$M$2002,13,FALSE)),"Не е избран разход")</f>
        <v>Не е избран разход</v>
      </c>
      <c r="F859" s="32"/>
      <c r="G859" s="16"/>
      <c r="H859" s="4" t="str">
        <f>IF(G859&gt;0,IF(ISERROR(VLOOKUP(G859,pay!$A$3:$J$2002,10,FALSE)),"Не е избран платежен документ",VLOOKUP(G859,pay!$A$3:$J$2002,10,FALSE)),"Не е избран разход")</f>
        <v>Не е избран разход</v>
      </c>
      <c r="I859" s="32"/>
      <c r="J859" s="33" t="str">
        <f t="shared" si="13"/>
        <v/>
      </c>
    </row>
    <row r="860" spans="1:10" x14ac:dyDescent="0.25">
      <c r="A860" s="4">
        <v>858</v>
      </c>
      <c r="B860" s="16"/>
      <c r="C860" s="4" t="str">
        <f>IF(B860&gt;0,IF(ISERROR(VLOOKUP(B860,exp!$A$3:$T$2002,20,FALSE)),"Не е избран разход",VLOOKUP(B860,exp!$A$3:$T$2002,20,FALSE)),"Не е избран разход")</f>
        <v>Не е избран разход</v>
      </c>
      <c r="D860" s="16"/>
      <c r="E860" s="4" t="str">
        <f>IF(D860&gt;0,IF(ISERROR(VLOOKUP(D860,acc!$A$3:$M$2002,13,FALSE)),"Не е избран счетоводен документ",VLOOKUP(D860,acc!$A$3:$M$2002,13,FALSE)),"Не е избран разход")</f>
        <v>Не е избран разход</v>
      </c>
      <c r="F860" s="32"/>
      <c r="G860" s="16"/>
      <c r="H860" s="4" t="str">
        <f>IF(G860&gt;0,IF(ISERROR(VLOOKUP(G860,pay!$A$3:$J$2002,10,FALSE)),"Не е избран платежен документ",VLOOKUP(G860,pay!$A$3:$J$2002,10,FALSE)),"Не е избран разход")</f>
        <v>Не е избран разход</v>
      </c>
      <c r="I860" s="32"/>
      <c r="J860" s="33" t="str">
        <f t="shared" si="13"/>
        <v/>
      </c>
    </row>
    <row r="861" spans="1:10" x14ac:dyDescent="0.25">
      <c r="A861" s="4">
        <v>859</v>
      </c>
      <c r="B861" s="16"/>
      <c r="C861" s="4" t="str">
        <f>IF(B861&gt;0,IF(ISERROR(VLOOKUP(B861,exp!$A$3:$T$2002,20,FALSE)),"Не е избран разход",VLOOKUP(B861,exp!$A$3:$T$2002,20,FALSE)),"Не е избран разход")</f>
        <v>Не е избран разход</v>
      </c>
      <c r="D861" s="16"/>
      <c r="E861" s="4" t="str">
        <f>IF(D861&gt;0,IF(ISERROR(VLOOKUP(D861,acc!$A$3:$M$2002,13,FALSE)),"Не е избран счетоводен документ",VLOOKUP(D861,acc!$A$3:$M$2002,13,FALSE)),"Не е избран разход")</f>
        <v>Не е избран разход</v>
      </c>
      <c r="F861" s="32"/>
      <c r="G861" s="16"/>
      <c r="H861" s="4" t="str">
        <f>IF(G861&gt;0,IF(ISERROR(VLOOKUP(G861,pay!$A$3:$J$2002,10,FALSE)),"Не е избран платежен документ",VLOOKUP(G861,pay!$A$3:$J$2002,10,FALSE)),"Не е избран разход")</f>
        <v>Не е избран разход</v>
      </c>
      <c r="I861" s="32"/>
      <c r="J861" s="33" t="str">
        <f t="shared" si="13"/>
        <v/>
      </c>
    </row>
    <row r="862" spans="1:10" x14ac:dyDescent="0.25">
      <c r="A862" s="4">
        <v>860</v>
      </c>
      <c r="B862" s="16"/>
      <c r="C862" s="4" t="str">
        <f>IF(B862&gt;0,IF(ISERROR(VLOOKUP(B862,exp!$A$3:$T$2002,20,FALSE)),"Не е избран разход",VLOOKUP(B862,exp!$A$3:$T$2002,20,FALSE)),"Не е избран разход")</f>
        <v>Не е избран разход</v>
      </c>
      <c r="D862" s="16"/>
      <c r="E862" s="4" t="str">
        <f>IF(D862&gt;0,IF(ISERROR(VLOOKUP(D862,acc!$A$3:$M$2002,13,FALSE)),"Не е избран счетоводен документ",VLOOKUP(D862,acc!$A$3:$M$2002,13,FALSE)),"Не е избран разход")</f>
        <v>Не е избран разход</v>
      </c>
      <c r="F862" s="32"/>
      <c r="G862" s="16"/>
      <c r="H862" s="4" t="str">
        <f>IF(G862&gt;0,IF(ISERROR(VLOOKUP(G862,pay!$A$3:$J$2002,10,FALSE)),"Не е избран платежен документ",VLOOKUP(G862,pay!$A$3:$J$2002,10,FALSE)),"Не е избран разход")</f>
        <v>Не е избран разход</v>
      </c>
      <c r="I862" s="32"/>
      <c r="J862" s="33" t="str">
        <f t="shared" si="13"/>
        <v/>
      </c>
    </row>
    <row r="863" spans="1:10" x14ac:dyDescent="0.25">
      <c r="A863" s="4">
        <v>861</v>
      </c>
      <c r="B863" s="16"/>
      <c r="C863" s="4" t="str">
        <f>IF(B863&gt;0,IF(ISERROR(VLOOKUP(B863,exp!$A$3:$T$2002,20,FALSE)),"Не е избран разход",VLOOKUP(B863,exp!$A$3:$T$2002,20,FALSE)),"Не е избран разход")</f>
        <v>Не е избран разход</v>
      </c>
      <c r="D863" s="16"/>
      <c r="E863" s="4" t="str">
        <f>IF(D863&gt;0,IF(ISERROR(VLOOKUP(D863,acc!$A$3:$M$2002,13,FALSE)),"Не е избран счетоводен документ",VLOOKUP(D863,acc!$A$3:$M$2002,13,FALSE)),"Не е избран разход")</f>
        <v>Не е избран разход</v>
      </c>
      <c r="F863" s="32"/>
      <c r="G863" s="16"/>
      <c r="H863" s="4" t="str">
        <f>IF(G863&gt;0,IF(ISERROR(VLOOKUP(G863,pay!$A$3:$J$2002,10,FALSE)),"Не е избран платежен документ",VLOOKUP(G863,pay!$A$3:$J$2002,10,FALSE)),"Не е избран разход")</f>
        <v>Не е избран разход</v>
      </c>
      <c r="I863" s="32"/>
      <c r="J863" s="33" t="str">
        <f t="shared" si="13"/>
        <v/>
      </c>
    </row>
    <row r="864" spans="1:10" x14ac:dyDescent="0.25">
      <c r="A864" s="4">
        <v>862</v>
      </c>
      <c r="B864" s="16"/>
      <c r="C864" s="4" t="str">
        <f>IF(B864&gt;0,IF(ISERROR(VLOOKUP(B864,exp!$A$3:$T$2002,20,FALSE)),"Не е избран разход",VLOOKUP(B864,exp!$A$3:$T$2002,20,FALSE)),"Не е избран разход")</f>
        <v>Не е избран разход</v>
      </c>
      <c r="D864" s="16"/>
      <c r="E864" s="4" t="str">
        <f>IF(D864&gt;0,IF(ISERROR(VLOOKUP(D864,acc!$A$3:$M$2002,13,FALSE)),"Не е избран счетоводен документ",VLOOKUP(D864,acc!$A$3:$M$2002,13,FALSE)),"Не е избран разход")</f>
        <v>Не е избран разход</v>
      </c>
      <c r="F864" s="32"/>
      <c r="G864" s="16"/>
      <c r="H864" s="4" t="str">
        <f>IF(G864&gt;0,IF(ISERROR(VLOOKUP(G864,pay!$A$3:$J$2002,10,FALSE)),"Не е избран платежен документ",VLOOKUP(G864,pay!$A$3:$J$2002,10,FALSE)),"Не е избран разход")</f>
        <v>Не е избран разход</v>
      </c>
      <c r="I864" s="32"/>
      <c r="J864" s="33" t="str">
        <f t="shared" si="13"/>
        <v/>
      </c>
    </row>
    <row r="865" spans="1:10" x14ac:dyDescent="0.25">
      <c r="A865" s="4">
        <v>863</v>
      </c>
      <c r="B865" s="16"/>
      <c r="C865" s="4" t="str">
        <f>IF(B865&gt;0,IF(ISERROR(VLOOKUP(B865,exp!$A$3:$T$2002,20,FALSE)),"Не е избран разход",VLOOKUP(B865,exp!$A$3:$T$2002,20,FALSE)),"Не е избран разход")</f>
        <v>Не е избран разход</v>
      </c>
      <c r="D865" s="16"/>
      <c r="E865" s="4" t="str">
        <f>IF(D865&gt;0,IF(ISERROR(VLOOKUP(D865,acc!$A$3:$M$2002,13,FALSE)),"Не е избран счетоводен документ",VLOOKUP(D865,acc!$A$3:$M$2002,13,FALSE)),"Не е избран разход")</f>
        <v>Не е избран разход</v>
      </c>
      <c r="F865" s="32"/>
      <c r="G865" s="16"/>
      <c r="H865" s="4" t="str">
        <f>IF(G865&gt;0,IF(ISERROR(VLOOKUP(G865,pay!$A$3:$J$2002,10,FALSE)),"Не е избран платежен документ",VLOOKUP(G865,pay!$A$3:$J$2002,10,FALSE)),"Не е избран разход")</f>
        <v>Не е избран разход</v>
      </c>
      <c r="I865" s="32"/>
      <c r="J865" s="33" t="str">
        <f t="shared" si="13"/>
        <v/>
      </c>
    </row>
    <row r="866" spans="1:10" x14ac:dyDescent="0.25">
      <c r="A866" s="4">
        <v>864</v>
      </c>
      <c r="B866" s="16"/>
      <c r="C866" s="4" t="str">
        <f>IF(B866&gt;0,IF(ISERROR(VLOOKUP(B866,exp!$A$3:$T$2002,20,FALSE)),"Не е избран разход",VLOOKUP(B866,exp!$A$3:$T$2002,20,FALSE)),"Не е избран разход")</f>
        <v>Не е избран разход</v>
      </c>
      <c r="D866" s="16"/>
      <c r="E866" s="4" t="str">
        <f>IF(D866&gt;0,IF(ISERROR(VLOOKUP(D866,acc!$A$3:$M$2002,13,FALSE)),"Не е избран счетоводен документ",VLOOKUP(D866,acc!$A$3:$M$2002,13,FALSE)),"Не е избран разход")</f>
        <v>Не е избран разход</v>
      </c>
      <c r="F866" s="32"/>
      <c r="G866" s="16"/>
      <c r="H866" s="4" t="str">
        <f>IF(G866&gt;0,IF(ISERROR(VLOOKUP(G866,pay!$A$3:$J$2002,10,FALSE)),"Не е избран платежен документ",VLOOKUP(G866,pay!$A$3:$J$2002,10,FALSE)),"Не е избран разход")</f>
        <v>Не е избран разход</v>
      </c>
      <c r="I866" s="32"/>
      <c r="J866" s="33" t="str">
        <f t="shared" si="13"/>
        <v/>
      </c>
    </row>
    <row r="867" spans="1:10" x14ac:dyDescent="0.25">
      <c r="A867" s="4">
        <v>865</v>
      </c>
      <c r="B867" s="16"/>
      <c r="C867" s="4" t="str">
        <f>IF(B867&gt;0,IF(ISERROR(VLOOKUP(B867,exp!$A$3:$T$2002,20,FALSE)),"Не е избран разход",VLOOKUP(B867,exp!$A$3:$T$2002,20,FALSE)),"Не е избран разход")</f>
        <v>Не е избран разход</v>
      </c>
      <c r="D867" s="16"/>
      <c r="E867" s="4" t="str">
        <f>IF(D867&gt;0,IF(ISERROR(VLOOKUP(D867,acc!$A$3:$M$2002,13,FALSE)),"Не е избран счетоводен документ",VLOOKUP(D867,acc!$A$3:$M$2002,13,FALSE)),"Не е избран разход")</f>
        <v>Не е избран разход</v>
      </c>
      <c r="F867" s="32"/>
      <c r="G867" s="16"/>
      <c r="H867" s="4" t="str">
        <f>IF(G867&gt;0,IF(ISERROR(VLOOKUP(G867,pay!$A$3:$J$2002,10,FALSE)),"Не е избран платежен документ",VLOOKUP(G867,pay!$A$3:$J$2002,10,FALSE)),"Не е избран разход")</f>
        <v>Не е избран разход</v>
      </c>
      <c r="I867" s="32"/>
      <c r="J867" s="33" t="str">
        <f t="shared" si="13"/>
        <v/>
      </c>
    </row>
    <row r="868" spans="1:10" x14ac:dyDescent="0.25">
      <c r="A868" s="4">
        <v>866</v>
      </c>
      <c r="B868" s="16"/>
      <c r="C868" s="4" t="str">
        <f>IF(B868&gt;0,IF(ISERROR(VLOOKUP(B868,exp!$A$3:$T$2002,20,FALSE)),"Не е избран разход",VLOOKUP(B868,exp!$A$3:$T$2002,20,FALSE)),"Не е избран разход")</f>
        <v>Не е избран разход</v>
      </c>
      <c r="D868" s="16"/>
      <c r="E868" s="4" t="str">
        <f>IF(D868&gt;0,IF(ISERROR(VLOOKUP(D868,acc!$A$3:$M$2002,13,FALSE)),"Не е избран счетоводен документ",VLOOKUP(D868,acc!$A$3:$M$2002,13,FALSE)),"Не е избран разход")</f>
        <v>Не е избран разход</v>
      </c>
      <c r="F868" s="32"/>
      <c r="G868" s="16"/>
      <c r="H868" s="4" t="str">
        <f>IF(G868&gt;0,IF(ISERROR(VLOOKUP(G868,pay!$A$3:$J$2002,10,FALSE)),"Не е избран платежен документ",VLOOKUP(G868,pay!$A$3:$J$2002,10,FALSE)),"Не е избран разход")</f>
        <v>Не е избран разход</v>
      </c>
      <c r="I868" s="32"/>
      <c r="J868" s="33" t="str">
        <f t="shared" si="13"/>
        <v/>
      </c>
    </row>
    <row r="869" spans="1:10" x14ac:dyDescent="0.25">
      <c r="A869" s="4">
        <v>867</v>
      </c>
      <c r="B869" s="16"/>
      <c r="C869" s="4" t="str">
        <f>IF(B869&gt;0,IF(ISERROR(VLOOKUP(B869,exp!$A$3:$T$2002,20,FALSE)),"Не е избран разход",VLOOKUP(B869,exp!$A$3:$T$2002,20,FALSE)),"Не е избран разход")</f>
        <v>Не е избран разход</v>
      </c>
      <c r="D869" s="16"/>
      <c r="E869" s="4" t="str">
        <f>IF(D869&gt;0,IF(ISERROR(VLOOKUP(D869,acc!$A$3:$M$2002,13,FALSE)),"Не е избран счетоводен документ",VLOOKUP(D869,acc!$A$3:$M$2002,13,FALSE)),"Не е избран разход")</f>
        <v>Не е избран разход</v>
      </c>
      <c r="F869" s="32"/>
      <c r="G869" s="16"/>
      <c r="H869" s="4" t="str">
        <f>IF(G869&gt;0,IF(ISERROR(VLOOKUP(G869,pay!$A$3:$J$2002,10,FALSE)),"Не е избран платежен документ",VLOOKUP(G869,pay!$A$3:$J$2002,10,FALSE)),"Не е избран разход")</f>
        <v>Не е избран разход</v>
      </c>
      <c r="I869" s="32"/>
      <c r="J869" s="33" t="str">
        <f t="shared" si="13"/>
        <v/>
      </c>
    </row>
    <row r="870" spans="1:10" x14ac:dyDescent="0.25">
      <c r="A870" s="4">
        <v>868</v>
      </c>
      <c r="B870" s="16"/>
      <c r="C870" s="4" t="str">
        <f>IF(B870&gt;0,IF(ISERROR(VLOOKUP(B870,exp!$A$3:$T$2002,20,FALSE)),"Не е избран разход",VLOOKUP(B870,exp!$A$3:$T$2002,20,FALSE)),"Не е избран разход")</f>
        <v>Не е избран разход</v>
      </c>
      <c r="D870" s="16"/>
      <c r="E870" s="4" t="str">
        <f>IF(D870&gt;0,IF(ISERROR(VLOOKUP(D870,acc!$A$3:$M$2002,13,FALSE)),"Не е избран счетоводен документ",VLOOKUP(D870,acc!$A$3:$M$2002,13,FALSE)),"Не е избран разход")</f>
        <v>Не е избран разход</v>
      </c>
      <c r="F870" s="32"/>
      <c r="G870" s="16"/>
      <c r="H870" s="4" t="str">
        <f>IF(G870&gt;0,IF(ISERROR(VLOOKUP(G870,pay!$A$3:$J$2002,10,FALSE)),"Не е избран платежен документ",VLOOKUP(G870,pay!$A$3:$J$2002,10,FALSE)),"Не е избран разход")</f>
        <v>Не е избран разход</v>
      </c>
      <c r="I870" s="32"/>
      <c r="J870" s="33" t="str">
        <f t="shared" si="13"/>
        <v/>
      </c>
    </row>
    <row r="871" spans="1:10" x14ac:dyDescent="0.25">
      <c r="A871" s="4">
        <v>869</v>
      </c>
      <c r="B871" s="16"/>
      <c r="C871" s="4" t="str">
        <f>IF(B871&gt;0,IF(ISERROR(VLOOKUP(B871,exp!$A$3:$T$2002,20,FALSE)),"Не е избран разход",VLOOKUP(B871,exp!$A$3:$T$2002,20,FALSE)),"Не е избран разход")</f>
        <v>Не е избран разход</v>
      </c>
      <c r="D871" s="16"/>
      <c r="E871" s="4" t="str">
        <f>IF(D871&gt;0,IF(ISERROR(VLOOKUP(D871,acc!$A$3:$M$2002,13,FALSE)),"Не е избран счетоводен документ",VLOOKUP(D871,acc!$A$3:$M$2002,13,FALSE)),"Не е избран разход")</f>
        <v>Не е избран разход</v>
      </c>
      <c r="F871" s="32"/>
      <c r="G871" s="16"/>
      <c r="H871" s="4" t="str">
        <f>IF(G871&gt;0,IF(ISERROR(VLOOKUP(G871,pay!$A$3:$J$2002,10,FALSE)),"Не е избран платежен документ",VLOOKUP(G871,pay!$A$3:$J$2002,10,FALSE)),"Не е избран разход")</f>
        <v>Не е избран разход</v>
      </c>
      <c r="I871" s="32"/>
      <c r="J871" s="33" t="str">
        <f t="shared" si="13"/>
        <v/>
      </c>
    </row>
    <row r="872" spans="1:10" x14ac:dyDescent="0.25">
      <c r="A872" s="4">
        <v>870</v>
      </c>
      <c r="B872" s="16"/>
      <c r="C872" s="4" t="str">
        <f>IF(B872&gt;0,IF(ISERROR(VLOOKUP(B872,exp!$A$3:$T$2002,20,FALSE)),"Не е избран разход",VLOOKUP(B872,exp!$A$3:$T$2002,20,FALSE)),"Не е избран разход")</f>
        <v>Не е избран разход</v>
      </c>
      <c r="D872" s="16"/>
      <c r="E872" s="4" t="str">
        <f>IF(D872&gt;0,IF(ISERROR(VLOOKUP(D872,acc!$A$3:$M$2002,13,FALSE)),"Не е избран счетоводен документ",VLOOKUP(D872,acc!$A$3:$M$2002,13,FALSE)),"Не е избран разход")</f>
        <v>Не е избран разход</v>
      </c>
      <c r="F872" s="32"/>
      <c r="G872" s="16"/>
      <c r="H872" s="4" t="str">
        <f>IF(G872&gt;0,IF(ISERROR(VLOOKUP(G872,pay!$A$3:$J$2002,10,FALSE)),"Не е избран платежен документ",VLOOKUP(G872,pay!$A$3:$J$2002,10,FALSE)),"Не е избран разход")</f>
        <v>Не е избран разход</v>
      </c>
      <c r="I872" s="32"/>
      <c r="J872" s="33" t="str">
        <f t="shared" si="13"/>
        <v/>
      </c>
    </row>
    <row r="873" spans="1:10" x14ac:dyDescent="0.25">
      <c r="A873" s="4">
        <v>871</v>
      </c>
      <c r="B873" s="16"/>
      <c r="C873" s="4" t="str">
        <f>IF(B873&gt;0,IF(ISERROR(VLOOKUP(B873,exp!$A$3:$T$2002,20,FALSE)),"Не е избран разход",VLOOKUP(B873,exp!$A$3:$T$2002,20,FALSE)),"Не е избран разход")</f>
        <v>Не е избран разход</v>
      </c>
      <c r="D873" s="16"/>
      <c r="E873" s="4" t="str">
        <f>IF(D873&gt;0,IF(ISERROR(VLOOKUP(D873,acc!$A$3:$M$2002,13,FALSE)),"Не е избран счетоводен документ",VLOOKUP(D873,acc!$A$3:$M$2002,13,FALSE)),"Не е избран разход")</f>
        <v>Не е избран разход</v>
      </c>
      <c r="F873" s="32"/>
      <c r="G873" s="16"/>
      <c r="H873" s="4" t="str">
        <f>IF(G873&gt;0,IF(ISERROR(VLOOKUP(G873,pay!$A$3:$J$2002,10,FALSE)),"Не е избран платежен документ",VLOOKUP(G873,pay!$A$3:$J$2002,10,FALSE)),"Не е избран разход")</f>
        <v>Не е избран разход</v>
      </c>
      <c r="I873" s="32"/>
      <c r="J873" s="33" t="str">
        <f t="shared" si="13"/>
        <v/>
      </c>
    </row>
    <row r="874" spans="1:10" x14ac:dyDescent="0.25">
      <c r="A874" s="4">
        <v>872</v>
      </c>
      <c r="B874" s="16"/>
      <c r="C874" s="4" t="str">
        <f>IF(B874&gt;0,IF(ISERROR(VLOOKUP(B874,exp!$A$3:$T$2002,20,FALSE)),"Не е избран разход",VLOOKUP(B874,exp!$A$3:$T$2002,20,FALSE)),"Не е избран разход")</f>
        <v>Не е избран разход</v>
      </c>
      <c r="D874" s="16"/>
      <c r="E874" s="4" t="str">
        <f>IF(D874&gt;0,IF(ISERROR(VLOOKUP(D874,acc!$A$3:$M$2002,13,FALSE)),"Не е избран счетоводен документ",VLOOKUP(D874,acc!$A$3:$M$2002,13,FALSE)),"Не е избран разход")</f>
        <v>Не е избран разход</v>
      </c>
      <c r="F874" s="32"/>
      <c r="G874" s="16"/>
      <c r="H874" s="4" t="str">
        <f>IF(G874&gt;0,IF(ISERROR(VLOOKUP(G874,pay!$A$3:$J$2002,10,FALSE)),"Не е избран платежен документ",VLOOKUP(G874,pay!$A$3:$J$2002,10,FALSE)),"Не е избран разход")</f>
        <v>Не е избран разход</v>
      </c>
      <c r="I874" s="32"/>
      <c r="J874" s="33" t="str">
        <f t="shared" si="13"/>
        <v/>
      </c>
    </row>
    <row r="875" spans="1:10" x14ac:dyDescent="0.25">
      <c r="A875" s="4">
        <v>873</v>
      </c>
      <c r="B875" s="16"/>
      <c r="C875" s="4" t="str">
        <f>IF(B875&gt;0,IF(ISERROR(VLOOKUP(B875,exp!$A$3:$T$2002,20,FALSE)),"Не е избран разход",VLOOKUP(B875,exp!$A$3:$T$2002,20,FALSE)),"Не е избран разход")</f>
        <v>Не е избран разход</v>
      </c>
      <c r="D875" s="16"/>
      <c r="E875" s="4" t="str">
        <f>IF(D875&gt;0,IF(ISERROR(VLOOKUP(D875,acc!$A$3:$M$2002,13,FALSE)),"Не е избран счетоводен документ",VLOOKUP(D875,acc!$A$3:$M$2002,13,FALSE)),"Не е избран разход")</f>
        <v>Не е избран разход</v>
      </c>
      <c r="F875" s="32"/>
      <c r="G875" s="16"/>
      <c r="H875" s="4" t="str">
        <f>IF(G875&gt;0,IF(ISERROR(VLOOKUP(G875,pay!$A$3:$J$2002,10,FALSE)),"Не е избран платежен документ",VLOOKUP(G875,pay!$A$3:$J$2002,10,FALSE)),"Не е избран разход")</f>
        <v>Не е избран разход</v>
      </c>
      <c r="I875" s="32"/>
      <c r="J875" s="33" t="str">
        <f t="shared" si="13"/>
        <v/>
      </c>
    </row>
    <row r="876" spans="1:10" x14ac:dyDescent="0.25">
      <c r="A876" s="4">
        <v>874</v>
      </c>
      <c r="B876" s="16"/>
      <c r="C876" s="4" t="str">
        <f>IF(B876&gt;0,IF(ISERROR(VLOOKUP(B876,exp!$A$3:$T$2002,20,FALSE)),"Не е избран разход",VLOOKUP(B876,exp!$A$3:$T$2002,20,FALSE)),"Не е избран разход")</f>
        <v>Не е избран разход</v>
      </c>
      <c r="D876" s="16"/>
      <c r="E876" s="4" t="str">
        <f>IF(D876&gt;0,IF(ISERROR(VLOOKUP(D876,acc!$A$3:$M$2002,13,FALSE)),"Не е избран счетоводен документ",VLOOKUP(D876,acc!$A$3:$M$2002,13,FALSE)),"Не е избран разход")</f>
        <v>Не е избран разход</v>
      </c>
      <c r="F876" s="32"/>
      <c r="G876" s="16"/>
      <c r="H876" s="4" t="str">
        <f>IF(G876&gt;0,IF(ISERROR(VLOOKUP(G876,pay!$A$3:$J$2002,10,FALSE)),"Не е избран платежен документ",VLOOKUP(G876,pay!$A$3:$J$2002,10,FALSE)),"Не е избран разход")</f>
        <v>Не е избран разход</v>
      </c>
      <c r="I876" s="32"/>
      <c r="J876" s="33" t="str">
        <f t="shared" si="13"/>
        <v/>
      </c>
    </row>
    <row r="877" spans="1:10" x14ac:dyDescent="0.25">
      <c r="A877" s="4">
        <v>875</v>
      </c>
      <c r="B877" s="16"/>
      <c r="C877" s="4" t="str">
        <f>IF(B877&gt;0,IF(ISERROR(VLOOKUP(B877,exp!$A$3:$T$2002,20,FALSE)),"Не е избран разход",VLOOKUP(B877,exp!$A$3:$T$2002,20,FALSE)),"Не е избран разход")</f>
        <v>Не е избран разход</v>
      </c>
      <c r="D877" s="16"/>
      <c r="E877" s="4" t="str">
        <f>IF(D877&gt;0,IF(ISERROR(VLOOKUP(D877,acc!$A$3:$M$2002,13,FALSE)),"Не е избран счетоводен документ",VLOOKUP(D877,acc!$A$3:$M$2002,13,FALSE)),"Не е избран разход")</f>
        <v>Не е избран разход</v>
      </c>
      <c r="F877" s="32"/>
      <c r="G877" s="16"/>
      <c r="H877" s="4" t="str">
        <f>IF(G877&gt;0,IF(ISERROR(VLOOKUP(G877,pay!$A$3:$J$2002,10,FALSE)),"Не е избран платежен документ",VLOOKUP(G877,pay!$A$3:$J$2002,10,FALSE)),"Не е избран разход")</f>
        <v>Не е избран разход</v>
      </c>
      <c r="I877" s="32"/>
      <c r="J877" s="33" t="str">
        <f t="shared" si="13"/>
        <v/>
      </c>
    </row>
    <row r="878" spans="1:10" x14ac:dyDescent="0.25">
      <c r="A878" s="4">
        <v>876</v>
      </c>
      <c r="B878" s="16"/>
      <c r="C878" s="4" t="str">
        <f>IF(B878&gt;0,IF(ISERROR(VLOOKUP(B878,exp!$A$3:$T$2002,20,FALSE)),"Не е избран разход",VLOOKUP(B878,exp!$A$3:$T$2002,20,FALSE)),"Не е избран разход")</f>
        <v>Не е избран разход</v>
      </c>
      <c r="D878" s="16"/>
      <c r="E878" s="4" t="str">
        <f>IF(D878&gt;0,IF(ISERROR(VLOOKUP(D878,acc!$A$3:$M$2002,13,FALSE)),"Не е избран счетоводен документ",VLOOKUP(D878,acc!$A$3:$M$2002,13,FALSE)),"Не е избран разход")</f>
        <v>Не е избран разход</v>
      </c>
      <c r="F878" s="32"/>
      <c r="G878" s="16"/>
      <c r="H878" s="4" t="str">
        <f>IF(G878&gt;0,IF(ISERROR(VLOOKUP(G878,pay!$A$3:$J$2002,10,FALSE)),"Не е избран платежен документ",VLOOKUP(G878,pay!$A$3:$J$2002,10,FALSE)),"Не е избран разход")</f>
        <v>Не е избран разход</v>
      </c>
      <c r="I878" s="32"/>
      <c r="J878" s="33" t="str">
        <f t="shared" si="13"/>
        <v/>
      </c>
    </row>
    <row r="879" spans="1:10" x14ac:dyDescent="0.25">
      <c r="A879" s="4">
        <v>877</v>
      </c>
      <c r="B879" s="16"/>
      <c r="C879" s="4" t="str">
        <f>IF(B879&gt;0,IF(ISERROR(VLOOKUP(B879,exp!$A$3:$T$2002,20,FALSE)),"Не е избран разход",VLOOKUP(B879,exp!$A$3:$T$2002,20,FALSE)),"Не е избран разход")</f>
        <v>Не е избран разход</v>
      </c>
      <c r="D879" s="16"/>
      <c r="E879" s="4" t="str">
        <f>IF(D879&gt;0,IF(ISERROR(VLOOKUP(D879,acc!$A$3:$M$2002,13,FALSE)),"Не е избран счетоводен документ",VLOOKUP(D879,acc!$A$3:$M$2002,13,FALSE)),"Не е избран разход")</f>
        <v>Не е избран разход</v>
      </c>
      <c r="F879" s="32"/>
      <c r="G879" s="16"/>
      <c r="H879" s="4" t="str">
        <f>IF(G879&gt;0,IF(ISERROR(VLOOKUP(G879,pay!$A$3:$J$2002,10,FALSE)),"Не е избран платежен документ",VLOOKUP(G879,pay!$A$3:$J$2002,10,FALSE)),"Не е избран разход")</f>
        <v>Не е избран разход</v>
      </c>
      <c r="I879" s="32"/>
      <c r="J879" s="33" t="str">
        <f t="shared" si="13"/>
        <v/>
      </c>
    </row>
    <row r="880" spans="1:10" x14ac:dyDescent="0.25">
      <c r="A880" s="4">
        <v>878</v>
      </c>
      <c r="B880" s="16"/>
      <c r="C880" s="4" t="str">
        <f>IF(B880&gt;0,IF(ISERROR(VLOOKUP(B880,exp!$A$3:$T$2002,20,FALSE)),"Не е избран разход",VLOOKUP(B880,exp!$A$3:$T$2002,20,FALSE)),"Не е избран разход")</f>
        <v>Не е избран разход</v>
      </c>
      <c r="D880" s="16"/>
      <c r="E880" s="4" t="str">
        <f>IF(D880&gt;0,IF(ISERROR(VLOOKUP(D880,acc!$A$3:$M$2002,13,FALSE)),"Не е избран счетоводен документ",VLOOKUP(D880,acc!$A$3:$M$2002,13,FALSE)),"Не е избран разход")</f>
        <v>Не е избран разход</v>
      </c>
      <c r="F880" s="32"/>
      <c r="G880" s="16"/>
      <c r="H880" s="4" t="str">
        <f>IF(G880&gt;0,IF(ISERROR(VLOOKUP(G880,pay!$A$3:$J$2002,10,FALSE)),"Не е избран платежен документ",VLOOKUP(G880,pay!$A$3:$J$2002,10,FALSE)),"Не е избран разход")</f>
        <v>Не е избран разход</v>
      </c>
      <c r="I880" s="32"/>
      <c r="J880" s="33" t="str">
        <f t="shared" si="13"/>
        <v/>
      </c>
    </row>
    <row r="881" spans="1:10" x14ac:dyDescent="0.25">
      <c r="A881" s="4">
        <v>879</v>
      </c>
      <c r="B881" s="16"/>
      <c r="C881" s="4" t="str">
        <f>IF(B881&gt;0,IF(ISERROR(VLOOKUP(B881,exp!$A$3:$T$2002,20,FALSE)),"Не е избран разход",VLOOKUP(B881,exp!$A$3:$T$2002,20,FALSE)),"Не е избран разход")</f>
        <v>Не е избран разход</v>
      </c>
      <c r="D881" s="16"/>
      <c r="E881" s="4" t="str">
        <f>IF(D881&gt;0,IF(ISERROR(VLOOKUP(D881,acc!$A$3:$M$2002,13,FALSE)),"Не е избран счетоводен документ",VLOOKUP(D881,acc!$A$3:$M$2002,13,FALSE)),"Не е избран разход")</f>
        <v>Не е избран разход</v>
      </c>
      <c r="F881" s="32"/>
      <c r="G881" s="16"/>
      <c r="H881" s="4" t="str">
        <f>IF(G881&gt;0,IF(ISERROR(VLOOKUP(G881,pay!$A$3:$J$2002,10,FALSE)),"Не е избран платежен документ",VLOOKUP(G881,pay!$A$3:$J$2002,10,FALSE)),"Не е избран разход")</f>
        <v>Не е избран разход</v>
      </c>
      <c r="I881" s="32"/>
      <c r="J881" s="33" t="str">
        <f t="shared" si="13"/>
        <v/>
      </c>
    </row>
    <row r="882" spans="1:10" x14ac:dyDescent="0.25">
      <c r="A882" s="4">
        <v>880</v>
      </c>
      <c r="B882" s="16"/>
      <c r="C882" s="4" t="str">
        <f>IF(B882&gt;0,IF(ISERROR(VLOOKUP(B882,exp!$A$3:$T$2002,20,FALSE)),"Не е избран разход",VLOOKUP(B882,exp!$A$3:$T$2002,20,FALSE)),"Не е избран разход")</f>
        <v>Не е избран разход</v>
      </c>
      <c r="D882" s="16"/>
      <c r="E882" s="4" t="str">
        <f>IF(D882&gt;0,IF(ISERROR(VLOOKUP(D882,acc!$A$3:$M$2002,13,FALSE)),"Не е избран счетоводен документ",VLOOKUP(D882,acc!$A$3:$M$2002,13,FALSE)),"Не е избран разход")</f>
        <v>Не е избран разход</v>
      </c>
      <c r="F882" s="32"/>
      <c r="G882" s="16"/>
      <c r="H882" s="4" t="str">
        <f>IF(G882&gt;0,IF(ISERROR(VLOOKUP(G882,pay!$A$3:$J$2002,10,FALSE)),"Не е избран платежен документ",VLOOKUP(G882,pay!$A$3:$J$2002,10,FALSE)),"Не е избран разход")</f>
        <v>Не е избран разход</v>
      </c>
      <c r="I882" s="32"/>
      <c r="J882" s="33" t="str">
        <f t="shared" si="13"/>
        <v/>
      </c>
    </row>
    <row r="883" spans="1:10" x14ac:dyDescent="0.25">
      <c r="A883" s="4">
        <v>881</v>
      </c>
      <c r="B883" s="16"/>
      <c r="C883" s="4" t="str">
        <f>IF(B883&gt;0,IF(ISERROR(VLOOKUP(B883,exp!$A$3:$T$2002,20,FALSE)),"Не е избран разход",VLOOKUP(B883,exp!$A$3:$T$2002,20,FALSE)),"Не е избран разход")</f>
        <v>Не е избран разход</v>
      </c>
      <c r="D883" s="16"/>
      <c r="E883" s="4" t="str">
        <f>IF(D883&gt;0,IF(ISERROR(VLOOKUP(D883,acc!$A$3:$M$2002,13,FALSE)),"Не е избран счетоводен документ",VLOOKUP(D883,acc!$A$3:$M$2002,13,FALSE)),"Не е избран разход")</f>
        <v>Не е избран разход</v>
      </c>
      <c r="F883" s="32"/>
      <c r="G883" s="16"/>
      <c r="H883" s="4" t="str">
        <f>IF(G883&gt;0,IF(ISERROR(VLOOKUP(G883,pay!$A$3:$J$2002,10,FALSE)),"Не е избран платежен документ",VLOOKUP(G883,pay!$A$3:$J$2002,10,FALSE)),"Не е избран разход")</f>
        <v>Не е избран разход</v>
      </c>
      <c r="I883" s="32"/>
      <c r="J883" s="33" t="str">
        <f t="shared" si="13"/>
        <v/>
      </c>
    </row>
    <row r="884" spans="1:10" x14ac:dyDescent="0.25">
      <c r="A884" s="4">
        <v>882</v>
      </c>
      <c r="B884" s="16"/>
      <c r="C884" s="4" t="str">
        <f>IF(B884&gt;0,IF(ISERROR(VLOOKUP(B884,exp!$A$3:$T$2002,20,FALSE)),"Не е избран разход",VLOOKUP(B884,exp!$A$3:$T$2002,20,FALSE)),"Не е избран разход")</f>
        <v>Не е избран разход</v>
      </c>
      <c r="D884" s="16"/>
      <c r="E884" s="4" t="str">
        <f>IF(D884&gt;0,IF(ISERROR(VLOOKUP(D884,acc!$A$3:$M$2002,13,FALSE)),"Не е избран счетоводен документ",VLOOKUP(D884,acc!$A$3:$M$2002,13,FALSE)),"Не е избран разход")</f>
        <v>Не е избран разход</v>
      </c>
      <c r="F884" s="32"/>
      <c r="G884" s="16"/>
      <c r="H884" s="4" t="str">
        <f>IF(G884&gt;0,IF(ISERROR(VLOOKUP(G884,pay!$A$3:$J$2002,10,FALSE)),"Не е избран платежен документ",VLOOKUP(G884,pay!$A$3:$J$2002,10,FALSE)),"Не е избран разход")</f>
        <v>Не е избран разход</v>
      </c>
      <c r="I884" s="32"/>
      <c r="J884" s="33" t="str">
        <f t="shared" si="13"/>
        <v/>
      </c>
    </row>
    <row r="885" spans="1:10" x14ac:dyDescent="0.25">
      <c r="A885" s="4">
        <v>883</v>
      </c>
      <c r="B885" s="16"/>
      <c r="C885" s="4" t="str">
        <f>IF(B885&gt;0,IF(ISERROR(VLOOKUP(B885,exp!$A$3:$T$2002,20,FALSE)),"Не е избран разход",VLOOKUP(B885,exp!$A$3:$T$2002,20,FALSE)),"Не е избран разход")</f>
        <v>Не е избран разход</v>
      </c>
      <c r="D885" s="16"/>
      <c r="E885" s="4" t="str">
        <f>IF(D885&gt;0,IF(ISERROR(VLOOKUP(D885,acc!$A$3:$M$2002,13,FALSE)),"Не е избран счетоводен документ",VLOOKUP(D885,acc!$A$3:$M$2002,13,FALSE)),"Не е избран разход")</f>
        <v>Не е избран разход</v>
      </c>
      <c r="F885" s="32"/>
      <c r="G885" s="16"/>
      <c r="H885" s="4" t="str">
        <f>IF(G885&gt;0,IF(ISERROR(VLOOKUP(G885,pay!$A$3:$J$2002,10,FALSE)),"Не е избран платежен документ",VLOOKUP(G885,pay!$A$3:$J$2002,10,FALSE)),"Не е избран разход")</f>
        <v>Не е избран разход</v>
      </c>
      <c r="I885" s="32"/>
      <c r="J885" s="33" t="str">
        <f t="shared" si="13"/>
        <v/>
      </c>
    </row>
    <row r="886" spans="1:10" x14ac:dyDescent="0.25">
      <c r="A886" s="4">
        <v>884</v>
      </c>
      <c r="B886" s="16"/>
      <c r="C886" s="4" t="str">
        <f>IF(B886&gt;0,IF(ISERROR(VLOOKUP(B886,exp!$A$3:$T$2002,20,FALSE)),"Не е избран разход",VLOOKUP(B886,exp!$A$3:$T$2002,20,FALSE)),"Не е избран разход")</f>
        <v>Не е избран разход</v>
      </c>
      <c r="D886" s="16"/>
      <c r="E886" s="4" t="str">
        <f>IF(D886&gt;0,IF(ISERROR(VLOOKUP(D886,acc!$A$3:$M$2002,13,FALSE)),"Не е избран счетоводен документ",VLOOKUP(D886,acc!$A$3:$M$2002,13,FALSE)),"Не е избран разход")</f>
        <v>Не е избран разход</v>
      </c>
      <c r="F886" s="32"/>
      <c r="G886" s="16"/>
      <c r="H886" s="4" t="str">
        <f>IF(G886&gt;0,IF(ISERROR(VLOOKUP(G886,pay!$A$3:$J$2002,10,FALSE)),"Не е избран платежен документ",VLOOKUP(G886,pay!$A$3:$J$2002,10,FALSE)),"Не е избран разход")</f>
        <v>Не е избран разход</v>
      </c>
      <c r="I886" s="32"/>
      <c r="J886" s="33" t="str">
        <f t="shared" si="13"/>
        <v/>
      </c>
    </row>
    <row r="887" spans="1:10" x14ac:dyDescent="0.25">
      <c r="A887" s="4">
        <v>885</v>
      </c>
      <c r="B887" s="16"/>
      <c r="C887" s="4" t="str">
        <f>IF(B887&gt;0,IF(ISERROR(VLOOKUP(B887,exp!$A$3:$T$2002,20,FALSE)),"Не е избран разход",VLOOKUP(B887,exp!$A$3:$T$2002,20,FALSE)),"Не е избран разход")</f>
        <v>Не е избран разход</v>
      </c>
      <c r="D887" s="16"/>
      <c r="E887" s="4" t="str">
        <f>IF(D887&gt;0,IF(ISERROR(VLOOKUP(D887,acc!$A$3:$M$2002,13,FALSE)),"Не е избран счетоводен документ",VLOOKUP(D887,acc!$A$3:$M$2002,13,FALSE)),"Не е избран разход")</f>
        <v>Не е избран разход</v>
      </c>
      <c r="F887" s="32"/>
      <c r="G887" s="16"/>
      <c r="H887" s="4" t="str">
        <f>IF(G887&gt;0,IF(ISERROR(VLOOKUP(G887,pay!$A$3:$J$2002,10,FALSE)),"Не е избран платежен документ",VLOOKUP(G887,pay!$A$3:$J$2002,10,FALSE)),"Не е избран разход")</f>
        <v>Не е избран разход</v>
      </c>
      <c r="I887" s="32"/>
      <c r="J887" s="33" t="str">
        <f t="shared" si="13"/>
        <v/>
      </c>
    </row>
    <row r="888" spans="1:10" x14ac:dyDescent="0.25">
      <c r="A888" s="4">
        <v>886</v>
      </c>
      <c r="B888" s="16"/>
      <c r="C888" s="4" t="str">
        <f>IF(B888&gt;0,IF(ISERROR(VLOOKUP(B888,exp!$A$3:$T$2002,20,FALSE)),"Не е избран разход",VLOOKUP(B888,exp!$A$3:$T$2002,20,FALSE)),"Не е избран разход")</f>
        <v>Не е избран разход</v>
      </c>
      <c r="D888" s="16"/>
      <c r="E888" s="4" t="str">
        <f>IF(D888&gt;0,IF(ISERROR(VLOOKUP(D888,acc!$A$3:$M$2002,13,FALSE)),"Не е избран счетоводен документ",VLOOKUP(D888,acc!$A$3:$M$2002,13,FALSE)),"Не е избран разход")</f>
        <v>Не е избран разход</v>
      </c>
      <c r="F888" s="32"/>
      <c r="G888" s="16"/>
      <c r="H888" s="4" t="str">
        <f>IF(G888&gt;0,IF(ISERROR(VLOOKUP(G888,pay!$A$3:$J$2002,10,FALSE)),"Не е избран платежен документ",VLOOKUP(G888,pay!$A$3:$J$2002,10,FALSE)),"Не е избран разход")</f>
        <v>Не е избран разход</v>
      </c>
      <c r="I888" s="32"/>
      <c r="J888" s="33" t="str">
        <f t="shared" si="13"/>
        <v/>
      </c>
    </row>
    <row r="889" spans="1:10" x14ac:dyDescent="0.25">
      <c r="A889" s="4">
        <v>887</v>
      </c>
      <c r="B889" s="16"/>
      <c r="C889" s="4" t="str">
        <f>IF(B889&gt;0,IF(ISERROR(VLOOKUP(B889,exp!$A$3:$T$2002,20,FALSE)),"Не е избран разход",VLOOKUP(B889,exp!$A$3:$T$2002,20,FALSE)),"Не е избран разход")</f>
        <v>Не е избран разход</v>
      </c>
      <c r="D889" s="16"/>
      <c r="E889" s="4" t="str">
        <f>IF(D889&gt;0,IF(ISERROR(VLOOKUP(D889,acc!$A$3:$M$2002,13,FALSE)),"Не е избран счетоводен документ",VLOOKUP(D889,acc!$A$3:$M$2002,13,FALSE)),"Не е избран разход")</f>
        <v>Не е избран разход</v>
      </c>
      <c r="F889" s="32"/>
      <c r="G889" s="16"/>
      <c r="H889" s="4" t="str">
        <f>IF(G889&gt;0,IF(ISERROR(VLOOKUP(G889,pay!$A$3:$J$2002,10,FALSE)),"Не е избран платежен документ",VLOOKUP(G889,pay!$A$3:$J$2002,10,FALSE)),"Не е избран разход")</f>
        <v>Не е избран разход</v>
      </c>
      <c r="I889" s="32"/>
      <c r="J889" s="33" t="str">
        <f t="shared" si="13"/>
        <v/>
      </c>
    </row>
    <row r="890" spans="1:10" x14ac:dyDescent="0.25">
      <c r="A890" s="4">
        <v>888</v>
      </c>
      <c r="B890" s="16"/>
      <c r="C890" s="4" t="str">
        <f>IF(B890&gt;0,IF(ISERROR(VLOOKUP(B890,exp!$A$3:$T$2002,20,FALSE)),"Не е избран разход",VLOOKUP(B890,exp!$A$3:$T$2002,20,FALSE)),"Не е избран разход")</f>
        <v>Не е избран разход</v>
      </c>
      <c r="D890" s="16"/>
      <c r="E890" s="4" t="str">
        <f>IF(D890&gt;0,IF(ISERROR(VLOOKUP(D890,acc!$A$3:$M$2002,13,FALSE)),"Не е избран счетоводен документ",VLOOKUP(D890,acc!$A$3:$M$2002,13,FALSE)),"Не е избран разход")</f>
        <v>Не е избран разход</v>
      </c>
      <c r="F890" s="32"/>
      <c r="G890" s="16"/>
      <c r="H890" s="4" t="str">
        <f>IF(G890&gt;0,IF(ISERROR(VLOOKUP(G890,pay!$A$3:$J$2002,10,FALSE)),"Не е избран платежен документ",VLOOKUP(G890,pay!$A$3:$J$2002,10,FALSE)),"Не е избран разход")</f>
        <v>Не е избран разход</v>
      </c>
      <c r="I890" s="32"/>
      <c r="J890" s="33" t="str">
        <f t="shared" si="13"/>
        <v/>
      </c>
    </row>
    <row r="891" spans="1:10" x14ac:dyDescent="0.25">
      <c r="A891" s="4">
        <v>889</v>
      </c>
      <c r="B891" s="16"/>
      <c r="C891" s="4" t="str">
        <f>IF(B891&gt;0,IF(ISERROR(VLOOKUP(B891,exp!$A$3:$T$2002,20,FALSE)),"Не е избран разход",VLOOKUP(B891,exp!$A$3:$T$2002,20,FALSE)),"Не е избран разход")</f>
        <v>Не е избран разход</v>
      </c>
      <c r="D891" s="16"/>
      <c r="E891" s="4" t="str">
        <f>IF(D891&gt;0,IF(ISERROR(VLOOKUP(D891,acc!$A$3:$M$2002,13,FALSE)),"Не е избран счетоводен документ",VLOOKUP(D891,acc!$A$3:$M$2002,13,FALSE)),"Не е избран разход")</f>
        <v>Не е избран разход</v>
      </c>
      <c r="F891" s="32"/>
      <c r="G891" s="16"/>
      <c r="H891" s="4" t="str">
        <f>IF(G891&gt;0,IF(ISERROR(VLOOKUP(G891,pay!$A$3:$J$2002,10,FALSE)),"Не е избран платежен документ",VLOOKUP(G891,pay!$A$3:$J$2002,10,FALSE)),"Не е избран разход")</f>
        <v>Не е избран разход</v>
      </c>
      <c r="I891" s="32"/>
      <c r="J891" s="33" t="str">
        <f t="shared" si="13"/>
        <v/>
      </c>
    </row>
    <row r="892" spans="1:10" x14ac:dyDescent="0.25">
      <c r="A892" s="4">
        <v>890</v>
      </c>
      <c r="B892" s="16"/>
      <c r="C892" s="4" t="str">
        <f>IF(B892&gt;0,IF(ISERROR(VLOOKUP(B892,exp!$A$3:$T$2002,20,FALSE)),"Не е избран разход",VLOOKUP(B892,exp!$A$3:$T$2002,20,FALSE)),"Не е избран разход")</f>
        <v>Не е избран разход</v>
      </c>
      <c r="D892" s="16"/>
      <c r="E892" s="4" t="str">
        <f>IF(D892&gt;0,IF(ISERROR(VLOOKUP(D892,acc!$A$3:$M$2002,13,FALSE)),"Не е избран счетоводен документ",VLOOKUP(D892,acc!$A$3:$M$2002,13,FALSE)),"Не е избран разход")</f>
        <v>Не е избран разход</v>
      </c>
      <c r="F892" s="32"/>
      <c r="G892" s="16"/>
      <c r="H892" s="4" t="str">
        <f>IF(G892&gt;0,IF(ISERROR(VLOOKUP(G892,pay!$A$3:$J$2002,10,FALSE)),"Не е избран платежен документ",VLOOKUP(G892,pay!$A$3:$J$2002,10,FALSE)),"Не е избран разход")</f>
        <v>Не е избран разход</v>
      </c>
      <c r="I892" s="32"/>
      <c r="J892" s="33" t="str">
        <f t="shared" si="13"/>
        <v/>
      </c>
    </row>
    <row r="893" spans="1:10" x14ac:dyDescent="0.25">
      <c r="A893" s="4">
        <v>891</v>
      </c>
      <c r="B893" s="16"/>
      <c r="C893" s="4" t="str">
        <f>IF(B893&gt;0,IF(ISERROR(VLOOKUP(B893,exp!$A$3:$T$2002,20,FALSE)),"Не е избран разход",VLOOKUP(B893,exp!$A$3:$T$2002,20,FALSE)),"Не е избран разход")</f>
        <v>Не е избран разход</v>
      </c>
      <c r="D893" s="16"/>
      <c r="E893" s="4" t="str">
        <f>IF(D893&gt;0,IF(ISERROR(VLOOKUP(D893,acc!$A$3:$M$2002,13,FALSE)),"Не е избран счетоводен документ",VLOOKUP(D893,acc!$A$3:$M$2002,13,FALSE)),"Не е избран разход")</f>
        <v>Не е избран разход</v>
      </c>
      <c r="F893" s="32"/>
      <c r="G893" s="16"/>
      <c r="H893" s="4" t="str">
        <f>IF(G893&gt;0,IF(ISERROR(VLOOKUP(G893,pay!$A$3:$J$2002,10,FALSE)),"Не е избран платежен документ",VLOOKUP(G893,pay!$A$3:$J$2002,10,FALSE)),"Не е избран разход")</f>
        <v>Не е избран разход</v>
      </c>
      <c r="I893" s="32"/>
      <c r="J893" s="33" t="str">
        <f t="shared" si="13"/>
        <v/>
      </c>
    </row>
    <row r="894" spans="1:10" x14ac:dyDescent="0.25">
      <c r="A894" s="4">
        <v>892</v>
      </c>
      <c r="B894" s="16"/>
      <c r="C894" s="4" t="str">
        <f>IF(B894&gt;0,IF(ISERROR(VLOOKUP(B894,exp!$A$3:$T$2002,20,FALSE)),"Не е избран разход",VLOOKUP(B894,exp!$A$3:$T$2002,20,FALSE)),"Не е избран разход")</f>
        <v>Не е избран разход</v>
      </c>
      <c r="D894" s="16"/>
      <c r="E894" s="4" t="str">
        <f>IF(D894&gt;0,IF(ISERROR(VLOOKUP(D894,acc!$A$3:$M$2002,13,FALSE)),"Не е избран счетоводен документ",VLOOKUP(D894,acc!$A$3:$M$2002,13,FALSE)),"Не е избран разход")</f>
        <v>Не е избран разход</v>
      </c>
      <c r="F894" s="32"/>
      <c r="G894" s="16"/>
      <c r="H894" s="4" t="str">
        <f>IF(G894&gt;0,IF(ISERROR(VLOOKUP(G894,pay!$A$3:$J$2002,10,FALSE)),"Не е избран платежен документ",VLOOKUP(G894,pay!$A$3:$J$2002,10,FALSE)),"Не е избран разход")</f>
        <v>Не е избран разход</v>
      </c>
      <c r="I894" s="32"/>
      <c r="J894" s="33" t="str">
        <f t="shared" si="13"/>
        <v/>
      </c>
    </row>
    <row r="895" spans="1:10" x14ac:dyDescent="0.25">
      <c r="A895" s="4">
        <v>893</v>
      </c>
      <c r="B895" s="16"/>
      <c r="C895" s="4" t="str">
        <f>IF(B895&gt;0,IF(ISERROR(VLOOKUP(B895,exp!$A$3:$T$2002,20,FALSE)),"Не е избран разход",VLOOKUP(B895,exp!$A$3:$T$2002,20,FALSE)),"Не е избран разход")</f>
        <v>Не е избран разход</v>
      </c>
      <c r="D895" s="16"/>
      <c r="E895" s="4" t="str">
        <f>IF(D895&gt;0,IF(ISERROR(VLOOKUP(D895,acc!$A$3:$M$2002,13,FALSE)),"Не е избран счетоводен документ",VLOOKUP(D895,acc!$A$3:$M$2002,13,FALSE)),"Не е избран разход")</f>
        <v>Не е избран разход</v>
      </c>
      <c r="F895" s="32"/>
      <c r="G895" s="16"/>
      <c r="H895" s="4" t="str">
        <f>IF(G895&gt;0,IF(ISERROR(VLOOKUP(G895,pay!$A$3:$J$2002,10,FALSE)),"Не е избран платежен документ",VLOOKUP(G895,pay!$A$3:$J$2002,10,FALSE)),"Не е избран разход")</f>
        <v>Не е избран разход</v>
      </c>
      <c r="I895" s="32"/>
      <c r="J895" s="33" t="str">
        <f t="shared" si="13"/>
        <v/>
      </c>
    </row>
    <row r="896" spans="1:10" x14ac:dyDescent="0.25">
      <c r="A896" s="4">
        <v>894</v>
      </c>
      <c r="B896" s="16"/>
      <c r="C896" s="4" t="str">
        <f>IF(B896&gt;0,IF(ISERROR(VLOOKUP(B896,exp!$A$3:$T$2002,20,FALSE)),"Не е избран разход",VLOOKUP(B896,exp!$A$3:$T$2002,20,FALSE)),"Не е избран разход")</f>
        <v>Не е избран разход</v>
      </c>
      <c r="D896" s="16"/>
      <c r="E896" s="4" t="str">
        <f>IF(D896&gt;0,IF(ISERROR(VLOOKUP(D896,acc!$A$3:$M$2002,13,FALSE)),"Не е избран счетоводен документ",VLOOKUP(D896,acc!$A$3:$M$2002,13,FALSE)),"Не е избран разход")</f>
        <v>Не е избран разход</v>
      </c>
      <c r="F896" s="32"/>
      <c r="G896" s="16"/>
      <c r="H896" s="4" t="str">
        <f>IF(G896&gt;0,IF(ISERROR(VLOOKUP(G896,pay!$A$3:$J$2002,10,FALSE)),"Не е избран платежен документ",VLOOKUP(G896,pay!$A$3:$J$2002,10,FALSE)),"Не е избран разход")</f>
        <v>Не е избран разход</v>
      </c>
      <c r="I896" s="32"/>
      <c r="J896" s="33" t="str">
        <f t="shared" si="13"/>
        <v/>
      </c>
    </row>
    <row r="897" spans="1:10" x14ac:dyDescent="0.25">
      <c r="A897" s="4">
        <v>895</v>
      </c>
      <c r="B897" s="16"/>
      <c r="C897" s="4" t="str">
        <f>IF(B897&gt;0,IF(ISERROR(VLOOKUP(B897,exp!$A$3:$T$2002,20,FALSE)),"Не е избран разход",VLOOKUP(B897,exp!$A$3:$T$2002,20,FALSE)),"Не е избран разход")</f>
        <v>Не е избран разход</v>
      </c>
      <c r="D897" s="16"/>
      <c r="E897" s="4" t="str">
        <f>IF(D897&gt;0,IF(ISERROR(VLOOKUP(D897,acc!$A$3:$M$2002,13,FALSE)),"Не е избран счетоводен документ",VLOOKUP(D897,acc!$A$3:$M$2002,13,FALSE)),"Не е избран разход")</f>
        <v>Не е избран разход</v>
      </c>
      <c r="F897" s="32"/>
      <c r="G897" s="16"/>
      <c r="H897" s="4" t="str">
        <f>IF(G897&gt;0,IF(ISERROR(VLOOKUP(G897,pay!$A$3:$J$2002,10,FALSE)),"Не е избран платежен документ",VLOOKUP(G897,pay!$A$3:$J$2002,10,FALSE)),"Не е избран разход")</f>
        <v>Не е избран разход</v>
      </c>
      <c r="I897" s="32"/>
      <c r="J897" s="33" t="str">
        <f t="shared" si="13"/>
        <v/>
      </c>
    </row>
    <row r="898" spans="1:10" x14ac:dyDescent="0.25">
      <c r="A898" s="4">
        <v>896</v>
      </c>
      <c r="B898" s="16"/>
      <c r="C898" s="4" t="str">
        <f>IF(B898&gt;0,IF(ISERROR(VLOOKUP(B898,exp!$A$3:$T$2002,20,FALSE)),"Не е избран разход",VLOOKUP(B898,exp!$A$3:$T$2002,20,FALSE)),"Не е избран разход")</f>
        <v>Не е избран разход</v>
      </c>
      <c r="D898" s="16"/>
      <c r="E898" s="4" t="str">
        <f>IF(D898&gt;0,IF(ISERROR(VLOOKUP(D898,acc!$A$3:$M$2002,13,FALSE)),"Не е избран счетоводен документ",VLOOKUP(D898,acc!$A$3:$M$2002,13,FALSE)),"Не е избран разход")</f>
        <v>Не е избран разход</v>
      </c>
      <c r="F898" s="32"/>
      <c r="G898" s="16"/>
      <c r="H898" s="4" t="str">
        <f>IF(G898&gt;0,IF(ISERROR(VLOOKUP(G898,pay!$A$3:$J$2002,10,FALSE)),"Не е избран платежен документ",VLOOKUP(G898,pay!$A$3:$J$2002,10,FALSE)),"Не е избран разход")</f>
        <v>Не е избран разход</v>
      </c>
      <c r="I898" s="32"/>
      <c r="J898" s="33" t="str">
        <f t="shared" si="13"/>
        <v/>
      </c>
    </row>
    <row r="899" spans="1:10" x14ac:dyDescent="0.25">
      <c r="A899" s="4">
        <v>897</v>
      </c>
      <c r="B899" s="16"/>
      <c r="C899" s="4" t="str">
        <f>IF(B899&gt;0,IF(ISERROR(VLOOKUP(B899,exp!$A$3:$T$2002,20,FALSE)),"Не е избран разход",VLOOKUP(B899,exp!$A$3:$T$2002,20,FALSE)),"Не е избран разход")</f>
        <v>Не е избран разход</v>
      </c>
      <c r="D899" s="16"/>
      <c r="E899" s="4" t="str">
        <f>IF(D899&gt;0,IF(ISERROR(VLOOKUP(D899,acc!$A$3:$M$2002,13,FALSE)),"Не е избран счетоводен документ",VLOOKUP(D899,acc!$A$3:$M$2002,13,FALSE)),"Не е избран разход")</f>
        <v>Не е избран разход</v>
      </c>
      <c r="F899" s="32"/>
      <c r="G899" s="16"/>
      <c r="H899" s="4" t="str">
        <f>IF(G899&gt;0,IF(ISERROR(VLOOKUP(G899,pay!$A$3:$J$2002,10,FALSE)),"Не е избран платежен документ",VLOOKUP(G899,pay!$A$3:$J$2002,10,FALSE)),"Не е избран разход")</f>
        <v>Не е избран разход</v>
      </c>
      <c r="I899" s="32"/>
      <c r="J899" s="33" t="str">
        <f t="shared" si="13"/>
        <v/>
      </c>
    </row>
    <row r="900" spans="1:10" x14ac:dyDescent="0.25">
      <c r="A900" s="4">
        <v>898</v>
      </c>
      <c r="B900" s="16"/>
      <c r="C900" s="4" t="str">
        <f>IF(B900&gt;0,IF(ISERROR(VLOOKUP(B900,exp!$A$3:$T$2002,20,FALSE)),"Не е избран разход",VLOOKUP(B900,exp!$A$3:$T$2002,20,FALSE)),"Не е избран разход")</f>
        <v>Не е избран разход</v>
      </c>
      <c r="D900" s="16"/>
      <c r="E900" s="4" t="str">
        <f>IF(D900&gt;0,IF(ISERROR(VLOOKUP(D900,acc!$A$3:$M$2002,13,FALSE)),"Не е избран счетоводен документ",VLOOKUP(D900,acc!$A$3:$M$2002,13,FALSE)),"Не е избран разход")</f>
        <v>Не е избран разход</v>
      </c>
      <c r="F900" s="32"/>
      <c r="G900" s="16"/>
      <c r="H900" s="4" t="str">
        <f>IF(G900&gt;0,IF(ISERROR(VLOOKUP(G900,pay!$A$3:$J$2002,10,FALSE)),"Не е избран платежен документ",VLOOKUP(G900,pay!$A$3:$J$2002,10,FALSE)),"Не е избран разход")</f>
        <v>Не е избран разход</v>
      </c>
      <c r="I900" s="32"/>
      <c r="J900" s="33" t="str">
        <f t="shared" ref="J900:J963" si="14">IF(F900&lt;&gt;I900,"колони F и I са с различна сума",IF(AND(OR(F900&lt;=0,I900&lt;=0),F900&lt;&gt;"",I900&lt;&gt;""),"Попълнена е сума равна или по-малка от 0-ла",IF(AND(OR(B900&lt;&gt;"",D900&lt;&gt;"",F900&lt;&gt;"",G900&lt;&gt;"",I900&lt;&gt;""),OR(B900="",D900="",F900="",G900="",I900="")),"Не са попълнени всички полета","")))</f>
        <v/>
      </c>
    </row>
    <row r="901" spans="1:10" x14ac:dyDescent="0.25">
      <c r="A901" s="4">
        <v>899</v>
      </c>
      <c r="B901" s="16"/>
      <c r="C901" s="4" t="str">
        <f>IF(B901&gt;0,IF(ISERROR(VLOOKUP(B901,exp!$A$3:$T$2002,20,FALSE)),"Не е избран разход",VLOOKUP(B901,exp!$A$3:$T$2002,20,FALSE)),"Не е избран разход")</f>
        <v>Не е избран разход</v>
      </c>
      <c r="D901" s="16"/>
      <c r="E901" s="4" t="str">
        <f>IF(D901&gt;0,IF(ISERROR(VLOOKUP(D901,acc!$A$3:$M$2002,13,FALSE)),"Не е избран счетоводен документ",VLOOKUP(D901,acc!$A$3:$M$2002,13,FALSE)),"Не е избран разход")</f>
        <v>Не е избран разход</v>
      </c>
      <c r="F901" s="32"/>
      <c r="G901" s="16"/>
      <c r="H901" s="4" t="str">
        <f>IF(G901&gt;0,IF(ISERROR(VLOOKUP(G901,pay!$A$3:$J$2002,10,FALSE)),"Не е избран платежен документ",VLOOKUP(G901,pay!$A$3:$J$2002,10,FALSE)),"Не е избран разход")</f>
        <v>Не е избран разход</v>
      </c>
      <c r="I901" s="32"/>
      <c r="J901" s="33" t="str">
        <f t="shared" si="14"/>
        <v/>
      </c>
    </row>
    <row r="902" spans="1:10" x14ac:dyDescent="0.25">
      <c r="A902" s="4">
        <v>900</v>
      </c>
      <c r="B902" s="16"/>
      <c r="C902" s="4" t="str">
        <f>IF(B902&gt;0,IF(ISERROR(VLOOKUP(B902,exp!$A$3:$T$2002,20,FALSE)),"Не е избран разход",VLOOKUP(B902,exp!$A$3:$T$2002,20,FALSE)),"Не е избран разход")</f>
        <v>Не е избран разход</v>
      </c>
      <c r="D902" s="16"/>
      <c r="E902" s="4" t="str">
        <f>IF(D902&gt;0,IF(ISERROR(VLOOKUP(D902,acc!$A$3:$M$2002,13,FALSE)),"Не е избран счетоводен документ",VLOOKUP(D902,acc!$A$3:$M$2002,13,FALSE)),"Не е избран разход")</f>
        <v>Не е избран разход</v>
      </c>
      <c r="F902" s="32"/>
      <c r="G902" s="16"/>
      <c r="H902" s="4" t="str">
        <f>IF(G902&gt;0,IF(ISERROR(VLOOKUP(G902,pay!$A$3:$J$2002,10,FALSE)),"Не е избран платежен документ",VLOOKUP(G902,pay!$A$3:$J$2002,10,FALSE)),"Не е избран разход")</f>
        <v>Не е избран разход</v>
      </c>
      <c r="I902" s="32"/>
      <c r="J902" s="33" t="str">
        <f t="shared" si="14"/>
        <v/>
      </c>
    </row>
    <row r="903" spans="1:10" x14ac:dyDescent="0.25">
      <c r="A903" s="4">
        <v>901</v>
      </c>
      <c r="B903" s="16"/>
      <c r="C903" s="4" t="str">
        <f>IF(B903&gt;0,IF(ISERROR(VLOOKUP(B903,exp!$A$3:$T$2002,20,FALSE)),"Не е избран разход",VLOOKUP(B903,exp!$A$3:$T$2002,20,FALSE)),"Не е избран разход")</f>
        <v>Не е избран разход</v>
      </c>
      <c r="D903" s="16"/>
      <c r="E903" s="4" t="str">
        <f>IF(D903&gt;0,IF(ISERROR(VLOOKUP(D903,acc!$A$3:$M$2002,13,FALSE)),"Не е избран счетоводен документ",VLOOKUP(D903,acc!$A$3:$M$2002,13,FALSE)),"Не е избран разход")</f>
        <v>Не е избран разход</v>
      </c>
      <c r="F903" s="32"/>
      <c r="G903" s="16"/>
      <c r="H903" s="4" t="str">
        <f>IF(G903&gt;0,IF(ISERROR(VLOOKUP(G903,pay!$A$3:$J$2002,10,FALSE)),"Не е избран платежен документ",VLOOKUP(G903,pay!$A$3:$J$2002,10,FALSE)),"Не е избран разход")</f>
        <v>Не е избран разход</v>
      </c>
      <c r="I903" s="32"/>
      <c r="J903" s="33" t="str">
        <f t="shared" si="14"/>
        <v/>
      </c>
    </row>
    <row r="904" spans="1:10" x14ac:dyDescent="0.25">
      <c r="A904" s="4">
        <v>902</v>
      </c>
      <c r="B904" s="16"/>
      <c r="C904" s="4" t="str">
        <f>IF(B904&gt;0,IF(ISERROR(VLOOKUP(B904,exp!$A$3:$T$2002,20,FALSE)),"Не е избран разход",VLOOKUP(B904,exp!$A$3:$T$2002,20,FALSE)),"Не е избран разход")</f>
        <v>Не е избран разход</v>
      </c>
      <c r="D904" s="16"/>
      <c r="E904" s="4" t="str">
        <f>IF(D904&gt;0,IF(ISERROR(VLOOKUP(D904,acc!$A$3:$M$2002,13,FALSE)),"Не е избран счетоводен документ",VLOOKUP(D904,acc!$A$3:$M$2002,13,FALSE)),"Не е избран разход")</f>
        <v>Не е избран разход</v>
      </c>
      <c r="F904" s="32"/>
      <c r="G904" s="16"/>
      <c r="H904" s="4" t="str">
        <f>IF(G904&gt;0,IF(ISERROR(VLOOKUP(G904,pay!$A$3:$J$2002,10,FALSE)),"Не е избран платежен документ",VLOOKUP(G904,pay!$A$3:$J$2002,10,FALSE)),"Не е избран разход")</f>
        <v>Не е избран разход</v>
      </c>
      <c r="I904" s="32"/>
      <c r="J904" s="33" t="str">
        <f t="shared" si="14"/>
        <v/>
      </c>
    </row>
    <row r="905" spans="1:10" x14ac:dyDescent="0.25">
      <c r="A905" s="4">
        <v>903</v>
      </c>
      <c r="B905" s="16"/>
      <c r="C905" s="4" t="str">
        <f>IF(B905&gt;0,IF(ISERROR(VLOOKUP(B905,exp!$A$3:$T$2002,20,FALSE)),"Не е избран разход",VLOOKUP(B905,exp!$A$3:$T$2002,20,FALSE)),"Не е избран разход")</f>
        <v>Не е избран разход</v>
      </c>
      <c r="D905" s="16"/>
      <c r="E905" s="4" t="str">
        <f>IF(D905&gt;0,IF(ISERROR(VLOOKUP(D905,acc!$A$3:$M$2002,13,FALSE)),"Не е избран счетоводен документ",VLOOKUP(D905,acc!$A$3:$M$2002,13,FALSE)),"Не е избран разход")</f>
        <v>Не е избран разход</v>
      </c>
      <c r="F905" s="32"/>
      <c r="G905" s="16"/>
      <c r="H905" s="4" t="str">
        <f>IF(G905&gt;0,IF(ISERROR(VLOOKUP(G905,pay!$A$3:$J$2002,10,FALSE)),"Не е избран платежен документ",VLOOKUP(G905,pay!$A$3:$J$2002,10,FALSE)),"Не е избран разход")</f>
        <v>Не е избран разход</v>
      </c>
      <c r="I905" s="32"/>
      <c r="J905" s="33" t="str">
        <f t="shared" si="14"/>
        <v/>
      </c>
    </row>
    <row r="906" spans="1:10" x14ac:dyDescent="0.25">
      <c r="A906" s="4">
        <v>904</v>
      </c>
      <c r="B906" s="16"/>
      <c r="C906" s="4" t="str">
        <f>IF(B906&gt;0,IF(ISERROR(VLOOKUP(B906,exp!$A$3:$T$2002,20,FALSE)),"Не е избран разход",VLOOKUP(B906,exp!$A$3:$T$2002,20,FALSE)),"Не е избран разход")</f>
        <v>Не е избран разход</v>
      </c>
      <c r="D906" s="16"/>
      <c r="E906" s="4" t="str">
        <f>IF(D906&gt;0,IF(ISERROR(VLOOKUP(D906,acc!$A$3:$M$2002,13,FALSE)),"Не е избран счетоводен документ",VLOOKUP(D906,acc!$A$3:$M$2002,13,FALSE)),"Не е избран разход")</f>
        <v>Не е избран разход</v>
      </c>
      <c r="F906" s="32"/>
      <c r="G906" s="16"/>
      <c r="H906" s="4" t="str">
        <f>IF(G906&gt;0,IF(ISERROR(VLOOKUP(G906,pay!$A$3:$J$2002,10,FALSE)),"Не е избран платежен документ",VLOOKUP(G906,pay!$A$3:$J$2002,10,FALSE)),"Не е избран разход")</f>
        <v>Не е избран разход</v>
      </c>
      <c r="I906" s="32"/>
      <c r="J906" s="33" t="str">
        <f t="shared" si="14"/>
        <v/>
      </c>
    </row>
    <row r="907" spans="1:10" x14ac:dyDescent="0.25">
      <c r="A907" s="4">
        <v>905</v>
      </c>
      <c r="B907" s="16"/>
      <c r="C907" s="4" t="str">
        <f>IF(B907&gt;0,IF(ISERROR(VLOOKUP(B907,exp!$A$3:$T$2002,20,FALSE)),"Не е избран разход",VLOOKUP(B907,exp!$A$3:$T$2002,20,FALSE)),"Не е избран разход")</f>
        <v>Не е избран разход</v>
      </c>
      <c r="D907" s="16"/>
      <c r="E907" s="4" t="str">
        <f>IF(D907&gt;0,IF(ISERROR(VLOOKUP(D907,acc!$A$3:$M$2002,13,FALSE)),"Не е избран счетоводен документ",VLOOKUP(D907,acc!$A$3:$M$2002,13,FALSE)),"Не е избран разход")</f>
        <v>Не е избран разход</v>
      </c>
      <c r="F907" s="32"/>
      <c r="G907" s="16"/>
      <c r="H907" s="4" t="str">
        <f>IF(G907&gt;0,IF(ISERROR(VLOOKUP(G907,pay!$A$3:$J$2002,10,FALSE)),"Не е избран платежен документ",VLOOKUP(G907,pay!$A$3:$J$2002,10,FALSE)),"Не е избран разход")</f>
        <v>Не е избран разход</v>
      </c>
      <c r="I907" s="32"/>
      <c r="J907" s="33" t="str">
        <f t="shared" si="14"/>
        <v/>
      </c>
    </row>
    <row r="908" spans="1:10" x14ac:dyDescent="0.25">
      <c r="A908" s="4">
        <v>906</v>
      </c>
      <c r="B908" s="16"/>
      <c r="C908" s="4" t="str">
        <f>IF(B908&gt;0,IF(ISERROR(VLOOKUP(B908,exp!$A$3:$T$2002,20,FALSE)),"Не е избран разход",VLOOKUP(B908,exp!$A$3:$T$2002,20,FALSE)),"Не е избран разход")</f>
        <v>Не е избран разход</v>
      </c>
      <c r="D908" s="16"/>
      <c r="E908" s="4" t="str">
        <f>IF(D908&gt;0,IF(ISERROR(VLOOKUP(D908,acc!$A$3:$M$2002,13,FALSE)),"Не е избран счетоводен документ",VLOOKUP(D908,acc!$A$3:$M$2002,13,FALSE)),"Не е избран разход")</f>
        <v>Не е избран разход</v>
      </c>
      <c r="F908" s="32"/>
      <c r="G908" s="16"/>
      <c r="H908" s="4" t="str">
        <f>IF(G908&gt;0,IF(ISERROR(VLOOKUP(G908,pay!$A$3:$J$2002,10,FALSE)),"Не е избран платежен документ",VLOOKUP(G908,pay!$A$3:$J$2002,10,FALSE)),"Не е избран разход")</f>
        <v>Не е избран разход</v>
      </c>
      <c r="I908" s="32"/>
      <c r="J908" s="33" t="str">
        <f t="shared" si="14"/>
        <v/>
      </c>
    </row>
    <row r="909" spans="1:10" x14ac:dyDescent="0.25">
      <c r="A909" s="4">
        <v>907</v>
      </c>
      <c r="B909" s="16"/>
      <c r="C909" s="4" t="str">
        <f>IF(B909&gt;0,IF(ISERROR(VLOOKUP(B909,exp!$A$3:$T$2002,20,FALSE)),"Не е избран разход",VLOOKUP(B909,exp!$A$3:$T$2002,20,FALSE)),"Не е избран разход")</f>
        <v>Не е избран разход</v>
      </c>
      <c r="D909" s="16"/>
      <c r="E909" s="4" t="str">
        <f>IF(D909&gt;0,IF(ISERROR(VLOOKUP(D909,acc!$A$3:$M$2002,13,FALSE)),"Не е избран счетоводен документ",VLOOKUP(D909,acc!$A$3:$M$2002,13,FALSE)),"Не е избран разход")</f>
        <v>Не е избран разход</v>
      </c>
      <c r="F909" s="32"/>
      <c r="G909" s="16"/>
      <c r="H909" s="4" t="str">
        <f>IF(G909&gt;0,IF(ISERROR(VLOOKUP(G909,pay!$A$3:$J$2002,10,FALSE)),"Не е избран платежен документ",VLOOKUP(G909,pay!$A$3:$J$2002,10,FALSE)),"Не е избран разход")</f>
        <v>Не е избран разход</v>
      </c>
      <c r="I909" s="32"/>
      <c r="J909" s="33" t="str">
        <f t="shared" si="14"/>
        <v/>
      </c>
    </row>
    <row r="910" spans="1:10" x14ac:dyDescent="0.25">
      <c r="A910" s="4">
        <v>908</v>
      </c>
      <c r="B910" s="16"/>
      <c r="C910" s="4" t="str">
        <f>IF(B910&gt;0,IF(ISERROR(VLOOKUP(B910,exp!$A$3:$T$2002,20,FALSE)),"Не е избран разход",VLOOKUP(B910,exp!$A$3:$T$2002,20,FALSE)),"Не е избран разход")</f>
        <v>Не е избран разход</v>
      </c>
      <c r="D910" s="16"/>
      <c r="E910" s="4" t="str">
        <f>IF(D910&gt;0,IF(ISERROR(VLOOKUP(D910,acc!$A$3:$M$2002,13,FALSE)),"Не е избран счетоводен документ",VLOOKUP(D910,acc!$A$3:$M$2002,13,FALSE)),"Не е избран разход")</f>
        <v>Не е избран разход</v>
      </c>
      <c r="F910" s="32"/>
      <c r="G910" s="16"/>
      <c r="H910" s="4" t="str">
        <f>IF(G910&gt;0,IF(ISERROR(VLOOKUP(G910,pay!$A$3:$J$2002,10,FALSE)),"Не е избран платежен документ",VLOOKUP(G910,pay!$A$3:$J$2002,10,FALSE)),"Не е избран разход")</f>
        <v>Не е избран разход</v>
      </c>
      <c r="I910" s="32"/>
      <c r="J910" s="33" t="str">
        <f t="shared" si="14"/>
        <v/>
      </c>
    </row>
    <row r="911" spans="1:10" x14ac:dyDescent="0.25">
      <c r="A911" s="4">
        <v>909</v>
      </c>
      <c r="B911" s="16"/>
      <c r="C911" s="4" t="str">
        <f>IF(B911&gt;0,IF(ISERROR(VLOOKUP(B911,exp!$A$3:$T$2002,20,FALSE)),"Не е избран разход",VLOOKUP(B911,exp!$A$3:$T$2002,20,FALSE)),"Не е избран разход")</f>
        <v>Не е избран разход</v>
      </c>
      <c r="D911" s="16"/>
      <c r="E911" s="4" t="str">
        <f>IF(D911&gt;0,IF(ISERROR(VLOOKUP(D911,acc!$A$3:$M$2002,13,FALSE)),"Не е избран счетоводен документ",VLOOKUP(D911,acc!$A$3:$M$2002,13,FALSE)),"Не е избран разход")</f>
        <v>Не е избран разход</v>
      </c>
      <c r="F911" s="32"/>
      <c r="G911" s="16"/>
      <c r="H911" s="4" t="str">
        <f>IF(G911&gt;0,IF(ISERROR(VLOOKUP(G911,pay!$A$3:$J$2002,10,FALSE)),"Не е избран платежен документ",VLOOKUP(G911,pay!$A$3:$J$2002,10,FALSE)),"Не е избран разход")</f>
        <v>Не е избран разход</v>
      </c>
      <c r="I911" s="32"/>
      <c r="J911" s="33" t="str">
        <f t="shared" si="14"/>
        <v/>
      </c>
    </row>
    <row r="912" spans="1:10" x14ac:dyDescent="0.25">
      <c r="A912" s="4">
        <v>910</v>
      </c>
      <c r="B912" s="16"/>
      <c r="C912" s="4" t="str">
        <f>IF(B912&gt;0,IF(ISERROR(VLOOKUP(B912,exp!$A$3:$T$2002,20,FALSE)),"Не е избран разход",VLOOKUP(B912,exp!$A$3:$T$2002,20,FALSE)),"Не е избран разход")</f>
        <v>Не е избран разход</v>
      </c>
      <c r="D912" s="16"/>
      <c r="E912" s="4" t="str">
        <f>IF(D912&gt;0,IF(ISERROR(VLOOKUP(D912,acc!$A$3:$M$2002,13,FALSE)),"Не е избран счетоводен документ",VLOOKUP(D912,acc!$A$3:$M$2002,13,FALSE)),"Не е избран разход")</f>
        <v>Не е избран разход</v>
      </c>
      <c r="F912" s="32"/>
      <c r="G912" s="16"/>
      <c r="H912" s="4" t="str">
        <f>IF(G912&gt;0,IF(ISERROR(VLOOKUP(G912,pay!$A$3:$J$2002,10,FALSE)),"Не е избран платежен документ",VLOOKUP(G912,pay!$A$3:$J$2002,10,FALSE)),"Не е избран разход")</f>
        <v>Не е избран разход</v>
      </c>
      <c r="I912" s="32"/>
      <c r="J912" s="33" t="str">
        <f t="shared" si="14"/>
        <v/>
      </c>
    </row>
    <row r="913" spans="1:10" x14ac:dyDescent="0.25">
      <c r="A913" s="4">
        <v>911</v>
      </c>
      <c r="B913" s="16"/>
      <c r="C913" s="4" t="str">
        <f>IF(B913&gt;0,IF(ISERROR(VLOOKUP(B913,exp!$A$3:$T$2002,20,FALSE)),"Не е избран разход",VLOOKUP(B913,exp!$A$3:$T$2002,20,FALSE)),"Не е избран разход")</f>
        <v>Не е избран разход</v>
      </c>
      <c r="D913" s="16"/>
      <c r="E913" s="4" t="str">
        <f>IF(D913&gt;0,IF(ISERROR(VLOOKUP(D913,acc!$A$3:$M$2002,13,FALSE)),"Не е избран счетоводен документ",VLOOKUP(D913,acc!$A$3:$M$2002,13,FALSE)),"Не е избран разход")</f>
        <v>Не е избран разход</v>
      </c>
      <c r="F913" s="32"/>
      <c r="G913" s="16"/>
      <c r="H913" s="4" t="str">
        <f>IF(G913&gt;0,IF(ISERROR(VLOOKUP(G913,pay!$A$3:$J$2002,10,FALSE)),"Не е избран платежен документ",VLOOKUP(G913,pay!$A$3:$J$2002,10,FALSE)),"Не е избран разход")</f>
        <v>Не е избран разход</v>
      </c>
      <c r="I913" s="32"/>
      <c r="J913" s="33" t="str">
        <f t="shared" si="14"/>
        <v/>
      </c>
    </row>
    <row r="914" spans="1:10" x14ac:dyDescent="0.25">
      <c r="A914" s="4">
        <v>912</v>
      </c>
      <c r="B914" s="16"/>
      <c r="C914" s="4" t="str">
        <f>IF(B914&gt;0,IF(ISERROR(VLOOKUP(B914,exp!$A$3:$T$2002,20,FALSE)),"Не е избран разход",VLOOKUP(B914,exp!$A$3:$T$2002,20,FALSE)),"Не е избран разход")</f>
        <v>Не е избран разход</v>
      </c>
      <c r="D914" s="16"/>
      <c r="E914" s="4" t="str">
        <f>IF(D914&gt;0,IF(ISERROR(VLOOKUP(D914,acc!$A$3:$M$2002,13,FALSE)),"Не е избран счетоводен документ",VLOOKUP(D914,acc!$A$3:$M$2002,13,FALSE)),"Не е избран разход")</f>
        <v>Не е избран разход</v>
      </c>
      <c r="F914" s="32"/>
      <c r="G914" s="16"/>
      <c r="H914" s="4" t="str">
        <f>IF(G914&gt;0,IF(ISERROR(VLOOKUP(G914,pay!$A$3:$J$2002,10,FALSE)),"Не е избран платежен документ",VLOOKUP(G914,pay!$A$3:$J$2002,10,FALSE)),"Не е избран разход")</f>
        <v>Не е избран разход</v>
      </c>
      <c r="I914" s="32"/>
      <c r="J914" s="33" t="str">
        <f t="shared" si="14"/>
        <v/>
      </c>
    </row>
    <row r="915" spans="1:10" x14ac:dyDescent="0.25">
      <c r="A915" s="4">
        <v>913</v>
      </c>
      <c r="B915" s="16"/>
      <c r="C915" s="4" t="str">
        <f>IF(B915&gt;0,IF(ISERROR(VLOOKUP(B915,exp!$A$3:$T$2002,20,FALSE)),"Не е избран разход",VLOOKUP(B915,exp!$A$3:$T$2002,20,FALSE)),"Не е избран разход")</f>
        <v>Не е избран разход</v>
      </c>
      <c r="D915" s="16"/>
      <c r="E915" s="4" t="str">
        <f>IF(D915&gt;0,IF(ISERROR(VLOOKUP(D915,acc!$A$3:$M$2002,13,FALSE)),"Не е избран счетоводен документ",VLOOKUP(D915,acc!$A$3:$M$2002,13,FALSE)),"Не е избран разход")</f>
        <v>Не е избран разход</v>
      </c>
      <c r="F915" s="32"/>
      <c r="G915" s="16"/>
      <c r="H915" s="4" t="str">
        <f>IF(G915&gt;0,IF(ISERROR(VLOOKUP(G915,pay!$A$3:$J$2002,10,FALSE)),"Не е избран платежен документ",VLOOKUP(G915,pay!$A$3:$J$2002,10,FALSE)),"Не е избран разход")</f>
        <v>Не е избран разход</v>
      </c>
      <c r="I915" s="32"/>
      <c r="J915" s="33" t="str">
        <f t="shared" si="14"/>
        <v/>
      </c>
    </row>
    <row r="916" spans="1:10" x14ac:dyDescent="0.25">
      <c r="A916" s="4">
        <v>914</v>
      </c>
      <c r="B916" s="16"/>
      <c r="C916" s="4" t="str">
        <f>IF(B916&gt;0,IF(ISERROR(VLOOKUP(B916,exp!$A$3:$T$2002,20,FALSE)),"Не е избран разход",VLOOKUP(B916,exp!$A$3:$T$2002,20,FALSE)),"Не е избран разход")</f>
        <v>Не е избран разход</v>
      </c>
      <c r="D916" s="16"/>
      <c r="E916" s="4" t="str">
        <f>IF(D916&gt;0,IF(ISERROR(VLOOKUP(D916,acc!$A$3:$M$2002,13,FALSE)),"Не е избран счетоводен документ",VLOOKUP(D916,acc!$A$3:$M$2002,13,FALSE)),"Не е избран разход")</f>
        <v>Не е избран разход</v>
      </c>
      <c r="F916" s="32"/>
      <c r="G916" s="16"/>
      <c r="H916" s="4" t="str">
        <f>IF(G916&gt;0,IF(ISERROR(VLOOKUP(G916,pay!$A$3:$J$2002,10,FALSE)),"Не е избран платежен документ",VLOOKUP(G916,pay!$A$3:$J$2002,10,FALSE)),"Не е избран разход")</f>
        <v>Не е избран разход</v>
      </c>
      <c r="I916" s="32"/>
      <c r="J916" s="33" t="str">
        <f t="shared" si="14"/>
        <v/>
      </c>
    </row>
    <row r="917" spans="1:10" x14ac:dyDescent="0.25">
      <c r="A917" s="4">
        <v>915</v>
      </c>
      <c r="B917" s="16"/>
      <c r="C917" s="4" t="str">
        <f>IF(B917&gt;0,IF(ISERROR(VLOOKUP(B917,exp!$A$3:$T$2002,20,FALSE)),"Не е избран разход",VLOOKUP(B917,exp!$A$3:$T$2002,20,FALSE)),"Не е избран разход")</f>
        <v>Не е избран разход</v>
      </c>
      <c r="D917" s="16"/>
      <c r="E917" s="4" t="str">
        <f>IF(D917&gt;0,IF(ISERROR(VLOOKUP(D917,acc!$A$3:$M$2002,13,FALSE)),"Не е избран счетоводен документ",VLOOKUP(D917,acc!$A$3:$M$2002,13,FALSE)),"Не е избран разход")</f>
        <v>Не е избран разход</v>
      </c>
      <c r="F917" s="32"/>
      <c r="G917" s="16"/>
      <c r="H917" s="4" t="str">
        <f>IF(G917&gt;0,IF(ISERROR(VLOOKUP(G917,pay!$A$3:$J$2002,10,FALSE)),"Не е избран платежен документ",VLOOKUP(G917,pay!$A$3:$J$2002,10,FALSE)),"Не е избран разход")</f>
        <v>Не е избран разход</v>
      </c>
      <c r="I917" s="32"/>
      <c r="J917" s="33" t="str">
        <f t="shared" si="14"/>
        <v/>
      </c>
    </row>
    <row r="918" spans="1:10" x14ac:dyDescent="0.25">
      <c r="A918" s="4">
        <v>916</v>
      </c>
      <c r="B918" s="16"/>
      <c r="C918" s="4" t="str">
        <f>IF(B918&gt;0,IF(ISERROR(VLOOKUP(B918,exp!$A$3:$T$2002,20,FALSE)),"Не е избран разход",VLOOKUP(B918,exp!$A$3:$T$2002,20,FALSE)),"Не е избран разход")</f>
        <v>Не е избран разход</v>
      </c>
      <c r="D918" s="16"/>
      <c r="E918" s="4" t="str">
        <f>IF(D918&gt;0,IF(ISERROR(VLOOKUP(D918,acc!$A$3:$M$2002,13,FALSE)),"Не е избран счетоводен документ",VLOOKUP(D918,acc!$A$3:$M$2002,13,FALSE)),"Не е избран разход")</f>
        <v>Не е избран разход</v>
      </c>
      <c r="F918" s="32"/>
      <c r="G918" s="16"/>
      <c r="H918" s="4" t="str">
        <f>IF(G918&gt;0,IF(ISERROR(VLOOKUP(G918,pay!$A$3:$J$2002,10,FALSE)),"Не е избран платежен документ",VLOOKUP(G918,pay!$A$3:$J$2002,10,FALSE)),"Не е избран разход")</f>
        <v>Не е избран разход</v>
      </c>
      <c r="I918" s="32"/>
      <c r="J918" s="33" t="str">
        <f t="shared" si="14"/>
        <v/>
      </c>
    </row>
    <row r="919" spans="1:10" x14ac:dyDescent="0.25">
      <c r="A919" s="4">
        <v>917</v>
      </c>
      <c r="B919" s="16"/>
      <c r="C919" s="4" t="str">
        <f>IF(B919&gt;0,IF(ISERROR(VLOOKUP(B919,exp!$A$3:$T$2002,20,FALSE)),"Не е избран разход",VLOOKUP(B919,exp!$A$3:$T$2002,20,FALSE)),"Не е избран разход")</f>
        <v>Не е избран разход</v>
      </c>
      <c r="D919" s="16"/>
      <c r="E919" s="4" t="str">
        <f>IF(D919&gt;0,IF(ISERROR(VLOOKUP(D919,acc!$A$3:$M$2002,13,FALSE)),"Не е избран счетоводен документ",VLOOKUP(D919,acc!$A$3:$M$2002,13,FALSE)),"Не е избран разход")</f>
        <v>Не е избран разход</v>
      </c>
      <c r="F919" s="32"/>
      <c r="G919" s="16"/>
      <c r="H919" s="4" t="str">
        <f>IF(G919&gt;0,IF(ISERROR(VLOOKUP(G919,pay!$A$3:$J$2002,10,FALSE)),"Не е избран платежен документ",VLOOKUP(G919,pay!$A$3:$J$2002,10,FALSE)),"Не е избран разход")</f>
        <v>Не е избран разход</v>
      </c>
      <c r="I919" s="32"/>
      <c r="J919" s="33" t="str">
        <f t="shared" si="14"/>
        <v/>
      </c>
    </row>
    <row r="920" spans="1:10" x14ac:dyDescent="0.25">
      <c r="A920" s="4">
        <v>918</v>
      </c>
      <c r="B920" s="16"/>
      <c r="C920" s="4" t="str">
        <f>IF(B920&gt;0,IF(ISERROR(VLOOKUP(B920,exp!$A$3:$T$2002,20,FALSE)),"Не е избран разход",VLOOKUP(B920,exp!$A$3:$T$2002,20,FALSE)),"Не е избран разход")</f>
        <v>Не е избран разход</v>
      </c>
      <c r="D920" s="16"/>
      <c r="E920" s="4" t="str">
        <f>IF(D920&gt;0,IF(ISERROR(VLOOKUP(D920,acc!$A$3:$M$2002,13,FALSE)),"Не е избран счетоводен документ",VLOOKUP(D920,acc!$A$3:$M$2002,13,FALSE)),"Не е избран разход")</f>
        <v>Не е избран разход</v>
      </c>
      <c r="F920" s="32"/>
      <c r="G920" s="16"/>
      <c r="H920" s="4" t="str">
        <f>IF(G920&gt;0,IF(ISERROR(VLOOKUP(G920,pay!$A$3:$J$2002,10,FALSE)),"Не е избран платежен документ",VLOOKUP(G920,pay!$A$3:$J$2002,10,FALSE)),"Не е избран разход")</f>
        <v>Не е избран разход</v>
      </c>
      <c r="I920" s="32"/>
      <c r="J920" s="33" t="str">
        <f t="shared" si="14"/>
        <v/>
      </c>
    </row>
    <row r="921" spans="1:10" x14ac:dyDescent="0.25">
      <c r="A921" s="4">
        <v>919</v>
      </c>
      <c r="B921" s="16"/>
      <c r="C921" s="4" t="str">
        <f>IF(B921&gt;0,IF(ISERROR(VLOOKUP(B921,exp!$A$3:$T$2002,20,FALSE)),"Не е избран разход",VLOOKUP(B921,exp!$A$3:$T$2002,20,FALSE)),"Не е избран разход")</f>
        <v>Не е избран разход</v>
      </c>
      <c r="D921" s="16"/>
      <c r="E921" s="4" t="str">
        <f>IF(D921&gt;0,IF(ISERROR(VLOOKUP(D921,acc!$A$3:$M$2002,13,FALSE)),"Не е избран счетоводен документ",VLOOKUP(D921,acc!$A$3:$M$2002,13,FALSE)),"Не е избран разход")</f>
        <v>Не е избран разход</v>
      </c>
      <c r="F921" s="32"/>
      <c r="G921" s="16"/>
      <c r="H921" s="4" t="str">
        <f>IF(G921&gt;0,IF(ISERROR(VLOOKUP(G921,pay!$A$3:$J$2002,10,FALSE)),"Не е избран платежен документ",VLOOKUP(G921,pay!$A$3:$J$2002,10,FALSE)),"Не е избран разход")</f>
        <v>Не е избран разход</v>
      </c>
      <c r="I921" s="32"/>
      <c r="J921" s="33" t="str">
        <f t="shared" si="14"/>
        <v/>
      </c>
    </row>
    <row r="922" spans="1:10" x14ac:dyDescent="0.25">
      <c r="A922" s="4">
        <v>920</v>
      </c>
      <c r="B922" s="16"/>
      <c r="C922" s="4" t="str">
        <f>IF(B922&gt;0,IF(ISERROR(VLOOKUP(B922,exp!$A$3:$T$2002,20,FALSE)),"Не е избран разход",VLOOKUP(B922,exp!$A$3:$T$2002,20,FALSE)),"Не е избран разход")</f>
        <v>Не е избран разход</v>
      </c>
      <c r="D922" s="16"/>
      <c r="E922" s="4" t="str">
        <f>IF(D922&gt;0,IF(ISERROR(VLOOKUP(D922,acc!$A$3:$M$2002,13,FALSE)),"Не е избран счетоводен документ",VLOOKUP(D922,acc!$A$3:$M$2002,13,FALSE)),"Не е избран разход")</f>
        <v>Не е избран разход</v>
      </c>
      <c r="F922" s="32"/>
      <c r="G922" s="16"/>
      <c r="H922" s="4" t="str">
        <f>IF(G922&gt;0,IF(ISERROR(VLOOKUP(G922,pay!$A$3:$J$2002,10,FALSE)),"Не е избран платежен документ",VLOOKUP(G922,pay!$A$3:$J$2002,10,FALSE)),"Не е избран разход")</f>
        <v>Не е избран разход</v>
      </c>
      <c r="I922" s="32"/>
      <c r="J922" s="33" t="str">
        <f t="shared" si="14"/>
        <v/>
      </c>
    </row>
    <row r="923" spans="1:10" x14ac:dyDescent="0.25">
      <c r="A923" s="4">
        <v>921</v>
      </c>
      <c r="B923" s="16"/>
      <c r="C923" s="4" t="str">
        <f>IF(B923&gt;0,IF(ISERROR(VLOOKUP(B923,exp!$A$3:$T$2002,20,FALSE)),"Не е избран разход",VLOOKUP(B923,exp!$A$3:$T$2002,20,FALSE)),"Не е избран разход")</f>
        <v>Не е избран разход</v>
      </c>
      <c r="D923" s="16"/>
      <c r="E923" s="4" t="str">
        <f>IF(D923&gt;0,IF(ISERROR(VLOOKUP(D923,acc!$A$3:$M$2002,13,FALSE)),"Не е избран счетоводен документ",VLOOKUP(D923,acc!$A$3:$M$2002,13,FALSE)),"Не е избран разход")</f>
        <v>Не е избран разход</v>
      </c>
      <c r="F923" s="32"/>
      <c r="G923" s="16"/>
      <c r="H923" s="4" t="str">
        <f>IF(G923&gt;0,IF(ISERROR(VLOOKUP(G923,pay!$A$3:$J$2002,10,FALSE)),"Не е избран платежен документ",VLOOKUP(G923,pay!$A$3:$J$2002,10,FALSE)),"Не е избран разход")</f>
        <v>Не е избран разход</v>
      </c>
      <c r="I923" s="32"/>
      <c r="J923" s="33" t="str">
        <f t="shared" si="14"/>
        <v/>
      </c>
    </row>
    <row r="924" spans="1:10" x14ac:dyDescent="0.25">
      <c r="A924" s="4">
        <v>922</v>
      </c>
      <c r="B924" s="16"/>
      <c r="C924" s="4" t="str">
        <f>IF(B924&gt;0,IF(ISERROR(VLOOKUP(B924,exp!$A$3:$T$2002,20,FALSE)),"Не е избран разход",VLOOKUP(B924,exp!$A$3:$T$2002,20,FALSE)),"Не е избран разход")</f>
        <v>Не е избран разход</v>
      </c>
      <c r="D924" s="16"/>
      <c r="E924" s="4" t="str">
        <f>IF(D924&gt;0,IF(ISERROR(VLOOKUP(D924,acc!$A$3:$M$2002,13,FALSE)),"Не е избран счетоводен документ",VLOOKUP(D924,acc!$A$3:$M$2002,13,FALSE)),"Не е избран разход")</f>
        <v>Не е избран разход</v>
      </c>
      <c r="F924" s="32"/>
      <c r="G924" s="16"/>
      <c r="H924" s="4" t="str">
        <f>IF(G924&gt;0,IF(ISERROR(VLOOKUP(G924,pay!$A$3:$J$2002,10,FALSE)),"Не е избран платежен документ",VLOOKUP(G924,pay!$A$3:$J$2002,10,FALSE)),"Не е избран разход")</f>
        <v>Не е избран разход</v>
      </c>
      <c r="I924" s="32"/>
      <c r="J924" s="33" t="str">
        <f t="shared" si="14"/>
        <v/>
      </c>
    </row>
    <row r="925" spans="1:10" x14ac:dyDescent="0.25">
      <c r="A925" s="4">
        <v>923</v>
      </c>
      <c r="B925" s="16"/>
      <c r="C925" s="4" t="str">
        <f>IF(B925&gt;0,IF(ISERROR(VLOOKUP(B925,exp!$A$3:$T$2002,20,FALSE)),"Не е избран разход",VLOOKUP(B925,exp!$A$3:$T$2002,20,FALSE)),"Не е избран разход")</f>
        <v>Не е избран разход</v>
      </c>
      <c r="D925" s="16"/>
      <c r="E925" s="4" t="str">
        <f>IF(D925&gt;0,IF(ISERROR(VLOOKUP(D925,acc!$A$3:$M$2002,13,FALSE)),"Не е избран счетоводен документ",VLOOKUP(D925,acc!$A$3:$M$2002,13,FALSE)),"Не е избран разход")</f>
        <v>Не е избран разход</v>
      </c>
      <c r="F925" s="32"/>
      <c r="G925" s="16"/>
      <c r="H925" s="4" t="str">
        <f>IF(G925&gt;0,IF(ISERROR(VLOOKUP(G925,pay!$A$3:$J$2002,10,FALSE)),"Не е избран платежен документ",VLOOKUP(G925,pay!$A$3:$J$2002,10,FALSE)),"Не е избран разход")</f>
        <v>Не е избран разход</v>
      </c>
      <c r="I925" s="32"/>
      <c r="J925" s="33" t="str">
        <f t="shared" si="14"/>
        <v/>
      </c>
    </row>
    <row r="926" spans="1:10" x14ac:dyDescent="0.25">
      <c r="A926" s="4">
        <v>924</v>
      </c>
      <c r="B926" s="16"/>
      <c r="C926" s="4" t="str">
        <f>IF(B926&gt;0,IF(ISERROR(VLOOKUP(B926,exp!$A$3:$T$2002,20,FALSE)),"Не е избран разход",VLOOKUP(B926,exp!$A$3:$T$2002,20,FALSE)),"Не е избран разход")</f>
        <v>Не е избран разход</v>
      </c>
      <c r="D926" s="16"/>
      <c r="E926" s="4" t="str">
        <f>IF(D926&gt;0,IF(ISERROR(VLOOKUP(D926,acc!$A$3:$M$2002,13,FALSE)),"Не е избран счетоводен документ",VLOOKUP(D926,acc!$A$3:$M$2002,13,FALSE)),"Не е избран разход")</f>
        <v>Не е избран разход</v>
      </c>
      <c r="F926" s="32"/>
      <c r="G926" s="16"/>
      <c r="H926" s="4" t="str">
        <f>IF(G926&gt;0,IF(ISERROR(VLOOKUP(G926,pay!$A$3:$J$2002,10,FALSE)),"Не е избран платежен документ",VLOOKUP(G926,pay!$A$3:$J$2002,10,FALSE)),"Не е избран разход")</f>
        <v>Не е избран разход</v>
      </c>
      <c r="I926" s="32"/>
      <c r="J926" s="33" t="str">
        <f t="shared" si="14"/>
        <v/>
      </c>
    </row>
    <row r="927" spans="1:10" x14ac:dyDescent="0.25">
      <c r="A927" s="4">
        <v>925</v>
      </c>
      <c r="B927" s="16"/>
      <c r="C927" s="4" t="str">
        <f>IF(B927&gt;0,IF(ISERROR(VLOOKUP(B927,exp!$A$3:$T$2002,20,FALSE)),"Не е избран разход",VLOOKUP(B927,exp!$A$3:$T$2002,20,FALSE)),"Не е избран разход")</f>
        <v>Не е избран разход</v>
      </c>
      <c r="D927" s="16"/>
      <c r="E927" s="4" t="str">
        <f>IF(D927&gt;0,IF(ISERROR(VLOOKUP(D927,acc!$A$3:$M$2002,13,FALSE)),"Не е избран счетоводен документ",VLOOKUP(D927,acc!$A$3:$M$2002,13,FALSE)),"Не е избран разход")</f>
        <v>Не е избран разход</v>
      </c>
      <c r="F927" s="32"/>
      <c r="G927" s="16"/>
      <c r="H927" s="4" t="str">
        <f>IF(G927&gt;0,IF(ISERROR(VLOOKUP(G927,pay!$A$3:$J$2002,10,FALSE)),"Не е избран платежен документ",VLOOKUP(G927,pay!$A$3:$J$2002,10,FALSE)),"Не е избран разход")</f>
        <v>Не е избран разход</v>
      </c>
      <c r="I927" s="32"/>
      <c r="J927" s="33" t="str">
        <f t="shared" si="14"/>
        <v/>
      </c>
    </row>
    <row r="928" spans="1:10" x14ac:dyDescent="0.25">
      <c r="A928" s="4">
        <v>926</v>
      </c>
      <c r="B928" s="16"/>
      <c r="C928" s="4" t="str">
        <f>IF(B928&gt;0,IF(ISERROR(VLOOKUP(B928,exp!$A$3:$T$2002,20,FALSE)),"Не е избран разход",VLOOKUP(B928,exp!$A$3:$T$2002,20,FALSE)),"Не е избран разход")</f>
        <v>Не е избран разход</v>
      </c>
      <c r="D928" s="16"/>
      <c r="E928" s="4" t="str">
        <f>IF(D928&gt;0,IF(ISERROR(VLOOKUP(D928,acc!$A$3:$M$2002,13,FALSE)),"Не е избран счетоводен документ",VLOOKUP(D928,acc!$A$3:$M$2002,13,FALSE)),"Не е избран разход")</f>
        <v>Не е избран разход</v>
      </c>
      <c r="F928" s="32"/>
      <c r="G928" s="16"/>
      <c r="H928" s="4" t="str">
        <f>IF(G928&gt;0,IF(ISERROR(VLOOKUP(G928,pay!$A$3:$J$2002,10,FALSE)),"Не е избран платежен документ",VLOOKUP(G928,pay!$A$3:$J$2002,10,FALSE)),"Не е избран разход")</f>
        <v>Не е избран разход</v>
      </c>
      <c r="I928" s="32"/>
      <c r="J928" s="33" t="str">
        <f t="shared" si="14"/>
        <v/>
      </c>
    </row>
    <row r="929" spans="1:10" x14ac:dyDescent="0.25">
      <c r="A929" s="4">
        <v>927</v>
      </c>
      <c r="B929" s="16"/>
      <c r="C929" s="4" t="str">
        <f>IF(B929&gt;0,IF(ISERROR(VLOOKUP(B929,exp!$A$3:$T$2002,20,FALSE)),"Не е избран разход",VLOOKUP(B929,exp!$A$3:$T$2002,20,FALSE)),"Не е избран разход")</f>
        <v>Не е избран разход</v>
      </c>
      <c r="D929" s="16"/>
      <c r="E929" s="4" t="str">
        <f>IF(D929&gt;0,IF(ISERROR(VLOOKUP(D929,acc!$A$3:$M$2002,13,FALSE)),"Не е избран счетоводен документ",VLOOKUP(D929,acc!$A$3:$M$2002,13,FALSE)),"Не е избран разход")</f>
        <v>Не е избран разход</v>
      </c>
      <c r="F929" s="32"/>
      <c r="G929" s="16"/>
      <c r="H929" s="4" t="str">
        <f>IF(G929&gt;0,IF(ISERROR(VLOOKUP(G929,pay!$A$3:$J$2002,10,FALSE)),"Не е избран платежен документ",VLOOKUP(G929,pay!$A$3:$J$2002,10,FALSE)),"Не е избран разход")</f>
        <v>Не е избран разход</v>
      </c>
      <c r="I929" s="32"/>
      <c r="J929" s="33" t="str">
        <f t="shared" si="14"/>
        <v/>
      </c>
    </row>
    <row r="930" spans="1:10" x14ac:dyDescent="0.25">
      <c r="A930" s="4">
        <v>928</v>
      </c>
      <c r="B930" s="16"/>
      <c r="C930" s="4" t="str">
        <f>IF(B930&gt;0,IF(ISERROR(VLOOKUP(B930,exp!$A$3:$T$2002,20,FALSE)),"Не е избран разход",VLOOKUP(B930,exp!$A$3:$T$2002,20,FALSE)),"Не е избран разход")</f>
        <v>Не е избран разход</v>
      </c>
      <c r="D930" s="16"/>
      <c r="E930" s="4" t="str">
        <f>IF(D930&gt;0,IF(ISERROR(VLOOKUP(D930,acc!$A$3:$M$2002,13,FALSE)),"Не е избран счетоводен документ",VLOOKUP(D930,acc!$A$3:$M$2002,13,FALSE)),"Не е избран разход")</f>
        <v>Не е избран разход</v>
      </c>
      <c r="F930" s="32"/>
      <c r="G930" s="16"/>
      <c r="H930" s="4" t="str">
        <f>IF(G930&gt;0,IF(ISERROR(VLOOKUP(G930,pay!$A$3:$J$2002,10,FALSE)),"Не е избран платежен документ",VLOOKUP(G930,pay!$A$3:$J$2002,10,FALSE)),"Не е избран разход")</f>
        <v>Не е избран разход</v>
      </c>
      <c r="I930" s="32"/>
      <c r="J930" s="33" t="str">
        <f t="shared" si="14"/>
        <v/>
      </c>
    </row>
    <row r="931" spans="1:10" x14ac:dyDescent="0.25">
      <c r="A931" s="4">
        <v>929</v>
      </c>
      <c r="B931" s="16"/>
      <c r="C931" s="4" t="str">
        <f>IF(B931&gt;0,IF(ISERROR(VLOOKUP(B931,exp!$A$3:$T$2002,20,FALSE)),"Не е избран разход",VLOOKUP(B931,exp!$A$3:$T$2002,20,FALSE)),"Не е избран разход")</f>
        <v>Не е избран разход</v>
      </c>
      <c r="D931" s="16"/>
      <c r="E931" s="4" t="str">
        <f>IF(D931&gt;0,IF(ISERROR(VLOOKUP(D931,acc!$A$3:$M$2002,13,FALSE)),"Не е избран счетоводен документ",VLOOKUP(D931,acc!$A$3:$M$2002,13,FALSE)),"Не е избран разход")</f>
        <v>Не е избран разход</v>
      </c>
      <c r="F931" s="32"/>
      <c r="G931" s="16"/>
      <c r="H931" s="4" t="str">
        <f>IF(G931&gt;0,IF(ISERROR(VLOOKUP(G931,pay!$A$3:$J$2002,10,FALSE)),"Не е избран платежен документ",VLOOKUP(G931,pay!$A$3:$J$2002,10,FALSE)),"Не е избран разход")</f>
        <v>Не е избран разход</v>
      </c>
      <c r="I931" s="32"/>
      <c r="J931" s="33" t="str">
        <f t="shared" si="14"/>
        <v/>
      </c>
    </row>
    <row r="932" spans="1:10" x14ac:dyDescent="0.25">
      <c r="A932" s="4">
        <v>930</v>
      </c>
      <c r="B932" s="16"/>
      <c r="C932" s="4" t="str">
        <f>IF(B932&gt;0,IF(ISERROR(VLOOKUP(B932,exp!$A$3:$T$2002,20,FALSE)),"Не е избран разход",VLOOKUP(B932,exp!$A$3:$T$2002,20,FALSE)),"Не е избран разход")</f>
        <v>Не е избран разход</v>
      </c>
      <c r="D932" s="16"/>
      <c r="E932" s="4" t="str">
        <f>IF(D932&gt;0,IF(ISERROR(VLOOKUP(D932,acc!$A$3:$M$2002,13,FALSE)),"Не е избран счетоводен документ",VLOOKUP(D932,acc!$A$3:$M$2002,13,FALSE)),"Не е избран разход")</f>
        <v>Не е избран разход</v>
      </c>
      <c r="F932" s="32"/>
      <c r="G932" s="16"/>
      <c r="H932" s="4" t="str">
        <f>IF(G932&gt;0,IF(ISERROR(VLOOKUP(G932,pay!$A$3:$J$2002,10,FALSE)),"Не е избран платежен документ",VLOOKUP(G932,pay!$A$3:$J$2002,10,FALSE)),"Не е избран разход")</f>
        <v>Не е избран разход</v>
      </c>
      <c r="I932" s="32"/>
      <c r="J932" s="33" t="str">
        <f t="shared" si="14"/>
        <v/>
      </c>
    </row>
    <row r="933" spans="1:10" x14ac:dyDescent="0.25">
      <c r="A933" s="4">
        <v>931</v>
      </c>
      <c r="B933" s="16"/>
      <c r="C933" s="4" t="str">
        <f>IF(B933&gt;0,IF(ISERROR(VLOOKUP(B933,exp!$A$3:$T$2002,20,FALSE)),"Не е избран разход",VLOOKUP(B933,exp!$A$3:$T$2002,20,FALSE)),"Не е избран разход")</f>
        <v>Не е избран разход</v>
      </c>
      <c r="D933" s="16"/>
      <c r="E933" s="4" t="str">
        <f>IF(D933&gt;0,IF(ISERROR(VLOOKUP(D933,acc!$A$3:$M$2002,13,FALSE)),"Не е избран счетоводен документ",VLOOKUP(D933,acc!$A$3:$M$2002,13,FALSE)),"Не е избран разход")</f>
        <v>Не е избран разход</v>
      </c>
      <c r="F933" s="32"/>
      <c r="G933" s="16"/>
      <c r="H933" s="4" t="str">
        <f>IF(G933&gt;0,IF(ISERROR(VLOOKUP(G933,pay!$A$3:$J$2002,10,FALSE)),"Не е избран платежен документ",VLOOKUP(G933,pay!$A$3:$J$2002,10,FALSE)),"Не е избран разход")</f>
        <v>Не е избран разход</v>
      </c>
      <c r="I933" s="32"/>
      <c r="J933" s="33" t="str">
        <f t="shared" si="14"/>
        <v/>
      </c>
    </row>
    <row r="934" spans="1:10" x14ac:dyDescent="0.25">
      <c r="A934" s="4">
        <v>932</v>
      </c>
      <c r="B934" s="16"/>
      <c r="C934" s="4" t="str">
        <f>IF(B934&gt;0,IF(ISERROR(VLOOKUP(B934,exp!$A$3:$T$2002,20,FALSE)),"Не е избран разход",VLOOKUP(B934,exp!$A$3:$T$2002,20,FALSE)),"Не е избран разход")</f>
        <v>Не е избран разход</v>
      </c>
      <c r="D934" s="16"/>
      <c r="E934" s="4" t="str">
        <f>IF(D934&gt;0,IF(ISERROR(VLOOKUP(D934,acc!$A$3:$M$2002,13,FALSE)),"Не е избран счетоводен документ",VLOOKUP(D934,acc!$A$3:$M$2002,13,FALSE)),"Не е избран разход")</f>
        <v>Не е избран разход</v>
      </c>
      <c r="F934" s="32"/>
      <c r="G934" s="16"/>
      <c r="H934" s="4" t="str">
        <f>IF(G934&gt;0,IF(ISERROR(VLOOKUP(G934,pay!$A$3:$J$2002,10,FALSE)),"Не е избран платежен документ",VLOOKUP(G934,pay!$A$3:$J$2002,10,FALSE)),"Не е избран разход")</f>
        <v>Не е избран разход</v>
      </c>
      <c r="I934" s="32"/>
      <c r="J934" s="33" t="str">
        <f t="shared" si="14"/>
        <v/>
      </c>
    </row>
    <row r="935" spans="1:10" x14ac:dyDescent="0.25">
      <c r="A935" s="4">
        <v>933</v>
      </c>
      <c r="B935" s="16"/>
      <c r="C935" s="4" t="str">
        <f>IF(B935&gt;0,IF(ISERROR(VLOOKUP(B935,exp!$A$3:$T$2002,20,FALSE)),"Не е избран разход",VLOOKUP(B935,exp!$A$3:$T$2002,20,FALSE)),"Не е избран разход")</f>
        <v>Не е избран разход</v>
      </c>
      <c r="D935" s="16"/>
      <c r="E935" s="4" t="str">
        <f>IF(D935&gt;0,IF(ISERROR(VLOOKUP(D935,acc!$A$3:$M$2002,13,FALSE)),"Не е избран счетоводен документ",VLOOKUP(D935,acc!$A$3:$M$2002,13,FALSE)),"Не е избран разход")</f>
        <v>Не е избран разход</v>
      </c>
      <c r="F935" s="32"/>
      <c r="G935" s="16"/>
      <c r="H935" s="4" t="str">
        <f>IF(G935&gt;0,IF(ISERROR(VLOOKUP(G935,pay!$A$3:$J$2002,10,FALSE)),"Не е избран платежен документ",VLOOKUP(G935,pay!$A$3:$J$2002,10,FALSE)),"Не е избран разход")</f>
        <v>Не е избран разход</v>
      </c>
      <c r="I935" s="32"/>
      <c r="J935" s="33" t="str">
        <f t="shared" si="14"/>
        <v/>
      </c>
    </row>
    <row r="936" spans="1:10" x14ac:dyDescent="0.25">
      <c r="A936" s="4">
        <v>934</v>
      </c>
      <c r="B936" s="16"/>
      <c r="C936" s="4" t="str">
        <f>IF(B936&gt;0,IF(ISERROR(VLOOKUP(B936,exp!$A$3:$T$2002,20,FALSE)),"Не е избран разход",VLOOKUP(B936,exp!$A$3:$T$2002,20,FALSE)),"Не е избран разход")</f>
        <v>Не е избран разход</v>
      </c>
      <c r="D936" s="16"/>
      <c r="E936" s="4" t="str">
        <f>IF(D936&gt;0,IF(ISERROR(VLOOKUP(D936,acc!$A$3:$M$2002,13,FALSE)),"Не е избран счетоводен документ",VLOOKUP(D936,acc!$A$3:$M$2002,13,FALSE)),"Не е избран разход")</f>
        <v>Не е избран разход</v>
      </c>
      <c r="F936" s="32"/>
      <c r="G936" s="16"/>
      <c r="H936" s="4" t="str">
        <f>IF(G936&gt;0,IF(ISERROR(VLOOKUP(G936,pay!$A$3:$J$2002,10,FALSE)),"Не е избран платежен документ",VLOOKUP(G936,pay!$A$3:$J$2002,10,FALSE)),"Не е избран разход")</f>
        <v>Не е избран разход</v>
      </c>
      <c r="I936" s="32"/>
      <c r="J936" s="33" t="str">
        <f t="shared" si="14"/>
        <v/>
      </c>
    </row>
    <row r="937" spans="1:10" x14ac:dyDescent="0.25">
      <c r="A937" s="4">
        <v>935</v>
      </c>
      <c r="B937" s="16"/>
      <c r="C937" s="4" t="str">
        <f>IF(B937&gt;0,IF(ISERROR(VLOOKUP(B937,exp!$A$3:$T$2002,20,FALSE)),"Не е избран разход",VLOOKUP(B937,exp!$A$3:$T$2002,20,FALSE)),"Не е избран разход")</f>
        <v>Не е избран разход</v>
      </c>
      <c r="D937" s="16"/>
      <c r="E937" s="4" t="str">
        <f>IF(D937&gt;0,IF(ISERROR(VLOOKUP(D937,acc!$A$3:$M$2002,13,FALSE)),"Не е избран счетоводен документ",VLOOKUP(D937,acc!$A$3:$M$2002,13,FALSE)),"Не е избран разход")</f>
        <v>Не е избран разход</v>
      </c>
      <c r="F937" s="32"/>
      <c r="G937" s="16"/>
      <c r="H937" s="4" t="str">
        <f>IF(G937&gt;0,IF(ISERROR(VLOOKUP(G937,pay!$A$3:$J$2002,10,FALSE)),"Не е избран платежен документ",VLOOKUP(G937,pay!$A$3:$J$2002,10,FALSE)),"Не е избран разход")</f>
        <v>Не е избран разход</v>
      </c>
      <c r="I937" s="32"/>
      <c r="J937" s="33" t="str">
        <f t="shared" si="14"/>
        <v/>
      </c>
    </row>
    <row r="938" spans="1:10" x14ac:dyDescent="0.25">
      <c r="A938" s="4">
        <v>936</v>
      </c>
      <c r="B938" s="16"/>
      <c r="C938" s="4" t="str">
        <f>IF(B938&gt;0,IF(ISERROR(VLOOKUP(B938,exp!$A$3:$T$2002,20,FALSE)),"Не е избран разход",VLOOKUP(B938,exp!$A$3:$T$2002,20,FALSE)),"Не е избран разход")</f>
        <v>Не е избран разход</v>
      </c>
      <c r="D938" s="16"/>
      <c r="E938" s="4" t="str">
        <f>IF(D938&gt;0,IF(ISERROR(VLOOKUP(D938,acc!$A$3:$M$2002,13,FALSE)),"Не е избран счетоводен документ",VLOOKUP(D938,acc!$A$3:$M$2002,13,FALSE)),"Не е избран разход")</f>
        <v>Не е избран разход</v>
      </c>
      <c r="F938" s="32"/>
      <c r="G938" s="16"/>
      <c r="H938" s="4" t="str">
        <f>IF(G938&gt;0,IF(ISERROR(VLOOKUP(G938,pay!$A$3:$J$2002,10,FALSE)),"Не е избран платежен документ",VLOOKUP(G938,pay!$A$3:$J$2002,10,FALSE)),"Не е избран разход")</f>
        <v>Не е избран разход</v>
      </c>
      <c r="I938" s="32"/>
      <c r="J938" s="33" t="str">
        <f t="shared" si="14"/>
        <v/>
      </c>
    </row>
    <row r="939" spans="1:10" x14ac:dyDescent="0.25">
      <c r="A939" s="4">
        <v>937</v>
      </c>
      <c r="B939" s="16"/>
      <c r="C939" s="4" t="str">
        <f>IF(B939&gt;0,IF(ISERROR(VLOOKUP(B939,exp!$A$3:$T$2002,20,FALSE)),"Не е избран разход",VLOOKUP(B939,exp!$A$3:$T$2002,20,FALSE)),"Не е избран разход")</f>
        <v>Не е избран разход</v>
      </c>
      <c r="D939" s="16"/>
      <c r="E939" s="4" t="str">
        <f>IF(D939&gt;0,IF(ISERROR(VLOOKUP(D939,acc!$A$3:$M$2002,13,FALSE)),"Не е избран счетоводен документ",VLOOKUP(D939,acc!$A$3:$M$2002,13,FALSE)),"Не е избран разход")</f>
        <v>Не е избран разход</v>
      </c>
      <c r="F939" s="32"/>
      <c r="G939" s="16"/>
      <c r="H939" s="4" t="str">
        <f>IF(G939&gt;0,IF(ISERROR(VLOOKUP(G939,pay!$A$3:$J$2002,10,FALSE)),"Не е избран платежен документ",VLOOKUP(G939,pay!$A$3:$J$2002,10,FALSE)),"Не е избран разход")</f>
        <v>Не е избран разход</v>
      </c>
      <c r="I939" s="32"/>
      <c r="J939" s="33" t="str">
        <f t="shared" si="14"/>
        <v/>
      </c>
    </row>
    <row r="940" spans="1:10" x14ac:dyDescent="0.25">
      <c r="A940" s="4">
        <v>938</v>
      </c>
      <c r="B940" s="16"/>
      <c r="C940" s="4" t="str">
        <f>IF(B940&gt;0,IF(ISERROR(VLOOKUP(B940,exp!$A$3:$T$2002,20,FALSE)),"Не е избран разход",VLOOKUP(B940,exp!$A$3:$T$2002,20,FALSE)),"Не е избран разход")</f>
        <v>Не е избран разход</v>
      </c>
      <c r="D940" s="16"/>
      <c r="E940" s="4" t="str">
        <f>IF(D940&gt;0,IF(ISERROR(VLOOKUP(D940,acc!$A$3:$M$2002,13,FALSE)),"Не е избран счетоводен документ",VLOOKUP(D940,acc!$A$3:$M$2002,13,FALSE)),"Не е избран разход")</f>
        <v>Не е избран разход</v>
      </c>
      <c r="F940" s="32"/>
      <c r="G940" s="16"/>
      <c r="H940" s="4" t="str">
        <f>IF(G940&gt;0,IF(ISERROR(VLOOKUP(G940,pay!$A$3:$J$2002,10,FALSE)),"Не е избран платежен документ",VLOOKUP(G940,pay!$A$3:$J$2002,10,FALSE)),"Не е избран разход")</f>
        <v>Не е избран разход</v>
      </c>
      <c r="I940" s="32"/>
      <c r="J940" s="33" t="str">
        <f t="shared" si="14"/>
        <v/>
      </c>
    </row>
    <row r="941" spans="1:10" x14ac:dyDescent="0.25">
      <c r="A941" s="4">
        <v>939</v>
      </c>
      <c r="B941" s="16"/>
      <c r="C941" s="4" t="str">
        <f>IF(B941&gt;0,IF(ISERROR(VLOOKUP(B941,exp!$A$3:$T$2002,20,FALSE)),"Не е избран разход",VLOOKUP(B941,exp!$A$3:$T$2002,20,FALSE)),"Не е избран разход")</f>
        <v>Не е избран разход</v>
      </c>
      <c r="D941" s="16"/>
      <c r="E941" s="4" t="str">
        <f>IF(D941&gt;0,IF(ISERROR(VLOOKUP(D941,acc!$A$3:$M$2002,13,FALSE)),"Не е избран счетоводен документ",VLOOKUP(D941,acc!$A$3:$M$2002,13,FALSE)),"Не е избран разход")</f>
        <v>Не е избран разход</v>
      </c>
      <c r="F941" s="32"/>
      <c r="G941" s="16"/>
      <c r="H941" s="4" t="str">
        <f>IF(G941&gt;0,IF(ISERROR(VLOOKUP(G941,pay!$A$3:$J$2002,10,FALSE)),"Не е избран платежен документ",VLOOKUP(G941,pay!$A$3:$J$2002,10,FALSE)),"Не е избран разход")</f>
        <v>Не е избран разход</v>
      </c>
      <c r="I941" s="32"/>
      <c r="J941" s="33" t="str">
        <f t="shared" si="14"/>
        <v/>
      </c>
    </row>
    <row r="942" spans="1:10" x14ac:dyDescent="0.25">
      <c r="A942" s="4">
        <v>940</v>
      </c>
      <c r="B942" s="16"/>
      <c r="C942" s="4" t="str">
        <f>IF(B942&gt;0,IF(ISERROR(VLOOKUP(B942,exp!$A$3:$T$2002,20,FALSE)),"Не е избран разход",VLOOKUP(B942,exp!$A$3:$T$2002,20,FALSE)),"Не е избран разход")</f>
        <v>Не е избран разход</v>
      </c>
      <c r="D942" s="16"/>
      <c r="E942" s="4" t="str">
        <f>IF(D942&gt;0,IF(ISERROR(VLOOKUP(D942,acc!$A$3:$M$2002,13,FALSE)),"Не е избран счетоводен документ",VLOOKUP(D942,acc!$A$3:$M$2002,13,FALSE)),"Не е избран разход")</f>
        <v>Не е избран разход</v>
      </c>
      <c r="F942" s="32"/>
      <c r="G942" s="16"/>
      <c r="H942" s="4" t="str">
        <f>IF(G942&gt;0,IF(ISERROR(VLOOKUP(G942,pay!$A$3:$J$2002,10,FALSE)),"Не е избран платежен документ",VLOOKUP(G942,pay!$A$3:$J$2002,10,FALSE)),"Не е избран разход")</f>
        <v>Не е избран разход</v>
      </c>
      <c r="I942" s="32"/>
      <c r="J942" s="33" t="str">
        <f t="shared" si="14"/>
        <v/>
      </c>
    </row>
    <row r="943" spans="1:10" x14ac:dyDescent="0.25">
      <c r="A943" s="4">
        <v>941</v>
      </c>
      <c r="B943" s="16"/>
      <c r="C943" s="4" t="str">
        <f>IF(B943&gt;0,IF(ISERROR(VLOOKUP(B943,exp!$A$3:$T$2002,20,FALSE)),"Не е избран разход",VLOOKUP(B943,exp!$A$3:$T$2002,20,FALSE)),"Не е избран разход")</f>
        <v>Не е избран разход</v>
      </c>
      <c r="D943" s="16"/>
      <c r="E943" s="4" t="str">
        <f>IF(D943&gt;0,IF(ISERROR(VLOOKUP(D943,acc!$A$3:$M$2002,13,FALSE)),"Не е избран счетоводен документ",VLOOKUP(D943,acc!$A$3:$M$2002,13,FALSE)),"Не е избран разход")</f>
        <v>Не е избран разход</v>
      </c>
      <c r="F943" s="32"/>
      <c r="G943" s="16"/>
      <c r="H943" s="4" t="str">
        <f>IF(G943&gt;0,IF(ISERROR(VLOOKUP(G943,pay!$A$3:$J$2002,10,FALSE)),"Не е избран платежен документ",VLOOKUP(G943,pay!$A$3:$J$2002,10,FALSE)),"Не е избран разход")</f>
        <v>Не е избран разход</v>
      </c>
      <c r="I943" s="32"/>
      <c r="J943" s="33" t="str">
        <f t="shared" si="14"/>
        <v/>
      </c>
    </row>
    <row r="944" spans="1:10" x14ac:dyDescent="0.25">
      <c r="A944" s="4">
        <v>942</v>
      </c>
      <c r="B944" s="16"/>
      <c r="C944" s="4" t="str">
        <f>IF(B944&gt;0,IF(ISERROR(VLOOKUP(B944,exp!$A$3:$T$2002,20,FALSE)),"Не е избран разход",VLOOKUP(B944,exp!$A$3:$T$2002,20,FALSE)),"Не е избран разход")</f>
        <v>Не е избран разход</v>
      </c>
      <c r="D944" s="16"/>
      <c r="E944" s="4" t="str">
        <f>IF(D944&gt;0,IF(ISERROR(VLOOKUP(D944,acc!$A$3:$M$2002,13,FALSE)),"Не е избран счетоводен документ",VLOOKUP(D944,acc!$A$3:$M$2002,13,FALSE)),"Не е избран разход")</f>
        <v>Не е избран разход</v>
      </c>
      <c r="F944" s="32"/>
      <c r="G944" s="16"/>
      <c r="H944" s="4" t="str">
        <f>IF(G944&gt;0,IF(ISERROR(VLOOKUP(G944,pay!$A$3:$J$2002,10,FALSE)),"Не е избран платежен документ",VLOOKUP(G944,pay!$A$3:$J$2002,10,FALSE)),"Не е избран разход")</f>
        <v>Не е избран разход</v>
      </c>
      <c r="I944" s="32"/>
      <c r="J944" s="33" t="str">
        <f t="shared" si="14"/>
        <v/>
      </c>
    </row>
    <row r="945" spans="1:10" x14ac:dyDescent="0.25">
      <c r="A945" s="4">
        <v>943</v>
      </c>
      <c r="B945" s="16"/>
      <c r="C945" s="4" t="str">
        <f>IF(B945&gt;0,IF(ISERROR(VLOOKUP(B945,exp!$A$3:$T$2002,20,FALSE)),"Не е избран разход",VLOOKUP(B945,exp!$A$3:$T$2002,20,FALSE)),"Не е избран разход")</f>
        <v>Не е избран разход</v>
      </c>
      <c r="D945" s="16"/>
      <c r="E945" s="4" t="str">
        <f>IF(D945&gt;0,IF(ISERROR(VLOOKUP(D945,acc!$A$3:$M$2002,13,FALSE)),"Не е избран счетоводен документ",VLOOKUP(D945,acc!$A$3:$M$2002,13,FALSE)),"Не е избран разход")</f>
        <v>Не е избран разход</v>
      </c>
      <c r="F945" s="32"/>
      <c r="G945" s="16"/>
      <c r="H945" s="4" t="str">
        <f>IF(G945&gt;0,IF(ISERROR(VLOOKUP(G945,pay!$A$3:$J$2002,10,FALSE)),"Не е избран платежен документ",VLOOKUP(G945,pay!$A$3:$J$2002,10,FALSE)),"Не е избран разход")</f>
        <v>Не е избран разход</v>
      </c>
      <c r="I945" s="32"/>
      <c r="J945" s="33" t="str">
        <f t="shared" si="14"/>
        <v/>
      </c>
    </row>
    <row r="946" spans="1:10" x14ac:dyDescent="0.25">
      <c r="A946" s="4">
        <v>944</v>
      </c>
      <c r="B946" s="16"/>
      <c r="C946" s="4" t="str">
        <f>IF(B946&gt;0,IF(ISERROR(VLOOKUP(B946,exp!$A$3:$T$2002,20,FALSE)),"Не е избран разход",VLOOKUP(B946,exp!$A$3:$T$2002,20,FALSE)),"Не е избран разход")</f>
        <v>Не е избран разход</v>
      </c>
      <c r="D946" s="16"/>
      <c r="E946" s="4" t="str">
        <f>IF(D946&gt;0,IF(ISERROR(VLOOKUP(D946,acc!$A$3:$M$2002,13,FALSE)),"Не е избран счетоводен документ",VLOOKUP(D946,acc!$A$3:$M$2002,13,FALSE)),"Не е избран разход")</f>
        <v>Не е избран разход</v>
      </c>
      <c r="F946" s="32"/>
      <c r="G946" s="16"/>
      <c r="H946" s="4" t="str">
        <f>IF(G946&gt;0,IF(ISERROR(VLOOKUP(G946,pay!$A$3:$J$2002,10,FALSE)),"Не е избран платежен документ",VLOOKUP(G946,pay!$A$3:$J$2002,10,FALSE)),"Не е избран разход")</f>
        <v>Не е избран разход</v>
      </c>
      <c r="I946" s="32"/>
      <c r="J946" s="33" t="str">
        <f t="shared" si="14"/>
        <v/>
      </c>
    </row>
    <row r="947" spans="1:10" x14ac:dyDescent="0.25">
      <c r="A947" s="4">
        <v>945</v>
      </c>
      <c r="B947" s="16"/>
      <c r="C947" s="4" t="str">
        <f>IF(B947&gt;0,IF(ISERROR(VLOOKUP(B947,exp!$A$3:$T$2002,20,FALSE)),"Не е избран разход",VLOOKUP(B947,exp!$A$3:$T$2002,20,FALSE)),"Не е избран разход")</f>
        <v>Не е избран разход</v>
      </c>
      <c r="D947" s="16"/>
      <c r="E947" s="4" t="str">
        <f>IF(D947&gt;0,IF(ISERROR(VLOOKUP(D947,acc!$A$3:$M$2002,13,FALSE)),"Не е избран счетоводен документ",VLOOKUP(D947,acc!$A$3:$M$2002,13,FALSE)),"Не е избран разход")</f>
        <v>Не е избран разход</v>
      </c>
      <c r="F947" s="32"/>
      <c r="G947" s="16"/>
      <c r="H947" s="4" t="str">
        <f>IF(G947&gt;0,IF(ISERROR(VLOOKUP(G947,pay!$A$3:$J$2002,10,FALSE)),"Не е избран платежен документ",VLOOKUP(G947,pay!$A$3:$J$2002,10,FALSE)),"Не е избран разход")</f>
        <v>Не е избран разход</v>
      </c>
      <c r="I947" s="32"/>
      <c r="J947" s="33" t="str">
        <f t="shared" si="14"/>
        <v/>
      </c>
    </row>
    <row r="948" spans="1:10" x14ac:dyDescent="0.25">
      <c r="A948" s="4">
        <v>946</v>
      </c>
      <c r="B948" s="16"/>
      <c r="C948" s="4" t="str">
        <f>IF(B948&gt;0,IF(ISERROR(VLOOKUP(B948,exp!$A$3:$T$2002,20,FALSE)),"Не е избран разход",VLOOKUP(B948,exp!$A$3:$T$2002,20,FALSE)),"Не е избран разход")</f>
        <v>Не е избран разход</v>
      </c>
      <c r="D948" s="16"/>
      <c r="E948" s="4" t="str">
        <f>IF(D948&gt;0,IF(ISERROR(VLOOKUP(D948,acc!$A$3:$M$2002,13,FALSE)),"Не е избран счетоводен документ",VLOOKUP(D948,acc!$A$3:$M$2002,13,FALSE)),"Не е избран разход")</f>
        <v>Не е избран разход</v>
      </c>
      <c r="F948" s="32"/>
      <c r="G948" s="16"/>
      <c r="H948" s="4" t="str">
        <f>IF(G948&gt;0,IF(ISERROR(VLOOKUP(G948,pay!$A$3:$J$2002,10,FALSE)),"Не е избран платежен документ",VLOOKUP(G948,pay!$A$3:$J$2002,10,FALSE)),"Не е избран разход")</f>
        <v>Не е избран разход</v>
      </c>
      <c r="I948" s="32"/>
      <c r="J948" s="33" t="str">
        <f t="shared" si="14"/>
        <v/>
      </c>
    </row>
    <row r="949" spans="1:10" x14ac:dyDescent="0.25">
      <c r="A949" s="4">
        <v>947</v>
      </c>
      <c r="B949" s="16"/>
      <c r="C949" s="4" t="str">
        <f>IF(B949&gt;0,IF(ISERROR(VLOOKUP(B949,exp!$A$3:$T$2002,20,FALSE)),"Не е избран разход",VLOOKUP(B949,exp!$A$3:$T$2002,20,FALSE)),"Не е избран разход")</f>
        <v>Не е избран разход</v>
      </c>
      <c r="D949" s="16"/>
      <c r="E949" s="4" t="str">
        <f>IF(D949&gt;0,IF(ISERROR(VLOOKUP(D949,acc!$A$3:$M$2002,13,FALSE)),"Не е избран счетоводен документ",VLOOKUP(D949,acc!$A$3:$M$2002,13,FALSE)),"Не е избран разход")</f>
        <v>Не е избран разход</v>
      </c>
      <c r="F949" s="32"/>
      <c r="G949" s="16"/>
      <c r="H949" s="4" t="str">
        <f>IF(G949&gt;0,IF(ISERROR(VLOOKUP(G949,pay!$A$3:$J$2002,10,FALSE)),"Не е избран платежен документ",VLOOKUP(G949,pay!$A$3:$J$2002,10,FALSE)),"Не е избран разход")</f>
        <v>Не е избран разход</v>
      </c>
      <c r="I949" s="32"/>
      <c r="J949" s="33" t="str">
        <f t="shared" si="14"/>
        <v/>
      </c>
    </row>
    <row r="950" spans="1:10" x14ac:dyDescent="0.25">
      <c r="A950" s="4">
        <v>948</v>
      </c>
      <c r="B950" s="16"/>
      <c r="C950" s="4" t="str">
        <f>IF(B950&gt;0,IF(ISERROR(VLOOKUP(B950,exp!$A$3:$T$2002,20,FALSE)),"Не е избран разход",VLOOKUP(B950,exp!$A$3:$T$2002,20,FALSE)),"Не е избран разход")</f>
        <v>Не е избран разход</v>
      </c>
      <c r="D950" s="16"/>
      <c r="E950" s="4" t="str">
        <f>IF(D950&gt;0,IF(ISERROR(VLOOKUP(D950,acc!$A$3:$M$2002,13,FALSE)),"Не е избран счетоводен документ",VLOOKUP(D950,acc!$A$3:$M$2002,13,FALSE)),"Не е избран разход")</f>
        <v>Не е избран разход</v>
      </c>
      <c r="F950" s="32"/>
      <c r="G950" s="16"/>
      <c r="H950" s="4" t="str">
        <f>IF(G950&gt;0,IF(ISERROR(VLOOKUP(G950,pay!$A$3:$J$2002,10,FALSE)),"Не е избран платежен документ",VLOOKUP(G950,pay!$A$3:$J$2002,10,FALSE)),"Не е избран разход")</f>
        <v>Не е избран разход</v>
      </c>
      <c r="I950" s="32"/>
      <c r="J950" s="33" t="str">
        <f t="shared" si="14"/>
        <v/>
      </c>
    </row>
    <row r="951" spans="1:10" x14ac:dyDescent="0.25">
      <c r="A951" s="4">
        <v>949</v>
      </c>
      <c r="B951" s="16"/>
      <c r="C951" s="4" t="str">
        <f>IF(B951&gt;0,IF(ISERROR(VLOOKUP(B951,exp!$A$3:$T$2002,20,FALSE)),"Не е избран разход",VLOOKUP(B951,exp!$A$3:$T$2002,20,FALSE)),"Не е избран разход")</f>
        <v>Не е избран разход</v>
      </c>
      <c r="D951" s="16"/>
      <c r="E951" s="4" t="str">
        <f>IF(D951&gt;0,IF(ISERROR(VLOOKUP(D951,acc!$A$3:$M$2002,13,FALSE)),"Не е избран счетоводен документ",VLOOKUP(D951,acc!$A$3:$M$2002,13,FALSE)),"Не е избран разход")</f>
        <v>Не е избран разход</v>
      </c>
      <c r="F951" s="32"/>
      <c r="G951" s="16"/>
      <c r="H951" s="4" t="str">
        <f>IF(G951&gt;0,IF(ISERROR(VLOOKUP(G951,pay!$A$3:$J$2002,10,FALSE)),"Не е избран платежен документ",VLOOKUP(G951,pay!$A$3:$J$2002,10,FALSE)),"Не е избран разход")</f>
        <v>Не е избран разход</v>
      </c>
      <c r="I951" s="32"/>
      <c r="J951" s="33" t="str">
        <f t="shared" si="14"/>
        <v/>
      </c>
    </row>
    <row r="952" spans="1:10" x14ac:dyDescent="0.25">
      <c r="A952" s="4">
        <v>950</v>
      </c>
      <c r="B952" s="16"/>
      <c r="C952" s="4" t="str">
        <f>IF(B952&gt;0,IF(ISERROR(VLOOKUP(B952,exp!$A$3:$T$2002,20,FALSE)),"Не е избран разход",VLOOKUP(B952,exp!$A$3:$T$2002,20,FALSE)),"Не е избран разход")</f>
        <v>Не е избран разход</v>
      </c>
      <c r="D952" s="16"/>
      <c r="E952" s="4" t="str">
        <f>IF(D952&gt;0,IF(ISERROR(VLOOKUP(D952,acc!$A$3:$M$2002,13,FALSE)),"Не е избран счетоводен документ",VLOOKUP(D952,acc!$A$3:$M$2002,13,FALSE)),"Не е избран разход")</f>
        <v>Не е избран разход</v>
      </c>
      <c r="F952" s="32"/>
      <c r="G952" s="16"/>
      <c r="H952" s="4" t="str">
        <f>IF(G952&gt;0,IF(ISERROR(VLOOKUP(G952,pay!$A$3:$J$2002,10,FALSE)),"Не е избран платежен документ",VLOOKUP(G952,pay!$A$3:$J$2002,10,FALSE)),"Не е избран разход")</f>
        <v>Не е избран разход</v>
      </c>
      <c r="I952" s="32"/>
      <c r="J952" s="33" t="str">
        <f t="shared" si="14"/>
        <v/>
      </c>
    </row>
    <row r="953" spans="1:10" x14ac:dyDescent="0.25">
      <c r="A953" s="4">
        <v>951</v>
      </c>
      <c r="B953" s="16"/>
      <c r="C953" s="4" t="str">
        <f>IF(B953&gt;0,IF(ISERROR(VLOOKUP(B953,exp!$A$3:$T$2002,20,FALSE)),"Не е избран разход",VLOOKUP(B953,exp!$A$3:$T$2002,20,FALSE)),"Не е избран разход")</f>
        <v>Не е избран разход</v>
      </c>
      <c r="D953" s="16"/>
      <c r="E953" s="4" t="str">
        <f>IF(D953&gt;0,IF(ISERROR(VLOOKUP(D953,acc!$A$3:$M$2002,13,FALSE)),"Не е избран счетоводен документ",VLOOKUP(D953,acc!$A$3:$M$2002,13,FALSE)),"Не е избран разход")</f>
        <v>Не е избран разход</v>
      </c>
      <c r="F953" s="32"/>
      <c r="G953" s="16"/>
      <c r="H953" s="4" t="str">
        <f>IF(G953&gt;0,IF(ISERROR(VLOOKUP(G953,pay!$A$3:$J$2002,10,FALSE)),"Не е избран платежен документ",VLOOKUP(G953,pay!$A$3:$J$2002,10,FALSE)),"Не е избран разход")</f>
        <v>Не е избран разход</v>
      </c>
      <c r="I953" s="32"/>
      <c r="J953" s="33" t="str">
        <f t="shared" si="14"/>
        <v/>
      </c>
    </row>
    <row r="954" spans="1:10" x14ac:dyDescent="0.25">
      <c r="A954" s="4">
        <v>952</v>
      </c>
      <c r="B954" s="16"/>
      <c r="C954" s="4" t="str">
        <f>IF(B954&gt;0,IF(ISERROR(VLOOKUP(B954,exp!$A$3:$T$2002,20,FALSE)),"Не е избран разход",VLOOKUP(B954,exp!$A$3:$T$2002,20,FALSE)),"Не е избран разход")</f>
        <v>Не е избран разход</v>
      </c>
      <c r="D954" s="16"/>
      <c r="E954" s="4" t="str">
        <f>IF(D954&gt;0,IF(ISERROR(VLOOKUP(D954,acc!$A$3:$M$2002,13,FALSE)),"Не е избран счетоводен документ",VLOOKUP(D954,acc!$A$3:$M$2002,13,FALSE)),"Не е избран разход")</f>
        <v>Не е избран разход</v>
      </c>
      <c r="F954" s="32"/>
      <c r="G954" s="16"/>
      <c r="H954" s="4" t="str">
        <f>IF(G954&gt;0,IF(ISERROR(VLOOKUP(G954,pay!$A$3:$J$2002,10,FALSE)),"Не е избран платежен документ",VLOOKUP(G954,pay!$A$3:$J$2002,10,FALSE)),"Не е избран разход")</f>
        <v>Не е избран разход</v>
      </c>
      <c r="I954" s="32"/>
      <c r="J954" s="33" t="str">
        <f t="shared" si="14"/>
        <v/>
      </c>
    </row>
    <row r="955" spans="1:10" x14ac:dyDescent="0.25">
      <c r="A955" s="4">
        <v>953</v>
      </c>
      <c r="B955" s="16"/>
      <c r="C955" s="4" t="str">
        <f>IF(B955&gt;0,IF(ISERROR(VLOOKUP(B955,exp!$A$3:$T$2002,20,FALSE)),"Не е избран разход",VLOOKUP(B955,exp!$A$3:$T$2002,20,FALSE)),"Не е избран разход")</f>
        <v>Не е избран разход</v>
      </c>
      <c r="D955" s="16"/>
      <c r="E955" s="4" t="str">
        <f>IF(D955&gt;0,IF(ISERROR(VLOOKUP(D955,acc!$A$3:$M$2002,13,FALSE)),"Не е избран счетоводен документ",VLOOKUP(D955,acc!$A$3:$M$2002,13,FALSE)),"Не е избран разход")</f>
        <v>Не е избран разход</v>
      </c>
      <c r="F955" s="32"/>
      <c r="G955" s="16"/>
      <c r="H955" s="4" t="str">
        <f>IF(G955&gt;0,IF(ISERROR(VLOOKUP(G955,pay!$A$3:$J$2002,10,FALSE)),"Не е избран платежен документ",VLOOKUP(G955,pay!$A$3:$J$2002,10,FALSE)),"Не е избран разход")</f>
        <v>Не е избран разход</v>
      </c>
      <c r="I955" s="32"/>
      <c r="J955" s="33" t="str">
        <f t="shared" si="14"/>
        <v/>
      </c>
    </row>
    <row r="956" spans="1:10" x14ac:dyDescent="0.25">
      <c r="A956" s="4">
        <v>954</v>
      </c>
      <c r="B956" s="16"/>
      <c r="C956" s="4" t="str">
        <f>IF(B956&gt;0,IF(ISERROR(VLOOKUP(B956,exp!$A$3:$T$2002,20,FALSE)),"Не е избран разход",VLOOKUP(B956,exp!$A$3:$T$2002,20,FALSE)),"Не е избран разход")</f>
        <v>Не е избран разход</v>
      </c>
      <c r="D956" s="16"/>
      <c r="E956" s="4" t="str">
        <f>IF(D956&gt;0,IF(ISERROR(VLOOKUP(D956,acc!$A$3:$M$2002,13,FALSE)),"Не е избран счетоводен документ",VLOOKUP(D956,acc!$A$3:$M$2002,13,FALSE)),"Не е избран разход")</f>
        <v>Не е избран разход</v>
      </c>
      <c r="F956" s="32"/>
      <c r="G956" s="16"/>
      <c r="H956" s="4" t="str">
        <f>IF(G956&gt;0,IF(ISERROR(VLOOKUP(G956,pay!$A$3:$J$2002,10,FALSE)),"Не е избран платежен документ",VLOOKUP(G956,pay!$A$3:$J$2002,10,FALSE)),"Не е избран разход")</f>
        <v>Не е избран разход</v>
      </c>
      <c r="I956" s="32"/>
      <c r="J956" s="33" t="str">
        <f t="shared" si="14"/>
        <v/>
      </c>
    </row>
    <row r="957" spans="1:10" x14ac:dyDescent="0.25">
      <c r="A957" s="4">
        <v>955</v>
      </c>
      <c r="B957" s="16"/>
      <c r="C957" s="4" t="str">
        <f>IF(B957&gt;0,IF(ISERROR(VLOOKUP(B957,exp!$A$3:$T$2002,20,FALSE)),"Не е избран разход",VLOOKUP(B957,exp!$A$3:$T$2002,20,FALSE)),"Не е избран разход")</f>
        <v>Не е избран разход</v>
      </c>
      <c r="D957" s="16"/>
      <c r="E957" s="4" t="str">
        <f>IF(D957&gt;0,IF(ISERROR(VLOOKUP(D957,acc!$A$3:$M$2002,13,FALSE)),"Не е избран счетоводен документ",VLOOKUP(D957,acc!$A$3:$M$2002,13,FALSE)),"Не е избран разход")</f>
        <v>Не е избран разход</v>
      </c>
      <c r="F957" s="32"/>
      <c r="G957" s="16"/>
      <c r="H957" s="4" t="str">
        <f>IF(G957&gt;0,IF(ISERROR(VLOOKUP(G957,pay!$A$3:$J$2002,10,FALSE)),"Не е избран платежен документ",VLOOKUP(G957,pay!$A$3:$J$2002,10,FALSE)),"Не е избран разход")</f>
        <v>Не е избран разход</v>
      </c>
      <c r="I957" s="32"/>
      <c r="J957" s="33" t="str">
        <f t="shared" si="14"/>
        <v/>
      </c>
    </row>
    <row r="958" spans="1:10" x14ac:dyDescent="0.25">
      <c r="A958" s="4">
        <v>956</v>
      </c>
      <c r="B958" s="16"/>
      <c r="C958" s="4" t="str">
        <f>IF(B958&gt;0,IF(ISERROR(VLOOKUP(B958,exp!$A$3:$T$2002,20,FALSE)),"Не е избран разход",VLOOKUP(B958,exp!$A$3:$T$2002,20,FALSE)),"Не е избран разход")</f>
        <v>Не е избран разход</v>
      </c>
      <c r="D958" s="16"/>
      <c r="E958" s="4" t="str">
        <f>IF(D958&gt;0,IF(ISERROR(VLOOKUP(D958,acc!$A$3:$M$2002,13,FALSE)),"Не е избран счетоводен документ",VLOOKUP(D958,acc!$A$3:$M$2002,13,FALSE)),"Не е избран разход")</f>
        <v>Не е избран разход</v>
      </c>
      <c r="F958" s="32"/>
      <c r="G958" s="16"/>
      <c r="H958" s="4" t="str">
        <f>IF(G958&gt;0,IF(ISERROR(VLOOKUP(G958,pay!$A$3:$J$2002,10,FALSE)),"Не е избран платежен документ",VLOOKUP(G958,pay!$A$3:$J$2002,10,FALSE)),"Не е избран разход")</f>
        <v>Не е избран разход</v>
      </c>
      <c r="I958" s="32"/>
      <c r="J958" s="33" t="str">
        <f t="shared" si="14"/>
        <v/>
      </c>
    </row>
    <row r="959" spans="1:10" x14ac:dyDescent="0.25">
      <c r="A959" s="4">
        <v>957</v>
      </c>
      <c r="B959" s="16"/>
      <c r="C959" s="4" t="str">
        <f>IF(B959&gt;0,IF(ISERROR(VLOOKUP(B959,exp!$A$3:$T$2002,20,FALSE)),"Не е избран разход",VLOOKUP(B959,exp!$A$3:$T$2002,20,FALSE)),"Не е избран разход")</f>
        <v>Не е избран разход</v>
      </c>
      <c r="D959" s="16"/>
      <c r="E959" s="4" t="str">
        <f>IF(D959&gt;0,IF(ISERROR(VLOOKUP(D959,acc!$A$3:$M$2002,13,FALSE)),"Не е избран счетоводен документ",VLOOKUP(D959,acc!$A$3:$M$2002,13,FALSE)),"Не е избран разход")</f>
        <v>Не е избран разход</v>
      </c>
      <c r="F959" s="32"/>
      <c r="G959" s="16"/>
      <c r="H959" s="4" t="str">
        <f>IF(G959&gt;0,IF(ISERROR(VLOOKUP(G959,pay!$A$3:$J$2002,10,FALSE)),"Не е избран платежен документ",VLOOKUP(G959,pay!$A$3:$J$2002,10,FALSE)),"Не е избран разход")</f>
        <v>Не е избран разход</v>
      </c>
      <c r="I959" s="32"/>
      <c r="J959" s="33" t="str">
        <f t="shared" si="14"/>
        <v/>
      </c>
    </row>
    <row r="960" spans="1:10" x14ac:dyDescent="0.25">
      <c r="A960" s="4">
        <v>958</v>
      </c>
      <c r="B960" s="16"/>
      <c r="C960" s="4" t="str">
        <f>IF(B960&gt;0,IF(ISERROR(VLOOKUP(B960,exp!$A$3:$T$2002,20,FALSE)),"Не е избран разход",VLOOKUP(B960,exp!$A$3:$T$2002,20,FALSE)),"Не е избран разход")</f>
        <v>Не е избран разход</v>
      </c>
      <c r="D960" s="16"/>
      <c r="E960" s="4" t="str">
        <f>IF(D960&gt;0,IF(ISERROR(VLOOKUP(D960,acc!$A$3:$M$2002,13,FALSE)),"Не е избран счетоводен документ",VLOOKUP(D960,acc!$A$3:$M$2002,13,FALSE)),"Не е избран разход")</f>
        <v>Не е избран разход</v>
      </c>
      <c r="F960" s="32"/>
      <c r="G960" s="16"/>
      <c r="H960" s="4" t="str">
        <f>IF(G960&gt;0,IF(ISERROR(VLOOKUP(G960,pay!$A$3:$J$2002,10,FALSE)),"Не е избран платежен документ",VLOOKUP(G960,pay!$A$3:$J$2002,10,FALSE)),"Не е избран разход")</f>
        <v>Не е избран разход</v>
      </c>
      <c r="I960" s="32"/>
      <c r="J960" s="33" t="str">
        <f t="shared" si="14"/>
        <v/>
      </c>
    </row>
    <row r="961" spans="1:10" x14ac:dyDescent="0.25">
      <c r="A961" s="4">
        <v>959</v>
      </c>
      <c r="B961" s="16"/>
      <c r="C961" s="4" t="str">
        <f>IF(B961&gt;0,IF(ISERROR(VLOOKUP(B961,exp!$A$3:$T$2002,20,FALSE)),"Не е избран разход",VLOOKUP(B961,exp!$A$3:$T$2002,20,FALSE)),"Не е избран разход")</f>
        <v>Не е избран разход</v>
      </c>
      <c r="D961" s="16"/>
      <c r="E961" s="4" t="str">
        <f>IF(D961&gt;0,IF(ISERROR(VLOOKUP(D961,acc!$A$3:$M$2002,13,FALSE)),"Не е избран счетоводен документ",VLOOKUP(D961,acc!$A$3:$M$2002,13,FALSE)),"Не е избран разход")</f>
        <v>Не е избран разход</v>
      </c>
      <c r="F961" s="32"/>
      <c r="G961" s="16"/>
      <c r="H961" s="4" t="str">
        <f>IF(G961&gt;0,IF(ISERROR(VLOOKUP(G961,pay!$A$3:$J$2002,10,FALSE)),"Не е избран платежен документ",VLOOKUP(G961,pay!$A$3:$J$2002,10,FALSE)),"Не е избран разход")</f>
        <v>Не е избран разход</v>
      </c>
      <c r="I961" s="32"/>
      <c r="J961" s="33" t="str">
        <f t="shared" si="14"/>
        <v/>
      </c>
    </row>
    <row r="962" spans="1:10" x14ac:dyDescent="0.25">
      <c r="A962" s="4">
        <v>960</v>
      </c>
      <c r="B962" s="16"/>
      <c r="C962" s="4" t="str">
        <f>IF(B962&gt;0,IF(ISERROR(VLOOKUP(B962,exp!$A$3:$T$2002,20,FALSE)),"Не е избран разход",VLOOKUP(B962,exp!$A$3:$T$2002,20,FALSE)),"Не е избран разход")</f>
        <v>Не е избран разход</v>
      </c>
      <c r="D962" s="16"/>
      <c r="E962" s="4" t="str">
        <f>IF(D962&gt;0,IF(ISERROR(VLOOKUP(D962,acc!$A$3:$M$2002,13,FALSE)),"Не е избран счетоводен документ",VLOOKUP(D962,acc!$A$3:$M$2002,13,FALSE)),"Не е избран разход")</f>
        <v>Не е избран разход</v>
      </c>
      <c r="F962" s="32"/>
      <c r="G962" s="16"/>
      <c r="H962" s="4" t="str">
        <f>IF(G962&gt;0,IF(ISERROR(VLOOKUP(G962,pay!$A$3:$J$2002,10,FALSE)),"Не е избран платежен документ",VLOOKUP(G962,pay!$A$3:$J$2002,10,FALSE)),"Не е избран разход")</f>
        <v>Не е избран разход</v>
      </c>
      <c r="I962" s="32"/>
      <c r="J962" s="33" t="str">
        <f t="shared" si="14"/>
        <v/>
      </c>
    </row>
    <row r="963" spans="1:10" x14ac:dyDescent="0.25">
      <c r="A963" s="4">
        <v>961</v>
      </c>
      <c r="B963" s="16"/>
      <c r="C963" s="4" t="str">
        <f>IF(B963&gt;0,IF(ISERROR(VLOOKUP(B963,exp!$A$3:$T$2002,20,FALSE)),"Не е избран разход",VLOOKUP(B963,exp!$A$3:$T$2002,20,FALSE)),"Не е избран разход")</f>
        <v>Не е избран разход</v>
      </c>
      <c r="D963" s="16"/>
      <c r="E963" s="4" t="str">
        <f>IF(D963&gt;0,IF(ISERROR(VLOOKUP(D963,acc!$A$3:$M$2002,13,FALSE)),"Не е избран счетоводен документ",VLOOKUP(D963,acc!$A$3:$M$2002,13,FALSE)),"Не е избран разход")</f>
        <v>Не е избран разход</v>
      </c>
      <c r="F963" s="32"/>
      <c r="G963" s="16"/>
      <c r="H963" s="4" t="str">
        <f>IF(G963&gt;0,IF(ISERROR(VLOOKUP(G963,pay!$A$3:$J$2002,10,FALSE)),"Не е избран платежен документ",VLOOKUP(G963,pay!$A$3:$J$2002,10,FALSE)),"Не е избран разход")</f>
        <v>Не е избран разход</v>
      </c>
      <c r="I963" s="32"/>
      <c r="J963" s="33" t="str">
        <f t="shared" si="14"/>
        <v/>
      </c>
    </row>
    <row r="964" spans="1:10" x14ac:dyDescent="0.25">
      <c r="A964" s="4">
        <v>962</v>
      </c>
      <c r="B964" s="16"/>
      <c r="C964" s="4" t="str">
        <f>IF(B964&gt;0,IF(ISERROR(VLOOKUP(B964,exp!$A$3:$T$2002,20,FALSE)),"Не е избран разход",VLOOKUP(B964,exp!$A$3:$T$2002,20,FALSE)),"Не е избран разход")</f>
        <v>Не е избран разход</v>
      </c>
      <c r="D964" s="16"/>
      <c r="E964" s="4" t="str">
        <f>IF(D964&gt;0,IF(ISERROR(VLOOKUP(D964,acc!$A$3:$M$2002,13,FALSE)),"Не е избран счетоводен документ",VLOOKUP(D964,acc!$A$3:$M$2002,13,FALSE)),"Не е избран разход")</f>
        <v>Не е избран разход</v>
      </c>
      <c r="F964" s="32"/>
      <c r="G964" s="16"/>
      <c r="H964" s="4" t="str">
        <f>IF(G964&gt;0,IF(ISERROR(VLOOKUP(G964,pay!$A$3:$J$2002,10,FALSE)),"Не е избран платежен документ",VLOOKUP(G964,pay!$A$3:$J$2002,10,FALSE)),"Не е избран разход")</f>
        <v>Не е избран разход</v>
      </c>
      <c r="I964" s="32"/>
      <c r="J964" s="33" t="str">
        <f t="shared" ref="J964:J1027" si="15">IF(F964&lt;&gt;I964,"колони F и I са с различна сума",IF(AND(OR(F964&lt;=0,I964&lt;=0),F964&lt;&gt;"",I964&lt;&gt;""),"Попълнена е сума равна или по-малка от 0-ла",IF(AND(OR(B964&lt;&gt;"",D964&lt;&gt;"",F964&lt;&gt;"",G964&lt;&gt;"",I964&lt;&gt;""),OR(B964="",D964="",F964="",G964="",I964="")),"Не са попълнени всички полета","")))</f>
        <v/>
      </c>
    </row>
    <row r="965" spans="1:10" x14ac:dyDescent="0.25">
      <c r="A965" s="4">
        <v>963</v>
      </c>
      <c r="B965" s="16"/>
      <c r="C965" s="4" t="str">
        <f>IF(B965&gt;0,IF(ISERROR(VLOOKUP(B965,exp!$A$3:$T$2002,20,FALSE)),"Не е избран разход",VLOOKUP(B965,exp!$A$3:$T$2002,20,FALSE)),"Не е избран разход")</f>
        <v>Не е избран разход</v>
      </c>
      <c r="D965" s="16"/>
      <c r="E965" s="4" t="str">
        <f>IF(D965&gt;0,IF(ISERROR(VLOOKUP(D965,acc!$A$3:$M$2002,13,FALSE)),"Не е избран счетоводен документ",VLOOKUP(D965,acc!$A$3:$M$2002,13,FALSE)),"Не е избран разход")</f>
        <v>Не е избран разход</v>
      </c>
      <c r="F965" s="32"/>
      <c r="G965" s="16"/>
      <c r="H965" s="4" t="str">
        <f>IF(G965&gt;0,IF(ISERROR(VLOOKUP(G965,pay!$A$3:$J$2002,10,FALSE)),"Не е избран платежен документ",VLOOKUP(G965,pay!$A$3:$J$2002,10,FALSE)),"Не е избран разход")</f>
        <v>Не е избран разход</v>
      </c>
      <c r="I965" s="32"/>
      <c r="J965" s="33" t="str">
        <f t="shared" si="15"/>
        <v/>
      </c>
    </row>
    <row r="966" spans="1:10" x14ac:dyDescent="0.25">
      <c r="A966" s="4">
        <v>964</v>
      </c>
      <c r="B966" s="16"/>
      <c r="C966" s="4" t="str">
        <f>IF(B966&gt;0,IF(ISERROR(VLOOKUP(B966,exp!$A$3:$T$2002,20,FALSE)),"Не е избран разход",VLOOKUP(B966,exp!$A$3:$T$2002,20,FALSE)),"Не е избран разход")</f>
        <v>Не е избран разход</v>
      </c>
      <c r="D966" s="16"/>
      <c r="E966" s="4" t="str">
        <f>IF(D966&gt;0,IF(ISERROR(VLOOKUP(D966,acc!$A$3:$M$2002,13,FALSE)),"Не е избран счетоводен документ",VLOOKUP(D966,acc!$A$3:$M$2002,13,FALSE)),"Не е избран разход")</f>
        <v>Не е избран разход</v>
      </c>
      <c r="F966" s="32"/>
      <c r="G966" s="16"/>
      <c r="H966" s="4" t="str">
        <f>IF(G966&gt;0,IF(ISERROR(VLOOKUP(G966,pay!$A$3:$J$2002,10,FALSE)),"Не е избран платежен документ",VLOOKUP(G966,pay!$A$3:$J$2002,10,FALSE)),"Не е избран разход")</f>
        <v>Не е избран разход</v>
      </c>
      <c r="I966" s="32"/>
      <c r="J966" s="33" t="str">
        <f t="shared" si="15"/>
        <v/>
      </c>
    </row>
    <row r="967" spans="1:10" x14ac:dyDescent="0.25">
      <c r="A967" s="4">
        <v>965</v>
      </c>
      <c r="B967" s="16"/>
      <c r="C967" s="4" t="str">
        <f>IF(B967&gt;0,IF(ISERROR(VLOOKUP(B967,exp!$A$3:$T$2002,20,FALSE)),"Не е избран разход",VLOOKUP(B967,exp!$A$3:$T$2002,20,FALSE)),"Не е избран разход")</f>
        <v>Не е избран разход</v>
      </c>
      <c r="D967" s="16"/>
      <c r="E967" s="4" t="str">
        <f>IF(D967&gt;0,IF(ISERROR(VLOOKUP(D967,acc!$A$3:$M$2002,13,FALSE)),"Не е избран счетоводен документ",VLOOKUP(D967,acc!$A$3:$M$2002,13,FALSE)),"Не е избран разход")</f>
        <v>Не е избран разход</v>
      </c>
      <c r="F967" s="32"/>
      <c r="G967" s="16"/>
      <c r="H967" s="4" t="str">
        <f>IF(G967&gt;0,IF(ISERROR(VLOOKUP(G967,pay!$A$3:$J$2002,10,FALSE)),"Не е избран платежен документ",VLOOKUP(G967,pay!$A$3:$J$2002,10,FALSE)),"Не е избран разход")</f>
        <v>Не е избран разход</v>
      </c>
      <c r="I967" s="32"/>
      <c r="J967" s="33" t="str">
        <f t="shared" si="15"/>
        <v/>
      </c>
    </row>
    <row r="968" spans="1:10" x14ac:dyDescent="0.25">
      <c r="A968" s="4">
        <v>966</v>
      </c>
      <c r="B968" s="16"/>
      <c r="C968" s="4" t="str">
        <f>IF(B968&gt;0,IF(ISERROR(VLOOKUP(B968,exp!$A$3:$T$2002,20,FALSE)),"Не е избран разход",VLOOKUP(B968,exp!$A$3:$T$2002,20,FALSE)),"Не е избран разход")</f>
        <v>Не е избран разход</v>
      </c>
      <c r="D968" s="16"/>
      <c r="E968" s="4" t="str">
        <f>IF(D968&gt;0,IF(ISERROR(VLOOKUP(D968,acc!$A$3:$M$2002,13,FALSE)),"Не е избран счетоводен документ",VLOOKUP(D968,acc!$A$3:$M$2002,13,FALSE)),"Не е избран разход")</f>
        <v>Не е избран разход</v>
      </c>
      <c r="F968" s="32"/>
      <c r="G968" s="16"/>
      <c r="H968" s="4" t="str">
        <f>IF(G968&gt;0,IF(ISERROR(VLOOKUP(G968,pay!$A$3:$J$2002,10,FALSE)),"Не е избран платежен документ",VLOOKUP(G968,pay!$A$3:$J$2002,10,FALSE)),"Не е избран разход")</f>
        <v>Не е избран разход</v>
      </c>
      <c r="I968" s="32"/>
      <c r="J968" s="33" t="str">
        <f t="shared" si="15"/>
        <v/>
      </c>
    </row>
    <row r="969" spans="1:10" x14ac:dyDescent="0.25">
      <c r="A969" s="4">
        <v>967</v>
      </c>
      <c r="B969" s="16"/>
      <c r="C969" s="4" t="str">
        <f>IF(B969&gt;0,IF(ISERROR(VLOOKUP(B969,exp!$A$3:$T$2002,20,FALSE)),"Не е избран разход",VLOOKUP(B969,exp!$A$3:$T$2002,20,FALSE)),"Не е избран разход")</f>
        <v>Не е избран разход</v>
      </c>
      <c r="D969" s="16"/>
      <c r="E969" s="4" t="str">
        <f>IF(D969&gt;0,IF(ISERROR(VLOOKUP(D969,acc!$A$3:$M$2002,13,FALSE)),"Не е избран счетоводен документ",VLOOKUP(D969,acc!$A$3:$M$2002,13,FALSE)),"Не е избран разход")</f>
        <v>Не е избран разход</v>
      </c>
      <c r="F969" s="32"/>
      <c r="G969" s="16"/>
      <c r="H969" s="4" t="str">
        <f>IF(G969&gt;0,IF(ISERROR(VLOOKUP(G969,pay!$A$3:$J$2002,10,FALSE)),"Не е избран платежен документ",VLOOKUP(G969,pay!$A$3:$J$2002,10,FALSE)),"Не е избран разход")</f>
        <v>Не е избран разход</v>
      </c>
      <c r="I969" s="32"/>
      <c r="J969" s="33" t="str">
        <f t="shared" si="15"/>
        <v/>
      </c>
    </row>
    <row r="970" spans="1:10" x14ac:dyDescent="0.25">
      <c r="A970" s="4">
        <v>968</v>
      </c>
      <c r="B970" s="16"/>
      <c r="C970" s="4" t="str">
        <f>IF(B970&gt;0,IF(ISERROR(VLOOKUP(B970,exp!$A$3:$T$2002,20,FALSE)),"Не е избран разход",VLOOKUP(B970,exp!$A$3:$T$2002,20,FALSE)),"Не е избран разход")</f>
        <v>Не е избран разход</v>
      </c>
      <c r="D970" s="16"/>
      <c r="E970" s="4" t="str">
        <f>IF(D970&gt;0,IF(ISERROR(VLOOKUP(D970,acc!$A$3:$M$2002,13,FALSE)),"Не е избран счетоводен документ",VLOOKUP(D970,acc!$A$3:$M$2002,13,FALSE)),"Не е избран разход")</f>
        <v>Не е избран разход</v>
      </c>
      <c r="F970" s="32"/>
      <c r="G970" s="16"/>
      <c r="H970" s="4" t="str">
        <f>IF(G970&gt;0,IF(ISERROR(VLOOKUP(G970,pay!$A$3:$J$2002,10,FALSE)),"Не е избран платежен документ",VLOOKUP(G970,pay!$A$3:$J$2002,10,FALSE)),"Не е избран разход")</f>
        <v>Не е избран разход</v>
      </c>
      <c r="I970" s="32"/>
      <c r="J970" s="33" t="str">
        <f t="shared" si="15"/>
        <v/>
      </c>
    </row>
    <row r="971" spans="1:10" x14ac:dyDescent="0.25">
      <c r="A971" s="4">
        <v>969</v>
      </c>
      <c r="B971" s="16"/>
      <c r="C971" s="4" t="str">
        <f>IF(B971&gt;0,IF(ISERROR(VLOOKUP(B971,exp!$A$3:$T$2002,20,FALSE)),"Не е избран разход",VLOOKUP(B971,exp!$A$3:$T$2002,20,FALSE)),"Не е избран разход")</f>
        <v>Не е избран разход</v>
      </c>
      <c r="D971" s="16"/>
      <c r="E971" s="4" t="str">
        <f>IF(D971&gt;0,IF(ISERROR(VLOOKUP(D971,acc!$A$3:$M$2002,13,FALSE)),"Не е избран счетоводен документ",VLOOKUP(D971,acc!$A$3:$M$2002,13,FALSE)),"Не е избран разход")</f>
        <v>Не е избран разход</v>
      </c>
      <c r="F971" s="32"/>
      <c r="G971" s="16"/>
      <c r="H971" s="4" t="str">
        <f>IF(G971&gt;0,IF(ISERROR(VLOOKUP(G971,pay!$A$3:$J$2002,10,FALSE)),"Не е избран платежен документ",VLOOKUP(G971,pay!$A$3:$J$2002,10,FALSE)),"Не е избран разход")</f>
        <v>Не е избран разход</v>
      </c>
      <c r="I971" s="32"/>
      <c r="J971" s="33" t="str">
        <f t="shared" si="15"/>
        <v/>
      </c>
    </row>
    <row r="972" spans="1:10" x14ac:dyDescent="0.25">
      <c r="A972" s="4">
        <v>970</v>
      </c>
      <c r="B972" s="16"/>
      <c r="C972" s="4" t="str">
        <f>IF(B972&gt;0,IF(ISERROR(VLOOKUP(B972,exp!$A$3:$T$2002,20,FALSE)),"Не е избран разход",VLOOKUP(B972,exp!$A$3:$T$2002,20,FALSE)),"Не е избран разход")</f>
        <v>Не е избран разход</v>
      </c>
      <c r="D972" s="16"/>
      <c r="E972" s="4" t="str">
        <f>IF(D972&gt;0,IF(ISERROR(VLOOKUP(D972,acc!$A$3:$M$2002,13,FALSE)),"Не е избран счетоводен документ",VLOOKUP(D972,acc!$A$3:$M$2002,13,FALSE)),"Не е избран разход")</f>
        <v>Не е избран разход</v>
      </c>
      <c r="F972" s="32"/>
      <c r="G972" s="16"/>
      <c r="H972" s="4" t="str">
        <f>IF(G972&gt;0,IF(ISERROR(VLOOKUP(G972,pay!$A$3:$J$2002,10,FALSE)),"Не е избран платежен документ",VLOOKUP(G972,pay!$A$3:$J$2002,10,FALSE)),"Не е избран разход")</f>
        <v>Не е избран разход</v>
      </c>
      <c r="I972" s="32"/>
      <c r="J972" s="33" t="str">
        <f t="shared" si="15"/>
        <v/>
      </c>
    </row>
    <row r="973" spans="1:10" x14ac:dyDescent="0.25">
      <c r="A973" s="4">
        <v>971</v>
      </c>
      <c r="B973" s="16"/>
      <c r="C973" s="4" t="str">
        <f>IF(B973&gt;0,IF(ISERROR(VLOOKUP(B973,exp!$A$3:$T$2002,20,FALSE)),"Не е избран разход",VLOOKUP(B973,exp!$A$3:$T$2002,20,FALSE)),"Не е избран разход")</f>
        <v>Не е избран разход</v>
      </c>
      <c r="D973" s="16"/>
      <c r="E973" s="4" t="str">
        <f>IF(D973&gt;0,IF(ISERROR(VLOOKUP(D973,acc!$A$3:$M$2002,13,FALSE)),"Не е избран счетоводен документ",VLOOKUP(D973,acc!$A$3:$M$2002,13,FALSE)),"Не е избран разход")</f>
        <v>Не е избран разход</v>
      </c>
      <c r="F973" s="32"/>
      <c r="G973" s="16"/>
      <c r="H973" s="4" t="str">
        <f>IF(G973&gt;0,IF(ISERROR(VLOOKUP(G973,pay!$A$3:$J$2002,10,FALSE)),"Не е избран платежен документ",VLOOKUP(G973,pay!$A$3:$J$2002,10,FALSE)),"Не е избран разход")</f>
        <v>Не е избран разход</v>
      </c>
      <c r="I973" s="32"/>
      <c r="J973" s="33" t="str">
        <f t="shared" si="15"/>
        <v/>
      </c>
    </row>
    <row r="974" spans="1:10" x14ac:dyDescent="0.25">
      <c r="A974" s="4">
        <v>972</v>
      </c>
      <c r="B974" s="16"/>
      <c r="C974" s="4" t="str">
        <f>IF(B974&gt;0,IF(ISERROR(VLOOKUP(B974,exp!$A$3:$T$2002,20,FALSE)),"Не е избран разход",VLOOKUP(B974,exp!$A$3:$T$2002,20,FALSE)),"Не е избран разход")</f>
        <v>Не е избран разход</v>
      </c>
      <c r="D974" s="16"/>
      <c r="E974" s="4" t="str">
        <f>IF(D974&gt;0,IF(ISERROR(VLOOKUP(D974,acc!$A$3:$M$2002,13,FALSE)),"Не е избран счетоводен документ",VLOOKUP(D974,acc!$A$3:$M$2002,13,FALSE)),"Не е избран разход")</f>
        <v>Не е избран разход</v>
      </c>
      <c r="F974" s="32"/>
      <c r="G974" s="16"/>
      <c r="H974" s="4" t="str">
        <f>IF(G974&gt;0,IF(ISERROR(VLOOKUP(G974,pay!$A$3:$J$2002,10,FALSE)),"Не е избран платежен документ",VLOOKUP(G974,pay!$A$3:$J$2002,10,FALSE)),"Не е избран разход")</f>
        <v>Не е избран разход</v>
      </c>
      <c r="I974" s="32"/>
      <c r="J974" s="33" t="str">
        <f t="shared" si="15"/>
        <v/>
      </c>
    </row>
    <row r="975" spans="1:10" x14ac:dyDescent="0.25">
      <c r="A975" s="4">
        <v>973</v>
      </c>
      <c r="B975" s="16"/>
      <c r="C975" s="4" t="str">
        <f>IF(B975&gt;0,IF(ISERROR(VLOOKUP(B975,exp!$A$3:$T$2002,20,FALSE)),"Не е избран разход",VLOOKUP(B975,exp!$A$3:$T$2002,20,FALSE)),"Не е избран разход")</f>
        <v>Не е избран разход</v>
      </c>
      <c r="D975" s="16"/>
      <c r="E975" s="4" t="str">
        <f>IF(D975&gt;0,IF(ISERROR(VLOOKUP(D975,acc!$A$3:$M$2002,13,FALSE)),"Не е избран счетоводен документ",VLOOKUP(D975,acc!$A$3:$M$2002,13,FALSE)),"Не е избран разход")</f>
        <v>Не е избран разход</v>
      </c>
      <c r="F975" s="32"/>
      <c r="G975" s="16"/>
      <c r="H975" s="4" t="str">
        <f>IF(G975&gt;0,IF(ISERROR(VLOOKUP(G975,pay!$A$3:$J$2002,10,FALSE)),"Не е избран платежен документ",VLOOKUP(G975,pay!$A$3:$J$2002,10,FALSE)),"Не е избран разход")</f>
        <v>Не е избран разход</v>
      </c>
      <c r="I975" s="32"/>
      <c r="J975" s="33" t="str">
        <f t="shared" si="15"/>
        <v/>
      </c>
    </row>
    <row r="976" spans="1:10" x14ac:dyDescent="0.25">
      <c r="A976" s="4">
        <v>974</v>
      </c>
      <c r="B976" s="16"/>
      <c r="C976" s="4" t="str">
        <f>IF(B976&gt;0,IF(ISERROR(VLOOKUP(B976,exp!$A$3:$T$2002,20,FALSE)),"Не е избран разход",VLOOKUP(B976,exp!$A$3:$T$2002,20,FALSE)),"Не е избран разход")</f>
        <v>Не е избран разход</v>
      </c>
      <c r="D976" s="16"/>
      <c r="E976" s="4" t="str">
        <f>IF(D976&gt;0,IF(ISERROR(VLOOKUP(D976,acc!$A$3:$M$2002,13,FALSE)),"Не е избран счетоводен документ",VLOOKUP(D976,acc!$A$3:$M$2002,13,FALSE)),"Не е избран разход")</f>
        <v>Не е избран разход</v>
      </c>
      <c r="F976" s="32"/>
      <c r="G976" s="16"/>
      <c r="H976" s="4" t="str">
        <f>IF(G976&gt;0,IF(ISERROR(VLOOKUP(G976,pay!$A$3:$J$2002,10,FALSE)),"Не е избран платежен документ",VLOOKUP(G976,pay!$A$3:$J$2002,10,FALSE)),"Не е избран разход")</f>
        <v>Не е избран разход</v>
      </c>
      <c r="I976" s="32"/>
      <c r="J976" s="33" t="str">
        <f t="shared" si="15"/>
        <v/>
      </c>
    </row>
    <row r="977" spans="1:10" x14ac:dyDescent="0.25">
      <c r="A977" s="4">
        <v>975</v>
      </c>
      <c r="B977" s="16"/>
      <c r="C977" s="4" t="str">
        <f>IF(B977&gt;0,IF(ISERROR(VLOOKUP(B977,exp!$A$3:$T$2002,20,FALSE)),"Не е избран разход",VLOOKUP(B977,exp!$A$3:$T$2002,20,FALSE)),"Не е избран разход")</f>
        <v>Не е избран разход</v>
      </c>
      <c r="D977" s="16"/>
      <c r="E977" s="4" t="str">
        <f>IF(D977&gt;0,IF(ISERROR(VLOOKUP(D977,acc!$A$3:$M$2002,13,FALSE)),"Не е избран счетоводен документ",VLOOKUP(D977,acc!$A$3:$M$2002,13,FALSE)),"Не е избран разход")</f>
        <v>Не е избран разход</v>
      </c>
      <c r="F977" s="32"/>
      <c r="G977" s="16"/>
      <c r="H977" s="4" t="str">
        <f>IF(G977&gt;0,IF(ISERROR(VLOOKUP(G977,pay!$A$3:$J$2002,10,FALSE)),"Не е избран платежен документ",VLOOKUP(G977,pay!$A$3:$J$2002,10,FALSE)),"Не е избран разход")</f>
        <v>Не е избран разход</v>
      </c>
      <c r="I977" s="32"/>
      <c r="J977" s="33" t="str">
        <f t="shared" si="15"/>
        <v/>
      </c>
    </row>
    <row r="978" spans="1:10" x14ac:dyDescent="0.25">
      <c r="A978" s="4">
        <v>976</v>
      </c>
      <c r="B978" s="16"/>
      <c r="C978" s="4" t="str">
        <f>IF(B978&gt;0,IF(ISERROR(VLOOKUP(B978,exp!$A$3:$T$2002,20,FALSE)),"Не е избран разход",VLOOKUP(B978,exp!$A$3:$T$2002,20,FALSE)),"Не е избран разход")</f>
        <v>Не е избран разход</v>
      </c>
      <c r="D978" s="16"/>
      <c r="E978" s="4" t="str">
        <f>IF(D978&gt;0,IF(ISERROR(VLOOKUP(D978,acc!$A$3:$M$2002,13,FALSE)),"Не е избран счетоводен документ",VLOOKUP(D978,acc!$A$3:$M$2002,13,FALSE)),"Не е избран разход")</f>
        <v>Не е избран разход</v>
      </c>
      <c r="F978" s="32"/>
      <c r="G978" s="16"/>
      <c r="H978" s="4" t="str">
        <f>IF(G978&gt;0,IF(ISERROR(VLOOKUP(G978,pay!$A$3:$J$2002,10,FALSE)),"Не е избран платежен документ",VLOOKUP(G978,pay!$A$3:$J$2002,10,FALSE)),"Не е избран разход")</f>
        <v>Не е избран разход</v>
      </c>
      <c r="I978" s="32"/>
      <c r="J978" s="33" t="str">
        <f t="shared" si="15"/>
        <v/>
      </c>
    </row>
    <row r="979" spans="1:10" x14ac:dyDescent="0.25">
      <c r="A979" s="4">
        <v>977</v>
      </c>
      <c r="B979" s="16"/>
      <c r="C979" s="4" t="str">
        <f>IF(B979&gt;0,IF(ISERROR(VLOOKUP(B979,exp!$A$3:$T$2002,20,FALSE)),"Не е избран разход",VLOOKUP(B979,exp!$A$3:$T$2002,20,FALSE)),"Не е избран разход")</f>
        <v>Не е избран разход</v>
      </c>
      <c r="D979" s="16"/>
      <c r="E979" s="4" t="str">
        <f>IF(D979&gt;0,IF(ISERROR(VLOOKUP(D979,acc!$A$3:$M$2002,13,FALSE)),"Не е избран счетоводен документ",VLOOKUP(D979,acc!$A$3:$M$2002,13,FALSE)),"Не е избран разход")</f>
        <v>Не е избран разход</v>
      </c>
      <c r="F979" s="32"/>
      <c r="G979" s="16"/>
      <c r="H979" s="4" t="str">
        <f>IF(G979&gt;0,IF(ISERROR(VLOOKUP(G979,pay!$A$3:$J$2002,10,FALSE)),"Не е избран платежен документ",VLOOKUP(G979,pay!$A$3:$J$2002,10,FALSE)),"Не е избран разход")</f>
        <v>Не е избран разход</v>
      </c>
      <c r="I979" s="32"/>
      <c r="J979" s="33" t="str">
        <f t="shared" si="15"/>
        <v/>
      </c>
    </row>
    <row r="980" spans="1:10" x14ac:dyDescent="0.25">
      <c r="A980" s="4">
        <v>978</v>
      </c>
      <c r="B980" s="16"/>
      <c r="C980" s="4" t="str">
        <f>IF(B980&gt;0,IF(ISERROR(VLOOKUP(B980,exp!$A$3:$T$2002,20,FALSE)),"Не е избран разход",VLOOKUP(B980,exp!$A$3:$T$2002,20,FALSE)),"Не е избран разход")</f>
        <v>Не е избран разход</v>
      </c>
      <c r="D980" s="16"/>
      <c r="E980" s="4" t="str">
        <f>IF(D980&gt;0,IF(ISERROR(VLOOKUP(D980,acc!$A$3:$M$2002,13,FALSE)),"Не е избран счетоводен документ",VLOOKUP(D980,acc!$A$3:$M$2002,13,FALSE)),"Не е избран разход")</f>
        <v>Не е избран разход</v>
      </c>
      <c r="F980" s="32"/>
      <c r="G980" s="16"/>
      <c r="H980" s="4" t="str">
        <f>IF(G980&gt;0,IF(ISERROR(VLOOKUP(G980,pay!$A$3:$J$2002,10,FALSE)),"Не е избран платежен документ",VLOOKUP(G980,pay!$A$3:$J$2002,10,FALSE)),"Не е избран разход")</f>
        <v>Не е избран разход</v>
      </c>
      <c r="I980" s="32"/>
      <c r="J980" s="33" t="str">
        <f t="shared" si="15"/>
        <v/>
      </c>
    </row>
    <row r="981" spans="1:10" x14ac:dyDescent="0.25">
      <c r="A981" s="4">
        <v>979</v>
      </c>
      <c r="B981" s="16"/>
      <c r="C981" s="4" t="str">
        <f>IF(B981&gt;0,IF(ISERROR(VLOOKUP(B981,exp!$A$3:$T$2002,20,FALSE)),"Не е избран разход",VLOOKUP(B981,exp!$A$3:$T$2002,20,FALSE)),"Не е избран разход")</f>
        <v>Не е избран разход</v>
      </c>
      <c r="D981" s="16"/>
      <c r="E981" s="4" t="str">
        <f>IF(D981&gt;0,IF(ISERROR(VLOOKUP(D981,acc!$A$3:$M$2002,13,FALSE)),"Не е избран счетоводен документ",VLOOKUP(D981,acc!$A$3:$M$2002,13,FALSE)),"Не е избран разход")</f>
        <v>Не е избран разход</v>
      </c>
      <c r="F981" s="32"/>
      <c r="G981" s="16"/>
      <c r="H981" s="4" t="str">
        <f>IF(G981&gt;0,IF(ISERROR(VLOOKUP(G981,pay!$A$3:$J$2002,10,FALSE)),"Не е избран платежен документ",VLOOKUP(G981,pay!$A$3:$J$2002,10,FALSE)),"Не е избран разход")</f>
        <v>Не е избран разход</v>
      </c>
      <c r="I981" s="32"/>
      <c r="J981" s="33" t="str">
        <f t="shared" si="15"/>
        <v/>
      </c>
    </row>
    <row r="982" spans="1:10" x14ac:dyDescent="0.25">
      <c r="A982" s="4">
        <v>980</v>
      </c>
      <c r="B982" s="16"/>
      <c r="C982" s="4" t="str">
        <f>IF(B982&gt;0,IF(ISERROR(VLOOKUP(B982,exp!$A$3:$T$2002,20,FALSE)),"Не е избран разход",VLOOKUP(B982,exp!$A$3:$T$2002,20,FALSE)),"Не е избран разход")</f>
        <v>Не е избран разход</v>
      </c>
      <c r="D982" s="16"/>
      <c r="E982" s="4" t="str">
        <f>IF(D982&gt;0,IF(ISERROR(VLOOKUP(D982,acc!$A$3:$M$2002,13,FALSE)),"Не е избран счетоводен документ",VLOOKUP(D982,acc!$A$3:$M$2002,13,FALSE)),"Не е избран разход")</f>
        <v>Не е избран разход</v>
      </c>
      <c r="F982" s="32"/>
      <c r="G982" s="16"/>
      <c r="H982" s="4" t="str">
        <f>IF(G982&gt;0,IF(ISERROR(VLOOKUP(G982,pay!$A$3:$J$2002,10,FALSE)),"Не е избран платежен документ",VLOOKUP(G982,pay!$A$3:$J$2002,10,FALSE)),"Не е избран разход")</f>
        <v>Не е избран разход</v>
      </c>
      <c r="I982" s="32"/>
      <c r="J982" s="33" t="str">
        <f t="shared" si="15"/>
        <v/>
      </c>
    </row>
    <row r="983" spans="1:10" x14ac:dyDescent="0.25">
      <c r="A983" s="4">
        <v>981</v>
      </c>
      <c r="B983" s="16"/>
      <c r="C983" s="4" t="str">
        <f>IF(B983&gt;0,IF(ISERROR(VLOOKUP(B983,exp!$A$3:$T$2002,20,FALSE)),"Не е избран разход",VLOOKUP(B983,exp!$A$3:$T$2002,20,FALSE)),"Не е избран разход")</f>
        <v>Не е избран разход</v>
      </c>
      <c r="D983" s="16"/>
      <c r="E983" s="4" t="str">
        <f>IF(D983&gt;0,IF(ISERROR(VLOOKUP(D983,acc!$A$3:$M$2002,13,FALSE)),"Не е избран счетоводен документ",VLOOKUP(D983,acc!$A$3:$M$2002,13,FALSE)),"Не е избран разход")</f>
        <v>Не е избран разход</v>
      </c>
      <c r="F983" s="32"/>
      <c r="G983" s="16"/>
      <c r="H983" s="4" t="str">
        <f>IF(G983&gt;0,IF(ISERROR(VLOOKUP(G983,pay!$A$3:$J$2002,10,FALSE)),"Не е избран платежен документ",VLOOKUP(G983,pay!$A$3:$J$2002,10,FALSE)),"Не е избран разход")</f>
        <v>Не е избран разход</v>
      </c>
      <c r="I983" s="32"/>
      <c r="J983" s="33" t="str">
        <f t="shared" si="15"/>
        <v/>
      </c>
    </row>
    <row r="984" spans="1:10" x14ac:dyDescent="0.25">
      <c r="A984" s="4">
        <v>982</v>
      </c>
      <c r="B984" s="16"/>
      <c r="C984" s="4" t="str">
        <f>IF(B984&gt;0,IF(ISERROR(VLOOKUP(B984,exp!$A$3:$T$2002,20,FALSE)),"Не е избран разход",VLOOKUP(B984,exp!$A$3:$T$2002,20,FALSE)),"Не е избран разход")</f>
        <v>Не е избран разход</v>
      </c>
      <c r="D984" s="16"/>
      <c r="E984" s="4" t="str">
        <f>IF(D984&gt;0,IF(ISERROR(VLOOKUP(D984,acc!$A$3:$M$2002,13,FALSE)),"Не е избран счетоводен документ",VLOOKUP(D984,acc!$A$3:$M$2002,13,FALSE)),"Не е избран разход")</f>
        <v>Не е избран разход</v>
      </c>
      <c r="F984" s="32"/>
      <c r="G984" s="16"/>
      <c r="H984" s="4" t="str">
        <f>IF(G984&gt;0,IF(ISERROR(VLOOKUP(G984,pay!$A$3:$J$2002,10,FALSE)),"Не е избран платежен документ",VLOOKUP(G984,pay!$A$3:$J$2002,10,FALSE)),"Не е избран разход")</f>
        <v>Не е избран разход</v>
      </c>
      <c r="I984" s="32"/>
      <c r="J984" s="33" t="str">
        <f t="shared" si="15"/>
        <v/>
      </c>
    </row>
    <row r="985" spans="1:10" x14ac:dyDescent="0.25">
      <c r="A985" s="4">
        <v>983</v>
      </c>
      <c r="B985" s="16"/>
      <c r="C985" s="4" t="str">
        <f>IF(B985&gt;0,IF(ISERROR(VLOOKUP(B985,exp!$A$3:$T$2002,20,FALSE)),"Не е избран разход",VLOOKUP(B985,exp!$A$3:$T$2002,20,FALSE)),"Не е избран разход")</f>
        <v>Не е избран разход</v>
      </c>
      <c r="D985" s="16"/>
      <c r="E985" s="4" t="str">
        <f>IF(D985&gt;0,IF(ISERROR(VLOOKUP(D985,acc!$A$3:$M$2002,13,FALSE)),"Не е избран счетоводен документ",VLOOKUP(D985,acc!$A$3:$M$2002,13,FALSE)),"Не е избран разход")</f>
        <v>Не е избран разход</v>
      </c>
      <c r="F985" s="32"/>
      <c r="G985" s="16"/>
      <c r="H985" s="4" t="str">
        <f>IF(G985&gt;0,IF(ISERROR(VLOOKUP(G985,pay!$A$3:$J$2002,10,FALSE)),"Не е избран платежен документ",VLOOKUP(G985,pay!$A$3:$J$2002,10,FALSE)),"Не е избран разход")</f>
        <v>Не е избран разход</v>
      </c>
      <c r="I985" s="32"/>
      <c r="J985" s="33" t="str">
        <f t="shared" si="15"/>
        <v/>
      </c>
    </row>
    <row r="986" spans="1:10" x14ac:dyDescent="0.25">
      <c r="A986" s="4">
        <v>984</v>
      </c>
      <c r="B986" s="16"/>
      <c r="C986" s="4" t="str">
        <f>IF(B986&gt;0,IF(ISERROR(VLOOKUP(B986,exp!$A$3:$T$2002,20,FALSE)),"Не е избран разход",VLOOKUP(B986,exp!$A$3:$T$2002,20,FALSE)),"Не е избран разход")</f>
        <v>Не е избран разход</v>
      </c>
      <c r="D986" s="16"/>
      <c r="E986" s="4" t="str">
        <f>IF(D986&gt;0,IF(ISERROR(VLOOKUP(D986,acc!$A$3:$M$2002,13,FALSE)),"Не е избран счетоводен документ",VLOOKUP(D986,acc!$A$3:$M$2002,13,FALSE)),"Не е избран разход")</f>
        <v>Не е избран разход</v>
      </c>
      <c r="F986" s="32"/>
      <c r="G986" s="16"/>
      <c r="H986" s="4" t="str">
        <f>IF(G986&gt;0,IF(ISERROR(VLOOKUP(G986,pay!$A$3:$J$2002,10,FALSE)),"Не е избран платежен документ",VLOOKUP(G986,pay!$A$3:$J$2002,10,FALSE)),"Не е избран разход")</f>
        <v>Не е избран разход</v>
      </c>
      <c r="I986" s="32"/>
      <c r="J986" s="33" t="str">
        <f t="shared" si="15"/>
        <v/>
      </c>
    </row>
    <row r="987" spans="1:10" x14ac:dyDescent="0.25">
      <c r="A987" s="4">
        <v>985</v>
      </c>
      <c r="B987" s="16"/>
      <c r="C987" s="4" t="str">
        <f>IF(B987&gt;0,IF(ISERROR(VLOOKUP(B987,exp!$A$3:$T$2002,20,FALSE)),"Не е избран разход",VLOOKUP(B987,exp!$A$3:$T$2002,20,FALSE)),"Не е избран разход")</f>
        <v>Не е избран разход</v>
      </c>
      <c r="D987" s="16"/>
      <c r="E987" s="4" t="str">
        <f>IF(D987&gt;0,IF(ISERROR(VLOOKUP(D987,acc!$A$3:$M$2002,13,FALSE)),"Не е избран счетоводен документ",VLOOKUP(D987,acc!$A$3:$M$2002,13,FALSE)),"Не е избран разход")</f>
        <v>Не е избран разход</v>
      </c>
      <c r="F987" s="32"/>
      <c r="G987" s="16"/>
      <c r="H987" s="4" t="str">
        <f>IF(G987&gt;0,IF(ISERROR(VLOOKUP(G987,pay!$A$3:$J$2002,10,FALSE)),"Не е избран платежен документ",VLOOKUP(G987,pay!$A$3:$J$2002,10,FALSE)),"Не е избран разход")</f>
        <v>Не е избран разход</v>
      </c>
      <c r="I987" s="32"/>
      <c r="J987" s="33" t="str">
        <f t="shared" si="15"/>
        <v/>
      </c>
    </row>
    <row r="988" spans="1:10" x14ac:dyDescent="0.25">
      <c r="A988" s="4">
        <v>986</v>
      </c>
      <c r="B988" s="16"/>
      <c r="C988" s="4" t="str">
        <f>IF(B988&gt;0,IF(ISERROR(VLOOKUP(B988,exp!$A$3:$T$2002,20,FALSE)),"Не е избран разход",VLOOKUP(B988,exp!$A$3:$T$2002,20,FALSE)),"Не е избран разход")</f>
        <v>Не е избран разход</v>
      </c>
      <c r="D988" s="16"/>
      <c r="E988" s="4" t="str">
        <f>IF(D988&gt;0,IF(ISERROR(VLOOKUP(D988,acc!$A$3:$M$2002,13,FALSE)),"Не е избран счетоводен документ",VLOOKUP(D988,acc!$A$3:$M$2002,13,FALSE)),"Не е избран разход")</f>
        <v>Не е избран разход</v>
      </c>
      <c r="F988" s="32"/>
      <c r="G988" s="16"/>
      <c r="H988" s="4" t="str">
        <f>IF(G988&gt;0,IF(ISERROR(VLOOKUP(G988,pay!$A$3:$J$2002,10,FALSE)),"Не е избран платежен документ",VLOOKUP(G988,pay!$A$3:$J$2002,10,FALSE)),"Не е избран разход")</f>
        <v>Не е избран разход</v>
      </c>
      <c r="I988" s="32"/>
      <c r="J988" s="33" t="str">
        <f t="shared" si="15"/>
        <v/>
      </c>
    </row>
    <row r="989" spans="1:10" x14ac:dyDescent="0.25">
      <c r="A989" s="4">
        <v>987</v>
      </c>
      <c r="B989" s="16"/>
      <c r="C989" s="4" t="str">
        <f>IF(B989&gt;0,IF(ISERROR(VLOOKUP(B989,exp!$A$3:$T$2002,20,FALSE)),"Не е избран разход",VLOOKUP(B989,exp!$A$3:$T$2002,20,FALSE)),"Не е избран разход")</f>
        <v>Не е избран разход</v>
      </c>
      <c r="D989" s="16"/>
      <c r="E989" s="4" t="str">
        <f>IF(D989&gt;0,IF(ISERROR(VLOOKUP(D989,acc!$A$3:$M$2002,13,FALSE)),"Не е избран счетоводен документ",VLOOKUP(D989,acc!$A$3:$M$2002,13,FALSE)),"Не е избран разход")</f>
        <v>Не е избран разход</v>
      </c>
      <c r="F989" s="32"/>
      <c r="G989" s="16"/>
      <c r="H989" s="4" t="str">
        <f>IF(G989&gt;0,IF(ISERROR(VLOOKUP(G989,pay!$A$3:$J$2002,10,FALSE)),"Не е избран платежен документ",VLOOKUP(G989,pay!$A$3:$J$2002,10,FALSE)),"Не е избран разход")</f>
        <v>Не е избран разход</v>
      </c>
      <c r="I989" s="32"/>
      <c r="J989" s="33" t="str">
        <f t="shared" si="15"/>
        <v/>
      </c>
    </row>
    <row r="990" spans="1:10" x14ac:dyDescent="0.25">
      <c r="A990" s="4">
        <v>988</v>
      </c>
      <c r="B990" s="16"/>
      <c r="C990" s="4" t="str">
        <f>IF(B990&gt;0,IF(ISERROR(VLOOKUP(B990,exp!$A$3:$T$2002,20,FALSE)),"Не е избран разход",VLOOKUP(B990,exp!$A$3:$T$2002,20,FALSE)),"Не е избран разход")</f>
        <v>Не е избран разход</v>
      </c>
      <c r="D990" s="16"/>
      <c r="E990" s="4" t="str">
        <f>IF(D990&gt;0,IF(ISERROR(VLOOKUP(D990,acc!$A$3:$M$2002,13,FALSE)),"Не е избран счетоводен документ",VLOOKUP(D990,acc!$A$3:$M$2002,13,FALSE)),"Не е избран разход")</f>
        <v>Не е избран разход</v>
      </c>
      <c r="F990" s="32"/>
      <c r="G990" s="16"/>
      <c r="H990" s="4" t="str">
        <f>IF(G990&gt;0,IF(ISERROR(VLOOKUP(G990,pay!$A$3:$J$2002,10,FALSE)),"Не е избран платежен документ",VLOOKUP(G990,pay!$A$3:$J$2002,10,FALSE)),"Не е избран разход")</f>
        <v>Не е избран разход</v>
      </c>
      <c r="I990" s="32"/>
      <c r="J990" s="33" t="str">
        <f t="shared" si="15"/>
        <v/>
      </c>
    </row>
    <row r="991" spans="1:10" x14ac:dyDescent="0.25">
      <c r="A991" s="4">
        <v>989</v>
      </c>
      <c r="B991" s="16"/>
      <c r="C991" s="4" t="str">
        <f>IF(B991&gt;0,IF(ISERROR(VLOOKUP(B991,exp!$A$3:$T$2002,20,FALSE)),"Не е избран разход",VLOOKUP(B991,exp!$A$3:$T$2002,20,FALSE)),"Не е избран разход")</f>
        <v>Не е избран разход</v>
      </c>
      <c r="D991" s="16"/>
      <c r="E991" s="4" t="str">
        <f>IF(D991&gt;0,IF(ISERROR(VLOOKUP(D991,acc!$A$3:$M$2002,13,FALSE)),"Не е избран счетоводен документ",VLOOKUP(D991,acc!$A$3:$M$2002,13,FALSE)),"Не е избран разход")</f>
        <v>Не е избран разход</v>
      </c>
      <c r="F991" s="32"/>
      <c r="G991" s="16"/>
      <c r="H991" s="4" t="str">
        <f>IF(G991&gt;0,IF(ISERROR(VLOOKUP(G991,pay!$A$3:$J$2002,10,FALSE)),"Не е избран платежен документ",VLOOKUP(G991,pay!$A$3:$J$2002,10,FALSE)),"Не е избран разход")</f>
        <v>Не е избран разход</v>
      </c>
      <c r="I991" s="32"/>
      <c r="J991" s="33" t="str">
        <f t="shared" si="15"/>
        <v/>
      </c>
    </row>
    <row r="992" spans="1:10" x14ac:dyDescent="0.25">
      <c r="A992" s="4">
        <v>990</v>
      </c>
      <c r="B992" s="16"/>
      <c r="C992" s="4" t="str">
        <f>IF(B992&gt;0,IF(ISERROR(VLOOKUP(B992,exp!$A$3:$T$2002,20,FALSE)),"Не е избран разход",VLOOKUP(B992,exp!$A$3:$T$2002,20,FALSE)),"Не е избран разход")</f>
        <v>Не е избран разход</v>
      </c>
      <c r="D992" s="16"/>
      <c r="E992" s="4" t="str">
        <f>IF(D992&gt;0,IF(ISERROR(VLOOKUP(D992,acc!$A$3:$M$2002,13,FALSE)),"Не е избран счетоводен документ",VLOOKUP(D992,acc!$A$3:$M$2002,13,FALSE)),"Не е избран разход")</f>
        <v>Не е избран разход</v>
      </c>
      <c r="F992" s="32"/>
      <c r="G992" s="16"/>
      <c r="H992" s="4" t="str">
        <f>IF(G992&gt;0,IF(ISERROR(VLOOKUP(G992,pay!$A$3:$J$2002,10,FALSE)),"Не е избран платежен документ",VLOOKUP(G992,pay!$A$3:$J$2002,10,FALSE)),"Не е избран разход")</f>
        <v>Не е избран разход</v>
      </c>
      <c r="I992" s="32"/>
      <c r="J992" s="33" t="str">
        <f t="shared" si="15"/>
        <v/>
      </c>
    </row>
    <row r="993" spans="1:10" x14ac:dyDescent="0.25">
      <c r="A993" s="4">
        <v>991</v>
      </c>
      <c r="B993" s="16"/>
      <c r="C993" s="4" t="str">
        <f>IF(B993&gt;0,IF(ISERROR(VLOOKUP(B993,exp!$A$3:$T$2002,20,FALSE)),"Не е избран разход",VLOOKUP(B993,exp!$A$3:$T$2002,20,FALSE)),"Не е избран разход")</f>
        <v>Не е избран разход</v>
      </c>
      <c r="D993" s="16"/>
      <c r="E993" s="4" t="str">
        <f>IF(D993&gt;0,IF(ISERROR(VLOOKUP(D993,acc!$A$3:$M$2002,13,FALSE)),"Не е избран счетоводен документ",VLOOKUP(D993,acc!$A$3:$M$2002,13,FALSE)),"Не е избран разход")</f>
        <v>Не е избран разход</v>
      </c>
      <c r="F993" s="32"/>
      <c r="G993" s="16"/>
      <c r="H993" s="4" t="str">
        <f>IF(G993&gt;0,IF(ISERROR(VLOOKUP(G993,pay!$A$3:$J$2002,10,FALSE)),"Не е избран платежен документ",VLOOKUP(G993,pay!$A$3:$J$2002,10,FALSE)),"Не е избран разход")</f>
        <v>Не е избран разход</v>
      </c>
      <c r="I993" s="32"/>
      <c r="J993" s="33" t="str">
        <f t="shared" si="15"/>
        <v/>
      </c>
    </row>
    <row r="994" spans="1:10" x14ac:dyDescent="0.25">
      <c r="A994" s="4">
        <v>992</v>
      </c>
      <c r="B994" s="16"/>
      <c r="C994" s="4" t="str">
        <f>IF(B994&gt;0,IF(ISERROR(VLOOKUP(B994,exp!$A$3:$T$2002,20,FALSE)),"Не е избран разход",VLOOKUP(B994,exp!$A$3:$T$2002,20,FALSE)),"Не е избран разход")</f>
        <v>Не е избран разход</v>
      </c>
      <c r="D994" s="16"/>
      <c r="E994" s="4" t="str">
        <f>IF(D994&gt;0,IF(ISERROR(VLOOKUP(D994,acc!$A$3:$M$2002,13,FALSE)),"Не е избран счетоводен документ",VLOOKUP(D994,acc!$A$3:$M$2002,13,FALSE)),"Не е избран разход")</f>
        <v>Не е избран разход</v>
      </c>
      <c r="F994" s="32"/>
      <c r="G994" s="16"/>
      <c r="H994" s="4" t="str">
        <f>IF(G994&gt;0,IF(ISERROR(VLOOKUP(G994,pay!$A$3:$J$2002,10,FALSE)),"Не е избран платежен документ",VLOOKUP(G994,pay!$A$3:$J$2002,10,FALSE)),"Не е избран разход")</f>
        <v>Не е избран разход</v>
      </c>
      <c r="I994" s="32"/>
      <c r="J994" s="33" t="str">
        <f t="shared" si="15"/>
        <v/>
      </c>
    </row>
    <row r="995" spans="1:10" x14ac:dyDescent="0.25">
      <c r="A995" s="4">
        <v>993</v>
      </c>
      <c r="B995" s="16"/>
      <c r="C995" s="4" t="str">
        <f>IF(B995&gt;0,IF(ISERROR(VLOOKUP(B995,exp!$A$3:$T$2002,20,FALSE)),"Не е избран разход",VLOOKUP(B995,exp!$A$3:$T$2002,20,FALSE)),"Не е избран разход")</f>
        <v>Не е избран разход</v>
      </c>
      <c r="D995" s="16"/>
      <c r="E995" s="4" t="str">
        <f>IF(D995&gt;0,IF(ISERROR(VLOOKUP(D995,acc!$A$3:$M$2002,13,FALSE)),"Не е избран счетоводен документ",VLOOKUP(D995,acc!$A$3:$M$2002,13,FALSE)),"Не е избран разход")</f>
        <v>Не е избран разход</v>
      </c>
      <c r="F995" s="32"/>
      <c r="G995" s="16"/>
      <c r="H995" s="4" t="str">
        <f>IF(G995&gt;0,IF(ISERROR(VLOOKUP(G995,pay!$A$3:$J$2002,10,FALSE)),"Не е избран платежен документ",VLOOKUP(G995,pay!$A$3:$J$2002,10,FALSE)),"Не е избран разход")</f>
        <v>Не е избран разход</v>
      </c>
      <c r="I995" s="32"/>
      <c r="J995" s="33" t="str">
        <f t="shared" si="15"/>
        <v/>
      </c>
    </row>
    <row r="996" spans="1:10" x14ac:dyDescent="0.25">
      <c r="A996" s="4">
        <v>994</v>
      </c>
      <c r="B996" s="16"/>
      <c r="C996" s="4" t="str">
        <f>IF(B996&gt;0,IF(ISERROR(VLOOKUP(B996,exp!$A$3:$T$2002,20,FALSE)),"Не е избран разход",VLOOKUP(B996,exp!$A$3:$T$2002,20,FALSE)),"Не е избран разход")</f>
        <v>Не е избран разход</v>
      </c>
      <c r="D996" s="16"/>
      <c r="E996" s="4" t="str">
        <f>IF(D996&gt;0,IF(ISERROR(VLOOKUP(D996,acc!$A$3:$M$2002,13,FALSE)),"Не е избран счетоводен документ",VLOOKUP(D996,acc!$A$3:$M$2002,13,FALSE)),"Не е избран разход")</f>
        <v>Не е избран разход</v>
      </c>
      <c r="F996" s="32"/>
      <c r="G996" s="16"/>
      <c r="H996" s="4" t="str">
        <f>IF(G996&gt;0,IF(ISERROR(VLOOKUP(G996,pay!$A$3:$J$2002,10,FALSE)),"Не е избран платежен документ",VLOOKUP(G996,pay!$A$3:$J$2002,10,FALSE)),"Не е избран разход")</f>
        <v>Не е избран разход</v>
      </c>
      <c r="I996" s="32"/>
      <c r="J996" s="33" t="str">
        <f t="shared" si="15"/>
        <v/>
      </c>
    </row>
    <row r="997" spans="1:10" x14ac:dyDescent="0.25">
      <c r="A997" s="4">
        <v>995</v>
      </c>
      <c r="B997" s="16"/>
      <c r="C997" s="4" t="str">
        <f>IF(B997&gt;0,IF(ISERROR(VLOOKUP(B997,exp!$A$3:$T$2002,20,FALSE)),"Не е избран разход",VLOOKUP(B997,exp!$A$3:$T$2002,20,FALSE)),"Не е избран разход")</f>
        <v>Не е избран разход</v>
      </c>
      <c r="D997" s="16"/>
      <c r="E997" s="4" t="str">
        <f>IF(D997&gt;0,IF(ISERROR(VLOOKUP(D997,acc!$A$3:$M$2002,13,FALSE)),"Не е избран счетоводен документ",VLOOKUP(D997,acc!$A$3:$M$2002,13,FALSE)),"Не е избран разход")</f>
        <v>Не е избран разход</v>
      </c>
      <c r="F997" s="32"/>
      <c r="G997" s="16"/>
      <c r="H997" s="4" t="str">
        <f>IF(G997&gt;0,IF(ISERROR(VLOOKUP(G997,pay!$A$3:$J$2002,10,FALSE)),"Не е избран платежен документ",VLOOKUP(G997,pay!$A$3:$J$2002,10,FALSE)),"Не е избран разход")</f>
        <v>Не е избран разход</v>
      </c>
      <c r="I997" s="32"/>
      <c r="J997" s="33" t="str">
        <f t="shared" si="15"/>
        <v/>
      </c>
    </row>
    <row r="998" spans="1:10" x14ac:dyDescent="0.25">
      <c r="A998" s="4">
        <v>996</v>
      </c>
      <c r="B998" s="16"/>
      <c r="C998" s="4" t="str">
        <f>IF(B998&gt;0,IF(ISERROR(VLOOKUP(B998,exp!$A$3:$T$2002,20,FALSE)),"Не е избран разход",VLOOKUP(B998,exp!$A$3:$T$2002,20,FALSE)),"Не е избран разход")</f>
        <v>Не е избран разход</v>
      </c>
      <c r="D998" s="16"/>
      <c r="E998" s="4" t="str">
        <f>IF(D998&gt;0,IF(ISERROR(VLOOKUP(D998,acc!$A$3:$M$2002,13,FALSE)),"Не е избран счетоводен документ",VLOOKUP(D998,acc!$A$3:$M$2002,13,FALSE)),"Не е избран разход")</f>
        <v>Не е избран разход</v>
      </c>
      <c r="F998" s="32"/>
      <c r="G998" s="16"/>
      <c r="H998" s="4" t="str">
        <f>IF(G998&gt;0,IF(ISERROR(VLOOKUP(G998,pay!$A$3:$J$2002,10,FALSE)),"Не е избран платежен документ",VLOOKUP(G998,pay!$A$3:$J$2002,10,FALSE)),"Не е избран разход")</f>
        <v>Не е избран разход</v>
      </c>
      <c r="I998" s="32"/>
      <c r="J998" s="33" t="str">
        <f t="shared" si="15"/>
        <v/>
      </c>
    </row>
    <row r="999" spans="1:10" x14ac:dyDescent="0.25">
      <c r="A999" s="4">
        <v>997</v>
      </c>
      <c r="B999" s="16"/>
      <c r="C999" s="4" t="str">
        <f>IF(B999&gt;0,IF(ISERROR(VLOOKUP(B999,exp!$A$3:$T$2002,20,FALSE)),"Не е избран разход",VLOOKUP(B999,exp!$A$3:$T$2002,20,FALSE)),"Не е избран разход")</f>
        <v>Не е избран разход</v>
      </c>
      <c r="D999" s="16"/>
      <c r="E999" s="4" t="str">
        <f>IF(D999&gt;0,IF(ISERROR(VLOOKUP(D999,acc!$A$3:$M$2002,13,FALSE)),"Не е избран счетоводен документ",VLOOKUP(D999,acc!$A$3:$M$2002,13,FALSE)),"Не е избран разход")</f>
        <v>Не е избран разход</v>
      </c>
      <c r="F999" s="32"/>
      <c r="G999" s="16"/>
      <c r="H999" s="4" t="str">
        <f>IF(G999&gt;0,IF(ISERROR(VLOOKUP(G999,pay!$A$3:$J$2002,10,FALSE)),"Не е избран платежен документ",VLOOKUP(G999,pay!$A$3:$J$2002,10,FALSE)),"Не е избран разход")</f>
        <v>Не е избран разход</v>
      </c>
      <c r="I999" s="32"/>
      <c r="J999" s="33" t="str">
        <f t="shared" si="15"/>
        <v/>
      </c>
    </row>
    <row r="1000" spans="1:10" x14ac:dyDescent="0.25">
      <c r="A1000" s="4">
        <v>998</v>
      </c>
      <c r="B1000" s="16"/>
      <c r="C1000" s="4" t="str">
        <f>IF(B1000&gt;0,IF(ISERROR(VLOOKUP(B1000,exp!$A$3:$T$2002,20,FALSE)),"Не е избран разход",VLOOKUP(B1000,exp!$A$3:$T$2002,20,FALSE)),"Не е избран разход")</f>
        <v>Не е избран разход</v>
      </c>
      <c r="D1000" s="16"/>
      <c r="E1000" s="4" t="str">
        <f>IF(D1000&gt;0,IF(ISERROR(VLOOKUP(D1000,acc!$A$3:$M$2002,13,FALSE)),"Не е избран счетоводен документ",VLOOKUP(D1000,acc!$A$3:$M$2002,13,FALSE)),"Не е избран разход")</f>
        <v>Не е избран разход</v>
      </c>
      <c r="F1000" s="32"/>
      <c r="G1000" s="16"/>
      <c r="H1000" s="4" t="str">
        <f>IF(G1000&gt;0,IF(ISERROR(VLOOKUP(G1000,pay!$A$3:$J$2002,10,FALSE)),"Не е избран платежен документ",VLOOKUP(G1000,pay!$A$3:$J$2002,10,FALSE)),"Не е избран разход")</f>
        <v>Не е избран разход</v>
      </c>
      <c r="I1000" s="32"/>
      <c r="J1000" s="33" t="str">
        <f t="shared" si="15"/>
        <v/>
      </c>
    </row>
    <row r="1001" spans="1:10" x14ac:dyDescent="0.25">
      <c r="A1001" s="4">
        <v>999</v>
      </c>
      <c r="B1001" s="16"/>
      <c r="C1001" s="4" t="str">
        <f>IF(B1001&gt;0,IF(ISERROR(VLOOKUP(B1001,exp!$A$3:$T$2002,20,FALSE)),"Не е избран разход",VLOOKUP(B1001,exp!$A$3:$T$2002,20,FALSE)),"Не е избран разход")</f>
        <v>Не е избран разход</v>
      </c>
      <c r="D1001" s="16"/>
      <c r="E1001" s="4" t="str">
        <f>IF(D1001&gt;0,IF(ISERROR(VLOOKUP(D1001,acc!$A$3:$M$2002,13,FALSE)),"Не е избран счетоводен документ",VLOOKUP(D1001,acc!$A$3:$M$2002,13,FALSE)),"Не е избран разход")</f>
        <v>Не е избран разход</v>
      </c>
      <c r="F1001" s="32"/>
      <c r="G1001" s="16"/>
      <c r="H1001" s="4" t="str">
        <f>IF(G1001&gt;0,IF(ISERROR(VLOOKUP(G1001,pay!$A$3:$J$2002,10,FALSE)),"Не е избран платежен документ",VLOOKUP(G1001,pay!$A$3:$J$2002,10,FALSE)),"Не е избран разход")</f>
        <v>Не е избран разход</v>
      </c>
      <c r="I1001" s="32"/>
      <c r="J1001" s="33" t="str">
        <f t="shared" si="15"/>
        <v/>
      </c>
    </row>
    <row r="1002" spans="1:10" x14ac:dyDescent="0.25">
      <c r="A1002" s="4">
        <v>1000</v>
      </c>
      <c r="B1002" s="16"/>
      <c r="C1002" s="4" t="str">
        <f>IF(B1002&gt;0,IF(ISERROR(VLOOKUP(B1002,exp!$A$3:$T$2002,20,FALSE)),"Не е избран разход",VLOOKUP(B1002,exp!$A$3:$T$2002,20,FALSE)),"Не е избран разход")</f>
        <v>Не е избран разход</v>
      </c>
      <c r="D1002" s="16"/>
      <c r="E1002" s="4" t="str">
        <f>IF(D1002&gt;0,IF(ISERROR(VLOOKUP(D1002,acc!$A$3:$M$2002,13,FALSE)),"Не е избран счетоводен документ",VLOOKUP(D1002,acc!$A$3:$M$2002,13,FALSE)),"Не е избран разход")</f>
        <v>Не е избран разход</v>
      </c>
      <c r="F1002" s="32"/>
      <c r="G1002" s="16"/>
      <c r="H1002" s="4" t="str">
        <f>IF(G1002&gt;0,IF(ISERROR(VLOOKUP(G1002,pay!$A$3:$J$2002,10,FALSE)),"Не е избран платежен документ",VLOOKUP(G1002,pay!$A$3:$J$2002,10,FALSE)),"Не е избран разход")</f>
        <v>Не е избран разход</v>
      </c>
      <c r="I1002" s="32"/>
      <c r="J1002" s="33" t="str">
        <f t="shared" si="15"/>
        <v/>
      </c>
    </row>
    <row r="1003" spans="1:10" x14ac:dyDescent="0.25">
      <c r="A1003" s="4">
        <v>1001</v>
      </c>
      <c r="B1003" s="16"/>
      <c r="C1003" s="4" t="str">
        <f>IF(B1003&gt;0,IF(ISERROR(VLOOKUP(B1003,exp!$A$3:$T$2002,20,FALSE)),"Не е избран разход",VLOOKUP(B1003,exp!$A$3:$T$2002,20,FALSE)),"Не е избран разход")</f>
        <v>Не е избран разход</v>
      </c>
      <c r="D1003" s="16"/>
      <c r="E1003" s="4" t="str">
        <f>IF(D1003&gt;0,IF(ISERROR(VLOOKUP(D1003,acc!$A$3:$M$2002,13,FALSE)),"Не е избран счетоводен документ",VLOOKUP(D1003,acc!$A$3:$M$2002,13,FALSE)),"Не е избран разход")</f>
        <v>Не е избран разход</v>
      </c>
      <c r="F1003" s="32"/>
      <c r="G1003" s="16"/>
      <c r="H1003" s="4" t="str">
        <f>IF(G1003&gt;0,IF(ISERROR(VLOOKUP(G1003,pay!$A$3:$J$2002,10,FALSE)),"Не е избран платежен документ",VLOOKUP(G1003,pay!$A$3:$J$2002,10,FALSE)),"Не е избран разход")</f>
        <v>Не е избран разход</v>
      </c>
      <c r="I1003" s="32"/>
      <c r="J1003" s="33" t="str">
        <f t="shared" si="15"/>
        <v/>
      </c>
    </row>
    <row r="1004" spans="1:10" x14ac:dyDescent="0.25">
      <c r="A1004" s="4">
        <v>1002</v>
      </c>
      <c r="B1004" s="16"/>
      <c r="C1004" s="4" t="str">
        <f>IF(B1004&gt;0,IF(ISERROR(VLOOKUP(B1004,exp!$A$3:$T$2002,20,FALSE)),"Не е избран разход",VLOOKUP(B1004,exp!$A$3:$T$2002,20,FALSE)),"Не е избран разход")</f>
        <v>Не е избран разход</v>
      </c>
      <c r="D1004" s="16"/>
      <c r="E1004" s="4" t="str">
        <f>IF(D1004&gt;0,IF(ISERROR(VLOOKUP(D1004,acc!$A$3:$M$2002,13,FALSE)),"Не е избран счетоводен документ",VLOOKUP(D1004,acc!$A$3:$M$2002,13,FALSE)),"Не е избран разход")</f>
        <v>Не е избран разход</v>
      </c>
      <c r="F1004" s="32"/>
      <c r="G1004" s="16"/>
      <c r="H1004" s="4" t="str">
        <f>IF(G1004&gt;0,IF(ISERROR(VLOOKUP(G1004,pay!$A$3:$J$2002,10,FALSE)),"Не е избран платежен документ",VLOOKUP(G1004,pay!$A$3:$J$2002,10,FALSE)),"Не е избран разход")</f>
        <v>Не е избран разход</v>
      </c>
      <c r="I1004" s="32"/>
      <c r="J1004" s="33" t="str">
        <f t="shared" si="15"/>
        <v/>
      </c>
    </row>
    <row r="1005" spans="1:10" x14ac:dyDescent="0.25">
      <c r="A1005" s="4">
        <v>1003</v>
      </c>
      <c r="B1005" s="16"/>
      <c r="C1005" s="4" t="str">
        <f>IF(B1005&gt;0,IF(ISERROR(VLOOKUP(B1005,exp!$A$3:$T$2002,20,FALSE)),"Не е избран разход",VLOOKUP(B1005,exp!$A$3:$T$2002,20,FALSE)),"Не е избран разход")</f>
        <v>Не е избран разход</v>
      </c>
      <c r="D1005" s="16"/>
      <c r="E1005" s="4" t="str">
        <f>IF(D1005&gt;0,IF(ISERROR(VLOOKUP(D1005,acc!$A$3:$M$2002,13,FALSE)),"Не е избран счетоводен документ",VLOOKUP(D1005,acc!$A$3:$M$2002,13,FALSE)),"Не е избран разход")</f>
        <v>Не е избран разход</v>
      </c>
      <c r="F1005" s="32"/>
      <c r="G1005" s="16"/>
      <c r="H1005" s="4" t="str">
        <f>IF(G1005&gt;0,IF(ISERROR(VLOOKUP(G1005,pay!$A$3:$J$2002,10,FALSE)),"Не е избран платежен документ",VLOOKUP(G1005,pay!$A$3:$J$2002,10,FALSE)),"Не е избран разход")</f>
        <v>Не е избран разход</v>
      </c>
      <c r="I1005" s="32"/>
      <c r="J1005" s="33" t="str">
        <f t="shared" si="15"/>
        <v/>
      </c>
    </row>
    <row r="1006" spans="1:10" x14ac:dyDescent="0.25">
      <c r="A1006" s="4">
        <v>1004</v>
      </c>
      <c r="B1006" s="16"/>
      <c r="C1006" s="4" t="str">
        <f>IF(B1006&gt;0,IF(ISERROR(VLOOKUP(B1006,exp!$A$3:$T$2002,20,FALSE)),"Не е избран разход",VLOOKUP(B1006,exp!$A$3:$T$2002,20,FALSE)),"Не е избран разход")</f>
        <v>Не е избран разход</v>
      </c>
      <c r="D1006" s="16"/>
      <c r="E1006" s="4" t="str">
        <f>IF(D1006&gt;0,IF(ISERROR(VLOOKUP(D1006,acc!$A$3:$M$2002,13,FALSE)),"Не е избран счетоводен документ",VLOOKUP(D1006,acc!$A$3:$M$2002,13,FALSE)),"Не е избран разход")</f>
        <v>Не е избран разход</v>
      </c>
      <c r="F1006" s="32"/>
      <c r="G1006" s="16"/>
      <c r="H1006" s="4" t="str">
        <f>IF(G1006&gt;0,IF(ISERROR(VLOOKUP(G1006,pay!$A$3:$J$2002,10,FALSE)),"Не е избран платежен документ",VLOOKUP(G1006,pay!$A$3:$J$2002,10,FALSE)),"Не е избран разход")</f>
        <v>Не е избран разход</v>
      </c>
      <c r="I1006" s="32"/>
      <c r="J1006" s="33" t="str">
        <f t="shared" si="15"/>
        <v/>
      </c>
    </row>
    <row r="1007" spans="1:10" x14ac:dyDescent="0.25">
      <c r="A1007" s="4">
        <v>1005</v>
      </c>
      <c r="B1007" s="16"/>
      <c r="C1007" s="4" t="str">
        <f>IF(B1007&gt;0,IF(ISERROR(VLOOKUP(B1007,exp!$A$3:$T$2002,20,FALSE)),"Не е избран разход",VLOOKUP(B1007,exp!$A$3:$T$2002,20,FALSE)),"Не е избран разход")</f>
        <v>Не е избран разход</v>
      </c>
      <c r="D1007" s="16"/>
      <c r="E1007" s="4" t="str">
        <f>IF(D1007&gt;0,IF(ISERROR(VLOOKUP(D1007,acc!$A$3:$M$2002,13,FALSE)),"Не е избран счетоводен документ",VLOOKUP(D1007,acc!$A$3:$M$2002,13,FALSE)),"Не е избран разход")</f>
        <v>Не е избран разход</v>
      </c>
      <c r="F1007" s="32"/>
      <c r="G1007" s="16"/>
      <c r="H1007" s="4" t="str">
        <f>IF(G1007&gt;0,IF(ISERROR(VLOOKUP(G1007,pay!$A$3:$J$2002,10,FALSE)),"Не е избран платежен документ",VLOOKUP(G1007,pay!$A$3:$J$2002,10,FALSE)),"Не е избран разход")</f>
        <v>Не е избран разход</v>
      </c>
      <c r="I1007" s="32"/>
      <c r="J1007" s="33" t="str">
        <f t="shared" si="15"/>
        <v/>
      </c>
    </row>
    <row r="1008" spans="1:10" x14ac:dyDescent="0.25">
      <c r="A1008" s="4">
        <v>1006</v>
      </c>
      <c r="B1008" s="16"/>
      <c r="C1008" s="4" t="str">
        <f>IF(B1008&gt;0,IF(ISERROR(VLOOKUP(B1008,exp!$A$3:$T$2002,20,FALSE)),"Не е избран разход",VLOOKUP(B1008,exp!$A$3:$T$2002,20,FALSE)),"Не е избран разход")</f>
        <v>Не е избран разход</v>
      </c>
      <c r="D1008" s="16"/>
      <c r="E1008" s="4" t="str">
        <f>IF(D1008&gt;0,IF(ISERROR(VLOOKUP(D1008,acc!$A$3:$M$2002,13,FALSE)),"Не е избран счетоводен документ",VLOOKUP(D1008,acc!$A$3:$M$2002,13,FALSE)),"Не е избран разход")</f>
        <v>Не е избран разход</v>
      </c>
      <c r="F1008" s="32"/>
      <c r="G1008" s="16"/>
      <c r="H1008" s="4" t="str">
        <f>IF(G1008&gt;0,IF(ISERROR(VLOOKUP(G1008,pay!$A$3:$J$2002,10,FALSE)),"Не е избран платежен документ",VLOOKUP(G1008,pay!$A$3:$J$2002,10,FALSE)),"Не е избран разход")</f>
        <v>Не е избран разход</v>
      </c>
      <c r="I1008" s="32"/>
      <c r="J1008" s="33" t="str">
        <f t="shared" si="15"/>
        <v/>
      </c>
    </row>
    <row r="1009" spans="1:10" x14ac:dyDescent="0.25">
      <c r="A1009" s="4">
        <v>1007</v>
      </c>
      <c r="B1009" s="16"/>
      <c r="C1009" s="4" t="str">
        <f>IF(B1009&gt;0,IF(ISERROR(VLOOKUP(B1009,exp!$A$3:$T$2002,20,FALSE)),"Не е избран разход",VLOOKUP(B1009,exp!$A$3:$T$2002,20,FALSE)),"Не е избран разход")</f>
        <v>Не е избран разход</v>
      </c>
      <c r="D1009" s="16"/>
      <c r="E1009" s="4" t="str">
        <f>IF(D1009&gt;0,IF(ISERROR(VLOOKUP(D1009,acc!$A$3:$M$2002,13,FALSE)),"Не е избран счетоводен документ",VLOOKUP(D1009,acc!$A$3:$M$2002,13,FALSE)),"Не е избран разход")</f>
        <v>Не е избран разход</v>
      </c>
      <c r="F1009" s="32"/>
      <c r="G1009" s="16"/>
      <c r="H1009" s="4" t="str">
        <f>IF(G1009&gt;0,IF(ISERROR(VLOOKUP(G1009,pay!$A$3:$J$2002,10,FALSE)),"Не е избран платежен документ",VLOOKUP(G1009,pay!$A$3:$J$2002,10,FALSE)),"Не е избран разход")</f>
        <v>Не е избран разход</v>
      </c>
      <c r="I1009" s="32"/>
      <c r="J1009" s="33" t="str">
        <f t="shared" si="15"/>
        <v/>
      </c>
    </row>
    <row r="1010" spans="1:10" x14ac:dyDescent="0.25">
      <c r="A1010" s="4">
        <v>1008</v>
      </c>
      <c r="B1010" s="16"/>
      <c r="C1010" s="4" t="str">
        <f>IF(B1010&gt;0,IF(ISERROR(VLOOKUP(B1010,exp!$A$3:$T$2002,20,FALSE)),"Не е избран разход",VLOOKUP(B1010,exp!$A$3:$T$2002,20,FALSE)),"Не е избран разход")</f>
        <v>Не е избран разход</v>
      </c>
      <c r="D1010" s="16"/>
      <c r="E1010" s="4" t="str">
        <f>IF(D1010&gt;0,IF(ISERROR(VLOOKUP(D1010,acc!$A$3:$M$2002,13,FALSE)),"Не е избран счетоводен документ",VLOOKUP(D1010,acc!$A$3:$M$2002,13,FALSE)),"Не е избран разход")</f>
        <v>Не е избран разход</v>
      </c>
      <c r="F1010" s="32"/>
      <c r="G1010" s="16"/>
      <c r="H1010" s="4" t="str">
        <f>IF(G1010&gt;0,IF(ISERROR(VLOOKUP(G1010,pay!$A$3:$J$2002,10,FALSE)),"Не е избран платежен документ",VLOOKUP(G1010,pay!$A$3:$J$2002,10,FALSE)),"Не е избран разход")</f>
        <v>Не е избран разход</v>
      </c>
      <c r="I1010" s="32"/>
      <c r="J1010" s="33" t="str">
        <f t="shared" si="15"/>
        <v/>
      </c>
    </row>
    <row r="1011" spans="1:10" x14ac:dyDescent="0.25">
      <c r="A1011" s="4">
        <v>1009</v>
      </c>
      <c r="B1011" s="16"/>
      <c r="C1011" s="4" t="str">
        <f>IF(B1011&gt;0,IF(ISERROR(VLOOKUP(B1011,exp!$A$3:$T$2002,20,FALSE)),"Не е избран разход",VLOOKUP(B1011,exp!$A$3:$T$2002,20,FALSE)),"Не е избран разход")</f>
        <v>Не е избран разход</v>
      </c>
      <c r="D1011" s="16"/>
      <c r="E1011" s="4" t="str">
        <f>IF(D1011&gt;0,IF(ISERROR(VLOOKUP(D1011,acc!$A$3:$M$2002,13,FALSE)),"Не е избран счетоводен документ",VLOOKUP(D1011,acc!$A$3:$M$2002,13,FALSE)),"Не е избран разход")</f>
        <v>Не е избран разход</v>
      </c>
      <c r="F1011" s="32"/>
      <c r="G1011" s="16"/>
      <c r="H1011" s="4" t="str">
        <f>IF(G1011&gt;0,IF(ISERROR(VLOOKUP(G1011,pay!$A$3:$J$2002,10,FALSE)),"Не е избран платежен документ",VLOOKUP(G1011,pay!$A$3:$J$2002,10,FALSE)),"Не е избран разход")</f>
        <v>Не е избран разход</v>
      </c>
      <c r="I1011" s="32"/>
      <c r="J1011" s="33" t="str">
        <f t="shared" si="15"/>
        <v/>
      </c>
    </row>
    <row r="1012" spans="1:10" x14ac:dyDescent="0.25">
      <c r="A1012" s="4">
        <v>1010</v>
      </c>
      <c r="B1012" s="16"/>
      <c r="C1012" s="4" t="str">
        <f>IF(B1012&gt;0,IF(ISERROR(VLOOKUP(B1012,exp!$A$3:$T$2002,20,FALSE)),"Не е избран разход",VLOOKUP(B1012,exp!$A$3:$T$2002,20,FALSE)),"Не е избран разход")</f>
        <v>Не е избран разход</v>
      </c>
      <c r="D1012" s="16"/>
      <c r="E1012" s="4" t="str">
        <f>IF(D1012&gt;0,IF(ISERROR(VLOOKUP(D1012,acc!$A$3:$M$2002,13,FALSE)),"Не е избран счетоводен документ",VLOOKUP(D1012,acc!$A$3:$M$2002,13,FALSE)),"Не е избран разход")</f>
        <v>Не е избран разход</v>
      </c>
      <c r="F1012" s="32"/>
      <c r="G1012" s="16"/>
      <c r="H1012" s="4" t="str">
        <f>IF(G1012&gt;0,IF(ISERROR(VLOOKUP(G1012,pay!$A$3:$J$2002,10,FALSE)),"Не е избран платежен документ",VLOOKUP(G1012,pay!$A$3:$J$2002,10,FALSE)),"Не е избран разход")</f>
        <v>Не е избран разход</v>
      </c>
      <c r="I1012" s="32"/>
      <c r="J1012" s="33" t="str">
        <f t="shared" si="15"/>
        <v/>
      </c>
    </row>
    <row r="1013" spans="1:10" x14ac:dyDescent="0.25">
      <c r="A1013" s="4">
        <v>1011</v>
      </c>
      <c r="B1013" s="16"/>
      <c r="C1013" s="4" t="str">
        <f>IF(B1013&gt;0,IF(ISERROR(VLOOKUP(B1013,exp!$A$3:$T$2002,20,FALSE)),"Не е избран разход",VLOOKUP(B1013,exp!$A$3:$T$2002,20,FALSE)),"Не е избран разход")</f>
        <v>Не е избран разход</v>
      </c>
      <c r="D1013" s="16"/>
      <c r="E1013" s="4" t="str">
        <f>IF(D1013&gt;0,IF(ISERROR(VLOOKUP(D1013,acc!$A$3:$M$2002,13,FALSE)),"Не е избран счетоводен документ",VLOOKUP(D1013,acc!$A$3:$M$2002,13,FALSE)),"Не е избран разход")</f>
        <v>Не е избран разход</v>
      </c>
      <c r="F1013" s="32"/>
      <c r="G1013" s="16"/>
      <c r="H1013" s="4" t="str">
        <f>IF(G1013&gt;0,IF(ISERROR(VLOOKUP(G1013,pay!$A$3:$J$2002,10,FALSE)),"Не е избран платежен документ",VLOOKUP(G1013,pay!$A$3:$J$2002,10,FALSE)),"Не е избран разход")</f>
        <v>Не е избран разход</v>
      </c>
      <c r="I1013" s="32"/>
      <c r="J1013" s="33" t="str">
        <f t="shared" si="15"/>
        <v/>
      </c>
    </row>
    <row r="1014" spans="1:10" x14ac:dyDescent="0.25">
      <c r="A1014" s="4">
        <v>1012</v>
      </c>
      <c r="B1014" s="16"/>
      <c r="C1014" s="4" t="str">
        <f>IF(B1014&gt;0,IF(ISERROR(VLOOKUP(B1014,exp!$A$3:$T$2002,20,FALSE)),"Не е избран разход",VLOOKUP(B1014,exp!$A$3:$T$2002,20,FALSE)),"Не е избран разход")</f>
        <v>Не е избран разход</v>
      </c>
      <c r="D1014" s="16"/>
      <c r="E1014" s="4" t="str">
        <f>IF(D1014&gt;0,IF(ISERROR(VLOOKUP(D1014,acc!$A$3:$M$2002,13,FALSE)),"Не е избран счетоводен документ",VLOOKUP(D1014,acc!$A$3:$M$2002,13,FALSE)),"Не е избран разход")</f>
        <v>Не е избран разход</v>
      </c>
      <c r="F1014" s="32"/>
      <c r="G1014" s="16"/>
      <c r="H1014" s="4" t="str">
        <f>IF(G1014&gt;0,IF(ISERROR(VLOOKUP(G1014,pay!$A$3:$J$2002,10,FALSE)),"Не е избран платежен документ",VLOOKUP(G1014,pay!$A$3:$J$2002,10,FALSE)),"Не е избран разход")</f>
        <v>Не е избран разход</v>
      </c>
      <c r="I1014" s="32"/>
      <c r="J1014" s="33" t="str">
        <f t="shared" si="15"/>
        <v/>
      </c>
    </row>
    <row r="1015" spans="1:10" x14ac:dyDescent="0.25">
      <c r="A1015" s="4">
        <v>1013</v>
      </c>
      <c r="B1015" s="16"/>
      <c r="C1015" s="4" t="str">
        <f>IF(B1015&gt;0,IF(ISERROR(VLOOKUP(B1015,exp!$A$3:$T$2002,20,FALSE)),"Не е избран разход",VLOOKUP(B1015,exp!$A$3:$T$2002,20,FALSE)),"Не е избран разход")</f>
        <v>Не е избран разход</v>
      </c>
      <c r="D1015" s="16"/>
      <c r="E1015" s="4" t="str">
        <f>IF(D1015&gt;0,IF(ISERROR(VLOOKUP(D1015,acc!$A$3:$M$2002,13,FALSE)),"Не е избран счетоводен документ",VLOOKUP(D1015,acc!$A$3:$M$2002,13,FALSE)),"Не е избран разход")</f>
        <v>Не е избран разход</v>
      </c>
      <c r="F1015" s="32"/>
      <c r="G1015" s="16"/>
      <c r="H1015" s="4" t="str">
        <f>IF(G1015&gt;0,IF(ISERROR(VLOOKUP(G1015,pay!$A$3:$J$2002,10,FALSE)),"Не е избран платежен документ",VLOOKUP(G1015,pay!$A$3:$J$2002,10,FALSE)),"Не е избран разход")</f>
        <v>Не е избран разход</v>
      </c>
      <c r="I1015" s="32"/>
      <c r="J1015" s="33" t="str">
        <f t="shared" si="15"/>
        <v/>
      </c>
    </row>
    <row r="1016" spans="1:10" x14ac:dyDescent="0.25">
      <c r="A1016" s="4">
        <v>1014</v>
      </c>
      <c r="B1016" s="16"/>
      <c r="C1016" s="4" t="str">
        <f>IF(B1016&gt;0,IF(ISERROR(VLOOKUP(B1016,exp!$A$3:$T$2002,20,FALSE)),"Не е избран разход",VLOOKUP(B1016,exp!$A$3:$T$2002,20,FALSE)),"Не е избран разход")</f>
        <v>Не е избран разход</v>
      </c>
      <c r="D1016" s="16"/>
      <c r="E1016" s="4" t="str">
        <f>IF(D1016&gt;0,IF(ISERROR(VLOOKUP(D1016,acc!$A$3:$M$2002,13,FALSE)),"Не е избран счетоводен документ",VLOOKUP(D1016,acc!$A$3:$M$2002,13,FALSE)),"Не е избран разход")</f>
        <v>Не е избран разход</v>
      </c>
      <c r="F1016" s="32"/>
      <c r="G1016" s="16"/>
      <c r="H1016" s="4" t="str">
        <f>IF(G1016&gt;0,IF(ISERROR(VLOOKUP(G1016,pay!$A$3:$J$2002,10,FALSE)),"Не е избран платежен документ",VLOOKUP(G1016,pay!$A$3:$J$2002,10,FALSE)),"Не е избран разход")</f>
        <v>Не е избран разход</v>
      </c>
      <c r="I1016" s="32"/>
      <c r="J1016" s="33" t="str">
        <f t="shared" si="15"/>
        <v/>
      </c>
    </row>
    <row r="1017" spans="1:10" x14ac:dyDescent="0.25">
      <c r="A1017" s="4">
        <v>1015</v>
      </c>
      <c r="B1017" s="16"/>
      <c r="C1017" s="4" t="str">
        <f>IF(B1017&gt;0,IF(ISERROR(VLOOKUP(B1017,exp!$A$3:$T$2002,20,FALSE)),"Не е избран разход",VLOOKUP(B1017,exp!$A$3:$T$2002,20,FALSE)),"Не е избран разход")</f>
        <v>Не е избран разход</v>
      </c>
      <c r="D1017" s="16"/>
      <c r="E1017" s="4" t="str">
        <f>IF(D1017&gt;0,IF(ISERROR(VLOOKUP(D1017,acc!$A$3:$M$2002,13,FALSE)),"Не е избран счетоводен документ",VLOOKUP(D1017,acc!$A$3:$M$2002,13,FALSE)),"Не е избран разход")</f>
        <v>Не е избран разход</v>
      </c>
      <c r="F1017" s="32"/>
      <c r="G1017" s="16"/>
      <c r="H1017" s="4" t="str">
        <f>IF(G1017&gt;0,IF(ISERROR(VLOOKUP(G1017,pay!$A$3:$J$2002,10,FALSE)),"Не е избран платежен документ",VLOOKUP(G1017,pay!$A$3:$J$2002,10,FALSE)),"Не е избран разход")</f>
        <v>Не е избран разход</v>
      </c>
      <c r="I1017" s="32"/>
      <c r="J1017" s="33" t="str">
        <f t="shared" si="15"/>
        <v/>
      </c>
    </row>
    <row r="1018" spans="1:10" x14ac:dyDescent="0.25">
      <c r="A1018" s="4">
        <v>1016</v>
      </c>
      <c r="B1018" s="16"/>
      <c r="C1018" s="4" t="str">
        <f>IF(B1018&gt;0,IF(ISERROR(VLOOKUP(B1018,exp!$A$3:$T$2002,20,FALSE)),"Не е избран разход",VLOOKUP(B1018,exp!$A$3:$T$2002,20,FALSE)),"Не е избран разход")</f>
        <v>Не е избран разход</v>
      </c>
      <c r="D1018" s="16"/>
      <c r="E1018" s="4" t="str">
        <f>IF(D1018&gt;0,IF(ISERROR(VLOOKUP(D1018,acc!$A$3:$M$2002,13,FALSE)),"Не е избран счетоводен документ",VLOOKUP(D1018,acc!$A$3:$M$2002,13,FALSE)),"Не е избран разход")</f>
        <v>Не е избран разход</v>
      </c>
      <c r="F1018" s="32"/>
      <c r="G1018" s="16"/>
      <c r="H1018" s="4" t="str">
        <f>IF(G1018&gt;0,IF(ISERROR(VLOOKUP(G1018,pay!$A$3:$J$2002,10,FALSE)),"Не е избран платежен документ",VLOOKUP(G1018,pay!$A$3:$J$2002,10,FALSE)),"Не е избран разход")</f>
        <v>Не е избран разход</v>
      </c>
      <c r="I1018" s="32"/>
      <c r="J1018" s="33" t="str">
        <f t="shared" si="15"/>
        <v/>
      </c>
    </row>
    <row r="1019" spans="1:10" x14ac:dyDescent="0.25">
      <c r="A1019" s="4">
        <v>1017</v>
      </c>
      <c r="B1019" s="16"/>
      <c r="C1019" s="4" t="str">
        <f>IF(B1019&gt;0,IF(ISERROR(VLOOKUP(B1019,exp!$A$3:$T$2002,20,FALSE)),"Не е избран разход",VLOOKUP(B1019,exp!$A$3:$T$2002,20,FALSE)),"Не е избран разход")</f>
        <v>Не е избран разход</v>
      </c>
      <c r="D1019" s="16"/>
      <c r="E1019" s="4" t="str">
        <f>IF(D1019&gt;0,IF(ISERROR(VLOOKUP(D1019,acc!$A$3:$M$2002,13,FALSE)),"Не е избран счетоводен документ",VLOOKUP(D1019,acc!$A$3:$M$2002,13,FALSE)),"Не е избран разход")</f>
        <v>Не е избран разход</v>
      </c>
      <c r="F1019" s="32"/>
      <c r="G1019" s="16"/>
      <c r="H1019" s="4" t="str">
        <f>IF(G1019&gt;0,IF(ISERROR(VLOOKUP(G1019,pay!$A$3:$J$2002,10,FALSE)),"Не е избран платежен документ",VLOOKUP(G1019,pay!$A$3:$J$2002,10,FALSE)),"Не е избран разход")</f>
        <v>Не е избран разход</v>
      </c>
      <c r="I1019" s="32"/>
      <c r="J1019" s="33" t="str">
        <f t="shared" si="15"/>
        <v/>
      </c>
    </row>
    <row r="1020" spans="1:10" x14ac:dyDescent="0.25">
      <c r="A1020" s="4">
        <v>1018</v>
      </c>
      <c r="B1020" s="16"/>
      <c r="C1020" s="4" t="str">
        <f>IF(B1020&gt;0,IF(ISERROR(VLOOKUP(B1020,exp!$A$3:$T$2002,20,FALSE)),"Не е избран разход",VLOOKUP(B1020,exp!$A$3:$T$2002,20,FALSE)),"Не е избран разход")</f>
        <v>Не е избран разход</v>
      </c>
      <c r="D1020" s="16"/>
      <c r="E1020" s="4" t="str">
        <f>IF(D1020&gt;0,IF(ISERROR(VLOOKUP(D1020,acc!$A$3:$M$2002,13,FALSE)),"Не е избран счетоводен документ",VLOOKUP(D1020,acc!$A$3:$M$2002,13,FALSE)),"Не е избран разход")</f>
        <v>Не е избран разход</v>
      </c>
      <c r="F1020" s="32"/>
      <c r="G1020" s="16"/>
      <c r="H1020" s="4" t="str">
        <f>IF(G1020&gt;0,IF(ISERROR(VLOOKUP(G1020,pay!$A$3:$J$2002,10,FALSE)),"Не е избран платежен документ",VLOOKUP(G1020,pay!$A$3:$J$2002,10,FALSE)),"Не е избран разход")</f>
        <v>Не е избран разход</v>
      </c>
      <c r="I1020" s="32"/>
      <c r="J1020" s="33" t="str">
        <f t="shared" si="15"/>
        <v/>
      </c>
    </row>
    <row r="1021" spans="1:10" x14ac:dyDescent="0.25">
      <c r="A1021" s="4">
        <v>1019</v>
      </c>
      <c r="B1021" s="16"/>
      <c r="C1021" s="4" t="str">
        <f>IF(B1021&gt;0,IF(ISERROR(VLOOKUP(B1021,exp!$A$3:$T$2002,20,FALSE)),"Не е избран разход",VLOOKUP(B1021,exp!$A$3:$T$2002,20,FALSE)),"Не е избран разход")</f>
        <v>Не е избран разход</v>
      </c>
      <c r="D1021" s="16"/>
      <c r="E1021" s="4" t="str">
        <f>IF(D1021&gt;0,IF(ISERROR(VLOOKUP(D1021,acc!$A$3:$M$2002,13,FALSE)),"Не е избран счетоводен документ",VLOOKUP(D1021,acc!$A$3:$M$2002,13,FALSE)),"Не е избран разход")</f>
        <v>Не е избран разход</v>
      </c>
      <c r="F1021" s="32"/>
      <c r="G1021" s="16"/>
      <c r="H1021" s="4" t="str">
        <f>IF(G1021&gt;0,IF(ISERROR(VLOOKUP(G1021,pay!$A$3:$J$2002,10,FALSE)),"Не е избран платежен документ",VLOOKUP(G1021,pay!$A$3:$J$2002,10,FALSE)),"Не е избран разход")</f>
        <v>Не е избран разход</v>
      </c>
      <c r="I1021" s="32"/>
      <c r="J1021" s="33" t="str">
        <f t="shared" si="15"/>
        <v/>
      </c>
    </row>
    <row r="1022" spans="1:10" x14ac:dyDescent="0.25">
      <c r="A1022" s="4">
        <v>1020</v>
      </c>
      <c r="B1022" s="16"/>
      <c r="C1022" s="4" t="str">
        <f>IF(B1022&gt;0,IF(ISERROR(VLOOKUP(B1022,exp!$A$3:$T$2002,20,FALSE)),"Не е избран разход",VLOOKUP(B1022,exp!$A$3:$T$2002,20,FALSE)),"Не е избран разход")</f>
        <v>Не е избран разход</v>
      </c>
      <c r="D1022" s="16"/>
      <c r="E1022" s="4" t="str">
        <f>IF(D1022&gt;0,IF(ISERROR(VLOOKUP(D1022,acc!$A$3:$M$2002,13,FALSE)),"Не е избран счетоводен документ",VLOOKUP(D1022,acc!$A$3:$M$2002,13,FALSE)),"Не е избран разход")</f>
        <v>Не е избран разход</v>
      </c>
      <c r="F1022" s="32"/>
      <c r="G1022" s="16"/>
      <c r="H1022" s="4" t="str">
        <f>IF(G1022&gt;0,IF(ISERROR(VLOOKUP(G1022,pay!$A$3:$J$2002,10,FALSE)),"Не е избран платежен документ",VLOOKUP(G1022,pay!$A$3:$J$2002,10,FALSE)),"Не е избран разход")</f>
        <v>Не е избран разход</v>
      </c>
      <c r="I1022" s="32"/>
      <c r="J1022" s="33" t="str">
        <f t="shared" si="15"/>
        <v/>
      </c>
    </row>
    <row r="1023" spans="1:10" x14ac:dyDescent="0.25">
      <c r="A1023" s="4">
        <v>1021</v>
      </c>
      <c r="B1023" s="16"/>
      <c r="C1023" s="4" t="str">
        <f>IF(B1023&gt;0,IF(ISERROR(VLOOKUP(B1023,exp!$A$3:$T$2002,20,FALSE)),"Не е избран разход",VLOOKUP(B1023,exp!$A$3:$T$2002,20,FALSE)),"Не е избран разход")</f>
        <v>Не е избран разход</v>
      </c>
      <c r="D1023" s="16"/>
      <c r="E1023" s="4" t="str">
        <f>IF(D1023&gt;0,IF(ISERROR(VLOOKUP(D1023,acc!$A$3:$M$2002,13,FALSE)),"Не е избран счетоводен документ",VLOOKUP(D1023,acc!$A$3:$M$2002,13,FALSE)),"Не е избран разход")</f>
        <v>Не е избран разход</v>
      </c>
      <c r="F1023" s="32"/>
      <c r="G1023" s="16"/>
      <c r="H1023" s="4" t="str">
        <f>IF(G1023&gt;0,IF(ISERROR(VLOOKUP(G1023,pay!$A$3:$J$2002,10,FALSE)),"Не е избран платежен документ",VLOOKUP(G1023,pay!$A$3:$J$2002,10,FALSE)),"Не е избран разход")</f>
        <v>Не е избран разход</v>
      </c>
      <c r="I1023" s="32"/>
      <c r="J1023" s="33" t="str">
        <f t="shared" si="15"/>
        <v/>
      </c>
    </row>
    <row r="1024" spans="1:10" x14ac:dyDescent="0.25">
      <c r="A1024" s="4">
        <v>1022</v>
      </c>
      <c r="B1024" s="16"/>
      <c r="C1024" s="4" t="str">
        <f>IF(B1024&gt;0,IF(ISERROR(VLOOKUP(B1024,exp!$A$3:$T$2002,20,FALSE)),"Не е избран разход",VLOOKUP(B1024,exp!$A$3:$T$2002,20,FALSE)),"Не е избран разход")</f>
        <v>Не е избран разход</v>
      </c>
      <c r="D1024" s="16"/>
      <c r="E1024" s="4" t="str">
        <f>IF(D1024&gt;0,IF(ISERROR(VLOOKUP(D1024,acc!$A$3:$M$2002,13,FALSE)),"Не е избран счетоводен документ",VLOOKUP(D1024,acc!$A$3:$M$2002,13,FALSE)),"Не е избран разход")</f>
        <v>Не е избран разход</v>
      </c>
      <c r="F1024" s="32"/>
      <c r="G1024" s="16"/>
      <c r="H1024" s="4" t="str">
        <f>IF(G1024&gt;0,IF(ISERROR(VLOOKUP(G1024,pay!$A$3:$J$2002,10,FALSE)),"Не е избран платежен документ",VLOOKUP(G1024,pay!$A$3:$J$2002,10,FALSE)),"Не е избран разход")</f>
        <v>Не е избран разход</v>
      </c>
      <c r="I1024" s="32"/>
      <c r="J1024" s="33" t="str">
        <f t="shared" si="15"/>
        <v/>
      </c>
    </row>
    <row r="1025" spans="1:10" x14ac:dyDescent="0.25">
      <c r="A1025" s="4">
        <v>1023</v>
      </c>
      <c r="B1025" s="16"/>
      <c r="C1025" s="4" t="str">
        <f>IF(B1025&gt;0,IF(ISERROR(VLOOKUP(B1025,exp!$A$3:$T$2002,20,FALSE)),"Не е избран разход",VLOOKUP(B1025,exp!$A$3:$T$2002,20,FALSE)),"Не е избран разход")</f>
        <v>Не е избран разход</v>
      </c>
      <c r="D1025" s="16"/>
      <c r="E1025" s="4" t="str">
        <f>IF(D1025&gt;0,IF(ISERROR(VLOOKUP(D1025,acc!$A$3:$M$2002,13,FALSE)),"Не е избран счетоводен документ",VLOOKUP(D1025,acc!$A$3:$M$2002,13,FALSE)),"Не е избран разход")</f>
        <v>Не е избран разход</v>
      </c>
      <c r="F1025" s="32"/>
      <c r="G1025" s="16"/>
      <c r="H1025" s="4" t="str">
        <f>IF(G1025&gt;0,IF(ISERROR(VLOOKUP(G1025,pay!$A$3:$J$2002,10,FALSE)),"Не е избран платежен документ",VLOOKUP(G1025,pay!$A$3:$J$2002,10,FALSE)),"Не е избран разход")</f>
        <v>Не е избран разход</v>
      </c>
      <c r="I1025" s="32"/>
      <c r="J1025" s="33" t="str">
        <f t="shared" si="15"/>
        <v/>
      </c>
    </row>
    <row r="1026" spans="1:10" x14ac:dyDescent="0.25">
      <c r="A1026" s="4">
        <v>1024</v>
      </c>
      <c r="B1026" s="16"/>
      <c r="C1026" s="4" t="str">
        <f>IF(B1026&gt;0,IF(ISERROR(VLOOKUP(B1026,exp!$A$3:$T$2002,20,FALSE)),"Не е избран разход",VLOOKUP(B1026,exp!$A$3:$T$2002,20,FALSE)),"Не е избран разход")</f>
        <v>Не е избран разход</v>
      </c>
      <c r="D1026" s="16"/>
      <c r="E1026" s="4" t="str">
        <f>IF(D1026&gt;0,IF(ISERROR(VLOOKUP(D1026,acc!$A$3:$M$2002,13,FALSE)),"Не е избран счетоводен документ",VLOOKUP(D1026,acc!$A$3:$M$2002,13,FALSE)),"Не е избран разход")</f>
        <v>Не е избран разход</v>
      </c>
      <c r="F1026" s="32"/>
      <c r="G1026" s="16"/>
      <c r="H1026" s="4" t="str">
        <f>IF(G1026&gt;0,IF(ISERROR(VLOOKUP(G1026,pay!$A$3:$J$2002,10,FALSE)),"Не е избран платежен документ",VLOOKUP(G1026,pay!$A$3:$J$2002,10,FALSE)),"Не е избран разход")</f>
        <v>Не е избран разход</v>
      </c>
      <c r="I1026" s="32"/>
      <c r="J1026" s="33" t="str">
        <f t="shared" si="15"/>
        <v/>
      </c>
    </row>
    <row r="1027" spans="1:10" x14ac:dyDescent="0.25">
      <c r="A1027" s="4">
        <v>1025</v>
      </c>
      <c r="B1027" s="16"/>
      <c r="C1027" s="4" t="str">
        <f>IF(B1027&gt;0,IF(ISERROR(VLOOKUP(B1027,exp!$A$3:$T$2002,20,FALSE)),"Не е избран разход",VLOOKUP(B1027,exp!$A$3:$T$2002,20,FALSE)),"Не е избран разход")</f>
        <v>Не е избран разход</v>
      </c>
      <c r="D1027" s="16"/>
      <c r="E1027" s="4" t="str">
        <f>IF(D1027&gt;0,IF(ISERROR(VLOOKUP(D1027,acc!$A$3:$M$2002,13,FALSE)),"Не е избран счетоводен документ",VLOOKUP(D1027,acc!$A$3:$M$2002,13,FALSE)),"Не е избран разход")</f>
        <v>Не е избран разход</v>
      </c>
      <c r="F1027" s="32"/>
      <c r="G1027" s="16"/>
      <c r="H1027" s="4" t="str">
        <f>IF(G1027&gt;0,IF(ISERROR(VLOOKUP(G1027,pay!$A$3:$J$2002,10,FALSE)),"Не е избран платежен документ",VLOOKUP(G1027,pay!$A$3:$J$2002,10,FALSE)),"Не е избран разход")</f>
        <v>Не е избран разход</v>
      </c>
      <c r="I1027" s="32"/>
      <c r="J1027" s="33" t="str">
        <f t="shared" si="15"/>
        <v/>
      </c>
    </row>
    <row r="1028" spans="1:10" x14ac:dyDescent="0.25">
      <c r="A1028" s="4">
        <v>1026</v>
      </c>
      <c r="B1028" s="16"/>
      <c r="C1028" s="4" t="str">
        <f>IF(B1028&gt;0,IF(ISERROR(VLOOKUP(B1028,exp!$A$3:$T$2002,20,FALSE)),"Не е избран разход",VLOOKUP(B1028,exp!$A$3:$T$2002,20,FALSE)),"Не е избран разход")</f>
        <v>Не е избран разход</v>
      </c>
      <c r="D1028" s="16"/>
      <c r="E1028" s="4" t="str">
        <f>IF(D1028&gt;0,IF(ISERROR(VLOOKUP(D1028,acc!$A$3:$M$2002,13,FALSE)),"Не е избран счетоводен документ",VLOOKUP(D1028,acc!$A$3:$M$2002,13,FALSE)),"Не е избран разход")</f>
        <v>Не е избран разход</v>
      </c>
      <c r="F1028" s="32"/>
      <c r="G1028" s="16"/>
      <c r="H1028" s="4" t="str">
        <f>IF(G1028&gt;0,IF(ISERROR(VLOOKUP(G1028,pay!$A$3:$J$2002,10,FALSE)),"Не е избран платежен документ",VLOOKUP(G1028,pay!$A$3:$J$2002,10,FALSE)),"Не е избран разход")</f>
        <v>Не е избран разход</v>
      </c>
      <c r="I1028" s="32"/>
      <c r="J1028" s="33" t="str">
        <f t="shared" ref="J1028:J1091" si="16">IF(F1028&lt;&gt;I1028,"колони F и I са с различна сума",IF(AND(OR(F1028&lt;=0,I1028&lt;=0),F1028&lt;&gt;"",I1028&lt;&gt;""),"Попълнена е сума равна или по-малка от 0-ла",IF(AND(OR(B1028&lt;&gt;"",D1028&lt;&gt;"",F1028&lt;&gt;"",G1028&lt;&gt;"",I1028&lt;&gt;""),OR(B1028="",D1028="",F1028="",G1028="",I1028="")),"Не са попълнени всички полета","")))</f>
        <v/>
      </c>
    </row>
    <row r="1029" spans="1:10" x14ac:dyDescent="0.25">
      <c r="A1029" s="4">
        <v>1027</v>
      </c>
      <c r="B1029" s="16"/>
      <c r="C1029" s="4" t="str">
        <f>IF(B1029&gt;0,IF(ISERROR(VLOOKUP(B1029,exp!$A$3:$T$2002,20,FALSE)),"Не е избран разход",VLOOKUP(B1029,exp!$A$3:$T$2002,20,FALSE)),"Не е избран разход")</f>
        <v>Не е избран разход</v>
      </c>
      <c r="D1029" s="16"/>
      <c r="E1029" s="4" t="str">
        <f>IF(D1029&gt;0,IF(ISERROR(VLOOKUP(D1029,acc!$A$3:$M$2002,13,FALSE)),"Не е избран счетоводен документ",VLOOKUP(D1029,acc!$A$3:$M$2002,13,FALSE)),"Не е избран разход")</f>
        <v>Не е избран разход</v>
      </c>
      <c r="F1029" s="32"/>
      <c r="G1029" s="16"/>
      <c r="H1029" s="4" t="str">
        <f>IF(G1029&gt;0,IF(ISERROR(VLOOKUP(G1029,pay!$A$3:$J$2002,10,FALSE)),"Не е избран платежен документ",VLOOKUP(G1029,pay!$A$3:$J$2002,10,FALSE)),"Не е избран разход")</f>
        <v>Не е избран разход</v>
      </c>
      <c r="I1029" s="32"/>
      <c r="J1029" s="33" t="str">
        <f t="shared" si="16"/>
        <v/>
      </c>
    </row>
    <row r="1030" spans="1:10" x14ac:dyDescent="0.25">
      <c r="A1030" s="4">
        <v>1028</v>
      </c>
      <c r="B1030" s="16"/>
      <c r="C1030" s="4" t="str">
        <f>IF(B1030&gt;0,IF(ISERROR(VLOOKUP(B1030,exp!$A$3:$T$2002,20,FALSE)),"Не е избран разход",VLOOKUP(B1030,exp!$A$3:$T$2002,20,FALSE)),"Не е избран разход")</f>
        <v>Не е избран разход</v>
      </c>
      <c r="D1030" s="16"/>
      <c r="E1030" s="4" t="str">
        <f>IF(D1030&gt;0,IF(ISERROR(VLOOKUP(D1030,acc!$A$3:$M$2002,13,FALSE)),"Не е избран счетоводен документ",VLOOKUP(D1030,acc!$A$3:$M$2002,13,FALSE)),"Не е избран разход")</f>
        <v>Не е избран разход</v>
      </c>
      <c r="F1030" s="32"/>
      <c r="G1030" s="16"/>
      <c r="H1030" s="4" t="str">
        <f>IF(G1030&gt;0,IF(ISERROR(VLOOKUP(G1030,pay!$A$3:$J$2002,10,FALSE)),"Не е избран платежен документ",VLOOKUP(G1030,pay!$A$3:$J$2002,10,FALSE)),"Не е избран разход")</f>
        <v>Не е избран разход</v>
      </c>
      <c r="I1030" s="32"/>
      <c r="J1030" s="33" t="str">
        <f t="shared" si="16"/>
        <v/>
      </c>
    </row>
    <row r="1031" spans="1:10" x14ac:dyDescent="0.25">
      <c r="A1031" s="4">
        <v>1029</v>
      </c>
      <c r="B1031" s="16"/>
      <c r="C1031" s="4" t="str">
        <f>IF(B1031&gt;0,IF(ISERROR(VLOOKUP(B1031,exp!$A$3:$T$2002,20,FALSE)),"Не е избран разход",VLOOKUP(B1031,exp!$A$3:$T$2002,20,FALSE)),"Не е избран разход")</f>
        <v>Не е избран разход</v>
      </c>
      <c r="D1031" s="16"/>
      <c r="E1031" s="4" t="str">
        <f>IF(D1031&gt;0,IF(ISERROR(VLOOKUP(D1031,acc!$A$3:$M$2002,13,FALSE)),"Не е избран счетоводен документ",VLOOKUP(D1031,acc!$A$3:$M$2002,13,FALSE)),"Не е избран разход")</f>
        <v>Не е избран разход</v>
      </c>
      <c r="F1031" s="32"/>
      <c r="G1031" s="16"/>
      <c r="H1031" s="4" t="str">
        <f>IF(G1031&gt;0,IF(ISERROR(VLOOKUP(G1031,pay!$A$3:$J$2002,10,FALSE)),"Не е избран платежен документ",VLOOKUP(G1031,pay!$A$3:$J$2002,10,FALSE)),"Не е избран разход")</f>
        <v>Не е избран разход</v>
      </c>
      <c r="I1031" s="32"/>
      <c r="J1031" s="33" t="str">
        <f t="shared" si="16"/>
        <v/>
      </c>
    </row>
    <row r="1032" spans="1:10" x14ac:dyDescent="0.25">
      <c r="A1032" s="4">
        <v>1030</v>
      </c>
      <c r="B1032" s="16"/>
      <c r="C1032" s="4" t="str">
        <f>IF(B1032&gt;0,IF(ISERROR(VLOOKUP(B1032,exp!$A$3:$T$2002,20,FALSE)),"Не е избран разход",VLOOKUP(B1032,exp!$A$3:$T$2002,20,FALSE)),"Не е избран разход")</f>
        <v>Не е избран разход</v>
      </c>
      <c r="D1032" s="16"/>
      <c r="E1032" s="4" t="str">
        <f>IF(D1032&gt;0,IF(ISERROR(VLOOKUP(D1032,acc!$A$3:$M$2002,13,FALSE)),"Не е избран счетоводен документ",VLOOKUP(D1032,acc!$A$3:$M$2002,13,FALSE)),"Не е избран разход")</f>
        <v>Не е избран разход</v>
      </c>
      <c r="F1032" s="32"/>
      <c r="G1032" s="16"/>
      <c r="H1032" s="4" t="str">
        <f>IF(G1032&gt;0,IF(ISERROR(VLOOKUP(G1032,pay!$A$3:$J$2002,10,FALSE)),"Не е избран платежен документ",VLOOKUP(G1032,pay!$A$3:$J$2002,10,FALSE)),"Не е избран разход")</f>
        <v>Не е избран разход</v>
      </c>
      <c r="I1032" s="32"/>
      <c r="J1032" s="33" t="str">
        <f t="shared" si="16"/>
        <v/>
      </c>
    </row>
    <row r="1033" spans="1:10" x14ac:dyDescent="0.25">
      <c r="A1033" s="4">
        <v>1031</v>
      </c>
      <c r="B1033" s="16"/>
      <c r="C1033" s="4" t="str">
        <f>IF(B1033&gt;0,IF(ISERROR(VLOOKUP(B1033,exp!$A$3:$T$2002,20,FALSE)),"Не е избран разход",VLOOKUP(B1033,exp!$A$3:$T$2002,20,FALSE)),"Не е избран разход")</f>
        <v>Не е избран разход</v>
      </c>
      <c r="D1033" s="16"/>
      <c r="E1033" s="4" t="str">
        <f>IF(D1033&gt;0,IF(ISERROR(VLOOKUP(D1033,acc!$A$3:$M$2002,13,FALSE)),"Не е избран счетоводен документ",VLOOKUP(D1033,acc!$A$3:$M$2002,13,FALSE)),"Не е избран разход")</f>
        <v>Не е избран разход</v>
      </c>
      <c r="F1033" s="32"/>
      <c r="G1033" s="16"/>
      <c r="H1033" s="4" t="str">
        <f>IF(G1033&gt;0,IF(ISERROR(VLOOKUP(G1033,pay!$A$3:$J$2002,10,FALSE)),"Не е избран платежен документ",VLOOKUP(G1033,pay!$A$3:$J$2002,10,FALSE)),"Не е избран разход")</f>
        <v>Не е избран разход</v>
      </c>
      <c r="I1033" s="32"/>
      <c r="J1033" s="33" t="str">
        <f t="shared" si="16"/>
        <v/>
      </c>
    </row>
    <row r="1034" spans="1:10" x14ac:dyDescent="0.25">
      <c r="A1034" s="4">
        <v>1032</v>
      </c>
      <c r="B1034" s="16"/>
      <c r="C1034" s="4" t="str">
        <f>IF(B1034&gt;0,IF(ISERROR(VLOOKUP(B1034,exp!$A$3:$T$2002,20,FALSE)),"Не е избран разход",VLOOKUP(B1034,exp!$A$3:$T$2002,20,FALSE)),"Не е избран разход")</f>
        <v>Не е избран разход</v>
      </c>
      <c r="D1034" s="16"/>
      <c r="E1034" s="4" t="str">
        <f>IF(D1034&gt;0,IF(ISERROR(VLOOKUP(D1034,acc!$A$3:$M$2002,13,FALSE)),"Не е избран счетоводен документ",VLOOKUP(D1034,acc!$A$3:$M$2002,13,FALSE)),"Не е избран разход")</f>
        <v>Не е избран разход</v>
      </c>
      <c r="F1034" s="32"/>
      <c r="G1034" s="16"/>
      <c r="H1034" s="4" t="str">
        <f>IF(G1034&gt;0,IF(ISERROR(VLOOKUP(G1034,pay!$A$3:$J$2002,10,FALSE)),"Не е избран платежен документ",VLOOKUP(G1034,pay!$A$3:$J$2002,10,FALSE)),"Не е избран разход")</f>
        <v>Не е избран разход</v>
      </c>
      <c r="I1034" s="32"/>
      <c r="J1034" s="33" t="str">
        <f t="shared" si="16"/>
        <v/>
      </c>
    </row>
    <row r="1035" spans="1:10" x14ac:dyDescent="0.25">
      <c r="A1035" s="4">
        <v>1033</v>
      </c>
      <c r="B1035" s="16"/>
      <c r="C1035" s="4" t="str">
        <f>IF(B1035&gt;0,IF(ISERROR(VLOOKUP(B1035,exp!$A$3:$T$2002,20,FALSE)),"Не е избран разход",VLOOKUP(B1035,exp!$A$3:$T$2002,20,FALSE)),"Не е избран разход")</f>
        <v>Не е избран разход</v>
      </c>
      <c r="D1035" s="16"/>
      <c r="E1035" s="4" t="str">
        <f>IF(D1035&gt;0,IF(ISERROR(VLOOKUP(D1035,acc!$A$3:$M$2002,13,FALSE)),"Не е избран счетоводен документ",VLOOKUP(D1035,acc!$A$3:$M$2002,13,FALSE)),"Не е избран разход")</f>
        <v>Не е избран разход</v>
      </c>
      <c r="F1035" s="32"/>
      <c r="G1035" s="16"/>
      <c r="H1035" s="4" t="str">
        <f>IF(G1035&gt;0,IF(ISERROR(VLOOKUP(G1035,pay!$A$3:$J$2002,10,FALSE)),"Не е избран платежен документ",VLOOKUP(G1035,pay!$A$3:$J$2002,10,FALSE)),"Не е избран разход")</f>
        <v>Не е избран разход</v>
      </c>
      <c r="I1035" s="32"/>
      <c r="J1035" s="33" t="str">
        <f t="shared" si="16"/>
        <v/>
      </c>
    </row>
    <row r="1036" spans="1:10" x14ac:dyDescent="0.25">
      <c r="A1036" s="4">
        <v>1034</v>
      </c>
      <c r="B1036" s="16"/>
      <c r="C1036" s="4" t="str">
        <f>IF(B1036&gt;0,IF(ISERROR(VLOOKUP(B1036,exp!$A$3:$T$2002,20,FALSE)),"Не е избран разход",VLOOKUP(B1036,exp!$A$3:$T$2002,20,FALSE)),"Не е избран разход")</f>
        <v>Не е избран разход</v>
      </c>
      <c r="D1036" s="16"/>
      <c r="E1036" s="4" t="str">
        <f>IF(D1036&gt;0,IF(ISERROR(VLOOKUP(D1036,acc!$A$3:$M$2002,13,FALSE)),"Не е избран счетоводен документ",VLOOKUP(D1036,acc!$A$3:$M$2002,13,FALSE)),"Не е избран разход")</f>
        <v>Не е избран разход</v>
      </c>
      <c r="F1036" s="32"/>
      <c r="G1036" s="16"/>
      <c r="H1036" s="4" t="str">
        <f>IF(G1036&gt;0,IF(ISERROR(VLOOKUP(G1036,pay!$A$3:$J$2002,10,FALSE)),"Не е избран платежен документ",VLOOKUP(G1036,pay!$A$3:$J$2002,10,FALSE)),"Не е избран разход")</f>
        <v>Не е избран разход</v>
      </c>
      <c r="I1036" s="32"/>
      <c r="J1036" s="33" t="str">
        <f t="shared" si="16"/>
        <v/>
      </c>
    </row>
    <row r="1037" spans="1:10" x14ac:dyDescent="0.25">
      <c r="A1037" s="4">
        <v>1035</v>
      </c>
      <c r="B1037" s="16"/>
      <c r="C1037" s="4" t="str">
        <f>IF(B1037&gt;0,IF(ISERROR(VLOOKUP(B1037,exp!$A$3:$T$2002,20,FALSE)),"Не е избран разход",VLOOKUP(B1037,exp!$A$3:$T$2002,20,FALSE)),"Не е избран разход")</f>
        <v>Не е избран разход</v>
      </c>
      <c r="D1037" s="16"/>
      <c r="E1037" s="4" t="str">
        <f>IF(D1037&gt;0,IF(ISERROR(VLOOKUP(D1037,acc!$A$3:$M$2002,13,FALSE)),"Не е избран счетоводен документ",VLOOKUP(D1037,acc!$A$3:$M$2002,13,FALSE)),"Не е избран разход")</f>
        <v>Не е избран разход</v>
      </c>
      <c r="F1037" s="32"/>
      <c r="G1037" s="16"/>
      <c r="H1037" s="4" t="str">
        <f>IF(G1037&gt;0,IF(ISERROR(VLOOKUP(G1037,pay!$A$3:$J$2002,10,FALSE)),"Не е избран платежен документ",VLOOKUP(G1037,pay!$A$3:$J$2002,10,FALSE)),"Не е избран разход")</f>
        <v>Не е избран разход</v>
      </c>
      <c r="I1037" s="32"/>
      <c r="J1037" s="33" t="str">
        <f t="shared" si="16"/>
        <v/>
      </c>
    </row>
    <row r="1038" spans="1:10" x14ac:dyDescent="0.25">
      <c r="A1038" s="4">
        <v>1036</v>
      </c>
      <c r="B1038" s="16"/>
      <c r="C1038" s="4" t="str">
        <f>IF(B1038&gt;0,IF(ISERROR(VLOOKUP(B1038,exp!$A$3:$T$2002,20,FALSE)),"Не е избран разход",VLOOKUP(B1038,exp!$A$3:$T$2002,20,FALSE)),"Не е избран разход")</f>
        <v>Не е избран разход</v>
      </c>
      <c r="D1038" s="16"/>
      <c r="E1038" s="4" t="str">
        <f>IF(D1038&gt;0,IF(ISERROR(VLOOKUP(D1038,acc!$A$3:$M$2002,13,FALSE)),"Не е избран счетоводен документ",VLOOKUP(D1038,acc!$A$3:$M$2002,13,FALSE)),"Не е избран разход")</f>
        <v>Не е избран разход</v>
      </c>
      <c r="F1038" s="32"/>
      <c r="G1038" s="16"/>
      <c r="H1038" s="4" t="str">
        <f>IF(G1038&gt;0,IF(ISERROR(VLOOKUP(G1038,pay!$A$3:$J$2002,10,FALSE)),"Не е избран платежен документ",VLOOKUP(G1038,pay!$A$3:$J$2002,10,FALSE)),"Не е избран разход")</f>
        <v>Не е избран разход</v>
      </c>
      <c r="I1038" s="32"/>
      <c r="J1038" s="33" t="str">
        <f t="shared" si="16"/>
        <v/>
      </c>
    </row>
    <row r="1039" spans="1:10" x14ac:dyDescent="0.25">
      <c r="A1039" s="4">
        <v>1037</v>
      </c>
      <c r="B1039" s="16"/>
      <c r="C1039" s="4" t="str">
        <f>IF(B1039&gt;0,IF(ISERROR(VLOOKUP(B1039,exp!$A$3:$T$2002,20,FALSE)),"Не е избран разход",VLOOKUP(B1039,exp!$A$3:$T$2002,20,FALSE)),"Не е избран разход")</f>
        <v>Не е избран разход</v>
      </c>
      <c r="D1039" s="16"/>
      <c r="E1039" s="4" t="str">
        <f>IF(D1039&gt;0,IF(ISERROR(VLOOKUP(D1039,acc!$A$3:$M$2002,13,FALSE)),"Не е избран счетоводен документ",VLOOKUP(D1039,acc!$A$3:$M$2002,13,FALSE)),"Не е избран разход")</f>
        <v>Не е избран разход</v>
      </c>
      <c r="F1039" s="32"/>
      <c r="G1039" s="16"/>
      <c r="H1039" s="4" t="str">
        <f>IF(G1039&gt;0,IF(ISERROR(VLOOKUP(G1039,pay!$A$3:$J$2002,10,FALSE)),"Не е избран платежен документ",VLOOKUP(G1039,pay!$A$3:$J$2002,10,FALSE)),"Не е избран разход")</f>
        <v>Не е избран разход</v>
      </c>
      <c r="I1039" s="32"/>
      <c r="J1039" s="33" t="str">
        <f t="shared" si="16"/>
        <v/>
      </c>
    </row>
    <row r="1040" spans="1:10" x14ac:dyDescent="0.25">
      <c r="A1040" s="4">
        <v>1038</v>
      </c>
      <c r="B1040" s="16"/>
      <c r="C1040" s="4" t="str">
        <f>IF(B1040&gt;0,IF(ISERROR(VLOOKUP(B1040,exp!$A$3:$T$2002,20,FALSE)),"Не е избран разход",VLOOKUP(B1040,exp!$A$3:$T$2002,20,FALSE)),"Не е избран разход")</f>
        <v>Не е избран разход</v>
      </c>
      <c r="D1040" s="16"/>
      <c r="E1040" s="4" t="str">
        <f>IF(D1040&gt;0,IF(ISERROR(VLOOKUP(D1040,acc!$A$3:$M$2002,13,FALSE)),"Не е избран счетоводен документ",VLOOKUP(D1040,acc!$A$3:$M$2002,13,FALSE)),"Не е избран разход")</f>
        <v>Не е избран разход</v>
      </c>
      <c r="F1040" s="32"/>
      <c r="G1040" s="16"/>
      <c r="H1040" s="4" t="str">
        <f>IF(G1040&gt;0,IF(ISERROR(VLOOKUP(G1040,pay!$A$3:$J$2002,10,FALSE)),"Не е избран платежен документ",VLOOKUP(G1040,pay!$A$3:$J$2002,10,FALSE)),"Не е избран разход")</f>
        <v>Не е избран разход</v>
      </c>
      <c r="I1040" s="32"/>
      <c r="J1040" s="33" t="str">
        <f t="shared" si="16"/>
        <v/>
      </c>
    </row>
    <row r="1041" spans="1:10" x14ac:dyDescent="0.25">
      <c r="A1041" s="4">
        <v>1039</v>
      </c>
      <c r="B1041" s="16"/>
      <c r="C1041" s="4" t="str">
        <f>IF(B1041&gt;0,IF(ISERROR(VLOOKUP(B1041,exp!$A$3:$T$2002,20,FALSE)),"Не е избран разход",VLOOKUP(B1041,exp!$A$3:$T$2002,20,FALSE)),"Не е избран разход")</f>
        <v>Не е избран разход</v>
      </c>
      <c r="D1041" s="16"/>
      <c r="E1041" s="4" t="str">
        <f>IF(D1041&gt;0,IF(ISERROR(VLOOKUP(D1041,acc!$A$3:$M$2002,13,FALSE)),"Не е избран счетоводен документ",VLOOKUP(D1041,acc!$A$3:$M$2002,13,FALSE)),"Не е избран разход")</f>
        <v>Не е избран разход</v>
      </c>
      <c r="F1041" s="32"/>
      <c r="G1041" s="16"/>
      <c r="H1041" s="4" t="str">
        <f>IF(G1041&gt;0,IF(ISERROR(VLOOKUP(G1041,pay!$A$3:$J$2002,10,FALSE)),"Не е избран платежен документ",VLOOKUP(G1041,pay!$A$3:$J$2002,10,FALSE)),"Не е избран разход")</f>
        <v>Не е избран разход</v>
      </c>
      <c r="I1041" s="32"/>
      <c r="J1041" s="33" t="str">
        <f t="shared" si="16"/>
        <v/>
      </c>
    </row>
    <row r="1042" spans="1:10" x14ac:dyDescent="0.25">
      <c r="A1042" s="4">
        <v>1040</v>
      </c>
      <c r="B1042" s="16"/>
      <c r="C1042" s="4" t="str">
        <f>IF(B1042&gt;0,IF(ISERROR(VLOOKUP(B1042,exp!$A$3:$T$2002,20,FALSE)),"Не е избран разход",VLOOKUP(B1042,exp!$A$3:$T$2002,20,FALSE)),"Не е избран разход")</f>
        <v>Не е избран разход</v>
      </c>
      <c r="D1042" s="16"/>
      <c r="E1042" s="4" t="str">
        <f>IF(D1042&gt;0,IF(ISERROR(VLOOKUP(D1042,acc!$A$3:$M$2002,13,FALSE)),"Не е избран счетоводен документ",VLOOKUP(D1042,acc!$A$3:$M$2002,13,FALSE)),"Не е избран разход")</f>
        <v>Не е избран разход</v>
      </c>
      <c r="F1042" s="32"/>
      <c r="G1042" s="16"/>
      <c r="H1042" s="4" t="str">
        <f>IF(G1042&gt;0,IF(ISERROR(VLOOKUP(G1042,pay!$A$3:$J$2002,10,FALSE)),"Не е избран платежен документ",VLOOKUP(G1042,pay!$A$3:$J$2002,10,FALSE)),"Не е избран разход")</f>
        <v>Не е избран разход</v>
      </c>
      <c r="I1042" s="32"/>
      <c r="J1042" s="33" t="str">
        <f t="shared" si="16"/>
        <v/>
      </c>
    </row>
    <row r="1043" spans="1:10" x14ac:dyDescent="0.25">
      <c r="A1043" s="4">
        <v>1041</v>
      </c>
      <c r="B1043" s="16"/>
      <c r="C1043" s="4" t="str">
        <f>IF(B1043&gt;0,IF(ISERROR(VLOOKUP(B1043,exp!$A$3:$T$2002,20,FALSE)),"Не е избран разход",VLOOKUP(B1043,exp!$A$3:$T$2002,20,FALSE)),"Не е избран разход")</f>
        <v>Не е избран разход</v>
      </c>
      <c r="D1043" s="16"/>
      <c r="E1043" s="4" t="str">
        <f>IF(D1043&gt;0,IF(ISERROR(VLOOKUP(D1043,acc!$A$3:$M$2002,13,FALSE)),"Не е избран счетоводен документ",VLOOKUP(D1043,acc!$A$3:$M$2002,13,FALSE)),"Не е избран разход")</f>
        <v>Не е избран разход</v>
      </c>
      <c r="F1043" s="32"/>
      <c r="G1043" s="16"/>
      <c r="H1043" s="4" t="str">
        <f>IF(G1043&gt;0,IF(ISERROR(VLOOKUP(G1043,pay!$A$3:$J$2002,10,FALSE)),"Не е избран платежен документ",VLOOKUP(G1043,pay!$A$3:$J$2002,10,FALSE)),"Не е избран разход")</f>
        <v>Не е избран разход</v>
      </c>
      <c r="I1043" s="32"/>
      <c r="J1043" s="33" t="str">
        <f t="shared" si="16"/>
        <v/>
      </c>
    </row>
    <row r="1044" spans="1:10" x14ac:dyDescent="0.25">
      <c r="A1044" s="4">
        <v>1042</v>
      </c>
      <c r="B1044" s="16"/>
      <c r="C1044" s="4" t="str">
        <f>IF(B1044&gt;0,IF(ISERROR(VLOOKUP(B1044,exp!$A$3:$T$2002,20,FALSE)),"Не е избран разход",VLOOKUP(B1044,exp!$A$3:$T$2002,20,FALSE)),"Не е избран разход")</f>
        <v>Не е избран разход</v>
      </c>
      <c r="D1044" s="16"/>
      <c r="E1044" s="4" t="str">
        <f>IF(D1044&gt;0,IF(ISERROR(VLOOKUP(D1044,acc!$A$3:$M$2002,13,FALSE)),"Не е избран счетоводен документ",VLOOKUP(D1044,acc!$A$3:$M$2002,13,FALSE)),"Не е избран разход")</f>
        <v>Не е избран разход</v>
      </c>
      <c r="F1044" s="32"/>
      <c r="G1044" s="16"/>
      <c r="H1044" s="4" t="str">
        <f>IF(G1044&gt;0,IF(ISERROR(VLOOKUP(G1044,pay!$A$3:$J$2002,10,FALSE)),"Не е избран платежен документ",VLOOKUP(G1044,pay!$A$3:$J$2002,10,FALSE)),"Не е избран разход")</f>
        <v>Не е избран разход</v>
      </c>
      <c r="I1044" s="32"/>
      <c r="J1044" s="33" t="str">
        <f t="shared" si="16"/>
        <v/>
      </c>
    </row>
    <row r="1045" spans="1:10" x14ac:dyDescent="0.25">
      <c r="A1045" s="4">
        <v>1043</v>
      </c>
      <c r="B1045" s="16"/>
      <c r="C1045" s="4" t="str">
        <f>IF(B1045&gt;0,IF(ISERROR(VLOOKUP(B1045,exp!$A$3:$T$2002,20,FALSE)),"Не е избран разход",VLOOKUP(B1045,exp!$A$3:$T$2002,20,FALSE)),"Не е избран разход")</f>
        <v>Не е избран разход</v>
      </c>
      <c r="D1045" s="16"/>
      <c r="E1045" s="4" t="str">
        <f>IF(D1045&gt;0,IF(ISERROR(VLOOKUP(D1045,acc!$A$3:$M$2002,13,FALSE)),"Не е избран счетоводен документ",VLOOKUP(D1045,acc!$A$3:$M$2002,13,FALSE)),"Не е избран разход")</f>
        <v>Не е избран разход</v>
      </c>
      <c r="F1045" s="32"/>
      <c r="G1045" s="16"/>
      <c r="H1045" s="4" t="str">
        <f>IF(G1045&gt;0,IF(ISERROR(VLOOKUP(G1045,pay!$A$3:$J$2002,10,FALSE)),"Не е избран платежен документ",VLOOKUP(G1045,pay!$A$3:$J$2002,10,FALSE)),"Не е избран разход")</f>
        <v>Не е избран разход</v>
      </c>
      <c r="I1045" s="32"/>
      <c r="J1045" s="33" t="str">
        <f t="shared" si="16"/>
        <v/>
      </c>
    </row>
    <row r="1046" spans="1:10" x14ac:dyDescent="0.25">
      <c r="A1046" s="4">
        <v>1044</v>
      </c>
      <c r="B1046" s="16"/>
      <c r="C1046" s="4" t="str">
        <f>IF(B1046&gt;0,IF(ISERROR(VLOOKUP(B1046,exp!$A$3:$T$2002,20,FALSE)),"Не е избран разход",VLOOKUP(B1046,exp!$A$3:$T$2002,20,FALSE)),"Не е избран разход")</f>
        <v>Не е избран разход</v>
      </c>
      <c r="D1046" s="16"/>
      <c r="E1046" s="4" t="str">
        <f>IF(D1046&gt;0,IF(ISERROR(VLOOKUP(D1046,acc!$A$3:$M$2002,13,FALSE)),"Не е избран счетоводен документ",VLOOKUP(D1046,acc!$A$3:$M$2002,13,FALSE)),"Не е избран разход")</f>
        <v>Не е избран разход</v>
      </c>
      <c r="F1046" s="32"/>
      <c r="G1046" s="16"/>
      <c r="H1046" s="4" t="str">
        <f>IF(G1046&gt;0,IF(ISERROR(VLOOKUP(G1046,pay!$A$3:$J$2002,10,FALSE)),"Не е избран платежен документ",VLOOKUP(G1046,pay!$A$3:$J$2002,10,FALSE)),"Не е избран разход")</f>
        <v>Не е избран разход</v>
      </c>
      <c r="I1046" s="32"/>
      <c r="J1046" s="33" t="str">
        <f t="shared" si="16"/>
        <v/>
      </c>
    </row>
    <row r="1047" spans="1:10" x14ac:dyDescent="0.25">
      <c r="A1047" s="4">
        <v>1045</v>
      </c>
      <c r="B1047" s="16"/>
      <c r="C1047" s="4" t="str">
        <f>IF(B1047&gt;0,IF(ISERROR(VLOOKUP(B1047,exp!$A$3:$T$2002,20,FALSE)),"Не е избран разход",VLOOKUP(B1047,exp!$A$3:$T$2002,20,FALSE)),"Не е избран разход")</f>
        <v>Не е избран разход</v>
      </c>
      <c r="D1047" s="16"/>
      <c r="E1047" s="4" t="str">
        <f>IF(D1047&gt;0,IF(ISERROR(VLOOKUP(D1047,acc!$A$3:$M$2002,13,FALSE)),"Не е избран счетоводен документ",VLOOKUP(D1047,acc!$A$3:$M$2002,13,FALSE)),"Не е избран разход")</f>
        <v>Не е избран разход</v>
      </c>
      <c r="F1047" s="32"/>
      <c r="G1047" s="16"/>
      <c r="H1047" s="4" t="str">
        <f>IF(G1047&gt;0,IF(ISERROR(VLOOKUP(G1047,pay!$A$3:$J$2002,10,FALSE)),"Не е избран платежен документ",VLOOKUP(G1047,pay!$A$3:$J$2002,10,FALSE)),"Не е избран разход")</f>
        <v>Не е избран разход</v>
      </c>
      <c r="I1047" s="32"/>
      <c r="J1047" s="33" t="str">
        <f t="shared" si="16"/>
        <v/>
      </c>
    </row>
    <row r="1048" spans="1:10" x14ac:dyDescent="0.25">
      <c r="A1048" s="4">
        <v>1046</v>
      </c>
      <c r="B1048" s="16"/>
      <c r="C1048" s="4" t="str">
        <f>IF(B1048&gt;0,IF(ISERROR(VLOOKUP(B1048,exp!$A$3:$T$2002,20,FALSE)),"Не е избран разход",VLOOKUP(B1048,exp!$A$3:$T$2002,20,FALSE)),"Не е избран разход")</f>
        <v>Не е избран разход</v>
      </c>
      <c r="D1048" s="16"/>
      <c r="E1048" s="4" t="str">
        <f>IF(D1048&gt;0,IF(ISERROR(VLOOKUP(D1048,acc!$A$3:$M$2002,13,FALSE)),"Не е избран счетоводен документ",VLOOKUP(D1048,acc!$A$3:$M$2002,13,FALSE)),"Не е избран разход")</f>
        <v>Не е избран разход</v>
      </c>
      <c r="F1048" s="32"/>
      <c r="G1048" s="16"/>
      <c r="H1048" s="4" t="str">
        <f>IF(G1048&gt;0,IF(ISERROR(VLOOKUP(G1048,pay!$A$3:$J$2002,10,FALSE)),"Не е избран платежен документ",VLOOKUP(G1048,pay!$A$3:$J$2002,10,FALSE)),"Не е избран разход")</f>
        <v>Не е избран разход</v>
      </c>
      <c r="I1048" s="32"/>
      <c r="J1048" s="33" t="str">
        <f t="shared" si="16"/>
        <v/>
      </c>
    </row>
    <row r="1049" spans="1:10" x14ac:dyDescent="0.25">
      <c r="A1049" s="4">
        <v>1047</v>
      </c>
      <c r="B1049" s="16"/>
      <c r="C1049" s="4" t="str">
        <f>IF(B1049&gt;0,IF(ISERROR(VLOOKUP(B1049,exp!$A$3:$T$2002,20,FALSE)),"Не е избран разход",VLOOKUP(B1049,exp!$A$3:$T$2002,20,FALSE)),"Не е избран разход")</f>
        <v>Не е избран разход</v>
      </c>
      <c r="D1049" s="16"/>
      <c r="E1049" s="4" t="str">
        <f>IF(D1049&gt;0,IF(ISERROR(VLOOKUP(D1049,acc!$A$3:$M$2002,13,FALSE)),"Не е избран счетоводен документ",VLOOKUP(D1049,acc!$A$3:$M$2002,13,FALSE)),"Не е избран разход")</f>
        <v>Не е избран разход</v>
      </c>
      <c r="F1049" s="32"/>
      <c r="G1049" s="16"/>
      <c r="H1049" s="4" t="str">
        <f>IF(G1049&gt;0,IF(ISERROR(VLOOKUP(G1049,pay!$A$3:$J$2002,10,FALSE)),"Не е избран платежен документ",VLOOKUP(G1049,pay!$A$3:$J$2002,10,FALSE)),"Не е избран разход")</f>
        <v>Не е избран разход</v>
      </c>
      <c r="I1049" s="32"/>
      <c r="J1049" s="33" t="str">
        <f t="shared" si="16"/>
        <v/>
      </c>
    </row>
    <row r="1050" spans="1:10" x14ac:dyDescent="0.25">
      <c r="A1050" s="4">
        <v>1048</v>
      </c>
      <c r="B1050" s="16"/>
      <c r="C1050" s="4" t="str">
        <f>IF(B1050&gt;0,IF(ISERROR(VLOOKUP(B1050,exp!$A$3:$T$2002,20,FALSE)),"Не е избран разход",VLOOKUP(B1050,exp!$A$3:$T$2002,20,FALSE)),"Не е избран разход")</f>
        <v>Не е избран разход</v>
      </c>
      <c r="D1050" s="16"/>
      <c r="E1050" s="4" t="str">
        <f>IF(D1050&gt;0,IF(ISERROR(VLOOKUP(D1050,acc!$A$3:$M$2002,13,FALSE)),"Не е избран счетоводен документ",VLOOKUP(D1050,acc!$A$3:$M$2002,13,FALSE)),"Не е избран разход")</f>
        <v>Не е избран разход</v>
      </c>
      <c r="F1050" s="32"/>
      <c r="G1050" s="16"/>
      <c r="H1050" s="4" t="str">
        <f>IF(G1050&gt;0,IF(ISERROR(VLOOKUP(G1050,pay!$A$3:$J$2002,10,FALSE)),"Не е избран платежен документ",VLOOKUP(G1050,pay!$A$3:$J$2002,10,FALSE)),"Не е избран разход")</f>
        <v>Не е избран разход</v>
      </c>
      <c r="I1050" s="32"/>
      <c r="J1050" s="33" t="str">
        <f t="shared" si="16"/>
        <v/>
      </c>
    </row>
    <row r="1051" spans="1:10" x14ac:dyDescent="0.25">
      <c r="A1051" s="4">
        <v>1049</v>
      </c>
      <c r="B1051" s="16"/>
      <c r="C1051" s="4" t="str">
        <f>IF(B1051&gt;0,IF(ISERROR(VLOOKUP(B1051,exp!$A$3:$T$2002,20,FALSE)),"Не е избран разход",VLOOKUP(B1051,exp!$A$3:$T$2002,20,FALSE)),"Не е избран разход")</f>
        <v>Не е избран разход</v>
      </c>
      <c r="D1051" s="16"/>
      <c r="E1051" s="4" t="str">
        <f>IF(D1051&gt;0,IF(ISERROR(VLOOKUP(D1051,acc!$A$3:$M$2002,13,FALSE)),"Не е избран счетоводен документ",VLOOKUP(D1051,acc!$A$3:$M$2002,13,FALSE)),"Не е избран разход")</f>
        <v>Не е избран разход</v>
      </c>
      <c r="F1051" s="32"/>
      <c r="G1051" s="16"/>
      <c r="H1051" s="4" t="str">
        <f>IF(G1051&gt;0,IF(ISERROR(VLOOKUP(G1051,pay!$A$3:$J$2002,10,FALSE)),"Не е избран платежен документ",VLOOKUP(G1051,pay!$A$3:$J$2002,10,FALSE)),"Не е избран разход")</f>
        <v>Не е избран разход</v>
      </c>
      <c r="I1051" s="32"/>
      <c r="J1051" s="33" t="str">
        <f t="shared" si="16"/>
        <v/>
      </c>
    </row>
    <row r="1052" spans="1:10" x14ac:dyDescent="0.25">
      <c r="A1052" s="4">
        <v>1050</v>
      </c>
      <c r="B1052" s="16"/>
      <c r="C1052" s="4" t="str">
        <f>IF(B1052&gt;0,IF(ISERROR(VLOOKUP(B1052,exp!$A$3:$T$2002,20,FALSE)),"Не е избран разход",VLOOKUP(B1052,exp!$A$3:$T$2002,20,FALSE)),"Не е избран разход")</f>
        <v>Не е избран разход</v>
      </c>
      <c r="D1052" s="16"/>
      <c r="E1052" s="4" t="str">
        <f>IF(D1052&gt;0,IF(ISERROR(VLOOKUP(D1052,acc!$A$3:$M$2002,13,FALSE)),"Не е избран счетоводен документ",VLOOKUP(D1052,acc!$A$3:$M$2002,13,FALSE)),"Не е избран разход")</f>
        <v>Не е избран разход</v>
      </c>
      <c r="F1052" s="32"/>
      <c r="G1052" s="16"/>
      <c r="H1052" s="4" t="str">
        <f>IF(G1052&gt;0,IF(ISERROR(VLOOKUP(G1052,pay!$A$3:$J$2002,10,FALSE)),"Не е избран платежен документ",VLOOKUP(G1052,pay!$A$3:$J$2002,10,FALSE)),"Не е избран разход")</f>
        <v>Не е избран разход</v>
      </c>
      <c r="I1052" s="32"/>
      <c r="J1052" s="33" t="str">
        <f t="shared" si="16"/>
        <v/>
      </c>
    </row>
    <row r="1053" spans="1:10" x14ac:dyDescent="0.25">
      <c r="A1053" s="4">
        <v>1051</v>
      </c>
      <c r="B1053" s="16"/>
      <c r="C1053" s="4" t="str">
        <f>IF(B1053&gt;0,IF(ISERROR(VLOOKUP(B1053,exp!$A$3:$T$2002,20,FALSE)),"Не е избран разход",VLOOKUP(B1053,exp!$A$3:$T$2002,20,FALSE)),"Не е избран разход")</f>
        <v>Не е избран разход</v>
      </c>
      <c r="D1053" s="16"/>
      <c r="E1053" s="4" t="str">
        <f>IF(D1053&gt;0,IF(ISERROR(VLOOKUP(D1053,acc!$A$3:$M$2002,13,FALSE)),"Не е избран счетоводен документ",VLOOKUP(D1053,acc!$A$3:$M$2002,13,FALSE)),"Не е избран разход")</f>
        <v>Не е избран разход</v>
      </c>
      <c r="F1053" s="32"/>
      <c r="G1053" s="16"/>
      <c r="H1053" s="4" t="str">
        <f>IF(G1053&gt;0,IF(ISERROR(VLOOKUP(G1053,pay!$A$3:$J$2002,10,FALSE)),"Не е избран платежен документ",VLOOKUP(G1053,pay!$A$3:$J$2002,10,FALSE)),"Не е избран разход")</f>
        <v>Не е избран разход</v>
      </c>
      <c r="I1053" s="32"/>
      <c r="J1053" s="33" t="str">
        <f t="shared" si="16"/>
        <v/>
      </c>
    </row>
    <row r="1054" spans="1:10" x14ac:dyDescent="0.25">
      <c r="A1054" s="4">
        <v>1052</v>
      </c>
      <c r="B1054" s="16"/>
      <c r="C1054" s="4" t="str">
        <f>IF(B1054&gt;0,IF(ISERROR(VLOOKUP(B1054,exp!$A$3:$T$2002,20,FALSE)),"Не е избран разход",VLOOKUP(B1054,exp!$A$3:$T$2002,20,FALSE)),"Не е избран разход")</f>
        <v>Не е избран разход</v>
      </c>
      <c r="D1054" s="16"/>
      <c r="E1054" s="4" t="str">
        <f>IF(D1054&gt;0,IF(ISERROR(VLOOKUP(D1054,acc!$A$3:$M$2002,13,FALSE)),"Не е избран счетоводен документ",VLOOKUP(D1054,acc!$A$3:$M$2002,13,FALSE)),"Не е избран разход")</f>
        <v>Не е избран разход</v>
      </c>
      <c r="F1054" s="32"/>
      <c r="G1054" s="16"/>
      <c r="H1054" s="4" t="str">
        <f>IF(G1054&gt;0,IF(ISERROR(VLOOKUP(G1054,pay!$A$3:$J$2002,10,FALSE)),"Не е избран платежен документ",VLOOKUP(G1054,pay!$A$3:$J$2002,10,FALSE)),"Не е избран разход")</f>
        <v>Не е избран разход</v>
      </c>
      <c r="I1054" s="32"/>
      <c r="J1054" s="33" t="str">
        <f t="shared" si="16"/>
        <v/>
      </c>
    </row>
    <row r="1055" spans="1:10" x14ac:dyDescent="0.25">
      <c r="A1055" s="4">
        <v>1053</v>
      </c>
      <c r="B1055" s="16"/>
      <c r="C1055" s="4" t="str">
        <f>IF(B1055&gt;0,IF(ISERROR(VLOOKUP(B1055,exp!$A$3:$T$2002,20,FALSE)),"Не е избран разход",VLOOKUP(B1055,exp!$A$3:$T$2002,20,FALSE)),"Не е избран разход")</f>
        <v>Не е избран разход</v>
      </c>
      <c r="D1055" s="16"/>
      <c r="E1055" s="4" t="str">
        <f>IF(D1055&gt;0,IF(ISERROR(VLOOKUP(D1055,acc!$A$3:$M$2002,13,FALSE)),"Не е избран счетоводен документ",VLOOKUP(D1055,acc!$A$3:$M$2002,13,FALSE)),"Не е избран разход")</f>
        <v>Не е избран разход</v>
      </c>
      <c r="F1055" s="32"/>
      <c r="G1055" s="16"/>
      <c r="H1055" s="4" t="str">
        <f>IF(G1055&gt;0,IF(ISERROR(VLOOKUP(G1055,pay!$A$3:$J$2002,10,FALSE)),"Не е избран платежен документ",VLOOKUP(G1055,pay!$A$3:$J$2002,10,FALSE)),"Не е избран разход")</f>
        <v>Не е избран разход</v>
      </c>
      <c r="I1055" s="32"/>
      <c r="J1055" s="33" t="str">
        <f t="shared" si="16"/>
        <v/>
      </c>
    </row>
    <row r="1056" spans="1:10" x14ac:dyDescent="0.25">
      <c r="A1056" s="4">
        <v>1054</v>
      </c>
      <c r="B1056" s="16"/>
      <c r="C1056" s="4" t="str">
        <f>IF(B1056&gt;0,IF(ISERROR(VLOOKUP(B1056,exp!$A$3:$T$2002,20,FALSE)),"Не е избран разход",VLOOKUP(B1056,exp!$A$3:$T$2002,20,FALSE)),"Не е избран разход")</f>
        <v>Не е избран разход</v>
      </c>
      <c r="D1056" s="16"/>
      <c r="E1056" s="4" t="str">
        <f>IF(D1056&gt;0,IF(ISERROR(VLOOKUP(D1056,acc!$A$3:$M$2002,13,FALSE)),"Не е избран счетоводен документ",VLOOKUP(D1056,acc!$A$3:$M$2002,13,FALSE)),"Не е избран разход")</f>
        <v>Не е избран разход</v>
      </c>
      <c r="F1056" s="32"/>
      <c r="G1056" s="16"/>
      <c r="H1056" s="4" t="str">
        <f>IF(G1056&gt;0,IF(ISERROR(VLOOKUP(G1056,pay!$A$3:$J$2002,10,FALSE)),"Не е избран платежен документ",VLOOKUP(G1056,pay!$A$3:$J$2002,10,FALSE)),"Не е избран разход")</f>
        <v>Не е избран разход</v>
      </c>
      <c r="I1056" s="32"/>
      <c r="J1056" s="33" t="str">
        <f t="shared" si="16"/>
        <v/>
      </c>
    </row>
    <row r="1057" spans="1:10" x14ac:dyDescent="0.25">
      <c r="A1057" s="4">
        <v>1055</v>
      </c>
      <c r="B1057" s="16"/>
      <c r="C1057" s="4" t="str">
        <f>IF(B1057&gt;0,IF(ISERROR(VLOOKUP(B1057,exp!$A$3:$T$2002,20,FALSE)),"Не е избран разход",VLOOKUP(B1057,exp!$A$3:$T$2002,20,FALSE)),"Не е избран разход")</f>
        <v>Не е избран разход</v>
      </c>
      <c r="D1057" s="16"/>
      <c r="E1057" s="4" t="str">
        <f>IF(D1057&gt;0,IF(ISERROR(VLOOKUP(D1057,acc!$A$3:$M$2002,13,FALSE)),"Не е избран счетоводен документ",VLOOKUP(D1057,acc!$A$3:$M$2002,13,FALSE)),"Не е избран разход")</f>
        <v>Не е избран разход</v>
      </c>
      <c r="F1057" s="32"/>
      <c r="G1057" s="16"/>
      <c r="H1057" s="4" t="str">
        <f>IF(G1057&gt;0,IF(ISERROR(VLOOKUP(G1057,pay!$A$3:$J$2002,10,FALSE)),"Не е избран платежен документ",VLOOKUP(G1057,pay!$A$3:$J$2002,10,FALSE)),"Не е избран разход")</f>
        <v>Не е избран разход</v>
      </c>
      <c r="I1057" s="32"/>
      <c r="J1057" s="33" t="str">
        <f t="shared" si="16"/>
        <v/>
      </c>
    </row>
    <row r="1058" spans="1:10" x14ac:dyDescent="0.25">
      <c r="A1058" s="4">
        <v>1056</v>
      </c>
      <c r="B1058" s="16"/>
      <c r="C1058" s="4" t="str">
        <f>IF(B1058&gt;0,IF(ISERROR(VLOOKUP(B1058,exp!$A$3:$T$2002,20,FALSE)),"Не е избран разход",VLOOKUP(B1058,exp!$A$3:$T$2002,20,FALSE)),"Не е избран разход")</f>
        <v>Не е избран разход</v>
      </c>
      <c r="D1058" s="16"/>
      <c r="E1058" s="4" t="str">
        <f>IF(D1058&gt;0,IF(ISERROR(VLOOKUP(D1058,acc!$A$3:$M$2002,13,FALSE)),"Не е избран счетоводен документ",VLOOKUP(D1058,acc!$A$3:$M$2002,13,FALSE)),"Не е избран разход")</f>
        <v>Не е избран разход</v>
      </c>
      <c r="F1058" s="32"/>
      <c r="G1058" s="16"/>
      <c r="H1058" s="4" t="str">
        <f>IF(G1058&gt;0,IF(ISERROR(VLOOKUP(G1058,pay!$A$3:$J$2002,10,FALSE)),"Не е избран платежен документ",VLOOKUP(G1058,pay!$A$3:$J$2002,10,FALSE)),"Не е избран разход")</f>
        <v>Не е избран разход</v>
      </c>
      <c r="I1058" s="32"/>
      <c r="J1058" s="33" t="str">
        <f t="shared" si="16"/>
        <v/>
      </c>
    </row>
    <row r="1059" spans="1:10" x14ac:dyDescent="0.25">
      <c r="A1059" s="4">
        <v>1057</v>
      </c>
      <c r="B1059" s="16"/>
      <c r="C1059" s="4" t="str">
        <f>IF(B1059&gt;0,IF(ISERROR(VLOOKUP(B1059,exp!$A$3:$T$2002,20,FALSE)),"Не е избран разход",VLOOKUP(B1059,exp!$A$3:$T$2002,20,FALSE)),"Не е избран разход")</f>
        <v>Не е избран разход</v>
      </c>
      <c r="D1059" s="16"/>
      <c r="E1059" s="4" t="str">
        <f>IF(D1059&gt;0,IF(ISERROR(VLOOKUP(D1059,acc!$A$3:$M$2002,13,FALSE)),"Не е избран счетоводен документ",VLOOKUP(D1059,acc!$A$3:$M$2002,13,FALSE)),"Не е избран разход")</f>
        <v>Не е избран разход</v>
      </c>
      <c r="F1059" s="32"/>
      <c r="G1059" s="16"/>
      <c r="H1059" s="4" t="str">
        <f>IF(G1059&gt;0,IF(ISERROR(VLOOKUP(G1059,pay!$A$3:$J$2002,10,FALSE)),"Не е избран платежен документ",VLOOKUP(G1059,pay!$A$3:$J$2002,10,FALSE)),"Не е избран разход")</f>
        <v>Не е избран разход</v>
      </c>
      <c r="I1059" s="32"/>
      <c r="J1059" s="33" t="str">
        <f t="shared" si="16"/>
        <v/>
      </c>
    </row>
    <row r="1060" spans="1:10" x14ac:dyDescent="0.25">
      <c r="A1060" s="4">
        <v>1058</v>
      </c>
      <c r="B1060" s="16"/>
      <c r="C1060" s="4" t="str">
        <f>IF(B1060&gt;0,IF(ISERROR(VLOOKUP(B1060,exp!$A$3:$T$2002,20,FALSE)),"Не е избран разход",VLOOKUP(B1060,exp!$A$3:$T$2002,20,FALSE)),"Не е избран разход")</f>
        <v>Не е избран разход</v>
      </c>
      <c r="D1060" s="16"/>
      <c r="E1060" s="4" t="str">
        <f>IF(D1060&gt;0,IF(ISERROR(VLOOKUP(D1060,acc!$A$3:$M$2002,13,FALSE)),"Не е избран счетоводен документ",VLOOKUP(D1060,acc!$A$3:$M$2002,13,FALSE)),"Не е избран разход")</f>
        <v>Не е избран разход</v>
      </c>
      <c r="F1060" s="32"/>
      <c r="G1060" s="16"/>
      <c r="H1060" s="4" t="str">
        <f>IF(G1060&gt;0,IF(ISERROR(VLOOKUP(G1060,pay!$A$3:$J$2002,10,FALSE)),"Не е избран платежен документ",VLOOKUP(G1060,pay!$A$3:$J$2002,10,FALSE)),"Не е избран разход")</f>
        <v>Не е избран разход</v>
      </c>
      <c r="I1060" s="32"/>
      <c r="J1060" s="33" t="str">
        <f t="shared" si="16"/>
        <v/>
      </c>
    </row>
    <row r="1061" spans="1:10" x14ac:dyDescent="0.25">
      <c r="A1061" s="4">
        <v>1059</v>
      </c>
      <c r="B1061" s="16"/>
      <c r="C1061" s="4" t="str">
        <f>IF(B1061&gt;0,IF(ISERROR(VLOOKUP(B1061,exp!$A$3:$T$2002,20,FALSE)),"Не е избран разход",VLOOKUP(B1061,exp!$A$3:$T$2002,20,FALSE)),"Не е избран разход")</f>
        <v>Не е избран разход</v>
      </c>
      <c r="D1061" s="16"/>
      <c r="E1061" s="4" t="str">
        <f>IF(D1061&gt;0,IF(ISERROR(VLOOKUP(D1061,acc!$A$3:$M$2002,13,FALSE)),"Не е избран счетоводен документ",VLOOKUP(D1061,acc!$A$3:$M$2002,13,FALSE)),"Не е избран разход")</f>
        <v>Не е избран разход</v>
      </c>
      <c r="F1061" s="32"/>
      <c r="G1061" s="16"/>
      <c r="H1061" s="4" t="str">
        <f>IF(G1061&gt;0,IF(ISERROR(VLOOKUP(G1061,pay!$A$3:$J$2002,10,FALSE)),"Не е избран платежен документ",VLOOKUP(G1061,pay!$A$3:$J$2002,10,FALSE)),"Не е избран разход")</f>
        <v>Не е избран разход</v>
      </c>
      <c r="I1061" s="32"/>
      <c r="J1061" s="33" t="str">
        <f t="shared" si="16"/>
        <v/>
      </c>
    </row>
    <row r="1062" spans="1:10" x14ac:dyDescent="0.25">
      <c r="A1062" s="4">
        <v>1060</v>
      </c>
      <c r="B1062" s="16"/>
      <c r="C1062" s="4" t="str">
        <f>IF(B1062&gt;0,IF(ISERROR(VLOOKUP(B1062,exp!$A$3:$T$2002,20,FALSE)),"Не е избран разход",VLOOKUP(B1062,exp!$A$3:$T$2002,20,FALSE)),"Не е избран разход")</f>
        <v>Не е избран разход</v>
      </c>
      <c r="D1062" s="16"/>
      <c r="E1062" s="4" t="str">
        <f>IF(D1062&gt;0,IF(ISERROR(VLOOKUP(D1062,acc!$A$3:$M$2002,13,FALSE)),"Не е избран счетоводен документ",VLOOKUP(D1062,acc!$A$3:$M$2002,13,FALSE)),"Не е избран разход")</f>
        <v>Не е избран разход</v>
      </c>
      <c r="F1062" s="32"/>
      <c r="G1062" s="16"/>
      <c r="H1062" s="4" t="str">
        <f>IF(G1062&gt;0,IF(ISERROR(VLOOKUP(G1062,pay!$A$3:$J$2002,10,FALSE)),"Не е избран платежен документ",VLOOKUP(G1062,pay!$A$3:$J$2002,10,FALSE)),"Не е избран разход")</f>
        <v>Не е избран разход</v>
      </c>
      <c r="I1062" s="32"/>
      <c r="J1062" s="33" t="str">
        <f t="shared" si="16"/>
        <v/>
      </c>
    </row>
    <row r="1063" spans="1:10" x14ac:dyDescent="0.25">
      <c r="A1063" s="4">
        <v>1061</v>
      </c>
      <c r="B1063" s="16"/>
      <c r="C1063" s="4" t="str">
        <f>IF(B1063&gt;0,IF(ISERROR(VLOOKUP(B1063,exp!$A$3:$T$2002,20,FALSE)),"Не е избран разход",VLOOKUP(B1063,exp!$A$3:$T$2002,20,FALSE)),"Не е избран разход")</f>
        <v>Не е избран разход</v>
      </c>
      <c r="D1063" s="16"/>
      <c r="E1063" s="4" t="str">
        <f>IF(D1063&gt;0,IF(ISERROR(VLOOKUP(D1063,acc!$A$3:$M$2002,13,FALSE)),"Не е избран счетоводен документ",VLOOKUP(D1063,acc!$A$3:$M$2002,13,FALSE)),"Не е избран разход")</f>
        <v>Не е избран разход</v>
      </c>
      <c r="F1063" s="32"/>
      <c r="G1063" s="16"/>
      <c r="H1063" s="4" t="str">
        <f>IF(G1063&gt;0,IF(ISERROR(VLOOKUP(G1063,pay!$A$3:$J$2002,10,FALSE)),"Не е избран платежен документ",VLOOKUP(G1063,pay!$A$3:$J$2002,10,FALSE)),"Не е избран разход")</f>
        <v>Не е избран разход</v>
      </c>
      <c r="I1063" s="32"/>
      <c r="J1063" s="33" t="str">
        <f t="shared" si="16"/>
        <v/>
      </c>
    </row>
    <row r="1064" spans="1:10" x14ac:dyDescent="0.25">
      <c r="A1064" s="4">
        <v>1062</v>
      </c>
      <c r="B1064" s="16"/>
      <c r="C1064" s="4" t="str">
        <f>IF(B1064&gt;0,IF(ISERROR(VLOOKUP(B1064,exp!$A$3:$T$2002,20,FALSE)),"Не е избран разход",VLOOKUP(B1064,exp!$A$3:$T$2002,20,FALSE)),"Не е избран разход")</f>
        <v>Не е избран разход</v>
      </c>
      <c r="D1064" s="16"/>
      <c r="E1064" s="4" t="str">
        <f>IF(D1064&gt;0,IF(ISERROR(VLOOKUP(D1064,acc!$A$3:$M$2002,13,FALSE)),"Не е избран счетоводен документ",VLOOKUP(D1064,acc!$A$3:$M$2002,13,FALSE)),"Не е избран разход")</f>
        <v>Не е избран разход</v>
      </c>
      <c r="F1064" s="32"/>
      <c r="G1064" s="16"/>
      <c r="H1064" s="4" t="str">
        <f>IF(G1064&gt;0,IF(ISERROR(VLOOKUP(G1064,pay!$A$3:$J$2002,10,FALSE)),"Не е избран платежен документ",VLOOKUP(G1064,pay!$A$3:$J$2002,10,FALSE)),"Не е избран разход")</f>
        <v>Не е избран разход</v>
      </c>
      <c r="I1064" s="32"/>
      <c r="J1064" s="33" t="str">
        <f t="shared" si="16"/>
        <v/>
      </c>
    </row>
    <row r="1065" spans="1:10" x14ac:dyDescent="0.25">
      <c r="A1065" s="4">
        <v>1063</v>
      </c>
      <c r="B1065" s="16"/>
      <c r="C1065" s="4" t="str">
        <f>IF(B1065&gt;0,IF(ISERROR(VLOOKUP(B1065,exp!$A$3:$T$2002,20,FALSE)),"Не е избран разход",VLOOKUP(B1065,exp!$A$3:$T$2002,20,FALSE)),"Не е избран разход")</f>
        <v>Не е избран разход</v>
      </c>
      <c r="D1065" s="16"/>
      <c r="E1065" s="4" t="str">
        <f>IF(D1065&gt;0,IF(ISERROR(VLOOKUP(D1065,acc!$A$3:$M$2002,13,FALSE)),"Не е избран счетоводен документ",VLOOKUP(D1065,acc!$A$3:$M$2002,13,FALSE)),"Не е избран разход")</f>
        <v>Не е избран разход</v>
      </c>
      <c r="F1065" s="32"/>
      <c r="G1065" s="16"/>
      <c r="H1065" s="4" t="str">
        <f>IF(G1065&gt;0,IF(ISERROR(VLOOKUP(G1065,pay!$A$3:$J$2002,10,FALSE)),"Не е избран платежен документ",VLOOKUP(G1065,pay!$A$3:$J$2002,10,FALSE)),"Не е избран разход")</f>
        <v>Не е избран разход</v>
      </c>
      <c r="I1065" s="32"/>
      <c r="J1065" s="33" t="str">
        <f t="shared" si="16"/>
        <v/>
      </c>
    </row>
    <row r="1066" spans="1:10" x14ac:dyDescent="0.25">
      <c r="A1066" s="4">
        <v>1064</v>
      </c>
      <c r="B1066" s="16"/>
      <c r="C1066" s="4" t="str">
        <f>IF(B1066&gt;0,IF(ISERROR(VLOOKUP(B1066,exp!$A$3:$T$2002,20,FALSE)),"Не е избран разход",VLOOKUP(B1066,exp!$A$3:$T$2002,20,FALSE)),"Не е избран разход")</f>
        <v>Не е избран разход</v>
      </c>
      <c r="D1066" s="16"/>
      <c r="E1066" s="4" t="str">
        <f>IF(D1066&gt;0,IF(ISERROR(VLOOKUP(D1066,acc!$A$3:$M$2002,13,FALSE)),"Не е избран счетоводен документ",VLOOKUP(D1066,acc!$A$3:$M$2002,13,FALSE)),"Не е избран разход")</f>
        <v>Не е избран разход</v>
      </c>
      <c r="F1066" s="32"/>
      <c r="G1066" s="16"/>
      <c r="H1066" s="4" t="str">
        <f>IF(G1066&gt;0,IF(ISERROR(VLOOKUP(G1066,pay!$A$3:$J$2002,10,FALSE)),"Не е избран платежен документ",VLOOKUP(G1066,pay!$A$3:$J$2002,10,FALSE)),"Не е избран разход")</f>
        <v>Не е избран разход</v>
      </c>
      <c r="I1066" s="32"/>
      <c r="J1066" s="33" t="str">
        <f t="shared" si="16"/>
        <v/>
      </c>
    </row>
    <row r="1067" spans="1:10" x14ac:dyDescent="0.25">
      <c r="A1067" s="4">
        <v>1065</v>
      </c>
      <c r="B1067" s="16"/>
      <c r="C1067" s="4" t="str">
        <f>IF(B1067&gt;0,IF(ISERROR(VLOOKUP(B1067,exp!$A$3:$T$2002,20,FALSE)),"Не е избран разход",VLOOKUP(B1067,exp!$A$3:$T$2002,20,FALSE)),"Не е избран разход")</f>
        <v>Не е избран разход</v>
      </c>
      <c r="D1067" s="16"/>
      <c r="E1067" s="4" t="str">
        <f>IF(D1067&gt;0,IF(ISERROR(VLOOKUP(D1067,acc!$A$3:$M$2002,13,FALSE)),"Не е избран счетоводен документ",VLOOKUP(D1067,acc!$A$3:$M$2002,13,FALSE)),"Не е избран разход")</f>
        <v>Не е избран разход</v>
      </c>
      <c r="F1067" s="32"/>
      <c r="G1067" s="16"/>
      <c r="H1067" s="4" t="str">
        <f>IF(G1067&gt;0,IF(ISERROR(VLOOKUP(G1067,pay!$A$3:$J$2002,10,FALSE)),"Не е избран платежен документ",VLOOKUP(G1067,pay!$A$3:$J$2002,10,FALSE)),"Не е избран разход")</f>
        <v>Не е избран разход</v>
      </c>
      <c r="I1067" s="32"/>
      <c r="J1067" s="33" t="str">
        <f t="shared" si="16"/>
        <v/>
      </c>
    </row>
    <row r="1068" spans="1:10" x14ac:dyDescent="0.25">
      <c r="A1068" s="4">
        <v>1066</v>
      </c>
      <c r="B1068" s="16"/>
      <c r="C1068" s="4" t="str">
        <f>IF(B1068&gt;0,IF(ISERROR(VLOOKUP(B1068,exp!$A$3:$T$2002,20,FALSE)),"Не е избран разход",VLOOKUP(B1068,exp!$A$3:$T$2002,20,FALSE)),"Не е избран разход")</f>
        <v>Не е избран разход</v>
      </c>
      <c r="D1068" s="16"/>
      <c r="E1068" s="4" t="str">
        <f>IF(D1068&gt;0,IF(ISERROR(VLOOKUP(D1068,acc!$A$3:$M$2002,13,FALSE)),"Не е избран счетоводен документ",VLOOKUP(D1068,acc!$A$3:$M$2002,13,FALSE)),"Не е избран разход")</f>
        <v>Не е избран разход</v>
      </c>
      <c r="F1068" s="32"/>
      <c r="G1068" s="16"/>
      <c r="H1068" s="4" t="str">
        <f>IF(G1068&gt;0,IF(ISERROR(VLOOKUP(G1068,pay!$A$3:$J$2002,10,FALSE)),"Не е избран платежен документ",VLOOKUP(G1068,pay!$A$3:$J$2002,10,FALSE)),"Не е избран разход")</f>
        <v>Не е избран разход</v>
      </c>
      <c r="I1068" s="32"/>
      <c r="J1068" s="33" t="str">
        <f t="shared" si="16"/>
        <v/>
      </c>
    </row>
    <row r="1069" spans="1:10" x14ac:dyDescent="0.25">
      <c r="A1069" s="4">
        <v>1067</v>
      </c>
      <c r="B1069" s="16"/>
      <c r="C1069" s="4" t="str">
        <f>IF(B1069&gt;0,IF(ISERROR(VLOOKUP(B1069,exp!$A$3:$T$2002,20,FALSE)),"Не е избран разход",VLOOKUP(B1069,exp!$A$3:$T$2002,20,FALSE)),"Не е избран разход")</f>
        <v>Не е избран разход</v>
      </c>
      <c r="D1069" s="16"/>
      <c r="E1069" s="4" t="str">
        <f>IF(D1069&gt;0,IF(ISERROR(VLOOKUP(D1069,acc!$A$3:$M$2002,13,FALSE)),"Не е избран счетоводен документ",VLOOKUP(D1069,acc!$A$3:$M$2002,13,FALSE)),"Не е избран разход")</f>
        <v>Не е избран разход</v>
      </c>
      <c r="F1069" s="32"/>
      <c r="G1069" s="16"/>
      <c r="H1069" s="4" t="str">
        <f>IF(G1069&gt;0,IF(ISERROR(VLOOKUP(G1069,pay!$A$3:$J$2002,10,FALSE)),"Не е избран платежен документ",VLOOKUP(G1069,pay!$A$3:$J$2002,10,FALSE)),"Не е избран разход")</f>
        <v>Не е избран разход</v>
      </c>
      <c r="I1069" s="32"/>
      <c r="J1069" s="33" t="str">
        <f t="shared" si="16"/>
        <v/>
      </c>
    </row>
    <row r="1070" spans="1:10" x14ac:dyDescent="0.25">
      <c r="A1070" s="4">
        <v>1068</v>
      </c>
      <c r="B1070" s="16"/>
      <c r="C1070" s="4" t="str">
        <f>IF(B1070&gt;0,IF(ISERROR(VLOOKUP(B1070,exp!$A$3:$T$2002,20,FALSE)),"Не е избран разход",VLOOKUP(B1070,exp!$A$3:$T$2002,20,FALSE)),"Не е избран разход")</f>
        <v>Не е избран разход</v>
      </c>
      <c r="D1070" s="16"/>
      <c r="E1070" s="4" t="str">
        <f>IF(D1070&gt;0,IF(ISERROR(VLOOKUP(D1070,acc!$A$3:$M$2002,13,FALSE)),"Не е избран счетоводен документ",VLOOKUP(D1070,acc!$A$3:$M$2002,13,FALSE)),"Не е избран разход")</f>
        <v>Не е избран разход</v>
      </c>
      <c r="F1070" s="32"/>
      <c r="G1070" s="16"/>
      <c r="H1070" s="4" t="str">
        <f>IF(G1070&gt;0,IF(ISERROR(VLOOKUP(G1070,pay!$A$3:$J$2002,10,FALSE)),"Не е избран платежен документ",VLOOKUP(G1070,pay!$A$3:$J$2002,10,FALSE)),"Не е избран разход")</f>
        <v>Не е избран разход</v>
      </c>
      <c r="I1070" s="32"/>
      <c r="J1070" s="33" t="str">
        <f t="shared" si="16"/>
        <v/>
      </c>
    </row>
    <row r="1071" spans="1:10" x14ac:dyDescent="0.25">
      <c r="A1071" s="4">
        <v>1069</v>
      </c>
      <c r="B1071" s="16"/>
      <c r="C1071" s="4" t="str">
        <f>IF(B1071&gt;0,IF(ISERROR(VLOOKUP(B1071,exp!$A$3:$T$2002,20,FALSE)),"Не е избран разход",VLOOKUP(B1071,exp!$A$3:$T$2002,20,FALSE)),"Не е избран разход")</f>
        <v>Не е избран разход</v>
      </c>
      <c r="D1071" s="16"/>
      <c r="E1071" s="4" t="str">
        <f>IF(D1071&gt;0,IF(ISERROR(VLOOKUP(D1071,acc!$A$3:$M$2002,13,FALSE)),"Не е избран счетоводен документ",VLOOKUP(D1071,acc!$A$3:$M$2002,13,FALSE)),"Не е избран разход")</f>
        <v>Не е избран разход</v>
      </c>
      <c r="F1071" s="32"/>
      <c r="G1071" s="16"/>
      <c r="H1071" s="4" t="str">
        <f>IF(G1071&gt;0,IF(ISERROR(VLOOKUP(G1071,pay!$A$3:$J$2002,10,FALSE)),"Не е избран платежен документ",VLOOKUP(G1071,pay!$A$3:$J$2002,10,FALSE)),"Не е избран разход")</f>
        <v>Не е избран разход</v>
      </c>
      <c r="I1071" s="32"/>
      <c r="J1071" s="33" t="str">
        <f t="shared" si="16"/>
        <v/>
      </c>
    </row>
    <row r="1072" spans="1:10" x14ac:dyDescent="0.25">
      <c r="A1072" s="4">
        <v>1070</v>
      </c>
      <c r="B1072" s="16"/>
      <c r="C1072" s="4" t="str">
        <f>IF(B1072&gt;0,IF(ISERROR(VLOOKUP(B1072,exp!$A$3:$T$2002,20,FALSE)),"Не е избран разход",VLOOKUP(B1072,exp!$A$3:$T$2002,20,FALSE)),"Не е избран разход")</f>
        <v>Не е избран разход</v>
      </c>
      <c r="D1072" s="16"/>
      <c r="E1072" s="4" t="str">
        <f>IF(D1072&gt;0,IF(ISERROR(VLOOKUP(D1072,acc!$A$3:$M$2002,13,FALSE)),"Не е избран счетоводен документ",VLOOKUP(D1072,acc!$A$3:$M$2002,13,FALSE)),"Не е избран разход")</f>
        <v>Не е избран разход</v>
      </c>
      <c r="F1072" s="32"/>
      <c r="G1072" s="16"/>
      <c r="H1072" s="4" t="str">
        <f>IF(G1072&gt;0,IF(ISERROR(VLOOKUP(G1072,pay!$A$3:$J$2002,10,FALSE)),"Не е избран платежен документ",VLOOKUP(G1072,pay!$A$3:$J$2002,10,FALSE)),"Не е избран разход")</f>
        <v>Не е избран разход</v>
      </c>
      <c r="I1072" s="32"/>
      <c r="J1072" s="33" t="str">
        <f t="shared" si="16"/>
        <v/>
      </c>
    </row>
    <row r="1073" spans="1:10" x14ac:dyDescent="0.25">
      <c r="A1073" s="4">
        <v>1071</v>
      </c>
      <c r="B1073" s="16"/>
      <c r="C1073" s="4" t="str">
        <f>IF(B1073&gt;0,IF(ISERROR(VLOOKUP(B1073,exp!$A$3:$T$2002,20,FALSE)),"Не е избран разход",VLOOKUP(B1073,exp!$A$3:$T$2002,20,FALSE)),"Не е избран разход")</f>
        <v>Не е избран разход</v>
      </c>
      <c r="D1073" s="16"/>
      <c r="E1073" s="4" t="str">
        <f>IF(D1073&gt;0,IF(ISERROR(VLOOKUP(D1073,acc!$A$3:$M$2002,13,FALSE)),"Не е избран счетоводен документ",VLOOKUP(D1073,acc!$A$3:$M$2002,13,FALSE)),"Не е избран разход")</f>
        <v>Не е избран разход</v>
      </c>
      <c r="F1073" s="32"/>
      <c r="G1073" s="16"/>
      <c r="H1073" s="4" t="str">
        <f>IF(G1073&gt;0,IF(ISERROR(VLOOKUP(G1073,pay!$A$3:$J$2002,10,FALSE)),"Не е избран платежен документ",VLOOKUP(G1073,pay!$A$3:$J$2002,10,FALSE)),"Не е избран разход")</f>
        <v>Не е избран разход</v>
      </c>
      <c r="I1073" s="32"/>
      <c r="J1073" s="33" t="str">
        <f t="shared" si="16"/>
        <v/>
      </c>
    </row>
    <row r="1074" spans="1:10" x14ac:dyDescent="0.25">
      <c r="A1074" s="4">
        <v>1072</v>
      </c>
      <c r="B1074" s="16"/>
      <c r="C1074" s="4" t="str">
        <f>IF(B1074&gt;0,IF(ISERROR(VLOOKUP(B1074,exp!$A$3:$T$2002,20,FALSE)),"Не е избран разход",VLOOKUP(B1074,exp!$A$3:$T$2002,20,FALSE)),"Не е избран разход")</f>
        <v>Не е избран разход</v>
      </c>
      <c r="D1074" s="16"/>
      <c r="E1074" s="4" t="str">
        <f>IF(D1074&gt;0,IF(ISERROR(VLOOKUP(D1074,acc!$A$3:$M$2002,13,FALSE)),"Не е избран счетоводен документ",VLOOKUP(D1074,acc!$A$3:$M$2002,13,FALSE)),"Не е избран разход")</f>
        <v>Не е избран разход</v>
      </c>
      <c r="F1074" s="32"/>
      <c r="G1074" s="16"/>
      <c r="H1074" s="4" t="str">
        <f>IF(G1074&gt;0,IF(ISERROR(VLOOKUP(G1074,pay!$A$3:$J$2002,10,FALSE)),"Не е избран платежен документ",VLOOKUP(G1074,pay!$A$3:$J$2002,10,FALSE)),"Не е избран разход")</f>
        <v>Не е избран разход</v>
      </c>
      <c r="I1074" s="32"/>
      <c r="J1074" s="33" t="str">
        <f t="shared" si="16"/>
        <v/>
      </c>
    </row>
    <row r="1075" spans="1:10" x14ac:dyDescent="0.25">
      <c r="A1075" s="4">
        <v>1073</v>
      </c>
      <c r="B1075" s="16"/>
      <c r="C1075" s="4" t="str">
        <f>IF(B1075&gt;0,IF(ISERROR(VLOOKUP(B1075,exp!$A$3:$T$2002,20,FALSE)),"Не е избран разход",VLOOKUP(B1075,exp!$A$3:$T$2002,20,FALSE)),"Не е избран разход")</f>
        <v>Не е избран разход</v>
      </c>
      <c r="D1075" s="16"/>
      <c r="E1075" s="4" t="str">
        <f>IF(D1075&gt;0,IF(ISERROR(VLOOKUP(D1075,acc!$A$3:$M$2002,13,FALSE)),"Не е избран счетоводен документ",VLOOKUP(D1075,acc!$A$3:$M$2002,13,FALSE)),"Не е избран разход")</f>
        <v>Не е избран разход</v>
      </c>
      <c r="F1075" s="32"/>
      <c r="G1075" s="16"/>
      <c r="H1075" s="4" t="str">
        <f>IF(G1075&gt;0,IF(ISERROR(VLOOKUP(G1075,pay!$A$3:$J$2002,10,FALSE)),"Не е избран платежен документ",VLOOKUP(G1075,pay!$A$3:$J$2002,10,FALSE)),"Не е избран разход")</f>
        <v>Не е избран разход</v>
      </c>
      <c r="I1075" s="32"/>
      <c r="J1075" s="33" t="str">
        <f t="shared" si="16"/>
        <v/>
      </c>
    </row>
    <row r="1076" spans="1:10" x14ac:dyDescent="0.25">
      <c r="A1076" s="4">
        <v>1074</v>
      </c>
      <c r="B1076" s="16"/>
      <c r="C1076" s="4" t="str">
        <f>IF(B1076&gt;0,IF(ISERROR(VLOOKUP(B1076,exp!$A$3:$T$2002,20,FALSE)),"Не е избран разход",VLOOKUP(B1076,exp!$A$3:$T$2002,20,FALSE)),"Не е избран разход")</f>
        <v>Не е избран разход</v>
      </c>
      <c r="D1076" s="16"/>
      <c r="E1076" s="4" t="str">
        <f>IF(D1076&gt;0,IF(ISERROR(VLOOKUP(D1076,acc!$A$3:$M$2002,13,FALSE)),"Не е избран счетоводен документ",VLOOKUP(D1076,acc!$A$3:$M$2002,13,FALSE)),"Не е избран разход")</f>
        <v>Не е избран разход</v>
      </c>
      <c r="F1076" s="32"/>
      <c r="G1076" s="16"/>
      <c r="H1076" s="4" t="str">
        <f>IF(G1076&gt;0,IF(ISERROR(VLOOKUP(G1076,pay!$A$3:$J$2002,10,FALSE)),"Не е избран платежен документ",VLOOKUP(G1076,pay!$A$3:$J$2002,10,FALSE)),"Не е избран разход")</f>
        <v>Не е избран разход</v>
      </c>
      <c r="I1076" s="32"/>
      <c r="J1076" s="33" t="str">
        <f t="shared" si="16"/>
        <v/>
      </c>
    </row>
    <row r="1077" spans="1:10" x14ac:dyDescent="0.25">
      <c r="A1077" s="4">
        <v>1075</v>
      </c>
      <c r="B1077" s="16"/>
      <c r="C1077" s="4" t="str">
        <f>IF(B1077&gt;0,IF(ISERROR(VLOOKUP(B1077,exp!$A$3:$T$2002,20,FALSE)),"Не е избран разход",VLOOKUP(B1077,exp!$A$3:$T$2002,20,FALSE)),"Не е избран разход")</f>
        <v>Не е избран разход</v>
      </c>
      <c r="D1077" s="16"/>
      <c r="E1077" s="4" t="str">
        <f>IF(D1077&gt;0,IF(ISERROR(VLOOKUP(D1077,acc!$A$3:$M$2002,13,FALSE)),"Не е избран счетоводен документ",VLOOKUP(D1077,acc!$A$3:$M$2002,13,FALSE)),"Не е избран разход")</f>
        <v>Не е избран разход</v>
      </c>
      <c r="F1077" s="32"/>
      <c r="G1077" s="16"/>
      <c r="H1077" s="4" t="str">
        <f>IF(G1077&gt;0,IF(ISERROR(VLOOKUP(G1077,pay!$A$3:$J$2002,10,FALSE)),"Не е избран платежен документ",VLOOKUP(G1077,pay!$A$3:$J$2002,10,FALSE)),"Не е избран разход")</f>
        <v>Не е избран разход</v>
      </c>
      <c r="I1077" s="32"/>
      <c r="J1077" s="33" t="str">
        <f t="shared" si="16"/>
        <v/>
      </c>
    </row>
    <row r="1078" spans="1:10" x14ac:dyDescent="0.25">
      <c r="A1078" s="4">
        <v>1076</v>
      </c>
      <c r="B1078" s="16"/>
      <c r="C1078" s="4" t="str">
        <f>IF(B1078&gt;0,IF(ISERROR(VLOOKUP(B1078,exp!$A$3:$T$2002,20,FALSE)),"Не е избран разход",VLOOKUP(B1078,exp!$A$3:$T$2002,20,FALSE)),"Не е избран разход")</f>
        <v>Не е избран разход</v>
      </c>
      <c r="D1078" s="16"/>
      <c r="E1078" s="4" t="str">
        <f>IF(D1078&gt;0,IF(ISERROR(VLOOKUP(D1078,acc!$A$3:$M$2002,13,FALSE)),"Не е избран счетоводен документ",VLOOKUP(D1078,acc!$A$3:$M$2002,13,FALSE)),"Не е избран разход")</f>
        <v>Не е избран разход</v>
      </c>
      <c r="F1078" s="32"/>
      <c r="G1078" s="16"/>
      <c r="H1078" s="4" t="str">
        <f>IF(G1078&gt;0,IF(ISERROR(VLOOKUP(G1078,pay!$A$3:$J$2002,10,FALSE)),"Не е избран платежен документ",VLOOKUP(G1078,pay!$A$3:$J$2002,10,FALSE)),"Не е избран разход")</f>
        <v>Не е избран разход</v>
      </c>
      <c r="I1078" s="32"/>
      <c r="J1078" s="33" t="str">
        <f t="shared" si="16"/>
        <v/>
      </c>
    </row>
    <row r="1079" spans="1:10" x14ac:dyDescent="0.25">
      <c r="A1079" s="4">
        <v>1077</v>
      </c>
      <c r="B1079" s="16"/>
      <c r="C1079" s="4" t="str">
        <f>IF(B1079&gt;0,IF(ISERROR(VLOOKUP(B1079,exp!$A$3:$T$2002,20,FALSE)),"Не е избран разход",VLOOKUP(B1079,exp!$A$3:$T$2002,20,FALSE)),"Не е избран разход")</f>
        <v>Не е избран разход</v>
      </c>
      <c r="D1079" s="16"/>
      <c r="E1079" s="4" t="str">
        <f>IF(D1079&gt;0,IF(ISERROR(VLOOKUP(D1079,acc!$A$3:$M$2002,13,FALSE)),"Не е избран счетоводен документ",VLOOKUP(D1079,acc!$A$3:$M$2002,13,FALSE)),"Не е избран разход")</f>
        <v>Не е избран разход</v>
      </c>
      <c r="F1079" s="32"/>
      <c r="G1079" s="16"/>
      <c r="H1079" s="4" t="str">
        <f>IF(G1079&gt;0,IF(ISERROR(VLOOKUP(G1079,pay!$A$3:$J$2002,10,FALSE)),"Не е избран платежен документ",VLOOKUP(G1079,pay!$A$3:$J$2002,10,FALSE)),"Не е избран разход")</f>
        <v>Не е избран разход</v>
      </c>
      <c r="I1079" s="32"/>
      <c r="J1079" s="33" t="str">
        <f t="shared" si="16"/>
        <v/>
      </c>
    </row>
    <row r="1080" spans="1:10" x14ac:dyDescent="0.25">
      <c r="A1080" s="4">
        <v>1078</v>
      </c>
      <c r="B1080" s="16"/>
      <c r="C1080" s="4" t="str">
        <f>IF(B1080&gt;0,IF(ISERROR(VLOOKUP(B1080,exp!$A$3:$T$2002,20,FALSE)),"Не е избран разход",VLOOKUP(B1080,exp!$A$3:$T$2002,20,FALSE)),"Не е избран разход")</f>
        <v>Не е избран разход</v>
      </c>
      <c r="D1080" s="16"/>
      <c r="E1080" s="4" t="str">
        <f>IF(D1080&gt;0,IF(ISERROR(VLOOKUP(D1080,acc!$A$3:$M$2002,13,FALSE)),"Не е избран счетоводен документ",VLOOKUP(D1080,acc!$A$3:$M$2002,13,FALSE)),"Не е избран разход")</f>
        <v>Не е избран разход</v>
      </c>
      <c r="F1080" s="32"/>
      <c r="G1080" s="16"/>
      <c r="H1080" s="4" t="str">
        <f>IF(G1080&gt;0,IF(ISERROR(VLOOKUP(G1080,pay!$A$3:$J$2002,10,FALSE)),"Не е избран платежен документ",VLOOKUP(G1080,pay!$A$3:$J$2002,10,FALSE)),"Не е избран разход")</f>
        <v>Не е избран разход</v>
      </c>
      <c r="I1080" s="32"/>
      <c r="J1080" s="33" t="str">
        <f t="shared" si="16"/>
        <v/>
      </c>
    </row>
    <row r="1081" spans="1:10" x14ac:dyDescent="0.25">
      <c r="A1081" s="4">
        <v>1079</v>
      </c>
      <c r="B1081" s="16"/>
      <c r="C1081" s="4" t="str">
        <f>IF(B1081&gt;0,IF(ISERROR(VLOOKUP(B1081,exp!$A$3:$T$2002,20,FALSE)),"Не е избран разход",VLOOKUP(B1081,exp!$A$3:$T$2002,20,FALSE)),"Не е избран разход")</f>
        <v>Не е избран разход</v>
      </c>
      <c r="D1081" s="16"/>
      <c r="E1081" s="4" t="str">
        <f>IF(D1081&gt;0,IF(ISERROR(VLOOKUP(D1081,acc!$A$3:$M$2002,13,FALSE)),"Не е избран счетоводен документ",VLOOKUP(D1081,acc!$A$3:$M$2002,13,FALSE)),"Не е избран разход")</f>
        <v>Не е избран разход</v>
      </c>
      <c r="F1081" s="32"/>
      <c r="G1081" s="16"/>
      <c r="H1081" s="4" t="str">
        <f>IF(G1081&gt;0,IF(ISERROR(VLOOKUP(G1081,pay!$A$3:$J$2002,10,FALSE)),"Не е избран платежен документ",VLOOKUP(G1081,pay!$A$3:$J$2002,10,FALSE)),"Не е избран разход")</f>
        <v>Не е избран разход</v>
      </c>
      <c r="I1081" s="32"/>
      <c r="J1081" s="33" t="str">
        <f t="shared" si="16"/>
        <v/>
      </c>
    </row>
    <row r="1082" spans="1:10" x14ac:dyDescent="0.25">
      <c r="A1082" s="4">
        <v>1080</v>
      </c>
      <c r="B1082" s="16"/>
      <c r="C1082" s="4" t="str">
        <f>IF(B1082&gt;0,IF(ISERROR(VLOOKUP(B1082,exp!$A$3:$T$2002,20,FALSE)),"Не е избран разход",VLOOKUP(B1082,exp!$A$3:$T$2002,20,FALSE)),"Не е избран разход")</f>
        <v>Не е избран разход</v>
      </c>
      <c r="D1082" s="16"/>
      <c r="E1082" s="4" t="str">
        <f>IF(D1082&gt;0,IF(ISERROR(VLOOKUP(D1082,acc!$A$3:$M$2002,13,FALSE)),"Не е избран счетоводен документ",VLOOKUP(D1082,acc!$A$3:$M$2002,13,FALSE)),"Не е избран разход")</f>
        <v>Не е избран разход</v>
      </c>
      <c r="F1082" s="32"/>
      <c r="G1082" s="16"/>
      <c r="H1082" s="4" t="str">
        <f>IF(G1082&gt;0,IF(ISERROR(VLOOKUP(G1082,pay!$A$3:$J$2002,10,FALSE)),"Не е избран платежен документ",VLOOKUP(G1082,pay!$A$3:$J$2002,10,FALSE)),"Не е избран разход")</f>
        <v>Не е избран разход</v>
      </c>
      <c r="I1082" s="32"/>
      <c r="J1082" s="33" t="str">
        <f t="shared" si="16"/>
        <v/>
      </c>
    </row>
    <row r="1083" spans="1:10" x14ac:dyDescent="0.25">
      <c r="A1083" s="4">
        <v>1081</v>
      </c>
      <c r="B1083" s="16"/>
      <c r="C1083" s="4" t="str">
        <f>IF(B1083&gt;0,IF(ISERROR(VLOOKUP(B1083,exp!$A$3:$T$2002,20,FALSE)),"Не е избран разход",VLOOKUP(B1083,exp!$A$3:$T$2002,20,FALSE)),"Не е избран разход")</f>
        <v>Не е избран разход</v>
      </c>
      <c r="D1083" s="16"/>
      <c r="E1083" s="4" t="str">
        <f>IF(D1083&gt;0,IF(ISERROR(VLOOKUP(D1083,acc!$A$3:$M$2002,13,FALSE)),"Не е избран счетоводен документ",VLOOKUP(D1083,acc!$A$3:$M$2002,13,FALSE)),"Не е избран разход")</f>
        <v>Не е избран разход</v>
      </c>
      <c r="F1083" s="32"/>
      <c r="G1083" s="16"/>
      <c r="H1083" s="4" t="str">
        <f>IF(G1083&gt;0,IF(ISERROR(VLOOKUP(G1083,pay!$A$3:$J$2002,10,FALSE)),"Не е избран платежен документ",VLOOKUP(G1083,pay!$A$3:$J$2002,10,FALSE)),"Не е избран разход")</f>
        <v>Не е избран разход</v>
      </c>
      <c r="I1083" s="32"/>
      <c r="J1083" s="33" t="str">
        <f t="shared" si="16"/>
        <v/>
      </c>
    </row>
    <row r="1084" spans="1:10" x14ac:dyDescent="0.25">
      <c r="A1084" s="4">
        <v>1082</v>
      </c>
      <c r="B1084" s="16"/>
      <c r="C1084" s="4" t="str">
        <f>IF(B1084&gt;0,IF(ISERROR(VLOOKUP(B1084,exp!$A$3:$T$2002,20,FALSE)),"Не е избран разход",VLOOKUP(B1084,exp!$A$3:$T$2002,20,FALSE)),"Не е избран разход")</f>
        <v>Не е избран разход</v>
      </c>
      <c r="D1084" s="16"/>
      <c r="E1084" s="4" t="str">
        <f>IF(D1084&gt;0,IF(ISERROR(VLOOKUP(D1084,acc!$A$3:$M$2002,13,FALSE)),"Не е избран счетоводен документ",VLOOKUP(D1084,acc!$A$3:$M$2002,13,FALSE)),"Не е избран разход")</f>
        <v>Не е избран разход</v>
      </c>
      <c r="F1084" s="32"/>
      <c r="G1084" s="16"/>
      <c r="H1084" s="4" t="str">
        <f>IF(G1084&gt;0,IF(ISERROR(VLOOKUP(G1084,pay!$A$3:$J$2002,10,FALSE)),"Не е избран платежен документ",VLOOKUP(G1084,pay!$A$3:$J$2002,10,FALSE)),"Не е избран разход")</f>
        <v>Не е избран разход</v>
      </c>
      <c r="I1084" s="32"/>
      <c r="J1084" s="33" t="str">
        <f t="shared" si="16"/>
        <v/>
      </c>
    </row>
    <row r="1085" spans="1:10" x14ac:dyDescent="0.25">
      <c r="A1085" s="4">
        <v>1083</v>
      </c>
      <c r="B1085" s="16"/>
      <c r="C1085" s="4" t="str">
        <f>IF(B1085&gt;0,IF(ISERROR(VLOOKUP(B1085,exp!$A$3:$T$2002,20,FALSE)),"Не е избран разход",VLOOKUP(B1085,exp!$A$3:$T$2002,20,FALSE)),"Не е избран разход")</f>
        <v>Не е избран разход</v>
      </c>
      <c r="D1085" s="16"/>
      <c r="E1085" s="4" t="str">
        <f>IF(D1085&gt;0,IF(ISERROR(VLOOKUP(D1085,acc!$A$3:$M$2002,13,FALSE)),"Не е избран счетоводен документ",VLOOKUP(D1085,acc!$A$3:$M$2002,13,FALSE)),"Не е избран разход")</f>
        <v>Не е избран разход</v>
      </c>
      <c r="F1085" s="32"/>
      <c r="G1085" s="16"/>
      <c r="H1085" s="4" t="str">
        <f>IF(G1085&gt;0,IF(ISERROR(VLOOKUP(G1085,pay!$A$3:$J$2002,10,FALSE)),"Не е избран платежен документ",VLOOKUP(G1085,pay!$A$3:$J$2002,10,FALSE)),"Не е избран разход")</f>
        <v>Не е избран разход</v>
      </c>
      <c r="I1085" s="32"/>
      <c r="J1085" s="33" t="str">
        <f t="shared" si="16"/>
        <v/>
      </c>
    </row>
    <row r="1086" spans="1:10" x14ac:dyDescent="0.25">
      <c r="A1086" s="4">
        <v>1084</v>
      </c>
      <c r="B1086" s="16"/>
      <c r="C1086" s="4" t="str">
        <f>IF(B1086&gt;0,IF(ISERROR(VLOOKUP(B1086,exp!$A$3:$T$2002,20,FALSE)),"Не е избран разход",VLOOKUP(B1086,exp!$A$3:$T$2002,20,FALSE)),"Не е избран разход")</f>
        <v>Не е избран разход</v>
      </c>
      <c r="D1086" s="16"/>
      <c r="E1086" s="4" t="str">
        <f>IF(D1086&gt;0,IF(ISERROR(VLOOKUP(D1086,acc!$A$3:$M$2002,13,FALSE)),"Не е избран счетоводен документ",VLOOKUP(D1086,acc!$A$3:$M$2002,13,FALSE)),"Не е избран разход")</f>
        <v>Не е избран разход</v>
      </c>
      <c r="F1086" s="32"/>
      <c r="G1086" s="16"/>
      <c r="H1086" s="4" t="str">
        <f>IF(G1086&gt;0,IF(ISERROR(VLOOKUP(G1086,pay!$A$3:$J$2002,10,FALSE)),"Не е избран платежен документ",VLOOKUP(G1086,pay!$A$3:$J$2002,10,FALSE)),"Не е избран разход")</f>
        <v>Не е избран разход</v>
      </c>
      <c r="I1086" s="32"/>
      <c r="J1086" s="33" t="str">
        <f t="shared" si="16"/>
        <v/>
      </c>
    </row>
    <row r="1087" spans="1:10" x14ac:dyDescent="0.25">
      <c r="A1087" s="4">
        <v>1085</v>
      </c>
      <c r="B1087" s="16"/>
      <c r="C1087" s="4" t="str">
        <f>IF(B1087&gt;0,IF(ISERROR(VLOOKUP(B1087,exp!$A$3:$T$2002,20,FALSE)),"Не е избран разход",VLOOKUP(B1087,exp!$A$3:$T$2002,20,FALSE)),"Не е избран разход")</f>
        <v>Не е избран разход</v>
      </c>
      <c r="D1087" s="16"/>
      <c r="E1087" s="4" t="str">
        <f>IF(D1087&gt;0,IF(ISERROR(VLOOKUP(D1087,acc!$A$3:$M$2002,13,FALSE)),"Не е избран счетоводен документ",VLOOKUP(D1087,acc!$A$3:$M$2002,13,FALSE)),"Не е избран разход")</f>
        <v>Не е избран разход</v>
      </c>
      <c r="F1087" s="32"/>
      <c r="G1087" s="16"/>
      <c r="H1087" s="4" t="str">
        <f>IF(G1087&gt;0,IF(ISERROR(VLOOKUP(G1087,pay!$A$3:$J$2002,10,FALSE)),"Не е избран платежен документ",VLOOKUP(G1087,pay!$A$3:$J$2002,10,FALSE)),"Не е избран разход")</f>
        <v>Не е избран разход</v>
      </c>
      <c r="I1087" s="32"/>
      <c r="J1087" s="33" t="str">
        <f t="shared" si="16"/>
        <v/>
      </c>
    </row>
    <row r="1088" spans="1:10" x14ac:dyDescent="0.25">
      <c r="A1088" s="4">
        <v>1086</v>
      </c>
      <c r="B1088" s="16"/>
      <c r="C1088" s="4" t="str">
        <f>IF(B1088&gt;0,IF(ISERROR(VLOOKUP(B1088,exp!$A$3:$T$2002,20,FALSE)),"Не е избран разход",VLOOKUP(B1088,exp!$A$3:$T$2002,20,FALSE)),"Не е избран разход")</f>
        <v>Не е избран разход</v>
      </c>
      <c r="D1088" s="16"/>
      <c r="E1088" s="4" t="str">
        <f>IF(D1088&gt;0,IF(ISERROR(VLOOKUP(D1088,acc!$A$3:$M$2002,13,FALSE)),"Не е избран счетоводен документ",VLOOKUP(D1088,acc!$A$3:$M$2002,13,FALSE)),"Не е избран разход")</f>
        <v>Не е избран разход</v>
      </c>
      <c r="F1088" s="32"/>
      <c r="G1088" s="16"/>
      <c r="H1088" s="4" t="str">
        <f>IF(G1088&gt;0,IF(ISERROR(VLOOKUP(G1088,pay!$A$3:$J$2002,10,FALSE)),"Не е избран платежен документ",VLOOKUP(G1088,pay!$A$3:$J$2002,10,FALSE)),"Не е избран разход")</f>
        <v>Не е избран разход</v>
      </c>
      <c r="I1088" s="32"/>
      <c r="J1088" s="33" t="str">
        <f t="shared" si="16"/>
        <v/>
      </c>
    </row>
    <row r="1089" spans="1:10" x14ac:dyDescent="0.25">
      <c r="A1089" s="4">
        <v>1087</v>
      </c>
      <c r="B1089" s="16"/>
      <c r="C1089" s="4" t="str">
        <f>IF(B1089&gt;0,IF(ISERROR(VLOOKUP(B1089,exp!$A$3:$T$2002,20,FALSE)),"Не е избран разход",VLOOKUP(B1089,exp!$A$3:$T$2002,20,FALSE)),"Не е избран разход")</f>
        <v>Не е избран разход</v>
      </c>
      <c r="D1089" s="16"/>
      <c r="E1089" s="4" t="str">
        <f>IF(D1089&gt;0,IF(ISERROR(VLOOKUP(D1089,acc!$A$3:$M$2002,13,FALSE)),"Не е избран счетоводен документ",VLOOKUP(D1089,acc!$A$3:$M$2002,13,FALSE)),"Не е избран разход")</f>
        <v>Не е избран разход</v>
      </c>
      <c r="F1089" s="32"/>
      <c r="G1089" s="16"/>
      <c r="H1089" s="4" t="str">
        <f>IF(G1089&gt;0,IF(ISERROR(VLOOKUP(G1089,pay!$A$3:$J$2002,10,FALSE)),"Не е избран платежен документ",VLOOKUP(G1089,pay!$A$3:$J$2002,10,FALSE)),"Не е избран разход")</f>
        <v>Не е избран разход</v>
      </c>
      <c r="I1089" s="32"/>
      <c r="J1089" s="33" t="str">
        <f t="shared" si="16"/>
        <v/>
      </c>
    </row>
    <row r="1090" spans="1:10" x14ac:dyDescent="0.25">
      <c r="A1090" s="4">
        <v>1088</v>
      </c>
      <c r="B1090" s="16"/>
      <c r="C1090" s="4" t="str">
        <f>IF(B1090&gt;0,IF(ISERROR(VLOOKUP(B1090,exp!$A$3:$T$2002,20,FALSE)),"Не е избран разход",VLOOKUP(B1090,exp!$A$3:$T$2002,20,FALSE)),"Не е избран разход")</f>
        <v>Не е избран разход</v>
      </c>
      <c r="D1090" s="16"/>
      <c r="E1090" s="4" t="str">
        <f>IF(D1090&gt;0,IF(ISERROR(VLOOKUP(D1090,acc!$A$3:$M$2002,13,FALSE)),"Не е избран счетоводен документ",VLOOKUP(D1090,acc!$A$3:$M$2002,13,FALSE)),"Не е избран разход")</f>
        <v>Не е избран разход</v>
      </c>
      <c r="F1090" s="32"/>
      <c r="G1090" s="16"/>
      <c r="H1090" s="4" t="str">
        <f>IF(G1090&gt;0,IF(ISERROR(VLOOKUP(G1090,pay!$A$3:$J$2002,10,FALSE)),"Не е избран платежен документ",VLOOKUP(G1090,pay!$A$3:$J$2002,10,FALSE)),"Не е избран разход")</f>
        <v>Не е избран разход</v>
      </c>
      <c r="I1090" s="32"/>
      <c r="J1090" s="33" t="str">
        <f t="shared" si="16"/>
        <v/>
      </c>
    </row>
    <row r="1091" spans="1:10" x14ac:dyDescent="0.25">
      <c r="A1091" s="4">
        <v>1089</v>
      </c>
      <c r="B1091" s="16"/>
      <c r="C1091" s="4" t="str">
        <f>IF(B1091&gt;0,IF(ISERROR(VLOOKUP(B1091,exp!$A$3:$T$2002,20,FALSE)),"Не е избран разход",VLOOKUP(B1091,exp!$A$3:$T$2002,20,FALSE)),"Не е избран разход")</f>
        <v>Не е избран разход</v>
      </c>
      <c r="D1091" s="16"/>
      <c r="E1091" s="4" t="str">
        <f>IF(D1091&gt;0,IF(ISERROR(VLOOKUP(D1091,acc!$A$3:$M$2002,13,FALSE)),"Не е избран счетоводен документ",VLOOKUP(D1091,acc!$A$3:$M$2002,13,FALSE)),"Не е избран разход")</f>
        <v>Не е избран разход</v>
      </c>
      <c r="F1091" s="32"/>
      <c r="G1091" s="16"/>
      <c r="H1091" s="4" t="str">
        <f>IF(G1091&gt;0,IF(ISERROR(VLOOKUP(G1091,pay!$A$3:$J$2002,10,FALSE)),"Не е избран платежен документ",VLOOKUP(G1091,pay!$A$3:$J$2002,10,FALSE)),"Не е избран разход")</f>
        <v>Не е избран разход</v>
      </c>
      <c r="I1091" s="32"/>
      <c r="J1091" s="33" t="str">
        <f t="shared" si="16"/>
        <v/>
      </c>
    </row>
    <row r="1092" spans="1:10" x14ac:dyDescent="0.25">
      <c r="A1092" s="4">
        <v>1090</v>
      </c>
      <c r="B1092" s="16"/>
      <c r="C1092" s="4" t="str">
        <f>IF(B1092&gt;0,IF(ISERROR(VLOOKUP(B1092,exp!$A$3:$T$2002,20,FALSE)),"Не е избран разход",VLOOKUP(B1092,exp!$A$3:$T$2002,20,FALSE)),"Не е избран разход")</f>
        <v>Не е избран разход</v>
      </c>
      <c r="D1092" s="16"/>
      <c r="E1092" s="4" t="str">
        <f>IF(D1092&gt;0,IF(ISERROR(VLOOKUP(D1092,acc!$A$3:$M$2002,13,FALSE)),"Не е избран счетоводен документ",VLOOKUP(D1092,acc!$A$3:$M$2002,13,FALSE)),"Не е избран разход")</f>
        <v>Не е избран разход</v>
      </c>
      <c r="F1092" s="32"/>
      <c r="G1092" s="16"/>
      <c r="H1092" s="4" t="str">
        <f>IF(G1092&gt;0,IF(ISERROR(VLOOKUP(G1092,pay!$A$3:$J$2002,10,FALSE)),"Не е избран платежен документ",VLOOKUP(G1092,pay!$A$3:$J$2002,10,FALSE)),"Не е избран разход")</f>
        <v>Не е избран разход</v>
      </c>
      <c r="I1092" s="32"/>
      <c r="J1092" s="33" t="str">
        <f t="shared" ref="J1092:J1155" si="17">IF(F1092&lt;&gt;I1092,"колони F и I са с различна сума",IF(AND(OR(F1092&lt;=0,I1092&lt;=0),F1092&lt;&gt;"",I1092&lt;&gt;""),"Попълнена е сума равна или по-малка от 0-ла",IF(AND(OR(B1092&lt;&gt;"",D1092&lt;&gt;"",F1092&lt;&gt;"",G1092&lt;&gt;"",I1092&lt;&gt;""),OR(B1092="",D1092="",F1092="",G1092="",I1092="")),"Не са попълнени всички полета","")))</f>
        <v/>
      </c>
    </row>
    <row r="1093" spans="1:10" x14ac:dyDescent="0.25">
      <c r="A1093" s="4">
        <v>1091</v>
      </c>
      <c r="B1093" s="16"/>
      <c r="C1093" s="4" t="str">
        <f>IF(B1093&gt;0,IF(ISERROR(VLOOKUP(B1093,exp!$A$3:$T$2002,20,FALSE)),"Не е избран разход",VLOOKUP(B1093,exp!$A$3:$T$2002,20,FALSE)),"Не е избран разход")</f>
        <v>Не е избран разход</v>
      </c>
      <c r="D1093" s="16"/>
      <c r="E1093" s="4" t="str">
        <f>IF(D1093&gt;0,IF(ISERROR(VLOOKUP(D1093,acc!$A$3:$M$2002,13,FALSE)),"Не е избран счетоводен документ",VLOOKUP(D1093,acc!$A$3:$M$2002,13,FALSE)),"Не е избран разход")</f>
        <v>Не е избран разход</v>
      </c>
      <c r="F1093" s="32"/>
      <c r="G1093" s="16"/>
      <c r="H1093" s="4" t="str">
        <f>IF(G1093&gt;0,IF(ISERROR(VLOOKUP(G1093,pay!$A$3:$J$2002,10,FALSE)),"Не е избран платежен документ",VLOOKUP(G1093,pay!$A$3:$J$2002,10,FALSE)),"Не е избран разход")</f>
        <v>Не е избран разход</v>
      </c>
      <c r="I1093" s="32"/>
      <c r="J1093" s="33" t="str">
        <f t="shared" si="17"/>
        <v/>
      </c>
    </row>
    <row r="1094" spans="1:10" x14ac:dyDescent="0.25">
      <c r="A1094" s="4">
        <v>1092</v>
      </c>
      <c r="B1094" s="16"/>
      <c r="C1094" s="4" t="str">
        <f>IF(B1094&gt;0,IF(ISERROR(VLOOKUP(B1094,exp!$A$3:$T$2002,20,FALSE)),"Не е избран разход",VLOOKUP(B1094,exp!$A$3:$T$2002,20,FALSE)),"Не е избран разход")</f>
        <v>Не е избран разход</v>
      </c>
      <c r="D1094" s="16"/>
      <c r="E1094" s="4" t="str">
        <f>IF(D1094&gt;0,IF(ISERROR(VLOOKUP(D1094,acc!$A$3:$M$2002,13,FALSE)),"Не е избран счетоводен документ",VLOOKUP(D1094,acc!$A$3:$M$2002,13,FALSE)),"Не е избран разход")</f>
        <v>Не е избран разход</v>
      </c>
      <c r="F1094" s="32"/>
      <c r="G1094" s="16"/>
      <c r="H1094" s="4" t="str">
        <f>IF(G1094&gt;0,IF(ISERROR(VLOOKUP(G1094,pay!$A$3:$J$2002,10,FALSE)),"Не е избран платежен документ",VLOOKUP(G1094,pay!$A$3:$J$2002,10,FALSE)),"Не е избран разход")</f>
        <v>Не е избран разход</v>
      </c>
      <c r="I1094" s="32"/>
      <c r="J1094" s="33" t="str">
        <f t="shared" si="17"/>
        <v/>
      </c>
    </row>
    <row r="1095" spans="1:10" x14ac:dyDescent="0.25">
      <c r="A1095" s="4">
        <v>1093</v>
      </c>
      <c r="B1095" s="16"/>
      <c r="C1095" s="4" t="str">
        <f>IF(B1095&gt;0,IF(ISERROR(VLOOKUP(B1095,exp!$A$3:$T$2002,20,FALSE)),"Не е избран разход",VLOOKUP(B1095,exp!$A$3:$T$2002,20,FALSE)),"Не е избран разход")</f>
        <v>Не е избран разход</v>
      </c>
      <c r="D1095" s="16"/>
      <c r="E1095" s="4" t="str">
        <f>IF(D1095&gt;0,IF(ISERROR(VLOOKUP(D1095,acc!$A$3:$M$2002,13,FALSE)),"Не е избран счетоводен документ",VLOOKUP(D1095,acc!$A$3:$M$2002,13,FALSE)),"Не е избран разход")</f>
        <v>Не е избран разход</v>
      </c>
      <c r="F1095" s="32"/>
      <c r="G1095" s="16"/>
      <c r="H1095" s="4" t="str">
        <f>IF(G1095&gt;0,IF(ISERROR(VLOOKUP(G1095,pay!$A$3:$J$2002,10,FALSE)),"Не е избран платежен документ",VLOOKUP(G1095,pay!$A$3:$J$2002,10,FALSE)),"Не е избран разход")</f>
        <v>Не е избран разход</v>
      </c>
      <c r="I1095" s="32"/>
      <c r="J1095" s="33" t="str">
        <f t="shared" si="17"/>
        <v/>
      </c>
    </row>
    <row r="1096" spans="1:10" x14ac:dyDescent="0.25">
      <c r="A1096" s="4">
        <v>1094</v>
      </c>
      <c r="B1096" s="16"/>
      <c r="C1096" s="4" t="str">
        <f>IF(B1096&gt;0,IF(ISERROR(VLOOKUP(B1096,exp!$A$3:$T$2002,20,FALSE)),"Не е избран разход",VLOOKUP(B1096,exp!$A$3:$T$2002,20,FALSE)),"Не е избран разход")</f>
        <v>Не е избран разход</v>
      </c>
      <c r="D1096" s="16"/>
      <c r="E1096" s="4" t="str">
        <f>IF(D1096&gt;0,IF(ISERROR(VLOOKUP(D1096,acc!$A$3:$M$2002,13,FALSE)),"Не е избран счетоводен документ",VLOOKUP(D1096,acc!$A$3:$M$2002,13,FALSE)),"Не е избран разход")</f>
        <v>Не е избран разход</v>
      </c>
      <c r="F1096" s="32"/>
      <c r="G1096" s="16"/>
      <c r="H1096" s="4" t="str">
        <f>IF(G1096&gt;0,IF(ISERROR(VLOOKUP(G1096,pay!$A$3:$J$2002,10,FALSE)),"Не е избран платежен документ",VLOOKUP(G1096,pay!$A$3:$J$2002,10,FALSE)),"Не е избран разход")</f>
        <v>Не е избран разход</v>
      </c>
      <c r="I1096" s="32"/>
      <c r="J1096" s="33" t="str">
        <f t="shared" si="17"/>
        <v/>
      </c>
    </row>
    <row r="1097" spans="1:10" x14ac:dyDescent="0.25">
      <c r="A1097" s="4">
        <v>1095</v>
      </c>
      <c r="B1097" s="16"/>
      <c r="C1097" s="4" t="str">
        <f>IF(B1097&gt;0,IF(ISERROR(VLOOKUP(B1097,exp!$A$3:$T$2002,20,FALSE)),"Не е избран разход",VLOOKUP(B1097,exp!$A$3:$T$2002,20,FALSE)),"Не е избран разход")</f>
        <v>Не е избран разход</v>
      </c>
      <c r="D1097" s="16"/>
      <c r="E1097" s="4" t="str">
        <f>IF(D1097&gt;0,IF(ISERROR(VLOOKUP(D1097,acc!$A$3:$M$2002,13,FALSE)),"Не е избран счетоводен документ",VLOOKUP(D1097,acc!$A$3:$M$2002,13,FALSE)),"Не е избран разход")</f>
        <v>Не е избран разход</v>
      </c>
      <c r="F1097" s="32"/>
      <c r="G1097" s="16"/>
      <c r="H1097" s="4" t="str">
        <f>IF(G1097&gt;0,IF(ISERROR(VLOOKUP(G1097,pay!$A$3:$J$2002,10,FALSE)),"Не е избран платежен документ",VLOOKUP(G1097,pay!$A$3:$J$2002,10,FALSE)),"Не е избран разход")</f>
        <v>Не е избран разход</v>
      </c>
      <c r="I1097" s="32"/>
      <c r="J1097" s="33" t="str">
        <f t="shared" si="17"/>
        <v/>
      </c>
    </row>
    <row r="1098" spans="1:10" x14ac:dyDescent="0.25">
      <c r="A1098" s="4">
        <v>1096</v>
      </c>
      <c r="B1098" s="16"/>
      <c r="C1098" s="4" t="str">
        <f>IF(B1098&gt;0,IF(ISERROR(VLOOKUP(B1098,exp!$A$3:$T$2002,20,FALSE)),"Не е избран разход",VLOOKUP(B1098,exp!$A$3:$T$2002,20,FALSE)),"Не е избран разход")</f>
        <v>Не е избран разход</v>
      </c>
      <c r="D1098" s="16"/>
      <c r="E1098" s="4" t="str">
        <f>IF(D1098&gt;0,IF(ISERROR(VLOOKUP(D1098,acc!$A$3:$M$2002,13,FALSE)),"Не е избран счетоводен документ",VLOOKUP(D1098,acc!$A$3:$M$2002,13,FALSE)),"Не е избран разход")</f>
        <v>Не е избран разход</v>
      </c>
      <c r="F1098" s="32"/>
      <c r="G1098" s="16"/>
      <c r="H1098" s="4" t="str">
        <f>IF(G1098&gt;0,IF(ISERROR(VLOOKUP(G1098,pay!$A$3:$J$2002,10,FALSE)),"Не е избран платежен документ",VLOOKUP(G1098,pay!$A$3:$J$2002,10,FALSE)),"Не е избран разход")</f>
        <v>Не е избран разход</v>
      </c>
      <c r="I1098" s="32"/>
      <c r="J1098" s="33" t="str">
        <f t="shared" si="17"/>
        <v/>
      </c>
    </row>
    <row r="1099" spans="1:10" x14ac:dyDescent="0.25">
      <c r="A1099" s="4">
        <v>1097</v>
      </c>
      <c r="B1099" s="16"/>
      <c r="C1099" s="4" t="str">
        <f>IF(B1099&gt;0,IF(ISERROR(VLOOKUP(B1099,exp!$A$3:$T$2002,20,FALSE)),"Не е избран разход",VLOOKUP(B1099,exp!$A$3:$T$2002,20,FALSE)),"Не е избран разход")</f>
        <v>Не е избран разход</v>
      </c>
      <c r="D1099" s="16"/>
      <c r="E1099" s="4" t="str">
        <f>IF(D1099&gt;0,IF(ISERROR(VLOOKUP(D1099,acc!$A$3:$M$2002,13,FALSE)),"Не е избран счетоводен документ",VLOOKUP(D1099,acc!$A$3:$M$2002,13,FALSE)),"Не е избран разход")</f>
        <v>Не е избран разход</v>
      </c>
      <c r="F1099" s="32"/>
      <c r="G1099" s="16"/>
      <c r="H1099" s="4" t="str">
        <f>IF(G1099&gt;0,IF(ISERROR(VLOOKUP(G1099,pay!$A$3:$J$2002,10,FALSE)),"Не е избран платежен документ",VLOOKUP(G1099,pay!$A$3:$J$2002,10,FALSE)),"Не е избран разход")</f>
        <v>Не е избран разход</v>
      </c>
      <c r="I1099" s="32"/>
      <c r="J1099" s="33" t="str">
        <f t="shared" si="17"/>
        <v/>
      </c>
    </row>
    <row r="1100" spans="1:10" x14ac:dyDescent="0.25">
      <c r="A1100" s="4">
        <v>1098</v>
      </c>
      <c r="B1100" s="16"/>
      <c r="C1100" s="4" t="str">
        <f>IF(B1100&gt;0,IF(ISERROR(VLOOKUP(B1100,exp!$A$3:$T$2002,20,FALSE)),"Не е избран разход",VLOOKUP(B1100,exp!$A$3:$T$2002,20,FALSE)),"Не е избран разход")</f>
        <v>Не е избран разход</v>
      </c>
      <c r="D1100" s="16"/>
      <c r="E1100" s="4" t="str">
        <f>IF(D1100&gt;0,IF(ISERROR(VLOOKUP(D1100,acc!$A$3:$M$2002,13,FALSE)),"Не е избран счетоводен документ",VLOOKUP(D1100,acc!$A$3:$M$2002,13,FALSE)),"Не е избран разход")</f>
        <v>Не е избран разход</v>
      </c>
      <c r="F1100" s="32"/>
      <c r="G1100" s="16"/>
      <c r="H1100" s="4" t="str">
        <f>IF(G1100&gt;0,IF(ISERROR(VLOOKUP(G1100,pay!$A$3:$J$2002,10,FALSE)),"Не е избран платежен документ",VLOOKUP(G1100,pay!$A$3:$J$2002,10,FALSE)),"Не е избран разход")</f>
        <v>Не е избран разход</v>
      </c>
      <c r="I1100" s="32"/>
      <c r="J1100" s="33" t="str">
        <f t="shared" si="17"/>
        <v/>
      </c>
    </row>
    <row r="1101" spans="1:10" x14ac:dyDescent="0.25">
      <c r="A1101" s="4">
        <v>1099</v>
      </c>
      <c r="B1101" s="16"/>
      <c r="C1101" s="4" t="str">
        <f>IF(B1101&gt;0,IF(ISERROR(VLOOKUP(B1101,exp!$A$3:$T$2002,20,FALSE)),"Не е избран разход",VLOOKUP(B1101,exp!$A$3:$T$2002,20,FALSE)),"Не е избран разход")</f>
        <v>Не е избран разход</v>
      </c>
      <c r="D1101" s="16"/>
      <c r="E1101" s="4" t="str">
        <f>IF(D1101&gt;0,IF(ISERROR(VLOOKUP(D1101,acc!$A$3:$M$2002,13,FALSE)),"Не е избран счетоводен документ",VLOOKUP(D1101,acc!$A$3:$M$2002,13,FALSE)),"Не е избран разход")</f>
        <v>Не е избран разход</v>
      </c>
      <c r="F1101" s="32"/>
      <c r="G1101" s="16"/>
      <c r="H1101" s="4" t="str">
        <f>IF(G1101&gt;0,IF(ISERROR(VLOOKUP(G1101,pay!$A$3:$J$2002,10,FALSE)),"Не е избран платежен документ",VLOOKUP(G1101,pay!$A$3:$J$2002,10,FALSE)),"Не е избран разход")</f>
        <v>Не е избран разход</v>
      </c>
      <c r="I1101" s="32"/>
      <c r="J1101" s="33" t="str">
        <f t="shared" si="17"/>
        <v/>
      </c>
    </row>
    <row r="1102" spans="1:10" x14ac:dyDescent="0.25">
      <c r="A1102" s="4">
        <v>1100</v>
      </c>
      <c r="B1102" s="16"/>
      <c r="C1102" s="4" t="str">
        <f>IF(B1102&gt;0,IF(ISERROR(VLOOKUP(B1102,exp!$A$3:$T$2002,20,FALSE)),"Не е избран разход",VLOOKUP(B1102,exp!$A$3:$T$2002,20,FALSE)),"Не е избран разход")</f>
        <v>Не е избран разход</v>
      </c>
      <c r="D1102" s="16"/>
      <c r="E1102" s="4" t="str">
        <f>IF(D1102&gt;0,IF(ISERROR(VLOOKUP(D1102,acc!$A$3:$M$2002,13,FALSE)),"Не е избран счетоводен документ",VLOOKUP(D1102,acc!$A$3:$M$2002,13,FALSE)),"Не е избран разход")</f>
        <v>Не е избран разход</v>
      </c>
      <c r="F1102" s="32"/>
      <c r="G1102" s="16"/>
      <c r="H1102" s="4" t="str">
        <f>IF(G1102&gt;0,IF(ISERROR(VLOOKUP(G1102,pay!$A$3:$J$2002,10,FALSE)),"Не е избран платежен документ",VLOOKUP(G1102,pay!$A$3:$J$2002,10,FALSE)),"Не е избран разход")</f>
        <v>Не е избран разход</v>
      </c>
      <c r="I1102" s="32"/>
      <c r="J1102" s="33" t="str">
        <f t="shared" si="17"/>
        <v/>
      </c>
    </row>
    <row r="1103" spans="1:10" x14ac:dyDescent="0.25">
      <c r="A1103" s="4">
        <v>1101</v>
      </c>
      <c r="B1103" s="16"/>
      <c r="C1103" s="4" t="str">
        <f>IF(B1103&gt;0,IF(ISERROR(VLOOKUP(B1103,exp!$A$3:$T$2002,20,FALSE)),"Не е избран разход",VLOOKUP(B1103,exp!$A$3:$T$2002,20,FALSE)),"Не е избран разход")</f>
        <v>Не е избран разход</v>
      </c>
      <c r="D1103" s="16"/>
      <c r="E1103" s="4" t="str">
        <f>IF(D1103&gt;0,IF(ISERROR(VLOOKUP(D1103,acc!$A$3:$M$2002,13,FALSE)),"Не е избран счетоводен документ",VLOOKUP(D1103,acc!$A$3:$M$2002,13,FALSE)),"Не е избран разход")</f>
        <v>Не е избран разход</v>
      </c>
      <c r="F1103" s="32"/>
      <c r="G1103" s="16"/>
      <c r="H1103" s="4" t="str">
        <f>IF(G1103&gt;0,IF(ISERROR(VLOOKUP(G1103,pay!$A$3:$J$2002,10,FALSE)),"Не е избран платежен документ",VLOOKUP(G1103,pay!$A$3:$J$2002,10,FALSE)),"Не е избран разход")</f>
        <v>Не е избран разход</v>
      </c>
      <c r="I1103" s="32"/>
      <c r="J1103" s="33" t="str">
        <f t="shared" si="17"/>
        <v/>
      </c>
    </row>
    <row r="1104" spans="1:10" x14ac:dyDescent="0.25">
      <c r="A1104" s="4">
        <v>1102</v>
      </c>
      <c r="B1104" s="16"/>
      <c r="C1104" s="4" t="str">
        <f>IF(B1104&gt;0,IF(ISERROR(VLOOKUP(B1104,exp!$A$3:$T$2002,20,FALSE)),"Не е избран разход",VLOOKUP(B1104,exp!$A$3:$T$2002,20,FALSE)),"Не е избран разход")</f>
        <v>Не е избран разход</v>
      </c>
      <c r="D1104" s="16"/>
      <c r="E1104" s="4" t="str">
        <f>IF(D1104&gt;0,IF(ISERROR(VLOOKUP(D1104,acc!$A$3:$M$2002,13,FALSE)),"Не е избран счетоводен документ",VLOOKUP(D1104,acc!$A$3:$M$2002,13,FALSE)),"Не е избран разход")</f>
        <v>Не е избран разход</v>
      </c>
      <c r="F1104" s="32"/>
      <c r="G1104" s="16"/>
      <c r="H1104" s="4" t="str">
        <f>IF(G1104&gt;0,IF(ISERROR(VLOOKUP(G1104,pay!$A$3:$J$2002,10,FALSE)),"Не е избран платежен документ",VLOOKUP(G1104,pay!$A$3:$J$2002,10,FALSE)),"Не е избран разход")</f>
        <v>Не е избран разход</v>
      </c>
      <c r="I1104" s="32"/>
      <c r="J1104" s="33" t="str">
        <f t="shared" si="17"/>
        <v/>
      </c>
    </row>
    <row r="1105" spans="1:10" x14ac:dyDescent="0.25">
      <c r="A1105" s="4">
        <v>1103</v>
      </c>
      <c r="B1105" s="16"/>
      <c r="C1105" s="4" t="str">
        <f>IF(B1105&gt;0,IF(ISERROR(VLOOKUP(B1105,exp!$A$3:$T$2002,20,FALSE)),"Не е избран разход",VLOOKUP(B1105,exp!$A$3:$T$2002,20,FALSE)),"Не е избран разход")</f>
        <v>Не е избран разход</v>
      </c>
      <c r="D1105" s="16"/>
      <c r="E1105" s="4" t="str">
        <f>IF(D1105&gt;0,IF(ISERROR(VLOOKUP(D1105,acc!$A$3:$M$2002,13,FALSE)),"Не е избран счетоводен документ",VLOOKUP(D1105,acc!$A$3:$M$2002,13,FALSE)),"Не е избран разход")</f>
        <v>Не е избран разход</v>
      </c>
      <c r="F1105" s="32"/>
      <c r="G1105" s="16"/>
      <c r="H1105" s="4" t="str">
        <f>IF(G1105&gt;0,IF(ISERROR(VLOOKUP(G1105,pay!$A$3:$J$2002,10,FALSE)),"Не е избран платежен документ",VLOOKUP(G1105,pay!$A$3:$J$2002,10,FALSE)),"Не е избран разход")</f>
        <v>Не е избран разход</v>
      </c>
      <c r="I1105" s="32"/>
      <c r="J1105" s="33" t="str">
        <f t="shared" si="17"/>
        <v/>
      </c>
    </row>
    <row r="1106" spans="1:10" x14ac:dyDescent="0.25">
      <c r="A1106" s="4">
        <v>1104</v>
      </c>
      <c r="B1106" s="16"/>
      <c r="C1106" s="4" t="str">
        <f>IF(B1106&gt;0,IF(ISERROR(VLOOKUP(B1106,exp!$A$3:$T$2002,20,FALSE)),"Не е избран разход",VLOOKUP(B1106,exp!$A$3:$T$2002,20,FALSE)),"Не е избран разход")</f>
        <v>Не е избран разход</v>
      </c>
      <c r="D1106" s="16"/>
      <c r="E1106" s="4" t="str">
        <f>IF(D1106&gt;0,IF(ISERROR(VLOOKUP(D1106,acc!$A$3:$M$2002,13,FALSE)),"Не е избран счетоводен документ",VLOOKUP(D1106,acc!$A$3:$M$2002,13,FALSE)),"Не е избран разход")</f>
        <v>Не е избран разход</v>
      </c>
      <c r="F1106" s="32"/>
      <c r="G1106" s="16"/>
      <c r="H1106" s="4" t="str">
        <f>IF(G1106&gt;0,IF(ISERROR(VLOOKUP(G1106,pay!$A$3:$J$2002,10,FALSE)),"Не е избран платежен документ",VLOOKUP(G1106,pay!$A$3:$J$2002,10,FALSE)),"Не е избран разход")</f>
        <v>Не е избран разход</v>
      </c>
      <c r="I1106" s="32"/>
      <c r="J1106" s="33" t="str">
        <f t="shared" si="17"/>
        <v/>
      </c>
    </row>
    <row r="1107" spans="1:10" x14ac:dyDescent="0.25">
      <c r="A1107" s="4">
        <v>1105</v>
      </c>
      <c r="B1107" s="16"/>
      <c r="C1107" s="4" t="str">
        <f>IF(B1107&gt;0,IF(ISERROR(VLOOKUP(B1107,exp!$A$3:$T$2002,20,FALSE)),"Не е избран разход",VLOOKUP(B1107,exp!$A$3:$T$2002,20,FALSE)),"Не е избран разход")</f>
        <v>Не е избран разход</v>
      </c>
      <c r="D1107" s="16"/>
      <c r="E1107" s="4" t="str">
        <f>IF(D1107&gt;0,IF(ISERROR(VLOOKUP(D1107,acc!$A$3:$M$2002,13,FALSE)),"Не е избран счетоводен документ",VLOOKUP(D1107,acc!$A$3:$M$2002,13,FALSE)),"Не е избран разход")</f>
        <v>Не е избран разход</v>
      </c>
      <c r="F1107" s="32"/>
      <c r="G1107" s="16"/>
      <c r="H1107" s="4" t="str">
        <f>IF(G1107&gt;0,IF(ISERROR(VLOOKUP(G1107,pay!$A$3:$J$2002,10,FALSE)),"Не е избран платежен документ",VLOOKUP(G1107,pay!$A$3:$J$2002,10,FALSE)),"Не е избран разход")</f>
        <v>Не е избран разход</v>
      </c>
      <c r="I1107" s="32"/>
      <c r="J1107" s="33" t="str">
        <f t="shared" si="17"/>
        <v/>
      </c>
    </row>
    <row r="1108" spans="1:10" x14ac:dyDescent="0.25">
      <c r="A1108" s="4">
        <v>1106</v>
      </c>
      <c r="B1108" s="16"/>
      <c r="C1108" s="4" t="str">
        <f>IF(B1108&gt;0,IF(ISERROR(VLOOKUP(B1108,exp!$A$3:$T$2002,20,FALSE)),"Не е избран разход",VLOOKUP(B1108,exp!$A$3:$T$2002,20,FALSE)),"Не е избран разход")</f>
        <v>Не е избран разход</v>
      </c>
      <c r="D1108" s="16"/>
      <c r="E1108" s="4" t="str">
        <f>IF(D1108&gt;0,IF(ISERROR(VLOOKUP(D1108,acc!$A$3:$M$2002,13,FALSE)),"Не е избран счетоводен документ",VLOOKUP(D1108,acc!$A$3:$M$2002,13,FALSE)),"Не е избран разход")</f>
        <v>Не е избран разход</v>
      </c>
      <c r="F1108" s="32"/>
      <c r="G1108" s="16"/>
      <c r="H1108" s="4" t="str">
        <f>IF(G1108&gt;0,IF(ISERROR(VLOOKUP(G1108,pay!$A$3:$J$2002,10,FALSE)),"Не е избран платежен документ",VLOOKUP(G1108,pay!$A$3:$J$2002,10,FALSE)),"Не е избран разход")</f>
        <v>Не е избран разход</v>
      </c>
      <c r="I1108" s="32"/>
      <c r="J1108" s="33" t="str">
        <f t="shared" si="17"/>
        <v/>
      </c>
    </row>
    <row r="1109" spans="1:10" x14ac:dyDescent="0.25">
      <c r="A1109" s="4">
        <v>1107</v>
      </c>
      <c r="B1109" s="16"/>
      <c r="C1109" s="4" t="str">
        <f>IF(B1109&gt;0,IF(ISERROR(VLOOKUP(B1109,exp!$A$3:$T$2002,20,FALSE)),"Не е избран разход",VLOOKUP(B1109,exp!$A$3:$T$2002,20,FALSE)),"Не е избран разход")</f>
        <v>Не е избран разход</v>
      </c>
      <c r="D1109" s="16"/>
      <c r="E1109" s="4" t="str">
        <f>IF(D1109&gt;0,IF(ISERROR(VLOOKUP(D1109,acc!$A$3:$M$2002,13,FALSE)),"Не е избран счетоводен документ",VLOOKUP(D1109,acc!$A$3:$M$2002,13,FALSE)),"Не е избран разход")</f>
        <v>Не е избран разход</v>
      </c>
      <c r="F1109" s="32"/>
      <c r="G1109" s="16"/>
      <c r="H1109" s="4" t="str">
        <f>IF(G1109&gt;0,IF(ISERROR(VLOOKUP(G1109,pay!$A$3:$J$2002,10,FALSE)),"Не е избран платежен документ",VLOOKUP(G1109,pay!$A$3:$J$2002,10,FALSE)),"Не е избран разход")</f>
        <v>Не е избран разход</v>
      </c>
      <c r="I1109" s="32"/>
      <c r="J1109" s="33" t="str">
        <f t="shared" si="17"/>
        <v/>
      </c>
    </row>
    <row r="1110" spans="1:10" x14ac:dyDescent="0.25">
      <c r="A1110" s="4">
        <v>1108</v>
      </c>
      <c r="B1110" s="16"/>
      <c r="C1110" s="4" t="str">
        <f>IF(B1110&gt;0,IF(ISERROR(VLOOKUP(B1110,exp!$A$3:$T$2002,20,FALSE)),"Не е избран разход",VLOOKUP(B1110,exp!$A$3:$T$2002,20,FALSE)),"Не е избран разход")</f>
        <v>Не е избран разход</v>
      </c>
      <c r="D1110" s="16"/>
      <c r="E1110" s="4" t="str">
        <f>IF(D1110&gt;0,IF(ISERROR(VLOOKUP(D1110,acc!$A$3:$M$2002,13,FALSE)),"Не е избран счетоводен документ",VLOOKUP(D1110,acc!$A$3:$M$2002,13,FALSE)),"Не е избран разход")</f>
        <v>Не е избран разход</v>
      </c>
      <c r="F1110" s="32"/>
      <c r="G1110" s="16"/>
      <c r="H1110" s="4" t="str">
        <f>IF(G1110&gt;0,IF(ISERROR(VLOOKUP(G1110,pay!$A$3:$J$2002,10,FALSE)),"Не е избран платежен документ",VLOOKUP(G1110,pay!$A$3:$J$2002,10,FALSE)),"Не е избран разход")</f>
        <v>Не е избран разход</v>
      </c>
      <c r="I1110" s="32"/>
      <c r="J1110" s="33" t="str">
        <f t="shared" si="17"/>
        <v/>
      </c>
    </row>
    <row r="1111" spans="1:10" x14ac:dyDescent="0.25">
      <c r="A1111" s="4">
        <v>1109</v>
      </c>
      <c r="B1111" s="16"/>
      <c r="C1111" s="4" t="str">
        <f>IF(B1111&gt;0,IF(ISERROR(VLOOKUP(B1111,exp!$A$3:$T$2002,20,FALSE)),"Не е избран разход",VLOOKUP(B1111,exp!$A$3:$T$2002,20,FALSE)),"Не е избран разход")</f>
        <v>Не е избран разход</v>
      </c>
      <c r="D1111" s="16"/>
      <c r="E1111" s="4" t="str">
        <f>IF(D1111&gt;0,IF(ISERROR(VLOOKUP(D1111,acc!$A$3:$M$2002,13,FALSE)),"Не е избран счетоводен документ",VLOOKUP(D1111,acc!$A$3:$M$2002,13,FALSE)),"Не е избран разход")</f>
        <v>Не е избран разход</v>
      </c>
      <c r="F1111" s="32"/>
      <c r="G1111" s="16"/>
      <c r="H1111" s="4" t="str">
        <f>IF(G1111&gt;0,IF(ISERROR(VLOOKUP(G1111,pay!$A$3:$J$2002,10,FALSE)),"Не е избран платежен документ",VLOOKUP(G1111,pay!$A$3:$J$2002,10,FALSE)),"Не е избран разход")</f>
        <v>Не е избран разход</v>
      </c>
      <c r="I1111" s="32"/>
      <c r="J1111" s="33" t="str">
        <f t="shared" si="17"/>
        <v/>
      </c>
    </row>
    <row r="1112" spans="1:10" x14ac:dyDescent="0.25">
      <c r="A1112" s="4">
        <v>1110</v>
      </c>
      <c r="B1112" s="16"/>
      <c r="C1112" s="4" t="str">
        <f>IF(B1112&gt;0,IF(ISERROR(VLOOKUP(B1112,exp!$A$3:$T$2002,20,FALSE)),"Не е избран разход",VLOOKUP(B1112,exp!$A$3:$T$2002,20,FALSE)),"Не е избран разход")</f>
        <v>Не е избран разход</v>
      </c>
      <c r="D1112" s="16"/>
      <c r="E1112" s="4" t="str">
        <f>IF(D1112&gt;0,IF(ISERROR(VLOOKUP(D1112,acc!$A$3:$M$2002,13,FALSE)),"Не е избран счетоводен документ",VLOOKUP(D1112,acc!$A$3:$M$2002,13,FALSE)),"Не е избран разход")</f>
        <v>Не е избран разход</v>
      </c>
      <c r="F1112" s="32"/>
      <c r="G1112" s="16"/>
      <c r="H1112" s="4" t="str">
        <f>IF(G1112&gt;0,IF(ISERROR(VLOOKUP(G1112,pay!$A$3:$J$2002,10,FALSE)),"Не е избран платежен документ",VLOOKUP(G1112,pay!$A$3:$J$2002,10,FALSE)),"Не е избран разход")</f>
        <v>Не е избран разход</v>
      </c>
      <c r="I1112" s="32"/>
      <c r="J1112" s="33" t="str">
        <f t="shared" si="17"/>
        <v/>
      </c>
    </row>
    <row r="1113" spans="1:10" x14ac:dyDescent="0.25">
      <c r="A1113" s="4">
        <v>1111</v>
      </c>
      <c r="B1113" s="16"/>
      <c r="C1113" s="4" t="str">
        <f>IF(B1113&gt;0,IF(ISERROR(VLOOKUP(B1113,exp!$A$3:$T$2002,20,FALSE)),"Не е избран разход",VLOOKUP(B1113,exp!$A$3:$T$2002,20,FALSE)),"Не е избран разход")</f>
        <v>Не е избран разход</v>
      </c>
      <c r="D1113" s="16"/>
      <c r="E1113" s="4" t="str">
        <f>IF(D1113&gt;0,IF(ISERROR(VLOOKUP(D1113,acc!$A$3:$M$2002,13,FALSE)),"Не е избран счетоводен документ",VLOOKUP(D1113,acc!$A$3:$M$2002,13,FALSE)),"Не е избран разход")</f>
        <v>Не е избран разход</v>
      </c>
      <c r="F1113" s="32"/>
      <c r="G1113" s="16"/>
      <c r="H1113" s="4" t="str">
        <f>IF(G1113&gt;0,IF(ISERROR(VLOOKUP(G1113,pay!$A$3:$J$2002,10,FALSE)),"Не е избран платежен документ",VLOOKUP(G1113,pay!$A$3:$J$2002,10,FALSE)),"Не е избран разход")</f>
        <v>Не е избран разход</v>
      </c>
      <c r="I1113" s="32"/>
      <c r="J1113" s="33" t="str">
        <f t="shared" si="17"/>
        <v/>
      </c>
    </row>
    <row r="1114" spans="1:10" x14ac:dyDescent="0.25">
      <c r="A1114" s="4">
        <v>1112</v>
      </c>
      <c r="B1114" s="16"/>
      <c r="C1114" s="4" t="str">
        <f>IF(B1114&gt;0,IF(ISERROR(VLOOKUP(B1114,exp!$A$3:$T$2002,20,FALSE)),"Не е избран разход",VLOOKUP(B1114,exp!$A$3:$T$2002,20,FALSE)),"Не е избран разход")</f>
        <v>Не е избран разход</v>
      </c>
      <c r="D1114" s="16"/>
      <c r="E1114" s="4" t="str">
        <f>IF(D1114&gt;0,IF(ISERROR(VLOOKUP(D1114,acc!$A$3:$M$2002,13,FALSE)),"Не е избран счетоводен документ",VLOOKUP(D1114,acc!$A$3:$M$2002,13,FALSE)),"Не е избран разход")</f>
        <v>Не е избран разход</v>
      </c>
      <c r="F1114" s="32"/>
      <c r="G1114" s="16"/>
      <c r="H1114" s="4" t="str">
        <f>IF(G1114&gt;0,IF(ISERROR(VLOOKUP(G1114,pay!$A$3:$J$2002,10,FALSE)),"Не е избран платежен документ",VLOOKUP(G1114,pay!$A$3:$J$2002,10,FALSE)),"Не е избран разход")</f>
        <v>Не е избран разход</v>
      </c>
      <c r="I1114" s="32"/>
      <c r="J1114" s="33" t="str">
        <f t="shared" si="17"/>
        <v/>
      </c>
    </row>
    <row r="1115" spans="1:10" x14ac:dyDescent="0.25">
      <c r="A1115" s="4">
        <v>1113</v>
      </c>
      <c r="B1115" s="16"/>
      <c r="C1115" s="4" t="str">
        <f>IF(B1115&gt;0,IF(ISERROR(VLOOKUP(B1115,exp!$A$3:$T$2002,20,FALSE)),"Не е избран разход",VLOOKUP(B1115,exp!$A$3:$T$2002,20,FALSE)),"Не е избран разход")</f>
        <v>Не е избран разход</v>
      </c>
      <c r="D1115" s="16"/>
      <c r="E1115" s="4" t="str">
        <f>IF(D1115&gt;0,IF(ISERROR(VLOOKUP(D1115,acc!$A$3:$M$2002,13,FALSE)),"Не е избран счетоводен документ",VLOOKUP(D1115,acc!$A$3:$M$2002,13,FALSE)),"Не е избран разход")</f>
        <v>Не е избран разход</v>
      </c>
      <c r="F1115" s="32"/>
      <c r="G1115" s="16"/>
      <c r="H1115" s="4" t="str">
        <f>IF(G1115&gt;0,IF(ISERROR(VLOOKUP(G1115,pay!$A$3:$J$2002,10,FALSE)),"Не е избран платежен документ",VLOOKUP(G1115,pay!$A$3:$J$2002,10,FALSE)),"Не е избран разход")</f>
        <v>Не е избран разход</v>
      </c>
      <c r="I1115" s="32"/>
      <c r="J1115" s="33" t="str">
        <f t="shared" si="17"/>
        <v/>
      </c>
    </row>
    <row r="1116" spans="1:10" x14ac:dyDescent="0.25">
      <c r="A1116" s="4">
        <v>1114</v>
      </c>
      <c r="B1116" s="16"/>
      <c r="C1116" s="4" t="str">
        <f>IF(B1116&gt;0,IF(ISERROR(VLOOKUP(B1116,exp!$A$3:$T$2002,20,FALSE)),"Не е избран разход",VLOOKUP(B1116,exp!$A$3:$T$2002,20,FALSE)),"Не е избран разход")</f>
        <v>Не е избран разход</v>
      </c>
      <c r="D1116" s="16"/>
      <c r="E1116" s="4" t="str">
        <f>IF(D1116&gt;0,IF(ISERROR(VLOOKUP(D1116,acc!$A$3:$M$2002,13,FALSE)),"Не е избран счетоводен документ",VLOOKUP(D1116,acc!$A$3:$M$2002,13,FALSE)),"Не е избран разход")</f>
        <v>Не е избран разход</v>
      </c>
      <c r="F1116" s="32"/>
      <c r="G1116" s="16"/>
      <c r="H1116" s="4" t="str">
        <f>IF(G1116&gt;0,IF(ISERROR(VLOOKUP(G1116,pay!$A$3:$J$2002,10,FALSE)),"Не е избран платежен документ",VLOOKUP(G1116,pay!$A$3:$J$2002,10,FALSE)),"Не е избран разход")</f>
        <v>Не е избран разход</v>
      </c>
      <c r="I1116" s="32"/>
      <c r="J1116" s="33" t="str">
        <f t="shared" si="17"/>
        <v/>
      </c>
    </row>
    <row r="1117" spans="1:10" x14ac:dyDescent="0.25">
      <c r="A1117" s="4">
        <v>1115</v>
      </c>
      <c r="B1117" s="16"/>
      <c r="C1117" s="4" t="str">
        <f>IF(B1117&gt;0,IF(ISERROR(VLOOKUP(B1117,exp!$A$3:$T$2002,20,FALSE)),"Не е избран разход",VLOOKUP(B1117,exp!$A$3:$T$2002,20,FALSE)),"Не е избран разход")</f>
        <v>Не е избран разход</v>
      </c>
      <c r="D1117" s="16"/>
      <c r="E1117" s="4" t="str">
        <f>IF(D1117&gt;0,IF(ISERROR(VLOOKUP(D1117,acc!$A$3:$M$2002,13,FALSE)),"Не е избран счетоводен документ",VLOOKUP(D1117,acc!$A$3:$M$2002,13,FALSE)),"Не е избран разход")</f>
        <v>Не е избран разход</v>
      </c>
      <c r="F1117" s="32"/>
      <c r="G1117" s="16"/>
      <c r="H1117" s="4" t="str">
        <f>IF(G1117&gt;0,IF(ISERROR(VLOOKUP(G1117,pay!$A$3:$J$2002,10,FALSE)),"Не е избран платежен документ",VLOOKUP(G1117,pay!$A$3:$J$2002,10,FALSE)),"Не е избран разход")</f>
        <v>Не е избран разход</v>
      </c>
      <c r="I1117" s="32"/>
      <c r="J1117" s="33" t="str">
        <f t="shared" si="17"/>
        <v/>
      </c>
    </row>
    <row r="1118" spans="1:10" x14ac:dyDescent="0.25">
      <c r="A1118" s="4">
        <v>1116</v>
      </c>
      <c r="B1118" s="16"/>
      <c r="C1118" s="4" t="str">
        <f>IF(B1118&gt;0,IF(ISERROR(VLOOKUP(B1118,exp!$A$3:$T$2002,20,FALSE)),"Не е избран разход",VLOOKUP(B1118,exp!$A$3:$T$2002,20,FALSE)),"Не е избран разход")</f>
        <v>Не е избран разход</v>
      </c>
      <c r="D1118" s="16"/>
      <c r="E1118" s="4" t="str">
        <f>IF(D1118&gt;0,IF(ISERROR(VLOOKUP(D1118,acc!$A$3:$M$2002,13,FALSE)),"Не е избран счетоводен документ",VLOOKUP(D1118,acc!$A$3:$M$2002,13,FALSE)),"Не е избран разход")</f>
        <v>Не е избран разход</v>
      </c>
      <c r="F1118" s="32"/>
      <c r="G1118" s="16"/>
      <c r="H1118" s="4" t="str">
        <f>IF(G1118&gt;0,IF(ISERROR(VLOOKUP(G1118,pay!$A$3:$J$2002,10,FALSE)),"Не е избран платежен документ",VLOOKUP(G1118,pay!$A$3:$J$2002,10,FALSE)),"Не е избран разход")</f>
        <v>Не е избран разход</v>
      </c>
      <c r="I1118" s="32"/>
      <c r="J1118" s="33" t="str">
        <f t="shared" si="17"/>
        <v/>
      </c>
    </row>
    <row r="1119" spans="1:10" x14ac:dyDescent="0.25">
      <c r="A1119" s="4">
        <v>1117</v>
      </c>
      <c r="B1119" s="16"/>
      <c r="C1119" s="4" t="str">
        <f>IF(B1119&gt;0,IF(ISERROR(VLOOKUP(B1119,exp!$A$3:$T$2002,20,FALSE)),"Не е избран разход",VLOOKUP(B1119,exp!$A$3:$T$2002,20,FALSE)),"Не е избран разход")</f>
        <v>Не е избран разход</v>
      </c>
      <c r="D1119" s="16"/>
      <c r="E1119" s="4" t="str">
        <f>IF(D1119&gt;0,IF(ISERROR(VLOOKUP(D1119,acc!$A$3:$M$2002,13,FALSE)),"Не е избран счетоводен документ",VLOOKUP(D1119,acc!$A$3:$M$2002,13,FALSE)),"Не е избран разход")</f>
        <v>Не е избран разход</v>
      </c>
      <c r="F1119" s="32"/>
      <c r="G1119" s="16"/>
      <c r="H1119" s="4" t="str">
        <f>IF(G1119&gt;0,IF(ISERROR(VLOOKUP(G1119,pay!$A$3:$J$2002,10,FALSE)),"Не е избран платежен документ",VLOOKUP(G1119,pay!$A$3:$J$2002,10,FALSE)),"Не е избран разход")</f>
        <v>Не е избран разход</v>
      </c>
      <c r="I1119" s="32"/>
      <c r="J1119" s="33" t="str">
        <f t="shared" si="17"/>
        <v/>
      </c>
    </row>
    <row r="1120" spans="1:10" x14ac:dyDescent="0.25">
      <c r="A1120" s="4">
        <v>1118</v>
      </c>
      <c r="B1120" s="16"/>
      <c r="C1120" s="4" t="str">
        <f>IF(B1120&gt;0,IF(ISERROR(VLOOKUP(B1120,exp!$A$3:$T$2002,20,FALSE)),"Не е избран разход",VLOOKUP(B1120,exp!$A$3:$T$2002,20,FALSE)),"Не е избран разход")</f>
        <v>Не е избран разход</v>
      </c>
      <c r="D1120" s="16"/>
      <c r="E1120" s="4" t="str">
        <f>IF(D1120&gt;0,IF(ISERROR(VLOOKUP(D1120,acc!$A$3:$M$2002,13,FALSE)),"Не е избран счетоводен документ",VLOOKUP(D1120,acc!$A$3:$M$2002,13,FALSE)),"Не е избран разход")</f>
        <v>Не е избран разход</v>
      </c>
      <c r="F1120" s="32"/>
      <c r="G1120" s="16"/>
      <c r="H1120" s="4" t="str">
        <f>IF(G1120&gt;0,IF(ISERROR(VLOOKUP(G1120,pay!$A$3:$J$2002,10,FALSE)),"Не е избран платежен документ",VLOOKUP(G1120,pay!$A$3:$J$2002,10,FALSE)),"Не е избран разход")</f>
        <v>Не е избран разход</v>
      </c>
      <c r="I1120" s="32"/>
      <c r="J1120" s="33" t="str">
        <f t="shared" si="17"/>
        <v/>
      </c>
    </row>
    <row r="1121" spans="1:10" x14ac:dyDescent="0.25">
      <c r="A1121" s="4">
        <v>1119</v>
      </c>
      <c r="B1121" s="16"/>
      <c r="C1121" s="4" t="str">
        <f>IF(B1121&gt;0,IF(ISERROR(VLOOKUP(B1121,exp!$A$3:$T$2002,20,FALSE)),"Не е избран разход",VLOOKUP(B1121,exp!$A$3:$T$2002,20,FALSE)),"Не е избран разход")</f>
        <v>Не е избран разход</v>
      </c>
      <c r="D1121" s="16"/>
      <c r="E1121" s="4" t="str">
        <f>IF(D1121&gt;0,IF(ISERROR(VLOOKUP(D1121,acc!$A$3:$M$2002,13,FALSE)),"Не е избран счетоводен документ",VLOOKUP(D1121,acc!$A$3:$M$2002,13,FALSE)),"Не е избран разход")</f>
        <v>Не е избран разход</v>
      </c>
      <c r="F1121" s="32"/>
      <c r="G1121" s="16"/>
      <c r="H1121" s="4" t="str">
        <f>IF(G1121&gt;0,IF(ISERROR(VLOOKUP(G1121,pay!$A$3:$J$2002,10,FALSE)),"Не е избран платежен документ",VLOOKUP(G1121,pay!$A$3:$J$2002,10,FALSE)),"Не е избран разход")</f>
        <v>Не е избран разход</v>
      </c>
      <c r="I1121" s="32"/>
      <c r="J1121" s="33" t="str">
        <f t="shared" si="17"/>
        <v/>
      </c>
    </row>
    <row r="1122" spans="1:10" x14ac:dyDescent="0.25">
      <c r="A1122" s="4">
        <v>1120</v>
      </c>
      <c r="B1122" s="16"/>
      <c r="C1122" s="4" t="str">
        <f>IF(B1122&gt;0,IF(ISERROR(VLOOKUP(B1122,exp!$A$3:$T$2002,20,FALSE)),"Не е избран разход",VLOOKUP(B1122,exp!$A$3:$T$2002,20,FALSE)),"Не е избран разход")</f>
        <v>Не е избран разход</v>
      </c>
      <c r="D1122" s="16"/>
      <c r="E1122" s="4" t="str">
        <f>IF(D1122&gt;0,IF(ISERROR(VLOOKUP(D1122,acc!$A$3:$M$2002,13,FALSE)),"Не е избран счетоводен документ",VLOOKUP(D1122,acc!$A$3:$M$2002,13,FALSE)),"Не е избран разход")</f>
        <v>Не е избран разход</v>
      </c>
      <c r="F1122" s="32"/>
      <c r="G1122" s="16"/>
      <c r="H1122" s="4" t="str">
        <f>IF(G1122&gt;0,IF(ISERROR(VLOOKUP(G1122,pay!$A$3:$J$2002,10,FALSE)),"Не е избран платежен документ",VLOOKUP(G1122,pay!$A$3:$J$2002,10,FALSE)),"Не е избран разход")</f>
        <v>Не е избран разход</v>
      </c>
      <c r="I1122" s="32"/>
      <c r="J1122" s="33" t="str">
        <f t="shared" si="17"/>
        <v/>
      </c>
    </row>
    <row r="1123" spans="1:10" x14ac:dyDescent="0.25">
      <c r="A1123" s="4">
        <v>1121</v>
      </c>
      <c r="B1123" s="16"/>
      <c r="C1123" s="4" t="str">
        <f>IF(B1123&gt;0,IF(ISERROR(VLOOKUP(B1123,exp!$A$3:$T$2002,20,FALSE)),"Не е избран разход",VLOOKUP(B1123,exp!$A$3:$T$2002,20,FALSE)),"Не е избран разход")</f>
        <v>Не е избран разход</v>
      </c>
      <c r="D1123" s="16"/>
      <c r="E1123" s="4" t="str">
        <f>IF(D1123&gt;0,IF(ISERROR(VLOOKUP(D1123,acc!$A$3:$M$2002,13,FALSE)),"Не е избран счетоводен документ",VLOOKUP(D1123,acc!$A$3:$M$2002,13,FALSE)),"Не е избран разход")</f>
        <v>Не е избран разход</v>
      </c>
      <c r="F1123" s="32"/>
      <c r="G1123" s="16"/>
      <c r="H1123" s="4" t="str">
        <f>IF(G1123&gt;0,IF(ISERROR(VLOOKUP(G1123,pay!$A$3:$J$2002,10,FALSE)),"Не е избран платежен документ",VLOOKUP(G1123,pay!$A$3:$J$2002,10,FALSE)),"Не е избран разход")</f>
        <v>Не е избран разход</v>
      </c>
      <c r="I1123" s="32"/>
      <c r="J1123" s="33" t="str">
        <f t="shared" si="17"/>
        <v/>
      </c>
    </row>
    <row r="1124" spans="1:10" x14ac:dyDescent="0.25">
      <c r="A1124" s="4">
        <v>1122</v>
      </c>
      <c r="B1124" s="16"/>
      <c r="C1124" s="4" t="str">
        <f>IF(B1124&gt;0,IF(ISERROR(VLOOKUP(B1124,exp!$A$3:$T$2002,20,FALSE)),"Не е избран разход",VLOOKUP(B1124,exp!$A$3:$T$2002,20,FALSE)),"Не е избран разход")</f>
        <v>Не е избран разход</v>
      </c>
      <c r="D1124" s="16"/>
      <c r="E1124" s="4" t="str">
        <f>IF(D1124&gt;0,IF(ISERROR(VLOOKUP(D1124,acc!$A$3:$M$2002,13,FALSE)),"Не е избран счетоводен документ",VLOOKUP(D1124,acc!$A$3:$M$2002,13,FALSE)),"Не е избран разход")</f>
        <v>Не е избран разход</v>
      </c>
      <c r="F1124" s="32"/>
      <c r="G1124" s="16"/>
      <c r="H1124" s="4" t="str">
        <f>IF(G1124&gt;0,IF(ISERROR(VLOOKUP(G1124,pay!$A$3:$J$2002,10,FALSE)),"Не е избран платежен документ",VLOOKUP(G1124,pay!$A$3:$J$2002,10,FALSE)),"Не е избран разход")</f>
        <v>Не е избран разход</v>
      </c>
      <c r="I1124" s="32"/>
      <c r="J1124" s="33" t="str">
        <f t="shared" si="17"/>
        <v/>
      </c>
    </row>
    <row r="1125" spans="1:10" x14ac:dyDescent="0.25">
      <c r="A1125" s="4">
        <v>1123</v>
      </c>
      <c r="B1125" s="16"/>
      <c r="C1125" s="4" t="str">
        <f>IF(B1125&gt;0,IF(ISERROR(VLOOKUP(B1125,exp!$A$3:$T$2002,20,FALSE)),"Не е избран разход",VLOOKUP(B1125,exp!$A$3:$T$2002,20,FALSE)),"Не е избран разход")</f>
        <v>Не е избран разход</v>
      </c>
      <c r="D1125" s="16"/>
      <c r="E1125" s="4" t="str">
        <f>IF(D1125&gt;0,IF(ISERROR(VLOOKUP(D1125,acc!$A$3:$M$2002,13,FALSE)),"Не е избран счетоводен документ",VLOOKUP(D1125,acc!$A$3:$M$2002,13,FALSE)),"Не е избран разход")</f>
        <v>Не е избран разход</v>
      </c>
      <c r="F1125" s="32"/>
      <c r="G1125" s="16"/>
      <c r="H1125" s="4" t="str">
        <f>IF(G1125&gt;0,IF(ISERROR(VLOOKUP(G1125,pay!$A$3:$J$2002,10,FALSE)),"Не е избран платежен документ",VLOOKUP(G1125,pay!$A$3:$J$2002,10,FALSE)),"Не е избран разход")</f>
        <v>Не е избран разход</v>
      </c>
      <c r="I1125" s="32"/>
      <c r="J1125" s="33" t="str">
        <f t="shared" si="17"/>
        <v/>
      </c>
    </row>
    <row r="1126" spans="1:10" x14ac:dyDescent="0.25">
      <c r="A1126" s="4">
        <v>1124</v>
      </c>
      <c r="B1126" s="16"/>
      <c r="C1126" s="4" t="str">
        <f>IF(B1126&gt;0,IF(ISERROR(VLOOKUP(B1126,exp!$A$3:$T$2002,20,FALSE)),"Не е избран разход",VLOOKUP(B1126,exp!$A$3:$T$2002,20,FALSE)),"Не е избран разход")</f>
        <v>Не е избран разход</v>
      </c>
      <c r="D1126" s="16"/>
      <c r="E1126" s="4" t="str">
        <f>IF(D1126&gt;0,IF(ISERROR(VLOOKUP(D1126,acc!$A$3:$M$2002,13,FALSE)),"Не е избран счетоводен документ",VLOOKUP(D1126,acc!$A$3:$M$2002,13,FALSE)),"Не е избран разход")</f>
        <v>Не е избран разход</v>
      </c>
      <c r="F1126" s="32"/>
      <c r="G1126" s="16"/>
      <c r="H1126" s="4" t="str">
        <f>IF(G1126&gt;0,IF(ISERROR(VLOOKUP(G1126,pay!$A$3:$J$2002,10,FALSE)),"Не е избран платежен документ",VLOOKUP(G1126,pay!$A$3:$J$2002,10,FALSE)),"Не е избран разход")</f>
        <v>Не е избран разход</v>
      </c>
      <c r="I1126" s="32"/>
      <c r="J1126" s="33" t="str">
        <f t="shared" si="17"/>
        <v/>
      </c>
    </row>
    <row r="1127" spans="1:10" x14ac:dyDescent="0.25">
      <c r="A1127" s="4">
        <v>1125</v>
      </c>
      <c r="B1127" s="16"/>
      <c r="C1127" s="4" t="str">
        <f>IF(B1127&gt;0,IF(ISERROR(VLOOKUP(B1127,exp!$A$3:$T$2002,20,FALSE)),"Не е избран разход",VLOOKUP(B1127,exp!$A$3:$T$2002,20,FALSE)),"Не е избран разход")</f>
        <v>Не е избран разход</v>
      </c>
      <c r="D1127" s="16"/>
      <c r="E1127" s="4" t="str">
        <f>IF(D1127&gt;0,IF(ISERROR(VLOOKUP(D1127,acc!$A$3:$M$2002,13,FALSE)),"Не е избран счетоводен документ",VLOOKUP(D1127,acc!$A$3:$M$2002,13,FALSE)),"Не е избран разход")</f>
        <v>Не е избран разход</v>
      </c>
      <c r="F1127" s="32"/>
      <c r="G1127" s="16"/>
      <c r="H1127" s="4" t="str">
        <f>IF(G1127&gt;0,IF(ISERROR(VLOOKUP(G1127,pay!$A$3:$J$2002,10,FALSE)),"Не е избран платежен документ",VLOOKUP(G1127,pay!$A$3:$J$2002,10,FALSE)),"Не е избран разход")</f>
        <v>Не е избран разход</v>
      </c>
      <c r="I1127" s="32"/>
      <c r="J1127" s="33" t="str">
        <f t="shared" si="17"/>
        <v/>
      </c>
    </row>
    <row r="1128" spans="1:10" x14ac:dyDescent="0.25">
      <c r="A1128" s="4">
        <v>1126</v>
      </c>
      <c r="B1128" s="16"/>
      <c r="C1128" s="4" t="str">
        <f>IF(B1128&gt;0,IF(ISERROR(VLOOKUP(B1128,exp!$A$3:$T$2002,20,FALSE)),"Не е избран разход",VLOOKUP(B1128,exp!$A$3:$T$2002,20,FALSE)),"Не е избран разход")</f>
        <v>Не е избран разход</v>
      </c>
      <c r="D1128" s="16"/>
      <c r="E1128" s="4" t="str">
        <f>IF(D1128&gt;0,IF(ISERROR(VLOOKUP(D1128,acc!$A$3:$M$2002,13,FALSE)),"Не е избран счетоводен документ",VLOOKUP(D1128,acc!$A$3:$M$2002,13,FALSE)),"Не е избран разход")</f>
        <v>Не е избран разход</v>
      </c>
      <c r="F1128" s="32"/>
      <c r="G1128" s="16"/>
      <c r="H1128" s="4" t="str">
        <f>IF(G1128&gt;0,IF(ISERROR(VLOOKUP(G1128,pay!$A$3:$J$2002,10,FALSE)),"Не е избран платежен документ",VLOOKUP(G1128,pay!$A$3:$J$2002,10,FALSE)),"Не е избран разход")</f>
        <v>Не е избран разход</v>
      </c>
      <c r="I1128" s="32"/>
      <c r="J1128" s="33" t="str">
        <f t="shared" si="17"/>
        <v/>
      </c>
    </row>
    <row r="1129" spans="1:10" x14ac:dyDescent="0.25">
      <c r="A1129" s="4">
        <v>1127</v>
      </c>
      <c r="B1129" s="16"/>
      <c r="C1129" s="4" t="str">
        <f>IF(B1129&gt;0,IF(ISERROR(VLOOKUP(B1129,exp!$A$3:$T$2002,20,FALSE)),"Не е избран разход",VLOOKUP(B1129,exp!$A$3:$T$2002,20,FALSE)),"Не е избран разход")</f>
        <v>Не е избран разход</v>
      </c>
      <c r="D1129" s="16"/>
      <c r="E1129" s="4" t="str">
        <f>IF(D1129&gt;0,IF(ISERROR(VLOOKUP(D1129,acc!$A$3:$M$2002,13,FALSE)),"Не е избран счетоводен документ",VLOOKUP(D1129,acc!$A$3:$M$2002,13,FALSE)),"Не е избран разход")</f>
        <v>Не е избран разход</v>
      </c>
      <c r="F1129" s="32"/>
      <c r="G1129" s="16"/>
      <c r="H1129" s="4" t="str">
        <f>IF(G1129&gt;0,IF(ISERROR(VLOOKUP(G1129,pay!$A$3:$J$2002,10,FALSE)),"Не е избран платежен документ",VLOOKUP(G1129,pay!$A$3:$J$2002,10,FALSE)),"Не е избран разход")</f>
        <v>Не е избран разход</v>
      </c>
      <c r="I1129" s="32"/>
      <c r="J1129" s="33" t="str">
        <f t="shared" si="17"/>
        <v/>
      </c>
    </row>
    <row r="1130" spans="1:10" x14ac:dyDescent="0.25">
      <c r="A1130" s="4">
        <v>1128</v>
      </c>
      <c r="B1130" s="16"/>
      <c r="C1130" s="4" t="str">
        <f>IF(B1130&gt;0,IF(ISERROR(VLOOKUP(B1130,exp!$A$3:$T$2002,20,FALSE)),"Не е избран разход",VLOOKUP(B1130,exp!$A$3:$T$2002,20,FALSE)),"Не е избран разход")</f>
        <v>Не е избран разход</v>
      </c>
      <c r="D1130" s="16"/>
      <c r="E1130" s="4" t="str">
        <f>IF(D1130&gt;0,IF(ISERROR(VLOOKUP(D1130,acc!$A$3:$M$2002,13,FALSE)),"Не е избран счетоводен документ",VLOOKUP(D1130,acc!$A$3:$M$2002,13,FALSE)),"Не е избран разход")</f>
        <v>Не е избран разход</v>
      </c>
      <c r="F1130" s="32"/>
      <c r="G1130" s="16"/>
      <c r="H1130" s="4" t="str">
        <f>IF(G1130&gt;0,IF(ISERROR(VLOOKUP(G1130,pay!$A$3:$J$2002,10,FALSE)),"Не е избран платежен документ",VLOOKUP(G1130,pay!$A$3:$J$2002,10,FALSE)),"Не е избран разход")</f>
        <v>Не е избран разход</v>
      </c>
      <c r="I1130" s="32"/>
      <c r="J1130" s="33" t="str">
        <f t="shared" si="17"/>
        <v/>
      </c>
    </row>
    <row r="1131" spans="1:10" x14ac:dyDescent="0.25">
      <c r="A1131" s="4">
        <v>1129</v>
      </c>
      <c r="B1131" s="16"/>
      <c r="C1131" s="4" t="str">
        <f>IF(B1131&gt;0,IF(ISERROR(VLOOKUP(B1131,exp!$A$3:$T$2002,20,FALSE)),"Не е избран разход",VLOOKUP(B1131,exp!$A$3:$T$2002,20,FALSE)),"Не е избран разход")</f>
        <v>Не е избран разход</v>
      </c>
      <c r="D1131" s="16"/>
      <c r="E1131" s="4" t="str">
        <f>IF(D1131&gt;0,IF(ISERROR(VLOOKUP(D1131,acc!$A$3:$M$2002,13,FALSE)),"Не е избран счетоводен документ",VLOOKUP(D1131,acc!$A$3:$M$2002,13,FALSE)),"Не е избран разход")</f>
        <v>Не е избран разход</v>
      </c>
      <c r="F1131" s="32"/>
      <c r="G1131" s="16"/>
      <c r="H1131" s="4" t="str">
        <f>IF(G1131&gt;0,IF(ISERROR(VLOOKUP(G1131,pay!$A$3:$J$2002,10,FALSE)),"Не е избран платежен документ",VLOOKUP(G1131,pay!$A$3:$J$2002,10,FALSE)),"Не е избран разход")</f>
        <v>Не е избран разход</v>
      </c>
      <c r="I1131" s="32"/>
      <c r="J1131" s="33" t="str">
        <f t="shared" si="17"/>
        <v/>
      </c>
    </row>
    <row r="1132" spans="1:10" x14ac:dyDescent="0.25">
      <c r="A1132" s="4">
        <v>1130</v>
      </c>
      <c r="B1132" s="16"/>
      <c r="C1132" s="4" t="str">
        <f>IF(B1132&gt;0,IF(ISERROR(VLOOKUP(B1132,exp!$A$3:$T$2002,20,FALSE)),"Не е избран разход",VLOOKUP(B1132,exp!$A$3:$T$2002,20,FALSE)),"Не е избран разход")</f>
        <v>Не е избран разход</v>
      </c>
      <c r="D1132" s="16"/>
      <c r="E1132" s="4" t="str">
        <f>IF(D1132&gt;0,IF(ISERROR(VLOOKUP(D1132,acc!$A$3:$M$2002,13,FALSE)),"Не е избран счетоводен документ",VLOOKUP(D1132,acc!$A$3:$M$2002,13,FALSE)),"Не е избран разход")</f>
        <v>Не е избран разход</v>
      </c>
      <c r="F1132" s="32"/>
      <c r="G1132" s="16"/>
      <c r="H1132" s="4" t="str">
        <f>IF(G1132&gt;0,IF(ISERROR(VLOOKUP(G1132,pay!$A$3:$J$2002,10,FALSE)),"Не е избран платежен документ",VLOOKUP(G1132,pay!$A$3:$J$2002,10,FALSE)),"Не е избран разход")</f>
        <v>Не е избран разход</v>
      </c>
      <c r="I1132" s="32"/>
      <c r="J1132" s="33" t="str">
        <f t="shared" si="17"/>
        <v/>
      </c>
    </row>
    <row r="1133" spans="1:10" x14ac:dyDescent="0.25">
      <c r="A1133" s="4">
        <v>1131</v>
      </c>
      <c r="B1133" s="16"/>
      <c r="C1133" s="4" t="str">
        <f>IF(B1133&gt;0,IF(ISERROR(VLOOKUP(B1133,exp!$A$3:$T$2002,20,FALSE)),"Не е избран разход",VLOOKUP(B1133,exp!$A$3:$T$2002,20,FALSE)),"Не е избран разход")</f>
        <v>Не е избран разход</v>
      </c>
      <c r="D1133" s="16"/>
      <c r="E1133" s="4" t="str">
        <f>IF(D1133&gt;0,IF(ISERROR(VLOOKUP(D1133,acc!$A$3:$M$2002,13,FALSE)),"Не е избран счетоводен документ",VLOOKUP(D1133,acc!$A$3:$M$2002,13,FALSE)),"Не е избран разход")</f>
        <v>Не е избран разход</v>
      </c>
      <c r="F1133" s="32"/>
      <c r="G1133" s="16"/>
      <c r="H1133" s="4" t="str">
        <f>IF(G1133&gt;0,IF(ISERROR(VLOOKUP(G1133,pay!$A$3:$J$2002,10,FALSE)),"Не е избран платежен документ",VLOOKUP(G1133,pay!$A$3:$J$2002,10,FALSE)),"Не е избран разход")</f>
        <v>Не е избран разход</v>
      </c>
      <c r="I1133" s="32"/>
      <c r="J1133" s="33" t="str">
        <f t="shared" si="17"/>
        <v/>
      </c>
    </row>
    <row r="1134" spans="1:10" x14ac:dyDescent="0.25">
      <c r="A1134" s="4">
        <v>1132</v>
      </c>
      <c r="B1134" s="16"/>
      <c r="C1134" s="4" t="str">
        <f>IF(B1134&gt;0,IF(ISERROR(VLOOKUP(B1134,exp!$A$3:$T$2002,20,FALSE)),"Не е избран разход",VLOOKUP(B1134,exp!$A$3:$T$2002,20,FALSE)),"Не е избран разход")</f>
        <v>Не е избран разход</v>
      </c>
      <c r="D1134" s="16"/>
      <c r="E1134" s="4" t="str">
        <f>IF(D1134&gt;0,IF(ISERROR(VLOOKUP(D1134,acc!$A$3:$M$2002,13,FALSE)),"Не е избран счетоводен документ",VLOOKUP(D1134,acc!$A$3:$M$2002,13,FALSE)),"Не е избран разход")</f>
        <v>Не е избран разход</v>
      </c>
      <c r="F1134" s="32"/>
      <c r="G1134" s="16"/>
      <c r="H1134" s="4" t="str">
        <f>IF(G1134&gt;0,IF(ISERROR(VLOOKUP(G1134,pay!$A$3:$J$2002,10,FALSE)),"Не е избран платежен документ",VLOOKUP(G1134,pay!$A$3:$J$2002,10,FALSE)),"Не е избран разход")</f>
        <v>Не е избран разход</v>
      </c>
      <c r="I1134" s="32"/>
      <c r="J1134" s="33" t="str">
        <f t="shared" si="17"/>
        <v/>
      </c>
    </row>
    <row r="1135" spans="1:10" x14ac:dyDescent="0.25">
      <c r="A1135" s="4">
        <v>1133</v>
      </c>
      <c r="B1135" s="16"/>
      <c r="C1135" s="4" t="str">
        <f>IF(B1135&gt;0,IF(ISERROR(VLOOKUP(B1135,exp!$A$3:$T$2002,20,FALSE)),"Не е избран разход",VLOOKUP(B1135,exp!$A$3:$T$2002,20,FALSE)),"Не е избран разход")</f>
        <v>Не е избран разход</v>
      </c>
      <c r="D1135" s="16"/>
      <c r="E1135" s="4" t="str">
        <f>IF(D1135&gt;0,IF(ISERROR(VLOOKUP(D1135,acc!$A$3:$M$2002,13,FALSE)),"Не е избран счетоводен документ",VLOOKUP(D1135,acc!$A$3:$M$2002,13,FALSE)),"Не е избран разход")</f>
        <v>Не е избран разход</v>
      </c>
      <c r="F1135" s="32"/>
      <c r="G1135" s="16"/>
      <c r="H1135" s="4" t="str">
        <f>IF(G1135&gt;0,IF(ISERROR(VLOOKUP(G1135,pay!$A$3:$J$2002,10,FALSE)),"Не е избран платежен документ",VLOOKUP(G1135,pay!$A$3:$J$2002,10,FALSE)),"Не е избран разход")</f>
        <v>Не е избран разход</v>
      </c>
      <c r="I1135" s="32"/>
      <c r="J1135" s="33" t="str">
        <f t="shared" si="17"/>
        <v/>
      </c>
    </row>
    <row r="1136" spans="1:10" x14ac:dyDescent="0.25">
      <c r="A1136" s="4">
        <v>1134</v>
      </c>
      <c r="B1136" s="16"/>
      <c r="C1136" s="4" t="str">
        <f>IF(B1136&gt;0,IF(ISERROR(VLOOKUP(B1136,exp!$A$3:$T$2002,20,FALSE)),"Не е избран разход",VLOOKUP(B1136,exp!$A$3:$T$2002,20,FALSE)),"Не е избран разход")</f>
        <v>Не е избран разход</v>
      </c>
      <c r="D1136" s="16"/>
      <c r="E1136" s="4" t="str">
        <f>IF(D1136&gt;0,IF(ISERROR(VLOOKUP(D1136,acc!$A$3:$M$2002,13,FALSE)),"Не е избран счетоводен документ",VLOOKUP(D1136,acc!$A$3:$M$2002,13,FALSE)),"Не е избран разход")</f>
        <v>Не е избран разход</v>
      </c>
      <c r="F1136" s="32"/>
      <c r="G1136" s="16"/>
      <c r="H1136" s="4" t="str">
        <f>IF(G1136&gt;0,IF(ISERROR(VLOOKUP(G1136,pay!$A$3:$J$2002,10,FALSE)),"Не е избран платежен документ",VLOOKUP(G1136,pay!$A$3:$J$2002,10,FALSE)),"Не е избран разход")</f>
        <v>Не е избран разход</v>
      </c>
      <c r="I1136" s="32"/>
      <c r="J1136" s="33" t="str">
        <f t="shared" si="17"/>
        <v/>
      </c>
    </row>
    <row r="1137" spans="1:10" x14ac:dyDescent="0.25">
      <c r="A1137" s="4">
        <v>1135</v>
      </c>
      <c r="B1137" s="16"/>
      <c r="C1137" s="4" t="str">
        <f>IF(B1137&gt;0,IF(ISERROR(VLOOKUP(B1137,exp!$A$3:$T$2002,20,FALSE)),"Не е избран разход",VLOOKUP(B1137,exp!$A$3:$T$2002,20,FALSE)),"Не е избран разход")</f>
        <v>Не е избран разход</v>
      </c>
      <c r="D1137" s="16"/>
      <c r="E1137" s="4" t="str">
        <f>IF(D1137&gt;0,IF(ISERROR(VLOOKUP(D1137,acc!$A$3:$M$2002,13,FALSE)),"Не е избран счетоводен документ",VLOOKUP(D1137,acc!$A$3:$M$2002,13,FALSE)),"Не е избран разход")</f>
        <v>Не е избран разход</v>
      </c>
      <c r="F1137" s="32"/>
      <c r="G1137" s="16"/>
      <c r="H1137" s="4" t="str">
        <f>IF(G1137&gt;0,IF(ISERROR(VLOOKUP(G1137,pay!$A$3:$J$2002,10,FALSE)),"Не е избран платежен документ",VLOOKUP(G1137,pay!$A$3:$J$2002,10,FALSE)),"Не е избран разход")</f>
        <v>Не е избран разход</v>
      </c>
      <c r="I1137" s="32"/>
      <c r="J1137" s="33" t="str">
        <f t="shared" si="17"/>
        <v/>
      </c>
    </row>
    <row r="1138" spans="1:10" x14ac:dyDescent="0.25">
      <c r="A1138" s="4">
        <v>1136</v>
      </c>
      <c r="B1138" s="16"/>
      <c r="C1138" s="4" t="str">
        <f>IF(B1138&gt;0,IF(ISERROR(VLOOKUP(B1138,exp!$A$3:$T$2002,20,FALSE)),"Не е избран разход",VLOOKUP(B1138,exp!$A$3:$T$2002,20,FALSE)),"Не е избран разход")</f>
        <v>Не е избран разход</v>
      </c>
      <c r="D1138" s="16"/>
      <c r="E1138" s="4" t="str">
        <f>IF(D1138&gt;0,IF(ISERROR(VLOOKUP(D1138,acc!$A$3:$M$2002,13,FALSE)),"Не е избран счетоводен документ",VLOOKUP(D1138,acc!$A$3:$M$2002,13,FALSE)),"Не е избран разход")</f>
        <v>Не е избран разход</v>
      </c>
      <c r="F1138" s="32"/>
      <c r="G1138" s="16"/>
      <c r="H1138" s="4" t="str">
        <f>IF(G1138&gt;0,IF(ISERROR(VLOOKUP(G1138,pay!$A$3:$J$2002,10,FALSE)),"Не е избран платежен документ",VLOOKUP(G1138,pay!$A$3:$J$2002,10,FALSE)),"Не е избран разход")</f>
        <v>Не е избран разход</v>
      </c>
      <c r="I1138" s="32"/>
      <c r="J1138" s="33" t="str">
        <f t="shared" si="17"/>
        <v/>
      </c>
    </row>
    <row r="1139" spans="1:10" x14ac:dyDescent="0.25">
      <c r="A1139" s="4">
        <v>1137</v>
      </c>
      <c r="B1139" s="16"/>
      <c r="C1139" s="4" t="str">
        <f>IF(B1139&gt;0,IF(ISERROR(VLOOKUP(B1139,exp!$A$3:$T$2002,20,FALSE)),"Не е избран разход",VLOOKUP(B1139,exp!$A$3:$T$2002,20,FALSE)),"Не е избран разход")</f>
        <v>Не е избран разход</v>
      </c>
      <c r="D1139" s="16"/>
      <c r="E1139" s="4" t="str">
        <f>IF(D1139&gt;0,IF(ISERROR(VLOOKUP(D1139,acc!$A$3:$M$2002,13,FALSE)),"Не е избран счетоводен документ",VLOOKUP(D1139,acc!$A$3:$M$2002,13,FALSE)),"Не е избран разход")</f>
        <v>Не е избран разход</v>
      </c>
      <c r="F1139" s="32"/>
      <c r="G1139" s="16"/>
      <c r="H1139" s="4" t="str">
        <f>IF(G1139&gt;0,IF(ISERROR(VLOOKUP(G1139,pay!$A$3:$J$2002,10,FALSE)),"Не е избран платежен документ",VLOOKUP(G1139,pay!$A$3:$J$2002,10,FALSE)),"Не е избран разход")</f>
        <v>Не е избран разход</v>
      </c>
      <c r="I1139" s="32"/>
      <c r="J1139" s="33" t="str">
        <f t="shared" si="17"/>
        <v/>
      </c>
    </row>
    <row r="1140" spans="1:10" x14ac:dyDescent="0.25">
      <c r="A1140" s="4">
        <v>1138</v>
      </c>
      <c r="B1140" s="16"/>
      <c r="C1140" s="4" t="str">
        <f>IF(B1140&gt;0,IF(ISERROR(VLOOKUP(B1140,exp!$A$3:$T$2002,20,FALSE)),"Не е избран разход",VLOOKUP(B1140,exp!$A$3:$T$2002,20,FALSE)),"Не е избран разход")</f>
        <v>Не е избран разход</v>
      </c>
      <c r="D1140" s="16"/>
      <c r="E1140" s="4" t="str">
        <f>IF(D1140&gt;0,IF(ISERROR(VLOOKUP(D1140,acc!$A$3:$M$2002,13,FALSE)),"Не е избран счетоводен документ",VLOOKUP(D1140,acc!$A$3:$M$2002,13,FALSE)),"Не е избран разход")</f>
        <v>Не е избран разход</v>
      </c>
      <c r="F1140" s="32"/>
      <c r="G1140" s="16"/>
      <c r="H1140" s="4" t="str">
        <f>IF(G1140&gt;0,IF(ISERROR(VLOOKUP(G1140,pay!$A$3:$J$2002,10,FALSE)),"Не е избран платежен документ",VLOOKUP(G1140,pay!$A$3:$J$2002,10,FALSE)),"Не е избран разход")</f>
        <v>Не е избран разход</v>
      </c>
      <c r="I1140" s="32"/>
      <c r="J1140" s="33" t="str">
        <f t="shared" si="17"/>
        <v/>
      </c>
    </row>
    <row r="1141" spans="1:10" x14ac:dyDescent="0.25">
      <c r="A1141" s="4">
        <v>1139</v>
      </c>
      <c r="B1141" s="16"/>
      <c r="C1141" s="4" t="str">
        <f>IF(B1141&gt;0,IF(ISERROR(VLOOKUP(B1141,exp!$A$3:$T$2002,20,FALSE)),"Не е избран разход",VLOOKUP(B1141,exp!$A$3:$T$2002,20,FALSE)),"Не е избран разход")</f>
        <v>Не е избран разход</v>
      </c>
      <c r="D1141" s="16"/>
      <c r="E1141" s="4" t="str">
        <f>IF(D1141&gt;0,IF(ISERROR(VLOOKUP(D1141,acc!$A$3:$M$2002,13,FALSE)),"Не е избран счетоводен документ",VLOOKUP(D1141,acc!$A$3:$M$2002,13,FALSE)),"Не е избран разход")</f>
        <v>Не е избран разход</v>
      </c>
      <c r="F1141" s="32"/>
      <c r="G1141" s="16"/>
      <c r="H1141" s="4" t="str">
        <f>IF(G1141&gt;0,IF(ISERROR(VLOOKUP(G1141,pay!$A$3:$J$2002,10,FALSE)),"Не е избран платежен документ",VLOOKUP(G1141,pay!$A$3:$J$2002,10,FALSE)),"Не е избран разход")</f>
        <v>Не е избран разход</v>
      </c>
      <c r="I1141" s="32"/>
      <c r="J1141" s="33" t="str">
        <f t="shared" si="17"/>
        <v/>
      </c>
    </row>
    <row r="1142" spans="1:10" x14ac:dyDescent="0.25">
      <c r="A1142" s="4">
        <v>1140</v>
      </c>
      <c r="B1142" s="16"/>
      <c r="C1142" s="4" t="str">
        <f>IF(B1142&gt;0,IF(ISERROR(VLOOKUP(B1142,exp!$A$3:$T$2002,20,FALSE)),"Не е избран разход",VLOOKUP(B1142,exp!$A$3:$T$2002,20,FALSE)),"Не е избран разход")</f>
        <v>Не е избран разход</v>
      </c>
      <c r="D1142" s="16"/>
      <c r="E1142" s="4" t="str">
        <f>IF(D1142&gt;0,IF(ISERROR(VLOOKUP(D1142,acc!$A$3:$M$2002,13,FALSE)),"Не е избран счетоводен документ",VLOOKUP(D1142,acc!$A$3:$M$2002,13,FALSE)),"Не е избран разход")</f>
        <v>Не е избран разход</v>
      </c>
      <c r="F1142" s="32"/>
      <c r="G1142" s="16"/>
      <c r="H1142" s="4" t="str">
        <f>IF(G1142&gt;0,IF(ISERROR(VLOOKUP(G1142,pay!$A$3:$J$2002,10,FALSE)),"Не е избран платежен документ",VLOOKUP(G1142,pay!$A$3:$J$2002,10,FALSE)),"Не е избран разход")</f>
        <v>Не е избран разход</v>
      </c>
      <c r="I1142" s="32"/>
      <c r="J1142" s="33" t="str">
        <f t="shared" si="17"/>
        <v/>
      </c>
    </row>
    <row r="1143" spans="1:10" x14ac:dyDescent="0.25">
      <c r="A1143" s="4">
        <v>1141</v>
      </c>
      <c r="B1143" s="16"/>
      <c r="C1143" s="4" t="str">
        <f>IF(B1143&gt;0,IF(ISERROR(VLOOKUP(B1143,exp!$A$3:$T$2002,20,FALSE)),"Не е избран разход",VLOOKUP(B1143,exp!$A$3:$T$2002,20,FALSE)),"Не е избран разход")</f>
        <v>Не е избран разход</v>
      </c>
      <c r="D1143" s="16"/>
      <c r="E1143" s="4" t="str">
        <f>IF(D1143&gt;0,IF(ISERROR(VLOOKUP(D1143,acc!$A$3:$M$2002,13,FALSE)),"Не е избран счетоводен документ",VLOOKUP(D1143,acc!$A$3:$M$2002,13,FALSE)),"Не е избран разход")</f>
        <v>Не е избран разход</v>
      </c>
      <c r="F1143" s="32"/>
      <c r="G1143" s="16"/>
      <c r="H1143" s="4" t="str">
        <f>IF(G1143&gt;0,IF(ISERROR(VLOOKUP(G1143,pay!$A$3:$J$2002,10,FALSE)),"Не е избран платежен документ",VLOOKUP(G1143,pay!$A$3:$J$2002,10,FALSE)),"Не е избран разход")</f>
        <v>Не е избран разход</v>
      </c>
      <c r="I1143" s="32"/>
      <c r="J1143" s="33" t="str">
        <f t="shared" si="17"/>
        <v/>
      </c>
    </row>
    <row r="1144" spans="1:10" x14ac:dyDescent="0.25">
      <c r="A1144" s="4">
        <v>1142</v>
      </c>
      <c r="B1144" s="16"/>
      <c r="C1144" s="4" t="str">
        <f>IF(B1144&gt;0,IF(ISERROR(VLOOKUP(B1144,exp!$A$3:$T$2002,20,FALSE)),"Не е избран разход",VLOOKUP(B1144,exp!$A$3:$T$2002,20,FALSE)),"Не е избран разход")</f>
        <v>Не е избран разход</v>
      </c>
      <c r="D1144" s="16"/>
      <c r="E1144" s="4" t="str">
        <f>IF(D1144&gt;0,IF(ISERROR(VLOOKUP(D1144,acc!$A$3:$M$2002,13,FALSE)),"Не е избран счетоводен документ",VLOOKUP(D1144,acc!$A$3:$M$2002,13,FALSE)),"Не е избран разход")</f>
        <v>Не е избран разход</v>
      </c>
      <c r="F1144" s="32"/>
      <c r="G1144" s="16"/>
      <c r="H1144" s="4" t="str">
        <f>IF(G1144&gt;0,IF(ISERROR(VLOOKUP(G1144,pay!$A$3:$J$2002,10,FALSE)),"Не е избран платежен документ",VLOOKUP(G1144,pay!$A$3:$J$2002,10,FALSE)),"Не е избран разход")</f>
        <v>Не е избран разход</v>
      </c>
      <c r="I1144" s="32"/>
      <c r="J1144" s="33" t="str">
        <f t="shared" si="17"/>
        <v/>
      </c>
    </row>
    <row r="1145" spans="1:10" x14ac:dyDescent="0.25">
      <c r="A1145" s="4">
        <v>1143</v>
      </c>
      <c r="B1145" s="16"/>
      <c r="C1145" s="4" t="str">
        <f>IF(B1145&gt;0,IF(ISERROR(VLOOKUP(B1145,exp!$A$3:$T$2002,20,FALSE)),"Не е избран разход",VLOOKUP(B1145,exp!$A$3:$T$2002,20,FALSE)),"Не е избран разход")</f>
        <v>Не е избран разход</v>
      </c>
      <c r="D1145" s="16"/>
      <c r="E1145" s="4" t="str">
        <f>IF(D1145&gt;0,IF(ISERROR(VLOOKUP(D1145,acc!$A$3:$M$2002,13,FALSE)),"Не е избран счетоводен документ",VLOOKUP(D1145,acc!$A$3:$M$2002,13,FALSE)),"Не е избран разход")</f>
        <v>Не е избран разход</v>
      </c>
      <c r="F1145" s="32"/>
      <c r="G1145" s="16"/>
      <c r="H1145" s="4" t="str">
        <f>IF(G1145&gt;0,IF(ISERROR(VLOOKUP(G1145,pay!$A$3:$J$2002,10,FALSE)),"Не е избран платежен документ",VLOOKUP(G1145,pay!$A$3:$J$2002,10,FALSE)),"Не е избран разход")</f>
        <v>Не е избран разход</v>
      </c>
      <c r="I1145" s="32"/>
      <c r="J1145" s="33" t="str">
        <f t="shared" si="17"/>
        <v/>
      </c>
    </row>
    <row r="1146" spans="1:10" x14ac:dyDescent="0.25">
      <c r="A1146" s="4">
        <v>1144</v>
      </c>
      <c r="B1146" s="16"/>
      <c r="C1146" s="4" t="str">
        <f>IF(B1146&gt;0,IF(ISERROR(VLOOKUP(B1146,exp!$A$3:$T$2002,20,FALSE)),"Не е избран разход",VLOOKUP(B1146,exp!$A$3:$T$2002,20,FALSE)),"Не е избран разход")</f>
        <v>Не е избран разход</v>
      </c>
      <c r="D1146" s="16"/>
      <c r="E1146" s="4" t="str">
        <f>IF(D1146&gt;0,IF(ISERROR(VLOOKUP(D1146,acc!$A$3:$M$2002,13,FALSE)),"Не е избран счетоводен документ",VLOOKUP(D1146,acc!$A$3:$M$2002,13,FALSE)),"Не е избран разход")</f>
        <v>Не е избран разход</v>
      </c>
      <c r="F1146" s="32"/>
      <c r="G1146" s="16"/>
      <c r="H1146" s="4" t="str">
        <f>IF(G1146&gt;0,IF(ISERROR(VLOOKUP(G1146,pay!$A$3:$J$2002,10,FALSE)),"Не е избран платежен документ",VLOOKUP(G1146,pay!$A$3:$J$2002,10,FALSE)),"Не е избран разход")</f>
        <v>Не е избран разход</v>
      </c>
      <c r="I1146" s="32"/>
      <c r="J1146" s="33" t="str">
        <f t="shared" si="17"/>
        <v/>
      </c>
    </row>
    <row r="1147" spans="1:10" x14ac:dyDescent="0.25">
      <c r="A1147" s="4">
        <v>1145</v>
      </c>
      <c r="B1147" s="16"/>
      <c r="C1147" s="4" t="str">
        <f>IF(B1147&gt;0,IF(ISERROR(VLOOKUP(B1147,exp!$A$3:$T$2002,20,FALSE)),"Не е избран разход",VLOOKUP(B1147,exp!$A$3:$T$2002,20,FALSE)),"Не е избран разход")</f>
        <v>Не е избран разход</v>
      </c>
      <c r="D1147" s="16"/>
      <c r="E1147" s="4" t="str">
        <f>IF(D1147&gt;0,IF(ISERROR(VLOOKUP(D1147,acc!$A$3:$M$2002,13,FALSE)),"Не е избран счетоводен документ",VLOOKUP(D1147,acc!$A$3:$M$2002,13,FALSE)),"Не е избран разход")</f>
        <v>Не е избран разход</v>
      </c>
      <c r="F1147" s="32"/>
      <c r="G1147" s="16"/>
      <c r="H1147" s="4" t="str">
        <f>IF(G1147&gt;0,IF(ISERROR(VLOOKUP(G1147,pay!$A$3:$J$2002,10,FALSE)),"Не е избран платежен документ",VLOOKUP(G1147,pay!$A$3:$J$2002,10,FALSE)),"Не е избран разход")</f>
        <v>Не е избран разход</v>
      </c>
      <c r="I1147" s="32"/>
      <c r="J1147" s="33" t="str">
        <f t="shared" si="17"/>
        <v/>
      </c>
    </row>
    <row r="1148" spans="1:10" x14ac:dyDescent="0.25">
      <c r="A1148" s="4">
        <v>1146</v>
      </c>
      <c r="B1148" s="16"/>
      <c r="C1148" s="4" t="str">
        <f>IF(B1148&gt;0,IF(ISERROR(VLOOKUP(B1148,exp!$A$3:$T$2002,20,FALSE)),"Не е избран разход",VLOOKUP(B1148,exp!$A$3:$T$2002,20,FALSE)),"Не е избран разход")</f>
        <v>Не е избран разход</v>
      </c>
      <c r="D1148" s="16"/>
      <c r="E1148" s="4" t="str">
        <f>IF(D1148&gt;0,IF(ISERROR(VLOOKUP(D1148,acc!$A$3:$M$2002,13,FALSE)),"Не е избран счетоводен документ",VLOOKUP(D1148,acc!$A$3:$M$2002,13,FALSE)),"Не е избран разход")</f>
        <v>Не е избран разход</v>
      </c>
      <c r="F1148" s="32"/>
      <c r="G1148" s="16"/>
      <c r="H1148" s="4" t="str">
        <f>IF(G1148&gt;0,IF(ISERROR(VLOOKUP(G1148,pay!$A$3:$J$2002,10,FALSE)),"Не е избран платежен документ",VLOOKUP(G1148,pay!$A$3:$J$2002,10,FALSE)),"Не е избран разход")</f>
        <v>Не е избран разход</v>
      </c>
      <c r="I1148" s="32"/>
      <c r="J1148" s="33" t="str">
        <f t="shared" si="17"/>
        <v/>
      </c>
    </row>
    <row r="1149" spans="1:10" x14ac:dyDescent="0.25">
      <c r="A1149" s="4">
        <v>1147</v>
      </c>
      <c r="B1149" s="16"/>
      <c r="C1149" s="4" t="str">
        <f>IF(B1149&gt;0,IF(ISERROR(VLOOKUP(B1149,exp!$A$3:$T$2002,20,FALSE)),"Не е избран разход",VLOOKUP(B1149,exp!$A$3:$T$2002,20,FALSE)),"Не е избран разход")</f>
        <v>Не е избран разход</v>
      </c>
      <c r="D1149" s="16"/>
      <c r="E1149" s="4" t="str">
        <f>IF(D1149&gt;0,IF(ISERROR(VLOOKUP(D1149,acc!$A$3:$M$2002,13,FALSE)),"Не е избран счетоводен документ",VLOOKUP(D1149,acc!$A$3:$M$2002,13,FALSE)),"Не е избран разход")</f>
        <v>Не е избран разход</v>
      </c>
      <c r="F1149" s="32"/>
      <c r="G1149" s="16"/>
      <c r="H1149" s="4" t="str">
        <f>IF(G1149&gt;0,IF(ISERROR(VLOOKUP(G1149,pay!$A$3:$J$2002,10,FALSE)),"Не е избран платежен документ",VLOOKUP(G1149,pay!$A$3:$J$2002,10,FALSE)),"Не е избран разход")</f>
        <v>Не е избран разход</v>
      </c>
      <c r="I1149" s="32"/>
      <c r="J1149" s="33" t="str">
        <f t="shared" si="17"/>
        <v/>
      </c>
    </row>
    <row r="1150" spans="1:10" x14ac:dyDescent="0.25">
      <c r="A1150" s="4">
        <v>1148</v>
      </c>
      <c r="B1150" s="16"/>
      <c r="C1150" s="4" t="str">
        <f>IF(B1150&gt;0,IF(ISERROR(VLOOKUP(B1150,exp!$A$3:$T$2002,20,FALSE)),"Не е избран разход",VLOOKUP(B1150,exp!$A$3:$T$2002,20,FALSE)),"Не е избран разход")</f>
        <v>Не е избран разход</v>
      </c>
      <c r="D1150" s="16"/>
      <c r="E1150" s="4" t="str">
        <f>IF(D1150&gt;0,IF(ISERROR(VLOOKUP(D1150,acc!$A$3:$M$2002,13,FALSE)),"Не е избран счетоводен документ",VLOOKUP(D1150,acc!$A$3:$M$2002,13,FALSE)),"Не е избран разход")</f>
        <v>Не е избран разход</v>
      </c>
      <c r="F1150" s="32"/>
      <c r="G1150" s="16"/>
      <c r="H1150" s="4" t="str">
        <f>IF(G1150&gt;0,IF(ISERROR(VLOOKUP(G1150,pay!$A$3:$J$2002,10,FALSE)),"Не е избран платежен документ",VLOOKUP(G1150,pay!$A$3:$J$2002,10,FALSE)),"Не е избран разход")</f>
        <v>Не е избран разход</v>
      </c>
      <c r="I1150" s="32"/>
      <c r="J1150" s="33" t="str">
        <f t="shared" si="17"/>
        <v/>
      </c>
    </row>
    <row r="1151" spans="1:10" x14ac:dyDescent="0.25">
      <c r="A1151" s="4">
        <v>1149</v>
      </c>
      <c r="B1151" s="16"/>
      <c r="C1151" s="4" t="str">
        <f>IF(B1151&gt;0,IF(ISERROR(VLOOKUP(B1151,exp!$A$3:$T$2002,20,FALSE)),"Не е избран разход",VLOOKUP(B1151,exp!$A$3:$T$2002,20,FALSE)),"Не е избран разход")</f>
        <v>Не е избран разход</v>
      </c>
      <c r="D1151" s="16"/>
      <c r="E1151" s="4" t="str">
        <f>IF(D1151&gt;0,IF(ISERROR(VLOOKUP(D1151,acc!$A$3:$M$2002,13,FALSE)),"Не е избран счетоводен документ",VLOOKUP(D1151,acc!$A$3:$M$2002,13,FALSE)),"Не е избран разход")</f>
        <v>Не е избран разход</v>
      </c>
      <c r="F1151" s="32"/>
      <c r="G1151" s="16"/>
      <c r="H1151" s="4" t="str">
        <f>IF(G1151&gt;0,IF(ISERROR(VLOOKUP(G1151,pay!$A$3:$J$2002,10,FALSE)),"Не е избран платежен документ",VLOOKUP(G1151,pay!$A$3:$J$2002,10,FALSE)),"Не е избран разход")</f>
        <v>Не е избран разход</v>
      </c>
      <c r="I1151" s="32"/>
      <c r="J1151" s="33" t="str">
        <f t="shared" si="17"/>
        <v/>
      </c>
    </row>
    <row r="1152" spans="1:10" x14ac:dyDescent="0.25">
      <c r="A1152" s="4">
        <v>1150</v>
      </c>
      <c r="B1152" s="16"/>
      <c r="C1152" s="4" t="str">
        <f>IF(B1152&gt;0,IF(ISERROR(VLOOKUP(B1152,exp!$A$3:$T$2002,20,FALSE)),"Не е избран разход",VLOOKUP(B1152,exp!$A$3:$T$2002,20,FALSE)),"Не е избран разход")</f>
        <v>Не е избран разход</v>
      </c>
      <c r="D1152" s="16"/>
      <c r="E1152" s="4" t="str">
        <f>IF(D1152&gt;0,IF(ISERROR(VLOOKUP(D1152,acc!$A$3:$M$2002,13,FALSE)),"Не е избран счетоводен документ",VLOOKUP(D1152,acc!$A$3:$M$2002,13,FALSE)),"Не е избран разход")</f>
        <v>Не е избран разход</v>
      </c>
      <c r="F1152" s="32"/>
      <c r="G1152" s="16"/>
      <c r="H1152" s="4" t="str">
        <f>IF(G1152&gt;0,IF(ISERROR(VLOOKUP(G1152,pay!$A$3:$J$2002,10,FALSE)),"Не е избран платежен документ",VLOOKUP(G1152,pay!$A$3:$J$2002,10,FALSE)),"Не е избран разход")</f>
        <v>Не е избран разход</v>
      </c>
      <c r="I1152" s="32"/>
      <c r="J1152" s="33" t="str">
        <f t="shared" si="17"/>
        <v/>
      </c>
    </row>
    <row r="1153" spans="1:10" x14ac:dyDescent="0.25">
      <c r="A1153" s="4">
        <v>1151</v>
      </c>
      <c r="B1153" s="16"/>
      <c r="C1153" s="4" t="str">
        <f>IF(B1153&gt;0,IF(ISERROR(VLOOKUP(B1153,exp!$A$3:$T$2002,20,FALSE)),"Не е избран разход",VLOOKUP(B1153,exp!$A$3:$T$2002,20,FALSE)),"Не е избран разход")</f>
        <v>Не е избран разход</v>
      </c>
      <c r="D1153" s="16"/>
      <c r="E1153" s="4" t="str">
        <f>IF(D1153&gt;0,IF(ISERROR(VLOOKUP(D1153,acc!$A$3:$M$2002,13,FALSE)),"Не е избран счетоводен документ",VLOOKUP(D1153,acc!$A$3:$M$2002,13,FALSE)),"Не е избран разход")</f>
        <v>Не е избран разход</v>
      </c>
      <c r="F1153" s="32"/>
      <c r="G1153" s="16"/>
      <c r="H1153" s="4" t="str">
        <f>IF(G1153&gt;0,IF(ISERROR(VLOOKUP(G1153,pay!$A$3:$J$2002,10,FALSE)),"Не е избран платежен документ",VLOOKUP(G1153,pay!$A$3:$J$2002,10,FALSE)),"Не е избран разход")</f>
        <v>Не е избран разход</v>
      </c>
      <c r="I1153" s="32"/>
      <c r="J1153" s="33" t="str">
        <f t="shared" si="17"/>
        <v/>
      </c>
    </row>
    <row r="1154" spans="1:10" x14ac:dyDescent="0.25">
      <c r="A1154" s="4">
        <v>1152</v>
      </c>
      <c r="B1154" s="16"/>
      <c r="C1154" s="4" t="str">
        <f>IF(B1154&gt;0,IF(ISERROR(VLOOKUP(B1154,exp!$A$3:$T$2002,20,FALSE)),"Не е избран разход",VLOOKUP(B1154,exp!$A$3:$T$2002,20,FALSE)),"Не е избран разход")</f>
        <v>Не е избран разход</v>
      </c>
      <c r="D1154" s="16"/>
      <c r="E1154" s="4" t="str">
        <f>IF(D1154&gt;0,IF(ISERROR(VLOOKUP(D1154,acc!$A$3:$M$2002,13,FALSE)),"Не е избран счетоводен документ",VLOOKUP(D1154,acc!$A$3:$M$2002,13,FALSE)),"Не е избран разход")</f>
        <v>Не е избран разход</v>
      </c>
      <c r="F1154" s="32"/>
      <c r="G1154" s="16"/>
      <c r="H1154" s="4" t="str">
        <f>IF(G1154&gt;0,IF(ISERROR(VLOOKUP(G1154,pay!$A$3:$J$2002,10,FALSE)),"Не е избран платежен документ",VLOOKUP(G1154,pay!$A$3:$J$2002,10,FALSE)),"Не е избран разход")</f>
        <v>Не е избран разход</v>
      </c>
      <c r="I1154" s="32"/>
      <c r="J1154" s="33" t="str">
        <f t="shared" si="17"/>
        <v/>
      </c>
    </row>
    <row r="1155" spans="1:10" x14ac:dyDescent="0.25">
      <c r="A1155" s="4">
        <v>1153</v>
      </c>
      <c r="B1155" s="16"/>
      <c r="C1155" s="4" t="str">
        <f>IF(B1155&gt;0,IF(ISERROR(VLOOKUP(B1155,exp!$A$3:$T$2002,20,FALSE)),"Не е избран разход",VLOOKUP(B1155,exp!$A$3:$T$2002,20,FALSE)),"Не е избран разход")</f>
        <v>Не е избран разход</v>
      </c>
      <c r="D1155" s="16"/>
      <c r="E1155" s="4" t="str">
        <f>IF(D1155&gt;0,IF(ISERROR(VLOOKUP(D1155,acc!$A$3:$M$2002,13,FALSE)),"Не е избран счетоводен документ",VLOOKUP(D1155,acc!$A$3:$M$2002,13,FALSE)),"Не е избран разход")</f>
        <v>Не е избран разход</v>
      </c>
      <c r="F1155" s="32"/>
      <c r="G1155" s="16"/>
      <c r="H1155" s="4" t="str">
        <f>IF(G1155&gt;0,IF(ISERROR(VLOOKUP(G1155,pay!$A$3:$J$2002,10,FALSE)),"Не е избран платежен документ",VLOOKUP(G1155,pay!$A$3:$J$2002,10,FALSE)),"Не е избран разход")</f>
        <v>Не е избран разход</v>
      </c>
      <c r="I1155" s="32"/>
      <c r="J1155" s="33" t="str">
        <f t="shared" si="17"/>
        <v/>
      </c>
    </row>
    <row r="1156" spans="1:10" x14ac:dyDescent="0.25">
      <c r="A1156" s="4">
        <v>1154</v>
      </c>
      <c r="B1156" s="16"/>
      <c r="C1156" s="4" t="str">
        <f>IF(B1156&gt;0,IF(ISERROR(VLOOKUP(B1156,exp!$A$3:$T$2002,20,FALSE)),"Не е избран разход",VLOOKUP(B1156,exp!$A$3:$T$2002,20,FALSE)),"Не е избран разход")</f>
        <v>Не е избран разход</v>
      </c>
      <c r="D1156" s="16"/>
      <c r="E1156" s="4" t="str">
        <f>IF(D1156&gt;0,IF(ISERROR(VLOOKUP(D1156,acc!$A$3:$M$2002,13,FALSE)),"Не е избран счетоводен документ",VLOOKUP(D1156,acc!$A$3:$M$2002,13,FALSE)),"Не е избран разход")</f>
        <v>Не е избран разход</v>
      </c>
      <c r="F1156" s="32"/>
      <c r="G1156" s="16"/>
      <c r="H1156" s="4" t="str">
        <f>IF(G1156&gt;0,IF(ISERROR(VLOOKUP(G1156,pay!$A$3:$J$2002,10,FALSE)),"Не е избран платежен документ",VLOOKUP(G1156,pay!$A$3:$J$2002,10,FALSE)),"Не е избран разход")</f>
        <v>Не е избран разход</v>
      </c>
      <c r="I1156" s="32"/>
      <c r="J1156" s="33" t="str">
        <f t="shared" ref="J1156:J1219" si="18">IF(F1156&lt;&gt;I1156,"колони F и I са с различна сума",IF(AND(OR(F1156&lt;=0,I1156&lt;=0),F1156&lt;&gt;"",I1156&lt;&gt;""),"Попълнена е сума равна или по-малка от 0-ла",IF(AND(OR(B1156&lt;&gt;"",D1156&lt;&gt;"",F1156&lt;&gt;"",G1156&lt;&gt;"",I1156&lt;&gt;""),OR(B1156="",D1156="",F1156="",G1156="",I1156="")),"Не са попълнени всички полета","")))</f>
        <v/>
      </c>
    </row>
    <row r="1157" spans="1:10" x14ac:dyDescent="0.25">
      <c r="A1157" s="4">
        <v>1155</v>
      </c>
      <c r="B1157" s="16"/>
      <c r="C1157" s="4" t="str">
        <f>IF(B1157&gt;0,IF(ISERROR(VLOOKUP(B1157,exp!$A$3:$T$2002,20,FALSE)),"Не е избран разход",VLOOKUP(B1157,exp!$A$3:$T$2002,20,FALSE)),"Не е избран разход")</f>
        <v>Не е избран разход</v>
      </c>
      <c r="D1157" s="16"/>
      <c r="E1157" s="4" t="str">
        <f>IF(D1157&gt;0,IF(ISERROR(VLOOKUP(D1157,acc!$A$3:$M$2002,13,FALSE)),"Не е избран счетоводен документ",VLOOKUP(D1157,acc!$A$3:$M$2002,13,FALSE)),"Не е избран разход")</f>
        <v>Не е избран разход</v>
      </c>
      <c r="F1157" s="32"/>
      <c r="G1157" s="16"/>
      <c r="H1157" s="4" t="str">
        <f>IF(G1157&gt;0,IF(ISERROR(VLOOKUP(G1157,pay!$A$3:$J$2002,10,FALSE)),"Не е избран платежен документ",VLOOKUP(G1157,pay!$A$3:$J$2002,10,FALSE)),"Не е избран разход")</f>
        <v>Не е избран разход</v>
      </c>
      <c r="I1157" s="32"/>
      <c r="J1157" s="33" t="str">
        <f t="shared" si="18"/>
        <v/>
      </c>
    </row>
    <row r="1158" spans="1:10" x14ac:dyDescent="0.25">
      <c r="A1158" s="4">
        <v>1156</v>
      </c>
      <c r="B1158" s="16"/>
      <c r="C1158" s="4" t="str">
        <f>IF(B1158&gt;0,IF(ISERROR(VLOOKUP(B1158,exp!$A$3:$T$2002,20,FALSE)),"Не е избран разход",VLOOKUP(B1158,exp!$A$3:$T$2002,20,FALSE)),"Не е избран разход")</f>
        <v>Не е избран разход</v>
      </c>
      <c r="D1158" s="16"/>
      <c r="E1158" s="4" t="str">
        <f>IF(D1158&gt;0,IF(ISERROR(VLOOKUP(D1158,acc!$A$3:$M$2002,13,FALSE)),"Не е избран счетоводен документ",VLOOKUP(D1158,acc!$A$3:$M$2002,13,FALSE)),"Не е избран разход")</f>
        <v>Не е избран разход</v>
      </c>
      <c r="F1158" s="32"/>
      <c r="G1158" s="16"/>
      <c r="H1158" s="4" t="str">
        <f>IF(G1158&gt;0,IF(ISERROR(VLOOKUP(G1158,pay!$A$3:$J$2002,10,FALSE)),"Не е избран платежен документ",VLOOKUP(G1158,pay!$A$3:$J$2002,10,FALSE)),"Не е избран разход")</f>
        <v>Не е избран разход</v>
      </c>
      <c r="I1158" s="32"/>
      <c r="J1158" s="33" t="str">
        <f t="shared" si="18"/>
        <v/>
      </c>
    </row>
    <row r="1159" spans="1:10" x14ac:dyDescent="0.25">
      <c r="A1159" s="4">
        <v>1157</v>
      </c>
      <c r="B1159" s="16"/>
      <c r="C1159" s="4" t="str">
        <f>IF(B1159&gt;0,IF(ISERROR(VLOOKUP(B1159,exp!$A$3:$T$2002,20,FALSE)),"Не е избран разход",VLOOKUP(B1159,exp!$A$3:$T$2002,20,FALSE)),"Не е избран разход")</f>
        <v>Не е избран разход</v>
      </c>
      <c r="D1159" s="16"/>
      <c r="E1159" s="4" t="str">
        <f>IF(D1159&gt;0,IF(ISERROR(VLOOKUP(D1159,acc!$A$3:$M$2002,13,FALSE)),"Не е избран счетоводен документ",VLOOKUP(D1159,acc!$A$3:$M$2002,13,FALSE)),"Не е избран разход")</f>
        <v>Не е избран разход</v>
      </c>
      <c r="F1159" s="32"/>
      <c r="G1159" s="16"/>
      <c r="H1159" s="4" t="str">
        <f>IF(G1159&gt;0,IF(ISERROR(VLOOKUP(G1159,pay!$A$3:$J$2002,10,FALSE)),"Не е избран платежен документ",VLOOKUP(G1159,pay!$A$3:$J$2002,10,FALSE)),"Не е избран разход")</f>
        <v>Не е избран разход</v>
      </c>
      <c r="I1159" s="32"/>
      <c r="J1159" s="33" t="str">
        <f t="shared" si="18"/>
        <v/>
      </c>
    </row>
    <row r="1160" spans="1:10" x14ac:dyDescent="0.25">
      <c r="A1160" s="4">
        <v>1158</v>
      </c>
      <c r="B1160" s="16"/>
      <c r="C1160" s="4" t="str">
        <f>IF(B1160&gt;0,IF(ISERROR(VLOOKUP(B1160,exp!$A$3:$T$2002,20,FALSE)),"Не е избран разход",VLOOKUP(B1160,exp!$A$3:$T$2002,20,FALSE)),"Не е избран разход")</f>
        <v>Не е избран разход</v>
      </c>
      <c r="D1160" s="16"/>
      <c r="E1160" s="4" t="str">
        <f>IF(D1160&gt;0,IF(ISERROR(VLOOKUP(D1160,acc!$A$3:$M$2002,13,FALSE)),"Не е избран счетоводен документ",VLOOKUP(D1160,acc!$A$3:$M$2002,13,FALSE)),"Не е избран разход")</f>
        <v>Не е избран разход</v>
      </c>
      <c r="F1160" s="32"/>
      <c r="G1160" s="16"/>
      <c r="H1160" s="4" t="str">
        <f>IF(G1160&gt;0,IF(ISERROR(VLOOKUP(G1160,pay!$A$3:$J$2002,10,FALSE)),"Не е избран платежен документ",VLOOKUP(G1160,pay!$A$3:$J$2002,10,FALSE)),"Не е избран разход")</f>
        <v>Не е избран разход</v>
      </c>
      <c r="I1160" s="32"/>
      <c r="J1160" s="33" t="str">
        <f t="shared" si="18"/>
        <v/>
      </c>
    </row>
    <row r="1161" spans="1:10" x14ac:dyDescent="0.25">
      <c r="A1161" s="4">
        <v>1159</v>
      </c>
      <c r="B1161" s="16"/>
      <c r="C1161" s="4" t="str">
        <f>IF(B1161&gt;0,IF(ISERROR(VLOOKUP(B1161,exp!$A$3:$T$2002,20,FALSE)),"Не е избран разход",VLOOKUP(B1161,exp!$A$3:$T$2002,20,FALSE)),"Не е избран разход")</f>
        <v>Не е избран разход</v>
      </c>
      <c r="D1161" s="16"/>
      <c r="E1161" s="4" t="str">
        <f>IF(D1161&gt;0,IF(ISERROR(VLOOKUP(D1161,acc!$A$3:$M$2002,13,FALSE)),"Не е избран счетоводен документ",VLOOKUP(D1161,acc!$A$3:$M$2002,13,FALSE)),"Не е избран разход")</f>
        <v>Не е избран разход</v>
      </c>
      <c r="F1161" s="32"/>
      <c r="G1161" s="16"/>
      <c r="H1161" s="4" t="str">
        <f>IF(G1161&gt;0,IF(ISERROR(VLOOKUP(G1161,pay!$A$3:$J$2002,10,FALSE)),"Не е избран платежен документ",VLOOKUP(G1161,pay!$A$3:$J$2002,10,FALSE)),"Не е избран разход")</f>
        <v>Не е избран разход</v>
      </c>
      <c r="I1161" s="32"/>
      <c r="J1161" s="33" t="str">
        <f t="shared" si="18"/>
        <v/>
      </c>
    </row>
    <row r="1162" spans="1:10" x14ac:dyDescent="0.25">
      <c r="A1162" s="4">
        <v>1160</v>
      </c>
      <c r="B1162" s="16"/>
      <c r="C1162" s="4" t="str">
        <f>IF(B1162&gt;0,IF(ISERROR(VLOOKUP(B1162,exp!$A$3:$T$2002,20,FALSE)),"Не е избран разход",VLOOKUP(B1162,exp!$A$3:$T$2002,20,FALSE)),"Не е избран разход")</f>
        <v>Не е избран разход</v>
      </c>
      <c r="D1162" s="16"/>
      <c r="E1162" s="4" t="str">
        <f>IF(D1162&gt;0,IF(ISERROR(VLOOKUP(D1162,acc!$A$3:$M$2002,13,FALSE)),"Не е избран счетоводен документ",VLOOKUP(D1162,acc!$A$3:$M$2002,13,FALSE)),"Не е избран разход")</f>
        <v>Не е избран разход</v>
      </c>
      <c r="F1162" s="32"/>
      <c r="G1162" s="16"/>
      <c r="H1162" s="4" t="str">
        <f>IF(G1162&gt;0,IF(ISERROR(VLOOKUP(G1162,pay!$A$3:$J$2002,10,FALSE)),"Не е избран платежен документ",VLOOKUP(G1162,pay!$A$3:$J$2002,10,FALSE)),"Не е избран разход")</f>
        <v>Не е избран разход</v>
      </c>
      <c r="I1162" s="32"/>
      <c r="J1162" s="33" t="str">
        <f t="shared" si="18"/>
        <v/>
      </c>
    </row>
    <row r="1163" spans="1:10" x14ac:dyDescent="0.25">
      <c r="A1163" s="4">
        <v>1161</v>
      </c>
      <c r="B1163" s="16"/>
      <c r="C1163" s="4" t="str">
        <f>IF(B1163&gt;0,IF(ISERROR(VLOOKUP(B1163,exp!$A$3:$T$2002,20,FALSE)),"Не е избран разход",VLOOKUP(B1163,exp!$A$3:$T$2002,20,FALSE)),"Не е избран разход")</f>
        <v>Не е избран разход</v>
      </c>
      <c r="D1163" s="16"/>
      <c r="E1163" s="4" t="str">
        <f>IF(D1163&gt;0,IF(ISERROR(VLOOKUP(D1163,acc!$A$3:$M$2002,13,FALSE)),"Не е избран счетоводен документ",VLOOKUP(D1163,acc!$A$3:$M$2002,13,FALSE)),"Не е избран разход")</f>
        <v>Не е избран разход</v>
      </c>
      <c r="F1163" s="32"/>
      <c r="G1163" s="16"/>
      <c r="H1163" s="4" t="str">
        <f>IF(G1163&gt;0,IF(ISERROR(VLOOKUP(G1163,pay!$A$3:$J$2002,10,FALSE)),"Не е избран платежен документ",VLOOKUP(G1163,pay!$A$3:$J$2002,10,FALSE)),"Не е избран разход")</f>
        <v>Не е избран разход</v>
      </c>
      <c r="I1163" s="32"/>
      <c r="J1163" s="33" t="str">
        <f t="shared" si="18"/>
        <v/>
      </c>
    </row>
    <row r="1164" spans="1:10" x14ac:dyDescent="0.25">
      <c r="A1164" s="4">
        <v>1162</v>
      </c>
      <c r="B1164" s="16"/>
      <c r="C1164" s="4" t="str">
        <f>IF(B1164&gt;0,IF(ISERROR(VLOOKUP(B1164,exp!$A$3:$T$2002,20,FALSE)),"Не е избран разход",VLOOKUP(B1164,exp!$A$3:$T$2002,20,FALSE)),"Не е избран разход")</f>
        <v>Не е избран разход</v>
      </c>
      <c r="D1164" s="16"/>
      <c r="E1164" s="4" t="str">
        <f>IF(D1164&gt;0,IF(ISERROR(VLOOKUP(D1164,acc!$A$3:$M$2002,13,FALSE)),"Не е избран счетоводен документ",VLOOKUP(D1164,acc!$A$3:$M$2002,13,FALSE)),"Не е избран разход")</f>
        <v>Не е избран разход</v>
      </c>
      <c r="F1164" s="32"/>
      <c r="G1164" s="16"/>
      <c r="H1164" s="4" t="str">
        <f>IF(G1164&gt;0,IF(ISERROR(VLOOKUP(G1164,pay!$A$3:$J$2002,10,FALSE)),"Не е избран платежен документ",VLOOKUP(G1164,pay!$A$3:$J$2002,10,FALSE)),"Не е избран разход")</f>
        <v>Не е избран разход</v>
      </c>
      <c r="I1164" s="32"/>
      <c r="J1164" s="33" t="str">
        <f t="shared" si="18"/>
        <v/>
      </c>
    </row>
    <row r="1165" spans="1:10" x14ac:dyDescent="0.25">
      <c r="A1165" s="4">
        <v>1163</v>
      </c>
      <c r="B1165" s="16"/>
      <c r="C1165" s="4" t="str">
        <f>IF(B1165&gt;0,IF(ISERROR(VLOOKUP(B1165,exp!$A$3:$T$2002,20,FALSE)),"Не е избран разход",VLOOKUP(B1165,exp!$A$3:$T$2002,20,FALSE)),"Не е избран разход")</f>
        <v>Не е избран разход</v>
      </c>
      <c r="D1165" s="16"/>
      <c r="E1165" s="4" t="str">
        <f>IF(D1165&gt;0,IF(ISERROR(VLOOKUP(D1165,acc!$A$3:$M$2002,13,FALSE)),"Не е избран счетоводен документ",VLOOKUP(D1165,acc!$A$3:$M$2002,13,FALSE)),"Не е избран разход")</f>
        <v>Не е избран разход</v>
      </c>
      <c r="F1165" s="32"/>
      <c r="G1165" s="16"/>
      <c r="H1165" s="4" t="str">
        <f>IF(G1165&gt;0,IF(ISERROR(VLOOKUP(G1165,pay!$A$3:$J$2002,10,FALSE)),"Не е избран платежен документ",VLOOKUP(G1165,pay!$A$3:$J$2002,10,FALSE)),"Не е избран разход")</f>
        <v>Не е избран разход</v>
      </c>
      <c r="I1165" s="32"/>
      <c r="J1165" s="33" t="str">
        <f t="shared" si="18"/>
        <v/>
      </c>
    </row>
    <row r="1166" spans="1:10" x14ac:dyDescent="0.25">
      <c r="A1166" s="4">
        <v>1164</v>
      </c>
      <c r="B1166" s="16"/>
      <c r="C1166" s="4" t="str">
        <f>IF(B1166&gt;0,IF(ISERROR(VLOOKUP(B1166,exp!$A$3:$T$2002,20,FALSE)),"Не е избран разход",VLOOKUP(B1166,exp!$A$3:$T$2002,20,FALSE)),"Не е избран разход")</f>
        <v>Не е избран разход</v>
      </c>
      <c r="D1166" s="16"/>
      <c r="E1166" s="4" t="str">
        <f>IF(D1166&gt;0,IF(ISERROR(VLOOKUP(D1166,acc!$A$3:$M$2002,13,FALSE)),"Не е избран счетоводен документ",VLOOKUP(D1166,acc!$A$3:$M$2002,13,FALSE)),"Не е избран разход")</f>
        <v>Не е избран разход</v>
      </c>
      <c r="F1166" s="32"/>
      <c r="G1166" s="16"/>
      <c r="H1166" s="4" t="str">
        <f>IF(G1166&gt;0,IF(ISERROR(VLOOKUP(G1166,pay!$A$3:$J$2002,10,FALSE)),"Не е избран платежен документ",VLOOKUP(G1166,pay!$A$3:$J$2002,10,FALSE)),"Не е избран разход")</f>
        <v>Не е избран разход</v>
      </c>
      <c r="I1166" s="32"/>
      <c r="J1166" s="33" t="str">
        <f t="shared" si="18"/>
        <v/>
      </c>
    </row>
    <row r="1167" spans="1:10" x14ac:dyDescent="0.25">
      <c r="A1167" s="4">
        <v>1165</v>
      </c>
      <c r="B1167" s="16"/>
      <c r="C1167" s="4" t="str">
        <f>IF(B1167&gt;0,IF(ISERROR(VLOOKUP(B1167,exp!$A$3:$T$2002,20,FALSE)),"Не е избран разход",VLOOKUP(B1167,exp!$A$3:$T$2002,20,FALSE)),"Не е избран разход")</f>
        <v>Не е избран разход</v>
      </c>
      <c r="D1167" s="16"/>
      <c r="E1167" s="4" t="str">
        <f>IF(D1167&gt;0,IF(ISERROR(VLOOKUP(D1167,acc!$A$3:$M$2002,13,FALSE)),"Не е избран счетоводен документ",VLOOKUP(D1167,acc!$A$3:$M$2002,13,FALSE)),"Не е избран разход")</f>
        <v>Не е избран разход</v>
      </c>
      <c r="F1167" s="32"/>
      <c r="G1167" s="16"/>
      <c r="H1167" s="4" t="str">
        <f>IF(G1167&gt;0,IF(ISERROR(VLOOKUP(G1167,pay!$A$3:$J$2002,10,FALSE)),"Не е избран платежен документ",VLOOKUP(G1167,pay!$A$3:$J$2002,10,FALSE)),"Не е избран разход")</f>
        <v>Не е избран разход</v>
      </c>
      <c r="I1167" s="32"/>
      <c r="J1167" s="33" t="str">
        <f t="shared" si="18"/>
        <v/>
      </c>
    </row>
    <row r="1168" spans="1:10" x14ac:dyDescent="0.25">
      <c r="A1168" s="4">
        <v>1166</v>
      </c>
      <c r="B1168" s="16"/>
      <c r="C1168" s="4" t="str">
        <f>IF(B1168&gt;0,IF(ISERROR(VLOOKUP(B1168,exp!$A$3:$T$2002,20,FALSE)),"Не е избран разход",VLOOKUP(B1168,exp!$A$3:$T$2002,20,FALSE)),"Не е избран разход")</f>
        <v>Не е избран разход</v>
      </c>
      <c r="D1168" s="16"/>
      <c r="E1168" s="4" t="str">
        <f>IF(D1168&gt;0,IF(ISERROR(VLOOKUP(D1168,acc!$A$3:$M$2002,13,FALSE)),"Не е избран счетоводен документ",VLOOKUP(D1168,acc!$A$3:$M$2002,13,FALSE)),"Не е избран разход")</f>
        <v>Не е избран разход</v>
      </c>
      <c r="F1168" s="32"/>
      <c r="G1168" s="16"/>
      <c r="H1168" s="4" t="str">
        <f>IF(G1168&gt;0,IF(ISERROR(VLOOKUP(G1168,pay!$A$3:$J$2002,10,FALSE)),"Не е избран платежен документ",VLOOKUP(G1168,pay!$A$3:$J$2002,10,FALSE)),"Не е избран разход")</f>
        <v>Не е избран разход</v>
      </c>
      <c r="I1168" s="32"/>
      <c r="J1168" s="33" t="str">
        <f t="shared" si="18"/>
        <v/>
      </c>
    </row>
    <row r="1169" spans="1:10" x14ac:dyDescent="0.25">
      <c r="A1169" s="4">
        <v>1167</v>
      </c>
      <c r="B1169" s="16"/>
      <c r="C1169" s="4" t="str">
        <f>IF(B1169&gt;0,IF(ISERROR(VLOOKUP(B1169,exp!$A$3:$T$2002,20,FALSE)),"Не е избран разход",VLOOKUP(B1169,exp!$A$3:$T$2002,20,FALSE)),"Не е избран разход")</f>
        <v>Не е избран разход</v>
      </c>
      <c r="D1169" s="16"/>
      <c r="E1169" s="4" t="str">
        <f>IF(D1169&gt;0,IF(ISERROR(VLOOKUP(D1169,acc!$A$3:$M$2002,13,FALSE)),"Не е избран счетоводен документ",VLOOKUP(D1169,acc!$A$3:$M$2002,13,FALSE)),"Не е избран разход")</f>
        <v>Не е избран разход</v>
      </c>
      <c r="F1169" s="32"/>
      <c r="G1169" s="16"/>
      <c r="H1169" s="4" t="str">
        <f>IF(G1169&gt;0,IF(ISERROR(VLOOKUP(G1169,pay!$A$3:$J$2002,10,FALSE)),"Не е избран платежен документ",VLOOKUP(G1169,pay!$A$3:$J$2002,10,FALSE)),"Не е избран разход")</f>
        <v>Не е избран разход</v>
      </c>
      <c r="I1169" s="32"/>
      <c r="J1169" s="33" t="str">
        <f t="shared" si="18"/>
        <v/>
      </c>
    </row>
    <row r="1170" spans="1:10" x14ac:dyDescent="0.25">
      <c r="A1170" s="4">
        <v>1168</v>
      </c>
      <c r="B1170" s="16"/>
      <c r="C1170" s="4" t="str">
        <f>IF(B1170&gt;0,IF(ISERROR(VLOOKUP(B1170,exp!$A$3:$T$2002,20,FALSE)),"Не е избран разход",VLOOKUP(B1170,exp!$A$3:$T$2002,20,FALSE)),"Не е избран разход")</f>
        <v>Не е избран разход</v>
      </c>
      <c r="D1170" s="16"/>
      <c r="E1170" s="4" t="str">
        <f>IF(D1170&gt;0,IF(ISERROR(VLOOKUP(D1170,acc!$A$3:$M$2002,13,FALSE)),"Не е избран счетоводен документ",VLOOKUP(D1170,acc!$A$3:$M$2002,13,FALSE)),"Не е избран разход")</f>
        <v>Не е избран разход</v>
      </c>
      <c r="F1170" s="32"/>
      <c r="G1170" s="16"/>
      <c r="H1170" s="4" t="str">
        <f>IF(G1170&gt;0,IF(ISERROR(VLOOKUP(G1170,pay!$A$3:$J$2002,10,FALSE)),"Не е избран платежен документ",VLOOKUP(G1170,pay!$A$3:$J$2002,10,FALSE)),"Не е избран разход")</f>
        <v>Не е избран разход</v>
      </c>
      <c r="I1170" s="32"/>
      <c r="J1170" s="33" t="str">
        <f t="shared" si="18"/>
        <v/>
      </c>
    </row>
    <row r="1171" spans="1:10" x14ac:dyDescent="0.25">
      <c r="A1171" s="4">
        <v>1169</v>
      </c>
      <c r="B1171" s="16"/>
      <c r="C1171" s="4" t="str">
        <f>IF(B1171&gt;0,IF(ISERROR(VLOOKUP(B1171,exp!$A$3:$T$2002,20,FALSE)),"Не е избран разход",VLOOKUP(B1171,exp!$A$3:$T$2002,20,FALSE)),"Не е избран разход")</f>
        <v>Не е избран разход</v>
      </c>
      <c r="D1171" s="16"/>
      <c r="E1171" s="4" t="str">
        <f>IF(D1171&gt;0,IF(ISERROR(VLOOKUP(D1171,acc!$A$3:$M$2002,13,FALSE)),"Не е избран счетоводен документ",VLOOKUP(D1171,acc!$A$3:$M$2002,13,FALSE)),"Не е избран разход")</f>
        <v>Не е избран разход</v>
      </c>
      <c r="F1171" s="32"/>
      <c r="G1171" s="16"/>
      <c r="H1171" s="4" t="str">
        <f>IF(G1171&gt;0,IF(ISERROR(VLOOKUP(G1171,pay!$A$3:$J$2002,10,FALSE)),"Не е избран платежен документ",VLOOKUP(G1171,pay!$A$3:$J$2002,10,FALSE)),"Не е избран разход")</f>
        <v>Не е избран разход</v>
      </c>
      <c r="I1171" s="32"/>
      <c r="J1171" s="33" t="str">
        <f t="shared" si="18"/>
        <v/>
      </c>
    </row>
    <row r="1172" spans="1:10" x14ac:dyDescent="0.25">
      <c r="A1172" s="4">
        <v>1170</v>
      </c>
      <c r="B1172" s="16"/>
      <c r="C1172" s="4" t="str">
        <f>IF(B1172&gt;0,IF(ISERROR(VLOOKUP(B1172,exp!$A$3:$T$2002,20,FALSE)),"Не е избран разход",VLOOKUP(B1172,exp!$A$3:$T$2002,20,FALSE)),"Не е избран разход")</f>
        <v>Не е избран разход</v>
      </c>
      <c r="D1172" s="16"/>
      <c r="E1172" s="4" t="str">
        <f>IF(D1172&gt;0,IF(ISERROR(VLOOKUP(D1172,acc!$A$3:$M$2002,13,FALSE)),"Не е избран счетоводен документ",VLOOKUP(D1172,acc!$A$3:$M$2002,13,FALSE)),"Не е избран разход")</f>
        <v>Не е избран разход</v>
      </c>
      <c r="F1172" s="32"/>
      <c r="G1172" s="16"/>
      <c r="H1172" s="4" t="str">
        <f>IF(G1172&gt;0,IF(ISERROR(VLOOKUP(G1172,pay!$A$3:$J$2002,10,FALSE)),"Не е избран платежен документ",VLOOKUP(G1172,pay!$A$3:$J$2002,10,FALSE)),"Не е избран разход")</f>
        <v>Не е избран разход</v>
      </c>
      <c r="I1172" s="32"/>
      <c r="J1172" s="33" t="str">
        <f t="shared" si="18"/>
        <v/>
      </c>
    </row>
    <row r="1173" spans="1:10" x14ac:dyDescent="0.25">
      <c r="A1173" s="4">
        <v>1171</v>
      </c>
      <c r="B1173" s="16"/>
      <c r="C1173" s="4" t="str">
        <f>IF(B1173&gt;0,IF(ISERROR(VLOOKUP(B1173,exp!$A$3:$T$2002,20,FALSE)),"Не е избран разход",VLOOKUP(B1173,exp!$A$3:$T$2002,20,FALSE)),"Не е избран разход")</f>
        <v>Не е избран разход</v>
      </c>
      <c r="D1173" s="16"/>
      <c r="E1173" s="4" t="str">
        <f>IF(D1173&gt;0,IF(ISERROR(VLOOKUP(D1173,acc!$A$3:$M$2002,13,FALSE)),"Не е избран счетоводен документ",VLOOKUP(D1173,acc!$A$3:$M$2002,13,FALSE)),"Не е избран разход")</f>
        <v>Не е избран разход</v>
      </c>
      <c r="F1173" s="32"/>
      <c r="G1173" s="16"/>
      <c r="H1173" s="4" t="str">
        <f>IF(G1173&gt;0,IF(ISERROR(VLOOKUP(G1173,pay!$A$3:$J$2002,10,FALSE)),"Не е избран платежен документ",VLOOKUP(G1173,pay!$A$3:$J$2002,10,FALSE)),"Не е избран разход")</f>
        <v>Не е избран разход</v>
      </c>
      <c r="I1173" s="32"/>
      <c r="J1173" s="33" t="str">
        <f t="shared" si="18"/>
        <v/>
      </c>
    </row>
    <row r="1174" spans="1:10" x14ac:dyDescent="0.25">
      <c r="A1174" s="4">
        <v>1172</v>
      </c>
      <c r="B1174" s="16"/>
      <c r="C1174" s="4" t="str">
        <f>IF(B1174&gt;0,IF(ISERROR(VLOOKUP(B1174,exp!$A$3:$T$2002,20,FALSE)),"Не е избран разход",VLOOKUP(B1174,exp!$A$3:$T$2002,20,FALSE)),"Не е избран разход")</f>
        <v>Не е избран разход</v>
      </c>
      <c r="D1174" s="16"/>
      <c r="E1174" s="4" t="str">
        <f>IF(D1174&gt;0,IF(ISERROR(VLOOKUP(D1174,acc!$A$3:$M$2002,13,FALSE)),"Не е избран счетоводен документ",VLOOKUP(D1174,acc!$A$3:$M$2002,13,FALSE)),"Не е избран разход")</f>
        <v>Не е избран разход</v>
      </c>
      <c r="F1174" s="32"/>
      <c r="G1174" s="16"/>
      <c r="H1174" s="4" t="str">
        <f>IF(G1174&gt;0,IF(ISERROR(VLOOKUP(G1174,pay!$A$3:$J$2002,10,FALSE)),"Не е избран платежен документ",VLOOKUP(G1174,pay!$A$3:$J$2002,10,FALSE)),"Не е избран разход")</f>
        <v>Не е избран разход</v>
      </c>
      <c r="I1174" s="32"/>
      <c r="J1174" s="33" t="str">
        <f t="shared" si="18"/>
        <v/>
      </c>
    </row>
    <row r="1175" spans="1:10" x14ac:dyDescent="0.25">
      <c r="A1175" s="4">
        <v>1173</v>
      </c>
      <c r="B1175" s="16"/>
      <c r="C1175" s="4" t="str">
        <f>IF(B1175&gt;0,IF(ISERROR(VLOOKUP(B1175,exp!$A$3:$T$2002,20,FALSE)),"Не е избран разход",VLOOKUP(B1175,exp!$A$3:$T$2002,20,FALSE)),"Не е избран разход")</f>
        <v>Не е избран разход</v>
      </c>
      <c r="D1175" s="16"/>
      <c r="E1175" s="4" t="str">
        <f>IF(D1175&gt;0,IF(ISERROR(VLOOKUP(D1175,acc!$A$3:$M$2002,13,FALSE)),"Не е избран счетоводен документ",VLOOKUP(D1175,acc!$A$3:$M$2002,13,FALSE)),"Не е избран разход")</f>
        <v>Не е избран разход</v>
      </c>
      <c r="F1175" s="32"/>
      <c r="G1175" s="16"/>
      <c r="H1175" s="4" t="str">
        <f>IF(G1175&gt;0,IF(ISERROR(VLOOKUP(G1175,pay!$A$3:$J$2002,10,FALSE)),"Не е избран платежен документ",VLOOKUP(G1175,pay!$A$3:$J$2002,10,FALSE)),"Не е избран разход")</f>
        <v>Не е избран разход</v>
      </c>
      <c r="I1175" s="32"/>
      <c r="J1175" s="33" t="str">
        <f t="shared" si="18"/>
        <v/>
      </c>
    </row>
    <row r="1176" spans="1:10" x14ac:dyDescent="0.25">
      <c r="A1176" s="4">
        <v>1174</v>
      </c>
      <c r="B1176" s="16"/>
      <c r="C1176" s="4" t="str">
        <f>IF(B1176&gt;0,IF(ISERROR(VLOOKUP(B1176,exp!$A$3:$T$2002,20,FALSE)),"Не е избран разход",VLOOKUP(B1176,exp!$A$3:$T$2002,20,FALSE)),"Не е избран разход")</f>
        <v>Не е избран разход</v>
      </c>
      <c r="D1176" s="16"/>
      <c r="E1176" s="4" t="str">
        <f>IF(D1176&gt;0,IF(ISERROR(VLOOKUP(D1176,acc!$A$3:$M$2002,13,FALSE)),"Не е избран счетоводен документ",VLOOKUP(D1176,acc!$A$3:$M$2002,13,FALSE)),"Не е избран разход")</f>
        <v>Не е избран разход</v>
      </c>
      <c r="F1176" s="32"/>
      <c r="G1176" s="16"/>
      <c r="H1176" s="4" t="str">
        <f>IF(G1176&gt;0,IF(ISERROR(VLOOKUP(G1176,pay!$A$3:$J$2002,10,FALSE)),"Не е избран платежен документ",VLOOKUP(G1176,pay!$A$3:$J$2002,10,FALSE)),"Не е избран разход")</f>
        <v>Не е избран разход</v>
      </c>
      <c r="I1176" s="32"/>
      <c r="J1176" s="33" t="str">
        <f t="shared" si="18"/>
        <v/>
      </c>
    </row>
    <row r="1177" spans="1:10" x14ac:dyDescent="0.25">
      <c r="A1177" s="4">
        <v>1175</v>
      </c>
      <c r="B1177" s="16"/>
      <c r="C1177" s="4" t="str">
        <f>IF(B1177&gt;0,IF(ISERROR(VLOOKUP(B1177,exp!$A$3:$T$2002,20,FALSE)),"Не е избран разход",VLOOKUP(B1177,exp!$A$3:$T$2002,20,FALSE)),"Не е избран разход")</f>
        <v>Не е избран разход</v>
      </c>
      <c r="D1177" s="16"/>
      <c r="E1177" s="4" t="str">
        <f>IF(D1177&gt;0,IF(ISERROR(VLOOKUP(D1177,acc!$A$3:$M$2002,13,FALSE)),"Не е избран счетоводен документ",VLOOKUP(D1177,acc!$A$3:$M$2002,13,FALSE)),"Не е избран разход")</f>
        <v>Не е избран разход</v>
      </c>
      <c r="F1177" s="32"/>
      <c r="G1177" s="16"/>
      <c r="H1177" s="4" t="str">
        <f>IF(G1177&gt;0,IF(ISERROR(VLOOKUP(G1177,pay!$A$3:$J$2002,10,FALSE)),"Не е избран платежен документ",VLOOKUP(G1177,pay!$A$3:$J$2002,10,FALSE)),"Не е избран разход")</f>
        <v>Не е избран разход</v>
      </c>
      <c r="I1177" s="32"/>
      <c r="J1177" s="33" t="str">
        <f t="shared" si="18"/>
        <v/>
      </c>
    </row>
    <row r="1178" spans="1:10" x14ac:dyDescent="0.25">
      <c r="A1178" s="4">
        <v>1176</v>
      </c>
      <c r="B1178" s="16"/>
      <c r="C1178" s="4" t="str">
        <f>IF(B1178&gt;0,IF(ISERROR(VLOOKUP(B1178,exp!$A$3:$T$2002,20,FALSE)),"Не е избран разход",VLOOKUP(B1178,exp!$A$3:$T$2002,20,FALSE)),"Не е избран разход")</f>
        <v>Не е избран разход</v>
      </c>
      <c r="D1178" s="16"/>
      <c r="E1178" s="4" t="str">
        <f>IF(D1178&gt;0,IF(ISERROR(VLOOKUP(D1178,acc!$A$3:$M$2002,13,FALSE)),"Не е избран счетоводен документ",VLOOKUP(D1178,acc!$A$3:$M$2002,13,FALSE)),"Не е избран разход")</f>
        <v>Не е избран разход</v>
      </c>
      <c r="F1178" s="32"/>
      <c r="G1178" s="16"/>
      <c r="H1178" s="4" t="str">
        <f>IF(G1178&gt;0,IF(ISERROR(VLOOKUP(G1178,pay!$A$3:$J$2002,10,FALSE)),"Не е избран платежен документ",VLOOKUP(G1178,pay!$A$3:$J$2002,10,FALSE)),"Не е избран разход")</f>
        <v>Не е избран разход</v>
      </c>
      <c r="I1178" s="32"/>
      <c r="J1178" s="33" t="str">
        <f t="shared" si="18"/>
        <v/>
      </c>
    </row>
    <row r="1179" spans="1:10" x14ac:dyDescent="0.25">
      <c r="A1179" s="4">
        <v>1177</v>
      </c>
      <c r="B1179" s="16"/>
      <c r="C1179" s="4" t="str">
        <f>IF(B1179&gt;0,IF(ISERROR(VLOOKUP(B1179,exp!$A$3:$T$2002,20,FALSE)),"Не е избран разход",VLOOKUP(B1179,exp!$A$3:$T$2002,20,FALSE)),"Не е избран разход")</f>
        <v>Не е избран разход</v>
      </c>
      <c r="D1179" s="16"/>
      <c r="E1179" s="4" t="str">
        <f>IF(D1179&gt;0,IF(ISERROR(VLOOKUP(D1179,acc!$A$3:$M$2002,13,FALSE)),"Не е избран счетоводен документ",VLOOKUP(D1179,acc!$A$3:$M$2002,13,FALSE)),"Не е избран разход")</f>
        <v>Не е избран разход</v>
      </c>
      <c r="F1179" s="32"/>
      <c r="G1179" s="16"/>
      <c r="H1179" s="4" t="str">
        <f>IF(G1179&gt;0,IF(ISERROR(VLOOKUP(G1179,pay!$A$3:$J$2002,10,FALSE)),"Не е избран платежен документ",VLOOKUP(G1179,pay!$A$3:$J$2002,10,FALSE)),"Не е избран разход")</f>
        <v>Не е избран разход</v>
      </c>
      <c r="I1179" s="32"/>
      <c r="J1179" s="33" t="str">
        <f t="shared" si="18"/>
        <v/>
      </c>
    </row>
    <row r="1180" spans="1:10" x14ac:dyDescent="0.25">
      <c r="A1180" s="4">
        <v>1178</v>
      </c>
      <c r="B1180" s="16"/>
      <c r="C1180" s="4" t="str">
        <f>IF(B1180&gt;0,IF(ISERROR(VLOOKUP(B1180,exp!$A$3:$T$2002,20,FALSE)),"Не е избран разход",VLOOKUP(B1180,exp!$A$3:$T$2002,20,FALSE)),"Не е избран разход")</f>
        <v>Не е избран разход</v>
      </c>
      <c r="D1180" s="16"/>
      <c r="E1180" s="4" t="str">
        <f>IF(D1180&gt;0,IF(ISERROR(VLOOKUP(D1180,acc!$A$3:$M$2002,13,FALSE)),"Не е избран счетоводен документ",VLOOKUP(D1180,acc!$A$3:$M$2002,13,FALSE)),"Не е избран разход")</f>
        <v>Не е избран разход</v>
      </c>
      <c r="F1180" s="32"/>
      <c r="G1180" s="16"/>
      <c r="H1180" s="4" t="str">
        <f>IF(G1180&gt;0,IF(ISERROR(VLOOKUP(G1180,pay!$A$3:$J$2002,10,FALSE)),"Не е избран платежен документ",VLOOKUP(G1180,pay!$A$3:$J$2002,10,FALSE)),"Не е избран разход")</f>
        <v>Не е избран разход</v>
      </c>
      <c r="I1180" s="32"/>
      <c r="J1180" s="33" t="str">
        <f t="shared" si="18"/>
        <v/>
      </c>
    </row>
    <row r="1181" spans="1:10" x14ac:dyDescent="0.25">
      <c r="A1181" s="4">
        <v>1179</v>
      </c>
      <c r="B1181" s="16"/>
      <c r="C1181" s="4" t="str">
        <f>IF(B1181&gt;0,IF(ISERROR(VLOOKUP(B1181,exp!$A$3:$T$2002,20,FALSE)),"Не е избран разход",VLOOKUP(B1181,exp!$A$3:$T$2002,20,FALSE)),"Не е избран разход")</f>
        <v>Не е избран разход</v>
      </c>
      <c r="D1181" s="16"/>
      <c r="E1181" s="4" t="str">
        <f>IF(D1181&gt;0,IF(ISERROR(VLOOKUP(D1181,acc!$A$3:$M$2002,13,FALSE)),"Не е избран счетоводен документ",VLOOKUP(D1181,acc!$A$3:$M$2002,13,FALSE)),"Не е избран разход")</f>
        <v>Не е избран разход</v>
      </c>
      <c r="F1181" s="32"/>
      <c r="G1181" s="16"/>
      <c r="H1181" s="4" t="str">
        <f>IF(G1181&gt;0,IF(ISERROR(VLOOKUP(G1181,pay!$A$3:$J$2002,10,FALSE)),"Не е избран платежен документ",VLOOKUP(G1181,pay!$A$3:$J$2002,10,FALSE)),"Не е избран разход")</f>
        <v>Не е избран разход</v>
      </c>
      <c r="I1181" s="32"/>
      <c r="J1181" s="33" t="str">
        <f t="shared" si="18"/>
        <v/>
      </c>
    </row>
    <row r="1182" spans="1:10" x14ac:dyDescent="0.25">
      <c r="A1182" s="4">
        <v>1180</v>
      </c>
      <c r="B1182" s="16"/>
      <c r="C1182" s="4" t="str">
        <f>IF(B1182&gt;0,IF(ISERROR(VLOOKUP(B1182,exp!$A$3:$T$2002,20,FALSE)),"Не е избран разход",VLOOKUP(B1182,exp!$A$3:$T$2002,20,FALSE)),"Не е избран разход")</f>
        <v>Не е избран разход</v>
      </c>
      <c r="D1182" s="16"/>
      <c r="E1182" s="4" t="str">
        <f>IF(D1182&gt;0,IF(ISERROR(VLOOKUP(D1182,acc!$A$3:$M$2002,13,FALSE)),"Не е избран счетоводен документ",VLOOKUP(D1182,acc!$A$3:$M$2002,13,FALSE)),"Не е избран разход")</f>
        <v>Не е избран разход</v>
      </c>
      <c r="F1182" s="32"/>
      <c r="G1182" s="16"/>
      <c r="H1182" s="4" t="str">
        <f>IF(G1182&gt;0,IF(ISERROR(VLOOKUP(G1182,pay!$A$3:$J$2002,10,FALSE)),"Не е избран платежен документ",VLOOKUP(G1182,pay!$A$3:$J$2002,10,FALSE)),"Не е избран разход")</f>
        <v>Не е избран разход</v>
      </c>
      <c r="I1182" s="32"/>
      <c r="J1182" s="33" t="str">
        <f t="shared" si="18"/>
        <v/>
      </c>
    </row>
    <row r="1183" spans="1:10" x14ac:dyDescent="0.25">
      <c r="A1183" s="4">
        <v>1181</v>
      </c>
      <c r="B1183" s="16"/>
      <c r="C1183" s="4" t="str">
        <f>IF(B1183&gt;0,IF(ISERROR(VLOOKUP(B1183,exp!$A$3:$T$2002,20,FALSE)),"Не е избран разход",VLOOKUP(B1183,exp!$A$3:$T$2002,20,FALSE)),"Не е избран разход")</f>
        <v>Не е избран разход</v>
      </c>
      <c r="D1183" s="16"/>
      <c r="E1183" s="4" t="str">
        <f>IF(D1183&gt;0,IF(ISERROR(VLOOKUP(D1183,acc!$A$3:$M$2002,13,FALSE)),"Не е избран счетоводен документ",VLOOKUP(D1183,acc!$A$3:$M$2002,13,FALSE)),"Не е избран разход")</f>
        <v>Не е избран разход</v>
      </c>
      <c r="F1183" s="32"/>
      <c r="G1183" s="16"/>
      <c r="H1183" s="4" t="str">
        <f>IF(G1183&gt;0,IF(ISERROR(VLOOKUP(G1183,pay!$A$3:$J$2002,10,FALSE)),"Не е избран платежен документ",VLOOKUP(G1183,pay!$A$3:$J$2002,10,FALSE)),"Не е избран разход")</f>
        <v>Не е избран разход</v>
      </c>
      <c r="I1183" s="32"/>
      <c r="J1183" s="33" t="str">
        <f t="shared" si="18"/>
        <v/>
      </c>
    </row>
    <row r="1184" spans="1:10" x14ac:dyDescent="0.25">
      <c r="A1184" s="4">
        <v>1182</v>
      </c>
      <c r="B1184" s="16"/>
      <c r="C1184" s="4" t="str">
        <f>IF(B1184&gt;0,IF(ISERROR(VLOOKUP(B1184,exp!$A$3:$T$2002,20,FALSE)),"Не е избран разход",VLOOKUP(B1184,exp!$A$3:$T$2002,20,FALSE)),"Не е избран разход")</f>
        <v>Не е избран разход</v>
      </c>
      <c r="D1184" s="16"/>
      <c r="E1184" s="4" t="str">
        <f>IF(D1184&gt;0,IF(ISERROR(VLOOKUP(D1184,acc!$A$3:$M$2002,13,FALSE)),"Не е избран счетоводен документ",VLOOKUP(D1184,acc!$A$3:$M$2002,13,FALSE)),"Не е избран разход")</f>
        <v>Не е избран разход</v>
      </c>
      <c r="F1184" s="32"/>
      <c r="G1184" s="16"/>
      <c r="H1184" s="4" t="str">
        <f>IF(G1184&gt;0,IF(ISERROR(VLOOKUP(G1184,pay!$A$3:$J$2002,10,FALSE)),"Не е избран платежен документ",VLOOKUP(G1184,pay!$A$3:$J$2002,10,FALSE)),"Не е избран разход")</f>
        <v>Не е избран разход</v>
      </c>
      <c r="I1184" s="32"/>
      <c r="J1184" s="33" t="str">
        <f t="shared" si="18"/>
        <v/>
      </c>
    </row>
    <row r="1185" spans="1:10" x14ac:dyDescent="0.25">
      <c r="A1185" s="4">
        <v>1183</v>
      </c>
      <c r="B1185" s="16"/>
      <c r="C1185" s="4" t="str">
        <f>IF(B1185&gt;0,IF(ISERROR(VLOOKUP(B1185,exp!$A$3:$T$2002,20,FALSE)),"Не е избран разход",VLOOKUP(B1185,exp!$A$3:$T$2002,20,FALSE)),"Не е избран разход")</f>
        <v>Не е избран разход</v>
      </c>
      <c r="D1185" s="16"/>
      <c r="E1185" s="4" t="str">
        <f>IF(D1185&gt;0,IF(ISERROR(VLOOKUP(D1185,acc!$A$3:$M$2002,13,FALSE)),"Не е избран счетоводен документ",VLOOKUP(D1185,acc!$A$3:$M$2002,13,FALSE)),"Не е избран разход")</f>
        <v>Не е избран разход</v>
      </c>
      <c r="F1185" s="32"/>
      <c r="G1185" s="16"/>
      <c r="H1185" s="4" t="str">
        <f>IF(G1185&gt;0,IF(ISERROR(VLOOKUP(G1185,pay!$A$3:$J$2002,10,FALSE)),"Не е избран платежен документ",VLOOKUP(G1185,pay!$A$3:$J$2002,10,FALSE)),"Не е избран разход")</f>
        <v>Не е избран разход</v>
      </c>
      <c r="I1185" s="32"/>
      <c r="J1185" s="33" t="str">
        <f t="shared" si="18"/>
        <v/>
      </c>
    </row>
    <row r="1186" spans="1:10" x14ac:dyDescent="0.25">
      <c r="A1186" s="4">
        <v>1184</v>
      </c>
      <c r="B1186" s="16"/>
      <c r="C1186" s="4" t="str">
        <f>IF(B1186&gt;0,IF(ISERROR(VLOOKUP(B1186,exp!$A$3:$T$2002,20,FALSE)),"Не е избран разход",VLOOKUP(B1186,exp!$A$3:$T$2002,20,FALSE)),"Не е избран разход")</f>
        <v>Не е избран разход</v>
      </c>
      <c r="D1186" s="16"/>
      <c r="E1186" s="4" t="str">
        <f>IF(D1186&gt;0,IF(ISERROR(VLOOKUP(D1186,acc!$A$3:$M$2002,13,FALSE)),"Не е избран счетоводен документ",VLOOKUP(D1186,acc!$A$3:$M$2002,13,FALSE)),"Не е избран разход")</f>
        <v>Не е избран разход</v>
      </c>
      <c r="F1186" s="32"/>
      <c r="G1186" s="16"/>
      <c r="H1186" s="4" t="str">
        <f>IF(G1186&gt;0,IF(ISERROR(VLOOKUP(G1186,pay!$A$3:$J$2002,10,FALSE)),"Не е избран платежен документ",VLOOKUP(G1186,pay!$A$3:$J$2002,10,FALSE)),"Не е избран разход")</f>
        <v>Не е избран разход</v>
      </c>
      <c r="I1186" s="32"/>
      <c r="J1186" s="33" t="str">
        <f t="shared" si="18"/>
        <v/>
      </c>
    </row>
    <row r="1187" spans="1:10" x14ac:dyDescent="0.25">
      <c r="A1187" s="4">
        <v>1185</v>
      </c>
      <c r="B1187" s="16"/>
      <c r="C1187" s="4" t="str">
        <f>IF(B1187&gt;0,IF(ISERROR(VLOOKUP(B1187,exp!$A$3:$T$2002,20,FALSE)),"Не е избран разход",VLOOKUP(B1187,exp!$A$3:$T$2002,20,FALSE)),"Не е избран разход")</f>
        <v>Не е избран разход</v>
      </c>
      <c r="D1187" s="16"/>
      <c r="E1187" s="4" t="str">
        <f>IF(D1187&gt;0,IF(ISERROR(VLOOKUP(D1187,acc!$A$3:$M$2002,13,FALSE)),"Не е избран счетоводен документ",VLOOKUP(D1187,acc!$A$3:$M$2002,13,FALSE)),"Не е избран разход")</f>
        <v>Не е избран разход</v>
      </c>
      <c r="F1187" s="32"/>
      <c r="G1187" s="16"/>
      <c r="H1187" s="4" t="str">
        <f>IF(G1187&gt;0,IF(ISERROR(VLOOKUP(G1187,pay!$A$3:$J$2002,10,FALSE)),"Не е избран платежен документ",VLOOKUP(G1187,pay!$A$3:$J$2002,10,FALSE)),"Не е избран разход")</f>
        <v>Не е избран разход</v>
      </c>
      <c r="I1187" s="32"/>
      <c r="J1187" s="33" t="str">
        <f t="shared" si="18"/>
        <v/>
      </c>
    </row>
    <row r="1188" spans="1:10" x14ac:dyDescent="0.25">
      <c r="A1188" s="4">
        <v>1186</v>
      </c>
      <c r="B1188" s="16"/>
      <c r="C1188" s="4" t="str">
        <f>IF(B1188&gt;0,IF(ISERROR(VLOOKUP(B1188,exp!$A$3:$T$2002,20,FALSE)),"Не е избран разход",VLOOKUP(B1188,exp!$A$3:$T$2002,20,FALSE)),"Не е избран разход")</f>
        <v>Не е избран разход</v>
      </c>
      <c r="D1188" s="16"/>
      <c r="E1188" s="4" t="str">
        <f>IF(D1188&gt;0,IF(ISERROR(VLOOKUP(D1188,acc!$A$3:$M$2002,13,FALSE)),"Не е избран счетоводен документ",VLOOKUP(D1188,acc!$A$3:$M$2002,13,FALSE)),"Не е избран разход")</f>
        <v>Не е избран разход</v>
      </c>
      <c r="F1188" s="32"/>
      <c r="G1188" s="16"/>
      <c r="H1188" s="4" t="str">
        <f>IF(G1188&gt;0,IF(ISERROR(VLOOKUP(G1188,pay!$A$3:$J$2002,10,FALSE)),"Не е избран платежен документ",VLOOKUP(G1188,pay!$A$3:$J$2002,10,FALSE)),"Не е избран разход")</f>
        <v>Не е избран разход</v>
      </c>
      <c r="I1188" s="32"/>
      <c r="J1188" s="33" t="str">
        <f t="shared" si="18"/>
        <v/>
      </c>
    </row>
    <row r="1189" spans="1:10" x14ac:dyDescent="0.25">
      <c r="A1189" s="4">
        <v>1187</v>
      </c>
      <c r="B1189" s="16"/>
      <c r="C1189" s="4" t="str">
        <f>IF(B1189&gt;0,IF(ISERROR(VLOOKUP(B1189,exp!$A$3:$T$2002,20,FALSE)),"Не е избран разход",VLOOKUP(B1189,exp!$A$3:$T$2002,20,FALSE)),"Не е избран разход")</f>
        <v>Не е избран разход</v>
      </c>
      <c r="D1189" s="16"/>
      <c r="E1189" s="4" t="str">
        <f>IF(D1189&gt;0,IF(ISERROR(VLOOKUP(D1189,acc!$A$3:$M$2002,13,FALSE)),"Не е избран счетоводен документ",VLOOKUP(D1189,acc!$A$3:$M$2002,13,FALSE)),"Не е избран разход")</f>
        <v>Не е избран разход</v>
      </c>
      <c r="F1189" s="32"/>
      <c r="G1189" s="16"/>
      <c r="H1189" s="4" t="str">
        <f>IF(G1189&gt;0,IF(ISERROR(VLOOKUP(G1189,pay!$A$3:$J$2002,10,FALSE)),"Не е избран платежен документ",VLOOKUP(G1189,pay!$A$3:$J$2002,10,FALSE)),"Не е избран разход")</f>
        <v>Не е избран разход</v>
      </c>
      <c r="I1189" s="32"/>
      <c r="J1189" s="33" t="str">
        <f t="shared" si="18"/>
        <v/>
      </c>
    </row>
    <row r="1190" spans="1:10" x14ac:dyDescent="0.25">
      <c r="A1190" s="4">
        <v>1188</v>
      </c>
      <c r="B1190" s="16"/>
      <c r="C1190" s="4" t="str">
        <f>IF(B1190&gt;0,IF(ISERROR(VLOOKUP(B1190,exp!$A$3:$T$2002,20,FALSE)),"Не е избран разход",VLOOKUP(B1190,exp!$A$3:$T$2002,20,FALSE)),"Не е избран разход")</f>
        <v>Не е избран разход</v>
      </c>
      <c r="D1190" s="16"/>
      <c r="E1190" s="4" t="str">
        <f>IF(D1190&gt;0,IF(ISERROR(VLOOKUP(D1190,acc!$A$3:$M$2002,13,FALSE)),"Не е избран счетоводен документ",VLOOKUP(D1190,acc!$A$3:$M$2002,13,FALSE)),"Не е избран разход")</f>
        <v>Не е избран разход</v>
      </c>
      <c r="F1190" s="32"/>
      <c r="G1190" s="16"/>
      <c r="H1190" s="4" t="str">
        <f>IF(G1190&gt;0,IF(ISERROR(VLOOKUP(G1190,pay!$A$3:$J$2002,10,FALSE)),"Не е избран платежен документ",VLOOKUP(G1190,pay!$A$3:$J$2002,10,FALSE)),"Не е избран разход")</f>
        <v>Не е избран разход</v>
      </c>
      <c r="I1190" s="32"/>
      <c r="J1190" s="33" t="str">
        <f t="shared" si="18"/>
        <v/>
      </c>
    </row>
    <row r="1191" spans="1:10" x14ac:dyDescent="0.25">
      <c r="A1191" s="4">
        <v>1189</v>
      </c>
      <c r="B1191" s="16"/>
      <c r="C1191" s="4" t="str">
        <f>IF(B1191&gt;0,IF(ISERROR(VLOOKUP(B1191,exp!$A$3:$T$2002,20,FALSE)),"Не е избран разход",VLOOKUP(B1191,exp!$A$3:$T$2002,20,FALSE)),"Не е избран разход")</f>
        <v>Не е избран разход</v>
      </c>
      <c r="D1191" s="16"/>
      <c r="E1191" s="4" t="str">
        <f>IF(D1191&gt;0,IF(ISERROR(VLOOKUP(D1191,acc!$A$3:$M$2002,13,FALSE)),"Не е избран счетоводен документ",VLOOKUP(D1191,acc!$A$3:$M$2002,13,FALSE)),"Не е избран разход")</f>
        <v>Не е избран разход</v>
      </c>
      <c r="F1191" s="32"/>
      <c r="G1191" s="16"/>
      <c r="H1191" s="4" t="str">
        <f>IF(G1191&gt;0,IF(ISERROR(VLOOKUP(G1191,pay!$A$3:$J$2002,10,FALSE)),"Не е избран платежен документ",VLOOKUP(G1191,pay!$A$3:$J$2002,10,FALSE)),"Не е избран разход")</f>
        <v>Не е избран разход</v>
      </c>
      <c r="I1191" s="32"/>
      <c r="J1191" s="33" t="str">
        <f t="shared" si="18"/>
        <v/>
      </c>
    </row>
    <row r="1192" spans="1:10" x14ac:dyDescent="0.25">
      <c r="A1192" s="4">
        <v>1190</v>
      </c>
      <c r="B1192" s="16"/>
      <c r="C1192" s="4" t="str">
        <f>IF(B1192&gt;0,IF(ISERROR(VLOOKUP(B1192,exp!$A$3:$T$2002,20,FALSE)),"Не е избран разход",VLOOKUP(B1192,exp!$A$3:$T$2002,20,FALSE)),"Не е избран разход")</f>
        <v>Не е избран разход</v>
      </c>
      <c r="D1192" s="16"/>
      <c r="E1192" s="4" t="str">
        <f>IF(D1192&gt;0,IF(ISERROR(VLOOKUP(D1192,acc!$A$3:$M$2002,13,FALSE)),"Не е избран счетоводен документ",VLOOKUP(D1192,acc!$A$3:$M$2002,13,FALSE)),"Не е избран разход")</f>
        <v>Не е избран разход</v>
      </c>
      <c r="F1192" s="32"/>
      <c r="G1192" s="16"/>
      <c r="H1192" s="4" t="str">
        <f>IF(G1192&gt;0,IF(ISERROR(VLOOKUP(G1192,pay!$A$3:$J$2002,10,FALSE)),"Не е избран платежен документ",VLOOKUP(G1192,pay!$A$3:$J$2002,10,FALSE)),"Не е избран разход")</f>
        <v>Не е избран разход</v>
      </c>
      <c r="I1192" s="32"/>
      <c r="J1192" s="33" t="str">
        <f t="shared" si="18"/>
        <v/>
      </c>
    </row>
    <row r="1193" spans="1:10" x14ac:dyDescent="0.25">
      <c r="A1193" s="4">
        <v>1191</v>
      </c>
      <c r="B1193" s="16"/>
      <c r="C1193" s="4" t="str">
        <f>IF(B1193&gt;0,IF(ISERROR(VLOOKUP(B1193,exp!$A$3:$T$2002,20,FALSE)),"Не е избран разход",VLOOKUP(B1193,exp!$A$3:$T$2002,20,FALSE)),"Не е избран разход")</f>
        <v>Не е избран разход</v>
      </c>
      <c r="D1193" s="16"/>
      <c r="E1193" s="4" t="str">
        <f>IF(D1193&gt;0,IF(ISERROR(VLOOKUP(D1193,acc!$A$3:$M$2002,13,FALSE)),"Не е избран счетоводен документ",VLOOKUP(D1193,acc!$A$3:$M$2002,13,FALSE)),"Не е избран разход")</f>
        <v>Не е избран разход</v>
      </c>
      <c r="F1193" s="32"/>
      <c r="G1193" s="16"/>
      <c r="H1193" s="4" t="str">
        <f>IF(G1193&gt;0,IF(ISERROR(VLOOKUP(G1193,pay!$A$3:$J$2002,10,FALSE)),"Не е избран платежен документ",VLOOKUP(G1193,pay!$A$3:$J$2002,10,FALSE)),"Не е избран разход")</f>
        <v>Не е избран разход</v>
      </c>
      <c r="I1193" s="32"/>
      <c r="J1193" s="33" t="str">
        <f t="shared" si="18"/>
        <v/>
      </c>
    </row>
    <row r="1194" spans="1:10" x14ac:dyDescent="0.25">
      <c r="A1194" s="4">
        <v>1192</v>
      </c>
      <c r="B1194" s="16"/>
      <c r="C1194" s="4" t="str">
        <f>IF(B1194&gt;0,IF(ISERROR(VLOOKUP(B1194,exp!$A$3:$T$2002,20,FALSE)),"Не е избран разход",VLOOKUP(B1194,exp!$A$3:$T$2002,20,FALSE)),"Не е избран разход")</f>
        <v>Не е избран разход</v>
      </c>
      <c r="D1194" s="16"/>
      <c r="E1194" s="4" t="str">
        <f>IF(D1194&gt;0,IF(ISERROR(VLOOKUP(D1194,acc!$A$3:$M$2002,13,FALSE)),"Не е избран счетоводен документ",VLOOKUP(D1194,acc!$A$3:$M$2002,13,FALSE)),"Не е избран разход")</f>
        <v>Не е избран разход</v>
      </c>
      <c r="F1194" s="32"/>
      <c r="G1194" s="16"/>
      <c r="H1194" s="4" t="str">
        <f>IF(G1194&gt;0,IF(ISERROR(VLOOKUP(G1194,pay!$A$3:$J$2002,10,FALSE)),"Не е избран платежен документ",VLOOKUP(G1194,pay!$A$3:$J$2002,10,FALSE)),"Не е избран разход")</f>
        <v>Не е избран разход</v>
      </c>
      <c r="I1194" s="32"/>
      <c r="J1194" s="33" t="str">
        <f t="shared" si="18"/>
        <v/>
      </c>
    </row>
    <row r="1195" spans="1:10" x14ac:dyDescent="0.25">
      <c r="A1195" s="4">
        <v>1193</v>
      </c>
      <c r="B1195" s="16"/>
      <c r="C1195" s="4" t="str">
        <f>IF(B1195&gt;0,IF(ISERROR(VLOOKUP(B1195,exp!$A$3:$T$2002,20,FALSE)),"Не е избран разход",VLOOKUP(B1195,exp!$A$3:$T$2002,20,FALSE)),"Не е избран разход")</f>
        <v>Не е избран разход</v>
      </c>
      <c r="D1195" s="16"/>
      <c r="E1195" s="4" t="str">
        <f>IF(D1195&gt;0,IF(ISERROR(VLOOKUP(D1195,acc!$A$3:$M$2002,13,FALSE)),"Не е избран счетоводен документ",VLOOKUP(D1195,acc!$A$3:$M$2002,13,FALSE)),"Не е избран разход")</f>
        <v>Не е избран разход</v>
      </c>
      <c r="F1195" s="32"/>
      <c r="G1195" s="16"/>
      <c r="H1195" s="4" t="str">
        <f>IF(G1195&gt;0,IF(ISERROR(VLOOKUP(G1195,pay!$A$3:$J$2002,10,FALSE)),"Не е избран платежен документ",VLOOKUP(G1195,pay!$A$3:$J$2002,10,FALSE)),"Не е избран разход")</f>
        <v>Не е избран разход</v>
      </c>
      <c r="I1195" s="32"/>
      <c r="J1195" s="33" t="str">
        <f t="shared" si="18"/>
        <v/>
      </c>
    </row>
    <row r="1196" spans="1:10" x14ac:dyDescent="0.25">
      <c r="A1196" s="4">
        <v>1194</v>
      </c>
      <c r="B1196" s="16"/>
      <c r="C1196" s="4" t="str">
        <f>IF(B1196&gt;0,IF(ISERROR(VLOOKUP(B1196,exp!$A$3:$T$2002,20,FALSE)),"Не е избран разход",VLOOKUP(B1196,exp!$A$3:$T$2002,20,FALSE)),"Не е избран разход")</f>
        <v>Не е избран разход</v>
      </c>
      <c r="D1196" s="16"/>
      <c r="E1196" s="4" t="str">
        <f>IF(D1196&gt;0,IF(ISERROR(VLOOKUP(D1196,acc!$A$3:$M$2002,13,FALSE)),"Не е избран счетоводен документ",VLOOKUP(D1196,acc!$A$3:$M$2002,13,FALSE)),"Не е избран разход")</f>
        <v>Не е избран разход</v>
      </c>
      <c r="F1196" s="32"/>
      <c r="G1196" s="16"/>
      <c r="H1196" s="4" t="str">
        <f>IF(G1196&gt;0,IF(ISERROR(VLOOKUP(G1196,pay!$A$3:$J$2002,10,FALSE)),"Не е избран платежен документ",VLOOKUP(G1196,pay!$A$3:$J$2002,10,FALSE)),"Не е избран разход")</f>
        <v>Не е избран разход</v>
      </c>
      <c r="I1196" s="32"/>
      <c r="J1196" s="33" t="str">
        <f t="shared" si="18"/>
        <v/>
      </c>
    </row>
    <row r="1197" spans="1:10" x14ac:dyDescent="0.25">
      <c r="A1197" s="4">
        <v>1195</v>
      </c>
      <c r="B1197" s="16"/>
      <c r="C1197" s="4" t="str">
        <f>IF(B1197&gt;0,IF(ISERROR(VLOOKUP(B1197,exp!$A$3:$T$2002,20,FALSE)),"Не е избран разход",VLOOKUP(B1197,exp!$A$3:$T$2002,20,FALSE)),"Не е избран разход")</f>
        <v>Не е избран разход</v>
      </c>
      <c r="D1197" s="16"/>
      <c r="E1197" s="4" t="str">
        <f>IF(D1197&gt;0,IF(ISERROR(VLOOKUP(D1197,acc!$A$3:$M$2002,13,FALSE)),"Не е избран счетоводен документ",VLOOKUP(D1197,acc!$A$3:$M$2002,13,FALSE)),"Не е избран разход")</f>
        <v>Не е избран разход</v>
      </c>
      <c r="F1197" s="32"/>
      <c r="G1197" s="16"/>
      <c r="H1197" s="4" t="str">
        <f>IF(G1197&gt;0,IF(ISERROR(VLOOKUP(G1197,pay!$A$3:$J$2002,10,FALSE)),"Не е избран платежен документ",VLOOKUP(G1197,pay!$A$3:$J$2002,10,FALSE)),"Не е избран разход")</f>
        <v>Не е избран разход</v>
      </c>
      <c r="I1197" s="32"/>
      <c r="J1197" s="33" t="str">
        <f t="shared" si="18"/>
        <v/>
      </c>
    </row>
    <row r="1198" spans="1:10" x14ac:dyDescent="0.25">
      <c r="A1198" s="4">
        <v>1196</v>
      </c>
      <c r="B1198" s="16"/>
      <c r="C1198" s="4" t="str">
        <f>IF(B1198&gt;0,IF(ISERROR(VLOOKUP(B1198,exp!$A$3:$T$2002,20,FALSE)),"Не е избран разход",VLOOKUP(B1198,exp!$A$3:$T$2002,20,FALSE)),"Не е избран разход")</f>
        <v>Не е избран разход</v>
      </c>
      <c r="D1198" s="16"/>
      <c r="E1198" s="4" t="str">
        <f>IF(D1198&gt;0,IF(ISERROR(VLOOKUP(D1198,acc!$A$3:$M$2002,13,FALSE)),"Не е избран счетоводен документ",VLOOKUP(D1198,acc!$A$3:$M$2002,13,FALSE)),"Не е избран разход")</f>
        <v>Не е избран разход</v>
      </c>
      <c r="F1198" s="32"/>
      <c r="G1198" s="16"/>
      <c r="H1198" s="4" t="str">
        <f>IF(G1198&gt;0,IF(ISERROR(VLOOKUP(G1198,pay!$A$3:$J$2002,10,FALSE)),"Не е избран платежен документ",VLOOKUP(G1198,pay!$A$3:$J$2002,10,FALSE)),"Не е избран разход")</f>
        <v>Не е избран разход</v>
      </c>
      <c r="I1198" s="32"/>
      <c r="J1198" s="33" t="str">
        <f t="shared" si="18"/>
        <v/>
      </c>
    </row>
    <row r="1199" spans="1:10" x14ac:dyDescent="0.25">
      <c r="A1199" s="4">
        <v>1197</v>
      </c>
      <c r="B1199" s="16"/>
      <c r="C1199" s="4" t="str">
        <f>IF(B1199&gt;0,IF(ISERROR(VLOOKUP(B1199,exp!$A$3:$T$2002,20,FALSE)),"Не е избран разход",VLOOKUP(B1199,exp!$A$3:$T$2002,20,FALSE)),"Не е избран разход")</f>
        <v>Не е избран разход</v>
      </c>
      <c r="D1199" s="16"/>
      <c r="E1199" s="4" t="str">
        <f>IF(D1199&gt;0,IF(ISERROR(VLOOKUP(D1199,acc!$A$3:$M$2002,13,FALSE)),"Не е избран счетоводен документ",VLOOKUP(D1199,acc!$A$3:$M$2002,13,FALSE)),"Не е избран разход")</f>
        <v>Не е избран разход</v>
      </c>
      <c r="F1199" s="32"/>
      <c r="G1199" s="16"/>
      <c r="H1199" s="4" t="str">
        <f>IF(G1199&gt;0,IF(ISERROR(VLOOKUP(G1199,pay!$A$3:$J$2002,10,FALSE)),"Не е избран платежен документ",VLOOKUP(G1199,pay!$A$3:$J$2002,10,FALSE)),"Не е избран разход")</f>
        <v>Не е избран разход</v>
      </c>
      <c r="I1199" s="32"/>
      <c r="J1199" s="33" t="str">
        <f t="shared" si="18"/>
        <v/>
      </c>
    </row>
    <row r="1200" spans="1:10" x14ac:dyDescent="0.25">
      <c r="A1200" s="4">
        <v>1198</v>
      </c>
      <c r="B1200" s="16"/>
      <c r="C1200" s="4" t="str">
        <f>IF(B1200&gt;0,IF(ISERROR(VLOOKUP(B1200,exp!$A$3:$T$2002,20,FALSE)),"Не е избран разход",VLOOKUP(B1200,exp!$A$3:$T$2002,20,FALSE)),"Не е избран разход")</f>
        <v>Не е избран разход</v>
      </c>
      <c r="D1200" s="16"/>
      <c r="E1200" s="4" t="str">
        <f>IF(D1200&gt;0,IF(ISERROR(VLOOKUP(D1200,acc!$A$3:$M$2002,13,FALSE)),"Не е избран счетоводен документ",VLOOKUP(D1200,acc!$A$3:$M$2002,13,FALSE)),"Не е избран разход")</f>
        <v>Не е избран разход</v>
      </c>
      <c r="F1200" s="32"/>
      <c r="G1200" s="16"/>
      <c r="H1200" s="4" t="str">
        <f>IF(G1200&gt;0,IF(ISERROR(VLOOKUP(G1200,pay!$A$3:$J$2002,10,FALSE)),"Не е избран платежен документ",VLOOKUP(G1200,pay!$A$3:$J$2002,10,FALSE)),"Не е избран разход")</f>
        <v>Не е избран разход</v>
      </c>
      <c r="I1200" s="32"/>
      <c r="J1200" s="33" t="str">
        <f t="shared" si="18"/>
        <v/>
      </c>
    </row>
    <row r="1201" spans="1:10" x14ac:dyDescent="0.25">
      <c r="A1201" s="4">
        <v>1199</v>
      </c>
      <c r="B1201" s="16"/>
      <c r="C1201" s="4" t="str">
        <f>IF(B1201&gt;0,IF(ISERROR(VLOOKUP(B1201,exp!$A$3:$T$2002,20,FALSE)),"Не е избран разход",VLOOKUP(B1201,exp!$A$3:$T$2002,20,FALSE)),"Не е избран разход")</f>
        <v>Не е избран разход</v>
      </c>
      <c r="D1201" s="16"/>
      <c r="E1201" s="4" t="str">
        <f>IF(D1201&gt;0,IF(ISERROR(VLOOKUP(D1201,acc!$A$3:$M$2002,13,FALSE)),"Не е избран счетоводен документ",VLOOKUP(D1201,acc!$A$3:$M$2002,13,FALSE)),"Не е избран разход")</f>
        <v>Не е избран разход</v>
      </c>
      <c r="F1201" s="32"/>
      <c r="G1201" s="16"/>
      <c r="H1201" s="4" t="str">
        <f>IF(G1201&gt;0,IF(ISERROR(VLOOKUP(G1201,pay!$A$3:$J$2002,10,FALSE)),"Не е избран платежен документ",VLOOKUP(G1201,pay!$A$3:$J$2002,10,FALSE)),"Не е избран разход")</f>
        <v>Не е избран разход</v>
      </c>
      <c r="I1201" s="32"/>
      <c r="J1201" s="33" t="str">
        <f t="shared" si="18"/>
        <v/>
      </c>
    </row>
    <row r="1202" spans="1:10" x14ac:dyDescent="0.25">
      <c r="A1202" s="4">
        <v>1200</v>
      </c>
      <c r="B1202" s="16"/>
      <c r="C1202" s="4" t="str">
        <f>IF(B1202&gt;0,IF(ISERROR(VLOOKUP(B1202,exp!$A$3:$T$2002,20,FALSE)),"Не е избран разход",VLOOKUP(B1202,exp!$A$3:$T$2002,20,FALSE)),"Не е избран разход")</f>
        <v>Не е избран разход</v>
      </c>
      <c r="D1202" s="16"/>
      <c r="E1202" s="4" t="str">
        <f>IF(D1202&gt;0,IF(ISERROR(VLOOKUP(D1202,acc!$A$3:$M$2002,13,FALSE)),"Не е избран счетоводен документ",VLOOKUP(D1202,acc!$A$3:$M$2002,13,FALSE)),"Не е избран разход")</f>
        <v>Не е избран разход</v>
      </c>
      <c r="F1202" s="32"/>
      <c r="G1202" s="16"/>
      <c r="H1202" s="4" t="str">
        <f>IF(G1202&gt;0,IF(ISERROR(VLOOKUP(G1202,pay!$A$3:$J$2002,10,FALSE)),"Не е избран платежен документ",VLOOKUP(G1202,pay!$A$3:$J$2002,10,FALSE)),"Не е избран разход")</f>
        <v>Не е избран разход</v>
      </c>
      <c r="I1202" s="32"/>
      <c r="J1202" s="33" t="str">
        <f t="shared" si="18"/>
        <v/>
      </c>
    </row>
    <row r="1203" spans="1:10" x14ac:dyDescent="0.25">
      <c r="A1203" s="4">
        <v>1201</v>
      </c>
      <c r="B1203" s="16"/>
      <c r="C1203" s="4" t="str">
        <f>IF(B1203&gt;0,IF(ISERROR(VLOOKUP(B1203,exp!$A$3:$T$2002,20,FALSE)),"Не е избран разход",VLOOKUP(B1203,exp!$A$3:$T$2002,20,FALSE)),"Не е избран разход")</f>
        <v>Не е избран разход</v>
      </c>
      <c r="D1203" s="16"/>
      <c r="E1203" s="4" t="str">
        <f>IF(D1203&gt;0,IF(ISERROR(VLOOKUP(D1203,acc!$A$3:$M$2002,13,FALSE)),"Не е избран счетоводен документ",VLOOKUP(D1203,acc!$A$3:$M$2002,13,FALSE)),"Не е избран разход")</f>
        <v>Не е избран разход</v>
      </c>
      <c r="F1203" s="32"/>
      <c r="G1203" s="16"/>
      <c r="H1203" s="4" t="str">
        <f>IF(G1203&gt;0,IF(ISERROR(VLOOKUP(G1203,pay!$A$3:$J$2002,10,FALSE)),"Не е избран платежен документ",VLOOKUP(G1203,pay!$A$3:$J$2002,10,FALSE)),"Не е избран разход")</f>
        <v>Не е избран разход</v>
      </c>
      <c r="I1203" s="32"/>
      <c r="J1203" s="33" t="str">
        <f t="shared" si="18"/>
        <v/>
      </c>
    </row>
    <row r="1204" spans="1:10" x14ac:dyDescent="0.25">
      <c r="A1204" s="4">
        <v>1202</v>
      </c>
      <c r="B1204" s="16"/>
      <c r="C1204" s="4" t="str">
        <f>IF(B1204&gt;0,IF(ISERROR(VLOOKUP(B1204,exp!$A$3:$T$2002,20,FALSE)),"Не е избран разход",VLOOKUP(B1204,exp!$A$3:$T$2002,20,FALSE)),"Не е избран разход")</f>
        <v>Не е избран разход</v>
      </c>
      <c r="D1204" s="16"/>
      <c r="E1204" s="4" t="str">
        <f>IF(D1204&gt;0,IF(ISERROR(VLOOKUP(D1204,acc!$A$3:$M$2002,13,FALSE)),"Не е избран счетоводен документ",VLOOKUP(D1204,acc!$A$3:$M$2002,13,FALSE)),"Не е избран разход")</f>
        <v>Не е избран разход</v>
      </c>
      <c r="F1204" s="32"/>
      <c r="G1204" s="16"/>
      <c r="H1204" s="4" t="str">
        <f>IF(G1204&gt;0,IF(ISERROR(VLOOKUP(G1204,pay!$A$3:$J$2002,10,FALSE)),"Не е избран платежен документ",VLOOKUP(G1204,pay!$A$3:$J$2002,10,FALSE)),"Не е избран разход")</f>
        <v>Не е избран разход</v>
      </c>
      <c r="I1204" s="32"/>
      <c r="J1204" s="33" t="str">
        <f t="shared" si="18"/>
        <v/>
      </c>
    </row>
    <row r="1205" spans="1:10" x14ac:dyDescent="0.25">
      <c r="A1205" s="4">
        <v>1203</v>
      </c>
      <c r="B1205" s="16"/>
      <c r="C1205" s="4" t="str">
        <f>IF(B1205&gt;0,IF(ISERROR(VLOOKUP(B1205,exp!$A$3:$T$2002,20,FALSE)),"Не е избран разход",VLOOKUP(B1205,exp!$A$3:$T$2002,20,FALSE)),"Не е избран разход")</f>
        <v>Не е избран разход</v>
      </c>
      <c r="D1205" s="16"/>
      <c r="E1205" s="4" t="str">
        <f>IF(D1205&gt;0,IF(ISERROR(VLOOKUP(D1205,acc!$A$3:$M$2002,13,FALSE)),"Не е избран счетоводен документ",VLOOKUP(D1205,acc!$A$3:$M$2002,13,FALSE)),"Не е избран разход")</f>
        <v>Не е избран разход</v>
      </c>
      <c r="F1205" s="32"/>
      <c r="G1205" s="16"/>
      <c r="H1205" s="4" t="str">
        <f>IF(G1205&gt;0,IF(ISERROR(VLOOKUP(G1205,pay!$A$3:$J$2002,10,FALSE)),"Не е избран платежен документ",VLOOKUP(G1205,pay!$A$3:$J$2002,10,FALSE)),"Не е избран разход")</f>
        <v>Не е избран разход</v>
      </c>
      <c r="I1205" s="32"/>
      <c r="J1205" s="33" t="str">
        <f t="shared" si="18"/>
        <v/>
      </c>
    </row>
    <row r="1206" spans="1:10" x14ac:dyDescent="0.25">
      <c r="A1206" s="4">
        <v>1204</v>
      </c>
      <c r="B1206" s="16"/>
      <c r="C1206" s="4" t="str">
        <f>IF(B1206&gt;0,IF(ISERROR(VLOOKUP(B1206,exp!$A$3:$T$2002,20,FALSE)),"Не е избран разход",VLOOKUP(B1206,exp!$A$3:$T$2002,20,FALSE)),"Не е избран разход")</f>
        <v>Не е избран разход</v>
      </c>
      <c r="D1206" s="16"/>
      <c r="E1206" s="4" t="str">
        <f>IF(D1206&gt;0,IF(ISERROR(VLOOKUP(D1206,acc!$A$3:$M$2002,13,FALSE)),"Не е избран счетоводен документ",VLOOKUP(D1206,acc!$A$3:$M$2002,13,FALSE)),"Не е избран разход")</f>
        <v>Не е избран разход</v>
      </c>
      <c r="F1206" s="32"/>
      <c r="G1206" s="16"/>
      <c r="H1206" s="4" t="str">
        <f>IF(G1206&gt;0,IF(ISERROR(VLOOKUP(G1206,pay!$A$3:$J$2002,10,FALSE)),"Не е избран платежен документ",VLOOKUP(G1206,pay!$A$3:$J$2002,10,FALSE)),"Не е избран разход")</f>
        <v>Не е избран разход</v>
      </c>
      <c r="I1206" s="32"/>
      <c r="J1206" s="33" t="str">
        <f t="shared" si="18"/>
        <v/>
      </c>
    </row>
    <row r="1207" spans="1:10" x14ac:dyDescent="0.25">
      <c r="A1207" s="4">
        <v>1205</v>
      </c>
      <c r="B1207" s="16"/>
      <c r="C1207" s="4" t="str">
        <f>IF(B1207&gt;0,IF(ISERROR(VLOOKUP(B1207,exp!$A$3:$T$2002,20,FALSE)),"Не е избран разход",VLOOKUP(B1207,exp!$A$3:$T$2002,20,FALSE)),"Не е избран разход")</f>
        <v>Не е избран разход</v>
      </c>
      <c r="D1207" s="16"/>
      <c r="E1207" s="4" t="str">
        <f>IF(D1207&gt;0,IF(ISERROR(VLOOKUP(D1207,acc!$A$3:$M$2002,13,FALSE)),"Не е избран счетоводен документ",VLOOKUP(D1207,acc!$A$3:$M$2002,13,FALSE)),"Не е избран разход")</f>
        <v>Не е избран разход</v>
      </c>
      <c r="F1207" s="32"/>
      <c r="G1207" s="16"/>
      <c r="H1207" s="4" t="str">
        <f>IF(G1207&gt;0,IF(ISERROR(VLOOKUP(G1207,pay!$A$3:$J$2002,10,FALSE)),"Не е избран платежен документ",VLOOKUP(G1207,pay!$A$3:$J$2002,10,FALSE)),"Не е избран разход")</f>
        <v>Не е избран разход</v>
      </c>
      <c r="I1207" s="32"/>
      <c r="J1207" s="33" t="str">
        <f t="shared" si="18"/>
        <v/>
      </c>
    </row>
    <row r="1208" spans="1:10" x14ac:dyDescent="0.25">
      <c r="A1208" s="4">
        <v>1206</v>
      </c>
      <c r="B1208" s="16"/>
      <c r="C1208" s="4" t="str">
        <f>IF(B1208&gt;0,IF(ISERROR(VLOOKUP(B1208,exp!$A$3:$T$2002,20,FALSE)),"Не е избран разход",VLOOKUP(B1208,exp!$A$3:$T$2002,20,FALSE)),"Не е избран разход")</f>
        <v>Не е избран разход</v>
      </c>
      <c r="D1208" s="16"/>
      <c r="E1208" s="4" t="str">
        <f>IF(D1208&gt;0,IF(ISERROR(VLOOKUP(D1208,acc!$A$3:$M$2002,13,FALSE)),"Не е избран счетоводен документ",VLOOKUP(D1208,acc!$A$3:$M$2002,13,FALSE)),"Не е избран разход")</f>
        <v>Не е избран разход</v>
      </c>
      <c r="F1208" s="32"/>
      <c r="G1208" s="16"/>
      <c r="H1208" s="4" t="str">
        <f>IF(G1208&gt;0,IF(ISERROR(VLOOKUP(G1208,pay!$A$3:$J$2002,10,FALSE)),"Не е избран платежен документ",VLOOKUP(G1208,pay!$A$3:$J$2002,10,FALSE)),"Не е избран разход")</f>
        <v>Не е избран разход</v>
      </c>
      <c r="I1208" s="32"/>
      <c r="J1208" s="33" t="str">
        <f t="shared" si="18"/>
        <v/>
      </c>
    </row>
    <row r="1209" spans="1:10" x14ac:dyDescent="0.25">
      <c r="A1209" s="4">
        <v>1207</v>
      </c>
      <c r="B1209" s="16"/>
      <c r="C1209" s="4" t="str">
        <f>IF(B1209&gt;0,IF(ISERROR(VLOOKUP(B1209,exp!$A$3:$T$2002,20,FALSE)),"Не е избран разход",VLOOKUP(B1209,exp!$A$3:$T$2002,20,FALSE)),"Не е избран разход")</f>
        <v>Не е избран разход</v>
      </c>
      <c r="D1209" s="16"/>
      <c r="E1209" s="4" t="str">
        <f>IF(D1209&gt;0,IF(ISERROR(VLOOKUP(D1209,acc!$A$3:$M$2002,13,FALSE)),"Не е избран счетоводен документ",VLOOKUP(D1209,acc!$A$3:$M$2002,13,FALSE)),"Не е избран разход")</f>
        <v>Не е избран разход</v>
      </c>
      <c r="F1209" s="32"/>
      <c r="G1209" s="16"/>
      <c r="H1209" s="4" t="str">
        <f>IF(G1209&gt;0,IF(ISERROR(VLOOKUP(G1209,pay!$A$3:$J$2002,10,FALSE)),"Не е избран платежен документ",VLOOKUP(G1209,pay!$A$3:$J$2002,10,FALSE)),"Не е избран разход")</f>
        <v>Не е избран разход</v>
      </c>
      <c r="I1209" s="32"/>
      <c r="J1209" s="33" t="str">
        <f t="shared" si="18"/>
        <v/>
      </c>
    </row>
    <row r="1210" spans="1:10" x14ac:dyDescent="0.25">
      <c r="A1210" s="4">
        <v>1208</v>
      </c>
      <c r="B1210" s="16"/>
      <c r="C1210" s="4" t="str">
        <f>IF(B1210&gt;0,IF(ISERROR(VLOOKUP(B1210,exp!$A$3:$T$2002,20,FALSE)),"Не е избран разход",VLOOKUP(B1210,exp!$A$3:$T$2002,20,FALSE)),"Не е избран разход")</f>
        <v>Не е избран разход</v>
      </c>
      <c r="D1210" s="16"/>
      <c r="E1210" s="4" t="str">
        <f>IF(D1210&gt;0,IF(ISERROR(VLOOKUP(D1210,acc!$A$3:$M$2002,13,FALSE)),"Не е избран счетоводен документ",VLOOKUP(D1210,acc!$A$3:$M$2002,13,FALSE)),"Не е избран разход")</f>
        <v>Не е избран разход</v>
      </c>
      <c r="F1210" s="32"/>
      <c r="G1210" s="16"/>
      <c r="H1210" s="4" t="str">
        <f>IF(G1210&gt;0,IF(ISERROR(VLOOKUP(G1210,pay!$A$3:$J$2002,10,FALSE)),"Не е избран платежен документ",VLOOKUP(G1210,pay!$A$3:$J$2002,10,FALSE)),"Не е избран разход")</f>
        <v>Не е избран разход</v>
      </c>
      <c r="I1210" s="32"/>
      <c r="J1210" s="33" t="str">
        <f t="shared" si="18"/>
        <v/>
      </c>
    </row>
    <row r="1211" spans="1:10" x14ac:dyDescent="0.25">
      <c r="A1211" s="4">
        <v>1209</v>
      </c>
      <c r="B1211" s="16"/>
      <c r="C1211" s="4" t="str">
        <f>IF(B1211&gt;0,IF(ISERROR(VLOOKUP(B1211,exp!$A$3:$T$2002,20,FALSE)),"Не е избран разход",VLOOKUP(B1211,exp!$A$3:$T$2002,20,FALSE)),"Не е избран разход")</f>
        <v>Не е избран разход</v>
      </c>
      <c r="D1211" s="16"/>
      <c r="E1211" s="4" t="str">
        <f>IF(D1211&gt;0,IF(ISERROR(VLOOKUP(D1211,acc!$A$3:$M$2002,13,FALSE)),"Не е избран счетоводен документ",VLOOKUP(D1211,acc!$A$3:$M$2002,13,FALSE)),"Не е избран разход")</f>
        <v>Не е избран разход</v>
      </c>
      <c r="F1211" s="32"/>
      <c r="G1211" s="16"/>
      <c r="H1211" s="4" t="str">
        <f>IF(G1211&gt;0,IF(ISERROR(VLOOKUP(G1211,pay!$A$3:$J$2002,10,FALSE)),"Не е избран платежен документ",VLOOKUP(G1211,pay!$A$3:$J$2002,10,FALSE)),"Не е избран разход")</f>
        <v>Не е избран разход</v>
      </c>
      <c r="I1211" s="32"/>
      <c r="J1211" s="33" t="str">
        <f t="shared" si="18"/>
        <v/>
      </c>
    </row>
    <row r="1212" spans="1:10" x14ac:dyDescent="0.25">
      <c r="A1212" s="4">
        <v>1210</v>
      </c>
      <c r="B1212" s="16"/>
      <c r="C1212" s="4" t="str">
        <f>IF(B1212&gt;0,IF(ISERROR(VLOOKUP(B1212,exp!$A$3:$T$2002,20,FALSE)),"Не е избран разход",VLOOKUP(B1212,exp!$A$3:$T$2002,20,FALSE)),"Не е избран разход")</f>
        <v>Не е избран разход</v>
      </c>
      <c r="D1212" s="16"/>
      <c r="E1212" s="4" t="str">
        <f>IF(D1212&gt;0,IF(ISERROR(VLOOKUP(D1212,acc!$A$3:$M$2002,13,FALSE)),"Не е избран счетоводен документ",VLOOKUP(D1212,acc!$A$3:$M$2002,13,FALSE)),"Не е избран разход")</f>
        <v>Не е избран разход</v>
      </c>
      <c r="F1212" s="32"/>
      <c r="G1212" s="16"/>
      <c r="H1212" s="4" t="str">
        <f>IF(G1212&gt;0,IF(ISERROR(VLOOKUP(G1212,pay!$A$3:$J$2002,10,FALSE)),"Не е избран платежен документ",VLOOKUP(G1212,pay!$A$3:$J$2002,10,FALSE)),"Не е избран разход")</f>
        <v>Не е избран разход</v>
      </c>
      <c r="I1212" s="32"/>
      <c r="J1212" s="33" t="str">
        <f t="shared" si="18"/>
        <v/>
      </c>
    </row>
    <row r="1213" spans="1:10" x14ac:dyDescent="0.25">
      <c r="A1213" s="4">
        <v>1211</v>
      </c>
      <c r="B1213" s="16"/>
      <c r="C1213" s="4" t="str">
        <f>IF(B1213&gt;0,IF(ISERROR(VLOOKUP(B1213,exp!$A$3:$T$2002,20,FALSE)),"Не е избран разход",VLOOKUP(B1213,exp!$A$3:$T$2002,20,FALSE)),"Не е избран разход")</f>
        <v>Не е избран разход</v>
      </c>
      <c r="D1213" s="16"/>
      <c r="E1213" s="4" t="str">
        <f>IF(D1213&gt;0,IF(ISERROR(VLOOKUP(D1213,acc!$A$3:$M$2002,13,FALSE)),"Не е избран счетоводен документ",VLOOKUP(D1213,acc!$A$3:$M$2002,13,FALSE)),"Не е избран разход")</f>
        <v>Не е избран разход</v>
      </c>
      <c r="F1213" s="32"/>
      <c r="G1213" s="16"/>
      <c r="H1213" s="4" t="str">
        <f>IF(G1213&gt;0,IF(ISERROR(VLOOKUP(G1213,pay!$A$3:$J$2002,10,FALSE)),"Не е избран платежен документ",VLOOKUP(G1213,pay!$A$3:$J$2002,10,FALSE)),"Не е избран разход")</f>
        <v>Не е избран разход</v>
      </c>
      <c r="I1213" s="32"/>
      <c r="J1213" s="33" t="str">
        <f t="shared" si="18"/>
        <v/>
      </c>
    </row>
    <row r="1214" spans="1:10" x14ac:dyDescent="0.25">
      <c r="A1214" s="4">
        <v>1212</v>
      </c>
      <c r="B1214" s="16"/>
      <c r="C1214" s="4" t="str">
        <f>IF(B1214&gt;0,IF(ISERROR(VLOOKUP(B1214,exp!$A$3:$T$2002,20,FALSE)),"Не е избран разход",VLOOKUP(B1214,exp!$A$3:$T$2002,20,FALSE)),"Не е избран разход")</f>
        <v>Не е избран разход</v>
      </c>
      <c r="D1214" s="16"/>
      <c r="E1214" s="4" t="str">
        <f>IF(D1214&gt;0,IF(ISERROR(VLOOKUP(D1214,acc!$A$3:$M$2002,13,FALSE)),"Не е избран счетоводен документ",VLOOKUP(D1214,acc!$A$3:$M$2002,13,FALSE)),"Не е избран разход")</f>
        <v>Не е избран разход</v>
      </c>
      <c r="F1214" s="32"/>
      <c r="G1214" s="16"/>
      <c r="H1214" s="4" t="str">
        <f>IF(G1214&gt;0,IF(ISERROR(VLOOKUP(G1214,pay!$A$3:$J$2002,10,FALSE)),"Не е избран платежен документ",VLOOKUP(G1214,pay!$A$3:$J$2002,10,FALSE)),"Не е избран разход")</f>
        <v>Не е избран разход</v>
      </c>
      <c r="I1214" s="32"/>
      <c r="J1214" s="33" t="str">
        <f t="shared" si="18"/>
        <v/>
      </c>
    </row>
    <row r="1215" spans="1:10" x14ac:dyDescent="0.25">
      <c r="A1215" s="4">
        <v>1213</v>
      </c>
      <c r="B1215" s="16"/>
      <c r="C1215" s="4" t="str">
        <f>IF(B1215&gt;0,IF(ISERROR(VLOOKUP(B1215,exp!$A$3:$T$2002,20,FALSE)),"Не е избран разход",VLOOKUP(B1215,exp!$A$3:$T$2002,20,FALSE)),"Не е избран разход")</f>
        <v>Не е избран разход</v>
      </c>
      <c r="D1215" s="16"/>
      <c r="E1215" s="4" t="str">
        <f>IF(D1215&gt;0,IF(ISERROR(VLOOKUP(D1215,acc!$A$3:$M$2002,13,FALSE)),"Не е избран счетоводен документ",VLOOKUP(D1215,acc!$A$3:$M$2002,13,FALSE)),"Не е избран разход")</f>
        <v>Не е избран разход</v>
      </c>
      <c r="F1215" s="32"/>
      <c r="G1215" s="16"/>
      <c r="H1215" s="4" t="str">
        <f>IF(G1215&gt;0,IF(ISERROR(VLOOKUP(G1215,pay!$A$3:$J$2002,10,FALSE)),"Не е избран платежен документ",VLOOKUP(G1215,pay!$A$3:$J$2002,10,FALSE)),"Не е избран разход")</f>
        <v>Не е избран разход</v>
      </c>
      <c r="I1215" s="32"/>
      <c r="J1215" s="33" t="str">
        <f t="shared" si="18"/>
        <v/>
      </c>
    </row>
    <row r="1216" spans="1:10" x14ac:dyDescent="0.25">
      <c r="A1216" s="4">
        <v>1214</v>
      </c>
      <c r="B1216" s="16"/>
      <c r="C1216" s="4" t="str">
        <f>IF(B1216&gt;0,IF(ISERROR(VLOOKUP(B1216,exp!$A$3:$T$2002,20,FALSE)),"Не е избран разход",VLOOKUP(B1216,exp!$A$3:$T$2002,20,FALSE)),"Не е избран разход")</f>
        <v>Не е избран разход</v>
      </c>
      <c r="D1216" s="16"/>
      <c r="E1216" s="4" t="str">
        <f>IF(D1216&gt;0,IF(ISERROR(VLOOKUP(D1216,acc!$A$3:$M$2002,13,FALSE)),"Не е избран счетоводен документ",VLOOKUP(D1216,acc!$A$3:$M$2002,13,FALSE)),"Не е избран разход")</f>
        <v>Не е избран разход</v>
      </c>
      <c r="F1216" s="32"/>
      <c r="G1216" s="16"/>
      <c r="H1216" s="4" t="str">
        <f>IF(G1216&gt;0,IF(ISERROR(VLOOKUP(G1216,pay!$A$3:$J$2002,10,FALSE)),"Не е избран платежен документ",VLOOKUP(G1216,pay!$A$3:$J$2002,10,FALSE)),"Не е избран разход")</f>
        <v>Не е избран разход</v>
      </c>
      <c r="I1216" s="32"/>
      <c r="J1216" s="33" t="str">
        <f t="shared" si="18"/>
        <v/>
      </c>
    </row>
    <row r="1217" spans="1:10" x14ac:dyDescent="0.25">
      <c r="A1217" s="4">
        <v>1215</v>
      </c>
      <c r="B1217" s="16"/>
      <c r="C1217" s="4" t="str">
        <f>IF(B1217&gt;0,IF(ISERROR(VLOOKUP(B1217,exp!$A$3:$T$2002,20,FALSE)),"Не е избран разход",VLOOKUP(B1217,exp!$A$3:$T$2002,20,FALSE)),"Не е избран разход")</f>
        <v>Не е избран разход</v>
      </c>
      <c r="D1217" s="16"/>
      <c r="E1217" s="4" t="str">
        <f>IF(D1217&gt;0,IF(ISERROR(VLOOKUP(D1217,acc!$A$3:$M$2002,13,FALSE)),"Не е избран счетоводен документ",VLOOKUP(D1217,acc!$A$3:$M$2002,13,FALSE)),"Не е избран разход")</f>
        <v>Не е избран разход</v>
      </c>
      <c r="F1217" s="32"/>
      <c r="G1217" s="16"/>
      <c r="H1217" s="4" t="str">
        <f>IF(G1217&gt;0,IF(ISERROR(VLOOKUP(G1217,pay!$A$3:$J$2002,10,FALSE)),"Не е избран платежен документ",VLOOKUP(G1217,pay!$A$3:$J$2002,10,FALSE)),"Не е избран разход")</f>
        <v>Не е избран разход</v>
      </c>
      <c r="I1217" s="32"/>
      <c r="J1217" s="33" t="str">
        <f t="shared" si="18"/>
        <v/>
      </c>
    </row>
    <row r="1218" spans="1:10" x14ac:dyDescent="0.25">
      <c r="A1218" s="4">
        <v>1216</v>
      </c>
      <c r="B1218" s="16"/>
      <c r="C1218" s="4" t="str">
        <f>IF(B1218&gt;0,IF(ISERROR(VLOOKUP(B1218,exp!$A$3:$T$2002,20,FALSE)),"Не е избран разход",VLOOKUP(B1218,exp!$A$3:$T$2002,20,FALSE)),"Не е избран разход")</f>
        <v>Не е избран разход</v>
      </c>
      <c r="D1218" s="16"/>
      <c r="E1218" s="4" t="str">
        <f>IF(D1218&gt;0,IF(ISERROR(VLOOKUP(D1218,acc!$A$3:$M$2002,13,FALSE)),"Не е избран счетоводен документ",VLOOKUP(D1218,acc!$A$3:$M$2002,13,FALSE)),"Не е избран разход")</f>
        <v>Не е избран разход</v>
      </c>
      <c r="F1218" s="32"/>
      <c r="G1218" s="16"/>
      <c r="H1218" s="4" t="str">
        <f>IF(G1218&gt;0,IF(ISERROR(VLOOKUP(G1218,pay!$A$3:$J$2002,10,FALSE)),"Не е избран платежен документ",VLOOKUP(G1218,pay!$A$3:$J$2002,10,FALSE)),"Не е избран разход")</f>
        <v>Не е избран разход</v>
      </c>
      <c r="I1218" s="32"/>
      <c r="J1218" s="33" t="str">
        <f t="shared" si="18"/>
        <v/>
      </c>
    </row>
    <row r="1219" spans="1:10" x14ac:dyDescent="0.25">
      <c r="A1219" s="4">
        <v>1217</v>
      </c>
      <c r="B1219" s="16"/>
      <c r="C1219" s="4" t="str">
        <f>IF(B1219&gt;0,IF(ISERROR(VLOOKUP(B1219,exp!$A$3:$T$2002,20,FALSE)),"Не е избран разход",VLOOKUP(B1219,exp!$A$3:$T$2002,20,FALSE)),"Не е избран разход")</f>
        <v>Не е избран разход</v>
      </c>
      <c r="D1219" s="16"/>
      <c r="E1219" s="4" t="str">
        <f>IF(D1219&gt;0,IF(ISERROR(VLOOKUP(D1219,acc!$A$3:$M$2002,13,FALSE)),"Не е избран счетоводен документ",VLOOKUP(D1219,acc!$A$3:$M$2002,13,FALSE)),"Не е избран разход")</f>
        <v>Не е избран разход</v>
      </c>
      <c r="F1219" s="32"/>
      <c r="G1219" s="16"/>
      <c r="H1219" s="4" t="str">
        <f>IF(G1219&gt;0,IF(ISERROR(VLOOKUP(G1219,pay!$A$3:$J$2002,10,FALSE)),"Не е избран платежен документ",VLOOKUP(G1219,pay!$A$3:$J$2002,10,FALSE)),"Не е избран разход")</f>
        <v>Не е избран разход</v>
      </c>
      <c r="I1219" s="32"/>
      <c r="J1219" s="33" t="str">
        <f t="shared" si="18"/>
        <v/>
      </c>
    </row>
    <row r="1220" spans="1:10" x14ac:dyDescent="0.25">
      <c r="A1220" s="4">
        <v>1218</v>
      </c>
      <c r="B1220" s="16"/>
      <c r="C1220" s="4" t="str">
        <f>IF(B1220&gt;0,IF(ISERROR(VLOOKUP(B1220,exp!$A$3:$T$2002,20,FALSE)),"Не е избран разход",VLOOKUP(B1220,exp!$A$3:$T$2002,20,FALSE)),"Не е избран разход")</f>
        <v>Не е избран разход</v>
      </c>
      <c r="D1220" s="16"/>
      <c r="E1220" s="4" t="str">
        <f>IF(D1220&gt;0,IF(ISERROR(VLOOKUP(D1220,acc!$A$3:$M$2002,13,FALSE)),"Не е избран счетоводен документ",VLOOKUP(D1220,acc!$A$3:$M$2002,13,FALSE)),"Не е избран разход")</f>
        <v>Не е избран разход</v>
      </c>
      <c r="F1220" s="32"/>
      <c r="G1220" s="16"/>
      <c r="H1220" s="4" t="str">
        <f>IF(G1220&gt;0,IF(ISERROR(VLOOKUP(G1220,pay!$A$3:$J$2002,10,FALSE)),"Не е избран платежен документ",VLOOKUP(G1220,pay!$A$3:$J$2002,10,FALSE)),"Не е избран разход")</f>
        <v>Не е избран разход</v>
      </c>
      <c r="I1220" s="32"/>
      <c r="J1220" s="33" t="str">
        <f t="shared" ref="J1220:J1283" si="19">IF(F1220&lt;&gt;I1220,"колони F и I са с различна сума",IF(AND(OR(F1220&lt;=0,I1220&lt;=0),F1220&lt;&gt;"",I1220&lt;&gt;""),"Попълнена е сума равна или по-малка от 0-ла",IF(AND(OR(B1220&lt;&gt;"",D1220&lt;&gt;"",F1220&lt;&gt;"",G1220&lt;&gt;"",I1220&lt;&gt;""),OR(B1220="",D1220="",F1220="",G1220="",I1220="")),"Не са попълнени всички полета","")))</f>
        <v/>
      </c>
    </row>
    <row r="1221" spans="1:10" x14ac:dyDescent="0.25">
      <c r="A1221" s="4">
        <v>1219</v>
      </c>
      <c r="B1221" s="16"/>
      <c r="C1221" s="4" t="str">
        <f>IF(B1221&gt;0,IF(ISERROR(VLOOKUP(B1221,exp!$A$3:$T$2002,20,FALSE)),"Не е избран разход",VLOOKUP(B1221,exp!$A$3:$T$2002,20,FALSE)),"Не е избран разход")</f>
        <v>Не е избран разход</v>
      </c>
      <c r="D1221" s="16"/>
      <c r="E1221" s="4" t="str">
        <f>IF(D1221&gt;0,IF(ISERROR(VLOOKUP(D1221,acc!$A$3:$M$2002,13,FALSE)),"Не е избран счетоводен документ",VLOOKUP(D1221,acc!$A$3:$M$2002,13,FALSE)),"Не е избран разход")</f>
        <v>Не е избран разход</v>
      </c>
      <c r="F1221" s="32"/>
      <c r="G1221" s="16"/>
      <c r="H1221" s="4" t="str">
        <f>IF(G1221&gt;0,IF(ISERROR(VLOOKUP(G1221,pay!$A$3:$J$2002,10,FALSE)),"Не е избран платежен документ",VLOOKUP(G1221,pay!$A$3:$J$2002,10,FALSE)),"Не е избран разход")</f>
        <v>Не е избран разход</v>
      </c>
      <c r="I1221" s="32"/>
      <c r="J1221" s="33" t="str">
        <f t="shared" si="19"/>
        <v/>
      </c>
    </row>
    <row r="1222" spans="1:10" x14ac:dyDescent="0.25">
      <c r="A1222" s="4">
        <v>1220</v>
      </c>
      <c r="B1222" s="16"/>
      <c r="C1222" s="4" t="str">
        <f>IF(B1222&gt;0,IF(ISERROR(VLOOKUP(B1222,exp!$A$3:$T$2002,20,FALSE)),"Не е избран разход",VLOOKUP(B1222,exp!$A$3:$T$2002,20,FALSE)),"Не е избран разход")</f>
        <v>Не е избран разход</v>
      </c>
      <c r="D1222" s="16"/>
      <c r="E1222" s="4" t="str">
        <f>IF(D1222&gt;0,IF(ISERROR(VLOOKUP(D1222,acc!$A$3:$M$2002,13,FALSE)),"Не е избран счетоводен документ",VLOOKUP(D1222,acc!$A$3:$M$2002,13,FALSE)),"Не е избран разход")</f>
        <v>Не е избран разход</v>
      </c>
      <c r="F1222" s="32"/>
      <c r="G1222" s="16"/>
      <c r="H1222" s="4" t="str">
        <f>IF(G1222&gt;0,IF(ISERROR(VLOOKUP(G1222,pay!$A$3:$J$2002,10,FALSE)),"Не е избран платежен документ",VLOOKUP(G1222,pay!$A$3:$J$2002,10,FALSE)),"Не е избран разход")</f>
        <v>Не е избран разход</v>
      </c>
      <c r="I1222" s="32"/>
      <c r="J1222" s="33" t="str">
        <f t="shared" si="19"/>
        <v/>
      </c>
    </row>
    <row r="1223" spans="1:10" x14ac:dyDescent="0.25">
      <c r="A1223" s="4">
        <v>1221</v>
      </c>
      <c r="B1223" s="16"/>
      <c r="C1223" s="4" t="str">
        <f>IF(B1223&gt;0,IF(ISERROR(VLOOKUP(B1223,exp!$A$3:$T$2002,20,FALSE)),"Не е избран разход",VLOOKUP(B1223,exp!$A$3:$T$2002,20,FALSE)),"Не е избран разход")</f>
        <v>Не е избран разход</v>
      </c>
      <c r="D1223" s="16"/>
      <c r="E1223" s="4" t="str">
        <f>IF(D1223&gt;0,IF(ISERROR(VLOOKUP(D1223,acc!$A$3:$M$2002,13,FALSE)),"Не е избран счетоводен документ",VLOOKUP(D1223,acc!$A$3:$M$2002,13,FALSE)),"Не е избран разход")</f>
        <v>Не е избран разход</v>
      </c>
      <c r="F1223" s="32"/>
      <c r="G1223" s="16"/>
      <c r="H1223" s="4" t="str">
        <f>IF(G1223&gt;0,IF(ISERROR(VLOOKUP(G1223,pay!$A$3:$J$2002,10,FALSE)),"Не е избран платежен документ",VLOOKUP(G1223,pay!$A$3:$J$2002,10,FALSE)),"Не е избран разход")</f>
        <v>Не е избран разход</v>
      </c>
      <c r="I1223" s="32"/>
      <c r="J1223" s="33" t="str">
        <f t="shared" si="19"/>
        <v/>
      </c>
    </row>
    <row r="1224" spans="1:10" x14ac:dyDescent="0.25">
      <c r="A1224" s="4">
        <v>1222</v>
      </c>
      <c r="B1224" s="16"/>
      <c r="C1224" s="4" t="str">
        <f>IF(B1224&gt;0,IF(ISERROR(VLOOKUP(B1224,exp!$A$3:$T$2002,20,FALSE)),"Не е избран разход",VLOOKUP(B1224,exp!$A$3:$T$2002,20,FALSE)),"Не е избран разход")</f>
        <v>Не е избран разход</v>
      </c>
      <c r="D1224" s="16"/>
      <c r="E1224" s="4" t="str">
        <f>IF(D1224&gt;0,IF(ISERROR(VLOOKUP(D1224,acc!$A$3:$M$2002,13,FALSE)),"Не е избран счетоводен документ",VLOOKUP(D1224,acc!$A$3:$M$2002,13,FALSE)),"Не е избран разход")</f>
        <v>Не е избран разход</v>
      </c>
      <c r="F1224" s="32"/>
      <c r="G1224" s="16"/>
      <c r="H1224" s="4" t="str">
        <f>IF(G1224&gt;0,IF(ISERROR(VLOOKUP(G1224,pay!$A$3:$J$2002,10,FALSE)),"Не е избран платежен документ",VLOOKUP(G1224,pay!$A$3:$J$2002,10,FALSE)),"Не е избран разход")</f>
        <v>Не е избран разход</v>
      </c>
      <c r="I1224" s="32"/>
      <c r="J1224" s="33" t="str">
        <f t="shared" si="19"/>
        <v/>
      </c>
    </row>
    <row r="1225" spans="1:10" x14ac:dyDescent="0.25">
      <c r="A1225" s="4">
        <v>1223</v>
      </c>
      <c r="B1225" s="16"/>
      <c r="C1225" s="4" t="str">
        <f>IF(B1225&gt;0,IF(ISERROR(VLOOKUP(B1225,exp!$A$3:$T$2002,20,FALSE)),"Не е избран разход",VLOOKUP(B1225,exp!$A$3:$T$2002,20,FALSE)),"Не е избран разход")</f>
        <v>Не е избран разход</v>
      </c>
      <c r="D1225" s="16"/>
      <c r="E1225" s="4" t="str">
        <f>IF(D1225&gt;0,IF(ISERROR(VLOOKUP(D1225,acc!$A$3:$M$2002,13,FALSE)),"Не е избран счетоводен документ",VLOOKUP(D1225,acc!$A$3:$M$2002,13,FALSE)),"Не е избран разход")</f>
        <v>Не е избран разход</v>
      </c>
      <c r="F1225" s="32"/>
      <c r="G1225" s="16"/>
      <c r="H1225" s="4" t="str">
        <f>IF(G1225&gt;0,IF(ISERROR(VLOOKUP(G1225,pay!$A$3:$J$2002,10,FALSE)),"Не е избран платежен документ",VLOOKUP(G1225,pay!$A$3:$J$2002,10,FALSE)),"Не е избран разход")</f>
        <v>Не е избран разход</v>
      </c>
      <c r="I1225" s="32"/>
      <c r="J1225" s="33" t="str">
        <f t="shared" si="19"/>
        <v/>
      </c>
    </row>
    <row r="1226" spans="1:10" x14ac:dyDescent="0.25">
      <c r="A1226" s="4">
        <v>1224</v>
      </c>
      <c r="B1226" s="16"/>
      <c r="C1226" s="4" t="str">
        <f>IF(B1226&gt;0,IF(ISERROR(VLOOKUP(B1226,exp!$A$3:$T$2002,20,FALSE)),"Не е избран разход",VLOOKUP(B1226,exp!$A$3:$T$2002,20,FALSE)),"Не е избран разход")</f>
        <v>Не е избран разход</v>
      </c>
      <c r="D1226" s="16"/>
      <c r="E1226" s="4" t="str">
        <f>IF(D1226&gt;0,IF(ISERROR(VLOOKUP(D1226,acc!$A$3:$M$2002,13,FALSE)),"Не е избран счетоводен документ",VLOOKUP(D1226,acc!$A$3:$M$2002,13,FALSE)),"Не е избран разход")</f>
        <v>Не е избран разход</v>
      </c>
      <c r="F1226" s="32"/>
      <c r="G1226" s="16"/>
      <c r="H1226" s="4" t="str">
        <f>IF(G1226&gt;0,IF(ISERROR(VLOOKUP(G1226,pay!$A$3:$J$2002,10,FALSE)),"Не е избран платежен документ",VLOOKUP(G1226,pay!$A$3:$J$2002,10,FALSE)),"Не е избран разход")</f>
        <v>Не е избран разход</v>
      </c>
      <c r="I1226" s="32"/>
      <c r="J1226" s="33" t="str">
        <f t="shared" si="19"/>
        <v/>
      </c>
    </row>
    <row r="1227" spans="1:10" x14ac:dyDescent="0.25">
      <c r="A1227" s="4">
        <v>1225</v>
      </c>
      <c r="B1227" s="16"/>
      <c r="C1227" s="4" t="str">
        <f>IF(B1227&gt;0,IF(ISERROR(VLOOKUP(B1227,exp!$A$3:$T$2002,20,FALSE)),"Не е избран разход",VLOOKUP(B1227,exp!$A$3:$T$2002,20,FALSE)),"Не е избран разход")</f>
        <v>Не е избран разход</v>
      </c>
      <c r="D1227" s="16"/>
      <c r="E1227" s="4" t="str">
        <f>IF(D1227&gt;0,IF(ISERROR(VLOOKUP(D1227,acc!$A$3:$M$2002,13,FALSE)),"Не е избран счетоводен документ",VLOOKUP(D1227,acc!$A$3:$M$2002,13,FALSE)),"Не е избран разход")</f>
        <v>Не е избран разход</v>
      </c>
      <c r="F1227" s="32"/>
      <c r="G1227" s="16"/>
      <c r="H1227" s="4" t="str">
        <f>IF(G1227&gt;0,IF(ISERROR(VLOOKUP(G1227,pay!$A$3:$J$2002,10,FALSE)),"Не е избран платежен документ",VLOOKUP(G1227,pay!$A$3:$J$2002,10,FALSE)),"Не е избран разход")</f>
        <v>Не е избран разход</v>
      </c>
      <c r="I1227" s="32"/>
      <c r="J1227" s="33" t="str">
        <f t="shared" si="19"/>
        <v/>
      </c>
    </row>
    <row r="1228" spans="1:10" x14ac:dyDescent="0.25">
      <c r="A1228" s="4">
        <v>1226</v>
      </c>
      <c r="B1228" s="16"/>
      <c r="C1228" s="4" t="str">
        <f>IF(B1228&gt;0,IF(ISERROR(VLOOKUP(B1228,exp!$A$3:$T$2002,20,FALSE)),"Не е избран разход",VLOOKUP(B1228,exp!$A$3:$T$2002,20,FALSE)),"Не е избран разход")</f>
        <v>Не е избран разход</v>
      </c>
      <c r="D1228" s="16"/>
      <c r="E1228" s="4" t="str">
        <f>IF(D1228&gt;0,IF(ISERROR(VLOOKUP(D1228,acc!$A$3:$M$2002,13,FALSE)),"Не е избран счетоводен документ",VLOOKUP(D1228,acc!$A$3:$M$2002,13,FALSE)),"Не е избран разход")</f>
        <v>Не е избран разход</v>
      </c>
      <c r="F1228" s="32"/>
      <c r="G1228" s="16"/>
      <c r="H1228" s="4" t="str">
        <f>IF(G1228&gt;0,IF(ISERROR(VLOOKUP(G1228,pay!$A$3:$J$2002,10,FALSE)),"Не е избран платежен документ",VLOOKUP(G1228,pay!$A$3:$J$2002,10,FALSE)),"Не е избран разход")</f>
        <v>Не е избран разход</v>
      </c>
      <c r="I1228" s="32"/>
      <c r="J1228" s="33" t="str">
        <f t="shared" si="19"/>
        <v/>
      </c>
    </row>
    <row r="1229" spans="1:10" x14ac:dyDescent="0.25">
      <c r="A1229" s="4">
        <v>1227</v>
      </c>
      <c r="B1229" s="16"/>
      <c r="C1229" s="4" t="str">
        <f>IF(B1229&gt;0,IF(ISERROR(VLOOKUP(B1229,exp!$A$3:$T$2002,20,FALSE)),"Не е избран разход",VLOOKUP(B1229,exp!$A$3:$T$2002,20,FALSE)),"Не е избран разход")</f>
        <v>Не е избран разход</v>
      </c>
      <c r="D1229" s="16"/>
      <c r="E1229" s="4" t="str">
        <f>IF(D1229&gt;0,IF(ISERROR(VLOOKUP(D1229,acc!$A$3:$M$2002,13,FALSE)),"Не е избран счетоводен документ",VLOOKUP(D1229,acc!$A$3:$M$2002,13,FALSE)),"Не е избран разход")</f>
        <v>Не е избран разход</v>
      </c>
      <c r="F1229" s="32"/>
      <c r="G1229" s="16"/>
      <c r="H1229" s="4" t="str">
        <f>IF(G1229&gt;0,IF(ISERROR(VLOOKUP(G1229,pay!$A$3:$J$2002,10,FALSE)),"Не е избран платежен документ",VLOOKUP(G1229,pay!$A$3:$J$2002,10,FALSE)),"Не е избран разход")</f>
        <v>Не е избран разход</v>
      </c>
      <c r="I1229" s="32"/>
      <c r="J1229" s="33" t="str">
        <f t="shared" si="19"/>
        <v/>
      </c>
    </row>
    <row r="1230" spans="1:10" x14ac:dyDescent="0.25">
      <c r="A1230" s="4">
        <v>1228</v>
      </c>
      <c r="B1230" s="16"/>
      <c r="C1230" s="4" t="str">
        <f>IF(B1230&gt;0,IF(ISERROR(VLOOKUP(B1230,exp!$A$3:$T$2002,20,FALSE)),"Не е избран разход",VLOOKUP(B1230,exp!$A$3:$T$2002,20,FALSE)),"Не е избран разход")</f>
        <v>Не е избран разход</v>
      </c>
      <c r="D1230" s="16"/>
      <c r="E1230" s="4" t="str">
        <f>IF(D1230&gt;0,IF(ISERROR(VLOOKUP(D1230,acc!$A$3:$M$2002,13,FALSE)),"Не е избран счетоводен документ",VLOOKUP(D1230,acc!$A$3:$M$2002,13,FALSE)),"Не е избран разход")</f>
        <v>Не е избран разход</v>
      </c>
      <c r="F1230" s="32"/>
      <c r="G1230" s="16"/>
      <c r="H1230" s="4" t="str">
        <f>IF(G1230&gt;0,IF(ISERROR(VLOOKUP(G1230,pay!$A$3:$J$2002,10,FALSE)),"Не е избран платежен документ",VLOOKUP(G1230,pay!$A$3:$J$2002,10,FALSE)),"Не е избран разход")</f>
        <v>Не е избран разход</v>
      </c>
      <c r="I1230" s="32"/>
      <c r="J1230" s="33" t="str">
        <f t="shared" si="19"/>
        <v/>
      </c>
    </row>
    <row r="1231" spans="1:10" x14ac:dyDescent="0.25">
      <c r="A1231" s="4">
        <v>1229</v>
      </c>
      <c r="B1231" s="16"/>
      <c r="C1231" s="4" t="str">
        <f>IF(B1231&gt;0,IF(ISERROR(VLOOKUP(B1231,exp!$A$3:$T$2002,20,FALSE)),"Не е избран разход",VLOOKUP(B1231,exp!$A$3:$T$2002,20,FALSE)),"Не е избран разход")</f>
        <v>Не е избран разход</v>
      </c>
      <c r="D1231" s="16"/>
      <c r="E1231" s="4" t="str">
        <f>IF(D1231&gt;0,IF(ISERROR(VLOOKUP(D1231,acc!$A$3:$M$2002,13,FALSE)),"Не е избран счетоводен документ",VLOOKUP(D1231,acc!$A$3:$M$2002,13,FALSE)),"Не е избран разход")</f>
        <v>Не е избран разход</v>
      </c>
      <c r="F1231" s="32"/>
      <c r="G1231" s="16"/>
      <c r="H1231" s="4" t="str">
        <f>IF(G1231&gt;0,IF(ISERROR(VLOOKUP(G1231,pay!$A$3:$J$2002,10,FALSE)),"Не е избран платежен документ",VLOOKUP(G1231,pay!$A$3:$J$2002,10,FALSE)),"Не е избран разход")</f>
        <v>Не е избран разход</v>
      </c>
      <c r="I1231" s="32"/>
      <c r="J1231" s="33" t="str">
        <f t="shared" si="19"/>
        <v/>
      </c>
    </row>
    <row r="1232" spans="1:10" x14ac:dyDescent="0.25">
      <c r="A1232" s="4">
        <v>1230</v>
      </c>
      <c r="B1232" s="16"/>
      <c r="C1232" s="4" t="str">
        <f>IF(B1232&gt;0,IF(ISERROR(VLOOKUP(B1232,exp!$A$3:$T$2002,20,FALSE)),"Не е избран разход",VLOOKUP(B1232,exp!$A$3:$T$2002,20,FALSE)),"Не е избран разход")</f>
        <v>Не е избран разход</v>
      </c>
      <c r="D1232" s="16"/>
      <c r="E1232" s="4" t="str">
        <f>IF(D1232&gt;0,IF(ISERROR(VLOOKUP(D1232,acc!$A$3:$M$2002,13,FALSE)),"Не е избран счетоводен документ",VLOOKUP(D1232,acc!$A$3:$M$2002,13,FALSE)),"Не е избран разход")</f>
        <v>Не е избран разход</v>
      </c>
      <c r="F1232" s="32"/>
      <c r="G1232" s="16"/>
      <c r="H1232" s="4" t="str">
        <f>IF(G1232&gt;0,IF(ISERROR(VLOOKUP(G1232,pay!$A$3:$J$2002,10,FALSE)),"Не е избран платежен документ",VLOOKUP(G1232,pay!$A$3:$J$2002,10,FALSE)),"Не е избран разход")</f>
        <v>Не е избран разход</v>
      </c>
      <c r="I1232" s="32"/>
      <c r="J1232" s="33" t="str">
        <f t="shared" si="19"/>
        <v/>
      </c>
    </row>
    <row r="1233" spans="1:10" x14ac:dyDescent="0.25">
      <c r="A1233" s="4">
        <v>1231</v>
      </c>
      <c r="B1233" s="16"/>
      <c r="C1233" s="4" t="str">
        <f>IF(B1233&gt;0,IF(ISERROR(VLOOKUP(B1233,exp!$A$3:$T$2002,20,FALSE)),"Не е избран разход",VLOOKUP(B1233,exp!$A$3:$T$2002,20,FALSE)),"Не е избран разход")</f>
        <v>Не е избран разход</v>
      </c>
      <c r="D1233" s="16"/>
      <c r="E1233" s="4" t="str">
        <f>IF(D1233&gt;0,IF(ISERROR(VLOOKUP(D1233,acc!$A$3:$M$2002,13,FALSE)),"Не е избран счетоводен документ",VLOOKUP(D1233,acc!$A$3:$M$2002,13,FALSE)),"Не е избран разход")</f>
        <v>Не е избран разход</v>
      </c>
      <c r="F1233" s="32"/>
      <c r="G1233" s="16"/>
      <c r="H1233" s="4" t="str">
        <f>IF(G1233&gt;0,IF(ISERROR(VLOOKUP(G1233,pay!$A$3:$J$2002,10,FALSE)),"Не е избран платежен документ",VLOOKUP(G1233,pay!$A$3:$J$2002,10,FALSE)),"Не е избран разход")</f>
        <v>Не е избран разход</v>
      </c>
      <c r="I1233" s="32"/>
      <c r="J1233" s="33" t="str">
        <f t="shared" si="19"/>
        <v/>
      </c>
    </row>
    <row r="1234" spans="1:10" x14ac:dyDescent="0.25">
      <c r="A1234" s="4">
        <v>1232</v>
      </c>
      <c r="B1234" s="16"/>
      <c r="C1234" s="4" t="str">
        <f>IF(B1234&gt;0,IF(ISERROR(VLOOKUP(B1234,exp!$A$3:$T$2002,20,FALSE)),"Не е избран разход",VLOOKUP(B1234,exp!$A$3:$T$2002,20,FALSE)),"Не е избран разход")</f>
        <v>Не е избран разход</v>
      </c>
      <c r="D1234" s="16"/>
      <c r="E1234" s="4" t="str">
        <f>IF(D1234&gt;0,IF(ISERROR(VLOOKUP(D1234,acc!$A$3:$M$2002,13,FALSE)),"Не е избран счетоводен документ",VLOOKUP(D1234,acc!$A$3:$M$2002,13,FALSE)),"Не е избран разход")</f>
        <v>Не е избран разход</v>
      </c>
      <c r="F1234" s="32"/>
      <c r="G1234" s="16"/>
      <c r="H1234" s="4" t="str">
        <f>IF(G1234&gt;0,IF(ISERROR(VLOOKUP(G1234,pay!$A$3:$J$2002,10,FALSE)),"Не е избран платежен документ",VLOOKUP(G1234,pay!$A$3:$J$2002,10,FALSE)),"Не е избран разход")</f>
        <v>Не е избран разход</v>
      </c>
      <c r="I1234" s="32"/>
      <c r="J1234" s="33" t="str">
        <f t="shared" si="19"/>
        <v/>
      </c>
    </row>
    <row r="1235" spans="1:10" x14ac:dyDescent="0.25">
      <c r="A1235" s="4">
        <v>1233</v>
      </c>
      <c r="B1235" s="16"/>
      <c r="C1235" s="4" t="str">
        <f>IF(B1235&gt;0,IF(ISERROR(VLOOKUP(B1235,exp!$A$3:$T$2002,20,FALSE)),"Не е избран разход",VLOOKUP(B1235,exp!$A$3:$T$2002,20,FALSE)),"Не е избран разход")</f>
        <v>Не е избран разход</v>
      </c>
      <c r="D1235" s="16"/>
      <c r="E1235" s="4" t="str">
        <f>IF(D1235&gt;0,IF(ISERROR(VLOOKUP(D1235,acc!$A$3:$M$2002,13,FALSE)),"Не е избран счетоводен документ",VLOOKUP(D1235,acc!$A$3:$M$2002,13,FALSE)),"Не е избран разход")</f>
        <v>Не е избран разход</v>
      </c>
      <c r="F1235" s="32"/>
      <c r="G1235" s="16"/>
      <c r="H1235" s="4" t="str">
        <f>IF(G1235&gt;0,IF(ISERROR(VLOOKUP(G1235,pay!$A$3:$J$2002,10,FALSE)),"Не е избран платежен документ",VLOOKUP(G1235,pay!$A$3:$J$2002,10,FALSE)),"Не е избран разход")</f>
        <v>Не е избран разход</v>
      </c>
      <c r="I1235" s="32"/>
      <c r="J1235" s="33" t="str">
        <f t="shared" si="19"/>
        <v/>
      </c>
    </row>
    <row r="1236" spans="1:10" x14ac:dyDescent="0.25">
      <c r="A1236" s="4">
        <v>1234</v>
      </c>
      <c r="B1236" s="16"/>
      <c r="C1236" s="4" t="str">
        <f>IF(B1236&gt;0,IF(ISERROR(VLOOKUP(B1236,exp!$A$3:$T$2002,20,FALSE)),"Не е избран разход",VLOOKUP(B1236,exp!$A$3:$T$2002,20,FALSE)),"Не е избран разход")</f>
        <v>Не е избран разход</v>
      </c>
      <c r="D1236" s="16"/>
      <c r="E1236" s="4" t="str">
        <f>IF(D1236&gt;0,IF(ISERROR(VLOOKUP(D1236,acc!$A$3:$M$2002,13,FALSE)),"Не е избран счетоводен документ",VLOOKUP(D1236,acc!$A$3:$M$2002,13,FALSE)),"Не е избран разход")</f>
        <v>Не е избран разход</v>
      </c>
      <c r="F1236" s="32"/>
      <c r="G1236" s="16"/>
      <c r="H1236" s="4" t="str">
        <f>IF(G1236&gt;0,IF(ISERROR(VLOOKUP(G1236,pay!$A$3:$J$2002,10,FALSE)),"Не е избран платежен документ",VLOOKUP(G1236,pay!$A$3:$J$2002,10,FALSE)),"Не е избран разход")</f>
        <v>Не е избран разход</v>
      </c>
      <c r="I1236" s="32"/>
      <c r="J1236" s="33" t="str">
        <f t="shared" si="19"/>
        <v/>
      </c>
    </row>
    <row r="1237" spans="1:10" x14ac:dyDescent="0.25">
      <c r="A1237" s="4">
        <v>1235</v>
      </c>
      <c r="B1237" s="16"/>
      <c r="C1237" s="4" t="str">
        <f>IF(B1237&gt;0,IF(ISERROR(VLOOKUP(B1237,exp!$A$3:$T$2002,20,FALSE)),"Не е избран разход",VLOOKUP(B1237,exp!$A$3:$T$2002,20,FALSE)),"Не е избран разход")</f>
        <v>Не е избран разход</v>
      </c>
      <c r="D1237" s="16"/>
      <c r="E1237" s="4" t="str">
        <f>IF(D1237&gt;0,IF(ISERROR(VLOOKUP(D1237,acc!$A$3:$M$2002,13,FALSE)),"Не е избран счетоводен документ",VLOOKUP(D1237,acc!$A$3:$M$2002,13,FALSE)),"Не е избран разход")</f>
        <v>Не е избран разход</v>
      </c>
      <c r="F1237" s="32"/>
      <c r="G1237" s="16"/>
      <c r="H1237" s="4" t="str">
        <f>IF(G1237&gt;0,IF(ISERROR(VLOOKUP(G1237,pay!$A$3:$J$2002,10,FALSE)),"Не е избран платежен документ",VLOOKUP(G1237,pay!$A$3:$J$2002,10,FALSE)),"Не е избран разход")</f>
        <v>Не е избран разход</v>
      </c>
      <c r="I1237" s="32"/>
      <c r="J1237" s="33" t="str">
        <f t="shared" si="19"/>
        <v/>
      </c>
    </row>
    <row r="1238" spans="1:10" x14ac:dyDescent="0.25">
      <c r="A1238" s="4">
        <v>1236</v>
      </c>
      <c r="B1238" s="16"/>
      <c r="C1238" s="4" t="str">
        <f>IF(B1238&gt;0,IF(ISERROR(VLOOKUP(B1238,exp!$A$3:$T$2002,20,FALSE)),"Не е избран разход",VLOOKUP(B1238,exp!$A$3:$T$2002,20,FALSE)),"Не е избран разход")</f>
        <v>Не е избран разход</v>
      </c>
      <c r="D1238" s="16"/>
      <c r="E1238" s="4" t="str">
        <f>IF(D1238&gt;0,IF(ISERROR(VLOOKUP(D1238,acc!$A$3:$M$2002,13,FALSE)),"Не е избран счетоводен документ",VLOOKUP(D1238,acc!$A$3:$M$2002,13,FALSE)),"Не е избран разход")</f>
        <v>Не е избран разход</v>
      </c>
      <c r="F1238" s="32"/>
      <c r="G1238" s="16"/>
      <c r="H1238" s="4" t="str">
        <f>IF(G1238&gt;0,IF(ISERROR(VLOOKUP(G1238,pay!$A$3:$J$2002,10,FALSE)),"Не е избран платежен документ",VLOOKUP(G1238,pay!$A$3:$J$2002,10,FALSE)),"Не е избран разход")</f>
        <v>Не е избран разход</v>
      </c>
      <c r="I1238" s="32"/>
      <c r="J1238" s="33" t="str">
        <f t="shared" si="19"/>
        <v/>
      </c>
    </row>
    <row r="1239" spans="1:10" x14ac:dyDescent="0.25">
      <c r="A1239" s="4">
        <v>1237</v>
      </c>
      <c r="B1239" s="16"/>
      <c r="C1239" s="4" t="str">
        <f>IF(B1239&gt;0,IF(ISERROR(VLOOKUP(B1239,exp!$A$3:$T$2002,20,FALSE)),"Не е избран разход",VLOOKUP(B1239,exp!$A$3:$T$2002,20,FALSE)),"Не е избран разход")</f>
        <v>Не е избран разход</v>
      </c>
      <c r="D1239" s="16"/>
      <c r="E1239" s="4" t="str">
        <f>IF(D1239&gt;0,IF(ISERROR(VLOOKUP(D1239,acc!$A$3:$M$2002,13,FALSE)),"Не е избран счетоводен документ",VLOOKUP(D1239,acc!$A$3:$M$2002,13,FALSE)),"Не е избран разход")</f>
        <v>Не е избран разход</v>
      </c>
      <c r="F1239" s="32"/>
      <c r="G1239" s="16"/>
      <c r="H1239" s="4" t="str">
        <f>IF(G1239&gt;0,IF(ISERROR(VLOOKUP(G1239,pay!$A$3:$J$2002,10,FALSE)),"Не е избран платежен документ",VLOOKUP(G1239,pay!$A$3:$J$2002,10,FALSE)),"Не е избран разход")</f>
        <v>Не е избран разход</v>
      </c>
      <c r="I1239" s="32"/>
      <c r="J1239" s="33" t="str">
        <f t="shared" si="19"/>
        <v/>
      </c>
    </row>
    <row r="1240" spans="1:10" x14ac:dyDescent="0.25">
      <c r="A1240" s="4">
        <v>1238</v>
      </c>
      <c r="B1240" s="16"/>
      <c r="C1240" s="4" t="str">
        <f>IF(B1240&gt;0,IF(ISERROR(VLOOKUP(B1240,exp!$A$3:$T$2002,20,FALSE)),"Не е избран разход",VLOOKUP(B1240,exp!$A$3:$T$2002,20,FALSE)),"Не е избран разход")</f>
        <v>Не е избран разход</v>
      </c>
      <c r="D1240" s="16"/>
      <c r="E1240" s="4" t="str">
        <f>IF(D1240&gt;0,IF(ISERROR(VLOOKUP(D1240,acc!$A$3:$M$2002,13,FALSE)),"Не е избран счетоводен документ",VLOOKUP(D1240,acc!$A$3:$M$2002,13,FALSE)),"Не е избран разход")</f>
        <v>Не е избран разход</v>
      </c>
      <c r="F1240" s="32"/>
      <c r="G1240" s="16"/>
      <c r="H1240" s="4" t="str">
        <f>IF(G1240&gt;0,IF(ISERROR(VLOOKUP(G1240,pay!$A$3:$J$2002,10,FALSE)),"Не е избран платежен документ",VLOOKUP(G1240,pay!$A$3:$J$2002,10,FALSE)),"Не е избран разход")</f>
        <v>Не е избран разход</v>
      </c>
      <c r="I1240" s="32"/>
      <c r="J1240" s="33" t="str">
        <f t="shared" si="19"/>
        <v/>
      </c>
    </row>
    <row r="1241" spans="1:10" x14ac:dyDescent="0.25">
      <c r="A1241" s="4">
        <v>1239</v>
      </c>
      <c r="B1241" s="16"/>
      <c r="C1241" s="4" t="str">
        <f>IF(B1241&gt;0,IF(ISERROR(VLOOKUP(B1241,exp!$A$3:$T$2002,20,FALSE)),"Не е избран разход",VLOOKUP(B1241,exp!$A$3:$T$2002,20,FALSE)),"Не е избран разход")</f>
        <v>Не е избран разход</v>
      </c>
      <c r="D1241" s="16"/>
      <c r="E1241" s="4" t="str">
        <f>IF(D1241&gt;0,IF(ISERROR(VLOOKUP(D1241,acc!$A$3:$M$2002,13,FALSE)),"Не е избран счетоводен документ",VLOOKUP(D1241,acc!$A$3:$M$2002,13,FALSE)),"Не е избран разход")</f>
        <v>Не е избран разход</v>
      </c>
      <c r="F1241" s="32"/>
      <c r="G1241" s="16"/>
      <c r="H1241" s="4" t="str">
        <f>IF(G1241&gt;0,IF(ISERROR(VLOOKUP(G1241,pay!$A$3:$J$2002,10,FALSE)),"Не е избран платежен документ",VLOOKUP(G1241,pay!$A$3:$J$2002,10,FALSE)),"Не е избран разход")</f>
        <v>Не е избран разход</v>
      </c>
      <c r="I1241" s="32"/>
      <c r="J1241" s="33" t="str">
        <f t="shared" si="19"/>
        <v/>
      </c>
    </row>
    <row r="1242" spans="1:10" x14ac:dyDescent="0.25">
      <c r="A1242" s="4">
        <v>1240</v>
      </c>
      <c r="B1242" s="16"/>
      <c r="C1242" s="4" t="str">
        <f>IF(B1242&gt;0,IF(ISERROR(VLOOKUP(B1242,exp!$A$3:$T$2002,20,FALSE)),"Не е избран разход",VLOOKUP(B1242,exp!$A$3:$T$2002,20,FALSE)),"Не е избран разход")</f>
        <v>Не е избран разход</v>
      </c>
      <c r="D1242" s="16"/>
      <c r="E1242" s="4" t="str">
        <f>IF(D1242&gt;0,IF(ISERROR(VLOOKUP(D1242,acc!$A$3:$M$2002,13,FALSE)),"Не е избран счетоводен документ",VLOOKUP(D1242,acc!$A$3:$M$2002,13,FALSE)),"Не е избран разход")</f>
        <v>Не е избран разход</v>
      </c>
      <c r="F1242" s="32"/>
      <c r="G1242" s="16"/>
      <c r="H1242" s="4" t="str">
        <f>IF(G1242&gt;0,IF(ISERROR(VLOOKUP(G1242,pay!$A$3:$J$2002,10,FALSE)),"Не е избран платежен документ",VLOOKUP(G1242,pay!$A$3:$J$2002,10,FALSE)),"Не е избран разход")</f>
        <v>Не е избран разход</v>
      </c>
      <c r="I1242" s="32"/>
      <c r="J1242" s="33" t="str">
        <f t="shared" si="19"/>
        <v/>
      </c>
    </row>
    <row r="1243" spans="1:10" x14ac:dyDescent="0.25">
      <c r="A1243" s="4">
        <v>1241</v>
      </c>
      <c r="B1243" s="16"/>
      <c r="C1243" s="4" t="str">
        <f>IF(B1243&gt;0,IF(ISERROR(VLOOKUP(B1243,exp!$A$3:$T$2002,20,FALSE)),"Не е избран разход",VLOOKUP(B1243,exp!$A$3:$T$2002,20,FALSE)),"Не е избран разход")</f>
        <v>Не е избран разход</v>
      </c>
      <c r="D1243" s="16"/>
      <c r="E1243" s="4" t="str">
        <f>IF(D1243&gt;0,IF(ISERROR(VLOOKUP(D1243,acc!$A$3:$M$2002,13,FALSE)),"Не е избран счетоводен документ",VLOOKUP(D1243,acc!$A$3:$M$2002,13,FALSE)),"Не е избран разход")</f>
        <v>Не е избран разход</v>
      </c>
      <c r="F1243" s="32"/>
      <c r="G1243" s="16"/>
      <c r="H1243" s="4" t="str">
        <f>IF(G1243&gt;0,IF(ISERROR(VLOOKUP(G1243,pay!$A$3:$J$2002,10,FALSE)),"Не е избран платежен документ",VLOOKUP(G1243,pay!$A$3:$J$2002,10,FALSE)),"Не е избран разход")</f>
        <v>Не е избран разход</v>
      </c>
      <c r="I1243" s="32"/>
      <c r="J1243" s="33" t="str">
        <f t="shared" si="19"/>
        <v/>
      </c>
    </row>
    <row r="1244" spans="1:10" x14ac:dyDescent="0.25">
      <c r="A1244" s="4">
        <v>1242</v>
      </c>
      <c r="B1244" s="16"/>
      <c r="C1244" s="4" t="str">
        <f>IF(B1244&gt;0,IF(ISERROR(VLOOKUP(B1244,exp!$A$3:$T$2002,20,FALSE)),"Не е избран разход",VLOOKUP(B1244,exp!$A$3:$T$2002,20,FALSE)),"Не е избран разход")</f>
        <v>Не е избран разход</v>
      </c>
      <c r="D1244" s="16"/>
      <c r="E1244" s="4" t="str">
        <f>IF(D1244&gt;0,IF(ISERROR(VLOOKUP(D1244,acc!$A$3:$M$2002,13,FALSE)),"Не е избран счетоводен документ",VLOOKUP(D1244,acc!$A$3:$M$2002,13,FALSE)),"Не е избран разход")</f>
        <v>Не е избран разход</v>
      </c>
      <c r="F1244" s="32"/>
      <c r="G1244" s="16"/>
      <c r="H1244" s="4" t="str">
        <f>IF(G1244&gt;0,IF(ISERROR(VLOOKUP(G1244,pay!$A$3:$J$2002,10,FALSE)),"Не е избран платежен документ",VLOOKUP(G1244,pay!$A$3:$J$2002,10,FALSE)),"Не е избран разход")</f>
        <v>Не е избран разход</v>
      </c>
      <c r="I1244" s="32"/>
      <c r="J1244" s="33" t="str">
        <f t="shared" si="19"/>
        <v/>
      </c>
    </row>
    <row r="1245" spans="1:10" x14ac:dyDescent="0.25">
      <c r="A1245" s="4">
        <v>1243</v>
      </c>
      <c r="B1245" s="16"/>
      <c r="C1245" s="4" t="str">
        <f>IF(B1245&gt;0,IF(ISERROR(VLOOKUP(B1245,exp!$A$3:$T$2002,20,FALSE)),"Не е избран разход",VLOOKUP(B1245,exp!$A$3:$T$2002,20,FALSE)),"Не е избран разход")</f>
        <v>Не е избран разход</v>
      </c>
      <c r="D1245" s="16"/>
      <c r="E1245" s="4" t="str">
        <f>IF(D1245&gt;0,IF(ISERROR(VLOOKUP(D1245,acc!$A$3:$M$2002,13,FALSE)),"Не е избран счетоводен документ",VLOOKUP(D1245,acc!$A$3:$M$2002,13,FALSE)),"Не е избран разход")</f>
        <v>Не е избран разход</v>
      </c>
      <c r="F1245" s="32"/>
      <c r="G1245" s="16"/>
      <c r="H1245" s="4" t="str">
        <f>IF(G1245&gt;0,IF(ISERROR(VLOOKUP(G1245,pay!$A$3:$J$2002,10,FALSE)),"Не е избран платежен документ",VLOOKUP(G1245,pay!$A$3:$J$2002,10,FALSE)),"Не е избран разход")</f>
        <v>Не е избран разход</v>
      </c>
      <c r="I1245" s="32"/>
      <c r="J1245" s="33" t="str">
        <f t="shared" si="19"/>
        <v/>
      </c>
    </row>
    <row r="1246" spans="1:10" x14ac:dyDescent="0.25">
      <c r="A1246" s="4">
        <v>1244</v>
      </c>
      <c r="B1246" s="16"/>
      <c r="C1246" s="4" t="str">
        <f>IF(B1246&gt;0,IF(ISERROR(VLOOKUP(B1246,exp!$A$3:$T$2002,20,FALSE)),"Не е избран разход",VLOOKUP(B1246,exp!$A$3:$T$2002,20,FALSE)),"Не е избран разход")</f>
        <v>Не е избран разход</v>
      </c>
      <c r="D1246" s="16"/>
      <c r="E1246" s="4" t="str">
        <f>IF(D1246&gt;0,IF(ISERROR(VLOOKUP(D1246,acc!$A$3:$M$2002,13,FALSE)),"Не е избран счетоводен документ",VLOOKUP(D1246,acc!$A$3:$M$2002,13,FALSE)),"Не е избран разход")</f>
        <v>Не е избран разход</v>
      </c>
      <c r="F1246" s="32"/>
      <c r="G1246" s="16"/>
      <c r="H1246" s="4" t="str">
        <f>IF(G1246&gt;0,IF(ISERROR(VLOOKUP(G1246,pay!$A$3:$J$2002,10,FALSE)),"Не е избран платежен документ",VLOOKUP(G1246,pay!$A$3:$J$2002,10,FALSE)),"Не е избран разход")</f>
        <v>Не е избран разход</v>
      </c>
      <c r="I1246" s="32"/>
      <c r="J1246" s="33" t="str">
        <f t="shared" si="19"/>
        <v/>
      </c>
    </row>
    <row r="1247" spans="1:10" x14ac:dyDescent="0.25">
      <c r="A1247" s="4">
        <v>1245</v>
      </c>
      <c r="B1247" s="16"/>
      <c r="C1247" s="4" t="str">
        <f>IF(B1247&gt;0,IF(ISERROR(VLOOKUP(B1247,exp!$A$3:$T$2002,20,FALSE)),"Не е избран разход",VLOOKUP(B1247,exp!$A$3:$T$2002,20,FALSE)),"Не е избран разход")</f>
        <v>Не е избран разход</v>
      </c>
      <c r="D1247" s="16"/>
      <c r="E1247" s="4" t="str">
        <f>IF(D1247&gt;0,IF(ISERROR(VLOOKUP(D1247,acc!$A$3:$M$2002,13,FALSE)),"Не е избран счетоводен документ",VLOOKUP(D1247,acc!$A$3:$M$2002,13,FALSE)),"Не е избран разход")</f>
        <v>Не е избран разход</v>
      </c>
      <c r="F1247" s="32"/>
      <c r="G1247" s="16"/>
      <c r="H1247" s="4" t="str">
        <f>IF(G1247&gt;0,IF(ISERROR(VLOOKUP(G1247,pay!$A$3:$J$2002,10,FALSE)),"Не е избран платежен документ",VLOOKUP(G1247,pay!$A$3:$J$2002,10,FALSE)),"Не е избран разход")</f>
        <v>Не е избран разход</v>
      </c>
      <c r="I1247" s="32"/>
      <c r="J1247" s="33" t="str">
        <f t="shared" si="19"/>
        <v/>
      </c>
    </row>
    <row r="1248" spans="1:10" x14ac:dyDescent="0.25">
      <c r="A1248" s="4">
        <v>1246</v>
      </c>
      <c r="B1248" s="16"/>
      <c r="C1248" s="4" t="str">
        <f>IF(B1248&gt;0,IF(ISERROR(VLOOKUP(B1248,exp!$A$3:$T$2002,20,FALSE)),"Не е избран разход",VLOOKUP(B1248,exp!$A$3:$T$2002,20,FALSE)),"Не е избран разход")</f>
        <v>Не е избран разход</v>
      </c>
      <c r="D1248" s="16"/>
      <c r="E1248" s="4" t="str">
        <f>IF(D1248&gt;0,IF(ISERROR(VLOOKUP(D1248,acc!$A$3:$M$2002,13,FALSE)),"Не е избран счетоводен документ",VLOOKUP(D1248,acc!$A$3:$M$2002,13,FALSE)),"Не е избран разход")</f>
        <v>Не е избран разход</v>
      </c>
      <c r="F1248" s="32"/>
      <c r="G1248" s="16"/>
      <c r="H1248" s="4" t="str">
        <f>IF(G1248&gt;0,IF(ISERROR(VLOOKUP(G1248,pay!$A$3:$J$2002,10,FALSE)),"Не е избран платежен документ",VLOOKUP(G1248,pay!$A$3:$J$2002,10,FALSE)),"Не е избран разход")</f>
        <v>Не е избран разход</v>
      </c>
      <c r="I1248" s="32"/>
      <c r="J1248" s="33" t="str">
        <f t="shared" si="19"/>
        <v/>
      </c>
    </row>
    <row r="1249" spans="1:10" x14ac:dyDescent="0.25">
      <c r="A1249" s="4">
        <v>1247</v>
      </c>
      <c r="B1249" s="16"/>
      <c r="C1249" s="4" t="str">
        <f>IF(B1249&gt;0,IF(ISERROR(VLOOKUP(B1249,exp!$A$3:$T$2002,20,FALSE)),"Не е избран разход",VLOOKUP(B1249,exp!$A$3:$T$2002,20,FALSE)),"Не е избран разход")</f>
        <v>Не е избран разход</v>
      </c>
      <c r="D1249" s="16"/>
      <c r="E1249" s="4" t="str">
        <f>IF(D1249&gt;0,IF(ISERROR(VLOOKUP(D1249,acc!$A$3:$M$2002,13,FALSE)),"Не е избран счетоводен документ",VLOOKUP(D1249,acc!$A$3:$M$2002,13,FALSE)),"Не е избран разход")</f>
        <v>Не е избран разход</v>
      </c>
      <c r="F1249" s="32"/>
      <c r="G1249" s="16"/>
      <c r="H1249" s="4" t="str">
        <f>IF(G1249&gt;0,IF(ISERROR(VLOOKUP(G1249,pay!$A$3:$J$2002,10,FALSE)),"Не е избран платежен документ",VLOOKUP(G1249,pay!$A$3:$J$2002,10,FALSE)),"Не е избран разход")</f>
        <v>Не е избран разход</v>
      </c>
      <c r="I1249" s="32"/>
      <c r="J1249" s="33" t="str">
        <f t="shared" si="19"/>
        <v/>
      </c>
    </row>
    <row r="1250" spans="1:10" x14ac:dyDescent="0.25">
      <c r="A1250" s="4">
        <v>1248</v>
      </c>
      <c r="B1250" s="16"/>
      <c r="C1250" s="4" t="str">
        <f>IF(B1250&gt;0,IF(ISERROR(VLOOKUP(B1250,exp!$A$3:$T$2002,20,FALSE)),"Не е избран разход",VLOOKUP(B1250,exp!$A$3:$T$2002,20,FALSE)),"Не е избран разход")</f>
        <v>Не е избран разход</v>
      </c>
      <c r="D1250" s="16"/>
      <c r="E1250" s="4" t="str">
        <f>IF(D1250&gt;0,IF(ISERROR(VLOOKUP(D1250,acc!$A$3:$M$2002,13,FALSE)),"Не е избран счетоводен документ",VLOOKUP(D1250,acc!$A$3:$M$2002,13,FALSE)),"Не е избран разход")</f>
        <v>Не е избран разход</v>
      </c>
      <c r="F1250" s="32"/>
      <c r="G1250" s="16"/>
      <c r="H1250" s="4" t="str">
        <f>IF(G1250&gt;0,IF(ISERROR(VLOOKUP(G1250,pay!$A$3:$J$2002,10,FALSE)),"Не е избран платежен документ",VLOOKUP(G1250,pay!$A$3:$J$2002,10,FALSE)),"Не е избран разход")</f>
        <v>Не е избран разход</v>
      </c>
      <c r="I1250" s="32"/>
      <c r="J1250" s="33" t="str">
        <f t="shared" si="19"/>
        <v/>
      </c>
    </row>
    <row r="1251" spans="1:10" x14ac:dyDescent="0.25">
      <c r="A1251" s="4">
        <v>1249</v>
      </c>
      <c r="B1251" s="16"/>
      <c r="C1251" s="4" t="str">
        <f>IF(B1251&gt;0,IF(ISERROR(VLOOKUP(B1251,exp!$A$3:$T$2002,20,FALSE)),"Не е избран разход",VLOOKUP(B1251,exp!$A$3:$T$2002,20,FALSE)),"Не е избран разход")</f>
        <v>Не е избран разход</v>
      </c>
      <c r="D1251" s="16"/>
      <c r="E1251" s="4" t="str">
        <f>IF(D1251&gt;0,IF(ISERROR(VLOOKUP(D1251,acc!$A$3:$M$2002,13,FALSE)),"Не е избран счетоводен документ",VLOOKUP(D1251,acc!$A$3:$M$2002,13,FALSE)),"Не е избран разход")</f>
        <v>Не е избран разход</v>
      </c>
      <c r="F1251" s="32"/>
      <c r="G1251" s="16"/>
      <c r="H1251" s="4" t="str">
        <f>IF(G1251&gt;0,IF(ISERROR(VLOOKUP(G1251,pay!$A$3:$J$2002,10,FALSE)),"Не е избран платежен документ",VLOOKUP(G1251,pay!$A$3:$J$2002,10,FALSE)),"Не е избран разход")</f>
        <v>Не е избран разход</v>
      </c>
      <c r="I1251" s="32"/>
      <c r="J1251" s="33" t="str">
        <f t="shared" si="19"/>
        <v/>
      </c>
    </row>
    <row r="1252" spans="1:10" x14ac:dyDescent="0.25">
      <c r="A1252" s="4">
        <v>1250</v>
      </c>
      <c r="B1252" s="16"/>
      <c r="C1252" s="4" t="str">
        <f>IF(B1252&gt;0,IF(ISERROR(VLOOKUP(B1252,exp!$A$3:$T$2002,20,FALSE)),"Не е избран разход",VLOOKUP(B1252,exp!$A$3:$T$2002,20,FALSE)),"Не е избран разход")</f>
        <v>Не е избран разход</v>
      </c>
      <c r="D1252" s="16"/>
      <c r="E1252" s="4" t="str">
        <f>IF(D1252&gt;0,IF(ISERROR(VLOOKUP(D1252,acc!$A$3:$M$2002,13,FALSE)),"Не е избран счетоводен документ",VLOOKUP(D1252,acc!$A$3:$M$2002,13,FALSE)),"Не е избран разход")</f>
        <v>Не е избран разход</v>
      </c>
      <c r="F1252" s="32"/>
      <c r="G1252" s="16"/>
      <c r="H1252" s="4" t="str">
        <f>IF(G1252&gt;0,IF(ISERROR(VLOOKUP(G1252,pay!$A$3:$J$2002,10,FALSE)),"Не е избран платежен документ",VLOOKUP(G1252,pay!$A$3:$J$2002,10,FALSE)),"Не е избран разход")</f>
        <v>Не е избран разход</v>
      </c>
      <c r="I1252" s="32"/>
      <c r="J1252" s="33" t="str">
        <f t="shared" si="19"/>
        <v/>
      </c>
    </row>
    <row r="1253" spans="1:10" x14ac:dyDescent="0.25">
      <c r="A1253" s="4">
        <v>1251</v>
      </c>
      <c r="B1253" s="16"/>
      <c r="C1253" s="4" t="str">
        <f>IF(B1253&gt;0,IF(ISERROR(VLOOKUP(B1253,exp!$A$3:$T$2002,20,FALSE)),"Не е избран разход",VLOOKUP(B1253,exp!$A$3:$T$2002,20,FALSE)),"Не е избран разход")</f>
        <v>Не е избран разход</v>
      </c>
      <c r="D1253" s="16"/>
      <c r="E1253" s="4" t="str">
        <f>IF(D1253&gt;0,IF(ISERROR(VLOOKUP(D1253,acc!$A$3:$M$2002,13,FALSE)),"Не е избран счетоводен документ",VLOOKUP(D1253,acc!$A$3:$M$2002,13,FALSE)),"Не е избран разход")</f>
        <v>Не е избран разход</v>
      </c>
      <c r="F1253" s="32"/>
      <c r="G1253" s="16"/>
      <c r="H1253" s="4" t="str">
        <f>IF(G1253&gt;0,IF(ISERROR(VLOOKUP(G1253,pay!$A$3:$J$2002,10,FALSE)),"Не е избран платежен документ",VLOOKUP(G1253,pay!$A$3:$J$2002,10,FALSE)),"Не е избран разход")</f>
        <v>Не е избран разход</v>
      </c>
      <c r="I1253" s="32"/>
      <c r="J1253" s="33" t="str">
        <f t="shared" si="19"/>
        <v/>
      </c>
    </row>
    <row r="1254" spans="1:10" x14ac:dyDescent="0.25">
      <c r="A1254" s="4">
        <v>1252</v>
      </c>
      <c r="B1254" s="16"/>
      <c r="C1254" s="4" t="str">
        <f>IF(B1254&gt;0,IF(ISERROR(VLOOKUP(B1254,exp!$A$3:$T$2002,20,FALSE)),"Не е избран разход",VLOOKUP(B1254,exp!$A$3:$T$2002,20,FALSE)),"Не е избран разход")</f>
        <v>Не е избран разход</v>
      </c>
      <c r="D1254" s="16"/>
      <c r="E1254" s="4" t="str">
        <f>IF(D1254&gt;0,IF(ISERROR(VLOOKUP(D1254,acc!$A$3:$M$2002,13,FALSE)),"Не е избран счетоводен документ",VLOOKUP(D1254,acc!$A$3:$M$2002,13,FALSE)),"Не е избран разход")</f>
        <v>Не е избран разход</v>
      </c>
      <c r="F1254" s="32"/>
      <c r="G1254" s="16"/>
      <c r="H1254" s="4" t="str">
        <f>IF(G1254&gt;0,IF(ISERROR(VLOOKUP(G1254,pay!$A$3:$J$2002,10,FALSE)),"Не е избран платежен документ",VLOOKUP(G1254,pay!$A$3:$J$2002,10,FALSE)),"Не е избран разход")</f>
        <v>Не е избран разход</v>
      </c>
      <c r="I1254" s="32"/>
      <c r="J1254" s="33" t="str">
        <f t="shared" si="19"/>
        <v/>
      </c>
    </row>
    <row r="1255" spans="1:10" x14ac:dyDescent="0.25">
      <c r="A1255" s="4">
        <v>1253</v>
      </c>
      <c r="B1255" s="16"/>
      <c r="C1255" s="4" t="str">
        <f>IF(B1255&gt;0,IF(ISERROR(VLOOKUP(B1255,exp!$A$3:$T$2002,20,FALSE)),"Не е избран разход",VLOOKUP(B1255,exp!$A$3:$T$2002,20,FALSE)),"Не е избран разход")</f>
        <v>Не е избран разход</v>
      </c>
      <c r="D1255" s="16"/>
      <c r="E1255" s="4" t="str">
        <f>IF(D1255&gt;0,IF(ISERROR(VLOOKUP(D1255,acc!$A$3:$M$2002,13,FALSE)),"Не е избран счетоводен документ",VLOOKUP(D1255,acc!$A$3:$M$2002,13,FALSE)),"Не е избран разход")</f>
        <v>Не е избран разход</v>
      </c>
      <c r="F1255" s="32"/>
      <c r="G1255" s="16"/>
      <c r="H1255" s="4" t="str">
        <f>IF(G1255&gt;0,IF(ISERROR(VLOOKUP(G1255,pay!$A$3:$J$2002,10,FALSE)),"Не е избран платежен документ",VLOOKUP(G1255,pay!$A$3:$J$2002,10,FALSE)),"Не е избран разход")</f>
        <v>Не е избран разход</v>
      </c>
      <c r="I1255" s="32"/>
      <c r="J1255" s="33" t="str">
        <f t="shared" si="19"/>
        <v/>
      </c>
    </row>
    <row r="1256" spans="1:10" x14ac:dyDescent="0.25">
      <c r="A1256" s="4">
        <v>1254</v>
      </c>
      <c r="B1256" s="16"/>
      <c r="C1256" s="4" t="str">
        <f>IF(B1256&gt;0,IF(ISERROR(VLOOKUP(B1256,exp!$A$3:$T$2002,20,FALSE)),"Не е избран разход",VLOOKUP(B1256,exp!$A$3:$T$2002,20,FALSE)),"Не е избран разход")</f>
        <v>Не е избран разход</v>
      </c>
      <c r="D1256" s="16"/>
      <c r="E1256" s="4" t="str">
        <f>IF(D1256&gt;0,IF(ISERROR(VLOOKUP(D1256,acc!$A$3:$M$2002,13,FALSE)),"Не е избран счетоводен документ",VLOOKUP(D1256,acc!$A$3:$M$2002,13,FALSE)),"Не е избран разход")</f>
        <v>Не е избран разход</v>
      </c>
      <c r="F1256" s="32"/>
      <c r="G1256" s="16"/>
      <c r="H1256" s="4" t="str">
        <f>IF(G1256&gt;0,IF(ISERROR(VLOOKUP(G1256,pay!$A$3:$J$2002,10,FALSE)),"Не е избран платежен документ",VLOOKUP(G1256,pay!$A$3:$J$2002,10,FALSE)),"Не е избран разход")</f>
        <v>Не е избран разход</v>
      </c>
      <c r="I1256" s="32"/>
      <c r="J1256" s="33" t="str">
        <f t="shared" si="19"/>
        <v/>
      </c>
    </row>
    <row r="1257" spans="1:10" x14ac:dyDescent="0.25">
      <c r="A1257" s="4">
        <v>1255</v>
      </c>
      <c r="B1257" s="16"/>
      <c r="C1257" s="4" t="str">
        <f>IF(B1257&gt;0,IF(ISERROR(VLOOKUP(B1257,exp!$A$3:$T$2002,20,FALSE)),"Не е избран разход",VLOOKUP(B1257,exp!$A$3:$T$2002,20,FALSE)),"Не е избран разход")</f>
        <v>Не е избран разход</v>
      </c>
      <c r="D1257" s="16"/>
      <c r="E1257" s="4" t="str">
        <f>IF(D1257&gt;0,IF(ISERROR(VLOOKUP(D1257,acc!$A$3:$M$2002,13,FALSE)),"Не е избран счетоводен документ",VLOOKUP(D1257,acc!$A$3:$M$2002,13,FALSE)),"Не е избран разход")</f>
        <v>Не е избран разход</v>
      </c>
      <c r="F1257" s="32"/>
      <c r="G1257" s="16"/>
      <c r="H1257" s="4" t="str">
        <f>IF(G1257&gt;0,IF(ISERROR(VLOOKUP(G1257,pay!$A$3:$J$2002,10,FALSE)),"Не е избран платежен документ",VLOOKUP(G1257,pay!$A$3:$J$2002,10,FALSE)),"Не е избран разход")</f>
        <v>Не е избран разход</v>
      </c>
      <c r="I1257" s="32"/>
      <c r="J1257" s="33" t="str">
        <f t="shared" si="19"/>
        <v/>
      </c>
    </row>
    <row r="1258" spans="1:10" x14ac:dyDescent="0.25">
      <c r="A1258" s="4">
        <v>1256</v>
      </c>
      <c r="B1258" s="16"/>
      <c r="C1258" s="4" t="str">
        <f>IF(B1258&gt;0,IF(ISERROR(VLOOKUP(B1258,exp!$A$3:$T$2002,20,FALSE)),"Не е избран разход",VLOOKUP(B1258,exp!$A$3:$T$2002,20,FALSE)),"Не е избран разход")</f>
        <v>Не е избран разход</v>
      </c>
      <c r="D1258" s="16"/>
      <c r="E1258" s="4" t="str">
        <f>IF(D1258&gt;0,IF(ISERROR(VLOOKUP(D1258,acc!$A$3:$M$2002,13,FALSE)),"Не е избран счетоводен документ",VLOOKUP(D1258,acc!$A$3:$M$2002,13,FALSE)),"Не е избран разход")</f>
        <v>Не е избран разход</v>
      </c>
      <c r="F1258" s="32"/>
      <c r="G1258" s="16"/>
      <c r="H1258" s="4" t="str">
        <f>IF(G1258&gt;0,IF(ISERROR(VLOOKUP(G1258,pay!$A$3:$J$2002,10,FALSE)),"Не е избран платежен документ",VLOOKUP(G1258,pay!$A$3:$J$2002,10,FALSE)),"Не е избран разход")</f>
        <v>Не е избран разход</v>
      </c>
      <c r="I1258" s="32"/>
      <c r="J1258" s="33" t="str">
        <f t="shared" si="19"/>
        <v/>
      </c>
    </row>
    <row r="1259" spans="1:10" x14ac:dyDescent="0.25">
      <c r="A1259" s="4">
        <v>1257</v>
      </c>
      <c r="B1259" s="16"/>
      <c r="C1259" s="4" t="str">
        <f>IF(B1259&gt;0,IF(ISERROR(VLOOKUP(B1259,exp!$A$3:$T$2002,20,FALSE)),"Не е избран разход",VLOOKUP(B1259,exp!$A$3:$T$2002,20,FALSE)),"Не е избран разход")</f>
        <v>Не е избран разход</v>
      </c>
      <c r="D1259" s="16"/>
      <c r="E1259" s="4" t="str">
        <f>IF(D1259&gt;0,IF(ISERROR(VLOOKUP(D1259,acc!$A$3:$M$2002,13,FALSE)),"Не е избран счетоводен документ",VLOOKUP(D1259,acc!$A$3:$M$2002,13,FALSE)),"Не е избран разход")</f>
        <v>Не е избран разход</v>
      </c>
      <c r="F1259" s="32"/>
      <c r="G1259" s="16"/>
      <c r="H1259" s="4" t="str">
        <f>IF(G1259&gt;0,IF(ISERROR(VLOOKUP(G1259,pay!$A$3:$J$2002,10,FALSE)),"Не е избран платежен документ",VLOOKUP(G1259,pay!$A$3:$J$2002,10,FALSE)),"Не е избран разход")</f>
        <v>Не е избран разход</v>
      </c>
      <c r="I1259" s="32"/>
      <c r="J1259" s="33" t="str">
        <f t="shared" si="19"/>
        <v/>
      </c>
    </row>
    <row r="1260" spans="1:10" x14ac:dyDescent="0.25">
      <c r="A1260" s="4">
        <v>1258</v>
      </c>
      <c r="B1260" s="16"/>
      <c r="C1260" s="4" t="str">
        <f>IF(B1260&gt;0,IF(ISERROR(VLOOKUP(B1260,exp!$A$3:$T$2002,20,FALSE)),"Не е избран разход",VLOOKUP(B1260,exp!$A$3:$T$2002,20,FALSE)),"Не е избран разход")</f>
        <v>Не е избран разход</v>
      </c>
      <c r="D1260" s="16"/>
      <c r="E1260" s="4" t="str">
        <f>IF(D1260&gt;0,IF(ISERROR(VLOOKUP(D1260,acc!$A$3:$M$2002,13,FALSE)),"Не е избран счетоводен документ",VLOOKUP(D1260,acc!$A$3:$M$2002,13,FALSE)),"Не е избран разход")</f>
        <v>Не е избран разход</v>
      </c>
      <c r="F1260" s="32"/>
      <c r="G1260" s="16"/>
      <c r="H1260" s="4" t="str">
        <f>IF(G1260&gt;0,IF(ISERROR(VLOOKUP(G1260,pay!$A$3:$J$2002,10,FALSE)),"Не е избран платежен документ",VLOOKUP(G1260,pay!$A$3:$J$2002,10,FALSE)),"Не е избран разход")</f>
        <v>Не е избран разход</v>
      </c>
      <c r="I1260" s="32"/>
      <c r="J1260" s="33" t="str">
        <f t="shared" si="19"/>
        <v/>
      </c>
    </row>
    <row r="1261" spans="1:10" x14ac:dyDescent="0.25">
      <c r="A1261" s="4">
        <v>1259</v>
      </c>
      <c r="B1261" s="16"/>
      <c r="C1261" s="4" t="str">
        <f>IF(B1261&gt;0,IF(ISERROR(VLOOKUP(B1261,exp!$A$3:$T$2002,20,FALSE)),"Не е избран разход",VLOOKUP(B1261,exp!$A$3:$T$2002,20,FALSE)),"Не е избран разход")</f>
        <v>Не е избран разход</v>
      </c>
      <c r="D1261" s="16"/>
      <c r="E1261" s="4" t="str">
        <f>IF(D1261&gt;0,IF(ISERROR(VLOOKUP(D1261,acc!$A$3:$M$2002,13,FALSE)),"Не е избран счетоводен документ",VLOOKUP(D1261,acc!$A$3:$M$2002,13,FALSE)),"Не е избран разход")</f>
        <v>Не е избран разход</v>
      </c>
      <c r="F1261" s="32"/>
      <c r="G1261" s="16"/>
      <c r="H1261" s="4" t="str">
        <f>IF(G1261&gt;0,IF(ISERROR(VLOOKUP(G1261,pay!$A$3:$J$2002,10,FALSE)),"Не е избран платежен документ",VLOOKUP(G1261,pay!$A$3:$J$2002,10,FALSE)),"Не е избран разход")</f>
        <v>Не е избран разход</v>
      </c>
      <c r="I1261" s="32"/>
      <c r="J1261" s="33" t="str">
        <f t="shared" si="19"/>
        <v/>
      </c>
    </row>
    <row r="1262" spans="1:10" x14ac:dyDescent="0.25">
      <c r="A1262" s="4">
        <v>1260</v>
      </c>
      <c r="B1262" s="16"/>
      <c r="C1262" s="4" t="str">
        <f>IF(B1262&gt;0,IF(ISERROR(VLOOKUP(B1262,exp!$A$3:$T$2002,20,FALSE)),"Не е избран разход",VLOOKUP(B1262,exp!$A$3:$T$2002,20,FALSE)),"Не е избран разход")</f>
        <v>Не е избран разход</v>
      </c>
      <c r="D1262" s="16"/>
      <c r="E1262" s="4" t="str">
        <f>IF(D1262&gt;0,IF(ISERROR(VLOOKUP(D1262,acc!$A$3:$M$2002,13,FALSE)),"Не е избран счетоводен документ",VLOOKUP(D1262,acc!$A$3:$M$2002,13,FALSE)),"Не е избран разход")</f>
        <v>Не е избран разход</v>
      </c>
      <c r="F1262" s="32"/>
      <c r="G1262" s="16"/>
      <c r="H1262" s="4" t="str">
        <f>IF(G1262&gt;0,IF(ISERROR(VLOOKUP(G1262,pay!$A$3:$J$2002,10,FALSE)),"Не е избран платежен документ",VLOOKUP(G1262,pay!$A$3:$J$2002,10,FALSE)),"Не е избран разход")</f>
        <v>Не е избран разход</v>
      </c>
      <c r="I1262" s="32"/>
      <c r="J1262" s="33" t="str">
        <f t="shared" si="19"/>
        <v/>
      </c>
    </row>
    <row r="1263" spans="1:10" x14ac:dyDescent="0.25">
      <c r="A1263" s="4">
        <v>1261</v>
      </c>
      <c r="B1263" s="16"/>
      <c r="C1263" s="4" t="str">
        <f>IF(B1263&gt;0,IF(ISERROR(VLOOKUP(B1263,exp!$A$3:$T$2002,20,FALSE)),"Не е избран разход",VLOOKUP(B1263,exp!$A$3:$T$2002,20,FALSE)),"Не е избран разход")</f>
        <v>Не е избран разход</v>
      </c>
      <c r="D1263" s="16"/>
      <c r="E1263" s="4" t="str">
        <f>IF(D1263&gt;0,IF(ISERROR(VLOOKUP(D1263,acc!$A$3:$M$2002,13,FALSE)),"Не е избран счетоводен документ",VLOOKUP(D1263,acc!$A$3:$M$2002,13,FALSE)),"Не е избран разход")</f>
        <v>Не е избран разход</v>
      </c>
      <c r="F1263" s="32"/>
      <c r="G1263" s="16"/>
      <c r="H1263" s="4" t="str">
        <f>IF(G1263&gt;0,IF(ISERROR(VLOOKUP(G1263,pay!$A$3:$J$2002,10,FALSE)),"Не е избран платежен документ",VLOOKUP(G1263,pay!$A$3:$J$2002,10,FALSE)),"Не е избран разход")</f>
        <v>Не е избран разход</v>
      </c>
      <c r="I1263" s="32"/>
      <c r="J1263" s="33" t="str">
        <f t="shared" si="19"/>
        <v/>
      </c>
    </row>
    <row r="1264" spans="1:10" x14ac:dyDescent="0.25">
      <c r="A1264" s="4">
        <v>1262</v>
      </c>
      <c r="B1264" s="16"/>
      <c r="C1264" s="4" t="str">
        <f>IF(B1264&gt;0,IF(ISERROR(VLOOKUP(B1264,exp!$A$3:$T$2002,20,FALSE)),"Не е избран разход",VLOOKUP(B1264,exp!$A$3:$T$2002,20,FALSE)),"Не е избран разход")</f>
        <v>Не е избран разход</v>
      </c>
      <c r="D1264" s="16"/>
      <c r="E1264" s="4" t="str">
        <f>IF(D1264&gt;0,IF(ISERROR(VLOOKUP(D1264,acc!$A$3:$M$2002,13,FALSE)),"Не е избран счетоводен документ",VLOOKUP(D1264,acc!$A$3:$M$2002,13,FALSE)),"Не е избран разход")</f>
        <v>Не е избран разход</v>
      </c>
      <c r="F1264" s="32"/>
      <c r="G1264" s="16"/>
      <c r="H1264" s="4" t="str">
        <f>IF(G1264&gt;0,IF(ISERROR(VLOOKUP(G1264,pay!$A$3:$J$2002,10,FALSE)),"Не е избран платежен документ",VLOOKUP(G1264,pay!$A$3:$J$2002,10,FALSE)),"Не е избран разход")</f>
        <v>Не е избран разход</v>
      </c>
      <c r="I1264" s="32"/>
      <c r="J1264" s="33" t="str">
        <f t="shared" si="19"/>
        <v/>
      </c>
    </row>
    <row r="1265" spans="1:10" x14ac:dyDescent="0.25">
      <c r="A1265" s="4">
        <v>1263</v>
      </c>
      <c r="B1265" s="16"/>
      <c r="C1265" s="4" t="str">
        <f>IF(B1265&gt;0,IF(ISERROR(VLOOKUP(B1265,exp!$A$3:$T$2002,20,FALSE)),"Не е избран разход",VLOOKUP(B1265,exp!$A$3:$T$2002,20,FALSE)),"Не е избран разход")</f>
        <v>Не е избран разход</v>
      </c>
      <c r="D1265" s="16"/>
      <c r="E1265" s="4" t="str">
        <f>IF(D1265&gt;0,IF(ISERROR(VLOOKUP(D1265,acc!$A$3:$M$2002,13,FALSE)),"Не е избран счетоводен документ",VLOOKUP(D1265,acc!$A$3:$M$2002,13,FALSE)),"Не е избран разход")</f>
        <v>Не е избран разход</v>
      </c>
      <c r="F1265" s="32"/>
      <c r="G1265" s="16"/>
      <c r="H1265" s="4" t="str">
        <f>IF(G1265&gt;0,IF(ISERROR(VLOOKUP(G1265,pay!$A$3:$J$2002,10,FALSE)),"Не е избран платежен документ",VLOOKUP(G1265,pay!$A$3:$J$2002,10,FALSE)),"Не е избран разход")</f>
        <v>Не е избран разход</v>
      </c>
      <c r="I1265" s="32"/>
      <c r="J1265" s="33" t="str">
        <f t="shared" si="19"/>
        <v/>
      </c>
    </row>
    <row r="1266" spans="1:10" x14ac:dyDescent="0.25">
      <c r="A1266" s="4">
        <v>1264</v>
      </c>
      <c r="B1266" s="16"/>
      <c r="C1266" s="4" t="str">
        <f>IF(B1266&gt;0,IF(ISERROR(VLOOKUP(B1266,exp!$A$3:$T$2002,20,FALSE)),"Не е избран разход",VLOOKUP(B1266,exp!$A$3:$T$2002,20,FALSE)),"Не е избран разход")</f>
        <v>Не е избран разход</v>
      </c>
      <c r="D1266" s="16"/>
      <c r="E1266" s="4" t="str">
        <f>IF(D1266&gt;0,IF(ISERROR(VLOOKUP(D1266,acc!$A$3:$M$2002,13,FALSE)),"Не е избран счетоводен документ",VLOOKUP(D1266,acc!$A$3:$M$2002,13,FALSE)),"Не е избран разход")</f>
        <v>Не е избран разход</v>
      </c>
      <c r="F1266" s="32"/>
      <c r="G1266" s="16"/>
      <c r="H1266" s="4" t="str">
        <f>IF(G1266&gt;0,IF(ISERROR(VLOOKUP(G1266,pay!$A$3:$J$2002,10,FALSE)),"Не е избран платежен документ",VLOOKUP(G1266,pay!$A$3:$J$2002,10,FALSE)),"Не е избран разход")</f>
        <v>Не е избран разход</v>
      </c>
      <c r="I1266" s="32"/>
      <c r="J1266" s="33" t="str">
        <f t="shared" si="19"/>
        <v/>
      </c>
    </row>
    <row r="1267" spans="1:10" x14ac:dyDescent="0.25">
      <c r="A1267" s="4">
        <v>1265</v>
      </c>
      <c r="B1267" s="16"/>
      <c r="C1267" s="4" t="str">
        <f>IF(B1267&gt;0,IF(ISERROR(VLOOKUP(B1267,exp!$A$3:$T$2002,20,FALSE)),"Не е избран разход",VLOOKUP(B1267,exp!$A$3:$T$2002,20,FALSE)),"Не е избран разход")</f>
        <v>Не е избран разход</v>
      </c>
      <c r="D1267" s="16"/>
      <c r="E1267" s="4" t="str">
        <f>IF(D1267&gt;0,IF(ISERROR(VLOOKUP(D1267,acc!$A$3:$M$2002,13,FALSE)),"Не е избран счетоводен документ",VLOOKUP(D1267,acc!$A$3:$M$2002,13,FALSE)),"Не е избран разход")</f>
        <v>Не е избран разход</v>
      </c>
      <c r="F1267" s="32"/>
      <c r="G1267" s="16"/>
      <c r="H1267" s="4" t="str">
        <f>IF(G1267&gt;0,IF(ISERROR(VLOOKUP(G1267,pay!$A$3:$J$2002,10,FALSE)),"Не е избран платежен документ",VLOOKUP(G1267,pay!$A$3:$J$2002,10,FALSE)),"Не е избран разход")</f>
        <v>Не е избран разход</v>
      </c>
      <c r="I1267" s="32"/>
      <c r="J1267" s="33" t="str">
        <f t="shared" si="19"/>
        <v/>
      </c>
    </row>
    <row r="1268" spans="1:10" x14ac:dyDescent="0.25">
      <c r="A1268" s="4">
        <v>1266</v>
      </c>
      <c r="B1268" s="16"/>
      <c r="C1268" s="4" t="str">
        <f>IF(B1268&gt;0,IF(ISERROR(VLOOKUP(B1268,exp!$A$3:$T$2002,20,FALSE)),"Не е избран разход",VLOOKUP(B1268,exp!$A$3:$T$2002,20,FALSE)),"Не е избран разход")</f>
        <v>Не е избран разход</v>
      </c>
      <c r="D1268" s="16"/>
      <c r="E1268" s="4" t="str">
        <f>IF(D1268&gt;0,IF(ISERROR(VLOOKUP(D1268,acc!$A$3:$M$2002,13,FALSE)),"Не е избран счетоводен документ",VLOOKUP(D1268,acc!$A$3:$M$2002,13,FALSE)),"Не е избран разход")</f>
        <v>Не е избран разход</v>
      </c>
      <c r="F1268" s="32"/>
      <c r="G1268" s="16"/>
      <c r="H1268" s="4" t="str">
        <f>IF(G1268&gt;0,IF(ISERROR(VLOOKUP(G1268,pay!$A$3:$J$2002,10,FALSE)),"Не е избран платежен документ",VLOOKUP(G1268,pay!$A$3:$J$2002,10,FALSE)),"Не е избран разход")</f>
        <v>Не е избран разход</v>
      </c>
      <c r="I1268" s="32"/>
      <c r="J1268" s="33" t="str">
        <f t="shared" si="19"/>
        <v/>
      </c>
    </row>
    <row r="1269" spans="1:10" x14ac:dyDescent="0.25">
      <c r="A1269" s="4">
        <v>1267</v>
      </c>
      <c r="B1269" s="16"/>
      <c r="C1269" s="4" t="str">
        <f>IF(B1269&gt;0,IF(ISERROR(VLOOKUP(B1269,exp!$A$3:$T$2002,20,FALSE)),"Не е избран разход",VLOOKUP(B1269,exp!$A$3:$T$2002,20,FALSE)),"Не е избран разход")</f>
        <v>Не е избран разход</v>
      </c>
      <c r="D1269" s="16"/>
      <c r="E1269" s="4" t="str">
        <f>IF(D1269&gt;0,IF(ISERROR(VLOOKUP(D1269,acc!$A$3:$M$2002,13,FALSE)),"Не е избран счетоводен документ",VLOOKUP(D1269,acc!$A$3:$M$2002,13,FALSE)),"Не е избран разход")</f>
        <v>Не е избран разход</v>
      </c>
      <c r="F1269" s="32"/>
      <c r="G1269" s="16"/>
      <c r="H1269" s="4" t="str">
        <f>IF(G1269&gt;0,IF(ISERROR(VLOOKUP(G1269,pay!$A$3:$J$2002,10,FALSE)),"Не е избран платежен документ",VLOOKUP(G1269,pay!$A$3:$J$2002,10,FALSE)),"Не е избран разход")</f>
        <v>Не е избран разход</v>
      </c>
      <c r="I1269" s="32"/>
      <c r="J1269" s="33" t="str">
        <f t="shared" si="19"/>
        <v/>
      </c>
    </row>
    <row r="1270" spans="1:10" x14ac:dyDescent="0.25">
      <c r="A1270" s="4">
        <v>1268</v>
      </c>
      <c r="B1270" s="16"/>
      <c r="C1270" s="4" t="str">
        <f>IF(B1270&gt;0,IF(ISERROR(VLOOKUP(B1270,exp!$A$3:$T$2002,20,FALSE)),"Не е избран разход",VLOOKUP(B1270,exp!$A$3:$T$2002,20,FALSE)),"Не е избран разход")</f>
        <v>Не е избран разход</v>
      </c>
      <c r="D1270" s="16"/>
      <c r="E1270" s="4" t="str">
        <f>IF(D1270&gt;0,IF(ISERROR(VLOOKUP(D1270,acc!$A$3:$M$2002,13,FALSE)),"Не е избран счетоводен документ",VLOOKUP(D1270,acc!$A$3:$M$2002,13,FALSE)),"Не е избран разход")</f>
        <v>Не е избран разход</v>
      </c>
      <c r="F1270" s="32"/>
      <c r="G1270" s="16"/>
      <c r="H1270" s="4" t="str">
        <f>IF(G1270&gt;0,IF(ISERROR(VLOOKUP(G1270,pay!$A$3:$J$2002,10,FALSE)),"Не е избран платежен документ",VLOOKUP(G1270,pay!$A$3:$J$2002,10,FALSE)),"Не е избран разход")</f>
        <v>Не е избран разход</v>
      </c>
      <c r="I1270" s="32"/>
      <c r="J1270" s="33" t="str">
        <f t="shared" si="19"/>
        <v/>
      </c>
    </row>
    <row r="1271" spans="1:10" x14ac:dyDescent="0.25">
      <c r="A1271" s="4">
        <v>1269</v>
      </c>
      <c r="B1271" s="16"/>
      <c r="C1271" s="4" t="str">
        <f>IF(B1271&gt;0,IF(ISERROR(VLOOKUP(B1271,exp!$A$3:$T$2002,20,FALSE)),"Не е избран разход",VLOOKUP(B1271,exp!$A$3:$T$2002,20,FALSE)),"Не е избран разход")</f>
        <v>Не е избран разход</v>
      </c>
      <c r="D1271" s="16"/>
      <c r="E1271" s="4" t="str">
        <f>IF(D1271&gt;0,IF(ISERROR(VLOOKUP(D1271,acc!$A$3:$M$2002,13,FALSE)),"Не е избран счетоводен документ",VLOOKUP(D1271,acc!$A$3:$M$2002,13,FALSE)),"Не е избран разход")</f>
        <v>Не е избран разход</v>
      </c>
      <c r="F1271" s="32"/>
      <c r="G1271" s="16"/>
      <c r="H1271" s="4" t="str">
        <f>IF(G1271&gt;0,IF(ISERROR(VLOOKUP(G1271,pay!$A$3:$J$2002,10,FALSE)),"Не е избран платежен документ",VLOOKUP(G1271,pay!$A$3:$J$2002,10,FALSE)),"Не е избран разход")</f>
        <v>Не е избран разход</v>
      </c>
      <c r="I1271" s="32"/>
      <c r="J1271" s="33" t="str">
        <f t="shared" si="19"/>
        <v/>
      </c>
    </row>
    <row r="1272" spans="1:10" x14ac:dyDescent="0.25">
      <c r="A1272" s="4">
        <v>1270</v>
      </c>
      <c r="B1272" s="16"/>
      <c r="C1272" s="4" t="str">
        <f>IF(B1272&gt;0,IF(ISERROR(VLOOKUP(B1272,exp!$A$3:$T$2002,20,FALSE)),"Не е избран разход",VLOOKUP(B1272,exp!$A$3:$T$2002,20,FALSE)),"Не е избран разход")</f>
        <v>Не е избран разход</v>
      </c>
      <c r="D1272" s="16"/>
      <c r="E1272" s="4" t="str">
        <f>IF(D1272&gt;0,IF(ISERROR(VLOOKUP(D1272,acc!$A$3:$M$2002,13,FALSE)),"Не е избран счетоводен документ",VLOOKUP(D1272,acc!$A$3:$M$2002,13,FALSE)),"Не е избран разход")</f>
        <v>Не е избран разход</v>
      </c>
      <c r="F1272" s="32"/>
      <c r="G1272" s="16"/>
      <c r="H1272" s="4" t="str">
        <f>IF(G1272&gt;0,IF(ISERROR(VLOOKUP(G1272,pay!$A$3:$J$2002,10,FALSE)),"Не е избран платежен документ",VLOOKUP(G1272,pay!$A$3:$J$2002,10,FALSE)),"Не е избран разход")</f>
        <v>Не е избран разход</v>
      </c>
      <c r="I1272" s="32"/>
      <c r="J1272" s="33" t="str">
        <f t="shared" si="19"/>
        <v/>
      </c>
    </row>
    <row r="1273" spans="1:10" x14ac:dyDescent="0.25">
      <c r="A1273" s="4">
        <v>1271</v>
      </c>
      <c r="B1273" s="16"/>
      <c r="C1273" s="4" t="str">
        <f>IF(B1273&gt;0,IF(ISERROR(VLOOKUP(B1273,exp!$A$3:$T$2002,20,FALSE)),"Не е избран разход",VLOOKUP(B1273,exp!$A$3:$T$2002,20,FALSE)),"Не е избран разход")</f>
        <v>Не е избран разход</v>
      </c>
      <c r="D1273" s="16"/>
      <c r="E1273" s="4" t="str">
        <f>IF(D1273&gt;0,IF(ISERROR(VLOOKUP(D1273,acc!$A$3:$M$2002,13,FALSE)),"Не е избран счетоводен документ",VLOOKUP(D1273,acc!$A$3:$M$2002,13,FALSE)),"Не е избран разход")</f>
        <v>Не е избран разход</v>
      </c>
      <c r="F1273" s="32"/>
      <c r="G1273" s="16"/>
      <c r="H1273" s="4" t="str">
        <f>IF(G1273&gt;0,IF(ISERROR(VLOOKUP(G1273,pay!$A$3:$J$2002,10,FALSE)),"Не е избран платежен документ",VLOOKUP(G1273,pay!$A$3:$J$2002,10,FALSE)),"Не е избран разход")</f>
        <v>Не е избран разход</v>
      </c>
      <c r="I1273" s="32"/>
      <c r="J1273" s="33" t="str">
        <f t="shared" si="19"/>
        <v/>
      </c>
    </row>
    <row r="1274" spans="1:10" x14ac:dyDescent="0.25">
      <c r="A1274" s="4">
        <v>1272</v>
      </c>
      <c r="B1274" s="16"/>
      <c r="C1274" s="4" t="str">
        <f>IF(B1274&gt;0,IF(ISERROR(VLOOKUP(B1274,exp!$A$3:$T$2002,20,FALSE)),"Не е избран разход",VLOOKUP(B1274,exp!$A$3:$T$2002,20,FALSE)),"Не е избран разход")</f>
        <v>Не е избран разход</v>
      </c>
      <c r="D1274" s="16"/>
      <c r="E1274" s="4" t="str">
        <f>IF(D1274&gt;0,IF(ISERROR(VLOOKUP(D1274,acc!$A$3:$M$2002,13,FALSE)),"Не е избран счетоводен документ",VLOOKUP(D1274,acc!$A$3:$M$2002,13,FALSE)),"Не е избран разход")</f>
        <v>Не е избран разход</v>
      </c>
      <c r="F1274" s="32"/>
      <c r="G1274" s="16"/>
      <c r="H1274" s="4" t="str">
        <f>IF(G1274&gt;0,IF(ISERROR(VLOOKUP(G1274,pay!$A$3:$J$2002,10,FALSE)),"Не е избран платежен документ",VLOOKUP(G1274,pay!$A$3:$J$2002,10,FALSE)),"Не е избран разход")</f>
        <v>Не е избран разход</v>
      </c>
      <c r="I1274" s="32"/>
      <c r="J1274" s="33" t="str">
        <f t="shared" si="19"/>
        <v/>
      </c>
    </row>
    <row r="1275" spans="1:10" x14ac:dyDescent="0.25">
      <c r="A1275" s="4">
        <v>1273</v>
      </c>
      <c r="B1275" s="16"/>
      <c r="C1275" s="4" t="str">
        <f>IF(B1275&gt;0,IF(ISERROR(VLOOKUP(B1275,exp!$A$3:$T$2002,20,FALSE)),"Не е избран разход",VLOOKUP(B1275,exp!$A$3:$T$2002,20,FALSE)),"Не е избран разход")</f>
        <v>Не е избран разход</v>
      </c>
      <c r="D1275" s="16"/>
      <c r="E1275" s="4" t="str">
        <f>IF(D1275&gt;0,IF(ISERROR(VLOOKUP(D1275,acc!$A$3:$M$2002,13,FALSE)),"Не е избран счетоводен документ",VLOOKUP(D1275,acc!$A$3:$M$2002,13,FALSE)),"Не е избран разход")</f>
        <v>Не е избран разход</v>
      </c>
      <c r="F1275" s="32"/>
      <c r="G1275" s="16"/>
      <c r="H1275" s="4" t="str">
        <f>IF(G1275&gt;0,IF(ISERROR(VLOOKUP(G1275,pay!$A$3:$J$2002,10,FALSE)),"Не е избран платежен документ",VLOOKUP(G1275,pay!$A$3:$J$2002,10,FALSE)),"Не е избран разход")</f>
        <v>Не е избран разход</v>
      </c>
      <c r="I1275" s="32"/>
      <c r="J1275" s="33" t="str">
        <f t="shared" si="19"/>
        <v/>
      </c>
    </row>
    <row r="1276" spans="1:10" x14ac:dyDescent="0.25">
      <c r="A1276" s="4">
        <v>1274</v>
      </c>
      <c r="B1276" s="16"/>
      <c r="C1276" s="4" t="str">
        <f>IF(B1276&gt;0,IF(ISERROR(VLOOKUP(B1276,exp!$A$3:$T$2002,20,FALSE)),"Не е избран разход",VLOOKUP(B1276,exp!$A$3:$T$2002,20,FALSE)),"Не е избран разход")</f>
        <v>Не е избран разход</v>
      </c>
      <c r="D1276" s="16"/>
      <c r="E1276" s="4" t="str">
        <f>IF(D1276&gt;0,IF(ISERROR(VLOOKUP(D1276,acc!$A$3:$M$2002,13,FALSE)),"Не е избран счетоводен документ",VLOOKUP(D1276,acc!$A$3:$M$2002,13,FALSE)),"Не е избран разход")</f>
        <v>Не е избран разход</v>
      </c>
      <c r="F1276" s="32"/>
      <c r="G1276" s="16"/>
      <c r="H1276" s="4" t="str">
        <f>IF(G1276&gt;0,IF(ISERROR(VLOOKUP(G1276,pay!$A$3:$J$2002,10,FALSE)),"Не е избран платежен документ",VLOOKUP(G1276,pay!$A$3:$J$2002,10,FALSE)),"Не е избран разход")</f>
        <v>Не е избран разход</v>
      </c>
      <c r="I1276" s="32"/>
      <c r="J1276" s="33" t="str">
        <f t="shared" si="19"/>
        <v/>
      </c>
    </row>
    <row r="1277" spans="1:10" x14ac:dyDescent="0.25">
      <c r="A1277" s="4">
        <v>1275</v>
      </c>
      <c r="B1277" s="16"/>
      <c r="C1277" s="4" t="str">
        <f>IF(B1277&gt;0,IF(ISERROR(VLOOKUP(B1277,exp!$A$3:$T$2002,20,FALSE)),"Не е избран разход",VLOOKUP(B1277,exp!$A$3:$T$2002,20,FALSE)),"Не е избран разход")</f>
        <v>Не е избран разход</v>
      </c>
      <c r="D1277" s="16"/>
      <c r="E1277" s="4" t="str">
        <f>IF(D1277&gt;0,IF(ISERROR(VLOOKUP(D1277,acc!$A$3:$M$2002,13,FALSE)),"Не е избран счетоводен документ",VLOOKUP(D1277,acc!$A$3:$M$2002,13,FALSE)),"Не е избран разход")</f>
        <v>Не е избран разход</v>
      </c>
      <c r="F1277" s="32"/>
      <c r="G1277" s="16"/>
      <c r="H1277" s="4" t="str">
        <f>IF(G1277&gt;0,IF(ISERROR(VLOOKUP(G1277,pay!$A$3:$J$2002,10,FALSE)),"Не е избран платежен документ",VLOOKUP(G1277,pay!$A$3:$J$2002,10,FALSE)),"Не е избран разход")</f>
        <v>Не е избран разход</v>
      </c>
      <c r="I1277" s="32"/>
      <c r="J1277" s="33" t="str">
        <f t="shared" si="19"/>
        <v/>
      </c>
    </row>
    <row r="1278" spans="1:10" x14ac:dyDescent="0.25">
      <c r="A1278" s="4">
        <v>1276</v>
      </c>
      <c r="B1278" s="16"/>
      <c r="C1278" s="4" t="str">
        <f>IF(B1278&gt;0,IF(ISERROR(VLOOKUP(B1278,exp!$A$3:$T$2002,20,FALSE)),"Не е избран разход",VLOOKUP(B1278,exp!$A$3:$T$2002,20,FALSE)),"Не е избран разход")</f>
        <v>Не е избран разход</v>
      </c>
      <c r="D1278" s="16"/>
      <c r="E1278" s="4" t="str">
        <f>IF(D1278&gt;0,IF(ISERROR(VLOOKUP(D1278,acc!$A$3:$M$2002,13,FALSE)),"Не е избран счетоводен документ",VLOOKUP(D1278,acc!$A$3:$M$2002,13,FALSE)),"Не е избран разход")</f>
        <v>Не е избран разход</v>
      </c>
      <c r="F1278" s="32"/>
      <c r="G1278" s="16"/>
      <c r="H1278" s="4" t="str">
        <f>IF(G1278&gt;0,IF(ISERROR(VLOOKUP(G1278,pay!$A$3:$J$2002,10,FALSE)),"Не е избран платежен документ",VLOOKUP(G1278,pay!$A$3:$J$2002,10,FALSE)),"Не е избран разход")</f>
        <v>Не е избран разход</v>
      </c>
      <c r="I1278" s="32"/>
      <c r="J1278" s="33" t="str">
        <f t="shared" si="19"/>
        <v/>
      </c>
    </row>
    <row r="1279" spans="1:10" x14ac:dyDescent="0.25">
      <c r="A1279" s="4">
        <v>1277</v>
      </c>
      <c r="B1279" s="16"/>
      <c r="C1279" s="4" t="str">
        <f>IF(B1279&gt;0,IF(ISERROR(VLOOKUP(B1279,exp!$A$3:$T$2002,20,FALSE)),"Не е избран разход",VLOOKUP(B1279,exp!$A$3:$T$2002,20,FALSE)),"Не е избран разход")</f>
        <v>Не е избран разход</v>
      </c>
      <c r="D1279" s="16"/>
      <c r="E1279" s="4" t="str">
        <f>IF(D1279&gt;0,IF(ISERROR(VLOOKUP(D1279,acc!$A$3:$M$2002,13,FALSE)),"Не е избран счетоводен документ",VLOOKUP(D1279,acc!$A$3:$M$2002,13,FALSE)),"Не е избран разход")</f>
        <v>Не е избран разход</v>
      </c>
      <c r="F1279" s="32"/>
      <c r="G1279" s="16"/>
      <c r="H1279" s="4" t="str">
        <f>IF(G1279&gt;0,IF(ISERROR(VLOOKUP(G1279,pay!$A$3:$J$2002,10,FALSE)),"Не е избран платежен документ",VLOOKUP(G1279,pay!$A$3:$J$2002,10,FALSE)),"Не е избран разход")</f>
        <v>Не е избран разход</v>
      </c>
      <c r="I1279" s="32"/>
      <c r="J1279" s="33" t="str">
        <f t="shared" si="19"/>
        <v/>
      </c>
    </row>
    <row r="1280" spans="1:10" x14ac:dyDescent="0.25">
      <c r="A1280" s="4">
        <v>1278</v>
      </c>
      <c r="B1280" s="16"/>
      <c r="C1280" s="4" t="str">
        <f>IF(B1280&gt;0,IF(ISERROR(VLOOKUP(B1280,exp!$A$3:$T$2002,20,FALSE)),"Не е избран разход",VLOOKUP(B1280,exp!$A$3:$T$2002,20,FALSE)),"Не е избран разход")</f>
        <v>Не е избран разход</v>
      </c>
      <c r="D1280" s="16"/>
      <c r="E1280" s="4" t="str">
        <f>IF(D1280&gt;0,IF(ISERROR(VLOOKUP(D1280,acc!$A$3:$M$2002,13,FALSE)),"Не е избран счетоводен документ",VLOOKUP(D1280,acc!$A$3:$M$2002,13,FALSE)),"Не е избран разход")</f>
        <v>Не е избран разход</v>
      </c>
      <c r="F1280" s="32"/>
      <c r="G1280" s="16"/>
      <c r="H1280" s="4" t="str">
        <f>IF(G1280&gt;0,IF(ISERROR(VLOOKUP(G1280,pay!$A$3:$J$2002,10,FALSE)),"Не е избран платежен документ",VLOOKUP(G1280,pay!$A$3:$J$2002,10,FALSE)),"Не е избран разход")</f>
        <v>Не е избран разход</v>
      </c>
      <c r="I1280" s="32"/>
      <c r="J1280" s="33" t="str">
        <f t="shared" si="19"/>
        <v/>
      </c>
    </row>
    <row r="1281" spans="1:10" x14ac:dyDescent="0.25">
      <c r="A1281" s="4">
        <v>1279</v>
      </c>
      <c r="B1281" s="16"/>
      <c r="C1281" s="4" t="str">
        <f>IF(B1281&gt;0,IF(ISERROR(VLOOKUP(B1281,exp!$A$3:$T$2002,20,FALSE)),"Не е избран разход",VLOOKUP(B1281,exp!$A$3:$T$2002,20,FALSE)),"Не е избран разход")</f>
        <v>Не е избран разход</v>
      </c>
      <c r="D1281" s="16"/>
      <c r="E1281" s="4" t="str">
        <f>IF(D1281&gt;0,IF(ISERROR(VLOOKUP(D1281,acc!$A$3:$M$2002,13,FALSE)),"Не е избран счетоводен документ",VLOOKUP(D1281,acc!$A$3:$M$2002,13,FALSE)),"Не е избран разход")</f>
        <v>Не е избран разход</v>
      </c>
      <c r="F1281" s="32"/>
      <c r="G1281" s="16"/>
      <c r="H1281" s="4" t="str">
        <f>IF(G1281&gt;0,IF(ISERROR(VLOOKUP(G1281,pay!$A$3:$J$2002,10,FALSE)),"Не е избран платежен документ",VLOOKUP(G1281,pay!$A$3:$J$2002,10,FALSE)),"Не е избран разход")</f>
        <v>Не е избран разход</v>
      </c>
      <c r="I1281" s="32"/>
      <c r="J1281" s="33" t="str">
        <f t="shared" si="19"/>
        <v/>
      </c>
    </row>
    <row r="1282" spans="1:10" x14ac:dyDescent="0.25">
      <c r="A1282" s="4">
        <v>1280</v>
      </c>
      <c r="B1282" s="16"/>
      <c r="C1282" s="4" t="str">
        <f>IF(B1282&gt;0,IF(ISERROR(VLOOKUP(B1282,exp!$A$3:$T$2002,20,FALSE)),"Не е избран разход",VLOOKUP(B1282,exp!$A$3:$T$2002,20,FALSE)),"Не е избран разход")</f>
        <v>Не е избран разход</v>
      </c>
      <c r="D1282" s="16"/>
      <c r="E1282" s="4" t="str">
        <f>IF(D1282&gt;0,IF(ISERROR(VLOOKUP(D1282,acc!$A$3:$M$2002,13,FALSE)),"Не е избран счетоводен документ",VLOOKUP(D1282,acc!$A$3:$M$2002,13,FALSE)),"Не е избран разход")</f>
        <v>Не е избран разход</v>
      </c>
      <c r="F1282" s="32"/>
      <c r="G1282" s="16"/>
      <c r="H1282" s="4" t="str">
        <f>IF(G1282&gt;0,IF(ISERROR(VLOOKUP(G1282,pay!$A$3:$J$2002,10,FALSE)),"Не е избран платежен документ",VLOOKUP(G1282,pay!$A$3:$J$2002,10,FALSE)),"Не е избран разход")</f>
        <v>Не е избран разход</v>
      </c>
      <c r="I1282" s="32"/>
      <c r="J1282" s="33" t="str">
        <f t="shared" si="19"/>
        <v/>
      </c>
    </row>
    <row r="1283" spans="1:10" x14ac:dyDescent="0.25">
      <c r="A1283" s="4">
        <v>1281</v>
      </c>
      <c r="B1283" s="16"/>
      <c r="C1283" s="4" t="str">
        <f>IF(B1283&gt;0,IF(ISERROR(VLOOKUP(B1283,exp!$A$3:$T$2002,20,FALSE)),"Не е избран разход",VLOOKUP(B1283,exp!$A$3:$T$2002,20,FALSE)),"Не е избран разход")</f>
        <v>Не е избран разход</v>
      </c>
      <c r="D1283" s="16"/>
      <c r="E1283" s="4" t="str">
        <f>IF(D1283&gt;0,IF(ISERROR(VLOOKUP(D1283,acc!$A$3:$M$2002,13,FALSE)),"Не е избран счетоводен документ",VLOOKUP(D1283,acc!$A$3:$M$2002,13,FALSE)),"Не е избран разход")</f>
        <v>Не е избран разход</v>
      </c>
      <c r="F1283" s="32"/>
      <c r="G1283" s="16"/>
      <c r="H1283" s="4" t="str">
        <f>IF(G1283&gt;0,IF(ISERROR(VLOOKUP(G1283,pay!$A$3:$J$2002,10,FALSE)),"Не е избран платежен документ",VLOOKUP(G1283,pay!$A$3:$J$2002,10,FALSE)),"Не е избран разход")</f>
        <v>Не е избран разход</v>
      </c>
      <c r="I1283" s="32"/>
      <c r="J1283" s="33" t="str">
        <f t="shared" si="19"/>
        <v/>
      </c>
    </row>
    <row r="1284" spans="1:10" x14ac:dyDescent="0.25">
      <c r="A1284" s="4">
        <v>1282</v>
      </c>
      <c r="B1284" s="16"/>
      <c r="C1284" s="4" t="str">
        <f>IF(B1284&gt;0,IF(ISERROR(VLOOKUP(B1284,exp!$A$3:$T$2002,20,FALSE)),"Не е избран разход",VLOOKUP(B1284,exp!$A$3:$T$2002,20,FALSE)),"Не е избран разход")</f>
        <v>Не е избран разход</v>
      </c>
      <c r="D1284" s="16"/>
      <c r="E1284" s="4" t="str">
        <f>IF(D1284&gt;0,IF(ISERROR(VLOOKUP(D1284,acc!$A$3:$M$2002,13,FALSE)),"Не е избран счетоводен документ",VLOOKUP(D1284,acc!$A$3:$M$2002,13,FALSE)),"Не е избран разход")</f>
        <v>Не е избран разход</v>
      </c>
      <c r="F1284" s="32"/>
      <c r="G1284" s="16"/>
      <c r="H1284" s="4" t="str">
        <f>IF(G1284&gt;0,IF(ISERROR(VLOOKUP(G1284,pay!$A$3:$J$2002,10,FALSE)),"Не е избран платежен документ",VLOOKUP(G1284,pay!$A$3:$J$2002,10,FALSE)),"Не е избран разход")</f>
        <v>Не е избран разход</v>
      </c>
      <c r="I1284" s="32"/>
      <c r="J1284" s="33" t="str">
        <f t="shared" ref="J1284:J1347" si="20">IF(F1284&lt;&gt;I1284,"колони F и I са с различна сума",IF(AND(OR(F1284&lt;=0,I1284&lt;=0),F1284&lt;&gt;"",I1284&lt;&gt;""),"Попълнена е сума равна или по-малка от 0-ла",IF(AND(OR(B1284&lt;&gt;"",D1284&lt;&gt;"",F1284&lt;&gt;"",G1284&lt;&gt;"",I1284&lt;&gt;""),OR(B1284="",D1284="",F1284="",G1284="",I1284="")),"Не са попълнени всички полета","")))</f>
        <v/>
      </c>
    </row>
    <row r="1285" spans="1:10" x14ac:dyDescent="0.25">
      <c r="A1285" s="4">
        <v>1283</v>
      </c>
      <c r="B1285" s="16"/>
      <c r="C1285" s="4" t="str">
        <f>IF(B1285&gt;0,IF(ISERROR(VLOOKUP(B1285,exp!$A$3:$T$2002,20,FALSE)),"Не е избран разход",VLOOKUP(B1285,exp!$A$3:$T$2002,20,FALSE)),"Не е избран разход")</f>
        <v>Не е избран разход</v>
      </c>
      <c r="D1285" s="16"/>
      <c r="E1285" s="4" t="str">
        <f>IF(D1285&gt;0,IF(ISERROR(VLOOKUP(D1285,acc!$A$3:$M$2002,13,FALSE)),"Не е избран счетоводен документ",VLOOKUP(D1285,acc!$A$3:$M$2002,13,FALSE)),"Не е избран разход")</f>
        <v>Не е избран разход</v>
      </c>
      <c r="F1285" s="32"/>
      <c r="G1285" s="16"/>
      <c r="H1285" s="4" t="str">
        <f>IF(G1285&gt;0,IF(ISERROR(VLOOKUP(G1285,pay!$A$3:$J$2002,10,FALSE)),"Не е избран платежен документ",VLOOKUP(G1285,pay!$A$3:$J$2002,10,FALSE)),"Не е избран разход")</f>
        <v>Не е избран разход</v>
      </c>
      <c r="I1285" s="32"/>
      <c r="J1285" s="33" t="str">
        <f t="shared" si="20"/>
        <v/>
      </c>
    </row>
    <row r="1286" spans="1:10" x14ac:dyDescent="0.25">
      <c r="A1286" s="4">
        <v>1284</v>
      </c>
      <c r="B1286" s="16"/>
      <c r="C1286" s="4" t="str">
        <f>IF(B1286&gt;0,IF(ISERROR(VLOOKUP(B1286,exp!$A$3:$T$2002,20,FALSE)),"Не е избран разход",VLOOKUP(B1286,exp!$A$3:$T$2002,20,FALSE)),"Не е избран разход")</f>
        <v>Не е избран разход</v>
      </c>
      <c r="D1286" s="16"/>
      <c r="E1286" s="4" t="str">
        <f>IF(D1286&gt;0,IF(ISERROR(VLOOKUP(D1286,acc!$A$3:$M$2002,13,FALSE)),"Не е избран счетоводен документ",VLOOKUP(D1286,acc!$A$3:$M$2002,13,FALSE)),"Не е избран разход")</f>
        <v>Не е избран разход</v>
      </c>
      <c r="F1286" s="32"/>
      <c r="G1286" s="16"/>
      <c r="H1286" s="4" t="str">
        <f>IF(G1286&gt;0,IF(ISERROR(VLOOKUP(G1286,pay!$A$3:$J$2002,10,FALSE)),"Не е избран платежен документ",VLOOKUP(G1286,pay!$A$3:$J$2002,10,FALSE)),"Не е избран разход")</f>
        <v>Не е избран разход</v>
      </c>
      <c r="I1286" s="32"/>
      <c r="J1286" s="33" t="str">
        <f t="shared" si="20"/>
        <v/>
      </c>
    </row>
    <row r="1287" spans="1:10" x14ac:dyDescent="0.25">
      <c r="A1287" s="4">
        <v>1285</v>
      </c>
      <c r="B1287" s="16"/>
      <c r="C1287" s="4" t="str">
        <f>IF(B1287&gt;0,IF(ISERROR(VLOOKUP(B1287,exp!$A$3:$T$2002,20,FALSE)),"Не е избран разход",VLOOKUP(B1287,exp!$A$3:$T$2002,20,FALSE)),"Не е избран разход")</f>
        <v>Не е избран разход</v>
      </c>
      <c r="D1287" s="16"/>
      <c r="E1287" s="4" t="str">
        <f>IF(D1287&gt;0,IF(ISERROR(VLOOKUP(D1287,acc!$A$3:$M$2002,13,FALSE)),"Не е избран счетоводен документ",VLOOKUP(D1287,acc!$A$3:$M$2002,13,FALSE)),"Не е избран разход")</f>
        <v>Не е избран разход</v>
      </c>
      <c r="F1287" s="32"/>
      <c r="G1287" s="16"/>
      <c r="H1287" s="4" t="str">
        <f>IF(G1287&gt;0,IF(ISERROR(VLOOKUP(G1287,pay!$A$3:$J$2002,10,FALSE)),"Не е избран платежен документ",VLOOKUP(G1287,pay!$A$3:$J$2002,10,FALSE)),"Не е избран разход")</f>
        <v>Не е избран разход</v>
      </c>
      <c r="I1287" s="32"/>
      <c r="J1287" s="33" t="str">
        <f t="shared" si="20"/>
        <v/>
      </c>
    </row>
    <row r="1288" spans="1:10" x14ac:dyDescent="0.25">
      <c r="A1288" s="4">
        <v>1286</v>
      </c>
      <c r="B1288" s="16"/>
      <c r="C1288" s="4" t="str">
        <f>IF(B1288&gt;0,IF(ISERROR(VLOOKUP(B1288,exp!$A$3:$T$2002,20,FALSE)),"Не е избран разход",VLOOKUP(B1288,exp!$A$3:$T$2002,20,FALSE)),"Не е избран разход")</f>
        <v>Не е избран разход</v>
      </c>
      <c r="D1288" s="16"/>
      <c r="E1288" s="4" t="str">
        <f>IF(D1288&gt;0,IF(ISERROR(VLOOKUP(D1288,acc!$A$3:$M$2002,13,FALSE)),"Не е избран счетоводен документ",VLOOKUP(D1288,acc!$A$3:$M$2002,13,FALSE)),"Не е избран разход")</f>
        <v>Не е избран разход</v>
      </c>
      <c r="F1288" s="32"/>
      <c r="G1288" s="16"/>
      <c r="H1288" s="4" t="str">
        <f>IF(G1288&gt;0,IF(ISERROR(VLOOKUP(G1288,pay!$A$3:$J$2002,10,FALSE)),"Не е избран платежен документ",VLOOKUP(G1288,pay!$A$3:$J$2002,10,FALSE)),"Не е избран разход")</f>
        <v>Не е избран разход</v>
      </c>
      <c r="I1288" s="32"/>
      <c r="J1288" s="33" t="str">
        <f t="shared" si="20"/>
        <v/>
      </c>
    </row>
    <row r="1289" spans="1:10" x14ac:dyDescent="0.25">
      <c r="A1289" s="4">
        <v>1287</v>
      </c>
      <c r="B1289" s="16"/>
      <c r="C1289" s="4" t="str">
        <f>IF(B1289&gt;0,IF(ISERROR(VLOOKUP(B1289,exp!$A$3:$T$2002,20,FALSE)),"Не е избран разход",VLOOKUP(B1289,exp!$A$3:$T$2002,20,FALSE)),"Не е избран разход")</f>
        <v>Не е избран разход</v>
      </c>
      <c r="D1289" s="16"/>
      <c r="E1289" s="4" t="str">
        <f>IF(D1289&gt;0,IF(ISERROR(VLOOKUP(D1289,acc!$A$3:$M$2002,13,FALSE)),"Не е избран счетоводен документ",VLOOKUP(D1289,acc!$A$3:$M$2002,13,FALSE)),"Не е избран разход")</f>
        <v>Не е избран разход</v>
      </c>
      <c r="F1289" s="32"/>
      <c r="G1289" s="16"/>
      <c r="H1289" s="4" t="str">
        <f>IF(G1289&gt;0,IF(ISERROR(VLOOKUP(G1289,pay!$A$3:$J$2002,10,FALSE)),"Не е избран платежен документ",VLOOKUP(G1289,pay!$A$3:$J$2002,10,FALSE)),"Не е избран разход")</f>
        <v>Не е избран разход</v>
      </c>
      <c r="I1289" s="32"/>
      <c r="J1289" s="33" t="str">
        <f t="shared" si="20"/>
        <v/>
      </c>
    </row>
    <row r="1290" spans="1:10" x14ac:dyDescent="0.25">
      <c r="A1290" s="4">
        <v>1288</v>
      </c>
      <c r="B1290" s="16"/>
      <c r="C1290" s="4" t="str">
        <f>IF(B1290&gt;0,IF(ISERROR(VLOOKUP(B1290,exp!$A$3:$T$2002,20,FALSE)),"Не е избран разход",VLOOKUP(B1290,exp!$A$3:$T$2002,20,FALSE)),"Не е избран разход")</f>
        <v>Не е избран разход</v>
      </c>
      <c r="D1290" s="16"/>
      <c r="E1290" s="4" t="str">
        <f>IF(D1290&gt;0,IF(ISERROR(VLOOKUP(D1290,acc!$A$3:$M$2002,13,FALSE)),"Не е избран счетоводен документ",VLOOKUP(D1290,acc!$A$3:$M$2002,13,FALSE)),"Не е избран разход")</f>
        <v>Не е избран разход</v>
      </c>
      <c r="F1290" s="32"/>
      <c r="G1290" s="16"/>
      <c r="H1290" s="4" t="str">
        <f>IF(G1290&gt;0,IF(ISERROR(VLOOKUP(G1290,pay!$A$3:$J$2002,10,FALSE)),"Не е избран платежен документ",VLOOKUP(G1290,pay!$A$3:$J$2002,10,FALSE)),"Не е избран разход")</f>
        <v>Не е избран разход</v>
      </c>
      <c r="I1290" s="32"/>
      <c r="J1290" s="33" t="str">
        <f t="shared" si="20"/>
        <v/>
      </c>
    </row>
    <row r="1291" spans="1:10" x14ac:dyDescent="0.25">
      <c r="A1291" s="4">
        <v>1289</v>
      </c>
      <c r="B1291" s="16"/>
      <c r="C1291" s="4" t="str">
        <f>IF(B1291&gt;0,IF(ISERROR(VLOOKUP(B1291,exp!$A$3:$T$2002,20,FALSE)),"Не е избран разход",VLOOKUP(B1291,exp!$A$3:$T$2002,20,FALSE)),"Не е избран разход")</f>
        <v>Не е избран разход</v>
      </c>
      <c r="D1291" s="16"/>
      <c r="E1291" s="4" t="str">
        <f>IF(D1291&gt;0,IF(ISERROR(VLOOKUP(D1291,acc!$A$3:$M$2002,13,FALSE)),"Не е избран счетоводен документ",VLOOKUP(D1291,acc!$A$3:$M$2002,13,FALSE)),"Не е избран разход")</f>
        <v>Не е избран разход</v>
      </c>
      <c r="F1291" s="32"/>
      <c r="G1291" s="16"/>
      <c r="H1291" s="4" t="str">
        <f>IF(G1291&gt;0,IF(ISERROR(VLOOKUP(G1291,pay!$A$3:$J$2002,10,FALSE)),"Не е избран платежен документ",VLOOKUP(G1291,pay!$A$3:$J$2002,10,FALSE)),"Не е избран разход")</f>
        <v>Не е избран разход</v>
      </c>
      <c r="I1291" s="32"/>
      <c r="J1291" s="33" t="str">
        <f t="shared" si="20"/>
        <v/>
      </c>
    </row>
    <row r="1292" spans="1:10" x14ac:dyDescent="0.25">
      <c r="A1292" s="4">
        <v>1290</v>
      </c>
      <c r="B1292" s="16"/>
      <c r="C1292" s="4" t="str">
        <f>IF(B1292&gt;0,IF(ISERROR(VLOOKUP(B1292,exp!$A$3:$T$2002,20,FALSE)),"Не е избран разход",VLOOKUP(B1292,exp!$A$3:$T$2002,20,FALSE)),"Не е избран разход")</f>
        <v>Не е избран разход</v>
      </c>
      <c r="D1292" s="16"/>
      <c r="E1292" s="4" t="str">
        <f>IF(D1292&gt;0,IF(ISERROR(VLOOKUP(D1292,acc!$A$3:$M$2002,13,FALSE)),"Не е избран счетоводен документ",VLOOKUP(D1292,acc!$A$3:$M$2002,13,FALSE)),"Не е избран разход")</f>
        <v>Не е избран разход</v>
      </c>
      <c r="F1292" s="32"/>
      <c r="G1292" s="16"/>
      <c r="H1292" s="4" t="str">
        <f>IF(G1292&gt;0,IF(ISERROR(VLOOKUP(G1292,pay!$A$3:$J$2002,10,FALSE)),"Не е избран платежен документ",VLOOKUP(G1292,pay!$A$3:$J$2002,10,FALSE)),"Не е избран разход")</f>
        <v>Не е избран разход</v>
      </c>
      <c r="I1292" s="32"/>
      <c r="J1292" s="33" t="str">
        <f t="shared" si="20"/>
        <v/>
      </c>
    </row>
    <row r="1293" spans="1:10" x14ac:dyDescent="0.25">
      <c r="A1293" s="4">
        <v>1291</v>
      </c>
      <c r="B1293" s="16"/>
      <c r="C1293" s="4" t="str">
        <f>IF(B1293&gt;0,IF(ISERROR(VLOOKUP(B1293,exp!$A$3:$T$2002,20,FALSE)),"Не е избран разход",VLOOKUP(B1293,exp!$A$3:$T$2002,20,FALSE)),"Не е избран разход")</f>
        <v>Не е избран разход</v>
      </c>
      <c r="D1293" s="16"/>
      <c r="E1293" s="4" t="str">
        <f>IF(D1293&gt;0,IF(ISERROR(VLOOKUP(D1293,acc!$A$3:$M$2002,13,FALSE)),"Не е избран счетоводен документ",VLOOKUP(D1293,acc!$A$3:$M$2002,13,FALSE)),"Не е избран разход")</f>
        <v>Не е избран разход</v>
      </c>
      <c r="F1293" s="32"/>
      <c r="G1293" s="16"/>
      <c r="H1293" s="4" t="str">
        <f>IF(G1293&gt;0,IF(ISERROR(VLOOKUP(G1293,pay!$A$3:$J$2002,10,FALSE)),"Не е избран платежен документ",VLOOKUP(G1293,pay!$A$3:$J$2002,10,FALSE)),"Не е избран разход")</f>
        <v>Не е избран разход</v>
      </c>
      <c r="I1293" s="32"/>
      <c r="J1293" s="33" t="str">
        <f t="shared" si="20"/>
        <v/>
      </c>
    </row>
    <row r="1294" spans="1:10" x14ac:dyDescent="0.25">
      <c r="A1294" s="4">
        <v>1292</v>
      </c>
      <c r="B1294" s="16"/>
      <c r="C1294" s="4" t="str">
        <f>IF(B1294&gt;0,IF(ISERROR(VLOOKUP(B1294,exp!$A$3:$T$2002,20,FALSE)),"Не е избран разход",VLOOKUP(B1294,exp!$A$3:$T$2002,20,FALSE)),"Не е избран разход")</f>
        <v>Не е избран разход</v>
      </c>
      <c r="D1294" s="16"/>
      <c r="E1294" s="4" t="str">
        <f>IF(D1294&gt;0,IF(ISERROR(VLOOKUP(D1294,acc!$A$3:$M$2002,13,FALSE)),"Не е избран счетоводен документ",VLOOKUP(D1294,acc!$A$3:$M$2002,13,FALSE)),"Не е избран разход")</f>
        <v>Не е избран разход</v>
      </c>
      <c r="F1294" s="32"/>
      <c r="G1294" s="16"/>
      <c r="H1294" s="4" t="str">
        <f>IF(G1294&gt;0,IF(ISERROR(VLOOKUP(G1294,pay!$A$3:$J$2002,10,FALSE)),"Не е избран платежен документ",VLOOKUP(G1294,pay!$A$3:$J$2002,10,FALSE)),"Не е избран разход")</f>
        <v>Не е избран разход</v>
      </c>
      <c r="I1294" s="32"/>
      <c r="J1294" s="33" t="str">
        <f t="shared" si="20"/>
        <v/>
      </c>
    </row>
    <row r="1295" spans="1:10" x14ac:dyDescent="0.25">
      <c r="A1295" s="4">
        <v>1293</v>
      </c>
      <c r="B1295" s="16"/>
      <c r="C1295" s="4" t="str">
        <f>IF(B1295&gt;0,IF(ISERROR(VLOOKUP(B1295,exp!$A$3:$T$2002,20,FALSE)),"Не е избран разход",VLOOKUP(B1295,exp!$A$3:$T$2002,20,FALSE)),"Не е избран разход")</f>
        <v>Не е избран разход</v>
      </c>
      <c r="D1295" s="16"/>
      <c r="E1295" s="4" t="str">
        <f>IF(D1295&gt;0,IF(ISERROR(VLOOKUP(D1295,acc!$A$3:$M$2002,13,FALSE)),"Не е избран счетоводен документ",VLOOKUP(D1295,acc!$A$3:$M$2002,13,FALSE)),"Не е избран разход")</f>
        <v>Не е избран разход</v>
      </c>
      <c r="F1295" s="32"/>
      <c r="G1295" s="16"/>
      <c r="H1295" s="4" t="str">
        <f>IF(G1295&gt;0,IF(ISERROR(VLOOKUP(G1295,pay!$A$3:$J$2002,10,FALSE)),"Не е избран платежен документ",VLOOKUP(G1295,pay!$A$3:$J$2002,10,FALSE)),"Не е избран разход")</f>
        <v>Не е избран разход</v>
      </c>
      <c r="I1295" s="32"/>
      <c r="J1295" s="33" t="str">
        <f t="shared" si="20"/>
        <v/>
      </c>
    </row>
    <row r="1296" spans="1:10" x14ac:dyDescent="0.25">
      <c r="A1296" s="4">
        <v>1294</v>
      </c>
      <c r="B1296" s="16"/>
      <c r="C1296" s="4" t="str">
        <f>IF(B1296&gt;0,IF(ISERROR(VLOOKUP(B1296,exp!$A$3:$T$2002,20,FALSE)),"Не е избран разход",VLOOKUP(B1296,exp!$A$3:$T$2002,20,FALSE)),"Не е избран разход")</f>
        <v>Не е избран разход</v>
      </c>
      <c r="D1296" s="16"/>
      <c r="E1296" s="4" t="str">
        <f>IF(D1296&gt;0,IF(ISERROR(VLOOKUP(D1296,acc!$A$3:$M$2002,13,FALSE)),"Не е избран счетоводен документ",VLOOKUP(D1296,acc!$A$3:$M$2002,13,FALSE)),"Не е избран разход")</f>
        <v>Не е избран разход</v>
      </c>
      <c r="F1296" s="32"/>
      <c r="G1296" s="16"/>
      <c r="H1296" s="4" t="str">
        <f>IF(G1296&gt;0,IF(ISERROR(VLOOKUP(G1296,pay!$A$3:$J$2002,10,FALSE)),"Не е избран платежен документ",VLOOKUP(G1296,pay!$A$3:$J$2002,10,FALSE)),"Не е избран разход")</f>
        <v>Не е избран разход</v>
      </c>
      <c r="I1296" s="32"/>
      <c r="J1296" s="33" t="str">
        <f t="shared" si="20"/>
        <v/>
      </c>
    </row>
    <row r="1297" spans="1:10" x14ac:dyDescent="0.25">
      <c r="A1297" s="4">
        <v>1295</v>
      </c>
      <c r="B1297" s="16"/>
      <c r="C1297" s="4" t="str">
        <f>IF(B1297&gt;0,IF(ISERROR(VLOOKUP(B1297,exp!$A$3:$T$2002,20,FALSE)),"Не е избран разход",VLOOKUP(B1297,exp!$A$3:$T$2002,20,FALSE)),"Не е избран разход")</f>
        <v>Не е избран разход</v>
      </c>
      <c r="D1297" s="16"/>
      <c r="E1297" s="4" t="str">
        <f>IF(D1297&gt;0,IF(ISERROR(VLOOKUP(D1297,acc!$A$3:$M$2002,13,FALSE)),"Не е избран счетоводен документ",VLOOKUP(D1297,acc!$A$3:$M$2002,13,FALSE)),"Не е избран разход")</f>
        <v>Не е избран разход</v>
      </c>
      <c r="F1297" s="32"/>
      <c r="G1297" s="16"/>
      <c r="H1297" s="4" t="str">
        <f>IF(G1297&gt;0,IF(ISERROR(VLOOKUP(G1297,pay!$A$3:$J$2002,10,FALSE)),"Не е избран платежен документ",VLOOKUP(G1297,pay!$A$3:$J$2002,10,FALSE)),"Не е избран разход")</f>
        <v>Не е избран разход</v>
      </c>
      <c r="I1297" s="32"/>
      <c r="J1297" s="33" t="str">
        <f t="shared" si="20"/>
        <v/>
      </c>
    </row>
    <row r="1298" spans="1:10" x14ac:dyDescent="0.25">
      <c r="A1298" s="4">
        <v>1296</v>
      </c>
      <c r="B1298" s="16"/>
      <c r="C1298" s="4" t="str">
        <f>IF(B1298&gt;0,IF(ISERROR(VLOOKUP(B1298,exp!$A$3:$T$2002,20,FALSE)),"Не е избран разход",VLOOKUP(B1298,exp!$A$3:$T$2002,20,FALSE)),"Не е избран разход")</f>
        <v>Не е избран разход</v>
      </c>
      <c r="D1298" s="16"/>
      <c r="E1298" s="4" t="str">
        <f>IF(D1298&gt;0,IF(ISERROR(VLOOKUP(D1298,acc!$A$3:$M$2002,13,FALSE)),"Не е избран счетоводен документ",VLOOKUP(D1298,acc!$A$3:$M$2002,13,FALSE)),"Не е избран разход")</f>
        <v>Не е избран разход</v>
      </c>
      <c r="F1298" s="32"/>
      <c r="G1298" s="16"/>
      <c r="H1298" s="4" t="str">
        <f>IF(G1298&gt;0,IF(ISERROR(VLOOKUP(G1298,pay!$A$3:$J$2002,10,FALSE)),"Не е избран платежен документ",VLOOKUP(G1298,pay!$A$3:$J$2002,10,FALSE)),"Не е избран разход")</f>
        <v>Не е избран разход</v>
      </c>
      <c r="I1298" s="32"/>
      <c r="J1298" s="33" t="str">
        <f t="shared" si="20"/>
        <v/>
      </c>
    </row>
    <row r="1299" spans="1:10" x14ac:dyDescent="0.25">
      <c r="A1299" s="4">
        <v>1297</v>
      </c>
      <c r="B1299" s="16"/>
      <c r="C1299" s="4" t="str">
        <f>IF(B1299&gt;0,IF(ISERROR(VLOOKUP(B1299,exp!$A$3:$T$2002,20,FALSE)),"Не е избран разход",VLOOKUP(B1299,exp!$A$3:$T$2002,20,FALSE)),"Не е избран разход")</f>
        <v>Не е избран разход</v>
      </c>
      <c r="D1299" s="16"/>
      <c r="E1299" s="4" t="str">
        <f>IF(D1299&gt;0,IF(ISERROR(VLOOKUP(D1299,acc!$A$3:$M$2002,13,FALSE)),"Не е избран счетоводен документ",VLOOKUP(D1299,acc!$A$3:$M$2002,13,FALSE)),"Не е избран разход")</f>
        <v>Не е избран разход</v>
      </c>
      <c r="F1299" s="32"/>
      <c r="G1299" s="16"/>
      <c r="H1299" s="4" t="str">
        <f>IF(G1299&gt;0,IF(ISERROR(VLOOKUP(G1299,pay!$A$3:$J$2002,10,FALSE)),"Не е избран платежен документ",VLOOKUP(G1299,pay!$A$3:$J$2002,10,FALSE)),"Не е избран разход")</f>
        <v>Не е избран разход</v>
      </c>
      <c r="I1299" s="32"/>
      <c r="J1299" s="33" t="str">
        <f t="shared" si="20"/>
        <v/>
      </c>
    </row>
    <row r="1300" spans="1:10" x14ac:dyDescent="0.25">
      <c r="A1300" s="4">
        <v>1298</v>
      </c>
      <c r="B1300" s="16"/>
      <c r="C1300" s="4" t="str">
        <f>IF(B1300&gt;0,IF(ISERROR(VLOOKUP(B1300,exp!$A$3:$T$2002,20,FALSE)),"Не е избран разход",VLOOKUP(B1300,exp!$A$3:$T$2002,20,FALSE)),"Не е избран разход")</f>
        <v>Не е избран разход</v>
      </c>
      <c r="D1300" s="16"/>
      <c r="E1300" s="4" t="str">
        <f>IF(D1300&gt;0,IF(ISERROR(VLOOKUP(D1300,acc!$A$3:$M$2002,13,FALSE)),"Не е избран счетоводен документ",VLOOKUP(D1300,acc!$A$3:$M$2002,13,FALSE)),"Не е избран разход")</f>
        <v>Не е избран разход</v>
      </c>
      <c r="F1300" s="32"/>
      <c r="G1300" s="16"/>
      <c r="H1300" s="4" t="str">
        <f>IF(G1300&gt;0,IF(ISERROR(VLOOKUP(G1300,pay!$A$3:$J$2002,10,FALSE)),"Не е избран платежен документ",VLOOKUP(G1300,pay!$A$3:$J$2002,10,FALSE)),"Не е избран разход")</f>
        <v>Не е избран разход</v>
      </c>
      <c r="I1300" s="32"/>
      <c r="J1300" s="33" t="str">
        <f t="shared" si="20"/>
        <v/>
      </c>
    </row>
    <row r="1301" spans="1:10" x14ac:dyDescent="0.25">
      <c r="A1301" s="4">
        <v>1299</v>
      </c>
      <c r="B1301" s="16"/>
      <c r="C1301" s="4" t="str">
        <f>IF(B1301&gt;0,IF(ISERROR(VLOOKUP(B1301,exp!$A$3:$T$2002,20,FALSE)),"Не е избран разход",VLOOKUP(B1301,exp!$A$3:$T$2002,20,FALSE)),"Не е избран разход")</f>
        <v>Не е избран разход</v>
      </c>
      <c r="D1301" s="16"/>
      <c r="E1301" s="4" t="str">
        <f>IF(D1301&gt;0,IF(ISERROR(VLOOKUP(D1301,acc!$A$3:$M$2002,13,FALSE)),"Не е избран счетоводен документ",VLOOKUP(D1301,acc!$A$3:$M$2002,13,FALSE)),"Не е избран разход")</f>
        <v>Не е избран разход</v>
      </c>
      <c r="F1301" s="32"/>
      <c r="G1301" s="16"/>
      <c r="H1301" s="4" t="str">
        <f>IF(G1301&gt;0,IF(ISERROR(VLOOKUP(G1301,pay!$A$3:$J$2002,10,FALSE)),"Не е избран платежен документ",VLOOKUP(G1301,pay!$A$3:$J$2002,10,FALSE)),"Не е избран разход")</f>
        <v>Не е избран разход</v>
      </c>
      <c r="I1301" s="32"/>
      <c r="J1301" s="33" t="str">
        <f t="shared" si="20"/>
        <v/>
      </c>
    </row>
    <row r="1302" spans="1:10" x14ac:dyDescent="0.25">
      <c r="A1302" s="4">
        <v>1300</v>
      </c>
      <c r="B1302" s="16"/>
      <c r="C1302" s="4" t="str">
        <f>IF(B1302&gt;0,IF(ISERROR(VLOOKUP(B1302,exp!$A$3:$T$2002,20,FALSE)),"Не е избран разход",VLOOKUP(B1302,exp!$A$3:$T$2002,20,FALSE)),"Не е избран разход")</f>
        <v>Не е избран разход</v>
      </c>
      <c r="D1302" s="16"/>
      <c r="E1302" s="4" t="str">
        <f>IF(D1302&gt;0,IF(ISERROR(VLOOKUP(D1302,acc!$A$3:$M$2002,13,FALSE)),"Не е избран счетоводен документ",VLOOKUP(D1302,acc!$A$3:$M$2002,13,FALSE)),"Не е избран разход")</f>
        <v>Не е избран разход</v>
      </c>
      <c r="F1302" s="32"/>
      <c r="G1302" s="16"/>
      <c r="H1302" s="4" t="str">
        <f>IF(G1302&gt;0,IF(ISERROR(VLOOKUP(G1302,pay!$A$3:$J$2002,10,FALSE)),"Не е избран платежен документ",VLOOKUP(G1302,pay!$A$3:$J$2002,10,FALSE)),"Не е избран разход")</f>
        <v>Не е избран разход</v>
      </c>
      <c r="I1302" s="32"/>
      <c r="J1302" s="33" t="str">
        <f t="shared" si="20"/>
        <v/>
      </c>
    </row>
    <row r="1303" spans="1:10" x14ac:dyDescent="0.25">
      <c r="A1303" s="4">
        <v>1301</v>
      </c>
      <c r="B1303" s="16"/>
      <c r="C1303" s="4" t="str">
        <f>IF(B1303&gt;0,IF(ISERROR(VLOOKUP(B1303,exp!$A$3:$T$2002,20,FALSE)),"Не е избран разход",VLOOKUP(B1303,exp!$A$3:$T$2002,20,FALSE)),"Не е избран разход")</f>
        <v>Не е избран разход</v>
      </c>
      <c r="D1303" s="16"/>
      <c r="E1303" s="4" t="str">
        <f>IF(D1303&gt;0,IF(ISERROR(VLOOKUP(D1303,acc!$A$3:$M$2002,13,FALSE)),"Не е избран счетоводен документ",VLOOKUP(D1303,acc!$A$3:$M$2002,13,FALSE)),"Не е избран разход")</f>
        <v>Не е избран разход</v>
      </c>
      <c r="F1303" s="32"/>
      <c r="G1303" s="16"/>
      <c r="H1303" s="4" t="str">
        <f>IF(G1303&gt;0,IF(ISERROR(VLOOKUP(G1303,pay!$A$3:$J$2002,10,FALSE)),"Не е избран платежен документ",VLOOKUP(G1303,pay!$A$3:$J$2002,10,FALSE)),"Не е избран разход")</f>
        <v>Не е избран разход</v>
      </c>
      <c r="I1303" s="32"/>
      <c r="J1303" s="33" t="str">
        <f t="shared" si="20"/>
        <v/>
      </c>
    </row>
    <row r="1304" spans="1:10" x14ac:dyDescent="0.25">
      <c r="A1304" s="4">
        <v>1302</v>
      </c>
      <c r="B1304" s="16"/>
      <c r="C1304" s="4" t="str">
        <f>IF(B1304&gt;0,IF(ISERROR(VLOOKUP(B1304,exp!$A$3:$T$2002,20,FALSE)),"Не е избран разход",VLOOKUP(B1304,exp!$A$3:$T$2002,20,FALSE)),"Не е избран разход")</f>
        <v>Не е избран разход</v>
      </c>
      <c r="D1304" s="16"/>
      <c r="E1304" s="4" t="str">
        <f>IF(D1304&gt;0,IF(ISERROR(VLOOKUP(D1304,acc!$A$3:$M$2002,13,FALSE)),"Не е избран счетоводен документ",VLOOKUP(D1304,acc!$A$3:$M$2002,13,FALSE)),"Не е избран разход")</f>
        <v>Не е избран разход</v>
      </c>
      <c r="F1304" s="32"/>
      <c r="G1304" s="16"/>
      <c r="H1304" s="4" t="str">
        <f>IF(G1304&gt;0,IF(ISERROR(VLOOKUP(G1304,pay!$A$3:$J$2002,10,FALSE)),"Не е избран платежен документ",VLOOKUP(G1304,pay!$A$3:$J$2002,10,FALSE)),"Не е избран разход")</f>
        <v>Не е избран разход</v>
      </c>
      <c r="I1304" s="32"/>
      <c r="J1304" s="33" t="str">
        <f t="shared" si="20"/>
        <v/>
      </c>
    </row>
    <row r="1305" spans="1:10" x14ac:dyDescent="0.25">
      <c r="A1305" s="4">
        <v>1303</v>
      </c>
      <c r="B1305" s="16"/>
      <c r="C1305" s="4" t="str">
        <f>IF(B1305&gt;0,IF(ISERROR(VLOOKUP(B1305,exp!$A$3:$T$2002,20,FALSE)),"Не е избран разход",VLOOKUP(B1305,exp!$A$3:$T$2002,20,FALSE)),"Не е избран разход")</f>
        <v>Не е избран разход</v>
      </c>
      <c r="D1305" s="16"/>
      <c r="E1305" s="4" t="str">
        <f>IF(D1305&gt;0,IF(ISERROR(VLOOKUP(D1305,acc!$A$3:$M$2002,13,FALSE)),"Не е избран счетоводен документ",VLOOKUP(D1305,acc!$A$3:$M$2002,13,FALSE)),"Не е избран разход")</f>
        <v>Не е избран разход</v>
      </c>
      <c r="F1305" s="32"/>
      <c r="G1305" s="16"/>
      <c r="H1305" s="4" t="str">
        <f>IF(G1305&gt;0,IF(ISERROR(VLOOKUP(G1305,pay!$A$3:$J$2002,10,FALSE)),"Не е избран платежен документ",VLOOKUP(G1305,pay!$A$3:$J$2002,10,FALSE)),"Не е избран разход")</f>
        <v>Не е избран разход</v>
      </c>
      <c r="I1305" s="32"/>
      <c r="J1305" s="33" t="str">
        <f t="shared" si="20"/>
        <v/>
      </c>
    </row>
    <row r="1306" spans="1:10" x14ac:dyDescent="0.25">
      <c r="A1306" s="4">
        <v>1304</v>
      </c>
      <c r="B1306" s="16"/>
      <c r="C1306" s="4" t="str">
        <f>IF(B1306&gt;0,IF(ISERROR(VLOOKUP(B1306,exp!$A$3:$T$2002,20,FALSE)),"Не е избран разход",VLOOKUP(B1306,exp!$A$3:$T$2002,20,FALSE)),"Не е избран разход")</f>
        <v>Не е избран разход</v>
      </c>
      <c r="D1306" s="16"/>
      <c r="E1306" s="4" t="str">
        <f>IF(D1306&gt;0,IF(ISERROR(VLOOKUP(D1306,acc!$A$3:$M$2002,13,FALSE)),"Не е избран счетоводен документ",VLOOKUP(D1306,acc!$A$3:$M$2002,13,FALSE)),"Не е избран разход")</f>
        <v>Не е избран разход</v>
      </c>
      <c r="F1306" s="32"/>
      <c r="G1306" s="16"/>
      <c r="H1306" s="4" t="str">
        <f>IF(G1306&gt;0,IF(ISERROR(VLOOKUP(G1306,pay!$A$3:$J$2002,10,FALSE)),"Не е избран платежен документ",VLOOKUP(G1306,pay!$A$3:$J$2002,10,FALSE)),"Не е избран разход")</f>
        <v>Не е избран разход</v>
      </c>
      <c r="I1306" s="32"/>
      <c r="J1306" s="33" t="str">
        <f t="shared" si="20"/>
        <v/>
      </c>
    </row>
    <row r="1307" spans="1:10" x14ac:dyDescent="0.25">
      <c r="A1307" s="4">
        <v>1305</v>
      </c>
      <c r="B1307" s="16"/>
      <c r="C1307" s="4" t="str">
        <f>IF(B1307&gt;0,IF(ISERROR(VLOOKUP(B1307,exp!$A$3:$T$2002,20,FALSE)),"Не е избран разход",VLOOKUP(B1307,exp!$A$3:$T$2002,20,FALSE)),"Не е избран разход")</f>
        <v>Не е избран разход</v>
      </c>
      <c r="D1307" s="16"/>
      <c r="E1307" s="4" t="str">
        <f>IF(D1307&gt;0,IF(ISERROR(VLOOKUP(D1307,acc!$A$3:$M$2002,13,FALSE)),"Не е избран счетоводен документ",VLOOKUP(D1307,acc!$A$3:$M$2002,13,FALSE)),"Не е избран разход")</f>
        <v>Не е избран разход</v>
      </c>
      <c r="F1307" s="32"/>
      <c r="G1307" s="16"/>
      <c r="H1307" s="4" t="str">
        <f>IF(G1307&gt;0,IF(ISERROR(VLOOKUP(G1307,pay!$A$3:$J$2002,10,FALSE)),"Не е избран платежен документ",VLOOKUP(G1307,pay!$A$3:$J$2002,10,FALSE)),"Не е избран разход")</f>
        <v>Не е избран разход</v>
      </c>
      <c r="I1307" s="32"/>
      <c r="J1307" s="33" t="str">
        <f t="shared" si="20"/>
        <v/>
      </c>
    </row>
    <row r="1308" spans="1:10" x14ac:dyDescent="0.25">
      <c r="A1308" s="4">
        <v>1306</v>
      </c>
      <c r="B1308" s="16"/>
      <c r="C1308" s="4" t="str">
        <f>IF(B1308&gt;0,IF(ISERROR(VLOOKUP(B1308,exp!$A$3:$T$2002,20,FALSE)),"Не е избран разход",VLOOKUP(B1308,exp!$A$3:$T$2002,20,FALSE)),"Не е избран разход")</f>
        <v>Не е избран разход</v>
      </c>
      <c r="D1308" s="16"/>
      <c r="E1308" s="4" t="str">
        <f>IF(D1308&gt;0,IF(ISERROR(VLOOKUP(D1308,acc!$A$3:$M$2002,13,FALSE)),"Не е избран счетоводен документ",VLOOKUP(D1308,acc!$A$3:$M$2002,13,FALSE)),"Не е избран разход")</f>
        <v>Не е избран разход</v>
      </c>
      <c r="F1308" s="32"/>
      <c r="G1308" s="16"/>
      <c r="H1308" s="4" t="str">
        <f>IF(G1308&gt;0,IF(ISERROR(VLOOKUP(G1308,pay!$A$3:$J$2002,10,FALSE)),"Не е избран платежен документ",VLOOKUP(G1308,pay!$A$3:$J$2002,10,FALSE)),"Не е избран разход")</f>
        <v>Не е избран разход</v>
      </c>
      <c r="I1308" s="32"/>
      <c r="J1308" s="33" t="str">
        <f t="shared" si="20"/>
        <v/>
      </c>
    </row>
    <row r="1309" spans="1:10" x14ac:dyDescent="0.25">
      <c r="A1309" s="4">
        <v>1307</v>
      </c>
      <c r="B1309" s="16"/>
      <c r="C1309" s="4" t="str">
        <f>IF(B1309&gt;0,IF(ISERROR(VLOOKUP(B1309,exp!$A$3:$T$2002,20,FALSE)),"Не е избран разход",VLOOKUP(B1309,exp!$A$3:$T$2002,20,FALSE)),"Не е избран разход")</f>
        <v>Не е избран разход</v>
      </c>
      <c r="D1309" s="16"/>
      <c r="E1309" s="4" t="str">
        <f>IF(D1309&gt;0,IF(ISERROR(VLOOKUP(D1309,acc!$A$3:$M$2002,13,FALSE)),"Не е избран счетоводен документ",VLOOKUP(D1309,acc!$A$3:$M$2002,13,FALSE)),"Не е избран разход")</f>
        <v>Не е избран разход</v>
      </c>
      <c r="F1309" s="32"/>
      <c r="G1309" s="16"/>
      <c r="H1309" s="4" t="str">
        <f>IF(G1309&gt;0,IF(ISERROR(VLOOKUP(G1309,pay!$A$3:$J$2002,10,FALSE)),"Не е избран платежен документ",VLOOKUP(G1309,pay!$A$3:$J$2002,10,FALSE)),"Не е избран разход")</f>
        <v>Не е избран разход</v>
      </c>
      <c r="I1309" s="32"/>
      <c r="J1309" s="33" t="str">
        <f t="shared" si="20"/>
        <v/>
      </c>
    </row>
    <row r="1310" spans="1:10" x14ac:dyDescent="0.25">
      <c r="A1310" s="4">
        <v>1308</v>
      </c>
      <c r="B1310" s="16"/>
      <c r="C1310" s="4" t="str">
        <f>IF(B1310&gt;0,IF(ISERROR(VLOOKUP(B1310,exp!$A$3:$T$2002,20,FALSE)),"Не е избран разход",VLOOKUP(B1310,exp!$A$3:$T$2002,20,FALSE)),"Не е избран разход")</f>
        <v>Не е избран разход</v>
      </c>
      <c r="D1310" s="16"/>
      <c r="E1310" s="4" t="str">
        <f>IF(D1310&gt;0,IF(ISERROR(VLOOKUP(D1310,acc!$A$3:$M$2002,13,FALSE)),"Не е избран счетоводен документ",VLOOKUP(D1310,acc!$A$3:$M$2002,13,FALSE)),"Не е избран разход")</f>
        <v>Не е избран разход</v>
      </c>
      <c r="F1310" s="32"/>
      <c r="G1310" s="16"/>
      <c r="H1310" s="4" t="str">
        <f>IF(G1310&gt;0,IF(ISERROR(VLOOKUP(G1310,pay!$A$3:$J$2002,10,FALSE)),"Не е избран платежен документ",VLOOKUP(G1310,pay!$A$3:$J$2002,10,FALSE)),"Не е избран разход")</f>
        <v>Не е избран разход</v>
      </c>
      <c r="I1310" s="32"/>
      <c r="J1310" s="33" t="str">
        <f t="shared" si="20"/>
        <v/>
      </c>
    </row>
    <row r="1311" spans="1:10" x14ac:dyDescent="0.25">
      <c r="A1311" s="4">
        <v>1309</v>
      </c>
      <c r="B1311" s="16"/>
      <c r="C1311" s="4" t="str">
        <f>IF(B1311&gt;0,IF(ISERROR(VLOOKUP(B1311,exp!$A$3:$T$2002,20,FALSE)),"Не е избран разход",VLOOKUP(B1311,exp!$A$3:$T$2002,20,FALSE)),"Не е избран разход")</f>
        <v>Не е избран разход</v>
      </c>
      <c r="D1311" s="16"/>
      <c r="E1311" s="4" t="str">
        <f>IF(D1311&gt;0,IF(ISERROR(VLOOKUP(D1311,acc!$A$3:$M$2002,13,FALSE)),"Не е избран счетоводен документ",VLOOKUP(D1311,acc!$A$3:$M$2002,13,FALSE)),"Не е избран разход")</f>
        <v>Не е избран разход</v>
      </c>
      <c r="F1311" s="32"/>
      <c r="G1311" s="16"/>
      <c r="H1311" s="4" t="str">
        <f>IF(G1311&gt;0,IF(ISERROR(VLOOKUP(G1311,pay!$A$3:$J$2002,10,FALSE)),"Не е избран платежен документ",VLOOKUP(G1311,pay!$A$3:$J$2002,10,FALSE)),"Не е избран разход")</f>
        <v>Не е избран разход</v>
      </c>
      <c r="I1311" s="32"/>
      <c r="J1311" s="33" t="str">
        <f t="shared" si="20"/>
        <v/>
      </c>
    </row>
    <row r="1312" spans="1:10" x14ac:dyDescent="0.25">
      <c r="A1312" s="4">
        <v>1310</v>
      </c>
      <c r="B1312" s="16"/>
      <c r="C1312" s="4" t="str">
        <f>IF(B1312&gt;0,IF(ISERROR(VLOOKUP(B1312,exp!$A$3:$T$2002,20,FALSE)),"Не е избран разход",VLOOKUP(B1312,exp!$A$3:$T$2002,20,FALSE)),"Не е избран разход")</f>
        <v>Не е избран разход</v>
      </c>
      <c r="D1312" s="16"/>
      <c r="E1312" s="4" t="str">
        <f>IF(D1312&gt;0,IF(ISERROR(VLOOKUP(D1312,acc!$A$3:$M$2002,13,FALSE)),"Не е избран счетоводен документ",VLOOKUP(D1312,acc!$A$3:$M$2002,13,FALSE)),"Не е избран разход")</f>
        <v>Не е избран разход</v>
      </c>
      <c r="F1312" s="32"/>
      <c r="G1312" s="16"/>
      <c r="H1312" s="4" t="str">
        <f>IF(G1312&gt;0,IF(ISERROR(VLOOKUP(G1312,pay!$A$3:$J$2002,10,FALSE)),"Не е избран платежен документ",VLOOKUP(G1312,pay!$A$3:$J$2002,10,FALSE)),"Не е избран разход")</f>
        <v>Не е избран разход</v>
      </c>
      <c r="I1312" s="32"/>
      <c r="J1312" s="33" t="str">
        <f t="shared" si="20"/>
        <v/>
      </c>
    </row>
    <row r="1313" spans="1:10" x14ac:dyDescent="0.25">
      <c r="A1313" s="4">
        <v>1311</v>
      </c>
      <c r="B1313" s="16"/>
      <c r="C1313" s="4" t="str">
        <f>IF(B1313&gt;0,IF(ISERROR(VLOOKUP(B1313,exp!$A$3:$T$2002,20,FALSE)),"Не е избран разход",VLOOKUP(B1313,exp!$A$3:$T$2002,20,FALSE)),"Не е избран разход")</f>
        <v>Не е избран разход</v>
      </c>
      <c r="D1313" s="16"/>
      <c r="E1313" s="4" t="str">
        <f>IF(D1313&gt;0,IF(ISERROR(VLOOKUP(D1313,acc!$A$3:$M$2002,13,FALSE)),"Не е избран счетоводен документ",VLOOKUP(D1313,acc!$A$3:$M$2002,13,FALSE)),"Не е избран разход")</f>
        <v>Не е избран разход</v>
      </c>
      <c r="F1313" s="32"/>
      <c r="G1313" s="16"/>
      <c r="H1313" s="4" t="str">
        <f>IF(G1313&gt;0,IF(ISERROR(VLOOKUP(G1313,pay!$A$3:$J$2002,10,FALSE)),"Не е избран платежен документ",VLOOKUP(G1313,pay!$A$3:$J$2002,10,FALSE)),"Не е избран разход")</f>
        <v>Не е избран разход</v>
      </c>
      <c r="I1313" s="32"/>
      <c r="J1313" s="33" t="str">
        <f t="shared" si="20"/>
        <v/>
      </c>
    </row>
    <row r="1314" spans="1:10" x14ac:dyDescent="0.25">
      <c r="A1314" s="4">
        <v>1312</v>
      </c>
      <c r="B1314" s="16"/>
      <c r="C1314" s="4" t="str">
        <f>IF(B1314&gt;0,IF(ISERROR(VLOOKUP(B1314,exp!$A$3:$T$2002,20,FALSE)),"Не е избран разход",VLOOKUP(B1314,exp!$A$3:$T$2002,20,FALSE)),"Не е избран разход")</f>
        <v>Не е избран разход</v>
      </c>
      <c r="D1314" s="16"/>
      <c r="E1314" s="4" t="str">
        <f>IF(D1314&gt;0,IF(ISERROR(VLOOKUP(D1314,acc!$A$3:$M$2002,13,FALSE)),"Не е избран счетоводен документ",VLOOKUP(D1314,acc!$A$3:$M$2002,13,FALSE)),"Не е избран разход")</f>
        <v>Не е избран разход</v>
      </c>
      <c r="F1314" s="32"/>
      <c r="G1314" s="16"/>
      <c r="H1314" s="4" t="str">
        <f>IF(G1314&gt;0,IF(ISERROR(VLOOKUP(G1314,pay!$A$3:$J$2002,10,FALSE)),"Не е избран платежен документ",VLOOKUP(G1314,pay!$A$3:$J$2002,10,FALSE)),"Не е избран разход")</f>
        <v>Не е избран разход</v>
      </c>
      <c r="I1314" s="32"/>
      <c r="J1314" s="33" t="str">
        <f t="shared" si="20"/>
        <v/>
      </c>
    </row>
    <row r="1315" spans="1:10" x14ac:dyDescent="0.25">
      <c r="A1315" s="4">
        <v>1313</v>
      </c>
      <c r="B1315" s="16"/>
      <c r="C1315" s="4" t="str">
        <f>IF(B1315&gt;0,IF(ISERROR(VLOOKUP(B1315,exp!$A$3:$T$2002,20,FALSE)),"Не е избран разход",VLOOKUP(B1315,exp!$A$3:$T$2002,20,FALSE)),"Не е избран разход")</f>
        <v>Не е избран разход</v>
      </c>
      <c r="D1315" s="16"/>
      <c r="E1315" s="4" t="str">
        <f>IF(D1315&gt;0,IF(ISERROR(VLOOKUP(D1315,acc!$A$3:$M$2002,13,FALSE)),"Не е избран счетоводен документ",VLOOKUP(D1315,acc!$A$3:$M$2002,13,FALSE)),"Не е избран разход")</f>
        <v>Не е избран разход</v>
      </c>
      <c r="F1315" s="32"/>
      <c r="G1315" s="16"/>
      <c r="H1315" s="4" t="str">
        <f>IF(G1315&gt;0,IF(ISERROR(VLOOKUP(G1315,pay!$A$3:$J$2002,10,FALSE)),"Не е избран платежен документ",VLOOKUP(G1315,pay!$A$3:$J$2002,10,FALSE)),"Не е избран разход")</f>
        <v>Не е избран разход</v>
      </c>
      <c r="I1315" s="32"/>
      <c r="J1315" s="33" t="str">
        <f t="shared" si="20"/>
        <v/>
      </c>
    </row>
    <row r="1316" spans="1:10" x14ac:dyDescent="0.25">
      <c r="A1316" s="4">
        <v>1314</v>
      </c>
      <c r="B1316" s="16"/>
      <c r="C1316" s="4" t="str">
        <f>IF(B1316&gt;0,IF(ISERROR(VLOOKUP(B1316,exp!$A$3:$T$2002,20,FALSE)),"Не е избран разход",VLOOKUP(B1316,exp!$A$3:$T$2002,20,FALSE)),"Не е избран разход")</f>
        <v>Не е избран разход</v>
      </c>
      <c r="D1316" s="16"/>
      <c r="E1316" s="4" t="str">
        <f>IF(D1316&gt;0,IF(ISERROR(VLOOKUP(D1316,acc!$A$3:$M$2002,13,FALSE)),"Не е избран счетоводен документ",VLOOKUP(D1316,acc!$A$3:$M$2002,13,FALSE)),"Не е избран разход")</f>
        <v>Не е избран разход</v>
      </c>
      <c r="F1316" s="32"/>
      <c r="G1316" s="16"/>
      <c r="H1316" s="4" t="str">
        <f>IF(G1316&gt;0,IF(ISERROR(VLOOKUP(G1316,pay!$A$3:$J$2002,10,FALSE)),"Не е избран платежен документ",VLOOKUP(G1316,pay!$A$3:$J$2002,10,FALSE)),"Не е избран разход")</f>
        <v>Не е избран разход</v>
      </c>
      <c r="I1316" s="32"/>
      <c r="J1316" s="33" t="str">
        <f t="shared" si="20"/>
        <v/>
      </c>
    </row>
    <row r="1317" spans="1:10" x14ac:dyDescent="0.25">
      <c r="A1317" s="4">
        <v>1315</v>
      </c>
      <c r="B1317" s="16"/>
      <c r="C1317" s="4" t="str">
        <f>IF(B1317&gt;0,IF(ISERROR(VLOOKUP(B1317,exp!$A$3:$T$2002,20,FALSE)),"Не е избран разход",VLOOKUP(B1317,exp!$A$3:$T$2002,20,FALSE)),"Не е избран разход")</f>
        <v>Не е избран разход</v>
      </c>
      <c r="D1317" s="16"/>
      <c r="E1317" s="4" t="str">
        <f>IF(D1317&gt;0,IF(ISERROR(VLOOKUP(D1317,acc!$A$3:$M$2002,13,FALSE)),"Не е избран счетоводен документ",VLOOKUP(D1317,acc!$A$3:$M$2002,13,FALSE)),"Не е избран разход")</f>
        <v>Не е избран разход</v>
      </c>
      <c r="F1317" s="32"/>
      <c r="G1317" s="16"/>
      <c r="H1317" s="4" t="str">
        <f>IF(G1317&gt;0,IF(ISERROR(VLOOKUP(G1317,pay!$A$3:$J$2002,10,FALSE)),"Не е избран платежен документ",VLOOKUP(G1317,pay!$A$3:$J$2002,10,FALSE)),"Не е избран разход")</f>
        <v>Не е избран разход</v>
      </c>
      <c r="I1317" s="32"/>
      <c r="J1317" s="33" t="str">
        <f t="shared" si="20"/>
        <v/>
      </c>
    </row>
    <row r="1318" spans="1:10" x14ac:dyDescent="0.25">
      <c r="A1318" s="4">
        <v>1316</v>
      </c>
      <c r="B1318" s="16"/>
      <c r="C1318" s="4" t="str">
        <f>IF(B1318&gt;0,IF(ISERROR(VLOOKUP(B1318,exp!$A$3:$T$2002,20,FALSE)),"Не е избран разход",VLOOKUP(B1318,exp!$A$3:$T$2002,20,FALSE)),"Не е избран разход")</f>
        <v>Не е избран разход</v>
      </c>
      <c r="D1318" s="16"/>
      <c r="E1318" s="4" t="str">
        <f>IF(D1318&gt;0,IF(ISERROR(VLOOKUP(D1318,acc!$A$3:$M$2002,13,FALSE)),"Не е избран счетоводен документ",VLOOKUP(D1318,acc!$A$3:$M$2002,13,FALSE)),"Не е избран разход")</f>
        <v>Не е избран разход</v>
      </c>
      <c r="F1318" s="32"/>
      <c r="G1318" s="16"/>
      <c r="H1318" s="4" t="str">
        <f>IF(G1318&gt;0,IF(ISERROR(VLOOKUP(G1318,pay!$A$3:$J$2002,10,FALSE)),"Не е избран платежен документ",VLOOKUP(G1318,pay!$A$3:$J$2002,10,FALSE)),"Не е избран разход")</f>
        <v>Не е избран разход</v>
      </c>
      <c r="I1318" s="32"/>
      <c r="J1318" s="33" t="str">
        <f t="shared" si="20"/>
        <v/>
      </c>
    </row>
    <row r="1319" spans="1:10" x14ac:dyDescent="0.25">
      <c r="A1319" s="4">
        <v>1317</v>
      </c>
      <c r="B1319" s="16"/>
      <c r="C1319" s="4" t="str">
        <f>IF(B1319&gt;0,IF(ISERROR(VLOOKUP(B1319,exp!$A$3:$T$2002,20,FALSE)),"Не е избран разход",VLOOKUP(B1319,exp!$A$3:$T$2002,20,FALSE)),"Не е избран разход")</f>
        <v>Не е избран разход</v>
      </c>
      <c r="D1319" s="16"/>
      <c r="E1319" s="4" t="str">
        <f>IF(D1319&gt;0,IF(ISERROR(VLOOKUP(D1319,acc!$A$3:$M$2002,13,FALSE)),"Не е избран счетоводен документ",VLOOKUP(D1319,acc!$A$3:$M$2002,13,FALSE)),"Не е избран разход")</f>
        <v>Не е избран разход</v>
      </c>
      <c r="F1319" s="32"/>
      <c r="G1319" s="16"/>
      <c r="H1319" s="4" t="str">
        <f>IF(G1319&gt;0,IF(ISERROR(VLOOKUP(G1319,pay!$A$3:$J$2002,10,FALSE)),"Не е избран платежен документ",VLOOKUP(G1319,pay!$A$3:$J$2002,10,FALSE)),"Не е избран разход")</f>
        <v>Не е избран разход</v>
      </c>
      <c r="I1319" s="32"/>
      <c r="J1319" s="33" t="str">
        <f t="shared" si="20"/>
        <v/>
      </c>
    </row>
    <row r="1320" spans="1:10" x14ac:dyDescent="0.25">
      <c r="A1320" s="4">
        <v>1318</v>
      </c>
      <c r="B1320" s="16"/>
      <c r="C1320" s="4" t="str">
        <f>IF(B1320&gt;0,IF(ISERROR(VLOOKUP(B1320,exp!$A$3:$T$2002,20,FALSE)),"Не е избран разход",VLOOKUP(B1320,exp!$A$3:$T$2002,20,FALSE)),"Не е избран разход")</f>
        <v>Не е избран разход</v>
      </c>
      <c r="D1320" s="16"/>
      <c r="E1320" s="4" t="str">
        <f>IF(D1320&gt;0,IF(ISERROR(VLOOKUP(D1320,acc!$A$3:$M$2002,13,FALSE)),"Не е избран счетоводен документ",VLOOKUP(D1320,acc!$A$3:$M$2002,13,FALSE)),"Не е избран разход")</f>
        <v>Не е избран разход</v>
      </c>
      <c r="F1320" s="32"/>
      <c r="G1320" s="16"/>
      <c r="H1320" s="4" t="str">
        <f>IF(G1320&gt;0,IF(ISERROR(VLOOKUP(G1320,pay!$A$3:$J$2002,10,FALSE)),"Не е избран платежен документ",VLOOKUP(G1320,pay!$A$3:$J$2002,10,FALSE)),"Не е избран разход")</f>
        <v>Не е избран разход</v>
      </c>
      <c r="I1320" s="32"/>
      <c r="J1320" s="33" t="str">
        <f t="shared" si="20"/>
        <v/>
      </c>
    </row>
    <row r="1321" spans="1:10" x14ac:dyDescent="0.25">
      <c r="A1321" s="4">
        <v>1319</v>
      </c>
      <c r="B1321" s="16"/>
      <c r="C1321" s="4" t="str">
        <f>IF(B1321&gt;0,IF(ISERROR(VLOOKUP(B1321,exp!$A$3:$T$2002,20,FALSE)),"Не е избран разход",VLOOKUP(B1321,exp!$A$3:$T$2002,20,FALSE)),"Не е избран разход")</f>
        <v>Не е избран разход</v>
      </c>
      <c r="D1321" s="16"/>
      <c r="E1321" s="4" t="str">
        <f>IF(D1321&gt;0,IF(ISERROR(VLOOKUP(D1321,acc!$A$3:$M$2002,13,FALSE)),"Не е избран счетоводен документ",VLOOKUP(D1321,acc!$A$3:$M$2002,13,FALSE)),"Не е избран разход")</f>
        <v>Не е избран разход</v>
      </c>
      <c r="F1321" s="32"/>
      <c r="G1321" s="16"/>
      <c r="H1321" s="4" t="str">
        <f>IF(G1321&gt;0,IF(ISERROR(VLOOKUP(G1321,pay!$A$3:$J$2002,10,FALSE)),"Не е избран платежен документ",VLOOKUP(G1321,pay!$A$3:$J$2002,10,FALSE)),"Не е избран разход")</f>
        <v>Не е избран разход</v>
      </c>
      <c r="I1321" s="32"/>
      <c r="J1321" s="33" t="str">
        <f t="shared" si="20"/>
        <v/>
      </c>
    </row>
    <row r="1322" spans="1:10" x14ac:dyDescent="0.25">
      <c r="A1322" s="4">
        <v>1320</v>
      </c>
      <c r="B1322" s="16"/>
      <c r="C1322" s="4" t="str">
        <f>IF(B1322&gt;0,IF(ISERROR(VLOOKUP(B1322,exp!$A$3:$T$2002,20,FALSE)),"Не е избран разход",VLOOKUP(B1322,exp!$A$3:$T$2002,20,FALSE)),"Не е избран разход")</f>
        <v>Не е избран разход</v>
      </c>
      <c r="D1322" s="16"/>
      <c r="E1322" s="4" t="str">
        <f>IF(D1322&gt;0,IF(ISERROR(VLOOKUP(D1322,acc!$A$3:$M$2002,13,FALSE)),"Не е избран счетоводен документ",VLOOKUP(D1322,acc!$A$3:$M$2002,13,FALSE)),"Не е избран разход")</f>
        <v>Не е избран разход</v>
      </c>
      <c r="F1322" s="32"/>
      <c r="G1322" s="16"/>
      <c r="H1322" s="4" t="str">
        <f>IF(G1322&gt;0,IF(ISERROR(VLOOKUP(G1322,pay!$A$3:$J$2002,10,FALSE)),"Не е избран платежен документ",VLOOKUP(G1322,pay!$A$3:$J$2002,10,FALSE)),"Не е избран разход")</f>
        <v>Не е избран разход</v>
      </c>
      <c r="I1322" s="32"/>
      <c r="J1322" s="33" t="str">
        <f t="shared" si="20"/>
        <v/>
      </c>
    </row>
    <row r="1323" spans="1:10" x14ac:dyDescent="0.25">
      <c r="A1323" s="4">
        <v>1321</v>
      </c>
      <c r="B1323" s="16"/>
      <c r="C1323" s="4" t="str">
        <f>IF(B1323&gt;0,IF(ISERROR(VLOOKUP(B1323,exp!$A$3:$T$2002,20,FALSE)),"Не е избран разход",VLOOKUP(B1323,exp!$A$3:$T$2002,20,FALSE)),"Не е избран разход")</f>
        <v>Не е избран разход</v>
      </c>
      <c r="D1323" s="16"/>
      <c r="E1323" s="4" t="str">
        <f>IF(D1323&gt;0,IF(ISERROR(VLOOKUP(D1323,acc!$A$3:$M$2002,13,FALSE)),"Не е избран счетоводен документ",VLOOKUP(D1323,acc!$A$3:$M$2002,13,FALSE)),"Не е избран разход")</f>
        <v>Не е избран разход</v>
      </c>
      <c r="F1323" s="32"/>
      <c r="G1323" s="16"/>
      <c r="H1323" s="4" t="str">
        <f>IF(G1323&gt;0,IF(ISERROR(VLOOKUP(G1323,pay!$A$3:$J$2002,10,FALSE)),"Не е избран платежен документ",VLOOKUP(G1323,pay!$A$3:$J$2002,10,FALSE)),"Не е избран разход")</f>
        <v>Не е избран разход</v>
      </c>
      <c r="I1323" s="32"/>
      <c r="J1323" s="33" t="str">
        <f t="shared" si="20"/>
        <v/>
      </c>
    </row>
    <row r="1324" spans="1:10" x14ac:dyDescent="0.25">
      <c r="A1324" s="4">
        <v>1322</v>
      </c>
      <c r="B1324" s="16"/>
      <c r="C1324" s="4" t="str">
        <f>IF(B1324&gt;0,IF(ISERROR(VLOOKUP(B1324,exp!$A$3:$T$2002,20,FALSE)),"Не е избран разход",VLOOKUP(B1324,exp!$A$3:$T$2002,20,FALSE)),"Не е избран разход")</f>
        <v>Не е избран разход</v>
      </c>
      <c r="D1324" s="16"/>
      <c r="E1324" s="4" t="str">
        <f>IF(D1324&gt;0,IF(ISERROR(VLOOKUP(D1324,acc!$A$3:$M$2002,13,FALSE)),"Не е избран счетоводен документ",VLOOKUP(D1324,acc!$A$3:$M$2002,13,FALSE)),"Не е избран разход")</f>
        <v>Не е избран разход</v>
      </c>
      <c r="F1324" s="32"/>
      <c r="G1324" s="16"/>
      <c r="H1324" s="4" t="str">
        <f>IF(G1324&gt;0,IF(ISERROR(VLOOKUP(G1324,pay!$A$3:$J$2002,10,FALSE)),"Не е избран платежен документ",VLOOKUP(G1324,pay!$A$3:$J$2002,10,FALSE)),"Не е избран разход")</f>
        <v>Не е избран разход</v>
      </c>
      <c r="I1324" s="32"/>
      <c r="J1324" s="33" t="str">
        <f t="shared" si="20"/>
        <v/>
      </c>
    </row>
    <row r="1325" spans="1:10" x14ac:dyDescent="0.25">
      <c r="A1325" s="4">
        <v>1323</v>
      </c>
      <c r="B1325" s="16"/>
      <c r="C1325" s="4" t="str">
        <f>IF(B1325&gt;0,IF(ISERROR(VLOOKUP(B1325,exp!$A$3:$T$2002,20,FALSE)),"Не е избран разход",VLOOKUP(B1325,exp!$A$3:$T$2002,20,FALSE)),"Не е избран разход")</f>
        <v>Не е избран разход</v>
      </c>
      <c r="D1325" s="16"/>
      <c r="E1325" s="4" t="str">
        <f>IF(D1325&gt;0,IF(ISERROR(VLOOKUP(D1325,acc!$A$3:$M$2002,13,FALSE)),"Не е избран счетоводен документ",VLOOKUP(D1325,acc!$A$3:$M$2002,13,FALSE)),"Не е избран разход")</f>
        <v>Не е избран разход</v>
      </c>
      <c r="F1325" s="32"/>
      <c r="G1325" s="16"/>
      <c r="H1325" s="4" t="str">
        <f>IF(G1325&gt;0,IF(ISERROR(VLOOKUP(G1325,pay!$A$3:$J$2002,10,FALSE)),"Не е избран платежен документ",VLOOKUP(G1325,pay!$A$3:$J$2002,10,FALSE)),"Не е избран разход")</f>
        <v>Не е избран разход</v>
      </c>
      <c r="I1325" s="32"/>
      <c r="J1325" s="33" t="str">
        <f t="shared" si="20"/>
        <v/>
      </c>
    </row>
    <row r="1326" spans="1:10" x14ac:dyDescent="0.25">
      <c r="A1326" s="4">
        <v>1324</v>
      </c>
      <c r="B1326" s="16"/>
      <c r="C1326" s="4" t="str">
        <f>IF(B1326&gt;0,IF(ISERROR(VLOOKUP(B1326,exp!$A$3:$T$2002,20,FALSE)),"Не е избран разход",VLOOKUP(B1326,exp!$A$3:$T$2002,20,FALSE)),"Не е избран разход")</f>
        <v>Не е избран разход</v>
      </c>
      <c r="D1326" s="16"/>
      <c r="E1326" s="4" t="str">
        <f>IF(D1326&gt;0,IF(ISERROR(VLOOKUP(D1326,acc!$A$3:$M$2002,13,FALSE)),"Не е избран счетоводен документ",VLOOKUP(D1326,acc!$A$3:$M$2002,13,FALSE)),"Не е избран разход")</f>
        <v>Не е избран разход</v>
      </c>
      <c r="F1326" s="32"/>
      <c r="G1326" s="16"/>
      <c r="H1326" s="4" t="str">
        <f>IF(G1326&gt;0,IF(ISERROR(VLOOKUP(G1326,pay!$A$3:$J$2002,10,FALSE)),"Не е избран платежен документ",VLOOKUP(G1326,pay!$A$3:$J$2002,10,FALSE)),"Не е избран разход")</f>
        <v>Не е избран разход</v>
      </c>
      <c r="I1326" s="32"/>
      <c r="J1326" s="33" t="str">
        <f t="shared" si="20"/>
        <v/>
      </c>
    </row>
    <row r="1327" spans="1:10" x14ac:dyDescent="0.25">
      <c r="A1327" s="4">
        <v>1325</v>
      </c>
      <c r="B1327" s="16"/>
      <c r="C1327" s="4" t="str">
        <f>IF(B1327&gt;0,IF(ISERROR(VLOOKUP(B1327,exp!$A$3:$T$2002,20,FALSE)),"Не е избран разход",VLOOKUP(B1327,exp!$A$3:$T$2002,20,FALSE)),"Не е избран разход")</f>
        <v>Не е избран разход</v>
      </c>
      <c r="D1327" s="16"/>
      <c r="E1327" s="4" t="str">
        <f>IF(D1327&gt;0,IF(ISERROR(VLOOKUP(D1327,acc!$A$3:$M$2002,13,FALSE)),"Не е избран счетоводен документ",VLOOKUP(D1327,acc!$A$3:$M$2002,13,FALSE)),"Не е избран разход")</f>
        <v>Не е избран разход</v>
      </c>
      <c r="F1327" s="32"/>
      <c r="G1327" s="16"/>
      <c r="H1327" s="4" t="str">
        <f>IF(G1327&gt;0,IF(ISERROR(VLOOKUP(G1327,pay!$A$3:$J$2002,10,FALSE)),"Не е избран платежен документ",VLOOKUP(G1327,pay!$A$3:$J$2002,10,FALSE)),"Не е избран разход")</f>
        <v>Не е избран разход</v>
      </c>
      <c r="I1327" s="32"/>
      <c r="J1327" s="33" t="str">
        <f t="shared" si="20"/>
        <v/>
      </c>
    </row>
    <row r="1328" spans="1:10" x14ac:dyDescent="0.25">
      <c r="A1328" s="4">
        <v>1326</v>
      </c>
      <c r="B1328" s="16"/>
      <c r="C1328" s="4" t="str">
        <f>IF(B1328&gt;0,IF(ISERROR(VLOOKUP(B1328,exp!$A$3:$T$2002,20,FALSE)),"Не е избран разход",VLOOKUP(B1328,exp!$A$3:$T$2002,20,FALSE)),"Не е избран разход")</f>
        <v>Не е избран разход</v>
      </c>
      <c r="D1328" s="16"/>
      <c r="E1328" s="4" t="str">
        <f>IF(D1328&gt;0,IF(ISERROR(VLOOKUP(D1328,acc!$A$3:$M$2002,13,FALSE)),"Не е избран счетоводен документ",VLOOKUP(D1328,acc!$A$3:$M$2002,13,FALSE)),"Не е избран разход")</f>
        <v>Не е избран разход</v>
      </c>
      <c r="F1328" s="32"/>
      <c r="G1328" s="16"/>
      <c r="H1328" s="4" t="str">
        <f>IF(G1328&gt;0,IF(ISERROR(VLOOKUP(G1328,pay!$A$3:$J$2002,10,FALSE)),"Не е избран платежен документ",VLOOKUP(G1328,pay!$A$3:$J$2002,10,FALSE)),"Не е избран разход")</f>
        <v>Не е избран разход</v>
      </c>
      <c r="I1328" s="32"/>
      <c r="J1328" s="33" t="str">
        <f t="shared" si="20"/>
        <v/>
      </c>
    </row>
    <row r="1329" spans="1:10" x14ac:dyDescent="0.25">
      <c r="A1329" s="4">
        <v>1327</v>
      </c>
      <c r="B1329" s="16"/>
      <c r="C1329" s="4" t="str">
        <f>IF(B1329&gt;0,IF(ISERROR(VLOOKUP(B1329,exp!$A$3:$T$2002,20,FALSE)),"Не е избран разход",VLOOKUP(B1329,exp!$A$3:$T$2002,20,FALSE)),"Не е избран разход")</f>
        <v>Не е избран разход</v>
      </c>
      <c r="D1329" s="16"/>
      <c r="E1329" s="4" t="str">
        <f>IF(D1329&gt;0,IF(ISERROR(VLOOKUP(D1329,acc!$A$3:$M$2002,13,FALSE)),"Не е избран счетоводен документ",VLOOKUP(D1329,acc!$A$3:$M$2002,13,FALSE)),"Не е избран разход")</f>
        <v>Не е избран разход</v>
      </c>
      <c r="F1329" s="32"/>
      <c r="G1329" s="16"/>
      <c r="H1329" s="4" t="str">
        <f>IF(G1329&gt;0,IF(ISERROR(VLOOKUP(G1329,pay!$A$3:$J$2002,10,FALSE)),"Не е избран платежен документ",VLOOKUP(G1329,pay!$A$3:$J$2002,10,FALSE)),"Не е избран разход")</f>
        <v>Не е избран разход</v>
      </c>
      <c r="I1329" s="32"/>
      <c r="J1329" s="33" t="str">
        <f t="shared" si="20"/>
        <v/>
      </c>
    </row>
    <row r="1330" spans="1:10" x14ac:dyDescent="0.25">
      <c r="A1330" s="4">
        <v>1328</v>
      </c>
      <c r="B1330" s="16"/>
      <c r="C1330" s="4" t="str">
        <f>IF(B1330&gt;0,IF(ISERROR(VLOOKUP(B1330,exp!$A$3:$T$2002,20,FALSE)),"Не е избран разход",VLOOKUP(B1330,exp!$A$3:$T$2002,20,FALSE)),"Не е избран разход")</f>
        <v>Не е избран разход</v>
      </c>
      <c r="D1330" s="16"/>
      <c r="E1330" s="4" t="str">
        <f>IF(D1330&gt;0,IF(ISERROR(VLOOKUP(D1330,acc!$A$3:$M$2002,13,FALSE)),"Не е избран счетоводен документ",VLOOKUP(D1330,acc!$A$3:$M$2002,13,FALSE)),"Не е избран разход")</f>
        <v>Не е избран разход</v>
      </c>
      <c r="F1330" s="32"/>
      <c r="G1330" s="16"/>
      <c r="H1330" s="4" t="str">
        <f>IF(G1330&gt;0,IF(ISERROR(VLOOKUP(G1330,pay!$A$3:$J$2002,10,FALSE)),"Не е избран платежен документ",VLOOKUP(G1330,pay!$A$3:$J$2002,10,FALSE)),"Не е избран разход")</f>
        <v>Не е избран разход</v>
      </c>
      <c r="I1330" s="32"/>
      <c r="J1330" s="33" t="str">
        <f t="shared" si="20"/>
        <v/>
      </c>
    </row>
    <row r="1331" spans="1:10" x14ac:dyDescent="0.25">
      <c r="A1331" s="4">
        <v>1329</v>
      </c>
      <c r="B1331" s="16"/>
      <c r="C1331" s="4" t="str">
        <f>IF(B1331&gt;0,IF(ISERROR(VLOOKUP(B1331,exp!$A$3:$T$2002,20,FALSE)),"Не е избран разход",VLOOKUP(B1331,exp!$A$3:$T$2002,20,FALSE)),"Не е избран разход")</f>
        <v>Не е избран разход</v>
      </c>
      <c r="D1331" s="16"/>
      <c r="E1331" s="4" t="str">
        <f>IF(D1331&gt;0,IF(ISERROR(VLOOKUP(D1331,acc!$A$3:$M$2002,13,FALSE)),"Не е избран счетоводен документ",VLOOKUP(D1331,acc!$A$3:$M$2002,13,FALSE)),"Не е избран разход")</f>
        <v>Не е избран разход</v>
      </c>
      <c r="F1331" s="32"/>
      <c r="G1331" s="16"/>
      <c r="H1331" s="4" t="str">
        <f>IF(G1331&gt;0,IF(ISERROR(VLOOKUP(G1331,pay!$A$3:$J$2002,10,FALSE)),"Не е избран платежен документ",VLOOKUP(G1331,pay!$A$3:$J$2002,10,FALSE)),"Не е избран разход")</f>
        <v>Не е избран разход</v>
      </c>
      <c r="I1331" s="32"/>
      <c r="J1331" s="33" t="str">
        <f t="shared" si="20"/>
        <v/>
      </c>
    </row>
    <row r="1332" spans="1:10" x14ac:dyDescent="0.25">
      <c r="A1332" s="4">
        <v>1330</v>
      </c>
      <c r="B1332" s="16"/>
      <c r="C1332" s="4" t="str">
        <f>IF(B1332&gt;0,IF(ISERROR(VLOOKUP(B1332,exp!$A$3:$T$2002,20,FALSE)),"Не е избран разход",VLOOKUP(B1332,exp!$A$3:$T$2002,20,FALSE)),"Не е избран разход")</f>
        <v>Не е избран разход</v>
      </c>
      <c r="D1332" s="16"/>
      <c r="E1332" s="4" t="str">
        <f>IF(D1332&gt;0,IF(ISERROR(VLOOKUP(D1332,acc!$A$3:$M$2002,13,FALSE)),"Не е избран счетоводен документ",VLOOKUP(D1332,acc!$A$3:$M$2002,13,FALSE)),"Не е избран разход")</f>
        <v>Не е избран разход</v>
      </c>
      <c r="F1332" s="32"/>
      <c r="G1332" s="16"/>
      <c r="H1332" s="4" t="str">
        <f>IF(G1332&gt;0,IF(ISERROR(VLOOKUP(G1332,pay!$A$3:$J$2002,10,FALSE)),"Не е избран платежен документ",VLOOKUP(G1332,pay!$A$3:$J$2002,10,FALSE)),"Не е избран разход")</f>
        <v>Не е избран разход</v>
      </c>
      <c r="I1332" s="32"/>
      <c r="J1332" s="33" t="str">
        <f t="shared" si="20"/>
        <v/>
      </c>
    </row>
    <row r="1333" spans="1:10" x14ac:dyDescent="0.25">
      <c r="A1333" s="4">
        <v>1331</v>
      </c>
      <c r="B1333" s="16"/>
      <c r="C1333" s="4" t="str">
        <f>IF(B1333&gt;0,IF(ISERROR(VLOOKUP(B1333,exp!$A$3:$T$2002,20,FALSE)),"Не е избран разход",VLOOKUP(B1333,exp!$A$3:$T$2002,20,FALSE)),"Не е избран разход")</f>
        <v>Не е избран разход</v>
      </c>
      <c r="D1333" s="16"/>
      <c r="E1333" s="4" t="str">
        <f>IF(D1333&gt;0,IF(ISERROR(VLOOKUP(D1333,acc!$A$3:$M$2002,13,FALSE)),"Не е избран счетоводен документ",VLOOKUP(D1333,acc!$A$3:$M$2002,13,FALSE)),"Не е избран разход")</f>
        <v>Не е избран разход</v>
      </c>
      <c r="F1333" s="32"/>
      <c r="G1333" s="16"/>
      <c r="H1333" s="4" t="str">
        <f>IF(G1333&gt;0,IF(ISERROR(VLOOKUP(G1333,pay!$A$3:$J$2002,10,FALSE)),"Не е избран платежен документ",VLOOKUP(G1333,pay!$A$3:$J$2002,10,FALSE)),"Не е избран разход")</f>
        <v>Не е избран разход</v>
      </c>
      <c r="I1333" s="32"/>
      <c r="J1333" s="33" t="str">
        <f t="shared" si="20"/>
        <v/>
      </c>
    </row>
    <row r="1334" spans="1:10" x14ac:dyDescent="0.25">
      <c r="A1334" s="4">
        <v>1332</v>
      </c>
      <c r="B1334" s="16"/>
      <c r="C1334" s="4" t="str">
        <f>IF(B1334&gt;0,IF(ISERROR(VLOOKUP(B1334,exp!$A$3:$T$2002,20,FALSE)),"Не е избран разход",VLOOKUP(B1334,exp!$A$3:$T$2002,20,FALSE)),"Не е избран разход")</f>
        <v>Не е избран разход</v>
      </c>
      <c r="D1334" s="16"/>
      <c r="E1334" s="4" t="str">
        <f>IF(D1334&gt;0,IF(ISERROR(VLOOKUP(D1334,acc!$A$3:$M$2002,13,FALSE)),"Не е избран счетоводен документ",VLOOKUP(D1334,acc!$A$3:$M$2002,13,FALSE)),"Не е избран разход")</f>
        <v>Не е избран разход</v>
      </c>
      <c r="F1334" s="32"/>
      <c r="G1334" s="16"/>
      <c r="H1334" s="4" t="str">
        <f>IF(G1334&gt;0,IF(ISERROR(VLOOKUP(G1334,pay!$A$3:$J$2002,10,FALSE)),"Не е избран платежен документ",VLOOKUP(G1334,pay!$A$3:$J$2002,10,FALSE)),"Не е избран разход")</f>
        <v>Не е избран разход</v>
      </c>
      <c r="I1334" s="32"/>
      <c r="J1334" s="33" t="str">
        <f t="shared" si="20"/>
        <v/>
      </c>
    </row>
    <row r="1335" spans="1:10" x14ac:dyDescent="0.25">
      <c r="A1335" s="4">
        <v>1333</v>
      </c>
      <c r="B1335" s="16"/>
      <c r="C1335" s="4" t="str">
        <f>IF(B1335&gt;0,IF(ISERROR(VLOOKUP(B1335,exp!$A$3:$T$2002,20,FALSE)),"Не е избран разход",VLOOKUP(B1335,exp!$A$3:$T$2002,20,FALSE)),"Не е избран разход")</f>
        <v>Не е избран разход</v>
      </c>
      <c r="D1335" s="16"/>
      <c r="E1335" s="4" t="str">
        <f>IF(D1335&gt;0,IF(ISERROR(VLOOKUP(D1335,acc!$A$3:$M$2002,13,FALSE)),"Не е избран счетоводен документ",VLOOKUP(D1335,acc!$A$3:$M$2002,13,FALSE)),"Не е избран разход")</f>
        <v>Не е избран разход</v>
      </c>
      <c r="F1335" s="32"/>
      <c r="G1335" s="16"/>
      <c r="H1335" s="4" t="str">
        <f>IF(G1335&gt;0,IF(ISERROR(VLOOKUP(G1335,pay!$A$3:$J$2002,10,FALSE)),"Не е избран платежен документ",VLOOKUP(G1335,pay!$A$3:$J$2002,10,FALSE)),"Не е избран разход")</f>
        <v>Не е избран разход</v>
      </c>
      <c r="I1335" s="32"/>
      <c r="J1335" s="33" t="str">
        <f t="shared" si="20"/>
        <v/>
      </c>
    </row>
    <row r="1336" spans="1:10" x14ac:dyDescent="0.25">
      <c r="A1336" s="4">
        <v>1334</v>
      </c>
      <c r="B1336" s="16"/>
      <c r="C1336" s="4" t="str">
        <f>IF(B1336&gt;0,IF(ISERROR(VLOOKUP(B1336,exp!$A$3:$T$2002,20,FALSE)),"Не е избран разход",VLOOKUP(B1336,exp!$A$3:$T$2002,20,FALSE)),"Не е избран разход")</f>
        <v>Не е избран разход</v>
      </c>
      <c r="D1336" s="16"/>
      <c r="E1336" s="4" t="str">
        <f>IF(D1336&gt;0,IF(ISERROR(VLOOKUP(D1336,acc!$A$3:$M$2002,13,FALSE)),"Не е избран счетоводен документ",VLOOKUP(D1336,acc!$A$3:$M$2002,13,FALSE)),"Не е избран разход")</f>
        <v>Не е избран разход</v>
      </c>
      <c r="F1336" s="32"/>
      <c r="G1336" s="16"/>
      <c r="H1336" s="4" t="str">
        <f>IF(G1336&gt;0,IF(ISERROR(VLOOKUP(G1336,pay!$A$3:$J$2002,10,FALSE)),"Не е избран платежен документ",VLOOKUP(G1336,pay!$A$3:$J$2002,10,FALSE)),"Не е избран разход")</f>
        <v>Не е избран разход</v>
      </c>
      <c r="I1336" s="32"/>
      <c r="J1336" s="33" t="str">
        <f t="shared" si="20"/>
        <v/>
      </c>
    </row>
    <row r="1337" spans="1:10" x14ac:dyDescent="0.25">
      <c r="A1337" s="4">
        <v>1335</v>
      </c>
      <c r="B1337" s="16"/>
      <c r="C1337" s="4" t="str">
        <f>IF(B1337&gt;0,IF(ISERROR(VLOOKUP(B1337,exp!$A$3:$T$2002,20,FALSE)),"Не е избран разход",VLOOKUP(B1337,exp!$A$3:$T$2002,20,FALSE)),"Не е избран разход")</f>
        <v>Не е избран разход</v>
      </c>
      <c r="D1337" s="16"/>
      <c r="E1337" s="4" t="str">
        <f>IF(D1337&gt;0,IF(ISERROR(VLOOKUP(D1337,acc!$A$3:$M$2002,13,FALSE)),"Не е избран счетоводен документ",VLOOKUP(D1337,acc!$A$3:$M$2002,13,FALSE)),"Не е избран разход")</f>
        <v>Не е избран разход</v>
      </c>
      <c r="F1337" s="32"/>
      <c r="G1337" s="16"/>
      <c r="H1337" s="4" t="str">
        <f>IF(G1337&gt;0,IF(ISERROR(VLOOKUP(G1337,pay!$A$3:$J$2002,10,FALSE)),"Не е избран платежен документ",VLOOKUP(G1337,pay!$A$3:$J$2002,10,FALSE)),"Не е избран разход")</f>
        <v>Не е избран разход</v>
      </c>
      <c r="I1337" s="32"/>
      <c r="J1337" s="33" t="str">
        <f t="shared" si="20"/>
        <v/>
      </c>
    </row>
    <row r="1338" spans="1:10" x14ac:dyDescent="0.25">
      <c r="A1338" s="4">
        <v>1336</v>
      </c>
      <c r="B1338" s="16"/>
      <c r="C1338" s="4" t="str">
        <f>IF(B1338&gt;0,IF(ISERROR(VLOOKUP(B1338,exp!$A$3:$T$2002,20,FALSE)),"Не е избран разход",VLOOKUP(B1338,exp!$A$3:$T$2002,20,FALSE)),"Не е избран разход")</f>
        <v>Не е избран разход</v>
      </c>
      <c r="D1338" s="16"/>
      <c r="E1338" s="4" t="str">
        <f>IF(D1338&gt;0,IF(ISERROR(VLOOKUP(D1338,acc!$A$3:$M$2002,13,FALSE)),"Не е избран счетоводен документ",VLOOKUP(D1338,acc!$A$3:$M$2002,13,FALSE)),"Не е избран разход")</f>
        <v>Не е избран разход</v>
      </c>
      <c r="F1338" s="32"/>
      <c r="G1338" s="16"/>
      <c r="H1338" s="4" t="str">
        <f>IF(G1338&gt;0,IF(ISERROR(VLOOKUP(G1338,pay!$A$3:$J$2002,10,FALSE)),"Не е избран платежен документ",VLOOKUP(G1338,pay!$A$3:$J$2002,10,FALSE)),"Не е избран разход")</f>
        <v>Не е избран разход</v>
      </c>
      <c r="I1338" s="32"/>
      <c r="J1338" s="33" t="str">
        <f t="shared" si="20"/>
        <v/>
      </c>
    </row>
    <row r="1339" spans="1:10" x14ac:dyDescent="0.25">
      <c r="A1339" s="4">
        <v>1337</v>
      </c>
      <c r="B1339" s="16"/>
      <c r="C1339" s="4" t="str">
        <f>IF(B1339&gt;0,IF(ISERROR(VLOOKUP(B1339,exp!$A$3:$T$2002,20,FALSE)),"Не е избран разход",VLOOKUP(B1339,exp!$A$3:$T$2002,20,FALSE)),"Не е избран разход")</f>
        <v>Не е избран разход</v>
      </c>
      <c r="D1339" s="16"/>
      <c r="E1339" s="4" t="str">
        <f>IF(D1339&gt;0,IF(ISERROR(VLOOKUP(D1339,acc!$A$3:$M$2002,13,FALSE)),"Не е избран счетоводен документ",VLOOKUP(D1339,acc!$A$3:$M$2002,13,FALSE)),"Не е избран разход")</f>
        <v>Не е избран разход</v>
      </c>
      <c r="F1339" s="32"/>
      <c r="G1339" s="16"/>
      <c r="H1339" s="4" t="str">
        <f>IF(G1339&gt;0,IF(ISERROR(VLOOKUP(G1339,pay!$A$3:$J$2002,10,FALSE)),"Не е избран платежен документ",VLOOKUP(G1339,pay!$A$3:$J$2002,10,FALSE)),"Не е избран разход")</f>
        <v>Не е избран разход</v>
      </c>
      <c r="I1339" s="32"/>
      <c r="J1339" s="33" t="str">
        <f t="shared" si="20"/>
        <v/>
      </c>
    </row>
    <row r="1340" spans="1:10" x14ac:dyDescent="0.25">
      <c r="A1340" s="4">
        <v>1338</v>
      </c>
      <c r="B1340" s="16"/>
      <c r="C1340" s="4" t="str">
        <f>IF(B1340&gt;0,IF(ISERROR(VLOOKUP(B1340,exp!$A$3:$T$2002,20,FALSE)),"Не е избран разход",VLOOKUP(B1340,exp!$A$3:$T$2002,20,FALSE)),"Не е избран разход")</f>
        <v>Не е избран разход</v>
      </c>
      <c r="D1340" s="16"/>
      <c r="E1340" s="4" t="str">
        <f>IF(D1340&gt;0,IF(ISERROR(VLOOKUP(D1340,acc!$A$3:$M$2002,13,FALSE)),"Не е избран счетоводен документ",VLOOKUP(D1340,acc!$A$3:$M$2002,13,FALSE)),"Не е избран разход")</f>
        <v>Не е избран разход</v>
      </c>
      <c r="F1340" s="32"/>
      <c r="G1340" s="16"/>
      <c r="H1340" s="4" t="str">
        <f>IF(G1340&gt;0,IF(ISERROR(VLOOKUP(G1340,pay!$A$3:$J$2002,10,FALSE)),"Не е избран платежен документ",VLOOKUP(G1340,pay!$A$3:$J$2002,10,FALSE)),"Не е избран разход")</f>
        <v>Не е избран разход</v>
      </c>
      <c r="I1340" s="32"/>
      <c r="J1340" s="33" t="str">
        <f t="shared" si="20"/>
        <v/>
      </c>
    </row>
    <row r="1341" spans="1:10" x14ac:dyDescent="0.25">
      <c r="A1341" s="4">
        <v>1339</v>
      </c>
      <c r="B1341" s="16"/>
      <c r="C1341" s="4" t="str">
        <f>IF(B1341&gt;0,IF(ISERROR(VLOOKUP(B1341,exp!$A$3:$T$2002,20,FALSE)),"Не е избран разход",VLOOKUP(B1341,exp!$A$3:$T$2002,20,FALSE)),"Не е избран разход")</f>
        <v>Не е избран разход</v>
      </c>
      <c r="D1341" s="16"/>
      <c r="E1341" s="4" t="str">
        <f>IF(D1341&gt;0,IF(ISERROR(VLOOKUP(D1341,acc!$A$3:$M$2002,13,FALSE)),"Не е избран счетоводен документ",VLOOKUP(D1341,acc!$A$3:$M$2002,13,FALSE)),"Не е избран разход")</f>
        <v>Не е избран разход</v>
      </c>
      <c r="F1341" s="32"/>
      <c r="G1341" s="16"/>
      <c r="H1341" s="4" t="str">
        <f>IF(G1341&gt;0,IF(ISERROR(VLOOKUP(G1341,pay!$A$3:$J$2002,10,FALSE)),"Не е избран платежен документ",VLOOKUP(G1341,pay!$A$3:$J$2002,10,FALSE)),"Не е избран разход")</f>
        <v>Не е избран разход</v>
      </c>
      <c r="I1341" s="32"/>
      <c r="J1341" s="33" t="str">
        <f t="shared" si="20"/>
        <v/>
      </c>
    </row>
    <row r="1342" spans="1:10" x14ac:dyDescent="0.25">
      <c r="A1342" s="4">
        <v>1340</v>
      </c>
      <c r="B1342" s="16"/>
      <c r="C1342" s="4" t="str">
        <f>IF(B1342&gt;0,IF(ISERROR(VLOOKUP(B1342,exp!$A$3:$T$2002,20,FALSE)),"Не е избран разход",VLOOKUP(B1342,exp!$A$3:$T$2002,20,FALSE)),"Не е избран разход")</f>
        <v>Не е избран разход</v>
      </c>
      <c r="D1342" s="16"/>
      <c r="E1342" s="4" t="str">
        <f>IF(D1342&gt;0,IF(ISERROR(VLOOKUP(D1342,acc!$A$3:$M$2002,13,FALSE)),"Не е избран счетоводен документ",VLOOKUP(D1342,acc!$A$3:$M$2002,13,FALSE)),"Не е избран разход")</f>
        <v>Не е избран разход</v>
      </c>
      <c r="F1342" s="32"/>
      <c r="G1342" s="16"/>
      <c r="H1342" s="4" t="str">
        <f>IF(G1342&gt;0,IF(ISERROR(VLOOKUP(G1342,pay!$A$3:$J$2002,10,FALSE)),"Не е избран платежен документ",VLOOKUP(G1342,pay!$A$3:$J$2002,10,FALSE)),"Не е избран разход")</f>
        <v>Не е избран разход</v>
      </c>
      <c r="I1342" s="32"/>
      <c r="J1342" s="33" t="str">
        <f t="shared" si="20"/>
        <v/>
      </c>
    </row>
    <row r="1343" spans="1:10" x14ac:dyDescent="0.25">
      <c r="A1343" s="4">
        <v>1341</v>
      </c>
      <c r="B1343" s="16"/>
      <c r="C1343" s="4" t="str">
        <f>IF(B1343&gt;0,IF(ISERROR(VLOOKUP(B1343,exp!$A$3:$T$2002,20,FALSE)),"Не е избран разход",VLOOKUP(B1343,exp!$A$3:$T$2002,20,FALSE)),"Не е избран разход")</f>
        <v>Не е избран разход</v>
      </c>
      <c r="D1343" s="16"/>
      <c r="E1343" s="4" t="str">
        <f>IF(D1343&gt;0,IF(ISERROR(VLOOKUP(D1343,acc!$A$3:$M$2002,13,FALSE)),"Не е избран счетоводен документ",VLOOKUP(D1343,acc!$A$3:$M$2002,13,FALSE)),"Не е избран разход")</f>
        <v>Не е избран разход</v>
      </c>
      <c r="F1343" s="32"/>
      <c r="G1343" s="16"/>
      <c r="H1343" s="4" t="str">
        <f>IF(G1343&gt;0,IF(ISERROR(VLOOKUP(G1343,pay!$A$3:$J$2002,10,FALSE)),"Не е избран платежен документ",VLOOKUP(G1343,pay!$A$3:$J$2002,10,FALSE)),"Не е избран разход")</f>
        <v>Не е избран разход</v>
      </c>
      <c r="I1343" s="32"/>
      <c r="J1343" s="33" t="str">
        <f t="shared" si="20"/>
        <v/>
      </c>
    </row>
    <row r="1344" spans="1:10" x14ac:dyDescent="0.25">
      <c r="A1344" s="4">
        <v>1342</v>
      </c>
      <c r="B1344" s="16"/>
      <c r="C1344" s="4" t="str">
        <f>IF(B1344&gt;0,IF(ISERROR(VLOOKUP(B1344,exp!$A$3:$T$2002,20,FALSE)),"Не е избран разход",VLOOKUP(B1344,exp!$A$3:$T$2002,20,FALSE)),"Не е избран разход")</f>
        <v>Не е избран разход</v>
      </c>
      <c r="D1344" s="16"/>
      <c r="E1344" s="4" t="str">
        <f>IF(D1344&gt;0,IF(ISERROR(VLOOKUP(D1344,acc!$A$3:$M$2002,13,FALSE)),"Не е избран счетоводен документ",VLOOKUP(D1344,acc!$A$3:$M$2002,13,FALSE)),"Не е избран разход")</f>
        <v>Не е избран разход</v>
      </c>
      <c r="F1344" s="32"/>
      <c r="G1344" s="16"/>
      <c r="H1344" s="4" t="str">
        <f>IF(G1344&gt;0,IF(ISERROR(VLOOKUP(G1344,pay!$A$3:$J$2002,10,FALSE)),"Не е избран платежен документ",VLOOKUP(G1344,pay!$A$3:$J$2002,10,FALSE)),"Не е избран разход")</f>
        <v>Не е избран разход</v>
      </c>
      <c r="I1344" s="32"/>
      <c r="J1344" s="33" t="str">
        <f t="shared" si="20"/>
        <v/>
      </c>
    </row>
    <row r="1345" spans="1:10" x14ac:dyDescent="0.25">
      <c r="A1345" s="4">
        <v>1343</v>
      </c>
      <c r="B1345" s="16"/>
      <c r="C1345" s="4" t="str">
        <f>IF(B1345&gt;0,IF(ISERROR(VLOOKUP(B1345,exp!$A$3:$T$2002,20,FALSE)),"Не е избран разход",VLOOKUP(B1345,exp!$A$3:$T$2002,20,FALSE)),"Не е избран разход")</f>
        <v>Не е избран разход</v>
      </c>
      <c r="D1345" s="16"/>
      <c r="E1345" s="4" t="str">
        <f>IF(D1345&gt;0,IF(ISERROR(VLOOKUP(D1345,acc!$A$3:$M$2002,13,FALSE)),"Не е избран счетоводен документ",VLOOKUP(D1345,acc!$A$3:$M$2002,13,FALSE)),"Не е избран разход")</f>
        <v>Не е избран разход</v>
      </c>
      <c r="F1345" s="32"/>
      <c r="G1345" s="16"/>
      <c r="H1345" s="4" t="str">
        <f>IF(G1345&gt;0,IF(ISERROR(VLOOKUP(G1345,pay!$A$3:$J$2002,10,FALSE)),"Не е избран платежен документ",VLOOKUP(G1345,pay!$A$3:$J$2002,10,FALSE)),"Не е избран разход")</f>
        <v>Не е избран разход</v>
      </c>
      <c r="I1345" s="32"/>
      <c r="J1345" s="33" t="str">
        <f t="shared" si="20"/>
        <v/>
      </c>
    </row>
    <row r="1346" spans="1:10" x14ac:dyDescent="0.25">
      <c r="A1346" s="4">
        <v>1344</v>
      </c>
      <c r="B1346" s="16"/>
      <c r="C1346" s="4" t="str">
        <f>IF(B1346&gt;0,IF(ISERROR(VLOOKUP(B1346,exp!$A$3:$T$2002,20,FALSE)),"Не е избран разход",VLOOKUP(B1346,exp!$A$3:$T$2002,20,FALSE)),"Не е избран разход")</f>
        <v>Не е избран разход</v>
      </c>
      <c r="D1346" s="16"/>
      <c r="E1346" s="4" t="str">
        <f>IF(D1346&gt;0,IF(ISERROR(VLOOKUP(D1346,acc!$A$3:$M$2002,13,FALSE)),"Не е избран счетоводен документ",VLOOKUP(D1346,acc!$A$3:$M$2002,13,FALSE)),"Не е избран разход")</f>
        <v>Не е избран разход</v>
      </c>
      <c r="F1346" s="32"/>
      <c r="G1346" s="16"/>
      <c r="H1346" s="4" t="str">
        <f>IF(G1346&gt;0,IF(ISERROR(VLOOKUP(G1346,pay!$A$3:$J$2002,10,FALSE)),"Не е избран платежен документ",VLOOKUP(G1346,pay!$A$3:$J$2002,10,FALSE)),"Не е избран разход")</f>
        <v>Не е избран разход</v>
      </c>
      <c r="I1346" s="32"/>
      <c r="J1346" s="33" t="str">
        <f t="shared" si="20"/>
        <v/>
      </c>
    </row>
    <row r="1347" spans="1:10" x14ac:dyDescent="0.25">
      <c r="A1347" s="4">
        <v>1345</v>
      </c>
      <c r="B1347" s="16"/>
      <c r="C1347" s="4" t="str">
        <f>IF(B1347&gt;0,IF(ISERROR(VLOOKUP(B1347,exp!$A$3:$T$2002,20,FALSE)),"Не е избран разход",VLOOKUP(B1347,exp!$A$3:$T$2002,20,FALSE)),"Не е избран разход")</f>
        <v>Не е избран разход</v>
      </c>
      <c r="D1347" s="16"/>
      <c r="E1347" s="4" t="str">
        <f>IF(D1347&gt;0,IF(ISERROR(VLOOKUP(D1347,acc!$A$3:$M$2002,13,FALSE)),"Не е избран счетоводен документ",VLOOKUP(D1347,acc!$A$3:$M$2002,13,FALSE)),"Не е избран разход")</f>
        <v>Не е избран разход</v>
      </c>
      <c r="F1347" s="32"/>
      <c r="G1347" s="16"/>
      <c r="H1347" s="4" t="str">
        <f>IF(G1347&gt;0,IF(ISERROR(VLOOKUP(G1347,pay!$A$3:$J$2002,10,FALSE)),"Не е избран платежен документ",VLOOKUP(G1347,pay!$A$3:$J$2002,10,FALSE)),"Не е избран разход")</f>
        <v>Не е избран разход</v>
      </c>
      <c r="I1347" s="32"/>
      <c r="J1347" s="33" t="str">
        <f t="shared" si="20"/>
        <v/>
      </c>
    </row>
    <row r="1348" spans="1:10" x14ac:dyDescent="0.25">
      <c r="A1348" s="4">
        <v>1346</v>
      </c>
      <c r="B1348" s="16"/>
      <c r="C1348" s="4" t="str">
        <f>IF(B1348&gt;0,IF(ISERROR(VLOOKUP(B1348,exp!$A$3:$T$2002,20,FALSE)),"Не е избран разход",VLOOKUP(B1348,exp!$A$3:$T$2002,20,FALSE)),"Не е избран разход")</f>
        <v>Не е избран разход</v>
      </c>
      <c r="D1348" s="16"/>
      <c r="E1348" s="4" t="str">
        <f>IF(D1348&gt;0,IF(ISERROR(VLOOKUP(D1348,acc!$A$3:$M$2002,13,FALSE)),"Не е избран счетоводен документ",VLOOKUP(D1348,acc!$A$3:$M$2002,13,FALSE)),"Не е избран разход")</f>
        <v>Не е избран разход</v>
      </c>
      <c r="F1348" s="32"/>
      <c r="G1348" s="16"/>
      <c r="H1348" s="4" t="str">
        <f>IF(G1348&gt;0,IF(ISERROR(VLOOKUP(G1348,pay!$A$3:$J$2002,10,FALSE)),"Не е избран платежен документ",VLOOKUP(G1348,pay!$A$3:$J$2002,10,FALSE)),"Не е избран разход")</f>
        <v>Не е избран разход</v>
      </c>
      <c r="I1348" s="32"/>
      <c r="J1348" s="33" t="str">
        <f t="shared" ref="J1348:J1411" si="21">IF(F1348&lt;&gt;I1348,"колони F и I са с различна сума",IF(AND(OR(F1348&lt;=0,I1348&lt;=0),F1348&lt;&gt;"",I1348&lt;&gt;""),"Попълнена е сума равна или по-малка от 0-ла",IF(AND(OR(B1348&lt;&gt;"",D1348&lt;&gt;"",F1348&lt;&gt;"",G1348&lt;&gt;"",I1348&lt;&gt;""),OR(B1348="",D1348="",F1348="",G1348="",I1348="")),"Не са попълнени всички полета","")))</f>
        <v/>
      </c>
    </row>
    <row r="1349" spans="1:10" x14ac:dyDescent="0.25">
      <c r="A1349" s="4">
        <v>1347</v>
      </c>
      <c r="B1349" s="16"/>
      <c r="C1349" s="4" t="str">
        <f>IF(B1349&gt;0,IF(ISERROR(VLOOKUP(B1349,exp!$A$3:$T$2002,20,FALSE)),"Не е избран разход",VLOOKUP(B1349,exp!$A$3:$T$2002,20,FALSE)),"Не е избран разход")</f>
        <v>Не е избран разход</v>
      </c>
      <c r="D1349" s="16"/>
      <c r="E1349" s="4" t="str">
        <f>IF(D1349&gt;0,IF(ISERROR(VLOOKUP(D1349,acc!$A$3:$M$2002,13,FALSE)),"Не е избран счетоводен документ",VLOOKUP(D1349,acc!$A$3:$M$2002,13,FALSE)),"Не е избран разход")</f>
        <v>Не е избран разход</v>
      </c>
      <c r="F1349" s="32"/>
      <c r="G1349" s="16"/>
      <c r="H1349" s="4" t="str">
        <f>IF(G1349&gt;0,IF(ISERROR(VLOOKUP(G1349,pay!$A$3:$J$2002,10,FALSE)),"Не е избран платежен документ",VLOOKUP(G1349,pay!$A$3:$J$2002,10,FALSE)),"Не е избран разход")</f>
        <v>Не е избран разход</v>
      </c>
      <c r="I1349" s="32"/>
      <c r="J1349" s="33" t="str">
        <f t="shared" si="21"/>
        <v/>
      </c>
    </row>
    <row r="1350" spans="1:10" x14ac:dyDescent="0.25">
      <c r="A1350" s="4">
        <v>1348</v>
      </c>
      <c r="B1350" s="16"/>
      <c r="C1350" s="4" t="str">
        <f>IF(B1350&gt;0,IF(ISERROR(VLOOKUP(B1350,exp!$A$3:$T$2002,20,FALSE)),"Не е избран разход",VLOOKUP(B1350,exp!$A$3:$T$2002,20,FALSE)),"Не е избран разход")</f>
        <v>Не е избран разход</v>
      </c>
      <c r="D1350" s="16"/>
      <c r="E1350" s="4" t="str">
        <f>IF(D1350&gt;0,IF(ISERROR(VLOOKUP(D1350,acc!$A$3:$M$2002,13,FALSE)),"Не е избран счетоводен документ",VLOOKUP(D1350,acc!$A$3:$M$2002,13,FALSE)),"Не е избран разход")</f>
        <v>Не е избран разход</v>
      </c>
      <c r="F1350" s="32"/>
      <c r="G1350" s="16"/>
      <c r="H1350" s="4" t="str">
        <f>IF(G1350&gt;0,IF(ISERROR(VLOOKUP(G1350,pay!$A$3:$J$2002,10,FALSE)),"Не е избран платежен документ",VLOOKUP(G1350,pay!$A$3:$J$2002,10,FALSE)),"Не е избран разход")</f>
        <v>Не е избран разход</v>
      </c>
      <c r="I1350" s="32"/>
      <c r="J1350" s="33" t="str">
        <f t="shared" si="21"/>
        <v/>
      </c>
    </row>
    <row r="1351" spans="1:10" x14ac:dyDescent="0.25">
      <c r="A1351" s="4">
        <v>1349</v>
      </c>
      <c r="B1351" s="16"/>
      <c r="C1351" s="4" t="str">
        <f>IF(B1351&gt;0,IF(ISERROR(VLOOKUP(B1351,exp!$A$3:$T$2002,20,FALSE)),"Не е избран разход",VLOOKUP(B1351,exp!$A$3:$T$2002,20,FALSE)),"Не е избран разход")</f>
        <v>Не е избран разход</v>
      </c>
      <c r="D1351" s="16"/>
      <c r="E1351" s="4" t="str">
        <f>IF(D1351&gt;0,IF(ISERROR(VLOOKUP(D1351,acc!$A$3:$M$2002,13,FALSE)),"Не е избран счетоводен документ",VLOOKUP(D1351,acc!$A$3:$M$2002,13,FALSE)),"Не е избран разход")</f>
        <v>Не е избран разход</v>
      </c>
      <c r="F1351" s="32"/>
      <c r="G1351" s="16"/>
      <c r="H1351" s="4" t="str">
        <f>IF(G1351&gt;0,IF(ISERROR(VLOOKUP(G1351,pay!$A$3:$J$2002,10,FALSE)),"Не е избран платежен документ",VLOOKUP(G1351,pay!$A$3:$J$2002,10,FALSE)),"Не е избран разход")</f>
        <v>Не е избран разход</v>
      </c>
      <c r="I1351" s="32"/>
      <c r="J1351" s="33" t="str">
        <f t="shared" si="21"/>
        <v/>
      </c>
    </row>
    <row r="1352" spans="1:10" x14ac:dyDescent="0.25">
      <c r="A1352" s="4">
        <v>1350</v>
      </c>
      <c r="B1352" s="16"/>
      <c r="C1352" s="4" t="str">
        <f>IF(B1352&gt;0,IF(ISERROR(VLOOKUP(B1352,exp!$A$3:$T$2002,20,FALSE)),"Не е избран разход",VLOOKUP(B1352,exp!$A$3:$T$2002,20,FALSE)),"Не е избран разход")</f>
        <v>Не е избран разход</v>
      </c>
      <c r="D1352" s="16"/>
      <c r="E1352" s="4" t="str">
        <f>IF(D1352&gt;0,IF(ISERROR(VLOOKUP(D1352,acc!$A$3:$M$2002,13,FALSE)),"Не е избран счетоводен документ",VLOOKUP(D1352,acc!$A$3:$M$2002,13,FALSE)),"Не е избран разход")</f>
        <v>Не е избран разход</v>
      </c>
      <c r="F1352" s="32"/>
      <c r="G1352" s="16"/>
      <c r="H1352" s="4" t="str">
        <f>IF(G1352&gt;0,IF(ISERROR(VLOOKUP(G1352,pay!$A$3:$J$2002,10,FALSE)),"Не е избран платежен документ",VLOOKUP(G1352,pay!$A$3:$J$2002,10,FALSE)),"Не е избран разход")</f>
        <v>Не е избран разход</v>
      </c>
      <c r="I1352" s="32"/>
      <c r="J1352" s="33" t="str">
        <f t="shared" si="21"/>
        <v/>
      </c>
    </row>
    <row r="1353" spans="1:10" x14ac:dyDescent="0.25">
      <c r="A1353" s="4">
        <v>1351</v>
      </c>
      <c r="B1353" s="16"/>
      <c r="C1353" s="4" t="str">
        <f>IF(B1353&gt;0,IF(ISERROR(VLOOKUP(B1353,exp!$A$3:$T$2002,20,FALSE)),"Не е избран разход",VLOOKUP(B1353,exp!$A$3:$T$2002,20,FALSE)),"Не е избран разход")</f>
        <v>Не е избран разход</v>
      </c>
      <c r="D1353" s="16"/>
      <c r="E1353" s="4" t="str">
        <f>IF(D1353&gt;0,IF(ISERROR(VLOOKUP(D1353,acc!$A$3:$M$2002,13,FALSE)),"Не е избран счетоводен документ",VLOOKUP(D1353,acc!$A$3:$M$2002,13,FALSE)),"Не е избран разход")</f>
        <v>Не е избран разход</v>
      </c>
      <c r="F1353" s="32"/>
      <c r="G1353" s="16"/>
      <c r="H1353" s="4" t="str">
        <f>IF(G1353&gt;0,IF(ISERROR(VLOOKUP(G1353,pay!$A$3:$J$2002,10,FALSE)),"Не е избран платежен документ",VLOOKUP(G1353,pay!$A$3:$J$2002,10,FALSE)),"Не е избран разход")</f>
        <v>Не е избран разход</v>
      </c>
      <c r="I1353" s="32"/>
      <c r="J1353" s="33" t="str">
        <f t="shared" si="21"/>
        <v/>
      </c>
    </row>
    <row r="1354" spans="1:10" x14ac:dyDescent="0.25">
      <c r="A1354" s="4">
        <v>1352</v>
      </c>
      <c r="B1354" s="16"/>
      <c r="C1354" s="4" t="str">
        <f>IF(B1354&gt;0,IF(ISERROR(VLOOKUP(B1354,exp!$A$3:$T$2002,20,FALSE)),"Не е избран разход",VLOOKUP(B1354,exp!$A$3:$T$2002,20,FALSE)),"Не е избран разход")</f>
        <v>Не е избран разход</v>
      </c>
      <c r="D1354" s="16"/>
      <c r="E1354" s="4" t="str">
        <f>IF(D1354&gt;0,IF(ISERROR(VLOOKUP(D1354,acc!$A$3:$M$2002,13,FALSE)),"Не е избран счетоводен документ",VLOOKUP(D1354,acc!$A$3:$M$2002,13,FALSE)),"Не е избран разход")</f>
        <v>Не е избран разход</v>
      </c>
      <c r="F1354" s="32"/>
      <c r="G1354" s="16"/>
      <c r="H1354" s="4" t="str">
        <f>IF(G1354&gt;0,IF(ISERROR(VLOOKUP(G1354,pay!$A$3:$J$2002,10,FALSE)),"Не е избран платежен документ",VLOOKUP(G1354,pay!$A$3:$J$2002,10,FALSE)),"Не е избран разход")</f>
        <v>Не е избран разход</v>
      </c>
      <c r="I1354" s="32"/>
      <c r="J1354" s="33" t="str">
        <f t="shared" si="21"/>
        <v/>
      </c>
    </row>
    <row r="1355" spans="1:10" x14ac:dyDescent="0.25">
      <c r="A1355" s="4">
        <v>1353</v>
      </c>
      <c r="B1355" s="16"/>
      <c r="C1355" s="4" t="str">
        <f>IF(B1355&gt;0,IF(ISERROR(VLOOKUP(B1355,exp!$A$3:$T$2002,20,FALSE)),"Не е избран разход",VLOOKUP(B1355,exp!$A$3:$T$2002,20,FALSE)),"Не е избран разход")</f>
        <v>Не е избран разход</v>
      </c>
      <c r="D1355" s="16"/>
      <c r="E1355" s="4" t="str">
        <f>IF(D1355&gt;0,IF(ISERROR(VLOOKUP(D1355,acc!$A$3:$M$2002,13,FALSE)),"Не е избран счетоводен документ",VLOOKUP(D1355,acc!$A$3:$M$2002,13,FALSE)),"Не е избран разход")</f>
        <v>Не е избран разход</v>
      </c>
      <c r="F1355" s="32"/>
      <c r="G1355" s="16"/>
      <c r="H1355" s="4" t="str">
        <f>IF(G1355&gt;0,IF(ISERROR(VLOOKUP(G1355,pay!$A$3:$J$2002,10,FALSE)),"Не е избран платежен документ",VLOOKUP(G1355,pay!$A$3:$J$2002,10,FALSE)),"Не е избран разход")</f>
        <v>Не е избран разход</v>
      </c>
      <c r="I1355" s="32"/>
      <c r="J1355" s="33" t="str">
        <f t="shared" si="21"/>
        <v/>
      </c>
    </row>
    <row r="1356" spans="1:10" x14ac:dyDescent="0.25">
      <c r="A1356" s="4">
        <v>1354</v>
      </c>
      <c r="B1356" s="16"/>
      <c r="C1356" s="4" t="str">
        <f>IF(B1356&gt;0,IF(ISERROR(VLOOKUP(B1356,exp!$A$3:$T$2002,20,FALSE)),"Не е избран разход",VLOOKUP(B1356,exp!$A$3:$T$2002,20,FALSE)),"Не е избран разход")</f>
        <v>Не е избран разход</v>
      </c>
      <c r="D1356" s="16"/>
      <c r="E1356" s="4" t="str">
        <f>IF(D1356&gt;0,IF(ISERROR(VLOOKUP(D1356,acc!$A$3:$M$2002,13,FALSE)),"Не е избран счетоводен документ",VLOOKUP(D1356,acc!$A$3:$M$2002,13,FALSE)),"Не е избран разход")</f>
        <v>Не е избран разход</v>
      </c>
      <c r="F1356" s="32"/>
      <c r="G1356" s="16"/>
      <c r="H1356" s="4" t="str">
        <f>IF(G1356&gt;0,IF(ISERROR(VLOOKUP(G1356,pay!$A$3:$J$2002,10,FALSE)),"Не е избран платежен документ",VLOOKUP(G1356,pay!$A$3:$J$2002,10,FALSE)),"Не е избран разход")</f>
        <v>Не е избран разход</v>
      </c>
      <c r="I1356" s="32"/>
      <c r="J1356" s="33" t="str">
        <f t="shared" si="21"/>
        <v/>
      </c>
    </row>
    <row r="1357" spans="1:10" x14ac:dyDescent="0.25">
      <c r="A1357" s="4">
        <v>1355</v>
      </c>
      <c r="B1357" s="16"/>
      <c r="C1357" s="4" t="str">
        <f>IF(B1357&gt;0,IF(ISERROR(VLOOKUP(B1357,exp!$A$3:$T$2002,20,FALSE)),"Не е избран разход",VLOOKUP(B1357,exp!$A$3:$T$2002,20,FALSE)),"Не е избран разход")</f>
        <v>Не е избран разход</v>
      </c>
      <c r="D1357" s="16"/>
      <c r="E1357" s="4" t="str">
        <f>IF(D1357&gt;0,IF(ISERROR(VLOOKUP(D1357,acc!$A$3:$M$2002,13,FALSE)),"Не е избран счетоводен документ",VLOOKUP(D1357,acc!$A$3:$M$2002,13,FALSE)),"Не е избран разход")</f>
        <v>Не е избран разход</v>
      </c>
      <c r="F1357" s="32"/>
      <c r="G1357" s="16"/>
      <c r="H1357" s="4" t="str">
        <f>IF(G1357&gt;0,IF(ISERROR(VLOOKUP(G1357,pay!$A$3:$J$2002,10,FALSE)),"Не е избран платежен документ",VLOOKUP(G1357,pay!$A$3:$J$2002,10,FALSE)),"Не е избран разход")</f>
        <v>Не е избран разход</v>
      </c>
      <c r="I1357" s="32"/>
      <c r="J1357" s="33" t="str">
        <f t="shared" si="21"/>
        <v/>
      </c>
    </row>
    <row r="1358" spans="1:10" x14ac:dyDescent="0.25">
      <c r="A1358" s="4">
        <v>1356</v>
      </c>
      <c r="B1358" s="16"/>
      <c r="C1358" s="4" t="str">
        <f>IF(B1358&gt;0,IF(ISERROR(VLOOKUP(B1358,exp!$A$3:$T$2002,20,FALSE)),"Не е избран разход",VLOOKUP(B1358,exp!$A$3:$T$2002,20,FALSE)),"Не е избран разход")</f>
        <v>Не е избран разход</v>
      </c>
      <c r="D1358" s="16"/>
      <c r="E1358" s="4" t="str">
        <f>IF(D1358&gt;0,IF(ISERROR(VLOOKUP(D1358,acc!$A$3:$M$2002,13,FALSE)),"Не е избран счетоводен документ",VLOOKUP(D1358,acc!$A$3:$M$2002,13,FALSE)),"Не е избран разход")</f>
        <v>Не е избран разход</v>
      </c>
      <c r="F1358" s="32"/>
      <c r="G1358" s="16"/>
      <c r="H1358" s="4" t="str">
        <f>IF(G1358&gt;0,IF(ISERROR(VLOOKUP(G1358,pay!$A$3:$J$2002,10,FALSE)),"Не е избран платежен документ",VLOOKUP(G1358,pay!$A$3:$J$2002,10,FALSE)),"Не е избран разход")</f>
        <v>Не е избран разход</v>
      </c>
      <c r="I1358" s="32"/>
      <c r="J1358" s="33" t="str">
        <f t="shared" si="21"/>
        <v/>
      </c>
    </row>
    <row r="1359" spans="1:10" x14ac:dyDescent="0.25">
      <c r="A1359" s="4">
        <v>1357</v>
      </c>
      <c r="B1359" s="16"/>
      <c r="C1359" s="4" t="str">
        <f>IF(B1359&gt;0,IF(ISERROR(VLOOKUP(B1359,exp!$A$3:$T$2002,20,FALSE)),"Не е избран разход",VLOOKUP(B1359,exp!$A$3:$T$2002,20,FALSE)),"Не е избран разход")</f>
        <v>Не е избран разход</v>
      </c>
      <c r="D1359" s="16"/>
      <c r="E1359" s="4" t="str">
        <f>IF(D1359&gt;0,IF(ISERROR(VLOOKUP(D1359,acc!$A$3:$M$2002,13,FALSE)),"Не е избран счетоводен документ",VLOOKUP(D1359,acc!$A$3:$M$2002,13,FALSE)),"Не е избран разход")</f>
        <v>Не е избран разход</v>
      </c>
      <c r="F1359" s="32"/>
      <c r="G1359" s="16"/>
      <c r="H1359" s="4" t="str">
        <f>IF(G1359&gt;0,IF(ISERROR(VLOOKUP(G1359,pay!$A$3:$J$2002,10,FALSE)),"Не е избран платежен документ",VLOOKUP(G1359,pay!$A$3:$J$2002,10,FALSE)),"Не е избран разход")</f>
        <v>Не е избран разход</v>
      </c>
      <c r="I1359" s="32"/>
      <c r="J1359" s="33" t="str">
        <f t="shared" si="21"/>
        <v/>
      </c>
    </row>
    <row r="1360" spans="1:10" x14ac:dyDescent="0.25">
      <c r="A1360" s="4">
        <v>1358</v>
      </c>
      <c r="B1360" s="16"/>
      <c r="C1360" s="4" t="str">
        <f>IF(B1360&gt;0,IF(ISERROR(VLOOKUP(B1360,exp!$A$3:$T$2002,20,FALSE)),"Не е избран разход",VLOOKUP(B1360,exp!$A$3:$T$2002,20,FALSE)),"Не е избран разход")</f>
        <v>Не е избран разход</v>
      </c>
      <c r="D1360" s="16"/>
      <c r="E1360" s="4" t="str">
        <f>IF(D1360&gt;0,IF(ISERROR(VLOOKUP(D1360,acc!$A$3:$M$2002,13,FALSE)),"Не е избран счетоводен документ",VLOOKUP(D1360,acc!$A$3:$M$2002,13,FALSE)),"Не е избран разход")</f>
        <v>Не е избран разход</v>
      </c>
      <c r="F1360" s="32"/>
      <c r="G1360" s="16"/>
      <c r="H1360" s="4" t="str">
        <f>IF(G1360&gt;0,IF(ISERROR(VLOOKUP(G1360,pay!$A$3:$J$2002,10,FALSE)),"Не е избран платежен документ",VLOOKUP(G1360,pay!$A$3:$J$2002,10,FALSE)),"Не е избран разход")</f>
        <v>Не е избран разход</v>
      </c>
      <c r="I1360" s="32"/>
      <c r="J1360" s="33" t="str">
        <f t="shared" si="21"/>
        <v/>
      </c>
    </row>
    <row r="1361" spans="1:10" x14ac:dyDescent="0.25">
      <c r="A1361" s="4">
        <v>1359</v>
      </c>
      <c r="B1361" s="16"/>
      <c r="C1361" s="4" t="str">
        <f>IF(B1361&gt;0,IF(ISERROR(VLOOKUP(B1361,exp!$A$3:$T$2002,20,FALSE)),"Не е избран разход",VLOOKUP(B1361,exp!$A$3:$T$2002,20,FALSE)),"Не е избран разход")</f>
        <v>Не е избран разход</v>
      </c>
      <c r="D1361" s="16"/>
      <c r="E1361" s="4" t="str">
        <f>IF(D1361&gt;0,IF(ISERROR(VLOOKUP(D1361,acc!$A$3:$M$2002,13,FALSE)),"Не е избран счетоводен документ",VLOOKUP(D1361,acc!$A$3:$M$2002,13,FALSE)),"Не е избран разход")</f>
        <v>Не е избран разход</v>
      </c>
      <c r="F1361" s="32"/>
      <c r="G1361" s="16"/>
      <c r="H1361" s="4" t="str">
        <f>IF(G1361&gt;0,IF(ISERROR(VLOOKUP(G1361,pay!$A$3:$J$2002,10,FALSE)),"Не е избран платежен документ",VLOOKUP(G1361,pay!$A$3:$J$2002,10,FALSE)),"Не е избран разход")</f>
        <v>Не е избран разход</v>
      </c>
      <c r="I1361" s="32"/>
      <c r="J1361" s="33" t="str">
        <f t="shared" si="21"/>
        <v/>
      </c>
    </row>
    <row r="1362" spans="1:10" x14ac:dyDescent="0.25">
      <c r="A1362" s="4">
        <v>1360</v>
      </c>
      <c r="B1362" s="16"/>
      <c r="C1362" s="4" t="str">
        <f>IF(B1362&gt;0,IF(ISERROR(VLOOKUP(B1362,exp!$A$3:$T$2002,20,FALSE)),"Не е избран разход",VLOOKUP(B1362,exp!$A$3:$T$2002,20,FALSE)),"Не е избран разход")</f>
        <v>Не е избран разход</v>
      </c>
      <c r="D1362" s="16"/>
      <c r="E1362" s="4" t="str">
        <f>IF(D1362&gt;0,IF(ISERROR(VLOOKUP(D1362,acc!$A$3:$M$2002,13,FALSE)),"Не е избран счетоводен документ",VLOOKUP(D1362,acc!$A$3:$M$2002,13,FALSE)),"Не е избран разход")</f>
        <v>Не е избран разход</v>
      </c>
      <c r="F1362" s="32"/>
      <c r="G1362" s="16"/>
      <c r="H1362" s="4" t="str">
        <f>IF(G1362&gt;0,IF(ISERROR(VLOOKUP(G1362,pay!$A$3:$J$2002,10,FALSE)),"Не е избран платежен документ",VLOOKUP(G1362,pay!$A$3:$J$2002,10,FALSE)),"Не е избран разход")</f>
        <v>Не е избран разход</v>
      </c>
      <c r="I1362" s="32"/>
      <c r="J1362" s="33" t="str">
        <f t="shared" si="21"/>
        <v/>
      </c>
    </row>
    <row r="1363" spans="1:10" x14ac:dyDescent="0.25">
      <c r="A1363" s="4">
        <v>1361</v>
      </c>
      <c r="B1363" s="16"/>
      <c r="C1363" s="4" t="str">
        <f>IF(B1363&gt;0,IF(ISERROR(VLOOKUP(B1363,exp!$A$3:$T$2002,20,FALSE)),"Не е избран разход",VLOOKUP(B1363,exp!$A$3:$T$2002,20,FALSE)),"Не е избран разход")</f>
        <v>Не е избран разход</v>
      </c>
      <c r="D1363" s="16"/>
      <c r="E1363" s="4" t="str">
        <f>IF(D1363&gt;0,IF(ISERROR(VLOOKUP(D1363,acc!$A$3:$M$2002,13,FALSE)),"Не е избран счетоводен документ",VLOOKUP(D1363,acc!$A$3:$M$2002,13,FALSE)),"Не е избран разход")</f>
        <v>Не е избран разход</v>
      </c>
      <c r="F1363" s="32"/>
      <c r="G1363" s="16"/>
      <c r="H1363" s="4" t="str">
        <f>IF(G1363&gt;0,IF(ISERROR(VLOOKUP(G1363,pay!$A$3:$J$2002,10,FALSE)),"Не е избран платежен документ",VLOOKUP(G1363,pay!$A$3:$J$2002,10,FALSE)),"Не е избран разход")</f>
        <v>Не е избран разход</v>
      </c>
      <c r="I1363" s="32"/>
      <c r="J1363" s="33" t="str">
        <f t="shared" si="21"/>
        <v/>
      </c>
    </row>
    <row r="1364" spans="1:10" x14ac:dyDescent="0.25">
      <c r="A1364" s="4">
        <v>1362</v>
      </c>
      <c r="B1364" s="16"/>
      <c r="C1364" s="4" t="str">
        <f>IF(B1364&gt;0,IF(ISERROR(VLOOKUP(B1364,exp!$A$3:$T$2002,20,FALSE)),"Не е избран разход",VLOOKUP(B1364,exp!$A$3:$T$2002,20,FALSE)),"Не е избран разход")</f>
        <v>Не е избран разход</v>
      </c>
      <c r="D1364" s="16"/>
      <c r="E1364" s="4" t="str">
        <f>IF(D1364&gt;0,IF(ISERROR(VLOOKUP(D1364,acc!$A$3:$M$2002,13,FALSE)),"Не е избран счетоводен документ",VLOOKUP(D1364,acc!$A$3:$M$2002,13,FALSE)),"Не е избран разход")</f>
        <v>Не е избран разход</v>
      </c>
      <c r="F1364" s="32"/>
      <c r="G1364" s="16"/>
      <c r="H1364" s="4" t="str">
        <f>IF(G1364&gt;0,IF(ISERROR(VLOOKUP(G1364,pay!$A$3:$J$2002,10,FALSE)),"Не е избран платежен документ",VLOOKUP(G1364,pay!$A$3:$J$2002,10,FALSE)),"Не е избран разход")</f>
        <v>Не е избран разход</v>
      </c>
      <c r="I1364" s="32"/>
      <c r="J1364" s="33" t="str">
        <f t="shared" si="21"/>
        <v/>
      </c>
    </row>
    <row r="1365" spans="1:10" x14ac:dyDescent="0.25">
      <c r="A1365" s="4">
        <v>1363</v>
      </c>
      <c r="B1365" s="16"/>
      <c r="C1365" s="4" t="str">
        <f>IF(B1365&gt;0,IF(ISERROR(VLOOKUP(B1365,exp!$A$3:$T$2002,20,FALSE)),"Не е избран разход",VLOOKUP(B1365,exp!$A$3:$T$2002,20,FALSE)),"Не е избран разход")</f>
        <v>Не е избран разход</v>
      </c>
      <c r="D1365" s="16"/>
      <c r="E1365" s="4" t="str">
        <f>IF(D1365&gt;0,IF(ISERROR(VLOOKUP(D1365,acc!$A$3:$M$2002,13,FALSE)),"Не е избран счетоводен документ",VLOOKUP(D1365,acc!$A$3:$M$2002,13,FALSE)),"Не е избран разход")</f>
        <v>Не е избран разход</v>
      </c>
      <c r="F1365" s="32"/>
      <c r="G1365" s="16"/>
      <c r="H1365" s="4" t="str">
        <f>IF(G1365&gt;0,IF(ISERROR(VLOOKUP(G1365,pay!$A$3:$J$2002,10,FALSE)),"Не е избран платежен документ",VLOOKUP(G1365,pay!$A$3:$J$2002,10,FALSE)),"Не е избран разход")</f>
        <v>Не е избран разход</v>
      </c>
      <c r="I1365" s="32"/>
      <c r="J1365" s="33" t="str">
        <f t="shared" si="21"/>
        <v/>
      </c>
    </row>
    <row r="1366" spans="1:10" x14ac:dyDescent="0.25">
      <c r="A1366" s="4">
        <v>1364</v>
      </c>
      <c r="B1366" s="16"/>
      <c r="C1366" s="4" t="str">
        <f>IF(B1366&gt;0,IF(ISERROR(VLOOKUP(B1366,exp!$A$3:$T$2002,20,FALSE)),"Не е избран разход",VLOOKUP(B1366,exp!$A$3:$T$2002,20,FALSE)),"Не е избран разход")</f>
        <v>Не е избран разход</v>
      </c>
      <c r="D1366" s="16"/>
      <c r="E1366" s="4" t="str">
        <f>IF(D1366&gt;0,IF(ISERROR(VLOOKUP(D1366,acc!$A$3:$M$2002,13,FALSE)),"Не е избран счетоводен документ",VLOOKUP(D1366,acc!$A$3:$M$2002,13,FALSE)),"Не е избран разход")</f>
        <v>Не е избран разход</v>
      </c>
      <c r="F1366" s="32"/>
      <c r="G1366" s="16"/>
      <c r="H1366" s="4" t="str">
        <f>IF(G1366&gt;0,IF(ISERROR(VLOOKUP(G1366,pay!$A$3:$J$2002,10,FALSE)),"Не е избран платежен документ",VLOOKUP(G1366,pay!$A$3:$J$2002,10,FALSE)),"Не е избран разход")</f>
        <v>Не е избран разход</v>
      </c>
      <c r="I1366" s="32"/>
      <c r="J1366" s="33" t="str">
        <f t="shared" si="21"/>
        <v/>
      </c>
    </row>
    <row r="1367" spans="1:10" x14ac:dyDescent="0.25">
      <c r="A1367" s="4">
        <v>1365</v>
      </c>
      <c r="B1367" s="16"/>
      <c r="C1367" s="4" t="str">
        <f>IF(B1367&gt;0,IF(ISERROR(VLOOKUP(B1367,exp!$A$3:$T$2002,20,FALSE)),"Не е избран разход",VLOOKUP(B1367,exp!$A$3:$T$2002,20,FALSE)),"Не е избран разход")</f>
        <v>Не е избран разход</v>
      </c>
      <c r="D1367" s="16"/>
      <c r="E1367" s="4" t="str">
        <f>IF(D1367&gt;0,IF(ISERROR(VLOOKUP(D1367,acc!$A$3:$M$2002,13,FALSE)),"Не е избран счетоводен документ",VLOOKUP(D1367,acc!$A$3:$M$2002,13,FALSE)),"Не е избран разход")</f>
        <v>Не е избран разход</v>
      </c>
      <c r="F1367" s="32"/>
      <c r="G1367" s="16"/>
      <c r="H1367" s="4" t="str">
        <f>IF(G1367&gt;0,IF(ISERROR(VLOOKUP(G1367,pay!$A$3:$J$2002,10,FALSE)),"Не е избран платежен документ",VLOOKUP(G1367,pay!$A$3:$J$2002,10,FALSE)),"Не е избран разход")</f>
        <v>Не е избран разход</v>
      </c>
      <c r="I1367" s="32"/>
      <c r="J1367" s="33" t="str">
        <f t="shared" si="21"/>
        <v/>
      </c>
    </row>
    <row r="1368" spans="1:10" x14ac:dyDescent="0.25">
      <c r="A1368" s="4">
        <v>1366</v>
      </c>
      <c r="B1368" s="16"/>
      <c r="C1368" s="4" t="str">
        <f>IF(B1368&gt;0,IF(ISERROR(VLOOKUP(B1368,exp!$A$3:$T$2002,20,FALSE)),"Не е избран разход",VLOOKUP(B1368,exp!$A$3:$T$2002,20,FALSE)),"Не е избран разход")</f>
        <v>Не е избран разход</v>
      </c>
      <c r="D1368" s="16"/>
      <c r="E1368" s="4" t="str">
        <f>IF(D1368&gt;0,IF(ISERROR(VLOOKUP(D1368,acc!$A$3:$M$2002,13,FALSE)),"Не е избран счетоводен документ",VLOOKUP(D1368,acc!$A$3:$M$2002,13,FALSE)),"Не е избран разход")</f>
        <v>Не е избран разход</v>
      </c>
      <c r="F1368" s="32"/>
      <c r="G1368" s="16"/>
      <c r="H1368" s="4" t="str">
        <f>IF(G1368&gt;0,IF(ISERROR(VLOOKUP(G1368,pay!$A$3:$J$2002,10,FALSE)),"Не е избран платежен документ",VLOOKUP(G1368,pay!$A$3:$J$2002,10,FALSE)),"Не е избран разход")</f>
        <v>Не е избран разход</v>
      </c>
      <c r="I1368" s="32"/>
      <c r="J1368" s="33" t="str">
        <f t="shared" si="21"/>
        <v/>
      </c>
    </row>
    <row r="1369" spans="1:10" x14ac:dyDescent="0.25">
      <c r="A1369" s="4">
        <v>1367</v>
      </c>
      <c r="B1369" s="16"/>
      <c r="C1369" s="4" t="str">
        <f>IF(B1369&gt;0,IF(ISERROR(VLOOKUP(B1369,exp!$A$3:$T$2002,20,FALSE)),"Не е избран разход",VLOOKUP(B1369,exp!$A$3:$T$2002,20,FALSE)),"Не е избран разход")</f>
        <v>Не е избран разход</v>
      </c>
      <c r="D1369" s="16"/>
      <c r="E1369" s="4" t="str">
        <f>IF(D1369&gt;0,IF(ISERROR(VLOOKUP(D1369,acc!$A$3:$M$2002,13,FALSE)),"Не е избран счетоводен документ",VLOOKUP(D1369,acc!$A$3:$M$2002,13,FALSE)),"Не е избран разход")</f>
        <v>Не е избран разход</v>
      </c>
      <c r="F1369" s="32"/>
      <c r="G1369" s="16"/>
      <c r="H1369" s="4" t="str">
        <f>IF(G1369&gt;0,IF(ISERROR(VLOOKUP(G1369,pay!$A$3:$J$2002,10,FALSE)),"Не е избран платежен документ",VLOOKUP(G1369,pay!$A$3:$J$2002,10,FALSE)),"Не е избран разход")</f>
        <v>Не е избран разход</v>
      </c>
      <c r="I1369" s="32"/>
      <c r="J1369" s="33" t="str">
        <f t="shared" si="21"/>
        <v/>
      </c>
    </row>
    <row r="1370" spans="1:10" x14ac:dyDescent="0.25">
      <c r="A1370" s="4">
        <v>1368</v>
      </c>
      <c r="B1370" s="16"/>
      <c r="C1370" s="4" t="str">
        <f>IF(B1370&gt;0,IF(ISERROR(VLOOKUP(B1370,exp!$A$3:$T$2002,20,FALSE)),"Не е избран разход",VLOOKUP(B1370,exp!$A$3:$T$2002,20,FALSE)),"Не е избран разход")</f>
        <v>Не е избран разход</v>
      </c>
      <c r="D1370" s="16"/>
      <c r="E1370" s="4" t="str">
        <f>IF(D1370&gt;0,IF(ISERROR(VLOOKUP(D1370,acc!$A$3:$M$2002,13,FALSE)),"Не е избран счетоводен документ",VLOOKUP(D1370,acc!$A$3:$M$2002,13,FALSE)),"Не е избран разход")</f>
        <v>Не е избран разход</v>
      </c>
      <c r="F1370" s="32"/>
      <c r="G1370" s="16"/>
      <c r="H1370" s="4" t="str">
        <f>IF(G1370&gt;0,IF(ISERROR(VLOOKUP(G1370,pay!$A$3:$J$2002,10,FALSE)),"Не е избран платежен документ",VLOOKUP(G1370,pay!$A$3:$J$2002,10,FALSE)),"Не е избран разход")</f>
        <v>Не е избран разход</v>
      </c>
      <c r="I1370" s="32"/>
      <c r="J1370" s="33" t="str">
        <f t="shared" si="21"/>
        <v/>
      </c>
    </row>
    <row r="1371" spans="1:10" x14ac:dyDescent="0.25">
      <c r="A1371" s="4">
        <v>1369</v>
      </c>
      <c r="B1371" s="16"/>
      <c r="C1371" s="4" t="str">
        <f>IF(B1371&gt;0,IF(ISERROR(VLOOKUP(B1371,exp!$A$3:$T$2002,20,FALSE)),"Не е избран разход",VLOOKUP(B1371,exp!$A$3:$T$2002,20,FALSE)),"Не е избран разход")</f>
        <v>Не е избран разход</v>
      </c>
      <c r="D1371" s="16"/>
      <c r="E1371" s="4" t="str">
        <f>IF(D1371&gt;0,IF(ISERROR(VLOOKUP(D1371,acc!$A$3:$M$2002,13,FALSE)),"Не е избран счетоводен документ",VLOOKUP(D1371,acc!$A$3:$M$2002,13,FALSE)),"Не е избран разход")</f>
        <v>Не е избран разход</v>
      </c>
      <c r="F1371" s="32"/>
      <c r="G1371" s="16"/>
      <c r="H1371" s="4" t="str">
        <f>IF(G1371&gt;0,IF(ISERROR(VLOOKUP(G1371,pay!$A$3:$J$2002,10,FALSE)),"Не е избран платежен документ",VLOOKUP(G1371,pay!$A$3:$J$2002,10,FALSE)),"Не е избран разход")</f>
        <v>Не е избран разход</v>
      </c>
      <c r="I1371" s="32"/>
      <c r="J1371" s="33" t="str">
        <f t="shared" si="21"/>
        <v/>
      </c>
    </row>
    <row r="1372" spans="1:10" x14ac:dyDescent="0.25">
      <c r="A1372" s="4">
        <v>1370</v>
      </c>
      <c r="B1372" s="16"/>
      <c r="C1372" s="4" t="str">
        <f>IF(B1372&gt;0,IF(ISERROR(VLOOKUP(B1372,exp!$A$3:$T$2002,20,FALSE)),"Не е избран разход",VLOOKUP(B1372,exp!$A$3:$T$2002,20,FALSE)),"Не е избран разход")</f>
        <v>Не е избран разход</v>
      </c>
      <c r="D1372" s="16"/>
      <c r="E1372" s="4" t="str">
        <f>IF(D1372&gt;0,IF(ISERROR(VLOOKUP(D1372,acc!$A$3:$M$2002,13,FALSE)),"Не е избран счетоводен документ",VLOOKUP(D1372,acc!$A$3:$M$2002,13,FALSE)),"Не е избран разход")</f>
        <v>Не е избран разход</v>
      </c>
      <c r="F1372" s="32"/>
      <c r="G1372" s="16"/>
      <c r="H1372" s="4" t="str">
        <f>IF(G1372&gt;0,IF(ISERROR(VLOOKUP(G1372,pay!$A$3:$J$2002,10,FALSE)),"Не е избран платежен документ",VLOOKUP(G1372,pay!$A$3:$J$2002,10,FALSE)),"Не е избран разход")</f>
        <v>Не е избран разход</v>
      </c>
      <c r="I1372" s="32"/>
      <c r="J1372" s="33" t="str">
        <f t="shared" si="21"/>
        <v/>
      </c>
    </row>
    <row r="1373" spans="1:10" x14ac:dyDescent="0.25">
      <c r="A1373" s="4">
        <v>1371</v>
      </c>
      <c r="B1373" s="16"/>
      <c r="C1373" s="4" t="str">
        <f>IF(B1373&gt;0,IF(ISERROR(VLOOKUP(B1373,exp!$A$3:$T$2002,20,FALSE)),"Не е избран разход",VLOOKUP(B1373,exp!$A$3:$T$2002,20,FALSE)),"Не е избран разход")</f>
        <v>Не е избран разход</v>
      </c>
      <c r="D1373" s="16"/>
      <c r="E1373" s="4" t="str">
        <f>IF(D1373&gt;0,IF(ISERROR(VLOOKUP(D1373,acc!$A$3:$M$2002,13,FALSE)),"Не е избран счетоводен документ",VLOOKUP(D1373,acc!$A$3:$M$2002,13,FALSE)),"Не е избран разход")</f>
        <v>Не е избран разход</v>
      </c>
      <c r="F1373" s="32"/>
      <c r="G1373" s="16"/>
      <c r="H1373" s="4" t="str">
        <f>IF(G1373&gt;0,IF(ISERROR(VLOOKUP(G1373,pay!$A$3:$J$2002,10,FALSE)),"Не е избран платежен документ",VLOOKUP(G1373,pay!$A$3:$J$2002,10,FALSE)),"Не е избран разход")</f>
        <v>Не е избран разход</v>
      </c>
      <c r="I1373" s="32"/>
      <c r="J1373" s="33" t="str">
        <f t="shared" si="21"/>
        <v/>
      </c>
    </row>
    <row r="1374" spans="1:10" x14ac:dyDescent="0.25">
      <c r="A1374" s="4">
        <v>1372</v>
      </c>
      <c r="B1374" s="16"/>
      <c r="C1374" s="4" t="str">
        <f>IF(B1374&gt;0,IF(ISERROR(VLOOKUP(B1374,exp!$A$3:$T$2002,20,FALSE)),"Не е избран разход",VLOOKUP(B1374,exp!$A$3:$T$2002,20,FALSE)),"Не е избран разход")</f>
        <v>Не е избран разход</v>
      </c>
      <c r="D1374" s="16"/>
      <c r="E1374" s="4" t="str">
        <f>IF(D1374&gt;0,IF(ISERROR(VLOOKUP(D1374,acc!$A$3:$M$2002,13,FALSE)),"Не е избран счетоводен документ",VLOOKUP(D1374,acc!$A$3:$M$2002,13,FALSE)),"Не е избран разход")</f>
        <v>Не е избран разход</v>
      </c>
      <c r="F1374" s="32"/>
      <c r="G1374" s="16"/>
      <c r="H1374" s="4" t="str">
        <f>IF(G1374&gt;0,IF(ISERROR(VLOOKUP(G1374,pay!$A$3:$J$2002,10,FALSE)),"Не е избран платежен документ",VLOOKUP(G1374,pay!$A$3:$J$2002,10,FALSE)),"Не е избран разход")</f>
        <v>Не е избран разход</v>
      </c>
      <c r="I1374" s="32"/>
      <c r="J1374" s="33" t="str">
        <f t="shared" si="21"/>
        <v/>
      </c>
    </row>
    <row r="1375" spans="1:10" x14ac:dyDescent="0.25">
      <c r="A1375" s="4">
        <v>1373</v>
      </c>
      <c r="B1375" s="16"/>
      <c r="C1375" s="4" t="str">
        <f>IF(B1375&gt;0,IF(ISERROR(VLOOKUP(B1375,exp!$A$3:$T$2002,20,FALSE)),"Не е избран разход",VLOOKUP(B1375,exp!$A$3:$T$2002,20,FALSE)),"Не е избран разход")</f>
        <v>Не е избран разход</v>
      </c>
      <c r="D1375" s="16"/>
      <c r="E1375" s="4" t="str">
        <f>IF(D1375&gt;0,IF(ISERROR(VLOOKUP(D1375,acc!$A$3:$M$2002,13,FALSE)),"Не е избран счетоводен документ",VLOOKUP(D1375,acc!$A$3:$M$2002,13,FALSE)),"Не е избран разход")</f>
        <v>Не е избран разход</v>
      </c>
      <c r="F1375" s="32"/>
      <c r="G1375" s="16"/>
      <c r="H1375" s="4" t="str">
        <f>IF(G1375&gt;0,IF(ISERROR(VLOOKUP(G1375,pay!$A$3:$J$2002,10,FALSE)),"Не е избран платежен документ",VLOOKUP(G1375,pay!$A$3:$J$2002,10,FALSE)),"Не е избран разход")</f>
        <v>Не е избран разход</v>
      </c>
      <c r="I1375" s="32"/>
      <c r="J1375" s="33" t="str">
        <f t="shared" si="21"/>
        <v/>
      </c>
    </row>
    <row r="1376" spans="1:10" x14ac:dyDescent="0.25">
      <c r="A1376" s="4">
        <v>1374</v>
      </c>
      <c r="B1376" s="16"/>
      <c r="C1376" s="4" t="str">
        <f>IF(B1376&gt;0,IF(ISERROR(VLOOKUP(B1376,exp!$A$3:$T$2002,20,FALSE)),"Не е избран разход",VLOOKUP(B1376,exp!$A$3:$T$2002,20,FALSE)),"Не е избран разход")</f>
        <v>Не е избран разход</v>
      </c>
      <c r="D1376" s="16"/>
      <c r="E1376" s="4" t="str">
        <f>IF(D1376&gt;0,IF(ISERROR(VLOOKUP(D1376,acc!$A$3:$M$2002,13,FALSE)),"Не е избран счетоводен документ",VLOOKUP(D1376,acc!$A$3:$M$2002,13,FALSE)),"Не е избран разход")</f>
        <v>Не е избран разход</v>
      </c>
      <c r="F1376" s="32"/>
      <c r="G1376" s="16"/>
      <c r="H1376" s="4" t="str">
        <f>IF(G1376&gt;0,IF(ISERROR(VLOOKUP(G1376,pay!$A$3:$J$2002,10,FALSE)),"Не е избран платежен документ",VLOOKUP(G1376,pay!$A$3:$J$2002,10,FALSE)),"Не е избран разход")</f>
        <v>Не е избран разход</v>
      </c>
      <c r="I1376" s="32"/>
      <c r="J1376" s="33" t="str">
        <f t="shared" si="21"/>
        <v/>
      </c>
    </row>
    <row r="1377" spans="1:10" x14ac:dyDescent="0.25">
      <c r="A1377" s="4">
        <v>1375</v>
      </c>
      <c r="B1377" s="16"/>
      <c r="C1377" s="4" t="str">
        <f>IF(B1377&gt;0,IF(ISERROR(VLOOKUP(B1377,exp!$A$3:$T$2002,20,FALSE)),"Не е избран разход",VLOOKUP(B1377,exp!$A$3:$T$2002,20,FALSE)),"Не е избран разход")</f>
        <v>Не е избран разход</v>
      </c>
      <c r="D1377" s="16"/>
      <c r="E1377" s="4" t="str">
        <f>IF(D1377&gt;0,IF(ISERROR(VLOOKUP(D1377,acc!$A$3:$M$2002,13,FALSE)),"Не е избран счетоводен документ",VLOOKUP(D1377,acc!$A$3:$M$2002,13,FALSE)),"Не е избран разход")</f>
        <v>Не е избран разход</v>
      </c>
      <c r="F1377" s="32"/>
      <c r="G1377" s="16"/>
      <c r="H1377" s="4" t="str">
        <f>IF(G1377&gt;0,IF(ISERROR(VLOOKUP(G1377,pay!$A$3:$J$2002,10,FALSE)),"Не е избран платежен документ",VLOOKUP(G1377,pay!$A$3:$J$2002,10,FALSE)),"Не е избран разход")</f>
        <v>Не е избран разход</v>
      </c>
      <c r="I1377" s="32"/>
      <c r="J1377" s="33" t="str">
        <f t="shared" si="21"/>
        <v/>
      </c>
    </row>
    <row r="1378" spans="1:10" x14ac:dyDescent="0.25">
      <c r="A1378" s="4">
        <v>1376</v>
      </c>
      <c r="B1378" s="16"/>
      <c r="C1378" s="4" t="str">
        <f>IF(B1378&gt;0,IF(ISERROR(VLOOKUP(B1378,exp!$A$3:$T$2002,20,FALSE)),"Не е избран разход",VLOOKUP(B1378,exp!$A$3:$T$2002,20,FALSE)),"Не е избран разход")</f>
        <v>Не е избран разход</v>
      </c>
      <c r="D1378" s="16"/>
      <c r="E1378" s="4" t="str">
        <f>IF(D1378&gt;0,IF(ISERROR(VLOOKUP(D1378,acc!$A$3:$M$2002,13,FALSE)),"Не е избран счетоводен документ",VLOOKUP(D1378,acc!$A$3:$M$2002,13,FALSE)),"Не е избран разход")</f>
        <v>Не е избран разход</v>
      </c>
      <c r="F1378" s="32"/>
      <c r="G1378" s="16"/>
      <c r="H1378" s="4" t="str">
        <f>IF(G1378&gt;0,IF(ISERROR(VLOOKUP(G1378,pay!$A$3:$J$2002,10,FALSE)),"Не е избран платежен документ",VLOOKUP(G1378,pay!$A$3:$J$2002,10,FALSE)),"Не е избран разход")</f>
        <v>Не е избран разход</v>
      </c>
      <c r="I1378" s="32"/>
      <c r="J1378" s="33" t="str">
        <f t="shared" si="21"/>
        <v/>
      </c>
    </row>
    <row r="1379" spans="1:10" x14ac:dyDescent="0.25">
      <c r="A1379" s="4">
        <v>1377</v>
      </c>
      <c r="B1379" s="16"/>
      <c r="C1379" s="4" t="str">
        <f>IF(B1379&gt;0,IF(ISERROR(VLOOKUP(B1379,exp!$A$3:$T$2002,20,FALSE)),"Не е избран разход",VLOOKUP(B1379,exp!$A$3:$T$2002,20,FALSE)),"Не е избран разход")</f>
        <v>Не е избран разход</v>
      </c>
      <c r="D1379" s="16"/>
      <c r="E1379" s="4" t="str">
        <f>IF(D1379&gt;0,IF(ISERROR(VLOOKUP(D1379,acc!$A$3:$M$2002,13,FALSE)),"Не е избран счетоводен документ",VLOOKUP(D1379,acc!$A$3:$M$2002,13,FALSE)),"Не е избран разход")</f>
        <v>Не е избран разход</v>
      </c>
      <c r="F1379" s="32"/>
      <c r="G1379" s="16"/>
      <c r="H1379" s="4" t="str">
        <f>IF(G1379&gt;0,IF(ISERROR(VLOOKUP(G1379,pay!$A$3:$J$2002,10,FALSE)),"Не е избран платежен документ",VLOOKUP(G1379,pay!$A$3:$J$2002,10,FALSE)),"Не е избран разход")</f>
        <v>Не е избран разход</v>
      </c>
      <c r="I1379" s="32"/>
      <c r="J1379" s="33" t="str">
        <f t="shared" si="21"/>
        <v/>
      </c>
    </row>
    <row r="1380" spans="1:10" x14ac:dyDescent="0.25">
      <c r="A1380" s="4">
        <v>1378</v>
      </c>
      <c r="B1380" s="16"/>
      <c r="C1380" s="4" t="str">
        <f>IF(B1380&gt;0,IF(ISERROR(VLOOKUP(B1380,exp!$A$3:$T$2002,20,FALSE)),"Не е избран разход",VLOOKUP(B1380,exp!$A$3:$T$2002,20,FALSE)),"Не е избран разход")</f>
        <v>Не е избран разход</v>
      </c>
      <c r="D1380" s="16"/>
      <c r="E1380" s="4" t="str">
        <f>IF(D1380&gt;0,IF(ISERROR(VLOOKUP(D1380,acc!$A$3:$M$2002,13,FALSE)),"Не е избран счетоводен документ",VLOOKUP(D1380,acc!$A$3:$M$2002,13,FALSE)),"Не е избран разход")</f>
        <v>Не е избран разход</v>
      </c>
      <c r="F1380" s="32"/>
      <c r="G1380" s="16"/>
      <c r="H1380" s="4" t="str">
        <f>IF(G1380&gt;0,IF(ISERROR(VLOOKUP(G1380,pay!$A$3:$J$2002,10,FALSE)),"Не е избран платежен документ",VLOOKUP(G1380,pay!$A$3:$J$2002,10,FALSE)),"Не е избран разход")</f>
        <v>Не е избран разход</v>
      </c>
      <c r="I1380" s="32"/>
      <c r="J1380" s="33" t="str">
        <f t="shared" si="21"/>
        <v/>
      </c>
    </row>
    <row r="1381" spans="1:10" x14ac:dyDescent="0.25">
      <c r="A1381" s="4">
        <v>1379</v>
      </c>
      <c r="B1381" s="16"/>
      <c r="C1381" s="4" t="str">
        <f>IF(B1381&gt;0,IF(ISERROR(VLOOKUP(B1381,exp!$A$3:$T$2002,20,FALSE)),"Не е избран разход",VLOOKUP(B1381,exp!$A$3:$T$2002,20,FALSE)),"Не е избран разход")</f>
        <v>Не е избран разход</v>
      </c>
      <c r="D1381" s="16"/>
      <c r="E1381" s="4" t="str">
        <f>IF(D1381&gt;0,IF(ISERROR(VLOOKUP(D1381,acc!$A$3:$M$2002,13,FALSE)),"Не е избран счетоводен документ",VLOOKUP(D1381,acc!$A$3:$M$2002,13,FALSE)),"Не е избран разход")</f>
        <v>Не е избран разход</v>
      </c>
      <c r="F1381" s="32"/>
      <c r="G1381" s="16"/>
      <c r="H1381" s="4" t="str">
        <f>IF(G1381&gt;0,IF(ISERROR(VLOOKUP(G1381,pay!$A$3:$J$2002,10,FALSE)),"Не е избран платежен документ",VLOOKUP(G1381,pay!$A$3:$J$2002,10,FALSE)),"Не е избран разход")</f>
        <v>Не е избран разход</v>
      </c>
      <c r="I1381" s="32"/>
      <c r="J1381" s="33" t="str">
        <f t="shared" si="21"/>
        <v/>
      </c>
    </row>
    <row r="1382" spans="1:10" x14ac:dyDescent="0.25">
      <c r="A1382" s="4">
        <v>1380</v>
      </c>
      <c r="B1382" s="16"/>
      <c r="C1382" s="4" t="str">
        <f>IF(B1382&gt;0,IF(ISERROR(VLOOKUP(B1382,exp!$A$3:$T$2002,20,FALSE)),"Не е избран разход",VLOOKUP(B1382,exp!$A$3:$T$2002,20,FALSE)),"Не е избран разход")</f>
        <v>Не е избран разход</v>
      </c>
      <c r="D1382" s="16"/>
      <c r="E1382" s="4" t="str">
        <f>IF(D1382&gt;0,IF(ISERROR(VLOOKUP(D1382,acc!$A$3:$M$2002,13,FALSE)),"Не е избран счетоводен документ",VLOOKUP(D1382,acc!$A$3:$M$2002,13,FALSE)),"Не е избран разход")</f>
        <v>Не е избран разход</v>
      </c>
      <c r="F1382" s="32"/>
      <c r="G1382" s="16"/>
      <c r="H1382" s="4" t="str">
        <f>IF(G1382&gt;0,IF(ISERROR(VLOOKUP(G1382,pay!$A$3:$J$2002,10,FALSE)),"Не е избран платежен документ",VLOOKUP(G1382,pay!$A$3:$J$2002,10,FALSE)),"Не е избран разход")</f>
        <v>Не е избран разход</v>
      </c>
      <c r="I1382" s="32"/>
      <c r="J1382" s="33" t="str">
        <f t="shared" si="21"/>
        <v/>
      </c>
    </row>
    <row r="1383" spans="1:10" x14ac:dyDescent="0.25">
      <c r="A1383" s="4">
        <v>1381</v>
      </c>
      <c r="B1383" s="16"/>
      <c r="C1383" s="4" t="str">
        <f>IF(B1383&gt;0,IF(ISERROR(VLOOKUP(B1383,exp!$A$3:$T$2002,20,FALSE)),"Не е избран разход",VLOOKUP(B1383,exp!$A$3:$T$2002,20,FALSE)),"Не е избран разход")</f>
        <v>Не е избран разход</v>
      </c>
      <c r="D1383" s="16"/>
      <c r="E1383" s="4" t="str">
        <f>IF(D1383&gt;0,IF(ISERROR(VLOOKUP(D1383,acc!$A$3:$M$2002,13,FALSE)),"Не е избран счетоводен документ",VLOOKUP(D1383,acc!$A$3:$M$2002,13,FALSE)),"Не е избран разход")</f>
        <v>Не е избран разход</v>
      </c>
      <c r="F1383" s="32"/>
      <c r="G1383" s="16"/>
      <c r="H1383" s="4" t="str">
        <f>IF(G1383&gt;0,IF(ISERROR(VLOOKUP(G1383,pay!$A$3:$J$2002,10,FALSE)),"Не е избран платежен документ",VLOOKUP(G1383,pay!$A$3:$J$2002,10,FALSE)),"Не е избран разход")</f>
        <v>Не е избран разход</v>
      </c>
      <c r="I1383" s="32"/>
      <c r="J1383" s="33" t="str">
        <f t="shared" si="21"/>
        <v/>
      </c>
    </row>
    <row r="1384" spans="1:10" x14ac:dyDescent="0.25">
      <c r="A1384" s="4">
        <v>1382</v>
      </c>
      <c r="B1384" s="16"/>
      <c r="C1384" s="4" t="str">
        <f>IF(B1384&gt;0,IF(ISERROR(VLOOKUP(B1384,exp!$A$3:$T$2002,20,FALSE)),"Не е избран разход",VLOOKUP(B1384,exp!$A$3:$T$2002,20,FALSE)),"Не е избран разход")</f>
        <v>Не е избран разход</v>
      </c>
      <c r="D1384" s="16"/>
      <c r="E1384" s="4" t="str">
        <f>IF(D1384&gt;0,IF(ISERROR(VLOOKUP(D1384,acc!$A$3:$M$2002,13,FALSE)),"Не е избран счетоводен документ",VLOOKUP(D1384,acc!$A$3:$M$2002,13,FALSE)),"Не е избран разход")</f>
        <v>Не е избран разход</v>
      </c>
      <c r="F1384" s="32"/>
      <c r="G1384" s="16"/>
      <c r="H1384" s="4" t="str">
        <f>IF(G1384&gt;0,IF(ISERROR(VLOOKUP(G1384,pay!$A$3:$J$2002,10,FALSE)),"Не е избран платежен документ",VLOOKUP(G1384,pay!$A$3:$J$2002,10,FALSE)),"Не е избран разход")</f>
        <v>Не е избран разход</v>
      </c>
      <c r="I1384" s="32"/>
      <c r="J1384" s="33" t="str">
        <f t="shared" si="21"/>
        <v/>
      </c>
    </row>
    <row r="1385" spans="1:10" x14ac:dyDescent="0.25">
      <c r="A1385" s="4">
        <v>1383</v>
      </c>
      <c r="B1385" s="16"/>
      <c r="C1385" s="4" t="str">
        <f>IF(B1385&gt;0,IF(ISERROR(VLOOKUP(B1385,exp!$A$3:$T$2002,20,FALSE)),"Не е избран разход",VLOOKUP(B1385,exp!$A$3:$T$2002,20,FALSE)),"Не е избран разход")</f>
        <v>Не е избран разход</v>
      </c>
      <c r="D1385" s="16"/>
      <c r="E1385" s="4" t="str">
        <f>IF(D1385&gt;0,IF(ISERROR(VLOOKUP(D1385,acc!$A$3:$M$2002,13,FALSE)),"Не е избран счетоводен документ",VLOOKUP(D1385,acc!$A$3:$M$2002,13,FALSE)),"Не е избран разход")</f>
        <v>Не е избран разход</v>
      </c>
      <c r="F1385" s="32"/>
      <c r="G1385" s="16"/>
      <c r="H1385" s="4" t="str">
        <f>IF(G1385&gt;0,IF(ISERROR(VLOOKUP(G1385,pay!$A$3:$J$2002,10,FALSE)),"Не е избран платежен документ",VLOOKUP(G1385,pay!$A$3:$J$2002,10,FALSE)),"Не е избран разход")</f>
        <v>Не е избран разход</v>
      </c>
      <c r="I1385" s="32"/>
      <c r="J1385" s="33" t="str">
        <f t="shared" si="21"/>
        <v/>
      </c>
    </row>
    <row r="1386" spans="1:10" x14ac:dyDescent="0.25">
      <c r="A1386" s="4">
        <v>1384</v>
      </c>
      <c r="B1386" s="16"/>
      <c r="C1386" s="4" t="str">
        <f>IF(B1386&gt;0,IF(ISERROR(VLOOKUP(B1386,exp!$A$3:$T$2002,20,FALSE)),"Не е избран разход",VLOOKUP(B1386,exp!$A$3:$T$2002,20,FALSE)),"Не е избран разход")</f>
        <v>Не е избран разход</v>
      </c>
      <c r="D1386" s="16"/>
      <c r="E1386" s="4" t="str">
        <f>IF(D1386&gt;0,IF(ISERROR(VLOOKUP(D1386,acc!$A$3:$M$2002,13,FALSE)),"Не е избран счетоводен документ",VLOOKUP(D1386,acc!$A$3:$M$2002,13,FALSE)),"Не е избран разход")</f>
        <v>Не е избран разход</v>
      </c>
      <c r="F1386" s="32"/>
      <c r="G1386" s="16"/>
      <c r="H1386" s="4" t="str">
        <f>IF(G1386&gt;0,IF(ISERROR(VLOOKUP(G1386,pay!$A$3:$J$2002,10,FALSE)),"Не е избран платежен документ",VLOOKUP(G1386,pay!$A$3:$J$2002,10,FALSE)),"Не е избран разход")</f>
        <v>Не е избран разход</v>
      </c>
      <c r="I1386" s="32"/>
      <c r="J1386" s="33" t="str">
        <f t="shared" si="21"/>
        <v/>
      </c>
    </row>
    <row r="1387" spans="1:10" x14ac:dyDescent="0.25">
      <c r="A1387" s="4">
        <v>1385</v>
      </c>
      <c r="B1387" s="16"/>
      <c r="C1387" s="4" t="str">
        <f>IF(B1387&gt;0,IF(ISERROR(VLOOKUP(B1387,exp!$A$3:$T$2002,20,FALSE)),"Не е избран разход",VLOOKUP(B1387,exp!$A$3:$T$2002,20,FALSE)),"Не е избран разход")</f>
        <v>Не е избран разход</v>
      </c>
      <c r="D1387" s="16"/>
      <c r="E1387" s="4" t="str">
        <f>IF(D1387&gt;0,IF(ISERROR(VLOOKUP(D1387,acc!$A$3:$M$2002,13,FALSE)),"Не е избран счетоводен документ",VLOOKUP(D1387,acc!$A$3:$M$2002,13,FALSE)),"Не е избран разход")</f>
        <v>Не е избран разход</v>
      </c>
      <c r="F1387" s="32"/>
      <c r="G1387" s="16"/>
      <c r="H1387" s="4" t="str">
        <f>IF(G1387&gt;0,IF(ISERROR(VLOOKUP(G1387,pay!$A$3:$J$2002,10,FALSE)),"Не е избран платежен документ",VLOOKUP(G1387,pay!$A$3:$J$2002,10,FALSE)),"Не е избран разход")</f>
        <v>Не е избран разход</v>
      </c>
      <c r="I1387" s="32"/>
      <c r="J1387" s="33" t="str">
        <f t="shared" si="21"/>
        <v/>
      </c>
    </row>
    <row r="1388" spans="1:10" x14ac:dyDescent="0.25">
      <c r="A1388" s="4">
        <v>1386</v>
      </c>
      <c r="B1388" s="16"/>
      <c r="C1388" s="4" t="str">
        <f>IF(B1388&gt;0,IF(ISERROR(VLOOKUP(B1388,exp!$A$3:$T$2002,20,FALSE)),"Не е избран разход",VLOOKUP(B1388,exp!$A$3:$T$2002,20,FALSE)),"Не е избран разход")</f>
        <v>Не е избран разход</v>
      </c>
      <c r="D1388" s="16"/>
      <c r="E1388" s="4" t="str">
        <f>IF(D1388&gt;0,IF(ISERROR(VLOOKUP(D1388,acc!$A$3:$M$2002,13,FALSE)),"Не е избран счетоводен документ",VLOOKUP(D1388,acc!$A$3:$M$2002,13,FALSE)),"Не е избран разход")</f>
        <v>Не е избран разход</v>
      </c>
      <c r="F1388" s="32"/>
      <c r="G1388" s="16"/>
      <c r="H1388" s="4" t="str">
        <f>IF(G1388&gt;0,IF(ISERROR(VLOOKUP(G1388,pay!$A$3:$J$2002,10,FALSE)),"Не е избран платежен документ",VLOOKUP(G1388,pay!$A$3:$J$2002,10,FALSE)),"Не е избран разход")</f>
        <v>Не е избран разход</v>
      </c>
      <c r="I1388" s="32"/>
      <c r="J1388" s="33" t="str">
        <f t="shared" si="21"/>
        <v/>
      </c>
    </row>
    <row r="1389" spans="1:10" x14ac:dyDescent="0.25">
      <c r="A1389" s="4">
        <v>1387</v>
      </c>
      <c r="B1389" s="16"/>
      <c r="C1389" s="4" t="str">
        <f>IF(B1389&gt;0,IF(ISERROR(VLOOKUP(B1389,exp!$A$3:$T$2002,20,FALSE)),"Не е избран разход",VLOOKUP(B1389,exp!$A$3:$T$2002,20,FALSE)),"Не е избран разход")</f>
        <v>Не е избран разход</v>
      </c>
      <c r="D1389" s="16"/>
      <c r="E1389" s="4" t="str">
        <f>IF(D1389&gt;0,IF(ISERROR(VLOOKUP(D1389,acc!$A$3:$M$2002,13,FALSE)),"Не е избран счетоводен документ",VLOOKUP(D1389,acc!$A$3:$M$2002,13,FALSE)),"Не е избран разход")</f>
        <v>Не е избран разход</v>
      </c>
      <c r="F1389" s="32"/>
      <c r="G1389" s="16"/>
      <c r="H1389" s="4" t="str">
        <f>IF(G1389&gt;0,IF(ISERROR(VLOOKUP(G1389,pay!$A$3:$J$2002,10,FALSE)),"Не е избран платежен документ",VLOOKUP(G1389,pay!$A$3:$J$2002,10,FALSE)),"Не е избран разход")</f>
        <v>Не е избран разход</v>
      </c>
      <c r="I1389" s="32"/>
      <c r="J1389" s="33" t="str">
        <f t="shared" si="21"/>
        <v/>
      </c>
    </row>
    <row r="1390" spans="1:10" x14ac:dyDescent="0.25">
      <c r="A1390" s="4">
        <v>1388</v>
      </c>
      <c r="B1390" s="16"/>
      <c r="C1390" s="4" t="str">
        <f>IF(B1390&gt;0,IF(ISERROR(VLOOKUP(B1390,exp!$A$3:$T$2002,20,FALSE)),"Не е избран разход",VLOOKUP(B1390,exp!$A$3:$T$2002,20,FALSE)),"Не е избран разход")</f>
        <v>Не е избран разход</v>
      </c>
      <c r="D1390" s="16"/>
      <c r="E1390" s="4" t="str">
        <f>IF(D1390&gt;0,IF(ISERROR(VLOOKUP(D1390,acc!$A$3:$M$2002,13,FALSE)),"Не е избран счетоводен документ",VLOOKUP(D1390,acc!$A$3:$M$2002,13,FALSE)),"Не е избран разход")</f>
        <v>Не е избран разход</v>
      </c>
      <c r="F1390" s="32"/>
      <c r="G1390" s="16"/>
      <c r="H1390" s="4" t="str">
        <f>IF(G1390&gt;0,IF(ISERROR(VLOOKUP(G1390,pay!$A$3:$J$2002,10,FALSE)),"Не е избран платежен документ",VLOOKUP(G1390,pay!$A$3:$J$2002,10,FALSE)),"Не е избран разход")</f>
        <v>Не е избран разход</v>
      </c>
      <c r="I1390" s="32"/>
      <c r="J1390" s="33" t="str">
        <f t="shared" si="21"/>
        <v/>
      </c>
    </row>
    <row r="1391" spans="1:10" x14ac:dyDescent="0.25">
      <c r="A1391" s="4">
        <v>1389</v>
      </c>
      <c r="B1391" s="16"/>
      <c r="C1391" s="4" t="str">
        <f>IF(B1391&gt;0,IF(ISERROR(VLOOKUP(B1391,exp!$A$3:$T$2002,20,FALSE)),"Не е избран разход",VLOOKUP(B1391,exp!$A$3:$T$2002,20,FALSE)),"Не е избран разход")</f>
        <v>Не е избран разход</v>
      </c>
      <c r="D1391" s="16"/>
      <c r="E1391" s="4" t="str">
        <f>IF(D1391&gt;0,IF(ISERROR(VLOOKUP(D1391,acc!$A$3:$M$2002,13,FALSE)),"Не е избран счетоводен документ",VLOOKUP(D1391,acc!$A$3:$M$2002,13,FALSE)),"Не е избран разход")</f>
        <v>Не е избран разход</v>
      </c>
      <c r="F1391" s="32"/>
      <c r="G1391" s="16"/>
      <c r="H1391" s="4" t="str">
        <f>IF(G1391&gt;0,IF(ISERROR(VLOOKUP(G1391,pay!$A$3:$J$2002,10,FALSE)),"Не е избран платежен документ",VLOOKUP(G1391,pay!$A$3:$J$2002,10,FALSE)),"Не е избран разход")</f>
        <v>Не е избран разход</v>
      </c>
      <c r="I1391" s="32"/>
      <c r="J1391" s="33" t="str">
        <f t="shared" si="21"/>
        <v/>
      </c>
    </row>
    <row r="1392" spans="1:10" x14ac:dyDescent="0.25">
      <c r="A1392" s="4">
        <v>1390</v>
      </c>
      <c r="B1392" s="16"/>
      <c r="C1392" s="4" t="str">
        <f>IF(B1392&gt;0,IF(ISERROR(VLOOKUP(B1392,exp!$A$3:$T$2002,20,FALSE)),"Не е избран разход",VLOOKUP(B1392,exp!$A$3:$T$2002,20,FALSE)),"Не е избран разход")</f>
        <v>Не е избран разход</v>
      </c>
      <c r="D1392" s="16"/>
      <c r="E1392" s="4" t="str">
        <f>IF(D1392&gt;0,IF(ISERROR(VLOOKUP(D1392,acc!$A$3:$M$2002,13,FALSE)),"Не е избран счетоводен документ",VLOOKUP(D1392,acc!$A$3:$M$2002,13,FALSE)),"Не е избран разход")</f>
        <v>Не е избран разход</v>
      </c>
      <c r="F1392" s="32"/>
      <c r="G1392" s="16"/>
      <c r="H1392" s="4" t="str">
        <f>IF(G1392&gt;0,IF(ISERROR(VLOOKUP(G1392,pay!$A$3:$J$2002,10,FALSE)),"Не е избран платежен документ",VLOOKUP(G1392,pay!$A$3:$J$2002,10,FALSE)),"Не е избран разход")</f>
        <v>Не е избран разход</v>
      </c>
      <c r="I1392" s="32"/>
      <c r="J1392" s="33" t="str">
        <f t="shared" si="21"/>
        <v/>
      </c>
    </row>
    <row r="1393" spans="1:10" x14ac:dyDescent="0.25">
      <c r="A1393" s="4">
        <v>1391</v>
      </c>
      <c r="B1393" s="16"/>
      <c r="C1393" s="4" t="str">
        <f>IF(B1393&gt;0,IF(ISERROR(VLOOKUP(B1393,exp!$A$3:$T$2002,20,FALSE)),"Не е избран разход",VLOOKUP(B1393,exp!$A$3:$T$2002,20,FALSE)),"Не е избран разход")</f>
        <v>Не е избран разход</v>
      </c>
      <c r="D1393" s="16"/>
      <c r="E1393" s="4" t="str">
        <f>IF(D1393&gt;0,IF(ISERROR(VLOOKUP(D1393,acc!$A$3:$M$2002,13,FALSE)),"Не е избран счетоводен документ",VLOOKUP(D1393,acc!$A$3:$M$2002,13,FALSE)),"Не е избран разход")</f>
        <v>Не е избран разход</v>
      </c>
      <c r="F1393" s="32"/>
      <c r="G1393" s="16"/>
      <c r="H1393" s="4" t="str">
        <f>IF(G1393&gt;0,IF(ISERROR(VLOOKUP(G1393,pay!$A$3:$J$2002,10,FALSE)),"Не е избран платежен документ",VLOOKUP(G1393,pay!$A$3:$J$2002,10,FALSE)),"Не е избран разход")</f>
        <v>Не е избран разход</v>
      </c>
      <c r="I1393" s="32"/>
      <c r="J1393" s="33" t="str">
        <f t="shared" si="21"/>
        <v/>
      </c>
    </row>
    <row r="1394" spans="1:10" x14ac:dyDescent="0.25">
      <c r="A1394" s="4">
        <v>1392</v>
      </c>
      <c r="B1394" s="16"/>
      <c r="C1394" s="4" t="str">
        <f>IF(B1394&gt;0,IF(ISERROR(VLOOKUP(B1394,exp!$A$3:$T$2002,20,FALSE)),"Не е избран разход",VLOOKUP(B1394,exp!$A$3:$T$2002,20,FALSE)),"Не е избран разход")</f>
        <v>Не е избран разход</v>
      </c>
      <c r="D1394" s="16"/>
      <c r="E1394" s="4" t="str">
        <f>IF(D1394&gt;0,IF(ISERROR(VLOOKUP(D1394,acc!$A$3:$M$2002,13,FALSE)),"Не е избран счетоводен документ",VLOOKUP(D1394,acc!$A$3:$M$2002,13,FALSE)),"Не е избран разход")</f>
        <v>Не е избран разход</v>
      </c>
      <c r="F1394" s="32"/>
      <c r="G1394" s="16"/>
      <c r="H1394" s="4" t="str">
        <f>IF(G1394&gt;0,IF(ISERROR(VLOOKUP(G1394,pay!$A$3:$J$2002,10,FALSE)),"Не е избран платежен документ",VLOOKUP(G1394,pay!$A$3:$J$2002,10,FALSE)),"Не е избран разход")</f>
        <v>Не е избран разход</v>
      </c>
      <c r="I1394" s="32"/>
      <c r="J1394" s="33" t="str">
        <f t="shared" si="21"/>
        <v/>
      </c>
    </row>
    <row r="1395" spans="1:10" x14ac:dyDescent="0.25">
      <c r="A1395" s="4">
        <v>1393</v>
      </c>
      <c r="B1395" s="16"/>
      <c r="C1395" s="4" t="str">
        <f>IF(B1395&gt;0,IF(ISERROR(VLOOKUP(B1395,exp!$A$3:$T$2002,20,FALSE)),"Не е избран разход",VLOOKUP(B1395,exp!$A$3:$T$2002,20,FALSE)),"Не е избран разход")</f>
        <v>Не е избран разход</v>
      </c>
      <c r="D1395" s="16"/>
      <c r="E1395" s="4" t="str">
        <f>IF(D1395&gt;0,IF(ISERROR(VLOOKUP(D1395,acc!$A$3:$M$2002,13,FALSE)),"Не е избран счетоводен документ",VLOOKUP(D1395,acc!$A$3:$M$2002,13,FALSE)),"Не е избран разход")</f>
        <v>Не е избран разход</v>
      </c>
      <c r="F1395" s="32"/>
      <c r="G1395" s="16"/>
      <c r="H1395" s="4" t="str">
        <f>IF(G1395&gt;0,IF(ISERROR(VLOOKUP(G1395,pay!$A$3:$J$2002,10,FALSE)),"Не е избран платежен документ",VLOOKUP(G1395,pay!$A$3:$J$2002,10,FALSE)),"Не е избран разход")</f>
        <v>Не е избран разход</v>
      </c>
      <c r="I1395" s="32"/>
      <c r="J1395" s="33" t="str">
        <f t="shared" si="21"/>
        <v/>
      </c>
    </row>
    <row r="1396" spans="1:10" x14ac:dyDescent="0.25">
      <c r="A1396" s="4">
        <v>1394</v>
      </c>
      <c r="B1396" s="16"/>
      <c r="C1396" s="4" t="str">
        <f>IF(B1396&gt;0,IF(ISERROR(VLOOKUP(B1396,exp!$A$3:$T$2002,20,FALSE)),"Не е избран разход",VLOOKUP(B1396,exp!$A$3:$T$2002,20,FALSE)),"Не е избран разход")</f>
        <v>Не е избран разход</v>
      </c>
      <c r="D1396" s="16"/>
      <c r="E1396" s="4" t="str">
        <f>IF(D1396&gt;0,IF(ISERROR(VLOOKUP(D1396,acc!$A$3:$M$2002,13,FALSE)),"Не е избран счетоводен документ",VLOOKUP(D1396,acc!$A$3:$M$2002,13,FALSE)),"Не е избран разход")</f>
        <v>Не е избран разход</v>
      </c>
      <c r="F1396" s="32"/>
      <c r="G1396" s="16"/>
      <c r="H1396" s="4" t="str">
        <f>IF(G1396&gt;0,IF(ISERROR(VLOOKUP(G1396,pay!$A$3:$J$2002,10,FALSE)),"Не е избран платежен документ",VLOOKUP(G1396,pay!$A$3:$J$2002,10,FALSE)),"Не е избран разход")</f>
        <v>Не е избран разход</v>
      </c>
      <c r="I1396" s="32"/>
      <c r="J1396" s="33" t="str">
        <f t="shared" si="21"/>
        <v/>
      </c>
    </row>
    <row r="1397" spans="1:10" x14ac:dyDescent="0.25">
      <c r="A1397" s="4">
        <v>1395</v>
      </c>
      <c r="B1397" s="16"/>
      <c r="C1397" s="4" t="str">
        <f>IF(B1397&gt;0,IF(ISERROR(VLOOKUP(B1397,exp!$A$3:$T$2002,20,FALSE)),"Не е избран разход",VLOOKUP(B1397,exp!$A$3:$T$2002,20,FALSE)),"Не е избран разход")</f>
        <v>Не е избран разход</v>
      </c>
      <c r="D1397" s="16"/>
      <c r="E1397" s="4" t="str">
        <f>IF(D1397&gt;0,IF(ISERROR(VLOOKUP(D1397,acc!$A$3:$M$2002,13,FALSE)),"Не е избран счетоводен документ",VLOOKUP(D1397,acc!$A$3:$M$2002,13,FALSE)),"Не е избран разход")</f>
        <v>Не е избран разход</v>
      </c>
      <c r="F1397" s="32"/>
      <c r="G1397" s="16"/>
      <c r="H1397" s="4" t="str">
        <f>IF(G1397&gt;0,IF(ISERROR(VLOOKUP(G1397,pay!$A$3:$J$2002,10,FALSE)),"Не е избран платежен документ",VLOOKUP(G1397,pay!$A$3:$J$2002,10,FALSE)),"Не е избран разход")</f>
        <v>Не е избран разход</v>
      </c>
      <c r="I1397" s="32"/>
      <c r="J1397" s="33" t="str">
        <f t="shared" si="21"/>
        <v/>
      </c>
    </row>
    <row r="1398" spans="1:10" x14ac:dyDescent="0.25">
      <c r="A1398" s="4">
        <v>1396</v>
      </c>
      <c r="B1398" s="16"/>
      <c r="C1398" s="4" t="str">
        <f>IF(B1398&gt;0,IF(ISERROR(VLOOKUP(B1398,exp!$A$3:$T$2002,20,FALSE)),"Не е избран разход",VLOOKUP(B1398,exp!$A$3:$T$2002,20,FALSE)),"Не е избран разход")</f>
        <v>Не е избран разход</v>
      </c>
      <c r="D1398" s="16"/>
      <c r="E1398" s="4" t="str">
        <f>IF(D1398&gt;0,IF(ISERROR(VLOOKUP(D1398,acc!$A$3:$M$2002,13,FALSE)),"Не е избран счетоводен документ",VLOOKUP(D1398,acc!$A$3:$M$2002,13,FALSE)),"Не е избран разход")</f>
        <v>Не е избран разход</v>
      </c>
      <c r="F1398" s="32"/>
      <c r="G1398" s="16"/>
      <c r="H1398" s="4" t="str">
        <f>IF(G1398&gt;0,IF(ISERROR(VLOOKUP(G1398,pay!$A$3:$J$2002,10,FALSE)),"Не е избран платежен документ",VLOOKUP(G1398,pay!$A$3:$J$2002,10,FALSE)),"Не е избран разход")</f>
        <v>Не е избран разход</v>
      </c>
      <c r="I1398" s="32"/>
      <c r="J1398" s="33" t="str">
        <f t="shared" si="21"/>
        <v/>
      </c>
    </row>
    <row r="1399" spans="1:10" x14ac:dyDescent="0.25">
      <c r="A1399" s="4">
        <v>1397</v>
      </c>
      <c r="B1399" s="16"/>
      <c r="C1399" s="4" t="str">
        <f>IF(B1399&gt;0,IF(ISERROR(VLOOKUP(B1399,exp!$A$3:$T$2002,20,FALSE)),"Не е избран разход",VLOOKUP(B1399,exp!$A$3:$T$2002,20,FALSE)),"Не е избран разход")</f>
        <v>Не е избран разход</v>
      </c>
      <c r="D1399" s="16"/>
      <c r="E1399" s="4" t="str">
        <f>IF(D1399&gt;0,IF(ISERROR(VLOOKUP(D1399,acc!$A$3:$M$2002,13,FALSE)),"Не е избран счетоводен документ",VLOOKUP(D1399,acc!$A$3:$M$2002,13,FALSE)),"Не е избран разход")</f>
        <v>Не е избран разход</v>
      </c>
      <c r="F1399" s="32"/>
      <c r="G1399" s="16"/>
      <c r="H1399" s="4" t="str">
        <f>IF(G1399&gt;0,IF(ISERROR(VLOOKUP(G1399,pay!$A$3:$J$2002,10,FALSE)),"Не е избран платежен документ",VLOOKUP(G1399,pay!$A$3:$J$2002,10,FALSE)),"Не е избран разход")</f>
        <v>Не е избран разход</v>
      </c>
      <c r="I1399" s="32"/>
      <c r="J1399" s="33" t="str">
        <f t="shared" si="21"/>
        <v/>
      </c>
    </row>
    <row r="1400" spans="1:10" x14ac:dyDescent="0.25">
      <c r="A1400" s="4">
        <v>1398</v>
      </c>
      <c r="B1400" s="16"/>
      <c r="C1400" s="4" t="str">
        <f>IF(B1400&gt;0,IF(ISERROR(VLOOKUP(B1400,exp!$A$3:$T$2002,20,FALSE)),"Не е избран разход",VLOOKUP(B1400,exp!$A$3:$T$2002,20,FALSE)),"Не е избран разход")</f>
        <v>Не е избран разход</v>
      </c>
      <c r="D1400" s="16"/>
      <c r="E1400" s="4" t="str">
        <f>IF(D1400&gt;0,IF(ISERROR(VLOOKUP(D1400,acc!$A$3:$M$2002,13,FALSE)),"Не е избран счетоводен документ",VLOOKUP(D1400,acc!$A$3:$M$2002,13,FALSE)),"Не е избран разход")</f>
        <v>Не е избран разход</v>
      </c>
      <c r="F1400" s="32"/>
      <c r="G1400" s="16"/>
      <c r="H1400" s="4" t="str">
        <f>IF(G1400&gt;0,IF(ISERROR(VLOOKUP(G1400,pay!$A$3:$J$2002,10,FALSE)),"Не е избран платежен документ",VLOOKUP(G1400,pay!$A$3:$J$2002,10,FALSE)),"Не е избран разход")</f>
        <v>Не е избран разход</v>
      </c>
      <c r="I1400" s="32"/>
      <c r="J1400" s="33" t="str">
        <f t="shared" si="21"/>
        <v/>
      </c>
    </row>
    <row r="1401" spans="1:10" x14ac:dyDescent="0.25">
      <c r="A1401" s="4">
        <v>1399</v>
      </c>
      <c r="B1401" s="16"/>
      <c r="C1401" s="4" t="str">
        <f>IF(B1401&gt;0,IF(ISERROR(VLOOKUP(B1401,exp!$A$3:$T$2002,20,FALSE)),"Не е избран разход",VLOOKUP(B1401,exp!$A$3:$T$2002,20,FALSE)),"Не е избран разход")</f>
        <v>Не е избран разход</v>
      </c>
      <c r="D1401" s="16"/>
      <c r="E1401" s="4" t="str">
        <f>IF(D1401&gt;0,IF(ISERROR(VLOOKUP(D1401,acc!$A$3:$M$2002,13,FALSE)),"Не е избран счетоводен документ",VLOOKUP(D1401,acc!$A$3:$M$2002,13,FALSE)),"Не е избран разход")</f>
        <v>Не е избран разход</v>
      </c>
      <c r="F1401" s="32"/>
      <c r="G1401" s="16"/>
      <c r="H1401" s="4" t="str">
        <f>IF(G1401&gt;0,IF(ISERROR(VLOOKUP(G1401,pay!$A$3:$J$2002,10,FALSE)),"Не е избран платежен документ",VLOOKUP(G1401,pay!$A$3:$J$2002,10,FALSE)),"Не е избран разход")</f>
        <v>Не е избран разход</v>
      </c>
      <c r="I1401" s="32"/>
      <c r="J1401" s="33" t="str">
        <f t="shared" si="21"/>
        <v/>
      </c>
    </row>
    <row r="1402" spans="1:10" x14ac:dyDescent="0.25">
      <c r="A1402" s="4">
        <v>1400</v>
      </c>
      <c r="B1402" s="16"/>
      <c r="C1402" s="4" t="str">
        <f>IF(B1402&gt;0,IF(ISERROR(VLOOKUP(B1402,exp!$A$3:$T$2002,20,FALSE)),"Не е избран разход",VLOOKUP(B1402,exp!$A$3:$T$2002,20,FALSE)),"Не е избран разход")</f>
        <v>Не е избран разход</v>
      </c>
      <c r="D1402" s="16"/>
      <c r="E1402" s="4" t="str">
        <f>IF(D1402&gt;0,IF(ISERROR(VLOOKUP(D1402,acc!$A$3:$M$2002,13,FALSE)),"Не е избран счетоводен документ",VLOOKUP(D1402,acc!$A$3:$M$2002,13,FALSE)),"Не е избран разход")</f>
        <v>Не е избран разход</v>
      </c>
      <c r="F1402" s="32"/>
      <c r="G1402" s="16"/>
      <c r="H1402" s="4" t="str">
        <f>IF(G1402&gt;0,IF(ISERROR(VLOOKUP(G1402,pay!$A$3:$J$2002,10,FALSE)),"Не е избран платежен документ",VLOOKUP(G1402,pay!$A$3:$J$2002,10,FALSE)),"Не е избран разход")</f>
        <v>Не е избран разход</v>
      </c>
      <c r="I1402" s="32"/>
      <c r="J1402" s="33" t="str">
        <f t="shared" si="21"/>
        <v/>
      </c>
    </row>
    <row r="1403" spans="1:10" x14ac:dyDescent="0.25">
      <c r="A1403" s="4">
        <v>1401</v>
      </c>
      <c r="B1403" s="16"/>
      <c r="C1403" s="4" t="str">
        <f>IF(B1403&gt;0,IF(ISERROR(VLOOKUP(B1403,exp!$A$3:$T$2002,20,FALSE)),"Не е избран разход",VLOOKUP(B1403,exp!$A$3:$T$2002,20,FALSE)),"Не е избран разход")</f>
        <v>Не е избран разход</v>
      </c>
      <c r="D1403" s="16"/>
      <c r="E1403" s="4" t="str">
        <f>IF(D1403&gt;0,IF(ISERROR(VLOOKUP(D1403,acc!$A$3:$M$2002,13,FALSE)),"Не е избран счетоводен документ",VLOOKUP(D1403,acc!$A$3:$M$2002,13,FALSE)),"Не е избран разход")</f>
        <v>Не е избран разход</v>
      </c>
      <c r="F1403" s="32"/>
      <c r="G1403" s="16"/>
      <c r="H1403" s="4" t="str">
        <f>IF(G1403&gt;0,IF(ISERROR(VLOOKUP(G1403,pay!$A$3:$J$2002,10,FALSE)),"Не е избран платежен документ",VLOOKUP(G1403,pay!$A$3:$J$2002,10,FALSE)),"Не е избран разход")</f>
        <v>Не е избран разход</v>
      </c>
      <c r="I1403" s="32"/>
      <c r="J1403" s="33" t="str">
        <f t="shared" si="21"/>
        <v/>
      </c>
    </row>
    <row r="1404" spans="1:10" x14ac:dyDescent="0.25">
      <c r="A1404" s="4">
        <v>1402</v>
      </c>
      <c r="B1404" s="16"/>
      <c r="C1404" s="4" t="str">
        <f>IF(B1404&gt;0,IF(ISERROR(VLOOKUP(B1404,exp!$A$3:$T$2002,20,FALSE)),"Не е избран разход",VLOOKUP(B1404,exp!$A$3:$T$2002,20,FALSE)),"Не е избран разход")</f>
        <v>Не е избран разход</v>
      </c>
      <c r="D1404" s="16"/>
      <c r="E1404" s="4" t="str">
        <f>IF(D1404&gt;0,IF(ISERROR(VLOOKUP(D1404,acc!$A$3:$M$2002,13,FALSE)),"Не е избран счетоводен документ",VLOOKUP(D1404,acc!$A$3:$M$2002,13,FALSE)),"Не е избран разход")</f>
        <v>Не е избран разход</v>
      </c>
      <c r="F1404" s="32"/>
      <c r="G1404" s="16"/>
      <c r="H1404" s="4" t="str">
        <f>IF(G1404&gt;0,IF(ISERROR(VLOOKUP(G1404,pay!$A$3:$J$2002,10,FALSE)),"Не е избран платежен документ",VLOOKUP(G1404,pay!$A$3:$J$2002,10,FALSE)),"Не е избран разход")</f>
        <v>Не е избран разход</v>
      </c>
      <c r="I1404" s="32"/>
      <c r="J1404" s="33" t="str">
        <f t="shared" si="21"/>
        <v/>
      </c>
    </row>
    <row r="1405" spans="1:10" x14ac:dyDescent="0.25">
      <c r="A1405" s="4">
        <v>1403</v>
      </c>
      <c r="B1405" s="16"/>
      <c r="C1405" s="4" t="str">
        <f>IF(B1405&gt;0,IF(ISERROR(VLOOKUP(B1405,exp!$A$3:$T$2002,20,FALSE)),"Не е избран разход",VLOOKUP(B1405,exp!$A$3:$T$2002,20,FALSE)),"Не е избран разход")</f>
        <v>Не е избран разход</v>
      </c>
      <c r="D1405" s="16"/>
      <c r="E1405" s="4" t="str">
        <f>IF(D1405&gt;0,IF(ISERROR(VLOOKUP(D1405,acc!$A$3:$M$2002,13,FALSE)),"Не е избран счетоводен документ",VLOOKUP(D1405,acc!$A$3:$M$2002,13,FALSE)),"Не е избран разход")</f>
        <v>Не е избран разход</v>
      </c>
      <c r="F1405" s="32"/>
      <c r="G1405" s="16"/>
      <c r="H1405" s="4" t="str">
        <f>IF(G1405&gt;0,IF(ISERROR(VLOOKUP(G1405,pay!$A$3:$J$2002,10,FALSE)),"Не е избран платежен документ",VLOOKUP(G1405,pay!$A$3:$J$2002,10,FALSE)),"Не е избран разход")</f>
        <v>Не е избран разход</v>
      </c>
      <c r="I1405" s="32"/>
      <c r="J1405" s="33" t="str">
        <f t="shared" si="21"/>
        <v/>
      </c>
    </row>
    <row r="1406" spans="1:10" x14ac:dyDescent="0.25">
      <c r="A1406" s="4">
        <v>1404</v>
      </c>
      <c r="B1406" s="16"/>
      <c r="C1406" s="4" t="str">
        <f>IF(B1406&gt;0,IF(ISERROR(VLOOKUP(B1406,exp!$A$3:$T$2002,20,FALSE)),"Не е избран разход",VLOOKUP(B1406,exp!$A$3:$T$2002,20,FALSE)),"Не е избран разход")</f>
        <v>Не е избран разход</v>
      </c>
      <c r="D1406" s="16"/>
      <c r="E1406" s="4" t="str">
        <f>IF(D1406&gt;0,IF(ISERROR(VLOOKUP(D1406,acc!$A$3:$M$2002,13,FALSE)),"Не е избран счетоводен документ",VLOOKUP(D1406,acc!$A$3:$M$2002,13,FALSE)),"Не е избран разход")</f>
        <v>Не е избран разход</v>
      </c>
      <c r="F1406" s="32"/>
      <c r="G1406" s="16"/>
      <c r="H1406" s="4" t="str">
        <f>IF(G1406&gt;0,IF(ISERROR(VLOOKUP(G1406,pay!$A$3:$J$2002,10,FALSE)),"Не е избран платежен документ",VLOOKUP(G1406,pay!$A$3:$J$2002,10,FALSE)),"Не е избран разход")</f>
        <v>Не е избран разход</v>
      </c>
      <c r="I1406" s="32"/>
      <c r="J1406" s="33" t="str">
        <f t="shared" si="21"/>
        <v/>
      </c>
    </row>
    <row r="1407" spans="1:10" x14ac:dyDescent="0.25">
      <c r="A1407" s="4">
        <v>1405</v>
      </c>
      <c r="B1407" s="16"/>
      <c r="C1407" s="4" t="str">
        <f>IF(B1407&gt;0,IF(ISERROR(VLOOKUP(B1407,exp!$A$3:$T$2002,20,FALSE)),"Не е избран разход",VLOOKUP(B1407,exp!$A$3:$T$2002,20,FALSE)),"Не е избран разход")</f>
        <v>Не е избран разход</v>
      </c>
      <c r="D1407" s="16"/>
      <c r="E1407" s="4" t="str">
        <f>IF(D1407&gt;0,IF(ISERROR(VLOOKUP(D1407,acc!$A$3:$M$2002,13,FALSE)),"Не е избран счетоводен документ",VLOOKUP(D1407,acc!$A$3:$M$2002,13,FALSE)),"Не е избран разход")</f>
        <v>Не е избран разход</v>
      </c>
      <c r="F1407" s="32"/>
      <c r="G1407" s="16"/>
      <c r="H1407" s="4" t="str">
        <f>IF(G1407&gt;0,IF(ISERROR(VLOOKUP(G1407,pay!$A$3:$J$2002,10,FALSE)),"Не е избран платежен документ",VLOOKUP(G1407,pay!$A$3:$J$2002,10,FALSE)),"Не е избран разход")</f>
        <v>Не е избран разход</v>
      </c>
      <c r="I1407" s="32"/>
      <c r="J1407" s="33" t="str">
        <f t="shared" si="21"/>
        <v/>
      </c>
    </row>
    <row r="1408" spans="1:10" x14ac:dyDescent="0.25">
      <c r="A1408" s="4">
        <v>1406</v>
      </c>
      <c r="B1408" s="16"/>
      <c r="C1408" s="4" t="str">
        <f>IF(B1408&gt;0,IF(ISERROR(VLOOKUP(B1408,exp!$A$3:$T$2002,20,FALSE)),"Не е избран разход",VLOOKUP(B1408,exp!$A$3:$T$2002,20,FALSE)),"Не е избран разход")</f>
        <v>Не е избран разход</v>
      </c>
      <c r="D1408" s="16"/>
      <c r="E1408" s="4" t="str">
        <f>IF(D1408&gt;0,IF(ISERROR(VLOOKUP(D1408,acc!$A$3:$M$2002,13,FALSE)),"Не е избран счетоводен документ",VLOOKUP(D1408,acc!$A$3:$M$2002,13,FALSE)),"Не е избран разход")</f>
        <v>Не е избран разход</v>
      </c>
      <c r="F1408" s="32"/>
      <c r="G1408" s="16"/>
      <c r="H1408" s="4" t="str">
        <f>IF(G1408&gt;0,IF(ISERROR(VLOOKUP(G1408,pay!$A$3:$J$2002,10,FALSE)),"Не е избран платежен документ",VLOOKUP(G1408,pay!$A$3:$J$2002,10,FALSE)),"Не е избран разход")</f>
        <v>Не е избран разход</v>
      </c>
      <c r="I1408" s="32"/>
      <c r="J1408" s="33" t="str">
        <f t="shared" si="21"/>
        <v/>
      </c>
    </row>
    <row r="1409" spans="1:10" x14ac:dyDescent="0.25">
      <c r="A1409" s="4">
        <v>1407</v>
      </c>
      <c r="B1409" s="16"/>
      <c r="C1409" s="4" t="str">
        <f>IF(B1409&gt;0,IF(ISERROR(VLOOKUP(B1409,exp!$A$3:$T$2002,20,FALSE)),"Не е избран разход",VLOOKUP(B1409,exp!$A$3:$T$2002,20,FALSE)),"Не е избран разход")</f>
        <v>Не е избран разход</v>
      </c>
      <c r="D1409" s="16"/>
      <c r="E1409" s="4" t="str">
        <f>IF(D1409&gt;0,IF(ISERROR(VLOOKUP(D1409,acc!$A$3:$M$2002,13,FALSE)),"Не е избран счетоводен документ",VLOOKUP(D1409,acc!$A$3:$M$2002,13,FALSE)),"Не е избран разход")</f>
        <v>Не е избран разход</v>
      </c>
      <c r="F1409" s="32"/>
      <c r="G1409" s="16"/>
      <c r="H1409" s="4" t="str">
        <f>IF(G1409&gt;0,IF(ISERROR(VLOOKUP(G1409,pay!$A$3:$J$2002,10,FALSE)),"Не е избран платежен документ",VLOOKUP(G1409,pay!$A$3:$J$2002,10,FALSE)),"Не е избран разход")</f>
        <v>Не е избран разход</v>
      </c>
      <c r="I1409" s="32"/>
      <c r="J1409" s="33" t="str">
        <f t="shared" si="21"/>
        <v/>
      </c>
    </row>
    <row r="1410" spans="1:10" x14ac:dyDescent="0.25">
      <c r="A1410" s="4">
        <v>1408</v>
      </c>
      <c r="B1410" s="16"/>
      <c r="C1410" s="4" t="str">
        <f>IF(B1410&gt;0,IF(ISERROR(VLOOKUP(B1410,exp!$A$3:$T$2002,20,FALSE)),"Не е избран разход",VLOOKUP(B1410,exp!$A$3:$T$2002,20,FALSE)),"Не е избран разход")</f>
        <v>Не е избран разход</v>
      </c>
      <c r="D1410" s="16"/>
      <c r="E1410" s="4" t="str">
        <f>IF(D1410&gt;0,IF(ISERROR(VLOOKUP(D1410,acc!$A$3:$M$2002,13,FALSE)),"Не е избран счетоводен документ",VLOOKUP(D1410,acc!$A$3:$M$2002,13,FALSE)),"Не е избран разход")</f>
        <v>Не е избран разход</v>
      </c>
      <c r="F1410" s="32"/>
      <c r="G1410" s="16"/>
      <c r="H1410" s="4" t="str">
        <f>IF(G1410&gt;0,IF(ISERROR(VLOOKUP(G1410,pay!$A$3:$J$2002,10,FALSE)),"Не е избран платежен документ",VLOOKUP(G1410,pay!$A$3:$J$2002,10,FALSE)),"Не е избран разход")</f>
        <v>Не е избран разход</v>
      </c>
      <c r="I1410" s="32"/>
      <c r="J1410" s="33" t="str">
        <f t="shared" si="21"/>
        <v/>
      </c>
    </row>
    <row r="1411" spans="1:10" x14ac:dyDescent="0.25">
      <c r="A1411" s="4">
        <v>1409</v>
      </c>
      <c r="B1411" s="16"/>
      <c r="C1411" s="4" t="str">
        <f>IF(B1411&gt;0,IF(ISERROR(VLOOKUP(B1411,exp!$A$3:$T$2002,20,FALSE)),"Не е избран разход",VLOOKUP(B1411,exp!$A$3:$T$2002,20,FALSE)),"Не е избран разход")</f>
        <v>Не е избран разход</v>
      </c>
      <c r="D1411" s="16"/>
      <c r="E1411" s="4" t="str">
        <f>IF(D1411&gt;0,IF(ISERROR(VLOOKUP(D1411,acc!$A$3:$M$2002,13,FALSE)),"Не е избран счетоводен документ",VLOOKUP(D1411,acc!$A$3:$M$2002,13,FALSE)),"Не е избран разход")</f>
        <v>Не е избран разход</v>
      </c>
      <c r="F1411" s="32"/>
      <c r="G1411" s="16"/>
      <c r="H1411" s="4" t="str">
        <f>IF(G1411&gt;0,IF(ISERROR(VLOOKUP(G1411,pay!$A$3:$J$2002,10,FALSE)),"Не е избран платежен документ",VLOOKUP(G1411,pay!$A$3:$J$2002,10,FALSE)),"Не е избран разход")</f>
        <v>Не е избран разход</v>
      </c>
      <c r="I1411" s="32"/>
      <c r="J1411" s="33" t="str">
        <f t="shared" si="21"/>
        <v/>
      </c>
    </row>
    <row r="1412" spans="1:10" x14ac:dyDescent="0.25">
      <c r="A1412" s="4">
        <v>1410</v>
      </c>
      <c r="B1412" s="16"/>
      <c r="C1412" s="4" t="str">
        <f>IF(B1412&gt;0,IF(ISERROR(VLOOKUP(B1412,exp!$A$3:$T$2002,20,FALSE)),"Не е избран разход",VLOOKUP(B1412,exp!$A$3:$T$2002,20,FALSE)),"Не е избран разход")</f>
        <v>Не е избран разход</v>
      </c>
      <c r="D1412" s="16"/>
      <c r="E1412" s="4" t="str">
        <f>IF(D1412&gt;0,IF(ISERROR(VLOOKUP(D1412,acc!$A$3:$M$2002,13,FALSE)),"Не е избран счетоводен документ",VLOOKUP(D1412,acc!$A$3:$M$2002,13,FALSE)),"Не е избран разход")</f>
        <v>Не е избран разход</v>
      </c>
      <c r="F1412" s="32"/>
      <c r="G1412" s="16"/>
      <c r="H1412" s="4" t="str">
        <f>IF(G1412&gt;0,IF(ISERROR(VLOOKUP(G1412,pay!$A$3:$J$2002,10,FALSE)),"Не е избран платежен документ",VLOOKUP(G1412,pay!$A$3:$J$2002,10,FALSE)),"Не е избран разход")</f>
        <v>Не е избран разход</v>
      </c>
      <c r="I1412" s="32"/>
      <c r="J1412" s="33" t="str">
        <f t="shared" ref="J1412:J1475" si="22">IF(F1412&lt;&gt;I1412,"колони F и I са с различна сума",IF(AND(OR(F1412&lt;=0,I1412&lt;=0),F1412&lt;&gt;"",I1412&lt;&gt;""),"Попълнена е сума равна или по-малка от 0-ла",IF(AND(OR(B1412&lt;&gt;"",D1412&lt;&gt;"",F1412&lt;&gt;"",G1412&lt;&gt;"",I1412&lt;&gt;""),OR(B1412="",D1412="",F1412="",G1412="",I1412="")),"Не са попълнени всички полета","")))</f>
        <v/>
      </c>
    </row>
    <row r="1413" spans="1:10" x14ac:dyDescent="0.25">
      <c r="A1413" s="4">
        <v>1411</v>
      </c>
      <c r="B1413" s="16"/>
      <c r="C1413" s="4" t="str">
        <f>IF(B1413&gt;0,IF(ISERROR(VLOOKUP(B1413,exp!$A$3:$T$2002,20,FALSE)),"Не е избран разход",VLOOKUP(B1413,exp!$A$3:$T$2002,20,FALSE)),"Не е избран разход")</f>
        <v>Не е избран разход</v>
      </c>
      <c r="D1413" s="16"/>
      <c r="E1413" s="4" t="str">
        <f>IF(D1413&gt;0,IF(ISERROR(VLOOKUP(D1413,acc!$A$3:$M$2002,13,FALSE)),"Не е избран счетоводен документ",VLOOKUP(D1413,acc!$A$3:$M$2002,13,FALSE)),"Не е избран разход")</f>
        <v>Не е избран разход</v>
      </c>
      <c r="F1413" s="32"/>
      <c r="G1413" s="16"/>
      <c r="H1413" s="4" t="str">
        <f>IF(G1413&gt;0,IF(ISERROR(VLOOKUP(G1413,pay!$A$3:$J$2002,10,FALSE)),"Не е избран платежен документ",VLOOKUP(G1413,pay!$A$3:$J$2002,10,FALSE)),"Не е избран разход")</f>
        <v>Не е избран разход</v>
      </c>
      <c r="I1413" s="32"/>
      <c r="J1413" s="33" t="str">
        <f t="shared" si="22"/>
        <v/>
      </c>
    </row>
    <row r="1414" spans="1:10" x14ac:dyDescent="0.25">
      <c r="A1414" s="4">
        <v>1412</v>
      </c>
      <c r="B1414" s="16"/>
      <c r="C1414" s="4" t="str">
        <f>IF(B1414&gt;0,IF(ISERROR(VLOOKUP(B1414,exp!$A$3:$T$2002,20,FALSE)),"Не е избран разход",VLOOKUP(B1414,exp!$A$3:$T$2002,20,FALSE)),"Не е избран разход")</f>
        <v>Не е избран разход</v>
      </c>
      <c r="D1414" s="16"/>
      <c r="E1414" s="4" t="str">
        <f>IF(D1414&gt;0,IF(ISERROR(VLOOKUP(D1414,acc!$A$3:$M$2002,13,FALSE)),"Не е избран счетоводен документ",VLOOKUP(D1414,acc!$A$3:$M$2002,13,FALSE)),"Не е избран разход")</f>
        <v>Не е избран разход</v>
      </c>
      <c r="F1414" s="32"/>
      <c r="G1414" s="16"/>
      <c r="H1414" s="4" t="str">
        <f>IF(G1414&gt;0,IF(ISERROR(VLOOKUP(G1414,pay!$A$3:$J$2002,10,FALSE)),"Не е избран платежен документ",VLOOKUP(G1414,pay!$A$3:$J$2002,10,FALSE)),"Не е избран разход")</f>
        <v>Не е избран разход</v>
      </c>
      <c r="I1414" s="32"/>
      <c r="J1414" s="33" t="str">
        <f t="shared" si="22"/>
        <v/>
      </c>
    </row>
    <row r="1415" spans="1:10" x14ac:dyDescent="0.25">
      <c r="A1415" s="4">
        <v>1413</v>
      </c>
      <c r="B1415" s="16"/>
      <c r="C1415" s="4" t="str">
        <f>IF(B1415&gt;0,IF(ISERROR(VLOOKUP(B1415,exp!$A$3:$T$2002,20,FALSE)),"Не е избран разход",VLOOKUP(B1415,exp!$A$3:$T$2002,20,FALSE)),"Не е избран разход")</f>
        <v>Не е избран разход</v>
      </c>
      <c r="D1415" s="16"/>
      <c r="E1415" s="4" t="str">
        <f>IF(D1415&gt;0,IF(ISERROR(VLOOKUP(D1415,acc!$A$3:$M$2002,13,FALSE)),"Не е избран счетоводен документ",VLOOKUP(D1415,acc!$A$3:$M$2002,13,FALSE)),"Не е избран разход")</f>
        <v>Не е избран разход</v>
      </c>
      <c r="F1415" s="32"/>
      <c r="G1415" s="16"/>
      <c r="H1415" s="4" t="str">
        <f>IF(G1415&gt;0,IF(ISERROR(VLOOKUP(G1415,pay!$A$3:$J$2002,10,FALSE)),"Не е избран платежен документ",VLOOKUP(G1415,pay!$A$3:$J$2002,10,FALSE)),"Не е избран разход")</f>
        <v>Не е избран разход</v>
      </c>
      <c r="I1415" s="32"/>
      <c r="J1415" s="33" t="str">
        <f t="shared" si="22"/>
        <v/>
      </c>
    </row>
    <row r="1416" spans="1:10" x14ac:dyDescent="0.25">
      <c r="A1416" s="4">
        <v>1414</v>
      </c>
      <c r="B1416" s="16"/>
      <c r="C1416" s="4" t="str">
        <f>IF(B1416&gt;0,IF(ISERROR(VLOOKUP(B1416,exp!$A$3:$T$2002,20,FALSE)),"Не е избран разход",VLOOKUP(B1416,exp!$A$3:$T$2002,20,FALSE)),"Не е избран разход")</f>
        <v>Не е избран разход</v>
      </c>
      <c r="D1416" s="16"/>
      <c r="E1416" s="4" t="str">
        <f>IF(D1416&gt;0,IF(ISERROR(VLOOKUP(D1416,acc!$A$3:$M$2002,13,FALSE)),"Не е избран счетоводен документ",VLOOKUP(D1416,acc!$A$3:$M$2002,13,FALSE)),"Не е избран разход")</f>
        <v>Не е избран разход</v>
      </c>
      <c r="F1416" s="32"/>
      <c r="G1416" s="16"/>
      <c r="H1416" s="4" t="str">
        <f>IF(G1416&gt;0,IF(ISERROR(VLOOKUP(G1416,pay!$A$3:$J$2002,10,FALSE)),"Не е избран платежен документ",VLOOKUP(G1416,pay!$A$3:$J$2002,10,FALSE)),"Не е избран разход")</f>
        <v>Не е избран разход</v>
      </c>
      <c r="I1416" s="32"/>
      <c r="J1416" s="33" t="str">
        <f t="shared" si="22"/>
        <v/>
      </c>
    </row>
    <row r="1417" spans="1:10" x14ac:dyDescent="0.25">
      <c r="A1417" s="4">
        <v>1415</v>
      </c>
      <c r="B1417" s="16"/>
      <c r="C1417" s="4" t="str">
        <f>IF(B1417&gt;0,IF(ISERROR(VLOOKUP(B1417,exp!$A$3:$T$2002,20,FALSE)),"Не е избран разход",VLOOKUP(B1417,exp!$A$3:$T$2002,20,FALSE)),"Не е избран разход")</f>
        <v>Не е избран разход</v>
      </c>
      <c r="D1417" s="16"/>
      <c r="E1417" s="4" t="str">
        <f>IF(D1417&gt;0,IF(ISERROR(VLOOKUP(D1417,acc!$A$3:$M$2002,13,FALSE)),"Не е избран счетоводен документ",VLOOKUP(D1417,acc!$A$3:$M$2002,13,FALSE)),"Не е избран разход")</f>
        <v>Не е избран разход</v>
      </c>
      <c r="F1417" s="32"/>
      <c r="G1417" s="16"/>
      <c r="H1417" s="4" t="str">
        <f>IF(G1417&gt;0,IF(ISERROR(VLOOKUP(G1417,pay!$A$3:$J$2002,10,FALSE)),"Не е избран платежен документ",VLOOKUP(G1417,pay!$A$3:$J$2002,10,FALSE)),"Не е избран разход")</f>
        <v>Не е избран разход</v>
      </c>
      <c r="I1417" s="32"/>
      <c r="J1417" s="33" t="str">
        <f t="shared" si="22"/>
        <v/>
      </c>
    </row>
    <row r="1418" spans="1:10" x14ac:dyDescent="0.25">
      <c r="A1418" s="4">
        <v>1416</v>
      </c>
      <c r="B1418" s="16"/>
      <c r="C1418" s="4" t="str">
        <f>IF(B1418&gt;0,IF(ISERROR(VLOOKUP(B1418,exp!$A$3:$T$2002,20,FALSE)),"Не е избран разход",VLOOKUP(B1418,exp!$A$3:$T$2002,20,FALSE)),"Не е избран разход")</f>
        <v>Не е избран разход</v>
      </c>
      <c r="D1418" s="16"/>
      <c r="E1418" s="4" t="str">
        <f>IF(D1418&gt;0,IF(ISERROR(VLOOKUP(D1418,acc!$A$3:$M$2002,13,FALSE)),"Не е избран счетоводен документ",VLOOKUP(D1418,acc!$A$3:$M$2002,13,FALSE)),"Не е избран разход")</f>
        <v>Не е избран разход</v>
      </c>
      <c r="F1418" s="32"/>
      <c r="G1418" s="16"/>
      <c r="H1418" s="4" t="str">
        <f>IF(G1418&gt;0,IF(ISERROR(VLOOKUP(G1418,pay!$A$3:$J$2002,10,FALSE)),"Не е избран платежен документ",VLOOKUP(G1418,pay!$A$3:$J$2002,10,FALSE)),"Не е избран разход")</f>
        <v>Не е избран разход</v>
      </c>
      <c r="I1418" s="32"/>
      <c r="J1418" s="33" t="str">
        <f t="shared" si="22"/>
        <v/>
      </c>
    </row>
    <row r="1419" spans="1:10" x14ac:dyDescent="0.25">
      <c r="A1419" s="4">
        <v>1417</v>
      </c>
      <c r="B1419" s="16"/>
      <c r="C1419" s="4" t="str">
        <f>IF(B1419&gt;0,IF(ISERROR(VLOOKUP(B1419,exp!$A$3:$T$2002,20,FALSE)),"Не е избран разход",VLOOKUP(B1419,exp!$A$3:$T$2002,20,FALSE)),"Не е избран разход")</f>
        <v>Не е избран разход</v>
      </c>
      <c r="D1419" s="16"/>
      <c r="E1419" s="4" t="str">
        <f>IF(D1419&gt;0,IF(ISERROR(VLOOKUP(D1419,acc!$A$3:$M$2002,13,FALSE)),"Не е избран счетоводен документ",VLOOKUP(D1419,acc!$A$3:$M$2002,13,FALSE)),"Не е избран разход")</f>
        <v>Не е избран разход</v>
      </c>
      <c r="F1419" s="32"/>
      <c r="G1419" s="16"/>
      <c r="H1419" s="4" t="str">
        <f>IF(G1419&gt;0,IF(ISERROR(VLOOKUP(G1419,pay!$A$3:$J$2002,10,FALSE)),"Не е избран платежен документ",VLOOKUP(G1419,pay!$A$3:$J$2002,10,FALSE)),"Не е избран разход")</f>
        <v>Не е избран разход</v>
      </c>
      <c r="I1419" s="32"/>
      <c r="J1419" s="33" t="str">
        <f t="shared" si="22"/>
        <v/>
      </c>
    </row>
    <row r="1420" spans="1:10" x14ac:dyDescent="0.25">
      <c r="A1420" s="4">
        <v>1418</v>
      </c>
      <c r="B1420" s="16"/>
      <c r="C1420" s="4" t="str">
        <f>IF(B1420&gt;0,IF(ISERROR(VLOOKUP(B1420,exp!$A$3:$T$2002,20,FALSE)),"Не е избран разход",VLOOKUP(B1420,exp!$A$3:$T$2002,20,FALSE)),"Не е избран разход")</f>
        <v>Не е избран разход</v>
      </c>
      <c r="D1420" s="16"/>
      <c r="E1420" s="4" t="str">
        <f>IF(D1420&gt;0,IF(ISERROR(VLOOKUP(D1420,acc!$A$3:$M$2002,13,FALSE)),"Не е избран счетоводен документ",VLOOKUP(D1420,acc!$A$3:$M$2002,13,FALSE)),"Не е избран разход")</f>
        <v>Не е избран разход</v>
      </c>
      <c r="F1420" s="32"/>
      <c r="G1420" s="16"/>
      <c r="H1420" s="4" t="str">
        <f>IF(G1420&gt;0,IF(ISERROR(VLOOKUP(G1420,pay!$A$3:$J$2002,10,FALSE)),"Не е избран платежен документ",VLOOKUP(G1420,pay!$A$3:$J$2002,10,FALSE)),"Не е избран разход")</f>
        <v>Не е избран разход</v>
      </c>
      <c r="I1420" s="32"/>
      <c r="J1420" s="33" t="str">
        <f t="shared" si="22"/>
        <v/>
      </c>
    </row>
    <row r="1421" spans="1:10" x14ac:dyDescent="0.25">
      <c r="A1421" s="4">
        <v>1419</v>
      </c>
      <c r="B1421" s="16"/>
      <c r="C1421" s="4" t="str">
        <f>IF(B1421&gt;0,IF(ISERROR(VLOOKUP(B1421,exp!$A$3:$T$2002,20,FALSE)),"Не е избран разход",VLOOKUP(B1421,exp!$A$3:$T$2002,20,FALSE)),"Не е избран разход")</f>
        <v>Не е избран разход</v>
      </c>
      <c r="D1421" s="16"/>
      <c r="E1421" s="4" t="str">
        <f>IF(D1421&gt;0,IF(ISERROR(VLOOKUP(D1421,acc!$A$3:$M$2002,13,FALSE)),"Не е избран счетоводен документ",VLOOKUP(D1421,acc!$A$3:$M$2002,13,FALSE)),"Не е избран разход")</f>
        <v>Не е избран разход</v>
      </c>
      <c r="F1421" s="32"/>
      <c r="G1421" s="16"/>
      <c r="H1421" s="4" t="str">
        <f>IF(G1421&gt;0,IF(ISERROR(VLOOKUP(G1421,pay!$A$3:$J$2002,10,FALSE)),"Не е избран платежен документ",VLOOKUP(G1421,pay!$A$3:$J$2002,10,FALSE)),"Не е избран разход")</f>
        <v>Не е избран разход</v>
      </c>
      <c r="I1421" s="32"/>
      <c r="J1421" s="33" t="str">
        <f t="shared" si="22"/>
        <v/>
      </c>
    </row>
    <row r="1422" spans="1:10" x14ac:dyDescent="0.25">
      <c r="A1422" s="4">
        <v>1420</v>
      </c>
      <c r="B1422" s="16"/>
      <c r="C1422" s="4" t="str">
        <f>IF(B1422&gt;0,IF(ISERROR(VLOOKUP(B1422,exp!$A$3:$T$2002,20,FALSE)),"Не е избран разход",VLOOKUP(B1422,exp!$A$3:$T$2002,20,FALSE)),"Не е избран разход")</f>
        <v>Не е избран разход</v>
      </c>
      <c r="D1422" s="16"/>
      <c r="E1422" s="4" t="str">
        <f>IF(D1422&gt;0,IF(ISERROR(VLOOKUP(D1422,acc!$A$3:$M$2002,13,FALSE)),"Не е избран счетоводен документ",VLOOKUP(D1422,acc!$A$3:$M$2002,13,FALSE)),"Не е избран разход")</f>
        <v>Не е избран разход</v>
      </c>
      <c r="F1422" s="32"/>
      <c r="G1422" s="16"/>
      <c r="H1422" s="4" t="str">
        <f>IF(G1422&gt;0,IF(ISERROR(VLOOKUP(G1422,pay!$A$3:$J$2002,10,FALSE)),"Не е избран платежен документ",VLOOKUP(G1422,pay!$A$3:$J$2002,10,FALSE)),"Не е избран разход")</f>
        <v>Не е избран разход</v>
      </c>
      <c r="I1422" s="32"/>
      <c r="J1422" s="33" t="str">
        <f t="shared" si="22"/>
        <v/>
      </c>
    </row>
    <row r="1423" spans="1:10" x14ac:dyDescent="0.25">
      <c r="A1423" s="4">
        <v>1421</v>
      </c>
      <c r="B1423" s="16"/>
      <c r="C1423" s="4" t="str">
        <f>IF(B1423&gt;0,IF(ISERROR(VLOOKUP(B1423,exp!$A$3:$T$2002,20,FALSE)),"Не е избран разход",VLOOKUP(B1423,exp!$A$3:$T$2002,20,FALSE)),"Не е избран разход")</f>
        <v>Не е избран разход</v>
      </c>
      <c r="D1423" s="16"/>
      <c r="E1423" s="4" t="str">
        <f>IF(D1423&gt;0,IF(ISERROR(VLOOKUP(D1423,acc!$A$3:$M$2002,13,FALSE)),"Не е избран счетоводен документ",VLOOKUP(D1423,acc!$A$3:$M$2002,13,FALSE)),"Не е избран разход")</f>
        <v>Не е избран разход</v>
      </c>
      <c r="F1423" s="32"/>
      <c r="G1423" s="16"/>
      <c r="H1423" s="4" t="str">
        <f>IF(G1423&gt;0,IF(ISERROR(VLOOKUP(G1423,pay!$A$3:$J$2002,10,FALSE)),"Не е избран платежен документ",VLOOKUP(G1423,pay!$A$3:$J$2002,10,FALSE)),"Не е избран разход")</f>
        <v>Не е избран разход</v>
      </c>
      <c r="I1423" s="32"/>
      <c r="J1423" s="33" t="str">
        <f t="shared" si="22"/>
        <v/>
      </c>
    </row>
    <row r="1424" spans="1:10" x14ac:dyDescent="0.25">
      <c r="A1424" s="4">
        <v>1422</v>
      </c>
      <c r="B1424" s="16"/>
      <c r="C1424" s="4" t="str">
        <f>IF(B1424&gt;0,IF(ISERROR(VLOOKUP(B1424,exp!$A$3:$T$2002,20,FALSE)),"Не е избран разход",VLOOKUP(B1424,exp!$A$3:$T$2002,20,FALSE)),"Не е избран разход")</f>
        <v>Не е избран разход</v>
      </c>
      <c r="D1424" s="16"/>
      <c r="E1424" s="4" t="str">
        <f>IF(D1424&gt;0,IF(ISERROR(VLOOKUP(D1424,acc!$A$3:$M$2002,13,FALSE)),"Не е избран счетоводен документ",VLOOKUP(D1424,acc!$A$3:$M$2002,13,FALSE)),"Не е избран разход")</f>
        <v>Не е избран разход</v>
      </c>
      <c r="F1424" s="32"/>
      <c r="G1424" s="16"/>
      <c r="H1424" s="4" t="str">
        <f>IF(G1424&gt;0,IF(ISERROR(VLOOKUP(G1424,pay!$A$3:$J$2002,10,FALSE)),"Не е избран платежен документ",VLOOKUP(G1424,pay!$A$3:$J$2002,10,FALSE)),"Не е избран разход")</f>
        <v>Не е избран разход</v>
      </c>
      <c r="I1424" s="32"/>
      <c r="J1424" s="33" t="str">
        <f t="shared" si="22"/>
        <v/>
      </c>
    </row>
    <row r="1425" spans="1:10" x14ac:dyDescent="0.25">
      <c r="A1425" s="4">
        <v>1423</v>
      </c>
      <c r="B1425" s="16"/>
      <c r="C1425" s="4" t="str">
        <f>IF(B1425&gt;0,IF(ISERROR(VLOOKUP(B1425,exp!$A$3:$T$2002,20,FALSE)),"Не е избран разход",VLOOKUP(B1425,exp!$A$3:$T$2002,20,FALSE)),"Не е избран разход")</f>
        <v>Не е избран разход</v>
      </c>
      <c r="D1425" s="16"/>
      <c r="E1425" s="4" t="str">
        <f>IF(D1425&gt;0,IF(ISERROR(VLOOKUP(D1425,acc!$A$3:$M$2002,13,FALSE)),"Не е избран счетоводен документ",VLOOKUP(D1425,acc!$A$3:$M$2002,13,FALSE)),"Не е избран разход")</f>
        <v>Не е избран разход</v>
      </c>
      <c r="F1425" s="32"/>
      <c r="G1425" s="16"/>
      <c r="H1425" s="4" t="str">
        <f>IF(G1425&gt;0,IF(ISERROR(VLOOKUP(G1425,pay!$A$3:$J$2002,10,FALSE)),"Не е избран платежен документ",VLOOKUP(G1425,pay!$A$3:$J$2002,10,FALSE)),"Не е избран разход")</f>
        <v>Не е избран разход</v>
      </c>
      <c r="I1425" s="32"/>
      <c r="J1425" s="33" t="str">
        <f t="shared" si="22"/>
        <v/>
      </c>
    </row>
    <row r="1426" spans="1:10" x14ac:dyDescent="0.25">
      <c r="A1426" s="4">
        <v>1424</v>
      </c>
      <c r="B1426" s="16"/>
      <c r="C1426" s="4" t="str">
        <f>IF(B1426&gt;0,IF(ISERROR(VLOOKUP(B1426,exp!$A$3:$T$2002,20,FALSE)),"Не е избран разход",VLOOKUP(B1426,exp!$A$3:$T$2002,20,FALSE)),"Не е избран разход")</f>
        <v>Не е избран разход</v>
      </c>
      <c r="D1426" s="16"/>
      <c r="E1426" s="4" t="str">
        <f>IF(D1426&gt;0,IF(ISERROR(VLOOKUP(D1426,acc!$A$3:$M$2002,13,FALSE)),"Не е избран счетоводен документ",VLOOKUP(D1426,acc!$A$3:$M$2002,13,FALSE)),"Не е избран разход")</f>
        <v>Не е избран разход</v>
      </c>
      <c r="F1426" s="32"/>
      <c r="G1426" s="16"/>
      <c r="H1426" s="4" t="str">
        <f>IF(G1426&gt;0,IF(ISERROR(VLOOKUP(G1426,pay!$A$3:$J$2002,10,FALSE)),"Не е избран платежен документ",VLOOKUP(G1426,pay!$A$3:$J$2002,10,FALSE)),"Не е избран разход")</f>
        <v>Не е избран разход</v>
      </c>
      <c r="I1426" s="32"/>
      <c r="J1426" s="33" t="str">
        <f t="shared" si="22"/>
        <v/>
      </c>
    </row>
    <row r="1427" spans="1:10" x14ac:dyDescent="0.25">
      <c r="A1427" s="4">
        <v>1425</v>
      </c>
      <c r="B1427" s="16"/>
      <c r="C1427" s="4" t="str">
        <f>IF(B1427&gt;0,IF(ISERROR(VLOOKUP(B1427,exp!$A$3:$T$2002,20,FALSE)),"Не е избран разход",VLOOKUP(B1427,exp!$A$3:$T$2002,20,FALSE)),"Не е избран разход")</f>
        <v>Не е избран разход</v>
      </c>
      <c r="D1427" s="16"/>
      <c r="E1427" s="4" t="str">
        <f>IF(D1427&gt;0,IF(ISERROR(VLOOKUP(D1427,acc!$A$3:$M$2002,13,FALSE)),"Не е избран счетоводен документ",VLOOKUP(D1427,acc!$A$3:$M$2002,13,FALSE)),"Не е избран разход")</f>
        <v>Не е избран разход</v>
      </c>
      <c r="F1427" s="32"/>
      <c r="G1427" s="16"/>
      <c r="H1427" s="4" t="str">
        <f>IF(G1427&gt;0,IF(ISERROR(VLOOKUP(G1427,pay!$A$3:$J$2002,10,FALSE)),"Не е избран платежен документ",VLOOKUP(G1427,pay!$A$3:$J$2002,10,FALSE)),"Не е избран разход")</f>
        <v>Не е избран разход</v>
      </c>
      <c r="I1427" s="32"/>
      <c r="J1427" s="33" t="str">
        <f t="shared" si="22"/>
        <v/>
      </c>
    </row>
    <row r="1428" spans="1:10" x14ac:dyDescent="0.25">
      <c r="A1428" s="4">
        <v>1426</v>
      </c>
      <c r="B1428" s="16"/>
      <c r="C1428" s="4" t="str">
        <f>IF(B1428&gt;0,IF(ISERROR(VLOOKUP(B1428,exp!$A$3:$T$2002,20,FALSE)),"Не е избран разход",VLOOKUP(B1428,exp!$A$3:$T$2002,20,FALSE)),"Не е избран разход")</f>
        <v>Не е избран разход</v>
      </c>
      <c r="D1428" s="16"/>
      <c r="E1428" s="4" t="str">
        <f>IF(D1428&gt;0,IF(ISERROR(VLOOKUP(D1428,acc!$A$3:$M$2002,13,FALSE)),"Не е избран счетоводен документ",VLOOKUP(D1428,acc!$A$3:$M$2002,13,FALSE)),"Не е избран разход")</f>
        <v>Не е избран разход</v>
      </c>
      <c r="F1428" s="32"/>
      <c r="G1428" s="16"/>
      <c r="H1428" s="4" t="str">
        <f>IF(G1428&gt;0,IF(ISERROR(VLOOKUP(G1428,pay!$A$3:$J$2002,10,FALSE)),"Не е избран платежен документ",VLOOKUP(G1428,pay!$A$3:$J$2002,10,FALSE)),"Не е избран разход")</f>
        <v>Не е избран разход</v>
      </c>
      <c r="I1428" s="32"/>
      <c r="J1428" s="33" t="str">
        <f t="shared" si="22"/>
        <v/>
      </c>
    </row>
    <row r="1429" spans="1:10" x14ac:dyDescent="0.25">
      <c r="A1429" s="4">
        <v>1427</v>
      </c>
      <c r="B1429" s="16"/>
      <c r="C1429" s="4" t="str">
        <f>IF(B1429&gt;0,IF(ISERROR(VLOOKUP(B1429,exp!$A$3:$T$2002,20,FALSE)),"Не е избран разход",VLOOKUP(B1429,exp!$A$3:$T$2002,20,FALSE)),"Не е избран разход")</f>
        <v>Не е избран разход</v>
      </c>
      <c r="D1429" s="16"/>
      <c r="E1429" s="4" t="str">
        <f>IF(D1429&gt;0,IF(ISERROR(VLOOKUP(D1429,acc!$A$3:$M$2002,13,FALSE)),"Не е избран счетоводен документ",VLOOKUP(D1429,acc!$A$3:$M$2002,13,FALSE)),"Не е избран разход")</f>
        <v>Не е избран разход</v>
      </c>
      <c r="F1429" s="32"/>
      <c r="G1429" s="16"/>
      <c r="H1429" s="4" t="str">
        <f>IF(G1429&gt;0,IF(ISERROR(VLOOKUP(G1429,pay!$A$3:$J$2002,10,FALSE)),"Не е избран платежен документ",VLOOKUP(G1429,pay!$A$3:$J$2002,10,FALSE)),"Не е избран разход")</f>
        <v>Не е избран разход</v>
      </c>
      <c r="I1429" s="32"/>
      <c r="J1429" s="33" t="str">
        <f t="shared" si="22"/>
        <v/>
      </c>
    </row>
    <row r="1430" spans="1:10" x14ac:dyDescent="0.25">
      <c r="A1430" s="4">
        <v>1428</v>
      </c>
      <c r="B1430" s="16"/>
      <c r="C1430" s="4" t="str">
        <f>IF(B1430&gt;0,IF(ISERROR(VLOOKUP(B1430,exp!$A$3:$T$2002,20,FALSE)),"Не е избран разход",VLOOKUP(B1430,exp!$A$3:$T$2002,20,FALSE)),"Не е избран разход")</f>
        <v>Не е избран разход</v>
      </c>
      <c r="D1430" s="16"/>
      <c r="E1430" s="4" t="str">
        <f>IF(D1430&gt;0,IF(ISERROR(VLOOKUP(D1430,acc!$A$3:$M$2002,13,FALSE)),"Не е избран счетоводен документ",VLOOKUP(D1430,acc!$A$3:$M$2002,13,FALSE)),"Не е избран разход")</f>
        <v>Не е избран разход</v>
      </c>
      <c r="F1430" s="32"/>
      <c r="G1430" s="16"/>
      <c r="H1430" s="4" t="str">
        <f>IF(G1430&gt;0,IF(ISERROR(VLOOKUP(G1430,pay!$A$3:$J$2002,10,FALSE)),"Не е избран платежен документ",VLOOKUP(G1430,pay!$A$3:$J$2002,10,FALSE)),"Не е избран разход")</f>
        <v>Не е избран разход</v>
      </c>
      <c r="I1430" s="32"/>
      <c r="J1430" s="33" t="str">
        <f t="shared" si="22"/>
        <v/>
      </c>
    </row>
    <row r="1431" spans="1:10" x14ac:dyDescent="0.25">
      <c r="A1431" s="4">
        <v>1429</v>
      </c>
      <c r="B1431" s="16"/>
      <c r="C1431" s="4" t="str">
        <f>IF(B1431&gt;0,IF(ISERROR(VLOOKUP(B1431,exp!$A$3:$T$2002,20,FALSE)),"Не е избран разход",VLOOKUP(B1431,exp!$A$3:$T$2002,20,FALSE)),"Не е избран разход")</f>
        <v>Не е избран разход</v>
      </c>
      <c r="D1431" s="16"/>
      <c r="E1431" s="4" t="str">
        <f>IF(D1431&gt;0,IF(ISERROR(VLOOKUP(D1431,acc!$A$3:$M$2002,13,FALSE)),"Не е избран счетоводен документ",VLOOKUP(D1431,acc!$A$3:$M$2002,13,FALSE)),"Не е избран разход")</f>
        <v>Не е избран разход</v>
      </c>
      <c r="F1431" s="32"/>
      <c r="G1431" s="16"/>
      <c r="H1431" s="4" t="str">
        <f>IF(G1431&gt;0,IF(ISERROR(VLOOKUP(G1431,pay!$A$3:$J$2002,10,FALSE)),"Не е избран платежен документ",VLOOKUP(G1431,pay!$A$3:$J$2002,10,FALSE)),"Не е избран разход")</f>
        <v>Не е избран разход</v>
      </c>
      <c r="I1431" s="32"/>
      <c r="J1431" s="33" t="str">
        <f t="shared" si="22"/>
        <v/>
      </c>
    </row>
    <row r="1432" spans="1:10" x14ac:dyDescent="0.25">
      <c r="A1432" s="4">
        <v>1430</v>
      </c>
      <c r="B1432" s="16"/>
      <c r="C1432" s="4" t="str">
        <f>IF(B1432&gt;0,IF(ISERROR(VLOOKUP(B1432,exp!$A$3:$T$2002,20,FALSE)),"Не е избран разход",VLOOKUP(B1432,exp!$A$3:$T$2002,20,FALSE)),"Не е избран разход")</f>
        <v>Не е избран разход</v>
      </c>
      <c r="D1432" s="16"/>
      <c r="E1432" s="4" t="str">
        <f>IF(D1432&gt;0,IF(ISERROR(VLOOKUP(D1432,acc!$A$3:$M$2002,13,FALSE)),"Не е избран счетоводен документ",VLOOKUP(D1432,acc!$A$3:$M$2002,13,FALSE)),"Не е избран разход")</f>
        <v>Не е избран разход</v>
      </c>
      <c r="F1432" s="32"/>
      <c r="G1432" s="16"/>
      <c r="H1432" s="4" t="str">
        <f>IF(G1432&gt;0,IF(ISERROR(VLOOKUP(G1432,pay!$A$3:$J$2002,10,FALSE)),"Не е избран платежен документ",VLOOKUP(G1432,pay!$A$3:$J$2002,10,FALSE)),"Не е избран разход")</f>
        <v>Не е избран разход</v>
      </c>
      <c r="I1432" s="32"/>
      <c r="J1432" s="33" t="str">
        <f t="shared" si="22"/>
        <v/>
      </c>
    </row>
    <row r="1433" spans="1:10" x14ac:dyDescent="0.25">
      <c r="A1433" s="4">
        <v>1431</v>
      </c>
      <c r="B1433" s="16"/>
      <c r="C1433" s="4" t="str">
        <f>IF(B1433&gt;0,IF(ISERROR(VLOOKUP(B1433,exp!$A$3:$T$2002,20,FALSE)),"Не е избран разход",VLOOKUP(B1433,exp!$A$3:$T$2002,20,FALSE)),"Не е избран разход")</f>
        <v>Не е избран разход</v>
      </c>
      <c r="D1433" s="16"/>
      <c r="E1433" s="4" t="str">
        <f>IF(D1433&gt;0,IF(ISERROR(VLOOKUP(D1433,acc!$A$3:$M$2002,13,FALSE)),"Не е избран счетоводен документ",VLOOKUP(D1433,acc!$A$3:$M$2002,13,FALSE)),"Не е избран разход")</f>
        <v>Не е избран разход</v>
      </c>
      <c r="F1433" s="32"/>
      <c r="G1433" s="16"/>
      <c r="H1433" s="4" t="str">
        <f>IF(G1433&gt;0,IF(ISERROR(VLOOKUP(G1433,pay!$A$3:$J$2002,10,FALSE)),"Не е избран платежен документ",VLOOKUP(G1433,pay!$A$3:$J$2002,10,FALSE)),"Не е избран разход")</f>
        <v>Не е избран разход</v>
      </c>
      <c r="I1433" s="32"/>
      <c r="J1433" s="33" t="str">
        <f t="shared" si="22"/>
        <v/>
      </c>
    </row>
    <row r="1434" spans="1:10" x14ac:dyDescent="0.25">
      <c r="A1434" s="4">
        <v>1432</v>
      </c>
      <c r="B1434" s="16"/>
      <c r="C1434" s="4" t="str">
        <f>IF(B1434&gt;0,IF(ISERROR(VLOOKUP(B1434,exp!$A$3:$T$2002,20,FALSE)),"Не е избран разход",VLOOKUP(B1434,exp!$A$3:$T$2002,20,FALSE)),"Не е избран разход")</f>
        <v>Не е избран разход</v>
      </c>
      <c r="D1434" s="16"/>
      <c r="E1434" s="4" t="str">
        <f>IF(D1434&gt;0,IF(ISERROR(VLOOKUP(D1434,acc!$A$3:$M$2002,13,FALSE)),"Не е избран счетоводен документ",VLOOKUP(D1434,acc!$A$3:$M$2002,13,FALSE)),"Не е избран разход")</f>
        <v>Не е избран разход</v>
      </c>
      <c r="F1434" s="32"/>
      <c r="G1434" s="16"/>
      <c r="H1434" s="4" t="str">
        <f>IF(G1434&gt;0,IF(ISERROR(VLOOKUP(G1434,pay!$A$3:$J$2002,10,FALSE)),"Не е избран платежен документ",VLOOKUP(G1434,pay!$A$3:$J$2002,10,FALSE)),"Не е избран разход")</f>
        <v>Не е избран разход</v>
      </c>
      <c r="I1434" s="32"/>
      <c r="J1434" s="33" t="str">
        <f t="shared" si="22"/>
        <v/>
      </c>
    </row>
    <row r="1435" spans="1:10" x14ac:dyDescent="0.25">
      <c r="A1435" s="4">
        <v>1433</v>
      </c>
      <c r="B1435" s="16"/>
      <c r="C1435" s="4" t="str">
        <f>IF(B1435&gt;0,IF(ISERROR(VLOOKUP(B1435,exp!$A$3:$T$2002,20,FALSE)),"Не е избран разход",VLOOKUP(B1435,exp!$A$3:$T$2002,20,FALSE)),"Не е избран разход")</f>
        <v>Не е избран разход</v>
      </c>
      <c r="D1435" s="16"/>
      <c r="E1435" s="4" t="str">
        <f>IF(D1435&gt;0,IF(ISERROR(VLOOKUP(D1435,acc!$A$3:$M$2002,13,FALSE)),"Не е избран счетоводен документ",VLOOKUP(D1435,acc!$A$3:$M$2002,13,FALSE)),"Не е избран разход")</f>
        <v>Не е избран разход</v>
      </c>
      <c r="F1435" s="32"/>
      <c r="G1435" s="16"/>
      <c r="H1435" s="4" t="str">
        <f>IF(G1435&gt;0,IF(ISERROR(VLOOKUP(G1435,pay!$A$3:$J$2002,10,FALSE)),"Не е избран платежен документ",VLOOKUP(G1435,pay!$A$3:$J$2002,10,FALSE)),"Не е избран разход")</f>
        <v>Не е избран разход</v>
      </c>
      <c r="I1435" s="32"/>
      <c r="J1435" s="33" t="str">
        <f t="shared" si="22"/>
        <v/>
      </c>
    </row>
    <row r="1436" spans="1:10" x14ac:dyDescent="0.25">
      <c r="A1436" s="4">
        <v>1434</v>
      </c>
      <c r="B1436" s="16"/>
      <c r="C1436" s="4" t="str">
        <f>IF(B1436&gt;0,IF(ISERROR(VLOOKUP(B1436,exp!$A$3:$T$2002,20,FALSE)),"Не е избран разход",VLOOKUP(B1436,exp!$A$3:$T$2002,20,FALSE)),"Не е избран разход")</f>
        <v>Не е избран разход</v>
      </c>
      <c r="D1436" s="16"/>
      <c r="E1436" s="4" t="str">
        <f>IF(D1436&gt;0,IF(ISERROR(VLOOKUP(D1436,acc!$A$3:$M$2002,13,FALSE)),"Не е избран счетоводен документ",VLOOKUP(D1436,acc!$A$3:$M$2002,13,FALSE)),"Не е избран разход")</f>
        <v>Не е избран разход</v>
      </c>
      <c r="F1436" s="32"/>
      <c r="G1436" s="16"/>
      <c r="H1436" s="4" t="str">
        <f>IF(G1436&gt;0,IF(ISERROR(VLOOKUP(G1436,pay!$A$3:$J$2002,10,FALSE)),"Не е избран платежен документ",VLOOKUP(G1436,pay!$A$3:$J$2002,10,FALSE)),"Не е избран разход")</f>
        <v>Не е избран разход</v>
      </c>
      <c r="I1436" s="32"/>
      <c r="J1436" s="33" t="str">
        <f t="shared" si="22"/>
        <v/>
      </c>
    </row>
    <row r="1437" spans="1:10" x14ac:dyDescent="0.25">
      <c r="A1437" s="4">
        <v>1435</v>
      </c>
      <c r="B1437" s="16"/>
      <c r="C1437" s="4" t="str">
        <f>IF(B1437&gt;0,IF(ISERROR(VLOOKUP(B1437,exp!$A$3:$T$2002,20,FALSE)),"Не е избран разход",VLOOKUP(B1437,exp!$A$3:$T$2002,20,FALSE)),"Не е избран разход")</f>
        <v>Не е избран разход</v>
      </c>
      <c r="D1437" s="16"/>
      <c r="E1437" s="4" t="str">
        <f>IF(D1437&gt;0,IF(ISERROR(VLOOKUP(D1437,acc!$A$3:$M$2002,13,FALSE)),"Не е избран счетоводен документ",VLOOKUP(D1437,acc!$A$3:$M$2002,13,FALSE)),"Не е избран разход")</f>
        <v>Не е избран разход</v>
      </c>
      <c r="F1437" s="32"/>
      <c r="G1437" s="16"/>
      <c r="H1437" s="4" t="str">
        <f>IF(G1437&gt;0,IF(ISERROR(VLOOKUP(G1437,pay!$A$3:$J$2002,10,FALSE)),"Не е избран платежен документ",VLOOKUP(G1437,pay!$A$3:$J$2002,10,FALSE)),"Не е избран разход")</f>
        <v>Не е избран разход</v>
      </c>
      <c r="I1437" s="32"/>
      <c r="J1437" s="33" t="str">
        <f t="shared" si="22"/>
        <v/>
      </c>
    </row>
    <row r="1438" spans="1:10" x14ac:dyDescent="0.25">
      <c r="A1438" s="4">
        <v>1436</v>
      </c>
      <c r="B1438" s="16"/>
      <c r="C1438" s="4" t="str">
        <f>IF(B1438&gt;0,IF(ISERROR(VLOOKUP(B1438,exp!$A$3:$T$2002,20,FALSE)),"Не е избран разход",VLOOKUP(B1438,exp!$A$3:$T$2002,20,FALSE)),"Не е избран разход")</f>
        <v>Не е избран разход</v>
      </c>
      <c r="D1438" s="16"/>
      <c r="E1438" s="4" t="str">
        <f>IF(D1438&gt;0,IF(ISERROR(VLOOKUP(D1438,acc!$A$3:$M$2002,13,FALSE)),"Не е избран счетоводен документ",VLOOKUP(D1438,acc!$A$3:$M$2002,13,FALSE)),"Не е избран разход")</f>
        <v>Не е избран разход</v>
      </c>
      <c r="F1438" s="32"/>
      <c r="G1438" s="16"/>
      <c r="H1438" s="4" t="str">
        <f>IF(G1438&gt;0,IF(ISERROR(VLOOKUP(G1438,pay!$A$3:$J$2002,10,FALSE)),"Не е избран платежен документ",VLOOKUP(G1438,pay!$A$3:$J$2002,10,FALSE)),"Не е избран разход")</f>
        <v>Не е избран разход</v>
      </c>
      <c r="I1438" s="32"/>
      <c r="J1438" s="33" t="str">
        <f t="shared" si="22"/>
        <v/>
      </c>
    </row>
    <row r="1439" spans="1:10" x14ac:dyDescent="0.25">
      <c r="A1439" s="4">
        <v>1437</v>
      </c>
      <c r="B1439" s="16"/>
      <c r="C1439" s="4" t="str">
        <f>IF(B1439&gt;0,IF(ISERROR(VLOOKUP(B1439,exp!$A$3:$T$2002,20,FALSE)),"Не е избран разход",VLOOKUP(B1439,exp!$A$3:$T$2002,20,FALSE)),"Не е избран разход")</f>
        <v>Не е избран разход</v>
      </c>
      <c r="D1439" s="16"/>
      <c r="E1439" s="4" t="str">
        <f>IF(D1439&gt;0,IF(ISERROR(VLOOKUP(D1439,acc!$A$3:$M$2002,13,FALSE)),"Не е избран счетоводен документ",VLOOKUP(D1439,acc!$A$3:$M$2002,13,FALSE)),"Не е избран разход")</f>
        <v>Не е избран разход</v>
      </c>
      <c r="F1439" s="32"/>
      <c r="G1439" s="16"/>
      <c r="H1439" s="4" t="str">
        <f>IF(G1439&gt;0,IF(ISERROR(VLOOKUP(G1439,pay!$A$3:$J$2002,10,FALSE)),"Не е избран платежен документ",VLOOKUP(G1439,pay!$A$3:$J$2002,10,FALSE)),"Не е избран разход")</f>
        <v>Не е избран разход</v>
      </c>
      <c r="I1439" s="32"/>
      <c r="J1439" s="33" t="str">
        <f t="shared" si="22"/>
        <v/>
      </c>
    </row>
    <row r="1440" spans="1:10" x14ac:dyDescent="0.25">
      <c r="A1440" s="4">
        <v>1438</v>
      </c>
      <c r="B1440" s="16"/>
      <c r="C1440" s="4" t="str">
        <f>IF(B1440&gt;0,IF(ISERROR(VLOOKUP(B1440,exp!$A$3:$T$2002,20,FALSE)),"Не е избран разход",VLOOKUP(B1440,exp!$A$3:$T$2002,20,FALSE)),"Не е избран разход")</f>
        <v>Не е избран разход</v>
      </c>
      <c r="D1440" s="16"/>
      <c r="E1440" s="4" t="str">
        <f>IF(D1440&gt;0,IF(ISERROR(VLOOKUP(D1440,acc!$A$3:$M$2002,13,FALSE)),"Не е избран счетоводен документ",VLOOKUP(D1440,acc!$A$3:$M$2002,13,FALSE)),"Не е избран разход")</f>
        <v>Не е избран разход</v>
      </c>
      <c r="F1440" s="32"/>
      <c r="G1440" s="16"/>
      <c r="H1440" s="4" t="str">
        <f>IF(G1440&gt;0,IF(ISERROR(VLOOKUP(G1440,pay!$A$3:$J$2002,10,FALSE)),"Не е избран платежен документ",VLOOKUP(G1440,pay!$A$3:$J$2002,10,FALSE)),"Не е избран разход")</f>
        <v>Не е избран разход</v>
      </c>
      <c r="I1440" s="32"/>
      <c r="J1440" s="33" t="str">
        <f t="shared" si="22"/>
        <v/>
      </c>
    </row>
    <row r="1441" spans="1:10" x14ac:dyDescent="0.25">
      <c r="A1441" s="4">
        <v>1439</v>
      </c>
      <c r="B1441" s="16"/>
      <c r="C1441" s="4" t="str">
        <f>IF(B1441&gt;0,IF(ISERROR(VLOOKUP(B1441,exp!$A$3:$T$2002,20,FALSE)),"Не е избран разход",VLOOKUP(B1441,exp!$A$3:$T$2002,20,FALSE)),"Не е избран разход")</f>
        <v>Не е избран разход</v>
      </c>
      <c r="D1441" s="16"/>
      <c r="E1441" s="4" t="str">
        <f>IF(D1441&gt;0,IF(ISERROR(VLOOKUP(D1441,acc!$A$3:$M$2002,13,FALSE)),"Не е избран счетоводен документ",VLOOKUP(D1441,acc!$A$3:$M$2002,13,FALSE)),"Не е избран разход")</f>
        <v>Не е избран разход</v>
      </c>
      <c r="F1441" s="32"/>
      <c r="G1441" s="16"/>
      <c r="H1441" s="4" t="str">
        <f>IF(G1441&gt;0,IF(ISERROR(VLOOKUP(G1441,pay!$A$3:$J$2002,10,FALSE)),"Не е избран платежен документ",VLOOKUP(G1441,pay!$A$3:$J$2002,10,FALSE)),"Не е избран разход")</f>
        <v>Не е избран разход</v>
      </c>
      <c r="I1441" s="32"/>
      <c r="J1441" s="33" t="str">
        <f t="shared" si="22"/>
        <v/>
      </c>
    </row>
    <row r="1442" spans="1:10" x14ac:dyDescent="0.25">
      <c r="A1442" s="4">
        <v>1440</v>
      </c>
      <c r="B1442" s="16"/>
      <c r="C1442" s="4" t="str">
        <f>IF(B1442&gt;0,IF(ISERROR(VLOOKUP(B1442,exp!$A$3:$T$2002,20,FALSE)),"Не е избран разход",VLOOKUP(B1442,exp!$A$3:$T$2002,20,FALSE)),"Не е избран разход")</f>
        <v>Не е избран разход</v>
      </c>
      <c r="D1442" s="16"/>
      <c r="E1442" s="4" t="str">
        <f>IF(D1442&gt;0,IF(ISERROR(VLOOKUP(D1442,acc!$A$3:$M$2002,13,FALSE)),"Не е избран счетоводен документ",VLOOKUP(D1442,acc!$A$3:$M$2002,13,FALSE)),"Не е избран разход")</f>
        <v>Не е избран разход</v>
      </c>
      <c r="F1442" s="32"/>
      <c r="G1442" s="16"/>
      <c r="H1442" s="4" t="str">
        <f>IF(G1442&gt;0,IF(ISERROR(VLOOKUP(G1442,pay!$A$3:$J$2002,10,FALSE)),"Не е избран платежен документ",VLOOKUP(G1442,pay!$A$3:$J$2002,10,FALSE)),"Не е избран разход")</f>
        <v>Не е избран разход</v>
      </c>
      <c r="I1442" s="32"/>
      <c r="J1442" s="33" t="str">
        <f t="shared" si="22"/>
        <v/>
      </c>
    </row>
    <row r="1443" spans="1:10" x14ac:dyDescent="0.25">
      <c r="A1443" s="4">
        <v>1441</v>
      </c>
      <c r="B1443" s="16"/>
      <c r="C1443" s="4" t="str">
        <f>IF(B1443&gt;0,IF(ISERROR(VLOOKUP(B1443,exp!$A$3:$T$2002,20,FALSE)),"Не е избран разход",VLOOKUP(B1443,exp!$A$3:$T$2002,20,FALSE)),"Не е избран разход")</f>
        <v>Не е избран разход</v>
      </c>
      <c r="D1443" s="16"/>
      <c r="E1443" s="4" t="str">
        <f>IF(D1443&gt;0,IF(ISERROR(VLOOKUP(D1443,acc!$A$3:$M$2002,13,FALSE)),"Не е избран счетоводен документ",VLOOKUP(D1443,acc!$A$3:$M$2002,13,FALSE)),"Не е избран разход")</f>
        <v>Не е избран разход</v>
      </c>
      <c r="F1443" s="32"/>
      <c r="G1443" s="16"/>
      <c r="H1443" s="4" t="str">
        <f>IF(G1443&gt;0,IF(ISERROR(VLOOKUP(G1443,pay!$A$3:$J$2002,10,FALSE)),"Не е избран платежен документ",VLOOKUP(G1443,pay!$A$3:$J$2002,10,FALSE)),"Не е избран разход")</f>
        <v>Не е избран разход</v>
      </c>
      <c r="I1443" s="32"/>
      <c r="J1443" s="33" t="str">
        <f t="shared" si="22"/>
        <v/>
      </c>
    </row>
    <row r="1444" spans="1:10" x14ac:dyDescent="0.25">
      <c r="A1444" s="4">
        <v>1442</v>
      </c>
      <c r="B1444" s="16"/>
      <c r="C1444" s="4" t="str">
        <f>IF(B1444&gt;0,IF(ISERROR(VLOOKUP(B1444,exp!$A$3:$T$2002,20,FALSE)),"Не е избран разход",VLOOKUP(B1444,exp!$A$3:$T$2002,20,FALSE)),"Не е избран разход")</f>
        <v>Не е избран разход</v>
      </c>
      <c r="D1444" s="16"/>
      <c r="E1444" s="4" t="str">
        <f>IF(D1444&gt;0,IF(ISERROR(VLOOKUP(D1444,acc!$A$3:$M$2002,13,FALSE)),"Не е избран счетоводен документ",VLOOKUP(D1444,acc!$A$3:$M$2002,13,FALSE)),"Не е избран разход")</f>
        <v>Не е избран разход</v>
      </c>
      <c r="F1444" s="32"/>
      <c r="G1444" s="16"/>
      <c r="H1444" s="4" t="str">
        <f>IF(G1444&gt;0,IF(ISERROR(VLOOKUP(G1444,pay!$A$3:$J$2002,10,FALSE)),"Не е избран платежен документ",VLOOKUP(G1444,pay!$A$3:$J$2002,10,FALSE)),"Не е избран разход")</f>
        <v>Не е избран разход</v>
      </c>
      <c r="I1444" s="32"/>
      <c r="J1444" s="33" t="str">
        <f t="shared" si="22"/>
        <v/>
      </c>
    </row>
    <row r="1445" spans="1:10" x14ac:dyDescent="0.25">
      <c r="A1445" s="4">
        <v>1443</v>
      </c>
      <c r="B1445" s="16"/>
      <c r="C1445" s="4" t="str">
        <f>IF(B1445&gt;0,IF(ISERROR(VLOOKUP(B1445,exp!$A$3:$T$2002,20,FALSE)),"Не е избран разход",VLOOKUP(B1445,exp!$A$3:$T$2002,20,FALSE)),"Не е избран разход")</f>
        <v>Не е избран разход</v>
      </c>
      <c r="D1445" s="16"/>
      <c r="E1445" s="4" t="str">
        <f>IF(D1445&gt;0,IF(ISERROR(VLOOKUP(D1445,acc!$A$3:$M$2002,13,FALSE)),"Не е избран счетоводен документ",VLOOKUP(D1445,acc!$A$3:$M$2002,13,FALSE)),"Не е избран разход")</f>
        <v>Не е избран разход</v>
      </c>
      <c r="F1445" s="32"/>
      <c r="G1445" s="16"/>
      <c r="H1445" s="4" t="str">
        <f>IF(G1445&gt;0,IF(ISERROR(VLOOKUP(G1445,pay!$A$3:$J$2002,10,FALSE)),"Не е избран платежен документ",VLOOKUP(G1445,pay!$A$3:$J$2002,10,FALSE)),"Не е избран разход")</f>
        <v>Не е избран разход</v>
      </c>
      <c r="I1445" s="32"/>
      <c r="J1445" s="33" t="str">
        <f t="shared" si="22"/>
        <v/>
      </c>
    </row>
    <row r="1446" spans="1:10" x14ac:dyDescent="0.25">
      <c r="A1446" s="4">
        <v>1444</v>
      </c>
      <c r="B1446" s="16"/>
      <c r="C1446" s="4" t="str">
        <f>IF(B1446&gt;0,IF(ISERROR(VLOOKUP(B1446,exp!$A$3:$T$2002,20,FALSE)),"Не е избран разход",VLOOKUP(B1446,exp!$A$3:$T$2002,20,FALSE)),"Не е избран разход")</f>
        <v>Не е избран разход</v>
      </c>
      <c r="D1446" s="16"/>
      <c r="E1446" s="4" t="str">
        <f>IF(D1446&gt;0,IF(ISERROR(VLOOKUP(D1446,acc!$A$3:$M$2002,13,FALSE)),"Не е избран счетоводен документ",VLOOKUP(D1446,acc!$A$3:$M$2002,13,FALSE)),"Не е избран разход")</f>
        <v>Не е избран разход</v>
      </c>
      <c r="F1446" s="32"/>
      <c r="G1446" s="16"/>
      <c r="H1446" s="4" t="str">
        <f>IF(G1446&gt;0,IF(ISERROR(VLOOKUP(G1446,pay!$A$3:$J$2002,10,FALSE)),"Не е избран платежен документ",VLOOKUP(G1446,pay!$A$3:$J$2002,10,FALSE)),"Не е избран разход")</f>
        <v>Не е избран разход</v>
      </c>
      <c r="I1446" s="32"/>
      <c r="J1446" s="33" t="str">
        <f t="shared" si="22"/>
        <v/>
      </c>
    </row>
    <row r="1447" spans="1:10" x14ac:dyDescent="0.25">
      <c r="A1447" s="4">
        <v>1445</v>
      </c>
      <c r="B1447" s="16"/>
      <c r="C1447" s="4" t="str">
        <f>IF(B1447&gt;0,IF(ISERROR(VLOOKUP(B1447,exp!$A$3:$T$2002,20,FALSE)),"Не е избран разход",VLOOKUP(B1447,exp!$A$3:$T$2002,20,FALSE)),"Не е избран разход")</f>
        <v>Не е избран разход</v>
      </c>
      <c r="D1447" s="16"/>
      <c r="E1447" s="4" t="str">
        <f>IF(D1447&gt;0,IF(ISERROR(VLOOKUP(D1447,acc!$A$3:$M$2002,13,FALSE)),"Не е избран счетоводен документ",VLOOKUP(D1447,acc!$A$3:$M$2002,13,FALSE)),"Не е избран разход")</f>
        <v>Не е избран разход</v>
      </c>
      <c r="F1447" s="32"/>
      <c r="G1447" s="16"/>
      <c r="H1447" s="4" t="str">
        <f>IF(G1447&gt;0,IF(ISERROR(VLOOKUP(G1447,pay!$A$3:$J$2002,10,FALSE)),"Не е избран платежен документ",VLOOKUP(G1447,pay!$A$3:$J$2002,10,FALSE)),"Не е избран разход")</f>
        <v>Не е избран разход</v>
      </c>
      <c r="I1447" s="32"/>
      <c r="J1447" s="33" t="str">
        <f t="shared" si="22"/>
        <v/>
      </c>
    </row>
    <row r="1448" spans="1:10" x14ac:dyDescent="0.25">
      <c r="A1448" s="4">
        <v>1446</v>
      </c>
      <c r="B1448" s="16"/>
      <c r="C1448" s="4" t="str">
        <f>IF(B1448&gt;0,IF(ISERROR(VLOOKUP(B1448,exp!$A$3:$T$2002,20,FALSE)),"Не е избран разход",VLOOKUP(B1448,exp!$A$3:$T$2002,20,FALSE)),"Не е избран разход")</f>
        <v>Не е избран разход</v>
      </c>
      <c r="D1448" s="16"/>
      <c r="E1448" s="4" t="str">
        <f>IF(D1448&gt;0,IF(ISERROR(VLOOKUP(D1448,acc!$A$3:$M$2002,13,FALSE)),"Не е избран счетоводен документ",VLOOKUP(D1448,acc!$A$3:$M$2002,13,FALSE)),"Не е избран разход")</f>
        <v>Не е избран разход</v>
      </c>
      <c r="F1448" s="32"/>
      <c r="G1448" s="16"/>
      <c r="H1448" s="4" t="str">
        <f>IF(G1448&gt;0,IF(ISERROR(VLOOKUP(G1448,pay!$A$3:$J$2002,10,FALSE)),"Не е избран платежен документ",VLOOKUP(G1448,pay!$A$3:$J$2002,10,FALSE)),"Не е избран разход")</f>
        <v>Не е избран разход</v>
      </c>
      <c r="I1448" s="32"/>
      <c r="J1448" s="33" t="str">
        <f t="shared" si="22"/>
        <v/>
      </c>
    </row>
    <row r="1449" spans="1:10" x14ac:dyDescent="0.25">
      <c r="A1449" s="4">
        <v>1447</v>
      </c>
      <c r="B1449" s="16"/>
      <c r="C1449" s="4" t="str">
        <f>IF(B1449&gt;0,IF(ISERROR(VLOOKUP(B1449,exp!$A$3:$T$2002,20,FALSE)),"Не е избран разход",VLOOKUP(B1449,exp!$A$3:$T$2002,20,FALSE)),"Не е избран разход")</f>
        <v>Не е избран разход</v>
      </c>
      <c r="D1449" s="16"/>
      <c r="E1449" s="4" t="str">
        <f>IF(D1449&gt;0,IF(ISERROR(VLOOKUP(D1449,acc!$A$3:$M$2002,13,FALSE)),"Не е избран счетоводен документ",VLOOKUP(D1449,acc!$A$3:$M$2002,13,FALSE)),"Не е избран разход")</f>
        <v>Не е избран разход</v>
      </c>
      <c r="F1449" s="32"/>
      <c r="G1449" s="16"/>
      <c r="H1449" s="4" t="str">
        <f>IF(G1449&gt;0,IF(ISERROR(VLOOKUP(G1449,pay!$A$3:$J$2002,10,FALSE)),"Не е избран платежен документ",VLOOKUP(G1449,pay!$A$3:$J$2002,10,FALSE)),"Не е избран разход")</f>
        <v>Не е избран разход</v>
      </c>
      <c r="I1449" s="32"/>
      <c r="J1449" s="33" t="str">
        <f t="shared" si="22"/>
        <v/>
      </c>
    </row>
    <row r="1450" spans="1:10" x14ac:dyDescent="0.25">
      <c r="A1450" s="4">
        <v>1448</v>
      </c>
      <c r="B1450" s="16"/>
      <c r="C1450" s="4" t="str">
        <f>IF(B1450&gt;0,IF(ISERROR(VLOOKUP(B1450,exp!$A$3:$T$2002,20,FALSE)),"Не е избран разход",VLOOKUP(B1450,exp!$A$3:$T$2002,20,FALSE)),"Не е избран разход")</f>
        <v>Не е избран разход</v>
      </c>
      <c r="D1450" s="16"/>
      <c r="E1450" s="4" t="str">
        <f>IF(D1450&gt;0,IF(ISERROR(VLOOKUP(D1450,acc!$A$3:$M$2002,13,FALSE)),"Не е избран счетоводен документ",VLOOKUP(D1450,acc!$A$3:$M$2002,13,FALSE)),"Не е избран разход")</f>
        <v>Не е избран разход</v>
      </c>
      <c r="F1450" s="32"/>
      <c r="G1450" s="16"/>
      <c r="H1450" s="4" t="str">
        <f>IF(G1450&gt;0,IF(ISERROR(VLOOKUP(G1450,pay!$A$3:$J$2002,10,FALSE)),"Не е избран платежен документ",VLOOKUP(G1450,pay!$A$3:$J$2002,10,FALSE)),"Не е избран разход")</f>
        <v>Не е избран разход</v>
      </c>
      <c r="I1450" s="32"/>
      <c r="J1450" s="33" t="str">
        <f t="shared" si="22"/>
        <v/>
      </c>
    </row>
    <row r="1451" spans="1:10" x14ac:dyDescent="0.25">
      <c r="A1451" s="4">
        <v>1449</v>
      </c>
      <c r="B1451" s="16"/>
      <c r="C1451" s="4" t="str">
        <f>IF(B1451&gt;0,IF(ISERROR(VLOOKUP(B1451,exp!$A$3:$T$2002,20,FALSE)),"Не е избран разход",VLOOKUP(B1451,exp!$A$3:$T$2002,20,FALSE)),"Не е избран разход")</f>
        <v>Не е избран разход</v>
      </c>
      <c r="D1451" s="16"/>
      <c r="E1451" s="4" t="str">
        <f>IF(D1451&gt;0,IF(ISERROR(VLOOKUP(D1451,acc!$A$3:$M$2002,13,FALSE)),"Не е избран счетоводен документ",VLOOKUP(D1451,acc!$A$3:$M$2002,13,FALSE)),"Не е избран разход")</f>
        <v>Не е избран разход</v>
      </c>
      <c r="F1451" s="32"/>
      <c r="G1451" s="16"/>
      <c r="H1451" s="4" t="str">
        <f>IF(G1451&gt;0,IF(ISERROR(VLOOKUP(G1451,pay!$A$3:$J$2002,10,FALSE)),"Не е избран платежен документ",VLOOKUP(G1451,pay!$A$3:$J$2002,10,FALSE)),"Не е избран разход")</f>
        <v>Не е избран разход</v>
      </c>
      <c r="I1451" s="32"/>
      <c r="J1451" s="33" t="str">
        <f t="shared" si="22"/>
        <v/>
      </c>
    </row>
    <row r="1452" spans="1:10" x14ac:dyDescent="0.25">
      <c r="A1452" s="4">
        <v>1450</v>
      </c>
      <c r="B1452" s="16"/>
      <c r="C1452" s="4" t="str">
        <f>IF(B1452&gt;0,IF(ISERROR(VLOOKUP(B1452,exp!$A$3:$T$2002,20,FALSE)),"Не е избран разход",VLOOKUP(B1452,exp!$A$3:$T$2002,20,FALSE)),"Не е избран разход")</f>
        <v>Не е избран разход</v>
      </c>
      <c r="D1452" s="16"/>
      <c r="E1452" s="4" t="str">
        <f>IF(D1452&gt;0,IF(ISERROR(VLOOKUP(D1452,acc!$A$3:$M$2002,13,FALSE)),"Не е избран счетоводен документ",VLOOKUP(D1452,acc!$A$3:$M$2002,13,FALSE)),"Не е избран разход")</f>
        <v>Не е избран разход</v>
      </c>
      <c r="F1452" s="32"/>
      <c r="G1452" s="16"/>
      <c r="H1452" s="4" t="str">
        <f>IF(G1452&gt;0,IF(ISERROR(VLOOKUP(G1452,pay!$A$3:$J$2002,10,FALSE)),"Не е избран платежен документ",VLOOKUP(G1452,pay!$A$3:$J$2002,10,FALSE)),"Не е избран разход")</f>
        <v>Не е избран разход</v>
      </c>
      <c r="I1452" s="32"/>
      <c r="J1452" s="33" t="str">
        <f t="shared" si="22"/>
        <v/>
      </c>
    </row>
    <row r="1453" spans="1:10" x14ac:dyDescent="0.25">
      <c r="A1453" s="4">
        <v>1451</v>
      </c>
      <c r="B1453" s="16"/>
      <c r="C1453" s="4" t="str">
        <f>IF(B1453&gt;0,IF(ISERROR(VLOOKUP(B1453,exp!$A$3:$T$2002,20,FALSE)),"Не е избран разход",VLOOKUP(B1453,exp!$A$3:$T$2002,20,FALSE)),"Не е избран разход")</f>
        <v>Не е избран разход</v>
      </c>
      <c r="D1453" s="16"/>
      <c r="E1453" s="4" t="str">
        <f>IF(D1453&gt;0,IF(ISERROR(VLOOKUP(D1453,acc!$A$3:$M$2002,13,FALSE)),"Не е избран счетоводен документ",VLOOKUP(D1453,acc!$A$3:$M$2002,13,FALSE)),"Не е избран разход")</f>
        <v>Не е избран разход</v>
      </c>
      <c r="F1453" s="32"/>
      <c r="G1453" s="16"/>
      <c r="H1453" s="4" t="str">
        <f>IF(G1453&gt;0,IF(ISERROR(VLOOKUP(G1453,pay!$A$3:$J$2002,10,FALSE)),"Не е избран платежен документ",VLOOKUP(G1453,pay!$A$3:$J$2002,10,FALSE)),"Не е избран разход")</f>
        <v>Не е избран разход</v>
      </c>
      <c r="I1453" s="32"/>
      <c r="J1453" s="33" t="str">
        <f t="shared" si="22"/>
        <v/>
      </c>
    </row>
    <row r="1454" spans="1:10" x14ac:dyDescent="0.25">
      <c r="A1454" s="4">
        <v>1452</v>
      </c>
      <c r="B1454" s="16"/>
      <c r="C1454" s="4" t="str">
        <f>IF(B1454&gt;0,IF(ISERROR(VLOOKUP(B1454,exp!$A$3:$T$2002,20,FALSE)),"Не е избран разход",VLOOKUP(B1454,exp!$A$3:$T$2002,20,FALSE)),"Не е избран разход")</f>
        <v>Не е избран разход</v>
      </c>
      <c r="D1454" s="16"/>
      <c r="E1454" s="4" t="str">
        <f>IF(D1454&gt;0,IF(ISERROR(VLOOKUP(D1454,acc!$A$3:$M$2002,13,FALSE)),"Не е избран счетоводен документ",VLOOKUP(D1454,acc!$A$3:$M$2002,13,FALSE)),"Не е избран разход")</f>
        <v>Не е избран разход</v>
      </c>
      <c r="F1454" s="32"/>
      <c r="G1454" s="16"/>
      <c r="H1454" s="4" t="str">
        <f>IF(G1454&gt;0,IF(ISERROR(VLOOKUP(G1454,pay!$A$3:$J$2002,10,FALSE)),"Не е избран платежен документ",VLOOKUP(G1454,pay!$A$3:$J$2002,10,FALSE)),"Не е избран разход")</f>
        <v>Не е избран разход</v>
      </c>
      <c r="I1454" s="32"/>
      <c r="J1454" s="33" t="str">
        <f t="shared" si="22"/>
        <v/>
      </c>
    </row>
    <row r="1455" spans="1:10" x14ac:dyDescent="0.25">
      <c r="A1455" s="4">
        <v>1453</v>
      </c>
      <c r="B1455" s="16"/>
      <c r="C1455" s="4" t="str">
        <f>IF(B1455&gt;0,IF(ISERROR(VLOOKUP(B1455,exp!$A$3:$T$2002,20,FALSE)),"Не е избран разход",VLOOKUP(B1455,exp!$A$3:$T$2002,20,FALSE)),"Не е избран разход")</f>
        <v>Не е избран разход</v>
      </c>
      <c r="D1455" s="16"/>
      <c r="E1455" s="4" t="str">
        <f>IF(D1455&gt;0,IF(ISERROR(VLOOKUP(D1455,acc!$A$3:$M$2002,13,FALSE)),"Не е избран счетоводен документ",VLOOKUP(D1455,acc!$A$3:$M$2002,13,FALSE)),"Не е избран разход")</f>
        <v>Не е избран разход</v>
      </c>
      <c r="F1455" s="32"/>
      <c r="G1455" s="16"/>
      <c r="H1455" s="4" t="str">
        <f>IF(G1455&gt;0,IF(ISERROR(VLOOKUP(G1455,pay!$A$3:$J$2002,10,FALSE)),"Не е избран платежен документ",VLOOKUP(G1455,pay!$A$3:$J$2002,10,FALSE)),"Не е избран разход")</f>
        <v>Не е избран разход</v>
      </c>
      <c r="I1455" s="32"/>
      <c r="J1455" s="33" t="str">
        <f t="shared" si="22"/>
        <v/>
      </c>
    </row>
    <row r="1456" spans="1:10" x14ac:dyDescent="0.25">
      <c r="A1456" s="4">
        <v>1454</v>
      </c>
      <c r="B1456" s="16"/>
      <c r="C1456" s="4" t="str">
        <f>IF(B1456&gt;0,IF(ISERROR(VLOOKUP(B1456,exp!$A$3:$T$2002,20,FALSE)),"Не е избран разход",VLOOKUP(B1456,exp!$A$3:$T$2002,20,FALSE)),"Не е избран разход")</f>
        <v>Не е избран разход</v>
      </c>
      <c r="D1456" s="16"/>
      <c r="E1456" s="4" t="str">
        <f>IF(D1456&gt;0,IF(ISERROR(VLOOKUP(D1456,acc!$A$3:$M$2002,13,FALSE)),"Не е избран счетоводен документ",VLOOKUP(D1456,acc!$A$3:$M$2002,13,FALSE)),"Не е избран разход")</f>
        <v>Не е избран разход</v>
      </c>
      <c r="F1456" s="32"/>
      <c r="G1456" s="16"/>
      <c r="H1456" s="4" t="str">
        <f>IF(G1456&gt;0,IF(ISERROR(VLOOKUP(G1456,pay!$A$3:$J$2002,10,FALSE)),"Не е избран платежен документ",VLOOKUP(G1456,pay!$A$3:$J$2002,10,FALSE)),"Не е избран разход")</f>
        <v>Не е избран разход</v>
      </c>
      <c r="I1456" s="32"/>
      <c r="J1456" s="33" t="str">
        <f t="shared" si="22"/>
        <v/>
      </c>
    </row>
    <row r="1457" spans="1:10" x14ac:dyDescent="0.25">
      <c r="A1457" s="4">
        <v>1455</v>
      </c>
      <c r="B1457" s="16"/>
      <c r="C1457" s="4" t="str">
        <f>IF(B1457&gt;0,IF(ISERROR(VLOOKUP(B1457,exp!$A$3:$T$2002,20,FALSE)),"Не е избран разход",VLOOKUP(B1457,exp!$A$3:$T$2002,20,FALSE)),"Не е избран разход")</f>
        <v>Не е избран разход</v>
      </c>
      <c r="D1457" s="16"/>
      <c r="E1457" s="4" t="str">
        <f>IF(D1457&gt;0,IF(ISERROR(VLOOKUP(D1457,acc!$A$3:$M$2002,13,FALSE)),"Не е избран счетоводен документ",VLOOKUP(D1457,acc!$A$3:$M$2002,13,FALSE)),"Не е избран разход")</f>
        <v>Не е избран разход</v>
      </c>
      <c r="F1457" s="32"/>
      <c r="G1457" s="16"/>
      <c r="H1457" s="4" t="str">
        <f>IF(G1457&gt;0,IF(ISERROR(VLOOKUP(G1457,pay!$A$3:$J$2002,10,FALSE)),"Не е избран платежен документ",VLOOKUP(G1457,pay!$A$3:$J$2002,10,FALSE)),"Не е избран разход")</f>
        <v>Не е избран разход</v>
      </c>
      <c r="I1457" s="32"/>
      <c r="J1457" s="33" t="str">
        <f t="shared" si="22"/>
        <v/>
      </c>
    </row>
    <row r="1458" spans="1:10" x14ac:dyDescent="0.25">
      <c r="A1458" s="4">
        <v>1456</v>
      </c>
      <c r="B1458" s="16"/>
      <c r="C1458" s="4" t="str">
        <f>IF(B1458&gt;0,IF(ISERROR(VLOOKUP(B1458,exp!$A$3:$T$2002,20,FALSE)),"Не е избран разход",VLOOKUP(B1458,exp!$A$3:$T$2002,20,FALSE)),"Не е избран разход")</f>
        <v>Не е избран разход</v>
      </c>
      <c r="D1458" s="16"/>
      <c r="E1458" s="4" t="str">
        <f>IF(D1458&gt;0,IF(ISERROR(VLOOKUP(D1458,acc!$A$3:$M$2002,13,FALSE)),"Не е избран счетоводен документ",VLOOKUP(D1458,acc!$A$3:$M$2002,13,FALSE)),"Не е избран разход")</f>
        <v>Не е избран разход</v>
      </c>
      <c r="F1458" s="32"/>
      <c r="G1458" s="16"/>
      <c r="H1458" s="4" t="str">
        <f>IF(G1458&gt;0,IF(ISERROR(VLOOKUP(G1458,pay!$A$3:$J$2002,10,FALSE)),"Не е избран платежен документ",VLOOKUP(G1458,pay!$A$3:$J$2002,10,FALSE)),"Не е избран разход")</f>
        <v>Не е избран разход</v>
      </c>
      <c r="I1458" s="32"/>
      <c r="J1458" s="33" t="str">
        <f t="shared" si="22"/>
        <v/>
      </c>
    </row>
    <row r="1459" spans="1:10" x14ac:dyDescent="0.25">
      <c r="A1459" s="4">
        <v>1457</v>
      </c>
      <c r="B1459" s="16"/>
      <c r="C1459" s="4" t="str">
        <f>IF(B1459&gt;0,IF(ISERROR(VLOOKUP(B1459,exp!$A$3:$T$2002,20,FALSE)),"Не е избран разход",VLOOKUP(B1459,exp!$A$3:$T$2002,20,FALSE)),"Не е избран разход")</f>
        <v>Не е избран разход</v>
      </c>
      <c r="D1459" s="16"/>
      <c r="E1459" s="4" t="str">
        <f>IF(D1459&gt;0,IF(ISERROR(VLOOKUP(D1459,acc!$A$3:$M$2002,13,FALSE)),"Не е избран счетоводен документ",VLOOKUP(D1459,acc!$A$3:$M$2002,13,FALSE)),"Не е избран разход")</f>
        <v>Не е избран разход</v>
      </c>
      <c r="F1459" s="32"/>
      <c r="G1459" s="16"/>
      <c r="H1459" s="4" t="str">
        <f>IF(G1459&gt;0,IF(ISERROR(VLOOKUP(G1459,pay!$A$3:$J$2002,10,FALSE)),"Не е избран платежен документ",VLOOKUP(G1459,pay!$A$3:$J$2002,10,FALSE)),"Не е избран разход")</f>
        <v>Не е избран разход</v>
      </c>
      <c r="I1459" s="32"/>
      <c r="J1459" s="33" t="str">
        <f t="shared" si="22"/>
        <v/>
      </c>
    </row>
    <row r="1460" spans="1:10" x14ac:dyDescent="0.25">
      <c r="A1460" s="4">
        <v>1458</v>
      </c>
      <c r="B1460" s="16"/>
      <c r="C1460" s="4" t="str">
        <f>IF(B1460&gt;0,IF(ISERROR(VLOOKUP(B1460,exp!$A$3:$T$2002,20,FALSE)),"Не е избран разход",VLOOKUP(B1460,exp!$A$3:$T$2002,20,FALSE)),"Не е избран разход")</f>
        <v>Не е избран разход</v>
      </c>
      <c r="D1460" s="16"/>
      <c r="E1460" s="4" t="str">
        <f>IF(D1460&gt;0,IF(ISERROR(VLOOKUP(D1460,acc!$A$3:$M$2002,13,FALSE)),"Не е избран счетоводен документ",VLOOKUP(D1460,acc!$A$3:$M$2002,13,FALSE)),"Не е избран разход")</f>
        <v>Не е избран разход</v>
      </c>
      <c r="F1460" s="32"/>
      <c r="G1460" s="16"/>
      <c r="H1460" s="4" t="str">
        <f>IF(G1460&gt;0,IF(ISERROR(VLOOKUP(G1460,pay!$A$3:$J$2002,10,FALSE)),"Не е избран платежен документ",VLOOKUP(G1460,pay!$A$3:$J$2002,10,FALSE)),"Не е избран разход")</f>
        <v>Не е избран разход</v>
      </c>
      <c r="I1460" s="32"/>
      <c r="J1460" s="33" t="str">
        <f t="shared" si="22"/>
        <v/>
      </c>
    </row>
    <row r="1461" spans="1:10" x14ac:dyDescent="0.25">
      <c r="A1461" s="4">
        <v>1459</v>
      </c>
      <c r="B1461" s="16"/>
      <c r="C1461" s="4" t="str">
        <f>IF(B1461&gt;0,IF(ISERROR(VLOOKUP(B1461,exp!$A$3:$T$2002,20,FALSE)),"Не е избран разход",VLOOKUP(B1461,exp!$A$3:$T$2002,20,FALSE)),"Не е избран разход")</f>
        <v>Не е избран разход</v>
      </c>
      <c r="D1461" s="16"/>
      <c r="E1461" s="4" t="str">
        <f>IF(D1461&gt;0,IF(ISERROR(VLOOKUP(D1461,acc!$A$3:$M$2002,13,FALSE)),"Не е избран счетоводен документ",VLOOKUP(D1461,acc!$A$3:$M$2002,13,FALSE)),"Не е избран разход")</f>
        <v>Не е избран разход</v>
      </c>
      <c r="F1461" s="32"/>
      <c r="G1461" s="16"/>
      <c r="H1461" s="4" t="str">
        <f>IF(G1461&gt;0,IF(ISERROR(VLOOKUP(G1461,pay!$A$3:$J$2002,10,FALSE)),"Не е избран платежен документ",VLOOKUP(G1461,pay!$A$3:$J$2002,10,FALSE)),"Не е избран разход")</f>
        <v>Не е избран разход</v>
      </c>
      <c r="I1461" s="32"/>
      <c r="J1461" s="33" t="str">
        <f t="shared" si="22"/>
        <v/>
      </c>
    </row>
    <row r="1462" spans="1:10" x14ac:dyDescent="0.25">
      <c r="A1462" s="4">
        <v>1460</v>
      </c>
      <c r="B1462" s="16"/>
      <c r="C1462" s="4" t="str">
        <f>IF(B1462&gt;0,IF(ISERROR(VLOOKUP(B1462,exp!$A$3:$T$2002,20,FALSE)),"Не е избран разход",VLOOKUP(B1462,exp!$A$3:$T$2002,20,FALSE)),"Не е избран разход")</f>
        <v>Не е избран разход</v>
      </c>
      <c r="D1462" s="16"/>
      <c r="E1462" s="4" t="str">
        <f>IF(D1462&gt;0,IF(ISERROR(VLOOKUP(D1462,acc!$A$3:$M$2002,13,FALSE)),"Не е избран счетоводен документ",VLOOKUP(D1462,acc!$A$3:$M$2002,13,FALSE)),"Не е избран разход")</f>
        <v>Не е избран разход</v>
      </c>
      <c r="F1462" s="32"/>
      <c r="G1462" s="16"/>
      <c r="H1462" s="4" t="str">
        <f>IF(G1462&gt;0,IF(ISERROR(VLOOKUP(G1462,pay!$A$3:$J$2002,10,FALSE)),"Не е избран платежен документ",VLOOKUP(G1462,pay!$A$3:$J$2002,10,FALSE)),"Не е избран разход")</f>
        <v>Не е избран разход</v>
      </c>
      <c r="I1462" s="32"/>
      <c r="J1462" s="33" t="str">
        <f t="shared" si="22"/>
        <v/>
      </c>
    </row>
    <row r="1463" spans="1:10" x14ac:dyDescent="0.25">
      <c r="A1463" s="4">
        <v>1461</v>
      </c>
      <c r="B1463" s="16"/>
      <c r="C1463" s="4" t="str">
        <f>IF(B1463&gt;0,IF(ISERROR(VLOOKUP(B1463,exp!$A$3:$T$2002,20,FALSE)),"Не е избран разход",VLOOKUP(B1463,exp!$A$3:$T$2002,20,FALSE)),"Не е избран разход")</f>
        <v>Не е избран разход</v>
      </c>
      <c r="D1463" s="16"/>
      <c r="E1463" s="4" t="str">
        <f>IF(D1463&gt;0,IF(ISERROR(VLOOKUP(D1463,acc!$A$3:$M$2002,13,FALSE)),"Не е избран счетоводен документ",VLOOKUP(D1463,acc!$A$3:$M$2002,13,FALSE)),"Не е избран разход")</f>
        <v>Не е избран разход</v>
      </c>
      <c r="F1463" s="32"/>
      <c r="G1463" s="16"/>
      <c r="H1463" s="4" t="str">
        <f>IF(G1463&gt;0,IF(ISERROR(VLOOKUP(G1463,pay!$A$3:$J$2002,10,FALSE)),"Не е избран платежен документ",VLOOKUP(G1463,pay!$A$3:$J$2002,10,FALSE)),"Не е избран разход")</f>
        <v>Не е избран разход</v>
      </c>
      <c r="I1463" s="32"/>
      <c r="J1463" s="33" t="str">
        <f t="shared" si="22"/>
        <v/>
      </c>
    </row>
    <row r="1464" spans="1:10" x14ac:dyDescent="0.25">
      <c r="A1464" s="4">
        <v>1462</v>
      </c>
      <c r="B1464" s="16"/>
      <c r="C1464" s="4" t="str">
        <f>IF(B1464&gt;0,IF(ISERROR(VLOOKUP(B1464,exp!$A$3:$T$2002,20,FALSE)),"Не е избран разход",VLOOKUP(B1464,exp!$A$3:$T$2002,20,FALSE)),"Не е избран разход")</f>
        <v>Не е избран разход</v>
      </c>
      <c r="D1464" s="16"/>
      <c r="E1464" s="4" t="str">
        <f>IF(D1464&gt;0,IF(ISERROR(VLOOKUP(D1464,acc!$A$3:$M$2002,13,FALSE)),"Не е избран счетоводен документ",VLOOKUP(D1464,acc!$A$3:$M$2002,13,FALSE)),"Не е избран разход")</f>
        <v>Не е избран разход</v>
      </c>
      <c r="F1464" s="32"/>
      <c r="G1464" s="16"/>
      <c r="H1464" s="4" t="str">
        <f>IF(G1464&gt;0,IF(ISERROR(VLOOKUP(G1464,pay!$A$3:$J$2002,10,FALSE)),"Не е избран платежен документ",VLOOKUP(G1464,pay!$A$3:$J$2002,10,FALSE)),"Не е избран разход")</f>
        <v>Не е избран разход</v>
      </c>
      <c r="I1464" s="32"/>
      <c r="J1464" s="33" t="str">
        <f t="shared" si="22"/>
        <v/>
      </c>
    </row>
    <row r="1465" spans="1:10" x14ac:dyDescent="0.25">
      <c r="A1465" s="4">
        <v>1463</v>
      </c>
      <c r="B1465" s="16"/>
      <c r="C1465" s="4" t="str">
        <f>IF(B1465&gt;0,IF(ISERROR(VLOOKUP(B1465,exp!$A$3:$T$2002,20,FALSE)),"Не е избран разход",VLOOKUP(B1465,exp!$A$3:$T$2002,20,FALSE)),"Не е избран разход")</f>
        <v>Не е избран разход</v>
      </c>
      <c r="D1465" s="16"/>
      <c r="E1465" s="4" t="str">
        <f>IF(D1465&gt;0,IF(ISERROR(VLOOKUP(D1465,acc!$A$3:$M$2002,13,FALSE)),"Не е избран счетоводен документ",VLOOKUP(D1465,acc!$A$3:$M$2002,13,FALSE)),"Не е избран разход")</f>
        <v>Не е избран разход</v>
      </c>
      <c r="F1465" s="32"/>
      <c r="G1465" s="16"/>
      <c r="H1465" s="4" t="str">
        <f>IF(G1465&gt;0,IF(ISERROR(VLOOKUP(G1465,pay!$A$3:$J$2002,10,FALSE)),"Не е избран платежен документ",VLOOKUP(G1465,pay!$A$3:$J$2002,10,FALSE)),"Не е избран разход")</f>
        <v>Не е избран разход</v>
      </c>
      <c r="I1465" s="32"/>
      <c r="J1465" s="33" t="str">
        <f t="shared" si="22"/>
        <v/>
      </c>
    </row>
    <row r="1466" spans="1:10" x14ac:dyDescent="0.25">
      <c r="A1466" s="4">
        <v>1464</v>
      </c>
      <c r="B1466" s="16"/>
      <c r="C1466" s="4" t="str">
        <f>IF(B1466&gt;0,IF(ISERROR(VLOOKUP(B1466,exp!$A$3:$T$2002,20,FALSE)),"Не е избран разход",VLOOKUP(B1466,exp!$A$3:$T$2002,20,FALSE)),"Не е избран разход")</f>
        <v>Не е избран разход</v>
      </c>
      <c r="D1466" s="16"/>
      <c r="E1466" s="4" t="str">
        <f>IF(D1466&gt;0,IF(ISERROR(VLOOKUP(D1466,acc!$A$3:$M$2002,13,FALSE)),"Не е избран счетоводен документ",VLOOKUP(D1466,acc!$A$3:$M$2002,13,FALSE)),"Не е избран разход")</f>
        <v>Не е избран разход</v>
      </c>
      <c r="F1466" s="32"/>
      <c r="G1466" s="16"/>
      <c r="H1466" s="4" t="str">
        <f>IF(G1466&gt;0,IF(ISERROR(VLOOKUP(G1466,pay!$A$3:$J$2002,10,FALSE)),"Не е избран платежен документ",VLOOKUP(G1466,pay!$A$3:$J$2002,10,FALSE)),"Не е избран разход")</f>
        <v>Не е избран разход</v>
      </c>
      <c r="I1466" s="32"/>
      <c r="J1466" s="33" t="str">
        <f t="shared" si="22"/>
        <v/>
      </c>
    </row>
    <row r="1467" spans="1:10" x14ac:dyDescent="0.25">
      <c r="A1467" s="4">
        <v>1465</v>
      </c>
      <c r="B1467" s="16"/>
      <c r="C1467" s="4" t="str">
        <f>IF(B1467&gt;0,IF(ISERROR(VLOOKUP(B1467,exp!$A$3:$T$2002,20,FALSE)),"Не е избран разход",VLOOKUP(B1467,exp!$A$3:$T$2002,20,FALSE)),"Не е избран разход")</f>
        <v>Не е избран разход</v>
      </c>
      <c r="D1467" s="16"/>
      <c r="E1467" s="4" t="str">
        <f>IF(D1467&gt;0,IF(ISERROR(VLOOKUP(D1467,acc!$A$3:$M$2002,13,FALSE)),"Не е избран счетоводен документ",VLOOKUP(D1467,acc!$A$3:$M$2002,13,FALSE)),"Не е избран разход")</f>
        <v>Не е избран разход</v>
      </c>
      <c r="F1467" s="32"/>
      <c r="G1467" s="16"/>
      <c r="H1467" s="4" t="str">
        <f>IF(G1467&gt;0,IF(ISERROR(VLOOKUP(G1467,pay!$A$3:$J$2002,10,FALSE)),"Не е избран платежен документ",VLOOKUP(G1467,pay!$A$3:$J$2002,10,FALSE)),"Не е избран разход")</f>
        <v>Не е избран разход</v>
      </c>
      <c r="I1467" s="32"/>
      <c r="J1467" s="33" t="str">
        <f t="shared" si="22"/>
        <v/>
      </c>
    </row>
    <row r="1468" spans="1:10" x14ac:dyDescent="0.25">
      <c r="A1468" s="4">
        <v>1466</v>
      </c>
      <c r="B1468" s="16"/>
      <c r="C1468" s="4" t="str">
        <f>IF(B1468&gt;0,IF(ISERROR(VLOOKUP(B1468,exp!$A$3:$T$2002,20,FALSE)),"Не е избран разход",VLOOKUP(B1468,exp!$A$3:$T$2002,20,FALSE)),"Не е избран разход")</f>
        <v>Не е избран разход</v>
      </c>
      <c r="D1468" s="16"/>
      <c r="E1468" s="4" t="str">
        <f>IF(D1468&gt;0,IF(ISERROR(VLOOKUP(D1468,acc!$A$3:$M$2002,13,FALSE)),"Не е избран счетоводен документ",VLOOKUP(D1468,acc!$A$3:$M$2002,13,FALSE)),"Не е избран разход")</f>
        <v>Не е избран разход</v>
      </c>
      <c r="F1468" s="32"/>
      <c r="G1468" s="16"/>
      <c r="H1468" s="4" t="str">
        <f>IF(G1468&gt;0,IF(ISERROR(VLOOKUP(G1468,pay!$A$3:$J$2002,10,FALSE)),"Не е избран платежен документ",VLOOKUP(G1468,pay!$A$3:$J$2002,10,FALSE)),"Не е избран разход")</f>
        <v>Не е избран разход</v>
      </c>
      <c r="I1468" s="32"/>
      <c r="J1468" s="33" t="str">
        <f t="shared" si="22"/>
        <v/>
      </c>
    </row>
    <row r="1469" spans="1:10" x14ac:dyDescent="0.25">
      <c r="A1469" s="4">
        <v>1467</v>
      </c>
      <c r="B1469" s="16"/>
      <c r="C1469" s="4" t="str">
        <f>IF(B1469&gt;0,IF(ISERROR(VLOOKUP(B1469,exp!$A$3:$T$2002,20,FALSE)),"Не е избран разход",VLOOKUP(B1469,exp!$A$3:$T$2002,20,FALSE)),"Не е избран разход")</f>
        <v>Не е избран разход</v>
      </c>
      <c r="D1469" s="16"/>
      <c r="E1469" s="4" t="str">
        <f>IF(D1469&gt;0,IF(ISERROR(VLOOKUP(D1469,acc!$A$3:$M$2002,13,FALSE)),"Не е избран счетоводен документ",VLOOKUP(D1469,acc!$A$3:$M$2002,13,FALSE)),"Не е избран разход")</f>
        <v>Не е избран разход</v>
      </c>
      <c r="F1469" s="32"/>
      <c r="G1469" s="16"/>
      <c r="H1469" s="4" t="str">
        <f>IF(G1469&gt;0,IF(ISERROR(VLOOKUP(G1469,pay!$A$3:$J$2002,10,FALSE)),"Не е избран платежен документ",VLOOKUP(G1469,pay!$A$3:$J$2002,10,FALSE)),"Не е избран разход")</f>
        <v>Не е избран разход</v>
      </c>
      <c r="I1469" s="32"/>
      <c r="J1469" s="33" t="str">
        <f t="shared" si="22"/>
        <v/>
      </c>
    </row>
    <row r="1470" spans="1:10" x14ac:dyDescent="0.25">
      <c r="A1470" s="4">
        <v>1468</v>
      </c>
      <c r="B1470" s="16"/>
      <c r="C1470" s="4" t="str">
        <f>IF(B1470&gt;0,IF(ISERROR(VLOOKUP(B1470,exp!$A$3:$T$2002,20,FALSE)),"Не е избран разход",VLOOKUP(B1470,exp!$A$3:$T$2002,20,FALSE)),"Не е избран разход")</f>
        <v>Не е избран разход</v>
      </c>
      <c r="D1470" s="16"/>
      <c r="E1470" s="4" t="str">
        <f>IF(D1470&gt;0,IF(ISERROR(VLOOKUP(D1470,acc!$A$3:$M$2002,13,FALSE)),"Не е избран счетоводен документ",VLOOKUP(D1470,acc!$A$3:$M$2002,13,FALSE)),"Не е избран разход")</f>
        <v>Не е избран разход</v>
      </c>
      <c r="F1470" s="32"/>
      <c r="G1470" s="16"/>
      <c r="H1470" s="4" t="str">
        <f>IF(G1470&gt;0,IF(ISERROR(VLOOKUP(G1470,pay!$A$3:$J$2002,10,FALSE)),"Не е избран платежен документ",VLOOKUP(G1470,pay!$A$3:$J$2002,10,FALSE)),"Не е избран разход")</f>
        <v>Не е избран разход</v>
      </c>
      <c r="I1470" s="32"/>
      <c r="J1470" s="33" t="str">
        <f t="shared" si="22"/>
        <v/>
      </c>
    </row>
    <row r="1471" spans="1:10" x14ac:dyDescent="0.25">
      <c r="A1471" s="4">
        <v>1469</v>
      </c>
      <c r="B1471" s="16"/>
      <c r="C1471" s="4" t="str">
        <f>IF(B1471&gt;0,IF(ISERROR(VLOOKUP(B1471,exp!$A$3:$T$2002,20,FALSE)),"Не е избран разход",VLOOKUP(B1471,exp!$A$3:$T$2002,20,FALSE)),"Не е избран разход")</f>
        <v>Не е избран разход</v>
      </c>
      <c r="D1471" s="16"/>
      <c r="E1471" s="4" t="str">
        <f>IF(D1471&gt;0,IF(ISERROR(VLOOKUP(D1471,acc!$A$3:$M$2002,13,FALSE)),"Не е избран счетоводен документ",VLOOKUP(D1471,acc!$A$3:$M$2002,13,FALSE)),"Не е избран разход")</f>
        <v>Не е избран разход</v>
      </c>
      <c r="F1471" s="32"/>
      <c r="G1471" s="16"/>
      <c r="H1471" s="4" t="str">
        <f>IF(G1471&gt;0,IF(ISERROR(VLOOKUP(G1471,pay!$A$3:$J$2002,10,FALSE)),"Не е избран платежен документ",VLOOKUP(G1471,pay!$A$3:$J$2002,10,FALSE)),"Не е избран разход")</f>
        <v>Не е избран разход</v>
      </c>
      <c r="I1471" s="32"/>
      <c r="J1471" s="33" t="str">
        <f t="shared" si="22"/>
        <v/>
      </c>
    </row>
    <row r="1472" spans="1:10" x14ac:dyDescent="0.25">
      <c r="A1472" s="4">
        <v>1470</v>
      </c>
      <c r="B1472" s="16"/>
      <c r="C1472" s="4" t="str">
        <f>IF(B1472&gt;0,IF(ISERROR(VLOOKUP(B1472,exp!$A$3:$T$2002,20,FALSE)),"Не е избран разход",VLOOKUP(B1472,exp!$A$3:$T$2002,20,FALSE)),"Не е избран разход")</f>
        <v>Не е избран разход</v>
      </c>
      <c r="D1472" s="16"/>
      <c r="E1472" s="4" t="str">
        <f>IF(D1472&gt;0,IF(ISERROR(VLOOKUP(D1472,acc!$A$3:$M$2002,13,FALSE)),"Не е избран счетоводен документ",VLOOKUP(D1472,acc!$A$3:$M$2002,13,FALSE)),"Не е избран разход")</f>
        <v>Не е избран разход</v>
      </c>
      <c r="F1472" s="32"/>
      <c r="G1472" s="16"/>
      <c r="H1472" s="4" t="str">
        <f>IF(G1472&gt;0,IF(ISERROR(VLOOKUP(G1472,pay!$A$3:$J$2002,10,FALSE)),"Не е избран платежен документ",VLOOKUP(G1472,pay!$A$3:$J$2002,10,FALSE)),"Не е избран разход")</f>
        <v>Не е избран разход</v>
      </c>
      <c r="I1472" s="32"/>
      <c r="J1472" s="33" t="str">
        <f t="shared" si="22"/>
        <v/>
      </c>
    </row>
    <row r="1473" spans="1:10" x14ac:dyDescent="0.25">
      <c r="A1473" s="4">
        <v>1471</v>
      </c>
      <c r="B1473" s="16"/>
      <c r="C1473" s="4" t="str">
        <f>IF(B1473&gt;0,IF(ISERROR(VLOOKUP(B1473,exp!$A$3:$T$2002,20,FALSE)),"Не е избран разход",VLOOKUP(B1473,exp!$A$3:$T$2002,20,FALSE)),"Не е избран разход")</f>
        <v>Не е избран разход</v>
      </c>
      <c r="D1473" s="16"/>
      <c r="E1473" s="4" t="str">
        <f>IF(D1473&gt;0,IF(ISERROR(VLOOKUP(D1473,acc!$A$3:$M$2002,13,FALSE)),"Не е избран счетоводен документ",VLOOKUP(D1473,acc!$A$3:$M$2002,13,FALSE)),"Не е избран разход")</f>
        <v>Не е избран разход</v>
      </c>
      <c r="F1473" s="32"/>
      <c r="G1473" s="16"/>
      <c r="H1473" s="4" t="str">
        <f>IF(G1473&gt;0,IF(ISERROR(VLOOKUP(G1473,pay!$A$3:$J$2002,10,FALSE)),"Не е избран платежен документ",VLOOKUP(G1473,pay!$A$3:$J$2002,10,FALSE)),"Не е избран разход")</f>
        <v>Не е избран разход</v>
      </c>
      <c r="I1473" s="32"/>
      <c r="J1473" s="33" t="str">
        <f t="shared" si="22"/>
        <v/>
      </c>
    </row>
    <row r="1474" spans="1:10" x14ac:dyDescent="0.25">
      <c r="A1474" s="4">
        <v>1472</v>
      </c>
      <c r="B1474" s="16"/>
      <c r="C1474" s="4" t="str">
        <f>IF(B1474&gt;0,IF(ISERROR(VLOOKUP(B1474,exp!$A$3:$T$2002,20,FALSE)),"Не е избран разход",VLOOKUP(B1474,exp!$A$3:$T$2002,20,FALSE)),"Не е избран разход")</f>
        <v>Не е избран разход</v>
      </c>
      <c r="D1474" s="16"/>
      <c r="E1474" s="4" t="str">
        <f>IF(D1474&gt;0,IF(ISERROR(VLOOKUP(D1474,acc!$A$3:$M$2002,13,FALSE)),"Не е избран счетоводен документ",VLOOKUP(D1474,acc!$A$3:$M$2002,13,FALSE)),"Не е избран разход")</f>
        <v>Не е избран разход</v>
      </c>
      <c r="F1474" s="32"/>
      <c r="G1474" s="16"/>
      <c r="H1474" s="4" t="str">
        <f>IF(G1474&gt;0,IF(ISERROR(VLOOKUP(G1474,pay!$A$3:$J$2002,10,FALSE)),"Не е избран платежен документ",VLOOKUP(G1474,pay!$A$3:$J$2002,10,FALSE)),"Не е избран разход")</f>
        <v>Не е избран разход</v>
      </c>
      <c r="I1474" s="32"/>
      <c r="J1474" s="33" t="str">
        <f t="shared" si="22"/>
        <v/>
      </c>
    </row>
    <row r="1475" spans="1:10" x14ac:dyDescent="0.25">
      <c r="A1475" s="4">
        <v>1473</v>
      </c>
      <c r="B1475" s="16"/>
      <c r="C1475" s="4" t="str">
        <f>IF(B1475&gt;0,IF(ISERROR(VLOOKUP(B1475,exp!$A$3:$T$2002,20,FALSE)),"Не е избран разход",VLOOKUP(B1475,exp!$A$3:$T$2002,20,FALSE)),"Не е избран разход")</f>
        <v>Не е избран разход</v>
      </c>
      <c r="D1475" s="16"/>
      <c r="E1475" s="4" t="str">
        <f>IF(D1475&gt;0,IF(ISERROR(VLOOKUP(D1475,acc!$A$3:$M$2002,13,FALSE)),"Не е избран счетоводен документ",VLOOKUP(D1475,acc!$A$3:$M$2002,13,FALSE)),"Не е избран разход")</f>
        <v>Не е избран разход</v>
      </c>
      <c r="F1475" s="32"/>
      <c r="G1475" s="16"/>
      <c r="H1475" s="4" t="str">
        <f>IF(G1475&gt;0,IF(ISERROR(VLOOKUP(G1475,pay!$A$3:$J$2002,10,FALSE)),"Не е избран платежен документ",VLOOKUP(G1475,pay!$A$3:$J$2002,10,FALSE)),"Не е избран разход")</f>
        <v>Не е избран разход</v>
      </c>
      <c r="I1475" s="32"/>
      <c r="J1475" s="33" t="str">
        <f t="shared" si="22"/>
        <v/>
      </c>
    </row>
    <row r="1476" spans="1:10" x14ac:dyDescent="0.25">
      <c r="A1476" s="4">
        <v>1474</v>
      </c>
      <c r="B1476" s="16"/>
      <c r="C1476" s="4" t="str">
        <f>IF(B1476&gt;0,IF(ISERROR(VLOOKUP(B1476,exp!$A$3:$T$2002,20,FALSE)),"Не е избран разход",VLOOKUP(B1476,exp!$A$3:$T$2002,20,FALSE)),"Не е избран разход")</f>
        <v>Не е избран разход</v>
      </c>
      <c r="D1476" s="16"/>
      <c r="E1476" s="4" t="str">
        <f>IF(D1476&gt;0,IF(ISERROR(VLOOKUP(D1476,acc!$A$3:$M$2002,13,FALSE)),"Не е избран счетоводен документ",VLOOKUP(D1476,acc!$A$3:$M$2002,13,FALSE)),"Не е избран разход")</f>
        <v>Не е избран разход</v>
      </c>
      <c r="F1476" s="32"/>
      <c r="G1476" s="16"/>
      <c r="H1476" s="4" t="str">
        <f>IF(G1476&gt;0,IF(ISERROR(VLOOKUP(G1476,pay!$A$3:$J$2002,10,FALSE)),"Не е избран платежен документ",VLOOKUP(G1476,pay!$A$3:$J$2002,10,FALSE)),"Не е избран разход")</f>
        <v>Не е избран разход</v>
      </c>
      <c r="I1476" s="32"/>
      <c r="J1476" s="33" t="str">
        <f t="shared" ref="J1476:J1539" si="23">IF(F1476&lt;&gt;I1476,"колони F и I са с различна сума",IF(AND(OR(F1476&lt;=0,I1476&lt;=0),F1476&lt;&gt;"",I1476&lt;&gt;""),"Попълнена е сума равна или по-малка от 0-ла",IF(AND(OR(B1476&lt;&gt;"",D1476&lt;&gt;"",F1476&lt;&gt;"",G1476&lt;&gt;"",I1476&lt;&gt;""),OR(B1476="",D1476="",F1476="",G1476="",I1476="")),"Не са попълнени всички полета","")))</f>
        <v/>
      </c>
    </row>
    <row r="1477" spans="1:10" x14ac:dyDescent="0.25">
      <c r="A1477" s="4">
        <v>1475</v>
      </c>
      <c r="B1477" s="16"/>
      <c r="C1477" s="4" t="str">
        <f>IF(B1477&gt;0,IF(ISERROR(VLOOKUP(B1477,exp!$A$3:$T$2002,20,FALSE)),"Не е избран разход",VLOOKUP(B1477,exp!$A$3:$T$2002,20,FALSE)),"Не е избран разход")</f>
        <v>Не е избран разход</v>
      </c>
      <c r="D1477" s="16"/>
      <c r="E1477" s="4" t="str">
        <f>IF(D1477&gt;0,IF(ISERROR(VLOOKUP(D1477,acc!$A$3:$M$2002,13,FALSE)),"Не е избран счетоводен документ",VLOOKUP(D1477,acc!$A$3:$M$2002,13,FALSE)),"Не е избран разход")</f>
        <v>Не е избран разход</v>
      </c>
      <c r="F1477" s="32"/>
      <c r="G1477" s="16"/>
      <c r="H1477" s="4" t="str">
        <f>IF(G1477&gt;0,IF(ISERROR(VLOOKUP(G1477,pay!$A$3:$J$2002,10,FALSE)),"Не е избран платежен документ",VLOOKUP(G1477,pay!$A$3:$J$2002,10,FALSE)),"Не е избран разход")</f>
        <v>Не е избран разход</v>
      </c>
      <c r="I1477" s="32"/>
      <c r="J1477" s="33" t="str">
        <f t="shared" si="23"/>
        <v/>
      </c>
    </row>
    <row r="1478" spans="1:10" x14ac:dyDescent="0.25">
      <c r="A1478" s="4">
        <v>1476</v>
      </c>
      <c r="B1478" s="16"/>
      <c r="C1478" s="4" t="str">
        <f>IF(B1478&gt;0,IF(ISERROR(VLOOKUP(B1478,exp!$A$3:$T$2002,20,FALSE)),"Не е избран разход",VLOOKUP(B1478,exp!$A$3:$T$2002,20,FALSE)),"Не е избран разход")</f>
        <v>Не е избран разход</v>
      </c>
      <c r="D1478" s="16"/>
      <c r="E1478" s="4" t="str">
        <f>IF(D1478&gt;0,IF(ISERROR(VLOOKUP(D1478,acc!$A$3:$M$2002,13,FALSE)),"Не е избран счетоводен документ",VLOOKUP(D1478,acc!$A$3:$M$2002,13,FALSE)),"Не е избран разход")</f>
        <v>Не е избран разход</v>
      </c>
      <c r="F1478" s="32"/>
      <c r="G1478" s="16"/>
      <c r="H1478" s="4" t="str">
        <f>IF(G1478&gt;0,IF(ISERROR(VLOOKUP(G1478,pay!$A$3:$J$2002,10,FALSE)),"Не е избран платежен документ",VLOOKUP(G1478,pay!$A$3:$J$2002,10,FALSE)),"Не е избран разход")</f>
        <v>Не е избран разход</v>
      </c>
      <c r="I1478" s="32"/>
      <c r="J1478" s="33" t="str">
        <f t="shared" si="23"/>
        <v/>
      </c>
    </row>
    <row r="1479" spans="1:10" x14ac:dyDescent="0.25">
      <c r="A1479" s="4">
        <v>1477</v>
      </c>
      <c r="B1479" s="16"/>
      <c r="C1479" s="4" t="str">
        <f>IF(B1479&gt;0,IF(ISERROR(VLOOKUP(B1479,exp!$A$3:$T$2002,20,FALSE)),"Не е избран разход",VLOOKUP(B1479,exp!$A$3:$T$2002,20,FALSE)),"Не е избран разход")</f>
        <v>Не е избран разход</v>
      </c>
      <c r="D1479" s="16"/>
      <c r="E1479" s="4" t="str">
        <f>IF(D1479&gt;0,IF(ISERROR(VLOOKUP(D1479,acc!$A$3:$M$2002,13,FALSE)),"Не е избран счетоводен документ",VLOOKUP(D1479,acc!$A$3:$M$2002,13,FALSE)),"Не е избран разход")</f>
        <v>Не е избран разход</v>
      </c>
      <c r="F1479" s="32"/>
      <c r="G1479" s="16"/>
      <c r="H1479" s="4" t="str">
        <f>IF(G1479&gt;0,IF(ISERROR(VLOOKUP(G1479,pay!$A$3:$J$2002,10,FALSE)),"Не е избран платежен документ",VLOOKUP(G1479,pay!$A$3:$J$2002,10,FALSE)),"Не е избран разход")</f>
        <v>Не е избран разход</v>
      </c>
      <c r="I1479" s="32"/>
      <c r="J1479" s="33" t="str">
        <f t="shared" si="23"/>
        <v/>
      </c>
    </row>
    <row r="1480" spans="1:10" x14ac:dyDescent="0.25">
      <c r="A1480" s="4">
        <v>1478</v>
      </c>
      <c r="B1480" s="16"/>
      <c r="C1480" s="4" t="str">
        <f>IF(B1480&gt;0,IF(ISERROR(VLOOKUP(B1480,exp!$A$3:$T$2002,20,FALSE)),"Не е избран разход",VLOOKUP(B1480,exp!$A$3:$T$2002,20,FALSE)),"Не е избран разход")</f>
        <v>Не е избран разход</v>
      </c>
      <c r="D1480" s="16"/>
      <c r="E1480" s="4" t="str">
        <f>IF(D1480&gt;0,IF(ISERROR(VLOOKUP(D1480,acc!$A$3:$M$2002,13,FALSE)),"Не е избран счетоводен документ",VLOOKUP(D1480,acc!$A$3:$M$2002,13,FALSE)),"Не е избран разход")</f>
        <v>Не е избран разход</v>
      </c>
      <c r="F1480" s="32"/>
      <c r="G1480" s="16"/>
      <c r="H1480" s="4" t="str">
        <f>IF(G1480&gt;0,IF(ISERROR(VLOOKUP(G1480,pay!$A$3:$J$2002,10,FALSE)),"Не е избран платежен документ",VLOOKUP(G1480,pay!$A$3:$J$2002,10,FALSE)),"Не е избран разход")</f>
        <v>Не е избран разход</v>
      </c>
      <c r="I1480" s="32"/>
      <c r="J1480" s="33" t="str">
        <f t="shared" si="23"/>
        <v/>
      </c>
    </row>
    <row r="1481" spans="1:10" x14ac:dyDescent="0.25">
      <c r="A1481" s="4">
        <v>1479</v>
      </c>
      <c r="B1481" s="16"/>
      <c r="C1481" s="4" t="str">
        <f>IF(B1481&gt;0,IF(ISERROR(VLOOKUP(B1481,exp!$A$3:$T$2002,20,FALSE)),"Не е избран разход",VLOOKUP(B1481,exp!$A$3:$T$2002,20,FALSE)),"Не е избран разход")</f>
        <v>Не е избран разход</v>
      </c>
      <c r="D1481" s="16"/>
      <c r="E1481" s="4" t="str">
        <f>IF(D1481&gt;0,IF(ISERROR(VLOOKUP(D1481,acc!$A$3:$M$2002,13,FALSE)),"Не е избран счетоводен документ",VLOOKUP(D1481,acc!$A$3:$M$2002,13,FALSE)),"Не е избран разход")</f>
        <v>Не е избран разход</v>
      </c>
      <c r="F1481" s="32"/>
      <c r="G1481" s="16"/>
      <c r="H1481" s="4" t="str">
        <f>IF(G1481&gt;0,IF(ISERROR(VLOOKUP(G1481,pay!$A$3:$J$2002,10,FALSE)),"Не е избран платежен документ",VLOOKUP(G1481,pay!$A$3:$J$2002,10,FALSE)),"Не е избран разход")</f>
        <v>Не е избран разход</v>
      </c>
      <c r="I1481" s="32"/>
      <c r="J1481" s="33" t="str">
        <f t="shared" si="23"/>
        <v/>
      </c>
    </row>
    <row r="1482" spans="1:10" x14ac:dyDescent="0.25">
      <c r="A1482" s="4">
        <v>1480</v>
      </c>
      <c r="B1482" s="16"/>
      <c r="C1482" s="4" t="str">
        <f>IF(B1482&gt;0,IF(ISERROR(VLOOKUP(B1482,exp!$A$3:$T$2002,20,FALSE)),"Не е избран разход",VLOOKUP(B1482,exp!$A$3:$T$2002,20,FALSE)),"Не е избран разход")</f>
        <v>Не е избран разход</v>
      </c>
      <c r="D1482" s="16"/>
      <c r="E1482" s="4" t="str">
        <f>IF(D1482&gt;0,IF(ISERROR(VLOOKUP(D1482,acc!$A$3:$M$2002,13,FALSE)),"Не е избран счетоводен документ",VLOOKUP(D1482,acc!$A$3:$M$2002,13,FALSE)),"Не е избран разход")</f>
        <v>Не е избран разход</v>
      </c>
      <c r="F1482" s="32"/>
      <c r="G1482" s="16"/>
      <c r="H1482" s="4" t="str">
        <f>IF(G1482&gt;0,IF(ISERROR(VLOOKUP(G1482,pay!$A$3:$J$2002,10,FALSE)),"Не е избран платежен документ",VLOOKUP(G1482,pay!$A$3:$J$2002,10,FALSE)),"Не е избран разход")</f>
        <v>Не е избран разход</v>
      </c>
      <c r="I1482" s="32"/>
      <c r="J1482" s="33" t="str">
        <f t="shared" si="23"/>
        <v/>
      </c>
    </row>
    <row r="1483" spans="1:10" x14ac:dyDescent="0.25">
      <c r="A1483" s="4">
        <v>1481</v>
      </c>
      <c r="B1483" s="16"/>
      <c r="C1483" s="4" t="str">
        <f>IF(B1483&gt;0,IF(ISERROR(VLOOKUP(B1483,exp!$A$3:$T$2002,20,FALSE)),"Не е избран разход",VLOOKUP(B1483,exp!$A$3:$T$2002,20,FALSE)),"Не е избран разход")</f>
        <v>Не е избран разход</v>
      </c>
      <c r="D1483" s="16"/>
      <c r="E1483" s="4" t="str">
        <f>IF(D1483&gt;0,IF(ISERROR(VLOOKUP(D1483,acc!$A$3:$M$2002,13,FALSE)),"Не е избран счетоводен документ",VLOOKUP(D1483,acc!$A$3:$M$2002,13,FALSE)),"Не е избран разход")</f>
        <v>Не е избран разход</v>
      </c>
      <c r="F1483" s="32"/>
      <c r="G1483" s="16"/>
      <c r="H1483" s="4" t="str">
        <f>IF(G1483&gt;0,IF(ISERROR(VLOOKUP(G1483,pay!$A$3:$J$2002,10,FALSE)),"Не е избран платежен документ",VLOOKUP(G1483,pay!$A$3:$J$2002,10,FALSE)),"Не е избран разход")</f>
        <v>Не е избран разход</v>
      </c>
      <c r="I1483" s="32"/>
      <c r="J1483" s="33" t="str">
        <f t="shared" si="23"/>
        <v/>
      </c>
    </row>
    <row r="1484" spans="1:10" x14ac:dyDescent="0.25">
      <c r="A1484" s="4">
        <v>1482</v>
      </c>
      <c r="B1484" s="16"/>
      <c r="C1484" s="4" t="str">
        <f>IF(B1484&gt;0,IF(ISERROR(VLOOKUP(B1484,exp!$A$3:$T$2002,20,FALSE)),"Не е избран разход",VLOOKUP(B1484,exp!$A$3:$T$2002,20,FALSE)),"Не е избран разход")</f>
        <v>Не е избран разход</v>
      </c>
      <c r="D1484" s="16"/>
      <c r="E1484" s="4" t="str">
        <f>IF(D1484&gt;0,IF(ISERROR(VLOOKUP(D1484,acc!$A$3:$M$2002,13,FALSE)),"Не е избран счетоводен документ",VLOOKUP(D1484,acc!$A$3:$M$2002,13,FALSE)),"Не е избран разход")</f>
        <v>Не е избран разход</v>
      </c>
      <c r="F1484" s="32"/>
      <c r="G1484" s="16"/>
      <c r="H1484" s="4" t="str">
        <f>IF(G1484&gt;0,IF(ISERROR(VLOOKUP(G1484,pay!$A$3:$J$2002,10,FALSE)),"Не е избран платежен документ",VLOOKUP(G1484,pay!$A$3:$J$2002,10,FALSE)),"Не е избран разход")</f>
        <v>Не е избран разход</v>
      </c>
      <c r="I1484" s="32"/>
      <c r="J1484" s="33" t="str">
        <f t="shared" si="23"/>
        <v/>
      </c>
    </row>
    <row r="1485" spans="1:10" x14ac:dyDescent="0.25">
      <c r="A1485" s="4">
        <v>1483</v>
      </c>
      <c r="B1485" s="16"/>
      <c r="C1485" s="4" t="str">
        <f>IF(B1485&gt;0,IF(ISERROR(VLOOKUP(B1485,exp!$A$3:$T$2002,20,FALSE)),"Не е избран разход",VLOOKUP(B1485,exp!$A$3:$T$2002,20,FALSE)),"Не е избран разход")</f>
        <v>Не е избран разход</v>
      </c>
      <c r="D1485" s="16"/>
      <c r="E1485" s="4" t="str">
        <f>IF(D1485&gt;0,IF(ISERROR(VLOOKUP(D1485,acc!$A$3:$M$2002,13,FALSE)),"Не е избран счетоводен документ",VLOOKUP(D1485,acc!$A$3:$M$2002,13,FALSE)),"Не е избран разход")</f>
        <v>Не е избран разход</v>
      </c>
      <c r="F1485" s="32"/>
      <c r="G1485" s="16"/>
      <c r="H1485" s="4" t="str">
        <f>IF(G1485&gt;0,IF(ISERROR(VLOOKUP(G1485,pay!$A$3:$J$2002,10,FALSE)),"Не е избран платежен документ",VLOOKUP(G1485,pay!$A$3:$J$2002,10,FALSE)),"Не е избран разход")</f>
        <v>Не е избран разход</v>
      </c>
      <c r="I1485" s="32"/>
      <c r="J1485" s="33" t="str">
        <f t="shared" si="23"/>
        <v/>
      </c>
    </row>
    <row r="1486" spans="1:10" x14ac:dyDescent="0.25">
      <c r="A1486" s="4">
        <v>1484</v>
      </c>
      <c r="B1486" s="16"/>
      <c r="C1486" s="4" t="str">
        <f>IF(B1486&gt;0,IF(ISERROR(VLOOKUP(B1486,exp!$A$3:$T$2002,20,FALSE)),"Не е избран разход",VLOOKUP(B1486,exp!$A$3:$T$2002,20,FALSE)),"Не е избран разход")</f>
        <v>Не е избран разход</v>
      </c>
      <c r="D1486" s="16"/>
      <c r="E1486" s="4" t="str">
        <f>IF(D1486&gt;0,IF(ISERROR(VLOOKUP(D1486,acc!$A$3:$M$2002,13,FALSE)),"Не е избран счетоводен документ",VLOOKUP(D1486,acc!$A$3:$M$2002,13,FALSE)),"Не е избран разход")</f>
        <v>Не е избран разход</v>
      </c>
      <c r="F1486" s="32"/>
      <c r="G1486" s="16"/>
      <c r="H1486" s="4" t="str">
        <f>IF(G1486&gt;0,IF(ISERROR(VLOOKUP(G1486,pay!$A$3:$J$2002,10,FALSE)),"Не е избран платежен документ",VLOOKUP(G1486,pay!$A$3:$J$2002,10,FALSE)),"Не е избран разход")</f>
        <v>Не е избран разход</v>
      </c>
      <c r="I1486" s="32"/>
      <c r="J1486" s="33" t="str">
        <f t="shared" si="23"/>
        <v/>
      </c>
    </row>
    <row r="1487" spans="1:10" x14ac:dyDescent="0.25">
      <c r="A1487" s="4">
        <v>1485</v>
      </c>
      <c r="B1487" s="16"/>
      <c r="C1487" s="4" t="str">
        <f>IF(B1487&gt;0,IF(ISERROR(VLOOKUP(B1487,exp!$A$3:$T$2002,20,FALSE)),"Не е избран разход",VLOOKUP(B1487,exp!$A$3:$T$2002,20,FALSE)),"Не е избран разход")</f>
        <v>Не е избран разход</v>
      </c>
      <c r="D1487" s="16"/>
      <c r="E1487" s="4" t="str">
        <f>IF(D1487&gt;0,IF(ISERROR(VLOOKUP(D1487,acc!$A$3:$M$2002,13,FALSE)),"Не е избран счетоводен документ",VLOOKUP(D1487,acc!$A$3:$M$2002,13,FALSE)),"Не е избран разход")</f>
        <v>Не е избран разход</v>
      </c>
      <c r="F1487" s="32"/>
      <c r="G1487" s="16"/>
      <c r="H1487" s="4" t="str">
        <f>IF(G1487&gt;0,IF(ISERROR(VLOOKUP(G1487,pay!$A$3:$J$2002,10,FALSE)),"Не е избран платежен документ",VLOOKUP(G1487,pay!$A$3:$J$2002,10,FALSE)),"Не е избран разход")</f>
        <v>Не е избран разход</v>
      </c>
      <c r="I1487" s="32"/>
      <c r="J1487" s="33" t="str">
        <f t="shared" si="23"/>
        <v/>
      </c>
    </row>
    <row r="1488" spans="1:10" x14ac:dyDescent="0.25">
      <c r="A1488" s="4">
        <v>1486</v>
      </c>
      <c r="B1488" s="16"/>
      <c r="C1488" s="4" t="str">
        <f>IF(B1488&gt;0,IF(ISERROR(VLOOKUP(B1488,exp!$A$3:$T$2002,20,FALSE)),"Не е избран разход",VLOOKUP(B1488,exp!$A$3:$T$2002,20,FALSE)),"Не е избран разход")</f>
        <v>Не е избран разход</v>
      </c>
      <c r="D1488" s="16"/>
      <c r="E1488" s="4" t="str">
        <f>IF(D1488&gt;0,IF(ISERROR(VLOOKUP(D1488,acc!$A$3:$M$2002,13,FALSE)),"Не е избран счетоводен документ",VLOOKUP(D1488,acc!$A$3:$M$2002,13,FALSE)),"Не е избран разход")</f>
        <v>Не е избран разход</v>
      </c>
      <c r="F1488" s="32"/>
      <c r="G1488" s="16"/>
      <c r="H1488" s="4" t="str">
        <f>IF(G1488&gt;0,IF(ISERROR(VLOOKUP(G1488,pay!$A$3:$J$2002,10,FALSE)),"Не е избран платежен документ",VLOOKUP(G1488,pay!$A$3:$J$2002,10,FALSE)),"Не е избран разход")</f>
        <v>Не е избран разход</v>
      </c>
      <c r="I1488" s="32"/>
      <c r="J1488" s="33" t="str">
        <f t="shared" si="23"/>
        <v/>
      </c>
    </row>
    <row r="1489" spans="1:10" x14ac:dyDescent="0.25">
      <c r="A1489" s="4">
        <v>1487</v>
      </c>
      <c r="B1489" s="16"/>
      <c r="C1489" s="4" t="str">
        <f>IF(B1489&gt;0,IF(ISERROR(VLOOKUP(B1489,exp!$A$3:$T$2002,20,FALSE)),"Не е избран разход",VLOOKUP(B1489,exp!$A$3:$T$2002,20,FALSE)),"Не е избран разход")</f>
        <v>Не е избран разход</v>
      </c>
      <c r="D1489" s="16"/>
      <c r="E1489" s="4" t="str">
        <f>IF(D1489&gt;0,IF(ISERROR(VLOOKUP(D1489,acc!$A$3:$M$2002,13,FALSE)),"Не е избран счетоводен документ",VLOOKUP(D1489,acc!$A$3:$M$2002,13,FALSE)),"Не е избран разход")</f>
        <v>Не е избран разход</v>
      </c>
      <c r="F1489" s="32"/>
      <c r="G1489" s="16"/>
      <c r="H1489" s="4" t="str">
        <f>IF(G1489&gt;0,IF(ISERROR(VLOOKUP(G1489,pay!$A$3:$J$2002,10,FALSE)),"Не е избран платежен документ",VLOOKUP(G1489,pay!$A$3:$J$2002,10,FALSE)),"Не е избран разход")</f>
        <v>Не е избран разход</v>
      </c>
      <c r="I1489" s="32"/>
      <c r="J1489" s="33" t="str">
        <f t="shared" si="23"/>
        <v/>
      </c>
    </row>
    <row r="1490" spans="1:10" x14ac:dyDescent="0.25">
      <c r="A1490" s="4">
        <v>1488</v>
      </c>
      <c r="B1490" s="16"/>
      <c r="C1490" s="4" t="str">
        <f>IF(B1490&gt;0,IF(ISERROR(VLOOKUP(B1490,exp!$A$3:$T$2002,20,FALSE)),"Не е избран разход",VLOOKUP(B1490,exp!$A$3:$T$2002,20,FALSE)),"Не е избран разход")</f>
        <v>Не е избран разход</v>
      </c>
      <c r="D1490" s="16"/>
      <c r="E1490" s="4" t="str">
        <f>IF(D1490&gt;0,IF(ISERROR(VLOOKUP(D1490,acc!$A$3:$M$2002,13,FALSE)),"Не е избран счетоводен документ",VLOOKUP(D1490,acc!$A$3:$M$2002,13,FALSE)),"Не е избран разход")</f>
        <v>Не е избран разход</v>
      </c>
      <c r="F1490" s="32"/>
      <c r="G1490" s="16"/>
      <c r="H1490" s="4" t="str">
        <f>IF(G1490&gt;0,IF(ISERROR(VLOOKUP(G1490,pay!$A$3:$J$2002,10,FALSE)),"Не е избран платежен документ",VLOOKUP(G1490,pay!$A$3:$J$2002,10,FALSE)),"Не е избран разход")</f>
        <v>Не е избран разход</v>
      </c>
      <c r="I1490" s="32"/>
      <c r="J1490" s="33" t="str">
        <f t="shared" si="23"/>
        <v/>
      </c>
    </row>
    <row r="1491" spans="1:10" x14ac:dyDescent="0.25">
      <c r="A1491" s="4">
        <v>1489</v>
      </c>
      <c r="B1491" s="16"/>
      <c r="C1491" s="4" t="str">
        <f>IF(B1491&gt;0,IF(ISERROR(VLOOKUP(B1491,exp!$A$3:$T$2002,20,FALSE)),"Не е избран разход",VLOOKUP(B1491,exp!$A$3:$T$2002,20,FALSE)),"Не е избран разход")</f>
        <v>Не е избран разход</v>
      </c>
      <c r="D1491" s="16"/>
      <c r="E1491" s="4" t="str">
        <f>IF(D1491&gt;0,IF(ISERROR(VLOOKUP(D1491,acc!$A$3:$M$2002,13,FALSE)),"Не е избран счетоводен документ",VLOOKUP(D1491,acc!$A$3:$M$2002,13,FALSE)),"Не е избран разход")</f>
        <v>Не е избран разход</v>
      </c>
      <c r="F1491" s="32"/>
      <c r="G1491" s="16"/>
      <c r="H1491" s="4" t="str">
        <f>IF(G1491&gt;0,IF(ISERROR(VLOOKUP(G1491,pay!$A$3:$J$2002,10,FALSE)),"Не е избран платежен документ",VLOOKUP(G1491,pay!$A$3:$J$2002,10,FALSE)),"Не е избран разход")</f>
        <v>Не е избран разход</v>
      </c>
      <c r="I1491" s="32"/>
      <c r="J1491" s="33" t="str">
        <f t="shared" si="23"/>
        <v/>
      </c>
    </row>
    <row r="1492" spans="1:10" x14ac:dyDescent="0.25">
      <c r="A1492" s="4">
        <v>1490</v>
      </c>
      <c r="B1492" s="16"/>
      <c r="C1492" s="4" t="str">
        <f>IF(B1492&gt;0,IF(ISERROR(VLOOKUP(B1492,exp!$A$3:$T$2002,20,FALSE)),"Не е избран разход",VLOOKUP(B1492,exp!$A$3:$T$2002,20,FALSE)),"Не е избран разход")</f>
        <v>Не е избран разход</v>
      </c>
      <c r="D1492" s="16"/>
      <c r="E1492" s="4" t="str">
        <f>IF(D1492&gt;0,IF(ISERROR(VLOOKUP(D1492,acc!$A$3:$M$2002,13,FALSE)),"Не е избран счетоводен документ",VLOOKUP(D1492,acc!$A$3:$M$2002,13,FALSE)),"Не е избран разход")</f>
        <v>Не е избран разход</v>
      </c>
      <c r="F1492" s="32"/>
      <c r="G1492" s="16"/>
      <c r="H1492" s="4" t="str">
        <f>IF(G1492&gt;0,IF(ISERROR(VLOOKUP(G1492,pay!$A$3:$J$2002,10,FALSE)),"Не е избран платежен документ",VLOOKUP(G1492,pay!$A$3:$J$2002,10,FALSE)),"Не е избран разход")</f>
        <v>Не е избран разход</v>
      </c>
      <c r="I1492" s="32"/>
      <c r="J1492" s="33" t="str">
        <f t="shared" si="23"/>
        <v/>
      </c>
    </row>
    <row r="1493" spans="1:10" x14ac:dyDescent="0.25">
      <c r="A1493" s="4">
        <v>1491</v>
      </c>
      <c r="B1493" s="16"/>
      <c r="C1493" s="4" t="str">
        <f>IF(B1493&gt;0,IF(ISERROR(VLOOKUP(B1493,exp!$A$3:$T$2002,20,FALSE)),"Не е избран разход",VLOOKUP(B1493,exp!$A$3:$T$2002,20,FALSE)),"Не е избран разход")</f>
        <v>Не е избран разход</v>
      </c>
      <c r="D1493" s="16"/>
      <c r="E1493" s="4" t="str">
        <f>IF(D1493&gt;0,IF(ISERROR(VLOOKUP(D1493,acc!$A$3:$M$2002,13,FALSE)),"Не е избран счетоводен документ",VLOOKUP(D1493,acc!$A$3:$M$2002,13,FALSE)),"Не е избран разход")</f>
        <v>Не е избран разход</v>
      </c>
      <c r="F1493" s="32"/>
      <c r="G1493" s="16"/>
      <c r="H1493" s="4" t="str">
        <f>IF(G1493&gt;0,IF(ISERROR(VLOOKUP(G1493,pay!$A$3:$J$2002,10,FALSE)),"Не е избран платежен документ",VLOOKUP(G1493,pay!$A$3:$J$2002,10,FALSE)),"Не е избран разход")</f>
        <v>Не е избран разход</v>
      </c>
      <c r="I1493" s="32"/>
      <c r="J1493" s="33" t="str">
        <f t="shared" si="23"/>
        <v/>
      </c>
    </row>
    <row r="1494" spans="1:10" x14ac:dyDescent="0.25">
      <c r="A1494" s="4">
        <v>1492</v>
      </c>
      <c r="B1494" s="16"/>
      <c r="C1494" s="4" t="str">
        <f>IF(B1494&gt;0,IF(ISERROR(VLOOKUP(B1494,exp!$A$3:$T$2002,20,FALSE)),"Не е избран разход",VLOOKUP(B1494,exp!$A$3:$T$2002,20,FALSE)),"Не е избран разход")</f>
        <v>Не е избран разход</v>
      </c>
      <c r="D1494" s="16"/>
      <c r="E1494" s="4" t="str">
        <f>IF(D1494&gt;0,IF(ISERROR(VLOOKUP(D1494,acc!$A$3:$M$2002,13,FALSE)),"Не е избран счетоводен документ",VLOOKUP(D1494,acc!$A$3:$M$2002,13,FALSE)),"Не е избран разход")</f>
        <v>Не е избран разход</v>
      </c>
      <c r="F1494" s="32"/>
      <c r="G1494" s="16"/>
      <c r="H1494" s="4" t="str">
        <f>IF(G1494&gt;0,IF(ISERROR(VLOOKUP(G1494,pay!$A$3:$J$2002,10,FALSE)),"Не е избран платежен документ",VLOOKUP(G1494,pay!$A$3:$J$2002,10,FALSE)),"Не е избран разход")</f>
        <v>Не е избран разход</v>
      </c>
      <c r="I1494" s="32"/>
      <c r="J1494" s="33" t="str">
        <f t="shared" si="23"/>
        <v/>
      </c>
    </row>
    <row r="1495" spans="1:10" x14ac:dyDescent="0.25">
      <c r="A1495" s="4">
        <v>1493</v>
      </c>
      <c r="B1495" s="16"/>
      <c r="C1495" s="4" t="str">
        <f>IF(B1495&gt;0,IF(ISERROR(VLOOKUP(B1495,exp!$A$3:$T$2002,20,FALSE)),"Не е избран разход",VLOOKUP(B1495,exp!$A$3:$T$2002,20,FALSE)),"Не е избран разход")</f>
        <v>Не е избран разход</v>
      </c>
      <c r="D1495" s="16"/>
      <c r="E1495" s="4" t="str">
        <f>IF(D1495&gt;0,IF(ISERROR(VLOOKUP(D1495,acc!$A$3:$M$2002,13,FALSE)),"Не е избран счетоводен документ",VLOOKUP(D1495,acc!$A$3:$M$2002,13,FALSE)),"Не е избран разход")</f>
        <v>Не е избран разход</v>
      </c>
      <c r="F1495" s="32"/>
      <c r="G1495" s="16"/>
      <c r="H1495" s="4" t="str">
        <f>IF(G1495&gt;0,IF(ISERROR(VLOOKUP(G1495,pay!$A$3:$J$2002,10,FALSE)),"Не е избран платежен документ",VLOOKUP(G1495,pay!$A$3:$J$2002,10,FALSE)),"Не е избран разход")</f>
        <v>Не е избран разход</v>
      </c>
      <c r="I1495" s="32"/>
      <c r="J1495" s="33" t="str">
        <f t="shared" si="23"/>
        <v/>
      </c>
    </row>
    <row r="1496" spans="1:10" x14ac:dyDescent="0.25">
      <c r="A1496" s="4">
        <v>1494</v>
      </c>
      <c r="B1496" s="16"/>
      <c r="C1496" s="4" t="str">
        <f>IF(B1496&gt;0,IF(ISERROR(VLOOKUP(B1496,exp!$A$3:$T$2002,20,FALSE)),"Не е избран разход",VLOOKUP(B1496,exp!$A$3:$T$2002,20,FALSE)),"Не е избран разход")</f>
        <v>Не е избран разход</v>
      </c>
      <c r="D1496" s="16"/>
      <c r="E1496" s="4" t="str">
        <f>IF(D1496&gt;0,IF(ISERROR(VLOOKUP(D1496,acc!$A$3:$M$2002,13,FALSE)),"Не е избран счетоводен документ",VLOOKUP(D1496,acc!$A$3:$M$2002,13,FALSE)),"Не е избран разход")</f>
        <v>Не е избран разход</v>
      </c>
      <c r="F1496" s="32"/>
      <c r="G1496" s="16"/>
      <c r="H1496" s="4" t="str">
        <f>IF(G1496&gt;0,IF(ISERROR(VLOOKUP(G1496,pay!$A$3:$J$2002,10,FALSE)),"Не е избран платежен документ",VLOOKUP(G1496,pay!$A$3:$J$2002,10,FALSE)),"Не е избран разход")</f>
        <v>Не е избран разход</v>
      </c>
      <c r="I1496" s="32"/>
      <c r="J1496" s="33" t="str">
        <f t="shared" si="23"/>
        <v/>
      </c>
    </row>
    <row r="1497" spans="1:10" x14ac:dyDescent="0.25">
      <c r="A1497" s="4">
        <v>1495</v>
      </c>
      <c r="B1497" s="16"/>
      <c r="C1497" s="4" t="str">
        <f>IF(B1497&gt;0,IF(ISERROR(VLOOKUP(B1497,exp!$A$3:$T$2002,20,FALSE)),"Не е избран разход",VLOOKUP(B1497,exp!$A$3:$T$2002,20,FALSE)),"Не е избран разход")</f>
        <v>Не е избран разход</v>
      </c>
      <c r="D1497" s="16"/>
      <c r="E1497" s="4" t="str">
        <f>IF(D1497&gt;0,IF(ISERROR(VLOOKUP(D1497,acc!$A$3:$M$2002,13,FALSE)),"Не е избран счетоводен документ",VLOOKUP(D1497,acc!$A$3:$M$2002,13,FALSE)),"Не е избран разход")</f>
        <v>Не е избран разход</v>
      </c>
      <c r="F1497" s="32"/>
      <c r="G1497" s="16"/>
      <c r="H1497" s="4" t="str">
        <f>IF(G1497&gt;0,IF(ISERROR(VLOOKUP(G1497,pay!$A$3:$J$2002,10,FALSE)),"Не е избран платежен документ",VLOOKUP(G1497,pay!$A$3:$J$2002,10,FALSE)),"Не е избран разход")</f>
        <v>Не е избран разход</v>
      </c>
      <c r="I1497" s="32"/>
      <c r="J1497" s="33" t="str">
        <f t="shared" si="23"/>
        <v/>
      </c>
    </row>
    <row r="1498" spans="1:10" x14ac:dyDescent="0.25">
      <c r="A1498" s="4">
        <v>1496</v>
      </c>
      <c r="B1498" s="16"/>
      <c r="C1498" s="4" t="str">
        <f>IF(B1498&gt;0,IF(ISERROR(VLOOKUP(B1498,exp!$A$3:$T$2002,20,FALSE)),"Не е избран разход",VLOOKUP(B1498,exp!$A$3:$T$2002,20,FALSE)),"Не е избран разход")</f>
        <v>Не е избран разход</v>
      </c>
      <c r="D1498" s="16"/>
      <c r="E1498" s="4" t="str">
        <f>IF(D1498&gt;0,IF(ISERROR(VLOOKUP(D1498,acc!$A$3:$M$2002,13,FALSE)),"Не е избран счетоводен документ",VLOOKUP(D1498,acc!$A$3:$M$2002,13,FALSE)),"Не е избран разход")</f>
        <v>Не е избран разход</v>
      </c>
      <c r="F1498" s="32"/>
      <c r="G1498" s="16"/>
      <c r="H1498" s="4" t="str">
        <f>IF(G1498&gt;0,IF(ISERROR(VLOOKUP(G1498,pay!$A$3:$J$2002,10,FALSE)),"Не е избран платежен документ",VLOOKUP(G1498,pay!$A$3:$J$2002,10,FALSE)),"Не е избран разход")</f>
        <v>Не е избран разход</v>
      </c>
      <c r="I1498" s="32"/>
      <c r="J1498" s="33" t="str">
        <f t="shared" si="23"/>
        <v/>
      </c>
    </row>
    <row r="1499" spans="1:10" x14ac:dyDescent="0.25">
      <c r="A1499" s="4">
        <v>1497</v>
      </c>
      <c r="B1499" s="16"/>
      <c r="C1499" s="4" t="str">
        <f>IF(B1499&gt;0,IF(ISERROR(VLOOKUP(B1499,exp!$A$3:$T$2002,20,FALSE)),"Не е избран разход",VLOOKUP(B1499,exp!$A$3:$T$2002,20,FALSE)),"Не е избран разход")</f>
        <v>Не е избран разход</v>
      </c>
      <c r="D1499" s="16"/>
      <c r="E1499" s="4" t="str">
        <f>IF(D1499&gt;0,IF(ISERROR(VLOOKUP(D1499,acc!$A$3:$M$2002,13,FALSE)),"Не е избран счетоводен документ",VLOOKUP(D1499,acc!$A$3:$M$2002,13,FALSE)),"Не е избран разход")</f>
        <v>Не е избран разход</v>
      </c>
      <c r="F1499" s="32"/>
      <c r="G1499" s="16"/>
      <c r="H1499" s="4" t="str">
        <f>IF(G1499&gt;0,IF(ISERROR(VLOOKUP(G1499,pay!$A$3:$J$2002,10,FALSE)),"Не е избран платежен документ",VLOOKUP(G1499,pay!$A$3:$J$2002,10,FALSE)),"Не е избран разход")</f>
        <v>Не е избран разход</v>
      </c>
      <c r="I1499" s="32"/>
      <c r="J1499" s="33" t="str">
        <f t="shared" si="23"/>
        <v/>
      </c>
    </row>
    <row r="1500" spans="1:10" x14ac:dyDescent="0.25">
      <c r="A1500" s="4">
        <v>1498</v>
      </c>
      <c r="B1500" s="16"/>
      <c r="C1500" s="4" t="str">
        <f>IF(B1500&gt;0,IF(ISERROR(VLOOKUP(B1500,exp!$A$3:$T$2002,20,FALSE)),"Не е избран разход",VLOOKUP(B1500,exp!$A$3:$T$2002,20,FALSE)),"Не е избран разход")</f>
        <v>Не е избран разход</v>
      </c>
      <c r="D1500" s="16"/>
      <c r="E1500" s="4" t="str">
        <f>IF(D1500&gt;0,IF(ISERROR(VLOOKUP(D1500,acc!$A$3:$M$2002,13,FALSE)),"Не е избран счетоводен документ",VLOOKUP(D1500,acc!$A$3:$M$2002,13,FALSE)),"Не е избран разход")</f>
        <v>Не е избран разход</v>
      </c>
      <c r="F1500" s="32"/>
      <c r="G1500" s="16"/>
      <c r="H1500" s="4" t="str">
        <f>IF(G1500&gt;0,IF(ISERROR(VLOOKUP(G1500,pay!$A$3:$J$2002,10,FALSE)),"Не е избран платежен документ",VLOOKUP(G1500,pay!$A$3:$J$2002,10,FALSE)),"Не е избран разход")</f>
        <v>Не е избран разход</v>
      </c>
      <c r="I1500" s="32"/>
      <c r="J1500" s="33" t="str">
        <f t="shared" si="23"/>
        <v/>
      </c>
    </row>
    <row r="1501" spans="1:10" x14ac:dyDescent="0.25">
      <c r="A1501" s="4">
        <v>1499</v>
      </c>
      <c r="B1501" s="16"/>
      <c r="C1501" s="4" t="str">
        <f>IF(B1501&gt;0,IF(ISERROR(VLOOKUP(B1501,exp!$A$3:$T$2002,20,FALSE)),"Не е избран разход",VLOOKUP(B1501,exp!$A$3:$T$2002,20,FALSE)),"Не е избран разход")</f>
        <v>Не е избран разход</v>
      </c>
      <c r="D1501" s="16"/>
      <c r="E1501" s="4" t="str">
        <f>IF(D1501&gt;0,IF(ISERROR(VLOOKUP(D1501,acc!$A$3:$M$2002,13,FALSE)),"Не е избран счетоводен документ",VLOOKUP(D1501,acc!$A$3:$M$2002,13,FALSE)),"Не е избран разход")</f>
        <v>Не е избран разход</v>
      </c>
      <c r="F1501" s="32"/>
      <c r="G1501" s="16"/>
      <c r="H1501" s="4" t="str">
        <f>IF(G1501&gt;0,IF(ISERROR(VLOOKUP(G1501,pay!$A$3:$J$2002,10,FALSE)),"Не е избран платежен документ",VLOOKUP(G1501,pay!$A$3:$J$2002,10,FALSE)),"Не е избран разход")</f>
        <v>Не е избран разход</v>
      </c>
      <c r="I1501" s="32"/>
      <c r="J1501" s="33" t="str">
        <f t="shared" si="23"/>
        <v/>
      </c>
    </row>
    <row r="1502" spans="1:10" x14ac:dyDescent="0.25">
      <c r="A1502" s="4">
        <v>1500</v>
      </c>
      <c r="B1502" s="16"/>
      <c r="C1502" s="4" t="str">
        <f>IF(B1502&gt;0,IF(ISERROR(VLOOKUP(B1502,exp!$A$3:$T$2002,20,FALSE)),"Не е избран разход",VLOOKUP(B1502,exp!$A$3:$T$2002,20,FALSE)),"Не е избран разход")</f>
        <v>Не е избран разход</v>
      </c>
      <c r="D1502" s="16"/>
      <c r="E1502" s="4" t="str">
        <f>IF(D1502&gt;0,IF(ISERROR(VLOOKUP(D1502,acc!$A$3:$M$2002,13,FALSE)),"Не е избран счетоводен документ",VLOOKUP(D1502,acc!$A$3:$M$2002,13,FALSE)),"Не е избран разход")</f>
        <v>Не е избран разход</v>
      </c>
      <c r="F1502" s="32"/>
      <c r="G1502" s="16"/>
      <c r="H1502" s="4" t="str">
        <f>IF(G1502&gt;0,IF(ISERROR(VLOOKUP(G1502,pay!$A$3:$J$2002,10,FALSE)),"Не е избран платежен документ",VLOOKUP(G1502,pay!$A$3:$J$2002,10,FALSE)),"Не е избран разход")</f>
        <v>Не е избран разход</v>
      </c>
      <c r="I1502" s="32"/>
      <c r="J1502" s="33" t="str">
        <f t="shared" si="23"/>
        <v/>
      </c>
    </row>
    <row r="1503" spans="1:10" x14ac:dyDescent="0.25">
      <c r="A1503" s="4">
        <v>1501</v>
      </c>
      <c r="B1503" s="16"/>
      <c r="C1503" s="4" t="str">
        <f>IF(B1503&gt;0,IF(ISERROR(VLOOKUP(B1503,exp!$A$3:$T$2002,20,FALSE)),"Не е избран разход",VLOOKUP(B1503,exp!$A$3:$T$2002,20,FALSE)),"Не е избран разход")</f>
        <v>Не е избран разход</v>
      </c>
      <c r="D1503" s="16"/>
      <c r="E1503" s="4" t="str">
        <f>IF(D1503&gt;0,IF(ISERROR(VLOOKUP(D1503,acc!$A$3:$M$2002,13,FALSE)),"Не е избран счетоводен документ",VLOOKUP(D1503,acc!$A$3:$M$2002,13,FALSE)),"Не е избран разход")</f>
        <v>Не е избран разход</v>
      </c>
      <c r="F1503" s="32"/>
      <c r="G1503" s="16"/>
      <c r="H1503" s="4" t="str">
        <f>IF(G1503&gt;0,IF(ISERROR(VLOOKUP(G1503,pay!$A$3:$J$2002,10,FALSE)),"Не е избран платежен документ",VLOOKUP(G1503,pay!$A$3:$J$2002,10,FALSE)),"Не е избран разход")</f>
        <v>Не е избран разход</v>
      </c>
      <c r="I1503" s="32"/>
      <c r="J1503" s="33" t="str">
        <f t="shared" si="23"/>
        <v/>
      </c>
    </row>
    <row r="1504" spans="1:10" x14ac:dyDescent="0.25">
      <c r="A1504" s="4">
        <v>1502</v>
      </c>
      <c r="B1504" s="16"/>
      <c r="C1504" s="4" t="str">
        <f>IF(B1504&gt;0,IF(ISERROR(VLOOKUP(B1504,exp!$A$3:$T$2002,20,FALSE)),"Не е избран разход",VLOOKUP(B1504,exp!$A$3:$T$2002,20,FALSE)),"Не е избран разход")</f>
        <v>Не е избран разход</v>
      </c>
      <c r="D1504" s="16"/>
      <c r="E1504" s="4" t="str">
        <f>IF(D1504&gt;0,IF(ISERROR(VLOOKUP(D1504,acc!$A$3:$M$2002,13,FALSE)),"Не е избран счетоводен документ",VLOOKUP(D1504,acc!$A$3:$M$2002,13,FALSE)),"Не е избран разход")</f>
        <v>Не е избран разход</v>
      </c>
      <c r="F1504" s="32"/>
      <c r="G1504" s="16"/>
      <c r="H1504" s="4" t="str">
        <f>IF(G1504&gt;0,IF(ISERROR(VLOOKUP(G1504,pay!$A$3:$J$2002,10,FALSE)),"Не е избран платежен документ",VLOOKUP(G1504,pay!$A$3:$J$2002,10,FALSE)),"Не е избран разход")</f>
        <v>Не е избран разход</v>
      </c>
      <c r="I1504" s="32"/>
      <c r="J1504" s="33" t="str">
        <f t="shared" si="23"/>
        <v/>
      </c>
    </row>
    <row r="1505" spans="1:10" x14ac:dyDescent="0.25">
      <c r="A1505" s="4">
        <v>1503</v>
      </c>
      <c r="B1505" s="16"/>
      <c r="C1505" s="4" t="str">
        <f>IF(B1505&gt;0,IF(ISERROR(VLOOKUP(B1505,exp!$A$3:$T$2002,20,FALSE)),"Не е избран разход",VLOOKUP(B1505,exp!$A$3:$T$2002,20,FALSE)),"Не е избран разход")</f>
        <v>Не е избран разход</v>
      </c>
      <c r="D1505" s="16"/>
      <c r="E1505" s="4" t="str">
        <f>IF(D1505&gt;0,IF(ISERROR(VLOOKUP(D1505,acc!$A$3:$M$2002,13,FALSE)),"Не е избран счетоводен документ",VLOOKUP(D1505,acc!$A$3:$M$2002,13,FALSE)),"Не е избран разход")</f>
        <v>Не е избран разход</v>
      </c>
      <c r="F1505" s="32"/>
      <c r="G1505" s="16"/>
      <c r="H1505" s="4" t="str">
        <f>IF(G1505&gt;0,IF(ISERROR(VLOOKUP(G1505,pay!$A$3:$J$2002,10,FALSE)),"Не е избран платежен документ",VLOOKUP(G1505,pay!$A$3:$J$2002,10,FALSE)),"Не е избран разход")</f>
        <v>Не е избран разход</v>
      </c>
      <c r="I1505" s="32"/>
      <c r="J1505" s="33" t="str">
        <f t="shared" si="23"/>
        <v/>
      </c>
    </row>
    <row r="1506" spans="1:10" x14ac:dyDescent="0.25">
      <c r="A1506" s="4">
        <v>1504</v>
      </c>
      <c r="B1506" s="16"/>
      <c r="C1506" s="4" t="str">
        <f>IF(B1506&gt;0,IF(ISERROR(VLOOKUP(B1506,exp!$A$3:$T$2002,20,FALSE)),"Не е избран разход",VLOOKUP(B1506,exp!$A$3:$T$2002,20,FALSE)),"Не е избран разход")</f>
        <v>Не е избран разход</v>
      </c>
      <c r="D1506" s="16"/>
      <c r="E1506" s="4" t="str">
        <f>IF(D1506&gt;0,IF(ISERROR(VLOOKUP(D1506,acc!$A$3:$M$2002,13,FALSE)),"Не е избран счетоводен документ",VLOOKUP(D1506,acc!$A$3:$M$2002,13,FALSE)),"Не е избран разход")</f>
        <v>Не е избран разход</v>
      </c>
      <c r="F1506" s="32"/>
      <c r="G1506" s="16"/>
      <c r="H1506" s="4" t="str">
        <f>IF(G1506&gt;0,IF(ISERROR(VLOOKUP(G1506,pay!$A$3:$J$2002,10,FALSE)),"Не е избран платежен документ",VLOOKUP(G1506,pay!$A$3:$J$2002,10,FALSE)),"Не е избран разход")</f>
        <v>Не е избран разход</v>
      </c>
      <c r="I1506" s="32"/>
      <c r="J1506" s="33" t="str">
        <f t="shared" si="23"/>
        <v/>
      </c>
    </row>
    <row r="1507" spans="1:10" x14ac:dyDescent="0.25">
      <c r="A1507" s="4">
        <v>1505</v>
      </c>
      <c r="B1507" s="16"/>
      <c r="C1507" s="4" t="str">
        <f>IF(B1507&gt;0,IF(ISERROR(VLOOKUP(B1507,exp!$A$3:$T$2002,20,FALSE)),"Не е избран разход",VLOOKUP(B1507,exp!$A$3:$T$2002,20,FALSE)),"Не е избран разход")</f>
        <v>Не е избран разход</v>
      </c>
      <c r="D1507" s="16"/>
      <c r="E1507" s="4" t="str">
        <f>IF(D1507&gt;0,IF(ISERROR(VLOOKUP(D1507,acc!$A$3:$M$2002,13,FALSE)),"Не е избран счетоводен документ",VLOOKUP(D1507,acc!$A$3:$M$2002,13,FALSE)),"Не е избран разход")</f>
        <v>Не е избран разход</v>
      </c>
      <c r="F1507" s="32"/>
      <c r="G1507" s="16"/>
      <c r="H1507" s="4" t="str">
        <f>IF(G1507&gt;0,IF(ISERROR(VLOOKUP(G1507,pay!$A$3:$J$2002,10,FALSE)),"Не е избран платежен документ",VLOOKUP(G1507,pay!$A$3:$J$2002,10,FALSE)),"Не е избран разход")</f>
        <v>Не е избран разход</v>
      </c>
      <c r="I1507" s="32"/>
      <c r="J1507" s="33" t="str">
        <f t="shared" si="23"/>
        <v/>
      </c>
    </row>
    <row r="1508" spans="1:10" x14ac:dyDescent="0.25">
      <c r="A1508" s="4">
        <v>1506</v>
      </c>
      <c r="B1508" s="16"/>
      <c r="C1508" s="4" t="str">
        <f>IF(B1508&gt;0,IF(ISERROR(VLOOKUP(B1508,exp!$A$3:$T$2002,20,FALSE)),"Не е избран разход",VLOOKUP(B1508,exp!$A$3:$T$2002,20,FALSE)),"Не е избран разход")</f>
        <v>Не е избран разход</v>
      </c>
      <c r="D1508" s="16"/>
      <c r="E1508" s="4" t="str">
        <f>IF(D1508&gt;0,IF(ISERROR(VLOOKUP(D1508,acc!$A$3:$M$2002,13,FALSE)),"Не е избран счетоводен документ",VLOOKUP(D1508,acc!$A$3:$M$2002,13,FALSE)),"Не е избран разход")</f>
        <v>Не е избран разход</v>
      </c>
      <c r="F1508" s="32"/>
      <c r="G1508" s="16"/>
      <c r="H1508" s="4" t="str">
        <f>IF(G1508&gt;0,IF(ISERROR(VLOOKUP(G1508,pay!$A$3:$J$2002,10,FALSE)),"Не е избран платежен документ",VLOOKUP(G1508,pay!$A$3:$J$2002,10,FALSE)),"Не е избран разход")</f>
        <v>Не е избран разход</v>
      </c>
      <c r="I1508" s="32"/>
      <c r="J1508" s="33" t="str">
        <f t="shared" si="23"/>
        <v/>
      </c>
    </row>
    <row r="1509" spans="1:10" x14ac:dyDescent="0.25">
      <c r="A1509" s="4">
        <v>1507</v>
      </c>
      <c r="B1509" s="16"/>
      <c r="C1509" s="4" t="str">
        <f>IF(B1509&gt;0,IF(ISERROR(VLOOKUP(B1509,exp!$A$3:$T$2002,20,FALSE)),"Не е избран разход",VLOOKUP(B1509,exp!$A$3:$T$2002,20,FALSE)),"Не е избран разход")</f>
        <v>Не е избран разход</v>
      </c>
      <c r="D1509" s="16"/>
      <c r="E1509" s="4" t="str">
        <f>IF(D1509&gt;0,IF(ISERROR(VLOOKUP(D1509,acc!$A$3:$M$2002,13,FALSE)),"Не е избран счетоводен документ",VLOOKUP(D1509,acc!$A$3:$M$2002,13,FALSE)),"Не е избран разход")</f>
        <v>Не е избран разход</v>
      </c>
      <c r="F1509" s="32"/>
      <c r="G1509" s="16"/>
      <c r="H1509" s="4" t="str">
        <f>IF(G1509&gt;0,IF(ISERROR(VLOOKUP(G1509,pay!$A$3:$J$2002,10,FALSE)),"Не е избран платежен документ",VLOOKUP(G1509,pay!$A$3:$J$2002,10,FALSE)),"Не е избран разход")</f>
        <v>Не е избран разход</v>
      </c>
      <c r="I1509" s="32"/>
      <c r="J1509" s="33" t="str">
        <f t="shared" si="23"/>
        <v/>
      </c>
    </row>
    <row r="1510" spans="1:10" x14ac:dyDescent="0.25">
      <c r="A1510" s="4">
        <v>1508</v>
      </c>
      <c r="B1510" s="16"/>
      <c r="C1510" s="4" t="str">
        <f>IF(B1510&gt;0,IF(ISERROR(VLOOKUP(B1510,exp!$A$3:$T$2002,20,FALSE)),"Не е избран разход",VLOOKUP(B1510,exp!$A$3:$T$2002,20,FALSE)),"Не е избран разход")</f>
        <v>Не е избран разход</v>
      </c>
      <c r="D1510" s="16"/>
      <c r="E1510" s="4" t="str">
        <f>IF(D1510&gt;0,IF(ISERROR(VLOOKUP(D1510,acc!$A$3:$M$2002,13,FALSE)),"Не е избран счетоводен документ",VLOOKUP(D1510,acc!$A$3:$M$2002,13,FALSE)),"Не е избран разход")</f>
        <v>Не е избран разход</v>
      </c>
      <c r="F1510" s="32"/>
      <c r="G1510" s="16"/>
      <c r="H1510" s="4" t="str">
        <f>IF(G1510&gt;0,IF(ISERROR(VLOOKUP(G1510,pay!$A$3:$J$2002,10,FALSE)),"Не е избран платежен документ",VLOOKUP(G1510,pay!$A$3:$J$2002,10,FALSE)),"Не е избран разход")</f>
        <v>Не е избран разход</v>
      </c>
      <c r="I1510" s="32"/>
      <c r="J1510" s="33" t="str">
        <f t="shared" si="23"/>
        <v/>
      </c>
    </row>
    <row r="1511" spans="1:10" x14ac:dyDescent="0.25">
      <c r="A1511" s="4">
        <v>1509</v>
      </c>
      <c r="B1511" s="16"/>
      <c r="C1511" s="4" t="str">
        <f>IF(B1511&gt;0,IF(ISERROR(VLOOKUP(B1511,exp!$A$3:$T$2002,20,FALSE)),"Не е избран разход",VLOOKUP(B1511,exp!$A$3:$T$2002,20,FALSE)),"Не е избран разход")</f>
        <v>Не е избран разход</v>
      </c>
      <c r="D1511" s="16"/>
      <c r="E1511" s="4" t="str">
        <f>IF(D1511&gt;0,IF(ISERROR(VLOOKUP(D1511,acc!$A$3:$M$2002,13,FALSE)),"Не е избран счетоводен документ",VLOOKUP(D1511,acc!$A$3:$M$2002,13,FALSE)),"Не е избран разход")</f>
        <v>Не е избран разход</v>
      </c>
      <c r="F1511" s="32"/>
      <c r="G1511" s="16"/>
      <c r="H1511" s="4" t="str">
        <f>IF(G1511&gt;0,IF(ISERROR(VLOOKUP(G1511,pay!$A$3:$J$2002,10,FALSE)),"Не е избран платежен документ",VLOOKUP(G1511,pay!$A$3:$J$2002,10,FALSE)),"Не е избран разход")</f>
        <v>Не е избран разход</v>
      </c>
      <c r="I1511" s="32"/>
      <c r="J1511" s="33" t="str">
        <f t="shared" si="23"/>
        <v/>
      </c>
    </row>
    <row r="1512" spans="1:10" x14ac:dyDescent="0.25">
      <c r="A1512" s="4">
        <v>1510</v>
      </c>
      <c r="B1512" s="16"/>
      <c r="C1512" s="4" t="str">
        <f>IF(B1512&gt;0,IF(ISERROR(VLOOKUP(B1512,exp!$A$3:$T$2002,20,FALSE)),"Не е избран разход",VLOOKUP(B1512,exp!$A$3:$T$2002,20,FALSE)),"Не е избран разход")</f>
        <v>Не е избран разход</v>
      </c>
      <c r="D1512" s="16"/>
      <c r="E1512" s="4" t="str">
        <f>IF(D1512&gt;0,IF(ISERROR(VLOOKUP(D1512,acc!$A$3:$M$2002,13,FALSE)),"Не е избран счетоводен документ",VLOOKUP(D1512,acc!$A$3:$M$2002,13,FALSE)),"Не е избран разход")</f>
        <v>Не е избран разход</v>
      </c>
      <c r="F1512" s="32"/>
      <c r="G1512" s="16"/>
      <c r="H1512" s="4" t="str">
        <f>IF(G1512&gt;0,IF(ISERROR(VLOOKUP(G1512,pay!$A$3:$J$2002,10,FALSE)),"Не е избран платежен документ",VLOOKUP(G1512,pay!$A$3:$J$2002,10,FALSE)),"Не е избран разход")</f>
        <v>Не е избран разход</v>
      </c>
      <c r="I1512" s="32"/>
      <c r="J1512" s="33" t="str">
        <f t="shared" si="23"/>
        <v/>
      </c>
    </row>
    <row r="1513" spans="1:10" x14ac:dyDescent="0.25">
      <c r="A1513" s="4">
        <v>1511</v>
      </c>
      <c r="B1513" s="16"/>
      <c r="C1513" s="4" t="str">
        <f>IF(B1513&gt;0,IF(ISERROR(VLOOKUP(B1513,exp!$A$3:$T$2002,20,FALSE)),"Не е избран разход",VLOOKUP(B1513,exp!$A$3:$T$2002,20,FALSE)),"Не е избран разход")</f>
        <v>Не е избран разход</v>
      </c>
      <c r="D1513" s="16"/>
      <c r="E1513" s="4" t="str">
        <f>IF(D1513&gt;0,IF(ISERROR(VLOOKUP(D1513,acc!$A$3:$M$2002,13,FALSE)),"Не е избран счетоводен документ",VLOOKUP(D1513,acc!$A$3:$M$2002,13,FALSE)),"Не е избран разход")</f>
        <v>Не е избран разход</v>
      </c>
      <c r="F1513" s="32"/>
      <c r="G1513" s="16"/>
      <c r="H1513" s="4" t="str">
        <f>IF(G1513&gt;0,IF(ISERROR(VLOOKUP(G1513,pay!$A$3:$J$2002,10,FALSE)),"Не е избран платежен документ",VLOOKUP(G1513,pay!$A$3:$J$2002,10,FALSE)),"Не е избран разход")</f>
        <v>Не е избран разход</v>
      </c>
      <c r="I1513" s="32"/>
      <c r="J1513" s="33" t="str">
        <f t="shared" si="23"/>
        <v/>
      </c>
    </row>
    <row r="1514" spans="1:10" x14ac:dyDescent="0.25">
      <c r="A1514" s="4">
        <v>1512</v>
      </c>
      <c r="B1514" s="16"/>
      <c r="C1514" s="4" t="str">
        <f>IF(B1514&gt;0,IF(ISERROR(VLOOKUP(B1514,exp!$A$3:$T$2002,20,FALSE)),"Не е избран разход",VLOOKUP(B1514,exp!$A$3:$T$2002,20,FALSE)),"Не е избран разход")</f>
        <v>Не е избран разход</v>
      </c>
      <c r="D1514" s="16"/>
      <c r="E1514" s="4" t="str">
        <f>IF(D1514&gt;0,IF(ISERROR(VLOOKUP(D1514,acc!$A$3:$M$2002,13,FALSE)),"Не е избран счетоводен документ",VLOOKUP(D1514,acc!$A$3:$M$2002,13,FALSE)),"Не е избран разход")</f>
        <v>Не е избран разход</v>
      </c>
      <c r="F1514" s="32"/>
      <c r="G1514" s="16"/>
      <c r="H1514" s="4" t="str">
        <f>IF(G1514&gt;0,IF(ISERROR(VLOOKUP(G1514,pay!$A$3:$J$2002,10,FALSE)),"Не е избран платежен документ",VLOOKUP(G1514,pay!$A$3:$J$2002,10,FALSE)),"Не е избран разход")</f>
        <v>Не е избран разход</v>
      </c>
      <c r="I1514" s="32"/>
      <c r="J1514" s="33" t="str">
        <f t="shared" si="23"/>
        <v/>
      </c>
    </row>
    <row r="1515" spans="1:10" x14ac:dyDescent="0.25">
      <c r="A1515" s="4">
        <v>1513</v>
      </c>
      <c r="B1515" s="16"/>
      <c r="C1515" s="4" t="str">
        <f>IF(B1515&gt;0,IF(ISERROR(VLOOKUP(B1515,exp!$A$3:$T$2002,20,FALSE)),"Не е избран разход",VLOOKUP(B1515,exp!$A$3:$T$2002,20,FALSE)),"Не е избран разход")</f>
        <v>Не е избран разход</v>
      </c>
      <c r="D1515" s="16"/>
      <c r="E1515" s="4" t="str">
        <f>IF(D1515&gt;0,IF(ISERROR(VLOOKUP(D1515,acc!$A$3:$M$2002,13,FALSE)),"Не е избран счетоводен документ",VLOOKUP(D1515,acc!$A$3:$M$2002,13,FALSE)),"Не е избран разход")</f>
        <v>Не е избран разход</v>
      </c>
      <c r="F1515" s="32"/>
      <c r="G1515" s="16"/>
      <c r="H1515" s="4" t="str">
        <f>IF(G1515&gt;0,IF(ISERROR(VLOOKUP(G1515,pay!$A$3:$J$2002,10,FALSE)),"Не е избран платежен документ",VLOOKUP(G1515,pay!$A$3:$J$2002,10,FALSE)),"Не е избран разход")</f>
        <v>Не е избран разход</v>
      </c>
      <c r="I1515" s="32"/>
      <c r="J1515" s="33" t="str">
        <f t="shared" si="23"/>
        <v/>
      </c>
    </row>
    <row r="1516" spans="1:10" x14ac:dyDescent="0.25">
      <c r="A1516" s="4">
        <v>1514</v>
      </c>
      <c r="B1516" s="16"/>
      <c r="C1516" s="4" t="str">
        <f>IF(B1516&gt;0,IF(ISERROR(VLOOKUP(B1516,exp!$A$3:$T$2002,20,FALSE)),"Не е избран разход",VLOOKUP(B1516,exp!$A$3:$T$2002,20,FALSE)),"Не е избран разход")</f>
        <v>Не е избран разход</v>
      </c>
      <c r="D1516" s="16"/>
      <c r="E1516" s="4" t="str">
        <f>IF(D1516&gt;0,IF(ISERROR(VLOOKUP(D1516,acc!$A$3:$M$2002,13,FALSE)),"Не е избран счетоводен документ",VLOOKUP(D1516,acc!$A$3:$M$2002,13,FALSE)),"Не е избран разход")</f>
        <v>Не е избран разход</v>
      </c>
      <c r="F1516" s="32"/>
      <c r="G1516" s="16"/>
      <c r="H1516" s="4" t="str">
        <f>IF(G1516&gt;0,IF(ISERROR(VLOOKUP(G1516,pay!$A$3:$J$2002,10,FALSE)),"Не е избран платежен документ",VLOOKUP(G1516,pay!$A$3:$J$2002,10,FALSE)),"Не е избран разход")</f>
        <v>Не е избран разход</v>
      </c>
      <c r="I1516" s="32"/>
      <c r="J1516" s="33" t="str">
        <f t="shared" si="23"/>
        <v/>
      </c>
    </row>
    <row r="1517" spans="1:10" x14ac:dyDescent="0.25">
      <c r="A1517" s="4">
        <v>1515</v>
      </c>
      <c r="B1517" s="16"/>
      <c r="C1517" s="4" t="str">
        <f>IF(B1517&gt;0,IF(ISERROR(VLOOKUP(B1517,exp!$A$3:$T$2002,20,FALSE)),"Не е избран разход",VLOOKUP(B1517,exp!$A$3:$T$2002,20,FALSE)),"Не е избран разход")</f>
        <v>Не е избран разход</v>
      </c>
      <c r="D1517" s="16"/>
      <c r="E1517" s="4" t="str">
        <f>IF(D1517&gt;0,IF(ISERROR(VLOOKUP(D1517,acc!$A$3:$M$2002,13,FALSE)),"Не е избран счетоводен документ",VLOOKUP(D1517,acc!$A$3:$M$2002,13,FALSE)),"Не е избран разход")</f>
        <v>Не е избран разход</v>
      </c>
      <c r="F1517" s="32"/>
      <c r="G1517" s="16"/>
      <c r="H1517" s="4" t="str">
        <f>IF(G1517&gt;0,IF(ISERROR(VLOOKUP(G1517,pay!$A$3:$J$2002,10,FALSE)),"Не е избран платежен документ",VLOOKUP(G1517,pay!$A$3:$J$2002,10,FALSE)),"Не е избран разход")</f>
        <v>Не е избран разход</v>
      </c>
      <c r="I1517" s="32"/>
      <c r="J1517" s="33" t="str">
        <f t="shared" si="23"/>
        <v/>
      </c>
    </row>
    <row r="1518" spans="1:10" x14ac:dyDescent="0.25">
      <c r="A1518" s="4">
        <v>1516</v>
      </c>
      <c r="B1518" s="16"/>
      <c r="C1518" s="4" t="str">
        <f>IF(B1518&gt;0,IF(ISERROR(VLOOKUP(B1518,exp!$A$3:$T$2002,20,FALSE)),"Не е избран разход",VLOOKUP(B1518,exp!$A$3:$T$2002,20,FALSE)),"Не е избран разход")</f>
        <v>Не е избран разход</v>
      </c>
      <c r="D1518" s="16"/>
      <c r="E1518" s="4" t="str">
        <f>IF(D1518&gt;0,IF(ISERROR(VLOOKUP(D1518,acc!$A$3:$M$2002,13,FALSE)),"Не е избран счетоводен документ",VLOOKUP(D1518,acc!$A$3:$M$2002,13,FALSE)),"Не е избран разход")</f>
        <v>Не е избран разход</v>
      </c>
      <c r="F1518" s="32"/>
      <c r="G1518" s="16"/>
      <c r="H1518" s="4" t="str">
        <f>IF(G1518&gt;0,IF(ISERROR(VLOOKUP(G1518,pay!$A$3:$J$2002,10,FALSE)),"Не е избран платежен документ",VLOOKUP(G1518,pay!$A$3:$J$2002,10,FALSE)),"Не е избран разход")</f>
        <v>Не е избран разход</v>
      </c>
      <c r="I1518" s="32"/>
      <c r="J1518" s="33" t="str">
        <f t="shared" si="23"/>
        <v/>
      </c>
    </row>
    <row r="1519" spans="1:10" x14ac:dyDescent="0.25">
      <c r="A1519" s="4">
        <v>1517</v>
      </c>
      <c r="B1519" s="16"/>
      <c r="C1519" s="4" t="str">
        <f>IF(B1519&gt;0,IF(ISERROR(VLOOKUP(B1519,exp!$A$3:$T$2002,20,FALSE)),"Не е избран разход",VLOOKUP(B1519,exp!$A$3:$T$2002,20,FALSE)),"Не е избран разход")</f>
        <v>Не е избран разход</v>
      </c>
      <c r="D1519" s="16"/>
      <c r="E1519" s="4" t="str">
        <f>IF(D1519&gt;0,IF(ISERROR(VLOOKUP(D1519,acc!$A$3:$M$2002,13,FALSE)),"Не е избран счетоводен документ",VLOOKUP(D1519,acc!$A$3:$M$2002,13,FALSE)),"Не е избран разход")</f>
        <v>Не е избран разход</v>
      </c>
      <c r="F1519" s="32"/>
      <c r="G1519" s="16"/>
      <c r="H1519" s="4" t="str">
        <f>IF(G1519&gt;0,IF(ISERROR(VLOOKUP(G1519,pay!$A$3:$J$2002,10,FALSE)),"Не е избран платежен документ",VLOOKUP(G1519,pay!$A$3:$J$2002,10,FALSE)),"Не е избран разход")</f>
        <v>Не е избран разход</v>
      </c>
      <c r="I1519" s="32"/>
      <c r="J1519" s="33" t="str">
        <f t="shared" si="23"/>
        <v/>
      </c>
    </row>
    <row r="1520" spans="1:10" x14ac:dyDescent="0.25">
      <c r="A1520" s="4">
        <v>1518</v>
      </c>
      <c r="B1520" s="16"/>
      <c r="C1520" s="4" t="str">
        <f>IF(B1520&gt;0,IF(ISERROR(VLOOKUP(B1520,exp!$A$3:$T$2002,20,FALSE)),"Не е избран разход",VLOOKUP(B1520,exp!$A$3:$T$2002,20,FALSE)),"Не е избран разход")</f>
        <v>Не е избран разход</v>
      </c>
      <c r="D1520" s="16"/>
      <c r="E1520" s="4" t="str">
        <f>IF(D1520&gt;0,IF(ISERROR(VLOOKUP(D1520,acc!$A$3:$M$2002,13,FALSE)),"Не е избран счетоводен документ",VLOOKUP(D1520,acc!$A$3:$M$2002,13,FALSE)),"Не е избран разход")</f>
        <v>Не е избран разход</v>
      </c>
      <c r="F1520" s="32"/>
      <c r="G1520" s="16"/>
      <c r="H1520" s="4" t="str">
        <f>IF(G1520&gt;0,IF(ISERROR(VLOOKUP(G1520,pay!$A$3:$J$2002,10,FALSE)),"Не е избран платежен документ",VLOOKUP(G1520,pay!$A$3:$J$2002,10,FALSE)),"Не е избран разход")</f>
        <v>Не е избран разход</v>
      </c>
      <c r="I1520" s="32"/>
      <c r="J1520" s="33" t="str">
        <f t="shared" si="23"/>
        <v/>
      </c>
    </row>
    <row r="1521" spans="1:10" x14ac:dyDescent="0.25">
      <c r="A1521" s="4">
        <v>1519</v>
      </c>
      <c r="B1521" s="16"/>
      <c r="C1521" s="4" t="str">
        <f>IF(B1521&gt;0,IF(ISERROR(VLOOKUP(B1521,exp!$A$3:$T$2002,20,FALSE)),"Не е избран разход",VLOOKUP(B1521,exp!$A$3:$T$2002,20,FALSE)),"Не е избран разход")</f>
        <v>Не е избран разход</v>
      </c>
      <c r="D1521" s="16"/>
      <c r="E1521" s="4" t="str">
        <f>IF(D1521&gt;0,IF(ISERROR(VLOOKUP(D1521,acc!$A$3:$M$2002,13,FALSE)),"Не е избран счетоводен документ",VLOOKUP(D1521,acc!$A$3:$M$2002,13,FALSE)),"Не е избран разход")</f>
        <v>Не е избран разход</v>
      </c>
      <c r="F1521" s="32"/>
      <c r="G1521" s="16"/>
      <c r="H1521" s="4" t="str">
        <f>IF(G1521&gt;0,IF(ISERROR(VLOOKUP(G1521,pay!$A$3:$J$2002,10,FALSE)),"Не е избран платежен документ",VLOOKUP(G1521,pay!$A$3:$J$2002,10,FALSE)),"Не е избран разход")</f>
        <v>Не е избран разход</v>
      </c>
      <c r="I1521" s="32"/>
      <c r="J1521" s="33" t="str">
        <f t="shared" si="23"/>
        <v/>
      </c>
    </row>
    <row r="1522" spans="1:10" x14ac:dyDescent="0.25">
      <c r="A1522" s="4">
        <v>1520</v>
      </c>
      <c r="B1522" s="16"/>
      <c r="C1522" s="4" t="str">
        <f>IF(B1522&gt;0,IF(ISERROR(VLOOKUP(B1522,exp!$A$3:$T$2002,20,FALSE)),"Не е избран разход",VLOOKUP(B1522,exp!$A$3:$T$2002,20,FALSE)),"Не е избран разход")</f>
        <v>Не е избран разход</v>
      </c>
      <c r="D1522" s="16"/>
      <c r="E1522" s="4" t="str">
        <f>IF(D1522&gt;0,IF(ISERROR(VLOOKUP(D1522,acc!$A$3:$M$2002,13,FALSE)),"Не е избран счетоводен документ",VLOOKUP(D1522,acc!$A$3:$M$2002,13,FALSE)),"Не е избран разход")</f>
        <v>Не е избран разход</v>
      </c>
      <c r="F1522" s="32"/>
      <c r="G1522" s="16"/>
      <c r="H1522" s="4" t="str">
        <f>IF(G1522&gt;0,IF(ISERROR(VLOOKUP(G1522,pay!$A$3:$J$2002,10,FALSE)),"Не е избран платежен документ",VLOOKUP(G1522,pay!$A$3:$J$2002,10,FALSE)),"Не е избран разход")</f>
        <v>Не е избран разход</v>
      </c>
      <c r="I1522" s="32"/>
      <c r="J1522" s="33" t="str">
        <f t="shared" si="23"/>
        <v/>
      </c>
    </row>
    <row r="1523" spans="1:10" x14ac:dyDescent="0.25">
      <c r="A1523" s="4">
        <v>1521</v>
      </c>
      <c r="B1523" s="16"/>
      <c r="C1523" s="4" t="str">
        <f>IF(B1523&gt;0,IF(ISERROR(VLOOKUP(B1523,exp!$A$3:$T$2002,20,FALSE)),"Не е избран разход",VLOOKUP(B1523,exp!$A$3:$T$2002,20,FALSE)),"Не е избран разход")</f>
        <v>Не е избран разход</v>
      </c>
      <c r="D1523" s="16"/>
      <c r="E1523" s="4" t="str">
        <f>IF(D1523&gt;0,IF(ISERROR(VLOOKUP(D1523,acc!$A$3:$M$2002,13,FALSE)),"Не е избран счетоводен документ",VLOOKUP(D1523,acc!$A$3:$M$2002,13,FALSE)),"Не е избран разход")</f>
        <v>Не е избран разход</v>
      </c>
      <c r="F1523" s="32"/>
      <c r="G1523" s="16"/>
      <c r="H1523" s="4" t="str">
        <f>IF(G1523&gt;0,IF(ISERROR(VLOOKUP(G1523,pay!$A$3:$J$2002,10,FALSE)),"Не е избран платежен документ",VLOOKUP(G1523,pay!$A$3:$J$2002,10,FALSE)),"Не е избран разход")</f>
        <v>Не е избран разход</v>
      </c>
      <c r="I1523" s="32"/>
      <c r="J1523" s="33" t="str">
        <f t="shared" si="23"/>
        <v/>
      </c>
    </row>
    <row r="1524" spans="1:10" x14ac:dyDescent="0.25">
      <c r="A1524" s="4">
        <v>1522</v>
      </c>
      <c r="B1524" s="16"/>
      <c r="C1524" s="4" t="str">
        <f>IF(B1524&gt;0,IF(ISERROR(VLOOKUP(B1524,exp!$A$3:$T$2002,20,FALSE)),"Не е избран разход",VLOOKUP(B1524,exp!$A$3:$T$2002,20,FALSE)),"Не е избран разход")</f>
        <v>Не е избран разход</v>
      </c>
      <c r="D1524" s="16"/>
      <c r="E1524" s="4" t="str">
        <f>IF(D1524&gt;0,IF(ISERROR(VLOOKUP(D1524,acc!$A$3:$M$2002,13,FALSE)),"Не е избран счетоводен документ",VLOOKUP(D1524,acc!$A$3:$M$2002,13,FALSE)),"Не е избран разход")</f>
        <v>Не е избран разход</v>
      </c>
      <c r="F1524" s="32"/>
      <c r="G1524" s="16"/>
      <c r="H1524" s="4" t="str">
        <f>IF(G1524&gt;0,IF(ISERROR(VLOOKUP(G1524,pay!$A$3:$J$2002,10,FALSE)),"Не е избран платежен документ",VLOOKUP(G1524,pay!$A$3:$J$2002,10,FALSE)),"Не е избран разход")</f>
        <v>Не е избран разход</v>
      </c>
      <c r="I1524" s="32"/>
      <c r="J1524" s="33" t="str">
        <f t="shared" si="23"/>
        <v/>
      </c>
    </row>
    <row r="1525" spans="1:10" x14ac:dyDescent="0.25">
      <c r="A1525" s="4">
        <v>1523</v>
      </c>
      <c r="B1525" s="16"/>
      <c r="C1525" s="4" t="str">
        <f>IF(B1525&gt;0,IF(ISERROR(VLOOKUP(B1525,exp!$A$3:$T$2002,20,FALSE)),"Не е избран разход",VLOOKUP(B1525,exp!$A$3:$T$2002,20,FALSE)),"Не е избран разход")</f>
        <v>Не е избран разход</v>
      </c>
      <c r="D1525" s="16"/>
      <c r="E1525" s="4" t="str">
        <f>IF(D1525&gt;0,IF(ISERROR(VLOOKUP(D1525,acc!$A$3:$M$2002,13,FALSE)),"Не е избран счетоводен документ",VLOOKUP(D1525,acc!$A$3:$M$2002,13,FALSE)),"Не е избран разход")</f>
        <v>Не е избран разход</v>
      </c>
      <c r="F1525" s="32"/>
      <c r="G1525" s="16"/>
      <c r="H1525" s="4" t="str">
        <f>IF(G1525&gt;0,IF(ISERROR(VLOOKUP(G1525,pay!$A$3:$J$2002,10,FALSE)),"Не е избран платежен документ",VLOOKUP(G1525,pay!$A$3:$J$2002,10,FALSE)),"Не е избран разход")</f>
        <v>Не е избран разход</v>
      </c>
      <c r="I1525" s="32"/>
      <c r="J1525" s="33" t="str">
        <f t="shared" si="23"/>
        <v/>
      </c>
    </row>
    <row r="1526" spans="1:10" x14ac:dyDescent="0.25">
      <c r="A1526" s="4">
        <v>1524</v>
      </c>
      <c r="B1526" s="16"/>
      <c r="C1526" s="4" t="str">
        <f>IF(B1526&gt;0,IF(ISERROR(VLOOKUP(B1526,exp!$A$3:$T$2002,20,FALSE)),"Не е избран разход",VLOOKUP(B1526,exp!$A$3:$T$2002,20,FALSE)),"Не е избран разход")</f>
        <v>Не е избран разход</v>
      </c>
      <c r="D1526" s="16"/>
      <c r="E1526" s="4" t="str">
        <f>IF(D1526&gt;0,IF(ISERROR(VLOOKUP(D1526,acc!$A$3:$M$2002,13,FALSE)),"Не е избран счетоводен документ",VLOOKUP(D1526,acc!$A$3:$M$2002,13,FALSE)),"Не е избран разход")</f>
        <v>Не е избран разход</v>
      </c>
      <c r="F1526" s="32"/>
      <c r="G1526" s="16"/>
      <c r="H1526" s="4" t="str">
        <f>IF(G1526&gt;0,IF(ISERROR(VLOOKUP(G1526,pay!$A$3:$J$2002,10,FALSE)),"Не е избран платежен документ",VLOOKUP(G1526,pay!$A$3:$J$2002,10,FALSE)),"Не е избран разход")</f>
        <v>Не е избран разход</v>
      </c>
      <c r="I1526" s="32"/>
      <c r="J1526" s="33" t="str">
        <f t="shared" si="23"/>
        <v/>
      </c>
    </row>
    <row r="1527" spans="1:10" x14ac:dyDescent="0.25">
      <c r="A1527" s="4">
        <v>1525</v>
      </c>
      <c r="B1527" s="16"/>
      <c r="C1527" s="4" t="str">
        <f>IF(B1527&gt;0,IF(ISERROR(VLOOKUP(B1527,exp!$A$3:$T$2002,20,FALSE)),"Не е избран разход",VLOOKUP(B1527,exp!$A$3:$T$2002,20,FALSE)),"Не е избран разход")</f>
        <v>Не е избран разход</v>
      </c>
      <c r="D1527" s="16"/>
      <c r="E1527" s="4" t="str">
        <f>IF(D1527&gt;0,IF(ISERROR(VLOOKUP(D1527,acc!$A$3:$M$2002,13,FALSE)),"Не е избран счетоводен документ",VLOOKUP(D1527,acc!$A$3:$M$2002,13,FALSE)),"Не е избран разход")</f>
        <v>Не е избран разход</v>
      </c>
      <c r="F1527" s="32"/>
      <c r="G1527" s="16"/>
      <c r="H1527" s="4" t="str">
        <f>IF(G1527&gt;0,IF(ISERROR(VLOOKUP(G1527,pay!$A$3:$J$2002,10,FALSE)),"Не е избран платежен документ",VLOOKUP(G1527,pay!$A$3:$J$2002,10,FALSE)),"Не е избран разход")</f>
        <v>Не е избран разход</v>
      </c>
      <c r="I1527" s="32"/>
      <c r="J1527" s="33" t="str">
        <f t="shared" si="23"/>
        <v/>
      </c>
    </row>
    <row r="1528" spans="1:10" x14ac:dyDescent="0.25">
      <c r="A1528" s="4">
        <v>1526</v>
      </c>
      <c r="B1528" s="16"/>
      <c r="C1528" s="4" t="str">
        <f>IF(B1528&gt;0,IF(ISERROR(VLOOKUP(B1528,exp!$A$3:$T$2002,20,FALSE)),"Не е избран разход",VLOOKUP(B1528,exp!$A$3:$T$2002,20,FALSE)),"Не е избран разход")</f>
        <v>Не е избран разход</v>
      </c>
      <c r="D1528" s="16"/>
      <c r="E1528" s="4" t="str">
        <f>IF(D1528&gt;0,IF(ISERROR(VLOOKUP(D1528,acc!$A$3:$M$2002,13,FALSE)),"Не е избран счетоводен документ",VLOOKUP(D1528,acc!$A$3:$M$2002,13,FALSE)),"Не е избран разход")</f>
        <v>Не е избран разход</v>
      </c>
      <c r="F1528" s="32"/>
      <c r="G1528" s="16"/>
      <c r="H1528" s="4" t="str">
        <f>IF(G1528&gt;0,IF(ISERROR(VLOOKUP(G1528,pay!$A$3:$J$2002,10,FALSE)),"Не е избран платежен документ",VLOOKUP(G1528,pay!$A$3:$J$2002,10,FALSE)),"Не е избран разход")</f>
        <v>Не е избран разход</v>
      </c>
      <c r="I1528" s="32"/>
      <c r="J1528" s="33" t="str">
        <f t="shared" si="23"/>
        <v/>
      </c>
    </row>
    <row r="1529" spans="1:10" x14ac:dyDescent="0.25">
      <c r="A1529" s="4">
        <v>1527</v>
      </c>
      <c r="B1529" s="16"/>
      <c r="C1529" s="4" t="str">
        <f>IF(B1529&gt;0,IF(ISERROR(VLOOKUP(B1529,exp!$A$3:$T$2002,20,FALSE)),"Не е избран разход",VLOOKUP(B1529,exp!$A$3:$T$2002,20,FALSE)),"Не е избран разход")</f>
        <v>Не е избран разход</v>
      </c>
      <c r="D1529" s="16"/>
      <c r="E1529" s="4" t="str">
        <f>IF(D1529&gt;0,IF(ISERROR(VLOOKUP(D1529,acc!$A$3:$M$2002,13,FALSE)),"Не е избран счетоводен документ",VLOOKUP(D1529,acc!$A$3:$M$2002,13,FALSE)),"Не е избран разход")</f>
        <v>Не е избран разход</v>
      </c>
      <c r="F1529" s="32"/>
      <c r="G1529" s="16"/>
      <c r="H1529" s="4" t="str">
        <f>IF(G1529&gt;0,IF(ISERROR(VLOOKUP(G1529,pay!$A$3:$J$2002,10,FALSE)),"Не е избран платежен документ",VLOOKUP(G1529,pay!$A$3:$J$2002,10,FALSE)),"Не е избран разход")</f>
        <v>Не е избран разход</v>
      </c>
      <c r="I1529" s="32"/>
      <c r="J1529" s="33" t="str">
        <f t="shared" si="23"/>
        <v/>
      </c>
    </row>
    <row r="1530" spans="1:10" x14ac:dyDescent="0.25">
      <c r="A1530" s="4">
        <v>1528</v>
      </c>
      <c r="B1530" s="16"/>
      <c r="C1530" s="4" t="str">
        <f>IF(B1530&gt;0,IF(ISERROR(VLOOKUP(B1530,exp!$A$3:$T$2002,20,FALSE)),"Не е избран разход",VLOOKUP(B1530,exp!$A$3:$T$2002,20,FALSE)),"Не е избран разход")</f>
        <v>Не е избран разход</v>
      </c>
      <c r="D1530" s="16"/>
      <c r="E1530" s="4" t="str">
        <f>IF(D1530&gt;0,IF(ISERROR(VLOOKUP(D1530,acc!$A$3:$M$2002,13,FALSE)),"Не е избран счетоводен документ",VLOOKUP(D1530,acc!$A$3:$M$2002,13,FALSE)),"Не е избран разход")</f>
        <v>Не е избран разход</v>
      </c>
      <c r="F1530" s="32"/>
      <c r="G1530" s="16"/>
      <c r="H1530" s="4" t="str">
        <f>IF(G1530&gt;0,IF(ISERROR(VLOOKUP(G1530,pay!$A$3:$J$2002,10,FALSE)),"Не е избран платежен документ",VLOOKUP(G1530,pay!$A$3:$J$2002,10,FALSE)),"Не е избран разход")</f>
        <v>Не е избран разход</v>
      </c>
      <c r="I1530" s="32"/>
      <c r="J1530" s="33" t="str">
        <f t="shared" si="23"/>
        <v/>
      </c>
    </row>
    <row r="1531" spans="1:10" x14ac:dyDescent="0.25">
      <c r="A1531" s="4">
        <v>1529</v>
      </c>
      <c r="B1531" s="16"/>
      <c r="C1531" s="4" t="str">
        <f>IF(B1531&gt;0,IF(ISERROR(VLOOKUP(B1531,exp!$A$3:$T$2002,20,FALSE)),"Не е избран разход",VLOOKUP(B1531,exp!$A$3:$T$2002,20,FALSE)),"Не е избран разход")</f>
        <v>Не е избран разход</v>
      </c>
      <c r="D1531" s="16"/>
      <c r="E1531" s="4" t="str">
        <f>IF(D1531&gt;0,IF(ISERROR(VLOOKUP(D1531,acc!$A$3:$M$2002,13,FALSE)),"Не е избран счетоводен документ",VLOOKUP(D1531,acc!$A$3:$M$2002,13,FALSE)),"Не е избран разход")</f>
        <v>Не е избран разход</v>
      </c>
      <c r="F1531" s="32"/>
      <c r="G1531" s="16"/>
      <c r="H1531" s="4" t="str">
        <f>IF(G1531&gt;0,IF(ISERROR(VLOOKUP(G1531,pay!$A$3:$J$2002,10,FALSE)),"Не е избран платежен документ",VLOOKUP(G1531,pay!$A$3:$J$2002,10,FALSE)),"Не е избран разход")</f>
        <v>Не е избран разход</v>
      </c>
      <c r="I1531" s="32"/>
      <c r="J1531" s="33" t="str">
        <f t="shared" si="23"/>
        <v/>
      </c>
    </row>
    <row r="1532" spans="1:10" x14ac:dyDescent="0.25">
      <c r="A1532" s="4">
        <v>1530</v>
      </c>
      <c r="B1532" s="16"/>
      <c r="C1532" s="4" t="str">
        <f>IF(B1532&gt;0,IF(ISERROR(VLOOKUP(B1532,exp!$A$3:$T$2002,20,FALSE)),"Не е избран разход",VLOOKUP(B1532,exp!$A$3:$T$2002,20,FALSE)),"Не е избран разход")</f>
        <v>Не е избран разход</v>
      </c>
      <c r="D1532" s="16"/>
      <c r="E1532" s="4" t="str">
        <f>IF(D1532&gt;0,IF(ISERROR(VLOOKUP(D1532,acc!$A$3:$M$2002,13,FALSE)),"Не е избран счетоводен документ",VLOOKUP(D1532,acc!$A$3:$M$2002,13,FALSE)),"Не е избран разход")</f>
        <v>Не е избран разход</v>
      </c>
      <c r="F1532" s="32"/>
      <c r="G1532" s="16"/>
      <c r="H1532" s="4" t="str">
        <f>IF(G1532&gt;0,IF(ISERROR(VLOOKUP(G1532,pay!$A$3:$J$2002,10,FALSE)),"Не е избран платежен документ",VLOOKUP(G1532,pay!$A$3:$J$2002,10,FALSE)),"Не е избран разход")</f>
        <v>Не е избран разход</v>
      </c>
      <c r="I1532" s="32"/>
      <c r="J1532" s="33" t="str">
        <f t="shared" si="23"/>
        <v/>
      </c>
    </row>
    <row r="1533" spans="1:10" x14ac:dyDescent="0.25">
      <c r="A1533" s="4">
        <v>1531</v>
      </c>
      <c r="B1533" s="16"/>
      <c r="C1533" s="4" t="str">
        <f>IF(B1533&gt;0,IF(ISERROR(VLOOKUP(B1533,exp!$A$3:$T$2002,20,FALSE)),"Не е избран разход",VLOOKUP(B1533,exp!$A$3:$T$2002,20,FALSE)),"Не е избран разход")</f>
        <v>Не е избран разход</v>
      </c>
      <c r="D1533" s="16"/>
      <c r="E1533" s="4" t="str">
        <f>IF(D1533&gt;0,IF(ISERROR(VLOOKUP(D1533,acc!$A$3:$M$2002,13,FALSE)),"Не е избран счетоводен документ",VLOOKUP(D1533,acc!$A$3:$M$2002,13,FALSE)),"Не е избран разход")</f>
        <v>Не е избран разход</v>
      </c>
      <c r="F1533" s="32"/>
      <c r="G1533" s="16"/>
      <c r="H1533" s="4" t="str">
        <f>IF(G1533&gt;0,IF(ISERROR(VLOOKUP(G1533,pay!$A$3:$J$2002,10,FALSE)),"Не е избран платежен документ",VLOOKUP(G1533,pay!$A$3:$J$2002,10,FALSE)),"Не е избран разход")</f>
        <v>Не е избран разход</v>
      </c>
      <c r="I1533" s="32"/>
      <c r="J1533" s="33" t="str">
        <f t="shared" si="23"/>
        <v/>
      </c>
    </row>
    <row r="1534" spans="1:10" x14ac:dyDescent="0.25">
      <c r="A1534" s="4">
        <v>1532</v>
      </c>
      <c r="B1534" s="16"/>
      <c r="C1534" s="4" t="str">
        <f>IF(B1534&gt;0,IF(ISERROR(VLOOKUP(B1534,exp!$A$3:$T$2002,20,FALSE)),"Не е избран разход",VLOOKUP(B1534,exp!$A$3:$T$2002,20,FALSE)),"Не е избран разход")</f>
        <v>Не е избран разход</v>
      </c>
      <c r="D1534" s="16"/>
      <c r="E1534" s="4" t="str">
        <f>IF(D1534&gt;0,IF(ISERROR(VLOOKUP(D1534,acc!$A$3:$M$2002,13,FALSE)),"Не е избран счетоводен документ",VLOOKUP(D1534,acc!$A$3:$M$2002,13,FALSE)),"Не е избран разход")</f>
        <v>Не е избран разход</v>
      </c>
      <c r="F1534" s="32"/>
      <c r="G1534" s="16"/>
      <c r="H1534" s="4" t="str">
        <f>IF(G1534&gt;0,IF(ISERROR(VLOOKUP(G1534,pay!$A$3:$J$2002,10,FALSE)),"Не е избран платежен документ",VLOOKUP(G1534,pay!$A$3:$J$2002,10,FALSE)),"Не е избран разход")</f>
        <v>Не е избран разход</v>
      </c>
      <c r="I1534" s="32"/>
      <c r="J1534" s="33" t="str">
        <f t="shared" si="23"/>
        <v/>
      </c>
    </row>
    <row r="1535" spans="1:10" x14ac:dyDescent="0.25">
      <c r="A1535" s="4">
        <v>1533</v>
      </c>
      <c r="B1535" s="16"/>
      <c r="C1535" s="4" t="str">
        <f>IF(B1535&gt;0,IF(ISERROR(VLOOKUP(B1535,exp!$A$3:$T$2002,20,FALSE)),"Не е избран разход",VLOOKUP(B1535,exp!$A$3:$T$2002,20,FALSE)),"Не е избран разход")</f>
        <v>Не е избран разход</v>
      </c>
      <c r="D1535" s="16"/>
      <c r="E1535" s="4" t="str">
        <f>IF(D1535&gt;0,IF(ISERROR(VLOOKUP(D1535,acc!$A$3:$M$2002,13,FALSE)),"Не е избран счетоводен документ",VLOOKUP(D1535,acc!$A$3:$M$2002,13,FALSE)),"Не е избран разход")</f>
        <v>Не е избран разход</v>
      </c>
      <c r="F1535" s="32"/>
      <c r="G1535" s="16"/>
      <c r="H1535" s="4" t="str">
        <f>IF(G1535&gt;0,IF(ISERROR(VLOOKUP(G1535,pay!$A$3:$J$2002,10,FALSE)),"Не е избран платежен документ",VLOOKUP(G1535,pay!$A$3:$J$2002,10,FALSE)),"Не е избран разход")</f>
        <v>Не е избран разход</v>
      </c>
      <c r="I1535" s="32"/>
      <c r="J1535" s="33" t="str">
        <f t="shared" si="23"/>
        <v/>
      </c>
    </row>
    <row r="1536" spans="1:10" x14ac:dyDescent="0.25">
      <c r="A1536" s="4">
        <v>1534</v>
      </c>
      <c r="B1536" s="16"/>
      <c r="C1536" s="4" t="str">
        <f>IF(B1536&gt;0,IF(ISERROR(VLOOKUP(B1536,exp!$A$3:$T$2002,20,FALSE)),"Не е избран разход",VLOOKUP(B1536,exp!$A$3:$T$2002,20,FALSE)),"Не е избран разход")</f>
        <v>Не е избран разход</v>
      </c>
      <c r="D1536" s="16"/>
      <c r="E1536" s="4" t="str">
        <f>IF(D1536&gt;0,IF(ISERROR(VLOOKUP(D1536,acc!$A$3:$M$2002,13,FALSE)),"Не е избран счетоводен документ",VLOOKUP(D1536,acc!$A$3:$M$2002,13,FALSE)),"Не е избран разход")</f>
        <v>Не е избран разход</v>
      </c>
      <c r="F1536" s="32"/>
      <c r="G1536" s="16"/>
      <c r="H1536" s="4" t="str">
        <f>IF(G1536&gt;0,IF(ISERROR(VLOOKUP(G1536,pay!$A$3:$J$2002,10,FALSE)),"Не е избран платежен документ",VLOOKUP(G1536,pay!$A$3:$J$2002,10,FALSE)),"Не е избран разход")</f>
        <v>Не е избран разход</v>
      </c>
      <c r="I1536" s="32"/>
      <c r="J1536" s="33" t="str">
        <f t="shared" si="23"/>
        <v/>
      </c>
    </row>
    <row r="1537" spans="1:10" x14ac:dyDescent="0.25">
      <c r="A1537" s="4">
        <v>1535</v>
      </c>
      <c r="B1537" s="16"/>
      <c r="C1537" s="4" t="str">
        <f>IF(B1537&gt;0,IF(ISERROR(VLOOKUP(B1537,exp!$A$3:$T$2002,20,FALSE)),"Не е избран разход",VLOOKUP(B1537,exp!$A$3:$T$2002,20,FALSE)),"Не е избран разход")</f>
        <v>Не е избран разход</v>
      </c>
      <c r="D1537" s="16"/>
      <c r="E1537" s="4" t="str">
        <f>IF(D1537&gt;0,IF(ISERROR(VLOOKUP(D1537,acc!$A$3:$M$2002,13,FALSE)),"Не е избран счетоводен документ",VLOOKUP(D1537,acc!$A$3:$M$2002,13,FALSE)),"Не е избран разход")</f>
        <v>Не е избран разход</v>
      </c>
      <c r="F1537" s="32"/>
      <c r="G1537" s="16"/>
      <c r="H1537" s="4" t="str">
        <f>IF(G1537&gt;0,IF(ISERROR(VLOOKUP(G1537,pay!$A$3:$J$2002,10,FALSE)),"Не е избран платежен документ",VLOOKUP(G1537,pay!$A$3:$J$2002,10,FALSE)),"Не е избран разход")</f>
        <v>Не е избран разход</v>
      </c>
      <c r="I1537" s="32"/>
      <c r="J1537" s="33" t="str">
        <f t="shared" si="23"/>
        <v/>
      </c>
    </row>
    <row r="1538" spans="1:10" x14ac:dyDescent="0.25">
      <c r="A1538" s="4">
        <v>1536</v>
      </c>
      <c r="B1538" s="16"/>
      <c r="C1538" s="4" t="str">
        <f>IF(B1538&gt;0,IF(ISERROR(VLOOKUP(B1538,exp!$A$3:$T$2002,20,FALSE)),"Не е избран разход",VLOOKUP(B1538,exp!$A$3:$T$2002,20,FALSE)),"Не е избран разход")</f>
        <v>Не е избран разход</v>
      </c>
      <c r="D1538" s="16"/>
      <c r="E1538" s="4" t="str">
        <f>IF(D1538&gt;0,IF(ISERROR(VLOOKUP(D1538,acc!$A$3:$M$2002,13,FALSE)),"Не е избран счетоводен документ",VLOOKUP(D1538,acc!$A$3:$M$2002,13,FALSE)),"Не е избран разход")</f>
        <v>Не е избран разход</v>
      </c>
      <c r="F1538" s="32"/>
      <c r="G1538" s="16"/>
      <c r="H1538" s="4" t="str">
        <f>IF(G1538&gt;0,IF(ISERROR(VLOOKUP(G1538,pay!$A$3:$J$2002,10,FALSE)),"Не е избран платежен документ",VLOOKUP(G1538,pay!$A$3:$J$2002,10,FALSE)),"Не е избран разход")</f>
        <v>Не е избран разход</v>
      </c>
      <c r="I1538" s="32"/>
      <c r="J1538" s="33" t="str">
        <f t="shared" si="23"/>
        <v/>
      </c>
    </row>
    <row r="1539" spans="1:10" x14ac:dyDescent="0.25">
      <c r="A1539" s="4">
        <v>1537</v>
      </c>
      <c r="B1539" s="16"/>
      <c r="C1539" s="4" t="str">
        <f>IF(B1539&gt;0,IF(ISERROR(VLOOKUP(B1539,exp!$A$3:$T$2002,20,FALSE)),"Не е избран разход",VLOOKUP(B1539,exp!$A$3:$T$2002,20,FALSE)),"Не е избран разход")</f>
        <v>Не е избран разход</v>
      </c>
      <c r="D1539" s="16"/>
      <c r="E1539" s="4" t="str">
        <f>IF(D1539&gt;0,IF(ISERROR(VLOOKUP(D1539,acc!$A$3:$M$2002,13,FALSE)),"Не е избран счетоводен документ",VLOOKUP(D1539,acc!$A$3:$M$2002,13,FALSE)),"Не е избран разход")</f>
        <v>Не е избран разход</v>
      </c>
      <c r="F1539" s="32"/>
      <c r="G1539" s="16"/>
      <c r="H1539" s="4" t="str">
        <f>IF(G1539&gt;0,IF(ISERROR(VLOOKUP(G1539,pay!$A$3:$J$2002,10,FALSE)),"Не е избран платежен документ",VLOOKUP(G1539,pay!$A$3:$J$2002,10,FALSE)),"Не е избран разход")</f>
        <v>Не е избран разход</v>
      </c>
      <c r="I1539" s="32"/>
      <c r="J1539" s="33" t="str">
        <f t="shared" si="23"/>
        <v/>
      </c>
    </row>
    <row r="1540" spans="1:10" x14ac:dyDescent="0.25">
      <c r="A1540" s="4">
        <v>1538</v>
      </c>
      <c r="B1540" s="16"/>
      <c r="C1540" s="4" t="str">
        <f>IF(B1540&gt;0,IF(ISERROR(VLOOKUP(B1540,exp!$A$3:$T$2002,20,FALSE)),"Не е избран разход",VLOOKUP(B1540,exp!$A$3:$T$2002,20,FALSE)),"Не е избран разход")</f>
        <v>Не е избран разход</v>
      </c>
      <c r="D1540" s="16"/>
      <c r="E1540" s="4" t="str">
        <f>IF(D1540&gt;0,IF(ISERROR(VLOOKUP(D1540,acc!$A$3:$M$2002,13,FALSE)),"Не е избран счетоводен документ",VLOOKUP(D1540,acc!$A$3:$M$2002,13,FALSE)),"Не е избран разход")</f>
        <v>Не е избран разход</v>
      </c>
      <c r="F1540" s="32"/>
      <c r="G1540" s="16"/>
      <c r="H1540" s="4" t="str">
        <f>IF(G1540&gt;0,IF(ISERROR(VLOOKUP(G1540,pay!$A$3:$J$2002,10,FALSE)),"Не е избран платежен документ",VLOOKUP(G1540,pay!$A$3:$J$2002,10,FALSE)),"Не е избран разход")</f>
        <v>Не е избран разход</v>
      </c>
      <c r="I1540" s="32"/>
      <c r="J1540" s="33" t="str">
        <f t="shared" ref="J1540:J1603" si="24">IF(F1540&lt;&gt;I1540,"колони F и I са с различна сума",IF(AND(OR(F1540&lt;=0,I1540&lt;=0),F1540&lt;&gt;"",I1540&lt;&gt;""),"Попълнена е сума равна или по-малка от 0-ла",IF(AND(OR(B1540&lt;&gt;"",D1540&lt;&gt;"",F1540&lt;&gt;"",G1540&lt;&gt;"",I1540&lt;&gt;""),OR(B1540="",D1540="",F1540="",G1540="",I1540="")),"Не са попълнени всички полета","")))</f>
        <v/>
      </c>
    </row>
    <row r="1541" spans="1:10" x14ac:dyDescent="0.25">
      <c r="A1541" s="4">
        <v>1539</v>
      </c>
      <c r="B1541" s="16"/>
      <c r="C1541" s="4" t="str">
        <f>IF(B1541&gt;0,IF(ISERROR(VLOOKUP(B1541,exp!$A$3:$T$2002,20,FALSE)),"Не е избран разход",VLOOKUP(B1541,exp!$A$3:$T$2002,20,FALSE)),"Не е избран разход")</f>
        <v>Не е избран разход</v>
      </c>
      <c r="D1541" s="16"/>
      <c r="E1541" s="4" t="str">
        <f>IF(D1541&gt;0,IF(ISERROR(VLOOKUP(D1541,acc!$A$3:$M$2002,13,FALSE)),"Не е избран счетоводен документ",VLOOKUP(D1541,acc!$A$3:$M$2002,13,FALSE)),"Не е избран разход")</f>
        <v>Не е избран разход</v>
      </c>
      <c r="F1541" s="32"/>
      <c r="G1541" s="16"/>
      <c r="H1541" s="4" t="str">
        <f>IF(G1541&gt;0,IF(ISERROR(VLOOKUP(G1541,pay!$A$3:$J$2002,10,FALSE)),"Не е избран платежен документ",VLOOKUP(G1541,pay!$A$3:$J$2002,10,FALSE)),"Не е избран разход")</f>
        <v>Не е избран разход</v>
      </c>
      <c r="I1541" s="32"/>
      <c r="J1541" s="33" t="str">
        <f t="shared" si="24"/>
        <v/>
      </c>
    </row>
    <row r="1542" spans="1:10" x14ac:dyDescent="0.25">
      <c r="A1542" s="4">
        <v>1540</v>
      </c>
      <c r="B1542" s="16"/>
      <c r="C1542" s="4" t="str">
        <f>IF(B1542&gt;0,IF(ISERROR(VLOOKUP(B1542,exp!$A$3:$T$2002,20,FALSE)),"Не е избран разход",VLOOKUP(B1542,exp!$A$3:$T$2002,20,FALSE)),"Не е избран разход")</f>
        <v>Не е избран разход</v>
      </c>
      <c r="D1542" s="16"/>
      <c r="E1542" s="4" t="str">
        <f>IF(D1542&gt;0,IF(ISERROR(VLOOKUP(D1542,acc!$A$3:$M$2002,13,FALSE)),"Не е избран счетоводен документ",VLOOKUP(D1542,acc!$A$3:$M$2002,13,FALSE)),"Не е избран разход")</f>
        <v>Не е избран разход</v>
      </c>
      <c r="F1542" s="32"/>
      <c r="G1542" s="16"/>
      <c r="H1542" s="4" t="str">
        <f>IF(G1542&gt;0,IF(ISERROR(VLOOKUP(G1542,pay!$A$3:$J$2002,10,FALSE)),"Не е избран платежен документ",VLOOKUP(G1542,pay!$A$3:$J$2002,10,FALSE)),"Не е избран разход")</f>
        <v>Не е избран разход</v>
      </c>
      <c r="I1542" s="32"/>
      <c r="J1542" s="33" t="str">
        <f t="shared" si="24"/>
        <v/>
      </c>
    </row>
    <row r="1543" spans="1:10" x14ac:dyDescent="0.25">
      <c r="A1543" s="4">
        <v>1541</v>
      </c>
      <c r="B1543" s="16"/>
      <c r="C1543" s="4" t="str">
        <f>IF(B1543&gt;0,IF(ISERROR(VLOOKUP(B1543,exp!$A$3:$T$2002,20,FALSE)),"Не е избран разход",VLOOKUP(B1543,exp!$A$3:$T$2002,20,FALSE)),"Не е избран разход")</f>
        <v>Не е избран разход</v>
      </c>
      <c r="D1543" s="16"/>
      <c r="E1543" s="4" t="str">
        <f>IF(D1543&gt;0,IF(ISERROR(VLOOKUP(D1543,acc!$A$3:$M$2002,13,FALSE)),"Не е избран счетоводен документ",VLOOKUP(D1543,acc!$A$3:$M$2002,13,FALSE)),"Не е избран разход")</f>
        <v>Не е избран разход</v>
      </c>
      <c r="F1543" s="32"/>
      <c r="G1543" s="16"/>
      <c r="H1543" s="4" t="str">
        <f>IF(G1543&gt;0,IF(ISERROR(VLOOKUP(G1543,pay!$A$3:$J$2002,10,FALSE)),"Не е избран платежен документ",VLOOKUP(G1543,pay!$A$3:$J$2002,10,FALSE)),"Не е избран разход")</f>
        <v>Не е избран разход</v>
      </c>
      <c r="I1543" s="32"/>
      <c r="J1543" s="33" t="str">
        <f t="shared" si="24"/>
        <v/>
      </c>
    </row>
    <row r="1544" spans="1:10" x14ac:dyDescent="0.25">
      <c r="A1544" s="4">
        <v>1542</v>
      </c>
      <c r="B1544" s="16"/>
      <c r="C1544" s="4" t="str">
        <f>IF(B1544&gt;0,IF(ISERROR(VLOOKUP(B1544,exp!$A$3:$T$2002,20,FALSE)),"Не е избран разход",VLOOKUP(B1544,exp!$A$3:$T$2002,20,FALSE)),"Не е избран разход")</f>
        <v>Не е избран разход</v>
      </c>
      <c r="D1544" s="16"/>
      <c r="E1544" s="4" t="str">
        <f>IF(D1544&gt;0,IF(ISERROR(VLOOKUP(D1544,acc!$A$3:$M$2002,13,FALSE)),"Не е избран счетоводен документ",VLOOKUP(D1544,acc!$A$3:$M$2002,13,FALSE)),"Не е избран разход")</f>
        <v>Не е избран разход</v>
      </c>
      <c r="F1544" s="32"/>
      <c r="G1544" s="16"/>
      <c r="H1544" s="4" t="str">
        <f>IF(G1544&gt;0,IF(ISERROR(VLOOKUP(G1544,pay!$A$3:$J$2002,10,FALSE)),"Не е избран платежен документ",VLOOKUP(G1544,pay!$A$3:$J$2002,10,FALSE)),"Не е избран разход")</f>
        <v>Не е избран разход</v>
      </c>
      <c r="I1544" s="32"/>
      <c r="J1544" s="33" t="str">
        <f t="shared" si="24"/>
        <v/>
      </c>
    </row>
    <row r="1545" spans="1:10" x14ac:dyDescent="0.25">
      <c r="A1545" s="4">
        <v>1543</v>
      </c>
      <c r="B1545" s="16"/>
      <c r="C1545" s="4" t="str">
        <f>IF(B1545&gt;0,IF(ISERROR(VLOOKUP(B1545,exp!$A$3:$T$2002,20,FALSE)),"Не е избран разход",VLOOKUP(B1545,exp!$A$3:$T$2002,20,FALSE)),"Не е избран разход")</f>
        <v>Не е избран разход</v>
      </c>
      <c r="D1545" s="16"/>
      <c r="E1545" s="4" t="str">
        <f>IF(D1545&gt;0,IF(ISERROR(VLOOKUP(D1545,acc!$A$3:$M$2002,13,FALSE)),"Не е избран счетоводен документ",VLOOKUP(D1545,acc!$A$3:$M$2002,13,FALSE)),"Не е избран разход")</f>
        <v>Не е избран разход</v>
      </c>
      <c r="F1545" s="32"/>
      <c r="G1545" s="16"/>
      <c r="H1545" s="4" t="str">
        <f>IF(G1545&gt;0,IF(ISERROR(VLOOKUP(G1545,pay!$A$3:$J$2002,10,FALSE)),"Не е избран платежен документ",VLOOKUP(G1545,pay!$A$3:$J$2002,10,FALSE)),"Не е избран разход")</f>
        <v>Не е избран разход</v>
      </c>
      <c r="I1545" s="32"/>
      <c r="J1545" s="33" t="str">
        <f t="shared" si="24"/>
        <v/>
      </c>
    </row>
    <row r="1546" spans="1:10" x14ac:dyDescent="0.25">
      <c r="A1546" s="4">
        <v>1544</v>
      </c>
      <c r="B1546" s="16"/>
      <c r="C1546" s="4" t="str">
        <f>IF(B1546&gt;0,IF(ISERROR(VLOOKUP(B1546,exp!$A$3:$T$2002,20,FALSE)),"Не е избран разход",VLOOKUP(B1546,exp!$A$3:$T$2002,20,FALSE)),"Не е избран разход")</f>
        <v>Не е избран разход</v>
      </c>
      <c r="D1546" s="16"/>
      <c r="E1546" s="4" t="str">
        <f>IF(D1546&gt;0,IF(ISERROR(VLOOKUP(D1546,acc!$A$3:$M$2002,13,FALSE)),"Не е избран счетоводен документ",VLOOKUP(D1546,acc!$A$3:$M$2002,13,FALSE)),"Не е избран разход")</f>
        <v>Не е избран разход</v>
      </c>
      <c r="F1546" s="32"/>
      <c r="G1546" s="16"/>
      <c r="H1546" s="4" t="str">
        <f>IF(G1546&gt;0,IF(ISERROR(VLOOKUP(G1546,pay!$A$3:$J$2002,10,FALSE)),"Не е избран платежен документ",VLOOKUP(G1546,pay!$A$3:$J$2002,10,FALSE)),"Не е избран разход")</f>
        <v>Не е избран разход</v>
      </c>
      <c r="I1546" s="32"/>
      <c r="J1546" s="33" t="str">
        <f t="shared" si="24"/>
        <v/>
      </c>
    </row>
    <row r="1547" spans="1:10" x14ac:dyDescent="0.25">
      <c r="A1547" s="4">
        <v>1545</v>
      </c>
      <c r="B1547" s="16"/>
      <c r="C1547" s="4" t="str">
        <f>IF(B1547&gt;0,IF(ISERROR(VLOOKUP(B1547,exp!$A$3:$T$2002,20,FALSE)),"Не е избран разход",VLOOKUP(B1547,exp!$A$3:$T$2002,20,FALSE)),"Не е избран разход")</f>
        <v>Не е избран разход</v>
      </c>
      <c r="D1547" s="16"/>
      <c r="E1547" s="4" t="str">
        <f>IF(D1547&gt;0,IF(ISERROR(VLOOKUP(D1547,acc!$A$3:$M$2002,13,FALSE)),"Не е избран счетоводен документ",VLOOKUP(D1547,acc!$A$3:$M$2002,13,FALSE)),"Не е избран разход")</f>
        <v>Не е избран разход</v>
      </c>
      <c r="F1547" s="32"/>
      <c r="G1547" s="16"/>
      <c r="H1547" s="4" t="str">
        <f>IF(G1547&gt;0,IF(ISERROR(VLOOKUP(G1547,pay!$A$3:$J$2002,10,FALSE)),"Не е избран платежен документ",VLOOKUP(G1547,pay!$A$3:$J$2002,10,FALSE)),"Не е избран разход")</f>
        <v>Не е избран разход</v>
      </c>
      <c r="I1547" s="32"/>
      <c r="J1547" s="33" t="str">
        <f t="shared" si="24"/>
        <v/>
      </c>
    </row>
    <row r="1548" spans="1:10" x14ac:dyDescent="0.25">
      <c r="A1548" s="4">
        <v>1546</v>
      </c>
      <c r="B1548" s="16"/>
      <c r="C1548" s="4" t="str">
        <f>IF(B1548&gt;0,IF(ISERROR(VLOOKUP(B1548,exp!$A$3:$T$2002,20,FALSE)),"Не е избран разход",VLOOKUP(B1548,exp!$A$3:$T$2002,20,FALSE)),"Не е избран разход")</f>
        <v>Не е избран разход</v>
      </c>
      <c r="D1548" s="16"/>
      <c r="E1548" s="4" t="str">
        <f>IF(D1548&gt;0,IF(ISERROR(VLOOKUP(D1548,acc!$A$3:$M$2002,13,FALSE)),"Не е избран счетоводен документ",VLOOKUP(D1548,acc!$A$3:$M$2002,13,FALSE)),"Не е избран разход")</f>
        <v>Не е избран разход</v>
      </c>
      <c r="F1548" s="32"/>
      <c r="G1548" s="16"/>
      <c r="H1548" s="4" t="str">
        <f>IF(G1548&gt;0,IF(ISERROR(VLOOKUP(G1548,pay!$A$3:$J$2002,10,FALSE)),"Не е избран платежен документ",VLOOKUP(G1548,pay!$A$3:$J$2002,10,FALSE)),"Не е избран разход")</f>
        <v>Не е избран разход</v>
      </c>
      <c r="I1548" s="32"/>
      <c r="J1548" s="33" t="str">
        <f t="shared" si="24"/>
        <v/>
      </c>
    </row>
    <row r="1549" spans="1:10" x14ac:dyDescent="0.25">
      <c r="A1549" s="4">
        <v>1547</v>
      </c>
      <c r="B1549" s="16"/>
      <c r="C1549" s="4" t="str">
        <f>IF(B1549&gt;0,IF(ISERROR(VLOOKUP(B1549,exp!$A$3:$T$2002,20,FALSE)),"Не е избран разход",VLOOKUP(B1549,exp!$A$3:$T$2002,20,FALSE)),"Не е избран разход")</f>
        <v>Не е избран разход</v>
      </c>
      <c r="D1549" s="16"/>
      <c r="E1549" s="4" t="str">
        <f>IF(D1549&gt;0,IF(ISERROR(VLOOKUP(D1549,acc!$A$3:$M$2002,13,FALSE)),"Не е избран счетоводен документ",VLOOKUP(D1549,acc!$A$3:$M$2002,13,FALSE)),"Не е избран разход")</f>
        <v>Не е избран разход</v>
      </c>
      <c r="F1549" s="32"/>
      <c r="G1549" s="16"/>
      <c r="H1549" s="4" t="str">
        <f>IF(G1549&gt;0,IF(ISERROR(VLOOKUP(G1549,pay!$A$3:$J$2002,10,FALSE)),"Не е избран платежен документ",VLOOKUP(G1549,pay!$A$3:$J$2002,10,FALSE)),"Не е избран разход")</f>
        <v>Не е избран разход</v>
      </c>
      <c r="I1549" s="32"/>
      <c r="J1549" s="33" t="str">
        <f t="shared" si="24"/>
        <v/>
      </c>
    </row>
    <row r="1550" spans="1:10" x14ac:dyDescent="0.25">
      <c r="A1550" s="4">
        <v>1548</v>
      </c>
      <c r="B1550" s="16"/>
      <c r="C1550" s="4" t="str">
        <f>IF(B1550&gt;0,IF(ISERROR(VLOOKUP(B1550,exp!$A$3:$T$2002,20,FALSE)),"Не е избран разход",VLOOKUP(B1550,exp!$A$3:$T$2002,20,FALSE)),"Не е избран разход")</f>
        <v>Не е избран разход</v>
      </c>
      <c r="D1550" s="16"/>
      <c r="E1550" s="4" t="str">
        <f>IF(D1550&gt;0,IF(ISERROR(VLOOKUP(D1550,acc!$A$3:$M$2002,13,FALSE)),"Не е избран счетоводен документ",VLOOKUP(D1550,acc!$A$3:$M$2002,13,FALSE)),"Не е избран разход")</f>
        <v>Не е избран разход</v>
      </c>
      <c r="F1550" s="32"/>
      <c r="G1550" s="16"/>
      <c r="H1550" s="4" t="str">
        <f>IF(G1550&gt;0,IF(ISERROR(VLOOKUP(G1550,pay!$A$3:$J$2002,10,FALSE)),"Не е избран платежен документ",VLOOKUP(G1550,pay!$A$3:$J$2002,10,FALSE)),"Не е избран разход")</f>
        <v>Не е избран разход</v>
      </c>
      <c r="I1550" s="32"/>
      <c r="J1550" s="33" t="str">
        <f t="shared" si="24"/>
        <v/>
      </c>
    </row>
    <row r="1551" spans="1:10" x14ac:dyDescent="0.25">
      <c r="A1551" s="4">
        <v>1549</v>
      </c>
      <c r="B1551" s="16"/>
      <c r="C1551" s="4" t="str">
        <f>IF(B1551&gt;0,IF(ISERROR(VLOOKUP(B1551,exp!$A$3:$T$2002,20,FALSE)),"Не е избран разход",VLOOKUP(B1551,exp!$A$3:$T$2002,20,FALSE)),"Не е избран разход")</f>
        <v>Не е избран разход</v>
      </c>
      <c r="D1551" s="16"/>
      <c r="E1551" s="4" t="str">
        <f>IF(D1551&gt;0,IF(ISERROR(VLOOKUP(D1551,acc!$A$3:$M$2002,13,FALSE)),"Не е избран счетоводен документ",VLOOKUP(D1551,acc!$A$3:$M$2002,13,FALSE)),"Не е избран разход")</f>
        <v>Не е избран разход</v>
      </c>
      <c r="F1551" s="32"/>
      <c r="G1551" s="16"/>
      <c r="H1551" s="4" t="str">
        <f>IF(G1551&gt;0,IF(ISERROR(VLOOKUP(G1551,pay!$A$3:$J$2002,10,FALSE)),"Не е избран платежен документ",VLOOKUP(G1551,pay!$A$3:$J$2002,10,FALSE)),"Не е избран разход")</f>
        <v>Не е избран разход</v>
      </c>
      <c r="I1551" s="32"/>
      <c r="J1551" s="33" t="str">
        <f t="shared" si="24"/>
        <v/>
      </c>
    </row>
    <row r="1552" spans="1:10" x14ac:dyDescent="0.25">
      <c r="A1552" s="4">
        <v>1550</v>
      </c>
      <c r="B1552" s="16"/>
      <c r="C1552" s="4" t="str">
        <f>IF(B1552&gt;0,IF(ISERROR(VLOOKUP(B1552,exp!$A$3:$T$2002,20,FALSE)),"Не е избран разход",VLOOKUP(B1552,exp!$A$3:$T$2002,20,FALSE)),"Не е избран разход")</f>
        <v>Не е избран разход</v>
      </c>
      <c r="D1552" s="16"/>
      <c r="E1552" s="4" t="str">
        <f>IF(D1552&gt;0,IF(ISERROR(VLOOKUP(D1552,acc!$A$3:$M$2002,13,FALSE)),"Не е избран счетоводен документ",VLOOKUP(D1552,acc!$A$3:$M$2002,13,FALSE)),"Не е избран разход")</f>
        <v>Не е избран разход</v>
      </c>
      <c r="F1552" s="32"/>
      <c r="G1552" s="16"/>
      <c r="H1552" s="4" t="str">
        <f>IF(G1552&gt;0,IF(ISERROR(VLOOKUP(G1552,pay!$A$3:$J$2002,10,FALSE)),"Не е избран платежен документ",VLOOKUP(G1552,pay!$A$3:$J$2002,10,FALSE)),"Не е избран разход")</f>
        <v>Не е избран разход</v>
      </c>
      <c r="I1552" s="32"/>
      <c r="J1552" s="33" t="str">
        <f t="shared" si="24"/>
        <v/>
      </c>
    </row>
    <row r="1553" spans="1:10" x14ac:dyDescent="0.25">
      <c r="A1553" s="4">
        <v>1551</v>
      </c>
      <c r="B1553" s="16"/>
      <c r="C1553" s="4" t="str">
        <f>IF(B1553&gt;0,IF(ISERROR(VLOOKUP(B1553,exp!$A$3:$T$2002,20,FALSE)),"Не е избран разход",VLOOKUP(B1553,exp!$A$3:$T$2002,20,FALSE)),"Не е избран разход")</f>
        <v>Не е избран разход</v>
      </c>
      <c r="D1553" s="16"/>
      <c r="E1553" s="4" t="str">
        <f>IF(D1553&gt;0,IF(ISERROR(VLOOKUP(D1553,acc!$A$3:$M$2002,13,FALSE)),"Не е избран счетоводен документ",VLOOKUP(D1553,acc!$A$3:$M$2002,13,FALSE)),"Не е избран разход")</f>
        <v>Не е избран разход</v>
      </c>
      <c r="F1553" s="32"/>
      <c r="G1553" s="16"/>
      <c r="H1553" s="4" t="str">
        <f>IF(G1553&gt;0,IF(ISERROR(VLOOKUP(G1553,pay!$A$3:$J$2002,10,FALSE)),"Не е избран платежен документ",VLOOKUP(G1553,pay!$A$3:$J$2002,10,FALSE)),"Не е избран разход")</f>
        <v>Не е избран разход</v>
      </c>
      <c r="I1553" s="32"/>
      <c r="J1553" s="33" t="str">
        <f t="shared" si="24"/>
        <v/>
      </c>
    </row>
    <row r="1554" spans="1:10" x14ac:dyDescent="0.25">
      <c r="A1554" s="4">
        <v>1552</v>
      </c>
      <c r="B1554" s="16"/>
      <c r="C1554" s="4" t="str">
        <f>IF(B1554&gt;0,IF(ISERROR(VLOOKUP(B1554,exp!$A$3:$T$2002,20,FALSE)),"Не е избран разход",VLOOKUP(B1554,exp!$A$3:$T$2002,20,FALSE)),"Не е избран разход")</f>
        <v>Не е избран разход</v>
      </c>
      <c r="D1554" s="16"/>
      <c r="E1554" s="4" t="str">
        <f>IF(D1554&gt;0,IF(ISERROR(VLOOKUP(D1554,acc!$A$3:$M$2002,13,FALSE)),"Не е избран счетоводен документ",VLOOKUP(D1554,acc!$A$3:$M$2002,13,FALSE)),"Не е избран разход")</f>
        <v>Не е избран разход</v>
      </c>
      <c r="F1554" s="32"/>
      <c r="G1554" s="16"/>
      <c r="H1554" s="4" t="str">
        <f>IF(G1554&gt;0,IF(ISERROR(VLOOKUP(G1554,pay!$A$3:$J$2002,10,FALSE)),"Не е избран платежен документ",VLOOKUP(G1554,pay!$A$3:$J$2002,10,FALSE)),"Не е избран разход")</f>
        <v>Не е избран разход</v>
      </c>
      <c r="I1554" s="32"/>
      <c r="J1554" s="33" t="str">
        <f t="shared" si="24"/>
        <v/>
      </c>
    </row>
    <row r="1555" spans="1:10" x14ac:dyDescent="0.25">
      <c r="A1555" s="4">
        <v>1553</v>
      </c>
      <c r="B1555" s="16"/>
      <c r="C1555" s="4" t="str">
        <f>IF(B1555&gt;0,IF(ISERROR(VLOOKUP(B1555,exp!$A$3:$T$2002,20,FALSE)),"Не е избран разход",VLOOKUP(B1555,exp!$A$3:$T$2002,20,FALSE)),"Не е избран разход")</f>
        <v>Не е избран разход</v>
      </c>
      <c r="D1555" s="16"/>
      <c r="E1555" s="4" t="str">
        <f>IF(D1555&gt;0,IF(ISERROR(VLOOKUP(D1555,acc!$A$3:$M$2002,13,FALSE)),"Не е избран счетоводен документ",VLOOKUP(D1555,acc!$A$3:$M$2002,13,FALSE)),"Не е избран разход")</f>
        <v>Не е избран разход</v>
      </c>
      <c r="F1555" s="32"/>
      <c r="G1555" s="16"/>
      <c r="H1555" s="4" t="str">
        <f>IF(G1555&gt;0,IF(ISERROR(VLOOKUP(G1555,pay!$A$3:$J$2002,10,FALSE)),"Не е избран платежен документ",VLOOKUP(G1555,pay!$A$3:$J$2002,10,FALSE)),"Не е избран разход")</f>
        <v>Не е избран разход</v>
      </c>
      <c r="I1555" s="32"/>
      <c r="J1555" s="33" t="str">
        <f t="shared" si="24"/>
        <v/>
      </c>
    </row>
    <row r="1556" spans="1:10" x14ac:dyDescent="0.25">
      <c r="A1556" s="4">
        <v>1554</v>
      </c>
      <c r="B1556" s="16"/>
      <c r="C1556" s="4" t="str">
        <f>IF(B1556&gt;0,IF(ISERROR(VLOOKUP(B1556,exp!$A$3:$T$2002,20,FALSE)),"Не е избран разход",VLOOKUP(B1556,exp!$A$3:$T$2002,20,FALSE)),"Не е избран разход")</f>
        <v>Не е избран разход</v>
      </c>
      <c r="D1556" s="16"/>
      <c r="E1556" s="4" t="str">
        <f>IF(D1556&gt;0,IF(ISERROR(VLOOKUP(D1556,acc!$A$3:$M$2002,13,FALSE)),"Не е избран счетоводен документ",VLOOKUP(D1556,acc!$A$3:$M$2002,13,FALSE)),"Не е избран разход")</f>
        <v>Не е избран разход</v>
      </c>
      <c r="F1556" s="32"/>
      <c r="G1556" s="16"/>
      <c r="H1556" s="4" t="str">
        <f>IF(G1556&gt;0,IF(ISERROR(VLOOKUP(G1556,pay!$A$3:$J$2002,10,FALSE)),"Не е избран платежен документ",VLOOKUP(G1556,pay!$A$3:$J$2002,10,FALSE)),"Не е избран разход")</f>
        <v>Не е избран разход</v>
      </c>
      <c r="I1556" s="32"/>
      <c r="J1556" s="33" t="str">
        <f t="shared" si="24"/>
        <v/>
      </c>
    </row>
    <row r="1557" spans="1:10" x14ac:dyDescent="0.25">
      <c r="A1557" s="4">
        <v>1555</v>
      </c>
      <c r="B1557" s="16"/>
      <c r="C1557" s="4" t="str">
        <f>IF(B1557&gt;0,IF(ISERROR(VLOOKUP(B1557,exp!$A$3:$T$2002,20,FALSE)),"Не е избран разход",VLOOKUP(B1557,exp!$A$3:$T$2002,20,FALSE)),"Не е избран разход")</f>
        <v>Не е избран разход</v>
      </c>
      <c r="D1557" s="16"/>
      <c r="E1557" s="4" t="str">
        <f>IF(D1557&gt;0,IF(ISERROR(VLOOKUP(D1557,acc!$A$3:$M$2002,13,FALSE)),"Не е избран счетоводен документ",VLOOKUP(D1557,acc!$A$3:$M$2002,13,FALSE)),"Не е избран разход")</f>
        <v>Не е избран разход</v>
      </c>
      <c r="F1557" s="32"/>
      <c r="G1557" s="16"/>
      <c r="H1557" s="4" t="str">
        <f>IF(G1557&gt;0,IF(ISERROR(VLOOKUP(G1557,pay!$A$3:$J$2002,10,FALSE)),"Не е избран платежен документ",VLOOKUP(G1557,pay!$A$3:$J$2002,10,FALSE)),"Не е избран разход")</f>
        <v>Не е избран разход</v>
      </c>
      <c r="I1557" s="32"/>
      <c r="J1557" s="33" t="str">
        <f t="shared" si="24"/>
        <v/>
      </c>
    </row>
    <row r="1558" spans="1:10" x14ac:dyDescent="0.25">
      <c r="A1558" s="4">
        <v>1556</v>
      </c>
      <c r="B1558" s="16"/>
      <c r="C1558" s="4" t="str">
        <f>IF(B1558&gt;0,IF(ISERROR(VLOOKUP(B1558,exp!$A$3:$T$2002,20,FALSE)),"Не е избран разход",VLOOKUP(B1558,exp!$A$3:$T$2002,20,FALSE)),"Не е избран разход")</f>
        <v>Не е избран разход</v>
      </c>
      <c r="D1558" s="16"/>
      <c r="E1558" s="4" t="str">
        <f>IF(D1558&gt;0,IF(ISERROR(VLOOKUP(D1558,acc!$A$3:$M$2002,13,FALSE)),"Не е избран счетоводен документ",VLOOKUP(D1558,acc!$A$3:$M$2002,13,FALSE)),"Не е избран разход")</f>
        <v>Не е избран разход</v>
      </c>
      <c r="F1558" s="32"/>
      <c r="G1558" s="16"/>
      <c r="H1558" s="4" t="str">
        <f>IF(G1558&gt;0,IF(ISERROR(VLOOKUP(G1558,pay!$A$3:$J$2002,10,FALSE)),"Не е избран платежен документ",VLOOKUP(G1558,pay!$A$3:$J$2002,10,FALSE)),"Не е избран разход")</f>
        <v>Не е избран разход</v>
      </c>
      <c r="I1558" s="32"/>
      <c r="J1558" s="33" t="str">
        <f t="shared" si="24"/>
        <v/>
      </c>
    </row>
    <row r="1559" spans="1:10" x14ac:dyDescent="0.25">
      <c r="A1559" s="4">
        <v>1557</v>
      </c>
      <c r="B1559" s="16"/>
      <c r="C1559" s="4" t="str">
        <f>IF(B1559&gt;0,IF(ISERROR(VLOOKUP(B1559,exp!$A$3:$T$2002,20,FALSE)),"Не е избран разход",VLOOKUP(B1559,exp!$A$3:$T$2002,20,FALSE)),"Не е избран разход")</f>
        <v>Не е избран разход</v>
      </c>
      <c r="D1559" s="16"/>
      <c r="E1559" s="4" t="str">
        <f>IF(D1559&gt;0,IF(ISERROR(VLOOKUP(D1559,acc!$A$3:$M$2002,13,FALSE)),"Не е избран счетоводен документ",VLOOKUP(D1559,acc!$A$3:$M$2002,13,FALSE)),"Не е избран разход")</f>
        <v>Не е избран разход</v>
      </c>
      <c r="F1559" s="32"/>
      <c r="G1559" s="16"/>
      <c r="H1559" s="4" t="str">
        <f>IF(G1559&gt;0,IF(ISERROR(VLOOKUP(G1559,pay!$A$3:$J$2002,10,FALSE)),"Не е избран платежен документ",VLOOKUP(G1559,pay!$A$3:$J$2002,10,FALSE)),"Не е избран разход")</f>
        <v>Не е избран разход</v>
      </c>
      <c r="I1559" s="32"/>
      <c r="J1559" s="33" t="str">
        <f t="shared" si="24"/>
        <v/>
      </c>
    </row>
    <row r="1560" spans="1:10" x14ac:dyDescent="0.25">
      <c r="A1560" s="4">
        <v>1558</v>
      </c>
      <c r="B1560" s="16"/>
      <c r="C1560" s="4" t="str">
        <f>IF(B1560&gt;0,IF(ISERROR(VLOOKUP(B1560,exp!$A$3:$T$2002,20,FALSE)),"Не е избран разход",VLOOKUP(B1560,exp!$A$3:$T$2002,20,FALSE)),"Не е избран разход")</f>
        <v>Не е избран разход</v>
      </c>
      <c r="D1560" s="16"/>
      <c r="E1560" s="4" t="str">
        <f>IF(D1560&gt;0,IF(ISERROR(VLOOKUP(D1560,acc!$A$3:$M$2002,13,FALSE)),"Не е избран счетоводен документ",VLOOKUP(D1560,acc!$A$3:$M$2002,13,FALSE)),"Не е избран разход")</f>
        <v>Не е избран разход</v>
      </c>
      <c r="F1560" s="32"/>
      <c r="G1560" s="16"/>
      <c r="H1560" s="4" t="str">
        <f>IF(G1560&gt;0,IF(ISERROR(VLOOKUP(G1560,pay!$A$3:$J$2002,10,FALSE)),"Не е избран платежен документ",VLOOKUP(G1560,pay!$A$3:$J$2002,10,FALSE)),"Не е избран разход")</f>
        <v>Не е избран разход</v>
      </c>
      <c r="I1560" s="32"/>
      <c r="J1560" s="33" t="str">
        <f t="shared" si="24"/>
        <v/>
      </c>
    </row>
    <row r="1561" spans="1:10" x14ac:dyDescent="0.25">
      <c r="A1561" s="4">
        <v>1559</v>
      </c>
      <c r="B1561" s="16"/>
      <c r="C1561" s="4" t="str">
        <f>IF(B1561&gt;0,IF(ISERROR(VLOOKUP(B1561,exp!$A$3:$T$2002,20,FALSE)),"Не е избран разход",VLOOKUP(B1561,exp!$A$3:$T$2002,20,FALSE)),"Не е избран разход")</f>
        <v>Не е избран разход</v>
      </c>
      <c r="D1561" s="16"/>
      <c r="E1561" s="4" t="str">
        <f>IF(D1561&gt;0,IF(ISERROR(VLOOKUP(D1561,acc!$A$3:$M$2002,13,FALSE)),"Не е избран счетоводен документ",VLOOKUP(D1561,acc!$A$3:$M$2002,13,FALSE)),"Не е избран разход")</f>
        <v>Не е избран разход</v>
      </c>
      <c r="F1561" s="32"/>
      <c r="G1561" s="16"/>
      <c r="H1561" s="4" t="str">
        <f>IF(G1561&gt;0,IF(ISERROR(VLOOKUP(G1561,pay!$A$3:$J$2002,10,FALSE)),"Не е избран платежен документ",VLOOKUP(G1561,pay!$A$3:$J$2002,10,FALSE)),"Не е избран разход")</f>
        <v>Не е избран разход</v>
      </c>
      <c r="I1561" s="32"/>
      <c r="J1561" s="33" t="str">
        <f t="shared" si="24"/>
        <v/>
      </c>
    </row>
    <row r="1562" spans="1:10" x14ac:dyDescent="0.25">
      <c r="A1562" s="4">
        <v>1560</v>
      </c>
      <c r="B1562" s="16"/>
      <c r="C1562" s="4" t="str">
        <f>IF(B1562&gt;0,IF(ISERROR(VLOOKUP(B1562,exp!$A$3:$T$2002,20,FALSE)),"Не е избран разход",VLOOKUP(B1562,exp!$A$3:$T$2002,20,FALSE)),"Не е избран разход")</f>
        <v>Не е избран разход</v>
      </c>
      <c r="D1562" s="16"/>
      <c r="E1562" s="4" t="str">
        <f>IF(D1562&gt;0,IF(ISERROR(VLOOKUP(D1562,acc!$A$3:$M$2002,13,FALSE)),"Не е избран счетоводен документ",VLOOKUP(D1562,acc!$A$3:$M$2002,13,FALSE)),"Не е избран разход")</f>
        <v>Не е избран разход</v>
      </c>
      <c r="F1562" s="32"/>
      <c r="G1562" s="16"/>
      <c r="H1562" s="4" t="str">
        <f>IF(G1562&gt;0,IF(ISERROR(VLOOKUP(G1562,pay!$A$3:$J$2002,10,FALSE)),"Не е избран платежен документ",VLOOKUP(G1562,pay!$A$3:$J$2002,10,FALSE)),"Не е избран разход")</f>
        <v>Не е избран разход</v>
      </c>
      <c r="I1562" s="32"/>
      <c r="J1562" s="33" t="str">
        <f t="shared" si="24"/>
        <v/>
      </c>
    </row>
    <row r="1563" spans="1:10" x14ac:dyDescent="0.25">
      <c r="A1563" s="4">
        <v>1561</v>
      </c>
      <c r="B1563" s="16"/>
      <c r="C1563" s="4" t="str">
        <f>IF(B1563&gt;0,IF(ISERROR(VLOOKUP(B1563,exp!$A$3:$T$2002,20,FALSE)),"Не е избран разход",VLOOKUP(B1563,exp!$A$3:$T$2002,20,FALSE)),"Не е избран разход")</f>
        <v>Не е избран разход</v>
      </c>
      <c r="D1563" s="16"/>
      <c r="E1563" s="4" t="str">
        <f>IF(D1563&gt;0,IF(ISERROR(VLOOKUP(D1563,acc!$A$3:$M$2002,13,FALSE)),"Не е избран счетоводен документ",VLOOKUP(D1563,acc!$A$3:$M$2002,13,FALSE)),"Не е избран разход")</f>
        <v>Не е избран разход</v>
      </c>
      <c r="F1563" s="32"/>
      <c r="G1563" s="16"/>
      <c r="H1563" s="4" t="str">
        <f>IF(G1563&gt;0,IF(ISERROR(VLOOKUP(G1563,pay!$A$3:$J$2002,10,FALSE)),"Не е избран платежен документ",VLOOKUP(G1563,pay!$A$3:$J$2002,10,FALSE)),"Не е избран разход")</f>
        <v>Не е избран разход</v>
      </c>
      <c r="I1563" s="32"/>
      <c r="J1563" s="33" t="str">
        <f t="shared" si="24"/>
        <v/>
      </c>
    </row>
    <row r="1564" spans="1:10" x14ac:dyDescent="0.25">
      <c r="A1564" s="4">
        <v>1562</v>
      </c>
      <c r="B1564" s="16"/>
      <c r="C1564" s="4" t="str">
        <f>IF(B1564&gt;0,IF(ISERROR(VLOOKUP(B1564,exp!$A$3:$T$2002,20,FALSE)),"Не е избран разход",VLOOKUP(B1564,exp!$A$3:$T$2002,20,FALSE)),"Не е избран разход")</f>
        <v>Не е избран разход</v>
      </c>
      <c r="D1564" s="16"/>
      <c r="E1564" s="4" t="str">
        <f>IF(D1564&gt;0,IF(ISERROR(VLOOKUP(D1564,acc!$A$3:$M$2002,13,FALSE)),"Не е избран счетоводен документ",VLOOKUP(D1564,acc!$A$3:$M$2002,13,FALSE)),"Не е избран разход")</f>
        <v>Не е избран разход</v>
      </c>
      <c r="F1564" s="32"/>
      <c r="G1564" s="16"/>
      <c r="H1564" s="4" t="str">
        <f>IF(G1564&gt;0,IF(ISERROR(VLOOKUP(G1564,pay!$A$3:$J$2002,10,FALSE)),"Не е избран платежен документ",VLOOKUP(G1564,pay!$A$3:$J$2002,10,FALSE)),"Не е избран разход")</f>
        <v>Не е избран разход</v>
      </c>
      <c r="I1564" s="32"/>
      <c r="J1564" s="33" t="str">
        <f t="shared" si="24"/>
        <v/>
      </c>
    </row>
    <row r="1565" spans="1:10" x14ac:dyDescent="0.25">
      <c r="A1565" s="4">
        <v>1563</v>
      </c>
      <c r="B1565" s="16"/>
      <c r="C1565" s="4" t="str">
        <f>IF(B1565&gt;0,IF(ISERROR(VLOOKUP(B1565,exp!$A$3:$T$2002,20,FALSE)),"Не е избран разход",VLOOKUP(B1565,exp!$A$3:$T$2002,20,FALSE)),"Не е избран разход")</f>
        <v>Не е избран разход</v>
      </c>
      <c r="D1565" s="16"/>
      <c r="E1565" s="4" t="str">
        <f>IF(D1565&gt;0,IF(ISERROR(VLOOKUP(D1565,acc!$A$3:$M$2002,13,FALSE)),"Не е избран счетоводен документ",VLOOKUP(D1565,acc!$A$3:$M$2002,13,FALSE)),"Не е избран разход")</f>
        <v>Не е избран разход</v>
      </c>
      <c r="F1565" s="32"/>
      <c r="G1565" s="16"/>
      <c r="H1565" s="4" t="str">
        <f>IF(G1565&gt;0,IF(ISERROR(VLOOKUP(G1565,pay!$A$3:$J$2002,10,FALSE)),"Не е избран платежен документ",VLOOKUP(G1565,pay!$A$3:$J$2002,10,FALSE)),"Не е избран разход")</f>
        <v>Не е избран разход</v>
      </c>
      <c r="I1565" s="32"/>
      <c r="J1565" s="33" t="str">
        <f t="shared" si="24"/>
        <v/>
      </c>
    </row>
    <row r="1566" spans="1:10" x14ac:dyDescent="0.25">
      <c r="A1566" s="4">
        <v>1564</v>
      </c>
      <c r="B1566" s="16"/>
      <c r="C1566" s="4" t="str">
        <f>IF(B1566&gt;0,IF(ISERROR(VLOOKUP(B1566,exp!$A$3:$T$2002,20,FALSE)),"Не е избран разход",VLOOKUP(B1566,exp!$A$3:$T$2002,20,FALSE)),"Не е избран разход")</f>
        <v>Не е избран разход</v>
      </c>
      <c r="D1566" s="16"/>
      <c r="E1566" s="4" t="str">
        <f>IF(D1566&gt;0,IF(ISERROR(VLOOKUP(D1566,acc!$A$3:$M$2002,13,FALSE)),"Не е избран счетоводен документ",VLOOKUP(D1566,acc!$A$3:$M$2002,13,FALSE)),"Не е избран разход")</f>
        <v>Не е избран разход</v>
      </c>
      <c r="F1566" s="32"/>
      <c r="G1566" s="16"/>
      <c r="H1566" s="4" t="str">
        <f>IF(G1566&gt;0,IF(ISERROR(VLOOKUP(G1566,pay!$A$3:$J$2002,10,FALSE)),"Не е избран платежен документ",VLOOKUP(G1566,pay!$A$3:$J$2002,10,FALSE)),"Не е избран разход")</f>
        <v>Не е избран разход</v>
      </c>
      <c r="I1566" s="32"/>
      <c r="J1566" s="33" t="str">
        <f t="shared" si="24"/>
        <v/>
      </c>
    </row>
    <row r="1567" spans="1:10" x14ac:dyDescent="0.25">
      <c r="A1567" s="4">
        <v>1565</v>
      </c>
      <c r="B1567" s="16"/>
      <c r="C1567" s="4" t="str">
        <f>IF(B1567&gt;0,IF(ISERROR(VLOOKUP(B1567,exp!$A$3:$T$2002,20,FALSE)),"Не е избран разход",VLOOKUP(B1567,exp!$A$3:$T$2002,20,FALSE)),"Не е избран разход")</f>
        <v>Не е избран разход</v>
      </c>
      <c r="D1567" s="16"/>
      <c r="E1567" s="4" t="str">
        <f>IF(D1567&gt;0,IF(ISERROR(VLOOKUP(D1567,acc!$A$3:$M$2002,13,FALSE)),"Не е избран счетоводен документ",VLOOKUP(D1567,acc!$A$3:$M$2002,13,FALSE)),"Не е избран разход")</f>
        <v>Не е избран разход</v>
      </c>
      <c r="F1567" s="32"/>
      <c r="G1567" s="16"/>
      <c r="H1567" s="4" t="str">
        <f>IF(G1567&gt;0,IF(ISERROR(VLOOKUP(G1567,pay!$A$3:$J$2002,10,FALSE)),"Не е избран платежен документ",VLOOKUP(G1567,pay!$A$3:$J$2002,10,FALSE)),"Не е избран разход")</f>
        <v>Не е избран разход</v>
      </c>
      <c r="I1567" s="32"/>
      <c r="J1567" s="33" t="str">
        <f t="shared" si="24"/>
        <v/>
      </c>
    </row>
    <row r="1568" spans="1:10" x14ac:dyDescent="0.25">
      <c r="A1568" s="4">
        <v>1566</v>
      </c>
      <c r="B1568" s="16"/>
      <c r="C1568" s="4" t="str">
        <f>IF(B1568&gt;0,IF(ISERROR(VLOOKUP(B1568,exp!$A$3:$T$2002,20,FALSE)),"Не е избран разход",VLOOKUP(B1568,exp!$A$3:$T$2002,20,FALSE)),"Не е избран разход")</f>
        <v>Не е избран разход</v>
      </c>
      <c r="D1568" s="16"/>
      <c r="E1568" s="4" t="str">
        <f>IF(D1568&gt;0,IF(ISERROR(VLOOKUP(D1568,acc!$A$3:$M$2002,13,FALSE)),"Не е избран счетоводен документ",VLOOKUP(D1568,acc!$A$3:$M$2002,13,FALSE)),"Не е избран разход")</f>
        <v>Не е избран разход</v>
      </c>
      <c r="F1568" s="32"/>
      <c r="G1568" s="16"/>
      <c r="H1568" s="4" t="str">
        <f>IF(G1568&gt;0,IF(ISERROR(VLOOKUP(G1568,pay!$A$3:$J$2002,10,FALSE)),"Не е избран платежен документ",VLOOKUP(G1568,pay!$A$3:$J$2002,10,FALSE)),"Не е избран разход")</f>
        <v>Не е избран разход</v>
      </c>
      <c r="I1568" s="32"/>
      <c r="J1568" s="33" t="str">
        <f t="shared" si="24"/>
        <v/>
      </c>
    </row>
    <row r="1569" spans="1:10" x14ac:dyDescent="0.25">
      <c r="A1569" s="4">
        <v>1567</v>
      </c>
      <c r="B1569" s="16"/>
      <c r="C1569" s="4" t="str">
        <f>IF(B1569&gt;0,IF(ISERROR(VLOOKUP(B1569,exp!$A$3:$T$2002,20,FALSE)),"Не е избран разход",VLOOKUP(B1569,exp!$A$3:$T$2002,20,FALSE)),"Не е избран разход")</f>
        <v>Не е избран разход</v>
      </c>
      <c r="D1569" s="16"/>
      <c r="E1569" s="4" t="str">
        <f>IF(D1569&gt;0,IF(ISERROR(VLOOKUP(D1569,acc!$A$3:$M$2002,13,FALSE)),"Не е избран счетоводен документ",VLOOKUP(D1569,acc!$A$3:$M$2002,13,FALSE)),"Не е избран разход")</f>
        <v>Не е избран разход</v>
      </c>
      <c r="F1569" s="32"/>
      <c r="G1569" s="16"/>
      <c r="H1569" s="4" t="str">
        <f>IF(G1569&gt;0,IF(ISERROR(VLOOKUP(G1569,pay!$A$3:$J$2002,10,FALSE)),"Не е избран платежен документ",VLOOKUP(G1569,pay!$A$3:$J$2002,10,FALSE)),"Не е избран разход")</f>
        <v>Не е избран разход</v>
      </c>
      <c r="I1569" s="32"/>
      <c r="J1569" s="33" t="str">
        <f t="shared" si="24"/>
        <v/>
      </c>
    </row>
    <row r="1570" spans="1:10" x14ac:dyDescent="0.25">
      <c r="A1570" s="4">
        <v>1568</v>
      </c>
      <c r="B1570" s="16"/>
      <c r="C1570" s="4" t="str">
        <f>IF(B1570&gt;0,IF(ISERROR(VLOOKUP(B1570,exp!$A$3:$T$2002,20,FALSE)),"Не е избран разход",VLOOKUP(B1570,exp!$A$3:$T$2002,20,FALSE)),"Не е избран разход")</f>
        <v>Не е избран разход</v>
      </c>
      <c r="D1570" s="16"/>
      <c r="E1570" s="4" t="str">
        <f>IF(D1570&gt;0,IF(ISERROR(VLOOKUP(D1570,acc!$A$3:$M$2002,13,FALSE)),"Не е избран счетоводен документ",VLOOKUP(D1570,acc!$A$3:$M$2002,13,FALSE)),"Не е избран разход")</f>
        <v>Не е избран разход</v>
      </c>
      <c r="F1570" s="32"/>
      <c r="G1570" s="16"/>
      <c r="H1570" s="4" t="str">
        <f>IF(G1570&gt;0,IF(ISERROR(VLOOKUP(G1570,pay!$A$3:$J$2002,10,FALSE)),"Не е избран платежен документ",VLOOKUP(G1570,pay!$A$3:$J$2002,10,FALSE)),"Не е избран разход")</f>
        <v>Не е избран разход</v>
      </c>
      <c r="I1570" s="32"/>
      <c r="J1570" s="33" t="str">
        <f t="shared" si="24"/>
        <v/>
      </c>
    </row>
    <row r="1571" spans="1:10" x14ac:dyDescent="0.25">
      <c r="A1571" s="4">
        <v>1569</v>
      </c>
      <c r="B1571" s="16"/>
      <c r="C1571" s="4" t="str">
        <f>IF(B1571&gt;0,IF(ISERROR(VLOOKUP(B1571,exp!$A$3:$T$2002,20,FALSE)),"Не е избран разход",VLOOKUP(B1571,exp!$A$3:$T$2002,20,FALSE)),"Не е избран разход")</f>
        <v>Не е избран разход</v>
      </c>
      <c r="D1571" s="16"/>
      <c r="E1571" s="4" t="str">
        <f>IF(D1571&gt;0,IF(ISERROR(VLOOKUP(D1571,acc!$A$3:$M$2002,13,FALSE)),"Не е избран счетоводен документ",VLOOKUP(D1571,acc!$A$3:$M$2002,13,FALSE)),"Не е избран разход")</f>
        <v>Не е избран разход</v>
      </c>
      <c r="F1571" s="32"/>
      <c r="G1571" s="16"/>
      <c r="H1571" s="4" t="str">
        <f>IF(G1571&gt;0,IF(ISERROR(VLOOKUP(G1571,pay!$A$3:$J$2002,10,FALSE)),"Не е избран платежен документ",VLOOKUP(G1571,pay!$A$3:$J$2002,10,FALSE)),"Не е избран разход")</f>
        <v>Не е избран разход</v>
      </c>
      <c r="I1571" s="32"/>
      <c r="J1571" s="33" t="str">
        <f t="shared" si="24"/>
        <v/>
      </c>
    </row>
    <row r="1572" spans="1:10" x14ac:dyDescent="0.25">
      <c r="A1572" s="4">
        <v>1570</v>
      </c>
      <c r="B1572" s="16"/>
      <c r="C1572" s="4" t="str">
        <f>IF(B1572&gt;0,IF(ISERROR(VLOOKUP(B1572,exp!$A$3:$T$2002,20,FALSE)),"Не е избран разход",VLOOKUP(B1572,exp!$A$3:$T$2002,20,FALSE)),"Не е избран разход")</f>
        <v>Не е избран разход</v>
      </c>
      <c r="D1572" s="16"/>
      <c r="E1572" s="4" t="str">
        <f>IF(D1572&gt;0,IF(ISERROR(VLOOKUP(D1572,acc!$A$3:$M$2002,13,FALSE)),"Не е избран счетоводен документ",VLOOKUP(D1572,acc!$A$3:$M$2002,13,FALSE)),"Не е избран разход")</f>
        <v>Не е избран разход</v>
      </c>
      <c r="F1572" s="32"/>
      <c r="G1572" s="16"/>
      <c r="H1572" s="4" t="str">
        <f>IF(G1572&gt;0,IF(ISERROR(VLOOKUP(G1572,pay!$A$3:$J$2002,10,FALSE)),"Не е избран платежен документ",VLOOKUP(G1572,pay!$A$3:$J$2002,10,FALSE)),"Не е избран разход")</f>
        <v>Не е избран разход</v>
      </c>
      <c r="I1572" s="32"/>
      <c r="J1572" s="33" t="str">
        <f t="shared" si="24"/>
        <v/>
      </c>
    </row>
    <row r="1573" spans="1:10" x14ac:dyDescent="0.25">
      <c r="A1573" s="4">
        <v>1571</v>
      </c>
      <c r="B1573" s="16"/>
      <c r="C1573" s="4" t="str">
        <f>IF(B1573&gt;0,IF(ISERROR(VLOOKUP(B1573,exp!$A$3:$T$2002,20,FALSE)),"Не е избран разход",VLOOKUP(B1573,exp!$A$3:$T$2002,20,FALSE)),"Не е избран разход")</f>
        <v>Не е избран разход</v>
      </c>
      <c r="D1573" s="16"/>
      <c r="E1573" s="4" t="str">
        <f>IF(D1573&gt;0,IF(ISERROR(VLOOKUP(D1573,acc!$A$3:$M$2002,13,FALSE)),"Не е избран счетоводен документ",VLOOKUP(D1573,acc!$A$3:$M$2002,13,FALSE)),"Не е избран разход")</f>
        <v>Не е избран разход</v>
      </c>
      <c r="F1573" s="32"/>
      <c r="G1573" s="16"/>
      <c r="H1573" s="4" t="str">
        <f>IF(G1573&gt;0,IF(ISERROR(VLOOKUP(G1573,pay!$A$3:$J$2002,10,FALSE)),"Не е избран платежен документ",VLOOKUP(G1573,pay!$A$3:$J$2002,10,FALSE)),"Не е избран разход")</f>
        <v>Не е избран разход</v>
      </c>
      <c r="I1573" s="32"/>
      <c r="J1573" s="33" t="str">
        <f t="shared" si="24"/>
        <v/>
      </c>
    </row>
    <row r="1574" spans="1:10" x14ac:dyDescent="0.25">
      <c r="A1574" s="4">
        <v>1572</v>
      </c>
      <c r="B1574" s="16"/>
      <c r="C1574" s="4" t="str">
        <f>IF(B1574&gt;0,IF(ISERROR(VLOOKUP(B1574,exp!$A$3:$T$2002,20,FALSE)),"Не е избран разход",VLOOKUP(B1574,exp!$A$3:$T$2002,20,FALSE)),"Не е избран разход")</f>
        <v>Не е избран разход</v>
      </c>
      <c r="D1574" s="16"/>
      <c r="E1574" s="4" t="str">
        <f>IF(D1574&gt;0,IF(ISERROR(VLOOKUP(D1574,acc!$A$3:$M$2002,13,FALSE)),"Не е избран счетоводен документ",VLOOKUP(D1574,acc!$A$3:$M$2002,13,FALSE)),"Не е избран разход")</f>
        <v>Не е избран разход</v>
      </c>
      <c r="F1574" s="32"/>
      <c r="G1574" s="16"/>
      <c r="H1574" s="4" t="str">
        <f>IF(G1574&gt;0,IF(ISERROR(VLOOKUP(G1574,pay!$A$3:$J$2002,10,FALSE)),"Не е избран платежен документ",VLOOKUP(G1574,pay!$A$3:$J$2002,10,FALSE)),"Не е избран разход")</f>
        <v>Не е избран разход</v>
      </c>
      <c r="I1574" s="32"/>
      <c r="J1574" s="33" t="str">
        <f t="shared" si="24"/>
        <v/>
      </c>
    </row>
    <row r="1575" spans="1:10" x14ac:dyDescent="0.25">
      <c r="A1575" s="4">
        <v>1573</v>
      </c>
      <c r="B1575" s="16"/>
      <c r="C1575" s="4" t="str">
        <f>IF(B1575&gt;0,IF(ISERROR(VLOOKUP(B1575,exp!$A$3:$T$2002,20,FALSE)),"Не е избран разход",VLOOKUP(B1575,exp!$A$3:$T$2002,20,FALSE)),"Не е избран разход")</f>
        <v>Не е избран разход</v>
      </c>
      <c r="D1575" s="16"/>
      <c r="E1575" s="4" t="str">
        <f>IF(D1575&gt;0,IF(ISERROR(VLOOKUP(D1575,acc!$A$3:$M$2002,13,FALSE)),"Не е избран счетоводен документ",VLOOKUP(D1575,acc!$A$3:$M$2002,13,FALSE)),"Не е избран разход")</f>
        <v>Не е избран разход</v>
      </c>
      <c r="F1575" s="32"/>
      <c r="G1575" s="16"/>
      <c r="H1575" s="4" t="str">
        <f>IF(G1575&gt;0,IF(ISERROR(VLOOKUP(G1575,pay!$A$3:$J$2002,10,FALSE)),"Не е избран платежен документ",VLOOKUP(G1575,pay!$A$3:$J$2002,10,FALSE)),"Не е избран разход")</f>
        <v>Не е избран разход</v>
      </c>
      <c r="I1575" s="32"/>
      <c r="J1575" s="33" t="str">
        <f t="shared" si="24"/>
        <v/>
      </c>
    </row>
    <row r="1576" spans="1:10" x14ac:dyDescent="0.25">
      <c r="A1576" s="4">
        <v>1574</v>
      </c>
      <c r="B1576" s="16"/>
      <c r="C1576" s="4" t="str">
        <f>IF(B1576&gt;0,IF(ISERROR(VLOOKUP(B1576,exp!$A$3:$T$2002,20,FALSE)),"Не е избран разход",VLOOKUP(B1576,exp!$A$3:$T$2002,20,FALSE)),"Не е избран разход")</f>
        <v>Не е избран разход</v>
      </c>
      <c r="D1576" s="16"/>
      <c r="E1576" s="4" t="str">
        <f>IF(D1576&gt;0,IF(ISERROR(VLOOKUP(D1576,acc!$A$3:$M$2002,13,FALSE)),"Не е избран счетоводен документ",VLOOKUP(D1576,acc!$A$3:$M$2002,13,FALSE)),"Не е избран разход")</f>
        <v>Не е избран разход</v>
      </c>
      <c r="F1576" s="32"/>
      <c r="G1576" s="16"/>
      <c r="H1576" s="4" t="str">
        <f>IF(G1576&gt;0,IF(ISERROR(VLOOKUP(G1576,pay!$A$3:$J$2002,10,FALSE)),"Не е избран платежен документ",VLOOKUP(G1576,pay!$A$3:$J$2002,10,FALSE)),"Не е избран разход")</f>
        <v>Не е избран разход</v>
      </c>
      <c r="I1576" s="32"/>
      <c r="J1576" s="33" t="str">
        <f t="shared" si="24"/>
        <v/>
      </c>
    </row>
    <row r="1577" spans="1:10" x14ac:dyDescent="0.25">
      <c r="A1577" s="4">
        <v>1575</v>
      </c>
      <c r="B1577" s="16"/>
      <c r="C1577" s="4" t="str">
        <f>IF(B1577&gt;0,IF(ISERROR(VLOOKUP(B1577,exp!$A$3:$T$2002,20,FALSE)),"Не е избран разход",VLOOKUP(B1577,exp!$A$3:$T$2002,20,FALSE)),"Не е избран разход")</f>
        <v>Не е избран разход</v>
      </c>
      <c r="D1577" s="16"/>
      <c r="E1577" s="4" t="str">
        <f>IF(D1577&gt;0,IF(ISERROR(VLOOKUP(D1577,acc!$A$3:$M$2002,13,FALSE)),"Не е избран счетоводен документ",VLOOKUP(D1577,acc!$A$3:$M$2002,13,FALSE)),"Не е избран разход")</f>
        <v>Не е избран разход</v>
      </c>
      <c r="F1577" s="32"/>
      <c r="G1577" s="16"/>
      <c r="H1577" s="4" t="str">
        <f>IF(G1577&gt;0,IF(ISERROR(VLOOKUP(G1577,pay!$A$3:$J$2002,10,FALSE)),"Не е избран платежен документ",VLOOKUP(G1577,pay!$A$3:$J$2002,10,FALSE)),"Не е избран разход")</f>
        <v>Не е избран разход</v>
      </c>
      <c r="I1577" s="32"/>
      <c r="J1577" s="33" t="str">
        <f t="shared" si="24"/>
        <v/>
      </c>
    </row>
    <row r="1578" spans="1:10" x14ac:dyDescent="0.25">
      <c r="A1578" s="4">
        <v>1576</v>
      </c>
      <c r="B1578" s="16"/>
      <c r="C1578" s="4" t="str">
        <f>IF(B1578&gt;0,IF(ISERROR(VLOOKUP(B1578,exp!$A$3:$T$2002,20,FALSE)),"Не е избран разход",VLOOKUP(B1578,exp!$A$3:$T$2002,20,FALSE)),"Не е избран разход")</f>
        <v>Не е избран разход</v>
      </c>
      <c r="D1578" s="16"/>
      <c r="E1578" s="4" t="str">
        <f>IF(D1578&gt;0,IF(ISERROR(VLOOKUP(D1578,acc!$A$3:$M$2002,13,FALSE)),"Не е избран счетоводен документ",VLOOKUP(D1578,acc!$A$3:$M$2002,13,FALSE)),"Не е избран разход")</f>
        <v>Не е избран разход</v>
      </c>
      <c r="F1578" s="32"/>
      <c r="G1578" s="16"/>
      <c r="H1578" s="4" t="str">
        <f>IF(G1578&gt;0,IF(ISERROR(VLOOKUP(G1578,pay!$A$3:$J$2002,10,FALSE)),"Не е избран платежен документ",VLOOKUP(G1578,pay!$A$3:$J$2002,10,FALSE)),"Не е избран разход")</f>
        <v>Не е избран разход</v>
      </c>
      <c r="I1578" s="32"/>
      <c r="J1578" s="33" t="str">
        <f t="shared" si="24"/>
        <v/>
      </c>
    </row>
    <row r="1579" spans="1:10" x14ac:dyDescent="0.25">
      <c r="A1579" s="4">
        <v>1577</v>
      </c>
      <c r="B1579" s="16"/>
      <c r="C1579" s="4" t="str">
        <f>IF(B1579&gt;0,IF(ISERROR(VLOOKUP(B1579,exp!$A$3:$T$2002,20,FALSE)),"Не е избран разход",VLOOKUP(B1579,exp!$A$3:$T$2002,20,FALSE)),"Не е избран разход")</f>
        <v>Не е избран разход</v>
      </c>
      <c r="D1579" s="16"/>
      <c r="E1579" s="4" t="str">
        <f>IF(D1579&gt;0,IF(ISERROR(VLOOKUP(D1579,acc!$A$3:$M$2002,13,FALSE)),"Не е избран счетоводен документ",VLOOKUP(D1579,acc!$A$3:$M$2002,13,FALSE)),"Не е избран разход")</f>
        <v>Не е избран разход</v>
      </c>
      <c r="F1579" s="32"/>
      <c r="G1579" s="16"/>
      <c r="H1579" s="4" t="str">
        <f>IF(G1579&gt;0,IF(ISERROR(VLOOKUP(G1579,pay!$A$3:$J$2002,10,FALSE)),"Не е избран платежен документ",VLOOKUP(G1579,pay!$A$3:$J$2002,10,FALSE)),"Не е избран разход")</f>
        <v>Не е избран разход</v>
      </c>
      <c r="I1579" s="32"/>
      <c r="J1579" s="33" t="str">
        <f t="shared" si="24"/>
        <v/>
      </c>
    </row>
    <row r="1580" spans="1:10" x14ac:dyDescent="0.25">
      <c r="A1580" s="4">
        <v>1578</v>
      </c>
      <c r="B1580" s="16"/>
      <c r="C1580" s="4" t="str">
        <f>IF(B1580&gt;0,IF(ISERROR(VLOOKUP(B1580,exp!$A$3:$T$2002,20,FALSE)),"Не е избран разход",VLOOKUP(B1580,exp!$A$3:$T$2002,20,FALSE)),"Не е избран разход")</f>
        <v>Не е избран разход</v>
      </c>
      <c r="D1580" s="16"/>
      <c r="E1580" s="4" t="str">
        <f>IF(D1580&gt;0,IF(ISERROR(VLOOKUP(D1580,acc!$A$3:$M$2002,13,FALSE)),"Не е избран счетоводен документ",VLOOKUP(D1580,acc!$A$3:$M$2002,13,FALSE)),"Не е избран разход")</f>
        <v>Не е избран разход</v>
      </c>
      <c r="F1580" s="32"/>
      <c r="G1580" s="16"/>
      <c r="H1580" s="4" t="str">
        <f>IF(G1580&gt;0,IF(ISERROR(VLOOKUP(G1580,pay!$A$3:$J$2002,10,FALSE)),"Не е избран платежен документ",VLOOKUP(G1580,pay!$A$3:$J$2002,10,FALSE)),"Не е избран разход")</f>
        <v>Не е избран разход</v>
      </c>
      <c r="I1580" s="32"/>
      <c r="J1580" s="33" t="str">
        <f t="shared" si="24"/>
        <v/>
      </c>
    </row>
    <row r="1581" spans="1:10" x14ac:dyDescent="0.25">
      <c r="A1581" s="4">
        <v>1579</v>
      </c>
      <c r="B1581" s="16"/>
      <c r="C1581" s="4" t="str">
        <f>IF(B1581&gt;0,IF(ISERROR(VLOOKUP(B1581,exp!$A$3:$T$2002,20,FALSE)),"Не е избран разход",VLOOKUP(B1581,exp!$A$3:$T$2002,20,FALSE)),"Не е избран разход")</f>
        <v>Не е избран разход</v>
      </c>
      <c r="D1581" s="16"/>
      <c r="E1581" s="4" t="str">
        <f>IF(D1581&gt;0,IF(ISERROR(VLOOKUP(D1581,acc!$A$3:$M$2002,13,FALSE)),"Не е избран счетоводен документ",VLOOKUP(D1581,acc!$A$3:$M$2002,13,FALSE)),"Не е избран разход")</f>
        <v>Не е избран разход</v>
      </c>
      <c r="F1581" s="32"/>
      <c r="G1581" s="16"/>
      <c r="H1581" s="4" t="str">
        <f>IF(G1581&gt;0,IF(ISERROR(VLOOKUP(G1581,pay!$A$3:$J$2002,10,FALSE)),"Не е избран платежен документ",VLOOKUP(G1581,pay!$A$3:$J$2002,10,FALSE)),"Не е избран разход")</f>
        <v>Не е избран разход</v>
      </c>
      <c r="I1581" s="32"/>
      <c r="J1581" s="33" t="str">
        <f t="shared" si="24"/>
        <v/>
      </c>
    </row>
    <row r="1582" spans="1:10" x14ac:dyDescent="0.25">
      <c r="A1582" s="4">
        <v>1580</v>
      </c>
      <c r="B1582" s="16"/>
      <c r="C1582" s="4" t="str">
        <f>IF(B1582&gt;0,IF(ISERROR(VLOOKUP(B1582,exp!$A$3:$T$2002,20,FALSE)),"Не е избран разход",VLOOKUP(B1582,exp!$A$3:$T$2002,20,FALSE)),"Не е избран разход")</f>
        <v>Не е избран разход</v>
      </c>
      <c r="D1582" s="16"/>
      <c r="E1582" s="4" t="str">
        <f>IF(D1582&gt;0,IF(ISERROR(VLOOKUP(D1582,acc!$A$3:$M$2002,13,FALSE)),"Не е избран счетоводен документ",VLOOKUP(D1582,acc!$A$3:$M$2002,13,FALSE)),"Не е избран разход")</f>
        <v>Не е избран разход</v>
      </c>
      <c r="F1582" s="32"/>
      <c r="G1582" s="16"/>
      <c r="H1582" s="4" t="str">
        <f>IF(G1582&gt;0,IF(ISERROR(VLOOKUP(G1582,pay!$A$3:$J$2002,10,FALSE)),"Не е избран платежен документ",VLOOKUP(G1582,pay!$A$3:$J$2002,10,FALSE)),"Не е избран разход")</f>
        <v>Не е избран разход</v>
      </c>
      <c r="I1582" s="32"/>
      <c r="J1582" s="33" t="str">
        <f t="shared" si="24"/>
        <v/>
      </c>
    </row>
    <row r="1583" spans="1:10" x14ac:dyDescent="0.25">
      <c r="A1583" s="4">
        <v>1581</v>
      </c>
      <c r="B1583" s="16"/>
      <c r="C1583" s="4" t="str">
        <f>IF(B1583&gt;0,IF(ISERROR(VLOOKUP(B1583,exp!$A$3:$T$2002,20,FALSE)),"Не е избран разход",VLOOKUP(B1583,exp!$A$3:$T$2002,20,FALSE)),"Не е избран разход")</f>
        <v>Не е избран разход</v>
      </c>
      <c r="D1583" s="16"/>
      <c r="E1583" s="4" t="str">
        <f>IF(D1583&gt;0,IF(ISERROR(VLOOKUP(D1583,acc!$A$3:$M$2002,13,FALSE)),"Не е избран счетоводен документ",VLOOKUP(D1583,acc!$A$3:$M$2002,13,FALSE)),"Не е избран разход")</f>
        <v>Не е избран разход</v>
      </c>
      <c r="F1583" s="32"/>
      <c r="G1583" s="16"/>
      <c r="H1583" s="4" t="str">
        <f>IF(G1583&gt;0,IF(ISERROR(VLOOKUP(G1583,pay!$A$3:$J$2002,10,FALSE)),"Не е избран платежен документ",VLOOKUP(G1583,pay!$A$3:$J$2002,10,FALSE)),"Не е избран разход")</f>
        <v>Не е избран разход</v>
      </c>
      <c r="I1583" s="32"/>
      <c r="J1583" s="33" t="str">
        <f t="shared" si="24"/>
        <v/>
      </c>
    </row>
    <row r="1584" spans="1:10" x14ac:dyDescent="0.25">
      <c r="A1584" s="4">
        <v>1582</v>
      </c>
      <c r="B1584" s="16"/>
      <c r="C1584" s="4" t="str">
        <f>IF(B1584&gt;0,IF(ISERROR(VLOOKUP(B1584,exp!$A$3:$T$2002,20,FALSE)),"Не е избран разход",VLOOKUP(B1584,exp!$A$3:$T$2002,20,FALSE)),"Не е избран разход")</f>
        <v>Не е избран разход</v>
      </c>
      <c r="D1584" s="16"/>
      <c r="E1584" s="4" t="str">
        <f>IF(D1584&gt;0,IF(ISERROR(VLOOKUP(D1584,acc!$A$3:$M$2002,13,FALSE)),"Не е избран счетоводен документ",VLOOKUP(D1584,acc!$A$3:$M$2002,13,FALSE)),"Не е избран разход")</f>
        <v>Не е избран разход</v>
      </c>
      <c r="F1584" s="32"/>
      <c r="G1584" s="16"/>
      <c r="H1584" s="4" t="str">
        <f>IF(G1584&gt;0,IF(ISERROR(VLOOKUP(G1584,pay!$A$3:$J$2002,10,FALSE)),"Не е избран платежен документ",VLOOKUP(G1584,pay!$A$3:$J$2002,10,FALSE)),"Не е избран разход")</f>
        <v>Не е избран разход</v>
      </c>
      <c r="I1584" s="32"/>
      <c r="J1584" s="33" t="str">
        <f t="shared" si="24"/>
        <v/>
      </c>
    </row>
    <row r="1585" spans="1:10" x14ac:dyDescent="0.25">
      <c r="A1585" s="4">
        <v>1583</v>
      </c>
      <c r="B1585" s="16"/>
      <c r="C1585" s="4" t="str">
        <f>IF(B1585&gt;0,IF(ISERROR(VLOOKUP(B1585,exp!$A$3:$T$2002,20,FALSE)),"Не е избран разход",VLOOKUP(B1585,exp!$A$3:$T$2002,20,FALSE)),"Не е избран разход")</f>
        <v>Не е избран разход</v>
      </c>
      <c r="D1585" s="16"/>
      <c r="E1585" s="4" t="str">
        <f>IF(D1585&gt;0,IF(ISERROR(VLOOKUP(D1585,acc!$A$3:$M$2002,13,FALSE)),"Не е избран счетоводен документ",VLOOKUP(D1585,acc!$A$3:$M$2002,13,FALSE)),"Не е избран разход")</f>
        <v>Не е избран разход</v>
      </c>
      <c r="F1585" s="32"/>
      <c r="G1585" s="16"/>
      <c r="H1585" s="4" t="str">
        <f>IF(G1585&gt;0,IF(ISERROR(VLOOKUP(G1585,pay!$A$3:$J$2002,10,FALSE)),"Не е избран платежен документ",VLOOKUP(G1585,pay!$A$3:$J$2002,10,FALSE)),"Не е избран разход")</f>
        <v>Не е избран разход</v>
      </c>
      <c r="I1585" s="32"/>
      <c r="J1585" s="33" t="str">
        <f t="shared" si="24"/>
        <v/>
      </c>
    </row>
    <row r="1586" spans="1:10" x14ac:dyDescent="0.25">
      <c r="A1586" s="4">
        <v>1584</v>
      </c>
      <c r="B1586" s="16"/>
      <c r="C1586" s="4" t="str">
        <f>IF(B1586&gt;0,IF(ISERROR(VLOOKUP(B1586,exp!$A$3:$T$2002,20,FALSE)),"Не е избран разход",VLOOKUP(B1586,exp!$A$3:$T$2002,20,FALSE)),"Не е избран разход")</f>
        <v>Не е избран разход</v>
      </c>
      <c r="D1586" s="16"/>
      <c r="E1586" s="4" t="str">
        <f>IF(D1586&gt;0,IF(ISERROR(VLOOKUP(D1586,acc!$A$3:$M$2002,13,FALSE)),"Не е избран счетоводен документ",VLOOKUP(D1586,acc!$A$3:$M$2002,13,FALSE)),"Не е избран разход")</f>
        <v>Не е избран разход</v>
      </c>
      <c r="F1586" s="32"/>
      <c r="G1586" s="16"/>
      <c r="H1586" s="4" t="str">
        <f>IF(G1586&gt;0,IF(ISERROR(VLOOKUP(G1586,pay!$A$3:$J$2002,10,FALSE)),"Не е избран платежен документ",VLOOKUP(G1586,pay!$A$3:$J$2002,10,FALSE)),"Не е избран разход")</f>
        <v>Не е избран разход</v>
      </c>
      <c r="I1586" s="32"/>
      <c r="J1586" s="33" t="str">
        <f t="shared" si="24"/>
        <v/>
      </c>
    </row>
    <row r="1587" spans="1:10" x14ac:dyDescent="0.25">
      <c r="A1587" s="4">
        <v>1585</v>
      </c>
      <c r="B1587" s="16"/>
      <c r="C1587" s="4" t="str">
        <f>IF(B1587&gt;0,IF(ISERROR(VLOOKUP(B1587,exp!$A$3:$T$2002,20,FALSE)),"Не е избран разход",VLOOKUP(B1587,exp!$A$3:$T$2002,20,FALSE)),"Не е избран разход")</f>
        <v>Не е избран разход</v>
      </c>
      <c r="D1587" s="16"/>
      <c r="E1587" s="4" t="str">
        <f>IF(D1587&gt;0,IF(ISERROR(VLOOKUP(D1587,acc!$A$3:$M$2002,13,FALSE)),"Не е избран счетоводен документ",VLOOKUP(D1587,acc!$A$3:$M$2002,13,FALSE)),"Не е избран разход")</f>
        <v>Не е избран разход</v>
      </c>
      <c r="F1587" s="32"/>
      <c r="G1587" s="16"/>
      <c r="H1587" s="4" t="str">
        <f>IF(G1587&gt;0,IF(ISERROR(VLOOKUP(G1587,pay!$A$3:$J$2002,10,FALSE)),"Не е избран платежен документ",VLOOKUP(G1587,pay!$A$3:$J$2002,10,FALSE)),"Не е избран разход")</f>
        <v>Не е избран разход</v>
      </c>
      <c r="I1587" s="32"/>
      <c r="J1587" s="33" t="str">
        <f t="shared" si="24"/>
        <v/>
      </c>
    </row>
    <row r="1588" spans="1:10" x14ac:dyDescent="0.25">
      <c r="A1588" s="4">
        <v>1586</v>
      </c>
      <c r="B1588" s="16"/>
      <c r="C1588" s="4" t="str">
        <f>IF(B1588&gt;0,IF(ISERROR(VLOOKUP(B1588,exp!$A$3:$T$2002,20,FALSE)),"Не е избран разход",VLOOKUP(B1588,exp!$A$3:$T$2002,20,FALSE)),"Не е избран разход")</f>
        <v>Не е избран разход</v>
      </c>
      <c r="D1588" s="16"/>
      <c r="E1588" s="4" t="str">
        <f>IF(D1588&gt;0,IF(ISERROR(VLOOKUP(D1588,acc!$A$3:$M$2002,13,FALSE)),"Не е избран счетоводен документ",VLOOKUP(D1588,acc!$A$3:$M$2002,13,FALSE)),"Не е избран разход")</f>
        <v>Не е избран разход</v>
      </c>
      <c r="F1588" s="32"/>
      <c r="G1588" s="16"/>
      <c r="H1588" s="4" t="str">
        <f>IF(G1588&gt;0,IF(ISERROR(VLOOKUP(G1588,pay!$A$3:$J$2002,10,FALSE)),"Не е избран платежен документ",VLOOKUP(G1588,pay!$A$3:$J$2002,10,FALSE)),"Не е избран разход")</f>
        <v>Не е избран разход</v>
      </c>
      <c r="I1588" s="32"/>
      <c r="J1588" s="33" t="str">
        <f t="shared" si="24"/>
        <v/>
      </c>
    </row>
    <row r="1589" spans="1:10" x14ac:dyDescent="0.25">
      <c r="A1589" s="4">
        <v>1587</v>
      </c>
      <c r="B1589" s="16"/>
      <c r="C1589" s="4" t="str">
        <f>IF(B1589&gt;0,IF(ISERROR(VLOOKUP(B1589,exp!$A$3:$T$2002,20,FALSE)),"Не е избран разход",VLOOKUP(B1589,exp!$A$3:$T$2002,20,FALSE)),"Не е избран разход")</f>
        <v>Не е избран разход</v>
      </c>
      <c r="D1589" s="16"/>
      <c r="E1589" s="4" t="str">
        <f>IF(D1589&gt;0,IF(ISERROR(VLOOKUP(D1589,acc!$A$3:$M$2002,13,FALSE)),"Не е избран счетоводен документ",VLOOKUP(D1589,acc!$A$3:$M$2002,13,FALSE)),"Не е избран разход")</f>
        <v>Не е избран разход</v>
      </c>
      <c r="F1589" s="32"/>
      <c r="G1589" s="16"/>
      <c r="H1589" s="4" t="str">
        <f>IF(G1589&gt;0,IF(ISERROR(VLOOKUP(G1589,pay!$A$3:$J$2002,10,FALSE)),"Не е избран платежен документ",VLOOKUP(G1589,pay!$A$3:$J$2002,10,FALSE)),"Не е избран разход")</f>
        <v>Не е избран разход</v>
      </c>
      <c r="I1589" s="32"/>
      <c r="J1589" s="33" t="str">
        <f t="shared" si="24"/>
        <v/>
      </c>
    </row>
    <row r="1590" spans="1:10" x14ac:dyDescent="0.25">
      <c r="A1590" s="4">
        <v>1588</v>
      </c>
      <c r="B1590" s="16"/>
      <c r="C1590" s="4" t="str">
        <f>IF(B1590&gt;0,IF(ISERROR(VLOOKUP(B1590,exp!$A$3:$T$2002,20,FALSE)),"Не е избран разход",VLOOKUP(B1590,exp!$A$3:$T$2002,20,FALSE)),"Не е избран разход")</f>
        <v>Не е избран разход</v>
      </c>
      <c r="D1590" s="16"/>
      <c r="E1590" s="4" t="str">
        <f>IF(D1590&gt;0,IF(ISERROR(VLOOKUP(D1590,acc!$A$3:$M$2002,13,FALSE)),"Не е избран счетоводен документ",VLOOKUP(D1590,acc!$A$3:$M$2002,13,FALSE)),"Не е избран разход")</f>
        <v>Не е избран разход</v>
      </c>
      <c r="F1590" s="32"/>
      <c r="G1590" s="16"/>
      <c r="H1590" s="4" t="str">
        <f>IF(G1590&gt;0,IF(ISERROR(VLOOKUP(G1590,pay!$A$3:$J$2002,10,FALSE)),"Не е избран платежен документ",VLOOKUP(G1590,pay!$A$3:$J$2002,10,FALSE)),"Не е избран разход")</f>
        <v>Не е избран разход</v>
      </c>
      <c r="I1590" s="32"/>
      <c r="J1590" s="33" t="str">
        <f t="shared" si="24"/>
        <v/>
      </c>
    </row>
    <row r="1591" spans="1:10" x14ac:dyDescent="0.25">
      <c r="A1591" s="4">
        <v>1589</v>
      </c>
      <c r="B1591" s="16"/>
      <c r="C1591" s="4" t="str">
        <f>IF(B1591&gt;0,IF(ISERROR(VLOOKUP(B1591,exp!$A$3:$T$2002,20,FALSE)),"Не е избран разход",VLOOKUP(B1591,exp!$A$3:$T$2002,20,FALSE)),"Не е избран разход")</f>
        <v>Не е избран разход</v>
      </c>
      <c r="D1591" s="16"/>
      <c r="E1591" s="4" t="str">
        <f>IF(D1591&gt;0,IF(ISERROR(VLOOKUP(D1591,acc!$A$3:$M$2002,13,FALSE)),"Не е избран счетоводен документ",VLOOKUP(D1591,acc!$A$3:$M$2002,13,FALSE)),"Не е избран разход")</f>
        <v>Не е избран разход</v>
      </c>
      <c r="F1591" s="32"/>
      <c r="G1591" s="16"/>
      <c r="H1591" s="4" t="str">
        <f>IF(G1591&gt;0,IF(ISERROR(VLOOKUP(G1591,pay!$A$3:$J$2002,10,FALSE)),"Не е избран платежен документ",VLOOKUP(G1591,pay!$A$3:$J$2002,10,FALSE)),"Не е избран разход")</f>
        <v>Не е избран разход</v>
      </c>
      <c r="I1591" s="32"/>
      <c r="J1591" s="33" t="str">
        <f t="shared" si="24"/>
        <v/>
      </c>
    </row>
    <row r="1592" spans="1:10" x14ac:dyDescent="0.25">
      <c r="A1592" s="4">
        <v>1590</v>
      </c>
      <c r="B1592" s="16"/>
      <c r="C1592" s="4" t="str">
        <f>IF(B1592&gt;0,IF(ISERROR(VLOOKUP(B1592,exp!$A$3:$T$2002,20,FALSE)),"Не е избран разход",VLOOKUP(B1592,exp!$A$3:$T$2002,20,FALSE)),"Не е избран разход")</f>
        <v>Не е избран разход</v>
      </c>
      <c r="D1592" s="16"/>
      <c r="E1592" s="4" t="str">
        <f>IF(D1592&gt;0,IF(ISERROR(VLOOKUP(D1592,acc!$A$3:$M$2002,13,FALSE)),"Не е избран счетоводен документ",VLOOKUP(D1592,acc!$A$3:$M$2002,13,FALSE)),"Не е избран разход")</f>
        <v>Не е избран разход</v>
      </c>
      <c r="F1592" s="32"/>
      <c r="G1592" s="16"/>
      <c r="H1592" s="4" t="str">
        <f>IF(G1592&gt;0,IF(ISERROR(VLOOKUP(G1592,pay!$A$3:$J$2002,10,FALSE)),"Не е избран платежен документ",VLOOKUP(G1592,pay!$A$3:$J$2002,10,FALSE)),"Не е избран разход")</f>
        <v>Не е избран разход</v>
      </c>
      <c r="I1592" s="32"/>
      <c r="J1592" s="33" t="str">
        <f t="shared" si="24"/>
        <v/>
      </c>
    </row>
    <row r="1593" spans="1:10" x14ac:dyDescent="0.25">
      <c r="A1593" s="4">
        <v>1591</v>
      </c>
      <c r="B1593" s="16"/>
      <c r="C1593" s="4" t="str">
        <f>IF(B1593&gt;0,IF(ISERROR(VLOOKUP(B1593,exp!$A$3:$T$2002,20,FALSE)),"Не е избран разход",VLOOKUP(B1593,exp!$A$3:$T$2002,20,FALSE)),"Не е избран разход")</f>
        <v>Не е избран разход</v>
      </c>
      <c r="D1593" s="16"/>
      <c r="E1593" s="4" t="str">
        <f>IF(D1593&gt;0,IF(ISERROR(VLOOKUP(D1593,acc!$A$3:$M$2002,13,FALSE)),"Не е избран счетоводен документ",VLOOKUP(D1593,acc!$A$3:$M$2002,13,FALSE)),"Не е избран разход")</f>
        <v>Не е избран разход</v>
      </c>
      <c r="F1593" s="32"/>
      <c r="G1593" s="16"/>
      <c r="H1593" s="4" t="str">
        <f>IF(G1593&gt;0,IF(ISERROR(VLOOKUP(G1593,pay!$A$3:$J$2002,10,FALSE)),"Не е избран платежен документ",VLOOKUP(G1593,pay!$A$3:$J$2002,10,FALSE)),"Не е избран разход")</f>
        <v>Не е избран разход</v>
      </c>
      <c r="I1593" s="32"/>
      <c r="J1593" s="33" t="str">
        <f t="shared" si="24"/>
        <v/>
      </c>
    </row>
    <row r="1594" spans="1:10" x14ac:dyDescent="0.25">
      <c r="A1594" s="4">
        <v>1592</v>
      </c>
      <c r="B1594" s="16"/>
      <c r="C1594" s="4" t="str">
        <f>IF(B1594&gt;0,IF(ISERROR(VLOOKUP(B1594,exp!$A$3:$T$2002,20,FALSE)),"Не е избран разход",VLOOKUP(B1594,exp!$A$3:$T$2002,20,FALSE)),"Не е избран разход")</f>
        <v>Не е избран разход</v>
      </c>
      <c r="D1594" s="16"/>
      <c r="E1594" s="4" t="str">
        <f>IF(D1594&gt;0,IF(ISERROR(VLOOKUP(D1594,acc!$A$3:$M$2002,13,FALSE)),"Не е избран счетоводен документ",VLOOKUP(D1594,acc!$A$3:$M$2002,13,FALSE)),"Не е избран разход")</f>
        <v>Не е избран разход</v>
      </c>
      <c r="F1594" s="32"/>
      <c r="G1594" s="16"/>
      <c r="H1594" s="4" t="str">
        <f>IF(G1594&gt;0,IF(ISERROR(VLOOKUP(G1594,pay!$A$3:$J$2002,10,FALSE)),"Не е избран платежен документ",VLOOKUP(G1594,pay!$A$3:$J$2002,10,FALSE)),"Не е избран разход")</f>
        <v>Не е избран разход</v>
      </c>
      <c r="I1594" s="32"/>
      <c r="J1594" s="33" t="str">
        <f t="shared" si="24"/>
        <v/>
      </c>
    </row>
    <row r="1595" spans="1:10" x14ac:dyDescent="0.25">
      <c r="A1595" s="4">
        <v>1593</v>
      </c>
      <c r="B1595" s="16"/>
      <c r="C1595" s="4" t="str">
        <f>IF(B1595&gt;0,IF(ISERROR(VLOOKUP(B1595,exp!$A$3:$T$2002,20,FALSE)),"Не е избран разход",VLOOKUP(B1595,exp!$A$3:$T$2002,20,FALSE)),"Не е избран разход")</f>
        <v>Не е избран разход</v>
      </c>
      <c r="D1595" s="16"/>
      <c r="E1595" s="4" t="str">
        <f>IF(D1595&gt;0,IF(ISERROR(VLOOKUP(D1595,acc!$A$3:$M$2002,13,FALSE)),"Не е избран счетоводен документ",VLOOKUP(D1595,acc!$A$3:$M$2002,13,FALSE)),"Не е избран разход")</f>
        <v>Не е избран разход</v>
      </c>
      <c r="F1595" s="32"/>
      <c r="G1595" s="16"/>
      <c r="H1595" s="4" t="str">
        <f>IF(G1595&gt;0,IF(ISERROR(VLOOKUP(G1595,pay!$A$3:$J$2002,10,FALSE)),"Не е избран платежен документ",VLOOKUP(G1595,pay!$A$3:$J$2002,10,FALSE)),"Не е избран разход")</f>
        <v>Не е избран разход</v>
      </c>
      <c r="I1595" s="32"/>
      <c r="J1595" s="33" t="str">
        <f t="shared" si="24"/>
        <v/>
      </c>
    </row>
    <row r="1596" spans="1:10" x14ac:dyDescent="0.25">
      <c r="A1596" s="4">
        <v>1594</v>
      </c>
      <c r="B1596" s="16"/>
      <c r="C1596" s="4" t="str">
        <f>IF(B1596&gt;0,IF(ISERROR(VLOOKUP(B1596,exp!$A$3:$T$2002,20,FALSE)),"Не е избран разход",VLOOKUP(B1596,exp!$A$3:$T$2002,20,FALSE)),"Не е избран разход")</f>
        <v>Не е избран разход</v>
      </c>
      <c r="D1596" s="16"/>
      <c r="E1596" s="4" t="str">
        <f>IF(D1596&gt;0,IF(ISERROR(VLOOKUP(D1596,acc!$A$3:$M$2002,13,FALSE)),"Не е избран счетоводен документ",VLOOKUP(D1596,acc!$A$3:$M$2002,13,FALSE)),"Не е избран разход")</f>
        <v>Не е избран разход</v>
      </c>
      <c r="F1596" s="32"/>
      <c r="G1596" s="16"/>
      <c r="H1596" s="4" t="str">
        <f>IF(G1596&gt;0,IF(ISERROR(VLOOKUP(G1596,pay!$A$3:$J$2002,10,FALSE)),"Не е избран платежен документ",VLOOKUP(G1596,pay!$A$3:$J$2002,10,FALSE)),"Не е избран разход")</f>
        <v>Не е избран разход</v>
      </c>
      <c r="I1596" s="32"/>
      <c r="J1596" s="33" t="str">
        <f t="shared" si="24"/>
        <v/>
      </c>
    </row>
    <row r="1597" spans="1:10" x14ac:dyDescent="0.25">
      <c r="A1597" s="4">
        <v>1595</v>
      </c>
      <c r="B1597" s="16"/>
      <c r="C1597" s="4" t="str">
        <f>IF(B1597&gt;0,IF(ISERROR(VLOOKUP(B1597,exp!$A$3:$T$2002,20,FALSE)),"Не е избран разход",VLOOKUP(B1597,exp!$A$3:$T$2002,20,FALSE)),"Не е избран разход")</f>
        <v>Не е избран разход</v>
      </c>
      <c r="D1597" s="16"/>
      <c r="E1597" s="4" t="str">
        <f>IF(D1597&gt;0,IF(ISERROR(VLOOKUP(D1597,acc!$A$3:$M$2002,13,FALSE)),"Не е избран счетоводен документ",VLOOKUP(D1597,acc!$A$3:$M$2002,13,FALSE)),"Не е избран разход")</f>
        <v>Не е избран разход</v>
      </c>
      <c r="F1597" s="32"/>
      <c r="G1597" s="16"/>
      <c r="H1597" s="4" t="str">
        <f>IF(G1597&gt;0,IF(ISERROR(VLOOKUP(G1597,pay!$A$3:$J$2002,10,FALSE)),"Не е избран платежен документ",VLOOKUP(G1597,pay!$A$3:$J$2002,10,FALSE)),"Не е избран разход")</f>
        <v>Не е избран разход</v>
      </c>
      <c r="I1597" s="32"/>
      <c r="J1597" s="33" t="str">
        <f t="shared" si="24"/>
        <v/>
      </c>
    </row>
    <row r="1598" spans="1:10" x14ac:dyDescent="0.25">
      <c r="A1598" s="4">
        <v>1596</v>
      </c>
      <c r="B1598" s="16"/>
      <c r="C1598" s="4" t="str">
        <f>IF(B1598&gt;0,IF(ISERROR(VLOOKUP(B1598,exp!$A$3:$T$2002,20,FALSE)),"Не е избран разход",VLOOKUP(B1598,exp!$A$3:$T$2002,20,FALSE)),"Не е избран разход")</f>
        <v>Не е избран разход</v>
      </c>
      <c r="D1598" s="16"/>
      <c r="E1598" s="4" t="str">
        <f>IF(D1598&gt;0,IF(ISERROR(VLOOKUP(D1598,acc!$A$3:$M$2002,13,FALSE)),"Не е избран счетоводен документ",VLOOKUP(D1598,acc!$A$3:$M$2002,13,FALSE)),"Не е избран разход")</f>
        <v>Не е избран разход</v>
      </c>
      <c r="F1598" s="32"/>
      <c r="G1598" s="16"/>
      <c r="H1598" s="4" t="str">
        <f>IF(G1598&gt;0,IF(ISERROR(VLOOKUP(G1598,pay!$A$3:$J$2002,10,FALSE)),"Не е избран платежен документ",VLOOKUP(G1598,pay!$A$3:$J$2002,10,FALSE)),"Не е избран разход")</f>
        <v>Не е избран разход</v>
      </c>
      <c r="I1598" s="32"/>
      <c r="J1598" s="33" t="str">
        <f t="shared" si="24"/>
        <v/>
      </c>
    </row>
    <row r="1599" spans="1:10" x14ac:dyDescent="0.25">
      <c r="A1599" s="4">
        <v>1597</v>
      </c>
      <c r="B1599" s="16"/>
      <c r="C1599" s="4" t="str">
        <f>IF(B1599&gt;0,IF(ISERROR(VLOOKUP(B1599,exp!$A$3:$T$2002,20,FALSE)),"Не е избран разход",VLOOKUP(B1599,exp!$A$3:$T$2002,20,FALSE)),"Не е избран разход")</f>
        <v>Не е избран разход</v>
      </c>
      <c r="D1599" s="16"/>
      <c r="E1599" s="4" t="str">
        <f>IF(D1599&gt;0,IF(ISERROR(VLOOKUP(D1599,acc!$A$3:$M$2002,13,FALSE)),"Не е избран счетоводен документ",VLOOKUP(D1599,acc!$A$3:$M$2002,13,FALSE)),"Не е избран разход")</f>
        <v>Не е избран разход</v>
      </c>
      <c r="F1599" s="32"/>
      <c r="G1599" s="16"/>
      <c r="H1599" s="4" t="str">
        <f>IF(G1599&gt;0,IF(ISERROR(VLOOKUP(G1599,pay!$A$3:$J$2002,10,FALSE)),"Не е избран платежен документ",VLOOKUP(G1599,pay!$A$3:$J$2002,10,FALSE)),"Не е избран разход")</f>
        <v>Не е избран разход</v>
      </c>
      <c r="I1599" s="32"/>
      <c r="J1599" s="33" t="str">
        <f t="shared" si="24"/>
        <v/>
      </c>
    </row>
    <row r="1600" spans="1:10" x14ac:dyDescent="0.25">
      <c r="A1600" s="4">
        <v>1598</v>
      </c>
      <c r="B1600" s="16"/>
      <c r="C1600" s="4" t="str">
        <f>IF(B1600&gt;0,IF(ISERROR(VLOOKUP(B1600,exp!$A$3:$T$2002,20,FALSE)),"Не е избран разход",VLOOKUP(B1600,exp!$A$3:$T$2002,20,FALSE)),"Не е избран разход")</f>
        <v>Не е избран разход</v>
      </c>
      <c r="D1600" s="16"/>
      <c r="E1600" s="4" t="str">
        <f>IF(D1600&gt;0,IF(ISERROR(VLOOKUP(D1600,acc!$A$3:$M$2002,13,FALSE)),"Не е избран счетоводен документ",VLOOKUP(D1600,acc!$A$3:$M$2002,13,FALSE)),"Не е избран разход")</f>
        <v>Не е избран разход</v>
      </c>
      <c r="F1600" s="32"/>
      <c r="G1600" s="16"/>
      <c r="H1600" s="4" t="str">
        <f>IF(G1600&gt;0,IF(ISERROR(VLOOKUP(G1600,pay!$A$3:$J$2002,10,FALSE)),"Не е избран платежен документ",VLOOKUP(G1600,pay!$A$3:$J$2002,10,FALSE)),"Не е избран разход")</f>
        <v>Не е избран разход</v>
      </c>
      <c r="I1600" s="32"/>
      <c r="J1600" s="33" t="str">
        <f t="shared" si="24"/>
        <v/>
      </c>
    </row>
    <row r="1601" spans="1:10" x14ac:dyDescent="0.25">
      <c r="A1601" s="4">
        <v>1599</v>
      </c>
      <c r="B1601" s="16"/>
      <c r="C1601" s="4" t="str">
        <f>IF(B1601&gt;0,IF(ISERROR(VLOOKUP(B1601,exp!$A$3:$T$2002,20,FALSE)),"Не е избран разход",VLOOKUP(B1601,exp!$A$3:$T$2002,20,FALSE)),"Не е избран разход")</f>
        <v>Не е избран разход</v>
      </c>
      <c r="D1601" s="16"/>
      <c r="E1601" s="4" t="str">
        <f>IF(D1601&gt;0,IF(ISERROR(VLOOKUP(D1601,acc!$A$3:$M$2002,13,FALSE)),"Не е избран счетоводен документ",VLOOKUP(D1601,acc!$A$3:$M$2002,13,FALSE)),"Не е избран разход")</f>
        <v>Не е избран разход</v>
      </c>
      <c r="F1601" s="32"/>
      <c r="G1601" s="16"/>
      <c r="H1601" s="4" t="str">
        <f>IF(G1601&gt;0,IF(ISERROR(VLOOKUP(G1601,pay!$A$3:$J$2002,10,FALSE)),"Не е избран платежен документ",VLOOKUP(G1601,pay!$A$3:$J$2002,10,FALSE)),"Не е избран разход")</f>
        <v>Не е избран разход</v>
      </c>
      <c r="I1601" s="32"/>
      <c r="J1601" s="33" t="str">
        <f t="shared" si="24"/>
        <v/>
      </c>
    </row>
    <row r="1602" spans="1:10" x14ac:dyDescent="0.25">
      <c r="A1602" s="4">
        <v>1600</v>
      </c>
      <c r="B1602" s="16"/>
      <c r="C1602" s="4" t="str">
        <f>IF(B1602&gt;0,IF(ISERROR(VLOOKUP(B1602,exp!$A$3:$T$2002,20,FALSE)),"Не е избран разход",VLOOKUP(B1602,exp!$A$3:$T$2002,20,FALSE)),"Не е избран разход")</f>
        <v>Не е избран разход</v>
      </c>
      <c r="D1602" s="16"/>
      <c r="E1602" s="4" t="str">
        <f>IF(D1602&gt;0,IF(ISERROR(VLOOKUP(D1602,acc!$A$3:$M$2002,13,FALSE)),"Не е избран счетоводен документ",VLOOKUP(D1602,acc!$A$3:$M$2002,13,FALSE)),"Не е избран разход")</f>
        <v>Не е избран разход</v>
      </c>
      <c r="F1602" s="32"/>
      <c r="G1602" s="16"/>
      <c r="H1602" s="4" t="str">
        <f>IF(G1602&gt;0,IF(ISERROR(VLOOKUP(G1602,pay!$A$3:$J$2002,10,FALSE)),"Не е избран платежен документ",VLOOKUP(G1602,pay!$A$3:$J$2002,10,FALSE)),"Не е избран разход")</f>
        <v>Не е избран разход</v>
      </c>
      <c r="I1602" s="32"/>
      <c r="J1602" s="33" t="str">
        <f t="shared" si="24"/>
        <v/>
      </c>
    </row>
    <row r="1603" spans="1:10" x14ac:dyDescent="0.25">
      <c r="A1603" s="4">
        <v>1601</v>
      </c>
      <c r="B1603" s="16"/>
      <c r="C1603" s="4" t="str">
        <f>IF(B1603&gt;0,IF(ISERROR(VLOOKUP(B1603,exp!$A$3:$T$2002,20,FALSE)),"Не е избран разход",VLOOKUP(B1603,exp!$A$3:$T$2002,20,FALSE)),"Не е избран разход")</f>
        <v>Не е избран разход</v>
      </c>
      <c r="D1603" s="16"/>
      <c r="E1603" s="4" t="str">
        <f>IF(D1603&gt;0,IF(ISERROR(VLOOKUP(D1603,acc!$A$3:$M$2002,13,FALSE)),"Не е избран счетоводен документ",VLOOKUP(D1603,acc!$A$3:$M$2002,13,FALSE)),"Не е избран разход")</f>
        <v>Не е избран разход</v>
      </c>
      <c r="F1603" s="32"/>
      <c r="G1603" s="16"/>
      <c r="H1603" s="4" t="str">
        <f>IF(G1603&gt;0,IF(ISERROR(VLOOKUP(G1603,pay!$A$3:$J$2002,10,FALSE)),"Не е избран платежен документ",VLOOKUP(G1603,pay!$A$3:$J$2002,10,FALSE)),"Не е избран разход")</f>
        <v>Не е избран разход</v>
      </c>
      <c r="I1603" s="32"/>
      <c r="J1603" s="33" t="str">
        <f t="shared" si="24"/>
        <v/>
      </c>
    </row>
    <row r="1604" spans="1:10" x14ac:dyDescent="0.25">
      <c r="A1604" s="4">
        <v>1602</v>
      </c>
      <c r="B1604" s="16"/>
      <c r="C1604" s="4" t="str">
        <f>IF(B1604&gt;0,IF(ISERROR(VLOOKUP(B1604,exp!$A$3:$T$2002,20,FALSE)),"Не е избран разход",VLOOKUP(B1604,exp!$A$3:$T$2002,20,FALSE)),"Не е избран разход")</f>
        <v>Не е избран разход</v>
      </c>
      <c r="D1604" s="16"/>
      <c r="E1604" s="4" t="str">
        <f>IF(D1604&gt;0,IF(ISERROR(VLOOKUP(D1604,acc!$A$3:$M$2002,13,FALSE)),"Не е избран счетоводен документ",VLOOKUP(D1604,acc!$A$3:$M$2002,13,FALSE)),"Не е избран разход")</f>
        <v>Не е избран разход</v>
      </c>
      <c r="F1604" s="32"/>
      <c r="G1604" s="16"/>
      <c r="H1604" s="4" t="str">
        <f>IF(G1604&gt;0,IF(ISERROR(VLOOKUP(G1604,pay!$A$3:$J$2002,10,FALSE)),"Не е избран платежен документ",VLOOKUP(G1604,pay!$A$3:$J$2002,10,FALSE)),"Не е избран разход")</f>
        <v>Не е избран разход</v>
      </c>
      <c r="I1604" s="32"/>
      <c r="J1604" s="33" t="str">
        <f t="shared" ref="J1604:J1667" si="25">IF(F1604&lt;&gt;I1604,"колони F и I са с различна сума",IF(AND(OR(F1604&lt;=0,I1604&lt;=0),F1604&lt;&gt;"",I1604&lt;&gt;""),"Попълнена е сума равна или по-малка от 0-ла",IF(AND(OR(B1604&lt;&gt;"",D1604&lt;&gt;"",F1604&lt;&gt;"",G1604&lt;&gt;"",I1604&lt;&gt;""),OR(B1604="",D1604="",F1604="",G1604="",I1604="")),"Не са попълнени всички полета","")))</f>
        <v/>
      </c>
    </row>
    <row r="1605" spans="1:10" x14ac:dyDescent="0.25">
      <c r="A1605" s="4">
        <v>1603</v>
      </c>
      <c r="B1605" s="16"/>
      <c r="C1605" s="4" t="str">
        <f>IF(B1605&gt;0,IF(ISERROR(VLOOKUP(B1605,exp!$A$3:$T$2002,20,FALSE)),"Не е избран разход",VLOOKUP(B1605,exp!$A$3:$T$2002,20,FALSE)),"Не е избран разход")</f>
        <v>Не е избран разход</v>
      </c>
      <c r="D1605" s="16"/>
      <c r="E1605" s="4" t="str">
        <f>IF(D1605&gt;0,IF(ISERROR(VLOOKUP(D1605,acc!$A$3:$M$2002,13,FALSE)),"Не е избран счетоводен документ",VLOOKUP(D1605,acc!$A$3:$M$2002,13,FALSE)),"Не е избран разход")</f>
        <v>Не е избран разход</v>
      </c>
      <c r="F1605" s="32"/>
      <c r="G1605" s="16"/>
      <c r="H1605" s="4" t="str">
        <f>IF(G1605&gt;0,IF(ISERROR(VLOOKUP(G1605,pay!$A$3:$J$2002,10,FALSE)),"Не е избран платежен документ",VLOOKUP(G1605,pay!$A$3:$J$2002,10,FALSE)),"Не е избран разход")</f>
        <v>Не е избран разход</v>
      </c>
      <c r="I1605" s="32"/>
      <c r="J1605" s="33" t="str">
        <f t="shared" si="25"/>
        <v/>
      </c>
    </row>
    <row r="1606" spans="1:10" x14ac:dyDescent="0.25">
      <c r="A1606" s="4">
        <v>1604</v>
      </c>
      <c r="B1606" s="16"/>
      <c r="C1606" s="4" t="str">
        <f>IF(B1606&gt;0,IF(ISERROR(VLOOKUP(B1606,exp!$A$3:$T$2002,20,FALSE)),"Не е избран разход",VLOOKUP(B1606,exp!$A$3:$T$2002,20,FALSE)),"Не е избран разход")</f>
        <v>Не е избран разход</v>
      </c>
      <c r="D1606" s="16"/>
      <c r="E1606" s="4" t="str">
        <f>IF(D1606&gt;0,IF(ISERROR(VLOOKUP(D1606,acc!$A$3:$M$2002,13,FALSE)),"Не е избран счетоводен документ",VLOOKUP(D1606,acc!$A$3:$M$2002,13,FALSE)),"Не е избран разход")</f>
        <v>Не е избран разход</v>
      </c>
      <c r="F1606" s="32"/>
      <c r="G1606" s="16"/>
      <c r="H1606" s="4" t="str">
        <f>IF(G1606&gt;0,IF(ISERROR(VLOOKUP(G1606,pay!$A$3:$J$2002,10,FALSE)),"Не е избран платежен документ",VLOOKUP(G1606,pay!$A$3:$J$2002,10,FALSE)),"Не е избран разход")</f>
        <v>Не е избран разход</v>
      </c>
      <c r="I1606" s="32"/>
      <c r="J1606" s="33" t="str">
        <f t="shared" si="25"/>
        <v/>
      </c>
    </row>
    <row r="1607" spans="1:10" x14ac:dyDescent="0.25">
      <c r="A1607" s="4">
        <v>1605</v>
      </c>
      <c r="B1607" s="16"/>
      <c r="C1607" s="4" t="str">
        <f>IF(B1607&gt;0,IF(ISERROR(VLOOKUP(B1607,exp!$A$3:$T$2002,20,FALSE)),"Не е избран разход",VLOOKUP(B1607,exp!$A$3:$T$2002,20,FALSE)),"Не е избран разход")</f>
        <v>Не е избран разход</v>
      </c>
      <c r="D1607" s="16"/>
      <c r="E1607" s="4" t="str">
        <f>IF(D1607&gt;0,IF(ISERROR(VLOOKUP(D1607,acc!$A$3:$M$2002,13,FALSE)),"Не е избран счетоводен документ",VLOOKUP(D1607,acc!$A$3:$M$2002,13,FALSE)),"Не е избран разход")</f>
        <v>Не е избран разход</v>
      </c>
      <c r="F1607" s="32"/>
      <c r="G1607" s="16"/>
      <c r="H1607" s="4" t="str">
        <f>IF(G1607&gt;0,IF(ISERROR(VLOOKUP(G1607,pay!$A$3:$J$2002,10,FALSE)),"Не е избран платежен документ",VLOOKUP(G1607,pay!$A$3:$J$2002,10,FALSE)),"Не е избран разход")</f>
        <v>Не е избран разход</v>
      </c>
      <c r="I1607" s="32"/>
      <c r="J1607" s="33" t="str">
        <f t="shared" si="25"/>
        <v/>
      </c>
    </row>
    <row r="1608" spans="1:10" x14ac:dyDescent="0.25">
      <c r="A1608" s="4">
        <v>1606</v>
      </c>
      <c r="B1608" s="16"/>
      <c r="C1608" s="4" t="str">
        <f>IF(B1608&gt;0,IF(ISERROR(VLOOKUP(B1608,exp!$A$3:$T$2002,20,FALSE)),"Не е избран разход",VLOOKUP(B1608,exp!$A$3:$T$2002,20,FALSE)),"Не е избран разход")</f>
        <v>Не е избран разход</v>
      </c>
      <c r="D1608" s="16"/>
      <c r="E1608" s="4" t="str">
        <f>IF(D1608&gt;0,IF(ISERROR(VLOOKUP(D1608,acc!$A$3:$M$2002,13,FALSE)),"Не е избран счетоводен документ",VLOOKUP(D1608,acc!$A$3:$M$2002,13,FALSE)),"Не е избран разход")</f>
        <v>Не е избран разход</v>
      </c>
      <c r="F1608" s="32"/>
      <c r="G1608" s="16"/>
      <c r="H1608" s="4" t="str">
        <f>IF(G1608&gt;0,IF(ISERROR(VLOOKUP(G1608,pay!$A$3:$J$2002,10,FALSE)),"Не е избран платежен документ",VLOOKUP(G1608,pay!$A$3:$J$2002,10,FALSE)),"Не е избран разход")</f>
        <v>Не е избран разход</v>
      </c>
      <c r="I1608" s="32"/>
      <c r="J1608" s="33" t="str">
        <f t="shared" si="25"/>
        <v/>
      </c>
    </row>
    <row r="1609" spans="1:10" x14ac:dyDescent="0.25">
      <c r="A1609" s="4">
        <v>1607</v>
      </c>
      <c r="B1609" s="16"/>
      <c r="C1609" s="4" t="str">
        <f>IF(B1609&gt;0,IF(ISERROR(VLOOKUP(B1609,exp!$A$3:$T$2002,20,FALSE)),"Не е избран разход",VLOOKUP(B1609,exp!$A$3:$T$2002,20,FALSE)),"Не е избран разход")</f>
        <v>Не е избран разход</v>
      </c>
      <c r="D1609" s="16"/>
      <c r="E1609" s="4" t="str">
        <f>IF(D1609&gt;0,IF(ISERROR(VLOOKUP(D1609,acc!$A$3:$M$2002,13,FALSE)),"Не е избран счетоводен документ",VLOOKUP(D1609,acc!$A$3:$M$2002,13,FALSE)),"Не е избран разход")</f>
        <v>Не е избран разход</v>
      </c>
      <c r="F1609" s="32"/>
      <c r="G1609" s="16"/>
      <c r="H1609" s="4" t="str">
        <f>IF(G1609&gt;0,IF(ISERROR(VLOOKUP(G1609,pay!$A$3:$J$2002,10,FALSE)),"Не е избран платежен документ",VLOOKUP(G1609,pay!$A$3:$J$2002,10,FALSE)),"Не е избран разход")</f>
        <v>Не е избран разход</v>
      </c>
      <c r="I1609" s="32"/>
      <c r="J1609" s="33" t="str">
        <f t="shared" si="25"/>
        <v/>
      </c>
    </row>
    <row r="1610" spans="1:10" x14ac:dyDescent="0.25">
      <c r="A1610" s="4">
        <v>1608</v>
      </c>
      <c r="B1610" s="16"/>
      <c r="C1610" s="4" t="str">
        <f>IF(B1610&gt;0,IF(ISERROR(VLOOKUP(B1610,exp!$A$3:$T$2002,20,FALSE)),"Не е избран разход",VLOOKUP(B1610,exp!$A$3:$T$2002,20,FALSE)),"Не е избран разход")</f>
        <v>Не е избран разход</v>
      </c>
      <c r="D1610" s="16"/>
      <c r="E1610" s="4" t="str">
        <f>IF(D1610&gt;0,IF(ISERROR(VLOOKUP(D1610,acc!$A$3:$M$2002,13,FALSE)),"Не е избран счетоводен документ",VLOOKUP(D1610,acc!$A$3:$M$2002,13,FALSE)),"Не е избран разход")</f>
        <v>Не е избран разход</v>
      </c>
      <c r="F1610" s="32"/>
      <c r="G1610" s="16"/>
      <c r="H1610" s="4" t="str">
        <f>IF(G1610&gt;0,IF(ISERROR(VLOOKUP(G1610,pay!$A$3:$J$2002,10,FALSE)),"Не е избран платежен документ",VLOOKUP(G1610,pay!$A$3:$J$2002,10,FALSE)),"Не е избран разход")</f>
        <v>Не е избран разход</v>
      </c>
      <c r="I1610" s="32"/>
      <c r="J1610" s="33" t="str">
        <f t="shared" si="25"/>
        <v/>
      </c>
    </row>
    <row r="1611" spans="1:10" x14ac:dyDescent="0.25">
      <c r="A1611" s="4">
        <v>1609</v>
      </c>
      <c r="B1611" s="16"/>
      <c r="C1611" s="4" t="str">
        <f>IF(B1611&gt;0,IF(ISERROR(VLOOKUP(B1611,exp!$A$3:$T$2002,20,FALSE)),"Не е избран разход",VLOOKUP(B1611,exp!$A$3:$T$2002,20,FALSE)),"Не е избран разход")</f>
        <v>Не е избран разход</v>
      </c>
      <c r="D1611" s="16"/>
      <c r="E1611" s="4" t="str">
        <f>IF(D1611&gt;0,IF(ISERROR(VLOOKUP(D1611,acc!$A$3:$M$2002,13,FALSE)),"Не е избран счетоводен документ",VLOOKUP(D1611,acc!$A$3:$M$2002,13,FALSE)),"Не е избран разход")</f>
        <v>Не е избран разход</v>
      </c>
      <c r="F1611" s="32"/>
      <c r="G1611" s="16"/>
      <c r="H1611" s="4" t="str">
        <f>IF(G1611&gt;0,IF(ISERROR(VLOOKUP(G1611,pay!$A$3:$J$2002,10,FALSE)),"Не е избран платежен документ",VLOOKUP(G1611,pay!$A$3:$J$2002,10,FALSE)),"Не е избран разход")</f>
        <v>Не е избран разход</v>
      </c>
      <c r="I1611" s="32"/>
      <c r="J1611" s="33" t="str">
        <f t="shared" si="25"/>
        <v/>
      </c>
    </row>
    <row r="1612" spans="1:10" x14ac:dyDescent="0.25">
      <c r="A1612" s="4">
        <v>1610</v>
      </c>
      <c r="B1612" s="16"/>
      <c r="C1612" s="4" t="str">
        <f>IF(B1612&gt;0,IF(ISERROR(VLOOKUP(B1612,exp!$A$3:$T$2002,20,FALSE)),"Не е избран разход",VLOOKUP(B1612,exp!$A$3:$T$2002,20,FALSE)),"Не е избран разход")</f>
        <v>Не е избран разход</v>
      </c>
      <c r="D1612" s="16"/>
      <c r="E1612" s="4" t="str">
        <f>IF(D1612&gt;0,IF(ISERROR(VLOOKUP(D1612,acc!$A$3:$M$2002,13,FALSE)),"Не е избран счетоводен документ",VLOOKUP(D1612,acc!$A$3:$M$2002,13,FALSE)),"Не е избран разход")</f>
        <v>Не е избран разход</v>
      </c>
      <c r="F1612" s="32"/>
      <c r="G1612" s="16"/>
      <c r="H1612" s="4" t="str">
        <f>IF(G1612&gt;0,IF(ISERROR(VLOOKUP(G1612,pay!$A$3:$J$2002,10,FALSE)),"Не е избран платежен документ",VLOOKUP(G1612,pay!$A$3:$J$2002,10,FALSE)),"Не е избран разход")</f>
        <v>Не е избран разход</v>
      </c>
      <c r="I1612" s="32"/>
      <c r="J1612" s="33" t="str">
        <f t="shared" si="25"/>
        <v/>
      </c>
    </row>
    <row r="1613" spans="1:10" x14ac:dyDescent="0.25">
      <c r="A1613" s="4">
        <v>1611</v>
      </c>
      <c r="B1613" s="16"/>
      <c r="C1613" s="4" t="str">
        <f>IF(B1613&gt;0,IF(ISERROR(VLOOKUP(B1613,exp!$A$3:$T$2002,20,FALSE)),"Не е избран разход",VLOOKUP(B1613,exp!$A$3:$T$2002,20,FALSE)),"Не е избран разход")</f>
        <v>Не е избран разход</v>
      </c>
      <c r="D1613" s="16"/>
      <c r="E1613" s="4" t="str">
        <f>IF(D1613&gt;0,IF(ISERROR(VLOOKUP(D1613,acc!$A$3:$M$2002,13,FALSE)),"Не е избран счетоводен документ",VLOOKUP(D1613,acc!$A$3:$M$2002,13,FALSE)),"Не е избран разход")</f>
        <v>Не е избран разход</v>
      </c>
      <c r="F1613" s="32"/>
      <c r="G1613" s="16"/>
      <c r="H1613" s="4" t="str">
        <f>IF(G1613&gt;0,IF(ISERROR(VLOOKUP(G1613,pay!$A$3:$J$2002,10,FALSE)),"Не е избран платежен документ",VLOOKUP(G1613,pay!$A$3:$J$2002,10,FALSE)),"Не е избран разход")</f>
        <v>Не е избран разход</v>
      </c>
      <c r="I1613" s="32"/>
      <c r="J1613" s="33" t="str">
        <f t="shared" si="25"/>
        <v/>
      </c>
    </row>
    <row r="1614" spans="1:10" x14ac:dyDescent="0.25">
      <c r="A1614" s="4">
        <v>1612</v>
      </c>
      <c r="B1614" s="16"/>
      <c r="C1614" s="4" t="str">
        <f>IF(B1614&gt;0,IF(ISERROR(VLOOKUP(B1614,exp!$A$3:$T$2002,20,FALSE)),"Не е избран разход",VLOOKUP(B1614,exp!$A$3:$T$2002,20,FALSE)),"Не е избран разход")</f>
        <v>Не е избран разход</v>
      </c>
      <c r="D1614" s="16"/>
      <c r="E1614" s="4" t="str">
        <f>IF(D1614&gt;0,IF(ISERROR(VLOOKUP(D1614,acc!$A$3:$M$2002,13,FALSE)),"Не е избран счетоводен документ",VLOOKUP(D1614,acc!$A$3:$M$2002,13,FALSE)),"Не е избран разход")</f>
        <v>Не е избран разход</v>
      </c>
      <c r="F1614" s="32"/>
      <c r="G1614" s="16"/>
      <c r="H1614" s="4" t="str">
        <f>IF(G1614&gt;0,IF(ISERROR(VLOOKUP(G1614,pay!$A$3:$J$2002,10,FALSE)),"Не е избран платежен документ",VLOOKUP(G1614,pay!$A$3:$J$2002,10,FALSE)),"Не е избран разход")</f>
        <v>Не е избран разход</v>
      </c>
      <c r="I1614" s="32"/>
      <c r="J1614" s="33" t="str">
        <f t="shared" si="25"/>
        <v/>
      </c>
    </row>
    <row r="1615" spans="1:10" x14ac:dyDescent="0.25">
      <c r="A1615" s="4">
        <v>1613</v>
      </c>
      <c r="B1615" s="16"/>
      <c r="C1615" s="4" t="str">
        <f>IF(B1615&gt;0,IF(ISERROR(VLOOKUP(B1615,exp!$A$3:$T$2002,20,FALSE)),"Не е избран разход",VLOOKUP(B1615,exp!$A$3:$T$2002,20,FALSE)),"Не е избран разход")</f>
        <v>Не е избран разход</v>
      </c>
      <c r="D1615" s="16"/>
      <c r="E1615" s="4" t="str">
        <f>IF(D1615&gt;0,IF(ISERROR(VLOOKUP(D1615,acc!$A$3:$M$2002,13,FALSE)),"Не е избран счетоводен документ",VLOOKUP(D1615,acc!$A$3:$M$2002,13,FALSE)),"Не е избран разход")</f>
        <v>Не е избран разход</v>
      </c>
      <c r="F1615" s="32"/>
      <c r="G1615" s="16"/>
      <c r="H1615" s="4" t="str">
        <f>IF(G1615&gt;0,IF(ISERROR(VLOOKUP(G1615,pay!$A$3:$J$2002,10,FALSE)),"Не е избран платежен документ",VLOOKUP(G1615,pay!$A$3:$J$2002,10,FALSE)),"Не е избран разход")</f>
        <v>Не е избран разход</v>
      </c>
      <c r="I1615" s="32"/>
      <c r="J1615" s="33" t="str">
        <f t="shared" si="25"/>
        <v/>
      </c>
    </row>
    <row r="1616" spans="1:10" x14ac:dyDescent="0.25">
      <c r="A1616" s="4">
        <v>1614</v>
      </c>
      <c r="B1616" s="16"/>
      <c r="C1616" s="4" t="str">
        <f>IF(B1616&gt;0,IF(ISERROR(VLOOKUP(B1616,exp!$A$3:$T$2002,20,FALSE)),"Не е избран разход",VLOOKUP(B1616,exp!$A$3:$T$2002,20,FALSE)),"Не е избран разход")</f>
        <v>Не е избран разход</v>
      </c>
      <c r="D1616" s="16"/>
      <c r="E1616" s="4" t="str">
        <f>IF(D1616&gt;0,IF(ISERROR(VLOOKUP(D1616,acc!$A$3:$M$2002,13,FALSE)),"Не е избран счетоводен документ",VLOOKUP(D1616,acc!$A$3:$M$2002,13,FALSE)),"Не е избран разход")</f>
        <v>Не е избран разход</v>
      </c>
      <c r="F1616" s="32"/>
      <c r="G1616" s="16"/>
      <c r="H1616" s="4" t="str">
        <f>IF(G1616&gt;0,IF(ISERROR(VLOOKUP(G1616,pay!$A$3:$J$2002,10,FALSE)),"Не е избран платежен документ",VLOOKUP(G1616,pay!$A$3:$J$2002,10,FALSE)),"Не е избран разход")</f>
        <v>Не е избран разход</v>
      </c>
      <c r="I1616" s="32"/>
      <c r="J1616" s="33" t="str">
        <f t="shared" si="25"/>
        <v/>
      </c>
    </row>
    <row r="1617" spans="1:10" x14ac:dyDescent="0.25">
      <c r="A1617" s="4">
        <v>1615</v>
      </c>
      <c r="B1617" s="16"/>
      <c r="C1617" s="4" t="str">
        <f>IF(B1617&gt;0,IF(ISERROR(VLOOKUP(B1617,exp!$A$3:$T$2002,20,FALSE)),"Не е избран разход",VLOOKUP(B1617,exp!$A$3:$T$2002,20,FALSE)),"Не е избран разход")</f>
        <v>Не е избран разход</v>
      </c>
      <c r="D1617" s="16"/>
      <c r="E1617" s="4" t="str">
        <f>IF(D1617&gt;0,IF(ISERROR(VLOOKUP(D1617,acc!$A$3:$M$2002,13,FALSE)),"Не е избран счетоводен документ",VLOOKUP(D1617,acc!$A$3:$M$2002,13,FALSE)),"Не е избран разход")</f>
        <v>Не е избран разход</v>
      </c>
      <c r="F1617" s="32"/>
      <c r="G1617" s="16"/>
      <c r="H1617" s="4" t="str">
        <f>IF(G1617&gt;0,IF(ISERROR(VLOOKUP(G1617,pay!$A$3:$J$2002,10,FALSE)),"Не е избран платежен документ",VLOOKUP(G1617,pay!$A$3:$J$2002,10,FALSE)),"Не е избран разход")</f>
        <v>Не е избран разход</v>
      </c>
      <c r="I1617" s="32"/>
      <c r="J1617" s="33" t="str">
        <f t="shared" si="25"/>
        <v/>
      </c>
    </row>
    <row r="1618" spans="1:10" x14ac:dyDescent="0.25">
      <c r="A1618" s="4">
        <v>1616</v>
      </c>
      <c r="B1618" s="16"/>
      <c r="C1618" s="4" t="str">
        <f>IF(B1618&gt;0,IF(ISERROR(VLOOKUP(B1618,exp!$A$3:$T$2002,20,FALSE)),"Не е избран разход",VLOOKUP(B1618,exp!$A$3:$T$2002,20,FALSE)),"Не е избран разход")</f>
        <v>Не е избран разход</v>
      </c>
      <c r="D1618" s="16"/>
      <c r="E1618" s="4" t="str">
        <f>IF(D1618&gt;0,IF(ISERROR(VLOOKUP(D1618,acc!$A$3:$M$2002,13,FALSE)),"Не е избран счетоводен документ",VLOOKUP(D1618,acc!$A$3:$M$2002,13,FALSE)),"Не е избран разход")</f>
        <v>Не е избран разход</v>
      </c>
      <c r="F1618" s="32"/>
      <c r="G1618" s="16"/>
      <c r="H1618" s="4" t="str">
        <f>IF(G1618&gt;0,IF(ISERROR(VLOOKUP(G1618,pay!$A$3:$J$2002,10,FALSE)),"Не е избран платежен документ",VLOOKUP(G1618,pay!$A$3:$J$2002,10,FALSE)),"Не е избран разход")</f>
        <v>Не е избран разход</v>
      </c>
      <c r="I1618" s="32"/>
      <c r="J1618" s="33" t="str">
        <f t="shared" si="25"/>
        <v/>
      </c>
    </row>
    <row r="1619" spans="1:10" x14ac:dyDescent="0.25">
      <c r="A1619" s="4">
        <v>1617</v>
      </c>
      <c r="B1619" s="16"/>
      <c r="C1619" s="4" t="str">
        <f>IF(B1619&gt;0,IF(ISERROR(VLOOKUP(B1619,exp!$A$3:$T$2002,20,FALSE)),"Не е избран разход",VLOOKUP(B1619,exp!$A$3:$T$2002,20,FALSE)),"Не е избран разход")</f>
        <v>Не е избран разход</v>
      </c>
      <c r="D1619" s="16"/>
      <c r="E1619" s="4" t="str">
        <f>IF(D1619&gt;0,IF(ISERROR(VLOOKUP(D1619,acc!$A$3:$M$2002,13,FALSE)),"Не е избран счетоводен документ",VLOOKUP(D1619,acc!$A$3:$M$2002,13,FALSE)),"Не е избран разход")</f>
        <v>Не е избран разход</v>
      </c>
      <c r="F1619" s="32"/>
      <c r="G1619" s="16"/>
      <c r="H1619" s="4" t="str">
        <f>IF(G1619&gt;0,IF(ISERROR(VLOOKUP(G1619,pay!$A$3:$J$2002,10,FALSE)),"Не е избран платежен документ",VLOOKUP(G1619,pay!$A$3:$J$2002,10,FALSE)),"Не е избран разход")</f>
        <v>Не е избран разход</v>
      </c>
      <c r="I1619" s="32"/>
      <c r="J1619" s="33" t="str">
        <f t="shared" si="25"/>
        <v/>
      </c>
    </row>
    <row r="1620" spans="1:10" x14ac:dyDescent="0.25">
      <c r="A1620" s="4">
        <v>1618</v>
      </c>
      <c r="B1620" s="16"/>
      <c r="C1620" s="4" t="str">
        <f>IF(B1620&gt;0,IF(ISERROR(VLOOKUP(B1620,exp!$A$3:$T$2002,20,FALSE)),"Не е избран разход",VLOOKUP(B1620,exp!$A$3:$T$2002,20,FALSE)),"Не е избран разход")</f>
        <v>Не е избран разход</v>
      </c>
      <c r="D1620" s="16"/>
      <c r="E1620" s="4" t="str">
        <f>IF(D1620&gt;0,IF(ISERROR(VLOOKUP(D1620,acc!$A$3:$M$2002,13,FALSE)),"Не е избран счетоводен документ",VLOOKUP(D1620,acc!$A$3:$M$2002,13,FALSE)),"Не е избран разход")</f>
        <v>Не е избран разход</v>
      </c>
      <c r="F1620" s="32"/>
      <c r="G1620" s="16"/>
      <c r="H1620" s="4" t="str">
        <f>IF(G1620&gt;0,IF(ISERROR(VLOOKUP(G1620,pay!$A$3:$J$2002,10,FALSE)),"Не е избран платежен документ",VLOOKUP(G1620,pay!$A$3:$J$2002,10,FALSE)),"Не е избран разход")</f>
        <v>Не е избран разход</v>
      </c>
      <c r="I1620" s="32"/>
      <c r="J1620" s="33" t="str">
        <f t="shared" si="25"/>
        <v/>
      </c>
    </row>
    <row r="1621" spans="1:10" x14ac:dyDescent="0.25">
      <c r="A1621" s="4">
        <v>1619</v>
      </c>
      <c r="B1621" s="16"/>
      <c r="C1621" s="4" t="str">
        <f>IF(B1621&gt;0,IF(ISERROR(VLOOKUP(B1621,exp!$A$3:$T$2002,20,FALSE)),"Не е избран разход",VLOOKUP(B1621,exp!$A$3:$T$2002,20,FALSE)),"Не е избран разход")</f>
        <v>Не е избран разход</v>
      </c>
      <c r="D1621" s="16"/>
      <c r="E1621" s="4" t="str">
        <f>IF(D1621&gt;0,IF(ISERROR(VLOOKUP(D1621,acc!$A$3:$M$2002,13,FALSE)),"Не е избран счетоводен документ",VLOOKUP(D1621,acc!$A$3:$M$2002,13,FALSE)),"Не е избран разход")</f>
        <v>Не е избран разход</v>
      </c>
      <c r="F1621" s="32"/>
      <c r="G1621" s="16"/>
      <c r="H1621" s="4" t="str">
        <f>IF(G1621&gt;0,IF(ISERROR(VLOOKUP(G1621,pay!$A$3:$J$2002,10,FALSE)),"Не е избран платежен документ",VLOOKUP(G1621,pay!$A$3:$J$2002,10,FALSE)),"Не е избран разход")</f>
        <v>Не е избран разход</v>
      </c>
      <c r="I1621" s="32"/>
      <c r="J1621" s="33" t="str">
        <f t="shared" si="25"/>
        <v/>
      </c>
    </row>
    <row r="1622" spans="1:10" x14ac:dyDescent="0.25">
      <c r="A1622" s="4">
        <v>1620</v>
      </c>
      <c r="B1622" s="16"/>
      <c r="C1622" s="4" t="str">
        <f>IF(B1622&gt;0,IF(ISERROR(VLOOKUP(B1622,exp!$A$3:$T$2002,20,FALSE)),"Не е избран разход",VLOOKUP(B1622,exp!$A$3:$T$2002,20,FALSE)),"Не е избран разход")</f>
        <v>Не е избран разход</v>
      </c>
      <c r="D1622" s="16"/>
      <c r="E1622" s="4" t="str">
        <f>IF(D1622&gt;0,IF(ISERROR(VLOOKUP(D1622,acc!$A$3:$M$2002,13,FALSE)),"Не е избран счетоводен документ",VLOOKUP(D1622,acc!$A$3:$M$2002,13,FALSE)),"Не е избран разход")</f>
        <v>Не е избран разход</v>
      </c>
      <c r="F1622" s="32"/>
      <c r="G1622" s="16"/>
      <c r="H1622" s="4" t="str">
        <f>IF(G1622&gt;0,IF(ISERROR(VLOOKUP(G1622,pay!$A$3:$J$2002,10,FALSE)),"Не е избран платежен документ",VLOOKUP(G1622,pay!$A$3:$J$2002,10,FALSE)),"Не е избран разход")</f>
        <v>Не е избран разход</v>
      </c>
      <c r="I1622" s="32"/>
      <c r="J1622" s="33" t="str">
        <f t="shared" si="25"/>
        <v/>
      </c>
    </row>
    <row r="1623" spans="1:10" x14ac:dyDescent="0.25">
      <c r="A1623" s="4">
        <v>1621</v>
      </c>
      <c r="B1623" s="16"/>
      <c r="C1623" s="4" t="str">
        <f>IF(B1623&gt;0,IF(ISERROR(VLOOKUP(B1623,exp!$A$3:$T$2002,20,FALSE)),"Не е избран разход",VLOOKUP(B1623,exp!$A$3:$T$2002,20,FALSE)),"Не е избран разход")</f>
        <v>Не е избран разход</v>
      </c>
      <c r="D1623" s="16"/>
      <c r="E1623" s="4" t="str">
        <f>IF(D1623&gt;0,IF(ISERROR(VLOOKUP(D1623,acc!$A$3:$M$2002,13,FALSE)),"Не е избран счетоводен документ",VLOOKUP(D1623,acc!$A$3:$M$2002,13,FALSE)),"Не е избран разход")</f>
        <v>Не е избран разход</v>
      </c>
      <c r="F1623" s="32"/>
      <c r="G1623" s="16"/>
      <c r="H1623" s="4" t="str">
        <f>IF(G1623&gt;0,IF(ISERROR(VLOOKUP(G1623,pay!$A$3:$J$2002,10,FALSE)),"Не е избран платежен документ",VLOOKUP(G1623,pay!$A$3:$J$2002,10,FALSE)),"Не е избран разход")</f>
        <v>Не е избран разход</v>
      </c>
      <c r="I1623" s="32"/>
      <c r="J1623" s="33" t="str">
        <f t="shared" si="25"/>
        <v/>
      </c>
    </row>
    <row r="1624" spans="1:10" x14ac:dyDescent="0.25">
      <c r="A1624" s="4">
        <v>1622</v>
      </c>
      <c r="B1624" s="16"/>
      <c r="C1624" s="4" t="str">
        <f>IF(B1624&gt;0,IF(ISERROR(VLOOKUP(B1624,exp!$A$3:$T$2002,20,FALSE)),"Не е избран разход",VLOOKUP(B1624,exp!$A$3:$T$2002,20,FALSE)),"Не е избран разход")</f>
        <v>Не е избран разход</v>
      </c>
      <c r="D1624" s="16"/>
      <c r="E1624" s="4" t="str">
        <f>IF(D1624&gt;0,IF(ISERROR(VLOOKUP(D1624,acc!$A$3:$M$2002,13,FALSE)),"Не е избран счетоводен документ",VLOOKUP(D1624,acc!$A$3:$M$2002,13,FALSE)),"Не е избран разход")</f>
        <v>Не е избран разход</v>
      </c>
      <c r="F1624" s="32"/>
      <c r="G1624" s="16"/>
      <c r="H1624" s="4" t="str">
        <f>IF(G1624&gt;0,IF(ISERROR(VLOOKUP(G1624,pay!$A$3:$J$2002,10,FALSE)),"Не е избран платежен документ",VLOOKUP(G1624,pay!$A$3:$J$2002,10,FALSE)),"Не е избран разход")</f>
        <v>Не е избран разход</v>
      </c>
      <c r="I1624" s="32"/>
      <c r="J1624" s="33" t="str">
        <f t="shared" si="25"/>
        <v/>
      </c>
    </row>
    <row r="1625" spans="1:10" x14ac:dyDescent="0.25">
      <c r="A1625" s="4">
        <v>1623</v>
      </c>
      <c r="B1625" s="16"/>
      <c r="C1625" s="4" t="str">
        <f>IF(B1625&gt;0,IF(ISERROR(VLOOKUP(B1625,exp!$A$3:$T$2002,20,FALSE)),"Не е избран разход",VLOOKUP(B1625,exp!$A$3:$T$2002,20,FALSE)),"Не е избран разход")</f>
        <v>Не е избран разход</v>
      </c>
      <c r="D1625" s="16"/>
      <c r="E1625" s="4" t="str">
        <f>IF(D1625&gt;0,IF(ISERROR(VLOOKUP(D1625,acc!$A$3:$M$2002,13,FALSE)),"Не е избран счетоводен документ",VLOOKUP(D1625,acc!$A$3:$M$2002,13,FALSE)),"Не е избран разход")</f>
        <v>Не е избран разход</v>
      </c>
      <c r="F1625" s="32"/>
      <c r="G1625" s="16"/>
      <c r="H1625" s="4" t="str">
        <f>IF(G1625&gt;0,IF(ISERROR(VLOOKUP(G1625,pay!$A$3:$J$2002,10,FALSE)),"Не е избран платежен документ",VLOOKUP(G1625,pay!$A$3:$J$2002,10,FALSE)),"Не е избран разход")</f>
        <v>Не е избран разход</v>
      </c>
      <c r="I1625" s="32"/>
      <c r="J1625" s="33" t="str">
        <f t="shared" si="25"/>
        <v/>
      </c>
    </row>
    <row r="1626" spans="1:10" x14ac:dyDescent="0.25">
      <c r="A1626" s="4">
        <v>1624</v>
      </c>
      <c r="B1626" s="16"/>
      <c r="C1626" s="4" t="str">
        <f>IF(B1626&gt;0,IF(ISERROR(VLOOKUP(B1626,exp!$A$3:$T$2002,20,FALSE)),"Не е избран разход",VLOOKUP(B1626,exp!$A$3:$T$2002,20,FALSE)),"Не е избран разход")</f>
        <v>Не е избран разход</v>
      </c>
      <c r="D1626" s="16"/>
      <c r="E1626" s="4" t="str">
        <f>IF(D1626&gt;0,IF(ISERROR(VLOOKUP(D1626,acc!$A$3:$M$2002,13,FALSE)),"Не е избран счетоводен документ",VLOOKUP(D1626,acc!$A$3:$M$2002,13,FALSE)),"Не е избран разход")</f>
        <v>Не е избран разход</v>
      </c>
      <c r="F1626" s="32"/>
      <c r="G1626" s="16"/>
      <c r="H1626" s="4" t="str">
        <f>IF(G1626&gt;0,IF(ISERROR(VLOOKUP(G1626,pay!$A$3:$J$2002,10,FALSE)),"Не е избран платежен документ",VLOOKUP(G1626,pay!$A$3:$J$2002,10,FALSE)),"Не е избран разход")</f>
        <v>Не е избран разход</v>
      </c>
      <c r="I1626" s="32"/>
      <c r="J1626" s="33" t="str">
        <f t="shared" si="25"/>
        <v/>
      </c>
    </row>
    <row r="1627" spans="1:10" x14ac:dyDescent="0.25">
      <c r="A1627" s="4">
        <v>1625</v>
      </c>
      <c r="B1627" s="16"/>
      <c r="C1627" s="4" t="str">
        <f>IF(B1627&gt;0,IF(ISERROR(VLOOKUP(B1627,exp!$A$3:$T$2002,20,FALSE)),"Не е избран разход",VLOOKUP(B1627,exp!$A$3:$T$2002,20,FALSE)),"Не е избран разход")</f>
        <v>Не е избран разход</v>
      </c>
      <c r="D1627" s="16"/>
      <c r="E1627" s="4" t="str">
        <f>IF(D1627&gt;0,IF(ISERROR(VLOOKUP(D1627,acc!$A$3:$M$2002,13,FALSE)),"Не е избран счетоводен документ",VLOOKUP(D1627,acc!$A$3:$M$2002,13,FALSE)),"Не е избран разход")</f>
        <v>Не е избран разход</v>
      </c>
      <c r="F1627" s="32"/>
      <c r="G1627" s="16"/>
      <c r="H1627" s="4" t="str">
        <f>IF(G1627&gt;0,IF(ISERROR(VLOOKUP(G1627,pay!$A$3:$J$2002,10,FALSE)),"Не е избран платежен документ",VLOOKUP(G1627,pay!$A$3:$J$2002,10,FALSE)),"Не е избран разход")</f>
        <v>Не е избран разход</v>
      </c>
      <c r="I1627" s="32"/>
      <c r="J1627" s="33" t="str">
        <f t="shared" si="25"/>
        <v/>
      </c>
    </row>
    <row r="1628" spans="1:10" x14ac:dyDescent="0.25">
      <c r="A1628" s="4">
        <v>1626</v>
      </c>
      <c r="B1628" s="16"/>
      <c r="C1628" s="4" t="str">
        <f>IF(B1628&gt;0,IF(ISERROR(VLOOKUP(B1628,exp!$A$3:$T$2002,20,FALSE)),"Не е избран разход",VLOOKUP(B1628,exp!$A$3:$T$2002,20,FALSE)),"Не е избран разход")</f>
        <v>Не е избран разход</v>
      </c>
      <c r="D1628" s="16"/>
      <c r="E1628" s="4" t="str">
        <f>IF(D1628&gt;0,IF(ISERROR(VLOOKUP(D1628,acc!$A$3:$M$2002,13,FALSE)),"Не е избран счетоводен документ",VLOOKUP(D1628,acc!$A$3:$M$2002,13,FALSE)),"Не е избран разход")</f>
        <v>Не е избран разход</v>
      </c>
      <c r="F1628" s="32"/>
      <c r="G1628" s="16"/>
      <c r="H1628" s="4" t="str">
        <f>IF(G1628&gt;0,IF(ISERROR(VLOOKUP(G1628,pay!$A$3:$J$2002,10,FALSE)),"Не е избран платежен документ",VLOOKUP(G1628,pay!$A$3:$J$2002,10,FALSE)),"Не е избран разход")</f>
        <v>Не е избран разход</v>
      </c>
      <c r="I1628" s="32"/>
      <c r="J1628" s="33" t="str">
        <f t="shared" si="25"/>
        <v/>
      </c>
    </row>
    <row r="1629" spans="1:10" x14ac:dyDescent="0.25">
      <c r="A1629" s="4">
        <v>1627</v>
      </c>
      <c r="B1629" s="16"/>
      <c r="C1629" s="4" t="str">
        <f>IF(B1629&gt;0,IF(ISERROR(VLOOKUP(B1629,exp!$A$3:$T$2002,20,FALSE)),"Не е избран разход",VLOOKUP(B1629,exp!$A$3:$T$2002,20,FALSE)),"Не е избран разход")</f>
        <v>Не е избран разход</v>
      </c>
      <c r="D1629" s="16"/>
      <c r="E1629" s="4" t="str">
        <f>IF(D1629&gt;0,IF(ISERROR(VLOOKUP(D1629,acc!$A$3:$M$2002,13,FALSE)),"Не е избран счетоводен документ",VLOOKUP(D1629,acc!$A$3:$M$2002,13,FALSE)),"Не е избран разход")</f>
        <v>Не е избран разход</v>
      </c>
      <c r="F1629" s="32"/>
      <c r="G1629" s="16"/>
      <c r="H1629" s="4" t="str">
        <f>IF(G1629&gt;0,IF(ISERROR(VLOOKUP(G1629,pay!$A$3:$J$2002,10,FALSE)),"Не е избран платежен документ",VLOOKUP(G1629,pay!$A$3:$J$2002,10,FALSE)),"Не е избран разход")</f>
        <v>Не е избран разход</v>
      </c>
      <c r="I1629" s="32"/>
      <c r="J1629" s="33" t="str">
        <f t="shared" si="25"/>
        <v/>
      </c>
    </row>
    <row r="1630" spans="1:10" x14ac:dyDescent="0.25">
      <c r="A1630" s="4">
        <v>1628</v>
      </c>
      <c r="B1630" s="16"/>
      <c r="C1630" s="4" t="str">
        <f>IF(B1630&gt;0,IF(ISERROR(VLOOKUP(B1630,exp!$A$3:$T$2002,20,FALSE)),"Не е избран разход",VLOOKUP(B1630,exp!$A$3:$T$2002,20,FALSE)),"Не е избран разход")</f>
        <v>Не е избран разход</v>
      </c>
      <c r="D1630" s="16"/>
      <c r="E1630" s="4" t="str">
        <f>IF(D1630&gt;0,IF(ISERROR(VLOOKUP(D1630,acc!$A$3:$M$2002,13,FALSE)),"Не е избран счетоводен документ",VLOOKUP(D1630,acc!$A$3:$M$2002,13,FALSE)),"Не е избран разход")</f>
        <v>Не е избран разход</v>
      </c>
      <c r="F1630" s="32"/>
      <c r="G1630" s="16"/>
      <c r="H1630" s="4" t="str">
        <f>IF(G1630&gt;0,IF(ISERROR(VLOOKUP(G1630,pay!$A$3:$J$2002,10,FALSE)),"Не е избран платежен документ",VLOOKUP(G1630,pay!$A$3:$J$2002,10,FALSE)),"Не е избран разход")</f>
        <v>Не е избран разход</v>
      </c>
      <c r="I1630" s="32"/>
      <c r="J1630" s="33" t="str">
        <f t="shared" si="25"/>
        <v/>
      </c>
    </row>
    <row r="1631" spans="1:10" x14ac:dyDescent="0.25">
      <c r="A1631" s="4">
        <v>1629</v>
      </c>
      <c r="B1631" s="16"/>
      <c r="C1631" s="4" t="str">
        <f>IF(B1631&gt;0,IF(ISERROR(VLOOKUP(B1631,exp!$A$3:$T$2002,20,FALSE)),"Не е избран разход",VLOOKUP(B1631,exp!$A$3:$T$2002,20,FALSE)),"Не е избран разход")</f>
        <v>Не е избран разход</v>
      </c>
      <c r="D1631" s="16"/>
      <c r="E1631" s="4" t="str">
        <f>IF(D1631&gt;0,IF(ISERROR(VLOOKUP(D1631,acc!$A$3:$M$2002,13,FALSE)),"Не е избран счетоводен документ",VLOOKUP(D1631,acc!$A$3:$M$2002,13,FALSE)),"Не е избран разход")</f>
        <v>Не е избран разход</v>
      </c>
      <c r="F1631" s="32"/>
      <c r="G1631" s="16"/>
      <c r="H1631" s="4" t="str">
        <f>IF(G1631&gt;0,IF(ISERROR(VLOOKUP(G1631,pay!$A$3:$J$2002,10,FALSE)),"Не е избран платежен документ",VLOOKUP(G1631,pay!$A$3:$J$2002,10,FALSE)),"Не е избран разход")</f>
        <v>Не е избран разход</v>
      </c>
      <c r="I1631" s="32"/>
      <c r="J1631" s="33" t="str">
        <f t="shared" si="25"/>
        <v/>
      </c>
    </row>
    <row r="1632" spans="1:10" x14ac:dyDescent="0.25">
      <c r="A1632" s="4">
        <v>1630</v>
      </c>
      <c r="B1632" s="16"/>
      <c r="C1632" s="4" t="str">
        <f>IF(B1632&gt;0,IF(ISERROR(VLOOKUP(B1632,exp!$A$3:$T$2002,20,FALSE)),"Не е избран разход",VLOOKUP(B1632,exp!$A$3:$T$2002,20,FALSE)),"Не е избран разход")</f>
        <v>Не е избран разход</v>
      </c>
      <c r="D1632" s="16"/>
      <c r="E1632" s="4" t="str">
        <f>IF(D1632&gt;0,IF(ISERROR(VLOOKUP(D1632,acc!$A$3:$M$2002,13,FALSE)),"Не е избран счетоводен документ",VLOOKUP(D1632,acc!$A$3:$M$2002,13,FALSE)),"Не е избран разход")</f>
        <v>Не е избран разход</v>
      </c>
      <c r="F1632" s="32"/>
      <c r="G1632" s="16"/>
      <c r="H1632" s="4" t="str">
        <f>IF(G1632&gt;0,IF(ISERROR(VLOOKUP(G1632,pay!$A$3:$J$2002,10,FALSE)),"Не е избран платежен документ",VLOOKUP(G1632,pay!$A$3:$J$2002,10,FALSE)),"Не е избран разход")</f>
        <v>Не е избран разход</v>
      </c>
      <c r="I1632" s="32"/>
      <c r="J1632" s="33" t="str">
        <f t="shared" si="25"/>
        <v/>
      </c>
    </row>
    <row r="1633" spans="1:10" x14ac:dyDescent="0.25">
      <c r="A1633" s="4">
        <v>1631</v>
      </c>
      <c r="B1633" s="16"/>
      <c r="C1633" s="4" t="str">
        <f>IF(B1633&gt;0,IF(ISERROR(VLOOKUP(B1633,exp!$A$3:$T$2002,20,FALSE)),"Не е избран разход",VLOOKUP(B1633,exp!$A$3:$T$2002,20,FALSE)),"Не е избран разход")</f>
        <v>Не е избран разход</v>
      </c>
      <c r="D1633" s="16"/>
      <c r="E1633" s="4" t="str">
        <f>IF(D1633&gt;0,IF(ISERROR(VLOOKUP(D1633,acc!$A$3:$M$2002,13,FALSE)),"Не е избран счетоводен документ",VLOOKUP(D1633,acc!$A$3:$M$2002,13,FALSE)),"Не е избран разход")</f>
        <v>Не е избран разход</v>
      </c>
      <c r="F1633" s="32"/>
      <c r="G1633" s="16"/>
      <c r="H1633" s="4" t="str">
        <f>IF(G1633&gt;0,IF(ISERROR(VLOOKUP(G1633,pay!$A$3:$J$2002,10,FALSE)),"Не е избран платежен документ",VLOOKUP(G1633,pay!$A$3:$J$2002,10,FALSE)),"Не е избран разход")</f>
        <v>Не е избран разход</v>
      </c>
      <c r="I1633" s="32"/>
      <c r="J1633" s="33" t="str">
        <f t="shared" si="25"/>
        <v/>
      </c>
    </row>
    <row r="1634" spans="1:10" x14ac:dyDescent="0.25">
      <c r="A1634" s="4">
        <v>1632</v>
      </c>
      <c r="B1634" s="16"/>
      <c r="C1634" s="4" t="str">
        <f>IF(B1634&gt;0,IF(ISERROR(VLOOKUP(B1634,exp!$A$3:$T$2002,20,FALSE)),"Не е избран разход",VLOOKUP(B1634,exp!$A$3:$T$2002,20,FALSE)),"Не е избран разход")</f>
        <v>Не е избран разход</v>
      </c>
      <c r="D1634" s="16"/>
      <c r="E1634" s="4" t="str">
        <f>IF(D1634&gt;0,IF(ISERROR(VLOOKUP(D1634,acc!$A$3:$M$2002,13,FALSE)),"Не е избран счетоводен документ",VLOOKUP(D1634,acc!$A$3:$M$2002,13,FALSE)),"Не е избран разход")</f>
        <v>Не е избран разход</v>
      </c>
      <c r="F1634" s="32"/>
      <c r="G1634" s="16"/>
      <c r="H1634" s="4" t="str">
        <f>IF(G1634&gt;0,IF(ISERROR(VLOOKUP(G1634,pay!$A$3:$J$2002,10,FALSE)),"Не е избран платежен документ",VLOOKUP(G1634,pay!$A$3:$J$2002,10,FALSE)),"Не е избран разход")</f>
        <v>Не е избран разход</v>
      </c>
      <c r="I1634" s="32"/>
      <c r="J1634" s="33" t="str">
        <f t="shared" si="25"/>
        <v/>
      </c>
    </row>
    <row r="1635" spans="1:10" x14ac:dyDescent="0.25">
      <c r="A1635" s="4">
        <v>1633</v>
      </c>
      <c r="B1635" s="16"/>
      <c r="C1635" s="4" t="str">
        <f>IF(B1635&gt;0,IF(ISERROR(VLOOKUP(B1635,exp!$A$3:$T$2002,20,FALSE)),"Не е избран разход",VLOOKUP(B1635,exp!$A$3:$T$2002,20,FALSE)),"Не е избран разход")</f>
        <v>Не е избран разход</v>
      </c>
      <c r="D1635" s="16"/>
      <c r="E1635" s="4" t="str">
        <f>IF(D1635&gt;0,IF(ISERROR(VLOOKUP(D1635,acc!$A$3:$M$2002,13,FALSE)),"Не е избран счетоводен документ",VLOOKUP(D1635,acc!$A$3:$M$2002,13,FALSE)),"Не е избран разход")</f>
        <v>Не е избран разход</v>
      </c>
      <c r="F1635" s="32"/>
      <c r="G1635" s="16"/>
      <c r="H1635" s="4" t="str">
        <f>IF(G1635&gt;0,IF(ISERROR(VLOOKUP(G1635,pay!$A$3:$J$2002,10,FALSE)),"Не е избран платежен документ",VLOOKUP(G1635,pay!$A$3:$J$2002,10,FALSE)),"Не е избран разход")</f>
        <v>Не е избран разход</v>
      </c>
      <c r="I1635" s="32"/>
      <c r="J1635" s="33" t="str">
        <f t="shared" si="25"/>
        <v/>
      </c>
    </row>
    <row r="1636" spans="1:10" x14ac:dyDescent="0.25">
      <c r="A1636" s="4">
        <v>1634</v>
      </c>
      <c r="B1636" s="16"/>
      <c r="C1636" s="4" t="str">
        <f>IF(B1636&gt;0,IF(ISERROR(VLOOKUP(B1636,exp!$A$3:$T$2002,20,FALSE)),"Не е избран разход",VLOOKUP(B1636,exp!$A$3:$T$2002,20,FALSE)),"Не е избран разход")</f>
        <v>Не е избран разход</v>
      </c>
      <c r="D1636" s="16"/>
      <c r="E1636" s="4" t="str">
        <f>IF(D1636&gt;0,IF(ISERROR(VLOOKUP(D1636,acc!$A$3:$M$2002,13,FALSE)),"Не е избран счетоводен документ",VLOOKUP(D1636,acc!$A$3:$M$2002,13,FALSE)),"Не е избран разход")</f>
        <v>Не е избран разход</v>
      </c>
      <c r="F1636" s="32"/>
      <c r="G1636" s="16"/>
      <c r="H1636" s="4" t="str">
        <f>IF(G1636&gt;0,IF(ISERROR(VLOOKUP(G1636,pay!$A$3:$J$2002,10,FALSE)),"Не е избран платежен документ",VLOOKUP(G1636,pay!$A$3:$J$2002,10,FALSE)),"Не е избран разход")</f>
        <v>Не е избран разход</v>
      </c>
      <c r="I1636" s="32"/>
      <c r="J1636" s="33" t="str">
        <f t="shared" si="25"/>
        <v/>
      </c>
    </row>
    <row r="1637" spans="1:10" x14ac:dyDescent="0.25">
      <c r="A1637" s="4">
        <v>1635</v>
      </c>
      <c r="B1637" s="16"/>
      <c r="C1637" s="4" t="str">
        <f>IF(B1637&gt;0,IF(ISERROR(VLOOKUP(B1637,exp!$A$3:$T$2002,20,FALSE)),"Не е избран разход",VLOOKUP(B1637,exp!$A$3:$T$2002,20,FALSE)),"Не е избран разход")</f>
        <v>Не е избран разход</v>
      </c>
      <c r="D1637" s="16"/>
      <c r="E1637" s="4" t="str">
        <f>IF(D1637&gt;0,IF(ISERROR(VLOOKUP(D1637,acc!$A$3:$M$2002,13,FALSE)),"Не е избран счетоводен документ",VLOOKUP(D1637,acc!$A$3:$M$2002,13,FALSE)),"Не е избран разход")</f>
        <v>Не е избран разход</v>
      </c>
      <c r="F1637" s="32"/>
      <c r="G1637" s="16"/>
      <c r="H1637" s="4" t="str">
        <f>IF(G1637&gt;0,IF(ISERROR(VLOOKUP(G1637,pay!$A$3:$J$2002,10,FALSE)),"Не е избран платежен документ",VLOOKUP(G1637,pay!$A$3:$J$2002,10,FALSE)),"Не е избран разход")</f>
        <v>Не е избран разход</v>
      </c>
      <c r="I1637" s="32"/>
      <c r="J1637" s="33" t="str">
        <f t="shared" si="25"/>
        <v/>
      </c>
    </row>
    <row r="1638" spans="1:10" x14ac:dyDescent="0.25">
      <c r="A1638" s="4">
        <v>1636</v>
      </c>
      <c r="B1638" s="16"/>
      <c r="C1638" s="4" t="str">
        <f>IF(B1638&gt;0,IF(ISERROR(VLOOKUP(B1638,exp!$A$3:$T$2002,20,FALSE)),"Не е избран разход",VLOOKUP(B1638,exp!$A$3:$T$2002,20,FALSE)),"Не е избран разход")</f>
        <v>Не е избран разход</v>
      </c>
      <c r="D1638" s="16"/>
      <c r="E1638" s="4" t="str">
        <f>IF(D1638&gt;0,IF(ISERROR(VLOOKUP(D1638,acc!$A$3:$M$2002,13,FALSE)),"Не е избран счетоводен документ",VLOOKUP(D1638,acc!$A$3:$M$2002,13,FALSE)),"Не е избран разход")</f>
        <v>Не е избран разход</v>
      </c>
      <c r="F1638" s="32"/>
      <c r="G1638" s="16"/>
      <c r="H1638" s="4" t="str">
        <f>IF(G1638&gt;0,IF(ISERROR(VLOOKUP(G1638,pay!$A$3:$J$2002,10,FALSE)),"Не е избран платежен документ",VLOOKUP(G1638,pay!$A$3:$J$2002,10,FALSE)),"Не е избран разход")</f>
        <v>Не е избран разход</v>
      </c>
      <c r="I1638" s="32"/>
      <c r="J1638" s="33" t="str">
        <f t="shared" si="25"/>
        <v/>
      </c>
    </row>
    <row r="1639" spans="1:10" x14ac:dyDescent="0.25">
      <c r="A1639" s="4">
        <v>1637</v>
      </c>
      <c r="B1639" s="16"/>
      <c r="C1639" s="4" t="str">
        <f>IF(B1639&gt;0,IF(ISERROR(VLOOKUP(B1639,exp!$A$3:$T$2002,20,FALSE)),"Не е избран разход",VLOOKUP(B1639,exp!$A$3:$T$2002,20,FALSE)),"Не е избран разход")</f>
        <v>Не е избран разход</v>
      </c>
      <c r="D1639" s="16"/>
      <c r="E1639" s="4" t="str">
        <f>IF(D1639&gt;0,IF(ISERROR(VLOOKUP(D1639,acc!$A$3:$M$2002,13,FALSE)),"Не е избран счетоводен документ",VLOOKUP(D1639,acc!$A$3:$M$2002,13,FALSE)),"Не е избран разход")</f>
        <v>Не е избран разход</v>
      </c>
      <c r="F1639" s="32"/>
      <c r="G1639" s="16"/>
      <c r="H1639" s="4" t="str">
        <f>IF(G1639&gt;0,IF(ISERROR(VLOOKUP(G1639,pay!$A$3:$J$2002,10,FALSE)),"Не е избран платежен документ",VLOOKUP(G1639,pay!$A$3:$J$2002,10,FALSE)),"Не е избран разход")</f>
        <v>Не е избран разход</v>
      </c>
      <c r="I1639" s="32"/>
      <c r="J1639" s="33" t="str">
        <f t="shared" si="25"/>
        <v/>
      </c>
    </row>
    <row r="1640" spans="1:10" x14ac:dyDescent="0.25">
      <c r="A1640" s="4">
        <v>1638</v>
      </c>
      <c r="B1640" s="16"/>
      <c r="C1640" s="4" t="str">
        <f>IF(B1640&gt;0,IF(ISERROR(VLOOKUP(B1640,exp!$A$3:$T$2002,20,FALSE)),"Не е избран разход",VLOOKUP(B1640,exp!$A$3:$T$2002,20,FALSE)),"Не е избран разход")</f>
        <v>Не е избран разход</v>
      </c>
      <c r="D1640" s="16"/>
      <c r="E1640" s="4" t="str">
        <f>IF(D1640&gt;0,IF(ISERROR(VLOOKUP(D1640,acc!$A$3:$M$2002,13,FALSE)),"Не е избран счетоводен документ",VLOOKUP(D1640,acc!$A$3:$M$2002,13,FALSE)),"Не е избран разход")</f>
        <v>Не е избран разход</v>
      </c>
      <c r="F1640" s="32"/>
      <c r="G1640" s="16"/>
      <c r="H1640" s="4" t="str">
        <f>IF(G1640&gt;0,IF(ISERROR(VLOOKUP(G1640,pay!$A$3:$J$2002,10,FALSE)),"Не е избран платежен документ",VLOOKUP(G1640,pay!$A$3:$J$2002,10,FALSE)),"Не е избран разход")</f>
        <v>Не е избран разход</v>
      </c>
      <c r="I1640" s="32"/>
      <c r="J1640" s="33" t="str">
        <f t="shared" si="25"/>
        <v/>
      </c>
    </row>
    <row r="1641" spans="1:10" x14ac:dyDescent="0.25">
      <c r="A1641" s="4">
        <v>1639</v>
      </c>
      <c r="B1641" s="16"/>
      <c r="C1641" s="4" t="str">
        <f>IF(B1641&gt;0,IF(ISERROR(VLOOKUP(B1641,exp!$A$3:$T$2002,20,FALSE)),"Не е избран разход",VLOOKUP(B1641,exp!$A$3:$T$2002,20,FALSE)),"Не е избран разход")</f>
        <v>Не е избран разход</v>
      </c>
      <c r="D1641" s="16"/>
      <c r="E1641" s="4" t="str">
        <f>IF(D1641&gt;0,IF(ISERROR(VLOOKUP(D1641,acc!$A$3:$M$2002,13,FALSE)),"Не е избран счетоводен документ",VLOOKUP(D1641,acc!$A$3:$M$2002,13,FALSE)),"Не е избран разход")</f>
        <v>Не е избран разход</v>
      </c>
      <c r="F1641" s="32"/>
      <c r="G1641" s="16"/>
      <c r="H1641" s="4" t="str">
        <f>IF(G1641&gt;0,IF(ISERROR(VLOOKUP(G1641,pay!$A$3:$J$2002,10,FALSE)),"Не е избран платежен документ",VLOOKUP(G1641,pay!$A$3:$J$2002,10,FALSE)),"Не е избран разход")</f>
        <v>Не е избран разход</v>
      </c>
      <c r="I1641" s="32"/>
      <c r="J1641" s="33" t="str">
        <f t="shared" si="25"/>
        <v/>
      </c>
    </row>
    <row r="1642" spans="1:10" x14ac:dyDescent="0.25">
      <c r="A1642" s="4">
        <v>1640</v>
      </c>
      <c r="B1642" s="16"/>
      <c r="C1642" s="4" t="str">
        <f>IF(B1642&gt;0,IF(ISERROR(VLOOKUP(B1642,exp!$A$3:$T$2002,20,FALSE)),"Не е избран разход",VLOOKUP(B1642,exp!$A$3:$T$2002,20,FALSE)),"Не е избран разход")</f>
        <v>Не е избран разход</v>
      </c>
      <c r="D1642" s="16"/>
      <c r="E1642" s="4" t="str">
        <f>IF(D1642&gt;0,IF(ISERROR(VLOOKUP(D1642,acc!$A$3:$M$2002,13,FALSE)),"Не е избран счетоводен документ",VLOOKUP(D1642,acc!$A$3:$M$2002,13,FALSE)),"Не е избран разход")</f>
        <v>Не е избран разход</v>
      </c>
      <c r="F1642" s="32"/>
      <c r="G1642" s="16"/>
      <c r="H1642" s="4" t="str">
        <f>IF(G1642&gt;0,IF(ISERROR(VLOOKUP(G1642,pay!$A$3:$J$2002,10,FALSE)),"Не е избран платежен документ",VLOOKUP(G1642,pay!$A$3:$J$2002,10,FALSE)),"Не е избран разход")</f>
        <v>Не е избран разход</v>
      </c>
      <c r="I1642" s="32"/>
      <c r="J1642" s="33" t="str">
        <f t="shared" si="25"/>
        <v/>
      </c>
    </row>
    <row r="1643" spans="1:10" x14ac:dyDescent="0.25">
      <c r="A1643" s="4">
        <v>1641</v>
      </c>
      <c r="B1643" s="16"/>
      <c r="C1643" s="4" t="str">
        <f>IF(B1643&gt;0,IF(ISERROR(VLOOKUP(B1643,exp!$A$3:$T$2002,20,FALSE)),"Не е избран разход",VLOOKUP(B1643,exp!$A$3:$T$2002,20,FALSE)),"Не е избран разход")</f>
        <v>Не е избран разход</v>
      </c>
      <c r="D1643" s="16"/>
      <c r="E1643" s="4" t="str">
        <f>IF(D1643&gt;0,IF(ISERROR(VLOOKUP(D1643,acc!$A$3:$M$2002,13,FALSE)),"Не е избран счетоводен документ",VLOOKUP(D1643,acc!$A$3:$M$2002,13,FALSE)),"Не е избран разход")</f>
        <v>Не е избран разход</v>
      </c>
      <c r="F1643" s="32"/>
      <c r="G1643" s="16"/>
      <c r="H1643" s="4" t="str">
        <f>IF(G1643&gt;0,IF(ISERROR(VLOOKUP(G1643,pay!$A$3:$J$2002,10,FALSE)),"Не е избран платежен документ",VLOOKUP(G1643,pay!$A$3:$J$2002,10,FALSE)),"Не е избран разход")</f>
        <v>Не е избран разход</v>
      </c>
      <c r="I1643" s="32"/>
      <c r="J1643" s="33" t="str">
        <f t="shared" si="25"/>
        <v/>
      </c>
    </row>
    <row r="1644" spans="1:10" x14ac:dyDescent="0.25">
      <c r="A1644" s="4">
        <v>1642</v>
      </c>
      <c r="B1644" s="16"/>
      <c r="C1644" s="4" t="str">
        <f>IF(B1644&gt;0,IF(ISERROR(VLOOKUP(B1644,exp!$A$3:$T$2002,20,FALSE)),"Не е избран разход",VLOOKUP(B1644,exp!$A$3:$T$2002,20,FALSE)),"Не е избран разход")</f>
        <v>Не е избран разход</v>
      </c>
      <c r="D1644" s="16"/>
      <c r="E1644" s="4" t="str">
        <f>IF(D1644&gt;0,IF(ISERROR(VLOOKUP(D1644,acc!$A$3:$M$2002,13,FALSE)),"Не е избран счетоводен документ",VLOOKUP(D1644,acc!$A$3:$M$2002,13,FALSE)),"Не е избран разход")</f>
        <v>Не е избран разход</v>
      </c>
      <c r="F1644" s="32"/>
      <c r="G1644" s="16"/>
      <c r="H1644" s="4" t="str">
        <f>IF(G1644&gt;0,IF(ISERROR(VLOOKUP(G1644,pay!$A$3:$J$2002,10,FALSE)),"Не е избран платежен документ",VLOOKUP(G1644,pay!$A$3:$J$2002,10,FALSE)),"Не е избран разход")</f>
        <v>Не е избран разход</v>
      </c>
      <c r="I1644" s="32"/>
      <c r="J1644" s="33" t="str">
        <f t="shared" si="25"/>
        <v/>
      </c>
    </row>
    <row r="1645" spans="1:10" x14ac:dyDescent="0.25">
      <c r="A1645" s="4">
        <v>1643</v>
      </c>
      <c r="B1645" s="16"/>
      <c r="C1645" s="4" t="str">
        <f>IF(B1645&gt;0,IF(ISERROR(VLOOKUP(B1645,exp!$A$3:$T$2002,20,FALSE)),"Не е избран разход",VLOOKUP(B1645,exp!$A$3:$T$2002,20,FALSE)),"Не е избран разход")</f>
        <v>Не е избран разход</v>
      </c>
      <c r="D1645" s="16"/>
      <c r="E1645" s="4" t="str">
        <f>IF(D1645&gt;0,IF(ISERROR(VLOOKUP(D1645,acc!$A$3:$M$2002,13,FALSE)),"Не е избран счетоводен документ",VLOOKUP(D1645,acc!$A$3:$M$2002,13,FALSE)),"Не е избран разход")</f>
        <v>Не е избран разход</v>
      </c>
      <c r="F1645" s="32"/>
      <c r="G1645" s="16"/>
      <c r="H1645" s="4" t="str">
        <f>IF(G1645&gt;0,IF(ISERROR(VLOOKUP(G1645,pay!$A$3:$J$2002,10,FALSE)),"Не е избран платежен документ",VLOOKUP(G1645,pay!$A$3:$J$2002,10,FALSE)),"Не е избран разход")</f>
        <v>Не е избран разход</v>
      </c>
      <c r="I1645" s="32"/>
      <c r="J1645" s="33" t="str">
        <f t="shared" si="25"/>
        <v/>
      </c>
    </row>
    <row r="1646" spans="1:10" x14ac:dyDescent="0.25">
      <c r="A1646" s="4">
        <v>1644</v>
      </c>
      <c r="B1646" s="16"/>
      <c r="C1646" s="4" t="str">
        <f>IF(B1646&gt;0,IF(ISERROR(VLOOKUP(B1646,exp!$A$3:$T$2002,20,FALSE)),"Не е избран разход",VLOOKUP(B1646,exp!$A$3:$T$2002,20,FALSE)),"Не е избран разход")</f>
        <v>Не е избран разход</v>
      </c>
      <c r="D1646" s="16"/>
      <c r="E1646" s="4" t="str">
        <f>IF(D1646&gt;0,IF(ISERROR(VLOOKUP(D1646,acc!$A$3:$M$2002,13,FALSE)),"Не е избран счетоводен документ",VLOOKUP(D1646,acc!$A$3:$M$2002,13,FALSE)),"Не е избран разход")</f>
        <v>Не е избран разход</v>
      </c>
      <c r="F1646" s="32"/>
      <c r="G1646" s="16"/>
      <c r="H1646" s="4" t="str">
        <f>IF(G1646&gt;0,IF(ISERROR(VLOOKUP(G1646,pay!$A$3:$J$2002,10,FALSE)),"Не е избран платежен документ",VLOOKUP(G1646,pay!$A$3:$J$2002,10,FALSE)),"Не е избран разход")</f>
        <v>Не е избран разход</v>
      </c>
      <c r="I1646" s="32"/>
      <c r="J1646" s="33" t="str">
        <f t="shared" si="25"/>
        <v/>
      </c>
    </row>
    <row r="1647" spans="1:10" x14ac:dyDescent="0.25">
      <c r="A1647" s="4">
        <v>1645</v>
      </c>
      <c r="B1647" s="16"/>
      <c r="C1647" s="4" t="str">
        <f>IF(B1647&gt;0,IF(ISERROR(VLOOKUP(B1647,exp!$A$3:$T$2002,20,FALSE)),"Не е избран разход",VLOOKUP(B1647,exp!$A$3:$T$2002,20,FALSE)),"Не е избран разход")</f>
        <v>Не е избран разход</v>
      </c>
      <c r="D1647" s="16"/>
      <c r="E1647" s="4" t="str">
        <f>IF(D1647&gt;0,IF(ISERROR(VLOOKUP(D1647,acc!$A$3:$M$2002,13,FALSE)),"Не е избран счетоводен документ",VLOOKUP(D1647,acc!$A$3:$M$2002,13,FALSE)),"Не е избран разход")</f>
        <v>Не е избран разход</v>
      </c>
      <c r="F1647" s="32"/>
      <c r="G1647" s="16"/>
      <c r="H1647" s="4" t="str">
        <f>IF(G1647&gt;0,IF(ISERROR(VLOOKUP(G1647,pay!$A$3:$J$2002,10,FALSE)),"Не е избран платежен документ",VLOOKUP(G1647,pay!$A$3:$J$2002,10,FALSE)),"Не е избран разход")</f>
        <v>Не е избран разход</v>
      </c>
      <c r="I1647" s="32"/>
      <c r="J1647" s="33" t="str">
        <f t="shared" si="25"/>
        <v/>
      </c>
    </row>
    <row r="1648" spans="1:10" x14ac:dyDescent="0.25">
      <c r="A1648" s="4">
        <v>1646</v>
      </c>
      <c r="B1648" s="16"/>
      <c r="C1648" s="4" t="str">
        <f>IF(B1648&gt;0,IF(ISERROR(VLOOKUP(B1648,exp!$A$3:$T$2002,20,FALSE)),"Не е избран разход",VLOOKUP(B1648,exp!$A$3:$T$2002,20,FALSE)),"Не е избран разход")</f>
        <v>Не е избран разход</v>
      </c>
      <c r="D1648" s="16"/>
      <c r="E1648" s="4" t="str">
        <f>IF(D1648&gt;0,IF(ISERROR(VLOOKUP(D1648,acc!$A$3:$M$2002,13,FALSE)),"Не е избран счетоводен документ",VLOOKUP(D1648,acc!$A$3:$M$2002,13,FALSE)),"Не е избран разход")</f>
        <v>Не е избран разход</v>
      </c>
      <c r="F1648" s="32"/>
      <c r="G1648" s="16"/>
      <c r="H1648" s="4" t="str">
        <f>IF(G1648&gt;0,IF(ISERROR(VLOOKUP(G1648,pay!$A$3:$J$2002,10,FALSE)),"Не е избран платежен документ",VLOOKUP(G1648,pay!$A$3:$J$2002,10,FALSE)),"Не е избран разход")</f>
        <v>Не е избран разход</v>
      </c>
      <c r="I1648" s="32"/>
      <c r="J1648" s="33" t="str">
        <f t="shared" si="25"/>
        <v/>
      </c>
    </row>
    <row r="1649" spans="1:10" x14ac:dyDescent="0.25">
      <c r="A1649" s="4">
        <v>1647</v>
      </c>
      <c r="B1649" s="16"/>
      <c r="C1649" s="4" t="str">
        <f>IF(B1649&gt;0,IF(ISERROR(VLOOKUP(B1649,exp!$A$3:$T$2002,20,FALSE)),"Не е избран разход",VLOOKUP(B1649,exp!$A$3:$T$2002,20,FALSE)),"Не е избран разход")</f>
        <v>Не е избран разход</v>
      </c>
      <c r="D1649" s="16"/>
      <c r="E1649" s="4" t="str">
        <f>IF(D1649&gt;0,IF(ISERROR(VLOOKUP(D1649,acc!$A$3:$M$2002,13,FALSE)),"Не е избран счетоводен документ",VLOOKUP(D1649,acc!$A$3:$M$2002,13,FALSE)),"Не е избран разход")</f>
        <v>Не е избран разход</v>
      </c>
      <c r="F1649" s="32"/>
      <c r="G1649" s="16"/>
      <c r="H1649" s="4" t="str">
        <f>IF(G1649&gt;0,IF(ISERROR(VLOOKUP(G1649,pay!$A$3:$J$2002,10,FALSE)),"Не е избран платежен документ",VLOOKUP(G1649,pay!$A$3:$J$2002,10,FALSE)),"Не е избран разход")</f>
        <v>Не е избран разход</v>
      </c>
      <c r="I1649" s="32"/>
      <c r="J1649" s="33" t="str">
        <f t="shared" si="25"/>
        <v/>
      </c>
    </row>
    <row r="1650" spans="1:10" x14ac:dyDescent="0.25">
      <c r="A1650" s="4">
        <v>1648</v>
      </c>
      <c r="B1650" s="16"/>
      <c r="C1650" s="4" t="str">
        <f>IF(B1650&gt;0,IF(ISERROR(VLOOKUP(B1650,exp!$A$3:$T$2002,20,FALSE)),"Не е избран разход",VLOOKUP(B1650,exp!$A$3:$T$2002,20,FALSE)),"Не е избран разход")</f>
        <v>Не е избран разход</v>
      </c>
      <c r="D1650" s="16"/>
      <c r="E1650" s="4" t="str">
        <f>IF(D1650&gt;0,IF(ISERROR(VLOOKUP(D1650,acc!$A$3:$M$2002,13,FALSE)),"Не е избран счетоводен документ",VLOOKUP(D1650,acc!$A$3:$M$2002,13,FALSE)),"Не е избран разход")</f>
        <v>Не е избран разход</v>
      </c>
      <c r="F1650" s="32"/>
      <c r="G1650" s="16"/>
      <c r="H1650" s="4" t="str">
        <f>IF(G1650&gt;0,IF(ISERROR(VLOOKUP(G1650,pay!$A$3:$J$2002,10,FALSE)),"Не е избран платежен документ",VLOOKUP(G1650,pay!$A$3:$J$2002,10,FALSE)),"Не е избран разход")</f>
        <v>Не е избран разход</v>
      </c>
      <c r="I1650" s="32"/>
      <c r="J1650" s="33" t="str">
        <f t="shared" si="25"/>
        <v/>
      </c>
    </row>
    <row r="1651" spans="1:10" x14ac:dyDescent="0.25">
      <c r="A1651" s="4">
        <v>1649</v>
      </c>
      <c r="B1651" s="16"/>
      <c r="C1651" s="4" t="str">
        <f>IF(B1651&gt;0,IF(ISERROR(VLOOKUP(B1651,exp!$A$3:$T$2002,20,FALSE)),"Не е избран разход",VLOOKUP(B1651,exp!$A$3:$T$2002,20,FALSE)),"Не е избран разход")</f>
        <v>Не е избран разход</v>
      </c>
      <c r="D1651" s="16"/>
      <c r="E1651" s="4" t="str">
        <f>IF(D1651&gt;0,IF(ISERROR(VLOOKUP(D1651,acc!$A$3:$M$2002,13,FALSE)),"Не е избран счетоводен документ",VLOOKUP(D1651,acc!$A$3:$M$2002,13,FALSE)),"Не е избран разход")</f>
        <v>Не е избран разход</v>
      </c>
      <c r="F1651" s="32"/>
      <c r="G1651" s="16"/>
      <c r="H1651" s="4" t="str">
        <f>IF(G1651&gt;0,IF(ISERROR(VLOOKUP(G1651,pay!$A$3:$J$2002,10,FALSE)),"Не е избран платежен документ",VLOOKUP(G1651,pay!$A$3:$J$2002,10,FALSE)),"Не е избран разход")</f>
        <v>Не е избран разход</v>
      </c>
      <c r="I1651" s="32"/>
      <c r="J1651" s="33" t="str">
        <f t="shared" si="25"/>
        <v/>
      </c>
    </row>
    <row r="1652" spans="1:10" x14ac:dyDescent="0.25">
      <c r="A1652" s="4">
        <v>1650</v>
      </c>
      <c r="B1652" s="16"/>
      <c r="C1652" s="4" t="str">
        <f>IF(B1652&gt;0,IF(ISERROR(VLOOKUP(B1652,exp!$A$3:$T$2002,20,FALSE)),"Не е избран разход",VLOOKUP(B1652,exp!$A$3:$T$2002,20,FALSE)),"Не е избран разход")</f>
        <v>Не е избран разход</v>
      </c>
      <c r="D1652" s="16"/>
      <c r="E1652" s="4" t="str">
        <f>IF(D1652&gt;0,IF(ISERROR(VLOOKUP(D1652,acc!$A$3:$M$2002,13,FALSE)),"Не е избран счетоводен документ",VLOOKUP(D1652,acc!$A$3:$M$2002,13,FALSE)),"Не е избран разход")</f>
        <v>Не е избран разход</v>
      </c>
      <c r="F1652" s="32"/>
      <c r="G1652" s="16"/>
      <c r="H1652" s="4" t="str">
        <f>IF(G1652&gt;0,IF(ISERROR(VLOOKUP(G1652,pay!$A$3:$J$2002,10,FALSE)),"Не е избран платежен документ",VLOOKUP(G1652,pay!$A$3:$J$2002,10,FALSE)),"Не е избран разход")</f>
        <v>Не е избран разход</v>
      </c>
      <c r="I1652" s="32"/>
      <c r="J1652" s="33" t="str">
        <f t="shared" si="25"/>
        <v/>
      </c>
    </row>
    <row r="1653" spans="1:10" x14ac:dyDescent="0.25">
      <c r="A1653" s="4">
        <v>1651</v>
      </c>
      <c r="B1653" s="16"/>
      <c r="C1653" s="4" t="str">
        <f>IF(B1653&gt;0,IF(ISERROR(VLOOKUP(B1653,exp!$A$3:$T$2002,20,FALSE)),"Не е избран разход",VLOOKUP(B1653,exp!$A$3:$T$2002,20,FALSE)),"Не е избран разход")</f>
        <v>Не е избран разход</v>
      </c>
      <c r="D1653" s="16"/>
      <c r="E1653" s="4" t="str">
        <f>IF(D1653&gt;0,IF(ISERROR(VLOOKUP(D1653,acc!$A$3:$M$2002,13,FALSE)),"Не е избран счетоводен документ",VLOOKUP(D1653,acc!$A$3:$M$2002,13,FALSE)),"Не е избран разход")</f>
        <v>Не е избран разход</v>
      </c>
      <c r="F1653" s="32"/>
      <c r="G1653" s="16"/>
      <c r="H1653" s="4" t="str">
        <f>IF(G1653&gt;0,IF(ISERROR(VLOOKUP(G1653,pay!$A$3:$J$2002,10,FALSE)),"Не е избран платежен документ",VLOOKUP(G1653,pay!$A$3:$J$2002,10,FALSE)),"Не е избран разход")</f>
        <v>Не е избран разход</v>
      </c>
      <c r="I1653" s="32"/>
      <c r="J1653" s="33" t="str">
        <f t="shared" si="25"/>
        <v/>
      </c>
    </row>
    <row r="1654" spans="1:10" x14ac:dyDescent="0.25">
      <c r="A1654" s="4">
        <v>1652</v>
      </c>
      <c r="B1654" s="16"/>
      <c r="C1654" s="4" t="str">
        <f>IF(B1654&gt;0,IF(ISERROR(VLOOKUP(B1654,exp!$A$3:$T$2002,20,FALSE)),"Не е избран разход",VLOOKUP(B1654,exp!$A$3:$T$2002,20,FALSE)),"Не е избран разход")</f>
        <v>Не е избран разход</v>
      </c>
      <c r="D1654" s="16"/>
      <c r="E1654" s="4" t="str">
        <f>IF(D1654&gt;0,IF(ISERROR(VLOOKUP(D1654,acc!$A$3:$M$2002,13,FALSE)),"Не е избран счетоводен документ",VLOOKUP(D1654,acc!$A$3:$M$2002,13,FALSE)),"Не е избран разход")</f>
        <v>Не е избран разход</v>
      </c>
      <c r="F1654" s="32"/>
      <c r="G1654" s="16"/>
      <c r="H1654" s="4" t="str">
        <f>IF(G1654&gt;0,IF(ISERROR(VLOOKUP(G1654,pay!$A$3:$J$2002,10,FALSE)),"Не е избран платежен документ",VLOOKUP(G1654,pay!$A$3:$J$2002,10,FALSE)),"Не е избран разход")</f>
        <v>Не е избран разход</v>
      </c>
      <c r="I1654" s="32"/>
      <c r="J1654" s="33" t="str">
        <f t="shared" si="25"/>
        <v/>
      </c>
    </row>
    <row r="1655" spans="1:10" x14ac:dyDescent="0.25">
      <c r="A1655" s="4">
        <v>1653</v>
      </c>
      <c r="B1655" s="16"/>
      <c r="C1655" s="4" t="str">
        <f>IF(B1655&gt;0,IF(ISERROR(VLOOKUP(B1655,exp!$A$3:$T$2002,20,FALSE)),"Не е избран разход",VLOOKUP(B1655,exp!$A$3:$T$2002,20,FALSE)),"Не е избран разход")</f>
        <v>Не е избран разход</v>
      </c>
      <c r="D1655" s="16"/>
      <c r="E1655" s="4" t="str">
        <f>IF(D1655&gt;0,IF(ISERROR(VLOOKUP(D1655,acc!$A$3:$M$2002,13,FALSE)),"Не е избран счетоводен документ",VLOOKUP(D1655,acc!$A$3:$M$2002,13,FALSE)),"Не е избран разход")</f>
        <v>Не е избран разход</v>
      </c>
      <c r="F1655" s="32"/>
      <c r="G1655" s="16"/>
      <c r="H1655" s="4" t="str">
        <f>IF(G1655&gt;0,IF(ISERROR(VLOOKUP(G1655,pay!$A$3:$J$2002,10,FALSE)),"Не е избран платежен документ",VLOOKUP(G1655,pay!$A$3:$J$2002,10,FALSE)),"Не е избран разход")</f>
        <v>Не е избран разход</v>
      </c>
      <c r="I1655" s="32"/>
      <c r="J1655" s="33" t="str">
        <f t="shared" si="25"/>
        <v/>
      </c>
    </row>
    <row r="1656" spans="1:10" x14ac:dyDescent="0.25">
      <c r="A1656" s="4">
        <v>1654</v>
      </c>
      <c r="B1656" s="16"/>
      <c r="C1656" s="4" t="str">
        <f>IF(B1656&gt;0,IF(ISERROR(VLOOKUP(B1656,exp!$A$3:$T$2002,20,FALSE)),"Не е избран разход",VLOOKUP(B1656,exp!$A$3:$T$2002,20,FALSE)),"Не е избран разход")</f>
        <v>Не е избран разход</v>
      </c>
      <c r="D1656" s="16"/>
      <c r="E1656" s="4" t="str">
        <f>IF(D1656&gt;0,IF(ISERROR(VLOOKUP(D1656,acc!$A$3:$M$2002,13,FALSE)),"Не е избран счетоводен документ",VLOOKUP(D1656,acc!$A$3:$M$2002,13,FALSE)),"Не е избран разход")</f>
        <v>Не е избран разход</v>
      </c>
      <c r="F1656" s="32"/>
      <c r="G1656" s="16"/>
      <c r="H1656" s="4" t="str">
        <f>IF(G1656&gt;0,IF(ISERROR(VLOOKUP(G1656,pay!$A$3:$J$2002,10,FALSE)),"Не е избран платежен документ",VLOOKUP(G1656,pay!$A$3:$J$2002,10,FALSE)),"Не е избран разход")</f>
        <v>Не е избран разход</v>
      </c>
      <c r="I1656" s="32"/>
      <c r="J1656" s="33" t="str">
        <f t="shared" si="25"/>
        <v/>
      </c>
    </row>
    <row r="1657" spans="1:10" x14ac:dyDescent="0.25">
      <c r="A1657" s="4">
        <v>1655</v>
      </c>
      <c r="B1657" s="16"/>
      <c r="C1657" s="4" t="str">
        <f>IF(B1657&gt;0,IF(ISERROR(VLOOKUP(B1657,exp!$A$3:$T$2002,20,FALSE)),"Не е избран разход",VLOOKUP(B1657,exp!$A$3:$T$2002,20,FALSE)),"Не е избран разход")</f>
        <v>Не е избран разход</v>
      </c>
      <c r="D1657" s="16"/>
      <c r="E1657" s="4" t="str">
        <f>IF(D1657&gt;0,IF(ISERROR(VLOOKUP(D1657,acc!$A$3:$M$2002,13,FALSE)),"Не е избран счетоводен документ",VLOOKUP(D1657,acc!$A$3:$M$2002,13,FALSE)),"Не е избран разход")</f>
        <v>Не е избран разход</v>
      </c>
      <c r="F1657" s="32"/>
      <c r="G1657" s="16"/>
      <c r="H1657" s="4" t="str">
        <f>IF(G1657&gt;0,IF(ISERROR(VLOOKUP(G1657,pay!$A$3:$J$2002,10,FALSE)),"Не е избран платежен документ",VLOOKUP(G1657,pay!$A$3:$J$2002,10,FALSE)),"Не е избран разход")</f>
        <v>Не е избран разход</v>
      </c>
      <c r="I1657" s="32"/>
      <c r="J1657" s="33" t="str">
        <f t="shared" si="25"/>
        <v/>
      </c>
    </row>
    <row r="1658" spans="1:10" x14ac:dyDescent="0.25">
      <c r="A1658" s="4">
        <v>1656</v>
      </c>
      <c r="B1658" s="16"/>
      <c r="C1658" s="4" t="str">
        <f>IF(B1658&gt;0,IF(ISERROR(VLOOKUP(B1658,exp!$A$3:$T$2002,20,FALSE)),"Не е избран разход",VLOOKUP(B1658,exp!$A$3:$T$2002,20,FALSE)),"Не е избран разход")</f>
        <v>Не е избран разход</v>
      </c>
      <c r="D1658" s="16"/>
      <c r="E1658" s="4" t="str">
        <f>IF(D1658&gt;0,IF(ISERROR(VLOOKUP(D1658,acc!$A$3:$M$2002,13,FALSE)),"Не е избран счетоводен документ",VLOOKUP(D1658,acc!$A$3:$M$2002,13,FALSE)),"Не е избран разход")</f>
        <v>Не е избран разход</v>
      </c>
      <c r="F1658" s="32"/>
      <c r="G1658" s="16"/>
      <c r="H1658" s="4" t="str">
        <f>IF(G1658&gt;0,IF(ISERROR(VLOOKUP(G1658,pay!$A$3:$J$2002,10,FALSE)),"Не е избран платежен документ",VLOOKUP(G1658,pay!$A$3:$J$2002,10,FALSE)),"Не е избран разход")</f>
        <v>Не е избран разход</v>
      </c>
      <c r="I1658" s="32"/>
      <c r="J1658" s="33" t="str">
        <f t="shared" si="25"/>
        <v/>
      </c>
    </row>
    <row r="1659" spans="1:10" x14ac:dyDescent="0.25">
      <c r="A1659" s="4">
        <v>1657</v>
      </c>
      <c r="B1659" s="16"/>
      <c r="C1659" s="4" t="str">
        <f>IF(B1659&gt;0,IF(ISERROR(VLOOKUP(B1659,exp!$A$3:$T$2002,20,FALSE)),"Не е избран разход",VLOOKUP(B1659,exp!$A$3:$T$2002,20,FALSE)),"Не е избран разход")</f>
        <v>Не е избран разход</v>
      </c>
      <c r="D1659" s="16"/>
      <c r="E1659" s="4" t="str">
        <f>IF(D1659&gt;0,IF(ISERROR(VLOOKUP(D1659,acc!$A$3:$M$2002,13,FALSE)),"Не е избран счетоводен документ",VLOOKUP(D1659,acc!$A$3:$M$2002,13,FALSE)),"Не е избран разход")</f>
        <v>Не е избран разход</v>
      </c>
      <c r="F1659" s="32"/>
      <c r="G1659" s="16"/>
      <c r="H1659" s="4" t="str">
        <f>IF(G1659&gt;0,IF(ISERROR(VLOOKUP(G1659,pay!$A$3:$J$2002,10,FALSE)),"Не е избран платежен документ",VLOOKUP(G1659,pay!$A$3:$J$2002,10,FALSE)),"Не е избран разход")</f>
        <v>Не е избран разход</v>
      </c>
      <c r="I1659" s="32"/>
      <c r="J1659" s="33" t="str">
        <f t="shared" si="25"/>
        <v/>
      </c>
    </row>
    <row r="1660" spans="1:10" x14ac:dyDescent="0.25">
      <c r="A1660" s="4">
        <v>1658</v>
      </c>
      <c r="B1660" s="16"/>
      <c r="C1660" s="4" t="str">
        <f>IF(B1660&gt;0,IF(ISERROR(VLOOKUP(B1660,exp!$A$3:$T$2002,20,FALSE)),"Не е избран разход",VLOOKUP(B1660,exp!$A$3:$T$2002,20,FALSE)),"Не е избран разход")</f>
        <v>Не е избран разход</v>
      </c>
      <c r="D1660" s="16"/>
      <c r="E1660" s="4" t="str">
        <f>IF(D1660&gt;0,IF(ISERROR(VLOOKUP(D1660,acc!$A$3:$M$2002,13,FALSE)),"Не е избран счетоводен документ",VLOOKUP(D1660,acc!$A$3:$M$2002,13,FALSE)),"Не е избран разход")</f>
        <v>Не е избран разход</v>
      </c>
      <c r="F1660" s="32"/>
      <c r="G1660" s="16"/>
      <c r="H1660" s="4" t="str">
        <f>IF(G1660&gt;0,IF(ISERROR(VLOOKUP(G1660,pay!$A$3:$J$2002,10,FALSE)),"Не е избран платежен документ",VLOOKUP(G1660,pay!$A$3:$J$2002,10,FALSE)),"Не е избран разход")</f>
        <v>Не е избран разход</v>
      </c>
      <c r="I1660" s="32"/>
      <c r="J1660" s="33" t="str">
        <f t="shared" si="25"/>
        <v/>
      </c>
    </row>
    <row r="1661" spans="1:10" x14ac:dyDescent="0.25">
      <c r="A1661" s="4">
        <v>1659</v>
      </c>
      <c r="B1661" s="16"/>
      <c r="C1661" s="4" t="str">
        <f>IF(B1661&gt;0,IF(ISERROR(VLOOKUP(B1661,exp!$A$3:$T$2002,20,FALSE)),"Не е избран разход",VLOOKUP(B1661,exp!$A$3:$T$2002,20,FALSE)),"Не е избран разход")</f>
        <v>Не е избран разход</v>
      </c>
      <c r="D1661" s="16"/>
      <c r="E1661" s="4" t="str">
        <f>IF(D1661&gt;0,IF(ISERROR(VLOOKUP(D1661,acc!$A$3:$M$2002,13,FALSE)),"Не е избран счетоводен документ",VLOOKUP(D1661,acc!$A$3:$M$2002,13,FALSE)),"Не е избран разход")</f>
        <v>Не е избран разход</v>
      </c>
      <c r="F1661" s="32"/>
      <c r="G1661" s="16"/>
      <c r="H1661" s="4" t="str">
        <f>IF(G1661&gt;0,IF(ISERROR(VLOOKUP(G1661,pay!$A$3:$J$2002,10,FALSE)),"Не е избран платежен документ",VLOOKUP(G1661,pay!$A$3:$J$2002,10,FALSE)),"Не е избран разход")</f>
        <v>Не е избран разход</v>
      </c>
      <c r="I1661" s="32"/>
      <c r="J1661" s="33" t="str">
        <f t="shared" si="25"/>
        <v/>
      </c>
    </row>
    <row r="1662" spans="1:10" x14ac:dyDescent="0.25">
      <c r="A1662" s="4">
        <v>1660</v>
      </c>
      <c r="B1662" s="16"/>
      <c r="C1662" s="4" t="str">
        <f>IF(B1662&gt;0,IF(ISERROR(VLOOKUP(B1662,exp!$A$3:$T$2002,20,FALSE)),"Не е избран разход",VLOOKUP(B1662,exp!$A$3:$T$2002,20,FALSE)),"Не е избран разход")</f>
        <v>Не е избран разход</v>
      </c>
      <c r="D1662" s="16"/>
      <c r="E1662" s="4" t="str">
        <f>IF(D1662&gt;0,IF(ISERROR(VLOOKUP(D1662,acc!$A$3:$M$2002,13,FALSE)),"Не е избран счетоводен документ",VLOOKUP(D1662,acc!$A$3:$M$2002,13,FALSE)),"Не е избран разход")</f>
        <v>Не е избран разход</v>
      </c>
      <c r="F1662" s="32"/>
      <c r="G1662" s="16"/>
      <c r="H1662" s="4" t="str">
        <f>IF(G1662&gt;0,IF(ISERROR(VLOOKUP(G1662,pay!$A$3:$J$2002,10,FALSE)),"Не е избран платежен документ",VLOOKUP(G1662,pay!$A$3:$J$2002,10,FALSE)),"Не е избран разход")</f>
        <v>Не е избран разход</v>
      </c>
      <c r="I1662" s="32"/>
      <c r="J1662" s="33" t="str">
        <f t="shared" si="25"/>
        <v/>
      </c>
    </row>
    <row r="1663" spans="1:10" x14ac:dyDescent="0.25">
      <c r="A1663" s="4">
        <v>1661</v>
      </c>
      <c r="B1663" s="16"/>
      <c r="C1663" s="4" t="str">
        <f>IF(B1663&gt;0,IF(ISERROR(VLOOKUP(B1663,exp!$A$3:$T$2002,20,FALSE)),"Не е избран разход",VLOOKUP(B1663,exp!$A$3:$T$2002,20,FALSE)),"Не е избран разход")</f>
        <v>Не е избран разход</v>
      </c>
      <c r="D1663" s="16"/>
      <c r="E1663" s="4" t="str">
        <f>IF(D1663&gt;0,IF(ISERROR(VLOOKUP(D1663,acc!$A$3:$M$2002,13,FALSE)),"Не е избран счетоводен документ",VLOOKUP(D1663,acc!$A$3:$M$2002,13,FALSE)),"Не е избран разход")</f>
        <v>Не е избран разход</v>
      </c>
      <c r="F1663" s="32"/>
      <c r="G1663" s="16"/>
      <c r="H1663" s="4" t="str">
        <f>IF(G1663&gt;0,IF(ISERROR(VLOOKUP(G1663,pay!$A$3:$J$2002,10,FALSE)),"Не е избран платежен документ",VLOOKUP(G1663,pay!$A$3:$J$2002,10,FALSE)),"Не е избран разход")</f>
        <v>Не е избран разход</v>
      </c>
      <c r="I1663" s="32"/>
      <c r="J1663" s="33" t="str">
        <f t="shared" si="25"/>
        <v/>
      </c>
    </row>
    <row r="1664" spans="1:10" x14ac:dyDescent="0.25">
      <c r="A1664" s="4">
        <v>1662</v>
      </c>
      <c r="B1664" s="16"/>
      <c r="C1664" s="4" t="str">
        <f>IF(B1664&gt;0,IF(ISERROR(VLOOKUP(B1664,exp!$A$3:$T$2002,20,FALSE)),"Не е избран разход",VLOOKUP(B1664,exp!$A$3:$T$2002,20,FALSE)),"Не е избран разход")</f>
        <v>Не е избран разход</v>
      </c>
      <c r="D1664" s="16"/>
      <c r="E1664" s="4" t="str">
        <f>IF(D1664&gt;0,IF(ISERROR(VLOOKUP(D1664,acc!$A$3:$M$2002,13,FALSE)),"Не е избран счетоводен документ",VLOOKUP(D1664,acc!$A$3:$M$2002,13,FALSE)),"Не е избран разход")</f>
        <v>Не е избран разход</v>
      </c>
      <c r="F1664" s="32"/>
      <c r="G1664" s="16"/>
      <c r="H1664" s="4" t="str">
        <f>IF(G1664&gt;0,IF(ISERROR(VLOOKUP(G1664,pay!$A$3:$J$2002,10,FALSE)),"Не е избран платежен документ",VLOOKUP(G1664,pay!$A$3:$J$2002,10,FALSE)),"Не е избран разход")</f>
        <v>Не е избран разход</v>
      </c>
      <c r="I1664" s="32"/>
      <c r="J1664" s="33" t="str">
        <f t="shared" si="25"/>
        <v/>
      </c>
    </row>
    <row r="1665" spans="1:10" x14ac:dyDescent="0.25">
      <c r="A1665" s="4">
        <v>1663</v>
      </c>
      <c r="B1665" s="16"/>
      <c r="C1665" s="4" t="str">
        <f>IF(B1665&gt;0,IF(ISERROR(VLOOKUP(B1665,exp!$A$3:$T$2002,20,FALSE)),"Не е избран разход",VLOOKUP(B1665,exp!$A$3:$T$2002,20,FALSE)),"Не е избран разход")</f>
        <v>Не е избран разход</v>
      </c>
      <c r="D1665" s="16"/>
      <c r="E1665" s="4" t="str">
        <f>IF(D1665&gt;0,IF(ISERROR(VLOOKUP(D1665,acc!$A$3:$M$2002,13,FALSE)),"Не е избран счетоводен документ",VLOOKUP(D1665,acc!$A$3:$M$2002,13,FALSE)),"Не е избран разход")</f>
        <v>Не е избран разход</v>
      </c>
      <c r="F1665" s="32"/>
      <c r="G1665" s="16"/>
      <c r="H1665" s="4" t="str">
        <f>IF(G1665&gt;0,IF(ISERROR(VLOOKUP(G1665,pay!$A$3:$J$2002,10,FALSE)),"Не е избран платежен документ",VLOOKUP(G1665,pay!$A$3:$J$2002,10,FALSE)),"Не е избран разход")</f>
        <v>Не е избран разход</v>
      </c>
      <c r="I1665" s="32"/>
      <c r="J1665" s="33" t="str">
        <f t="shared" si="25"/>
        <v/>
      </c>
    </row>
    <row r="1666" spans="1:10" x14ac:dyDescent="0.25">
      <c r="A1666" s="4">
        <v>1664</v>
      </c>
      <c r="B1666" s="16"/>
      <c r="C1666" s="4" t="str">
        <f>IF(B1666&gt;0,IF(ISERROR(VLOOKUP(B1666,exp!$A$3:$T$2002,20,FALSE)),"Не е избран разход",VLOOKUP(B1666,exp!$A$3:$T$2002,20,FALSE)),"Не е избран разход")</f>
        <v>Не е избран разход</v>
      </c>
      <c r="D1666" s="16"/>
      <c r="E1666" s="4" t="str">
        <f>IF(D1666&gt;0,IF(ISERROR(VLOOKUP(D1666,acc!$A$3:$M$2002,13,FALSE)),"Не е избран счетоводен документ",VLOOKUP(D1666,acc!$A$3:$M$2002,13,FALSE)),"Не е избран разход")</f>
        <v>Не е избран разход</v>
      </c>
      <c r="F1666" s="32"/>
      <c r="G1666" s="16"/>
      <c r="H1666" s="4" t="str">
        <f>IF(G1666&gt;0,IF(ISERROR(VLOOKUP(G1666,pay!$A$3:$J$2002,10,FALSE)),"Не е избран платежен документ",VLOOKUP(G1666,pay!$A$3:$J$2002,10,FALSE)),"Не е избран разход")</f>
        <v>Не е избран разход</v>
      </c>
      <c r="I1666" s="32"/>
      <c r="J1666" s="33" t="str">
        <f t="shared" si="25"/>
        <v/>
      </c>
    </row>
    <row r="1667" spans="1:10" x14ac:dyDescent="0.25">
      <c r="A1667" s="4">
        <v>1665</v>
      </c>
      <c r="B1667" s="16"/>
      <c r="C1667" s="4" t="str">
        <f>IF(B1667&gt;0,IF(ISERROR(VLOOKUP(B1667,exp!$A$3:$T$2002,20,FALSE)),"Не е избран разход",VLOOKUP(B1667,exp!$A$3:$T$2002,20,FALSE)),"Не е избран разход")</f>
        <v>Не е избран разход</v>
      </c>
      <c r="D1667" s="16"/>
      <c r="E1667" s="4" t="str">
        <f>IF(D1667&gt;0,IF(ISERROR(VLOOKUP(D1667,acc!$A$3:$M$2002,13,FALSE)),"Не е избран счетоводен документ",VLOOKUP(D1667,acc!$A$3:$M$2002,13,FALSE)),"Не е избран разход")</f>
        <v>Не е избран разход</v>
      </c>
      <c r="F1667" s="32"/>
      <c r="G1667" s="16"/>
      <c r="H1667" s="4" t="str">
        <f>IF(G1667&gt;0,IF(ISERROR(VLOOKUP(G1667,pay!$A$3:$J$2002,10,FALSE)),"Не е избран платежен документ",VLOOKUP(G1667,pay!$A$3:$J$2002,10,FALSE)),"Не е избран разход")</f>
        <v>Не е избран разход</v>
      </c>
      <c r="I1667" s="32"/>
      <c r="J1667" s="33" t="str">
        <f t="shared" si="25"/>
        <v/>
      </c>
    </row>
    <row r="1668" spans="1:10" x14ac:dyDescent="0.25">
      <c r="A1668" s="4">
        <v>1666</v>
      </c>
      <c r="B1668" s="16"/>
      <c r="C1668" s="4" t="str">
        <f>IF(B1668&gt;0,IF(ISERROR(VLOOKUP(B1668,exp!$A$3:$T$2002,20,FALSE)),"Не е избран разход",VLOOKUP(B1668,exp!$A$3:$T$2002,20,FALSE)),"Не е избран разход")</f>
        <v>Не е избран разход</v>
      </c>
      <c r="D1668" s="16"/>
      <c r="E1668" s="4" t="str">
        <f>IF(D1668&gt;0,IF(ISERROR(VLOOKUP(D1668,acc!$A$3:$M$2002,13,FALSE)),"Не е избран счетоводен документ",VLOOKUP(D1668,acc!$A$3:$M$2002,13,FALSE)),"Не е избран разход")</f>
        <v>Не е избран разход</v>
      </c>
      <c r="F1668" s="32"/>
      <c r="G1668" s="16"/>
      <c r="H1668" s="4" t="str">
        <f>IF(G1668&gt;0,IF(ISERROR(VLOOKUP(G1668,pay!$A$3:$J$2002,10,FALSE)),"Не е избран платежен документ",VLOOKUP(G1668,pay!$A$3:$J$2002,10,FALSE)),"Не е избран разход")</f>
        <v>Не е избран разход</v>
      </c>
      <c r="I1668" s="32"/>
      <c r="J1668" s="33" t="str">
        <f t="shared" ref="J1668:J1731" si="26">IF(F1668&lt;&gt;I1668,"колони F и I са с различна сума",IF(AND(OR(F1668&lt;=0,I1668&lt;=0),F1668&lt;&gt;"",I1668&lt;&gt;""),"Попълнена е сума равна или по-малка от 0-ла",IF(AND(OR(B1668&lt;&gt;"",D1668&lt;&gt;"",F1668&lt;&gt;"",G1668&lt;&gt;"",I1668&lt;&gt;""),OR(B1668="",D1668="",F1668="",G1668="",I1668="")),"Не са попълнени всички полета","")))</f>
        <v/>
      </c>
    </row>
    <row r="1669" spans="1:10" x14ac:dyDescent="0.25">
      <c r="A1669" s="4">
        <v>1667</v>
      </c>
      <c r="B1669" s="16"/>
      <c r="C1669" s="4" t="str">
        <f>IF(B1669&gt;0,IF(ISERROR(VLOOKUP(B1669,exp!$A$3:$T$2002,20,FALSE)),"Не е избран разход",VLOOKUP(B1669,exp!$A$3:$T$2002,20,FALSE)),"Не е избран разход")</f>
        <v>Не е избран разход</v>
      </c>
      <c r="D1669" s="16"/>
      <c r="E1669" s="4" t="str">
        <f>IF(D1669&gt;0,IF(ISERROR(VLOOKUP(D1669,acc!$A$3:$M$2002,13,FALSE)),"Не е избран счетоводен документ",VLOOKUP(D1669,acc!$A$3:$M$2002,13,FALSE)),"Не е избран разход")</f>
        <v>Не е избран разход</v>
      </c>
      <c r="F1669" s="32"/>
      <c r="G1669" s="16"/>
      <c r="H1669" s="4" t="str">
        <f>IF(G1669&gt;0,IF(ISERROR(VLOOKUP(G1669,pay!$A$3:$J$2002,10,FALSE)),"Не е избран платежен документ",VLOOKUP(G1669,pay!$A$3:$J$2002,10,FALSE)),"Не е избран разход")</f>
        <v>Не е избран разход</v>
      </c>
      <c r="I1669" s="32"/>
      <c r="J1669" s="33" t="str">
        <f t="shared" si="26"/>
        <v/>
      </c>
    </row>
    <row r="1670" spans="1:10" x14ac:dyDescent="0.25">
      <c r="A1670" s="4">
        <v>1668</v>
      </c>
      <c r="B1670" s="16"/>
      <c r="C1670" s="4" t="str">
        <f>IF(B1670&gt;0,IF(ISERROR(VLOOKUP(B1670,exp!$A$3:$T$2002,20,FALSE)),"Не е избран разход",VLOOKUP(B1670,exp!$A$3:$T$2002,20,FALSE)),"Не е избран разход")</f>
        <v>Не е избран разход</v>
      </c>
      <c r="D1670" s="16"/>
      <c r="E1670" s="4" t="str">
        <f>IF(D1670&gt;0,IF(ISERROR(VLOOKUP(D1670,acc!$A$3:$M$2002,13,FALSE)),"Не е избран счетоводен документ",VLOOKUP(D1670,acc!$A$3:$M$2002,13,FALSE)),"Не е избран разход")</f>
        <v>Не е избран разход</v>
      </c>
      <c r="F1670" s="32"/>
      <c r="G1670" s="16"/>
      <c r="H1670" s="4" t="str">
        <f>IF(G1670&gt;0,IF(ISERROR(VLOOKUP(G1670,pay!$A$3:$J$2002,10,FALSE)),"Не е избран платежен документ",VLOOKUP(G1670,pay!$A$3:$J$2002,10,FALSE)),"Не е избран разход")</f>
        <v>Не е избран разход</v>
      </c>
      <c r="I1670" s="32"/>
      <c r="J1670" s="33" t="str">
        <f t="shared" si="26"/>
        <v/>
      </c>
    </row>
    <row r="1671" spans="1:10" x14ac:dyDescent="0.25">
      <c r="A1671" s="4">
        <v>1669</v>
      </c>
      <c r="B1671" s="16"/>
      <c r="C1671" s="4" t="str">
        <f>IF(B1671&gt;0,IF(ISERROR(VLOOKUP(B1671,exp!$A$3:$T$2002,20,FALSE)),"Не е избран разход",VLOOKUP(B1671,exp!$A$3:$T$2002,20,FALSE)),"Не е избран разход")</f>
        <v>Не е избран разход</v>
      </c>
      <c r="D1671" s="16"/>
      <c r="E1671" s="4" t="str">
        <f>IF(D1671&gt;0,IF(ISERROR(VLOOKUP(D1671,acc!$A$3:$M$2002,13,FALSE)),"Не е избран счетоводен документ",VLOOKUP(D1671,acc!$A$3:$M$2002,13,FALSE)),"Не е избран разход")</f>
        <v>Не е избран разход</v>
      </c>
      <c r="F1671" s="32"/>
      <c r="G1671" s="16"/>
      <c r="H1671" s="4" t="str">
        <f>IF(G1671&gt;0,IF(ISERROR(VLOOKUP(G1671,pay!$A$3:$J$2002,10,FALSE)),"Не е избран платежен документ",VLOOKUP(G1671,pay!$A$3:$J$2002,10,FALSE)),"Не е избран разход")</f>
        <v>Не е избран разход</v>
      </c>
      <c r="I1671" s="32"/>
      <c r="J1671" s="33" t="str">
        <f t="shared" si="26"/>
        <v/>
      </c>
    </row>
    <row r="1672" spans="1:10" x14ac:dyDescent="0.25">
      <c r="A1672" s="4">
        <v>1670</v>
      </c>
      <c r="B1672" s="16"/>
      <c r="C1672" s="4" t="str">
        <f>IF(B1672&gt;0,IF(ISERROR(VLOOKUP(B1672,exp!$A$3:$T$2002,20,FALSE)),"Не е избран разход",VLOOKUP(B1672,exp!$A$3:$T$2002,20,FALSE)),"Не е избран разход")</f>
        <v>Не е избран разход</v>
      </c>
      <c r="D1672" s="16"/>
      <c r="E1672" s="4" t="str">
        <f>IF(D1672&gt;0,IF(ISERROR(VLOOKUP(D1672,acc!$A$3:$M$2002,13,FALSE)),"Не е избран счетоводен документ",VLOOKUP(D1672,acc!$A$3:$M$2002,13,FALSE)),"Не е избран разход")</f>
        <v>Не е избран разход</v>
      </c>
      <c r="F1672" s="32"/>
      <c r="G1672" s="16"/>
      <c r="H1672" s="4" t="str">
        <f>IF(G1672&gt;0,IF(ISERROR(VLOOKUP(G1672,pay!$A$3:$J$2002,10,FALSE)),"Не е избран платежен документ",VLOOKUP(G1672,pay!$A$3:$J$2002,10,FALSE)),"Не е избран разход")</f>
        <v>Не е избран разход</v>
      </c>
      <c r="I1672" s="32"/>
      <c r="J1672" s="33" t="str">
        <f t="shared" si="26"/>
        <v/>
      </c>
    </row>
    <row r="1673" spans="1:10" x14ac:dyDescent="0.25">
      <c r="A1673" s="4">
        <v>1671</v>
      </c>
      <c r="B1673" s="16"/>
      <c r="C1673" s="4" t="str">
        <f>IF(B1673&gt;0,IF(ISERROR(VLOOKUP(B1673,exp!$A$3:$T$2002,20,FALSE)),"Не е избран разход",VLOOKUP(B1673,exp!$A$3:$T$2002,20,FALSE)),"Не е избран разход")</f>
        <v>Не е избран разход</v>
      </c>
      <c r="D1673" s="16"/>
      <c r="E1673" s="4" t="str">
        <f>IF(D1673&gt;0,IF(ISERROR(VLOOKUP(D1673,acc!$A$3:$M$2002,13,FALSE)),"Не е избран счетоводен документ",VLOOKUP(D1673,acc!$A$3:$M$2002,13,FALSE)),"Не е избран разход")</f>
        <v>Не е избран разход</v>
      </c>
      <c r="F1673" s="32"/>
      <c r="G1673" s="16"/>
      <c r="H1673" s="4" t="str">
        <f>IF(G1673&gt;0,IF(ISERROR(VLOOKUP(G1673,pay!$A$3:$J$2002,10,FALSE)),"Не е избран платежен документ",VLOOKUP(G1673,pay!$A$3:$J$2002,10,FALSE)),"Не е избран разход")</f>
        <v>Не е избран разход</v>
      </c>
      <c r="I1673" s="32"/>
      <c r="J1673" s="33" t="str">
        <f t="shared" si="26"/>
        <v/>
      </c>
    </row>
    <row r="1674" spans="1:10" x14ac:dyDescent="0.25">
      <c r="A1674" s="4">
        <v>1672</v>
      </c>
      <c r="B1674" s="16"/>
      <c r="C1674" s="4" t="str">
        <f>IF(B1674&gt;0,IF(ISERROR(VLOOKUP(B1674,exp!$A$3:$T$2002,20,FALSE)),"Не е избран разход",VLOOKUP(B1674,exp!$A$3:$T$2002,20,FALSE)),"Не е избран разход")</f>
        <v>Не е избран разход</v>
      </c>
      <c r="D1674" s="16"/>
      <c r="E1674" s="4" t="str">
        <f>IF(D1674&gt;0,IF(ISERROR(VLOOKUP(D1674,acc!$A$3:$M$2002,13,FALSE)),"Не е избран счетоводен документ",VLOOKUP(D1674,acc!$A$3:$M$2002,13,FALSE)),"Не е избран разход")</f>
        <v>Не е избран разход</v>
      </c>
      <c r="F1674" s="32"/>
      <c r="G1674" s="16"/>
      <c r="H1674" s="4" t="str">
        <f>IF(G1674&gt;0,IF(ISERROR(VLOOKUP(G1674,pay!$A$3:$J$2002,10,FALSE)),"Не е избран платежен документ",VLOOKUP(G1674,pay!$A$3:$J$2002,10,FALSE)),"Не е избран разход")</f>
        <v>Не е избран разход</v>
      </c>
      <c r="I1674" s="32"/>
      <c r="J1674" s="33" t="str">
        <f t="shared" si="26"/>
        <v/>
      </c>
    </row>
    <row r="1675" spans="1:10" x14ac:dyDescent="0.25">
      <c r="A1675" s="4">
        <v>1673</v>
      </c>
      <c r="B1675" s="16"/>
      <c r="C1675" s="4" t="str">
        <f>IF(B1675&gt;0,IF(ISERROR(VLOOKUP(B1675,exp!$A$3:$T$2002,20,FALSE)),"Не е избран разход",VLOOKUP(B1675,exp!$A$3:$T$2002,20,FALSE)),"Не е избран разход")</f>
        <v>Не е избран разход</v>
      </c>
      <c r="D1675" s="16"/>
      <c r="E1675" s="4" t="str">
        <f>IF(D1675&gt;0,IF(ISERROR(VLOOKUP(D1675,acc!$A$3:$M$2002,13,FALSE)),"Не е избран счетоводен документ",VLOOKUP(D1675,acc!$A$3:$M$2002,13,FALSE)),"Не е избран разход")</f>
        <v>Не е избран разход</v>
      </c>
      <c r="F1675" s="32"/>
      <c r="G1675" s="16"/>
      <c r="H1675" s="4" t="str">
        <f>IF(G1675&gt;0,IF(ISERROR(VLOOKUP(G1675,pay!$A$3:$J$2002,10,FALSE)),"Не е избран платежен документ",VLOOKUP(G1675,pay!$A$3:$J$2002,10,FALSE)),"Не е избран разход")</f>
        <v>Не е избран разход</v>
      </c>
      <c r="I1675" s="32"/>
      <c r="J1675" s="33" t="str">
        <f t="shared" si="26"/>
        <v/>
      </c>
    </row>
    <row r="1676" spans="1:10" x14ac:dyDescent="0.25">
      <c r="A1676" s="4">
        <v>1674</v>
      </c>
      <c r="B1676" s="16"/>
      <c r="C1676" s="4" t="str">
        <f>IF(B1676&gt;0,IF(ISERROR(VLOOKUP(B1676,exp!$A$3:$T$2002,20,FALSE)),"Не е избран разход",VLOOKUP(B1676,exp!$A$3:$T$2002,20,FALSE)),"Не е избран разход")</f>
        <v>Не е избран разход</v>
      </c>
      <c r="D1676" s="16"/>
      <c r="E1676" s="4" t="str">
        <f>IF(D1676&gt;0,IF(ISERROR(VLOOKUP(D1676,acc!$A$3:$M$2002,13,FALSE)),"Не е избран счетоводен документ",VLOOKUP(D1676,acc!$A$3:$M$2002,13,FALSE)),"Не е избран разход")</f>
        <v>Не е избран разход</v>
      </c>
      <c r="F1676" s="32"/>
      <c r="G1676" s="16"/>
      <c r="H1676" s="4" t="str">
        <f>IF(G1676&gt;0,IF(ISERROR(VLOOKUP(G1676,pay!$A$3:$J$2002,10,FALSE)),"Не е избран платежен документ",VLOOKUP(G1676,pay!$A$3:$J$2002,10,FALSE)),"Не е избран разход")</f>
        <v>Не е избран разход</v>
      </c>
      <c r="I1676" s="32"/>
      <c r="J1676" s="33" t="str">
        <f t="shared" si="26"/>
        <v/>
      </c>
    </row>
    <row r="1677" spans="1:10" x14ac:dyDescent="0.25">
      <c r="A1677" s="4">
        <v>1675</v>
      </c>
      <c r="B1677" s="16"/>
      <c r="C1677" s="4" t="str">
        <f>IF(B1677&gt;0,IF(ISERROR(VLOOKUP(B1677,exp!$A$3:$T$2002,20,FALSE)),"Не е избран разход",VLOOKUP(B1677,exp!$A$3:$T$2002,20,FALSE)),"Не е избран разход")</f>
        <v>Не е избран разход</v>
      </c>
      <c r="D1677" s="16"/>
      <c r="E1677" s="4" t="str">
        <f>IF(D1677&gt;0,IF(ISERROR(VLOOKUP(D1677,acc!$A$3:$M$2002,13,FALSE)),"Не е избран счетоводен документ",VLOOKUP(D1677,acc!$A$3:$M$2002,13,FALSE)),"Не е избран разход")</f>
        <v>Не е избран разход</v>
      </c>
      <c r="F1677" s="32"/>
      <c r="G1677" s="16"/>
      <c r="H1677" s="4" t="str">
        <f>IF(G1677&gt;0,IF(ISERROR(VLOOKUP(G1677,pay!$A$3:$J$2002,10,FALSE)),"Не е избран платежен документ",VLOOKUP(G1677,pay!$A$3:$J$2002,10,FALSE)),"Не е избран разход")</f>
        <v>Не е избран разход</v>
      </c>
      <c r="I1677" s="32"/>
      <c r="J1677" s="33" t="str">
        <f t="shared" si="26"/>
        <v/>
      </c>
    </row>
    <row r="1678" spans="1:10" x14ac:dyDescent="0.25">
      <c r="A1678" s="4">
        <v>1676</v>
      </c>
      <c r="B1678" s="16"/>
      <c r="C1678" s="4" t="str">
        <f>IF(B1678&gt;0,IF(ISERROR(VLOOKUP(B1678,exp!$A$3:$T$2002,20,FALSE)),"Не е избран разход",VLOOKUP(B1678,exp!$A$3:$T$2002,20,FALSE)),"Не е избран разход")</f>
        <v>Не е избран разход</v>
      </c>
      <c r="D1678" s="16"/>
      <c r="E1678" s="4" t="str">
        <f>IF(D1678&gt;0,IF(ISERROR(VLOOKUP(D1678,acc!$A$3:$M$2002,13,FALSE)),"Не е избран счетоводен документ",VLOOKUP(D1678,acc!$A$3:$M$2002,13,FALSE)),"Не е избран разход")</f>
        <v>Не е избран разход</v>
      </c>
      <c r="F1678" s="32"/>
      <c r="G1678" s="16"/>
      <c r="H1678" s="4" t="str">
        <f>IF(G1678&gt;0,IF(ISERROR(VLOOKUP(G1678,pay!$A$3:$J$2002,10,FALSE)),"Не е избран платежен документ",VLOOKUP(G1678,pay!$A$3:$J$2002,10,FALSE)),"Не е избран разход")</f>
        <v>Не е избран разход</v>
      </c>
      <c r="I1678" s="32"/>
      <c r="J1678" s="33" t="str">
        <f t="shared" si="26"/>
        <v/>
      </c>
    </row>
    <row r="1679" spans="1:10" x14ac:dyDescent="0.25">
      <c r="A1679" s="4">
        <v>1677</v>
      </c>
      <c r="B1679" s="16"/>
      <c r="C1679" s="4" t="str">
        <f>IF(B1679&gt;0,IF(ISERROR(VLOOKUP(B1679,exp!$A$3:$T$2002,20,FALSE)),"Не е избран разход",VLOOKUP(B1679,exp!$A$3:$T$2002,20,FALSE)),"Не е избран разход")</f>
        <v>Не е избран разход</v>
      </c>
      <c r="D1679" s="16"/>
      <c r="E1679" s="4" t="str">
        <f>IF(D1679&gt;0,IF(ISERROR(VLOOKUP(D1679,acc!$A$3:$M$2002,13,FALSE)),"Не е избран счетоводен документ",VLOOKUP(D1679,acc!$A$3:$M$2002,13,FALSE)),"Не е избран разход")</f>
        <v>Не е избран разход</v>
      </c>
      <c r="F1679" s="32"/>
      <c r="G1679" s="16"/>
      <c r="H1679" s="4" t="str">
        <f>IF(G1679&gt;0,IF(ISERROR(VLOOKUP(G1679,pay!$A$3:$J$2002,10,FALSE)),"Не е избран платежен документ",VLOOKUP(G1679,pay!$A$3:$J$2002,10,FALSE)),"Не е избран разход")</f>
        <v>Не е избран разход</v>
      </c>
      <c r="I1679" s="32"/>
      <c r="J1679" s="33" t="str">
        <f t="shared" si="26"/>
        <v/>
      </c>
    </row>
    <row r="1680" spans="1:10" x14ac:dyDescent="0.25">
      <c r="A1680" s="4">
        <v>1678</v>
      </c>
      <c r="B1680" s="16"/>
      <c r="C1680" s="4" t="str">
        <f>IF(B1680&gt;0,IF(ISERROR(VLOOKUP(B1680,exp!$A$3:$T$2002,20,FALSE)),"Не е избран разход",VLOOKUP(B1680,exp!$A$3:$T$2002,20,FALSE)),"Не е избран разход")</f>
        <v>Не е избран разход</v>
      </c>
      <c r="D1680" s="16"/>
      <c r="E1680" s="4" t="str">
        <f>IF(D1680&gt;0,IF(ISERROR(VLOOKUP(D1680,acc!$A$3:$M$2002,13,FALSE)),"Не е избран счетоводен документ",VLOOKUP(D1680,acc!$A$3:$M$2002,13,FALSE)),"Не е избран разход")</f>
        <v>Не е избран разход</v>
      </c>
      <c r="F1680" s="32"/>
      <c r="G1680" s="16"/>
      <c r="H1680" s="4" t="str">
        <f>IF(G1680&gt;0,IF(ISERROR(VLOOKUP(G1680,pay!$A$3:$J$2002,10,FALSE)),"Не е избран платежен документ",VLOOKUP(G1680,pay!$A$3:$J$2002,10,FALSE)),"Не е избран разход")</f>
        <v>Не е избран разход</v>
      </c>
      <c r="I1680" s="32"/>
      <c r="J1680" s="33" t="str">
        <f t="shared" si="26"/>
        <v/>
      </c>
    </row>
    <row r="1681" spans="1:10" x14ac:dyDescent="0.25">
      <c r="A1681" s="4">
        <v>1679</v>
      </c>
      <c r="B1681" s="16"/>
      <c r="C1681" s="4" t="str">
        <f>IF(B1681&gt;0,IF(ISERROR(VLOOKUP(B1681,exp!$A$3:$T$2002,20,FALSE)),"Не е избран разход",VLOOKUP(B1681,exp!$A$3:$T$2002,20,FALSE)),"Не е избран разход")</f>
        <v>Не е избран разход</v>
      </c>
      <c r="D1681" s="16"/>
      <c r="E1681" s="4" t="str">
        <f>IF(D1681&gt;0,IF(ISERROR(VLOOKUP(D1681,acc!$A$3:$M$2002,13,FALSE)),"Не е избран счетоводен документ",VLOOKUP(D1681,acc!$A$3:$M$2002,13,FALSE)),"Не е избран разход")</f>
        <v>Не е избран разход</v>
      </c>
      <c r="F1681" s="32"/>
      <c r="G1681" s="16"/>
      <c r="H1681" s="4" t="str">
        <f>IF(G1681&gt;0,IF(ISERROR(VLOOKUP(G1681,pay!$A$3:$J$2002,10,FALSE)),"Не е избран платежен документ",VLOOKUP(G1681,pay!$A$3:$J$2002,10,FALSE)),"Не е избран разход")</f>
        <v>Не е избран разход</v>
      </c>
      <c r="I1681" s="32"/>
      <c r="J1681" s="33" t="str">
        <f t="shared" si="26"/>
        <v/>
      </c>
    </row>
    <row r="1682" spans="1:10" x14ac:dyDescent="0.25">
      <c r="A1682" s="4">
        <v>1680</v>
      </c>
      <c r="B1682" s="16"/>
      <c r="C1682" s="4" t="str">
        <f>IF(B1682&gt;0,IF(ISERROR(VLOOKUP(B1682,exp!$A$3:$T$2002,20,FALSE)),"Не е избран разход",VLOOKUP(B1682,exp!$A$3:$T$2002,20,FALSE)),"Не е избран разход")</f>
        <v>Не е избран разход</v>
      </c>
      <c r="D1682" s="16"/>
      <c r="E1682" s="4" t="str">
        <f>IF(D1682&gt;0,IF(ISERROR(VLOOKUP(D1682,acc!$A$3:$M$2002,13,FALSE)),"Не е избран счетоводен документ",VLOOKUP(D1682,acc!$A$3:$M$2002,13,FALSE)),"Не е избран разход")</f>
        <v>Не е избран разход</v>
      </c>
      <c r="F1682" s="32"/>
      <c r="G1682" s="16"/>
      <c r="H1682" s="4" t="str">
        <f>IF(G1682&gt;0,IF(ISERROR(VLOOKUP(G1682,pay!$A$3:$J$2002,10,FALSE)),"Не е избран платежен документ",VLOOKUP(G1682,pay!$A$3:$J$2002,10,FALSE)),"Не е избран разход")</f>
        <v>Не е избран разход</v>
      </c>
      <c r="I1682" s="32"/>
      <c r="J1682" s="33" t="str">
        <f t="shared" si="26"/>
        <v/>
      </c>
    </row>
    <row r="1683" spans="1:10" x14ac:dyDescent="0.25">
      <c r="A1683" s="4">
        <v>1681</v>
      </c>
      <c r="B1683" s="16"/>
      <c r="C1683" s="4" t="str">
        <f>IF(B1683&gt;0,IF(ISERROR(VLOOKUP(B1683,exp!$A$3:$T$2002,20,FALSE)),"Не е избран разход",VLOOKUP(B1683,exp!$A$3:$T$2002,20,FALSE)),"Не е избран разход")</f>
        <v>Не е избран разход</v>
      </c>
      <c r="D1683" s="16"/>
      <c r="E1683" s="4" t="str">
        <f>IF(D1683&gt;0,IF(ISERROR(VLOOKUP(D1683,acc!$A$3:$M$2002,13,FALSE)),"Не е избран счетоводен документ",VLOOKUP(D1683,acc!$A$3:$M$2002,13,FALSE)),"Не е избран разход")</f>
        <v>Не е избран разход</v>
      </c>
      <c r="F1683" s="32"/>
      <c r="G1683" s="16"/>
      <c r="H1683" s="4" t="str">
        <f>IF(G1683&gt;0,IF(ISERROR(VLOOKUP(G1683,pay!$A$3:$J$2002,10,FALSE)),"Не е избран платежен документ",VLOOKUP(G1683,pay!$A$3:$J$2002,10,FALSE)),"Не е избран разход")</f>
        <v>Не е избран разход</v>
      </c>
      <c r="I1683" s="32"/>
      <c r="J1683" s="33" t="str">
        <f t="shared" si="26"/>
        <v/>
      </c>
    </row>
    <row r="1684" spans="1:10" x14ac:dyDescent="0.25">
      <c r="A1684" s="4">
        <v>1682</v>
      </c>
      <c r="B1684" s="16"/>
      <c r="C1684" s="4" t="str">
        <f>IF(B1684&gt;0,IF(ISERROR(VLOOKUP(B1684,exp!$A$3:$T$2002,20,FALSE)),"Не е избран разход",VLOOKUP(B1684,exp!$A$3:$T$2002,20,FALSE)),"Не е избран разход")</f>
        <v>Не е избран разход</v>
      </c>
      <c r="D1684" s="16"/>
      <c r="E1684" s="4" t="str">
        <f>IF(D1684&gt;0,IF(ISERROR(VLOOKUP(D1684,acc!$A$3:$M$2002,13,FALSE)),"Не е избран счетоводен документ",VLOOKUP(D1684,acc!$A$3:$M$2002,13,FALSE)),"Не е избран разход")</f>
        <v>Не е избран разход</v>
      </c>
      <c r="F1684" s="32"/>
      <c r="G1684" s="16"/>
      <c r="H1684" s="4" t="str">
        <f>IF(G1684&gt;0,IF(ISERROR(VLOOKUP(G1684,pay!$A$3:$J$2002,10,FALSE)),"Не е избран платежен документ",VLOOKUP(G1684,pay!$A$3:$J$2002,10,FALSE)),"Не е избран разход")</f>
        <v>Не е избран разход</v>
      </c>
      <c r="I1684" s="32"/>
      <c r="J1684" s="33" t="str">
        <f t="shared" si="26"/>
        <v/>
      </c>
    </row>
    <row r="1685" spans="1:10" x14ac:dyDescent="0.25">
      <c r="A1685" s="4">
        <v>1683</v>
      </c>
      <c r="B1685" s="16"/>
      <c r="C1685" s="4" t="str">
        <f>IF(B1685&gt;0,IF(ISERROR(VLOOKUP(B1685,exp!$A$3:$T$2002,20,FALSE)),"Не е избран разход",VLOOKUP(B1685,exp!$A$3:$T$2002,20,FALSE)),"Не е избран разход")</f>
        <v>Не е избран разход</v>
      </c>
      <c r="D1685" s="16"/>
      <c r="E1685" s="4" t="str">
        <f>IF(D1685&gt;0,IF(ISERROR(VLOOKUP(D1685,acc!$A$3:$M$2002,13,FALSE)),"Не е избран счетоводен документ",VLOOKUP(D1685,acc!$A$3:$M$2002,13,FALSE)),"Не е избран разход")</f>
        <v>Не е избран разход</v>
      </c>
      <c r="F1685" s="32"/>
      <c r="G1685" s="16"/>
      <c r="H1685" s="4" t="str">
        <f>IF(G1685&gt;0,IF(ISERROR(VLOOKUP(G1685,pay!$A$3:$J$2002,10,FALSE)),"Не е избран платежен документ",VLOOKUP(G1685,pay!$A$3:$J$2002,10,FALSE)),"Не е избран разход")</f>
        <v>Не е избран разход</v>
      </c>
      <c r="I1685" s="32"/>
      <c r="J1685" s="33" t="str">
        <f t="shared" si="26"/>
        <v/>
      </c>
    </row>
    <row r="1686" spans="1:10" x14ac:dyDescent="0.25">
      <c r="A1686" s="4">
        <v>1684</v>
      </c>
      <c r="B1686" s="16"/>
      <c r="C1686" s="4" t="str">
        <f>IF(B1686&gt;0,IF(ISERROR(VLOOKUP(B1686,exp!$A$3:$T$2002,20,FALSE)),"Не е избран разход",VLOOKUP(B1686,exp!$A$3:$T$2002,20,FALSE)),"Не е избран разход")</f>
        <v>Не е избран разход</v>
      </c>
      <c r="D1686" s="16"/>
      <c r="E1686" s="4" t="str">
        <f>IF(D1686&gt;0,IF(ISERROR(VLOOKUP(D1686,acc!$A$3:$M$2002,13,FALSE)),"Не е избран счетоводен документ",VLOOKUP(D1686,acc!$A$3:$M$2002,13,FALSE)),"Не е избран разход")</f>
        <v>Не е избран разход</v>
      </c>
      <c r="F1686" s="32"/>
      <c r="G1686" s="16"/>
      <c r="H1686" s="4" t="str">
        <f>IF(G1686&gt;0,IF(ISERROR(VLOOKUP(G1686,pay!$A$3:$J$2002,10,FALSE)),"Не е избран платежен документ",VLOOKUP(G1686,pay!$A$3:$J$2002,10,FALSE)),"Не е избран разход")</f>
        <v>Не е избран разход</v>
      </c>
      <c r="I1686" s="32"/>
      <c r="J1686" s="33" t="str">
        <f t="shared" si="26"/>
        <v/>
      </c>
    </row>
    <row r="1687" spans="1:10" x14ac:dyDescent="0.25">
      <c r="A1687" s="4">
        <v>1685</v>
      </c>
      <c r="B1687" s="16"/>
      <c r="C1687" s="4" t="str">
        <f>IF(B1687&gt;0,IF(ISERROR(VLOOKUP(B1687,exp!$A$3:$T$2002,20,FALSE)),"Не е избран разход",VLOOKUP(B1687,exp!$A$3:$T$2002,20,FALSE)),"Не е избран разход")</f>
        <v>Не е избран разход</v>
      </c>
      <c r="D1687" s="16"/>
      <c r="E1687" s="4" t="str">
        <f>IF(D1687&gt;0,IF(ISERROR(VLOOKUP(D1687,acc!$A$3:$M$2002,13,FALSE)),"Не е избран счетоводен документ",VLOOKUP(D1687,acc!$A$3:$M$2002,13,FALSE)),"Не е избран разход")</f>
        <v>Не е избран разход</v>
      </c>
      <c r="F1687" s="32"/>
      <c r="G1687" s="16"/>
      <c r="H1687" s="4" t="str">
        <f>IF(G1687&gt;0,IF(ISERROR(VLOOKUP(G1687,pay!$A$3:$J$2002,10,FALSE)),"Не е избран платежен документ",VLOOKUP(G1687,pay!$A$3:$J$2002,10,FALSE)),"Не е избран разход")</f>
        <v>Не е избран разход</v>
      </c>
      <c r="I1687" s="32"/>
      <c r="J1687" s="33" t="str">
        <f t="shared" si="26"/>
        <v/>
      </c>
    </row>
    <row r="1688" spans="1:10" x14ac:dyDescent="0.25">
      <c r="A1688" s="4">
        <v>1686</v>
      </c>
      <c r="B1688" s="16"/>
      <c r="C1688" s="4" t="str">
        <f>IF(B1688&gt;0,IF(ISERROR(VLOOKUP(B1688,exp!$A$3:$T$2002,20,FALSE)),"Не е избран разход",VLOOKUP(B1688,exp!$A$3:$T$2002,20,FALSE)),"Не е избран разход")</f>
        <v>Не е избран разход</v>
      </c>
      <c r="D1688" s="16"/>
      <c r="E1688" s="4" t="str">
        <f>IF(D1688&gt;0,IF(ISERROR(VLOOKUP(D1688,acc!$A$3:$M$2002,13,FALSE)),"Не е избран счетоводен документ",VLOOKUP(D1688,acc!$A$3:$M$2002,13,FALSE)),"Не е избран разход")</f>
        <v>Не е избран разход</v>
      </c>
      <c r="F1688" s="32"/>
      <c r="G1688" s="16"/>
      <c r="H1688" s="4" t="str">
        <f>IF(G1688&gt;0,IF(ISERROR(VLOOKUP(G1688,pay!$A$3:$J$2002,10,FALSE)),"Не е избран платежен документ",VLOOKUP(G1688,pay!$A$3:$J$2002,10,FALSE)),"Не е избран разход")</f>
        <v>Не е избран разход</v>
      </c>
      <c r="I1688" s="32"/>
      <c r="J1688" s="33" t="str">
        <f t="shared" si="26"/>
        <v/>
      </c>
    </row>
    <row r="1689" spans="1:10" x14ac:dyDescent="0.25">
      <c r="A1689" s="4">
        <v>1687</v>
      </c>
      <c r="B1689" s="16"/>
      <c r="C1689" s="4" t="str">
        <f>IF(B1689&gt;0,IF(ISERROR(VLOOKUP(B1689,exp!$A$3:$T$2002,20,FALSE)),"Не е избран разход",VLOOKUP(B1689,exp!$A$3:$T$2002,20,FALSE)),"Не е избран разход")</f>
        <v>Не е избран разход</v>
      </c>
      <c r="D1689" s="16"/>
      <c r="E1689" s="4" t="str">
        <f>IF(D1689&gt;0,IF(ISERROR(VLOOKUP(D1689,acc!$A$3:$M$2002,13,FALSE)),"Не е избран счетоводен документ",VLOOKUP(D1689,acc!$A$3:$M$2002,13,FALSE)),"Не е избран разход")</f>
        <v>Не е избран разход</v>
      </c>
      <c r="F1689" s="32"/>
      <c r="G1689" s="16"/>
      <c r="H1689" s="4" t="str">
        <f>IF(G1689&gt;0,IF(ISERROR(VLOOKUP(G1689,pay!$A$3:$J$2002,10,FALSE)),"Не е избран платежен документ",VLOOKUP(G1689,pay!$A$3:$J$2002,10,FALSE)),"Не е избран разход")</f>
        <v>Не е избран разход</v>
      </c>
      <c r="I1689" s="32"/>
      <c r="J1689" s="33" t="str">
        <f t="shared" si="26"/>
        <v/>
      </c>
    </row>
    <row r="1690" spans="1:10" x14ac:dyDescent="0.25">
      <c r="A1690" s="4">
        <v>1688</v>
      </c>
      <c r="B1690" s="16"/>
      <c r="C1690" s="4" t="str">
        <f>IF(B1690&gt;0,IF(ISERROR(VLOOKUP(B1690,exp!$A$3:$T$2002,20,FALSE)),"Не е избран разход",VLOOKUP(B1690,exp!$A$3:$T$2002,20,FALSE)),"Не е избран разход")</f>
        <v>Не е избран разход</v>
      </c>
      <c r="D1690" s="16"/>
      <c r="E1690" s="4" t="str">
        <f>IF(D1690&gt;0,IF(ISERROR(VLOOKUP(D1690,acc!$A$3:$M$2002,13,FALSE)),"Не е избран счетоводен документ",VLOOKUP(D1690,acc!$A$3:$M$2002,13,FALSE)),"Не е избран разход")</f>
        <v>Не е избран разход</v>
      </c>
      <c r="F1690" s="32"/>
      <c r="G1690" s="16"/>
      <c r="H1690" s="4" t="str">
        <f>IF(G1690&gt;0,IF(ISERROR(VLOOKUP(G1690,pay!$A$3:$J$2002,10,FALSE)),"Не е избран платежен документ",VLOOKUP(G1690,pay!$A$3:$J$2002,10,FALSE)),"Не е избран разход")</f>
        <v>Не е избран разход</v>
      </c>
      <c r="I1690" s="32"/>
      <c r="J1690" s="33" t="str">
        <f t="shared" si="26"/>
        <v/>
      </c>
    </row>
    <row r="1691" spans="1:10" x14ac:dyDescent="0.25">
      <c r="A1691" s="4">
        <v>1689</v>
      </c>
      <c r="B1691" s="16"/>
      <c r="C1691" s="4" t="str">
        <f>IF(B1691&gt;0,IF(ISERROR(VLOOKUP(B1691,exp!$A$3:$T$2002,20,FALSE)),"Не е избран разход",VLOOKUP(B1691,exp!$A$3:$T$2002,20,FALSE)),"Не е избран разход")</f>
        <v>Не е избран разход</v>
      </c>
      <c r="D1691" s="16"/>
      <c r="E1691" s="4" t="str">
        <f>IF(D1691&gt;0,IF(ISERROR(VLOOKUP(D1691,acc!$A$3:$M$2002,13,FALSE)),"Не е избран счетоводен документ",VLOOKUP(D1691,acc!$A$3:$M$2002,13,FALSE)),"Не е избран разход")</f>
        <v>Не е избран разход</v>
      </c>
      <c r="F1691" s="32"/>
      <c r="G1691" s="16"/>
      <c r="H1691" s="4" t="str">
        <f>IF(G1691&gt;0,IF(ISERROR(VLOOKUP(G1691,pay!$A$3:$J$2002,10,FALSE)),"Не е избран платежен документ",VLOOKUP(G1691,pay!$A$3:$J$2002,10,FALSE)),"Не е избран разход")</f>
        <v>Не е избран разход</v>
      </c>
      <c r="I1691" s="32"/>
      <c r="J1691" s="33" t="str">
        <f t="shared" si="26"/>
        <v/>
      </c>
    </row>
    <row r="1692" spans="1:10" x14ac:dyDescent="0.25">
      <c r="A1692" s="4">
        <v>1690</v>
      </c>
      <c r="B1692" s="16"/>
      <c r="C1692" s="4" t="str">
        <f>IF(B1692&gt;0,IF(ISERROR(VLOOKUP(B1692,exp!$A$3:$T$2002,20,FALSE)),"Не е избран разход",VLOOKUP(B1692,exp!$A$3:$T$2002,20,FALSE)),"Не е избран разход")</f>
        <v>Не е избран разход</v>
      </c>
      <c r="D1692" s="16"/>
      <c r="E1692" s="4" t="str">
        <f>IF(D1692&gt;0,IF(ISERROR(VLOOKUP(D1692,acc!$A$3:$M$2002,13,FALSE)),"Не е избран счетоводен документ",VLOOKUP(D1692,acc!$A$3:$M$2002,13,FALSE)),"Не е избран разход")</f>
        <v>Не е избран разход</v>
      </c>
      <c r="F1692" s="32"/>
      <c r="G1692" s="16"/>
      <c r="H1692" s="4" t="str">
        <f>IF(G1692&gt;0,IF(ISERROR(VLOOKUP(G1692,pay!$A$3:$J$2002,10,FALSE)),"Не е избран платежен документ",VLOOKUP(G1692,pay!$A$3:$J$2002,10,FALSE)),"Не е избран разход")</f>
        <v>Не е избран разход</v>
      </c>
      <c r="I1692" s="32"/>
      <c r="J1692" s="33" t="str">
        <f t="shared" si="26"/>
        <v/>
      </c>
    </row>
    <row r="1693" spans="1:10" x14ac:dyDescent="0.25">
      <c r="A1693" s="4">
        <v>1691</v>
      </c>
      <c r="B1693" s="16"/>
      <c r="C1693" s="4" t="str">
        <f>IF(B1693&gt;0,IF(ISERROR(VLOOKUP(B1693,exp!$A$3:$T$2002,20,FALSE)),"Не е избран разход",VLOOKUP(B1693,exp!$A$3:$T$2002,20,FALSE)),"Не е избран разход")</f>
        <v>Не е избран разход</v>
      </c>
      <c r="D1693" s="16"/>
      <c r="E1693" s="4" t="str">
        <f>IF(D1693&gt;0,IF(ISERROR(VLOOKUP(D1693,acc!$A$3:$M$2002,13,FALSE)),"Не е избран счетоводен документ",VLOOKUP(D1693,acc!$A$3:$M$2002,13,FALSE)),"Не е избран разход")</f>
        <v>Не е избран разход</v>
      </c>
      <c r="F1693" s="32"/>
      <c r="G1693" s="16"/>
      <c r="H1693" s="4" t="str">
        <f>IF(G1693&gt;0,IF(ISERROR(VLOOKUP(G1693,pay!$A$3:$J$2002,10,FALSE)),"Не е избран платежен документ",VLOOKUP(G1693,pay!$A$3:$J$2002,10,FALSE)),"Не е избран разход")</f>
        <v>Не е избран разход</v>
      </c>
      <c r="I1693" s="32"/>
      <c r="J1693" s="33" t="str">
        <f t="shared" si="26"/>
        <v/>
      </c>
    </row>
    <row r="1694" spans="1:10" x14ac:dyDescent="0.25">
      <c r="A1694" s="4">
        <v>1692</v>
      </c>
      <c r="B1694" s="16"/>
      <c r="C1694" s="4" t="str">
        <f>IF(B1694&gt;0,IF(ISERROR(VLOOKUP(B1694,exp!$A$3:$T$2002,20,FALSE)),"Не е избран разход",VLOOKUP(B1694,exp!$A$3:$T$2002,20,FALSE)),"Не е избран разход")</f>
        <v>Не е избран разход</v>
      </c>
      <c r="D1694" s="16"/>
      <c r="E1694" s="4" t="str">
        <f>IF(D1694&gt;0,IF(ISERROR(VLOOKUP(D1694,acc!$A$3:$M$2002,13,FALSE)),"Не е избран счетоводен документ",VLOOKUP(D1694,acc!$A$3:$M$2002,13,FALSE)),"Не е избран разход")</f>
        <v>Не е избран разход</v>
      </c>
      <c r="F1694" s="32"/>
      <c r="G1694" s="16"/>
      <c r="H1694" s="4" t="str">
        <f>IF(G1694&gt;0,IF(ISERROR(VLOOKUP(G1694,pay!$A$3:$J$2002,10,FALSE)),"Не е избран платежен документ",VLOOKUP(G1694,pay!$A$3:$J$2002,10,FALSE)),"Не е избран разход")</f>
        <v>Не е избран разход</v>
      </c>
      <c r="I1694" s="32"/>
      <c r="J1694" s="33" t="str">
        <f t="shared" si="26"/>
        <v/>
      </c>
    </row>
    <row r="1695" spans="1:10" x14ac:dyDescent="0.25">
      <c r="A1695" s="4">
        <v>1693</v>
      </c>
      <c r="B1695" s="16"/>
      <c r="C1695" s="4" t="str">
        <f>IF(B1695&gt;0,IF(ISERROR(VLOOKUP(B1695,exp!$A$3:$T$2002,20,FALSE)),"Не е избран разход",VLOOKUP(B1695,exp!$A$3:$T$2002,20,FALSE)),"Не е избран разход")</f>
        <v>Не е избран разход</v>
      </c>
      <c r="D1695" s="16"/>
      <c r="E1695" s="4" t="str">
        <f>IF(D1695&gt;0,IF(ISERROR(VLOOKUP(D1695,acc!$A$3:$M$2002,13,FALSE)),"Не е избран счетоводен документ",VLOOKUP(D1695,acc!$A$3:$M$2002,13,FALSE)),"Не е избран разход")</f>
        <v>Не е избран разход</v>
      </c>
      <c r="F1695" s="32"/>
      <c r="G1695" s="16"/>
      <c r="H1695" s="4" t="str">
        <f>IF(G1695&gt;0,IF(ISERROR(VLOOKUP(G1695,pay!$A$3:$J$2002,10,FALSE)),"Не е избран платежен документ",VLOOKUP(G1695,pay!$A$3:$J$2002,10,FALSE)),"Не е избран разход")</f>
        <v>Не е избран разход</v>
      </c>
      <c r="I1695" s="32"/>
      <c r="J1695" s="33" t="str">
        <f t="shared" si="26"/>
        <v/>
      </c>
    </row>
    <row r="1696" spans="1:10" x14ac:dyDescent="0.25">
      <c r="A1696" s="4">
        <v>1694</v>
      </c>
      <c r="B1696" s="16"/>
      <c r="C1696" s="4" t="str">
        <f>IF(B1696&gt;0,IF(ISERROR(VLOOKUP(B1696,exp!$A$3:$T$2002,20,FALSE)),"Не е избран разход",VLOOKUP(B1696,exp!$A$3:$T$2002,20,FALSE)),"Не е избран разход")</f>
        <v>Не е избран разход</v>
      </c>
      <c r="D1696" s="16"/>
      <c r="E1696" s="4" t="str">
        <f>IF(D1696&gt;0,IF(ISERROR(VLOOKUP(D1696,acc!$A$3:$M$2002,13,FALSE)),"Не е избран счетоводен документ",VLOOKUP(D1696,acc!$A$3:$M$2002,13,FALSE)),"Не е избран разход")</f>
        <v>Не е избран разход</v>
      </c>
      <c r="F1696" s="32"/>
      <c r="G1696" s="16"/>
      <c r="H1696" s="4" t="str">
        <f>IF(G1696&gt;0,IF(ISERROR(VLOOKUP(G1696,pay!$A$3:$J$2002,10,FALSE)),"Не е избран платежен документ",VLOOKUP(G1696,pay!$A$3:$J$2002,10,FALSE)),"Не е избран разход")</f>
        <v>Не е избран разход</v>
      </c>
      <c r="I1696" s="32"/>
      <c r="J1696" s="33" t="str">
        <f t="shared" si="26"/>
        <v/>
      </c>
    </row>
    <row r="1697" spans="1:10" x14ac:dyDescent="0.25">
      <c r="A1697" s="4">
        <v>1695</v>
      </c>
      <c r="B1697" s="16"/>
      <c r="C1697" s="4" t="str">
        <f>IF(B1697&gt;0,IF(ISERROR(VLOOKUP(B1697,exp!$A$3:$T$2002,20,FALSE)),"Не е избран разход",VLOOKUP(B1697,exp!$A$3:$T$2002,20,FALSE)),"Не е избран разход")</f>
        <v>Не е избран разход</v>
      </c>
      <c r="D1697" s="16"/>
      <c r="E1697" s="4" t="str">
        <f>IF(D1697&gt;0,IF(ISERROR(VLOOKUP(D1697,acc!$A$3:$M$2002,13,FALSE)),"Не е избран счетоводен документ",VLOOKUP(D1697,acc!$A$3:$M$2002,13,FALSE)),"Не е избран разход")</f>
        <v>Не е избран разход</v>
      </c>
      <c r="F1697" s="32"/>
      <c r="G1697" s="16"/>
      <c r="H1697" s="4" t="str">
        <f>IF(G1697&gt;0,IF(ISERROR(VLOOKUP(G1697,pay!$A$3:$J$2002,10,FALSE)),"Не е избран платежен документ",VLOOKUP(G1697,pay!$A$3:$J$2002,10,FALSE)),"Не е избран разход")</f>
        <v>Не е избран разход</v>
      </c>
      <c r="I1697" s="32"/>
      <c r="J1697" s="33" t="str">
        <f t="shared" si="26"/>
        <v/>
      </c>
    </row>
    <row r="1698" spans="1:10" x14ac:dyDescent="0.25">
      <c r="A1698" s="4">
        <v>1696</v>
      </c>
      <c r="B1698" s="16"/>
      <c r="C1698" s="4" t="str">
        <f>IF(B1698&gt;0,IF(ISERROR(VLOOKUP(B1698,exp!$A$3:$T$2002,20,FALSE)),"Не е избран разход",VLOOKUP(B1698,exp!$A$3:$T$2002,20,FALSE)),"Не е избран разход")</f>
        <v>Не е избран разход</v>
      </c>
      <c r="D1698" s="16"/>
      <c r="E1698" s="4" t="str">
        <f>IF(D1698&gt;0,IF(ISERROR(VLOOKUP(D1698,acc!$A$3:$M$2002,13,FALSE)),"Не е избран счетоводен документ",VLOOKUP(D1698,acc!$A$3:$M$2002,13,FALSE)),"Не е избран разход")</f>
        <v>Не е избран разход</v>
      </c>
      <c r="F1698" s="32"/>
      <c r="G1698" s="16"/>
      <c r="H1698" s="4" t="str">
        <f>IF(G1698&gt;0,IF(ISERROR(VLOOKUP(G1698,pay!$A$3:$J$2002,10,FALSE)),"Не е избран платежен документ",VLOOKUP(G1698,pay!$A$3:$J$2002,10,FALSE)),"Не е избран разход")</f>
        <v>Не е избран разход</v>
      </c>
      <c r="I1698" s="32"/>
      <c r="J1698" s="33" t="str">
        <f t="shared" si="26"/>
        <v/>
      </c>
    </row>
    <row r="1699" spans="1:10" x14ac:dyDescent="0.25">
      <c r="A1699" s="4">
        <v>1697</v>
      </c>
      <c r="B1699" s="16"/>
      <c r="C1699" s="4" t="str">
        <f>IF(B1699&gt;0,IF(ISERROR(VLOOKUP(B1699,exp!$A$3:$T$2002,20,FALSE)),"Не е избран разход",VLOOKUP(B1699,exp!$A$3:$T$2002,20,FALSE)),"Не е избран разход")</f>
        <v>Не е избран разход</v>
      </c>
      <c r="D1699" s="16"/>
      <c r="E1699" s="4" t="str">
        <f>IF(D1699&gt;0,IF(ISERROR(VLOOKUP(D1699,acc!$A$3:$M$2002,13,FALSE)),"Не е избран счетоводен документ",VLOOKUP(D1699,acc!$A$3:$M$2002,13,FALSE)),"Не е избран разход")</f>
        <v>Не е избран разход</v>
      </c>
      <c r="F1699" s="32"/>
      <c r="G1699" s="16"/>
      <c r="H1699" s="4" t="str">
        <f>IF(G1699&gt;0,IF(ISERROR(VLOOKUP(G1699,pay!$A$3:$J$2002,10,FALSE)),"Не е избран платежен документ",VLOOKUP(G1699,pay!$A$3:$J$2002,10,FALSE)),"Не е избран разход")</f>
        <v>Не е избран разход</v>
      </c>
      <c r="I1699" s="32"/>
      <c r="J1699" s="33" t="str">
        <f t="shared" si="26"/>
        <v/>
      </c>
    </row>
    <row r="1700" spans="1:10" x14ac:dyDescent="0.25">
      <c r="A1700" s="4">
        <v>1698</v>
      </c>
      <c r="B1700" s="16"/>
      <c r="C1700" s="4" t="str">
        <f>IF(B1700&gt;0,IF(ISERROR(VLOOKUP(B1700,exp!$A$3:$T$2002,20,FALSE)),"Не е избран разход",VLOOKUP(B1700,exp!$A$3:$T$2002,20,FALSE)),"Не е избран разход")</f>
        <v>Не е избран разход</v>
      </c>
      <c r="D1700" s="16"/>
      <c r="E1700" s="4" t="str">
        <f>IF(D1700&gt;0,IF(ISERROR(VLOOKUP(D1700,acc!$A$3:$M$2002,13,FALSE)),"Не е избран счетоводен документ",VLOOKUP(D1700,acc!$A$3:$M$2002,13,FALSE)),"Не е избран разход")</f>
        <v>Не е избран разход</v>
      </c>
      <c r="F1700" s="32"/>
      <c r="G1700" s="16"/>
      <c r="H1700" s="4" t="str">
        <f>IF(G1700&gt;0,IF(ISERROR(VLOOKUP(G1700,pay!$A$3:$J$2002,10,FALSE)),"Не е избран платежен документ",VLOOKUP(G1700,pay!$A$3:$J$2002,10,FALSE)),"Не е избран разход")</f>
        <v>Не е избран разход</v>
      </c>
      <c r="I1700" s="32"/>
      <c r="J1700" s="33" t="str">
        <f t="shared" si="26"/>
        <v/>
      </c>
    </row>
    <row r="1701" spans="1:10" x14ac:dyDescent="0.25">
      <c r="A1701" s="4">
        <v>1699</v>
      </c>
      <c r="B1701" s="16"/>
      <c r="C1701" s="4" t="str">
        <f>IF(B1701&gt;0,IF(ISERROR(VLOOKUP(B1701,exp!$A$3:$T$2002,20,FALSE)),"Не е избран разход",VLOOKUP(B1701,exp!$A$3:$T$2002,20,FALSE)),"Не е избран разход")</f>
        <v>Не е избран разход</v>
      </c>
      <c r="D1701" s="16"/>
      <c r="E1701" s="4" t="str">
        <f>IF(D1701&gt;0,IF(ISERROR(VLOOKUP(D1701,acc!$A$3:$M$2002,13,FALSE)),"Не е избран счетоводен документ",VLOOKUP(D1701,acc!$A$3:$M$2002,13,FALSE)),"Не е избран разход")</f>
        <v>Не е избран разход</v>
      </c>
      <c r="F1701" s="32"/>
      <c r="G1701" s="16"/>
      <c r="H1701" s="4" t="str">
        <f>IF(G1701&gt;0,IF(ISERROR(VLOOKUP(G1701,pay!$A$3:$J$2002,10,FALSE)),"Не е избран платежен документ",VLOOKUP(G1701,pay!$A$3:$J$2002,10,FALSE)),"Не е избран разход")</f>
        <v>Не е избран разход</v>
      </c>
      <c r="I1701" s="32"/>
      <c r="J1701" s="33" t="str">
        <f t="shared" si="26"/>
        <v/>
      </c>
    </row>
    <row r="1702" spans="1:10" x14ac:dyDescent="0.25">
      <c r="A1702" s="4">
        <v>1700</v>
      </c>
      <c r="B1702" s="16"/>
      <c r="C1702" s="4" t="str">
        <f>IF(B1702&gt;0,IF(ISERROR(VLOOKUP(B1702,exp!$A$3:$T$2002,20,FALSE)),"Не е избран разход",VLOOKUP(B1702,exp!$A$3:$T$2002,20,FALSE)),"Не е избран разход")</f>
        <v>Не е избран разход</v>
      </c>
      <c r="D1702" s="16"/>
      <c r="E1702" s="4" t="str">
        <f>IF(D1702&gt;0,IF(ISERROR(VLOOKUP(D1702,acc!$A$3:$M$2002,13,FALSE)),"Не е избран счетоводен документ",VLOOKUP(D1702,acc!$A$3:$M$2002,13,FALSE)),"Не е избран разход")</f>
        <v>Не е избран разход</v>
      </c>
      <c r="F1702" s="32"/>
      <c r="G1702" s="16"/>
      <c r="H1702" s="4" t="str">
        <f>IF(G1702&gt;0,IF(ISERROR(VLOOKUP(G1702,pay!$A$3:$J$2002,10,FALSE)),"Не е избран платежен документ",VLOOKUP(G1702,pay!$A$3:$J$2002,10,FALSE)),"Не е избран разход")</f>
        <v>Не е избран разход</v>
      </c>
      <c r="I1702" s="32"/>
      <c r="J1702" s="33" t="str">
        <f t="shared" si="26"/>
        <v/>
      </c>
    </row>
    <row r="1703" spans="1:10" x14ac:dyDescent="0.25">
      <c r="A1703" s="4">
        <v>1701</v>
      </c>
      <c r="B1703" s="16"/>
      <c r="C1703" s="4" t="str">
        <f>IF(B1703&gt;0,IF(ISERROR(VLOOKUP(B1703,exp!$A$3:$T$2002,20,FALSE)),"Не е избран разход",VLOOKUP(B1703,exp!$A$3:$T$2002,20,FALSE)),"Не е избран разход")</f>
        <v>Не е избран разход</v>
      </c>
      <c r="D1703" s="16"/>
      <c r="E1703" s="4" t="str">
        <f>IF(D1703&gt;0,IF(ISERROR(VLOOKUP(D1703,acc!$A$3:$M$2002,13,FALSE)),"Не е избран счетоводен документ",VLOOKUP(D1703,acc!$A$3:$M$2002,13,FALSE)),"Не е избран разход")</f>
        <v>Не е избран разход</v>
      </c>
      <c r="F1703" s="32"/>
      <c r="G1703" s="16"/>
      <c r="H1703" s="4" t="str">
        <f>IF(G1703&gt;0,IF(ISERROR(VLOOKUP(G1703,pay!$A$3:$J$2002,10,FALSE)),"Не е избран платежен документ",VLOOKUP(G1703,pay!$A$3:$J$2002,10,FALSE)),"Не е избран разход")</f>
        <v>Не е избран разход</v>
      </c>
      <c r="I1703" s="32"/>
      <c r="J1703" s="33" t="str">
        <f t="shared" si="26"/>
        <v/>
      </c>
    </row>
    <row r="1704" spans="1:10" x14ac:dyDescent="0.25">
      <c r="A1704" s="4">
        <v>1702</v>
      </c>
      <c r="B1704" s="16"/>
      <c r="C1704" s="4" t="str">
        <f>IF(B1704&gt;0,IF(ISERROR(VLOOKUP(B1704,exp!$A$3:$T$2002,20,FALSE)),"Не е избран разход",VLOOKUP(B1704,exp!$A$3:$T$2002,20,FALSE)),"Не е избран разход")</f>
        <v>Не е избран разход</v>
      </c>
      <c r="D1704" s="16"/>
      <c r="E1704" s="4" t="str">
        <f>IF(D1704&gt;0,IF(ISERROR(VLOOKUP(D1704,acc!$A$3:$M$2002,13,FALSE)),"Не е избран счетоводен документ",VLOOKUP(D1704,acc!$A$3:$M$2002,13,FALSE)),"Не е избран разход")</f>
        <v>Не е избран разход</v>
      </c>
      <c r="F1704" s="32"/>
      <c r="G1704" s="16"/>
      <c r="H1704" s="4" t="str">
        <f>IF(G1704&gt;0,IF(ISERROR(VLOOKUP(G1704,pay!$A$3:$J$2002,10,FALSE)),"Не е избран платежен документ",VLOOKUP(G1704,pay!$A$3:$J$2002,10,FALSE)),"Не е избран разход")</f>
        <v>Не е избран разход</v>
      </c>
      <c r="I1704" s="32"/>
      <c r="J1704" s="33" t="str">
        <f t="shared" si="26"/>
        <v/>
      </c>
    </row>
    <row r="1705" spans="1:10" x14ac:dyDescent="0.25">
      <c r="A1705" s="4">
        <v>1703</v>
      </c>
      <c r="B1705" s="16"/>
      <c r="C1705" s="4" t="str">
        <f>IF(B1705&gt;0,IF(ISERROR(VLOOKUP(B1705,exp!$A$3:$T$2002,20,FALSE)),"Не е избран разход",VLOOKUP(B1705,exp!$A$3:$T$2002,20,FALSE)),"Не е избран разход")</f>
        <v>Не е избран разход</v>
      </c>
      <c r="D1705" s="16"/>
      <c r="E1705" s="4" t="str">
        <f>IF(D1705&gt;0,IF(ISERROR(VLOOKUP(D1705,acc!$A$3:$M$2002,13,FALSE)),"Не е избран счетоводен документ",VLOOKUP(D1705,acc!$A$3:$M$2002,13,FALSE)),"Не е избран разход")</f>
        <v>Не е избран разход</v>
      </c>
      <c r="F1705" s="32"/>
      <c r="G1705" s="16"/>
      <c r="H1705" s="4" t="str">
        <f>IF(G1705&gt;0,IF(ISERROR(VLOOKUP(G1705,pay!$A$3:$J$2002,10,FALSE)),"Не е избран платежен документ",VLOOKUP(G1705,pay!$A$3:$J$2002,10,FALSE)),"Не е избран разход")</f>
        <v>Не е избран разход</v>
      </c>
      <c r="I1705" s="32"/>
      <c r="J1705" s="33" t="str">
        <f t="shared" si="26"/>
        <v/>
      </c>
    </row>
    <row r="1706" spans="1:10" x14ac:dyDescent="0.25">
      <c r="A1706" s="4">
        <v>1704</v>
      </c>
      <c r="B1706" s="16"/>
      <c r="C1706" s="4" t="str">
        <f>IF(B1706&gt;0,IF(ISERROR(VLOOKUP(B1706,exp!$A$3:$T$2002,20,FALSE)),"Не е избран разход",VLOOKUP(B1706,exp!$A$3:$T$2002,20,FALSE)),"Не е избран разход")</f>
        <v>Не е избран разход</v>
      </c>
      <c r="D1706" s="16"/>
      <c r="E1706" s="4" t="str">
        <f>IF(D1706&gt;0,IF(ISERROR(VLOOKUP(D1706,acc!$A$3:$M$2002,13,FALSE)),"Не е избран счетоводен документ",VLOOKUP(D1706,acc!$A$3:$M$2002,13,FALSE)),"Не е избран разход")</f>
        <v>Не е избран разход</v>
      </c>
      <c r="F1706" s="32"/>
      <c r="G1706" s="16"/>
      <c r="H1706" s="4" t="str">
        <f>IF(G1706&gt;0,IF(ISERROR(VLOOKUP(G1706,pay!$A$3:$J$2002,10,FALSE)),"Не е избран платежен документ",VLOOKUP(G1706,pay!$A$3:$J$2002,10,FALSE)),"Не е избран разход")</f>
        <v>Не е избран разход</v>
      </c>
      <c r="I1706" s="32"/>
      <c r="J1706" s="33" t="str">
        <f t="shared" si="26"/>
        <v/>
      </c>
    </row>
    <row r="1707" spans="1:10" x14ac:dyDescent="0.25">
      <c r="A1707" s="4">
        <v>1705</v>
      </c>
      <c r="B1707" s="16"/>
      <c r="C1707" s="4" t="str">
        <f>IF(B1707&gt;0,IF(ISERROR(VLOOKUP(B1707,exp!$A$3:$T$2002,20,FALSE)),"Не е избран разход",VLOOKUP(B1707,exp!$A$3:$T$2002,20,FALSE)),"Не е избран разход")</f>
        <v>Не е избран разход</v>
      </c>
      <c r="D1707" s="16"/>
      <c r="E1707" s="4" t="str">
        <f>IF(D1707&gt;0,IF(ISERROR(VLOOKUP(D1707,acc!$A$3:$M$2002,13,FALSE)),"Не е избран счетоводен документ",VLOOKUP(D1707,acc!$A$3:$M$2002,13,FALSE)),"Не е избран разход")</f>
        <v>Не е избран разход</v>
      </c>
      <c r="F1707" s="32"/>
      <c r="G1707" s="16"/>
      <c r="H1707" s="4" t="str">
        <f>IF(G1707&gt;0,IF(ISERROR(VLOOKUP(G1707,pay!$A$3:$J$2002,10,FALSE)),"Не е избран платежен документ",VLOOKUP(G1707,pay!$A$3:$J$2002,10,FALSE)),"Не е избран разход")</f>
        <v>Не е избран разход</v>
      </c>
      <c r="I1707" s="32"/>
      <c r="J1707" s="33" t="str">
        <f t="shared" si="26"/>
        <v/>
      </c>
    </row>
    <row r="1708" spans="1:10" x14ac:dyDescent="0.25">
      <c r="A1708" s="4">
        <v>1706</v>
      </c>
      <c r="B1708" s="16"/>
      <c r="C1708" s="4" t="str">
        <f>IF(B1708&gt;0,IF(ISERROR(VLOOKUP(B1708,exp!$A$3:$T$2002,20,FALSE)),"Не е избран разход",VLOOKUP(B1708,exp!$A$3:$T$2002,20,FALSE)),"Не е избран разход")</f>
        <v>Не е избран разход</v>
      </c>
      <c r="D1708" s="16"/>
      <c r="E1708" s="4" t="str">
        <f>IF(D1708&gt;0,IF(ISERROR(VLOOKUP(D1708,acc!$A$3:$M$2002,13,FALSE)),"Не е избран счетоводен документ",VLOOKUP(D1708,acc!$A$3:$M$2002,13,FALSE)),"Не е избран разход")</f>
        <v>Не е избран разход</v>
      </c>
      <c r="F1708" s="32"/>
      <c r="G1708" s="16"/>
      <c r="H1708" s="4" t="str">
        <f>IF(G1708&gt;0,IF(ISERROR(VLOOKUP(G1708,pay!$A$3:$J$2002,10,FALSE)),"Не е избран платежен документ",VLOOKUP(G1708,pay!$A$3:$J$2002,10,FALSE)),"Не е избран разход")</f>
        <v>Не е избран разход</v>
      </c>
      <c r="I1708" s="32"/>
      <c r="J1708" s="33" t="str">
        <f t="shared" si="26"/>
        <v/>
      </c>
    </row>
    <row r="1709" spans="1:10" x14ac:dyDescent="0.25">
      <c r="A1709" s="4">
        <v>1707</v>
      </c>
      <c r="B1709" s="16"/>
      <c r="C1709" s="4" t="str">
        <f>IF(B1709&gt;0,IF(ISERROR(VLOOKUP(B1709,exp!$A$3:$T$2002,20,FALSE)),"Не е избран разход",VLOOKUP(B1709,exp!$A$3:$T$2002,20,FALSE)),"Не е избран разход")</f>
        <v>Не е избран разход</v>
      </c>
      <c r="D1709" s="16"/>
      <c r="E1709" s="4" t="str">
        <f>IF(D1709&gt;0,IF(ISERROR(VLOOKUP(D1709,acc!$A$3:$M$2002,13,FALSE)),"Не е избран счетоводен документ",VLOOKUP(D1709,acc!$A$3:$M$2002,13,FALSE)),"Не е избран разход")</f>
        <v>Не е избран разход</v>
      </c>
      <c r="F1709" s="32"/>
      <c r="G1709" s="16"/>
      <c r="H1709" s="4" t="str">
        <f>IF(G1709&gt;0,IF(ISERROR(VLOOKUP(G1709,pay!$A$3:$J$2002,10,FALSE)),"Не е избран платежен документ",VLOOKUP(G1709,pay!$A$3:$J$2002,10,FALSE)),"Не е избран разход")</f>
        <v>Не е избран разход</v>
      </c>
      <c r="I1709" s="32"/>
      <c r="J1709" s="33" t="str">
        <f t="shared" si="26"/>
        <v/>
      </c>
    </row>
    <row r="1710" spans="1:10" x14ac:dyDescent="0.25">
      <c r="A1710" s="4">
        <v>1708</v>
      </c>
      <c r="B1710" s="16"/>
      <c r="C1710" s="4" t="str">
        <f>IF(B1710&gt;0,IF(ISERROR(VLOOKUP(B1710,exp!$A$3:$T$2002,20,FALSE)),"Не е избран разход",VLOOKUP(B1710,exp!$A$3:$T$2002,20,FALSE)),"Не е избран разход")</f>
        <v>Не е избран разход</v>
      </c>
      <c r="D1710" s="16"/>
      <c r="E1710" s="4" t="str">
        <f>IF(D1710&gt;0,IF(ISERROR(VLOOKUP(D1710,acc!$A$3:$M$2002,13,FALSE)),"Не е избран счетоводен документ",VLOOKUP(D1710,acc!$A$3:$M$2002,13,FALSE)),"Не е избран разход")</f>
        <v>Не е избран разход</v>
      </c>
      <c r="F1710" s="32"/>
      <c r="G1710" s="16"/>
      <c r="H1710" s="4" t="str">
        <f>IF(G1710&gt;0,IF(ISERROR(VLOOKUP(G1710,pay!$A$3:$J$2002,10,FALSE)),"Не е избран платежен документ",VLOOKUP(G1710,pay!$A$3:$J$2002,10,FALSE)),"Не е избран разход")</f>
        <v>Не е избран разход</v>
      </c>
      <c r="I1710" s="32"/>
      <c r="J1710" s="33" t="str">
        <f t="shared" si="26"/>
        <v/>
      </c>
    </row>
    <row r="1711" spans="1:10" x14ac:dyDescent="0.25">
      <c r="A1711" s="4">
        <v>1709</v>
      </c>
      <c r="B1711" s="16"/>
      <c r="C1711" s="4" t="str">
        <f>IF(B1711&gt;0,IF(ISERROR(VLOOKUP(B1711,exp!$A$3:$T$2002,20,FALSE)),"Не е избран разход",VLOOKUP(B1711,exp!$A$3:$T$2002,20,FALSE)),"Не е избран разход")</f>
        <v>Не е избран разход</v>
      </c>
      <c r="D1711" s="16"/>
      <c r="E1711" s="4" t="str">
        <f>IF(D1711&gt;0,IF(ISERROR(VLOOKUP(D1711,acc!$A$3:$M$2002,13,FALSE)),"Не е избран счетоводен документ",VLOOKUP(D1711,acc!$A$3:$M$2002,13,FALSE)),"Не е избран разход")</f>
        <v>Не е избран разход</v>
      </c>
      <c r="F1711" s="32"/>
      <c r="G1711" s="16"/>
      <c r="H1711" s="4" t="str">
        <f>IF(G1711&gt;0,IF(ISERROR(VLOOKUP(G1711,pay!$A$3:$J$2002,10,FALSE)),"Не е избран платежен документ",VLOOKUP(G1711,pay!$A$3:$J$2002,10,FALSE)),"Не е избран разход")</f>
        <v>Не е избран разход</v>
      </c>
      <c r="I1711" s="32"/>
      <c r="J1711" s="33" t="str">
        <f t="shared" si="26"/>
        <v/>
      </c>
    </row>
    <row r="1712" spans="1:10" x14ac:dyDescent="0.25">
      <c r="A1712" s="4">
        <v>1710</v>
      </c>
      <c r="B1712" s="16"/>
      <c r="C1712" s="4" t="str">
        <f>IF(B1712&gt;0,IF(ISERROR(VLOOKUP(B1712,exp!$A$3:$T$2002,20,FALSE)),"Не е избран разход",VLOOKUP(B1712,exp!$A$3:$T$2002,20,FALSE)),"Не е избран разход")</f>
        <v>Не е избран разход</v>
      </c>
      <c r="D1712" s="16"/>
      <c r="E1712" s="4" t="str">
        <f>IF(D1712&gt;0,IF(ISERROR(VLOOKUP(D1712,acc!$A$3:$M$2002,13,FALSE)),"Не е избран счетоводен документ",VLOOKUP(D1712,acc!$A$3:$M$2002,13,FALSE)),"Не е избран разход")</f>
        <v>Не е избран разход</v>
      </c>
      <c r="F1712" s="32"/>
      <c r="G1712" s="16"/>
      <c r="H1712" s="4" t="str">
        <f>IF(G1712&gt;0,IF(ISERROR(VLOOKUP(G1712,pay!$A$3:$J$2002,10,FALSE)),"Не е избран платежен документ",VLOOKUP(G1712,pay!$A$3:$J$2002,10,FALSE)),"Не е избран разход")</f>
        <v>Не е избран разход</v>
      </c>
      <c r="I1712" s="32"/>
      <c r="J1712" s="33" t="str">
        <f t="shared" si="26"/>
        <v/>
      </c>
    </row>
    <row r="1713" spans="1:10" x14ac:dyDescent="0.25">
      <c r="A1713" s="4">
        <v>1711</v>
      </c>
      <c r="B1713" s="16"/>
      <c r="C1713" s="4" t="str">
        <f>IF(B1713&gt;0,IF(ISERROR(VLOOKUP(B1713,exp!$A$3:$T$2002,20,FALSE)),"Не е избран разход",VLOOKUP(B1713,exp!$A$3:$T$2002,20,FALSE)),"Не е избран разход")</f>
        <v>Не е избран разход</v>
      </c>
      <c r="D1713" s="16"/>
      <c r="E1713" s="4" t="str">
        <f>IF(D1713&gt;0,IF(ISERROR(VLOOKUP(D1713,acc!$A$3:$M$2002,13,FALSE)),"Не е избран счетоводен документ",VLOOKUP(D1713,acc!$A$3:$M$2002,13,FALSE)),"Не е избран разход")</f>
        <v>Не е избран разход</v>
      </c>
      <c r="F1713" s="32"/>
      <c r="G1713" s="16"/>
      <c r="H1713" s="4" t="str">
        <f>IF(G1713&gt;0,IF(ISERROR(VLOOKUP(G1713,pay!$A$3:$J$2002,10,FALSE)),"Не е избран платежен документ",VLOOKUP(G1713,pay!$A$3:$J$2002,10,FALSE)),"Не е избран разход")</f>
        <v>Не е избран разход</v>
      </c>
      <c r="I1713" s="32"/>
      <c r="J1713" s="33" t="str">
        <f t="shared" si="26"/>
        <v/>
      </c>
    </row>
    <row r="1714" spans="1:10" x14ac:dyDescent="0.25">
      <c r="A1714" s="4">
        <v>1712</v>
      </c>
      <c r="B1714" s="16"/>
      <c r="C1714" s="4" t="str">
        <f>IF(B1714&gt;0,IF(ISERROR(VLOOKUP(B1714,exp!$A$3:$T$2002,20,FALSE)),"Не е избран разход",VLOOKUP(B1714,exp!$A$3:$T$2002,20,FALSE)),"Не е избран разход")</f>
        <v>Не е избран разход</v>
      </c>
      <c r="D1714" s="16"/>
      <c r="E1714" s="4" t="str">
        <f>IF(D1714&gt;0,IF(ISERROR(VLOOKUP(D1714,acc!$A$3:$M$2002,13,FALSE)),"Не е избран счетоводен документ",VLOOKUP(D1714,acc!$A$3:$M$2002,13,FALSE)),"Не е избран разход")</f>
        <v>Не е избран разход</v>
      </c>
      <c r="F1714" s="32"/>
      <c r="G1714" s="16"/>
      <c r="H1714" s="4" t="str">
        <f>IF(G1714&gt;0,IF(ISERROR(VLOOKUP(G1714,pay!$A$3:$J$2002,10,FALSE)),"Не е избран платежен документ",VLOOKUP(G1714,pay!$A$3:$J$2002,10,FALSE)),"Не е избран разход")</f>
        <v>Не е избран разход</v>
      </c>
      <c r="I1714" s="32"/>
      <c r="J1714" s="33" t="str">
        <f t="shared" si="26"/>
        <v/>
      </c>
    </row>
    <row r="1715" spans="1:10" x14ac:dyDescent="0.25">
      <c r="A1715" s="4">
        <v>1713</v>
      </c>
      <c r="B1715" s="16"/>
      <c r="C1715" s="4" t="str">
        <f>IF(B1715&gt;0,IF(ISERROR(VLOOKUP(B1715,exp!$A$3:$T$2002,20,FALSE)),"Не е избран разход",VLOOKUP(B1715,exp!$A$3:$T$2002,20,FALSE)),"Не е избран разход")</f>
        <v>Не е избран разход</v>
      </c>
      <c r="D1715" s="16"/>
      <c r="E1715" s="4" t="str">
        <f>IF(D1715&gt;0,IF(ISERROR(VLOOKUP(D1715,acc!$A$3:$M$2002,13,FALSE)),"Не е избран счетоводен документ",VLOOKUP(D1715,acc!$A$3:$M$2002,13,FALSE)),"Не е избран разход")</f>
        <v>Не е избран разход</v>
      </c>
      <c r="F1715" s="32"/>
      <c r="G1715" s="16"/>
      <c r="H1715" s="4" t="str">
        <f>IF(G1715&gt;0,IF(ISERROR(VLOOKUP(G1715,pay!$A$3:$J$2002,10,FALSE)),"Не е избран платежен документ",VLOOKUP(G1715,pay!$A$3:$J$2002,10,FALSE)),"Не е избран разход")</f>
        <v>Не е избран разход</v>
      </c>
      <c r="I1715" s="32"/>
      <c r="J1715" s="33" t="str">
        <f t="shared" si="26"/>
        <v/>
      </c>
    </row>
    <row r="1716" spans="1:10" x14ac:dyDescent="0.25">
      <c r="A1716" s="4">
        <v>1714</v>
      </c>
      <c r="B1716" s="16"/>
      <c r="C1716" s="4" t="str">
        <f>IF(B1716&gt;0,IF(ISERROR(VLOOKUP(B1716,exp!$A$3:$T$2002,20,FALSE)),"Не е избран разход",VLOOKUP(B1716,exp!$A$3:$T$2002,20,FALSE)),"Не е избран разход")</f>
        <v>Не е избран разход</v>
      </c>
      <c r="D1716" s="16"/>
      <c r="E1716" s="4" t="str">
        <f>IF(D1716&gt;0,IF(ISERROR(VLOOKUP(D1716,acc!$A$3:$M$2002,13,FALSE)),"Не е избран счетоводен документ",VLOOKUP(D1716,acc!$A$3:$M$2002,13,FALSE)),"Не е избран разход")</f>
        <v>Не е избран разход</v>
      </c>
      <c r="F1716" s="32"/>
      <c r="G1716" s="16"/>
      <c r="H1716" s="4" t="str">
        <f>IF(G1716&gt;0,IF(ISERROR(VLOOKUP(G1716,pay!$A$3:$J$2002,10,FALSE)),"Не е избран платежен документ",VLOOKUP(G1716,pay!$A$3:$J$2002,10,FALSE)),"Не е избран разход")</f>
        <v>Не е избран разход</v>
      </c>
      <c r="I1716" s="32"/>
      <c r="J1716" s="33" t="str">
        <f t="shared" si="26"/>
        <v/>
      </c>
    </row>
    <row r="1717" spans="1:10" x14ac:dyDescent="0.25">
      <c r="A1717" s="4">
        <v>1715</v>
      </c>
      <c r="B1717" s="16"/>
      <c r="C1717" s="4" t="str">
        <f>IF(B1717&gt;0,IF(ISERROR(VLOOKUP(B1717,exp!$A$3:$T$2002,20,FALSE)),"Не е избран разход",VLOOKUP(B1717,exp!$A$3:$T$2002,20,FALSE)),"Не е избран разход")</f>
        <v>Не е избран разход</v>
      </c>
      <c r="D1717" s="16"/>
      <c r="E1717" s="4" t="str">
        <f>IF(D1717&gt;0,IF(ISERROR(VLOOKUP(D1717,acc!$A$3:$M$2002,13,FALSE)),"Не е избран счетоводен документ",VLOOKUP(D1717,acc!$A$3:$M$2002,13,FALSE)),"Не е избран разход")</f>
        <v>Не е избран разход</v>
      </c>
      <c r="F1717" s="32"/>
      <c r="G1717" s="16"/>
      <c r="H1717" s="4" t="str">
        <f>IF(G1717&gt;0,IF(ISERROR(VLOOKUP(G1717,pay!$A$3:$J$2002,10,FALSE)),"Не е избран платежен документ",VLOOKUP(G1717,pay!$A$3:$J$2002,10,FALSE)),"Не е избран разход")</f>
        <v>Не е избран разход</v>
      </c>
      <c r="I1717" s="32"/>
      <c r="J1717" s="33" t="str">
        <f t="shared" si="26"/>
        <v/>
      </c>
    </row>
    <row r="1718" spans="1:10" x14ac:dyDescent="0.25">
      <c r="A1718" s="4">
        <v>1716</v>
      </c>
      <c r="B1718" s="16"/>
      <c r="C1718" s="4" t="str">
        <f>IF(B1718&gt;0,IF(ISERROR(VLOOKUP(B1718,exp!$A$3:$T$2002,20,FALSE)),"Не е избран разход",VLOOKUP(B1718,exp!$A$3:$T$2002,20,FALSE)),"Не е избран разход")</f>
        <v>Не е избран разход</v>
      </c>
      <c r="D1718" s="16"/>
      <c r="E1718" s="4" t="str">
        <f>IF(D1718&gt;0,IF(ISERROR(VLOOKUP(D1718,acc!$A$3:$M$2002,13,FALSE)),"Не е избран счетоводен документ",VLOOKUP(D1718,acc!$A$3:$M$2002,13,FALSE)),"Не е избран разход")</f>
        <v>Не е избран разход</v>
      </c>
      <c r="F1718" s="32"/>
      <c r="G1718" s="16"/>
      <c r="H1718" s="4" t="str">
        <f>IF(G1718&gt;0,IF(ISERROR(VLOOKUP(G1718,pay!$A$3:$J$2002,10,FALSE)),"Не е избран платежен документ",VLOOKUP(G1718,pay!$A$3:$J$2002,10,FALSE)),"Не е избран разход")</f>
        <v>Не е избран разход</v>
      </c>
      <c r="I1718" s="32"/>
      <c r="J1718" s="33" t="str">
        <f t="shared" si="26"/>
        <v/>
      </c>
    </row>
    <row r="1719" spans="1:10" x14ac:dyDescent="0.25">
      <c r="A1719" s="4">
        <v>1717</v>
      </c>
      <c r="B1719" s="16"/>
      <c r="C1719" s="4" t="str">
        <f>IF(B1719&gt;0,IF(ISERROR(VLOOKUP(B1719,exp!$A$3:$T$2002,20,FALSE)),"Не е избран разход",VLOOKUP(B1719,exp!$A$3:$T$2002,20,FALSE)),"Не е избран разход")</f>
        <v>Не е избран разход</v>
      </c>
      <c r="D1719" s="16"/>
      <c r="E1719" s="4" t="str">
        <f>IF(D1719&gt;0,IF(ISERROR(VLOOKUP(D1719,acc!$A$3:$M$2002,13,FALSE)),"Не е избран счетоводен документ",VLOOKUP(D1719,acc!$A$3:$M$2002,13,FALSE)),"Не е избран разход")</f>
        <v>Не е избран разход</v>
      </c>
      <c r="F1719" s="32"/>
      <c r="G1719" s="16"/>
      <c r="H1719" s="4" t="str">
        <f>IF(G1719&gt;0,IF(ISERROR(VLOOKUP(G1719,pay!$A$3:$J$2002,10,FALSE)),"Не е избран платежен документ",VLOOKUP(G1719,pay!$A$3:$J$2002,10,FALSE)),"Не е избран разход")</f>
        <v>Не е избран разход</v>
      </c>
      <c r="I1719" s="32"/>
      <c r="J1719" s="33" t="str">
        <f t="shared" si="26"/>
        <v/>
      </c>
    </row>
    <row r="1720" spans="1:10" x14ac:dyDescent="0.25">
      <c r="A1720" s="4">
        <v>1718</v>
      </c>
      <c r="B1720" s="16"/>
      <c r="C1720" s="4" t="str">
        <f>IF(B1720&gt;0,IF(ISERROR(VLOOKUP(B1720,exp!$A$3:$T$2002,20,FALSE)),"Не е избран разход",VLOOKUP(B1720,exp!$A$3:$T$2002,20,FALSE)),"Не е избран разход")</f>
        <v>Не е избран разход</v>
      </c>
      <c r="D1720" s="16"/>
      <c r="E1720" s="4" t="str">
        <f>IF(D1720&gt;0,IF(ISERROR(VLOOKUP(D1720,acc!$A$3:$M$2002,13,FALSE)),"Не е избран счетоводен документ",VLOOKUP(D1720,acc!$A$3:$M$2002,13,FALSE)),"Не е избран разход")</f>
        <v>Не е избран разход</v>
      </c>
      <c r="F1720" s="32"/>
      <c r="G1720" s="16"/>
      <c r="H1720" s="4" t="str">
        <f>IF(G1720&gt;0,IF(ISERROR(VLOOKUP(G1720,pay!$A$3:$J$2002,10,FALSE)),"Не е избран платежен документ",VLOOKUP(G1720,pay!$A$3:$J$2002,10,FALSE)),"Не е избран разход")</f>
        <v>Не е избран разход</v>
      </c>
      <c r="I1720" s="32"/>
      <c r="J1720" s="33" t="str">
        <f t="shared" si="26"/>
        <v/>
      </c>
    </row>
    <row r="1721" spans="1:10" x14ac:dyDescent="0.25">
      <c r="A1721" s="4">
        <v>1719</v>
      </c>
      <c r="B1721" s="16"/>
      <c r="C1721" s="4" t="str">
        <f>IF(B1721&gt;0,IF(ISERROR(VLOOKUP(B1721,exp!$A$3:$T$2002,20,FALSE)),"Не е избран разход",VLOOKUP(B1721,exp!$A$3:$T$2002,20,FALSE)),"Не е избран разход")</f>
        <v>Не е избран разход</v>
      </c>
      <c r="D1721" s="16"/>
      <c r="E1721" s="4" t="str">
        <f>IF(D1721&gt;0,IF(ISERROR(VLOOKUP(D1721,acc!$A$3:$M$2002,13,FALSE)),"Не е избран счетоводен документ",VLOOKUP(D1721,acc!$A$3:$M$2002,13,FALSE)),"Не е избран разход")</f>
        <v>Не е избран разход</v>
      </c>
      <c r="F1721" s="32"/>
      <c r="G1721" s="16"/>
      <c r="H1721" s="4" t="str">
        <f>IF(G1721&gt;0,IF(ISERROR(VLOOKUP(G1721,pay!$A$3:$J$2002,10,FALSE)),"Не е избран платежен документ",VLOOKUP(G1721,pay!$A$3:$J$2002,10,FALSE)),"Не е избран разход")</f>
        <v>Не е избран разход</v>
      </c>
      <c r="I1721" s="32"/>
      <c r="J1721" s="33" t="str">
        <f t="shared" si="26"/>
        <v/>
      </c>
    </row>
    <row r="1722" spans="1:10" x14ac:dyDescent="0.25">
      <c r="A1722" s="4">
        <v>1720</v>
      </c>
      <c r="B1722" s="16"/>
      <c r="C1722" s="4" t="str">
        <f>IF(B1722&gt;0,IF(ISERROR(VLOOKUP(B1722,exp!$A$3:$T$2002,20,FALSE)),"Не е избран разход",VLOOKUP(B1722,exp!$A$3:$T$2002,20,FALSE)),"Не е избран разход")</f>
        <v>Не е избран разход</v>
      </c>
      <c r="D1722" s="16"/>
      <c r="E1722" s="4" t="str">
        <f>IF(D1722&gt;0,IF(ISERROR(VLOOKUP(D1722,acc!$A$3:$M$2002,13,FALSE)),"Не е избран счетоводен документ",VLOOKUP(D1722,acc!$A$3:$M$2002,13,FALSE)),"Не е избран разход")</f>
        <v>Не е избран разход</v>
      </c>
      <c r="F1722" s="32"/>
      <c r="G1722" s="16"/>
      <c r="H1722" s="4" t="str">
        <f>IF(G1722&gt;0,IF(ISERROR(VLOOKUP(G1722,pay!$A$3:$J$2002,10,FALSE)),"Не е избран платежен документ",VLOOKUP(G1722,pay!$A$3:$J$2002,10,FALSE)),"Не е избран разход")</f>
        <v>Не е избран разход</v>
      </c>
      <c r="I1722" s="32"/>
      <c r="J1722" s="33" t="str">
        <f t="shared" si="26"/>
        <v/>
      </c>
    </row>
    <row r="1723" spans="1:10" x14ac:dyDescent="0.25">
      <c r="A1723" s="4">
        <v>1721</v>
      </c>
      <c r="B1723" s="16"/>
      <c r="C1723" s="4" t="str">
        <f>IF(B1723&gt;0,IF(ISERROR(VLOOKUP(B1723,exp!$A$3:$T$2002,20,FALSE)),"Не е избран разход",VLOOKUP(B1723,exp!$A$3:$T$2002,20,FALSE)),"Не е избран разход")</f>
        <v>Не е избран разход</v>
      </c>
      <c r="D1723" s="16"/>
      <c r="E1723" s="4" t="str">
        <f>IF(D1723&gt;0,IF(ISERROR(VLOOKUP(D1723,acc!$A$3:$M$2002,13,FALSE)),"Не е избран счетоводен документ",VLOOKUP(D1723,acc!$A$3:$M$2002,13,FALSE)),"Не е избран разход")</f>
        <v>Не е избран разход</v>
      </c>
      <c r="F1723" s="32"/>
      <c r="G1723" s="16"/>
      <c r="H1723" s="4" t="str">
        <f>IF(G1723&gt;0,IF(ISERROR(VLOOKUP(G1723,pay!$A$3:$J$2002,10,FALSE)),"Не е избран платежен документ",VLOOKUP(G1723,pay!$A$3:$J$2002,10,FALSE)),"Не е избран разход")</f>
        <v>Не е избран разход</v>
      </c>
      <c r="I1723" s="32"/>
      <c r="J1723" s="33" t="str">
        <f t="shared" si="26"/>
        <v/>
      </c>
    </row>
    <row r="1724" spans="1:10" x14ac:dyDescent="0.25">
      <c r="A1724" s="4">
        <v>1722</v>
      </c>
      <c r="B1724" s="16"/>
      <c r="C1724" s="4" t="str">
        <f>IF(B1724&gt;0,IF(ISERROR(VLOOKUP(B1724,exp!$A$3:$T$2002,20,FALSE)),"Не е избран разход",VLOOKUP(B1724,exp!$A$3:$T$2002,20,FALSE)),"Не е избран разход")</f>
        <v>Не е избран разход</v>
      </c>
      <c r="D1724" s="16"/>
      <c r="E1724" s="4" t="str">
        <f>IF(D1724&gt;0,IF(ISERROR(VLOOKUP(D1724,acc!$A$3:$M$2002,13,FALSE)),"Не е избран счетоводен документ",VLOOKUP(D1724,acc!$A$3:$M$2002,13,FALSE)),"Не е избран разход")</f>
        <v>Не е избран разход</v>
      </c>
      <c r="F1724" s="32"/>
      <c r="G1724" s="16"/>
      <c r="H1724" s="4" t="str">
        <f>IF(G1724&gt;0,IF(ISERROR(VLOOKUP(G1724,pay!$A$3:$J$2002,10,FALSE)),"Не е избран платежен документ",VLOOKUP(G1724,pay!$A$3:$J$2002,10,FALSE)),"Не е избран разход")</f>
        <v>Не е избран разход</v>
      </c>
      <c r="I1724" s="32"/>
      <c r="J1724" s="33" t="str">
        <f t="shared" si="26"/>
        <v/>
      </c>
    </row>
    <row r="1725" spans="1:10" x14ac:dyDescent="0.25">
      <c r="A1725" s="4">
        <v>1723</v>
      </c>
      <c r="B1725" s="16"/>
      <c r="C1725" s="4" t="str">
        <f>IF(B1725&gt;0,IF(ISERROR(VLOOKUP(B1725,exp!$A$3:$T$2002,20,FALSE)),"Не е избран разход",VLOOKUP(B1725,exp!$A$3:$T$2002,20,FALSE)),"Не е избран разход")</f>
        <v>Не е избран разход</v>
      </c>
      <c r="D1725" s="16"/>
      <c r="E1725" s="4" t="str">
        <f>IF(D1725&gt;0,IF(ISERROR(VLOOKUP(D1725,acc!$A$3:$M$2002,13,FALSE)),"Не е избран счетоводен документ",VLOOKUP(D1725,acc!$A$3:$M$2002,13,FALSE)),"Не е избран разход")</f>
        <v>Не е избран разход</v>
      </c>
      <c r="F1725" s="32"/>
      <c r="G1725" s="16"/>
      <c r="H1725" s="4" t="str">
        <f>IF(G1725&gt;0,IF(ISERROR(VLOOKUP(G1725,pay!$A$3:$J$2002,10,FALSE)),"Не е избран платежен документ",VLOOKUP(G1725,pay!$A$3:$J$2002,10,FALSE)),"Не е избран разход")</f>
        <v>Не е избран разход</v>
      </c>
      <c r="I1725" s="32"/>
      <c r="J1725" s="33" t="str">
        <f t="shared" si="26"/>
        <v/>
      </c>
    </row>
    <row r="1726" spans="1:10" x14ac:dyDescent="0.25">
      <c r="A1726" s="4">
        <v>1724</v>
      </c>
      <c r="B1726" s="16"/>
      <c r="C1726" s="4" t="str">
        <f>IF(B1726&gt;0,IF(ISERROR(VLOOKUP(B1726,exp!$A$3:$T$2002,20,FALSE)),"Не е избран разход",VLOOKUP(B1726,exp!$A$3:$T$2002,20,FALSE)),"Не е избран разход")</f>
        <v>Не е избран разход</v>
      </c>
      <c r="D1726" s="16"/>
      <c r="E1726" s="4" t="str">
        <f>IF(D1726&gt;0,IF(ISERROR(VLOOKUP(D1726,acc!$A$3:$M$2002,13,FALSE)),"Не е избран счетоводен документ",VLOOKUP(D1726,acc!$A$3:$M$2002,13,FALSE)),"Не е избран разход")</f>
        <v>Не е избран разход</v>
      </c>
      <c r="F1726" s="32"/>
      <c r="G1726" s="16"/>
      <c r="H1726" s="4" t="str">
        <f>IF(G1726&gt;0,IF(ISERROR(VLOOKUP(G1726,pay!$A$3:$J$2002,10,FALSE)),"Не е избран платежен документ",VLOOKUP(G1726,pay!$A$3:$J$2002,10,FALSE)),"Не е избран разход")</f>
        <v>Не е избран разход</v>
      </c>
      <c r="I1726" s="32"/>
      <c r="J1726" s="33" t="str">
        <f t="shared" si="26"/>
        <v/>
      </c>
    </row>
    <row r="1727" spans="1:10" x14ac:dyDescent="0.25">
      <c r="A1727" s="4">
        <v>1725</v>
      </c>
      <c r="B1727" s="16"/>
      <c r="C1727" s="4" t="str">
        <f>IF(B1727&gt;0,IF(ISERROR(VLOOKUP(B1727,exp!$A$3:$T$2002,20,FALSE)),"Не е избран разход",VLOOKUP(B1727,exp!$A$3:$T$2002,20,FALSE)),"Не е избран разход")</f>
        <v>Не е избран разход</v>
      </c>
      <c r="D1727" s="16"/>
      <c r="E1727" s="4" t="str">
        <f>IF(D1727&gt;0,IF(ISERROR(VLOOKUP(D1727,acc!$A$3:$M$2002,13,FALSE)),"Не е избран счетоводен документ",VLOOKUP(D1727,acc!$A$3:$M$2002,13,FALSE)),"Не е избран разход")</f>
        <v>Не е избран разход</v>
      </c>
      <c r="F1727" s="32"/>
      <c r="G1727" s="16"/>
      <c r="H1727" s="4" t="str">
        <f>IF(G1727&gt;0,IF(ISERROR(VLOOKUP(G1727,pay!$A$3:$J$2002,10,FALSE)),"Не е избран платежен документ",VLOOKUP(G1727,pay!$A$3:$J$2002,10,FALSE)),"Не е избран разход")</f>
        <v>Не е избран разход</v>
      </c>
      <c r="I1727" s="32"/>
      <c r="J1727" s="33" t="str">
        <f t="shared" si="26"/>
        <v/>
      </c>
    </row>
    <row r="1728" spans="1:10" x14ac:dyDescent="0.25">
      <c r="A1728" s="4">
        <v>1726</v>
      </c>
      <c r="B1728" s="16"/>
      <c r="C1728" s="4" t="str">
        <f>IF(B1728&gt;0,IF(ISERROR(VLOOKUP(B1728,exp!$A$3:$T$2002,20,FALSE)),"Не е избран разход",VLOOKUP(B1728,exp!$A$3:$T$2002,20,FALSE)),"Не е избран разход")</f>
        <v>Не е избран разход</v>
      </c>
      <c r="D1728" s="16"/>
      <c r="E1728" s="4" t="str">
        <f>IF(D1728&gt;0,IF(ISERROR(VLOOKUP(D1728,acc!$A$3:$M$2002,13,FALSE)),"Не е избран счетоводен документ",VLOOKUP(D1728,acc!$A$3:$M$2002,13,FALSE)),"Не е избран разход")</f>
        <v>Не е избран разход</v>
      </c>
      <c r="F1728" s="32"/>
      <c r="G1728" s="16"/>
      <c r="H1728" s="4" t="str">
        <f>IF(G1728&gt;0,IF(ISERROR(VLOOKUP(G1728,pay!$A$3:$J$2002,10,FALSE)),"Не е избран платежен документ",VLOOKUP(G1728,pay!$A$3:$J$2002,10,FALSE)),"Не е избран разход")</f>
        <v>Не е избран разход</v>
      </c>
      <c r="I1728" s="32"/>
      <c r="J1728" s="33" t="str">
        <f t="shared" si="26"/>
        <v/>
      </c>
    </row>
    <row r="1729" spans="1:10" x14ac:dyDescent="0.25">
      <c r="A1729" s="4">
        <v>1727</v>
      </c>
      <c r="B1729" s="16"/>
      <c r="C1729" s="4" t="str">
        <f>IF(B1729&gt;0,IF(ISERROR(VLOOKUP(B1729,exp!$A$3:$T$2002,20,FALSE)),"Не е избран разход",VLOOKUP(B1729,exp!$A$3:$T$2002,20,FALSE)),"Не е избран разход")</f>
        <v>Не е избран разход</v>
      </c>
      <c r="D1729" s="16"/>
      <c r="E1729" s="4" t="str">
        <f>IF(D1729&gt;0,IF(ISERROR(VLOOKUP(D1729,acc!$A$3:$M$2002,13,FALSE)),"Не е избран счетоводен документ",VLOOKUP(D1729,acc!$A$3:$M$2002,13,FALSE)),"Не е избран разход")</f>
        <v>Не е избран разход</v>
      </c>
      <c r="F1729" s="32"/>
      <c r="G1729" s="16"/>
      <c r="H1729" s="4" t="str">
        <f>IF(G1729&gt;0,IF(ISERROR(VLOOKUP(G1729,pay!$A$3:$J$2002,10,FALSE)),"Не е избран платежен документ",VLOOKUP(G1729,pay!$A$3:$J$2002,10,FALSE)),"Не е избран разход")</f>
        <v>Не е избран разход</v>
      </c>
      <c r="I1729" s="32"/>
      <c r="J1729" s="33" t="str">
        <f t="shared" si="26"/>
        <v/>
      </c>
    </row>
    <row r="1730" spans="1:10" x14ac:dyDescent="0.25">
      <c r="A1730" s="4">
        <v>1728</v>
      </c>
      <c r="B1730" s="16"/>
      <c r="C1730" s="4" t="str">
        <f>IF(B1730&gt;0,IF(ISERROR(VLOOKUP(B1730,exp!$A$3:$T$2002,20,FALSE)),"Не е избран разход",VLOOKUP(B1730,exp!$A$3:$T$2002,20,FALSE)),"Не е избран разход")</f>
        <v>Не е избран разход</v>
      </c>
      <c r="D1730" s="16"/>
      <c r="E1730" s="4" t="str">
        <f>IF(D1730&gt;0,IF(ISERROR(VLOOKUP(D1730,acc!$A$3:$M$2002,13,FALSE)),"Не е избран счетоводен документ",VLOOKUP(D1730,acc!$A$3:$M$2002,13,FALSE)),"Не е избран разход")</f>
        <v>Не е избран разход</v>
      </c>
      <c r="F1730" s="32"/>
      <c r="G1730" s="16"/>
      <c r="H1730" s="4" t="str">
        <f>IF(G1730&gt;0,IF(ISERROR(VLOOKUP(G1730,pay!$A$3:$J$2002,10,FALSE)),"Не е избран платежен документ",VLOOKUP(G1730,pay!$A$3:$J$2002,10,FALSE)),"Не е избран разход")</f>
        <v>Не е избран разход</v>
      </c>
      <c r="I1730" s="32"/>
      <c r="J1730" s="33" t="str">
        <f t="shared" si="26"/>
        <v/>
      </c>
    </row>
    <row r="1731" spans="1:10" x14ac:dyDescent="0.25">
      <c r="A1731" s="4">
        <v>1729</v>
      </c>
      <c r="B1731" s="16"/>
      <c r="C1731" s="4" t="str">
        <f>IF(B1731&gt;0,IF(ISERROR(VLOOKUP(B1731,exp!$A$3:$T$2002,20,FALSE)),"Не е избран разход",VLOOKUP(B1731,exp!$A$3:$T$2002,20,FALSE)),"Не е избран разход")</f>
        <v>Не е избран разход</v>
      </c>
      <c r="D1731" s="16"/>
      <c r="E1731" s="4" t="str">
        <f>IF(D1731&gt;0,IF(ISERROR(VLOOKUP(D1731,acc!$A$3:$M$2002,13,FALSE)),"Не е избран счетоводен документ",VLOOKUP(D1731,acc!$A$3:$M$2002,13,FALSE)),"Не е избран разход")</f>
        <v>Не е избран разход</v>
      </c>
      <c r="F1731" s="32"/>
      <c r="G1731" s="16"/>
      <c r="H1731" s="4" t="str">
        <f>IF(G1731&gt;0,IF(ISERROR(VLOOKUP(G1731,pay!$A$3:$J$2002,10,FALSE)),"Не е избран платежен документ",VLOOKUP(G1731,pay!$A$3:$J$2002,10,FALSE)),"Не е избран разход")</f>
        <v>Не е избран разход</v>
      </c>
      <c r="I1731" s="32"/>
      <c r="J1731" s="33" t="str">
        <f t="shared" si="26"/>
        <v/>
      </c>
    </row>
    <row r="1732" spans="1:10" x14ac:dyDescent="0.25">
      <c r="A1732" s="4">
        <v>1730</v>
      </c>
      <c r="B1732" s="16"/>
      <c r="C1732" s="4" t="str">
        <f>IF(B1732&gt;0,IF(ISERROR(VLOOKUP(B1732,exp!$A$3:$T$2002,20,FALSE)),"Не е избран разход",VLOOKUP(B1732,exp!$A$3:$T$2002,20,FALSE)),"Не е избран разход")</f>
        <v>Не е избран разход</v>
      </c>
      <c r="D1732" s="16"/>
      <c r="E1732" s="4" t="str">
        <f>IF(D1732&gt;0,IF(ISERROR(VLOOKUP(D1732,acc!$A$3:$M$2002,13,FALSE)),"Не е избран счетоводен документ",VLOOKUP(D1732,acc!$A$3:$M$2002,13,FALSE)),"Не е избран разход")</f>
        <v>Не е избран разход</v>
      </c>
      <c r="F1732" s="32"/>
      <c r="G1732" s="16"/>
      <c r="H1732" s="4" t="str">
        <f>IF(G1732&gt;0,IF(ISERROR(VLOOKUP(G1732,pay!$A$3:$J$2002,10,FALSE)),"Не е избран платежен документ",VLOOKUP(G1732,pay!$A$3:$J$2002,10,FALSE)),"Не е избран разход")</f>
        <v>Не е избран разход</v>
      </c>
      <c r="I1732" s="32"/>
      <c r="J1732" s="33" t="str">
        <f t="shared" ref="J1732:J1795" si="27">IF(F1732&lt;&gt;I1732,"колони F и I са с различна сума",IF(AND(OR(F1732&lt;=0,I1732&lt;=0),F1732&lt;&gt;"",I1732&lt;&gt;""),"Попълнена е сума равна или по-малка от 0-ла",IF(AND(OR(B1732&lt;&gt;"",D1732&lt;&gt;"",F1732&lt;&gt;"",G1732&lt;&gt;"",I1732&lt;&gt;""),OR(B1732="",D1732="",F1732="",G1732="",I1732="")),"Не са попълнени всички полета","")))</f>
        <v/>
      </c>
    </row>
    <row r="1733" spans="1:10" x14ac:dyDescent="0.25">
      <c r="A1733" s="4">
        <v>1731</v>
      </c>
      <c r="B1733" s="16"/>
      <c r="C1733" s="4" t="str">
        <f>IF(B1733&gt;0,IF(ISERROR(VLOOKUP(B1733,exp!$A$3:$T$2002,20,FALSE)),"Не е избран разход",VLOOKUP(B1733,exp!$A$3:$T$2002,20,FALSE)),"Не е избран разход")</f>
        <v>Не е избран разход</v>
      </c>
      <c r="D1733" s="16"/>
      <c r="E1733" s="4" t="str">
        <f>IF(D1733&gt;0,IF(ISERROR(VLOOKUP(D1733,acc!$A$3:$M$2002,13,FALSE)),"Не е избран счетоводен документ",VLOOKUP(D1733,acc!$A$3:$M$2002,13,FALSE)),"Не е избран разход")</f>
        <v>Не е избран разход</v>
      </c>
      <c r="F1733" s="32"/>
      <c r="G1733" s="16"/>
      <c r="H1733" s="4" t="str">
        <f>IF(G1733&gt;0,IF(ISERROR(VLOOKUP(G1733,pay!$A$3:$J$2002,10,FALSE)),"Не е избран платежен документ",VLOOKUP(G1733,pay!$A$3:$J$2002,10,FALSE)),"Не е избран разход")</f>
        <v>Не е избран разход</v>
      </c>
      <c r="I1733" s="32"/>
      <c r="J1733" s="33" t="str">
        <f t="shared" si="27"/>
        <v/>
      </c>
    </row>
    <row r="1734" spans="1:10" x14ac:dyDescent="0.25">
      <c r="A1734" s="4">
        <v>1732</v>
      </c>
      <c r="B1734" s="16"/>
      <c r="C1734" s="4" t="str">
        <f>IF(B1734&gt;0,IF(ISERROR(VLOOKUP(B1734,exp!$A$3:$T$2002,20,FALSE)),"Не е избран разход",VLOOKUP(B1734,exp!$A$3:$T$2002,20,FALSE)),"Не е избран разход")</f>
        <v>Не е избран разход</v>
      </c>
      <c r="D1734" s="16"/>
      <c r="E1734" s="4" t="str">
        <f>IF(D1734&gt;0,IF(ISERROR(VLOOKUP(D1734,acc!$A$3:$M$2002,13,FALSE)),"Не е избран счетоводен документ",VLOOKUP(D1734,acc!$A$3:$M$2002,13,FALSE)),"Не е избран разход")</f>
        <v>Не е избран разход</v>
      </c>
      <c r="F1734" s="32"/>
      <c r="G1734" s="16"/>
      <c r="H1734" s="4" t="str">
        <f>IF(G1734&gt;0,IF(ISERROR(VLOOKUP(G1734,pay!$A$3:$J$2002,10,FALSE)),"Не е избран платежен документ",VLOOKUP(G1734,pay!$A$3:$J$2002,10,FALSE)),"Не е избран разход")</f>
        <v>Не е избран разход</v>
      </c>
      <c r="I1734" s="32"/>
      <c r="J1734" s="33" t="str">
        <f t="shared" si="27"/>
        <v/>
      </c>
    </row>
    <row r="1735" spans="1:10" x14ac:dyDescent="0.25">
      <c r="A1735" s="4">
        <v>1733</v>
      </c>
      <c r="B1735" s="16"/>
      <c r="C1735" s="4" t="str">
        <f>IF(B1735&gt;0,IF(ISERROR(VLOOKUP(B1735,exp!$A$3:$T$2002,20,FALSE)),"Не е избран разход",VLOOKUP(B1735,exp!$A$3:$T$2002,20,FALSE)),"Не е избран разход")</f>
        <v>Не е избран разход</v>
      </c>
      <c r="D1735" s="16"/>
      <c r="E1735" s="4" t="str">
        <f>IF(D1735&gt;0,IF(ISERROR(VLOOKUP(D1735,acc!$A$3:$M$2002,13,FALSE)),"Не е избран счетоводен документ",VLOOKUP(D1735,acc!$A$3:$M$2002,13,FALSE)),"Не е избран разход")</f>
        <v>Не е избран разход</v>
      </c>
      <c r="F1735" s="32"/>
      <c r="G1735" s="16"/>
      <c r="H1735" s="4" t="str">
        <f>IF(G1735&gt;0,IF(ISERROR(VLOOKUP(G1735,pay!$A$3:$J$2002,10,FALSE)),"Не е избран платежен документ",VLOOKUP(G1735,pay!$A$3:$J$2002,10,FALSE)),"Не е избран разход")</f>
        <v>Не е избран разход</v>
      </c>
      <c r="I1735" s="32"/>
      <c r="J1735" s="33" t="str">
        <f t="shared" si="27"/>
        <v/>
      </c>
    </row>
    <row r="1736" spans="1:10" x14ac:dyDescent="0.25">
      <c r="A1736" s="4">
        <v>1734</v>
      </c>
      <c r="B1736" s="16"/>
      <c r="C1736" s="4" t="str">
        <f>IF(B1736&gt;0,IF(ISERROR(VLOOKUP(B1736,exp!$A$3:$T$2002,20,FALSE)),"Не е избран разход",VLOOKUP(B1736,exp!$A$3:$T$2002,20,FALSE)),"Не е избран разход")</f>
        <v>Не е избран разход</v>
      </c>
      <c r="D1736" s="16"/>
      <c r="E1736" s="4" t="str">
        <f>IF(D1736&gt;0,IF(ISERROR(VLOOKUP(D1736,acc!$A$3:$M$2002,13,FALSE)),"Не е избран счетоводен документ",VLOOKUP(D1736,acc!$A$3:$M$2002,13,FALSE)),"Не е избран разход")</f>
        <v>Не е избран разход</v>
      </c>
      <c r="F1736" s="32"/>
      <c r="G1736" s="16"/>
      <c r="H1736" s="4" t="str">
        <f>IF(G1736&gt;0,IF(ISERROR(VLOOKUP(G1736,pay!$A$3:$J$2002,10,FALSE)),"Не е избран платежен документ",VLOOKUP(G1736,pay!$A$3:$J$2002,10,FALSE)),"Не е избран разход")</f>
        <v>Не е избран разход</v>
      </c>
      <c r="I1736" s="32"/>
      <c r="J1736" s="33" t="str">
        <f t="shared" si="27"/>
        <v/>
      </c>
    </row>
    <row r="1737" spans="1:10" x14ac:dyDescent="0.25">
      <c r="A1737" s="4">
        <v>1735</v>
      </c>
      <c r="B1737" s="16"/>
      <c r="C1737" s="4" t="str">
        <f>IF(B1737&gt;0,IF(ISERROR(VLOOKUP(B1737,exp!$A$3:$T$2002,20,FALSE)),"Не е избран разход",VLOOKUP(B1737,exp!$A$3:$T$2002,20,FALSE)),"Не е избран разход")</f>
        <v>Не е избран разход</v>
      </c>
      <c r="D1737" s="16"/>
      <c r="E1737" s="4" t="str">
        <f>IF(D1737&gt;0,IF(ISERROR(VLOOKUP(D1737,acc!$A$3:$M$2002,13,FALSE)),"Не е избран счетоводен документ",VLOOKUP(D1737,acc!$A$3:$M$2002,13,FALSE)),"Не е избран разход")</f>
        <v>Не е избран разход</v>
      </c>
      <c r="F1737" s="32"/>
      <c r="G1737" s="16"/>
      <c r="H1737" s="4" t="str">
        <f>IF(G1737&gt;0,IF(ISERROR(VLOOKUP(G1737,pay!$A$3:$J$2002,10,FALSE)),"Не е избран платежен документ",VLOOKUP(G1737,pay!$A$3:$J$2002,10,FALSE)),"Не е избран разход")</f>
        <v>Не е избран разход</v>
      </c>
      <c r="I1737" s="32"/>
      <c r="J1737" s="33" t="str">
        <f t="shared" si="27"/>
        <v/>
      </c>
    </row>
    <row r="1738" spans="1:10" x14ac:dyDescent="0.25">
      <c r="A1738" s="4">
        <v>1736</v>
      </c>
      <c r="B1738" s="16"/>
      <c r="C1738" s="4" t="str">
        <f>IF(B1738&gt;0,IF(ISERROR(VLOOKUP(B1738,exp!$A$3:$T$2002,20,FALSE)),"Не е избран разход",VLOOKUP(B1738,exp!$A$3:$T$2002,20,FALSE)),"Не е избран разход")</f>
        <v>Не е избран разход</v>
      </c>
      <c r="D1738" s="16"/>
      <c r="E1738" s="4" t="str">
        <f>IF(D1738&gt;0,IF(ISERROR(VLOOKUP(D1738,acc!$A$3:$M$2002,13,FALSE)),"Не е избран счетоводен документ",VLOOKUP(D1738,acc!$A$3:$M$2002,13,FALSE)),"Не е избран разход")</f>
        <v>Не е избран разход</v>
      </c>
      <c r="F1738" s="32"/>
      <c r="G1738" s="16"/>
      <c r="H1738" s="4" t="str">
        <f>IF(G1738&gt;0,IF(ISERROR(VLOOKUP(G1738,pay!$A$3:$J$2002,10,FALSE)),"Не е избран платежен документ",VLOOKUP(G1738,pay!$A$3:$J$2002,10,FALSE)),"Не е избран разход")</f>
        <v>Не е избран разход</v>
      </c>
      <c r="I1738" s="32"/>
      <c r="J1738" s="33" t="str">
        <f t="shared" si="27"/>
        <v/>
      </c>
    </row>
    <row r="1739" spans="1:10" x14ac:dyDescent="0.25">
      <c r="A1739" s="4">
        <v>1737</v>
      </c>
      <c r="B1739" s="16"/>
      <c r="C1739" s="4" t="str">
        <f>IF(B1739&gt;0,IF(ISERROR(VLOOKUP(B1739,exp!$A$3:$T$2002,20,FALSE)),"Не е избран разход",VLOOKUP(B1739,exp!$A$3:$T$2002,20,FALSE)),"Не е избран разход")</f>
        <v>Не е избран разход</v>
      </c>
      <c r="D1739" s="16"/>
      <c r="E1739" s="4" t="str">
        <f>IF(D1739&gt;0,IF(ISERROR(VLOOKUP(D1739,acc!$A$3:$M$2002,13,FALSE)),"Не е избран счетоводен документ",VLOOKUP(D1739,acc!$A$3:$M$2002,13,FALSE)),"Не е избран разход")</f>
        <v>Не е избран разход</v>
      </c>
      <c r="F1739" s="32"/>
      <c r="G1739" s="16"/>
      <c r="H1739" s="4" t="str">
        <f>IF(G1739&gt;0,IF(ISERROR(VLOOKUP(G1739,pay!$A$3:$J$2002,10,FALSE)),"Не е избран платежен документ",VLOOKUP(G1739,pay!$A$3:$J$2002,10,FALSE)),"Не е избран разход")</f>
        <v>Не е избран разход</v>
      </c>
      <c r="I1739" s="32"/>
      <c r="J1739" s="33" t="str">
        <f t="shared" si="27"/>
        <v/>
      </c>
    </row>
    <row r="1740" spans="1:10" x14ac:dyDescent="0.25">
      <c r="A1740" s="4">
        <v>1738</v>
      </c>
      <c r="B1740" s="16"/>
      <c r="C1740" s="4" t="str">
        <f>IF(B1740&gt;0,IF(ISERROR(VLOOKUP(B1740,exp!$A$3:$T$2002,20,FALSE)),"Не е избран разход",VLOOKUP(B1740,exp!$A$3:$T$2002,20,FALSE)),"Не е избран разход")</f>
        <v>Не е избран разход</v>
      </c>
      <c r="D1740" s="16"/>
      <c r="E1740" s="4" t="str">
        <f>IF(D1740&gt;0,IF(ISERROR(VLOOKUP(D1740,acc!$A$3:$M$2002,13,FALSE)),"Не е избран счетоводен документ",VLOOKUP(D1740,acc!$A$3:$M$2002,13,FALSE)),"Не е избран разход")</f>
        <v>Не е избран разход</v>
      </c>
      <c r="F1740" s="32"/>
      <c r="G1740" s="16"/>
      <c r="H1740" s="4" t="str">
        <f>IF(G1740&gt;0,IF(ISERROR(VLOOKUP(G1740,pay!$A$3:$J$2002,10,FALSE)),"Не е избран платежен документ",VLOOKUP(G1740,pay!$A$3:$J$2002,10,FALSE)),"Не е избран разход")</f>
        <v>Не е избран разход</v>
      </c>
      <c r="I1740" s="32"/>
      <c r="J1740" s="33" t="str">
        <f t="shared" si="27"/>
        <v/>
      </c>
    </row>
    <row r="1741" spans="1:10" x14ac:dyDescent="0.25">
      <c r="A1741" s="4">
        <v>1739</v>
      </c>
      <c r="B1741" s="16"/>
      <c r="C1741" s="4" t="str">
        <f>IF(B1741&gt;0,IF(ISERROR(VLOOKUP(B1741,exp!$A$3:$T$2002,20,FALSE)),"Не е избран разход",VLOOKUP(B1741,exp!$A$3:$T$2002,20,FALSE)),"Не е избран разход")</f>
        <v>Не е избран разход</v>
      </c>
      <c r="D1741" s="16"/>
      <c r="E1741" s="4" t="str">
        <f>IF(D1741&gt;0,IF(ISERROR(VLOOKUP(D1741,acc!$A$3:$M$2002,13,FALSE)),"Не е избран счетоводен документ",VLOOKUP(D1741,acc!$A$3:$M$2002,13,FALSE)),"Не е избран разход")</f>
        <v>Не е избран разход</v>
      </c>
      <c r="F1741" s="32"/>
      <c r="G1741" s="16"/>
      <c r="H1741" s="4" t="str">
        <f>IF(G1741&gt;0,IF(ISERROR(VLOOKUP(G1741,pay!$A$3:$J$2002,10,FALSE)),"Не е избран платежен документ",VLOOKUP(G1741,pay!$A$3:$J$2002,10,FALSE)),"Не е избран разход")</f>
        <v>Не е избран разход</v>
      </c>
      <c r="I1741" s="32"/>
      <c r="J1741" s="33" t="str">
        <f t="shared" si="27"/>
        <v/>
      </c>
    </row>
    <row r="1742" spans="1:10" x14ac:dyDescent="0.25">
      <c r="A1742" s="4">
        <v>1740</v>
      </c>
      <c r="B1742" s="16"/>
      <c r="C1742" s="4" t="str">
        <f>IF(B1742&gt;0,IF(ISERROR(VLOOKUP(B1742,exp!$A$3:$T$2002,20,FALSE)),"Не е избран разход",VLOOKUP(B1742,exp!$A$3:$T$2002,20,FALSE)),"Не е избран разход")</f>
        <v>Не е избран разход</v>
      </c>
      <c r="D1742" s="16"/>
      <c r="E1742" s="4" t="str">
        <f>IF(D1742&gt;0,IF(ISERROR(VLOOKUP(D1742,acc!$A$3:$M$2002,13,FALSE)),"Не е избран счетоводен документ",VLOOKUP(D1742,acc!$A$3:$M$2002,13,FALSE)),"Не е избран разход")</f>
        <v>Не е избран разход</v>
      </c>
      <c r="F1742" s="32"/>
      <c r="G1742" s="16"/>
      <c r="H1742" s="4" t="str">
        <f>IF(G1742&gt;0,IF(ISERROR(VLOOKUP(G1742,pay!$A$3:$J$2002,10,FALSE)),"Не е избран платежен документ",VLOOKUP(G1742,pay!$A$3:$J$2002,10,FALSE)),"Не е избран разход")</f>
        <v>Не е избран разход</v>
      </c>
      <c r="I1742" s="32"/>
      <c r="J1742" s="33" t="str">
        <f t="shared" si="27"/>
        <v/>
      </c>
    </row>
    <row r="1743" spans="1:10" x14ac:dyDescent="0.25">
      <c r="A1743" s="4">
        <v>1741</v>
      </c>
      <c r="B1743" s="16"/>
      <c r="C1743" s="4" t="str">
        <f>IF(B1743&gt;0,IF(ISERROR(VLOOKUP(B1743,exp!$A$3:$T$2002,20,FALSE)),"Не е избран разход",VLOOKUP(B1743,exp!$A$3:$T$2002,20,FALSE)),"Не е избран разход")</f>
        <v>Не е избран разход</v>
      </c>
      <c r="D1743" s="16"/>
      <c r="E1743" s="4" t="str">
        <f>IF(D1743&gt;0,IF(ISERROR(VLOOKUP(D1743,acc!$A$3:$M$2002,13,FALSE)),"Не е избран счетоводен документ",VLOOKUP(D1743,acc!$A$3:$M$2002,13,FALSE)),"Не е избран разход")</f>
        <v>Не е избран разход</v>
      </c>
      <c r="F1743" s="32"/>
      <c r="G1743" s="16"/>
      <c r="H1743" s="4" t="str">
        <f>IF(G1743&gt;0,IF(ISERROR(VLOOKUP(G1743,pay!$A$3:$J$2002,10,FALSE)),"Не е избран платежен документ",VLOOKUP(G1743,pay!$A$3:$J$2002,10,FALSE)),"Не е избран разход")</f>
        <v>Не е избран разход</v>
      </c>
      <c r="I1743" s="32"/>
      <c r="J1743" s="33" t="str">
        <f t="shared" si="27"/>
        <v/>
      </c>
    </row>
    <row r="1744" spans="1:10" x14ac:dyDescent="0.25">
      <c r="A1744" s="4">
        <v>1742</v>
      </c>
      <c r="B1744" s="16"/>
      <c r="C1744" s="4" t="str">
        <f>IF(B1744&gt;0,IF(ISERROR(VLOOKUP(B1744,exp!$A$3:$T$2002,20,FALSE)),"Не е избран разход",VLOOKUP(B1744,exp!$A$3:$T$2002,20,FALSE)),"Не е избран разход")</f>
        <v>Не е избран разход</v>
      </c>
      <c r="D1744" s="16"/>
      <c r="E1744" s="4" t="str">
        <f>IF(D1744&gt;0,IF(ISERROR(VLOOKUP(D1744,acc!$A$3:$M$2002,13,FALSE)),"Не е избран счетоводен документ",VLOOKUP(D1744,acc!$A$3:$M$2002,13,FALSE)),"Не е избран разход")</f>
        <v>Не е избран разход</v>
      </c>
      <c r="F1744" s="32"/>
      <c r="G1744" s="16"/>
      <c r="H1744" s="4" t="str">
        <f>IF(G1744&gt;0,IF(ISERROR(VLOOKUP(G1744,pay!$A$3:$J$2002,10,FALSE)),"Не е избран платежен документ",VLOOKUP(G1744,pay!$A$3:$J$2002,10,FALSE)),"Не е избран разход")</f>
        <v>Не е избран разход</v>
      </c>
      <c r="I1744" s="32"/>
      <c r="J1744" s="33" t="str">
        <f t="shared" si="27"/>
        <v/>
      </c>
    </row>
    <row r="1745" spans="1:10" x14ac:dyDescent="0.25">
      <c r="A1745" s="4">
        <v>1743</v>
      </c>
      <c r="B1745" s="16"/>
      <c r="C1745" s="4" t="str">
        <f>IF(B1745&gt;0,IF(ISERROR(VLOOKUP(B1745,exp!$A$3:$T$2002,20,FALSE)),"Не е избран разход",VLOOKUP(B1745,exp!$A$3:$T$2002,20,FALSE)),"Не е избран разход")</f>
        <v>Не е избран разход</v>
      </c>
      <c r="D1745" s="16"/>
      <c r="E1745" s="4" t="str">
        <f>IF(D1745&gt;0,IF(ISERROR(VLOOKUP(D1745,acc!$A$3:$M$2002,13,FALSE)),"Не е избран счетоводен документ",VLOOKUP(D1745,acc!$A$3:$M$2002,13,FALSE)),"Не е избран разход")</f>
        <v>Не е избран разход</v>
      </c>
      <c r="F1745" s="32"/>
      <c r="G1745" s="16"/>
      <c r="H1745" s="4" t="str">
        <f>IF(G1745&gt;0,IF(ISERROR(VLOOKUP(G1745,pay!$A$3:$J$2002,10,FALSE)),"Не е избран платежен документ",VLOOKUP(G1745,pay!$A$3:$J$2002,10,FALSE)),"Не е избран разход")</f>
        <v>Не е избран разход</v>
      </c>
      <c r="I1745" s="32"/>
      <c r="J1745" s="33" t="str">
        <f t="shared" si="27"/>
        <v/>
      </c>
    </row>
    <row r="1746" spans="1:10" x14ac:dyDescent="0.25">
      <c r="A1746" s="4">
        <v>1744</v>
      </c>
      <c r="B1746" s="16"/>
      <c r="C1746" s="4" t="str">
        <f>IF(B1746&gt;0,IF(ISERROR(VLOOKUP(B1746,exp!$A$3:$T$2002,20,FALSE)),"Не е избран разход",VLOOKUP(B1746,exp!$A$3:$T$2002,20,FALSE)),"Не е избран разход")</f>
        <v>Не е избран разход</v>
      </c>
      <c r="D1746" s="16"/>
      <c r="E1746" s="4" t="str">
        <f>IF(D1746&gt;0,IF(ISERROR(VLOOKUP(D1746,acc!$A$3:$M$2002,13,FALSE)),"Не е избран счетоводен документ",VLOOKUP(D1746,acc!$A$3:$M$2002,13,FALSE)),"Не е избран разход")</f>
        <v>Не е избран разход</v>
      </c>
      <c r="F1746" s="32"/>
      <c r="G1746" s="16"/>
      <c r="H1746" s="4" t="str">
        <f>IF(G1746&gt;0,IF(ISERROR(VLOOKUP(G1746,pay!$A$3:$J$2002,10,FALSE)),"Не е избран платежен документ",VLOOKUP(G1746,pay!$A$3:$J$2002,10,FALSE)),"Не е избран разход")</f>
        <v>Не е избран разход</v>
      </c>
      <c r="I1746" s="32"/>
      <c r="J1746" s="33" t="str">
        <f t="shared" si="27"/>
        <v/>
      </c>
    </row>
    <row r="1747" spans="1:10" x14ac:dyDescent="0.25">
      <c r="A1747" s="4">
        <v>1745</v>
      </c>
      <c r="B1747" s="16"/>
      <c r="C1747" s="4" t="str">
        <f>IF(B1747&gt;0,IF(ISERROR(VLOOKUP(B1747,exp!$A$3:$T$2002,20,FALSE)),"Не е избран разход",VLOOKUP(B1747,exp!$A$3:$T$2002,20,FALSE)),"Не е избран разход")</f>
        <v>Не е избран разход</v>
      </c>
      <c r="D1747" s="16"/>
      <c r="E1747" s="4" t="str">
        <f>IF(D1747&gt;0,IF(ISERROR(VLOOKUP(D1747,acc!$A$3:$M$2002,13,FALSE)),"Не е избран счетоводен документ",VLOOKUP(D1747,acc!$A$3:$M$2002,13,FALSE)),"Не е избран разход")</f>
        <v>Не е избран разход</v>
      </c>
      <c r="F1747" s="32"/>
      <c r="G1747" s="16"/>
      <c r="H1747" s="4" t="str">
        <f>IF(G1747&gt;0,IF(ISERROR(VLOOKUP(G1747,pay!$A$3:$J$2002,10,FALSE)),"Не е избран платежен документ",VLOOKUP(G1747,pay!$A$3:$J$2002,10,FALSE)),"Не е избран разход")</f>
        <v>Не е избран разход</v>
      </c>
      <c r="I1747" s="32"/>
      <c r="J1747" s="33" t="str">
        <f t="shared" si="27"/>
        <v/>
      </c>
    </row>
    <row r="1748" spans="1:10" x14ac:dyDescent="0.25">
      <c r="A1748" s="4">
        <v>1746</v>
      </c>
      <c r="B1748" s="16"/>
      <c r="C1748" s="4" t="str">
        <f>IF(B1748&gt;0,IF(ISERROR(VLOOKUP(B1748,exp!$A$3:$T$2002,20,FALSE)),"Не е избран разход",VLOOKUP(B1748,exp!$A$3:$T$2002,20,FALSE)),"Не е избран разход")</f>
        <v>Не е избран разход</v>
      </c>
      <c r="D1748" s="16"/>
      <c r="E1748" s="4" t="str">
        <f>IF(D1748&gt;0,IF(ISERROR(VLOOKUP(D1748,acc!$A$3:$M$2002,13,FALSE)),"Не е избран счетоводен документ",VLOOKUP(D1748,acc!$A$3:$M$2002,13,FALSE)),"Не е избран разход")</f>
        <v>Не е избран разход</v>
      </c>
      <c r="F1748" s="32"/>
      <c r="G1748" s="16"/>
      <c r="H1748" s="4" t="str">
        <f>IF(G1748&gt;0,IF(ISERROR(VLOOKUP(G1748,pay!$A$3:$J$2002,10,FALSE)),"Не е избран платежен документ",VLOOKUP(G1748,pay!$A$3:$J$2002,10,FALSE)),"Не е избран разход")</f>
        <v>Не е избран разход</v>
      </c>
      <c r="I1748" s="32"/>
      <c r="J1748" s="33" t="str">
        <f t="shared" si="27"/>
        <v/>
      </c>
    </row>
    <row r="1749" spans="1:10" x14ac:dyDescent="0.25">
      <c r="A1749" s="4">
        <v>1747</v>
      </c>
      <c r="B1749" s="16"/>
      <c r="C1749" s="4" t="str">
        <f>IF(B1749&gt;0,IF(ISERROR(VLOOKUP(B1749,exp!$A$3:$T$2002,20,FALSE)),"Не е избран разход",VLOOKUP(B1749,exp!$A$3:$T$2002,20,FALSE)),"Не е избран разход")</f>
        <v>Не е избран разход</v>
      </c>
      <c r="D1749" s="16"/>
      <c r="E1749" s="4" t="str">
        <f>IF(D1749&gt;0,IF(ISERROR(VLOOKUP(D1749,acc!$A$3:$M$2002,13,FALSE)),"Не е избран счетоводен документ",VLOOKUP(D1749,acc!$A$3:$M$2002,13,FALSE)),"Не е избран разход")</f>
        <v>Не е избран разход</v>
      </c>
      <c r="F1749" s="32"/>
      <c r="G1749" s="16"/>
      <c r="H1749" s="4" t="str">
        <f>IF(G1749&gt;0,IF(ISERROR(VLOOKUP(G1749,pay!$A$3:$J$2002,10,FALSE)),"Не е избран платежен документ",VLOOKUP(G1749,pay!$A$3:$J$2002,10,FALSE)),"Не е избран разход")</f>
        <v>Не е избран разход</v>
      </c>
      <c r="I1749" s="32"/>
      <c r="J1749" s="33" t="str">
        <f t="shared" si="27"/>
        <v/>
      </c>
    </row>
    <row r="1750" spans="1:10" x14ac:dyDescent="0.25">
      <c r="A1750" s="4">
        <v>1748</v>
      </c>
      <c r="B1750" s="16"/>
      <c r="C1750" s="4" t="str">
        <f>IF(B1750&gt;0,IF(ISERROR(VLOOKUP(B1750,exp!$A$3:$T$2002,20,FALSE)),"Не е избран разход",VLOOKUP(B1750,exp!$A$3:$T$2002,20,FALSE)),"Не е избран разход")</f>
        <v>Не е избран разход</v>
      </c>
      <c r="D1750" s="16"/>
      <c r="E1750" s="4" t="str">
        <f>IF(D1750&gt;0,IF(ISERROR(VLOOKUP(D1750,acc!$A$3:$M$2002,13,FALSE)),"Не е избран счетоводен документ",VLOOKUP(D1750,acc!$A$3:$M$2002,13,FALSE)),"Не е избран разход")</f>
        <v>Не е избран разход</v>
      </c>
      <c r="F1750" s="32"/>
      <c r="G1750" s="16"/>
      <c r="H1750" s="4" t="str">
        <f>IF(G1750&gt;0,IF(ISERROR(VLOOKUP(G1750,pay!$A$3:$J$2002,10,FALSE)),"Не е избран платежен документ",VLOOKUP(G1750,pay!$A$3:$J$2002,10,FALSE)),"Не е избран разход")</f>
        <v>Не е избран разход</v>
      </c>
      <c r="I1750" s="32"/>
      <c r="J1750" s="33" t="str">
        <f t="shared" si="27"/>
        <v/>
      </c>
    </row>
    <row r="1751" spans="1:10" x14ac:dyDescent="0.25">
      <c r="A1751" s="4">
        <v>1749</v>
      </c>
      <c r="B1751" s="16"/>
      <c r="C1751" s="4" t="str">
        <f>IF(B1751&gt;0,IF(ISERROR(VLOOKUP(B1751,exp!$A$3:$T$2002,20,FALSE)),"Не е избран разход",VLOOKUP(B1751,exp!$A$3:$T$2002,20,FALSE)),"Не е избран разход")</f>
        <v>Не е избран разход</v>
      </c>
      <c r="D1751" s="16"/>
      <c r="E1751" s="4" t="str">
        <f>IF(D1751&gt;0,IF(ISERROR(VLOOKUP(D1751,acc!$A$3:$M$2002,13,FALSE)),"Не е избран счетоводен документ",VLOOKUP(D1751,acc!$A$3:$M$2002,13,FALSE)),"Не е избран разход")</f>
        <v>Не е избран разход</v>
      </c>
      <c r="F1751" s="32"/>
      <c r="G1751" s="16"/>
      <c r="H1751" s="4" t="str">
        <f>IF(G1751&gt;0,IF(ISERROR(VLOOKUP(G1751,pay!$A$3:$J$2002,10,FALSE)),"Не е избран платежен документ",VLOOKUP(G1751,pay!$A$3:$J$2002,10,FALSE)),"Не е избран разход")</f>
        <v>Не е избран разход</v>
      </c>
      <c r="I1751" s="32"/>
      <c r="J1751" s="33" t="str">
        <f t="shared" si="27"/>
        <v/>
      </c>
    </row>
    <row r="1752" spans="1:10" x14ac:dyDescent="0.25">
      <c r="A1752" s="4">
        <v>1750</v>
      </c>
      <c r="B1752" s="16"/>
      <c r="C1752" s="4" t="str">
        <f>IF(B1752&gt;0,IF(ISERROR(VLOOKUP(B1752,exp!$A$3:$T$2002,20,FALSE)),"Не е избран разход",VLOOKUP(B1752,exp!$A$3:$T$2002,20,FALSE)),"Не е избран разход")</f>
        <v>Не е избран разход</v>
      </c>
      <c r="D1752" s="16"/>
      <c r="E1752" s="4" t="str">
        <f>IF(D1752&gt;0,IF(ISERROR(VLOOKUP(D1752,acc!$A$3:$M$2002,13,FALSE)),"Не е избран счетоводен документ",VLOOKUP(D1752,acc!$A$3:$M$2002,13,FALSE)),"Не е избран разход")</f>
        <v>Не е избран разход</v>
      </c>
      <c r="F1752" s="32"/>
      <c r="G1752" s="16"/>
      <c r="H1752" s="4" t="str">
        <f>IF(G1752&gt;0,IF(ISERROR(VLOOKUP(G1752,pay!$A$3:$J$2002,10,FALSE)),"Не е избран платежен документ",VLOOKUP(G1752,pay!$A$3:$J$2002,10,FALSE)),"Не е избран разход")</f>
        <v>Не е избран разход</v>
      </c>
      <c r="I1752" s="32"/>
      <c r="J1752" s="33" t="str">
        <f t="shared" si="27"/>
        <v/>
      </c>
    </row>
    <row r="1753" spans="1:10" x14ac:dyDescent="0.25">
      <c r="A1753" s="4">
        <v>1751</v>
      </c>
      <c r="B1753" s="16"/>
      <c r="C1753" s="4" t="str">
        <f>IF(B1753&gt;0,IF(ISERROR(VLOOKUP(B1753,exp!$A$3:$T$2002,20,FALSE)),"Не е избран разход",VLOOKUP(B1753,exp!$A$3:$T$2002,20,FALSE)),"Не е избран разход")</f>
        <v>Не е избран разход</v>
      </c>
      <c r="D1753" s="16"/>
      <c r="E1753" s="4" t="str">
        <f>IF(D1753&gt;0,IF(ISERROR(VLOOKUP(D1753,acc!$A$3:$M$2002,13,FALSE)),"Не е избран счетоводен документ",VLOOKUP(D1753,acc!$A$3:$M$2002,13,FALSE)),"Не е избран разход")</f>
        <v>Не е избран разход</v>
      </c>
      <c r="F1753" s="32"/>
      <c r="G1753" s="16"/>
      <c r="H1753" s="4" t="str">
        <f>IF(G1753&gt;0,IF(ISERROR(VLOOKUP(G1753,pay!$A$3:$J$2002,10,FALSE)),"Не е избран платежен документ",VLOOKUP(G1753,pay!$A$3:$J$2002,10,FALSE)),"Не е избран разход")</f>
        <v>Не е избран разход</v>
      </c>
      <c r="I1753" s="32"/>
      <c r="J1753" s="33" t="str">
        <f t="shared" si="27"/>
        <v/>
      </c>
    </row>
    <row r="1754" spans="1:10" x14ac:dyDescent="0.25">
      <c r="A1754" s="4">
        <v>1752</v>
      </c>
      <c r="B1754" s="16"/>
      <c r="C1754" s="4" t="str">
        <f>IF(B1754&gt;0,IF(ISERROR(VLOOKUP(B1754,exp!$A$3:$T$2002,20,FALSE)),"Не е избран разход",VLOOKUP(B1754,exp!$A$3:$T$2002,20,FALSE)),"Не е избран разход")</f>
        <v>Не е избран разход</v>
      </c>
      <c r="D1754" s="16"/>
      <c r="E1754" s="4" t="str">
        <f>IF(D1754&gt;0,IF(ISERROR(VLOOKUP(D1754,acc!$A$3:$M$2002,13,FALSE)),"Не е избран счетоводен документ",VLOOKUP(D1754,acc!$A$3:$M$2002,13,FALSE)),"Не е избран разход")</f>
        <v>Не е избран разход</v>
      </c>
      <c r="F1754" s="32"/>
      <c r="G1754" s="16"/>
      <c r="H1754" s="4" t="str">
        <f>IF(G1754&gt;0,IF(ISERROR(VLOOKUP(G1754,pay!$A$3:$J$2002,10,FALSE)),"Не е избран платежен документ",VLOOKUP(G1754,pay!$A$3:$J$2002,10,FALSE)),"Не е избран разход")</f>
        <v>Не е избран разход</v>
      </c>
      <c r="I1754" s="32"/>
      <c r="J1754" s="33" t="str">
        <f t="shared" si="27"/>
        <v/>
      </c>
    </row>
    <row r="1755" spans="1:10" x14ac:dyDescent="0.25">
      <c r="A1755" s="4">
        <v>1753</v>
      </c>
      <c r="B1755" s="16"/>
      <c r="C1755" s="4" t="str">
        <f>IF(B1755&gt;0,IF(ISERROR(VLOOKUP(B1755,exp!$A$3:$T$2002,20,FALSE)),"Не е избран разход",VLOOKUP(B1755,exp!$A$3:$T$2002,20,FALSE)),"Не е избран разход")</f>
        <v>Не е избран разход</v>
      </c>
      <c r="D1755" s="16"/>
      <c r="E1755" s="4" t="str">
        <f>IF(D1755&gt;0,IF(ISERROR(VLOOKUP(D1755,acc!$A$3:$M$2002,13,FALSE)),"Не е избран счетоводен документ",VLOOKUP(D1755,acc!$A$3:$M$2002,13,FALSE)),"Не е избран разход")</f>
        <v>Не е избран разход</v>
      </c>
      <c r="F1755" s="32"/>
      <c r="G1755" s="16"/>
      <c r="H1755" s="4" t="str">
        <f>IF(G1755&gt;0,IF(ISERROR(VLOOKUP(G1755,pay!$A$3:$J$2002,10,FALSE)),"Не е избран платежен документ",VLOOKUP(G1755,pay!$A$3:$J$2002,10,FALSE)),"Не е избран разход")</f>
        <v>Не е избран разход</v>
      </c>
      <c r="I1755" s="32"/>
      <c r="J1755" s="33" t="str">
        <f t="shared" si="27"/>
        <v/>
      </c>
    </row>
    <row r="1756" spans="1:10" x14ac:dyDescent="0.25">
      <c r="A1756" s="4">
        <v>1754</v>
      </c>
      <c r="B1756" s="16"/>
      <c r="C1756" s="4" t="str">
        <f>IF(B1756&gt;0,IF(ISERROR(VLOOKUP(B1756,exp!$A$3:$T$2002,20,FALSE)),"Не е избран разход",VLOOKUP(B1756,exp!$A$3:$T$2002,20,FALSE)),"Не е избран разход")</f>
        <v>Не е избран разход</v>
      </c>
      <c r="D1756" s="16"/>
      <c r="E1756" s="4" t="str">
        <f>IF(D1756&gt;0,IF(ISERROR(VLOOKUP(D1756,acc!$A$3:$M$2002,13,FALSE)),"Не е избран счетоводен документ",VLOOKUP(D1756,acc!$A$3:$M$2002,13,FALSE)),"Не е избран разход")</f>
        <v>Не е избран разход</v>
      </c>
      <c r="F1756" s="32"/>
      <c r="G1756" s="16"/>
      <c r="H1756" s="4" t="str">
        <f>IF(G1756&gt;0,IF(ISERROR(VLOOKUP(G1756,pay!$A$3:$J$2002,10,FALSE)),"Не е избран платежен документ",VLOOKUP(G1756,pay!$A$3:$J$2002,10,FALSE)),"Не е избран разход")</f>
        <v>Не е избран разход</v>
      </c>
      <c r="I1756" s="32"/>
      <c r="J1756" s="33" t="str">
        <f t="shared" si="27"/>
        <v/>
      </c>
    </row>
    <row r="1757" spans="1:10" x14ac:dyDescent="0.25">
      <c r="A1757" s="4">
        <v>1755</v>
      </c>
      <c r="B1757" s="16"/>
      <c r="C1757" s="4" t="str">
        <f>IF(B1757&gt;0,IF(ISERROR(VLOOKUP(B1757,exp!$A$3:$T$2002,20,FALSE)),"Не е избран разход",VLOOKUP(B1757,exp!$A$3:$T$2002,20,FALSE)),"Не е избран разход")</f>
        <v>Не е избран разход</v>
      </c>
      <c r="D1757" s="16"/>
      <c r="E1757" s="4" t="str">
        <f>IF(D1757&gt;0,IF(ISERROR(VLOOKUP(D1757,acc!$A$3:$M$2002,13,FALSE)),"Не е избран счетоводен документ",VLOOKUP(D1757,acc!$A$3:$M$2002,13,FALSE)),"Не е избран разход")</f>
        <v>Не е избран разход</v>
      </c>
      <c r="F1757" s="32"/>
      <c r="G1757" s="16"/>
      <c r="H1757" s="4" t="str">
        <f>IF(G1757&gt;0,IF(ISERROR(VLOOKUP(G1757,pay!$A$3:$J$2002,10,FALSE)),"Не е избран платежен документ",VLOOKUP(G1757,pay!$A$3:$J$2002,10,FALSE)),"Не е избран разход")</f>
        <v>Не е избран разход</v>
      </c>
      <c r="I1757" s="32"/>
      <c r="J1757" s="33" t="str">
        <f t="shared" si="27"/>
        <v/>
      </c>
    </row>
    <row r="1758" spans="1:10" x14ac:dyDescent="0.25">
      <c r="A1758" s="4">
        <v>1756</v>
      </c>
      <c r="B1758" s="16"/>
      <c r="C1758" s="4" t="str">
        <f>IF(B1758&gt;0,IF(ISERROR(VLOOKUP(B1758,exp!$A$3:$T$2002,20,FALSE)),"Не е избран разход",VLOOKUP(B1758,exp!$A$3:$T$2002,20,FALSE)),"Не е избран разход")</f>
        <v>Не е избран разход</v>
      </c>
      <c r="D1758" s="16"/>
      <c r="E1758" s="4" t="str">
        <f>IF(D1758&gt;0,IF(ISERROR(VLOOKUP(D1758,acc!$A$3:$M$2002,13,FALSE)),"Не е избран счетоводен документ",VLOOKUP(D1758,acc!$A$3:$M$2002,13,FALSE)),"Не е избран разход")</f>
        <v>Не е избран разход</v>
      </c>
      <c r="F1758" s="32"/>
      <c r="G1758" s="16"/>
      <c r="H1758" s="4" t="str">
        <f>IF(G1758&gt;0,IF(ISERROR(VLOOKUP(G1758,pay!$A$3:$J$2002,10,FALSE)),"Не е избран платежен документ",VLOOKUP(G1758,pay!$A$3:$J$2002,10,FALSE)),"Не е избран разход")</f>
        <v>Не е избран разход</v>
      </c>
      <c r="I1758" s="32"/>
      <c r="J1758" s="33" t="str">
        <f t="shared" si="27"/>
        <v/>
      </c>
    </row>
    <row r="1759" spans="1:10" x14ac:dyDescent="0.25">
      <c r="A1759" s="4">
        <v>1757</v>
      </c>
      <c r="B1759" s="16"/>
      <c r="C1759" s="4" t="str">
        <f>IF(B1759&gt;0,IF(ISERROR(VLOOKUP(B1759,exp!$A$3:$T$2002,20,FALSE)),"Не е избран разход",VLOOKUP(B1759,exp!$A$3:$T$2002,20,FALSE)),"Не е избран разход")</f>
        <v>Не е избран разход</v>
      </c>
      <c r="D1759" s="16"/>
      <c r="E1759" s="4" t="str">
        <f>IF(D1759&gt;0,IF(ISERROR(VLOOKUP(D1759,acc!$A$3:$M$2002,13,FALSE)),"Не е избран счетоводен документ",VLOOKUP(D1759,acc!$A$3:$M$2002,13,FALSE)),"Не е избран разход")</f>
        <v>Не е избран разход</v>
      </c>
      <c r="F1759" s="32"/>
      <c r="G1759" s="16"/>
      <c r="H1759" s="4" t="str">
        <f>IF(G1759&gt;0,IF(ISERROR(VLOOKUP(G1759,pay!$A$3:$J$2002,10,FALSE)),"Не е избран платежен документ",VLOOKUP(G1759,pay!$A$3:$J$2002,10,FALSE)),"Не е избран разход")</f>
        <v>Не е избран разход</v>
      </c>
      <c r="I1759" s="32"/>
      <c r="J1759" s="33" t="str">
        <f t="shared" si="27"/>
        <v/>
      </c>
    </row>
    <row r="1760" spans="1:10" x14ac:dyDescent="0.25">
      <c r="A1760" s="4">
        <v>1758</v>
      </c>
      <c r="B1760" s="16"/>
      <c r="C1760" s="4" t="str">
        <f>IF(B1760&gt;0,IF(ISERROR(VLOOKUP(B1760,exp!$A$3:$T$2002,20,FALSE)),"Не е избран разход",VLOOKUP(B1760,exp!$A$3:$T$2002,20,FALSE)),"Не е избран разход")</f>
        <v>Не е избран разход</v>
      </c>
      <c r="D1760" s="16"/>
      <c r="E1760" s="4" t="str">
        <f>IF(D1760&gt;0,IF(ISERROR(VLOOKUP(D1760,acc!$A$3:$M$2002,13,FALSE)),"Не е избран счетоводен документ",VLOOKUP(D1760,acc!$A$3:$M$2002,13,FALSE)),"Не е избран разход")</f>
        <v>Не е избран разход</v>
      </c>
      <c r="F1760" s="32"/>
      <c r="G1760" s="16"/>
      <c r="H1760" s="4" t="str">
        <f>IF(G1760&gt;0,IF(ISERROR(VLOOKUP(G1760,pay!$A$3:$J$2002,10,FALSE)),"Не е избран платежен документ",VLOOKUP(G1760,pay!$A$3:$J$2002,10,FALSE)),"Не е избран разход")</f>
        <v>Не е избран разход</v>
      </c>
      <c r="I1760" s="32"/>
      <c r="J1760" s="33" t="str">
        <f t="shared" si="27"/>
        <v/>
      </c>
    </row>
    <row r="1761" spans="1:10" x14ac:dyDescent="0.25">
      <c r="A1761" s="4">
        <v>1759</v>
      </c>
      <c r="B1761" s="16"/>
      <c r="C1761" s="4" t="str">
        <f>IF(B1761&gt;0,IF(ISERROR(VLOOKUP(B1761,exp!$A$3:$T$2002,20,FALSE)),"Не е избран разход",VLOOKUP(B1761,exp!$A$3:$T$2002,20,FALSE)),"Не е избран разход")</f>
        <v>Не е избран разход</v>
      </c>
      <c r="D1761" s="16"/>
      <c r="E1761" s="4" t="str">
        <f>IF(D1761&gt;0,IF(ISERROR(VLOOKUP(D1761,acc!$A$3:$M$2002,13,FALSE)),"Не е избран счетоводен документ",VLOOKUP(D1761,acc!$A$3:$M$2002,13,FALSE)),"Не е избран разход")</f>
        <v>Не е избран разход</v>
      </c>
      <c r="F1761" s="32"/>
      <c r="G1761" s="16"/>
      <c r="H1761" s="4" t="str">
        <f>IF(G1761&gt;0,IF(ISERROR(VLOOKUP(G1761,pay!$A$3:$J$2002,10,FALSE)),"Не е избран платежен документ",VLOOKUP(G1761,pay!$A$3:$J$2002,10,FALSE)),"Не е избран разход")</f>
        <v>Не е избран разход</v>
      </c>
      <c r="I1761" s="32"/>
      <c r="J1761" s="33" t="str">
        <f t="shared" si="27"/>
        <v/>
      </c>
    </row>
    <row r="1762" spans="1:10" x14ac:dyDescent="0.25">
      <c r="A1762" s="4">
        <v>1760</v>
      </c>
      <c r="B1762" s="16"/>
      <c r="C1762" s="4" t="str">
        <f>IF(B1762&gt;0,IF(ISERROR(VLOOKUP(B1762,exp!$A$3:$T$2002,20,FALSE)),"Не е избран разход",VLOOKUP(B1762,exp!$A$3:$T$2002,20,FALSE)),"Не е избран разход")</f>
        <v>Не е избран разход</v>
      </c>
      <c r="D1762" s="16"/>
      <c r="E1762" s="4" t="str">
        <f>IF(D1762&gt;0,IF(ISERROR(VLOOKUP(D1762,acc!$A$3:$M$2002,13,FALSE)),"Не е избран счетоводен документ",VLOOKUP(D1762,acc!$A$3:$M$2002,13,FALSE)),"Не е избран разход")</f>
        <v>Не е избран разход</v>
      </c>
      <c r="F1762" s="32"/>
      <c r="G1762" s="16"/>
      <c r="H1762" s="4" t="str">
        <f>IF(G1762&gt;0,IF(ISERROR(VLOOKUP(G1762,pay!$A$3:$J$2002,10,FALSE)),"Не е избран платежен документ",VLOOKUP(G1762,pay!$A$3:$J$2002,10,FALSE)),"Не е избран разход")</f>
        <v>Не е избран разход</v>
      </c>
      <c r="I1762" s="32"/>
      <c r="J1762" s="33" t="str">
        <f t="shared" si="27"/>
        <v/>
      </c>
    </row>
    <row r="1763" spans="1:10" x14ac:dyDescent="0.25">
      <c r="A1763" s="4">
        <v>1761</v>
      </c>
      <c r="B1763" s="16"/>
      <c r="C1763" s="4" t="str">
        <f>IF(B1763&gt;0,IF(ISERROR(VLOOKUP(B1763,exp!$A$3:$T$2002,20,FALSE)),"Не е избран разход",VLOOKUP(B1763,exp!$A$3:$T$2002,20,FALSE)),"Не е избран разход")</f>
        <v>Не е избран разход</v>
      </c>
      <c r="D1763" s="16"/>
      <c r="E1763" s="4" t="str">
        <f>IF(D1763&gt;0,IF(ISERROR(VLOOKUP(D1763,acc!$A$3:$M$2002,13,FALSE)),"Не е избран счетоводен документ",VLOOKUP(D1763,acc!$A$3:$M$2002,13,FALSE)),"Не е избран разход")</f>
        <v>Не е избран разход</v>
      </c>
      <c r="F1763" s="32"/>
      <c r="G1763" s="16"/>
      <c r="H1763" s="4" t="str">
        <f>IF(G1763&gt;0,IF(ISERROR(VLOOKUP(G1763,pay!$A$3:$J$2002,10,FALSE)),"Не е избран платежен документ",VLOOKUP(G1763,pay!$A$3:$J$2002,10,FALSE)),"Не е избран разход")</f>
        <v>Не е избран разход</v>
      </c>
      <c r="I1763" s="32"/>
      <c r="J1763" s="33" t="str">
        <f t="shared" si="27"/>
        <v/>
      </c>
    </row>
    <row r="1764" spans="1:10" x14ac:dyDescent="0.25">
      <c r="A1764" s="4">
        <v>1762</v>
      </c>
      <c r="B1764" s="16"/>
      <c r="C1764" s="4" t="str">
        <f>IF(B1764&gt;0,IF(ISERROR(VLOOKUP(B1764,exp!$A$3:$T$2002,20,FALSE)),"Не е избран разход",VLOOKUP(B1764,exp!$A$3:$T$2002,20,FALSE)),"Не е избран разход")</f>
        <v>Не е избран разход</v>
      </c>
      <c r="D1764" s="16"/>
      <c r="E1764" s="4" t="str">
        <f>IF(D1764&gt;0,IF(ISERROR(VLOOKUP(D1764,acc!$A$3:$M$2002,13,FALSE)),"Не е избран счетоводен документ",VLOOKUP(D1764,acc!$A$3:$M$2002,13,FALSE)),"Не е избран разход")</f>
        <v>Не е избран разход</v>
      </c>
      <c r="F1764" s="32"/>
      <c r="G1764" s="16"/>
      <c r="H1764" s="4" t="str">
        <f>IF(G1764&gt;0,IF(ISERROR(VLOOKUP(G1764,pay!$A$3:$J$2002,10,FALSE)),"Не е избран платежен документ",VLOOKUP(G1764,pay!$A$3:$J$2002,10,FALSE)),"Не е избран разход")</f>
        <v>Не е избран разход</v>
      </c>
      <c r="I1764" s="32"/>
      <c r="J1764" s="33" t="str">
        <f t="shared" si="27"/>
        <v/>
      </c>
    </row>
    <row r="1765" spans="1:10" x14ac:dyDescent="0.25">
      <c r="A1765" s="4">
        <v>1763</v>
      </c>
      <c r="B1765" s="16"/>
      <c r="C1765" s="4" t="str">
        <f>IF(B1765&gt;0,IF(ISERROR(VLOOKUP(B1765,exp!$A$3:$T$2002,20,FALSE)),"Не е избран разход",VLOOKUP(B1765,exp!$A$3:$T$2002,20,FALSE)),"Не е избран разход")</f>
        <v>Не е избран разход</v>
      </c>
      <c r="D1765" s="16"/>
      <c r="E1765" s="4" t="str">
        <f>IF(D1765&gt;0,IF(ISERROR(VLOOKUP(D1765,acc!$A$3:$M$2002,13,FALSE)),"Не е избран счетоводен документ",VLOOKUP(D1765,acc!$A$3:$M$2002,13,FALSE)),"Не е избран разход")</f>
        <v>Не е избран разход</v>
      </c>
      <c r="F1765" s="32"/>
      <c r="G1765" s="16"/>
      <c r="H1765" s="4" t="str">
        <f>IF(G1765&gt;0,IF(ISERROR(VLOOKUP(G1765,pay!$A$3:$J$2002,10,FALSE)),"Не е избран платежен документ",VLOOKUP(G1765,pay!$A$3:$J$2002,10,FALSE)),"Не е избран разход")</f>
        <v>Не е избран разход</v>
      </c>
      <c r="I1765" s="32"/>
      <c r="J1765" s="33" t="str">
        <f t="shared" si="27"/>
        <v/>
      </c>
    </row>
    <row r="1766" spans="1:10" x14ac:dyDescent="0.25">
      <c r="A1766" s="4">
        <v>1764</v>
      </c>
      <c r="B1766" s="16"/>
      <c r="C1766" s="4" t="str">
        <f>IF(B1766&gt;0,IF(ISERROR(VLOOKUP(B1766,exp!$A$3:$T$2002,20,FALSE)),"Не е избран разход",VLOOKUP(B1766,exp!$A$3:$T$2002,20,FALSE)),"Не е избран разход")</f>
        <v>Не е избран разход</v>
      </c>
      <c r="D1766" s="16"/>
      <c r="E1766" s="4" t="str">
        <f>IF(D1766&gt;0,IF(ISERROR(VLOOKUP(D1766,acc!$A$3:$M$2002,13,FALSE)),"Не е избран счетоводен документ",VLOOKUP(D1766,acc!$A$3:$M$2002,13,FALSE)),"Не е избран разход")</f>
        <v>Не е избран разход</v>
      </c>
      <c r="F1766" s="32"/>
      <c r="G1766" s="16"/>
      <c r="H1766" s="4" t="str">
        <f>IF(G1766&gt;0,IF(ISERROR(VLOOKUP(G1766,pay!$A$3:$J$2002,10,FALSE)),"Не е избран платежен документ",VLOOKUP(G1766,pay!$A$3:$J$2002,10,FALSE)),"Не е избран разход")</f>
        <v>Не е избран разход</v>
      </c>
      <c r="I1766" s="32"/>
      <c r="J1766" s="33" t="str">
        <f t="shared" si="27"/>
        <v/>
      </c>
    </row>
    <row r="1767" spans="1:10" x14ac:dyDescent="0.25">
      <c r="A1767" s="4">
        <v>1765</v>
      </c>
      <c r="B1767" s="16"/>
      <c r="C1767" s="4" t="str">
        <f>IF(B1767&gt;0,IF(ISERROR(VLOOKUP(B1767,exp!$A$3:$T$2002,20,FALSE)),"Не е избран разход",VLOOKUP(B1767,exp!$A$3:$T$2002,20,FALSE)),"Не е избран разход")</f>
        <v>Не е избран разход</v>
      </c>
      <c r="D1767" s="16"/>
      <c r="E1767" s="4" t="str">
        <f>IF(D1767&gt;0,IF(ISERROR(VLOOKUP(D1767,acc!$A$3:$M$2002,13,FALSE)),"Не е избран счетоводен документ",VLOOKUP(D1767,acc!$A$3:$M$2002,13,FALSE)),"Не е избран разход")</f>
        <v>Не е избран разход</v>
      </c>
      <c r="F1767" s="32"/>
      <c r="G1767" s="16"/>
      <c r="H1767" s="4" t="str">
        <f>IF(G1767&gt;0,IF(ISERROR(VLOOKUP(G1767,pay!$A$3:$J$2002,10,FALSE)),"Не е избран платежен документ",VLOOKUP(G1767,pay!$A$3:$J$2002,10,FALSE)),"Не е избран разход")</f>
        <v>Не е избран разход</v>
      </c>
      <c r="I1767" s="32"/>
      <c r="J1767" s="33" t="str">
        <f t="shared" si="27"/>
        <v/>
      </c>
    </row>
    <row r="1768" spans="1:10" x14ac:dyDescent="0.25">
      <c r="A1768" s="4">
        <v>1766</v>
      </c>
      <c r="B1768" s="16"/>
      <c r="C1768" s="4" t="str">
        <f>IF(B1768&gt;0,IF(ISERROR(VLOOKUP(B1768,exp!$A$3:$T$2002,20,FALSE)),"Не е избран разход",VLOOKUP(B1768,exp!$A$3:$T$2002,20,FALSE)),"Не е избран разход")</f>
        <v>Не е избран разход</v>
      </c>
      <c r="D1768" s="16"/>
      <c r="E1768" s="4" t="str">
        <f>IF(D1768&gt;0,IF(ISERROR(VLOOKUP(D1768,acc!$A$3:$M$2002,13,FALSE)),"Не е избран счетоводен документ",VLOOKUP(D1768,acc!$A$3:$M$2002,13,FALSE)),"Не е избран разход")</f>
        <v>Не е избран разход</v>
      </c>
      <c r="F1768" s="32"/>
      <c r="G1768" s="16"/>
      <c r="H1768" s="4" t="str">
        <f>IF(G1768&gt;0,IF(ISERROR(VLOOKUP(G1768,pay!$A$3:$J$2002,10,FALSE)),"Не е избран платежен документ",VLOOKUP(G1768,pay!$A$3:$J$2002,10,FALSE)),"Не е избран разход")</f>
        <v>Не е избран разход</v>
      </c>
      <c r="I1768" s="32"/>
      <c r="J1768" s="33" t="str">
        <f t="shared" si="27"/>
        <v/>
      </c>
    </row>
    <row r="1769" spans="1:10" x14ac:dyDescent="0.25">
      <c r="A1769" s="4">
        <v>1767</v>
      </c>
      <c r="B1769" s="16"/>
      <c r="C1769" s="4" t="str">
        <f>IF(B1769&gt;0,IF(ISERROR(VLOOKUP(B1769,exp!$A$3:$T$2002,20,FALSE)),"Не е избран разход",VLOOKUP(B1769,exp!$A$3:$T$2002,20,FALSE)),"Не е избран разход")</f>
        <v>Не е избран разход</v>
      </c>
      <c r="D1769" s="16"/>
      <c r="E1769" s="4" t="str">
        <f>IF(D1769&gt;0,IF(ISERROR(VLOOKUP(D1769,acc!$A$3:$M$2002,13,FALSE)),"Не е избран счетоводен документ",VLOOKUP(D1769,acc!$A$3:$M$2002,13,FALSE)),"Не е избран разход")</f>
        <v>Не е избран разход</v>
      </c>
      <c r="F1769" s="32"/>
      <c r="G1769" s="16"/>
      <c r="H1769" s="4" t="str">
        <f>IF(G1769&gt;0,IF(ISERROR(VLOOKUP(G1769,pay!$A$3:$J$2002,10,FALSE)),"Не е избран платежен документ",VLOOKUP(G1769,pay!$A$3:$J$2002,10,FALSE)),"Не е избран разход")</f>
        <v>Не е избран разход</v>
      </c>
      <c r="I1769" s="32"/>
      <c r="J1769" s="33" t="str">
        <f t="shared" si="27"/>
        <v/>
      </c>
    </row>
    <row r="1770" spans="1:10" x14ac:dyDescent="0.25">
      <c r="A1770" s="4">
        <v>1768</v>
      </c>
      <c r="B1770" s="16"/>
      <c r="C1770" s="4" t="str">
        <f>IF(B1770&gt;0,IF(ISERROR(VLOOKUP(B1770,exp!$A$3:$T$2002,20,FALSE)),"Не е избран разход",VLOOKUP(B1770,exp!$A$3:$T$2002,20,FALSE)),"Не е избран разход")</f>
        <v>Не е избран разход</v>
      </c>
      <c r="D1770" s="16"/>
      <c r="E1770" s="4" t="str">
        <f>IF(D1770&gt;0,IF(ISERROR(VLOOKUP(D1770,acc!$A$3:$M$2002,13,FALSE)),"Не е избран счетоводен документ",VLOOKUP(D1770,acc!$A$3:$M$2002,13,FALSE)),"Не е избран разход")</f>
        <v>Не е избран разход</v>
      </c>
      <c r="F1770" s="32"/>
      <c r="G1770" s="16"/>
      <c r="H1770" s="4" t="str">
        <f>IF(G1770&gt;0,IF(ISERROR(VLOOKUP(G1770,pay!$A$3:$J$2002,10,FALSE)),"Не е избран платежен документ",VLOOKUP(G1770,pay!$A$3:$J$2002,10,FALSE)),"Не е избран разход")</f>
        <v>Не е избран разход</v>
      </c>
      <c r="I1770" s="32"/>
      <c r="J1770" s="33" t="str">
        <f t="shared" si="27"/>
        <v/>
      </c>
    </row>
    <row r="1771" spans="1:10" x14ac:dyDescent="0.25">
      <c r="A1771" s="4">
        <v>1769</v>
      </c>
      <c r="B1771" s="16"/>
      <c r="C1771" s="4" t="str">
        <f>IF(B1771&gt;0,IF(ISERROR(VLOOKUP(B1771,exp!$A$3:$T$2002,20,FALSE)),"Не е избран разход",VLOOKUP(B1771,exp!$A$3:$T$2002,20,FALSE)),"Не е избран разход")</f>
        <v>Не е избран разход</v>
      </c>
      <c r="D1771" s="16"/>
      <c r="E1771" s="4" t="str">
        <f>IF(D1771&gt;0,IF(ISERROR(VLOOKUP(D1771,acc!$A$3:$M$2002,13,FALSE)),"Не е избран счетоводен документ",VLOOKUP(D1771,acc!$A$3:$M$2002,13,FALSE)),"Не е избран разход")</f>
        <v>Не е избран разход</v>
      </c>
      <c r="F1771" s="32"/>
      <c r="G1771" s="16"/>
      <c r="H1771" s="4" t="str">
        <f>IF(G1771&gt;0,IF(ISERROR(VLOOKUP(G1771,pay!$A$3:$J$2002,10,FALSE)),"Не е избран платежен документ",VLOOKUP(G1771,pay!$A$3:$J$2002,10,FALSE)),"Не е избран разход")</f>
        <v>Не е избран разход</v>
      </c>
      <c r="I1771" s="32"/>
      <c r="J1771" s="33" t="str">
        <f t="shared" si="27"/>
        <v/>
      </c>
    </row>
    <row r="1772" spans="1:10" x14ac:dyDescent="0.25">
      <c r="A1772" s="4">
        <v>1770</v>
      </c>
      <c r="B1772" s="16"/>
      <c r="C1772" s="4" t="str">
        <f>IF(B1772&gt;0,IF(ISERROR(VLOOKUP(B1772,exp!$A$3:$T$2002,20,FALSE)),"Не е избран разход",VLOOKUP(B1772,exp!$A$3:$T$2002,20,FALSE)),"Не е избран разход")</f>
        <v>Не е избран разход</v>
      </c>
      <c r="D1772" s="16"/>
      <c r="E1772" s="4" t="str">
        <f>IF(D1772&gt;0,IF(ISERROR(VLOOKUP(D1772,acc!$A$3:$M$2002,13,FALSE)),"Не е избран счетоводен документ",VLOOKUP(D1772,acc!$A$3:$M$2002,13,FALSE)),"Не е избран разход")</f>
        <v>Не е избран разход</v>
      </c>
      <c r="F1772" s="32"/>
      <c r="G1772" s="16"/>
      <c r="H1772" s="4" t="str">
        <f>IF(G1772&gt;0,IF(ISERROR(VLOOKUP(G1772,pay!$A$3:$J$2002,10,FALSE)),"Не е избран платежен документ",VLOOKUP(G1772,pay!$A$3:$J$2002,10,FALSE)),"Не е избран разход")</f>
        <v>Не е избран разход</v>
      </c>
      <c r="I1772" s="32"/>
      <c r="J1772" s="33" t="str">
        <f t="shared" si="27"/>
        <v/>
      </c>
    </row>
    <row r="1773" spans="1:10" x14ac:dyDescent="0.25">
      <c r="A1773" s="4">
        <v>1771</v>
      </c>
      <c r="B1773" s="16"/>
      <c r="C1773" s="4" t="str">
        <f>IF(B1773&gt;0,IF(ISERROR(VLOOKUP(B1773,exp!$A$3:$T$2002,20,FALSE)),"Не е избран разход",VLOOKUP(B1773,exp!$A$3:$T$2002,20,FALSE)),"Не е избран разход")</f>
        <v>Не е избран разход</v>
      </c>
      <c r="D1773" s="16"/>
      <c r="E1773" s="4" t="str">
        <f>IF(D1773&gt;0,IF(ISERROR(VLOOKUP(D1773,acc!$A$3:$M$2002,13,FALSE)),"Не е избран счетоводен документ",VLOOKUP(D1773,acc!$A$3:$M$2002,13,FALSE)),"Не е избран разход")</f>
        <v>Не е избран разход</v>
      </c>
      <c r="F1773" s="32"/>
      <c r="G1773" s="16"/>
      <c r="H1773" s="4" t="str">
        <f>IF(G1773&gt;0,IF(ISERROR(VLOOKUP(G1773,pay!$A$3:$J$2002,10,FALSE)),"Не е избран платежен документ",VLOOKUP(G1773,pay!$A$3:$J$2002,10,FALSE)),"Не е избран разход")</f>
        <v>Не е избран разход</v>
      </c>
      <c r="I1773" s="32"/>
      <c r="J1773" s="33" t="str">
        <f t="shared" si="27"/>
        <v/>
      </c>
    </row>
    <row r="1774" spans="1:10" x14ac:dyDescent="0.25">
      <c r="A1774" s="4">
        <v>1772</v>
      </c>
      <c r="B1774" s="16"/>
      <c r="C1774" s="4" t="str">
        <f>IF(B1774&gt;0,IF(ISERROR(VLOOKUP(B1774,exp!$A$3:$T$2002,20,FALSE)),"Не е избран разход",VLOOKUP(B1774,exp!$A$3:$T$2002,20,FALSE)),"Не е избран разход")</f>
        <v>Не е избран разход</v>
      </c>
      <c r="D1774" s="16"/>
      <c r="E1774" s="4" t="str">
        <f>IF(D1774&gt;0,IF(ISERROR(VLOOKUP(D1774,acc!$A$3:$M$2002,13,FALSE)),"Не е избран счетоводен документ",VLOOKUP(D1774,acc!$A$3:$M$2002,13,FALSE)),"Не е избран разход")</f>
        <v>Не е избран разход</v>
      </c>
      <c r="F1774" s="32"/>
      <c r="G1774" s="16"/>
      <c r="H1774" s="4" t="str">
        <f>IF(G1774&gt;0,IF(ISERROR(VLOOKUP(G1774,pay!$A$3:$J$2002,10,FALSE)),"Не е избран платежен документ",VLOOKUP(G1774,pay!$A$3:$J$2002,10,FALSE)),"Не е избран разход")</f>
        <v>Не е избран разход</v>
      </c>
      <c r="I1774" s="32"/>
      <c r="J1774" s="33" t="str">
        <f t="shared" si="27"/>
        <v/>
      </c>
    </row>
    <row r="1775" spans="1:10" x14ac:dyDescent="0.25">
      <c r="A1775" s="4">
        <v>1773</v>
      </c>
      <c r="B1775" s="16"/>
      <c r="C1775" s="4" t="str">
        <f>IF(B1775&gt;0,IF(ISERROR(VLOOKUP(B1775,exp!$A$3:$T$2002,20,FALSE)),"Не е избран разход",VLOOKUP(B1775,exp!$A$3:$T$2002,20,FALSE)),"Не е избран разход")</f>
        <v>Не е избран разход</v>
      </c>
      <c r="D1775" s="16"/>
      <c r="E1775" s="4" t="str">
        <f>IF(D1775&gt;0,IF(ISERROR(VLOOKUP(D1775,acc!$A$3:$M$2002,13,FALSE)),"Не е избран счетоводен документ",VLOOKUP(D1775,acc!$A$3:$M$2002,13,FALSE)),"Не е избран разход")</f>
        <v>Не е избран разход</v>
      </c>
      <c r="F1775" s="32"/>
      <c r="G1775" s="16"/>
      <c r="H1775" s="4" t="str">
        <f>IF(G1775&gt;0,IF(ISERROR(VLOOKUP(G1775,pay!$A$3:$J$2002,10,FALSE)),"Не е избран платежен документ",VLOOKUP(G1775,pay!$A$3:$J$2002,10,FALSE)),"Не е избран разход")</f>
        <v>Не е избран разход</v>
      </c>
      <c r="I1775" s="32"/>
      <c r="J1775" s="33" t="str">
        <f t="shared" si="27"/>
        <v/>
      </c>
    </row>
    <row r="1776" spans="1:10" x14ac:dyDescent="0.25">
      <c r="A1776" s="4">
        <v>1774</v>
      </c>
      <c r="B1776" s="16"/>
      <c r="C1776" s="4" t="str">
        <f>IF(B1776&gt;0,IF(ISERROR(VLOOKUP(B1776,exp!$A$3:$T$2002,20,FALSE)),"Не е избран разход",VLOOKUP(B1776,exp!$A$3:$T$2002,20,FALSE)),"Не е избран разход")</f>
        <v>Не е избран разход</v>
      </c>
      <c r="D1776" s="16"/>
      <c r="E1776" s="4" t="str">
        <f>IF(D1776&gt;0,IF(ISERROR(VLOOKUP(D1776,acc!$A$3:$M$2002,13,FALSE)),"Не е избран счетоводен документ",VLOOKUP(D1776,acc!$A$3:$M$2002,13,FALSE)),"Не е избран разход")</f>
        <v>Не е избран разход</v>
      </c>
      <c r="F1776" s="32"/>
      <c r="G1776" s="16"/>
      <c r="H1776" s="4" t="str">
        <f>IF(G1776&gt;0,IF(ISERROR(VLOOKUP(G1776,pay!$A$3:$J$2002,10,FALSE)),"Не е избран платежен документ",VLOOKUP(G1776,pay!$A$3:$J$2002,10,FALSE)),"Не е избран разход")</f>
        <v>Не е избран разход</v>
      </c>
      <c r="I1776" s="32"/>
      <c r="J1776" s="33" t="str">
        <f t="shared" si="27"/>
        <v/>
      </c>
    </row>
    <row r="1777" spans="1:10" x14ac:dyDescent="0.25">
      <c r="A1777" s="4">
        <v>1775</v>
      </c>
      <c r="B1777" s="16"/>
      <c r="C1777" s="4" t="str">
        <f>IF(B1777&gt;0,IF(ISERROR(VLOOKUP(B1777,exp!$A$3:$T$2002,20,FALSE)),"Не е избран разход",VLOOKUP(B1777,exp!$A$3:$T$2002,20,FALSE)),"Не е избран разход")</f>
        <v>Не е избран разход</v>
      </c>
      <c r="D1777" s="16"/>
      <c r="E1777" s="4" t="str">
        <f>IF(D1777&gt;0,IF(ISERROR(VLOOKUP(D1777,acc!$A$3:$M$2002,13,FALSE)),"Не е избран счетоводен документ",VLOOKUP(D1777,acc!$A$3:$M$2002,13,FALSE)),"Не е избран разход")</f>
        <v>Не е избран разход</v>
      </c>
      <c r="F1777" s="32"/>
      <c r="G1777" s="16"/>
      <c r="H1777" s="4" t="str">
        <f>IF(G1777&gt;0,IF(ISERROR(VLOOKUP(G1777,pay!$A$3:$J$2002,10,FALSE)),"Не е избран платежен документ",VLOOKUP(G1777,pay!$A$3:$J$2002,10,FALSE)),"Не е избран разход")</f>
        <v>Не е избран разход</v>
      </c>
      <c r="I1777" s="32"/>
      <c r="J1777" s="33" t="str">
        <f t="shared" si="27"/>
        <v/>
      </c>
    </row>
    <row r="1778" spans="1:10" x14ac:dyDescent="0.25">
      <c r="A1778" s="4">
        <v>1776</v>
      </c>
      <c r="B1778" s="16"/>
      <c r="C1778" s="4" t="str">
        <f>IF(B1778&gt;0,IF(ISERROR(VLOOKUP(B1778,exp!$A$3:$T$2002,20,FALSE)),"Не е избран разход",VLOOKUP(B1778,exp!$A$3:$T$2002,20,FALSE)),"Не е избран разход")</f>
        <v>Не е избран разход</v>
      </c>
      <c r="D1778" s="16"/>
      <c r="E1778" s="4" t="str">
        <f>IF(D1778&gt;0,IF(ISERROR(VLOOKUP(D1778,acc!$A$3:$M$2002,13,FALSE)),"Не е избран счетоводен документ",VLOOKUP(D1778,acc!$A$3:$M$2002,13,FALSE)),"Не е избран разход")</f>
        <v>Не е избран разход</v>
      </c>
      <c r="F1778" s="32"/>
      <c r="G1778" s="16"/>
      <c r="H1778" s="4" t="str">
        <f>IF(G1778&gt;0,IF(ISERROR(VLOOKUP(G1778,pay!$A$3:$J$2002,10,FALSE)),"Не е избран платежен документ",VLOOKUP(G1778,pay!$A$3:$J$2002,10,FALSE)),"Не е избран разход")</f>
        <v>Не е избран разход</v>
      </c>
      <c r="I1778" s="32"/>
      <c r="J1778" s="33" t="str">
        <f t="shared" si="27"/>
        <v/>
      </c>
    </row>
    <row r="1779" spans="1:10" x14ac:dyDescent="0.25">
      <c r="A1779" s="4">
        <v>1777</v>
      </c>
      <c r="B1779" s="16"/>
      <c r="C1779" s="4" t="str">
        <f>IF(B1779&gt;0,IF(ISERROR(VLOOKUP(B1779,exp!$A$3:$T$2002,20,FALSE)),"Не е избран разход",VLOOKUP(B1779,exp!$A$3:$T$2002,20,FALSE)),"Не е избран разход")</f>
        <v>Не е избран разход</v>
      </c>
      <c r="D1779" s="16"/>
      <c r="E1779" s="4" t="str">
        <f>IF(D1779&gt;0,IF(ISERROR(VLOOKUP(D1779,acc!$A$3:$M$2002,13,FALSE)),"Не е избран счетоводен документ",VLOOKUP(D1779,acc!$A$3:$M$2002,13,FALSE)),"Не е избран разход")</f>
        <v>Не е избран разход</v>
      </c>
      <c r="F1779" s="32"/>
      <c r="G1779" s="16"/>
      <c r="H1779" s="4" t="str">
        <f>IF(G1779&gt;0,IF(ISERROR(VLOOKUP(G1779,pay!$A$3:$J$2002,10,FALSE)),"Не е избран платежен документ",VLOOKUP(G1779,pay!$A$3:$J$2002,10,FALSE)),"Не е избран разход")</f>
        <v>Не е избран разход</v>
      </c>
      <c r="I1779" s="32"/>
      <c r="J1779" s="33" t="str">
        <f t="shared" si="27"/>
        <v/>
      </c>
    </row>
    <row r="1780" spans="1:10" x14ac:dyDescent="0.25">
      <c r="A1780" s="4">
        <v>1778</v>
      </c>
      <c r="B1780" s="16"/>
      <c r="C1780" s="4" t="str">
        <f>IF(B1780&gt;0,IF(ISERROR(VLOOKUP(B1780,exp!$A$3:$T$2002,20,FALSE)),"Не е избран разход",VLOOKUP(B1780,exp!$A$3:$T$2002,20,FALSE)),"Не е избран разход")</f>
        <v>Не е избран разход</v>
      </c>
      <c r="D1780" s="16"/>
      <c r="E1780" s="4" t="str">
        <f>IF(D1780&gt;0,IF(ISERROR(VLOOKUP(D1780,acc!$A$3:$M$2002,13,FALSE)),"Не е избран счетоводен документ",VLOOKUP(D1780,acc!$A$3:$M$2002,13,FALSE)),"Не е избран разход")</f>
        <v>Не е избран разход</v>
      </c>
      <c r="F1780" s="32"/>
      <c r="G1780" s="16"/>
      <c r="H1780" s="4" t="str">
        <f>IF(G1780&gt;0,IF(ISERROR(VLOOKUP(G1780,pay!$A$3:$J$2002,10,FALSE)),"Не е избран платежен документ",VLOOKUP(G1780,pay!$A$3:$J$2002,10,FALSE)),"Не е избран разход")</f>
        <v>Не е избран разход</v>
      </c>
      <c r="I1780" s="32"/>
      <c r="J1780" s="33" t="str">
        <f t="shared" si="27"/>
        <v/>
      </c>
    </row>
    <row r="1781" spans="1:10" x14ac:dyDescent="0.25">
      <c r="A1781" s="4">
        <v>1779</v>
      </c>
      <c r="B1781" s="16"/>
      <c r="C1781" s="4" t="str">
        <f>IF(B1781&gt;0,IF(ISERROR(VLOOKUP(B1781,exp!$A$3:$T$2002,20,FALSE)),"Не е избран разход",VLOOKUP(B1781,exp!$A$3:$T$2002,20,FALSE)),"Не е избран разход")</f>
        <v>Не е избран разход</v>
      </c>
      <c r="D1781" s="16"/>
      <c r="E1781" s="4" t="str">
        <f>IF(D1781&gt;0,IF(ISERROR(VLOOKUP(D1781,acc!$A$3:$M$2002,13,FALSE)),"Не е избран счетоводен документ",VLOOKUP(D1781,acc!$A$3:$M$2002,13,FALSE)),"Не е избран разход")</f>
        <v>Не е избран разход</v>
      </c>
      <c r="F1781" s="32"/>
      <c r="G1781" s="16"/>
      <c r="H1781" s="4" t="str">
        <f>IF(G1781&gt;0,IF(ISERROR(VLOOKUP(G1781,pay!$A$3:$J$2002,10,FALSE)),"Не е избран платежен документ",VLOOKUP(G1781,pay!$A$3:$J$2002,10,FALSE)),"Не е избран разход")</f>
        <v>Не е избран разход</v>
      </c>
      <c r="I1781" s="32"/>
      <c r="J1781" s="33" t="str">
        <f t="shared" si="27"/>
        <v/>
      </c>
    </row>
    <row r="1782" spans="1:10" x14ac:dyDescent="0.25">
      <c r="A1782" s="4">
        <v>1780</v>
      </c>
      <c r="B1782" s="16"/>
      <c r="C1782" s="4" t="str">
        <f>IF(B1782&gt;0,IF(ISERROR(VLOOKUP(B1782,exp!$A$3:$T$2002,20,FALSE)),"Не е избран разход",VLOOKUP(B1782,exp!$A$3:$T$2002,20,FALSE)),"Не е избран разход")</f>
        <v>Не е избран разход</v>
      </c>
      <c r="D1782" s="16"/>
      <c r="E1782" s="4" t="str">
        <f>IF(D1782&gt;0,IF(ISERROR(VLOOKUP(D1782,acc!$A$3:$M$2002,13,FALSE)),"Не е избран счетоводен документ",VLOOKUP(D1782,acc!$A$3:$M$2002,13,FALSE)),"Не е избран разход")</f>
        <v>Не е избран разход</v>
      </c>
      <c r="F1782" s="32"/>
      <c r="G1782" s="16"/>
      <c r="H1782" s="4" t="str">
        <f>IF(G1782&gt;0,IF(ISERROR(VLOOKUP(G1782,pay!$A$3:$J$2002,10,FALSE)),"Не е избран платежен документ",VLOOKUP(G1782,pay!$A$3:$J$2002,10,FALSE)),"Не е избран разход")</f>
        <v>Не е избран разход</v>
      </c>
      <c r="I1782" s="32"/>
      <c r="J1782" s="33" t="str">
        <f t="shared" si="27"/>
        <v/>
      </c>
    </row>
    <row r="1783" spans="1:10" x14ac:dyDescent="0.25">
      <c r="A1783" s="4">
        <v>1781</v>
      </c>
      <c r="B1783" s="16"/>
      <c r="C1783" s="4" t="str">
        <f>IF(B1783&gt;0,IF(ISERROR(VLOOKUP(B1783,exp!$A$3:$T$2002,20,FALSE)),"Не е избран разход",VLOOKUP(B1783,exp!$A$3:$T$2002,20,FALSE)),"Не е избран разход")</f>
        <v>Не е избран разход</v>
      </c>
      <c r="D1783" s="16"/>
      <c r="E1783" s="4" t="str">
        <f>IF(D1783&gt;0,IF(ISERROR(VLOOKUP(D1783,acc!$A$3:$M$2002,13,FALSE)),"Не е избран счетоводен документ",VLOOKUP(D1783,acc!$A$3:$M$2002,13,FALSE)),"Не е избран разход")</f>
        <v>Не е избран разход</v>
      </c>
      <c r="F1783" s="32"/>
      <c r="G1783" s="16"/>
      <c r="H1783" s="4" t="str">
        <f>IF(G1783&gt;0,IF(ISERROR(VLOOKUP(G1783,pay!$A$3:$J$2002,10,FALSE)),"Не е избран платежен документ",VLOOKUP(G1783,pay!$A$3:$J$2002,10,FALSE)),"Не е избран разход")</f>
        <v>Не е избран разход</v>
      </c>
      <c r="I1783" s="32"/>
      <c r="J1783" s="33" t="str">
        <f t="shared" si="27"/>
        <v/>
      </c>
    </row>
    <row r="1784" spans="1:10" x14ac:dyDescent="0.25">
      <c r="A1784" s="4">
        <v>1782</v>
      </c>
      <c r="B1784" s="16"/>
      <c r="C1784" s="4" t="str">
        <f>IF(B1784&gt;0,IF(ISERROR(VLOOKUP(B1784,exp!$A$3:$T$2002,20,FALSE)),"Не е избран разход",VLOOKUP(B1784,exp!$A$3:$T$2002,20,FALSE)),"Не е избран разход")</f>
        <v>Не е избран разход</v>
      </c>
      <c r="D1784" s="16"/>
      <c r="E1784" s="4" t="str">
        <f>IF(D1784&gt;0,IF(ISERROR(VLOOKUP(D1784,acc!$A$3:$M$2002,13,FALSE)),"Не е избран счетоводен документ",VLOOKUP(D1784,acc!$A$3:$M$2002,13,FALSE)),"Не е избран разход")</f>
        <v>Не е избран разход</v>
      </c>
      <c r="F1784" s="32"/>
      <c r="G1784" s="16"/>
      <c r="H1784" s="4" t="str">
        <f>IF(G1784&gt;0,IF(ISERROR(VLOOKUP(G1784,pay!$A$3:$J$2002,10,FALSE)),"Не е избран платежен документ",VLOOKUP(G1784,pay!$A$3:$J$2002,10,FALSE)),"Не е избран разход")</f>
        <v>Не е избран разход</v>
      </c>
      <c r="I1784" s="32"/>
      <c r="J1784" s="33" t="str">
        <f t="shared" si="27"/>
        <v/>
      </c>
    </row>
    <row r="1785" spans="1:10" x14ac:dyDescent="0.25">
      <c r="A1785" s="4">
        <v>1783</v>
      </c>
      <c r="B1785" s="16"/>
      <c r="C1785" s="4" t="str">
        <f>IF(B1785&gt;0,IF(ISERROR(VLOOKUP(B1785,exp!$A$3:$T$2002,20,FALSE)),"Не е избран разход",VLOOKUP(B1785,exp!$A$3:$T$2002,20,FALSE)),"Не е избран разход")</f>
        <v>Не е избран разход</v>
      </c>
      <c r="D1785" s="16"/>
      <c r="E1785" s="4" t="str">
        <f>IF(D1785&gt;0,IF(ISERROR(VLOOKUP(D1785,acc!$A$3:$M$2002,13,FALSE)),"Не е избран счетоводен документ",VLOOKUP(D1785,acc!$A$3:$M$2002,13,FALSE)),"Не е избран разход")</f>
        <v>Не е избран разход</v>
      </c>
      <c r="F1785" s="32"/>
      <c r="G1785" s="16"/>
      <c r="H1785" s="4" t="str">
        <f>IF(G1785&gt;0,IF(ISERROR(VLOOKUP(G1785,pay!$A$3:$J$2002,10,FALSE)),"Не е избран платежен документ",VLOOKUP(G1785,pay!$A$3:$J$2002,10,FALSE)),"Не е избран разход")</f>
        <v>Не е избран разход</v>
      </c>
      <c r="I1785" s="32"/>
      <c r="J1785" s="33" t="str">
        <f t="shared" si="27"/>
        <v/>
      </c>
    </row>
    <row r="1786" spans="1:10" x14ac:dyDescent="0.25">
      <c r="A1786" s="4">
        <v>1784</v>
      </c>
      <c r="B1786" s="16"/>
      <c r="C1786" s="4" t="str">
        <f>IF(B1786&gt;0,IF(ISERROR(VLOOKUP(B1786,exp!$A$3:$T$2002,20,FALSE)),"Не е избран разход",VLOOKUP(B1786,exp!$A$3:$T$2002,20,FALSE)),"Не е избран разход")</f>
        <v>Не е избран разход</v>
      </c>
      <c r="D1786" s="16"/>
      <c r="E1786" s="4" t="str">
        <f>IF(D1786&gt;0,IF(ISERROR(VLOOKUP(D1786,acc!$A$3:$M$2002,13,FALSE)),"Не е избран счетоводен документ",VLOOKUP(D1786,acc!$A$3:$M$2002,13,FALSE)),"Не е избран разход")</f>
        <v>Не е избран разход</v>
      </c>
      <c r="F1786" s="32"/>
      <c r="G1786" s="16"/>
      <c r="H1786" s="4" t="str">
        <f>IF(G1786&gt;0,IF(ISERROR(VLOOKUP(G1786,pay!$A$3:$J$2002,10,FALSE)),"Не е избран платежен документ",VLOOKUP(G1786,pay!$A$3:$J$2002,10,FALSE)),"Не е избран разход")</f>
        <v>Не е избран разход</v>
      </c>
      <c r="I1786" s="32"/>
      <c r="J1786" s="33" t="str">
        <f t="shared" si="27"/>
        <v/>
      </c>
    </row>
    <row r="1787" spans="1:10" x14ac:dyDescent="0.25">
      <c r="A1787" s="4">
        <v>1785</v>
      </c>
      <c r="B1787" s="16"/>
      <c r="C1787" s="4" t="str">
        <f>IF(B1787&gt;0,IF(ISERROR(VLOOKUP(B1787,exp!$A$3:$T$2002,20,FALSE)),"Не е избран разход",VLOOKUP(B1787,exp!$A$3:$T$2002,20,FALSE)),"Не е избран разход")</f>
        <v>Не е избран разход</v>
      </c>
      <c r="D1787" s="16"/>
      <c r="E1787" s="4" t="str">
        <f>IF(D1787&gt;0,IF(ISERROR(VLOOKUP(D1787,acc!$A$3:$M$2002,13,FALSE)),"Не е избран счетоводен документ",VLOOKUP(D1787,acc!$A$3:$M$2002,13,FALSE)),"Не е избран разход")</f>
        <v>Не е избран разход</v>
      </c>
      <c r="F1787" s="32"/>
      <c r="G1787" s="16"/>
      <c r="H1787" s="4" t="str">
        <f>IF(G1787&gt;0,IF(ISERROR(VLOOKUP(G1787,pay!$A$3:$J$2002,10,FALSE)),"Не е избран платежен документ",VLOOKUP(G1787,pay!$A$3:$J$2002,10,FALSE)),"Не е избран разход")</f>
        <v>Не е избран разход</v>
      </c>
      <c r="I1787" s="32"/>
      <c r="J1787" s="33" t="str">
        <f t="shared" si="27"/>
        <v/>
      </c>
    </row>
    <row r="1788" spans="1:10" x14ac:dyDescent="0.25">
      <c r="A1788" s="4">
        <v>1786</v>
      </c>
      <c r="B1788" s="16"/>
      <c r="C1788" s="4" t="str">
        <f>IF(B1788&gt;0,IF(ISERROR(VLOOKUP(B1788,exp!$A$3:$T$2002,20,FALSE)),"Не е избран разход",VLOOKUP(B1788,exp!$A$3:$T$2002,20,FALSE)),"Не е избран разход")</f>
        <v>Не е избран разход</v>
      </c>
      <c r="D1788" s="16"/>
      <c r="E1788" s="4" t="str">
        <f>IF(D1788&gt;0,IF(ISERROR(VLOOKUP(D1788,acc!$A$3:$M$2002,13,FALSE)),"Не е избран счетоводен документ",VLOOKUP(D1788,acc!$A$3:$M$2002,13,FALSE)),"Не е избран разход")</f>
        <v>Не е избран разход</v>
      </c>
      <c r="F1788" s="32"/>
      <c r="G1788" s="16"/>
      <c r="H1788" s="4" t="str">
        <f>IF(G1788&gt;0,IF(ISERROR(VLOOKUP(G1788,pay!$A$3:$J$2002,10,FALSE)),"Не е избран платежен документ",VLOOKUP(G1788,pay!$A$3:$J$2002,10,FALSE)),"Не е избран разход")</f>
        <v>Не е избран разход</v>
      </c>
      <c r="I1788" s="32"/>
      <c r="J1788" s="33" t="str">
        <f t="shared" si="27"/>
        <v/>
      </c>
    </row>
    <row r="1789" spans="1:10" x14ac:dyDescent="0.25">
      <c r="A1789" s="4">
        <v>1787</v>
      </c>
      <c r="B1789" s="16"/>
      <c r="C1789" s="4" t="str">
        <f>IF(B1789&gt;0,IF(ISERROR(VLOOKUP(B1789,exp!$A$3:$T$2002,20,FALSE)),"Не е избран разход",VLOOKUP(B1789,exp!$A$3:$T$2002,20,FALSE)),"Не е избран разход")</f>
        <v>Не е избран разход</v>
      </c>
      <c r="D1789" s="16"/>
      <c r="E1789" s="4" t="str">
        <f>IF(D1789&gt;0,IF(ISERROR(VLOOKUP(D1789,acc!$A$3:$M$2002,13,FALSE)),"Не е избран счетоводен документ",VLOOKUP(D1789,acc!$A$3:$M$2002,13,FALSE)),"Не е избран разход")</f>
        <v>Не е избран разход</v>
      </c>
      <c r="F1789" s="32"/>
      <c r="G1789" s="16"/>
      <c r="H1789" s="4" t="str">
        <f>IF(G1789&gt;0,IF(ISERROR(VLOOKUP(G1789,pay!$A$3:$J$2002,10,FALSE)),"Не е избран платежен документ",VLOOKUP(G1789,pay!$A$3:$J$2002,10,FALSE)),"Не е избран разход")</f>
        <v>Не е избран разход</v>
      </c>
      <c r="I1789" s="32"/>
      <c r="J1789" s="33" t="str">
        <f t="shared" si="27"/>
        <v/>
      </c>
    </row>
    <row r="1790" spans="1:10" x14ac:dyDescent="0.25">
      <c r="A1790" s="4">
        <v>1788</v>
      </c>
      <c r="B1790" s="16"/>
      <c r="C1790" s="4" t="str">
        <f>IF(B1790&gt;0,IF(ISERROR(VLOOKUP(B1790,exp!$A$3:$T$2002,20,FALSE)),"Не е избран разход",VLOOKUP(B1790,exp!$A$3:$T$2002,20,FALSE)),"Не е избран разход")</f>
        <v>Не е избран разход</v>
      </c>
      <c r="D1790" s="16"/>
      <c r="E1790" s="4" t="str">
        <f>IF(D1790&gt;0,IF(ISERROR(VLOOKUP(D1790,acc!$A$3:$M$2002,13,FALSE)),"Не е избран счетоводен документ",VLOOKUP(D1790,acc!$A$3:$M$2002,13,FALSE)),"Не е избран разход")</f>
        <v>Не е избран разход</v>
      </c>
      <c r="F1790" s="32"/>
      <c r="G1790" s="16"/>
      <c r="H1790" s="4" t="str">
        <f>IF(G1790&gt;0,IF(ISERROR(VLOOKUP(G1790,pay!$A$3:$J$2002,10,FALSE)),"Не е избран платежен документ",VLOOKUP(G1790,pay!$A$3:$J$2002,10,FALSE)),"Не е избран разход")</f>
        <v>Не е избран разход</v>
      </c>
      <c r="I1790" s="32"/>
      <c r="J1790" s="33" t="str">
        <f t="shared" si="27"/>
        <v/>
      </c>
    </row>
    <row r="1791" spans="1:10" x14ac:dyDescent="0.25">
      <c r="A1791" s="4">
        <v>1789</v>
      </c>
      <c r="B1791" s="16"/>
      <c r="C1791" s="4" t="str">
        <f>IF(B1791&gt;0,IF(ISERROR(VLOOKUP(B1791,exp!$A$3:$T$2002,20,FALSE)),"Не е избран разход",VLOOKUP(B1791,exp!$A$3:$T$2002,20,FALSE)),"Не е избран разход")</f>
        <v>Не е избран разход</v>
      </c>
      <c r="D1791" s="16"/>
      <c r="E1791" s="4" t="str">
        <f>IF(D1791&gt;0,IF(ISERROR(VLOOKUP(D1791,acc!$A$3:$M$2002,13,FALSE)),"Не е избран счетоводен документ",VLOOKUP(D1791,acc!$A$3:$M$2002,13,FALSE)),"Не е избран разход")</f>
        <v>Не е избран разход</v>
      </c>
      <c r="F1791" s="32"/>
      <c r="G1791" s="16"/>
      <c r="H1791" s="4" t="str">
        <f>IF(G1791&gt;0,IF(ISERROR(VLOOKUP(G1791,pay!$A$3:$J$2002,10,FALSE)),"Не е избран платежен документ",VLOOKUP(G1791,pay!$A$3:$J$2002,10,FALSE)),"Не е избран разход")</f>
        <v>Не е избран разход</v>
      </c>
      <c r="I1791" s="32"/>
      <c r="J1791" s="33" t="str">
        <f t="shared" si="27"/>
        <v/>
      </c>
    </row>
    <row r="1792" spans="1:10" x14ac:dyDescent="0.25">
      <c r="A1792" s="4">
        <v>1790</v>
      </c>
      <c r="B1792" s="16"/>
      <c r="C1792" s="4" t="str">
        <f>IF(B1792&gt;0,IF(ISERROR(VLOOKUP(B1792,exp!$A$3:$T$2002,20,FALSE)),"Не е избран разход",VLOOKUP(B1792,exp!$A$3:$T$2002,20,FALSE)),"Не е избран разход")</f>
        <v>Не е избран разход</v>
      </c>
      <c r="D1792" s="16"/>
      <c r="E1792" s="4" t="str">
        <f>IF(D1792&gt;0,IF(ISERROR(VLOOKUP(D1792,acc!$A$3:$M$2002,13,FALSE)),"Не е избран счетоводен документ",VLOOKUP(D1792,acc!$A$3:$M$2002,13,FALSE)),"Не е избран разход")</f>
        <v>Не е избран разход</v>
      </c>
      <c r="F1792" s="32"/>
      <c r="G1792" s="16"/>
      <c r="H1792" s="4" t="str">
        <f>IF(G1792&gt;0,IF(ISERROR(VLOOKUP(G1792,pay!$A$3:$J$2002,10,FALSE)),"Не е избран платежен документ",VLOOKUP(G1792,pay!$A$3:$J$2002,10,FALSE)),"Не е избран разход")</f>
        <v>Не е избран разход</v>
      </c>
      <c r="I1792" s="32"/>
      <c r="J1792" s="33" t="str">
        <f t="shared" si="27"/>
        <v/>
      </c>
    </row>
    <row r="1793" spans="1:10" x14ac:dyDescent="0.25">
      <c r="A1793" s="4">
        <v>1791</v>
      </c>
      <c r="B1793" s="16"/>
      <c r="C1793" s="4" t="str">
        <f>IF(B1793&gt;0,IF(ISERROR(VLOOKUP(B1793,exp!$A$3:$T$2002,20,FALSE)),"Не е избран разход",VLOOKUP(B1793,exp!$A$3:$T$2002,20,FALSE)),"Не е избран разход")</f>
        <v>Не е избран разход</v>
      </c>
      <c r="D1793" s="16"/>
      <c r="E1793" s="4" t="str">
        <f>IF(D1793&gt;0,IF(ISERROR(VLOOKUP(D1793,acc!$A$3:$M$2002,13,FALSE)),"Не е избран счетоводен документ",VLOOKUP(D1793,acc!$A$3:$M$2002,13,FALSE)),"Не е избран разход")</f>
        <v>Не е избран разход</v>
      </c>
      <c r="F1793" s="32"/>
      <c r="G1793" s="16"/>
      <c r="H1793" s="4" t="str">
        <f>IF(G1793&gt;0,IF(ISERROR(VLOOKUP(G1793,pay!$A$3:$J$2002,10,FALSE)),"Не е избран платежен документ",VLOOKUP(G1793,pay!$A$3:$J$2002,10,FALSE)),"Не е избран разход")</f>
        <v>Не е избран разход</v>
      </c>
      <c r="I1793" s="32"/>
      <c r="J1793" s="33" t="str">
        <f t="shared" si="27"/>
        <v/>
      </c>
    </row>
    <row r="1794" spans="1:10" x14ac:dyDescent="0.25">
      <c r="A1794" s="4">
        <v>1792</v>
      </c>
      <c r="B1794" s="16"/>
      <c r="C1794" s="4" t="str">
        <f>IF(B1794&gt;0,IF(ISERROR(VLOOKUP(B1794,exp!$A$3:$T$2002,20,FALSE)),"Не е избран разход",VLOOKUP(B1794,exp!$A$3:$T$2002,20,FALSE)),"Не е избран разход")</f>
        <v>Не е избран разход</v>
      </c>
      <c r="D1794" s="16"/>
      <c r="E1794" s="4" t="str">
        <f>IF(D1794&gt;0,IF(ISERROR(VLOOKUP(D1794,acc!$A$3:$M$2002,13,FALSE)),"Не е избран счетоводен документ",VLOOKUP(D1794,acc!$A$3:$M$2002,13,FALSE)),"Не е избран разход")</f>
        <v>Не е избран разход</v>
      </c>
      <c r="F1794" s="32"/>
      <c r="G1794" s="16"/>
      <c r="H1794" s="4" t="str">
        <f>IF(G1794&gt;0,IF(ISERROR(VLOOKUP(G1794,pay!$A$3:$J$2002,10,FALSE)),"Не е избран платежен документ",VLOOKUP(G1794,pay!$A$3:$J$2002,10,FALSE)),"Не е избран разход")</f>
        <v>Не е избран разход</v>
      </c>
      <c r="I1794" s="32"/>
      <c r="J1794" s="33" t="str">
        <f t="shared" si="27"/>
        <v/>
      </c>
    </row>
    <row r="1795" spans="1:10" x14ac:dyDescent="0.25">
      <c r="A1795" s="4">
        <v>1793</v>
      </c>
      <c r="B1795" s="16"/>
      <c r="C1795" s="4" t="str">
        <f>IF(B1795&gt;0,IF(ISERROR(VLOOKUP(B1795,exp!$A$3:$T$2002,20,FALSE)),"Не е избран разход",VLOOKUP(B1795,exp!$A$3:$T$2002,20,FALSE)),"Не е избран разход")</f>
        <v>Не е избран разход</v>
      </c>
      <c r="D1795" s="16"/>
      <c r="E1795" s="4" t="str">
        <f>IF(D1795&gt;0,IF(ISERROR(VLOOKUP(D1795,acc!$A$3:$M$2002,13,FALSE)),"Не е избран счетоводен документ",VLOOKUP(D1795,acc!$A$3:$M$2002,13,FALSE)),"Не е избран разход")</f>
        <v>Не е избран разход</v>
      </c>
      <c r="F1795" s="32"/>
      <c r="G1795" s="16"/>
      <c r="H1795" s="4" t="str">
        <f>IF(G1795&gt;0,IF(ISERROR(VLOOKUP(G1795,pay!$A$3:$J$2002,10,FALSE)),"Не е избран платежен документ",VLOOKUP(G1795,pay!$A$3:$J$2002,10,FALSE)),"Не е избран разход")</f>
        <v>Не е избран разход</v>
      </c>
      <c r="I1795" s="32"/>
      <c r="J1795" s="33" t="str">
        <f t="shared" si="27"/>
        <v/>
      </c>
    </row>
    <row r="1796" spans="1:10" x14ac:dyDescent="0.25">
      <c r="A1796" s="4">
        <v>1794</v>
      </c>
      <c r="B1796" s="16"/>
      <c r="C1796" s="4" t="str">
        <f>IF(B1796&gt;0,IF(ISERROR(VLOOKUP(B1796,exp!$A$3:$T$2002,20,FALSE)),"Не е избран разход",VLOOKUP(B1796,exp!$A$3:$T$2002,20,FALSE)),"Не е избран разход")</f>
        <v>Не е избран разход</v>
      </c>
      <c r="D1796" s="16"/>
      <c r="E1796" s="4" t="str">
        <f>IF(D1796&gt;0,IF(ISERROR(VLOOKUP(D1796,acc!$A$3:$M$2002,13,FALSE)),"Не е избран счетоводен документ",VLOOKUP(D1796,acc!$A$3:$M$2002,13,FALSE)),"Не е избран разход")</f>
        <v>Не е избран разход</v>
      </c>
      <c r="F1796" s="32"/>
      <c r="G1796" s="16"/>
      <c r="H1796" s="4" t="str">
        <f>IF(G1796&gt;0,IF(ISERROR(VLOOKUP(G1796,pay!$A$3:$J$2002,10,FALSE)),"Не е избран платежен документ",VLOOKUP(G1796,pay!$A$3:$J$2002,10,FALSE)),"Не е избран разход")</f>
        <v>Не е избран разход</v>
      </c>
      <c r="I1796" s="32"/>
      <c r="J1796" s="33" t="str">
        <f t="shared" ref="J1796:J1859" si="28">IF(F1796&lt;&gt;I1796,"колони F и I са с различна сума",IF(AND(OR(F1796&lt;=0,I1796&lt;=0),F1796&lt;&gt;"",I1796&lt;&gt;""),"Попълнена е сума равна или по-малка от 0-ла",IF(AND(OR(B1796&lt;&gt;"",D1796&lt;&gt;"",F1796&lt;&gt;"",G1796&lt;&gt;"",I1796&lt;&gt;""),OR(B1796="",D1796="",F1796="",G1796="",I1796="")),"Не са попълнени всички полета","")))</f>
        <v/>
      </c>
    </row>
    <row r="1797" spans="1:10" x14ac:dyDescent="0.25">
      <c r="A1797" s="4">
        <v>1795</v>
      </c>
      <c r="B1797" s="16"/>
      <c r="C1797" s="4" t="str">
        <f>IF(B1797&gt;0,IF(ISERROR(VLOOKUP(B1797,exp!$A$3:$T$2002,20,FALSE)),"Не е избран разход",VLOOKUP(B1797,exp!$A$3:$T$2002,20,FALSE)),"Не е избран разход")</f>
        <v>Не е избран разход</v>
      </c>
      <c r="D1797" s="16"/>
      <c r="E1797" s="4" t="str">
        <f>IF(D1797&gt;0,IF(ISERROR(VLOOKUP(D1797,acc!$A$3:$M$2002,13,FALSE)),"Не е избран счетоводен документ",VLOOKUP(D1797,acc!$A$3:$M$2002,13,FALSE)),"Не е избран разход")</f>
        <v>Не е избран разход</v>
      </c>
      <c r="F1797" s="32"/>
      <c r="G1797" s="16"/>
      <c r="H1797" s="4" t="str">
        <f>IF(G1797&gt;0,IF(ISERROR(VLOOKUP(G1797,pay!$A$3:$J$2002,10,FALSE)),"Не е избран платежен документ",VLOOKUP(G1797,pay!$A$3:$J$2002,10,FALSE)),"Не е избран разход")</f>
        <v>Не е избран разход</v>
      </c>
      <c r="I1797" s="32"/>
      <c r="J1797" s="33" t="str">
        <f t="shared" si="28"/>
        <v/>
      </c>
    </row>
    <row r="1798" spans="1:10" x14ac:dyDescent="0.25">
      <c r="A1798" s="4">
        <v>1796</v>
      </c>
      <c r="B1798" s="16"/>
      <c r="C1798" s="4" t="str">
        <f>IF(B1798&gt;0,IF(ISERROR(VLOOKUP(B1798,exp!$A$3:$T$2002,20,FALSE)),"Не е избран разход",VLOOKUP(B1798,exp!$A$3:$T$2002,20,FALSE)),"Не е избран разход")</f>
        <v>Не е избран разход</v>
      </c>
      <c r="D1798" s="16"/>
      <c r="E1798" s="4" t="str">
        <f>IF(D1798&gt;0,IF(ISERROR(VLOOKUP(D1798,acc!$A$3:$M$2002,13,FALSE)),"Не е избран счетоводен документ",VLOOKUP(D1798,acc!$A$3:$M$2002,13,FALSE)),"Не е избран разход")</f>
        <v>Не е избран разход</v>
      </c>
      <c r="F1798" s="32"/>
      <c r="G1798" s="16"/>
      <c r="H1798" s="4" t="str">
        <f>IF(G1798&gt;0,IF(ISERROR(VLOOKUP(G1798,pay!$A$3:$J$2002,10,FALSE)),"Не е избран платежен документ",VLOOKUP(G1798,pay!$A$3:$J$2002,10,FALSE)),"Не е избран разход")</f>
        <v>Не е избран разход</v>
      </c>
      <c r="I1798" s="32"/>
      <c r="J1798" s="33" t="str">
        <f t="shared" si="28"/>
        <v/>
      </c>
    </row>
    <row r="1799" spans="1:10" x14ac:dyDescent="0.25">
      <c r="A1799" s="4">
        <v>1797</v>
      </c>
      <c r="B1799" s="16"/>
      <c r="C1799" s="4" t="str">
        <f>IF(B1799&gt;0,IF(ISERROR(VLOOKUP(B1799,exp!$A$3:$T$2002,20,FALSE)),"Не е избран разход",VLOOKUP(B1799,exp!$A$3:$T$2002,20,FALSE)),"Не е избран разход")</f>
        <v>Не е избран разход</v>
      </c>
      <c r="D1799" s="16"/>
      <c r="E1799" s="4" t="str">
        <f>IF(D1799&gt;0,IF(ISERROR(VLOOKUP(D1799,acc!$A$3:$M$2002,13,FALSE)),"Не е избран счетоводен документ",VLOOKUP(D1799,acc!$A$3:$M$2002,13,FALSE)),"Не е избран разход")</f>
        <v>Не е избран разход</v>
      </c>
      <c r="F1799" s="32"/>
      <c r="G1799" s="16"/>
      <c r="H1799" s="4" t="str">
        <f>IF(G1799&gt;0,IF(ISERROR(VLOOKUP(G1799,pay!$A$3:$J$2002,10,FALSE)),"Не е избран платежен документ",VLOOKUP(G1799,pay!$A$3:$J$2002,10,FALSE)),"Не е избран разход")</f>
        <v>Не е избран разход</v>
      </c>
      <c r="I1799" s="32"/>
      <c r="J1799" s="33" t="str">
        <f t="shared" si="28"/>
        <v/>
      </c>
    </row>
    <row r="1800" spans="1:10" x14ac:dyDescent="0.25">
      <c r="A1800" s="4">
        <v>1798</v>
      </c>
      <c r="B1800" s="16"/>
      <c r="C1800" s="4" t="str">
        <f>IF(B1800&gt;0,IF(ISERROR(VLOOKUP(B1800,exp!$A$3:$T$2002,20,FALSE)),"Не е избран разход",VLOOKUP(B1800,exp!$A$3:$T$2002,20,FALSE)),"Не е избран разход")</f>
        <v>Не е избран разход</v>
      </c>
      <c r="D1800" s="16"/>
      <c r="E1800" s="4" t="str">
        <f>IF(D1800&gt;0,IF(ISERROR(VLOOKUP(D1800,acc!$A$3:$M$2002,13,FALSE)),"Не е избран счетоводен документ",VLOOKUP(D1800,acc!$A$3:$M$2002,13,FALSE)),"Не е избран разход")</f>
        <v>Не е избран разход</v>
      </c>
      <c r="F1800" s="32"/>
      <c r="G1800" s="16"/>
      <c r="H1800" s="4" t="str">
        <f>IF(G1800&gt;0,IF(ISERROR(VLOOKUP(G1800,pay!$A$3:$J$2002,10,FALSE)),"Не е избран платежен документ",VLOOKUP(G1800,pay!$A$3:$J$2002,10,FALSE)),"Не е избран разход")</f>
        <v>Не е избран разход</v>
      </c>
      <c r="I1800" s="32"/>
      <c r="J1800" s="33" t="str">
        <f t="shared" si="28"/>
        <v/>
      </c>
    </row>
    <row r="1801" spans="1:10" x14ac:dyDescent="0.25">
      <c r="A1801" s="4">
        <v>1799</v>
      </c>
      <c r="B1801" s="16"/>
      <c r="C1801" s="4" t="str">
        <f>IF(B1801&gt;0,IF(ISERROR(VLOOKUP(B1801,exp!$A$3:$T$2002,20,FALSE)),"Не е избран разход",VLOOKUP(B1801,exp!$A$3:$T$2002,20,FALSE)),"Не е избран разход")</f>
        <v>Не е избран разход</v>
      </c>
      <c r="D1801" s="16"/>
      <c r="E1801" s="4" t="str">
        <f>IF(D1801&gt;0,IF(ISERROR(VLOOKUP(D1801,acc!$A$3:$M$2002,13,FALSE)),"Не е избран счетоводен документ",VLOOKUP(D1801,acc!$A$3:$M$2002,13,FALSE)),"Не е избран разход")</f>
        <v>Не е избран разход</v>
      </c>
      <c r="F1801" s="32"/>
      <c r="G1801" s="16"/>
      <c r="H1801" s="4" t="str">
        <f>IF(G1801&gt;0,IF(ISERROR(VLOOKUP(G1801,pay!$A$3:$J$2002,10,FALSE)),"Не е избран платежен документ",VLOOKUP(G1801,pay!$A$3:$J$2002,10,FALSE)),"Не е избран разход")</f>
        <v>Не е избран разход</v>
      </c>
      <c r="I1801" s="32"/>
      <c r="J1801" s="33" t="str">
        <f t="shared" si="28"/>
        <v/>
      </c>
    </row>
    <row r="1802" spans="1:10" x14ac:dyDescent="0.25">
      <c r="A1802" s="4">
        <v>1800</v>
      </c>
      <c r="B1802" s="16"/>
      <c r="C1802" s="4" t="str">
        <f>IF(B1802&gt;0,IF(ISERROR(VLOOKUP(B1802,exp!$A$3:$T$2002,20,FALSE)),"Не е избран разход",VLOOKUP(B1802,exp!$A$3:$T$2002,20,FALSE)),"Не е избран разход")</f>
        <v>Не е избран разход</v>
      </c>
      <c r="D1802" s="16"/>
      <c r="E1802" s="4" t="str">
        <f>IF(D1802&gt;0,IF(ISERROR(VLOOKUP(D1802,acc!$A$3:$M$2002,13,FALSE)),"Не е избран счетоводен документ",VLOOKUP(D1802,acc!$A$3:$M$2002,13,FALSE)),"Не е избран разход")</f>
        <v>Не е избран разход</v>
      </c>
      <c r="F1802" s="32"/>
      <c r="G1802" s="16"/>
      <c r="H1802" s="4" t="str">
        <f>IF(G1802&gt;0,IF(ISERROR(VLOOKUP(G1802,pay!$A$3:$J$2002,10,FALSE)),"Не е избран платежен документ",VLOOKUP(G1802,pay!$A$3:$J$2002,10,FALSE)),"Не е избран разход")</f>
        <v>Не е избран разход</v>
      </c>
      <c r="I1802" s="32"/>
      <c r="J1802" s="33" t="str">
        <f t="shared" si="28"/>
        <v/>
      </c>
    </row>
    <row r="1803" spans="1:10" x14ac:dyDescent="0.25">
      <c r="A1803" s="4">
        <v>1801</v>
      </c>
      <c r="B1803" s="16"/>
      <c r="C1803" s="4" t="str">
        <f>IF(B1803&gt;0,IF(ISERROR(VLOOKUP(B1803,exp!$A$3:$T$2002,20,FALSE)),"Не е избран разход",VLOOKUP(B1803,exp!$A$3:$T$2002,20,FALSE)),"Не е избран разход")</f>
        <v>Не е избран разход</v>
      </c>
      <c r="D1803" s="16"/>
      <c r="E1803" s="4" t="str">
        <f>IF(D1803&gt;0,IF(ISERROR(VLOOKUP(D1803,acc!$A$3:$M$2002,13,FALSE)),"Не е избран счетоводен документ",VLOOKUP(D1803,acc!$A$3:$M$2002,13,FALSE)),"Не е избран разход")</f>
        <v>Не е избран разход</v>
      </c>
      <c r="F1803" s="32"/>
      <c r="G1803" s="16"/>
      <c r="H1803" s="4" t="str">
        <f>IF(G1803&gt;0,IF(ISERROR(VLOOKUP(G1803,pay!$A$3:$J$2002,10,FALSE)),"Не е избран платежен документ",VLOOKUP(G1803,pay!$A$3:$J$2002,10,FALSE)),"Не е избран разход")</f>
        <v>Не е избран разход</v>
      </c>
      <c r="I1803" s="32"/>
      <c r="J1803" s="33" t="str">
        <f t="shared" si="28"/>
        <v/>
      </c>
    </row>
    <row r="1804" spans="1:10" x14ac:dyDescent="0.25">
      <c r="A1804" s="4">
        <v>1802</v>
      </c>
      <c r="B1804" s="16"/>
      <c r="C1804" s="4" t="str">
        <f>IF(B1804&gt;0,IF(ISERROR(VLOOKUP(B1804,exp!$A$3:$T$2002,20,FALSE)),"Не е избран разход",VLOOKUP(B1804,exp!$A$3:$T$2002,20,FALSE)),"Не е избран разход")</f>
        <v>Не е избран разход</v>
      </c>
      <c r="D1804" s="16"/>
      <c r="E1804" s="4" t="str">
        <f>IF(D1804&gt;0,IF(ISERROR(VLOOKUP(D1804,acc!$A$3:$M$2002,13,FALSE)),"Не е избран счетоводен документ",VLOOKUP(D1804,acc!$A$3:$M$2002,13,FALSE)),"Не е избран разход")</f>
        <v>Не е избран разход</v>
      </c>
      <c r="F1804" s="32"/>
      <c r="G1804" s="16"/>
      <c r="H1804" s="4" t="str">
        <f>IF(G1804&gt;0,IF(ISERROR(VLOOKUP(G1804,pay!$A$3:$J$2002,10,FALSE)),"Не е избран платежен документ",VLOOKUP(G1804,pay!$A$3:$J$2002,10,FALSE)),"Не е избран разход")</f>
        <v>Не е избран разход</v>
      </c>
      <c r="I1804" s="32"/>
      <c r="J1804" s="33" t="str">
        <f t="shared" si="28"/>
        <v/>
      </c>
    </row>
    <row r="1805" spans="1:10" x14ac:dyDescent="0.25">
      <c r="A1805" s="4">
        <v>1803</v>
      </c>
      <c r="B1805" s="16"/>
      <c r="C1805" s="4" t="str">
        <f>IF(B1805&gt;0,IF(ISERROR(VLOOKUP(B1805,exp!$A$3:$T$2002,20,FALSE)),"Не е избран разход",VLOOKUP(B1805,exp!$A$3:$T$2002,20,FALSE)),"Не е избран разход")</f>
        <v>Не е избран разход</v>
      </c>
      <c r="D1805" s="16"/>
      <c r="E1805" s="4" t="str">
        <f>IF(D1805&gt;0,IF(ISERROR(VLOOKUP(D1805,acc!$A$3:$M$2002,13,FALSE)),"Не е избран счетоводен документ",VLOOKUP(D1805,acc!$A$3:$M$2002,13,FALSE)),"Не е избран разход")</f>
        <v>Не е избран разход</v>
      </c>
      <c r="F1805" s="32"/>
      <c r="G1805" s="16"/>
      <c r="H1805" s="4" t="str">
        <f>IF(G1805&gt;0,IF(ISERROR(VLOOKUP(G1805,pay!$A$3:$J$2002,10,FALSE)),"Не е избран платежен документ",VLOOKUP(G1805,pay!$A$3:$J$2002,10,FALSE)),"Не е избран разход")</f>
        <v>Не е избран разход</v>
      </c>
      <c r="I1805" s="32"/>
      <c r="J1805" s="33" t="str">
        <f t="shared" si="28"/>
        <v/>
      </c>
    </row>
    <row r="1806" spans="1:10" x14ac:dyDescent="0.25">
      <c r="A1806" s="4">
        <v>1804</v>
      </c>
      <c r="B1806" s="16"/>
      <c r="C1806" s="4" t="str">
        <f>IF(B1806&gt;0,IF(ISERROR(VLOOKUP(B1806,exp!$A$3:$T$2002,20,FALSE)),"Не е избран разход",VLOOKUP(B1806,exp!$A$3:$T$2002,20,FALSE)),"Не е избран разход")</f>
        <v>Не е избран разход</v>
      </c>
      <c r="D1806" s="16"/>
      <c r="E1806" s="4" t="str">
        <f>IF(D1806&gt;0,IF(ISERROR(VLOOKUP(D1806,acc!$A$3:$M$2002,13,FALSE)),"Не е избран счетоводен документ",VLOOKUP(D1806,acc!$A$3:$M$2002,13,FALSE)),"Не е избран разход")</f>
        <v>Не е избран разход</v>
      </c>
      <c r="F1806" s="32"/>
      <c r="G1806" s="16"/>
      <c r="H1806" s="4" t="str">
        <f>IF(G1806&gt;0,IF(ISERROR(VLOOKUP(G1806,pay!$A$3:$J$2002,10,FALSE)),"Не е избран платежен документ",VLOOKUP(G1806,pay!$A$3:$J$2002,10,FALSE)),"Не е избран разход")</f>
        <v>Не е избран разход</v>
      </c>
      <c r="I1806" s="32"/>
      <c r="J1806" s="33" t="str">
        <f t="shared" si="28"/>
        <v/>
      </c>
    </row>
    <row r="1807" spans="1:10" x14ac:dyDescent="0.25">
      <c r="A1807" s="4">
        <v>1805</v>
      </c>
      <c r="B1807" s="16"/>
      <c r="C1807" s="4" t="str">
        <f>IF(B1807&gt;0,IF(ISERROR(VLOOKUP(B1807,exp!$A$3:$T$2002,20,FALSE)),"Не е избран разход",VLOOKUP(B1807,exp!$A$3:$T$2002,20,FALSE)),"Не е избран разход")</f>
        <v>Не е избран разход</v>
      </c>
      <c r="D1807" s="16"/>
      <c r="E1807" s="4" t="str">
        <f>IF(D1807&gt;0,IF(ISERROR(VLOOKUP(D1807,acc!$A$3:$M$2002,13,FALSE)),"Не е избран счетоводен документ",VLOOKUP(D1807,acc!$A$3:$M$2002,13,FALSE)),"Не е избран разход")</f>
        <v>Не е избран разход</v>
      </c>
      <c r="F1807" s="32"/>
      <c r="G1807" s="16"/>
      <c r="H1807" s="4" t="str">
        <f>IF(G1807&gt;0,IF(ISERROR(VLOOKUP(G1807,pay!$A$3:$J$2002,10,FALSE)),"Не е избран платежен документ",VLOOKUP(G1807,pay!$A$3:$J$2002,10,FALSE)),"Не е избран разход")</f>
        <v>Не е избран разход</v>
      </c>
      <c r="I1807" s="32"/>
      <c r="J1807" s="33" t="str">
        <f t="shared" si="28"/>
        <v/>
      </c>
    </row>
    <row r="1808" spans="1:10" x14ac:dyDescent="0.25">
      <c r="A1808" s="4">
        <v>1806</v>
      </c>
      <c r="B1808" s="16"/>
      <c r="C1808" s="4" t="str">
        <f>IF(B1808&gt;0,IF(ISERROR(VLOOKUP(B1808,exp!$A$3:$T$2002,20,FALSE)),"Не е избран разход",VLOOKUP(B1808,exp!$A$3:$T$2002,20,FALSE)),"Не е избран разход")</f>
        <v>Не е избран разход</v>
      </c>
      <c r="D1808" s="16"/>
      <c r="E1808" s="4" t="str">
        <f>IF(D1808&gt;0,IF(ISERROR(VLOOKUP(D1808,acc!$A$3:$M$2002,13,FALSE)),"Не е избран счетоводен документ",VLOOKUP(D1808,acc!$A$3:$M$2002,13,FALSE)),"Не е избран разход")</f>
        <v>Не е избран разход</v>
      </c>
      <c r="F1808" s="32"/>
      <c r="G1808" s="16"/>
      <c r="H1808" s="4" t="str">
        <f>IF(G1808&gt;0,IF(ISERROR(VLOOKUP(G1808,pay!$A$3:$J$2002,10,FALSE)),"Не е избран платежен документ",VLOOKUP(G1808,pay!$A$3:$J$2002,10,FALSE)),"Не е избран разход")</f>
        <v>Не е избран разход</v>
      </c>
      <c r="I1808" s="32"/>
      <c r="J1808" s="33" t="str">
        <f t="shared" si="28"/>
        <v/>
      </c>
    </row>
    <row r="1809" spans="1:10" x14ac:dyDescent="0.25">
      <c r="A1809" s="4">
        <v>1807</v>
      </c>
      <c r="B1809" s="16"/>
      <c r="C1809" s="4" t="str">
        <f>IF(B1809&gt;0,IF(ISERROR(VLOOKUP(B1809,exp!$A$3:$T$2002,20,FALSE)),"Не е избран разход",VLOOKUP(B1809,exp!$A$3:$T$2002,20,FALSE)),"Не е избран разход")</f>
        <v>Не е избран разход</v>
      </c>
      <c r="D1809" s="16"/>
      <c r="E1809" s="4" t="str">
        <f>IF(D1809&gt;0,IF(ISERROR(VLOOKUP(D1809,acc!$A$3:$M$2002,13,FALSE)),"Не е избран счетоводен документ",VLOOKUP(D1809,acc!$A$3:$M$2002,13,FALSE)),"Не е избран разход")</f>
        <v>Не е избран разход</v>
      </c>
      <c r="F1809" s="32"/>
      <c r="G1809" s="16"/>
      <c r="H1809" s="4" t="str">
        <f>IF(G1809&gt;0,IF(ISERROR(VLOOKUP(G1809,pay!$A$3:$J$2002,10,FALSE)),"Не е избран платежен документ",VLOOKUP(G1809,pay!$A$3:$J$2002,10,FALSE)),"Не е избран разход")</f>
        <v>Не е избран разход</v>
      </c>
      <c r="I1809" s="32"/>
      <c r="J1809" s="33" t="str">
        <f t="shared" si="28"/>
        <v/>
      </c>
    </row>
    <row r="1810" spans="1:10" x14ac:dyDescent="0.25">
      <c r="A1810" s="4">
        <v>1808</v>
      </c>
      <c r="B1810" s="16"/>
      <c r="C1810" s="4" t="str">
        <f>IF(B1810&gt;0,IF(ISERROR(VLOOKUP(B1810,exp!$A$3:$T$2002,20,FALSE)),"Не е избран разход",VLOOKUP(B1810,exp!$A$3:$T$2002,20,FALSE)),"Не е избран разход")</f>
        <v>Не е избран разход</v>
      </c>
      <c r="D1810" s="16"/>
      <c r="E1810" s="4" t="str">
        <f>IF(D1810&gt;0,IF(ISERROR(VLOOKUP(D1810,acc!$A$3:$M$2002,13,FALSE)),"Не е избран счетоводен документ",VLOOKUP(D1810,acc!$A$3:$M$2002,13,FALSE)),"Не е избран разход")</f>
        <v>Не е избран разход</v>
      </c>
      <c r="F1810" s="32"/>
      <c r="G1810" s="16"/>
      <c r="H1810" s="4" t="str">
        <f>IF(G1810&gt;0,IF(ISERROR(VLOOKUP(G1810,pay!$A$3:$J$2002,10,FALSE)),"Не е избран платежен документ",VLOOKUP(G1810,pay!$A$3:$J$2002,10,FALSE)),"Не е избран разход")</f>
        <v>Не е избран разход</v>
      </c>
      <c r="I1810" s="32"/>
      <c r="J1810" s="33" t="str">
        <f t="shared" si="28"/>
        <v/>
      </c>
    </row>
    <row r="1811" spans="1:10" x14ac:dyDescent="0.25">
      <c r="A1811" s="4">
        <v>1809</v>
      </c>
      <c r="B1811" s="16"/>
      <c r="C1811" s="4" t="str">
        <f>IF(B1811&gt;0,IF(ISERROR(VLOOKUP(B1811,exp!$A$3:$T$2002,20,FALSE)),"Не е избран разход",VLOOKUP(B1811,exp!$A$3:$T$2002,20,FALSE)),"Не е избран разход")</f>
        <v>Не е избран разход</v>
      </c>
      <c r="D1811" s="16"/>
      <c r="E1811" s="4" t="str">
        <f>IF(D1811&gt;0,IF(ISERROR(VLOOKUP(D1811,acc!$A$3:$M$2002,13,FALSE)),"Не е избран счетоводен документ",VLOOKUP(D1811,acc!$A$3:$M$2002,13,FALSE)),"Не е избран разход")</f>
        <v>Не е избран разход</v>
      </c>
      <c r="F1811" s="32"/>
      <c r="G1811" s="16"/>
      <c r="H1811" s="4" t="str">
        <f>IF(G1811&gt;0,IF(ISERROR(VLOOKUP(G1811,pay!$A$3:$J$2002,10,FALSE)),"Не е избран платежен документ",VLOOKUP(G1811,pay!$A$3:$J$2002,10,FALSE)),"Не е избран разход")</f>
        <v>Не е избран разход</v>
      </c>
      <c r="I1811" s="32"/>
      <c r="J1811" s="33" t="str">
        <f t="shared" si="28"/>
        <v/>
      </c>
    </row>
    <row r="1812" spans="1:10" x14ac:dyDescent="0.25">
      <c r="A1812" s="4">
        <v>1810</v>
      </c>
      <c r="B1812" s="16"/>
      <c r="C1812" s="4" t="str">
        <f>IF(B1812&gt;0,IF(ISERROR(VLOOKUP(B1812,exp!$A$3:$T$2002,20,FALSE)),"Не е избран разход",VLOOKUP(B1812,exp!$A$3:$T$2002,20,FALSE)),"Не е избран разход")</f>
        <v>Не е избран разход</v>
      </c>
      <c r="D1812" s="16"/>
      <c r="E1812" s="4" t="str">
        <f>IF(D1812&gt;0,IF(ISERROR(VLOOKUP(D1812,acc!$A$3:$M$2002,13,FALSE)),"Не е избран счетоводен документ",VLOOKUP(D1812,acc!$A$3:$M$2002,13,FALSE)),"Не е избран разход")</f>
        <v>Не е избран разход</v>
      </c>
      <c r="F1812" s="32"/>
      <c r="G1812" s="16"/>
      <c r="H1812" s="4" t="str">
        <f>IF(G1812&gt;0,IF(ISERROR(VLOOKUP(G1812,pay!$A$3:$J$2002,10,FALSE)),"Не е избран платежен документ",VLOOKUP(G1812,pay!$A$3:$J$2002,10,FALSE)),"Не е избран разход")</f>
        <v>Не е избран разход</v>
      </c>
      <c r="I1812" s="32"/>
      <c r="J1812" s="33" t="str">
        <f t="shared" si="28"/>
        <v/>
      </c>
    </row>
    <row r="1813" spans="1:10" x14ac:dyDescent="0.25">
      <c r="A1813" s="4">
        <v>1811</v>
      </c>
      <c r="B1813" s="16"/>
      <c r="C1813" s="4" t="str">
        <f>IF(B1813&gt;0,IF(ISERROR(VLOOKUP(B1813,exp!$A$3:$T$2002,20,FALSE)),"Не е избран разход",VLOOKUP(B1813,exp!$A$3:$T$2002,20,FALSE)),"Не е избран разход")</f>
        <v>Не е избран разход</v>
      </c>
      <c r="D1813" s="16"/>
      <c r="E1813" s="4" t="str">
        <f>IF(D1813&gt;0,IF(ISERROR(VLOOKUP(D1813,acc!$A$3:$M$2002,13,FALSE)),"Не е избран счетоводен документ",VLOOKUP(D1813,acc!$A$3:$M$2002,13,FALSE)),"Не е избран разход")</f>
        <v>Не е избран разход</v>
      </c>
      <c r="F1813" s="32"/>
      <c r="G1813" s="16"/>
      <c r="H1813" s="4" t="str">
        <f>IF(G1813&gt;0,IF(ISERROR(VLOOKUP(G1813,pay!$A$3:$J$2002,10,FALSE)),"Не е избран платежен документ",VLOOKUP(G1813,pay!$A$3:$J$2002,10,FALSE)),"Не е избран разход")</f>
        <v>Не е избран разход</v>
      </c>
      <c r="I1813" s="32"/>
      <c r="J1813" s="33" t="str">
        <f t="shared" si="28"/>
        <v/>
      </c>
    </row>
    <row r="1814" spans="1:10" x14ac:dyDescent="0.25">
      <c r="A1814" s="4">
        <v>1812</v>
      </c>
      <c r="B1814" s="16"/>
      <c r="C1814" s="4" t="str">
        <f>IF(B1814&gt;0,IF(ISERROR(VLOOKUP(B1814,exp!$A$3:$T$2002,20,FALSE)),"Не е избран разход",VLOOKUP(B1814,exp!$A$3:$T$2002,20,FALSE)),"Не е избран разход")</f>
        <v>Не е избран разход</v>
      </c>
      <c r="D1814" s="16"/>
      <c r="E1814" s="4" t="str">
        <f>IF(D1814&gt;0,IF(ISERROR(VLOOKUP(D1814,acc!$A$3:$M$2002,13,FALSE)),"Не е избран счетоводен документ",VLOOKUP(D1814,acc!$A$3:$M$2002,13,FALSE)),"Не е избран разход")</f>
        <v>Не е избран разход</v>
      </c>
      <c r="F1814" s="32"/>
      <c r="G1814" s="16"/>
      <c r="H1814" s="4" t="str">
        <f>IF(G1814&gt;0,IF(ISERROR(VLOOKUP(G1814,pay!$A$3:$J$2002,10,FALSE)),"Не е избран платежен документ",VLOOKUP(G1814,pay!$A$3:$J$2002,10,FALSE)),"Не е избран разход")</f>
        <v>Не е избран разход</v>
      </c>
      <c r="I1814" s="32"/>
      <c r="J1814" s="33" t="str">
        <f t="shared" si="28"/>
        <v/>
      </c>
    </row>
    <row r="1815" spans="1:10" x14ac:dyDescent="0.25">
      <c r="A1815" s="4">
        <v>1813</v>
      </c>
      <c r="B1815" s="16"/>
      <c r="C1815" s="4" t="str">
        <f>IF(B1815&gt;0,IF(ISERROR(VLOOKUP(B1815,exp!$A$3:$T$2002,20,FALSE)),"Не е избран разход",VLOOKUP(B1815,exp!$A$3:$T$2002,20,FALSE)),"Не е избран разход")</f>
        <v>Не е избран разход</v>
      </c>
      <c r="D1815" s="16"/>
      <c r="E1815" s="4" t="str">
        <f>IF(D1815&gt;0,IF(ISERROR(VLOOKUP(D1815,acc!$A$3:$M$2002,13,FALSE)),"Не е избран счетоводен документ",VLOOKUP(D1815,acc!$A$3:$M$2002,13,FALSE)),"Не е избран разход")</f>
        <v>Не е избран разход</v>
      </c>
      <c r="F1815" s="32"/>
      <c r="G1815" s="16"/>
      <c r="H1815" s="4" t="str">
        <f>IF(G1815&gt;0,IF(ISERROR(VLOOKUP(G1815,pay!$A$3:$J$2002,10,FALSE)),"Не е избран платежен документ",VLOOKUP(G1815,pay!$A$3:$J$2002,10,FALSE)),"Не е избран разход")</f>
        <v>Не е избран разход</v>
      </c>
      <c r="I1815" s="32"/>
      <c r="J1815" s="33" t="str">
        <f t="shared" si="28"/>
        <v/>
      </c>
    </row>
    <row r="1816" spans="1:10" x14ac:dyDescent="0.25">
      <c r="A1816" s="4">
        <v>1814</v>
      </c>
      <c r="B1816" s="16"/>
      <c r="C1816" s="4" t="str">
        <f>IF(B1816&gt;0,IF(ISERROR(VLOOKUP(B1816,exp!$A$3:$T$2002,20,FALSE)),"Не е избран разход",VLOOKUP(B1816,exp!$A$3:$T$2002,20,FALSE)),"Не е избран разход")</f>
        <v>Не е избран разход</v>
      </c>
      <c r="D1816" s="16"/>
      <c r="E1816" s="4" t="str">
        <f>IF(D1816&gt;0,IF(ISERROR(VLOOKUP(D1816,acc!$A$3:$M$2002,13,FALSE)),"Не е избран счетоводен документ",VLOOKUP(D1816,acc!$A$3:$M$2002,13,FALSE)),"Не е избран разход")</f>
        <v>Не е избран разход</v>
      </c>
      <c r="F1816" s="32"/>
      <c r="G1816" s="16"/>
      <c r="H1816" s="4" t="str">
        <f>IF(G1816&gt;0,IF(ISERROR(VLOOKUP(G1816,pay!$A$3:$J$2002,10,FALSE)),"Не е избран платежен документ",VLOOKUP(G1816,pay!$A$3:$J$2002,10,FALSE)),"Не е избран разход")</f>
        <v>Не е избран разход</v>
      </c>
      <c r="I1816" s="32"/>
      <c r="J1816" s="33" t="str">
        <f t="shared" si="28"/>
        <v/>
      </c>
    </row>
    <row r="1817" spans="1:10" x14ac:dyDescent="0.25">
      <c r="A1817" s="4">
        <v>1815</v>
      </c>
      <c r="B1817" s="16"/>
      <c r="C1817" s="4" t="str">
        <f>IF(B1817&gt;0,IF(ISERROR(VLOOKUP(B1817,exp!$A$3:$T$2002,20,FALSE)),"Не е избран разход",VLOOKUP(B1817,exp!$A$3:$T$2002,20,FALSE)),"Не е избран разход")</f>
        <v>Не е избран разход</v>
      </c>
      <c r="D1817" s="16"/>
      <c r="E1817" s="4" t="str">
        <f>IF(D1817&gt;0,IF(ISERROR(VLOOKUP(D1817,acc!$A$3:$M$2002,13,FALSE)),"Не е избран счетоводен документ",VLOOKUP(D1817,acc!$A$3:$M$2002,13,FALSE)),"Не е избран разход")</f>
        <v>Не е избран разход</v>
      </c>
      <c r="F1817" s="32"/>
      <c r="G1817" s="16"/>
      <c r="H1817" s="4" t="str">
        <f>IF(G1817&gt;0,IF(ISERROR(VLOOKUP(G1817,pay!$A$3:$J$2002,10,FALSE)),"Не е избран платежен документ",VLOOKUP(G1817,pay!$A$3:$J$2002,10,FALSE)),"Не е избран разход")</f>
        <v>Не е избран разход</v>
      </c>
      <c r="I1817" s="32"/>
      <c r="J1817" s="33" t="str">
        <f t="shared" si="28"/>
        <v/>
      </c>
    </row>
    <row r="1818" spans="1:10" x14ac:dyDescent="0.25">
      <c r="A1818" s="4">
        <v>1816</v>
      </c>
      <c r="B1818" s="16"/>
      <c r="C1818" s="4" t="str">
        <f>IF(B1818&gt;0,IF(ISERROR(VLOOKUP(B1818,exp!$A$3:$T$2002,20,FALSE)),"Не е избран разход",VLOOKUP(B1818,exp!$A$3:$T$2002,20,FALSE)),"Не е избран разход")</f>
        <v>Не е избран разход</v>
      </c>
      <c r="D1818" s="16"/>
      <c r="E1818" s="4" t="str">
        <f>IF(D1818&gt;0,IF(ISERROR(VLOOKUP(D1818,acc!$A$3:$M$2002,13,FALSE)),"Не е избран счетоводен документ",VLOOKUP(D1818,acc!$A$3:$M$2002,13,FALSE)),"Не е избран разход")</f>
        <v>Не е избран разход</v>
      </c>
      <c r="F1818" s="32"/>
      <c r="G1818" s="16"/>
      <c r="H1818" s="4" t="str">
        <f>IF(G1818&gt;0,IF(ISERROR(VLOOKUP(G1818,pay!$A$3:$J$2002,10,FALSE)),"Не е избран платежен документ",VLOOKUP(G1818,pay!$A$3:$J$2002,10,FALSE)),"Не е избран разход")</f>
        <v>Не е избран разход</v>
      </c>
      <c r="I1818" s="32"/>
      <c r="J1818" s="33" t="str">
        <f t="shared" si="28"/>
        <v/>
      </c>
    </row>
    <row r="1819" spans="1:10" x14ac:dyDescent="0.25">
      <c r="A1819" s="4">
        <v>1817</v>
      </c>
      <c r="B1819" s="16"/>
      <c r="C1819" s="4" t="str">
        <f>IF(B1819&gt;0,IF(ISERROR(VLOOKUP(B1819,exp!$A$3:$T$2002,20,FALSE)),"Не е избран разход",VLOOKUP(B1819,exp!$A$3:$T$2002,20,FALSE)),"Не е избран разход")</f>
        <v>Не е избран разход</v>
      </c>
      <c r="D1819" s="16"/>
      <c r="E1819" s="4" t="str">
        <f>IF(D1819&gt;0,IF(ISERROR(VLOOKUP(D1819,acc!$A$3:$M$2002,13,FALSE)),"Не е избран счетоводен документ",VLOOKUP(D1819,acc!$A$3:$M$2002,13,FALSE)),"Не е избран разход")</f>
        <v>Не е избран разход</v>
      </c>
      <c r="F1819" s="32"/>
      <c r="G1819" s="16"/>
      <c r="H1819" s="4" t="str">
        <f>IF(G1819&gt;0,IF(ISERROR(VLOOKUP(G1819,pay!$A$3:$J$2002,10,FALSE)),"Не е избран платежен документ",VLOOKUP(G1819,pay!$A$3:$J$2002,10,FALSE)),"Не е избран разход")</f>
        <v>Не е избран разход</v>
      </c>
      <c r="I1819" s="32"/>
      <c r="J1819" s="33" t="str">
        <f t="shared" si="28"/>
        <v/>
      </c>
    </row>
    <row r="1820" spans="1:10" x14ac:dyDescent="0.25">
      <c r="A1820" s="4">
        <v>1818</v>
      </c>
      <c r="B1820" s="16"/>
      <c r="C1820" s="4" t="str">
        <f>IF(B1820&gt;0,IF(ISERROR(VLOOKUP(B1820,exp!$A$3:$T$2002,20,FALSE)),"Не е избран разход",VLOOKUP(B1820,exp!$A$3:$T$2002,20,FALSE)),"Не е избран разход")</f>
        <v>Не е избран разход</v>
      </c>
      <c r="D1820" s="16"/>
      <c r="E1820" s="4" t="str">
        <f>IF(D1820&gt;0,IF(ISERROR(VLOOKUP(D1820,acc!$A$3:$M$2002,13,FALSE)),"Не е избран счетоводен документ",VLOOKUP(D1820,acc!$A$3:$M$2002,13,FALSE)),"Не е избран разход")</f>
        <v>Не е избран разход</v>
      </c>
      <c r="F1820" s="32"/>
      <c r="G1820" s="16"/>
      <c r="H1820" s="4" t="str">
        <f>IF(G1820&gt;0,IF(ISERROR(VLOOKUP(G1820,pay!$A$3:$J$2002,10,FALSE)),"Не е избран платежен документ",VLOOKUP(G1820,pay!$A$3:$J$2002,10,FALSE)),"Не е избран разход")</f>
        <v>Не е избран разход</v>
      </c>
      <c r="I1820" s="32"/>
      <c r="J1820" s="33" t="str">
        <f t="shared" si="28"/>
        <v/>
      </c>
    </row>
    <row r="1821" spans="1:10" x14ac:dyDescent="0.25">
      <c r="A1821" s="4">
        <v>1819</v>
      </c>
      <c r="B1821" s="16"/>
      <c r="C1821" s="4" t="str">
        <f>IF(B1821&gt;0,IF(ISERROR(VLOOKUP(B1821,exp!$A$3:$T$2002,20,FALSE)),"Не е избран разход",VLOOKUP(B1821,exp!$A$3:$T$2002,20,FALSE)),"Не е избран разход")</f>
        <v>Не е избран разход</v>
      </c>
      <c r="D1821" s="16"/>
      <c r="E1821" s="4" t="str">
        <f>IF(D1821&gt;0,IF(ISERROR(VLOOKUP(D1821,acc!$A$3:$M$2002,13,FALSE)),"Не е избран счетоводен документ",VLOOKUP(D1821,acc!$A$3:$M$2002,13,FALSE)),"Не е избран разход")</f>
        <v>Не е избран разход</v>
      </c>
      <c r="F1821" s="32"/>
      <c r="G1821" s="16"/>
      <c r="H1821" s="4" t="str">
        <f>IF(G1821&gt;0,IF(ISERROR(VLOOKUP(G1821,pay!$A$3:$J$2002,10,FALSE)),"Не е избран платежен документ",VLOOKUP(G1821,pay!$A$3:$J$2002,10,FALSE)),"Не е избран разход")</f>
        <v>Не е избран разход</v>
      </c>
      <c r="I1821" s="32"/>
      <c r="J1821" s="33" t="str">
        <f t="shared" si="28"/>
        <v/>
      </c>
    </row>
    <row r="1822" spans="1:10" x14ac:dyDescent="0.25">
      <c r="A1822" s="4">
        <v>1820</v>
      </c>
      <c r="B1822" s="16"/>
      <c r="C1822" s="4" t="str">
        <f>IF(B1822&gt;0,IF(ISERROR(VLOOKUP(B1822,exp!$A$3:$T$2002,20,FALSE)),"Не е избран разход",VLOOKUP(B1822,exp!$A$3:$T$2002,20,FALSE)),"Не е избран разход")</f>
        <v>Не е избран разход</v>
      </c>
      <c r="D1822" s="16"/>
      <c r="E1822" s="4" t="str">
        <f>IF(D1822&gt;0,IF(ISERROR(VLOOKUP(D1822,acc!$A$3:$M$2002,13,FALSE)),"Не е избран счетоводен документ",VLOOKUP(D1822,acc!$A$3:$M$2002,13,FALSE)),"Не е избран разход")</f>
        <v>Не е избран разход</v>
      </c>
      <c r="F1822" s="32"/>
      <c r="G1822" s="16"/>
      <c r="H1822" s="4" t="str">
        <f>IF(G1822&gt;0,IF(ISERROR(VLOOKUP(G1822,pay!$A$3:$J$2002,10,FALSE)),"Не е избран платежен документ",VLOOKUP(G1822,pay!$A$3:$J$2002,10,FALSE)),"Не е избран разход")</f>
        <v>Не е избран разход</v>
      </c>
      <c r="I1822" s="32"/>
      <c r="J1822" s="33" t="str">
        <f t="shared" si="28"/>
        <v/>
      </c>
    </row>
    <row r="1823" spans="1:10" x14ac:dyDescent="0.25">
      <c r="A1823" s="4">
        <v>1821</v>
      </c>
      <c r="B1823" s="16"/>
      <c r="C1823" s="4" t="str">
        <f>IF(B1823&gt;0,IF(ISERROR(VLOOKUP(B1823,exp!$A$3:$T$2002,20,FALSE)),"Не е избран разход",VLOOKUP(B1823,exp!$A$3:$T$2002,20,FALSE)),"Не е избран разход")</f>
        <v>Не е избран разход</v>
      </c>
      <c r="D1823" s="16"/>
      <c r="E1823" s="4" t="str">
        <f>IF(D1823&gt;0,IF(ISERROR(VLOOKUP(D1823,acc!$A$3:$M$2002,13,FALSE)),"Не е избран счетоводен документ",VLOOKUP(D1823,acc!$A$3:$M$2002,13,FALSE)),"Не е избран разход")</f>
        <v>Не е избран разход</v>
      </c>
      <c r="F1823" s="32"/>
      <c r="G1823" s="16"/>
      <c r="H1823" s="4" t="str">
        <f>IF(G1823&gt;0,IF(ISERROR(VLOOKUP(G1823,pay!$A$3:$J$2002,10,FALSE)),"Не е избран платежен документ",VLOOKUP(G1823,pay!$A$3:$J$2002,10,FALSE)),"Не е избран разход")</f>
        <v>Не е избран разход</v>
      </c>
      <c r="I1823" s="32"/>
      <c r="J1823" s="33" t="str">
        <f t="shared" si="28"/>
        <v/>
      </c>
    </row>
    <row r="1824" spans="1:10" x14ac:dyDescent="0.25">
      <c r="A1824" s="4">
        <v>1822</v>
      </c>
      <c r="B1824" s="16"/>
      <c r="C1824" s="4" t="str">
        <f>IF(B1824&gt;0,IF(ISERROR(VLOOKUP(B1824,exp!$A$3:$T$2002,20,FALSE)),"Не е избран разход",VLOOKUP(B1824,exp!$A$3:$T$2002,20,FALSE)),"Не е избран разход")</f>
        <v>Не е избран разход</v>
      </c>
      <c r="D1824" s="16"/>
      <c r="E1824" s="4" t="str">
        <f>IF(D1824&gt;0,IF(ISERROR(VLOOKUP(D1824,acc!$A$3:$M$2002,13,FALSE)),"Не е избран счетоводен документ",VLOOKUP(D1824,acc!$A$3:$M$2002,13,FALSE)),"Не е избран разход")</f>
        <v>Не е избран разход</v>
      </c>
      <c r="F1824" s="32"/>
      <c r="G1824" s="16"/>
      <c r="H1824" s="4" t="str">
        <f>IF(G1824&gt;0,IF(ISERROR(VLOOKUP(G1824,pay!$A$3:$J$2002,10,FALSE)),"Не е избран платежен документ",VLOOKUP(G1824,pay!$A$3:$J$2002,10,FALSE)),"Не е избран разход")</f>
        <v>Не е избран разход</v>
      </c>
      <c r="I1824" s="32"/>
      <c r="J1824" s="33" t="str">
        <f t="shared" si="28"/>
        <v/>
      </c>
    </row>
    <row r="1825" spans="1:10" x14ac:dyDescent="0.25">
      <c r="A1825" s="4">
        <v>1823</v>
      </c>
      <c r="B1825" s="16"/>
      <c r="C1825" s="4" t="str">
        <f>IF(B1825&gt;0,IF(ISERROR(VLOOKUP(B1825,exp!$A$3:$T$2002,20,FALSE)),"Не е избран разход",VLOOKUP(B1825,exp!$A$3:$T$2002,20,FALSE)),"Не е избран разход")</f>
        <v>Не е избран разход</v>
      </c>
      <c r="D1825" s="16"/>
      <c r="E1825" s="4" t="str">
        <f>IF(D1825&gt;0,IF(ISERROR(VLOOKUP(D1825,acc!$A$3:$M$2002,13,FALSE)),"Не е избран счетоводен документ",VLOOKUP(D1825,acc!$A$3:$M$2002,13,FALSE)),"Не е избран разход")</f>
        <v>Не е избран разход</v>
      </c>
      <c r="F1825" s="32"/>
      <c r="G1825" s="16"/>
      <c r="H1825" s="4" t="str">
        <f>IF(G1825&gt;0,IF(ISERROR(VLOOKUP(G1825,pay!$A$3:$J$2002,10,FALSE)),"Не е избран платежен документ",VLOOKUP(G1825,pay!$A$3:$J$2002,10,FALSE)),"Не е избран разход")</f>
        <v>Не е избран разход</v>
      </c>
      <c r="I1825" s="32"/>
      <c r="J1825" s="33" t="str">
        <f t="shared" si="28"/>
        <v/>
      </c>
    </row>
    <row r="1826" spans="1:10" x14ac:dyDescent="0.25">
      <c r="A1826" s="4">
        <v>1824</v>
      </c>
      <c r="B1826" s="16"/>
      <c r="C1826" s="4" t="str">
        <f>IF(B1826&gt;0,IF(ISERROR(VLOOKUP(B1826,exp!$A$3:$T$2002,20,FALSE)),"Не е избран разход",VLOOKUP(B1826,exp!$A$3:$T$2002,20,FALSE)),"Не е избран разход")</f>
        <v>Не е избран разход</v>
      </c>
      <c r="D1826" s="16"/>
      <c r="E1826" s="4" t="str">
        <f>IF(D1826&gt;0,IF(ISERROR(VLOOKUP(D1826,acc!$A$3:$M$2002,13,FALSE)),"Не е избран счетоводен документ",VLOOKUP(D1826,acc!$A$3:$M$2002,13,FALSE)),"Не е избран разход")</f>
        <v>Не е избран разход</v>
      </c>
      <c r="F1826" s="32"/>
      <c r="G1826" s="16"/>
      <c r="H1826" s="4" t="str">
        <f>IF(G1826&gt;0,IF(ISERROR(VLOOKUP(G1826,pay!$A$3:$J$2002,10,FALSE)),"Не е избран платежен документ",VLOOKUP(G1826,pay!$A$3:$J$2002,10,FALSE)),"Не е избран разход")</f>
        <v>Не е избран разход</v>
      </c>
      <c r="I1826" s="32"/>
      <c r="J1826" s="33" t="str">
        <f t="shared" si="28"/>
        <v/>
      </c>
    </row>
    <row r="1827" spans="1:10" x14ac:dyDescent="0.25">
      <c r="A1827" s="4">
        <v>1825</v>
      </c>
      <c r="B1827" s="16"/>
      <c r="C1827" s="4" t="str">
        <f>IF(B1827&gt;0,IF(ISERROR(VLOOKUP(B1827,exp!$A$3:$T$2002,20,FALSE)),"Не е избран разход",VLOOKUP(B1827,exp!$A$3:$T$2002,20,FALSE)),"Не е избран разход")</f>
        <v>Не е избран разход</v>
      </c>
      <c r="D1827" s="16"/>
      <c r="E1827" s="4" t="str">
        <f>IF(D1827&gt;0,IF(ISERROR(VLOOKUP(D1827,acc!$A$3:$M$2002,13,FALSE)),"Не е избран счетоводен документ",VLOOKUP(D1827,acc!$A$3:$M$2002,13,FALSE)),"Не е избран разход")</f>
        <v>Не е избран разход</v>
      </c>
      <c r="F1827" s="32"/>
      <c r="G1827" s="16"/>
      <c r="H1827" s="4" t="str">
        <f>IF(G1827&gt;0,IF(ISERROR(VLOOKUP(G1827,pay!$A$3:$J$2002,10,FALSE)),"Не е избран платежен документ",VLOOKUP(G1827,pay!$A$3:$J$2002,10,FALSE)),"Не е избран разход")</f>
        <v>Не е избран разход</v>
      </c>
      <c r="I1827" s="32"/>
      <c r="J1827" s="33" t="str">
        <f t="shared" si="28"/>
        <v/>
      </c>
    </row>
    <row r="1828" spans="1:10" x14ac:dyDescent="0.25">
      <c r="A1828" s="4">
        <v>1826</v>
      </c>
      <c r="B1828" s="16"/>
      <c r="C1828" s="4" t="str">
        <f>IF(B1828&gt;0,IF(ISERROR(VLOOKUP(B1828,exp!$A$3:$T$2002,20,FALSE)),"Не е избран разход",VLOOKUP(B1828,exp!$A$3:$T$2002,20,FALSE)),"Не е избран разход")</f>
        <v>Не е избран разход</v>
      </c>
      <c r="D1828" s="16"/>
      <c r="E1828" s="4" t="str">
        <f>IF(D1828&gt;0,IF(ISERROR(VLOOKUP(D1828,acc!$A$3:$M$2002,13,FALSE)),"Не е избран счетоводен документ",VLOOKUP(D1828,acc!$A$3:$M$2002,13,FALSE)),"Не е избран разход")</f>
        <v>Не е избран разход</v>
      </c>
      <c r="F1828" s="32"/>
      <c r="G1828" s="16"/>
      <c r="H1828" s="4" t="str">
        <f>IF(G1828&gt;0,IF(ISERROR(VLOOKUP(G1828,pay!$A$3:$J$2002,10,FALSE)),"Не е избран платежен документ",VLOOKUP(G1828,pay!$A$3:$J$2002,10,FALSE)),"Не е избран разход")</f>
        <v>Не е избран разход</v>
      </c>
      <c r="I1828" s="32"/>
      <c r="J1828" s="33" t="str">
        <f t="shared" si="28"/>
        <v/>
      </c>
    </row>
    <row r="1829" spans="1:10" x14ac:dyDescent="0.25">
      <c r="A1829" s="4">
        <v>1827</v>
      </c>
      <c r="B1829" s="16"/>
      <c r="C1829" s="4" t="str">
        <f>IF(B1829&gt;0,IF(ISERROR(VLOOKUP(B1829,exp!$A$3:$T$2002,20,FALSE)),"Не е избран разход",VLOOKUP(B1829,exp!$A$3:$T$2002,20,FALSE)),"Не е избран разход")</f>
        <v>Не е избран разход</v>
      </c>
      <c r="D1829" s="16"/>
      <c r="E1829" s="4" t="str">
        <f>IF(D1829&gt;0,IF(ISERROR(VLOOKUP(D1829,acc!$A$3:$M$2002,13,FALSE)),"Не е избран счетоводен документ",VLOOKUP(D1829,acc!$A$3:$M$2002,13,FALSE)),"Не е избран разход")</f>
        <v>Не е избран разход</v>
      </c>
      <c r="F1829" s="32"/>
      <c r="G1829" s="16"/>
      <c r="H1829" s="4" t="str">
        <f>IF(G1829&gt;0,IF(ISERROR(VLOOKUP(G1829,pay!$A$3:$J$2002,10,FALSE)),"Не е избран платежен документ",VLOOKUP(G1829,pay!$A$3:$J$2002,10,FALSE)),"Не е избран разход")</f>
        <v>Не е избран разход</v>
      </c>
      <c r="I1829" s="32"/>
      <c r="J1829" s="33" t="str">
        <f t="shared" si="28"/>
        <v/>
      </c>
    </row>
    <row r="1830" spans="1:10" x14ac:dyDescent="0.25">
      <c r="A1830" s="4">
        <v>1828</v>
      </c>
      <c r="B1830" s="16"/>
      <c r="C1830" s="4" t="str">
        <f>IF(B1830&gt;0,IF(ISERROR(VLOOKUP(B1830,exp!$A$3:$T$2002,20,FALSE)),"Не е избран разход",VLOOKUP(B1830,exp!$A$3:$T$2002,20,FALSE)),"Не е избран разход")</f>
        <v>Не е избран разход</v>
      </c>
      <c r="D1830" s="16"/>
      <c r="E1830" s="4" t="str">
        <f>IF(D1830&gt;0,IF(ISERROR(VLOOKUP(D1830,acc!$A$3:$M$2002,13,FALSE)),"Не е избран счетоводен документ",VLOOKUP(D1830,acc!$A$3:$M$2002,13,FALSE)),"Не е избран разход")</f>
        <v>Не е избран разход</v>
      </c>
      <c r="F1830" s="32"/>
      <c r="G1830" s="16"/>
      <c r="H1830" s="4" t="str">
        <f>IF(G1830&gt;0,IF(ISERROR(VLOOKUP(G1830,pay!$A$3:$J$2002,10,FALSE)),"Не е избран платежен документ",VLOOKUP(G1830,pay!$A$3:$J$2002,10,FALSE)),"Не е избран разход")</f>
        <v>Не е избран разход</v>
      </c>
      <c r="I1830" s="32"/>
      <c r="J1830" s="33" t="str">
        <f t="shared" si="28"/>
        <v/>
      </c>
    </row>
    <row r="1831" spans="1:10" x14ac:dyDescent="0.25">
      <c r="A1831" s="4">
        <v>1829</v>
      </c>
      <c r="B1831" s="16"/>
      <c r="C1831" s="4" t="str">
        <f>IF(B1831&gt;0,IF(ISERROR(VLOOKUP(B1831,exp!$A$3:$T$2002,20,FALSE)),"Не е избран разход",VLOOKUP(B1831,exp!$A$3:$T$2002,20,FALSE)),"Не е избран разход")</f>
        <v>Не е избран разход</v>
      </c>
      <c r="D1831" s="16"/>
      <c r="E1831" s="4" t="str">
        <f>IF(D1831&gt;0,IF(ISERROR(VLOOKUP(D1831,acc!$A$3:$M$2002,13,FALSE)),"Не е избран счетоводен документ",VLOOKUP(D1831,acc!$A$3:$M$2002,13,FALSE)),"Не е избран разход")</f>
        <v>Не е избран разход</v>
      </c>
      <c r="F1831" s="32"/>
      <c r="G1831" s="16"/>
      <c r="H1831" s="4" t="str">
        <f>IF(G1831&gt;0,IF(ISERROR(VLOOKUP(G1831,pay!$A$3:$J$2002,10,FALSE)),"Не е избран платежен документ",VLOOKUP(G1831,pay!$A$3:$J$2002,10,FALSE)),"Не е избран разход")</f>
        <v>Не е избран разход</v>
      </c>
      <c r="I1831" s="32"/>
      <c r="J1831" s="33" t="str">
        <f t="shared" si="28"/>
        <v/>
      </c>
    </row>
    <row r="1832" spans="1:10" x14ac:dyDescent="0.25">
      <c r="A1832" s="4">
        <v>1830</v>
      </c>
      <c r="B1832" s="16"/>
      <c r="C1832" s="4" t="str">
        <f>IF(B1832&gt;0,IF(ISERROR(VLOOKUP(B1832,exp!$A$3:$T$2002,20,FALSE)),"Не е избран разход",VLOOKUP(B1832,exp!$A$3:$T$2002,20,FALSE)),"Не е избран разход")</f>
        <v>Не е избран разход</v>
      </c>
      <c r="D1832" s="16"/>
      <c r="E1832" s="4" t="str">
        <f>IF(D1832&gt;0,IF(ISERROR(VLOOKUP(D1832,acc!$A$3:$M$2002,13,FALSE)),"Не е избран счетоводен документ",VLOOKUP(D1832,acc!$A$3:$M$2002,13,FALSE)),"Не е избран разход")</f>
        <v>Не е избран разход</v>
      </c>
      <c r="F1832" s="32"/>
      <c r="G1832" s="16"/>
      <c r="H1832" s="4" t="str">
        <f>IF(G1832&gt;0,IF(ISERROR(VLOOKUP(G1832,pay!$A$3:$J$2002,10,FALSE)),"Не е избран платежен документ",VLOOKUP(G1832,pay!$A$3:$J$2002,10,FALSE)),"Не е избран разход")</f>
        <v>Не е избран разход</v>
      </c>
      <c r="I1832" s="32"/>
      <c r="J1832" s="33" t="str">
        <f t="shared" si="28"/>
        <v/>
      </c>
    </row>
    <row r="1833" spans="1:10" x14ac:dyDescent="0.25">
      <c r="A1833" s="4">
        <v>1831</v>
      </c>
      <c r="B1833" s="16"/>
      <c r="C1833" s="4" t="str">
        <f>IF(B1833&gt;0,IF(ISERROR(VLOOKUP(B1833,exp!$A$3:$T$2002,20,FALSE)),"Не е избран разход",VLOOKUP(B1833,exp!$A$3:$T$2002,20,FALSE)),"Не е избран разход")</f>
        <v>Не е избран разход</v>
      </c>
      <c r="D1833" s="16"/>
      <c r="E1833" s="4" t="str">
        <f>IF(D1833&gt;0,IF(ISERROR(VLOOKUP(D1833,acc!$A$3:$M$2002,13,FALSE)),"Не е избран счетоводен документ",VLOOKUP(D1833,acc!$A$3:$M$2002,13,FALSE)),"Не е избран разход")</f>
        <v>Не е избран разход</v>
      </c>
      <c r="F1833" s="32"/>
      <c r="G1833" s="16"/>
      <c r="H1833" s="4" t="str">
        <f>IF(G1833&gt;0,IF(ISERROR(VLOOKUP(G1833,pay!$A$3:$J$2002,10,FALSE)),"Не е избран платежен документ",VLOOKUP(G1833,pay!$A$3:$J$2002,10,FALSE)),"Не е избран разход")</f>
        <v>Не е избран разход</v>
      </c>
      <c r="I1833" s="32"/>
      <c r="J1833" s="33" t="str">
        <f t="shared" si="28"/>
        <v/>
      </c>
    </row>
    <row r="1834" spans="1:10" x14ac:dyDescent="0.25">
      <c r="A1834" s="4">
        <v>1832</v>
      </c>
      <c r="B1834" s="16"/>
      <c r="C1834" s="4" t="str">
        <f>IF(B1834&gt;0,IF(ISERROR(VLOOKUP(B1834,exp!$A$3:$T$2002,20,FALSE)),"Не е избран разход",VLOOKUP(B1834,exp!$A$3:$T$2002,20,FALSE)),"Не е избран разход")</f>
        <v>Не е избран разход</v>
      </c>
      <c r="D1834" s="16"/>
      <c r="E1834" s="4" t="str">
        <f>IF(D1834&gt;0,IF(ISERROR(VLOOKUP(D1834,acc!$A$3:$M$2002,13,FALSE)),"Не е избран счетоводен документ",VLOOKUP(D1834,acc!$A$3:$M$2002,13,FALSE)),"Не е избран разход")</f>
        <v>Не е избран разход</v>
      </c>
      <c r="F1834" s="32"/>
      <c r="G1834" s="16"/>
      <c r="H1834" s="4" t="str">
        <f>IF(G1834&gt;0,IF(ISERROR(VLOOKUP(G1834,pay!$A$3:$J$2002,10,FALSE)),"Не е избран платежен документ",VLOOKUP(G1834,pay!$A$3:$J$2002,10,FALSE)),"Не е избран разход")</f>
        <v>Не е избран разход</v>
      </c>
      <c r="I1834" s="32"/>
      <c r="J1834" s="33" t="str">
        <f t="shared" si="28"/>
        <v/>
      </c>
    </row>
    <row r="1835" spans="1:10" x14ac:dyDescent="0.25">
      <c r="A1835" s="4">
        <v>1833</v>
      </c>
      <c r="B1835" s="16"/>
      <c r="C1835" s="4" t="str">
        <f>IF(B1835&gt;0,IF(ISERROR(VLOOKUP(B1835,exp!$A$3:$T$2002,20,FALSE)),"Не е избран разход",VLOOKUP(B1835,exp!$A$3:$T$2002,20,FALSE)),"Не е избран разход")</f>
        <v>Не е избран разход</v>
      </c>
      <c r="D1835" s="16"/>
      <c r="E1835" s="4" t="str">
        <f>IF(D1835&gt;0,IF(ISERROR(VLOOKUP(D1835,acc!$A$3:$M$2002,13,FALSE)),"Не е избран счетоводен документ",VLOOKUP(D1835,acc!$A$3:$M$2002,13,FALSE)),"Не е избран разход")</f>
        <v>Не е избран разход</v>
      </c>
      <c r="F1835" s="32"/>
      <c r="G1835" s="16"/>
      <c r="H1835" s="4" t="str">
        <f>IF(G1835&gt;0,IF(ISERROR(VLOOKUP(G1835,pay!$A$3:$J$2002,10,FALSE)),"Не е избран платежен документ",VLOOKUP(G1835,pay!$A$3:$J$2002,10,FALSE)),"Не е избран разход")</f>
        <v>Не е избран разход</v>
      </c>
      <c r="I1835" s="32"/>
      <c r="J1835" s="33" t="str">
        <f t="shared" si="28"/>
        <v/>
      </c>
    </row>
    <row r="1836" spans="1:10" x14ac:dyDescent="0.25">
      <c r="A1836" s="4">
        <v>1834</v>
      </c>
      <c r="B1836" s="16"/>
      <c r="C1836" s="4" t="str">
        <f>IF(B1836&gt;0,IF(ISERROR(VLOOKUP(B1836,exp!$A$3:$T$2002,20,FALSE)),"Не е избран разход",VLOOKUP(B1836,exp!$A$3:$T$2002,20,FALSE)),"Не е избран разход")</f>
        <v>Не е избран разход</v>
      </c>
      <c r="D1836" s="16"/>
      <c r="E1836" s="4" t="str">
        <f>IF(D1836&gt;0,IF(ISERROR(VLOOKUP(D1836,acc!$A$3:$M$2002,13,FALSE)),"Не е избран счетоводен документ",VLOOKUP(D1836,acc!$A$3:$M$2002,13,FALSE)),"Не е избран разход")</f>
        <v>Не е избран разход</v>
      </c>
      <c r="F1836" s="32"/>
      <c r="G1836" s="16"/>
      <c r="H1836" s="4" t="str">
        <f>IF(G1836&gt;0,IF(ISERROR(VLOOKUP(G1836,pay!$A$3:$J$2002,10,FALSE)),"Не е избран платежен документ",VLOOKUP(G1836,pay!$A$3:$J$2002,10,FALSE)),"Не е избран разход")</f>
        <v>Не е избран разход</v>
      </c>
      <c r="I1836" s="32"/>
      <c r="J1836" s="33" t="str">
        <f t="shared" si="28"/>
        <v/>
      </c>
    </row>
    <row r="1837" spans="1:10" x14ac:dyDescent="0.25">
      <c r="A1837" s="4">
        <v>1835</v>
      </c>
      <c r="B1837" s="16"/>
      <c r="C1837" s="4" t="str">
        <f>IF(B1837&gt;0,IF(ISERROR(VLOOKUP(B1837,exp!$A$3:$T$2002,20,FALSE)),"Не е избран разход",VLOOKUP(B1837,exp!$A$3:$T$2002,20,FALSE)),"Не е избран разход")</f>
        <v>Не е избран разход</v>
      </c>
      <c r="D1837" s="16"/>
      <c r="E1837" s="4" t="str">
        <f>IF(D1837&gt;0,IF(ISERROR(VLOOKUP(D1837,acc!$A$3:$M$2002,13,FALSE)),"Не е избран счетоводен документ",VLOOKUP(D1837,acc!$A$3:$M$2002,13,FALSE)),"Не е избран разход")</f>
        <v>Не е избран разход</v>
      </c>
      <c r="F1837" s="32"/>
      <c r="G1837" s="16"/>
      <c r="H1837" s="4" t="str">
        <f>IF(G1837&gt;0,IF(ISERROR(VLOOKUP(G1837,pay!$A$3:$J$2002,10,FALSE)),"Не е избран платежен документ",VLOOKUP(G1837,pay!$A$3:$J$2002,10,FALSE)),"Не е избран разход")</f>
        <v>Не е избран разход</v>
      </c>
      <c r="I1837" s="32"/>
      <c r="J1837" s="33" t="str">
        <f t="shared" si="28"/>
        <v/>
      </c>
    </row>
    <row r="1838" spans="1:10" x14ac:dyDescent="0.25">
      <c r="A1838" s="4">
        <v>1836</v>
      </c>
      <c r="B1838" s="16"/>
      <c r="C1838" s="4" t="str">
        <f>IF(B1838&gt;0,IF(ISERROR(VLOOKUP(B1838,exp!$A$3:$T$2002,20,FALSE)),"Не е избран разход",VLOOKUP(B1838,exp!$A$3:$T$2002,20,FALSE)),"Не е избран разход")</f>
        <v>Не е избран разход</v>
      </c>
      <c r="D1838" s="16"/>
      <c r="E1838" s="4" t="str">
        <f>IF(D1838&gt;0,IF(ISERROR(VLOOKUP(D1838,acc!$A$3:$M$2002,13,FALSE)),"Не е избран счетоводен документ",VLOOKUP(D1838,acc!$A$3:$M$2002,13,FALSE)),"Не е избран разход")</f>
        <v>Не е избран разход</v>
      </c>
      <c r="F1838" s="32"/>
      <c r="G1838" s="16"/>
      <c r="H1838" s="4" t="str">
        <f>IF(G1838&gt;0,IF(ISERROR(VLOOKUP(G1838,pay!$A$3:$J$2002,10,FALSE)),"Не е избран платежен документ",VLOOKUP(G1838,pay!$A$3:$J$2002,10,FALSE)),"Не е избран разход")</f>
        <v>Не е избран разход</v>
      </c>
      <c r="I1838" s="32"/>
      <c r="J1838" s="33" t="str">
        <f t="shared" si="28"/>
        <v/>
      </c>
    </row>
    <row r="1839" spans="1:10" x14ac:dyDescent="0.25">
      <c r="A1839" s="4">
        <v>1837</v>
      </c>
      <c r="B1839" s="16"/>
      <c r="C1839" s="4" t="str">
        <f>IF(B1839&gt;0,IF(ISERROR(VLOOKUP(B1839,exp!$A$3:$T$2002,20,FALSE)),"Не е избран разход",VLOOKUP(B1839,exp!$A$3:$T$2002,20,FALSE)),"Не е избран разход")</f>
        <v>Не е избран разход</v>
      </c>
      <c r="D1839" s="16"/>
      <c r="E1839" s="4" t="str">
        <f>IF(D1839&gt;0,IF(ISERROR(VLOOKUP(D1839,acc!$A$3:$M$2002,13,FALSE)),"Не е избран счетоводен документ",VLOOKUP(D1839,acc!$A$3:$M$2002,13,FALSE)),"Не е избран разход")</f>
        <v>Не е избран разход</v>
      </c>
      <c r="F1839" s="32"/>
      <c r="G1839" s="16"/>
      <c r="H1839" s="4" t="str">
        <f>IF(G1839&gt;0,IF(ISERROR(VLOOKUP(G1839,pay!$A$3:$J$2002,10,FALSE)),"Не е избран платежен документ",VLOOKUP(G1839,pay!$A$3:$J$2002,10,FALSE)),"Не е избран разход")</f>
        <v>Не е избран разход</v>
      </c>
      <c r="I1839" s="32"/>
      <c r="J1839" s="33" t="str">
        <f t="shared" si="28"/>
        <v/>
      </c>
    </row>
    <row r="1840" spans="1:10" x14ac:dyDescent="0.25">
      <c r="A1840" s="4">
        <v>1838</v>
      </c>
      <c r="B1840" s="16"/>
      <c r="C1840" s="4" t="str">
        <f>IF(B1840&gt;0,IF(ISERROR(VLOOKUP(B1840,exp!$A$3:$T$2002,20,FALSE)),"Не е избран разход",VLOOKUP(B1840,exp!$A$3:$T$2002,20,FALSE)),"Не е избран разход")</f>
        <v>Не е избран разход</v>
      </c>
      <c r="D1840" s="16"/>
      <c r="E1840" s="4" t="str">
        <f>IF(D1840&gt;0,IF(ISERROR(VLOOKUP(D1840,acc!$A$3:$M$2002,13,FALSE)),"Не е избран счетоводен документ",VLOOKUP(D1840,acc!$A$3:$M$2002,13,FALSE)),"Не е избран разход")</f>
        <v>Не е избран разход</v>
      </c>
      <c r="F1840" s="32"/>
      <c r="G1840" s="16"/>
      <c r="H1840" s="4" t="str">
        <f>IF(G1840&gt;0,IF(ISERROR(VLOOKUP(G1840,pay!$A$3:$J$2002,10,FALSE)),"Не е избран платежен документ",VLOOKUP(G1840,pay!$A$3:$J$2002,10,FALSE)),"Не е избран разход")</f>
        <v>Не е избран разход</v>
      </c>
      <c r="I1840" s="32"/>
      <c r="J1840" s="33" t="str">
        <f t="shared" si="28"/>
        <v/>
      </c>
    </row>
    <row r="1841" spans="1:10" x14ac:dyDescent="0.25">
      <c r="A1841" s="4">
        <v>1839</v>
      </c>
      <c r="B1841" s="16"/>
      <c r="C1841" s="4" t="str">
        <f>IF(B1841&gt;0,IF(ISERROR(VLOOKUP(B1841,exp!$A$3:$T$2002,20,FALSE)),"Не е избран разход",VLOOKUP(B1841,exp!$A$3:$T$2002,20,FALSE)),"Не е избран разход")</f>
        <v>Не е избран разход</v>
      </c>
      <c r="D1841" s="16"/>
      <c r="E1841" s="4" t="str">
        <f>IF(D1841&gt;0,IF(ISERROR(VLOOKUP(D1841,acc!$A$3:$M$2002,13,FALSE)),"Не е избран счетоводен документ",VLOOKUP(D1841,acc!$A$3:$M$2002,13,FALSE)),"Не е избран разход")</f>
        <v>Не е избран разход</v>
      </c>
      <c r="F1841" s="32"/>
      <c r="G1841" s="16"/>
      <c r="H1841" s="4" t="str">
        <f>IF(G1841&gt;0,IF(ISERROR(VLOOKUP(G1841,pay!$A$3:$J$2002,10,FALSE)),"Не е избран платежен документ",VLOOKUP(G1841,pay!$A$3:$J$2002,10,FALSE)),"Не е избран разход")</f>
        <v>Не е избран разход</v>
      </c>
      <c r="I1841" s="32"/>
      <c r="J1841" s="33" t="str">
        <f t="shared" si="28"/>
        <v/>
      </c>
    </row>
    <row r="1842" spans="1:10" x14ac:dyDescent="0.25">
      <c r="A1842" s="4">
        <v>1840</v>
      </c>
      <c r="B1842" s="16"/>
      <c r="C1842" s="4" t="str">
        <f>IF(B1842&gt;0,IF(ISERROR(VLOOKUP(B1842,exp!$A$3:$T$2002,20,FALSE)),"Не е избран разход",VLOOKUP(B1842,exp!$A$3:$T$2002,20,FALSE)),"Не е избран разход")</f>
        <v>Не е избран разход</v>
      </c>
      <c r="D1842" s="16"/>
      <c r="E1842" s="4" t="str">
        <f>IF(D1842&gt;0,IF(ISERROR(VLOOKUP(D1842,acc!$A$3:$M$2002,13,FALSE)),"Не е избран счетоводен документ",VLOOKUP(D1842,acc!$A$3:$M$2002,13,FALSE)),"Не е избран разход")</f>
        <v>Не е избран разход</v>
      </c>
      <c r="F1842" s="32"/>
      <c r="G1842" s="16"/>
      <c r="H1842" s="4" t="str">
        <f>IF(G1842&gt;0,IF(ISERROR(VLOOKUP(G1842,pay!$A$3:$J$2002,10,FALSE)),"Не е избран платежен документ",VLOOKUP(G1842,pay!$A$3:$J$2002,10,FALSE)),"Не е избран разход")</f>
        <v>Не е избран разход</v>
      </c>
      <c r="I1842" s="32"/>
      <c r="J1842" s="33" t="str">
        <f t="shared" si="28"/>
        <v/>
      </c>
    </row>
    <row r="1843" spans="1:10" x14ac:dyDescent="0.25">
      <c r="A1843" s="4">
        <v>1841</v>
      </c>
      <c r="B1843" s="16"/>
      <c r="C1843" s="4" t="str">
        <f>IF(B1843&gt;0,IF(ISERROR(VLOOKUP(B1843,exp!$A$3:$T$2002,20,FALSE)),"Не е избран разход",VLOOKUP(B1843,exp!$A$3:$T$2002,20,FALSE)),"Не е избран разход")</f>
        <v>Не е избран разход</v>
      </c>
      <c r="D1843" s="16"/>
      <c r="E1843" s="4" t="str">
        <f>IF(D1843&gt;0,IF(ISERROR(VLOOKUP(D1843,acc!$A$3:$M$2002,13,FALSE)),"Не е избран счетоводен документ",VLOOKUP(D1843,acc!$A$3:$M$2002,13,FALSE)),"Не е избран разход")</f>
        <v>Не е избран разход</v>
      </c>
      <c r="F1843" s="32"/>
      <c r="G1843" s="16"/>
      <c r="H1843" s="4" t="str">
        <f>IF(G1843&gt;0,IF(ISERROR(VLOOKUP(G1843,pay!$A$3:$J$2002,10,FALSE)),"Не е избран платежен документ",VLOOKUP(G1843,pay!$A$3:$J$2002,10,FALSE)),"Не е избран разход")</f>
        <v>Не е избран разход</v>
      </c>
      <c r="I1843" s="32"/>
      <c r="J1843" s="33" t="str">
        <f t="shared" si="28"/>
        <v/>
      </c>
    </row>
    <row r="1844" spans="1:10" x14ac:dyDescent="0.25">
      <c r="A1844" s="4">
        <v>1842</v>
      </c>
      <c r="B1844" s="16"/>
      <c r="C1844" s="4" t="str">
        <f>IF(B1844&gt;0,IF(ISERROR(VLOOKUP(B1844,exp!$A$3:$T$2002,20,FALSE)),"Не е избран разход",VLOOKUP(B1844,exp!$A$3:$T$2002,20,FALSE)),"Не е избран разход")</f>
        <v>Не е избран разход</v>
      </c>
      <c r="D1844" s="16"/>
      <c r="E1844" s="4" t="str">
        <f>IF(D1844&gt;0,IF(ISERROR(VLOOKUP(D1844,acc!$A$3:$M$2002,13,FALSE)),"Не е избран счетоводен документ",VLOOKUP(D1844,acc!$A$3:$M$2002,13,FALSE)),"Не е избран разход")</f>
        <v>Не е избран разход</v>
      </c>
      <c r="F1844" s="32"/>
      <c r="G1844" s="16"/>
      <c r="H1844" s="4" t="str">
        <f>IF(G1844&gt;0,IF(ISERROR(VLOOKUP(G1844,pay!$A$3:$J$2002,10,FALSE)),"Не е избран платежен документ",VLOOKUP(G1844,pay!$A$3:$J$2002,10,FALSE)),"Не е избран разход")</f>
        <v>Не е избран разход</v>
      </c>
      <c r="I1844" s="32"/>
      <c r="J1844" s="33" t="str">
        <f t="shared" si="28"/>
        <v/>
      </c>
    </row>
    <row r="1845" spans="1:10" x14ac:dyDescent="0.25">
      <c r="A1845" s="4">
        <v>1843</v>
      </c>
      <c r="B1845" s="16"/>
      <c r="C1845" s="4" t="str">
        <f>IF(B1845&gt;0,IF(ISERROR(VLOOKUP(B1845,exp!$A$3:$T$2002,20,FALSE)),"Не е избран разход",VLOOKUP(B1845,exp!$A$3:$T$2002,20,FALSE)),"Не е избран разход")</f>
        <v>Не е избран разход</v>
      </c>
      <c r="D1845" s="16"/>
      <c r="E1845" s="4" t="str">
        <f>IF(D1845&gt;0,IF(ISERROR(VLOOKUP(D1845,acc!$A$3:$M$2002,13,FALSE)),"Не е избран счетоводен документ",VLOOKUP(D1845,acc!$A$3:$M$2002,13,FALSE)),"Не е избран разход")</f>
        <v>Не е избран разход</v>
      </c>
      <c r="F1845" s="32"/>
      <c r="G1845" s="16"/>
      <c r="H1845" s="4" t="str">
        <f>IF(G1845&gt;0,IF(ISERROR(VLOOKUP(G1845,pay!$A$3:$J$2002,10,FALSE)),"Не е избран платежен документ",VLOOKUP(G1845,pay!$A$3:$J$2002,10,FALSE)),"Не е избран разход")</f>
        <v>Не е избран разход</v>
      </c>
      <c r="I1845" s="32"/>
      <c r="J1845" s="33" t="str">
        <f t="shared" si="28"/>
        <v/>
      </c>
    </row>
    <row r="1846" spans="1:10" x14ac:dyDescent="0.25">
      <c r="A1846" s="4">
        <v>1844</v>
      </c>
      <c r="B1846" s="16"/>
      <c r="C1846" s="4" t="str">
        <f>IF(B1846&gt;0,IF(ISERROR(VLOOKUP(B1846,exp!$A$3:$T$2002,20,FALSE)),"Не е избран разход",VLOOKUP(B1846,exp!$A$3:$T$2002,20,FALSE)),"Не е избран разход")</f>
        <v>Не е избран разход</v>
      </c>
      <c r="D1846" s="16"/>
      <c r="E1846" s="4" t="str">
        <f>IF(D1846&gt;0,IF(ISERROR(VLOOKUP(D1846,acc!$A$3:$M$2002,13,FALSE)),"Не е избран счетоводен документ",VLOOKUP(D1846,acc!$A$3:$M$2002,13,FALSE)),"Не е избран разход")</f>
        <v>Не е избран разход</v>
      </c>
      <c r="F1846" s="32"/>
      <c r="G1846" s="16"/>
      <c r="H1846" s="4" t="str">
        <f>IF(G1846&gt;0,IF(ISERROR(VLOOKUP(G1846,pay!$A$3:$J$2002,10,FALSE)),"Не е избран платежен документ",VLOOKUP(G1846,pay!$A$3:$J$2002,10,FALSE)),"Не е избран разход")</f>
        <v>Не е избран разход</v>
      </c>
      <c r="I1846" s="32"/>
      <c r="J1846" s="33" t="str">
        <f t="shared" si="28"/>
        <v/>
      </c>
    </row>
    <row r="1847" spans="1:10" x14ac:dyDescent="0.25">
      <c r="A1847" s="4">
        <v>1845</v>
      </c>
      <c r="B1847" s="16"/>
      <c r="C1847" s="4" t="str">
        <f>IF(B1847&gt;0,IF(ISERROR(VLOOKUP(B1847,exp!$A$3:$T$2002,20,FALSE)),"Не е избран разход",VLOOKUP(B1847,exp!$A$3:$T$2002,20,FALSE)),"Не е избран разход")</f>
        <v>Не е избран разход</v>
      </c>
      <c r="D1847" s="16"/>
      <c r="E1847" s="4" t="str">
        <f>IF(D1847&gt;0,IF(ISERROR(VLOOKUP(D1847,acc!$A$3:$M$2002,13,FALSE)),"Не е избран счетоводен документ",VLOOKUP(D1847,acc!$A$3:$M$2002,13,FALSE)),"Не е избран разход")</f>
        <v>Не е избран разход</v>
      </c>
      <c r="F1847" s="32"/>
      <c r="G1847" s="16"/>
      <c r="H1847" s="4" t="str">
        <f>IF(G1847&gt;0,IF(ISERROR(VLOOKUP(G1847,pay!$A$3:$J$2002,10,FALSE)),"Не е избран платежен документ",VLOOKUP(G1847,pay!$A$3:$J$2002,10,FALSE)),"Не е избран разход")</f>
        <v>Не е избран разход</v>
      </c>
      <c r="I1847" s="32"/>
      <c r="J1847" s="33" t="str">
        <f t="shared" si="28"/>
        <v/>
      </c>
    </row>
    <row r="1848" spans="1:10" x14ac:dyDescent="0.25">
      <c r="A1848" s="4">
        <v>1846</v>
      </c>
      <c r="B1848" s="16"/>
      <c r="C1848" s="4" t="str">
        <f>IF(B1848&gt;0,IF(ISERROR(VLOOKUP(B1848,exp!$A$3:$T$2002,20,FALSE)),"Не е избран разход",VLOOKUP(B1848,exp!$A$3:$T$2002,20,FALSE)),"Не е избран разход")</f>
        <v>Не е избран разход</v>
      </c>
      <c r="D1848" s="16"/>
      <c r="E1848" s="4" t="str">
        <f>IF(D1848&gt;0,IF(ISERROR(VLOOKUP(D1848,acc!$A$3:$M$2002,13,FALSE)),"Не е избран счетоводен документ",VLOOKUP(D1848,acc!$A$3:$M$2002,13,FALSE)),"Не е избран разход")</f>
        <v>Не е избран разход</v>
      </c>
      <c r="F1848" s="32"/>
      <c r="G1848" s="16"/>
      <c r="H1848" s="4" t="str">
        <f>IF(G1848&gt;0,IF(ISERROR(VLOOKUP(G1848,pay!$A$3:$J$2002,10,FALSE)),"Не е избран платежен документ",VLOOKUP(G1848,pay!$A$3:$J$2002,10,FALSE)),"Не е избран разход")</f>
        <v>Не е избран разход</v>
      </c>
      <c r="I1848" s="32"/>
      <c r="J1848" s="33" t="str">
        <f t="shared" si="28"/>
        <v/>
      </c>
    </row>
    <row r="1849" spans="1:10" x14ac:dyDescent="0.25">
      <c r="A1849" s="4">
        <v>1847</v>
      </c>
      <c r="B1849" s="16"/>
      <c r="C1849" s="4" t="str">
        <f>IF(B1849&gt;0,IF(ISERROR(VLOOKUP(B1849,exp!$A$3:$T$2002,20,FALSE)),"Не е избран разход",VLOOKUP(B1849,exp!$A$3:$T$2002,20,FALSE)),"Не е избран разход")</f>
        <v>Не е избран разход</v>
      </c>
      <c r="D1849" s="16"/>
      <c r="E1849" s="4" t="str">
        <f>IF(D1849&gt;0,IF(ISERROR(VLOOKUP(D1849,acc!$A$3:$M$2002,13,FALSE)),"Не е избран счетоводен документ",VLOOKUP(D1849,acc!$A$3:$M$2002,13,FALSE)),"Не е избран разход")</f>
        <v>Не е избран разход</v>
      </c>
      <c r="F1849" s="32"/>
      <c r="G1849" s="16"/>
      <c r="H1849" s="4" t="str">
        <f>IF(G1849&gt;0,IF(ISERROR(VLOOKUP(G1849,pay!$A$3:$J$2002,10,FALSE)),"Не е избран платежен документ",VLOOKUP(G1849,pay!$A$3:$J$2002,10,FALSE)),"Не е избран разход")</f>
        <v>Не е избран разход</v>
      </c>
      <c r="I1849" s="32"/>
      <c r="J1849" s="33" t="str">
        <f t="shared" si="28"/>
        <v/>
      </c>
    </row>
    <row r="1850" spans="1:10" x14ac:dyDescent="0.25">
      <c r="A1850" s="4">
        <v>1848</v>
      </c>
      <c r="B1850" s="16"/>
      <c r="C1850" s="4" t="str">
        <f>IF(B1850&gt;0,IF(ISERROR(VLOOKUP(B1850,exp!$A$3:$T$2002,20,FALSE)),"Не е избран разход",VLOOKUP(B1850,exp!$A$3:$T$2002,20,FALSE)),"Не е избран разход")</f>
        <v>Не е избран разход</v>
      </c>
      <c r="D1850" s="16"/>
      <c r="E1850" s="4" t="str">
        <f>IF(D1850&gt;0,IF(ISERROR(VLOOKUP(D1850,acc!$A$3:$M$2002,13,FALSE)),"Не е избран счетоводен документ",VLOOKUP(D1850,acc!$A$3:$M$2002,13,FALSE)),"Не е избран разход")</f>
        <v>Не е избран разход</v>
      </c>
      <c r="F1850" s="32"/>
      <c r="G1850" s="16"/>
      <c r="H1850" s="4" t="str">
        <f>IF(G1850&gt;0,IF(ISERROR(VLOOKUP(G1850,pay!$A$3:$J$2002,10,FALSE)),"Не е избран платежен документ",VLOOKUP(G1850,pay!$A$3:$J$2002,10,FALSE)),"Не е избран разход")</f>
        <v>Не е избран разход</v>
      </c>
      <c r="I1850" s="32"/>
      <c r="J1850" s="33" t="str">
        <f t="shared" si="28"/>
        <v/>
      </c>
    </row>
    <row r="1851" spans="1:10" x14ac:dyDescent="0.25">
      <c r="A1851" s="4">
        <v>1849</v>
      </c>
      <c r="B1851" s="16"/>
      <c r="C1851" s="4" t="str">
        <f>IF(B1851&gt;0,IF(ISERROR(VLOOKUP(B1851,exp!$A$3:$T$2002,20,FALSE)),"Не е избран разход",VLOOKUP(B1851,exp!$A$3:$T$2002,20,FALSE)),"Не е избран разход")</f>
        <v>Не е избран разход</v>
      </c>
      <c r="D1851" s="16"/>
      <c r="E1851" s="4" t="str">
        <f>IF(D1851&gt;0,IF(ISERROR(VLOOKUP(D1851,acc!$A$3:$M$2002,13,FALSE)),"Не е избран счетоводен документ",VLOOKUP(D1851,acc!$A$3:$M$2002,13,FALSE)),"Не е избран разход")</f>
        <v>Не е избран разход</v>
      </c>
      <c r="F1851" s="32"/>
      <c r="G1851" s="16"/>
      <c r="H1851" s="4" t="str">
        <f>IF(G1851&gt;0,IF(ISERROR(VLOOKUP(G1851,pay!$A$3:$J$2002,10,FALSE)),"Не е избран платежен документ",VLOOKUP(G1851,pay!$A$3:$J$2002,10,FALSE)),"Не е избран разход")</f>
        <v>Не е избран разход</v>
      </c>
      <c r="I1851" s="32"/>
      <c r="J1851" s="33" t="str">
        <f t="shared" si="28"/>
        <v/>
      </c>
    </row>
    <row r="1852" spans="1:10" x14ac:dyDescent="0.25">
      <c r="A1852" s="4">
        <v>1850</v>
      </c>
      <c r="B1852" s="16"/>
      <c r="C1852" s="4" t="str">
        <f>IF(B1852&gt;0,IF(ISERROR(VLOOKUP(B1852,exp!$A$3:$T$2002,20,FALSE)),"Не е избран разход",VLOOKUP(B1852,exp!$A$3:$T$2002,20,FALSE)),"Не е избран разход")</f>
        <v>Не е избран разход</v>
      </c>
      <c r="D1852" s="16"/>
      <c r="E1852" s="4" t="str">
        <f>IF(D1852&gt;0,IF(ISERROR(VLOOKUP(D1852,acc!$A$3:$M$2002,13,FALSE)),"Не е избран счетоводен документ",VLOOKUP(D1852,acc!$A$3:$M$2002,13,FALSE)),"Не е избран разход")</f>
        <v>Не е избран разход</v>
      </c>
      <c r="F1852" s="32"/>
      <c r="G1852" s="16"/>
      <c r="H1852" s="4" t="str">
        <f>IF(G1852&gt;0,IF(ISERROR(VLOOKUP(G1852,pay!$A$3:$J$2002,10,FALSE)),"Не е избран платежен документ",VLOOKUP(G1852,pay!$A$3:$J$2002,10,FALSE)),"Не е избран разход")</f>
        <v>Не е избран разход</v>
      </c>
      <c r="I1852" s="32"/>
      <c r="J1852" s="33" t="str">
        <f t="shared" si="28"/>
        <v/>
      </c>
    </row>
    <row r="1853" spans="1:10" x14ac:dyDescent="0.25">
      <c r="A1853" s="4">
        <v>1851</v>
      </c>
      <c r="B1853" s="16"/>
      <c r="C1853" s="4" t="str">
        <f>IF(B1853&gt;0,IF(ISERROR(VLOOKUP(B1853,exp!$A$3:$T$2002,20,FALSE)),"Не е избран разход",VLOOKUP(B1853,exp!$A$3:$T$2002,20,FALSE)),"Не е избран разход")</f>
        <v>Не е избран разход</v>
      </c>
      <c r="D1853" s="16"/>
      <c r="E1853" s="4" t="str">
        <f>IF(D1853&gt;0,IF(ISERROR(VLOOKUP(D1853,acc!$A$3:$M$2002,13,FALSE)),"Не е избран счетоводен документ",VLOOKUP(D1853,acc!$A$3:$M$2002,13,FALSE)),"Не е избран разход")</f>
        <v>Не е избран разход</v>
      </c>
      <c r="F1853" s="32"/>
      <c r="G1853" s="16"/>
      <c r="H1853" s="4" t="str">
        <f>IF(G1853&gt;0,IF(ISERROR(VLOOKUP(G1853,pay!$A$3:$J$2002,10,FALSE)),"Не е избран платежен документ",VLOOKUP(G1853,pay!$A$3:$J$2002,10,FALSE)),"Не е избран разход")</f>
        <v>Не е избран разход</v>
      </c>
      <c r="I1853" s="32"/>
      <c r="J1853" s="33" t="str">
        <f t="shared" si="28"/>
        <v/>
      </c>
    </row>
    <row r="1854" spans="1:10" x14ac:dyDescent="0.25">
      <c r="A1854" s="4">
        <v>1852</v>
      </c>
      <c r="B1854" s="16"/>
      <c r="C1854" s="4" t="str">
        <f>IF(B1854&gt;0,IF(ISERROR(VLOOKUP(B1854,exp!$A$3:$T$2002,20,FALSE)),"Не е избран разход",VLOOKUP(B1854,exp!$A$3:$T$2002,20,FALSE)),"Не е избран разход")</f>
        <v>Не е избран разход</v>
      </c>
      <c r="D1854" s="16"/>
      <c r="E1854" s="4" t="str">
        <f>IF(D1854&gt;0,IF(ISERROR(VLOOKUP(D1854,acc!$A$3:$M$2002,13,FALSE)),"Не е избран счетоводен документ",VLOOKUP(D1854,acc!$A$3:$M$2002,13,FALSE)),"Не е избран разход")</f>
        <v>Не е избран разход</v>
      </c>
      <c r="F1854" s="32"/>
      <c r="G1854" s="16"/>
      <c r="H1854" s="4" t="str">
        <f>IF(G1854&gt;0,IF(ISERROR(VLOOKUP(G1854,pay!$A$3:$J$2002,10,FALSE)),"Не е избран платежен документ",VLOOKUP(G1854,pay!$A$3:$J$2002,10,FALSE)),"Не е избран разход")</f>
        <v>Не е избран разход</v>
      </c>
      <c r="I1854" s="32"/>
      <c r="J1854" s="33" t="str">
        <f t="shared" si="28"/>
        <v/>
      </c>
    </row>
    <row r="1855" spans="1:10" x14ac:dyDescent="0.25">
      <c r="A1855" s="4">
        <v>1853</v>
      </c>
      <c r="B1855" s="16"/>
      <c r="C1855" s="4" t="str">
        <f>IF(B1855&gt;0,IF(ISERROR(VLOOKUP(B1855,exp!$A$3:$T$2002,20,FALSE)),"Не е избран разход",VLOOKUP(B1855,exp!$A$3:$T$2002,20,FALSE)),"Не е избран разход")</f>
        <v>Не е избран разход</v>
      </c>
      <c r="D1855" s="16"/>
      <c r="E1855" s="4" t="str">
        <f>IF(D1855&gt;0,IF(ISERROR(VLOOKUP(D1855,acc!$A$3:$M$2002,13,FALSE)),"Не е избран счетоводен документ",VLOOKUP(D1855,acc!$A$3:$M$2002,13,FALSE)),"Не е избран разход")</f>
        <v>Не е избран разход</v>
      </c>
      <c r="F1855" s="32"/>
      <c r="G1855" s="16"/>
      <c r="H1855" s="4" t="str">
        <f>IF(G1855&gt;0,IF(ISERROR(VLOOKUP(G1855,pay!$A$3:$J$2002,10,FALSE)),"Не е избран платежен документ",VLOOKUP(G1855,pay!$A$3:$J$2002,10,FALSE)),"Не е избран разход")</f>
        <v>Не е избран разход</v>
      </c>
      <c r="I1855" s="32"/>
      <c r="J1855" s="33" t="str">
        <f t="shared" si="28"/>
        <v/>
      </c>
    </row>
    <row r="1856" spans="1:10" x14ac:dyDescent="0.25">
      <c r="A1856" s="4">
        <v>1854</v>
      </c>
      <c r="B1856" s="16"/>
      <c r="C1856" s="4" t="str">
        <f>IF(B1856&gt;0,IF(ISERROR(VLOOKUP(B1856,exp!$A$3:$T$2002,20,FALSE)),"Не е избран разход",VLOOKUP(B1856,exp!$A$3:$T$2002,20,FALSE)),"Не е избран разход")</f>
        <v>Не е избран разход</v>
      </c>
      <c r="D1856" s="16"/>
      <c r="E1856" s="4" t="str">
        <f>IF(D1856&gt;0,IF(ISERROR(VLOOKUP(D1856,acc!$A$3:$M$2002,13,FALSE)),"Не е избран счетоводен документ",VLOOKUP(D1856,acc!$A$3:$M$2002,13,FALSE)),"Не е избран разход")</f>
        <v>Не е избран разход</v>
      </c>
      <c r="F1856" s="32"/>
      <c r="G1856" s="16"/>
      <c r="H1856" s="4" t="str">
        <f>IF(G1856&gt;0,IF(ISERROR(VLOOKUP(G1856,pay!$A$3:$J$2002,10,FALSE)),"Не е избран платежен документ",VLOOKUP(G1856,pay!$A$3:$J$2002,10,FALSE)),"Не е избран разход")</f>
        <v>Не е избран разход</v>
      </c>
      <c r="I1856" s="32"/>
      <c r="J1856" s="33" t="str">
        <f t="shared" si="28"/>
        <v/>
      </c>
    </row>
    <row r="1857" spans="1:10" x14ac:dyDescent="0.25">
      <c r="A1857" s="4">
        <v>1855</v>
      </c>
      <c r="B1857" s="16"/>
      <c r="C1857" s="4" t="str">
        <f>IF(B1857&gt;0,IF(ISERROR(VLOOKUP(B1857,exp!$A$3:$T$2002,20,FALSE)),"Не е избран разход",VLOOKUP(B1857,exp!$A$3:$T$2002,20,FALSE)),"Не е избран разход")</f>
        <v>Не е избран разход</v>
      </c>
      <c r="D1857" s="16"/>
      <c r="E1857" s="4" t="str">
        <f>IF(D1857&gt;0,IF(ISERROR(VLOOKUP(D1857,acc!$A$3:$M$2002,13,FALSE)),"Не е избран счетоводен документ",VLOOKUP(D1857,acc!$A$3:$M$2002,13,FALSE)),"Не е избран разход")</f>
        <v>Не е избран разход</v>
      </c>
      <c r="F1857" s="32"/>
      <c r="G1857" s="16"/>
      <c r="H1857" s="4" t="str">
        <f>IF(G1857&gt;0,IF(ISERROR(VLOOKUP(G1857,pay!$A$3:$J$2002,10,FALSE)),"Не е избран платежен документ",VLOOKUP(G1857,pay!$A$3:$J$2002,10,FALSE)),"Не е избран разход")</f>
        <v>Не е избран разход</v>
      </c>
      <c r="I1857" s="32"/>
      <c r="J1857" s="33" t="str">
        <f t="shared" si="28"/>
        <v/>
      </c>
    </row>
    <row r="1858" spans="1:10" x14ac:dyDescent="0.25">
      <c r="A1858" s="4">
        <v>1856</v>
      </c>
      <c r="B1858" s="16"/>
      <c r="C1858" s="4" t="str">
        <f>IF(B1858&gt;0,IF(ISERROR(VLOOKUP(B1858,exp!$A$3:$T$2002,20,FALSE)),"Не е избран разход",VLOOKUP(B1858,exp!$A$3:$T$2002,20,FALSE)),"Не е избран разход")</f>
        <v>Не е избран разход</v>
      </c>
      <c r="D1858" s="16"/>
      <c r="E1858" s="4" t="str">
        <f>IF(D1858&gt;0,IF(ISERROR(VLOOKUP(D1858,acc!$A$3:$M$2002,13,FALSE)),"Не е избран счетоводен документ",VLOOKUP(D1858,acc!$A$3:$M$2002,13,FALSE)),"Не е избран разход")</f>
        <v>Не е избран разход</v>
      </c>
      <c r="F1858" s="32"/>
      <c r="G1858" s="16"/>
      <c r="H1858" s="4" t="str">
        <f>IF(G1858&gt;0,IF(ISERROR(VLOOKUP(G1858,pay!$A$3:$J$2002,10,FALSE)),"Не е избран платежен документ",VLOOKUP(G1858,pay!$A$3:$J$2002,10,FALSE)),"Не е избран разход")</f>
        <v>Не е избран разход</v>
      </c>
      <c r="I1858" s="32"/>
      <c r="J1858" s="33" t="str">
        <f t="shared" si="28"/>
        <v/>
      </c>
    </row>
    <row r="1859" spans="1:10" x14ac:dyDescent="0.25">
      <c r="A1859" s="4">
        <v>1857</v>
      </c>
      <c r="B1859" s="16"/>
      <c r="C1859" s="4" t="str">
        <f>IF(B1859&gt;0,IF(ISERROR(VLOOKUP(B1859,exp!$A$3:$T$2002,20,FALSE)),"Не е избран разход",VLOOKUP(B1859,exp!$A$3:$T$2002,20,FALSE)),"Не е избран разход")</f>
        <v>Не е избран разход</v>
      </c>
      <c r="D1859" s="16"/>
      <c r="E1859" s="4" t="str">
        <f>IF(D1859&gt;0,IF(ISERROR(VLOOKUP(D1859,acc!$A$3:$M$2002,13,FALSE)),"Не е избран счетоводен документ",VLOOKUP(D1859,acc!$A$3:$M$2002,13,FALSE)),"Не е избран разход")</f>
        <v>Не е избран разход</v>
      </c>
      <c r="F1859" s="32"/>
      <c r="G1859" s="16"/>
      <c r="H1859" s="4" t="str">
        <f>IF(G1859&gt;0,IF(ISERROR(VLOOKUP(G1859,pay!$A$3:$J$2002,10,FALSE)),"Не е избран платежен документ",VLOOKUP(G1859,pay!$A$3:$J$2002,10,FALSE)),"Не е избран разход")</f>
        <v>Не е избран разход</v>
      </c>
      <c r="I1859" s="32"/>
      <c r="J1859" s="33" t="str">
        <f t="shared" si="28"/>
        <v/>
      </c>
    </row>
    <row r="1860" spans="1:10" x14ac:dyDescent="0.25">
      <c r="A1860" s="4">
        <v>1858</v>
      </c>
      <c r="B1860" s="16"/>
      <c r="C1860" s="4" t="str">
        <f>IF(B1860&gt;0,IF(ISERROR(VLOOKUP(B1860,exp!$A$3:$T$2002,20,FALSE)),"Не е избран разход",VLOOKUP(B1860,exp!$A$3:$T$2002,20,FALSE)),"Не е избран разход")</f>
        <v>Не е избран разход</v>
      </c>
      <c r="D1860" s="16"/>
      <c r="E1860" s="4" t="str">
        <f>IF(D1860&gt;0,IF(ISERROR(VLOOKUP(D1860,acc!$A$3:$M$2002,13,FALSE)),"Не е избран счетоводен документ",VLOOKUP(D1860,acc!$A$3:$M$2002,13,FALSE)),"Не е избран разход")</f>
        <v>Не е избран разход</v>
      </c>
      <c r="F1860" s="32"/>
      <c r="G1860" s="16"/>
      <c r="H1860" s="4" t="str">
        <f>IF(G1860&gt;0,IF(ISERROR(VLOOKUP(G1860,pay!$A$3:$J$2002,10,FALSE)),"Не е избран платежен документ",VLOOKUP(G1860,pay!$A$3:$J$2002,10,FALSE)),"Не е избран разход")</f>
        <v>Не е избран разход</v>
      </c>
      <c r="I1860" s="32"/>
      <c r="J1860" s="33" t="str">
        <f t="shared" ref="J1860:J1923" si="29">IF(F1860&lt;&gt;I1860,"колони F и I са с различна сума",IF(AND(OR(F1860&lt;=0,I1860&lt;=0),F1860&lt;&gt;"",I1860&lt;&gt;""),"Попълнена е сума равна или по-малка от 0-ла",IF(AND(OR(B1860&lt;&gt;"",D1860&lt;&gt;"",F1860&lt;&gt;"",G1860&lt;&gt;"",I1860&lt;&gt;""),OR(B1860="",D1860="",F1860="",G1860="",I1860="")),"Не са попълнени всички полета","")))</f>
        <v/>
      </c>
    </row>
    <row r="1861" spans="1:10" x14ac:dyDescent="0.25">
      <c r="A1861" s="4">
        <v>1859</v>
      </c>
      <c r="B1861" s="16"/>
      <c r="C1861" s="4" t="str">
        <f>IF(B1861&gt;0,IF(ISERROR(VLOOKUP(B1861,exp!$A$3:$T$2002,20,FALSE)),"Не е избран разход",VLOOKUP(B1861,exp!$A$3:$T$2002,20,FALSE)),"Не е избран разход")</f>
        <v>Не е избран разход</v>
      </c>
      <c r="D1861" s="16"/>
      <c r="E1861" s="4" t="str">
        <f>IF(D1861&gt;0,IF(ISERROR(VLOOKUP(D1861,acc!$A$3:$M$2002,13,FALSE)),"Не е избран счетоводен документ",VLOOKUP(D1861,acc!$A$3:$M$2002,13,FALSE)),"Не е избран разход")</f>
        <v>Не е избран разход</v>
      </c>
      <c r="F1861" s="32"/>
      <c r="G1861" s="16"/>
      <c r="H1861" s="4" t="str">
        <f>IF(G1861&gt;0,IF(ISERROR(VLOOKUP(G1861,pay!$A$3:$J$2002,10,FALSE)),"Не е избран платежен документ",VLOOKUP(G1861,pay!$A$3:$J$2002,10,FALSE)),"Не е избран разход")</f>
        <v>Не е избран разход</v>
      </c>
      <c r="I1861" s="32"/>
      <c r="J1861" s="33" t="str">
        <f t="shared" si="29"/>
        <v/>
      </c>
    </row>
    <row r="1862" spans="1:10" x14ac:dyDescent="0.25">
      <c r="A1862" s="4">
        <v>1860</v>
      </c>
      <c r="B1862" s="16"/>
      <c r="C1862" s="4" t="str">
        <f>IF(B1862&gt;0,IF(ISERROR(VLOOKUP(B1862,exp!$A$3:$T$2002,20,FALSE)),"Не е избран разход",VLOOKUP(B1862,exp!$A$3:$T$2002,20,FALSE)),"Не е избран разход")</f>
        <v>Не е избран разход</v>
      </c>
      <c r="D1862" s="16"/>
      <c r="E1862" s="4" t="str">
        <f>IF(D1862&gt;0,IF(ISERROR(VLOOKUP(D1862,acc!$A$3:$M$2002,13,FALSE)),"Не е избран счетоводен документ",VLOOKUP(D1862,acc!$A$3:$M$2002,13,FALSE)),"Не е избран разход")</f>
        <v>Не е избран разход</v>
      </c>
      <c r="F1862" s="32"/>
      <c r="G1862" s="16"/>
      <c r="H1862" s="4" t="str">
        <f>IF(G1862&gt;0,IF(ISERROR(VLOOKUP(G1862,pay!$A$3:$J$2002,10,FALSE)),"Не е избран платежен документ",VLOOKUP(G1862,pay!$A$3:$J$2002,10,FALSE)),"Не е избран разход")</f>
        <v>Не е избран разход</v>
      </c>
      <c r="I1862" s="32"/>
      <c r="J1862" s="33" t="str">
        <f t="shared" si="29"/>
        <v/>
      </c>
    </row>
    <row r="1863" spans="1:10" x14ac:dyDescent="0.25">
      <c r="A1863" s="4">
        <v>1861</v>
      </c>
      <c r="B1863" s="16"/>
      <c r="C1863" s="4" t="str">
        <f>IF(B1863&gt;0,IF(ISERROR(VLOOKUP(B1863,exp!$A$3:$T$2002,20,FALSE)),"Не е избран разход",VLOOKUP(B1863,exp!$A$3:$T$2002,20,FALSE)),"Не е избран разход")</f>
        <v>Не е избран разход</v>
      </c>
      <c r="D1863" s="16"/>
      <c r="E1863" s="4" t="str">
        <f>IF(D1863&gt;0,IF(ISERROR(VLOOKUP(D1863,acc!$A$3:$M$2002,13,FALSE)),"Не е избран счетоводен документ",VLOOKUP(D1863,acc!$A$3:$M$2002,13,FALSE)),"Не е избран разход")</f>
        <v>Не е избран разход</v>
      </c>
      <c r="F1863" s="32"/>
      <c r="G1863" s="16"/>
      <c r="H1863" s="4" t="str">
        <f>IF(G1863&gt;0,IF(ISERROR(VLOOKUP(G1863,pay!$A$3:$J$2002,10,FALSE)),"Не е избран платежен документ",VLOOKUP(G1863,pay!$A$3:$J$2002,10,FALSE)),"Не е избран разход")</f>
        <v>Не е избран разход</v>
      </c>
      <c r="I1863" s="32"/>
      <c r="J1863" s="33" t="str">
        <f t="shared" si="29"/>
        <v/>
      </c>
    </row>
    <row r="1864" spans="1:10" x14ac:dyDescent="0.25">
      <c r="A1864" s="4">
        <v>1862</v>
      </c>
      <c r="B1864" s="16"/>
      <c r="C1864" s="4" t="str">
        <f>IF(B1864&gt;0,IF(ISERROR(VLOOKUP(B1864,exp!$A$3:$T$2002,20,FALSE)),"Не е избран разход",VLOOKUP(B1864,exp!$A$3:$T$2002,20,FALSE)),"Не е избран разход")</f>
        <v>Не е избран разход</v>
      </c>
      <c r="D1864" s="16"/>
      <c r="E1864" s="4" t="str">
        <f>IF(D1864&gt;0,IF(ISERROR(VLOOKUP(D1864,acc!$A$3:$M$2002,13,FALSE)),"Не е избран счетоводен документ",VLOOKUP(D1864,acc!$A$3:$M$2002,13,FALSE)),"Не е избран разход")</f>
        <v>Не е избран разход</v>
      </c>
      <c r="F1864" s="32"/>
      <c r="G1864" s="16"/>
      <c r="H1864" s="4" t="str">
        <f>IF(G1864&gt;0,IF(ISERROR(VLOOKUP(G1864,pay!$A$3:$J$2002,10,FALSE)),"Не е избран платежен документ",VLOOKUP(G1864,pay!$A$3:$J$2002,10,FALSE)),"Не е избран разход")</f>
        <v>Не е избран разход</v>
      </c>
      <c r="I1864" s="32"/>
      <c r="J1864" s="33" t="str">
        <f t="shared" si="29"/>
        <v/>
      </c>
    </row>
    <row r="1865" spans="1:10" x14ac:dyDescent="0.25">
      <c r="A1865" s="4">
        <v>1863</v>
      </c>
      <c r="B1865" s="16"/>
      <c r="C1865" s="4" t="str">
        <f>IF(B1865&gt;0,IF(ISERROR(VLOOKUP(B1865,exp!$A$3:$T$2002,20,FALSE)),"Не е избран разход",VLOOKUP(B1865,exp!$A$3:$T$2002,20,FALSE)),"Не е избран разход")</f>
        <v>Не е избран разход</v>
      </c>
      <c r="D1865" s="16"/>
      <c r="E1865" s="4" t="str">
        <f>IF(D1865&gt;0,IF(ISERROR(VLOOKUP(D1865,acc!$A$3:$M$2002,13,FALSE)),"Не е избран счетоводен документ",VLOOKUP(D1865,acc!$A$3:$M$2002,13,FALSE)),"Не е избран разход")</f>
        <v>Не е избран разход</v>
      </c>
      <c r="F1865" s="32"/>
      <c r="G1865" s="16"/>
      <c r="H1865" s="4" t="str">
        <f>IF(G1865&gt;0,IF(ISERROR(VLOOKUP(G1865,pay!$A$3:$J$2002,10,FALSE)),"Не е избран платежен документ",VLOOKUP(G1865,pay!$A$3:$J$2002,10,FALSE)),"Не е избран разход")</f>
        <v>Не е избран разход</v>
      </c>
      <c r="I1865" s="32"/>
      <c r="J1865" s="33" t="str">
        <f t="shared" si="29"/>
        <v/>
      </c>
    </row>
    <row r="1866" spans="1:10" x14ac:dyDescent="0.25">
      <c r="A1866" s="4">
        <v>1864</v>
      </c>
      <c r="B1866" s="16"/>
      <c r="C1866" s="4" t="str">
        <f>IF(B1866&gt;0,IF(ISERROR(VLOOKUP(B1866,exp!$A$3:$T$2002,20,FALSE)),"Не е избран разход",VLOOKUP(B1866,exp!$A$3:$T$2002,20,FALSE)),"Не е избран разход")</f>
        <v>Не е избран разход</v>
      </c>
      <c r="D1866" s="16"/>
      <c r="E1866" s="4" t="str">
        <f>IF(D1866&gt;0,IF(ISERROR(VLOOKUP(D1866,acc!$A$3:$M$2002,13,FALSE)),"Не е избран счетоводен документ",VLOOKUP(D1866,acc!$A$3:$M$2002,13,FALSE)),"Не е избран разход")</f>
        <v>Не е избран разход</v>
      </c>
      <c r="F1866" s="32"/>
      <c r="G1866" s="16"/>
      <c r="H1866" s="4" t="str">
        <f>IF(G1866&gt;0,IF(ISERROR(VLOOKUP(G1866,pay!$A$3:$J$2002,10,FALSE)),"Не е избран платежен документ",VLOOKUP(G1866,pay!$A$3:$J$2002,10,FALSE)),"Не е избран разход")</f>
        <v>Не е избран разход</v>
      </c>
      <c r="I1866" s="32"/>
      <c r="J1866" s="33" t="str">
        <f t="shared" si="29"/>
        <v/>
      </c>
    </row>
    <row r="1867" spans="1:10" x14ac:dyDescent="0.25">
      <c r="A1867" s="4">
        <v>1865</v>
      </c>
      <c r="B1867" s="16"/>
      <c r="C1867" s="4" t="str">
        <f>IF(B1867&gt;0,IF(ISERROR(VLOOKUP(B1867,exp!$A$3:$T$2002,20,FALSE)),"Не е избран разход",VLOOKUP(B1867,exp!$A$3:$T$2002,20,FALSE)),"Не е избран разход")</f>
        <v>Не е избран разход</v>
      </c>
      <c r="D1867" s="16"/>
      <c r="E1867" s="4" t="str">
        <f>IF(D1867&gt;0,IF(ISERROR(VLOOKUP(D1867,acc!$A$3:$M$2002,13,FALSE)),"Не е избран счетоводен документ",VLOOKUP(D1867,acc!$A$3:$M$2002,13,FALSE)),"Не е избран разход")</f>
        <v>Не е избран разход</v>
      </c>
      <c r="F1867" s="32"/>
      <c r="G1867" s="16"/>
      <c r="H1867" s="4" t="str">
        <f>IF(G1867&gt;0,IF(ISERROR(VLOOKUP(G1867,pay!$A$3:$J$2002,10,FALSE)),"Не е избран платежен документ",VLOOKUP(G1867,pay!$A$3:$J$2002,10,FALSE)),"Не е избран разход")</f>
        <v>Не е избран разход</v>
      </c>
      <c r="I1867" s="32"/>
      <c r="J1867" s="33" t="str">
        <f t="shared" si="29"/>
        <v/>
      </c>
    </row>
    <row r="1868" spans="1:10" x14ac:dyDescent="0.25">
      <c r="A1868" s="4">
        <v>1866</v>
      </c>
      <c r="B1868" s="16"/>
      <c r="C1868" s="4" t="str">
        <f>IF(B1868&gt;0,IF(ISERROR(VLOOKUP(B1868,exp!$A$3:$T$2002,20,FALSE)),"Не е избран разход",VLOOKUP(B1868,exp!$A$3:$T$2002,20,FALSE)),"Не е избран разход")</f>
        <v>Не е избран разход</v>
      </c>
      <c r="D1868" s="16"/>
      <c r="E1868" s="4" t="str">
        <f>IF(D1868&gt;0,IF(ISERROR(VLOOKUP(D1868,acc!$A$3:$M$2002,13,FALSE)),"Не е избран счетоводен документ",VLOOKUP(D1868,acc!$A$3:$M$2002,13,FALSE)),"Не е избран разход")</f>
        <v>Не е избран разход</v>
      </c>
      <c r="F1868" s="32"/>
      <c r="G1868" s="16"/>
      <c r="H1868" s="4" t="str">
        <f>IF(G1868&gt;0,IF(ISERROR(VLOOKUP(G1868,pay!$A$3:$J$2002,10,FALSE)),"Не е избран платежен документ",VLOOKUP(G1868,pay!$A$3:$J$2002,10,FALSE)),"Не е избран разход")</f>
        <v>Не е избран разход</v>
      </c>
      <c r="I1868" s="32"/>
      <c r="J1868" s="33" t="str">
        <f t="shared" si="29"/>
        <v/>
      </c>
    </row>
    <row r="1869" spans="1:10" x14ac:dyDescent="0.25">
      <c r="A1869" s="4">
        <v>1867</v>
      </c>
      <c r="B1869" s="16"/>
      <c r="C1869" s="4" t="str">
        <f>IF(B1869&gt;0,IF(ISERROR(VLOOKUP(B1869,exp!$A$3:$T$2002,20,FALSE)),"Не е избран разход",VLOOKUP(B1869,exp!$A$3:$T$2002,20,FALSE)),"Не е избран разход")</f>
        <v>Не е избран разход</v>
      </c>
      <c r="D1869" s="16"/>
      <c r="E1869" s="4" t="str">
        <f>IF(D1869&gt;0,IF(ISERROR(VLOOKUP(D1869,acc!$A$3:$M$2002,13,FALSE)),"Не е избран счетоводен документ",VLOOKUP(D1869,acc!$A$3:$M$2002,13,FALSE)),"Не е избран разход")</f>
        <v>Не е избран разход</v>
      </c>
      <c r="F1869" s="32"/>
      <c r="G1869" s="16"/>
      <c r="H1869" s="4" t="str">
        <f>IF(G1869&gt;0,IF(ISERROR(VLOOKUP(G1869,pay!$A$3:$J$2002,10,FALSE)),"Не е избран платежен документ",VLOOKUP(G1869,pay!$A$3:$J$2002,10,FALSE)),"Не е избран разход")</f>
        <v>Не е избран разход</v>
      </c>
      <c r="I1869" s="32"/>
      <c r="J1869" s="33" t="str">
        <f t="shared" si="29"/>
        <v/>
      </c>
    </row>
    <row r="1870" spans="1:10" x14ac:dyDescent="0.25">
      <c r="A1870" s="4">
        <v>1868</v>
      </c>
      <c r="B1870" s="16"/>
      <c r="C1870" s="4" t="str">
        <f>IF(B1870&gt;0,IF(ISERROR(VLOOKUP(B1870,exp!$A$3:$T$2002,20,FALSE)),"Не е избран разход",VLOOKUP(B1870,exp!$A$3:$T$2002,20,FALSE)),"Не е избран разход")</f>
        <v>Не е избран разход</v>
      </c>
      <c r="D1870" s="16"/>
      <c r="E1870" s="4" t="str">
        <f>IF(D1870&gt;0,IF(ISERROR(VLOOKUP(D1870,acc!$A$3:$M$2002,13,FALSE)),"Не е избран счетоводен документ",VLOOKUP(D1870,acc!$A$3:$M$2002,13,FALSE)),"Не е избран разход")</f>
        <v>Не е избран разход</v>
      </c>
      <c r="F1870" s="32"/>
      <c r="G1870" s="16"/>
      <c r="H1870" s="4" t="str">
        <f>IF(G1870&gt;0,IF(ISERROR(VLOOKUP(G1870,pay!$A$3:$J$2002,10,FALSE)),"Не е избран платежен документ",VLOOKUP(G1870,pay!$A$3:$J$2002,10,FALSE)),"Не е избран разход")</f>
        <v>Не е избран разход</v>
      </c>
      <c r="I1870" s="32"/>
      <c r="J1870" s="33" t="str">
        <f t="shared" si="29"/>
        <v/>
      </c>
    </row>
    <row r="1871" spans="1:10" x14ac:dyDescent="0.25">
      <c r="A1871" s="4">
        <v>1869</v>
      </c>
      <c r="B1871" s="16"/>
      <c r="C1871" s="4" t="str">
        <f>IF(B1871&gt;0,IF(ISERROR(VLOOKUP(B1871,exp!$A$3:$T$2002,20,FALSE)),"Не е избран разход",VLOOKUP(B1871,exp!$A$3:$T$2002,20,FALSE)),"Не е избран разход")</f>
        <v>Не е избран разход</v>
      </c>
      <c r="D1871" s="16"/>
      <c r="E1871" s="4" t="str">
        <f>IF(D1871&gt;0,IF(ISERROR(VLOOKUP(D1871,acc!$A$3:$M$2002,13,FALSE)),"Не е избран счетоводен документ",VLOOKUP(D1871,acc!$A$3:$M$2002,13,FALSE)),"Не е избран разход")</f>
        <v>Не е избран разход</v>
      </c>
      <c r="F1871" s="32"/>
      <c r="G1871" s="16"/>
      <c r="H1871" s="4" t="str">
        <f>IF(G1871&gt;0,IF(ISERROR(VLOOKUP(G1871,pay!$A$3:$J$2002,10,FALSE)),"Не е избран платежен документ",VLOOKUP(G1871,pay!$A$3:$J$2002,10,FALSE)),"Не е избран разход")</f>
        <v>Не е избран разход</v>
      </c>
      <c r="I1871" s="32"/>
      <c r="J1871" s="33" t="str">
        <f t="shared" si="29"/>
        <v/>
      </c>
    </row>
    <row r="1872" spans="1:10" x14ac:dyDescent="0.25">
      <c r="A1872" s="4">
        <v>1870</v>
      </c>
      <c r="B1872" s="16"/>
      <c r="C1872" s="4" t="str">
        <f>IF(B1872&gt;0,IF(ISERROR(VLOOKUP(B1872,exp!$A$3:$T$2002,20,FALSE)),"Не е избран разход",VLOOKUP(B1872,exp!$A$3:$T$2002,20,FALSE)),"Не е избран разход")</f>
        <v>Не е избран разход</v>
      </c>
      <c r="D1872" s="16"/>
      <c r="E1872" s="4" t="str">
        <f>IF(D1872&gt;0,IF(ISERROR(VLOOKUP(D1872,acc!$A$3:$M$2002,13,FALSE)),"Не е избран счетоводен документ",VLOOKUP(D1872,acc!$A$3:$M$2002,13,FALSE)),"Не е избран разход")</f>
        <v>Не е избран разход</v>
      </c>
      <c r="F1872" s="32"/>
      <c r="G1872" s="16"/>
      <c r="H1872" s="4" t="str">
        <f>IF(G1872&gt;0,IF(ISERROR(VLOOKUP(G1872,pay!$A$3:$J$2002,10,FALSE)),"Не е избран платежен документ",VLOOKUP(G1872,pay!$A$3:$J$2002,10,FALSE)),"Не е избран разход")</f>
        <v>Не е избран разход</v>
      </c>
      <c r="I1872" s="32"/>
      <c r="J1872" s="33" t="str">
        <f t="shared" si="29"/>
        <v/>
      </c>
    </row>
    <row r="1873" spans="1:10" x14ac:dyDescent="0.25">
      <c r="A1873" s="4">
        <v>1871</v>
      </c>
      <c r="B1873" s="16"/>
      <c r="C1873" s="4" t="str">
        <f>IF(B1873&gt;0,IF(ISERROR(VLOOKUP(B1873,exp!$A$3:$T$2002,20,FALSE)),"Не е избран разход",VLOOKUP(B1873,exp!$A$3:$T$2002,20,FALSE)),"Не е избран разход")</f>
        <v>Не е избран разход</v>
      </c>
      <c r="D1873" s="16"/>
      <c r="E1873" s="4" t="str">
        <f>IF(D1873&gt;0,IF(ISERROR(VLOOKUP(D1873,acc!$A$3:$M$2002,13,FALSE)),"Не е избран счетоводен документ",VLOOKUP(D1873,acc!$A$3:$M$2002,13,FALSE)),"Не е избран разход")</f>
        <v>Не е избран разход</v>
      </c>
      <c r="F1873" s="32"/>
      <c r="G1873" s="16"/>
      <c r="H1873" s="4" t="str">
        <f>IF(G1873&gt;0,IF(ISERROR(VLOOKUP(G1873,pay!$A$3:$J$2002,10,FALSE)),"Не е избран платежен документ",VLOOKUP(G1873,pay!$A$3:$J$2002,10,FALSE)),"Не е избран разход")</f>
        <v>Не е избран разход</v>
      </c>
      <c r="I1873" s="32"/>
      <c r="J1873" s="33" t="str">
        <f t="shared" si="29"/>
        <v/>
      </c>
    </row>
    <row r="1874" spans="1:10" x14ac:dyDescent="0.25">
      <c r="A1874" s="4">
        <v>1872</v>
      </c>
      <c r="B1874" s="16"/>
      <c r="C1874" s="4" t="str">
        <f>IF(B1874&gt;0,IF(ISERROR(VLOOKUP(B1874,exp!$A$3:$T$2002,20,FALSE)),"Не е избран разход",VLOOKUP(B1874,exp!$A$3:$T$2002,20,FALSE)),"Не е избран разход")</f>
        <v>Не е избран разход</v>
      </c>
      <c r="D1874" s="16"/>
      <c r="E1874" s="4" t="str">
        <f>IF(D1874&gt;0,IF(ISERROR(VLOOKUP(D1874,acc!$A$3:$M$2002,13,FALSE)),"Не е избран счетоводен документ",VLOOKUP(D1874,acc!$A$3:$M$2002,13,FALSE)),"Не е избран разход")</f>
        <v>Не е избран разход</v>
      </c>
      <c r="F1874" s="32"/>
      <c r="G1874" s="16"/>
      <c r="H1874" s="4" t="str">
        <f>IF(G1874&gt;0,IF(ISERROR(VLOOKUP(G1874,pay!$A$3:$J$2002,10,FALSE)),"Не е избран платежен документ",VLOOKUP(G1874,pay!$A$3:$J$2002,10,FALSE)),"Не е избран разход")</f>
        <v>Не е избран разход</v>
      </c>
      <c r="I1874" s="32"/>
      <c r="J1874" s="33" t="str">
        <f t="shared" si="29"/>
        <v/>
      </c>
    </row>
    <row r="1875" spans="1:10" x14ac:dyDescent="0.25">
      <c r="A1875" s="4">
        <v>1873</v>
      </c>
      <c r="B1875" s="16"/>
      <c r="C1875" s="4" t="str">
        <f>IF(B1875&gt;0,IF(ISERROR(VLOOKUP(B1875,exp!$A$3:$T$2002,20,FALSE)),"Не е избран разход",VLOOKUP(B1875,exp!$A$3:$T$2002,20,FALSE)),"Не е избран разход")</f>
        <v>Не е избран разход</v>
      </c>
      <c r="D1875" s="16"/>
      <c r="E1875" s="4" t="str">
        <f>IF(D1875&gt;0,IF(ISERROR(VLOOKUP(D1875,acc!$A$3:$M$2002,13,FALSE)),"Не е избран счетоводен документ",VLOOKUP(D1875,acc!$A$3:$M$2002,13,FALSE)),"Не е избран разход")</f>
        <v>Не е избран разход</v>
      </c>
      <c r="F1875" s="32"/>
      <c r="G1875" s="16"/>
      <c r="H1875" s="4" t="str">
        <f>IF(G1875&gt;0,IF(ISERROR(VLOOKUP(G1875,pay!$A$3:$J$2002,10,FALSE)),"Не е избран платежен документ",VLOOKUP(G1875,pay!$A$3:$J$2002,10,FALSE)),"Не е избран разход")</f>
        <v>Не е избран разход</v>
      </c>
      <c r="I1875" s="32"/>
      <c r="J1875" s="33" t="str">
        <f t="shared" si="29"/>
        <v/>
      </c>
    </row>
    <row r="1876" spans="1:10" x14ac:dyDescent="0.25">
      <c r="A1876" s="4">
        <v>1874</v>
      </c>
      <c r="B1876" s="16"/>
      <c r="C1876" s="4" t="str">
        <f>IF(B1876&gt;0,IF(ISERROR(VLOOKUP(B1876,exp!$A$3:$T$2002,20,FALSE)),"Не е избран разход",VLOOKUP(B1876,exp!$A$3:$T$2002,20,FALSE)),"Не е избран разход")</f>
        <v>Не е избран разход</v>
      </c>
      <c r="D1876" s="16"/>
      <c r="E1876" s="4" t="str">
        <f>IF(D1876&gt;0,IF(ISERROR(VLOOKUP(D1876,acc!$A$3:$M$2002,13,FALSE)),"Не е избран счетоводен документ",VLOOKUP(D1876,acc!$A$3:$M$2002,13,FALSE)),"Не е избран разход")</f>
        <v>Не е избран разход</v>
      </c>
      <c r="F1876" s="32"/>
      <c r="G1876" s="16"/>
      <c r="H1876" s="4" t="str">
        <f>IF(G1876&gt;0,IF(ISERROR(VLOOKUP(G1876,pay!$A$3:$J$2002,10,FALSE)),"Не е избран платежен документ",VLOOKUP(G1876,pay!$A$3:$J$2002,10,FALSE)),"Не е избран разход")</f>
        <v>Не е избран разход</v>
      </c>
      <c r="I1876" s="32"/>
      <c r="J1876" s="33" t="str">
        <f t="shared" si="29"/>
        <v/>
      </c>
    </row>
    <row r="1877" spans="1:10" x14ac:dyDescent="0.25">
      <c r="A1877" s="4">
        <v>1875</v>
      </c>
      <c r="B1877" s="16"/>
      <c r="C1877" s="4" t="str">
        <f>IF(B1877&gt;0,IF(ISERROR(VLOOKUP(B1877,exp!$A$3:$T$2002,20,FALSE)),"Не е избран разход",VLOOKUP(B1877,exp!$A$3:$T$2002,20,FALSE)),"Не е избран разход")</f>
        <v>Не е избран разход</v>
      </c>
      <c r="D1877" s="16"/>
      <c r="E1877" s="4" t="str">
        <f>IF(D1877&gt;0,IF(ISERROR(VLOOKUP(D1877,acc!$A$3:$M$2002,13,FALSE)),"Не е избран счетоводен документ",VLOOKUP(D1877,acc!$A$3:$M$2002,13,FALSE)),"Не е избран разход")</f>
        <v>Не е избран разход</v>
      </c>
      <c r="F1877" s="32"/>
      <c r="G1877" s="16"/>
      <c r="H1877" s="4" t="str">
        <f>IF(G1877&gt;0,IF(ISERROR(VLOOKUP(G1877,pay!$A$3:$J$2002,10,FALSE)),"Не е избран платежен документ",VLOOKUP(G1877,pay!$A$3:$J$2002,10,FALSE)),"Не е избран разход")</f>
        <v>Не е избран разход</v>
      </c>
      <c r="I1877" s="32"/>
      <c r="J1877" s="33" t="str">
        <f t="shared" si="29"/>
        <v/>
      </c>
    </row>
    <row r="1878" spans="1:10" x14ac:dyDescent="0.25">
      <c r="A1878" s="4">
        <v>1876</v>
      </c>
      <c r="B1878" s="16"/>
      <c r="C1878" s="4" t="str">
        <f>IF(B1878&gt;0,IF(ISERROR(VLOOKUP(B1878,exp!$A$3:$T$2002,20,FALSE)),"Не е избран разход",VLOOKUP(B1878,exp!$A$3:$T$2002,20,FALSE)),"Не е избран разход")</f>
        <v>Не е избран разход</v>
      </c>
      <c r="D1878" s="16"/>
      <c r="E1878" s="4" t="str">
        <f>IF(D1878&gt;0,IF(ISERROR(VLOOKUP(D1878,acc!$A$3:$M$2002,13,FALSE)),"Не е избран счетоводен документ",VLOOKUP(D1878,acc!$A$3:$M$2002,13,FALSE)),"Не е избран разход")</f>
        <v>Не е избран разход</v>
      </c>
      <c r="F1878" s="32"/>
      <c r="G1878" s="16"/>
      <c r="H1878" s="4" t="str">
        <f>IF(G1878&gt;0,IF(ISERROR(VLOOKUP(G1878,pay!$A$3:$J$2002,10,FALSE)),"Не е избран платежен документ",VLOOKUP(G1878,pay!$A$3:$J$2002,10,FALSE)),"Не е избран разход")</f>
        <v>Не е избран разход</v>
      </c>
      <c r="I1878" s="32"/>
      <c r="J1878" s="33" t="str">
        <f t="shared" si="29"/>
        <v/>
      </c>
    </row>
    <row r="1879" spans="1:10" x14ac:dyDescent="0.25">
      <c r="A1879" s="4">
        <v>1877</v>
      </c>
      <c r="B1879" s="16"/>
      <c r="C1879" s="4" t="str">
        <f>IF(B1879&gt;0,IF(ISERROR(VLOOKUP(B1879,exp!$A$3:$T$2002,20,FALSE)),"Не е избран разход",VLOOKUP(B1879,exp!$A$3:$T$2002,20,FALSE)),"Не е избран разход")</f>
        <v>Не е избран разход</v>
      </c>
      <c r="D1879" s="16"/>
      <c r="E1879" s="4" t="str">
        <f>IF(D1879&gt;0,IF(ISERROR(VLOOKUP(D1879,acc!$A$3:$M$2002,13,FALSE)),"Не е избран счетоводен документ",VLOOKUP(D1879,acc!$A$3:$M$2002,13,FALSE)),"Не е избран разход")</f>
        <v>Не е избран разход</v>
      </c>
      <c r="F1879" s="32"/>
      <c r="G1879" s="16"/>
      <c r="H1879" s="4" t="str">
        <f>IF(G1879&gt;0,IF(ISERROR(VLOOKUP(G1879,pay!$A$3:$J$2002,10,FALSE)),"Не е избран платежен документ",VLOOKUP(G1879,pay!$A$3:$J$2002,10,FALSE)),"Не е избран разход")</f>
        <v>Не е избран разход</v>
      </c>
      <c r="I1879" s="32"/>
      <c r="J1879" s="33" t="str">
        <f t="shared" si="29"/>
        <v/>
      </c>
    </row>
    <row r="1880" spans="1:10" x14ac:dyDescent="0.25">
      <c r="A1880" s="4">
        <v>1878</v>
      </c>
      <c r="B1880" s="16"/>
      <c r="C1880" s="4" t="str">
        <f>IF(B1880&gt;0,IF(ISERROR(VLOOKUP(B1880,exp!$A$3:$T$2002,20,FALSE)),"Не е избран разход",VLOOKUP(B1880,exp!$A$3:$T$2002,20,FALSE)),"Не е избран разход")</f>
        <v>Не е избран разход</v>
      </c>
      <c r="D1880" s="16"/>
      <c r="E1880" s="4" t="str">
        <f>IF(D1880&gt;0,IF(ISERROR(VLOOKUP(D1880,acc!$A$3:$M$2002,13,FALSE)),"Не е избран счетоводен документ",VLOOKUP(D1880,acc!$A$3:$M$2002,13,FALSE)),"Не е избран разход")</f>
        <v>Не е избран разход</v>
      </c>
      <c r="F1880" s="32"/>
      <c r="G1880" s="16"/>
      <c r="H1880" s="4" t="str">
        <f>IF(G1880&gt;0,IF(ISERROR(VLOOKUP(G1880,pay!$A$3:$J$2002,10,FALSE)),"Не е избран платежен документ",VLOOKUP(G1880,pay!$A$3:$J$2002,10,FALSE)),"Не е избран разход")</f>
        <v>Не е избран разход</v>
      </c>
      <c r="I1880" s="32"/>
      <c r="J1880" s="33" t="str">
        <f t="shared" si="29"/>
        <v/>
      </c>
    </row>
    <row r="1881" spans="1:10" x14ac:dyDescent="0.25">
      <c r="A1881" s="4">
        <v>1879</v>
      </c>
      <c r="B1881" s="16"/>
      <c r="C1881" s="4" t="str">
        <f>IF(B1881&gt;0,IF(ISERROR(VLOOKUP(B1881,exp!$A$3:$T$2002,20,FALSE)),"Не е избран разход",VLOOKUP(B1881,exp!$A$3:$T$2002,20,FALSE)),"Не е избран разход")</f>
        <v>Не е избран разход</v>
      </c>
      <c r="D1881" s="16"/>
      <c r="E1881" s="4" t="str">
        <f>IF(D1881&gt;0,IF(ISERROR(VLOOKUP(D1881,acc!$A$3:$M$2002,13,FALSE)),"Не е избран счетоводен документ",VLOOKUP(D1881,acc!$A$3:$M$2002,13,FALSE)),"Не е избран разход")</f>
        <v>Не е избран разход</v>
      </c>
      <c r="F1881" s="32"/>
      <c r="G1881" s="16"/>
      <c r="H1881" s="4" t="str">
        <f>IF(G1881&gt;0,IF(ISERROR(VLOOKUP(G1881,pay!$A$3:$J$2002,10,FALSE)),"Не е избран платежен документ",VLOOKUP(G1881,pay!$A$3:$J$2002,10,FALSE)),"Не е избран разход")</f>
        <v>Не е избран разход</v>
      </c>
      <c r="I1881" s="32"/>
      <c r="J1881" s="33" t="str">
        <f t="shared" si="29"/>
        <v/>
      </c>
    </row>
    <row r="1882" spans="1:10" x14ac:dyDescent="0.25">
      <c r="A1882" s="4">
        <v>1880</v>
      </c>
      <c r="B1882" s="16"/>
      <c r="C1882" s="4" t="str">
        <f>IF(B1882&gt;0,IF(ISERROR(VLOOKUP(B1882,exp!$A$3:$T$2002,20,FALSE)),"Не е избран разход",VLOOKUP(B1882,exp!$A$3:$T$2002,20,FALSE)),"Не е избран разход")</f>
        <v>Не е избран разход</v>
      </c>
      <c r="D1882" s="16"/>
      <c r="E1882" s="4" t="str">
        <f>IF(D1882&gt;0,IF(ISERROR(VLOOKUP(D1882,acc!$A$3:$M$2002,13,FALSE)),"Не е избран счетоводен документ",VLOOKUP(D1882,acc!$A$3:$M$2002,13,FALSE)),"Не е избран разход")</f>
        <v>Не е избран разход</v>
      </c>
      <c r="F1882" s="32"/>
      <c r="G1882" s="16"/>
      <c r="H1882" s="4" t="str">
        <f>IF(G1882&gt;0,IF(ISERROR(VLOOKUP(G1882,pay!$A$3:$J$2002,10,FALSE)),"Не е избран платежен документ",VLOOKUP(G1882,pay!$A$3:$J$2002,10,FALSE)),"Не е избран разход")</f>
        <v>Не е избран разход</v>
      </c>
      <c r="I1882" s="32"/>
      <c r="J1882" s="33" t="str">
        <f t="shared" si="29"/>
        <v/>
      </c>
    </row>
    <row r="1883" spans="1:10" x14ac:dyDescent="0.25">
      <c r="A1883" s="4">
        <v>1881</v>
      </c>
      <c r="B1883" s="16"/>
      <c r="C1883" s="4" t="str">
        <f>IF(B1883&gt;0,IF(ISERROR(VLOOKUP(B1883,exp!$A$3:$T$2002,20,FALSE)),"Не е избран разход",VLOOKUP(B1883,exp!$A$3:$T$2002,20,FALSE)),"Не е избран разход")</f>
        <v>Не е избран разход</v>
      </c>
      <c r="D1883" s="16"/>
      <c r="E1883" s="4" t="str">
        <f>IF(D1883&gt;0,IF(ISERROR(VLOOKUP(D1883,acc!$A$3:$M$2002,13,FALSE)),"Не е избран счетоводен документ",VLOOKUP(D1883,acc!$A$3:$M$2002,13,FALSE)),"Не е избран разход")</f>
        <v>Не е избран разход</v>
      </c>
      <c r="F1883" s="32"/>
      <c r="G1883" s="16"/>
      <c r="H1883" s="4" t="str">
        <f>IF(G1883&gt;0,IF(ISERROR(VLOOKUP(G1883,pay!$A$3:$J$2002,10,FALSE)),"Не е избран платежен документ",VLOOKUP(G1883,pay!$A$3:$J$2002,10,FALSE)),"Не е избран разход")</f>
        <v>Не е избран разход</v>
      </c>
      <c r="I1883" s="32"/>
      <c r="J1883" s="33" t="str">
        <f t="shared" si="29"/>
        <v/>
      </c>
    </row>
    <row r="1884" spans="1:10" x14ac:dyDescent="0.25">
      <c r="A1884" s="4">
        <v>1882</v>
      </c>
      <c r="B1884" s="16"/>
      <c r="C1884" s="4" t="str">
        <f>IF(B1884&gt;0,IF(ISERROR(VLOOKUP(B1884,exp!$A$3:$T$2002,20,FALSE)),"Не е избран разход",VLOOKUP(B1884,exp!$A$3:$T$2002,20,FALSE)),"Не е избран разход")</f>
        <v>Не е избран разход</v>
      </c>
      <c r="D1884" s="16"/>
      <c r="E1884" s="4" t="str">
        <f>IF(D1884&gt;0,IF(ISERROR(VLOOKUP(D1884,acc!$A$3:$M$2002,13,FALSE)),"Не е избран счетоводен документ",VLOOKUP(D1884,acc!$A$3:$M$2002,13,FALSE)),"Не е избран разход")</f>
        <v>Не е избран разход</v>
      </c>
      <c r="F1884" s="32"/>
      <c r="G1884" s="16"/>
      <c r="H1884" s="4" t="str">
        <f>IF(G1884&gt;0,IF(ISERROR(VLOOKUP(G1884,pay!$A$3:$J$2002,10,FALSE)),"Не е избран платежен документ",VLOOKUP(G1884,pay!$A$3:$J$2002,10,FALSE)),"Не е избран разход")</f>
        <v>Не е избран разход</v>
      </c>
      <c r="I1884" s="32"/>
      <c r="J1884" s="33" t="str">
        <f t="shared" si="29"/>
        <v/>
      </c>
    </row>
    <row r="1885" spans="1:10" x14ac:dyDescent="0.25">
      <c r="A1885" s="4">
        <v>1883</v>
      </c>
      <c r="B1885" s="16"/>
      <c r="C1885" s="4" t="str">
        <f>IF(B1885&gt;0,IF(ISERROR(VLOOKUP(B1885,exp!$A$3:$T$2002,20,FALSE)),"Не е избран разход",VLOOKUP(B1885,exp!$A$3:$T$2002,20,FALSE)),"Не е избран разход")</f>
        <v>Не е избран разход</v>
      </c>
      <c r="D1885" s="16"/>
      <c r="E1885" s="4" t="str">
        <f>IF(D1885&gt;0,IF(ISERROR(VLOOKUP(D1885,acc!$A$3:$M$2002,13,FALSE)),"Не е избран счетоводен документ",VLOOKUP(D1885,acc!$A$3:$M$2002,13,FALSE)),"Не е избран разход")</f>
        <v>Не е избран разход</v>
      </c>
      <c r="F1885" s="32"/>
      <c r="G1885" s="16"/>
      <c r="H1885" s="4" t="str">
        <f>IF(G1885&gt;0,IF(ISERROR(VLOOKUP(G1885,pay!$A$3:$J$2002,10,FALSE)),"Не е избран платежен документ",VLOOKUP(G1885,pay!$A$3:$J$2002,10,FALSE)),"Не е избран разход")</f>
        <v>Не е избран разход</v>
      </c>
      <c r="I1885" s="32"/>
      <c r="J1885" s="33" t="str">
        <f t="shared" si="29"/>
        <v/>
      </c>
    </row>
    <row r="1886" spans="1:10" x14ac:dyDescent="0.25">
      <c r="A1886" s="4">
        <v>1884</v>
      </c>
      <c r="B1886" s="16"/>
      <c r="C1886" s="4" t="str">
        <f>IF(B1886&gt;0,IF(ISERROR(VLOOKUP(B1886,exp!$A$3:$T$2002,20,FALSE)),"Не е избран разход",VLOOKUP(B1886,exp!$A$3:$T$2002,20,FALSE)),"Не е избран разход")</f>
        <v>Не е избран разход</v>
      </c>
      <c r="D1886" s="16"/>
      <c r="E1886" s="4" t="str">
        <f>IF(D1886&gt;0,IF(ISERROR(VLOOKUP(D1886,acc!$A$3:$M$2002,13,FALSE)),"Не е избран счетоводен документ",VLOOKUP(D1886,acc!$A$3:$M$2002,13,FALSE)),"Не е избран разход")</f>
        <v>Не е избран разход</v>
      </c>
      <c r="F1886" s="32"/>
      <c r="G1886" s="16"/>
      <c r="H1886" s="4" t="str">
        <f>IF(G1886&gt;0,IF(ISERROR(VLOOKUP(G1886,pay!$A$3:$J$2002,10,FALSE)),"Не е избран платежен документ",VLOOKUP(G1886,pay!$A$3:$J$2002,10,FALSE)),"Не е избран разход")</f>
        <v>Не е избран разход</v>
      </c>
      <c r="I1886" s="32"/>
      <c r="J1886" s="33" t="str">
        <f t="shared" si="29"/>
        <v/>
      </c>
    </row>
    <row r="1887" spans="1:10" x14ac:dyDescent="0.25">
      <c r="A1887" s="4">
        <v>1885</v>
      </c>
      <c r="B1887" s="16"/>
      <c r="C1887" s="4" t="str">
        <f>IF(B1887&gt;0,IF(ISERROR(VLOOKUP(B1887,exp!$A$3:$T$2002,20,FALSE)),"Не е избран разход",VLOOKUP(B1887,exp!$A$3:$T$2002,20,FALSE)),"Не е избран разход")</f>
        <v>Не е избран разход</v>
      </c>
      <c r="D1887" s="16"/>
      <c r="E1887" s="4" t="str">
        <f>IF(D1887&gt;0,IF(ISERROR(VLOOKUP(D1887,acc!$A$3:$M$2002,13,FALSE)),"Не е избран счетоводен документ",VLOOKUP(D1887,acc!$A$3:$M$2002,13,FALSE)),"Не е избран разход")</f>
        <v>Не е избран разход</v>
      </c>
      <c r="F1887" s="32"/>
      <c r="G1887" s="16"/>
      <c r="H1887" s="4" t="str">
        <f>IF(G1887&gt;0,IF(ISERROR(VLOOKUP(G1887,pay!$A$3:$J$2002,10,FALSE)),"Не е избран платежен документ",VLOOKUP(G1887,pay!$A$3:$J$2002,10,FALSE)),"Не е избран разход")</f>
        <v>Не е избран разход</v>
      </c>
      <c r="I1887" s="32"/>
      <c r="J1887" s="33" t="str">
        <f t="shared" si="29"/>
        <v/>
      </c>
    </row>
    <row r="1888" spans="1:10" x14ac:dyDescent="0.25">
      <c r="A1888" s="4">
        <v>1886</v>
      </c>
      <c r="B1888" s="16"/>
      <c r="C1888" s="4" t="str">
        <f>IF(B1888&gt;0,IF(ISERROR(VLOOKUP(B1888,exp!$A$3:$T$2002,20,FALSE)),"Не е избран разход",VLOOKUP(B1888,exp!$A$3:$T$2002,20,FALSE)),"Не е избран разход")</f>
        <v>Не е избран разход</v>
      </c>
      <c r="D1888" s="16"/>
      <c r="E1888" s="4" t="str">
        <f>IF(D1888&gt;0,IF(ISERROR(VLOOKUP(D1888,acc!$A$3:$M$2002,13,FALSE)),"Не е избран счетоводен документ",VLOOKUP(D1888,acc!$A$3:$M$2002,13,FALSE)),"Не е избран разход")</f>
        <v>Не е избран разход</v>
      </c>
      <c r="F1888" s="32"/>
      <c r="G1888" s="16"/>
      <c r="H1888" s="4" t="str">
        <f>IF(G1888&gt;0,IF(ISERROR(VLOOKUP(G1888,pay!$A$3:$J$2002,10,FALSE)),"Не е избран платежен документ",VLOOKUP(G1888,pay!$A$3:$J$2002,10,FALSE)),"Не е избран разход")</f>
        <v>Не е избран разход</v>
      </c>
      <c r="I1888" s="32"/>
      <c r="J1888" s="33" t="str">
        <f t="shared" si="29"/>
        <v/>
      </c>
    </row>
    <row r="1889" spans="1:10" x14ac:dyDescent="0.25">
      <c r="A1889" s="4">
        <v>1887</v>
      </c>
      <c r="B1889" s="16"/>
      <c r="C1889" s="4" t="str">
        <f>IF(B1889&gt;0,IF(ISERROR(VLOOKUP(B1889,exp!$A$3:$T$2002,20,FALSE)),"Не е избран разход",VLOOKUP(B1889,exp!$A$3:$T$2002,20,FALSE)),"Не е избран разход")</f>
        <v>Не е избран разход</v>
      </c>
      <c r="D1889" s="16"/>
      <c r="E1889" s="4" t="str">
        <f>IF(D1889&gt;0,IF(ISERROR(VLOOKUP(D1889,acc!$A$3:$M$2002,13,FALSE)),"Не е избран счетоводен документ",VLOOKUP(D1889,acc!$A$3:$M$2002,13,FALSE)),"Не е избран разход")</f>
        <v>Не е избран разход</v>
      </c>
      <c r="F1889" s="32"/>
      <c r="G1889" s="16"/>
      <c r="H1889" s="4" t="str">
        <f>IF(G1889&gt;0,IF(ISERROR(VLOOKUP(G1889,pay!$A$3:$J$2002,10,FALSE)),"Не е избран платежен документ",VLOOKUP(G1889,pay!$A$3:$J$2002,10,FALSE)),"Не е избран разход")</f>
        <v>Не е избран разход</v>
      </c>
      <c r="I1889" s="32"/>
      <c r="J1889" s="33" t="str">
        <f t="shared" si="29"/>
        <v/>
      </c>
    </row>
    <row r="1890" spans="1:10" x14ac:dyDescent="0.25">
      <c r="A1890" s="4">
        <v>1888</v>
      </c>
      <c r="B1890" s="16"/>
      <c r="C1890" s="4" t="str">
        <f>IF(B1890&gt;0,IF(ISERROR(VLOOKUP(B1890,exp!$A$3:$T$2002,20,FALSE)),"Не е избран разход",VLOOKUP(B1890,exp!$A$3:$T$2002,20,FALSE)),"Не е избран разход")</f>
        <v>Не е избран разход</v>
      </c>
      <c r="D1890" s="16"/>
      <c r="E1890" s="4" t="str">
        <f>IF(D1890&gt;0,IF(ISERROR(VLOOKUP(D1890,acc!$A$3:$M$2002,13,FALSE)),"Не е избран счетоводен документ",VLOOKUP(D1890,acc!$A$3:$M$2002,13,FALSE)),"Не е избран разход")</f>
        <v>Не е избран разход</v>
      </c>
      <c r="F1890" s="32"/>
      <c r="G1890" s="16"/>
      <c r="H1890" s="4" t="str">
        <f>IF(G1890&gt;0,IF(ISERROR(VLOOKUP(G1890,pay!$A$3:$J$2002,10,FALSE)),"Не е избран платежен документ",VLOOKUP(G1890,pay!$A$3:$J$2002,10,FALSE)),"Не е избран разход")</f>
        <v>Не е избран разход</v>
      </c>
      <c r="I1890" s="32"/>
      <c r="J1890" s="33" t="str">
        <f t="shared" si="29"/>
        <v/>
      </c>
    </row>
    <row r="1891" spans="1:10" x14ac:dyDescent="0.25">
      <c r="A1891" s="4">
        <v>1889</v>
      </c>
      <c r="B1891" s="16"/>
      <c r="C1891" s="4" t="str">
        <f>IF(B1891&gt;0,IF(ISERROR(VLOOKUP(B1891,exp!$A$3:$T$2002,20,FALSE)),"Не е избран разход",VLOOKUP(B1891,exp!$A$3:$T$2002,20,FALSE)),"Не е избран разход")</f>
        <v>Не е избран разход</v>
      </c>
      <c r="D1891" s="16"/>
      <c r="E1891" s="4" t="str">
        <f>IF(D1891&gt;0,IF(ISERROR(VLOOKUP(D1891,acc!$A$3:$M$2002,13,FALSE)),"Не е избран счетоводен документ",VLOOKUP(D1891,acc!$A$3:$M$2002,13,FALSE)),"Не е избран разход")</f>
        <v>Не е избран разход</v>
      </c>
      <c r="F1891" s="32"/>
      <c r="G1891" s="16"/>
      <c r="H1891" s="4" t="str">
        <f>IF(G1891&gt;0,IF(ISERROR(VLOOKUP(G1891,pay!$A$3:$J$2002,10,FALSE)),"Не е избран платежен документ",VLOOKUP(G1891,pay!$A$3:$J$2002,10,FALSE)),"Не е избран разход")</f>
        <v>Не е избран разход</v>
      </c>
      <c r="I1891" s="32"/>
      <c r="J1891" s="33" t="str">
        <f t="shared" si="29"/>
        <v/>
      </c>
    </row>
    <row r="1892" spans="1:10" x14ac:dyDescent="0.25">
      <c r="A1892" s="4">
        <v>1890</v>
      </c>
      <c r="B1892" s="16"/>
      <c r="C1892" s="4" t="str">
        <f>IF(B1892&gt;0,IF(ISERROR(VLOOKUP(B1892,exp!$A$3:$T$2002,20,FALSE)),"Не е избран разход",VLOOKUP(B1892,exp!$A$3:$T$2002,20,FALSE)),"Не е избран разход")</f>
        <v>Не е избран разход</v>
      </c>
      <c r="D1892" s="16"/>
      <c r="E1892" s="4" t="str">
        <f>IF(D1892&gt;0,IF(ISERROR(VLOOKUP(D1892,acc!$A$3:$M$2002,13,FALSE)),"Не е избран счетоводен документ",VLOOKUP(D1892,acc!$A$3:$M$2002,13,FALSE)),"Не е избран разход")</f>
        <v>Не е избран разход</v>
      </c>
      <c r="F1892" s="32"/>
      <c r="G1892" s="16"/>
      <c r="H1892" s="4" t="str">
        <f>IF(G1892&gt;0,IF(ISERROR(VLOOKUP(G1892,pay!$A$3:$J$2002,10,FALSE)),"Не е избран платежен документ",VLOOKUP(G1892,pay!$A$3:$J$2002,10,FALSE)),"Не е избран разход")</f>
        <v>Не е избран разход</v>
      </c>
      <c r="I1892" s="32"/>
      <c r="J1892" s="33" t="str">
        <f t="shared" si="29"/>
        <v/>
      </c>
    </row>
    <row r="1893" spans="1:10" x14ac:dyDescent="0.25">
      <c r="A1893" s="4">
        <v>1891</v>
      </c>
      <c r="B1893" s="16"/>
      <c r="C1893" s="4" t="str">
        <f>IF(B1893&gt;0,IF(ISERROR(VLOOKUP(B1893,exp!$A$3:$T$2002,20,FALSE)),"Не е избран разход",VLOOKUP(B1893,exp!$A$3:$T$2002,20,FALSE)),"Не е избран разход")</f>
        <v>Не е избран разход</v>
      </c>
      <c r="D1893" s="16"/>
      <c r="E1893" s="4" t="str">
        <f>IF(D1893&gt;0,IF(ISERROR(VLOOKUP(D1893,acc!$A$3:$M$2002,13,FALSE)),"Не е избран счетоводен документ",VLOOKUP(D1893,acc!$A$3:$M$2002,13,FALSE)),"Не е избран разход")</f>
        <v>Не е избран разход</v>
      </c>
      <c r="F1893" s="32"/>
      <c r="G1893" s="16"/>
      <c r="H1893" s="4" t="str">
        <f>IF(G1893&gt;0,IF(ISERROR(VLOOKUP(G1893,pay!$A$3:$J$2002,10,FALSE)),"Не е избран платежен документ",VLOOKUP(G1893,pay!$A$3:$J$2002,10,FALSE)),"Не е избран разход")</f>
        <v>Не е избран разход</v>
      </c>
      <c r="I1893" s="32"/>
      <c r="J1893" s="33" t="str">
        <f t="shared" si="29"/>
        <v/>
      </c>
    </row>
    <row r="1894" spans="1:10" x14ac:dyDescent="0.25">
      <c r="A1894" s="4">
        <v>1892</v>
      </c>
      <c r="B1894" s="16"/>
      <c r="C1894" s="4" t="str">
        <f>IF(B1894&gt;0,IF(ISERROR(VLOOKUP(B1894,exp!$A$3:$T$2002,20,FALSE)),"Не е избран разход",VLOOKUP(B1894,exp!$A$3:$T$2002,20,FALSE)),"Не е избран разход")</f>
        <v>Не е избран разход</v>
      </c>
      <c r="D1894" s="16"/>
      <c r="E1894" s="4" t="str">
        <f>IF(D1894&gt;0,IF(ISERROR(VLOOKUP(D1894,acc!$A$3:$M$2002,13,FALSE)),"Не е избран счетоводен документ",VLOOKUP(D1894,acc!$A$3:$M$2002,13,FALSE)),"Не е избран разход")</f>
        <v>Не е избран разход</v>
      </c>
      <c r="F1894" s="32"/>
      <c r="G1894" s="16"/>
      <c r="H1894" s="4" t="str">
        <f>IF(G1894&gt;0,IF(ISERROR(VLOOKUP(G1894,pay!$A$3:$J$2002,10,FALSE)),"Не е избран платежен документ",VLOOKUP(G1894,pay!$A$3:$J$2002,10,FALSE)),"Не е избран разход")</f>
        <v>Не е избран разход</v>
      </c>
      <c r="I1894" s="32"/>
      <c r="J1894" s="33" t="str">
        <f t="shared" si="29"/>
        <v/>
      </c>
    </row>
    <row r="1895" spans="1:10" x14ac:dyDescent="0.25">
      <c r="A1895" s="4">
        <v>1893</v>
      </c>
      <c r="B1895" s="16"/>
      <c r="C1895" s="4" t="str">
        <f>IF(B1895&gt;0,IF(ISERROR(VLOOKUP(B1895,exp!$A$3:$T$2002,20,FALSE)),"Не е избран разход",VLOOKUP(B1895,exp!$A$3:$T$2002,20,FALSE)),"Не е избран разход")</f>
        <v>Не е избран разход</v>
      </c>
      <c r="D1895" s="16"/>
      <c r="E1895" s="4" t="str">
        <f>IF(D1895&gt;0,IF(ISERROR(VLOOKUP(D1895,acc!$A$3:$M$2002,13,FALSE)),"Не е избран счетоводен документ",VLOOKUP(D1895,acc!$A$3:$M$2002,13,FALSE)),"Не е избран разход")</f>
        <v>Не е избран разход</v>
      </c>
      <c r="F1895" s="32"/>
      <c r="G1895" s="16"/>
      <c r="H1895" s="4" t="str">
        <f>IF(G1895&gt;0,IF(ISERROR(VLOOKUP(G1895,pay!$A$3:$J$2002,10,FALSE)),"Не е избран платежен документ",VLOOKUP(G1895,pay!$A$3:$J$2002,10,FALSE)),"Не е избран разход")</f>
        <v>Не е избран разход</v>
      </c>
      <c r="I1895" s="32"/>
      <c r="J1895" s="33" t="str">
        <f t="shared" si="29"/>
        <v/>
      </c>
    </row>
    <row r="1896" spans="1:10" x14ac:dyDescent="0.25">
      <c r="A1896" s="4">
        <v>1894</v>
      </c>
      <c r="B1896" s="16"/>
      <c r="C1896" s="4" t="str">
        <f>IF(B1896&gt;0,IF(ISERROR(VLOOKUP(B1896,exp!$A$3:$T$2002,20,FALSE)),"Не е избран разход",VLOOKUP(B1896,exp!$A$3:$T$2002,20,FALSE)),"Не е избран разход")</f>
        <v>Не е избран разход</v>
      </c>
      <c r="D1896" s="16"/>
      <c r="E1896" s="4" t="str">
        <f>IF(D1896&gt;0,IF(ISERROR(VLOOKUP(D1896,acc!$A$3:$M$2002,13,FALSE)),"Не е избран счетоводен документ",VLOOKUP(D1896,acc!$A$3:$M$2002,13,FALSE)),"Не е избран разход")</f>
        <v>Не е избран разход</v>
      </c>
      <c r="F1896" s="32"/>
      <c r="G1896" s="16"/>
      <c r="H1896" s="4" t="str">
        <f>IF(G1896&gt;0,IF(ISERROR(VLOOKUP(G1896,pay!$A$3:$J$2002,10,FALSE)),"Не е избран платежен документ",VLOOKUP(G1896,pay!$A$3:$J$2002,10,FALSE)),"Не е избран разход")</f>
        <v>Не е избран разход</v>
      </c>
      <c r="I1896" s="32"/>
      <c r="J1896" s="33" t="str">
        <f t="shared" si="29"/>
        <v/>
      </c>
    </row>
    <row r="1897" spans="1:10" x14ac:dyDescent="0.25">
      <c r="A1897" s="4">
        <v>1895</v>
      </c>
      <c r="B1897" s="16"/>
      <c r="C1897" s="4" t="str">
        <f>IF(B1897&gt;0,IF(ISERROR(VLOOKUP(B1897,exp!$A$3:$T$2002,20,FALSE)),"Не е избран разход",VLOOKUP(B1897,exp!$A$3:$T$2002,20,FALSE)),"Не е избран разход")</f>
        <v>Не е избран разход</v>
      </c>
      <c r="D1897" s="16"/>
      <c r="E1897" s="4" t="str">
        <f>IF(D1897&gt;0,IF(ISERROR(VLOOKUP(D1897,acc!$A$3:$M$2002,13,FALSE)),"Не е избран счетоводен документ",VLOOKUP(D1897,acc!$A$3:$M$2002,13,FALSE)),"Не е избран разход")</f>
        <v>Не е избран разход</v>
      </c>
      <c r="F1897" s="32"/>
      <c r="G1897" s="16"/>
      <c r="H1897" s="4" t="str">
        <f>IF(G1897&gt;0,IF(ISERROR(VLOOKUP(G1897,pay!$A$3:$J$2002,10,FALSE)),"Не е избран платежен документ",VLOOKUP(G1897,pay!$A$3:$J$2002,10,FALSE)),"Не е избран разход")</f>
        <v>Не е избран разход</v>
      </c>
      <c r="I1897" s="32"/>
      <c r="J1897" s="33" t="str">
        <f t="shared" si="29"/>
        <v/>
      </c>
    </row>
    <row r="1898" spans="1:10" x14ac:dyDescent="0.25">
      <c r="A1898" s="4">
        <v>1896</v>
      </c>
      <c r="B1898" s="16"/>
      <c r="C1898" s="4" t="str">
        <f>IF(B1898&gt;0,IF(ISERROR(VLOOKUP(B1898,exp!$A$3:$T$2002,20,FALSE)),"Не е избран разход",VLOOKUP(B1898,exp!$A$3:$T$2002,20,FALSE)),"Не е избран разход")</f>
        <v>Не е избран разход</v>
      </c>
      <c r="D1898" s="16"/>
      <c r="E1898" s="4" t="str">
        <f>IF(D1898&gt;0,IF(ISERROR(VLOOKUP(D1898,acc!$A$3:$M$2002,13,FALSE)),"Не е избран счетоводен документ",VLOOKUP(D1898,acc!$A$3:$M$2002,13,FALSE)),"Не е избран разход")</f>
        <v>Не е избран разход</v>
      </c>
      <c r="F1898" s="32"/>
      <c r="G1898" s="16"/>
      <c r="H1898" s="4" t="str">
        <f>IF(G1898&gt;0,IF(ISERROR(VLOOKUP(G1898,pay!$A$3:$J$2002,10,FALSE)),"Не е избран платежен документ",VLOOKUP(G1898,pay!$A$3:$J$2002,10,FALSE)),"Не е избран разход")</f>
        <v>Не е избран разход</v>
      </c>
      <c r="I1898" s="32"/>
      <c r="J1898" s="33" t="str">
        <f t="shared" si="29"/>
        <v/>
      </c>
    </row>
    <row r="1899" spans="1:10" x14ac:dyDescent="0.25">
      <c r="A1899" s="4">
        <v>1897</v>
      </c>
      <c r="B1899" s="16"/>
      <c r="C1899" s="4" t="str">
        <f>IF(B1899&gt;0,IF(ISERROR(VLOOKUP(B1899,exp!$A$3:$T$2002,20,FALSE)),"Не е избран разход",VLOOKUP(B1899,exp!$A$3:$T$2002,20,FALSE)),"Не е избран разход")</f>
        <v>Не е избран разход</v>
      </c>
      <c r="D1899" s="16"/>
      <c r="E1899" s="4" t="str">
        <f>IF(D1899&gt;0,IF(ISERROR(VLOOKUP(D1899,acc!$A$3:$M$2002,13,FALSE)),"Не е избран счетоводен документ",VLOOKUP(D1899,acc!$A$3:$M$2002,13,FALSE)),"Не е избран разход")</f>
        <v>Не е избран разход</v>
      </c>
      <c r="F1899" s="32"/>
      <c r="G1899" s="16"/>
      <c r="H1899" s="4" t="str">
        <f>IF(G1899&gt;0,IF(ISERROR(VLOOKUP(G1899,pay!$A$3:$J$2002,10,FALSE)),"Не е избран платежен документ",VLOOKUP(G1899,pay!$A$3:$J$2002,10,FALSE)),"Не е избран разход")</f>
        <v>Не е избран разход</v>
      </c>
      <c r="I1899" s="32"/>
      <c r="J1899" s="33" t="str">
        <f t="shared" si="29"/>
        <v/>
      </c>
    </row>
    <row r="1900" spans="1:10" x14ac:dyDescent="0.25">
      <c r="A1900" s="4">
        <v>1898</v>
      </c>
      <c r="B1900" s="16"/>
      <c r="C1900" s="4" t="str">
        <f>IF(B1900&gt;0,IF(ISERROR(VLOOKUP(B1900,exp!$A$3:$T$2002,20,FALSE)),"Не е избран разход",VLOOKUP(B1900,exp!$A$3:$T$2002,20,FALSE)),"Не е избран разход")</f>
        <v>Не е избран разход</v>
      </c>
      <c r="D1900" s="16"/>
      <c r="E1900" s="4" t="str">
        <f>IF(D1900&gt;0,IF(ISERROR(VLOOKUP(D1900,acc!$A$3:$M$2002,13,FALSE)),"Не е избран счетоводен документ",VLOOKUP(D1900,acc!$A$3:$M$2002,13,FALSE)),"Не е избран разход")</f>
        <v>Не е избран разход</v>
      </c>
      <c r="F1900" s="32"/>
      <c r="G1900" s="16"/>
      <c r="H1900" s="4" t="str">
        <f>IF(G1900&gt;0,IF(ISERROR(VLOOKUP(G1900,pay!$A$3:$J$2002,10,FALSE)),"Не е избран платежен документ",VLOOKUP(G1900,pay!$A$3:$J$2002,10,FALSE)),"Не е избран разход")</f>
        <v>Не е избран разход</v>
      </c>
      <c r="I1900" s="32"/>
      <c r="J1900" s="33" t="str">
        <f t="shared" si="29"/>
        <v/>
      </c>
    </row>
    <row r="1901" spans="1:10" x14ac:dyDescent="0.25">
      <c r="A1901" s="4">
        <v>1899</v>
      </c>
      <c r="B1901" s="16"/>
      <c r="C1901" s="4" t="str">
        <f>IF(B1901&gt;0,IF(ISERROR(VLOOKUP(B1901,exp!$A$3:$T$2002,20,FALSE)),"Не е избран разход",VLOOKUP(B1901,exp!$A$3:$T$2002,20,FALSE)),"Не е избран разход")</f>
        <v>Не е избран разход</v>
      </c>
      <c r="D1901" s="16"/>
      <c r="E1901" s="4" t="str">
        <f>IF(D1901&gt;0,IF(ISERROR(VLOOKUP(D1901,acc!$A$3:$M$2002,13,FALSE)),"Не е избран счетоводен документ",VLOOKUP(D1901,acc!$A$3:$M$2002,13,FALSE)),"Не е избран разход")</f>
        <v>Не е избран разход</v>
      </c>
      <c r="F1901" s="32"/>
      <c r="G1901" s="16"/>
      <c r="H1901" s="4" t="str">
        <f>IF(G1901&gt;0,IF(ISERROR(VLOOKUP(G1901,pay!$A$3:$J$2002,10,FALSE)),"Не е избран платежен документ",VLOOKUP(G1901,pay!$A$3:$J$2002,10,FALSE)),"Не е избран разход")</f>
        <v>Не е избран разход</v>
      </c>
      <c r="I1901" s="32"/>
      <c r="J1901" s="33" t="str">
        <f t="shared" si="29"/>
        <v/>
      </c>
    </row>
    <row r="1902" spans="1:10" x14ac:dyDescent="0.25">
      <c r="A1902" s="4">
        <v>1900</v>
      </c>
      <c r="B1902" s="16"/>
      <c r="C1902" s="4" t="str">
        <f>IF(B1902&gt;0,IF(ISERROR(VLOOKUP(B1902,exp!$A$3:$T$2002,20,FALSE)),"Не е избран разход",VLOOKUP(B1902,exp!$A$3:$T$2002,20,FALSE)),"Не е избран разход")</f>
        <v>Не е избран разход</v>
      </c>
      <c r="D1902" s="16"/>
      <c r="E1902" s="4" t="str">
        <f>IF(D1902&gt;0,IF(ISERROR(VLOOKUP(D1902,acc!$A$3:$M$2002,13,FALSE)),"Не е избран счетоводен документ",VLOOKUP(D1902,acc!$A$3:$M$2002,13,FALSE)),"Не е избран разход")</f>
        <v>Не е избран разход</v>
      </c>
      <c r="F1902" s="32"/>
      <c r="G1902" s="16"/>
      <c r="H1902" s="4" t="str">
        <f>IF(G1902&gt;0,IF(ISERROR(VLOOKUP(G1902,pay!$A$3:$J$2002,10,FALSE)),"Не е избран платежен документ",VLOOKUP(G1902,pay!$A$3:$J$2002,10,FALSE)),"Не е избран разход")</f>
        <v>Не е избран разход</v>
      </c>
      <c r="I1902" s="32"/>
      <c r="J1902" s="33" t="str">
        <f t="shared" si="29"/>
        <v/>
      </c>
    </row>
    <row r="1903" spans="1:10" x14ac:dyDescent="0.25">
      <c r="A1903" s="4">
        <v>1901</v>
      </c>
      <c r="B1903" s="16"/>
      <c r="C1903" s="4" t="str">
        <f>IF(B1903&gt;0,IF(ISERROR(VLOOKUP(B1903,exp!$A$3:$T$2002,20,FALSE)),"Не е избран разход",VLOOKUP(B1903,exp!$A$3:$T$2002,20,FALSE)),"Не е избран разход")</f>
        <v>Не е избран разход</v>
      </c>
      <c r="D1903" s="16"/>
      <c r="E1903" s="4" t="str">
        <f>IF(D1903&gt;0,IF(ISERROR(VLOOKUP(D1903,acc!$A$3:$M$2002,13,FALSE)),"Не е избран счетоводен документ",VLOOKUP(D1903,acc!$A$3:$M$2002,13,FALSE)),"Не е избран разход")</f>
        <v>Не е избран разход</v>
      </c>
      <c r="F1903" s="32"/>
      <c r="G1903" s="16"/>
      <c r="H1903" s="4" t="str">
        <f>IF(G1903&gt;0,IF(ISERROR(VLOOKUP(G1903,pay!$A$3:$J$2002,10,FALSE)),"Не е избран платежен документ",VLOOKUP(G1903,pay!$A$3:$J$2002,10,FALSE)),"Не е избран разход")</f>
        <v>Не е избран разход</v>
      </c>
      <c r="I1903" s="32"/>
      <c r="J1903" s="33" t="str">
        <f t="shared" si="29"/>
        <v/>
      </c>
    </row>
    <row r="1904" spans="1:10" x14ac:dyDescent="0.25">
      <c r="A1904" s="4">
        <v>1902</v>
      </c>
      <c r="B1904" s="16"/>
      <c r="C1904" s="4" t="str">
        <f>IF(B1904&gt;0,IF(ISERROR(VLOOKUP(B1904,exp!$A$3:$T$2002,20,FALSE)),"Не е избран разход",VLOOKUP(B1904,exp!$A$3:$T$2002,20,FALSE)),"Не е избран разход")</f>
        <v>Не е избран разход</v>
      </c>
      <c r="D1904" s="16"/>
      <c r="E1904" s="4" t="str">
        <f>IF(D1904&gt;0,IF(ISERROR(VLOOKUP(D1904,acc!$A$3:$M$2002,13,FALSE)),"Не е избран счетоводен документ",VLOOKUP(D1904,acc!$A$3:$M$2002,13,FALSE)),"Не е избран разход")</f>
        <v>Не е избран разход</v>
      </c>
      <c r="F1904" s="32"/>
      <c r="G1904" s="16"/>
      <c r="H1904" s="4" t="str">
        <f>IF(G1904&gt;0,IF(ISERROR(VLOOKUP(G1904,pay!$A$3:$J$2002,10,FALSE)),"Не е избран платежен документ",VLOOKUP(G1904,pay!$A$3:$J$2002,10,FALSE)),"Не е избран разход")</f>
        <v>Не е избран разход</v>
      </c>
      <c r="I1904" s="32"/>
      <c r="J1904" s="33" t="str">
        <f t="shared" si="29"/>
        <v/>
      </c>
    </row>
    <row r="1905" spans="1:10" x14ac:dyDescent="0.25">
      <c r="A1905" s="4">
        <v>1903</v>
      </c>
      <c r="B1905" s="16"/>
      <c r="C1905" s="4" t="str">
        <f>IF(B1905&gt;0,IF(ISERROR(VLOOKUP(B1905,exp!$A$3:$T$2002,20,FALSE)),"Не е избран разход",VLOOKUP(B1905,exp!$A$3:$T$2002,20,FALSE)),"Не е избран разход")</f>
        <v>Не е избран разход</v>
      </c>
      <c r="D1905" s="16"/>
      <c r="E1905" s="4" t="str">
        <f>IF(D1905&gt;0,IF(ISERROR(VLOOKUP(D1905,acc!$A$3:$M$2002,13,FALSE)),"Не е избран счетоводен документ",VLOOKUP(D1905,acc!$A$3:$M$2002,13,FALSE)),"Не е избран разход")</f>
        <v>Не е избран разход</v>
      </c>
      <c r="F1905" s="32"/>
      <c r="G1905" s="16"/>
      <c r="H1905" s="4" t="str">
        <f>IF(G1905&gt;0,IF(ISERROR(VLOOKUP(G1905,pay!$A$3:$J$2002,10,FALSE)),"Не е избран платежен документ",VLOOKUP(G1905,pay!$A$3:$J$2002,10,FALSE)),"Не е избран разход")</f>
        <v>Не е избран разход</v>
      </c>
      <c r="I1905" s="32"/>
      <c r="J1905" s="33" t="str">
        <f t="shared" si="29"/>
        <v/>
      </c>
    </row>
    <row r="1906" spans="1:10" x14ac:dyDescent="0.25">
      <c r="A1906" s="4">
        <v>1904</v>
      </c>
      <c r="B1906" s="16"/>
      <c r="C1906" s="4" t="str">
        <f>IF(B1906&gt;0,IF(ISERROR(VLOOKUP(B1906,exp!$A$3:$T$2002,20,FALSE)),"Не е избран разход",VLOOKUP(B1906,exp!$A$3:$T$2002,20,FALSE)),"Не е избран разход")</f>
        <v>Не е избран разход</v>
      </c>
      <c r="D1906" s="16"/>
      <c r="E1906" s="4" t="str">
        <f>IF(D1906&gt;0,IF(ISERROR(VLOOKUP(D1906,acc!$A$3:$M$2002,13,FALSE)),"Не е избран счетоводен документ",VLOOKUP(D1906,acc!$A$3:$M$2002,13,FALSE)),"Не е избран разход")</f>
        <v>Не е избран разход</v>
      </c>
      <c r="F1906" s="32"/>
      <c r="G1906" s="16"/>
      <c r="H1906" s="4" t="str">
        <f>IF(G1906&gt;0,IF(ISERROR(VLOOKUP(G1906,pay!$A$3:$J$2002,10,FALSE)),"Не е избран платежен документ",VLOOKUP(G1906,pay!$A$3:$J$2002,10,FALSE)),"Не е избран разход")</f>
        <v>Не е избран разход</v>
      </c>
      <c r="I1906" s="32"/>
      <c r="J1906" s="33" t="str">
        <f t="shared" si="29"/>
        <v/>
      </c>
    </row>
    <row r="1907" spans="1:10" x14ac:dyDescent="0.25">
      <c r="A1907" s="4">
        <v>1905</v>
      </c>
      <c r="B1907" s="16"/>
      <c r="C1907" s="4" t="str">
        <f>IF(B1907&gt;0,IF(ISERROR(VLOOKUP(B1907,exp!$A$3:$T$2002,20,FALSE)),"Не е избран разход",VLOOKUP(B1907,exp!$A$3:$T$2002,20,FALSE)),"Не е избран разход")</f>
        <v>Не е избран разход</v>
      </c>
      <c r="D1907" s="16"/>
      <c r="E1907" s="4" t="str">
        <f>IF(D1907&gt;0,IF(ISERROR(VLOOKUP(D1907,acc!$A$3:$M$2002,13,FALSE)),"Не е избран счетоводен документ",VLOOKUP(D1907,acc!$A$3:$M$2002,13,FALSE)),"Не е избран разход")</f>
        <v>Не е избран разход</v>
      </c>
      <c r="F1907" s="32"/>
      <c r="G1907" s="16"/>
      <c r="H1907" s="4" t="str">
        <f>IF(G1907&gt;0,IF(ISERROR(VLOOKUP(G1907,pay!$A$3:$J$2002,10,FALSE)),"Не е избран платежен документ",VLOOKUP(G1907,pay!$A$3:$J$2002,10,FALSE)),"Не е избран разход")</f>
        <v>Не е избран разход</v>
      </c>
      <c r="I1907" s="32"/>
      <c r="J1907" s="33" t="str">
        <f t="shared" si="29"/>
        <v/>
      </c>
    </row>
    <row r="1908" spans="1:10" x14ac:dyDescent="0.25">
      <c r="A1908" s="4">
        <v>1906</v>
      </c>
      <c r="B1908" s="16"/>
      <c r="C1908" s="4" t="str">
        <f>IF(B1908&gt;0,IF(ISERROR(VLOOKUP(B1908,exp!$A$3:$T$2002,20,FALSE)),"Не е избран разход",VLOOKUP(B1908,exp!$A$3:$T$2002,20,FALSE)),"Не е избран разход")</f>
        <v>Не е избран разход</v>
      </c>
      <c r="D1908" s="16"/>
      <c r="E1908" s="4" t="str">
        <f>IF(D1908&gt;0,IF(ISERROR(VLOOKUP(D1908,acc!$A$3:$M$2002,13,FALSE)),"Не е избран счетоводен документ",VLOOKUP(D1908,acc!$A$3:$M$2002,13,FALSE)),"Не е избран разход")</f>
        <v>Не е избран разход</v>
      </c>
      <c r="F1908" s="32"/>
      <c r="G1908" s="16"/>
      <c r="H1908" s="4" t="str">
        <f>IF(G1908&gt;0,IF(ISERROR(VLOOKUP(G1908,pay!$A$3:$J$2002,10,FALSE)),"Не е избран платежен документ",VLOOKUP(G1908,pay!$A$3:$J$2002,10,FALSE)),"Не е избран разход")</f>
        <v>Не е избран разход</v>
      </c>
      <c r="I1908" s="32"/>
      <c r="J1908" s="33" t="str">
        <f t="shared" si="29"/>
        <v/>
      </c>
    </row>
    <row r="1909" spans="1:10" x14ac:dyDescent="0.25">
      <c r="A1909" s="4">
        <v>1907</v>
      </c>
      <c r="B1909" s="16"/>
      <c r="C1909" s="4" t="str">
        <f>IF(B1909&gt;0,IF(ISERROR(VLOOKUP(B1909,exp!$A$3:$T$2002,20,FALSE)),"Не е избран разход",VLOOKUP(B1909,exp!$A$3:$T$2002,20,FALSE)),"Не е избран разход")</f>
        <v>Не е избран разход</v>
      </c>
      <c r="D1909" s="16"/>
      <c r="E1909" s="4" t="str">
        <f>IF(D1909&gt;0,IF(ISERROR(VLOOKUP(D1909,acc!$A$3:$M$2002,13,FALSE)),"Не е избран счетоводен документ",VLOOKUP(D1909,acc!$A$3:$M$2002,13,FALSE)),"Не е избран разход")</f>
        <v>Не е избран разход</v>
      </c>
      <c r="F1909" s="32"/>
      <c r="G1909" s="16"/>
      <c r="H1909" s="4" t="str">
        <f>IF(G1909&gt;0,IF(ISERROR(VLOOKUP(G1909,pay!$A$3:$J$2002,10,FALSE)),"Не е избран платежен документ",VLOOKUP(G1909,pay!$A$3:$J$2002,10,FALSE)),"Не е избран разход")</f>
        <v>Не е избран разход</v>
      </c>
      <c r="I1909" s="32"/>
      <c r="J1909" s="33" t="str">
        <f t="shared" si="29"/>
        <v/>
      </c>
    </row>
    <row r="1910" spans="1:10" x14ac:dyDescent="0.25">
      <c r="A1910" s="4">
        <v>1908</v>
      </c>
      <c r="B1910" s="16"/>
      <c r="C1910" s="4" t="str">
        <f>IF(B1910&gt;0,IF(ISERROR(VLOOKUP(B1910,exp!$A$3:$T$2002,20,FALSE)),"Не е избран разход",VLOOKUP(B1910,exp!$A$3:$T$2002,20,FALSE)),"Не е избран разход")</f>
        <v>Не е избран разход</v>
      </c>
      <c r="D1910" s="16"/>
      <c r="E1910" s="4" t="str">
        <f>IF(D1910&gt;0,IF(ISERROR(VLOOKUP(D1910,acc!$A$3:$M$2002,13,FALSE)),"Не е избран счетоводен документ",VLOOKUP(D1910,acc!$A$3:$M$2002,13,FALSE)),"Не е избран разход")</f>
        <v>Не е избран разход</v>
      </c>
      <c r="F1910" s="32"/>
      <c r="G1910" s="16"/>
      <c r="H1910" s="4" t="str">
        <f>IF(G1910&gt;0,IF(ISERROR(VLOOKUP(G1910,pay!$A$3:$J$2002,10,FALSE)),"Не е избран платежен документ",VLOOKUP(G1910,pay!$A$3:$J$2002,10,FALSE)),"Не е избран разход")</f>
        <v>Не е избран разход</v>
      </c>
      <c r="I1910" s="32"/>
      <c r="J1910" s="33" t="str">
        <f t="shared" si="29"/>
        <v/>
      </c>
    </row>
    <row r="1911" spans="1:10" x14ac:dyDescent="0.25">
      <c r="A1911" s="4">
        <v>1909</v>
      </c>
      <c r="B1911" s="16"/>
      <c r="C1911" s="4" t="str">
        <f>IF(B1911&gt;0,IF(ISERROR(VLOOKUP(B1911,exp!$A$3:$T$2002,20,FALSE)),"Не е избран разход",VLOOKUP(B1911,exp!$A$3:$T$2002,20,FALSE)),"Не е избран разход")</f>
        <v>Не е избран разход</v>
      </c>
      <c r="D1911" s="16"/>
      <c r="E1911" s="4" t="str">
        <f>IF(D1911&gt;0,IF(ISERROR(VLOOKUP(D1911,acc!$A$3:$M$2002,13,FALSE)),"Не е избран счетоводен документ",VLOOKUP(D1911,acc!$A$3:$M$2002,13,FALSE)),"Не е избран разход")</f>
        <v>Не е избран разход</v>
      </c>
      <c r="F1911" s="32"/>
      <c r="G1911" s="16"/>
      <c r="H1911" s="4" t="str">
        <f>IF(G1911&gt;0,IF(ISERROR(VLOOKUP(G1911,pay!$A$3:$J$2002,10,FALSE)),"Не е избран платежен документ",VLOOKUP(G1911,pay!$A$3:$J$2002,10,FALSE)),"Не е избран разход")</f>
        <v>Не е избран разход</v>
      </c>
      <c r="I1911" s="32"/>
      <c r="J1911" s="33" t="str">
        <f t="shared" si="29"/>
        <v/>
      </c>
    </row>
    <row r="1912" spans="1:10" x14ac:dyDescent="0.25">
      <c r="A1912" s="4">
        <v>1910</v>
      </c>
      <c r="B1912" s="16"/>
      <c r="C1912" s="4" t="str">
        <f>IF(B1912&gt;0,IF(ISERROR(VLOOKUP(B1912,exp!$A$3:$T$2002,20,FALSE)),"Не е избран разход",VLOOKUP(B1912,exp!$A$3:$T$2002,20,FALSE)),"Не е избран разход")</f>
        <v>Не е избран разход</v>
      </c>
      <c r="D1912" s="16"/>
      <c r="E1912" s="4" t="str">
        <f>IF(D1912&gt;0,IF(ISERROR(VLOOKUP(D1912,acc!$A$3:$M$2002,13,FALSE)),"Не е избран счетоводен документ",VLOOKUP(D1912,acc!$A$3:$M$2002,13,FALSE)),"Не е избран разход")</f>
        <v>Не е избран разход</v>
      </c>
      <c r="F1912" s="32"/>
      <c r="G1912" s="16"/>
      <c r="H1912" s="4" t="str">
        <f>IF(G1912&gt;0,IF(ISERROR(VLOOKUP(G1912,pay!$A$3:$J$2002,10,FALSE)),"Не е избран платежен документ",VLOOKUP(G1912,pay!$A$3:$J$2002,10,FALSE)),"Не е избран разход")</f>
        <v>Не е избран разход</v>
      </c>
      <c r="I1912" s="32"/>
      <c r="J1912" s="33" t="str">
        <f t="shared" si="29"/>
        <v/>
      </c>
    </row>
    <row r="1913" spans="1:10" x14ac:dyDescent="0.25">
      <c r="A1913" s="4">
        <v>1911</v>
      </c>
      <c r="B1913" s="16"/>
      <c r="C1913" s="4" t="str">
        <f>IF(B1913&gt;0,IF(ISERROR(VLOOKUP(B1913,exp!$A$3:$T$2002,20,FALSE)),"Не е избран разход",VLOOKUP(B1913,exp!$A$3:$T$2002,20,FALSE)),"Не е избран разход")</f>
        <v>Не е избран разход</v>
      </c>
      <c r="D1913" s="16"/>
      <c r="E1913" s="4" t="str">
        <f>IF(D1913&gt;0,IF(ISERROR(VLOOKUP(D1913,acc!$A$3:$M$2002,13,FALSE)),"Не е избран счетоводен документ",VLOOKUP(D1913,acc!$A$3:$M$2002,13,FALSE)),"Не е избран разход")</f>
        <v>Не е избран разход</v>
      </c>
      <c r="F1913" s="32"/>
      <c r="G1913" s="16"/>
      <c r="H1913" s="4" t="str">
        <f>IF(G1913&gt;0,IF(ISERROR(VLOOKUP(G1913,pay!$A$3:$J$2002,10,FALSE)),"Не е избран платежен документ",VLOOKUP(G1913,pay!$A$3:$J$2002,10,FALSE)),"Не е избран разход")</f>
        <v>Не е избран разход</v>
      </c>
      <c r="I1913" s="32"/>
      <c r="J1913" s="33" t="str">
        <f t="shared" si="29"/>
        <v/>
      </c>
    </row>
    <row r="1914" spans="1:10" x14ac:dyDescent="0.25">
      <c r="A1914" s="4">
        <v>1912</v>
      </c>
      <c r="B1914" s="16"/>
      <c r="C1914" s="4" t="str">
        <f>IF(B1914&gt;0,IF(ISERROR(VLOOKUP(B1914,exp!$A$3:$T$2002,20,FALSE)),"Не е избран разход",VLOOKUP(B1914,exp!$A$3:$T$2002,20,FALSE)),"Не е избран разход")</f>
        <v>Не е избран разход</v>
      </c>
      <c r="D1914" s="16"/>
      <c r="E1914" s="4" t="str">
        <f>IF(D1914&gt;0,IF(ISERROR(VLOOKUP(D1914,acc!$A$3:$M$2002,13,FALSE)),"Не е избран счетоводен документ",VLOOKUP(D1914,acc!$A$3:$M$2002,13,FALSE)),"Не е избран разход")</f>
        <v>Не е избран разход</v>
      </c>
      <c r="F1914" s="32"/>
      <c r="G1914" s="16"/>
      <c r="H1914" s="4" t="str">
        <f>IF(G1914&gt;0,IF(ISERROR(VLOOKUP(G1914,pay!$A$3:$J$2002,10,FALSE)),"Не е избран платежен документ",VLOOKUP(G1914,pay!$A$3:$J$2002,10,FALSE)),"Не е избран разход")</f>
        <v>Не е избран разход</v>
      </c>
      <c r="I1914" s="32"/>
      <c r="J1914" s="33" t="str">
        <f t="shared" si="29"/>
        <v/>
      </c>
    </row>
    <row r="1915" spans="1:10" x14ac:dyDescent="0.25">
      <c r="A1915" s="4">
        <v>1913</v>
      </c>
      <c r="B1915" s="16"/>
      <c r="C1915" s="4" t="str">
        <f>IF(B1915&gt;0,IF(ISERROR(VLOOKUP(B1915,exp!$A$3:$T$2002,20,FALSE)),"Не е избран разход",VLOOKUP(B1915,exp!$A$3:$T$2002,20,FALSE)),"Не е избран разход")</f>
        <v>Не е избран разход</v>
      </c>
      <c r="D1915" s="16"/>
      <c r="E1915" s="4" t="str">
        <f>IF(D1915&gt;0,IF(ISERROR(VLOOKUP(D1915,acc!$A$3:$M$2002,13,FALSE)),"Не е избран счетоводен документ",VLOOKUP(D1915,acc!$A$3:$M$2002,13,FALSE)),"Не е избран разход")</f>
        <v>Не е избран разход</v>
      </c>
      <c r="F1915" s="32"/>
      <c r="G1915" s="16"/>
      <c r="H1915" s="4" t="str">
        <f>IF(G1915&gt;0,IF(ISERROR(VLOOKUP(G1915,pay!$A$3:$J$2002,10,FALSE)),"Не е избран платежен документ",VLOOKUP(G1915,pay!$A$3:$J$2002,10,FALSE)),"Не е избран разход")</f>
        <v>Не е избран разход</v>
      </c>
      <c r="I1915" s="32"/>
      <c r="J1915" s="33" t="str">
        <f t="shared" si="29"/>
        <v/>
      </c>
    </row>
    <row r="1916" spans="1:10" x14ac:dyDescent="0.25">
      <c r="A1916" s="4">
        <v>1914</v>
      </c>
      <c r="B1916" s="16"/>
      <c r="C1916" s="4" t="str">
        <f>IF(B1916&gt;0,IF(ISERROR(VLOOKUP(B1916,exp!$A$3:$T$2002,20,FALSE)),"Не е избран разход",VLOOKUP(B1916,exp!$A$3:$T$2002,20,FALSE)),"Не е избран разход")</f>
        <v>Не е избран разход</v>
      </c>
      <c r="D1916" s="16"/>
      <c r="E1916" s="4" t="str">
        <f>IF(D1916&gt;0,IF(ISERROR(VLOOKUP(D1916,acc!$A$3:$M$2002,13,FALSE)),"Не е избран счетоводен документ",VLOOKUP(D1916,acc!$A$3:$M$2002,13,FALSE)),"Не е избран разход")</f>
        <v>Не е избран разход</v>
      </c>
      <c r="F1916" s="32"/>
      <c r="G1916" s="16"/>
      <c r="H1916" s="4" t="str">
        <f>IF(G1916&gt;0,IF(ISERROR(VLOOKUP(G1916,pay!$A$3:$J$2002,10,FALSE)),"Не е избран платежен документ",VLOOKUP(G1916,pay!$A$3:$J$2002,10,FALSE)),"Не е избран разход")</f>
        <v>Не е избран разход</v>
      </c>
      <c r="I1916" s="32"/>
      <c r="J1916" s="33" t="str">
        <f t="shared" si="29"/>
        <v/>
      </c>
    </row>
    <row r="1917" spans="1:10" x14ac:dyDescent="0.25">
      <c r="A1917" s="4">
        <v>1915</v>
      </c>
      <c r="B1917" s="16"/>
      <c r="C1917" s="4" t="str">
        <f>IF(B1917&gt;0,IF(ISERROR(VLOOKUP(B1917,exp!$A$3:$T$2002,20,FALSE)),"Не е избран разход",VLOOKUP(B1917,exp!$A$3:$T$2002,20,FALSE)),"Не е избран разход")</f>
        <v>Не е избран разход</v>
      </c>
      <c r="D1917" s="16"/>
      <c r="E1917" s="4" t="str">
        <f>IF(D1917&gt;0,IF(ISERROR(VLOOKUP(D1917,acc!$A$3:$M$2002,13,FALSE)),"Не е избран счетоводен документ",VLOOKUP(D1917,acc!$A$3:$M$2002,13,FALSE)),"Не е избран разход")</f>
        <v>Не е избран разход</v>
      </c>
      <c r="F1917" s="32"/>
      <c r="G1917" s="16"/>
      <c r="H1917" s="4" t="str">
        <f>IF(G1917&gt;0,IF(ISERROR(VLOOKUP(G1917,pay!$A$3:$J$2002,10,FALSE)),"Не е избран платежен документ",VLOOKUP(G1917,pay!$A$3:$J$2002,10,FALSE)),"Не е избран разход")</f>
        <v>Не е избран разход</v>
      </c>
      <c r="I1917" s="32"/>
      <c r="J1917" s="33" t="str">
        <f t="shared" si="29"/>
        <v/>
      </c>
    </row>
    <row r="1918" spans="1:10" x14ac:dyDescent="0.25">
      <c r="A1918" s="4">
        <v>1916</v>
      </c>
      <c r="B1918" s="16"/>
      <c r="C1918" s="4" t="str">
        <f>IF(B1918&gt;0,IF(ISERROR(VLOOKUP(B1918,exp!$A$3:$T$2002,20,FALSE)),"Не е избран разход",VLOOKUP(B1918,exp!$A$3:$T$2002,20,FALSE)),"Не е избран разход")</f>
        <v>Не е избран разход</v>
      </c>
      <c r="D1918" s="16"/>
      <c r="E1918" s="4" t="str">
        <f>IF(D1918&gt;0,IF(ISERROR(VLOOKUP(D1918,acc!$A$3:$M$2002,13,FALSE)),"Не е избран счетоводен документ",VLOOKUP(D1918,acc!$A$3:$M$2002,13,FALSE)),"Не е избран разход")</f>
        <v>Не е избран разход</v>
      </c>
      <c r="F1918" s="32"/>
      <c r="G1918" s="16"/>
      <c r="H1918" s="4" t="str">
        <f>IF(G1918&gt;0,IF(ISERROR(VLOOKUP(G1918,pay!$A$3:$J$2002,10,FALSE)),"Не е избран платежен документ",VLOOKUP(G1918,pay!$A$3:$J$2002,10,FALSE)),"Не е избран разход")</f>
        <v>Не е избран разход</v>
      </c>
      <c r="I1918" s="32"/>
      <c r="J1918" s="33" t="str">
        <f t="shared" si="29"/>
        <v/>
      </c>
    </row>
    <row r="1919" spans="1:10" x14ac:dyDescent="0.25">
      <c r="A1919" s="4">
        <v>1917</v>
      </c>
      <c r="B1919" s="16"/>
      <c r="C1919" s="4" t="str">
        <f>IF(B1919&gt;0,IF(ISERROR(VLOOKUP(B1919,exp!$A$3:$T$2002,20,FALSE)),"Не е избран разход",VLOOKUP(B1919,exp!$A$3:$T$2002,20,FALSE)),"Не е избран разход")</f>
        <v>Не е избран разход</v>
      </c>
      <c r="D1919" s="16"/>
      <c r="E1919" s="4" t="str">
        <f>IF(D1919&gt;0,IF(ISERROR(VLOOKUP(D1919,acc!$A$3:$M$2002,13,FALSE)),"Не е избран счетоводен документ",VLOOKUP(D1919,acc!$A$3:$M$2002,13,FALSE)),"Не е избран разход")</f>
        <v>Не е избран разход</v>
      </c>
      <c r="F1919" s="32"/>
      <c r="G1919" s="16"/>
      <c r="H1919" s="4" t="str">
        <f>IF(G1919&gt;0,IF(ISERROR(VLOOKUP(G1919,pay!$A$3:$J$2002,10,FALSE)),"Не е избран платежен документ",VLOOKUP(G1919,pay!$A$3:$J$2002,10,FALSE)),"Не е избран разход")</f>
        <v>Не е избран разход</v>
      </c>
      <c r="I1919" s="32"/>
      <c r="J1919" s="33" t="str">
        <f t="shared" si="29"/>
        <v/>
      </c>
    </row>
    <row r="1920" spans="1:10" x14ac:dyDescent="0.25">
      <c r="A1920" s="4">
        <v>1918</v>
      </c>
      <c r="B1920" s="16"/>
      <c r="C1920" s="4" t="str">
        <f>IF(B1920&gt;0,IF(ISERROR(VLOOKUP(B1920,exp!$A$3:$T$2002,20,FALSE)),"Не е избран разход",VLOOKUP(B1920,exp!$A$3:$T$2002,20,FALSE)),"Не е избран разход")</f>
        <v>Не е избран разход</v>
      </c>
      <c r="D1920" s="16"/>
      <c r="E1920" s="4" t="str">
        <f>IF(D1920&gt;0,IF(ISERROR(VLOOKUP(D1920,acc!$A$3:$M$2002,13,FALSE)),"Не е избран счетоводен документ",VLOOKUP(D1920,acc!$A$3:$M$2002,13,FALSE)),"Не е избран разход")</f>
        <v>Не е избран разход</v>
      </c>
      <c r="F1920" s="32"/>
      <c r="G1920" s="16"/>
      <c r="H1920" s="4" t="str">
        <f>IF(G1920&gt;0,IF(ISERROR(VLOOKUP(G1920,pay!$A$3:$J$2002,10,FALSE)),"Не е избран платежен документ",VLOOKUP(G1920,pay!$A$3:$J$2002,10,FALSE)),"Не е избран разход")</f>
        <v>Не е избран разход</v>
      </c>
      <c r="I1920" s="32"/>
      <c r="J1920" s="33" t="str">
        <f t="shared" si="29"/>
        <v/>
      </c>
    </row>
    <row r="1921" spans="1:10" x14ac:dyDescent="0.25">
      <c r="A1921" s="4">
        <v>1919</v>
      </c>
      <c r="B1921" s="16"/>
      <c r="C1921" s="4" t="str">
        <f>IF(B1921&gt;0,IF(ISERROR(VLOOKUP(B1921,exp!$A$3:$T$2002,20,FALSE)),"Не е избран разход",VLOOKUP(B1921,exp!$A$3:$T$2002,20,FALSE)),"Не е избран разход")</f>
        <v>Не е избран разход</v>
      </c>
      <c r="D1921" s="16"/>
      <c r="E1921" s="4" t="str">
        <f>IF(D1921&gt;0,IF(ISERROR(VLOOKUP(D1921,acc!$A$3:$M$2002,13,FALSE)),"Не е избран счетоводен документ",VLOOKUP(D1921,acc!$A$3:$M$2002,13,FALSE)),"Не е избран разход")</f>
        <v>Не е избран разход</v>
      </c>
      <c r="F1921" s="32"/>
      <c r="G1921" s="16"/>
      <c r="H1921" s="4" t="str">
        <f>IF(G1921&gt;0,IF(ISERROR(VLOOKUP(G1921,pay!$A$3:$J$2002,10,FALSE)),"Не е избран платежен документ",VLOOKUP(G1921,pay!$A$3:$J$2002,10,FALSE)),"Не е избран разход")</f>
        <v>Не е избран разход</v>
      </c>
      <c r="I1921" s="32"/>
      <c r="J1921" s="33" t="str">
        <f t="shared" si="29"/>
        <v/>
      </c>
    </row>
    <row r="1922" spans="1:10" x14ac:dyDescent="0.25">
      <c r="A1922" s="4">
        <v>1920</v>
      </c>
      <c r="B1922" s="16"/>
      <c r="C1922" s="4" t="str">
        <f>IF(B1922&gt;0,IF(ISERROR(VLOOKUP(B1922,exp!$A$3:$T$2002,20,FALSE)),"Не е избран разход",VLOOKUP(B1922,exp!$A$3:$T$2002,20,FALSE)),"Не е избран разход")</f>
        <v>Не е избран разход</v>
      </c>
      <c r="D1922" s="16"/>
      <c r="E1922" s="4" t="str">
        <f>IF(D1922&gt;0,IF(ISERROR(VLOOKUP(D1922,acc!$A$3:$M$2002,13,FALSE)),"Не е избран счетоводен документ",VLOOKUP(D1922,acc!$A$3:$M$2002,13,FALSE)),"Не е избран разход")</f>
        <v>Не е избран разход</v>
      </c>
      <c r="F1922" s="32"/>
      <c r="G1922" s="16"/>
      <c r="H1922" s="4" t="str">
        <f>IF(G1922&gt;0,IF(ISERROR(VLOOKUP(G1922,pay!$A$3:$J$2002,10,FALSE)),"Не е избран платежен документ",VLOOKUP(G1922,pay!$A$3:$J$2002,10,FALSE)),"Не е избран разход")</f>
        <v>Не е избран разход</v>
      </c>
      <c r="I1922" s="32"/>
      <c r="J1922" s="33" t="str">
        <f t="shared" si="29"/>
        <v/>
      </c>
    </row>
    <row r="1923" spans="1:10" x14ac:dyDescent="0.25">
      <c r="A1923" s="4">
        <v>1921</v>
      </c>
      <c r="B1923" s="16"/>
      <c r="C1923" s="4" t="str">
        <f>IF(B1923&gt;0,IF(ISERROR(VLOOKUP(B1923,exp!$A$3:$T$2002,20,FALSE)),"Не е избран разход",VLOOKUP(B1923,exp!$A$3:$T$2002,20,FALSE)),"Не е избран разход")</f>
        <v>Не е избран разход</v>
      </c>
      <c r="D1923" s="16"/>
      <c r="E1923" s="4" t="str">
        <f>IF(D1923&gt;0,IF(ISERROR(VLOOKUP(D1923,acc!$A$3:$M$2002,13,FALSE)),"Не е избран счетоводен документ",VLOOKUP(D1923,acc!$A$3:$M$2002,13,FALSE)),"Не е избран разход")</f>
        <v>Не е избран разход</v>
      </c>
      <c r="F1923" s="32"/>
      <c r="G1923" s="16"/>
      <c r="H1923" s="4" t="str">
        <f>IF(G1923&gt;0,IF(ISERROR(VLOOKUP(G1923,pay!$A$3:$J$2002,10,FALSE)),"Не е избран платежен документ",VLOOKUP(G1923,pay!$A$3:$J$2002,10,FALSE)),"Не е избран разход")</f>
        <v>Не е избран разход</v>
      </c>
      <c r="I1923" s="32"/>
      <c r="J1923" s="33" t="str">
        <f t="shared" si="29"/>
        <v/>
      </c>
    </row>
    <row r="1924" spans="1:10" x14ac:dyDescent="0.25">
      <c r="A1924" s="4">
        <v>1922</v>
      </c>
      <c r="B1924" s="16"/>
      <c r="C1924" s="4" t="str">
        <f>IF(B1924&gt;0,IF(ISERROR(VLOOKUP(B1924,exp!$A$3:$T$2002,20,FALSE)),"Не е избран разход",VLOOKUP(B1924,exp!$A$3:$T$2002,20,FALSE)),"Не е избран разход")</f>
        <v>Не е избран разход</v>
      </c>
      <c r="D1924" s="16"/>
      <c r="E1924" s="4" t="str">
        <f>IF(D1924&gt;0,IF(ISERROR(VLOOKUP(D1924,acc!$A$3:$M$2002,13,FALSE)),"Не е избран счетоводен документ",VLOOKUP(D1924,acc!$A$3:$M$2002,13,FALSE)),"Не е избран разход")</f>
        <v>Не е избран разход</v>
      </c>
      <c r="F1924" s="32"/>
      <c r="G1924" s="16"/>
      <c r="H1924" s="4" t="str">
        <f>IF(G1924&gt;0,IF(ISERROR(VLOOKUP(G1924,pay!$A$3:$J$2002,10,FALSE)),"Не е избран платежен документ",VLOOKUP(G1924,pay!$A$3:$J$2002,10,FALSE)),"Не е избран разход")</f>
        <v>Не е избран разход</v>
      </c>
      <c r="I1924" s="32"/>
      <c r="J1924" s="33" t="str">
        <f t="shared" ref="J1924:J1987" si="30">IF(F1924&lt;&gt;I1924,"колони F и I са с различна сума",IF(AND(OR(F1924&lt;=0,I1924&lt;=0),F1924&lt;&gt;"",I1924&lt;&gt;""),"Попълнена е сума равна или по-малка от 0-ла",IF(AND(OR(B1924&lt;&gt;"",D1924&lt;&gt;"",F1924&lt;&gt;"",G1924&lt;&gt;"",I1924&lt;&gt;""),OR(B1924="",D1924="",F1924="",G1924="",I1924="")),"Не са попълнени всички полета","")))</f>
        <v/>
      </c>
    </row>
    <row r="1925" spans="1:10" x14ac:dyDescent="0.25">
      <c r="A1925" s="4">
        <v>1923</v>
      </c>
      <c r="B1925" s="16"/>
      <c r="C1925" s="4" t="str">
        <f>IF(B1925&gt;0,IF(ISERROR(VLOOKUP(B1925,exp!$A$3:$T$2002,20,FALSE)),"Не е избран разход",VLOOKUP(B1925,exp!$A$3:$T$2002,20,FALSE)),"Не е избран разход")</f>
        <v>Не е избран разход</v>
      </c>
      <c r="D1925" s="16"/>
      <c r="E1925" s="4" t="str">
        <f>IF(D1925&gt;0,IF(ISERROR(VLOOKUP(D1925,acc!$A$3:$M$2002,13,FALSE)),"Не е избран счетоводен документ",VLOOKUP(D1925,acc!$A$3:$M$2002,13,FALSE)),"Не е избран разход")</f>
        <v>Не е избран разход</v>
      </c>
      <c r="F1925" s="32"/>
      <c r="G1925" s="16"/>
      <c r="H1925" s="4" t="str">
        <f>IF(G1925&gt;0,IF(ISERROR(VLOOKUP(G1925,pay!$A$3:$J$2002,10,FALSE)),"Не е избран платежен документ",VLOOKUP(G1925,pay!$A$3:$J$2002,10,FALSE)),"Не е избран разход")</f>
        <v>Не е избран разход</v>
      </c>
      <c r="I1925" s="32"/>
      <c r="J1925" s="33" t="str">
        <f t="shared" si="30"/>
        <v/>
      </c>
    </row>
    <row r="1926" spans="1:10" x14ac:dyDescent="0.25">
      <c r="A1926" s="4">
        <v>1924</v>
      </c>
      <c r="B1926" s="16"/>
      <c r="C1926" s="4" t="str">
        <f>IF(B1926&gt;0,IF(ISERROR(VLOOKUP(B1926,exp!$A$3:$T$2002,20,FALSE)),"Не е избран разход",VLOOKUP(B1926,exp!$A$3:$T$2002,20,FALSE)),"Не е избран разход")</f>
        <v>Не е избран разход</v>
      </c>
      <c r="D1926" s="16"/>
      <c r="E1926" s="4" t="str">
        <f>IF(D1926&gt;0,IF(ISERROR(VLOOKUP(D1926,acc!$A$3:$M$2002,13,FALSE)),"Не е избран счетоводен документ",VLOOKUP(D1926,acc!$A$3:$M$2002,13,FALSE)),"Не е избран разход")</f>
        <v>Не е избран разход</v>
      </c>
      <c r="F1926" s="32"/>
      <c r="G1926" s="16"/>
      <c r="H1926" s="4" t="str">
        <f>IF(G1926&gt;0,IF(ISERROR(VLOOKUP(G1926,pay!$A$3:$J$2002,10,FALSE)),"Не е избран платежен документ",VLOOKUP(G1926,pay!$A$3:$J$2002,10,FALSE)),"Не е избран разход")</f>
        <v>Не е избран разход</v>
      </c>
      <c r="I1926" s="32"/>
      <c r="J1926" s="33" t="str">
        <f t="shared" si="30"/>
        <v/>
      </c>
    </row>
    <row r="1927" spans="1:10" x14ac:dyDescent="0.25">
      <c r="A1927" s="4">
        <v>1925</v>
      </c>
      <c r="B1927" s="16"/>
      <c r="C1927" s="4" t="str">
        <f>IF(B1927&gt;0,IF(ISERROR(VLOOKUP(B1927,exp!$A$3:$T$2002,20,FALSE)),"Не е избран разход",VLOOKUP(B1927,exp!$A$3:$T$2002,20,FALSE)),"Не е избран разход")</f>
        <v>Не е избран разход</v>
      </c>
      <c r="D1927" s="16"/>
      <c r="E1927" s="4" t="str">
        <f>IF(D1927&gt;0,IF(ISERROR(VLOOKUP(D1927,acc!$A$3:$M$2002,13,FALSE)),"Не е избран счетоводен документ",VLOOKUP(D1927,acc!$A$3:$M$2002,13,FALSE)),"Не е избран разход")</f>
        <v>Не е избран разход</v>
      </c>
      <c r="F1927" s="32"/>
      <c r="G1927" s="16"/>
      <c r="H1927" s="4" t="str">
        <f>IF(G1927&gt;0,IF(ISERROR(VLOOKUP(G1927,pay!$A$3:$J$2002,10,FALSE)),"Не е избран платежен документ",VLOOKUP(G1927,pay!$A$3:$J$2002,10,FALSE)),"Не е избран разход")</f>
        <v>Не е избран разход</v>
      </c>
      <c r="I1927" s="32"/>
      <c r="J1927" s="33" t="str">
        <f t="shared" si="30"/>
        <v/>
      </c>
    </row>
    <row r="1928" spans="1:10" x14ac:dyDescent="0.25">
      <c r="A1928" s="4">
        <v>1926</v>
      </c>
      <c r="B1928" s="16"/>
      <c r="C1928" s="4" t="str">
        <f>IF(B1928&gt;0,IF(ISERROR(VLOOKUP(B1928,exp!$A$3:$T$2002,20,FALSE)),"Не е избран разход",VLOOKUP(B1928,exp!$A$3:$T$2002,20,FALSE)),"Не е избран разход")</f>
        <v>Не е избран разход</v>
      </c>
      <c r="D1928" s="16"/>
      <c r="E1928" s="4" t="str">
        <f>IF(D1928&gt;0,IF(ISERROR(VLOOKUP(D1928,acc!$A$3:$M$2002,13,FALSE)),"Не е избран счетоводен документ",VLOOKUP(D1928,acc!$A$3:$M$2002,13,FALSE)),"Не е избран разход")</f>
        <v>Не е избран разход</v>
      </c>
      <c r="F1928" s="32"/>
      <c r="G1928" s="16"/>
      <c r="H1928" s="4" t="str">
        <f>IF(G1928&gt;0,IF(ISERROR(VLOOKUP(G1928,pay!$A$3:$J$2002,10,FALSE)),"Не е избран платежен документ",VLOOKUP(G1928,pay!$A$3:$J$2002,10,FALSE)),"Не е избран разход")</f>
        <v>Не е избран разход</v>
      </c>
      <c r="I1928" s="32"/>
      <c r="J1928" s="33" t="str">
        <f t="shared" si="30"/>
        <v/>
      </c>
    </row>
    <row r="1929" spans="1:10" x14ac:dyDescent="0.25">
      <c r="A1929" s="4">
        <v>1927</v>
      </c>
      <c r="B1929" s="16"/>
      <c r="C1929" s="4" t="str">
        <f>IF(B1929&gt;0,IF(ISERROR(VLOOKUP(B1929,exp!$A$3:$T$2002,20,FALSE)),"Не е избран разход",VLOOKUP(B1929,exp!$A$3:$T$2002,20,FALSE)),"Не е избран разход")</f>
        <v>Не е избран разход</v>
      </c>
      <c r="D1929" s="16"/>
      <c r="E1929" s="4" t="str">
        <f>IF(D1929&gt;0,IF(ISERROR(VLOOKUP(D1929,acc!$A$3:$M$2002,13,FALSE)),"Не е избран счетоводен документ",VLOOKUP(D1929,acc!$A$3:$M$2002,13,FALSE)),"Не е избран разход")</f>
        <v>Не е избран разход</v>
      </c>
      <c r="F1929" s="32"/>
      <c r="G1929" s="16"/>
      <c r="H1929" s="4" t="str">
        <f>IF(G1929&gt;0,IF(ISERROR(VLOOKUP(G1929,pay!$A$3:$J$2002,10,FALSE)),"Не е избран платежен документ",VLOOKUP(G1929,pay!$A$3:$J$2002,10,FALSE)),"Не е избран разход")</f>
        <v>Не е избран разход</v>
      </c>
      <c r="I1929" s="32"/>
      <c r="J1929" s="33" t="str">
        <f t="shared" si="30"/>
        <v/>
      </c>
    </row>
    <row r="1930" spans="1:10" x14ac:dyDescent="0.25">
      <c r="A1930" s="4">
        <v>1928</v>
      </c>
      <c r="B1930" s="16"/>
      <c r="C1930" s="4" t="str">
        <f>IF(B1930&gt;0,IF(ISERROR(VLOOKUP(B1930,exp!$A$3:$T$2002,20,FALSE)),"Не е избран разход",VLOOKUP(B1930,exp!$A$3:$T$2002,20,FALSE)),"Не е избран разход")</f>
        <v>Не е избран разход</v>
      </c>
      <c r="D1930" s="16"/>
      <c r="E1930" s="4" t="str">
        <f>IF(D1930&gt;0,IF(ISERROR(VLOOKUP(D1930,acc!$A$3:$M$2002,13,FALSE)),"Не е избран счетоводен документ",VLOOKUP(D1930,acc!$A$3:$M$2002,13,FALSE)),"Не е избран разход")</f>
        <v>Не е избран разход</v>
      </c>
      <c r="F1930" s="32"/>
      <c r="G1930" s="16"/>
      <c r="H1930" s="4" t="str">
        <f>IF(G1930&gt;0,IF(ISERROR(VLOOKUP(G1930,pay!$A$3:$J$2002,10,FALSE)),"Не е избран платежен документ",VLOOKUP(G1930,pay!$A$3:$J$2002,10,FALSE)),"Не е избран разход")</f>
        <v>Не е избран разход</v>
      </c>
      <c r="I1930" s="32"/>
      <c r="J1930" s="33" t="str">
        <f t="shared" si="30"/>
        <v/>
      </c>
    </row>
    <row r="1931" spans="1:10" x14ac:dyDescent="0.25">
      <c r="A1931" s="4">
        <v>1929</v>
      </c>
      <c r="B1931" s="16"/>
      <c r="C1931" s="4" t="str">
        <f>IF(B1931&gt;0,IF(ISERROR(VLOOKUP(B1931,exp!$A$3:$T$2002,20,FALSE)),"Не е избран разход",VLOOKUP(B1931,exp!$A$3:$T$2002,20,FALSE)),"Не е избран разход")</f>
        <v>Не е избран разход</v>
      </c>
      <c r="D1931" s="16"/>
      <c r="E1931" s="4" t="str">
        <f>IF(D1931&gt;0,IF(ISERROR(VLOOKUP(D1931,acc!$A$3:$M$2002,13,FALSE)),"Не е избран счетоводен документ",VLOOKUP(D1931,acc!$A$3:$M$2002,13,FALSE)),"Не е избран разход")</f>
        <v>Не е избран разход</v>
      </c>
      <c r="F1931" s="32"/>
      <c r="G1931" s="16"/>
      <c r="H1931" s="4" t="str">
        <f>IF(G1931&gt;0,IF(ISERROR(VLOOKUP(G1931,pay!$A$3:$J$2002,10,FALSE)),"Не е избран платежен документ",VLOOKUP(G1931,pay!$A$3:$J$2002,10,FALSE)),"Не е избран разход")</f>
        <v>Не е избран разход</v>
      </c>
      <c r="I1931" s="32"/>
      <c r="J1931" s="33" t="str">
        <f t="shared" si="30"/>
        <v/>
      </c>
    </row>
    <row r="1932" spans="1:10" x14ac:dyDescent="0.25">
      <c r="A1932" s="4">
        <v>1930</v>
      </c>
      <c r="B1932" s="16"/>
      <c r="C1932" s="4" t="str">
        <f>IF(B1932&gt;0,IF(ISERROR(VLOOKUP(B1932,exp!$A$3:$T$2002,20,FALSE)),"Не е избран разход",VLOOKUP(B1932,exp!$A$3:$T$2002,20,FALSE)),"Не е избран разход")</f>
        <v>Не е избран разход</v>
      </c>
      <c r="D1932" s="16"/>
      <c r="E1932" s="4" t="str">
        <f>IF(D1932&gt;0,IF(ISERROR(VLOOKUP(D1932,acc!$A$3:$M$2002,13,FALSE)),"Не е избран счетоводен документ",VLOOKUP(D1932,acc!$A$3:$M$2002,13,FALSE)),"Не е избран разход")</f>
        <v>Не е избран разход</v>
      </c>
      <c r="F1932" s="32"/>
      <c r="G1932" s="16"/>
      <c r="H1932" s="4" t="str">
        <f>IF(G1932&gt;0,IF(ISERROR(VLOOKUP(G1932,pay!$A$3:$J$2002,10,FALSE)),"Не е избран платежен документ",VLOOKUP(G1932,pay!$A$3:$J$2002,10,FALSE)),"Не е избран разход")</f>
        <v>Не е избран разход</v>
      </c>
      <c r="I1932" s="32"/>
      <c r="J1932" s="33" t="str">
        <f t="shared" si="30"/>
        <v/>
      </c>
    </row>
    <row r="1933" spans="1:10" x14ac:dyDescent="0.25">
      <c r="A1933" s="4">
        <v>1931</v>
      </c>
      <c r="B1933" s="16"/>
      <c r="C1933" s="4" t="str">
        <f>IF(B1933&gt;0,IF(ISERROR(VLOOKUP(B1933,exp!$A$3:$T$2002,20,FALSE)),"Не е избран разход",VLOOKUP(B1933,exp!$A$3:$T$2002,20,FALSE)),"Не е избран разход")</f>
        <v>Не е избран разход</v>
      </c>
      <c r="D1933" s="16"/>
      <c r="E1933" s="4" t="str">
        <f>IF(D1933&gt;0,IF(ISERROR(VLOOKUP(D1933,acc!$A$3:$M$2002,13,FALSE)),"Не е избран счетоводен документ",VLOOKUP(D1933,acc!$A$3:$M$2002,13,FALSE)),"Не е избран разход")</f>
        <v>Не е избран разход</v>
      </c>
      <c r="F1933" s="32"/>
      <c r="G1933" s="16"/>
      <c r="H1933" s="4" t="str">
        <f>IF(G1933&gt;0,IF(ISERROR(VLOOKUP(G1933,pay!$A$3:$J$2002,10,FALSE)),"Не е избран платежен документ",VLOOKUP(G1933,pay!$A$3:$J$2002,10,FALSE)),"Не е избран разход")</f>
        <v>Не е избран разход</v>
      </c>
      <c r="I1933" s="32"/>
      <c r="J1933" s="33" t="str">
        <f t="shared" si="30"/>
        <v/>
      </c>
    </row>
    <row r="1934" spans="1:10" x14ac:dyDescent="0.25">
      <c r="A1934" s="4">
        <v>1932</v>
      </c>
      <c r="B1934" s="16"/>
      <c r="C1934" s="4" t="str">
        <f>IF(B1934&gt;0,IF(ISERROR(VLOOKUP(B1934,exp!$A$3:$T$2002,20,FALSE)),"Не е избран разход",VLOOKUP(B1934,exp!$A$3:$T$2002,20,FALSE)),"Не е избран разход")</f>
        <v>Не е избран разход</v>
      </c>
      <c r="D1934" s="16"/>
      <c r="E1934" s="4" t="str">
        <f>IF(D1934&gt;0,IF(ISERROR(VLOOKUP(D1934,acc!$A$3:$M$2002,13,FALSE)),"Не е избран счетоводен документ",VLOOKUP(D1934,acc!$A$3:$M$2002,13,FALSE)),"Не е избран разход")</f>
        <v>Не е избран разход</v>
      </c>
      <c r="F1934" s="32"/>
      <c r="G1934" s="16"/>
      <c r="H1934" s="4" t="str">
        <f>IF(G1934&gt;0,IF(ISERROR(VLOOKUP(G1934,pay!$A$3:$J$2002,10,FALSE)),"Не е избран платежен документ",VLOOKUP(G1934,pay!$A$3:$J$2002,10,FALSE)),"Не е избран разход")</f>
        <v>Не е избран разход</v>
      </c>
      <c r="I1934" s="32"/>
      <c r="J1934" s="33" t="str">
        <f t="shared" si="30"/>
        <v/>
      </c>
    </row>
    <row r="1935" spans="1:10" x14ac:dyDescent="0.25">
      <c r="A1935" s="4">
        <v>1933</v>
      </c>
      <c r="B1935" s="16"/>
      <c r="C1935" s="4" t="str">
        <f>IF(B1935&gt;0,IF(ISERROR(VLOOKUP(B1935,exp!$A$3:$T$2002,20,FALSE)),"Не е избран разход",VLOOKUP(B1935,exp!$A$3:$T$2002,20,FALSE)),"Не е избран разход")</f>
        <v>Не е избран разход</v>
      </c>
      <c r="D1935" s="16"/>
      <c r="E1935" s="4" t="str">
        <f>IF(D1935&gt;0,IF(ISERROR(VLOOKUP(D1935,acc!$A$3:$M$2002,13,FALSE)),"Не е избран счетоводен документ",VLOOKUP(D1935,acc!$A$3:$M$2002,13,FALSE)),"Не е избран разход")</f>
        <v>Не е избран разход</v>
      </c>
      <c r="F1935" s="32"/>
      <c r="G1935" s="16"/>
      <c r="H1935" s="4" t="str">
        <f>IF(G1935&gt;0,IF(ISERROR(VLOOKUP(G1935,pay!$A$3:$J$2002,10,FALSE)),"Не е избран платежен документ",VLOOKUP(G1935,pay!$A$3:$J$2002,10,FALSE)),"Не е избран разход")</f>
        <v>Не е избран разход</v>
      </c>
      <c r="I1935" s="32"/>
      <c r="J1935" s="33" t="str">
        <f t="shared" si="30"/>
        <v/>
      </c>
    </row>
    <row r="1936" spans="1:10" x14ac:dyDescent="0.25">
      <c r="A1936" s="4">
        <v>1934</v>
      </c>
      <c r="B1936" s="16"/>
      <c r="C1936" s="4" t="str">
        <f>IF(B1936&gt;0,IF(ISERROR(VLOOKUP(B1936,exp!$A$3:$T$2002,20,FALSE)),"Не е избран разход",VLOOKUP(B1936,exp!$A$3:$T$2002,20,FALSE)),"Не е избран разход")</f>
        <v>Не е избран разход</v>
      </c>
      <c r="D1936" s="16"/>
      <c r="E1936" s="4" t="str">
        <f>IF(D1936&gt;0,IF(ISERROR(VLOOKUP(D1936,acc!$A$3:$M$2002,13,FALSE)),"Не е избран счетоводен документ",VLOOKUP(D1936,acc!$A$3:$M$2002,13,FALSE)),"Не е избран разход")</f>
        <v>Не е избран разход</v>
      </c>
      <c r="F1936" s="32"/>
      <c r="G1936" s="16"/>
      <c r="H1936" s="4" t="str">
        <f>IF(G1936&gt;0,IF(ISERROR(VLOOKUP(G1936,pay!$A$3:$J$2002,10,FALSE)),"Не е избран платежен документ",VLOOKUP(G1936,pay!$A$3:$J$2002,10,FALSE)),"Не е избран разход")</f>
        <v>Не е избран разход</v>
      </c>
      <c r="I1936" s="32"/>
      <c r="J1936" s="33" t="str">
        <f t="shared" si="30"/>
        <v/>
      </c>
    </row>
    <row r="1937" spans="1:10" x14ac:dyDescent="0.25">
      <c r="A1937" s="4">
        <v>1935</v>
      </c>
      <c r="B1937" s="16"/>
      <c r="C1937" s="4" t="str">
        <f>IF(B1937&gt;0,IF(ISERROR(VLOOKUP(B1937,exp!$A$3:$T$2002,20,FALSE)),"Не е избран разход",VLOOKUP(B1937,exp!$A$3:$T$2002,20,FALSE)),"Не е избран разход")</f>
        <v>Не е избран разход</v>
      </c>
      <c r="D1937" s="16"/>
      <c r="E1937" s="4" t="str">
        <f>IF(D1937&gt;0,IF(ISERROR(VLOOKUP(D1937,acc!$A$3:$M$2002,13,FALSE)),"Не е избран счетоводен документ",VLOOKUP(D1937,acc!$A$3:$M$2002,13,FALSE)),"Не е избран разход")</f>
        <v>Не е избран разход</v>
      </c>
      <c r="F1937" s="32"/>
      <c r="G1937" s="16"/>
      <c r="H1937" s="4" t="str">
        <f>IF(G1937&gt;0,IF(ISERROR(VLOOKUP(G1937,pay!$A$3:$J$2002,10,FALSE)),"Не е избран платежен документ",VLOOKUP(G1937,pay!$A$3:$J$2002,10,FALSE)),"Не е избран разход")</f>
        <v>Не е избран разход</v>
      </c>
      <c r="I1937" s="32"/>
      <c r="J1937" s="33" t="str">
        <f t="shared" si="30"/>
        <v/>
      </c>
    </row>
    <row r="1938" spans="1:10" x14ac:dyDescent="0.25">
      <c r="A1938" s="4">
        <v>1936</v>
      </c>
      <c r="B1938" s="16"/>
      <c r="C1938" s="4" t="str">
        <f>IF(B1938&gt;0,IF(ISERROR(VLOOKUP(B1938,exp!$A$3:$T$2002,20,FALSE)),"Не е избран разход",VLOOKUP(B1938,exp!$A$3:$T$2002,20,FALSE)),"Не е избран разход")</f>
        <v>Не е избран разход</v>
      </c>
      <c r="D1938" s="16"/>
      <c r="E1938" s="4" t="str">
        <f>IF(D1938&gt;0,IF(ISERROR(VLOOKUP(D1938,acc!$A$3:$M$2002,13,FALSE)),"Не е избран счетоводен документ",VLOOKUP(D1938,acc!$A$3:$M$2002,13,FALSE)),"Не е избран разход")</f>
        <v>Не е избран разход</v>
      </c>
      <c r="F1938" s="32"/>
      <c r="G1938" s="16"/>
      <c r="H1938" s="4" t="str">
        <f>IF(G1938&gt;0,IF(ISERROR(VLOOKUP(G1938,pay!$A$3:$J$2002,10,FALSE)),"Не е избран платежен документ",VLOOKUP(G1938,pay!$A$3:$J$2002,10,FALSE)),"Не е избран разход")</f>
        <v>Не е избран разход</v>
      </c>
      <c r="I1938" s="32"/>
      <c r="J1938" s="33" t="str">
        <f t="shared" si="30"/>
        <v/>
      </c>
    </row>
    <row r="1939" spans="1:10" x14ac:dyDescent="0.25">
      <c r="A1939" s="4">
        <v>1937</v>
      </c>
      <c r="B1939" s="16"/>
      <c r="C1939" s="4" t="str">
        <f>IF(B1939&gt;0,IF(ISERROR(VLOOKUP(B1939,exp!$A$3:$T$2002,20,FALSE)),"Не е избран разход",VLOOKUP(B1939,exp!$A$3:$T$2002,20,FALSE)),"Не е избран разход")</f>
        <v>Не е избран разход</v>
      </c>
      <c r="D1939" s="16"/>
      <c r="E1939" s="4" t="str">
        <f>IF(D1939&gt;0,IF(ISERROR(VLOOKUP(D1939,acc!$A$3:$M$2002,13,FALSE)),"Не е избран счетоводен документ",VLOOKUP(D1939,acc!$A$3:$M$2002,13,FALSE)),"Не е избран разход")</f>
        <v>Не е избран разход</v>
      </c>
      <c r="F1939" s="32"/>
      <c r="G1939" s="16"/>
      <c r="H1939" s="4" t="str">
        <f>IF(G1939&gt;0,IF(ISERROR(VLOOKUP(G1939,pay!$A$3:$J$2002,10,FALSE)),"Не е избран платежен документ",VLOOKUP(G1939,pay!$A$3:$J$2002,10,FALSE)),"Не е избран разход")</f>
        <v>Не е избран разход</v>
      </c>
      <c r="I1939" s="32"/>
      <c r="J1939" s="33" t="str">
        <f t="shared" si="30"/>
        <v/>
      </c>
    </row>
    <row r="1940" spans="1:10" x14ac:dyDescent="0.25">
      <c r="A1940" s="4">
        <v>1938</v>
      </c>
      <c r="B1940" s="16"/>
      <c r="C1940" s="4" t="str">
        <f>IF(B1940&gt;0,IF(ISERROR(VLOOKUP(B1940,exp!$A$3:$T$2002,20,FALSE)),"Не е избран разход",VLOOKUP(B1940,exp!$A$3:$T$2002,20,FALSE)),"Не е избран разход")</f>
        <v>Не е избран разход</v>
      </c>
      <c r="D1940" s="16"/>
      <c r="E1940" s="4" t="str">
        <f>IF(D1940&gt;0,IF(ISERROR(VLOOKUP(D1940,acc!$A$3:$M$2002,13,FALSE)),"Не е избран счетоводен документ",VLOOKUP(D1940,acc!$A$3:$M$2002,13,FALSE)),"Не е избран разход")</f>
        <v>Не е избран разход</v>
      </c>
      <c r="F1940" s="32"/>
      <c r="G1940" s="16"/>
      <c r="H1940" s="4" t="str">
        <f>IF(G1940&gt;0,IF(ISERROR(VLOOKUP(G1940,pay!$A$3:$J$2002,10,FALSE)),"Не е избран платежен документ",VLOOKUP(G1940,pay!$A$3:$J$2002,10,FALSE)),"Не е избран разход")</f>
        <v>Не е избран разход</v>
      </c>
      <c r="I1940" s="32"/>
      <c r="J1940" s="33" t="str">
        <f t="shared" si="30"/>
        <v/>
      </c>
    </row>
    <row r="1941" spans="1:10" x14ac:dyDescent="0.25">
      <c r="A1941" s="4">
        <v>1939</v>
      </c>
      <c r="B1941" s="16"/>
      <c r="C1941" s="4" t="str">
        <f>IF(B1941&gt;0,IF(ISERROR(VLOOKUP(B1941,exp!$A$3:$T$2002,20,FALSE)),"Не е избран разход",VLOOKUP(B1941,exp!$A$3:$T$2002,20,FALSE)),"Не е избран разход")</f>
        <v>Не е избран разход</v>
      </c>
      <c r="D1941" s="16"/>
      <c r="E1941" s="4" t="str">
        <f>IF(D1941&gt;0,IF(ISERROR(VLOOKUP(D1941,acc!$A$3:$M$2002,13,FALSE)),"Не е избран счетоводен документ",VLOOKUP(D1941,acc!$A$3:$M$2002,13,FALSE)),"Не е избран разход")</f>
        <v>Не е избран разход</v>
      </c>
      <c r="F1941" s="32"/>
      <c r="G1941" s="16"/>
      <c r="H1941" s="4" t="str">
        <f>IF(G1941&gt;0,IF(ISERROR(VLOOKUP(G1941,pay!$A$3:$J$2002,10,FALSE)),"Не е избран платежен документ",VLOOKUP(G1941,pay!$A$3:$J$2002,10,FALSE)),"Не е избран разход")</f>
        <v>Не е избран разход</v>
      </c>
      <c r="I1941" s="32"/>
      <c r="J1941" s="33" t="str">
        <f t="shared" si="30"/>
        <v/>
      </c>
    </row>
    <row r="1942" spans="1:10" x14ac:dyDescent="0.25">
      <c r="A1942" s="4">
        <v>1940</v>
      </c>
      <c r="B1942" s="16"/>
      <c r="C1942" s="4" t="str">
        <f>IF(B1942&gt;0,IF(ISERROR(VLOOKUP(B1942,exp!$A$3:$T$2002,20,FALSE)),"Не е избран разход",VLOOKUP(B1942,exp!$A$3:$T$2002,20,FALSE)),"Не е избран разход")</f>
        <v>Не е избран разход</v>
      </c>
      <c r="D1942" s="16"/>
      <c r="E1942" s="4" t="str">
        <f>IF(D1942&gt;0,IF(ISERROR(VLOOKUP(D1942,acc!$A$3:$M$2002,13,FALSE)),"Не е избран счетоводен документ",VLOOKUP(D1942,acc!$A$3:$M$2002,13,FALSE)),"Не е избран разход")</f>
        <v>Не е избран разход</v>
      </c>
      <c r="F1942" s="32"/>
      <c r="G1942" s="16"/>
      <c r="H1942" s="4" t="str">
        <f>IF(G1942&gt;0,IF(ISERROR(VLOOKUP(G1942,pay!$A$3:$J$2002,10,FALSE)),"Не е избран платежен документ",VLOOKUP(G1942,pay!$A$3:$J$2002,10,FALSE)),"Не е избран разход")</f>
        <v>Не е избран разход</v>
      </c>
      <c r="I1942" s="32"/>
      <c r="J1942" s="33" t="str">
        <f t="shared" si="30"/>
        <v/>
      </c>
    </row>
    <row r="1943" spans="1:10" x14ac:dyDescent="0.25">
      <c r="A1943" s="4">
        <v>1941</v>
      </c>
      <c r="B1943" s="16"/>
      <c r="C1943" s="4" t="str">
        <f>IF(B1943&gt;0,IF(ISERROR(VLOOKUP(B1943,exp!$A$3:$T$2002,20,FALSE)),"Не е избран разход",VLOOKUP(B1943,exp!$A$3:$T$2002,20,FALSE)),"Не е избран разход")</f>
        <v>Не е избран разход</v>
      </c>
      <c r="D1943" s="16"/>
      <c r="E1943" s="4" t="str">
        <f>IF(D1943&gt;0,IF(ISERROR(VLOOKUP(D1943,acc!$A$3:$M$2002,13,FALSE)),"Не е избран счетоводен документ",VLOOKUP(D1943,acc!$A$3:$M$2002,13,FALSE)),"Не е избран разход")</f>
        <v>Не е избран разход</v>
      </c>
      <c r="F1943" s="32"/>
      <c r="G1943" s="16"/>
      <c r="H1943" s="4" t="str">
        <f>IF(G1943&gt;0,IF(ISERROR(VLOOKUP(G1943,pay!$A$3:$J$2002,10,FALSE)),"Не е избран платежен документ",VLOOKUP(G1943,pay!$A$3:$J$2002,10,FALSE)),"Не е избран разход")</f>
        <v>Не е избран разход</v>
      </c>
      <c r="I1943" s="32"/>
      <c r="J1943" s="33" t="str">
        <f t="shared" si="30"/>
        <v/>
      </c>
    </row>
    <row r="1944" spans="1:10" x14ac:dyDescent="0.25">
      <c r="A1944" s="4">
        <v>1942</v>
      </c>
      <c r="B1944" s="16"/>
      <c r="C1944" s="4" t="str">
        <f>IF(B1944&gt;0,IF(ISERROR(VLOOKUP(B1944,exp!$A$3:$T$2002,20,FALSE)),"Не е избран разход",VLOOKUP(B1944,exp!$A$3:$T$2002,20,FALSE)),"Не е избран разход")</f>
        <v>Не е избран разход</v>
      </c>
      <c r="D1944" s="16"/>
      <c r="E1944" s="4" t="str">
        <f>IF(D1944&gt;0,IF(ISERROR(VLOOKUP(D1944,acc!$A$3:$M$2002,13,FALSE)),"Не е избран счетоводен документ",VLOOKUP(D1944,acc!$A$3:$M$2002,13,FALSE)),"Не е избран разход")</f>
        <v>Не е избран разход</v>
      </c>
      <c r="F1944" s="32"/>
      <c r="G1944" s="16"/>
      <c r="H1944" s="4" t="str">
        <f>IF(G1944&gt;0,IF(ISERROR(VLOOKUP(G1944,pay!$A$3:$J$2002,10,FALSE)),"Не е избран платежен документ",VLOOKUP(G1944,pay!$A$3:$J$2002,10,FALSE)),"Не е избран разход")</f>
        <v>Не е избран разход</v>
      </c>
      <c r="I1944" s="32"/>
      <c r="J1944" s="33" t="str">
        <f t="shared" si="30"/>
        <v/>
      </c>
    </row>
    <row r="1945" spans="1:10" x14ac:dyDescent="0.25">
      <c r="A1945" s="4">
        <v>1943</v>
      </c>
      <c r="B1945" s="16"/>
      <c r="C1945" s="4" t="str">
        <f>IF(B1945&gt;0,IF(ISERROR(VLOOKUP(B1945,exp!$A$3:$T$2002,20,FALSE)),"Не е избран разход",VLOOKUP(B1945,exp!$A$3:$T$2002,20,FALSE)),"Не е избран разход")</f>
        <v>Не е избран разход</v>
      </c>
      <c r="D1945" s="16"/>
      <c r="E1945" s="4" t="str">
        <f>IF(D1945&gt;0,IF(ISERROR(VLOOKUP(D1945,acc!$A$3:$M$2002,13,FALSE)),"Не е избран счетоводен документ",VLOOKUP(D1945,acc!$A$3:$M$2002,13,FALSE)),"Не е избран разход")</f>
        <v>Не е избран разход</v>
      </c>
      <c r="F1945" s="32"/>
      <c r="G1945" s="16"/>
      <c r="H1945" s="4" t="str">
        <f>IF(G1945&gt;0,IF(ISERROR(VLOOKUP(G1945,pay!$A$3:$J$2002,10,FALSE)),"Не е избран платежен документ",VLOOKUP(G1945,pay!$A$3:$J$2002,10,FALSE)),"Не е избран разход")</f>
        <v>Не е избран разход</v>
      </c>
      <c r="I1945" s="32"/>
      <c r="J1945" s="33" t="str">
        <f t="shared" si="30"/>
        <v/>
      </c>
    </row>
    <row r="1946" spans="1:10" x14ac:dyDescent="0.25">
      <c r="A1946" s="4">
        <v>1944</v>
      </c>
      <c r="B1946" s="16"/>
      <c r="C1946" s="4" t="str">
        <f>IF(B1946&gt;0,IF(ISERROR(VLOOKUP(B1946,exp!$A$3:$T$2002,20,FALSE)),"Не е избран разход",VLOOKUP(B1946,exp!$A$3:$T$2002,20,FALSE)),"Не е избран разход")</f>
        <v>Не е избран разход</v>
      </c>
      <c r="D1946" s="16"/>
      <c r="E1946" s="4" t="str">
        <f>IF(D1946&gt;0,IF(ISERROR(VLOOKUP(D1946,acc!$A$3:$M$2002,13,FALSE)),"Не е избран счетоводен документ",VLOOKUP(D1946,acc!$A$3:$M$2002,13,FALSE)),"Не е избран разход")</f>
        <v>Не е избран разход</v>
      </c>
      <c r="F1946" s="32"/>
      <c r="G1946" s="16"/>
      <c r="H1946" s="4" t="str">
        <f>IF(G1946&gt;0,IF(ISERROR(VLOOKUP(G1946,pay!$A$3:$J$2002,10,FALSE)),"Не е избран платежен документ",VLOOKUP(G1946,pay!$A$3:$J$2002,10,FALSE)),"Не е избран разход")</f>
        <v>Не е избран разход</v>
      </c>
      <c r="I1946" s="32"/>
      <c r="J1946" s="33" t="str">
        <f t="shared" si="30"/>
        <v/>
      </c>
    </row>
    <row r="1947" spans="1:10" x14ac:dyDescent="0.25">
      <c r="A1947" s="4">
        <v>1945</v>
      </c>
      <c r="B1947" s="16"/>
      <c r="C1947" s="4" t="str">
        <f>IF(B1947&gt;0,IF(ISERROR(VLOOKUP(B1947,exp!$A$3:$T$2002,20,FALSE)),"Не е избран разход",VLOOKUP(B1947,exp!$A$3:$T$2002,20,FALSE)),"Не е избран разход")</f>
        <v>Не е избран разход</v>
      </c>
      <c r="D1947" s="16"/>
      <c r="E1947" s="4" t="str">
        <f>IF(D1947&gt;0,IF(ISERROR(VLOOKUP(D1947,acc!$A$3:$M$2002,13,FALSE)),"Не е избран счетоводен документ",VLOOKUP(D1947,acc!$A$3:$M$2002,13,FALSE)),"Не е избран разход")</f>
        <v>Не е избран разход</v>
      </c>
      <c r="F1947" s="32"/>
      <c r="G1947" s="16"/>
      <c r="H1947" s="4" t="str">
        <f>IF(G1947&gt;0,IF(ISERROR(VLOOKUP(G1947,pay!$A$3:$J$2002,10,FALSE)),"Не е избран платежен документ",VLOOKUP(G1947,pay!$A$3:$J$2002,10,FALSE)),"Не е избран разход")</f>
        <v>Не е избран разход</v>
      </c>
      <c r="I1947" s="32"/>
      <c r="J1947" s="33" t="str">
        <f t="shared" si="30"/>
        <v/>
      </c>
    </row>
    <row r="1948" spans="1:10" x14ac:dyDescent="0.25">
      <c r="A1948" s="4">
        <v>1946</v>
      </c>
      <c r="B1948" s="16"/>
      <c r="C1948" s="4" t="str">
        <f>IF(B1948&gt;0,IF(ISERROR(VLOOKUP(B1948,exp!$A$3:$T$2002,20,FALSE)),"Не е избран разход",VLOOKUP(B1948,exp!$A$3:$T$2002,20,FALSE)),"Не е избран разход")</f>
        <v>Не е избран разход</v>
      </c>
      <c r="D1948" s="16"/>
      <c r="E1948" s="4" t="str">
        <f>IF(D1948&gt;0,IF(ISERROR(VLOOKUP(D1948,acc!$A$3:$M$2002,13,FALSE)),"Не е избран счетоводен документ",VLOOKUP(D1948,acc!$A$3:$M$2002,13,FALSE)),"Не е избран разход")</f>
        <v>Не е избран разход</v>
      </c>
      <c r="F1948" s="32"/>
      <c r="G1948" s="16"/>
      <c r="H1948" s="4" t="str">
        <f>IF(G1948&gt;0,IF(ISERROR(VLOOKUP(G1948,pay!$A$3:$J$2002,10,FALSE)),"Не е избран платежен документ",VLOOKUP(G1948,pay!$A$3:$J$2002,10,FALSE)),"Не е избран разход")</f>
        <v>Не е избран разход</v>
      </c>
      <c r="I1948" s="32"/>
      <c r="J1948" s="33" t="str">
        <f t="shared" si="30"/>
        <v/>
      </c>
    </row>
    <row r="1949" spans="1:10" x14ac:dyDescent="0.25">
      <c r="A1949" s="4">
        <v>1947</v>
      </c>
      <c r="B1949" s="16"/>
      <c r="C1949" s="4" t="str">
        <f>IF(B1949&gt;0,IF(ISERROR(VLOOKUP(B1949,exp!$A$3:$T$2002,20,FALSE)),"Не е избран разход",VLOOKUP(B1949,exp!$A$3:$T$2002,20,FALSE)),"Не е избран разход")</f>
        <v>Не е избран разход</v>
      </c>
      <c r="D1949" s="16"/>
      <c r="E1949" s="4" t="str">
        <f>IF(D1949&gt;0,IF(ISERROR(VLOOKUP(D1949,acc!$A$3:$M$2002,13,FALSE)),"Не е избран счетоводен документ",VLOOKUP(D1949,acc!$A$3:$M$2002,13,FALSE)),"Не е избран разход")</f>
        <v>Не е избран разход</v>
      </c>
      <c r="F1949" s="32"/>
      <c r="G1949" s="16"/>
      <c r="H1949" s="4" t="str">
        <f>IF(G1949&gt;0,IF(ISERROR(VLOOKUP(G1949,pay!$A$3:$J$2002,10,FALSE)),"Не е избран платежен документ",VLOOKUP(G1949,pay!$A$3:$J$2002,10,FALSE)),"Не е избран разход")</f>
        <v>Не е избран разход</v>
      </c>
      <c r="I1949" s="32"/>
      <c r="J1949" s="33" t="str">
        <f t="shared" si="30"/>
        <v/>
      </c>
    </row>
    <row r="1950" spans="1:10" x14ac:dyDescent="0.25">
      <c r="A1950" s="4">
        <v>1948</v>
      </c>
      <c r="B1950" s="16"/>
      <c r="C1950" s="4" t="str">
        <f>IF(B1950&gt;0,IF(ISERROR(VLOOKUP(B1950,exp!$A$3:$T$2002,20,FALSE)),"Не е избран разход",VLOOKUP(B1950,exp!$A$3:$T$2002,20,FALSE)),"Не е избран разход")</f>
        <v>Не е избран разход</v>
      </c>
      <c r="D1950" s="16"/>
      <c r="E1950" s="4" t="str">
        <f>IF(D1950&gt;0,IF(ISERROR(VLOOKUP(D1950,acc!$A$3:$M$2002,13,FALSE)),"Не е избран счетоводен документ",VLOOKUP(D1950,acc!$A$3:$M$2002,13,FALSE)),"Не е избран разход")</f>
        <v>Не е избран разход</v>
      </c>
      <c r="F1950" s="32"/>
      <c r="G1950" s="16"/>
      <c r="H1950" s="4" t="str">
        <f>IF(G1950&gt;0,IF(ISERROR(VLOOKUP(G1950,pay!$A$3:$J$2002,10,FALSE)),"Не е избран платежен документ",VLOOKUP(G1950,pay!$A$3:$J$2002,10,FALSE)),"Не е избран разход")</f>
        <v>Не е избран разход</v>
      </c>
      <c r="I1950" s="32"/>
      <c r="J1950" s="33" t="str">
        <f t="shared" si="30"/>
        <v/>
      </c>
    </row>
    <row r="1951" spans="1:10" x14ac:dyDescent="0.25">
      <c r="A1951" s="4">
        <v>1949</v>
      </c>
      <c r="B1951" s="16"/>
      <c r="C1951" s="4" t="str">
        <f>IF(B1951&gt;0,IF(ISERROR(VLOOKUP(B1951,exp!$A$3:$T$2002,20,FALSE)),"Не е избран разход",VLOOKUP(B1951,exp!$A$3:$T$2002,20,FALSE)),"Не е избран разход")</f>
        <v>Не е избран разход</v>
      </c>
      <c r="D1951" s="16"/>
      <c r="E1951" s="4" t="str">
        <f>IF(D1951&gt;0,IF(ISERROR(VLOOKUP(D1951,acc!$A$3:$M$2002,13,FALSE)),"Не е избран счетоводен документ",VLOOKUP(D1951,acc!$A$3:$M$2002,13,FALSE)),"Не е избран разход")</f>
        <v>Не е избран разход</v>
      </c>
      <c r="F1951" s="32"/>
      <c r="G1951" s="16"/>
      <c r="H1951" s="4" t="str">
        <f>IF(G1951&gt;0,IF(ISERROR(VLOOKUP(G1951,pay!$A$3:$J$2002,10,FALSE)),"Не е избран платежен документ",VLOOKUP(G1951,pay!$A$3:$J$2002,10,FALSE)),"Не е избран разход")</f>
        <v>Не е избран разход</v>
      </c>
      <c r="I1951" s="32"/>
      <c r="J1951" s="33" t="str">
        <f t="shared" si="30"/>
        <v/>
      </c>
    </row>
    <row r="1952" spans="1:10" x14ac:dyDescent="0.25">
      <c r="A1952" s="4">
        <v>1950</v>
      </c>
      <c r="B1952" s="16"/>
      <c r="C1952" s="4" t="str">
        <f>IF(B1952&gt;0,IF(ISERROR(VLOOKUP(B1952,exp!$A$3:$T$2002,20,FALSE)),"Не е избран разход",VLOOKUP(B1952,exp!$A$3:$T$2002,20,FALSE)),"Не е избран разход")</f>
        <v>Не е избран разход</v>
      </c>
      <c r="D1952" s="16"/>
      <c r="E1952" s="4" t="str">
        <f>IF(D1952&gt;0,IF(ISERROR(VLOOKUP(D1952,acc!$A$3:$M$2002,13,FALSE)),"Не е избран счетоводен документ",VLOOKUP(D1952,acc!$A$3:$M$2002,13,FALSE)),"Не е избран разход")</f>
        <v>Не е избран разход</v>
      </c>
      <c r="F1952" s="32"/>
      <c r="G1952" s="16"/>
      <c r="H1952" s="4" t="str">
        <f>IF(G1952&gt;0,IF(ISERROR(VLOOKUP(G1952,pay!$A$3:$J$2002,10,FALSE)),"Не е избран платежен документ",VLOOKUP(G1952,pay!$A$3:$J$2002,10,FALSE)),"Не е избран разход")</f>
        <v>Не е избран разход</v>
      </c>
      <c r="I1952" s="32"/>
      <c r="J1952" s="33" t="str">
        <f t="shared" si="30"/>
        <v/>
      </c>
    </row>
    <row r="1953" spans="1:10" x14ac:dyDescent="0.25">
      <c r="A1953" s="4">
        <v>1951</v>
      </c>
      <c r="B1953" s="16"/>
      <c r="C1953" s="4" t="str">
        <f>IF(B1953&gt;0,IF(ISERROR(VLOOKUP(B1953,exp!$A$3:$T$2002,20,FALSE)),"Не е избран разход",VLOOKUP(B1953,exp!$A$3:$T$2002,20,FALSE)),"Не е избран разход")</f>
        <v>Не е избран разход</v>
      </c>
      <c r="D1953" s="16"/>
      <c r="E1953" s="4" t="str">
        <f>IF(D1953&gt;0,IF(ISERROR(VLOOKUP(D1953,acc!$A$3:$M$2002,13,FALSE)),"Не е избран счетоводен документ",VLOOKUP(D1953,acc!$A$3:$M$2002,13,FALSE)),"Не е избран разход")</f>
        <v>Не е избран разход</v>
      </c>
      <c r="F1953" s="32"/>
      <c r="G1953" s="16"/>
      <c r="H1953" s="4" t="str">
        <f>IF(G1953&gt;0,IF(ISERROR(VLOOKUP(G1953,pay!$A$3:$J$2002,10,FALSE)),"Не е избран платежен документ",VLOOKUP(G1953,pay!$A$3:$J$2002,10,FALSE)),"Не е избран разход")</f>
        <v>Не е избран разход</v>
      </c>
      <c r="I1953" s="32"/>
      <c r="J1953" s="33" t="str">
        <f t="shared" si="30"/>
        <v/>
      </c>
    </row>
    <row r="1954" spans="1:10" x14ac:dyDescent="0.25">
      <c r="A1954" s="4">
        <v>1952</v>
      </c>
      <c r="B1954" s="16"/>
      <c r="C1954" s="4" t="str">
        <f>IF(B1954&gt;0,IF(ISERROR(VLOOKUP(B1954,exp!$A$3:$T$2002,20,FALSE)),"Не е избран разход",VLOOKUP(B1954,exp!$A$3:$T$2002,20,FALSE)),"Не е избран разход")</f>
        <v>Не е избран разход</v>
      </c>
      <c r="D1954" s="16"/>
      <c r="E1954" s="4" t="str">
        <f>IF(D1954&gt;0,IF(ISERROR(VLOOKUP(D1954,acc!$A$3:$M$2002,13,FALSE)),"Не е избран счетоводен документ",VLOOKUP(D1954,acc!$A$3:$M$2002,13,FALSE)),"Не е избран разход")</f>
        <v>Не е избран разход</v>
      </c>
      <c r="F1954" s="32"/>
      <c r="G1954" s="16"/>
      <c r="H1954" s="4" t="str">
        <f>IF(G1954&gt;0,IF(ISERROR(VLOOKUP(G1954,pay!$A$3:$J$2002,10,FALSE)),"Не е избран платежен документ",VLOOKUP(G1954,pay!$A$3:$J$2002,10,FALSE)),"Не е избран разход")</f>
        <v>Не е избран разход</v>
      </c>
      <c r="I1954" s="32"/>
      <c r="J1954" s="33" t="str">
        <f t="shared" si="30"/>
        <v/>
      </c>
    </row>
    <row r="1955" spans="1:10" x14ac:dyDescent="0.25">
      <c r="A1955" s="4">
        <v>1953</v>
      </c>
      <c r="B1955" s="16"/>
      <c r="C1955" s="4" t="str">
        <f>IF(B1955&gt;0,IF(ISERROR(VLOOKUP(B1955,exp!$A$3:$T$2002,20,FALSE)),"Не е избран разход",VLOOKUP(B1955,exp!$A$3:$T$2002,20,FALSE)),"Не е избран разход")</f>
        <v>Не е избран разход</v>
      </c>
      <c r="D1955" s="16"/>
      <c r="E1955" s="4" t="str">
        <f>IF(D1955&gt;0,IF(ISERROR(VLOOKUP(D1955,acc!$A$3:$M$2002,13,FALSE)),"Не е избран счетоводен документ",VLOOKUP(D1955,acc!$A$3:$M$2002,13,FALSE)),"Не е избран разход")</f>
        <v>Не е избран разход</v>
      </c>
      <c r="F1955" s="32"/>
      <c r="G1955" s="16"/>
      <c r="H1955" s="4" t="str">
        <f>IF(G1955&gt;0,IF(ISERROR(VLOOKUP(G1955,pay!$A$3:$J$2002,10,FALSE)),"Не е избран платежен документ",VLOOKUP(G1955,pay!$A$3:$J$2002,10,FALSE)),"Не е избран разход")</f>
        <v>Не е избран разход</v>
      </c>
      <c r="I1955" s="32"/>
      <c r="J1955" s="33" t="str">
        <f t="shared" si="30"/>
        <v/>
      </c>
    </row>
    <row r="1956" spans="1:10" x14ac:dyDescent="0.25">
      <c r="A1956" s="4">
        <v>1954</v>
      </c>
      <c r="B1956" s="16"/>
      <c r="C1956" s="4" t="str">
        <f>IF(B1956&gt;0,IF(ISERROR(VLOOKUP(B1956,exp!$A$3:$T$2002,20,FALSE)),"Не е избран разход",VLOOKUP(B1956,exp!$A$3:$T$2002,20,FALSE)),"Не е избран разход")</f>
        <v>Не е избран разход</v>
      </c>
      <c r="D1956" s="16"/>
      <c r="E1956" s="4" t="str">
        <f>IF(D1956&gt;0,IF(ISERROR(VLOOKUP(D1956,acc!$A$3:$M$2002,13,FALSE)),"Не е избран счетоводен документ",VLOOKUP(D1956,acc!$A$3:$M$2002,13,FALSE)),"Не е избран разход")</f>
        <v>Не е избран разход</v>
      </c>
      <c r="F1956" s="32"/>
      <c r="G1956" s="16"/>
      <c r="H1956" s="4" t="str">
        <f>IF(G1956&gt;0,IF(ISERROR(VLOOKUP(G1956,pay!$A$3:$J$2002,10,FALSE)),"Не е избран платежен документ",VLOOKUP(G1956,pay!$A$3:$J$2002,10,FALSE)),"Не е избран разход")</f>
        <v>Не е избран разход</v>
      </c>
      <c r="I1956" s="32"/>
      <c r="J1956" s="33" t="str">
        <f t="shared" si="30"/>
        <v/>
      </c>
    </row>
    <row r="1957" spans="1:10" x14ac:dyDescent="0.25">
      <c r="A1957" s="4">
        <v>1955</v>
      </c>
      <c r="B1957" s="16"/>
      <c r="C1957" s="4" t="str">
        <f>IF(B1957&gt;0,IF(ISERROR(VLOOKUP(B1957,exp!$A$3:$T$2002,20,FALSE)),"Не е избран разход",VLOOKUP(B1957,exp!$A$3:$T$2002,20,FALSE)),"Не е избран разход")</f>
        <v>Не е избран разход</v>
      </c>
      <c r="D1957" s="16"/>
      <c r="E1957" s="4" t="str">
        <f>IF(D1957&gt;0,IF(ISERROR(VLOOKUP(D1957,acc!$A$3:$M$2002,13,FALSE)),"Не е избран счетоводен документ",VLOOKUP(D1957,acc!$A$3:$M$2002,13,FALSE)),"Не е избран разход")</f>
        <v>Не е избран разход</v>
      </c>
      <c r="F1957" s="32"/>
      <c r="G1957" s="16"/>
      <c r="H1957" s="4" t="str">
        <f>IF(G1957&gt;0,IF(ISERROR(VLOOKUP(G1957,pay!$A$3:$J$2002,10,FALSE)),"Не е избран платежен документ",VLOOKUP(G1957,pay!$A$3:$J$2002,10,FALSE)),"Не е избран разход")</f>
        <v>Не е избран разход</v>
      </c>
      <c r="I1957" s="32"/>
      <c r="J1957" s="33" t="str">
        <f t="shared" si="30"/>
        <v/>
      </c>
    </row>
    <row r="1958" spans="1:10" x14ac:dyDescent="0.25">
      <c r="A1958" s="4">
        <v>1956</v>
      </c>
      <c r="B1958" s="16"/>
      <c r="C1958" s="4" t="str">
        <f>IF(B1958&gt;0,IF(ISERROR(VLOOKUP(B1958,exp!$A$3:$T$2002,20,FALSE)),"Не е избран разход",VLOOKUP(B1958,exp!$A$3:$T$2002,20,FALSE)),"Не е избран разход")</f>
        <v>Не е избран разход</v>
      </c>
      <c r="D1958" s="16"/>
      <c r="E1958" s="4" t="str">
        <f>IF(D1958&gt;0,IF(ISERROR(VLOOKUP(D1958,acc!$A$3:$M$2002,13,FALSE)),"Не е избран счетоводен документ",VLOOKUP(D1958,acc!$A$3:$M$2002,13,FALSE)),"Не е избран разход")</f>
        <v>Не е избран разход</v>
      </c>
      <c r="F1958" s="32"/>
      <c r="G1958" s="16"/>
      <c r="H1958" s="4" t="str">
        <f>IF(G1958&gt;0,IF(ISERROR(VLOOKUP(G1958,pay!$A$3:$J$2002,10,FALSE)),"Не е избран платежен документ",VLOOKUP(G1958,pay!$A$3:$J$2002,10,FALSE)),"Не е избран разход")</f>
        <v>Не е избран разход</v>
      </c>
      <c r="I1958" s="32"/>
      <c r="J1958" s="33" t="str">
        <f t="shared" si="30"/>
        <v/>
      </c>
    </row>
    <row r="1959" spans="1:10" x14ac:dyDescent="0.25">
      <c r="A1959" s="4">
        <v>1957</v>
      </c>
      <c r="B1959" s="16"/>
      <c r="C1959" s="4" t="str">
        <f>IF(B1959&gt;0,IF(ISERROR(VLOOKUP(B1959,exp!$A$3:$T$2002,20,FALSE)),"Не е избран разход",VLOOKUP(B1959,exp!$A$3:$T$2002,20,FALSE)),"Не е избран разход")</f>
        <v>Не е избран разход</v>
      </c>
      <c r="D1959" s="16"/>
      <c r="E1959" s="4" t="str">
        <f>IF(D1959&gt;0,IF(ISERROR(VLOOKUP(D1959,acc!$A$3:$M$2002,13,FALSE)),"Не е избран счетоводен документ",VLOOKUP(D1959,acc!$A$3:$M$2002,13,FALSE)),"Не е избран разход")</f>
        <v>Не е избран разход</v>
      </c>
      <c r="F1959" s="32"/>
      <c r="G1959" s="16"/>
      <c r="H1959" s="4" t="str">
        <f>IF(G1959&gt;0,IF(ISERROR(VLOOKUP(G1959,pay!$A$3:$J$2002,10,FALSE)),"Не е избран платежен документ",VLOOKUP(G1959,pay!$A$3:$J$2002,10,FALSE)),"Не е избран разход")</f>
        <v>Не е избран разход</v>
      </c>
      <c r="I1959" s="32"/>
      <c r="J1959" s="33" t="str">
        <f t="shared" si="30"/>
        <v/>
      </c>
    </row>
    <row r="1960" spans="1:10" x14ac:dyDescent="0.25">
      <c r="A1960" s="4">
        <v>1958</v>
      </c>
      <c r="B1960" s="16"/>
      <c r="C1960" s="4" t="str">
        <f>IF(B1960&gt;0,IF(ISERROR(VLOOKUP(B1960,exp!$A$3:$T$2002,20,FALSE)),"Не е избран разход",VLOOKUP(B1960,exp!$A$3:$T$2002,20,FALSE)),"Не е избран разход")</f>
        <v>Не е избран разход</v>
      </c>
      <c r="D1960" s="16"/>
      <c r="E1960" s="4" t="str">
        <f>IF(D1960&gt;0,IF(ISERROR(VLOOKUP(D1960,acc!$A$3:$M$2002,13,FALSE)),"Не е избран счетоводен документ",VLOOKUP(D1960,acc!$A$3:$M$2002,13,FALSE)),"Не е избран разход")</f>
        <v>Не е избран разход</v>
      </c>
      <c r="F1960" s="32"/>
      <c r="G1960" s="16"/>
      <c r="H1960" s="4" t="str">
        <f>IF(G1960&gt;0,IF(ISERROR(VLOOKUP(G1960,pay!$A$3:$J$2002,10,FALSE)),"Не е избран платежен документ",VLOOKUP(G1960,pay!$A$3:$J$2002,10,FALSE)),"Не е избран разход")</f>
        <v>Не е избран разход</v>
      </c>
      <c r="I1960" s="32"/>
      <c r="J1960" s="33" t="str">
        <f t="shared" si="30"/>
        <v/>
      </c>
    </row>
    <row r="1961" spans="1:10" x14ac:dyDescent="0.25">
      <c r="A1961" s="4">
        <v>1959</v>
      </c>
      <c r="B1961" s="16"/>
      <c r="C1961" s="4" t="str">
        <f>IF(B1961&gt;0,IF(ISERROR(VLOOKUP(B1961,exp!$A$3:$T$2002,20,FALSE)),"Не е избран разход",VLOOKUP(B1961,exp!$A$3:$T$2002,20,FALSE)),"Не е избран разход")</f>
        <v>Не е избран разход</v>
      </c>
      <c r="D1961" s="16"/>
      <c r="E1961" s="4" t="str">
        <f>IF(D1961&gt;0,IF(ISERROR(VLOOKUP(D1961,acc!$A$3:$M$2002,13,FALSE)),"Не е избран счетоводен документ",VLOOKUP(D1961,acc!$A$3:$M$2002,13,FALSE)),"Не е избран разход")</f>
        <v>Не е избран разход</v>
      </c>
      <c r="F1961" s="32"/>
      <c r="G1961" s="16"/>
      <c r="H1961" s="4" t="str">
        <f>IF(G1961&gt;0,IF(ISERROR(VLOOKUP(G1961,pay!$A$3:$J$2002,10,FALSE)),"Не е избран платежен документ",VLOOKUP(G1961,pay!$A$3:$J$2002,10,FALSE)),"Не е избран разход")</f>
        <v>Не е избран разход</v>
      </c>
      <c r="I1961" s="32"/>
      <c r="J1961" s="33" t="str">
        <f t="shared" si="30"/>
        <v/>
      </c>
    </row>
    <row r="1962" spans="1:10" x14ac:dyDescent="0.25">
      <c r="A1962" s="4">
        <v>1960</v>
      </c>
      <c r="B1962" s="16"/>
      <c r="C1962" s="4" t="str">
        <f>IF(B1962&gt;0,IF(ISERROR(VLOOKUP(B1962,exp!$A$3:$T$2002,20,FALSE)),"Не е избран разход",VLOOKUP(B1962,exp!$A$3:$T$2002,20,FALSE)),"Не е избран разход")</f>
        <v>Не е избран разход</v>
      </c>
      <c r="D1962" s="16"/>
      <c r="E1962" s="4" t="str">
        <f>IF(D1962&gt;0,IF(ISERROR(VLOOKUP(D1962,acc!$A$3:$M$2002,13,FALSE)),"Не е избран счетоводен документ",VLOOKUP(D1962,acc!$A$3:$M$2002,13,FALSE)),"Не е избран разход")</f>
        <v>Не е избран разход</v>
      </c>
      <c r="F1962" s="32"/>
      <c r="G1962" s="16"/>
      <c r="H1962" s="4" t="str">
        <f>IF(G1962&gt;0,IF(ISERROR(VLOOKUP(G1962,pay!$A$3:$J$2002,10,FALSE)),"Не е избран платежен документ",VLOOKUP(G1962,pay!$A$3:$J$2002,10,FALSE)),"Не е избран разход")</f>
        <v>Не е избран разход</v>
      </c>
      <c r="I1962" s="32"/>
      <c r="J1962" s="33" t="str">
        <f t="shared" si="30"/>
        <v/>
      </c>
    </row>
    <row r="1963" spans="1:10" x14ac:dyDescent="0.25">
      <c r="A1963" s="4">
        <v>1961</v>
      </c>
      <c r="B1963" s="16"/>
      <c r="C1963" s="4" t="str">
        <f>IF(B1963&gt;0,IF(ISERROR(VLOOKUP(B1963,exp!$A$3:$T$2002,20,FALSE)),"Не е избран разход",VLOOKUP(B1963,exp!$A$3:$T$2002,20,FALSE)),"Не е избран разход")</f>
        <v>Не е избран разход</v>
      </c>
      <c r="D1963" s="16"/>
      <c r="E1963" s="4" t="str">
        <f>IF(D1963&gt;0,IF(ISERROR(VLOOKUP(D1963,acc!$A$3:$M$2002,13,FALSE)),"Не е избран счетоводен документ",VLOOKUP(D1963,acc!$A$3:$M$2002,13,FALSE)),"Не е избран разход")</f>
        <v>Не е избран разход</v>
      </c>
      <c r="F1963" s="32"/>
      <c r="G1963" s="16"/>
      <c r="H1963" s="4" t="str">
        <f>IF(G1963&gt;0,IF(ISERROR(VLOOKUP(G1963,pay!$A$3:$J$2002,10,FALSE)),"Не е избран платежен документ",VLOOKUP(G1963,pay!$A$3:$J$2002,10,FALSE)),"Не е избран разход")</f>
        <v>Не е избран разход</v>
      </c>
      <c r="I1963" s="32"/>
      <c r="J1963" s="33" t="str">
        <f t="shared" si="30"/>
        <v/>
      </c>
    </row>
    <row r="1964" spans="1:10" x14ac:dyDescent="0.25">
      <c r="A1964" s="4">
        <v>1962</v>
      </c>
      <c r="B1964" s="16"/>
      <c r="C1964" s="4" t="str">
        <f>IF(B1964&gt;0,IF(ISERROR(VLOOKUP(B1964,exp!$A$3:$T$2002,20,FALSE)),"Не е избран разход",VLOOKUP(B1964,exp!$A$3:$T$2002,20,FALSE)),"Не е избран разход")</f>
        <v>Не е избран разход</v>
      </c>
      <c r="D1964" s="16"/>
      <c r="E1964" s="4" t="str">
        <f>IF(D1964&gt;0,IF(ISERROR(VLOOKUP(D1964,acc!$A$3:$M$2002,13,FALSE)),"Не е избран счетоводен документ",VLOOKUP(D1964,acc!$A$3:$M$2002,13,FALSE)),"Не е избран разход")</f>
        <v>Не е избран разход</v>
      </c>
      <c r="F1964" s="32"/>
      <c r="G1964" s="16"/>
      <c r="H1964" s="4" t="str">
        <f>IF(G1964&gt;0,IF(ISERROR(VLOOKUP(G1964,pay!$A$3:$J$2002,10,FALSE)),"Не е избран платежен документ",VLOOKUP(G1964,pay!$A$3:$J$2002,10,FALSE)),"Не е избран разход")</f>
        <v>Не е избран разход</v>
      </c>
      <c r="I1964" s="32"/>
      <c r="J1964" s="33" t="str">
        <f t="shared" si="30"/>
        <v/>
      </c>
    </row>
    <row r="1965" spans="1:10" x14ac:dyDescent="0.25">
      <c r="A1965" s="4">
        <v>1963</v>
      </c>
      <c r="B1965" s="16"/>
      <c r="C1965" s="4" t="str">
        <f>IF(B1965&gt;0,IF(ISERROR(VLOOKUP(B1965,exp!$A$3:$T$2002,20,FALSE)),"Не е избран разход",VLOOKUP(B1965,exp!$A$3:$T$2002,20,FALSE)),"Не е избран разход")</f>
        <v>Не е избран разход</v>
      </c>
      <c r="D1965" s="16"/>
      <c r="E1965" s="4" t="str">
        <f>IF(D1965&gt;0,IF(ISERROR(VLOOKUP(D1965,acc!$A$3:$M$2002,13,FALSE)),"Не е избран счетоводен документ",VLOOKUP(D1965,acc!$A$3:$M$2002,13,FALSE)),"Не е избран разход")</f>
        <v>Не е избран разход</v>
      </c>
      <c r="F1965" s="32"/>
      <c r="G1965" s="16"/>
      <c r="H1965" s="4" t="str">
        <f>IF(G1965&gt;0,IF(ISERROR(VLOOKUP(G1965,pay!$A$3:$J$2002,10,FALSE)),"Не е избран платежен документ",VLOOKUP(G1965,pay!$A$3:$J$2002,10,FALSE)),"Не е избран разход")</f>
        <v>Не е избран разход</v>
      </c>
      <c r="I1965" s="32"/>
      <c r="J1965" s="33" t="str">
        <f t="shared" si="30"/>
        <v/>
      </c>
    </row>
    <row r="1966" spans="1:10" x14ac:dyDescent="0.25">
      <c r="A1966" s="4">
        <v>1964</v>
      </c>
      <c r="B1966" s="16"/>
      <c r="C1966" s="4" t="str">
        <f>IF(B1966&gt;0,IF(ISERROR(VLOOKUP(B1966,exp!$A$3:$T$2002,20,FALSE)),"Не е избран разход",VLOOKUP(B1966,exp!$A$3:$T$2002,20,FALSE)),"Не е избран разход")</f>
        <v>Не е избран разход</v>
      </c>
      <c r="D1966" s="16"/>
      <c r="E1966" s="4" t="str">
        <f>IF(D1966&gt;0,IF(ISERROR(VLOOKUP(D1966,acc!$A$3:$M$2002,13,FALSE)),"Не е избран счетоводен документ",VLOOKUP(D1966,acc!$A$3:$M$2002,13,FALSE)),"Не е избран разход")</f>
        <v>Не е избран разход</v>
      </c>
      <c r="F1966" s="32"/>
      <c r="G1966" s="16"/>
      <c r="H1966" s="4" t="str">
        <f>IF(G1966&gt;0,IF(ISERROR(VLOOKUP(G1966,pay!$A$3:$J$2002,10,FALSE)),"Не е избран платежен документ",VLOOKUP(G1966,pay!$A$3:$J$2002,10,FALSE)),"Не е избран разход")</f>
        <v>Не е избран разход</v>
      </c>
      <c r="I1966" s="32"/>
      <c r="J1966" s="33" t="str">
        <f t="shared" si="30"/>
        <v/>
      </c>
    </row>
    <row r="1967" spans="1:10" x14ac:dyDescent="0.25">
      <c r="A1967" s="4">
        <v>1965</v>
      </c>
      <c r="B1967" s="16"/>
      <c r="C1967" s="4" t="str">
        <f>IF(B1967&gt;0,IF(ISERROR(VLOOKUP(B1967,exp!$A$3:$T$2002,20,FALSE)),"Не е избран разход",VLOOKUP(B1967,exp!$A$3:$T$2002,20,FALSE)),"Не е избран разход")</f>
        <v>Не е избран разход</v>
      </c>
      <c r="D1967" s="16"/>
      <c r="E1967" s="4" t="str">
        <f>IF(D1967&gt;0,IF(ISERROR(VLOOKUP(D1967,acc!$A$3:$M$2002,13,FALSE)),"Не е избран счетоводен документ",VLOOKUP(D1967,acc!$A$3:$M$2002,13,FALSE)),"Не е избран разход")</f>
        <v>Не е избран разход</v>
      </c>
      <c r="F1967" s="32"/>
      <c r="G1967" s="16"/>
      <c r="H1967" s="4" t="str">
        <f>IF(G1967&gt;0,IF(ISERROR(VLOOKUP(G1967,pay!$A$3:$J$2002,10,FALSE)),"Не е избран платежен документ",VLOOKUP(G1967,pay!$A$3:$J$2002,10,FALSE)),"Не е избран разход")</f>
        <v>Не е избран разход</v>
      </c>
      <c r="I1967" s="32"/>
      <c r="J1967" s="33" t="str">
        <f t="shared" si="30"/>
        <v/>
      </c>
    </row>
    <row r="1968" spans="1:10" x14ac:dyDescent="0.25">
      <c r="A1968" s="4">
        <v>1966</v>
      </c>
      <c r="B1968" s="16"/>
      <c r="C1968" s="4" t="str">
        <f>IF(B1968&gt;0,IF(ISERROR(VLOOKUP(B1968,exp!$A$3:$T$2002,20,FALSE)),"Не е избран разход",VLOOKUP(B1968,exp!$A$3:$T$2002,20,FALSE)),"Не е избран разход")</f>
        <v>Не е избран разход</v>
      </c>
      <c r="D1968" s="16"/>
      <c r="E1968" s="4" t="str">
        <f>IF(D1968&gt;0,IF(ISERROR(VLOOKUP(D1968,acc!$A$3:$M$2002,13,FALSE)),"Не е избран счетоводен документ",VLOOKUP(D1968,acc!$A$3:$M$2002,13,FALSE)),"Не е избран разход")</f>
        <v>Не е избран разход</v>
      </c>
      <c r="F1968" s="32"/>
      <c r="G1968" s="16"/>
      <c r="H1968" s="4" t="str">
        <f>IF(G1968&gt;0,IF(ISERROR(VLOOKUP(G1968,pay!$A$3:$J$2002,10,FALSE)),"Не е избран платежен документ",VLOOKUP(G1968,pay!$A$3:$J$2002,10,FALSE)),"Не е избран разход")</f>
        <v>Не е избран разход</v>
      </c>
      <c r="I1968" s="32"/>
      <c r="J1968" s="33" t="str">
        <f t="shared" si="30"/>
        <v/>
      </c>
    </row>
    <row r="1969" spans="1:10" x14ac:dyDescent="0.25">
      <c r="A1969" s="4">
        <v>1967</v>
      </c>
      <c r="B1969" s="16"/>
      <c r="C1969" s="4" t="str">
        <f>IF(B1969&gt;0,IF(ISERROR(VLOOKUP(B1969,exp!$A$3:$T$2002,20,FALSE)),"Не е избран разход",VLOOKUP(B1969,exp!$A$3:$T$2002,20,FALSE)),"Не е избран разход")</f>
        <v>Не е избран разход</v>
      </c>
      <c r="D1969" s="16"/>
      <c r="E1969" s="4" t="str">
        <f>IF(D1969&gt;0,IF(ISERROR(VLOOKUP(D1969,acc!$A$3:$M$2002,13,FALSE)),"Не е избран счетоводен документ",VLOOKUP(D1969,acc!$A$3:$M$2002,13,FALSE)),"Не е избран разход")</f>
        <v>Не е избран разход</v>
      </c>
      <c r="F1969" s="32"/>
      <c r="G1969" s="16"/>
      <c r="H1969" s="4" t="str">
        <f>IF(G1969&gt;0,IF(ISERROR(VLOOKUP(G1969,pay!$A$3:$J$2002,10,FALSE)),"Не е избран платежен документ",VLOOKUP(G1969,pay!$A$3:$J$2002,10,FALSE)),"Не е избран разход")</f>
        <v>Не е избран разход</v>
      </c>
      <c r="I1969" s="32"/>
      <c r="J1969" s="33" t="str">
        <f t="shared" si="30"/>
        <v/>
      </c>
    </row>
    <row r="1970" spans="1:10" x14ac:dyDescent="0.25">
      <c r="A1970" s="4">
        <v>1968</v>
      </c>
      <c r="B1970" s="16"/>
      <c r="C1970" s="4" t="str">
        <f>IF(B1970&gt;0,IF(ISERROR(VLOOKUP(B1970,exp!$A$3:$T$2002,20,FALSE)),"Не е избран разход",VLOOKUP(B1970,exp!$A$3:$T$2002,20,FALSE)),"Не е избран разход")</f>
        <v>Не е избран разход</v>
      </c>
      <c r="D1970" s="16"/>
      <c r="E1970" s="4" t="str">
        <f>IF(D1970&gt;0,IF(ISERROR(VLOOKUP(D1970,acc!$A$3:$M$2002,13,FALSE)),"Не е избран счетоводен документ",VLOOKUP(D1970,acc!$A$3:$M$2002,13,FALSE)),"Не е избран разход")</f>
        <v>Не е избран разход</v>
      </c>
      <c r="F1970" s="32"/>
      <c r="G1970" s="16"/>
      <c r="H1970" s="4" t="str">
        <f>IF(G1970&gt;0,IF(ISERROR(VLOOKUP(G1970,pay!$A$3:$J$2002,10,FALSE)),"Не е избран платежен документ",VLOOKUP(G1970,pay!$A$3:$J$2002,10,FALSE)),"Не е избран разход")</f>
        <v>Не е избран разход</v>
      </c>
      <c r="I1970" s="32"/>
      <c r="J1970" s="33" t="str">
        <f t="shared" si="30"/>
        <v/>
      </c>
    </row>
    <row r="1971" spans="1:10" x14ac:dyDescent="0.25">
      <c r="A1971" s="4">
        <v>1969</v>
      </c>
      <c r="B1971" s="16"/>
      <c r="C1971" s="4" t="str">
        <f>IF(B1971&gt;0,IF(ISERROR(VLOOKUP(B1971,exp!$A$3:$T$2002,20,FALSE)),"Не е избран разход",VLOOKUP(B1971,exp!$A$3:$T$2002,20,FALSE)),"Не е избран разход")</f>
        <v>Не е избран разход</v>
      </c>
      <c r="D1971" s="16"/>
      <c r="E1971" s="4" t="str">
        <f>IF(D1971&gt;0,IF(ISERROR(VLOOKUP(D1971,acc!$A$3:$M$2002,13,FALSE)),"Не е избран счетоводен документ",VLOOKUP(D1971,acc!$A$3:$M$2002,13,FALSE)),"Не е избран разход")</f>
        <v>Не е избран разход</v>
      </c>
      <c r="F1971" s="32"/>
      <c r="G1971" s="16"/>
      <c r="H1971" s="4" t="str">
        <f>IF(G1971&gt;0,IF(ISERROR(VLOOKUP(G1971,pay!$A$3:$J$2002,10,FALSE)),"Не е избран платежен документ",VLOOKUP(G1971,pay!$A$3:$J$2002,10,FALSE)),"Не е избран разход")</f>
        <v>Не е избран разход</v>
      </c>
      <c r="I1971" s="32"/>
      <c r="J1971" s="33" t="str">
        <f t="shared" si="30"/>
        <v/>
      </c>
    </row>
    <row r="1972" spans="1:10" x14ac:dyDescent="0.25">
      <c r="A1972" s="4">
        <v>1970</v>
      </c>
      <c r="B1972" s="16"/>
      <c r="C1972" s="4" t="str">
        <f>IF(B1972&gt;0,IF(ISERROR(VLOOKUP(B1972,exp!$A$3:$T$2002,20,FALSE)),"Не е избран разход",VLOOKUP(B1972,exp!$A$3:$T$2002,20,FALSE)),"Не е избран разход")</f>
        <v>Не е избран разход</v>
      </c>
      <c r="D1972" s="16"/>
      <c r="E1972" s="4" t="str">
        <f>IF(D1972&gt;0,IF(ISERROR(VLOOKUP(D1972,acc!$A$3:$M$2002,13,FALSE)),"Не е избран счетоводен документ",VLOOKUP(D1972,acc!$A$3:$M$2002,13,FALSE)),"Не е избран разход")</f>
        <v>Не е избран разход</v>
      </c>
      <c r="F1972" s="32"/>
      <c r="G1972" s="16"/>
      <c r="H1972" s="4" t="str">
        <f>IF(G1972&gt;0,IF(ISERROR(VLOOKUP(G1972,pay!$A$3:$J$2002,10,FALSE)),"Не е избран платежен документ",VLOOKUP(G1972,pay!$A$3:$J$2002,10,FALSE)),"Не е избран разход")</f>
        <v>Не е избран разход</v>
      </c>
      <c r="I1972" s="32"/>
      <c r="J1972" s="33" t="str">
        <f t="shared" si="30"/>
        <v/>
      </c>
    </row>
    <row r="1973" spans="1:10" x14ac:dyDescent="0.25">
      <c r="A1973" s="4">
        <v>1971</v>
      </c>
      <c r="B1973" s="16"/>
      <c r="C1973" s="4" t="str">
        <f>IF(B1973&gt;0,IF(ISERROR(VLOOKUP(B1973,exp!$A$3:$T$2002,20,FALSE)),"Не е избран разход",VLOOKUP(B1973,exp!$A$3:$T$2002,20,FALSE)),"Не е избран разход")</f>
        <v>Не е избран разход</v>
      </c>
      <c r="D1973" s="16"/>
      <c r="E1973" s="4" t="str">
        <f>IF(D1973&gt;0,IF(ISERROR(VLOOKUP(D1973,acc!$A$3:$M$2002,13,FALSE)),"Не е избран счетоводен документ",VLOOKUP(D1973,acc!$A$3:$M$2002,13,FALSE)),"Не е избран разход")</f>
        <v>Не е избран разход</v>
      </c>
      <c r="F1973" s="32"/>
      <c r="G1973" s="16"/>
      <c r="H1973" s="4" t="str">
        <f>IF(G1973&gt;0,IF(ISERROR(VLOOKUP(G1973,pay!$A$3:$J$2002,10,FALSE)),"Не е избран платежен документ",VLOOKUP(G1973,pay!$A$3:$J$2002,10,FALSE)),"Не е избран разход")</f>
        <v>Не е избран разход</v>
      </c>
      <c r="I1973" s="32"/>
      <c r="J1973" s="33" t="str">
        <f t="shared" si="30"/>
        <v/>
      </c>
    </row>
    <row r="1974" spans="1:10" x14ac:dyDescent="0.25">
      <c r="A1974" s="4">
        <v>1972</v>
      </c>
      <c r="B1974" s="16"/>
      <c r="C1974" s="4" t="str">
        <f>IF(B1974&gt;0,IF(ISERROR(VLOOKUP(B1974,exp!$A$3:$T$2002,20,FALSE)),"Не е избран разход",VLOOKUP(B1974,exp!$A$3:$T$2002,20,FALSE)),"Не е избран разход")</f>
        <v>Не е избран разход</v>
      </c>
      <c r="D1974" s="16"/>
      <c r="E1974" s="4" t="str">
        <f>IF(D1974&gt;0,IF(ISERROR(VLOOKUP(D1974,acc!$A$3:$M$2002,13,FALSE)),"Не е избран счетоводен документ",VLOOKUP(D1974,acc!$A$3:$M$2002,13,FALSE)),"Не е избран разход")</f>
        <v>Не е избран разход</v>
      </c>
      <c r="F1974" s="32"/>
      <c r="G1974" s="16"/>
      <c r="H1974" s="4" t="str">
        <f>IF(G1974&gt;0,IF(ISERROR(VLOOKUP(G1974,pay!$A$3:$J$2002,10,FALSE)),"Не е избран платежен документ",VLOOKUP(G1974,pay!$A$3:$J$2002,10,FALSE)),"Не е избран разход")</f>
        <v>Не е избран разход</v>
      </c>
      <c r="I1974" s="32"/>
      <c r="J1974" s="33" t="str">
        <f t="shared" si="30"/>
        <v/>
      </c>
    </row>
    <row r="1975" spans="1:10" x14ac:dyDescent="0.25">
      <c r="A1975" s="4">
        <v>1973</v>
      </c>
      <c r="B1975" s="16"/>
      <c r="C1975" s="4" t="str">
        <f>IF(B1975&gt;0,IF(ISERROR(VLOOKUP(B1975,exp!$A$3:$T$2002,20,FALSE)),"Не е избран разход",VLOOKUP(B1975,exp!$A$3:$T$2002,20,FALSE)),"Не е избран разход")</f>
        <v>Не е избран разход</v>
      </c>
      <c r="D1975" s="16"/>
      <c r="E1975" s="4" t="str">
        <f>IF(D1975&gt;0,IF(ISERROR(VLOOKUP(D1975,acc!$A$3:$M$2002,13,FALSE)),"Не е избран счетоводен документ",VLOOKUP(D1975,acc!$A$3:$M$2002,13,FALSE)),"Не е избран разход")</f>
        <v>Не е избран разход</v>
      </c>
      <c r="F1975" s="32"/>
      <c r="G1975" s="16"/>
      <c r="H1975" s="4" t="str">
        <f>IF(G1975&gt;0,IF(ISERROR(VLOOKUP(G1975,pay!$A$3:$J$2002,10,FALSE)),"Не е избран платежен документ",VLOOKUP(G1975,pay!$A$3:$J$2002,10,FALSE)),"Не е избран разход")</f>
        <v>Не е избран разход</v>
      </c>
      <c r="I1975" s="32"/>
      <c r="J1975" s="33" t="str">
        <f t="shared" si="30"/>
        <v/>
      </c>
    </row>
    <row r="1976" spans="1:10" x14ac:dyDescent="0.25">
      <c r="A1976" s="4">
        <v>1974</v>
      </c>
      <c r="B1976" s="16"/>
      <c r="C1976" s="4" t="str">
        <f>IF(B1976&gt;0,IF(ISERROR(VLOOKUP(B1976,exp!$A$3:$T$2002,20,FALSE)),"Не е избран разход",VLOOKUP(B1976,exp!$A$3:$T$2002,20,FALSE)),"Не е избран разход")</f>
        <v>Не е избран разход</v>
      </c>
      <c r="D1976" s="16"/>
      <c r="E1976" s="4" t="str">
        <f>IF(D1976&gt;0,IF(ISERROR(VLOOKUP(D1976,acc!$A$3:$M$2002,13,FALSE)),"Не е избран счетоводен документ",VLOOKUP(D1976,acc!$A$3:$M$2002,13,FALSE)),"Не е избран разход")</f>
        <v>Не е избран разход</v>
      </c>
      <c r="F1976" s="32"/>
      <c r="G1976" s="16"/>
      <c r="H1976" s="4" t="str">
        <f>IF(G1976&gt;0,IF(ISERROR(VLOOKUP(G1976,pay!$A$3:$J$2002,10,FALSE)),"Не е избран платежен документ",VLOOKUP(G1976,pay!$A$3:$J$2002,10,FALSE)),"Не е избран разход")</f>
        <v>Не е избран разход</v>
      </c>
      <c r="I1976" s="32"/>
      <c r="J1976" s="33" t="str">
        <f t="shared" si="30"/>
        <v/>
      </c>
    </row>
    <row r="1977" spans="1:10" x14ac:dyDescent="0.25">
      <c r="A1977" s="4">
        <v>1975</v>
      </c>
      <c r="B1977" s="16"/>
      <c r="C1977" s="4" t="str">
        <f>IF(B1977&gt;0,IF(ISERROR(VLOOKUP(B1977,exp!$A$3:$T$2002,20,FALSE)),"Не е избран разход",VLOOKUP(B1977,exp!$A$3:$T$2002,20,FALSE)),"Не е избран разход")</f>
        <v>Не е избран разход</v>
      </c>
      <c r="D1977" s="16"/>
      <c r="E1977" s="4" t="str">
        <f>IF(D1977&gt;0,IF(ISERROR(VLOOKUP(D1977,acc!$A$3:$M$2002,13,FALSE)),"Не е избран счетоводен документ",VLOOKUP(D1977,acc!$A$3:$M$2002,13,FALSE)),"Не е избран разход")</f>
        <v>Не е избран разход</v>
      </c>
      <c r="F1977" s="32"/>
      <c r="G1977" s="16"/>
      <c r="H1977" s="4" t="str">
        <f>IF(G1977&gt;0,IF(ISERROR(VLOOKUP(G1977,pay!$A$3:$J$2002,10,FALSE)),"Не е избран платежен документ",VLOOKUP(G1977,pay!$A$3:$J$2002,10,FALSE)),"Не е избран разход")</f>
        <v>Не е избран разход</v>
      </c>
      <c r="I1977" s="32"/>
      <c r="J1977" s="33" t="str">
        <f t="shared" si="30"/>
        <v/>
      </c>
    </row>
    <row r="1978" spans="1:10" x14ac:dyDescent="0.25">
      <c r="A1978" s="4">
        <v>1976</v>
      </c>
      <c r="B1978" s="16"/>
      <c r="C1978" s="4" t="str">
        <f>IF(B1978&gt;0,IF(ISERROR(VLOOKUP(B1978,exp!$A$3:$T$2002,20,FALSE)),"Не е избран разход",VLOOKUP(B1978,exp!$A$3:$T$2002,20,FALSE)),"Не е избран разход")</f>
        <v>Не е избран разход</v>
      </c>
      <c r="D1978" s="16"/>
      <c r="E1978" s="4" t="str">
        <f>IF(D1978&gt;0,IF(ISERROR(VLOOKUP(D1978,acc!$A$3:$M$2002,13,FALSE)),"Не е избран счетоводен документ",VLOOKUP(D1978,acc!$A$3:$M$2002,13,FALSE)),"Не е избран разход")</f>
        <v>Не е избран разход</v>
      </c>
      <c r="F1978" s="32"/>
      <c r="G1978" s="16"/>
      <c r="H1978" s="4" t="str">
        <f>IF(G1978&gt;0,IF(ISERROR(VLOOKUP(G1978,pay!$A$3:$J$2002,10,FALSE)),"Не е избран платежен документ",VLOOKUP(G1978,pay!$A$3:$J$2002,10,FALSE)),"Не е избран разход")</f>
        <v>Не е избран разход</v>
      </c>
      <c r="I1978" s="32"/>
      <c r="J1978" s="33" t="str">
        <f t="shared" si="30"/>
        <v/>
      </c>
    </row>
    <row r="1979" spans="1:10" x14ac:dyDescent="0.25">
      <c r="A1979" s="4">
        <v>1977</v>
      </c>
      <c r="B1979" s="16"/>
      <c r="C1979" s="4" t="str">
        <f>IF(B1979&gt;0,IF(ISERROR(VLOOKUP(B1979,exp!$A$3:$T$2002,20,FALSE)),"Не е избран разход",VLOOKUP(B1979,exp!$A$3:$T$2002,20,FALSE)),"Не е избран разход")</f>
        <v>Не е избран разход</v>
      </c>
      <c r="D1979" s="16"/>
      <c r="E1979" s="4" t="str">
        <f>IF(D1979&gt;0,IF(ISERROR(VLOOKUP(D1979,acc!$A$3:$M$2002,13,FALSE)),"Не е избран счетоводен документ",VLOOKUP(D1979,acc!$A$3:$M$2002,13,FALSE)),"Не е избран разход")</f>
        <v>Не е избран разход</v>
      </c>
      <c r="F1979" s="32"/>
      <c r="G1979" s="16"/>
      <c r="H1979" s="4" t="str">
        <f>IF(G1979&gt;0,IF(ISERROR(VLOOKUP(G1979,pay!$A$3:$J$2002,10,FALSE)),"Не е избран платежен документ",VLOOKUP(G1979,pay!$A$3:$J$2002,10,FALSE)),"Не е избран разход")</f>
        <v>Не е избран разход</v>
      </c>
      <c r="I1979" s="32"/>
      <c r="J1979" s="33" t="str">
        <f t="shared" si="30"/>
        <v/>
      </c>
    </row>
    <row r="1980" spans="1:10" x14ac:dyDescent="0.25">
      <c r="A1980" s="4">
        <v>1978</v>
      </c>
      <c r="B1980" s="16"/>
      <c r="C1980" s="4" t="str">
        <f>IF(B1980&gt;0,IF(ISERROR(VLOOKUP(B1980,exp!$A$3:$T$2002,20,FALSE)),"Не е избран разход",VLOOKUP(B1980,exp!$A$3:$T$2002,20,FALSE)),"Не е избран разход")</f>
        <v>Не е избран разход</v>
      </c>
      <c r="D1980" s="16"/>
      <c r="E1980" s="4" t="str">
        <f>IF(D1980&gt;0,IF(ISERROR(VLOOKUP(D1980,acc!$A$3:$M$2002,13,FALSE)),"Не е избран счетоводен документ",VLOOKUP(D1980,acc!$A$3:$M$2002,13,FALSE)),"Не е избран разход")</f>
        <v>Не е избран разход</v>
      </c>
      <c r="F1980" s="32"/>
      <c r="G1980" s="16"/>
      <c r="H1980" s="4" t="str">
        <f>IF(G1980&gt;0,IF(ISERROR(VLOOKUP(G1980,pay!$A$3:$J$2002,10,FALSE)),"Не е избран платежен документ",VLOOKUP(G1980,pay!$A$3:$J$2002,10,FALSE)),"Не е избран разход")</f>
        <v>Не е избран разход</v>
      </c>
      <c r="I1980" s="32"/>
      <c r="J1980" s="33" t="str">
        <f t="shared" si="30"/>
        <v/>
      </c>
    </row>
    <row r="1981" spans="1:10" x14ac:dyDescent="0.25">
      <c r="A1981" s="4">
        <v>1979</v>
      </c>
      <c r="B1981" s="16"/>
      <c r="C1981" s="4" t="str">
        <f>IF(B1981&gt;0,IF(ISERROR(VLOOKUP(B1981,exp!$A$3:$T$2002,20,FALSE)),"Не е избран разход",VLOOKUP(B1981,exp!$A$3:$T$2002,20,FALSE)),"Не е избран разход")</f>
        <v>Не е избран разход</v>
      </c>
      <c r="D1981" s="16"/>
      <c r="E1981" s="4" t="str">
        <f>IF(D1981&gt;0,IF(ISERROR(VLOOKUP(D1981,acc!$A$3:$M$2002,13,FALSE)),"Не е избран счетоводен документ",VLOOKUP(D1981,acc!$A$3:$M$2002,13,FALSE)),"Не е избран разход")</f>
        <v>Не е избран разход</v>
      </c>
      <c r="F1981" s="32"/>
      <c r="G1981" s="16"/>
      <c r="H1981" s="4" t="str">
        <f>IF(G1981&gt;0,IF(ISERROR(VLOOKUP(G1981,pay!$A$3:$J$2002,10,FALSE)),"Не е избран платежен документ",VLOOKUP(G1981,pay!$A$3:$J$2002,10,FALSE)),"Не е избран разход")</f>
        <v>Не е избран разход</v>
      </c>
      <c r="I1981" s="32"/>
      <c r="J1981" s="33" t="str">
        <f t="shared" si="30"/>
        <v/>
      </c>
    </row>
    <row r="1982" spans="1:10" x14ac:dyDescent="0.25">
      <c r="A1982" s="4">
        <v>1980</v>
      </c>
      <c r="B1982" s="16"/>
      <c r="C1982" s="4" t="str">
        <f>IF(B1982&gt;0,IF(ISERROR(VLOOKUP(B1982,exp!$A$3:$T$2002,20,FALSE)),"Не е избран разход",VLOOKUP(B1982,exp!$A$3:$T$2002,20,FALSE)),"Не е избран разход")</f>
        <v>Не е избран разход</v>
      </c>
      <c r="D1982" s="16"/>
      <c r="E1982" s="4" t="str">
        <f>IF(D1982&gt;0,IF(ISERROR(VLOOKUP(D1982,acc!$A$3:$M$2002,13,FALSE)),"Не е избран счетоводен документ",VLOOKUP(D1982,acc!$A$3:$M$2002,13,FALSE)),"Не е избран разход")</f>
        <v>Не е избран разход</v>
      </c>
      <c r="F1982" s="32"/>
      <c r="G1982" s="16"/>
      <c r="H1982" s="4" t="str">
        <f>IF(G1982&gt;0,IF(ISERROR(VLOOKUP(G1982,pay!$A$3:$J$2002,10,FALSE)),"Не е избран платежен документ",VLOOKUP(G1982,pay!$A$3:$J$2002,10,FALSE)),"Не е избран разход")</f>
        <v>Не е избран разход</v>
      </c>
      <c r="I1982" s="32"/>
      <c r="J1982" s="33" t="str">
        <f t="shared" si="30"/>
        <v/>
      </c>
    </row>
    <row r="1983" spans="1:10" x14ac:dyDescent="0.25">
      <c r="A1983" s="4">
        <v>1981</v>
      </c>
      <c r="B1983" s="16"/>
      <c r="C1983" s="4" t="str">
        <f>IF(B1983&gt;0,IF(ISERROR(VLOOKUP(B1983,exp!$A$3:$T$2002,20,FALSE)),"Не е избран разход",VLOOKUP(B1983,exp!$A$3:$T$2002,20,FALSE)),"Не е избран разход")</f>
        <v>Не е избран разход</v>
      </c>
      <c r="D1983" s="16"/>
      <c r="E1983" s="4" t="str">
        <f>IF(D1983&gt;0,IF(ISERROR(VLOOKUP(D1983,acc!$A$3:$M$2002,13,FALSE)),"Не е избран счетоводен документ",VLOOKUP(D1983,acc!$A$3:$M$2002,13,FALSE)),"Не е избран разход")</f>
        <v>Не е избран разход</v>
      </c>
      <c r="F1983" s="32"/>
      <c r="G1983" s="16"/>
      <c r="H1983" s="4" t="str">
        <f>IF(G1983&gt;0,IF(ISERROR(VLOOKUP(G1983,pay!$A$3:$J$2002,10,FALSE)),"Не е избран платежен документ",VLOOKUP(G1983,pay!$A$3:$J$2002,10,FALSE)),"Не е избран разход")</f>
        <v>Не е избран разход</v>
      </c>
      <c r="I1983" s="32"/>
      <c r="J1983" s="33" t="str">
        <f t="shared" si="30"/>
        <v/>
      </c>
    </row>
    <row r="1984" spans="1:10" x14ac:dyDescent="0.25">
      <c r="A1984" s="4">
        <v>1982</v>
      </c>
      <c r="B1984" s="16"/>
      <c r="C1984" s="4" t="str">
        <f>IF(B1984&gt;0,IF(ISERROR(VLOOKUP(B1984,exp!$A$3:$T$2002,20,FALSE)),"Не е избран разход",VLOOKUP(B1984,exp!$A$3:$T$2002,20,FALSE)),"Не е избран разход")</f>
        <v>Не е избран разход</v>
      </c>
      <c r="D1984" s="16"/>
      <c r="E1984" s="4" t="str">
        <f>IF(D1984&gt;0,IF(ISERROR(VLOOKUP(D1984,acc!$A$3:$M$2002,13,FALSE)),"Не е избран счетоводен документ",VLOOKUP(D1984,acc!$A$3:$M$2002,13,FALSE)),"Не е избран разход")</f>
        <v>Не е избран разход</v>
      </c>
      <c r="F1984" s="32"/>
      <c r="G1984" s="16"/>
      <c r="H1984" s="4" t="str">
        <f>IF(G1984&gt;0,IF(ISERROR(VLOOKUP(G1984,pay!$A$3:$J$2002,10,FALSE)),"Не е избран платежен документ",VLOOKUP(G1984,pay!$A$3:$J$2002,10,FALSE)),"Не е избран разход")</f>
        <v>Не е избран разход</v>
      </c>
      <c r="I1984" s="32"/>
      <c r="J1984" s="33" t="str">
        <f t="shared" si="30"/>
        <v/>
      </c>
    </row>
    <row r="1985" spans="1:10" x14ac:dyDescent="0.25">
      <c r="A1985" s="4">
        <v>1983</v>
      </c>
      <c r="B1985" s="16"/>
      <c r="C1985" s="4" t="str">
        <f>IF(B1985&gt;0,IF(ISERROR(VLOOKUP(B1985,exp!$A$3:$T$2002,20,FALSE)),"Не е избран разход",VLOOKUP(B1985,exp!$A$3:$T$2002,20,FALSE)),"Не е избран разход")</f>
        <v>Не е избран разход</v>
      </c>
      <c r="D1985" s="16"/>
      <c r="E1985" s="4" t="str">
        <f>IF(D1985&gt;0,IF(ISERROR(VLOOKUP(D1985,acc!$A$3:$M$2002,13,FALSE)),"Не е избран счетоводен документ",VLOOKUP(D1985,acc!$A$3:$M$2002,13,FALSE)),"Не е избран разход")</f>
        <v>Не е избран разход</v>
      </c>
      <c r="F1985" s="32"/>
      <c r="G1985" s="16"/>
      <c r="H1985" s="4" t="str">
        <f>IF(G1985&gt;0,IF(ISERROR(VLOOKUP(G1985,pay!$A$3:$J$2002,10,FALSE)),"Не е избран платежен документ",VLOOKUP(G1985,pay!$A$3:$J$2002,10,FALSE)),"Не е избран разход")</f>
        <v>Не е избран разход</v>
      </c>
      <c r="I1985" s="32"/>
      <c r="J1985" s="33" t="str">
        <f t="shared" si="30"/>
        <v/>
      </c>
    </row>
    <row r="1986" spans="1:10" x14ac:dyDescent="0.25">
      <c r="A1986" s="4">
        <v>1984</v>
      </c>
      <c r="B1986" s="16"/>
      <c r="C1986" s="4" t="str">
        <f>IF(B1986&gt;0,IF(ISERROR(VLOOKUP(B1986,exp!$A$3:$T$2002,20,FALSE)),"Не е избран разход",VLOOKUP(B1986,exp!$A$3:$T$2002,20,FALSE)),"Не е избран разход")</f>
        <v>Не е избран разход</v>
      </c>
      <c r="D1986" s="16"/>
      <c r="E1986" s="4" t="str">
        <f>IF(D1986&gt;0,IF(ISERROR(VLOOKUP(D1986,acc!$A$3:$M$2002,13,FALSE)),"Не е избран счетоводен документ",VLOOKUP(D1986,acc!$A$3:$M$2002,13,FALSE)),"Не е избран разход")</f>
        <v>Не е избран разход</v>
      </c>
      <c r="F1986" s="32"/>
      <c r="G1986" s="16"/>
      <c r="H1986" s="4" t="str">
        <f>IF(G1986&gt;0,IF(ISERROR(VLOOKUP(G1986,pay!$A$3:$J$2002,10,FALSE)),"Не е избран платежен документ",VLOOKUP(G1986,pay!$A$3:$J$2002,10,FALSE)),"Не е избран разход")</f>
        <v>Не е избран разход</v>
      </c>
      <c r="I1986" s="32"/>
      <c r="J1986" s="33" t="str">
        <f t="shared" si="30"/>
        <v/>
      </c>
    </row>
    <row r="1987" spans="1:10" x14ac:dyDescent="0.25">
      <c r="A1987" s="4">
        <v>1985</v>
      </c>
      <c r="B1987" s="16"/>
      <c r="C1987" s="4" t="str">
        <f>IF(B1987&gt;0,IF(ISERROR(VLOOKUP(B1987,exp!$A$3:$T$2002,20,FALSE)),"Не е избран разход",VLOOKUP(B1987,exp!$A$3:$T$2002,20,FALSE)),"Не е избран разход")</f>
        <v>Не е избран разход</v>
      </c>
      <c r="D1987" s="16"/>
      <c r="E1987" s="4" t="str">
        <f>IF(D1987&gt;0,IF(ISERROR(VLOOKUP(D1987,acc!$A$3:$M$2002,13,FALSE)),"Не е избран счетоводен документ",VLOOKUP(D1987,acc!$A$3:$M$2002,13,FALSE)),"Не е избран разход")</f>
        <v>Не е избран разход</v>
      </c>
      <c r="F1987" s="32"/>
      <c r="G1987" s="16"/>
      <c r="H1987" s="4" t="str">
        <f>IF(G1987&gt;0,IF(ISERROR(VLOOKUP(G1987,pay!$A$3:$J$2002,10,FALSE)),"Не е избран платежен документ",VLOOKUP(G1987,pay!$A$3:$J$2002,10,FALSE)),"Не е избран разход")</f>
        <v>Не е избран разход</v>
      </c>
      <c r="I1987" s="32"/>
      <c r="J1987" s="33" t="str">
        <f t="shared" si="30"/>
        <v/>
      </c>
    </row>
    <row r="1988" spans="1:10" x14ac:dyDescent="0.25">
      <c r="A1988" s="4">
        <v>1986</v>
      </c>
      <c r="B1988" s="16"/>
      <c r="C1988" s="4" t="str">
        <f>IF(B1988&gt;0,IF(ISERROR(VLOOKUP(B1988,exp!$A$3:$T$2002,20,FALSE)),"Не е избран разход",VLOOKUP(B1988,exp!$A$3:$T$2002,20,FALSE)),"Не е избран разход")</f>
        <v>Не е избран разход</v>
      </c>
      <c r="D1988" s="16"/>
      <c r="E1988" s="4" t="str">
        <f>IF(D1988&gt;0,IF(ISERROR(VLOOKUP(D1988,acc!$A$3:$M$2002,13,FALSE)),"Не е избран счетоводен документ",VLOOKUP(D1988,acc!$A$3:$M$2002,13,FALSE)),"Не е избран разход")</f>
        <v>Не е избран разход</v>
      </c>
      <c r="F1988" s="32"/>
      <c r="G1988" s="16"/>
      <c r="H1988" s="4" t="str">
        <f>IF(G1988&gt;0,IF(ISERROR(VLOOKUP(G1988,pay!$A$3:$J$2002,10,FALSE)),"Не е избран платежен документ",VLOOKUP(G1988,pay!$A$3:$J$2002,10,FALSE)),"Не е избран разход")</f>
        <v>Не е избран разход</v>
      </c>
      <c r="I1988" s="32"/>
      <c r="J1988" s="33" t="str">
        <f t="shared" ref="J1988:J2002" si="31">IF(F1988&lt;&gt;I1988,"колони F и I са с различна сума",IF(AND(OR(F1988&lt;=0,I1988&lt;=0),F1988&lt;&gt;"",I1988&lt;&gt;""),"Попълнена е сума равна или по-малка от 0-ла",IF(AND(OR(B1988&lt;&gt;"",D1988&lt;&gt;"",F1988&lt;&gt;"",G1988&lt;&gt;"",I1988&lt;&gt;""),OR(B1988="",D1988="",F1988="",G1988="",I1988="")),"Не са попълнени всички полета","")))</f>
        <v/>
      </c>
    </row>
    <row r="1989" spans="1:10" x14ac:dyDescent="0.25">
      <c r="A1989" s="4">
        <v>1987</v>
      </c>
      <c r="B1989" s="16"/>
      <c r="C1989" s="4" t="str">
        <f>IF(B1989&gt;0,IF(ISERROR(VLOOKUP(B1989,exp!$A$3:$T$2002,20,FALSE)),"Не е избран разход",VLOOKUP(B1989,exp!$A$3:$T$2002,20,FALSE)),"Не е избран разход")</f>
        <v>Не е избран разход</v>
      </c>
      <c r="D1989" s="16"/>
      <c r="E1989" s="4" t="str">
        <f>IF(D1989&gt;0,IF(ISERROR(VLOOKUP(D1989,acc!$A$3:$M$2002,13,FALSE)),"Не е избран счетоводен документ",VLOOKUP(D1989,acc!$A$3:$M$2002,13,FALSE)),"Не е избран разход")</f>
        <v>Не е избран разход</v>
      </c>
      <c r="F1989" s="32"/>
      <c r="G1989" s="16"/>
      <c r="H1989" s="4" t="str">
        <f>IF(G1989&gt;0,IF(ISERROR(VLOOKUP(G1989,pay!$A$3:$J$2002,10,FALSE)),"Не е избран платежен документ",VLOOKUP(G1989,pay!$A$3:$J$2002,10,FALSE)),"Не е избран разход")</f>
        <v>Не е избран разход</v>
      </c>
      <c r="I1989" s="32"/>
      <c r="J1989" s="33" t="str">
        <f t="shared" si="31"/>
        <v/>
      </c>
    </row>
    <row r="1990" spans="1:10" x14ac:dyDescent="0.25">
      <c r="A1990" s="4">
        <v>1988</v>
      </c>
      <c r="B1990" s="16"/>
      <c r="C1990" s="4" t="str">
        <f>IF(B1990&gt;0,IF(ISERROR(VLOOKUP(B1990,exp!$A$3:$T$2002,20,FALSE)),"Не е избран разход",VLOOKUP(B1990,exp!$A$3:$T$2002,20,FALSE)),"Не е избран разход")</f>
        <v>Не е избран разход</v>
      </c>
      <c r="D1990" s="16"/>
      <c r="E1990" s="4" t="str">
        <f>IF(D1990&gt;0,IF(ISERROR(VLOOKUP(D1990,acc!$A$3:$M$2002,13,FALSE)),"Не е избран счетоводен документ",VLOOKUP(D1990,acc!$A$3:$M$2002,13,FALSE)),"Не е избран разход")</f>
        <v>Не е избран разход</v>
      </c>
      <c r="F1990" s="32"/>
      <c r="G1990" s="16"/>
      <c r="H1990" s="4" t="str">
        <f>IF(G1990&gt;0,IF(ISERROR(VLOOKUP(G1990,pay!$A$3:$J$2002,10,FALSE)),"Не е избран платежен документ",VLOOKUP(G1990,pay!$A$3:$J$2002,10,FALSE)),"Не е избран разход")</f>
        <v>Не е избран разход</v>
      </c>
      <c r="I1990" s="32"/>
      <c r="J1990" s="33" t="str">
        <f t="shared" si="31"/>
        <v/>
      </c>
    </row>
    <row r="1991" spans="1:10" x14ac:dyDescent="0.25">
      <c r="A1991" s="4">
        <v>1989</v>
      </c>
      <c r="B1991" s="16"/>
      <c r="C1991" s="4" t="str">
        <f>IF(B1991&gt;0,IF(ISERROR(VLOOKUP(B1991,exp!$A$3:$T$2002,20,FALSE)),"Не е избран разход",VLOOKUP(B1991,exp!$A$3:$T$2002,20,FALSE)),"Не е избран разход")</f>
        <v>Не е избран разход</v>
      </c>
      <c r="D1991" s="16"/>
      <c r="E1991" s="4" t="str">
        <f>IF(D1991&gt;0,IF(ISERROR(VLOOKUP(D1991,acc!$A$3:$M$2002,13,FALSE)),"Не е избран счетоводен документ",VLOOKUP(D1991,acc!$A$3:$M$2002,13,FALSE)),"Не е избран разход")</f>
        <v>Не е избран разход</v>
      </c>
      <c r="F1991" s="32"/>
      <c r="G1991" s="16"/>
      <c r="H1991" s="4" t="str">
        <f>IF(G1991&gt;0,IF(ISERROR(VLOOKUP(G1991,pay!$A$3:$J$2002,10,FALSE)),"Не е избран платежен документ",VLOOKUP(G1991,pay!$A$3:$J$2002,10,FALSE)),"Не е избран разход")</f>
        <v>Не е избран разход</v>
      </c>
      <c r="I1991" s="32"/>
      <c r="J1991" s="33" t="str">
        <f t="shared" si="31"/>
        <v/>
      </c>
    </row>
    <row r="1992" spans="1:10" x14ac:dyDescent="0.25">
      <c r="A1992" s="4">
        <v>1990</v>
      </c>
      <c r="B1992" s="16"/>
      <c r="C1992" s="4" t="str">
        <f>IF(B1992&gt;0,IF(ISERROR(VLOOKUP(B1992,exp!$A$3:$T$2002,20,FALSE)),"Не е избран разход",VLOOKUP(B1992,exp!$A$3:$T$2002,20,FALSE)),"Не е избран разход")</f>
        <v>Не е избран разход</v>
      </c>
      <c r="D1992" s="16"/>
      <c r="E1992" s="4" t="str">
        <f>IF(D1992&gt;0,IF(ISERROR(VLOOKUP(D1992,acc!$A$3:$M$2002,13,FALSE)),"Не е избран счетоводен документ",VLOOKUP(D1992,acc!$A$3:$M$2002,13,FALSE)),"Не е избран разход")</f>
        <v>Не е избран разход</v>
      </c>
      <c r="F1992" s="32"/>
      <c r="G1992" s="16"/>
      <c r="H1992" s="4" t="str">
        <f>IF(G1992&gt;0,IF(ISERROR(VLOOKUP(G1992,pay!$A$3:$J$2002,10,FALSE)),"Не е избран платежен документ",VLOOKUP(G1992,pay!$A$3:$J$2002,10,FALSE)),"Не е избран разход")</f>
        <v>Не е избран разход</v>
      </c>
      <c r="I1992" s="32"/>
      <c r="J1992" s="33" t="str">
        <f t="shared" si="31"/>
        <v/>
      </c>
    </row>
    <row r="1993" spans="1:10" x14ac:dyDescent="0.25">
      <c r="A1993" s="4">
        <v>1991</v>
      </c>
      <c r="B1993" s="16"/>
      <c r="C1993" s="4" t="str">
        <f>IF(B1993&gt;0,IF(ISERROR(VLOOKUP(B1993,exp!$A$3:$T$2002,20,FALSE)),"Не е избран разход",VLOOKUP(B1993,exp!$A$3:$T$2002,20,FALSE)),"Не е избран разход")</f>
        <v>Не е избран разход</v>
      </c>
      <c r="D1993" s="16"/>
      <c r="E1993" s="4" t="str">
        <f>IF(D1993&gt;0,IF(ISERROR(VLOOKUP(D1993,acc!$A$3:$M$2002,13,FALSE)),"Не е избран счетоводен документ",VLOOKUP(D1993,acc!$A$3:$M$2002,13,FALSE)),"Не е избран разход")</f>
        <v>Не е избран разход</v>
      </c>
      <c r="F1993" s="32"/>
      <c r="G1993" s="16"/>
      <c r="H1993" s="4" t="str">
        <f>IF(G1993&gt;0,IF(ISERROR(VLOOKUP(G1993,pay!$A$3:$J$2002,10,FALSE)),"Не е избран платежен документ",VLOOKUP(G1993,pay!$A$3:$J$2002,10,FALSE)),"Не е избран разход")</f>
        <v>Не е избран разход</v>
      </c>
      <c r="I1993" s="32"/>
      <c r="J1993" s="33" t="str">
        <f t="shared" si="31"/>
        <v/>
      </c>
    </row>
    <row r="1994" spans="1:10" x14ac:dyDescent="0.25">
      <c r="A1994" s="4">
        <v>1992</v>
      </c>
      <c r="B1994" s="16"/>
      <c r="C1994" s="4" t="str">
        <f>IF(B1994&gt;0,IF(ISERROR(VLOOKUP(B1994,exp!$A$3:$T$2002,20,FALSE)),"Не е избран разход",VLOOKUP(B1994,exp!$A$3:$T$2002,20,FALSE)),"Не е избран разход")</f>
        <v>Не е избран разход</v>
      </c>
      <c r="D1994" s="16"/>
      <c r="E1994" s="4" t="str">
        <f>IF(D1994&gt;0,IF(ISERROR(VLOOKUP(D1994,acc!$A$3:$M$2002,13,FALSE)),"Не е избран счетоводен документ",VLOOKUP(D1994,acc!$A$3:$M$2002,13,FALSE)),"Не е избран разход")</f>
        <v>Не е избран разход</v>
      </c>
      <c r="F1994" s="32"/>
      <c r="G1994" s="16"/>
      <c r="H1994" s="4" t="str">
        <f>IF(G1994&gt;0,IF(ISERROR(VLOOKUP(G1994,pay!$A$3:$J$2002,10,FALSE)),"Не е избран платежен документ",VLOOKUP(G1994,pay!$A$3:$J$2002,10,FALSE)),"Не е избран разход")</f>
        <v>Не е избран разход</v>
      </c>
      <c r="I1994" s="32"/>
      <c r="J1994" s="33" t="str">
        <f t="shared" si="31"/>
        <v/>
      </c>
    </row>
    <row r="1995" spans="1:10" x14ac:dyDescent="0.25">
      <c r="A1995" s="4">
        <v>1993</v>
      </c>
      <c r="B1995" s="16"/>
      <c r="C1995" s="4" t="str">
        <f>IF(B1995&gt;0,IF(ISERROR(VLOOKUP(B1995,exp!$A$3:$T$2002,20,FALSE)),"Не е избран разход",VLOOKUP(B1995,exp!$A$3:$T$2002,20,FALSE)),"Не е избран разход")</f>
        <v>Не е избран разход</v>
      </c>
      <c r="D1995" s="16"/>
      <c r="E1995" s="4" t="str">
        <f>IF(D1995&gt;0,IF(ISERROR(VLOOKUP(D1995,acc!$A$3:$M$2002,13,FALSE)),"Не е избран счетоводен документ",VLOOKUP(D1995,acc!$A$3:$M$2002,13,FALSE)),"Не е избран разход")</f>
        <v>Не е избран разход</v>
      </c>
      <c r="F1995" s="32"/>
      <c r="G1995" s="16"/>
      <c r="H1995" s="4" t="str">
        <f>IF(G1995&gt;0,IF(ISERROR(VLOOKUP(G1995,pay!$A$3:$J$2002,10,FALSE)),"Не е избран платежен документ",VLOOKUP(G1995,pay!$A$3:$J$2002,10,FALSE)),"Не е избран разход")</f>
        <v>Не е избран разход</v>
      </c>
      <c r="I1995" s="32"/>
      <c r="J1995" s="33" t="str">
        <f t="shared" si="31"/>
        <v/>
      </c>
    </row>
    <row r="1996" spans="1:10" x14ac:dyDescent="0.25">
      <c r="A1996" s="4">
        <v>1994</v>
      </c>
      <c r="B1996" s="16"/>
      <c r="C1996" s="4" t="str">
        <f>IF(B1996&gt;0,IF(ISERROR(VLOOKUP(B1996,exp!$A$3:$T$2002,20,FALSE)),"Не е избран разход",VLOOKUP(B1996,exp!$A$3:$T$2002,20,FALSE)),"Не е избран разход")</f>
        <v>Не е избран разход</v>
      </c>
      <c r="D1996" s="16"/>
      <c r="E1996" s="4" t="str">
        <f>IF(D1996&gt;0,IF(ISERROR(VLOOKUP(D1996,acc!$A$3:$M$2002,13,FALSE)),"Не е избран счетоводен документ",VLOOKUP(D1996,acc!$A$3:$M$2002,13,FALSE)),"Не е избран разход")</f>
        <v>Не е избран разход</v>
      </c>
      <c r="F1996" s="32"/>
      <c r="G1996" s="16"/>
      <c r="H1996" s="4" t="str">
        <f>IF(G1996&gt;0,IF(ISERROR(VLOOKUP(G1996,pay!$A$3:$J$2002,10,FALSE)),"Не е избран платежен документ",VLOOKUP(G1996,pay!$A$3:$J$2002,10,FALSE)),"Не е избран разход")</f>
        <v>Не е избран разход</v>
      </c>
      <c r="I1996" s="32"/>
      <c r="J1996" s="33" t="str">
        <f t="shared" si="31"/>
        <v/>
      </c>
    </row>
    <row r="1997" spans="1:10" x14ac:dyDescent="0.25">
      <c r="A1997" s="4">
        <v>1995</v>
      </c>
      <c r="B1997" s="16"/>
      <c r="C1997" s="4" t="str">
        <f>IF(B1997&gt;0,IF(ISERROR(VLOOKUP(B1997,exp!$A$3:$T$2002,20,FALSE)),"Не е избран разход",VLOOKUP(B1997,exp!$A$3:$T$2002,20,FALSE)),"Не е избран разход")</f>
        <v>Не е избран разход</v>
      </c>
      <c r="D1997" s="16"/>
      <c r="E1997" s="4" t="str">
        <f>IF(D1997&gt;0,IF(ISERROR(VLOOKUP(D1997,acc!$A$3:$M$2002,13,FALSE)),"Не е избран счетоводен документ",VLOOKUP(D1997,acc!$A$3:$M$2002,13,FALSE)),"Не е избран разход")</f>
        <v>Не е избран разход</v>
      </c>
      <c r="F1997" s="32"/>
      <c r="G1997" s="16"/>
      <c r="H1997" s="4" t="str">
        <f>IF(G1997&gt;0,IF(ISERROR(VLOOKUP(G1997,pay!$A$3:$J$2002,10,FALSE)),"Не е избран платежен документ",VLOOKUP(G1997,pay!$A$3:$J$2002,10,FALSE)),"Не е избран разход")</f>
        <v>Не е избран разход</v>
      </c>
      <c r="I1997" s="32"/>
      <c r="J1997" s="33" t="str">
        <f t="shared" si="31"/>
        <v/>
      </c>
    </row>
    <row r="1998" spans="1:10" x14ac:dyDescent="0.25">
      <c r="A1998" s="4">
        <v>1996</v>
      </c>
      <c r="B1998" s="16"/>
      <c r="C1998" s="4" t="str">
        <f>IF(B1998&gt;0,IF(ISERROR(VLOOKUP(B1998,exp!$A$3:$T$2002,20,FALSE)),"Не е избран разход",VLOOKUP(B1998,exp!$A$3:$T$2002,20,FALSE)),"Не е избран разход")</f>
        <v>Не е избран разход</v>
      </c>
      <c r="D1998" s="16"/>
      <c r="E1998" s="4" t="str">
        <f>IF(D1998&gt;0,IF(ISERROR(VLOOKUP(D1998,acc!$A$3:$M$2002,13,FALSE)),"Не е избран счетоводен документ",VLOOKUP(D1998,acc!$A$3:$M$2002,13,FALSE)),"Не е избран разход")</f>
        <v>Не е избран разход</v>
      </c>
      <c r="F1998" s="32"/>
      <c r="G1998" s="16"/>
      <c r="H1998" s="4" t="str">
        <f>IF(G1998&gt;0,IF(ISERROR(VLOOKUP(G1998,pay!$A$3:$J$2002,10,FALSE)),"Не е избран платежен документ",VLOOKUP(G1998,pay!$A$3:$J$2002,10,FALSE)),"Не е избран разход")</f>
        <v>Не е избран разход</v>
      </c>
      <c r="I1998" s="32"/>
      <c r="J1998" s="33" t="str">
        <f t="shared" si="31"/>
        <v/>
      </c>
    </row>
    <row r="1999" spans="1:10" x14ac:dyDescent="0.25">
      <c r="A1999" s="4">
        <v>1997</v>
      </c>
      <c r="B1999" s="16"/>
      <c r="C1999" s="4" t="str">
        <f>IF(B1999&gt;0,IF(ISERROR(VLOOKUP(B1999,exp!$A$3:$T$2002,20,FALSE)),"Не е избран разход",VLOOKUP(B1999,exp!$A$3:$T$2002,20,FALSE)),"Не е избран разход")</f>
        <v>Не е избран разход</v>
      </c>
      <c r="D1999" s="16"/>
      <c r="E1999" s="4" t="str">
        <f>IF(D1999&gt;0,IF(ISERROR(VLOOKUP(D1999,acc!$A$3:$M$2002,13,FALSE)),"Не е избран счетоводен документ",VLOOKUP(D1999,acc!$A$3:$M$2002,13,FALSE)),"Не е избран разход")</f>
        <v>Не е избран разход</v>
      </c>
      <c r="F1999" s="32"/>
      <c r="G1999" s="16"/>
      <c r="H1999" s="4" t="str">
        <f>IF(G1999&gt;0,IF(ISERROR(VLOOKUP(G1999,pay!$A$3:$J$2002,10,FALSE)),"Не е избран платежен документ",VLOOKUP(G1999,pay!$A$3:$J$2002,10,FALSE)),"Не е избран разход")</f>
        <v>Не е избран разход</v>
      </c>
      <c r="I1999" s="32"/>
      <c r="J1999" s="33" t="str">
        <f t="shared" si="31"/>
        <v/>
      </c>
    </row>
    <row r="2000" spans="1:10" x14ac:dyDescent="0.25">
      <c r="A2000" s="4">
        <v>1998</v>
      </c>
      <c r="B2000" s="16"/>
      <c r="C2000" s="4" t="str">
        <f>IF(B2000&gt;0,IF(ISERROR(VLOOKUP(B2000,exp!$A$3:$T$2002,20,FALSE)),"Не е избран разход",VLOOKUP(B2000,exp!$A$3:$T$2002,20,FALSE)),"Не е избран разход")</f>
        <v>Не е избран разход</v>
      </c>
      <c r="D2000" s="16"/>
      <c r="E2000" s="4" t="str">
        <f>IF(D2000&gt;0,IF(ISERROR(VLOOKUP(D2000,acc!$A$3:$M$2002,13,FALSE)),"Не е избран счетоводен документ",VLOOKUP(D2000,acc!$A$3:$M$2002,13,FALSE)),"Не е избран разход")</f>
        <v>Не е избран разход</v>
      </c>
      <c r="F2000" s="32"/>
      <c r="G2000" s="16"/>
      <c r="H2000" s="4" t="str">
        <f>IF(G2000&gt;0,IF(ISERROR(VLOOKUP(G2000,pay!$A$3:$J$2002,10,FALSE)),"Не е избран платежен документ",VLOOKUP(G2000,pay!$A$3:$J$2002,10,FALSE)),"Не е избран разход")</f>
        <v>Не е избран разход</v>
      </c>
      <c r="I2000" s="32"/>
      <c r="J2000" s="33" t="str">
        <f t="shared" si="31"/>
        <v/>
      </c>
    </row>
    <row r="2001" spans="1:10" x14ac:dyDescent="0.25">
      <c r="A2001" s="4">
        <v>1999</v>
      </c>
      <c r="B2001" s="16"/>
      <c r="C2001" s="4" t="str">
        <f>IF(B2001&gt;0,IF(ISERROR(VLOOKUP(B2001,exp!$A$3:$T$2002,20,FALSE)),"Не е избран разход",VLOOKUP(B2001,exp!$A$3:$T$2002,20,FALSE)),"Не е избран разход")</f>
        <v>Не е избран разход</v>
      </c>
      <c r="D2001" s="16"/>
      <c r="E2001" s="4" t="str">
        <f>IF(D2001&gt;0,IF(ISERROR(VLOOKUP(D2001,acc!$A$3:$M$2002,13,FALSE)),"Не е избран счетоводен документ",VLOOKUP(D2001,acc!$A$3:$M$2002,13,FALSE)),"Не е избран разход")</f>
        <v>Не е избран разход</v>
      </c>
      <c r="F2001" s="32"/>
      <c r="G2001" s="16"/>
      <c r="H2001" s="4" t="str">
        <f>IF(G2001&gt;0,IF(ISERROR(VLOOKUP(G2001,pay!$A$3:$J$2002,10,FALSE)),"Не е избран платежен документ",VLOOKUP(G2001,pay!$A$3:$J$2002,10,FALSE)),"Не е избран разход")</f>
        <v>Не е избран разход</v>
      </c>
      <c r="I2001" s="32"/>
      <c r="J2001" s="33" t="str">
        <f t="shared" si="31"/>
        <v/>
      </c>
    </row>
    <row r="2002" spans="1:10" x14ac:dyDescent="0.25">
      <c r="A2002" s="4">
        <v>2000</v>
      </c>
      <c r="B2002" s="16"/>
      <c r="C2002" s="4" t="str">
        <f>IF(B2002&gt;0,IF(ISERROR(VLOOKUP(B2002,exp!$A$3:$T$2002,20,FALSE)),"Не е избран разход",VLOOKUP(B2002,exp!$A$3:$T$2002,20,FALSE)),"Не е избран разход")</f>
        <v>Не е избран разход</v>
      </c>
      <c r="D2002" s="16"/>
      <c r="E2002" s="4" t="str">
        <f>IF(D2002&gt;0,IF(ISERROR(VLOOKUP(D2002,acc!$A$3:$M$2002,13,FALSE)),"Не е избран счетоводен документ",VLOOKUP(D2002,acc!$A$3:$M$2002,13,FALSE)),"Не е избран разход")</f>
        <v>Не е избран разход</v>
      </c>
      <c r="F2002" s="32"/>
      <c r="G2002" s="16"/>
      <c r="H2002" s="4" t="str">
        <f>IF(G2002&gt;0,IF(ISERROR(VLOOKUP(G2002,pay!$A$3:$J$2002,10,FALSE)),"Не е избран платежен документ",VLOOKUP(G2002,pay!$A$3:$J$2002,10,FALSE)),"Не е избран разход")</f>
        <v>Не е избран разход</v>
      </c>
      <c r="I2002" s="32"/>
      <c r="J2002" s="33" t="str">
        <f t="shared" si="31"/>
        <v/>
      </c>
    </row>
  </sheetData>
  <sheetProtection password="EDA7" sheet="1" objects="1" scenarios="1" formatColumns="0" formatRows="0"/>
  <mergeCells count="1">
    <mergeCell ref="A1:I1"/>
  </mergeCells>
  <dataValidations count="1">
    <dataValidation type="custom" allowBlank="1" showInputMessage="1" showErrorMessage="1" error="Въведената стойност има повече от два знака след десетичната запетая" sqref="I3:I2002 F3:F2002">
      <formula1>MOD(100*F3,1)=0</formula1>
    </dataValidation>
  </dataValidations>
  <pageMargins left="0.7" right="0.7" top="0.75" bottom="0.75" header="0.3" footer="0.3"/>
  <pageSetup paperSize="9" orientation="portrait" r:id="rId1"/>
  <extLst>
    <ext xmlns:x14="http://schemas.microsoft.com/office/spreadsheetml/2009/9/main" uri="{CCE6A557-97BC-4b89-ADB6-D9C93CAAB3DF}">
      <x14:dataValidations xmlns:xm="http://schemas.microsoft.com/office/excel/2006/main" count="6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acc!$A$3:$A$2002</xm:f>
          </x14:formula1>
          <xm:sqref>D3:D2002</xm:sqref>
        </x14:dataValidation>
        <x14:dataValidation type="list" allowBlank="1" showInputMessage="1" showErrorMessage="1">
          <x14:formula1>
            <xm:f>pay!$A$3:$A$2002</xm:f>
          </x14:formula1>
          <xm:sqref>G3:G2002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acc!$A$3:$A$2002</xm:f>
          </x14:formula1>
          <xm:sqref>D3:D2002</xm:sqref>
        </x14:dataValidation>
        <x14:dataValidation type="list" allowBlank="1" showInputMessage="1" showErrorMessage="1">
          <x14:formula1>
            <xm:f>pay!$A$3:$A$2002</xm:f>
          </x14:formula1>
          <xm:sqref>G3:G2002</xm:sqref>
        </x14:dataValidation>
      </x14:dataValidations>
    </ext>
  </extLst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G2002"/>
  <sheetViews>
    <sheetView zoomScale="88" zoomScaleNormal="88" zoomScalePageLayoutView="88" workbookViewId="0">
      <pane ySplit="2" topLeftCell="A3" activePane="bottomLeft" state="frozen"/>
      <selection activeCell="B19" sqref="B19"/>
      <selection pane="bottomLeft" activeCell="D4" sqref="D4:F6"/>
    </sheetView>
  </sheetViews>
  <sheetFormatPr defaultColWidth="8.85546875" defaultRowHeight="15" x14ac:dyDescent="0.25"/>
  <cols>
    <col min="1" max="1" width="35.7109375" style="8" customWidth="1"/>
    <col min="2" max="2" width="31.85546875" style="55" bestFit="1" customWidth="1"/>
    <col min="3" max="3" width="35.7109375" style="25" customWidth="1"/>
    <col min="4" max="4" width="38.140625" style="56" bestFit="1" customWidth="1"/>
    <col min="5" max="5" width="19.7109375" style="55" bestFit="1" customWidth="1"/>
    <col min="6" max="6" width="20.28515625" style="56" bestFit="1" customWidth="1"/>
    <col min="7" max="7" width="25.42578125" style="8" bestFit="1" customWidth="1"/>
  </cols>
  <sheetData>
    <row r="1" spans="1:7" ht="20.25" customHeight="1" x14ac:dyDescent="0.25">
      <c r="A1" s="79" t="s">
        <v>243</v>
      </c>
      <c r="B1" s="80"/>
      <c r="C1" s="80"/>
      <c r="D1" s="80"/>
      <c r="E1" s="80"/>
      <c r="F1" s="81"/>
    </row>
    <row r="2" spans="1:7" s="8" customFormat="1" ht="69.75" customHeight="1" x14ac:dyDescent="0.25">
      <c r="A2" s="9" t="s">
        <v>76</v>
      </c>
      <c r="B2" s="9" t="s">
        <v>252</v>
      </c>
      <c r="C2" s="9" t="s">
        <v>77</v>
      </c>
      <c r="D2" s="29" t="s">
        <v>79</v>
      </c>
      <c r="E2" s="9" t="s">
        <v>4</v>
      </c>
      <c r="F2" s="29" t="s">
        <v>5</v>
      </c>
      <c r="G2" s="24"/>
    </row>
    <row r="3" spans="1:7" ht="45" x14ac:dyDescent="0.25">
      <c r="A3" s="4">
        <v>1</v>
      </c>
      <c r="B3" s="15">
        <v>1</v>
      </c>
      <c r="C3" s="4" t="str">
        <f>IF(B3&gt;0,IF(ISERROR(VLOOKUP(B3,exp!A:T,20,FALSE)),"Не е избран разход",VLOOKUP(B3,exp!A:T,20,FALSE)),"Не е избран разход")</f>
        <v>ivan - Х-90-1000167 - Трактор - 1 - брой - John Deere - Super 100 - 123 - 321 - 123 -  - обща стойност: 120000</v>
      </c>
      <c r="D3" s="17" t="s">
        <v>80</v>
      </c>
      <c r="E3" s="31">
        <v>42716</v>
      </c>
      <c r="F3" s="17" t="s">
        <v>234</v>
      </c>
      <c r="G3" s="26" t="str">
        <f>IF(B3&lt;&gt;"",IF(AND(D3&lt;&gt;"",E3&lt;&gt;""),"","Задължителни полета - Наименование/Дата"),"Няма избран разход")</f>
        <v/>
      </c>
    </row>
    <row r="4" spans="1:7" ht="45" x14ac:dyDescent="0.25">
      <c r="A4" s="2">
        <v>2</v>
      </c>
      <c r="B4" s="15">
        <v>2</v>
      </c>
      <c r="C4" s="4" t="str">
        <f>IF(B4&gt;0,IF(ISERROR(VLOOKUP(B4,exp!A:T,20,FALSE)),"Не е избран разход",VLOOKUP(B4,exp!A:T,20,FALSE)),"Не е избран разход")</f>
        <v>ivan - Х-90-1000167 - сеялка - 1 - брой - John Deere - Extra 55 - 222 -  -  -  - обща стойност: 24000</v>
      </c>
      <c r="D4" s="17" t="s">
        <v>80</v>
      </c>
      <c r="E4" s="31">
        <v>42716</v>
      </c>
      <c r="F4" s="17" t="s">
        <v>234</v>
      </c>
      <c r="G4" s="26" t="str">
        <f t="shared" ref="G4:G67" si="0">IF(B4&lt;&gt;"",IF(AND(D4&lt;&gt;"",E4&lt;&gt;""),"","Задължителни полета - Наименование/Дата"),"Няма избран разход")</f>
        <v/>
      </c>
    </row>
    <row r="5" spans="1:7" ht="45" x14ac:dyDescent="0.25">
      <c r="A5" s="2">
        <v>3</v>
      </c>
      <c r="B5" s="15">
        <v>3</v>
      </c>
      <c r="C5" s="4" t="str">
        <f>IF(B5&gt;0,IF(ISERROR(VLOOKUP(B5,exp!A:T,20,FALSE)),"Не е избран разход",VLOOKUP(B5,exp!A:T,20,FALSE)),"Не е избран разход")</f>
        <v>ivan - Х-90-1000167 - Ремарке - 1 - брой - John Deere - Ideal 900 - 100-1 -  -  -  - обща стойност: 12000</v>
      </c>
      <c r="D5" s="17" t="s">
        <v>80</v>
      </c>
      <c r="E5" s="31">
        <v>42716</v>
      </c>
      <c r="F5" s="17" t="s">
        <v>234</v>
      </c>
      <c r="G5" s="26" t="str">
        <f t="shared" si="0"/>
        <v/>
      </c>
    </row>
    <row r="6" spans="1:7" ht="45" x14ac:dyDescent="0.25">
      <c r="A6" s="4">
        <v>4</v>
      </c>
      <c r="B6" s="15">
        <v>4</v>
      </c>
      <c r="C6" s="4" t="str">
        <f>IF(B6&gt;0,IF(ISERROR(VLOOKUP(B6,exp!A:T,20,FALSE)),"Не е избран разход",VLOOKUP(B6,exp!A:T,20,FALSE)),"Не е избран разход")</f>
        <v>ivan - Х-90-1000167 - Ремарке - 1 - брой - John Deere - Ideal 900 - 100-2 -  -  -  - обща стойност: 12000</v>
      </c>
      <c r="D6" s="17" t="s">
        <v>80</v>
      </c>
      <c r="E6" s="31">
        <v>42716</v>
      </c>
      <c r="F6" s="17" t="s">
        <v>234</v>
      </c>
      <c r="G6" s="26" t="str">
        <f t="shared" si="0"/>
        <v/>
      </c>
    </row>
    <row r="7" spans="1:7" x14ac:dyDescent="0.25">
      <c r="A7" s="2">
        <v>5</v>
      </c>
      <c r="B7" s="15"/>
      <c r="C7" s="4" t="str">
        <f>IF(B7&gt;0,IF(ISERROR(VLOOKUP(B7,exp!A:T,20,FALSE)),"Не е избран разход",VLOOKUP(B7,exp!A:T,20,FALSE)),"Не е избран разход")</f>
        <v>Не е избран разход</v>
      </c>
      <c r="D7" s="17"/>
      <c r="E7" s="31"/>
      <c r="F7" s="17"/>
      <c r="G7" s="26" t="str">
        <f t="shared" si="0"/>
        <v>Няма избран разход</v>
      </c>
    </row>
    <row r="8" spans="1:7" x14ac:dyDescent="0.25">
      <c r="A8" s="2">
        <v>6</v>
      </c>
      <c r="B8" s="15"/>
      <c r="C8" s="4" t="str">
        <f>IF(B8&gt;0,IF(ISERROR(VLOOKUP(B8,exp!A:T,20,FALSE)),"Не е избран разход",VLOOKUP(B8,exp!A:T,20,FALSE)),"Не е избран разход")</f>
        <v>Не е избран разход</v>
      </c>
      <c r="D8" s="17"/>
      <c r="E8" s="31"/>
      <c r="F8" s="17"/>
      <c r="G8" s="26" t="str">
        <f t="shared" si="0"/>
        <v>Няма избран разход</v>
      </c>
    </row>
    <row r="9" spans="1:7" x14ac:dyDescent="0.25">
      <c r="A9" s="4">
        <v>7</v>
      </c>
      <c r="B9" s="15"/>
      <c r="C9" s="4" t="str">
        <f>IF(B9&gt;0,IF(ISERROR(VLOOKUP(B9,exp!A:T,20,FALSE)),"Не е избран разход",VLOOKUP(B9,exp!A:T,20,FALSE)),"Не е избран разход")</f>
        <v>Не е избран разход</v>
      </c>
      <c r="D9" s="17"/>
      <c r="E9" s="31"/>
      <c r="F9" s="17"/>
      <c r="G9" s="26" t="str">
        <f t="shared" si="0"/>
        <v>Няма избран разход</v>
      </c>
    </row>
    <row r="10" spans="1:7" x14ac:dyDescent="0.25">
      <c r="A10" s="2">
        <v>8</v>
      </c>
      <c r="B10" s="15"/>
      <c r="C10" s="4" t="str">
        <f>IF(B10&gt;0,IF(ISERROR(VLOOKUP(B10,exp!A:T,20,FALSE)),"Не е избран разход",VLOOKUP(B10,exp!A:T,20,FALSE)),"Не е избран разход")</f>
        <v>Не е избран разход</v>
      </c>
      <c r="D10" s="17"/>
      <c r="E10" s="31"/>
      <c r="F10" s="17"/>
      <c r="G10" s="26" t="str">
        <f t="shared" si="0"/>
        <v>Няма избран разход</v>
      </c>
    </row>
    <row r="11" spans="1:7" x14ac:dyDescent="0.25">
      <c r="A11" s="2">
        <v>9</v>
      </c>
      <c r="B11" s="15"/>
      <c r="C11" s="4" t="str">
        <f>IF(B11&gt;0,IF(ISERROR(VLOOKUP(B11,exp!A:T,20,FALSE)),"Не е избран разход",VLOOKUP(B11,exp!A:T,20,FALSE)),"Не е избран разход")</f>
        <v>Не е избран разход</v>
      </c>
      <c r="D11" s="17"/>
      <c r="E11" s="31"/>
      <c r="F11" s="17"/>
      <c r="G11" s="26" t="str">
        <f t="shared" si="0"/>
        <v>Няма избран разход</v>
      </c>
    </row>
    <row r="12" spans="1:7" x14ac:dyDescent="0.25">
      <c r="A12" s="4">
        <v>10</v>
      </c>
      <c r="B12" s="15"/>
      <c r="C12" s="4" t="str">
        <f>IF(B12&gt;0,IF(ISERROR(VLOOKUP(B12,exp!A:T,20,FALSE)),"Не е избран разход",VLOOKUP(B12,exp!A:T,20,FALSE)),"Не е избран разход")</f>
        <v>Не е избран разход</v>
      </c>
      <c r="D12" s="17"/>
      <c r="E12" s="31"/>
      <c r="F12" s="17"/>
      <c r="G12" s="26" t="str">
        <f t="shared" si="0"/>
        <v>Няма избран разход</v>
      </c>
    </row>
    <row r="13" spans="1:7" x14ac:dyDescent="0.25">
      <c r="A13" s="2">
        <v>11</v>
      </c>
      <c r="B13" s="15"/>
      <c r="C13" s="4" t="str">
        <f>IF(B13&gt;0,IF(ISERROR(VLOOKUP(B13,exp!A:T,20,FALSE)),"Не е избран разход",VLOOKUP(B13,exp!A:T,20,FALSE)),"Не е избран разход")</f>
        <v>Не е избран разход</v>
      </c>
      <c r="D13" s="17"/>
      <c r="E13" s="31"/>
      <c r="F13" s="17"/>
      <c r="G13" s="26" t="str">
        <f t="shared" si="0"/>
        <v>Няма избран разход</v>
      </c>
    </row>
    <row r="14" spans="1:7" x14ac:dyDescent="0.25">
      <c r="A14" s="2">
        <v>12</v>
      </c>
      <c r="B14" s="15"/>
      <c r="C14" s="4" t="str">
        <f>IF(B14&gt;0,IF(ISERROR(VLOOKUP(B14,exp!A:T,20,FALSE)),"Не е избран разход",VLOOKUP(B14,exp!A:T,20,FALSE)),"Не е избран разход")</f>
        <v>Не е избран разход</v>
      </c>
      <c r="D14" s="17"/>
      <c r="E14" s="31"/>
      <c r="F14" s="17"/>
      <c r="G14" s="26" t="str">
        <f t="shared" si="0"/>
        <v>Няма избран разход</v>
      </c>
    </row>
    <row r="15" spans="1:7" x14ac:dyDescent="0.25">
      <c r="A15" s="4">
        <v>13</v>
      </c>
      <c r="B15" s="15"/>
      <c r="C15" s="4" t="str">
        <f>IF(B15&gt;0,IF(ISERROR(VLOOKUP(B15,exp!A:T,20,FALSE)),"Не е избран разход",VLOOKUP(B15,exp!A:T,20,FALSE)),"Не е избран разход")</f>
        <v>Не е избран разход</v>
      </c>
      <c r="D15" s="17"/>
      <c r="E15" s="31"/>
      <c r="F15" s="17"/>
      <c r="G15" s="26" t="str">
        <f t="shared" si="0"/>
        <v>Няма избран разход</v>
      </c>
    </row>
    <row r="16" spans="1:7" x14ac:dyDescent="0.25">
      <c r="A16" s="2">
        <v>14</v>
      </c>
      <c r="B16" s="15"/>
      <c r="C16" s="4" t="str">
        <f>IF(B16&gt;0,IF(ISERROR(VLOOKUP(B16,exp!A:T,20,FALSE)),"Не е избран разход",VLOOKUP(B16,exp!A:T,20,FALSE)),"Не е избран разход")</f>
        <v>Не е избран разход</v>
      </c>
      <c r="D16" s="17"/>
      <c r="E16" s="31"/>
      <c r="F16" s="17"/>
      <c r="G16" s="26" t="str">
        <f t="shared" si="0"/>
        <v>Няма избран разход</v>
      </c>
    </row>
    <row r="17" spans="1:7" x14ac:dyDescent="0.25">
      <c r="A17" s="2">
        <v>15</v>
      </c>
      <c r="B17" s="15"/>
      <c r="C17" s="4" t="str">
        <f>IF(B17&gt;0,IF(ISERROR(VLOOKUP(B17,exp!A:T,20,FALSE)),"Не е избран разход",VLOOKUP(B17,exp!A:T,20,FALSE)),"Не е избран разход")</f>
        <v>Не е избран разход</v>
      </c>
      <c r="D17" s="17"/>
      <c r="E17" s="31"/>
      <c r="F17" s="17"/>
      <c r="G17" s="26" t="str">
        <f t="shared" si="0"/>
        <v>Няма избран разход</v>
      </c>
    </row>
    <row r="18" spans="1:7" x14ac:dyDescent="0.25">
      <c r="A18" s="4">
        <v>16</v>
      </c>
      <c r="B18" s="15"/>
      <c r="C18" s="4" t="str">
        <f>IF(B18&gt;0,IF(ISERROR(VLOOKUP(B18,exp!A:T,20,FALSE)),"Не е избран разход",VLOOKUP(B18,exp!A:T,20,FALSE)),"Не е избран разход")</f>
        <v>Не е избран разход</v>
      </c>
      <c r="D18" s="17"/>
      <c r="E18" s="31"/>
      <c r="F18" s="17"/>
      <c r="G18" s="26" t="str">
        <f t="shared" si="0"/>
        <v>Няма избран разход</v>
      </c>
    </row>
    <row r="19" spans="1:7" x14ac:dyDescent="0.25">
      <c r="A19" s="2">
        <v>17</v>
      </c>
      <c r="B19" s="15"/>
      <c r="C19" s="4" t="str">
        <f>IF(B19&gt;0,IF(ISERROR(VLOOKUP(B19,exp!A:T,20,FALSE)),"Не е избран разход",VLOOKUP(B19,exp!A:T,20,FALSE)),"Не е избран разход")</f>
        <v>Не е избран разход</v>
      </c>
      <c r="D19" s="17"/>
      <c r="E19" s="31"/>
      <c r="F19" s="17"/>
      <c r="G19" s="26" t="str">
        <f t="shared" si="0"/>
        <v>Няма избран разход</v>
      </c>
    </row>
    <row r="20" spans="1:7" x14ac:dyDescent="0.25">
      <c r="A20" s="2">
        <v>18</v>
      </c>
      <c r="B20" s="15"/>
      <c r="C20" s="4" t="str">
        <f>IF(B20&gt;0,IF(ISERROR(VLOOKUP(B20,exp!A:T,20,FALSE)),"Не е избран разход",VLOOKUP(B20,exp!A:T,20,FALSE)),"Не е избран разход")</f>
        <v>Не е избран разход</v>
      </c>
      <c r="D20" s="17"/>
      <c r="E20" s="31"/>
      <c r="F20" s="17"/>
      <c r="G20" s="26" t="str">
        <f t="shared" si="0"/>
        <v>Няма избран разход</v>
      </c>
    </row>
    <row r="21" spans="1:7" x14ac:dyDescent="0.25">
      <c r="A21" s="4">
        <v>19</v>
      </c>
      <c r="B21" s="15"/>
      <c r="C21" s="4" t="str">
        <f>IF(B21&gt;0,IF(ISERROR(VLOOKUP(B21,exp!A:T,20,FALSE)),"Не е избран разход",VLOOKUP(B21,exp!A:T,20,FALSE)),"Не е избран разход")</f>
        <v>Не е избран разход</v>
      </c>
      <c r="D21" s="17"/>
      <c r="E21" s="31"/>
      <c r="F21" s="17"/>
      <c r="G21" s="26" t="str">
        <f t="shared" si="0"/>
        <v>Няма избран разход</v>
      </c>
    </row>
    <row r="22" spans="1:7" x14ac:dyDescent="0.25">
      <c r="A22" s="2">
        <v>20</v>
      </c>
      <c r="B22" s="15"/>
      <c r="C22" s="4" t="str">
        <f>IF(B22&gt;0,IF(ISERROR(VLOOKUP(B22,exp!A:T,20,FALSE)),"Не е избран разход",VLOOKUP(B22,exp!A:T,20,FALSE)),"Не е избран разход")</f>
        <v>Не е избран разход</v>
      </c>
      <c r="D22" s="17"/>
      <c r="E22" s="31"/>
      <c r="F22" s="17"/>
      <c r="G22" s="26" t="str">
        <f t="shared" si="0"/>
        <v>Няма избран разход</v>
      </c>
    </row>
    <row r="23" spans="1:7" x14ac:dyDescent="0.25">
      <c r="A23" s="2">
        <v>21</v>
      </c>
      <c r="B23" s="15"/>
      <c r="C23" s="4" t="str">
        <f>IF(B23&gt;0,IF(ISERROR(VLOOKUP(B23,exp!A:T,20,FALSE)),"Не е избран разход",VLOOKUP(B23,exp!A:T,20,FALSE)),"Не е избран разход")</f>
        <v>Не е избран разход</v>
      </c>
      <c r="D23" s="17"/>
      <c r="E23" s="31"/>
      <c r="F23" s="17"/>
      <c r="G23" s="26" t="str">
        <f t="shared" si="0"/>
        <v>Няма избран разход</v>
      </c>
    </row>
    <row r="24" spans="1:7" x14ac:dyDescent="0.25">
      <c r="A24" s="4">
        <v>22</v>
      </c>
      <c r="B24" s="15"/>
      <c r="C24" s="4" t="str">
        <f>IF(B24&gt;0,IF(ISERROR(VLOOKUP(B24,exp!A:T,20,FALSE)),"Не е избран разход",VLOOKUP(B24,exp!A:T,20,FALSE)),"Не е избран разход")</f>
        <v>Не е избран разход</v>
      </c>
      <c r="D24" s="17"/>
      <c r="E24" s="31"/>
      <c r="F24" s="17"/>
      <c r="G24" s="26" t="str">
        <f t="shared" si="0"/>
        <v>Няма избран разход</v>
      </c>
    </row>
    <row r="25" spans="1:7" x14ac:dyDescent="0.25">
      <c r="A25" s="2">
        <v>23</v>
      </c>
      <c r="B25" s="15"/>
      <c r="C25" s="4" t="str">
        <f>IF(B25&gt;0,IF(ISERROR(VLOOKUP(B25,exp!A:T,20,FALSE)),"Не е избран разход",VLOOKUP(B25,exp!A:T,20,FALSE)),"Не е избран разход")</f>
        <v>Не е избран разход</v>
      </c>
      <c r="D25" s="17"/>
      <c r="E25" s="31"/>
      <c r="F25" s="17"/>
      <c r="G25" s="26" t="str">
        <f t="shared" si="0"/>
        <v>Няма избран разход</v>
      </c>
    </row>
    <row r="26" spans="1:7" x14ac:dyDescent="0.25">
      <c r="A26" s="2">
        <v>24</v>
      </c>
      <c r="B26" s="15"/>
      <c r="C26" s="4" t="str">
        <f>IF(B26&gt;0,IF(ISERROR(VLOOKUP(B26,exp!A:T,20,FALSE)),"Не е избран разход",VLOOKUP(B26,exp!A:T,20,FALSE)),"Не е избран разход")</f>
        <v>Не е избран разход</v>
      </c>
      <c r="D26" s="17"/>
      <c r="E26" s="31"/>
      <c r="F26" s="17"/>
      <c r="G26" s="26" t="str">
        <f t="shared" si="0"/>
        <v>Няма избран разход</v>
      </c>
    </row>
    <row r="27" spans="1:7" x14ac:dyDescent="0.25">
      <c r="A27" s="4">
        <v>25</v>
      </c>
      <c r="B27" s="15"/>
      <c r="C27" s="4" t="str">
        <f>IF(B27&gt;0,IF(ISERROR(VLOOKUP(B27,exp!A:T,20,FALSE)),"Не е избран разход",VLOOKUP(B27,exp!A:T,20,FALSE)),"Не е избран разход")</f>
        <v>Не е избран разход</v>
      </c>
      <c r="D27" s="17"/>
      <c r="E27" s="31"/>
      <c r="F27" s="17"/>
      <c r="G27" s="26" t="str">
        <f t="shared" si="0"/>
        <v>Няма избран разход</v>
      </c>
    </row>
    <row r="28" spans="1:7" x14ac:dyDescent="0.25">
      <c r="A28" s="2">
        <v>26</v>
      </c>
      <c r="B28" s="15"/>
      <c r="C28" s="4" t="str">
        <f>IF(B28&gt;0,IF(ISERROR(VLOOKUP(B28,exp!A:T,20,FALSE)),"Не е избран разход",VLOOKUP(B28,exp!A:T,20,FALSE)),"Не е избран разход")</f>
        <v>Не е избран разход</v>
      </c>
      <c r="D28" s="17"/>
      <c r="E28" s="31"/>
      <c r="F28" s="17"/>
      <c r="G28" s="26" t="str">
        <f t="shared" si="0"/>
        <v>Няма избран разход</v>
      </c>
    </row>
    <row r="29" spans="1:7" x14ac:dyDescent="0.25">
      <c r="A29" s="2">
        <v>27</v>
      </c>
      <c r="B29" s="15"/>
      <c r="C29" s="4" t="str">
        <f>IF(B29&gt;0,IF(ISERROR(VLOOKUP(B29,exp!A:T,20,FALSE)),"Не е избран разход",VLOOKUP(B29,exp!A:T,20,FALSE)),"Не е избран разход")</f>
        <v>Не е избран разход</v>
      </c>
      <c r="D29" s="17"/>
      <c r="E29" s="31"/>
      <c r="F29" s="17"/>
      <c r="G29" s="26" t="str">
        <f t="shared" si="0"/>
        <v>Няма избран разход</v>
      </c>
    </row>
    <row r="30" spans="1:7" x14ac:dyDescent="0.25">
      <c r="A30" s="4">
        <v>28</v>
      </c>
      <c r="B30" s="15"/>
      <c r="C30" s="4" t="str">
        <f>IF(B30&gt;0,IF(ISERROR(VLOOKUP(B30,exp!A:T,20,FALSE)),"Не е избран разход",VLOOKUP(B30,exp!A:T,20,FALSE)),"Не е избран разход")</f>
        <v>Не е избран разход</v>
      </c>
      <c r="D30" s="17"/>
      <c r="E30" s="31"/>
      <c r="F30" s="17"/>
      <c r="G30" s="26" t="str">
        <f t="shared" si="0"/>
        <v>Няма избран разход</v>
      </c>
    </row>
    <row r="31" spans="1:7" x14ac:dyDescent="0.25">
      <c r="A31" s="2">
        <v>29</v>
      </c>
      <c r="B31" s="15"/>
      <c r="C31" s="4" t="str">
        <f>IF(B31&gt;0,IF(ISERROR(VLOOKUP(B31,exp!A:T,20,FALSE)),"Не е избран разход",VLOOKUP(B31,exp!A:T,20,FALSE)),"Не е избран разход")</f>
        <v>Не е избран разход</v>
      </c>
      <c r="D31" s="17"/>
      <c r="E31" s="31"/>
      <c r="F31" s="17"/>
      <c r="G31" s="26" t="str">
        <f t="shared" si="0"/>
        <v>Няма избран разход</v>
      </c>
    </row>
    <row r="32" spans="1:7" x14ac:dyDescent="0.25">
      <c r="A32" s="2">
        <v>30</v>
      </c>
      <c r="B32" s="15"/>
      <c r="C32" s="4" t="str">
        <f>IF(B32&gt;0,IF(ISERROR(VLOOKUP(B32,exp!A:T,20,FALSE)),"Не е избран разход",VLOOKUP(B32,exp!A:T,20,FALSE)),"Не е избран разход")</f>
        <v>Не е избран разход</v>
      </c>
      <c r="D32" s="17"/>
      <c r="E32" s="31"/>
      <c r="F32" s="17"/>
      <c r="G32" s="26" t="str">
        <f t="shared" si="0"/>
        <v>Няма избран разход</v>
      </c>
    </row>
    <row r="33" spans="1:7" x14ac:dyDescent="0.25">
      <c r="A33" s="4">
        <v>31</v>
      </c>
      <c r="B33" s="15"/>
      <c r="C33" s="4" t="str">
        <f>IF(B33&gt;0,IF(ISERROR(VLOOKUP(B33,exp!A:T,20,FALSE)),"Не е избран разход",VLOOKUP(B33,exp!A:T,20,FALSE)),"Не е избран разход")</f>
        <v>Не е избран разход</v>
      </c>
      <c r="D33" s="17"/>
      <c r="E33" s="31"/>
      <c r="F33" s="17"/>
      <c r="G33" s="26" t="str">
        <f t="shared" si="0"/>
        <v>Няма избран разход</v>
      </c>
    </row>
    <row r="34" spans="1:7" x14ac:dyDescent="0.25">
      <c r="A34" s="2">
        <v>32</v>
      </c>
      <c r="B34" s="15"/>
      <c r="C34" s="4" t="str">
        <f>IF(B34&gt;0,IF(ISERROR(VLOOKUP(B34,exp!A:T,20,FALSE)),"Не е избран разход",VLOOKUP(B34,exp!A:T,20,FALSE)),"Не е избран разход")</f>
        <v>Не е избран разход</v>
      </c>
      <c r="D34" s="17"/>
      <c r="E34" s="31"/>
      <c r="F34" s="17"/>
      <c r="G34" s="26" t="str">
        <f t="shared" si="0"/>
        <v>Няма избран разход</v>
      </c>
    </row>
    <row r="35" spans="1:7" x14ac:dyDescent="0.25">
      <c r="A35" s="2">
        <v>33</v>
      </c>
      <c r="B35" s="15"/>
      <c r="C35" s="4" t="str">
        <f>IF(B35&gt;0,IF(ISERROR(VLOOKUP(B35,exp!A:T,20,FALSE)),"Не е избран разход",VLOOKUP(B35,exp!A:T,20,FALSE)),"Не е избран разход")</f>
        <v>Не е избран разход</v>
      </c>
      <c r="D35" s="17"/>
      <c r="E35" s="31"/>
      <c r="F35" s="17"/>
      <c r="G35" s="26" t="str">
        <f t="shared" si="0"/>
        <v>Няма избран разход</v>
      </c>
    </row>
    <row r="36" spans="1:7" x14ac:dyDescent="0.25">
      <c r="A36" s="4">
        <v>34</v>
      </c>
      <c r="B36" s="15"/>
      <c r="C36" s="4" t="str">
        <f>IF(B36&gt;0,IF(ISERROR(VLOOKUP(B36,exp!A:T,20,FALSE)),"Не е избран разход",VLOOKUP(B36,exp!A:T,20,FALSE)),"Не е избран разход")</f>
        <v>Не е избран разход</v>
      </c>
      <c r="D36" s="17"/>
      <c r="E36" s="31"/>
      <c r="F36" s="17"/>
      <c r="G36" s="26" t="str">
        <f t="shared" si="0"/>
        <v>Няма избран разход</v>
      </c>
    </row>
    <row r="37" spans="1:7" x14ac:dyDescent="0.25">
      <c r="A37" s="2">
        <v>35</v>
      </c>
      <c r="B37" s="15"/>
      <c r="C37" s="4" t="str">
        <f>IF(B37&gt;0,IF(ISERROR(VLOOKUP(B37,exp!A:T,20,FALSE)),"Не е избран разход",VLOOKUP(B37,exp!A:T,20,FALSE)),"Не е избран разход")</f>
        <v>Не е избран разход</v>
      </c>
      <c r="D37" s="17"/>
      <c r="E37" s="31"/>
      <c r="F37" s="17"/>
      <c r="G37" s="26" t="str">
        <f t="shared" si="0"/>
        <v>Няма избран разход</v>
      </c>
    </row>
    <row r="38" spans="1:7" x14ac:dyDescent="0.25">
      <c r="A38" s="2">
        <v>36</v>
      </c>
      <c r="B38" s="15"/>
      <c r="C38" s="4" t="str">
        <f>IF(B38&gt;0,IF(ISERROR(VLOOKUP(B38,exp!A:T,20,FALSE)),"Не е избран разход",VLOOKUP(B38,exp!A:T,20,FALSE)),"Не е избран разход")</f>
        <v>Не е избран разход</v>
      </c>
      <c r="D38" s="17"/>
      <c r="E38" s="31"/>
      <c r="F38" s="17"/>
      <c r="G38" s="26" t="str">
        <f t="shared" si="0"/>
        <v>Няма избран разход</v>
      </c>
    </row>
    <row r="39" spans="1:7" x14ac:dyDescent="0.25">
      <c r="A39" s="4">
        <v>37</v>
      </c>
      <c r="B39" s="15"/>
      <c r="C39" s="4" t="str">
        <f>IF(B39&gt;0,IF(ISERROR(VLOOKUP(B39,exp!A:T,20,FALSE)),"Не е избран разход",VLOOKUP(B39,exp!A:T,20,FALSE)),"Не е избран разход")</f>
        <v>Не е избран разход</v>
      </c>
      <c r="D39" s="17"/>
      <c r="E39" s="31"/>
      <c r="F39" s="17"/>
      <c r="G39" s="26" t="str">
        <f t="shared" si="0"/>
        <v>Няма избран разход</v>
      </c>
    </row>
    <row r="40" spans="1:7" x14ac:dyDescent="0.25">
      <c r="A40" s="2">
        <v>38</v>
      </c>
      <c r="B40" s="15"/>
      <c r="C40" s="4" t="str">
        <f>IF(B40&gt;0,IF(ISERROR(VLOOKUP(B40,exp!A:T,20,FALSE)),"Не е избран разход",VLOOKUP(B40,exp!A:T,20,FALSE)),"Не е избран разход")</f>
        <v>Не е избран разход</v>
      </c>
      <c r="D40" s="17"/>
      <c r="E40" s="31"/>
      <c r="F40" s="17"/>
      <c r="G40" s="26" t="str">
        <f t="shared" si="0"/>
        <v>Няма избран разход</v>
      </c>
    </row>
    <row r="41" spans="1:7" x14ac:dyDescent="0.25">
      <c r="A41" s="2">
        <v>39</v>
      </c>
      <c r="B41" s="15"/>
      <c r="C41" s="4" t="str">
        <f>IF(B41&gt;0,IF(ISERROR(VLOOKUP(B41,exp!A:T,20,FALSE)),"Не е избран разход",VLOOKUP(B41,exp!A:T,20,FALSE)),"Не е избран разход")</f>
        <v>Не е избран разход</v>
      </c>
      <c r="D41" s="17"/>
      <c r="E41" s="31"/>
      <c r="F41" s="17"/>
      <c r="G41" s="26" t="str">
        <f t="shared" si="0"/>
        <v>Няма избран разход</v>
      </c>
    </row>
    <row r="42" spans="1:7" x14ac:dyDescent="0.25">
      <c r="A42" s="4">
        <v>40</v>
      </c>
      <c r="B42" s="15"/>
      <c r="C42" s="4" t="str">
        <f>IF(B42&gt;0,IF(ISERROR(VLOOKUP(B42,exp!A:T,20,FALSE)),"Не е избран разход",VLOOKUP(B42,exp!A:T,20,FALSE)),"Не е избран разход")</f>
        <v>Не е избран разход</v>
      </c>
      <c r="D42" s="17"/>
      <c r="E42" s="31"/>
      <c r="F42" s="17"/>
      <c r="G42" s="26" t="str">
        <f t="shared" si="0"/>
        <v>Няма избран разход</v>
      </c>
    </row>
    <row r="43" spans="1:7" x14ac:dyDescent="0.25">
      <c r="A43" s="2">
        <v>41</v>
      </c>
      <c r="B43" s="15"/>
      <c r="C43" s="4" t="str">
        <f>IF(B43&gt;0,IF(ISERROR(VLOOKUP(B43,exp!A:T,20,FALSE)),"Не е избран разход",VLOOKUP(B43,exp!A:T,20,FALSE)),"Не е избран разход")</f>
        <v>Не е избран разход</v>
      </c>
      <c r="D43" s="17"/>
      <c r="E43" s="31"/>
      <c r="F43" s="17"/>
      <c r="G43" s="26" t="str">
        <f t="shared" si="0"/>
        <v>Няма избран разход</v>
      </c>
    </row>
    <row r="44" spans="1:7" x14ac:dyDescent="0.25">
      <c r="A44" s="2">
        <v>42</v>
      </c>
      <c r="B44" s="15"/>
      <c r="C44" s="4" t="str">
        <f>IF(B44&gt;0,IF(ISERROR(VLOOKUP(B44,exp!A:T,20,FALSE)),"Не е избран разход",VLOOKUP(B44,exp!A:T,20,FALSE)),"Не е избран разход")</f>
        <v>Не е избран разход</v>
      </c>
      <c r="D44" s="17"/>
      <c r="E44" s="31"/>
      <c r="F44" s="17"/>
      <c r="G44" s="26" t="str">
        <f t="shared" si="0"/>
        <v>Няма избран разход</v>
      </c>
    </row>
    <row r="45" spans="1:7" x14ac:dyDescent="0.25">
      <c r="A45" s="4">
        <v>43</v>
      </c>
      <c r="B45" s="15"/>
      <c r="C45" s="4" t="str">
        <f>IF(B45&gt;0,IF(ISERROR(VLOOKUP(B45,exp!A:T,20,FALSE)),"Не е избран разход",VLOOKUP(B45,exp!A:T,20,FALSE)),"Не е избран разход")</f>
        <v>Не е избран разход</v>
      </c>
      <c r="D45" s="17"/>
      <c r="E45" s="31"/>
      <c r="F45" s="17"/>
      <c r="G45" s="26" t="str">
        <f t="shared" si="0"/>
        <v>Няма избран разход</v>
      </c>
    </row>
    <row r="46" spans="1:7" x14ac:dyDescent="0.25">
      <c r="A46" s="2">
        <v>44</v>
      </c>
      <c r="B46" s="15"/>
      <c r="C46" s="4" t="str">
        <f>IF(B46&gt;0,IF(ISERROR(VLOOKUP(B46,exp!A:T,20,FALSE)),"Не е избран разход",VLOOKUP(B46,exp!A:T,20,FALSE)),"Не е избран разход")</f>
        <v>Не е избран разход</v>
      </c>
      <c r="D46" s="17"/>
      <c r="E46" s="31"/>
      <c r="F46" s="17"/>
      <c r="G46" s="26" t="str">
        <f t="shared" si="0"/>
        <v>Няма избран разход</v>
      </c>
    </row>
    <row r="47" spans="1:7" x14ac:dyDescent="0.25">
      <c r="A47" s="2">
        <v>45</v>
      </c>
      <c r="B47" s="15"/>
      <c r="C47" s="4" t="str">
        <f>IF(B47&gt;0,IF(ISERROR(VLOOKUP(B47,exp!A:T,20,FALSE)),"Не е избран разход",VLOOKUP(B47,exp!A:T,20,FALSE)),"Не е избран разход")</f>
        <v>Не е избран разход</v>
      </c>
      <c r="D47" s="17"/>
      <c r="E47" s="31"/>
      <c r="F47" s="17"/>
      <c r="G47" s="26" t="str">
        <f t="shared" si="0"/>
        <v>Няма избран разход</v>
      </c>
    </row>
    <row r="48" spans="1:7" x14ac:dyDescent="0.25">
      <c r="A48" s="4">
        <v>46</v>
      </c>
      <c r="B48" s="15"/>
      <c r="C48" s="4" t="str">
        <f>IF(B48&gt;0,IF(ISERROR(VLOOKUP(B48,exp!A:T,20,FALSE)),"Не е избран разход",VLOOKUP(B48,exp!A:T,20,FALSE)),"Не е избран разход")</f>
        <v>Не е избран разход</v>
      </c>
      <c r="D48" s="17"/>
      <c r="E48" s="31"/>
      <c r="F48" s="17"/>
      <c r="G48" s="26" t="str">
        <f t="shared" si="0"/>
        <v>Няма избран разход</v>
      </c>
    </row>
    <row r="49" spans="1:7" x14ac:dyDescent="0.25">
      <c r="A49" s="2">
        <v>47</v>
      </c>
      <c r="B49" s="15"/>
      <c r="C49" s="4" t="str">
        <f>IF(B49&gt;0,IF(ISERROR(VLOOKUP(B49,exp!A:T,20,FALSE)),"Не е избран разход",VLOOKUP(B49,exp!A:T,20,FALSE)),"Не е избран разход")</f>
        <v>Не е избран разход</v>
      </c>
      <c r="D49" s="17"/>
      <c r="E49" s="31"/>
      <c r="F49" s="17"/>
      <c r="G49" s="26" t="str">
        <f t="shared" si="0"/>
        <v>Няма избран разход</v>
      </c>
    </row>
    <row r="50" spans="1:7" x14ac:dyDescent="0.25">
      <c r="A50" s="2">
        <v>48</v>
      </c>
      <c r="B50" s="15"/>
      <c r="C50" s="4" t="str">
        <f>IF(B50&gt;0,IF(ISERROR(VLOOKUP(B50,exp!A:T,20,FALSE)),"Не е избран разход",VLOOKUP(B50,exp!A:T,20,FALSE)),"Не е избран разход")</f>
        <v>Не е избран разход</v>
      </c>
      <c r="D50" s="17"/>
      <c r="E50" s="31"/>
      <c r="F50" s="17"/>
      <c r="G50" s="26" t="str">
        <f t="shared" si="0"/>
        <v>Няма избран разход</v>
      </c>
    </row>
    <row r="51" spans="1:7" x14ac:dyDescent="0.25">
      <c r="A51" s="4">
        <v>49</v>
      </c>
      <c r="B51" s="15"/>
      <c r="C51" s="4" t="str">
        <f>IF(B51&gt;0,IF(ISERROR(VLOOKUP(B51,exp!A:T,20,FALSE)),"Не е избран разход",VLOOKUP(B51,exp!A:T,20,FALSE)),"Не е избран разход")</f>
        <v>Не е избран разход</v>
      </c>
      <c r="D51" s="17"/>
      <c r="E51" s="31"/>
      <c r="F51" s="17"/>
      <c r="G51" s="26" t="str">
        <f t="shared" si="0"/>
        <v>Няма избран разход</v>
      </c>
    </row>
    <row r="52" spans="1:7" x14ac:dyDescent="0.25">
      <c r="A52" s="2">
        <v>50</v>
      </c>
      <c r="B52" s="15"/>
      <c r="C52" s="4" t="str">
        <f>IF(B52&gt;0,IF(ISERROR(VLOOKUP(B52,exp!A:T,20,FALSE)),"Не е избран разход",VLOOKUP(B52,exp!A:T,20,FALSE)),"Не е избран разход")</f>
        <v>Не е избран разход</v>
      </c>
      <c r="D52" s="17"/>
      <c r="E52" s="31"/>
      <c r="F52" s="17"/>
      <c r="G52" s="26" t="str">
        <f t="shared" si="0"/>
        <v>Няма избран разход</v>
      </c>
    </row>
    <row r="53" spans="1:7" x14ac:dyDescent="0.25">
      <c r="A53" s="2">
        <v>51</v>
      </c>
      <c r="B53" s="15"/>
      <c r="C53" s="4" t="str">
        <f>IF(B53&gt;0,IF(ISERROR(VLOOKUP(B53,exp!A:T,20,FALSE)),"Не е избран разход",VLOOKUP(B53,exp!A:T,20,FALSE)),"Не е избран разход")</f>
        <v>Не е избран разход</v>
      </c>
      <c r="D53" s="17"/>
      <c r="E53" s="31"/>
      <c r="F53" s="17"/>
      <c r="G53" s="26" t="str">
        <f t="shared" si="0"/>
        <v>Няма избран разход</v>
      </c>
    </row>
    <row r="54" spans="1:7" x14ac:dyDescent="0.25">
      <c r="A54" s="4">
        <v>52</v>
      </c>
      <c r="B54" s="15"/>
      <c r="C54" s="4" t="str">
        <f>IF(B54&gt;0,IF(ISERROR(VLOOKUP(B54,exp!A:T,20,FALSE)),"Не е избран разход",VLOOKUP(B54,exp!A:T,20,FALSE)),"Не е избран разход")</f>
        <v>Не е избран разход</v>
      </c>
      <c r="D54" s="17"/>
      <c r="E54" s="31"/>
      <c r="F54" s="17"/>
      <c r="G54" s="26" t="str">
        <f t="shared" si="0"/>
        <v>Няма избран разход</v>
      </c>
    </row>
    <row r="55" spans="1:7" x14ac:dyDescent="0.25">
      <c r="A55" s="2">
        <v>53</v>
      </c>
      <c r="B55" s="15"/>
      <c r="C55" s="4" t="str">
        <f>IF(B55&gt;0,IF(ISERROR(VLOOKUP(B55,exp!A:T,20,FALSE)),"Не е избран разход",VLOOKUP(B55,exp!A:T,20,FALSE)),"Не е избран разход")</f>
        <v>Не е избран разход</v>
      </c>
      <c r="D55" s="17"/>
      <c r="E55" s="31"/>
      <c r="F55" s="17"/>
      <c r="G55" s="26" t="str">
        <f t="shared" si="0"/>
        <v>Няма избран разход</v>
      </c>
    </row>
    <row r="56" spans="1:7" x14ac:dyDescent="0.25">
      <c r="A56" s="2">
        <v>54</v>
      </c>
      <c r="B56" s="15"/>
      <c r="C56" s="4" t="str">
        <f>IF(B56&gt;0,IF(ISERROR(VLOOKUP(B56,exp!A:T,20,FALSE)),"Не е избран разход",VLOOKUP(B56,exp!A:T,20,FALSE)),"Не е избран разход")</f>
        <v>Не е избран разход</v>
      </c>
      <c r="D56" s="17"/>
      <c r="E56" s="31"/>
      <c r="F56" s="17"/>
      <c r="G56" s="26" t="str">
        <f t="shared" si="0"/>
        <v>Няма избран разход</v>
      </c>
    </row>
    <row r="57" spans="1:7" x14ac:dyDescent="0.25">
      <c r="A57" s="4">
        <v>55</v>
      </c>
      <c r="B57" s="15"/>
      <c r="C57" s="4" t="str">
        <f>IF(B57&gt;0,IF(ISERROR(VLOOKUP(B57,exp!A:T,20,FALSE)),"Не е избран разход",VLOOKUP(B57,exp!A:T,20,FALSE)),"Не е избран разход")</f>
        <v>Не е избран разход</v>
      </c>
      <c r="D57" s="17"/>
      <c r="E57" s="31"/>
      <c r="F57" s="17"/>
      <c r="G57" s="26" t="str">
        <f t="shared" si="0"/>
        <v>Няма избран разход</v>
      </c>
    </row>
    <row r="58" spans="1:7" x14ac:dyDescent="0.25">
      <c r="A58" s="2">
        <v>56</v>
      </c>
      <c r="B58" s="15"/>
      <c r="C58" s="4" t="str">
        <f>IF(B58&gt;0,IF(ISERROR(VLOOKUP(B58,exp!A:T,20,FALSE)),"Не е избран разход",VLOOKUP(B58,exp!A:T,20,FALSE)),"Не е избран разход")</f>
        <v>Не е избран разход</v>
      </c>
      <c r="D58" s="17"/>
      <c r="E58" s="31"/>
      <c r="F58" s="17"/>
      <c r="G58" s="26" t="str">
        <f t="shared" si="0"/>
        <v>Няма избран разход</v>
      </c>
    </row>
    <row r="59" spans="1:7" x14ac:dyDescent="0.25">
      <c r="A59" s="2">
        <v>57</v>
      </c>
      <c r="B59" s="15"/>
      <c r="C59" s="4" t="str">
        <f>IF(B59&gt;0,IF(ISERROR(VLOOKUP(B59,exp!A:T,20,FALSE)),"Не е избран разход",VLOOKUP(B59,exp!A:T,20,FALSE)),"Не е избран разход")</f>
        <v>Не е избран разход</v>
      </c>
      <c r="D59" s="17"/>
      <c r="E59" s="31"/>
      <c r="F59" s="17"/>
      <c r="G59" s="26" t="str">
        <f t="shared" si="0"/>
        <v>Няма избран разход</v>
      </c>
    </row>
    <row r="60" spans="1:7" x14ac:dyDescent="0.25">
      <c r="A60" s="4">
        <v>58</v>
      </c>
      <c r="B60" s="15"/>
      <c r="C60" s="4" t="str">
        <f>IF(B60&gt;0,IF(ISERROR(VLOOKUP(B60,exp!A:T,20,FALSE)),"Не е избран разход",VLOOKUP(B60,exp!A:T,20,FALSE)),"Не е избран разход")</f>
        <v>Не е избран разход</v>
      </c>
      <c r="D60" s="17"/>
      <c r="E60" s="31"/>
      <c r="F60" s="17"/>
      <c r="G60" s="26" t="str">
        <f t="shared" si="0"/>
        <v>Няма избран разход</v>
      </c>
    </row>
    <row r="61" spans="1:7" x14ac:dyDescent="0.25">
      <c r="A61" s="2">
        <v>59</v>
      </c>
      <c r="B61" s="15"/>
      <c r="C61" s="4" t="str">
        <f>IF(B61&gt;0,IF(ISERROR(VLOOKUP(B61,exp!A:T,20,FALSE)),"Не е избран разход",VLOOKUP(B61,exp!A:T,20,FALSE)),"Не е избран разход")</f>
        <v>Не е избран разход</v>
      </c>
      <c r="D61" s="17"/>
      <c r="E61" s="31"/>
      <c r="F61" s="17"/>
      <c r="G61" s="26" t="str">
        <f t="shared" si="0"/>
        <v>Няма избран разход</v>
      </c>
    </row>
    <row r="62" spans="1:7" x14ac:dyDescent="0.25">
      <c r="A62" s="2">
        <v>60</v>
      </c>
      <c r="B62" s="15"/>
      <c r="C62" s="4" t="str">
        <f>IF(B62&gt;0,IF(ISERROR(VLOOKUP(B62,exp!A:T,20,FALSE)),"Не е избран разход",VLOOKUP(B62,exp!A:T,20,FALSE)),"Не е избран разход")</f>
        <v>Не е избран разход</v>
      </c>
      <c r="D62" s="17"/>
      <c r="E62" s="31"/>
      <c r="F62" s="17"/>
      <c r="G62" s="26" t="str">
        <f t="shared" si="0"/>
        <v>Няма избран разход</v>
      </c>
    </row>
    <row r="63" spans="1:7" x14ac:dyDescent="0.25">
      <c r="A63" s="4">
        <v>61</v>
      </c>
      <c r="B63" s="15"/>
      <c r="C63" s="4" t="str">
        <f>IF(B63&gt;0,IF(ISERROR(VLOOKUP(B63,exp!A:T,20,FALSE)),"Не е избран разход",VLOOKUP(B63,exp!A:T,20,FALSE)),"Не е избран разход")</f>
        <v>Не е избран разход</v>
      </c>
      <c r="D63" s="17"/>
      <c r="E63" s="31"/>
      <c r="F63" s="17"/>
      <c r="G63" s="26" t="str">
        <f t="shared" si="0"/>
        <v>Няма избран разход</v>
      </c>
    </row>
    <row r="64" spans="1:7" x14ac:dyDescent="0.25">
      <c r="A64" s="2">
        <v>62</v>
      </c>
      <c r="B64" s="15"/>
      <c r="C64" s="4" t="str">
        <f>IF(B64&gt;0,IF(ISERROR(VLOOKUP(B64,exp!A:T,20,FALSE)),"Не е избран разход",VLOOKUP(B64,exp!A:T,20,FALSE)),"Не е избран разход")</f>
        <v>Не е избран разход</v>
      </c>
      <c r="D64" s="17"/>
      <c r="E64" s="31"/>
      <c r="F64" s="17"/>
      <c r="G64" s="26" t="str">
        <f t="shared" si="0"/>
        <v>Няма избран разход</v>
      </c>
    </row>
    <row r="65" spans="1:7" x14ac:dyDescent="0.25">
      <c r="A65" s="2">
        <v>63</v>
      </c>
      <c r="B65" s="15"/>
      <c r="C65" s="4" t="str">
        <f>IF(B65&gt;0,IF(ISERROR(VLOOKUP(B65,exp!A:T,20,FALSE)),"Не е избран разход",VLOOKUP(B65,exp!A:T,20,FALSE)),"Не е избран разход")</f>
        <v>Не е избран разход</v>
      </c>
      <c r="D65" s="17"/>
      <c r="E65" s="31"/>
      <c r="F65" s="17"/>
      <c r="G65" s="26" t="str">
        <f t="shared" si="0"/>
        <v>Няма избран разход</v>
      </c>
    </row>
    <row r="66" spans="1:7" x14ac:dyDescent="0.25">
      <c r="A66" s="4">
        <v>64</v>
      </c>
      <c r="B66" s="15"/>
      <c r="C66" s="4" t="str">
        <f>IF(B66&gt;0,IF(ISERROR(VLOOKUP(B66,exp!A:T,20,FALSE)),"Не е избран разход",VLOOKUP(B66,exp!A:T,20,FALSE)),"Не е избран разход")</f>
        <v>Не е избран разход</v>
      </c>
      <c r="D66" s="17"/>
      <c r="E66" s="31"/>
      <c r="F66" s="17"/>
      <c r="G66" s="26" t="str">
        <f t="shared" si="0"/>
        <v>Няма избран разход</v>
      </c>
    </row>
    <row r="67" spans="1:7" x14ac:dyDescent="0.25">
      <c r="A67" s="2">
        <v>65</v>
      </c>
      <c r="B67" s="15"/>
      <c r="C67" s="4" t="str">
        <f>IF(B67&gt;0,IF(ISERROR(VLOOKUP(B67,exp!A:T,20,FALSE)),"Не е избран разход",VLOOKUP(B67,exp!A:T,20,FALSE)),"Не е избран разход")</f>
        <v>Не е избран разход</v>
      </c>
      <c r="D67" s="17"/>
      <c r="E67" s="31"/>
      <c r="F67" s="17"/>
      <c r="G67" s="26" t="str">
        <f t="shared" si="0"/>
        <v>Няма избран разход</v>
      </c>
    </row>
    <row r="68" spans="1:7" x14ac:dyDescent="0.25">
      <c r="A68" s="2">
        <v>66</v>
      </c>
      <c r="B68" s="15"/>
      <c r="C68" s="4" t="str">
        <f>IF(B68&gt;0,IF(ISERROR(VLOOKUP(B68,exp!A:T,20,FALSE)),"Не е избран разход",VLOOKUP(B68,exp!A:T,20,FALSE)),"Не е избран разход")</f>
        <v>Не е избран разход</v>
      </c>
      <c r="D68" s="17"/>
      <c r="E68" s="31"/>
      <c r="F68" s="17"/>
      <c r="G68" s="26" t="str">
        <f t="shared" ref="G68:G131" si="1">IF(B68&lt;&gt;"",IF(AND(D68&lt;&gt;"",E68&lt;&gt;""),"","Задължителни полета - Наименование/Дата"),"Няма избран разход")</f>
        <v>Няма избран разход</v>
      </c>
    </row>
    <row r="69" spans="1:7" x14ac:dyDescent="0.25">
      <c r="A69" s="4">
        <v>67</v>
      </c>
      <c r="B69" s="15"/>
      <c r="C69" s="4" t="str">
        <f>IF(B69&gt;0,IF(ISERROR(VLOOKUP(B69,exp!A:T,20,FALSE)),"Не е избран разход",VLOOKUP(B69,exp!A:T,20,FALSE)),"Не е избран разход")</f>
        <v>Не е избран разход</v>
      </c>
      <c r="D69" s="17"/>
      <c r="E69" s="31"/>
      <c r="F69" s="17"/>
      <c r="G69" s="26" t="str">
        <f t="shared" si="1"/>
        <v>Няма избран разход</v>
      </c>
    </row>
    <row r="70" spans="1:7" x14ac:dyDescent="0.25">
      <c r="A70" s="2">
        <v>68</v>
      </c>
      <c r="B70" s="15"/>
      <c r="C70" s="4" t="str">
        <f>IF(B70&gt;0,IF(ISERROR(VLOOKUP(B70,exp!A:T,20,FALSE)),"Не е избран разход",VLOOKUP(B70,exp!A:T,20,FALSE)),"Не е избран разход")</f>
        <v>Не е избран разход</v>
      </c>
      <c r="D70" s="17"/>
      <c r="E70" s="31"/>
      <c r="F70" s="17"/>
      <c r="G70" s="26" t="str">
        <f t="shared" si="1"/>
        <v>Няма избран разход</v>
      </c>
    </row>
    <row r="71" spans="1:7" x14ac:dyDescent="0.25">
      <c r="A71" s="2">
        <v>69</v>
      </c>
      <c r="B71" s="15"/>
      <c r="C71" s="4" t="str">
        <f>IF(B71&gt;0,IF(ISERROR(VLOOKUP(B71,exp!A:T,20,FALSE)),"Не е избран разход",VLOOKUP(B71,exp!A:T,20,FALSE)),"Не е избран разход")</f>
        <v>Не е избран разход</v>
      </c>
      <c r="D71" s="17"/>
      <c r="E71" s="31"/>
      <c r="F71" s="17"/>
      <c r="G71" s="26" t="str">
        <f t="shared" si="1"/>
        <v>Няма избран разход</v>
      </c>
    </row>
    <row r="72" spans="1:7" x14ac:dyDescent="0.25">
      <c r="A72" s="4">
        <v>70</v>
      </c>
      <c r="B72" s="15"/>
      <c r="C72" s="4" t="str">
        <f>IF(B72&gt;0,IF(ISERROR(VLOOKUP(B72,exp!A:T,20,FALSE)),"Не е избран разход",VLOOKUP(B72,exp!A:T,20,FALSE)),"Не е избран разход")</f>
        <v>Не е избран разход</v>
      </c>
      <c r="D72" s="17"/>
      <c r="E72" s="31"/>
      <c r="F72" s="17"/>
      <c r="G72" s="26" t="str">
        <f t="shared" si="1"/>
        <v>Няма избран разход</v>
      </c>
    </row>
    <row r="73" spans="1:7" x14ac:dyDescent="0.25">
      <c r="A73" s="2">
        <v>71</v>
      </c>
      <c r="B73" s="15"/>
      <c r="C73" s="4" t="str">
        <f>IF(B73&gt;0,IF(ISERROR(VLOOKUP(B73,exp!A:T,20,FALSE)),"Не е избран разход",VLOOKUP(B73,exp!A:T,20,FALSE)),"Не е избран разход")</f>
        <v>Не е избран разход</v>
      </c>
      <c r="D73" s="17"/>
      <c r="E73" s="31"/>
      <c r="F73" s="17"/>
      <c r="G73" s="26" t="str">
        <f t="shared" si="1"/>
        <v>Няма избран разход</v>
      </c>
    </row>
    <row r="74" spans="1:7" x14ac:dyDescent="0.25">
      <c r="A74" s="2">
        <v>72</v>
      </c>
      <c r="B74" s="15"/>
      <c r="C74" s="4" t="str">
        <f>IF(B74&gt;0,IF(ISERROR(VLOOKUP(B74,exp!A:T,20,FALSE)),"Не е избран разход",VLOOKUP(B74,exp!A:T,20,FALSE)),"Не е избран разход")</f>
        <v>Не е избран разход</v>
      </c>
      <c r="D74" s="17"/>
      <c r="E74" s="31"/>
      <c r="F74" s="17"/>
      <c r="G74" s="26" t="str">
        <f t="shared" si="1"/>
        <v>Няма избран разход</v>
      </c>
    </row>
    <row r="75" spans="1:7" x14ac:dyDescent="0.25">
      <c r="A75" s="4">
        <v>73</v>
      </c>
      <c r="B75" s="15"/>
      <c r="C75" s="4" t="str">
        <f>IF(B75&gt;0,IF(ISERROR(VLOOKUP(B75,exp!A:T,20,FALSE)),"Не е избран разход",VLOOKUP(B75,exp!A:T,20,FALSE)),"Не е избран разход")</f>
        <v>Не е избран разход</v>
      </c>
      <c r="D75" s="17"/>
      <c r="E75" s="31"/>
      <c r="F75" s="17"/>
      <c r="G75" s="26" t="str">
        <f t="shared" si="1"/>
        <v>Няма избран разход</v>
      </c>
    </row>
    <row r="76" spans="1:7" x14ac:dyDescent="0.25">
      <c r="A76" s="2">
        <v>74</v>
      </c>
      <c r="B76" s="15"/>
      <c r="C76" s="4" t="str">
        <f>IF(B76&gt;0,IF(ISERROR(VLOOKUP(B76,exp!A:T,20,FALSE)),"Не е избран разход",VLOOKUP(B76,exp!A:T,20,FALSE)),"Не е избран разход")</f>
        <v>Не е избран разход</v>
      </c>
      <c r="D76" s="17"/>
      <c r="E76" s="31"/>
      <c r="F76" s="17"/>
      <c r="G76" s="26" t="str">
        <f t="shared" si="1"/>
        <v>Няма избран разход</v>
      </c>
    </row>
    <row r="77" spans="1:7" x14ac:dyDescent="0.25">
      <c r="A77" s="2">
        <v>75</v>
      </c>
      <c r="B77" s="15"/>
      <c r="C77" s="4" t="str">
        <f>IF(B77&gt;0,IF(ISERROR(VLOOKUP(B77,exp!A:T,20,FALSE)),"Не е избран разход",VLOOKUP(B77,exp!A:T,20,FALSE)),"Не е избран разход")</f>
        <v>Не е избран разход</v>
      </c>
      <c r="D77" s="17"/>
      <c r="E77" s="31"/>
      <c r="F77" s="17"/>
      <c r="G77" s="26" t="str">
        <f t="shared" si="1"/>
        <v>Няма избран разход</v>
      </c>
    </row>
    <row r="78" spans="1:7" x14ac:dyDescent="0.25">
      <c r="A78" s="4">
        <v>76</v>
      </c>
      <c r="B78" s="15"/>
      <c r="C78" s="4" t="str">
        <f>IF(B78&gt;0,IF(ISERROR(VLOOKUP(B78,exp!A:T,20,FALSE)),"Не е избран разход",VLOOKUP(B78,exp!A:T,20,FALSE)),"Не е избран разход")</f>
        <v>Не е избран разход</v>
      </c>
      <c r="D78" s="17"/>
      <c r="E78" s="31"/>
      <c r="F78" s="17"/>
      <c r="G78" s="26" t="str">
        <f t="shared" si="1"/>
        <v>Няма избран разход</v>
      </c>
    </row>
    <row r="79" spans="1:7" x14ac:dyDescent="0.25">
      <c r="A79" s="2">
        <v>77</v>
      </c>
      <c r="B79" s="15"/>
      <c r="C79" s="4" t="str">
        <f>IF(B79&gt;0,IF(ISERROR(VLOOKUP(B79,exp!A:T,20,FALSE)),"Не е избран разход",VLOOKUP(B79,exp!A:T,20,FALSE)),"Не е избран разход")</f>
        <v>Не е избран разход</v>
      </c>
      <c r="D79" s="17"/>
      <c r="E79" s="31"/>
      <c r="F79" s="17"/>
      <c r="G79" s="26" t="str">
        <f t="shared" si="1"/>
        <v>Няма избран разход</v>
      </c>
    </row>
    <row r="80" spans="1:7" x14ac:dyDescent="0.25">
      <c r="A80" s="2">
        <v>78</v>
      </c>
      <c r="B80" s="15"/>
      <c r="C80" s="4" t="str">
        <f>IF(B80&gt;0,IF(ISERROR(VLOOKUP(B80,exp!A:T,20,FALSE)),"Не е избран разход",VLOOKUP(B80,exp!A:T,20,FALSE)),"Не е избран разход")</f>
        <v>Не е избран разход</v>
      </c>
      <c r="D80" s="17"/>
      <c r="E80" s="31"/>
      <c r="F80" s="17"/>
      <c r="G80" s="26" t="str">
        <f t="shared" si="1"/>
        <v>Няма избран разход</v>
      </c>
    </row>
    <row r="81" spans="1:7" x14ac:dyDescent="0.25">
      <c r="A81" s="4">
        <v>79</v>
      </c>
      <c r="B81" s="15"/>
      <c r="C81" s="4" t="str">
        <f>IF(B81&gt;0,IF(ISERROR(VLOOKUP(B81,exp!A:T,20,FALSE)),"Не е избран разход",VLOOKUP(B81,exp!A:T,20,FALSE)),"Не е избран разход")</f>
        <v>Не е избран разход</v>
      </c>
      <c r="D81" s="17"/>
      <c r="E81" s="31"/>
      <c r="F81" s="17"/>
      <c r="G81" s="26" t="str">
        <f t="shared" si="1"/>
        <v>Няма избран разход</v>
      </c>
    </row>
    <row r="82" spans="1:7" x14ac:dyDescent="0.25">
      <c r="A82" s="2">
        <v>80</v>
      </c>
      <c r="B82" s="15"/>
      <c r="C82" s="4" t="str">
        <f>IF(B82&gt;0,IF(ISERROR(VLOOKUP(B82,exp!A:T,20,FALSE)),"Не е избран разход",VLOOKUP(B82,exp!A:T,20,FALSE)),"Не е избран разход")</f>
        <v>Не е избран разход</v>
      </c>
      <c r="D82" s="17"/>
      <c r="E82" s="31"/>
      <c r="F82" s="17"/>
      <c r="G82" s="26" t="str">
        <f t="shared" si="1"/>
        <v>Няма избран разход</v>
      </c>
    </row>
    <row r="83" spans="1:7" x14ac:dyDescent="0.25">
      <c r="A83" s="2">
        <v>81</v>
      </c>
      <c r="B83" s="15"/>
      <c r="C83" s="4" t="str">
        <f>IF(B83&gt;0,IF(ISERROR(VLOOKUP(B83,exp!A:T,20,FALSE)),"Не е избран разход",VLOOKUP(B83,exp!A:T,20,FALSE)),"Не е избран разход")</f>
        <v>Не е избран разход</v>
      </c>
      <c r="D83" s="17"/>
      <c r="E83" s="31"/>
      <c r="F83" s="17"/>
      <c r="G83" s="26" t="str">
        <f t="shared" si="1"/>
        <v>Няма избран разход</v>
      </c>
    </row>
    <row r="84" spans="1:7" x14ac:dyDescent="0.25">
      <c r="A84" s="4">
        <v>82</v>
      </c>
      <c r="B84" s="15"/>
      <c r="C84" s="4" t="str">
        <f>IF(B84&gt;0,IF(ISERROR(VLOOKUP(B84,exp!A:T,20,FALSE)),"Не е избран разход",VLOOKUP(B84,exp!A:T,20,FALSE)),"Не е избран разход")</f>
        <v>Не е избран разход</v>
      </c>
      <c r="D84" s="17"/>
      <c r="E84" s="31"/>
      <c r="F84" s="17"/>
      <c r="G84" s="26" t="str">
        <f t="shared" si="1"/>
        <v>Няма избран разход</v>
      </c>
    </row>
    <row r="85" spans="1:7" x14ac:dyDescent="0.25">
      <c r="A85" s="2">
        <v>83</v>
      </c>
      <c r="B85" s="15"/>
      <c r="C85" s="4" t="str">
        <f>IF(B85&gt;0,IF(ISERROR(VLOOKUP(B85,exp!A:T,20,FALSE)),"Не е избран разход",VLOOKUP(B85,exp!A:T,20,FALSE)),"Не е избран разход")</f>
        <v>Не е избран разход</v>
      </c>
      <c r="D85" s="17"/>
      <c r="E85" s="31"/>
      <c r="F85" s="17"/>
      <c r="G85" s="26" t="str">
        <f t="shared" si="1"/>
        <v>Няма избран разход</v>
      </c>
    </row>
    <row r="86" spans="1:7" x14ac:dyDescent="0.25">
      <c r="A86" s="2">
        <v>84</v>
      </c>
      <c r="B86" s="15"/>
      <c r="C86" s="4" t="str">
        <f>IF(B86&gt;0,IF(ISERROR(VLOOKUP(B86,exp!A:T,20,FALSE)),"Не е избран разход",VLOOKUP(B86,exp!A:T,20,FALSE)),"Не е избран разход")</f>
        <v>Не е избран разход</v>
      </c>
      <c r="D86" s="17"/>
      <c r="E86" s="31"/>
      <c r="F86" s="17"/>
      <c r="G86" s="26" t="str">
        <f t="shared" si="1"/>
        <v>Няма избран разход</v>
      </c>
    </row>
    <row r="87" spans="1:7" x14ac:dyDescent="0.25">
      <c r="A87" s="4">
        <v>85</v>
      </c>
      <c r="B87" s="15"/>
      <c r="C87" s="4" t="str">
        <f>IF(B87&gt;0,IF(ISERROR(VLOOKUP(B87,exp!A:T,20,FALSE)),"Не е избран разход",VLOOKUP(B87,exp!A:T,20,FALSE)),"Не е избран разход")</f>
        <v>Не е избран разход</v>
      </c>
      <c r="D87" s="17"/>
      <c r="E87" s="31"/>
      <c r="F87" s="17"/>
      <c r="G87" s="26" t="str">
        <f t="shared" si="1"/>
        <v>Няма избран разход</v>
      </c>
    </row>
    <row r="88" spans="1:7" x14ac:dyDescent="0.25">
      <c r="A88" s="2">
        <v>86</v>
      </c>
      <c r="B88" s="15"/>
      <c r="C88" s="4" t="str">
        <f>IF(B88&gt;0,IF(ISERROR(VLOOKUP(B88,exp!A:T,20,FALSE)),"Не е избран разход",VLOOKUP(B88,exp!A:T,20,FALSE)),"Не е избран разход")</f>
        <v>Не е избран разход</v>
      </c>
      <c r="D88" s="17"/>
      <c r="E88" s="31"/>
      <c r="F88" s="17"/>
      <c r="G88" s="26" t="str">
        <f t="shared" si="1"/>
        <v>Няма избран разход</v>
      </c>
    </row>
    <row r="89" spans="1:7" x14ac:dyDescent="0.25">
      <c r="A89" s="2">
        <v>87</v>
      </c>
      <c r="B89" s="15"/>
      <c r="C89" s="4" t="str">
        <f>IF(B89&gt;0,IF(ISERROR(VLOOKUP(B89,exp!A:T,20,FALSE)),"Не е избран разход",VLOOKUP(B89,exp!A:T,20,FALSE)),"Не е избран разход")</f>
        <v>Не е избран разход</v>
      </c>
      <c r="D89" s="17"/>
      <c r="E89" s="31"/>
      <c r="F89" s="17"/>
      <c r="G89" s="26" t="str">
        <f t="shared" si="1"/>
        <v>Няма избран разход</v>
      </c>
    </row>
    <row r="90" spans="1:7" x14ac:dyDescent="0.25">
      <c r="A90" s="4">
        <v>88</v>
      </c>
      <c r="B90" s="15"/>
      <c r="C90" s="4" t="str">
        <f>IF(B90&gt;0,IF(ISERROR(VLOOKUP(B90,exp!A:T,20,FALSE)),"Не е избран разход",VLOOKUP(B90,exp!A:T,20,FALSE)),"Не е избран разход")</f>
        <v>Не е избран разход</v>
      </c>
      <c r="D90" s="17"/>
      <c r="E90" s="31"/>
      <c r="F90" s="17"/>
      <c r="G90" s="26" t="str">
        <f t="shared" si="1"/>
        <v>Няма избран разход</v>
      </c>
    </row>
    <row r="91" spans="1:7" x14ac:dyDescent="0.25">
      <c r="A91" s="2">
        <v>89</v>
      </c>
      <c r="B91" s="15"/>
      <c r="C91" s="4" t="str">
        <f>IF(B91&gt;0,IF(ISERROR(VLOOKUP(B91,exp!A:T,20,FALSE)),"Не е избран разход",VLOOKUP(B91,exp!A:T,20,FALSE)),"Не е избран разход")</f>
        <v>Не е избран разход</v>
      </c>
      <c r="D91" s="17"/>
      <c r="E91" s="31"/>
      <c r="F91" s="17"/>
      <c r="G91" s="26" t="str">
        <f t="shared" si="1"/>
        <v>Няма избран разход</v>
      </c>
    </row>
    <row r="92" spans="1:7" x14ac:dyDescent="0.25">
      <c r="A92" s="2">
        <v>90</v>
      </c>
      <c r="B92" s="15"/>
      <c r="C92" s="4" t="str">
        <f>IF(B92&gt;0,IF(ISERROR(VLOOKUP(B92,exp!A:T,20,FALSE)),"Не е избран разход",VLOOKUP(B92,exp!A:T,20,FALSE)),"Не е избран разход")</f>
        <v>Не е избран разход</v>
      </c>
      <c r="D92" s="17"/>
      <c r="E92" s="31"/>
      <c r="F92" s="17"/>
      <c r="G92" s="26" t="str">
        <f t="shared" si="1"/>
        <v>Няма избран разход</v>
      </c>
    </row>
    <row r="93" spans="1:7" x14ac:dyDescent="0.25">
      <c r="A93" s="4">
        <v>91</v>
      </c>
      <c r="B93" s="15"/>
      <c r="C93" s="4" t="str">
        <f>IF(B93&gt;0,IF(ISERROR(VLOOKUP(B93,exp!A:T,20,FALSE)),"Не е избран разход",VLOOKUP(B93,exp!A:T,20,FALSE)),"Не е избран разход")</f>
        <v>Не е избран разход</v>
      </c>
      <c r="D93" s="17"/>
      <c r="E93" s="31"/>
      <c r="F93" s="17"/>
      <c r="G93" s="26" t="str">
        <f t="shared" si="1"/>
        <v>Няма избран разход</v>
      </c>
    </row>
    <row r="94" spans="1:7" x14ac:dyDescent="0.25">
      <c r="A94" s="2">
        <v>92</v>
      </c>
      <c r="B94" s="15"/>
      <c r="C94" s="4" t="str">
        <f>IF(B94&gt;0,IF(ISERROR(VLOOKUP(B94,exp!A:T,20,FALSE)),"Не е избран разход",VLOOKUP(B94,exp!A:T,20,FALSE)),"Не е избран разход")</f>
        <v>Не е избран разход</v>
      </c>
      <c r="D94" s="17"/>
      <c r="E94" s="31"/>
      <c r="F94" s="17"/>
      <c r="G94" s="26" t="str">
        <f t="shared" si="1"/>
        <v>Няма избран разход</v>
      </c>
    </row>
    <row r="95" spans="1:7" x14ac:dyDescent="0.25">
      <c r="A95" s="2">
        <v>93</v>
      </c>
      <c r="B95" s="15"/>
      <c r="C95" s="4" t="str">
        <f>IF(B95&gt;0,IF(ISERROR(VLOOKUP(B95,exp!A:T,20,FALSE)),"Не е избран разход",VLOOKUP(B95,exp!A:T,20,FALSE)),"Не е избран разход")</f>
        <v>Не е избран разход</v>
      </c>
      <c r="D95" s="17"/>
      <c r="E95" s="31"/>
      <c r="F95" s="17"/>
      <c r="G95" s="26" t="str">
        <f t="shared" si="1"/>
        <v>Няма избран разход</v>
      </c>
    </row>
    <row r="96" spans="1:7" x14ac:dyDescent="0.25">
      <c r="A96" s="4">
        <v>94</v>
      </c>
      <c r="B96" s="15"/>
      <c r="C96" s="4" t="str">
        <f>IF(B96&gt;0,IF(ISERROR(VLOOKUP(B96,exp!A:T,20,FALSE)),"Не е избран разход",VLOOKUP(B96,exp!A:T,20,FALSE)),"Не е избран разход")</f>
        <v>Не е избран разход</v>
      </c>
      <c r="D96" s="17"/>
      <c r="E96" s="31"/>
      <c r="F96" s="17"/>
      <c r="G96" s="26" t="str">
        <f t="shared" si="1"/>
        <v>Няма избран разход</v>
      </c>
    </row>
    <row r="97" spans="1:7" x14ac:dyDescent="0.25">
      <c r="A97" s="2">
        <v>95</v>
      </c>
      <c r="B97" s="15"/>
      <c r="C97" s="4" t="str">
        <f>IF(B97&gt;0,IF(ISERROR(VLOOKUP(B97,exp!A:T,20,FALSE)),"Не е избран разход",VLOOKUP(B97,exp!A:T,20,FALSE)),"Не е избран разход")</f>
        <v>Не е избран разход</v>
      </c>
      <c r="D97" s="17"/>
      <c r="E97" s="31"/>
      <c r="F97" s="17"/>
      <c r="G97" s="26" t="str">
        <f t="shared" si="1"/>
        <v>Няма избран разход</v>
      </c>
    </row>
    <row r="98" spans="1:7" x14ac:dyDescent="0.25">
      <c r="A98" s="2">
        <v>96</v>
      </c>
      <c r="B98" s="15"/>
      <c r="C98" s="4" t="str">
        <f>IF(B98&gt;0,IF(ISERROR(VLOOKUP(B98,exp!A:T,20,FALSE)),"Не е избран разход",VLOOKUP(B98,exp!A:T,20,FALSE)),"Не е избран разход")</f>
        <v>Не е избран разход</v>
      </c>
      <c r="D98" s="17"/>
      <c r="E98" s="31"/>
      <c r="F98" s="17"/>
      <c r="G98" s="26" t="str">
        <f t="shared" si="1"/>
        <v>Няма избран разход</v>
      </c>
    </row>
    <row r="99" spans="1:7" x14ac:dyDescent="0.25">
      <c r="A99" s="4">
        <v>97</v>
      </c>
      <c r="B99" s="15"/>
      <c r="C99" s="4" t="str">
        <f>IF(B99&gt;0,IF(ISERROR(VLOOKUP(B99,exp!A:T,20,FALSE)),"Не е избран разход",VLOOKUP(B99,exp!A:T,20,FALSE)),"Не е избран разход")</f>
        <v>Не е избран разход</v>
      </c>
      <c r="D99" s="17"/>
      <c r="E99" s="31"/>
      <c r="F99" s="17"/>
      <c r="G99" s="26" t="str">
        <f t="shared" si="1"/>
        <v>Няма избран разход</v>
      </c>
    </row>
    <row r="100" spans="1:7" x14ac:dyDescent="0.25">
      <c r="A100" s="2">
        <v>98</v>
      </c>
      <c r="B100" s="15"/>
      <c r="C100" s="4" t="str">
        <f>IF(B100&gt;0,IF(ISERROR(VLOOKUP(B100,exp!A:T,20,FALSE)),"Не е избран разход",VLOOKUP(B100,exp!A:T,20,FALSE)),"Не е избран разход")</f>
        <v>Не е избран разход</v>
      </c>
      <c r="D100" s="17"/>
      <c r="E100" s="31"/>
      <c r="F100" s="17"/>
      <c r="G100" s="26" t="str">
        <f t="shared" si="1"/>
        <v>Няма избран разход</v>
      </c>
    </row>
    <row r="101" spans="1:7" x14ac:dyDescent="0.25">
      <c r="A101" s="2">
        <v>99</v>
      </c>
      <c r="B101" s="15"/>
      <c r="C101" s="4" t="str">
        <f>IF(B101&gt;0,IF(ISERROR(VLOOKUP(B101,exp!A:T,20,FALSE)),"Не е избран разход",VLOOKUP(B101,exp!A:T,20,FALSE)),"Не е избран разход")</f>
        <v>Не е избран разход</v>
      </c>
      <c r="D101" s="17"/>
      <c r="E101" s="31"/>
      <c r="F101" s="17"/>
      <c r="G101" s="26" t="str">
        <f t="shared" si="1"/>
        <v>Няма избран разход</v>
      </c>
    </row>
    <row r="102" spans="1:7" x14ac:dyDescent="0.25">
      <c r="A102" s="4">
        <v>100</v>
      </c>
      <c r="B102" s="15"/>
      <c r="C102" s="4" t="str">
        <f>IF(B102&gt;0,IF(ISERROR(VLOOKUP(B102,exp!A:T,20,FALSE)),"Не е избран разход",VLOOKUP(B102,exp!A:T,20,FALSE)),"Не е избран разход")</f>
        <v>Не е избран разход</v>
      </c>
      <c r="D102" s="17"/>
      <c r="E102" s="31"/>
      <c r="F102" s="17"/>
      <c r="G102" s="26" t="str">
        <f t="shared" si="1"/>
        <v>Няма избран разход</v>
      </c>
    </row>
    <row r="103" spans="1:7" x14ac:dyDescent="0.25">
      <c r="A103" s="2">
        <v>101</v>
      </c>
      <c r="B103" s="15"/>
      <c r="C103" s="4" t="str">
        <f>IF(B103&gt;0,IF(ISERROR(VLOOKUP(B103,exp!A:T,20,FALSE)),"Не е избран разход",VLOOKUP(B103,exp!A:T,20,FALSE)),"Не е избран разход")</f>
        <v>Не е избран разход</v>
      </c>
      <c r="D103" s="17"/>
      <c r="E103" s="31"/>
      <c r="F103" s="17"/>
      <c r="G103" s="26" t="str">
        <f t="shared" si="1"/>
        <v>Няма избран разход</v>
      </c>
    </row>
    <row r="104" spans="1:7" x14ac:dyDescent="0.25">
      <c r="A104" s="2">
        <v>102</v>
      </c>
      <c r="B104" s="15"/>
      <c r="C104" s="4" t="str">
        <f>IF(B104&gt;0,IF(ISERROR(VLOOKUP(B104,exp!A:T,20,FALSE)),"Не е избран разход",VLOOKUP(B104,exp!A:T,20,FALSE)),"Не е избран разход")</f>
        <v>Не е избран разход</v>
      </c>
      <c r="D104" s="17"/>
      <c r="E104" s="31"/>
      <c r="F104" s="17"/>
      <c r="G104" s="26" t="str">
        <f t="shared" si="1"/>
        <v>Няма избран разход</v>
      </c>
    </row>
    <row r="105" spans="1:7" x14ac:dyDescent="0.25">
      <c r="A105" s="4">
        <v>103</v>
      </c>
      <c r="B105" s="15"/>
      <c r="C105" s="4" t="str">
        <f>IF(B105&gt;0,IF(ISERROR(VLOOKUP(B105,exp!A:T,20,FALSE)),"Не е избран разход",VLOOKUP(B105,exp!A:T,20,FALSE)),"Не е избран разход")</f>
        <v>Не е избран разход</v>
      </c>
      <c r="D105" s="17"/>
      <c r="E105" s="31"/>
      <c r="F105" s="17"/>
      <c r="G105" s="26" t="str">
        <f t="shared" si="1"/>
        <v>Няма избран разход</v>
      </c>
    </row>
    <row r="106" spans="1:7" x14ac:dyDescent="0.25">
      <c r="A106" s="2">
        <v>104</v>
      </c>
      <c r="B106" s="15"/>
      <c r="C106" s="4" t="str">
        <f>IF(B106&gt;0,IF(ISERROR(VLOOKUP(B106,exp!A:T,20,FALSE)),"Не е избран разход",VLOOKUP(B106,exp!A:T,20,FALSE)),"Не е избран разход")</f>
        <v>Не е избран разход</v>
      </c>
      <c r="D106" s="17"/>
      <c r="E106" s="31"/>
      <c r="F106" s="17"/>
      <c r="G106" s="26" t="str">
        <f t="shared" si="1"/>
        <v>Няма избран разход</v>
      </c>
    </row>
    <row r="107" spans="1:7" x14ac:dyDescent="0.25">
      <c r="A107" s="2">
        <v>105</v>
      </c>
      <c r="B107" s="15"/>
      <c r="C107" s="4" t="str">
        <f>IF(B107&gt;0,IF(ISERROR(VLOOKUP(B107,exp!A:T,20,FALSE)),"Не е избран разход",VLOOKUP(B107,exp!A:T,20,FALSE)),"Не е избран разход")</f>
        <v>Не е избран разход</v>
      </c>
      <c r="D107" s="17"/>
      <c r="E107" s="31"/>
      <c r="F107" s="17"/>
      <c r="G107" s="26" t="str">
        <f t="shared" si="1"/>
        <v>Няма избран разход</v>
      </c>
    </row>
    <row r="108" spans="1:7" x14ac:dyDescent="0.25">
      <c r="A108" s="4">
        <v>106</v>
      </c>
      <c r="B108" s="15"/>
      <c r="C108" s="4" t="str">
        <f>IF(B108&gt;0,IF(ISERROR(VLOOKUP(B108,exp!A:T,20,FALSE)),"Не е избран разход",VLOOKUP(B108,exp!A:T,20,FALSE)),"Не е избран разход")</f>
        <v>Не е избран разход</v>
      </c>
      <c r="D108" s="17"/>
      <c r="E108" s="31"/>
      <c r="F108" s="17"/>
      <c r="G108" s="26" t="str">
        <f t="shared" si="1"/>
        <v>Няма избран разход</v>
      </c>
    </row>
    <row r="109" spans="1:7" x14ac:dyDescent="0.25">
      <c r="A109" s="2">
        <v>107</v>
      </c>
      <c r="B109" s="15"/>
      <c r="C109" s="4" t="str">
        <f>IF(B109&gt;0,IF(ISERROR(VLOOKUP(B109,exp!A:T,20,FALSE)),"Не е избран разход",VLOOKUP(B109,exp!A:T,20,FALSE)),"Не е избран разход")</f>
        <v>Не е избран разход</v>
      </c>
      <c r="D109" s="17"/>
      <c r="E109" s="31"/>
      <c r="F109" s="17"/>
      <c r="G109" s="26" t="str">
        <f t="shared" si="1"/>
        <v>Няма избран разход</v>
      </c>
    </row>
    <row r="110" spans="1:7" x14ac:dyDescent="0.25">
      <c r="A110" s="2">
        <v>108</v>
      </c>
      <c r="B110" s="15"/>
      <c r="C110" s="4" t="str">
        <f>IF(B110&gt;0,IF(ISERROR(VLOOKUP(B110,exp!A:T,20,FALSE)),"Не е избран разход",VLOOKUP(B110,exp!A:T,20,FALSE)),"Не е избран разход")</f>
        <v>Не е избран разход</v>
      </c>
      <c r="D110" s="17"/>
      <c r="E110" s="31"/>
      <c r="F110" s="17"/>
      <c r="G110" s="26" t="str">
        <f t="shared" si="1"/>
        <v>Няма избран разход</v>
      </c>
    </row>
    <row r="111" spans="1:7" x14ac:dyDescent="0.25">
      <c r="A111" s="4">
        <v>109</v>
      </c>
      <c r="B111" s="15"/>
      <c r="C111" s="4" t="str">
        <f>IF(B111&gt;0,IF(ISERROR(VLOOKUP(B111,exp!A:T,20,FALSE)),"Не е избран разход",VLOOKUP(B111,exp!A:T,20,FALSE)),"Не е избран разход")</f>
        <v>Не е избран разход</v>
      </c>
      <c r="D111" s="17"/>
      <c r="E111" s="31"/>
      <c r="F111" s="17"/>
      <c r="G111" s="26" t="str">
        <f t="shared" si="1"/>
        <v>Няма избран разход</v>
      </c>
    </row>
    <row r="112" spans="1:7" x14ac:dyDescent="0.25">
      <c r="A112" s="2">
        <v>110</v>
      </c>
      <c r="B112" s="15"/>
      <c r="C112" s="4" t="str">
        <f>IF(B112&gt;0,IF(ISERROR(VLOOKUP(B112,exp!A:T,20,FALSE)),"Не е избран разход",VLOOKUP(B112,exp!A:T,20,FALSE)),"Не е избран разход")</f>
        <v>Не е избран разход</v>
      </c>
      <c r="D112" s="17"/>
      <c r="E112" s="31"/>
      <c r="F112" s="17"/>
      <c r="G112" s="26" t="str">
        <f t="shared" si="1"/>
        <v>Няма избран разход</v>
      </c>
    </row>
    <row r="113" spans="1:7" x14ac:dyDescent="0.25">
      <c r="A113" s="2">
        <v>111</v>
      </c>
      <c r="B113" s="15"/>
      <c r="C113" s="4" t="str">
        <f>IF(B113&gt;0,IF(ISERROR(VLOOKUP(B113,exp!A:T,20,FALSE)),"Не е избран разход",VLOOKUP(B113,exp!A:T,20,FALSE)),"Не е избран разход")</f>
        <v>Не е избран разход</v>
      </c>
      <c r="D113" s="17"/>
      <c r="E113" s="31"/>
      <c r="F113" s="17"/>
      <c r="G113" s="26" t="str">
        <f t="shared" si="1"/>
        <v>Няма избран разход</v>
      </c>
    </row>
    <row r="114" spans="1:7" x14ac:dyDescent="0.25">
      <c r="A114" s="4">
        <v>112</v>
      </c>
      <c r="B114" s="15"/>
      <c r="C114" s="4" t="str">
        <f>IF(B114&gt;0,IF(ISERROR(VLOOKUP(B114,exp!A:T,20,FALSE)),"Не е избран разход",VLOOKUP(B114,exp!A:T,20,FALSE)),"Не е избран разход")</f>
        <v>Не е избран разход</v>
      </c>
      <c r="D114" s="17"/>
      <c r="E114" s="31"/>
      <c r="F114" s="17"/>
      <c r="G114" s="26" t="str">
        <f t="shared" si="1"/>
        <v>Няма избран разход</v>
      </c>
    </row>
    <row r="115" spans="1:7" x14ac:dyDescent="0.25">
      <c r="A115" s="2">
        <v>113</v>
      </c>
      <c r="B115" s="15"/>
      <c r="C115" s="4" t="str">
        <f>IF(B115&gt;0,IF(ISERROR(VLOOKUP(B115,exp!A:T,20,FALSE)),"Не е избран разход",VLOOKUP(B115,exp!A:T,20,FALSE)),"Не е избран разход")</f>
        <v>Не е избран разход</v>
      </c>
      <c r="D115" s="17"/>
      <c r="E115" s="31"/>
      <c r="F115" s="17"/>
      <c r="G115" s="26" t="str">
        <f t="shared" si="1"/>
        <v>Няма избран разход</v>
      </c>
    </row>
    <row r="116" spans="1:7" x14ac:dyDescent="0.25">
      <c r="A116" s="2">
        <v>114</v>
      </c>
      <c r="B116" s="15"/>
      <c r="C116" s="4" t="str">
        <f>IF(B116&gt;0,IF(ISERROR(VLOOKUP(B116,exp!A:T,20,FALSE)),"Не е избран разход",VLOOKUP(B116,exp!A:T,20,FALSE)),"Не е избран разход")</f>
        <v>Не е избран разход</v>
      </c>
      <c r="D116" s="17"/>
      <c r="E116" s="31"/>
      <c r="F116" s="17"/>
      <c r="G116" s="26" t="str">
        <f t="shared" si="1"/>
        <v>Няма избран разход</v>
      </c>
    </row>
    <row r="117" spans="1:7" x14ac:dyDescent="0.25">
      <c r="A117" s="4">
        <v>115</v>
      </c>
      <c r="B117" s="15"/>
      <c r="C117" s="4" t="str">
        <f>IF(B117&gt;0,IF(ISERROR(VLOOKUP(B117,exp!A:T,20,FALSE)),"Не е избран разход",VLOOKUP(B117,exp!A:T,20,FALSE)),"Не е избран разход")</f>
        <v>Не е избран разход</v>
      </c>
      <c r="D117" s="17"/>
      <c r="E117" s="31"/>
      <c r="F117" s="17"/>
      <c r="G117" s="26" t="str">
        <f t="shared" si="1"/>
        <v>Няма избран разход</v>
      </c>
    </row>
    <row r="118" spans="1:7" x14ac:dyDescent="0.25">
      <c r="A118" s="2">
        <v>116</v>
      </c>
      <c r="B118" s="15"/>
      <c r="C118" s="4" t="str">
        <f>IF(B118&gt;0,IF(ISERROR(VLOOKUP(B118,exp!A:T,20,FALSE)),"Не е избран разход",VLOOKUP(B118,exp!A:T,20,FALSE)),"Не е избран разход")</f>
        <v>Не е избран разход</v>
      </c>
      <c r="D118" s="17"/>
      <c r="E118" s="31"/>
      <c r="F118" s="17"/>
      <c r="G118" s="26" t="str">
        <f t="shared" si="1"/>
        <v>Няма избран разход</v>
      </c>
    </row>
    <row r="119" spans="1:7" x14ac:dyDescent="0.25">
      <c r="A119" s="2">
        <v>117</v>
      </c>
      <c r="B119" s="15"/>
      <c r="C119" s="4" t="str">
        <f>IF(B119&gt;0,IF(ISERROR(VLOOKUP(B119,exp!A:T,20,FALSE)),"Не е избран разход",VLOOKUP(B119,exp!A:T,20,FALSE)),"Не е избран разход")</f>
        <v>Не е избран разход</v>
      </c>
      <c r="D119" s="17"/>
      <c r="E119" s="31"/>
      <c r="F119" s="17"/>
      <c r="G119" s="26" t="str">
        <f t="shared" si="1"/>
        <v>Няма избран разход</v>
      </c>
    </row>
    <row r="120" spans="1:7" x14ac:dyDescent="0.25">
      <c r="A120" s="4">
        <v>118</v>
      </c>
      <c r="B120" s="15"/>
      <c r="C120" s="4" t="str">
        <f>IF(B120&gt;0,IF(ISERROR(VLOOKUP(B120,exp!A:T,20,FALSE)),"Не е избран разход",VLOOKUP(B120,exp!A:T,20,FALSE)),"Не е избран разход")</f>
        <v>Не е избран разход</v>
      </c>
      <c r="D120" s="17"/>
      <c r="E120" s="31"/>
      <c r="F120" s="17"/>
      <c r="G120" s="26" t="str">
        <f t="shared" si="1"/>
        <v>Няма избран разход</v>
      </c>
    </row>
    <row r="121" spans="1:7" x14ac:dyDescent="0.25">
      <c r="A121" s="2">
        <v>119</v>
      </c>
      <c r="B121" s="15"/>
      <c r="C121" s="4" t="str">
        <f>IF(B121&gt;0,IF(ISERROR(VLOOKUP(B121,exp!A:T,20,FALSE)),"Не е избран разход",VLOOKUP(B121,exp!A:T,20,FALSE)),"Не е избран разход")</f>
        <v>Не е избран разход</v>
      </c>
      <c r="D121" s="17"/>
      <c r="E121" s="31"/>
      <c r="F121" s="17"/>
      <c r="G121" s="26" t="str">
        <f t="shared" si="1"/>
        <v>Няма избран разход</v>
      </c>
    </row>
    <row r="122" spans="1:7" x14ac:dyDescent="0.25">
      <c r="A122" s="2">
        <v>120</v>
      </c>
      <c r="B122" s="15"/>
      <c r="C122" s="4" t="str">
        <f>IF(B122&gt;0,IF(ISERROR(VLOOKUP(B122,exp!A:T,20,FALSE)),"Не е избран разход",VLOOKUP(B122,exp!A:T,20,FALSE)),"Не е избран разход")</f>
        <v>Не е избран разход</v>
      </c>
      <c r="D122" s="17"/>
      <c r="E122" s="31"/>
      <c r="F122" s="17"/>
      <c r="G122" s="26" t="str">
        <f t="shared" si="1"/>
        <v>Няма избран разход</v>
      </c>
    </row>
    <row r="123" spans="1:7" x14ac:dyDescent="0.25">
      <c r="A123" s="4">
        <v>121</v>
      </c>
      <c r="B123" s="15"/>
      <c r="C123" s="4" t="str">
        <f>IF(B123&gt;0,IF(ISERROR(VLOOKUP(B123,exp!A:T,20,FALSE)),"Не е избран разход",VLOOKUP(B123,exp!A:T,20,FALSE)),"Не е избран разход")</f>
        <v>Не е избран разход</v>
      </c>
      <c r="D123" s="17"/>
      <c r="E123" s="31"/>
      <c r="F123" s="17"/>
      <c r="G123" s="26" t="str">
        <f t="shared" si="1"/>
        <v>Няма избран разход</v>
      </c>
    </row>
    <row r="124" spans="1:7" x14ac:dyDescent="0.25">
      <c r="A124" s="2">
        <v>122</v>
      </c>
      <c r="B124" s="15"/>
      <c r="C124" s="4" t="str">
        <f>IF(B124&gt;0,IF(ISERROR(VLOOKUP(B124,exp!A:T,20,FALSE)),"Не е избран разход",VLOOKUP(B124,exp!A:T,20,FALSE)),"Не е избран разход")</f>
        <v>Не е избран разход</v>
      </c>
      <c r="D124" s="17"/>
      <c r="E124" s="31"/>
      <c r="F124" s="17"/>
      <c r="G124" s="26" t="str">
        <f t="shared" si="1"/>
        <v>Няма избран разход</v>
      </c>
    </row>
    <row r="125" spans="1:7" x14ac:dyDescent="0.25">
      <c r="A125" s="2">
        <v>123</v>
      </c>
      <c r="B125" s="15"/>
      <c r="C125" s="4" t="str">
        <f>IF(B125&gt;0,IF(ISERROR(VLOOKUP(B125,exp!A:T,20,FALSE)),"Не е избран разход",VLOOKUP(B125,exp!A:T,20,FALSE)),"Не е избран разход")</f>
        <v>Не е избран разход</v>
      </c>
      <c r="D125" s="17"/>
      <c r="E125" s="31"/>
      <c r="F125" s="17"/>
      <c r="G125" s="26" t="str">
        <f t="shared" si="1"/>
        <v>Няма избран разход</v>
      </c>
    </row>
    <row r="126" spans="1:7" x14ac:dyDescent="0.25">
      <c r="A126" s="4">
        <v>124</v>
      </c>
      <c r="B126" s="15"/>
      <c r="C126" s="4" t="str">
        <f>IF(B126&gt;0,IF(ISERROR(VLOOKUP(B126,exp!A:T,20,FALSE)),"Не е избран разход",VLOOKUP(B126,exp!A:T,20,FALSE)),"Не е избран разход")</f>
        <v>Не е избран разход</v>
      </c>
      <c r="D126" s="17"/>
      <c r="E126" s="31"/>
      <c r="F126" s="17"/>
      <c r="G126" s="26" t="str">
        <f t="shared" si="1"/>
        <v>Няма избран разход</v>
      </c>
    </row>
    <row r="127" spans="1:7" x14ac:dyDescent="0.25">
      <c r="A127" s="2">
        <v>125</v>
      </c>
      <c r="B127" s="15"/>
      <c r="C127" s="4" t="str">
        <f>IF(B127&gt;0,IF(ISERROR(VLOOKUP(B127,exp!A:T,20,FALSE)),"Не е избран разход",VLOOKUP(B127,exp!A:T,20,FALSE)),"Не е избран разход")</f>
        <v>Не е избран разход</v>
      </c>
      <c r="D127" s="17"/>
      <c r="E127" s="31"/>
      <c r="F127" s="17"/>
      <c r="G127" s="26" t="str">
        <f t="shared" si="1"/>
        <v>Няма избран разход</v>
      </c>
    </row>
    <row r="128" spans="1:7" x14ac:dyDescent="0.25">
      <c r="A128" s="2">
        <v>126</v>
      </c>
      <c r="B128" s="15"/>
      <c r="C128" s="4" t="str">
        <f>IF(B128&gt;0,IF(ISERROR(VLOOKUP(B128,exp!A:T,20,FALSE)),"Не е избран разход",VLOOKUP(B128,exp!A:T,20,FALSE)),"Не е избран разход")</f>
        <v>Не е избран разход</v>
      </c>
      <c r="D128" s="17"/>
      <c r="E128" s="31"/>
      <c r="F128" s="17"/>
      <c r="G128" s="26" t="str">
        <f t="shared" si="1"/>
        <v>Няма избран разход</v>
      </c>
    </row>
    <row r="129" spans="1:7" x14ac:dyDescent="0.25">
      <c r="A129" s="4">
        <v>127</v>
      </c>
      <c r="B129" s="15"/>
      <c r="C129" s="4" t="str">
        <f>IF(B129&gt;0,IF(ISERROR(VLOOKUP(B129,exp!A:T,20,FALSE)),"Не е избран разход",VLOOKUP(B129,exp!A:T,20,FALSE)),"Не е избран разход")</f>
        <v>Не е избран разход</v>
      </c>
      <c r="D129" s="17"/>
      <c r="E129" s="31"/>
      <c r="F129" s="17"/>
      <c r="G129" s="26" t="str">
        <f t="shared" si="1"/>
        <v>Няма избран разход</v>
      </c>
    </row>
    <row r="130" spans="1:7" x14ac:dyDescent="0.25">
      <c r="A130" s="2">
        <v>128</v>
      </c>
      <c r="B130" s="15"/>
      <c r="C130" s="4" t="str">
        <f>IF(B130&gt;0,IF(ISERROR(VLOOKUP(B130,exp!A:T,20,FALSE)),"Не е избран разход",VLOOKUP(B130,exp!A:T,20,FALSE)),"Не е избран разход")</f>
        <v>Не е избран разход</v>
      </c>
      <c r="D130" s="17"/>
      <c r="E130" s="31"/>
      <c r="F130" s="17"/>
      <c r="G130" s="26" t="str">
        <f t="shared" si="1"/>
        <v>Няма избран разход</v>
      </c>
    </row>
    <row r="131" spans="1:7" x14ac:dyDescent="0.25">
      <c r="A131" s="2">
        <v>129</v>
      </c>
      <c r="B131" s="15"/>
      <c r="C131" s="4" t="str">
        <f>IF(B131&gt;0,IF(ISERROR(VLOOKUP(B131,exp!A:T,20,FALSE)),"Не е избран разход",VLOOKUP(B131,exp!A:T,20,FALSE)),"Не е избран разход")</f>
        <v>Не е избран разход</v>
      </c>
      <c r="D131" s="17"/>
      <c r="E131" s="31"/>
      <c r="F131" s="17"/>
      <c r="G131" s="26" t="str">
        <f t="shared" si="1"/>
        <v>Няма избран разход</v>
      </c>
    </row>
    <row r="132" spans="1:7" x14ac:dyDescent="0.25">
      <c r="A132" s="4">
        <v>130</v>
      </c>
      <c r="B132" s="15"/>
      <c r="C132" s="4" t="str">
        <f>IF(B132&gt;0,IF(ISERROR(VLOOKUP(B132,exp!A:T,20,FALSE)),"Не е избран разход",VLOOKUP(B132,exp!A:T,20,FALSE)),"Не е избран разход")</f>
        <v>Не е избран разход</v>
      </c>
      <c r="D132" s="17"/>
      <c r="E132" s="31"/>
      <c r="F132" s="17"/>
      <c r="G132" s="26" t="str">
        <f t="shared" ref="G132:G195" si="2">IF(B132&lt;&gt;"",IF(AND(D132&lt;&gt;"",E132&lt;&gt;""),"","Задължителни полета - Наименование/Дата"),"Няма избран разход")</f>
        <v>Няма избран разход</v>
      </c>
    </row>
    <row r="133" spans="1:7" x14ac:dyDescent="0.25">
      <c r="A133" s="2">
        <v>131</v>
      </c>
      <c r="B133" s="15"/>
      <c r="C133" s="4" t="str">
        <f>IF(B133&gt;0,IF(ISERROR(VLOOKUP(B133,exp!A:T,20,FALSE)),"Не е избран разход",VLOOKUP(B133,exp!A:T,20,FALSE)),"Не е избран разход")</f>
        <v>Не е избран разход</v>
      </c>
      <c r="D133" s="17"/>
      <c r="E133" s="31"/>
      <c r="F133" s="17"/>
      <c r="G133" s="26" t="str">
        <f t="shared" si="2"/>
        <v>Няма избран разход</v>
      </c>
    </row>
    <row r="134" spans="1:7" x14ac:dyDescent="0.25">
      <c r="A134" s="2">
        <v>132</v>
      </c>
      <c r="B134" s="15"/>
      <c r="C134" s="4" t="str">
        <f>IF(B134&gt;0,IF(ISERROR(VLOOKUP(B134,exp!A:T,20,FALSE)),"Не е избран разход",VLOOKUP(B134,exp!A:T,20,FALSE)),"Не е избран разход")</f>
        <v>Не е избран разход</v>
      </c>
      <c r="D134" s="17"/>
      <c r="E134" s="31"/>
      <c r="F134" s="17"/>
      <c r="G134" s="26" t="str">
        <f t="shared" si="2"/>
        <v>Няма избран разход</v>
      </c>
    </row>
    <row r="135" spans="1:7" x14ac:dyDescent="0.25">
      <c r="A135" s="4">
        <v>133</v>
      </c>
      <c r="B135" s="15"/>
      <c r="C135" s="4" t="str">
        <f>IF(B135&gt;0,IF(ISERROR(VLOOKUP(B135,exp!A:T,20,FALSE)),"Не е избран разход",VLOOKUP(B135,exp!A:T,20,FALSE)),"Не е избран разход")</f>
        <v>Не е избран разход</v>
      </c>
      <c r="D135" s="17"/>
      <c r="E135" s="31"/>
      <c r="F135" s="17"/>
      <c r="G135" s="26" t="str">
        <f t="shared" si="2"/>
        <v>Няма избран разход</v>
      </c>
    </row>
    <row r="136" spans="1:7" x14ac:dyDescent="0.25">
      <c r="A136" s="2">
        <v>134</v>
      </c>
      <c r="B136" s="15"/>
      <c r="C136" s="4" t="str">
        <f>IF(B136&gt;0,IF(ISERROR(VLOOKUP(B136,exp!A:T,20,FALSE)),"Не е избран разход",VLOOKUP(B136,exp!A:T,20,FALSE)),"Не е избран разход")</f>
        <v>Не е избран разход</v>
      </c>
      <c r="D136" s="17"/>
      <c r="E136" s="31"/>
      <c r="F136" s="17"/>
      <c r="G136" s="26" t="str">
        <f t="shared" si="2"/>
        <v>Няма избран разход</v>
      </c>
    </row>
    <row r="137" spans="1:7" x14ac:dyDescent="0.25">
      <c r="A137" s="2">
        <v>135</v>
      </c>
      <c r="B137" s="15"/>
      <c r="C137" s="4" t="str">
        <f>IF(B137&gt;0,IF(ISERROR(VLOOKUP(B137,exp!A:T,20,FALSE)),"Не е избран разход",VLOOKUP(B137,exp!A:T,20,FALSE)),"Не е избран разход")</f>
        <v>Не е избран разход</v>
      </c>
      <c r="D137" s="17"/>
      <c r="E137" s="31"/>
      <c r="F137" s="17"/>
      <c r="G137" s="26" t="str">
        <f t="shared" si="2"/>
        <v>Няма избран разход</v>
      </c>
    </row>
    <row r="138" spans="1:7" x14ac:dyDescent="0.25">
      <c r="A138" s="4">
        <v>136</v>
      </c>
      <c r="B138" s="15"/>
      <c r="C138" s="4" t="str">
        <f>IF(B138&gt;0,IF(ISERROR(VLOOKUP(B138,exp!A:T,20,FALSE)),"Не е избран разход",VLOOKUP(B138,exp!A:T,20,FALSE)),"Не е избран разход")</f>
        <v>Не е избран разход</v>
      </c>
      <c r="D138" s="17"/>
      <c r="E138" s="31"/>
      <c r="F138" s="17"/>
      <c r="G138" s="26" t="str">
        <f t="shared" si="2"/>
        <v>Няма избран разход</v>
      </c>
    </row>
    <row r="139" spans="1:7" x14ac:dyDescent="0.25">
      <c r="A139" s="2">
        <v>137</v>
      </c>
      <c r="B139" s="15"/>
      <c r="C139" s="4" t="str">
        <f>IF(B139&gt;0,IF(ISERROR(VLOOKUP(B139,exp!A:T,20,FALSE)),"Не е избран разход",VLOOKUP(B139,exp!A:T,20,FALSE)),"Не е избран разход")</f>
        <v>Не е избран разход</v>
      </c>
      <c r="D139" s="17"/>
      <c r="E139" s="31"/>
      <c r="F139" s="17"/>
      <c r="G139" s="26" t="str">
        <f t="shared" si="2"/>
        <v>Няма избран разход</v>
      </c>
    </row>
    <row r="140" spans="1:7" x14ac:dyDescent="0.25">
      <c r="A140" s="2">
        <v>138</v>
      </c>
      <c r="B140" s="15"/>
      <c r="C140" s="4" t="str">
        <f>IF(B140&gt;0,IF(ISERROR(VLOOKUP(B140,exp!A:T,20,FALSE)),"Не е избран разход",VLOOKUP(B140,exp!A:T,20,FALSE)),"Не е избран разход")</f>
        <v>Не е избран разход</v>
      </c>
      <c r="D140" s="17"/>
      <c r="E140" s="31"/>
      <c r="F140" s="17"/>
      <c r="G140" s="26" t="str">
        <f t="shared" si="2"/>
        <v>Няма избран разход</v>
      </c>
    </row>
    <row r="141" spans="1:7" x14ac:dyDescent="0.25">
      <c r="A141" s="4">
        <v>139</v>
      </c>
      <c r="B141" s="15"/>
      <c r="C141" s="4" t="str">
        <f>IF(B141&gt;0,IF(ISERROR(VLOOKUP(B141,exp!A:T,20,FALSE)),"Не е избран разход",VLOOKUP(B141,exp!A:T,20,FALSE)),"Не е избран разход")</f>
        <v>Не е избран разход</v>
      </c>
      <c r="D141" s="17"/>
      <c r="E141" s="31"/>
      <c r="F141" s="17"/>
      <c r="G141" s="26" t="str">
        <f t="shared" si="2"/>
        <v>Няма избран разход</v>
      </c>
    </row>
    <row r="142" spans="1:7" x14ac:dyDescent="0.25">
      <c r="A142" s="2">
        <v>140</v>
      </c>
      <c r="B142" s="15"/>
      <c r="C142" s="4" t="str">
        <f>IF(B142&gt;0,IF(ISERROR(VLOOKUP(B142,exp!A:T,20,FALSE)),"Не е избран разход",VLOOKUP(B142,exp!A:T,20,FALSE)),"Не е избран разход")</f>
        <v>Не е избран разход</v>
      </c>
      <c r="D142" s="17"/>
      <c r="E142" s="31"/>
      <c r="F142" s="17"/>
      <c r="G142" s="26" t="str">
        <f t="shared" si="2"/>
        <v>Няма избран разход</v>
      </c>
    </row>
    <row r="143" spans="1:7" x14ac:dyDescent="0.25">
      <c r="A143" s="2">
        <v>141</v>
      </c>
      <c r="B143" s="15"/>
      <c r="C143" s="4" t="str">
        <f>IF(B143&gt;0,IF(ISERROR(VLOOKUP(B143,exp!A:T,20,FALSE)),"Не е избран разход",VLOOKUP(B143,exp!A:T,20,FALSE)),"Не е избран разход")</f>
        <v>Не е избран разход</v>
      </c>
      <c r="D143" s="17"/>
      <c r="E143" s="31"/>
      <c r="F143" s="17"/>
      <c r="G143" s="26" t="str">
        <f t="shared" si="2"/>
        <v>Няма избран разход</v>
      </c>
    </row>
    <row r="144" spans="1:7" x14ac:dyDescent="0.25">
      <c r="A144" s="4">
        <v>142</v>
      </c>
      <c r="B144" s="15"/>
      <c r="C144" s="4" t="str">
        <f>IF(B144&gt;0,IF(ISERROR(VLOOKUP(B144,exp!A:T,20,FALSE)),"Не е избран разход",VLOOKUP(B144,exp!A:T,20,FALSE)),"Не е избран разход")</f>
        <v>Не е избран разход</v>
      </c>
      <c r="D144" s="17"/>
      <c r="E144" s="31"/>
      <c r="F144" s="17"/>
      <c r="G144" s="26" t="str">
        <f t="shared" si="2"/>
        <v>Няма избран разход</v>
      </c>
    </row>
    <row r="145" spans="1:7" x14ac:dyDescent="0.25">
      <c r="A145" s="2">
        <v>143</v>
      </c>
      <c r="B145" s="15"/>
      <c r="C145" s="4" t="str">
        <f>IF(B145&gt;0,IF(ISERROR(VLOOKUP(B145,exp!A:T,20,FALSE)),"Не е избран разход",VLOOKUP(B145,exp!A:T,20,FALSE)),"Не е избран разход")</f>
        <v>Не е избран разход</v>
      </c>
      <c r="D145" s="17"/>
      <c r="E145" s="31"/>
      <c r="F145" s="17"/>
      <c r="G145" s="26" t="str">
        <f t="shared" si="2"/>
        <v>Няма избран разход</v>
      </c>
    </row>
    <row r="146" spans="1:7" x14ac:dyDescent="0.25">
      <c r="A146" s="2">
        <v>144</v>
      </c>
      <c r="B146" s="15"/>
      <c r="C146" s="4" t="str">
        <f>IF(B146&gt;0,IF(ISERROR(VLOOKUP(B146,exp!A:T,20,FALSE)),"Не е избран разход",VLOOKUP(B146,exp!A:T,20,FALSE)),"Не е избран разход")</f>
        <v>Не е избран разход</v>
      </c>
      <c r="D146" s="17"/>
      <c r="E146" s="31"/>
      <c r="F146" s="17"/>
      <c r="G146" s="26" t="str">
        <f t="shared" si="2"/>
        <v>Няма избран разход</v>
      </c>
    </row>
    <row r="147" spans="1:7" x14ac:dyDescent="0.25">
      <c r="A147" s="4">
        <v>145</v>
      </c>
      <c r="B147" s="15"/>
      <c r="C147" s="4" t="str">
        <f>IF(B147&gt;0,IF(ISERROR(VLOOKUP(B147,exp!A:T,20,FALSE)),"Не е избран разход",VLOOKUP(B147,exp!A:T,20,FALSE)),"Не е избран разход")</f>
        <v>Не е избран разход</v>
      </c>
      <c r="D147" s="17"/>
      <c r="E147" s="31"/>
      <c r="F147" s="17"/>
      <c r="G147" s="26" t="str">
        <f t="shared" si="2"/>
        <v>Няма избран разход</v>
      </c>
    </row>
    <row r="148" spans="1:7" x14ac:dyDescent="0.25">
      <c r="A148" s="2">
        <v>146</v>
      </c>
      <c r="B148" s="15"/>
      <c r="C148" s="4" t="str">
        <f>IF(B148&gt;0,IF(ISERROR(VLOOKUP(B148,exp!A:T,20,FALSE)),"Не е избран разход",VLOOKUP(B148,exp!A:T,20,FALSE)),"Не е избран разход")</f>
        <v>Не е избран разход</v>
      </c>
      <c r="D148" s="17"/>
      <c r="E148" s="31"/>
      <c r="F148" s="17"/>
      <c r="G148" s="26" t="str">
        <f t="shared" si="2"/>
        <v>Няма избран разход</v>
      </c>
    </row>
    <row r="149" spans="1:7" x14ac:dyDescent="0.25">
      <c r="A149" s="2">
        <v>147</v>
      </c>
      <c r="B149" s="15"/>
      <c r="C149" s="4" t="str">
        <f>IF(B149&gt;0,IF(ISERROR(VLOOKUP(B149,exp!A:T,20,FALSE)),"Не е избран разход",VLOOKUP(B149,exp!A:T,20,FALSE)),"Не е избран разход")</f>
        <v>Не е избран разход</v>
      </c>
      <c r="D149" s="17"/>
      <c r="E149" s="31"/>
      <c r="F149" s="17"/>
      <c r="G149" s="26" t="str">
        <f t="shared" si="2"/>
        <v>Няма избран разход</v>
      </c>
    </row>
    <row r="150" spans="1:7" x14ac:dyDescent="0.25">
      <c r="A150" s="4">
        <v>148</v>
      </c>
      <c r="B150" s="15"/>
      <c r="C150" s="4" t="str">
        <f>IF(B150&gt;0,IF(ISERROR(VLOOKUP(B150,exp!A:T,20,FALSE)),"Не е избран разход",VLOOKUP(B150,exp!A:T,20,FALSE)),"Не е избран разход")</f>
        <v>Не е избран разход</v>
      </c>
      <c r="D150" s="17"/>
      <c r="E150" s="31"/>
      <c r="F150" s="17"/>
      <c r="G150" s="26" t="str">
        <f t="shared" si="2"/>
        <v>Няма избран разход</v>
      </c>
    </row>
    <row r="151" spans="1:7" x14ac:dyDescent="0.25">
      <c r="A151" s="2">
        <v>149</v>
      </c>
      <c r="B151" s="15"/>
      <c r="C151" s="4" t="str">
        <f>IF(B151&gt;0,IF(ISERROR(VLOOKUP(B151,exp!A:T,20,FALSE)),"Не е избран разход",VLOOKUP(B151,exp!A:T,20,FALSE)),"Не е избран разход")</f>
        <v>Не е избран разход</v>
      </c>
      <c r="D151" s="17"/>
      <c r="E151" s="31"/>
      <c r="F151" s="17"/>
      <c r="G151" s="26" t="str">
        <f t="shared" si="2"/>
        <v>Няма избран разход</v>
      </c>
    </row>
    <row r="152" spans="1:7" x14ac:dyDescent="0.25">
      <c r="A152" s="2">
        <v>150</v>
      </c>
      <c r="B152" s="15"/>
      <c r="C152" s="4" t="str">
        <f>IF(B152&gt;0,IF(ISERROR(VLOOKUP(B152,exp!A:T,20,FALSE)),"Не е избран разход",VLOOKUP(B152,exp!A:T,20,FALSE)),"Не е избран разход")</f>
        <v>Не е избран разход</v>
      </c>
      <c r="D152" s="17"/>
      <c r="E152" s="31"/>
      <c r="F152" s="17"/>
      <c r="G152" s="26" t="str">
        <f t="shared" si="2"/>
        <v>Няма избран разход</v>
      </c>
    </row>
    <row r="153" spans="1:7" x14ac:dyDescent="0.25">
      <c r="A153" s="4">
        <v>151</v>
      </c>
      <c r="B153" s="15"/>
      <c r="C153" s="4" t="str">
        <f>IF(B153&gt;0,IF(ISERROR(VLOOKUP(B153,exp!A:T,20,FALSE)),"Не е избран разход",VLOOKUP(B153,exp!A:T,20,FALSE)),"Не е избран разход")</f>
        <v>Не е избран разход</v>
      </c>
      <c r="D153" s="17"/>
      <c r="E153" s="31"/>
      <c r="F153" s="17"/>
      <c r="G153" s="26" t="str">
        <f t="shared" si="2"/>
        <v>Няма избран разход</v>
      </c>
    </row>
    <row r="154" spans="1:7" x14ac:dyDescent="0.25">
      <c r="A154" s="2">
        <v>152</v>
      </c>
      <c r="B154" s="15"/>
      <c r="C154" s="4" t="str">
        <f>IF(B154&gt;0,IF(ISERROR(VLOOKUP(B154,exp!A:T,20,FALSE)),"Не е избран разход",VLOOKUP(B154,exp!A:T,20,FALSE)),"Не е избран разход")</f>
        <v>Не е избран разход</v>
      </c>
      <c r="D154" s="17"/>
      <c r="E154" s="31"/>
      <c r="F154" s="17"/>
      <c r="G154" s="26" t="str">
        <f t="shared" si="2"/>
        <v>Няма избран разход</v>
      </c>
    </row>
    <row r="155" spans="1:7" x14ac:dyDescent="0.25">
      <c r="A155" s="2">
        <v>153</v>
      </c>
      <c r="B155" s="15"/>
      <c r="C155" s="4" t="str">
        <f>IF(B155&gt;0,IF(ISERROR(VLOOKUP(B155,exp!A:T,20,FALSE)),"Не е избран разход",VLOOKUP(B155,exp!A:T,20,FALSE)),"Не е избран разход")</f>
        <v>Не е избран разход</v>
      </c>
      <c r="D155" s="17"/>
      <c r="E155" s="31"/>
      <c r="F155" s="17"/>
      <c r="G155" s="26" t="str">
        <f t="shared" si="2"/>
        <v>Няма избран разход</v>
      </c>
    </row>
    <row r="156" spans="1:7" x14ac:dyDescent="0.25">
      <c r="A156" s="4">
        <v>154</v>
      </c>
      <c r="B156" s="15"/>
      <c r="C156" s="4" t="str">
        <f>IF(B156&gt;0,IF(ISERROR(VLOOKUP(B156,exp!A:T,20,FALSE)),"Не е избран разход",VLOOKUP(B156,exp!A:T,20,FALSE)),"Не е избран разход")</f>
        <v>Не е избран разход</v>
      </c>
      <c r="D156" s="17"/>
      <c r="E156" s="31"/>
      <c r="F156" s="17"/>
      <c r="G156" s="26" t="str">
        <f t="shared" si="2"/>
        <v>Няма избран разход</v>
      </c>
    </row>
    <row r="157" spans="1:7" x14ac:dyDescent="0.25">
      <c r="A157" s="2">
        <v>155</v>
      </c>
      <c r="B157" s="15"/>
      <c r="C157" s="4" t="str">
        <f>IF(B157&gt;0,IF(ISERROR(VLOOKUP(B157,exp!A:T,20,FALSE)),"Не е избран разход",VLOOKUP(B157,exp!A:T,20,FALSE)),"Не е избран разход")</f>
        <v>Не е избран разход</v>
      </c>
      <c r="D157" s="17"/>
      <c r="E157" s="31"/>
      <c r="F157" s="17"/>
      <c r="G157" s="26" t="str">
        <f t="shared" si="2"/>
        <v>Няма избран разход</v>
      </c>
    </row>
    <row r="158" spans="1:7" x14ac:dyDescent="0.25">
      <c r="A158" s="2">
        <v>156</v>
      </c>
      <c r="B158" s="15"/>
      <c r="C158" s="4" t="str">
        <f>IF(B158&gt;0,IF(ISERROR(VLOOKUP(B158,exp!A:T,20,FALSE)),"Не е избран разход",VLOOKUP(B158,exp!A:T,20,FALSE)),"Не е избран разход")</f>
        <v>Не е избран разход</v>
      </c>
      <c r="D158" s="17"/>
      <c r="E158" s="31"/>
      <c r="F158" s="17"/>
      <c r="G158" s="26" t="str">
        <f t="shared" si="2"/>
        <v>Няма избран разход</v>
      </c>
    </row>
    <row r="159" spans="1:7" x14ac:dyDescent="0.25">
      <c r="A159" s="4">
        <v>157</v>
      </c>
      <c r="B159" s="15"/>
      <c r="C159" s="4" t="str">
        <f>IF(B159&gt;0,IF(ISERROR(VLOOKUP(B159,exp!A:T,20,FALSE)),"Не е избран разход",VLOOKUP(B159,exp!A:T,20,FALSE)),"Не е избран разход")</f>
        <v>Не е избран разход</v>
      </c>
      <c r="D159" s="17"/>
      <c r="E159" s="31"/>
      <c r="F159" s="17"/>
      <c r="G159" s="26" t="str">
        <f t="shared" si="2"/>
        <v>Няма избран разход</v>
      </c>
    </row>
    <row r="160" spans="1:7" x14ac:dyDescent="0.25">
      <c r="A160" s="2">
        <v>158</v>
      </c>
      <c r="B160" s="15"/>
      <c r="C160" s="4" t="str">
        <f>IF(B160&gt;0,IF(ISERROR(VLOOKUP(B160,exp!A:T,20,FALSE)),"Не е избран разход",VLOOKUP(B160,exp!A:T,20,FALSE)),"Не е избран разход")</f>
        <v>Не е избран разход</v>
      </c>
      <c r="D160" s="17"/>
      <c r="E160" s="31"/>
      <c r="F160" s="17"/>
      <c r="G160" s="26" t="str">
        <f t="shared" si="2"/>
        <v>Няма избран разход</v>
      </c>
    </row>
    <row r="161" spans="1:7" x14ac:dyDescent="0.25">
      <c r="A161" s="2">
        <v>159</v>
      </c>
      <c r="B161" s="15"/>
      <c r="C161" s="4" t="str">
        <f>IF(B161&gt;0,IF(ISERROR(VLOOKUP(B161,exp!A:T,20,FALSE)),"Не е избран разход",VLOOKUP(B161,exp!A:T,20,FALSE)),"Не е избран разход")</f>
        <v>Не е избран разход</v>
      </c>
      <c r="D161" s="17"/>
      <c r="E161" s="31"/>
      <c r="F161" s="17"/>
      <c r="G161" s="26" t="str">
        <f t="shared" si="2"/>
        <v>Няма избран разход</v>
      </c>
    </row>
    <row r="162" spans="1:7" x14ac:dyDescent="0.25">
      <c r="A162" s="4">
        <v>160</v>
      </c>
      <c r="B162" s="15"/>
      <c r="C162" s="4" t="str">
        <f>IF(B162&gt;0,IF(ISERROR(VLOOKUP(B162,exp!A:T,20,FALSE)),"Не е избран разход",VLOOKUP(B162,exp!A:T,20,FALSE)),"Не е избран разход")</f>
        <v>Не е избран разход</v>
      </c>
      <c r="D162" s="17"/>
      <c r="E162" s="31"/>
      <c r="F162" s="17"/>
      <c r="G162" s="26" t="str">
        <f t="shared" si="2"/>
        <v>Няма избран разход</v>
      </c>
    </row>
    <row r="163" spans="1:7" x14ac:dyDescent="0.25">
      <c r="A163" s="2">
        <v>161</v>
      </c>
      <c r="B163" s="15"/>
      <c r="C163" s="4" t="str">
        <f>IF(B163&gt;0,IF(ISERROR(VLOOKUP(B163,exp!A:T,20,FALSE)),"Не е избран разход",VLOOKUP(B163,exp!A:T,20,FALSE)),"Не е избран разход")</f>
        <v>Не е избран разход</v>
      </c>
      <c r="D163" s="17"/>
      <c r="E163" s="31"/>
      <c r="F163" s="17"/>
      <c r="G163" s="26" t="str">
        <f t="shared" si="2"/>
        <v>Няма избран разход</v>
      </c>
    </row>
    <row r="164" spans="1:7" x14ac:dyDescent="0.25">
      <c r="A164" s="2">
        <v>162</v>
      </c>
      <c r="B164" s="15"/>
      <c r="C164" s="4" t="str">
        <f>IF(B164&gt;0,IF(ISERROR(VLOOKUP(B164,exp!A:T,20,FALSE)),"Не е избран разход",VLOOKUP(B164,exp!A:T,20,FALSE)),"Не е избран разход")</f>
        <v>Не е избран разход</v>
      </c>
      <c r="D164" s="17"/>
      <c r="E164" s="31"/>
      <c r="F164" s="17"/>
      <c r="G164" s="26" t="str">
        <f t="shared" si="2"/>
        <v>Няма избран разход</v>
      </c>
    </row>
    <row r="165" spans="1:7" x14ac:dyDescent="0.25">
      <c r="A165" s="4">
        <v>163</v>
      </c>
      <c r="B165" s="15"/>
      <c r="C165" s="4" t="str">
        <f>IF(B165&gt;0,IF(ISERROR(VLOOKUP(B165,exp!A:T,20,FALSE)),"Не е избран разход",VLOOKUP(B165,exp!A:T,20,FALSE)),"Не е избран разход")</f>
        <v>Не е избран разход</v>
      </c>
      <c r="D165" s="17"/>
      <c r="E165" s="31"/>
      <c r="F165" s="17"/>
      <c r="G165" s="26" t="str">
        <f t="shared" si="2"/>
        <v>Няма избран разход</v>
      </c>
    </row>
    <row r="166" spans="1:7" x14ac:dyDescent="0.25">
      <c r="A166" s="2">
        <v>164</v>
      </c>
      <c r="B166" s="15"/>
      <c r="C166" s="4" t="str">
        <f>IF(B166&gt;0,IF(ISERROR(VLOOKUP(B166,exp!A:T,20,FALSE)),"Не е избран разход",VLOOKUP(B166,exp!A:T,20,FALSE)),"Не е избран разход")</f>
        <v>Не е избран разход</v>
      </c>
      <c r="D166" s="17"/>
      <c r="E166" s="31"/>
      <c r="F166" s="17"/>
      <c r="G166" s="26" t="str">
        <f t="shared" si="2"/>
        <v>Няма избран разход</v>
      </c>
    </row>
    <row r="167" spans="1:7" x14ac:dyDescent="0.25">
      <c r="A167" s="2">
        <v>165</v>
      </c>
      <c r="B167" s="15"/>
      <c r="C167" s="4" t="str">
        <f>IF(B167&gt;0,IF(ISERROR(VLOOKUP(B167,exp!A:T,20,FALSE)),"Не е избран разход",VLOOKUP(B167,exp!A:T,20,FALSE)),"Не е избран разход")</f>
        <v>Не е избран разход</v>
      </c>
      <c r="D167" s="17"/>
      <c r="E167" s="31"/>
      <c r="F167" s="17"/>
      <c r="G167" s="26" t="str">
        <f t="shared" si="2"/>
        <v>Няма избран разход</v>
      </c>
    </row>
    <row r="168" spans="1:7" x14ac:dyDescent="0.25">
      <c r="A168" s="4">
        <v>166</v>
      </c>
      <c r="B168" s="15"/>
      <c r="C168" s="4" t="str">
        <f>IF(B168&gt;0,IF(ISERROR(VLOOKUP(B168,exp!A:T,20,FALSE)),"Не е избран разход",VLOOKUP(B168,exp!A:T,20,FALSE)),"Не е избран разход")</f>
        <v>Не е избран разход</v>
      </c>
      <c r="D168" s="17"/>
      <c r="E168" s="31"/>
      <c r="F168" s="17"/>
      <c r="G168" s="26" t="str">
        <f t="shared" si="2"/>
        <v>Няма избран разход</v>
      </c>
    </row>
    <row r="169" spans="1:7" x14ac:dyDescent="0.25">
      <c r="A169" s="2">
        <v>167</v>
      </c>
      <c r="B169" s="15"/>
      <c r="C169" s="4" t="str">
        <f>IF(B169&gt;0,IF(ISERROR(VLOOKUP(B169,exp!A:T,20,FALSE)),"Не е избран разход",VLOOKUP(B169,exp!A:T,20,FALSE)),"Не е избран разход")</f>
        <v>Не е избран разход</v>
      </c>
      <c r="D169" s="17"/>
      <c r="E169" s="31"/>
      <c r="F169" s="17"/>
      <c r="G169" s="26" t="str">
        <f t="shared" si="2"/>
        <v>Няма избран разход</v>
      </c>
    </row>
    <row r="170" spans="1:7" x14ac:dyDescent="0.25">
      <c r="A170" s="2">
        <v>168</v>
      </c>
      <c r="B170" s="15"/>
      <c r="C170" s="4" t="str">
        <f>IF(B170&gt;0,IF(ISERROR(VLOOKUP(B170,exp!A:T,20,FALSE)),"Не е избран разход",VLOOKUP(B170,exp!A:T,20,FALSE)),"Не е избран разход")</f>
        <v>Не е избран разход</v>
      </c>
      <c r="D170" s="17"/>
      <c r="E170" s="31"/>
      <c r="F170" s="17"/>
      <c r="G170" s="26" t="str">
        <f t="shared" si="2"/>
        <v>Няма избран разход</v>
      </c>
    </row>
    <row r="171" spans="1:7" x14ac:dyDescent="0.25">
      <c r="A171" s="4">
        <v>169</v>
      </c>
      <c r="B171" s="15"/>
      <c r="C171" s="4" t="str">
        <f>IF(B171&gt;0,IF(ISERROR(VLOOKUP(B171,exp!A:T,20,FALSE)),"Не е избран разход",VLOOKUP(B171,exp!A:T,20,FALSE)),"Не е избран разход")</f>
        <v>Не е избран разход</v>
      </c>
      <c r="D171" s="17"/>
      <c r="E171" s="31"/>
      <c r="F171" s="17"/>
      <c r="G171" s="26" t="str">
        <f t="shared" si="2"/>
        <v>Няма избран разход</v>
      </c>
    </row>
    <row r="172" spans="1:7" x14ac:dyDescent="0.25">
      <c r="A172" s="2">
        <v>170</v>
      </c>
      <c r="B172" s="15"/>
      <c r="C172" s="4" t="str">
        <f>IF(B172&gt;0,IF(ISERROR(VLOOKUP(B172,exp!A:T,20,FALSE)),"Не е избран разход",VLOOKUP(B172,exp!A:T,20,FALSE)),"Не е избран разход")</f>
        <v>Не е избран разход</v>
      </c>
      <c r="D172" s="17"/>
      <c r="E172" s="31"/>
      <c r="F172" s="17"/>
      <c r="G172" s="26" t="str">
        <f t="shared" si="2"/>
        <v>Няма избран разход</v>
      </c>
    </row>
    <row r="173" spans="1:7" x14ac:dyDescent="0.25">
      <c r="A173" s="2">
        <v>171</v>
      </c>
      <c r="B173" s="15"/>
      <c r="C173" s="4" t="str">
        <f>IF(B173&gt;0,IF(ISERROR(VLOOKUP(B173,exp!A:T,20,FALSE)),"Не е избран разход",VLOOKUP(B173,exp!A:T,20,FALSE)),"Не е избран разход")</f>
        <v>Не е избран разход</v>
      </c>
      <c r="D173" s="17"/>
      <c r="E173" s="31"/>
      <c r="F173" s="17"/>
      <c r="G173" s="26" t="str">
        <f t="shared" si="2"/>
        <v>Няма избран разход</v>
      </c>
    </row>
    <row r="174" spans="1:7" x14ac:dyDescent="0.25">
      <c r="A174" s="4">
        <v>172</v>
      </c>
      <c r="B174" s="15"/>
      <c r="C174" s="4" t="str">
        <f>IF(B174&gt;0,IF(ISERROR(VLOOKUP(B174,exp!A:T,20,FALSE)),"Не е избран разход",VLOOKUP(B174,exp!A:T,20,FALSE)),"Не е избран разход")</f>
        <v>Не е избран разход</v>
      </c>
      <c r="D174" s="17"/>
      <c r="E174" s="31"/>
      <c r="F174" s="17"/>
      <c r="G174" s="26" t="str">
        <f t="shared" si="2"/>
        <v>Няма избран разход</v>
      </c>
    </row>
    <row r="175" spans="1:7" x14ac:dyDescent="0.25">
      <c r="A175" s="2">
        <v>173</v>
      </c>
      <c r="B175" s="15"/>
      <c r="C175" s="4" t="str">
        <f>IF(B175&gt;0,IF(ISERROR(VLOOKUP(B175,exp!A:T,20,FALSE)),"Не е избран разход",VLOOKUP(B175,exp!A:T,20,FALSE)),"Не е избран разход")</f>
        <v>Не е избран разход</v>
      </c>
      <c r="D175" s="17"/>
      <c r="E175" s="31"/>
      <c r="F175" s="17"/>
      <c r="G175" s="26" t="str">
        <f t="shared" si="2"/>
        <v>Няма избран разход</v>
      </c>
    </row>
    <row r="176" spans="1:7" x14ac:dyDescent="0.25">
      <c r="A176" s="2">
        <v>174</v>
      </c>
      <c r="B176" s="15"/>
      <c r="C176" s="4" t="str">
        <f>IF(B176&gt;0,IF(ISERROR(VLOOKUP(B176,exp!A:T,20,FALSE)),"Не е избран разход",VLOOKUP(B176,exp!A:T,20,FALSE)),"Не е избран разход")</f>
        <v>Не е избран разход</v>
      </c>
      <c r="D176" s="17"/>
      <c r="E176" s="31"/>
      <c r="F176" s="17"/>
      <c r="G176" s="26" t="str">
        <f t="shared" si="2"/>
        <v>Няма избран разход</v>
      </c>
    </row>
    <row r="177" spans="1:7" x14ac:dyDescent="0.25">
      <c r="A177" s="4">
        <v>175</v>
      </c>
      <c r="B177" s="15"/>
      <c r="C177" s="4" t="str">
        <f>IF(B177&gt;0,IF(ISERROR(VLOOKUP(B177,exp!A:T,20,FALSE)),"Не е избран разход",VLOOKUP(B177,exp!A:T,20,FALSE)),"Не е избран разход")</f>
        <v>Не е избран разход</v>
      </c>
      <c r="D177" s="17"/>
      <c r="E177" s="31"/>
      <c r="F177" s="17"/>
      <c r="G177" s="26" t="str">
        <f t="shared" si="2"/>
        <v>Няма избран разход</v>
      </c>
    </row>
    <row r="178" spans="1:7" x14ac:dyDescent="0.25">
      <c r="A178" s="2">
        <v>176</v>
      </c>
      <c r="B178" s="15"/>
      <c r="C178" s="4" t="str">
        <f>IF(B178&gt;0,IF(ISERROR(VLOOKUP(B178,exp!A:T,20,FALSE)),"Не е избран разход",VLOOKUP(B178,exp!A:T,20,FALSE)),"Не е избран разход")</f>
        <v>Не е избран разход</v>
      </c>
      <c r="D178" s="17"/>
      <c r="E178" s="31"/>
      <c r="F178" s="17"/>
      <c r="G178" s="26" t="str">
        <f t="shared" si="2"/>
        <v>Няма избран разход</v>
      </c>
    </row>
    <row r="179" spans="1:7" x14ac:dyDescent="0.25">
      <c r="A179" s="2">
        <v>177</v>
      </c>
      <c r="B179" s="15"/>
      <c r="C179" s="4" t="str">
        <f>IF(B179&gt;0,IF(ISERROR(VLOOKUP(B179,exp!A:T,20,FALSE)),"Не е избран разход",VLOOKUP(B179,exp!A:T,20,FALSE)),"Не е избран разход")</f>
        <v>Не е избран разход</v>
      </c>
      <c r="D179" s="17"/>
      <c r="E179" s="31"/>
      <c r="F179" s="17"/>
      <c r="G179" s="26" t="str">
        <f t="shared" si="2"/>
        <v>Няма избран разход</v>
      </c>
    </row>
    <row r="180" spans="1:7" x14ac:dyDescent="0.25">
      <c r="A180" s="4">
        <v>178</v>
      </c>
      <c r="B180" s="15"/>
      <c r="C180" s="4" t="str">
        <f>IF(B180&gt;0,IF(ISERROR(VLOOKUP(B180,exp!A:T,20,FALSE)),"Не е избран разход",VLOOKUP(B180,exp!A:T,20,FALSE)),"Не е избран разход")</f>
        <v>Не е избран разход</v>
      </c>
      <c r="D180" s="17"/>
      <c r="E180" s="31"/>
      <c r="F180" s="17"/>
      <c r="G180" s="26" t="str">
        <f t="shared" si="2"/>
        <v>Няма избран разход</v>
      </c>
    </row>
    <row r="181" spans="1:7" x14ac:dyDescent="0.25">
      <c r="A181" s="2">
        <v>179</v>
      </c>
      <c r="B181" s="15"/>
      <c r="C181" s="4" t="str">
        <f>IF(B181&gt;0,IF(ISERROR(VLOOKUP(B181,exp!A:T,20,FALSE)),"Не е избран разход",VLOOKUP(B181,exp!A:T,20,FALSE)),"Не е избран разход")</f>
        <v>Не е избран разход</v>
      </c>
      <c r="D181" s="17"/>
      <c r="E181" s="31"/>
      <c r="F181" s="17"/>
      <c r="G181" s="26" t="str">
        <f t="shared" si="2"/>
        <v>Няма избран разход</v>
      </c>
    </row>
    <row r="182" spans="1:7" x14ac:dyDescent="0.25">
      <c r="A182" s="2">
        <v>180</v>
      </c>
      <c r="B182" s="15"/>
      <c r="C182" s="4" t="str">
        <f>IF(B182&gt;0,IF(ISERROR(VLOOKUP(B182,exp!A:T,20,FALSE)),"Не е избран разход",VLOOKUP(B182,exp!A:T,20,FALSE)),"Не е избран разход")</f>
        <v>Не е избран разход</v>
      </c>
      <c r="D182" s="17"/>
      <c r="E182" s="31"/>
      <c r="F182" s="17"/>
      <c r="G182" s="26" t="str">
        <f t="shared" si="2"/>
        <v>Няма избран разход</v>
      </c>
    </row>
    <row r="183" spans="1:7" x14ac:dyDescent="0.25">
      <c r="A183" s="4">
        <v>181</v>
      </c>
      <c r="B183" s="15"/>
      <c r="C183" s="4" t="str">
        <f>IF(B183&gt;0,IF(ISERROR(VLOOKUP(B183,exp!A:T,20,FALSE)),"Не е избран разход",VLOOKUP(B183,exp!A:T,20,FALSE)),"Не е избран разход")</f>
        <v>Не е избран разход</v>
      </c>
      <c r="D183" s="17"/>
      <c r="E183" s="31"/>
      <c r="F183" s="17"/>
      <c r="G183" s="26" t="str">
        <f t="shared" si="2"/>
        <v>Няма избран разход</v>
      </c>
    </row>
    <row r="184" spans="1:7" x14ac:dyDescent="0.25">
      <c r="A184" s="2">
        <v>182</v>
      </c>
      <c r="B184" s="15"/>
      <c r="C184" s="4" t="str">
        <f>IF(B184&gt;0,IF(ISERROR(VLOOKUP(B184,exp!A:T,20,FALSE)),"Не е избран разход",VLOOKUP(B184,exp!A:T,20,FALSE)),"Не е избран разход")</f>
        <v>Не е избран разход</v>
      </c>
      <c r="D184" s="17"/>
      <c r="E184" s="31"/>
      <c r="F184" s="17"/>
      <c r="G184" s="26" t="str">
        <f t="shared" si="2"/>
        <v>Няма избран разход</v>
      </c>
    </row>
    <row r="185" spans="1:7" x14ac:dyDescent="0.25">
      <c r="A185" s="2">
        <v>183</v>
      </c>
      <c r="B185" s="15"/>
      <c r="C185" s="4" t="str">
        <f>IF(B185&gt;0,IF(ISERROR(VLOOKUP(B185,exp!A:T,20,FALSE)),"Не е избран разход",VLOOKUP(B185,exp!A:T,20,FALSE)),"Не е избран разход")</f>
        <v>Не е избран разход</v>
      </c>
      <c r="D185" s="17"/>
      <c r="E185" s="31"/>
      <c r="F185" s="17"/>
      <c r="G185" s="26" t="str">
        <f t="shared" si="2"/>
        <v>Няма избран разход</v>
      </c>
    </row>
    <row r="186" spans="1:7" x14ac:dyDescent="0.25">
      <c r="A186" s="4">
        <v>184</v>
      </c>
      <c r="B186" s="15"/>
      <c r="C186" s="4" t="str">
        <f>IF(B186&gt;0,IF(ISERROR(VLOOKUP(B186,exp!A:T,20,FALSE)),"Не е избран разход",VLOOKUP(B186,exp!A:T,20,FALSE)),"Не е избран разход")</f>
        <v>Не е избран разход</v>
      </c>
      <c r="D186" s="17"/>
      <c r="E186" s="31"/>
      <c r="F186" s="17"/>
      <c r="G186" s="26" t="str">
        <f t="shared" si="2"/>
        <v>Няма избран разход</v>
      </c>
    </row>
    <row r="187" spans="1:7" x14ac:dyDescent="0.25">
      <c r="A187" s="2">
        <v>185</v>
      </c>
      <c r="B187" s="15"/>
      <c r="C187" s="4" t="str">
        <f>IF(B187&gt;0,IF(ISERROR(VLOOKUP(B187,exp!A:T,20,FALSE)),"Не е избран разход",VLOOKUP(B187,exp!A:T,20,FALSE)),"Не е избран разход")</f>
        <v>Не е избран разход</v>
      </c>
      <c r="D187" s="17"/>
      <c r="E187" s="31"/>
      <c r="F187" s="17"/>
      <c r="G187" s="26" t="str">
        <f t="shared" si="2"/>
        <v>Няма избран разход</v>
      </c>
    </row>
    <row r="188" spans="1:7" x14ac:dyDescent="0.25">
      <c r="A188" s="2">
        <v>186</v>
      </c>
      <c r="B188" s="15"/>
      <c r="C188" s="4" t="str">
        <f>IF(B188&gt;0,IF(ISERROR(VLOOKUP(B188,exp!A:T,20,FALSE)),"Не е избран разход",VLOOKUP(B188,exp!A:T,20,FALSE)),"Не е избран разход")</f>
        <v>Не е избран разход</v>
      </c>
      <c r="D188" s="17"/>
      <c r="E188" s="31"/>
      <c r="F188" s="17"/>
      <c r="G188" s="26" t="str">
        <f t="shared" si="2"/>
        <v>Няма избран разход</v>
      </c>
    </row>
    <row r="189" spans="1:7" x14ac:dyDescent="0.25">
      <c r="A189" s="4">
        <v>187</v>
      </c>
      <c r="B189" s="15"/>
      <c r="C189" s="4" t="str">
        <f>IF(B189&gt;0,IF(ISERROR(VLOOKUP(B189,exp!A:T,20,FALSE)),"Не е избран разход",VLOOKUP(B189,exp!A:T,20,FALSE)),"Не е избран разход")</f>
        <v>Не е избран разход</v>
      </c>
      <c r="D189" s="17"/>
      <c r="E189" s="31"/>
      <c r="F189" s="17"/>
      <c r="G189" s="26" t="str">
        <f t="shared" si="2"/>
        <v>Няма избран разход</v>
      </c>
    </row>
    <row r="190" spans="1:7" x14ac:dyDescent="0.25">
      <c r="A190" s="2">
        <v>188</v>
      </c>
      <c r="B190" s="15"/>
      <c r="C190" s="4" t="str">
        <f>IF(B190&gt;0,IF(ISERROR(VLOOKUP(B190,exp!A:T,20,FALSE)),"Не е избран разход",VLOOKUP(B190,exp!A:T,20,FALSE)),"Не е избран разход")</f>
        <v>Не е избран разход</v>
      </c>
      <c r="D190" s="17"/>
      <c r="E190" s="31"/>
      <c r="F190" s="17"/>
      <c r="G190" s="26" t="str">
        <f t="shared" si="2"/>
        <v>Няма избран разход</v>
      </c>
    </row>
    <row r="191" spans="1:7" x14ac:dyDescent="0.25">
      <c r="A191" s="2">
        <v>189</v>
      </c>
      <c r="B191" s="15"/>
      <c r="C191" s="4" t="str">
        <f>IF(B191&gt;0,IF(ISERROR(VLOOKUP(B191,exp!A:T,20,FALSE)),"Не е избран разход",VLOOKUP(B191,exp!A:T,20,FALSE)),"Не е избран разход")</f>
        <v>Не е избран разход</v>
      </c>
      <c r="D191" s="17"/>
      <c r="E191" s="31"/>
      <c r="F191" s="17"/>
      <c r="G191" s="26" t="str">
        <f t="shared" si="2"/>
        <v>Няма избран разход</v>
      </c>
    </row>
    <row r="192" spans="1:7" x14ac:dyDescent="0.25">
      <c r="A192" s="4">
        <v>190</v>
      </c>
      <c r="B192" s="15"/>
      <c r="C192" s="4" t="str">
        <f>IF(B192&gt;0,IF(ISERROR(VLOOKUP(B192,exp!A:T,20,FALSE)),"Не е избран разход",VLOOKUP(B192,exp!A:T,20,FALSE)),"Не е избран разход")</f>
        <v>Не е избран разход</v>
      </c>
      <c r="D192" s="17"/>
      <c r="E192" s="31"/>
      <c r="F192" s="17"/>
      <c r="G192" s="26" t="str">
        <f t="shared" si="2"/>
        <v>Няма избран разход</v>
      </c>
    </row>
    <row r="193" spans="1:7" x14ac:dyDescent="0.25">
      <c r="A193" s="2">
        <v>191</v>
      </c>
      <c r="B193" s="15"/>
      <c r="C193" s="4" t="str">
        <f>IF(B193&gt;0,IF(ISERROR(VLOOKUP(B193,exp!A:T,20,FALSE)),"Не е избран разход",VLOOKUP(B193,exp!A:T,20,FALSE)),"Не е избран разход")</f>
        <v>Не е избран разход</v>
      </c>
      <c r="D193" s="17"/>
      <c r="E193" s="31"/>
      <c r="F193" s="17"/>
      <c r="G193" s="26" t="str">
        <f t="shared" si="2"/>
        <v>Няма избран разход</v>
      </c>
    </row>
    <row r="194" spans="1:7" x14ac:dyDescent="0.25">
      <c r="A194" s="2">
        <v>192</v>
      </c>
      <c r="B194" s="15"/>
      <c r="C194" s="4" t="str">
        <f>IF(B194&gt;0,IF(ISERROR(VLOOKUP(B194,exp!A:T,20,FALSE)),"Не е избран разход",VLOOKUP(B194,exp!A:T,20,FALSE)),"Не е избран разход")</f>
        <v>Не е избран разход</v>
      </c>
      <c r="D194" s="17"/>
      <c r="E194" s="31"/>
      <c r="F194" s="17"/>
      <c r="G194" s="26" t="str">
        <f t="shared" si="2"/>
        <v>Няма избран разход</v>
      </c>
    </row>
    <row r="195" spans="1:7" x14ac:dyDescent="0.25">
      <c r="A195" s="4">
        <v>193</v>
      </c>
      <c r="B195" s="15"/>
      <c r="C195" s="4" t="str">
        <f>IF(B195&gt;0,IF(ISERROR(VLOOKUP(B195,exp!A:T,20,FALSE)),"Не е избран разход",VLOOKUP(B195,exp!A:T,20,FALSE)),"Не е избран разход")</f>
        <v>Не е избран разход</v>
      </c>
      <c r="D195" s="17"/>
      <c r="E195" s="31"/>
      <c r="F195" s="17"/>
      <c r="G195" s="26" t="str">
        <f t="shared" si="2"/>
        <v>Няма избран разход</v>
      </c>
    </row>
    <row r="196" spans="1:7" x14ac:dyDescent="0.25">
      <c r="A196" s="2">
        <v>194</v>
      </c>
      <c r="B196" s="15"/>
      <c r="C196" s="4" t="str">
        <f>IF(B196&gt;0,IF(ISERROR(VLOOKUP(B196,exp!A:T,20,FALSE)),"Не е избран разход",VLOOKUP(B196,exp!A:T,20,FALSE)),"Не е избран разход")</f>
        <v>Не е избран разход</v>
      </c>
      <c r="D196" s="17"/>
      <c r="E196" s="31"/>
      <c r="F196" s="17"/>
      <c r="G196" s="26" t="str">
        <f t="shared" ref="G196:G259" si="3">IF(B196&lt;&gt;"",IF(AND(D196&lt;&gt;"",E196&lt;&gt;""),"","Задължителни полета - Наименование/Дата"),"Няма избран разход")</f>
        <v>Няма избран разход</v>
      </c>
    </row>
    <row r="197" spans="1:7" x14ac:dyDescent="0.25">
      <c r="A197" s="2">
        <v>195</v>
      </c>
      <c r="B197" s="15"/>
      <c r="C197" s="4" t="str">
        <f>IF(B197&gt;0,IF(ISERROR(VLOOKUP(B197,exp!A:T,20,FALSE)),"Не е избран разход",VLOOKUP(B197,exp!A:T,20,FALSE)),"Не е избран разход")</f>
        <v>Не е избран разход</v>
      </c>
      <c r="D197" s="17"/>
      <c r="E197" s="31"/>
      <c r="F197" s="17"/>
      <c r="G197" s="26" t="str">
        <f t="shared" si="3"/>
        <v>Няма избран разход</v>
      </c>
    </row>
    <row r="198" spans="1:7" x14ac:dyDescent="0.25">
      <c r="A198" s="4">
        <v>196</v>
      </c>
      <c r="B198" s="15"/>
      <c r="C198" s="4" t="str">
        <f>IF(B198&gt;0,IF(ISERROR(VLOOKUP(B198,exp!A:T,20,FALSE)),"Не е избран разход",VLOOKUP(B198,exp!A:T,20,FALSE)),"Не е избран разход")</f>
        <v>Не е избран разход</v>
      </c>
      <c r="D198" s="17"/>
      <c r="E198" s="31"/>
      <c r="F198" s="17"/>
      <c r="G198" s="26" t="str">
        <f t="shared" si="3"/>
        <v>Няма избран разход</v>
      </c>
    </row>
    <row r="199" spans="1:7" x14ac:dyDescent="0.25">
      <c r="A199" s="2">
        <v>197</v>
      </c>
      <c r="B199" s="15"/>
      <c r="C199" s="4" t="str">
        <f>IF(B199&gt;0,IF(ISERROR(VLOOKUP(B199,exp!A:T,20,FALSE)),"Не е избран разход",VLOOKUP(B199,exp!A:T,20,FALSE)),"Не е избран разход")</f>
        <v>Не е избран разход</v>
      </c>
      <c r="D199" s="17"/>
      <c r="E199" s="31"/>
      <c r="F199" s="17"/>
      <c r="G199" s="26" t="str">
        <f t="shared" si="3"/>
        <v>Няма избран разход</v>
      </c>
    </row>
    <row r="200" spans="1:7" x14ac:dyDescent="0.25">
      <c r="A200" s="2">
        <v>198</v>
      </c>
      <c r="B200" s="15"/>
      <c r="C200" s="4" t="str">
        <f>IF(B200&gt;0,IF(ISERROR(VLOOKUP(B200,exp!A:T,20,FALSE)),"Не е избран разход",VLOOKUP(B200,exp!A:T,20,FALSE)),"Не е избран разход")</f>
        <v>Не е избран разход</v>
      </c>
      <c r="D200" s="17"/>
      <c r="E200" s="31"/>
      <c r="F200" s="17"/>
      <c r="G200" s="26" t="str">
        <f t="shared" si="3"/>
        <v>Няма избран разход</v>
      </c>
    </row>
    <row r="201" spans="1:7" x14ac:dyDescent="0.25">
      <c r="A201" s="4">
        <v>199</v>
      </c>
      <c r="B201" s="15"/>
      <c r="C201" s="4" t="str">
        <f>IF(B201&gt;0,IF(ISERROR(VLOOKUP(B201,exp!A:T,20,FALSE)),"Не е избран разход",VLOOKUP(B201,exp!A:T,20,FALSE)),"Не е избран разход")</f>
        <v>Не е избран разход</v>
      </c>
      <c r="D201" s="17"/>
      <c r="E201" s="31"/>
      <c r="F201" s="17"/>
      <c r="G201" s="26" t="str">
        <f t="shared" si="3"/>
        <v>Няма избран разход</v>
      </c>
    </row>
    <row r="202" spans="1:7" x14ac:dyDescent="0.25">
      <c r="A202" s="2">
        <v>200</v>
      </c>
      <c r="B202" s="15"/>
      <c r="C202" s="4" t="str">
        <f>IF(B202&gt;0,IF(ISERROR(VLOOKUP(B202,exp!A:T,20,FALSE)),"Не е избран разход",VLOOKUP(B202,exp!A:T,20,FALSE)),"Не е избран разход")</f>
        <v>Не е избран разход</v>
      </c>
      <c r="D202" s="17"/>
      <c r="E202" s="31"/>
      <c r="F202" s="17"/>
      <c r="G202" s="26" t="str">
        <f t="shared" si="3"/>
        <v>Няма избран разход</v>
      </c>
    </row>
    <row r="203" spans="1:7" x14ac:dyDescent="0.25">
      <c r="A203" s="2">
        <v>201</v>
      </c>
      <c r="B203" s="15"/>
      <c r="C203" s="4" t="str">
        <f>IF(B203&gt;0,IF(ISERROR(VLOOKUP(B203,exp!A:T,20,FALSE)),"Не е избран разход",VLOOKUP(B203,exp!A:T,20,FALSE)),"Не е избран разход")</f>
        <v>Не е избран разход</v>
      </c>
      <c r="D203" s="17"/>
      <c r="E203" s="31"/>
      <c r="F203" s="17"/>
      <c r="G203" s="26" t="str">
        <f t="shared" si="3"/>
        <v>Няма избран разход</v>
      </c>
    </row>
    <row r="204" spans="1:7" x14ac:dyDescent="0.25">
      <c r="A204" s="4">
        <v>202</v>
      </c>
      <c r="B204" s="15"/>
      <c r="C204" s="4" t="str">
        <f>IF(B204&gt;0,IF(ISERROR(VLOOKUP(B204,exp!A:T,20,FALSE)),"Не е избран разход",VLOOKUP(B204,exp!A:T,20,FALSE)),"Не е избран разход")</f>
        <v>Не е избран разход</v>
      </c>
      <c r="D204" s="17"/>
      <c r="E204" s="31"/>
      <c r="F204" s="17"/>
      <c r="G204" s="26" t="str">
        <f t="shared" si="3"/>
        <v>Няма избран разход</v>
      </c>
    </row>
    <row r="205" spans="1:7" x14ac:dyDescent="0.25">
      <c r="A205" s="2">
        <v>203</v>
      </c>
      <c r="B205" s="15"/>
      <c r="C205" s="4" t="str">
        <f>IF(B205&gt;0,IF(ISERROR(VLOOKUP(B205,exp!A:T,20,FALSE)),"Не е избран разход",VLOOKUP(B205,exp!A:T,20,FALSE)),"Не е избран разход")</f>
        <v>Не е избран разход</v>
      </c>
      <c r="D205" s="17"/>
      <c r="E205" s="31"/>
      <c r="F205" s="17"/>
      <c r="G205" s="26" t="str">
        <f t="shared" si="3"/>
        <v>Няма избран разход</v>
      </c>
    </row>
    <row r="206" spans="1:7" x14ac:dyDescent="0.25">
      <c r="A206" s="2">
        <v>204</v>
      </c>
      <c r="B206" s="15"/>
      <c r="C206" s="4" t="str">
        <f>IF(B206&gt;0,IF(ISERROR(VLOOKUP(B206,exp!A:T,20,FALSE)),"Не е избран разход",VLOOKUP(B206,exp!A:T,20,FALSE)),"Не е избран разход")</f>
        <v>Не е избран разход</v>
      </c>
      <c r="D206" s="17"/>
      <c r="E206" s="31"/>
      <c r="F206" s="17"/>
      <c r="G206" s="26" t="str">
        <f t="shared" si="3"/>
        <v>Няма избран разход</v>
      </c>
    </row>
    <row r="207" spans="1:7" x14ac:dyDescent="0.25">
      <c r="A207" s="4">
        <v>205</v>
      </c>
      <c r="B207" s="15"/>
      <c r="C207" s="4" t="str">
        <f>IF(B207&gt;0,IF(ISERROR(VLOOKUP(B207,exp!A:T,20,FALSE)),"Не е избран разход",VLOOKUP(B207,exp!A:T,20,FALSE)),"Не е избран разход")</f>
        <v>Не е избран разход</v>
      </c>
      <c r="D207" s="17"/>
      <c r="E207" s="31"/>
      <c r="F207" s="17"/>
      <c r="G207" s="26" t="str">
        <f t="shared" si="3"/>
        <v>Няма избран разход</v>
      </c>
    </row>
    <row r="208" spans="1:7" x14ac:dyDescent="0.25">
      <c r="A208" s="2">
        <v>206</v>
      </c>
      <c r="B208" s="15"/>
      <c r="C208" s="4" t="str">
        <f>IF(B208&gt;0,IF(ISERROR(VLOOKUP(B208,exp!A:T,20,FALSE)),"Не е избран разход",VLOOKUP(B208,exp!A:T,20,FALSE)),"Не е избран разход")</f>
        <v>Не е избран разход</v>
      </c>
      <c r="D208" s="17"/>
      <c r="E208" s="31"/>
      <c r="F208" s="17"/>
      <c r="G208" s="26" t="str">
        <f t="shared" si="3"/>
        <v>Няма избран разход</v>
      </c>
    </row>
    <row r="209" spans="1:7" x14ac:dyDescent="0.25">
      <c r="A209" s="2">
        <v>207</v>
      </c>
      <c r="B209" s="15"/>
      <c r="C209" s="4" t="str">
        <f>IF(B209&gt;0,IF(ISERROR(VLOOKUP(B209,exp!A:T,20,FALSE)),"Не е избран разход",VLOOKUP(B209,exp!A:T,20,FALSE)),"Не е избран разход")</f>
        <v>Не е избран разход</v>
      </c>
      <c r="D209" s="17"/>
      <c r="E209" s="31"/>
      <c r="F209" s="17"/>
      <c r="G209" s="26" t="str">
        <f t="shared" si="3"/>
        <v>Няма избран разход</v>
      </c>
    </row>
    <row r="210" spans="1:7" x14ac:dyDescent="0.25">
      <c r="A210" s="4">
        <v>208</v>
      </c>
      <c r="B210" s="15"/>
      <c r="C210" s="4" t="str">
        <f>IF(B210&gt;0,IF(ISERROR(VLOOKUP(B210,exp!A:T,20,FALSE)),"Не е избран разход",VLOOKUP(B210,exp!A:T,20,FALSE)),"Не е избран разход")</f>
        <v>Не е избран разход</v>
      </c>
      <c r="D210" s="17"/>
      <c r="E210" s="31"/>
      <c r="F210" s="17"/>
      <c r="G210" s="26" t="str">
        <f t="shared" si="3"/>
        <v>Няма избран разход</v>
      </c>
    </row>
    <row r="211" spans="1:7" x14ac:dyDescent="0.25">
      <c r="A211" s="2">
        <v>209</v>
      </c>
      <c r="B211" s="15"/>
      <c r="C211" s="4" t="str">
        <f>IF(B211&gt;0,IF(ISERROR(VLOOKUP(B211,exp!A:T,20,FALSE)),"Не е избран разход",VLOOKUP(B211,exp!A:T,20,FALSE)),"Не е избран разход")</f>
        <v>Не е избран разход</v>
      </c>
      <c r="D211" s="17"/>
      <c r="E211" s="31"/>
      <c r="F211" s="17"/>
      <c r="G211" s="26" t="str">
        <f t="shared" si="3"/>
        <v>Няма избран разход</v>
      </c>
    </row>
    <row r="212" spans="1:7" x14ac:dyDescent="0.25">
      <c r="A212" s="2">
        <v>210</v>
      </c>
      <c r="B212" s="15"/>
      <c r="C212" s="4" t="str">
        <f>IF(B212&gt;0,IF(ISERROR(VLOOKUP(B212,exp!A:T,20,FALSE)),"Не е избран разход",VLOOKUP(B212,exp!A:T,20,FALSE)),"Не е избран разход")</f>
        <v>Не е избран разход</v>
      </c>
      <c r="D212" s="17"/>
      <c r="E212" s="31"/>
      <c r="F212" s="17"/>
      <c r="G212" s="26" t="str">
        <f t="shared" si="3"/>
        <v>Няма избран разход</v>
      </c>
    </row>
    <row r="213" spans="1:7" x14ac:dyDescent="0.25">
      <c r="A213" s="4">
        <v>211</v>
      </c>
      <c r="B213" s="15"/>
      <c r="C213" s="4" t="str">
        <f>IF(B213&gt;0,IF(ISERROR(VLOOKUP(B213,exp!A:T,20,FALSE)),"Не е избран разход",VLOOKUP(B213,exp!A:T,20,FALSE)),"Не е избран разход")</f>
        <v>Не е избран разход</v>
      </c>
      <c r="D213" s="17"/>
      <c r="E213" s="31"/>
      <c r="F213" s="17"/>
      <c r="G213" s="26" t="str">
        <f t="shared" si="3"/>
        <v>Няма избран разход</v>
      </c>
    </row>
    <row r="214" spans="1:7" x14ac:dyDescent="0.25">
      <c r="A214" s="2">
        <v>212</v>
      </c>
      <c r="B214" s="15"/>
      <c r="C214" s="4" t="str">
        <f>IF(B214&gt;0,IF(ISERROR(VLOOKUP(B214,exp!A:T,20,FALSE)),"Не е избран разход",VLOOKUP(B214,exp!A:T,20,FALSE)),"Не е избран разход")</f>
        <v>Не е избран разход</v>
      </c>
      <c r="D214" s="17"/>
      <c r="E214" s="31"/>
      <c r="F214" s="17"/>
      <c r="G214" s="26" t="str">
        <f t="shared" si="3"/>
        <v>Няма избран разход</v>
      </c>
    </row>
    <row r="215" spans="1:7" x14ac:dyDescent="0.25">
      <c r="A215" s="2">
        <v>213</v>
      </c>
      <c r="B215" s="15"/>
      <c r="C215" s="4" t="str">
        <f>IF(B215&gt;0,IF(ISERROR(VLOOKUP(B215,exp!A:T,20,FALSE)),"Не е избран разход",VLOOKUP(B215,exp!A:T,20,FALSE)),"Не е избран разход")</f>
        <v>Не е избран разход</v>
      </c>
      <c r="D215" s="17"/>
      <c r="E215" s="31"/>
      <c r="F215" s="17"/>
      <c r="G215" s="26" t="str">
        <f t="shared" si="3"/>
        <v>Няма избран разход</v>
      </c>
    </row>
    <row r="216" spans="1:7" x14ac:dyDescent="0.25">
      <c r="A216" s="4">
        <v>214</v>
      </c>
      <c r="B216" s="15"/>
      <c r="C216" s="4" t="str">
        <f>IF(B216&gt;0,IF(ISERROR(VLOOKUP(B216,exp!A:T,20,FALSE)),"Не е избран разход",VLOOKUP(B216,exp!A:T,20,FALSE)),"Не е избран разход")</f>
        <v>Не е избран разход</v>
      </c>
      <c r="D216" s="17"/>
      <c r="E216" s="31"/>
      <c r="F216" s="17"/>
      <c r="G216" s="26" t="str">
        <f t="shared" si="3"/>
        <v>Няма избран разход</v>
      </c>
    </row>
    <row r="217" spans="1:7" x14ac:dyDescent="0.25">
      <c r="A217" s="2">
        <v>215</v>
      </c>
      <c r="B217" s="15"/>
      <c r="C217" s="4" t="str">
        <f>IF(B217&gt;0,IF(ISERROR(VLOOKUP(B217,exp!A:T,20,FALSE)),"Не е избран разход",VLOOKUP(B217,exp!A:T,20,FALSE)),"Не е избран разход")</f>
        <v>Не е избран разход</v>
      </c>
      <c r="D217" s="17"/>
      <c r="E217" s="31"/>
      <c r="F217" s="17"/>
      <c r="G217" s="26" t="str">
        <f t="shared" si="3"/>
        <v>Няма избран разход</v>
      </c>
    </row>
    <row r="218" spans="1:7" x14ac:dyDescent="0.25">
      <c r="A218" s="2">
        <v>216</v>
      </c>
      <c r="B218" s="15"/>
      <c r="C218" s="4" t="str">
        <f>IF(B218&gt;0,IF(ISERROR(VLOOKUP(B218,exp!A:T,20,FALSE)),"Не е избран разход",VLOOKUP(B218,exp!A:T,20,FALSE)),"Не е избран разход")</f>
        <v>Не е избран разход</v>
      </c>
      <c r="D218" s="17"/>
      <c r="E218" s="31"/>
      <c r="F218" s="17"/>
      <c r="G218" s="26" t="str">
        <f t="shared" si="3"/>
        <v>Няма избран разход</v>
      </c>
    </row>
    <row r="219" spans="1:7" x14ac:dyDescent="0.25">
      <c r="A219" s="4">
        <v>217</v>
      </c>
      <c r="B219" s="15"/>
      <c r="C219" s="4" t="str">
        <f>IF(B219&gt;0,IF(ISERROR(VLOOKUP(B219,exp!A:T,20,FALSE)),"Не е избран разход",VLOOKUP(B219,exp!A:T,20,FALSE)),"Не е избран разход")</f>
        <v>Не е избран разход</v>
      </c>
      <c r="D219" s="17"/>
      <c r="E219" s="31"/>
      <c r="F219" s="17"/>
      <c r="G219" s="26" t="str">
        <f t="shared" si="3"/>
        <v>Няма избран разход</v>
      </c>
    </row>
    <row r="220" spans="1:7" x14ac:dyDescent="0.25">
      <c r="A220" s="2">
        <v>218</v>
      </c>
      <c r="B220" s="15"/>
      <c r="C220" s="4" t="str">
        <f>IF(B220&gt;0,IF(ISERROR(VLOOKUP(B220,exp!A:T,20,FALSE)),"Не е избран разход",VLOOKUP(B220,exp!A:T,20,FALSE)),"Не е избран разход")</f>
        <v>Не е избран разход</v>
      </c>
      <c r="D220" s="17"/>
      <c r="E220" s="31"/>
      <c r="F220" s="17"/>
      <c r="G220" s="26" t="str">
        <f t="shared" si="3"/>
        <v>Няма избран разход</v>
      </c>
    </row>
    <row r="221" spans="1:7" x14ac:dyDescent="0.25">
      <c r="A221" s="2">
        <v>219</v>
      </c>
      <c r="B221" s="15"/>
      <c r="C221" s="4" t="str">
        <f>IF(B221&gt;0,IF(ISERROR(VLOOKUP(B221,exp!A:T,20,FALSE)),"Не е избран разход",VLOOKUP(B221,exp!A:T,20,FALSE)),"Не е избран разход")</f>
        <v>Не е избран разход</v>
      </c>
      <c r="D221" s="17"/>
      <c r="E221" s="31"/>
      <c r="F221" s="17"/>
      <c r="G221" s="26" t="str">
        <f t="shared" si="3"/>
        <v>Няма избран разход</v>
      </c>
    </row>
    <row r="222" spans="1:7" x14ac:dyDescent="0.25">
      <c r="A222" s="4">
        <v>220</v>
      </c>
      <c r="B222" s="15"/>
      <c r="C222" s="4" t="str">
        <f>IF(B222&gt;0,IF(ISERROR(VLOOKUP(B222,exp!A:T,20,FALSE)),"Не е избран разход",VLOOKUP(B222,exp!A:T,20,FALSE)),"Не е избран разход")</f>
        <v>Не е избран разход</v>
      </c>
      <c r="D222" s="17"/>
      <c r="E222" s="31"/>
      <c r="F222" s="17"/>
      <c r="G222" s="26" t="str">
        <f t="shared" si="3"/>
        <v>Няма избран разход</v>
      </c>
    </row>
    <row r="223" spans="1:7" x14ac:dyDescent="0.25">
      <c r="A223" s="2">
        <v>221</v>
      </c>
      <c r="B223" s="15"/>
      <c r="C223" s="4" t="str">
        <f>IF(B223&gt;0,IF(ISERROR(VLOOKUP(B223,exp!A:T,20,FALSE)),"Не е избран разход",VLOOKUP(B223,exp!A:T,20,FALSE)),"Не е избран разход")</f>
        <v>Не е избран разход</v>
      </c>
      <c r="D223" s="17"/>
      <c r="E223" s="31"/>
      <c r="F223" s="17"/>
      <c r="G223" s="26" t="str">
        <f t="shared" si="3"/>
        <v>Няма избран разход</v>
      </c>
    </row>
    <row r="224" spans="1:7" x14ac:dyDescent="0.25">
      <c r="A224" s="2">
        <v>222</v>
      </c>
      <c r="B224" s="15"/>
      <c r="C224" s="4" t="str">
        <f>IF(B224&gt;0,IF(ISERROR(VLOOKUP(B224,exp!A:T,20,FALSE)),"Не е избран разход",VLOOKUP(B224,exp!A:T,20,FALSE)),"Не е избран разход")</f>
        <v>Не е избран разход</v>
      </c>
      <c r="D224" s="17"/>
      <c r="E224" s="31"/>
      <c r="F224" s="17"/>
      <c r="G224" s="26" t="str">
        <f t="shared" si="3"/>
        <v>Няма избран разход</v>
      </c>
    </row>
    <row r="225" spans="1:7" x14ac:dyDescent="0.25">
      <c r="A225" s="4">
        <v>223</v>
      </c>
      <c r="B225" s="15"/>
      <c r="C225" s="4" t="str">
        <f>IF(B225&gt;0,IF(ISERROR(VLOOKUP(B225,exp!A:T,20,FALSE)),"Не е избран разход",VLOOKUP(B225,exp!A:T,20,FALSE)),"Не е избран разход")</f>
        <v>Не е избран разход</v>
      </c>
      <c r="D225" s="17"/>
      <c r="E225" s="31"/>
      <c r="F225" s="17"/>
      <c r="G225" s="26" t="str">
        <f t="shared" si="3"/>
        <v>Няма избран разход</v>
      </c>
    </row>
    <row r="226" spans="1:7" x14ac:dyDescent="0.25">
      <c r="A226" s="2">
        <v>224</v>
      </c>
      <c r="B226" s="15"/>
      <c r="C226" s="4" t="str">
        <f>IF(B226&gt;0,IF(ISERROR(VLOOKUP(B226,exp!A:T,20,FALSE)),"Не е избран разход",VLOOKUP(B226,exp!A:T,20,FALSE)),"Не е избран разход")</f>
        <v>Не е избран разход</v>
      </c>
      <c r="D226" s="17"/>
      <c r="E226" s="31"/>
      <c r="F226" s="17"/>
      <c r="G226" s="26" t="str">
        <f t="shared" si="3"/>
        <v>Няма избран разход</v>
      </c>
    </row>
    <row r="227" spans="1:7" x14ac:dyDescent="0.25">
      <c r="A227" s="2">
        <v>225</v>
      </c>
      <c r="B227" s="15"/>
      <c r="C227" s="4" t="str">
        <f>IF(B227&gt;0,IF(ISERROR(VLOOKUP(B227,exp!A:T,20,FALSE)),"Не е избран разход",VLOOKUP(B227,exp!A:T,20,FALSE)),"Не е избран разход")</f>
        <v>Не е избран разход</v>
      </c>
      <c r="D227" s="17"/>
      <c r="E227" s="31"/>
      <c r="F227" s="17"/>
      <c r="G227" s="26" t="str">
        <f t="shared" si="3"/>
        <v>Няма избран разход</v>
      </c>
    </row>
    <row r="228" spans="1:7" x14ac:dyDescent="0.25">
      <c r="A228" s="4">
        <v>226</v>
      </c>
      <c r="B228" s="15"/>
      <c r="C228" s="4" t="str">
        <f>IF(B228&gt;0,IF(ISERROR(VLOOKUP(B228,exp!A:T,20,FALSE)),"Не е избран разход",VLOOKUP(B228,exp!A:T,20,FALSE)),"Не е избран разход")</f>
        <v>Не е избран разход</v>
      </c>
      <c r="D228" s="17"/>
      <c r="E228" s="31"/>
      <c r="F228" s="17"/>
      <c r="G228" s="26" t="str">
        <f t="shared" si="3"/>
        <v>Няма избран разход</v>
      </c>
    </row>
    <row r="229" spans="1:7" x14ac:dyDescent="0.25">
      <c r="A229" s="2">
        <v>227</v>
      </c>
      <c r="B229" s="15"/>
      <c r="C229" s="4" t="str">
        <f>IF(B229&gt;0,IF(ISERROR(VLOOKUP(B229,exp!A:T,20,FALSE)),"Не е избран разход",VLOOKUP(B229,exp!A:T,20,FALSE)),"Не е избран разход")</f>
        <v>Не е избран разход</v>
      </c>
      <c r="D229" s="17"/>
      <c r="E229" s="31"/>
      <c r="F229" s="17"/>
      <c r="G229" s="26" t="str">
        <f t="shared" si="3"/>
        <v>Няма избран разход</v>
      </c>
    </row>
    <row r="230" spans="1:7" x14ac:dyDescent="0.25">
      <c r="A230" s="2">
        <v>228</v>
      </c>
      <c r="B230" s="15"/>
      <c r="C230" s="4" t="str">
        <f>IF(B230&gt;0,IF(ISERROR(VLOOKUP(B230,exp!A:T,20,FALSE)),"Не е избран разход",VLOOKUP(B230,exp!A:T,20,FALSE)),"Не е избран разход")</f>
        <v>Не е избран разход</v>
      </c>
      <c r="D230" s="17"/>
      <c r="E230" s="31"/>
      <c r="F230" s="17"/>
      <c r="G230" s="26" t="str">
        <f t="shared" si="3"/>
        <v>Няма избран разход</v>
      </c>
    </row>
    <row r="231" spans="1:7" x14ac:dyDescent="0.25">
      <c r="A231" s="4">
        <v>229</v>
      </c>
      <c r="B231" s="15"/>
      <c r="C231" s="4" t="str">
        <f>IF(B231&gt;0,IF(ISERROR(VLOOKUP(B231,exp!A:T,20,FALSE)),"Не е избран разход",VLOOKUP(B231,exp!A:T,20,FALSE)),"Не е избран разход")</f>
        <v>Не е избран разход</v>
      </c>
      <c r="D231" s="17"/>
      <c r="E231" s="31"/>
      <c r="F231" s="17"/>
      <c r="G231" s="26" t="str">
        <f t="shared" si="3"/>
        <v>Няма избран разход</v>
      </c>
    </row>
    <row r="232" spans="1:7" x14ac:dyDescent="0.25">
      <c r="A232" s="2">
        <v>230</v>
      </c>
      <c r="B232" s="15"/>
      <c r="C232" s="4" t="str">
        <f>IF(B232&gt;0,IF(ISERROR(VLOOKUP(B232,exp!A:T,20,FALSE)),"Не е избран разход",VLOOKUP(B232,exp!A:T,20,FALSE)),"Не е избран разход")</f>
        <v>Не е избран разход</v>
      </c>
      <c r="D232" s="17"/>
      <c r="E232" s="31"/>
      <c r="F232" s="17"/>
      <c r="G232" s="26" t="str">
        <f t="shared" si="3"/>
        <v>Няма избран разход</v>
      </c>
    </row>
    <row r="233" spans="1:7" x14ac:dyDescent="0.25">
      <c r="A233" s="2">
        <v>231</v>
      </c>
      <c r="B233" s="15"/>
      <c r="C233" s="4" t="str">
        <f>IF(B233&gt;0,IF(ISERROR(VLOOKUP(B233,exp!A:T,20,FALSE)),"Не е избран разход",VLOOKUP(B233,exp!A:T,20,FALSE)),"Не е избран разход")</f>
        <v>Не е избран разход</v>
      </c>
      <c r="D233" s="17"/>
      <c r="E233" s="31"/>
      <c r="F233" s="17"/>
      <c r="G233" s="26" t="str">
        <f t="shared" si="3"/>
        <v>Няма избран разход</v>
      </c>
    </row>
    <row r="234" spans="1:7" x14ac:dyDescent="0.25">
      <c r="A234" s="4">
        <v>232</v>
      </c>
      <c r="B234" s="15"/>
      <c r="C234" s="4" t="str">
        <f>IF(B234&gt;0,IF(ISERROR(VLOOKUP(B234,exp!A:T,20,FALSE)),"Не е избран разход",VLOOKUP(B234,exp!A:T,20,FALSE)),"Не е избран разход")</f>
        <v>Не е избран разход</v>
      </c>
      <c r="D234" s="17"/>
      <c r="E234" s="31"/>
      <c r="F234" s="17"/>
      <c r="G234" s="26" t="str">
        <f t="shared" si="3"/>
        <v>Няма избран разход</v>
      </c>
    </row>
    <row r="235" spans="1:7" x14ac:dyDescent="0.25">
      <c r="A235" s="2">
        <v>233</v>
      </c>
      <c r="B235" s="15"/>
      <c r="C235" s="4" t="str">
        <f>IF(B235&gt;0,IF(ISERROR(VLOOKUP(B235,exp!A:T,20,FALSE)),"Не е избран разход",VLOOKUP(B235,exp!A:T,20,FALSE)),"Не е избран разход")</f>
        <v>Не е избран разход</v>
      </c>
      <c r="D235" s="17"/>
      <c r="E235" s="31"/>
      <c r="F235" s="17"/>
      <c r="G235" s="26" t="str">
        <f t="shared" si="3"/>
        <v>Няма избран разход</v>
      </c>
    </row>
    <row r="236" spans="1:7" x14ac:dyDescent="0.25">
      <c r="A236" s="2">
        <v>234</v>
      </c>
      <c r="B236" s="15"/>
      <c r="C236" s="4" t="str">
        <f>IF(B236&gt;0,IF(ISERROR(VLOOKUP(B236,exp!A:T,20,FALSE)),"Не е избран разход",VLOOKUP(B236,exp!A:T,20,FALSE)),"Не е избран разход")</f>
        <v>Не е избран разход</v>
      </c>
      <c r="D236" s="17"/>
      <c r="E236" s="31"/>
      <c r="F236" s="17"/>
      <c r="G236" s="26" t="str">
        <f t="shared" si="3"/>
        <v>Няма избран разход</v>
      </c>
    </row>
    <row r="237" spans="1:7" x14ac:dyDescent="0.25">
      <c r="A237" s="4">
        <v>235</v>
      </c>
      <c r="B237" s="15"/>
      <c r="C237" s="4" t="str">
        <f>IF(B237&gt;0,IF(ISERROR(VLOOKUP(B237,exp!A:T,20,FALSE)),"Не е избран разход",VLOOKUP(B237,exp!A:T,20,FALSE)),"Не е избран разход")</f>
        <v>Не е избран разход</v>
      </c>
      <c r="D237" s="17"/>
      <c r="E237" s="31"/>
      <c r="F237" s="17"/>
      <c r="G237" s="26" t="str">
        <f t="shared" si="3"/>
        <v>Няма избран разход</v>
      </c>
    </row>
    <row r="238" spans="1:7" x14ac:dyDescent="0.25">
      <c r="A238" s="2">
        <v>236</v>
      </c>
      <c r="B238" s="15"/>
      <c r="C238" s="4" t="str">
        <f>IF(B238&gt;0,IF(ISERROR(VLOOKUP(B238,exp!A:T,20,FALSE)),"Не е избран разход",VLOOKUP(B238,exp!A:T,20,FALSE)),"Не е избран разход")</f>
        <v>Не е избран разход</v>
      </c>
      <c r="D238" s="17"/>
      <c r="E238" s="31"/>
      <c r="F238" s="17"/>
      <c r="G238" s="26" t="str">
        <f t="shared" si="3"/>
        <v>Няма избран разход</v>
      </c>
    </row>
    <row r="239" spans="1:7" x14ac:dyDescent="0.25">
      <c r="A239" s="2">
        <v>237</v>
      </c>
      <c r="B239" s="15"/>
      <c r="C239" s="4" t="str">
        <f>IF(B239&gt;0,IF(ISERROR(VLOOKUP(B239,exp!A:T,20,FALSE)),"Не е избран разход",VLOOKUP(B239,exp!A:T,20,FALSE)),"Не е избран разход")</f>
        <v>Не е избран разход</v>
      </c>
      <c r="D239" s="17"/>
      <c r="E239" s="31"/>
      <c r="F239" s="17"/>
      <c r="G239" s="26" t="str">
        <f t="shared" si="3"/>
        <v>Няма избран разход</v>
      </c>
    </row>
    <row r="240" spans="1:7" x14ac:dyDescent="0.25">
      <c r="A240" s="4">
        <v>238</v>
      </c>
      <c r="B240" s="15"/>
      <c r="C240" s="4" t="str">
        <f>IF(B240&gt;0,IF(ISERROR(VLOOKUP(B240,exp!A:T,20,FALSE)),"Не е избран разход",VLOOKUP(B240,exp!A:T,20,FALSE)),"Не е избран разход")</f>
        <v>Не е избран разход</v>
      </c>
      <c r="D240" s="17"/>
      <c r="E240" s="31"/>
      <c r="F240" s="17"/>
      <c r="G240" s="26" t="str">
        <f t="shared" si="3"/>
        <v>Няма избран разход</v>
      </c>
    </row>
    <row r="241" spans="1:7" x14ac:dyDescent="0.25">
      <c r="A241" s="2">
        <v>239</v>
      </c>
      <c r="B241" s="15"/>
      <c r="C241" s="4" t="str">
        <f>IF(B241&gt;0,IF(ISERROR(VLOOKUP(B241,exp!A:T,20,FALSE)),"Не е избран разход",VLOOKUP(B241,exp!A:T,20,FALSE)),"Не е избран разход")</f>
        <v>Не е избран разход</v>
      </c>
      <c r="D241" s="17"/>
      <c r="E241" s="31"/>
      <c r="F241" s="17"/>
      <c r="G241" s="26" t="str">
        <f t="shared" si="3"/>
        <v>Няма избран разход</v>
      </c>
    </row>
    <row r="242" spans="1:7" x14ac:dyDescent="0.25">
      <c r="A242" s="2">
        <v>240</v>
      </c>
      <c r="B242" s="15"/>
      <c r="C242" s="4" t="str">
        <f>IF(B242&gt;0,IF(ISERROR(VLOOKUP(B242,exp!A:T,20,FALSE)),"Не е избран разход",VLOOKUP(B242,exp!A:T,20,FALSE)),"Не е избран разход")</f>
        <v>Не е избран разход</v>
      </c>
      <c r="D242" s="17"/>
      <c r="E242" s="31"/>
      <c r="F242" s="17"/>
      <c r="G242" s="26" t="str">
        <f t="shared" si="3"/>
        <v>Няма избран разход</v>
      </c>
    </row>
    <row r="243" spans="1:7" x14ac:dyDescent="0.25">
      <c r="A243" s="4">
        <v>241</v>
      </c>
      <c r="B243" s="15"/>
      <c r="C243" s="4" t="str">
        <f>IF(B243&gt;0,IF(ISERROR(VLOOKUP(B243,exp!A:T,20,FALSE)),"Не е избран разход",VLOOKUP(B243,exp!A:T,20,FALSE)),"Не е избран разход")</f>
        <v>Не е избран разход</v>
      </c>
      <c r="D243" s="17"/>
      <c r="E243" s="31"/>
      <c r="F243" s="17"/>
      <c r="G243" s="26" t="str">
        <f t="shared" si="3"/>
        <v>Няма избран разход</v>
      </c>
    </row>
    <row r="244" spans="1:7" x14ac:dyDescent="0.25">
      <c r="A244" s="2">
        <v>242</v>
      </c>
      <c r="B244" s="15"/>
      <c r="C244" s="4" t="str">
        <f>IF(B244&gt;0,IF(ISERROR(VLOOKUP(B244,exp!A:T,20,FALSE)),"Не е избран разход",VLOOKUP(B244,exp!A:T,20,FALSE)),"Не е избран разход")</f>
        <v>Не е избран разход</v>
      </c>
      <c r="D244" s="17"/>
      <c r="E244" s="31"/>
      <c r="F244" s="17"/>
      <c r="G244" s="26" t="str">
        <f t="shared" si="3"/>
        <v>Няма избран разход</v>
      </c>
    </row>
    <row r="245" spans="1:7" x14ac:dyDescent="0.25">
      <c r="A245" s="2">
        <v>243</v>
      </c>
      <c r="B245" s="15"/>
      <c r="C245" s="4" t="str">
        <f>IF(B245&gt;0,IF(ISERROR(VLOOKUP(B245,exp!A:T,20,FALSE)),"Не е избран разход",VLOOKUP(B245,exp!A:T,20,FALSE)),"Не е избран разход")</f>
        <v>Не е избран разход</v>
      </c>
      <c r="D245" s="17"/>
      <c r="E245" s="31"/>
      <c r="F245" s="17"/>
      <c r="G245" s="26" t="str">
        <f t="shared" si="3"/>
        <v>Няма избран разход</v>
      </c>
    </row>
    <row r="246" spans="1:7" x14ac:dyDescent="0.25">
      <c r="A246" s="4">
        <v>244</v>
      </c>
      <c r="B246" s="15"/>
      <c r="C246" s="4" t="str">
        <f>IF(B246&gt;0,IF(ISERROR(VLOOKUP(B246,exp!A:T,20,FALSE)),"Не е избран разход",VLOOKUP(B246,exp!A:T,20,FALSE)),"Не е избран разход")</f>
        <v>Не е избран разход</v>
      </c>
      <c r="D246" s="17"/>
      <c r="E246" s="31"/>
      <c r="F246" s="17"/>
      <c r="G246" s="26" t="str">
        <f t="shared" si="3"/>
        <v>Няма избран разход</v>
      </c>
    </row>
    <row r="247" spans="1:7" x14ac:dyDescent="0.25">
      <c r="A247" s="2">
        <v>245</v>
      </c>
      <c r="B247" s="15"/>
      <c r="C247" s="4" t="str">
        <f>IF(B247&gt;0,IF(ISERROR(VLOOKUP(B247,exp!A:T,20,FALSE)),"Не е избран разход",VLOOKUP(B247,exp!A:T,20,FALSE)),"Не е избран разход")</f>
        <v>Не е избран разход</v>
      </c>
      <c r="D247" s="17"/>
      <c r="E247" s="31"/>
      <c r="F247" s="17"/>
      <c r="G247" s="26" t="str">
        <f t="shared" si="3"/>
        <v>Няма избран разход</v>
      </c>
    </row>
    <row r="248" spans="1:7" x14ac:dyDescent="0.25">
      <c r="A248" s="2">
        <v>246</v>
      </c>
      <c r="B248" s="15"/>
      <c r="C248" s="4" t="str">
        <f>IF(B248&gt;0,IF(ISERROR(VLOOKUP(B248,exp!A:T,20,FALSE)),"Не е избран разход",VLOOKUP(B248,exp!A:T,20,FALSE)),"Не е избран разход")</f>
        <v>Не е избран разход</v>
      </c>
      <c r="D248" s="17"/>
      <c r="E248" s="31"/>
      <c r="F248" s="17"/>
      <c r="G248" s="26" t="str">
        <f t="shared" si="3"/>
        <v>Няма избран разход</v>
      </c>
    </row>
    <row r="249" spans="1:7" x14ac:dyDescent="0.25">
      <c r="A249" s="4">
        <v>247</v>
      </c>
      <c r="B249" s="15"/>
      <c r="C249" s="4" t="str">
        <f>IF(B249&gt;0,IF(ISERROR(VLOOKUP(B249,exp!A:T,20,FALSE)),"Не е избран разход",VLOOKUP(B249,exp!A:T,20,FALSE)),"Не е избран разход")</f>
        <v>Не е избран разход</v>
      </c>
      <c r="D249" s="17"/>
      <c r="E249" s="31"/>
      <c r="F249" s="17"/>
      <c r="G249" s="26" t="str">
        <f t="shared" si="3"/>
        <v>Няма избран разход</v>
      </c>
    </row>
    <row r="250" spans="1:7" x14ac:dyDescent="0.25">
      <c r="A250" s="2">
        <v>248</v>
      </c>
      <c r="B250" s="15"/>
      <c r="C250" s="4" t="str">
        <f>IF(B250&gt;0,IF(ISERROR(VLOOKUP(B250,exp!A:T,20,FALSE)),"Не е избран разход",VLOOKUP(B250,exp!A:T,20,FALSE)),"Не е избран разход")</f>
        <v>Не е избран разход</v>
      </c>
      <c r="D250" s="17"/>
      <c r="E250" s="31"/>
      <c r="F250" s="17"/>
      <c r="G250" s="26" t="str">
        <f t="shared" si="3"/>
        <v>Няма избран разход</v>
      </c>
    </row>
    <row r="251" spans="1:7" x14ac:dyDescent="0.25">
      <c r="A251" s="2">
        <v>249</v>
      </c>
      <c r="B251" s="15"/>
      <c r="C251" s="4" t="str">
        <f>IF(B251&gt;0,IF(ISERROR(VLOOKUP(B251,exp!A:T,20,FALSE)),"Не е избран разход",VLOOKUP(B251,exp!A:T,20,FALSE)),"Не е избран разход")</f>
        <v>Не е избран разход</v>
      </c>
      <c r="D251" s="17"/>
      <c r="E251" s="31"/>
      <c r="F251" s="17"/>
      <c r="G251" s="26" t="str">
        <f t="shared" si="3"/>
        <v>Няма избран разход</v>
      </c>
    </row>
    <row r="252" spans="1:7" x14ac:dyDescent="0.25">
      <c r="A252" s="4">
        <v>250</v>
      </c>
      <c r="B252" s="15"/>
      <c r="C252" s="4" t="str">
        <f>IF(B252&gt;0,IF(ISERROR(VLOOKUP(B252,exp!A:T,20,FALSE)),"Не е избран разход",VLOOKUP(B252,exp!A:T,20,FALSE)),"Не е избран разход")</f>
        <v>Не е избран разход</v>
      </c>
      <c r="D252" s="17"/>
      <c r="E252" s="31"/>
      <c r="F252" s="17"/>
      <c r="G252" s="26" t="str">
        <f t="shared" si="3"/>
        <v>Няма избран разход</v>
      </c>
    </row>
    <row r="253" spans="1:7" x14ac:dyDescent="0.25">
      <c r="A253" s="2">
        <v>251</v>
      </c>
      <c r="B253" s="15"/>
      <c r="C253" s="4" t="str">
        <f>IF(B253&gt;0,IF(ISERROR(VLOOKUP(B253,exp!A:T,20,FALSE)),"Не е избран разход",VLOOKUP(B253,exp!A:T,20,FALSE)),"Не е избран разход")</f>
        <v>Не е избран разход</v>
      </c>
      <c r="D253" s="17"/>
      <c r="E253" s="31"/>
      <c r="F253" s="17"/>
      <c r="G253" s="26" t="str">
        <f t="shared" si="3"/>
        <v>Няма избран разход</v>
      </c>
    </row>
    <row r="254" spans="1:7" x14ac:dyDescent="0.25">
      <c r="A254" s="2">
        <v>252</v>
      </c>
      <c r="B254" s="15"/>
      <c r="C254" s="4" t="str">
        <f>IF(B254&gt;0,IF(ISERROR(VLOOKUP(B254,exp!A:T,20,FALSE)),"Не е избран разход",VLOOKUP(B254,exp!A:T,20,FALSE)),"Не е избран разход")</f>
        <v>Не е избран разход</v>
      </c>
      <c r="D254" s="17"/>
      <c r="E254" s="31"/>
      <c r="F254" s="17"/>
      <c r="G254" s="26" t="str">
        <f t="shared" si="3"/>
        <v>Няма избран разход</v>
      </c>
    </row>
    <row r="255" spans="1:7" x14ac:dyDescent="0.25">
      <c r="A255" s="4">
        <v>253</v>
      </c>
      <c r="B255" s="15"/>
      <c r="C255" s="4" t="str">
        <f>IF(B255&gt;0,IF(ISERROR(VLOOKUP(B255,exp!A:T,20,FALSE)),"Не е избран разход",VLOOKUP(B255,exp!A:T,20,FALSE)),"Не е избран разход")</f>
        <v>Не е избран разход</v>
      </c>
      <c r="D255" s="17"/>
      <c r="E255" s="31"/>
      <c r="F255" s="17"/>
      <c r="G255" s="26" t="str">
        <f t="shared" si="3"/>
        <v>Няма избран разход</v>
      </c>
    </row>
    <row r="256" spans="1:7" x14ac:dyDescent="0.25">
      <c r="A256" s="2">
        <v>254</v>
      </c>
      <c r="B256" s="15"/>
      <c r="C256" s="4" t="str">
        <f>IF(B256&gt;0,IF(ISERROR(VLOOKUP(B256,exp!A:T,20,FALSE)),"Не е избран разход",VLOOKUP(B256,exp!A:T,20,FALSE)),"Не е избран разход")</f>
        <v>Не е избран разход</v>
      </c>
      <c r="D256" s="17"/>
      <c r="E256" s="31"/>
      <c r="F256" s="17"/>
      <c r="G256" s="26" t="str">
        <f t="shared" si="3"/>
        <v>Няма избран разход</v>
      </c>
    </row>
    <row r="257" spans="1:7" x14ac:dyDescent="0.25">
      <c r="A257" s="2">
        <v>255</v>
      </c>
      <c r="B257" s="15"/>
      <c r="C257" s="4" t="str">
        <f>IF(B257&gt;0,IF(ISERROR(VLOOKUP(B257,exp!A:T,20,FALSE)),"Не е избран разход",VLOOKUP(B257,exp!A:T,20,FALSE)),"Не е избран разход")</f>
        <v>Не е избран разход</v>
      </c>
      <c r="D257" s="17"/>
      <c r="E257" s="31"/>
      <c r="F257" s="17"/>
      <c r="G257" s="26" t="str">
        <f t="shared" si="3"/>
        <v>Няма избран разход</v>
      </c>
    </row>
    <row r="258" spans="1:7" x14ac:dyDescent="0.25">
      <c r="A258" s="4">
        <v>256</v>
      </c>
      <c r="B258" s="15"/>
      <c r="C258" s="4" t="str">
        <f>IF(B258&gt;0,IF(ISERROR(VLOOKUP(B258,exp!A:T,20,FALSE)),"Не е избран разход",VLOOKUP(B258,exp!A:T,20,FALSE)),"Не е избран разход")</f>
        <v>Не е избран разход</v>
      </c>
      <c r="D258" s="17"/>
      <c r="E258" s="31"/>
      <c r="F258" s="17"/>
      <c r="G258" s="26" t="str">
        <f t="shared" si="3"/>
        <v>Няма избран разход</v>
      </c>
    </row>
    <row r="259" spans="1:7" x14ac:dyDescent="0.25">
      <c r="A259" s="2">
        <v>257</v>
      </c>
      <c r="B259" s="15"/>
      <c r="C259" s="4" t="str">
        <f>IF(B259&gt;0,IF(ISERROR(VLOOKUP(B259,exp!A:T,20,FALSE)),"Не е избран разход",VLOOKUP(B259,exp!A:T,20,FALSE)),"Не е избран разход")</f>
        <v>Не е избран разход</v>
      </c>
      <c r="D259" s="17"/>
      <c r="E259" s="31"/>
      <c r="F259" s="17"/>
      <c r="G259" s="26" t="str">
        <f t="shared" si="3"/>
        <v>Няма избран разход</v>
      </c>
    </row>
    <row r="260" spans="1:7" x14ac:dyDescent="0.25">
      <c r="A260" s="2">
        <v>258</v>
      </c>
      <c r="B260" s="15"/>
      <c r="C260" s="4" t="str">
        <f>IF(B260&gt;0,IF(ISERROR(VLOOKUP(B260,exp!A:T,20,FALSE)),"Не е избран разход",VLOOKUP(B260,exp!A:T,20,FALSE)),"Не е избран разход")</f>
        <v>Не е избран разход</v>
      </c>
      <c r="D260" s="17"/>
      <c r="E260" s="31"/>
      <c r="F260" s="17"/>
      <c r="G260" s="26" t="str">
        <f t="shared" ref="G260:G323" si="4">IF(B260&lt;&gt;"",IF(AND(D260&lt;&gt;"",E260&lt;&gt;""),"","Задължителни полета - Наименование/Дата"),"Няма избран разход")</f>
        <v>Няма избран разход</v>
      </c>
    </row>
    <row r="261" spans="1:7" x14ac:dyDescent="0.25">
      <c r="A261" s="4">
        <v>259</v>
      </c>
      <c r="B261" s="15"/>
      <c r="C261" s="4" t="str">
        <f>IF(B261&gt;0,IF(ISERROR(VLOOKUP(B261,exp!A:T,20,FALSE)),"Не е избран разход",VLOOKUP(B261,exp!A:T,20,FALSE)),"Не е избран разход")</f>
        <v>Не е избран разход</v>
      </c>
      <c r="D261" s="17"/>
      <c r="E261" s="31"/>
      <c r="F261" s="17"/>
      <c r="G261" s="26" t="str">
        <f t="shared" si="4"/>
        <v>Няма избран разход</v>
      </c>
    </row>
    <row r="262" spans="1:7" x14ac:dyDescent="0.25">
      <c r="A262" s="2">
        <v>260</v>
      </c>
      <c r="B262" s="15"/>
      <c r="C262" s="4" t="str">
        <f>IF(B262&gt;0,IF(ISERROR(VLOOKUP(B262,exp!A:T,20,FALSE)),"Не е избран разход",VLOOKUP(B262,exp!A:T,20,FALSE)),"Не е избран разход")</f>
        <v>Не е избран разход</v>
      </c>
      <c r="D262" s="17"/>
      <c r="E262" s="31"/>
      <c r="F262" s="17"/>
      <c r="G262" s="26" t="str">
        <f t="shared" si="4"/>
        <v>Няма избран разход</v>
      </c>
    </row>
    <row r="263" spans="1:7" x14ac:dyDescent="0.25">
      <c r="A263" s="2">
        <v>261</v>
      </c>
      <c r="B263" s="15"/>
      <c r="C263" s="4" t="str">
        <f>IF(B263&gt;0,IF(ISERROR(VLOOKUP(B263,exp!A:T,20,FALSE)),"Не е избран разход",VLOOKUP(B263,exp!A:T,20,FALSE)),"Не е избран разход")</f>
        <v>Не е избран разход</v>
      </c>
      <c r="D263" s="17"/>
      <c r="E263" s="31"/>
      <c r="F263" s="17"/>
      <c r="G263" s="26" t="str">
        <f t="shared" si="4"/>
        <v>Няма избран разход</v>
      </c>
    </row>
    <row r="264" spans="1:7" x14ac:dyDescent="0.25">
      <c r="A264" s="4">
        <v>262</v>
      </c>
      <c r="B264" s="15"/>
      <c r="C264" s="4" t="str">
        <f>IF(B264&gt;0,IF(ISERROR(VLOOKUP(B264,exp!A:T,20,FALSE)),"Не е избран разход",VLOOKUP(B264,exp!A:T,20,FALSE)),"Не е избран разход")</f>
        <v>Не е избран разход</v>
      </c>
      <c r="D264" s="17"/>
      <c r="E264" s="31"/>
      <c r="F264" s="17"/>
      <c r="G264" s="26" t="str">
        <f t="shared" si="4"/>
        <v>Няма избран разход</v>
      </c>
    </row>
    <row r="265" spans="1:7" x14ac:dyDescent="0.25">
      <c r="A265" s="2">
        <v>263</v>
      </c>
      <c r="B265" s="15"/>
      <c r="C265" s="4" t="str">
        <f>IF(B265&gt;0,IF(ISERROR(VLOOKUP(B265,exp!A:T,20,FALSE)),"Не е избран разход",VLOOKUP(B265,exp!A:T,20,FALSE)),"Не е избран разход")</f>
        <v>Не е избран разход</v>
      </c>
      <c r="D265" s="17"/>
      <c r="E265" s="31"/>
      <c r="F265" s="17"/>
      <c r="G265" s="26" t="str">
        <f t="shared" si="4"/>
        <v>Няма избран разход</v>
      </c>
    </row>
    <row r="266" spans="1:7" x14ac:dyDescent="0.25">
      <c r="A266" s="2">
        <v>264</v>
      </c>
      <c r="B266" s="15"/>
      <c r="C266" s="4" t="str">
        <f>IF(B266&gt;0,IF(ISERROR(VLOOKUP(B266,exp!A:T,20,FALSE)),"Не е избран разход",VLOOKUP(B266,exp!A:T,20,FALSE)),"Не е избран разход")</f>
        <v>Не е избран разход</v>
      </c>
      <c r="D266" s="17"/>
      <c r="E266" s="31"/>
      <c r="F266" s="17"/>
      <c r="G266" s="26" t="str">
        <f t="shared" si="4"/>
        <v>Няма избран разход</v>
      </c>
    </row>
    <row r="267" spans="1:7" x14ac:dyDescent="0.25">
      <c r="A267" s="4">
        <v>265</v>
      </c>
      <c r="B267" s="15"/>
      <c r="C267" s="4" t="str">
        <f>IF(B267&gt;0,IF(ISERROR(VLOOKUP(B267,exp!A:T,20,FALSE)),"Не е избран разход",VLOOKUP(B267,exp!A:T,20,FALSE)),"Не е избран разход")</f>
        <v>Не е избран разход</v>
      </c>
      <c r="D267" s="17"/>
      <c r="E267" s="31"/>
      <c r="F267" s="17"/>
      <c r="G267" s="26" t="str">
        <f t="shared" si="4"/>
        <v>Няма избран разход</v>
      </c>
    </row>
    <row r="268" spans="1:7" x14ac:dyDescent="0.25">
      <c r="A268" s="2">
        <v>266</v>
      </c>
      <c r="B268" s="15"/>
      <c r="C268" s="4" t="str">
        <f>IF(B268&gt;0,IF(ISERROR(VLOOKUP(B268,exp!A:T,20,FALSE)),"Не е избран разход",VLOOKUP(B268,exp!A:T,20,FALSE)),"Не е избран разход")</f>
        <v>Не е избран разход</v>
      </c>
      <c r="D268" s="17"/>
      <c r="E268" s="31"/>
      <c r="F268" s="17"/>
      <c r="G268" s="26" t="str">
        <f t="shared" si="4"/>
        <v>Няма избран разход</v>
      </c>
    </row>
    <row r="269" spans="1:7" x14ac:dyDescent="0.25">
      <c r="A269" s="2">
        <v>267</v>
      </c>
      <c r="B269" s="15"/>
      <c r="C269" s="4" t="str">
        <f>IF(B269&gt;0,IF(ISERROR(VLOOKUP(B269,exp!A:T,20,FALSE)),"Не е избран разход",VLOOKUP(B269,exp!A:T,20,FALSE)),"Не е избран разход")</f>
        <v>Не е избран разход</v>
      </c>
      <c r="D269" s="17"/>
      <c r="E269" s="31"/>
      <c r="F269" s="17"/>
      <c r="G269" s="26" t="str">
        <f t="shared" si="4"/>
        <v>Няма избран разход</v>
      </c>
    </row>
    <row r="270" spans="1:7" x14ac:dyDescent="0.25">
      <c r="A270" s="4">
        <v>268</v>
      </c>
      <c r="B270" s="15"/>
      <c r="C270" s="4" t="str">
        <f>IF(B270&gt;0,IF(ISERROR(VLOOKUP(B270,exp!A:T,20,FALSE)),"Не е избран разход",VLOOKUP(B270,exp!A:T,20,FALSE)),"Не е избран разход")</f>
        <v>Не е избран разход</v>
      </c>
      <c r="D270" s="17"/>
      <c r="E270" s="31"/>
      <c r="F270" s="17"/>
      <c r="G270" s="26" t="str">
        <f t="shared" si="4"/>
        <v>Няма избран разход</v>
      </c>
    </row>
    <row r="271" spans="1:7" x14ac:dyDescent="0.25">
      <c r="A271" s="2">
        <v>269</v>
      </c>
      <c r="B271" s="15"/>
      <c r="C271" s="4" t="str">
        <f>IF(B271&gt;0,IF(ISERROR(VLOOKUP(B271,exp!A:T,20,FALSE)),"Не е избран разход",VLOOKUP(B271,exp!A:T,20,FALSE)),"Не е избран разход")</f>
        <v>Не е избран разход</v>
      </c>
      <c r="D271" s="17"/>
      <c r="E271" s="31"/>
      <c r="F271" s="17"/>
      <c r="G271" s="26" t="str">
        <f t="shared" si="4"/>
        <v>Няма избран разход</v>
      </c>
    </row>
    <row r="272" spans="1:7" x14ac:dyDescent="0.25">
      <c r="A272" s="2">
        <v>270</v>
      </c>
      <c r="B272" s="15"/>
      <c r="C272" s="4" t="str">
        <f>IF(B272&gt;0,IF(ISERROR(VLOOKUP(B272,exp!A:T,20,FALSE)),"Не е избран разход",VLOOKUP(B272,exp!A:T,20,FALSE)),"Не е избран разход")</f>
        <v>Не е избран разход</v>
      </c>
      <c r="D272" s="17"/>
      <c r="E272" s="31"/>
      <c r="F272" s="17"/>
      <c r="G272" s="26" t="str">
        <f t="shared" si="4"/>
        <v>Няма избран разход</v>
      </c>
    </row>
    <row r="273" spans="1:7" x14ac:dyDescent="0.25">
      <c r="A273" s="4">
        <v>271</v>
      </c>
      <c r="B273" s="15"/>
      <c r="C273" s="4" t="str">
        <f>IF(B273&gt;0,IF(ISERROR(VLOOKUP(B273,exp!A:T,20,FALSE)),"Не е избран разход",VLOOKUP(B273,exp!A:T,20,FALSE)),"Не е избран разход")</f>
        <v>Не е избран разход</v>
      </c>
      <c r="D273" s="17"/>
      <c r="E273" s="31"/>
      <c r="F273" s="17"/>
      <c r="G273" s="26" t="str">
        <f t="shared" si="4"/>
        <v>Няма избран разход</v>
      </c>
    </row>
    <row r="274" spans="1:7" x14ac:dyDescent="0.25">
      <c r="A274" s="2">
        <v>272</v>
      </c>
      <c r="B274" s="15"/>
      <c r="C274" s="4" t="str">
        <f>IF(B274&gt;0,IF(ISERROR(VLOOKUP(B274,exp!A:T,20,FALSE)),"Не е избран разход",VLOOKUP(B274,exp!A:T,20,FALSE)),"Не е избран разход")</f>
        <v>Не е избран разход</v>
      </c>
      <c r="D274" s="17"/>
      <c r="E274" s="31"/>
      <c r="F274" s="17"/>
      <c r="G274" s="26" t="str">
        <f t="shared" si="4"/>
        <v>Няма избран разход</v>
      </c>
    </row>
    <row r="275" spans="1:7" x14ac:dyDescent="0.25">
      <c r="A275" s="2">
        <v>273</v>
      </c>
      <c r="B275" s="15"/>
      <c r="C275" s="4" t="str">
        <f>IF(B275&gt;0,IF(ISERROR(VLOOKUP(B275,exp!A:T,20,FALSE)),"Не е избран разход",VLOOKUP(B275,exp!A:T,20,FALSE)),"Не е избран разход")</f>
        <v>Не е избран разход</v>
      </c>
      <c r="D275" s="17"/>
      <c r="E275" s="31"/>
      <c r="F275" s="17"/>
      <c r="G275" s="26" t="str">
        <f t="shared" si="4"/>
        <v>Няма избран разход</v>
      </c>
    </row>
    <row r="276" spans="1:7" x14ac:dyDescent="0.25">
      <c r="A276" s="4">
        <v>274</v>
      </c>
      <c r="B276" s="15"/>
      <c r="C276" s="4" t="str">
        <f>IF(B276&gt;0,IF(ISERROR(VLOOKUP(B276,exp!A:T,20,FALSE)),"Не е избран разход",VLOOKUP(B276,exp!A:T,20,FALSE)),"Не е избран разход")</f>
        <v>Не е избран разход</v>
      </c>
      <c r="D276" s="17"/>
      <c r="E276" s="31"/>
      <c r="F276" s="17"/>
      <c r="G276" s="26" t="str">
        <f t="shared" si="4"/>
        <v>Няма избран разход</v>
      </c>
    </row>
    <row r="277" spans="1:7" x14ac:dyDescent="0.25">
      <c r="A277" s="2">
        <v>275</v>
      </c>
      <c r="B277" s="15"/>
      <c r="C277" s="4" t="str">
        <f>IF(B277&gt;0,IF(ISERROR(VLOOKUP(B277,exp!A:T,20,FALSE)),"Не е избран разход",VLOOKUP(B277,exp!A:T,20,FALSE)),"Не е избран разход")</f>
        <v>Не е избран разход</v>
      </c>
      <c r="D277" s="17"/>
      <c r="E277" s="31"/>
      <c r="F277" s="17"/>
      <c r="G277" s="26" t="str">
        <f t="shared" si="4"/>
        <v>Няма избран разход</v>
      </c>
    </row>
    <row r="278" spans="1:7" x14ac:dyDescent="0.25">
      <c r="A278" s="2">
        <v>276</v>
      </c>
      <c r="B278" s="15"/>
      <c r="C278" s="4" t="str">
        <f>IF(B278&gt;0,IF(ISERROR(VLOOKUP(B278,exp!A:T,20,FALSE)),"Не е избран разход",VLOOKUP(B278,exp!A:T,20,FALSE)),"Не е избран разход")</f>
        <v>Не е избран разход</v>
      </c>
      <c r="D278" s="17"/>
      <c r="E278" s="31"/>
      <c r="F278" s="17"/>
      <c r="G278" s="26" t="str">
        <f t="shared" si="4"/>
        <v>Няма избран разход</v>
      </c>
    </row>
    <row r="279" spans="1:7" x14ac:dyDescent="0.25">
      <c r="A279" s="4">
        <v>277</v>
      </c>
      <c r="B279" s="15"/>
      <c r="C279" s="4" t="str">
        <f>IF(B279&gt;0,IF(ISERROR(VLOOKUP(B279,exp!A:T,20,FALSE)),"Не е избран разход",VLOOKUP(B279,exp!A:T,20,FALSE)),"Не е избран разход")</f>
        <v>Не е избран разход</v>
      </c>
      <c r="D279" s="17"/>
      <c r="E279" s="31"/>
      <c r="F279" s="17"/>
      <c r="G279" s="26" t="str">
        <f t="shared" si="4"/>
        <v>Няма избран разход</v>
      </c>
    </row>
    <row r="280" spans="1:7" x14ac:dyDescent="0.25">
      <c r="A280" s="2">
        <v>278</v>
      </c>
      <c r="B280" s="15"/>
      <c r="C280" s="4" t="str">
        <f>IF(B280&gt;0,IF(ISERROR(VLOOKUP(B280,exp!A:T,20,FALSE)),"Не е избран разход",VLOOKUP(B280,exp!A:T,20,FALSE)),"Не е избран разход")</f>
        <v>Не е избран разход</v>
      </c>
      <c r="D280" s="17"/>
      <c r="E280" s="31"/>
      <c r="F280" s="17"/>
      <c r="G280" s="26" t="str">
        <f t="shared" si="4"/>
        <v>Няма избран разход</v>
      </c>
    </row>
    <row r="281" spans="1:7" x14ac:dyDescent="0.25">
      <c r="A281" s="2">
        <v>279</v>
      </c>
      <c r="B281" s="15"/>
      <c r="C281" s="4" t="str">
        <f>IF(B281&gt;0,IF(ISERROR(VLOOKUP(B281,exp!A:T,20,FALSE)),"Не е избран разход",VLOOKUP(B281,exp!A:T,20,FALSE)),"Не е избран разход")</f>
        <v>Не е избран разход</v>
      </c>
      <c r="D281" s="17"/>
      <c r="E281" s="31"/>
      <c r="F281" s="17"/>
      <c r="G281" s="26" t="str">
        <f t="shared" si="4"/>
        <v>Няма избран разход</v>
      </c>
    </row>
    <row r="282" spans="1:7" x14ac:dyDescent="0.25">
      <c r="A282" s="4">
        <v>280</v>
      </c>
      <c r="B282" s="15"/>
      <c r="C282" s="4" t="str">
        <f>IF(B282&gt;0,IF(ISERROR(VLOOKUP(B282,exp!A:T,20,FALSE)),"Не е избран разход",VLOOKUP(B282,exp!A:T,20,FALSE)),"Не е избран разход")</f>
        <v>Не е избран разход</v>
      </c>
      <c r="D282" s="17"/>
      <c r="E282" s="31"/>
      <c r="F282" s="17"/>
      <c r="G282" s="26" t="str">
        <f t="shared" si="4"/>
        <v>Няма избран разход</v>
      </c>
    </row>
    <row r="283" spans="1:7" x14ac:dyDescent="0.25">
      <c r="A283" s="2">
        <v>281</v>
      </c>
      <c r="B283" s="15"/>
      <c r="C283" s="4" t="str">
        <f>IF(B283&gt;0,IF(ISERROR(VLOOKUP(B283,exp!A:T,20,FALSE)),"Не е избран разход",VLOOKUP(B283,exp!A:T,20,FALSE)),"Не е избран разход")</f>
        <v>Не е избран разход</v>
      </c>
      <c r="D283" s="17"/>
      <c r="E283" s="31"/>
      <c r="F283" s="17"/>
      <c r="G283" s="26" t="str">
        <f t="shared" si="4"/>
        <v>Няма избран разход</v>
      </c>
    </row>
    <row r="284" spans="1:7" x14ac:dyDescent="0.25">
      <c r="A284" s="2">
        <v>282</v>
      </c>
      <c r="B284" s="15"/>
      <c r="C284" s="4" t="str">
        <f>IF(B284&gt;0,IF(ISERROR(VLOOKUP(B284,exp!A:T,20,FALSE)),"Не е избран разход",VLOOKUP(B284,exp!A:T,20,FALSE)),"Не е избран разход")</f>
        <v>Не е избран разход</v>
      </c>
      <c r="D284" s="17"/>
      <c r="E284" s="31"/>
      <c r="F284" s="17"/>
      <c r="G284" s="26" t="str">
        <f t="shared" si="4"/>
        <v>Няма избран разход</v>
      </c>
    </row>
    <row r="285" spans="1:7" x14ac:dyDescent="0.25">
      <c r="A285" s="4">
        <v>283</v>
      </c>
      <c r="B285" s="15"/>
      <c r="C285" s="4" t="str">
        <f>IF(B285&gt;0,IF(ISERROR(VLOOKUP(B285,exp!A:T,20,FALSE)),"Не е избран разход",VLOOKUP(B285,exp!A:T,20,FALSE)),"Не е избран разход")</f>
        <v>Не е избран разход</v>
      </c>
      <c r="D285" s="17"/>
      <c r="E285" s="31"/>
      <c r="F285" s="17"/>
      <c r="G285" s="26" t="str">
        <f t="shared" si="4"/>
        <v>Няма избран разход</v>
      </c>
    </row>
    <row r="286" spans="1:7" x14ac:dyDescent="0.25">
      <c r="A286" s="2">
        <v>284</v>
      </c>
      <c r="B286" s="15"/>
      <c r="C286" s="4" t="str">
        <f>IF(B286&gt;0,IF(ISERROR(VLOOKUP(B286,exp!A:T,20,FALSE)),"Не е избран разход",VLOOKUP(B286,exp!A:T,20,FALSE)),"Не е избран разход")</f>
        <v>Не е избран разход</v>
      </c>
      <c r="D286" s="17"/>
      <c r="E286" s="31"/>
      <c r="F286" s="17"/>
      <c r="G286" s="26" t="str">
        <f t="shared" si="4"/>
        <v>Няма избран разход</v>
      </c>
    </row>
    <row r="287" spans="1:7" x14ac:dyDescent="0.25">
      <c r="A287" s="2">
        <v>285</v>
      </c>
      <c r="B287" s="15"/>
      <c r="C287" s="4" t="str">
        <f>IF(B287&gt;0,IF(ISERROR(VLOOKUP(B287,exp!A:T,20,FALSE)),"Не е избран разход",VLOOKUP(B287,exp!A:T,20,FALSE)),"Не е избран разход")</f>
        <v>Не е избран разход</v>
      </c>
      <c r="D287" s="17"/>
      <c r="E287" s="31"/>
      <c r="F287" s="17"/>
      <c r="G287" s="26" t="str">
        <f t="shared" si="4"/>
        <v>Няма избран разход</v>
      </c>
    </row>
    <row r="288" spans="1:7" x14ac:dyDescent="0.25">
      <c r="A288" s="4">
        <v>286</v>
      </c>
      <c r="B288" s="15"/>
      <c r="C288" s="4" t="str">
        <f>IF(B288&gt;0,IF(ISERROR(VLOOKUP(B288,exp!A:T,20,FALSE)),"Не е избран разход",VLOOKUP(B288,exp!A:T,20,FALSE)),"Не е избран разход")</f>
        <v>Не е избран разход</v>
      </c>
      <c r="D288" s="17"/>
      <c r="E288" s="31"/>
      <c r="F288" s="17"/>
      <c r="G288" s="26" t="str">
        <f t="shared" si="4"/>
        <v>Няма избран разход</v>
      </c>
    </row>
    <row r="289" spans="1:7" x14ac:dyDescent="0.25">
      <c r="A289" s="2">
        <v>287</v>
      </c>
      <c r="B289" s="15"/>
      <c r="C289" s="4" t="str">
        <f>IF(B289&gt;0,IF(ISERROR(VLOOKUP(B289,exp!A:T,20,FALSE)),"Не е избран разход",VLOOKUP(B289,exp!A:T,20,FALSE)),"Не е избран разход")</f>
        <v>Не е избран разход</v>
      </c>
      <c r="D289" s="17"/>
      <c r="E289" s="31"/>
      <c r="F289" s="17"/>
      <c r="G289" s="26" t="str">
        <f t="shared" si="4"/>
        <v>Няма избран разход</v>
      </c>
    </row>
    <row r="290" spans="1:7" x14ac:dyDescent="0.25">
      <c r="A290" s="2">
        <v>288</v>
      </c>
      <c r="B290" s="15"/>
      <c r="C290" s="4" t="str">
        <f>IF(B290&gt;0,IF(ISERROR(VLOOKUP(B290,exp!A:T,20,FALSE)),"Не е избран разход",VLOOKUP(B290,exp!A:T,20,FALSE)),"Не е избран разход")</f>
        <v>Не е избран разход</v>
      </c>
      <c r="D290" s="17"/>
      <c r="E290" s="31"/>
      <c r="F290" s="17"/>
      <c r="G290" s="26" t="str">
        <f t="shared" si="4"/>
        <v>Няма избран разход</v>
      </c>
    </row>
    <row r="291" spans="1:7" x14ac:dyDescent="0.25">
      <c r="A291" s="4">
        <v>289</v>
      </c>
      <c r="B291" s="15"/>
      <c r="C291" s="4" t="str">
        <f>IF(B291&gt;0,IF(ISERROR(VLOOKUP(B291,exp!A:T,20,FALSE)),"Не е избран разход",VLOOKUP(B291,exp!A:T,20,FALSE)),"Не е избран разход")</f>
        <v>Не е избран разход</v>
      </c>
      <c r="D291" s="17"/>
      <c r="E291" s="31"/>
      <c r="F291" s="17"/>
      <c r="G291" s="26" t="str">
        <f t="shared" si="4"/>
        <v>Няма избран разход</v>
      </c>
    </row>
    <row r="292" spans="1:7" x14ac:dyDescent="0.25">
      <c r="A292" s="2">
        <v>290</v>
      </c>
      <c r="B292" s="15"/>
      <c r="C292" s="4" t="str">
        <f>IF(B292&gt;0,IF(ISERROR(VLOOKUP(B292,exp!A:T,20,FALSE)),"Не е избран разход",VLOOKUP(B292,exp!A:T,20,FALSE)),"Не е избран разход")</f>
        <v>Не е избран разход</v>
      </c>
      <c r="D292" s="17"/>
      <c r="E292" s="31"/>
      <c r="F292" s="17"/>
      <c r="G292" s="26" t="str">
        <f t="shared" si="4"/>
        <v>Няма избран разход</v>
      </c>
    </row>
    <row r="293" spans="1:7" x14ac:dyDescent="0.25">
      <c r="A293" s="2">
        <v>291</v>
      </c>
      <c r="B293" s="15"/>
      <c r="C293" s="4" t="str">
        <f>IF(B293&gt;0,IF(ISERROR(VLOOKUP(B293,exp!A:T,20,FALSE)),"Не е избран разход",VLOOKUP(B293,exp!A:T,20,FALSE)),"Не е избран разход")</f>
        <v>Не е избран разход</v>
      </c>
      <c r="D293" s="17"/>
      <c r="E293" s="31"/>
      <c r="F293" s="17"/>
      <c r="G293" s="26" t="str">
        <f t="shared" si="4"/>
        <v>Няма избран разход</v>
      </c>
    </row>
    <row r="294" spans="1:7" x14ac:dyDescent="0.25">
      <c r="A294" s="4">
        <v>292</v>
      </c>
      <c r="B294" s="15"/>
      <c r="C294" s="4" t="str">
        <f>IF(B294&gt;0,IF(ISERROR(VLOOKUP(B294,exp!A:T,20,FALSE)),"Не е избран разход",VLOOKUP(B294,exp!A:T,20,FALSE)),"Не е избран разход")</f>
        <v>Не е избран разход</v>
      </c>
      <c r="D294" s="17"/>
      <c r="E294" s="31"/>
      <c r="F294" s="17"/>
      <c r="G294" s="26" t="str">
        <f t="shared" si="4"/>
        <v>Няма избран разход</v>
      </c>
    </row>
    <row r="295" spans="1:7" x14ac:dyDescent="0.25">
      <c r="A295" s="2">
        <v>293</v>
      </c>
      <c r="B295" s="15"/>
      <c r="C295" s="4" t="str">
        <f>IF(B295&gt;0,IF(ISERROR(VLOOKUP(B295,exp!A:T,20,FALSE)),"Не е избран разход",VLOOKUP(B295,exp!A:T,20,FALSE)),"Не е избран разход")</f>
        <v>Не е избран разход</v>
      </c>
      <c r="D295" s="17"/>
      <c r="E295" s="31"/>
      <c r="F295" s="17"/>
      <c r="G295" s="26" t="str">
        <f t="shared" si="4"/>
        <v>Няма избран разход</v>
      </c>
    </row>
    <row r="296" spans="1:7" x14ac:dyDescent="0.25">
      <c r="A296" s="2">
        <v>294</v>
      </c>
      <c r="B296" s="15"/>
      <c r="C296" s="4" t="str">
        <f>IF(B296&gt;0,IF(ISERROR(VLOOKUP(B296,exp!A:T,20,FALSE)),"Не е избран разход",VLOOKUP(B296,exp!A:T,20,FALSE)),"Не е избран разход")</f>
        <v>Не е избран разход</v>
      </c>
      <c r="D296" s="17"/>
      <c r="E296" s="31"/>
      <c r="F296" s="17"/>
      <c r="G296" s="26" t="str">
        <f t="shared" si="4"/>
        <v>Няма избран разход</v>
      </c>
    </row>
    <row r="297" spans="1:7" x14ac:dyDescent="0.25">
      <c r="A297" s="4">
        <v>295</v>
      </c>
      <c r="B297" s="15"/>
      <c r="C297" s="4" t="str">
        <f>IF(B297&gt;0,IF(ISERROR(VLOOKUP(B297,exp!A:T,20,FALSE)),"Не е избран разход",VLOOKUP(B297,exp!A:T,20,FALSE)),"Не е избран разход")</f>
        <v>Не е избран разход</v>
      </c>
      <c r="D297" s="17"/>
      <c r="E297" s="31"/>
      <c r="F297" s="17"/>
      <c r="G297" s="26" t="str">
        <f t="shared" si="4"/>
        <v>Няма избран разход</v>
      </c>
    </row>
    <row r="298" spans="1:7" x14ac:dyDescent="0.25">
      <c r="A298" s="2">
        <v>296</v>
      </c>
      <c r="B298" s="15"/>
      <c r="C298" s="4" t="str">
        <f>IF(B298&gt;0,IF(ISERROR(VLOOKUP(B298,exp!A:T,20,FALSE)),"Не е избран разход",VLOOKUP(B298,exp!A:T,20,FALSE)),"Не е избран разход")</f>
        <v>Не е избран разход</v>
      </c>
      <c r="D298" s="17"/>
      <c r="E298" s="31"/>
      <c r="F298" s="17"/>
      <c r="G298" s="26" t="str">
        <f t="shared" si="4"/>
        <v>Няма избран разход</v>
      </c>
    </row>
    <row r="299" spans="1:7" x14ac:dyDescent="0.25">
      <c r="A299" s="2">
        <v>297</v>
      </c>
      <c r="B299" s="15"/>
      <c r="C299" s="4" t="str">
        <f>IF(B299&gt;0,IF(ISERROR(VLOOKUP(B299,exp!A:T,20,FALSE)),"Не е избран разход",VLOOKUP(B299,exp!A:T,20,FALSE)),"Не е избран разход")</f>
        <v>Не е избран разход</v>
      </c>
      <c r="D299" s="17"/>
      <c r="E299" s="31"/>
      <c r="F299" s="17"/>
      <c r="G299" s="26" t="str">
        <f t="shared" si="4"/>
        <v>Няма избран разход</v>
      </c>
    </row>
    <row r="300" spans="1:7" x14ac:dyDescent="0.25">
      <c r="A300" s="4">
        <v>298</v>
      </c>
      <c r="B300" s="15"/>
      <c r="C300" s="4" t="str">
        <f>IF(B300&gt;0,IF(ISERROR(VLOOKUP(B300,exp!A:T,20,FALSE)),"Не е избран разход",VLOOKUP(B300,exp!A:T,20,FALSE)),"Не е избран разход")</f>
        <v>Не е избран разход</v>
      </c>
      <c r="D300" s="17"/>
      <c r="E300" s="31"/>
      <c r="F300" s="17"/>
      <c r="G300" s="26" t="str">
        <f t="shared" si="4"/>
        <v>Няма избран разход</v>
      </c>
    </row>
    <row r="301" spans="1:7" x14ac:dyDescent="0.25">
      <c r="A301" s="2">
        <v>299</v>
      </c>
      <c r="B301" s="15"/>
      <c r="C301" s="4" t="str">
        <f>IF(B301&gt;0,IF(ISERROR(VLOOKUP(B301,exp!A:T,20,FALSE)),"Не е избран разход",VLOOKUP(B301,exp!A:T,20,FALSE)),"Не е избран разход")</f>
        <v>Не е избран разход</v>
      </c>
      <c r="D301" s="17"/>
      <c r="E301" s="31"/>
      <c r="F301" s="17"/>
      <c r="G301" s="26" t="str">
        <f t="shared" si="4"/>
        <v>Няма избран разход</v>
      </c>
    </row>
    <row r="302" spans="1:7" x14ac:dyDescent="0.25">
      <c r="A302" s="2">
        <v>300</v>
      </c>
      <c r="B302" s="15"/>
      <c r="C302" s="4" t="str">
        <f>IF(B302&gt;0,IF(ISERROR(VLOOKUP(B302,exp!A:T,20,FALSE)),"Не е избран разход",VLOOKUP(B302,exp!A:T,20,FALSE)),"Не е избран разход")</f>
        <v>Не е избран разход</v>
      </c>
      <c r="D302" s="17"/>
      <c r="E302" s="31"/>
      <c r="F302" s="17"/>
      <c r="G302" s="26" t="str">
        <f t="shared" si="4"/>
        <v>Няма избран разход</v>
      </c>
    </row>
    <row r="303" spans="1:7" x14ac:dyDescent="0.25">
      <c r="A303" s="4">
        <v>301</v>
      </c>
      <c r="B303" s="15"/>
      <c r="C303" s="4" t="str">
        <f>IF(B303&gt;0,IF(ISERROR(VLOOKUP(B303,exp!A:T,20,FALSE)),"Не е избран разход",VLOOKUP(B303,exp!A:T,20,FALSE)),"Не е избран разход")</f>
        <v>Не е избран разход</v>
      </c>
      <c r="D303" s="17"/>
      <c r="E303" s="31"/>
      <c r="F303" s="17"/>
      <c r="G303" s="26" t="str">
        <f t="shared" si="4"/>
        <v>Няма избран разход</v>
      </c>
    </row>
    <row r="304" spans="1:7" x14ac:dyDescent="0.25">
      <c r="A304" s="2">
        <v>302</v>
      </c>
      <c r="B304" s="15"/>
      <c r="C304" s="4" t="str">
        <f>IF(B304&gt;0,IF(ISERROR(VLOOKUP(B304,exp!A:T,20,FALSE)),"Не е избран разход",VLOOKUP(B304,exp!A:T,20,FALSE)),"Не е избран разход")</f>
        <v>Не е избран разход</v>
      </c>
      <c r="D304" s="17"/>
      <c r="E304" s="31"/>
      <c r="F304" s="17"/>
      <c r="G304" s="26" t="str">
        <f t="shared" si="4"/>
        <v>Няма избран разход</v>
      </c>
    </row>
    <row r="305" spans="1:7" x14ac:dyDescent="0.25">
      <c r="A305" s="2">
        <v>303</v>
      </c>
      <c r="B305" s="15"/>
      <c r="C305" s="4" t="str">
        <f>IF(B305&gt;0,IF(ISERROR(VLOOKUP(B305,exp!A:T,20,FALSE)),"Не е избран разход",VLOOKUP(B305,exp!A:T,20,FALSE)),"Не е избран разход")</f>
        <v>Не е избран разход</v>
      </c>
      <c r="D305" s="17"/>
      <c r="E305" s="31"/>
      <c r="F305" s="17"/>
      <c r="G305" s="26" t="str">
        <f t="shared" si="4"/>
        <v>Няма избран разход</v>
      </c>
    </row>
    <row r="306" spans="1:7" x14ac:dyDescent="0.25">
      <c r="A306" s="4">
        <v>304</v>
      </c>
      <c r="B306" s="15"/>
      <c r="C306" s="4" t="str">
        <f>IF(B306&gt;0,IF(ISERROR(VLOOKUP(B306,exp!A:T,20,FALSE)),"Не е избран разход",VLOOKUP(B306,exp!A:T,20,FALSE)),"Не е избран разход")</f>
        <v>Не е избран разход</v>
      </c>
      <c r="D306" s="17"/>
      <c r="E306" s="31"/>
      <c r="F306" s="17"/>
      <c r="G306" s="26" t="str">
        <f t="shared" si="4"/>
        <v>Няма избран разход</v>
      </c>
    </row>
    <row r="307" spans="1:7" x14ac:dyDescent="0.25">
      <c r="A307" s="2">
        <v>305</v>
      </c>
      <c r="B307" s="15"/>
      <c r="C307" s="4" t="str">
        <f>IF(B307&gt;0,IF(ISERROR(VLOOKUP(B307,exp!A:T,20,FALSE)),"Не е избран разход",VLOOKUP(B307,exp!A:T,20,FALSE)),"Не е избран разход")</f>
        <v>Не е избран разход</v>
      </c>
      <c r="D307" s="17"/>
      <c r="E307" s="31"/>
      <c r="F307" s="17"/>
      <c r="G307" s="26" t="str">
        <f t="shared" si="4"/>
        <v>Няма избран разход</v>
      </c>
    </row>
    <row r="308" spans="1:7" x14ac:dyDescent="0.25">
      <c r="A308" s="2">
        <v>306</v>
      </c>
      <c r="B308" s="15"/>
      <c r="C308" s="4" t="str">
        <f>IF(B308&gt;0,IF(ISERROR(VLOOKUP(B308,exp!A:T,20,FALSE)),"Не е избран разход",VLOOKUP(B308,exp!A:T,20,FALSE)),"Не е избран разход")</f>
        <v>Не е избран разход</v>
      </c>
      <c r="D308" s="17"/>
      <c r="E308" s="31"/>
      <c r="F308" s="17"/>
      <c r="G308" s="26" t="str">
        <f t="shared" si="4"/>
        <v>Няма избран разход</v>
      </c>
    </row>
    <row r="309" spans="1:7" x14ac:dyDescent="0.25">
      <c r="A309" s="4">
        <v>307</v>
      </c>
      <c r="B309" s="15"/>
      <c r="C309" s="4" t="str">
        <f>IF(B309&gt;0,IF(ISERROR(VLOOKUP(B309,exp!A:T,20,FALSE)),"Не е избран разход",VLOOKUP(B309,exp!A:T,20,FALSE)),"Не е избран разход")</f>
        <v>Не е избран разход</v>
      </c>
      <c r="D309" s="17"/>
      <c r="E309" s="31"/>
      <c r="F309" s="17"/>
      <c r="G309" s="26" t="str">
        <f t="shared" si="4"/>
        <v>Няма избран разход</v>
      </c>
    </row>
    <row r="310" spans="1:7" x14ac:dyDescent="0.25">
      <c r="A310" s="2">
        <v>308</v>
      </c>
      <c r="B310" s="15"/>
      <c r="C310" s="4" t="str">
        <f>IF(B310&gt;0,IF(ISERROR(VLOOKUP(B310,exp!A:T,20,FALSE)),"Не е избран разход",VLOOKUP(B310,exp!A:T,20,FALSE)),"Не е избран разход")</f>
        <v>Не е избран разход</v>
      </c>
      <c r="D310" s="17"/>
      <c r="E310" s="31"/>
      <c r="F310" s="17"/>
      <c r="G310" s="26" t="str">
        <f t="shared" si="4"/>
        <v>Няма избран разход</v>
      </c>
    </row>
    <row r="311" spans="1:7" x14ac:dyDescent="0.25">
      <c r="A311" s="2">
        <v>309</v>
      </c>
      <c r="B311" s="15"/>
      <c r="C311" s="4" t="str">
        <f>IF(B311&gt;0,IF(ISERROR(VLOOKUP(B311,exp!A:T,20,FALSE)),"Не е избран разход",VLOOKUP(B311,exp!A:T,20,FALSE)),"Не е избран разход")</f>
        <v>Не е избран разход</v>
      </c>
      <c r="D311" s="17"/>
      <c r="E311" s="31"/>
      <c r="F311" s="17"/>
      <c r="G311" s="26" t="str">
        <f t="shared" si="4"/>
        <v>Няма избран разход</v>
      </c>
    </row>
    <row r="312" spans="1:7" x14ac:dyDescent="0.25">
      <c r="A312" s="4">
        <v>310</v>
      </c>
      <c r="B312" s="15"/>
      <c r="C312" s="4" t="str">
        <f>IF(B312&gt;0,IF(ISERROR(VLOOKUP(B312,exp!A:T,20,FALSE)),"Не е избран разход",VLOOKUP(B312,exp!A:T,20,FALSE)),"Не е избран разход")</f>
        <v>Не е избран разход</v>
      </c>
      <c r="D312" s="17"/>
      <c r="E312" s="31"/>
      <c r="F312" s="17"/>
      <c r="G312" s="26" t="str">
        <f t="shared" si="4"/>
        <v>Няма избран разход</v>
      </c>
    </row>
    <row r="313" spans="1:7" x14ac:dyDescent="0.25">
      <c r="A313" s="2">
        <v>311</v>
      </c>
      <c r="B313" s="15"/>
      <c r="C313" s="4" t="str">
        <f>IF(B313&gt;0,IF(ISERROR(VLOOKUP(B313,exp!A:T,20,FALSE)),"Не е избран разход",VLOOKUP(B313,exp!A:T,20,FALSE)),"Не е избран разход")</f>
        <v>Не е избран разход</v>
      </c>
      <c r="D313" s="17"/>
      <c r="E313" s="31"/>
      <c r="F313" s="17"/>
      <c r="G313" s="26" t="str">
        <f t="shared" si="4"/>
        <v>Няма избран разход</v>
      </c>
    </row>
    <row r="314" spans="1:7" x14ac:dyDescent="0.25">
      <c r="A314" s="2">
        <v>312</v>
      </c>
      <c r="B314" s="15"/>
      <c r="C314" s="4" t="str">
        <f>IF(B314&gt;0,IF(ISERROR(VLOOKUP(B314,exp!A:T,20,FALSE)),"Не е избран разход",VLOOKUP(B314,exp!A:T,20,FALSE)),"Не е избран разход")</f>
        <v>Не е избран разход</v>
      </c>
      <c r="D314" s="17"/>
      <c r="E314" s="31"/>
      <c r="F314" s="17"/>
      <c r="G314" s="26" t="str">
        <f t="shared" si="4"/>
        <v>Няма избран разход</v>
      </c>
    </row>
    <row r="315" spans="1:7" x14ac:dyDescent="0.25">
      <c r="A315" s="4">
        <v>313</v>
      </c>
      <c r="B315" s="15"/>
      <c r="C315" s="4" t="str">
        <f>IF(B315&gt;0,IF(ISERROR(VLOOKUP(B315,exp!A:T,20,FALSE)),"Не е избран разход",VLOOKUP(B315,exp!A:T,20,FALSE)),"Не е избран разход")</f>
        <v>Не е избран разход</v>
      </c>
      <c r="D315" s="17"/>
      <c r="E315" s="31"/>
      <c r="F315" s="17"/>
      <c r="G315" s="26" t="str">
        <f t="shared" si="4"/>
        <v>Няма избран разход</v>
      </c>
    </row>
    <row r="316" spans="1:7" x14ac:dyDescent="0.25">
      <c r="A316" s="2">
        <v>314</v>
      </c>
      <c r="B316" s="15"/>
      <c r="C316" s="4" t="str">
        <f>IF(B316&gt;0,IF(ISERROR(VLOOKUP(B316,exp!A:T,20,FALSE)),"Не е избран разход",VLOOKUP(B316,exp!A:T,20,FALSE)),"Не е избран разход")</f>
        <v>Не е избран разход</v>
      </c>
      <c r="D316" s="17"/>
      <c r="E316" s="31"/>
      <c r="F316" s="17"/>
      <c r="G316" s="26" t="str">
        <f t="shared" si="4"/>
        <v>Няма избран разход</v>
      </c>
    </row>
    <row r="317" spans="1:7" x14ac:dyDescent="0.25">
      <c r="A317" s="2">
        <v>315</v>
      </c>
      <c r="B317" s="15"/>
      <c r="C317" s="4" t="str">
        <f>IF(B317&gt;0,IF(ISERROR(VLOOKUP(B317,exp!A:T,20,FALSE)),"Не е избран разход",VLOOKUP(B317,exp!A:T,20,FALSE)),"Не е избран разход")</f>
        <v>Не е избран разход</v>
      </c>
      <c r="D317" s="17"/>
      <c r="E317" s="31"/>
      <c r="F317" s="17"/>
      <c r="G317" s="26" t="str">
        <f t="shared" si="4"/>
        <v>Няма избран разход</v>
      </c>
    </row>
    <row r="318" spans="1:7" x14ac:dyDescent="0.25">
      <c r="A318" s="4">
        <v>316</v>
      </c>
      <c r="B318" s="15"/>
      <c r="C318" s="4" t="str">
        <f>IF(B318&gt;0,IF(ISERROR(VLOOKUP(B318,exp!A:T,20,FALSE)),"Не е избран разход",VLOOKUP(B318,exp!A:T,20,FALSE)),"Не е избран разход")</f>
        <v>Не е избран разход</v>
      </c>
      <c r="D318" s="17"/>
      <c r="E318" s="31"/>
      <c r="F318" s="17"/>
      <c r="G318" s="26" t="str">
        <f t="shared" si="4"/>
        <v>Няма избран разход</v>
      </c>
    </row>
    <row r="319" spans="1:7" x14ac:dyDescent="0.25">
      <c r="A319" s="2">
        <v>317</v>
      </c>
      <c r="B319" s="15"/>
      <c r="C319" s="4" t="str">
        <f>IF(B319&gt;0,IF(ISERROR(VLOOKUP(B319,exp!A:T,20,FALSE)),"Не е избран разход",VLOOKUP(B319,exp!A:T,20,FALSE)),"Не е избран разход")</f>
        <v>Не е избран разход</v>
      </c>
      <c r="D319" s="17"/>
      <c r="E319" s="31"/>
      <c r="F319" s="17"/>
      <c r="G319" s="26" t="str">
        <f t="shared" si="4"/>
        <v>Няма избран разход</v>
      </c>
    </row>
    <row r="320" spans="1:7" x14ac:dyDescent="0.25">
      <c r="A320" s="2">
        <v>318</v>
      </c>
      <c r="B320" s="15"/>
      <c r="C320" s="4" t="str">
        <f>IF(B320&gt;0,IF(ISERROR(VLOOKUP(B320,exp!A:T,20,FALSE)),"Не е избран разход",VLOOKUP(B320,exp!A:T,20,FALSE)),"Не е избран разход")</f>
        <v>Не е избран разход</v>
      </c>
      <c r="D320" s="17"/>
      <c r="E320" s="31"/>
      <c r="F320" s="17"/>
      <c r="G320" s="26" t="str">
        <f t="shared" si="4"/>
        <v>Няма избран разход</v>
      </c>
    </row>
    <row r="321" spans="1:7" x14ac:dyDescent="0.25">
      <c r="A321" s="4">
        <v>319</v>
      </c>
      <c r="B321" s="15"/>
      <c r="C321" s="4" t="str">
        <f>IF(B321&gt;0,IF(ISERROR(VLOOKUP(B321,exp!A:T,20,FALSE)),"Не е избран разход",VLOOKUP(B321,exp!A:T,20,FALSE)),"Не е избран разход")</f>
        <v>Не е избран разход</v>
      </c>
      <c r="D321" s="17"/>
      <c r="E321" s="31"/>
      <c r="F321" s="17"/>
      <c r="G321" s="26" t="str">
        <f t="shared" si="4"/>
        <v>Няма избран разход</v>
      </c>
    </row>
    <row r="322" spans="1:7" x14ac:dyDescent="0.25">
      <c r="A322" s="2">
        <v>320</v>
      </c>
      <c r="B322" s="15"/>
      <c r="C322" s="4" t="str">
        <f>IF(B322&gt;0,IF(ISERROR(VLOOKUP(B322,exp!A:T,20,FALSE)),"Не е избран разход",VLOOKUP(B322,exp!A:T,20,FALSE)),"Не е избран разход")</f>
        <v>Не е избран разход</v>
      </c>
      <c r="D322" s="17"/>
      <c r="E322" s="31"/>
      <c r="F322" s="17"/>
      <c r="G322" s="26" t="str">
        <f t="shared" si="4"/>
        <v>Няма избран разход</v>
      </c>
    </row>
    <row r="323" spans="1:7" x14ac:dyDescent="0.25">
      <c r="A323" s="2">
        <v>321</v>
      </c>
      <c r="B323" s="15"/>
      <c r="C323" s="4" t="str">
        <f>IF(B323&gt;0,IF(ISERROR(VLOOKUP(B323,exp!A:T,20,FALSE)),"Не е избран разход",VLOOKUP(B323,exp!A:T,20,FALSE)),"Не е избран разход")</f>
        <v>Не е избран разход</v>
      </c>
      <c r="D323" s="17"/>
      <c r="E323" s="31"/>
      <c r="F323" s="17"/>
      <c r="G323" s="26" t="str">
        <f t="shared" si="4"/>
        <v>Няма избран разход</v>
      </c>
    </row>
    <row r="324" spans="1:7" x14ac:dyDescent="0.25">
      <c r="A324" s="4">
        <v>322</v>
      </c>
      <c r="B324" s="15"/>
      <c r="C324" s="4" t="str">
        <f>IF(B324&gt;0,IF(ISERROR(VLOOKUP(B324,exp!A:T,20,FALSE)),"Не е избран разход",VLOOKUP(B324,exp!A:T,20,FALSE)),"Не е избран разход")</f>
        <v>Не е избран разход</v>
      </c>
      <c r="D324" s="17"/>
      <c r="E324" s="31"/>
      <c r="F324" s="17"/>
      <c r="G324" s="26" t="str">
        <f t="shared" ref="G324:G387" si="5">IF(B324&lt;&gt;"",IF(AND(D324&lt;&gt;"",E324&lt;&gt;""),"","Задължителни полета - Наименование/Дата"),"Няма избран разход")</f>
        <v>Няма избран разход</v>
      </c>
    </row>
    <row r="325" spans="1:7" x14ac:dyDescent="0.25">
      <c r="A325" s="2">
        <v>323</v>
      </c>
      <c r="B325" s="15"/>
      <c r="C325" s="4" t="str">
        <f>IF(B325&gt;0,IF(ISERROR(VLOOKUP(B325,exp!A:T,20,FALSE)),"Не е избран разход",VLOOKUP(B325,exp!A:T,20,FALSE)),"Не е избран разход")</f>
        <v>Не е избран разход</v>
      </c>
      <c r="D325" s="17"/>
      <c r="E325" s="31"/>
      <c r="F325" s="17"/>
      <c r="G325" s="26" t="str">
        <f t="shared" si="5"/>
        <v>Няма избран разход</v>
      </c>
    </row>
    <row r="326" spans="1:7" x14ac:dyDescent="0.25">
      <c r="A326" s="2">
        <v>324</v>
      </c>
      <c r="B326" s="15"/>
      <c r="C326" s="4" t="str">
        <f>IF(B326&gt;0,IF(ISERROR(VLOOKUP(B326,exp!A:T,20,FALSE)),"Не е избран разход",VLOOKUP(B326,exp!A:T,20,FALSE)),"Не е избран разход")</f>
        <v>Не е избран разход</v>
      </c>
      <c r="D326" s="17"/>
      <c r="E326" s="31"/>
      <c r="F326" s="17"/>
      <c r="G326" s="26" t="str">
        <f t="shared" si="5"/>
        <v>Няма избран разход</v>
      </c>
    </row>
    <row r="327" spans="1:7" x14ac:dyDescent="0.25">
      <c r="A327" s="4">
        <v>325</v>
      </c>
      <c r="B327" s="15"/>
      <c r="C327" s="4" t="str">
        <f>IF(B327&gt;0,IF(ISERROR(VLOOKUP(B327,exp!A:T,20,FALSE)),"Не е избран разход",VLOOKUP(B327,exp!A:T,20,FALSE)),"Не е избран разход")</f>
        <v>Не е избран разход</v>
      </c>
      <c r="D327" s="17"/>
      <c r="E327" s="31"/>
      <c r="F327" s="17"/>
      <c r="G327" s="26" t="str">
        <f t="shared" si="5"/>
        <v>Няма избран разход</v>
      </c>
    </row>
    <row r="328" spans="1:7" x14ac:dyDescent="0.25">
      <c r="A328" s="2">
        <v>326</v>
      </c>
      <c r="B328" s="15"/>
      <c r="C328" s="4" t="str">
        <f>IF(B328&gt;0,IF(ISERROR(VLOOKUP(B328,exp!A:T,20,FALSE)),"Не е избран разход",VLOOKUP(B328,exp!A:T,20,FALSE)),"Не е избран разход")</f>
        <v>Не е избран разход</v>
      </c>
      <c r="D328" s="17"/>
      <c r="E328" s="31"/>
      <c r="F328" s="17"/>
      <c r="G328" s="26" t="str">
        <f t="shared" si="5"/>
        <v>Няма избран разход</v>
      </c>
    </row>
    <row r="329" spans="1:7" x14ac:dyDescent="0.25">
      <c r="A329" s="2">
        <v>327</v>
      </c>
      <c r="B329" s="15"/>
      <c r="C329" s="4" t="str">
        <f>IF(B329&gt;0,IF(ISERROR(VLOOKUP(B329,exp!A:T,20,FALSE)),"Не е избран разход",VLOOKUP(B329,exp!A:T,20,FALSE)),"Не е избран разход")</f>
        <v>Не е избран разход</v>
      </c>
      <c r="D329" s="17"/>
      <c r="E329" s="31"/>
      <c r="F329" s="17"/>
      <c r="G329" s="26" t="str">
        <f t="shared" si="5"/>
        <v>Няма избран разход</v>
      </c>
    </row>
    <row r="330" spans="1:7" x14ac:dyDescent="0.25">
      <c r="A330" s="4">
        <v>328</v>
      </c>
      <c r="B330" s="15"/>
      <c r="C330" s="4" t="str">
        <f>IF(B330&gt;0,IF(ISERROR(VLOOKUP(B330,exp!A:T,20,FALSE)),"Не е избран разход",VLOOKUP(B330,exp!A:T,20,FALSE)),"Не е избран разход")</f>
        <v>Не е избран разход</v>
      </c>
      <c r="D330" s="17"/>
      <c r="E330" s="31"/>
      <c r="F330" s="17"/>
      <c r="G330" s="26" t="str">
        <f t="shared" si="5"/>
        <v>Няма избран разход</v>
      </c>
    </row>
    <row r="331" spans="1:7" x14ac:dyDescent="0.25">
      <c r="A331" s="2">
        <v>329</v>
      </c>
      <c r="B331" s="15"/>
      <c r="C331" s="4" t="str">
        <f>IF(B331&gt;0,IF(ISERROR(VLOOKUP(B331,exp!A:T,20,FALSE)),"Не е избран разход",VLOOKUP(B331,exp!A:T,20,FALSE)),"Не е избран разход")</f>
        <v>Не е избран разход</v>
      </c>
      <c r="D331" s="17"/>
      <c r="E331" s="31"/>
      <c r="F331" s="17"/>
      <c r="G331" s="26" t="str">
        <f t="shared" si="5"/>
        <v>Няма избран разход</v>
      </c>
    </row>
    <row r="332" spans="1:7" x14ac:dyDescent="0.25">
      <c r="A332" s="2">
        <v>330</v>
      </c>
      <c r="B332" s="15"/>
      <c r="C332" s="4" t="str">
        <f>IF(B332&gt;0,IF(ISERROR(VLOOKUP(B332,exp!A:T,20,FALSE)),"Не е избран разход",VLOOKUP(B332,exp!A:T,20,FALSE)),"Не е избран разход")</f>
        <v>Не е избран разход</v>
      </c>
      <c r="D332" s="17"/>
      <c r="E332" s="31"/>
      <c r="F332" s="17"/>
      <c r="G332" s="26" t="str">
        <f t="shared" si="5"/>
        <v>Няма избран разход</v>
      </c>
    </row>
    <row r="333" spans="1:7" x14ac:dyDescent="0.25">
      <c r="A333" s="4">
        <v>331</v>
      </c>
      <c r="B333" s="15"/>
      <c r="C333" s="4" t="str">
        <f>IF(B333&gt;0,IF(ISERROR(VLOOKUP(B333,exp!A:T,20,FALSE)),"Не е избран разход",VLOOKUP(B333,exp!A:T,20,FALSE)),"Не е избран разход")</f>
        <v>Не е избран разход</v>
      </c>
      <c r="D333" s="17"/>
      <c r="E333" s="31"/>
      <c r="F333" s="17"/>
      <c r="G333" s="26" t="str">
        <f t="shared" si="5"/>
        <v>Няма избран разход</v>
      </c>
    </row>
    <row r="334" spans="1:7" x14ac:dyDescent="0.25">
      <c r="A334" s="2">
        <v>332</v>
      </c>
      <c r="B334" s="15"/>
      <c r="C334" s="4" t="str">
        <f>IF(B334&gt;0,IF(ISERROR(VLOOKUP(B334,exp!A:T,20,FALSE)),"Не е избран разход",VLOOKUP(B334,exp!A:T,20,FALSE)),"Не е избран разход")</f>
        <v>Не е избран разход</v>
      </c>
      <c r="D334" s="17"/>
      <c r="E334" s="31"/>
      <c r="F334" s="17"/>
      <c r="G334" s="26" t="str">
        <f t="shared" si="5"/>
        <v>Няма избран разход</v>
      </c>
    </row>
    <row r="335" spans="1:7" x14ac:dyDescent="0.25">
      <c r="A335" s="2">
        <v>333</v>
      </c>
      <c r="B335" s="15"/>
      <c r="C335" s="4" t="str">
        <f>IF(B335&gt;0,IF(ISERROR(VLOOKUP(B335,exp!A:T,20,FALSE)),"Не е избран разход",VLOOKUP(B335,exp!A:T,20,FALSE)),"Не е избран разход")</f>
        <v>Не е избран разход</v>
      </c>
      <c r="D335" s="17"/>
      <c r="E335" s="31"/>
      <c r="F335" s="17"/>
      <c r="G335" s="26" t="str">
        <f t="shared" si="5"/>
        <v>Няма избран разход</v>
      </c>
    </row>
    <row r="336" spans="1:7" x14ac:dyDescent="0.25">
      <c r="A336" s="4">
        <v>334</v>
      </c>
      <c r="B336" s="15"/>
      <c r="C336" s="4" t="str">
        <f>IF(B336&gt;0,IF(ISERROR(VLOOKUP(B336,exp!A:T,20,FALSE)),"Не е избран разход",VLOOKUP(B336,exp!A:T,20,FALSE)),"Не е избран разход")</f>
        <v>Не е избран разход</v>
      </c>
      <c r="D336" s="17"/>
      <c r="E336" s="31"/>
      <c r="F336" s="17"/>
      <c r="G336" s="26" t="str">
        <f t="shared" si="5"/>
        <v>Няма избран разход</v>
      </c>
    </row>
    <row r="337" spans="1:7" x14ac:dyDescent="0.25">
      <c r="A337" s="2">
        <v>335</v>
      </c>
      <c r="B337" s="15"/>
      <c r="C337" s="4" t="str">
        <f>IF(B337&gt;0,IF(ISERROR(VLOOKUP(B337,exp!A:T,20,FALSE)),"Не е избран разход",VLOOKUP(B337,exp!A:T,20,FALSE)),"Не е избран разход")</f>
        <v>Не е избран разход</v>
      </c>
      <c r="D337" s="17"/>
      <c r="E337" s="31"/>
      <c r="F337" s="17"/>
      <c r="G337" s="26" t="str">
        <f t="shared" si="5"/>
        <v>Няма избран разход</v>
      </c>
    </row>
    <row r="338" spans="1:7" x14ac:dyDescent="0.25">
      <c r="A338" s="2">
        <v>336</v>
      </c>
      <c r="B338" s="15"/>
      <c r="C338" s="4" t="str">
        <f>IF(B338&gt;0,IF(ISERROR(VLOOKUP(B338,exp!A:T,20,FALSE)),"Не е избран разход",VLOOKUP(B338,exp!A:T,20,FALSE)),"Не е избран разход")</f>
        <v>Не е избран разход</v>
      </c>
      <c r="D338" s="17"/>
      <c r="E338" s="31"/>
      <c r="F338" s="17"/>
      <c r="G338" s="26" t="str">
        <f t="shared" si="5"/>
        <v>Няма избран разход</v>
      </c>
    </row>
    <row r="339" spans="1:7" x14ac:dyDescent="0.25">
      <c r="A339" s="4">
        <v>337</v>
      </c>
      <c r="B339" s="15"/>
      <c r="C339" s="4" t="str">
        <f>IF(B339&gt;0,IF(ISERROR(VLOOKUP(B339,exp!A:T,20,FALSE)),"Не е избран разход",VLOOKUP(B339,exp!A:T,20,FALSE)),"Не е избран разход")</f>
        <v>Не е избран разход</v>
      </c>
      <c r="D339" s="17"/>
      <c r="E339" s="31"/>
      <c r="F339" s="17"/>
      <c r="G339" s="26" t="str">
        <f t="shared" si="5"/>
        <v>Няма избран разход</v>
      </c>
    </row>
    <row r="340" spans="1:7" x14ac:dyDescent="0.25">
      <c r="A340" s="2">
        <v>338</v>
      </c>
      <c r="B340" s="15"/>
      <c r="C340" s="4" t="str">
        <f>IF(B340&gt;0,IF(ISERROR(VLOOKUP(B340,exp!A:T,20,FALSE)),"Не е избран разход",VLOOKUP(B340,exp!A:T,20,FALSE)),"Не е избран разход")</f>
        <v>Не е избран разход</v>
      </c>
      <c r="D340" s="17"/>
      <c r="E340" s="31"/>
      <c r="F340" s="17"/>
      <c r="G340" s="26" t="str">
        <f t="shared" si="5"/>
        <v>Няма избран разход</v>
      </c>
    </row>
    <row r="341" spans="1:7" x14ac:dyDescent="0.25">
      <c r="A341" s="2">
        <v>339</v>
      </c>
      <c r="B341" s="15"/>
      <c r="C341" s="4" t="str">
        <f>IF(B341&gt;0,IF(ISERROR(VLOOKUP(B341,exp!A:T,20,FALSE)),"Не е избран разход",VLOOKUP(B341,exp!A:T,20,FALSE)),"Не е избран разход")</f>
        <v>Не е избран разход</v>
      </c>
      <c r="D341" s="17"/>
      <c r="E341" s="31"/>
      <c r="F341" s="17"/>
      <c r="G341" s="26" t="str">
        <f t="shared" si="5"/>
        <v>Няма избран разход</v>
      </c>
    </row>
    <row r="342" spans="1:7" x14ac:dyDescent="0.25">
      <c r="A342" s="4">
        <v>340</v>
      </c>
      <c r="B342" s="15"/>
      <c r="C342" s="4" t="str">
        <f>IF(B342&gt;0,IF(ISERROR(VLOOKUP(B342,exp!A:T,20,FALSE)),"Не е избран разход",VLOOKUP(B342,exp!A:T,20,FALSE)),"Не е избран разход")</f>
        <v>Не е избран разход</v>
      </c>
      <c r="D342" s="17"/>
      <c r="E342" s="31"/>
      <c r="F342" s="17"/>
      <c r="G342" s="26" t="str">
        <f t="shared" si="5"/>
        <v>Няма избран разход</v>
      </c>
    </row>
    <row r="343" spans="1:7" x14ac:dyDescent="0.25">
      <c r="A343" s="2">
        <v>341</v>
      </c>
      <c r="B343" s="15"/>
      <c r="C343" s="4" t="str">
        <f>IF(B343&gt;0,IF(ISERROR(VLOOKUP(B343,exp!A:T,20,FALSE)),"Не е избран разход",VLOOKUP(B343,exp!A:T,20,FALSE)),"Не е избран разход")</f>
        <v>Не е избран разход</v>
      </c>
      <c r="D343" s="17"/>
      <c r="E343" s="31"/>
      <c r="F343" s="17"/>
      <c r="G343" s="26" t="str">
        <f t="shared" si="5"/>
        <v>Няма избран разход</v>
      </c>
    </row>
    <row r="344" spans="1:7" x14ac:dyDescent="0.25">
      <c r="A344" s="2">
        <v>342</v>
      </c>
      <c r="B344" s="15"/>
      <c r="C344" s="4" t="str">
        <f>IF(B344&gt;0,IF(ISERROR(VLOOKUP(B344,exp!A:T,20,FALSE)),"Не е избран разход",VLOOKUP(B344,exp!A:T,20,FALSE)),"Не е избран разход")</f>
        <v>Не е избран разход</v>
      </c>
      <c r="D344" s="17"/>
      <c r="E344" s="31"/>
      <c r="F344" s="17"/>
      <c r="G344" s="26" t="str">
        <f t="shared" si="5"/>
        <v>Няма избран разход</v>
      </c>
    </row>
    <row r="345" spans="1:7" x14ac:dyDescent="0.25">
      <c r="A345" s="4">
        <v>343</v>
      </c>
      <c r="B345" s="15"/>
      <c r="C345" s="4" t="str">
        <f>IF(B345&gt;0,IF(ISERROR(VLOOKUP(B345,exp!A:T,20,FALSE)),"Не е избран разход",VLOOKUP(B345,exp!A:T,20,FALSE)),"Не е избран разход")</f>
        <v>Не е избран разход</v>
      </c>
      <c r="D345" s="17"/>
      <c r="E345" s="31"/>
      <c r="F345" s="17"/>
      <c r="G345" s="26" t="str">
        <f t="shared" si="5"/>
        <v>Няма избран разход</v>
      </c>
    </row>
    <row r="346" spans="1:7" x14ac:dyDescent="0.25">
      <c r="A346" s="2">
        <v>344</v>
      </c>
      <c r="B346" s="15"/>
      <c r="C346" s="4" t="str">
        <f>IF(B346&gt;0,IF(ISERROR(VLOOKUP(B346,exp!A:T,20,FALSE)),"Не е избран разход",VLOOKUP(B346,exp!A:T,20,FALSE)),"Не е избран разход")</f>
        <v>Не е избран разход</v>
      </c>
      <c r="D346" s="17"/>
      <c r="E346" s="31"/>
      <c r="F346" s="17"/>
      <c r="G346" s="26" t="str">
        <f t="shared" si="5"/>
        <v>Няма избран разход</v>
      </c>
    </row>
    <row r="347" spans="1:7" x14ac:dyDescent="0.25">
      <c r="A347" s="2">
        <v>345</v>
      </c>
      <c r="B347" s="15"/>
      <c r="C347" s="4" t="str">
        <f>IF(B347&gt;0,IF(ISERROR(VLOOKUP(B347,exp!A:T,20,FALSE)),"Не е избран разход",VLOOKUP(B347,exp!A:T,20,FALSE)),"Не е избран разход")</f>
        <v>Не е избран разход</v>
      </c>
      <c r="D347" s="17"/>
      <c r="E347" s="31"/>
      <c r="F347" s="17"/>
      <c r="G347" s="26" t="str">
        <f t="shared" si="5"/>
        <v>Няма избран разход</v>
      </c>
    </row>
    <row r="348" spans="1:7" x14ac:dyDescent="0.25">
      <c r="A348" s="4">
        <v>346</v>
      </c>
      <c r="B348" s="15"/>
      <c r="C348" s="4" t="str">
        <f>IF(B348&gt;0,IF(ISERROR(VLOOKUP(B348,exp!A:T,20,FALSE)),"Не е избран разход",VLOOKUP(B348,exp!A:T,20,FALSE)),"Не е избран разход")</f>
        <v>Не е избран разход</v>
      </c>
      <c r="D348" s="17"/>
      <c r="E348" s="31"/>
      <c r="F348" s="17"/>
      <c r="G348" s="26" t="str">
        <f t="shared" si="5"/>
        <v>Няма избран разход</v>
      </c>
    </row>
    <row r="349" spans="1:7" x14ac:dyDescent="0.25">
      <c r="A349" s="2">
        <v>347</v>
      </c>
      <c r="B349" s="15"/>
      <c r="C349" s="4" t="str">
        <f>IF(B349&gt;0,IF(ISERROR(VLOOKUP(B349,exp!A:T,20,FALSE)),"Не е избран разход",VLOOKUP(B349,exp!A:T,20,FALSE)),"Не е избран разход")</f>
        <v>Не е избран разход</v>
      </c>
      <c r="D349" s="17"/>
      <c r="E349" s="31"/>
      <c r="F349" s="17"/>
      <c r="G349" s="26" t="str">
        <f t="shared" si="5"/>
        <v>Няма избран разход</v>
      </c>
    </row>
    <row r="350" spans="1:7" x14ac:dyDescent="0.25">
      <c r="A350" s="2">
        <v>348</v>
      </c>
      <c r="B350" s="15"/>
      <c r="C350" s="4" t="str">
        <f>IF(B350&gt;0,IF(ISERROR(VLOOKUP(B350,exp!A:T,20,FALSE)),"Не е избран разход",VLOOKUP(B350,exp!A:T,20,FALSE)),"Не е избран разход")</f>
        <v>Не е избран разход</v>
      </c>
      <c r="D350" s="17"/>
      <c r="E350" s="31"/>
      <c r="F350" s="17"/>
      <c r="G350" s="26" t="str">
        <f t="shared" si="5"/>
        <v>Няма избран разход</v>
      </c>
    </row>
    <row r="351" spans="1:7" x14ac:dyDescent="0.25">
      <c r="A351" s="4">
        <v>349</v>
      </c>
      <c r="B351" s="15"/>
      <c r="C351" s="4" t="str">
        <f>IF(B351&gt;0,IF(ISERROR(VLOOKUP(B351,exp!A:T,20,FALSE)),"Не е избран разход",VLOOKUP(B351,exp!A:T,20,FALSE)),"Не е избран разход")</f>
        <v>Не е избран разход</v>
      </c>
      <c r="D351" s="17"/>
      <c r="E351" s="31"/>
      <c r="F351" s="17"/>
      <c r="G351" s="26" t="str">
        <f t="shared" si="5"/>
        <v>Няма избран разход</v>
      </c>
    </row>
    <row r="352" spans="1:7" x14ac:dyDescent="0.25">
      <c r="A352" s="2">
        <v>350</v>
      </c>
      <c r="B352" s="15"/>
      <c r="C352" s="4" t="str">
        <f>IF(B352&gt;0,IF(ISERROR(VLOOKUP(B352,exp!A:T,20,FALSE)),"Не е избран разход",VLOOKUP(B352,exp!A:T,20,FALSE)),"Не е избран разход")</f>
        <v>Не е избран разход</v>
      </c>
      <c r="D352" s="17"/>
      <c r="E352" s="31"/>
      <c r="F352" s="17"/>
      <c r="G352" s="26" t="str">
        <f t="shared" si="5"/>
        <v>Няма избран разход</v>
      </c>
    </row>
    <row r="353" spans="1:7" x14ac:dyDescent="0.25">
      <c r="A353" s="2">
        <v>351</v>
      </c>
      <c r="B353" s="15"/>
      <c r="C353" s="4" t="str">
        <f>IF(B353&gt;0,IF(ISERROR(VLOOKUP(B353,exp!A:T,20,FALSE)),"Не е избран разход",VLOOKUP(B353,exp!A:T,20,FALSE)),"Не е избран разход")</f>
        <v>Не е избран разход</v>
      </c>
      <c r="D353" s="17"/>
      <c r="E353" s="31"/>
      <c r="F353" s="17"/>
      <c r="G353" s="26" t="str">
        <f t="shared" si="5"/>
        <v>Няма избран разход</v>
      </c>
    </row>
    <row r="354" spans="1:7" x14ac:dyDescent="0.25">
      <c r="A354" s="4">
        <v>352</v>
      </c>
      <c r="B354" s="15"/>
      <c r="C354" s="4" t="str">
        <f>IF(B354&gt;0,IF(ISERROR(VLOOKUP(B354,exp!A:T,20,FALSE)),"Не е избран разход",VLOOKUP(B354,exp!A:T,20,FALSE)),"Не е избран разход")</f>
        <v>Не е избран разход</v>
      </c>
      <c r="D354" s="17"/>
      <c r="E354" s="31"/>
      <c r="F354" s="17"/>
      <c r="G354" s="26" t="str">
        <f t="shared" si="5"/>
        <v>Няма избран разход</v>
      </c>
    </row>
    <row r="355" spans="1:7" x14ac:dyDescent="0.25">
      <c r="A355" s="2">
        <v>353</v>
      </c>
      <c r="B355" s="15"/>
      <c r="C355" s="4" t="str">
        <f>IF(B355&gt;0,IF(ISERROR(VLOOKUP(B355,exp!A:T,20,FALSE)),"Не е избран разход",VLOOKUP(B355,exp!A:T,20,FALSE)),"Не е избран разход")</f>
        <v>Не е избран разход</v>
      </c>
      <c r="D355" s="17"/>
      <c r="E355" s="31"/>
      <c r="F355" s="17"/>
      <c r="G355" s="26" t="str">
        <f t="shared" si="5"/>
        <v>Няма избран разход</v>
      </c>
    </row>
    <row r="356" spans="1:7" x14ac:dyDescent="0.25">
      <c r="A356" s="2">
        <v>354</v>
      </c>
      <c r="B356" s="15"/>
      <c r="C356" s="4" t="str">
        <f>IF(B356&gt;0,IF(ISERROR(VLOOKUP(B356,exp!A:T,20,FALSE)),"Не е избран разход",VLOOKUP(B356,exp!A:T,20,FALSE)),"Не е избран разход")</f>
        <v>Не е избран разход</v>
      </c>
      <c r="D356" s="17"/>
      <c r="E356" s="31"/>
      <c r="F356" s="17"/>
      <c r="G356" s="26" t="str">
        <f t="shared" si="5"/>
        <v>Няма избран разход</v>
      </c>
    </row>
    <row r="357" spans="1:7" x14ac:dyDescent="0.25">
      <c r="A357" s="4">
        <v>355</v>
      </c>
      <c r="B357" s="15"/>
      <c r="C357" s="4" t="str">
        <f>IF(B357&gt;0,IF(ISERROR(VLOOKUP(B357,exp!A:T,20,FALSE)),"Не е избран разход",VLOOKUP(B357,exp!A:T,20,FALSE)),"Не е избран разход")</f>
        <v>Не е избран разход</v>
      </c>
      <c r="D357" s="17"/>
      <c r="E357" s="31"/>
      <c r="F357" s="17"/>
      <c r="G357" s="26" t="str">
        <f t="shared" si="5"/>
        <v>Няма избран разход</v>
      </c>
    </row>
    <row r="358" spans="1:7" x14ac:dyDescent="0.25">
      <c r="A358" s="2">
        <v>356</v>
      </c>
      <c r="B358" s="15"/>
      <c r="C358" s="4" t="str">
        <f>IF(B358&gt;0,IF(ISERROR(VLOOKUP(B358,exp!A:T,20,FALSE)),"Не е избран разход",VLOOKUP(B358,exp!A:T,20,FALSE)),"Не е избран разход")</f>
        <v>Не е избран разход</v>
      </c>
      <c r="D358" s="17"/>
      <c r="E358" s="31"/>
      <c r="F358" s="17"/>
      <c r="G358" s="26" t="str">
        <f t="shared" si="5"/>
        <v>Няма избран разход</v>
      </c>
    </row>
    <row r="359" spans="1:7" x14ac:dyDescent="0.25">
      <c r="A359" s="2">
        <v>357</v>
      </c>
      <c r="B359" s="15"/>
      <c r="C359" s="4" t="str">
        <f>IF(B359&gt;0,IF(ISERROR(VLOOKUP(B359,exp!A:T,20,FALSE)),"Не е избран разход",VLOOKUP(B359,exp!A:T,20,FALSE)),"Не е избран разход")</f>
        <v>Не е избран разход</v>
      </c>
      <c r="D359" s="17"/>
      <c r="E359" s="31"/>
      <c r="F359" s="17"/>
      <c r="G359" s="26" t="str">
        <f t="shared" si="5"/>
        <v>Няма избран разход</v>
      </c>
    </row>
    <row r="360" spans="1:7" x14ac:dyDescent="0.25">
      <c r="A360" s="4">
        <v>358</v>
      </c>
      <c r="B360" s="15"/>
      <c r="C360" s="4" t="str">
        <f>IF(B360&gt;0,IF(ISERROR(VLOOKUP(B360,exp!A:T,20,FALSE)),"Не е избран разход",VLOOKUP(B360,exp!A:T,20,FALSE)),"Не е избран разход")</f>
        <v>Не е избран разход</v>
      </c>
      <c r="D360" s="17"/>
      <c r="E360" s="31"/>
      <c r="F360" s="17"/>
      <c r="G360" s="26" t="str">
        <f t="shared" si="5"/>
        <v>Няма избран разход</v>
      </c>
    </row>
    <row r="361" spans="1:7" x14ac:dyDescent="0.25">
      <c r="A361" s="2">
        <v>359</v>
      </c>
      <c r="B361" s="15"/>
      <c r="C361" s="4" t="str">
        <f>IF(B361&gt;0,IF(ISERROR(VLOOKUP(B361,exp!A:T,20,FALSE)),"Не е избран разход",VLOOKUP(B361,exp!A:T,20,FALSE)),"Не е избран разход")</f>
        <v>Не е избран разход</v>
      </c>
      <c r="D361" s="17"/>
      <c r="E361" s="31"/>
      <c r="F361" s="17"/>
      <c r="G361" s="26" t="str">
        <f t="shared" si="5"/>
        <v>Няма избран разход</v>
      </c>
    </row>
    <row r="362" spans="1:7" x14ac:dyDescent="0.25">
      <c r="A362" s="2">
        <v>360</v>
      </c>
      <c r="B362" s="15"/>
      <c r="C362" s="4" t="str">
        <f>IF(B362&gt;0,IF(ISERROR(VLOOKUP(B362,exp!A:T,20,FALSE)),"Не е избран разход",VLOOKUP(B362,exp!A:T,20,FALSE)),"Не е избран разход")</f>
        <v>Не е избран разход</v>
      </c>
      <c r="D362" s="17"/>
      <c r="E362" s="31"/>
      <c r="F362" s="17"/>
      <c r="G362" s="26" t="str">
        <f t="shared" si="5"/>
        <v>Няма избран разход</v>
      </c>
    </row>
    <row r="363" spans="1:7" x14ac:dyDescent="0.25">
      <c r="A363" s="4">
        <v>361</v>
      </c>
      <c r="B363" s="15"/>
      <c r="C363" s="4" t="str">
        <f>IF(B363&gt;0,IF(ISERROR(VLOOKUP(B363,exp!A:T,20,FALSE)),"Не е избран разход",VLOOKUP(B363,exp!A:T,20,FALSE)),"Не е избран разход")</f>
        <v>Не е избран разход</v>
      </c>
      <c r="D363" s="17"/>
      <c r="E363" s="31"/>
      <c r="F363" s="17"/>
      <c r="G363" s="26" t="str">
        <f t="shared" si="5"/>
        <v>Няма избран разход</v>
      </c>
    </row>
    <row r="364" spans="1:7" x14ac:dyDescent="0.25">
      <c r="A364" s="2">
        <v>362</v>
      </c>
      <c r="B364" s="15"/>
      <c r="C364" s="4" t="str">
        <f>IF(B364&gt;0,IF(ISERROR(VLOOKUP(B364,exp!A:T,20,FALSE)),"Не е избран разход",VLOOKUP(B364,exp!A:T,20,FALSE)),"Не е избран разход")</f>
        <v>Не е избран разход</v>
      </c>
      <c r="D364" s="17"/>
      <c r="E364" s="31"/>
      <c r="F364" s="17"/>
      <c r="G364" s="26" t="str">
        <f t="shared" si="5"/>
        <v>Няма избран разход</v>
      </c>
    </row>
    <row r="365" spans="1:7" x14ac:dyDescent="0.25">
      <c r="A365" s="2">
        <v>363</v>
      </c>
      <c r="B365" s="15"/>
      <c r="C365" s="4" t="str">
        <f>IF(B365&gt;0,IF(ISERROR(VLOOKUP(B365,exp!A:T,20,FALSE)),"Не е избран разход",VLOOKUP(B365,exp!A:T,20,FALSE)),"Не е избран разход")</f>
        <v>Не е избран разход</v>
      </c>
      <c r="D365" s="17"/>
      <c r="E365" s="31"/>
      <c r="F365" s="17"/>
      <c r="G365" s="26" t="str">
        <f t="shared" si="5"/>
        <v>Няма избран разход</v>
      </c>
    </row>
    <row r="366" spans="1:7" x14ac:dyDescent="0.25">
      <c r="A366" s="4">
        <v>364</v>
      </c>
      <c r="B366" s="15"/>
      <c r="C366" s="4" t="str">
        <f>IF(B366&gt;0,IF(ISERROR(VLOOKUP(B366,exp!A:T,20,FALSE)),"Не е избран разход",VLOOKUP(B366,exp!A:T,20,FALSE)),"Не е избран разход")</f>
        <v>Не е избран разход</v>
      </c>
      <c r="D366" s="17"/>
      <c r="E366" s="31"/>
      <c r="F366" s="17"/>
      <c r="G366" s="26" t="str">
        <f t="shared" si="5"/>
        <v>Няма избран разход</v>
      </c>
    </row>
    <row r="367" spans="1:7" x14ac:dyDescent="0.25">
      <c r="A367" s="2">
        <v>365</v>
      </c>
      <c r="B367" s="15"/>
      <c r="C367" s="4" t="str">
        <f>IF(B367&gt;0,IF(ISERROR(VLOOKUP(B367,exp!A:T,20,FALSE)),"Не е избран разход",VLOOKUP(B367,exp!A:T,20,FALSE)),"Не е избран разход")</f>
        <v>Не е избран разход</v>
      </c>
      <c r="D367" s="17"/>
      <c r="E367" s="31"/>
      <c r="F367" s="17"/>
      <c r="G367" s="26" t="str">
        <f t="shared" si="5"/>
        <v>Няма избран разход</v>
      </c>
    </row>
    <row r="368" spans="1:7" x14ac:dyDescent="0.25">
      <c r="A368" s="2">
        <v>366</v>
      </c>
      <c r="B368" s="15"/>
      <c r="C368" s="4" t="str">
        <f>IF(B368&gt;0,IF(ISERROR(VLOOKUP(B368,exp!A:T,20,FALSE)),"Не е избран разход",VLOOKUP(B368,exp!A:T,20,FALSE)),"Не е избран разход")</f>
        <v>Не е избран разход</v>
      </c>
      <c r="D368" s="17"/>
      <c r="E368" s="31"/>
      <c r="F368" s="17"/>
      <c r="G368" s="26" t="str">
        <f t="shared" si="5"/>
        <v>Няма избран разход</v>
      </c>
    </row>
    <row r="369" spans="1:7" x14ac:dyDescent="0.25">
      <c r="A369" s="4">
        <v>367</v>
      </c>
      <c r="B369" s="15"/>
      <c r="C369" s="4" t="str">
        <f>IF(B369&gt;0,IF(ISERROR(VLOOKUP(B369,exp!A:T,20,FALSE)),"Не е избран разход",VLOOKUP(B369,exp!A:T,20,FALSE)),"Не е избран разход")</f>
        <v>Не е избран разход</v>
      </c>
      <c r="D369" s="17"/>
      <c r="E369" s="31"/>
      <c r="F369" s="17"/>
      <c r="G369" s="26" t="str">
        <f t="shared" si="5"/>
        <v>Няма избран разход</v>
      </c>
    </row>
    <row r="370" spans="1:7" x14ac:dyDescent="0.25">
      <c r="A370" s="2">
        <v>368</v>
      </c>
      <c r="B370" s="15"/>
      <c r="C370" s="4" t="str">
        <f>IF(B370&gt;0,IF(ISERROR(VLOOKUP(B370,exp!A:T,20,FALSE)),"Не е избран разход",VLOOKUP(B370,exp!A:T,20,FALSE)),"Не е избран разход")</f>
        <v>Не е избран разход</v>
      </c>
      <c r="D370" s="17"/>
      <c r="E370" s="31"/>
      <c r="F370" s="17"/>
      <c r="G370" s="26" t="str">
        <f t="shared" si="5"/>
        <v>Няма избран разход</v>
      </c>
    </row>
    <row r="371" spans="1:7" x14ac:dyDescent="0.25">
      <c r="A371" s="2">
        <v>369</v>
      </c>
      <c r="B371" s="15"/>
      <c r="C371" s="4" t="str">
        <f>IF(B371&gt;0,IF(ISERROR(VLOOKUP(B371,exp!A:T,20,FALSE)),"Не е избран разход",VLOOKUP(B371,exp!A:T,20,FALSE)),"Не е избран разход")</f>
        <v>Не е избран разход</v>
      </c>
      <c r="D371" s="17"/>
      <c r="E371" s="31"/>
      <c r="F371" s="17"/>
      <c r="G371" s="26" t="str">
        <f t="shared" si="5"/>
        <v>Няма избран разход</v>
      </c>
    </row>
    <row r="372" spans="1:7" x14ac:dyDescent="0.25">
      <c r="A372" s="4">
        <v>370</v>
      </c>
      <c r="B372" s="15"/>
      <c r="C372" s="4" t="str">
        <f>IF(B372&gt;0,IF(ISERROR(VLOOKUP(B372,exp!A:T,20,FALSE)),"Не е избран разход",VLOOKUP(B372,exp!A:T,20,FALSE)),"Не е избран разход")</f>
        <v>Не е избран разход</v>
      </c>
      <c r="D372" s="17"/>
      <c r="E372" s="31"/>
      <c r="F372" s="17"/>
      <c r="G372" s="26" t="str">
        <f t="shared" si="5"/>
        <v>Няма избран разход</v>
      </c>
    </row>
    <row r="373" spans="1:7" x14ac:dyDescent="0.25">
      <c r="A373" s="2">
        <v>371</v>
      </c>
      <c r="B373" s="15"/>
      <c r="C373" s="4" t="str">
        <f>IF(B373&gt;0,IF(ISERROR(VLOOKUP(B373,exp!A:T,20,FALSE)),"Не е избран разход",VLOOKUP(B373,exp!A:T,20,FALSE)),"Не е избран разход")</f>
        <v>Не е избран разход</v>
      </c>
      <c r="D373" s="17"/>
      <c r="E373" s="31"/>
      <c r="F373" s="17"/>
      <c r="G373" s="26" t="str">
        <f t="shared" si="5"/>
        <v>Няма избран разход</v>
      </c>
    </row>
    <row r="374" spans="1:7" x14ac:dyDescent="0.25">
      <c r="A374" s="2">
        <v>372</v>
      </c>
      <c r="B374" s="15"/>
      <c r="C374" s="4" t="str">
        <f>IF(B374&gt;0,IF(ISERROR(VLOOKUP(B374,exp!A:T,20,FALSE)),"Не е избран разход",VLOOKUP(B374,exp!A:T,20,FALSE)),"Не е избран разход")</f>
        <v>Не е избран разход</v>
      </c>
      <c r="D374" s="17"/>
      <c r="E374" s="31"/>
      <c r="F374" s="17"/>
      <c r="G374" s="26" t="str">
        <f t="shared" si="5"/>
        <v>Няма избран разход</v>
      </c>
    </row>
    <row r="375" spans="1:7" x14ac:dyDescent="0.25">
      <c r="A375" s="4">
        <v>373</v>
      </c>
      <c r="B375" s="15"/>
      <c r="C375" s="4" t="str">
        <f>IF(B375&gt;0,IF(ISERROR(VLOOKUP(B375,exp!A:T,20,FALSE)),"Не е избран разход",VLOOKUP(B375,exp!A:T,20,FALSE)),"Не е избран разход")</f>
        <v>Не е избран разход</v>
      </c>
      <c r="D375" s="17"/>
      <c r="E375" s="31"/>
      <c r="F375" s="17"/>
      <c r="G375" s="26" t="str">
        <f t="shared" si="5"/>
        <v>Няма избран разход</v>
      </c>
    </row>
    <row r="376" spans="1:7" x14ac:dyDescent="0.25">
      <c r="A376" s="2">
        <v>374</v>
      </c>
      <c r="B376" s="15"/>
      <c r="C376" s="4" t="str">
        <f>IF(B376&gt;0,IF(ISERROR(VLOOKUP(B376,exp!A:T,20,FALSE)),"Не е избран разход",VLOOKUP(B376,exp!A:T,20,FALSE)),"Не е избран разход")</f>
        <v>Не е избран разход</v>
      </c>
      <c r="D376" s="17"/>
      <c r="E376" s="31"/>
      <c r="F376" s="17"/>
      <c r="G376" s="26" t="str">
        <f t="shared" si="5"/>
        <v>Няма избран разход</v>
      </c>
    </row>
    <row r="377" spans="1:7" x14ac:dyDescent="0.25">
      <c r="A377" s="2">
        <v>375</v>
      </c>
      <c r="B377" s="15"/>
      <c r="C377" s="4" t="str">
        <f>IF(B377&gt;0,IF(ISERROR(VLOOKUP(B377,exp!A:T,20,FALSE)),"Не е избран разход",VLOOKUP(B377,exp!A:T,20,FALSE)),"Не е избран разход")</f>
        <v>Не е избран разход</v>
      </c>
      <c r="D377" s="17"/>
      <c r="E377" s="31"/>
      <c r="F377" s="17"/>
      <c r="G377" s="26" t="str">
        <f t="shared" si="5"/>
        <v>Няма избран разход</v>
      </c>
    </row>
    <row r="378" spans="1:7" x14ac:dyDescent="0.25">
      <c r="A378" s="4">
        <v>376</v>
      </c>
      <c r="B378" s="15"/>
      <c r="C378" s="4" t="str">
        <f>IF(B378&gt;0,IF(ISERROR(VLOOKUP(B378,exp!A:T,20,FALSE)),"Не е избран разход",VLOOKUP(B378,exp!A:T,20,FALSE)),"Не е избран разход")</f>
        <v>Не е избран разход</v>
      </c>
      <c r="D378" s="17"/>
      <c r="E378" s="31"/>
      <c r="F378" s="17"/>
      <c r="G378" s="26" t="str">
        <f t="shared" si="5"/>
        <v>Няма избран разход</v>
      </c>
    </row>
    <row r="379" spans="1:7" x14ac:dyDescent="0.25">
      <c r="A379" s="2">
        <v>377</v>
      </c>
      <c r="B379" s="15"/>
      <c r="C379" s="4" t="str">
        <f>IF(B379&gt;0,IF(ISERROR(VLOOKUP(B379,exp!A:T,20,FALSE)),"Не е избран разход",VLOOKUP(B379,exp!A:T,20,FALSE)),"Не е избран разход")</f>
        <v>Не е избран разход</v>
      </c>
      <c r="D379" s="17"/>
      <c r="E379" s="31"/>
      <c r="F379" s="17"/>
      <c r="G379" s="26" t="str">
        <f t="shared" si="5"/>
        <v>Няма избран разход</v>
      </c>
    </row>
    <row r="380" spans="1:7" x14ac:dyDescent="0.25">
      <c r="A380" s="2">
        <v>378</v>
      </c>
      <c r="B380" s="15"/>
      <c r="C380" s="4" t="str">
        <f>IF(B380&gt;0,IF(ISERROR(VLOOKUP(B380,exp!A:T,20,FALSE)),"Не е избран разход",VLOOKUP(B380,exp!A:T,20,FALSE)),"Не е избран разход")</f>
        <v>Не е избран разход</v>
      </c>
      <c r="D380" s="17"/>
      <c r="E380" s="31"/>
      <c r="F380" s="17"/>
      <c r="G380" s="26" t="str">
        <f t="shared" si="5"/>
        <v>Няма избран разход</v>
      </c>
    </row>
    <row r="381" spans="1:7" x14ac:dyDescent="0.25">
      <c r="A381" s="4">
        <v>379</v>
      </c>
      <c r="B381" s="15"/>
      <c r="C381" s="4" t="str">
        <f>IF(B381&gt;0,IF(ISERROR(VLOOKUP(B381,exp!A:T,20,FALSE)),"Не е избран разход",VLOOKUP(B381,exp!A:T,20,FALSE)),"Не е избран разход")</f>
        <v>Не е избран разход</v>
      </c>
      <c r="D381" s="17"/>
      <c r="E381" s="31"/>
      <c r="F381" s="17"/>
      <c r="G381" s="26" t="str">
        <f t="shared" si="5"/>
        <v>Няма избран разход</v>
      </c>
    </row>
    <row r="382" spans="1:7" x14ac:dyDescent="0.25">
      <c r="A382" s="2">
        <v>380</v>
      </c>
      <c r="B382" s="15"/>
      <c r="C382" s="4" t="str">
        <f>IF(B382&gt;0,IF(ISERROR(VLOOKUP(B382,exp!A:T,20,FALSE)),"Не е избран разход",VLOOKUP(B382,exp!A:T,20,FALSE)),"Не е избран разход")</f>
        <v>Не е избран разход</v>
      </c>
      <c r="D382" s="17"/>
      <c r="E382" s="31"/>
      <c r="F382" s="17"/>
      <c r="G382" s="26" t="str">
        <f t="shared" si="5"/>
        <v>Няма избран разход</v>
      </c>
    </row>
    <row r="383" spans="1:7" x14ac:dyDescent="0.25">
      <c r="A383" s="2">
        <v>381</v>
      </c>
      <c r="B383" s="15"/>
      <c r="C383" s="4" t="str">
        <f>IF(B383&gt;0,IF(ISERROR(VLOOKUP(B383,exp!A:T,20,FALSE)),"Не е избран разход",VLOOKUP(B383,exp!A:T,20,FALSE)),"Не е избран разход")</f>
        <v>Не е избран разход</v>
      </c>
      <c r="D383" s="17"/>
      <c r="E383" s="31"/>
      <c r="F383" s="17"/>
      <c r="G383" s="26" t="str">
        <f t="shared" si="5"/>
        <v>Няма избран разход</v>
      </c>
    </row>
    <row r="384" spans="1:7" x14ac:dyDescent="0.25">
      <c r="A384" s="4">
        <v>382</v>
      </c>
      <c r="B384" s="15"/>
      <c r="C384" s="4" t="str">
        <f>IF(B384&gt;0,IF(ISERROR(VLOOKUP(B384,exp!A:T,20,FALSE)),"Не е избран разход",VLOOKUP(B384,exp!A:T,20,FALSE)),"Не е избран разход")</f>
        <v>Не е избран разход</v>
      </c>
      <c r="D384" s="17"/>
      <c r="E384" s="31"/>
      <c r="F384" s="17"/>
      <c r="G384" s="26" t="str">
        <f t="shared" si="5"/>
        <v>Няма избран разход</v>
      </c>
    </row>
    <row r="385" spans="1:7" x14ac:dyDescent="0.25">
      <c r="A385" s="2">
        <v>383</v>
      </c>
      <c r="B385" s="15"/>
      <c r="C385" s="4" t="str">
        <f>IF(B385&gt;0,IF(ISERROR(VLOOKUP(B385,exp!A:T,20,FALSE)),"Не е избран разход",VLOOKUP(B385,exp!A:T,20,FALSE)),"Не е избран разход")</f>
        <v>Не е избран разход</v>
      </c>
      <c r="D385" s="17"/>
      <c r="E385" s="31"/>
      <c r="F385" s="17"/>
      <c r="G385" s="26" t="str">
        <f t="shared" si="5"/>
        <v>Няма избран разход</v>
      </c>
    </row>
    <row r="386" spans="1:7" x14ac:dyDescent="0.25">
      <c r="A386" s="2">
        <v>384</v>
      </c>
      <c r="B386" s="15"/>
      <c r="C386" s="4" t="str">
        <f>IF(B386&gt;0,IF(ISERROR(VLOOKUP(B386,exp!A:T,20,FALSE)),"Не е избран разход",VLOOKUP(B386,exp!A:T,20,FALSE)),"Не е избран разход")</f>
        <v>Не е избран разход</v>
      </c>
      <c r="D386" s="17"/>
      <c r="E386" s="31"/>
      <c r="F386" s="17"/>
      <c r="G386" s="26" t="str">
        <f t="shared" si="5"/>
        <v>Няма избран разход</v>
      </c>
    </row>
    <row r="387" spans="1:7" x14ac:dyDescent="0.25">
      <c r="A387" s="4">
        <v>385</v>
      </c>
      <c r="B387" s="15"/>
      <c r="C387" s="4" t="str">
        <f>IF(B387&gt;0,IF(ISERROR(VLOOKUP(B387,exp!A:T,20,FALSE)),"Не е избран разход",VLOOKUP(B387,exp!A:T,20,FALSE)),"Не е избран разход")</f>
        <v>Не е избран разход</v>
      </c>
      <c r="D387" s="17"/>
      <c r="E387" s="31"/>
      <c r="F387" s="17"/>
      <c r="G387" s="26" t="str">
        <f t="shared" si="5"/>
        <v>Няма избран разход</v>
      </c>
    </row>
    <row r="388" spans="1:7" x14ac:dyDescent="0.25">
      <c r="A388" s="2">
        <v>386</v>
      </c>
      <c r="B388" s="15"/>
      <c r="C388" s="4" t="str">
        <f>IF(B388&gt;0,IF(ISERROR(VLOOKUP(B388,exp!A:T,20,FALSE)),"Не е избран разход",VLOOKUP(B388,exp!A:T,20,FALSE)),"Не е избран разход")</f>
        <v>Не е избран разход</v>
      </c>
      <c r="D388" s="17"/>
      <c r="E388" s="31"/>
      <c r="F388" s="17"/>
      <c r="G388" s="26" t="str">
        <f t="shared" ref="G388:G451" si="6">IF(B388&lt;&gt;"",IF(AND(D388&lt;&gt;"",E388&lt;&gt;""),"","Задължителни полета - Наименование/Дата"),"Няма избран разход")</f>
        <v>Няма избран разход</v>
      </c>
    </row>
    <row r="389" spans="1:7" x14ac:dyDescent="0.25">
      <c r="A389" s="2">
        <v>387</v>
      </c>
      <c r="B389" s="15"/>
      <c r="C389" s="4" t="str">
        <f>IF(B389&gt;0,IF(ISERROR(VLOOKUP(B389,exp!A:T,20,FALSE)),"Не е избран разход",VLOOKUP(B389,exp!A:T,20,FALSE)),"Не е избран разход")</f>
        <v>Не е избран разход</v>
      </c>
      <c r="D389" s="17"/>
      <c r="E389" s="31"/>
      <c r="F389" s="17"/>
      <c r="G389" s="26" t="str">
        <f t="shared" si="6"/>
        <v>Няма избран разход</v>
      </c>
    </row>
    <row r="390" spans="1:7" x14ac:dyDescent="0.25">
      <c r="A390" s="4">
        <v>388</v>
      </c>
      <c r="B390" s="15"/>
      <c r="C390" s="4" t="str">
        <f>IF(B390&gt;0,IF(ISERROR(VLOOKUP(B390,exp!A:T,20,FALSE)),"Не е избран разход",VLOOKUP(B390,exp!A:T,20,FALSE)),"Не е избран разход")</f>
        <v>Не е избран разход</v>
      </c>
      <c r="D390" s="17"/>
      <c r="E390" s="31"/>
      <c r="F390" s="17"/>
      <c r="G390" s="26" t="str">
        <f t="shared" si="6"/>
        <v>Няма избран разход</v>
      </c>
    </row>
    <row r="391" spans="1:7" x14ac:dyDescent="0.25">
      <c r="A391" s="2">
        <v>389</v>
      </c>
      <c r="B391" s="15"/>
      <c r="C391" s="4" t="str">
        <f>IF(B391&gt;0,IF(ISERROR(VLOOKUP(B391,exp!A:T,20,FALSE)),"Не е избран разход",VLOOKUP(B391,exp!A:T,20,FALSE)),"Не е избран разход")</f>
        <v>Не е избран разход</v>
      </c>
      <c r="D391" s="17"/>
      <c r="E391" s="31"/>
      <c r="F391" s="17"/>
      <c r="G391" s="26" t="str">
        <f t="shared" si="6"/>
        <v>Няма избран разход</v>
      </c>
    </row>
    <row r="392" spans="1:7" x14ac:dyDescent="0.25">
      <c r="A392" s="2">
        <v>390</v>
      </c>
      <c r="B392" s="15"/>
      <c r="C392" s="4" t="str">
        <f>IF(B392&gt;0,IF(ISERROR(VLOOKUP(B392,exp!A:T,20,FALSE)),"Не е избран разход",VLOOKUP(B392,exp!A:T,20,FALSE)),"Не е избран разход")</f>
        <v>Не е избран разход</v>
      </c>
      <c r="D392" s="17"/>
      <c r="E392" s="31"/>
      <c r="F392" s="17"/>
      <c r="G392" s="26" t="str">
        <f t="shared" si="6"/>
        <v>Няма избран разход</v>
      </c>
    </row>
    <row r="393" spans="1:7" x14ac:dyDescent="0.25">
      <c r="A393" s="4">
        <v>391</v>
      </c>
      <c r="B393" s="15"/>
      <c r="C393" s="4" t="str">
        <f>IF(B393&gt;0,IF(ISERROR(VLOOKUP(B393,exp!A:T,20,FALSE)),"Не е избран разход",VLOOKUP(B393,exp!A:T,20,FALSE)),"Не е избран разход")</f>
        <v>Не е избран разход</v>
      </c>
      <c r="D393" s="17"/>
      <c r="E393" s="31"/>
      <c r="F393" s="17"/>
      <c r="G393" s="26" t="str">
        <f t="shared" si="6"/>
        <v>Няма избран разход</v>
      </c>
    </row>
    <row r="394" spans="1:7" x14ac:dyDescent="0.25">
      <c r="A394" s="2">
        <v>392</v>
      </c>
      <c r="B394" s="15"/>
      <c r="C394" s="4" t="str">
        <f>IF(B394&gt;0,IF(ISERROR(VLOOKUP(B394,exp!A:T,20,FALSE)),"Не е избран разход",VLOOKUP(B394,exp!A:T,20,FALSE)),"Не е избран разход")</f>
        <v>Не е избран разход</v>
      </c>
      <c r="D394" s="17"/>
      <c r="E394" s="31"/>
      <c r="F394" s="17"/>
      <c r="G394" s="26" t="str">
        <f t="shared" si="6"/>
        <v>Няма избран разход</v>
      </c>
    </row>
    <row r="395" spans="1:7" x14ac:dyDescent="0.25">
      <c r="A395" s="2">
        <v>393</v>
      </c>
      <c r="B395" s="15"/>
      <c r="C395" s="4" t="str">
        <f>IF(B395&gt;0,IF(ISERROR(VLOOKUP(B395,exp!A:T,20,FALSE)),"Не е избран разход",VLOOKUP(B395,exp!A:T,20,FALSE)),"Не е избран разход")</f>
        <v>Не е избран разход</v>
      </c>
      <c r="D395" s="17"/>
      <c r="E395" s="31"/>
      <c r="F395" s="17"/>
      <c r="G395" s="26" t="str">
        <f t="shared" si="6"/>
        <v>Няма избран разход</v>
      </c>
    </row>
    <row r="396" spans="1:7" x14ac:dyDescent="0.25">
      <c r="A396" s="4">
        <v>394</v>
      </c>
      <c r="B396" s="15"/>
      <c r="C396" s="4" t="str">
        <f>IF(B396&gt;0,IF(ISERROR(VLOOKUP(B396,exp!A:T,20,FALSE)),"Не е избран разход",VLOOKUP(B396,exp!A:T,20,FALSE)),"Не е избран разход")</f>
        <v>Не е избран разход</v>
      </c>
      <c r="D396" s="17"/>
      <c r="E396" s="31"/>
      <c r="F396" s="17"/>
      <c r="G396" s="26" t="str">
        <f t="shared" si="6"/>
        <v>Няма избран разход</v>
      </c>
    </row>
    <row r="397" spans="1:7" x14ac:dyDescent="0.25">
      <c r="A397" s="2">
        <v>395</v>
      </c>
      <c r="B397" s="15"/>
      <c r="C397" s="4" t="str">
        <f>IF(B397&gt;0,IF(ISERROR(VLOOKUP(B397,exp!A:T,20,FALSE)),"Не е избран разход",VLOOKUP(B397,exp!A:T,20,FALSE)),"Не е избран разход")</f>
        <v>Не е избран разход</v>
      </c>
      <c r="D397" s="17"/>
      <c r="E397" s="31"/>
      <c r="F397" s="17"/>
      <c r="G397" s="26" t="str">
        <f t="shared" si="6"/>
        <v>Няма избран разход</v>
      </c>
    </row>
    <row r="398" spans="1:7" x14ac:dyDescent="0.25">
      <c r="A398" s="2">
        <v>396</v>
      </c>
      <c r="B398" s="15"/>
      <c r="C398" s="4" t="str">
        <f>IF(B398&gt;0,IF(ISERROR(VLOOKUP(B398,exp!A:T,20,FALSE)),"Не е избран разход",VLOOKUP(B398,exp!A:T,20,FALSE)),"Не е избран разход")</f>
        <v>Не е избран разход</v>
      </c>
      <c r="D398" s="17"/>
      <c r="E398" s="31"/>
      <c r="F398" s="17"/>
      <c r="G398" s="26" t="str">
        <f t="shared" si="6"/>
        <v>Няма избран разход</v>
      </c>
    </row>
    <row r="399" spans="1:7" x14ac:dyDescent="0.25">
      <c r="A399" s="4">
        <v>397</v>
      </c>
      <c r="B399" s="15"/>
      <c r="C399" s="4" t="str">
        <f>IF(B399&gt;0,IF(ISERROR(VLOOKUP(B399,exp!A:T,20,FALSE)),"Не е избран разход",VLOOKUP(B399,exp!A:T,20,FALSE)),"Не е избран разход")</f>
        <v>Не е избран разход</v>
      </c>
      <c r="D399" s="17"/>
      <c r="E399" s="31"/>
      <c r="F399" s="17"/>
      <c r="G399" s="26" t="str">
        <f t="shared" si="6"/>
        <v>Няма избран разход</v>
      </c>
    </row>
    <row r="400" spans="1:7" x14ac:dyDescent="0.25">
      <c r="A400" s="2">
        <v>398</v>
      </c>
      <c r="B400" s="15"/>
      <c r="C400" s="4" t="str">
        <f>IF(B400&gt;0,IF(ISERROR(VLOOKUP(B400,exp!A:T,20,FALSE)),"Не е избран разход",VLOOKUP(B400,exp!A:T,20,FALSE)),"Не е избран разход")</f>
        <v>Не е избран разход</v>
      </c>
      <c r="D400" s="17"/>
      <c r="E400" s="31"/>
      <c r="F400" s="17"/>
      <c r="G400" s="26" t="str">
        <f t="shared" si="6"/>
        <v>Няма избран разход</v>
      </c>
    </row>
    <row r="401" spans="1:7" x14ac:dyDescent="0.25">
      <c r="A401" s="2">
        <v>399</v>
      </c>
      <c r="B401" s="15"/>
      <c r="C401" s="4" t="str">
        <f>IF(B401&gt;0,IF(ISERROR(VLOOKUP(B401,exp!A:T,20,FALSE)),"Не е избран разход",VLOOKUP(B401,exp!A:T,20,FALSE)),"Не е избран разход")</f>
        <v>Не е избран разход</v>
      </c>
      <c r="D401" s="17"/>
      <c r="E401" s="31"/>
      <c r="F401" s="17"/>
      <c r="G401" s="26" t="str">
        <f t="shared" si="6"/>
        <v>Няма избран разход</v>
      </c>
    </row>
    <row r="402" spans="1:7" x14ac:dyDescent="0.25">
      <c r="A402" s="4">
        <v>400</v>
      </c>
      <c r="B402" s="15"/>
      <c r="C402" s="4" t="str">
        <f>IF(B402&gt;0,IF(ISERROR(VLOOKUP(B402,exp!A:T,20,FALSE)),"Не е избран разход",VLOOKUP(B402,exp!A:T,20,FALSE)),"Не е избран разход")</f>
        <v>Не е избран разход</v>
      </c>
      <c r="D402" s="17"/>
      <c r="E402" s="31"/>
      <c r="F402" s="17"/>
      <c r="G402" s="26" t="str">
        <f t="shared" si="6"/>
        <v>Няма избран разход</v>
      </c>
    </row>
    <row r="403" spans="1:7" x14ac:dyDescent="0.25">
      <c r="A403" s="2">
        <v>401</v>
      </c>
      <c r="B403" s="15"/>
      <c r="C403" s="4" t="str">
        <f>IF(B403&gt;0,IF(ISERROR(VLOOKUP(B403,exp!A:T,20,FALSE)),"Не е избран разход",VLOOKUP(B403,exp!A:T,20,FALSE)),"Не е избран разход")</f>
        <v>Не е избран разход</v>
      </c>
      <c r="D403" s="17"/>
      <c r="E403" s="31"/>
      <c r="F403" s="17"/>
      <c r="G403" s="26" t="str">
        <f t="shared" si="6"/>
        <v>Няма избран разход</v>
      </c>
    </row>
    <row r="404" spans="1:7" x14ac:dyDescent="0.25">
      <c r="A404" s="2">
        <v>402</v>
      </c>
      <c r="B404" s="15"/>
      <c r="C404" s="4" t="str">
        <f>IF(B404&gt;0,IF(ISERROR(VLOOKUP(B404,exp!A:T,20,FALSE)),"Не е избран разход",VLOOKUP(B404,exp!A:T,20,FALSE)),"Не е избран разход")</f>
        <v>Не е избран разход</v>
      </c>
      <c r="D404" s="17"/>
      <c r="E404" s="31"/>
      <c r="F404" s="17"/>
      <c r="G404" s="26" t="str">
        <f t="shared" si="6"/>
        <v>Няма избран разход</v>
      </c>
    </row>
    <row r="405" spans="1:7" x14ac:dyDescent="0.25">
      <c r="A405" s="4">
        <v>403</v>
      </c>
      <c r="B405" s="15"/>
      <c r="C405" s="4" t="str">
        <f>IF(B405&gt;0,IF(ISERROR(VLOOKUP(B405,exp!A:T,20,FALSE)),"Не е избран разход",VLOOKUP(B405,exp!A:T,20,FALSE)),"Не е избран разход")</f>
        <v>Не е избран разход</v>
      </c>
      <c r="D405" s="17"/>
      <c r="E405" s="31"/>
      <c r="F405" s="17"/>
      <c r="G405" s="26" t="str">
        <f t="shared" si="6"/>
        <v>Няма избран разход</v>
      </c>
    </row>
    <row r="406" spans="1:7" x14ac:dyDescent="0.25">
      <c r="A406" s="2">
        <v>404</v>
      </c>
      <c r="B406" s="15"/>
      <c r="C406" s="4" t="str">
        <f>IF(B406&gt;0,IF(ISERROR(VLOOKUP(B406,exp!A:T,20,FALSE)),"Не е избран разход",VLOOKUP(B406,exp!A:T,20,FALSE)),"Не е избран разход")</f>
        <v>Не е избран разход</v>
      </c>
      <c r="D406" s="17"/>
      <c r="E406" s="31"/>
      <c r="F406" s="17"/>
      <c r="G406" s="26" t="str">
        <f t="shared" si="6"/>
        <v>Няма избран разход</v>
      </c>
    </row>
    <row r="407" spans="1:7" x14ac:dyDescent="0.25">
      <c r="A407" s="2">
        <v>405</v>
      </c>
      <c r="B407" s="15"/>
      <c r="C407" s="4" t="str">
        <f>IF(B407&gt;0,IF(ISERROR(VLOOKUP(B407,exp!A:T,20,FALSE)),"Не е избран разход",VLOOKUP(B407,exp!A:T,20,FALSE)),"Не е избран разход")</f>
        <v>Не е избран разход</v>
      </c>
      <c r="D407" s="17"/>
      <c r="E407" s="31"/>
      <c r="F407" s="17"/>
      <c r="G407" s="26" t="str">
        <f t="shared" si="6"/>
        <v>Няма избран разход</v>
      </c>
    </row>
    <row r="408" spans="1:7" x14ac:dyDescent="0.25">
      <c r="A408" s="4">
        <v>406</v>
      </c>
      <c r="B408" s="15"/>
      <c r="C408" s="4" t="str">
        <f>IF(B408&gt;0,IF(ISERROR(VLOOKUP(B408,exp!A:T,20,FALSE)),"Не е избран разход",VLOOKUP(B408,exp!A:T,20,FALSE)),"Не е избран разход")</f>
        <v>Не е избран разход</v>
      </c>
      <c r="D408" s="17"/>
      <c r="E408" s="31"/>
      <c r="F408" s="17"/>
      <c r="G408" s="26" t="str">
        <f t="shared" si="6"/>
        <v>Няма избран разход</v>
      </c>
    </row>
    <row r="409" spans="1:7" x14ac:dyDescent="0.25">
      <c r="A409" s="2">
        <v>407</v>
      </c>
      <c r="B409" s="15"/>
      <c r="C409" s="4" t="str">
        <f>IF(B409&gt;0,IF(ISERROR(VLOOKUP(B409,exp!A:T,20,FALSE)),"Не е избран разход",VLOOKUP(B409,exp!A:T,20,FALSE)),"Не е избран разход")</f>
        <v>Не е избран разход</v>
      </c>
      <c r="D409" s="17"/>
      <c r="E409" s="31"/>
      <c r="F409" s="17"/>
      <c r="G409" s="26" t="str">
        <f t="shared" si="6"/>
        <v>Няма избран разход</v>
      </c>
    </row>
    <row r="410" spans="1:7" x14ac:dyDescent="0.25">
      <c r="A410" s="2">
        <v>408</v>
      </c>
      <c r="B410" s="15"/>
      <c r="C410" s="4" t="str">
        <f>IF(B410&gt;0,IF(ISERROR(VLOOKUP(B410,exp!A:T,20,FALSE)),"Не е избран разход",VLOOKUP(B410,exp!A:T,20,FALSE)),"Не е избран разход")</f>
        <v>Не е избран разход</v>
      </c>
      <c r="D410" s="17"/>
      <c r="E410" s="31"/>
      <c r="F410" s="17"/>
      <c r="G410" s="26" t="str">
        <f t="shared" si="6"/>
        <v>Няма избран разход</v>
      </c>
    </row>
    <row r="411" spans="1:7" x14ac:dyDescent="0.25">
      <c r="A411" s="4">
        <v>409</v>
      </c>
      <c r="B411" s="15"/>
      <c r="C411" s="4" t="str">
        <f>IF(B411&gt;0,IF(ISERROR(VLOOKUP(B411,exp!A:T,20,FALSE)),"Не е избран разход",VLOOKUP(B411,exp!A:T,20,FALSE)),"Не е избран разход")</f>
        <v>Не е избран разход</v>
      </c>
      <c r="D411" s="17"/>
      <c r="E411" s="31"/>
      <c r="F411" s="17"/>
      <c r="G411" s="26" t="str">
        <f t="shared" si="6"/>
        <v>Няма избран разход</v>
      </c>
    </row>
    <row r="412" spans="1:7" x14ac:dyDescent="0.25">
      <c r="A412" s="2">
        <v>410</v>
      </c>
      <c r="B412" s="15"/>
      <c r="C412" s="4" t="str">
        <f>IF(B412&gt;0,IF(ISERROR(VLOOKUP(B412,exp!A:T,20,FALSE)),"Не е избран разход",VLOOKUP(B412,exp!A:T,20,FALSE)),"Не е избран разход")</f>
        <v>Не е избран разход</v>
      </c>
      <c r="D412" s="17"/>
      <c r="E412" s="31"/>
      <c r="F412" s="17"/>
      <c r="G412" s="26" t="str">
        <f t="shared" si="6"/>
        <v>Няма избран разход</v>
      </c>
    </row>
    <row r="413" spans="1:7" x14ac:dyDescent="0.25">
      <c r="A413" s="2">
        <v>411</v>
      </c>
      <c r="B413" s="15"/>
      <c r="C413" s="4" t="str">
        <f>IF(B413&gt;0,IF(ISERROR(VLOOKUP(B413,exp!A:T,20,FALSE)),"Не е избран разход",VLOOKUP(B413,exp!A:T,20,FALSE)),"Не е избран разход")</f>
        <v>Не е избран разход</v>
      </c>
      <c r="D413" s="17"/>
      <c r="E413" s="31"/>
      <c r="F413" s="17"/>
      <c r="G413" s="26" t="str">
        <f t="shared" si="6"/>
        <v>Няма избран разход</v>
      </c>
    </row>
    <row r="414" spans="1:7" x14ac:dyDescent="0.25">
      <c r="A414" s="4">
        <v>412</v>
      </c>
      <c r="B414" s="15"/>
      <c r="C414" s="4" t="str">
        <f>IF(B414&gt;0,IF(ISERROR(VLOOKUP(B414,exp!A:T,20,FALSE)),"Не е избран разход",VLOOKUP(B414,exp!A:T,20,FALSE)),"Не е избран разход")</f>
        <v>Не е избран разход</v>
      </c>
      <c r="D414" s="17"/>
      <c r="E414" s="31"/>
      <c r="F414" s="17"/>
      <c r="G414" s="26" t="str">
        <f t="shared" si="6"/>
        <v>Няма избран разход</v>
      </c>
    </row>
    <row r="415" spans="1:7" x14ac:dyDescent="0.25">
      <c r="A415" s="2">
        <v>413</v>
      </c>
      <c r="B415" s="15"/>
      <c r="C415" s="4" t="str">
        <f>IF(B415&gt;0,IF(ISERROR(VLOOKUP(B415,exp!A:T,20,FALSE)),"Не е избран разход",VLOOKUP(B415,exp!A:T,20,FALSE)),"Не е избран разход")</f>
        <v>Не е избран разход</v>
      </c>
      <c r="D415" s="17"/>
      <c r="E415" s="31"/>
      <c r="F415" s="17"/>
      <c r="G415" s="26" t="str">
        <f t="shared" si="6"/>
        <v>Няма избран разход</v>
      </c>
    </row>
    <row r="416" spans="1:7" x14ac:dyDescent="0.25">
      <c r="A416" s="2">
        <v>414</v>
      </c>
      <c r="B416" s="15"/>
      <c r="C416" s="4" t="str">
        <f>IF(B416&gt;0,IF(ISERROR(VLOOKUP(B416,exp!A:T,20,FALSE)),"Не е избран разход",VLOOKUP(B416,exp!A:T,20,FALSE)),"Не е избран разход")</f>
        <v>Не е избран разход</v>
      </c>
      <c r="D416" s="17"/>
      <c r="E416" s="31"/>
      <c r="F416" s="17"/>
      <c r="G416" s="26" t="str">
        <f t="shared" si="6"/>
        <v>Няма избран разход</v>
      </c>
    </row>
    <row r="417" spans="1:7" x14ac:dyDescent="0.25">
      <c r="A417" s="4">
        <v>415</v>
      </c>
      <c r="B417" s="15"/>
      <c r="C417" s="4" t="str">
        <f>IF(B417&gt;0,IF(ISERROR(VLOOKUP(B417,exp!A:T,20,FALSE)),"Не е избран разход",VLOOKUP(B417,exp!A:T,20,FALSE)),"Не е избран разход")</f>
        <v>Не е избран разход</v>
      </c>
      <c r="D417" s="17"/>
      <c r="E417" s="31"/>
      <c r="F417" s="17"/>
      <c r="G417" s="26" t="str">
        <f t="shared" si="6"/>
        <v>Няма избран разход</v>
      </c>
    </row>
    <row r="418" spans="1:7" x14ac:dyDescent="0.25">
      <c r="A418" s="2">
        <v>416</v>
      </c>
      <c r="B418" s="15"/>
      <c r="C418" s="4" t="str">
        <f>IF(B418&gt;0,IF(ISERROR(VLOOKUP(B418,exp!A:T,20,FALSE)),"Не е избран разход",VLOOKUP(B418,exp!A:T,20,FALSE)),"Не е избран разход")</f>
        <v>Не е избран разход</v>
      </c>
      <c r="D418" s="17"/>
      <c r="E418" s="31"/>
      <c r="F418" s="17"/>
      <c r="G418" s="26" t="str">
        <f t="shared" si="6"/>
        <v>Няма избран разход</v>
      </c>
    </row>
    <row r="419" spans="1:7" x14ac:dyDescent="0.25">
      <c r="A419" s="2">
        <v>417</v>
      </c>
      <c r="B419" s="15"/>
      <c r="C419" s="4" t="str">
        <f>IF(B419&gt;0,IF(ISERROR(VLOOKUP(B419,exp!A:T,20,FALSE)),"Не е избран разход",VLOOKUP(B419,exp!A:T,20,FALSE)),"Не е избран разход")</f>
        <v>Не е избран разход</v>
      </c>
      <c r="D419" s="17"/>
      <c r="E419" s="31"/>
      <c r="F419" s="17"/>
      <c r="G419" s="26" t="str">
        <f t="shared" si="6"/>
        <v>Няма избран разход</v>
      </c>
    </row>
    <row r="420" spans="1:7" x14ac:dyDescent="0.25">
      <c r="A420" s="4">
        <v>418</v>
      </c>
      <c r="B420" s="15"/>
      <c r="C420" s="4" t="str">
        <f>IF(B420&gt;0,IF(ISERROR(VLOOKUP(B420,exp!A:T,20,FALSE)),"Не е избран разход",VLOOKUP(B420,exp!A:T,20,FALSE)),"Не е избран разход")</f>
        <v>Не е избран разход</v>
      </c>
      <c r="D420" s="17"/>
      <c r="E420" s="31"/>
      <c r="F420" s="17"/>
      <c r="G420" s="26" t="str">
        <f t="shared" si="6"/>
        <v>Няма избран разход</v>
      </c>
    </row>
    <row r="421" spans="1:7" x14ac:dyDescent="0.25">
      <c r="A421" s="2">
        <v>419</v>
      </c>
      <c r="B421" s="15"/>
      <c r="C421" s="4" t="str">
        <f>IF(B421&gt;0,IF(ISERROR(VLOOKUP(B421,exp!A:T,20,FALSE)),"Не е избран разход",VLOOKUP(B421,exp!A:T,20,FALSE)),"Не е избран разход")</f>
        <v>Не е избран разход</v>
      </c>
      <c r="D421" s="17"/>
      <c r="E421" s="31"/>
      <c r="F421" s="17"/>
      <c r="G421" s="26" t="str">
        <f t="shared" si="6"/>
        <v>Няма избран разход</v>
      </c>
    </row>
    <row r="422" spans="1:7" x14ac:dyDescent="0.25">
      <c r="A422" s="2">
        <v>420</v>
      </c>
      <c r="B422" s="15"/>
      <c r="C422" s="4" t="str">
        <f>IF(B422&gt;0,IF(ISERROR(VLOOKUP(B422,exp!A:T,20,FALSE)),"Не е избран разход",VLOOKUP(B422,exp!A:T,20,FALSE)),"Не е избран разход")</f>
        <v>Не е избран разход</v>
      </c>
      <c r="D422" s="17"/>
      <c r="E422" s="31"/>
      <c r="F422" s="17"/>
      <c r="G422" s="26" t="str">
        <f t="shared" si="6"/>
        <v>Няма избран разход</v>
      </c>
    </row>
    <row r="423" spans="1:7" x14ac:dyDescent="0.25">
      <c r="A423" s="4">
        <v>421</v>
      </c>
      <c r="B423" s="15"/>
      <c r="C423" s="4" t="str">
        <f>IF(B423&gt;0,IF(ISERROR(VLOOKUP(B423,exp!A:T,20,FALSE)),"Не е избран разход",VLOOKUP(B423,exp!A:T,20,FALSE)),"Не е избран разход")</f>
        <v>Не е избран разход</v>
      </c>
      <c r="D423" s="17"/>
      <c r="E423" s="31"/>
      <c r="F423" s="17"/>
      <c r="G423" s="26" t="str">
        <f t="shared" si="6"/>
        <v>Няма избран разход</v>
      </c>
    </row>
    <row r="424" spans="1:7" x14ac:dyDescent="0.25">
      <c r="A424" s="2">
        <v>422</v>
      </c>
      <c r="B424" s="15"/>
      <c r="C424" s="4" t="str">
        <f>IF(B424&gt;0,IF(ISERROR(VLOOKUP(B424,exp!A:T,20,FALSE)),"Не е избран разход",VLOOKUP(B424,exp!A:T,20,FALSE)),"Не е избран разход")</f>
        <v>Не е избран разход</v>
      </c>
      <c r="D424" s="17"/>
      <c r="E424" s="31"/>
      <c r="F424" s="17"/>
      <c r="G424" s="26" t="str">
        <f t="shared" si="6"/>
        <v>Няма избран разход</v>
      </c>
    </row>
    <row r="425" spans="1:7" x14ac:dyDescent="0.25">
      <c r="A425" s="2">
        <v>423</v>
      </c>
      <c r="B425" s="15"/>
      <c r="C425" s="4" t="str">
        <f>IF(B425&gt;0,IF(ISERROR(VLOOKUP(B425,exp!A:T,20,FALSE)),"Не е избран разход",VLOOKUP(B425,exp!A:T,20,FALSE)),"Не е избран разход")</f>
        <v>Не е избран разход</v>
      </c>
      <c r="D425" s="17"/>
      <c r="E425" s="31"/>
      <c r="F425" s="17"/>
      <c r="G425" s="26" t="str">
        <f t="shared" si="6"/>
        <v>Няма избран разход</v>
      </c>
    </row>
    <row r="426" spans="1:7" x14ac:dyDescent="0.25">
      <c r="A426" s="4">
        <v>424</v>
      </c>
      <c r="B426" s="15"/>
      <c r="C426" s="4" t="str">
        <f>IF(B426&gt;0,IF(ISERROR(VLOOKUP(B426,exp!A:T,20,FALSE)),"Не е избран разход",VLOOKUP(B426,exp!A:T,20,FALSE)),"Не е избран разход")</f>
        <v>Не е избран разход</v>
      </c>
      <c r="D426" s="17"/>
      <c r="E426" s="31"/>
      <c r="F426" s="17"/>
      <c r="G426" s="26" t="str">
        <f t="shared" si="6"/>
        <v>Няма избран разход</v>
      </c>
    </row>
    <row r="427" spans="1:7" x14ac:dyDescent="0.25">
      <c r="A427" s="2">
        <v>425</v>
      </c>
      <c r="B427" s="15"/>
      <c r="C427" s="4" t="str">
        <f>IF(B427&gt;0,IF(ISERROR(VLOOKUP(B427,exp!A:T,20,FALSE)),"Не е избран разход",VLOOKUP(B427,exp!A:T,20,FALSE)),"Не е избран разход")</f>
        <v>Не е избран разход</v>
      </c>
      <c r="D427" s="17"/>
      <c r="E427" s="31"/>
      <c r="F427" s="17"/>
      <c r="G427" s="26" t="str">
        <f t="shared" si="6"/>
        <v>Няма избран разход</v>
      </c>
    </row>
    <row r="428" spans="1:7" x14ac:dyDescent="0.25">
      <c r="A428" s="2">
        <v>426</v>
      </c>
      <c r="B428" s="15"/>
      <c r="C428" s="4" t="str">
        <f>IF(B428&gt;0,IF(ISERROR(VLOOKUP(B428,exp!A:T,20,FALSE)),"Не е избран разход",VLOOKUP(B428,exp!A:T,20,FALSE)),"Не е избран разход")</f>
        <v>Не е избран разход</v>
      </c>
      <c r="D428" s="17"/>
      <c r="E428" s="31"/>
      <c r="F428" s="17"/>
      <c r="G428" s="26" t="str">
        <f t="shared" si="6"/>
        <v>Няма избран разход</v>
      </c>
    </row>
    <row r="429" spans="1:7" x14ac:dyDescent="0.25">
      <c r="A429" s="4">
        <v>427</v>
      </c>
      <c r="B429" s="15"/>
      <c r="C429" s="4" t="str">
        <f>IF(B429&gt;0,IF(ISERROR(VLOOKUP(B429,exp!A:T,20,FALSE)),"Не е избран разход",VLOOKUP(B429,exp!A:T,20,FALSE)),"Не е избран разход")</f>
        <v>Не е избран разход</v>
      </c>
      <c r="D429" s="17"/>
      <c r="E429" s="31"/>
      <c r="F429" s="17"/>
      <c r="G429" s="26" t="str">
        <f t="shared" si="6"/>
        <v>Няма избран разход</v>
      </c>
    </row>
    <row r="430" spans="1:7" x14ac:dyDescent="0.25">
      <c r="A430" s="2">
        <v>428</v>
      </c>
      <c r="B430" s="15"/>
      <c r="C430" s="4" t="str">
        <f>IF(B430&gt;0,IF(ISERROR(VLOOKUP(B430,exp!A:T,20,FALSE)),"Не е избран разход",VLOOKUP(B430,exp!A:T,20,FALSE)),"Не е избран разход")</f>
        <v>Не е избран разход</v>
      </c>
      <c r="D430" s="17"/>
      <c r="E430" s="31"/>
      <c r="F430" s="17"/>
      <c r="G430" s="26" t="str">
        <f t="shared" si="6"/>
        <v>Няма избран разход</v>
      </c>
    </row>
    <row r="431" spans="1:7" x14ac:dyDescent="0.25">
      <c r="A431" s="2">
        <v>429</v>
      </c>
      <c r="B431" s="15"/>
      <c r="C431" s="4" t="str">
        <f>IF(B431&gt;0,IF(ISERROR(VLOOKUP(B431,exp!A:T,20,FALSE)),"Не е избран разход",VLOOKUP(B431,exp!A:T,20,FALSE)),"Не е избран разход")</f>
        <v>Не е избран разход</v>
      </c>
      <c r="D431" s="17"/>
      <c r="E431" s="31"/>
      <c r="F431" s="17"/>
      <c r="G431" s="26" t="str">
        <f t="shared" si="6"/>
        <v>Няма избран разход</v>
      </c>
    </row>
    <row r="432" spans="1:7" x14ac:dyDescent="0.25">
      <c r="A432" s="4">
        <v>430</v>
      </c>
      <c r="B432" s="15"/>
      <c r="C432" s="4" t="str">
        <f>IF(B432&gt;0,IF(ISERROR(VLOOKUP(B432,exp!A:T,20,FALSE)),"Не е избран разход",VLOOKUP(B432,exp!A:T,20,FALSE)),"Не е избран разход")</f>
        <v>Не е избран разход</v>
      </c>
      <c r="D432" s="17"/>
      <c r="E432" s="31"/>
      <c r="F432" s="17"/>
      <c r="G432" s="26" t="str">
        <f t="shared" si="6"/>
        <v>Няма избран разход</v>
      </c>
    </row>
    <row r="433" spans="1:7" x14ac:dyDescent="0.25">
      <c r="A433" s="2">
        <v>431</v>
      </c>
      <c r="B433" s="15"/>
      <c r="C433" s="4" t="str">
        <f>IF(B433&gt;0,IF(ISERROR(VLOOKUP(B433,exp!A:T,20,FALSE)),"Не е избран разход",VLOOKUP(B433,exp!A:T,20,FALSE)),"Не е избран разход")</f>
        <v>Не е избран разход</v>
      </c>
      <c r="D433" s="17"/>
      <c r="E433" s="31"/>
      <c r="F433" s="17"/>
      <c r="G433" s="26" t="str">
        <f t="shared" si="6"/>
        <v>Няма избран разход</v>
      </c>
    </row>
    <row r="434" spans="1:7" x14ac:dyDescent="0.25">
      <c r="A434" s="2">
        <v>432</v>
      </c>
      <c r="B434" s="15"/>
      <c r="C434" s="4" t="str">
        <f>IF(B434&gt;0,IF(ISERROR(VLOOKUP(B434,exp!A:T,20,FALSE)),"Не е избран разход",VLOOKUP(B434,exp!A:T,20,FALSE)),"Не е избран разход")</f>
        <v>Не е избран разход</v>
      </c>
      <c r="D434" s="17"/>
      <c r="E434" s="31"/>
      <c r="F434" s="17"/>
      <c r="G434" s="26" t="str">
        <f t="shared" si="6"/>
        <v>Няма избран разход</v>
      </c>
    </row>
    <row r="435" spans="1:7" x14ac:dyDescent="0.25">
      <c r="A435" s="4">
        <v>433</v>
      </c>
      <c r="B435" s="15"/>
      <c r="C435" s="4" t="str">
        <f>IF(B435&gt;0,IF(ISERROR(VLOOKUP(B435,exp!A:T,20,FALSE)),"Не е избран разход",VLOOKUP(B435,exp!A:T,20,FALSE)),"Не е избран разход")</f>
        <v>Не е избран разход</v>
      </c>
      <c r="D435" s="17"/>
      <c r="E435" s="31"/>
      <c r="F435" s="17"/>
      <c r="G435" s="26" t="str">
        <f t="shared" si="6"/>
        <v>Няма избран разход</v>
      </c>
    </row>
    <row r="436" spans="1:7" x14ac:dyDescent="0.25">
      <c r="A436" s="2">
        <v>434</v>
      </c>
      <c r="B436" s="15"/>
      <c r="C436" s="4" t="str">
        <f>IF(B436&gt;0,IF(ISERROR(VLOOKUP(B436,exp!A:T,20,FALSE)),"Не е избран разход",VLOOKUP(B436,exp!A:T,20,FALSE)),"Не е избран разход")</f>
        <v>Не е избран разход</v>
      </c>
      <c r="D436" s="17"/>
      <c r="E436" s="31"/>
      <c r="F436" s="17"/>
      <c r="G436" s="26" t="str">
        <f t="shared" si="6"/>
        <v>Няма избран разход</v>
      </c>
    </row>
    <row r="437" spans="1:7" x14ac:dyDescent="0.25">
      <c r="A437" s="2">
        <v>435</v>
      </c>
      <c r="B437" s="15"/>
      <c r="C437" s="4" t="str">
        <f>IF(B437&gt;0,IF(ISERROR(VLOOKUP(B437,exp!A:T,20,FALSE)),"Не е избран разход",VLOOKUP(B437,exp!A:T,20,FALSE)),"Не е избран разход")</f>
        <v>Не е избран разход</v>
      </c>
      <c r="D437" s="17"/>
      <c r="E437" s="31"/>
      <c r="F437" s="17"/>
      <c r="G437" s="26" t="str">
        <f t="shared" si="6"/>
        <v>Няма избран разход</v>
      </c>
    </row>
    <row r="438" spans="1:7" x14ac:dyDescent="0.25">
      <c r="A438" s="4">
        <v>436</v>
      </c>
      <c r="B438" s="15"/>
      <c r="C438" s="4" t="str">
        <f>IF(B438&gt;0,IF(ISERROR(VLOOKUP(B438,exp!A:T,20,FALSE)),"Не е избран разход",VLOOKUP(B438,exp!A:T,20,FALSE)),"Не е избран разход")</f>
        <v>Не е избран разход</v>
      </c>
      <c r="D438" s="17"/>
      <c r="E438" s="31"/>
      <c r="F438" s="17"/>
      <c r="G438" s="26" t="str">
        <f t="shared" si="6"/>
        <v>Няма избран разход</v>
      </c>
    </row>
    <row r="439" spans="1:7" x14ac:dyDescent="0.25">
      <c r="A439" s="2">
        <v>437</v>
      </c>
      <c r="B439" s="15"/>
      <c r="C439" s="4" t="str">
        <f>IF(B439&gt;0,IF(ISERROR(VLOOKUP(B439,exp!A:T,20,FALSE)),"Не е избран разход",VLOOKUP(B439,exp!A:T,20,FALSE)),"Не е избран разход")</f>
        <v>Не е избран разход</v>
      </c>
      <c r="D439" s="17"/>
      <c r="E439" s="31"/>
      <c r="F439" s="17"/>
      <c r="G439" s="26" t="str">
        <f t="shared" si="6"/>
        <v>Няма избран разход</v>
      </c>
    </row>
    <row r="440" spans="1:7" x14ac:dyDescent="0.25">
      <c r="A440" s="2">
        <v>438</v>
      </c>
      <c r="B440" s="15"/>
      <c r="C440" s="4" t="str">
        <f>IF(B440&gt;0,IF(ISERROR(VLOOKUP(B440,exp!A:T,20,FALSE)),"Не е избран разход",VLOOKUP(B440,exp!A:T,20,FALSE)),"Не е избран разход")</f>
        <v>Не е избран разход</v>
      </c>
      <c r="D440" s="17"/>
      <c r="E440" s="31"/>
      <c r="F440" s="17"/>
      <c r="G440" s="26" t="str">
        <f t="shared" si="6"/>
        <v>Няма избран разход</v>
      </c>
    </row>
    <row r="441" spans="1:7" x14ac:dyDescent="0.25">
      <c r="A441" s="4">
        <v>439</v>
      </c>
      <c r="B441" s="15"/>
      <c r="C441" s="4" t="str">
        <f>IF(B441&gt;0,IF(ISERROR(VLOOKUP(B441,exp!A:T,20,FALSE)),"Не е избран разход",VLOOKUP(B441,exp!A:T,20,FALSE)),"Не е избран разход")</f>
        <v>Не е избран разход</v>
      </c>
      <c r="D441" s="17"/>
      <c r="E441" s="31"/>
      <c r="F441" s="17"/>
      <c r="G441" s="26" t="str">
        <f t="shared" si="6"/>
        <v>Няма избран разход</v>
      </c>
    </row>
    <row r="442" spans="1:7" x14ac:dyDescent="0.25">
      <c r="A442" s="2">
        <v>440</v>
      </c>
      <c r="B442" s="15"/>
      <c r="C442" s="4" t="str">
        <f>IF(B442&gt;0,IF(ISERROR(VLOOKUP(B442,exp!A:T,20,FALSE)),"Не е избран разход",VLOOKUP(B442,exp!A:T,20,FALSE)),"Не е избран разход")</f>
        <v>Не е избран разход</v>
      </c>
      <c r="D442" s="17"/>
      <c r="E442" s="31"/>
      <c r="F442" s="17"/>
      <c r="G442" s="26" t="str">
        <f t="shared" si="6"/>
        <v>Няма избран разход</v>
      </c>
    </row>
    <row r="443" spans="1:7" x14ac:dyDescent="0.25">
      <c r="A443" s="2">
        <v>441</v>
      </c>
      <c r="B443" s="15"/>
      <c r="C443" s="4" t="str">
        <f>IF(B443&gt;0,IF(ISERROR(VLOOKUP(B443,exp!A:T,20,FALSE)),"Не е избран разход",VLOOKUP(B443,exp!A:T,20,FALSE)),"Не е избран разход")</f>
        <v>Не е избран разход</v>
      </c>
      <c r="D443" s="17"/>
      <c r="E443" s="31"/>
      <c r="F443" s="17"/>
      <c r="G443" s="26" t="str">
        <f t="shared" si="6"/>
        <v>Няма избран разход</v>
      </c>
    </row>
    <row r="444" spans="1:7" x14ac:dyDescent="0.25">
      <c r="A444" s="4">
        <v>442</v>
      </c>
      <c r="B444" s="15"/>
      <c r="C444" s="4" t="str">
        <f>IF(B444&gt;0,IF(ISERROR(VLOOKUP(B444,exp!A:T,20,FALSE)),"Не е избран разход",VLOOKUP(B444,exp!A:T,20,FALSE)),"Не е избран разход")</f>
        <v>Не е избран разход</v>
      </c>
      <c r="D444" s="17"/>
      <c r="E444" s="31"/>
      <c r="F444" s="17"/>
      <c r="G444" s="26" t="str">
        <f t="shared" si="6"/>
        <v>Няма избран разход</v>
      </c>
    </row>
    <row r="445" spans="1:7" x14ac:dyDescent="0.25">
      <c r="A445" s="2">
        <v>443</v>
      </c>
      <c r="B445" s="15"/>
      <c r="C445" s="4" t="str">
        <f>IF(B445&gt;0,IF(ISERROR(VLOOKUP(B445,exp!A:T,20,FALSE)),"Не е избран разход",VLOOKUP(B445,exp!A:T,20,FALSE)),"Не е избран разход")</f>
        <v>Не е избран разход</v>
      </c>
      <c r="D445" s="17"/>
      <c r="E445" s="31"/>
      <c r="F445" s="17"/>
      <c r="G445" s="26" t="str">
        <f t="shared" si="6"/>
        <v>Няма избран разход</v>
      </c>
    </row>
    <row r="446" spans="1:7" x14ac:dyDescent="0.25">
      <c r="A446" s="2">
        <v>444</v>
      </c>
      <c r="B446" s="15"/>
      <c r="C446" s="4" t="str">
        <f>IF(B446&gt;0,IF(ISERROR(VLOOKUP(B446,exp!A:T,20,FALSE)),"Не е избран разход",VLOOKUP(B446,exp!A:T,20,FALSE)),"Не е избран разход")</f>
        <v>Не е избран разход</v>
      </c>
      <c r="D446" s="17"/>
      <c r="E446" s="31"/>
      <c r="F446" s="17"/>
      <c r="G446" s="26" t="str">
        <f t="shared" si="6"/>
        <v>Няма избран разход</v>
      </c>
    </row>
    <row r="447" spans="1:7" x14ac:dyDescent="0.25">
      <c r="A447" s="4">
        <v>445</v>
      </c>
      <c r="B447" s="15"/>
      <c r="C447" s="4" t="str">
        <f>IF(B447&gt;0,IF(ISERROR(VLOOKUP(B447,exp!A:T,20,FALSE)),"Не е избран разход",VLOOKUP(B447,exp!A:T,20,FALSE)),"Не е избран разход")</f>
        <v>Не е избран разход</v>
      </c>
      <c r="D447" s="17"/>
      <c r="E447" s="31"/>
      <c r="F447" s="17"/>
      <c r="G447" s="26" t="str">
        <f t="shared" si="6"/>
        <v>Няма избран разход</v>
      </c>
    </row>
    <row r="448" spans="1:7" x14ac:dyDescent="0.25">
      <c r="A448" s="2">
        <v>446</v>
      </c>
      <c r="B448" s="15"/>
      <c r="C448" s="4" t="str">
        <f>IF(B448&gt;0,IF(ISERROR(VLOOKUP(B448,exp!A:T,20,FALSE)),"Не е избран разход",VLOOKUP(B448,exp!A:T,20,FALSE)),"Не е избран разход")</f>
        <v>Не е избран разход</v>
      </c>
      <c r="D448" s="17"/>
      <c r="E448" s="31"/>
      <c r="F448" s="17"/>
      <c r="G448" s="26" t="str">
        <f t="shared" si="6"/>
        <v>Няма избран разход</v>
      </c>
    </row>
    <row r="449" spans="1:7" x14ac:dyDescent="0.25">
      <c r="A449" s="2">
        <v>447</v>
      </c>
      <c r="B449" s="15"/>
      <c r="C449" s="4" t="str">
        <f>IF(B449&gt;0,IF(ISERROR(VLOOKUP(B449,exp!A:T,20,FALSE)),"Не е избран разход",VLOOKUP(B449,exp!A:T,20,FALSE)),"Не е избран разход")</f>
        <v>Не е избран разход</v>
      </c>
      <c r="D449" s="17"/>
      <c r="E449" s="31"/>
      <c r="F449" s="17"/>
      <c r="G449" s="26" t="str">
        <f t="shared" si="6"/>
        <v>Няма избран разход</v>
      </c>
    </row>
    <row r="450" spans="1:7" x14ac:dyDescent="0.25">
      <c r="A450" s="4">
        <v>448</v>
      </c>
      <c r="B450" s="15"/>
      <c r="C450" s="4" t="str">
        <f>IF(B450&gt;0,IF(ISERROR(VLOOKUP(B450,exp!A:T,20,FALSE)),"Не е избран разход",VLOOKUP(B450,exp!A:T,20,FALSE)),"Не е избран разход")</f>
        <v>Не е избран разход</v>
      </c>
      <c r="D450" s="17"/>
      <c r="E450" s="31"/>
      <c r="F450" s="17"/>
      <c r="G450" s="26" t="str">
        <f t="shared" si="6"/>
        <v>Няма избран разход</v>
      </c>
    </row>
    <row r="451" spans="1:7" x14ac:dyDescent="0.25">
      <c r="A451" s="2">
        <v>449</v>
      </c>
      <c r="B451" s="15"/>
      <c r="C451" s="4" t="str">
        <f>IF(B451&gt;0,IF(ISERROR(VLOOKUP(B451,exp!A:T,20,FALSE)),"Не е избран разход",VLOOKUP(B451,exp!A:T,20,FALSE)),"Не е избран разход")</f>
        <v>Не е избран разход</v>
      </c>
      <c r="D451" s="17"/>
      <c r="E451" s="31"/>
      <c r="F451" s="17"/>
      <c r="G451" s="26" t="str">
        <f t="shared" si="6"/>
        <v>Няма избран разход</v>
      </c>
    </row>
    <row r="452" spans="1:7" x14ac:dyDescent="0.25">
      <c r="A452" s="2">
        <v>450</v>
      </c>
      <c r="B452" s="15"/>
      <c r="C452" s="4" t="str">
        <f>IF(B452&gt;0,IF(ISERROR(VLOOKUP(B452,exp!A:T,20,FALSE)),"Не е избран разход",VLOOKUP(B452,exp!A:T,20,FALSE)),"Не е избран разход")</f>
        <v>Не е избран разход</v>
      </c>
      <c r="D452" s="17"/>
      <c r="E452" s="31"/>
      <c r="F452" s="17"/>
      <c r="G452" s="26" t="str">
        <f t="shared" ref="G452:G515" si="7">IF(B452&lt;&gt;"",IF(AND(D452&lt;&gt;"",E452&lt;&gt;""),"","Задължителни полета - Наименование/Дата"),"Няма избран разход")</f>
        <v>Няма избран разход</v>
      </c>
    </row>
    <row r="453" spans="1:7" x14ac:dyDescent="0.25">
      <c r="A453" s="4">
        <v>451</v>
      </c>
      <c r="B453" s="15"/>
      <c r="C453" s="4" t="str">
        <f>IF(B453&gt;0,IF(ISERROR(VLOOKUP(B453,exp!A:T,20,FALSE)),"Не е избран разход",VLOOKUP(B453,exp!A:T,20,FALSE)),"Не е избран разход")</f>
        <v>Не е избран разход</v>
      </c>
      <c r="D453" s="17"/>
      <c r="E453" s="31"/>
      <c r="F453" s="17"/>
      <c r="G453" s="26" t="str">
        <f t="shared" si="7"/>
        <v>Няма избран разход</v>
      </c>
    </row>
    <row r="454" spans="1:7" x14ac:dyDescent="0.25">
      <c r="A454" s="2">
        <v>452</v>
      </c>
      <c r="B454" s="15"/>
      <c r="C454" s="4" t="str">
        <f>IF(B454&gt;0,IF(ISERROR(VLOOKUP(B454,exp!A:T,20,FALSE)),"Не е избран разход",VLOOKUP(B454,exp!A:T,20,FALSE)),"Не е избран разход")</f>
        <v>Не е избран разход</v>
      </c>
      <c r="D454" s="17"/>
      <c r="E454" s="31"/>
      <c r="F454" s="17"/>
      <c r="G454" s="26" t="str">
        <f t="shared" si="7"/>
        <v>Няма избран разход</v>
      </c>
    </row>
    <row r="455" spans="1:7" x14ac:dyDescent="0.25">
      <c r="A455" s="2">
        <v>453</v>
      </c>
      <c r="B455" s="15"/>
      <c r="C455" s="4" t="str">
        <f>IF(B455&gt;0,IF(ISERROR(VLOOKUP(B455,exp!A:T,20,FALSE)),"Не е избран разход",VLOOKUP(B455,exp!A:T,20,FALSE)),"Не е избран разход")</f>
        <v>Не е избран разход</v>
      </c>
      <c r="D455" s="17"/>
      <c r="E455" s="31"/>
      <c r="F455" s="17"/>
      <c r="G455" s="26" t="str">
        <f t="shared" si="7"/>
        <v>Няма избран разход</v>
      </c>
    </row>
    <row r="456" spans="1:7" x14ac:dyDescent="0.25">
      <c r="A456" s="4">
        <v>454</v>
      </c>
      <c r="B456" s="15"/>
      <c r="C456" s="4" t="str">
        <f>IF(B456&gt;0,IF(ISERROR(VLOOKUP(B456,exp!A:T,20,FALSE)),"Не е избран разход",VLOOKUP(B456,exp!A:T,20,FALSE)),"Не е избран разход")</f>
        <v>Не е избран разход</v>
      </c>
      <c r="D456" s="17"/>
      <c r="E456" s="31"/>
      <c r="F456" s="17"/>
      <c r="G456" s="26" t="str">
        <f t="shared" si="7"/>
        <v>Няма избран разход</v>
      </c>
    </row>
    <row r="457" spans="1:7" x14ac:dyDescent="0.25">
      <c r="A457" s="2">
        <v>455</v>
      </c>
      <c r="B457" s="15"/>
      <c r="C457" s="4" t="str">
        <f>IF(B457&gt;0,IF(ISERROR(VLOOKUP(B457,exp!A:T,20,FALSE)),"Не е избран разход",VLOOKUP(B457,exp!A:T,20,FALSE)),"Не е избран разход")</f>
        <v>Не е избран разход</v>
      </c>
      <c r="D457" s="17"/>
      <c r="E457" s="31"/>
      <c r="F457" s="17"/>
      <c r="G457" s="26" t="str">
        <f t="shared" si="7"/>
        <v>Няма избран разход</v>
      </c>
    </row>
    <row r="458" spans="1:7" x14ac:dyDescent="0.25">
      <c r="A458" s="2">
        <v>456</v>
      </c>
      <c r="B458" s="15"/>
      <c r="C458" s="4" t="str">
        <f>IF(B458&gt;0,IF(ISERROR(VLOOKUP(B458,exp!A:T,20,FALSE)),"Не е избран разход",VLOOKUP(B458,exp!A:T,20,FALSE)),"Не е избран разход")</f>
        <v>Не е избран разход</v>
      </c>
      <c r="D458" s="17"/>
      <c r="E458" s="31"/>
      <c r="F458" s="17"/>
      <c r="G458" s="26" t="str">
        <f t="shared" si="7"/>
        <v>Няма избран разход</v>
      </c>
    </row>
    <row r="459" spans="1:7" x14ac:dyDescent="0.25">
      <c r="A459" s="4">
        <v>457</v>
      </c>
      <c r="B459" s="15"/>
      <c r="C459" s="4" t="str">
        <f>IF(B459&gt;0,IF(ISERROR(VLOOKUP(B459,exp!A:T,20,FALSE)),"Не е избран разход",VLOOKUP(B459,exp!A:T,20,FALSE)),"Не е избран разход")</f>
        <v>Не е избран разход</v>
      </c>
      <c r="D459" s="17"/>
      <c r="E459" s="31"/>
      <c r="F459" s="17"/>
      <c r="G459" s="26" t="str">
        <f t="shared" si="7"/>
        <v>Няма избран разход</v>
      </c>
    </row>
    <row r="460" spans="1:7" x14ac:dyDescent="0.25">
      <c r="A460" s="2">
        <v>458</v>
      </c>
      <c r="B460" s="15"/>
      <c r="C460" s="4" t="str">
        <f>IF(B460&gt;0,IF(ISERROR(VLOOKUP(B460,exp!A:T,20,FALSE)),"Не е избран разход",VLOOKUP(B460,exp!A:T,20,FALSE)),"Не е избран разход")</f>
        <v>Не е избран разход</v>
      </c>
      <c r="D460" s="17"/>
      <c r="E460" s="31"/>
      <c r="F460" s="17"/>
      <c r="G460" s="26" t="str">
        <f t="shared" si="7"/>
        <v>Няма избран разход</v>
      </c>
    </row>
    <row r="461" spans="1:7" x14ac:dyDescent="0.25">
      <c r="A461" s="2">
        <v>459</v>
      </c>
      <c r="B461" s="15"/>
      <c r="C461" s="4" t="str">
        <f>IF(B461&gt;0,IF(ISERROR(VLOOKUP(B461,exp!A:T,20,FALSE)),"Не е избран разход",VLOOKUP(B461,exp!A:T,20,FALSE)),"Не е избран разход")</f>
        <v>Не е избран разход</v>
      </c>
      <c r="D461" s="17"/>
      <c r="E461" s="31"/>
      <c r="F461" s="17"/>
      <c r="G461" s="26" t="str">
        <f t="shared" si="7"/>
        <v>Няма избран разход</v>
      </c>
    </row>
    <row r="462" spans="1:7" x14ac:dyDescent="0.25">
      <c r="A462" s="4">
        <v>460</v>
      </c>
      <c r="B462" s="15"/>
      <c r="C462" s="4" t="str">
        <f>IF(B462&gt;0,IF(ISERROR(VLOOKUP(B462,exp!A:T,20,FALSE)),"Не е избран разход",VLOOKUP(B462,exp!A:T,20,FALSE)),"Не е избран разход")</f>
        <v>Не е избран разход</v>
      </c>
      <c r="D462" s="17"/>
      <c r="E462" s="31"/>
      <c r="F462" s="17"/>
      <c r="G462" s="26" t="str">
        <f t="shared" si="7"/>
        <v>Няма избран разход</v>
      </c>
    </row>
    <row r="463" spans="1:7" x14ac:dyDescent="0.25">
      <c r="A463" s="2">
        <v>461</v>
      </c>
      <c r="B463" s="15"/>
      <c r="C463" s="4" t="str">
        <f>IF(B463&gt;0,IF(ISERROR(VLOOKUP(B463,exp!A:T,20,FALSE)),"Не е избран разход",VLOOKUP(B463,exp!A:T,20,FALSE)),"Не е избран разход")</f>
        <v>Не е избран разход</v>
      </c>
      <c r="D463" s="17"/>
      <c r="E463" s="31"/>
      <c r="F463" s="17"/>
      <c r="G463" s="26" t="str">
        <f t="shared" si="7"/>
        <v>Няма избран разход</v>
      </c>
    </row>
    <row r="464" spans="1:7" x14ac:dyDescent="0.25">
      <c r="A464" s="2">
        <v>462</v>
      </c>
      <c r="B464" s="15"/>
      <c r="C464" s="4" t="str">
        <f>IF(B464&gt;0,IF(ISERROR(VLOOKUP(B464,exp!A:T,20,FALSE)),"Не е избран разход",VLOOKUP(B464,exp!A:T,20,FALSE)),"Не е избран разход")</f>
        <v>Не е избран разход</v>
      </c>
      <c r="D464" s="17"/>
      <c r="E464" s="31"/>
      <c r="F464" s="17"/>
      <c r="G464" s="26" t="str">
        <f t="shared" si="7"/>
        <v>Няма избран разход</v>
      </c>
    </row>
    <row r="465" spans="1:7" x14ac:dyDescent="0.25">
      <c r="A465" s="4">
        <v>463</v>
      </c>
      <c r="B465" s="15"/>
      <c r="C465" s="4" t="str">
        <f>IF(B465&gt;0,IF(ISERROR(VLOOKUP(B465,exp!A:T,20,FALSE)),"Не е избран разход",VLOOKUP(B465,exp!A:T,20,FALSE)),"Не е избран разход")</f>
        <v>Не е избран разход</v>
      </c>
      <c r="D465" s="17"/>
      <c r="E465" s="31"/>
      <c r="F465" s="17"/>
      <c r="G465" s="26" t="str">
        <f t="shared" si="7"/>
        <v>Няма избран разход</v>
      </c>
    </row>
    <row r="466" spans="1:7" x14ac:dyDescent="0.25">
      <c r="A466" s="2">
        <v>464</v>
      </c>
      <c r="B466" s="15"/>
      <c r="C466" s="4" t="str">
        <f>IF(B466&gt;0,IF(ISERROR(VLOOKUP(B466,exp!A:T,20,FALSE)),"Не е избран разход",VLOOKUP(B466,exp!A:T,20,FALSE)),"Не е избран разход")</f>
        <v>Не е избран разход</v>
      </c>
      <c r="D466" s="17"/>
      <c r="E466" s="31"/>
      <c r="F466" s="17"/>
      <c r="G466" s="26" t="str">
        <f t="shared" si="7"/>
        <v>Няма избран разход</v>
      </c>
    </row>
    <row r="467" spans="1:7" x14ac:dyDescent="0.25">
      <c r="A467" s="2">
        <v>465</v>
      </c>
      <c r="B467" s="15"/>
      <c r="C467" s="4" t="str">
        <f>IF(B467&gt;0,IF(ISERROR(VLOOKUP(B467,exp!A:T,20,FALSE)),"Не е избран разход",VLOOKUP(B467,exp!A:T,20,FALSE)),"Не е избран разход")</f>
        <v>Не е избран разход</v>
      </c>
      <c r="D467" s="17"/>
      <c r="E467" s="31"/>
      <c r="F467" s="17"/>
      <c r="G467" s="26" t="str">
        <f t="shared" si="7"/>
        <v>Няма избран разход</v>
      </c>
    </row>
    <row r="468" spans="1:7" x14ac:dyDescent="0.25">
      <c r="A468" s="4">
        <v>466</v>
      </c>
      <c r="B468" s="15"/>
      <c r="C468" s="4" t="str">
        <f>IF(B468&gt;0,IF(ISERROR(VLOOKUP(B468,exp!A:T,20,FALSE)),"Не е избран разход",VLOOKUP(B468,exp!A:T,20,FALSE)),"Не е избран разход")</f>
        <v>Не е избран разход</v>
      </c>
      <c r="D468" s="17"/>
      <c r="E468" s="31"/>
      <c r="F468" s="17"/>
      <c r="G468" s="26" t="str">
        <f t="shared" si="7"/>
        <v>Няма избран разход</v>
      </c>
    </row>
    <row r="469" spans="1:7" x14ac:dyDescent="0.25">
      <c r="A469" s="2">
        <v>467</v>
      </c>
      <c r="B469" s="15"/>
      <c r="C469" s="4" t="str">
        <f>IF(B469&gt;0,IF(ISERROR(VLOOKUP(B469,exp!A:T,20,FALSE)),"Не е избран разход",VLOOKUP(B469,exp!A:T,20,FALSE)),"Не е избран разход")</f>
        <v>Не е избран разход</v>
      </c>
      <c r="D469" s="17"/>
      <c r="E469" s="31"/>
      <c r="F469" s="17"/>
      <c r="G469" s="26" t="str">
        <f t="shared" si="7"/>
        <v>Няма избран разход</v>
      </c>
    </row>
    <row r="470" spans="1:7" x14ac:dyDescent="0.25">
      <c r="A470" s="2">
        <v>468</v>
      </c>
      <c r="B470" s="15"/>
      <c r="C470" s="4" t="str">
        <f>IF(B470&gt;0,IF(ISERROR(VLOOKUP(B470,exp!A:T,20,FALSE)),"Не е избран разход",VLOOKUP(B470,exp!A:T,20,FALSE)),"Не е избран разход")</f>
        <v>Не е избран разход</v>
      </c>
      <c r="D470" s="17"/>
      <c r="E470" s="31"/>
      <c r="F470" s="17"/>
      <c r="G470" s="26" t="str">
        <f t="shared" si="7"/>
        <v>Няма избран разход</v>
      </c>
    </row>
    <row r="471" spans="1:7" x14ac:dyDescent="0.25">
      <c r="A471" s="4">
        <v>469</v>
      </c>
      <c r="B471" s="15"/>
      <c r="C471" s="4" t="str">
        <f>IF(B471&gt;0,IF(ISERROR(VLOOKUP(B471,exp!A:T,20,FALSE)),"Не е избран разход",VLOOKUP(B471,exp!A:T,20,FALSE)),"Не е избран разход")</f>
        <v>Не е избран разход</v>
      </c>
      <c r="D471" s="17"/>
      <c r="E471" s="31"/>
      <c r="F471" s="17"/>
      <c r="G471" s="26" t="str">
        <f t="shared" si="7"/>
        <v>Няма избран разход</v>
      </c>
    </row>
    <row r="472" spans="1:7" x14ac:dyDescent="0.25">
      <c r="A472" s="2">
        <v>470</v>
      </c>
      <c r="B472" s="15"/>
      <c r="C472" s="4" t="str">
        <f>IF(B472&gt;0,IF(ISERROR(VLOOKUP(B472,exp!A:T,20,FALSE)),"Не е избран разход",VLOOKUP(B472,exp!A:T,20,FALSE)),"Не е избран разход")</f>
        <v>Не е избран разход</v>
      </c>
      <c r="D472" s="17"/>
      <c r="E472" s="31"/>
      <c r="F472" s="17"/>
      <c r="G472" s="26" t="str">
        <f t="shared" si="7"/>
        <v>Няма избран разход</v>
      </c>
    </row>
    <row r="473" spans="1:7" x14ac:dyDescent="0.25">
      <c r="A473" s="2">
        <v>471</v>
      </c>
      <c r="B473" s="15"/>
      <c r="C473" s="4" t="str">
        <f>IF(B473&gt;0,IF(ISERROR(VLOOKUP(B473,exp!A:T,20,FALSE)),"Не е избран разход",VLOOKUP(B473,exp!A:T,20,FALSE)),"Не е избран разход")</f>
        <v>Не е избран разход</v>
      </c>
      <c r="D473" s="17"/>
      <c r="E473" s="31"/>
      <c r="F473" s="17"/>
      <c r="G473" s="26" t="str">
        <f t="shared" si="7"/>
        <v>Няма избран разход</v>
      </c>
    </row>
    <row r="474" spans="1:7" x14ac:dyDescent="0.25">
      <c r="A474" s="4">
        <v>472</v>
      </c>
      <c r="B474" s="15"/>
      <c r="C474" s="4" t="str">
        <f>IF(B474&gt;0,IF(ISERROR(VLOOKUP(B474,exp!A:T,20,FALSE)),"Не е избран разход",VLOOKUP(B474,exp!A:T,20,FALSE)),"Не е избран разход")</f>
        <v>Не е избран разход</v>
      </c>
      <c r="D474" s="17"/>
      <c r="E474" s="31"/>
      <c r="F474" s="17"/>
      <c r="G474" s="26" t="str">
        <f t="shared" si="7"/>
        <v>Няма избран разход</v>
      </c>
    </row>
    <row r="475" spans="1:7" x14ac:dyDescent="0.25">
      <c r="A475" s="2">
        <v>473</v>
      </c>
      <c r="B475" s="15"/>
      <c r="C475" s="4" t="str">
        <f>IF(B475&gt;0,IF(ISERROR(VLOOKUP(B475,exp!A:T,20,FALSE)),"Не е избран разход",VLOOKUP(B475,exp!A:T,20,FALSE)),"Не е избран разход")</f>
        <v>Не е избран разход</v>
      </c>
      <c r="D475" s="17"/>
      <c r="E475" s="31"/>
      <c r="F475" s="17"/>
      <c r="G475" s="26" t="str">
        <f t="shared" si="7"/>
        <v>Няма избран разход</v>
      </c>
    </row>
    <row r="476" spans="1:7" x14ac:dyDescent="0.25">
      <c r="A476" s="2">
        <v>474</v>
      </c>
      <c r="B476" s="15"/>
      <c r="C476" s="4" t="str">
        <f>IF(B476&gt;0,IF(ISERROR(VLOOKUP(B476,exp!A:T,20,FALSE)),"Не е избран разход",VLOOKUP(B476,exp!A:T,20,FALSE)),"Не е избран разход")</f>
        <v>Не е избран разход</v>
      </c>
      <c r="D476" s="17"/>
      <c r="E476" s="31"/>
      <c r="F476" s="17"/>
      <c r="G476" s="26" t="str">
        <f t="shared" si="7"/>
        <v>Няма избран разход</v>
      </c>
    </row>
    <row r="477" spans="1:7" x14ac:dyDescent="0.25">
      <c r="A477" s="4">
        <v>475</v>
      </c>
      <c r="B477" s="15"/>
      <c r="C477" s="4" t="str">
        <f>IF(B477&gt;0,IF(ISERROR(VLOOKUP(B477,exp!A:T,20,FALSE)),"Не е избран разход",VLOOKUP(B477,exp!A:T,20,FALSE)),"Не е избран разход")</f>
        <v>Не е избран разход</v>
      </c>
      <c r="D477" s="17"/>
      <c r="E477" s="31"/>
      <c r="F477" s="17"/>
      <c r="G477" s="26" t="str">
        <f t="shared" si="7"/>
        <v>Няма избран разход</v>
      </c>
    </row>
    <row r="478" spans="1:7" x14ac:dyDescent="0.25">
      <c r="A478" s="2">
        <v>476</v>
      </c>
      <c r="B478" s="15"/>
      <c r="C478" s="4" t="str">
        <f>IF(B478&gt;0,IF(ISERROR(VLOOKUP(B478,exp!A:T,20,FALSE)),"Не е избран разход",VLOOKUP(B478,exp!A:T,20,FALSE)),"Не е избран разход")</f>
        <v>Не е избран разход</v>
      </c>
      <c r="D478" s="17"/>
      <c r="E478" s="31"/>
      <c r="F478" s="17"/>
      <c r="G478" s="26" t="str">
        <f t="shared" si="7"/>
        <v>Няма избран разход</v>
      </c>
    </row>
    <row r="479" spans="1:7" x14ac:dyDescent="0.25">
      <c r="A479" s="2">
        <v>477</v>
      </c>
      <c r="B479" s="15"/>
      <c r="C479" s="4" t="str">
        <f>IF(B479&gt;0,IF(ISERROR(VLOOKUP(B479,exp!A:T,20,FALSE)),"Не е избран разход",VLOOKUP(B479,exp!A:T,20,FALSE)),"Не е избран разход")</f>
        <v>Не е избран разход</v>
      </c>
      <c r="D479" s="17"/>
      <c r="E479" s="31"/>
      <c r="F479" s="17"/>
      <c r="G479" s="26" t="str">
        <f t="shared" si="7"/>
        <v>Няма избран разход</v>
      </c>
    </row>
    <row r="480" spans="1:7" x14ac:dyDescent="0.25">
      <c r="A480" s="4">
        <v>478</v>
      </c>
      <c r="B480" s="15"/>
      <c r="C480" s="4" t="str">
        <f>IF(B480&gt;0,IF(ISERROR(VLOOKUP(B480,exp!A:T,20,FALSE)),"Не е избран разход",VLOOKUP(B480,exp!A:T,20,FALSE)),"Не е избран разход")</f>
        <v>Не е избран разход</v>
      </c>
      <c r="D480" s="17"/>
      <c r="E480" s="31"/>
      <c r="F480" s="17"/>
      <c r="G480" s="26" t="str">
        <f t="shared" si="7"/>
        <v>Няма избран разход</v>
      </c>
    </row>
    <row r="481" spans="1:7" x14ac:dyDescent="0.25">
      <c r="A481" s="2">
        <v>479</v>
      </c>
      <c r="B481" s="15"/>
      <c r="C481" s="4" t="str">
        <f>IF(B481&gt;0,IF(ISERROR(VLOOKUP(B481,exp!A:T,20,FALSE)),"Не е избран разход",VLOOKUP(B481,exp!A:T,20,FALSE)),"Не е избран разход")</f>
        <v>Не е избран разход</v>
      </c>
      <c r="D481" s="17"/>
      <c r="E481" s="31"/>
      <c r="F481" s="17"/>
      <c r="G481" s="26" t="str">
        <f t="shared" si="7"/>
        <v>Няма избран разход</v>
      </c>
    </row>
    <row r="482" spans="1:7" x14ac:dyDescent="0.25">
      <c r="A482" s="2">
        <v>480</v>
      </c>
      <c r="B482" s="15"/>
      <c r="C482" s="4" t="str">
        <f>IF(B482&gt;0,IF(ISERROR(VLOOKUP(B482,exp!A:T,20,FALSE)),"Не е избран разход",VLOOKUP(B482,exp!A:T,20,FALSE)),"Не е избран разход")</f>
        <v>Не е избран разход</v>
      </c>
      <c r="D482" s="17"/>
      <c r="E482" s="31"/>
      <c r="F482" s="17"/>
      <c r="G482" s="26" t="str">
        <f t="shared" si="7"/>
        <v>Няма избран разход</v>
      </c>
    </row>
    <row r="483" spans="1:7" x14ac:dyDescent="0.25">
      <c r="A483" s="4">
        <v>481</v>
      </c>
      <c r="B483" s="15"/>
      <c r="C483" s="4" t="str">
        <f>IF(B483&gt;0,IF(ISERROR(VLOOKUP(B483,exp!A:T,20,FALSE)),"Не е избран разход",VLOOKUP(B483,exp!A:T,20,FALSE)),"Не е избран разход")</f>
        <v>Не е избран разход</v>
      </c>
      <c r="D483" s="17"/>
      <c r="E483" s="31"/>
      <c r="F483" s="17"/>
      <c r="G483" s="26" t="str">
        <f t="shared" si="7"/>
        <v>Няма избран разход</v>
      </c>
    </row>
    <row r="484" spans="1:7" x14ac:dyDescent="0.25">
      <c r="A484" s="2">
        <v>482</v>
      </c>
      <c r="B484" s="15"/>
      <c r="C484" s="4" t="str">
        <f>IF(B484&gt;0,IF(ISERROR(VLOOKUP(B484,exp!A:T,20,FALSE)),"Не е избран разход",VLOOKUP(B484,exp!A:T,20,FALSE)),"Не е избран разход")</f>
        <v>Не е избран разход</v>
      </c>
      <c r="D484" s="17"/>
      <c r="E484" s="31"/>
      <c r="F484" s="17"/>
      <c r="G484" s="26" t="str">
        <f t="shared" si="7"/>
        <v>Няма избран разход</v>
      </c>
    </row>
    <row r="485" spans="1:7" x14ac:dyDescent="0.25">
      <c r="A485" s="2">
        <v>483</v>
      </c>
      <c r="B485" s="15"/>
      <c r="C485" s="4" t="str">
        <f>IF(B485&gt;0,IF(ISERROR(VLOOKUP(B485,exp!A:T,20,FALSE)),"Не е избран разход",VLOOKUP(B485,exp!A:T,20,FALSE)),"Не е избран разход")</f>
        <v>Не е избран разход</v>
      </c>
      <c r="D485" s="17"/>
      <c r="E485" s="31"/>
      <c r="F485" s="17"/>
      <c r="G485" s="26" t="str">
        <f t="shared" si="7"/>
        <v>Няма избран разход</v>
      </c>
    </row>
    <row r="486" spans="1:7" x14ac:dyDescent="0.25">
      <c r="A486" s="4">
        <v>484</v>
      </c>
      <c r="B486" s="15"/>
      <c r="C486" s="4" t="str">
        <f>IF(B486&gt;0,IF(ISERROR(VLOOKUP(B486,exp!A:T,20,FALSE)),"Не е избран разход",VLOOKUP(B486,exp!A:T,20,FALSE)),"Не е избран разход")</f>
        <v>Не е избран разход</v>
      </c>
      <c r="D486" s="17"/>
      <c r="E486" s="31"/>
      <c r="F486" s="17"/>
      <c r="G486" s="26" t="str">
        <f t="shared" si="7"/>
        <v>Няма избран разход</v>
      </c>
    </row>
    <row r="487" spans="1:7" x14ac:dyDescent="0.25">
      <c r="A487" s="2">
        <v>485</v>
      </c>
      <c r="B487" s="15"/>
      <c r="C487" s="4" t="str">
        <f>IF(B487&gt;0,IF(ISERROR(VLOOKUP(B487,exp!A:T,20,FALSE)),"Не е избран разход",VLOOKUP(B487,exp!A:T,20,FALSE)),"Не е избран разход")</f>
        <v>Не е избран разход</v>
      </c>
      <c r="D487" s="17"/>
      <c r="E487" s="31"/>
      <c r="F487" s="17"/>
      <c r="G487" s="26" t="str">
        <f t="shared" si="7"/>
        <v>Няма избран разход</v>
      </c>
    </row>
    <row r="488" spans="1:7" x14ac:dyDescent="0.25">
      <c r="A488" s="2">
        <v>486</v>
      </c>
      <c r="B488" s="15"/>
      <c r="C488" s="4" t="str">
        <f>IF(B488&gt;0,IF(ISERROR(VLOOKUP(B488,exp!A:T,20,FALSE)),"Не е избран разход",VLOOKUP(B488,exp!A:T,20,FALSE)),"Не е избран разход")</f>
        <v>Не е избран разход</v>
      </c>
      <c r="D488" s="17"/>
      <c r="E488" s="31"/>
      <c r="F488" s="17"/>
      <c r="G488" s="26" t="str">
        <f t="shared" si="7"/>
        <v>Няма избран разход</v>
      </c>
    </row>
    <row r="489" spans="1:7" x14ac:dyDescent="0.25">
      <c r="A489" s="4">
        <v>487</v>
      </c>
      <c r="B489" s="15"/>
      <c r="C489" s="4" t="str">
        <f>IF(B489&gt;0,IF(ISERROR(VLOOKUP(B489,exp!A:T,20,FALSE)),"Не е избран разход",VLOOKUP(B489,exp!A:T,20,FALSE)),"Не е избран разход")</f>
        <v>Не е избран разход</v>
      </c>
      <c r="D489" s="17"/>
      <c r="E489" s="31"/>
      <c r="F489" s="17"/>
      <c r="G489" s="26" t="str">
        <f t="shared" si="7"/>
        <v>Няма избран разход</v>
      </c>
    </row>
    <row r="490" spans="1:7" x14ac:dyDescent="0.25">
      <c r="A490" s="2">
        <v>488</v>
      </c>
      <c r="B490" s="15"/>
      <c r="C490" s="4" t="str">
        <f>IF(B490&gt;0,IF(ISERROR(VLOOKUP(B490,exp!A:T,20,FALSE)),"Не е избран разход",VLOOKUP(B490,exp!A:T,20,FALSE)),"Не е избран разход")</f>
        <v>Не е избран разход</v>
      </c>
      <c r="D490" s="17"/>
      <c r="E490" s="31"/>
      <c r="F490" s="17"/>
      <c r="G490" s="26" t="str">
        <f t="shared" si="7"/>
        <v>Няма избран разход</v>
      </c>
    </row>
    <row r="491" spans="1:7" x14ac:dyDescent="0.25">
      <c r="A491" s="2">
        <v>489</v>
      </c>
      <c r="B491" s="15"/>
      <c r="C491" s="4" t="str">
        <f>IF(B491&gt;0,IF(ISERROR(VLOOKUP(B491,exp!A:T,20,FALSE)),"Не е избран разход",VLOOKUP(B491,exp!A:T,20,FALSE)),"Не е избран разход")</f>
        <v>Не е избран разход</v>
      </c>
      <c r="D491" s="17"/>
      <c r="E491" s="31"/>
      <c r="F491" s="17"/>
      <c r="G491" s="26" t="str">
        <f t="shared" si="7"/>
        <v>Няма избран разход</v>
      </c>
    </row>
    <row r="492" spans="1:7" x14ac:dyDescent="0.25">
      <c r="A492" s="4">
        <v>490</v>
      </c>
      <c r="B492" s="15"/>
      <c r="C492" s="4" t="str">
        <f>IF(B492&gt;0,IF(ISERROR(VLOOKUP(B492,exp!A:T,20,FALSE)),"Не е избран разход",VLOOKUP(B492,exp!A:T,20,FALSE)),"Не е избран разход")</f>
        <v>Не е избран разход</v>
      </c>
      <c r="D492" s="17"/>
      <c r="E492" s="31"/>
      <c r="F492" s="17"/>
      <c r="G492" s="26" t="str">
        <f t="shared" si="7"/>
        <v>Няма избран разход</v>
      </c>
    </row>
    <row r="493" spans="1:7" x14ac:dyDescent="0.25">
      <c r="A493" s="2">
        <v>491</v>
      </c>
      <c r="B493" s="15"/>
      <c r="C493" s="4" t="str">
        <f>IF(B493&gt;0,IF(ISERROR(VLOOKUP(B493,exp!A:T,20,FALSE)),"Не е избран разход",VLOOKUP(B493,exp!A:T,20,FALSE)),"Не е избран разход")</f>
        <v>Не е избран разход</v>
      </c>
      <c r="D493" s="17"/>
      <c r="E493" s="31"/>
      <c r="F493" s="17"/>
      <c r="G493" s="26" t="str">
        <f t="shared" si="7"/>
        <v>Няма избран разход</v>
      </c>
    </row>
    <row r="494" spans="1:7" x14ac:dyDescent="0.25">
      <c r="A494" s="2">
        <v>492</v>
      </c>
      <c r="B494" s="15"/>
      <c r="C494" s="4" t="str">
        <f>IF(B494&gt;0,IF(ISERROR(VLOOKUP(B494,exp!A:T,20,FALSE)),"Не е избран разход",VLOOKUP(B494,exp!A:T,20,FALSE)),"Не е избран разход")</f>
        <v>Не е избран разход</v>
      </c>
      <c r="D494" s="17"/>
      <c r="E494" s="31"/>
      <c r="F494" s="17"/>
      <c r="G494" s="26" t="str">
        <f t="shared" si="7"/>
        <v>Няма избран разход</v>
      </c>
    </row>
    <row r="495" spans="1:7" x14ac:dyDescent="0.25">
      <c r="A495" s="4">
        <v>493</v>
      </c>
      <c r="B495" s="15"/>
      <c r="C495" s="4" t="str">
        <f>IF(B495&gt;0,IF(ISERROR(VLOOKUP(B495,exp!A:T,20,FALSE)),"Не е избран разход",VLOOKUP(B495,exp!A:T,20,FALSE)),"Не е избран разход")</f>
        <v>Не е избран разход</v>
      </c>
      <c r="D495" s="17"/>
      <c r="E495" s="31"/>
      <c r="F495" s="17"/>
      <c r="G495" s="26" t="str">
        <f t="shared" si="7"/>
        <v>Няма избран разход</v>
      </c>
    </row>
    <row r="496" spans="1:7" x14ac:dyDescent="0.25">
      <c r="A496" s="2">
        <v>494</v>
      </c>
      <c r="B496" s="15"/>
      <c r="C496" s="4" t="str">
        <f>IF(B496&gt;0,IF(ISERROR(VLOOKUP(B496,exp!A:T,20,FALSE)),"Не е избран разход",VLOOKUP(B496,exp!A:T,20,FALSE)),"Не е избран разход")</f>
        <v>Не е избран разход</v>
      </c>
      <c r="D496" s="17"/>
      <c r="E496" s="31"/>
      <c r="F496" s="17"/>
      <c r="G496" s="26" t="str">
        <f t="shared" si="7"/>
        <v>Няма избран разход</v>
      </c>
    </row>
    <row r="497" spans="1:7" x14ac:dyDescent="0.25">
      <c r="A497" s="2">
        <v>495</v>
      </c>
      <c r="B497" s="15"/>
      <c r="C497" s="4" t="str">
        <f>IF(B497&gt;0,IF(ISERROR(VLOOKUP(B497,exp!A:T,20,FALSE)),"Не е избран разход",VLOOKUP(B497,exp!A:T,20,FALSE)),"Не е избран разход")</f>
        <v>Не е избран разход</v>
      </c>
      <c r="D497" s="17"/>
      <c r="E497" s="31"/>
      <c r="F497" s="17"/>
      <c r="G497" s="26" t="str">
        <f t="shared" si="7"/>
        <v>Няма избран разход</v>
      </c>
    </row>
    <row r="498" spans="1:7" x14ac:dyDescent="0.25">
      <c r="A498" s="4">
        <v>496</v>
      </c>
      <c r="B498" s="15"/>
      <c r="C498" s="4" t="str">
        <f>IF(B498&gt;0,IF(ISERROR(VLOOKUP(B498,exp!A:T,20,FALSE)),"Не е избран разход",VLOOKUP(B498,exp!A:T,20,FALSE)),"Не е избран разход")</f>
        <v>Не е избран разход</v>
      </c>
      <c r="D498" s="17"/>
      <c r="E498" s="31"/>
      <c r="F498" s="17"/>
      <c r="G498" s="26" t="str">
        <f t="shared" si="7"/>
        <v>Няма избран разход</v>
      </c>
    </row>
    <row r="499" spans="1:7" x14ac:dyDescent="0.25">
      <c r="A499" s="2">
        <v>497</v>
      </c>
      <c r="B499" s="15"/>
      <c r="C499" s="4" t="str">
        <f>IF(B499&gt;0,IF(ISERROR(VLOOKUP(B499,exp!A:T,20,FALSE)),"Не е избран разход",VLOOKUP(B499,exp!A:T,20,FALSE)),"Не е избран разход")</f>
        <v>Не е избран разход</v>
      </c>
      <c r="D499" s="17"/>
      <c r="E499" s="31"/>
      <c r="F499" s="17"/>
      <c r="G499" s="26" t="str">
        <f t="shared" si="7"/>
        <v>Няма избран разход</v>
      </c>
    </row>
    <row r="500" spans="1:7" x14ac:dyDescent="0.25">
      <c r="A500" s="2">
        <v>498</v>
      </c>
      <c r="B500" s="15"/>
      <c r="C500" s="4" t="str">
        <f>IF(B500&gt;0,IF(ISERROR(VLOOKUP(B500,exp!A:T,20,FALSE)),"Не е избран разход",VLOOKUP(B500,exp!A:T,20,FALSE)),"Не е избран разход")</f>
        <v>Не е избран разход</v>
      </c>
      <c r="D500" s="17"/>
      <c r="E500" s="31"/>
      <c r="F500" s="17"/>
      <c r="G500" s="26" t="str">
        <f t="shared" si="7"/>
        <v>Няма избран разход</v>
      </c>
    </row>
    <row r="501" spans="1:7" x14ac:dyDescent="0.25">
      <c r="A501" s="4">
        <v>499</v>
      </c>
      <c r="B501" s="15"/>
      <c r="C501" s="4" t="str">
        <f>IF(B501&gt;0,IF(ISERROR(VLOOKUP(B501,exp!A:T,20,FALSE)),"Не е избран разход",VLOOKUP(B501,exp!A:T,20,FALSE)),"Не е избран разход")</f>
        <v>Не е избран разход</v>
      </c>
      <c r="D501" s="17"/>
      <c r="E501" s="31"/>
      <c r="F501" s="17"/>
      <c r="G501" s="26" t="str">
        <f t="shared" si="7"/>
        <v>Няма избран разход</v>
      </c>
    </row>
    <row r="502" spans="1:7" x14ac:dyDescent="0.25">
      <c r="A502" s="2">
        <v>500</v>
      </c>
      <c r="B502" s="15"/>
      <c r="C502" s="4" t="str">
        <f>IF(B502&gt;0,IF(ISERROR(VLOOKUP(B502,exp!A:T,20,FALSE)),"Не е избран разход",VLOOKUP(B502,exp!A:T,20,FALSE)),"Не е избран разход")</f>
        <v>Не е избран разход</v>
      </c>
      <c r="D502" s="17"/>
      <c r="E502" s="31"/>
      <c r="F502" s="17"/>
      <c r="G502" s="26" t="str">
        <f t="shared" si="7"/>
        <v>Няма избран разход</v>
      </c>
    </row>
    <row r="503" spans="1:7" x14ac:dyDescent="0.25">
      <c r="A503" s="2">
        <v>501</v>
      </c>
      <c r="B503" s="15"/>
      <c r="C503" s="4" t="str">
        <f>IF(B503&gt;0,IF(ISERROR(VLOOKUP(B503,exp!A:T,20,FALSE)),"Не е избран разход",VLOOKUP(B503,exp!A:T,20,FALSE)),"Не е избран разход")</f>
        <v>Не е избран разход</v>
      </c>
      <c r="D503" s="17"/>
      <c r="E503" s="31"/>
      <c r="F503" s="17"/>
      <c r="G503" s="26" t="str">
        <f t="shared" si="7"/>
        <v>Няма избран разход</v>
      </c>
    </row>
    <row r="504" spans="1:7" x14ac:dyDescent="0.25">
      <c r="A504" s="4">
        <v>502</v>
      </c>
      <c r="B504" s="15"/>
      <c r="C504" s="4" t="str">
        <f>IF(B504&gt;0,IF(ISERROR(VLOOKUP(B504,exp!A:T,20,FALSE)),"Не е избран разход",VLOOKUP(B504,exp!A:T,20,FALSE)),"Не е избран разход")</f>
        <v>Не е избран разход</v>
      </c>
      <c r="D504" s="17"/>
      <c r="E504" s="31"/>
      <c r="F504" s="17"/>
      <c r="G504" s="26" t="str">
        <f t="shared" si="7"/>
        <v>Няма избран разход</v>
      </c>
    </row>
    <row r="505" spans="1:7" x14ac:dyDescent="0.25">
      <c r="A505" s="2">
        <v>503</v>
      </c>
      <c r="B505" s="15"/>
      <c r="C505" s="4" t="str">
        <f>IF(B505&gt;0,IF(ISERROR(VLOOKUP(B505,exp!A:T,20,FALSE)),"Не е избран разход",VLOOKUP(B505,exp!A:T,20,FALSE)),"Не е избран разход")</f>
        <v>Не е избран разход</v>
      </c>
      <c r="D505" s="17"/>
      <c r="E505" s="31"/>
      <c r="F505" s="17"/>
      <c r="G505" s="26" t="str">
        <f t="shared" si="7"/>
        <v>Няма избран разход</v>
      </c>
    </row>
    <row r="506" spans="1:7" x14ac:dyDescent="0.25">
      <c r="A506" s="2">
        <v>504</v>
      </c>
      <c r="B506" s="15"/>
      <c r="C506" s="4" t="str">
        <f>IF(B506&gt;0,IF(ISERROR(VLOOKUP(B506,exp!A:T,20,FALSE)),"Не е избран разход",VLOOKUP(B506,exp!A:T,20,FALSE)),"Не е избран разход")</f>
        <v>Не е избран разход</v>
      </c>
      <c r="D506" s="17"/>
      <c r="E506" s="31"/>
      <c r="F506" s="17"/>
      <c r="G506" s="26" t="str">
        <f t="shared" si="7"/>
        <v>Няма избран разход</v>
      </c>
    </row>
    <row r="507" spans="1:7" x14ac:dyDescent="0.25">
      <c r="A507" s="4">
        <v>505</v>
      </c>
      <c r="B507" s="15"/>
      <c r="C507" s="4" t="str">
        <f>IF(B507&gt;0,IF(ISERROR(VLOOKUP(B507,exp!A:T,20,FALSE)),"Не е избран разход",VLOOKUP(B507,exp!A:T,20,FALSE)),"Не е избран разход")</f>
        <v>Не е избран разход</v>
      </c>
      <c r="D507" s="17"/>
      <c r="E507" s="31"/>
      <c r="F507" s="17"/>
      <c r="G507" s="26" t="str">
        <f t="shared" si="7"/>
        <v>Няма избран разход</v>
      </c>
    </row>
    <row r="508" spans="1:7" x14ac:dyDescent="0.25">
      <c r="A508" s="2">
        <v>506</v>
      </c>
      <c r="B508" s="15"/>
      <c r="C508" s="4" t="str">
        <f>IF(B508&gt;0,IF(ISERROR(VLOOKUP(B508,exp!A:T,20,FALSE)),"Не е избран разход",VLOOKUP(B508,exp!A:T,20,FALSE)),"Не е избран разход")</f>
        <v>Не е избран разход</v>
      </c>
      <c r="D508" s="17"/>
      <c r="E508" s="31"/>
      <c r="F508" s="17"/>
      <c r="G508" s="26" t="str">
        <f t="shared" si="7"/>
        <v>Няма избран разход</v>
      </c>
    </row>
    <row r="509" spans="1:7" x14ac:dyDescent="0.25">
      <c r="A509" s="2">
        <v>507</v>
      </c>
      <c r="B509" s="15"/>
      <c r="C509" s="4" t="str">
        <f>IF(B509&gt;0,IF(ISERROR(VLOOKUP(B509,exp!A:T,20,FALSE)),"Не е избран разход",VLOOKUP(B509,exp!A:T,20,FALSE)),"Не е избран разход")</f>
        <v>Не е избран разход</v>
      </c>
      <c r="D509" s="17"/>
      <c r="E509" s="31"/>
      <c r="F509" s="17"/>
      <c r="G509" s="26" t="str">
        <f t="shared" si="7"/>
        <v>Няма избран разход</v>
      </c>
    </row>
    <row r="510" spans="1:7" x14ac:dyDescent="0.25">
      <c r="A510" s="4">
        <v>508</v>
      </c>
      <c r="B510" s="15"/>
      <c r="C510" s="4" t="str">
        <f>IF(B510&gt;0,IF(ISERROR(VLOOKUP(B510,exp!A:T,20,FALSE)),"Не е избран разход",VLOOKUP(B510,exp!A:T,20,FALSE)),"Не е избран разход")</f>
        <v>Не е избран разход</v>
      </c>
      <c r="D510" s="17"/>
      <c r="E510" s="31"/>
      <c r="F510" s="17"/>
      <c r="G510" s="26" t="str">
        <f t="shared" si="7"/>
        <v>Няма избран разход</v>
      </c>
    </row>
    <row r="511" spans="1:7" x14ac:dyDescent="0.25">
      <c r="A511" s="2">
        <v>509</v>
      </c>
      <c r="B511" s="15"/>
      <c r="C511" s="4" t="str">
        <f>IF(B511&gt;0,IF(ISERROR(VLOOKUP(B511,exp!A:T,20,FALSE)),"Не е избран разход",VLOOKUP(B511,exp!A:T,20,FALSE)),"Не е избран разход")</f>
        <v>Не е избран разход</v>
      </c>
      <c r="D511" s="17"/>
      <c r="E511" s="31"/>
      <c r="F511" s="17"/>
      <c r="G511" s="26" t="str">
        <f t="shared" si="7"/>
        <v>Няма избран разход</v>
      </c>
    </row>
    <row r="512" spans="1:7" x14ac:dyDescent="0.25">
      <c r="A512" s="2">
        <v>510</v>
      </c>
      <c r="B512" s="15"/>
      <c r="C512" s="4" t="str">
        <f>IF(B512&gt;0,IF(ISERROR(VLOOKUP(B512,exp!A:T,20,FALSE)),"Не е избран разход",VLOOKUP(B512,exp!A:T,20,FALSE)),"Не е избран разход")</f>
        <v>Не е избран разход</v>
      </c>
      <c r="D512" s="17"/>
      <c r="E512" s="31"/>
      <c r="F512" s="17"/>
      <c r="G512" s="26" t="str">
        <f t="shared" si="7"/>
        <v>Няма избран разход</v>
      </c>
    </row>
    <row r="513" spans="1:7" x14ac:dyDescent="0.25">
      <c r="A513" s="4">
        <v>511</v>
      </c>
      <c r="B513" s="15"/>
      <c r="C513" s="4" t="str">
        <f>IF(B513&gt;0,IF(ISERROR(VLOOKUP(B513,exp!A:T,20,FALSE)),"Не е избран разход",VLOOKUP(B513,exp!A:T,20,FALSE)),"Не е избран разход")</f>
        <v>Не е избран разход</v>
      </c>
      <c r="D513" s="17"/>
      <c r="E513" s="31"/>
      <c r="F513" s="17"/>
      <c r="G513" s="26" t="str">
        <f t="shared" si="7"/>
        <v>Няма избран разход</v>
      </c>
    </row>
    <row r="514" spans="1:7" x14ac:dyDescent="0.25">
      <c r="A514" s="2">
        <v>512</v>
      </c>
      <c r="B514" s="15"/>
      <c r="C514" s="4" t="str">
        <f>IF(B514&gt;0,IF(ISERROR(VLOOKUP(B514,exp!A:T,20,FALSE)),"Не е избран разход",VLOOKUP(B514,exp!A:T,20,FALSE)),"Не е избран разход")</f>
        <v>Не е избран разход</v>
      </c>
      <c r="D514" s="17"/>
      <c r="E514" s="31"/>
      <c r="F514" s="17"/>
      <c r="G514" s="26" t="str">
        <f t="shared" si="7"/>
        <v>Няма избран разход</v>
      </c>
    </row>
    <row r="515" spans="1:7" x14ac:dyDescent="0.25">
      <c r="A515" s="2">
        <v>513</v>
      </c>
      <c r="B515" s="15"/>
      <c r="C515" s="4" t="str">
        <f>IF(B515&gt;0,IF(ISERROR(VLOOKUP(B515,exp!A:T,20,FALSE)),"Не е избран разход",VLOOKUP(B515,exp!A:T,20,FALSE)),"Не е избран разход")</f>
        <v>Не е избран разход</v>
      </c>
      <c r="D515" s="17"/>
      <c r="E515" s="31"/>
      <c r="F515" s="17"/>
      <c r="G515" s="26" t="str">
        <f t="shared" si="7"/>
        <v>Няма избран разход</v>
      </c>
    </row>
    <row r="516" spans="1:7" x14ac:dyDescent="0.25">
      <c r="A516" s="4">
        <v>514</v>
      </c>
      <c r="B516" s="15"/>
      <c r="C516" s="4" t="str">
        <f>IF(B516&gt;0,IF(ISERROR(VLOOKUP(B516,exp!A:T,20,FALSE)),"Не е избран разход",VLOOKUP(B516,exp!A:T,20,FALSE)),"Не е избран разход")</f>
        <v>Не е избран разход</v>
      </c>
      <c r="D516" s="17"/>
      <c r="E516" s="31"/>
      <c r="F516" s="17"/>
      <c r="G516" s="26" t="str">
        <f t="shared" ref="G516:G579" si="8">IF(B516&lt;&gt;"",IF(AND(D516&lt;&gt;"",E516&lt;&gt;""),"","Задължителни полета - Наименование/Дата"),"Няма избран разход")</f>
        <v>Няма избран разход</v>
      </c>
    </row>
    <row r="517" spans="1:7" x14ac:dyDescent="0.25">
      <c r="A517" s="2">
        <v>515</v>
      </c>
      <c r="B517" s="15"/>
      <c r="C517" s="4" t="str">
        <f>IF(B517&gt;0,IF(ISERROR(VLOOKUP(B517,exp!A:T,20,FALSE)),"Не е избран разход",VLOOKUP(B517,exp!A:T,20,FALSE)),"Не е избран разход")</f>
        <v>Не е избран разход</v>
      </c>
      <c r="D517" s="17"/>
      <c r="E517" s="31"/>
      <c r="F517" s="17"/>
      <c r="G517" s="26" t="str">
        <f t="shared" si="8"/>
        <v>Няма избран разход</v>
      </c>
    </row>
    <row r="518" spans="1:7" x14ac:dyDescent="0.25">
      <c r="A518" s="2">
        <v>516</v>
      </c>
      <c r="B518" s="15"/>
      <c r="C518" s="4" t="str">
        <f>IF(B518&gt;0,IF(ISERROR(VLOOKUP(B518,exp!A:T,20,FALSE)),"Не е избран разход",VLOOKUP(B518,exp!A:T,20,FALSE)),"Не е избран разход")</f>
        <v>Не е избран разход</v>
      </c>
      <c r="D518" s="17"/>
      <c r="E518" s="31"/>
      <c r="F518" s="17"/>
      <c r="G518" s="26" t="str">
        <f t="shared" si="8"/>
        <v>Няма избран разход</v>
      </c>
    </row>
    <row r="519" spans="1:7" x14ac:dyDescent="0.25">
      <c r="A519" s="4">
        <v>517</v>
      </c>
      <c r="B519" s="15"/>
      <c r="C519" s="4" t="str">
        <f>IF(B519&gt;0,IF(ISERROR(VLOOKUP(B519,exp!A:T,20,FALSE)),"Не е избран разход",VLOOKUP(B519,exp!A:T,20,FALSE)),"Не е избран разход")</f>
        <v>Не е избран разход</v>
      </c>
      <c r="D519" s="17"/>
      <c r="E519" s="31"/>
      <c r="F519" s="17"/>
      <c r="G519" s="26" t="str">
        <f t="shared" si="8"/>
        <v>Няма избран разход</v>
      </c>
    </row>
    <row r="520" spans="1:7" x14ac:dyDescent="0.25">
      <c r="A520" s="2">
        <v>518</v>
      </c>
      <c r="B520" s="15"/>
      <c r="C520" s="4" t="str">
        <f>IF(B520&gt;0,IF(ISERROR(VLOOKUP(B520,exp!A:T,20,FALSE)),"Не е избран разход",VLOOKUP(B520,exp!A:T,20,FALSE)),"Не е избран разход")</f>
        <v>Не е избран разход</v>
      </c>
      <c r="D520" s="17"/>
      <c r="E520" s="31"/>
      <c r="F520" s="17"/>
      <c r="G520" s="26" t="str">
        <f t="shared" si="8"/>
        <v>Няма избран разход</v>
      </c>
    </row>
    <row r="521" spans="1:7" x14ac:dyDescent="0.25">
      <c r="A521" s="2">
        <v>519</v>
      </c>
      <c r="B521" s="15"/>
      <c r="C521" s="4" t="str">
        <f>IF(B521&gt;0,IF(ISERROR(VLOOKUP(B521,exp!A:T,20,FALSE)),"Не е избран разход",VLOOKUP(B521,exp!A:T,20,FALSE)),"Не е избран разход")</f>
        <v>Не е избран разход</v>
      </c>
      <c r="D521" s="17"/>
      <c r="E521" s="31"/>
      <c r="F521" s="17"/>
      <c r="G521" s="26" t="str">
        <f t="shared" si="8"/>
        <v>Няма избран разход</v>
      </c>
    </row>
    <row r="522" spans="1:7" x14ac:dyDescent="0.25">
      <c r="A522" s="4">
        <v>520</v>
      </c>
      <c r="B522" s="15"/>
      <c r="C522" s="4" t="str">
        <f>IF(B522&gt;0,IF(ISERROR(VLOOKUP(B522,exp!A:T,20,FALSE)),"Не е избран разход",VLOOKUP(B522,exp!A:T,20,FALSE)),"Не е избран разход")</f>
        <v>Не е избран разход</v>
      </c>
      <c r="D522" s="17"/>
      <c r="E522" s="31"/>
      <c r="F522" s="17"/>
      <c r="G522" s="26" t="str">
        <f t="shared" si="8"/>
        <v>Няма избран разход</v>
      </c>
    </row>
    <row r="523" spans="1:7" x14ac:dyDescent="0.25">
      <c r="A523" s="2">
        <v>521</v>
      </c>
      <c r="B523" s="15"/>
      <c r="C523" s="4" t="str">
        <f>IF(B523&gt;0,IF(ISERROR(VLOOKUP(B523,exp!A:T,20,FALSE)),"Не е избран разход",VLOOKUP(B523,exp!A:T,20,FALSE)),"Не е избран разход")</f>
        <v>Не е избран разход</v>
      </c>
      <c r="D523" s="17"/>
      <c r="E523" s="31"/>
      <c r="F523" s="17"/>
      <c r="G523" s="26" t="str">
        <f t="shared" si="8"/>
        <v>Няма избран разход</v>
      </c>
    </row>
    <row r="524" spans="1:7" x14ac:dyDescent="0.25">
      <c r="A524" s="2">
        <v>522</v>
      </c>
      <c r="B524" s="15"/>
      <c r="C524" s="4" t="str">
        <f>IF(B524&gt;0,IF(ISERROR(VLOOKUP(B524,exp!A:T,20,FALSE)),"Не е избран разход",VLOOKUP(B524,exp!A:T,20,FALSE)),"Не е избран разход")</f>
        <v>Не е избран разход</v>
      </c>
      <c r="D524" s="17"/>
      <c r="E524" s="31"/>
      <c r="F524" s="17"/>
      <c r="G524" s="26" t="str">
        <f t="shared" si="8"/>
        <v>Няма избран разход</v>
      </c>
    </row>
    <row r="525" spans="1:7" x14ac:dyDescent="0.25">
      <c r="A525" s="4">
        <v>523</v>
      </c>
      <c r="B525" s="15"/>
      <c r="C525" s="4" t="str">
        <f>IF(B525&gt;0,IF(ISERROR(VLOOKUP(B525,exp!A:T,20,FALSE)),"Не е избран разход",VLOOKUP(B525,exp!A:T,20,FALSE)),"Не е избран разход")</f>
        <v>Не е избран разход</v>
      </c>
      <c r="D525" s="17"/>
      <c r="E525" s="31"/>
      <c r="F525" s="17"/>
      <c r="G525" s="26" t="str">
        <f t="shared" si="8"/>
        <v>Няма избран разход</v>
      </c>
    </row>
    <row r="526" spans="1:7" x14ac:dyDescent="0.25">
      <c r="A526" s="2">
        <v>524</v>
      </c>
      <c r="B526" s="15"/>
      <c r="C526" s="4" t="str">
        <f>IF(B526&gt;0,IF(ISERROR(VLOOKUP(B526,exp!A:T,20,FALSE)),"Не е избран разход",VLOOKUP(B526,exp!A:T,20,FALSE)),"Не е избран разход")</f>
        <v>Не е избран разход</v>
      </c>
      <c r="D526" s="17"/>
      <c r="E526" s="31"/>
      <c r="F526" s="17"/>
      <c r="G526" s="26" t="str">
        <f t="shared" si="8"/>
        <v>Няма избран разход</v>
      </c>
    </row>
    <row r="527" spans="1:7" x14ac:dyDescent="0.25">
      <c r="A527" s="2">
        <v>525</v>
      </c>
      <c r="B527" s="15"/>
      <c r="C527" s="4" t="str">
        <f>IF(B527&gt;0,IF(ISERROR(VLOOKUP(B527,exp!A:T,20,FALSE)),"Не е избран разход",VLOOKUP(B527,exp!A:T,20,FALSE)),"Не е избран разход")</f>
        <v>Не е избран разход</v>
      </c>
      <c r="D527" s="17"/>
      <c r="E527" s="31"/>
      <c r="F527" s="17"/>
      <c r="G527" s="26" t="str">
        <f t="shared" si="8"/>
        <v>Няма избран разход</v>
      </c>
    </row>
    <row r="528" spans="1:7" x14ac:dyDescent="0.25">
      <c r="A528" s="4">
        <v>526</v>
      </c>
      <c r="B528" s="15"/>
      <c r="C528" s="4" t="str">
        <f>IF(B528&gt;0,IF(ISERROR(VLOOKUP(B528,exp!A:T,20,FALSE)),"Не е избран разход",VLOOKUP(B528,exp!A:T,20,FALSE)),"Не е избран разход")</f>
        <v>Не е избран разход</v>
      </c>
      <c r="D528" s="17"/>
      <c r="E528" s="31"/>
      <c r="F528" s="17"/>
      <c r="G528" s="26" t="str">
        <f t="shared" si="8"/>
        <v>Няма избран разход</v>
      </c>
    </row>
    <row r="529" spans="1:7" x14ac:dyDescent="0.25">
      <c r="A529" s="2">
        <v>527</v>
      </c>
      <c r="B529" s="15"/>
      <c r="C529" s="4" t="str">
        <f>IF(B529&gt;0,IF(ISERROR(VLOOKUP(B529,exp!A:T,20,FALSE)),"Не е избран разход",VLOOKUP(B529,exp!A:T,20,FALSE)),"Не е избран разход")</f>
        <v>Не е избран разход</v>
      </c>
      <c r="D529" s="17"/>
      <c r="E529" s="31"/>
      <c r="F529" s="17"/>
      <c r="G529" s="26" t="str">
        <f t="shared" si="8"/>
        <v>Няма избран разход</v>
      </c>
    </row>
    <row r="530" spans="1:7" x14ac:dyDescent="0.25">
      <c r="A530" s="2">
        <v>528</v>
      </c>
      <c r="B530" s="15"/>
      <c r="C530" s="4" t="str">
        <f>IF(B530&gt;0,IF(ISERROR(VLOOKUP(B530,exp!A:T,20,FALSE)),"Не е избран разход",VLOOKUP(B530,exp!A:T,20,FALSE)),"Не е избран разход")</f>
        <v>Не е избран разход</v>
      </c>
      <c r="D530" s="17"/>
      <c r="E530" s="31"/>
      <c r="F530" s="17"/>
      <c r="G530" s="26" t="str">
        <f t="shared" si="8"/>
        <v>Няма избран разход</v>
      </c>
    </row>
    <row r="531" spans="1:7" x14ac:dyDescent="0.25">
      <c r="A531" s="4">
        <v>529</v>
      </c>
      <c r="B531" s="15"/>
      <c r="C531" s="4" t="str">
        <f>IF(B531&gt;0,IF(ISERROR(VLOOKUP(B531,exp!A:T,20,FALSE)),"Не е избран разход",VLOOKUP(B531,exp!A:T,20,FALSE)),"Не е избран разход")</f>
        <v>Не е избран разход</v>
      </c>
      <c r="D531" s="17"/>
      <c r="E531" s="31"/>
      <c r="F531" s="17"/>
      <c r="G531" s="26" t="str">
        <f t="shared" si="8"/>
        <v>Няма избран разход</v>
      </c>
    </row>
    <row r="532" spans="1:7" x14ac:dyDescent="0.25">
      <c r="A532" s="2">
        <v>530</v>
      </c>
      <c r="B532" s="15"/>
      <c r="C532" s="4" t="str">
        <f>IF(B532&gt;0,IF(ISERROR(VLOOKUP(B532,exp!A:T,20,FALSE)),"Не е избран разход",VLOOKUP(B532,exp!A:T,20,FALSE)),"Не е избран разход")</f>
        <v>Не е избран разход</v>
      </c>
      <c r="D532" s="17"/>
      <c r="E532" s="31"/>
      <c r="F532" s="17"/>
      <c r="G532" s="26" t="str">
        <f t="shared" si="8"/>
        <v>Няма избран разход</v>
      </c>
    </row>
    <row r="533" spans="1:7" x14ac:dyDescent="0.25">
      <c r="A533" s="2">
        <v>531</v>
      </c>
      <c r="B533" s="15"/>
      <c r="C533" s="4" t="str">
        <f>IF(B533&gt;0,IF(ISERROR(VLOOKUP(B533,exp!A:T,20,FALSE)),"Не е избран разход",VLOOKUP(B533,exp!A:T,20,FALSE)),"Не е избран разход")</f>
        <v>Не е избран разход</v>
      </c>
      <c r="D533" s="17"/>
      <c r="E533" s="31"/>
      <c r="F533" s="17"/>
      <c r="G533" s="26" t="str">
        <f t="shared" si="8"/>
        <v>Няма избран разход</v>
      </c>
    </row>
    <row r="534" spans="1:7" x14ac:dyDescent="0.25">
      <c r="A534" s="4">
        <v>532</v>
      </c>
      <c r="B534" s="15"/>
      <c r="C534" s="4" t="str">
        <f>IF(B534&gt;0,IF(ISERROR(VLOOKUP(B534,exp!A:T,20,FALSE)),"Не е избран разход",VLOOKUP(B534,exp!A:T,20,FALSE)),"Не е избран разход")</f>
        <v>Не е избран разход</v>
      </c>
      <c r="D534" s="17"/>
      <c r="E534" s="31"/>
      <c r="F534" s="17"/>
      <c r="G534" s="26" t="str">
        <f t="shared" si="8"/>
        <v>Няма избран разход</v>
      </c>
    </row>
    <row r="535" spans="1:7" x14ac:dyDescent="0.25">
      <c r="A535" s="2">
        <v>533</v>
      </c>
      <c r="B535" s="15"/>
      <c r="C535" s="4" t="str">
        <f>IF(B535&gt;0,IF(ISERROR(VLOOKUP(B535,exp!A:T,20,FALSE)),"Не е избран разход",VLOOKUP(B535,exp!A:T,20,FALSE)),"Не е избран разход")</f>
        <v>Не е избран разход</v>
      </c>
      <c r="D535" s="17"/>
      <c r="E535" s="31"/>
      <c r="F535" s="17"/>
      <c r="G535" s="26" t="str">
        <f t="shared" si="8"/>
        <v>Няма избран разход</v>
      </c>
    </row>
    <row r="536" spans="1:7" x14ac:dyDescent="0.25">
      <c r="A536" s="2">
        <v>534</v>
      </c>
      <c r="B536" s="15"/>
      <c r="C536" s="4" t="str">
        <f>IF(B536&gt;0,IF(ISERROR(VLOOKUP(B536,exp!A:T,20,FALSE)),"Не е избран разход",VLOOKUP(B536,exp!A:T,20,FALSE)),"Не е избран разход")</f>
        <v>Не е избран разход</v>
      </c>
      <c r="D536" s="17"/>
      <c r="E536" s="31"/>
      <c r="F536" s="17"/>
      <c r="G536" s="26" t="str">
        <f t="shared" si="8"/>
        <v>Няма избран разход</v>
      </c>
    </row>
    <row r="537" spans="1:7" x14ac:dyDescent="0.25">
      <c r="A537" s="4">
        <v>535</v>
      </c>
      <c r="B537" s="15"/>
      <c r="C537" s="4" t="str">
        <f>IF(B537&gt;0,IF(ISERROR(VLOOKUP(B537,exp!A:T,20,FALSE)),"Не е избран разход",VLOOKUP(B537,exp!A:T,20,FALSE)),"Не е избран разход")</f>
        <v>Не е избран разход</v>
      </c>
      <c r="D537" s="17"/>
      <c r="E537" s="31"/>
      <c r="F537" s="17"/>
      <c r="G537" s="26" t="str">
        <f t="shared" si="8"/>
        <v>Няма избран разход</v>
      </c>
    </row>
    <row r="538" spans="1:7" x14ac:dyDescent="0.25">
      <c r="A538" s="2">
        <v>536</v>
      </c>
      <c r="B538" s="15"/>
      <c r="C538" s="4" t="str">
        <f>IF(B538&gt;0,IF(ISERROR(VLOOKUP(B538,exp!A:T,20,FALSE)),"Не е избран разход",VLOOKUP(B538,exp!A:T,20,FALSE)),"Не е избран разход")</f>
        <v>Не е избран разход</v>
      </c>
      <c r="D538" s="17"/>
      <c r="E538" s="31"/>
      <c r="F538" s="17"/>
      <c r="G538" s="26" t="str">
        <f t="shared" si="8"/>
        <v>Няма избран разход</v>
      </c>
    </row>
    <row r="539" spans="1:7" x14ac:dyDescent="0.25">
      <c r="A539" s="2">
        <v>537</v>
      </c>
      <c r="B539" s="15"/>
      <c r="C539" s="4" t="str">
        <f>IF(B539&gt;0,IF(ISERROR(VLOOKUP(B539,exp!A:T,20,FALSE)),"Не е избран разход",VLOOKUP(B539,exp!A:T,20,FALSE)),"Не е избран разход")</f>
        <v>Не е избран разход</v>
      </c>
      <c r="D539" s="17"/>
      <c r="E539" s="31"/>
      <c r="F539" s="17"/>
      <c r="G539" s="26" t="str">
        <f t="shared" si="8"/>
        <v>Няма избран разход</v>
      </c>
    </row>
    <row r="540" spans="1:7" x14ac:dyDescent="0.25">
      <c r="A540" s="4">
        <v>538</v>
      </c>
      <c r="B540" s="15"/>
      <c r="C540" s="4" t="str">
        <f>IF(B540&gt;0,IF(ISERROR(VLOOKUP(B540,exp!A:T,20,FALSE)),"Не е избран разход",VLOOKUP(B540,exp!A:T,20,FALSE)),"Не е избран разход")</f>
        <v>Не е избран разход</v>
      </c>
      <c r="D540" s="17"/>
      <c r="E540" s="31"/>
      <c r="F540" s="17"/>
      <c r="G540" s="26" t="str">
        <f t="shared" si="8"/>
        <v>Няма избран разход</v>
      </c>
    </row>
    <row r="541" spans="1:7" x14ac:dyDescent="0.25">
      <c r="A541" s="2">
        <v>539</v>
      </c>
      <c r="B541" s="15"/>
      <c r="C541" s="4" t="str">
        <f>IF(B541&gt;0,IF(ISERROR(VLOOKUP(B541,exp!A:T,20,FALSE)),"Не е избран разход",VLOOKUP(B541,exp!A:T,20,FALSE)),"Не е избран разход")</f>
        <v>Не е избран разход</v>
      </c>
      <c r="D541" s="17"/>
      <c r="E541" s="31"/>
      <c r="F541" s="17"/>
      <c r="G541" s="26" t="str">
        <f t="shared" si="8"/>
        <v>Няма избран разход</v>
      </c>
    </row>
    <row r="542" spans="1:7" x14ac:dyDescent="0.25">
      <c r="A542" s="2">
        <v>540</v>
      </c>
      <c r="B542" s="15"/>
      <c r="C542" s="4" t="str">
        <f>IF(B542&gt;0,IF(ISERROR(VLOOKUP(B542,exp!A:T,20,FALSE)),"Не е избран разход",VLOOKUP(B542,exp!A:T,20,FALSE)),"Не е избран разход")</f>
        <v>Не е избран разход</v>
      </c>
      <c r="D542" s="17"/>
      <c r="E542" s="31"/>
      <c r="F542" s="17"/>
      <c r="G542" s="26" t="str">
        <f t="shared" si="8"/>
        <v>Няма избран разход</v>
      </c>
    </row>
    <row r="543" spans="1:7" x14ac:dyDescent="0.25">
      <c r="A543" s="4">
        <v>541</v>
      </c>
      <c r="B543" s="15"/>
      <c r="C543" s="4" t="str">
        <f>IF(B543&gt;0,IF(ISERROR(VLOOKUP(B543,exp!A:T,20,FALSE)),"Не е избран разход",VLOOKUP(B543,exp!A:T,20,FALSE)),"Не е избран разход")</f>
        <v>Не е избран разход</v>
      </c>
      <c r="D543" s="17"/>
      <c r="E543" s="31"/>
      <c r="F543" s="17"/>
      <c r="G543" s="26" t="str">
        <f t="shared" si="8"/>
        <v>Няма избран разход</v>
      </c>
    </row>
    <row r="544" spans="1:7" x14ac:dyDescent="0.25">
      <c r="A544" s="2">
        <v>542</v>
      </c>
      <c r="B544" s="15"/>
      <c r="C544" s="4" t="str">
        <f>IF(B544&gt;0,IF(ISERROR(VLOOKUP(B544,exp!A:T,20,FALSE)),"Не е избран разход",VLOOKUP(B544,exp!A:T,20,FALSE)),"Не е избран разход")</f>
        <v>Не е избран разход</v>
      </c>
      <c r="D544" s="17"/>
      <c r="E544" s="31"/>
      <c r="F544" s="17"/>
      <c r="G544" s="26" t="str">
        <f t="shared" si="8"/>
        <v>Няма избран разход</v>
      </c>
    </row>
    <row r="545" spans="1:7" x14ac:dyDescent="0.25">
      <c r="A545" s="2">
        <v>543</v>
      </c>
      <c r="B545" s="15"/>
      <c r="C545" s="4" t="str">
        <f>IF(B545&gt;0,IF(ISERROR(VLOOKUP(B545,exp!A:T,20,FALSE)),"Не е избран разход",VLOOKUP(B545,exp!A:T,20,FALSE)),"Не е избран разход")</f>
        <v>Не е избран разход</v>
      </c>
      <c r="D545" s="17"/>
      <c r="E545" s="31"/>
      <c r="F545" s="17"/>
      <c r="G545" s="26" t="str">
        <f t="shared" si="8"/>
        <v>Няма избран разход</v>
      </c>
    </row>
    <row r="546" spans="1:7" x14ac:dyDescent="0.25">
      <c r="A546" s="4">
        <v>544</v>
      </c>
      <c r="B546" s="15"/>
      <c r="C546" s="4" t="str">
        <f>IF(B546&gt;0,IF(ISERROR(VLOOKUP(B546,exp!A:T,20,FALSE)),"Не е избран разход",VLOOKUP(B546,exp!A:T,20,FALSE)),"Не е избран разход")</f>
        <v>Не е избран разход</v>
      </c>
      <c r="D546" s="17"/>
      <c r="E546" s="31"/>
      <c r="F546" s="17"/>
      <c r="G546" s="26" t="str">
        <f t="shared" si="8"/>
        <v>Няма избран разход</v>
      </c>
    </row>
    <row r="547" spans="1:7" x14ac:dyDescent="0.25">
      <c r="A547" s="2">
        <v>545</v>
      </c>
      <c r="B547" s="15"/>
      <c r="C547" s="4" t="str">
        <f>IF(B547&gt;0,IF(ISERROR(VLOOKUP(B547,exp!A:T,20,FALSE)),"Не е избран разход",VLOOKUP(B547,exp!A:T,20,FALSE)),"Не е избран разход")</f>
        <v>Не е избран разход</v>
      </c>
      <c r="D547" s="17"/>
      <c r="E547" s="31"/>
      <c r="F547" s="17"/>
      <c r="G547" s="26" t="str">
        <f t="shared" si="8"/>
        <v>Няма избран разход</v>
      </c>
    </row>
    <row r="548" spans="1:7" x14ac:dyDescent="0.25">
      <c r="A548" s="2">
        <v>546</v>
      </c>
      <c r="B548" s="15"/>
      <c r="C548" s="4" t="str">
        <f>IF(B548&gt;0,IF(ISERROR(VLOOKUP(B548,exp!A:T,20,FALSE)),"Не е избран разход",VLOOKUP(B548,exp!A:T,20,FALSE)),"Не е избран разход")</f>
        <v>Не е избран разход</v>
      </c>
      <c r="D548" s="17"/>
      <c r="E548" s="31"/>
      <c r="F548" s="17"/>
      <c r="G548" s="26" t="str">
        <f t="shared" si="8"/>
        <v>Няма избран разход</v>
      </c>
    </row>
    <row r="549" spans="1:7" x14ac:dyDescent="0.25">
      <c r="A549" s="4">
        <v>547</v>
      </c>
      <c r="B549" s="15"/>
      <c r="C549" s="4" t="str">
        <f>IF(B549&gt;0,IF(ISERROR(VLOOKUP(B549,exp!A:T,20,FALSE)),"Не е избран разход",VLOOKUP(B549,exp!A:T,20,FALSE)),"Не е избран разход")</f>
        <v>Не е избран разход</v>
      </c>
      <c r="D549" s="17"/>
      <c r="E549" s="31"/>
      <c r="F549" s="17"/>
      <c r="G549" s="26" t="str">
        <f t="shared" si="8"/>
        <v>Няма избран разход</v>
      </c>
    </row>
    <row r="550" spans="1:7" x14ac:dyDescent="0.25">
      <c r="A550" s="2">
        <v>548</v>
      </c>
      <c r="B550" s="15"/>
      <c r="C550" s="4" t="str">
        <f>IF(B550&gt;0,IF(ISERROR(VLOOKUP(B550,exp!A:T,20,FALSE)),"Не е избран разход",VLOOKUP(B550,exp!A:T,20,FALSE)),"Не е избран разход")</f>
        <v>Не е избран разход</v>
      </c>
      <c r="D550" s="17"/>
      <c r="E550" s="31"/>
      <c r="F550" s="17"/>
      <c r="G550" s="26" t="str">
        <f t="shared" si="8"/>
        <v>Няма избран разход</v>
      </c>
    </row>
    <row r="551" spans="1:7" x14ac:dyDescent="0.25">
      <c r="A551" s="2">
        <v>549</v>
      </c>
      <c r="B551" s="15"/>
      <c r="C551" s="4" t="str">
        <f>IF(B551&gt;0,IF(ISERROR(VLOOKUP(B551,exp!A:T,20,FALSE)),"Не е избран разход",VLOOKUP(B551,exp!A:T,20,FALSE)),"Не е избран разход")</f>
        <v>Не е избран разход</v>
      </c>
      <c r="D551" s="17"/>
      <c r="E551" s="31"/>
      <c r="F551" s="17"/>
      <c r="G551" s="26" t="str">
        <f t="shared" si="8"/>
        <v>Няма избран разход</v>
      </c>
    </row>
    <row r="552" spans="1:7" x14ac:dyDescent="0.25">
      <c r="A552" s="4">
        <v>550</v>
      </c>
      <c r="B552" s="15"/>
      <c r="C552" s="4" t="str">
        <f>IF(B552&gt;0,IF(ISERROR(VLOOKUP(B552,exp!A:T,20,FALSE)),"Не е избран разход",VLOOKUP(B552,exp!A:T,20,FALSE)),"Не е избран разход")</f>
        <v>Не е избран разход</v>
      </c>
      <c r="D552" s="17"/>
      <c r="E552" s="31"/>
      <c r="F552" s="17"/>
      <c r="G552" s="26" t="str">
        <f t="shared" si="8"/>
        <v>Няма избран разход</v>
      </c>
    </row>
    <row r="553" spans="1:7" x14ac:dyDescent="0.25">
      <c r="A553" s="2">
        <v>551</v>
      </c>
      <c r="B553" s="15"/>
      <c r="C553" s="4" t="str">
        <f>IF(B553&gt;0,IF(ISERROR(VLOOKUP(B553,exp!A:T,20,FALSE)),"Не е избран разход",VLOOKUP(B553,exp!A:T,20,FALSE)),"Не е избран разход")</f>
        <v>Не е избран разход</v>
      </c>
      <c r="D553" s="17"/>
      <c r="E553" s="31"/>
      <c r="F553" s="17"/>
      <c r="G553" s="26" t="str">
        <f t="shared" si="8"/>
        <v>Няма избран разход</v>
      </c>
    </row>
    <row r="554" spans="1:7" x14ac:dyDescent="0.25">
      <c r="A554" s="2">
        <v>552</v>
      </c>
      <c r="B554" s="15"/>
      <c r="C554" s="4" t="str">
        <f>IF(B554&gt;0,IF(ISERROR(VLOOKUP(B554,exp!A:T,20,FALSE)),"Не е избран разход",VLOOKUP(B554,exp!A:T,20,FALSE)),"Не е избран разход")</f>
        <v>Не е избран разход</v>
      </c>
      <c r="D554" s="17"/>
      <c r="E554" s="31"/>
      <c r="F554" s="17"/>
      <c r="G554" s="26" t="str">
        <f t="shared" si="8"/>
        <v>Няма избран разход</v>
      </c>
    </row>
    <row r="555" spans="1:7" x14ac:dyDescent="0.25">
      <c r="A555" s="4">
        <v>553</v>
      </c>
      <c r="B555" s="15"/>
      <c r="C555" s="4" t="str">
        <f>IF(B555&gt;0,IF(ISERROR(VLOOKUP(B555,exp!A:T,20,FALSE)),"Не е избран разход",VLOOKUP(B555,exp!A:T,20,FALSE)),"Не е избран разход")</f>
        <v>Не е избран разход</v>
      </c>
      <c r="D555" s="17"/>
      <c r="E555" s="31"/>
      <c r="F555" s="17"/>
      <c r="G555" s="26" t="str">
        <f t="shared" si="8"/>
        <v>Няма избран разход</v>
      </c>
    </row>
    <row r="556" spans="1:7" x14ac:dyDescent="0.25">
      <c r="A556" s="2">
        <v>554</v>
      </c>
      <c r="B556" s="15"/>
      <c r="C556" s="4" t="str">
        <f>IF(B556&gt;0,IF(ISERROR(VLOOKUP(B556,exp!A:T,20,FALSE)),"Не е избран разход",VLOOKUP(B556,exp!A:T,20,FALSE)),"Не е избран разход")</f>
        <v>Не е избран разход</v>
      </c>
      <c r="D556" s="17"/>
      <c r="E556" s="31"/>
      <c r="F556" s="17"/>
      <c r="G556" s="26" t="str">
        <f t="shared" si="8"/>
        <v>Няма избран разход</v>
      </c>
    </row>
    <row r="557" spans="1:7" x14ac:dyDescent="0.25">
      <c r="A557" s="2">
        <v>555</v>
      </c>
      <c r="B557" s="15"/>
      <c r="C557" s="4" t="str">
        <f>IF(B557&gt;0,IF(ISERROR(VLOOKUP(B557,exp!A:T,20,FALSE)),"Не е избран разход",VLOOKUP(B557,exp!A:T,20,FALSE)),"Не е избран разход")</f>
        <v>Не е избран разход</v>
      </c>
      <c r="D557" s="17"/>
      <c r="E557" s="31"/>
      <c r="F557" s="17"/>
      <c r="G557" s="26" t="str">
        <f t="shared" si="8"/>
        <v>Няма избран разход</v>
      </c>
    </row>
    <row r="558" spans="1:7" x14ac:dyDescent="0.25">
      <c r="A558" s="4">
        <v>556</v>
      </c>
      <c r="B558" s="15"/>
      <c r="C558" s="4" t="str">
        <f>IF(B558&gt;0,IF(ISERROR(VLOOKUP(B558,exp!A:T,20,FALSE)),"Не е избран разход",VLOOKUP(B558,exp!A:T,20,FALSE)),"Не е избран разход")</f>
        <v>Не е избран разход</v>
      </c>
      <c r="D558" s="17"/>
      <c r="E558" s="31"/>
      <c r="F558" s="17"/>
      <c r="G558" s="26" t="str">
        <f t="shared" si="8"/>
        <v>Няма избран разход</v>
      </c>
    </row>
    <row r="559" spans="1:7" x14ac:dyDescent="0.25">
      <c r="A559" s="2">
        <v>557</v>
      </c>
      <c r="B559" s="15"/>
      <c r="C559" s="4" t="str">
        <f>IF(B559&gt;0,IF(ISERROR(VLOOKUP(B559,exp!A:T,20,FALSE)),"Не е избран разход",VLOOKUP(B559,exp!A:T,20,FALSE)),"Не е избран разход")</f>
        <v>Не е избран разход</v>
      </c>
      <c r="D559" s="17"/>
      <c r="E559" s="31"/>
      <c r="F559" s="17"/>
      <c r="G559" s="26" t="str">
        <f t="shared" si="8"/>
        <v>Няма избран разход</v>
      </c>
    </row>
    <row r="560" spans="1:7" x14ac:dyDescent="0.25">
      <c r="A560" s="2">
        <v>558</v>
      </c>
      <c r="B560" s="15"/>
      <c r="C560" s="4" t="str">
        <f>IF(B560&gt;0,IF(ISERROR(VLOOKUP(B560,exp!A:T,20,FALSE)),"Не е избран разход",VLOOKUP(B560,exp!A:T,20,FALSE)),"Не е избран разход")</f>
        <v>Не е избран разход</v>
      </c>
      <c r="D560" s="17"/>
      <c r="E560" s="31"/>
      <c r="F560" s="17"/>
      <c r="G560" s="26" t="str">
        <f t="shared" si="8"/>
        <v>Няма избран разход</v>
      </c>
    </row>
    <row r="561" spans="1:7" x14ac:dyDescent="0.25">
      <c r="A561" s="4">
        <v>559</v>
      </c>
      <c r="B561" s="15"/>
      <c r="C561" s="4" t="str">
        <f>IF(B561&gt;0,IF(ISERROR(VLOOKUP(B561,exp!A:T,20,FALSE)),"Не е избран разход",VLOOKUP(B561,exp!A:T,20,FALSE)),"Не е избран разход")</f>
        <v>Не е избран разход</v>
      </c>
      <c r="D561" s="17"/>
      <c r="E561" s="31"/>
      <c r="F561" s="17"/>
      <c r="G561" s="26" t="str">
        <f t="shared" si="8"/>
        <v>Няма избран разход</v>
      </c>
    </row>
    <row r="562" spans="1:7" x14ac:dyDescent="0.25">
      <c r="A562" s="2">
        <v>560</v>
      </c>
      <c r="B562" s="15"/>
      <c r="C562" s="4" t="str">
        <f>IF(B562&gt;0,IF(ISERROR(VLOOKUP(B562,exp!A:T,20,FALSE)),"Не е избран разход",VLOOKUP(B562,exp!A:T,20,FALSE)),"Не е избран разход")</f>
        <v>Не е избран разход</v>
      </c>
      <c r="D562" s="17"/>
      <c r="E562" s="31"/>
      <c r="F562" s="17"/>
      <c r="G562" s="26" t="str">
        <f t="shared" si="8"/>
        <v>Няма избран разход</v>
      </c>
    </row>
    <row r="563" spans="1:7" x14ac:dyDescent="0.25">
      <c r="A563" s="2">
        <v>561</v>
      </c>
      <c r="B563" s="15"/>
      <c r="C563" s="4" t="str">
        <f>IF(B563&gt;0,IF(ISERROR(VLOOKUP(B563,exp!A:T,20,FALSE)),"Не е избран разход",VLOOKUP(B563,exp!A:T,20,FALSE)),"Не е избран разход")</f>
        <v>Не е избран разход</v>
      </c>
      <c r="D563" s="17"/>
      <c r="E563" s="31"/>
      <c r="F563" s="17"/>
      <c r="G563" s="26" t="str">
        <f t="shared" si="8"/>
        <v>Няма избран разход</v>
      </c>
    </row>
    <row r="564" spans="1:7" x14ac:dyDescent="0.25">
      <c r="A564" s="4">
        <v>562</v>
      </c>
      <c r="B564" s="15"/>
      <c r="C564" s="4" t="str">
        <f>IF(B564&gt;0,IF(ISERROR(VLOOKUP(B564,exp!A:T,20,FALSE)),"Не е избран разход",VLOOKUP(B564,exp!A:T,20,FALSE)),"Не е избран разход")</f>
        <v>Не е избран разход</v>
      </c>
      <c r="D564" s="17"/>
      <c r="E564" s="31"/>
      <c r="F564" s="17"/>
      <c r="G564" s="26" t="str">
        <f t="shared" si="8"/>
        <v>Няма избран разход</v>
      </c>
    </row>
    <row r="565" spans="1:7" x14ac:dyDescent="0.25">
      <c r="A565" s="2">
        <v>563</v>
      </c>
      <c r="B565" s="15"/>
      <c r="C565" s="4" t="str">
        <f>IF(B565&gt;0,IF(ISERROR(VLOOKUP(B565,exp!A:T,20,FALSE)),"Не е избран разход",VLOOKUP(B565,exp!A:T,20,FALSE)),"Не е избран разход")</f>
        <v>Не е избран разход</v>
      </c>
      <c r="D565" s="17"/>
      <c r="E565" s="31"/>
      <c r="F565" s="17"/>
      <c r="G565" s="26" t="str">
        <f t="shared" si="8"/>
        <v>Няма избран разход</v>
      </c>
    </row>
    <row r="566" spans="1:7" x14ac:dyDescent="0.25">
      <c r="A566" s="2">
        <v>564</v>
      </c>
      <c r="B566" s="15"/>
      <c r="C566" s="4" t="str">
        <f>IF(B566&gt;0,IF(ISERROR(VLOOKUP(B566,exp!A:T,20,FALSE)),"Не е избран разход",VLOOKUP(B566,exp!A:T,20,FALSE)),"Не е избран разход")</f>
        <v>Не е избран разход</v>
      </c>
      <c r="D566" s="17"/>
      <c r="E566" s="31"/>
      <c r="F566" s="17"/>
      <c r="G566" s="26" t="str">
        <f t="shared" si="8"/>
        <v>Няма избран разход</v>
      </c>
    </row>
    <row r="567" spans="1:7" x14ac:dyDescent="0.25">
      <c r="A567" s="4">
        <v>565</v>
      </c>
      <c r="B567" s="15"/>
      <c r="C567" s="4" t="str">
        <f>IF(B567&gt;0,IF(ISERROR(VLOOKUP(B567,exp!A:T,20,FALSE)),"Не е избран разход",VLOOKUP(B567,exp!A:T,20,FALSE)),"Не е избран разход")</f>
        <v>Не е избран разход</v>
      </c>
      <c r="D567" s="17"/>
      <c r="E567" s="31"/>
      <c r="F567" s="17"/>
      <c r="G567" s="26" t="str">
        <f t="shared" si="8"/>
        <v>Няма избран разход</v>
      </c>
    </row>
    <row r="568" spans="1:7" x14ac:dyDescent="0.25">
      <c r="A568" s="2">
        <v>566</v>
      </c>
      <c r="B568" s="15"/>
      <c r="C568" s="4" t="str">
        <f>IF(B568&gt;0,IF(ISERROR(VLOOKUP(B568,exp!A:T,20,FALSE)),"Не е избран разход",VLOOKUP(B568,exp!A:T,20,FALSE)),"Не е избран разход")</f>
        <v>Не е избран разход</v>
      </c>
      <c r="D568" s="17"/>
      <c r="E568" s="31"/>
      <c r="F568" s="17"/>
      <c r="G568" s="26" t="str">
        <f t="shared" si="8"/>
        <v>Няма избран разход</v>
      </c>
    </row>
    <row r="569" spans="1:7" x14ac:dyDescent="0.25">
      <c r="A569" s="2">
        <v>567</v>
      </c>
      <c r="B569" s="15"/>
      <c r="C569" s="4" t="str">
        <f>IF(B569&gt;0,IF(ISERROR(VLOOKUP(B569,exp!A:T,20,FALSE)),"Не е избран разход",VLOOKUP(B569,exp!A:T,20,FALSE)),"Не е избран разход")</f>
        <v>Не е избран разход</v>
      </c>
      <c r="D569" s="17"/>
      <c r="E569" s="31"/>
      <c r="F569" s="17"/>
      <c r="G569" s="26" t="str">
        <f t="shared" si="8"/>
        <v>Няма избран разход</v>
      </c>
    </row>
    <row r="570" spans="1:7" x14ac:dyDescent="0.25">
      <c r="A570" s="4">
        <v>568</v>
      </c>
      <c r="B570" s="15"/>
      <c r="C570" s="4" t="str">
        <f>IF(B570&gt;0,IF(ISERROR(VLOOKUP(B570,exp!A:T,20,FALSE)),"Не е избран разход",VLOOKUP(B570,exp!A:T,20,FALSE)),"Не е избран разход")</f>
        <v>Не е избран разход</v>
      </c>
      <c r="D570" s="17"/>
      <c r="E570" s="31"/>
      <c r="F570" s="17"/>
      <c r="G570" s="26" t="str">
        <f t="shared" si="8"/>
        <v>Няма избран разход</v>
      </c>
    </row>
    <row r="571" spans="1:7" x14ac:dyDescent="0.25">
      <c r="A571" s="2">
        <v>569</v>
      </c>
      <c r="B571" s="15"/>
      <c r="C571" s="4" t="str">
        <f>IF(B571&gt;0,IF(ISERROR(VLOOKUP(B571,exp!A:T,20,FALSE)),"Не е избран разход",VLOOKUP(B571,exp!A:T,20,FALSE)),"Не е избран разход")</f>
        <v>Не е избран разход</v>
      </c>
      <c r="D571" s="17"/>
      <c r="E571" s="31"/>
      <c r="F571" s="17"/>
      <c r="G571" s="26" t="str">
        <f t="shared" si="8"/>
        <v>Няма избран разход</v>
      </c>
    </row>
    <row r="572" spans="1:7" x14ac:dyDescent="0.25">
      <c r="A572" s="2">
        <v>570</v>
      </c>
      <c r="B572" s="15"/>
      <c r="C572" s="4" t="str">
        <f>IF(B572&gt;0,IF(ISERROR(VLOOKUP(B572,exp!A:T,20,FALSE)),"Не е избран разход",VLOOKUP(B572,exp!A:T,20,FALSE)),"Не е избран разход")</f>
        <v>Не е избран разход</v>
      </c>
      <c r="D572" s="17"/>
      <c r="E572" s="31"/>
      <c r="F572" s="17"/>
      <c r="G572" s="26" t="str">
        <f t="shared" si="8"/>
        <v>Няма избран разход</v>
      </c>
    </row>
    <row r="573" spans="1:7" x14ac:dyDescent="0.25">
      <c r="A573" s="4">
        <v>571</v>
      </c>
      <c r="B573" s="15"/>
      <c r="C573" s="4" t="str">
        <f>IF(B573&gt;0,IF(ISERROR(VLOOKUP(B573,exp!A:T,20,FALSE)),"Не е избран разход",VLOOKUP(B573,exp!A:T,20,FALSE)),"Не е избран разход")</f>
        <v>Не е избран разход</v>
      </c>
      <c r="D573" s="17"/>
      <c r="E573" s="31"/>
      <c r="F573" s="17"/>
      <c r="G573" s="26" t="str">
        <f t="shared" si="8"/>
        <v>Няма избран разход</v>
      </c>
    </row>
    <row r="574" spans="1:7" x14ac:dyDescent="0.25">
      <c r="A574" s="2">
        <v>572</v>
      </c>
      <c r="B574" s="15"/>
      <c r="C574" s="4" t="str">
        <f>IF(B574&gt;0,IF(ISERROR(VLOOKUP(B574,exp!A:T,20,FALSE)),"Не е избран разход",VLOOKUP(B574,exp!A:T,20,FALSE)),"Не е избран разход")</f>
        <v>Не е избран разход</v>
      </c>
      <c r="D574" s="17"/>
      <c r="E574" s="31"/>
      <c r="F574" s="17"/>
      <c r="G574" s="26" t="str">
        <f t="shared" si="8"/>
        <v>Няма избран разход</v>
      </c>
    </row>
    <row r="575" spans="1:7" x14ac:dyDescent="0.25">
      <c r="A575" s="2">
        <v>573</v>
      </c>
      <c r="B575" s="15"/>
      <c r="C575" s="4" t="str">
        <f>IF(B575&gt;0,IF(ISERROR(VLOOKUP(B575,exp!A:T,20,FALSE)),"Не е избран разход",VLOOKUP(B575,exp!A:T,20,FALSE)),"Не е избран разход")</f>
        <v>Не е избран разход</v>
      </c>
      <c r="D575" s="17"/>
      <c r="E575" s="31"/>
      <c r="F575" s="17"/>
      <c r="G575" s="26" t="str">
        <f t="shared" si="8"/>
        <v>Няма избран разход</v>
      </c>
    </row>
    <row r="576" spans="1:7" x14ac:dyDescent="0.25">
      <c r="A576" s="4">
        <v>574</v>
      </c>
      <c r="B576" s="15"/>
      <c r="C576" s="4" t="str">
        <f>IF(B576&gt;0,IF(ISERROR(VLOOKUP(B576,exp!A:T,20,FALSE)),"Не е избран разход",VLOOKUP(B576,exp!A:T,20,FALSE)),"Не е избран разход")</f>
        <v>Не е избран разход</v>
      </c>
      <c r="D576" s="17"/>
      <c r="E576" s="31"/>
      <c r="F576" s="17"/>
      <c r="G576" s="26" t="str">
        <f t="shared" si="8"/>
        <v>Няма избран разход</v>
      </c>
    </row>
    <row r="577" spans="1:7" x14ac:dyDescent="0.25">
      <c r="A577" s="2">
        <v>575</v>
      </c>
      <c r="B577" s="15"/>
      <c r="C577" s="4" t="str">
        <f>IF(B577&gt;0,IF(ISERROR(VLOOKUP(B577,exp!A:T,20,FALSE)),"Не е избран разход",VLOOKUP(B577,exp!A:T,20,FALSE)),"Не е избран разход")</f>
        <v>Не е избран разход</v>
      </c>
      <c r="D577" s="17"/>
      <c r="E577" s="31"/>
      <c r="F577" s="17"/>
      <c r="G577" s="26" t="str">
        <f t="shared" si="8"/>
        <v>Няма избран разход</v>
      </c>
    </row>
    <row r="578" spans="1:7" x14ac:dyDescent="0.25">
      <c r="A578" s="2">
        <v>576</v>
      </c>
      <c r="B578" s="15"/>
      <c r="C578" s="4" t="str">
        <f>IF(B578&gt;0,IF(ISERROR(VLOOKUP(B578,exp!A:T,20,FALSE)),"Не е избран разход",VLOOKUP(B578,exp!A:T,20,FALSE)),"Не е избран разход")</f>
        <v>Не е избран разход</v>
      </c>
      <c r="D578" s="17"/>
      <c r="E578" s="31"/>
      <c r="F578" s="17"/>
      <c r="G578" s="26" t="str">
        <f t="shared" si="8"/>
        <v>Няма избран разход</v>
      </c>
    </row>
    <row r="579" spans="1:7" x14ac:dyDescent="0.25">
      <c r="A579" s="4">
        <v>577</v>
      </c>
      <c r="B579" s="15"/>
      <c r="C579" s="4" t="str">
        <f>IF(B579&gt;0,IF(ISERROR(VLOOKUP(B579,exp!A:T,20,FALSE)),"Не е избран разход",VLOOKUP(B579,exp!A:T,20,FALSE)),"Не е избран разход")</f>
        <v>Не е избран разход</v>
      </c>
      <c r="D579" s="17"/>
      <c r="E579" s="31"/>
      <c r="F579" s="17"/>
      <c r="G579" s="26" t="str">
        <f t="shared" si="8"/>
        <v>Няма избран разход</v>
      </c>
    </row>
    <row r="580" spans="1:7" x14ac:dyDescent="0.25">
      <c r="A580" s="2">
        <v>578</v>
      </c>
      <c r="B580" s="15"/>
      <c r="C580" s="4" t="str">
        <f>IF(B580&gt;0,IF(ISERROR(VLOOKUP(B580,exp!A:T,20,FALSE)),"Не е избран разход",VLOOKUP(B580,exp!A:T,20,FALSE)),"Не е избран разход")</f>
        <v>Не е избран разход</v>
      </c>
      <c r="D580" s="17"/>
      <c r="E580" s="31"/>
      <c r="F580" s="17"/>
      <c r="G580" s="26" t="str">
        <f t="shared" ref="G580:G643" si="9">IF(B580&lt;&gt;"",IF(AND(D580&lt;&gt;"",E580&lt;&gt;""),"","Задължителни полета - Наименование/Дата"),"Няма избран разход")</f>
        <v>Няма избран разход</v>
      </c>
    </row>
    <row r="581" spans="1:7" x14ac:dyDescent="0.25">
      <c r="A581" s="2">
        <v>579</v>
      </c>
      <c r="B581" s="15"/>
      <c r="C581" s="4" t="str">
        <f>IF(B581&gt;0,IF(ISERROR(VLOOKUP(B581,exp!A:T,20,FALSE)),"Не е избран разход",VLOOKUP(B581,exp!A:T,20,FALSE)),"Не е избран разход")</f>
        <v>Не е избран разход</v>
      </c>
      <c r="D581" s="17"/>
      <c r="E581" s="31"/>
      <c r="F581" s="17"/>
      <c r="G581" s="26" t="str">
        <f t="shared" si="9"/>
        <v>Няма избран разход</v>
      </c>
    </row>
    <row r="582" spans="1:7" x14ac:dyDescent="0.25">
      <c r="A582" s="4">
        <v>580</v>
      </c>
      <c r="B582" s="15"/>
      <c r="C582" s="4" t="str">
        <f>IF(B582&gt;0,IF(ISERROR(VLOOKUP(B582,exp!A:T,20,FALSE)),"Не е избран разход",VLOOKUP(B582,exp!A:T,20,FALSE)),"Не е избран разход")</f>
        <v>Не е избран разход</v>
      </c>
      <c r="D582" s="17"/>
      <c r="E582" s="31"/>
      <c r="F582" s="17"/>
      <c r="G582" s="26" t="str">
        <f t="shared" si="9"/>
        <v>Няма избран разход</v>
      </c>
    </row>
    <row r="583" spans="1:7" x14ac:dyDescent="0.25">
      <c r="A583" s="2">
        <v>581</v>
      </c>
      <c r="B583" s="15"/>
      <c r="C583" s="4" t="str">
        <f>IF(B583&gt;0,IF(ISERROR(VLOOKUP(B583,exp!A:T,20,FALSE)),"Не е избран разход",VLOOKUP(B583,exp!A:T,20,FALSE)),"Не е избран разход")</f>
        <v>Не е избран разход</v>
      </c>
      <c r="D583" s="17"/>
      <c r="E583" s="31"/>
      <c r="F583" s="17"/>
      <c r="G583" s="26" t="str">
        <f t="shared" si="9"/>
        <v>Няма избран разход</v>
      </c>
    </row>
    <row r="584" spans="1:7" x14ac:dyDescent="0.25">
      <c r="A584" s="2">
        <v>582</v>
      </c>
      <c r="B584" s="15"/>
      <c r="C584" s="4" t="str">
        <f>IF(B584&gt;0,IF(ISERROR(VLOOKUP(B584,exp!A:T,20,FALSE)),"Не е избран разход",VLOOKUP(B584,exp!A:T,20,FALSE)),"Не е избран разход")</f>
        <v>Не е избран разход</v>
      </c>
      <c r="D584" s="17"/>
      <c r="E584" s="31"/>
      <c r="F584" s="17"/>
      <c r="G584" s="26" t="str">
        <f t="shared" si="9"/>
        <v>Няма избран разход</v>
      </c>
    </row>
    <row r="585" spans="1:7" x14ac:dyDescent="0.25">
      <c r="A585" s="4">
        <v>583</v>
      </c>
      <c r="B585" s="15"/>
      <c r="C585" s="4" t="str">
        <f>IF(B585&gt;0,IF(ISERROR(VLOOKUP(B585,exp!A:T,20,FALSE)),"Не е избран разход",VLOOKUP(B585,exp!A:T,20,FALSE)),"Не е избран разход")</f>
        <v>Не е избран разход</v>
      </c>
      <c r="D585" s="17"/>
      <c r="E585" s="31"/>
      <c r="F585" s="17"/>
      <c r="G585" s="26" t="str">
        <f t="shared" si="9"/>
        <v>Няма избран разход</v>
      </c>
    </row>
    <row r="586" spans="1:7" x14ac:dyDescent="0.25">
      <c r="A586" s="2">
        <v>584</v>
      </c>
      <c r="B586" s="15"/>
      <c r="C586" s="4" t="str">
        <f>IF(B586&gt;0,IF(ISERROR(VLOOKUP(B586,exp!A:T,20,FALSE)),"Не е избран разход",VLOOKUP(B586,exp!A:T,20,FALSE)),"Не е избран разход")</f>
        <v>Не е избран разход</v>
      </c>
      <c r="D586" s="17"/>
      <c r="E586" s="31"/>
      <c r="F586" s="17"/>
      <c r="G586" s="26" t="str">
        <f t="shared" si="9"/>
        <v>Няма избран разход</v>
      </c>
    </row>
    <row r="587" spans="1:7" x14ac:dyDescent="0.25">
      <c r="A587" s="2">
        <v>585</v>
      </c>
      <c r="B587" s="15"/>
      <c r="C587" s="4" t="str">
        <f>IF(B587&gt;0,IF(ISERROR(VLOOKUP(B587,exp!A:T,20,FALSE)),"Не е избран разход",VLOOKUP(B587,exp!A:T,20,FALSE)),"Не е избран разход")</f>
        <v>Не е избран разход</v>
      </c>
      <c r="D587" s="17"/>
      <c r="E587" s="31"/>
      <c r="F587" s="17"/>
      <c r="G587" s="26" t="str">
        <f t="shared" si="9"/>
        <v>Няма избран разход</v>
      </c>
    </row>
    <row r="588" spans="1:7" x14ac:dyDescent="0.25">
      <c r="A588" s="4">
        <v>586</v>
      </c>
      <c r="B588" s="15"/>
      <c r="C588" s="4" t="str">
        <f>IF(B588&gt;0,IF(ISERROR(VLOOKUP(B588,exp!A:T,20,FALSE)),"Не е избран разход",VLOOKUP(B588,exp!A:T,20,FALSE)),"Не е избран разход")</f>
        <v>Не е избран разход</v>
      </c>
      <c r="D588" s="17"/>
      <c r="E588" s="31"/>
      <c r="F588" s="17"/>
      <c r="G588" s="26" t="str">
        <f t="shared" si="9"/>
        <v>Няма избран разход</v>
      </c>
    </row>
    <row r="589" spans="1:7" x14ac:dyDescent="0.25">
      <c r="A589" s="2">
        <v>587</v>
      </c>
      <c r="B589" s="15"/>
      <c r="C589" s="4" t="str">
        <f>IF(B589&gt;0,IF(ISERROR(VLOOKUP(B589,exp!A:T,20,FALSE)),"Не е избран разход",VLOOKUP(B589,exp!A:T,20,FALSE)),"Не е избран разход")</f>
        <v>Не е избран разход</v>
      </c>
      <c r="D589" s="17"/>
      <c r="E589" s="31"/>
      <c r="F589" s="17"/>
      <c r="G589" s="26" t="str">
        <f t="shared" si="9"/>
        <v>Няма избран разход</v>
      </c>
    </row>
    <row r="590" spans="1:7" x14ac:dyDescent="0.25">
      <c r="A590" s="2">
        <v>588</v>
      </c>
      <c r="B590" s="15"/>
      <c r="C590" s="4" t="str">
        <f>IF(B590&gt;0,IF(ISERROR(VLOOKUP(B590,exp!A:T,20,FALSE)),"Не е избран разход",VLOOKUP(B590,exp!A:T,20,FALSE)),"Не е избран разход")</f>
        <v>Не е избран разход</v>
      </c>
      <c r="D590" s="17"/>
      <c r="E590" s="31"/>
      <c r="F590" s="17"/>
      <c r="G590" s="26" t="str">
        <f t="shared" si="9"/>
        <v>Няма избран разход</v>
      </c>
    </row>
    <row r="591" spans="1:7" x14ac:dyDescent="0.25">
      <c r="A591" s="4">
        <v>589</v>
      </c>
      <c r="B591" s="15"/>
      <c r="C591" s="4" t="str">
        <f>IF(B591&gt;0,IF(ISERROR(VLOOKUP(B591,exp!A:T,20,FALSE)),"Не е избран разход",VLOOKUP(B591,exp!A:T,20,FALSE)),"Не е избран разход")</f>
        <v>Не е избран разход</v>
      </c>
      <c r="D591" s="17"/>
      <c r="E591" s="31"/>
      <c r="F591" s="17"/>
      <c r="G591" s="26" t="str">
        <f t="shared" si="9"/>
        <v>Няма избран разход</v>
      </c>
    </row>
    <row r="592" spans="1:7" x14ac:dyDescent="0.25">
      <c r="A592" s="2">
        <v>590</v>
      </c>
      <c r="B592" s="15"/>
      <c r="C592" s="4" t="str">
        <f>IF(B592&gt;0,IF(ISERROR(VLOOKUP(B592,exp!A:T,20,FALSE)),"Не е избран разход",VLOOKUP(B592,exp!A:T,20,FALSE)),"Не е избран разход")</f>
        <v>Не е избран разход</v>
      </c>
      <c r="D592" s="17"/>
      <c r="E592" s="31"/>
      <c r="F592" s="17"/>
      <c r="G592" s="26" t="str">
        <f t="shared" si="9"/>
        <v>Няма избран разход</v>
      </c>
    </row>
    <row r="593" spans="1:7" x14ac:dyDescent="0.25">
      <c r="A593" s="2">
        <v>591</v>
      </c>
      <c r="B593" s="15"/>
      <c r="C593" s="4" t="str">
        <f>IF(B593&gt;0,IF(ISERROR(VLOOKUP(B593,exp!A:T,20,FALSE)),"Не е избран разход",VLOOKUP(B593,exp!A:T,20,FALSE)),"Не е избран разход")</f>
        <v>Не е избран разход</v>
      </c>
      <c r="D593" s="17"/>
      <c r="E593" s="31"/>
      <c r="F593" s="17"/>
      <c r="G593" s="26" t="str">
        <f t="shared" si="9"/>
        <v>Няма избран разход</v>
      </c>
    </row>
    <row r="594" spans="1:7" x14ac:dyDescent="0.25">
      <c r="A594" s="4">
        <v>592</v>
      </c>
      <c r="B594" s="15"/>
      <c r="C594" s="4" t="str">
        <f>IF(B594&gt;0,IF(ISERROR(VLOOKUP(B594,exp!A:T,20,FALSE)),"Не е избран разход",VLOOKUP(B594,exp!A:T,20,FALSE)),"Не е избран разход")</f>
        <v>Не е избран разход</v>
      </c>
      <c r="D594" s="17"/>
      <c r="E594" s="31"/>
      <c r="F594" s="17"/>
      <c r="G594" s="26" t="str">
        <f t="shared" si="9"/>
        <v>Няма избран разход</v>
      </c>
    </row>
    <row r="595" spans="1:7" x14ac:dyDescent="0.25">
      <c r="A595" s="2">
        <v>593</v>
      </c>
      <c r="B595" s="15"/>
      <c r="C595" s="4" t="str">
        <f>IF(B595&gt;0,IF(ISERROR(VLOOKUP(B595,exp!A:T,20,FALSE)),"Не е избран разход",VLOOKUP(B595,exp!A:T,20,FALSE)),"Не е избран разход")</f>
        <v>Не е избран разход</v>
      </c>
      <c r="D595" s="17"/>
      <c r="E595" s="31"/>
      <c r="F595" s="17"/>
      <c r="G595" s="26" t="str">
        <f t="shared" si="9"/>
        <v>Няма избран разход</v>
      </c>
    </row>
    <row r="596" spans="1:7" x14ac:dyDescent="0.25">
      <c r="A596" s="2">
        <v>594</v>
      </c>
      <c r="B596" s="15"/>
      <c r="C596" s="4" t="str">
        <f>IF(B596&gt;0,IF(ISERROR(VLOOKUP(B596,exp!A:T,20,FALSE)),"Не е избран разход",VLOOKUP(B596,exp!A:T,20,FALSE)),"Не е избран разход")</f>
        <v>Не е избран разход</v>
      </c>
      <c r="D596" s="17"/>
      <c r="E596" s="31"/>
      <c r="F596" s="17"/>
      <c r="G596" s="26" t="str">
        <f t="shared" si="9"/>
        <v>Няма избран разход</v>
      </c>
    </row>
    <row r="597" spans="1:7" x14ac:dyDescent="0.25">
      <c r="A597" s="4">
        <v>595</v>
      </c>
      <c r="B597" s="15"/>
      <c r="C597" s="4" t="str">
        <f>IF(B597&gt;0,IF(ISERROR(VLOOKUP(B597,exp!A:T,20,FALSE)),"Не е избран разход",VLOOKUP(B597,exp!A:T,20,FALSE)),"Не е избран разход")</f>
        <v>Не е избран разход</v>
      </c>
      <c r="D597" s="17"/>
      <c r="E597" s="31"/>
      <c r="F597" s="17"/>
      <c r="G597" s="26" t="str">
        <f t="shared" si="9"/>
        <v>Няма избран разход</v>
      </c>
    </row>
    <row r="598" spans="1:7" x14ac:dyDescent="0.25">
      <c r="A598" s="2">
        <v>596</v>
      </c>
      <c r="B598" s="15"/>
      <c r="C598" s="4" t="str">
        <f>IF(B598&gt;0,IF(ISERROR(VLOOKUP(B598,exp!A:T,20,FALSE)),"Не е избран разход",VLOOKUP(B598,exp!A:T,20,FALSE)),"Не е избран разход")</f>
        <v>Не е избран разход</v>
      </c>
      <c r="D598" s="17"/>
      <c r="E598" s="31"/>
      <c r="F598" s="17"/>
      <c r="G598" s="26" t="str">
        <f t="shared" si="9"/>
        <v>Няма избран разход</v>
      </c>
    </row>
    <row r="599" spans="1:7" x14ac:dyDescent="0.25">
      <c r="A599" s="2">
        <v>597</v>
      </c>
      <c r="B599" s="15"/>
      <c r="C599" s="4" t="str">
        <f>IF(B599&gt;0,IF(ISERROR(VLOOKUP(B599,exp!A:T,20,FALSE)),"Не е избран разход",VLOOKUP(B599,exp!A:T,20,FALSE)),"Не е избран разход")</f>
        <v>Не е избран разход</v>
      </c>
      <c r="D599" s="17"/>
      <c r="E599" s="31"/>
      <c r="F599" s="17"/>
      <c r="G599" s="26" t="str">
        <f t="shared" si="9"/>
        <v>Няма избран разход</v>
      </c>
    </row>
    <row r="600" spans="1:7" x14ac:dyDescent="0.25">
      <c r="A600" s="4">
        <v>598</v>
      </c>
      <c r="B600" s="15"/>
      <c r="C600" s="4" t="str">
        <f>IF(B600&gt;0,IF(ISERROR(VLOOKUP(B600,exp!A:T,20,FALSE)),"Не е избран разход",VLOOKUP(B600,exp!A:T,20,FALSE)),"Не е избран разход")</f>
        <v>Не е избран разход</v>
      </c>
      <c r="D600" s="17"/>
      <c r="E600" s="31"/>
      <c r="F600" s="17"/>
      <c r="G600" s="26" t="str">
        <f t="shared" si="9"/>
        <v>Няма избран разход</v>
      </c>
    </row>
    <row r="601" spans="1:7" x14ac:dyDescent="0.25">
      <c r="A601" s="2">
        <v>599</v>
      </c>
      <c r="B601" s="15"/>
      <c r="C601" s="4" t="str">
        <f>IF(B601&gt;0,IF(ISERROR(VLOOKUP(B601,exp!A:T,20,FALSE)),"Не е избран разход",VLOOKUP(B601,exp!A:T,20,FALSE)),"Не е избран разход")</f>
        <v>Не е избран разход</v>
      </c>
      <c r="D601" s="17"/>
      <c r="E601" s="31"/>
      <c r="F601" s="17"/>
      <c r="G601" s="26" t="str">
        <f t="shared" si="9"/>
        <v>Няма избран разход</v>
      </c>
    </row>
    <row r="602" spans="1:7" x14ac:dyDescent="0.25">
      <c r="A602" s="2">
        <v>600</v>
      </c>
      <c r="B602" s="15"/>
      <c r="C602" s="4" t="str">
        <f>IF(B602&gt;0,IF(ISERROR(VLOOKUP(B602,exp!A:T,20,FALSE)),"Не е избран разход",VLOOKUP(B602,exp!A:T,20,FALSE)),"Не е избран разход")</f>
        <v>Не е избран разход</v>
      </c>
      <c r="D602" s="17"/>
      <c r="E602" s="31"/>
      <c r="F602" s="17"/>
      <c r="G602" s="26" t="str">
        <f t="shared" si="9"/>
        <v>Няма избран разход</v>
      </c>
    </row>
    <row r="603" spans="1:7" x14ac:dyDescent="0.25">
      <c r="A603" s="4">
        <v>601</v>
      </c>
      <c r="B603" s="15"/>
      <c r="C603" s="4" t="str">
        <f>IF(B603&gt;0,IF(ISERROR(VLOOKUP(B603,exp!A:T,20,FALSE)),"Не е избран разход",VLOOKUP(B603,exp!A:T,20,FALSE)),"Не е избран разход")</f>
        <v>Не е избран разход</v>
      </c>
      <c r="D603" s="17"/>
      <c r="E603" s="31"/>
      <c r="F603" s="17"/>
      <c r="G603" s="26" t="str">
        <f t="shared" si="9"/>
        <v>Няма избран разход</v>
      </c>
    </row>
    <row r="604" spans="1:7" x14ac:dyDescent="0.25">
      <c r="A604" s="2">
        <v>602</v>
      </c>
      <c r="B604" s="15"/>
      <c r="C604" s="4" t="str">
        <f>IF(B604&gt;0,IF(ISERROR(VLOOKUP(B604,exp!A:T,20,FALSE)),"Не е избран разход",VLOOKUP(B604,exp!A:T,20,FALSE)),"Не е избран разход")</f>
        <v>Не е избран разход</v>
      </c>
      <c r="D604" s="17"/>
      <c r="E604" s="31"/>
      <c r="F604" s="17"/>
      <c r="G604" s="26" t="str">
        <f t="shared" si="9"/>
        <v>Няма избран разход</v>
      </c>
    </row>
    <row r="605" spans="1:7" x14ac:dyDescent="0.25">
      <c r="A605" s="2">
        <v>603</v>
      </c>
      <c r="B605" s="15"/>
      <c r="C605" s="4" t="str">
        <f>IF(B605&gt;0,IF(ISERROR(VLOOKUP(B605,exp!A:T,20,FALSE)),"Не е избран разход",VLOOKUP(B605,exp!A:T,20,FALSE)),"Не е избран разход")</f>
        <v>Не е избран разход</v>
      </c>
      <c r="D605" s="17"/>
      <c r="E605" s="31"/>
      <c r="F605" s="17"/>
      <c r="G605" s="26" t="str">
        <f t="shared" si="9"/>
        <v>Няма избран разход</v>
      </c>
    </row>
    <row r="606" spans="1:7" x14ac:dyDescent="0.25">
      <c r="A606" s="4">
        <v>604</v>
      </c>
      <c r="B606" s="15"/>
      <c r="C606" s="4" t="str">
        <f>IF(B606&gt;0,IF(ISERROR(VLOOKUP(B606,exp!A:T,20,FALSE)),"Не е избран разход",VLOOKUP(B606,exp!A:T,20,FALSE)),"Не е избран разход")</f>
        <v>Не е избран разход</v>
      </c>
      <c r="D606" s="17"/>
      <c r="E606" s="31"/>
      <c r="F606" s="17"/>
      <c r="G606" s="26" t="str">
        <f t="shared" si="9"/>
        <v>Няма избран разход</v>
      </c>
    </row>
    <row r="607" spans="1:7" x14ac:dyDescent="0.25">
      <c r="A607" s="2">
        <v>605</v>
      </c>
      <c r="B607" s="15"/>
      <c r="C607" s="4" t="str">
        <f>IF(B607&gt;0,IF(ISERROR(VLOOKUP(B607,exp!A:T,20,FALSE)),"Не е избран разход",VLOOKUP(B607,exp!A:T,20,FALSE)),"Не е избран разход")</f>
        <v>Не е избран разход</v>
      </c>
      <c r="D607" s="17"/>
      <c r="E607" s="31"/>
      <c r="F607" s="17"/>
      <c r="G607" s="26" t="str">
        <f t="shared" si="9"/>
        <v>Няма избран разход</v>
      </c>
    </row>
    <row r="608" spans="1:7" x14ac:dyDescent="0.25">
      <c r="A608" s="2">
        <v>606</v>
      </c>
      <c r="B608" s="15"/>
      <c r="C608" s="4" t="str">
        <f>IF(B608&gt;0,IF(ISERROR(VLOOKUP(B608,exp!A:T,20,FALSE)),"Не е избран разход",VLOOKUP(B608,exp!A:T,20,FALSE)),"Не е избран разход")</f>
        <v>Не е избран разход</v>
      </c>
      <c r="D608" s="17"/>
      <c r="E608" s="31"/>
      <c r="F608" s="17"/>
      <c r="G608" s="26" t="str">
        <f t="shared" si="9"/>
        <v>Няма избран разход</v>
      </c>
    </row>
    <row r="609" spans="1:7" x14ac:dyDescent="0.25">
      <c r="A609" s="4">
        <v>607</v>
      </c>
      <c r="B609" s="15"/>
      <c r="C609" s="4" t="str">
        <f>IF(B609&gt;0,IF(ISERROR(VLOOKUP(B609,exp!A:T,20,FALSE)),"Не е избран разход",VLOOKUP(B609,exp!A:T,20,FALSE)),"Не е избран разход")</f>
        <v>Не е избран разход</v>
      </c>
      <c r="D609" s="17"/>
      <c r="E609" s="31"/>
      <c r="F609" s="17"/>
      <c r="G609" s="26" t="str">
        <f t="shared" si="9"/>
        <v>Няма избран разход</v>
      </c>
    </row>
    <row r="610" spans="1:7" x14ac:dyDescent="0.25">
      <c r="A610" s="2">
        <v>608</v>
      </c>
      <c r="B610" s="15"/>
      <c r="C610" s="4" t="str">
        <f>IF(B610&gt;0,IF(ISERROR(VLOOKUP(B610,exp!A:T,20,FALSE)),"Не е избран разход",VLOOKUP(B610,exp!A:T,20,FALSE)),"Не е избран разход")</f>
        <v>Не е избран разход</v>
      </c>
      <c r="D610" s="17"/>
      <c r="E610" s="31"/>
      <c r="F610" s="17"/>
      <c r="G610" s="26" t="str">
        <f t="shared" si="9"/>
        <v>Няма избран разход</v>
      </c>
    </row>
    <row r="611" spans="1:7" x14ac:dyDescent="0.25">
      <c r="A611" s="2">
        <v>609</v>
      </c>
      <c r="B611" s="15"/>
      <c r="C611" s="4" t="str">
        <f>IF(B611&gt;0,IF(ISERROR(VLOOKUP(B611,exp!A:T,20,FALSE)),"Не е избран разход",VLOOKUP(B611,exp!A:T,20,FALSE)),"Не е избран разход")</f>
        <v>Не е избран разход</v>
      </c>
      <c r="D611" s="17"/>
      <c r="E611" s="31"/>
      <c r="F611" s="17"/>
      <c r="G611" s="26" t="str">
        <f t="shared" si="9"/>
        <v>Няма избран разход</v>
      </c>
    </row>
    <row r="612" spans="1:7" x14ac:dyDescent="0.25">
      <c r="A612" s="4">
        <v>610</v>
      </c>
      <c r="B612" s="15"/>
      <c r="C612" s="4" t="str">
        <f>IF(B612&gt;0,IF(ISERROR(VLOOKUP(B612,exp!A:T,20,FALSE)),"Не е избран разход",VLOOKUP(B612,exp!A:T,20,FALSE)),"Не е избран разход")</f>
        <v>Не е избран разход</v>
      </c>
      <c r="D612" s="17"/>
      <c r="E612" s="31"/>
      <c r="F612" s="17"/>
      <c r="G612" s="26" t="str">
        <f t="shared" si="9"/>
        <v>Няма избран разход</v>
      </c>
    </row>
    <row r="613" spans="1:7" x14ac:dyDescent="0.25">
      <c r="A613" s="2">
        <v>611</v>
      </c>
      <c r="B613" s="15"/>
      <c r="C613" s="4" t="str">
        <f>IF(B613&gt;0,IF(ISERROR(VLOOKUP(B613,exp!A:T,20,FALSE)),"Не е избран разход",VLOOKUP(B613,exp!A:T,20,FALSE)),"Не е избран разход")</f>
        <v>Не е избран разход</v>
      </c>
      <c r="D613" s="17"/>
      <c r="E613" s="31"/>
      <c r="F613" s="17"/>
      <c r="G613" s="26" t="str">
        <f t="shared" si="9"/>
        <v>Няма избран разход</v>
      </c>
    </row>
    <row r="614" spans="1:7" x14ac:dyDescent="0.25">
      <c r="A614" s="2">
        <v>612</v>
      </c>
      <c r="B614" s="15"/>
      <c r="C614" s="4" t="str">
        <f>IF(B614&gt;0,IF(ISERROR(VLOOKUP(B614,exp!A:T,20,FALSE)),"Не е избран разход",VLOOKUP(B614,exp!A:T,20,FALSE)),"Не е избран разход")</f>
        <v>Не е избран разход</v>
      </c>
      <c r="D614" s="17"/>
      <c r="E614" s="31"/>
      <c r="F614" s="17"/>
      <c r="G614" s="26" t="str">
        <f t="shared" si="9"/>
        <v>Няма избран разход</v>
      </c>
    </row>
    <row r="615" spans="1:7" x14ac:dyDescent="0.25">
      <c r="A615" s="4">
        <v>613</v>
      </c>
      <c r="B615" s="15"/>
      <c r="C615" s="4" t="str">
        <f>IF(B615&gt;0,IF(ISERROR(VLOOKUP(B615,exp!A:T,20,FALSE)),"Не е избран разход",VLOOKUP(B615,exp!A:T,20,FALSE)),"Не е избран разход")</f>
        <v>Не е избран разход</v>
      </c>
      <c r="D615" s="17"/>
      <c r="E615" s="31"/>
      <c r="F615" s="17"/>
      <c r="G615" s="26" t="str">
        <f t="shared" si="9"/>
        <v>Няма избран разход</v>
      </c>
    </row>
    <row r="616" spans="1:7" x14ac:dyDescent="0.25">
      <c r="A616" s="2">
        <v>614</v>
      </c>
      <c r="B616" s="15"/>
      <c r="C616" s="4" t="str">
        <f>IF(B616&gt;0,IF(ISERROR(VLOOKUP(B616,exp!A:T,20,FALSE)),"Не е избран разход",VLOOKUP(B616,exp!A:T,20,FALSE)),"Не е избран разход")</f>
        <v>Не е избран разход</v>
      </c>
      <c r="D616" s="17"/>
      <c r="E616" s="31"/>
      <c r="F616" s="17"/>
      <c r="G616" s="26" t="str">
        <f t="shared" si="9"/>
        <v>Няма избран разход</v>
      </c>
    </row>
    <row r="617" spans="1:7" x14ac:dyDescent="0.25">
      <c r="A617" s="2">
        <v>615</v>
      </c>
      <c r="B617" s="15"/>
      <c r="C617" s="4" t="str">
        <f>IF(B617&gt;0,IF(ISERROR(VLOOKUP(B617,exp!A:T,20,FALSE)),"Не е избран разход",VLOOKUP(B617,exp!A:T,20,FALSE)),"Не е избран разход")</f>
        <v>Не е избран разход</v>
      </c>
      <c r="D617" s="17"/>
      <c r="E617" s="31"/>
      <c r="F617" s="17"/>
      <c r="G617" s="26" t="str">
        <f t="shared" si="9"/>
        <v>Няма избран разход</v>
      </c>
    </row>
    <row r="618" spans="1:7" x14ac:dyDescent="0.25">
      <c r="A618" s="4">
        <v>616</v>
      </c>
      <c r="B618" s="15"/>
      <c r="C618" s="4" t="str">
        <f>IF(B618&gt;0,IF(ISERROR(VLOOKUP(B618,exp!A:T,20,FALSE)),"Не е избран разход",VLOOKUP(B618,exp!A:T,20,FALSE)),"Не е избран разход")</f>
        <v>Не е избран разход</v>
      </c>
      <c r="D618" s="17"/>
      <c r="E618" s="31"/>
      <c r="F618" s="17"/>
      <c r="G618" s="26" t="str">
        <f t="shared" si="9"/>
        <v>Няма избран разход</v>
      </c>
    </row>
    <row r="619" spans="1:7" x14ac:dyDescent="0.25">
      <c r="A619" s="2">
        <v>617</v>
      </c>
      <c r="B619" s="15"/>
      <c r="C619" s="4" t="str">
        <f>IF(B619&gt;0,IF(ISERROR(VLOOKUP(B619,exp!A:T,20,FALSE)),"Не е избран разход",VLOOKUP(B619,exp!A:T,20,FALSE)),"Не е избран разход")</f>
        <v>Не е избран разход</v>
      </c>
      <c r="D619" s="17"/>
      <c r="E619" s="31"/>
      <c r="F619" s="17"/>
      <c r="G619" s="26" t="str">
        <f t="shared" si="9"/>
        <v>Няма избран разход</v>
      </c>
    </row>
    <row r="620" spans="1:7" x14ac:dyDescent="0.25">
      <c r="A620" s="2">
        <v>618</v>
      </c>
      <c r="B620" s="15"/>
      <c r="C620" s="4" t="str">
        <f>IF(B620&gt;0,IF(ISERROR(VLOOKUP(B620,exp!A:T,20,FALSE)),"Не е избран разход",VLOOKUP(B620,exp!A:T,20,FALSE)),"Не е избран разход")</f>
        <v>Не е избран разход</v>
      </c>
      <c r="D620" s="17"/>
      <c r="E620" s="31"/>
      <c r="F620" s="17"/>
      <c r="G620" s="26" t="str">
        <f t="shared" si="9"/>
        <v>Няма избран разход</v>
      </c>
    </row>
    <row r="621" spans="1:7" x14ac:dyDescent="0.25">
      <c r="A621" s="4">
        <v>619</v>
      </c>
      <c r="B621" s="15"/>
      <c r="C621" s="4" t="str">
        <f>IF(B621&gt;0,IF(ISERROR(VLOOKUP(B621,exp!A:T,20,FALSE)),"Не е избран разход",VLOOKUP(B621,exp!A:T,20,FALSE)),"Не е избран разход")</f>
        <v>Не е избран разход</v>
      </c>
      <c r="D621" s="17"/>
      <c r="E621" s="31"/>
      <c r="F621" s="17"/>
      <c r="G621" s="26" t="str">
        <f t="shared" si="9"/>
        <v>Няма избран разход</v>
      </c>
    </row>
    <row r="622" spans="1:7" x14ac:dyDescent="0.25">
      <c r="A622" s="2">
        <v>620</v>
      </c>
      <c r="B622" s="15"/>
      <c r="C622" s="4" t="str">
        <f>IF(B622&gt;0,IF(ISERROR(VLOOKUP(B622,exp!A:T,20,FALSE)),"Не е избран разход",VLOOKUP(B622,exp!A:T,20,FALSE)),"Не е избран разход")</f>
        <v>Не е избран разход</v>
      </c>
      <c r="D622" s="17"/>
      <c r="E622" s="31"/>
      <c r="F622" s="17"/>
      <c r="G622" s="26" t="str">
        <f t="shared" si="9"/>
        <v>Няма избран разход</v>
      </c>
    </row>
    <row r="623" spans="1:7" x14ac:dyDescent="0.25">
      <c r="A623" s="2">
        <v>621</v>
      </c>
      <c r="B623" s="15"/>
      <c r="C623" s="4" t="str">
        <f>IF(B623&gt;0,IF(ISERROR(VLOOKUP(B623,exp!A:T,20,FALSE)),"Не е избран разход",VLOOKUP(B623,exp!A:T,20,FALSE)),"Не е избран разход")</f>
        <v>Не е избран разход</v>
      </c>
      <c r="D623" s="17"/>
      <c r="E623" s="31"/>
      <c r="F623" s="17"/>
      <c r="G623" s="26" t="str">
        <f t="shared" si="9"/>
        <v>Няма избран разход</v>
      </c>
    </row>
    <row r="624" spans="1:7" x14ac:dyDescent="0.25">
      <c r="A624" s="4">
        <v>622</v>
      </c>
      <c r="B624" s="15"/>
      <c r="C624" s="4" t="str">
        <f>IF(B624&gt;0,IF(ISERROR(VLOOKUP(B624,exp!A:T,20,FALSE)),"Не е избран разход",VLOOKUP(B624,exp!A:T,20,FALSE)),"Не е избран разход")</f>
        <v>Не е избран разход</v>
      </c>
      <c r="D624" s="17"/>
      <c r="E624" s="31"/>
      <c r="F624" s="17"/>
      <c r="G624" s="26" t="str">
        <f t="shared" si="9"/>
        <v>Няма избран разход</v>
      </c>
    </row>
    <row r="625" spans="1:7" x14ac:dyDescent="0.25">
      <c r="A625" s="2">
        <v>623</v>
      </c>
      <c r="B625" s="15"/>
      <c r="C625" s="4" t="str">
        <f>IF(B625&gt;0,IF(ISERROR(VLOOKUP(B625,exp!A:T,20,FALSE)),"Не е избран разход",VLOOKUP(B625,exp!A:T,20,FALSE)),"Не е избран разход")</f>
        <v>Не е избран разход</v>
      </c>
      <c r="D625" s="17"/>
      <c r="E625" s="31"/>
      <c r="F625" s="17"/>
      <c r="G625" s="26" t="str">
        <f t="shared" si="9"/>
        <v>Няма избран разход</v>
      </c>
    </row>
    <row r="626" spans="1:7" x14ac:dyDescent="0.25">
      <c r="A626" s="2">
        <v>624</v>
      </c>
      <c r="B626" s="15"/>
      <c r="C626" s="4" t="str">
        <f>IF(B626&gt;0,IF(ISERROR(VLOOKUP(B626,exp!A:T,20,FALSE)),"Не е избран разход",VLOOKUP(B626,exp!A:T,20,FALSE)),"Не е избран разход")</f>
        <v>Не е избран разход</v>
      </c>
      <c r="D626" s="17"/>
      <c r="E626" s="31"/>
      <c r="F626" s="17"/>
      <c r="G626" s="26" t="str">
        <f t="shared" si="9"/>
        <v>Няма избран разход</v>
      </c>
    </row>
    <row r="627" spans="1:7" x14ac:dyDescent="0.25">
      <c r="A627" s="4">
        <v>625</v>
      </c>
      <c r="B627" s="15"/>
      <c r="C627" s="4" t="str">
        <f>IF(B627&gt;0,IF(ISERROR(VLOOKUP(B627,exp!A:T,20,FALSE)),"Не е избран разход",VLOOKUP(B627,exp!A:T,20,FALSE)),"Не е избран разход")</f>
        <v>Не е избран разход</v>
      </c>
      <c r="D627" s="17"/>
      <c r="E627" s="31"/>
      <c r="F627" s="17"/>
      <c r="G627" s="26" t="str">
        <f t="shared" si="9"/>
        <v>Няма избран разход</v>
      </c>
    </row>
    <row r="628" spans="1:7" x14ac:dyDescent="0.25">
      <c r="A628" s="2">
        <v>626</v>
      </c>
      <c r="B628" s="15"/>
      <c r="C628" s="4" t="str">
        <f>IF(B628&gt;0,IF(ISERROR(VLOOKUP(B628,exp!A:T,20,FALSE)),"Не е избран разход",VLOOKUP(B628,exp!A:T,20,FALSE)),"Не е избран разход")</f>
        <v>Не е избран разход</v>
      </c>
      <c r="D628" s="17"/>
      <c r="E628" s="31"/>
      <c r="F628" s="17"/>
      <c r="G628" s="26" t="str">
        <f t="shared" si="9"/>
        <v>Няма избран разход</v>
      </c>
    </row>
    <row r="629" spans="1:7" x14ac:dyDescent="0.25">
      <c r="A629" s="2">
        <v>627</v>
      </c>
      <c r="B629" s="15"/>
      <c r="C629" s="4" t="str">
        <f>IF(B629&gt;0,IF(ISERROR(VLOOKUP(B629,exp!A:T,20,FALSE)),"Не е избран разход",VLOOKUP(B629,exp!A:T,20,FALSE)),"Не е избран разход")</f>
        <v>Не е избран разход</v>
      </c>
      <c r="D629" s="17"/>
      <c r="E629" s="31"/>
      <c r="F629" s="17"/>
      <c r="G629" s="26" t="str">
        <f t="shared" si="9"/>
        <v>Няма избран разход</v>
      </c>
    </row>
    <row r="630" spans="1:7" x14ac:dyDescent="0.25">
      <c r="A630" s="4">
        <v>628</v>
      </c>
      <c r="B630" s="15"/>
      <c r="C630" s="4" t="str">
        <f>IF(B630&gt;0,IF(ISERROR(VLOOKUP(B630,exp!A:T,20,FALSE)),"Не е избран разход",VLOOKUP(B630,exp!A:T,20,FALSE)),"Не е избран разход")</f>
        <v>Не е избран разход</v>
      </c>
      <c r="D630" s="17"/>
      <c r="E630" s="31"/>
      <c r="F630" s="17"/>
      <c r="G630" s="26" t="str">
        <f t="shared" si="9"/>
        <v>Няма избран разход</v>
      </c>
    </row>
    <row r="631" spans="1:7" x14ac:dyDescent="0.25">
      <c r="A631" s="2">
        <v>629</v>
      </c>
      <c r="B631" s="15"/>
      <c r="C631" s="4" t="str">
        <f>IF(B631&gt;0,IF(ISERROR(VLOOKUP(B631,exp!A:T,20,FALSE)),"Не е избран разход",VLOOKUP(B631,exp!A:T,20,FALSE)),"Не е избран разход")</f>
        <v>Не е избран разход</v>
      </c>
      <c r="D631" s="17"/>
      <c r="E631" s="31"/>
      <c r="F631" s="17"/>
      <c r="G631" s="26" t="str">
        <f t="shared" si="9"/>
        <v>Няма избран разход</v>
      </c>
    </row>
    <row r="632" spans="1:7" x14ac:dyDescent="0.25">
      <c r="A632" s="2">
        <v>630</v>
      </c>
      <c r="B632" s="15"/>
      <c r="C632" s="4" t="str">
        <f>IF(B632&gt;0,IF(ISERROR(VLOOKUP(B632,exp!A:T,20,FALSE)),"Не е избран разход",VLOOKUP(B632,exp!A:T,20,FALSE)),"Не е избран разход")</f>
        <v>Не е избран разход</v>
      </c>
      <c r="D632" s="17"/>
      <c r="E632" s="31"/>
      <c r="F632" s="17"/>
      <c r="G632" s="26" t="str">
        <f t="shared" si="9"/>
        <v>Няма избран разход</v>
      </c>
    </row>
    <row r="633" spans="1:7" x14ac:dyDescent="0.25">
      <c r="A633" s="4">
        <v>631</v>
      </c>
      <c r="B633" s="15"/>
      <c r="C633" s="4" t="str">
        <f>IF(B633&gt;0,IF(ISERROR(VLOOKUP(B633,exp!A:T,20,FALSE)),"Не е избран разход",VLOOKUP(B633,exp!A:T,20,FALSE)),"Не е избран разход")</f>
        <v>Не е избран разход</v>
      </c>
      <c r="D633" s="17"/>
      <c r="E633" s="31"/>
      <c r="F633" s="17"/>
      <c r="G633" s="26" t="str">
        <f t="shared" si="9"/>
        <v>Няма избран разход</v>
      </c>
    </row>
    <row r="634" spans="1:7" x14ac:dyDescent="0.25">
      <c r="A634" s="2">
        <v>632</v>
      </c>
      <c r="B634" s="15"/>
      <c r="C634" s="4" t="str">
        <f>IF(B634&gt;0,IF(ISERROR(VLOOKUP(B634,exp!A:T,20,FALSE)),"Не е избран разход",VLOOKUP(B634,exp!A:T,20,FALSE)),"Не е избран разход")</f>
        <v>Не е избран разход</v>
      </c>
      <c r="D634" s="17"/>
      <c r="E634" s="31"/>
      <c r="F634" s="17"/>
      <c r="G634" s="26" t="str">
        <f t="shared" si="9"/>
        <v>Няма избран разход</v>
      </c>
    </row>
    <row r="635" spans="1:7" x14ac:dyDescent="0.25">
      <c r="A635" s="2">
        <v>633</v>
      </c>
      <c r="B635" s="15"/>
      <c r="C635" s="4" t="str">
        <f>IF(B635&gt;0,IF(ISERROR(VLOOKUP(B635,exp!A:T,20,FALSE)),"Не е избран разход",VLOOKUP(B635,exp!A:T,20,FALSE)),"Не е избран разход")</f>
        <v>Не е избран разход</v>
      </c>
      <c r="D635" s="17"/>
      <c r="E635" s="31"/>
      <c r="F635" s="17"/>
      <c r="G635" s="26" t="str">
        <f t="shared" si="9"/>
        <v>Няма избран разход</v>
      </c>
    </row>
    <row r="636" spans="1:7" x14ac:dyDescent="0.25">
      <c r="A636" s="4">
        <v>634</v>
      </c>
      <c r="B636" s="15"/>
      <c r="C636" s="4" t="str">
        <f>IF(B636&gt;0,IF(ISERROR(VLOOKUP(B636,exp!A:T,20,FALSE)),"Не е избран разход",VLOOKUP(B636,exp!A:T,20,FALSE)),"Не е избран разход")</f>
        <v>Не е избран разход</v>
      </c>
      <c r="D636" s="17"/>
      <c r="E636" s="31"/>
      <c r="F636" s="17"/>
      <c r="G636" s="26" t="str">
        <f t="shared" si="9"/>
        <v>Няма избран разход</v>
      </c>
    </row>
    <row r="637" spans="1:7" x14ac:dyDescent="0.25">
      <c r="A637" s="2">
        <v>635</v>
      </c>
      <c r="B637" s="15"/>
      <c r="C637" s="4" t="str">
        <f>IF(B637&gt;0,IF(ISERROR(VLOOKUP(B637,exp!A:T,20,FALSE)),"Не е избран разход",VLOOKUP(B637,exp!A:T,20,FALSE)),"Не е избран разход")</f>
        <v>Не е избран разход</v>
      </c>
      <c r="D637" s="17"/>
      <c r="E637" s="31"/>
      <c r="F637" s="17"/>
      <c r="G637" s="26" t="str">
        <f t="shared" si="9"/>
        <v>Няма избран разход</v>
      </c>
    </row>
    <row r="638" spans="1:7" x14ac:dyDescent="0.25">
      <c r="A638" s="2">
        <v>636</v>
      </c>
      <c r="B638" s="15"/>
      <c r="C638" s="4" t="str">
        <f>IF(B638&gt;0,IF(ISERROR(VLOOKUP(B638,exp!A:T,20,FALSE)),"Не е избран разход",VLOOKUP(B638,exp!A:T,20,FALSE)),"Не е избран разход")</f>
        <v>Не е избран разход</v>
      </c>
      <c r="D638" s="17"/>
      <c r="E638" s="31"/>
      <c r="F638" s="17"/>
      <c r="G638" s="26" t="str">
        <f t="shared" si="9"/>
        <v>Няма избран разход</v>
      </c>
    </row>
    <row r="639" spans="1:7" x14ac:dyDescent="0.25">
      <c r="A639" s="4">
        <v>637</v>
      </c>
      <c r="B639" s="15"/>
      <c r="C639" s="4" t="str">
        <f>IF(B639&gt;0,IF(ISERROR(VLOOKUP(B639,exp!A:T,20,FALSE)),"Не е избран разход",VLOOKUP(B639,exp!A:T,20,FALSE)),"Не е избран разход")</f>
        <v>Не е избран разход</v>
      </c>
      <c r="D639" s="17"/>
      <c r="E639" s="31"/>
      <c r="F639" s="17"/>
      <c r="G639" s="26" t="str">
        <f t="shared" si="9"/>
        <v>Няма избран разход</v>
      </c>
    </row>
    <row r="640" spans="1:7" x14ac:dyDescent="0.25">
      <c r="A640" s="2">
        <v>638</v>
      </c>
      <c r="B640" s="15"/>
      <c r="C640" s="4" t="str">
        <f>IF(B640&gt;0,IF(ISERROR(VLOOKUP(B640,exp!A:T,20,FALSE)),"Не е избран разход",VLOOKUP(B640,exp!A:T,20,FALSE)),"Не е избран разход")</f>
        <v>Не е избран разход</v>
      </c>
      <c r="D640" s="17"/>
      <c r="E640" s="31"/>
      <c r="F640" s="17"/>
      <c r="G640" s="26" t="str">
        <f t="shared" si="9"/>
        <v>Няма избран разход</v>
      </c>
    </row>
    <row r="641" spans="1:7" x14ac:dyDescent="0.25">
      <c r="A641" s="2">
        <v>639</v>
      </c>
      <c r="B641" s="15"/>
      <c r="C641" s="4" t="str">
        <f>IF(B641&gt;0,IF(ISERROR(VLOOKUP(B641,exp!A:T,20,FALSE)),"Не е избран разход",VLOOKUP(B641,exp!A:T,20,FALSE)),"Не е избран разход")</f>
        <v>Не е избран разход</v>
      </c>
      <c r="D641" s="17"/>
      <c r="E641" s="31"/>
      <c r="F641" s="17"/>
      <c r="G641" s="26" t="str">
        <f t="shared" si="9"/>
        <v>Няма избран разход</v>
      </c>
    </row>
    <row r="642" spans="1:7" x14ac:dyDescent="0.25">
      <c r="A642" s="4">
        <v>640</v>
      </c>
      <c r="B642" s="15"/>
      <c r="C642" s="4" t="str">
        <f>IF(B642&gt;0,IF(ISERROR(VLOOKUP(B642,exp!A:T,20,FALSE)),"Не е избран разход",VLOOKUP(B642,exp!A:T,20,FALSE)),"Не е избран разход")</f>
        <v>Не е избран разход</v>
      </c>
      <c r="D642" s="17"/>
      <c r="E642" s="31"/>
      <c r="F642" s="17"/>
      <c r="G642" s="26" t="str">
        <f t="shared" si="9"/>
        <v>Няма избран разход</v>
      </c>
    </row>
    <row r="643" spans="1:7" x14ac:dyDescent="0.25">
      <c r="A643" s="2">
        <v>641</v>
      </c>
      <c r="B643" s="15"/>
      <c r="C643" s="4" t="str">
        <f>IF(B643&gt;0,IF(ISERROR(VLOOKUP(B643,exp!A:T,20,FALSE)),"Не е избран разход",VLOOKUP(B643,exp!A:T,20,FALSE)),"Не е избран разход")</f>
        <v>Не е избран разход</v>
      </c>
      <c r="D643" s="17"/>
      <c r="E643" s="31"/>
      <c r="F643" s="17"/>
      <c r="G643" s="26" t="str">
        <f t="shared" si="9"/>
        <v>Няма избран разход</v>
      </c>
    </row>
    <row r="644" spans="1:7" x14ac:dyDescent="0.25">
      <c r="A644" s="2">
        <v>642</v>
      </c>
      <c r="B644" s="15"/>
      <c r="C644" s="4" t="str">
        <f>IF(B644&gt;0,IF(ISERROR(VLOOKUP(B644,exp!A:T,20,FALSE)),"Не е избран разход",VLOOKUP(B644,exp!A:T,20,FALSE)),"Не е избран разход")</f>
        <v>Не е избран разход</v>
      </c>
      <c r="D644" s="17"/>
      <c r="E644" s="31"/>
      <c r="F644" s="17"/>
      <c r="G644" s="26" t="str">
        <f t="shared" ref="G644:G707" si="10">IF(B644&lt;&gt;"",IF(AND(D644&lt;&gt;"",E644&lt;&gt;""),"","Задължителни полета - Наименование/Дата"),"Няма избран разход")</f>
        <v>Няма избран разход</v>
      </c>
    </row>
    <row r="645" spans="1:7" x14ac:dyDescent="0.25">
      <c r="A645" s="4">
        <v>643</v>
      </c>
      <c r="B645" s="15"/>
      <c r="C645" s="4" t="str">
        <f>IF(B645&gt;0,IF(ISERROR(VLOOKUP(B645,exp!A:T,20,FALSE)),"Не е избран разход",VLOOKUP(B645,exp!A:T,20,FALSE)),"Не е избран разход")</f>
        <v>Не е избран разход</v>
      </c>
      <c r="D645" s="17"/>
      <c r="E645" s="31"/>
      <c r="F645" s="17"/>
      <c r="G645" s="26" t="str">
        <f t="shared" si="10"/>
        <v>Няма избран разход</v>
      </c>
    </row>
    <row r="646" spans="1:7" x14ac:dyDescent="0.25">
      <c r="A646" s="2">
        <v>644</v>
      </c>
      <c r="B646" s="15"/>
      <c r="C646" s="4" t="str">
        <f>IF(B646&gt;0,IF(ISERROR(VLOOKUP(B646,exp!A:T,20,FALSE)),"Не е избран разход",VLOOKUP(B646,exp!A:T,20,FALSE)),"Не е избран разход")</f>
        <v>Не е избран разход</v>
      </c>
      <c r="D646" s="17"/>
      <c r="E646" s="31"/>
      <c r="F646" s="17"/>
      <c r="G646" s="26" t="str">
        <f t="shared" si="10"/>
        <v>Няма избран разход</v>
      </c>
    </row>
    <row r="647" spans="1:7" x14ac:dyDescent="0.25">
      <c r="A647" s="2">
        <v>645</v>
      </c>
      <c r="B647" s="15"/>
      <c r="C647" s="4" t="str">
        <f>IF(B647&gt;0,IF(ISERROR(VLOOKUP(B647,exp!A:T,20,FALSE)),"Не е избран разход",VLOOKUP(B647,exp!A:T,20,FALSE)),"Не е избран разход")</f>
        <v>Не е избран разход</v>
      </c>
      <c r="D647" s="17"/>
      <c r="E647" s="31"/>
      <c r="F647" s="17"/>
      <c r="G647" s="26" t="str">
        <f t="shared" si="10"/>
        <v>Няма избран разход</v>
      </c>
    </row>
    <row r="648" spans="1:7" x14ac:dyDescent="0.25">
      <c r="A648" s="4">
        <v>646</v>
      </c>
      <c r="B648" s="15"/>
      <c r="C648" s="4" t="str">
        <f>IF(B648&gt;0,IF(ISERROR(VLOOKUP(B648,exp!A:T,20,FALSE)),"Не е избран разход",VLOOKUP(B648,exp!A:T,20,FALSE)),"Не е избран разход")</f>
        <v>Не е избран разход</v>
      </c>
      <c r="D648" s="17"/>
      <c r="E648" s="31"/>
      <c r="F648" s="17"/>
      <c r="G648" s="26" t="str">
        <f t="shared" si="10"/>
        <v>Няма избран разход</v>
      </c>
    </row>
    <row r="649" spans="1:7" x14ac:dyDescent="0.25">
      <c r="A649" s="2">
        <v>647</v>
      </c>
      <c r="B649" s="15"/>
      <c r="C649" s="4" t="str">
        <f>IF(B649&gt;0,IF(ISERROR(VLOOKUP(B649,exp!A:T,20,FALSE)),"Не е избран разход",VLOOKUP(B649,exp!A:T,20,FALSE)),"Не е избран разход")</f>
        <v>Не е избран разход</v>
      </c>
      <c r="D649" s="17"/>
      <c r="E649" s="31"/>
      <c r="F649" s="17"/>
      <c r="G649" s="26" t="str">
        <f t="shared" si="10"/>
        <v>Няма избран разход</v>
      </c>
    </row>
    <row r="650" spans="1:7" x14ac:dyDescent="0.25">
      <c r="A650" s="2">
        <v>648</v>
      </c>
      <c r="B650" s="15"/>
      <c r="C650" s="4" t="str">
        <f>IF(B650&gt;0,IF(ISERROR(VLOOKUP(B650,exp!A:T,20,FALSE)),"Не е избран разход",VLOOKUP(B650,exp!A:T,20,FALSE)),"Не е избран разход")</f>
        <v>Не е избран разход</v>
      </c>
      <c r="D650" s="17"/>
      <c r="E650" s="31"/>
      <c r="F650" s="17"/>
      <c r="G650" s="26" t="str">
        <f t="shared" si="10"/>
        <v>Няма избран разход</v>
      </c>
    </row>
    <row r="651" spans="1:7" x14ac:dyDescent="0.25">
      <c r="A651" s="4">
        <v>649</v>
      </c>
      <c r="B651" s="15"/>
      <c r="C651" s="4" t="str">
        <f>IF(B651&gt;0,IF(ISERROR(VLOOKUP(B651,exp!A:T,20,FALSE)),"Не е избран разход",VLOOKUP(B651,exp!A:T,20,FALSE)),"Не е избран разход")</f>
        <v>Не е избран разход</v>
      </c>
      <c r="D651" s="17"/>
      <c r="E651" s="31"/>
      <c r="F651" s="17"/>
      <c r="G651" s="26" t="str">
        <f t="shared" si="10"/>
        <v>Няма избран разход</v>
      </c>
    </row>
    <row r="652" spans="1:7" x14ac:dyDescent="0.25">
      <c r="A652" s="2">
        <v>650</v>
      </c>
      <c r="B652" s="15"/>
      <c r="C652" s="4" t="str">
        <f>IF(B652&gt;0,IF(ISERROR(VLOOKUP(B652,exp!A:T,20,FALSE)),"Не е избран разход",VLOOKUP(B652,exp!A:T,20,FALSE)),"Не е избран разход")</f>
        <v>Не е избран разход</v>
      </c>
      <c r="D652" s="17"/>
      <c r="E652" s="31"/>
      <c r="F652" s="17"/>
      <c r="G652" s="26" t="str">
        <f t="shared" si="10"/>
        <v>Няма избран разход</v>
      </c>
    </row>
    <row r="653" spans="1:7" x14ac:dyDescent="0.25">
      <c r="A653" s="2">
        <v>651</v>
      </c>
      <c r="B653" s="15"/>
      <c r="C653" s="4" t="str">
        <f>IF(B653&gt;0,IF(ISERROR(VLOOKUP(B653,exp!A:T,20,FALSE)),"Не е избран разход",VLOOKUP(B653,exp!A:T,20,FALSE)),"Не е избран разход")</f>
        <v>Не е избран разход</v>
      </c>
      <c r="D653" s="17"/>
      <c r="E653" s="31"/>
      <c r="F653" s="17"/>
      <c r="G653" s="26" t="str">
        <f t="shared" si="10"/>
        <v>Няма избран разход</v>
      </c>
    </row>
    <row r="654" spans="1:7" x14ac:dyDescent="0.25">
      <c r="A654" s="4">
        <v>652</v>
      </c>
      <c r="B654" s="15"/>
      <c r="C654" s="4" t="str">
        <f>IF(B654&gt;0,IF(ISERROR(VLOOKUP(B654,exp!A:T,20,FALSE)),"Не е избран разход",VLOOKUP(B654,exp!A:T,20,FALSE)),"Не е избран разход")</f>
        <v>Не е избран разход</v>
      </c>
      <c r="D654" s="17"/>
      <c r="E654" s="31"/>
      <c r="F654" s="17"/>
      <c r="G654" s="26" t="str">
        <f t="shared" si="10"/>
        <v>Няма избран разход</v>
      </c>
    </row>
    <row r="655" spans="1:7" x14ac:dyDescent="0.25">
      <c r="A655" s="2">
        <v>653</v>
      </c>
      <c r="B655" s="15"/>
      <c r="C655" s="4" t="str">
        <f>IF(B655&gt;0,IF(ISERROR(VLOOKUP(B655,exp!A:T,20,FALSE)),"Не е избран разход",VLOOKUP(B655,exp!A:T,20,FALSE)),"Не е избран разход")</f>
        <v>Не е избран разход</v>
      </c>
      <c r="D655" s="17"/>
      <c r="E655" s="31"/>
      <c r="F655" s="17"/>
      <c r="G655" s="26" t="str">
        <f t="shared" si="10"/>
        <v>Няма избран разход</v>
      </c>
    </row>
    <row r="656" spans="1:7" x14ac:dyDescent="0.25">
      <c r="A656" s="2">
        <v>654</v>
      </c>
      <c r="B656" s="15"/>
      <c r="C656" s="4" t="str">
        <f>IF(B656&gt;0,IF(ISERROR(VLOOKUP(B656,exp!A:T,20,FALSE)),"Не е избран разход",VLOOKUP(B656,exp!A:T,20,FALSE)),"Не е избран разход")</f>
        <v>Не е избран разход</v>
      </c>
      <c r="D656" s="17"/>
      <c r="E656" s="31"/>
      <c r="F656" s="17"/>
      <c r="G656" s="26" t="str">
        <f t="shared" si="10"/>
        <v>Няма избран разход</v>
      </c>
    </row>
    <row r="657" spans="1:7" x14ac:dyDescent="0.25">
      <c r="A657" s="4">
        <v>655</v>
      </c>
      <c r="B657" s="15"/>
      <c r="C657" s="4" t="str">
        <f>IF(B657&gt;0,IF(ISERROR(VLOOKUP(B657,exp!A:T,20,FALSE)),"Не е избран разход",VLOOKUP(B657,exp!A:T,20,FALSE)),"Не е избран разход")</f>
        <v>Не е избран разход</v>
      </c>
      <c r="D657" s="17"/>
      <c r="E657" s="31"/>
      <c r="F657" s="17"/>
      <c r="G657" s="26" t="str">
        <f t="shared" si="10"/>
        <v>Няма избран разход</v>
      </c>
    </row>
    <row r="658" spans="1:7" x14ac:dyDescent="0.25">
      <c r="A658" s="2">
        <v>656</v>
      </c>
      <c r="B658" s="15"/>
      <c r="C658" s="4" t="str">
        <f>IF(B658&gt;0,IF(ISERROR(VLOOKUP(B658,exp!A:T,20,FALSE)),"Не е избран разход",VLOOKUP(B658,exp!A:T,20,FALSE)),"Не е избран разход")</f>
        <v>Не е избран разход</v>
      </c>
      <c r="D658" s="17"/>
      <c r="E658" s="31"/>
      <c r="F658" s="17"/>
      <c r="G658" s="26" t="str">
        <f t="shared" si="10"/>
        <v>Няма избран разход</v>
      </c>
    </row>
    <row r="659" spans="1:7" x14ac:dyDescent="0.25">
      <c r="A659" s="2">
        <v>657</v>
      </c>
      <c r="B659" s="15"/>
      <c r="C659" s="4" t="str">
        <f>IF(B659&gt;0,IF(ISERROR(VLOOKUP(B659,exp!A:T,20,FALSE)),"Не е избран разход",VLOOKUP(B659,exp!A:T,20,FALSE)),"Не е избран разход")</f>
        <v>Не е избран разход</v>
      </c>
      <c r="D659" s="17"/>
      <c r="E659" s="31"/>
      <c r="F659" s="17"/>
      <c r="G659" s="26" t="str">
        <f t="shared" si="10"/>
        <v>Няма избран разход</v>
      </c>
    </row>
    <row r="660" spans="1:7" x14ac:dyDescent="0.25">
      <c r="A660" s="4">
        <v>658</v>
      </c>
      <c r="B660" s="15"/>
      <c r="C660" s="4" t="str">
        <f>IF(B660&gt;0,IF(ISERROR(VLOOKUP(B660,exp!A:T,20,FALSE)),"Не е избран разход",VLOOKUP(B660,exp!A:T,20,FALSE)),"Не е избран разход")</f>
        <v>Не е избран разход</v>
      </c>
      <c r="D660" s="17"/>
      <c r="E660" s="31"/>
      <c r="F660" s="17"/>
      <c r="G660" s="26" t="str">
        <f t="shared" si="10"/>
        <v>Няма избран разход</v>
      </c>
    </row>
    <row r="661" spans="1:7" x14ac:dyDescent="0.25">
      <c r="A661" s="2">
        <v>659</v>
      </c>
      <c r="B661" s="15"/>
      <c r="C661" s="4" t="str">
        <f>IF(B661&gt;0,IF(ISERROR(VLOOKUP(B661,exp!A:T,20,FALSE)),"Не е избран разход",VLOOKUP(B661,exp!A:T,20,FALSE)),"Не е избран разход")</f>
        <v>Не е избран разход</v>
      </c>
      <c r="D661" s="17"/>
      <c r="E661" s="31"/>
      <c r="F661" s="17"/>
      <c r="G661" s="26" t="str">
        <f t="shared" si="10"/>
        <v>Няма избран разход</v>
      </c>
    </row>
    <row r="662" spans="1:7" x14ac:dyDescent="0.25">
      <c r="A662" s="2">
        <v>660</v>
      </c>
      <c r="B662" s="15"/>
      <c r="C662" s="4" t="str">
        <f>IF(B662&gt;0,IF(ISERROR(VLOOKUP(B662,exp!A:T,20,FALSE)),"Не е избран разход",VLOOKUP(B662,exp!A:T,20,FALSE)),"Не е избран разход")</f>
        <v>Не е избран разход</v>
      </c>
      <c r="D662" s="17"/>
      <c r="E662" s="31"/>
      <c r="F662" s="17"/>
      <c r="G662" s="26" t="str">
        <f t="shared" si="10"/>
        <v>Няма избран разход</v>
      </c>
    </row>
    <row r="663" spans="1:7" x14ac:dyDescent="0.25">
      <c r="A663" s="4">
        <v>661</v>
      </c>
      <c r="B663" s="15"/>
      <c r="C663" s="4" t="str">
        <f>IF(B663&gt;0,IF(ISERROR(VLOOKUP(B663,exp!A:T,20,FALSE)),"Не е избран разход",VLOOKUP(B663,exp!A:T,20,FALSE)),"Не е избран разход")</f>
        <v>Не е избран разход</v>
      </c>
      <c r="D663" s="17"/>
      <c r="E663" s="31"/>
      <c r="F663" s="17"/>
      <c r="G663" s="26" t="str">
        <f t="shared" si="10"/>
        <v>Няма избран разход</v>
      </c>
    </row>
    <row r="664" spans="1:7" x14ac:dyDescent="0.25">
      <c r="A664" s="2">
        <v>662</v>
      </c>
      <c r="B664" s="15"/>
      <c r="C664" s="4" t="str">
        <f>IF(B664&gt;0,IF(ISERROR(VLOOKUP(B664,exp!A:T,20,FALSE)),"Не е избран разход",VLOOKUP(B664,exp!A:T,20,FALSE)),"Не е избран разход")</f>
        <v>Не е избран разход</v>
      </c>
      <c r="D664" s="17"/>
      <c r="E664" s="31"/>
      <c r="F664" s="17"/>
      <c r="G664" s="26" t="str">
        <f t="shared" si="10"/>
        <v>Няма избран разход</v>
      </c>
    </row>
    <row r="665" spans="1:7" x14ac:dyDescent="0.25">
      <c r="A665" s="2">
        <v>663</v>
      </c>
      <c r="B665" s="15"/>
      <c r="C665" s="4" t="str">
        <f>IF(B665&gt;0,IF(ISERROR(VLOOKUP(B665,exp!A:T,20,FALSE)),"Не е избран разход",VLOOKUP(B665,exp!A:T,20,FALSE)),"Не е избран разход")</f>
        <v>Не е избран разход</v>
      </c>
      <c r="D665" s="17"/>
      <c r="E665" s="31"/>
      <c r="F665" s="17"/>
      <c r="G665" s="26" t="str">
        <f t="shared" si="10"/>
        <v>Няма избран разход</v>
      </c>
    </row>
    <row r="666" spans="1:7" x14ac:dyDescent="0.25">
      <c r="A666" s="4">
        <v>664</v>
      </c>
      <c r="B666" s="15"/>
      <c r="C666" s="4" t="str">
        <f>IF(B666&gt;0,IF(ISERROR(VLOOKUP(B666,exp!A:T,20,FALSE)),"Не е избран разход",VLOOKUP(B666,exp!A:T,20,FALSE)),"Не е избран разход")</f>
        <v>Не е избран разход</v>
      </c>
      <c r="D666" s="17"/>
      <c r="E666" s="31"/>
      <c r="F666" s="17"/>
      <c r="G666" s="26" t="str">
        <f t="shared" si="10"/>
        <v>Няма избран разход</v>
      </c>
    </row>
    <row r="667" spans="1:7" x14ac:dyDescent="0.25">
      <c r="A667" s="2">
        <v>665</v>
      </c>
      <c r="B667" s="15"/>
      <c r="C667" s="4" t="str">
        <f>IF(B667&gt;0,IF(ISERROR(VLOOKUP(B667,exp!A:T,20,FALSE)),"Не е избран разход",VLOOKUP(B667,exp!A:T,20,FALSE)),"Не е избран разход")</f>
        <v>Не е избран разход</v>
      </c>
      <c r="D667" s="17"/>
      <c r="E667" s="31"/>
      <c r="F667" s="17"/>
      <c r="G667" s="26" t="str">
        <f t="shared" si="10"/>
        <v>Няма избран разход</v>
      </c>
    </row>
    <row r="668" spans="1:7" x14ac:dyDescent="0.25">
      <c r="A668" s="2">
        <v>666</v>
      </c>
      <c r="B668" s="15"/>
      <c r="C668" s="4" t="str">
        <f>IF(B668&gt;0,IF(ISERROR(VLOOKUP(B668,exp!A:T,20,FALSE)),"Не е избран разход",VLOOKUP(B668,exp!A:T,20,FALSE)),"Не е избран разход")</f>
        <v>Не е избран разход</v>
      </c>
      <c r="D668" s="17"/>
      <c r="E668" s="31"/>
      <c r="F668" s="17"/>
      <c r="G668" s="26" t="str">
        <f t="shared" si="10"/>
        <v>Няма избран разход</v>
      </c>
    </row>
    <row r="669" spans="1:7" x14ac:dyDescent="0.25">
      <c r="A669" s="4">
        <v>667</v>
      </c>
      <c r="B669" s="15"/>
      <c r="C669" s="4" t="str">
        <f>IF(B669&gt;0,IF(ISERROR(VLOOKUP(B669,exp!A:T,20,FALSE)),"Не е избран разход",VLOOKUP(B669,exp!A:T,20,FALSE)),"Не е избран разход")</f>
        <v>Не е избран разход</v>
      </c>
      <c r="D669" s="17"/>
      <c r="E669" s="31"/>
      <c r="F669" s="17"/>
      <c r="G669" s="26" t="str">
        <f t="shared" si="10"/>
        <v>Няма избран разход</v>
      </c>
    </row>
    <row r="670" spans="1:7" x14ac:dyDescent="0.25">
      <c r="A670" s="2">
        <v>668</v>
      </c>
      <c r="B670" s="15"/>
      <c r="C670" s="4" t="str">
        <f>IF(B670&gt;0,IF(ISERROR(VLOOKUP(B670,exp!A:T,20,FALSE)),"Не е избран разход",VLOOKUP(B670,exp!A:T,20,FALSE)),"Не е избран разход")</f>
        <v>Не е избран разход</v>
      </c>
      <c r="D670" s="17"/>
      <c r="E670" s="31"/>
      <c r="F670" s="17"/>
      <c r="G670" s="26" t="str">
        <f t="shared" si="10"/>
        <v>Няма избран разход</v>
      </c>
    </row>
    <row r="671" spans="1:7" x14ac:dyDescent="0.25">
      <c r="A671" s="2">
        <v>669</v>
      </c>
      <c r="B671" s="15"/>
      <c r="C671" s="4" t="str">
        <f>IF(B671&gt;0,IF(ISERROR(VLOOKUP(B671,exp!A:T,20,FALSE)),"Не е избран разход",VLOOKUP(B671,exp!A:T,20,FALSE)),"Не е избран разход")</f>
        <v>Не е избран разход</v>
      </c>
      <c r="D671" s="17"/>
      <c r="E671" s="31"/>
      <c r="F671" s="17"/>
      <c r="G671" s="26" t="str">
        <f t="shared" si="10"/>
        <v>Няма избран разход</v>
      </c>
    </row>
    <row r="672" spans="1:7" x14ac:dyDescent="0.25">
      <c r="A672" s="4">
        <v>670</v>
      </c>
      <c r="B672" s="15"/>
      <c r="C672" s="4" t="str">
        <f>IF(B672&gt;0,IF(ISERROR(VLOOKUP(B672,exp!A:T,20,FALSE)),"Не е избран разход",VLOOKUP(B672,exp!A:T,20,FALSE)),"Не е избран разход")</f>
        <v>Не е избран разход</v>
      </c>
      <c r="D672" s="17"/>
      <c r="E672" s="31"/>
      <c r="F672" s="17"/>
      <c r="G672" s="26" t="str">
        <f t="shared" si="10"/>
        <v>Няма избран разход</v>
      </c>
    </row>
    <row r="673" spans="1:7" x14ac:dyDescent="0.25">
      <c r="A673" s="2">
        <v>671</v>
      </c>
      <c r="B673" s="15"/>
      <c r="C673" s="4" t="str">
        <f>IF(B673&gt;0,IF(ISERROR(VLOOKUP(B673,exp!A:T,20,FALSE)),"Не е избран разход",VLOOKUP(B673,exp!A:T,20,FALSE)),"Не е избран разход")</f>
        <v>Не е избран разход</v>
      </c>
      <c r="D673" s="17"/>
      <c r="E673" s="31"/>
      <c r="F673" s="17"/>
      <c r="G673" s="26" t="str">
        <f t="shared" si="10"/>
        <v>Няма избран разход</v>
      </c>
    </row>
    <row r="674" spans="1:7" x14ac:dyDescent="0.25">
      <c r="A674" s="2">
        <v>672</v>
      </c>
      <c r="B674" s="15"/>
      <c r="C674" s="4" t="str">
        <f>IF(B674&gt;0,IF(ISERROR(VLOOKUP(B674,exp!A:T,20,FALSE)),"Не е избран разход",VLOOKUP(B674,exp!A:T,20,FALSE)),"Не е избран разход")</f>
        <v>Не е избран разход</v>
      </c>
      <c r="D674" s="17"/>
      <c r="E674" s="31"/>
      <c r="F674" s="17"/>
      <c r="G674" s="26" t="str">
        <f t="shared" si="10"/>
        <v>Няма избран разход</v>
      </c>
    </row>
    <row r="675" spans="1:7" x14ac:dyDescent="0.25">
      <c r="A675" s="4">
        <v>673</v>
      </c>
      <c r="B675" s="15"/>
      <c r="C675" s="4" t="str">
        <f>IF(B675&gt;0,IF(ISERROR(VLOOKUP(B675,exp!A:T,20,FALSE)),"Не е избран разход",VLOOKUP(B675,exp!A:T,20,FALSE)),"Не е избран разход")</f>
        <v>Не е избран разход</v>
      </c>
      <c r="D675" s="17"/>
      <c r="E675" s="31"/>
      <c r="F675" s="17"/>
      <c r="G675" s="26" t="str">
        <f t="shared" si="10"/>
        <v>Няма избран разход</v>
      </c>
    </row>
    <row r="676" spans="1:7" x14ac:dyDescent="0.25">
      <c r="A676" s="2">
        <v>674</v>
      </c>
      <c r="B676" s="15"/>
      <c r="C676" s="4" t="str">
        <f>IF(B676&gt;0,IF(ISERROR(VLOOKUP(B676,exp!A:T,20,FALSE)),"Не е избран разход",VLOOKUP(B676,exp!A:T,20,FALSE)),"Не е избран разход")</f>
        <v>Не е избран разход</v>
      </c>
      <c r="D676" s="17"/>
      <c r="E676" s="31"/>
      <c r="F676" s="17"/>
      <c r="G676" s="26" t="str">
        <f t="shared" si="10"/>
        <v>Няма избран разход</v>
      </c>
    </row>
    <row r="677" spans="1:7" x14ac:dyDescent="0.25">
      <c r="A677" s="2">
        <v>675</v>
      </c>
      <c r="B677" s="15"/>
      <c r="C677" s="4" t="str">
        <f>IF(B677&gt;0,IF(ISERROR(VLOOKUP(B677,exp!A:T,20,FALSE)),"Не е избран разход",VLOOKUP(B677,exp!A:T,20,FALSE)),"Не е избран разход")</f>
        <v>Не е избран разход</v>
      </c>
      <c r="D677" s="17"/>
      <c r="E677" s="31"/>
      <c r="F677" s="17"/>
      <c r="G677" s="26" t="str">
        <f t="shared" si="10"/>
        <v>Няма избран разход</v>
      </c>
    </row>
    <row r="678" spans="1:7" x14ac:dyDescent="0.25">
      <c r="A678" s="4">
        <v>676</v>
      </c>
      <c r="B678" s="15"/>
      <c r="C678" s="4" t="str">
        <f>IF(B678&gt;0,IF(ISERROR(VLOOKUP(B678,exp!A:T,20,FALSE)),"Не е избран разход",VLOOKUP(B678,exp!A:T,20,FALSE)),"Не е избран разход")</f>
        <v>Не е избран разход</v>
      </c>
      <c r="D678" s="17"/>
      <c r="E678" s="31"/>
      <c r="F678" s="17"/>
      <c r="G678" s="26" t="str">
        <f t="shared" si="10"/>
        <v>Няма избран разход</v>
      </c>
    </row>
    <row r="679" spans="1:7" x14ac:dyDescent="0.25">
      <c r="A679" s="2">
        <v>677</v>
      </c>
      <c r="B679" s="15"/>
      <c r="C679" s="4" t="str">
        <f>IF(B679&gt;0,IF(ISERROR(VLOOKUP(B679,exp!A:T,20,FALSE)),"Не е избран разход",VLOOKUP(B679,exp!A:T,20,FALSE)),"Не е избран разход")</f>
        <v>Не е избран разход</v>
      </c>
      <c r="D679" s="17"/>
      <c r="E679" s="31"/>
      <c r="F679" s="17"/>
      <c r="G679" s="26" t="str">
        <f t="shared" si="10"/>
        <v>Няма избран разход</v>
      </c>
    </row>
    <row r="680" spans="1:7" x14ac:dyDescent="0.25">
      <c r="A680" s="2">
        <v>678</v>
      </c>
      <c r="B680" s="15"/>
      <c r="C680" s="4" t="str">
        <f>IF(B680&gt;0,IF(ISERROR(VLOOKUP(B680,exp!A:T,20,FALSE)),"Не е избран разход",VLOOKUP(B680,exp!A:T,20,FALSE)),"Не е избран разход")</f>
        <v>Не е избран разход</v>
      </c>
      <c r="D680" s="17"/>
      <c r="E680" s="31"/>
      <c r="F680" s="17"/>
      <c r="G680" s="26" t="str">
        <f t="shared" si="10"/>
        <v>Няма избран разход</v>
      </c>
    </row>
    <row r="681" spans="1:7" x14ac:dyDescent="0.25">
      <c r="A681" s="4">
        <v>679</v>
      </c>
      <c r="B681" s="15"/>
      <c r="C681" s="4" t="str">
        <f>IF(B681&gt;0,IF(ISERROR(VLOOKUP(B681,exp!A:T,20,FALSE)),"Не е избран разход",VLOOKUP(B681,exp!A:T,20,FALSE)),"Не е избран разход")</f>
        <v>Не е избран разход</v>
      </c>
      <c r="D681" s="17"/>
      <c r="E681" s="31"/>
      <c r="F681" s="17"/>
      <c r="G681" s="26" t="str">
        <f t="shared" si="10"/>
        <v>Няма избран разход</v>
      </c>
    </row>
    <row r="682" spans="1:7" x14ac:dyDescent="0.25">
      <c r="A682" s="2">
        <v>680</v>
      </c>
      <c r="B682" s="15"/>
      <c r="C682" s="4" t="str">
        <f>IF(B682&gt;0,IF(ISERROR(VLOOKUP(B682,exp!A:T,20,FALSE)),"Не е избран разход",VLOOKUP(B682,exp!A:T,20,FALSE)),"Не е избран разход")</f>
        <v>Не е избран разход</v>
      </c>
      <c r="D682" s="17"/>
      <c r="E682" s="31"/>
      <c r="F682" s="17"/>
      <c r="G682" s="26" t="str">
        <f t="shared" si="10"/>
        <v>Няма избран разход</v>
      </c>
    </row>
    <row r="683" spans="1:7" x14ac:dyDescent="0.25">
      <c r="A683" s="2">
        <v>681</v>
      </c>
      <c r="B683" s="15"/>
      <c r="C683" s="4" t="str">
        <f>IF(B683&gt;0,IF(ISERROR(VLOOKUP(B683,exp!A:T,20,FALSE)),"Не е избран разход",VLOOKUP(B683,exp!A:T,20,FALSE)),"Не е избран разход")</f>
        <v>Не е избран разход</v>
      </c>
      <c r="D683" s="17"/>
      <c r="E683" s="31"/>
      <c r="F683" s="17"/>
      <c r="G683" s="26" t="str">
        <f t="shared" si="10"/>
        <v>Няма избран разход</v>
      </c>
    </row>
    <row r="684" spans="1:7" x14ac:dyDescent="0.25">
      <c r="A684" s="4">
        <v>682</v>
      </c>
      <c r="B684" s="15"/>
      <c r="C684" s="4" t="str">
        <f>IF(B684&gt;0,IF(ISERROR(VLOOKUP(B684,exp!A:T,20,FALSE)),"Не е избран разход",VLOOKUP(B684,exp!A:T,20,FALSE)),"Не е избран разход")</f>
        <v>Не е избран разход</v>
      </c>
      <c r="D684" s="17"/>
      <c r="E684" s="31"/>
      <c r="F684" s="17"/>
      <c r="G684" s="26" t="str">
        <f t="shared" si="10"/>
        <v>Няма избран разход</v>
      </c>
    </row>
    <row r="685" spans="1:7" x14ac:dyDescent="0.25">
      <c r="A685" s="2">
        <v>683</v>
      </c>
      <c r="B685" s="15"/>
      <c r="C685" s="4" t="str">
        <f>IF(B685&gt;0,IF(ISERROR(VLOOKUP(B685,exp!A:T,20,FALSE)),"Не е избран разход",VLOOKUP(B685,exp!A:T,20,FALSE)),"Не е избран разход")</f>
        <v>Не е избран разход</v>
      </c>
      <c r="D685" s="17"/>
      <c r="E685" s="31"/>
      <c r="F685" s="17"/>
      <c r="G685" s="26" t="str">
        <f t="shared" si="10"/>
        <v>Няма избран разход</v>
      </c>
    </row>
    <row r="686" spans="1:7" x14ac:dyDescent="0.25">
      <c r="A686" s="2">
        <v>684</v>
      </c>
      <c r="B686" s="15"/>
      <c r="C686" s="4" t="str">
        <f>IF(B686&gt;0,IF(ISERROR(VLOOKUP(B686,exp!A:T,20,FALSE)),"Не е избран разход",VLOOKUP(B686,exp!A:T,20,FALSE)),"Не е избран разход")</f>
        <v>Не е избран разход</v>
      </c>
      <c r="D686" s="17"/>
      <c r="E686" s="31"/>
      <c r="F686" s="17"/>
      <c r="G686" s="26" t="str">
        <f t="shared" si="10"/>
        <v>Няма избран разход</v>
      </c>
    </row>
    <row r="687" spans="1:7" x14ac:dyDescent="0.25">
      <c r="A687" s="4">
        <v>685</v>
      </c>
      <c r="B687" s="15"/>
      <c r="C687" s="4" t="str">
        <f>IF(B687&gt;0,IF(ISERROR(VLOOKUP(B687,exp!A:T,20,FALSE)),"Не е избран разход",VLOOKUP(B687,exp!A:T,20,FALSE)),"Не е избран разход")</f>
        <v>Не е избран разход</v>
      </c>
      <c r="D687" s="17"/>
      <c r="E687" s="31"/>
      <c r="F687" s="17"/>
      <c r="G687" s="26" t="str">
        <f t="shared" si="10"/>
        <v>Няма избран разход</v>
      </c>
    </row>
    <row r="688" spans="1:7" x14ac:dyDescent="0.25">
      <c r="A688" s="2">
        <v>686</v>
      </c>
      <c r="B688" s="15"/>
      <c r="C688" s="4" t="str">
        <f>IF(B688&gt;0,IF(ISERROR(VLOOKUP(B688,exp!A:T,20,FALSE)),"Не е избран разход",VLOOKUP(B688,exp!A:T,20,FALSE)),"Не е избран разход")</f>
        <v>Не е избран разход</v>
      </c>
      <c r="D688" s="17"/>
      <c r="E688" s="31"/>
      <c r="F688" s="17"/>
      <c r="G688" s="26" t="str">
        <f t="shared" si="10"/>
        <v>Няма избран разход</v>
      </c>
    </row>
    <row r="689" spans="1:7" x14ac:dyDescent="0.25">
      <c r="A689" s="2">
        <v>687</v>
      </c>
      <c r="B689" s="15"/>
      <c r="C689" s="4" t="str">
        <f>IF(B689&gt;0,IF(ISERROR(VLOOKUP(B689,exp!A:T,20,FALSE)),"Не е избран разход",VLOOKUP(B689,exp!A:T,20,FALSE)),"Не е избран разход")</f>
        <v>Не е избран разход</v>
      </c>
      <c r="D689" s="17"/>
      <c r="E689" s="31"/>
      <c r="F689" s="17"/>
      <c r="G689" s="26" t="str">
        <f t="shared" si="10"/>
        <v>Няма избран разход</v>
      </c>
    </row>
    <row r="690" spans="1:7" x14ac:dyDescent="0.25">
      <c r="A690" s="4">
        <v>688</v>
      </c>
      <c r="B690" s="15"/>
      <c r="C690" s="4" t="str">
        <f>IF(B690&gt;0,IF(ISERROR(VLOOKUP(B690,exp!A:T,20,FALSE)),"Не е избран разход",VLOOKUP(B690,exp!A:T,20,FALSE)),"Не е избран разход")</f>
        <v>Не е избран разход</v>
      </c>
      <c r="D690" s="17"/>
      <c r="E690" s="31"/>
      <c r="F690" s="17"/>
      <c r="G690" s="26" t="str">
        <f t="shared" si="10"/>
        <v>Няма избран разход</v>
      </c>
    </row>
    <row r="691" spans="1:7" x14ac:dyDescent="0.25">
      <c r="A691" s="2">
        <v>689</v>
      </c>
      <c r="B691" s="15"/>
      <c r="C691" s="4" t="str">
        <f>IF(B691&gt;0,IF(ISERROR(VLOOKUP(B691,exp!A:T,20,FALSE)),"Не е избран разход",VLOOKUP(B691,exp!A:T,20,FALSE)),"Не е избран разход")</f>
        <v>Не е избран разход</v>
      </c>
      <c r="D691" s="17"/>
      <c r="E691" s="31"/>
      <c r="F691" s="17"/>
      <c r="G691" s="26" t="str">
        <f t="shared" si="10"/>
        <v>Няма избран разход</v>
      </c>
    </row>
    <row r="692" spans="1:7" x14ac:dyDescent="0.25">
      <c r="A692" s="2">
        <v>690</v>
      </c>
      <c r="B692" s="15"/>
      <c r="C692" s="4" t="str">
        <f>IF(B692&gt;0,IF(ISERROR(VLOOKUP(B692,exp!A:T,20,FALSE)),"Не е избран разход",VLOOKUP(B692,exp!A:T,20,FALSE)),"Не е избран разход")</f>
        <v>Не е избран разход</v>
      </c>
      <c r="D692" s="17"/>
      <c r="E692" s="31"/>
      <c r="F692" s="17"/>
      <c r="G692" s="26" t="str">
        <f t="shared" si="10"/>
        <v>Няма избран разход</v>
      </c>
    </row>
    <row r="693" spans="1:7" x14ac:dyDescent="0.25">
      <c r="A693" s="4">
        <v>691</v>
      </c>
      <c r="B693" s="15"/>
      <c r="C693" s="4" t="str">
        <f>IF(B693&gt;0,IF(ISERROR(VLOOKUP(B693,exp!A:T,20,FALSE)),"Не е избран разход",VLOOKUP(B693,exp!A:T,20,FALSE)),"Не е избран разход")</f>
        <v>Не е избран разход</v>
      </c>
      <c r="D693" s="17"/>
      <c r="E693" s="31"/>
      <c r="F693" s="17"/>
      <c r="G693" s="26" t="str">
        <f t="shared" si="10"/>
        <v>Няма избран разход</v>
      </c>
    </row>
    <row r="694" spans="1:7" x14ac:dyDescent="0.25">
      <c r="A694" s="2">
        <v>692</v>
      </c>
      <c r="B694" s="15"/>
      <c r="C694" s="4" t="str">
        <f>IF(B694&gt;0,IF(ISERROR(VLOOKUP(B694,exp!A:T,20,FALSE)),"Не е избран разход",VLOOKUP(B694,exp!A:T,20,FALSE)),"Не е избран разход")</f>
        <v>Не е избран разход</v>
      </c>
      <c r="D694" s="17"/>
      <c r="E694" s="31"/>
      <c r="F694" s="17"/>
      <c r="G694" s="26" t="str">
        <f t="shared" si="10"/>
        <v>Няма избран разход</v>
      </c>
    </row>
    <row r="695" spans="1:7" x14ac:dyDescent="0.25">
      <c r="A695" s="2">
        <v>693</v>
      </c>
      <c r="B695" s="15"/>
      <c r="C695" s="4" t="str">
        <f>IF(B695&gt;0,IF(ISERROR(VLOOKUP(B695,exp!A:T,20,FALSE)),"Не е избран разход",VLOOKUP(B695,exp!A:T,20,FALSE)),"Не е избран разход")</f>
        <v>Не е избран разход</v>
      </c>
      <c r="D695" s="17"/>
      <c r="E695" s="31"/>
      <c r="F695" s="17"/>
      <c r="G695" s="26" t="str">
        <f t="shared" si="10"/>
        <v>Няма избран разход</v>
      </c>
    </row>
    <row r="696" spans="1:7" x14ac:dyDescent="0.25">
      <c r="A696" s="4">
        <v>694</v>
      </c>
      <c r="B696" s="15"/>
      <c r="C696" s="4" t="str">
        <f>IF(B696&gt;0,IF(ISERROR(VLOOKUP(B696,exp!A:T,20,FALSE)),"Не е избран разход",VLOOKUP(B696,exp!A:T,20,FALSE)),"Не е избран разход")</f>
        <v>Не е избран разход</v>
      </c>
      <c r="D696" s="17"/>
      <c r="E696" s="31"/>
      <c r="F696" s="17"/>
      <c r="G696" s="26" t="str">
        <f t="shared" si="10"/>
        <v>Няма избран разход</v>
      </c>
    </row>
    <row r="697" spans="1:7" x14ac:dyDescent="0.25">
      <c r="A697" s="2">
        <v>695</v>
      </c>
      <c r="B697" s="15"/>
      <c r="C697" s="4" t="str">
        <f>IF(B697&gt;0,IF(ISERROR(VLOOKUP(B697,exp!A:T,20,FALSE)),"Не е избран разход",VLOOKUP(B697,exp!A:T,20,FALSE)),"Не е избран разход")</f>
        <v>Не е избран разход</v>
      </c>
      <c r="D697" s="17"/>
      <c r="E697" s="31"/>
      <c r="F697" s="17"/>
      <c r="G697" s="26" t="str">
        <f t="shared" si="10"/>
        <v>Няма избран разход</v>
      </c>
    </row>
    <row r="698" spans="1:7" x14ac:dyDescent="0.25">
      <c r="A698" s="2">
        <v>696</v>
      </c>
      <c r="B698" s="15"/>
      <c r="C698" s="4" t="str">
        <f>IF(B698&gt;0,IF(ISERROR(VLOOKUP(B698,exp!A:T,20,FALSE)),"Не е избран разход",VLOOKUP(B698,exp!A:T,20,FALSE)),"Не е избран разход")</f>
        <v>Не е избран разход</v>
      </c>
      <c r="D698" s="17"/>
      <c r="E698" s="31"/>
      <c r="F698" s="17"/>
      <c r="G698" s="26" t="str">
        <f t="shared" si="10"/>
        <v>Няма избран разход</v>
      </c>
    </row>
    <row r="699" spans="1:7" x14ac:dyDescent="0.25">
      <c r="A699" s="4">
        <v>697</v>
      </c>
      <c r="B699" s="15"/>
      <c r="C699" s="4" t="str">
        <f>IF(B699&gt;0,IF(ISERROR(VLOOKUP(B699,exp!A:T,20,FALSE)),"Не е избран разход",VLOOKUP(B699,exp!A:T,20,FALSE)),"Не е избран разход")</f>
        <v>Не е избран разход</v>
      </c>
      <c r="D699" s="17"/>
      <c r="E699" s="31"/>
      <c r="F699" s="17"/>
      <c r="G699" s="26" t="str">
        <f t="shared" si="10"/>
        <v>Няма избран разход</v>
      </c>
    </row>
    <row r="700" spans="1:7" x14ac:dyDescent="0.25">
      <c r="A700" s="2">
        <v>698</v>
      </c>
      <c r="B700" s="15"/>
      <c r="C700" s="4" t="str">
        <f>IF(B700&gt;0,IF(ISERROR(VLOOKUP(B700,exp!A:T,20,FALSE)),"Не е избран разход",VLOOKUP(B700,exp!A:T,20,FALSE)),"Не е избран разход")</f>
        <v>Не е избран разход</v>
      </c>
      <c r="D700" s="17"/>
      <c r="E700" s="31"/>
      <c r="F700" s="17"/>
      <c r="G700" s="26" t="str">
        <f t="shared" si="10"/>
        <v>Няма избран разход</v>
      </c>
    </row>
    <row r="701" spans="1:7" x14ac:dyDescent="0.25">
      <c r="A701" s="2">
        <v>699</v>
      </c>
      <c r="B701" s="15"/>
      <c r="C701" s="4" t="str">
        <f>IF(B701&gt;0,IF(ISERROR(VLOOKUP(B701,exp!A:T,20,FALSE)),"Не е избран разход",VLOOKUP(B701,exp!A:T,20,FALSE)),"Не е избран разход")</f>
        <v>Не е избран разход</v>
      </c>
      <c r="D701" s="17"/>
      <c r="E701" s="31"/>
      <c r="F701" s="17"/>
      <c r="G701" s="26" t="str">
        <f t="shared" si="10"/>
        <v>Няма избран разход</v>
      </c>
    </row>
    <row r="702" spans="1:7" x14ac:dyDescent="0.25">
      <c r="A702" s="4">
        <v>700</v>
      </c>
      <c r="B702" s="15"/>
      <c r="C702" s="4" t="str">
        <f>IF(B702&gt;0,IF(ISERROR(VLOOKUP(B702,exp!A:T,20,FALSE)),"Не е избран разход",VLOOKUP(B702,exp!A:T,20,FALSE)),"Не е избран разход")</f>
        <v>Не е избран разход</v>
      </c>
      <c r="D702" s="17"/>
      <c r="E702" s="31"/>
      <c r="F702" s="17"/>
      <c r="G702" s="26" t="str">
        <f t="shared" si="10"/>
        <v>Няма избран разход</v>
      </c>
    </row>
    <row r="703" spans="1:7" x14ac:dyDescent="0.25">
      <c r="A703" s="2">
        <v>701</v>
      </c>
      <c r="B703" s="15"/>
      <c r="C703" s="4" t="str">
        <f>IF(B703&gt;0,IF(ISERROR(VLOOKUP(B703,exp!A:T,20,FALSE)),"Не е избран разход",VLOOKUP(B703,exp!A:T,20,FALSE)),"Не е избран разход")</f>
        <v>Не е избран разход</v>
      </c>
      <c r="D703" s="17"/>
      <c r="E703" s="31"/>
      <c r="F703" s="17"/>
      <c r="G703" s="26" t="str">
        <f t="shared" si="10"/>
        <v>Няма избран разход</v>
      </c>
    </row>
    <row r="704" spans="1:7" x14ac:dyDescent="0.25">
      <c r="A704" s="2">
        <v>702</v>
      </c>
      <c r="B704" s="15"/>
      <c r="C704" s="4" t="str">
        <f>IF(B704&gt;0,IF(ISERROR(VLOOKUP(B704,exp!A:T,20,FALSE)),"Не е избран разход",VLOOKUP(B704,exp!A:T,20,FALSE)),"Не е избран разход")</f>
        <v>Не е избран разход</v>
      </c>
      <c r="D704" s="17"/>
      <c r="E704" s="31"/>
      <c r="F704" s="17"/>
      <c r="G704" s="26" t="str">
        <f t="shared" si="10"/>
        <v>Няма избран разход</v>
      </c>
    </row>
    <row r="705" spans="1:7" x14ac:dyDescent="0.25">
      <c r="A705" s="4">
        <v>703</v>
      </c>
      <c r="B705" s="15"/>
      <c r="C705" s="4" t="str">
        <f>IF(B705&gt;0,IF(ISERROR(VLOOKUP(B705,exp!A:T,20,FALSE)),"Не е избран разход",VLOOKUP(B705,exp!A:T,20,FALSE)),"Не е избран разход")</f>
        <v>Не е избран разход</v>
      </c>
      <c r="D705" s="17"/>
      <c r="E705" s="31"/>
      <c r="F705" s="17"/>
      <c r="G705" s="26" t="str">
        <f t="shared" si="10"/>
        <v>Няма избран разход</v>
      </c>
    </row>
    <row r="706" spans="1:7" x14ac:dyDescent="0.25">
      <c r="A706" s="2">
        <v>704</v>
      </c>
      <c r="B706" s="15"/>
      <c r="C706" s="4" t="str">
        <f>IF(B706&gt;0,IF(ISERROR(VLOOKUP(B706,exp!A:T,20,FALSE)),"Не е избран разход",VLOOKUP(B706,exp!A:T,20,FALSE)),"Не е избран разход")</f>
        <v>Не е избран разход</v>
      </c>
      <c r="D706" s="17"/>
      <c r="E706" s="31"/>
      <c r="F706" s="17"/>
      <c r="G706" s="26" t="str">
        <f t="shared" si="10"/>
        <v>Няма избран разход</v>
      </c>
    </row>
    <row r="707" spans="1:7" x14ac:dyDescent="0.25">
      <c r="A707" s="2">
        <v>705</v>
      </c>
      <c r="B707" s="15"/>
      <c r="C707" s="4" t="str">
        <f>IF(B707&gt;0,IF(ISERROR(VLOOKUP(B707,exp!A:T,20,FALSE)),"Не е избран разход",VLOOKUP(B707,exp!A:T,20,FALSE)),"Не е избран разход")</f>
        <v>Не е избран разход</v>
      </c>
      <c r="D707" s="17"/>
      <c r="E707" s="31"/>
      <c r="F707" s="17"/>
      <c r="G707" s="26" t="str">
        <f t="shared" si="10"/>
        <v>Няма избран разход</v>
      </c>
    </row>
    <row r="708" spans="1:7" x14ac:dyDescent="0.25">
      <c r="A708" s="4">
        <v>706</v>
      </c>
      <c r="B708" s="15"/>
      <c r="C708" s="4" t="str">
        <f>IF(B708&gt;0,IF(ISERROR(VLOOKUP(B708,exp!A:T,20,FALSE)),"Не е избран разход",VLOOKUP(B708,exp!A:T,20,FALSE)),"Не е избран разход")</f>
        <v>Не е избран разход</v>
      </c>
      <c r="D708" s="17"/>
      <c r="E708" s="31"/>
      <c r="F708" s="17"/>
      <c r="G708" s="26" t="str">
        <f t="shared" ref="G708:G771" si="11">IF(B708&lt;&gt;"",IF(AND(D708&lt;&gt;"",E708&lt;&gt;""),"","Задължителни полета - Наименование/Дата"),"Няма избран разход")</f>
        <v>Няма избран разход</v>
      </c>
    </row>
    <row r="709" spans="1:7" x14ac:dyDescent="0.25">
      <c r="A709" s="2">
        <v>707</v>
      </c>
      <c r="B709" s="15"/>
      <c r="C709" s="4" t="str">
        <f>IF(B709&gt;0,IF(ISERROR(VLOOKUP(B709,exp!A:T,20,FALSE)),"Не е избран разход",VLOOKUP(B709,exp!A:T,20,FALSE)),"Не е избран разход")</f>
        <v>Не е избран разход</v>
      </c>
      <c r="D709" s="17"/>
      <c r="E709" s="31"/>
      <c r="F709" s="17"/>
      <c r="G709" s="26" t="str">
        <f t="shared" si="11"/>
        <v>Няма избран разход</v>
      </c>
    </row>
    <row r="710" spans="1:7" x14ac:dyDescent="0.25">
      <c r="A710" s="2">
        <v>708</v>
      </c>
      <c r="B710" s="15"/>
      <c r="C710" s="4" t="str">
        <f>IF(B710&gt;0,IF(ISERROR(VLOOKUP(B710,exp!A:T,20,FALSE)),"Не е избран разход",VLOOKUP(B710,exp!A:T,20,FALSE)),"Не е избран разход")</f>
        <v>Не е избран разход</v>
      </c>
      <c r="D710" s="17"/>
      <c r="E710" s="31"/>
      <c r="F710" s="17"/>
      <c r="G710" s="26" t="str">
        <f t="shared" si="11"/>
        <v>Няма избран разход</v>
      </c>
    </row>
    <row r="711" spans="1:7" x14ac:dyDescent="0.25">
      <c r="A711" s="4">
        <v>709</v>
      </c>
      <c r="B711" s="15"/>
      <c r="C711" s="4" t="str">
        <f>IF(B711&gt;0,IF(ISERROR(VLOOKUP(B711,exp!A:T,20,FALSE)),"Не е избран разход",VLOOKUP(B711,exp!A:T,20,FALSE)),"Не е избран разход")</f>
        <v>Не е избран разход</v>
      </c>
      <c r="D711" s="17"/>
      <c r="E711" s="31"/>
      <c r="F711" s="17"/>
      <c r="G711" s="26" t="str">
        <f t="shared" si="11"/>
        <v>Няма избран разход</v>
      </c>
    </row>
    <row r="712" spans="1:7" x14ac:dyDescent="0.25">
      <c r="A712" s="2">
        <v>710</v>
      </c>
      <c r="B712" s="15"/>
      <c r="C712" s="4" t="str">
        <f>IF(B712&gt;0,IF(ISERROR(VLOOKUP(B712,exp!A:T,20,FALSE)),"Не е избран разход",VLOOKUP(B712,exp!A:T,20,FALSE)),"Не е избран разход")</f>
        <v>Не е избран разход</v>
      </c>
      <c r="D712" s="17"/>
      <c r="E712" s="31"/>
      <c r="F712" s="17"/>
      <c r="G712" s="26" t="str">
        <f t="shared" si="11"/>
        <v>Няма избран разход</v>
      </c>
    </row>
    <row r="713" spans="1:7" x14ac:dyDescent="0.25">
      <c r="A713" s="2">
        <v>711</v>
      </c>
      <c r="B713" s="15"/>
      <c r="C713" s="4" t="str">
        <f>IF(B713&gt;0,IF(ISERROR(VLOOKUP(B713,exp!A:T,20,FALSE)),"Не е избран разход",VLOOKUP(B713,exp!A:T,20,FALSE)),"Не е избран разход")</f>
        <v>Не е избран разход</v>
      </c>
      <c r="D713" s="17"/>
      <c r="E713" s="31"/>
      <c r="F713" s="17"/>
      <c r="G713" s="26" t="str">
        <f t="shared" si="11"/>
        <v>Няма избран разход</v>
      </c>
    </row>
    <row r="714" spans="1:7" x14ac:dyDescent="0.25">
      <c r="A714" s="4">
        <v>712</v>
      </c>
      <c r="B714" s="15"/>
      <c r="C714" s="4" t="str">
        <f>IF(B714&gt;0,IF(ISERROR(VLOOKUP(B714,exp!A:T,20,FALSE)),"Не е избран разход",VLOOKUP(B714,exp!A:T,20,FALSE)),"Не е избран разход")</f>
        <v>Не е избран разход</v>
      </c>
      <c r="D714" s="17"/>
      <c r="E714" s="31"/>
      <c r="F714" s="17"/>
      <c r="G714" s="26" t="str">
        <f t="shared" si="11"/>
        <v>Няма избран разход</v>
      </c>
    </row>
    <row r="715" spans="1:7" x14ac:dyDescent="0.25">
      <c r="A715" s="2">
        <v>713</v>
      </c>
      <c r="B715" s="15"/>
      <c r="C715" s="4" t="str">
        <f>IF(B715&gt;0,IF(ISERROR(VLOOKUP(B715,exp!A:T,20,FALSE)),"Не е избран разход",VLOOKUP(B715,exp!A:T,20,FALSE)),"Не е избран разход")</f>
        <v>Не е избран разход</v>
      </c>
      <c r="D715" s="17"/>
      <c r="E715" s="31"/>
      <c r="F715" s="17"/>
      <c r="G715" s="26" t="str">
        <f t="shared" si="11"/>
        <v>Няма избран разход</v>
      </c>
    </row>
    <row r="716" spans="1:7" x14ac:dyDescent="0.25">
      <c r="A716" s="2">
        <v>714</v>
      </c>
      <c r="B716" s="15"/>
      <c r="C716" s="4" t="str">
        <f>IF(B716&gt;0,IF(ISERROR(VLOOKUP(B716,exp!A:T,20,FALSE)),"Не е избран разход",VLOOKUP(B716,exp!A:T,20,FALSE)),"Не е избран разход")</f>
        <v>Не е избран разход</v>
      </c>
      <c r="D716" s="17"/>
      <c r="E716" s="31"/>
      <c r="F716" s="17"/>
      <c r="G716" s="26" t="str">
        <f t="shared" si="11"/>
        <v>Няма избран разход</v>
      </c>
    </row>
    <row r="717" spans="1:7" x14ac:dyDescent="0.25">
      <c r="A717" s="4">
        <v>715</v>
      </c>
      <c r="B717" s="15"/>
      <c r="C717" s="4" t="str">
        <f>IF(B717&gt;0,IF(ISERROR(VLOOKUP(B717,exp!A:T,20,FALSE)),"Не е избран разход",VLOOKUP(B717,exp!A:T,20,FALSE)),"Не е избран разход")</f>
        <v>Не е избран разход</v>
      </c>
      <c r="D717" s="17"/>
      <c r="E717" s="31"/>
      <c r="F717" s="17"/>
      <c r="G717" s="26" t="str">
        <f t="shared" si="11"/>
        <v>Няма избран разход</v>
      </c>
    </row>
    <row r="718" spans="1:7" x14ac:dyDescent="0.25">
      <c r="A718" s="2">
        <v>716</v>
      </c>
      <c r="B718" s="15"/>
      <c r="C718" s="4" t="str">
        <f>IF(B718&gt;0,IF(ISERROR(VLOOKUP(B718,exp!A:T,20,FALSE)),"Не е избран разход",VLOOKUP(B718,exp!A:T,20,FALSE)),"Не е избран разход")</f>
        <v>Не е избран разход</v>
      </c>
      <c r="D718" s="17"/>
      <c r="E718" s="31"/>
      <c r="F718" s="17"/>
      <c r="G718" s="26" t="str">
        <f t="shared" si="11"/>
        <v>Няма избран разход</v>
      </c>
    </row>
    <row r="719" spans="1:7" x14ac:dyDescent="0.25">
      <c r="A719" s="2">
        <v>717</v>
      </c>
      <c r="B719" s="15"/>
      <c r="C719" s="4" t="str">
        <f>IF(B719&gt;0,IF(ISERROR(VLOOKUP(B719,exp!A:T,20,FALSE)),"Не е избран разход",VLOOKUP(B719,exp!A:T,20,FALSE)),"Не е избран разход")</f>
        <v>Не е избран разход</v>
      </c>
      <c r="D719" s="17"/>
      <c r="E719" s="31"/>
      <c r="F719" s="17"/>
      <c r="G719" s="26" t="str">
        <f t="shared" si="11"/>
        <v>Няма избран разход</v>
      </c>
    </row>
    <row r="720" spans="1:7" x14ac:dyDescent="0.25">
      <c r="A720" s="4">
        <v>718</v>
      </c>
      <c r="B720" s="15"/>
      <c r="C720" s="4" t="str">
        <f>IF(B720&gt;0,IF(ISERROR(VLOOKUP(B720,exp!A:T,20,FALSE)),"Не е избран разход",VLOOKUP(B720,exp!A:T,20,FALSE)),"Не е избран разход")</f>
        <v>Не е избран разход</v>
      </c>
      <c r="D720" s="17"/>
      <c r="E720" s="31"/>
      <c r="F720" s="17"/>
      <c r="G720" s="26" t="str">
        <f t="shared" si="11"/>
        <v>Няма избран разход</v>
      </c>
    </row>
    <row r="721" spans="1:7" x14ac:dyDescent="0.25">
      <c r="A721" s="2">
        <v>719</v>
      </c>
      <c r="B721" s="15"/>
      <c r="C721" s="4" t="str">
        <f>IF(B721&gt;0,IF(ISERROR(VLOOKUP(B721,exp!A:T,20,FALSE)),"Не е избран разход",VLOOKUP(B721,exp!A:T,20,FALSE)),"Не е избран разход")</f>
        <v>Не е избран разход</v>
      </c>
      <c r="D721" s="17"/>
      <c r="E721" s="31"/>
      <c r="F721" s="17"/>
      <c r="G721" s="26" t="str">
        <f t="shared" si="11"/>
        <v>Няма избран разход</v>
      </c>
    </row>
    <row r="722" spans="1:7" x14ac:dyDescent="0.25">
      <c r="A722" s="2">
        <v>720</v>
      </c>
      <c r="B722" s="15"/>
      <c r="C722" s="4" t="str">
        <f>IF(B722&gt;0,IF(ISERROR(VLOOKUP(B722,exp!A:T,20,FALSE)),"Не е избран разход",VLOOKUP(B722,exp!A:T,20,FALSE)),"Не е избран разход")</f>
        <v>Не е избран разход</v>
      </c>
      <c r="D722" s="17"/>
      <c r="E722" s="31"/>
      <c r="F722" s="17"/>
      <c r="G722" s="26" t="str">
        <f t="shared" si="11"/>
        <v>Няма избран разход</v>
      </c>
    </row>
    <row r="723" spans="1:7" x14ac:dyDescent="0.25">
      <c r="A723" s="4">
        <v>721</v>
      </c>
      <c r="B723" s="15"/>
      <c r="C723" s="4" t="str">
        <f>IF(B723&gt;0,IF(ISERROR(VLOOKUP(B723,exp!A:T,20,FALSE)),"Не е избран разход",VLOOKUP(B723,exp!A:T,20,FALSE)),"Не е избран разход")</f>
        <v>Не е избран разход</v>
      </c>
      <c r="D723" s="17"/>
      <c r="E723" s="31"/>
      <c r="F723" s="17"/>
      <c r="G723" s="26" t="str">
        <f t="shared" si="11"/>
        <v>Няма избран разход</v>
      </c>
    </row>
    <row r="724" spans="1:7" x14ac:dyDescent="0.25">
      <c r="A724" s="2">
        <v>722</v>
      </c>
      <c r="B724" s="15"/>
      <c r="C724" s="4" t="str">
        <f>IF(B724&gt;0,IF(ISERROR(VLOOKUP(B724,exp!A:T,20,FALSE)),"Не е избран разход",VLOOKUP(B724,exp!A:T,20,FALSE)),"Не е избран разход")</f>
        <v>Не е избран разход</v>
      </c>
      <c r="D724" s="17"/>
      <c r="E724" s="31"/>
      <c r="F724" s="17"/>
      <c r="G724" s="26" t="str">
        <f t="shared" si="11"/>
        <v>Няма избран разход</v>
      </c>
    </row>
    <row r="725" spans="1:7" x14ac:dyDescent="0.25">
      <c r="A725" s="2">
        <v>723</v>
      </c>
      <c r="B725" s="15"/>
      <c r="C725" s="4" t="str">
        <f>IF(B725&gt;0,IF(ISERROR(VLOOKUP(B725,exp!A:T,20,FALSE)),"Не е избран разход",VLOOKUP(B725,exp!A:T,20,FALSE)),"Не е избран разход")</f>
        <v>Не е избран разход</v>
      </c>
      <c r="D725" s="17"/>
      <c r="E725" s="31"/>
      <c r="F725" s="17"/>
      <c r="G725" s="26" t="str">
        <f t="shared" si="11"/>
        <v>Няма избран разход</v>
      </c>
    </row>
    <row r="726" spans="1:7" x14ac:dyDescent="0.25">
      <c r="A726" s="4">
        <v>724</v>
      </c>
      <c r="B726" s="15"/>
      <c r="C726" s="4" t="str">
        <f>IF(B726&gt;0,IF(ISERROR(VLOOKUP(B726,exp!A:T,20,FALSE)),"Не е избран разход",VLOOKUP(B726,exp!A:T,20,FALSE)),"Не е избран разход")</f>
        <v>Не е избран разход</v>
      </c>
      <c r="D726" s="17"/>
      <c r="E726" s="31"/>
      <c r="F726" s="17"/>
      <c r="G726" s="26" t="str">
        <f t="shared" si="11"/>
        <v>Няма избран разход</v>
      </c>
    </row>
    <row r="727" spans="1:7" x14ac:dyDescent="0.25">
      <c r="A727" s="2">
        <v>725</v>
      </c>
      <c r="B727" s="15"/>
      <c r="C727" s="4" t="str">
        <f>IF(B727&gt;0,IF(ISERROR(VLOOKUP(B727,exp!A:T,20,FALSE)),"Не е избран разход",VLOOKUP(B727,exp!A:T,20,FALSE)),"Не е избран разход")</f>
        <v>Не е избран разход</v>
      </c>
      <c r="D727" s="17"/>
      <c r="E727" s="31"/>
      <c r="F727" s="17"/>
      <c r="G727" s="26" t="str">
        <f t="shared" si="11"/>
        <v>Няма избран разход</v>
      </c>
    </row>
    <row r="728" spans="1:7" x14ac:dyDescent="0.25">
      <c r="A728" s="2">
        <v>726</v>
      </c>
      <c r="B728" s="15"/>
      <c r="C728" s="4" t="str">
        <f>IF(B728&gt;0,IF(ISERROR(VLOOKUP(B728,exp!A:T,20,FALSE)),"Не е избран разход",VLOOKUP(B728,exp!A:T,20,FALSE)),"Не е избран разход")</f>
        <v>Не е избран разход</v>
      </c>
      <c r="D728" s="17"/>
      <c r="E728" s="31"/>
      <c r="F728" s="17"/>
      <c r="G728" s="26" t="str">
        <f t="shared" si="11"/>
        <v>Няма избран разход</v>
      </c>
    </row>
    <row r="729" spans="1:7" x14ac:dyDescent="0.25">
      <c r="A729" s="4">
        <v>727</v>
      </c>
      <c r="B729" s="15"/>
      <c r="C729" s="4" t="str">
        <f>IF(B729&gt;0,IF(ISERROR(VLOOKUP(B729,exp!A:T,20,FALSE)),"Не е избран разход",VLOOKUP(B729,exp!A:T,20,FALSE)),"Не е избран разход")</f>
        <v>Не е избран разход</v>
      </c>
      <c r="D729" s="17"/>
      <c r="E729" s="31"/>
      <c r="F729" s="17"/>
      <c r="G729" s="26" t="str">
        <f t="shared" si="11"/>
        <v>Няма избран разход</v>
      </c>
    </row>
    <row r="730" spans="1:7" x14ac:dyDescent="0.25">
      <c r="A730" s="2">
        <v>728</v>
      </c>
      <c r="B730" s="15"/>
      <c r="C730" s="4" t="str">
        <f>IF(B730&gt;0,IF(ISERROR(VLOOKUP(B730,exp!A:T,20,FALSE)),"Не е избран разход",VLOOKUP(B730,exp!A:T,20,FALSE)),"Не е избран разход")</f>
        <v>Не е избран разход</v>
      </c>
      <c r="D730" s="17"/>
      <c r="E730" s="31"/>
      <c r="F730" s="17"/>
      <c r="G730" s="26" t="str">
        <f t="shared" si="11"/>
        <v>Няма избран разход</v>
      </c>
    </row>
    <row r="731" spans="1:7" x14ac:dyDescent="0.25">
      <c r="A731" s="2">
        <v>729</v>
      </c>
      <c r="B731" s="15"/>
      <c r="C731" s="4" t="str">
        <f>IF(B731&gt;0,IF(ISERROR(VLOOKUP(B731,exp!A:T,20,FALSE)),"Не е избран разход",VLOOKUP(B731,exp!A:T,20,FALSE)),"Не е избран разход")</f>
        <v>Не е избран разход</v>
      </c>
      <c r="D731" s="17"/>
      <c r="E731" s="31"/>
      <c r="F731" s="17"/>
      <c r="G731" s="26" t="str">
        <f t="shared" si="11"/>
        <v>Няма избран разход</v>
      </c>
    </row>
    <row r="732" spans="1:7" x14ac:dyDescent="0.25">
      <c r="A732" s="4">
        <v>730</v>
      </c>
      <c r="B732" s="15"/>
      <c r="C732" s="4" t="str">
        <f>IF(B732&gt;0,IF(ISERROR(VLOOKUP(B732,exp!A:T,20,FALSE)),"Не е избран разход",VLOOKUP(B732,exp!A:T,20,FALSE)),"Не е избран разход")</f>
        <v>Не е избран разход</v>
      </c>
      <c r="D732" s="17"/>
      <c r="E732" s="31"/>
      <c r="F732" s="17"/>
      <c r="G732" s="26" t="str">
        <f t="shared" si="11"/>
        <v>Няма избран разход</v>
      </c>
    </row>
    <row r="733" spans="1:7" x14ac:dyDescent="0.25">
      <c r="A733" s="2">
        <v>731</v>
      </c>
      <c r="B733" s="15"/>
      <c r="C733" s="4" t="str">
        <f>IF(B733&gt;0,IF(ISERROR(VLOOKUP(B733,exp!A:T,20,FALSE)),"Не е избран разход",VLOOKUP(B733,exp!A:T,20,FALSE)),"Не е избран разход")</f>
        <v>Не е избран разход</v>
      </c>
      <c r="D733" s="17"/>
      <c r="E733" s="31"/>
      <c r="F733" s="17"/>
      <c r="G733" s="26" t="str">
        <f t="shared" si="11"/>
        <v>Няма избран разход</v>
      </c>
    </row>
    <row r="734" spans="1:7" x14ac:dyDescent="0.25">
      <c r="A734" s="2">
        <v>732</v>
      </c>
      <c r="B734" s="15"/>
      <c r="C734" s="4" t="str">
        <f>IF(B734&gt;0,IF(ISERROR(VLOOKUP(B734,exp!A:T,20,FALSE)),"Не е избран разход",VLOOKUP(B734,exp!A:T,20,FALSE)),"Не е избран разход")</f>
        <v>Не е избран разход</v>
      </c>
      <c r="D734" s="17"/>
      <c r="E734" s="31"/>
      <c r="F734" s="17"/>
      <c r="G734" s="26" t="str">
        <f t="shared" si="11"/>
        <v>Няма избран разход</v>
      </c>
    </row>
    <row r="735" spans="1:7" x14ac:dyDescent="0.25">
      <c r="A735" s="4">
        <v>733</v>
      </c>
      <c r="B735" s="15"/>
      <c r="C735" s="4" t="str">
        <f>IF(B735&gt;0,IF(ISERROR(VLOOKUP(B735,exp!A:T,20,FALSE)),"Не е избран разход",VLOOKUP(B735,exp!A:T,20,FALSE)),"Не е избран разход")</f>
        <v>Не е избран разход</v>
      </c>
      <c r="D735" s="17"/>
      <c r="E735" s="31"/>
      <c r="F735" s="17"/>
      <c r="G735" s="26" t="str">
        <f t="shared" si="11"/>
        <v>Няма избран разход</v>
      </c>
    </row>
    <row r="736" spans="1:7" x14ac:dyDescent="0.25">
      <c r="A736" s="2">
        <v>734</v>
      </c>
      <c r="B736" s="15"/>
      <c r="C736" s="4" t="str">
        <f>IF(B736&gt;0,IF(ISERROR(VLOOKUP(B736,exp!A:T,20,FALSE)),"Не е избран разход",VLOOKUP(B736,exp!A:T,20,FALSE)),"Не е избран разход")</f>
        <v>Не е избран разход</v>
      </c>
      <c r="D736" s="17"/>
      <c r="E736" s="31"/>
      <c r="F736" s="17"/>
      <c r="G736" s="26" t="str">
        <f t="shared" si="11"/>
        <v>Няма избран разход</v>
      </c>
    </row>
    <row r="737" spans="1:7" x14ac:dyDescent="0.25">
      <c r="A737" s="2">
        <v>735</v>
      </c>
      <c r="B737" s="15"/>
      <c r="C737" s="4" t="str">
        <f>IF(B737&gt;0,IF(ISERROR(VLOOKUP(B737,exp!A:T,20,FALSE)),"Не е избран разход",VLOOKUP(B737,exp!A:T,20,FALSE)),"Не е избран разход")</f>
        <v>Не е избран разход</v>
      </c>
      <c r="D737" s="17"/>
      <c r="E737" s="31"/>
      <c r="F737" s="17"/>
      <c r="G737" s="26" t="str">
        <f t="shared" si="11"/>
        <v>Няма избран разход</v>
      </c>
    </row>
    <row r="738" spans="1:7" x14ac:dyDescent="0.25">
      <c r="A738" s="4">
        <v>736</v>
      </c>
      <c r="B738" s="15"/>
      <c r="C738" s="4" t="str">
        <f>IF(B738&gt;0,IF(ISERROR(VLOOKUP(B738,exp!A:T,20,FALSE)),"Не е избран разход",VLOOKUP(B738,exp!A:T,20,FALSE)),"Не е избран разход")</f>
        <v>Не е избран разход</v>
      </c>
      <c r="D738" s="17"/>
      <c r="E738" s="31"/>
      <c r="F738" s="17"/>
      <c r="G738" s="26" t="str">
        <f t="shared" si="11"/>
        <v>Няма избран разход</v>
      </c>
    </row>
    <row r="739" spans="1:7" x14ac:dyDescent="0.25">
      <c r="A739" s="2">
        <v>737</v>
      </c>
      <c r="B739" s="15"/>
      <c r="C739" s="4" t="str">
        <f>IF(B739&gt;0,IF(ISERROR(VLOOKUP(B739,exp!A:T,20,FALSE)),"Не е избран разход",VLOOKUP(B739,exp!A:T,20,FALSE)),"Не е избран разход")</f>
        <v>Не е избран разход</v>
      </c>
      <c r="D739" s="17"/>
      <c r="E739" s="31"/>
      <c r="F739" s="17"/>
      <c r="G739" s="26" t="str">
        <f t="shared" si="11"/>
        <v>Няма избран разход</v>
      </c>
    </row>
    <row r="740" spans="1:7" x14ac:dyDescent="0.25">
      <c r="A740" s="2">
        <v>738</v>
      </c>
      <c r="B740" s="15"/>
      <c r="C740" s="4" t="str">
        <f>IF(B740&gt;0,IF(ISERROR(VLOOKUP(B740,exp!A:T,20,FALSE)),"Не е избран разход",VLOOKUP(B740,exp!A:T,20,FALSE)),"Не е избран разход")</f>
        <v>Не е избран разход</v>
      </c>
      <c r="D740" s="17"/>
      <c r="E740" s="31"/>
      <c r="F740" s="17"/>
      <c r="G740" s="26" t="str">
        <f t="shared" si="11"/>
        <v>Няма избран разход</v>
      </c>
    </row>
    <row r="741" spans="1:7" x14ac:dyDescent="0.25">
      <c r="A741" s="4">
        <v>739</v>
      </c>
      <c r="B741" s="15"/>
      <c r="C741" s="4" t="str">
        <f>IF(B741&gt;0,IF(ISERROR(VLOOKUP(B741,exp!A:T,20,FALSE)),"Не е избран разход",VLOOKUP(B741,exp!A:T,20,FALSE)),"Не е избран разход")</f>
        <v>Не е избран разход</v>
      </c>
      <c r="D741" s="17"/>
      <c r="E741" s="31"/>
      <c r="F741" s="17"/>
      <c r="G741" s="26" t="str">
        <f t="shared" si="11"/>
        <v>Няма избран разход</v>
      </c>
    </row>
    <row r="742" spans="1:7" x14ac:dyDescent="0.25">
      <c r="A742" s="2">
        <v>740</v>
      </c>
      <c r="B742" s="15"/>
      <c r="C742" s="4" t="str">
        <f>IF(B742&gt;0,IF(ISERROR(VLOOKUP(B742,exp!A:T,20,FALSE)),"Не е избран разход",VLOOKUP(B742,exp!A:T,20,FALSE)),"Не е избран разход")</f>
        <v>Не е избран разход</v>
      </c>
      <c r="D742" s="17"/>
      <c r="E742" s="31"/>
      <c r="F742" s="17"/>
      <c r="G742" s="26" t="str">
        <f t="shared" si="11"/>
        <v>Няма избран разход</v>
      </c>
    </row>
    <row r="743" spans="1:7" x14ac:dyDescent="0.25">
      <c r="A743" s="2">
        <v>741</v>
      </c>
      <c r="B743" s="15"/>
      <c r="C743" s="4" t="str">
        <f>IF(B743&gt;0,IF(ISERROR(VLOOKUP(B743,exp!A:T,20,FALSE)),"Не е избран разход",VLOOKUP(B743,exp!A:T,20,FALSE)),"Не е избран разход")</f>
        <v>Не е избран разход</v>
      </c>
      <c r="D743" s="17"/>
      <c r="E743" s="31"/>
      <c r="F743" s="17"/>
      <c r="G743" s="26" t="str">
        <f t="shared" si="11"/>
        <v>Няма избран разход</v>
      </c>
    </row>
    <row r="744" spans="1:7" x14ac:dyDescent="0.25">
      <c r="A744" s="4">
        <v>742</v>
      </c>
      <c r="B744" s="15"/>
      <c r="C744" s="4" t="str">
        <f>IF(B744&gt;0,IF(ISERROR(VLOOKUP(B744,exp!A:T,20,FALSE)),"Не е избран разход",VLOOKUP(B744,exp!A:T,20,FALSE)),"Не е избран разход")</f>
        <v>Не е избран разход</v>
      </c>
      <c r="D744" s="17"/>
      <c r="E744" s="31"/>
      <c r="F744" s="17"/>
      <c r="G744" s="26" t="str">
        <f t="shared" si="11"/>
        <v>Няма избран разход</v>
      </c>
    </row>
    <row r="745" spans="1:7" x14ac:dyDescent="0.25">
      <c r="A745" s="2">
        <v>743</v>
      </c>
      <c r="B745" s="15"/>
      <c r="C745" s="4" t="str">
        <f>IF(B745&gt;0,IF(ISERROR(VLOOKUP(B745,exp!A:T,20,FALSE)),"Не е избран разход",VLOOKUP(B745,exp!A:T,20,FALSE)),"Не е избран разход")</f>
        <v>Не е избран разход</v>
      </c>
      <c r="D745" s="17"/>
      <c r="E745" s="31"/>
      <c r="F745" s="17"/>
      <c r="G745" s="26" t="str">
        <f t="shared" si="11"/>
        <v>Няма избран разход</v>
      </c>
    </row>
    <row r="746" spans="1:7" x14ac:dyDescent="0.25">
      <c r="A746" s="2">
        <v>744</v>
      </c>
      <c r="B746" s="15"/>
      <c r="C746" s="4" t="str">
        <f>IF(B746&gt;0,IF(ISERROR(VLOOKUP(B746,exp!A:T,20,FALSE)),"Не е избран разход",VLOOKUP(B746,exp!A:T,20,FALSE)),"Не е избран разход")</f>
        <v>Не е избран разход</v>
      </c>
      <c r="D746" s="17"/>
      <c r="E746" s="31"/>
      <c r="F746" s="17"/>
      <c r="G746" s="26" t="str">
        <f t="shared" si="11"/>
        <v>Няма избран разход</v>
      </c>
    </row>
    <row r="747" spans="1:7" x14ac:dyDescent="0.25">
      <c r="A747" s="4">
        <v>745</v>
      </c>
      <c r="B747" s="15"/>
      <c r="C747" s="4" t="str">
        <f>IF(B747&gt;0,IF(ISERROR(VLOOKUP(B747,exp!A:T,20,FALSE)),"Не е избран разход",VLOOKUP(B747,exp!A:T,20,FALSE)),"Не е избран разход")</f>
        <v>Не е избран разход</v>
      </c>
      <c r="D747" s="17"/>
      <c r="E747" s="31"/>
      <c r="F747" s="17"/>
      <c r="G747" s="26" t="str">
        <f t="shared" si="11"/>
        <v>Няма избран разход</v>
      </c>
    </row>
    <row r="748" spans="1:7" x14ac:dyDescent="0.25">
      <c r="A748" s="2">
        <v>746</v>
      </c>
      <c r="B748" s="15"/>
      <c r="C748" s="4" t="str">
        <f>IF(B748&gt;0,IF(ISERROR(VLOOKUP(B748,exp!A:T,20,FALSE)),"Не е избран разход",VLOOKUP(B748,exp!A:T,20,FALSE)),"Не е избран разход")</f>
        <v>Не е избран разход</v>
      </c>
      <c r="D748" s="17"/>
      <c r="E748" s="31"/>
      <c r="F748" s="17"/>
      <c r="G748" s="26" t="str">
        <f t="shared" si="11"/>
        <v>Няма избран разход</v>
      </c>
    </row>
    <row r="749" spans="1:7" x14ac:dyDescent="0.25">
      <c r="A749" s="2">
        <v>747</v>
      </c>
      <c r="B749" s="15"/>
      <c r="C749" s="4" t="str">
        <f>IF(B749&gt;0,IF(ISERROR(VLOOKUP(B749,exp!A:T,20,FALSE)),"Не е избран разход",VLOOKUP(B749,exp!A:T,20,FALSE)),"Не е избран разход")</f>
        <v>Не е избран разход</v>
      </c>
      <c r="D749" s="17"/>
      <c r="E749" s="31"/>
      <c r="F749" s="17"/>
      <c r="G749" s="26" t="str">
        <f t="shared" si="11"/>
        <v>Няма избран разход</v>
      </c>
    </row>
    <row r="750" spans="1:7" x14ac:dyDescent="0.25">
      <c r="A750" s="4">
        <v>748</v>
      </c>
      <c r="B750" s="15"/>
      <c r="C750" s="4" t="str">
        <f>IF(B750&gt;0,IF(ISERROR(VLOOKUP(B750,exp!A:T,20,FALSE)),"Не е избран разход",VLOOKUP(B750,exp!A:T,20,FALSE)),"Не е избран разход")</f>
        <v>Не е избран разход</v>
      </c>
      <c r="D750" s="17"/>
      <c r="E750" s="31"/>
      <c r="F750" s="17"/>
      <c r="G750" s="26" t="str">
        <f t="shared" si="11"/>
        <v>Няма избран разход</v>
      </c>
    </row>
    <row r="751" spans="1:7" x14ac:dyDescent="0.25">
      <c r="A751" s="2">
        <v>749</v>
      </c>
      <c r="B751" s="15"/>
      <c r="C751" s="4" t="str">
        <f>IF(B751&gt;0,IF(ISERROR(VLOOKUP(B751,exp!A:T,20,FALSE)),"Не е избран разход",VLOOKUP(B751,exp!A:T,20,FALSE)),"Не е избран разход")</f>
        <v>Не е избран разход</v>
      </c>
      <c r="D751" s="17"/>
      <c r="E751" s="31"/>
      <c r="F751" s="17"/>
      <c r="G751" s="26" t="str">
        <f t="shared" si="11"/>
        <v>Няма избран разход</v>
      </c>
    </row>
    <row r="752" spans="1:7" x14ac:dyDescent="0.25">
      <c r="A752" s="2">
        <v>750</v>
      </c>
      <c r="B752" s="15"/>
      <c r="C752" s="4" t="str">
        <f>IF(B752&gt;0,IF(ISERROR(VLOOKUP(B752,exp!A:T,20,FALSE)),"Не е избран разход",VLOOKUP(B752,exp!A:T,20,FALSE)),"Не е избран разход")</f>
        <v>Не е избран разход</v>
      </c>
      <c r="D752" s="17"/>
      <c r="E752" s="31"/>
      <c r="F752" s="17"/>
      <c r="G752" s="26" t="str">
        <f t="shared" si="11"/>
        <v>Няма избран разход</v>
      </c>
    </row>
    <row r="753" spans="1:7" x14ac:dyDescent="0.25">
      <c r="A753" s="4">
        <v>751</v>
      </c>
      <c r="B753" s="15"/>
      <c r="C753" s="4" t="str">
        <f>IF(B753&gt;0,IF(ISERROR(VLOOKUP(B753,exp!A:T,20,FALSE)),"Не е избран разход",VLOOKUP(B753,exp!A:T,20,FALSE)),"Не е избран разход")</f>
        <v>Не е избран разход</v>
      </c>
      <c r="D753" s="17"/>
      <c r="E753" s="31"/>
      <c r="F753" s="17"/>
      <c r="G753" s="26" t="str">
        <f t="shared" si="11"/>
        <v>Няма избран разход</v>
      </c>
    </row>
    <row r="754" spans="1:7" x14ac:dyDescent="0.25">
      <c r="A754" s="2">
        <v>752</v>
      </c>
      <c r="B754" s="15"/>
      <c r="C754" s="4" t="str">
        <f>IF(B754&gt;0,IF(ISERROR(VLOOKUP(B754,exp!A:T,20,FALSE)),"Не е избран разход",VLOOKUP(B754,exp!A:T,20,FALSE)),"Не е избран разход")</f>
        <v>Не е избран разход</v>
      </c>
      <c r="D754" s="17"/>
      <c r="E754" s="31"/>
      <c r="F754" s="17"/>
      <c r="G754" s="26" t="str">
        <f t="shared" si="11"/>
        <v>Няма избран разход</v>
      </c>
    </row>
    <row r="755" spans="1:7" x14ac:dyDescent="0.25">
      <c r="A755" s="2">
        <v>753</v>
      </c>
      <c r="B755" s="15"/>
      <c r="C755" s="4" t="str">
        <f>IF(B755&gt;0,IF(ISERROR(VLOOKUP(B755,exp!A:T,20,FALSE)),"Не е избран разход",VLOOKUP(B755,exp!A:T,20,FALSE)),"Не е избран разход")</f>
        <v>Не е избран разход</v>
      </c>
      <c r="D755" s="17"/>
      <c r="E755" s="31"/>
      <c r="F755" s="17"/>
      <c r="G755" s="26" t="str">
        <f t="shared" si="11"/>
        <v>Няма избран разход</v>
      </c>
    </row>
    <row r="756" spans="1:7" x14ac:dyDescent="0.25">
      <c r="A756" s="4">
        <v>754</v>
      </c>
      <c r="B756" s="15"/>
      <c r="C756" s="4" t="str">
        <f>IF(B756&gt;0,IF(ISERROR(VLOOKUP(B756,exp!A:T,20,FALSE)),"Не е избран разход",VLOOKUP(B756,exp!A:T,20,FALSE)),"Не е избран разход")</f>
        <v>Не е избран разход</v>
      </c>
      <c r="D756" s="17"/>
      <c r="E756" s="31"/>
      <c r="F756" s="17"/>
      <c r="G756" s="26" t="str">
        <f t="shared" si="11"/>
        <v>Няма избран разход</v>
      </c>
    </row>
    <row r="757" spans="1:7" x14ac:dyDescent="0.25">
      <c r="A757" s="2">
        <v>755</v>
      </c>
      <c r="B757" s="15"/>
      <c r="C757" s="4" t="str">
        <f>IF(B757&gt;0,IF(ISERROR(VLOOKUP(B757,exp!A:T,20,FALSE)),"Не е избран разход",VLOOKUP(B757,exp!A:T,20,FALSE)),"Не е избран разход")</f>
        <v>Не е избран разход</v>
      </c>
      <c r="D757" s="17"/>
      <c r="E757" s="31"/>
      <c r="F757" s="17"/>
      <c r="G757" s="26" t="str">
        <f t="shared" si="11"/>
        <v>Няма избран разход</v>
      </c>
    </row>
    <row r="758" spans="1:7" x14ac:dyDescent="0.25">
      <c r="A758" s="2">
        <v>756</v>
      </c>
      <c r="B758" s="15"/>
      <c r="C758" s="4" t="str">
        <f>IF(B758&gt;0,IF(ISERROR(VLOOKUP(B758,exp!A:T,20,FALSE)),"Не е избран разход",VLOOKUP(B758,exp!A:T,20,FALSE)),"Не е избран разход")</f>
        <v>Не е избран разход</v>
      </c>
      <c r="D758" s="17"/>
      <c r="E758" s="31"/>
      <c r="F758" s="17"/>
      <c r="G758" s="26" t="str">
        <f t="shared" si="11"/>
        <v>Няма избран разход</v>
      </c>
    </row>
    <row r="759" spans="1:7" x14ac:dyDescent="0.25">
      <c r="A759" s="4">
        <v>757</v>
      </c>
      <c r="B759" s="15"/>
      <c r="C759" s="4" t="str">
        <f>IF(B759&gt;0,IF(ISERROR(VLOOKUP(B759,exp!A:T,20,FALSE)),"Не е избран разход",VLOOKUP(B759,exp!A:T,20,FALSE)),"Не е избран разход")</f>
        <v>Не е избран разход</v>
      </c>
      <c r="D759" s="17"/>
      <c r="E759" s="31"/>
      <c r="F759" s="17"/>
      <c r="G759" s="26" t="str">
        <f t="shared" si="11"/>
        <v>Няма избран разход</v>
      </c>
    </row>
    <row r="760" spans="1:7" x14ac:dyDescent="0.25">
      <c r="A760" s="2">
        <v>758</v>
      </c>
      <c r="B760" s="15"/>
      <c r="C760" s="4" t="str">
        <f>IF(B760&gt;0,IF(ISERROR(VLOOKUP(B760,exp!A:T,20,FALSE)),"Не е избран разход",VLOOKUP(B760,exp!A:T,20,FALSE)),"Не е избран разход")</f>
        <v>Не е избран разход</v>
      </c>
      <c r="D760" s="17"/>
      <c r="E760" s="31"/>
      <c r="F760" s="17"/>
      <c r="G760" s="26" t="str">
        <f t="shared" si="11"/>
        <v>Няма избран разход</v>
      </c>
    </row>
    <row r="761" spans="1:7" x14ac:dyDescent="0.25">
      <c r="A761" s="2">
        <v>759</v>
      </c>
      <c r="B761" s="15"/>
      <c r="C761" s="4" t="str">
        <f>IF(B761&gt;0,IF(ISERROR(VLOOKUP(B761,exp!A:T,20,FALSE)),"Не е избран разход",VLOOKUP(B761,exp!A:T,20,FALSE)),"Не е избран разход")</f>
        <v>Не е избран разход</v>
      </c>
      <c r="D761" s="17"/>
      <c r="E761" s="31"/>
      <c r="F761" s="17"/>
      <c r="G761" s="26" t="str">
        <f t="shared" si="11"/>
        <v>Няма избран разход</v>
      </c>
    </row>
    <row r="762" spans="1:7" x14ac:dyDescent="0.25">
      <c r="A762" s="4">
        <v>760</v>
      </c>
      <c r="B762" s="15"/>
      <c r="C762" s="4" t="str">
        <f>IF(B762&gt;0,IF(ISERROR(VLOOKUP(B762,exp!A:T,20,FALSE)),"Не е избран разход",VLOOKUP(B762,exp!A:T,20,FALSE)),"Не е избран разход")</f>
        <v>Не е избран разход</v>
      </c>
      <c r="D762" s="17"/>
      <c r="E762" s="31"/>
      <c r="F762" s="17"/>
      <c r="G762" s="26" t="str">
        <f t="shared" si="11"/>
        <v>Няма избран разход</v>
      </c>
    </row>
    <row r="763" spans="1:7" x14ac:dyDescent="0.25">
      <c r="A763" s="2">
        <v>761</v>
      </c>
      <c r="B763" s="15"/>
      <c r="C763" s="4" t="str">
        <f>IF(B763&gt;0,IF(ISERROR(VLOOKUP(B763,exp!A:T,20,FALSE)),"Не е избран разход",VLOOKUP(B763,exp!A:T,20,FALSE)),"Не е избран разход")</f>
        <v>Не е избран разход</v>
      </c>
      <c r="D763" s="17"/>
      <c r="E763" s="31"/>
      <c r="F763" s="17"/>
      <c r="G763" s="26" t="str">
        <f t="shared" si="11"/>
        <v>Няма избран разход</v>
      </c>
    </row>
    <row r="764" spans="1:7" x14ac:dyDescent="0.25">
      <c r="A764" s="2">
        <v>762</v>
      </c>
      <c r="B764" s="15"/>
      <c r="C764" s="4" t="str">
        <f>IF(B764&gt;0,IF(ISERROR(VLOOKUP(B764,exp!A:T,20,FALSE)),"Не е избран разход",VLOOKUP(B764,exp!A:T,20,FALSE)),"Не е избран разход")</f>
        <v>Не е избран разход</v>
      </c>
      <c r="D764" s="17"/>
      <c r="E764" s="31"/>
      <c r="F764" s="17"/>
      <c r="G764" s="26" t="str">
        <f t="shared" si="11"/>
        <v>Няма избран разход</v>
      </c>
    </row>
    <row r="765" spans="1:7" x14ac:dyDescent="0.25">
      <c r="A765" s="4">
        <v>763</v>
      </c>
      <c r="B765" s="15"/>
      <c r="C765" s="4" t="str">
        <f>IF(B765&gt;0,IF(ISERROR(VLOOKUP(B765,exp!A:T,20,FALSE)),"Не е избран разход",VLOOKUP(B765,exp!A:T,20,FALSE)),"Не е избран разход")</f>
        <v>Не е избран разход</v>
      </c>
      <c r="D765" s="17"/>
      <c r="E765" s="31"/>
      <c r="F765" s="17"/>
      <c r="G765" s="26" t="str">
        <f t="shared" si="11"/>
        <v>Няма избран разход</v>
      </c>
    </row>
    <row r="766" spans="1:7" x14ac:dyDescent="0.25">
      <c r="A766" s="2">
        <v>764</v>
      </c>
      <c r="B766" s="15"/>
      <c r="C766" s="4" t="str">
        <f>IF(B766&gt;0,IF(ISERROR(VLOOKUP(B766,exp!A:T,20,FALSE)),"Не е избран разход",VLOOKUP(B766,exp!A:T,20,FALSE)),"Не е избран разход")</f>
        <v>Не е избран разход</v>
      </c>
      <c r="D766" s="17"/>
      <c r="E766" s="31"/>
      <c r="F766" s="17"/>
      <c r="G766" s="26" t="str">
        <f t="shared" si="11"/>
        <v>Няма избран разход</v>
      </c>
    </row>
    <row r="767" spans="1:7" x14ac:dyDescent="0.25">
      <c r="A767" s="2">
        <v>765</v>
      </c>
      <c r="B767" s="15"/>
      <c r="C767" s="4" t="str">
        <f>IF(B767&gt;0,IF(ISERROR(VLOOKUP(B767,exp!A:T,20,FALSE)),"Не е избран разход",VLOOKUP(B767,exp!A:T,20,FALSE)),"Не е избран разход")</f>
        <v>Не е избран разход</v>
      </c>
      <c r="D767" s="17"/>
      <c r="E767" s="31"/>
      <c r="F767" s="17"/>
      <c r="G767" s="26" t="str">
        <f t="shared" si="11"/>
        <v>Няма избран разход</v>
      </c>
    </row>
    <row r="768" spans="1:7" x14ac:dyDescent="0.25">
      <c r="A768" s="4">
        <v>766</v>
      </c>
      <c r="B768" s="15"/>
      <c r="C768" s="4" t="str">
        <f>IF(B768&gt;0,IF(ISERROR(VLOOKUP(B768,exp!A:T,20,FALSE)),"Не е избран разход",VLOOKUP(B768,exp!A:T,20,FALSE)),"Не е избран разход")</f>
        <v>Не е избран разход</v>
      </c>
      <c r="D768" s="17"/>
      <c r="E768" s="31"/>
      <c r="F768" s="17"/>
      <c r="G768" s="26" t="str">
        <f t="shared" si="11"/>
        <v>Няма избран разход</v>
      </c>
    </row>
    <row r="769" spans="1:7" x14ac:dyDescent="0.25">
      <c r="A769" s="2">
        <v>767</v>
      </c>
      <c r="B769" s="15"/>
      <c r="C769" s="4" t="str">
        <f>IF(B769&gt;0,IF(ISERROR(VLOOKUP(B769,exp!A:T,20,FALSE)),"Не е избран разход",VLOOKUP(B769,exp!A:T,20,FALSE)),"Не е избран разход")</f>
        <v>Не е избран разход</v>
      </c>
      <c r="D769" s="17"/>
      <c r="E769" s="31"/>
      <c r="F769" s="17"/>
      <c r="G769" s="26" t="str">
        <f t="shared" si="11"/>
        <v>Няма избран разход</v>
      </c>
    </row>
    <row r="770" spans="1:7" x14ac:dyDescent="0.25">
      <c r="A770" s="2">
        <v>768</v>
      </c>
      <c r="B770" s="15"/>
      <c r="C770" s="4" t="str">
        <f>IF(B770&gt;0,IF(ISERROR(VLOOKUP(B770,exp!A:T,20,FALSE)),"Не е избран разход",VLOOKUP(B770,exp!A:T,20,FALSE)),"Не е избран разход")</f>
        <v>Не е избран разход</v>
      </c>
      <c r="D770" s="17"/>
      <c r="E770" s="31"/>
      <c r="F770" s="17"/>
      <c r="G770" s="26" t="str">
        <f t="shared" si="11"/>
        <v>Няма избран разход</v>
      </c>
    </row>
    <row r="771" spans="1:7" x14ac:dyDescent="0.25">
      <c r="A771" s="4">
        <v>769</v>
      </c>
      <c r="B771" s="15"/>
      <c r="C771" s="4" t="str">
        <f>IF(B771&gt;0,IF(ISERROR(VLOOKUP(B771,exp!A:T,20,FALSE)),"Не е избран разход",VLOOKUP(B771,exp!A:T,20,FALSE)),"Не е избран разход")</f>
        <v>Не е избран разход</v>
      </c>
      <c r="D771" s="17"/>
      <c r="E771" s="31"/>
      <c r="F771" s="17"/>
      <c r="G771" s="26" t="str">
        <f t="shared" si="11"/>
        <v>Няма избран разход</v>
      </c>
    </row>
    <row r="772" spans="1:7" x14ac:dyDescent="0.25">
      <c r="A772" s="2">
        <v>770</v>
      </c>
      <c r="B772" s="15"/>
      <c r="C772" s="4" t="str">
        <f>IF(B772&gt;0,IF(ISERROR(VLOOKUP(B772,exp!A:T,20,FALSE)),"Не е избран разход",VLOOKUP(B772,exp!A:T,20,FALSE)),"Не е избран разход")</f>
        <v>Не е избран разход</v>
      </c>
      <c r="D772" s="17"/>
      <c r="E772" s="31"/>
      <c r="F772" s="17"/>
      <c r="G772" s="26" t="str">
        <f t="shared" ref="G772:G835" si="12">IF(B772&lt;&gt;"",IF(AND(D772&lt;&gt;"",E772&lt;&gt;""),"","Задължителни полета - Наименование/Дата"),"Няма избран разход")</f>
        <v>Няма избран разход</v>
      </c>
    </row>
    <row r="773" spans="1:7" x14ac:dyDescent="0.25">
      <c r="A773" s="2">
        <v>771</v>
      </c>
      <c r="B773" s="15"/>
      <c r="C773" s="4" t="str">
        <f>IF(B773&gt;0,IF(ISERROR(VLOOKUP(B773,exp!A:T,20,FALSE)),"Не е избран разход",VLOOKUP(B773,exp!A:T,20,FALSE)),"Не е избран разход")</f>
        <v>Не е избран разход</v>
      </c>
      <c r="D773" s="17"/>
      <c r="E773" s="31"/>
      <c r="F773" s="17"/>
      <c r="G773" s="26" t="str">
        <f t="shared" si="12"/>
        <v>Няма избран разход</v>
      </c>
    </row>
    <row r="774" spans="1:7" x14ac:dyDescent="0.25">
      <c r="A774" s="4">
        <v>772</v>
      </c>
      <c r="B774" s="15"/>
      <c r="C774" s="4" t="str">
        <f>IF(B774&gt;0,IF(ISERROR(VLOOKUP(B774,exp!A:T,20,FALSE)),"Не е избран разход",VLOOKUP(B774,exp!A:T,20,FALSE)),"Не е избран разход")</f>
        <v>Не е избран разход</v>
      </c>
      <c r="D774" s="17"/>
      <c r="E774" s="31"/>
      <c r="F774" s="17"/>
      <c r="G774" s="26" t="str">
        <f t="shared" si="12"/>
        <v>Няма избран разход</v>
      </c>
    </row>
    <row r="775" spans="1:7" x14ac:dyDescent="0.25">
      <c r="A775" s="2">
        <v>773</v>
      </c>
      <c r="B775" s="15"/>
      <c r="C775" s="4" t="str">
        <f>IF(B775&gt;0,IF(ISERROR(VLOOKUP(B775,exp!A:T,20,FALSE)),"Не е избран разход",VLOOKUP(B775,exp!A:T,20,FALSE)),"Не е избран разход")</f>
        <v>Не е избран разход</v>
      </c>
      <c r="D775" s="17"/>
      <c r="E775" s="31"/>
      <c r="F775" s="17"/>
      <c r="G775" s="26" t="str">
        <f t="shared" si="12"/>
        <v>Няма избран разход</v>
      </c>
    </row>
    <row r="776" spans="1:7" x14ac:dyDescent="0.25">
      <c r="A776" s="2">
        <v>774</v>
      </c>
      <c r="B776" s="15"/>
      <c r="C776" s="4" t="str">
        <f>IF(B776&gt;0,IF(ISERROR(VLOOKUP(B776,exp!A:T,20,FALSE)),"Не е избран разход",VLOOKUP(B776,exp!A:T,20,FALSE)),"Не е избран разход")</f>
        <v>Не е избран разход</v>
      </c>
      <c r="D776" s="17"/>
      <c r="E776" s="31"/>
      <c r="F776" s="17"/>
      <c r="G776" s="26" t="str">
        <f t="shared" si="12"/>
        <v>Няма избран разход</v>
      </c>
    </row>
    <row r="777" spans="1:7" x14ac:dyDescent="0.25">
      <c r="A777" s="4">
        <v>775</v>
      </c>
      <c r="B777" s="15"/>
      <c r="C777" s="4" t="str">
        <f>IF(B777&gt;0,IF(ISERROR(VLOOKUP(B777,exp!A:T,20,FALSE)),"Не е избран разход",VLOOKUP(B777,exp!A:T,20,FALSE)),"Не е избран разход")</f>
        <v>Не е избран разход</v>
      </c>
      <c r="D777" s="17"/>
      <c r="E777" s="31"/>
      <c r="F777" s="17"/>
      <c r="G777" s="26" t="str">
        <f t="shared" si="12"/>
        <v>Няма избран разход</v>
      </c>
    </row>
    <row r="778" spans="1:7" x14ac:dyDescent="0.25">
      <c r="A778" s="2">
        <v>776</v>
      </c>
      <c r="B778" s="15"/>
      <c r="C778" s="4" t="str">
        <f>IF(B778&gt;0,IF(ISERROR(VLOOKUP(B778,exp!A:T,20,FALSE)),"Не е избран разход",VLOOKUP(B778,exp!A:T,20,FALSE)),"Не е избран разход")</f>
        <v>Не е избран разход</v>
      </c>
      <c r="D778" s="17"/>
      <c r="E778" s="31"/>
      <c r="F778" s="17"/>
      <c r="G778" s="26" t="str">
        <f t="shared" si="12"/>
        <v>Няма избран разход</v>
      </c>
    </row>
    <row r="779" spans="1:7" x14ac:dyDescent="0.25">
      <c r="A779" s="2">
        <v>777</v>
      </c>
      <c r="B779" s="15"/>
      <c r="C779" s="4" t="str">
        <f>IF(B779&gt;0,IF(ISERROR(VLOOKUP(B779,exp!A:T,20,FALSE)),"Не е избран разход",VLOOKUP(B779,exp!A:T,20,FALSE)),"Не е избран разход")</f>
        <v>Не е избран разход</v>
      </c>
      <c r="D779" s="17"/>
      <c r="E779" s="31"/>
      <c r="F779" s="17"/>
      <c r="G779" s="26" t="str">
        <f t="shared" si="12"/>
        <v>Няма избран разход</v>
      </c>
    </row>
    <row r="780" spans="1:7" x14ac:dyDescent="0.25">
      <c r="A780" s="4">
        <v>778</v>
      </c>
      <c r="B780" s="15"/>
      <c r="C780" s="4" t="str">
        <f>IF(B780&gt;0,IF(ISERROR(VLOOKUP(B780,exp!A:T,20,FALSE)),"Не е избран разход",VLOOKUP(B780,exp!A:T,20,FALSE)),"Не е избран разход")</f>
        <v>Не е избран разход</v>
      </c>
      <c r="D780" s="17"/>
      <c r="E780" s="31"/>
      <c r="F780" s="17"/>
      <c r="G780" s="26" t="str">
        <f t="shared" si="12"/>
        <v>Няма избран разход</v>
      </c>
    </row>
    <row r="781" spans="1:7" x14ac:dyDescent="0.25">
      <c r="A781" s="2">
        <v>779</v>
      </c>
      <c r="B781" s="15"/>
      <c r="C781" s="4" t="str">
        <f>IF(B781&gt;0,IF(ISERROR(VLOOKUP(B781,exp!A:T,20,FALSE)),"Не е избран разход",VLOOKUP(B781,exp!A:T,20,FALSE)),"Не е избран разход")</f>
        <v>Не е избран разход</v>
      </c>
      <c r="D781" s="17"/>
      <c r="E781" s="31"/>
      <c r="F781" s="17"/>
      <c r="G781" s="26" t="str">
        <f t="shared" si="12"/>
        <v>Няма избран разход</v>
      </c>
    </row>
    <row r="782" spans="1:7" x14ac:dyDescent="0.25">
      <c r="A782" s="2">
        <v>780</v>
      </c>
      <c r="B782" s="15"/>
      <c r="C782" s="4" t="str">
        <f>IF(B782&gt;0,IF(ISERROR(VLOOKUP(B782,exp!A:T,20,FALSE)),"Не е избран разход",VLOOKUP(B782,exp!A:T,20,FALSE)),"Не е избран разход")</f>
        <v>Не е избран разход</v>
      </c>
      <c r="D782" s="17"/>
      <c r="E782" s="31"/>
      <c r="F782" s="17"/>
      <c r="G782" s="26" t="str">
        <f t="shared" si="12"/>
        <v>Няма избран разход</v>
      </c>
    </row>
    <row r="783" spans="1:7" x14ac:dyDescent="0.25">
      <c r="A783" s="4">
        <v>781</v>
      </c>
      <c r="B783" s="15"/>
      <c r="C783" s="4" t="str">
        <f>IF(B783&gt;0,IF(ISERROR(VLOOKUP(B783,exp!A:T,20,FALSE)),"Не е избран разход",VLOOKUP(B783,exp!A:T,20,FALSE)),"Не е избран разход")</f>
        <v>Не е избран разход</v>
      </c>
      <c r="D783" s="17"/>
      <c r="E783" s="31"/>
      <c r="F783" s="17"/>
      <c r="G783" s="26" t="str">
        <f t="shared" si="12"/>
        <v>Няма избран разход</v>
      </c>
    </row>
    <row r="784" spans="1:7" x14ac:dyDescent="0.25">
      <c r="A784" s="2">
        <v>782</v>
      </c>
      <c r="B784" s="15"/>
      <c r="C784" s="4" t="str">
        <f>IF(B784&gt;0,IF(ISERROR(VLOOKUP(B784,exp!A:T,20,FALSE)),"Не е избран разход",VLOOKUP(B784,exp!A:T,20,FALSE)),"Не е избран разход")</f>
        <v>Не е избран разход</v>
      </c>
      <c r="D784" s="17"/>
      <c r="E784" s="31"/>
      <c r="F784" s="17"/>
      <c r="G784" s="26" t="str">
        <f t="shared" si="12"/>
        <v>Няма избран разход</v>
      </c>
    </row>
    <row r="785" spans="1:7" x14ac:dyDescent="0.25">
      <c r="A785" s="2">
        <v>783</v>
      </c>
      <c r="B785" s="15"/>
      <c r="C785" s="4" t="str">
        <f>IF(B785&gt;0,IF(ISERROR(VLOOKUP(B785,exp!A:T,20,FALSE)),"Не е избран разход",VLOOKUP(B785,exp!A:T,20,FALSE)),"Не е избран разход")</f>
        <v>Не е избран разход</v>
      </c>
      <c r="D785" s="17"/>
      <c r="E785" s="31"/>
      <c r="F785" s="17"/>
      <c r="G785" s="26" t="str">
        <f t="shared" si="12"/>
        <v>Няма избран разход</v>
      </c>
    </row>
    <row r="786" spans="1:7" x14ac:dyDescent="0.25">
      <c r="A786" s="4">
        <v>784</v>
      </c>
      <c r="B786" s="15"/>
      <c r="C786" s="4" t="str">
        <f>IF(B786&gt;0,IF(ISERROR(VLOOKUP(B786,exp!A:T,20,FALSE)),"Не е избран разход",VLOOKUP(B786,exp!A:T,20,FALSE)),"Не е избран разход")</f>
        <v>Не е избран разход</v>
      </c>
      <c r="D786" s="17"/>
      <c r="E786" s="31"/>
      <c r="F786" s="17"/>
      <c r="G786" s="26" t="str">
        <f t="shared" si="12"/>
        <v>Няма избран разход</v>
      </c>
    </row>
    <row r="787" spans="1:7" x14ac:dyDescent="0.25">
      <c r="A787" s="2">
        <v>785</v>
      </c>
      <c r="B787" s="15"/>
      <c r="C787" s="4" t="str">
        <f>IF(B787&gt;0,IF(ISERROR(VLOOKUP(B787,exp!A:T,20,FALSE)),"Не е избран разход",VLOOKUP(B787,exp!A:T,20,FALSE)),"Не е избран разход")</f>
        <v>Не е избран разход</v>
      </c>
      <c r="D787" s="17"/>
      <c r="E787" s="31"/>
      <c r="F787" s="17"/>
      <c r="G787" s="26" t="str">
        <f t="shared" si="12"/>
        <v>Няма избран разход</v>
      </c>
    </row>
    <row r="788" spans="1:7" x14ac:dyDescent="0.25">
      <c r="A788" s="2">
        <v>786</v>
      </c>
      <c r="B788" s="15"/>
      <c r="C788" s="4" t="str">
        <f>IF(B788&gt;0,IF(ISERROR(VLOOKUP(B788,exp!A:T,20,FALSE)),"Не е избран разход",VLOOKUP(B788,exp!A:T,20,FALSE)),"Не е избран разход")</f>
        <v>Не е избран разход</v>
      </c>
      <c r="D788" s="17"/>
      <c r="E788" s="31"/>
      <c r="F788" s="17"/>
      <c r="G788" s="26" t="str">
        <f t="shared" si="12"/>
        <v>Няма избран разход</v>
      </c>
    </row>
    <row r="789" spans="1:7" x14ac:dyDescent="0.25">
      <c r="A789" s="4">
        <v>787</v>
      </c>
      <c r="B789" s="15"/>
      <c r="C789" s="4" t="str">
        <f>IF(B789&gt;0,IF(ISERROR(VLOOKUP(B789,exp!A:T,20,FALSE)),"Не е избран разход",VLOOKUP(B789,exp!A:T,20,FALSE)),"Не е избран разход")</f>
        <v>Не е избран разход</v>
      </c>
      <c r="D789" s="17"/>
      <c r="E789" s="31"/>
      <c r="F789" s="17"/>
      <c r="G789" s="26" t="str">
        <f t="shared" si="12"/>
        <v>Няма избран разход</v>
      </c>
    </row>
    <row r="790" spans="1:7" x14ac:dyDescent="0.25">
      <c r="A790" s="2">
        <v>788</v>
      </c>
      <c r="B790" s="15"/>
      <c r="C790" s="4" t="str">
        <f>IF(B790&gt;0,IF(ISERROR(VLOOKUP(B790,exp!A:T,20,FALSE)),"Не е избран разход",VLOOKUP(B790,exp!A:T,20,FALSE)),"Не е избран разход")</f>
        <v>Не е избран разход</v>
      </c>
      <c r="D790" s="17"/>
      <c r="E790" s="31"/>
      <c r="F790" s="17"/>
      <c r="G790" s="26" t="str">
        <f t="shared" si="12"/>
        <v>Няма избран разход</v>
      </c>
    </row>
    <row r="791" spans="1:7" x14ac:dyDescent="0.25">
      <c r="A791" s="2">
        <v>789</v>
      </c>
      <c r="B791" s="15"/>
      <c r="C791" s="4" t="str">
        <f>IF(B791&gt;0,IF(ISERROR(VLOOKUP(B791,exp!A:T,20,FALSE)),"Не е избран разход",VLOOKUP(B791,exp!A:T,20,FALSE)),"Не е избран разход")</f>
        <v>Не е избран разход</v>
      </c>
      <c r="D791" s="17"/>
      <c r="E791" s="31"/>
      <c r="F791" s="17"/>
      <c r="G791" s="26" t="str">
        <f t="shared" si="12"/>
        <v>Няма избран разход</v>
      </c>
    </row>
    <row r="792" spans="1:7" x14ac:dyDescent="0.25">
      <c r="A792" s="4">
        <v>790</v>
      </c>
      <c r="B792" s="15"/>
      <c r="C792" s="4" t="str">
        <f>IF(B792&gt;0,IF(ISERROR(VLOOKUP(B792,exp!A:T,20,FALSE)),"Не е избран разход",VLOOKUP(B792,exp!A:T,20,FALSE)),"Не е избран разход")</f>
        <v>Не е избран разход</v>
      </c>
      <c r="D792" s="17"/>
      <c r="E792" s="31"/>
      <c r="F792" s="17"/>
      <c r="G792" s="26" t="str">
        <f t="shared" si="12"/>
        <v>Няма избран разход</v>
      </c>
    </row>
    <row r="793" spans="1:7" x14ac:dyDescent="0.25">
      <c r="A793" s="2">
        <v>791</v>
      </c>
      <c r="B793" s="15"/>
      <c r="C793" s="4" t="str">
        <f>IF(B793&gt;0,IF(ISERROR(VLOOKUP(B793,exp!A:T,20,FALSE)),"Не е избран разход",VLOOKUP(B793,exp!A:T,20,FALSE)),"Не е избран разход")</f>
        <v>Не е избран разход</v>
      </c>
      <c r="D793" s="17"/>
      <c r="E793" s="31"/>
      <c r="F793" s="17"/>
      <c r="G793" s="26" t="str">
        <f t="shared" si="12"/>
        <v>Няма избран разход</v>
      </c>
    </row>
    <row r="794" spans="1:7" x14ac:dyDescent="0.25">
      <c r="A794" s="2">
        <v>792</v>
      </c>
      <c r="B794" s="15"/>
      <c r="C794" s="4" t="str">
        <f>IF(B794&gt;0,IF(ISERROR(VLOOKUP(B794,exp!A:T,20,FALSE)),"Не е избран разход",VLOOKUP(B794,exp!A:T,20,FALSE)),"Не е избран разход")</f>
        <v>Не е избран разход</v>
      </c>
      <c r="D794" s="17"/>
      <c r="E794" s="31"/>
      <c r="F794" s="17"/>
      <c r="G794" s="26" t="str">
        <f t="shared" si="12"/>
        <v>Няма избран разход</v>
      </c>
    </row>
    <row r="795" spans="1:7" x14ac:dyDescent="0.25">
      <c r="A795" s="4">
        <v>793</v>
      </c>
      <c r="B795" s="15"/>
      <c r="C795" s="4" t="str">
        <f>IF(B795&gt;0,IF(ISERROR(VLOOKUP(B795,exp!A:T,20,FALSE)),"Не е избран разход",VLOOKUP(B795,exp!A:T,20,FALSE)),"Не е избран разход")</f>
        <v>Не е избран разход</v>
      </c>
      <c r="D795" s="17"/>
      <c r="E795" s="31"/>
      <c r="F795" s="17"/>
      <c r="G795" s="26" t="str">
        <f t="shared" si="12"/>
        <v>Няма избран разход</v>
      </c>
    </row>
    <row r="796" spans="1:7" x14ac:dyDescent="0.25">
      <c r="A796" s="2">
        <v>794</v>
      </c>
      <c r="B796" s="15"/>
      <c r="C796" s="4" t="str">
        <f>IF(B796&gt;0,IF(ISERROR(VLOOKUP(B796,exp!A:T,20,FALSE)),"Не е избран разход",VLOOKUP(B796,exp!A:T,20,FALSE)),"Не е избран разход")</f>
        <v>Не е избран разход</v>
      </c>
      <c r="D796" s="17"/>
      <c r="E796" s="31"/>
      <c r="F796" s="17"/>
      <c r="G796" s="26" t="str">
        <f t="shared" si="12"/>
        <v>Няма избран разход</v>
      </c>
    </row>
    <row r="797" spans="1:7" x14ac:dyDescent="0.25">
      <c r="A797" s="2">
        <v>795</v>
      </c>
      <c r="B797" s="15"/>
      <c r="C797" s="4" t="str">
        <f>IF(B797&gt;0,IF(ISERROR(VLOOKUP(B797,exp!A:T,20,FALSE)),"Не е избран разход",VLOOKUP(B797,exp!A:T,20,FALSE)),"Не е избран разход")</f>
        <v>Не е избран разход</v>
      </c>
      <c r="D797" s="17"/>
      <c r="E797" s="31"/>
      <c r="F797" s="17"/>
      <c r="G797" s="26" t="str">
        <f t="shared" si="12"/>
        <v>Няма избран разход</v>
      </c>
    </row>
    <row r="798" spans="1:7" x14ac:dyDescent="0.25">
      <c r="A798" s="4">
        <v>796</v>
      </c>
      <c r="B798" s="15"/>
      <c r="C798" s="4" t="str">
        <f>IF(B798&gt;0,IF(ISERROR(VLOOKUP(B798,exp!A:T,20,FALSE)),"Не е избран разход",VLOOKUP(B798,exp!A:T,20,FALSE)),"Не е избран разход")</f>
        <v>Не е избран разход</v>
      </c>
      <c r="D798" s="17"/>
      <c r="E798" s="31"/>
      <c r="F798" s="17"/>
      <c r="G798" s="26" t="str">
        <f t="shared" si="12"/>
        <v>Няма избран разход</v>
      </c>
    </row>
    <row r="799" spans="1:7" x14ac:dyDescent="0.25">
      <c r="A799" s="2">
        <v>797</v>
      </c>
      <c r="B799" s="15"/>
      <c r="C799" s="4" t="str">
        <f>IF(B799&gt;0,IF(ISERROR(VLOOKUP(B799,exp!A:T,20,FALSE)),"Не е избран разход",VLOOKUP(B799,exp!A:T,20,FALSE)),"Не е избран разход")</f>
        <v>Не е избран разход</v>
      </c>
      <c r="D799" s="17"/>
      <c r="E799" s="31"/>
      <c r="F799" s="17"/>
      <c r="G799" s="26" t="str">
        <f t="shared" si="12"/>
        <v>Няма избран разход</v>
      </c>
    </row>
    <row r="800" spans="1:7" x14ac:dyDescent="0.25">
      <c r="A800" s="2">
        <v>798</v>
      </c>
      <c r="B800" s="15"/>
      <c r="C800" s="4" t="str">
        <f>IF(B800&gt;0,IF(ISERROR(VLOOKUP(B800,exp!A:T,20,FALSE)),"Не е избран разход",VLOOKUP(B800,exp!A:T,20,FALSE)),"Не е избран разход")</f>
        <v>Не е избран разход</v>
      </c>
      <c r="D800" s="17"/>
      <c r="E800" s="31"/>
      <c r="F800" s="17"/>
      <c r="G800" s="26" t="str">
        <f t="shared" si="12"/>
        <v>Няма избран разход</v>
      </c>
    </row>
    <row r="801" spans="1:7" x14ac:dyDescent="0.25">
      <c r="A801" s="4">
        <v>799</v>
      </c>
      <c r="B801" s="15"/>
      <c r="C801" s="4" t="str">
        <f>IF(B801&gt;0,IF(ISERROR(VLOOKUP(B801,exp!A:T,20,FALSE)),"Не е избран разход",VLOOKUP(B801,exp!A:T,20,FALSE)),"Не е избран разход")</f>
        <v>Не е избран разход</v>
      </c>
      <c r="D801" s="17"/>
      <c r="E801" s="31"/>
      <c r="F801" s="17"/>
      <c r="G801" s="26" t="str">
        <f t="shared" si="12"/>
        <v>Няма избран разход</v>
      </c>
    </row>
    <row r="802" spans="1:7" x14ac:dyDescent="0.25">
      <c r="A802" s="2">
        <v>800</v>
      </c>
      <c r="B802" s="15"/>
      <c r="C802" s="4" t="str">
        <f>IF(B802&gt;0,IF(ISERROR(VLOOKUP(B802,exp!A:T,20,FALSE)),"Не е избран разход",VLOOKUP(B802,exp!A:T,20,FALSE)),"Не е избран разход")</f>
        <v>Не е избран разход</v>
      </c>
      <c r="D802" s="17"/>
      <c r="E802" s="31"/>
      <c r="F802" s="17"/>
      <c r="G802" s="26" t="str">
        <f t="shared" si="12"/>
        <v>Няма избран разход</v>
      </c>
    </row>
    <row r="803" spans="1:7" x14ac:dyDescent="0.25">
      <c r="A803" s="2">
        <v>801</v>
      </c>
      <c r="B803" s="15"/>
      <c r="C803" s="4" t="str">
        <f>IF(B803&gt;0,IF(ISERROR(VLOOKUP(B803,exp!A:T,20,FALSE)),"Не е избран разход",VLOOKUP(B803,exp!A:T,20,FALSE)),"Не е избран разход")</f>
        <v>Не е избран разход</v>
      </c>
      <c r="D803" s="17"/>
      <c r="E803" s="31"/>
      <c r="F803" s="17"/>
      <c r="G803" s="26" t="str">
        <f t="shared" si="12"/>
        <v>Няма избран разход</v>
      </c>
    </row>
    <row r="804" spans="1:7" x14ac:dyDescent="0.25">
      <c r="A804" s="4">
        <v>802</v>
      </c>
      <c r="B804" s="15"/>
      <c r="C804" s="4" t="str">
        <f>IF(B804&gt;0,IF(ISERROR(VLOOKUP(B804,exp!A:T,20,FALSE)),"Не е избран разход",VLOOKUP(B804,exp!A:T,20,FALSE)),"Не е избран разход")</f>
        <v>Не е избран разход</v>
      </c>
      <c r="D804" s="17"/>
      <c r="E804" s="31"/>
      <c r="F804" s="17"/>
      <c r="G804" s="26" t="str">
        <f t="shared" si="12"/>
        <v>Няма избран разход</v>
      </c>
    </row>
    <row r="805" spans="1:7" x14ac:dyDescent="0.25">
      <c r="A805" s="2">
        <v>803</v>
      </c>
      <c r="B805" s="15"/>
      <c r="C805" s="4" t="str">
        <f>IF(B805&gt;0,IF(ISERROR(VLOOKUP(B805,exp!A:T,20,FALSE)),"Не е избран разход",VLOOKUP(B805,exp!A:T,20,FALSE)),"Не е избран разход")</f>
        <v>Не е избран разход</v>
      </c>
      <c r="D805" s="17"/>
      <c r="E805" s="31"/>
      <c r="F805" s="17"/>
      <c r="G805" s="26" t="str">
        <f t="shared" si="12"/>
        <v>Няма избран разход</v>
      </c>
    </row>
    <row r="806" spans="1:7" x14ac:dyDescent="0.25">
      <c r="A806" s="2">
        <v>804</v>
      </c>
      <c r="B806" s="15"/>
      <c r="C806" s="4" t="str">
        <f>IF(B806&gt;0,IF(ISERROR(VLOOKUP(B806,exp!A:T,20,FALSE)),"Не е избран разход",VLOOKUP(B806,exp!A:T,20,FALSE)),"Не е избран разход")</f>
        <v>Не е избран разход</v>
      </c>
      <c r="D806" s="17"/>
      <c r="E806" s="31"/>
      <c r="F806" s="17"/>
      <c r="G806" s="26" t="str">
        <f t="shared" si="12"/>
        <v>Няма избран разход</v>
      </c>
    </row>
    <row r="807" spans="1:7" x14ac:dyDescent="0.25">
      <c r="A807" s="4">
        <v>805</v>
      </c>
      <c r="B807" s="15"/>
      <c r="C807" s="4" t="str">
        <f>IF(B807&gt;0,IF(ISERROR(VLOOKUP(B807,exp!A:T,20,FALSE)),"Не е избран разход",VLOOKUP(B807,exp!A:T,20,FALSE)),"Не е избран разход")</f>
        <v>Не е избран разход</v>
      </c>
      <c r="D807" s="17"/>
      <c r="E807" s="31"/>
      <c r="F807" s="17"/>
      <c r="G807" s="26" t="str">
        <f t="shared" si="12"/>
        <v>Няма избран разход</v>
      </c>
    </row>
    <row r="808" spans="1:7" x14ac:dyDescent="0.25">
      <c r="A808" s="2">
        <v>806</v>
      </c>
      <c r="B808" s="15"/>
      <c r="C808" s="4" t="str">
        <f>IF(B808&gt;0,IF(ISERROR(VLOOKUP(B808,exp!A:T,20,FALSE)),"Не е избран разход",VLOOKUP(B808,exp!A:T,20,FALSE)),"Не е избран разход")</f>
        <v>Не е избран разход</v>
      </c>
      <c r="D808" s="17"/>
      <c r="E808" s="31"/>
      <c r="F808" s="17"/>
      <c r="G808" s="26" t="str">
        <f t="shared" si="12"/>
        <v>Няма избран разход</v>
      </c>
    </row>
    <row r="809" spans="1:7" x14ac:dyDescent="0.25">
      <c r="A809" s="2">
        <v>807</v>
      </c>
      <c r="B809" s="15"/>
      <c r="C809" s="4" t="str">
        <f>IF(B809&gt;0,IF(ISERROR(VLOOKUP(B809,exp!A:T,20,FALSE)),"Не е избран разход",VLOOKUP(B809,exp!A:T,20,FALSE)),"Не е избран разход")</f>
        <v>Не е избран разход</v>
      </c>
      <c r="D809" s="17"/>
      <c r="E809" s="31"/>
      <c r="F809" s="17"/>
      <c r="G809" s="26" t="str">
        <f t="shared" si="12"/>
        <v>Няма избран разход</v>
      </c>
    </row>
    <row r="810" spans="1:7" x14ac:dyDescent="0.25">
      <c r="A810" s="4">
        <v>808</v>
      </c>
      <c r="B810" s="15"/>
      <c r="C810" s="4" t="str">
        <f>IF(B810&gt;0,IF(ISERROR(VLOOKUP(B810,exp!A:T,20,FALSE)),"Не е избран разход",VLOOKUP(B810,exp!A:T,20,FALSE)),"Не е избран разход")</f>
        <v>Не е избран разход</v>
      </c>
      <c r="D810" s="17"/>
      <c r="E810" s="31"/>
      <c r="F810" s="17"/>
      <c r="G810" s="26" t="str">
        <f t="shared" si="12"/>
        <v>Няма избран разход</v>
      </c>
    </row>
    <row r="811" spans="1:7" x14ac:dyDescent="0.25">
      <c r="A811" s="2">
        <v>809</v>
      </c>
      <c r="B811" s="15"/>
      <c r="C811" s="4" t="str">
        <f>IF(B811&gt;0,IF(ISERROR(VLOOKUP(B811,exp!A:T,20,FALSE)),"Не е избран разход",VLOOKUP(B811,exp!A:T,20,FALSE)),"Не е избран разход")</f>
        <v>Не е избран разход</v>
      </c>
      <c r="D811" s="17"/>
      <c r="E811" s="31"/>
      <c r="F811" s="17"/>
      <c r="G811" s="26" t="str">
        <f t="shared" si="12"/>
        <v>Няма избран разход</v>
      </c>
    </row>
    <row r="812" spans="1:7" x14ac:dyDescent="0.25">
      <c r="A812" s="2">
        <v>810</v>
      </c>
      <c r="B812" s="15"/>
      <c r="C812" s="4" t="str">
        <f>IF(B812&gt;0,IF(ISERROR(VLOOKUP(B812,exp!A:T,20,FALSE)),"Не е избран разход",VLOOKUP(B812,exp!A:T,20,FALSE)),"Не е избран разход")</f>
        <v>Не е избран разход</v>
      </c>
      <c r="D812" s="17"/>
      <c r="E812" s="31"/>
      <c r="F812" s="17"/>
      <c r="G812" s="26" t="str">
        <f t="shared" si="12"/>
        <v>Няма избран разход</v>
      </c>
    </row>
    <row r="813" spans="1:7" x14ac:dyDescent="0.25">
      <c r="A813" s="4">
        <v>811</v>
      </c>
      <c r="B813" s="15"/>
      <c r="C813" s="4" t="str">
        <f>IF(B813&gt;0,IF(ISERROR(VLOOKUP(B813,exp!A:T,20,FALSE)),"Не е избран разход",VLOOKUP(B813,exp!A:T,20,FALSE)),"Не е избран разход")</f>
        <v>Не е избран разход</v>
      </c>
      <c r="D813" s="17"/>
      <c r="E813" s="31"/>
      <c r="F813" s="17"/>
      <c r="G813" s="26" t="str">
        <f t="shared" si="12"/>
        <v>Няма избран разход</v>
      </c>
    </row>
    <row r="814" spans="1:7" x14ac:dyDescent="0.25">
      <c r="A814" s="2">
        <v>812</v>
      </c>
      <c r="B814" s="15"/>
      <c r="C814" s="4" t="str">
        <f>IF(B814&gt;0,IF(ISERROR(VLOOKUP(B814,exp!A:T,20,FALSE)),"Не е избран разход",VLOOKUP(B814,exp!A:T,20,FALSE)),"Не е избран разход")</f>
        <v>Не е избран разход</v>
      </c>
      <c r="D814" s="17"/>
      <c r="E814" s="31"/>
      <c r="F814" s="17"/>
      <c r="G814" s="26" t="str">
        <f t="shared" si="12"/>
        <v>Няма избран разход</v>
      </c>
    </row>
    <row r="815" spans="1:7" x14ac:dyDescent="0.25">
      <c r="A815" s="2">
        <v>813</v>
      </c>
      <c r="B815" s="15"/>
      <c r="C815" s="4" t="str">
        <f>IF(B815&gt;0,IF(ISERROR(VLOOKUP(B815,exp!A:T,20,FALSE)),"Не е избран разход",VLOOKUP(B815,exp!A:T,20,FALSE)),"Не е избран разход")</f>
        <v>Не е избран разход</v>
      </c>
      <c r="D815" s="17"/>
      <c r="E815" s="31"/>
      <c r="F815" s="17"/>
      <c r="G815" s="26" t="str">
        <f t="shared" si="12"/>
        <v>Няма избран разход</v>
      </c>
    </row>
    <row r="816" spans="1:7" x14ac:dyDescent="0.25">
      <c r="A816" s="4">
        <v>814</v>
      </c>
      <c r="B816" s="15"/>
      <c r="C816" s="4" t="str">
        <f>IF(B816&gt;0,IF(ISERROR(VLOOKUP(B816,exp!A:T,20,FALSE)),"Не е избран разход",VLOOKUP(B816,exp!A:T,20,FALSE)),"Не е избран разход")</f>
        <v>Не е избран разход</v>
      </c>
      <c r="D816" s="17"/>
      <c r="E816" s="31"/>
      <c r="F816" s="17"/>
      <c r="G816" s="26" t="str">
        <f t="shared" si="12"/>
        <v>Няма избран разход</v>
      </c>
    </row>
    <row r="817" spans="1:7" x14ac:dyDescent="0.25">
      <c r="A817" s="2">
        <v>815</v>
      </c>
      <c r="B817" s="15"/>
      <c r="C817" s="4" t="str">
        <f>IF(B817&gt;0,IF(ISERROR(VLOOKUP(B817,exp!A:T,20,FALSE)),"Не е избран разход",VLOOKUP(B817,exp!A:T,20,FALSE)),"Не е избран разход")</f>
        <v>Не е избран разход</v>
      </c>
      <c r="D817" s="17"/>
      <c r="E817" s="31"/>
      <c r="F817" s="17"/>
      <c r="G817" s="26" t="str">
        <f t="shared" si="12"/>
        <v>Няма избран разход</v>
      </c>
    </row>
    <row r="818" spans="1:7" x14ac:dyDescent="0.25">
      <c r="A818" s="2">
        <v>816</v>
      </c>
      <c r="B818" s="15"/>
      <c r="C818" s="4" t="str">
        <f>IF(B818&gt;0,IF(ISERROR(VLOOKUP(B818,exp!A:T,20,FALSE)),"Не е избран разход",VLOOKUP(B818,exp!A:T,20,FALSE)),"Не е избран разход")</f>
        <v>Не е избран разход</v>
      </c>
      <c r="D818" s="17"/>
      <c r="E818" s="31"/>
      <c r="F818" s="17"/>
      <c r="G818" s="26" t="str">
        <f t="shared" si="12"/>
        <v>Няма избран разход</v>
      </c>
    </row>
    <row r="819" spans="1:7" x14ac:dyDescent="0.25">
      <c r="A819" s="4">
        <v>817</v>
      </c>
      <c r="B819" s="15"/>
      <c r="C819" s="4" t="str">
        <f>IF(B819&gt;0,IF(ISERROR(VLOOKUP(B819,exp!A:T,20,FALSE)),"Не е избран разход",VLOOKUP(B819,exp!A:T,20,FALSE)),"Не е избран разход")</f>
        <v>Не е избран разход</v>
      </c>
      <c r="D819" s="17"/>
      <c r="E819" s="31"/>
      <c r="F819" s="17"/>
      <c r="G819" s="26" t="str">
        <f t="shared" si="12"/>
        <v>Няма избран разход</v>
      </c>
    </row>
    <row r="820" spans="1:7" x14ac:dyDescent="0.25">
      <c r="A820" s="2">
        <v>818</v>
      </c>
      <c r="B820" s="15"/>
      <c r="C820" s="4" t="str">
        <f>IF(B820&gt;0,IF(ISERROR(VLOOKUP(B820,exp!A:T,20,FALSE)),"Не е избран разход",VLOOKUP(B820,exp!A:T,20,FALSE)),"Не е избран разход")</f>
        <v>Не е избран разход</v>
      </c>
      <c r="D820" s="17"/>
      <c r="E820" s="31"/>
      <c r="F820" s="17"/>
      <c r="G820" s="26" t="str">
        <f t="shared" si="12"/>
        <v>Няма избран разход</v>
      </c>
    </row>
    <row r="821" spans="1:7" x14ac:dyDescent="0.25">
      <c r="A821" s="2">
        <v>819</v>
      </c>
      <c r="B821" s="15"/>
      <c r="C821" s="4" t="str">
        <f>IF(B821&gt;0,IF(ISERROR(VLOOKUP(B821,exp!A:T,20,FALSE)),"Не е избран разход",VLOOKUP(B821,exp!A:T,20,FALSE)),"Не е избран разход")</f>
        <v>Не е избран разход</v>
      </c>
      <c r="D821" s="17"/>
      <c r="E821" s="31"/>
      <c r="F821" s="17"/>
      <c r="G821" s="26" t="str">
        <f t="shared" si="12"/>
        <v>Няма избран разход</v>
      </c>
    </row>
    <row r="822" spans="1:7" x14ac:dyDescent="0.25">
      <c r="A822" s="4">
        <v>820</v>
      </c>
      <c r="B822" s="15"/>
      <c r="C822" s="4" t="str">
        <f>IF(B822&gt;0,IF(ISERROR(VLOOKUP(B822,exp!A:T,20,FALSE)),"Не е избран разход",VLOOKUP(B822,exp!A:T,20,FALSE)),"Не е избран разход")</f>
        <v>Не е избран разход</v>
      </c>
      <c r="D822" s="17"/>
      <c r="E822" s="31"/>
      <c r="F822" s="17"/>
      <c r="G822" s="26" t="str">
        <f t="shared" si="12"/>
        <v>Няма избран разход</v>
      </c>
    </row>
    <row r="823" spans="1:7" x14ac:dyDescent="0.25">
      <c r="A823" s="2">
        <v>821</v>
      </c>
      <c r="B823" s="15"/>
      <c r="C823" s="4" t="str">
        <f>IF(B823&gt;0,IF(ISERROR(VLOOKUP(B823,exp!A:T,20,FALSE)),"Не е избран разход",VLOOKUP(B823,exp!A:T,20,FALSE)),"Не е избран разход")</f>
        <v>Не е избран разход</v>
      </c>
      <c r="D823" s="17"/>
      <c r="E823" s="31"/>
      <c r="F823" s="17"/>
      <c r="G823" s="26" t="str">
        <f t="shared" si="12"/>
        <v>Няма избран разход</v>
      </c>
    </row>
    <row r="824" spans="1:7" x14ac:dyDescent="0.25">
      <c r="A824" s="2">
        <v>822</v>
      </c>
      <c r="B824" s="15"/>
      <c r="C824" s="4" t="str">
        <f>IF(B824&gt;0,IF(ISERROR(VLOOKUP(B824,exp!A:T,20,FALSE)),"Не е избран разход",VLOOKUP(B824,exp!A:T,20,FALSE)),"Не е избран разход")</f>
        <v>Не е избран разход</v>
      </c>
      <c r="D824" s="17"/>
      <c r="E824" s="31"/>
      <c r="F824" s="17"/>
      <c r="G824" s="26" t="str">
        <f t="shared" si="12"/>
        <v>Няма избран разход</v>
      </c>
    </row>
    <row r="825" spans="1:7" x14ac:dyDescent="0.25">
      <c r="A825" s="4">
        <v>823</v>
      </c>
      <c r="B825" s="15"/>
      <c r="C825" s="4" t="str">
        <f>IF(B825&gt;0,IF(ISERROR(VLOOKUP(B825,exp!A:T,20,FALSE)),"Не е избран разход",VLOOKUP(B825,exp!A:T,20,FALSE)),"Не е избран разход")</f>
        <v>Не е избран разход</v>
      </c>
      <c r="D825" s="17"/>
      <c r="E825" s="31"/>
      <c r="F825" s="17"/>
      <c r="G825" s="26" t="str">
        <f t="shared" si="12"/>
        <v>Няма избран разход</v>
      </c>
    </row>
    <row r="826" spans="1:7" x14ac:dyDescent="0.25">
      <c r="A826" s="2">
        <v>824</v>
      </c>
      <c r="B826" s="15"/>
      <c r="C826" s="4" t="str">
        <f>IF(B826&gt;0,IF(ISERROR(VLOOKUP(B826,exp!A:T,20,FALSE)),"Не е избран разход",VLOOKUP(B826,exp!A:T,20,FALSE)),"Не е избран разход")</f>
        <v>Не е избран разход</v>
      </c>
      <c r="D826" s="17"/>
      <c r="E826" s="31"/>
      <c r="F826" s="17"/>
      <c r="G826" s="26" t="str">
        <f t="shared" si="12"/>
        <v>Няма избран разход</v>
      </c>
    </row>
    <row r="827" spans="1:7" x14ac:dyDescent="0.25">
      <c r="A827" s="2">
        <v>825</v>
      </c>
      <c r="B827" s="15"/>
      <c r="C827" s="4" t="str">
        <f>IF(B827&gt;0,IF(ISERROR(VLOOKUP(B827,exp!A:T,20,FALSE)),"Не е избран разход",VLOOKUP(B827,exp!A:T,20,FALSE)),"Не е избран разход")</f>
        <v>Не е избран разход</v>
      </c>
      <c r="D827" s="17"/>
      <c r="E827" s="31"/>
      <c r="F827" s="17"/>
      <c r="G827" s="26" t="str">
        <f t="shared" si="12"/>
        <v>Няма избран разход</v>
      </c>
    </row>
    <row r="828" spans="1:7" x14ac:dyDescent="0.25">
      <c r="A828" s="4">
        <v>826</v>
      </c>
      <c r="B828" s="15"/>
      <c r="C828" s="4" t="str">
        <f>IF(B828&gt;0,IF(ISERROR(VLOOKUP(B828,exp!A:T,20,FALSE)),"Не е избран разход",VLOOKUP(B828,exp!A:T,20,FALSE)),"Не е избран разход")</f>
        <v>Не е избран разход</v>
      </c>
      <c r="D828" s="17"/>
      <c r="E828" s="31"/>
      <c r="F828" s="17"/>
      <c r="G828" s="26" t="str">
        <f t="shared" si="12"/>
        <v>Няма избран разход</v>
      </c>
    </row>
    <row r="829" spans="1:7" x14ac:dyDescent="0.25">
      <c r="A829" s="2">
        <v>827</v>
      </c>
      <c r="B829" s="15"/>
      <c r="C829" s="4" t="str">
        <f>IF(B829&gt;0,IF(ISERROR(VLOOKUP(B829,exp!A:T,20,FALSE)),"Не е избран разход",VLOOKUP(B829,exp!A:T,20,FALSE)),"Не е избран разход")</f>
        <v>Не е избран разход</v>
      </c>
      <c r="D829" s="17"/>
      <c r="E829" s="31"/>
      <c r="F829" s="17"/>
      <c r="G829" s="26" t="str">
        <f t="shared" si="12"/>
        <v>Няма избран разход</v>
      </c>
    </row>
    <row r="830" spans="1:7" x14ac:dyDescent="0.25">
      <c r="A830" s="2">
        <v>828</v>
      </c>
      <c r="B830" s="15"/>
      <c r="C830" s="4" t="str">
        <f>IF(B830&gt;0,IF(ISERROR(VLOOKUP(B830,exp!A:T,20,FALSE)),"Не е избран разход",VLOOKUP(B830,exp!A:T,20,FALSE)),"Не е избран разход")</f>
        <v>Не е избран разход</v>
      </c>
      <c r="D830" s="17"/>
      <c r="E830" s="31"/>
      <c r="F830" s="17"/>
      <c r="G830" s="26" t="str">
        <f t="shared" si="12"/>
        <v>Няма избран разход</v>
      </c>
    </row>
    <row r="831" spans="1:7" x14ac:dyDescent="0.25">
      <c r="A831" s="4">
        <v>829</v>
      </c>
      <c r="B831" s="15"/>
      <c r="C831" s="4" t="str">
        <f>IF(B831&gt;0,IF(ISERROR(VLOOKUP(B831,exp!A:T,20,FALSE)),"Не е избран разход",VLOOKUP(B831,exp!A:T,20,FALSE)),"Не е избран разход")</f>
        <v>Не е избран разход</v>
      </c>
      <c r="D831" s="17"/>
      <c r="E831" s="31"/>
      <c r="F831" s="17"/>
      <c r="G831" s="26" t="str">
        <f t="shared" si="12"/>
        <v>Няма избран разход</v>
      </c>
    </row>
    <row r="832" spans="1:7" x14ac:dyDescent="0.25">
      <c r="A832" s="2">
        <v>830</v>
      </c>
      <c r="B832" s="15"/>
      <c r="C832" s="4" t="str">
        <f>IF(B832&gt;0,IF(ISERROR(VLOOKUP(B832,exp!A:T,20,FALSE)),"Не е избран разход",VLOOKUP(B832,exp!A:T,20,FALSE)),"Не е избран разход")</f>
        <v>Не е избран разход</v>
      </c>
      <c r="D832" s="17"/>
      <c r="E832" s="31"/>
      <c r="F832" s="17"/>
      <c r="G832" s="26" t="str">
        <f t="shared" si="12"/>
        <v>Няма избран разход</v>
      </c>
    </row>
    <row r="833" spans="1:7" x14ac:dyDescent="0.25">
      <c r="A833" s="2">
        <v>831</v>
      </c>
      <c r="B833" s="15"/>
      <c r="C833" s="4" t="str">
        <f>IF(B833&gt;0,IF(ISERROR(VLOOKUP(B833,exp!A:T,20,FALSE)),"Не е избран разход",VLOOKUP(B833,exp!A:T,20,FALSE)),"Не е избран разход")</f>
        <v>Не е избран разход</v>
      </c>
      <c r="D833" s="17"/>
      <c r="E833" s="31"/>
      <c r="F833" s="17"/>
      <c r="G833" s="26" t="str">
        <f t="shared" si="12"/>
        <v>Няма избран разход</v>
      </c>
    </row>
    <row r="834" spans="1:7" x14ac:dyDescent="0.25">
      <c r="A834" s="4">
        <v>832</v>
      </c>
      <c r="B834" s="15"/>
      <c r="C834" s="4" t="str">
        <f>IF(B834&gt;0,IF(ISERROR(VLOOKUP(B834,exp!A:T,20,FALSE)),"Не е избран разход",VLOOKUP(B834,exp!A:T,20,FALSE)),"Не е избран разход")</f>
        <v>Не е избран разход</v>
      </c>
      <c r="D834" s="17"/>
      <c r="E834" s="31"/>
      <c r="F834" s="17"/>
      <c r="G834" s="26" t="str">
        <f t="shared" si="12"/>
        <v>Няма избран разход</v>
      </c>
    </row>
    <row r="835" spans="1:7" x14ac:dyDescent="0.25">
      <c r="A835" s="2">
        <v>833</v>
      </c>
      <c r="B835" s="15"/>
      <c r="C835" s="4" t="str">
        <f>IF(B835&gt;0,IF(ISERROR(VLOOKUP(B835,exp!A:T,20,FALSE)),"Не е избран разход",VLOOKUP(B835,exp!A:T,20,FALSE)),"Не е избран разход")</f>
        <v>Не е избран разход</v>
      </c>
      <c r="D835" s="17"/>
      <c r="E835" s="31"/>
      <c r="F835" s="17"/>
      <c r="G835" s="26" t="str">
        <f t="shared" si="12"/>
        <v>Няма избран разход</v>
      </c>
    </row>
    <row r="836" spans="1:7" x14ac:dyDescent="0.25">
      <c r="A836" s="2">
        <v>834</v>
      </c>
      <c r="B836" s="15"/>
      <c r="C836" s="4" t="str">
        <f>IF(B836&gt;0,IF(ISERROR(VLOOKUP(B836,exp!A:T,20,FALSE)),"Не е избран разход",VLOOKUP(B836,exp!A:T,20,FALSE)),"Не е избран разход")</f>
        <v>Не е избран разход</v>
      </c>
      <c r="D836" s="17"/>
      <c r="E836" s="31"/>
      <c r="F836" s="17"/>
      <c r="G836" s="26" t="str">
        <f t="shared" ref="G836:G899" si="13">IF(B836&lt;&gt;"",IF(AND(D836&lt;&gt;"",E836&lt;&gt;""),"","Задължителни полета - Наименование/Дата"),"Няма избран разход")</f>
        <v>Няма избран разход</v>
      </c>
    </row>
    <row r="837" spans="1:7" x14ac:dyDescent="0.25">
      <c r="A837" s="4">
        <v>835</v>
      </c>
      <c r="B837" s="15"/>
      <c r="C837" s="4" t="str">
        <f>IF(B837&gt;0,IF(ISERROR(VLOOKUP(B837,exp!A:T,20,FALSE)),"Не е избран разход",VLOOKUP(B837,exp!A:T,20,FALSE)),"Не е избран разход")</f>
        <v>Не е избран разход</v>
      </c>
      <c r="D837" s="17"/>
      <c r="E837" s="31"/>
      <c r="F837" s="17"/>
      <c r="G837" s="26" t="str">
        <f t="shared" si="13"/>
        <v>Няма избран разход</v>
      </c>
    </row>
    <row r="838" spans="1:7" x14ac:dyDescent="0.25">
      <c r="A838" s="2">
        <v>836</v>
      </c>
      <c r="B838" s="15"/>
      <c r="C838" s="4" t="str">
        <f>IF(B838&gt;0,IF(ISERROR(VLOOKUP(B838,exp!A:T,20,FALSE)),"Не е избран разход",VLOOKUP(B838,exp!A:T,20,FALSE)),"Не е избран разход")</f>
        <v>Не е избран разход</v>
      </c>
      <c r="D838" s="17"/>
      <c r="E838" s="31"/>
      <c r="F838" s="17"/>
      <c r="G838" s="26" t="str">
        <f t="shared" si="13"/>
        <v>Няма избран разход</v>
      </c>
    </row>
    <row r="839" spans="1:7" x14ac:dyDescent="0.25">
      <c r="A839" s="2">
        <v>837</v>
      </c>
      <c r="B839" s="15"/>
      <c r="C839" s="4" t="str">
        <f>IF(B839&gt;0,IF(ISERROR(VLOOKUP(B839,exp!A:T,20,FALSE)),"Не е избран разход",VLOOKUP(B839,exp!A:T,20,FALSE)),"Не е избран разход")</f>
        <v>Не е избран разход</v>
      </c>
      <c r="D839" s="17"/>
      <c r="E839" s="31"/>
      <c r="F839" s="17"/>
      <c r="G839" s="26" t="str">
        <f t="shared" si="13"/>
        <v>Няма избран разход</v>
      </c>
    </row>
    <row r="840" spans="1:7" x14ac:dyDescent="0.25">
      <c r="A840" s="4">
        <v>838</v>
      </c>
      <c r="B840" s="15"/>
      <c r="C840" s="4" t="str">
        <f>IF(B840&gt;0,IF(ISERROR(VLOOKUP(B840,exp!A:T,20,FALSE)),"Не е избран разход",VLOOKUP(B840,exp!A:T,20,FALSE)),"Не е избран разход")</f>
        <v>Не е избран разход</v>
      </c>
      <c r="D840" s="17"/>
      <c r="E840" s="31"/>
      <c r="F840" s="17"/>
      <c r="G840" s="26" t="str">
        <f t="shared" si="13"/>
        <v>Няма избран разход</v>
      </c>
    </row>
    <row r="841" spans="1:7" x14ac:dyDescent="0.25">
      <c r="A841" s="2">
        <v>839</v>
      </c>
      <c r="B841" s="15"/>
      <c r="C841" s="4" t="str">
        <f>IF(B841&gt;0,IF(ISERROR(VLOOKUP(B841,exp!A:T,20,FALSE)),"Не е избран разход",VLOOKUP(B841,exp!A:T,20,FALSE)),"Не е избран разход")</f>
        <v>Не е избран разход</v>
      </c>
      <c r="D841" s="17"/>
      <c r="E841" s="31"/>
      <c r="F841" s="17"/>
      <c r="G841" s="26" t="str">
        <f t="shared" si="13"/>
        <v>Няма избран разход</v>
      </c>
    </row>
    <row r="842" spans="1:7" x14ac:dyDescent="0.25">
      <c r="A842" s="2">
        <v>840</v>
      </c>
      <c r="B842" s="15"/>
      <c r="C842" s="4" t="str">
        <f>IF(B842&gt;0,IF(ISERROR(VLOOKUP(B842,exp!A:T,20,FALSE)),"Не е избран разход",VLOOKUP(B842,exp!A:T,20,FALSE)),"Не е избран разход")</f>
        <v>Не е избран разход</v>
      </c>
      <c r="D842" s="17"/>
      <c r="E842" s="31"/>
      <c r="F842" s="17"/>
      <c r="G842" s="26" t="str">
        <f t="shared" si="13"/>
        <v>Няма избран разход</v>
      </c>
    </row>
    <row r="843" spans="1:7" x14ac:dyDescent="0.25">
      <c r="A843" s="4">
        <v>841</v>
      </c>
      <c r="B843" s="15"/>
      <c r="C843" s="4" t="str">
        <f>IF(B843&gt;0,IF(ISERROR(VLOOKUP(B843,exp!A:T,20,FALSE)),"Не е избран разход",VLOOKUP(B843,exp!A:T,20,FALSE)),"Не е избран разход")</f>
        <v>Не е избран разход</v>
      </c>
      <c r="D843" s="17"/>
      <c r="E843" s="31"/>
      <c r="F843" s="17"/>
      <c r="G843" s="26" t="str">
        <f t="shared" si="13"/>
        <v>Няма избран разход</v>
      </c>
    </row>
    <row r="844" spans="1:7" x14ac:dyDescent="0.25">
      <c r="A844" s="2">
        <v>842</v>
      </c>
      <c r="B844" s="15"/>
      <c r="C844" s="4" t="str">
        <f>IF(B844&gt;0,IF(ISERROR(VLOOKUP(B844,exp!A:T,20,FALSE)),"Не е избран разход",VLOOKUP(B844,exp!A:T,20,FALSE)),"Не е избран разход")</f>
        <v>Не е избран разход</v>
      </c>
      <c r="D844" s="17"/>
      <c r="E844" s="31"/>
      <c r="F844" s="17"/>
      <c r="G844" s="26" t="str">
        <f t="shared" si="13"/>
        <v>Няма избран разход</v>
      </c>
    </row>
    <row r="845" spans="1:7" x14ac:dyDescent="0.25">
      <c r="A845" s="2">
        <v>843</v>
      </c>
      <c r="B845" s="15"/>
      <c r="C845" s="4" t="str">
        <f>IF(B845&gt;0,IF(ISERROR(VLOOKUP(B845,exp!A:T,20,FALSE)),"Не е избран разход",VLOOKUP(B845,exp!A:T,20,FALSE)),"Не е избран разход")</f>
        <v>Не е избран разход</v>
      </c>
      <c r="D845" s="17"/>
      <c r="E845" s="31"/>
      <c r="F845" s="17"/>
      <c r="G845" s="26" t="str">
        <f t="shared" si="13"/>
        <v>Няма избран разход</v>
      </c>
    </row>
    <row r="846" spans="1:7" x14ac:dyDescent="0.25">
      <c r="A846" s="4">
        <v>844</v>
      </c>
      <c r="B846" s="15"/>
      <c r="C846" s="4" t="str">
        <f>IF(B846&gt;0,IF(ISERROR(VLOOKUP(B846,exp!A:T,20,FALSE)),"Не е избран разход",VLOOKUP(B846,exp!A:T,20,FALSE)),"Не е избран разход")</f>
        <v>Не е избран разход</v>
      </c>
      <c r="D846" s="17"/>
      <c r="E846" s="31"/>
      <c r="F846" s="17"/>
      <c r="G846" s="26" t="str">
        <f t="shared" si="13"/>
        <v>Няма избран разход</v>
      </c>
    </row>
    <row r="847" spans="1:7" x14ac:dyDescent="0.25">
      <c r="A847" s="2">
        <v>845</v>
      </c>
      <c r="B847" s="15"/>
      <c r="C847" s="4" t="str">
        <f>IF(B847&gt;0,IF(ISERROR(VLOOKUP(B847,exp!A:T,20,FALSE)),"Не е избран разход",VLOOKUP(B847,exp!A:T,20,FALSE)),"Не е избран разход")</f>
        <v>Не е избран разход</v>
      </c>
      <c r="D847" s="17"/>
      <c r="E847" s="31"/>
      <c r="F847" s="17"/>
      <c r="G847" s="26" t="str">
        <f t="shared" si="13"/>
        <v>Няма избран разход</v>
      </c>
    </row>
    <row r="848" spans="1:7" x14ac:dyDescent="0.25">
      <c r="A848" s="2">
        <v>846</v>
      </c>
      <c r="B848" s="15"/>
      <c r="C848" s="4" t="str">
        <f>IF(B848&gt;0,IF(ISERROR(VLOOKUP(B848,exp!A:T,20,FALSE)),"Не е избран разход",VLOOKUP(B848,exp!A:T,20,FALSE)),"Не е избран разход")</f>
        <v>Не е избран разход</v>
      </c>
      <c r="D848" s="17"/>
      <c r="E848" s="31"/>
      <c r="F848" s="17"/>
      <c r="G848" s="26" t="str">
        <f t="shared" si="13"/>
        <v>Няма избран разход</v>
      </c>
    </row>
    <row r="849" spans="1:7" x14ac:dyDescent="0.25">
      <c r="A849" s="4">
        <v>847</v>
      </c>
      <c r="B849" s="15"/>
      <c r="C849" s="4" t="str">
        <f>IF(B849&gt;0,IF(ISERROR(VLOOKUP(B849,exp!A:T,20,FALSE)),"Не е избран разход",VLOOKUP(B849,exp!A:T,20,FALSE)),"Не е избран разход")</f>
        <v>Не е избран разход</v>
      </c>
      <c r="D849" s="17"/>
      <c r="E849" s="31"/>
      <c r="F849" s="17"/>
      <c r="G849" s="26" t="str">
        <f t="shared" si="13"/>
        <v>Няма избран разход</v>
      </c>
    </row>
    <row r="850" spans="1:7" x14ac:dyDescent="0.25">
      <c r="A850" s="2">
        <v>848</v>
      </c>
      <c r="B850" s="15"/>
      <c r="C850" s="4" t="str">
        <f>IF(B850&gt;0,IF(ISERROR(VLOOKUP(B850,exp!A:T,20,FALSE)),"Не е избран разход",VLOOKUP(B850,exp!A:T,20,FALSE)),"Не е избран разход")</f>
        <v>Не е избран разход</v>
      </c>
      <c r="D850" s="17"/>
      <c r="E850" s="31"/>
      <c r="F850" s="17"/>
      <c r="G850" s="26" t="str">
        <f t="shared" si="13"/>
        <v>Няма избран разход</v>
      </c>
    </row>
    <row r="851" spans="1:7" x14ac:dyDescent="0.25">
      <c r="A851" s="2">
        <v>849</v>
      </c>
      <c r="B851" s="15"/>
      <c r="C851" s="4" t="str">
        <f>IF(B851&gt;0,IF(ISERROR(VLOOKUP(B851,exp!A:T,20,FALSE)),"Не е избран разход",VLOOKUP(B851,exp!A:T,20,FALSE)),"Не е избран разход")</f>
        <v>Не е избран разход</v>
      </c>
      <c r="D851" s="17"/>
      <c r="E851" s="31"/>
      <c r="F851" s="17"/>
      <c r="G851" s="26" t="str">
        <f t="shared" si="13"/>
        <v>Няма избран разход</v>
      </c>
    </row>
    <row r="852" spans="1:7" x14ac:dyDescent="0.25">
      <c r="A852" s="4">
        <v>850</v>
      </c>
      <c r="B852" s="15"/>
      <c r="C852" s="4" t="str">
        <f>IF(B852&gt;0,IF(ISERROR(VLOOKUP(B852,exp!A:T,20,FALSE)),"Не е избран разход",VLOOKUP(B852,exp!A:T,20,FALSE)),"Не е избран разход")</f>
        <v>Не е избран разход</v>
      </c>
      <c r="D852" s="17"/>
      <c r="E852" s="31"/>
      <c r="F852" s="17"/>
      <c r="G852" s="26" t="str">
        <f t="shared" si="13"/>
        <v>Няма избран разход</v>
      </c>
    </row>
    <row r="853" spans="1:7" x14ac:dyDescent="0.25">
      <c r="A853" s="2">
        <v>851</v>
      </c>
      <c r="B853" s="15"/>
      <c r="C853" s="4" t="str">
        <f>IF(B853&gt;0,IF(ISERROR(VLOOKUP(B853,exp!A:T,20,FALSE)),"Не е избран разход",VLOOKUP(B853,exp!A:T,20,FALSE)),"Не е избран разход")</f>
        <v>Не е избран разход</v>
      </c>
      <c r="D853" s="17"/>
      <c r="E853" s="31"/>
      <c r="F853" s="17"/>
      <c r="G853" s="26" t="str">
        <f t="shared" si="13"/>
        <v>Няма избран разход</v>
      </c>
    </row>
    <row r="854" spans="1:7" x14ac:dyDescent="0.25">
      <c r="A854" s="2">
        <v>852</v>
      </c>
      <c r="B854" s="15"/>
      <c r="C854" s="4" t="str">
        <f>IF(B854&gt;0,IF(ISERROR(VLOOKUP(B854,exp!A:T,20,FALSE)),"Не е избран разход",VLOOKUP(B854,exp!A:T,20,FALSE)),"Не е избран разход")</f>
        <v>Не е избран разход</v>
      </c>
      <c r="D854" s="17"/>
      <c r="E854" s="31"/>
      <c r="F854" s="17"/>
      <c r="G854" s="26" t="str">
        <f t="shared" si="13"/>
        <v>Няма избран разход</v>
      </c>
    </row>
    <row r="855" spans="1:7" x14ac:dyDescent="0.25">
      <c r="A855" s="4">
        <v>853</v>
      </c>
      <c r="B855" s="15"/>
      <c r="C855" s="4" t="str">
        <f>IF(B855&gt;0,IF(ISERROR(VLOOKUP(B855,exp!A:T,20,FALSE)),"Не е избран разход",VLOOKUP(B855,exp!A:T,20,FALSE)),"Не е избран разход")</f>
        <v>Не е избран разход</v>
      </c>
      <c r="D855" s="17"/>
      <c r="E855" s="31"/>
      <c r="F855" s="17"/>
      <c r="G855" s="26" t="str">
        <f t="shared" si="13"/>
        <v>Няма избран разход</v>
      </c>
    </row>
    <row r="856" spans="1:7" x14ac:dyDescent="0.25">
      <c r="A856" s="2">
        <v>854</v>
      </c>
      <c r="B856" s="15"/>
      <c r="C856" s="4" t="str">
        <f>IF(B856&gt;0,IF(ISERROR(VLOOKUP(B856,exp!A:T,20,FALSE)),"Не е избран разход",VLOOKUP(B856,exp!A:T,20,FALSE)),"Не е избран разход")</f>
        <v>Не е избран разход</v>
      </c>
      <c r="D856" s="17"/>
      <c r="E856" s="31"/>
      <c r="F856" s="17"/>
      <c r="G856" s="26" t="str">
        <f t="shared" si="13"/>
        <v>Няма избран разход</v>
      </c>
    </row>
    <row r="857" spans="1:7" x14ac:dyDescent="0.25">
      <c r="A857" s="2">
        <v>855</v>
      </c>
      <c r="B857" s="15"/>
      <c r="C857" s="4" t="str">
        <f>IF(B857&gt;0,IF(ISERROR(VLOOKUP(B857,exp!A:T,20,FALSE)),"Не е избран разход",VLOOKUP(B857,exp!A:T,20,FALSE)),"Не е избран разход")</f>
        <v>Не е избран разход</v>
      </c>
      <c r="D857" s="17"/>
      <c r="E857" s="31"/>
      <c r="F857" s="17"/>
      <c r="G857" s="26" t="str">
        <f t="shared" si="13"/>
        <v>Няма избран разход</v>
      </c>
    </row>
    <row r="858" spans="1:7" x14ac:dyDescent="0.25">
      <c r="A858" s="4">
        <v>856</v>
      </c>
      <c r="B858" s="15"/>
      <c r="C858" s="4" t="str">
        <f>IF(B858&gt;0,IF(ISERROR(VLOOKUP(B858,exp!A:T,20,FALSE)),"Не е избран разход",VLOOKUP(B858,exp!A:T,20,FALSE)),"Не е избран разход")</f>
        <v>Не е избран разход</v>
      </c>
      <c r="D858" s="17"/>
      <c r="E858" s="31"/>
      <c r="F858" s="17"/>
      <c r="G858" s="26" t="str">
        <f t="shared" si="13"/>
        <v>Няма избран разход</v>
      </c>
    </row>
    <row r="859" spans="1:7" x14ac:dyDescent="0.25">
      <c r="A859" s="2">
        <v>857</v>
      </c>
      <c r="B859" s="15"/>
      <c r="C859" s="4" t="str">
        <f>IF(B859&gt;0,IF(ISERROR(VLOOKUP(B859,exp!A:T,20,FALSE)),"Не е избран разход",VLOOKUP(B859,exp!A:T,20,FALSE)),"Не е избран разход")</f>
        <v>Не е избран разход</v>
      </c>
      <c r="D859" s="17"/>
      <c r="E859" s="31"/>
      <c r="F859" s="17"/>
      <c r="G859" s="26" t="str">
        <f t="shared" si="13"/>
        <v>Няма избран разход</v>
      </c>
    </row>
    <row r="860" spans="1:7" x14ac:dyDescent="0.25">
      <c r="A860" s="2">
        <v>858</v>
      </c>
      <c r="B860" s="15"/>
      <c r="C860" s="4" t="str">
        <f>IF(B860&gt;0,IF(ISERROR(VLOOKUP(B860,exp!A:T,20,FALSE)),"Не е избран разход",VLOOKUP(B860,exp!A:T,20,FALSE)),"Не е избран разход")</f>
        <v>Не е избран разход</v>
      </c>
      <c r="D860" s="17"/>
      <c r="E860" s="31"/>
      <c r="F860" s="17"/>
      <c r="G860" s="26" t="str">
        <f t="shared" si="13"/>
        <v>Няма избран разход</v>
      </c>
    </row>
    <row r="861" spans="1:7" x14ac:dyDescent="0.25">
      <c r="A861" s="4">
        <v>859</v>
      </c>
      <c r="B861" s="15"/>
      <c r="C861" s="4" t="str">
        <f>IF(B861&gt;0,IF(ISERROR(VLOOKUP(B861,exp!A:T,20,FALSE)),"Не е избран разход",VLOOKUP(B861,exp!A:T,20,FALSE)),"Не е избран разход")</f>
        <v>Не е избран разход</v>
      </c>
      <c r="D861" s="17"/>
      <c r="E861" s="31"/>
      <c r="F861" s="17"/>
      <c r="G861" s="26" t="str">
        <f t="shared" si="13"/>
        <v>Няма избран разход</v>
      </c>
    </row>
    <row r="862" spans="1:7" x14ac:dyDescent="0.25">
      <c r="A862" s="2">
        <v>860</v>
      </c>
      <c r="B862" s="15"/>
      <c r="C862" s="4" t="str">
        <f>IF(B862&gt;0,IF(ISERROR(VLOOKUP(B862,exp!A:T,20,FALSE)),"Не е избран разход",VLOOKUP(B862,exp!A:T,20,FALSE)),"Не е избран разход")</f>
        <v>Не е избран разход</v>
      </c>
      <c r="D862" s="17"/>
      <c r="E862" s="31"/>
      <c r="F862" s="17"/>
      <c r="G862" s="26" t="str">
        <f t="shared" si="13"/>
        <v>Няма избран разход</v>
      </c>
    </row>
    <row r="863" spans="1:7" x14ac:dyDescent="0.25">
      <c r="A863" s="2">
        <v>861</v>
      </c>
      <c r="B863" s="15"/>
      <c r="C863" s="4" t="str">
        <f>IF(B863&gt;0,IF(ISERROR(VLOOKUP(B863,exp!A:T,20,FALSE)),"Не е избран разход",VLOOKUP(B863,exp!A:T,20,FALSE)),"Не е избран разход")</f>
        <v>Не е избран разход</v>
      </c>
      <c r="D863" s="17"/>
      <c r="E863" s="31"/>
      <c r="F863" s="17"/>
      <c r="G863" s="26" t="str">
        <f t="shared" si="13"/>
        <v>Няма избран разход</v>
      </c>
    </row>
    <row r="864" spans="1:7" x14ac:dyDescent="0.25">
      <c r="A864" s="4">
        <v>862</v>
      </c>
      <c r="B864" s="15"/>
      <c r="C864" s="4" t="str">
        <f>IF(B864&gt;0,IF(ISERROR(VLOOKUP(B864,exp!A:T,20,FALSE)),"Не е избран разход",VLOOKUP(B864,exp!A:T,20,FALSE)),"Не е избран разход")</f>
        <v>Не е избран разход</v>
      </c>
      <c r="D864" s="17"/>
      <c r="E864" s="31"/>
      <c r="F864" s="17"/>
      <c r="G864" s="26" t="str">
        <f t="shared" si="13"/>
        <v>Няма избран разход</v>
      </c>
    </row>
    <row r="865" spans="1:7" x14ac:dyDescent="0.25">
      <c r="A865" s="2">
        <v>863</v>
      </c>
      <c r="B865" s="15"/>
      <c r="C865" s="4" t="str">
        <f>IF(B865&gt;0,IF(ISERROR(VLOOKUP(B865,exp!A:T,20,FALSE)),"Не е избран разход",VLOOKUP(B865,exp!A:T,20,FALSE)),"Не е избран разход")</f>
        <v>Не е избран разход</v>
      </c>
      <c r="D865" s="17"/>
      <c r="E865" s="31"/>
      <c r="F865" s="17"/>
      <c r="G865" s="26" t="str">
        <f t="shared" si="13"/>
        <v>Няма избран разход</v>
      </c>
    </row>
    <row r="866" spans="1:7" x14ac:dyDescent="0.25">
      <c r="A866" s="2">
        <v>864</v>
      </c>
      <c r="B866" s="15"/>
      <c r="C866" s="4" t="str">
        <f>IF(B866&gt;0,IF(ISERROR(VLOOKUP(B866,exp!A:T,20,FALSE)),"Не е избран разход",VLOOKUP(B866,exp!A:T,20,FALSE)),"Не е избран разход")</f>
        <v>Не е избран разход</v>
      </c>
      <c r="D866" s="17"/>
      <c r="E866" s="31"/>
      <c r="F866" s="17"/>
      <c r="G866" s="26" t="str">
        <f t="shared" si="13"/>
        <v>Няма избран разход</v>
      </c>
    </row>
    <row r="867" spans="1:7" x14ac:dyDescent="0.25">
      <c r="A867" s="4">
        <v>865</v>
      </c>
      <c r="B867" s="15"/>
      <c r="C867" s="4" t="str">
        <f>IF(B867&gt;0,IF(ISERROR(VLOOKUP(B867,exp!A:T,20,FALSE)),"Не е избран разход",VLOOKUP(B867,exp!A:T,20,FALSE)),"Не е избран разход")</f>
        <v>Не е избран разход</v>
      </c>
      <c r="D867" s="17"/>
      <c r="E867" s="31"/>
      <c r="F867" s="17"/>
      <c r="G867" s="26" t="str">
        <f t="shared" si="13"/>
        <v>Няма избран разход</v>
      </c>
    </row>
    <row r="868" spans="1:7" x14ac:dyDescent="0.25">
      <c r="A868" s="2">
        <v>866</v>
      </c>
      <c r="B868" s="15"/>
      <c r="C868" s="4" t="str">
        <f>IF(B868&gt;0,IF(ISERROR(VLOOKUP(B868,exp!A:T,20,FALSE)),"Не е избран разход",VLOOKUP(B868,exp!A:T,20,FALSE)),"Не е избран разход")</f>
        <v>Не е избран разход</v>
      </c>
      <c r="D868" s="17"/>
      <c r="E868" s="31"/>
      <c r="F868" s="17"/>
      <c r="G868" s="26" t="str">
        <f t="shared" si="13"/>
        <v>Няма избран разход</v>
      </c>
    </row>
    <row r="869" spans="1:7" x14ac:dyDescent="0.25">
      <c r="A869" s="2">
        <v>867</v>
      </c>
      <c r="B869" s="15"/>
      <c r="C869" s="4" t="str">
        <f>IF(B869&gt;0,IF(ISERROR(VLOOKUP(B869,exp!A:T,20,FALSE)),"Не е избран разход",VLOOKUP(B869,exp!A:T,20,FALSE)),"Не е избран разход")</f>
        <v>Не е избран разход</v>
      </c>
      <c r="D869" s="17"/>
      <c r="E869" s="31"/>
      <c r="F869" s="17"/>
      <c r="G869" s="26" t="str">
        <f t="shared" si="13"/>
        <v>Няма избран разход</v>
      </c>
    </row>
    <row r="870" spans="1:7" x14ac:dyDescent="0.25">
      <c r="A870" s="4">
        <v>868</v>
      </c>
      <c r="B870" s="15"/>
      <c r="C870" s="4" t="str">
        <f>IF(B870&gt;0,IF(ISERROR(VLOOKUP(B870,exp!A:T,20,FALSE)),"Не е избран разход",VLOOKUP(B870,exp!A:T,20,FALSE)),"Не е избран разход")</f>
        <v>Не е избран разход</v>
      </c>
      <c r="D870" s="17"/>
      <c r="E870" s="31"/>
      <c r="F870" s="17"/>
      <c r="G870" s="26" t="str">
        <f t="shared" si="13"/>
        <v>Няма избран разход</v>
      </c>
    </row>
    <row r="871" spans="1:7" x14ac:dyDescent="0.25">
      <c r="A871" s="2">
        <v>869</v>
      </c>
      <c r="B871" s="15"/>
      <c r="C871" s="4" t="str">
        <f>IF(B871&gt;0,IF(ISERROR(VLOOKUP(B871,exp!A:T,20,FALSE)),"Не е избран разход",VLOOKUP(B871,exp!A:T,20,FALSE)),"Не е избран разход")</f>
        <v>Не е избран разход</v>
      </c>
      <c r="D871" s="17"/>
      <c r="E871" s="31"/>
      <c r="F871" s="17"/>
      <c r="G871" s="26" t="str">
        <f t="shared" si="13"/>
        <v>Няма избран разход</v>
      </c>
    </row>
    <row r="872" spans="1:7" x14ac:dyDescent="0.25">
      <c r="A872" s="2">
        <v>870</v>
      </c>
      <c r="B872" s="15"/>
      <c r="C872" s="4" t="str">
        <f>IF(B872&gt;0,IF(ISERROR(VLOOKUP(B872,exp!A:T,20,FALSE)),"Не е избран разход",VLOOKUP(B872,exp!A:T,20,FALSE)),"Не е избран разход")</f>
        <v>Не е избран разход</v>
      </c>
      <c r="D872" s="17"/>
      <c r="E872" s="31"/>
      <c r="F872" s="17"/>
      <c r="G872" s="26" t="str">
        <f t="shared" si="13"/>
        <v>Няма избран разход</v>
      </c>
    </row>
    <row r="873" spans="1:7" x14ac:dyDescent="0.25">
      <c r="A873" s="4">
        <v>871</v>
      </c>
      <c r="B873" s="15"/>
      <c r="C873" s="4" t="str">
        <f>IF(B873&gt;0,IF(ISERROR(VLOOKUP(B873,exp!A:T,20,FALSE)),"Не е избран разход",VLOOKUP(B873,exp!A:T,20,FALSE)),"Не е избран разход")</f>
        <v>Не е избран разход</v>
      </c>
      <c r="D873" s="17"/>
      <c r="E873" s="31"/>
      <c r="F873" s="17"/>
      <c r="G873" s="26" t="str">
        <f t="shared" si="13"/>
        <v>Няма избран разход</v>
      </c>
    </row>
    <row r="874" spans="1:7" x14ac:dyDescent="0.25">
      <c r="A874" s="2">
        <v>872</v>
      </c>
      <c r="B874" s="15"/>
      <c r="C874" s="4" t="str">
        <f>IF(B874&gt;0,IF(ISERROR(VLOOKUP(B874,exp!A:T,20,FALSE)),"Не е избран разход",VLOOKUP(B874,exp!A:T,20,FALSE)),"Не е избран разход")</f>
        <v>Не е избран разход</v>
      </c>
      <c r="D874" s="17"/>
      <c r="E874" s="31"/>
      <c r="F874" s="17"/>
      <c r="G874" s="26" t="str">
        <f t="shared" si="13"/>
        <v>Няма избран разход</v>
      </c>
    </row>
    <row r="875" spans="1:7" x14ac:dyDescent="0.25">
      <c r="A875" s="2">
        <v>873</v>
      </c>
      <c r="B875" s="15"/>
      <c r="C875" s="4" t="str">
        <f>IF(B875&gt;0,IF(ISERROR(VLOOKUP(B875,exp!A:T,20,FALSE)),"Не е избран разход",VLOOKUP(B875,exp!A:T,20,FALSE)),"Не е избран разход")</f>
        <v>Не е избран разход</v>
      </c>
      <c r="D875" s="17"/>
      <c r="E875" s="31"/>
      <c r="F875" s="17"/>
      <c r="G875" s="26" t="str">
        <f t="shared" si="13"/>
        <v>Няма избран разход</v>
      </c>
    </row>
    <row r="876" spans="1:7" x14ac:dyDescent="0.25">
      <c r="A876" s="4">
        <v>874</v>
      </c>
      <c r="B876" s="15"/>
      <c r="C876" s="4" t="str">
        <f>IF(B876&gt;0,IF(ISERROR(VLOOKUP(B876,exp!A:T,20,FALSE)),"Не е избран разход",VLOOKUP(B876,exp!A:T,20,FALSE)),"Не е избран разход")</f>
        <v>Не е избран разход</v>
      </c>
      <c r="D876" s="17"/>
      <c r="E876" s="31"/>
      <c r="F876" s="17"/>
      <c r="G876" s="26" t="str">
        <f t="shared" si="13"/>
        <v>Няма избран разход</v>
      </c>
    </row>
    <row r="877" spans="1:7" x14ac:dyDescent="0.25">
      <c r="A877" s="2">
        <v>875</v>
      </c>
      <c r="B877" s="15"/>
      <c r="C877" s="4" t="str">
        <f>IF(B877&gt;0,IF(ISERROR(VLOOKUP(B877,exp!A:T,20,FALSE)),"Не е избран разход",VLOOKUP(B877,exp!A:T,20,FALSE)),"Не е избран разход")</f>
        <v>Не е избран разход</v>
      </c>
      <c r="D877" s="17"/>
      <c r="E877" s="31"/>
      <c r="F877" s="17"/>
      <c r="G877" s="26" t="str">
        <f t="shared" si="13"/>
        <v>Няма избран разход</v>
      </c>
    </row>
    <row r="878" spans="1:7" x14ac:dyDescent="0.25">
      <c r="A878" s="2">
        <v>876</v>
      </c>
      <c r="B878" s="15"/>
      <c r="C878" s="4" t="str">
        <f>IF(B878&gt;0,IF(ISERROR(VLOOKUP(B878,exp!A:T,20,FALSE)),"Не е избран разход",VLOOKUP(B878,exp!A:T,20,FALSE)),"Не е избран разход")</f>
        <v>Не е избран разход</v>
      </c>
      <c r="D878" s="17"/>
      <c r="E878" s="31"/>
      <c r="F878" s="17"/>
      <c r="G878" s="26" t="str">
        <f t="shared" si="13"/>
        <v>Няма избран разход</v>
      </c>
    </row>
    <row r="879" spans="1:7" x14ac:dyDescent="0.25">
      <c r="A879" s="4">
        <v>877</v>
      </c>
      <c r="B879" s="15"/>
      <c r="C879" s="4" t="str">
        <f>IF(B879&gt;0,IF(ISERROR(VLOOKUP(B879,exp!A:T,20,FALSE)),"Не е избран разход",VLOOKUP(B879,exp!A:T,20,FALSE)),"Не е избран разход")</f>
        <v>Не е избран разход</v>
      </c>
      <c r="D879" s="17"/>
      <c r="E879" s="31"/>
      <c r="F879" s="17"/>
      <c r="G879" s="26" t="str">
        <f t="shared" si="13"/>
        <v>Няма избран разход</v>
      </c>
    </row>
    <row r="880" spans="1:7" x14ac:dyDescent="0.25">
      <c r="A880" s="2">
        <v>878</v>
      </c>
      <c r="B880" s="15"/>
      <c r="C880" s="4" t="str">
        <f>IF(B880&gt;0,IF(ISERROR(VLOOKUP(B880,exp!A:T,20,FALSE)),"Не е избран разход",VLOOKUP(B880,exp!A:T,20,FALSE)),"Не е избран разход")</f>
        <v>Не е избран разход</v>
      </c>
      <c r="D880" s="17"/>
      <c r="E880" s="31"/>
      <c r="F880" s="17"/>
      <c r="G880" s="26" t="str">
        <f t="shared" si="13"/>
        <v>Няма избран разход</v>
      </c>
    </row>
    <row r="881" spans="1:7" x14ac:dyDescent="0.25">
      <c r="A881" s="2">
        <v>879</v>
      </c>
      <c r="B881" s="15"/>
      <c r="C881" s="4" t="str">
        <f>IF(B881&gt;0,IF(ISERROR(VLOOKUP(B881,exp!A:T,20,FALSE)),"Не е избран разход",VLOOKUP(B881,exp!A:T,20,FALSE)),"Не е избран разход")</f>
        <v>Не е избран разход</v>
      </c>
      <c r="D881" s="17"/>
      <c r="E881" s="31"/>
      <c r="F881" s="17"/>
      <c r="G881" s="26" t="str">
        <f t="shared" si="13"/>
        <v>Няма избран разход</v>
      </c>
    </row>
    <row r="882" spans="1:7" x14ac:dyDescent="0.25">
      <c r="A882" s="4">
        <v>880</v>
      </c>
      <c r="B882" s="15"/>
      <c r="C882" s="4" t="str">
        <f>IF(B882&gt;0,IF(ISERROR(VLOOKUP(B882,exp!A:T,20,FALSE)),"Не е избран разход",VLOOKUP(B882,exp!A:T,20,FALSE)),"Не е избран разход")</f>
        <v>Не е избран разход</v>
      </c>
      <c r="D882" s="17"/>
      <c r="E882" s="31"/>
      <c r="F882" s="17"/>
      <c r="G882" s="26" t="str">
        <f t="shared" si="13"/>
        <v>Няма избран разход</v>
      </c>
    </row>
    <row r="883" spans="1:7" x14ac:dyDescent="0.25">
      <c r="A883" s="2">
        <v>881</v>
      </c>
      <c r="B883" s="15"/>
      <c r="C883" s="4" t="str">
        <f>IF(B883&gt;0,IF(ISERROR(VLOOKUP(B883,exp!A:T,20,FALSE)),"Не е избран разход",VLOOKUP(B883,exp!A:T,20,FALSE)),"Не е избран разход")</f>
        <v>Не е избран разход</v>
      </c>
      <c r="D883" s="17"/>
      <c r="E883" s="31"/>
      <c r="F883" s="17"/>
      <c r="G883" s="26" t="str">
        <f t="shared" si="13"/>
        <v>Няма избран разход</v>
      </c>
    </row>
    <row r="884" spans="1:7" x14ac:dyDescent="0.25">
      <c r="A884" s="2">
        <v>882</v>
      </c>
      <c r="B884" s="15"/>
      <c r="C884" s="4" t="str">
        <f>IF(B884&gt;0,IF(ISERROR(VLOOKUP(B884,exp!A:T,20,FALSE)),"Не е избран разход",VLOOKUP(B884,exp!A:T,20,FALSE)),"Не е избран разход")</f>
        <v>Не е избран разход</v>
      </c>
      <c r="D884" s="17"/>
      <c r="E884" s="31"/>
      <c r="F884" s="17"/>
      <c r="G884" s="26" t="str">
        <f t="shared" si="13"/>
        <v>Няма избран разход</v>
      </c>
    </row>
    <row r="885" spans="1:7" x14ac:dyDescent="0.25">
      <c r="A885" s="4">
        <v>883</v>
      </c>
      <c r="B885" s="15"/>
      <c r="C885" s="4" t="str">
        <f>IF(B885&gt;0,IF(ISERROR(VLOOKUP(B885,exp!A:T,20,FALSE)),"Не е избран разход",VLOOKUP(B885,exp!A:T,20,FALSE)),"Не е избран разход")</f>
        <v>Не е избран разход</v>
      </c>
      <c r="D885" s="17"/>
      <c r="E885" s="31"/>
      <c r="F885" s="17"/>
      <c r="G885" s="26" t="str">
        <f t="shared" si="13"/>
        <v>Няма избран разход</v>
      </c>
    </row>
    <row r="886" spans="1:7" x14ac:dyDescent="0.25">
      <c r="A886" s="2">
        <v>884</v>
      </c>
      <c r="B886" s="15"/>
      <c r="C886" s="4" t="str">
        <f>IF(B886&gt;0,IF(ISERROR(VLOOKUP(B886,exp!A:T,20,FALSE)),"Не е избран разход",VLOOKUP(B886,exp!A:T,20,FALSE)),"Не е избран разход")</f>
        <v>Не е избран разход</v>
      </c>
      <c r="D886" s="17"/>
      <c r="E886" s="31"/>
      <c r="F886" s="17"/>
      <c r="G886" s="26" t="str">
        <f t="shared" si="13"/>
        <v>Няма избран разход</v>
      </c>
    </row>
    <row r="887" spans="1:7" x14ac:dyDescent="0.25">
      <c r="A887" s="2">
        <v>885</v>
      </c>
      <c r="B887" s="15"/>
      <c r="C887" s="4" t="str">
        <f>IF(B887&gt;0,IF(ISERROR(VLOOKUP(B887,exp!A:T,20,FALSE)),"Не е избран разход",VLOOKUP(B887,exp!A:T,20,FALSE)),"Не е избран разход")</f>
        <v>Не е избран разход</v>
      </c>
      <c r="D887" s="17"/>
      <c r="E887" s="31"/>
      <c r="F887" s="17"/>
      <c r="G887" s="26" t="str">
        <f t="shared" si="13"/>
        <v>Няма избран разход</v>
      </c>
    </row>
    <row r="888" spans="1:7" x14ac:dyDescent="0.25">
      <c r="A888" s="4">
        <v>886</v>
      </c>
      <c r="B888" s="15"/>
      <c r="C888" s="4" t="str">
        <f>IF(B888&gt;0,IF(ISERROR(VLOOKUP(B888,exp!A:T,20,FALSE)),"Не е избран разход",VLOOKUP(B888,exp!A:T,20,FALSE)),"Не е избран разход")</f>
        <v>Не е избран разход</v>
      </c>
      <c r="D888" s="17"/>
      <c r="E888" s="31"/>
      <c r="F888" s="17"/>
      <c r="G888" s="26" t="str">
        <f t="shared" si="13"/>
        <v>Няма избран разход</v>
      </c>
    </row>
    <row r="889" spans="1:7" x14ac:dyDescent="0.25">
      <c r="A889" s="2">
        <v>887</v>
      </c>
      <c r="B889" s="15"/>
      <c r="C889" s="4" t="str">
        <f>IF(B889&gt;0,IF(ISERROR(VLOOKUP(B889,exp!A:T,20,FALSE)),"Не е избран разход",VLOOKUP(B889,exp!A:T,20,FALSE)),"Не е избран разход")</f>
        <v>Не е избран разход</v>
      </c>
      <c r="D889" s="17"/>
      <c r="E889" s="31"/>
      <c r="F889" s="17"/>
      <c r="G889" s="26" t="str">
        <f t="shared" si="13"/>
        <v>Няма избран разход</v>
      </c>
    </row>
    <row r="890" spans="1:7" x14ac:dyDescent="0.25">
      <c r="A890" s="2">
        <v>888</v>
      </c>
      <c r="B890" s="15"/>
      <c r="C890" s="4" t="str">
        <f>IF(B890&gt;0,IF(ISERROR(VLOOKUP(B890,exp!A:T,20,FALSE)),"Не е избран разход",VLOOKUP(B890,exp!A:T,20,FALSE)),"Не е избран разход")</f>
        <v>Не е избран разход</v>
      </c>
      <c r="D890" s="17"/>
      <c r="E890" s="31"/>
      <c r="F890" s="17"/>
      <c r="G890" s="26" t="str">
        <f t="shared" si="13"/>
        <v>Няма избран разход</v>
      </c>
    </row>
    <row r="891" spans="1:7" x14ac:dyDescent="0.25">
      <c r="A891" s="4">
        <v>889</v>
      </c>
      <c r="B891" s="15"/>
      <c r="C891" s="4" t="str">
        <f>IF(B891&gt;0,IF(ISERROR(VLOOKUP(B891,exp!A:T,20,FALSE)),"Не е избран разход",VLOOKUP(B891,exp!A:T,20,FALSE)),"Не е избран разход")</f>
        <v>Не е избран разход</v>
      </c>
      <c r="D891" s="17"/>
      <c r="E891" s="31"/>
      <c r="F891" s="17"/>
      <c r="G891" s="26" t="str">
        <f t="shared" si="13"/>
        <v>Няма избран разход</v>
      </c>
    </row>
    <row r="892" spans="1:7" x14ac:dyDescent="0.25">
      <c r="A892" s="2">
        <v>890</v>
      </c>
      <c r="B892" s="15"/>
      <c r="C892" s="4" t="str">
        <f>IF(B892&gt;0,IF(ISERROR(VLOOKUP(B892,exp!A:T,20,FALSE)),"Не е избран разход",VLOOKUP(B892,exp!A:T,20,FALSE)),"Не е избран разход")</f>
        <v>Не е избран разход</v>
      </c>
      <c r="D892" s="17"/>
      <c r="E892" s="31"/>
      <c r="F892" s="17"/>
      <c r="G892" s="26" t="str">
        <f t="shared" si="13"/>
        <v>Няма избран разход</v>
      </c>
    </row>
    <row r="893" spans="1:7" x14ac:dyDescent="0.25">
      <c r="A893" s="2">
        <v>891</v>
      </c>
      <c r="B893" s="15"/>
      <c r="C893" s="4" t="str">
        <f>IF(B893&gt;0,IF(ISERROR(VLOOKUP(B893,exp!A:T,20,FALSE)),"Не е избран разход",VLOOKUP(B893,exp!A:T,20,FALSE)),"Не е избран разход")</f>
        <v>Не е избран разход</v>
      </c>
      <c r="D893" s="17"/>
      <c r="E893" s="31"/>
      <c r="F893" s="17"/>
      <c r="G893" s="26" t="str">
        <f t="shared" si="13"/>
        <v>Няма избран разход</v>
      </c>
    </row>
    <row r="894" spans="1:7" x14ac:dyDescent="0.25">
      <c r="A894" s="4">
        <v>892</v>
      </c>
      <c r="B894" s="15"/>
      <c r="C894" s="4" t="str">
        <f>IF(B894&gt;0,IF(ISERROR(VLOOKUP(B894,exp!A:T,20,FALSE)),"Не е избран разход",VLOOKUP(B894,exp!A:T,20,FALSE)),"Не е избран разход")</f>
        <v>Не е избран разход</v>
      </c>
      <c r="D894" s="17"/>
      <c r="E894" s="31"/>
      <c r="F894" s="17"/>
      <c r="G894" s="26" t="str">
        <f t="shared" si="13"/>
        <v>Няма избран разход</v>
      </c>
    </row>
    <row r="895" spans="1:7" x14ac:dyDescent="0.25">
      <c r="A895" s="2">
        <v>893</v>
      </c>
      <c r="B895" s="15"/>
      <c r="C895" s="4" t="str">
        <f>IF(B895&gt;0,IF(ISERROR(VLOOKUP(B895,exp!A:T,20,FALSE)),"Не е избран разход",VLOOKUP(B895,exp!A:T,20,FALSE)),"Не е избран разход")</f>
        <v>Не е избран разход</v>
      </c>
      <c r="D895" s="17"/>
      <c r="E895" s="31"/>
      <c r="F895" s="17"/>
      <c r="G895" s="26" t="str">
        <f t="shared" si="13"/>
        <v>Няма избран разход</v>
      </c>
    </row>
    <row r="896" spans="1:7" x14ac:dyDescent="0.25">
      <c r="A896" s="2">
        <v>894</v>
      </c>
      <c r="B896" s="15"/>
      <c r="C896" s="4" t="str">
        <f>IF(B896&gt;0,IF(ISERROR(VLOOKUP(B896,exp!A:T,20,FALSE)),"Не е избран разход",VLOOKUP(B896,exp!A:T,20,FALSE)),"Не е избран разход")</f>
        <v>Не е избран разход</v>
      </c>
      <c r="D896" s="17"/>
      <c r="E896" s="31"/>
      <c r="F896" s="17"/>
      <c r="G896" s="26" t="str">
        <f t="shared" si="13"/>
        <v>Няма избран разход</v>
      </c>
    </row>
    <row r="897" spans="1:7" x14ac:dyDescent="0.25">
      <c r="A897" s="4">
        <v>895</v>
      </c>
      <c r="B897" s="15"/>
      <c r="C897" s="4" t="str">
        <f>IF(B897&gt;0,IF(ISERROR(VLOOKUP(B897,exp!A:T,20,FALSE)),"Не е избран разход",VLOOKUP(B897,exp!A:T,20,FALSE)),"Не е избран разход")</f>
        <v>Не е избран разход</v>
      </c>
      <c r="D897" s="17"/>
      <c r="E897" s="31"/>
      <c r="F897" s="17"/>
      <c r="G897" s="26" t="str">
        <f t="shared" si="13"/>
        <v>Няма избран разход</v>
      </c>
    </row>
    <row r="898" spans="1:7" x14ac:dyDescent="0.25">
      <c r="A898" s="2">
        <v>896</v>
      </c>
      <c r="B898" s="15"/>
      <c r="C898" s="4" t="str">
        <f>IF(B898&gt;0,IF(ISERROR(VLOOKUP(B898,exp!A:T,20,FALSE)),"Не е избран разход",VLOOKUP(B898,exp!A:T,20,FALSE)),"Не е избран разход")</f>
        <v>Не е избран разход</v>
      </c>
      <c r="D898" s="17"/>
      <c r="E898" s="31"/>
      <c r="F898" s="17"/>
      <c r="G898" s="26" t="str">
        <f t="shared" si="13"/>
        <v>Няма избран разход</v>
      </c>
    </row>
    <row r="899" spans="1:7" x14ac:dyDescent="0.25">
      <c r="A899" s="2">
        <v>897</v>
      </c>
      <c r="B899" s="15"/>
      <c r="C899" s="4" t="str">
        <f>IF(B899&gt;0,IF(ISERROR(VLOOKUP(B899,exp!A:T,20,FALSE)),"Не е избран разход",VLOOKUP(B899,exp!A:T,20,FALSE)),"Не е избран разход")</f>
        <v>Не е избран разход</v>
      </c>
      <c r="D899" s="17"/>
      <c r="E899" s="31"/>
      <c r="F899" s="17"/>
      <c r="G899" s="26" t="str">
        <f t="shared" si="13"/>
        <v>Няма избран разход</v>
      </c>
    </row>
    <row r="900" spans="1:7" x14ac:dyDescent="0.25">
      <c r="A900" s="4">
        <v>898</v>
      </c>
      <c r="B900" s="15"/>
      <c r="C900" s="4" t="str">
        <f>IF(B900&gt;0,IF(ISERROR(VLOOKUP(B900,exp!A:T,20,FALSE)),"Не е избран разход",VLOOKUP(B900,exp!A:T,20,FALSE)),"Не е избран разход")</f>
        <v>Не е избран разход</v>
      </c>
      <c r="D900" s="17"/>
      <c r="E900" s="31"/>
      <c r="F900" s="17"/>
      <c r="G900" s="26" t="str">
        <f t="shared" ref="G900:G963" si="14">IF(B900&lt;&gt;"",IF(AND(D900&lt;&gt;"",E900&lt;&gt;""),"","Задължителни полета - Наименование/Дата"),"Няма избран разход")</f>
        <v>Няма избран разход</v>
      </c>
    </row>
    <row r="901" spans="1:7" x14ac:dyDescent="0.25">
      <c r="A901" s="2">
        <v>899</v>
      </c>
      <c r="B901" s="15"/>
      <c r="C901" s="4" t="str">
        <f>IF(B901&gt;0,IF(ISERROR(VLOOKUP(B901,exp!A:T,20,FALSE)),"Не е избран разход",VLOOKUP(B901,exp!A:T,20,FALSE)),"Не е избран разход")</f>
        <v>Не е избран разход</v>
      </c>
      <c r="D901" s="17"/>
      <c r="E901" s="31"/>
      <c r="F901" s="17"/>
      <c r="G901" s="26" t="str">
        <f t="shared" si="14"/>
        <v>Няма избран разход</v>
      </c>
    </row>
    <row r="902" spans="1:7" x14ac:dyDescent="0.25">
      <c r="A902" s="2">
        <v>900</v>
      </c>
      <c r="B902" s="15"/>
      <c r="C902" s="4" t="str">
        <f>IF(B902&gt;0,IF(ISERROR(VLOOKUP(B902,exp!A:T,20,FALSE)),"Не е избран разход",VLOOKUP(B902,exp!A:T,20,FALSE)),"Не е избран разход")</f>
        <v>Не е избран разход</v>
      </c>
      <c r="D902" s="17"/>
      <c r="E902" s="31"/>
      <c r="F902" s="17"/>
      <c r="G902" s="26" t="str">
        <f t="shared" si="14"/>
        <v>Няма избран разход</v>
      </c>
    </row>
    <row r="903" spans="1:7" x14ac:dyDescent="0.25">
      <c r="A903" s="4">
        <v>901</v>
      </c>
      <c r="B903" s="15"/>
      <c r="C903" s="4" t="str">
        <f>IF(B903&gt;0,IF(ISERROR(VLOOKUP(B903,exp!A:T,20,FALSE)),"Не е избран разход",VLOOKUP(B903,exp!A:T,20,FALSE)),"Не е избран разход")</f>
        <v>Не е избран разход</v>
      </c>
      <c r="D903" s="17"/>
      <c r="E903" s="31"/>
      <c r="F903" s="17"/>
      <c r="G903" s="26" t="str">
        <f t="shared" si="14"/>
        <v>Няма избран разход</v>
      </c>
    </row>
    <row r="904" spans="1:7" x14ac:dyDescent="0.25">
      <c r="A904" s="2">
        <v>902</v>
      </c>
      <c r="B904" s="15"/>
      <c r="C904" s="4" t="str">
        <f>IF(B904&gt;0,IF(ISERROR(VLOOKUP(B904,exp!A:T,20,FALSE)),"Не е избран разход",VLOOKUP(B904,exp!A:T,20,FALSE)),"Не е избран разход")</f>
        <v>Не е избран разход</v>
      </c>
      <c r="D904" s="17"/>
      <c r="E904" s="31"/>
      <c r="F904" s="17"/>
      <c r="G904" s="26" t="str">
        <f t="shared" si="14"/>
        <v>Няма избран разход</v>
      </c>
    </row>
    <row r="905" spans="1:7" x14ac:dyDescent="0.25">
      <c r="A905" s="2">
        <v>903</v>
      </c>
      <c r="B905" s="15"/>
      <c r="C905" s="4" t="str">
        <f>IF(B905&gt;0,IF(ISERROR(VLOOKUP(B905,exp!A:T,20,FALSE)),"Не е избран разход",VLOOKUP(B905,exp!A:T,20,FALSE)),"Не е избран разход")</f>
        <v>Не е избран разход</v>
      </c>
      <c r="D905" s="17"/>
      <c r="E905" s="31"/>
      <c r="F905" s="17"/>
      <c r="G905" s="26" t="str">
        <f t="shared" si="14"/>
        <v>Няма избран разход</v>
      </c>
    </row>
    <row r="906" spans="1:7" x14ac:dyDescent="0.25">
      <c r="A906" s="4">
        <v>904</v>
      </c>
      <c r="B906" s="15"/>
      <c r="C906" s="4" t="str">
        <f>IF(B906&gt;0,IF(ISERROR(VLOOKUP(B906,exp!A:T,20,FALSE)),"Не е избран разход",VLOOKUP(B906,exp!A:T,20,FALSE)),"Не е избран разход")</f>
        <v>Не е избран разход</v>
      </c>
      <c r="D906" s="17"/>
      <c r="E906" s="31"/>
      <c r="F906" s="17"/>
      <c r="G906" s="26" t="str">
        <f t="shared" si="14"/>
        <v>Няма избран разход</v>
      </c>
    </row>
    <row r="907" spans="1:7" x14ac:dyDescent="0.25">
      <c r="A907" s="2">
        <v>905</v>
      </c>
      <c r="B907" s="15"/>
      <c r="C907" s="4" t="str">
        <f>IF(B907&gt;0,IF(ISERROR(VLOOKUP(B907,exp!A:T,20,FALSE)),"Не е избран разход",VLOOKUP(B907,exp!A:T,20,FALSE)),"Не е избран разход")</f>
        <v>Не е избран разход</v>
      </c>
      <c r="D907" s="17"/>
      <c r="E907" s="31"/>
      <c r="F907" s="17"/>
      <c r="G907" s="26" t="str">
        <f t="shared" si="14"/>
        <v>Няма избран разход</v>
      </c>
    </row>
    <row r="908" spans="1:7" x14ac:dyDescent="0.25">
      <c r="A908" s="2">
        <v>906</v>
      </c>
      <c r="B908" s="15"/>
      <c r="C908" s="4" t="str">
        <f>IF(B908&gt;0,IF(ISERROR(VLOOKUP(B908,exp!A:T,20,FALSE)),"Не е избран разход",VLOOKUP(B908,exp!A:T,20,FALSE)),"Не е избран разход")</f>
        <v>Не е избран разход</v>
      </c>
      <c r="D908" s="17"/>
      <c r="E908" s="31"/>
      <c r="F908" s="17"/>
      <c r="G908" s="26" t="str">
        <f t="shared" si="14"/>
        <v>Няма избран разход</v>
      </c>
    </row>
    <row r="909" spans="1:7" x14ac:dyDescent="0.25">
      <c r="A909" s="4">
        <v>907</v>
      </c>
      <c r="B909" s="15"/>
      <c r="C909" s="4" t="str">
        <f>IF(B909&gt;0,IF(ISERROR(VLOOKUP(B909,exp!A:T,20,FALSE)),"Не е избран разход",VLOOKUP(B909,exp!A:T,20,FALSE)),"Не е избран разход")</f>
        <v>Не е избран разход</v>
      </c>
      <c r="D909" s="17"/>
      <c r="E909" s="31"/>
      <c r="F909" s="17"/>
      <c r="G909" s="26" t="str">
        <f t="shared" si="14"/>
        <v>Няма избран разход</v>
      </c>
    </row>
    <row r="910" spans="1:7" x14ac:dyDescent="0.25">
      <c r="A910" s="2">
        <v>908</v>
      </c>
      <c r="B910" s="15"/>
      <c r="C910" s="4" t="str">
        <f>IF(B910&gt;0,IF(ISERROR(VLOOKUP(B910,exp!A:T,20,FALSE)),"Не е избран разход",VLOOKUP(B910,exp!A:T,20,FALSE)),"Не е избран разход")</f>
        <v>Не е избран разход</v>
      </c>
      <c r="D910" s="17"/>
      <c r="E910" s="31"/>
      <c r="F910" s="17"/>
      <c r="G910" s="26" t="str">
        <f t="shared" si="14"/>
        <v>Няма избран разход</v>
      </c>
    </row>
    <row r="911" spans="1:7" x14ac:dyDescent="0.25">
      <c r="A911" s="2">
        <v>909</v>
      </c>
      <c r="B911" s="15"/>
      <c r="C911" s="4" t="str">
        <f>IF(B911&gt;0,IF(ISERROR(VLOOKUP(B911,exp!A:T,20,FALSE)),"Не е избран разход",VLOOKUP(B911,exp!A:T,20,FALSE)),"Не е избран разход")</f>
        <v>Не е избран разход</v>
      </c>
      <c r="D911" s="17"/>
      <c r="E911" s="31"/>
      <c r="F911" s="17"/>
      <c r="G911" s="26" t="str">
        <f t="shared" si="14"/>
        <v>Няма избран разход</v>
      </c>
    </row>
    <row r="912" spans="1:7" x14ac:dyDescent="0.25">
      <c r="A912" s="4">
        <v>910</v>
      </c>
      <c r="B912" s="15"/>
      <c r="C912" s="4" t="str">
        <f>IF(B912&gt;0,IF(ISERROR(VLOOKUP(B912,exp!A:T,20,FALSE)),"Не е избран разход",VLOOKUP(B912,exp!A:T,20,FALSE)),"Не е избран разход")</f>
        <v>Не е избран разход</v>
      </c>
      <c r="D912" s="17"/>
      <c r="E912" s="31"/>
      <c r="F912" s="17"/>
      <c r="G912" s="26" t="str">
        <f t="shared" si="14"/>
        <v>Няма избран разход</v>
      </c>
    </row>
    <row r="913" spans="1:7" x14ac:dyDescent="0.25">
      <c r="A913" s="2">
        <v>911</v>
      </c>
      <c r="B913" s="15"/>
      <c r="C913" s="4" t="str">
        <f>IF(B913&gt;0,IF(ISERROR(VLOOKUP(B913,exp!A:T,20,FALSE)),"Не е избран разход",VLOOKUP(B913,exp!A:T,20,FALSE)),"Не е избран разход")</f>
        <v>Не е избран разход</v>
      </c>
      <c r="D913" s="17"/>
      <c r="E913" s="31"/>
      <c r="F913" s="17"/>
      <c r="G913" s="26" t="str">
        <f t="shared" si="14"/>
        <v>Няма избран разход</v>
      </c>
    </row>
    <row r="914" spans="1:7" x14ac:dyDescent="0.25">
      <c r="A914" s="2">
        <v>912</v>
      </c>
      <c r="B914" s="15"/>
      <c r="C914" s="4" t="str">
        <f>IF(B914&gt;0,IF(ISERROR(VLOOKUP(B914,exp!A:T,20,FALSE)),"Не е избран разход",VLOOKUP(B914,exp!A:T,20,FALSE)),"Не е избран разход")</f>
        <v>Не е избран разход</v>
      </c>
      <c r="D914" s="17"/>
      <c r="E914" s="31"/>
      <c r="F914" s="17"/>
      <c r="G914" s="26" t="str">
        <f t="shared" si="14"/>
        <v>Няма избран разход</v>
      </c>
    </row>
    <row r="915" spans="1:7" x14ac:dyDescent="0.25">
      <c r="A915" s="4">
        <v>913</v>
      </c>
      <c r="B915" s="15"/>
      <c r="C915" s="4" t="str">
        <f>IF(B915&gt;0,IF(ISERROR(VLOOKUP(B915,exp!A:T,20,FALSE)),"Не е избран разход",VLOOKUP(B915,exp!A:T,20,FALSE)),"Не е избран разход")</f>
        <v>Не е избран разход</v>
      </c>
      <c r="D915" s="17"/>
      <c r="E915" s="31"/>
      <c r="F915" s="17"/>
      <c r="G915" s="26" t="str">
        <f t="shared" si="14"/>
        <v>Няма избран разход</v>
      </c>
    </row>
    <row r="916" spans="1:7" x14ac:dyDescent="0.25">
      <c r="A916" s="2">
        <v>914</v>
      </c>
      <c r="B916" s="15"/>
      <c r="C916" s="4" t="str">
        <f>IF(B916&gt;0,IF(ISERROR(VLOOKUP(B916,exp!A:T,20,FALSE)),"Не е избран разход",VLOOKUP(B916,exp!A:T,20,FALSE)),"Не е избран разход")</f>
        <v>Не е избран разход</v>
      </c>
      <c r="D916" s="17"/>
      <c r="E916" s="31"/>
      <c r="F916" s="17"/>
      <c r="G916" s="26" t="str">
        <f t="shared" si="14"/>
        <v>Няма избран разход</v>
      </c>
    </row>
    <row r="917" spans="1:7" x14ac:dyDescent="0.25">
      <c r="A917" s="2">
        <v>915</v>
      </c>
      <c r="B917" s="15"/>
      <c r="C917" s="4" t="str">
        <f>IF(B917&gt;0,IF(ISERROR(VLOOKUP(B917,exp!A:T,20,FALSE)),"Не е избран разход",VLOOKUP(B917,exp!A:T,20,FALSE)),"Не е избран разход")</f>
        <v>Не е избран разход</v>
      </c>
      <c r="D917" s="17"/>
      <c r="E917" s="31"/>
      <c r="F917" s="17"/>
      <c r="G917" s="26" t="str">
        <f t="shared" si="14"/>
        <v>Няма избран разход</v>
      </c>
    </row>
    <row r="918" spans="1:7" x14ac:dyDescent="0.25">
      <c r="A918" s="4">
        <v>916</v>
      </c>
      <c r="B918" s="15"/>
      <c r="C918" s="4" t="str">
        <f>IF(B918&gt;0,IF(ISERROR(VLOOKUP(B918,exp!A:T,20,FALSE)),"Не е избран разход",VLOOKUP(B918,exp!A:T,20,FALSE)),"Не е избран разход")</f>
        <v>Не е избран разход</v>
      </c>
      <c r="D918" s="17"/>
      <c r="E918" s="31"/>
      <c r="F918" s="17"/>
      <c r="G918" s="26" t="str">
        <f t="shared" si="14"/>
        <v>Няма избран разход</v>
      </c>
    </row>
    <row r="919" spans="1:7" x14ac:dyDescent="0.25">
      <c r="A919" s="2">
        <v>917</v>
      </c>
      <c r="B919" s="15"/>
      <c r="C919" s="4" t="str">
        <f>IF(B919&gt;0,IF(ISERROR(VLOOKUP(B919,exp!A:T,20,FALSE)),"Не е избран разход",VLOOKUP(B919,exp!A:T,20,FALSE)),"Не е избран разход")</f>
        <v>Не е избран разход</v>
      </c>
      <c r="D919" s="17"/>
      <c r="E919" s="31"/>
      <c r="F919" s="17"/>
      <c r="G919" s="26" t="str">
        <f t="shared" si="14"/>
        <v>Няма избран разход</v>
      </c>
    </row>
    <row r="920" spans="1:7" x14ac:dyDescent="0.25">
      <c r="A920" s="2">
        <v>918</v>
      </c>
      <c r="B920" s="15"/>
      <c r="C920" s="4" t="str">
        <f>IF(B920&gt;0,IF(ISERROR(VLOOKUP(B920,exp!A:T,20,FALSE)),"Не е избран разход",VLOOKUP(B920,exp!A:T,20,FALSE)),"Не е избран разход")</f>
        <v>Не е избран разход</v>
      </c>
      <c r="D920" s="17"/>
      <c r="E920" s="31"/>
      <c r="F920" s="17"/>
      <c r="G920" s="26" t="str">
        <f t="shared" si="14"/>
        <v>Няма избран разход</v>
      </c>
    </row>
    <row r="921" spans="1:7" x14ac:dyDescent="0.25">
      <c r="A921" s="4">
        <v>919</v>
      </c>
      <c r="B921" s="15"/>
      <c r="C921" s="4" t="str">
        <f>IF(B921&gt;0,IF(ISERROR(VLOOKUP(B921,exp!A:T,20,FALSE)),"Не е избран разход",VLOOKUP(B921,exp!A:T,20,FALSE)),"Не е избран разход")</f>
        <v>Не е избран разход</v>
      </c>
      <c r="D921" s="17"/>
      <c r="E921" s="31"/>
      <c r="F921" s="17"/>
      <c r="G921" s="26" t="str">
        <f t="shared" si="14"/>
        <v>Няма избран разход</v>
      </c>
    </row>
    <row r="922" spans="1:7" x14ac:dyDescent="0.25">
      <c r="A922" s="2">
        <v>920</v>
      </c>
      <c r="B922" s="15"/>
      <c r="C922" s="4" t="str">
        <f>IF(B922&gt;0,IF(ISERROR(VLOOKUP(B922,exp!A:T,20,FALSE)),"Не е избран разход",VLOOKUP(B922,exp!A:T,20,FALSE)),"Не е избран разход")</f>
        <v>Не е избран разход</v>
      </c>
      <c r="D922" s="17"/>
      <c r="E922" s="31"/>
      <c r="F922" s="17"/>
      <c r="G922" s="26" t="str">
        <f t="shared" si="14"/>
        <v>Няма избран разход</v>
      </c>
    </row>
    <row r="923" spans="1:7" x14ac:dyDescent="0.25">
      <c r="A923" s="2">
        <v>921</v>
      </c>
      <c r="B923" s="15"/>
      <c r="C923" s="4" t="str">
        <f>IF(B923&gt;0,IF(ISERROR(VLOOKUP(B923,exp!A:T,20,FALSE)),"Не е избран разход",VLOOKUP(B923,exp!A:T,20,FALSE)),"Не е избран разход")</f>
        <v>Не е избран разход</v>
      </c>
      <c r="D923" s="17"/>
      <c r="E923" s="31"/>
      <c r="F923" s="17"/>
      <c r="G923" s="26" t="str">
        <f t="shared" si="14"/>
        <v>Няма избран разход</v>
      </c>
    </row>
    <row r="924" spans="1:7" x14ac:dyDescent="0.25">
      <c r="A924" s="4">
        <v>922</v>
      </c>
      <c r="B924" s="15"/>
      <c r="C924" s="4" t="str">
        <f>IF(B924&gt;0,IF(ISERROR(VLOOKUP(B924,exp!A:T,20,FALSE)),"Не е избран разход",VLOOKUP(B924,exp!A:T,20,FALSE)),"Не е избран разход")</f>
        <v>Не е избран разход</v>
      </c>
      <c r="D924" s="17"/>
      <c r="E924" s="31"/>
      <c r="F924" s="17"/>
      <c r="G924" s="26" t="str">
        <f t="shared" si="14"/>
        <v>Няма избран разход</v>
      </c>
    </row>
    <row r="925" spans="1:7" x14ac:dyDescent="0.25">
      <c r="A925" s="2">
        <v>923</v>
      </c>
      <c r="B925" s="15"/>
      <c r="C925" s="4" t="str">
        <f>IF(B925&gt;0,IF(ISERROR(VLOOKUP(B925,exp!A:T,20,FALSE)),"Не е избран разход",VLOOKUP(B925,exp!A:T,20,FALSE)),"Не е избран разход")</f>
        <v>Не е избран разход</v>
      </c>
      <c r="D925" s="17"/>
      <c r="E925" s="31"/>
      <c r="F925" s="17"/>
      <c r="G925" s="26" t="str">
        <f t="shared" si="14"/>
        <v>Няма избран разход</v>
      </c>
    </row>
    <row r="926" spans="1:7" x14ac:dyDescent="0.25">
      <c r="A926" s="2">
        <v>924</v>
      </c>
      <c r="B926" s="15"/>
      <c r="C926" s="4" t="str">
        <f>IF(B926&gt;0,IF(ISERROR(VLOOKUP(B926,exp!A:T,20,FALSE)),"Не е избран разход",VLOOKUP(B926,exp!A:T,20,FALSE)),"Не е избран разход")</f>
        <v>Не е избран разход</v>
      </c>
      <c r="D926" s="17"/>
      <c r="E926" s="31"/>
      <c r="F926" s="17"/>
      <c r="G926" s="26" t="str">
        <f t="shared" si="14"/>
        <v>Няма избран разход</v>
      </c>
    </row>
    <row r="927" spans="1:7" x14ac:dyDescent="0.25">
      <c r="A927" s="4">
        <v>925</v>
      </c>
      <c r="B927" s="15"/>
      <c r="C927" s="4" t="str">
        <f>IF(B927&gt;0,IF(ISERROR(VLOOKUP(B927,exp!A:T,20,FALSE)),"Не е избран разход",VLOOKUP(B927,exp!A:T,20,FALSE)),"Не е избран разход")</f>
        <v>Не е избран разход</v>
      </c>
      <c r="D927" s="17"/>
      <c r="E927" s="31"/>
      <c r="F927" s="17"/>
      <c r="G927" s="26" t="str">
        <f t="shared" si="14"/>
        <v>Няма избран разход</v>
      </c>
    </row>
    <row r="928" spans="1:7" x14ac:dyDescent="0.25">
      <c r="A928" s="2">
        <v>926</v>
      </c>
      <c r="B928" s="15"/>
      <c r="C928" s="4" t="str">
        <f>IF(B928&gt;0,IF(ISERROR(VLOOKUP(B928,exp!A:T,20,FALSE)),"Не е избран разход",VLOOKUP(B928,exp!A:T,20,FALSE)),"Не е избран разход")</f>
        <v>Не е избран разход</v>
      </c>
      <c r="D928" s="17"/>
      <c r="E928" s="31"/>
      <c r="F928" s="17"/>
      <c r="G928" s="26" t="str">
        <f t="shared" si="14"/>
        <v>Няма избран разход</v>
      </c>
    </row>
    <row r="929" spans="1:7" x14ac:dyDescent="0.25">
      <c r="A929" s="2">
        <v>927</v>
      </c>
      <c r="B929" s="15"/>
      <c r="C929" s="4" t="str">
        <f>IF(B929&gt;0,IF(ISERROR(VLOOKUP(B929,exp!A:T,20,FALSE)),"Не е избран разход",VLOOKUP(B929,exp!A:T,20,FALSE)),"Не е избран разход")</f>
        <v>Не е избран разход</v>
      </c>
      <c r="D929" s="17"/>
      <c r="E929" s="31"/>
      <c r="F929" s="17"/>
      <c r="G929" s="26" t="str">
        <f t="shared" si="14"/>
        <v>Няма избран разход</v>
      </c>
    </row>
    <row r="930" spans="1:7" x14ac:dyDescent="0.25">
      <c r="A930" s="4">
        <v>928</v>
      </c>
      <c r="B930" s="15"/>
      <c r="C930" s="4" t="str">
        <f>IF(B930&gt;0,IF(ISERROR(VLOOKUP(B930,exp!A:T,20,FALSE)),"Не е избран разход",VLOOKUP(B930,exp!A:T,20,FALSE)),"Не е избран разход")</f>
        <v>Не е избран разход</v>
      </c>
      <c r="D930" s="17"/>
      <c r="E930" s="31"/>
      <c r="F930" s="17"/>
      <c r="G930" s="26" t="str">
        <f t="shared" si="14"/>
        <v>Няма избран разход</v>
      </c>
    </row>
    <row r="931" spans="1:7" x14ac:dyDescent="0.25">
      <c r="A931" s="2">
        <v>929</v>
      </c>
      <c r="B931" s="15"/>
      <c r="C931" s="4" t="str">
        <f>IF(B931&gt;0,IF(ISERROR(VLOOKUP(B931,exp!A:T,20,FALSE)),"Не е избран разход",VLOOKUP(B931,exp!A:T,20,FALSE)),"Не е избран разход")</f>
        <v>Не е избран разход</v>
      </c>
      <c r="D931" s="17"/>
      <c r="E931" s="31"/>
      <c r="F931" s="17"/>
      <c r="G931" s="26" t="str">
        <f t="shared" si="14"/>
        <v>Няма избран разход</v>
      </c>
    </row>
    <row r="932" spans="1:7" x14ac:dyDescent="0.25">
      <c r="A932" s="2">
        <v>930</v>
      </c>
      <c r="B932" s="15"/>
      <c r="C932" s="4" t="str">
        <f>IF(B932&gt;0,IF(ISERROR(VLOOKUP(B932,exp!A:T,20,FALSE)),"Не е избран разход",VLOOKUP(B932,exp!A:T,20,FALSE)),"Не е избран разход")</f>
        <v>Не е избран разход</v>
      </c>
      <c r="D932" s="17"/>
      <c r="E932" s="31"/>
      <c r="F932" s="17"/>
      <c r="G932" s="26" t="str">
        <f t="shared" si="14"/>
        <v>Няма избран разход</v>
      </c>
    </row>
    <row r="933" spans="1:7" x14ac:dyDescent="0.25">
      <c r="A933" s="4">
        <v>931</v>
      </c>
      <c r="B933" s="15"/>
      <c r="C933" s="4" t="str">
        <f>IF(B933&gt;0,IF(ISERROR(VLOOKUP(B933,exp!A:T,20,FALSE)),"Не е избран разход",VLOOKUP(B933,exp!A:T,20,FALSE)),"Не е избран разход")</f>
        <v>Не е избран разход</v>
      </c>
      <c r="D933" s="17"/>
      <c r="E933" s="31"/>
      <c r="F933" s="17"/>
      <c r="G933" s="26" t="str">
        <f t="shared" si="14"/>
        <v>Няма избран разход</v>
      </c>
    </row>
    <row r="934" spans="1:7" x14ac:dyDescent="0.25">
      <c r="A934" s="2">
        <v>932</v>
      </c>
      <c r="B934" s="15"/>
      <c r="C934" s="4" t="str">
        <f>IF(B934&gt;0,IF(ISERROR(VLOOKUP(B934,exp!A:T,20,FALSE)),"Не е избран разход",VLOOKUP(B934,exp!A:T,20,FALSE)),"Не е избран разход")</f>
        <v>Не е избран разход</v>
      </c>
      <c r="D934" s="17"/>
      <c r="E934" s="31"/>
      <c r="F934" s="17"/>
      <c r="G934" s="26" t="str">
        <f t="shared" si="14"/>
        <v>Няма избран разход</v>
      </c>
    </row>
    <row r="935" spans="1:7" x14ac:dyDescent="0.25">
      <c r="A935" s="2">
        <v>933</v>
      </c>
      <c r="B935" s="15"/>
      <c r="C935" s="4" t="str">
        <f>IF(B935&gt;0,IF(ISERROR(VLOOKUP(B935,exp!A:T,20,FALSE)),"Не е избран разход",VLOOKUP(B935,exp!A:T,20,FALSE)),"Не е избран разход")</f>
        <v>Не е избран разход</v>
      </c>
      <c r="D935" s="17"/>
      <c r="E935" s="31"/>
      <c r="F935" s="17"/>
      <c r="G935" s="26" t="str">
        <f t="shared" si="14"/>
        <v>Няма избран разход</v>
      </c>
    </row>
    <row r="936" spans="1:7" x14ac:dyDescent="0.25">
      <c r="A936" s="4">
        <v>934</v>
      </c>
      <c r="B936" s="15"/>
      <c r="C936" s="4" t="str">
        <f>IF(B936&gt;0,IF(ISERROR(VLOOKUP(B936,exp!A:T,20,FALSE)),"Не е избран разход",VLOOKUP(B936,exp!A:T,20,FALSE)),"Не е избран разход")</f>
        <v>Не е избран разход</v>
      </c>
      <c r="D936" s="17"/>
      <c r="E936" s="31"/>
      <c r="F936" s="17"/>
      <c r="G936" s="26" t="str">
        <f t="shared" si="14"/>
        <v>Няма избран разход</v>
      </c>
    </row>
    <row r="937" spans="1:7" x14ac:dyDescent="0.25">
      <c r="A937" s="2">
        <v>935</v>
      </c>
      <c r="B937" s="15"/>
      <c r="C937" s="4" t="str">
        <f>IF(B937&gt;0,IF(ISERROR(VLOOKUP(B937,exp!A:T,20,FALSE)),"Не е избран разход",VLOOKUP(B937,exp!A:T,20,FALSE)),"Не е избран разход")</f>
        <v>Не е избран разход</v>
      </c>
      <c r="D937" s="17"/>
      <c r="E937" s="31"/>
      <c r="F937" s="17"/>
      <c r="G937" s="26" t="str">
        <f t="shared" si="14"/>
        <v>Няма избран разход</v>
      </c>
    </row>
    <row r="938" spans="1:7" x14ac:dyDescent="0.25">
      <c r="A938" s="2">
        <v>936</v>
      </c>
      <c r="B938" s="15"/>
      <c r="C938" s="4" t="str">
        <f>IF(B938&gt;0,IF(ISERROR(VLOOKUP(B938,exp!A:T,20,FALSE)),"Не е избран разход",VLOOKUP(B938,exp!A:T,20,FALSE)),"Не е избран разход")</f>
        <v>Не е избран разход</v>
      </c>
      <c r="D938" s="17"/>
      <c r="E938" s="31"/>
      <c r="F938" s="17"/>
      <c r="G938" s="26" t="str">
        <f t="shared" si="14"/>
        <v>Няма избран разход</v>
      </c>
    </row>
    <row r="939" spans="1:7" x14ac:dyDescent="0.25">
      <c r="A939" s="4">
        <v>937</v>
      </c>
      <c r="B939" s="15"/>
      <c r="C939" s="4" t="str">
        <f>IF(B939&gt;0,IF(ISERROR(VLOOKUP(B939,exp!A:T,20,FALSE)),"Не е избран разход",VLOOKUP(B939,exp!A:T,20,FALSE)),"Не е избран разход")</f>
        <v>Не е избран разход</v>
      </c>
      <c r="D939" s="17"/>
      <c r="E939" s="31"/>
      <c r="F939" s="17"/>
      <c r="G939" s="26" t="str">
        <f t="shared" si="14"/>
        <v>Няма избран разход</v>
      </c>
    </row>
    <row r="940" spans="1:7" x14ac:dyDescent="0.25">
      <c r="A940" s="2">
        <v>938</v>
      </c>
      <c r="B940" s="15"/>
      <c r="C940" s="4" t="str">
        <f>IF(B940&gt;0,IF(ISERROR(VLOOKUP(B940,exp!A:T,20,FALSE)),"Не е избран разход",VLOOKUP(B940,exp!A:T,20,FALSE)),"Не е избран разход")</f>
        <v>Не е избран разход</v>
      </c>
      <c r="D940" s="17"/>
      <c r="E940" s="31"/>
      <c r="F940" s="17"/>
      <c r="G940" s="26" t="str">
        <f t="shared" si="14"/>
        <v>Няма избран разход</v>
      </c>
    </row>
    <row r="941" spans="1:7" x14ac:dyDescent="0.25">
      <c r="A941" s="2">
        <v>939</v>
      </c>
      <c r="B941" s="15"/>
      <c r="C941" s="4" t="str">
        <f>IF(B941&gt;0,IF(ISERROR(VLOOKUP(B941,exp!A:T,20,FALSE)),"Не е избран разход",VLOOKUP(B941,exp!A:T,20,FALSE)),"Не е избран разход")</f>
        <v>Не е избран разход</v>
      </c>
      <c r="D941" s="17"/>
      <c r="E941" s="31"/>
      <c r="F941" s="17"/>
      <c r="G941" s="26" t="str">
        <f t="shared" si="14"/>
        <v>Няма избран разход</v>
      </c>
    </row>
    <row r="942" spans="1:7" x14ac:dyDescent="0.25">
      <c r="A942" s="4">
        <v>940</v>
      </c>
      <c r="B942" s="15"/>
      <c r="C942" s="4" t="str">
        <f>IF(B942&gt;0,IF(ISERROR(VLOOKUP(B942,exp!A:T,20,FALSE)),"Не е избран разход",VLOOKUP(B942,exp!A:T,20,FALSE)),"Не е избран разход")</f>
        <v>Не е избран разход</v>
      </c>
      <c r="D942" s="17"/>
      <c r="E942" s="31"/>
      <c r="F942" s="17"/>
      <c r="G942" s="26" t="str">
        <f t="shared" si="14"/>
        <v>Няма избран разход</v>
      </c>
    </row>
    <row r="943" spans="1:7" x14ac:dyDescent="0.25">
      <c r="A943" s="2">
        <v>941</v>
      </c>
      <c r="B943" s="15"/>
      <c r="C943" s="4" t="str">
        <f>IF(B943&gt;0,IF(ISERROR(VLOOKUP(B943,exp!A:T,20,FALSE)),"Не е избран разход",VLOOKUP(B943,exp!A:T,20,FALSE)),"Не е избран разход")</f>
        <v>Не е избран разход</v>
      </c>
      <c r="D943" s="17"/>
      <c r="E943" s="31"/>
      <c r="F943" s="17"/>
      <c r="G943" s="26" t="str">
        <f t="shared" si="14"/>
        <v>Няма избран разход</v>
      </c>
    </row>
    <row r="944" spans="1:7" x14ac:dyDescent="0.25">
      <c r="A944" s="2">
        <v>942</v>
      </c>
      <c r="B944" s="15"/>
      <c r="C944" s="4" t="str">
        <f>IF(B944&gt;0,IF(ISERROR(VLOOKUP(B944,exp!A:T,20,FALSE)),"Не е избран разход",VLOOKUP(B944,exp!A:T,20,FALSE)),"Не е избран разход")</f>
        <v>Не е избран разход</v>
      </c>
      <c r="D944" s="17"/>
      <c r="E944" s="31"/>
      <c r="F944" s="17"/>
      <c r="G944" s="26" t="str">
        <f t="shared" si="14"/>
        <v>Няма избран разход</v>
      </c>
    </row>
    <row r="945" spans="1:7" x14ac:dyDescent="0.25">
      <c r="A945" s="4">
        <v>943</v>
      </c>
      <c r="B945" s="15"/>
      <c r="C945" s="4" t="str">
        <f>IF(B945&gt;0,IF(ISERROR(VLOOKUP(B945,exp!A:T,20,FALSE)),"Не е избран разход",VLOOKUP(B945,exp!A:T,20,FALSE)),"Не е избран разход")</f>
        <v>Не е избран разход</v>
      </c>
      <c r="D945" s="17"/>
      <c r="E945" s="31"/>
      <c r="F945" s="17"/>
      <c r="G945" s="26" t="str">
        <f t="shared" si="14"/>
        <v>Няма избран разход</v>
      </c>
    </row>
    <row r="946" spans="1:7" x14ac:dyDescent="0.25">
      <c r="A946" s="2">
        <v>944</v>
      </c>
      <c r="B946" s="15"/>
      <c r="C946" s="4" t="str">
        <f>IF(B946&gt;0,IF(ISERROR(VLOOKUP(B946,exp!A:T,20,FALSE)),"Не е избран разход",VLOOKUP(B946,exp!A:T,20,FALSE)),"Не е избран разход")</f>
        <v>Не е избран разход</v>
      </c>
      <c r="D946" s="17"/>
      <c r="E946" s="31"/>
      <c r="F946" s="17"/>
      <c r="G946" s="26" t="str">
        <f t="shared" si="14"/>
        <v>Няма избран разход</v>
      </c>
    </row>
    <row r="947" spans="1:7" x14ac:dyDescent="0.25">
      <c r="A947" s="2">
        <v>945</v>
      </c>
      <c r="B947" s="15"/>
      <c r="C947" s="4" t="str">
        <f>IF(B947&gt;0,IF(ISERROR(VLOOKUP(B947,exp!A:T,20,FALSE)),"Не е избран разход",VLOOKUP(B947,exp!A:T,20,FALSE)),"Не е избран разход")</f>
        <v>Не е избран разход</v>
      </c>
      <c r="D947" s="17"/>
      <c r="E947" s="31"/>
      <c r="F947" s="17"/>
      <c r="G947" s="26" t="str">
        <f t="shared" si="14"/>
        <v>Няма избран разход</v>
      </c>
    </row>
    <row r="948" spans="1:7" x14ac:dyDescent="0.25">
      <c r="A948" s="4">
        <v>946</v>
      </c>
      <c r="B948" s="15"/>
      <c r="C948" s="4" t="str">
        <f>IF(B948&gt;0,IF(ISERROR(VLOOKUP(B948,exp!A:T,20,FALSE)),"Не е избран разход",VLOOKUP(B948,exp!A:T,20,FALSE)),"Не е избран разход")</f>
        <v>Не е избран разход</v>
      </c>
      <c r="D948" s="17"/>
      <c r="E948" s="31"/>
      <c r="F948" s="17"/>
      <c r="G948" s="26" t="str">
        <f t="shared" si="14"/>
        <v>Няма избран разход</v>
      </c>
    </row>
    <row r="949" spans="1:7" x14ac:dyDescent="0.25">
      <c r="A949" s="2">
        <v>947</v>
      </c>
      <c r="B949" s="15"/>
      <c r="C949" s="4" t="str">
        <f>IF(B949&gt;0,IF(ISERROR(VLOOKUP(B949,exp!A:T,20,FALSE)),"Не е избран разход",VLOOKUP(B949,exp!A:T,20,FALSE)),"Не е избран разход")</f>
        <v>Не е избран разход</v>
      </c>
      <c r="D949" s="17"/>
      <c r="E949" s="31"/>
      <c r="F949" s="17"/>
      <c r="G949" s="26" t="str">
        <f t="shared" si="14"/>
        <v>Няма избран разход</v>
      </c>
    </row>
    <row r="950" spans="1:7" x14ac:dyDescent="0.25">
      <c r="A950" s="2">
        <v>948</v>
      </c>
      <c r="B950" s="15"/>
      <c r="C950" s="4" t="str">
        <f>IF(B950&gt;0,IF(ISERROR(VLOOKUP(B950,exp!A:T,20,FALSE)),"Не е избран разход",VLOOKUP(B950,exp!A:T,20,FALSE)),"Не е избран разход")</f>
        <v>Не е избран разход</v>
      </c>
      <c r="D950" s="17"/>
      <c r="E950" s="31"/>
      <c r="F950" s="17"/>
      <c r="G950" s="26" t="str">
        <f t="shared" si="14"/>
        <v>Няма избран разход</v>
      </c>
    </row>
    <row r="951" spans="1:7" x14ac:dyDescent="0.25">
      <c r="A951" s="4">
        <v>949</v>
      </c>
      <c r="B951" s="15"/>
      <c r="C951" s="4" t="str">
        <f>IF(B951&gt;0,IF(ISERROR(VLOOKUP(B951,exp!A:T,20,FALSE)),"Не е избран разход",VLOOKUP(B951,exp!A:T,20,FALSE)),"Не е избран разход")</f>
        <v>Не е избран разход</v>
      </c>
      <c r="D951" s="17"/>
      <c r="E951" s="31"/>
      <c r="F951" s="17"/>
      <c r="G951" s="26" t="str">
        <f t="shared" si="14"/>
        <v>Няма избран разход</v>
      </c>
    </row>
    <row r="952" spans="1:7" x14ac:dyDescent="0.25">
      <c r="A952" s="2">
        <v>950</v>
      </c>
      <c r="B952" s="15"/>
      <c r="C952" s="4" t="str">
        <f>IF(B952&gt;0,IF(ISERROR(VLOOKUP(B952,exp!A:T,20,FALSE)),"Не е избран разход",VLOOKUP(B952,exp!A:T,20,FALSE)),"Не е избран разход")</f>
        <v>Не е избран разход</v>
      </c>
      <c r="D952" s="17"/>
      <c r="E952" s="31"/>
      <c r="F952" s="17"/>
      <c r="G952" s="26" t="str">
        <f t="shared" si="14"/>
        <v>Няма избран разход</v>
      </c>
    </row>
    <row r="953" spans="1:7" x14ac:dyDescent="0.25">
      <c r="A953" s="2">
        <v>951</v>
      </c>
      <c r="B953" s="15"/>
      <c r="C953" s="4" t="str">
        <f>IF(B953&gt;0,IF(ISERROR(VLOOKUP(B953,exp!A:T,20,FALSE)),"Не е избран разход",VLOOKUP(B953,exp!A:T,20,FALSE)),"Не е избран разход")</f>
        <v>Не е избран разход</v>
      </c>
      <c r="D953" s="17"/>
      <c r="E953" s="31"/>
      <c r="F953" s="17"/>
      <c r="G953" s="26" t="str">
        <f t="shared" si="14"/>
        <v>Няма избран разход</v>
      </c>
    </row>
    <row r="954" spans="1:7" x14ac:dyDescent="0.25">
      <c r="A954" s="4">
        <v>952</v>
      </c>
      <c r="B954" s="15"/>
      <c r="C954" s="4" t="str">
        <f>IF(B954&gt;0,IF(ISERROR(VLOOKUP(B954,exp!A:T,20,FALSE)),"Не е избран разход",VLOOKUP(B954,exp!A:T,20,FALSE)),"Не е избран разход")</f>
        <v>Не е избран разход</v>
      </c>
      <c r="D954" s="17"/>
      <c r="E954" s="31"/>
      <c r="F954" s="17"/>
      <c r="G954" s="26" t="str">
        <f t="shared" si="14"/>
        <v>Няма избран разход</v>
      </c>
    </row>
    <row r="955" spans="1:7" x14ac:dyDescent="0.25">
      <c r="A955" s="2">
        <v>953</v>
      </c>
      <c r="B955" s="15"/>
      <c r="C955" s="4" t="str">
        <f>IF(B955&gt;0,IF(ISERROR(VLOOKUP(B955,exp!A:T,20,FALSE)),"Не е избран разход",VLOOKUP(B955,exp!A:T,20,FALSE)),"Не е избран разход")</f>
        <v>Не е избран разход</v>
      </c>
      <c r="D955" s="17"/>
      <c r="E955" s="31"/>
      <c r="F955" s="17"/>
      <c r="G955" s="26" t="str">
        <f t="shared" si="14"/>
        <v>Няма избран разход</v>
      </c>
    </row>
    <row r="956" spans="1:7" x14ac:dyDescent="0.25">
      <c r="A956" s="2">
        <v>954</v>
      </c>
      <c r="B956" s="15"/>
      <c r="C956" s="4" t="str">
        <f>IF(B956&gt;0,IF(ISERROR(VLOOKUP(B956,exp!A:T,20,FALSE)),"Не е избран разход",VLOOKUP(B956,exp!A:T,20,FALSE)),"Не е избран разход")</f>
        <v>Не е избран разход</v>
      </c>
      <c r="D956" s="17"/>
      <c r="E956" s="31"/>
      <c r="F956" s="17"/>
      <c r="G956" s="26" t="str">
        <f t="shared" si="14"/>
        <v>Няма избран разход</v>
      </c>
    </row>
    <row r="957" spans="1:7" x14ac:dyDescent="0.25">
      <c r="A957" s="4">
        <v>955</v>
      </c>
      <c r="B957" s="15"/>
      <c r="C957" s="4" t="str">
        <f>IF(B957&gt;0,IF(ISERROR(VLOOKUP(B957,exp!A:T,20,FALSE)),"Не е избран разход",VLOOKUP(B957,exp!A:T,20,FALSE)),"Не е избран разход")</f>
        <v>Не е избран разход</v>
      </c>
      <c r="D957" s="17"/>
      <c r="E957" s="31"/>
      <c r="F957" s="17"/>
      <c r="G957" s="26" t="str">
        <f t="shared" si="14"/>
        <v>Няма избран разход</v>
      </c>
    </row>
    <row r="958" spans="1:7" x14ac:dyDescent="0.25">
      <c r="A958" s="2">
        <v>956</v>
      </c>
      <c r="B958" s="15"/>
      <c r="C958" s="4" t="str">
        <f>IF(B958&gt;0,IF(ISERROR(VLOOKUP(B958,exp!A:T,20,FALSE)),"Не е избран разход",VLOOKUP(B958,exp!A:T,20,FALSE)),"Не е избран разход")</f>
        <v>Не е избран разход</v>
      </c>
      <c r="D958" s="17"/>
      <c r="E958" s="31"/>
      <c r="F958" s="17"/>
      <c r="G958" s="26" t="str">
        <f t="shared" si="14"/>
        <v>Няма избран разход</v>
      </c>
    </row>
    <row r="959" spans="1:7" x14ac:dyDescent="0.25">
      <c r="A959" s="2">
        <v>957</v>
      </c>
      <c r="B959" s="15"/>
      <c r="C959" s="4" t="str">
        <f>IF(B959&gt;0,IF(ISERROR(VLOOKUP(B959,exp!A:T,20,FALSE)),"Не е избран разход",VLOOKUP(B959,exp!A:T,20,FALSE)),"Не е избран разход")</f>
        <v>Не е избран разход</v>
      </c>
      <c r="D959" s="17"/>
      <c r="E959" s="31"/>
      <c r="F959" s="17"/>
      <c r="G959" s="26" t="str">
        <f t="shared" si="14"/>
        <v>Няма избран разход</v>
      </c>
    </row>
    <row r="960" spans="1:7" x14ac:dyDescent="0.25">
      <c r="A960" s="4">
        <v>958</v>
      </c>
      <c r="B960" s="15"/>
      <c r="C960" s="4" t="str">
        <f>IF(B960&gt;0,IF(ISERROR(VLOOKUP(B960,exp!A:T,20,FALSE)),"Не е избран разход",VLOOKUP(B960,exp!A:T,20,FALSE)),"Не е избран разход")</f>
        <v>Не е избран разход</v>
      </c>
      <c r="D960" s="17"/>
      <c r="E960" s="31"/>
      <c r="F960" s="17"/>
      <c r="G960" s="26" t="str">
        <f t="shared" si="14"/>
        <v>Няма избран разход</v>
      </c>
    </row>
    <row r="961" spans="1:7" x14ac:dyDescent="0.25">
      <c r="A961" s="2">
        <v>959</v>
      </c>
      <c r="B961" s="15"/>
      <c r="C961" s="4" t="str">
        <f>IF(B961&gt;0,IF(ISERROR(VLOOKUP(B961,exp!A:T,20,FALSE)),"Не е избран разход",VLOOKUP(B961,exp!A:T,20,FALSE)),"Не е избран разход")</f>
        <v>Не е избран разход</v>
      </c>
      <c r="D961" s="17"/>
      <c r="E961" s="31"/>
      <c r="F961" s="17"/>
      <c r="G961" s="26" t="str">
        <f t="shared" si="14"/>
        <v>Няма избран разход</v>
      </c>
    </row>
    <row r="962" spans="1:7" x14ac:dyDescent="0.25">
      <c r="A962" s="2">
        <v>960</v>
      </c>
      <c r="B962" s="15"/>
      <c r="C962" s="4" t="str">
        <f>IF(B962&gt;0,IF(ISERROR(VLOOKUP(B962,exp!A:T,20,FALSE)),"Не е избран разход",VLOOKUP(B962,exp!A:T,20,FALSE)),"Не е избран разход")</f>
        <v>Не е избран разход</v>
      </c>
      <c r="D962" s="17"/>
      <c r="E962" s="31"/>
      <c r="F962" s="17"/>
      <c r="G962" s="26" t="str">
        <f t="shared" si="14"/>
        <v>Няма избран разход</v>
      </c>
    </row>
    <row r="963" spans="1:7" x14ac:dyDescent="0.25">
      <c r="A963" s="4">
        <v>961</v>
      </c>
      <c r="B963" s="15"/>
      <c r="C963" s="4" t="str">
        <f>IF(B963&gt;0,IF(ISERROR(VLOOKUP(B963,exp!A:T,20,FALSE)),"Не е избран разход",VLOOKUP(B963,exp!A:T,20,FALSE)),"Не е избран разход")</f>
        <v>Не е избран разход</v>
      </c>
      <c r="D963" s="17"/>
      <c r="E963" s="31"/>
      <c r="F963" s="17"/>
      <c r="G963" s="26" t="str">
        <f t="shared" si="14"/>
        <v>Няма избран разход</v>
      </c>
    </row>
    <row r="964" spans="1:7" x14ac:dyDescent="0.25">
      <c r="A964" s="2">
        <v>962</v>
      </c>
      <c r="B964" s="15"/>
      <c r="C964" s="4" t="str">
        <f>IF(B964&gt;0,IF(ISERROR(VLOOKUP(B964,exp!A:T,20,FALSE)),"Не е избран разход",VLOOKUP(B964,exp!A:T,20,FALSE)),"Не е избран разход")</f>
        <v>Не е избран разход</v>
      </c>
      <c r="D964" s="17"/>
      <c r="E964" s="31"/>
      <c r="F964" s="17"/>
      <c r="G964" s="26" t="str">
        <f t="shared" ref="G964:G1027" si="15">IF(B964&lt;&gt;"",IF(AND(D964&lt;&gt;"",E964&lt;&gt;""),"","Задължителни полета - Наименование/Дата"),"Няма избран разход")</f>
        <v>Няма избран разход</v>
      </c>
    </row>
    <row r="965" spans="1:7" x14ac:dyDescent="0.25">
      <c r="A965" s="2">
        <v>963</v>
      </c>
      <c r="B965" s="15"/>
      <c r="C965" s="4" t="str">
        <f>IF(B965&gt;0,IF(ISERROR(VLOOKUP(B965,exp!A:T,20,FALSE)),"Не е избран разход",VLOOKUP(B965,exp!A:T,20,FALSE)),"Не е избран разход")</f>
        <v>Не е избран разход</v>
      </c>
      <c r="D965" s="17"/>
      <c r="E965" s="31"/>
      <c r="F965" s="17"/>
      <c r="G965" s="26" t="str">
        <f t="shared" si="15"/>
        <v>Няма избран разход</v>
      </c>
    </row>
    <row r="966" spans="1:7" x14ac:dyDescent="0.25">
      <c r="A966" s="4">
        <v>964</v>
      </c>
      <c r="B966" s="15"/>
      <c r="C966" s="4" t="str">
        <f>IF(B966&gt;0,IF(ISERROR(VLOOKUP(B966,exp!A:T,20,FALSE)),"Не е избран разход",VLOOKUP(B966,exp!A:T,20,FALSE)),"Не е избран разход")</f>
        <v>Не е избран разход</v>
      </c>
      <c r="D966" s="17"/>
      <c r="E966" s="31"/>
      <c r="F966" s="17"/>
      <c r="G966" s="26" t="str">
        <f t="shared" si="15"/>
        <v>Няма избран разход</v>
      </c>
    </row>
    <row r="967" spans="1:7" x14ac:dyDescent="0.25">
      <c r="A967" s="2">
        <v>965</v>
      </c>
      <c r="B967" s="15"/>
      <c r="C967" s="4" t="str">
        <f>IF(B967&gt;0,IF(ISERROR(VLOOKUP(B967,exp!A:T,20,FALSE)),"Не е избран разход",VLOOKUP(B967,exp!A:T,20,FALSE)),"Не е избран разход")</f>
        <v>Не е избран разход</v>
      </c>
      <c r="D967" s="17"/>
      <c r="E967" s="31"/>
      <c r="F967" s="17"/>
      <c r="G967" s="26" t="str">
        <f t="shared" si="15"/>
        <v>Няма избран разход</v>
      </c>
    </row>
    <row r="968" spans="1:7" x14ac:dyDescent="0.25">
      <c r="A968" s="2">
        <v>966</v>
      </c>
      <c r="B968" s="15"/>
      <c r="C968" s="4" t="str">
        <f>IF(B968&gt;0,IF(ISERROR(VLOOKUP(B968,exp!A:T,20,FALSE)),"Не е избран разход",VLOOKUP(B968,exp!A:T,20,FALSE)),"Не е избран разход")</f>
        <v>Не е избран разход</v>
      </c>
      <c r="D968" s="17"/>
      <c r="E968" s="31"/>
      <c r="F968" s="17"/>
      <c r="G968" s="26" t="str">
        <f t="shared" si="15"/>
        <v>Няма избран разход</v>
      </c>
    </row>
    <row r="969" spans="1:7" x14ac:dyDescent="0.25">
      <c r="A969" s="4">
        <v>967</v>
      </c>
      <c r="B969" s="15"/>
      <c r="C969" s="4" t="str">
        <f>IF(B969&gt;0,IF(ISERROR(VLOOKUP(B969,exp!A:T,20,FALSE)),"Не е избран разход",VLOOKUP(B969,exp!A:T,20,FALSE)),"Не е избран разход")</f>
        <v>Не е избран разход</v>
      </c>
      <c r="D969" s="17"/>
      <c r="E969" s="31"/>
      <c r="F969" s="17"/>
      <c r="G969" s="26" t="str">
        <f t="shared" si="15"/>
        <v>Няма избран разход</v>
      </c>
    </row>
    <row r="970" spans="1:7" x14ac:dyDescent="0.25">
      <c r="A970" s="2">
        <v>968</v>
      </c>
      <c r="B970" s="15"/>
      <c r="C970" s="4" t="str">
        <f>IF(B970&gt;0,IF(ISERROR(VLOOKUP(B970,exp!A:T,20,FALSE)),"Не е избран разход",VLOOKUP(B970,exp!A:T,20,FALSE)),"Не е избран разход")</f>
        <v>Не е избран разход</v>
      </c>
      <c r="D970" s="17"/>
      <c r="E970" s="31"/>
      <c r="F970" s="17"/>
      <c r="G970" s="26" t="str">
        <f t="shared" si="15"/>
        <v>Няма избран разход</v>
      </c>
    </row>
    <row r="971" spans="1:7" x14ac:dyDescent="0.25">
      <c r="A971" s="2">
        <v>969</v>
      </c>
      <c r="B971" s="15"/>
      <c r="C971" s="4" t="str">
        <f>IF(B971&gt;0,IF(ISERROR(VLOOKUP(B971,exp!A:T,20,FALSE)),"Не е избран разход",VLOOKUP(B971,exp!A:T,20,FALSE)),"Не е избран разход")</f>
        <v>Не е избран разход</v>
      </c>
      <c r="D971" s="17"/>
      <c r="E971" s="31"/>
      <c r="F971" s="17"/>
      <c r="G971" s="26" t="str">
        <f t="shared" si="15"/>
        <v>Няма избран разход</v>
      </c>
    </row>
    <row r="972" spans="1:7" x14ac:dyDescent="0.25">
      <c r="A972" s="4">
        <v>970</v>
      </c>
      <c r="B972" s="15"/>
      <c r="C972" s="4" t="str">
        <f>IF(B972&gt;0,IF(ISERROR(VLOOKUP(B972,exp!A:T,20,FALSE)),"Не е избран разход",VLOOKUP(B972,exp!A:T,20,FALSE)),"Не е избран разход")</f>
        <v>Не е избран разход</v>
      </c>
      <c r="D972" s="17"/>
      <c r="E972" s="31"/>
      <c r="F972" s="17"/>
      <c r="G972" s="26" t="str">
        <f t="shared" si="15"/>
        <v>Няма избран разход</v>
      </c>
    </row>
    <row r="973" spans="1:7" x14ac:dyDescent="0.25">
      <c r="A973" s="2">
        <v>971</v>
      </c>
      <c r="B973" s="15"/>
      <c r="C973" s="4" t="str">
        <f>IF(B973&gt;0,IF(ISERROR(VLOOKUP(B973,exp!A:T,20,FALSE)),"Не е избран разход",VLOOKUP(B973,exp!A:T,20,FALSE)),"Не е избран разход")</f>
        <v>Не е избран разход</v>
      </c>
      <c r="D973" s="17"/>
      <c r="E973" s="31"/>
      <c r="F973" s="17"/>
      <c r="G973" s="26" t="str">
        <f t="shared" si="15"/>
        <v>Няма избран разход</v>
      </c>
    </row>
    <row r="974" spans="1:7" x14ac:dyDescent="0.25">
      <c r="A974" s="2">
        <v>972</v>
      </c>
      <c r="B974" s="15"/>
      <c r="C974" s="4" t="str">
        <f>IF(B974&gt;0,IF(ISERROR(VLOOKUP(B974,exp!A:T,20,FALSE)),"Не е избран разход",VLOOKUP(B974,exp!A:T,20,FALSE)),"Не е избран разход")</f>
        <v>Не е избран разход</v>
      </c>
      <c r="D974" s="17"/>
      <c r="E974" s="31"/>
      <c r="F974" s="17"/>
      <c r="G974" s="26" t="str">
        <f t="shared" si="15"/>
        <v>Няма избран разход</v>
      </c>
    </row>
    <row r="975" spans="1:7" x14ac:dyDescent="0.25">
      <c r="A975" s="4">
        <v>973</v>
      </c>
      <c r="B975" s="15"/>
      <c r="C975" s="4" t="str">
        <f>IF(B975&gt;0,IF(ISERROR(VLOOKUP(B975,exp!A:T,20,FALSE)),"Не е избран разход",VLOOKUP(B975,exp!A:T,20,FALSE)),"Не е избран разход")</f>
        <v>Не е избран разход</v>
      </c>
      <c r="D975" s="17"/>
      <c r="E975" s="31"/>
      <c r="F975" s="17"/>
      <c r="G975" s="26" t="str">
        <f t="shared" si="15"/>
        <v>Няма избран разход</v>
      </c>
    </row>
    <row r="976" spans="1:7" x14ac:dyDescent="0.25">
      <c r="A976" s="2">
        <v>974</v>
      </c>
      <c r="B976" s="15"/>
      <c r="C976" s="4" t="str">
        <f>IF(B976&gt;0,IF(ISERROR(VLOOKUP(B976,exp!A:T,20,FALSE)),"Не е избран разход",VLOOKUP(B976,exp!A:T,20,FALSE)),"Не е избран разход")</f>
        <v>Не е избран разход</v>
      </c>
      <c r="D976" s="17"/>
      <c r="E976" s="31"/>
      <c r="F976" s="17"/>
      <c r="G976" s="26" t="str">
        <f t="shared" si="15"/>
        <v>Няма избран разход</v>
      </c>
    </row>
    <row r="977" spans="1:7" x14ac:dyDescent="0.25">
      <c r="A977" s="2">
        <v>975</v>
      </c>
      <c r="B977" s="15"/>
      <c r="C977" s="4" t="str">
        <f>IF(B977&gt;0,IF(ISERROR(VLOOKUP(B977,exp!A:T,20,FALSE)),"Не е избран разход",VLOOKUP(B977,exp!A:T,20,FALSE)),"Не е избран разход")</f>
        <v>Не е избран разход</v>
      </c>
      <c r="D977" s="17"/>
      <c r="E977" s="31"/>
      <c r="F977" s="17"/>
      <c r="G977" s="26" t="str">
        <f t="shared" si="15"/>
        <v>Няма избран разход</v>
      </c>
    </row>
    <row r="978" spans="1:7" x14ac:dyDescent="0.25">
      <c r="A978" s="4">
        <v>976</v>
      </c>
      <c r="B978" s="15"/>
      <c r="C978" s="4" t="str">
        <f>IF(B978&gt;0,IF(ISERROR(VLOOKUP(B978,exp!A:T,20,FALSE)),"Не е избран разход",VLOOKUP(B978,exp!A:T,20,FALSE)),"Не е избран разход")</f>
        <v>Не е избран разход</v>
      </c>
      <c r="D978" s="17"/>
      <c r="E978" s="31"/>
      <c r="F978" s="17"/>
      <c r="G978" s="26" t="str">
        <f t="shared" si="15"/>
        <v>Няма избран разход</v>
      </c>
    </row>
    <row r="979" spans="1:7" x14ac:dyDescent="0.25">
      <c r="A979" s="2">
        <v>977</v>
      </c>
      <c r="B979" s="15"/>
      <c r="C979" s="4" t="str">
        <f>IF(B979&gt;0,IF(ISERROR(VLOOKUP(B979,exp!A:T,20,FALSE)),"Не е избран разход",VLOOKUP(B979,exp!A:T,20,FALSE)),"Не е избран разход")</f>
        <v>Не е избран разход</v>
      </c>
      <c r="D979" s="17"/>
      <c r="E979" s="31"/>
      <c r="F979" s="17"/>
      <c r="G979" s="26" t="str">
        <f t="shared" si="15"/>
        <v>Няма избран разход</v>
      </c>
    </row>
    <row r="980" spans="1:7" x14ac:dyDescent="0.25">
      <c r="A980" s="2">
        <v>978</v>
      </c>
      <c r="B980" s="15"/>
      <c r="C980" s="4" t="str">
        <f>IF(B980&gt;0,IF(ISERROR(VLOOKUP(B980,exp!A:T,20,FALSE)),"Не е избран разход",VLOOKUP(B980,exp!A:T,20,FALSE)),"Не е избран разход")</f>
        <v>Не е избран разход</v>
      </c>
      <c r="D980" s="17"/>
      <c r="E980" s="31"/>
      <c r="F980" s="17"/>
      <c r="G980" s="26" t="str">
        <f t="shared" si="15"/>
        <v>Няма избран разход</v>
      </c>
    </row>
    <row r="981" spans="1:7" x14ac:dyDescent="0.25">
      <c r="A981" s="4">
        <v>979</v>
      </c>
      <c r="B981" s="15"/>
      <c r="C981" s="4" t="str">
        <f>IF(B981&gt;0,IF(ISERROR(VLOOKUP(B981,exp!A:T,20,FALSE)),"Не е избран разход",VLOOKUP(B981,exp!A:T,20,FALSE)),"Не е избран разход")</f>
        <v>Не е избран разход</v>
      </c>
      <c r="D981" s="17"/>
      <c r="E981" s="31"/>
      <c r="F981" s="17"/>
      <c r="G981" s="26" t="str">
        <f t="shared" si="15"/>
        <v>Няма избран разход</v>
      </c>
    </row>
    <row r="982" spans="1:7" x14ac:dyDescent="0.25">
      <c r="A982" s="2">
        <v>980</v>
      </c>
      <c r="B982" s="15"/>
      <c r="C982" s="4" t="str">
        <f>IF(B982&gt;0,IF(ISERROR(VLOOKUP(B982,exp!A:T,20,FALSE)),"Не е избран разход",VLOOKUP(B982,exp!A:T,20,FALSE)),"Не е избран разход")</f>
        <v>Не е избран разход</v>
      </c>
      <c r="D982" s="17"/>
      <c r="E982" s="31"/>
      <c r="F982" s="17"/>
      <c r="G982" s="26" t="str">
        <f t="shared" si="15"/>
        <v>Няма избран разход</v>
      </c>
    </row>
    <row r="983" spans="1:7" x14ac:dyDescent="0.25">
      <c r="A983" s="2">
        <v>981</v>
      </c>
      <c r="B983" s="15"/>
      <c r="C983" s="4" t="str">
        <f>IF(B983&gt;0,IF(ISERROR(VLOOKUP(B983,exp!A:T,20,FALSE)),"Не е избран разход",VLOOKUP(B983,exp!A:T,20,FALSE)),"Не е избран разход")</f>
        <v>Не е избран разход</v>
      </c>
      <c r="D983" s="17"/>
      <c r="E983" s="31"/>
      <c r="F983" s="17"/>
      <c r="G983" s="26" t="str">
        <f t="shared" si="15"/>
        <v>Няма избран разход</v>
      </c>
    </row>
    <row r="984" spans="1:7" x14ac:dyDescent="0.25">
      <c r="A984" s="4">
        <v>982</v>
      </c>
      <c r="B984" s="15"/>
      <c r="C984" s="4" t="str">
        <f>IF(B984&gt;0,IF(ISERROR(VLOOKUP(B984,exp!A:T,20,FALSE)),"Не е избран разход",VLOOKUP(B984,exp!A:T,20,FALSE)),"Не е избран разход")</f>
        <v>Не е избран разход</v>
      </c>
      <c r="D984" s="17"/>
      <c r="E984" s="31"/>
      <c r="F984" s="17"/>
      <c r="G984" s="26" t="str">
        <f t="shared" si="15"/>
        <v>Няма избран разход</v>
      </c>
    </row>
    <row r="985" spans="1:7" x14ac:dyDescent="0.25">
      <c r="A985" s="2">
        <v>983</v>
      </c>
      <c r="B985" s="15"/>
      <c r="C985" s="4" t="str">
        <f>IF(B985&gt;0,IF(ISERROR(VLOOKUP(B985,exp!A:T,20,FALSE)),"Не е избран разход",VLOOKUP(B985,exp!A:T,20,FALSE)),"Не е избран разход")</f>
        <v>Не е избран разход</v>
      </c>
      <c r="D985" s="17"/>
      <c r="E985" s="31"/>
      <c r="F985" s="17"/>
      <c r="G985" s="26" t="str">
        <f t="shared" si="15"/>
        <v>Няма избран разход</v>
      </c>
    </row>
    <row r="986" spans="1:7" x14ac:dyDescent="0.25">
      <c r="A986" s="2">
        <v>984</v>
      </c>
      <c r="B986" s="15"/>
      <c r="C986" s="4" t="str">
        <f>IF(B986&gt;0,IF(ISERROR(VLOOKUP(B986,exp!A:T,20,FALSE)),"Не е избран разход",VLOOKUP(B986,exp!A:T,20,FALSE)),"Не е избран разход")</f>
        <v>Не е избран разход</v>
      </c>
      <c r="D986" s="17"/>
      <c r="E986" s="31"/>
      <c r="F986" s="17"/>
      <c r="G986" s="26" t="str">
        <f t="shared" si="15"/>
        <v>Няма избран разход</v>
      </c>
    </row>
    <row r="987" spans="1:7" x14ac:dyDescent="0.25">
      <c r="A987" s="4">
        <v>985</v>
      </c>
      <c r="B987" s="15"/>
      <c r="C987" s="4" t="str">
        <f>IF(B987&gt;0,IF(ISERROR(VLOOKUP(B987,exp!A:T,20,FALSE)),"Не е избран разход",VLOOKUP(B987,exp!A:T,20,FALSE)),"Не е избран разход")</f>
        <v>Не е избран разход</v>
      </c>
      <c r="D987" s="17"/>
      <c r="E987" s="31"/>
      <c r="F987" s="17"/>
      <c r="G987" s="26" t="str">
        <f t="shared" si="15"/>
        <v>Няма избран разход</v>
      </c>
    </row>
    <row r="988" spans="1:7" x14ac:dyDescent="0.25">
      <c r="A988" s="2">
        <v>986</v>
      </c>
      <c r="B988" s="15"/>
      <c r="C988" s="4" t="str">
        <f>IF(B988&gt;0,IF(ISERROR(VLOOKUP(B988,exp!A:T,20,FALSE)),"Не е избран разход",VLOOKUP(B988,exp!A:T,20,FALSE)),"Не е избран разход")</f>
        <v>Не е избран разход</v>
      </c>
      <c r="D988" s="17"/>
      <c r="E988" s="31"/>
      <c r="F988" s="17"/>
      <c r="G988" s="26" t="str">
        <f t="shared" si="15"/>
        <v>Няма избран разход</v>
      </c>
    </row>
    <row r="989" spans="1:7" x14ac:dyDescent="0.25">
      <c r="A989" s="2">
        <v>987</v>
      </c>
      <c r="B989" s="15"/>
      <c r="C989" s="4" t="str">
        <f>IF(B989&gt;0,IF(ISERROR(VLOOKUP(B989,exp!A:T,20,FALSE)),"Не е избран разход",VLOOKUP(B989,exp!A:T,20,FALSE)),"Не е избран разход")</f>
        <v>Не е избран разход</v>
      </c>
      <c r="D989" s="17"/>
      <c r="E989" s="31"/>
      <c r="F989" s="17"/>
      <c r="G989" s="26" t="str">
        <f t="shared" si="15"/>
        <v>Няма избран разход</v>
      </c>
    </row>
    <row r="990" spans="1:7" x14ac:dyDescent="0.25">
      <c r="A990" s="4">
        <v>988</v>
      </c>
      <c r="B990" s="15"/>
      <c r="C990" s="4" t="str">
        <f>IF(B990&gt;0,IF(ISERROR(VLOOKUP(B990,exp!A:T,20,FALSE)),"Не е избран разход",VLOOKUP(B990,exp!A:T,20,FALSE)),"Не е избран разход")</f>
        <v>Не е избран разход</v>
      </c>
      <c r="D990" s="17"/>
      <c r="E990" s="31"/>
      <c r="F990" s="17"/>
      <c r="G990" s="26" t="str">
        <f t="shared" si="15"/>
        <v>Няма избран разход</v>
      </c>
    </row>
    <row r="991" spans="1:7" x14ac:dyDescent="0.25">
      <c r="A991" s="2">
        <v>989</v>
      </c>
      <c r="B991" s="15"/>
      <c r="C991" s="4" t="str">
        <f>IF(B991&gt;0,IF(ISERROR(VLOOKUP(B991,exp!A:T,20,FALSE)),"Не е избран разход",VLOOKUP(B991,exp!A:T,20,FALSE)),"Не е избран разход")</f>
        <v>Не е избран разход</v>
      </c>
      <c r="D991" s="17"/>
      <c r="E991" s="31"/>
      <c r="F991" s="17"/>
      <c r="G991" s="26" t="str">
        <f t="shared" si="15"/>
        <v>Няма избран разход</v>
      </c>
    </row>
    <row r="992" spans="1:7" x14ac:dyDescent="0.25">
      <c r="A992" s="2">
        <v>990</v>
      </c>
      <c r="B992" s="15"/>
      <c r="C992" s="4" t="str">
        <f>IF(B992&gt;0,IF(ISERROR(VLOOKUP(B992,exp!A:T,20,FALSE)),"Не е избран разход",VLOOKUP(B992,exp!A:T,20,FALSE)),"Не е избран разход")</f>
        <v>Не е избран разход</v>
      </c>
      <c r="D992" s="17"/>
      <c r="E992" s="31"/>
      <c r="F992" s="17"/>
      <c r="G992" s="26" t="str">
        <f t="shared" si="15"/>
        <v>Няма избран разход</v>
      </c>
    </row>
    <row r="993" spans="1:7" x14ac:dyDescent="0.25">
      <c r="A993" s="4">
        <v>991</v>
      </c>
      <c r="B993" s="15"/>
      <c r="C993" s="4" t="str">
        <f>IF(B993&gt;0,IF(ISERROR(VLOOKUP(B993,exp!A:T,20,FALSE)),"Не е избран разход",VLOOKUP(B993,exp!A:T,20,FALSE)),"Не е избран разход")</f>
        <v>Не е избран разход</v>
      </c>
      <c r="D993" s="17"/>
      <c r="E993" s="31"/>
      <c r="F993" s="17"/>
      <c r="G993" s="26" t="str">
        <f t="shared" si="15"/>
        <v>Няма избран разход</v>
      </c>
    </row>
    <row r="994" spans="1:7" x14ac:dyDescent="0.25">
      <c r="A994" s="2">
        <v>992</v>
      </c>
      <c r="B994" s="15"/>
      <c r="C994" s="4" t="str">
        <f>IF(B994&gt;0,IF(ISERROR(VLOOKUP(B994,exp!A:T,20,FALSE)),"Не е избран разход",VLOOKUP(B994,exp!A:T,20,FALSE)),"Не е избран разход")</f>
        <v>Не е избран разход</v>
      </c>
      <c r="D994" s="17"/>
      <c r="E994" s="31"/>
      <c r="F994" s="17"/>
      <c r="G994" s="26" t="str">
        <f t="shared" si="15"/>
        <v>Няма избран разход</v>
      </c>
    </row>
    <row r="995" spans="1:7" x14ac:dyDescent="0.25">
      <c r="A995" s="2">
        <v>993</v>
      </c>
      <c r="B995" s="15"/>
      <c r="C995" s="4" t="str">
        <f>IF(B995&gt;0,IF(ISERROR(VLOOKUP(B995,exp!A:T,20,FALSE)),"Не е избран разход",VLOOKUP(B995,exp!A:T,20,FALSE)),"Не е избран разход")</f>
        <v>Не е избран разход</v>
      </c>
      <c r="D995" s="17"/>
      <c r="E995" s="31"/>
      <c r="F995" s="17"/>
      <c r="G995" s="26" t="str">
        <f t="shared" si="15"/>
        <v>Няма избран разход</v>
      </c>
    </row>
    <row r="996" spans="1:7" x14ac:dyDescent="0.25">
      <c r="A996" s="4">
        <v>994</v>
      </c>
      <c r="B996" s="15"/>
      <c r="C996" s="4" t="str">
        <f>IF(B996&gt;0,IF(ISERROR(VLOOKUP(B996,exp!A:T,20,FALSE)),"Не е избран разход",VLOOKUP(B996,exp!A:T,20,FALSE)),"Не е избран разход")</f>
        <v>Не е избран разход</v>
      </c>
      <c r="D996" s="17"/>
      <c r="E996" s="31"/>
      <c r="F996" s="17"/>
      <c r="G996" s="26" t="str">
        <f t="shared" si="15"/>
        <v>Няма избран разход</v>
      </c>
    </row>
    <row r="997" spans="1:7" x14ac:dyDescent="0.25">
      <c r="A997" s="2">
        <v>995</v>
      </c>
      <c r="B997" s="15"/>
      <c r="C997" s="4" t="str">
        <f>IF(B997&gt;0,IF(ISERROR(VLOOKUP(B997,exp!A:T,20,FALSE)),"Не е избран разход",VLOOKUP(B997,exp!A:T,20,FALSE)),"Не е избран разход")</f>
        <v>Не е избран разход</v>
      </c>
      <c r="D997" s="17"/>
      <c r="E997" s="31"/>
      <c r="F997" s="17"/>
      <c r="G997" s="26" t="str">
        <f t="shared" si="15"/>
        <v>Няма избран разход</v>
      </c>
    </row>
    <row r="998" spans="1:7" x14ac:dyDescent="0.25">
      <c r="A998" s="2">
        <v>996</v>
      </c>
      <c r="B998" s="15"/>
      <c r="C998" s="4" t="str">
        <f>IF(B998&gt;0,IF(ISERROR(VLOOKUP(B998,exp!A:T,20,FALSE)),"Не е избран разход",VLOOKUP(B998,exp!A:T,20,FALSE)),"Не е избран разход")</f>
        <v>Не е избран разход</v>
      </c>
      <c r="D998" s="17"/>
      <c r="E998" s="31"/>
      <c r="F998" s="17"/>
      <c r="G998" s="26" t="str">
        <f t="shared" si="15"/>
        <v>Няма избран разход</v>
      </c>
    </row>
    <row r="999" spans="1:7" x14ac:dyDescent="0.25">
      <c r="A999" s="4">
        <v>997</v>
      </c>
      <c r="B999" s="15"/>
      <c r="C999" s="4" t="str">
        <f>IF(B999&gt;0,IF(ISERROR(VLOOKUP(B999,exp!A:T,20,FALSE)),"Не е избран разход",VLOOKUP(B999,exp!A:T,20,FALSE)),"Не е избран разход")</f>
        <v>Не е избран разход</v>
      </c>
      <c r="D999" s="17"/>
      <c r="E999" s="31"/>
      <c r="F999" s="17"/>
      <c r="G999" s="26" t="str">
        <f t="shared" si="15"/>
        <v>Няма избран разход</v>
      </c>
    </row>
    <row r="1000" spans="1:7" x14ac:dyDescent="0.25">
      <c r="A1000" s="2">
        <v>998</v>
      </c>
      <c r="B1000" s="15"/>
      <c r="C1000" s="4" t="str">
        <f>IF(B1000&gt;0,IF(ISERROR(VLOOKUP(B1000,exp!A:T,20,FALSE)),"Не е избран разход",VLOOKUP(B1000,exp!A:T,20,FALSE)),"Не е избран разход")</f>
        <v>Не е избран разход</v>
      </c>
      <c r="D1000" s="17"/>
      <c r="E1000" s="31"/>
      <c r="F1000" s="17"/>
      <c r="G1000" s="26" t="str">
        <f t="shared" si="15"/>
        <v>Няма избран разход</v>
      </c>
    </row>
    <row r="1001" spans="1:7" x14ac:dyDescent="0.25">
      <c r="A1001" s="2">
        <v>999</v>
      </c>
      <c r="B1001" s="15"/>
      <c r="C1001" s="4" t="str">
        <f>IF(B1001&gt;0,IF(ISERROR(VLOOKUP(B1001,exp!A:T,20,FALSE)),"Не е избран разход",VLOOKUP(B1001,exp!A:T,20,FALSE)),"Не е избран разход")</f>
        <v>Не е избран разход</v>
      </c>
      <c r="D1001" s="17"/>
      <c r="E1001" s="31"/>
      <c r="F1001" s="17"/>
      <c r="G1001" s="26" t="str">
        <f t="shared" si="15"/>
        <v>Няма избран разход</v>
      </c>
    </row>
    <row r="1002" spans="1:7" x14ac:dyDescent="0.25">
      <c r="A1002" s="4">
        <v>1000</v>
      </c>
      <c r="B1002" s="15"/>
      <c r="C1002" s="4" t="str">
        <f>IF(B1002&gt;0,IF(ISERROR(VLOOKUP(B1002,exp!A:T,20,FALSE)),"Не е избран разход",VLOOKUP(B1002,exp!A:T,20,FALSE)),"Не е избран разход")</f>
        <v>Не е избран разход</v>
      </c>
      <c r="D1002" s="17"/>
      <c r="E1002" s="31"/>
      <c r="F1002" s="17"/>
      <c r="G1002" s="26" t="str">
        <f t="shared" si="15"/>
        <v>Няма избран разход</v>
      </c>
    </row>
    <row r="1003" spans="1:7" x14ac:dyDescent="0.25">
      <c r="A1003" s="2">
        <v>1001</v>
      </c>
      <c r="B1003" s="15"/>
      <c r="C1003" s="4" t="str">
        <f>IF(B1003&gt;0,IF(ISERROR(VLOOKUP(B1003,exp!A:T,20,FALSE)),"Не е избран разход",VLOOKUP(B1003,exp!A:T,20,FALSE)),"Не е избран разход")</f>
        <v>Не е избран разход</v>
      </c>
      <c r="D1003" s="17"/>
      <c r="E1003" s="31"/>
      <c r="F1003" s="17"/>
      <c r="G1003" s="26" t="str">
        <f t="shared" si="15"/>
        <v>Няма избран разход</v>
      </c>
    </row>
    <row r="1004" spans="1:7" x14ac:dyDescent="0.25">
      <c r="A1004" s="2">
        <v>1002</v>
      </c>
      <c r="B1004" s="15"/>
      <c r="C1004" s="4" t="str">
        <f>IF(B1004&gt;0,IF(ISERROR(VLOOKUP(B1004,exp!A:T,20,FALSE)),"Не е избран разход",VLOOKUP(B1004,exp!A:T,20,FALSE)),"Не е избран разход")</f>
        <v>Не е избран разход</v>
      </c>
      <c r="D1004" s="17"/>
      <c r="E1004" s="31"/>
      <c r="F1004" s="17"/>
      <c r="G1004" s="26" t="str">
        <f t="shared" si="15"/>
        <v>Няма избран разход</v>
      </c>
    </row>
    <row r="1005" spans="1:7" x14ac:dyDescent="0.25">
      <c r="A1005" s="4">
        <v>1003</v>
      </c>
      <c r="B1005" s="15"/>
      <c r="C1005" s="4" t="str">
        <f>IF(B1005&gt;0,IF(ISERROR(VLOOKUP(B1005,exp!A:T,20,FALSE)),"Не е избран разход",VLOOKUP(B1005,exp!A:T,20,FALSE)),"Не е избран разход")</f>
        <v>Не е избран разход</v>
      </c>
      <c r="D1005" s="17"/>
      <c r="E1005" s="31"/>
      <c r="F1005" s="17"/>
      <c r="G1005" s="26" t="str">
        <f t="shared" si="15"/>
        <v>Няма избран разход</v>
      </c>
    </row>
    <row r="1006" spans="1:7" x14ac:dyDescent="0.25">
      <c r="A1006" s="2">
        <v>1004</v>
      </c>
      <c r="B1006" s="15"/>
      <c r="C1006" s="4" t="str">
        <f>IF(B1006&gt;0,IF(ISERROR(VLOOKUP(B1006,exp!A:T,20,FALSE)),"Не е избран разход",VLOOKUP(B1006,exp!A:T,20,FALSE)),"Не е избран разход")</f>
        <v>Не е избран разход</v>
      </c>
      <c r="D1006" s="17"/>
      <c r="E1006" s="31"/>
      <c r="F1006" s="17"/>
      <c r="G1006" s="26" t="str">
        <f t="shared" si="15"/>
        <v>Няма избран разход</v>
      </c>
    </row>
    <row r="1007" spans="1:7" x14ac:dyDescent="0.25">
      <c r="A1007" s="2">
        <v>1005</v>
      </c>
      <c r="B1007" s="15"/>
      <c r="C1007" s="4" t="str">
        <f>IF(B1007&gt;0,IF(ISERROR(VLOOKUP(B1007,exp!A:T,20,FALSE)),"Не е избран разход",VLOOKUP(B1007,exp!A:T,20,FALSE)),"Не е избран разход")</f>
        <v>Не е избран разход</v>
      </c>
      <c r="D1007" s="17"/>
      <c r="E1007" s="31"/>
      <c r="F1007" s="17"/>
      <c r="G1007" s="26" t="str">
        <f t="shared" si="15"/>
        <v>Няма избран разход</v>
      </c>
    </row>
    <row r="1008" spans="1:7" x14ac:dyDescent="0.25">
      <c r="A1008" s="4">
        <v>1006</v>
      </c>
      <c r="B1008" s="15"/>
      <c r="C1008" s="4" t="str">
        <f>IF(B1008&gt;0,IF(ISERROR(VLOOKUP(B1008,exp!A:T,20,FALSE)),"Не е избран разход",VLOOKUP(B1008,exp!A:T,20,FALSE)),"Не е избран разход")</f>
        <v>Не е избран разход</v>
      </c>
      <c r="D1008" s="17"/>
      <c r="E1008" s="31"/>
      <c r="F1008" s="17"/>
      <c r="G1008" s="26" t="str">
        <f t="shared" si="15"/>
        <v>Няма избран разход</v>
      </c>
    </row>
    <row r="1009" spans="1:7" x14ac:dyDescent="0.25">
      <c r="A1009" s="2">
        <v>1007</v>
      </c>
      <c r="B1009" s="15"/>
      <c r="C1009" s="4" t="str">
        <f>IF(B1009&gt;0,IF(ISERROR(VLOOKUP(B1009,exp!A:T,20,FALSE)),"Не е избран разход",VLOOKUP(B1009,exp!A:T,20,FALSE)),"Не е избран разход")</f>
        <v>Не е избран разход</v>
      </c>
      <c r="D1009" s="17"/>
      <c r="E1009" s="31"/>
      <c r="F1009" s="17"/>
      <c r="G1009" s="26" t="str">
        <f t="shared" si="15"/>
        <v>Няма избран разход</v>
      </c>
    </row>
    <row r="1010" spans="1:7" x14ac:dyDescent="0.25">
      <c r="A1010" s="2">
        <v>1008</v>
      </c>
      <c r="B1010" s="15"/>
      <c r="C1010" s="4" t="str">
        <f>IF(B1010&gt;0,IF(ISERROR(VLOOKUP(B1010,exp!A:T,20,FALSE)),"Не е избран разход",VLOOKUP(B1010,exp!A:T,20,FALSE)),"Не е избран разход")</f>
        <v>Не е избран разход</v>
      </c>
      <c r="D1010" s="17"/>
      <c r="E1010" s="31"/>
      <c r="F1010" s="17"/>
      <c r="G1010" s="26" t="str">
        <f t="shared" si="15"/>
        <v>Няма избран разход</v>
      </c>
    </row>
    <row r="1011" spans="1:7" x14ac:dyDescent="0.25">
      <c r="A1011" s="4">
        <v>1009</v>
      </c>
      <c r="B1011" s="15"/>
      <c r="C1011" s="4" t="str">
        <f>IF(B1011&gt;0,IF(ISERROR(VLOOKUP(B1011,exp!A:T,20,FALSE)),"Не е избран разход",VLOOKUP(B1011,exp!A:T,20,FALSE)),"Не е избран разход")</f>
        <v>Не е избран разход</v>
      </c>
      <c r="D1011" s="17"/>
      <c r="E1011" s="31"/>
      <c r="F1011" s="17"/>
      <c r="G1011" s="26" t="str">
        <f t="shared" si="15"/>
        <v>Няма избран разход</v>
      </c>
    </row>
    <row r="1012" spans="1:7" x14ac:dyDescent="0.25">
      <c r="A1012" s="2">
        <v>1010</v>
      </c>
      <c r="B1012" s="15"/>
      <c r="C1012" s="4" t="str">
        <f>IF(B1012&gt;0,IF(ISERROR(VLOOKUP(B1012,exp!A:T,20,FALSE)),"Не е избран разход",VLOOKUP(B1012,exp!A:T,20,FALSE)),"Не е избран разход")</f>
        <v>Не е избран разход</v>
      </c>
      <c r="D1012" s="17"/>
      <c r="E1012" s="31"/>
      <c r="F1012" s="17"/>
      <c r="G1012" s="26" t="str">
        <f t="shared" si="15"/>
        <v>Няма избран разход</v>
      </c>
    </row>
    <row r="1013" spans="1:7" x14ac:dyDescent="0.25">
      <c r="A1013" s="2">
        <v>1011</v>
      </c>
      <c r="B1013" s="15"/>
      <c r="C1013" s="4" t="str">
        <f>IF(B1013&gt;0,IF(ISERROR(VLOOKUP(B1013,exp!A:T,20,FALSE)),"Не е избран разход",VLOOKUP(B1013,exp!A:T,20,FALSE)),"Не е избран разход")</f>
        <v>Не е избран разход</v>
      </c>
      <c r="D1013" s="17"/>
      <c r="E1013" s="31"/>
      <c r="F1013" s="17"/>
      <c r="G1013" s="26" t="str">
        <f t="shared" si="15"/>
        <v>Няма избран разход</v>
      </c>
    </row>
    <row r="1014" spans="1:7" x14ac:dyDescent="0.25">
      <c r="A1014" s="4">
        <v>1012</v>
      </c>
      <c r="B1014" s="15"/>
      <c r="C1014" s="4" t="str">
        <f>IF(B1014&gt;0,IF(ISERROR(VLOOKUP(B1014,exp!A:T,20,FALSE)),"Не е избран разход",VLOOKUP(B1014,exp!A:T,20,FALSE)),"Не е избран разход")</f>
        <v>Не е избран разход</v>
      </c>
      <c r="D1014" s="17"/>
      <c r="E1014" s="31"/>
      <c r="F1014" s="17"/>
      <c r="G1014" s="26" t="str">
        <f t="shared" si="15"/>
        <v>Няма избран разход</v>
      </c>
    </row>
    <row r="1015" spans="1:7" x14ac:dyDescent="0.25">
      <c r="A1015" s="2">
        <v>1013</v>
      </c>
      <c r="B1015" s="15"/>
      <c r="C1015" s="4" t="str">
        <f>IF(B1015&gt;0,IF(ISERROR(VLOOKUP(B1015,exp!A:T,20,FALSE)),"Не е избран разход",VLOOKUP(B1015,exp!A:T,20,FALSE)),"Не е избран разход")</f>
        <v>Не е избран разход</v>
      </c>
      <c r="D1015" s="17"/>
      <c r="E1015" s="31"/>
      <c r="F1015" s="17"/>
      <c r="G1015" s="26" t="str">
        <f t="shared" si="15"/>
        <v>Няма избран разход</v>
      </c>
    </row>
    <row r="1016" spans="1:7" x14ac:dyDescent="0.25">
      <c r="A1016" s="2">
        <v>1014</v>
      </c>
      <c r="B1016" s="15"/>
      <c r="C1016" s="4" t="str">
        <f>IF(B1016&gt;0,IF(ISERROR(VLOOKUP(B1016,exp!A:T,20,FALSE)),"Не е избран разход",VLOOKUP(B1016,exp!A:T,20,FALSE)),"Не е избран разход")</f>
        <v>Не е избран разход</v>
      </c>
      <c r="D1016" s="17"/>
      <c r="E1016" s="31"/>
      <c r="F1016" s="17"/>
      <c r="G1016" s="26" t="str">
        <f t="shared" si="15"/>
        <v>Няма избран разход</v>
      </c>
    </row>
    <row r="1017" spans="1:7" x14ac:dyDescent="0.25">
      <c r="A1017" s="4">
        <v>1015</v>
      </c>
      <c r="B1017" s="15"/>
      <c r="C1017" s="4" t="str">
        <f>IF(B1017&gt;0,IF(ISERROR(VLOOKUP(B1017,exp!A:T,20,FALSE)),"Не е избран разход",VLOOKUP(B1017,exp!A:T,20,FALSE)),"Не е избран разход")</f>
        <v>Не е избран разход</v>
      </c>
      <c r="D1017" s="17"/>
      <c r="E1017" s="31"/>
      <c r="F1017" s="17"/>
      <c r="G1017" s="26" t="str">
        <f t="shared" si="15"/>
        <v>Няма избран разход</v>
      </c>
    </row>
    <row r="1018" spans="1:7" x14ac:dyDescent="0.25">
      <c r="A1018" s="2">
        <v>1016</v>
      </c>
      <c r="B1018" s="15"/>
      <c r="C1018" s="4" t="str">
        <f>IF(B1018&gt;0,IF(ISERROR(VLOOKUP(B1018,exp!A:T,20,FALSE)),"Не е избран разход",VLOOKUP(B1018,exp!A:T,20,FALSE)),"Не е избран разход")</f>
        <v>Не е избран разход</v>
      </c>
      <c r="D1018" s="17"/>
      <c r="E1018" s="31"/>
      <c r="F1018" s="17"/>
      <c r="G1018" s="26" t="str">
        <f t="shared" si="15"/>
        <v>Няма избран разход</v>
      </c>
    </row>
    <row r="1019" spans="1:7" x14ac:dyDescent="0.25">
      <c r="A1019" s="2">
        <v>1017</v>
      </c>
      <c r="B1019" s="15"/>
      <c r="C1019" s="4" t="str">
        <f>IF(B1019&gt;0,IF(ISERROR(VLOOKUP(B1019,exp!A:T,20,FALSE)),"Не е избран разход",VLOOKUP(B1019,exp!A:T,20,FALSE)),"Не е избран разход")</f>
        <v>Не е избран разход</v>
      </c>
      <c r="D1019" s="17"/>
      <c r="E1019" s="31"/>
      <c r="F1019" s="17"/>
      <c r="G1019" s="26" t="str">
        <f t="shared" si="15"/>
        <v>Няма избран разход</v>
      </c>
    </row>
    <row r="1020" spans="1:7" x14ac:dyDescent="0.25">
      <c r="A1020" s="4">
        <v>1018</v>
      </c>
      <c r="B1020" s="15"/>
      <c r="C1020" s="4" t="str">
        <f>IF(B1020&gt;0,IF(ISERROR(VLOOKUP(B1020,exp!A:T,20,FALSE)),"Не е избран разход",VLOOKUP(B1020,exp!A:T,20,FALSE)),"Не е избран разход")</f>
        <v>Не е избран разход</v>
      </c>
      <c r="D1020" s="17"/>
      <c r="E1020" s="31"/>
      <c r="F1020" s="17"/>
      <c r="G1020" s="26" t="str">
        <f t="shared" si="15"/>
        <v>Няма избран разход</v>
      </c>
    </row>
    <row r="1021" spans="1:7" x14ac:dyDescent="0.25">
      <c r="A1021" s="2">
        <v>1019</v>
      </c>
      <c r="B1021" s="15"/>
      <c r="C1021" s="4" t="str">
        <f>IF(B1021&gt;0,IF(ISERROR(VLOOKUP(B1021,exp!A:T,20,FALSE)),"Не е избран разход",VLOOKUP(B1021,exp!A:T,20,FALSE)),"Не е избран разход")</f>
        <v>Не е избран разход</v>
      </c>
      <c r="D1021" s="17"/>
      <c r="E1021" s="31"/>
      <c r="F1021" s="17"/>
      <c r="G1021" s="26" t="str">
        <f t="shared" si="15"/>
        <v>Няма избран разход</v>
      </c>
    </row>
    <row r="1022" spans="1:7" x14ac:dyDescent="0.25">
      <c r="A1022" s="2">
        <v>1020</v>
      </c>
      <c r="B1022" s="15"/>
      <c r="C1022" s="4" t="str">
        <f>IF(B1022&gt;0,IF(ISERROR(VLOOKUP(B1022,exp!A:T,20,FALSE)),"Не е избран разход",VLOOKUP(B1022,exp!A:T,20,FALSE)),"Не е избран разход")</f>
        <v>Не е избран разход</v>
      </c>
      <c r="D1022" s="17"/>
      <c r="E1022" s="31"/>
      <c r="F1022" s="17"/>
      <c r="G1022" s="26" t="str">
        <f t="shared" si="15"/>
        <v>Няма избран разход</v>
      </c>
    </row>
    <row r="1023" spans="1:7" x14ac:dyDescent="0.25">
      <c r="A1023" s="4">
        <v>1021</v>
      </c>
      <c r="B1023" s="15"/>
      <c r="C1023" s="4" t="str">
        <f>IF(B1023&gt;0,IF(ISERROR(VLOOKUP(B1023,exp!A:T,20,FALSE)),"Не е избран разход",VLOOKUP(B1023,exp!A:T,20,FALSE)),"Не е избран разход")</f>
        <v>Не е избран разход</v>
      </c>
      <c r="D1023" s="17"/>
      <c r="E1023" s="31"/>
      <c r="F1023" s="17"/>
      <c r="G1023" s="26" t="str">
        <f t="shared" si="15"/>
        <v>Няма избран разход</v>
      </c>
    </row>
    <row r="1024" spans="1:7" x14ac:dyDescent="0.25">
      <c r="A1024" s="2">
        <v>1022</v>
      </c>
      <c r="B1024" s="15"/>
      <c r="C1024" s="4" t="str">
        <f>IF(B1024&gt;0,IF(ISERROR(VLOOKUP(B1024,exp!A:T,20,FALSE)),"Не е избран разход",VLOOKUP(B1024,exp!A:T,20,FALSE)),"Не е избран разход")</f>
        <v>Не е избран разход</v>
      </c>
      <c r="D1024" s="17"/>
      <c r="E1024" s="31"/>
      <c r="F1024" s="17"/>
      <c r="G1024" s="26" t="str">
        <f t="shared" si="15"/>
        <v>Няма избран разход</v>
      </c>
    </row>
    <row r="1025" spans="1:7" x14ac:dyDescent="0.25">
      <c r="A1025" s="2">
        <v>1023</v>
      </c>
      <c r="B1025" s="15"/>
      <c r="C1025" s="4" t="str">
        <f>IF(B1025&gt;0,IF(ISERROR(VLOOKUP(B1025,exp!A:T,20,FALSE)),"Не е избран разход",VLOOKUP(B1025,exp!A:T,20,FALSE)),"Не е избран разход")</f>
        <v>Не е избран разход</v>
      </c>
      <c r="D1025" s="17"/>
      <c r="E1025" s="31"/>
      <c r="F1025" s="17"/>
      <c r="G1025" s="26" t="str">
        <f t="shared" si="15"/>
        <v>Няма избран разход</v>
      </c>
    </row>
    <row r="1026" spans="1:7" x14ac:dyDescent="0.25">
      <c r="A1026" s="4">
        <v>1024</v>
      </c>
      <c r="B1026" s="15"/>
      <c r="C1026" s="4" t="str">
        <f>IF(B1026&gt;0,IF(ISERROR(VLOOKUP(B1026,exp!A:T,20,FALSE)),"Не е избран разход",VLOOKUP(B1026,exp!A:T,20,FALSE)),"Не е избран разход")</f>
        <v>Не е избран разход</v>
      </c>
      <c r="D1026" s="17"/>
      <c r="E1026" s="31"/>
      <c r="F1026" s="17"/>
      <c r="G1026" s="26" t="str">
        <f t="shared" si="15"/>
        <v>Няма избран разход</v>
      </c>
    </row>
    <row r="1027" spans="1:7" x14ac:dyDescent="0.25">
      <c r="A1027" s="2">
        <v>1025</v>
      </c>
      <c r="B1027" s="15"/>
      <c r="C1027" s="4" t="str">
        <f>IF(B1027&gt;0,IF(ISERROR(VLOOKUP(B1027,exp!A:T,20,FALSE)),"Не е избран разход",VLOOKUP(B1027,exp!A:T,20,FALSE)),"Не е избран разход")</f>
        <v>Не е избран разход</v>
      </c>
      <c r="D1027" s="17"/>
      <c r="E1027" s="31"/>
      <c r="F1027" s="17"/>
      <c r="G1027" s="26" t="str">
        <f t="shared" si="15"/>
        <v>Няма избран разход</v>
      </c>
    </row>
    <row r="1028" spans="1:7" x14ac:dyDescent="0.25">
      <c r="A1028" s="2">
        <v>1026</v>
      </c>
      <c r="B1028" s="15"/>
      <c r="C1028" s="4" t="str">
        <f>IF(B1028&gt;0,IF(ISERROR(VLOOKUP(B1028,exp!A:T,20,FALSE)),"Не е избран разход",VLOOKUP(B1028,exp!A:T,20,FALSE)),"Не е избран разход")</f>
        <v>Не е избран разход</v>
      </c>
      <c r="D1028" s="17"/>
      <c r="E1028" s="31"/>
      <c r="F1028" s="17"/>
      <c r="G1028" s="26" t="str">
        <f t="shared" ref="G1028:G1091" si="16">IF(B1028&lt;&gt;"",IF(AND(D1028&lt;&gt;"",E1028&lt;&gt;""),"","Задължителни полета - Наименование/Дата"),"Няма избран разход")</f>
        <v>Няма избран разход</v>
      </c>
    </row>
    <row r="1029" spans="1:7" x14ac:dyDescent="0.25">
      <c r="A1029" s="4">
        <v>1027</v>
      </c>
      <c r="B1029" s="15"/>
      <c r="C1029" s="4" t="str">
        <f>IF(B1029&gt;0,IF(ISERROR(VLOOKUP(B1029,exp!A:T,20,FALSE)),"Не е избран разход",VLOOKUP(B1029,exp!A:T,20,FALSE)),"Не е избран разход")</f>
        <v>Не е избран разход</v>
      </c>
      <c r="D1029" s="17"/>
      <c r="E1029" s="31"/>
      <c r="F1029" s="17"/>
      <c r="G1029" s="26" t="str">
        <f t="shared" si="16"/>
        <v>Няма избран разход</v>
      </c>
    </row>
    <row r="1030" spans="1:7" x14ac:dyDescent="0.25">
      <c r="A1030" s="2">
        <v>1028</v>
      </c>
      <c r="B1030" s="15"/>
      <c r="C1030" s="4" t="str">
        <f>IF(B1030&gt;0,IF(ISERROR(VLOOKUP(B1030,exp!A:T,20,FALSE)),"Не е избран разход",VLOOKUP(B1030,exp!A:T,20,FALSE)),"Не е избран разход")</f>
        <v>Не е избран разход</v>
      </c>
      <c r="D1030" s="17"/>
      <c r="E1030" s="31"/>
      <c r="F1030" s="17"/>
      <c r="G1030" s="26" t="str">
        <f t="shared" si="16"/>
        <v>Няма избран разход</v>
      </c>
    </row>
    <row r="1031" spans="1:7" x14ac:dyDescent="0.25">
      <c r="A1031" s="2">
        <v>1029</v>
      </c>
      <c r="B1031" s="15"/>
      <c r="C1031" s="4" t="str">
        <f>IF(B1031&gt;0,IF(ISERROR(VLOOKUP(B1031,exp!A:T,20,FALSE)),"Не е избран разход",VLOOKUP(B1031,exp!A:T,20,FALSE)),"Не е избран разход")</f>
        <v>Не е избран разход</v>
      </c>
      <c r="D1031" s="17"/>
      <c r="E1031" s="31"/>
      <c r="F1031" s="17"/>
      <c r="G1031" s="26" t="str">
        <f t="shared" si="16"/>
        <v>Няма избран разход</v>
      </c>
    </row>
    <row r="1032" spans="1:7" x14ac:dyDescent="0.25">
      <c r="A1032" s="4">
        <v>1030</v>
      </c>
      <c r="B1032" s="15"/>
      <c r="C1032" s="4" t="str">
        <f>IF(B1032&gt;0,IF(ISERROR(VLOOKUP(B1032,exp!A:T,20,FALSE)),"Не е избран разход",VLOOKUP(B1032,exp!A:T,20,FALSE)),"Не е избран разход")</f>
        <v>Не е избран разход</v>
      </c>
      <c r="D1032" s="17"/>
      <c r="E1032" s="31"/>
      <c r="F1032" s="17"/>
      <c r="G1032" s="26" t="str">
        <f t="shared" si="16"/>
        <v>Няма избран разход</v>
      </c>
    </row>
    <row r="1033" spans="1:7" x14ac:dyDescent="0.25">
      <c r="A1033" s="2">
        <v>1031</v>
      </c>
      <c r="B1033" s="15"/>
      <c r="C1033" s="4" t="str">
        <f>IF(B1033&gt;0,IF(ISERROR(VLOOKUP(B1033,exp!A:T,20,FALSE)),"Не е избран разход",VLOOKUP(B1033,exp!A:T,20,FALSE)),"Не е избран разход")</f>
        <v>Не е избран разход</v>
      </c>
      <c r="D1033" s="17"/>
      <c r="E1033" s="31"/>
      <c r="F1033" s="17"/>
      <c r="G1033" s="26" t="str">
        <f t="shared" si="16"/>
        <v>Няма избран разход</v>
      </c>
    </row>
    <row r="1034" spans="1:7" x14ac:dyDescent="0.25">
      <c r="A1034" s="2">
        <v>1032</v>
      </c>
      <c r="B1034" s="15"/>
      <c r="C1034" s="4" t="str">
        <f>IF(B1034&gt;0,IF(ISERROR(VLOOKUP(B1034,exp!A:T,20,FALSE)),"Не е избран разход",VLOOKUP(B1034,exp!A:T,20,FALSE)),"Не е избран разход")</f>
        <v>Не е избран разход</v>
      </c>
      <c r="D1034" s="17"/>
      <c r="E1034" s="31"/>
      <c r="F1034" s="17"/>
      <c r="G1034" s="26" t="str">
        <f t="shared" si="16"/>
        <v>Няма избран разход</v>
      </c>
    </row>
    <row r="1035" spans="1:7" x14ac:dyDescent="0.25">
      <c r="A1035" s="4">
        <v>1033</v>
      </c>
      <c r="B1035" s="15"/>
      <c r="C1035" s="4" t="str">
        <f>IF(B1035&gt;0,IF(ISERROR(VLOOKUP(B1035,exp!A:T,20,FALSE)),"Не е избран разход",VLOOKUP(B1035,exp!A:T,20,FALSE)),"Не е избран разход")</f>
        <v>Не е избран разход</v>
      </c>
      <c r="D1035" s="17"/>
      <c r="E1035" s="31"/>
      <c r="F1035" s="17"/>
      <c r="G1035" s="26" t="str">
        <f t="shared" si="16"/>
        <v>Няма избран разход</v>
      </c>
    </row>
    <row r="1036" spans="1:7" x14ac:dyDescent="0.25">
      <c r="A1036" s="2">
        <v>1034</v>
      </c>
      <c r="B1036" s="15"/>
      <c r="C1036" s="4" t="str">
        <f>IF(B1036&gt;0,IF(ISERROR(VLOOKUP(B1036,exp!A:T,20,FALSE)),"Не е избран разход",VLOOKUP(B1036,exp!A:T,20,FALSE)),"Не е избран разход")</f>
        <v>Не е избран разход</v>
      </c>
      <c r="D1036" s="17"/>
      <c r="E1036" s="31"/>
      <c r="F1036" s="17"/>
      <c r="G1036" s="26" t="str">
        <f t="shared" si="16"/>
        <v>Няма избран разход</v>
      </c>
    </row>
    <row r="1037" spans="1:7" x14ac:dyDescent="0.25">
      <c r="A1037" s="2">
        <v>1035</v>
      </c>
      <c r="B1037" s="15"/>
      <c r="C1037" s="4" t="str">
        <f>IF(B1037&gt;0,IF(ISERROR(VLOOKUP(B1037,exp!A:T,20,FALSE)),"Не е избран разход",VLOOKUP(B1037,exp!A:T,20,FALSE)),"Не е избран разход")</f>
        <v>Не е избран разход</v>
      </c>
      <c r="D1037" s="17"/>
      <c r="E1037" s="31"/>
      <c r="F1037" s="17"/>
      <c r="G1037" s="26" t="str">
        <f t="shared" si="16"/>
        <v>Няма избран разход</v>
      </c>
    </row>
    <row r="1038" spans="1:7" x14ac:dyDescent="0.25">
      <c r="A1038" s="4">
        <v>1036</v>
      </c>
      <c r="B1038" s="15"/>
      <c r="C1038" s="4" t="str">
        <f>IF(B1038&gt;0,IF(ISERROR(VLOOKUP(B1038,exp!A:T,20,FALSE)),"Не е избран разход",VLOOKUP(B1038,exp!A:T,20,FALSE)),"Не е избран разход")</f>
        <v>Не е избран разход</v>
      </c>
      <c r="D1038" s="17"/>
      <c r="E1038" s="31"/>
      <c r="F1038" s="17"/>
      <c r="G1038" s="26" t="str">
        <f t="shared" si="16"/>
        <v>Няма избран разход</v>
      </c>
    </row>
    <row r="1039" spans="1:7" x14ac:dyDescent="0.25">
      <c r="A1039" s="2">
        <v>1037</v>
      </c>
      <c r="B1039" s="15"/>
      <c r="C1039" s="4" t="str">
        <f>IF(B1039&gt;0,IF(ISERROR(VLOOKUP(B1039,exp!A:T,20,FALSE)),"Не е избран разход",VLOOKUP(B1039,exp!A:T,20,FALSE)),"Не е избран разход")</f>
        <v>Не е избран разход</v>
      </c>
      <c r="D1039" s="17"/>
      <c r="E1039" s="31"/>
      <c r="F1039" s="17"/>
      <c r="G1039" s="26" t="str">
        <f t="shared" si="16"/>
        <v>Няма избран разход</v>
      </c>
    </row>
    <row r="1040" spans="1:7" x14ac:dyDescent="0.25">
      <c r="A1040" s="2">
        <v>1038</v>
      </c>
      <c r="B1040" s="15"/>
      <c r="C1040" s="4" t="str">
        <f>IF(B1040&gt;0,IF(ISERROR(VLOOKUP(B1040,exp!A:T,20,FALSE)),"Не е избран разход",VLOOKUP(B1040,exp!A:T,20,FALSE)),"Не е избран разход")</f>
        <v>Не е избран разход</v>
      </c>
      <c r="D1040" s="17"/>
      <c r="E1040" s="31"/>
      <c r="F1040" s="17"/>
      <c r="G1040" s="26" t="str">
        <f t="shared" si="16"/>
        <v>Няма избран разход</v>
      </c>
    </row>
    <row r="1041" spans="1:7" x14ac:dyDescent="0.25">
      <c r="A1041" s="4">
        <v>1039</v>
      </c>
      <c r="B1041" s="15"/>
      <c r="C1041" s="4" t="str">
        <f>IF(B1041&gt;0,IF(ISERROR(VLOOKUP(B1041,exp!A:T,20,FALSE)),"Не е избран разход",VLOOKUP(B1041,exp!A:T,20,FALSE)),"Не е избран разход")</f>
        <v>Не е избран разход</v>
      </c>
      <c r="D1041" s="17"/>
      <c r="E1041" s="31"/>
      <c r="F1041" s="17"/>
      <c r="G1041" s="26" t="str">
        <f t="shared" si="16"/>
        <v>Няма избран разход</v>
      </c>
    </row>
    <row r="1042" spans="1:7" x14ac:dyDescent="0.25">
      <c r="A1042" s="2">
        <v>1040</v>
      </c>
      <c r="B1042" s="15"/>
      <c r="C1042" s="4" t="str">
        <f>IF(B1042&gt;0,IF(ISERROR(VLOOKUP(B1042,exp!A:T,20,FALSE)),"Не е избран разход",VLOOKUP(B1042,exp!A:T,20,FALSE)),"Не е избран разход")</f>
        <v>Не е избран разход</v>
      </c>
      <c r="D1042" s="17"/>
      <c r="E1042" s="31"/>
      <c r="F1042" s="17"/>
      <c r="G1042" s="26" t="str">
        <f t="shared" si="16"/>
        <v>Няма избран разход</v>
      </c>
    </row>
    <row r="1043" spans="1:7" x14ac:dyDescent="0.25">
      <c r="A1043" s="2">
        <v>1041</v>
      </c>
      <c r="B1043" s="15"/>
      <c r="C1043" s="4" t="str">
        <f>IF(B1043&gt;0,IF(ISERROR(VLOOKUP(B1043,exp!A:T,20,FALSE)),"Не е избран разход",VLOOKUP(B1043,exp!A:T,20,FALSE)),"Не е избран разход")</f>
        <v>Не е избран разход</v>
      </c>
      <c r="D1043" s="17"/>
      <c r="E1043" s="31"/>
      <c r="F1043" s="17"/>
      <c r="G1043" s="26" t="str">
        <f t="shared" si="16"/>
        <v>Няма избран разход</v>
      </c>
    </row>
    <row r="1044" spans="1:7" x14ac:dyDescent="0.25">
      <c r="A1044" s="4">
        <v>1042</v>
      </c>
      <c r="B1044" s="15"/>
      <c r="C1044" s="4" t="str">
        <f>IF(B1044&gt;0,IF(ISERROR(VLOOKUP(B1044,exp!A:T,20,FALSE)),"Не е избран разход",VLOOKUP(B1044,exp!A:T,20,FALSE)),"Не е избран разход")</f>
        <v>Не е избран разход</v>
      </c>
      <c r="D1044" s="17"/>
      <c r="E1044" s="31"/>
      <c r="F1044" s="17"/>
      <c r="G1044" s="26" t="str">
        <f t="shared" si="16"/>
        <v>Няма избран разход</v>
      </c>
    </row>
    <row r="1045" spans="1:7" x14ac:dyDescent="0.25">
      <c r="A1045" s="2">
        <v>1043</v>
      </c>
      <c r="B1045" s="15"/>
      <c r="C1045" s="4" t="str">
        <f>IF(B1045&gt;0,IF(ISERROR(VLOOKUP(B1045,exp!A:T,20,FALSE)),"Не е избран разход",VLOOKUP(B1045,exp!A:T,20,FALSE)),"Не е избран разход")</f>
        <v>Не е избран разход</v>
      </c>
      <c r="D1045" s="17"/>
      <c r="E1045" s="31"/>
      <c r="F1045" s="17"/>
      <c r="G1045" s="26" t="str">
        <f t="shared" si="16"/>
        <v>Няма избран разход</v>
      </c>
    </row>
    <row r="1046" spans="1:7" x14ac:dyDescent="0.25">
      <c r="A1046" s="2">
        <v>1044</v>
      </c>
      <c r="B1046" s="15"/>
      <c r="C1046" s="4" t="str">
        <f>IF(B1046&gt;0,IF(ISERROR(VLOOKUP(B1046,exp!A:T,20,FALSE)),"Не е избран разход",VLOOKUP(B1046,exp!A:T,20,FALSE)),"Не е избран разход")</f>
        <v>Не е избран разход</v>
      </c>
      <c r="D1046" s="17"/>
      <c r="E1046" s="31"/>
      <c r="F1046" s="17"/>
      <c r="G1046" s="26" t="str">
        <f t="shared" si="16"/>
        <v>Няма избран разход</v>
      </c>
    </row>
    <row r="1047" spans="1:7" x14ac:dyDescent="0.25">
      <c r="A1047" s="4">
        <v>1045</v>
      </c>
      <c r="B1047" s="15"/>
      <c r="C1047" s="4" t="str">
        <f>IF(B1047&gt;0,IF(ISERROR(VLOOKUP(B1047,exp!A:T,20,FALSE)),"Не е избран разход",VLOOKUP(B1047,exp!A:T,20,FALSE)),"Не е избран разход")</f>
        <v>Не е избран разход</v>
      </c>
      <c r="D1047" s="17"/>
      <c r="E1047" s="31"/>
      <c r="F1047" s="17"/>
      <c r="G1047" s="26" t="str">
        <f t="shared" si="16"/>
        <v>Няма избран разход</v>
      </c>
    </row>
    <row r="1048" spans="1:7" x14ac:dyDescent="0.25">
      <c r="A1048" s="2">
        <v>1046</v>
      </c>
      <c r="B1048" s="15"/>
      <c r="C1048" s="4" t="str">
        <f>IF(B1048&gt;0,IF(ISERROR(VLOOKUP(B1048,exp!A:T,20,FALSE)),"Не е избран разход",VLOOKUP(B1048,exp!A:T,20,FALSE)),"Не е избран разход")</f>
        <v>Не е избран разход</v>
      </c>
      <c r="D1048" s="17"/>
      <c r="E1048" s="31"/>
      <c r="F1048" s="17"/>
      <c r="G1048" s="26" t="str">
        <f t="shared" si="16"/>
        <v>Няма избран разход</v>
      </c>
    </row>
    <row r="1049" spans="1:7" x14ac:dyDescent="0.25">
      <c r="A1049" s="2">
        <v>1047</v>
      </c>
      <c r="B1049" s="15"/>
      <c r="C1049" s="4" t="str">
        <f>IF(B1049&gt;0,IF(ISERROR(VLOOKUP(B1049,exp!A:T,20,FALSE)),"Не е избран разход",VLOOKUP(B1049,exp!A:T,20,FALSE)),"Не е избран разход")</f>
        <v>Не е избран разход</v>
      </c>
      <c r="D1049" s="17"/>
      <c r="E1049" s="31"/>
      <c r="F1049" s="17"/>
      <c r="G1049" s="26" t="str">
        <f t="shared" si="16"/>
        <v>Няма избран разход</v>
      </c>
    </row>
    <row r="1050" spans="1:7" x14ac:dyDescent="0.25">
      <c r="A1050" s="4">
        <v>1048</v>
      </c>
      <c r="B1050" s="15"/>
      <c r="C1050" s="4" t="str">
        <f>IF(B1050&gt;0,IF(ISERROR(VLOOKUP(B1050,exp!A:T,20,FALSE)),"Не е избран разход",VLOOKUP(B1050,exp!A:T,20,FALSE)),"Не е избран разход")</f>
        <v>Не е избран разход</v>
      </c>
      <c r="D1050" s="17"/>
      <c r="E1050" s="31"/>
      <c r="F1050" s="17"/>
      <c r="G1050" s="26" t="str">
        <f t="shared" si="16"/>
        <v>Няма избран разход</v>
      </c>
    </row>
    <row r="1051" spans="1:7" x14ac:dyDescent="0.25">
      <c r="A1051" s="2">
        <v>1049</v>
      </c>
      <c r="B1051" s="15"/>
      <c r="C1051" s="4" t="str">
        <f>IF(B1051&gt;0,IF(ISERROR(VLOOKUP(B1051,exp!A:T,20,FALSE)),"Не е избран разход",VLOOKUP(B1051,exp!A:T,20,FALSE)),"Не е избран разход")</f>
        <v>Не е избран разход</v>
      </c>
      <c r="D1051" s="17"/>
      <c r="E1051" s="31"/>
      <c r="F1051" s="17"/>
      <c r="G1051" s="26" t="str">
        <f t="shared" si="16"/>
        <v>Няма избран разход</v>
      </c>
    </row>
    <row r="1052" spans="1:7" x14ac:dyDescent="0.25">
      <c r="A1052" s="2">
        <v>1050</v>
      </c>
      <c r="B1052" s="15"/>
      <c r="C1052" s="4" t="str">
        <f>IF(B1052&gt;0,IF(ISERROR(VLOOKUP(B1052,exp!A:T,20,FALSE)),"Не е избран разход",VLOOKUP(B1052,exp!A:T,20,FALSE)),"Не е избран разход")</f>
        <v>Не е избран разход</v>
      </c>
      <c r="D1052" s="17"/>
      <c r="E1052" s="31"/>
      <c r="F1052" s="17"/>
      <c r="G1052" s="26" t="str">
        <f t="shared" si="16"/>
        <v>Няма избран разход</v>
      </c>
    </row>
    <row r="1053" spans="1:7" x14ac:dyDescent="0.25">
      <c r="A1053" s="4">
        <v>1051</v>
      </c>
      <c r="B1053" s="15"/>
      <c r="C1053" s="4" t="str">
        <f>IF(B1053&gt;0,IF(ISERROR(VLOOKUP(B1053,exp!A:T,20,FALSE)),"Не е избран разход",VLOOKUP(B1053,exp!A:T,20,FALSE)),"Не е избран разход")</f>
        <v>Не е избран разход</v>
      </c>
      <c r="D1053" s="17"/>
      <c r="E1053" s="31"/>
      <c r="F1053" s="17"/>
      <c r="G1053" s="26" t="str">
        <f t="shared" si="16"/>
        <v>Няма избран разход</v>
      </c>
    </row>
    <row r="1054" spans="1:7" x14ac:dyDescent="0.25">
      <c r="A1054" s="2">
        <v>1052</v>
      </c>
      <c r="B1054" s="15"/>
      <c r="C1054" s="4" t="str">
        <f>IF(B1054&gt;0,IF(ISERROR(VLOOKUP(B1054,exp!A:T,20,FALSE)),"Не е избран разход",VLOOKUP(B1054,exp!A:T,20,FALSE)),"Не е избран разход")</f>
        <v>Не е избран разход</v>
      </c>
      <c r="D1054" s="17"/>
      <c r="E1054" s="31"/>
      <c r="F1054" s="17"/>
      <c r="G1054" s="26" t="str">
        <f t="shared" si="16"/>
        <v>Няма избран разход</v>
      </c>
    </row>
    <row r="1055" spans="1:7" x14ac:dyDescent="0.25">
      <c r="A1055" s="2">
        <v>1053</v>
      </c>
      <c r="B1055" s="15"/>
      <c r="C1055" s="4" t="str">
        <f>IF(B1055&gt;0,IF(ISERROR(VLOOKUP(B1055,exp!A:T,20,FALSE)),"Не е избран разход",VLOOKUP(B1055,exp!A:T,20,FALSE)),"Не е избран разход")</f>
        <v>Не е избран разход</v>
      </c>
      <c r="D1055" s="17"/>
      <c r="E1055" s="31"/>
      <c r="F1055" s="17"/>
      <c r="G1055" s="26" t="str">
        <f t="shared" si="16"/>
        <v>Няма избран разход</v>
      </c>
    </row>
    <row r="1056" spans="1:7" x14ac:dyDescent="0.25">
      <c r="A1056" s="4">
        <v>1054</v>
      </c>
      <c r="B1056" s="15"/>
      <c r="C1056" s="4" t="str">
        <f>IF(B1056&gt;0,IF(ISERROR(VLOOKUP(B1056,exp!A:T,20,FALSE)),"Не е избран разход",VLOOKUP(B1056,exp!A:T,20,FALSE)),"Не е избран разход")</f>
        <v>Не е избран разход</v>
      </c>
      <c r="D1056" s="17"/>
      <c r="E1056" s="31"/>
      <c r="F1056" s="17"/>
      <c r="G1056" s="26" t="str">
        <f t="shared" si="16"/>
        <v>Няма избран разход</v>
      </c>
    </row>
    <row r="1057" spans="1:7" x14ac:dyDescent="0.25">
      <c r="A1057" s="2">
        <v>1055</v>
      </c>
      <c r="B1057" s="15"/>
      <c r="C1057" s="4" t="str">
        <f>IF(B1057&gt;0,IF(ISERROR(VLOOKUP(B1057,exp!A:T,20,FALSE)),"Не е избран разход",VLOOKUP(B1057,exp!A:T,20,FALSE)),"Не е избран разход")</f>
        <v>Не е избран разход</v>
      </c>
      <c r="D1057" s="17"/>
      <c r="E1057" s="31"/>
      <c r="F1057" s="17"/>
      <c r="G1057" s="26" t="str">
        <f t="shared" si="16"/>
        <v>Няма избран разход</v>
      </c>
    </row>
    <row r="1058" spans="1:7" x14ac:dyDescent="0.25">
      <c r="A1058" s="2">
        <v>1056</v>
      </c>
      <c r="B1058" s="15"/>
      <c r="C1058" s="4" t="str">
        <f>IF(B1058&gt;0,IF(ISERROR(VLOOKUP(B1058,exp!A:T,20,FALSE)),"Не е избран разход",VLOOKUP(B1058,exp!A:T,20,FALSE)),"Не е избран разход")</f>
        <v>Не е избран разход</v>
      </c>
      <c r="D1058" s="17"/>
      <c r="E1058" s="31"/>
      <c r="F1058" s="17"/>
      <c r="G1058" s="26" t="str">
        <f t="shared" si="16"/>
        <v>Няма избран разход</v>
      </c>
    </row>
    <row r="1059" spans="1:7" x14ac:dyDescent="0.25">
      <c r="A1059" s="4">
        <v>1057</v>
      </c>
      <c r="B1059" s="15"/>
      <c r="C1059" s="4" t="str">
        <f>IF(B1059&gt;0,IF(ISERROR(VLOOKUP(B1059,exp!A:T,20,FALSE)),"Не е избран разход",VLOOKUP(B1059,exp!A:T,20,FALSE)),"Не е избран разход")</f>
        <v>Не е избран разход</v>
      </c>
      <c r="D1059" s="17"/>
      <c r="E1059" s="31"/>
      <c r="F1059" s="17"/>
      <c r="G1059" s="26" t="str">
        <f t="shared" si="16"/>
        <v>Няма избран разход</v>
      </c>
    </row>
    <row r="1060" spans="1:7" x14ac:dyDescent="0.25">
      <c r="A1060" s="2">
        <v>1058</v>
      </c>
      <c r="B1060" s="15"/>
      <c r="C1060" s="4" t="str">
        <f>IF(B1060&gt;0,IF(ISERROR(VLOOKUP(B1060,exp!A:T,20,FALSE)),"Не е избран разход",VLOOKUP(B1060,exp!A:T,20,FALSE)),"Не е избран разход")</f>
        <v>Не е избран разход</v>
      </c>
      <c r="D1060" s="17"/>
      <c r="E1060" s="31"/>
      <c r="F1060" s="17"/>
      <c r="G1060" s="26" t="str">
        <f t="shared" si="16"/>
        <v>Няма избран разход</v>
      </c>
    </row>
    <row r="1061" spans="1:7" x14ac:dyDescent="0.25">
      <c r="A1061" s="2">
        <v>1059</v>
      </c>
      <c r="B1061" s="15"/>
      <c r="C1061" s="4" t="str">
        <f>IF(B1061&gt;0,IF(ISERROR(VLOOKUP(B1061,exp!A:T,20,FALSE)),"Не е избран разход",VLOOKUP(B1061,exp!A:T,20,FALSE)),"Не е избран разход")</f>
        <v>Не е избран разход</v>
      </c>
      <c r="D1061" s="17"/>
      <c r="E1061" s="31"/>
      <c r="F1061" s="17"/>
      <c r="G1061" s="26" t="str">
        <f t="shared" si="16"/>
        <v>Няма избран разход</v>
      </c>
    </row>
    <row r="1062" spans="1:7" x14ac:dyDescent="0.25">
      <c r="A1062" s="4">
        <v>1060</v>
      </c>
      <c r="B1062" s="15"/>
      <c r="C1062" s="4" t="str">
        <f>IF(B1062&gt;0,IF(ISERROR(VLOOKUP(B1062,exp!A:T,20,FALSE)),"Не е избран разход",VLOOKUP(B1062,exp!A:T,20,FALSE)),"Не е избран разход")</f>
        <v>Не е избран разход</v>
      </c>
      <c r="D1062" s="17"/>
      <c r="E1062" s="31"/>
      <c r="F1062" s="17"/>
      <c r="G1062" s="26" t="str">
        <f t="shared" si="16"/>
        <v>Няма избран разход</v>
      </c>
    </row>
    <row r="1063" spans="1:7" x14ac:dyDescent="0.25">
      <c r="A1063" s="2">
        <v>1061</v>
      </c>
      <c r="B1063" s="15"/>
      <c r="C1063" s="4" t="str">
        <f>IF(B1063&gt;0,IF(ISERROR(VLOOKUP(B1063,exp!A:T,20,FALSE)),"Не е избран разход",VLOOKUP(B1063,exp!A:T,20,FALSE)),"Не е избран разход")</f>
        <v>Не е избран разход</v>
      </c>
      <c r="D1063" s="17"/>
      <c r="E1063" s="31"/>
      <c r="F1063" s="17"/>
      <c r="G1063" s="26" t="str">
        <f t="shared" si="16"/>
        <v>Няма избран разход</v>
      </c>
    </row>
    <row r="1064" spans="1:7" x14ac:dyDescent="0.25">
      <c r="A1064" s="2">
        <v>1062</v>
      </c>
      <c r="B1064" s="15"/>
      <c r="C1064" s="4" t="str">
        <f>IF(B1064&gt;0,IF(ISERROR(VLOOKUP(B1064,exp!A:T,20,FALSE)),"Не е избран разход",VLOOKUP(B1064,exp!A:T,20,FALSE)),"Не е избран разход")</f>
        <v>Не е избран разход</v>
      </c>
      <c r="D1064" s="17"/>
      <c r="E1064" s="31"/>
      <c r="F1064" s="17"/>
      <c r="G1064" s="26" t="str">
        <f t="shared" si="16"/>
        <v>Няма избран разход</v>
      </c>
    </row>
    <row r="1065" spans="1:7" x14ac:dyDescent="0.25">
      <c r="A1065" s="4">
        <v>1063</v>
      </c>
      <c r="B1065" s="15"/>
      <c r="C1065" s="4" t="str">
        <f>IF(B1065&gt;0,IF(ISERROR(VLOOKUP(B1065,exp!A:T,20,FALSE)),"Не е избран разход",VLOOKUP(B1065,exp!A:T,20,FALSE)),"Не е избран разход")</f>
        <v>Не е избран разход</v>
      </c>
      <c r="D1065" s="17"/>
      <c r="E1065" s="31"/>
      <c r="F1065" s="17"/>
      <c r="G1065" s="26" t="str">
        <f t="shared" si="16"/>
        <v>Няма избран разход</v>
      </c>
    </row>
    <row r="1066" spans="1:7" x14ac:dyDescent="0.25">
      <c r="A1066" s="2">
        <v>1064</v>
      </c>
      <c r="B1066" s="15"/>
      <c r="C1066" s="4" t="str">
        <f>IF(B1066&gt;0,IF(ISERROR(VLOOKUP(B1066,exp!A:T,20,FALSE)),"Не е избран разход",VLOOKUP(B1066,exp!A:T,20,FALSE)),"Не е избран разход")</f>
        <v>Не е избран разход</v>
      </c>
      <c r="D1066" s="17"/>
      <c r="E1066" s="31"/>
      <c r="F1066" s="17"/>
      <c r="G1066" s="26" t="str">
        <f t="shared" si="16"/>
        <v>Няма избран разход</v>
      </c>
    </row>
    <row r="1067" spans="1:7" x14ac:dyDescent="0.25">
      <c r="A1067" s="2">
        <v>1065</v>
      </c>
      <c r="B1067" s="15"/>
      <c r="C1067" s="4" t="str">
        <f>IF(B1067&gt;0,IF(ISERROR(VLOOKUP(B1067,exp!A:T,20,FALSE)),"Не е избран разход",VLOOKUP(B1067,exp!A:T,20,FALSE)),"Не е избран разход")</f>
        <v>Не е избран разход</v>
      </c>
      <c r="D1067" s="17"/>
      <c r="E1067" s="31"/>
      <c r="F1067" s="17"/>
      <c r="G1067" s="26" t="str">
        <f t="shared" si="16"/>
        <v>Няма избран разход</v>
      </c>
    </row>
    <row r="1068" spans="1:7" x14ac:dyDescent="0.25">
      <c r="A1068" s="4">
        <v>1066</v>
      </c>
      <c r="B1068" s="15"/>
      <c r="C1068" s="4" t="str">
        <f>IF(B1068&gt;0,IF(ISERROR(VLOOKUP(B1068,exp!A:T,20,FALSE)),"Не е избран разход",VLOOKUP(B1068,exp!A:T,20,FALSE)),"Не е избран разход")</f>
        <v>Не е избран разход</v>
      </c>
      <c r="D1068" s="17"/>
      <c r="E1068" s="31"/>
      <c r="F1068" s="17"/>
      <c r="G1068" s="26" t="str">
        <f t="shared" si="16"/>
        <v>Няма избран разход</v>
      </c>
    </row>
    <row r="1069" spans="1:7" x14ac:dyDescent="0.25">
      <c r="A1069" s="2">
        <v>1067</v>
      </c>
      <c r="B1069" s="15"/>
      <c r="C1069" s="4" t="str">
        <f>IF(B1069&gt;0,IF(ISERROR(VLOOKUP(B1069,exp!A:T,20,FALSE)),"Не е избран разход",VLOOKUP(B1069,exp!A:T,20,FALSE)),"Не е избран разход")</f>
        <v>Не е избран разход</v>
      </c>
      <c r="D1069" s="17"/>
      <c r="E1069" s="31"/>
      <c r="F1069" s="17"/>
      <c r="G1069" s="26" t="str">
        <f t="shared" si="16"/>
        <v>Няма избран разход</v>
      </c>
    </row>
    <row r="1070" spans="1:7" x14ac:dyDescent="0.25">
      <c r="A1070" s="2">
        <v>1068</v>
      </c>
      <c r="B1070" s="15"/>
      <c r="C1070" s="4" t="str">
        <f>IF(B1070&gt;0,IF(ISERROR(VLOOKUP(B1070,exp!A:T,20,FALSE)),"Не е избран разход",VLOOKUP(B1070,exp!A:T,20,FALSE)),"Не е избран разход")</f>
        <v>Не е избран разход</v>
      </c>
      <c r="D1070" s="17"/>
      <c r="E1070" s="31"/>
      <c r="F1070" s="17"/>
      <c r="G1070" s="26" t="str">
        <f t="shared" si="16"/>
        <v>Няма избран разход</v>
      </c>
    </row>
    <row r="1071" spans="1:7" x14ac:dyDescent="0.25">
      <c r="A1071" s="4">
        <v>1069</v>
      </c>
      <c r="B1071" s="15"/>
      <c r="C1071" s="4" t="str">
        <f>IF(B1071&gt;0,IF(ISERROR(VLOOKUP(B1071,exp!A:T,20,FALSE)),"Не е избран разход",VLOOKUP(B1071,exp!A:T,20,FALSE)),"Не е избран разход")</f>
        <v>Не е избран разход</v>
      </c>
      <c r="D1071" s="17"/>
      <c r="E1071" s="31"/>
      <c r="F1071" s="17"/>
      <c r="G1071" s="26" t="str">
        <f t="shared" si="16"/>
        <v>Няма избран разход</v>
      </c>
    </row>
    <row r="1072" spans="1:7" x14ac:dyDescent="0.25">
      <c r="A1072" s="2">
        <v>1070</v>
      </c>
      <c r="B1072" s="15"/>
      <c r="C1072" s="4" t="str">
        <f>IF(B1072&gt;0,IF(ISERROR(VLOOKUP(B1072,exp!A:T,20,FALSE)),"Не е избран разход",VLOOKUP(B1072,exp!A:T,20,FALSE)),"Не е избран разход")</f>
        <v>Не е избран разход</v>
      </c>
      <c r="D1072" s="17"/>
      <c r="E1072" s="31"/>
      <c r="F1072" s="17"/>
      <c r="G1072" s="26" t="str">
        <f t="shared" si="16"/>
        <v>Няма избран разход</v>
      </c>
    </row>
    <row r="1073" spans="1:7" x14ac:dyDescent="0.25">
      <c r="A1073" s="2">
        <v>1071</v>
      </c>
      <c r="B1073" s="15"/>
      <c r="C1073" s="4" t="str">
        <f>IF(B1073&gt;0,IF(ISERROR(VLOOKUP(B1073,exp!A:T,20,FALSE)),"Не е избран разход",VLOOKUP(B1073,exp!A:T,20,FALSE)),"Не е избран разход")</f>
        <v>Не е избран разход</v>
      </c>
      <c r="D1073" s="17"/>
      <c r="E1073" s="31"/>
      <c r="F1073" s="17"/>
      <c r="G1073" s="26" t="str">
        <f t="shared" si="16"/>
        <v>Няма избран разход</v>
      </c>
    </row>
    <row r="1074" spans="1:7" x14ac:dyDescent="0.25">
      <c r="A1074" s="4">
        <v>1072</v>
      </c>
      <c r="B1074" s="15"/>
      <c r="C1074" s="4" t="str">
        <f>IF(B1074&gt;0,IF(ISERROR(VLOOKUP(B1074,exp!A:T,20,FALSE)),"Не е избран разход",VLOOKUP(B1074,exp!A:T,20,FALSE)),"Не е избран разход")</f>
        <v>Не е избран разход</v>
      </c>
      <c r="D1074" s="17"/>
      <c r="E1074" s="31"/>
      <c r="F1074" s="17"/>
      <c r="G1074" s="26" t="str">
        <f t="shared" si="16"/>
        <v>Няма избран разход</v>
      </c>
    </row>
    <row r="1075" spans="1:7" x14ac:dyDescent="0.25">
      <c r="A1075" s="2">
        <v>1073</v>
      </c>
      <c r="B1075" s="15"/>
      <c r="C1075" s="4" t="str">
        <f>IF(B1075&gt;0,IF(ISERROR(VLOOKUP(B1075,exp!A:T,20,FALSE)),"Не е избран разход",VLOOKUP(B1075,exp!A:T,20,FALSE)),"Не е избран разход")</f>
        <v>Не е избран разход</v>
      </c>
      <c r="D1075" s="17"/>
      <c r="E1075" s="31"/>
      <c r="F1075" s="17"/>
      <c r="G1075" s="26" t="str">
        <f t="shared" si="16"/>
        <v>Няма избран разход</v>
      </c>
    </row>
    <row r="1076" spans="1:7" x14ac:dyDescent="0.25">
      <c r="A1076" s="2">
        <v>1074</v>
      </c>
      <c r="B1076" s="15"/>
      <c r="C1076" s="4" t="str">
        <f>IF(B1076&gt;0,IF(ISERROR(VLOOKUP(B1076,exp!A:T,20,FALSE)),"Не е избран разход",VLOOKUP(B1076,exp!A:T,20,FALSE)),"Не е избран разход")</f>
        <v>Не е избран разход</v>
      </c>
      <c r="D1076" s="17"/>
      <c r="E1076" s="31"/>
      <c r="F1076" s="17"/>
      <c r="G1076" s="26" t="str">
        <f t="shared" si="16"/>
        <v>Няма избран разход</v>
      </c>
    </row>
    <row r="1077" spans="1:7" x14ac:dyDescent="0.25">
      <c r="A1077" s="4">
        <v>1075</v>
      </c>
      <c r="B1077" s="15"/>
      <c r="C1077" s="4" t="str">
        <f>IF(B1077&gt;0,IF(ISERROR(VLOOKUP(B1077,exp!A:T,20,FALSE)),"Не е избран разход",VLOOKUP(B1077,exp!A:T,20,FALSE)),"Не е избран разход")</f>
        <v>Не е избран разход</v>
      </c>
      <c r="D1077" s="17"/>
      <c r="E1077" s="31"/>
      <c r="F1077" s="17"/>
      <c r="G1077" s="26" t="str">
        <f t="shared" si="16"/>
        <v>Няма избран разход</v>
      </c>
    </row>
    <row r="1078" spans="1:7" x14ac:dyDescent="0.25">
      <c r="A1078" s="2">
        <v>1076</v>
      </c>
      <c r="B1078" s="15"/>
      <c r="C1078" s="4" t="str">
        <f>IF(B1078&gt;0,IF(ISERROR(VLOOKUP(B1078,exp!A:T,20,FALSE)),"Не е избран разход",VLOOKUP(B1078,exp!A:T,20,FALSE)),"Не е избран разход")</f>
        <v>Не е избран разход</v>
      </c>
      <c r="D1078" s="17"/>
      <c r="E1078" s="31"/>
      <c r="F1078" s="17"/>
      <c r="G1078" s="26" t="str">
        <f t="shared" si="16"/>
        <v>Няма избран разход</v>
      </c>
    </row>
    <row r="1079" spans="1:7" x14ac:dyDescent="0.25">
      <c r="A1079" s="2">
        <v>1077</v>
      </c>
      <c r="B1079" s="15"/>
      <c r="C1079" s="4" t="str">
        <f>IF(B1079&gt;0,IF(ISERROR(VLOOKUP(B1079,exp!A:T,20,FALSE)),"Не е избран разход",VLOOKUP(B1079,exp!A:T,20,FALSE)),"Не е избран разход")</f>
        <v>Не е избран разход</v>
      </c>
      <c r="D1079" s="17"/>
      <c r="E1079" s="31"/>
      <c r="F1079" s="17"/>
      <c r="G1079" s="26" t="str">
        <f t="shared" si="16"/>
        <v>Няма избран разход</v>
      </c>
    </row>
    <row r="1080" spans="1:7" x14ac:dyDescent="0.25">
      <c r="A1080" s="4">
        <v>1078</v>
      </c>
      <c r="B1080" s="15"/>
      <c r="C1080" s="4" t="str">
        <f>IF(B1080&gt;0,IF(ISERROR(VLOOKUP(B1080,exp!A:T,20,FALSE)),"Не е избран разход",VLOOKUP(B1080,exp!A:T,20,FALSE)),"Не е избран разход")</f>
        <v>Не е избран разход</v>
      </c>
      <c r="D1080" s="17"/>
      <c r="E1080" s="31"/>
      <c r="F1080" s="17"/>
      <c r="G1080" s="26" t="str">
        <f t="shared" si="16"/>
        <v>Няма избран разход</v>
      </c>
    </row>
    <row r="1081" spans="1:7" x14ac:dyDescent="0.25">
      <c r="A1081" s="2">
        <v>1079</v>
      </c>
      <c r="B1081" s="15"/>
      <c r="C1081" s="4" t="str">
        <f>IF(B1081&gt;0,IF(ISERROR(VLOOKUP(B1081,exp!A:T,20,FALSE)),"Не е избран разход",VLOOKUP(B1081,exp!A:T,20,FALSE)),"Не е избран разход")</f>
        <v>Не е избран разход</v>
      </c>
      <c r="D1081" s="17"/>
      <c r="E1081" s="31"/>
      <c r="F1081" s="17"/>
      <c r="G1081" s="26" t="str">
        <f t="shared" si="16"/>
        <v>Няма избран разход</v>
      </c>
    </row>
    <row r="1082" spans="1:7" x14ac:dyDescent="0.25">
      <c r="A1082" s="2">
        <v>1080</v>
      </c>
      <c r="B1082" s="15"/>
      <c r="C1082" s="4" t="str">
        <f>IF(B1082&gt;0,IF(ISERROR(VLOOKUP(B1082,exp!A:T,20,FALSE)),"Не е избран разход",VLOOKUP(B1082,exp!A:T,20,FALSE)),"Не е избран разход")</f>
        <v>Не е избран разход</v>
      </c>
      <c r="D1082" s="17"/>
      <c r="E1082" s="31"/>
      <c r="F1082" s="17"/>
      <c r="G1082" s="26" t="str">
        <f t="shared" si="16"/>
        <v>Няма избран разход</v>
      </c>
    </row>
    <row r="1083" spans="1:7" x14ac:dyDescent="0.25">
      <c r="A1083" s="4">
        <v>1081</v>
      </c>
      <c r="B1083" s="15"/>
      <c r="C1083" s="4" t="str">
        <f>IF(B1083&gt;0,IF(ISERROR(VLOOKUP(B1083,exp!A:T,20,FALSE)),"Не е избран разход",VLOOKUP(B1083,exp!A:T,20,FALSE)),"Не е избран разход")</f>
        <v>Не е избран разход</v>
      </c>
      <c r="D1083" s="17"/>
      <c r="E1083" s="31"/>
      <c r="F1083" s="17"/>
      <c r="G1083" s="26" t="str">
        <f t="shared" si="16"/>
        <v>Няма избран разход</v>
      </c>
    </row>
    <row r="1084" spans="1:7" x14ac:dyDescent="0.25">
      <c r="A1084" s="2">
        <v>1082</v>
      </c>
      <c r="B1084" s="15"/>
      <c r="C1084" s="4" t="str">
        <f>IF(B1084&gt;0,IF(ISERROR(VLOOKUP(B1084,exp!A:T,20,FALSE)),"Не е избран разход",VLOOKUP(B1084,exp!A:T,20,FALSE)),"Не е избран разход")</f>
        <v>Не е избран разход</v>
      </c>
      <c r="D1084" s="17"/>
      <c r="E1084" s="31"/>
      <c r="F1084" s="17"/>
      <c r="G1084" s="26" t="str">
        <f t="shared" si="16"/>
        <v>Няма избран разход</v>
      </c>
    </row>
    <row r="1085" spans="1:7" x14ac:dyDescent="0.25">
      <c r="A1085" s="2">
        <v>1083</v>
      </c>
      <c r="B1085" s="15"/>
      <c r="C1085" s="4" t="str">
        <f>IF(B1085&gt;0,IF(ISERROR(VLOOKUP(B1085,exp!A:T,20,FALSE)),"Не е избран разход",VLOOKUP(B1085,exp!A:T,20,FALSE)),"Не е избран разход")</f>
        <v>Не е избран разход</v>
      </c>
      <c r="D1085" s="17"/>
      <c r="E1085" s="31"/>
      <c r="F1085" s="17"/>
      <c r="G1085" s="26" t="str">
        <f t="shared" si="16"/>
        <v>Няма избран разход</v>
      </c>
    </row>
    <row r="1086" spans="1:7" x14ac:dyDescent="0.25">
      <c r="A1086" s="4">
        <v>1084</v>
      </c>
      <c r="B1086" s="15"/>
      <c r="C1086" s="4" t="str">
        <f>IF(B1086&gt;0,IF(ISERROR(VLOOKUP(B1086,exp!A:T,20,FALSE)),"Не е избран разход",VLOOKUP(B1086,exp!A:T,20,FALSE)),"Не е избран разход")</f>
        <v>Не е избран разход</v>
      </c>
      <c r="D1086" s="17"/>
      <c r="E1086" s="31"/>
      <c r="F1086" s="17"/>
      <c r="G1086" s="26" t="str">
        <f t="shared" si="16"/>
        <v>Няма избран разход</v>
      </c>
    </row>
    <row r="1087" spans="1:7" x14ac:dyDescent="0.25">
      <c r="A1087" s="2">
        <v>1085</v>
      </c>
      <c r="B1087" s="15"/>
      <c r="C1087" s="4" t="str">
        <f>IF(B1087&gt;0,IF(ISERROR(VLOOKUP(B1087,exp!A:T,20,FALSE)),"Не е избран разход",VLOOKUP(B1087,exp!A:T,20,FALSE)),"Не е избран разход")</f>
        <v>Не е избран разход</v>
      </c>
      <c r="D1087" s="17"/>
      <c r="E1087" s="31"/>
      <c r="F1087" s="17"/>
      <c r="G1087" s="26" t="str">
        <f t="shared" si="16"/>
        <v>Няма избран разход</v>
      </c>
    </row>
    <row r="1088" spans="1:7" x14ac:dyDescent="0.25">
      <c r="A1088" s="2">
        <v>1086</v>
      </c>
      <c r="B1088" s="15"/>
      <c r="C1088" s="4" t="str">
        <f>IF(B1088&gt;0,IF(ISERROR(VLOOKUP(B1088,exp!A:T,20,FALSE)),"Не е избран разход",VLOOKUP(B1088,exp!A:T,20,FALSE)),"Не е избран разход")</f>
        <v>Не е избран разход</v>
      </c>
      <c r="D1088" s="17"/>
      <c r="E1088" s="31"/>
      <c r="F1088" s="17"/>
      <c r="G1088" s="26" t="str">
        <f t="shared" si="16"/>
        <v>Няма избран разход</v>
      </c>
    </row>
    <row r="1089" spans="1:7" x14ac:dyDescent="0.25">
      <c r="A1089" s="4">
        <v>1087</v>
      </c>
      <c r="B1089" s="15"/>
      <c r="C1089" s="4" t="str">
        <f>IF(B1089&gt;0,IF(ISERROR(VLOOKUP(B1089,exp!A:T,20,FALSE)),"Не е избран разход",VLOOKUP(B1089,exp!A:T,20,FALSE)),"Не е избран разход")</f>
        <v>Не е избран разход</v>
      </c>
      <c r="D1089" s="17"/>
      <c r="E1089" s="31"/>
      <c r="F1089" s="17"/>
      <c r="G1089" s="26" t="str">
        <f t="shared" si="16"/>
        <v>Няма избран разход</v>
      </c>
    </row>
    <row r="1090" spans="1:7" x14ac:dyDescent="0.25">
      <c r="A1090" s="2">
        <v>1088</v>
      </c>
      <c r="B1090" s="15"/>
      <c r="C1090" s="4" t="str">
        <f>IF(B1090&gt;0,IF(ISERROR(VLOOKUP(B1090,exp!A:T,20,FALSE)),"Не е избран разход",VLOOKUP(B1090,exp!A:T,20,FALSE)),"Не е избран разход")</f>
        <v>Не е избран разход</v>
      </c>
      <c r="D1090" s="17"/>
      <c r="E1090" s="31"/>
      <c r="F1090" s="17"/>
      <c r="G1090" s="26" t="str">
        <f t="shared" si="16"/>
        <v>Няма избран разход</v>
      </c>
    </row>
    <row r="1091" spans="1:7" x14ac:dyDescent="0.25">
      <c r="A1091" s="2">
        <v>1089</v>
      </c>
      <c r="B1091" s="15"/>
      <c r="C1091" s="4" t="str">
        <f>IF(B1091&gt;0,IF(ISERROR(VLOOKUP(B1091,exp!A:T,20,FALSE)),"Не е избран разход",VLOOKUP(B1091,exp!A:T,20,FALSE)),"Не е избран разход")</f>
        <v>Не е избран разход</v>
      </c>
      <c r="D1091" s="17"/>
      <c r="E1091" s="31"/>
      <c r="F1091" s="17"/>
      <c r="G1091" s="26" t="str">
        <f t="shared" si="16"/>
        <v>Няма избран разход</v>
      </c>
    </row>
    <row r="1092" spans="1:7" x14ac:dyDescent="0.25">
      <c r="A1092" s="4">
        <v>1090</v>
      </c>
      <c r="B1092" s="15"/>
      <c r="C1092" s="4" t="str">
        <f>IF(B1092&gt;0,IF(ISERROR(VLOOKUP(B1092,exp!A:T,20,FALSE)),"Не е избран разход",VLOOKUP(B1092,exp!A:T,20,FALSE)),"Не е избран разход")</f>
        <v>Не е избран разход</v>
      </c>
      <c r="D1092" s="17"/>
      <c r="E1092" s="31"/>
      <c r="F1092" s="17"/>
      <c r="G1092" s="26" t="str">
        <f t="shared" ref="G1092:G1155" si="17">IF(B1092&lt;&gt;"",IF(AND(D1092&lt;&gt;"",E1092&lt;&gt;""),"","Задължителни полета - Наименование/Дата"),"Няма избран разход")</f>
        <v>Няма избран разход</v>
      </c>
    </row>
    <row r="1093" spans="1:7" x14ac:dyDescent="0.25">
      <c r="A1093" s="2">
        <v>1091</v>
      </c>
      <c r="B1093" s="15"/>
      <c r="C1093" s="4" t="str">
        <f>IF(B1093&gt;0,IF(ISERROR(VLOOKUP(B1093,exp!A:T,20,FALSE)),"Не е избран разход",VLOOKUP(B1093,exp!A:T,20,FALSE)),"Не е избран разход")</f>
        <v>Не е избран разход</v>
      </c>
      <c r="D1093" s="17"/>
      <c r="E1093" s="31"/>
      <c r="F1093" s="17"/>
      <c r="G1093" s="26" t="str">
        <f t="shared" si="17"/>
        <v>Няма избран разход</v>
      </c>
    </row>
    <row r="1094" spans="1:7" x14ac:dyDescent="0.25">
      <c r="A1094" s="2">
        <v>1092</v>
      </c>
      <c r="B1094" s="15"/>
      <c r="C1094" s="4" t="str">
        <f>IF(B1094&gt;0,IF(ISERROR(VLOOKUP(B1094,exp!A:T,20,FALSE)),"Не е избран разход",VLOOKUP(B1094,exp!A:T,20,FALSE)),"Не е избран разход")</f>
        <v>Не е избран разход</v>
      </c>
      <c r="D1094" s="17"/>
      <c r="E1094" s="31"/>
      <c r="F1094" s="17"/>
      <c r="G1094" s="26" t="str">
        <f t="shared" si="17"/>
        <v>Няма избран разход</v>
      </c>
    </row>
    <row r="1095" spans="1:7" x14ac:dyDescent="0.25">
      <c r="A1095" s="4">
        <v>1093</v>
      </c>
      <c r="B1095" s="15"/>
      <c r="C1095" s="4" t="str">
        <f>IF(B1095&gt;0,IF(ISERROR(VLOOKUP(B1095,exp!A:T,20,FALSE)),"Не е избран разход",VLOOKUP(B1095,exp!A:T,20,FALSE)),"Не е избран разход")</f>
        <v>Не е избран разход</v>
      </c>
      <c r="D1095" s="17"/>
      <c r="E1095" s="31"/>
      <c r="F1095" s="17"/>
      <c r="G1095" s="26" t="str">
        <f t="shared" si="17"/>
        <v>Няма избран разход</v>
      </c>
    </row>
    <row r="1096" spans="1:7" x14ac:dyDescent="0.25">
      <c r="A1096" s="2">
        <v>1094</v>
      </c>
      <c r="B1096" s="15"/>
      <c r="C1096" s="4" t="str">
        <f>IF(B1096&gt;0,IF(ISERROR(VLOOKUP(B1096,exp!A:T,20,FALSE)),"Не е избран разход",VLOOKUP(B1096,exp!A:T,20,FALSE)),"Не е избран разход")</f>
        <v>Не е избран разход</v>
      </c>
      <c r="D1096" s="17"/>
      <c r="E1096" s="31"/>
      <c r="F1096" s="17"/>
      <c r="G1096" s="26" t="str">
        <f t="shared" si="17"/>
        <v>Няма избран разход</v>
      </c>
    </row>
    <row r="1097" spans="1:7" x14ac:dyDescent="0.25">
      <c r="A1097" s="2">
        <v>1095</v>
      </c>
      <c r="B1097" s="15"/>
      <c r="C1097" s="4" t="str">
        <f>IF(B1097&gt;0,IF(ISERROR(VLOOKUP(B1097,exp!A:T,20,FALSE)),"Не е избран разход",VLOOKUP(B1097,exp!A:T,20,FALSE)),"Не е избран разход")</f>
        <v>Не е избран разход</v>
      </c>
      <c r="D1097" s="17"/>
      <c r="E1097" s="31"/>
      <c r="F1097" s="17"/>
      <c r="G1097" s="26" t="str">
        <f t="shared" si="17"/>
        <v>Няма избран разход</v>
      </c>
    </row>
    <row r="1098" spans="1:7" x14ac:dyDescent="0.25">
      <c r="A1098" s="4">
        <v>1096</v>
      </c>
      <c r="B1098" s="15"/>
      <c r="C1098" s="4" t="str">
        <f>IF(B1098&gt;0,IF(ISERROR(VLOOKUP(B1098,exp!A:T,20,FALSE)),"Не е избран разход",VLOOKUP(B1098,exp!A:T,20,FALSE)),"Не е избран разход")</f>
        <v>Не е избран разход</v>
      </c>
      <c r="D1098" s="17"/>
      <c r="E1098" s="31"/>
      <c r="F1098" s="17"/>
      <c r="G1098" s="26" t="str">
        <f t="shared" si="17"/>
        <v>Няма избран разход</v>
      </c>
    </row>
    <row r="1099" spans="1:7" x14ac:dyDescent="0.25">
      <c r="A1099" s="2">
        <v>1097</v>
      </c>
      <c r="B1099" s="15"/>
      <c r="C1099" s="4" t="str">
        <f>IF(B1099&gt;0,IF(ISERROR(VLOOKUP(B1099,exp!A:T,20,FALSE)),"Не е избран разход",VLOOKUP(B1099,exp!A:T,20,FALSE)),"Не е избран разход")</f>
        <v>Не е избран разход</v>
      </c>
      <c r="D1099" s="17"/>
      <c r="E1099" s="31"/>
      <c r="F1099" s="17"/>
      <c r="G1099" s="26" t="str">
        <f t="shared" si="17"/>
        <v>Няма избран разход</v>
      </c>
    </row>
    <row r="1100" spans="1:7" x14ac:dyDescent="0.25">
      <c r="A1100" s="2">
        <v>1098</v>
      </c>
      <c r="B1100" s="15"/>
      <c r="C1100" s="4" t="str">
        <f>IF(B1100&gt;0,IF(ISERROR(VLOOKUP(B1100,exp!A:T,20,FALSE)),"Не е избран разход",VLOOKUP(B1100,exp!A:T,20,FALSE)),"Не е избран разход")</f>
        <v>Не е избран разход</v>
      </c>
      <c r="D1100" s="17"/>
      <c r="E1100" s="31"/>
      <c r="F1100" s="17"/>
      <c r="G1100" s="26" t="str">
        <f t="shared" si="17"/>
        <v>Няма избран разход</v>
      </c>
    </row>
    <row r="1101" spans="1:7" x14ac:dyDescent="0.25">
      <c r="A1101" s="4">
        <v>1099</v>
      </c>
      <c r="B1101" s="15"/>
      <c r="C1101" s="4" t="str">
        <f>IF(B1101&gt;0,IF(ISERROR(VLOOKUP(B1101,exp!A:T,20,FALSE)),"Не е избран разход",VLOOKUP(B1101,exp!A:T,20,FALSE)),"Не е избран разход")</f>
        <v>Не е избран разход</v>
      </c>
      <c r="D1101" s="17"/>
      <c r="E1101" s="31"/>
      <c r="F1101" s="17"/>
      <c r="G1101" s="26" t="str">
        <f t="shared" si="17"/>
        <v>Няма избран разход</v>
      </c>
    </row>
    <row r="1102" spans="1:7" x14ac:dyDescent="0.25">
      <c r="A1102" s="2">
        <v>1100</v>
      </c>
      <c r="B1102" s="15"/>
      <c r="C1102" s="4" t="str">
        <f>IF(B1102&gt;0,IF(ISERROR(VLOOKUP(B1102,exp!A:T,20,FALSE)),"Не е избран разход",VLOOKUP(B1102,exp!A:T,20,FALSE)),"Не е избран разход")</f>
        <v>Не е избран разход</v>
      </c>
      <c r="D1102" s="17"/>
      <c r="E1102" s="31"/>
      <c r="F1102" s="17"/>
      <c r="G1102" s="26" t="str">
        <f t="shared" si="17"/>
        <v>Няма избран разход</v>
      </c>
    </row>
    <row r="1103" spans="1:7" x14ac:dyDescent="0.25">
      <c r="A1103" s="2">
        <v>1101</v>
      </c>
      <c r="B1103" s="15"/>
      <c r="C1103" s="4" t="str">
        <f>IF(B1103&gt;0,IF(ISERROR(VLOOKUP(B1103,exp!A:T,20,FALSE)),"Не е избран разход",VLOOKUP(B1103,exp!A:T,20,FALSE)),"Не е избран разход")</f>
        <v>Не е избран разход</v>
      </c>
      <c r="D1103" s="17"/>
      <c r="E1103" s="31"/>
      <c r="F1103" s="17"/>
      <c r="G1103" s="26" t="str">
        <f t="shared" si="17"/>
        <v>Няма избран разход</v>
      </c>
    </row>
    <row r="1104" spans="1:7" x14ac:dyDescent="0.25">
      <c r="A1104" s="4">
        <v>1102</v>
      </c>
      <c r="B1104" s="15"/>
      <c r="C1104" s="4" t="str">
        <f>IF(B1104&gt;0,IF(ISERROR(VLOOKUP(B1104,exp!A:T,20,FALSE)),"Не е избран разход",VLOOKUP(B1104,exp!A:T,20,FALSE)),"Не е избран разход")</f>
        <v>Не е избран разход</v>
      </c>
      <c r="D1104" s="17"/>
      <c r="E1104" s="31"/>
      <c r="F1104" s="17"/>
      <c r="G1104" s="26" t="str">
        <f t="shared" si="17"/>
        <v>Няма избран разход</v>
      </c>
    </row>
    <row r="1105" spans="1:7" x14ac:dyDescent="0.25">
      <c r="A1105" s="2">
        <v>1103</v>
      </c>
      <c r="B1105" s="15"/>
      <c r="C1105" s="4" t="str">
        <f>IF(B1105&gt;0,IF(ISERROR(VLOOKUP(B1105,exp!A:T,20,FALSE)),"Не е избран разход",VLOOKUP(B1105,exp!A:T,20,FALSE)),"Не е избран разход")</f>
        <v>Не е избран разход</v>
      </c>
      <c r="D1105" s="17"/>
      <c r="E1105" s="31"/>
      <c r="F1105" s="17"/>
      <c r="G1105" s="26" t="str">
        <f t="shared" si="17"/>
        <v>Няма избран разход</v>
      </c>
    </row>
    <row r="1106" spans="1:7" x14ac:dyDescent="0.25">
      <c r="A1106" s="2">
        <v>1104</v>
      </c>
      <c r="B1106" s="15"/>
      <c r="C1106" s="4" t="str">
        <f>IF(B1106&gt;0,IF(ISERROR(VLOOKUP(B1106,exp!A:T,20,FALSE)),"Не е избран разход",VLOOKUP(B1106,exp!A:T,20,FALSE)),"Не е избран разход")</f>
        <v>Не е избран разход</v>
      </c>
      <c r="D1106" s="17"/>
      <c r="E1106" s="31"/>
      <c r="F1106" s="17"/>
      <c r="G1106" s="26" t="str">
        <f t="shared" si="17"/>
        <v>Няма избран разход</v>
      </c>
    </row>
    <row r="1107" spans="1:7" x14ac:dyDescent="0.25">
      <c r="A1107" s="4">
        <v>1105</v>
      </c>
      <c r="B1107" s="15"/>
      <c r="C1107" s="4" t="str">
        <f>IF(B1107&gt;0,IF(ISERROR(VLOOKUP(B1107,exp!A:T,20,FALSE)),"Не е избран разход",VLOOKUP(B1107,exp!A:T,20,FALSE)),"Не е избран разход")</f>
        <v>Не е избран разход</v>
      </c>
      <c r="D1107" s="17"/>
      <c r="E1107" s="31"/>
      <c r="F1107" s="17"/>
      <c r="G1107" s="26" t="str">
        <f t="shared" si="17"/>
        <v>Няма избран разход</v>
      </c>
    </row>
    <row r="1108" spans="1:7" x14ac:dyDescent="0.25">
      <c r="A1108" s="2">
        <v>1106</v>
      </c>
      <c r="B1108" s="15"/>
      <c r="C1108" s="4" t="str">
        <f>IF(B1108&gt;0,IF(ISERROR(VLOOKUP(B1108,exp!A:T,20,FALSE)),"Не е избран разход",VLOOKUP(B1108,exp!A:T,20,FALSE)),"Не е избран разход")</f>
        <v>Не е избран разход</v>
      </c>
      <c r="D1108" s="17"/>
      <c r="E1108" s="31"/>
      <c r="F1108" s="17"/>
      <c r="G1108" s="26" t="str">
        <f t="shared" si="17"/>
        <v>Няма избран разход</v>
      </c>
    </row>
    <row r="1109" spans="1:7" x14ac:dyDescent="0.25">
      <c r="A1109" s="2">
        <v>1107</v>
      </c>
      <c r="B1109" s="15"/>
      <c r="C1109" s="4" t="str">
        <f>IF(B1109&gt;0,IF(ISERROR(VLOOKUP(B1109,exp!A:T,20,FALSE)),"Не е избран разход",VLOOKUP(B1109,exp!A:T,20,FALSE)),"Не е избран разход")</f>
        <v>Не е избран разход</v>
      </c>
      <c r="D1109" s="17"/>
      <c r="E1109" s="31"/>
      <c r="F1109" s="17"/>
      <c r="G1109" s="26" t="str">
        <f t="shared" si="17"/>
        <v>Няма избран разход</v>
      </c>
    </row>
    <row r="1110" spans="1:7" x14ac:dyDescent="0.25">
      <c r="A1110" s="4">
        <v>1108</v>
      </c>
      <c r="B1110" s="15"/>
      <c r="C1110" s="4" t="str">
        <f>IF(B1110&gt;0,IF(ISERROR(VLOOKUP(B1110,exp!A:T,20,FALSE)),"Не е избран разход",VLOOKUP(B1110,exp!A:T,20,FALSE)),"Не е избран разход")</f>
        <v>Не е избран разход</v>
      </c>
      <c r="D1110" s="17"/>
      <c r="E1110" s="31"/>
      <c r="F1110" s="17"/>
      <c r="G1110" s="26" t="str">
        <f t="shared" si="17"/>
        <v>Няма избран разход</v>
      </c>
    </row>
    <row r="1111" spans="1:7" x14ac:dyDescent="0.25">
      <c r="A1111" s="2">
        <v>1109</v>
      </c>
      <c r="B1111" s="15"/>
      <c r="C1111" s="4" t="str">
        <f>IF(B1111&gt;0,IF(ISERROR(VLOOKUP(B1111,exp!A:T,20,FALSE)),"Не е избран разход",VLOOKUP(B1111,exp!A:T,20,FALSE)),"Не е избран разход")</f>
        <v>Не е избран разход</v>
      </c>
      <c r="D1111" s="17"/>
      <c r="E1111" s="31"/>
      <c r="F1111" s="17"/>
      <c r="G1111" s="26" t="str">
        <f t="shared" si="17"/>
        <v>Няма избран разход</v>
      </c>
    </row>
    <row r="1112" spans="1:7" x14ac:dyDescent="0.25">
      <c r="A1112" s="2">
        <v>1110</v>
      </c>
      <c r="B1112" s="15"/>
      <c r="C1112" s="4" t="str">
        <f>IF(B1112&gt;0,IF(ISERROR(VLOOKUP(B1112,exp!A:T,20,FALSE)),"Не е избран разход",VLOOKUP(B1112,exp!A:T,20,FALSE)),"Не е избран разход")</f>
        <v>Не е избран разход</v>
      </c>
      <c r="D1112" s="17"/>
      <c r="E1112" s="31"/>
      <c r="F1112" s="17"/>
      <c r="G1112" s="26" t="str">
        <f t="shared" si="17"/>
        <v>Няма избран разход</v>
      </c>
    </row>
    <row r="1113" spans="1:7" x14ac:dyDescent="0.25">
      <c r="A1113" s="4">
        <v>1111</v>
      </c>
      <c r="B1113" s="15"/>
      <c r="C1113" s="4" t="str">
        <f>IF(B1113&gt;0,IF(ISERROR(VLOOKUP(B1113,exp!A:T,20,FALSE)),"Не е избран разход",VLOOKUP(B1113,exp!A:T,20,FALSE)),"Не е избран разход")</f>
        <v>Не е избран разход</v>
      </c>
      <c r="D1113" s="17"/>
      <c r="E1113" s="31"/>
      <c r="F1113" s="17"/>
      <c r="G1113" s="26" t="str">
        <f t="shared" si="17"/>
        <v>Няма избран разход</v>
      </c>
    </row>
    <row r="1114" spans="1:7" x14ac:dyDescent="0.25">
      <c r="A1114" s="2">
        <v>1112</v>
      </c>
      <c r="B1114" s="15"/>
      <c r="C1114" s="4" t="str">
        <f>IF(B1114&gt;0,IF(ISERROR(VLOOKUP(B1114,exp!A:T,20,FALSE)),"Не е избран разход",VLOOKUP(B1114,exp!A:T,20,FALSE)),"Не е избран разход")</f>
        <v>Не е избран разход</v>
      </c>
      <c r="D1114" s="17"/>
      <c r="E1114" s="31"/>
      <c r="F1114" s="17"/>
      <c r="G1114" s="26" t="str">
        <f t="shared" si="17"/>
        <v>Няма избран разход</v>
      </c>
    </row>
    <row r="1115" spans="1:7" x14ac:dyDescent="0.25">
      <c r="A1115" s="2">
        <v>1113</v>
      </c>
      <c r="B1115" s="15"/>
      <c r="C1115" s="4" t="str">
        <f>IF(B1115&gt;0,IF(ISERROR(VLOOKUP(B1115,exp!A:T,20,FALSE)),"Не е избран разход",VLOOKUP(B1115,exp!A:T,20,FALSE)),"Не е избран разход")</f>
        <v>Не е избран разход</v>
      </c>
      <c r="D1115" s="17"/>
      <c r="E1115" s="31"/>
      <c r="F1115" s="17"/>
      <c r="G1115" s="26" t="str">
        <f t="shared" si="17"/>
        <v>Няма избран разход</v>
      </c>
    </row>
    <row r="1116" spans="1:7" x14ac:dyDescent="0.25">
      <c r="A1116" s="4">
        <v>1114</v>
      </c>
      <c r="B1116" s="15"/>
      <c r="C1116" s="4" t="str">
        <f>IF(B1116&gt;0,IF(ISERROR(VLOOKUP(B1116,exp!A:T,20,FALSE)),"Не е избран разход",VLOOKUP(B1116,exp!A:T,20,FALSE)),"Не е избран разход")</f>
        <v>Не е избран разход</v>
      </c>
      <c r="D1116" s="17"/>
      <c r="E1116" s="31"/>
      <c r="F1116" s="17"/>
      <c r="G1116" s="26" t="str">
        <f t="shared" si="17"/>
        <v>Няма избран разход</v>
      </c>
    </row>
    <row r="1117" spans="1:7" x14ac:dyDescent="0.25">
      <c r="A1117" s="2">
        <v>1115</v>
      </c>
      <c r="B1117" s="15"/>
      <c r="C1117" s="4" t="str">
        <f>IF(B1117&gt;0,IF(ISERROR(VLOOKUP(B1117,exp!A:T,20,FALSE)),"Не е избран разход",VLOOKUP(B1117,exp!A:T,20,FALSE)),"Не е избран разход")</f>
        <v>Не е избран разход</v>
      </c>
      <c r="D1117" s="17"/>
      <c r="E1117" s="31"/>
      <c r="F1117" s="17"/>
      <c r="G1117" s="26" t="str">
        <f t="shared" si="17"/>
        <v>Няма избран разход</v>
      </c>
    </row>
    <row r="1118" spans="1:7" x14ac:dyDescent="0.25">
      <c r="A1118" s="2">
        <v>1116</v>
      </c>
      <c r="B1118" s="15"/>
      <c r="C1118" s="4" t="str">
        <f>IF(B1118&gt;0,IF(ISERROR(VLOOKUP(B1118,exp!A:T,20,FALSE)),"Не е избран разход",VLOOKUP(B1118,exp!A:T,20,FALSE)),"Не е избран разход")</f>
        <v>Не е избран разход</v>
      </c>
      <c r="D1118" s="17"/>
      <c r="E1118" s="31"/>
      <c r="F1118" s="17"/>
      <c r="G1118" s="26" t="str">
        <f t="shared" si="17"/>
        <v>Няма избран разход</v>
      </c>
    </row>
    <row r="1119" spans="1:7" x14ac:dyDescent="0.25">
      <c r="A1119" s="4">
        <v>1117</v>
      </c>
      <c r="B1119" s="15"/>
      <c r="C1119" s="4" t="str">
        <f>IF(B1119&gt;0,IF(ISERROR(VLOOKUP(B1119,exp!A:T,20,FALSE)),"Не е избран разход",VLOOKUP(B1119,exp!A:T,20,FALSE)),"Не е избран разход")</f>
        <v>Не е избран разход</v>
      </c>
      <c r="D1119" s="17"/>
      <c r="E1119" s="31"/>
      <c r="F1119" s="17"/>
      <c r="G1119" s="26" t="str">
        <f t="shared" si="17"/>
        <v>Няма избран разход</v>
      </c>
    </row>
    <row r="1120" spans="1:7" x14ac:dyDescent="0.25">
      <c r="A1120" s="2">
        <v>1118</v>
      </c>
      <c r="B1120" s="15"/>
      <c r="C1120" s="4" t="str">
        <f>IF(B1120&gt;0,IF(ISERROR(VLOOKUP(B1120,exp!A:T,20,FALSE)),"Не е избран разход",VLOOKUP(B1120,exp!A:T,20,FALSE)),"Не е избран разход")</f>
        <v>Не е избран разход</v>
      </c>
      <c r="D1120" s="17"/>
      <c r="E1120" s="31"/>
      <c r="F1120" s="17"/>
      <c r="G1120" s="26" t="str">
        <f t="shared" si="17"/>
        <v>Няма избран разход</v>
      </c>
    </row>
    <row r="1121" spans="1:7" x14ac:dyDescent="0.25">
      <c r="A1121" s="2">
        <v>1119</v>
      </c>
      <c r="B1121" s="15"/>
      <c r="C1121" s="4" t="str">
        <f>IF(B1121&gt;0,IF(ISERROR(VLOOKUP(B1121,exp!A:T,20,FALSE)),"Не е избран разход",VLOOKUP(B1121,exp!A:T,20,FALSE)),"Не е избран разход")</f>
        <v>Не е избран разход</v>
      </c>
      <c r="D1121" s="17"/>
      <c r="E1121" s="31"/>
      <c r="F1121" s="17"/>
      <c r="G1121" s="26" t="str">
        <f t="shared" si="17"/>
        <v>Няма избран разход</v>
      </c>
    </row>
    <row r="1122" spans="1:7" x14ac:dyDescent="0.25">
      <c r="A1122" s="4">
        <v>1120</v>
      </c>
      <c r="B1122" s="15"/>
      <c r="C1122" s="4" t="str">
        <f>IF(B1122&gt;0,IF(ISERROR(VLOOKUP(B1122,exp!A:T,20,FALSE)),"Не е избран разход",VLOOKUP(B1122,exp!A:T,20,FALSE)),"Не е избран разход")</f>
        <v>Не е избран разход</v>
      </c>
      <c r="D1122" s="17"/>
      <c r="E1122" s="31"/>
      <c r="F1122" s="17"/>
      <c r="G1122" s="26" t="str">
        <f t="shared" si="17"/>
        <v>Няма избран разход</v>
      </c>
    </row>
    <row r="1123" spans="1:7" x14ac:dyDescent="0.25">
      <c r="A1123" s="2">
        <v>1121</v>
      </c>
      <c r="B1123" s="15"/>
      <c r="C1123" s="4" t="str">
        <f>IF(B1123&gt;0,IF(ISERROR(VLOOKUP(B1123,exp!A:T,20,FALSE)),"Не е избран разход",VLOOKUP(B1123,exp!A:T,20,FALSE)),"Не е избран разход")</f>
        <v>Не е избран разход</v>
      </c>
      <c r="D1123" s="17"/>
      <c r="E1123" s="31"/>
      <c r="F1123" s="17"/>
      <c r="G1123" s="26" t="str">
        <f t="shared" si="17"/>
        <v>Няма избран разход</v>
      </c>
    </row>
    <row r="1124" spans="1:7" x14ac:dyDescent="0.25">
      <c r="A1124" s="2">
        <v>1122</v>
      </c>
      <c r="B1124" s="15"/>
      <c r="C1124" s="4" t="str">
        <f>IF(B1124&gt;0,IF(ISERROR(VLOOKUP(B1124,exp!A:T,20,FALSE)),"Не е избран разход",VLOOKUP(B1124,exp!A:T,20,FALSE)),"Не е избран разход")</f>
        <v>Не е избран разход</v>
      </c>
      <c r="D1124" s="17"/>
      <c r="E1124" s="31"/>
      <c r="F1124" s="17"/>
      <c r="G1124" s="26" t="str">
        <f t="shared" si="17"/>
        <v>Няма избран разход</v>
      </c>
    </row>
    <row r="1125" spans="1:7" x14ac:dyDescent="0.25">
      <c r="A1125" s="4">
        <v>1123</v>
      </c>
      <c r="B1125" s="15"/>
      <c r="C1125" s="4" t="str">
        <f>IF(B1125&gt;0,IF(ISERROR(VLOOKUP(B1125,exp!A:T,20,FALSE)),"Не е избран разход",VLOOKUP(B1125,exp!A:T,20,FALSE)),"Не е избран разход")</f>
        <v>Не е избран разход</v>
      </c>
      <c r="D1125" s="17"/>
      <c r="E1125" s="31"/>
      <c r="F1125" s="17"/>
      <c r="G1125" s="26" t="str">
        <f t="shared" si="17"/>
        <v>Няма избран разход</v>
      </c>
    </row>
    <row r="1126" spans="1:7" x14ac:dyDescent="0.25">
      <c r="A1126" s="2">
        <v>1124</v>
      </c>
      <c r="B1126" s="15"/>
      <c r="C1126" s="4" t="str">
        <f>IF(B1126&gt;0,IF(ISERROR(VLOOKUP(B1126,exp!A:T,20,FALSE)),"Не е избран разход",VLOOKUP(B1126,exp!A:T,20,FALSE)),"Не е избран разход")</f>
        <v>Не е избран разход</v>
      </c>
      <c r="D1126" s="17"/>
      <c r="E1126" s="31"/>
      <c r="F1126" s="17"/>
      <c r="G1126" s="26" t="str">
        <f t="shared" si="17"/>
        <v>Няма избран разход</v>
      </c>
    </row>
    <row r="1127" spans="1:7" x14ac:dyDescent="0.25">
      <c r="A1127" s="2">
        <v>1125</v>
      </c>
      <c r="B1127" s="15"/>
      <c r="C1127" s="4" t="str">
        <f>IF(B1127&gt;0,IF(ISERROR(VLOOKUP(B1127,exp!A:T,20,FALSE)),"Не е избран разход",VLOOKUP(B1127,exp!A:T,20,FALSE)),"Не е избран разход")</f>
        <v>Не е избран разход</v>
      </c>
      <c r="D1127" s="17"/>
      <c r="E1127" s="31"/>
      <c r="F1127" s="17"/>
      <c r="G1127" s="26" t="str">
        <f t="shared" si="17"/>
        <v>Няма избран разход</v>
      </c>
    </row>
    <row r="1128" spans="1:7" x14ac:dyDescent="0.25">
      <c r="A1128" s="4">
        <v>1126</v>
      </c>
      <c r="B1128" s="15"/>
      <c r="C1128" s="4" t="str">
        <f>IF(B1128&gt;0,IF(ISERROR(VLOOKUP(B1128,exp!A:T,20,FALSE)),"Не е избран разход",VLOOKUP(B1128,exp!A:T,20,FALSE)),"Не е избран разход")</f>
        <v>Не е избран разход</v>
      </c>
      <c r="D1128" s="17"/>
      <c r="E1128" s="31"/>
      <c r="F1128" s="17"/>
      <c r="G1128" s="26" t="str">
        <f t="shared" si="17"/>
        <v>Няма избран разход</v>
      </c>
    </row>
    <row r="1129" spans="1:7" x14ac:dyDescent="0.25">
      <c r="A1129" s="2">
        <v>1127</v>
      </c>
      <c r="B1129" s="15"/>
      <c r="C1129" s="4" t="str">
        <f>IF(B1129&gt;0,IF(ISERROR(VLOOKUP(B1129,exp!A:T,20,FALSE)),"Не е избран разход",VLOOKUP(B1129,exp!A:T,20,FALSE)),"Не е избран разход")</f>
        <v>Не е избран разход</v>
      </c>
      <c r="D1129" s="17"/>
      <c r="E1129" s="31"/>
      <c r="F1129" s="17"/>
      <c r="G1129" s="26" t="str">
        <f t="shared" si="17"/>
        <v>Няма избран разход</v>
      </c>
    </row>
    <row r="1130" spans="1:7" x14ac:dyDescent="0.25">
      <c r="A1130" s="2">
        <v>1128</v>
      </c>
      <c r="B1130" s="15"/>
      <c r="C1130" s="4" t="str">
        <f>IF(B1130&gt;0,IF(ISERROR(VLOOKUP(B1130,exp!A:T,20,FALSE)),"Не е избран разход",VLOOKUP(B1130,exp!A:T,20,FALSE)),"Не е избран разход")</f>
        <v>Не е избран разход</v>
      </c>
      <c r="D1130" s="17"/>
      <c r="E1130" s="31"/>
      <c r="F1130" s="17"/>
      <c r="G1130" s="26" t="str">
        <f t="shared" si="17"/>
        <v>Няма избран разход</v>
      </c>
    </row>
    <row r="1131" spans="1:7" x14ac:dyDescent="0.25">
      <c r="A1131" s="4">
        <v>1129</v>
      </c>
      <c r="B1131" s="15"/>
      <c r="C1131" s="4" t="str">
        <f>IF(B1131&gt;0,IF(ISERROR(VLOOKUP(B1131,exp!A:T,20,FALSE)),"Не е избран разход",VLOOKUP(B1131,exp!A:T,20,FALSE)),"Не е избран разход")</f>
        <v>Не е избран разход</v>
      </c>
      <c r="D1131" s="17"/>
      <c r="E1131" s="31"/>
      <c r="F1131" s="17"/>
      <c r="G1131" s="26" t="str">
        <f t="shared" si="17"/>
        <v>Няма избран разход</v>
      </c>
    </row>
    <row r="1132" spans="1:7" x14ac:dyDescent="0.25">
      <c r="A1132" s="2">
        <v>1130</v>
      </c>
      <c r="B1132" s="15"/>
      <c r="C1132" s="4" t="str">
        <f>IF(B1132&gt;0,IF(ISERROR(VLOOKUP(B1132,exp!A:T,20,FALSE)),"Не е избран разход",VLOOKUP(B1132,exp!A:T,20,FALSE)),"Не е избран разход")</f>
        <v>Не е избран разход</v>
      </c>
      <c r="D1132" s="17"/>
      <c r="E1132" s="31"/>
      <c r="F1132" s="17"/>
      <c r="G1132" s="26" t="str">
        <f t="shared" si="17"/>
        <v>Няма избран разход</v>
      </c>
    </row>
    <row r="1133" spans="1:7" x14ac:dyDescent="0.25">
      <c r="A1133" s="2">
        <v>1131</v>
      </c>
      <c r="B1133" s="15"/>
      <c r="C1133" s="4" t="str">
        <f>IF(B1133&gt;0,IF(ISERROR(VLOOKUP(B1133,exp!A:T,20,FALSE)),"Не е избран разход",VLOOKUP(B1133,exp!A:T,20,FALSE)),"Не е избран разход")</f>
        <v>Не е избран разход</v>
      </c>
      <c r="D1133" s="17"/>
      <c r="E1133" s="31"/>
      <c r="F1133" s="17"/>
      <c r="G1133" s="26" t="str">
        <f t="shared" si="17"/>
        <v>Няма избран разход</v>
      </c>
    </row>
    <row r="1134" spans="1:7" x14ac:dyDescent="0.25">
      <c r="A1134" s="4">
        <v>1132</v>
      </c>
      <c r="B1134" s="15"/>
      <c r="C1134" s="4" t="str">
        <f>IF(B1134&gt;0,IF(ISERROR(VLOOKUP(B1134,exp!A:T,20,FALSE)),"Не е избран разход",VLOOKUP(B1134,exp!A:T,20,FALSE)),"Не е избран разход")</f>
        <v>Не е избран разход</v>
      </c>
      <c r="D1134" s="17"/>
      <c r="E1134" s="31"/>
      <c r="F1134" s="17"/>
      <c r="G1134" s="26" t="str">
        <f t="shared" si="17"/>
        <v>Няма избран разход</v>
      </c>
    </row>
    <row r="1135" spans="1:7" x14ac:dyDescent="0.25">
      <c r="A1135" s="2">
        <v>1133</v>
      </c>
      <c r="B1135" s="15"/>
      <c r="C1135" s="4" t="str">
        <f>IF(B1135&gt;0,IF(ISERROR(VLOOKUP(B1135,exp!A:T,20,FALSE)),"Не е избран разход",VLOOKUP(B1135,exp!A:T,20,FALSE)),"Не е избран разход")</f>
        <v>Не е избран разход</v>
      </c>
      <c r="D1135" s="17"/>
      <c r="E1135" s="31"/>
      <c r="F1135" s="17"/>
      <c r="G1135" s="26" t="str">
        <f t="shared" si="17"/>
        <v>Няма избран разход</v>
      </c>
    </row>
    <row r="1136" spans="1:7" x14ac:dyDescent="0.25">
      <c r="A1136" s="2">
        <v>1134</v>
      </c>
      <c r="B1136" s="15"/>
      <c r="C1136" s="4" t="str">
        <f>IF(B1136&gt;0,IF(ISERROR(VLOOKUP(B1136,exp!A:T,20,FALSE)),"Не е избран разход",VLOOKUP(B1136,exp!A:T,20,FALSE)),"Не е избран разход")</f>
        <v>Не е избран разход</v>
      </c>
      <c r="D1136" s="17"/>
      <c r="E1136" s="31"/>
      <c r="F1136" s="17"/>
      <c r="G1136" s="26" t="str">
        <f t="shared" si="17"/>
        <v>Няма избран разход</v>
      </c>
    </row>
    <row r="1137" spans="1:7" x14ac:dyDescent="0.25">
      <c r="A1137" s="4">
        <v>1135</v>
      </c>
      <c r="B1137" s="15"/>
      <c r="C1137" s="4" t="str">
        <f>IF(B1137&gt;0,IF(ISERROR(VLOOKUP(B1137,exp!A:T,20,FALSE)),"Не е избран разход",VLOOKUP(B1137,exp!A:T,20,FALSE)),"Не е избран разход")</f>
        <v>Не е избран разход</v>
      </c>
      <c r="D1137" s="17"/>
      <c r="E1137" s="31"/>
      <c r="F1137" s="17"/>
      <c r="G1137" s="26" t="str">
        <f t="shared" si="17"/>
        <v>Няма избран разход</v>
      </c>
    </row>
    <row r="1138" spans="1:7" x14ac:dyDescent="0.25">
      <c r="A1138" s="2">
        <v>1136</v>
      </c>
      <c r="B1138" s="15"/>
      <c r="C1138" s="4" t="str">
        <f>IF(B1138&gt;0,IF(ISERROR(VLOOKUP(B1138,exp!A:T,20,FALSE)),"Не е избран разход",VLOOKUP(B1138,exp!A:T,20,FALSE)),"Не е избран разход")</f>
        <v>Не е избран разход</v>
      </c>
      <c r="D1138" s="17"/>
      <c r="E1138" s="31"/>
      <c r="F1138" s="17"/>
      <c r="G1138" s="26" t="str">
        <f t="shared" si="17"/>
        <v>Няма избран разход</v>
      </c>
    </row>
    <row r="1139" spans="1:7" x14ac:dyDescent="0.25">
      <c r="A1139" s="2">
        <v>1137</v>
      </c>
      <c r="B1139" s="15"/>
      <c r="C1139" s="4" t="str">
        <f>IF(B1139&gt;0,IF(ISERROR(VLOOKUP(B1139,exp!A:T,20,FALSE)),"Не е избран разход",VLOOKUP(B1139,exp!A:T,20,FALSE)),"Не е избран разход")</f>
        <v>Не е избран разход</v>
      </c>
      <c r="D1139" s="17"/>
      <c r="E1139" s="31"/>
      <c r="F1139" s="17"/>
      <c r="G1139" s="26" t="str">
        <f t="shared" si="17"/>
        <v>Няма избран разход</v>
      </c>
    </row>
    <row r="1140" spans="1:7" x14ac:dyDescent="0.25">
      <c r="A1140" s="4">
        <v>1138</v>
      </c>
      <c r="B1140" s="15"/>
      <c r="C1140" s="4" t="str">
        <f>IF(B1140&gt;0,IF(ISERROR(VLOOKUP(B1140,exp!A:T,20,FALSE)),"Не е избран разход",VLOOKUP(B1140,exp!A:T,20,FALSE)),"Не е избран разход")</f>
        <v>Не е избран разход</v>
      </c>
      <c r="D1140" s="17"/>
      <c r="E1140" s="31"/>
      <c r="F1140" s="17"/>
      <c r="G1140" s="26" t="str">
        <f t="shared" si="17"/>
        <v>Няма избран разход</v>
      </c>
    </row>
    <row r="1141" spans="1:7" x14ac:dyDescent="0.25">
      <c r="A1141" s="2">
        <v>1139</v>
      </c>
      <c r="B1141" s="15"/>
      <c r="C1141" s="4" t="str">
        <f>IF(B1141&gt;0,IF(ISERROR(VLOOKUP(B1141,exp!A:T,20,FALSE)),"Не е избран разход",VLOOKUP(B1141,exp!A:T,20,FALSE)),"Не е избран разход")</f>
        <v>Не е избран разход</v>
      </c>
      <c r="D1141" s="17"/>
      <c r="E1141" s="31"/>
      <c r="F1141" s="17"/>
      <c r="G1141" s="26" t="str">
        <f t="shared" si="17"/>
        <v>Няма избран разход</v>
      </c>
    </row>
    <row r="1142" spans="1:7" x14ac:dyDescent="0.25">
      <c r="A1142" s="2">
        <v>1140</v>
      </c>
      <c r="B1142" s="15"/>
      <c r="C1142" s="4" t="str">
        <f>IF(B1142&gt;0,IF(ISERROR(VLOOKUP(B1142,exp!A:T,20,FALSE)),"Не е избран разход",VLOOKUP(B1142,exp!A:T,20,FALSE)),"Не е избран разход")</f>
        <v>Не е избран разход</v>
      </c>
      <c r="D1142" s="17"/>
      <c r="E1142" s="31"/>
      <c r="F1142" s="17"/>
      <c r="G1142" s="26" t="str">
        <f t="shared" si="17"/>
        <v>Няма избран разход</v>
      </c>
    </row>
    <row r="1143" spans="1:7" x14ac:dyDescent="0.25">
      <c r="A1143" s="4">
        <v>1141</v>
      </c>
      <c r="B1143" s="15"/>
      <c r="C1143" s="4" t="str">
        <f>IF(B1143&gt;0,IF(ISERROR(VLOOKUP(B1143,exp!A:T,20,FALSE)),"Не е избран разход",VLOOKUP(B1143,exp!A:T,20,FALSE)),"Не е избран разход")</f>
        <v>Не е избран разход</v>
      </c>
      <c r="D1143" s="17"/>
      <c r="E1143" s="31"/>
      <c r="F1143" s="17"/>
      <c r="G1143" s="26" t="str">
        <f t="shared" si="17"/>
        <v>Няма избран разход</v>
      </c>
    </row>
    <row r="1144" spans="1:7" x14ac:dyDescent="0.25">
      <c r="A1144" s="2">
        <v>1142</v>
      </c>
      <c r="B1144" s="15"/>
      <c r="C1144" s="4" t="str">
        <f>IF(B1144&gt;0,IF(ISERROR(VLOOKUP(B1144,exp!A:T,20,FALSE)),"Не е избран разход",VLOOKUP(B1144,exp!A:T,20,FALSE)),"Не е избран разход")</f>
        <v>Не е избран разход</v>
      </c>
      <c r="D1144" s="17"/>
      <c r="E1144" s="31"/>
      <c r="F1144" s="17"/>
      <c r="G1144" s="26" t="str">
        <f t="shared" si="17"/>
        <v>Няма избран разход</v>
      </c>
    </row>
    <row r="1145" spans="1:7" x14ac:dyDescent="0.25">
      <c r="A1145" s="2">
        <v>1143</v>
      </c>
      <c r="B1145" s="15"/>
      <c r="C1145" s="4" t="str">
        <f>IF(B1145&gt;0,IF(ISERROR(VLOOKUP(B1145,exp!A:T,20,FALSE)),"Не е избран разход",VLOOKUP(B1145,exp!A:T,20,FALSE)),"Не е избран разход")</f>
        <v>Не е избран разход</v>
      </c>
      <c r="D1145" s="17"/>
      <c r="E1145" s="31"/>
      <c r="F1145" s="17"/>
      <c r="G1145" s="26" t="str">
        <f t="shared" si="17"/>
        <v>Няма избран разход</v>
      </c>
    </row>
    <row r="1146" spans="1:7" x14ac:dyDescent="0.25">
      <c r="A1146" s="4">
        <v>1144</v>
      </c>
      <c r="B1146" s="15"/>
      <c r="C1146" s="4" t="str">
        <f>IF(B1146&gt;0,IF(ISERROR(VLOOKUP(B1146,exp!A:T,20,FALSE)),"Не е избран разход",VLOOKUP(B1146,exp!A:T,20,FALSE)),"Не е избран разход")</f>
        <v>Не е избран разход</v>
      </c>
      <c r="D1146" s="17"/>
      <c r="E1146" s="31"/>
      <c r="F1146" s="17"/>
      <c r="G1146" s="26" t="str">
        <f t="shared" si="17"/>
        <v>Няма избран разход</v>
      </c>
    </row>
    <row r="1147" spans="1:7" x14ac:dyDescent="0.25">
      <c r="A1147" s="2">
        <v>1145</v>
      </c>
      <c r="B1147" s="15"/>
      <c r="C1147" s="4" t="str">
        <f>IF(B1147&gt;0,IF(ISERROR(VLOOKUP(B1147,exp!A:T,20,FALSE)),"Не е избран разход",VLOOKUP(B1147,exp!A:T,20,FALSE)),"Не е избран разход")</f>
        <v>Не е избран разход</v>
      </c>
      <c r="D1147" s="17"/>
      <c r="E1147" s="31"/>
      <c r="F1147" s="17"/>
      <c r="G1147" s="26" t="str">
        <f t="shared" si="17"/>
        <v>Няма избран разход</v>
      </c>
    </row>
    <row r="1148" spans="1:7" x14ac:dyDescent="0.25">
      <c r="A1148" s="2">
        <v>1146</v>
      </c>
      <c r="B1148" s="15"/>
      <c r="C1148" s="4" t="str">
        <f>IF(B1148&gt;0,IF(ISERROR(VLOOKUP(B1148,exp!A:T,20,FALSE)),"Не е избран разход",VLOOKUP(B1148,exp!A:T,20,FALSE)),"Не е избран разход")</f>
        <v>Не е избран разход</v>
      </c>
      <c r="D1148" s="17"/>
      <c r="E1148" s="31"/>
      <c r="F1148" s="17"/>
      <c r="G1148" s="26" t="str">
        <f t="shared" si="17"/>
        <v>Няма избран разход</v>
      </c>
    </row>
    <row r="1149" spans="1:7" x14ac:dyDescent="0.25">
      <c r="A1149" s="4">
        <v>1147</v>
      </c>
      <c r="B1149" s="15"/>
      <c r="C1149" s="4" t="str">
        <f>IF(B1149&gt;0,IF(ISERROR(VLOOKUP(B1149,exp!A:T,20,FALSE)),"Не е избран разход",VLOOKUP(B1149,exp!A:T,20,FALSE)),"Не е избран разход")</f>
        <v>Не е избран разход</v>
      </c>
      <c r="D1149" s="17"/>
      <c r="E1149" s="31"/>
      <c r="F1149" s="17"/>
      <c r="G1149" s="26" t="str">
        <f t="shared" si="17"/>
        <v>Няма избран разход</v>
      </c>
    </row>
    <row r="1150" spans="1:7" x14ac:dyDescent="0.25">
      <c r="A1150" s="2">
        <v>1148</v>
      </c>
      <c r="B1150" s="15"/>
      <c r="C1150" s="4" t="str">
        <f>IF(B1150&gt;0,IF(ISERROR(VLOOKUP(B1150,exp!A:T,20,FALSE)),"Не е избран разход",VLOOKUP(B1150,exp!A:T,20,FALSE)),"Не е избран разход")</f>
        <v>Не е избран разход</v>
      </c>
      <c r="D1150" s="17"/>
      <c r="E1150" s="31"/>
      <c r="F1150" s="17"/>
      <c r="G1150" s="26" t="str">
        <f t="shared" si="17"/>
        <v>Няма избран разход</v>
      </c>
    </row>
    <row r="1151" spans="1:7" x14ac:dyDescent="0.25">
      <c r="A1151" s="2">
        <v>1149</v>
      </c>
      <c r="B1151" s="15"/>
      <c r="C1151" s="4" t="str">
        <f>IF(B1151&gt;0,IF(ISERROR(VLOOKUP(B1151,exp!A:T,20,FALSE)),"Не е избран разход",VLOOKUP(B1151,exp!A:T,20,FALSE)),"Не е избран разход")</f>
        <v>Не е избран разход</v>
      </c>
      <c r="D1151" s="17"/>
      <c r="E1151" s="31"/>
      <c r="F1151" s="17"/>
      <c r="G1151" s="26" t="str">
        <f t="shared" si="17"/>
        <v>Няма избран разход</v>
      </c>
    </row>
    <row r="1152" spans="1:7" x14ac:dyDescent="0.25">
      <c r="A1152" s="4">
        <v>1150</v>
      </c>
      <c r="B1152" s="15"/>
      <c r="C1152" s="4" t="str">
        <f>IF(B1152&gt;0,IF(ISERROR(VLOOKUP(B1152,exp!A:T,20,FALSE)),"Не е избран разход",VLOOKUP(B1152,exp!A:T,20,FALSE)),"Не е избран разход")</f>
        <v>Не е избран разход</v>
      </c>
      <c r="D1152" s="17"/>
      <c r="E1152" s="31"/>
      <c r="F1152" s="17"/>
      <c r="G1152" s="26" t="str">
        <f t="shared" si="17"/>
        <v>Няма избран разход</v>
      </c>
    </row>
    <row r="1153" spans="1:7" x14ac:dyDescent="0.25">
      <c r="A1153" s="2">
        <v>1151</v>
      </c>
      <c r="B1153" s="15"/>
      <c r="C1153" s="4" t="str">
        <f>IF(B1153&gt;0,IF(ISERROR(VLOOKUP(B1153,exp!A:T,20,FALSE)),"Не е избран разход",VLOOKUP(B1153,exp!A:T,20,FALSE)),"Не е избран разход")</f>
        <v>Не е избран разход</v>
      </c>
      <c r="D1153" s="17"/>
      <c r="E1153" s="31"/>
      <c r="F1153" s="17"/>
      <c r="G1153" s="26" t="str">
        <f t="shared" si="17"/>
        <v>Няма избран разход</v>
      </c>
    </row>
    <row r="1154" spans="1:7" x14ac:dyDescent="0.25">
      <c r="A1154" s="2">
        <v>1152</v>
      </c>
      <c r="B1154" s="15"/>
      <c r="C1154" s="4" t="str">
        <f>IF(B1154&gt;0,IF(ISERROR(VLOOKUP(B1154,exp!A:T,20,FALSE)),"Не е избран разход",VLOOKUP(B1154,exp!A:T,20,FALSE)),"Не е избран разход")</f>
        <v>Не е избран разход</v>
      </c>
      <c r="D1154" s="17"/>
      <c r="E1154" s="31"/>
      <c r="F1154" s="17"/>
      <c r="G1154" s="26" t="str">
        <f t="shared" si="17"/>
        <v>Няма избран разход</v>
      </c>
    </row>
    <row r="1155" spans="1:7" x14ac:dyDescent="0.25">
      <c r="A1155" s="4">
        <v>1153</v>
      </c>
      <c r="B1155" s="15"/>
      <c r="C1155" s="4" t="str">
        <f>IF(B1155&gt;0,IF(ISERROR(VLOOKUP(B1155,exp!A:T,20,FALSE)),"Не е избран разход",VLOOKUP(B1155,exp!A:T,20,FALSE)),"Не е избран разход")</f>
        <v>Не е избран разход</v>
      </c>
      <c r="D1155" s="17"/>
      <c r="E1155" s="31"/>
      <c r="F1155" s="17"/>
      <c r="G1155" s="26" t="str">
        <f t="shared" si="17"/>
        <v>Няма избран разход</v>
      </c>
    </row>
    <row r="1156" spans="1:7" x14ac:dyDescent="0.25">
      <c r="A1156" s="2">
        <v>1154</v>
      </c>
      <c r="B1156" s="15"/>
      <c r="C1156" s="4" t="str">
        <f>IF(B1156&gt;0,IF(ISERROR(VLOOKUP(B1156,exp!A:T,20,FALSE)),"Не е избран разход",VLOOKUP(B1156,exp!A:T,20,FALSE)),"Не е избран разход")</f>
        <v>Не е избран разход</v>
      </c>
      <c r="D1156" s="17"/>
      <c r="E1156" s="31"/>
      <c r="F1156" s="17"/>
      <c r="G1156" s="26" t="str">
        <f t="shared" ref="G1156:G1219" si="18">IF(B1156&lt;&gt;"",IF(AND(D1156&lt;&gt;"",E1156&lt;&gt;""),"","Задължителни полета - Наименование/Дата"),"Няма избран разход")</f>
        <v>Няма избран разход</v>
      </c>
    </row>
    <row r="1157" spans="1:7" x14ac:dyDescent="0.25">
      <c r="A1157" s="2">
        <v>1155</v>
      </c>
      <c r="B1157" s="15"/>
      <c r="C1157" s="4" t="str">
        <f>IF(B1157&gt;0,IF(ISERROR(VLOOKUP(B1157,exp!A:T,20,FALSE)),"Не е избран разход",VLOOKUP(B1157,exp!A:T,20,FALSE)),"Не е избран разход")</f>
        <v>Не е избран разход</v>
      </c>
      <c r="D1157" s="17"/>
      <c r="E1157" s="31"/>
      <c r="F1157" s="17"/>
      <c r="G1157" s="26" t="str">
        <f t="shared" si="18"/>
        <v>Няма избран разход</v>
      </c>
    </row>
    <row r="1158" spans="1:7" x14ac:dyDescent="0.25">
      <c r="A1158" s="4">
        <v>1156</v>
      </c>
      <c r="B1158" s="15"/>
      <c r="C1158" s="4" t="str">
        <f>IF(B1158&gt;0,IF(ISERROR(VLOOKUP(B1158,exp!A:T,20,FALSE)),"Не е избран разход",VLOOKUP(B1158,exp!A:T,20,FALSE)),"Не е избран разход")</f>
        <v>Не е избран разход</v>
      </c>
      <c r="D1158" s="17"/>
      <c r="E1158" s="31"/>
      <c r="F1158" s="17"/>
      <c r="G1158" s="26" t="str">
        <f t="shared" si="18"/>
        <v>Няма избран разход</v>
      </c>
    </row>
    <row r="1159" spans="1:7" x14ac:dyDescent="0.25">
      <c r="A1159" s="2">
        <v>1157</v>
      </c>
      <c r="B1159" s="15"/>
      <c r="C1159" s="4" t="str">
        <f>IF(B1159&gt;0,IF(ISERROR(VLOOKUP(B1159,exp!A:T,20,FALSE)),"Не е избран разход",VLOOKUP(B1159,exp!A:T,20,FALSE)),"Не е избран разход")</f>
        <v>Не е избран разход</v>
      </c>
      <c r="D1159" s="17"/>
      <c r="E1159" s="31"/>
      <c r="F1159" s="17"/>
      <c r="G1159" s="26" t="str">
        <f t="shared" si="18"/>
        <v>Няма избран разход</v>
      </c>
    </row>
    <row r="1160" spans="1:7" x14ac:dyDescent="0.25">
      <c r="A1160" s="2">
        <v>1158</v>
      </c>
      <c r="B1160" s="15"/>
      <c r="C1160" s="4" t="str">
        <f>IF(B1160&gt;0,IF(ISERROR(VLOOKUP(B1160,exp!A:T,20,FALSE)),"Не е избран разход",VLOOKUP(B1160,exp!A:T,20,FALSE)),"Не е избран разход")</f>
        <v>Не е избран разход</v>
      </c>
      <c r="D1160" s="17"/>
      <c r="E1160" s="31"/>
      <c r="F1160" s="17"/>
      <c r="G1160" s="26" t="str">
        <f t="shared" si="18"/>
        <v>Няма избран разход</v>
      </c>
    </row>
    <row r="1161" spans="1:7" x14ac:dyDescent="0.25">
      <c r="A1161" s="4">
        <v>1159</v>
      </c>
      <c r="B1161" s="15"/>
      <c r="C1161" s="4" t="str">
        <f>IF(B1161&gt;0,IF(ISERROR(VLOOKUP(B1161,exp!A:T,20,FALSE)),"Не е избран разход",VLOOKUP(B1161,exp!A:T,20,FALSE)),"Не е избран разход")</f>
        <v>Не е избран разход</v>
      </c>
      <c r="D1161" s="17"/>
      <c r="E1161" s="31"/>
      <c r="F1161" s="17"/>
      <c r="G1161" s="26" t="str">
        <f t="shared" si="18"/>
        <v>Няма избран разход</v>
      </c>
    </row>
    <row r="1162" spans="1:7" x14ac:dyDescent="0.25">
      <c r="A1162" s="2">
        <v>1160</v>
      </c>
      <c r="B1162" s="15"/>
      <c r="C1162" s="4" t="str">
        <f>IF(B1162&gt;0,IF(ISERROR(VLOOKUP(B1162,exp!A:T,20,FALSE)),"Не е избран разход",VLOOKUP(B1162,exp!A:T,20,FALSE)),"Не е избран разход")</f>
        <v>Не е избран разход</v>
      </c>
      <c r="D1162" s="17"/>
      <c r="E1162" s="31"/>
      <c r="F1162" s="17"/>
      <c r="G1162" s="26" t="str">
        <f t="shared" si="18"/>
        <v>Няма избран разход</v>
      </c>
    </row>
    <row r="1163" spans="1:7" x14ac:dyDescent="0.25">
      <c r="A1163" s="2">
        <v>1161</v>
      </c>
      <c r="B1163" s="15"/>
      <c r="C1163" s="4" t="str">
        <f>IF(B1163&gt;0,IF(ISERROR(VLOOKUP(B1163,exp!A:T,20,FALSE)),"Не е избран разход",VLOOKUP(B1163,exp!A:T,20,FALSE)),"Не е избран разход")</f>
        <v>Не е избран разход</v>
      </c>
      <c r="D1163" s="17"/>
      <c r="E1163" s="31"/>
      <c r="F1163" s="17"/>
      <c r="G1163" s="26" t="str">
        <f t="shared" si="18"/>
        <v>Няма избран разход</v>
      </c>
    </row>
    <row r="1164" spans="1:7" x14ac:dyDescent="0.25">
      <c r="A1164" s="4">
        <v>1162</v>
      </c>
      <c r="B1164" s="15"/>
      <c r="C1164" s="4" t="str">
        <f>IF(B1164&gt;0,IF(ISERROR(VLOOKUP(B1164,exp!A:T,20,FALSE)),"Не е избран разход",VLOOKUP(B1164,exp!A:T,20,FALSE)),"Не е избран разход")</f>
        <v>Не е избран разход</v>
      </c>
      <c r="D1164" s="17"/>
      <c r="E1164" s="31"/>
      <c r="F1164" s="17"/>
      <c r="G1164" s="26" t="str">
        <f t="shared" si="18"/>
        <v>Няма избран разход</v>
      </c>
    </row>
    <row r="1165" spans="1:7" x14ac:dyDescent="0.25">
      <c r="A1165" s="2">
        <v>1163</v>
      </c>
      <c r="B1165" s="15"/>
      <c r="C1165" s="4" t="str">
        <f>IF(B1165&gt;0,IF(ISERROR(VLOOKUP(B1165,exp!A:T,20,FALSE)),"Не е избран разход",VLOOKUP(B1165,exp!A:T,20,FALSE)),"Не е избран разход")</f>
        <v>Не е избран разход</v>
      </c>
      <c r="D1165" s="17"/>
      <c r="E1165" s="31"/>
      <c r="F1165" s="17"/>
      <c r="G1165" s="26" t="str">
        <f t="shared" si="18"/>
        <v>Няма избран разход</v>
      </c>
    </row>
    <row r="1166" spans="1:7" x14ac:dyDescent="0.25">
      <c r="A1166" s="2">
        <v>1164</v>
      </c>
      <c r="B1166" s="15"/>
      <c r="C1166" s="4" t="str">
        <f>IF(B1166&gt;0,IF(ISERROR(VLOOKUP(B1166,exp!A:T,20,FALSE)),"Не е избран разход",VLOOKUP(B1166,exp!A:T,20,FALSE)),"Не е избран разход")</f>
        <v>Не е избран разход</v>
      </c>
      <c r="D1166" s="17"/>
      <c r="E1166" s="31"/>
      <c r="F1166" s="17"/>
      <c r="G1166" s="26" t="str">
        <f t="shared" si="18"/>
        <v>Няма избран разход</v>
      </c>
    </row>
    <row r="1167" spans="1:7" x14ac:dyDescent="0.25">
      <c r="A1167" s="4">
        <v>1165</v>
      </c>
      <c r="B1167" s="15"/>
      <c r="C1167" s="4" t="str">
        <f>IF(B1167&gt;0,IF(ISERROR(VLOOKUP(B1167,exp!A:T,20,FALSE)),"Не е избран разход",VLOOKUP(B1167,exp!A:T,20,FALSE)),"Не е избран разход")</f>
        <v>Не е избран разход</v>
      </c>
      <c r="D1167" s="17"/>
      <c r="E1167" s="31"/>
      <c r="F1167" s="17"/>
      <c r="G1167" s="26" t="str">
        <f t="shared" si="18"/>
        <v>Няма избран разход</v>
      </c>
    </row>
    <row r="1168" spans="1:7" x14ac:dyDescent="0.25">
      <c r="A1168" s="2">
        <v>1166</v>
      </c>
      <c r="B1168" s="15"/>
      <c r="C1168" s="4" t="str">
        <f>IF(B1168&gt;0,IF(ISERROR(VLOOKUP(B1168,exp!A:T,20,FALSE)),"Не е избран разход",VLOOKUP(B1168,exp!A:T,20,FALSE)),"Не е избран разход")</f>
        <v>Не е избран разход</v>
      </c>
      <c r="D1168" s="17"/>
      <c r="E1168" s="31"/>
      <c r="F1168" s="17"/>
      <c r="G1168" s="26" t="str">
        <f t="shared" si="18"/>
        <v>Няма избран разход</v>
      </c>
    </row>
    <row r="1169" spans="1:7" x14ac:dyDescent="0.25">
      <c r="A1169" s="2">
        <v>1167</v>
      </c>
      <c r="B1169" s="15"/>
      <c r="C1169" s="4" t="str">
        <f>IF(B1169&gt;0,IF(ISERROR(VLOOKUP(B1169,exp!A:T,20,FALSE)),"Не е избран разход",VLOOKUP(B1169,exp!A:T,20,FALSE)),"Не е избран разход")</f>
        <v>Не е избран разход</v>
      </c>
      <c r="D1169" s="17"/>
      <c r="E1169" s="31"/>
      <c r="F1169" s="17"/>
      <c r="G1169" s="26" t="str">
        <f t="shared" si="18"/>
        <v>Няма избран разход</v>
      </c>
    </row>
    <row r="1170" spans="1:7" x14ac:dyDescent="0.25">
      <c r="A1170" s="4">
        <v>1168</v>
      </c>
      <c r="B1170" s="15"/>
      <c r="C1170" s="4" t="str">
        <f>IF(B1170&gt;0,IF(ISERROR(VLOOKUP(B1170,exp!A:T,20,FALSE)),"Не е избран разход",VLOOKUP(B1170,exp!A:T,20,FALSE)),"Не е избран разход")</f>
        <v>Не е избран разход</v>
      </c>
      <c r="D1170" s="17"/>
      <c r="E1170" s="31"/>
      <c r="F1170" s="17"/>
      <c r="G1170" s="26" t="str">
        <f t="shared" si="18"/>
        <v>Няма избран разход</v>
      </c>
    </row>
    <row r="1171" spans="1:7" x14ac:dyDescent="0.25">
      <c r="A1171" s="2">
        <v>1169</v>
      </c>
      <c r="B1171" s="15"/>
      <c r="C1171" s="4" t="str">
        <f>IF(B1171&gt;0,IF(ISERROR(VLOOKUP(B1171,exp!A:T,20,FALSE)),"Не е избран разход",VLOOKUP(B1171,exp!A:T,20,FALSE)),"Не е избран разход")</f>
        <v>Не е избран разход</v>
      </c>
      <c r="D1171" s="17"/>
      <c r="E1171" s="31"/>
      <c r="F1171" s="17"/>
      <c r="G1171" s="26" t="str">
        <f t="shared" si="18"/>
        <v>Няма избран разход</v>
      </c>
    </row>
    <row r="1172" spans="1:7" x14ac:dyDescent="0.25">
      <c r="A1172" s="2">
        <v>1170</v>
      </c>
      <c r="B1172" s="15"/>
      <c r="C1172" s="4" t="str">
        <f>IF(B1172&gt;0,IF(ISERROR(VLOOKUP(B1172,exp!A:T,20,FALSE)),"Не е избран разход",VLOOKUP(B1172,exp!A:T,20,FALSE)),"Не е избран разход")</f>
        <v>Не е избран разход</v>
      </c>
      <c r="D1172" s="17"/>
      <c r="E1172" s="31"/>
      <c r="F1172" s="17"/>
      <c r="G1172" s="26" t="str">
        <f t="shared" si="18"/>
        <v>Няма избран разход</v>
      </c>
    </row>
    <row r="1173" spans="1:7" x14ac:dyDescent="0.25">
      <c r="A1173" s="4">
        <v>1171</v>
      </c>
      <c r="B1173" s="15"/>
      <c r="C1173" s="4" t="str">
        <f>IF(B1173&gt;0,IF(ISERROR(VLOOKUP(B1173,exp!A:T,20,FALSE)),"Не е избран разход",VLOOKUP(B1173,exp!A:T,20,FALSE)),"Не е избран разход")</f>
        <v>Не е избран разход</v>
      </c>
      <c r="D1173" s="17"/>
      <c r="E1173" s="31"/>
      <c r="F1173" s="17"/>
      <c r="G1173" s="26" t="str">
        <f t="shared" si="18"/>
        <v>Няма избран разход</v>
      </c>
    </row>
    <row r="1174" spans="1:7" x14ac:dyDescent="0.25">
      <c r="A1174" s="2">
        <v>1172</v>
      </c>
      <c r="B1174" s="15"/>
      <c r="C1174" s="4" t="str">
        <f>IF(B1174&gt;0,IF(ISERROR(VLOOKUP(B1174,exp!A:T,20,FALSE)),"Не е избран разход",VLOOKUP(B1174,exp!A:T,20,FALSE)),"Не е избран разход")</f>
        <v>Не е избран разход</v>
      </c>
      <c r="D1174" s="17"/>
      <c r="E1174" s="31"/>
      <c r="F1174" s="17"/>
      <c r="G1174" s="26" t="str">
        <f t="shared" si="18"/>
        <v>Няма избран разход</v>
      </c>
    </row>
    <row r="1175" spans="1:7" x14ac:dyDescent="0.25">
      <c r="A1175" s="2">
        <v>1173</v>
      </c>
      <c r="B1175" s="15"/>
      <c r="C1175" s="4" t="str">
        <f>IF(B1175&gt;0,IF(ISERROR(VLOOKUP(B1175,exp!A:T,20,FALSE)),"Не е избран разход",VLOOKUP(B1175,exp!A:T,20,FALSE)),"Не е избран разход")</f>
        <v>Не е избран разход</v>
      </c>
      <c r="D1175" s="17"/>
      <c r="E1175" s="31"/>
      <c r="F1175" s="17"/>
      <c r="G1175" s="26" t="str">
        <f t="shared" si="18"/>
        <v>Няма избран разход</v>
      </c>
    </row>
    <row r="1176" spans="1:7" x14ac:dyDescent="0.25">
      <c r="A1176" s="4">
        <v>1174</v>
      </c>
      <c r="B1176" s="15"/>
      <c r="C1176" s="4" t="str">
        <f>IF(B1176&gt;0,IF(ISERROR(VLOOKUP(B1176,exp!A:T,20,FALSE)),"Не е избран разход",VLOOKUP(B1176,exp!A:T,20,FALSE)),"Не е избран разход")</f>
        <v>Не е избран разход</v>
      </c>
      <c r="D1176" s="17"/>
      <c r="E1176" s="31"/>
      <c r="F1176" s="17"/>
      <c r="G1176" s="26" t="str">
        <f t="shared" si="18"/>
        <v>Няма избран разход</v>
      </c>
    </row>
    <row r="1177" spans="1:7" x14ac:dyDescent="0.25">
      <c r="A1177" s="2">
        <v>1175</v>
      </c>
      <c r="B1177" s="15"/>
      <c r="C1177" s="4" t="str">
        <f>IF(B1177&gt;0,IF(ISERROR(VLOOKUP(B1177,exp!A:T,20,FALSE)),"Не е избран разход",VLOOKUP(B1177,exp!A:T,20,FALSE)),"Не е избран разход")</f>
        <v>Не е избран разход</v>
      </c>
      <c r="D1177" s="17"/>
      <c r="E1177" s="31"/>
      <c r="F1177" s="17"/>
      <c r="G1177" s="26" t="str">
        <f t="shared" si="18"/>
        <v>Няма избран разход</v>
      </c>
    </row>
    <row r="1178" spans="1:7" x14ac:dyDescent="0.25">
      <c r="A1178" s="2">
        <v>1176</v>
      </c>
      <c r="B1178" s="15"/>
      <c r="C1178" s="4" t="str">
        <f>IF(B1178&gt;0,IF(ISERROR(VLOOKUP(B1178,exp!A:T,20,FALSE)),"Не е избран разход",VLOOKUP(B1178,exp!A:T,20,FALSE)),"Не е избран разход")</f>
        <v>Не е избран разход</v>
      </c>
      <c r="D1178" s="17"/>
      <c r="E1178" s="31"/>
      <c r="F1178" s="17"/>
      <c r="G1178" s="26" t="str">
        <f t="shared" si="18"/>
        <v>Няма избран разход</v>
      </c>
    </row>
    <row r="1179" spans="1:7" x14ac:dyDescent="0.25">
      <c r="A1179" s="4">
        <v>1177</v>
      </c>
      <c r="B1179" s="15"/>
      <c r="C1179" s="4" t="str">
        <f>IF(B1179&gt;0,IF(ISERROR(VLOOKUP(B1179,exp!A:T,20,FALSE)),"Не е избран разход",VLOOKUP(B1179,exp!A:T,20,FALSE)),"Не е избран разход")</f>
        <v>Не е избран разход</v>
      </c>
      <c r="D1179" s="17"/>
      <c r="E1179" s="31"/>
      <c r="F1179" s="17"/>
      <c r="G1179" s="26" t="str">
        <f t="shared" si="18"/>
        <v>Няма избран разход</v>
      </c>
    </row>
    <row r="1180" spans="1:7" x14ac:dyDescent="0.25">
      <c r="A1180" s="2">
        <v>1178</v>
      </c>
      <c r="B1180" s="15"/>
      <c r="C1180" s="4" t="str">
        <f>IF(B1180&gt;0,IF(ISERROR(VLOOKUP(B1180,exp!A:T,20,FALSE)),"Не е избран разход",VLOOKUP(B1180,exp!A:T,20,FALSE)),"Не е избран разход")</f>
        <v>Не е избран разход</v>
      </c>
      <c r="D1180" s="17"/>
      <c r="E1180" s="31"/>
      <c r="F1180" s="17"/>
      <c r="G1180" s="26" t="str">
        <f t="shared" si="18"/>
        <v>Няма избран разход</v>
      </c>
    </row>
    <row r="1181" spans="1:7" x14ac:dyDescent="0.25">
      <c r="A1181" s="2">
        <v>1179</v>
      </c>
      <c r="B1181" s="15"/>
      <c r="C1181" s="4" t="str">
        <f>IF(B1181&gt;0,IF(ISERROR(VLOOKUP(B1181,exp!A:T,20,FALSE)),"Не е избран разход",VLOOKUP(B1181,exp!A:T,20,FALSE)),"Не е избран разход")</f>
        <v>Не е избран разход</v>
      </c>
      <c r="D1181" s="17"/>
      <c r="E1181" s="31"/>
      <c r="F1181" s="17"/>
      <c r="G1181" s="26" t="str">
        <f t="shared" si="18"/>
        <v>Няма избран разход</v>
      </c>
    </row>
    <row r="1182" spans="1:7" x14ac:dyDescent="0.25">
      <c r="A1182" s="4">
        <v>1180</v>
      </c>
      <c r="B1182" s="15"/>
      <c r="C1182" s="4" t="str">
        <f>IF(B1182&gt;0,IF(ISERROR(VLOOKUP(B1182,exp!A:T,20,FALSE)),"Не е избран разход",VLOOKUP(B1182,exp!A:T,20,FALSE)),"Не е избран разход")</f>
        <v>Не е избран разход</v>
      </c>
      <c r="D1182" s="17"/>
      <c r="E1182" s="31"/>
      <c r="F1182" s="17"/>
      <c r="G1182" s="26" t="str">
        <f t="shared" si="18"/>
        <v>Няма избран разход</v>
      </c>
    </row>
    <row r="1183" spans="1:7" x14ac:dyDescent="0.25">
      <c r="A1183" s="2">
        <v>1181</v>
      </c>
      <c r="B1183" s="15"/>
      <c r="C1183" s="4" t="str">
        <f>IF(B1183&gt;0,IF(ISERROR(VLOOKUP(B1183,exp!A:T,20,FALSE)),"Не е избран разход",VLOOKUP(B1183,exp!A:T,20,FALSE)),"Не е избран разход")</f>
        <v>Не е избран разход</v>
      </c>
      <c r="D1183" s="17"/>
      <c r="E1183" s="31"/>
      <c r="F1183" s="17"/>
      <c r="G1183" s="26" t="str">
        <f t="shared" si="18"/>
        <v>Няма избран разход</v>
      </c>
    </row>
    <row r="1184" spans="1:7" x14ac:dyDescent="0.25">
      <c r="A1184" s="2">
        <v>1182</v>
      </c>
      <c r="B1184" s="15"/>
      <c r="C1184" s="4" t="str">
        <f>IF(B1184&gt;0,IF(ISERROR(VLOOKUP(B1184,exp!A:T,20,FALSE)),"Не е избран разход",VLOOKUP(B1184,exp!A:T,20,FALSE)),"Не е избран разход")</f>
        <v>Не е избран разход</v>
      </c>
      <c r="D1184" s="17"/>
      <c r="E1184" s="31"/>
      <c r="F1184" s="17"/>
      <c r="G1184" s="26" t="str">
        <f t="shared" si="18"/>
        <v>Няма избран разход</v>
      </c>
    </row>
    <row r="1185" spans="1:7" x14ac:dyDescent="0.25">
      <c r="A1185" s="4">
        <v>1183</v>
      </c>
      <c r="B1185" s="15"/>
      <c r="C1185" s="4" t="str">
        <f>IF(B1185&gt;0,IF(ISERROR(VLOOKUP(B1185,exp!A:T,20,FALSE)),"Не е избран разход",VLOOKUP(B1185,exp!A:T,20,FALSE)),"Не е избран разход")</f>
        <v>Не е избран разход</v>
      </c>
      <c r="D1185" s="17"/>
      <c r="E1185" s="31"/>
      <c r="F1185" s="17"/>
      <c r="G1185" s="26" t="str">
        <f t="shared" si="18"/>
        <v>Няма избран разход</v>
      </c>
    </row>
    <row r="1186" spans="1:7" x14ac:dyDescent="0.25">
      <c r="A1186" s="2">
        <v>1184</v>
      </c>
      <c r="B1186" s="15"/>
      <c r="C1186" s="4" t="str">
        <f>IF(B1186&gt;0,IF(ISERROR(VLOOKUP(B1186,exp!A:T,20,FALSE)),"Не е избран разход",VLOOKUP(B1186,exp!A:T,20,FALSE)),"Не е избран разход")</f>
        <v>Не е избран разход</v>
      </c>
      <c r="D1186" s="17"/>
      <c r="E1186" s="31"/>
      <c r="F1186" s="17"/>
      <c r="G1186" s="26" t="str">
        <f t="shared" si="18"/>
        <v>Няма избран разход</v>
      </c>
    </row>
    <row r="1187" spans="1:7" x14ac:dyDescent="0.25">
      <c r="A1187" s="2">
        <v>1185</v>
      </c>
      <c r="B1187" s="15"/>
      <c r="C1187" s="4" t="str">
        <f>IF(B1187&gt;0,IF(ISERROR(VLOOKUP(B1187,exp!A:T,20,FALSE)),"Не е избран разход",VLOOKUP(B1187,exp!A:T,20,FALSE)),"Не е избран разход")</f>
        <v>Не е избран разход</v>
      </c>
      <c r="D1187" s="17"/>
      <c r="E1187" s="31"/>
      <c r="F1187" s="17"/>
      <c r="G1187" s="26" t="str">
        <f t="shared" si="18"/>
        <v>Няма избран разход</v>
      </c>
    </row>
    <row r="1188" spans="1:7" x14ac:dyDescent="0.25">
      <c r="A1188" s="4">
        <v>1186</v>
      </c>
      <c r="B1188" s="15"/>
      <c r="C1188" s="4" t="str">
        <f>IF(B1188&gt;0,IF(ISERROR(VLOOKUP(B1188,exp!A:T,20,FALSE)),"Не е избран разход",VLOOKUP(B1188,exp!A:T,20,FALSE)),"Не е избран разход")</f>
        <v>Не е избран разход</v>
      </c>
      <c r="D1188" s="17"/>
      <c r="E1188" s="31"/>
      <c r="F1188" s="17"/>
      <c r="G1188" s="26" t="str">
        <f t="shared" si="18"/>
        <v>Няма избран разход</v>
      </c>
    </row>
    <row r="1189" spans="1:7" x14ac:dyDescent="0.25">
      <c r="A1189" s="2">
        <v>1187</v>
      </c>
      <c r="B1189" s="15"/>
      <c r="C1189" s="4" t="str">
        <f>IF(B1189&gt;0,IF(ISERROR(VLOOKUP(B1189,exp!A:T,20,FALSE)),"Не е избран разход",VLOOKUP(B1189,exp!A:T,20,FALSE)),"Не е избран разход")</f>
        <v>Не е избран разход</v>
      </c>
      <c r="D1189" s="17"/>
      <c r="E1189" s="31"/>
      <c r="F1189" s="17"/>
      <c r="G1189" s="26" t="str">
        <f t="shared" si="18"/>
        <v>Няма избран разход</v>
      </c>
    </row>
    <row r="1190" spans="1:7" x14ac:dyDescent="0.25">
      <c r="A1190" s="2">
        <v>1188</v>
      </c>
      <c r="B1190" s="15"/>
      <c r="C1190" s="4" t="str">
        <f>IF(B1190&gt;0,IF(ISERROR(VLOOKUP(B1190,exp!A:T,20,FALSE)),"Не е избран разход",VLOOKUP(B1190,exp!A:T,20,FALSE)),"Не е избран разход")</f>
        <v>Не е избран разход</v>
      </c>
      <c r="D1190" s="17"/>
      <c r="E1190" s="31"/>
      <c r="F1190" s="17"/>
      <c r="G1190" s="26" t="str">
        <f t="shared" si="18"/>
        <v>Няма избран разход</v>
      </c>
    </row>
    <row r="1191" spans="1:7" x14ac:dyDescent="0.25">
      <c r="A1191" s="4">
        <v>1189</v>
      </c>
      <c r="B1191" s="15"/>
      <c r="C1191" s="4" t="str">
        <f>IF(B1191&gt;0,IF(ISERROR(VLOOKUP(B1191,exp!A:T,20,FALSE)),"Не е избран разход",VLOOKUP(B1191,exp!A:T,20,FALSE)),"Не е избран разход")</f>
        <v>Не е избран разход</v>
      </c>
      <c r="D1191" s="17"/>
      <c r="E1191" s="31"/>
      <c r="F1191" s="17"/>
      <c r="G1191" s="26" t="str">
        <f t="shared" si="18"/>
        <v>Няма избран разход</v>
      </c>
    </row>
    <row r="1192" spans="1:7" x14ac:dyDescent="0.25">
      <c r="A1192" s="2">
        <v>1190</v>
      </c>
      <c r="B1192" s="15"/>
      <c r="C1192" s="4" t="str">
        <f>IF(B1192&gt;0,IF(ISERROR(VLOOKUP(B1192,exp!A:T,20,FALSE)),"Не е избран разход",VLOOKUP(B1192,exp!A:T,20,FALSE)),"Не е избран разход")</f>
        <v>Не е избран разход</v>
      </c>
      <c r="D1192" s="17"/>
      <c r="E1192" s="31"/>
      <c r="F1192" s="17"/>
      <c r="G1192" s="26" t="str">
        <f t="shared" si="18"/>
        <v>Няма избран разход</v>
      </c>
    </row>
    <row r="1193" spans="1:7" x14ac:dyDescent="0.25">
      <c r="A1193" s="2">
        <v>1191</v>
      </c>
      <c r="B1193" s="15"/>
      <c r="C1193" s="4" t="str">
        <f>IF(B1193&gt;0,IF(ISERROR(VLOOKUP(B1193,exp!A:T,20,FALSE)),"Не е избран разход",VLOOKUP(B1193,exp!A:T,20,FALSE)),"Не е избран разход")</f>
        <v>Не е избран разход</v>
      </c>
      <c r="D1193" s="17"/>
      <c r="E1193" s="31"/>
      <c r="F1193" s="17"/>
      <c r="G1193" s="26" t="str">
        <f t="shared" si="18"/>
        <v>Няма избран разход</v>
      </c>
    </row>
    <row r="1194" spans="1:7" x14ac:dyDescent="0.25">
      <c r="A1194" s="4">
        <v>1192</v>
      </c>
      <c r="B1194" s="15"/>
      <c r="C1194" s="4" t="str">
        <f>IF(B1194&gt;0,IF(ISERROR(VLOOKUP(B1194,exp!A:T,20,FALSE)),"Не е избран разход",VLOOKUP(B1194,exp!A:T,20,FALSE)),"Не е избран разход")</f>
        <v>Не е избран разход</v>
      </c>
      <c r="D1194" s="17"/>
      <c r="E1194" s="31"/>
      <c r="F1194" s="17"/>
      <c r="G1194" s="26" t="str">
        <f t="shared" si="18"/>
        <v>Няма избран разход</v>
      </c>
    </row>
    <row r="1195" spans="1:7" x14ac:dyDescent="0.25">
      <c r="A1195" s="2">
        <v>1193</v>
      </c>
      <c r="B1195" s="15"/>
      <c r="C1195" s="4" t="str">
        <f>IF(B1195&gt;0,IF(ISERROR(VLOOKUP(B1195,exp!A:T,20,FALSE)),"Не е избран разход",VLOOKUP(B1195,exp!A:T,20,FALSE)),"Не е избран разход")</f>
        <v>Не е избран разход</v>
      </c>
      <c r="D1195" s="17"/>
      <c r="E1195" s="31"/>
      <c r="F1195" s="17"/>
      <c r="G1195" s="26" t="str">
        <f t="shared" si="18"/>
        <v>Няма избран разход</v>
      </c>
    </row>
    <row r="1196" spans="1:7" x14ac:dyDescent="0.25">
      <c r="A1196" s="2">
        <v>1194</v>
      </c>
      <c r="B1196" s="15"/>
      <c r="C1196" s="4" t="str">
        <f>IF(B1196&gt;0,IF(ISERROR(VLOOKUP(B1196,exp!A:T,20,FALSE)),"Не е избран разход",VLOOKUP(B1196,exp!A:T,20,FALSE)),"Не е избран разход")</f>
        <v>Не е избран разход</v>
      </c>
      <c r="D1196" s="17"/>
      <c r="E1196" s="31"/>
      <c r="F1196" s="17"/>
      <c r="G1196" s="26" t="str">
        <f t="shared" si="18"/>
        <v>Няма избран разход</v>
      </c>
    </row>
    <row r="1197" spans="1:7" x14ac:dyDescent="0.25">
      <c r="A1197" s="4">
        <v>1195</v>
      </c>
      <c r="B1197" s="15"/>
      <c r="C1197" s="4" t="str">
        <f>IF(B1197&gt;0,IF(ISERROR(VLOOKUP(B1197,exp!A:T,20,FALSE)),"Не е избран разход",VLOOKUP(B1197,exp!A:T,20,FALSE)),"Не е избран разход")</f>
        <v>Не е избран разход</v>
      </c>
      <c r="D1197" s="17"/>
      <c r="E1197" s="31"/>
      <c r="F1197" s="17"/>
      <c r="G1197" s="26" t="str">
        <f t="shared" si="18"/>
        <v>Няма избран разход</v>
      </c>
    </row>
    <row r="1198" spans="1:7" x14ac:dyDescent="0.25">
      <c r="A1198" s="2">
        <v>1196</v>
      </c>
      <c r="B1198" s="15"/>
      <c r="C1198" s="4" t="str">
        <f>IF(B1198&gt;0,IF(ISERROR(VLOOKUP(B1198,exp!A:T,20,FALSE)),"Не е избран разход",VLOOKUP(B1198,exp!A:T,20,FALSE)),"Не е избран разход")</f>
        <v>Не е избран разход</v>
      </c>
      <c r="D1198" s="17"/>
      <c r="E1198" s="31"/>
      <c r="F1198" s="17"/>
      <c r="G1198" s="26" t="str">
        <f t="shared" si="18"/>
        <v>Няма избран разход</v>
      </c>
    </row>
    <row r="1199" spans="1:7" x14ac:dyDescent="0.25">
      <c r="A1199" s="2">
        <v>1197</v>
      </c>
      <c r="B1199" s="15"/>
      <c r="C1199" s="4" t="str">
        <f>IF(B1199&gt;0,IF(ISERROR(VLOOKUP(B1199,exp!A:T,20,FALSE)),"Не е избран разход",VLOOKUP(B1199,exp!A:T,20,FALSE)),"Не е избран разход")</f>
        <v>Не е избран разход</v>
      </c>
      <c r="D1199" s="17"/>
      <c r="E1199" s="31"/>
      <c r="F1199" s="17"/>
      <c r="G1199" s="26" t="str">
        <f t="shared" si="18"/>
        <v>Няма избран разход</v>
      </c>
    </row>
    <row r="1200" spans="1:7" x14ac:dyDescent="0.25">
      <c r="A1200" s="4">
        <v>1198</v>
      </c>
      <c r="B1200" s="15"/>
      <c r="C1200" s="4" t="str">
        <f>IF(B1200&gt;0,IF(ISERROR(VLOOKUP(B1200,exp!A:T,20,FALSE)),"Не е избран разход",VLOOKUP(B1200,exp!A:T,20,FALSE)),"Не е избран разход")</f>
        <v>Не е избран разход</v>
      </c>
      <c r="D1200" s="17"/>
      <c r="E1200" s="31"/>
      <c r="F1200" s="17"/>
      <c r="G1200" s="26" t="str">
        <f t="shared" si="18"/>
        <v>Няма избран разход</v>
      </c>
    </row>
    <row r="1201" spans="1:7" x14ac:dyDescent="0.25">
      <c r="A1201" s="2">
        <v>1199</v>
      </c>
      <c r="B1201" s="15"/>
      <c r="C1201" s="4" t="str">
        <f>IF(B1201&gt;0,IF(ISERROR(VLOOKUP(B1201,exp!A:T,20,FALSE)),"Не е избран разход",VLOOKUP(B1201,exp!A:T,20,FALSE)),"Не е избран разход")</f>
        <v>Не е избран разход</v>
      </c>
      <c r="D1201" s="17"/>
      <c r="E1201" s="31"/>
      <c r="F1201" s="17"/>
      <c r="G1201" s="26" t="str">
        <f t="shared" si="18"/>
        <v>Няма избран разход</v>
      </c>
    </row>
    <row r="1202" spans="1:7" x14ac:dyDescent="0.25">
      <c r="A1202" s="2">
        <v>1200</v>
      </c>
      <c r="B1202" s="15"/>
      <c r="C1202" s="4" t="str">
        <f>IF(B1202&gt;0,IF(ISERROR(VLOOKUP(B1202,exp!A:T,20,FALSE)),"Не е избран разход",VLOOKUP(B1202,exp!A:T,20,FALSE)),"Не е избран разход")</f>
        <v>Не е избран разход</v>
      </c>
      <c r="D1202" s="17"/>
      <c r="E1202" s="31"/>
      <c r="F1202" s="17"/>
      <c r="G1202" s="26" t="str">
        <f t="shared" si="18"/>
        <v>Няма избран разход</v>
      </c>
    </row>
    <row r="1203" spans="1:7" x14ac:dyDescent="0.25">
      <c r="A1203" s="4">
        <v>1201</v>
      </c>
      <c r="B1203" s="15"/>
      <c r="C1203" s="4" t="str">
        <f>IF(B1203&gt;0,IF(ISERROR(VLOOKUP(B1203,exp!A:T,20,FALSE)),"Не е избран разход",VLOOKUP(B1203,exp!A:T,20,FALSE)),"Не е избран разход")</f>
        <v>Не е избран разход</v>
      </c>
      <c r="D1203" s="17"/>
      <c r="E1203" s="31"/>
      <c r="F1203" s="17"/>
      <c r="G1203" s="26" t="str">
        <f t="shared" si="18"/>
        <v>Няма избран разход</v>
      </c>
    </row>
    <row r="1204" spans="1:7" x14ac:dyDescent="0.25">
      <c r="A1204" s="2">
        <v>1202</v>
      </c>
      <c r="B1204" s="15"/>
      <c r="C1204" s="4" t="str">
        <f>IF(B1204&gt;0,IF(ISERROR(VLOOKUP(B1204,exp!A:T,20,FALSE)),"Не е избран разход",VLOOKUP(B1204,exp!A:T,20,FALSE)),"Не е избран разход")</f>
        <v>Не е избран разход</v>
      </c>
      <c r="D1204" s="17"/>
      <c r="E1204" s="31"/>
      <c r="F1204" s="17"/>
      <c r="G1204" s="26" t="str">
        <f t="shared" si="18"/>
        <v>Няма избран разход</v>
      </c>
    </row>
    <row r="1205" spans="1:7" x14ac:dyDescent="0.25">
      <c r="A1205" s="2">
        <v>1203</v>
      </c>
      <c r="B1205" s="15"/>
      <c r="C1205" s="4" t="str">
        <f>IF(B1205&gt;0,IF(ISERROR(VLOOKUP(B1205,exp!A:T,20,FALSE)),"Не е избран разход",VLOOKUP(B1205,exp!A:T,20,FALSE)),"Не е избран разход")</f>
        <v>Не е избран разход</v>
      </c>
      <c r="D1205" s="17"/>
      <c r="E1205" s="31"/>
      <c r="F1205" s="17"/>
      <c r="G1205" s="26" t="str">
        <f t="shared" si="18"/>
        <v>Няма избран разход</v>
      </c>
    </row>
    <row r="1206" spans="1:7" x14ac:dyDescent="0.25">
      <c r="A1206" s="4">
        <v>1204</v>
      </c>
      <c r="B1206" s="15"/>
      <c r="C1206" s="4" t="str">
        <f>IF(B1206&gt;0,IF(ISERROR(VLOOKUP(B1206,exp!A:T,20,FALSE)),"Не е избран разход",VLOOKUP(B1206,exp!A:T,20,FALSE)),"Не е избран разход")</f>
        <v>Не е избран разход</v>
      </c>
      <c r="D1206" s="17"/>
      <c r="E1206" s="31"/>
      <c r="F1206" s="17"/>
      <c r="G1206" s="26" t="str">
        <f t="shared" si="18"/>
        <v>Няма избран разход</v>
      </c>
    </row>
    <row r="1207" spans="1:7" x14ac:dyDescent="0.25">
      <c r="A1207" s="2">
        <v>1205</v>
      </c>
      <c r="B1207" s="15"/>
      <c r="C1207" s="4" t="str">
        <f>IF(B1207&gt;0,IF(ISERROR(VLOOKUP(B1207,exp!A:T,20,FALSE)),"Не е избран разход",VLOOKUP(B1207,exp!A:T,20,FALSE)),"Не е избран разход")</f>
        <v>Не е избран разход</v>
      </c>
      <c r="D1207" s="17"/>
      <c r="E1207" s="31"/>
      <c r="F1207" s="17"/>
      <c r="G1207" s="26" t="str">
        <f t="shared" si="18"/>
        <v>Няма избран разход</v>
      </c>
    </row>
    <row r="1208" spans="1:7" x14ac:dyDescent="0.25">
      <c r="A1208" s="2">
        <v>1206</v>
      </c>
      <c r="B1208" s="15"/>
      <c r="C1208" s="4" t="str">
        <f>IF(B1208&gt;0,IF(ISERROR(VLOOKUP(B1208,exp!A:T,20,FALSE)),"Не е избран разход",VLOOKUP(B1208,exp!A:T,20,FALSE)),"Не е избран разход")</f>
        <v>Не е избран разход</v>
      </c>
      <c r="D1208" s="17"/>
      <c r="E1208" s="31"/>
      <c r="F1208" s="17"/>
      <c r="G1208" s="26" t="str">
        <f t="shared" si="18"/>
        <v>Няма избран разход</v>
      </c>
    </row>
    <row r="1209" spans="1:7" x14ac:dyDescent="0.25">
      <c r="A1209" s="4">
        <v>1207</v>
      </c>
      <c r="B1209" s="15"/>
      <c r="C1209" s="4" t="str">
        <f>IF(B1209&gt;0,IF(ISERROR(VLOOKUP(B1209,exp!A:T,20,FALSE)),"Не е избран разход",VLOOKUP(B1209,exp!A:T,20,FALSE)),"Не е избран разход")</f>
        <v>Не е избран разход</v>
      </c>
      <c r="D1209" s="17"/>
      <c r="E1209" s="31"/>
      <c r="F1209" s="17"/>
      <c r="G1209" s="26" t="str">
        <f t="shared" si="18"/>
        <v>Няма избран разход</v>
      </c>
    </row>
    <row r="1210" spans="1:7" x14ac:dyDescent="0.25">
      <c r="A1210" s="2">
        <v>1208</v>
      </c>
      <c r="B1210" s="15"/>
      <c r="C1210" s="4" t="str">
        <f>IF(B1210&gt;0,IF(ISERROR(VLOOKUP(B1210,exp!A:T,20,FALSE)),"Не е избран разход",VLOOKUP(B1210,exp!A:T,20,FALSE)),"Не е избран разход")</f>
        <v>Не е избран разход</v>
      </c>
      <c r="D1210" s="17"/>
      <c r="E1210" s="31"/>
      <c r="F1210" s="17"/>
      <c r="G1210" s="26" t="str">
        <f t="shared" si="18"/>
        <v>Няма избран разход</v>
      </c>
    </row>
    <row r="1211" spans="1:7" x14ac:dyDescent="0.25">
      <c r="A1211" s="2">
        <v>1209</v>
      </c>
      <c r="B1211" s="15"/>
      <c r="C1211" s="4" t="str">
        <f>IF(B1211&gt;0,IF(ISERROR(VLOOKUP(B1211,exp!A:T,20,FALSE)),"Не е избран разход",VLOOKUP(B1211,exp!A:T,20,FALSE)),"Не е избран разход")</f>
        <v>Не е избран разход</v>
      </c>
      <c r="D1211" s="17"/>
      <c r="E1211" s="31"/>
      <c r="F1211" s="17"/>
      <c r="G1211" s="26" t="str">
        <f t="shared" si="18"/>
        <v>Няма избран разход</v>
      </c>
    </row>
    <row r="1212" spans="1:7" x14ac:dyDescent="0.25">
      <c r="A1212" s="4">
        <v>1210</v>
      </c>
      <c r="B1212" s="15"/>
      <c r="C1212" s="4" t="str">
        <f>IF(B1212&gt;0,IF(ISERROR(VLOOKUP(B1212,exp!A:T,20,FALSE)),"Не е избран разход",VLOOKUP(B1212,exp!A:T,20,FALSE)),"Не е избран разход")</f>
        <v>Не е избран разход</v>
      </c>
      <c r="D1212" s="17"/>
      <c r="E1212" s="31"/>
      <c r="F1212" s="17"/>
      <c r="G1212" s="26" t="str">
        <f t="shared" si="18"/>
        <v>Няма избран разход</v>
      </c>
    </row>
    <row r="1213" spans="1:7" x14ac:dyDescent="0.25">
      <c r="A1213" s="2">
        <v>1211</v>
      </c>
      <c r="B1213" s="15"/>
      <c r="C1213" s="4" t="str">
        <f>IF(B1213&gt;0,IF(ISERROR(VLOOKUP(B1213,exp!A:T,20,FALSE)),"Не е избран разход",VLOOKUP(B1213,exp!A:T,20,FALSE)),"Не е избран разход")</f>
        <v>Не е избран разход</v>
      </c>
      <c r="D1213" s="17"/>
      <c r="E1213" s="31"/>
      <c r="F1213" s="17"/>
      <c r="G1213" s="26" t="str">
        <f t="shared" si="18"/>
        <v>Няма избран разход</v>
      </c>
    </row>
    <row r="1214" spans="1:7" x14ac:dyDescent="0.25">
      <c r="A1214" s="2">
        <v>1212</v>
      </c>
      <c r="B1214" s="15"/>
      <c r="C1214" s="4" t="str">
        <f>IF(B1214&gt;0,IF(ISERROR(VLOOKUP(B1214,exp!A:T,20,FALSE)),"Не е избран разход",VLOOKUP(B1214,exp!A:T,20,FALSE)),"Не е избран разход")</f>
        <v>Не е избран разход</v>
      </c>
      <c r="D1214" s="17"/>
      <c r="E1214" s="31"/>
      <c r="F1214" s="17"/>
      <c r="G1214" s="26" t="str">
        <f t="shared" si="18"/>
        <v>Няма избран разход</v>
      </c>
    </row>
    <row r="1215" spans="1:7" x14ac:dyDescent="0.25">
      <c r="A1215" s="4">
        <v>1213</v>
      </c>
      <c r="B1215" s="15"/>
      <c r="C1215" s="4" t="str">
        <f>IF(B1215&gt;0,IF(ISERROR(VLOOKUP(B1215,exp!A:T,20,FALSE)),"Не е избран разход",VLOOKUP(B1215,exp!A:T,20,FALSE)),"Не е избран разход")</f>
        <v>Не е избран разход</v>
      </c>
      <c r="D1215" s="17"/>
      <c r="E1215" s="31"/>
      <c r="F1215" s="17"/>
      <c r="G1215" s="26" t="str">
        <f t="shared" si="18"/>
        <v>Няма избран разход</v>
      </c>
    </row>
    <row r="1216" spans="1:7" x14ac:dyDescent="0.25">
      <c r="A1216" s="2">
        <v>1214</v>
      </c>
      <c r="B1216" s="15"/>
      <c r="C1216" s="4" t="str">
        <f>IF(B1216&gt;0,IF(ISERROR(VLOOKUP(B1216,exp!A:T,20,FALSE)),"Не е избран разход",VLOOKUP(B1216,exp!A:T,20,FALSE)),"Не е избран разход")</f>
        <v>Не е избран разход</v>
      </c>
      <c r="D1216" s="17"/>
      <c r="E1216" s="31"/>
      <c r="F1216" s="17"/>
      <c r="G1216" s="26" t="str">
        <f t="shared" si="18"/>
        <v>Няма избран разход</v>
      </c>
    </row>
    <row r="1217" spans="1:7" x14ac:dyDescent="0.25">
      <c r="A1217" s="2">
        <v>1215</v>
      </c>
      <c r="B1217" s="15"/>
      <c r="C1217" s="4" t="str">
        <f>IF(B1217&gt;0,IF(ISERROR(VLOOKUP(B1217,exp!A:T,20,FALSE)),"Не е избран разход",VLOOKUP(B1217,exp!A:T,20,FALSE)),"Не е избран разход")</f>
        <v>Не е избран разход</v>
      </c>
      <c r="D1217" s="17"/>
      <c r="E1217" s="31"/>
      <c r="F1217" s="17"/>
      <c r="G1217" s="26" t="str">
        <f t="shared" si="18"/>
        <v>Няма избран разход</v>
      </c>
    </row>
    <row r="1218" spans="1:7" x14ac:dyDescent="0.25">
      <c r="A1218" s="4">
        <v>1216</v>
      </c>
      <c r="B1218" s="15"/>
      <c r="C1218" s="4" t="str">
        <f>IF(B1218&gt;0,IF(ISERROR(VLOOKUP(B1218,exp!A:T,20,FALSE)),"Не е избран разход",VLOOKUP(B1218,exp!A:T,20,FALSE)),"Не е избран разход")</f>
        <v>Не е избран разход</v>
      </c>
      <c r="D1218" s="17"/>
      <c r="E1218" s="31"/>
      <c r="F1218" s="17"/>
      <c r="G1218" s="26" t="str">
        <f t="shared" si="18"/>
        <v>Няма избран разход</v>
      </c>
    </row>
    <row r="1219" spans="1:7" x14ac:dyDescent="0.25">
      <c r="A1219" s="2">
        <v>1217</v>
      </c>
      <c r="B1219" s="15"/>
      <c r="C1219" s="4" t="str">
        <f>IF(B1219&gt;0,IF(ISERROR(VLOOKUP(B1219,exp!A:T,20,FALSE)),"Не е избран разход",VLOOKUP(B1219,exp!A:T,20,FALSE)),"Не е избран разход")</f>
        <v>Не е избран разход</v>
      </c>
      <c r="D1219" s="17"/>
      <c r="E1219" s="31"/>
      <c r="F1219" s="17"/>
      <c r="G1219" s="26" t="str">
        <f t="shared" si="18"/>
        <v>Няма избран разход</v>
      </c>
    </row>
    <row r="1220" spans="1:7" x14ac:dyDescent="0.25">
      <c r="A1220" s="2">
        <v>1218</v>
      </c>
      <c r="B1220" s="15"/>
      <c r="C1220" s="4" t="str">
        <f>IF(B1220&gt;0,IF(ISERROR(VLOOKUP(B1220,exp!A:T,20,FALSE)),"Не е избран разход",VLOOKUP(B1220,exp!A:T,20,FALSE)),"Не е избран разход")</f>
        <v>Не е избран разход</v>
      </c>
      <c r="D1220" s="17"/>
      <c r="E1220" s="31"/>
      <c r="F1220" s="17"/>
      <c r="G1220" s="26" t="str">
        <f t="shared" ref="G1220:G1283" si="19">IF(B1220&lt;&gt;"",IF(AND(D1220&lt;&gt;"",E1220&lt;&gt;""),"","Задължителни полета - Наименование/Дата"),"Няма избран разход")</f>
        <v>Няма избран разход</v>
      </c>
    </row>
    <row r="1221" spans="1:7" x14ac:dyDescent="0.25">
      <c r="A1221" s="4">
        <v>1219</v>
      </c>
      <c r="B1221" s="15"/>
      <c r="C1221" s="4" t="str">
        <f>IF(B1221&gt;0,IF(ISERROR(VLOOKUP(B1221,exp!A:T,20,FALSE)),"Не е избран разход",VLOOKUP(B1221,exp!A:T,20,FALSE)),"Не е избран разход")</f>
        <v>Не е избран разход</v>
      </c>
      <c r="D1221" s="17"/>
      <c r="E1221" s="31"/>
      <c r="F1221" s="17"/>
      <c r="G1221" s="26" t="str">
        <f t="shared" si="19"/>
        <v>Няма избран разход</v>
      </c>
    </row>
    <row r="1222" spans="1:7" x14ac:dyDescent="0.25">
      <c r="A1222" s="2">
        <v>1220</v>
      </c>
      <c r="B1222" s="15"/>
      <c r="C1222" s="4" t="str">
        <f>IF(B1222&gt;0,IF(ISERROR(VLOOKUP(B1222,exp!A:T,20,FALSE)),"Не е избран разход",VLOOKUP(B1222,exp!A:T,20,FALSE)),"Не е избран разход")</f>
        <v>Не е избран разход</v>
      </c>
      <c r="D1222" s="17"/>
      <c r="E1222" s="31"/>
      <c r="F1222" s="17"/>
      <c r="G1222" s="26" t="str">
        <f t="shared" si="19"/>
        <v>Няма избран разход</v>
      </c>
    </row>
    <row r="1223" spans="1:7" x14ac:dyDescent="0.25">
      <c r="A1223" s="2">
        <v>1221</v>
      </c>
      <c r="B1223" s="15"/>
      <c r="C1223" s="4" t="str">
        <f>IF(B1223&gt;0,IF(ISERROR(VLOOKUP(B1223,exp!A:T,20,FALSE)),"Не е избран разход",VLOOKUP(B1223,exp!A:T,20,FALSE)),"Не е избран разход")</f>
        <v>Не е избран разход</v>
      </c>
      <c r="D1223" s="17"/>
      <c r="E1223" s="31"/>
      <c r="F1223" s="17"/>
      <c r="G1223" s="26" t="str">
        <f t="shared" si="19"/>
        <v>Няма избран разход</v>
      </c>
    </row>
    <row r="1224" spans="1:7" x14ac:dyDescent="0.25">
      <c r="A1224" s="4">
        <v>1222</v>
      </c>
      <c r="B1224" s="15"/>
      <c r="C1224" s="4" t="str">
        <f>IF(B1224&gt;0,IF(ISERROR(VLOOKUP(B1224,exp!A:T,20,FALSE)),"Не е избран разход",VLOOKUP(B1224,exp!A:T,20,FALSE)),"Не е избран разход")</f>
        <v>Не е избран разход</v>
      </c>
      <c r="D1224" s="17"/>
      <c r="E1224" s="31"/>
      <c r="F1224" s="17"/>
      <c r="G1224" s="26" t="str">
        <f t="shared" si="19"/>
        <v>Няма избран разход</v>
      </c>
    </row>
    <row r="1225" spans="1:7" x14ac:dyDescent="0.25">
      <c r="A1225" s="2">
        <v>1223</v>
      </c>
      <c r="B1225" s="15"/>
      <c r="C1225" s="4" t="str">
        <f>IF(B1225&gt;0,IF(ISERROR(VLOOKUP(B1225,exp!A:T,20,FALSE)),"Не е избран разход",VLOOKUP(B1225,exp!A:T,20,FALSE)),"Не е избран разход")</f>
        <v>Не е избран разход</v>
      </c>
      <c r="D1225" s="17"/>
      <c r="E1225" s="31"/>
      <c r="F1225" s="17"/>
      <c r="G1225" s="26" t="str">
        <f t="shared" si="19"/>
        <v>Няма избран разход</v>
      </c>
    </row>
    <row r="1226" spans="1:7" x14ac:dyDescent="0.25">
      <c r="A1226" s="2">
        <v>1224</v>
      </c>
      <c r="B1226" s="15"/>
      <c r="C1226" s="4" t="str">
        <f>IF(B1226&gt;0,IF(ISERROR(VLOOKUP(B1226,exp!A:T,20,FALSE)),"Не е избран разход",VLOOKUP(B1226,exp!A:T,20,FALSE)),"Не е избран разход")</f>
        <v>Не е избран разход</v>
      </c>
      <c r="D1226" s="17"/>
      <c r="E1226" s="31"/>
      <c r="F1226" s="17"/>
      <c r="G1226" s="26" t="str">
        <f t="shared" si="19"/>
        <v>Няма избран разход</v>
      </c>
    </row>
    <row r="1227" spans="1:7" x14ac:dyDescent="0.25">
      <c r="A1227" s="4">
        <v>1225</v>
      </c>
      <c r="B1227" s="15"/>
      <c r="C1227" s="4" t="str">
        <f>IF(B1227&gt;0,IF(ISERROR(VLOOKUP(B1227,exp!A:T,20,FALSE)),"Не е избран разход",VLOOKUP(B1227,exp!A:T,20,FALSE)),"Не е избран разход")</f>
        <v>Не е избран разход</v>
      </c>
      <c r="D1227" s="17"/>
      <c r="E1227" s="31"/>
      <c r="F1227" s="17"/>
      <c r="G1227" s="26" t="str">
        <f t="shared" si="19"/>
        <v>Няма избран разход</v>
      </c>
    </row>
    <row r="1228" spans="1:7" x14ac:dyDescent="0.25">
      <c r="A1228" s="2">
        <v>1226</v>
      </c>
      <c r="B1228" s="15"/>
      <c r="C1228" s="4" t="str">
        <f>IF(B1228&gt;0,IF(ISERROR(VLOOKUP(B1228,exp!A:T,20,FALSE)),"Не е избран разход",VLOOKUP(B1228,exp!A:T,20,FALSE)),"Не е избран разход")</f>
        <v>Не е избран разход</v>
      </c>
      <c r="D1228" s="17"/>
      <c r="E1228" s="31"/>
      <c r="F1228" s="17"/>
      <c r="G1228" s="26" t="str">
        <f t="shared" si="19"/>
        <v>Няма избран разход</v>
      </c>
    </row>
    <row r="1229" spans="1:7" x14ac:dyDescent="0.25">
      <c r="A1229" s="2">
        <v>1227</v>
      </c>
      <c r="B1229" s="15"/>
      <c r="C1229" s="4" t="str">
        <f>IF(B1229&gt;0,IF(ISERROR(VLOOKUP(B1229,exp!A:T,20,FALSE)),"Не е избран разход",VLOOKUP(B1229,exp!A:T,20,FALSE)),"Не е избран разход")</f>
        <v>Не е избран разход</v>
      </c>
      <c r="D1229" s="17"/>
      <c r="E1229" s="31"/>
      <c r="F1229" s="17"/>
      <c r="G1229" s="26" t="str">
        <f t="shared" si="19"/>
        <v>Няма избран разход</v>
      </c>
    </row>
    <row r="1230" spans="1:7" x14ac:dyDescent="0.25">
      <c r="A1230" s="4">
        <v>1228</v>
      </c>
      <c r="B1230" s="15"/>
      <c r="C1230" s="4" t="str">
        <f>IF(B1230&gt;0,IF(ISERROR(VLOOKUP(B1230,exp!A:T,20,FALSE)),"Не е избран разход",VLOOKUP(B1230,exp!A:T,20,FALSE)),"Не е избран разход")</f>
        <v>Не е избран разход</v>
      </c>
      <c r="D1230" s="17"/>
      <c r="E1230" s="31"/>
      <c r="F1230" s="17"/>
      <c r="G1230" s="26" t="str">
        <f t="shared" si="19"/>
        <v>Няма избран разход</v>
      </c>
    </row>
    <row r="1231" spans="1:7" x14ac:dyDescent="0.25">
      <c r="A1231" s="2">
        <v>1229</v>
      </c>
      <c r="B1231" s="15"/>
      <c r="C1231" s="4" t="str">
        <f>IF(B1231&gt;0,IF(ISERROR(VLOOKUP(B1231,exp!A:T,20,FALSE)),"Не е избран разход",VLOOKUP(B1231,exp!A:T,20,FALSE)),"Не е избран разход")</f>
        <v>Не е избран разход</v>
      </c>
      <c r="D1231" s="17"/>
      <c r="E1231" s="31"/>
      <c r="F1231" s="17"/>
      <c r="G1231" s="26" t="str">
        <f t="shared" si="19"/>
        <v>Няма избран разход</v>
      </c>
    </row>
    <row r="1232" spans="1:7" x14ac:dyDescent="0.25">
      <c r="A1232" s="2">
        <v>1230</v>
      </c>
      <c r="B1232" s="15"/>
      <c r="C1232" s="4" t="str">
        <f>IF(B1232&gt;0,IF(ISERROR(VLOOKUP(B1232,exp!A:T,20,FALSE)),"Не е избран разход",VLOOKUP(B1232,exp!A:T,20,FALSE)),"Не е избран разход")</f>
        <v>Не е избран разход</v>
      </c>
      <c r="D1232" s="17"/>
      <c r="E1232" s="31"/>
      <c r="F1232" s="17"/>
      <c r="G1232" s="26" t="str">
        <f t="shared" si="19"/>
        <v>Няма избран разход</v>
      </c>
    </row>
    <row r="1233" spans="1:7" x14ac:dyDescent="0.25">
      <c r="A1233" s="4">
        <v>1231</v>
      </c>
      <c r="B1233" s="15"/>
      <c r="C1233" s="4" t="str">
        <f>IF(B1233&gt;0,IF(ISERROR(VLOOKUP(B1233,exp!A:T,20,FALSE)),"Не е избран разход",VLOOKUP(B1233,exp!A:T,20,FALSE)),"Не е избран разход")</f>
        <v>Не е избран разход</v>
      </c>
      <c r="D1233" s="17"/>
      <c r="E1233" s="31"/>
      <c r="F1233" s="17"/>
      <c r="G1233" s="26" t="str">
        <f t="shared" si="19"/>
        <v>Няма избран разход</v>
      </c>
    </row>
    <row r="1234" spans="1:7" x14ac:dyDescent="0.25">
      <c r="A1234" s="2">
        <v>1232</v>
      </c>
      <c r="B1234" s="15"/>
      <c r="C1234" s="4" t="str">
        <f>IF(B1234&gt;0,IF(ISERROR(VLOOKUP(B1234,exp!A:T,20,FALSE)),"Не е избран разход",VLOOKUP(B1234,exp!A:T,20,FALSE)),"Не е избран разход")</f>
        <v>Не е избран разход</v>
      </c>
      <c r="D1234" s="17"/>
      <c r="E1234" s="31"/>
      <c r="F1234" s="17"/>
      <c r="G1234" s="26" t="str">
        <f t="shared" si="19"/>
        <v>Няма избран разход</v>
      </c>
    </row>
    <row r="1235" spans="1:7" x14ac:dyDescent="0.25">
      <c r="A1235" s="2">
        <v>1233</v>
      </c>
      <c r="B1235" s="15"/>
      <c r="C1235" s="4" t="str">
        <f>IF(B1235&gt;0,IF(ISERROR(VLOOKUP(B1235,exp!A:T,20,FALSE)),"Не е избран разход",VLOOKUP(B1235,exp!A:T,20,FALSE)),"Не е избран разход")</f>
        <v>Не е избран разход</v>
      </c>
      <c r="D1235" s="17"/>
      <c r="E1235" s="31"/>
      <c r="F1235" s="17"/>
      <c r="G1235" s="26" t="str">
        <f t="shared" si="19"/>
        <v>Няма избран разход</v>
      </c>
    </row>
    <row r="1236" spans="1:7" x14ac:dyDescent="0.25">
      <c r="A1236" s="4">
        <v>1234</v>
      </c>
      <c r="B1236" s="15"/>
      <c r="C1236" s="4" t="str">
        <f>IF(B1236&gt;0,IF(ISERROR(VLOOKUP(B1236,exp!A:T,20,FALSE)),"Не е избран разход",VLOOKUP(B1236,exp!A:T,20,FALSE)),"Не е избран разход")</f>
        <v>Не е избран разход</v>
      </c>
      <c r="D1236" s="17"/>
      <c r="E1236" s="31"/>
      <c r="F1236" s="17"/>
      <c r="G1236" s="26" t="str">
        <f t="shared" si="19"/>
        <v>Няма избран разход</v>
      </c>
    </row>
    <row r="1237" spans="1:7" x14ac:dyDescent="0.25">
      <c r="A1237" s="2">
        <v>1235</v>
      </c>
      <c r="B1237" s="15"/>
      <c r="C1237" s="4" t="str">
        <f>IF(B1237&gt;0,IF(ISERROR(VLOOKUP(B1237,exp!A:T,20,FALSE)),"Не е избран разход",VLOOKUP(B1237,exp!A:T,20,FALSE)),"Не е избран разход")</f>
        <v>Не е избран разход</v>
      </c>
      <c r="D1237" s="17"/>
      <c r="E1237" s="31"/>
      <c r="F1237" s="17"/>
      <c r="G1237" s="26" t="str">
        <f t="shared" si="19"/>
        <v>Няма избран разход</v>
      </c>
    </row>
    <row r="1238" spans="1:7" x14ac:dyDescent="0.25">
      <c r="A1238" s="2">
        <v>1236</v>
      </c>
      <c r="B1238" s="15"/>
      <c r="C1238" s="4" t="str">
        <f>IF(B1238&gt;0,IF(ISERROR(VLOOKUP(B1238,exp!A:T,20,FALSE)),"Не е избран разход",VLOOKUP(B1238,exp!A:T,20,FALSE)),"Не е избран разход")</f>
        <v>Не е избран разход</v>
      </c>
      <c r="D1238" s="17"/>
      <c r="E1238" s="31"/>
      <c r="F1238" s="17"/>
      <c r="G1238" s="26" t="str">
        <f t="shared" si="19"/>
        <v>Няма избран разход</v>
      </c>
    </row>
    <row r="1239" spans="1:7" x14ac:dyDescent="0.25">
      <c r="A1239" s="4">
        <v>1237</v>
      </c>
      <c r="B1239" s="15"/>
      <c r="C1239" s="4" t="str">
        <f>IF(B1239&gt;0,IF(ISERROR(VLOOKUP(B1239,exp!A:T,20,FALSE)),"Не е избран разход",VLOOKUP(B1239,exp!A:T,20,FALSE)),"Не е избран разход")</f>
        <v>Не е избран разход</v>
      </c>
      <c r="D1239" s="17"/>
      <c r="E1239" s="31"/>
      <c r="F1239" s="17"/>
      <c r="G1239" s="26" t="str">
        <f t="shared" si="19"/>
        <v>Няма избран разход</v>
      </c>
    </row>
    <row r="1240" spans="1:7" x14ac:dyDescent="0.25">
      <c r="A1240" s="2">
        <v>1238</v>
      </c>
      <c r="B1240" s="15"/>
      <c r="C1240" s="4" t="str">
        <f>IF(B1240&gt;0,IF(ISERROR(VLOOKUP(B1240,exp!A:T,20,FALSE)),"Не е избран разход",VLOOKUP(B1240,exp!A:T,20,FALSE)),"Не е избран разход")</f>
        <v>Не е избран разход</v>
      </c>
      <c r="D1240" s="17"/>
      <c r="E1240" s="31"/>
      <c r="F1240" s="17"/>
      <c r="G1240" s="26" t="str">
        <f t="shared" si="19"/>
        <v>Няма избран разход</v>
      </c>
    </row>
    <row r="1241" spans="1:7" x14ac:dyDescent="0.25">
      <c r="A1241" s="2">
        <v>1239</v>
      </c>
      <c r="B1241" s="15"/>
      <c r="C1241" s="4" t="str">
        <f>IF(B1241&gt;0,IF(ISERROR(VLOOKUP(B1241,exp!A:T,20,FALSE)),"Не е избран разход",VLOOKUP(B1241,exp!A:T,20,FALSE)),"Не е избран разход")</f>
        <v>Не е избран разход</v>
      </c>
      <c r="D1241" s="17"/>
      <c r="E1241" s="31"/>
      <c r="F1241" s="17"/>
      <c r="G1241" s="26" t="str">
        <f t="shared" si="19"/>
        <v>Няма избран разход</v>
      </c>
    </row>
    <row r="1242" spans="1:7" x14ac:dyDescent="0.25">
      <c r="A1242" s="4">
        <v>1240</v>
      </c>
      <c r="B1242" s="15"/>
      <c r="C1242" s="4" t="str">
        <f>IF(B1242&gt;0,IF(ISERROR(VLOOKUP(B1242,exp!A:T,20,FALSE)),"Не е избран разход",VLOOKUP(B1242,exp!A:T,20,FALSE)),"Не е избран разход")</f>
        <v>Не е избран разход</v>
      </c>
      <c r="D1242" s="17"/>
      <c r="E1242" s="31"/>
      <c r="F1242" s="17"/>
      <c r="G1242" s="26" t="str">
        <f t="shared" si="19"/>
        <v>Няма избран разход</v>
      </c>
    </row>
    <row r="1243" spans="1:7" x14ac:dyDescent="0.25">
      <c r="A1243" s="2">
        <v>1241</v>
      </c>
      <c r="B1243" s="15"/>
      <c r="C1243" s="4" t="str">
        <f>IF(B1243&gt;0,IF(ISERROR(VLOOKUP(B1243,exp!A:T,20,FALSE)),"Не е избран разход",VLOOKUP(B1243,exp!A:T,20,FALSE)),"Не е избран разход")</f>
        <v>Не е избран разход</v>
      </c>
      <c r="D1243" s="17"/>
      <c r="E1243" s="31"/>
      <c r="F1243" s="17"/>
      <c r="G1243" s="26" t="str">
        <f t="shared" si="19"/>
        <v>Няма избран разход</v>
      </c>
    </row>
    <row r="1244" spans="1:7" x14ac:dyDescent="0.25">
      <c r="A1244" s="2">
        <v>1242</v>
      </c>
      <c r="B1244" s="15"/>
      <c r="C1244" s="4" t="str">
        <f>IF(B1244&gt;0,IF(ISERROR(VLOOKUP(B1244,exp!A:T,20,FALSE)),"Не е избран разход",VLOOKUP(B1244,exp!A:T,20,FALSE)),"Не е избран разход")</f>
        <v>Не е избран разход</v>
      </c>
      <c r="D1244" s="17"/>
      <c r="E1244" s="31"/>
      <c r="F1244" s="17"/>
      <c r="G1244" s="26" t="str">
        <f t="shared" si="19"/>
        <v>Няма избран разход</v>
      </c>
    </row>
    <row r="1245" spans="1:7" x14ac:dyDescent="0.25">
      <c r="A1245" s="4">
        <v>1243</v>
      </c>
      <c r="B1245" s="15"/>
      <c r="C1245" s="4" t="str">
        <f>IF(B1245&gt;0,IF(ISERROR(VLOOKUP(B1245,exp!A:T,20,FALSE)),"Не е избран разход",VLOOKUP(B1245,exp!A:T,20,FALSE)),"Не е избран разход")</f>
        <v>Не е избран разход</v>
      </c>
      <c r="D1245" s="17"/>
      <c r="E1245" s="31"/>
      <c r="F1245" s="17"/>
      <c r="G1245" s="26" t="str">
        <f t="shared" si="19"/>
        <v>Няма избран разход</v>
      </c>
    </row>
    <row r="1246" spans="1:7" x14ac:dyDescent="0.25">
      <c r="A1246" s="2">
        <v>1244</v>
      </c>
      <c r="B1246" s="15"/>
      <c r="C1246" s="4" t="str">
        <f>IF(B1246&gt;0,IF(ISERROR(VLOOKUP(B1246,exp!A:T,20,FALSE)),"Не е избран разход",VLOOKUP(B1246,exp!A:T,20,FALSE)),"Не е избран разход")</f>
        <v>Не е избран разход</v>
      </c>
      <c r="D1246" s="17"/>
      <c r="E1246" s="31"/>
      <c r="F1246" s="17"/>
      <c r="G1246" s="26" t="str">
        <f t="shared" si="19"/>
        <v>Няма избран разход</v>
      </c>
    </row>
    <row r="1247" spans="1:7" x14ac:dyDescent="0.25">
      <c r="A1247" s="2">
        <v>1245</v>
      </c>
      <c r="B1247" s="15"/>
      <c r="C1247" s="4" t="str">
        <f>IF(B1247&gt;0,IF(ISERROR(VLOOKUP(B1247,exp!A:T,20,FALSE)),"Не е избран разход",VLOOKUP(B1247,exp!A:T,20,FALSE)),"Не е избран разход")</f>
        <v>Не е избран разход</v>
      </c>
      <c r="D1247" s="17"/>
      <c r="E1247" s="31"/>
      <c r="F1247" s="17"/>
      <c r="G1247" s="26" t="str">
        <f t="shared" si="19"/>
        <v>Няма избран разход</v>
      </c>
    </row>
    <row r="1248" spans="1:7" x14ac:dyDescent="0.25">
      <c r="A1248" s="4">
        <v>1246</v>
      </c>
      <c r="B1248" s="15"/>
      <c r="C1248" s="4" t="str">
        <f>IF(B1248&gt;0,IF(ISERROR(VLOOKUP(B1248,exp!A:T,20,FALSE)),"Не е избран разход",VLOOKUP(B1248,exp!A:T,20,FALSE)),"Не е избран разход")</f>
        <v>Не е избран разход</v>
      </c>
      <c r="D1248" s="17"/>
      <c r="E1248" s="31"/>
      <c r="F1248" s="17"/>
      <c r="G1248" s="26" t="str">
        <f t="shared" si="19"/>
        <v>Няма избран разход</v>
      </c>
    </row>
    <row r="1249" spans="1:7" x14ac:dyDescent="0.25">
      <c r="A1249" s="2">
        <v>1247</v>
      </c>
      <c r="B1249" s="15"/>
      <c r="C1249" s="4" t="str">
        <f>IF(B1249&gt;0,IF(ISERROR(VLOOKUP(B1249,exp!A:T,20,FALSE)),"Не е избран разход",VLOOKUP(B1249,exp!A:T,20,FALSE)),"Не е избран разход")</f>
        <v>Не е избран разход</v>
      </c>
      <c r="D1249" s="17"/>
      <c r="E1249" s="31"/>
      <c r="F1249" s="17"/>
      <c r="G1249" s="26" t="str">
        <f t="shared" si="19"/>
        <v>Няма избран разход</v>
      </c>
    </row>
    <row r="1250" spans="1:7" x14ac:dyDescent="0.25">
      <c r="A1250" s="2">
        <v>1248</v>
      </c>
      <c r="B1250" s="15"/>
      <c r="C1250" s="4" t="str">
        <f>IF(B1250&gt;0,IF(ISERROR(VLOOKUP(B1250,exp!A:T,20,FALSE)),"Не е избран разход",VLOOKUP(B1250,exp!A:T,20,FALSE)),"Не е избран разход")</f>
        <v>Не е избран разход</v>
      </c>
      <c r="D1250" s="17"/>
      <c r="E1250" s="31"/>
      <c r="F1250" s="17"/>
      <c r="G1250" s="26" t="str">
        <f t="shared" si="19"/>
        <v>Няма избран разход</v>
      </c>
    </row>
    <row r="1251" spans="1:7" x14ac:dyDescent="0.25">
      <c r="A1251" s="4">
        <v>1249</v>
      </c>
      <c r="B1251" s="15"/>
      <c r="C1251" s="4" t="str">
        <f>IF(B1251&gt;0,IF(ISERROR(VLOOKUP(B1251,exp!A:T,20,FALSE)),"Не е избран разход",VLOOKUP(B1251,exp!A:T,20,FALSE)),"Не е избран разход")</f>
        <v>Не е избран разход</v>
      </c>
      <c r="D1251" s="17"/>
      <c r="E1251" s="31"/>
      <c r="F1251" s="17"/>
      <c r="G1251" s="26" t="str">
        <f t="shared" si="19"/>
        <v>Няма избран разход</v>
      </c>
    </row>
    <row r="1252" spans="1:7" x14ac:dyDescent="0.25">
      <c r="A1252" s="2">
        <v>1250</v>
      </c>
      <c r="B1252" s="15"/>
      <c r="C1252" s="4" t="str">
        <f>IF(B1252&gt;0,IF(ISERROR(VLOOKUP(B1252,exp!A:T,20,FALSE)),"Не е избран разход",VLOOKUP(B1252,exp!A:T,20,FALSE)),"Не е избран разход")</f>
        <v>Не е избран разход</v>
      </c>
      <c r="D1252" s="17"/>
      <c r="E1252" s="31"/>
      <c r="F1252" s="17"/>
      <c r="G1252" s="26" t="str">
        <f t="shared" si="19"/>
        <v>Няма избран разход</v>
      </c>
    </row>
    <row r="1253" spans="1:7" x14ac:dyDescent="0.25">
      <c r="A1253" s="2">
        <v>1251</v>
      </c>
      <c r="B1253" s="15"/>
      <c r="C1253" s="4" t="str">
        <f>IF(B1253&gt;0,IF(ISERROR(VLOOKUP(B1253,exp!A:T,20,FALSE)),"Не е избран разход",VLOOKUP(B1253,exp!A:T,20,FALSE)),"Не е избран разход")</f>
        <v>Не е избран разход</v>
      </c>
      <c r="D1253" s="17"/>
      <c r="E1253" s="31"/>
      <c r="F1253" s="17"/>
      <c r="G1253" s="26" t="str">
        <f t="shared" si="19"/>
        <v>Няма избран разход</v>
      </c>
    </row>
    <row r="1254" spans="1:7" x14ac:dyDescent="0.25">
      <c r="A1254" s="4">
        <v>1252</v>
      </c>
      <c r="B1254" s="15"/>
      <c r="C1254" s="4" t="str">
        <f>IF(B1254&gt;0,IF(ISERROR(VLOOKUP(B1254,exp!A:T,20,FALSE)),"Не е избран разход",VLOOKUP(B1254,exp!A:T,20,FALSE)),"Не е избран разход")</f>
        <v>Не е избран разход</v>
      </c>
      <c r="D1254" s="17"/>
      <c r="E1254" s="31"/>
      <c r="F1254" s="17"/>
      <c r="G1254" s="26" t="str">
        <f t="shared" si="19"/>
        <v>Няма избран разход</v>
      </c>
    </row>
    <row r="1255" spans="1:7" x14ac:dyDescent="0.25">
      <c r="A1255" s="2">
        <v>1253</v>
      </c>
      <c r="B1255" s="15"/>
      <c r="C1255" s="4" t="str">
        <f>IF(B1255&gt;0,IF(ISERROR(VLOOKUP(B1255,exp!A:T,20,FALSE)),"Не е избран разход",VLOOKUP(B1255,exp!A:T,20,FALSE)),"Не е избран разход")</f>
        <v>Не е избран разход</v>
      </c>
      <c r="D1255" s="17"/>
      <c r="E1255" s="31"/>
      <c r="F1255" s="17"/>
      <c r="G1255" s="26" t="str">
        <f t="shared" si="19"/>
        <v>Няма избран разход</v>
      </c>
    </row>
    <row r="1256" spans="1:7" x14ac:dyDescent="0.25">
      <c r="A1256" s="2">
        <v>1254</v>
      </c>
      <c r="B1256" s="15"/>
      <c r="C1256" s="4" t="str">
        <f>IF(B1256&gt;0,IF(ISERROR(VLOOKUP(B1256,exp!A:T,20,FALSE)),"Не е избран разход",VLOOKUP(B1256,exp!A:T,20,FALSE)),"Не е избран разход")</f>
        <v>Не е избран разход</v>
      </c>
      <c r="D1256" s="17"/>
      <c r="E1256" s="31"/>
      <c r="F1256" s="17"/>
      <c r="G1256" s="26" t="str">
        <f t="shared" si="19"/>
        <v>Няма избран разход</v>
      </c>
    </row>
    <row r="1257" spans="1:7" x14ac:dyDescent="0.25">
      <c r="A1257" s="4">
        <v>1255</v>
      </c>
      <c r="B1257" s="15"/>
      <c r="C1257" s="4" t="str">
        <f>IF(B1257&gt;0,IF(ISERROR(VLOOKUP(B1257,exp!A:T,20,FALSE)),"Не е избран разход",VLOOKUP(B1257,exp!A:T,20,FALSE)),"Не е избран разход")</f>
        <v>Не е избран разход</v>
      </c>
      <c r="D1257" s="17"/>
      <c r="E1257" s="31"/>
      <c r="F1257" s="17"/>
      <c r="G1257" s="26" t="str">
        <f t="shared" si="19"/>
        <v>Няма избран разход</v>
      </c>
    </row>
    <row r="1258" spans="1:7" x14ac:dyDescent="0.25">
      <c r="A1258" s="2">
        <v>1256</v>
      </c>
      <c r="B1258" s="15"/>
      <c r="C1258" s="4" t="str">
        <f>IF(B1258&gt;0,IF(ISERROR(VLOOKUP(B1258,exp!A:T,20,FALSE)),"Не е избран разход",VLOOKUP(B1258,exp!A:T,20,FALSE)),"Не е избран разход")</f>
        <v>Не е избран разход</v>
      </c>
      <c r="D1258" s="17"/>
      <c r="E1258" s="31"/>
      <c r="F1258" s="17"/>
      <c r="G1258" s="26" t="str">
        <f t="shared" si="19"/>
        <v>Няма избран разход</v>
      </c>
    </row>
    <row r="1259" spans="1:7" x14ac:dyDescent="0.25">
      <c r="A1259" s="2">
        <v>1257</v>
      </c>
      <c r="B1259" s="15"/>
      <c r="C1259" s="4" t="str">
        <f>IF(B1259&gt;0,IF(ISERROR(VLOOKUP(B1259,exp!A:T,20,FALSE)),"Не е избран разход",VLOOKUP(B1259,exp!A:T,20,FALSE)),"Не е избран разход")</f>
        <v>Не е избран разход</v>
      </c>
      <c r="D1259" s="17"/>
      <c r="E1259" s="31"/>
      <c r="F1259" s="17"/>
      <c r="G1259" s="26" t="str">
        <f t="shared" si="19"/>
        <v>Няма избран разход</v>
      </c>
    </row>
    <row r="1260" spans="1:7" x14ac:dyDescent="0.25">
      <c r="A1260" s="4">
        <v>1258</v>
      </c>
      <c r="B1260" s="15"/>
      <c r="C1260" s="4" t="str">
        <f>IF(B1260&gt;0,IF(ISERROR(VLOOKUP(B1260,exp!A:T,20,FALSE)),"Не е избран разход",VLOOKUP(B1260,exp!A:T,20,FALSE)),"Не е избран разход")</f>
        <v>Не е избран разход</v>
      </c>
      <c r="D1260" s="17"/>
      <c r="E1260" s="31"/>
      <c r="F1260" s="17"/>
      <c r="G1260" s="26" t="str">
        <f t="shared" si="19"/>
        <v>Няма избран разход</v>
      </c>
    </row>
    <row r="1261" spans="1:7" x14ac:dyDescent="0.25">
      <c r="A1261" s="2">
        <v>1259</v>
      </c>
      <c r="B1261" s="15"/>
      <c r="C1261" s="4" t="str">
        <f>IF(B1261&gt;0,IF(ISERROR(VLOOKUP(B1261,exp!A:T,20,FALSE)),"Не е избран разход",VLOOKUP(B1261,exp!A:T,20,FALSE)),"Не е избран разход")</f>
        <v>Не е избран разход</v>
      </c>
      <c r="D1261" s="17"/>
      <c r="E1261" s="31"/>
      <c r="F1261" s="17"/>
      <c r="G1261" s="26" t="str">
        <f t="shared" si="19"/>
        <v>Няма избран разход</v>
      </c>
    </row>
    <row r="1262" spans="1:7" x14ac:dyDescent="0.25">
      <c r="A1262" s="2">
        <v>1260</v>
      </c>
      <c r="B1262" s="15"/>
      <c r="C1262" s="4" t="str">
        <f>IF(B1262&gt;0,IF(ISERROR(VLOOKUP(B1262,exp!A:T,20,FALSE)),"Не е избран разход",VLOOKUP(B1262,exp!A:T,20,FALSE)),"Не е избран разход")</f>
        <v>Не е избран разход</v>
      </c>
      <c r="D1262" s="17"/>
      <c r="E1262" s="31"/>
      <c r="F1262" s="17"/>
      <c r="G1262" s="26" t="str">
        <f t="shared" si="19"/>
        <v>Няма избран разход</v>
      </c>
    </row>
    <row r="1263" spans="1:7" x14ac:dyDescent="0.25">
      <c r="A1263" s="4">
        <v>1261</v>
      </c>
      <c r="B1263" s="15"/>
      <c r="C1263" s="4" t="str">
        <f>IF(B1263&gt;0,IF(ISERROR(VLOOKUP(B1263,exp!A:T,20,FALSE)),"Не е избран разход",VLOOKUP(B1263,exp!A:T,20,FALSE)),"Не е избран разход")</f>
        <v>Не е избран разход</v>
      </c>
      <c r="D1263" s="17"/>
      <c r="E1263" s="31"/>
      <c r="F1263" s="17"/>
      <c r="G1263" s="26" t="str">
        <f t="shared" si="19"/>
        <v>Няма избран разход</v>
      </c>
    </row>
    <row r="1264" spans="1:7" x14ac:dyDescent="0.25">
      <c r="A1264" s="2">
        <v>1262</v>
      </c>
      <c r="B1264" s="15"/>
      <c r="C1264" s="4" t="str">
        <f>IF(B1264&gt;0,IF(ISERROR(VLOOKUP(B1264,exp!A:T,20,FALSE)),"Не е избран разход",VLOOKUP(B1264,exp!A:T,20,FALSE)),"Не е избран разход")</f>
        <v>Не е избран разход</v>
      </c>
      <c r="D1264" s="17"/>
      <c r="E1264" s="31"/>
      <c r="F1264" s="17"/>
      <c r="G1264" s="26" t="str">
        <f t="shared" si="19"/>
        <v>Няма избран разход</v>
      </c>
    </row>
    <row r="1265" spans="1:7" x14ac:dyDescent="0.25">
      <c r="A1265" s="2">
        <v>1263</v>
      </c>
      <c r="B1265" s="15"/>
      <c r="C1265" s="4" t="str">
        <f>IF(B1265&gt;0,IF(ISERROR(VLOOKUP(B1265,exp!A:T,20,FALSE)),"Не е избран разход",VLOOKUP(B1265,exp!A:T,20,FALSE)),"Не е избран разход")</f>
        <v>Не е избран разход</v>
      </c>
      <c r="D1265" s="17"/>
      <c r="E1265" s="31"/>
      <c r="F1265" s="17"/>
      <c r="G1265" s="26" t="str">
        <f t="shared" si="19"/>
        <v>Няма избран разход</v>
      </c>
    </row>
    <row r="1266" spans="1:7" x14ac:dyDescent="0.25">
      <c r="A1266" s="4">
        <v>1264</v>
      </c>
      <c r="B1266" s="15"/>
      <c r="C1266" s="4" t="str">
        <f>IF(B1266&gt;0,IF(ISERROR(VLOOKUP(B1266,exp!A:T,20,FALSE)),"Не е избран разход",VLOOKUP(B1266,exp!A:T,20,FALSE)),"Не е избран разход")</f>
        <v>Не е избран разход</v>
      </c>
      <c r="D1266" s="17"/>
      <c r="E1266" s="31"/>
      <c r="F1266" s="17"/>
      <c r="G1266" s="26" t="str">
        <f t="shared" si="19"/>
        <v>Няма избран разход</v>
      </c>
    </row>
    <row r="1267" spans="1:7" x14ac:dyDescent="0.25">
      <c r="A1267" s="2">
        <v>1265</v>
      </c>
      <c r="B1267" s="15"/>
      <c r="C1267" s="4" t="str">
        <f>IF(B1267&gt;0,IF(ISERROR(VLOOKUP(B1267,exp!A:T,20,FALSE)),"Не е избран разход",VLOOKUP(B1267,exp!A:T,20,FALSE)),"Не е избран разход")</f>
        <v>Не е избран разход</v>
      </c>
      <c r="D1267" s="17"/>
      <c r="E1267" s="31"/>
      <c r="F1267" s="17"/>
      <c r="G1267" s="26" t="str">
        <f t="shared" si="19"/>
        <v>Няма избран разход</v>
      </c>
    </row>
    <row r="1268" spans="1:7" x14ac:dyDescent="0.25">
      <c r="A1268" s="2">
        <v>1266</v>
      </c>
      <c r="B1268" s="15"/>
      <c r="C1268" s="4" t="str">
        <f>IF(B1268&gt;0,IF(ISERROR(VLOOKUP(B1268,exp!A:T,20,FALSE)),"Не е избран разход",VLOOKUP(B1268,exp!A:T,20,FALSE)),"Не е избран разход")</f>
        <v>Не е избран разход</v>
      </c>
      <c r="D1268" s="17"/>
      <c r="E1268" s="31"/>
      <c r="F1268" s="17"/>
      <c r="G1268" s="26" t="str">
        <f t="shared" si="19"/>
        <v>Няма избран разход</v>
      </c>
    </row>
    <row r="1269" spans="1:7" x14ac:dyDescent="0.25">
      <c r="A1269" s="4">
        <v>1267</v>
      </c>
      <c r="B1269" s="15"/>
      <c r="C1269" s="4" t="str">
        <f>IF(B1269&gt;0,IF(ISERROR(VLOOKUP(B1269,exp!A:T,20,FALSE)),"Не е избран разход",VLOOKUP(B1269,exp!A:T,20,FALSE)),"Не е избран разход")</f>
        <v>Не е избран разход</v>
      </c>
      <c r="D1269" s="17"/>
      <c r="E1269" s="31"/>
      <c r="F1269" s="17"/>
      <c r="G1269" s="26" t="str">
        <f t="shared" si="19"/>
        <v>Няма избран разход</v>
      </c>
    </row>
    <row r="1270" spans="1:7" x14ac:dyDescent="0.25">
      <c r="A1270" s="2">
        <v>1268</v>
      </c>
      <c r="B1270" s="15"/>
      <c r="C1270" s="4" t="str">
        <f>IF(B1270&gt;0,IF(ISERROR(VLOOKUP(B1270,exp!A:T,20,FALSE)),"Не е избран разход",VLOOKUP(B1270,exp!A:T,20,FALSE)),"Не е избран разход")</f>
        <v>Не е избран разход</v>
      </c>
      <c r="D1270" s="17"/>
      <c r="E1270" s="31"/>
      <c r="F1270" s="17"/>
      <c r="G1270" s="26" t="str">
        <f t="shared" si="19"/>
        <v>Няма избран разход</v>
      </c>
    </row>
    <row r="1271" spans="1:7" x14ac:dyDescent="0.25">
      <c r="A1271" s="2">
        <v>1269</v>
      </c>
      <c r="B1271" s="15"/>
      <c r="C1271" s="4" t="str">
        <f>IF(B1271&gt;0,IF(ISERROR(VLOOKUP(B1271,exp!A:T,20,FALSE)),"Не е избран разход",VLOOKUP(B1271,exp!A:T,20,FALSE)),"Не е избран разход")</f>
        <v>Не е избран разход</v>
      </c>
      <c r="D1271" s="17"/>
      <c r="E1271" s="31"/>
      <c r="F1271" s="17"/>
      <c r="G1271" s="26" t="str">
        <f t="shared" si="19"/>
        <v>Няма избран разход</v>
      </c>
    </row>
    <row r="1272" spans="1:7" x14ac:dyDescent="0.25">
      <c r="A1272" s="4">
        <v>1270</v>
      </c>
      <c r="B1272" s="15"/>
      <c r="C1272" s="4" t="str">
        <f>IF(B1272&gt;0,IF(ISERROR(VLOOKUP(B1272,exp!A:T,20,FALSE)),"Не е избран разход",VLOOKUP(B1272,exp!A:T,20,FALSE)),"Не е избран разход")</f>
        <v>Не е избран разход</v>
      </c>
      <c r="D1272" s="17"/>
      <c r="E1272" s="31"/>
      <c r="F1272" s="17"/>
      <c r="G1272" s="26" t="str">
        <f t="shared" si="19"/>
        <v>Няма избран разход</v>
      </c>
    </row>
    <row r="1273" spans="1:7" x14ac:dyDescent="0.25">
      <c r="A1273" s="2">
        <v>1271</v>
      </c>
      <c r="B1273" s="15"/>
      <c r="C1273" s="4" t="str">
        <f>IF(B1273&gt;0,IF(ISERROR(VLOOKUP(B1273,exp!A:T,20,FALSE)),"Не е избран разход",VLOOKUP(B1273,exp!A:T,20,FALSE)),"Не е избран разход")</f>
        <v>Не е избран разход</v>
      </c>
      <c r="D1273" s="17"/>
      <c r="E1273" s="31"/>
      <c r="F1273" s="17"/>
      <c r="G1273" s="26" t="str">
        <f t="shared" si="19"/>
        <v>Няма избран разход</v>
      </c>
    </row>
    <row r="1274" spans="1:7" x14ac:dyDescent="0.25">
      <c r="A1274" s="2">
        <v>1272</v>
      </c>
      <c r="B1274" s="15"/>
      <c r="C1274" s="4" t="str">
        <f>IF(B1274&gt;0,IF(ISERROR(VLOOKUP(B1274,exp!A:T,20,FALSE)),"Не е избран разход",VLOOKUP(B1274,exp!A:T,20,FALSE)),"Не е избран разход")</f>
        <v>Не е избран разход</v>
      </c>
      <c r="D1274" s="17"/>
      <c r="E1274" s="31"/>
      <c r="F1274" s="17"/>
      <c r="G1274" s="26" t="str">
        <f t="shared" si="19"/>
        <v>Няма избран разход</v>
      </c>
    </row>
    <row r="1275" spans="1:7" x14ac:dyDescent="0.25">
      <c r="A1275" s="4">
        <v>1273</v>
      </c>
      <c r="B1275" s="15"/>
      <c r="C1275" s="4" t="str">
        <f>IF(B1275&gt;0,IF(ISERROR(VLOOKUP(B1275,exp!A:T,20,FALSE)),"Не е избран разход",VLOOKUP(B1275,exp!A:T,20,FALSE)),"Не е избран разход")</f>
        <v>Не е избран разход</v>
      </c>
      <c r="D1275" s="17"/>
      <c r="E1275" s="31"/>
      <c r="F1275" s="17"/>
      <c r="G1275" s="26" t="str">
        <f t="shared" si="19"/>
        <v>Няма избран разход</v>
      </c>
    </row>
    <row r="1276" spans="1:7" x14ac:dyDescent="0.25">
      <c r="A1276" s="2">
        <v>1274</v>
      </c>
      <c r="B1276" s="15"/>
      <c r="C1276" s="4" t="str">
        <f>IF(B1276&gt;0,IF(ISERROR(VLOOKUP(B1276,exp!A:T,20,FALSE)),"Не е избран разход",VLOOKUP(B1276,exp!A:T,20,FALSE)),"Не е избран разход")</f>
        <v>Не е избран разход</v>
      </c>
      <c r="D1276" s="17"/>
      <c r="E1276" s="31"/>
      <c r="F1276" s="17"/>
      <c r="G1276" s="26" t="str">
        <f t="shared" si="19"/>
        <v>Няма избран разход</v>
      </c>
    </row>
    <row r="1277" spans="1:7" x14ac:dyDescent="0.25">
      <c r="A1277" s="2">
        <v>1275</v>
      </c>
      <c r="B1277" s="15"/>
      <c r="C1277" s="4" t="str">
        <f>IF(B1277&gt;0,IF(ISERROR(VLOOKUP(B1277,exp!A:T,20,FALSE)),"Не е избран разход",VLOOKUP(B1277,exp!A:T,20,FALSE)),"Не е избран разход")</f>
        <v>Не е избран разход</v>
      </c>
      <c r="D1277" s="17"/>
      <c r="E1277" s="31"/>
      <c r="F1277" s="17"/>
      <c r="G1277" s="26" t="str">
        <f t="shared" si="19"/>
        <v>Няма избран разход</v>
      </c>
    </row>
    <row r="1278" spans="1:7" x14ac:dyDescent="0.25">
      <c r="A1278" s="4">
        <v>1276</v>
      </c>
      <c r="B1278" s="15"/>
      <c r="C1278" s="4" t="str">
        <f>IF(B1278&gt;0,IF(ISERROR(VLOOKUP(B1278,exp!A:T,20,FALSE)),"Не е избран разход",VLOOKUP(B1278,exp!A:T,20,FALSE)),"Не е избран разход")</f>
        <v>Не е избран разход</v>
      </c>
      <c r="D1278" s="17"/>
      <c r="E1278" s="31"/>
      <c r="F1278" s="17"/>
      <c r="G1278" s="26" t="str">
        <f t="shared" si="19"/>
        <v>Няма избран разход</v>
      </c>
    </row>
    <row r="1279" spans="1:7" x14ac:dyDescent="0.25">
      <c r="A1279" s="2">
        <v>1277</v>
      </c>
      <c r="B1279" s="15"/>
      <c r="C1279" s="4" t="str">
        <f>IF(B1279&gt;0,IF(ISERROR(VLOOKUP(B1279,exp!A:T,20,FALSE)),"Не е избран разход",VLOOKUP(B1279,exp!A:T,20,FALSE)),"Не е избран разход")</f>
        <v>Не е избран разход</v>
      </c>
      <c r="D1279" s="17"/>
      <c r="E1279" s="31"/>
      <c r="F1279" s="17"/>
      <c r="G1279" s="26" t="str">
        <f t="shared" si="19"/>
        <v>Няма избран разход</v>
      </c>
    </row>
    <row r="1280" spans="1:7" x14ac:dyDescent="0.25">
      <c r="A1280" s="2">
        <v>1278</v>
      </c>
      <c r="B1280" s="15"/>
      <c r="C1280" s="4" t="str">
        <f>IF(B1280&gt;0,IF(ISERROR(VLOOKUP(B1280,exp!A:T,20,FALSE)),"Не е избран разход",VLOOKUP(B1280,exp!A:T,20,FALSE)),"Не е избран разход")</f>
        <v>Не е избран разход</v>
      </c>
      <c r="D1280" s="17"/>
      <c r="E1280" s="31"/>
      <c r="F1280" s="17"/>
      <c r="G1280" s="26" t="str">
        <f t="shared" si="19"/>
        <v>Няма избран разход</v>
      </c>
    </row>
    <row r="1281" spans="1:7" x14ac:dyDescent="0.25">
      <c r="A1281" s="4">
        <v>1279</v>
      </c>
      <c r="B1281" s="15"/>
      <c r="C1281" s="4" t="str">
        <f>IF(B1281&gt;0,IF(ISERROR(VLOOKUP(B1281,exp!A:T,20,FALSE)),"Не е избран разход",VLOOKUP(B1281,exp!A:T,20,FALSE)),"Не е избран разход")</f>
        <v>Не е избран разход</v>
      </c>
      <c r="D1281" s="17"/>
      <c r="E1281" s="31"/>
      <c r="F1281" s="17"/>
      <c r="G1281" s="26" t="str">
        <f t="shared" si="19"/>
        <v>Няма избран разход</v>
      </c>
    </row>
    <row r="1282" spans="1:7" x14ac:dyDescent="0.25">
      <c r="A1282" s="2">
        <v>1280</v>
      </c>
      <c r="B1282" s="15"/>
      <c r="C1282" s="4" t="str">
        <f>IF(B1282&gt;0,IF(ISERROR(VLOOKUP(B1282,exp!A:T,20,FALSE)),"Не е избран разход",VLOOKUP(B1282,exp!A:T,20,FALSE)),"Не е избран разход")</f>
        <v>Не е избран разход</v>
      </c>
      <c r="D1282" s="17"/>
      <c r="E1282" s="31"/>
      <c r="F1282" s="17"/>
      <c r="G1282" s="26" t="str">
        <f t="shared" si="19"/>
        <v>Няма избран разход</v>
      </c>
    </row>
    <row r="1283" spans="1:7" x14ac:dyDescent="0.25">
      <c r="A1283" s="2">
        <v>1281</v>
      </c>
      <c r="B1283" s="15"/>
      <c r="C1283" s="4" t="str">
        <f>IF(B1283&gt;0,IF(ISERROR(VLOOKUP(B1283,exp!A:T,20,FALSE)),"Не е избран разход",VLOOKUP(B1283,exp!A:T,20,FALSE)),"Не е избран разход")</f>
        <v>Не е избран разход</v>
      </c>
      <c r="D1283" s="17"/>
      <c r="E1283" s="31"/>
      <c r="F1283" s="17"/>
      <c r="G1283" s="26" t="str">
        <f t="shared" si="19"/>
        <v>Няма избран разход</v>
      </c>
    </row>
    <row r="1284" spans="1:7" x14ac:dyDescent="0.25">
      <c r="A1284" s="4">
        <v>1282</v>
      </c>
      <c r="B1284" s="15"/>
      <c r="C1284" s="4" t="str">
        <f>IF(B1284&gt;0,IF(ISERROR(VLOOKUP(B1284,exp!A:T,20,FALSE)),"Не е избран разход",VLOOKUP(B1284,exp!A:T,20,FALSE)),"Не е избран разход")</f>
        <v>Не е избран разход</v>
      </c>
      <c r="D1284" s="17"/>
      <c r="E1284" s="31"/>
      <c r="F1284" s="17"/>
      <c r="G1284" s="26" t="str">
        <f t="shared" ref="G1284:G1347" si="20">IF(B1284&lt;&gt;"",IF(AND(D1284&lt;&gt;"",E1284&lt;&gt;""),"","Задължителни полета - Наименование/Дата"),"Няма избран разход")</f>
        <v>Няма избран разход</v>
      </c>
    </row>
    <row r="1285" spans="1:7" x14ac:dyDescent="0.25">
      <c r="A1285" s="2">
        <v>1283</v>
      </c>
      <c r="B1285" s="15"/>
      <c r="C1285" s="4" t="str">
        <f>IF(B1285&gt;0,IF(ISERROR(VLOOKUP(B1285,exp!A:T,20,FALSE)),"Не е избран разход",VLOOKUP(B1285,exp!A:T,20,FALSE)),"Не е избран разход")</f>
        <v>Не е избран разход</v>
      </c>
      <c r="D1285" s="17"/>
      <c r="E1285" s="31"/>
      <c r="F1285" s="17"/>
      <c r="G1285" s="26" t="str">
        <f t="shared" si="20"/>
        <v>Няма избран разход</v>
      </c>
    </row>
    <row r="1286" spans="1:7" x14ac:dyDescent="0.25">
      <c r="A1286" s="2">
        <v>1284</v>
      </c>
      <c r="B1286" s="15"/>
      <c r="C1286" s="4" t="str">
        <f>IF(B1286&gt;0,IF(ISERROR(VLOOKUP(B1286,exp!A:T,20,FALSE)),"Не е избран разход",VLOOKUP(B1286,exp!A:T,20,FALSE)),"Не е избран разход")</f>
        <v>Не е избран разход</v>
      </c>
      <c r="D1286" s="17"/>
      <c r="E1286" s="31"/>
      <c r="F1286" s="17"/>
      <c r="G1286" s="26" t="str">
        <f t="shared" si="20"/>
        <v>Няма избран разход</v>
      </c>
    </row>
    <row r="1287" spans="1:7" x14ac:dyDescent="0.25">
      <c r="A1287" s="4">
        <v>1285</v>
      </c>
      <c r="B1287" s="15"/>
      <c r="C1287" s="4" t="str">
        <f>IF(B1287&gt;0,IF(ISERROR(VLOOKUP(B1287,exp!A:T,20,FALSE)),"Не е избран разход",VLOOKUP(B1287,exp!A:T,20,FALSE)),"Не е избран разход")</f>
        <v>Не е избран разход</v>
      </c>
      <c r="D1287" s="17"/>
      <c r="E1287" s="31"/>
      <c r="F1287" s="17"/>
      <c r="G1287" s="26" t="str">
        <f t="shared" si="20"/>
        <v>Няма избран разход</v>
      </c>
    </row>
    <row r="1288" spans="1:7" x14ac:dyDescent="0.25">
      <c r="A1288" s="2">
        <v>1286</v>
      </c>
      <c r="B1288" s="15"/>
      <c r="C1288" s="4" t="str">
        <f>IF(B1288&gt;0,IF(ISERROR(VLOOKUP(B1288,exp!A:T,20,FALSE)),"Не е избран разход",VLOOKUP(B1288,exp!A:T,20,FALSE)),"Не е избран разход")</f>
        <v>Не е избран разход</v>
      </c>
      <c r="D1288" s="17"/>
      <c r="E1288" s="31"/>
      <c r="F1288" s="17"/>
      <c r="G1288" s="26" t="str">
        <f t="shared" si="20"/>
        <v>Няма избран разход</v>
      </c>
    </row>
    <row r="1289" spans="1:7" x14ac:dyDescent="0.25">
      <c r="A1289" s="2">
        <v>1287</v>
      </c>
      <c r="B1289" s="15"/>
      <c r="C1289" s="4" t="str">
        <f>IF(B1289&gt;0,IF(ISERROR(VLOOKUP(B1289,exp!A:T,20,FALSE)),"Не е избран разход",VLOOKUP(B1289,exp!A:T,20,FALSE)),"Не е избран разход")</f>
        <v>Не е избран разход</v>
      </c>
      <c r="D1289" s="17"/>
      <c r="E1289" s="31"/>
      <c r="F1289" s="17"/>
      <c r="G1289" s="26" t="str">
        <f t="shared" si="20"/>
        <v>Няма избран разход</v>
      </c>
    </row>
    <row r="1290" spans="1:7" x14ac:dyDescent="0.25">
      <c r="A1290" s="4">
        <v>1288</v>
      </c>
      <c r="B1290" s="15"/>
      <c r="C1290" s="4" t="str">
        <f>IF(B1290&gt;0,IF(ISERROR(VLOOKUP(B1290,exp!A:T,20,FALSE)),"Не е избран разход",VLOOKUP(B1290,exp!A:T,20,FALSE)),"Не е избран разход")</f>
        <v>Не е избран разход</v>
      </c>
      <c r="D1290" s="17"/>
      <c r="E1290" s="31"/>
      <c r="F1290" s="17"/>
      <c r="G1290" s="26" t="str">
        <f t="shared" si="20"/>
        <v>Няма избран разход</v>
      </c>
    </row>
    <row r="1291" spans="1:7" x14ac:dyDescent="0.25">
      <c r="A1291" s="2">
        <v>1289</v>
      </c>
      <c r="B1291" s="15"/>
      <c r="C1291" s="4" t="str">
        <f>IF(B1291&gt;0,IF(ISERROR(VLOOKUP(B1291,exp!A:T,20,FALSE)),"Не е избран разход",VLOOKUP(B1291,exp!A:T,20,FALSE)),"Не е избран разход")</f>
        <v>Не е избран разход</v>
      </c>
      <c r="D1291" s="17"/>
      <c r="E1291" s="31"/>
      <c r="F1291" s="17"/>
      <c r="G1291" s="26" t="str">
        <f t="shared" si="20"/>
        <v>Няма избран разход</v>
      </c>
    </row>
    <row r="1292" spans="1:7" x14ac:dyDescent="0.25">
      <c r="A1292" s="2">
        <v>1290</v>
      </c>
      <c r="B1292" s="15"/>
      <c r="C1292" s="4" t="str">
        <f>IF(B1292&gt;0,IF(ISERROR(VLOOKUP(B1292,exp!A:T,20,FALSE)),"Не е избран разход",VLOOKUP(B1292,exp!A:T,20,FALSE)),"Не е избран разход")</f>
        <v>Не е избран разход</v>
      </c>
      <c r="D1292" s="17"/>
      <c r="E1292" s="31"/>
      <c r="F1292" s="17"/>
      <c r="G1292" s="26" t="str">
        <f t="shared" si="20"/>
        <v>Няма избран разход</v>
      </c>
    </row>
    <row r="1293" spans="1:7" x14ac:dyDescent="0.25">
      <c r="A1293" s="4">
        <v>1291</v>
      </c>
      <c r="B1293" s="15"/>
      <c r="C1293" s="4" t="str">
        <f>IF(B1293&gt;0,IF(ISERROR(VLOOKUP(B1293,exp!A:T,20,FALSE)),"Не е избран разход",VLOOKUP(B1293,exp!A:T,20,FALSE)),"Не е избран разход")</f>
        <v>Не е избран разход</v>
      </c>
      <c r="D1293" s="17"/>
      <c r="E1293" s="31"/>
      <c r="F1293" s="17"/>
      <c r="G1293" s="26" t="str">
        <f t="shared" si="20"/>
        <v>Няма избран разход</v>
      </c>
    </row>
    <row r="1294" spans="1:7" x14ac:dyDescent="0.25">
      <c r="A1294" s="2">
        <v>1292</v>
      </c>
      <c r="B1294" s="15"/>
      <c r="C1294" s="4" t="str">
        <f>IF(B1294&gt;0,IF(ISERROR(VLOOKUP(B1294,exp!A:T,20,FALSE)),"Не е избран разход",VLOOKUP(B1294,exp!A:T,20,FALSE)),"Не е избран разход")</f>
        <v>Не е избран разход</v>
      </c>
      <c r="D1294" s="17"/>
      <c r="E1294" s="31"/>
      <c r="F1294" s="17"/>
      <c r="G1294" s="26" t="str">
        <f t="shared" si="20"/>
        <v>Няма избран разход</v>
      </c>
    </row>
    <row r="1295" spans="1:7" x14ac:dyDescent="0.25">
      <c r="A1295" s="2">
        <v>1293</v>
      </c>
      <c r="B1295" s="15"/>
      <c r="C1295" s="4" t="str">
        <f>IF(B1295&gt;0,IF(ISERROR(VLOOKUP(B1295,exp!A:T,20,FALSE)),"Не е избран разход",VLOOKUP(B1295,exp!A:T,20,FALSE)),"Не е избран разход")</f>
        <v>Не е избран разход</v>
      </c>
      <c r="D1295" s="17"/>
      <c r="E1295" s="31"/>
      <c r="F1295" s="17"/>
      <c r="G1295" s="26" t="str">
        <f t="shared" si="20"/>
        <v>Няма избран разход</v>
      </c>
    </row>
    <row r="1296" spans="1:7" x14ac:dyDescent="0.25">
      <c r="A1296" s="4">
        <v>1294</v>
      </c>
      <c r="B1296" s="15"/>
      <c r="C1296" s="4" t="str">
        <f>IF(B1296&gt;0,IF(ISERROR(VLOOKUP(B1296,exp!A:T,20,FALSE)),"Не е избран разход",VLOOKUP(B1296,exp!A:T,20,FALSE)),"Не е избран разход")</f>
        <v>Не е избран разход</v>
      </c>
      <c r="D1296" s="17"/>
      <c r="E1296" s="31"/>
      <c r="F1296" s="17"/>
      <c r="G1296" s="26" t="str">
        <f t="shared" si="20"/>
        <v>Няма избран разход</v>
      </c>
    </row>
    <row r="1297" spans="1:7" x14ac:dyDescent="0.25">
      <c r="A1297" s="2">
        <v>1295</v>
      </c>
      <c r="B1297" s="15"/>
      <c r="C1297" s="4" t="str">
        <f>IF(B1297&gt;0,IF(ISERROR(VLOOKUP(B1297,exp!A:T,20,FALSE)),"Не е избран разход",VLOOKUP(B1297,exp!A:T,20,FALSE)),"Не е избран разход")</f>
        <v>Не е избран разход</v>
      </c>
      <c r="D1297" s="17"/>
      <c r="E1297" s="31"/>
      <c r="F1297" s="17"/>
      <c r="G1297" s="26" t="str">
        <f t="shared" si="20"/>
        <v>Няма избран разход</v>
      </c>
    </row>
    <row r="1298" spans="1:7" x14ac:dyDescent="0.25">
      <c r="A1298" s="2">
        <v>1296</v>
      </c>
      <c r="B1298" s="15"/>
      <c r="C1298" s="4" t="str">
        <f>IF(B1298&gt;0,IF(ISERROR(VLOOKUP(B1298,exp!A:T,20,FALSE)),"Не е избран разход",VLOOKUP(B1298,exp!A:T,20,FALSE)),"Не е избран разход")</f>
        <v>Не е избран разход</v>
      </c>
      <c r="D1298" s="17"/>
      <c r="E1298" s="31"/>
      <c r="F1298" s="17"/>
      <c r="G1298" s="26" t="str">
        <f t="shared" si="20"/>
        <v>Няма избран разход</v>
      </c>
    </row>
    <row r="1299" spans="1:7" x14ac:dyDescent="0.25">
      <c r="A1299" s="4">
        <v>1297</v>
      </c>
      <c r="B1299" s="15"/>
      <c r="C1299" s="4" t="str">
        <f>IF(B1299&gt;0,IF(ISERROR(VLOOKUP(B1299,exp!A:T,20,FALSE)),"Не е избран разход",VLOOKUP(B1299,exp!A:T,20,FALSE)),"Не е избран разход")</f>
        <v>Не е избран разход</v>
      </c>
      <c r="D1299" s="17"/>
      <c r="E1299" s="31"/>
      <c r="F1299" s="17"/>
      <c r="G1299" s="26" t="str">
        <f t="shared" si="20"/>
        <v>Няма избран разход</v>
      </c>
    </row>
    <row r="1300" spans="1:7" x14ac:dyDescent="0.25">
      <c r="A1300" s="2">
        <v>1298</v>
      </c>
      <c r="B1300" s="15"/>
      <c r="C1300" s="4" t="str">
        <f>IF(B1300&gt;0,IF(ISERROR(VLOOKUP(B1300,exp!A:T,20,FALSE)),"Не е избран разход",VLOOKUP(B1300,exp!A:T,20,FALSE)),"Не е избран разход")</f>
        <v>Не е избран разход</v>
      </c>
      <c r="D1300" s="17"/>
      <c r="E1300" s="31"/>
      <c r="F1300" s="17"/>
      <c r="G1300" s="26" t="str">
        <f t="shared" si="20"/>
        <v>Няма избран разход</v>
      </c>
    </row>
    <row r="1301" spans="1:7" x14ac:dyDescent="0.25">
      <c r="A1301" s="2">
        <v>1299</v>
      </c>
      <c r="B1301" s="15"/>
      <c r="C1301" s="4" t="str">
        <f>IF(B1301&gt;0,IF(ISERROR(VLOOKUP(B1301,exp!A:T,20,FALSE)),"Не е избран разход",VLOOKUP(B1301,exp!A:T,20,FALSE)),"Не е избран разход")</f>
        <v>Не е избран разход</v>
      </c>
      <c r="D1301" s="17"/>
      <c r="E1301" s="31"/>
      <c r="F1301" s="17"/>
      <c r="G1301" s="26" t="str">
        <f t="shared" si="20"/>
        <v>Няма избран разход</v>
      </c>
    </row>
    <row r="1302" spans="1:7" x14ac:dyDescent="0.25">
      <c r="A1302" s="4">
        <v>1300</v>
      </c>
      <c r="B1302" s="15"/>
      <c r="C1302" s="4" t="str">
        <f>IF(B1302&gt;0,IF(ISERROR(VLOOKUP(B1302,exp!A:T,20,FALSE)),"Не е избран разход",VLOOKUP(B1302,exp!A:T,20,FALSE)),"Не е избран разход")</f>
        <v>Не е избран разход</v>
      </c>
      <c r="D1302" s="17"/>
      <c r="E1302" s="31"/>
      <c r="F1302" s="17"/>
      <c r="G1302" s="26" t="str">
        <f t="shared" si="20"/>
        <v>Няма избран разход</v>
      </c>
    </row>
    <row r="1303" spans="1:7" x14ac:dyDescent="0.25">
      <c r="A1303" s="2">
        <v>1301</v>
      </c>
      <c r="B1303" s="15"/>
      <c r="C1303" s="4" t="str">
        <f>IF(B1303&gt;0,IF(ISERROR(VLOOKUP(B1303,exp!A:T,20,FALSE)),"Не е избран разход",VLOOKUP(B1303,exp!A:T,20,FALSE)),"Не е избран разход")</f>
        <v>Не е избран разход</v>
      </c>
      <c r="D1303" s="17"/>
      <c r="E1303" s="31"/>
      <c r="F1303" s="17"/>
      <c r="G1303" s="26" t="str">
        <f t="shared" si="20"/>
        <v>Няма избран разход</v>
      </c>
    </row>
    <row r="1304" spans="1:7" x14ac:dyDescent="0.25">
      <c r="A1304" s="2">
        <v>1302</v>
      </c>
      <c r="B1304" s="15"/>
      <c r="C1304" s="4" t="str">
        <f>IF(B1304&gt;0,IF(ISERROR(VLOOKUP(B1304,exp!A:T,20,FALSE)),"Не е избран разход",VLOOKUP(B1304,exp!A:T,20,FALSE)),"Не е избран разход")</f>
        <v>Не е избран разход</v>
      </c>
      <c r="D1304" s="17"/>
      <c r="E1304" s="31"/>
      <c r="F1304" s="17"/>
      <c r="G1304" s="26" t="str">
        <f t="shared" si="20"/>
        <v>Няма избран разход</v>
      </c>
    </row>
    <row r="1305" spans="1:7" x14ac:dyDescent="0.25">
      <c r="A1305" s="4">
        <v>1303</v>
      </c>
      <c r="B1305" s="15"/>
      <c r="C1305" s="4" t="str">
        <f>IF(B1305&gt;0,IF(ISERROR(VLOOKUP(B1305,exp!A:T,20,FALSE)),"Не е избран разход",VLOOKUP(B1305,exp!A:T,20,FALSE)),"Не е избран разход")</f>
        <v>Не е избран разход</v>
      </c>
      <c r="D1305" s="17"/>
      <c r="E1305" s="31"/>
      <c r="F1305" s="17"/>
      <c r="G1305" s="26" t="str">
        <f t="shared" si="20"/>
        <v>Няма избран разход</v>
      </c>
    </row>
    <row r="1306" spans="1:7" x14ac:dyDescent="0.25">
      <c r="A1306" s="2">
        <v>1304</v>
      </c>
      <c r="B1306" s="15"/>
      <c r="C1306" s="4" t="str">
        <f>IF(B1306&gt;0,IF(ISERROR(VLOOKUP(B1306,exp!A:T,20,FALSE)),"Не е избран разход",VLOOKUP(B1306,exp!A:T,20,FALSE)),"Не е избран разход")</f>
        <v>Не е избран разход</v>
      </c>
      <c r="D1306" s="17"/>
      <c r="E1306" s="31"/>
      <c r="F1306" s="17"/>
      <c r="G1306" s="26" t="str">
        <f t="shared" si="20"/>
        <v>Няма избран разход</v>
      </c>
    </row>
    <row r="1307" spans="1:7" x14ac:dyDescent="0.25">
      <c r="A1307" s="2">
        <v>1305</v>
      </c>
      <c r="B1307" s="15"/>
      <c r="C1307" s="4" t="str">
        <f>IF(B1307&gt;0,IF(ISERROR(VLOOKUP(B1307,exp!A:T,20,FALSE)),"Не е избран разход",VLOOKUP(B1307,exp!A:T,20,FALSE)),"Не е избран разход")</f>
        <v>Не е избран разход</v>
      </c>
      <c r="D1307" s="17"/>
      <c r="E1307" s="31"/>
      <c r="F1307" s="17"/>
      <c r="G1307" s="26" t="str">
        <f t="shared" si="20"/>
        <v>Няма избран разход</v>
      </c>
    </row>
    <row r="1308" spans="1:7" x14ac:dyDescent="0.25">
      <c r="A1308" s="4">
        <v>1306</v>
      </c>
      <c r="B1308" s="15"/>
      <c r="C1308" s="4" t="str">
        <f>IF(B1308&gt;0,IF(ISERROR(VLOOKUP(B1308,exp!A:T,20,FALSE)),"Не е избран разход",VLOOKUP(B1308,exp!A:T,20,FALSE)),"Не е избран разход")</f>
        <v>Не е избран разход</v>
      </c>
      <c r="D1308" s="17"/>
      <c r="E1308" s="31"/>
      <c r="F1308" s="17"/>
      <c r="G1308" s="26" t="str">
        <f t="shared" si="20"/>
        <v>Няма избран разход</v>
      </c>
    </row>
    <row r="1309" spans="1:7" x14ac:dyDescent="0.25">
      <c r="A1309" s="2">
        <v>1307</v>
      </c>
      <c r="B1309" s="15"/>
      <c r="C1309" s="4" t="str">
        <f>IF(B1309&gt;0,IF(ISERROR(VLOOKUP(B1309,exp!A:T,20,FALSE)),"Не е избран разход",VLOOKUP(B1309,exp!A:T,20,FALSE)),"Не е избран разход")</f>
        <v>Не е избран разход</v>
      </c>
      <c r="D1309" s="17"/>
      <c r="E1309" s="31"/>
      <c r="F1309" s="17"/>
      <c r="G1309" s="26" t="str">
        <f t="shared" si="20"/>
        <v>Няма избран разход</v>
      </c>
    </row>
    <row r="1310" spans="1:7" x14ac:dyDescent="0.25">
      <c r="A1310" s="2">
        <v>1308</v>
      </c>
      <c r="B1310" s="15"/>
      <c r="C1310" s="4" t="str">
        <f>IF(B1310&gt;0,IF(ISERROR(VLOOKUP(B1310,exp!A:T,20,FALSE)),"Не е избран разход",VLOOKUP(B1310,exp!A:T,20,FALSE)),"Не е избран разход")</f>
        <v>Не е избран разход</v>
      </c>
      <c r="D1310" s="17"/>
      <c r="E1310" s="31"/>
      <c r="F1310" s="17"/>
      <c r="G1310" s="26" t="str">
        <f t="shared" si="20"/>
        <v>Няма избран разход</v>
      </c>
    </row>
    <row r="1311" spans="1:7" x14ac:dyDescent="0.25">
      <c r="A1311" s="4">
        <v>1309</v>
      </c>
      <c r="B1311" s="15"/>
      <c r="C1311" s="4" t="str">
        <f>IF(B1311&gt;0,IF(ISERROR(VLOOKUP(B1311,exp!A:T,20,FALSE)),"Не е избран разход",VLOOKUP(B1311,exp!A:T,20,FALSE)),"Не е избран разход")</f>
        <v>Не е избран разход</v>
      </c>
      <c r="D1311" s="17"/>
      <c r="E1311" s="31"/>
      <c r="F1311" s="17"/>
      <c r="G1311" s="26" t="str">
        <f t="shared" si="20"/>
        <v>Няма избран разход</v>
      </c>
    </row>
    <row r="1312" spans="1:7" x14ac:dyDescent="0.25">
      <c r="A1312" s="2">
        <v>1310</v>
      </c>
      <c r="B1312" s="15"/>
      <c r="C1312" s="4" t="str">
        <f>IF(B1312&gt;0,IF(ISERROR(VLOOKUP(B1312,exp!A:T,20,FALSE)),"Не е избран разход",VLOOKUP(B1312,exp!A:T,20,FALSE)),"Не е избран разход")</f>
        <v>Не е избран разход</v>
      </c>
      <c r="D1312" s="17"/>
      <c r="E1312" s="31"/>
      <c r="F1312" s="17"/>
      <c r="G1312" s="26" t="str">
        <f t="shared" si="20"/>
        <v>Няма избран разход</v>
      </c>
    </row>
    <row r="1313" spans="1:7" x14ac:dyDescent="0.25">
      <c r="A1313" s="2">
        <v>1311</v>
      </c>
      <c r="B1313" s="15"/>
      <c r="C1313" s="4" t="str">
        <f>IF(B1313&gt;0,IF(ISERROR(VLOOKUP(B1313,exp!A:T,20,FALSE)),"Не е избран разход",VLOOKUP(B1313,exp!A:T,20,FALSE)),"Не е избран разход")</f>
        <v>Не е избран разход</v>
      </c>
      <c r="D1313" s="17"/>
      <c r="E1313" s="31"/>
      <c r="F1313" s="17"/>
      <c r="G1313" s="26" t="str">
        <f t="shared" si="20"/>
        <v>Няма избран разход</v>
      </c>
    </row>
    <row r="1314" spans="1:7" x14ac:dyDescent="0.25">
      <c r="A1314" s="4">
        <v>1312</v>
      </c>
      <c r="B1314" s="15"/>
      <c r="C1314" s="4" t="str">
        <f>IF(B1314&gt;0,IF(ISERROR(VLOOKUP(B1314,exp!A:T,20,FALSE)),"Не е избран разход",VLOOKUP(B1314,exp!A:T,20,FALSE)),"Не е избран разход")</f>
        <v>Не е избран разход</v>
      </c>
      <c r="D1314" s="17"/>
      <c r="E1314" s="31"/>
      <c r="F1314" s="17"/>
      <c r="G1314" s="26" t="str">
        <f t="shared" si="20"/>
        <v>Няма избран разход</v>
      </c>
    </row>
    <row r="1315" spans="1:7" x14ac:dyDescent="0.25">
      <c r="A1315" s="2">
        <v>1313</v>
      </c>
      <c r="B1315" s="15"/>
      <c r="C1315" s="4" t="str">
        <f>IF(B1315&gt;0,IF(ISERROR(VLOOKUP(B1315,exp!A:T,20,FALSE)),"Не е избран разход",VLOOKUP(B1315,exp!A:T,20,FALSE)),"Не е избран разход")</f>
        <v>Не е избран разход</v>
      </c>
      <c r="D1315" s="17"/>
      <c r="E1315" s="31"/>
      <c r="F1315" s="17"/>
      <c r="G1315" s="26" t="str">
        <f t="shared" si="20"/>
        <v>Няма избран разход</v>
      </c>
    </row>
    <row r="1316" spans="1:7" x14ac:dyDescent="0.25">
      <c r="A1316" s="2">
        <v>1314</v>
      </c>
      <c r="B1316" s="15"/>
      <c r="C1316" s="4" t="str">
        <f>IF(B1316&gt;0,IF(ISERROR(VLOOKUP(B1316,exp!A:T,20,FALSE)),"Не е избран разход",VLOOKUP(B1316,exp!A:T,20,FALSE)),"Не е избран разход")</f>
        <v>Не е избран разход</v>
      </c>
      <c r="D1316" s="17"/>
      <c r="E1316" s="31"/>
      <c r="F1316" s="17"/>
      <c r="G1316" s="26" t="str">
        <f t="shared" si="20"/>
        <v>Няма избран разход</v>
      </c>
    </row>
    <row r="1317" spans="1:7" x14ac:dyDescent="0.25">
      <c r="A1317" s="4">
        <v>1315</v>
      </c>
      <c r="B1317" s="15"/>
      <c r="C1317" s="4" t="str">
        <f>IF(B1317&gt;0,IF(ISERROR(VLOOKUP(B1317,exp!A:T,20,FALSE)),"Не е избран разход",VLOOKUP(B1317,exp!A:T,20,FALSE)),"Не е избран разход")</f>
        <v>Не е избран разход</v>
      </c>
      <c r="D1317" s="17"/>
      <c r="E1317" s="31"/>
      <c r="F1317" s="17"/>
      <c r="G1317" s="26" t="str">
        <f t="shared" si="20"/>
        <v>Няма избран разход</v>
      </c>
    </row>
    <row r="1318" spans="1:7" x14ac:dyDescent="0.25">
      <c r="A1318" s="2">
        <v>1316</v>
      </c>
      <c r="B1318" s="15"/>
      <c r="C1318" s="4" t="str">
        <f>IF(B1318&gt;0,IF(ISERROR(VLOOKUP(B1318,exp!A:T,20,FALSE)),"Не е избран разход",VLOOKUP(B1318,exp!A:T,20,FALSE)),"Не е избран разход")</f>
        <v>Не е избран разход</v>
      </c>
      <c r="D1318" s="17"/>
      <c r="E1318" s="31"/>
      <c r="F1318" s="17"/>
      <c r="G1318" s="26" t="str">
        <f t="shared" si="20"/>
        <v>Няма избран разход</v>
      </c>
    </row>
    <row r="1319" spans="1:7" x14ac:dyDescent="0.25">
      <c r="A1319" s="2">
        <v>1317</v>
      </c>
      <c r="B1319" s="15"/>
      <c r="C1319" s="4" t="str">
        <f>IF(B1319&gt;0,IF(ISERROR(VLOOKUP(B1319,exp!A:T,20,FALSE)),"Не е избран разход",VLOOKUP(B1319,exp!A:T,20,FALSE)),"Не е избран разход")</f>
        <v>Не е избран разход</v>
      </c>
      <c r="D1319" s="17"/>
      <c r="E1319" s="31"/>
      <c r="F1319" s="17"/>
      <c r="G1319" s="26" t="str">
        <f t="shared" si="20"/>
        <v>Няма избран разход</v>
      </c>
    </row>
    <row r="1320" spans="1:7" x14ac:dyDescent="0.25">
      <c r="A1320" s="4">
        <v>1318</v>
      </c>
      <c r="B1320" s="15"/>
      <c r="C1320" s="4" t="str">
        <f>IF(B1320&gt;0,IF(ISERROR(VLOOKUP(B1320,exp!A:T,20,FALSE)),"Не е избран разход",VLOOKUP(B1320,exp!A:T,20,FALSE)),"Не е избран разход")</f>
        <v>Не е избран разход</v>
      </c>
      <c r="D1320" s="17"/>
      <c r="E1320" s="31"/>
      <c r="F1320" s="17"/>
      <c r="G1320" s="26" t="str">
        <f t="shared" si="20"/>
        <v>Няма избран разход</v>
      </c>
    </row>
    <row r="1321" spans="1:7" x14ac:dyDescent="0.25">
      <c r="A1321" s="2">
        <v>1319</v>
      </c>
      <c r="B1321" s="15"/>
      <c r="C1321" s="4" t="str">
        <f>IF(B1321&gt;0,IF(ISERROR(VLOOKUP(B1321,exp!A:T,20,FALSE)),"Не е избран разход",VLOOKUP(B1321,exp!A:T,20,FALSE)),"Не е избран разход")</f>
        <v>Не е избран разход</v>
      </c>
      <c r="D1321" s="17"/>
      <c r="E1321" s="31"/>
      <c r="F1321" s="17"/>
      <c r="G1321" s="26" t="str">
        <f t="shared" si="20"/>
        <v>Няма избран разход</v>
      </c>
    </row>
    <row r="1322" spans="1:7" x14ac:dyDescent="0.25">
      <c r="A1322" s="2">
        <v>1320</v>
      </c>
      <c r="B1322" s="15"/>
      <c r="C1322" s="4" t="str">
        <f>IF(B1322&gt;0,IF(ISERROR(VLOOKUP(B1322,exp!A:T,20,FALSE)),"Не е избран разход",VLOOKUP(B1322,exp!A:T,20,FALSE)),"Не е избран разход")</f>
        <v>Не е избран разход</v>
      </c>
      <c r="D1322" s="17"/>
      <c r="E1322" s="31"/>
      <c r="F1322" s="17"/>
      <c r="G1322" s="26" t="str">
        <f t="shared" si="20"/>
        <v>Няма избран разход</v>
      </c>
    </row>
    <row r="1323" spans="1:7" x14ac:dyDescent="0.25">
      <c r="A1323" s="4">
        <v>1321</v>
      </c>
      <c r="B1323" s="15"/>
      <c r="C1323" s="4" t="str">
        <f>IF(B1323&gt;0,IF(ISERROR(VLOOKUP(B1323,exp!A:T,20,FALSE)),"Не е избран разход",VLOOKUP(B1323,exp!A:T,20,FALSE)),"Не е избран разход")</f>
        <v>Не е избран разход</v>
      </c>
      <c r="D1323" s="17"/>
      <c r="E1323" s="31"/>
      <c r="F1323" s="17"/>
      <c r="G1323" s="26" t="str">
        <f t="shared" si="20"/>
        <v>Няма избран разход</v>
      </c>
    </row>
    <row r="1324" spans="1:7" x14ac:dyDescent="0.25">
      <c r="A1324" s="2">
        <v>1322</v>
      </c>
      <c r="B1324" s="15"/>
      <c r="C1324" s="4" t="str">
        <f>IF(B1324&gt;0,IF(ISERROR(VLOOKUP(B1324,exp!A:T,20,FALSE)),"Не е избран разход",VLOOKUP(B1324,exp!A:T,20,FALSE)),"Не е избран разход")</f>
        <v>Не е избран разход</v>
      </c>
      <c r="D1324" s="17"/>
      <c r="E1324" s="31"/>
      <c r="F1324" s="17"/>
      <c r="G1324" s="26" t="str">
        <f t="shared" si="20"/>
        <v>Няма избран разход</v>
      </c>
    </row>
    <row r="1325" spans="1:7" x14ac:dyDescent="0.25">
      <c r="A1325" s="2">
        <v>1323</v>
      </c>
      <c r="B1325" s="15"/>
      <c r="C1325" s="4" t="str">
        <f>IF(B1325&gt;0,IF(ISERROR(VLOOKUP(B1325,exp!A:T,20,FALSE)),"Не е избран разход",VLOOKUP(B1325,exp!A:T,20,FALSE)),"Не е избран разход")</f>
        <v>Не е избран разход</v>
      </c>
      <c r="D1325" s="17"/>
      <c r="E1325" s="31"/>
      <c r="F1325" s="17"/>
      <c r="G1325" s="26" t="str">
        <f t="shared" si="20"/>
        <v>Няма избран разход</v>
      </c>
    </row>
    <row r="1326" spans="1:7" x14ac:dyDescent="0.25">
      <c r="A1326" s="4">
        <v>1324</v>
      </c>
      <c r="B1326" s="15"/>
      <c r="C1326" s="4" t="str">
        <f>IF(B1326&gt;0,IF(ISERROR(VLOOKUP(B1326,exp!A:T,20,FALSE)),"Не е избран разход",VLOOKUP(B1326,exp!A:T,20,FALSE)),"Не е избран разход")</f>
        <v>Не е избран разход</v>
      </c>
      <c r="D1326" s="17"/>
      <c r="E1326" s="31"/>
      <c r="F1326" s="17"/>
      <c r="G1326" s="26" t="str">
        <f t="shared" si="20"/>
        <v>Няма избран разход</v>
      </c>
    </row>
    <row r="1327" spans="1:7" x14ac:dyDescent="0.25">
      <c r="A1327" s="2">
        <v>1325</v>
      </c>
      <c r="B1327" s="15"/>
      <c r="C1327" s="4" t="str">
        <f>IF(B1327&gt;0,IF(ISERROR(VLOOKUP(B1327,exp!A:T,20,FALSE)),"Не е избран разход",VLOOKUP(B1327,exp!A:T,20,FALSE)),"Не е избран разход")</f>
        <v>Не е избран разход</v>
      </c>
      <c r="D1327" s="17"/>
      <c r="E1327" s="31"/>
      <c r="F1327" s="17"/>
      <c r="G1327" s="26" t="str">
        <f t="shared" si="20"/>
        <v>Няма избран разход</v>
      </c>
    </row>
    <row r="1328" spans="1:7" x14ac:dyDescent="0.25">
      <c r="A1328" s="2">
        <v>1326</v>
      </c>
      <c r="B1328" s="15"/>
      <c r="C1328" s="4" t="str">
        <f>IF(B1328&gt;0,IF(ISERROR(VLOOKUP(B1328,exp!A:T,20,FALSE)),"Не е избран разход",VLOOKUP(B1328,exp!A:T,20,FALSE)),"Не е избран разход")</f>
        <v>Не е избран разход</v>
      </c>
      <c r="D1328" s="17"/>
      <c r="E1328" s="31"/>
      <c r="F1328" s="17"/>
      <c r="G1328" s="26" t="str">
        <f t="shared" si="20"/>
        <v>Няма избран разход</v>
      </c>
    </row>
    <row r="1329" spans="1:7" x14ac:dyDescent="0.25">
      <c r="A1329" s="4">
        <v>1327</v>
      </c>
      <c r="B1329" s="15"/>
      <c r="C1329" s="4" t="str">
        <f>IF(B1329&gt;0,IF(ISERROR(VLOOKUP(B1329,exp!A:T,20,FALSE)),"Не е избран разход",VLOOKUP(B1329,exp!A:T,20,FALSE)),"Не е избран разход")</f>
        <v>Не е избран разход</v>
      </c>
      <c r="D1329" s="17"/>
      <c r="E1329" s="31"/>
      <c r="F1329" s="17"/>
      <c r="G1329" s="26" t="str">
        <f t="shared" si="20"/>
        <v>Няма избран разход</v>
      </c>
    </row>
    <row r="1330" spans="1:7" x14ac:dyDescent="0.25">
      <c r="A1330" s="2">
        <v>1328</v>
      </c>
      <c r="B1330" s="15"/>
      <c r="C1330" s="4" t="str">
        <f>IF(B1330&gt;0,IF(ISERROR(VLOOKUP(B1330,exp!A:T,20,FALSE)),"Не е избран разход",VLOOKUP(B1330,exp!A:T,20,FALSE)),"Не е избран разход")</f>
        <v>Не е избран разход</v>
      </c>
      <c r="D1330" s="17"/>
      <c r="E1330" s="31"/>
      <c r="F1330" s="17"/>
      <c r="G1330" s="26" t="str">
        <f t="shared" si="20"/>
        <v>Няма избран разход</v>
      </c>
    </row>
    <row r="1331" spans="1:7" x14ac:dyDescent="0.25">
      <c r="A1331" s="2">
        <v>1329</v>
      </c>
      <c r="B1331" s="15"/>
      <c r="C1331" s="4" t="str">
        <f>IF(B1331&gt;0,IF(ISERROR(VLOOKUP(B1331,exp!A:T,20,FALSE)),"Не е избран разход",VLOOKUP(B1331,exp!A:T,20,FALSE)),"Не е избран разход")</f>
        <v>Не е избран разход</v>
      </c>
      <c r="D1331" s="17"/>
      <c r="E1331" s="31"/>
      <c r="F1331" s="17"/>
      <c r="G1331" s="26" t="str">
        <f t="shared" si="20"/>
        <v>Няма избран разход</v>
      </c>
    </row>
    <row r="1332" spans="1:7" x14ac:dyDescent="0.25">
      <c r="A1332" s="4">
        <v>1330</v>
      </c>
      <c r="B1332" s="15"/>
      <c r="C1332" s="4" t="str">
        <f>IF(B1332&gt;0,IF(ISERROR(VLOOKUP(B1332,exp!A:T,20,FALSE)),"Не е избран разход",VLOOKUP(B1332,exp!A:T,20,FALSE)),"Не е избран разход")</f>
        <v>Не е избран разход</v>
      </c>
      <c r="D1332" s="17"/>
      <c r="E1332" s="31"/>
      <c r="F1332" s="17"/>
      <c r="G1332" s="26" t="str">
        <f t="shared" si="20"/>
        <v>Няма избран разход</v>
      </c>
    </row>
    <row r="1333" spans="1:7" x14ac:dyDescent="0.25">
      <c r="A1333" s="2">
        <v>1331</v>
      </c>
      <c r="B1333" s="15"/>
      <c r="C1333" s="4" t="str">
        <f>IF(B1333&gt;0,IF(ISERROR(VLOOKUP(B1333,exp!A:T,20,FALSE)),"Не е избран разход",VLOOKUP(B1333,exp!A:T,20,FALSE)),"Не е избран разход")</f>
        <v>Не е избран разход</v>
      </c>
      <c r="D1333" s="17"/>
      <c r="E1333" s="31"/>
      <c r="F1333" s="17"/>
      <c r="G1333" s="26" t="str">
        <f t="shared" si="20"/>
        <v>Няма избран разход</v>
      </c>
    </row>
    <row r="1334" spans="1:7" x14ac:dyDescent="0.25">
      <c r="A1334" s="2">
        <v>1332</v>
      </c>
      <c r="B1334" s="15"/>
      <c r="C1334" s="4" t="str">
        <f>IF(B1334&gt;0,IF(ISERROR(VLOOKUP(B1334,exp!A:T,20,FALSE)),"Не е избран разход",VLOOKUP(B1334,exp!A:T,20,FALSE)),"Не е избран разход")</f>
        <v>Не е избран разход</v>
      </c>
      <c r="D1334" s="17"/>
      <c r="E1334" s="31"/>
      <c r="F1334" s="17"/>
      <c r="G1334" s="26" t="str">
        <f t="shared" si="20"/>
        <v>Няма избран разход</v>
      </c>
    </row>
    <row r="1335" spans="1:7" x14ac:dyDescent="0.25">
      <c r="A1335" s="4">
        <v>1333</v>
      </c>
      <c r="B1335" s="15"/>
      <c r="C1335" s="4" t="str">
        <f>IF(B1335&gt;0,IF(ISERROR(VLOOKUP(B1335,exp!A:T,20,FALSE)),"Не е избран разход",VLOOKUP(B1335,exp!A:T,20,FALSE)),"Не е избран разход")</f>
        <v>Не е избран разход</v>
      </c>
      <c r="D1335" s="17"/>
      <c r="E1335" s="31"/>
      <c r="F1335" s="17"/>
      <c r="G1335" s="26" t="str">
        <f t="shared" si="20"/>
        <v>Няма избран разход</v>
      </c>
    </row>
    <row r="1336" spans="1:7" x14ac:dyDescent="0.25">
      <c r="A1336" s="2">
        <v>1334</v>
      </c>
      <c r="B1336" s="15"/>
      <c r="C1336" s="4" t="str">
        <f>IF(B1336&gt;0,IF(ISERROR(VLOOKUP(B1336,exp!A:T,20,FALSE)),"Не е избран разход",VLOOKUP(B1336,exp!A:T,20,FALSE)),"Не е избран разход")</f>
        <v>Не е избран разход</v>
      </c>
      <c r="D1336" s="17"/>
      <c r="E1336" s="31"/>
      <c r="F1336" s="17"/>
      <c r="G1336" s="26" t="str">
        <f t="shared" si="20"/>
        <v>Няма избран разход</v>
      </c>
    </row>
    <row r="1337" spans="1:7" x14ac:dyDescent="0.25">
      <c r="A1337" s="2">
        <v>1335</v>
      </c>
      <c r="B1337" s="15"/>
      <c r="C1337" s="4" t="str">
        <f>IF(B1337&gt;0,IF(ISERROR(VLOOKUP(B1337,exp!A:T,20,FALSE)),"Не е избран разход",VLOOKUP(B1337,exp!A:T,20,FALSE)),"Не е избран разход")</f>
        <v>Не е избран разход</v>
      </c>
      <c r="D1337" s="17"/>
      <c r="E1337" s="31"/>
      <c r="F1337" s="17"/>
      <c r="G1337" s="26" t="str">
        <f t="shared" si="20"/>
        <v>Няма избран разход</v>
      </c>
    </row>
    <row r="1338" spans="1:7" x14ac:dyDescent="0.25">
      <c r="A1338" s="4">
        <v>1336</v>
      </c>
      <c r="B1338" s="15"/>
      <c r="C1338" s="4" t="str">
        <f>IF(B1338&gt;0,IF(ISERROR(VLOOKUP(B1338,exp!A:T,20,FALSE)),"Не е избран разход",VLOOKUP(B1338,exp!A:T,20,FALSE)),"Не е избран разход")</f>
        <v>Не е избран разход</v>
      </c>
      <c r="D1338" s="17"/>
      <c r="E1338" s="31"/>
      <c r="F1338" s="17"/>
      <c r="G1338" s="26" t="str">
        <f t="shared" si="20"/>
        <v>Няма избран разход</v>
      </c>
    </row>
    <row r="1339" spans="1:7" x14ac:dyDescent="0.25">
      <c r="A1339" s="2">
        <v>1337</v>
      </c>
      <c r="B1339" s="15"/>
      <c r="C1339" s="4" t="str">
        <f>IF(B1339&gt;0,IF(ISERROR(VLOOKUP(B1339,exp!A:T,20,FALSE)),"Не е избран разход",VLOOKUP(B1339,exp!A:T,20,FALSE)),"Не е избран разход")</f>
        <v>Не е избран разход</v>
      </c>
      <c r="D1339" s="17"/>
      <c r="E1339" s="31"/>
      <c r="F1339" s="17"/>
      <c r="G1339" s="26" t="str">
        <f t="shared" si="20"/>
        <v>Няма избран разход</v>
      </c>
    </row>
    <row r="1340" spans="1:7" x14ac:dyDescent="0.25">
      <c r="A1340" s="2">
        <v>1338</v>
      </c>
      <c r="B1340" s="15"/>
      <c r="C1340" s="4" t="str">
        <f>IF(B1340&gt;0,IF(ISERROR(VLOOKUP(B1340,exp!A:T,20,FALSE)),"Не е избран разход",VLOOKUP(B1340,exp!A:T,20,FALSE)),"Не е избран разход")</f>
        <v>Не е избран разход</v>
      </c>
      <c r="D1340" s="17"/>
      <c r="E1340" s="31"/>
      <c r="F1340" s="17"/>
      <c r="G1340" s="26" t="str">
        <f t="shared" si="20"/>
        <v>Няма избран разход</v>
      </c>
    </row>
    <row r="1341" spans="1:7" x14ac:dyDescent="0.25">
      <c r="A1341" s="4">
        <v>1339</v>
      </c>
      <c r="B1341" s="15"/>
      <c r="C1341" s="4" t="str">
        <f>IF(B1341&gt;0,IF(ISERROR(VLOOKUP(B1341,exp!A:T,20,FALSE)),"Не е избран разход",VLOOKUP(B1341,exp!A:T,20,FALSE)),"Не е избран разход")</f>
        <v>Не е избран разход</v>
      </c>
      <c r="D1341" s="17"/>
      <c r="E1341" s="31"/>
      <c r="F1341" s="17"/>
      <c r="G1341" s="26" t="str">
        <f t="shared" si="20"/>
        <v>Няма избран разход</v>
      </c>
    </row>
    <row r="1342" spans="1:7" x14ac:dyDescent="0.25">
      <c r="A1342" s="2">
        <v>1340</v>
      </c>
      <c r="B1342" s="15"/>
      <c r="C1342" s="4" t="str">
        <f>IF(B1342&gt;0,IF(ISERROR(VLOOKUP(B1342,exp!A:T,20,FALSE)),"Не е избран разход",VLOOKUP(B1342,exp!A:T,20,FALSE)),"Не е избран разход")</f>
        <v>Не е избран разход</v>
      </c>
      <c r="D1342" s="17"/>
      <c r="E1342" s="31"/>
      <c r="F1342" s="17"/>
      <c r="G1342" s="26" t="str">
        <f t="shared" si="20"/>
        <v>Няма избран разход</v>
      </c>
    </row>
    <row r="1343" spans="1:7" x14ac:dyDescent="0.25">
      <c r="A1343" s="2">
        <v>1341</v>
      </c>
      <c r="B1343" s="15"/>
      <c r="C1343" s="4" t="str">
        <f>IF(B1343&gt;0,IF(ISERROR(VLOOKUP(B1343,exp!A:T,20,FALSE)),"Не е избран разход",VLOOKUP(B1343,exp!A:T,20,FALSE)),"Не е избран разход")</f>
        <v>Не е избран разход</v>
      </c>
      <c r="D1343" s="17"/>
      <c r="E1343" s="31"/>
      <c r="F1343" s="17"/>
      <c r="G1343" s="26" t="str">
        <f t="shared" si="20"/>
        <v>Няма избран разход</v>
      </c>
    </row>
    <row r="1344" spans="1:7" x14ac:dyDescent="0.25">
      <c r="A1344" s="4">
        <v>1342</v>
      </c>
      <c r="B1344" s="15"/>
      <c r="C1344" s="4" t="str">
        <f>IF(B1344&gt;0,IF(ISERROR(VLOOKUP(B1344,exp!A:T,20,FALSE)),"Не е избран разход",VLOOKUP(B1344,exp!A:T,20,FALSE)),"Не е избран разход")</f>
        <v>Не е избран разход</v>
      </c>
      <c r="D1344" s="17"/>
      <c r="E1344" s="31"/>
      <c r="F1344" s="17"/>
      <c r="G1344" s="26" t="str">
        <f t="shared" si="20"/>
        <v>Няма избран разход</v>
      </c>
    </row>
    <row r="1345" spans="1:7" x14ac:dyDescent="0.25">
      <c r="A1345" s="2">
        <v>1343</v>
      </c>
      <c r="B1345" s="15"/>
      <c r="C1345" s="4" t="str">
        <f>IF(B1345&gt;0,IF(ISERROR(VLOOKUP(B1345,exp!A:T,20,FALSE)),"Не е избран разход",VLOOKUP(B1345,exp!A:T,20,FALSE)),"Не е избран разход")</f>
        <v>Не е избран разход</v>
      </c>
      <c r="D1345" s="17"/>
      <c r="E1345" s="31"/>
      <c r="F1345" s="17"/>
      <c r="G1345" s="26" t="str">
        <f t="shared" si="20"/>
        <v>Няма избран разход</v>
      </c>
    </row>
    <row r="1346" spans="1:7" x14ac:dyDescent="0.25">
      <c r="A1346" s="2">
        <v>1344</v>
      </c>
      <c r="B1346" s="15"/>
      <c r="C1346" s="4" t="str">
        <f>IF(B1346&gt;0,IF(ISERROR(VLOOKUP(B1346,exp!A:T,20,FALSE)),"Не е избран разход",VLOOKUP(B1346,exp!A:T,20,FALSE)),"Не е избран разход")</f>
        <v>Не е избран разход</v>
      </c>
      <c r="D1346" s="17"/>
      <c r="E1346" s="31"/>
      <c r="F1346" s="17"/>
      <c r="G1346" s="26" t="str">
        <f t="shared" si="20"/>
        <v>Няма избран разход</v>
      </c>
    </row>
    <row r="1347" spans="1:7" x14ac:dyDescent="0.25">
      <c r="A1347" s="4">
        <v>1345</v>
      </c>
      <c r="B1347" s="15"/>
      <c r="C1347" s="4" t="str">
        <f>IF(B1347&gt;0,IF(ISERROR(VLOOKUP(B1347,exp!A:T,20,FALSE)),"Не е избран разход",VLOOKUP(B1347,exp!A:T,20,FALSE)),"Не е избран разход")</f>
        <v>Не е избран разход</v>
      </c>
      <c r="D1347" s="17"/>
      <c r="E1347" s="31"/>
      <c r="F1347" s="17"/>
      <c r="G1347" s="26" t="str">
        <f t="shared" si="20"/>
        <v>Няма избран разход</v>
      </c>
    </row>
    <row r="1348" spans="1:7" x14ac:dyDescent="0.25">
      <c r="A1348" s="2">
        <v>1346</v>
      </c>
      <c r="B1348" s="15"/>
      <c r="C1348" s="4" t="str">
        <f>IF(B1348&gt;0,IF(ISERROR(VLOOKUP(B1348,exp!A:T,20,FALSE)),"Не е избран разход",VLOOKUP(B1348,exp!A:T,20,FALSE)),"Не е избран разход")</f>
        <v>Не е избран разход</v>
      </c>
      <c r="D1348" s="17"/>
      <c r="E1348" s="31"/>
      <c r="F1348" s="17"/>
      <c r="G1348" s="26" t="str">
        <f t="shared" ref="G1348:G1411" si="21">IF(B1348&lt;&gt;"",IF(AND(D1348&lt;&gt;"",E1348&lt;&gt;""),"","Задължителни полета - Наименование/Дата"),"Няма избран разход")</f>
        <v>Няма избран разход</v>
      </c>
    </row>
    <row r="1349" spans="1:7" x14ac:dyDescent="0.25">
      <c r="A1349" s="2">
        <v>1347</v>
      </c>
      <c r="B1349" s="15"/>
      <c r="C1349" s="4" t="str">
        <f>IF(B1349&gt;0,IF(ISERROR(VLOOKUP(B1349,exp!A:T,20,FALSE)),"Не е избран разход",VLOOKUP(B1349,exp!A:T,20,FALSE)),"Не е избран разход")</f>
        <v>Не е избран разход</v>
      </c>
      <c r="D1349" s="17"/>
      <c r="E1349" s="31"/>
      <c r="F1349" s="17"/>
      <c r="G1349" s="26" t="str">
        <f t="shared" si="21"/>
        <v>Няма избран разход</v>
      </c>
    </row>
    <row r="1350" spans="1:7" x14ac:dyDescent="0.25">
      <c r="A1350" s="4">
        <v>1348</v>
      </c>
      <c r="B1350" s="15"/>
      <c r="C1350" s="4" t="str">
        <f>IF(B1350&gt;0,IF(ISERROR(VLOOKUP(B1350,exp!A:T,20,FALSE)),"Не е избран разход",VLOOKUP(B1350,exp!A:T,20,FALSE)),"Не е избран разход")</f>
        <v>Не е избран разход</v>
      </c>
      <c r="D1350" s="17"/>
      <c r="E1350" s="31"/>
      <c r="F1350" s="17"/>
      <c r="G1350" s="26" t="str">
        <f t="shared" si="21"/>
        <v>Няма избран разход</v>
      </c>
    </row>
    <row r="1351" spans="1:7" x14ac:dyDescent="0.25">
      <c r="A1351" s="2">
        <v>1349</v>
      </c>
      <c r="B1351" s="15"/>
      <c r="C1351" s="4" t="str">
        <f>IF(B1351&gt;0,IF(ISERROR(VLOOKUP(B1351,exp!A:T,20,FALSE)),"Не е избран разход",VLOOKUP(B1351,exp!A:T,20,FALSE)),"Не е избран разход")</f>
        <v>Не е избран разход</v>
      </c>
      <c r="D1351" s="17"/>
      <c r="E1351" s="31"/>
      <c r="F1351" s="17"/>
      <c r="G1351" s="26" t="str">
        <f t="shared" si="21"/>
        <v>Няма избран разход</v>
      </c>
    </row>
    <row r="1352" spans="1:7" x14ac:dyDescent="0.25">
      <c r="A1352" s="2">
        <v>1350</v>
      </c>
      <c r="B1352" s="15"/>
      <c r="C1352" s="4" t="str">
        <f>IF(B1352&gt;0,IF(ISERROR(VLOOKUP(B1352,exp!A:T,20,FALSE)),"Не е избран разход",VLOOKUP(B1352,exp!A:T,20,FALSE)),"Не е избран разход")</f>
        <v>Не е избран разход</v>
      </c>
      <c r="D1352" s="17"/>
      <c r="E1352" s="31"/>
      <c r="F1352" s="17"/>
      <c r="G1352" s="26" t="str">
        <f t="shared" si="21"/>
        <v>Няма избран разход</v>
      </c>
    </row>
    <row r="1353" spans="1:7" x14ac:dyDescent="0.25">
      <c r="A1353" s="4">
        <v>1351</v>
      </c>
      <c r="B1353" s="15"/>
      <c r="C1353" s="4" t="str">
        <f>IF(B1353&gt;0,IF(ISERROR(VLOOKUP(B1353,exp!A:T,20,FALSE)),"Не е избран разход",VLOOKUP(B1353,exp!A:T,20,FALSE)),"Не е избран разход")</f>
        <v>Не е избран разход</v>
      </c>
      <c r="D1353" s="17"/>
      <c r="E1353" s="31"/>
      <c r="F1353" s="17"/>
      <c r="G1353" s="26" t="str">
        <f t="shared" si="21"/>
        <v>Няма избран разход</v>
      </c>
    </row>
    <row r="1354" spans="1:7" x14ac:dyDescent="0.25">
      <c r="A1354" s="2">
        <v>1352</v>
      </c>
      <c r="B1354" s="15"/>
      <c r="C1354" s="4" t="str">
        <f>IF(B1354&gt;0,IF(ISERROR(VLOOKUP(B1354,exp!A:T,20,FALSE)),"Не е избран разход",VLOOKUP(B1354,exp!A:T,20,FALSE)),"Не е избран разход")</f>
        <v>Не е избран разход</v>
      </c>
      <c r="D1354" s="17"/>
      <c r="E1354" s="31"/>
      <c r="F1354" s="17"/>
      <c r="G1354" s="26" t="str">
        <f t="shared" si="21"/>
        <v>Няма избран разход</v>
      </c>
    </row>
    <row r="1355" spans="1:7" x14ac:dyDescent="0.25">
      <c r="A1355" s="2">
        <v>1353</v>
      </c>
      <c r="B1355" s="15"/>
      <c r="C1355" s="4" t="str">
        <f>IF(B1355&gt;0,IF(ISERROR(VLOOKUP(B1355,exp!A:T,20,FALSE)),"Не е избран разход",VLOOKUP(B1355,exp!A:T,20,FALSE)),"Не е избран разход")</f>
        <v>Не е избран разход</v>
      </c>
      <c r="D1355" s="17"/>
      <c r="E1355" s="31"/>
      <c r="F1355" s="17"/>
      <c r="G1355" s="26" t="str">
        <f t="shared" si="21"/>
        <v>Няма избран разход</v>
      </c>
    </row>
    <row r="1356" spans="1:7" x14ac:dyDescent="0.25">
      <c r="A1356" s="4">
        <v>1354</v>
      </c>
      <c r="B1356" s="15"/>
      <c r="C1356" s="4" t="str">
        <f>IF(B1356&gt;0,IF(ISERROR(VLOOKUP(B1356,exp!A:T,20,FALSE)),"Не е избран разход",VLOOKUP(B1356,exp!A:T,20,FALSE)),"Не е избран разход")</f>
        <v>Не е избран разход</v>
      </c>
      <c r="D1356" s="17"/>
      <c r="E1356" s="31"/>
      <c r="F1356" s="17"/>
      <c r="G1356" s="26" t="str">
        <f t="shared" si="21"/>
        <v>Няма избран разход</v>
      </c>
    </row>
    <row r="1357" spans="1:7" x14ac:dyDescent="0.25">
      <c r="A1357" s="2">
        <v>1355</v>
      </c>
      <c r="B1357" s="15"/>
      <c r="C1357" s="4" t="str">
        <f>IF(B1357&gt;0,IF(ISERROR(VLOOKUP(B1357,exp!A:T,20,FALSE)),"Не е избран разход",VLOOKUP(B1357,exp!A:T,20,FALSE)),"Не е избран разход")</f>
        <v>Не е избран разход</v>
      </c>
      <c r="D1357" s="17"/>
      <c r="E1357" s="31"/>
      <c r="F1357" s="17"/>
      <c r="G1357" s="26" t="str">
        <f t="shared" si="21"/>
        <v>Няма избран разход</v>
      </c>
    </row>
    <row r="1358" spans="1:7" x14ac:dyDescent="0.25">
      <c r="A1358" s="2">
        <v>1356</v>
      </c>
      <c r="B1358" s="15"/>
      <c r="C1358" s="4" t="str">
        <f>IF(B1358&gt;0,IF(ISERROR(VLOOKUP(B1358,exp!A:T,20,FALSE)),"Не е избран разход",VLOOKUP(B1358,exp!A:T,20,FALSE)),"Не е избран разход")</f>
        <v>Не е избран разход</v>
      </c>
      <c r="D1358" s="17"/>
      <c r="E1358" s="31"/>
      <c r="F1358" s="17"/>
      <c r="G1358" s="26" t="str">
        <f t="shared" si="21"/>
        <v>Няма избран разход</v>
      </c>
    </row>
    <row r="1359" spans="1:7" x14ac:dyDescent="0.25">
      <c r="A1359" s="4">
        <v>1357</v>
      </c>
      <c r="B1359" s="15"/>
      <c r="C1359" s="4" t="str">
        <f>IF(B1359&gt;0,IF(ISERROR(VLOOKUP(B1359,exp!A:T,20,FALSE)),"Не е избран разход",VLOOKUP(B1359,exp!A:T,20,FALSE)),"Не е избран разход")</f>
        <v>Не е избран разход</v>
      </c>
      <c r="D1359" s="17"/>
      <c r="E1359" s="31"/>
      <c r="F1359" s="17"/>
      <c r="G1359" s="26" t="str">
        <f t="shared" si="21"/>
        <v>Няма избран разход</v>
      </c>
    </row>
    <row r="1360" spans="1:7" x14ac:dyDescent="0.25">
      <c r="A1360" s="2">
        <v>1358</v>
      </c>
      <c r="B1360" s="15"/>
      <c r="C1360" s="4" t="str">
        <f>IF(B1360&gt;0,IF(ISERROR(VLOOKUP(B1360,exp!A:T,20,FALSE)),"Не е избран разход",VLOOKUP(B1360,exp!A:T,20,FALSE)),"Не е избран разход")</f>
        <v>Не е избран разход</v>
      </c>
      <c r="D1360" s="17"/>
      <c r="E1360" s="31"/>
      <c r="F1360" s="17"/>
      <c r="G1360" s="26" t="str">
        <f t="shared" si="21"/>
        <v>Няма избран разход</v>
      </c>
    </row>
    <row r="1361" spans="1:7" x14ac:dyDescent="0.25">
      <c r="A1361" s="2">
        <v>1359</v>
      </c>
      <c r="B1361" s="15"/>
      <c r="C1361" s="4" t="str">
        <f>IF(B1361&gt;0,IF(ISERROR(VLOOKUP(B1361,exp!A:T,20,FALSE)),"Не е избран разход",VLOOKUP(B1361,exp!A:T,20,FALSE)),"Не е избран разход")</f>
        <v>Не е избран разход</v>
      </c>
      <c r="D1361" s="17"/>
      <c r="E1361" s="31"/>
      <c r="F1361" s="17"/>
      <c r="G1361" s="26" t="str">
        <f t="shared" si="21"/>
        <v>Няма избран разход</v>
      </c>
    </row>
    <row r="1362" spans="1:7" x14ac:dyDescent="0.25">
      <c r="A1362" s="4">
        <v>1360</v>
      </c>
      <c r="B1362" s="15"/>
      <c r="C1362" s="4" t="str">
        <f>IF(B1362&gt;0,IF(ISERROR(VLOOKUP(B1362,exp!A:T,20,FALSE)),"Не е избран разход",VLOOKUP(B1362,exp!A:T,20,FALSE)),"Не е избран разход")</f>
        <v>Не е избран разход</v>
      </c>
      <c r="D1362" s="17"/>
      <c r="E1362" s="31"/>
      <c r="F1362" s="17"/>
      <c r="G1362" s="26" t="str">
        <f t="shared" si="21"/>
        <v>Няма избран разход</v>
      </c>
    </row>
    <row r="1363" spans="1:7" x14ac:dyDescent="0.25">
      <c r="A1363" s="2">
        <v>1361</v>
      </c>
      <c r="B1363" s="15"/>
      <c r="C1363" s="4" t="str">
        <f>IF(B1363&gt;0,IF(ISERROR(VLOOKUP(B1363,exp!A:T,20,FALSE)),"Не е избран разход",VLOOKUP(B1363,exp!A:T,20,FALSE)),"Не е избран разход")</f>
        <v>Не е избран разход</v>
      </c>
      <c r="D1363" s="17"/>
      <c r="E1363" s="31"/>
      <c r="F1363" s="17"/>
      <c r="G1363" s="26" t="str">
        <f t="shared" si="21"/>
        <v>Няма избран разход</v>
      </c>
    </row>
    <row r="1364" spans="1:7" x14ac:dyDescent="0.25">
      <c r="A1364" s="2">
        <v>1362</v>
      </c>
      <c r="B1364" s="15"/>
      <c r="C1364" s="4" t="str">
        <f>IF(B1364&gt;0,IF(ISERROR(VLOOKUP(B1364,exp!A:T,20,FALSE)),"Не е избран разход",VLOOKUP(B1364,exp!A:T,20,FALSE)),"Не е избран разход")</f>
        <v>Не е избран разход</v>
      </c>
      <c r="D1364" s="17"/>
      <c r="E1364" s="31"/>
      <c r="F1364" s="17"/>
      <c r="G1364" s="26" t="str">
        <f t="shared" si="21"/>
        <v>Няма избран разход</v>
      </c>
    </row>
    <row r="1365" spans="1:7" x14ac:dyDescent="0.25">
      <c r="A1365" s="4">
        <v>1363</v>
      </c>
      <c r="B1365" s="15"/>
      <c r="C1365" s="4" t="str">
        <f>IF(B1365&gt;0,IF(ISERROR(VLOOKUP(B1365,exp!A:T,20,FALSE)),"Не е избран разход",VLOOKUP(B1365,exp!A:T,20,FALSE)),"Не е избран разход")</f>
        <v>Не е избран разход</v>
      </c>
      <c r="D1365" s="17"/>
      <c r="E1365" s="31"/>
      <c r="F1365" s="17"/>
      <c r="G1365" s="26" t="str">
        <f t="shared" si="21"/>
        <v>Няма избран разход</v>
      </c>
    </row>
    <row r="1366" spans="1:7" x14ac:dyDescent="0.25">
      <c r="A1366" s="2">
        <v>1364</v>
      </c>
      <c r="B1366" s="15"/>
      <c r="C1366" s="4" t="str">
        <f>IF(B1366&gt;0,IF(ISERROR(VLOOKUP(B1366,exp!A:T,20,FALSE)),"Не е избран разход",VLOOKUP(B1366,exp!A:T,20,FALSE)),"Не е избран разход")</f>
        <v>Не е избран разход</v>
      </c>
      <c r="D1366" s="17"/>
      <c r="E1366" s="31"/>
      <c r="F1366" s="17"/>
      <c r="G1366" s="26" t="str">
        <f t="shared" si="21"/>
        <v>Няма избран разход</v>
      </c>
    </row>
    <row r="1367" spans="1:7" x14ac:dyDescent="0.25">
      <c r="A1367" s="2">
        <v>1365</v>
      </c>
      <c r="B1367" s="15"/>
      <c r="C1367" s="4" t="str">
        <f>IF(B1367&gt;0,IF(ISERROR(VLOOKUP(B1367,exp!A:T,20,FALSE)),"Не е избран разход",VLOOKUP(B1367,exp!A:T,20,FALSE)),"Не е избран разход")</f>
        <v>Не е избран разход</v>
      </c>
      <c r="D1367" s="17"/>
      <c r="E1367" s="31"/>
      <c r="F1367" s="17"/>
      <c r="G1367" s="26" t="str">
        <f t="shared" si="21"/>
        <v>Няма избран разход</v>
      </c>
    </row>
    <row r="1368" spans="1:7" x14ac:dyDescent="0.25">
      <c r="A1368" s="4">
        <v>1366</v>
      </c>
      <c r="B1368" s="15"/>
      <c r="C1368" s="4" t="str">
        <f>IF(B1368&gt;0,IF(ISERROR(VLOOKUP(B1368,exp!A:T,20,FALSE)),"Не е избран разход",VLOOKUP(B1368,exp!A:T,20,FALSE)),"Не е избран разход")</f>
        <v>Не е избран разход</v>
      </c>
      <c r="D1368" s="17"/>
      <c r="E1368" s="31"/>
      <c r="F1368" s="17"/>
      <c r="G1368" s="26" t="str">
        <f t="shared" si="21"/>
        <v>Няма избран разход</v>
      </c>
    </row>
    <row r="1369" spans="1:7" x14ac:dyDescent="0.25">
      <c r="A1369" s="2">
        <v>1367</v>
      </c>
      <c r="B1369" s="15"/>
      <c r="C1369" s="4" t="str">
        <f>IF(B1369&gt;0,IF(ISERROR(VLOOKUP(B1369,exp!A:T,20,FALSE)),"Не е избран разход",VLOOKUP(B1369,exp!A:T,20,FALSE)),"Не е избран разход")</f>
        <v>Не е избран разход</v>
      </c>
      <c r="D1369" s="17"/>
      <c r="E1369" s="31"/>
      <c r="F1369" s="17"/>
      <c r="G1369" s="26" t="str">
        <f t="shared" si="21"/>
        <v>Няма избран разход</v>
      </c>
    </row>
    <row r="1370" spans="1:7" x14ac:dyDescent="0.25">
      <c r="A1370" s="2">
        <v>1368</v>
      </c>
      <c r="B1370" s="15"/>
      <c r="C1370" s="4" t="str">
        <f>IF(B1370&gt;0,IF(ISERROR(VLOOKUP(B1370,exp!A:T,20,FALSE)),"Не е избран разход",VLOOKUP(B1370,exp!A:T,20,FALSE)),"Не е избран разход")</f>
        <v>Не е избран разход</v>
      </c>
      <c r="D1370" s="17"/>
      <c r="E1370" s="31"/>
      <c r="F1370" s="17"/>
      <c r="G1370" s="26" t="str">
        <f t="shared" si="21"/>
        <v>Няма избран разход</v>
      </c>
    </row>
    <row r="1371" spans="1:7" x14ac:dyDescent="0.25">
      <c r="A1371" s="4">
        <v>1369</v>
      </c>
      <c r="B1371" s="15"/>
      <c r="C1371" s="4" t="str">
        <f>IF(B1371&gt;0,IF(ISERROR(VLOOKUP(B1371,exp!A:T,20,FALSE)),"Не е избран разход",VLOOKUP(B1371,exp!A:T,20,FALSE)),"Не е избран разход")</f>
        <v>Не е избран разход</v>
      </c>
      <c r="D1371" s="17"/>
      <c r="E1371" s="31"/>
      <c r="F1371" s="17"/>
      <c r="G1371" s="26" t="str">
        <f t="shared" si="21"/>
        <v>Няма избран разход</v>
      </c>
    </row>
    <row r="1372" spans="1:7" x14ac:dyDescent="0.25">
      <c r="A1372" s="2">
        <v>1370</v>
      </c>
      <c r="B1372" s="15"/>
      <c r="C1372" s="4" t="str">
        <f>IF(B1372&gt;0,IF(ISERROR(VLOOKUP(B1372,exp!A:T,20,FALSE)),"Не е избран разход",VLOOKUP(B1372,exp!A:T,20,FALSE)),"Не е избран разход")</f>
        <v>Не е избран разход</v>
      </c>
      <c r="D1372" s="17"/>
      <c r="E1372" s="31"/>
      <c r="F1372" s="17"/>
      <c r="G1372" s="26" t="str">
        <f t="shared" si="21"/>
        <v>Няма избран разход</v>
      </c>
    </row>
    <row r="1373" spans="1:7" x14ac:dyDescent="0.25">
      <c r="A1373" s="2">
        <v>1371</v>
      </c>
      <c r="B1373" s="15"/>
      <c r="C1373" s="4" t="str">
        <f>IF(B1373&gt;0,IF(ISERROR(VLOOKUP(B1373,exp!A:T,20,FALSE)),"Не е избран разход",VLOOKUP(B1373,exp!A:T,20,FALSE)),"Не е избран разход")</f>
        <v>Не е избран разход</v>
      </c>
      <c r="D1373" s="17"/>
      <c r="E1373" s="31"/>
      <c r="F1373" s="17"/>
      <c r="G1373" s="26" t="str">
        <f t="shared" si="21"/>
        <v>Няма избран разход</v>
      </c>
    </row>
    <row r="1374" spans="1:7" x14ac:dyDescent="0.25">
      <c r="A1374" s="4">
        <v>1372</v>
      </c>
      <c r="B1374" s="15"/>
      <c r="C1374" s="4" t="str">
        <f>IF(B1374&gt;0,IF(ISERROR(VLOOKUP(B1374,exp!A:T,20,FALSE)),"Не е избран разход",VLOOKUP(B1374,exp!A:T,20,FALSE)),"Не е избран разход")</f>
        <v>Не е избран разход</v>
      </c>
      <c r="D1374" s="17"/>
      <c r="E1374" s="31"/>
      <c r="F1374" s="17"/>
      <c r="G1374" s="26" t="str">
        <f t="shared" si="21"/>
        <v>Няма избран разход</v>
      </c>
    </row>
    <row r="1375" spans="1:7" x14ac:dyDescent="0.25">
      <c r="A1375" s="2">
        <v>1373</v>
      </c>
      <c r="B1375" s="15"/>
      <c r="C1375" s="4" t="str">
        <f>IF(B1375&gt;0,IF(ISERROR(VLOOKUP(B1375,exp!A:T,20,FALSE)),"Не е избран разход",VLOOKUP(B1375,exp!A:T,20,FALSE)),"Не е избран разход")</f>
        <v>Не е избран разход</v>
      </c>
      <c r="D1375" s="17"/>
      <c r="E1375" s="31"/>
      <c r="F1375" s="17"/>
      <c r="G1375" s="26" t="str">
        <f t="shared" si="21"/>
        <v>Няма избран разход</v>
      </c>
    </row>
    <row r="1376" spans="1:7" x14ac:dyDescent="0.25">
      <c r="A1376" s="2">
        <v>1374</v>
      </c>
      <c r="B1376" s="15"/>
      <c r="C1376" s="4" t="str">
        <f>IF(B1376&gt;0,IF(ISERROR(VLOOKUP(B1376,exp!A:T,20,FALSE)),"Не е избран разход",VLOOKUP(B1376,exp!A:T,20,FALSE)),"Не е избран разход")</f>
        <v>Не е избран разход</v>
      </c>
      <c r="D1376" s="17"/>
      <c r="E1376" s="31"/>
      <c r="F1376" s="17"/>
      <c r="G1376" s="26" t="str">
        <f t="shared" si="21"/>
        <v>Няма избран разход</v>
      </c>
    </row>
    <row r="1377" spans="1:7" x14ac:dyDescent="0.25">
      <c r="A1377" s="4">
        <v>1375</v>
      </c>
      <c r="B1377" s="15"/>
      <c r="C1377" s="4" t="str">
        <f>IF(B1377&gt;0,IF(ISERROR(VLOOKUP(B1377,exp!A:T,20,FALSE)),"Не е избран разход",VLOOKUP(B1377,exp!A:T,20,FALSE)),"Не е избран разход")</f>
        <v>Не е избран разход</v>
      </c>
      <c r="D1377" s="17"/>
      <c r="E1377" s="31"/>
      <c r="F1377" s="17"/>
      <c r="G1377" s="26" t="str">
        <f t="shared" si="21"/>
        <v>Няма избран разход</v>
      </c>
    </row>
    <row r="1378" spans="1:7" x14ac:dyDescent="0.25">
      <c r="A1378" s="2">
        <v>1376</v>
      </c>
      <c r="B1378" s="15"/>
      <c r="C1378" s="4" t="str">
        <f>IF(B1378&gt;0,IF(ISERROR(VLOOKUP(B1378,exp!A:T,20,FALSE)),"Не е избран разход",VLOOKUP(B1378,exp!A:T,20,FALSE)),"Не е избран разход")</f>
        <v>Не е избран разход</v>
      </c>
      <c r="D1378" s="17"/>
      <c r="E1378" s="31"/>
      <c r="F1378" s="17"/>
      <c r="G1378" s="26" t="str">
        <f t="shared" si="21"/>
        <v>Няма избран разход</v>
      </c>
    </row>
    <row r="1379" spans="1:7" x14ac:dyDescent="0.25">
      <c r="A1379" s="2">
        <v>1377</v>
      </c>
      <c r="B1379" s="15"/>
      <c r="C1379" s="4" t="str">
        <f>IF(B1379&gt;0,IF(ISERROR(VLOOKUP(B1379,exp!A:T,20,FALSE)),"Не е избран разход",VLOOKUP(B1379,exp!A:T,20,FALSE)),"Не е избран разход")</f>
        <v>Не е избран разход</v>
      </c>
      <c r="D1379" s="17"/>
      <c r="E1379" s="31"/>
      <c r="F1379" s="17"/>
      <c r="G1379" s="26" t="str">
        <f t="shared" si="21"/>
        <v>Няма избран разход</v>
      </c>
    </row>
    <row r="1380" spans="1:7" x14ac:dyDescent="0.25">
      <c r="A1380" s="4">
        <v>1378</v>
      </c>
      <c r="B1380" s="15"/>
      <c r="C1380" s="4" t="str">
        <f>IF(B1380&gt;0,IF(ISERROR(VLOOKUP(B1380,exp!A:T,20,FALSE)),"Не е избран разход",VLOOKUP(B1380,exp!A:T,20,FALSE)),"Не е избран разход")</f>
        <v>Не е избран разход</v>
      </c>
      <c r="D1380" s="17"/>
      <c r="E1380" s="31"/>
      <c r="F1380" s="17"/>
      <c r="G1380" s="26" t="str">
        <f t="shared" si="21"/>
        <v>Няма избран разход</v>
      </c>
    </row>
    <row r="1381" spans="1:7" x14ac:dyDescent="0.25">
      <c r="A1381" s="2">
        <v>1379</v>
      </c>
      <c r="B1381" s="15"/>
      <c r="C1381" s="4" t="str">
        <f>IF(B1381&gt;0,IF(ISERROR(VLOOKUP(B1381,exp!A:T,20,FALSE)),"Не е избран разход",VLOOKUP(B1381,exp!A:T,20,FALSE)),"Не е избран разход")</f>
        <v>Не е избран разход</v>
      </c>
      <c r="D1381" s="17"/>
      <c r="E1381" s="31"/>
      <c r="F1381" s="17"/>
      <c r="G1381" s="26" t="str">
        <f t="shared" si="21"/>
        <v>Няма избран разход</v>
      </c>
    </row>
    <row r="1382" spans="1:7" x14ac:dyDescent="0.25">
      <c r="A1382" s="2">
        <v>1380</v>
      </c>
      <c r="B1382" s="15"/>
      <c r="C1382" s="4" t="str">
        <f>IF(B1382&gt;0,IF(ISERROR(VLOOKUP(B1382,exp!A:T,20,FALSE)),"Не е избран разход",VLOOKUP(B1382,exp!A:T,20,FALSE)),"Не е избран разход")</f>
        <v>Не е избран разход</v>
      </c>
      <c r="D1382" s="17"/>
      <c r="E1382" s="31"/>
      <c r="F1382" s="17"/>
      <c r="G1382" s="26" t="str">
        <f t="shared" si="21"/>
        <v>Няма избран разход</v>
      </c>
    </row>
    <row r="1383" spans="1:7" x14ac:dyDescent="0.25">
      <c r="A1383" s="4">
        <v>1381</v>
      </c>
      <c r="B1383" s="15"/>
      <c r="C1383" s="4" t="str">
        <f>IF(B1383&gt;0,IF(ISERROR(VLOOKUP(B1383,exp!A:T,20,FALSE)),"Не е избран разход",VLOOKUP(B1383,exp!A:T,20,FALSE)),"Не е избран разход")</f>
        <v>Не е избран разход</v>
      </c>
      <c r="D1383" s="17"/>
      <c r="E1383" s="31"/>
      <c r="F1383" s="17"/>
      <c r="G1383" s="26" t="str">
        <f t="shared" si="21"/>
        <v>Няма избран разход</v>
      </c>
    </row>
    <row r="1384" spans="1:7" x14ac:dyDescent="0.25">
      <c r="A1384" s="2">
        <v>1382</v>
      </c>
      <c r="B1384" s="15"/>
      <c r="C1384" s="4" t="str">
        <f>IF(B1384&gt;0,IF(ISERROR(VLOOKUP(B1384,exp!A:T,20,FALSE)),"Не е избран разход",VLOOKUP(B1384,exp!A:T,20,FALSE)),"Не е избран разход")</f>
        <v>Не е избран разход</v>
      </c>
      <c r="D1384" s="17"/>
      <c r="E1384" s="31"/>
      <c r="F1384" s="17"/>
      <c r="G1384" s="26" t="str">
        <f t="shared" si="21"/>
        <v>Няма избран разход</v>
      </c>
    </row>
    <row r="1385" spans="1:7" x14ac:dyDescent="0.25">
      <c r="A1385" s="2">
        <v>1383</v>
      </c>
      <c r="B1385" s="15"/>
      <c r="C1385" s="4" t="str">
        <f>IF(B1385&gt;0,IF(ISERROR(VLOOKUP(B1385,exp!A:T,20,FALSE)),"Не е избран разход",VLOOKUP(B1385,exp!A:T,20,FALSE)),"Не е избран разход")</f>
        <v>Не е избран разход</v>
      </c>
      <c r="D1385" s="17"/>
      <c r="E1385" s="31"/>
      <c r="F1385" s="17"/>
      <c r="G1385" s="26" t="str">
        <f t="shared" si="21"/>
        <v>Няма избран разход</v>
      </c>
    </row>
    <row r="1386" spans="1:7" x14ac:dyDescent="0.25">
      <c r="A1386" s="4">
        <v>1384</v>
      </c>
      <c r="B1386" s="15"/>
      <c r="C1386" s="4" t="str">
        <f>IF(B1386&gt;0,IF(ISERROR(VLOOKUP(B1386,exp!A:T,20,FALSE)),"Не е избран разход",VLOOKUP(B1386,exp!A:T,20,FALSE)),"Не е избран разход")</f>
        <v>Не е избран разход</v>
      </c>
      <c r="D1386" s="17"/>
      <c r="E1386" s="31"/>
      <c r="F1386" s="17"/>
      <c r="G1386" s="26" t="str">
        <f t="shared" si="21"/>
        <v>Няма избран разход</v>
      </c>
    </row>
    <row r="1387" spans="1:7" x14ac:dyDescent="0.25">
      <c r="A1387" s="2">
        <v>1385</v>
      </c>
      <c r="B1387" s="15"/>
      <c r="C1387" s="4" t="str">
        <f>IF(B1387&gt;0,IF(ISERROR(VLOOKUP(B1387,exp!A:T,20,FALSE)),"Не е избран разход",VLOOKUP(B1387,exp!A:T,20,FALSE)),"Не е избран разход")</f>
        <v>Не е избран разход</v>
      </c>
      <c r="D1387" s="17"/>
      <c r="E1387" s="31"/>
      <c r="F1387" s="17"/>
      <c r="G1387" s="26" t="str">
        <f t="shared" si="21"/>
        <v>Няма избран разход</v>
      </c>
    </row>
    <row r="1388" spans="1:7" x14ac:dyDescent="0.25">
      <c r="A1388" s="2">
        <v>1386</v>
      </c>
      <c r="B1388" s="15"/>
      <c r="C1388" s="4" t="str">
        <f>IF(B1388&gt;0,IF(ISERROR(VLOOKUP(B1388,exp!A:T,20,FALSE)),"Не е избран разход",VLOOKUP(B1388,exp!A:T,20,FALSE)),"Не е избран разход")</f>
        <v>Не е избран разход</v>
      </c>
      <c r="D1388" s="17"/>
      <c r="E1388" s="31"/>
      <c r="F1388" s="17"/>
      <c r="G1388" s="26" t="str">
        <f t="shared" si="21"/>
        <v>Няма избран разход</v>
      </c>
    </row>
    <row r="1389" spans="1:7" x14ac:dyDescent="0.25">
      <c r="A1389" s="4">
        <v>1387</v>
      </c>
      <c r="B1389" s="15"/>
      <c r="C1389" s="4" t="str">
        <f>IF(B1389&gt;0,IF(ISERROR(VLOOKUP(B1389,exp!A:T,20,FALSE)),"Не е избран разход",VLOOKUP(B1389,exp!A:T,20,FALSE)),"Не е избран разход")</f>
        <v>Не е избран разход</v>
      </c>
      <c r="D1389" s="17"/>
      <c r="E1389" s="31"/>
      <c r="F1389" s="17"/>
      <c r="G1389" s="26" t="str">
        <f t="shared" si="21"/>
        <v>Няма избран разход</v>
      </c>
    </row>
    <row r="1390" spans="1:7" x14ac:dyDescent="0.25">
      <c r="A1390" s="2">
        <v>1388</v>
      </c>
      <c r="B1390" s="15"/>
      <c r="C1390" s="4" t="str">
        <f>IF(B1390&gt;0,IF(ISERROR(VLOOKUP(B1390,exp!A:T,20,FALSE)),"Не е избран разход",VLOOKUP(B1390,exp!A:T,20,FALSE)),"Не е избран разход")</f>
        <v>Не е избран разход</v>
      </c>
      <c r="D1390" s="17"/>
      <c r="E1390" s="31"/>
      <c r="F1390" s="17"/>
      <c r="G1390" s="26" t="str">
        <f t="shared" si="21"/>
        <v>Няма избран разход</v>
      </c>
    </row>
    <row r="1391" spans="1:7" x14ac:dyDescent="0.25">
      <c r="A1391" s="2">
        <v>1389</v>
      </c>
      <c r="B1391" s="15"/>
      <c r="C1391" s="4" t="str">
        <f>IF(B1391&gt;0,IF(ISERROR(VLOOKUP(B1391,exp!A:T,20,FALSE)),"Не е избран разход",VLOOKUP(B1391,exp!A:T,20,FALSE)),"Не е избран разход")</f>
        <v>Не е избран разход</v>
      </c>
      <c r="D1391" s="17"/>
      <c r="E1391" s="31"/>
      <c r="F1391" s="17"/>
      <c r="G1391" s="26" t="str">
        <f t="shared" si="21"/>
        <v>Няма избран разход</v>
      </c>
    </row>
    <row r="1392" spans="1:7" x14ac:dyDescent="0.25">
      <c r="A1392" s="4">
        <v>1390</v>
      </c>
      <c r="B1392" s="15"/>
      <c r="C1392" s="4" t="str">
        <f>IF(B1392&gt;0,IF(ISERROR(VLOOKUP(B1392,exp!A:T,20,FALSE)),"Не е избран разход",VLOOKUP(B1392,exp!A:T,20,FALSE)),"Не е избран разход")</f>
        <v>Не е избран разход</v>
      </c>
      <c r="D1392" s="17"/>
      <c r="E1392" s="31"/>
      <c r="F1392" s="17"/>
      <c r="G1392" s="26" t="str">
        <f t="shared" si="21"/>
        <v>Няма избран разход</v>
      </c>
    </row>
    <row r="1393" spans="1:7" x14ac:dyDescent="0.25">
      <c r="A1393" s="2">
        <v>1391</v>
      </c>
      <c r="B1393" s="15"/>
      <c r="C1393" s="4" t="str">
        <f>IF(B1393&gt;0,IF(ISERROR(VLOOKUP(B1393,exp!A:T,20,FALSE)),"Не е избран разход",VLOOKUP(B1393,exp!A:T,20,FALSE)),"Не е избран разход")</f>
        <v>Не е избран разход</v>
      </c>
      <c r="D1393" s="17"/>
      <c r="E1393" s="31"/>
      <c r="F1393" s="17"/>
      <c r="G1393" s="26" t="str">
        <f t="shared" si="21"/>
        <v>Няма избран разход</v>
      </c>
    </row>
    <row r="1394" spans="1:7" x14ac:dyDescent="0.25">
      <c r="A1394" s="2">
        <v>1392</v>
      </c>
      <c r="B1394" s="15"/>
      <c r="C1394" s="4" t="str">
        <f>IF(B1394&gt;0,IF(ISERROR(VLOOKUP(B1394,exp!A:T,20,FALSE)),"Не е избран разход",VLOOKUP(B1394,exp!A:T,20,FALSE)),"Не е избран разход")</f>
        <v>Не е избран разход</v>
      </c>
      <c r="D1394" s="17"/>
      <c r="E1394" s="31"/>
      <c r="F1394" s="17"/>
      <c r="G1394" s="26" t="str">
        <f t="shared" si="21"/>
        <v>Няма избран разход</v>
      </c>
    </row>
    <row r="1395" spans="1:7" x14ac:dyDescent="0.25">
      <c r="A1395" s="4">
        <v>1393</v>
      </c>
      <c r="B1395" s="15"/>
      <c r="C1395" s="4" t="str">
        <f>IF(B1395&gt;0,IF(ISERROR(VLOOKUP(B1395,exp!A:T,20,FALSE)),"Не е избран разход",VLOOKUP(B1395,exp!A:T,20,FALSE)),"Не е избран разход")</f>
        <v>Не е избран разход</v>
      </c>
      <c r="D1395" s="17"/>
      <c r="E1395" s="31"/>
      <c r="F1395" s="17"/>
      <c r="G1395" s="26" t="str">
        <f t="shared" si="21"/>
        <v>Няма избран разход</v>
      </c>
    </row>
    <row r="1396" spans="1:7" x14ac:dyDescent="0.25">
      <c r="A1396" s="2">
        <v>1394</v>
      </c>
      <c r="B1396" s="15"/>
      <c r="C1396" s="4" t="str">
        <f>IF(B1396&gt;0,IF(ISERROR(VLOOKUP(B1396,exp!A:T,20,FALSE)),"Не е избран разход",VLOOKUP(B1396,exp!A:T,20,FALSE)),"Не е избран разход")</f>
        <v>Не е избран разход</v>
      </c>
      <c r="D1396" s="17"/>
      <c r="E1396" s="31"/>
      <c r="F1396" s="17"/>
      <c r="G1396" s="26" t="str">
        <f t="shared" si="21"/>
        <v>Няма избран разход</v>
      </c>
    </row>
    <row r="1397" spans="1:7" x14ac:dyDescent="0.25">
      <c r="A1397" s="2">
        <v>1395</v>
      </c>
      <c r="B1397" s="15"/>
      <c r="C1397" s="4" t="str">
        <f>IF(B1397&gt;0,IF(ISERROR(VLOOKUP(B1397,exp!A:T,20,FALSE)),"Не е избран разход",VLOOKUP(B1397,exp!A:T,20,FALSE)),"Не е избран разход")</f>
        <v>Не е избран разход</v>
      </c>
      <c r="D1397" s="17"/>
      <c r="E1397" s="31"/>
      <c r="F1397" s="17"/>
      <c r="G1397" s="26" t="str">
        <f t="shared" si="21"/>
        <v>Няма избран разход</v>
      </c>
    </row>
    <row r="1398" spans="1:7" x14ac:dyDescent="0.25">
      <c r="A1398" s="4">
        <v>1396</v>
      </c>
      <c r="B1398" s="15"/>
      <c r="C1398" s="4" t="str">
        <f>IF(B1398&gt;0,IF(ISERROR(VLOOKUP(B1398,exp!A:T,20,FALSE)),"Не е избран разход",VLOOKUP(B1398,exp!A:T,20,FALSE)),"Не е избран разход")</f>
        <v>Не е избран разход</v>
      </c>
      <c r="D1398" s="17"/>
      <c r="E1398" s="31"/>
      <c r="F1398" s="17"/>
      <c r="G1398" s="26" t="str">
        <f t="shared" si="21"/>
        <v>Няма избран разход</v>
      </c>
    </row>
    <row r="1399" spans="1:7" x14ac:dyDescent="0.25">
      <c r="A1399" s="2">
        <v>1397</v>
      </c>
      <c r="B1399" s="15"/>
      <c r="C1399" s="4" t="str">
        <f>IF(B1399&gt;0,IF(ISERROR(VLOOKUP(B1399,exp!A:T,20,FALSE)),"Не е избран разход",VLOOKUP(B1399,exp!A:T,20,FALSE)),"Не е избран разход")</f>
        <v>Не е избран разход</v>
      </c>
      <c r="D1399" s="17"/>
      <c r="E1399" s="31"/>
      <c r="F1399" s="17"/>
      <c r="G1399" s="26" t="str">
        <f t="shared" si="21"/>
        <v>Няма избран разход</v>
      </c>
    </row>
    <row r="1400" spans="1:7" x14ac:dyDescent="0.25">
      <c r="A1400" s="2">
        <v>1398</v>
      </c>
      <c r="B1400" s="15"/>
      <c r="C1400" s="4" t="str">
        <f>IF(B1400&gt;0,IF(ISERROR(VLOOKUP(B1400,exp!A:T,20,FALSE)),"Не е избран разход",VLOOKUP(B1400,exp!A:T,20,FALSE)),"Не е избран разход")</f>
        <v>Не е избран разход</v>
      </c>
      <c r="D1400" s="17"/>
      <c r="E1400" s="31"/>
      <c r="F1400" s="17"/>
      <c r="G1400" s="26" t="str">
        <f t="shared" si="21"/>
        <v>Няма избран разход</v>
      </c>
    </row>
    <row r="1401" spans="1:7" x14ac:dyDescent="0.25">
      <c r="A1401" s="4">
        <v>1399</v>
      </c>
      <c r="B1401" s="15"/>
      <c r="C1401" s="4" t="str">
        <f>IF(B1401&gt;0,IF(ISERROR(VLOOKUP(B1401,exp!A:T,20,FALSE)),"Не е избран разход",VLOOKUP(B1401,exp!A:T,20,FALSE)),"Не е избран разход")</f>
        <v>Не е избран разход</v>
      </c>
      <c r="D1401" s="17"/>
      <c r="E1401" s="31"/>
      <c r="F1401" s="17"/>
      <c r="G1401" s="26" t="str">
        <f t="shared" si="21"/>
        <v>Няма избран разход</v>
      </c>
    </row>
    <row r="1402" spans="1:7" x14ac:dyDescent="0.25">
      <c r="A1402" s="2">
        <v>1400</v>
      </c>
      <c r="B1402" s="15"/>
      <c r="C1402" s="4" t="str">
        <f>IF(B1402&gt;0,IF(ISERROR(VLOOKUP(B1402,exp!A:T,20,FALSE)),"Не е избран разход",VLOOKUP(B1402,exp!A:T,20,FALSE)),"Не е избран разход")</f>
        <v>Не е избран разход</v>
      </c>
      <c r="D1402" s="17"/>
      <c r="E1402" s="31"/>
      <c r="F1402" s="17"/>
      <c r="G1402" s="26" t="str">
        <f t="shared" si="21"/>
        <v>Няма избран разход</v>
      </c>
    </row>
    <row r="1403" spans="1:7" x14ac:dyDescent="0.25">
      <c r="A1403" s="2">
        <v>1401</v>
      </c>
      <c r="B1403" s="15"/>
      <c r="C1403" s="4" t="str">
        <f>IF(B1403&gt;0,IF(ISERROR(VLOOKUP(B1403,exp!A:T,20,FALSE)),"Не е избран разход",VLOOKUP(B1403,exp!A:T,20,FALSE)),"Не е избран разход")</f>
        <v>Не е избран разход</v>
      </c>
      <c r="D1403" s="17"/>
      <c r="E1403" s="31"/>
      <c r="F1403" s="17"/>
      <c r="G1403" s="26" t="str">
        <f t="shared" si="21"/>
        <v>Няма избран разход</v>
      </c>
    </row>
    <row r="1404" spans="1:7" x14ac:dyDescent="0.25">
      <c r="A1404" s="4">
        <v>1402</v>
      </c>
      <c r="B1404" s="15"/>
      <c r="C1404" s="4" t="str">
        <f>IF(B1404&gt;0,IF(ISERROR(VLOOKUP(B1404,exp!A:T,20,FALSE)),"Не е избран разход",VLOOKUP(B1404,exp!A:T,20,FALSE)),"Не е избран разход")</f>
        <v>Не е избран разход</v>
      </c>
      <c r="D1404" s="17"/>
      <c r="E1404" s="31"/>
      <c r="F1404" s="17"/>
      <c r="G1404" s="26" t="str">
        <f t="shared" si="21"/>
        <v>Няма избран разход</v>
      </c>
    </row>
    <row r="1405" spans="1:7" x14ac:dyDescent="0.25">
      <c r="A1405" s="2">
        <v>1403</v>
      </c>
      <c r="B1405" s="15"/>
      <c r="C1405" s="4" t="str">
        <f>IF(B1405&gt;0,IF(ISERROR(VLOOKUP(B1405,exp!A:T,20,FALSE)),"Не е избран разход",VLOOKUP(B1405,exp!A:T,20,FALSE)),"Не е избран разход")</f>
        <v>Не е избран разход</v>
      </c>
      <c r="D1405" s="17"/>
      <c r="E1405" s="31"/>
      <c r="F1405" s="17"/>
      <c r="G1405" s="26" t="str">
        <f t="shared" si="21"/>
        <v>Няма избран разход</v>
      </c>
    </row>
    <row r="1406" spans="1:7" x14ac:dyDescent="0.25">
      <c r="A1406" s="2">
        <v>1404</v>
      </c>
      <c r="B1406" s="15"/>
      <c r="C1406" s="4" t="str">
        <f>IF(B1406&gt;0,IF(ISERROR(VLOOKUP(B1406,exp!A:T,20,FALSE)),"Не е избран разход",VLOOKUP(B1406,exp!A:T,20,FALSE)),"Не е избран разход")</f>
        <v>Не е избран разход</v>
      </c>
      <c r="D1406" s="17"/>
      <c r="E1406" s="31"/>
      <c r="F1406" s="17"/>
      <c r="G1406" s="26" t="str">
        <f t="shared" si="21"/>
        <v>Няма избран разход</v>
      </c>
    </row>
    <row r="1407" spans="1:7" x14ac:dyDescent="0.25">
      <c r="A1407" s="4">
        <v>1405</v>
      </c>
      <c r="B1407" s="15"/>
      <c r="C1407" s="4" t="str">
        <f>IF(B1407&gt;0,IF(ISERROR(VLOOKUP(B1407,exp!A:T,20,FALSE)),"Не е избран разход",VLOOKUP(B1407,exp!A:T,20,FALSE)),"Не е избран разход")</f>
        <v>Не е избран разход</v>
      </c>
      <c r="D1407" s="17"/>
      <c r="E1407" s="31"/>
      <c r="F1407" s="17"/>
      <c r="G1407" s="26" t="str">
        <f t="shared" si="21"/>
        <v>Няма избран разход</v>
      </c>
    </row>
    <row r="1408" spans="1:7" x14ac:dyDescent="0.25">
      <c r="A1408" s="2">
        <v>1406</v>
      </c>
      <c r="B1408" s="15"/>
      <c r="C1408" s="4" t="str">
        <f>IF(B1408&gt;0,IF(ISERROR(VLOOKUP(B1408,exp!A:T,20,FALSE)),"Не е избран разход",VLOOKUP(B1408,exp!A:T,20,FALSE)),"Не е избран разход")</f>
        <v>Не е избран разход</v>
      </c>
      <c r="D1408" s="17"/>
      <c r="E1408" s="31"/>
      <c r="F1408" s="17"/>
      <c r="G1408" s="26" t="str">
        <f t="shared" si="21"/>
        <v>Няма избран разход</v>
      </c>
    </row>
    <row r="1409" spans="1:7" x14ac:dyDescent="0.25">
      <c r="A1409" s="2">
        <v>1407</v>
      </c>
      <c r="B1409" s="15"/>
      <c r="C1409" s="4" t="str">
        <f>IF(B1409&gt;0,IF(ISERROR(VLOOKUP(B1409,exp!A:T,20,FALSE)),"Не е избран разход",VLOOKUP(B1409,exp!A:T,20,FALSE)),"Не е избран разход")</f>
        <v>Не е избран разход</v>
      </c>
      <c r="D1409" s="17"/>
      <c r="E1409" s="31"/>
      <c r="F1409" s="17"/>
      <c r="G1409" s="26" t="str">
        <f t="shared" si="21"/>
        <v>Няма избран разход</v>
      </c>
    </row>
    <row r="1410" spans="1:7" x14ac:dyDescent="0.25">
      <c r="A1410" s="4">
        <v>1408</v>
      </c>
      <c r="B1410" s="15"/>
      <c r="C1410" s="4" t="str">
        <f>IF(B1410&gt;0,IF(ISERROR(VLOOKUP(B1410,exp!A:T,20,FALSE)),"Не е избран разход",VLOOKUP(B1410,exp!A:T,20,FALSE)),"Не е избран разход")</f>
        <v>Не е избран разход</v>
      </c>
      <c r="D1410" s="17"/>
      <c r="E1410" s="31"/>
      <c r="F1410" s="17"/>
      <c r="G1410" s="26" t="str">
        <f t="shared" si="21"/>
        <v>Няма избран разход</v>
      </c>
    </row>
    <row r="1411" spans="1:7" x14ac:dyDescent="0.25">
      <c r="A1411" s="2">
        <v>1409</v>
      </c>
      <c r="B1411" s="15"/>
      <c r="C1411" s="4" t="str">
        <f>IF(B1411&gt;0,IF(ISERROR(VLOOKUP(B1411,exp!A:T,20,FALSE)),"Не е избран разход",VLOOKUP(B1411,exp!A:T,20,FALSE)),"Не е избран разход")</f>
        <v>Не е избран разход</v>
      </c>
      <c r="D1411" s="17"/>
      <c r="E1411" s="31"/>
      <c r="F1411" s="17"/>
      <c r="G1411" s="26" t="str">
        <f t="shared" si="21"/>
        <v>Няма избран разход</v>
      </c>
    </row>
    <row r="1412" spans="1:7" x14ac:dyDescent="0.25">
      <c r="A1412" s="2">
        <v>1410</v>
      </c>
      <c r="B1412" s="15"/>
      <c r="C1412" s="4" t="str">
        <f>IF(B1412&gt;0,IF(ISERROR(VLOOKUP(B1412,exp!A:T,20,FALSE)),"Не е избран разход",VLOOKUP(B1412,exp!A:T,20,FALSE)),"Не е избран разход")</f>
        <v>Не е избран разход</v>
      </c>
      <c r="D1412" s="17"/>
      <c r="E1412" s="31"/>
      <c r="F1412" s="17"/>
      <c r="G1412" s="26" t="str">
        <f t="shared" ref="G1412:G1475" si="22">IF(B1412&lt;&gt;"",IF(AND(D1412&lt;&gt;"",E1412&lt;&gt;""),"","Задължителни полета - Наименование/Дата"),"Няма избран разход")</f>
        <v>Няма избран разход</v>
      </c>
    </row>
    <row r="1413" spans="1:7" x14ac:dyDescent="0.25">
      <c r="A1413" s="4">
        <v>1411</v>
      </c>
      <c r="B1413" s="15"/>
      <c r="C1413" s="4" t="str">
        <f>IF(B1413&gt;0,IF(ISERROR(VLOOKUP(B1413,exp!A:T,20,FALSE)),"Не е избран разход",VLOOKUP(B1413,exp!A:T,20,FALSE)),"Не е избран разход")</f>
        <v>Не е избран разход</v>
      </c>
      <c r="D1413" s="17"/>
      <c r="E1413" s="31"/>
      <c r="F1413" s="17"/>
      <c r="G1413" s="26" t="str">
        <f t="shared" si="22"/>
        <v>Няма избран разход</v>
      </c>
    </row>
    <row r="1414" spans="1:7" x14ac:dyDescent="0.25">
      <c r="A1414" s="2">
        <v>1412</v>
      </c>
      <c r="B1414" s="15"/>
      <c r="C1414" s="4" t="str">
        <f>IF(B1414&gt;0,IF(ISERROR(VLOOKUP(B1414,exp!A:T,20,FALSE)),"Не е избран разход",VLOOKUP(B1414,exp!A:T,20,FALSE)),"Не е избран разход")</f>
        <v>Не е избран разход</v>
      </c>
      <c r="D1414" s="17"/>
      <c r="E1414" s="31"/>
      <c r="F1414" s="17"/>
      <c r="G1414" s="26" t="str">
        <f t="shared" si="22"/>
        <v>Няма избран разход</v>
      </c>
    </row>
    <row r="1415" spans="1:7" x14ac:dyDescent="0.25">
      <c r="A1415" s="2">
        <v>1413</v>
      </c>
      <c r="B1415" s="15"/>
      <c r="C1415" s="4" t="str">
        <f>IF(B1415&gt;0,IF(ISERROR(VLOOKUP(B1415,exp!A:T,20,FALSE)),"Не е избран разход",VLOOKUP(B1415,exp!A:T,20,FALSE)),"Не е избран разход")</f>
        <v>Не е избран разход</v>
      </c>
      <c r="D1415" s="17"/>
      <c r="E1415" s="31"/>
      <c r="F1415" s="17"/>
      <c r="G1415" s="26" t="str">
        <f t="shared" si="22"/>
        <v>Няма избран разход</v>
      </c>
    </row>
    <row r="1416" spans="1:7" x14ac:dyDescent="0.25">
      <c r="A1416" s="4">
        <v>1414</v>
      </c>
      <c r="B1416" s="15"/>
      <c r="C1416" s="4" t="str">
        <f>IF(B1416&gt;0,IF(ISERROR(VLOOKUP(B1416,exp!A:T,20,FALSE)),"Не е избран разход",VLOOKUP(B1416,exp!A:T,20,FALSE)),"Не е избран разход")</f>
        <v>Не е избран разход</v>
      </c>
      <c r="D1416" s="17"/>
      <c r="E1416" s="31"/>
      <c r="F1416" s="17"/>
      <c r="G1416" s="26" t="str">
        <f t="shared" si="22"/>
        <v>Няма избран разход</v>
      </c>
    </row>
    <row r="1417" spans="1:7" x14ac:dyDescent="0.25">
      <c r="A1417" s="2">
        <v>1415</v>
      </c>
      <c r="B1417" s="15"/>
      <c r="C1417" s="4" t="str">
        <f>IF(B1417&gt;0,IF(ISERROR(VLOOKUP(B1417,exp!A:T,20,FALSE)),"Не е избран разход",VLOOKUP(B1417,exp!A:T,20,FALSE)),"Не е избран разход")</f>
        <v>Не е избран разход</v>
      </c>
      <c r="D1417" s="17"/>
      <c r="E1417" s="31"/>
      <c r="F1417" s="17"/>
      <c r="G1417" s="26" t="str">
        <f t="shared" si="22"/>
        <v>Няма избран разход</v>
      </c>
    </row>
    <row r="1418" spans="1:7" x14ac:dyDescent="0.25">
      <c r="A1418" s="2">
        <v>1416</v>
      </c>
      <c r="B1418" s="15"/>
      <c r="C1418" s="4" t="str">
        <f>IF(B1418&gt;0,IF(ISERROR(VLOOKUP(B1418,exp!A:T,20,FALSE)),"Не е избран разход",VLOOKUP(B1418,exp!A:T,20,FALSE)),"Не е избран разход")</f>
        <v>Не е избран разход</v>
      </c>
      <c r="D1418" s="17"/>
      <c r="E1418" s="31"/>
      <c r="F1418" s="17"/>
      <c r="G1418" s="26" t="str">
        <f t="shared" si="22"/>
        <v>Няма избран разход</v>
      </c>
    </row>
    <row r="1419" spans="1:7" x14ac:dyDescent="0.25">
      <c r="A1419" s="4">
        <v>1417</v>
      </c>
      <c r="B1419" s="15"/>
      <c r="C1419" s="4" t="str">
        <f>IF(B1419&gt;0,IF(ISERROR(VLOOKUP(B1419,exp!A:T,20,FALSE)),"Не е избран разход",VLOOKUP(B1419,exp!A:T,20,FALSE)),"Не е избран разход")</f>
        <v>Не е избран разход</v>
      </c>
      <c r="D1419" s="17"/>
      <c r="E1419" s="31"/>
      <c r="F1419" s="17"/>
      <c r="G1419" s="26" t="str">
        <f t="shared" si="22"/>
        <v>Няма избран разход</v>
      </c>
    </row>
    <row r="1420" spans="1:7" x14ac:dyDescent="0.25">
      <c r="A1420" s="2">
        <v>1418</v>
      </c>
      <c r="B1420" s="15"/>
      <c r="C1420" s="4" t="str">
        <f>IF(B1420&gt;0,IF(ISERROR(VLOOKUP(B1420,exp!A:T,20,FALSE)),"Не е избран разход",VLOOKUP(B1420,exp!A:T,20,FALSE)),"Не е избран разход")</f>
        <v>Не е избран разход</v>
      </c>
      <c r="D1420" s="17"/>
      <c r="E1420" s="31"/>
      <c r="F1420" s="17"/>
      <c r="G1420" s="26" t="str">
        <f t="shared" si="22"/>
        <v>Няма избран разход</v>
      </c>
    </row>
    <row r="1421" spans="1:7" x14ac:dyDescent="0.25">
      <c r="A1421" s="2">
        <v>1419</v>
      </c>
      <c r="B1421" s="15"/>
      <c r="C1421" s="4" t="str">
        <f>IF(B1421&gt;0,IF(ISERROR(VLOOKUP(B1421,exp!A:T,20,FALSE)),"Не е избран разход",VLOOKUP(B1421,exp!A:T,20,FALSE)),"Не е избран разход")</f>
        <v>Не е избран разход</v>
      </c>
      <c r="D1421" s="17"/>
      <c r="E1421" s="31"/>
      <c r="F1421" s="17"/>
      <c r="G1421" s="26" t="str">
        <f t="shared" si="22"/>
        <v>Няма избран разход</v>
      </c>
    </row>
    <row r="1422" spans="1:7" x14ac:dyDescent="0.25">
      <c r="A1422" s="4">
        <v>1420</v>
      </c>
      <c r="B1422" s="15"/>
      <c r="C1422" s="4" t="str">
        <f>IF(B1422&gt;0,IF(ISERROR(VLOOKUP(B1422,exp!A:T,20,FALSE)),"Не е избран разход",VLOOKUP(B1422,exp!A:T,20,FALSE)),"Не е избран разход")</f>
        <v>Не е избран разход</v>
      </c>
      <c r="D1422" s="17"/>
      <c r="E1422" s="31"/>
      <c r="F1422" s="17"/>
      <c r="G1422" s="26" t="str">
        <f t="shared" si="22"/>
        <v>Няма избран разход</v>
      </c>
    </row>
    <row r="1423" spans="1:7" x14ac:dyDescent="0.25">
      <c r="A1423" s="2">
        <v>1421</v>
      </c>
      <c r="B1423" s="15"/>
      <c r="C1423" s="4" t="str">
        <f>IF(B1423&gt;0,IF(ISERROR(VLOOKUP(B1423,exp!A:T,20,FALSE)),"Не е избран разход",VLOOKUP(B1423,exp!A:T,20,FALSE)),"Не е избран разход")</f>
        <v>Не е избран разход</v>
      </c>
      <c r="D1423" s="17"/>
      <c r="E1423" s="31"/>
      <c r="F1423" s="17"/>
      <c r="G1423" s="26" t="str">
        <f t="shared" si="22"/>
        <v>Няма избран разход</v>
      </c>
    </row>
    <row r="1424" spans="1:7" x14ac:dyDescent="0.25">
      <c r="A1424" s="2">
        <v>1422</v>
      </c>
      <c r="B1424" s="15"/>
      <c r="C1424" s="4" t="str">
        <f>IF(B1424&gt;0,IF(ISERROR(VLOOKUP(B1424,exp!A:T,20,FALSE)),"Не е избран разход",VLOOKUP(B1424,exp!A:T,20,FALSE)),"Не е избран разход")</f>
        <v>Не е избран разход</v>
      </c>
      <c r="D1424" s="17"/>
      <c r="E1424" s="31"/>
      <c r="F1424" s="17"/>
      <c r="G1424" s="26" t="str">
        <f t="shared" si="22"/>
        <v>Няма избран разход</v>
      </c>
    </row>
    <row r="1425" spans="1:7" x14ac:dyDescent="0.25">
      <c r="A1425" s="4">
        <v>1423</v>
      </c>
      <c r="B1425" s="15"/>
      <c r="C1425" s="4" t="str">
        <f>IF(B1425&gt;0,IF(ISERROR(VLOOKUP(B1425,exp!A:T,20,FALSE)),"Не е избран разход",VLOOKUP(B1425,exp!A:T,20,FALSE)),"Не е избран разход")</f>
        <v>Не е избран разход</v>
      </c>
      <c r="D1425" s="17"/>
      <c r="E1425" s="31"/>
      <c r="F1425" s="17"/>
      <c r="G1425" s="26" t="str">
        <f t="shared" si="22"/>
        <v>Няма избран разход</v>
      </c>
    </row>
    <row r="1426" spans="1:7" x14ac:dyDescent="0.25">
      <c r="A1426" s="2">
        <v>1424</v>
      </c>
      <c r="B1426" s="15"/>
      <c r="C1426" s="4" t="str">
        <f>IF(B1426&gt;0,IF(ISERROR(VLOOKUP(B1426,exp!A:T,20,FALSE)),"Не е избран разход",VLOOKUP(B1426,exp!A:T,20,FALSE)),"Не е избран разход")</f>
        <v>Не е избран разход</v>
      </c>
      <c r="D1426" s="17"/>
      <c r="E1426" s="31"/>
      <c r="F1426" s="17"/>
      <c r="G1426" s="26" t="str">
        <f t="shared" si="22"/>
        <v>Няма избран разход</v>
      </c>
    </row>
    <row r="1427" spans="1:7" x14ac:dyDescent="0.25">
      <c r="A1427" s="2">
        <v>1425</v>
      </c>
      <c r="B1427" s="15"/>
      <c r="C1427" s="4" t="str">
        <f>IF(B1427&gt;0,IF(ISERROR(VLOOKUP(B1427,exp!A:T,20,FALSE)),"Не е избран разход",VLOOKUP(B1427,exp!A:T,20,FALSE)),"Не е избран разход")</f>
        <v>Не е избран разход</v>
      </c>
      <c r="D1427" s="17"/>
      <c r="E1427" s="31"/>
      <c r="F1427" s="17"/>
      <c r="G1427" s="26" t="str">
        <f t="shared" si="22"/>
        <v>Няма избран разход</v>
      </c>
    </row>
    <row r="1428" spans="1:7" x14ac:dyDescent="0.25">
      <c r="A1428" s="4">
        <v>1426</v>
      </c>
      <c r="B1428" s="15"/>
      <c r="C1428" s="4" t="str">
        <f>IF(B1428&gt;0,IF(ISERROR(VLOOKUP(B1428,exp!A:T,20,FALSE)),"Не е избран разход",VLOOKUP(B1428,exp!A:T,20,FALSE)),"Не е избран разход")</f>
        <v>Не е избран разход</v>
      </c>
      <c r="D1428" s="17"/>
      <c r="E1428" s="31"/>
      <c r="F1428" s="17"/>
      <c r="G1428" s="26" t="str">
        <f t="shared" si="22"/>
        <v>Няма избран разход</v>
      </c>
    </row>
    <row r="1429" spans="1:7" x14ac:dyDescent="0.25">
      <c r="A1429" s="2">
        <v>1427</v>
      </c>
      <c r="B1429" s="15"/>
      <c r="C1429" s="4" t="str">
        <f>IF(B1429&gt;0,IF(ISERROR(VLOOKUP(B1429,exp!A:T,20,FALSE)),"Не е избран разход",VLOOKUP(B1429,exp!A:T,20,FALSE)),"Не е избран разход")</f>
        <v>Не е избран разход</v>
      </c>
      <c r="D1429" s="17"/>
      <c r="E1429" s="31"/>
      <c r="F1429" s="17"/>
      <c r="G1429" s="26" t="str">
        <f t="shared" si="22"/>
        <v>Няма избран разход</v>
      </c>
    </row>
    <row r="1430" spans="1:7" x14ac:dyDescent="0.25">
      <c r="A1430" s="2">
        <v>1428</v>
      </c>
      <c r="B1430" s="15"/>
      <c r="C1430" s="4" t="str">
        <f>IF(B1430&gt;0,IF(ISERROR(VLOOKUP(B1430,exp!A:T,20,FALSE)),"Не е избран разход",VLOOKUP(B1430,exp!A:T,20,FALSE)),"Не е избран разход")</f>
        <v>Не е избран разход</v>
      </c>
      <c r="D1430" s="17"/>
      <c r="E1430" s="31"/>
      <c r="F1430" s="17"/>
      <c r="G1430" s="26" t="str">
        <f t="shared" si="22"/>
        <v>Няма избран разход</v>
      </c>
    </row>
    <row r="1431" spans="1:7" x14ac:dyDescent="0.25">
      <c r="A1431" s="4">
        <v>1429</v>
      </c>
      <c r="B1431" s="15"/>
      <c r="C1431" s="4" t="str">
        <f>IF(B1431&gt;0,IF(ISERROR(VLOOKUP(B1431,exp!A:T,20,FALSE)),"Не е избран разход",VLOOKUP(B1431,exp!A:T,20,FALSE)),"Не е избран разход")</f>
        <v>Не е избран разход</v>
      </c>
      <c r="D1431" s="17"/>
      <c r="E1431" s="31"/>
      <c r="F1431" s="17"/>
      <c r="G1431" s="26" t="str">
        <f t="shared" si="22"/>
        <v>Няма избран разход</v>
      </c>
    </row>
    <row r="1432" spans="1:7" x14ac:dyDescent="0.25">
      <c r="A1432" s="2">
        <v>1430</v>
      </c>
      <c r="B1432" s="15"/>
      <c r="C1432" s="4" t="str">
        <f>IF(B1432&gt;0,IF(ISERROR(VLOOKUP(B1432,exp!A:T,20,FALSE)),"Не е избран разход",VLOOKUP(B1432,exp!A:T,20,FALSE)),"Не е избран разход")</f>
        <v>Не е избран разход</v>
      </c>
      <c r="D1432" s="17"/>
      <c r="E1432" s="31"/>
      <c r="F1432" s="17"/>
      <c r="G1432" s="26" t="str">
        <f t="shared" si="22"/>
        <v>Няма избран разход</v>
      </c>
    </row>
    <row r="1433" spans="1:7" x14ac:dyDescent="0.25">
      <c r="A1433" s="2">
        <v>1431</v>
      </c>
      <c r="B1433" s="15"/>
      <c r="C1433" s="4" t="str">
        <f>IF(B1433&gt;0,IF(ISERROR(VLOOKUP(B1433,exp!A:T,20,FALSE)),"Не е избран разход",VLOOKUP(B1433,exp!A:T,20,FALSE)),"Не е избран разход")</f>
        <v>Не е избран разход</v>
      </c>
      <c r="D1433" s="17"/>
      <c r="E1433" s="31"/>
      <c r="F1433" s="17"/>
      <c r="G1433" s="26" t="str">
        <f t="shared" si="22"/>
        <v>Няма избран разход</v>
      </c>
    </row>
    <row r="1434" spans="1:7" x14ac:dyDescent="0.25">
      <c r="A1434" s="4">
        <v>1432</v>
      </c>
      <c r="B1434" s="15"/>
      <c r="C1434" s="4" t="str">
        <f>IF(B1434&gt;0,IF(ISERROR(VLOOKUP(B1434,exp!A:T,20,FALSE)),"Не е избран разход",VLOOKUP(B1434,exp!A:T,20,FALSE)),"Не е избран разход")</f>
        <v>Не е избран разход</v>
      </c>
      <c r="D1434" s="17"/>
      <c r="E1434" s="31"/>
      <c r="F1434" s="17"/>
      <c r="G1434" s="26" t="str">
        <f t="shared" si="22"/>
        <v>Няма избран разход</v>
      </c>
    </row>
    <row r="1435" spans="1:7" x14ac:dyDescent="0.25">
      <c r="A1435" s="2">
        <v>1433</v>
      </c>
      <c r="B1435" s="15"/>
      <c r="C1435" s="4" t="str">
        <f>IF(B1435&gt;0,IF(ISERROR(VLOOKUP(B1435,exp!A:T,20,FALSE)),"Не е избран разход",VLOOKUP(B1435,exp!A:T,20,FALSE)),"Не е избран разход")</f>
        <v>Не е избран разход</v>
      </c>
      <c r="D1435" s="17"/>
      <c r="E1435" s="31"/>
      <c r="F1435" s="17"/>
      <c r="G1435" s="26" t="str">
        <f t="shared" si="22"/>
        <v>Няма избран разход</v>
      </c>
    </row>
    <row r="1436" spans="1:7" x14ac:dyDescent="0.25">
      <c r="A1436" s="2">
        <v>1434</v>
      </c>
      <c r="B1436" s="15"/>
      <c r="C1436" s="4" t="str">
        <f>IF(B1436&gt;0,IF(ISERROR(VLOOKUP(B1436,exp!A:T,20,FALSE)),"Не е избран разход",VLOOKUP(B1436,exp!A:T,20,FALSE)),"Не е избран разход")</f>
        <v>Не е избран разход</v>
      </c>
      <c r="D1436" s="17"/>
      <c r="E1436" s="31"/>
      <c r="F1436" s="17"/>
      <c r="G1436" s="26" t="str">
        <f t="shared" si="22"/>
        <v>Няма избран разход</v>
      </c>
    </row>
    <row r="1437" spans="1:7" x14ac:dyDescent="0.25">
      <c r="A1437" s="4">
        <v>1435</v>
      </c>
      <c r="B1437" s="15"/>
      <c r="C1437" s="4" t="str">
        <f>IF(B1437&gt;0,IF(ISERROR(VLOOKUP(B1437,exp!A:T,20,FALSE)),"Не е избран разход",VLOOKUP(B1437,exp!A:T,20,FALSE)),"Не е избран разход")</f>
        <v>Не е избран разход</v>
      </c>
      <c r="D1437" s="17"/>
      <c r="E1437" s="31"/>
      <c r="F1437" s="17"/>
      <c r="G1437" s="26" t="str">
        <f t="shared" si="22"/>
        <v>Няма избран разход</v>
      </c>
    </row>
    <row r="1438" spans="1:7" x14ac:dyDescent="0.25">
      <c r="A1438" s="2">
        <v>1436</v>
      </c>
      <c r="B1438" s="15"/>
      <c r="C1438" s="4" t="str">
        <f>IF(B1438&gt;0,IF(ISERROR(VLOOKUP(B1438,exp!A:T,20,FALSE)),"Не е избран разход",VLOOKUP(B1438,exp!A:T,20,FALSE)),"Не е избран разход")</f>
        <v>Не е избран разход</v>
      </c>
      <c r="D1438" s="17"/>
      <c r="E1438" s="31"/>
      <c r="F1438" s="17"/>
      <c r="G1438" s="26" t="str">
        <f t="shared" si="22"/>
        <v>Няма избран разход</v>
      </c>
    </row>
    <row r="1439" spans="1:7" x14ac:dyDescent="0.25">
      <c r="A1439" s="2">
        <v>1437</v>
      </c>
      <c r="B1439" s="15"/>
      <c r="C1439" s="4" t="str">
        <f>IF(B1439&gt;0,IF(ISERROR(VLOOKUP(B1439,exp!A:T,20,FALSE)),"Не е избран разход",VLOOKUP(B1439,exp!A:T,20,FALSE)),"Не е избран разход")</f>
        <v>Не е избран разход</v>
      </c>
      <c r="D1439" s="17"/>
      <c r="E1439" s="31"/>
      <c r="F1439" s="17"/>
      <c r="G1439" s="26" t="str">
        <f t="shared" si="22"/>
        <v>Няма избран разход</v>
      </c>
    </row>
    <row r="1440" spans="1:7" x14ac:dyDescent="0.25">
      <c r="A1440" s="4">
        <v>1438</v>
      </c>
      <c r="B1440" s="15"/>
      <c r="C1440" s="4" t="str">
        <f>IF(B1440&gt;0,IF(ISERROR(VLOOKUP(B1440,exp!A:T,20,FALSE)),"Не е избран разход",VLOOKUP(B1440,exp!A:T,20,FALSE)),"Не е избран разход")</f>
        <v>Не е избран разход</v>
      </c>
      <c r="D1440" s="17"/>
      <c r="E1440" s="31"/>
      <c r="F1440" s="17"/>
      <c r="G1440" s="26" t="str">
        <f t="shared" si="22"/>
        <v>Няма избран разход</v>
      </c>
    </row>
    <row r="1441" spans="1:7" x14ac:dyDescent="0.25">
      <c r="A1441" s="2">
        <v>1439</v>
      </c>
      <c r="B1441" s="15"/>
      <c r="C1441" s="4" t="str">
        <f>IF(B1441&gt;0,IF(ISERROR(VLOOKUP(B1441,exp!A:T,20,FALSE)),"Не е избран разход",VLOOKUP(B1441,exp!A:T,20,FALSE)),"Не е избран разход")</f>
        <v>Не е избран разход</v>
      </c>
      <c r="D1441" s="17"/>
      <c r="E1441" s="31"/>
      <c r="F1441" s="17"/>
      <c r="G1441" s="26" t="str">
        <f t="shared" si="22"/>
        <v>Няма избран разход</v>
      </c>
    </row>
    <row r="1442" spans="1:7" x14ac:dyDescent="0.25">
      <c r="A1442" s="2">
        <v>1440</v>
      </c>
      <c r="B1442" s="15"/>
      <c r="C1442" s="4" t="str">
        <f>IF(B1442&gt;0,IF(ISERROR(VLOOKUP(B1442,exp!A:T,20,FALSE)),"Не е избран разход",VLOOKUP(B1442,exp!A:T,20,FALSE)),"Не е избран разход")</f>
        <v>Не е избран разход</v>
      </c>
      <c r="D1442" s="17"/>
      <c r="E1442" s="31"/>
      <c r="F1442" s="17"/>
      <c r="G1442" s="26" t="str">
        <f t="shared" si="22"/>
        <v>Няма избран разход</v>
      </c>
    </row>
    <row r="1443" spans="1:7" x14ac:dyDescent="0.25">
      <c r="A1443" s="4">
        <v>1441</v>
      </c>
      <c r="B1443" s="15"/>
      <c r="C1443" s="4" t="str">
        <f>IF(B1443&gt;0,IF(ISERROR(VLOOKUP(B1443,exp!A:T,20,FALSE)),"Не е избран разход",VLOOKUP(B1443,exp!A:T,20,FALSE)),"Не е избран разход")</f>
        <v>Не е избран разход</v>
      </c>
      <c r="D1443" s="17"/>
      <c r="E1443" s="31"/>
      <c r="F1443" s="17"/>
      <c r="G1443" s="26" t="str">
        <f t="shared" si="22"/>
        <v>Няма избран разход</v>
      </c>
    </row>
    <row r="1444" spans="1:7" x14ac:dyDescent="0.25">
      <c r="A1444" s="2">
        <v>1442</v>
      </c>
      <c r="B1444" s="15"/>
      <c r="C1444" s="4" t="str">
        <f>IF(B1444&gt;0,IF(ISERROR(VLOOKUP(B1444,exp!A:T,20,FALSE)),"Не е избран разход",VLOOKUP(B1444,exp!A:T,20,FALSE)),"Не е избран разход")</f>
        <v>Не е избран разход</v>
      </c>
      <c r="D1444" s="17"/>
      <c r="E1444" s="31"/>
      <c r="F1444" s="17"/>
      <c r="G1444" s="26" t="str">
        <f t="shared" si="22"/>
        <v>Няма избран разход</v>
      </c>
    </row>
    <row r="1445" spans="1:7" x14ac:dyDescent="0.25">
      <c r="A1445" s="2">
        <v>1443</v>
      </c>
      <c r="B1445" s="15"/>
      <c r="C1445" s="4" t="str">
        <f>IF(B1445&gt;0,IF(ISERROR(VLOOKUP(B1445,exp!A:T,20,FALSE)),"Не е избран разход",VLOOKUP(B1445,exp!A:T,20,FALSE)),"Не е избран разход")</f>
        <v>Не е избран разход</v>
      </c>
      <c r="D1445" s="17"/>
      <c r="E1445" s="31"/>
      <c r="F1445" s="17"/>
      <c r="G1445" s="26" t="str">
        <f t="shared" si="22"/>
        <v>Няма избран разход</v>
      </c>
    </row>
    <row r="1446" spans="1:7" x14ac:dyDescent="0.25">
      <c r="A1446" s="4">
        <v>1444</v>
      </c>
      <c r="B1446" s="15"/>
      <c r="C1446" s="4" t="str">
        <f>IF(B1446&gt;0,IF(ISERROR(VLOOKUP(B1446,exp!A:T,20,FALSE)),"Не е избран разход",VLOOKUP(B1446,exp!A:T,20,FALSE)),"Не е избран разход")</f>
        <v>Не е избран разход</v>
      </c>
      <c r="D1446" s="17"/>
      <c r="E1446" s="31"/>
      <c r="F1446" s="17"/>
      <c r="G1446" s="26" t="str">
        <f t="shared" si="22"/>
        <v>Няма избран разход</v>
      </c>
    </row>
    <row r="1447" spans="1:7" x14ac:dyDescent="0.25">
      <c r="A1447" s="2">
        <v>1445</v>
      </c>
      <c r="B1447" s="15"/>
      <c r="C1447" s="4" t="str">
        <f>IF(B1447&gt;0,IF(ISERROR(VLOOKUP(B1447,exp!A:T,20,FALSE)),"Не е избран разход",VLOOKUP(B1447,exp!A:T,20,FALSE)),"Не е избран разход")</f>
        <v>Не е избран разход</v>
      </c>
      <c r="D1447" s="17"/>
      <c r="E1447" s="31"/>
      <c r="F1447" s="17"/>
      <c r="G1447" s="26" t="str">
        <f t="shared" si="22"/>
        <v>Няма избран разход</v>
      </c>
    </row>
    <row r="1448" spans="1:7" x14ac:dyDescent="0.25">
      <c r="A1448" s="2">
        <v>1446</v>
      </c>
      <c r="B1448" s="15"/>
      <c r="C1448" s="4" t="str">
        <f>IF(B1448&gt;0,IF(ISERROR(VLOOKUP(B1448,exp!A:T,20,FALSE)),"Не е избран разход",VLOOKUP(B1448,exp!A:T,20,FALSE)),"Не е избран разход")</f>
        <v>Не е избран разход</v>
      </c>
      <c r="D1448" s="17"/>
      <c r="E1448" s="31"/>
      <c r="F1448" s="17"/>
      <c r="G1448" s="26" t="str">
        <f t="shared" si="22"/>
        <v>Няма избран разход</v>
      </c>
    </row>
    <row r="1449" spans="1:7" x14ac:dyDescent="0.25">
      <c r="A1449" s="4">
        <v>1447</v>
      </c>
      <c r="B1449" s="15"/>
      <c r="C1449" s="4" t="str">
        <f>IF(B1449&gt;0,IF(ISERROR(VLOOKUP(B1449,exp!A:T,20,FALSE)),"Не е избран разход",VLOOKUP(B1449,exp!A:T,20,FALSE)),"Не е избран разход")</f>
        <v>Не е избран разход</v>
      </c>
      <c r="D1449" s="17"/>
      <c r="E1449" s="31"/>
      <c r="F1449" s="17"/>
      <c r="G1449" s="26" t="str">
        <f t="shared" si="22"/>
        <v>Няма избран разход</v>
      </c>
    </row>
    <row r="1450" spans="1:7" x14ac:dyDescent="0.25">
      <c r="A1450" s="2">
        <v>1448</v>
      </c>
      <c r="B1450" s="15"/>
      <c r="C1450" s="4" t="str">
        <f>IF(B1450&gt;0,IF(ISERROR(VLOOKUP(B1450,exp!A:T,20,FALSE)),"Не е избран разход",VLOOKUP(B1450,exp!A:T,20,FALSE)),"Не е избран разход")</f>
        <v>Не е избран разход</v>
      </c>
      <c r="D1450" s="17"/>
      <c r="E1450" s="31"/>
      <c r="F1450" s="17"/>
      <c r="G1450" s="26" t="str">
        <f t="shared" si="22"/>
        <v>Няма избран разход</v>
      </c>
    </row>
    <row r="1451" spans="1:7" x14ac:dyDescent="0.25">
      <c r="A1451" s="2">
        <v>1449</v>
      </c>
      <c r="B1451" s="15"/>
      <c r="C1451" s="4" t="str">
        <f>IF(B1451&gt;0,IF(ISERROR(VLOOKUP(B1451,exp!A:T,20,FALSE)),"Не е избран разход",VLOOKUP(B1451,exp!A:T,20,FALSE)),"Не е избран разход")</f>
        <v>Не е избран разход</v>
      </c>
      <c r="D1451" s="17"/>
      <c r="E1451" s="31"/>
      <c r="F1451" s="17"/>
      <c r="G1451" s="26" t="str">
        <f t="shared" si="22"/>
        <v>Няма избран разход</v>
      </c>
    </row>
    <row r="1452" spans="1:7" x14ac:dyDescent="0.25">
      <c r="A1452" s="4">
        <v>1450</v>
      </c>
      <c r="B1452" s="15"/>
      <c r="C1452" s="4" t="str">
        <f>IF(B1452&gt;0,IF(ISERROR(VLOOKUP(B1452,exp!A:T,20,FALSE)),"Не е избран разход",VLOOKUP(B1452,exp!A:T,20,FALSE)),"Не е избран разход")</f>
        <v>Не е избран разход</v>
      </c>
      <c r="D1452" s="17"/>
      <c r="E1452" s="31"/>
      <c r="F1452" s="17"/>
      <c r="G1452" s="26" t="str">
        <f t="shared" si="22"/>
        <v>Няма избран разход</v>
      </c>
    </row>
    <row r="1453" spans="1:7" x14ac:dyDescent="0.25">
      <c r="A1453" s="2">
        <v>1451</v>
      </c>
      <c r="B1453" s="15"/>
      <c r="C1453" s="4" t="str">
        <f>IF(B1453&gt;0,IF(ISERROR(VLOOKUP(B1453,exp!A:T,20,FALSE)),"Не е избран разход",VLOOKUP(B1453,exp!A:T,20,FALSE)),"Не е избран разход")</f>
        <v>Не е избран разход</v>
      </c>
      <c r="D1453" s="17"/>
      <c r="E1453" s="31"/>
      <c r="F1453" s="17"/>
      <c r="G1453" s="26" t="str">
        <f t="shared" si="22"/>
        <v>Няма избран разход</v>
      </c>
    </row>
    <row r="1454" spans="1:7" x14ac:dyDescent="0.25">
      <c r="A1454" s="2">
        <v>1452</v>
      </c>
      <c r="B1454" s="15"/>
      <c r="C1454" s="4" t="str">
        <f>IF(B1454&gt;0,IF(ISERROR(VLOOKUP(B1454,exp!A:T,20,FALSE)),"Не е избран разход",VLOOKUP(B1454,exp!A:T,20,FALSE)),"Не е избран разход")</f>
        <v>Не е избран разход</v>
      </c>
      <c r="D1454" s="17"/>
      <c r="E1454" s="31"/>
      <c r="F1454" s="17"/>
      <c r="G1454" s="26" t="str">
        <f t="shared" si="22"/>
        <v>Няма избран разход</v>
      </c>
    </row>
    <row r="1455" spans="1:7" x14ac:dyDescent="0.25">
      <c r="A1455" s="4">
        <v>1453</v>
      </c>
      <c r="B1455" s="15"/>
      <c r="C1455" s="4" t="str">
        <f>IF(B1455&gt;0,IF(ISERROR(VLOOKUP(B1455,exp!A:T,20,FALSE)),"Не е избран разход",VLOOKUP(B1455,exp!A:T,20,FALSE)),"Не е избран разход")</f>
        <v>Не е избран разход</v>
      </c>
      <c r="D1455" s="17"/>
      <c r="E1455" s="31"/>
      <c r="F1455" s="17"/>
      <c r="G1455" s="26" t="str">
        <f t="shared" si="22"/>
        <v>Няма избран разход</v>
      </c>
    </row>
    <row r="1456" spans="1:7" x14ac:dyDescent="0.25">
      <c r="A1456" s="2">
        <v>1454</v>
      </c>
      <c r="B1456" s="15"/>
      <c r="C1456" s="4" t="str">
        <f>IF(B1456&gt;0,IF(ISERROR(VLOOKUP(B1456,exp!A:T,20,FALSE)),"Не е избран разход",VLOOKUP(B1456,exp!A:T,20,FALSE)),"Не е избран разход")</f>
        <v>Не е избран разход</v>
      </c>
      <c r="D1456" s="17"/>
      <c r="E1456" s="31"/>
      <c r="F1456" s="17"/>
      <c r="G1456" s="26" t="str">
        <f t="shared" si="22"/>
        <v>Няма избран разход</v>
      </c>
    </row>
    <row r="1457" spans="1:7" x14ac:dyDescent="0.25">
      <c r="A1457" s="2">
        <v>1455</v>
      </c>
      <c r="B1457" s="15"/>
      <c r="C1457" s="4" t="str">
        <f>IF(B1457&gt;0,IF(ISERROR(VLOOKUP(B1457,exp!A:T,20,FALSE)),"Не е избран разход",VLOOKUP(B1457,exp!A:T,20,FALSE)),"Не е избран разход")</f>
        <v>Не е избран разход</v>
      </c>
      <c r="D1457" s="17"/>
      <c r="E1457" s="31"/>
      <c r="F1457" s="17"/>
      <c r="G1457" s="26" t="str">
        <f t="shared" si="22"/>
        <v>Няма избран разход</v>
      </c>
    </row>
    <row r="1458" spans="1:7" x14ac:dyDescent="0.25">
      <c r="A1458" s="4">
        <v>1456</v>
      </c>
      <c r="B1458" s="15"/>
      <c r="C1458" s="4" t="str">
        <f>IF(B1458&gt;0,IF(ISERROR(VLOOKUP(B1458,exp!A:T,20,FALSE)),"Не е избран разход",VLOOKUP(B1458,exp!A:T,20,FALSE)),"Не е избран разход")</f>
        <v>Не е избран разход</v>
      </c>
      <c r="D1458" s="17"/>
      <c r="E1458" s="31"/>
      <c r="F1458" s="17"/>
      <c r="G1458" s="26" t="str">
        <f t="shared" si="22"/>
        <v>Няма избран разход</v>
      </c>
    </row>
    <row r="1459" spans="1:7" x14ac:dyDescent="0.25">
      <c r="A1459" s="2">
        <v>1457</v>
      </c>
      <c r="B1459" s="15"/>
      <c r="C1459" s="4" t="str">
        <f>IF(B1459&gt;0,IF(ISERROR(VLOOKUP(B1459,exp!A:T,20,FALSE)),"Не е избран разход",VLOOKUP(B1459,exp!A:T,20,FALSE)),"Не е избран разход")</f>
        <v>Не е избран разход</v>
      </c>
      <c r="D1459" s="17"/>
      <c r="E1459" s="31"/>
      <c r="F1459" s="17"/>
      <c r="G1459" s="26" t="str">
        <f t="shared" si="22"/>
        <v>Няма избран разход</v>
      </c>
    </row>
    <row r="1460" spans="1:7" x14ac:dyDescent="0.25">
      <c r="A1460" s="2">
        <v>1458</v>
      </c>
      <c r="B1460" s="15"/>
      <c r="C1460" s="4" t="str">
        <f>IF(B1460&gt;0,IF(ISERROR(VLOOKUP(B1460,exp!A:T,20,FALSE)),"Не е избран разход",VLOOKUP(B1460,exp!A:T,20,FALSE)),"Не е избран разход")</f>
        <v>Не е избран разход</v>
      </c>
      <c r="D1460" s="17"/>
      <c r="E1460" s="31"/>
      <c r="F1460" s="17"/>
      <c r="G1460" s="26" t="str">
        <f t="shared" si="22"/>
        <v>Няма избран разход</v>
      </c>
    </row>
    <row r="1461" spans="1:7" x14ac:dyDescent="0.25">
      <c r="A1461" s="4">
        <v>1459</v>
      </c>
      <c r="B1461" s="15"/>
      <c r="C1461" s="4" t="str">
        <f>IF(B1461&gt;0,IF(ISERROR(VLOOKUP(B1461,exp!A:T,20,FALSE)),"Не е избран разход",VLOOKUP(B1461,exp!A:T,20,FALSE)),"Не е избран разход")</f>
        <v>Не е избран разход</v>
      </c>
      <c r="D1461" s="17"/>
      <c r="E1461" s="31"/>
      <c r="F1461" s="17"/>
      <c r="G1461" s="26" t="str">
        <f t="shared" si="22"/>
        <v>Няма избран разход</v>
      </c>
    </row>
    <row r="1462" spans="1:7" x14ac:dyDescent="0.25">
      <c r="A1462" s="2">
        <v>1460</v>
      </c>
      <c r="B1462" s="15"/>
      <c r="C1462" s="4" t="str">
        <f>IF(B1462&gt;0,IF(ISERROR(VLOOKUP(B1462,exp!A:T,20,FALSE)),"Не е избран разход",VLOOKUP(B1462,exp!A:T,20,FALSE)),"Не е избран разход")</f>
        <v>Не е избран разход</v>
      </c>
      <c r="D1462" s="17"/>
      <c r="E1462" s="31"/>
      <c r="F1462" s="17"/>
      <c r="G1462" s="26" t="str">
        <f t="shared" si="22"/>
        <v>Няма избран разход</v>
      </c>
    </row>
    <row r="1463" spans="1:7" x14ac:dyDescent="0.25">
      <c r="A1463" s="2">
        <v>1461</v>
      </c>
      <c r="B1463" s="15"/>
      <c r="C1463" s="4" t="str">
        <f>IF(B1463&gt;0,IF(ISERROR(VLOOKUP(B1463,exp!A:T,20,FALSE)),"Не е избран разход",VLOOKUP(B1463,exp!A:T,20,FALSE)),"Не е избран разход")</f>
        <v>Не е избран разход</v>
      </c>
      <c r="D1463" s="17"/>
      <c r="E1463" s="31"/>
      <c r="F1463" s="17"/>
      <c r="G1463" s="26" t="str">
        <f t="shared" si="22"/>
        <v>Няма избран разход</v>
      </c>
    </row>
    <row r="1464" spans="1:7" x14ac:dyDescent="0.25">
      <c r="A1464" s="4">
        <v>1462</v>
      </c>
      <c r="B1464" s="15"/>
      <c r="C1464" s="4" t="str">
        <f>IF(B1464&gt;0,IF(ISERROR(VLOOKUP(B1464,exp!A:T,20,FALSE)),"Не е избран разход",VLOOKUP(B1464,exp!A:T,20,FALSE)),"Не е избран разход")</f>
        <v>Не е избран разход</v>
      </c>
      <c r="D1464" s="17"/>
      <c r="E1464" s="31"/>
      <c r="F1464" s="17"/>
      <c r="G1464" s="26" t="str">
        <f t="shared" si="22"/>
        <v>Няма избран разход</v>
      </c>
    </row>
    <row r="1465" spans="1:7" x14ac:dyDescent="0.25">
      <c r="A1465" s="2">
        <v>1463</v>
      </c>
      <c r="B1465" s="15"/>
      <c r="C1465" s="4" t="str">
        <f>IF(B1465&gt;0,IF(ISERROR(VLOOKUP(B1465,exp!A:T,20,FALSE)),"Не е избран разход",VLOOKUP(B1465,exp!A:T,20,FALSE)),"Не е избран разход")</f>
        <v>Не е избран разход</v>
      </c>
      <c r="D1465" s="17"/>
      <c r="E1465" s="31"/>
      <c r="F1465" s="17"/>
      <c r="G1465" s="26" t="str">
        <f t="shared" si="22"/>
        <v>Няма избран разход</v>
      </c>
    </row>
    <row r="1466" spans="1:7" x14ac:dyDescent="0.25">
      <c r="A1466" s="2">
        <v>1464</v>
      </c>
      <c r="B1466" s="15"/>
      <c r="C1466" s="4" t="str">
        <f>IF(B1466&gt;0,IF(ISERROR(VLOOKUP(B1466,exp!A:T,20,FALSE)),"Не е избран разход",VLOOKUP(B1466,exp!A:T,20,FALSE)),"Не е избран разход")</f>
        <v>Не е избран разход</v>
      </c>
      <c r="D1466" s="17"/>
      <c r="E1466" s="31"/>
      <c r="F1466" s="17"/>
      <c r="G1466" s="26" t="str">
        <f t="shared" si="22"/>
        <v>Няма избран разход</v>
      </c>
    </row>
    <row r="1467" spans="1:7" x14ac:dyDescent="0.25">
      <c r="A1467" s="4">
        <v>1465</v>
      </c>
      <c r="B1467" s="15"/>
      <c r="C1467" s="4" t="str">
        <f>IF(B1467&gt;0,IF(ISERROR(VLOOKUP(B1467,exp!A:T,20,FALSE)),"Не е избран разход",VLOOKUP(B1467,exp!A:T,20,FALSE)),"Не е избран разход")</f>
        <v>Не е избран разход</v>
      </c>
      <c r="D1467" s="17"/>
      <c r="E1467" s="31"/>
      <c r="F1467" s="17"/>
      <c r="G1467" s="26" t="str">
        <f t="shared" si="22"/>
        <v>Няма избран разход</v>
      </c>
    </row>
    <row r="1468" spans="1:7" x14ac:dyDescent="0.25">
      <c r="A1468" s="2">
        <v>1466</v>
      </c>
      <c r="B1468" s="15"/>
      <c r="C1468" s="4" t="str">
        <f>IF(B1468&gt;0,IF(ISERROR(VLOOKUP(B1468,exp!A:T,20,FALSE)),"Не е избран разход",VLOOKUP(B1468,exp!A:T,20,FALSE)),"Не е избран разход")</f>
        <v>Не е избран разход</v>
      </c>
      <c r="D1468" s="17"/>
      <c r="E1468" s="31"/>
      <c r="F1468" s="17"/>
      <c r="G1468" s="26" t="str">
        <f t="shared" si="22"/>
        <v>Няма избран разход</v>
      </c>
    </row>
    <row r="1469" spans="1:7" x14ac:dyDescent="0.25">
      <c r="A1469" s="2">
        <v>1467</v>
      </c>
      <c r="B1469" s="15"/>
      <c r="C1469" s="4" t="str">
        <f>IF(B1469&gt;0,IF(ISERROR(VLOOKUP(B1469,exp!A:T,20,FALSE)),"Не е избран разход",VLOOKUP(B1469,exp!A:T,20,FALSE)),"Не е избран разход")</f>
        <v>Не е избран разход</v>
      </c>
      <c r="D1469" s="17"/>
      <c r="E1469" s="31"/>
      <c r="F1469" s="17"/>
      <c r="G1469" s="26" t="str">
        <f t="shared" si="22"/>
        <v>Няма избран разход</v>
      </c>
    </row>
    <row r="1470" spans="1:7" x14ac:dyDescent="0.25">
      <c r="A1470" s="4">
        <v>1468</v>
      </c>
      <c r="B1470" s="15"/>
      <c r="C1470" s="4" t="str">
        <f>IF(B1470&gt;0,IF(ISERROR(VLOOKUP(B1470,exp!A:T,20,FALSE)),"Не е избран разход",VLOOKUP(B1470,exp!A:T,20,FALSE)),"Не е избран разход")</f>
        <v>Не е избран разход</v>
      </c>
      <c r="D1470" s="17"/>
      <c r="E1470" s="31"/>
      <c r="F1470" s="17"/>
      <c r="G1470" s="26" t="str">
        <f t="shared" si="22"/>
        <v>Няма избран разход</v>
      </c>
    </row>
    <row r="1471" spans="1:7" x14ac:dyDescent="0.25">
      <c r="A1471" s="2">
        <v>1469</v>
      </c>
      <c r="B1471" s="15"/>
      <c r="C1471" s="4" t="str">
        <f>IF(B1471&gt;0,IF(ISERROR(VLOOKUP(B1471,exp!A:T,20,FALSE)),"Не е избран разход",VLOOKUP(B1471,exp!A:T,20,FALSE)),"Не е избран разход")</f>
        <v>Не е избран разход</v>
      </c>
      <c r="D1471" s="17"/>
      <c r="E1471" s="31"/>
      <c r="F1471" s="17"/>
      <c r="G1471" s="26" t="str">
        <f t="shared" si="22"/>
        <v>Няма избран разход</v>
      </c>
    </row>
    <row r="1472" spans="1:7" x14ac:dyDescent="0.25">
      <c r="A1472" s="2">
        <v>1470</v>
      </c>
      <c r="B1472" s="15"/>
      <c r="C1472" s="4" t="str">
        <f>IF(B1472&gt;0,IF(ISERROR(VLOOKUP(B1472,exp!A:T,20,FALSE)),"Не е избран разход",VLOOKUP(B1472,exp!A:T,20,FALSE)),"Не е избран разход")</f>
        <v>Не е избран разход</v>
      </c>
      <c r="D1472" s="17"/>
      <c r="E1472" s="31"/>
      <c r="F1472" s="17"/>
      <c r="G1472" s="26" t="str">
        <f t="shared" si="22"/>
        <v>Няма избран разход</v>
      </c>
    </row>
    <row r="1473" spans="1:7" x14ac:dyDescent="0.25">
      <c r="A1473" s="4">
        <v>1471</v>
      </c>
      <c r="B1473" s="15"/>
      <c r="C1473" s="4" t="str">
        <f>IF(B1473&gt;0,IF(ISERROR(VLOOKUP(B1473,exp!A:T,20,FALSE)),"Не е избран разход",VLOOKUP(B1473,exp!A:T,20,FALSE)),"Не е избран разход")</f>
        <v>Не е избран разход</v>
      </c>
      <c r="D1473" s="17"/>
      <c r="E1473" s="31"/>
      <c r="F1473" s="17"/>
      <c r="G1473" s="26" t="str">
        <f t="shared" si="22"/>
        <v>Няма избран разход</v>
      </c>
    </row>
    <row r="1474" spans="1:7" x14ac:dyDescent="0.25">
      <c r="A1474" s="2">
        <v>1472</v>
      </c>
      <c r="B1474" s="15"/>
      <c r="C1474" s="4" t="str">
        <f>IF(B1474&gt;0,IF(ISERROR(VLOOKUP(B1474,exp!A:T,20,FALSE)),"Не е избран разход",VLOOKUP(B1474,exp!A:T,20,FALSE)),"Не е избран разход")</f>
        <v>Не е избран разход</v>
      </c>
      <c r="D1474" s="17"/>
      <c r="E1474" s="31"/>
      <c r="F1474" s="17"/>
      <c r="G1474" s="26" t="str">
        <f t="shared" si="22"/>
        <v>Няма избран разход</v>
      </c>
    </row>
    <row r="1475" spans="1:7" x14ac:dyDescent="0.25">
      <c r="A1475" s="2">
        <v>1473</v>
      </c>
      <c r="B1475" s="15"/>
      <c r="C1475" s="4" t="str">
        <f>IF(B1475&gt;0,IF(ISERROR(VLOOKUP(B1475,exp!A:T,20,FALSE)),"Не е избран разход",VLOOKUP(B1475,exp!A:T,20,FALSE)),"Не е избран разход")</f>
        <v>Не е избран разход</v>
      </c>
      <c r="D1475" s="17"/>
      <c r="E1475" s="31"/>
      <c r="F1475" s="17"/>
      <c r="G1475" s="26" t="str">
        <f t="shared" si="22"/>
        <v>Няма избран разход</v>
      </c>
    </row>
    <row r="1476" spans="1:7" x14ac:dyDescent="0.25">
      <c r="A1476" s="4">
        <v>1474</v>
      </c>
      <c r="B1476" s="15"/>
      <c r="C1476" s="4" t="str">
        <f>IF(B1476&gt;0,IF(ISERROR(VLOOKUP(B1476,exp!A:T,20,FALSE)),"Не е избран разход",VLOOKUP(B1476,exp!A:T,20,FALSE)),"Не е избран разход")</f>
        <v>Не е избран разход</v>
      </c>
      <c r="D1476" s="17"/>
      <c r="E1476" s="31"/>
      <c r="F1476" s="17"/>
      <c r="G1476" s="26" t="str">
        <f t="shared" ref="G1476:G1539" si="23">IF(B1476&lt;&gt;"",IF(AND(D1476&lt;&gt;"",E1476&lt;&gt;""),"","Задължителни полета - Наименование/Дата"),"Няма избран разход")</f>
        <v>Няма избран разход</v>
      </c>
    </row>
    <row r="1477" spans="1:7" x14ac:dyDescent="0.25">
      <c r="A1477" s="2">
        <v>1475</v>
      </c>
      <c r="B1477" s="15"/>
      <c r="C1477" s="4" t="str">
        <f>IF(B1477&gt;0,IF(ISERROR(VLOOKUP(B1477,exp!A:T,20,FALSE)),"Не е избран разход",VLOOKUP(B1477,exp!A:T,20,FALSE)),"Не е избран разход")</f>
        <v>Не е избран разход</v>
      </c>
      <c r="D1477" s="17"/>
      <c r="E1477" s="31"/>
      <c r="F1477" s="17"/>
      <c r="G1477" s="26" t="str">
        <f t="shared" si="23"/>
        <v>Няма избран разход</v>
      </c>
    </row>
    <row r="1478" spans="1:7" x14ac:dyDescent="0.25">
      <c r="A1478" s="2">
        <v>1476</v>
      </c>
      <c r="B1478" s="15"/>
      <c r="C1478" s="4" t="str">
        <f>IF(B1478&gt;0,IF(ISERROR(VLOOKUP(B1478,exp!A:T,20,FALSE)),"Не е избран разход",VLOOKUP(B1478,exp!A:T,20,FALSE)),"Не е избран разход")</f>
        <v>Не е избран разход</v>
      </c>
      <c r="D1478" s="17"/>
      <c r="E1478" s="31"/>
      <c r="F1478" s="17"/>
      <c r="G1478" s="26" t="str">
        <f t="shared" si="23"/>
        <v>Няма избран разход</v>
      </c>
    </row>
    <row r="1479" spans="1:7" x14ac:dyDescent="0.25">
      <c r="A1479" s="4">
        <v>1477</v>
      </c>
      <c r="B1479" s="15"/>
      <c r="C1479" s="4" t="str">
        <f>IF(B1479&gt;0,IF(ISERROR(VLOOKUP(B1479,exp!A:T,20,FALSE)),"Не е избран разход",VLOOKUP(B1479,exp!A:T,20,FALSE)),"Не е избран разход")</f>
        <v>Не е избран разход</v>
      </c>
      <c r="D1479" s="17"/>
      <c r="E1479" s="31"/>
      <c r="F1479" s="17"/>
      <c r="G1479" s="26" t="str">
        <f t="shared" si="23"/>
        <v>Няма избран разход</v>
      </c>
    </row>
    <row r="1480" spans="1:7" x14ac:dyDescent="0.25">
      <c r="A1480" s="2">
        <v>1478</v>
      </c>
      <c r="B1480" s="15"/>
      <c r="C1480" s="4" t="str">
        <f>IF(B1480&gt;0,IF(ISERROR(VLOOKUP(B1480,exp!A:T,20,FALSE)),"Не е избран разход",VLOOKUP(B1480,exp!A:T,20,FALSE)),"Не е избран разход")</f>
        <v>Не е избран разход</v>
      </c>
      <c r="D1480" s="17"/>
      <c r="E1480" s="31"/>
      <c r="F1480" s="17"/>
      <c r="G1480" s="26" t="str">
        <f t="shared" si="23"/>
        <v>Няма избран разход</v>
      </c>
    </row>
    <row r="1481" spans="1:7" x14ac:dyDescent="0.25">
      <c r="A1481" s="2">
        <v>1479</v>
      </c>
      <c r="B1481" s="15"/>
      <c r="C1481" s="4" t="str">
        <f>IF(B1481&gt;0,IF(ISERROR(VLOOKUP(B1481,exp!A:T,20,FALSE)),"Не е избран разход",VLOOKUP(B1481,exp!A:T,20,FALSE)),"Не е избран разход")</f>
        <v>Не е избран разход</v>
      </c>
      <c r="D1481" s="17"/>
      <c r="E1481" s="31"/>
      <c r="F1481" s="17"/>
      <c r="G1481" s="26" t="str">
        <f t="shared" si="23"/>
        <v>Няма избран разход</v>
      </c>
    </row>
    <row r="1482" spans="1:7" x14ac:dyDescent="0.25">
      <c r="A1482" s="4">
        <v>1480</v>
      </c>
      <c r="B1482" s="15"/>
      <c r="C1482" s="4" t="str">
        <f>IF(B1482&gt;0,IF(ISERROR(VLOOKUP(B1482,exp!A:T,20,FALSE)),"Не е избран разход",VLOOKUP(B1482,exp!A:T,20,FALSE)),"Не е избран разход")</f>
        <v>Не е избран разход</v>
      </c>
      <c r="D1482" s="17"/>
      <c r="E1482" s="31"/>
      <c r="F1482" s="17"/>
      <c r="G1482" s="26" t="str">
        <f t="shared" si="23"/>
        <v>Няма избран разход</v>
      </c>
    </row>
    <row r="1483" spans="1:7" x14ac:dyDescent="0.25">
      <c r="A1483" s="2">
        <v>1481</v>
      </c>
      <c r="B1483" s="15"/>
      <c r="C1483" s="4" t="str">
        <f>IF(B1483&gt;0,IF(ISERROR(VLOOKUP(B1483,exp!A:T,20,FALSE)),"Не е избран разход",VLOOKUP(B1483,exp!A:T,20,FALSE)),"Не е избран разход")</f>
        <v>Не е избран разход</v>
      </c>
      <c r="D1483" s="17"/>
      <c r="E1483" s="31"/>
      <c r="F1483" s="17"/>
      <c r="G1483" s="26" t="str">
        <f t="shared" si="23"/>
        <v>Няма избран разход</v>
      </c>
    </row>
    <row r="1484" spans="1:7" x14ac:dyDescent="0.25">
      <c r="A1484" s="2">
        <v>1482</v>
      </c>
      <c r="B1484" s="15"/>
      <c r="C1484" s="4" t="str">
        <f>IF(B1484&gt;0,IF(ISERROR(VLOOKUP(B1484,exp!A:T,20,FALSE)),"Не е избран разход",VLOOKUP(B1484,exp!A:T,20,FALSE)),"Не е избран разход")</f>
        <v>Не е избран разход</v>
      </c>
      <c r="D1484" s="17"/>
      <c r="E1484" s="31"/>
      <c r="F1484" s="17"/>
      <c r="G1484" s="26" t="str">
        <f t="shared" si="23"/>
        <v>Няма избран разход</v>
      </c>
    </row>
    <row r="1485" spans="1:7" x14ac:dyDescent="0.25">
      <c r="A1485" s="4">
        <v>1483</v>
      </c>
      <c r="B1485" s="15"/>
      <c r="C1485" s="4" t="str">
        <f>IF(B1485&gt;0,IF(ISERROR(VLOOKUP(B1485,exp!A:T,20,FALSE)),"Не е избран разход",VLOOKUP(B1485,exp!A:T,20,FALSE)),"Не е избран разход")</f>
        <v>Не е избран разход</v>
      </c>
      <c r="D1485" s="17"/>
      <c r="E1485" s="31"/>
      <c r="F1485" s="17"/>
      <c r="G1485" s="26" t="str">
        <f t="shared" si="23"/>
        <v>Няма избран разход</v>
      </c>
    </row>
    <row r="1486" spans="1:7" x14ac:dyDescent="0.25">
      <c r="A1486" s="2">
        <v>1484</v>
      </c>
      <c r="B1486" s="15"/>
      <c r="C1486" s="4" t="str">
        <f>IF(B1486&gt;0,IF(ISERROR(VLOOKUP(B1486,exp!A:T,20,FALSE)),"Не е избран разход",VLOOKUP(B1486,exp!A:T,20,FALSE)),"Не е избран разход")</f>
        <v>Не е избран разход</v>
      </c>
      <c r="D1486" s="17"/>
      <c r="E1486" s="31"/>
      <c r="F1486" s="17"/>
      <c r="G1486" s="26" t="str">
        <f t="shared" si="23"/>
        <v>Няма избран разход</v>
      </c>
    </row>
    <row r="1487" spans="1:7" x14ac:dyDescent="0.25">
      <c r="A1487" s="2">
        <v>1485</v>
      </c>
      <c r="B1487" s="15"/>
      <c r="C1487" s="4" t="str">
        <f>IF(B1487&gt;0,IF(ISERROR(VLOOKUP(B1487,exp!A:T,20,FALSE)),"Не е избран разход",VLOOKUP(B1487,exp!A:T,20,FALSE)),"Не е избран разход")</f>
        <v>Не е избран разход</v>
      </c>
      <c r="D1487" s="17"/>
      <c r="E1487" s="31"/>
      <c r="F1487" s="17"/>
      <c r="G1487" s="26" t="str">
        <f t="shared" si="23"/>
        <v>Няма избран разход</v>
      </c>
    </row>
    <row r="1488" spans="1:7" x14ac:dyDescent="0.25">
      <c r="A1488" s="4">
        <v>1486</v>
      </c>
      <c r="B1488" s="15"/>
      <c r="C1488" s="4" t="str">
        <f>IF(B1488&gt;0,IF(ISERROR(VLOOKUP(B1488,exp!A:T,20,FALSE)),"Не е избран разход",VLOOKUP(B1488,exp!A:T,20,FALSE)),"Не е избран разход")</f>
        <v>Не е избран разход</v>
      </c>
      <c r="D1488" s="17"/>
      <c r="E1488" s="31"/>
      <c r="F1488" s="17"/>
      <c r="G1488" s="26" t="str">
        <f t="shared" si="23"/>
        <v>Няма избран разход</v>
      </c>
    </row>
    <row r="1489" spans="1:7" x14ac:dyDescent="0.25">
      <c r="A1489" s="2">
        <v>1487</v>
      </c>
      <c r="B1489" s="15"/>
      <c r="C1489" s="4" t="str">
        <f>IF(B1489&gt;0,IF(ISERROR(VLOOKUP(B1489,exp!A:T,20,FALSE)),"Не е избран разход",VLOOKUP(B1489,exp!A:T,20,FALSE)),"Не е избран разход")</f>
        <v>Не е избран разход</v>
      </c>
      <c r="D1489" s="17"/>
      <c r="E1489" s="31"/>
      <c r="F1489" s="17"/>
      <c r="G1489" s="26" t="str">
        <f t="shared" si="23"/>
        <v>Няма избран разход</v>
      </c>
    </row>
    <row r="1490" spans="1:7" x14ac:dyDescent="0.25">
      <c r="A1490" s="2">
        <v>1488</v>
      </c>
      <c r="B1490" s="15"/>
      <c r="C1490" s="4" t="str">
        <f>IF(B1490&gt;0,IF(ISERROR(VLOOKUP(B1490,exp!A:T,20,FALSE)),"Не е избран разход",VLOOKUP(B1490,exp!A:T,20,FALSE)),"Не е избран разход")</f>
        <v>Не е избран разход</v>
      </c>
      <c r="D1490" s="17"/>
      <c r="E1490" s="31"/>
      <c r="F1490" s="17"/>
      <c r="G1490" s="26" t="str">
        <f t="shared" si="23"/>
        <v>Няма избран разход</v>
      </c>
    </row>
    <row r="1491" spans="1:7" x14ac:dyDescent="0.25">
      <c r="A1491" s="4">
        <v>1489</v>
      </c>
      <c r="B1491" s="15"/>
      <c r="C1491" s="4" t="str">
        <f>IF(B1491&gt;0,IF(ISERROR(VLOOKUP(B1491,exp!A:T,20,FALSE)),"Не е избран разход",VLOOKUP(B1491,exp!A:T,20,FALSE)),"Не е избран разход")</f>
        <v>Не е избран разход</v>
      </c>
      <c r="D1491" s="17"/>
      <c r="E1491" s="31"/>
      <c r="F1491" s="17"/>
      <c r="G1491" s="26" t="str">
        <f t="shared" si="23"/>
        <v>Няма избран разход</v>
      </c>
    </row>
    <row r="1492" spans="1:7" x14ac:dyDescent="0.25">
      <c r="A1492" s="2">
        <v>1490</v>
      </c>
      <c r="B1492" s="15"/>
      <c r="C1492" s="4" t="str">
        <f>IF(B1492&gt;0,IF(ISERROR(VLOOKUP(B1492,exp!A:T,20,FALSE)),"Не е избран разход",VLOOKUP(B1492,exp!A:T,20,FALSE)),"Не е избран разход")</f>
        <v>Не е избран разход</v>
      </c>
      <c r="D1492" s="17"/>
      <c r="E1492" s="31"/>
      <c r="F1492" s="17"/>
      <c r="G1492" s="26" t="str">
        <f t="shared" si="23"/>
        <v>Няма избран разход</v>
      </c>
    </row>
    <row r="1493" spans="1:7" x14ac:dyDescent="0.25">
      <c r="A1493" s="2">
        <v>1491</v>
      </c>
      <c r="B1493" s="15"/>
      <c r="C1493" s="4" t="str">
        <f>IF(B1493&gt;0,IF(ISERROR(VLOOKUP(B1493,exp!A:T,20,FALSE)),"Не е избран разход",VLOOKUP(B1493,exp!A:T,20,FALSE)),"Не е избран разход")</f>
        <v>Не е избран разход</v>
      </c>
      <c r="D1493" s="17"/>
      <c r="E1493" s="31"/>
      <c r="F1493" s="17"/>
      <c r="G1493" s="26" t="str">
        <f t="shared" si="23"/>
        <v>Няма избран разход</v>
      </c>
    </row>
    <row r="1494" spans="1:7" x14ac:dyDescent="0.25">
      <c r="A1494" s="4">
        <v>1492</v>
      </c>
      <c r="B1494" s="15"/>
      <c r="C1494" s="4" t="str">
        <f>IF(B1494&gt;0,IF(ISERROR(VLOOKUP(B1494,exp!A:T,20,FALSE)),"Не е избран разход",VLOOKUP(B1494,exp!A:T,20,FALSE)),"Не е избран разход")</f>
        <v>Не е избран разход</v>
      </c>
      <c r="D1494" s="17"/>
      <c r="E1494" s="31"/>
      <c r="F1494" s="17"/>
      <c r="G1494" s="26" t="str">
        <f t="shared" si="23"/>
        <v>Няма избран разход</v>
      </c>
    </row>
    <row r="1495" spans="1:7" x14ac:dyDescent="0.25">
      <c r="A1495" s="2">
        <v>1493</v>
      </c>
      <c r="B1495" s="15"/>
      <c r="C1495" s="4" t="str">
        <f>IF(B1495&gt;0,IF(ISERROR(VLOOKUP(B1495,exp!A:T,20,FALSE)),"Не е избран разход",VLOOKUP(B1495,exp!A:T,20,FALSE)),"Не е избран разход")</f>
        <v>Не е избран разход</v>
      </c>
      <c r="D1495" s="17"/>
      <c r="E1495" s="31"/>
      <c r="F1495" s="17"/>
      <c r="G1495" s="26" t="str">
        <f t="shared" si="23"/>
        <v>Няма избран разход</v>
      </c>
    </row>
    <row r="1496" spans="1:7" x14ac:dyDescent="0.25">
      <c r="A1496" s="2">
        <v>1494</v>
      </c>
      <c r="B1496" s="15"/>
      <c r="C1496" s="4" t="str">
        <f>IF(B1496&gt;0,IF(ISERROR(VLOOKUP(B1496,exp!A:T,20,FALSE)),"Не е избран разход",VLOOKUP(B1496,exp!A:T,20,FALSE)),"Не е избран разход")</f>
        <v>Не е избран разход</v>
      </c>
      <c r="D1496" s="17"/>
      <c r="E1496" s="31"/>
      <c r="F1496" s="17"/>
      <c r="G1496" s="26" t="str">
        <f t="shared" si="23"/>
        <v>Няма избран разход</v>
      </c>
    </row>
    <row r="1497" spans="1:7" x14ac:dyDescent="0.25">
      <c r="A1497" s="4">
        <v>1495</v>
      </c>
      <c r="B1497" s="15"/>
      <c r="C1497" s="4" t="str">
        <f>IF(B1497&gt;0,IF(ISERROR(VLOOKUP(B1497,exp!A:T,20,FALSE)),"Не е избран разход",VLOOKUP(B1497,exp!A:T,20,FALSE)),"Не е избран разход")</f>
        <v>Не е избран разход</v>
      </c>
      <c r="D1497" s="17"/>
      <c r="E1497" s="31"/>
      <c r="F1497" s="17"/>
      <c r="G1497" s="26" t="str">
        <f t="shared" si="23"/>
        <v>Няма избран разход</v>
      </c>
    </row>
    <row r="1498" spans="1:7" x14ac:dyDescent="0.25">
      <c r="A1498" s="2">
        <v>1496</v>
      </c>
      <c r="B1498" s="15"/>
      <c r="C1498" s="4" t="str">
        <f>IF(B1498&gt;0,IF(ISERROR(VLOOKUP(B1498,exp!A:T,20,FALSE)),"Не е избран разход",VLOOKUP(B1498,exp!A:T,20,FALSE)),"Не е избран разход")</f>
        <v>Не е избран разход</v>
      </c>
      <c r="D1498" s="17"/>
      <c r="E1498" s="31"/>
      <c r="F1498" s="17"/>
      <c r="G1498" s="26" t="str">
        <f t="shared" si="23"/>
        <v>Няма избран разход</v>
      </c>
    </row>
    <row r="1499" spans="1:7" x14ac:dyDescent="0.25">
      <c r="A1499" s="2">
        <v>1497</v>
      </c>
      <c r="B1499" s="15"/>
      <c r="C1499" s="4" t="str">
        <f>IF(B1499&gt;0,IF(ISERROR(VLOOKUP(B1499,exp!A:T,20,FALSE)),"Не е избран разход",VLOOKUP(B1499,exp!A:T,20,FALSE)),"Не е избран разход")</f>
        <v>Не е избран разход</v>
      </c>
      <c r="D1499" s="17"/>
      <c r="E1499" s="31"/>
      <c r="F1499" s="17"/>
      <c r="G1499" s="26" t="str">
        <f t="shared" si="23"/>
        <v>Няма избран разход</v>
      </c>
    </row>
    <row r="1500" spans="1:7" x14ac:dyDescent="0.25">
      <c r="A1500" s="4">
        <v>1498</v>
      </c>
      <c r="B1500" s="15"/>
      <c r="C1500" s="4" t="str">
        <f>IF(B1500&gt;0,IF(ISERROR(VLOOKUP(B1500,exp!A:T,20,FALSE)),"Не е избран разход",VLOOKUP(B1500,exp!A:T,20,FALSE)),"Не е избран разход")</f>
        <v>Не е избран разход</v>
      </c>
      <c r="D1500" s="17"/>
      <c r="E1500" s="31"/>
      <c r="F1500" s="17"/>
      <c r="G1500" s="26" t="str">
        <f t="shared" si="23"/>
        <v>Няма избран разход</v>
      </c>
    </row>
    <row r="1501" spans="1:7" x14ac:dyDescent="0.25">
      <c r="A1501" s="2">
        <v>1499</v>
      </c>
      <c r="B1501" s="15"/>
      <c r="C1501" s="4" t="str">
        <f>IF(B1501&gt;0,IF(ISERROR(VLOOKUP(B1501,exp!A:T,20,FALSE)),"Не е избран разход",VLOOKUP(B1501,exp!A:T,20,FALSE)),"Не е избран разход")</f>
        <v>Не е избран разход</v>
      </c>
      <c r="D1501" s="17"/>
      <c r="E1501" s="31"/>
      <c r="F1501" s="17"/>
      <c r="G1501" s="26" t="str">
        <f t="shared" si="23"/>
        <v>Няма избран разход</v>
      </c>
    </row>
    <row r="1502" spans="1:7" x14ac:dyDescent="0.25">
      <c r="A1502" s="2">
        <v>1500</v>
      </c>
      <c r="B1502" s="15"/>
      <c r="C1502" s="4" t="str">
        <f>IF(B1502&gt;0,IF(ISERROR(VLOOKUP(B1502,exp!A:T,20,FALSE)),"Не е избран разход",VLOOKUP(B1502,exp!A:T,20,FALSE)),"Не е избран разход")</f>
        <v>Не е избран разход</v>
      </c>
      <c r="D1502" s="17"/>
      <c r="E1502" s="31"/>
      <c r="F1502" s="17"/>
      <c r="G1502" s="26" t="str">
        <f t="shared" si="23"/>
        <v>Няма избран разход</v>
      </c>
    </row>
    <row r="1503" spans="1:7" x14ac:dyDescent="0.25">
      <c r="A1503" s="4">
        <v>1501</v>
      </c>
      <c r="B1503" s="15"/>
      <c r="C1503" s="4" t="str">
        <f>IF(B1503&gt;0,IF(ISERROR(VLOOKUP(B1503,exp!A:T,20,FALSE)),"Не е избран разход",VLOOKUP(B1503,exp!A:T,20,FALSE)),"Не е избран разход")</f>
        <v>Не е избран разход</v>
      </c>
      <c r="D1503" s="17"/>
      <c r="E1503" s="31"/>
      <c r="F1503" s="17"/>
      <c r="G1503" s="26" t="str">
        <f t="shared" si="23"/>
        <v>Няма избран разход</v>
      </c>
    </row>
    <row r="1504" spans="1:7" x14ac:dyDescent="0.25">
      <c r="A1504" s="2">
        <v>1502</v>
      </c>
      <c r="B1504" s="15"/>
      <c r="C1504" s="4" t="str">
        <f>IF(B1504&gt;0,IF(ISERROR(VLOOKUP(B1504,exp!A:T,20,FALSE)),"Не е избран разход",VLOOKUP(B1504,exp!A:T,20,FALSE)),"Не е избран разход")</f>
        <v>Не е избран разход</v>
      </c>
      <c r="D1504" s="17"/>
      <c r="E1504" s="31"/>
      <c r="F1504" s="17"/>
      <c r="G1504" s="26" t="str">
        <f t="shared" si="23"/>
        <v>Няма избран разход</v>
      </c>
    </row>
    <row r="1505" spans="1:7" x14ac:dyDescent="0.25">
      <c r="A1505" s="2">
        <v>1503</v>
      </c>
      <c r="B1505" s="15"/>
      <c r="C1505" s="4" t="str">
        <f>IF(B1505&gt;0,IF(ISERROR(VLOOKUP(B1505,exp!A:T,20,FALSE)),"Не е избран разход",VLOOKUP(B1505,exp!A:T,20,FALSE)),"Не е избран разход")</f>
        <v>Не е избран разход</v>
      </c>
      <c r="D1505" s="17"/>
      <c r="E1505" s="31"/>
      <c r="F1505" s="17"/>
      <c r="G1505" s="26" t="str">
        <f t="shared" si="23"/>
        <v>Няма избран разход</v>
      </c>
    </row>
    <row r="1506" spans="1:7" x14ac:dyDescent="0.25">
      <c r="A1506" s="4">
        <v>1504</v>
      </c>
      <c r="B1506" s="15"/>
      <c r="C1506" s="4" t="str">
        <f>IF(B1506&gt;0,IF(ISERROR(VLOOKUP(B1506,exp!A:T,20,FALSE)),"Не е избран разход",VLOOKUP(B1506,exp!A:T,20,FALSE)),"Не е избран разход")</f>
        <v>Не е избран разход</v>
      </c>
      <c r="D1506" s="17"/>
      <c r="E1506" s="31"/>
      <c r="F1506" s="17"/>
      <c r="G1506" s="26" t="str">
        <f t="shared" si="23"/>
        <v>Няма избран разход</v>
      </c>
    </row>
    <row r="1507" spans="1:7" x14ac:dyDescent="0.25">
      <c r="A1507" s="2">
        <v>1505</v>
      </c>
      <c r="B1507" s="15"/>
      <c r="C1507" s="4" t="str">
        <f>IF(B1507&gt;0,IF(ISERROR(VLOOKUP(B1507,exp!A:T,20,FALSE)),"Не е избран разход",VLOOKUP(B1507,exp!A:T,20,FALSE)),"Не е избран разход")</f>
        <v>Не е избран разход</v>
      </c>
      <c r="D1507" s="17"/>
      <c r="E1507" s="31"/>
      <c r="F1507" s="17"/>
      <c r="G1507" s="26" t="str">
        <f t="shared" si="23"/>
        <v>Няма избран разход</v>
      </c>
    </row>
    <row r="1508" spans="1:7" x14ac:dyDescent="0.25">
      <c r="A1508" s="2">
        <v>1506</v>
      </c>
      <c r="B1508" s="15"/>
      <c r="C1508" s="4" t="str">
        <f>IF(B1508&gt;0,IF(ISERROR(VLOOKUP(B1508,exp!A:T,20,FALSE)),"Не е избран разход",VLOOKUP(B1508,exp!A:T,20,FALSE)),"Не е избран разход")</f>
        <v>Не е избран разход</v>
      </c>
      <c r="D1508" s="17"/>
      <c r="E1508" s="31"/>
      <c r="F1508" s="17"/>
      <c r="G1508" s="26" t="str">
        <f t="shared" si="23"/>
        <v>Няма избран разход</v>
      </c>
    </row>
    <row r="1509" spans="1:7" x14ac:dyDescent="0.25">
      <c r="A1509" s="4">
        <v>1507</v>
      </c>
      <c r="B1509" s="15"/>
      <c r="C1509" s="4" t="str">
        <f>IF(B1509&gt;0,IF(ISERROR(VLOOKUP(B1509,exp!A:T,20,FALSE)),"Не е избран разход",VLOOKUP(B1509,exp!A:T,20,FALSE)),"Не е избран разход")</f>
        <v>Не е избран разход</v>
      </c>
      <c r="D1509" s="17"/>
      <c r="E1509" s="31"/>
      <c r="F1509" s="17"/>
      <c r="G1509" s="26" t="str">
        <f t="shared" si="23"/>
        <v>Няма избран разход</v>
      </c>
    </row>
    <row r="1510" spans="1:7" x14ac:dyDescent="0.25">
      <c r="A1510" s="2">
        <v>1508</v>
      </c>
      <c r="B1510" s="15"/>
      <c r="C1510" s="4" t="str">
        <f>IF(B1510&gt;0,IF(ISERROR(VLOOKUP(B1510,exp!A:T,20,FALSE)),"Не е избран разход",VLOOKUP(B1510,exp!A:T,20,FALSE)),"Не е избран разход")</f>
        <v>Не е избран разход</v>
      </c>
      <c r="D1510" s="17"/>
      <c r="E1510" s="31"/>
      <c r="F1510" s="17"/>
      <c r="G1510" s="26" t="str">
        <f t="shared" si="23"/>
        <v>Няма избран разход</v>
      </c>
    </row>
    <row r="1511" spans="1:7" x14ac:dyDescent="0.25">
      <c r="A1511" s="2">
        <v>1509</v>
      </c>
      <c r="B1511" s="15"/>
      <c r="C1511" s="4" t="str">
        <f>IF(B1511&gt;0,IF(ISERROR(VLOOKUP(B1511,exp!A:T,20,FALSE)),"Не е избран разход",VLOOKUP(B1511,exp!A:T,20,FALSE)),"Не е избран разход")</f>
        <v>Не е избран разход</v>
      </c>
      <c r="D1511" s="17"/>
      <c r="E1511" s="31"/>
      <c r="F1511" s="17"/>
      <c r="G1511" s="26" t="str">
        <f t="shared" si="23"/>
        <v>Няма избран разход</v>
      </c>
    </row>
    <row r="1512" spans="1:7" x14ac:dyDescent="0.25">
      <c r="A1512" s="4">
        <v>1510</v>
      </c>
      <c r="B1512" s="15"/>
      <c r="C1512" s="4" t="str">
        <f>IF(B1512&gt;0,IF(ISERROR(VLOOKUP(B1512,exp!A:T,20,FALSE)),"Не е избран разход",VLOOKUP(B1512,exp!A:T,20,FALSE)),"Не е избран разход")</f>
        <v>Не е избран разход</v>
      </c>
      <c r="D1512" s="17"/>
      <c r="E1512" s="31"/>
      <c r="F1512" s="17"/>
      <c r="G1512" s="26" t="str">
        <f t="shared" si="23"/>
        <v>Няма избран разход</v>
      </c>
    </row>
    <row r="1513" spans="1:7" x14ac:dyDescent="0.25">
      <c r="A1513" s="2">
        <v>1511</v>
      </c>
      <c r="B1513" s="15"/>
      <c r="C1513" s="4" t="str">
        <f>IF(B1513&gt;0,IF(ISERROR(VLOOKUP(B1513,exp!A:T,20,FALSE)),"Не е избран разход",VLOOKUP(B1513,exp!A:T,20,FALSE)),"Не е избран разход")</f>
        <v>Не е избран разход</v>
      </c>
      <c r="D1513" s="17"/>
      <c r="E1513" s="31"/>
      <c r="F1513" s="17"/>
      <c r="G1513" s="26" t="str">
        <f t="shared" si="23"/>
        <v>Няма избран разход</v>
      </c>
    </row>
    <row r="1514" spans="1:7" x14ac:dyDescent="0.25">
      <c r="A1514" s="2">
        <v>1512</v>
      </c>
      <c r="B1514" s="15"/>
      <c r="C1514" s="4" t="str">
        <f>IF(B1514&gt;0,IF(ISERROR(VLOOKUP(B1514,exp!A:T,20,FALSE)),"Не е избран разход",VLOOKUP(B1514,exp!A:T,20,FALSE)),"Не е избран разход")</f>
        <v>Не е избран разход</v>
      </c>
      <c r="D1514" s="17"/>
      <c r="E1514" s="31"/>
      <c r="F1514" s="17"/>
      <c r="G1514" s="26" t="str">
        <f t="shared" si="23"/>
        <v>Няма избран разход</v>
      </c>
    </row>
    <row r="1515" spans="1:7" x14ac:dyDescent="0.25">
      <c r="A1515" s="4">
        <v>1513</v>
      </c>
      <c r="B1515" s="15"/>
      <c r="C1515" s="4" t="str">
        <f>IF(B1515&gt;0,IF(ISERROR(VLOOKUP(B1515,exp!A:T,20,FALSE)),"Не е избран разход",VLOOKUP(B1515,exp!A:T,20,FALSE)),"Не е избран разход")</f>
        <v>Не е избран разход</v>
      </c>
      <c r="D1515" s="17"/>
      <c r="E1515" s="31"/>
      <c r="F1515" s="17"/>
      <c r="G1515" s="26" t="str">
        <f t="shared" si="23"/>
        <v>Няма избран разход</v>
      </c>
    </row>
    <row r="1516" spans="1:7" x14ac:dyDescent="0.25">
      <c r="A1516" s="2">
        <v>1514</v>
      </c>
      <c r="B1516" s="15"/>
      <c r="C1516" s="4" t="str">
        <f>IF(B1516&gt;0,IF(ISERROR(VLOOKUP(B1516,exp!A:T,20,FALSE)),"Не е избран разход",VLOOKUP(B1516,exp!A:T,20,FALSE)),"Не е избран разход")</f>
        <v>Не е избран разход</v>
      </c>
      <c r="D1516" s="17"/>
      <c r="E1516" s="31"/>
      <c r="F1516" s="17"/>
      <c r="G1516" s="26" t="str">
        <f t="shared" si="23"/>
        <v>Няма избран разход</v>
      </c>
    </row>
    <row r="1517" spans="1:7" x14ac:dyDescent="0.25">
      <c r="A1517" s="2">
        <v>1515</v>
      </c>
      <c r="B1517" s="15"/>
      <c r="C1517" s="4" t="str">
        <f>IF(B1517&gt;0,IF(ISERROR(VLOOKUP(B1517,exp!A:T,20,FALSE)),"Не е избран разход",VLOOKUP(B1517,exp!A:T,20,FALSE)),"Не е избран разход")</f>
        <v>Не е избран разход</v>
      </c>
      <c r="D1517" s="17"/>
      <c r="E1517" s="31"/>
      <c r="F1517" s="17"/>
      <c r="G1517" s="26" t="str">
        <f t="shared" si="23"/>
        <v>Няма избран разход</v>
      </c>
    </row>
    <row r="1518" spans="1:7" x14ac:dyDescent="0.25">
      <c r="A1518" s="4">
        <v>1516</v>
      </c>
      <c r="B1518" s="15"/>
      <c r="C1518" s="4" t="str">
        <f>IF(B1518&gt;0,IF(ISERROR(VLOOKUP(B1518,exp!A:T,20,FALSE)),"Не е избран разход",VLOOKUP(B1518,exp!A:T,20,FALSE)),"Не е избран разход")</f>
        <v>Не е избран разход</v>
      </c>
      <c r="D1518" s="17"/>
      <c r="E1518" s="31"/>
      <c r="F1518" s="17"/>
      <c r="G1518" s="26" t="str">
        <f t="shared" si="23"/>
        <v>Няма избран разход</v>
      </c>
    </row>
    <row r="1519" spans="1:7" x14ac:dyDescent="0.25">
      <c r="A1519" s="2">
        <v>1517</v>
      </c>
      <c r="B1519" s="15"/>
      <c r="C1519" s="4" t="str">
        <f>IF(B1519&gt;0,IF(ISERROR(VLOOKUP(B1519,exp!A:T,20,FALSE)),"Не е избран разход",VLOOKUP(B1519,exp!A:T,20,FALSE)),"Не е избран разход")</f>
        <v>Не е избран разход</v>
      </c>
      <c r="D1519" s="17"/>
      <c r="E1519" s="31"/>
      <c r="F1519" s="17"/>
      <c r="G1519" s="26" t="str">
        <f t="shared" si="23"/>
        <v>Няма избран разход</v>
      </c>
    </row>
    <row r="1520" spans="1:7" x14ac:dyDescent="0.25">
      <c r="A1520" s="2">
        <v>1518</v>
      </c>
      <c r="B1520" s="15"/>
      <c r="C1520" s="4" t="str">
        <f>IF(B1520&gt;0,IF(ISERROR(VLOOKUP(B1520,exp!A:T,20,FALSE)),"Не е избран разход",VLOOKUP(B1520,exp!A:T,20,FALSE)),"Не е избран разход")</f>
        <v>Не е избран разход</v>
      </c>
      <c r="D1520" s="17"/>
      <c r="E1520" s="31"/>
      <c r="F1520" s="17"/>
      <c r="G1520" s="26" t="str">
        <f t="shared" si="23"/>
        <v>Няма избран разход</v>
      </c>
    </row>
    <row r="1521" spans="1:7" x14ac:dyDescent="0.25">
      <c r="A1521" s="4">
        <v>1519</v>
      </c>
      <c r="B1521" s="15"/>
      <c r="C1521" s="4" t="str">
        <f>IF(B1521&gt;0,IF(ISERROR(VLOOKUP(B1521,exp!A:T,20,FALSE)),"Не е избран разход",VLOOKUP(B1521,exp!A:T,20,FALSE)),"Не е избран разход")</f>
        <v>Не е избран разход</v>
      </c>
      <c r="D1521" s="17"/>
      <c r="E1521" s="31"/>
      <c r="F1521" s="17"/>
      <c r="G1521" s="26" t="str">
        <f t="shared" si="23"/>
        <v>Няма избран разход</v>
      </c>
    </row>
    <row r="1522" spans="1:7" x14ac:dyDescent="0.25">
      <c r="A1522" s="2">
        <v>1520</v>
      </c>
      <c r="B1522" s="15"/>
      <c r="C1522" s="4" t="str">
        <f>IF(B1522&gt;0,IF(ISERROR(VLOOKUP(B1522,exp!A:T,20,FALSE)),"Не е избран разход",VLOOKUP(B1522,exp!A:T,20,FALSE)),"Не е избран разход")</f>
        <v>Не е избран разход</v>
      </c>
      <c r="D1522" s="17"/>
      <c r="E1522" s="31"/>
      <c r="F1522" s="17"/>
      <c r="G1522" s="26" t="str">
        <f t="shared" si="23"/>
        <v>Няма избран разход</v>
      </c>
    </row>
    <row r="1523" spans="1:7" x14ac:dyDescent="0.25">
      <c r="A1523" s="2">
        <v>1521</v>
      </c>
      <c r="B1523" s="15"/>
      <c r="C1523" s="4" t="str">
        <f>IF(B1523&gt;0,IF(ISERROR(VLOOKUP(B1523,exp!A:T,20,FALSE)),"Не е избран разход",VLOOKUP(B1523,exp!A:T,20,FALSE)),"Не е избран разход")</f>
        <v>Не е избран разход</v>
      </c>
      <c r="D1523" s="17"/>
      <c r="E1523" s="31"/>
      <c r="F1523" s="17"/>
      <c r="G1523" s="26" t="str">
        <f t="shared" si="23"/>
        <v>Няма избран разход</v>
      </c>
    </row>
    <row r="1524" spans="1:7" x14ac:dyDescent="0.25">
      <c r="A1524" s="4">
        <v>1522</v>
      </c>
      <c r="B1524" s="15"/>
      <c r="C1524" s="4" t="str">
        <f>IF(B1524&gt;0,IF(ISERROR(VLOOKUP(B1524,exp!A:T,20,FALSE)),"Не е избран разход",VLOOKUP(B1524,exp!A:T,20,FALSE)),"Не е избран разход")</f>
        <v>Не е избран разход</v>
      </c>
      <c r="D1524" s="17"/>
      <c r="E1524" s="31"/>
      <c r="F1524" s="17"/>
      <c r="G1524" s="26" t="str">
        <f t="shared" si="23"/>
        <v>Няма избран разход</v>
      </c>
    </row>
    <row r="1525" spans="1:7" x14ac:dyDescent="0.25">
      <c r="A1525" s="2">
        <v>1523</v>
      </c>
      <c r="B1525" s="15"/>
      <c r="C1525" s="4" t="str">
        <f>IF(B1525&gt;0,IF(ISERROR(VLOOKUP(B1525,exp!A:T,20,FALSE)),"Не е избран разход",VLOOKUP(B1525,exp!A:T,20,FALSE)),"Не е избран разход")</f>
        <v>Не е избран разход</v>
      </c>
      <c r="D1525" s="17"/>
      <c r="E1525" s="31"/>
      <c r="F1525" s="17"/>
      <c r="G1525" s="26" t="str">
        <f t="shared" si="23"/>
        <v>Няма избран разход</v>
      </c>
    </row>
    <row r="1526" spans="1:7" x14ac:dyDescent="0.25">
      <c r="A1526" s="2">
        <v>1524</v>
      </c>
      <c r="B1526" s="15"/>
      <c r="C1526" s="4" t="str">
        <f>IF(B1526&gt;0,IF(ISERROR(VLOOKUP(B1526,exp!A:T,20,FALSE)),"Не е избран разход",VLOOKUP(B1526,exp!A:T,20,FALSE)),"Не е избран разход")</f>
        <v>Не е избран разход</v>
      </c>
      <c r="D1526" s="17"/>
      <c r="E1526" s="31"/>
      <c r="F1526" s="17"/>
      <c r="G1526" s="26" t="str">
        <f t="shared" si="23"/>
        <v>Няма избран разход</v>
      </c>
    </row>
    <row r="1527" spans="1:7" x14ac:dyDescent="0.25">
      <c r="A1527" s="4">
        <v>1525</v>
      </c>
      <c r="B1527" s="15"/>
      <c r="C1527" s="4" t="str">
        <f>IF(B1527&gt;0,IF(ISERROR(VLOOKUP(B1527,exp!A:T,20,FALSE)),"Не е избран разход",VLOOKUP(B1527,exp!A:T,20,FALSE)),"Не е избран разход")</f>
        <v>Не е избран разход</v>
      </c>
      <c r="D1527" s="17"/>
      <c r="E1527" s="31"/>
      <c r="F1527" s="17"/>
      <c r="G1527" s="26" t="str">
        <f t="shared" si="23"/>
        <v>Няма избран разход</v>
      </c>
    </row>
    <row r="1528" spans="1:7" x14ac:dyDescent="0.25">
      <c r="A1528" s="2">
        <v>1526</v>
      </c>
      <c r="B1528" s="15"/>
      <c r="C1528" s="4" t="str">
        <f>IF(B1528&gt;0,IF(ISERROR(VLOOKUP(B1528,exp!A:T,20,FALSE)),"Не е избран разход",VLOOKUP(B1528,exp!A:T,20,FALSE)),"Не е избран разход")</f>
        <v>Не е избран разход</v>
      </c>
      <c r="D1528" s="17"/>
      <c r="E1528" s="31"/>
      <c r="F1528" s="17"/>
      <c r="G1528" s="26" t="str">
        <f t="shared" si="23"/>
        <v>Няма избран разход</v>
      </c>
    </row>
    <row r="1529" spans="1:7" x14ac:dyDescent="0.25">
      <c r="A1529" s="2">
        <v>1527</v>
      </c>
      <c r="B1529" s="15"/>
      <c r="C1529" s="4" t="str">
        <f>IF(B1529&gt;0,IF(ISERROR(VLOOKUP(B1529,exp!A:T,20,FALSE)),"Не е избран разход",VLOOKUP(B1529,exp!A:T,20,FALSE)),"Не е избран разход")</f>
        <v>Не е избран разход</v>
      </c>
      <c r="D1529" s="17"/>
      <c r="E1529" s="31"/>
      <c r="F1529" s="17"/>
      <c r="G1529" s="26" t="str">
        <f t="shared" si="23"/>
        <v>Няма избран разход</v>
      </c>
    </row>
    <row r="1530" spans="1:7" x14ac:dyDescent="0.25">
      <c r="A1530" s="4">
        <v>1528</v>
      </c>
      <c r="B1530" s="15"/>
      <c r="C1530" s="4" t="str">
        <f>IF(B1530&gt;0,IF(ISERROR(VLOOKUP(B1530,exp!A:T,20,FALSE)),"Не е избран разход",VLOOKUP(B1530,exp!A:T,20,FALSE)),"Не е избран разход")</f>
        <v>Не е избран разход</v>
      </c>
      <c r="D1530" s="17"/>
      <c r="E1530" s="31"/>
      <c r="F1530" s="17"/>
      <c r="G1530" s="26" t="str">
        <f t="shared" si="23"/>
        <v>Няма избран разход</v>
      </c>
    </row>
    <row r="1531" spans="1:7" x14ac:dyDescent="0.25">
      <c r="A1531" s="2">
        <v>1529</v>
      </c>
      <c r="B1531" s="15"/>
      <c r="C1531" s="4" t="str">
        <f>IF(B1531&gt;0,IF(ISERROR(VLOOKUP(B1531,exp!A:T,20,FALSE)),"Не е избран разход",VLOOKUP(B1531,exp!A:T,20,FALSE)),"Не е избран разход")</f>
        <v>Не е избран разход</v>
      </c>
      <c r="D1531" s="17"/>
      <c r="E1531" s="31"/>
      <c r="F1531" s="17"/>
      <c r="G1531" s="26" t="str">
        <f t="shared" si="23"/>
        <v>Няма избран разход</v>
      </c>
    </row>
    <row r="1532" spans="1:7" x14ac:dyDescent="0.25">
      <c r="A1532" s="2">
        <v>1530</v>
      </c>
      <c r="B1532" s="15"/>
      <c r="C1532" s="4" t="str">
        <f>IF(B1532&gt;0,IF(ISERROR(VLOOKUP(B1532,exp!A:T,20,FALSE)),"Не е избран разход",VLOOKUP(B1532,exp!A:T,20,FALSE)),"Не е избран разход")</f>
        <v>Не е избран разход</v>
      </c>
      <c r="D1532" s="17"/>
      <c r="E1532" s="31"/>
      <c r="F1532" s="17"/>
      <c r="G1532" s="26" t="str">
        <f t="shared" si="23"/>
        <v>Няма избран разход</v>
      </c>
    </row>
    <row r="1533" spans="1:7" x14ac:dyDescent="0.25">
      <c r="A1533" s="4">
        <v>1531</v>
      </c>
      <c r="B1533" s="15"/>
      <c r="C1533" s="4" t="str">
        <f>IF(B1533&gt;0,IF(ISERROR(VLOOKUP(B1533,exp!A:T,20,FALSE)),"Не е избран разход",VLOOKUP(B1533,exp!A:T,20,FALSE)),"Не е избран разход")</f>
        <v>Не е избран разход</v>
      </c>
      <c r="D1533" s="17"/>
      <c r="E1533" s="31"/>
      <c r="F1533" s="17"/>
      <c r="G1533" s="26" t="str">
        <f t="shared" si="23"/>
        <v>Няма избран разход</v>
      </c>
    </row>
    <row r="1534" spans="1:7" x14ac:dyDescent="0.25">
      <c r="A1534" s="2">
        <v>1532</v>
      </c>
      <c r="B1534" s="15"/>
      <c r="C1534" s="4" t="str">
        <f>IF(B1534&gt;0,IF(ISERROR(VLOOKUP(B1534,exp!A:T,20,FALSE)),"Не е избран разход",VLOOKUP(B1534,exp!A:T,20,FALSE)),"Не е избран разход")</f>
        <v>Не е избран разход</v>
      </c>
      <c r="D1534" s="17"/>
      <c r="E1534" s="31"/>
      <c r="F1534" s="17"/>
      <c r="G1534" s="26" t="str">
        <f t="shared" si="23"/>
        <v>Няма избран разход</v>
      </c>
    </row>
    <row r="1535" spans="1:7" x14ac:dyDescent="0.25">
      <c r="A1535" s="2">
        <v>1533</v>
      </c>
      <c r="B1535" s="15"/>
      <c r="C1535" s="4" t="str">
        <f>IF(B1535&gt;0,IF(ISERROR(VLOOKUP(B1535,exp!A:T,20,FALSE)),"Не е избран разход",VLOOKUP(B1535,exp!A:T,20,FALSE)),"Не е избран разход")</f>
        <v>Не е избран разход</v>
      </c>
      <c r="D1535" s="17"/>
      <c r="E1535" s="31"/>
      <c r="F1535" s="17"/>
      <c r="G1535" s="26" t="str">
        <f t="shared" si="23"/>
        <v>Няма избран разход</v>
      </c>
    </row>
    <row r="1536" spans="1:7" x14ac:dyDescent="0.25">
      <c r="A1536" s="4">
        <v>1534</v>
      </c>
      <c r="B1536" s="15"/>
      <c r="C1536" s="4" t="str">
        <f>IF(B1536&gt;0,IF(ISERROR(VLOOKUP(B1536,exp!A:T,20,FALSE)),"Не е избран разход",VLOOKUP(B1536,exp!A:T,20,FALSE)),"Не е избран разход")</f>
        <v>Не е избран разход</v>
      </c>
      <c r="D1536" s="17"/>
      <c r="E1536" s="31"/>
      <c r="F1536" s="17"/>
      <c r="G1536" s="26" t="str">
        <f t="shared" si="23"/>
        <v>Няма избран разход</v>
      </c>
    </row>
    <row r="1537" spans="1:7" x14ac:dyDescent="0.25">
      <c r="A1537" s="2">
        <v>1535</v>
      </c>
      <c r="B1537" s="15"/>
      <c r="C1537" s="4" t="str">
        <f>IF(B1537&gt;0,IF(ISERROR(VLOOKUP(B1537,exp!A:T,20,FALSE)),"Не е избран разход",VLOOKUP(B1537,exp!A:T,20,FALSE)),"Не е избран разход")</f>
        <v>Не е избран разход</v>
      </c>
      <c r="D1537" s="17"/>
      <c r="E1537" s="31"/>
      <c r="F1537" s="17"/>
      <c r="G1537" s="26" t="str">
        <f t="shared" si="23"/>
        <v>Няма избран разход</v>
      </c>
    </row>
    <row r="1538" spans="1:7" x14ac:dyDescent="0.25">
      <c r="A1538" s="2">
        <v>1536</v>
      </c>
      <c r="B1538" s="15"/>
      <c r="C1538" s="4" t="str">
        <f>IF(B1538&gt;0,IF(ISERROR(VLOOKUP(B1538,exp!A:T,20,FALSE)),"Не е избран разход",VLOOKUP(B1538,exp!A:T,20,FALSE)),"Не е избран разход")</f>
        <v>Не е избран разход</v>
      </c>
      <c r="D1538" s="17"/>
      <c r="E1538" s="31"/>
      <c r="F1538" s="17"/>
      <c r="G1538" s="26" t="str">
        <f t="shared" si="23"/>
        <v>Няма избран разход</v>
      </c>
    </row>
    <row r="1539" spans="1:7" x14ac:dyDescent="0.25">
      <c r="A1539" s="4">
        <v>1537</v>
      </c>
      <c r="B1539" s="15"/>
      <c r="C1539" s="4" t="str">
        <f>IF(B1539&gt;0,IF(ISERROR(VLOOKUP(B1539,exp!A:T,20,FALSE)),"Не е избран разход",VLOOKUP(B1539,exp!A:T,20,FALSE)),"Не е избран разход")</f>
        <v>Не е избран разход</v>
      </c>
      <c r="D1539" s="17"/>
      <c r="E1539" s="31"/>
      <c r="F1539" s="17"/>
      <c r="G1539" s="26" t="str">
        <f t="shared" si="23"/>
        <v>Няма избран разход</v>
      </c>
    </row>
    <row r="1540" spans="1:7" x14ac:dyDescent="0.25">
      <c r="A1540" s="2">
        <v>1538</v>
      </c>
      <c r="B1540" s="15"/>
      <c r="C1540" s="4" t="str">
        <f>IF(B1540&gt;0,IF(ISERROR(VLOOKUP(B1540,exp!A:T,20,FALSE)),"Не е избран разход",VLOOKUP(B1540,exp!A:T,20,FALSE)),"Не е избран разход")</f>
        <v>Не е избран разход</v>
      </c>
      <c r="D1540" s="17"/>
      <c r="E1540" s="31"/>
      <c r="F1540" s="17"/>
      <c r="G1540" s="26" t="str">
        <f t="shared" ref="G1540:G1603" si="24">IF(B1540&lt;&gt;"",IF(AND(D1540&lt;&gt;"",E1540&lt;&gt;""),"","Задължителни полета - Наименование/Дата"),"Няма избран разход")</f>
        <v>Няма избран разход</v>
      </c>
    </row>
    <row r="1541" spans="1:7" x14ac:dyDescent="0.25">
      <c r="A1541" s="2">
        <v>1539</v>
      </c>
      <c r="B1541" s="15"/>
      <c r="C1541" s="4" t="str">
        <f>IF(B1541&gt;0,IF(ISERROR(VLOOKUP(B1541,exp!A:T,20,FALSE)),"Не е избран разход",VLOOKUP(B1541,exp!A:T,20,FALSE)),"Не е избран разход")</f>
        <v>Не е избран разход</v>
      </c>
      <c r="D1541" s="17"/>
      <c r="E1541" s="31"/>
      <c r="F1541" s="17"/>
      <c r="G1541" s="26" t="str">
        <f t="shared" si="24"/>
        <v>Няма избран разход</v>
      </c>
    </row>
    <row r="1542" spans="1:7" x14ac:dyDescent="0.25">
      <c r="A1542" s="4">
        <v>1540</v>
      </c>
      <c r="B1542" s="15"/>
      <c r="C1542" s="4" t="str">
        <f>IF(B1542&gt;0,IF(ISERROR(VLOOKUP(B1542,exp!A:T,20,FALSE)),"Не е избран разход",VLOOKUP(B1542,exp!A:T,20,FALSE)),"Не е избран разход")</f>
        <v>Не е избран разход</v>
      </c>
      <c r="D1542" s="17"/>
      <c r="E1542" s="31"/>
      <c r="F1542" s="17"/>
      <c r="G1542" s="26" t="str">
        <f t="shared" si="24"/>
        <v>Няма избран разход</v>
      </c>
    </row>
    <row r="1543" spans="1:7" x14ac:dyDescent="0.25">
      <c r="A1543" s="2">
        <v>1541</v>
      </c>
      <c r="B1543" s="15"/>
      <c r="C1543" s="4" t="str">
        <f>IF(B1543&gt;0,IF(ISERROR(VLOOKUP(B1543,exp!A:T,20,FALSE)),"Не е избран разход",VLOOKUP(B1543,exp!A:T,20,FALSE)),"Не е избран разход")</f>
        <v>Не е избран разход</v>
      </c>
      <c r="D1543" s="17"/>
      <c r="E1543" s="31"/>
      <c r="F1543" s="17"/>
      <c r="G1543" s="26" t="str">
        <f t="shared" si="24"/>
        <v>Няма избран разход</v>
      </c>
    </row>
    <row r="1544" spans="1:7" x14ac:dyDescent="0.25">
      <c r="A1544" s="2">
        <v>1542</v>
      </c>
      <c r="B1544" s="15"/>
      <c r="C1544" s="4" t="str">
        <f>IF(B1544&gt;0,IF(ISERROR(VLOOKUP(B1544,exp!A:T,20,FALSE)),"Не е избран разход",VLOOKUP(B1544,exp!A:T,20,FALSE)),"Не е избран разход")</f>
        <v>Не е избран разход</v>
      </c>
      <c r="D1544" s="17"/>
      <c r="E1544" s="31"/>
      <c r="F1544" s="17"/>
      <c r="G1544" s="26" t="str">
        <f t="shared" si="24"/>
        <v>Няма избран разход</v>
      </c>
    </row>
    <row r="1545" spans="1:7" x14ac:dyDescent="0.25">
      <c r="A1545" s="4">
        <v>1543</v>
      </c>
      <c r="B1545" s="15"/>
      <c r="C1545" s="4" t="str">
        <f>IF(B1545&gt;0,IF(ISERROR(VLOOKUP(B1545,exp!A:T,20,FALSE)),"Не е избран разход",VLOOKUP(B1545,exp!A:T,20,FALSE)),"Не е избран разход")</f>
        <v>Не е избран разход</v>
      </c>
      <c r="D1545" s="17"/>
      <c r="E1545" s="31"/>
      <c r="F1545" s="17"/>
      <c r="G1545" s="26" t="str">
        <f t="shared" si="24"/>
        <v>Няма избран разход</v>
      </c>
    </row>
    <row r="1546" spans="1:7" x14ac:dyDescent="0.25">
      <c r="A1546" s="2">
        <v>1544</v>
      </c>
      <c r="B1546" s="15"/>
      <c r="C1546" s="4" t="str">
        <f>IF(B1546&gt;0,IF(ISERROR(VLOOKUP(B1546,exp!A:T,20,FALSE)),"Не е избран разход",VLOOKUP(B1546,exp!A:T,20,FALSE)),"Не е избран разход")</f>
        <v>Не е избран разход</v>
      </c>
      <c r="D1546" s="17"/>
      <c r="E1546" s="31"/>
      <c r="F1546" s="17"/>
      <c r="G1546" s="26" t="str">
        <f t="shared" si="24"/>
        <v>Няма избран разход</v>
      </c>
    </row>
    <row r="1547" spans="1:7" x14ac:dyDescent="0.25">
      <c r="A1547" s="2">
        <v>1545</v>
      </c>
      <c r="B1547" s="15"/>
      <c r="C1547" s="4" t="str">
        <f>IF(B1547&gt;0,IF(ISERROR(VLOOKUP(B1547,exp!A:T,20,FALSE)),"Не е избран разход",VLOOKUP(B1547,exp!A:T,20,FALSE)),"Не е избран разход")</f>
        <v>Не е избран разход</v>
      </c>
      <c r="D1547" s="17"/>
      <c r="E1547" s="31"/>
      <c r="F1547" s="17"/>
      <c r="G1547" s="26" t="str">
        <f t="shared" si="24"/>
        <v>Няма избран разход</v>
      </c>
    </row>
    <row r="1548" spans="1:7" x14ac:dyDescent="0.25">
      <c r="A1548" s="4">
        <v>1546</v>
      </c>
      <c r="B1548" s="15"/>
      <c r="C1548" s="4" t="str">
        <f>IF(B1548&gt;0,IF(ISERROR(VLOOKUP(B1548,exp!A:T,20,FALSE)),"Не е избран разход",VLOOKUP(B1548,exp!A:T,20,FALSE)),"Не е избран разход")</f>
        <v>Не е избран разход</v>
      </c>
      <c r="D1548" s="17"/>
      <c r="E1548" s="31"/>
      <c r="F1548" s="17"/>
      <c r="G1548" s="26" t="str">
        <f t="shared" si="24"/>
        <v>Няма избран разход</v>
      </c>
    </row>
    <row r="1549" spans="1:7" x14ac:dyDescent="0.25">
      <c r="A1549" s="2">
        <v>1547</v>
      </c>
      <c r="B1549" s="15"/>
      <c r="C1549" s="4" t="str">
        <f>IF(B1549&gt;0,IF(ISERROR(VLOOKUP(B1549,exp!A:T,20,FALSE)),"Не е избран разход",VLOOKUP(B1549,exp!A:T,20,FALSE)),"Не е избран разход")</f>
        <v>Не е избран разход</v>
      </c>
      <c r="D1549" s="17"/>
      <c r="E1549" s="31"/>
      <c r="F1549" s="17"/>
      <c r="G1549" s="26" t="str">
        <f t="shared" si="24"/>
        <v>Няма избран разход</v>
      </c>
    </row>
    <row r="1550" spans="1:7" x14ac:dyDescent="0.25">
      <c r="A1550" s="2">
        <v>1548</v>
      </c>
      <c r="B1550" s="15"/>
      <c r="C1550" s="4" t="str">
        <f>IF(B1550&gt;0,IF(ISERROR(VLOOKUP(B1550,exp!A:T,20,FALSE)),"Не е избран разход",VLOOKUP(B1550,exp!A:T,20,FALSE)),"Не е избран разход")</f>
        <v>Не е избран разход</v>
      </c>
      <c r="D1550" s="17"/>
      <c r="E1550" s="31"/>
      <c r="F1550" s="17"/>
      <c r="G1550" s="26" t="str">
        <f t="shared" si="24"/>
        <v>Няма избран разход</v>
      </c>
    </row>
    <row r="1551" spans="1:7" x14ac:dyDescent="0.25">
      <c r="A1551" s="4">
        <v>1549</v>
      </c>
      <c r="B1551" s="15"/>
      <c r="C1551" s="4" t="str">
        <f>IF(B1551&gt;0,IF(ISERROR(VLOOKUP(B1551,exp!A:T,20,FALSE)),"Не е избран разход",VLOOKUP(B1551,exp!A:T,20,FALSE)),"Не е избран разход")</f>
        <v>Не е избран разход</v>
      </c>
      <c r="D1551" s="17"/>
      <c r="E1551" s="31"/>
      <c r="F1551" s="17"/>
      <c r="G1551" s="26" t="str">
        <f t="shared" si="24"/>
        <v>Няма избран разход</v>
      </c>
    </row>
    <row r="1552" spans="1:7" x14ac:dyDescent="0.25">
      <c r="A1552" s="2">
        <v>1550</v>
      </c>
      <c r="B1552" s="15"/>
      <c r="C1552" s="4" t="str">
        <f>IF(B1552&gt;0,IF(ISERROR(VLOOKUP(B1552,exp!A:T,20,FALSE)),"Не е избран разход",VLOOKUP(B1552,exp!A:T,20,FALSE)),"Не е избран разход")</f>
        <v>Не е избран разход</v>
      </c>
      <c r="D1552" s="17"/>
      <c r="E1552" s="31"/>
      <c r="F1552" s="17"/>
      <c r="G1552" s="26" t="str">
        <f t="shared" si="24"/>
        <v>Няма избран разход</v>
      </c>
    </row>
    <row r="1553" spans="1:7" x14ac:dyDescent="0.25">
      <c r="A1553" s="2">
        <v>1551</v>
      </c>
      <c r="B1553" s="15"/>
      <c r="C1553" s="4" t="str">
        <f>IF(B1553&gt;0,IF(ISERROR(VLOOKUP(B1553,exp!A:T,20,FALSE)),"Не е избран разход",VLOOKUP(B1553,exp!A:T,20,FALSE)),"Не е избран разход")</f>
        <v>Не е избран разход</v>
      </c>
      <c r="D1553" s="17"/>
      <c r="E1553" s="31"/>
      <c r="F1553" s="17"/>
      <c r="G1553" s="26" t="str">
        <f t="shared" si="24"/>
        <v>Няма избран разход</v>
      </c>
    </row>
    <row r="1554" spans="1:7" x14ac:dyDescent="0.25">
      <c r="A1554" s="4">
        <v>1552</v>
      </c>
      <c r="B1554" s="15"/>
      <c r="C1554" s="4" t="str">
        <f>IF(B1554&gt;0,IF(ISERROR(VLOOKUP(B1554,exp!A:T,20,FALSE)),"Не е избран разход",VLOOKUP(B1554,exp!A:T,20,FALSE)),"Не е избран разход")</f>
        <v>Не е избран разход</v>
      </c>
      <c r="D1554" s="17"/>
      <c r="E1554" s="31"/>
      <c r="F1554" s="17"/>
      <c r="G1554" s="26" t="str">
        <f t="shared" si="24"/>
        <v>Няма избран разход</v>
      </c>
    </row>
    <row r="1555" spans="1:7" x14ac:dyDescent="0.25">
      <c r="A1555" s="2">
        <v>1553</v>
      </c>
      <c r="B1555" s="15"/>
      <c r="C1555" s="4" t="str">
        <f>IF(B1555&gt;0,IF(ISERROR(VLOOKUP(B1555,exp!A:T,20,FALSE)),"Не е избран разход",VLOOKUP(B1555,exp!A:T,20,FALSE)),"Не е избран разход")</f>
        <v>Не е избран разход</v>
      </c>
      <c r="D1555" s="17"/>
      <c r="E1555" s="31"/>
      <c r="F1555" s="17"/>
      <c r="G1555" s="26" t="str">
        <f t="shared" si="24"/>
        <v>Няма избран разход</v>
      </c>
    </row>
    <row r="1556" spans="1:7" x14ac:dyDescent="0.25">
      <c r="A1556" s="2">
        <v>1554</v>
      </c>
      <c r="B1556" s="15"/>
      <c r="C1556" s="4" t="str">
        <f>IF(B1556&gt;0,IF(ISERROR(VLOOKUP(B1556,exp!A:T,20,FALSE)),"Не е избран разход",VLOOKUP(B1556,exp!A:T,20,FALSE)),"Не е избран разход")</f>
        <v>Не е избран разход</v>
      </c>
      <c r="D1556" s="17"/>
      <c r="E1556" s="31"/>
      <c r="F1556" s="17"/>
      <c r="G1556" s="26" t="str">
        <f t="shared" si="24"/>
        <v>Няма избран разход</v>
      </c>
    </row>
    <row r="1557" spans="1:7" x14ac:dyDescent="0.25">
      <c r="A1557" s="4">
        <v>1555</v>
      </c>
      <c r="B1557" s="15"/>
      <c r="C1557" s="4" t="str">
        <f>IF(B1557&gt;0,IF(ISERROR(VLOOKUP(B1557,exp!A:T,20,FALSE)),"Не е избран разход",VLOOKUP(B1557,exp!A:T,20,FALSE)),"Не е избран разход")</f>
        <v>Не е избран разход</v>
      </c>
      <c r="D1557" s="17"/>
      <c r="E1557" s="31"/>
      <c r="F1557" s="17"/>
      <c r="G1557" s="26" t="str">
        <f t="shared" si="24"/>
        <v>Няма избран разход</v>
      </c>
    </row>
    <row r="1558" spans="1:7" x14ac:dyDescent="0.25">
      <c r="A1558" s="2">
        <v>1556</v>
      </c>
      <c r="B1558" s="15"/>
      <c r="C1558" s="4" t="str">
        <f>IF(B1558&gt;0,IF(ISERROR(VLOOKUP(B1558,exp!A:T,20,FALSE)),"Не е избран разход",VLOOKUP(B1558,exp!A:T,20,FALSE)),"Не е избран разход")</f>
        <v>Не е избран разход</v>
      </c>
      <c r="D1558" s="17"/>
      <c r="E1558" s="31"/>
      <c r="F1558" s="17"/>
      <c r="G1558" s="26" t="str">
        <f t="shared" si="24"/>
        <v>Няма избран разход</v>
      </c>
    </row>
    <row r="1559" spans="1:7" x14ac:dyDescent="0.25">
      <c r="A1559" s="2">
        <v>1557</v>
      </c>
      <c r="B1559" s="15"/>
      <c r="C1559" s="4" t="str">
        <f>IF(B1559&gt;0,IF(ISERROR(VLOOKUP(B1559,exp!A:T,20,FALSE)),"Не е избран разход",VLOOKUP(B1559,exp!A:T,20,FALSE)),"Не е избран разход")</f>
        <v>Не е избран разход</v>
      </c>
      <c r="D1559" s="17"/>
      <c r="E1559" s="31"/>
      <c r="F1559" s="17"/>
      <c r="G1559" s="26" t="str">
        <f t="shared" si="24"/>
        <v>Няма избран разход</v>
      </c>
    </row>
    <row r="1560" spans="1:7" x14ac:dyDescent="0.25">
      <c r="A1560" s="4">
        <v>1558</v>
      </c>
      <c r="B1560" s="15"/>
      <c r="C1560" s="4" t="str">
        <f>IF(B1560&gt;0,IF(ISERROR(VLOOKUP(B1560,exp!A:T,20,FALSE)),"Не е избран разход",VLOOKUP(B1560,exp!A:T,20,FALSE)),"Не е избран разход")</f>
        <v>Не е избран разход</v>
      </c>
      <c r="D1560" s="17"/>
      <c r="E1560" s="31"/>
      <c r="F1560" s="17"/>
      <c r="G1560" s="26" t="str">
        <f t="shared" si="24"/>
        <v>Няма избран разход</v>
      </c>
    </row>
    <row r="1561" spans="1:7" x14ac:dyDescent="0.25">
      <c r="A1561" s="2">
        <v>1559</v>
      </c>
      <c r="B1561" s="15"/>
      <c r="C1561" s="4" t="str">
        <f>IF(B1561&gt;0,IF(ISERROR(VLOOKUP(B1561,exp!A:T,20,FALSE)),"Не е избран разход",VLOOKUP(B1561,exp!A:T,20,FALSE)),"Не е избран разход")</f>
        <v>Не е избран разход</v>
      </c>
      <c r="D1561" s="17"/>
      <c r="E1561" s="31"/>
      <c r="F1561" s="17"/>
      <c r="G1561" s="26" t="str">
        <f t="shared" si="24"/>
        <v>Няма избран разход</v>
      </c>
    </row>
    <row r="1562" spans="1:7" x14ac:dyDescent="0.25">
      <c r="A1562" s="2">
        <v>1560</v>
      </c>
      <c r="B1562" s="15"/>
      <c r="C1562" s="4" t="str">
        <f>IF(B1562&gt;0,IF(ISERROR(VLOOKUP(B1562,exp!A:T,20,FALSE)),"Не е избран разход",VLOOKUP(B1562,exp!A:T,20,FALSE)),"Не е избран разход")</f>
        <v>Не е избран разход</v>
      </c>
      <c r="D1562" s="17"/>
      <c r="E1562" s="31"/>
      <c r="F1562" s="17"/>
      <c r="G1562" s="26" t="str">
        <f t="shared" si="24"/>
        <v>Няма избран разход</v>
      </c>
    </row>
    <row r="1563" spans="1:7" x14ac:dyDescent="0.25">
      <c r="A1563" s="4">
        <v>1561</v>
      </c>
      <c r="B1563" s="15"/>
      <c r="C1563" s="4" t="str">
        <f>IF(B1563&gt;0,IF(ISERROR(VLOOKUP(B1563,exp!A:T,20,FALSE)),"Не е избран разход",VLOOKUP(B1563,exp!A:T,20,FALSE)),"Не е избран разход")</f>
        <v>Не е избран разход</v>
      </c>
      <c r="D1563" s="17"/>
      <c r="E1563" s="31"/>
      <c r="F1563" s="17"/>
      <c r="G1563" s="26" t="str">
        <f t="shared" si="24"/>
        <v>Няма избран разход</v>
      </c>
    </row>
    <row r="1564" spans="1:7" x14ac:dyDescent="0.25">
      <c r="A1564" s="2">
        <v>1562</v>
      </c>
      <c r="B1564" s="15"/>
      <c r="C1564" s="4" t="str">
        <f>IF(B1564&gt;0,IF(ISERROR(VLOOKUP(B1564,exp!A:T,20,FALSE)),"Не е избран разход",VLOOKUP(B1564,exp!A:T,20,FALSE)),"Не е избран разход")</f>
        <v>Не е избран разход</v>
      </c>
      <c r="D1564" s="17"/>
      <c r="E1564" s="31"/>
      <c r="F1564" s="17"/>
      <c r="G1564" s="26" t="str">
        <f t="shared" si="24"/>
        <v>Няма избран разход</v>
      </c>
    </row>
    <row r="1565" spans="1:7" x14ac:dyDescent="0.25">
      <c r="A1565" s="2">
        <v>1563</v>
      </c>
      <c r="B1565" s="15"/>
      <c r="C1565" s="4" t="str">
        <f>IF(B1565&gt;0,IF(ISERROR(VLOOKUP(B1565,exp!A:T,20,FALSE)),"Не е избран разход",VLOOKUP(B1565,exp!A:T,20,FALSE)),"Не е избран разход")</f>
        <v>Не е избран разход</v>
      </c>
      <c r="D1565" s="17"/>
      <c r="E1565" s="31"/>
      <c r="F1565" s="17"/>
      <c r="G1565" s="26" t="str">
        <f t="shared" si="24"/>
        <v>Няма избран разход</v>
      </c>
    </row>
    <row r="1566" spans="1:7" x14ac:dyDescent="0.25">
      <c r="A1566" s="4">
        <v>1564</v>
      </c>
      <c r="B1566" s="15"/>
      <c r="C1566" s="4" t="str">
        <f>IF(B1566&gt;0,IF(ISERROR(VLOOKUP(B1566,exp!A:T,20,FALSE)),"Не е избран разход",VLOOKUP(B1566,exp!A:T,20,FALSE)),"Не е избран разход")</f>
        <v>Не е избран разход</v>
      </c>
      <c r="D1566" s="17"/>
      <c r="E1566" s="31"/>
      <c r="F1566" s="17"/>
      <c r="G1566" s="26" t="str">
        <f t="shared" si="24"/>
        <v>Няма избран разход</v>
      </c>
    </row>
    <row r="1567" spans="1:7" x14ac:dyDescent="0.25">
      <c r="A1567" s="2">
        <v>1565</v>
      </c>
      <c r="B1567" s="15"/>
      <c r="C1567" s="4" t="str">
        <f>IF(B1567&gt;0,IF(ISERROR(VLOOKUP(B1567,exp!A:T,20,FALSE)),"Не е избран разход",VLOOKUP(B1567,exp!A:T,20,FALSE)),"Не е избран разход")</f>
        <v>Не е избран разход</v>
      </c>
      <c r="D1567" s="17"/>
      <c r="E1567" s="31"/>
      <c r="F1567" s="17"/>
      <c r="G1567" s="26" t="str">
        <f t="shared" si="24"/>
        <v>Няма избран разход</v>
      </c>
    </row>
    <row r="1568" spans="1:7" x14ac:dyDescent="0.25">
      <c r="A1568" s="2">
        <v>1566</v>
      </c>
      <c r="B1568" s="15"/>
      <c r="C1568" s="4" t="str">
        <f>IF(B1568&gt;0,IF(ISERROR(VLOOKUP(B1568,exp!A:T,20,FALSE)),"Не е избран разход",VLOOKUP(B1568,exp!A:T,20,FALSE)),"Не е избран разход")</f>
        <v>Не е избран разход</v>
      </c>
      <c r="D1568" s="17"/>
      <c r="E1568" s="31"/>
      <c r="F1568" s="17"/>
      <c r="G1568" s="26" t="str">
        <f t="shared" si="24"/>
        <v>Няма избран разход</v>
      </c>
    </row>
    <row r="1569" spans="1:7" x14ac:dyDescent="0.25">
      <c r="A1569" s="4">
        <v>1567</v>
      </c>
      <c r="B1569" s="15"/>
      <c r="C1569" s="4" t="str">
        <f>IF(B1569&gt;0,IF(ISERROR(VLOOKUP(B1569,exp!A:T,20,FALSE)),"Не е избран разход",VLOOKUP(B1569,exp!A:T,20,FALSE)),"Не е избран разход")</f>
        <v>Не е избран разход</v>
      </c>
      <c r="D1569" s="17"/>
      <c r="E1569" s="31"/>
      <c r="F1569" s="17"/>
      <c r="G1569" s="26" t="str">
        <f t="shared" si="24"/>
        <v>Няма избран разход</v>
      </c>
    </row>
    <row r="1570" spans="1:7" x14ac:dyDescent="0.25">
      <c r="A1570" s="2">
        <v>1568</v>
      </c>
      <c r="B1570" s="15"/>
      <c r="C1570" s="4" t="str">
        <f>IF(B1570&gt;0,IF(ISERROR(VLOOKUP(B1570,exp!A:T,20,FALSE)),"Не е избран разход",VLOOKUP(B1570,exp!A:T,20,FALSE)),"Не е избран разход")</f>
        <v>Не е избран разход</v>
      </c>
      <c r="D1570" s="17"/>
      <c r="E1570" s="31"/>
      <c r="F1570" s="17"/>
      <c r="G1570" s="26" t="str">
        <f t="shared" si="24"/>
        <v>Няма избран разход</v>
      </c>
    </row>
    <row r="1571" spans="1:7" x14ac:dyDescent="0.25">
      <c r="A1571" s="2">
        <v>1569</v>
      </c>
      <c r="B1571" s="15"/>
      <c r="C1571" s="4" t="str">
        <f>IF(B1571&gt;0,IF(ISERROR(VLOOKUP(B1571,exp!A:T,20,FALSE)),"Не е избран разход",VLOOKUP(B1571,exp!A:T,20,FALSE)),"Не е избран разход")</f>
        <v>Не е избран разход</v>
      </c>
      <c r="D1571" s="17"/>
      <c r="E1571" s="31"/>
      <c r="F1571" s="17"/>
      <c r="G1571" s="26" t="str">
        <f t="shared" si="24"/>
        <v>Няма избран разход</v>
      </c>
    </row>
    <row r="1572" spans="1:7" x14ac:dyDescent="0.25">
      <c r="A1572" s="4">
        <v>1570</v>
      </c>
      <c r="B1572" s="15"/>
      <c r="C1572" s="4" t="str">
        <f>IF(B1572&gt;0,IF(ISERROR(VLOOKUP(B1572,exp!A:T,20,FALSE)),"Не е избран разход",VLOOKUP(B1572,exp!A:T,20,FALSE)),"Не е избран разход")</f>
        <v>Не е избран разход</v>
      </c>
      <c r="D1572" s="17"/>
      <c r="E1572" s="31"/>
      <c r="F1572" s="17"/>
      <c r="G1572" s="26" t="str">
        <f t="shared" si="24"/>
        <v>Няма избран разход</v>
      </c>
    </row>
    <row r="1573" spans="1:7" x14ac:dyDescent="0.25">
      <c r="A1573" s="2">
        <v>1571</v>
      </c>
      <c r="B1573" s="15"/>
      <c r="C1573" s="4" t="str">
        <f>IF(B1573&gt;0,IF(ISERROR(VLOOKUP(B1573,exp!A:T,20,FALSE)),"Не е избран разход",VLOOKUP(B1573,exp!A:T,20,FALSE)),"Не е избран разход")</f>
        <v>Не е избран разход</v>
      </c>
      <c r="D1573" s="17"/>
      <c r="E1573" s="31"/>
      <c r="F1573" s="17"/>
      <c r="G1573" s="26" t="str">
        <f t="shared" si="24"/>
        <v>Няма избран разход</v>
      </c>
    </row>
    <row r="1574" spans="1:7" x14ac:dyDescent="0.25">
      <c r="A1574" s="2">
        <v>1572</v>
      </c>
      <c r="B1574" s="15"/>
      <c r="C1574" s="4" t="str">
        <f>IF(B1574&gt;0,IF(ISERROR(VLOOKUP(B1574,exp!A:T,20,FALSE)),"Не е избран разход",VLOOKUP(B1574,exp!A:T,20,FALSE)),"Не е избран разход")</f>
        <v>Не е избран разход</v>
      </c>
      <c r="D1574" s="17"/>
      <c r="E1574" s="31"/>
      <c r="F1574" s="17"/>
      <c r="G1574" s="26" t="str">
        <f t="shared" si="24"/>
        <v>Няма избран разход</v>
      </c>
    </row>
    <row r="1575" spans="1:7" x14ac:dyDescent="0.25">
      <c r="A1575" s="4">
        <v>1573</v>
      </c>
      <c r="B1575" s="15"/>
      <c r="C1575" s="4" t="str">
        <f>IF(B1575&gt;0,IF(ISERROR(VLOOKUP(B1575,exp!A:T,20,FALSE)),"Не е избран разход",VLOOKUP(B1575,exp!A:T,20,FALSE)),"Не е избран разход")</f>
        <v>Не е избран разход</v>
      </c>
      <c r="D1575" s="17"/>
      <c r="E1575" s="31"/>
      <c r="F1575" s="17"/>
      <c r="G1575" s="26" t="str">
        <f t="shared" si="24"/>
        <v>Няма избран разход</v>
      </c>
    </row>
    <row r="1576" spans="1:7" x14ac:dyDescent="0.25">
      <c r="A1576" s="2">
        <v>1574</v>
      </c>
      <c r="B1576" s="15"/>
      <c r="C1576" s="4" t="str">
        <f>IF(B1576&gt;0,IF(ISERROR(VLOOKUP(B1576,exp!A:T,20,FALSE)),"Не е избран разход",VLOOKUP(B1576,exp!A:T,20,FALSE)),"Не е избран разход")</f>
        <v>Не е избран разход</v>
      </c>
      <c r="D1576" s="17"/>
      <c r="E1576" s="31"/>
      <c r="F1576" s="17"/>
      <c r="G1576" s="26" t="str">
        <f t="shared" si="24"/>
        <v>Няма избран разход</v>
      </c>
    </row>
    <row r="1577" spans="1:7" x14ac:dyDescent="0.25">
      <c r="A1577" s="2">
        <v>1575</v>
      </c>
      <c r="B1577" s="15"/>
      <c r="C1577" s="4" t="str">
        <f>IF(B1577&gt;0,IF(ISERROR(VLOOKUP(B1577,exp!A:T,20,FALSE)),"Не е избран разход",VLOOKUP(B1577,exp!A:T,20,FALSE)),"Не е избран разход")</f>
        <v>Не е избран разход</v>
      </c>
      <c r="D1577" s="17"/>
      <c r="E1577" s="31"/>
      <c r="F1577" s="17"/>
      <c r="G1577" s="26" t="str">
        <f t="shared" si="24"/>
        <v>Няма избран разход</v>
      </c>
    </row>
    <row r="1578" spans="1:7" x14ac:dyDescent="0.25">
      <c r="A1578" s="4">
        <v>1576</v>
      </c>
      <c r="B1578" s="15"/>
      <c r="C1578" s="4" t="str">
        <f>IF(B1578&gt;0,IF(ISERROR(VLOOKUP(B1578,exp!A:T,20,FALSE)),"Не е избран разход",VLOOKUP(B1578,exp!A:T,20,FALSE)),"Не е избран разход")</f>
        <v>Не е избран разход</v>
      </c>
      <c r="D1578" s="17"/>
      <c r="E1578" s="31"/>
      <c r="F1578" s="17"/>
      <c r="G1578" s="26" t="str">
        <f t="shared" si="24"/>
        <v>Няма избран разход</v>
      </c>
    </row>
    <row r="1579" spans="1:7" x14ac:dyDescent="0.25">
      <c r="A1579" s="2">
        <v>1577</v>
      </c>
      <c r="B1579" s="15"/>
      <c r="C1579" s="4" t="str">
        <f>IF(B1579&gt;0,IF(ISERROR(VLOOKUP(B1579,exp!A:T,20,FALSE)),"Не е избран разход",VLOOKUP(B1579,exp!A:T,20,FALSE)),"Не е избран разход")</f>
        <v>Не е избран разход</v>
      </c>
      <c r="D1579" s="17"/>
      <c r="E1579" s="31"/>
      <c r="F1579" s="17"/>
      <c r="G1579" s="26" t="str">
        <f t="shared" si="24"/>
        <v>Няма избран разход</v>
      </c>
    </row>
    <row r="1580" spans="1:7" x14ac:dyDescent="0.25">
      <c r="A1580" s="2">
        <v>1578</v>
      </c>
      <c r="B1580" s="15"/>
      <c r="C1580" s="4" t="str">
        <f>IF(B1580&gt;0,IF(ISERROR(VLOOKUP(B1580,exp!A:T,20,FALSE)),"Не е избран разход",VLOOKUP(B1580,exp!A:T,20,FALSE)),"Не е избран разход")</f>
        <v>Не е избран разход</v>
      </c>
      <c r="D1580" s="17"/>
      <c r="E1580" s="31"/>
      <c r="F1580" s="17"/>
      <c r="G1580" s="26" t="str">
        <f t="shared" si="24"/>
        <v>Няма избран разход</v>
      </c>
    </row>
    <row r="1581" spans="1:7" x14ac:dyDescent="0.25">
      <c r="A1581" s="4">
        <v>1579</v>
      </c>
      <c r="B1581" s="15"/>
      <c r="C1581" s="4" t="str">
        <f>IF(B1581&gt;0,IF(ISERROR(VLOOKUP(B1581,exp!A:T,20,FALSE)),"Не е избран разход",VLOOKUP(B1581,exp!A:T,20,FALSE)),"Не е избран разход")</f>
        <v>Не е избран разход</v>
      </c>
      <c r="D1581" s="17"/>
      <c r="E1581" s="31"/>
      <c r="F1581" s="17"/>
      <c r="G1581" s="26" t="str">
        <f t="shared" si="24"/>
        <v>Няма избран разход</v>
      </c>
    </row>
    <row r="1582" spans="1:7" x14ac:dyDescent="0.25">
      <c r="A1582" s="2">
        <v>1580</v>
      </c>
      <c r="B1582" s="15"/>
      <c r="C1582" s="4" t="str">
        <f>IF(B1582&gt;0,IF(ISERROR(VLOOKUP(B1582,exp!A:T,20,FALSE)),"Не е избран разход",VLOOKUP(B1582,exp!A:T,20,FALSE)),"Не е избран разход")</f>
        <v>Не е избран разход</v>
      </c>
      <c r="D1582" s="17"/>
      <c r="E1582" s="31"/>
      <c r="F1582" s="17"/>
      <c r="G1582" s="26" t="str">
        <f t="shared" si="24"/>
        <v>Няма избран разход</v>
      </c>
    </row>
    <row r="1583" spans="1:7" x14ac:dyDescent="0.25">
      <c r="A1583" s="2">
        <v>1581</v>
      </c>
      <c r="B1583" s="15"/>
      <c r="C1583" s="4" t="str">
        <f>IF(B1583&gt;0,IF(ISERROR(VLOOKUP(B1583,exp!A:T,20,FALSE)),"Не е избран разход",VLOOKUP(B1583,exp!A:T,20,FALSE)),"Не е избран разход")</f>
        <v>Не е избран разход</v>
      </c>
      <c r="D1583" s="17"/>
      <c r="E1583" s="31"/>
      <c r="F1583" s="17"/>
      <c r="G1583" s="26" t="str">
        <f t="shared" si="24"/>
        <v>Няма избран разход</v>
      </c>
    </row>
    <row r="1584" spans="1:7" x14ac:dyDescent="0.25">
      <c r="A1584" s="4">
        <v>1582</v>
      </c>
      <c r="B1584" s="15"/>
      <c r="C1584" s="4" t="str">
        <f>IF(B1584&gt;0,IF(ISERROR(VLOOKUP(B1584,exp!A:T,20,FALSE)),"Не е избран разход",VLOOKUP(B1584,exp!A:T,20,FALSE)),"Не е избран разход")</f>
        <v>Не е избран разход</v>
      </c>
      <c r="D1584" s="17"/>
      <c r="E1584" s="31"/>
      <c r="F1584" s="17"/>
      <c r="G1584" s="26" t="str">
        <f t="shared" si="24"/>
        <v>Няма избран разход</v>
      </c>
    </row>
    <row r="1585" spans="1:7" x14ac:dyDescent="0.25">
      <c r="A1585" s="2">
        <v>1583</v>
      </c>
      <c r="B1585" s="15"/>
      <c r="C1585" s="4" t="str">
        <f>IF(B1585&gt;0,IF(ISERROR(VLOOKUP(B1585,exp!A:T,20,FALSE)),"Не е избран разход",VLOOKUP(B1585,exp!A:T,20,FALSE)),"Не е избран разход")</f>
        <v>Не е избран разход</v>
      </c>
      <c r="D1585" s="17"/>
      <c r="E1585" s="31"/>
      <c r="F1585" s="17"/>
      <c r="G1585" s="26" t="str">
        <f t="shared" si="24"/>
        <v>Няма избран разход</v>
      </c>
    </row>
    <row r="1586" spans="1:7" x14ac:dyDescent="0.25">
      <c r="A1586" s="2">
        <v>1584</v>
      </c>
      <c r="B1586" s="15"/>
      <c r="C1586" s="4" t="str">
        <f>IF(B1586&gt;0,IF(ISERROR(VLOOKUP(B1586,exp!A:T,20,FALSE)),"Не е избран разход",VLOOKUP(B1586,exp!A:T,20,FALSE)),"Не е избран разход")</f>
        <v>Не е избран разход</v>
      </c>
      <c r="D1586" s="17"/>
      <c r="E1586" s="31"/>
      <c r="F1586" s="17"/>
      <c r="G1586" s="26" t="str">
        <f t="shared" si="24"/>
        <v>Няма избран разход</v>
      </c>
    </row>
    <row r="1587" spans="1:7" x14ac:dyDescent="0.25">
      <c r="A1587" s="4">
        <v>1585</v>
      </c>
      <c r="B1587" s="15"/>
      <c r="C1587" s="4" t="str">
        <f>IF(B1587&gt;0,IF(ISERROR(VLOOKUP(B1587,exp!A:T,20,FALSE)),"Не е избран разход",VLOOKUP(B1587,exp!A:T,20,FALSE)),"Не е избран разход")</f>
        <v>Не е избран разход</v>
      </c>
      <c r="D1587" s="17"/>
      <c r="E1587" s="31"/>
      <c r="F1587" s="17"/>
      <c r="G1587" s="26" t="str">
        <f t="shared" si="24"/>
        <v>Няма избран разход</v>
      </c>
    </row>
    <row r="1588" spans="1:7" x14ac:dyDescent="0.25">
      <c r="A1588" s="2">
        <v>1586</v>
      </c>
      <c r="B1588" s="15"/>
      <c r="C1588" s="4" t="str">
        <f>IF(B1588&gt;0,IF(ISERROR(VLOOKUP(B1588,exp!A:T,20,FALSE)),"Не е избран разход",VLOOKUP(B1588,exp!A:T,20,FALSE)),"Не е избран разход")</f>
        <v>Не е избран разход</v>
      </c>
      <c r="D1588" s="17"/>
      <c r="E1588" s="31"/>
      <c r="F1588" s="17"/>
      <c r="G1588" s="26" t="str">
        <f t="shared" si="24"/>
        <v>Няма избран разход</v>
      </c>
    </row>
    <row r="1589" spans="1:7" x14ac:dyDescent="0.25">
      <c r="A1589" s="2">
        <v>1587</v>
      </c>
      <c r="B1589" s="15"/>
      <c r="C1589" s="4" t="str">
        <f>IF(B1589&gt;0,IF(ISERROR(VLOOKUP(B1589,exp!A:T,20,FALSE)),"Не е избран разход",VLOOKUP(B1589,exp!A:T,20,FALSE)),"Не е избран разход")</f>
        <v>Не е избран разход</v>
      </c>
      <c r="D1589" s="17"/>
      <c r="E1589" s="31"/>
      <c r="F1589" s="17"/>
      <c r="G1589" s="26" t="str">
        <f t="shared" si="24"/>
        <v>Няма избран разход</v>
      </c>
    </row>
    <row r="1590" spans="1:7" x14ac:dyDescent="0.25">
      <c r="A1590" s="4">
        <v>1588</v>
      </c>
      <c r="B1590" s="15"/>
      <c r="C1590" s="4" t="str">
        <f>IF(B1590&gt;0,IF(ISERROR(VLOOKUP(B1590,exp!A:T,20,FALSE)),"Не е избран разход",VLOOKUP(B1590,exp!A:T,20,FALSE)),"Не е избран разход")</f>
        <v>Не е избран разход</v>
      </c>
      <c r="D1590" s="17"/>
      <c r="E1590" s="31"/>
      <c r="F1590" s="17"/>
      <c r="G1590" s="26" t="str">
        <f t="shared" si="24"/>
        <v>Няма избран разход</v>
      </c>
    </row>
    <row r="1591" spans="1:7" x14ac:dyDescent="0.25">
      <c r="A1591" s="2">
        <v>1589</v>
      </c>
      <c r="B1591" s="15"/>
      <c r="C1591" s="4" t="str">
        <f>IF(B1591&gt;0,IF(ISERROR(VLOOKUP(B1591,exp!A:T,20,FALSE)),"Не е избран разход",VLOOKUP(B1591,exp!A:T,20,FALSE)),"Не е избран разход")</f>
        <v>Не е избран разход</v>
      </c>
      <c r="D1591" s="17"/>
      <c r="E1591" s="31"/>
      <c r="F1591" s="17"/>
      <c r="G1591" s="26" t="str">
        <f t="shared" si="24"/>
        <v>Няма избран разход</v>
      </c>
    </row>
    <row r="1592" spans="1:7" x14ac:dyDescent="0.25">
      <c r="A1592" s="2">
        <v>1590</v>
      </c>
      <c r="B1592" s="15"/>
      <c r="C1592" s="4" t="str">
        <f>IF(B1592&gt;0,IF(ISERROR(VLOOKUP(B1592,exp!A:T,20,FALSE)),"Не е избран разход",VLOOKUP(B1592,exp!A:T,20,FALSE)),"Не е избран разход")</f>
        <v>Не е избран разход</v>
      </c>
      <c r="D1592" s="17"/>
      <c r="E1592" s="31"/>
      <c r="F1592" s="17"/>
      <c r="G1592" s="26" t="str">
        <f t="shared" si="24"/>
        <v>Няма избран разход</v>
      </c>
    </row>
    <row r="1593" spans="1:7" x14ac:dyDescent="0.25">
      <c r="A1593" s="4">
        <v>1591</v>
      </c>
      <c r="B1593" s="15"/>
      <c r="C1593" s="4" t="str">
        <f>IF(B1593&gt;0,IF(ISERROR(VLOOKUP(B1593,exp!A:T,20,FALSE)),"Не е избран разход",VLOOKUP(B1593,exp!A:T,20,FALSE)),"Не е избран разход")</f>
        <v>Не е избран разход</v>
      </c>
      <c r="D1593" s="17"/>
      <c r="E1593" s="31"/>
      <c r="F1593" s="17"/>
      <c r="G1593" s="26" t="str">
        <f t="shared" si="24"/>
        <v>Няма избран разход</v>
      </c>
    </row>
    <row r="1594" spans="1:7" x14ac:dyDescent="0.25">
      <c r="A1594" s="2">
        <v>1592</v>
      </c>
      <c r="B1594" s="15"/>
      <c r="C1594" s="4" t="str">
        <f>IF(B1594&gt;0,IF(ISERROR(VLOOKUP(B1594,exp!A:T,20,FALSE)),"Не е избран разход",VLOOKUP(B1594,exp!A:T,20,FALSE)),"Не е избран разход")</f>
        <v>Не е избран разход</v>
      </c>
      <c r="D1594" s="17"/>
      <c r="E1594" s="31"/>
      <c r="F1594" s="17"/>
      <c r="G1594" s="26" t="str">
        <f t="shared" si="24"/>
        <v>Няма избран разход</v>
      </c>
    </row>
    <row r="1595" spans="1:7" x14ac:dyDescent="0.25">
      <c r="A1595" s="2">
        <v>1593</v>
      </c>
      <c r="B1595" s="15"/>
      <c r="C1595" s="4" t="str">
        <f>IF(B1595&gt;0,IF(ISERROR(VLOOKUP(B1595,exp!A:T,20,FALSE)),"Не е избран разход",VLOOKUP(B1595,exp!A:T,20,FALSE)),"Не е избран разход")</f>
        <v>Не е избран разход</v>
      </c>
      <c r="D1595" s="17"/>
      <c r="E1595" s="31"/>
      <c r="F1595" s="17"/>
      <c r="G1595" s="26" t="str">
        <f t="shared" si="24"/>
        <v>Няма избран разход</v>
      </c>
    </row>
    <row r="1596" spans="1:7" x14ac:dyDescent="0.25">
      <c r="A1596" s="4">
        <v>1594</v>
      </c>
      <c r="B1596" s="15"/>
      <c r="C1596" s="4" t="str">
        <f>IF(B1596&gt;0,IF(ISERROR(VLOOKUP(B1596,exp!A:T,20,FALSE)),"Не е избран разход",VLOOKUP(B1596,exp!A:T,20,FALSE)),"Не е избран разход")</f>
        <v>Не е избран разход</v>
      </c>
      <c r="D1596" s="17"/>
      <c r="E1596" s="31"/>
      <c r="F1596" s="17"/>
      <c r="G1596" s="26" t="str">
        <f t="shared" si="24"/>
        <v>Няма избран разход</v>
      </c>
    </row>
    <row r="1597" spans="1:7" x14ac:dyDescent="0.25">
      <c r="A1597" s="2">
        <v>1595</v>
      </c>
      <c r="B1597" s="15"/>
      <c r="C1597" s="4" t="str">
        <f>IF(B1597&gt;0,IF(ISERROR(VLOOKUP(B1597,exp!A:T,20,FALSE)),"Не е избран разход",VLOOKUP(B1597,exp!A:T,20,FALSE)),"Не е избран разход")</f>
        <v>Не е избран разход</v>
      </c>
      <c r="D1597" s="17"/>
      <c r="E1597" s="31"/>
      <c r="F1597" s="17"/>
      <c r="G1597" s="26" t="str">
        <f t="shared" si="24"/>
        <v>Няма избран разход</v>
      </c>
    </row>
    <row r="1598" spans="1:7" x14ac:dyDescent="0.25">
      <c r="A1598" s="2">
        <v>1596</v>
      </c>
      <c r="B1598" s="15"/>
      <c r="C1598" s="4" t="str">
        <f>IF(B1598&gt;0,IF(ISERROR(VLOOKUP(B1598,exp!A:T,20,FALSE)),"Не е избран разход",VLOOKUP(B1598,exp!A:T,20,FALSE)),"Не е избран разход")</f>
        <v>Не е избран разход</v>
      </c>
      <c r="D1598" s="17"/>
      <c r="E1598" s="31"/>
      <c r="F1598" s="17"/>
      <c r="G1598" s="26" t="str">
        <f t="shared" si="24"/>
        <v>Няма избран разход</v>
      </c>
    </row>
    <row r="1599" spans="1:7" x14ac:dyDescent="0.25">
      <c r="A1599" s="4">
        <v>1597</v>
      </c>
      <c r="B1599" s="15"/>
      <c r="C1599" s="4" t="str">
        <f>IF(B1599&gt;0,IF(ISERROR(VLOOKUP(B1599,exp!A:T,20,FALSE)),"Не е избран разход",VLOOKUP(B1599,exp!A:T,20,FALSE)),"Не е избран разход")</f>
        <v>Не е избран разход</v>
      </c>
      <c r="D1599" s="17"/>
      <c r="E1599" s="31"/>
      <c r="F1599" s="17"/>
      <c r="G1599" s="26" t="str">
        <f t="shared" si="24"/>
        <v>Няма избран разход</v>
      </c>
    </row>
    <row r="1600" spans="1:7" x14ac:dyDescent="0.25">
      <c r="A1600" s="2">
        <v>1598</v>
      </c>
      <c r="B1600" s="15"/>
      <c r="C1600" s="4" t="str">
        <f>IF(B1600&gt;0,IF(ISERROR(VLOOKUP(B1600,exp!A:T,20,FALSE)),"Не е избран разход",VLOOKUP(B1600,exp!A:T,20,FALSE)),"Не е избран разход")</f>
        <v>Не е избран разход</v>
      </c>
      <c r="D1600" s="17"/>
      <c r="E1600" s="31"/>
      <c r="F1600" s="17"/>
      <c r="G1600" s="26" t="str">
        <f t="shared" si="24"/>
        <v>Няма избран разход</v>
      </c>
    </row>
    <row r="1601" spans="1:7" x14ac:dyDescent="0.25">
      <c r="A1601" s="2">
        <v>1599</v>
      </c>
      <c r="B1601" s="15"/>
      <c r="C1601" s="4" t="str">
        <f>IF(B1601&gt;0,IF(ISERROR(VLOOKUP(B1601,exp!A:T,20,FALSE)),"Не е избран разход",VLOOKUP(B1601,exp!A:T,20,FALSE)),"Не е избран разход")</f>
        <v>Не е избран разход</v>
      </c>
      <c r="D1601" s="17"/>
      <c r="E1601" s="31"/>
      <c r="F1601" s="17"/>
      <c r="G1601" s="26" t="str">
        <f t="shared" si="24"/>
        <v>Няма избран разход</v>
      </c>
    </row>
    <row r="1602" spans="1:7" x14ac:dyDescent="0.25">
      <c r="A1602" s="4">
        <v>1600</v>
      </c>
      <c r="B1602" s="15"/>
      <c r="C1602" s="4" t="str">
        <f>IF(B1602&gt;0,IF(ISERROR(VLOOKUP(B1602,exp!A:T,20,FALSE)),"Не е избран разход",VLOOKUP(B1602,exp!A:T,20,FALSE)),"Не е избран разход")</f>
        <v>Не е избран разход</v>
      </c>
      <c r="D1602" s="17"/>
      <c r="E1602" s="31"/>
      <c r="F1602" s="17"/>
      <c r="G1602" s="26" t="str">
        <f t="shared" si="24"/>
        <v>Няма избран разход</v>
      </c>
    </row>
    <row r="1603" spans="1:7" x14ac:dyDescent="0.25">
      <c r="A1603" s="2">
        <v>1601</v>
      </c>
      <c r="B1603" s="15"/>
      <c r="C1603" s="4" t="str">
        <f>IF(B1603&gt;0,IF(ISERROR(VLOOKUP(B1603,exp!A:T,20,FALSE)),"Не е избран разход",VLOOKUP(B1603,exp!A:T,20,FALSE)),"Не е избран разход")</f>
        <v>Не е избран разход</v>
      </c>
      <c r="D1603" s="17"/>
      <c r="E1603" s="31"/>
      <c r="F1603" s="17"/>
      <c r="G1603" s="26" t="str">
        <f t="shared" si="24"/>
        <v>Няма избран разход</v>
      </c>
    </row>
    <row r="1604" spans="1:7" x14ac:dyDescent="0.25">
      <c r="A1604" s="2">
        <v>1602</v>
      </c>
      <c r="B1604" s="15"/>
      <c r="C1604" s="4" t="str">
        <f>IF(B1604&gt;0,IF(ISERROR(VLOOKUP(B1604,exp!A:T,20,FALSE)),"Не е избран разход",VLOOKUP(B1604,exp!A:T,20,FALSE)),"Не е избран разход")</f>
        <v>Не е избран разход</v>
      </c>
      <c r="D1604" s="17"/>
      <c r="E1604" s="31"/>
      <c r="F1604" s="17"/>
      <c r="G1604" s="26" t="str">
        <f t="shared" ref="G1604:G1667" si="25">IF(B1604&lt;&gt;"",IF(AND(D1604&lt;&gt;"",E1604&lt;&gt;""),"","Задължителни полета - Наименование/Дата"),"Няма избран разход")</f>
        <v>Няма избран разход</v>
      </c>
    </row>
    <row r="1605" spans="1:7" x14ac:dyDescent="0.25">
      <c r="A1605" s="4">
        <v>1603</v>
      </c>
      <c r="B1605" s="15"/>
      <c r="C1605" s="4" t="str">
        <f>IF(B1605&gt;0,IF(ISERROR(VLOOKUP(B1605,exp!A:T,20,FALSE)),"Не е избран разход",VLOOKUP(B1605,exp!A:T,20,FALSE)),"Не е избран разход")</f>
        <v>Не е избран разход</v>
      </c>
      <c r="D1605" s="17"/>
      <c r="E1605" s="31"/>
      <c r="F1605" s="17"/>
      <c r="G1605" s="26" t="str">
        <f t="shared" si="25"/>
        <v>Няма избран разход</v>
      </c>
    </row>
    <row r="1606" spans="1:7" x14ac:dyDescent="0.25">
      <c r="A1606" s="2">
        <v>1604</v>
      </c>
      <c r="B1606" s="15"/>
      <c r="C1606" s="4" t="str">
        <f>IF(B1606&gt;0,IF(ISERROR(VLOOKUP(B1606,exp!A:T,20,FALSE)),"Не е избран разход",VLOOKUP(B1606,exp!A:T,20,FALSE)),"Не е избран разход")</f>
        <v>Не е избран разход</v>
      </c>
      <c r="D1606" s="17"/>
      <c r="E1606" s="31"/>
      <c r="F1606" s="17"/>
      <c r="G1606" s="26" t="str">
        <f t="shared" si="25"/>
        <v>Няма избран разход</v>
      </c>
    </row>
    <row r="1607" spans="1:7" x14ac:dyDescent="0.25">
      <c r="A1607" s="2">
        <v>1605</v>
      </c>
      <c r="B1607" s="15"/>
      <c r="C1607" s="4" t="str">
        <f>IF(B1607&gt;0,IF(ISERROR(VLOOKUP(B1607,exp!A:T,20,FALSE)),"Не е избран разход",VLOOKUP(B1607,exp!A:T,20,FALSE)),"Не е избран разход")</f>
        <v>Не е избран разход</v>
      </c>
      <c r="D1607" s="17"/>
      <c r="E1607" s="31"/>
      <c r="F1607" s="17"/>
      <c r="G1607" s="26" t="str">
        <f t="shared" si="25"/>
        <v>Няма избран разход</v>
      </c>
    </row>
    <row r="1608" spans="1:7" x14ac:dyDescent="0.25">
      <c r="A1608" s="4">
        <v>1606</v>
      </c>
      <c r="B1608" s="15"/>
      <c r="C1608" s="4" t="str">
        <f>IF(B1608&gt;0,IF(ISERROR(VLOOKUP(B1608,exp!A:T,20,FALSE)),"Не е избран разход",VLOOKUP(B1608,exp!A:T,20,FALSE)),"Не е избран разход")</f>
        <v>Не е избран разход</v>
      </c>
      <c r="D1608" s="17"/>
      <c r="E1608" s="31"/>
      <c r="F1608" s="17"/>
      <c r="G1608" s="26" t="str">
        <f t="shared" si="25"/>
        <v>Няма избран разход</v>
      </c>
    </row>
    <row r="1609" spans="1:7" x14ac:dyDescent="0.25">
      <c r="A1609" s="2">
        <v>1607</v>
      </c>
      <c r="B1609" s="15"/>
      <c r="C1609" s="4" t="str">
        <f>IF(B1609&gt;0,IF(ISERROR(VLOOKUP(B1609,exp!A:T,20,FALSE)),"Не е избран разход",VLOOKUP(B1609,exp!A:T,20,FALSE)),"Не е избран разход")</f>
        <v>Не е избран разход</v>
      </c>
      <c r="D1609" s="17"/>
      <c r="E1609" s="31"/>
      <c r="F1609" s="17"/>
      <c r="G1609" s="26" t="str">
        <f t="shared" si="25"/>
        <v>Няма избран разход</v>
      </c>
    </row>
    <row r="1610" spans="1:7" x14ac:dyDescent="0.25">
      <c r="A1610" s="2">
        <v>1608</v>
      </c>
      <c r="B1610" s="15"/>
      <c r="C1610" s="4" t="str">
        <f>IF(B1610&gt;0,IF(ISERROR(VLOOKUP(B1610,exp!A:T,20,FALSE)),"Не е избран разход",VLOOKUP(B1610,exp!A:T,20,FALSE)),"Не е избран разход")</f>
        <v>Не е избран разход</v>
      </c>
      <c r="D1610" s="17"/>
      <c r="E1610" s="31"/>
      <c r="F1610" s="17"/>
      <c r="G1610" s="26" t="str">
        <f t="shared" si="25"/>
        <v>Няма избран разход</v>
      </c>
    </row>
    <row r="1611" spans="1:7" x14ac:dyDescent="0.25">
      <c r="A1611" s="4">
        <v>1609</v>
      </c>
      <c r="B1611" s="15"/>
      <c r="C1611" s="4" t="str">
        <f>IF(B1611&gt;0,IF(ISERROR(VLOOKUP(B1611,exp!A:T,20,FALSE)),"Не е избран разход",VLOOKUP(B1611,exp!A:T,20,FALSE)),"Не е избран разход")</f>
        <v>Не е избран разход</v>
      </c>
      <c r="D1611" s="17"/>
      <c r="E1611" s="31"/>
      <c r="F1611" s="17"/>
      <c r="G1611" s="26" t="str">
        <f t="shared" si="25"/>
        <v>Няма избран разход</v>
      </c>
    </row>
    <row r="1612" spans="1:7" x14ac:dyDescent="0.25">
      <c r="A1612" s="2">
        <v>1610</v>
      </c>
      <c r="B1612" s="15"/>
      <c r="C1612" s="4" t="str">
        <f>IF(B1612&gt;0,IF(ISERROR(VLOOKUP(B1612,exp!A:T,20,FALSE)),"Не е избран разход",VLOOKUP(B1612,exp!A:T,20,FALSE)),"Не е избран разход")</f>
        <v>Не е избран разход</v>
      </c>
      <c r="D1612" s="17"/>
      <c r="E1612" s="31"/>
      <c r="F1612" s="17"/>
      <c r="G1612" s="26" t="str">
        <f t="shared" si="25"/>
        <v>Няма избран разход</v>
      </c>
    </row>
    <row r="1613" spans="1:7" x14ac:dyDescent="0.25">
      <c r="A1613" s="2">
        <v>1611</v>
      </c>
      <c r="B1613" s="15"/>
      <c r="C1613" s="4" t="str">
        <f>IF(B1613&gt;0,IF(ISERROR(VLOOKUP(B1613,exp!A:T,20,FALSE)),"Не е избран разход",VLOOKUP(B1613,exp!A:T,20,FALSE)),"Не е избран разход")</f>
        <v>Не е избран разход</v>
      </c>
      <c r="D1613" s="17"/>
      <c r="E1613" s="31"/>
      <c r="F1613" s="17"/>
      <c r="G1613" s="26" t="str">
        <f t="shared" si="25"/>
        <v>Няма избран разход</v>
      </c>
    </row>
    <row r="1614" spans="1:7" x14ac:dyDescent="0.25">
      <c r="A1614" s="4">
        <v>1612</v>
      </c>
      <c r="B1614" s="15"/>
      <c r="C1614" s="4" t="str">
        <f>IF(B1614&gt;0,IF(ISERROR(VLOOKUP(B1614,exp!A:T,20,FALSE)),"Не е избран разход",VLOOKUP(B1614,exp!A:T,20,FALSE)),"Не е избран разход")</f>
        <v>Не е избран разход</v>
      </c>
      <c r="D1614" s="17"/>
      <c r="E1614" s="31"/>
      <c r="F1614" s="17"/>
      <c r="G1614" s="26" t="str">
        <f t="shared" si="25"/>
        <v>Няма избран разход</v>
      </c>
    </row>
    <row r="1615" spans="1:7" x14ac:dyDescent="0.25">
      <c r="A1615" s="2">
        <v>1613</v>
      </c>
      <c r="B1615" s="15"/>
      <c r="C1615" s="4" t="str">
        <f>IF(B1615&gt;0,IF(ISERROR(VLOOKUP(B1615,exp!A:T,20,FALSE)),"Не е избран разход",VLOOKUP(B1615,exp!A:T,20,FALSE)),"Не е избран разход")</f>
        <v>Не е избран разход</v>
      </c>
      <c r="D1615" s="17"/>
      <c r="E1615" s="31"/>
      <c r="F1615" s="17"/>
      <c r="G1615" s="26" t="str">
        <f t="shared" si="25"/>
        <v>Няма избран разход</v>
      </c>
    </row>
    <row r="1616" spans="1:7" x14ac:dyDescent="0.25">
      <c r="A1616" s="2">
        <v>1614</v>
      </c>
      <c r="B1616" s="15"/>
      <c r="C1616" s="4" t="str">
        <f>IF(B1616&gt;0,IF(ISERROR(VLOOKUP(B1616,exp!A:T,20,FALSE)),"Не е избран разход",VLOOKUP(B1616,exp!A:T,20,FALSE)),"Не е избран разход")</f>
        <v>Не е избран разход</v>
      </c>
      <c r="D1616" s="17"/>
      <c r="E1616" s="31"/>
      <c r="F1616" s="17"/>
      <c r="G1616" s="26" t="str">
        <f t="shared" si="25"/>
        <v>Няма избран разход</v>
      </c>
    </row>
    <row r="1617" spans="1:7" x14ac:dyDescent="0.25">
      <c r="A1617" s="4">
        <v>1615</v>
      </c>
      <c r="B1617" s="15"/>
      <c r="C1617" s="4" t="str">
        <f>IF(B1617&gt;0,IF(ISERROR(VLOOKUP(B1617,exp!A:T,20,FALSE)),"Не е избран разход",VLOOKUP(B1617,exp!A:T,20,FALSE)),"Не е избран разход")</f>
        <v>Не е избран разход</v>
      </c>
      <c r="D1617" s="17"/>
      <c r="E1617" s="31"/>
      <c r="F1617" s="17"/>
      <c r="G1617" s="26" t="str">
        <f t="shared" si="25"/>
        <v>Няма избран разход</v>
      </c>
    </row>
    <row r="1618" spans="1:7" x14ac:dyDescent="0.25">
      <c r="A1618" s="2">
        <v>1616</v>
      </c>
      <c r="B1618" s="15"/>
      <c r="C1618" s="4" t="str">
        <f>IF(B1618&gt;0,IF(ISERROR(VLOOKUP(B1618,exp!A:T,20,FALSE)),"Не е избран разход",VLOOKUP(B1618,exp!A:T,20,FALSE)),"Не е избран разход")</f>
        <v>Не е избран разход</v>
      </c>
      <c r="D1618" s="17"/>
      <c r="E1618" s="31"/>
      <c r="F1618" s="17"/>
      <c r="G1618" s="26" t="str">
        <f t="shared" si="25"/>
        <v>Няма избран разход</v>
      </c>
    </row>
    <row r="1619" spans="1:7" x14ac:dyDescent="0.25">
      <c r="A1619" s="2">
        <v>1617</v>
      </c>
      <c r="B1619" s="15"/>
      <c r="C1619" s="4" t="str">
        <f>IF(B1619&gt;0,IF(ISERROR(VLOOKUP(B1619,exp!A:T,20,FALSE)),"Не е избран разход",VLOOKUP(B1619,exp!A:T,20,FALSE)),"Не е избран разход")</f>
        <v>Не е избран разход</v>
      </c>
      <c r="D1619" s="17"/>
      <c r="E1619" s="31"/>
      <c r="F1619" s="17"/>
      <c r="G1619" s="26" t="str">
        <f t="shared" si="25"/>
        <v>Няма избран разход</v>
      </c>
    </row>
    <row r="1620" spans="1:7" x14ac:dyDescent="0.25">
      <c r="A1620" s="4">
        <v>1618</v>
      </c>
      <c r="B1620" s="15"/>
      <c r="C1620" s="4" t="str">
        <f>IF(B1620&gt;0,IF(ISERROR(VLOOKUP(B1620,exp!A:T,20,FALSE)),"Не е избран разход",VLOOKUP(B1620,exp!A:T,20,FALSE)),"Не е избран разход")</f>
        <v>Не е избран разход</v>
      </c>
      <c r="D1620" s="17"/>
      <c r="E1620" s="31"/>
      <c r="F1620" s="17"/>
      <c r="G1620" s="26" t="str">
        <f t="shared" si="25"/>
        <v>Няма избран разход</v>
      </c>
    </row>
    <row r="1621" spans="1:7" x14ac:dyDescent="0.25">
      <c r="A1621" s="2">
        <v>1619</v>
      </c>
      <c r="B1621" s="15"/>
      <c r="C1621" s="4" t="str">
        <f>IF(B1621&gt;0,IF(ISERROR(VLOOKUP(B1621,exp!A:T,20,FALSE)),"Не е избран разход",VLOOKUP(B1621,exp!A:T,20,FALSE)),"Не е избран разход")</f>
        <v>Не е избран разход</v>
      </c>
      <c r="D1621" s="17"/>
      <c r="E1621" s="31"/>
      <c r="F1621" s="17"/>
      <c r="G1621" s="26" t="str">
        <f t="shared" si="25"/>
        <v>Няма избран разход</v>
      </c>
    </row>
    <row r="1622" spans="1:7" x14ac:dyDescent="0.25">
      <c r="A1622" s="2">
        <v>1620</v>
      </c>
      <c r="B1622" s="15"/>
      <c r="C1622" s="4" t="str">
        <f>IF(B1622&gt;0,IF(ISERROR(VLOOKUP(B1622,exp!A:T,20,FALSE)),"Не е избран разход",VLOOKUP(B1622,exp!A:T,20,FALSE)),"Не е избран разход")</f>
        <v>Не е избран разход</v>
      </c>
      <c r="D1622" s="17"/>
      <c r="E1622" s="31"/>
      <c r="F1622" s="17"/>
      <c r="G1622" s="26" t="str">
        <f t="shared" si="25"/>
        <v>Няма избран разход</v>
      </c>
    </row>
    <row r="1623" spans="1:7" x14ac:dyDescent="0.25">
      <c r="A1623" s="4">
        <v>1621</v>
      </c>
      <c r="B1623" s="15"/>
      <c r="C1623" s="4" t="str">
        <f>IF(B1623&gt;0,IF(ISERROR(VLOOKUP(B1623,exp!A:T,20,FALSE)),"Не е избран разход",VLOOKUP(B1623,exp!A:T,20,FALSE)),"Не е избран разход")</f>
        <v>Не е избран разход</v>
      </c>
      <c r="D1623" s="17"/>
      <c r="E1623" s="31"/>
      <c r="F1623" s="17"/>
      <c r="G1623" s="26" t="str">
        <f t="shared" si="25"/>
        <v>Няма избран разход</v>
      </c>
    </row>
    <row r="1624" spans="1:7" x14ac:dyDescent="0.25">
      <c r="A1624" s="2">
        <v>1622</v>
      </c>
      <c r="B1624" s="15"/>
      <c r="C1624" s="4" t="str">
        <f>IF(B1624&gt;0,IF(ISERROR(VLOOKUP(B1624,exp!A:T,20,FALSE)),"Не е избран разход",VLOOKUP(B1624,exp!A:T,20,FALSE)),"Не е избран разход")</f>
        <v>Не е избран разход</v>
      </c>
      <c r="D1624" s="17"/>
      <c r="E1624" s="31"/>
      <c r="F1624" s="17"/>
      <c r="G1624" s="26" t="str">
        <f t="shared" si="25"/>
        <v>Няма избран разход</v>
      </c>
    </row>
    <row r="1625" spans="1:7" x14ac:dyDescent="0.25">
      <c r="A1625" s="2">
        <v>1623</v>
      </c>
      <c r="B1625" s="15"/>
      <c r="C1625" s="4" t="str">
        <f>IF(B1625&gt;0,IF(ISERROR(VLOOKUP(B1625,exp!A:T,20,FALSE)),"Не е избран разход",VLOOKUP(B1625,exp!A:T,20,FALSE)),"Не е избран разход")</f>
        <v>Не е избран разход</v>
      </c>
      <c r="D1625" s="17"/>
      <c r="E1625" s="31"/>
      <c r="F1625" s="17"/>
      <c r="G1625" s="26" t="str">
        <f t="shared" si="25"/>
        <v>Няма избран разход</v>
      </c>
    </row>
    <row r="1626" spans="1:7" x14ac:dyDescent="0.25">
      <c r="A1626" s="4">
        <v>1624</v>
      </c>
      <c r="B1626" s="15"/>
      <c r="C1626" s="4" t="str">
        <f>IF(B1626&gt;0,IF(ISERROR(VLOOKUP(B1626,exp!A:T,20,FALSE)),"Не е избран разход",VLOOKUP(B1626,exp!A:T,20,FALSE)),"Не е избран разход")</f>
        <v>Не е избран разход</v>
      </c>
      <c r="D1626" s="17"/>
      <c r="E1626" s="31"/>
      <c r="F1626" s="17"/>
      <c r="G1626" s="26" t="str">
        <f t="shared" si="25"/>
        <v>Няма избран разход</v>
      </c>
    </row>
    <row r="1627" spans="1:7" x14ac:dyDescent="0.25">
      <c r="A1627" s="2">
        <v>1625</v>
      </c>
      <c r="B1627" s="15"/>
      <c r="C1627" s="4" t="str">
        <f>IF(B1627&gt;0,IF(ISERROR(VLOOKUP(B1627,exp!A:T,20,FALSE)),"Не е избран разход",VLOOKUP(B1627,exp!A:T,20,FALSE)),"Не е избран разход")</f>
        <v>Не е избран разход</v>
      </c>
      <c r="D1627" s="17"/>
      <c r="E1627" s="31"/>
      <c r="F1627" s="17"/>
      <c r="G1627" s="26" t="str">
        <f t="shared" si="25"/>
        <v>Няма избран разход</v>
      </c>
    </row>
    <row r="1628" spans="1:7" x14ac:dyDescent="0.25">
      <c r="A1628" s="2">
        <v>1626</v>
      </c>
      <c r="B1628" s="15"/>
      <c r="C1628" s="4" t="str">
        <f>IF(B1628&gt;0,IF(ISERROR(VLOOKUP(B1628,exp!A:T,20,FALSE)),"Не е избран разход",VLOOKUP(B1628,exp!A:T,20,FALSE)),"Не е избран разход")</f>
        <v>Не е избран разход</v>
      </c>
      <c r="D1628" s="17"/>
      <c r="E1628" s="31"/>
      <c r="F1628" s="17"/>
      <c r="G1628" s="26" t="str">
        <f t="shared" si="25"/>
        <v>Няма избран разход</v>
      </c>
    </row>
    <row r="1629" spans="1:7" x14ac:dyDescent="0.25">
      <c r="A1629" s="4">
        <v>1627</v>
      </c>
      <c r="B1629" s="15"/>
      <c r="C1629" s="4" t="str">
        <f>IF(B1629&gt;0,IF(ISERROR(VLOOKUP(B1629,exp!A:T,20,FALSE)),"Не е избран разход",VLOOKUP(B1629,exp!A:T,20,FALSE)),"Не е избран разход")</f>
        <v>Не е избран разход</v>
      </c>
      <c r="D1629" s="17"/>
      <c r="E1629" s="31"/>
      <c r="F1629" s="17"/>
      <c r="G1629" s="26" t="str">
        <f t="shared" si="25"/>
        <v>Няма избран разход</v>
      </c>
    </row>
    <row r="1630" spans="1:7" x14ac:dyDescent="0.25">
      <c r="A1630" s="2">
        <v>1628</v>
      </c>
      <c r="B1630" s="15"/>
      <c r="C1630" s="4" t="str">
        <f>IF(B1630&gt;0,IF(ISERROR(VLOOKUP(B1630,exp!A:T,20,FALSE)),"Не е избран разход",VLOOKUP(B1630,exp!A:T,20,FALSE)),"Не е избран разход")</f>
        <v>Не е избран разход</v>
      </c>
      <c r="D1630" s="17"/>
      <c r="E1630" s="31"/>
      <c r="F1630" s="17"/>
      <c r="G1630" s="26" t="str">
        <f t="shared" si="25"/>
        <v>Няма избран разход</v>
      </c>
    </row>
    <row r="1631" spans="1:7" x14ac:dyDescent="0.25">
      <c r="A1631" s="2">
        <v>1629</v>
      </c>
      <c r="B1631" s="15"/>
      <c r="C1631" s="4" t="str">
        <f>IF(B1631&gt;0,IF(ISERROR(VLOOKUP(B1631,exp!A:T,20,FALSE)),"Не е избран разход",VLOOKUP(B1631,exp!A:T,20,FALSE)),"Не е избран разход")</f>
        <v>Не е избран разход</v>
      </c>
      <c r="D1631" s="17"/>
      <c r="E1631" s="31"/>
      <c r="F1631" s="17"/>
      <c r="G1631" s="26" t="str">
        <f t="shared" si="25"/>
        <v>Няма избран разход</v>
      </c>
    </row>
    <row r="1632" spans="1:7" x14ac:dyDescent="0.25">
      <c r="A1632" s="4">
        <v>1630</v>
      </c>
      <c r="B1632" s="15"/>
      <c r="C1632" s="4" t="str">
        <f>IF(B1632&gt;0,IF(ISERROR(VLOOKUP(B1632,exp!A:T,20,FALSE)),"Не е избран разход",VLOOKUP(B1632,exp!A:T,20,FALSE)),"Не е избран разход")</f>
        <v>Не е избран разход</v>
      </c>
      <c r="D1632" s="17"/>
      <c r="E1632" s="31"/>
      <c r="F1632" s="17"/>
      <c r="G1632" s="26" t="str">
        <f t="shared" si="25"/>
        <v>Няма избран разход</v>
      </c>
    </row>
    <row r="1633" spans="1:7" x14ac:dyDescent="0.25">
      <c r="A1633" s="2">
        <v>1631</v>
      </c>
      <c r="B1633" s="15"/>
      <c r="C1633" s="4" t="str">
        <f>IF(B1633&gt;0,IF(ISERROR(VLOOKUP(B1633,exp!A:T,20,FALSE)),"Не е избран разход",VLOOKUP(B1633,exp!A:T,20,FALSE)),"Не е избран разход")</f>
        <v>Не е избран разход</v>
      </c>
      <c r="D1633" s="17"/>
      <c r="E1633" s="31"/>
      <c r="F1633" s="17"/>
      <c r="G1633" s="26" t="str">
        <f t="shared" si="25"/>
        <v>Няма избран разход</v>
      </c>
    </row>
    <row r="1634" spans="1:7" x14ac:dyDescent="0.25">
      <c r="A1634" s="2">
        <v>1632</v>
      </c>
      <c r="B1634" s="15"/>
      <c r="C1634" s="4" t="str">
        <f>IF(B1634&gt;0,IF(ISERROR(VLOOKUP(B1634,exp!A:T,20,FALSE)),"Не е избран разход",VLOOKUP(B1634,exp!A:T,20,FALSE)),"Не е избран разход")</f>
        <v>Не е избран разход</v>
      </c>
      <c r="D1634" s="17"/>
      <c r="E1634" s="31"/>
      <c r="F1634" s="17"/>
      <c r="G1634" s="26" t="str">
        <f t="shared" si="25"/>
        <v>Няма избран разход</v>
      </c>
    </row>
    <row r="1635" spans="1:7" x14ac:dyDescent="0.25">
      <c r="A1635" s="4">
        <v>1633</v>
      </c>
      <c r="B1635" s="15"/>
      <c r="C1635" s="4" t="str">
        <f>IF(B1635&gt;0,IF(ISERROR(VLOOKUP(B1635,exp!A:T,20,FALSE)),"Не е избран разход",VLOOKUP(B1635,exp!A:T,20,FALSE)),"Не е избран разход")</f>
        <v>Не е избран разход</v>
      </c>
      <c r="D1635" s="17"/>
      <c r="E1635" s="31"/>
      <c r="F1635" s="17"/>
      <c r="G1635" s="26" t="str">
        <f t="shared" si="25"/>
        <v>Няма избран разход</v>
      </c>
    </row>
    <row r="1636" spans="1:7" x14ac:dyDescent="0.25">
      <c r="A1636" s="2">
        <v>1634</v>
      </c>
      <c r="B1636" s="15"/>
      <c r="C1636" s="4" t="str">
        <f>IF(B1636&gt;0,IF(ISERROR(VLOOKUP(B1636,exp!A:T,20,FALSE)),"Не е избран разход",VLOOKUP(B1636,exp!A:T,20,FALSE)),"Не е избран разход")</f>
        <v>Не е избран разход</v>
      </c>
      <c r="D1636" s="17"/>
      <c r="E1636" s="31"/>
      <c r="F1636" s="17"/>
      <c r="G1636" s="26" t="str">
        <f t="shared" si="25"/>
        <v>Няма избран разход</v>
      </c>
    </row>
    <row r="1637" spans="1:7" x14ac:dyDescent="0.25">
      <c r="A1637" s="2">
        <v>1635</v>
      </c>
      <c r="B1637" s="15"/>
      <c r="C1637" s="4" t="str">
        <f>IF(B1637&gt;0,IF(ISERROR(VLOOKUP(B1637,exp!A:T,20,FALSE)),"Не е избран разход",VLOOKUP(B1637,exp!A:T,20,FALSE)),"Не е избран разход")</f>
        <v>Не е избран разход</v>
      </c>
      <c r="D1637" s="17"/>
      <c r="E1637" s="31"/>
      <c r="F1637" s="17"/>
      <c r="G1637" s="26" t="str">
        <f t="shared" si="25"/>
        <v>Няма избран разход</v>
      </c>
    </row>
    <row r="1638" spans="1:7" x14ac:dyDescent="0.25">
      <c r="A1638" s="4">
        <v>1636</v>
      </c>
      <c r="B1638" s="15"/>
      <c r="C1638" s="4" t="str">
        <f>IF(B1638&gt;0,IF(ISERROR(VLOOKUP(B1638,exp!A:T,20,FALSE)),"Не е избран разход",VLOOKUP(B1638,exp!A:T,20,FALSE)),"Не е избран разход")</f>
        <v>Не е избран разход</v>
      </c>
      <c r="D1638" s="17"/>
      <c r="E1638" s="31"/>
      <c r="F1638" s="17"/>
      <c r="G1638" s="26" t="str">
        <f t="shared" si="25"/>
        <v>Няма избран разход</v>
      </c>
    </row>
    <row r="1639" spans="1:7" x14ac:dyDescent="0.25">
      <c r="A1639" s="2">
        <v>1637</v>
      </c>
      <c r="B1639" s="15"/>
      <c r="C1639" s="4" t="str">
        <f>IF(B1639&gt;0,IF(ISERROR(VLOOKUP(B1639,exp!A:T,20,FALSE)),"Не е избран разход",VLOOKUP(B1639,exp!A:T,20,FALSE)),"Не е избран разход")</f>
        <v>Не е избран разход</v>
      </c>
      <c r="D1639" s="17"/>
      <c r="E1639" s="31"/>
      <c r="F1639" s="17"/>
      <c r="G1639" s="26" t="str">
        <f t="shared" si="25"/>
        <v>Няма избран разход</v>
      </c>
    </row>
    <row r="1640" spans="1:7" x14ac:dyDescent="0.25">
      <c r="A1640" s="2">
        <v>1638</v>
      </c>
      <c r="B1640" s="15"/>
      <c r="C1640" s="4" t="str">
        <f>IF(B1640&gt;0,IF(ISERROR(VLOOKUP(B1640,exp!A:T,20,FALSE)),"Не е избран разход",VLOOKUP(B1640,exp!A:T,20,FALSE)),"Не е избран разход")</f>
        <v>Не е избран разход</v>
      </c>
      <c r="D1640" s="17"/>
      <c r="E1640" s="31"/>
      <c r="F1640" s="17"/>
      <c r="G1640" s="26" t="str">
        <f t="shared" si="25"/>
        <v>Няма избран разход</v>
      </c>
    </row>
    <row r="1641" spans="1:7" x14ac:dyDescent="0.25">
      <c r="A1641" s="4">
        <v>1639</v>
      </c>
      <c r="B1641" s="15"/>
      <c r="C1641" s="4" t="str">
        <f>IF(B1641&gt;0,IF(ISERROR(VLOOKUP(B1641,exp!A:T,20,FALSE)),"Не е избран разход",VLOOKUP(B1641,exp!A:T,20,FALSE)),"Не е избран разход")</f>
        <v>Не е избран разход</v>
      </c>
      <c r="D1641" s="17"/>
      <c r="E1641" s="31"/>
      <c r="F1641" s="17"/>
      <c r="G1641" s="26" t="str">
        <f t="shared" si="25"/>
        <v>Няма избран разход</v>
      </c>
    </row>
    <row r="1642" spans="1:7" x14ac:dyDescent="0.25">
      <c r="A1642" s="2">
        <v>1640</v>
      </c>
      <c r="B1642" s="15"/>
      <c r="C1642" s="4" t="str">
        <f>IF(B1642&gt;0,IF(ISERROR(VLOOKUP(B1642,exp!A:T,20,FALSE)),"Не е избран разход",VLOOKUP(B1642,exp!A:T,20,FALSE)),"Не е избран разход")</f>
        <v>Не е избран разход</v>
      </c>
      <c r="D1642" s="17"/>
      <c r="E1642" s="31"/>
      <c r="F1642" s="17"/>
      <c r="G1642" s="26" t="str">
        <f t="shared" si="25"/>
        <v>Няма избран разход</v>
      </c>
    </row>
    <row r="1643" spans="1:7" x14ac:dyDescent="0.25">
      <c r="A1643" s="2">
        <v>1641</v>
      </c>
      <c r="B1643" s="15"/>
      <c r="C1643" s="4" t="str">
        <f>IF(B1643&gt;0,IF(ISERROR(VLOOKUP(B1643,exp!A:T,20,FALSE)),"Не е избран разход",VLOOKUP(B1643,exp!A:T,20,FALSE)),"Не е избран разход")</f>
        <v>Не е избран разход</v>
      </c>
      <c r="D1643" s="17"/>
      <c r="E1643" s="31"/>
      <c r="F1643" s="17"/>
      <c r="G1643" s="26" t="str">
        <f t="shared" si="25"/>
        <v>Няма избран разход</v>
      </c>
    </row>
    <row r="1644" spans="1:7" x14ac:dyDescent="0.25">
      <c r="A1644" s="4">
        <v>1642</v>
      </c>
      <c r="B1644" s="15"/>
      <c r="C1644" s="4" t="str">
        <f>IF(B1644&gt;0,IF(ISERROR(VLOOKUP(B1644,exp!A:T,20,FALSE)),"Не е избран разход",VLOOKUP(B1644,exp!A:T,20,FALSE)),"Не е избран разход")</f>
        <v>Не е избран разход</v>
      </c>
      <c r="D1644" s="17"/>
      <c r="E1644" s="31"/>
      <c r="F1644" s="17"/>
      <c r="G1644" s="26" t="str">
        <f t="shared" si="25"/>
        <v>Няма избран разход</v>
      </c>
    </row>
    <row r="1645" spans="1:7" x14ac:dyDescent="0.25">
      <c r="A1645" s="2">
        <v>1643</v>
      </c>
      <c r="B1645" s="15"/>
      <c r="C1645" s="4" t="str">
        <f>IF(B1645&gt;0,IF(ISERROR(VLOOKUP(B1645,exp!A:T,20,FALSE)),"Не е избран разход",VLOOKUP(B1645,exp!A:T,20,FALSE)),"Не е избран разход")</f>
        <v>Не е избран разход</v>
      </c>
      <c r="D1645" s="17"/>
      <c r="E1645" s="31"/>
      <c r="F1645" s="17"/>
      <c r="G1645" s="26" t="str">
        <f t="shared" si="25"/>
        <v>Няма избран разход</v>
      </c>
    </row>
    <row r="1646" spans="1:7" x14ac:dyDescent="0.25">
      <c r="A1646" s="2">
        <v>1644</v>
      </c>
      <c r="B1646" s="15"/>
      <c r="C1646" s="4" t="str">
        <f>IF(B1646&gt;0,IF(ISERROR(VLOOKUP(B1646,exp!A:T,20,FALSE)),"Не е избран разход",VLOOKUP(B1646,exp!A:T,20,FALSE)),"Не е избран разход")</f>
        <v>Не е избран разход</v>
      </c>
      <c r="D1646" s="17"/>
      <c r="E1646" s="31"/>
      <c r="F1646" s="17"/>
      <c r="G1646" s="26" t="str">
        <f t="shared" si="25"/>
        <v>Няма избран разход</v>
      </c>
    </row>
    <row r="1647" spans="1:7" x14ac:dyDescent="0.25">
      <c r="A1647" s="4">
        <v>1645</v>
      </c>
      <c r="B1647" s="15"/>
      <c r="C1647" s="4" t="str">
        <f>IF(B1647&gt;0,IF(ISERROR(VLOOKUP(B1647,exp!A:T,20,FALSE)),"Не е избран разход",VLOOKUP(B1647,exp!A:T,20,FALSE)),"Не е избран разход")</f>
        <v>Не е избран разход</v>
      </c>
      <c r="D1647" s="17"/>
      <c r="E1647" s="31"/>
      <c r="F1647" s="17"/>
      <c r="G1647" s="26" t="str">
        <f t="shared" si="25"/>
        <v>Няма избран разход</v>
      </c>
    </row>
    <row r="1648" spans="1:7" x14ac:dyDescent="0.25">
      <c r="A1648" s="2">
        <v>1646</v>
      </c>
      <c r="B1648" s="15"/>
      <c r="C1648" s="4" t="str">
        <f>IF(B1648&gt;0,IF(ISERROR(VLOOKUP(B1648,exp!A:T,20,FALSE)),"Не е избран разход",VLOOKUP(B1648,exp!A:T,20,FALSE)),"Не е избран разход")</f>
        <v>Не е избран разход</v>
      </c>
      <c r="D1648" s="17"/>
      <c r="E1648" s="31"/>
      <c r="F1648" s="17"/>
      <c r="G1648" s="26" t="str">
        <f t="shared" si="25"/>
        <v>Няма избран разход</v>
      </c>
    </row>
    <row r="1649" spans="1:7" x14ac:dyDescent="0.25">
      <c r="A1649" s="2">
        <v>1647</v>
      </c>
      <c r="B1649" s="15"/>
      <c r="C1649" s="4" t="str">
        <f>IF(B1649&gt;0,IF(ISERROR(VLOOKUP(B1649,exp!A:T,20,FALSE)),"Не е избран разход",VLOOKUP(B1649,exp!A:T,20,FALSE)),"Не е избран разход")</f>
        <v>Не е избран разход</v>
      </c>
      <c r="D1649" s="17"/>
      <c r="E1649" s="31"/>
      <c r="F1649" s="17"/>
      <c r="G1649" s="26" t="str">
        <f t="shared" si="25"/>
        <v>Няма избран разход</v>
      </c>
    </row>
    <row r="1650" spans="1:7" x14ac:dyDescent="0.25">
      <c r="A1650" s="4">
        <v>1648</v>
      </c>
      <c r="B1650" s="15"/>
      <c r="C1650" s="4" t="str">
        <f>IF(B1650&gt;0,IF(ISERROR(VLOOKUP(B1650,exp!A:T,20,FALSE)),"Не е избран разход",VLOOKUP(B1650,exp!A:T,20,FALSE)),"Не е избран разход")</f>
        <v>Не е избран разход</v>
      </c>
      <c r="D1650" s="17"/>
      <c r="E1650" s="31"/>
      <c r="F1650" s="17"/>
      <c r="G1650" s="26" t="str">
        <f t="shared" si="25"/>
        <v>Няма избран разход</v>
      </c>
    </row>
    <row r="1651" spans="1:7" x14ac:dyDescent="0.25">
      <c r="A1651" s="2">
        <v>1649</v>
      </c>
      <c r="B1651" s="15"/>
      <c r="C1651" s="4" t="str">
        <f>IF(B1651&gt;0,IF(ISERROR(VLOOKUP(B1651,exp!A:T,20,FALSE)),"Не е избран разход",VLOOKUP(B1651,exp!A:T,20,FALSE)),"Не е избран разход")</f>
        <v>Не е избран разход</v>
      </c>
      <c r="D1651" s="17"/>
      <c r="E1651" s="31"/>
      <c r="F1651" s="17"/>
      <c r="G1651" s="26" t="str">
        <f t="shared" si="25"/>
        <v>Няма избран разход</v>
      </c>
    </row>
    <row r="1652" spans="1:7" x14ac:dyDescent="0.25">
      <c r="A1652" s="2">
        <v>1650</v>
      </c>
      <c r="B1652" s="15"/>
      <c r="C1652" s="4" t="str">
        <f>IF(B1652&gt;0,IF(ISERROR(VLOOKUP(B1652,exp!A:T,20,FALSE)),"Не е избран разход",VLOOKUP(B1652,exp!A:T,20,FALSE)),"Не е избран разход")</f>
        <v>Не е избран разход</v>
      </c>
      <c r="D1652" s="17"/>
      <c r="E1652" s="31"/>
      <c r="F1652" s="17"/>
      <c r="G1652" s="26" t="str">
        <f t="shared" si="25"/>
        <v>Няма избран разход</v>
      </c>
    </row>
    <row r="1653" spans="1:7" x14ac:dyDescent="0.25">
      <c r="A1653" s="4">
        <v>1651</v>
      </c>
      <c r="B1653" s="15"/>
      <c r="C1653" s="4" t="str">
        <f>IF(B1653&gt;0,IF(ISERROR(VLOOKUP(B1653,exp!A:T,20,FALSE)),"Не е избран разход",VLOOKUP(B1653,exp!A:T,20,FALSE)),"Не е избран разход")</f>
        <v>Не е избран разход</v>
      </c>
      <c r="D1653" s="17"/>
      <c r="E1653" s="31"/>
      <c r="F1653" s="17"/>
      <c r="G1653" s="26" t="str">
        <f t="shared" si="25"/>
        <v>Няма избран разход</v>
      </c>
    </row>
    <row r="1654" spans="1:7" x14ac:dyDescent="0.25">
      <c r="A1654" s="2">
        <v>1652</v>
      </c>
      <c r="B1654" s="15"/>
      <c r="C1654" s="4" t="str">
        <f>IF(B1654&gt;0,IF(ISERROR(VLOOKUP(B1654,exp!A:T,20,FALSE)),"Не е избран разход",VLOOKUP(B1654,exp!A:T,20,FALSE)),"Не е избран разход")</f>
        <v>Не е избран разход</v>
      </c>
      <c r="D1654" s="17"/>
      <c r="E1654" s="31"/>
      <c r="F1654" s="17"/>
      <c r="G1654" s="26" t="str">
        <f t="shared" si="25"/>
        <v>Няма избран разход</v>
      </c>
    </row>
    <row r="1655" spans="1:7" x14ac:dyDescent="0.25">
      <c r="A1655" s="2">
        <v>1653</v>
      </c>
      <c r="B1655" s="15"/>
      <c r="C1655" s="4" t="str">
        <f>IF(B1655&gt;0,IF(ISERROR(VLOOKUP(B1655,exp!A:T,20,FALSE)),"Не е избран разход",VLOOKUP(B1655,exp!A:T,20,FALSE)),"Не е избран разход")</f>
        <v>Не е избран разход</v>
      </c>
      <c r="D1655" s="17"/>
      <c r="E1655" s="31"/>
      <c r="F1655" s="17"/>
      <c r="G1655" s="26" t="str">
        <f t="shared" si="25"/>
        <v>Няма избран разход</v>
      </c>
    </row>
    <row r="1656" spans="1:7" x14ac:dyDescent="0.25">
      <c r="A1656" s="4">
        <v>1654</v>
      </c>
      <c r="B1656" s="15"/>
      <c r="C1656" s="4" t="str">
        <f>IF(B1656&gt;0,IF(ISERROR(VLOOKUP(B1656,exp!A:T,20,FALSE)),"Не е избран разход",VLOOKUP(B1656,exp!A:T,20,FALSE)),"Не е избран разход")</f>
        <v>Не е избран разход</v>
      </c>
      <c r="D1656" s="17"/>
      <c r="E1656" s="31"/>
      <c r="F1656" s="17"/>
      <c r="G1656" s="26" t="str">
        <f t="shared" si="25"/>
        <v>Няма избран разход</v>
      </c>
    </row>
    <row r="1657" spans="1:7" x14ac:dyDescent="0.25">
      <c r="A1657" s="2">
        <v>1655</v>
      </c>
      <c r="B1657" s="15"/>
      <c r="C1657" s="4" t="str">
        <f>IF(B1657&gt;0,IF(ISERROR(VLOOKUP(B1657,exp!A:T,20,FALSE)),"Не е избран разход",VLOOKUP(B1657,exp!A:T,20,FALSE)),"Не е избран разход")</f>
        <v>Не е избран разход</v>
      </c>
      <c r="D1657" s="17"/>
      <c r="E1657" s="31"/>
      <c r="F1657" s="17"/>
      <c r="G1657" s="26" t="str">
        <f t="shared" si="25"/>
        <v>Няма избран разход</v>
      </c>
    </row>
    <row r="1658" spans="1:7" x14ac:dyDescent="0.25">
      <c r="A1658" s="2">
        <v>1656</v>
      </c>
      <c r="B1658" s="15"/>
      <c r="C1658" s="4" t="str">
        <f>IF(B1658&gt;0,IF(ISERROR(VLOOKUP(B1658,exp!A:T,20,FALSE)),"Не е избран разход",VLOOKUP(B1658,exp!A:T,20,FALSE)),"Не е избран разход")</f>
        <v>Не е избран разход</v>
      </c>
      <c r="D1658" s="17"/>
      <c r="E1658" s="31"/>
      <c r="F1658" s="17"/>
      <c r="G1658" s="26" t="str">
        <f t="shared" si="25"/>
        <v>Няма избран разход</v>
      </c>
    </row>
    <row r="1659" spans="1:7" x14ac:dyDescent="0.25">
      <c r="A1659" s="4">
        <v>1657</v>
      </c>
      <c r="B1659" s="15"/>
      <c r="C1659" s="4" t="str">
        <f>IF(B1659&gt;0,IF(ISERROR(VLOOKUP(B1659,exp!A:T,20,FALSE)),"Не е избран разход",VLOOKUP(B1659,exp!A:T,20,FALSE)),"Не е избран разход")</f>
        <v>Не е избран разход</v>
      </c>
      <c r="D1659" s="17"/>
      <c r="E1659" s="31"/>
      <c r="F1659" s="17"/>
      <c r="G1659" s="26" t="str">
        <f t="shared" si="25"/>
        <v>Няма избран разход</v>
      </c>
    </row>
    <row r="1660" spans="1:7" x14ac:dyDescent="0.25">
      <c r="A1660" s="2">
        <v>1658</v>
      </c>
      <c r="B1660" s="15"/>
      <c r="C1660" s="4" t="str">
        <f>IF(B1660&gt;0,IF(ISERROR(VLOOKUP(B1660,exp!A:T,20,FALSE)),"Не е избран разход",VLOOKUP(B1660,exp!A:T,20,FALSE)),"Не е избран разход")</f>
        <v>Не е избран разход</v>
      </c>
      <c r="D1660" s="17"/>
      <c r="E1660" s="31"/>
      <c r="F1660" s="17"/>
      <c r="G1660" s="26" t="str">
        <f t="shared" si="25"/>
        <v>Няма избран разход</v>
      </c>
    </row>
    <row r="1661" spans="1:7" x14ac:dyDescent="0.25">
      <c r="A1661" s="2">
        <v>1659</v>
      </c>
      <c r="B1661" s="15"/>
      <c r="C1661" s="4" t="str">
        <f>IF(B1661&gt;0,IF(ISERROR(VLOOKUP(B1661,exp!A:T,20,FALSE)),"Не е избран разход",VLOOKUP(B1661,exp!A:T,20,FALSE)),"Не е избран разход")</f>
        <v>Не е избран разход</v>
      </c>
      <c r="D1661" s="17"/>
      <c r="E1661" s="31"/>
      <c r="F1661" s="17"/>
      <c r="G1661" s="26" t="str">
        <f t="shared" si="25"/>
        <v>Няма избран разход</v>
      </c>
    </row>
    <row r="1662" spans="1:7" x14ac:dyDescent="0.25">
      <c r="A1662" s="4">
        <v>1660</v>
      </c>
      <c r="B1662" s="15"/>
      <c r="C1662" s="4" t="str">
        <f>IF(B1662&gt;0,IF(ISERROR(VLOOKUP(B1662,exp!A:T,20,FALSE)),"Не е избран разход",VLOOKUP(B1662,exp!A:T,20,FALSE)),"Не е избран разход")</f>
        <v>Не е избран разход</v>
      </c>
      <c r="D1662" s="17"/>
      <c r="E1662" s="31"/>
      <c r="F1662" s="17"/>
      <c r="G1662" s="26" t="str">
        <f t="shared" si="25"/>
        <v>Няма избран разход</v>
      </c>
    </row>
    <row r="1663" spans="1:7" x14ac:dyDescent="0.25">
      <c r="A1663" s="2">
        <v>1661</v>
      </c>
      <c r="B1663" s="15"/>
      <c r="C1663" s="4" t="str">
        <f>IF(B1663&gt;0,IF(ISERROR(VLOOKUP(B1663,exp!A:T,20,FALSE)),"Не е избран разход",VLOOKUP(B1663,exp!A:T,20,FALSE)),"Не е избран разход")</f>
        <v>Не е избран разход</v>
      </c>
      <c r="D1663" s="17"/>
      <c r="E1663" s="31"/>
      <c r="F1663" s="17"/>
      <c r="G1663" s="26" t="str">
        <f t="shared" si="25"/>
        <v>Няма избран разход</v>
      </c>
    </row>
    <row r="1664" spans="1:7" x14ac:dyDescent="0.25">
      <c r="A1664" s="2">
        <v>1662</v>
      </c>
      <c r="B1664" s="15"/>
      <c r="C1664" s="4" t="str">
        <f>IF(B1664&gt;0,IF(ISERROR(VLOOKUP(B1664,exp!A:T,20,FALSE)),"Не е избран разход",VLOOKUP(B1664,exp!A:T,20,FALSE)),"Не е избран разход")</f>
        <v>Не е избран разход</v>
      </c>
      <c r="D1664" s="17"/>
      <c r="E1664" s="31"/>
      <c r="F1664" s="17"/>
      <c r="G1664" s="26" t="str">
        <f t="shared" si="25"/>
        <v>Няма избран разход</v>
      </c>
    </row>
    <row r="1665" spans="1:7" x14ac:dyDescent="0.25">
      <c r="A1665" s="4">
        <v>1663</v>
      </c>
      <c r="B1665" s="15"/>
      <c r="C1665" s="4" t="str">
        <f>IF(B1665&gt;0,IF(ISERROR(VLOOKUP(B1665,exp!A:T,20,FALSE)),"Не е избран разход",VLOOKUP(B1665,exp!A:T,20,FALSE)),"Не е избран разход")</f>
        <v>Не е избран разход</v>
      </c>
      <c r="D1665" s="17"/>
      <c r="E1665" s="31"/>
      <c r="F1665" s="17"/>
      <c r="G1665" s="26" t="str">
        <f t="shared" si="25"/>
        <v>Няма избран разход</v>
      </c>
    </row>
    <row r="1666" spans="1:7" x14ac:dyDescent="0.25">
      <c r="A1666" s="2">
        <v>1664</v>
      </c>
      <c r="B1666" s="15"/>
      <c r="C1666" s="4" t="str">
        <f>IF(B1666&gt;0,IF(ISERROR(VLOOKUP(B1666,exp!A:T,20,FALSE)),"Не е избран разход",VLOOKUP(B1666,exp!A:T,20,FALSE)),"Не е избран разход")</f>
        <v>Не е избран разход</v>
      </c>
      <c r="D1666" s="17"/>
      <c r="E1666" s="31"/>
      <c r="F1666" s="17"/>
      <c r="G1666" s="26" t="str">
        <f t="shared" si="25"/>
        <v>Няма избран разход</v>
      </c>
    </row>
    <row r="1667" spans="1:7" x14ac:dyDescent="0.25">
      <c r="A1667" s="2">
        <v>1665</v>
      </c>
      <c r="B1667" s="15"/>
      <c r="C1667" s="4" t="str">
        <f>IF(B1667&gt;0,IF(ISERROR(VLOOKUP(B1667,exp!A:T,20,FALSE)),"Не е избран разход",VLOOKUP(B1667,exp!A:T,20,FALSE)),"Не е избран разход")</f>
        <v>Не е избран разход</v>
      </c>
      <c r="D1667" s="17"/>
      <c r="E1667" s="31"/>
      <c r="F1667" s="17"/>
      <c r="G1667" s="26" t="str">
        <f t="shared" si="25"/>
        <v>Няма избран разход</v>
      </c>
    </row>
    <row r="1668" spans="1:7" x14ac:dyDescent="0.25">
      <c r="A1668" s="4">
        <v>1666</v>
      </c>
      <c r="B1668" s="15"/>
      <c r="C1668" s="4" t="str">
        <f>IF(B1668&gt;0,IF(ISERROR(VLOOKUP(B1668,exp!A:T,20,FALSE)),"Не е избран разход",VLOOKUP(B1668,exp!A:T,20,FALSE)),"Не е избран разход")</f>
        <v>Не е избран разход</v>
      </c>
      <c r="D1668" s="17"/>
      <c r="E1668" s="31"/>
      <c r="F1668" s="17"/>
      <c r="G1668" s="26" t="str">
        <f t="shared" ref="G1668:G1731" si="26">IF(B1668&lt;&gt;"",IF(AND(D1668&lt;&gt;"",E1668&lt;&gt;""),"","Задължителни полета - Наименование/Дата"),"Няма избран разход")</f>
        <v>Няма избран разход</v>
      </c>
    </row>
    <row r="1669" spans="1:7" x14ac:dyDescent="0.25">
      <c r="A1669" s="2">
        <v>1667</v>
      </c>
      <c r="B1669" s="15"/>
      <c r="C1669" s="4" t="str">
        <f>IF(B1669&gt;0,IF(ISERROR(VLOOKUP(B1669,exp!A:T,20,FALSE)),"Не е избран разход",VLOOKUP(B1669,exp!A:T,20,FALSE)),"Не е избран разход")</f>
        <v>Не е избран разход</v>
      </c>
      <c r="D1669" s="17"/>
      <c r="E1669" s="31"/>
      <c r="F1669" s="17"/>
      <c r="G1669" s="26" t="str">
        <f t="shared" si="26"/>
        <v>Няма избран разход</v>
      </c>
    </row>
    <row r="1670" spans="1:7" x14ac:dyDescent="0.25">
      <c r="A1670" s="2">
        <v>1668</v>
      </c>
      <c r="B1670" s="15"/>
      <c r="C1670" s="4" t="str">
        <f>IF(B1670&gt;0,IF(ISERROR(VLOOKUP(B1670,exp!A:T,20,FALSE)),"Не е избран разход",VLOOKUP(B1670,exp!A:T,20,FALSE)),"Не е избран разход")</f>
        <v>Не е избран разход</v>
      </c>
      <c r="D1670" s="17"/>
      <c r="E1670" s="31"/>
      <c r="F1670" s="17"/>
      <c r="G1670" s="26" t="str">
        <f t="shared" si="26"/>
        <v>Няма избран разход</v>
      </c>
    </row>
    <row r="1671" spans="1:7" x14ac:dyDescent="0.25">
      <c r="A1671" s="4">
        <v>1669</v>
      </c>
      <c r="B1671" s="15"/>
      <c r="C1671" s="4" t="str">
        <f>IF(B1671&gt;0,IF(ISERROR(VLOOKUP(B1671,exp!A:T,20,FALSE)),"Не е избран разход",VLOOKUP(B1671,exp!A:T,20,FALSE)),"Не е избран разход")</f>
        <v>Не е избран разход</v>
      </c>
      <c r="D1671" s="17"/>
      <c r="E1671" s="31"/>
      <c r="F1671" s="17"/>
      <c r="G1671" s="26" t="str">
        <f t="shared" si="26"/>
        <v>Няма избран разход</v>
      </c>
    </row>
    <row r="1672" spans="1:7" x14ac:dyDescent="0.25">
      <c r="A1672" s="2">
        <v>1670</v>
      </c>
      <c r="B1672" s="15"/>
      <c r="C1672" s="4" t="str">
        <f>IF(B1672&gt;0,IF(ISERROR(VLOOKUP(B1672,exp!A:T,20,FALSE)),"Не е избран разход",VLOOKUP(B1672,exp!A:T,20,FALSE)),"Не е избран разход")</f>
        <v>Не е избран разход</v>
      </c>
      <c r="D1672" s="17"/>
      <c r="E1672" s="31"/>
      <c r="F1672" s="17"/>
      <c r="G1672" s="26" t="str">
        <f t="shared" si="26"/>
        <v>Няма избран разход</v>
      </c>
    </row>
    <row r="1673" spans="1:7" x14ac:dyDescent="0.25">
      <c r="A1673" s="2">
        <v>1671</v>
      </c>
      <c r="B1673" s="15"/>
      <c r="C1673" s="4" t="str">
        <f>IF(B1673&gt;0,IF(ISERROR(VLOOKUP(B1673,exp!A:T,20,FALSE)),"Не е избран разход",VLOOKUP(B1673,exp!A:T,20,FALSE)),"Не е избран разход")</f>
        <v>Не е избран разход</v>
      </c>
      <c r="D1673" s="17"/>
      <c r="E1673" s="31"/>
      <c r="F1673" s="17"/>
      <c r="G1673" s="26" t="str">
        <f t="shared" si="26"/>
        <v>Няма избран разход</v>
      </c>
    </row>
    <row r="1674" spans="1:7" x14ac:dyDescent="0.25">
      <c r="A1674" s="4">
        <v>1672</v>
      </c>
      <c r="B1674" s="15"/>
      <c r="C1674" s="4" t="str">
        <f>IF(B1674&gt;0,IF(ISERROR(VLOOKUP(B1674,exp!A:T,20,FALSE)),"Не е избран разход",VLOOKUP(B1674,exp!A:T,20,FALSE)),"Не е избран разход")</f>
        <v>Не е избран разход</v>
      </c>
      <c r="D1674" s="17"/>
      <c r="E1674" s="31"/>
      <c r="F1674" s="17"/>
      <c r="G1674" s="26" t="str">
        <f t="shared" si="26"/>
        <v>Няма избран разход</v>
      </c>
    </row>
    <row r="1675" spans="1:7" x14ac:dyDescent="0.25">
      <c r="A1675" s="2">
        <v>1673</v>
      </c>
      <c r="B1675" s="15"/>
      <c r="C1675" s="4" t="str">
        <f>IF(B1675&gt;0,IF(ISERROR(VLOOKUP(B1675,exp!A:T,20,FALSE)),"Не е избран разход",VLOOKUP(B1675,exp!A:T,20,FALSE)),"Не е избран разход")</f>
        <v>Не е избран разход</v>
      </c>
      <c r="D1675" s="17"/>
      <c r="E1675" s="31"/>
      <c r="F1675" s="17"/>
      <c r="G1675" s="26" t="str">
        <f t="shared" si="26"/>
        <v>Няма избран разход</v>
      </c>
    </row>
    <row r="1676" spans="1:7" x14ac:dyDescent="0.25">
      <c r="A1676" s="2">
        <v>1674</v>
      </c>
      <c r="B1676" s="15"/>
      <c r="C1676" s="4" t="str">
        <f>IF(B1676&gt;0,IF(ISERROR(VLOOKUP(B1676,exp!A:T,20,FALSE)),"Не е избран разход",VLOOKUP(B1676,exp!A:T,20,FALSE)),"Не е избран разход")</f>
        <v>Не е избран разход</v>
      </c>
      <c r="D1676" s="17"/>
      <c r="E1676" s="31"/>
      <c r="F1676" s="17"/>
      <c r="G1676" s="26" t="str">
        <f t="shared" si="26"/>
        <v>Няма избран разход</v>
      </c>
    </row>
    <row r="1677" spans="1:7" x14ac:dyDescent="0.25">
      <c r="A1677" s="4">
        <v>1675</v>
      </c>
      <c r="B1677" s="15"/>
      <c r="C1677" s="4" t="str">
        <f>IF(B1677&gt;0,IF(ISERROR(VLOOKUP(B1677,exp!A:T,20,FALSE)),"Не е избран разход",VLOOKUP(B1677,exp!A:T,20,FALSE)),"Не е избран разход")</f>
        <v>Не е избран разход</v>
      </c>
      <c r="D1677" s="17"/>
      <c r="E1677" s="31"/>
      <c r="F1677" s="17"/>
      <c r="G1677" s="26" t="str">
        <f t="shared" si="26"/>
        <v>Няма избран разход</v>
      </c>
    </row>
    <row r="1678" spans="1:7" x14ac:dyDescent="0.25">
      <c r="A1678" s="2">
        <v>1676</v>
      </c>
      <c r="B1678" s="15"/>
      <c r="C1678" s="4" t="str">
        <f>IF(B1678&gt;0,IF(ISERROR(VLOOKUP(B1678,exp!A:T,20,FALSE)),"Не е избран разход",VLOOKUP(B1678,exp!A:T,20,FALSE)),"Не е избран разход")</f>
        <v>Не е избран разход</v>
      </c>
      <c r="D1678" s="17"/>
      <c r="E1678" s="31"/>
      <c r="F1678" s="17"/>
      <c r="G1678" s="26" t="str">
        <f t="shared" si="26"/>
        <v>Няма избран разход</v>
      </c>
    </row>
    <row r="1679" spans="1:7" x14ac:dyDescent="0.25">
      <c r="A1679" s="2">
        <v>1677</v>
      </c>
      <c r="B1679" s="15"/>
      <c r="C1679" s="4" t="str">
        <f>IF(B1679&gt;0,IF(ISERROR(VLOOKUP(B1679,exp!A:T,20,FALSE)),"Не е избран разход",VLOOKUP(B1679,exp!A:T,20,FALSE)),"Не е избран разход")</f>
        <v>Не е избран разход</v>
      </c>
      <c r="D1679" s="17"/>
      <c r="E1679" s="31"/>
      <c r="F1679" s="17"/>
      <c r="G1679" s="26" t="str">
        <f t="shared" si="26"/>
        <v>Няма избран разход</v>
      </c>
    </row>
    <row r="1680" spans="1:7" x14ac:dyDescent="0.25">
      <c r="A1680" s="4">
        <v>1678</v>
      </c>
      <c r="B1680" s="15"/>
      <c r="C1680" s="4" t="str">
        <f>IF(B1680&gt;0,IF(ISERROR(VLOOKUP(B1680,exp!A:T,20,FALSE)),"Не е избран разход",VLOOKUP(B1680,exp!A:T,20,FALSE)),"Не е избран разход")</f>
        <v>Не е избран разход</v>
      </c>
      <c r="D1680" s="17"/>
      <c r="E1680" s="31"/>
      <c r="F1680" s="17"/>
      <c r="G1680" s="26" t="str">
        <f t="shared" si="26"/>
        <v>Няма избран разход</v>
      </c>
    </row>
    <row r="1681" spans="1:7" x14ac:dyDescent="0.25">
      <c r="A1681" s="2">
        <v>1679</v>
      </c>
      <c r="B1681" s="15"/>
      <c r="C1681" s="4" t="str">
        <f>IF(B1681&gt;0,IF(ISERROR(VLOOKUP(B1681,exp!A:T,20,FALSE)),"Не е избран разход",VLOOKUP(B1681,exp!A:T,20,FALSE)),"Не е избран разход")</f>
        <v>Не е избран разход</v>
      </c>
      <c r="D1681" s="17"/>
      <c r="E1681" s="31"/>
      <c r="F1681" s="17"/>
      <c r="G1681" s="26" t="str">
        <f t="shared" si="26"/>
        <v>Няма избран разход</v>
      </c>
    </row>
    <row r="1682" spans="1:7" x14ac:dyDescent="0.25">
      <c r="A1682" s="2">
        <v>1680</v>
      </c>
      <c r="B1682" s="15"/>
      <c r="C1682" s="4" t="str">
        <f>IF(B1682&gt;0,IF(ISERROR(VLOOKUP(B1682,exp!A:T,20,FALSE)),"Не е избран разход",VLOOKUP(B1682,exp!A:T,20,FALSE)),"Не е избран разход")</f>
        <v>Не е избран разход</v>
      </c>
      <c r="D1682" s="17"/>
      <c r="E1682" s="31"/>
      <c r="F1682" s="17"/>
      <c r="G1682" s="26" t="str">
        <f t="shared" si="26"/>
        <v>Няма избран разход</v>
      </c>
    </row>
    <row r="1683" spans="1:7" x14ac:dyDescent="0.25">
      <c r="A1683" s="4">
        <v>1681</v>
      </c>
      <c r="B1683" s="15"/>
      <c r="C1683" s="4" t="str">
        <f>IF(B1683&gt;0,IF(ISERROR(VLOOKUP(B1683,exp!A:T,20,FALSE)),"Не е избран разход",VLOOKUP(B1683,exp!A:T,20,FALSE)),"Не е избран разход")</f>
        <v>Не е избран разход</v>
      </c>
      <c r="D1683" s="17"/>
      <c r="E1683" s="31"/>
      <c r="F1683" s="17"/>
      <c r="G1683" s="26" t="str">
        <f t="shared" si="26"/>
        <v>Няма избран разход</v>
      </c>
    </row>
    <row r="1684" spans="1:7" x14ac:dyDescent="0.25">
      <c r="A1684" s="2">
        <v>1682</v>
      </c>
      <c r="B1684" s="15"/>
      <c r="C1684" s="4" t="str">
        <f>IF(B1684&gt;0,IF(ISERROR(VLOOKUP(B1684,exp!A:T,20,FALSE)),"Не е избран разход",VLOOKUP(B1684,exp!A:T,20,FALSE)),"Не е избран разход")</f>
        <v>Не е избран разход</v>
      </c>
      <c r="D1684" s="17"/>
      <c r="E1684" s="31"/>
      <c r="F1684" s="17"/>
      <c r="G1684" s="26" t="str">
        <f t="shared" si="26"/>
        <v>Няма избран разход</v>
      </c>
    </row>
    <row r="1685" spans="1:7" x14ac:dyDescent="0.25">
      <c r="A1685" s="2">
        <v>1683</v>
      </c>
      <c r="B1685" s="15"/>
      <c r="C1685" s="4" t="str">
        <f>IF(B1685&gt;0,IF(ISERROR(VLOOKUP(B1685,exp!A:T,20,FALSE)),"Не е избран разход",VLOOKUP(B1685,exp!A:T,20,FALSE)),"Не е избран разход")</f>
        <v>Не е избран разход</v>
      </c>
      <c r="D1685" s="17"/>
      <c r="E1685" s="31"/>
      <c r="F1685" s="17"/>
      <c r="G1685" s="26" t="str">
        <f t="shared" si="26"/>
        <v>Няма избран разход</v>
      </c>
    </row>
    <row r="1686" spans="1:7" x14ac:dyDescent="0.25">
      <c r="A1686" s="4">
        <v>1684</v>
      </c>
      <c r="B1686" s="15"/>
      <c r="C1686" s="4" t="str">
        <f>IF(B1686&gt;0,IF(ISERROR(VLOOKUP(B1686,exp!A:T,20,FALSE)),"Не е избран разход",VLOOKUP(B1686,exp!A:T,20,FALSE)),"Не е избран разход")</f>
        <v>Не е избран разход</v>
      </c>
      <c r="D1686" s="17"/>
      <c r="E1686" s="31"/>
      <c r="F1686" s="17"/>
      <c r="G1686" s="26" t="str">
        <f t="shared" si="26"/>
        <v>Няма избран разход</v>
      </c>
    </row>
    <row r="1687" spans="1:7" x14ac:dyDescent="0.25">
      <c r="A1687" s="2">
        <v>1685</v>
      </c>
      <c r="B1687" s="15"/>
      <c r="C1687" s="4" t="str">
        <f>IF(B1687&gt;0,IF(ISERROR(VLOOKUP(B1687,exp!A:T,20,FALSE)),"Не е избран разход",VLOOKUP(B1687,exp!A:T,20,FALSE)),"Не е избран разход")</f>
        <v>Не е избран разход</v>
      </c>
      <c r="D1687" s="17"/>
      <c r="E1687" s="31"/>
      <c r="F1687" s="17"/>
      <c r="G1687" s="26" t="str">
        <f t="shared" si="26"/>
        <v>Няма избран разход</v>
      </c>
    </row>
    <row r="1688" spans="1:7" x14ac:dyDescent="0.25">
      <c r="A1688" s="2">
        <v>1686</v>
      </c>
      <c r="B1688" s="15"/>
      <c r="C1688" s="4" t="str">
        <f>IF(B1688&gt;0,IF(ISERROR(VLOOKUP(B1688,exp!A:T,20,FALSE)),"Не е избран разход",VLOOKUP(B1688,exp!A:T,20,FALSE)),"Не е избран разход")</f>
        <v>Не е избран разход</v>
      </c>
      <c r="D1688" s="17"/>
      <c r="E1688" s="31"/>
      <c r="F1688" s="17"/>
      <c r="G1688" s="26" t="str">
        <f t="shared" si="26"/>
        <v>Няма избран разход</v>
      </c>
    </row>
    <row r="1689" spans="1:7" x14ac:dyDescent="0.25">
      <c r="A1689" s="4">
        <v>1687</v>
      </c>
      <c r="B1689" s="15"/>
      <c r="C1689" s="4" t="str">
        <f>IF(B1689&gt;0,IF(ISERROR(VLOOKUP(B1689,exp!A:T,20,FALSE)),"Не е избран разход",VLOOKUP(B1689,exp!A:T,20,FALSE)),"Не е избран разход")</f>
        <v>Не е избран разход</v>
      </c>
      <c r="D1689" s="17"/>
      <c r="E1689" s="31"/>
      <c r="F1689" s="17"/>
      <c r="G1689" s="26" t="str">
        <f t="shared" si="26"/>
        <v>Няма избран разход</v>
      </c>
    </row>
    <row r="1690" spans="1:7" x14ac:dyDescent="0.25">
      <c r="A1690" s="2">
        <v>1688</v>
      </c>
      <c r="B1690" s="15"/>
      <c r="C1690" s="4" t="str">
        <f>IF(B1690&gt;0,IF(ISERROR(VLOOKUP(B1690,exp!A:T,20,FALSE)),"Не е избран разход",VLOOKUP(B1690,exp!A:T,20,FALSE)),"Не е избран разход")</f>
        <v>Не е избран разход</v>
      </c>
      <c r="D1690" s="17"/>
      <c r="E1690" s="31"/>
      <c r="F1690" s="17"/>
      <c r="G1690" s="26" t="str">
        <f t="shared" si="26"/>
        <v>Няма избран разход</v>
      </c>
    </row>
    <row r="1691" spans="1:7" x14ac:dyDescent="0.25">
      <c r="A1691" s="2">
        <v>1689</v>
      </c>
      <c r="B1691" s="15"/>
      <c r="C1691" s="4" t="str">
        <f>IF(B1691&gt;0,IF(ISERROR(VLOOKUP(B1691,exp!A:T,20,FALSE)),"Не е избран разход",VLOOKUP(B1691,exp!A:T,20,FALSE)),"Не е избран разход")</f>
        <v>Не е избран разход</v>
      </c>
      <c r="D1691" s="17"/>
      <c r="E1691" s="31"/>
      <c r="F1691" s="17"/>
      <c r="G1691" s="26" t="str">
        <f t="shared" si="26"/>
        <v>Няма избран разход</v>
      </c>
    </row>
    <row r="1692" spans="1:7" x14ac:dyDescent="0.25">
      <c r="A1692" s="4">
        <v>1690</v>
      </c>
      <c r="B1692" s="15"/>
      <c r="C1692" s="4" t="str">
        <f>IF(B1692&gt;0,IF(ISERROR(VLOOKUP(B1692,exp!A:T,20,FALSE)),"Не е избран разход",VLOOKUP(B1692,exp!A:T,20,FALSE)),"Не е избран разход")</f>
        <v>Не е избран разход</v>
      </c>
      <c r="D1692" s="17"/>
      <c r="E1692" s="31"/>
      <c r="F1692" s="17"/>
      <c r="G1692" s="26" t="str">
        <f t="shared" si="26"/>
        <v>Няма избран разход</v>
      </c>
    </row>
    <row r="1693" spans="1:7" x14ac:dyDescent="0.25">
      <c r="A1693" s="2">
        <v>1691</v>
      </c>
      <c r="B1693" s="15"/>
      <c r="C1693" s="4" t="str">
        <f>IF(B1693&gt;0,IF(ISERROR(VLOOKUP(B1693,exp!A:T,20,FALSE)),"Не е избран разход",VLOOKUP(B1693,exp!A:T,20,FALSE)),"Не е избран разход")</f>
        <v>Не е избран разход</v>
      </c>
      <c r="D1693" s="17"/>
      <c r="E1693" s="31"/>
      <c r="F1693" s="17"/>
      <c r="G1693" s="26" t="str">
        <f t="shared" si="26"/>
        <v>Няма избран разход</v>
      </c>
    </row>
    <row r="1694" spans="1:7" x14ac:dyDescent="0.25">
      <c r="A1694" s="2">
        <v>1692</v>
      </c>
      <c r="B1694" s="15"/>
      <c r="C1694" s="4" t="str">
        <f>IF(B1694&gt;0,IF(ISERROR(VLOOKUP(B1694,exp!A:T,20,FALSE)),"Не е избран разход",VLOOKUP(B1694,exp!A:T,20,FALSE)),"Не е избран разход")</f>
        <v>Не е избран разход</v>
      </c>
      <c r="D1694" s="17"/>
      <c r="E1694" s="31"/>
      <c r="F1694" s="17"/>
      <c r="G1694" s="26" t="str">
        <f t="shared" si="26"/>
        <v>Няма избран разход</v>
      </c>
    </row>
    <row r="1695" spans="1:7" x14ac:dyDescent="0.25">
      <c r="A1695" s="4">
        <v>1693</v>
      </c>
      <c r="B1695" s="15"/>
      <c r="C1695" s="4" t="str">
        <f>IF(B1695&gt;0,IF(ISERROR(VLOOKUP(B1695,exp!A:T,20,FALSE)),"Не е избран разход",VLOOKUP(B1695,exp!A:T,20,FALSE)),"Не е избран разход")</f>
        <v>Не е избран разход</v>
      </c>
      <c r="D1695" s="17"/>
      <c r="E1695" s="31"/>
      <c r="F1695" s="17"/>
      <c r="G1695" s="26" t="str">
        <f t="shared" si="26"/>
        <v>Няма избран разход</v>
      </c>
    </row>
    <row r="1696" spans="1:7" x14ac:dyDescent="0.25">
      <c r="A1696" s="2">
        <v>1694</v>
      </c>
      <c r="B1696" s="15"/>
      <c r="C1696" s="4" t="str">
        <f>IF(B1696&gt;0,IF(ISERROR(VLOOKUP(B1696,exp!A:T,20,FALSE)),"Не е избран разход",VLOOKUP(B1696,exp!A:T,20,FALSE)),"Не е избран разход")</f>
        <v>Не е избран разход</v>
      </c>
      <c r="D1696" s="17"/>
      <c r="E1696" s="31"/>
      <c r="F1696" s="17"/>
      <c r="G1696" s="26" t="str">
        <f t="shared" si="26"/>
        <v>Няма избран разход</v>
      </c>
    </row>
    <row r="1697" spans="1:7" x14ac:dyDescent="0.25">
      <c r="A1697" s="2">
        <v>1695</v>
      </c>
      <c r="B1697" s="15"/>
      <c r="C1697" s="4" t="str">
        <f>IF(B1697&gt;0,IF(ISERROR(VLOOKUP(B1697,exp!A:T,20,FALSE)),"Не е избран разход",VLOOKUP(B1697,exp!A:T,20,FALSE)),"Не е избран разход")</f>
        <v>Не е избран разход</v>
      </c>
      <c r="D1697" s="17"/>
      <c r="E1697" s="31"/>
      <c r="F1697" s="17"/>
      <c r="G1697" s="26" t="str">
        <f t="shared" si="26"/>
        <v>Няма избран разход</v>
      </c>
    </row>
    <row r="1698" spans="1:7" x14ac:dyDescent="0.25">
      <c r="A1698" s="4">
        <v>1696</v>
      </c>
      <c r="B1698" s="15"/>
      <c r="C1698" s="4" t="str">
        <f>IF(B1698&gt;0,IF(ISERROR(VLOOKUP(B1698,exp!A:T,20,FALSE)),"Не е избран разход",VLOOKUP(B1698,exp!A:T,20,FALSE)),"Не е избран разход")</f>
        <v>Не е избран разход</v>
      </c>
      <c r="D1698" s="17"/>
      <c r="E1698" s="31"/>
      <c r="F1698" s="17"/>
      <c r="G1698" s="26" t="str">
        <f t="shared" si="26"/>
        <v>Няма избран разход</v>
      </c>
    </row>
    <row r="1699" spans="1:7" x14ac:dyDescent="0.25">
      <c r="A1699" s="2">
        <v>1697</v>
      </c>
      <c r="B1699" s="15"/>
      <c r="C1699" s="4" t="str">
        <f>IF(B1699&gt;0,IF(ISERROR(VLOOKUP(B1699,exp!A:T,20,FALSE)),"Не е избран разход",VLOOKUP(B1699,exp!A:T,20,FALSE)),"Не е избран разход")</f>
        <v>Не е избран разход</v>
      </c>
      <c r="D1699" s="17"/>
      <c r="E1699" s="31"/>
      <c r="F1699" s="17"/>
      <c r="G1699" s="26" t="str">
        <f t="shared" si="26"/>
        <v>Няма избран разход</v>
      </c>
    </row>
    <row r="1700" spans="1:7" x14ac:dyDescent="0.25">
      <c r="A1700" s="2">
        <v>1698</v>
      </c>
      <c r="B1700" s="15"/>
      <c r="C1700" s="4" t="str">
        <f>IF(B1700&gt;0,IF(ISERROR(VLOOKUP(B1700,exp!A:T,20,FALSE)),"Не е избран разход",VLOOKUP(B1700,exp!A:T,20,FALSE)),"Не е избран разход")</f>
        <v>Не е избран разход</v>
      </c>
      <c r="D1700" s="17"/>
      <c r="E1700" s="31"/>
      <c r="F1700" s="17"/>
      <c r="G1700" s="26" t="str">
        <f t="shared" si="26"/>
        <v>Няма избран разход</v>
      </c>
    </row>
    <row r="1701" spans="1:7" x14ac:dyDescent="0.25">
      <c r="A1701" s="4">
        <v>1699</v>
      </c>
      <c r="B1701" s="15"/>
      <c r="C1701" s="4" t="str">
        <f>IF(B1701&gt;0,IF(ISERROR(VLOOKUP(B1701,exp!A:T,20,FALSE)),"Не е избран разход",VLOOKUP(B1701,exp!A:T,20,FALSE)),"Не е избран разход")</f>
        <v>Не е избран разход</v>
      </c>
      <c r="D1701" s="17"/>
      <c r="E1701" s="31"/>
      <c r="F1701" s="17"/>
      <c r="G1701" s="26" t="str">
        <f t="shared" si="26"/>
        <v>Няма избран разход</v>
      </c>
    </row>
    <row r="1702" spans="1:7" x14ac:dyDescent="0.25">
      <c r="A1702" s="2">
        <v>1700</v>
      </c>
      <c r="B1702" s="15"/>
      <c r="C1702" s="4" t="str">
        <f>IF(B1702&gt;0,IF(ISERROR(VLOOKUP(B1702,exp!A:T,20,FALSE)),"Не е избран разход",VLOOKUP(B1702,exp!A:T,20,FALSE)),"Не е избран разход")</f>
        <v>Не е избран разход</v>
      </c>
      <c r="D1702" s="17"/>
      <c r="E1702" s="31"/>
      <c r="F1702" s="17"/>
      <c r="G1702" s="26" t="str">
        <f t="shared" si="26"/>
        <v>Няма избран разход</v>
      </c>
    </row>
    <row r="1703" spans="1:7" x14ac:dyDescent="0.25">
      <c r="A1703" s="2">
        <v>1701</v>
      </c>
      <c r="B1703" s="15"/>
      <c r="C1703" s="4" t="str">
        <f>IF(B1703&gt;0,IF(ISERROR(VLOOKUP(B1703,exp!A:T,20,FALSE)),"Не е избран разход",VLOOKUP(B1703,exp!A:T,20,FALSE)),"Не е избран разход")</f>
        <v>Не е избран разход</v>
      </c>
      <c r="D1703" s="17"/>
      <c r="E1703" s="31"/>
      <c r="F1703" s="17"/>
      <c r="G1703" s="26" t="str">
        <f t="shared" si="26"/>
        <v>Няма избран разход</v>
      </c>
    </row>
    <row r="1704" spans="1:7" x14ac:dyDescent="0.25">
      <c r="A1704" s="4">
        <v>1702</v>
      </c>
      <c r="B1704" s="15"/>
      <c r="C1704" s="4" t="str">
        <f>IF(B1704&gt;0,IF(ISERROR(VLOOKUP(B1704,exp!A:T,20,FALSE)),"Не е избран разход",VLOOKUP(B1704,exp!A:T,20,FALSE)),"Не е избран разход")</f>
        <v>Не е избран разход</v>
      </c>
      <c r="D1704" s="17"/>
      <c r="E1704" s="31"/>
      <c r="F1704" s="17"/>
      <c r="G1704" s="26" t="str">
        <f t="shared" si="26"/>
        <v>Няма избран разход</v>
      </c>
    </row>
    <row r="1705" spans="1:7" x14ac:dyDescent="0.25">
      <c r="A1705" s="2">
        <v>1703</v>
      </c>
      <c r="B1705" s="15"/>
      <c r="C1705" s="4" t="str">
        <f>IF(B1705&gt;0,IF(ISERROR(VLOOKUP(B1705,exp!A:T,20,FALSE)),"Не е избран разход",VLOOKUP(B1705,exp!A:T,20,FALSE)),"Не е избран разход")</f>
        <v>Не е избран разход</v>
      </c>
      <c r="D1705" s="17"/>
      <c r="E1705" s="31"/>
      <c r="F1705" s="17"/>
      <c r="G1705" s="26" t="str">
        <f t="shared" si="26"/>
        <v>Няма избран разход</v>
      </c>
    </row>
    <row r="1706" spans="1:7" x14ac:dyDescent="0.25">
      <c r="A1706" s="2">
        <v>1704</v>
      </c>
      <c r="B1706" s="15"/>
      <c r="C1706" s="4" t="str">
        <f>IF(B1706&gt;0,IF(ISERROR(VLOOKUP(B1706,exp!A:T,20,FALSE)),"Не е избран разход",VLOOKUP(B1706,exp!A:T,20,FALSE)),"Не е избран разход")</f>
        <v>Не е избран разход</v>
      </c>
      <c r="D1706" s="17"/>
      <c r="E1706" s="31"/>
      <c r="F1706" s="17"/>
      <c r="G1706" s="26" t="str">
        <f t="shared" si="26"/>
        <v>Няма избран разход</v>
      </c>
    </row>
    <row r="1707" spans="1:7" x14ac:dyDescent="0.25">
      <c r="A1707" s="4">
        <v>1705</v>
      </c>
      <c r="B1707" s="15"/>
      <c r="C1707" s="4" t="str">
        <f>IF(B1707&gt;0,IF(ISERROR(VLOOKUP(B1707,exp!A:T,20,FALSE)),"Не е избран разход",VLOOKUP(B1707,exp!A:T,20,FALSE)),"Не е избран разход")</f>
        <v>Не е избран разход</v>
      </c>
      <c r="D1707" s="17"/>
      <c r="E1707" s="31"/>
      <c r="F1707" s="17"/>
      <c r="G1707" s="26" t="str">
        <f t="shared" si="26"/>
        <v>Няма избран разход</v>
      </c>
    </row>
    <row r="1708" spans="1:7" x14ac:dyDescent="0.25">
      <c r="A1708" s="2">
        <v>1706</v>
      </c>
      <c r="B1708" s="15"/>
      <c r="C1708" s="4" t="str">
        <f>IF(B1708&gt;0,IF(ISERROR(VLOOKUP(B1708,exp!A:T,20,FALSE)),"Не е избран разход",VLOOKUP(B1708,exp!A:T,20,FALSE)),"Не е избран разход")</f>
        <v>Не е избран разход</v>
      </c>
      <c r="D1708" s="17"/>
      <c r="E1708" s="31"/>
      <c r="F1708" s="17"/>
      <c r="G1708" s="26" t="str">
        <f t="shared" si="26"/>
        <v>Няма избран разход</v>
      </c>
    </row>
    <row r="1709" spans="1:7" x14ac:dyDescent="0.25">
      <c r="A1709" s="2">
        <v>1707</v>
      </c>
      <c r="B1709" s="15"/>
      <c r="C1709" s="4" t="str">
        <f>IF(B1709&gt;0,IF(ISERROR(VLOOKUP(B1709,exp!A:T,20,FALSE)),"Не е избран разход",VLOOKUP(B1709,exp!A:T,20,FALSE)),"Не е избран разход")</f>
        <v>Не е избран разход</v>
      </c>
      <c r="D1709" s="17"/>
      <c r="E1709" s="31"/>
      <c r="F1709" s="17"/>
      <c r="G1709" s="26" t="str">
        <f t="shared" si="26"/>
        <v>Няма избран разход</v>
      </c>
    </row>
    <row r="1710" spans="1:7" x14ac:dyDescent="0.25">
      <c r="A1710" s="4">
        <v>1708</v>
      </c>
      <c r="B1710" s="15"/>
      <c r="C1710" s="4" t="str">
        <f>IF(B1710&gt;0,IF(ISERROR(VLOOKUP(B1710,exp!A:T,20,FALSE)),"Не е избран разход",VLOOKUP(B1710,exp!A:T,20,FALSE)),"Не е избран разход")</f>
        <v>Не е избран разход</v>
      </c>
      <c r="D1710" s="17"/>
      <c r="E1710" s="31"/>
      <c r="F1710" s="17"/>
      <c r="G1710" s="26" t="str">
        <f t="shared" si="26"/>
        <v>Няма избран разход</v>
      </c>
    </row>
    <row r="1711" spans="1:7" x14ac:dyDescent="0.25">
      <c r="A1711" s="2">
        <v>1709</v>
      </c>
      <c r="B1711" s="15"/>
      <c r="C1711" s="4" t="str">
        <f>IF(B1711&gt;0,IF(ISERROR(VLOOKUP(B1711,exp!A:T,20,FALSE)),"Не е избран разход",VLOOKUP(B1711,exp!A:T,20,FALSE)),"Не е избран разход")</f>
        <v>Не е избран разход</v>
      </c>
      <c r="D1711" s="17"/>
      <c r="E1711" s="31"/>
      <c r="F1711" s="17"/>
      <c r="G1711" s="26" t="str">
        <f t="shared" si="26"/>
        <v>Няма избран разход</v>
      </c>
    </row>
    <row r="1712" spans="1:7" x14ac:dyDescent="0.25">
      <c r="A1712" s="2">
        <v>1710</v>
      </c>
      <c r="B1712" s="15"/>
      <c r="C1712" s="4" t="str">
        <f>IF(B1712&gt;0,IF(ISERROR(VLOOKUP(B1712,exp!A:T,20,FALSE)),"Не е избран разход",VLOOKUP(B1712,exp!A:T,20,FALSE)),"Не е избран разход")</f>
        <v>Не е избран разход</v>
      </c>
      <c r="D1712" s="17"/>
      <c r="E1712" s="31"/>
      <c r="F1712" s="17"/>
      <c r="G1712" s="26" t="str">
        <f t="shared" si="26"/>
        <v>Няма избран разход</v>
      </c>
    </row>
    <row r="1713" spans="1:7" x14ac:dyDescent="0.25">
      <c r="A1713" s="4">
        <v>1711</v>
      </c>
      <c r="B1713" s="15"/>
      <c r="C1713" s="4" t="str">
        <f>IF(B1713&gt;0,IF(ISERROR(VLOOKUP(B1713,exp!A:T,20,FALSE)),"Не е избран разход",VLOOKUP(B1713,exp!A:T,20,FALSE)),"Не е избран разход")</f>
        <v>Не е избран разход</v>
      </c>
      <c r="D1713" s="17"/>
      <c r="E1713" s="31"/>
      <c r="F1713" s="17"/>
      <c r="G1713" s="26" t="str">
        <f t="shared" si="26"/>
        <v>Няма избран разход</v>
      </c>
    </row>
    <row r="1714" spans="1:7" x14ac:dyDescent="0.25">
      <c r="A1714" s="2">
        <v>1712</v>
      </c>
      <c r="B1714" s="15"/>
      <c r="C1714" s="4" t="str">
        <f>IF(B1714&gt;0,IF(ISERROR(VLOOKUP(B1714,exp!A:T,20,FALSE)),"Не е избран разход",VLOOKUP(B1714,exp!A:T,20,FALSE)),"Не е избран разход")</f>
        <v>Не е избран разход</v>
      </c>
      <c r="D1714" s="17"/>
      <c r="E1714" s="31"/>
      <c r="F1714" s="17"/>
      <c r="G1714" s="26" t="str">
        <f t="shared" si="26"/>
        <v>Няма избран разход</v>
      </c>
    </row>
    <row r="1715" spans="1:7" x14ac:dyDescent="0.25">
      <c r="A1715" s="2">
        <v>1713</v>
      </c>
      <c r="B1715" s="15"/>
      <c r="C1715" s="4" t="str">
        <f>IF(B1715&gt;0,IF(ISERROR(VLOOKUP(B1715,exp!A:T,20,FALSE)),"Не е избран разход",VLOOKUP(B1715,exp!A:T,20,FALSE)),"Не е избран разход")</f>
        <v>Не е избран разход</v>
      </c>
      <c r="D1715" s="17"/>
      <c r="E1715" s="31"/>
      <c r="F1715" s="17"/>
      <c r="G1715" s="26" t="str">
        <f t="shared" si="26"/>
        <v>Няма избран разход</v>
      </c>
    </row>
    <row r="1716" spans="1:7" x14ac:dyDescent="0.25">
      <c r="A1716" s="4">
        <v>1714</v>
      </c>
      <c r="B1716" s="15"/>
      <c r="C1716" s="4" t="str">
        <f>IF(B1716&gt;0,IF(ISERROR(VLOOKUP(B1716,exp!A:T,20,FALSE)),"Не е избран разход",VLOOKUP(B1716,exp!A:T,20,FALSE)),"Не е избран разход")</f>
        <v>Не е избран разход</v>
      </c>
      <c r="D1716" s="17"/>
      <c r="E1716" s="31"/>
      <c r="F1716" s="17"/>
      <c r="G1716" s="26" t="str">
        <f t="shared" si="26"/>
        <v>Няма избран разход</v>
      </c>
    </row>
    <row r="1717" spans="1:7" x14ac:dyDescent="0.25">
      <c r="A1717" s="2">
        <v>1715</v>
      </c>
      <c r="B1717" s="15"/>
      <c r="C1717" s="4" t="str">
        <f>IF(B1717&gt;0,IF(ISERROR(VLOOKUP(B1717,exp!A:T,20,FALSE)),"Не е избран разход",VLOOKUP(B1717,exp!A:T,20,FALSE)),"Не е избран разход")</f>
        <v>Не е избран разход</v>
      </c>
      <c r="D1717" s="17"/>
      <c r="E1717" s="31"/>
      <c r="F1717" s="17"/>
      <c r="G1717" s="26" t="str">
        <f t="shared" si="26"/>
        <v>Няма избран разход</v>
      </c>
    </row>
    <row r="1718" spans="1:7" x14ac:dyDescent="0.25">
      <c r="A1718" s="2">
        <v>1716</v>
      </c>
      <c r="B1718" s="15"/>
      <c r="C1718" s="4" t="str">
        <f>IF(B1718&gt;0,IF(ISERROR(VLOOKUP(B1718,exp!A:T,20,FALSE)),"Не е избран разход",VLOOKUP(B1718,exp!A:T,20,FALSE)),"Не е избран разход")</f>
        <v>Не е избран разход</v>
      </c>
      <c r="D1718" s="17"/>
      <c r="E1718" s="31"/>
      <c r="F1718" s="17"/>
      <c r="G1718" s="26" t="str">
        <f t="shared" si="26"/>
        <v>Няма избран разход</v>
      </c>
    </row>
    <row r="1719" spans="1:7" x14ac:dyDescent="0.25">
      <c r="A1719" s="4">
        <v>1717</v>
      </c>
      <c r="B1719" s="15"/>
      <c r="C1719" s="4" t="str">
        <f>IF(B1719&gt;0,IF(ISERROR(VLOOKUP(B1719,exp!A:T,20,FALSE)),"Не е избран разход",VLOOKUP(B1719,exp!A:T,20,FALSE)),"Не е избран разход")</f>
        <v>Не е избран разход</v>
      </c>
      <c r="D1719" s="17"/>
      <c r="E1719" s="31"/>
      <c r="F1719" s="17"/>
      <c r="G1719" s="26" t="str">
        <f t="shared" si="26"/>
        <v>Няма избран разход</v>
      </c>
    </row>
    <row r="1720" spans="1:7" x14ac:dyDescent="0.25">
      <c r="A1720" s="2">
        <v>1718</v>
      </c>
      <c r="B1720" s="15"/>
      <c r="C1720" s="4" t="str">
        <f>IF(B1720&gt;0,IF(ISERROR(VLOOKUP(B1720,exp!A:T,20,FALSE)),"Не е избран разход",VLOOKUP(B1720,exp!A:T,20,FALSE)),"Не е избран разход")</f>
        <v>Не е избран разход</v>
      </c>
      <c r="D1720" s="17"/>
      <c r="E1720" s="31"/>
      <c r="F1720" s="17"/>
      <c r="G1720" s="26" t="str">
        <f t="shared" si="26"/>
        <v>Няма избран разход</v>
      </c>
    </row>
    <row r="1721" spans="1:7" x14ac:dyDescent="0.25">
      <c r="A1721" s="2">
        <v>1719</v>
      </c>
      <c r="B1721" s="15"/>
      <c r="C1721" s="4" t="str">
        <f>IF(B1721&gt;0,IF(ISERROR(VLOOKUP(B1721,exp!A:T,20,FALSE)),"Не е избран разход",VLOOKUP(B1721,exp!A:T,20,FALSE)),"Не е избран разход")</f>
        <v>Не е избран разход</v>
      </c>
      <c r="D1721" s="17"/>
      <c r="E1721" s="31"/>
      <c r="F1721" s="17"/>
      <c r="G1721" s="26" t="str">
        <f t="shared" si="26"/>
        <v>Няма избран разход</v>
      </c>
    </row>
    <row r="1722" spans="1:7" x14ac:dyDescent="0.25">
      <c r="A1722" s="4">
        <v>1720</v>
      </c>
      <c r="B1722" s="15"/>
      <c r="C1722" s="4" t="str">
        <f>IF(B1722&gt;0,IF(ISERROR(VLOOKUP(B1722,exp!A:T,20,FALSE)),"Не е избран разход",VLOOKUP(B1722,exp!A:T,20,FALSE)),"Не е избран разход")</f>
        <v>Не е избран разход</v>
      </c>
      <c r="D1722" s="17"/>
      <c r="E1722" s="31"/>
      <c r="F1722" s="17"/>
      <c r="G1722" s="26" t="str">
        <f t="shared" si="26"/>
        <v>Няма избран разход</v>
      </c>
    </row>
    <row r="1723" spans="1:7" x14ac:dyDescent="0.25">
      <c r="A1723" s="2">
        <v>1721</v>
      </c>
      <c r="B1723" s="15"/>
      <c r="C1723" s="4" t="str">
        <f>IF(B1723&gt;0,IF(ISERROR(VLOOKUP(B1723,exp!A:T,20,FALSE)),"Не е избран разход",VLOOKUP(B1723,exp!A:T,20,FALSE)),"Не е избран разход")</f>
        <v>Не е избран разход</v>
      </c>
      <c r="D1723" s="17"/>
      <c r="E1723" s="31"/>
      <c r="F1723" s="17"/>
      <c r="G1723" s="26" t="str">
        <f t="shared" si="26"/>
        <v>Няма избран разход</v>
      </c>
    </row>
    <row r="1724" spans="1:7" x14ac:dyDescent="0.25">
      <c r="A1724" s="2">
        <v>1722</v>
      </c>
      <c r="B1724" s="15"/>
      <c r="C1724" s="4" t="str">
        <f>IF(B1724&gt;0,IF(ISERROR(VLOOKUP(B1724,exp!A:T,20,FALSE)),"Не е избран разход",VLOOKUP(B1724,exp!A:T,20,FALSE)),"Не е избран разход")</f>
        <v>Не е избран разход</v>
      </c>
      <c r="D1724" s="17"/>
      <c r="E1724" s="31"/>
      <c r="F1724" s="17"/>
      <c r="G1724" s="26" t="str">
        <f t="shared" si="26"/>
        <v>Няма избран разход</v>
      </c>
    </row>
    <row r="1725" spans="1:7" x14ac:dyDescent="0.25">
      <c r="A1725" s="4">
        <v>1723</v>
      </c>
      <c r="B1725" s="15"/>
      <c r="C1725" s="4" t="str">
        <f>IF(B1725&gt;0,IF(ISERROR(VLOOKUP(B1725,exp!A:T,20,FALSE)),"Не е избран разход",VLOOKUP(B1725,exp!A:T,20,FALSE)),"Не е избран разход")</f>
        <v>Не е избран разход</v>
      </c>
      <c r="D1725" s="17"/>
      <c r="E1725" s="31"/>
      <c r="F1725" s="17"/>
      <c r="G1725" s="26" t="str">
        <f t="shared" si="26"/>
        <v>Няма избран разход</v>
      </c>
    </row>
    <row r="1726" spans="1:7" x14ac:dyDescent="0.25">
      <c r="A1726" s="2">
        <v>1724</v>
      </c>
      <c r="B1726" s="15"/>
      <c r="C1726" s="4" t="str">
        <f>IF(B1726&gt;0,IF(ISERROR(VLOOKUP(B1726,exp!A:T,20,FALSE)),"Не е избран разход",VLOOKUP(B1726,exp!A:T,20,FALSE)),"Не е избран разход")</f>
        <v>Не е избран разход</v>
      </c>
      <c r="D1726" s="17"/>
      <c r="E1726" s="31"/>
      <c r="F1726" s="17"/>
      <c r="G1726" s="26" t="str">
        <f t="shared" si="26"/>
        <v>Няма избран разход</v>
      </c>
    </row>
    <row r="1727" spans="1:7" x14ac:dyDescent="0.25">
      <c r="A1727" s="2">
        <v>1725</v>
      </c>
      <c r="B1727" s="15"/>
      <c r="C1727" s="4" t="str">
        <f>IF(B1727&gt;0,IF(ISERROR(VLOOKUP(B1727,exp!A:T,20,FALSE)),"Не е избран разход",VLOOKUP(B1727,exp!A:T,20,FALSE)),"Не е избран разход")</f>
        <v>Не е избран разход</v>
      </c>
      <c r="D1727" s="17"/>
      <c r="E1727" s="31"/>
      <c r="F1727" s="17"/>
      <c r="G1727" s="26" t="str">
        <f t="shared" si="26"/>
        <v>Няма избран разход</v>
      </c>
    </row>
    <row r="1728" spans="1:7" x14ac:dyDescent="0.25">
      <c r="A1728" s="4">
        <v>1726</v>
      </c>
      <c r="B1728" s="15"/>
      <c r="C1728" s="4" t="str">
        <f>IF(B1728&gt;0,IF(ISERROR(VLOOKUP(B1728,exp!A:T,20,FALSE)),"Не е избран разход",VLOOKUP(B1728,exp!A:T,20,FALSE)),"Не е избран разход")</f>
        <v>Не е избран разход</v>
      </c>
      <c r="D1728" s="17"/>
      <c r="E1728" s="31"/>
      <c r="F1728" s="17"/>
      <c r="G1728" s="26" t="str">
        <f t="shared" si="26"/>
        <v>Няма избран разход</v>
      </c>
    </row>
    <row r="1729" spans="1:7" x14ac:dyDescent="0.25">
      <c r="A1729" s="2">
        <v>1727</v>
      </c>
      <c r="B1729" s="15"/>
      <c r="C1729" s="4" t="str">
        <f>IF(B1729&gt;0,IF(ISERROR(VLOOKUP(B1729,exp!A:T,20,FALSE)),"Не е избран разход",VLOOKUP(B1729,exp!A:T,20,FALSE)),"Не е избран разход")</f>
        <v>Не е избран разход</v>
      </c>
      <c r="D1729" s="17"/>
      <c r="E1729" s="31"/>
      <c r="F1729" s="17"/>
      <c r="G1729" s="26" t="str">
        <f t="shared" si="26"/>
        <v>Няма избран разход</v>
      </c>
    </row>
    <row r="1730" spans="1:7" x14ac:dyDescent="0.25">
      <c r="A1730" s="2">
        <v>1728</v>
      </c>
      <c r="B1730" s="15"/>
      <c r="C1730" s="4" t="str">
        <f>IF(B1730&gt;0,IF(ISERROR(VLOOKUP(B1730,exp!A:T,20,FALSE)),"Не е избран разход",VLOOKUP(B1730,exp!A:T,20,FALSE)),"Не е избран разход")</f>
        <v>Не е избран разход</v>
      </c>
      <c r="D1730" s="17"/>
      <c r="E1730" s="31"/>
      <c r="F1730" s="17"/>
      <c r="G1730" s="26" t="str">
        <f t="shared" si="26"/>
        <v>Няма избран разход</v>
      </c>
    </row>
    <row r="1731" spans="1:7" x14ac:dyDescent="0.25">
      <c r="A1731" s="4">
        <v>1729</v>
      </c>
      <c r="B1731" s="15"/>
      <c r="C1731" s="4" t="str">
        <f>IF(B1731&gt;0,IF(ISERROR(VLOOKUP(B1731,exp!A:T,20,FALSE)),"Не е избран разход",VLOOKUP(B1731,exp!A:T,20,FALSE)),"Не е избран разход")</f>
        <v>Не е избран разход</v>
      </c>
      <c r="D1731" s="17"/>
      <c r="E1731" s="31"/>
      <c r="F1731" s="17"/>
      <c r="G1731" s="26" t="str">
        <f t="shared" si="26"/>
        <v>Няма избран разход</v>
      </c>
    </row>
    <row r="1732" spans="1:7" x14ac:dyDescent="0.25">
      <c r="A1732" s="2">
        <v>1730</v>
      </c>
      <c r="B1732" s="15"/>
      <c r="C1732" s="4" t="str">
        <f>IF(B1732&gt;0,IF(ISERROR(VLOOKUP(B1732,exp!A:T,20,FALSE)),"Не е избран разход",VLOOKUP(B1732,exp!A:T,20,FALSE)),"Не е избран разход")</f>
        <v>Не е избран разход</v>
      </c>
      <c r="D1732" s="17"/>
      <c r="E1732" s="31"/>
      <c r="F1732" s="17"/>
      <c r="G1732" s="26" t="str">
        <f t="shared" ref="G1732:G1795" si="27">IF(B1732&lt;&gt;"",IF(AND(D1732&lt;&gt;"",E1732&lt;&gt;""),"","Задължителни полета - Наименование/Дата"),"Няма избран разход")</f>
        <v>Няма избран разход</v>
      </c>
    </row>
    <row r="1733" spans="1:7" x14ac:dyDescent="0.25">
      <c r="A1733" s="2">
        <v>1731</v>
      </c>
      <c r="B1733" s="15"/>
      <c r="C1733" s="4" t="str">
        <f>IF(B1733&gt;0,IF(ISERROR(VLOOKUP(B1733,exp!A:T,20,FALSE)),"Не е избран разход",VLOOKUP(B1733,exp!A:T,20,FALSE)),"Не е избран разход")</f>
        <v>Не е избран разход</v>
      </c>
      <c r="D1733" s="17"/>
      <c r="E1733" s="31"/>
      <c r="F1733" s="17"/>
      <c r="G1733" s="26" t="str">
        <f t="shared" si="27"/>
        <v>Няма избран разход</v>
      </c>
    </row>
    <row r="1734" spans="1:7" x14ac:dyDescent="0.25">
      <c r="A1734" s="4">
        <v>1732</v>
      </c>
      <c r="B1734" s="15"/>
      <c r="C1734" s="4" t="str">
        <f>IF(B1734&gt;0,IF(ISERROR(VLOOKUP(B1734,exp!A:T,20,FALSE)),"Не е избран разход",VLOOKUP(B1734,exp!A:T,20,FALSE)),"Не е избран разход")</f>
        <v>Не е избран разход</v>
      </c>
      <c r="D1734" s="17"/>
      <c r="E1734" s="31"/>
      <c r="F1734" s="17"/>
      <c r="G1734" s="26" t="str">
        <f t="shared" si="27"/>
        <v>Няма избран разход</v>
      </c>
    </row>
    <row r="1735" spans="1:7" x14ac:dyDescent="0.25">
      <c r="A1735" s="2">
        <v>1733</v>
      </c>
      <c r="B1735" s="15"/>
      <c r="C1735" s="4" t="str">
        <f>IF(B1735&gt;0,IF(ISERROR(VLOOKUP(B1735,exp!A:T,20,FALSE)),"Не е избран разход",VLOOKUP(B1735,exp!A:T,20,FALSE)),"Не е избран разход")</f>
        <v>Не е избран разход</v>
      </c>
      <c r="D1735" s="17"/>
      <c r="E1735" s="31"/>
      <c r="F1735" s="17"/>
      <c r="G1735" s="26" t="str">
        <f t="shared" si="27"/>
        <v>Няма избран разход</v>
      </c>
    </row>
    <row r="1736" spans="1:7" x14ac:dyDescent="0.25">
      <c r="A1736" s="2">
        <v>1734</v>
      </c>
      <c r="B1736" s="15"/>
      <c r="C1736" s="4" t="str">
        <f>IF(B1736&gt;0,IF(ISERROR(VLOOKUP(B1736,exp!A:T,20,FALSE)),"Не е избран разход",VLOOKUP(B1736,exp!A:T,20,FALSE)),"Не е избран разход")</f>
        <v>Не е избран разход</v>
      </c>
      <c r="D1736" s="17"/>
      <c r="E1736" s="31"/>
      <c r="F1736" s="17"/>
      <c r="G1736" s="26" t="str">
        <f t="shared" si="27"/>
        <v>Няма избран разход</v>
      </c>
    </row>
    <row r="1737" spans="1:7" x14ac:dyDescent="0.25">
      <c r="A1737" s="4">
        <v>1735</v>
      </c>
      <c r="B1737" s="15"/>
      <c r="C1737" s="4" t="str">
        <f>IF(B1737&gt;0,IF(ISERROR(VLOOKUP(B1737,exp!A:T,20,FALSE)),"Не е избран разход",VLOOKUP(B1737,exp!A:T,20,FALSE)),"Не е избран разход")</f>
        <v>Не е избран разход</v>
      </c>
      <c r="D1737" s="17"/>
      <c r="E1737" s="31"/>
      <c r="F1737" s="17"/>
      <c r="G1737" s="26" t="str">
        <f t="shared" si="27"/>
        <v>Няма избран разход</v>
      </c>
    </row>
    <row r="1738" spans="1:7" x14ac:dyDescent="0.25">
      <c r="A1738" s="2">
        <v>1736</v>
      </c>
      <c r="B1738" s="15"/>
      <c r="C1738" s="4" t="str">
        <f>IF(B1738&gt;0,IF(ISERROR(VLOOKUP(B1738,exp!A:T,20,FALSE)),"Не е избран разход",VLOOKUP(B1738,exp!A:T,20,FALSE)),"Не е избран разход")</f>
        <v>Не е избран разход</v>
      </c>
      <c r="D1738" s="17"/>
      <c r="E1738" s="31"/>
      <c r="F1738" s="17"/>
      <c r="G1738" s="26" t="str">
        <f t="shared" si="27"/>
        <v>Няма избран разход</v>
      </c>
    </row>
    <row r="1739" spans="1:7" x14ac:dyDescent="0.25">
      <c r="A1739" s="2">
        <v>1737</v>
      </c>
      <c r="B1739" s="15"/>
      <c r="C1739" s="4" t="str">
        <f>IF(B1739&gt;0,IF(ISERROR(VLOOKUP(B1739,exp!A:T,20,FALSE)),"Не е избран разход",VLOOKUP(B1739,exp!A:T,20,FALSE)),"Не е избран разход")</f>
        <v>Не е избран разход</v>
      </c>
      <c r="D1739" s="17"/>
      <c r="E1739" s="31"/>
      <c r="F1739" s="17"/>
      <c r="G1739" s="26" t="str">
        <f t="shared" si="27"/>
        <v>Няма избран разход</v>
      </c>
    </row>
    <row r="1740" spans="1:7" x14ac:dyDescent="0.25">
      <c r="A1740" s="4">
        <v>1738</v>
      </c>
      <c r="B1740" s="15"/>
      <c r="C1740" s="4" t="str">
        <f>IF(B1740&gt;0,IF(ISERROR(VLOOKUP(B1740,exp!A:T,20,FALSE)),"Не е избран разход",VLOOKUP(B1740,exp!A:T,20,FALSE)),"Не е избран разход")</f>
        <v>Не е избран разход</v>
      </c>
      <c r="D1740" s="17"/>
      <c r="E1740" s="31"/>
      <c r="F1740" s="17"/>
      <c r="G1740" s="26" t="str">
        <f t="shared" si="27"/>
        <v>Няма избран разход</v>
      </c>
    </row>
    <row r="1741" spans="1:7" x14ac:dyDescent="0.25">
      <c r="A1741" s="2">
        <v>1739</v>
      </c>
      <c r="B1741" s="15"/>
      <c r="C1741" s="4" t="str">
        <f>IF(B1741&gt;0,IF(ISERROR(VLOOKUP(B1741,exp!A:T,20,FALSE)),"Не е избран разход",VLOOKUP(B1741,exp!A:T,20,FALSE)),"Не е избран разход")</f>
        <v>Не е избран разход</v>
      </c>
      <c r="D1741" s="17"/>
      <c r="E1741" s="31"/>
      <c r="F1741" s="17"/>
      <c r="G1741" s="26" t="str">
        <f t="shared" si="27"/>
        <v>Няма избран разход</v>
      </c>
    </row>
    <row r="1742" spans="1:7" x14ac:dyDescent="0.25">
      <c r="A1742" s="2">
        <v>1740</v>
      </c>
      <c r="B1742" s="15"/>
      <c r="C1742" s="4" t="str">
        <f>IF(B1742&gt;0,IF(ISERROR(VLOOKUP(B1742,exp!A:T,20,FALSE)),"Не е избран разход",VLOOKUP(B1742,exp!A:T,20,FALSE)),"Не е избран разход")</f>
        <v>Не е избран разход</v>
      </c>
      <c r="D1742" s="17"/>
      <c r="E1742" s="31"/>
      <c r="F1742" s="17"/>
      <c r="G1742" s="26" t="str">
        <f t="shared" si="27"/>
        <v>Няма избран разход</v>
      </c>
    </row>
    <row r="1743" spans="1:7" x14ac:dyDescent="0.25">
      <c r="A1743" s="4">
        <v>1741</v>
      </c>
      <c r="B1743" s="15"/>
      <c r="C1743" s="4" t="str">
        <f>IF(B1743&gt;0,IF(ISERROR(VLOOKUP(B1743,exp!A:T,20,FALSE)),"Не е избран разход",VLOOKUP(B1743,exp!A:T,20,FALSE)),"Не е избран разход")</f>
        <v>Не е избран разход</v>
      </c>
      <c r="D1743" s="17"/>
      <c r="E1743" s="31"/>
      <c r="F1743" s="17"/>
      <c r="G1743" s="26" t="str">
        <f t="shared" si="27"/>
        <v>Няма избран разход</v>
      </c>
    </row>
    <row r="1744" spans="1:7" x14ac:dyDescent="0.25">
      <c r="A1744" s="2">
        <v>1742</v>
      </c>
      <c r="B1744" s="15"/>
      <c r="C1744" s="4" t="str">
        <f>IF(B1744&gt;0,IF(ISERROR(VLOOKUP(B1744,exp!A:T,20,FALSE)),"Не е избран разход",VLOOKUP(B1744,exp!A:T,20,FALSE)),"Не е избран разход")</f>
        <v>Не е избран разход</v>
      </c>
      <c r="D1744" s="17"/>
      <c r="E1744" s="31"/>
      <c r="F1744" s="17"/>
      <c r="G1744" s="26" t="str">
        <f t="shared" si="27"/>
        <v>Няма избран разход</v>
      </c>
    </row>
    <row r="1745" spans="1:7" x14ac:dyDescent="0.25">
      <c r="A1745" s="2">
        <v>1743</v>
      </c>
      <c r="B1745" s="15"/>
      <c r="C1745" s="4" t="str">
        <f>IF(B1745&gt;0,IF(ISERROR(VLOOKUP(B1745,exp!A:T,20,FALSE)),"Не е избран разход",VLOOKUP(B1745,exp!A:T,20,FALSE)),"Не е избран разход")</f>
        <v>Не е избран разход</v>
      </c>
      <c r="D1745" s="17"/>
      <c r="E1745" s="31"/>
      <c r="F1745" s="17"/>
      <c r="G1745" s="26" t="str">
        <f t="shared" si="27"/>
        <v>Няма избран разход</v>
      </c>
    </row>
    <row r="1746" spans="1:7" x14ac:dyDescent="0.25">
      <c r="A1746" s="4">
        <v>1744</v>
      </c>
      <c r="B1746" s="15"/>
      <c r="C1746" s="4" t="str">
        <f>IF(B1746&gt;0,IF(ISERROR(VLOOKUP(B1746,exp!A:T,20,FALSE)),"Не е избран разход",VLOOKUP(B1746,exp!A:T,20,FALSE)),"Не е избран разход")</f>
        <v>Не е избран разход</v>
      </c>
      <c r="D1746" s="17"/>
      <c r="E1746" s="31"/>
      <c r="F1746" s="17"/>
      <c r="G1746" s="26" t="str">
        <f t="shared" si="27"/>
        <v>Няма избран разход</v>
      </c>
    </row>
    <row r="1747" spans="1:7" x14ac:dyDescent="0.25">
      <c r="A1747" s="2">
        <v>1745</v>
      </c>
      <c r="B1747" s="15"/>
      <c r="C1747" s="4" t="str">
        <f>IF(B1747&gt;0,IF(ISERROR(VLOOKUP(B1747,exp!A:T,20,FALSE)),"Не е избран разход",VLOOKUP(B1747,exp!A:T,20,FALSE)),"Не е избран разход")</f>
        <v>Не е избран разход</v>
      </c>
      <c r="D1747" s="17"/>
      <c r="E1747" s="31"/>
      <c r="F1747" s="17"/>
      <c r="G1747" s="26" t="str">
        <f t="shared" si="27"/>
        <v>Няма избран разход</v>
      </c>
    </row>
    <row r="1748" spans="1:7" x14ac:dyDescent="0.25">
      <c r="A1748" s="2">
        <v>1746</v>
      </c>
      <c r="B1748" s="15"/>
      <c r="C1748" s="4" t="str">
        <f>IF(B1748&gt;0,IF(ISERROR(VLOOKUP(B1748,exp!A:T,20,FALSE)),"Не е избран разход",VLOOKUP(B1748,exp!A:T,20,FALSE)),"Не е избран разход")</f>
        <v>Не е избран разход</v>
      </c>
      <c r="D1748" s="17"/>
      <c r="E1748" s="31"/>
      <c r="F1748" s="17"/>
      <c r="G1748" s="26" t="str">
        <f t="shared" si="27"/>
        <v>Няма избран разход</v>
      </c>
    </row>
    <row r="1749" spans="1:7" x14ac:dyDescent="0.25">
      <c r="A1749" s="4">
        <v>1747</v>
      </c>
      <c r="B1749" s="15"/>
      <c r="C1749" s="4" t="str">
        <f>IF(B1749&gt;0,IF(ISERROR(VLOOKUP(B1749,exp!A:T,20,FALSE)),"Не е избран разход",VLOOKUP(B1749,exp!A:T,20,FALSE)),"Не е избран разход")</f>
        <v>Не е избран разход</v>
      </c>
      <c r="D1749" s="17"/>
      <c r="E1749" s="31"/>
      <c r="F1749" s="17"/>
      <c r="G1749" s="26" t="str">
        <f t="shared" si="27"/>
        <v>Няма избран разход</v>
      </c>
    </row>
    <row r="1750" spans="1:7" x14ac:dyDescent="0.25">
      <c r="A1750" s="2">
        <v>1748</v>
      </c>
      <c r="B1750" s="15"/>
      <c r="C1750" s="4" t="str">
        <f>IF(B1750&gt;0,IF(ISERROR(VLOOKUP(B1750,exp!A:T,20,FALSE)),"Не е избран разход",VLOOKUP(B1750,exp!A:T,20,FALSE)),"Не е избран разход")</f>
        <v>Не е избран разход</v>
      </c>
      <c r="D1750" s="17"/>
      <c r="E1750" s="31"/>
      <c r="F1750" s="17"/>
      <c r="G1750" s="26" t="str">
        <f t="shared" si="27"/>
        <v>Няма избран разход</v>
      </c>
    </row>
    <row r="1751" spans="1:7" x14ac:dyDescent="0.25">
      <c r="A1751" s="2">
        <v>1749</v>
      </c>
      <c r="B1751" s="15"/>
      <c r="C1751" s="4" t="str">
        <f>IF(B1751&gt;0,IF(ISERROR(VLOOKUP(B1751,exp!A:T,20,FALSE)),"Не е избран разход",VLOOKUP(B1751,exp!A:T,20,FALSE)),"Не е избран разход")</f>
        <v>Не е избран разход</v>
      </c>
      <c r="D1751" s="17"/>
      <c r="E1751" s="31"/>
      <c r="F1751" s="17"/>
      <c r="G1751" s="26" t="str">
        <f t="shared" si="27"/>
        <v>Няма избран разход</v>
      </c>
    </row>
    <row r="1752" spans="1:7" x14ac:dyDescent="0.25">
      <c r="A1752" s="4">
        <v>1750</v>
      </c>
      <c r="B1752" s="15"/>
      <c r="C1752" s="4" t="str">
        <f>IF(B1752&gt;0,IF(ISERROR(VLOOKUP(B1752,exp!A:T,20,FALSE)),"Не е избран разход",VLOOKUP(B1752,exp!A:T,20,FALSE)),"Не е избран разход")</f>
        <v>Не е избран разход</v>
      </c>
      <c r="D1752" s="17"/>
      <c r="E1752" s="31"/>
      <c r="F1752" s="17"/>
      <c r="G1752" s="26" t="str">
        <f t="shared" si="27"/>
        <v>Няма избран разход</v>
      </c>
    </row>
    <row r="1753" spans="1:7" x14ac:dyDescent="0.25">
      <c r="A1753" s="2">
        <v>1751</v>
      </c>
      <c r="B1753" s="15"/>
      <c r="C1753" s="4" t="str">
        <f>IF(B1753&gt;0,IF(ISERROR(VLOOKUP(B1753,exp!A:T,20,FALSE)),"Не е избран разход",VLOOKUP(B1753,exp!A:T,20,FALSE)),"Не е избран разход")</f>
        <v>Не е избран разход</v>
      </c>
      <c r="D1753" s="17"/>
      <c r="E1753" s="31"/>
      <c r="F1753" s="17"/>
      <c r="G1753" s="26" t="str">
        <f t="shared" si="27"/>
        <v>Няма избран разход</v>
      </c>
    </row>
    <row r="1754" spans="1:7" x14ac:dyDescent="0.25">
      <c r="A1754" s="2">
        <v>1752</v>
      </c>
      <c r="B1754" s="15"/>
      <c r="C1754" s="4" t="str">
        <f>IF(B1754&gt;0,IF(ISERROR(VLOOKUP(B1754,exp!A:T,20,FALSE)),"Не е избран разход",VLOOKUP(B1754,exp!A:T,20,FALSE)),"Не е избран разход")</f>
        <v>Не е избран разход</v>
      </c>
      <c r="D1754" s="17"/>
      <c r="E1754" s="31"/>
      <c r="F1754" s="17"/>
      <c r="G1754" s="26" t="str">
        <f t="shared" si="27"/>
        <v>Няма избран разход</v>
      </c>
    </row>
    <row r="1755" spans="1:7" x14ac:dyDescent="0.25">
      <c r="A1755" s="4">
        <v>1753</v>
      </c>
      <c r="B1755" s="15"/>
      <c r="C1755" s="4" t="str">
        <f>IF(B1755&gt;0,IF(ISERROR(VLOOKUP(B1755,exp!A:T,20,FALSE)),"Не е избран разход",VLOOKUP(B1755,exp!A:T,20,FALSE)),"Не е избран разход")</f>
        <v>Не е избран разход</v>
      </c>
      <c r="D1755" s="17"/>
      <c r="E1755" s="31"/>
      <c r="F1755" s="17"/>
      <c r="G1755" s="26" t="str">
        <f t="shared" si="27"/>
        <v>Няма избран разход</v>
      </c>
    </row>
    <row r="1756" spans="1:7" x14ac:dyDescent="0.25">
      <c r="A1756" s="2">
        <v>1754</v>
      </c>
      <c r="B1756" s="15"/>
      <c r="C1756" s="4" t="str">
        <f>IF(B1756&gt;0,IF(ISERROR(VLOOKUP(B1756,exp!A:T,20,FALSE)),"Не е избран разход",VLOOKUP(B1756,exp!A:T,20,FALSE)),"Не е избран разход")</f>
        <v>Не е избран разход</v>
      </c>
      <c r="D1756" s="17"/>
      <c r="E1756" s="31"/>
      <c r="F1756" s="17"/>
      <c r="G1756" s="26" t="str">
        <f t="shared" si="27"/>
        <v>Няма избран разход</v>
      </c>
    </row>
    <row r="1757" spans="1:7" x14ac:dyDescent="0.25">
      <c r="A1757" s="2">
        <v>1755</v>
      </c>
      <c r="B1757" s="15"/>
      <c r="C1757" s="4" t="str">
        <f>IF(B1757&gt;0,IF(ISERROR(VLOOKUP(B1757,exp!A:T,20,FALSE)),"Не е избран разход",VLOOKUP(B1757,exp!A:T,20,FALSE)),"Не е избран разход")</f>
        <v>Не е избран разход</v>
      </c>
      <c r="D1757" s="17"/>
      <c r="E1757" s="31"/>
      <c r="F1757" s="17"/>
      <c r="G1757" s="26" t="str">
        <f t="shared" si="27"/>
        <v>Няма избран разход</v>
      </c>
    </row>
    <row r="1758" spans="1:7" x14ac:dyDescent="0.25">
      <c r="A1758" s="4">
        <v>1756</v>
      </c>
      <c r="B1758" s="15"/>
      <c r="C1758" s="4" t="str">
        <f>IF(B1758&gt;0,IF(ISERROR(VLOOKUP(B1758,exp!A:T,20,FALSE)),"Не е избран разход",VLOOKUP(B1758,exp!A:T,20,FALSE)),"Не е избран разход")</f>
        <v>Не е избран разход</v>
      </c>
      <c r="D1758" s="17"/>
      <c r="E1758" s="31"/>
      <c r="F1758" s="17"/>
      <c r="G1758" s="26" t="str">
        <f t="shared" si="27"/>
        <v>Няма избран разход</v>
      </c>
    </row>
    <row r="1759" spans="1:7" x14ac:dyDescent="0.25">
      <c r="A1759" s="2">
        <v>1757</v>
      </c>
      <c r="B1759" s="15"/>
      <c r="C1759" s="4" t="str">
        <f>IF(B1759&gt;0,IF(ISERROR(VLOOKUP(B1759,exp!A:T,20,FALSE)),"Не е избран разход",VLOOKUP(B1759,exp!A:T,20,FALSE)),"Не е избран разход")</f>
        <v>Не е избран разход</v>
      </c>
      <c r="D1759" s="17"/>
      <c r="E1759" s="31"/>
      <c r="F1759" s="17"/>
      <c r="G1759" s="26" t="str">
        <f t="shared" si="27"/>
        <v>Няма избран разход</v>
      </c>
    </row>
    <row r="1760" spans="1:7" x14ac:dyDescent="0.25">
      <c r="A1760" s="2">
        <v>1758</v>
      </c>
      <c r="B1760" s="15"/>
      <c r="C1760" s="4" t="str">
        <f>IF(B1760&gt;0,IF(ISERROR(VLOOKUP(B1760,exp!A:T,20,FALSE)),"Не е избран разход",VLOOKUP(B1760,exp!A:T,20,FALSE)),"Не е избран разход")</f>
        <v>Не е избран разход</v>
      </c>
      <c r="D1760" s="17"/>
      <c r="E1760" s="31"/>
      <c r="F1760" s="17"/>
      <c r="G1760" s="26" t="str">
        <f t="shared" si="27"/>
        <v>Няма избран разход</v>
      </c>
    </row>
    <row r="1761" spans="1:7" x14ac:dyDescent="0.25">
      <c r="A1761" s="4">
        <v>1759</v>
      </c>
      <c r="B1761" s="15"/>
      <c r="C1761" s="4" t="str">
        <f>IF(B1761&gt;0,IF(ISERROR(VLOOKUP(B1761,exp!A:T,20,FALSE)),"Не е избран разход",VLOOKUP(B1761,exp!A:T,20,FALSE)),"Не е избран разход")</f>
        <v>Не е избран разход</v>
      </c>
      <c r="D1761" s="17"/>
      <c r="E1761" s="31"/>
      <c r="F1761" s="17"/>
      <c r="G1761" s="26" t="str">
        <f t="shared" si="27"/>
        <v>Няма избран разход</v>
      </c>
    </row>
    <row r="1762" spans="1:7" x14ac:dyDescent="0.25">
      <c r="A1762" s="2">
        <v>1760</v>
      </c>
      <c r="B1762" s="15"/>
      <c r="C1762" s="4" t="str">
        <f>IF(B1762&gt;0,IF(ISERROR(VLOOKUP(B1762,exp!A:T,20,FALSE)),"Не е избран разход",VLOOKUP(B1762,exp!A:T,20,FALSE)),"Не е избран разход")</f>
        <v>Не е избран разход</v>
      </c>
      <c r="D1762" s="17"/>
      <c r="E1762" s="31"/>
      <c r="F1762" s="17"/>
      <c r="G1762" s="26" t="str">
        <f t="shared" si="27"/>
        <v>Няма избран разход</v>
      </c>
    </row>
    <row r="1763" spans="1:7" x14ac:dyDescent="0.25">
      <c r="A1763" s="2">
        <v>1761</v>
      </c>
      <c r="B1763" s="15"/>
      <c r="C1763" s="4" t="str">
        <f>IF(B1763&gt;0,IF(ISERROR(VLOOKUP(B1763,exp!A:T,20,FALSE)),"Не е избран разход",VLOOKUP(B1763,exp!A:T,20,FALSE)),"Не е избран разход")</f>
        <v>Не е избран разход</v>
      </c>
      <c r="D1763" s="17"/>
      <c r="E1763" s="31"/>
      <c r="F1763" s="17"/>
      <c r="G1763" s="26" t="str">
        <f t="shared" si="27"/>
        <v>Няма избран разход</v>
      </c>
    </row>
    <row r="1764" spans="1:7" x14ac:dyDescent="0.25">
      <c r="A1764" s="4">
        <v>1762</v>
      </c>
      <c r="B1764" s="15"/>
      <c r="C1764" s="4" t="str">
        <f>IF(B1764&gt;0,IF(ISERROR(VLOOKUP(B1764,exp!A:T,20,FALSE)),"Не е избран разход",VLOOKUP(B1764,exp!A:T,20,FALSE)),"Не е избран разход")</f>
        <v>Не е избран разход</v>
      </c>
      <c r="D1764" s="17"/>
      <c r="E1764" s="31"/>
      <c r="F1764" s="17"/>
      <c r="G1764" s="26" t="str">
        <f t="shared" si="27"/>
        <v>Няма избран разход</v>
      </c>
    </row>
    <row r="1765" spans="1:7" x14ac:dyDescent="0.25">
      <c r="A1765" s="2">
        <v>1763</v>
      </c>
      <c r="B1765" s="15"/>
      <c r="C1765" s="4" t="str">
        <f>IF(B1765&gt;0,IF(ISERROR(VLOOKUP(B1765,exp!A:T,20,FALSE)),"Не е избран разход",VLOOKUP(B1765,exp!A:T,20,FALSE)),"Не е избран разход")</f>
        <v>Не е избран разход</v>
      </c>
      <c r="D1765" s="17"/>
      <c r="E1765" s="31"/>
      <c r="F1765" s="17"/>
      <c r="G1765" s="26" t="str">
        <f t="shared" si="27"/>
        <v>Няма избран разход</v>
      </c>
    </row>
    <row r="1766" spans="1:7" x14ac:dyDescent="0.25">
      <c r="A1766" s="2">
        <v>1764</v>
      </c>
      <c r="B1766" s="15"/>
      <c r="C1766" s="4" t="str">
        <f>IF(B1766&gt;0,IF(ISERROR(VLOOKUP(B1766,exp!A:T,20,FALSE)),"Не е избран разход",VLOOKUP(B1766,exp!A:T,20,FALSE)),"Не е избран разход")</f>
        <v>Не е избран разход</v>
      </c>
      <c r="D1766" s="17"/>
      <c r="E1766" s="31"/>
      <c r="F1766" s="17"/>
      <c r="G1766" s="26" t="str">
        <f t="shared" si="27"/>
        <v>Няма избран разход</v>
      </c>
    </row>
    <row r="1767" spans="1:7" x14ac:dyDescent="0.25">
      <c r="A1767" s="4">
        <v>1765</v>
      </c>
      <c r="B1767" s="15"/>
      <c r="C1767" s="4" t="str">
        <f>IF(B1767&gt;0,IF(ISERROR(VLOOKUP(B1767,exp!A:T,20,FALSE)),"Не е избран разход",VLOOKUP(B1767,exp!A:T,20,FALSE)),"Не е избран разход")</f>
        <v>Не е избран разход</v>
      </c>
      <c r="D1767" s="17"/>
      <c r="E1767" s="31"/>
      <c r="F1767" s="17"/>
      <c r="G1767" s="26" t="str">
        <f t="shared" si="27"/>
        <v>Няма избран разход</v>
      </c>
    </row>
    <row r="1768" spans="1:7" x14ac:dyDescent="0.25">
      <c r="A1768" s="2">
        <v>1766</v>
      </c>
      <c r="B1768" s="15"/>
      <c r="C1768" s="4" t="str">
        <f>IF(B1768&gt;0,IF(ISERROR(VLOOKUP(B1768,exp!A:T,20,FALSE)),"Не е избран разход",VLOOKUP(B1768,exp!A:T,20,FALSE)),"Не е избран разход")</f>
        <v>Не е избран разход</v>
      </c>
      <c r="D1768" s="17"/>
      <c r="E1768" s="31"/>
      <c r="F1768" s="17"/>
      <c r="G1768" s="26" t="str">
        <f t="shared" si="27"/>
        <v>Няма избран разход</v>
      </c>
    </row>
    <row r="1769" spans="1:7" x14ac:dyDescent="0.25">
      <c r="A1769" s="2">
        <v>1767</v>
      </c>
      <c r="B1769" s="15"/>
      <c r="C1769" s="4" t="str">
        <f>IF(B1769&gt;0,IF(ISERROR(VLOOKUP(B1769,exp!A:T,20,FALSE)),"Не е избран разход",VLOOKUP(B1769,exp!A:T,20,FALSE)),"Не е избран разход")</f>
        <v>Не е избран разход</v>
      </c>
      <c r="D1769" s="17"/>
      <c r="E1769" s="31"/>
      <c r="F1769" s="17"/>
      <c r="G1769" s="26" t="str">
        <f t="shared" si="27"/>
        <v>Няма избран разход</v>
      </c>
    </row>
    <row r="1770" spans="1:7" x14ac:dyDescent="0.25">
      <c r="A1770" s="4">
        <v>1768</v>
      </c>
      <c r="B1770" s="15"/>
      <c r="C1770" s="4" t="str">
        <f>IF(B1770&gt;0,IF(ISERROR(VLOOKUP(B1770,exp!A:T,20,FALSE)),"Не е избран разход",VLOOKUP(B1770,exp!A:T,20,FALSE)),"Не е избран разход")</f>
        <v>Не е избран разход</v>
      </c>
      <c r="D1770" s="17"/>
      <c r="E1770" s="31"/>
      <c r="F1770" s="17"/>
      <c r="G1770" s="26" t="str">
        <f t="shared" si="27"/>
        <v>Няма избран разход</v>
      </c>
    </row>
    <row r="1771" spans="1:7" x14ac:dyDescent="0.25">
      <c r="A1771" s="2">
        <v>1769</v>
      </c>
      <c r="B1771" s="15"/>
      <c r="C1771" s="4" t="str">
        <f>IF(B1771&gt;0,IF(ISERROR(VLOOKUP(B1771,exp!A:T,20,FALSE)),"Не е избран разход",VLOOKUP(B1771,exp!A:T,20,FALSE)),"Не е избран разход")</f>
        <v>Не е избран разход</v>
      </c>
      <c r="D1771" s="17"/>
      <c r="E1771" s="31"/>
      <c r="F1771" s="17"/>
      <c r="G1771" s="26" t="str">
        <f t="shared" si="27"/>
        <v>Няма избран разход</v>
      </c>
    </row>
    <row r="1772" spans="1:7" x14ac:dyDescent="0.25">
      <c r="A1772" s="2">
        <v>1770</v>
      </c>
      <c r="B1772" s="15"/>
      <c r="C1772" s="4" t="str">
        <f>IF(B1772&gt;0,IF(ISERROR(VLOOKUP(B1772,exp!A:T,20,FALSE)),"Не е избран разход",VLOOKUP(B1772,exp!A:T,20,FALSE)),"Не е избран разход")</f>
        <v>Не е избран разход</v>
      </c>
      <c r="D1772" s="17"/>
      <c r="E1772" s="31"/>
      <c r="F1772" s="17"/>
      <c r="G1772" s="26" t="str">
        <f t="shared" si="27"/>
        <v>Няма избран разход</v>
      </c>
    </row>
    <row r="1773" spans="1:7" x14ac:dyDescent="0.25">
      <c r="A1773" s="4">
        <v>1771</v>
      </c>
      <c r="B1773" s="15"/>
      <c r="C1773" s="4" t="str">
        <f>IF(B1773&gt;0,IF(ISERROR(VLOOKUP(B1773,exp!A:T,20,FALSE)),"Не е избран разход",VLOOKUP(B1773,exp!A:T,20,FALSE)),"Не е избран разход")</f>
        <v>Не е избран разход</v>
      </c>
      <c r="D1773" s="17"/>
      <c r="E1773" s="31"/>
      <c r="F1773" s="17"/>
      <c r="G1773" s="26" t="str">
        <f t="shared" si="27"/>
        <v>Няма избран разход</v>
      </c>
    </row>
    <row r="1774" spans="1:7" x14ac:dyDescent="0.25">
      <c r="A1774" s="2">
        <v>1772</v>
      </c>
      <c r="B1774" s="15"/>
      <c r="C1774" s="4" t="str">
        <f>IF(B1774&gt;0,IF(ISERROR(VLOOKUP(B1774,exp!A:T,20,FALSE)),"Не е избран разход",VLOOKUP(B1774,exp!A:T,20,FALSE)),"Не е избран разход")</f>
        <v>Не е избран разход</v>
      </c>
      <c r="D1774" s="17"/>
      <c r="E1774" s="31"/>
      <c r="F1774" s="17"/>
      <c r="G1774" s="26" t="str">
        <f t="shared" si="27"/>
        <v>Няма избран разход</v>
      </c>
    </row>
    <row r="1775" spans="1:7" x14ac:dyDescent="0.25">
      <c r="A1775" s="2">
        <v>1773</v>
      </c>
      <c r="B1775" s="15"/>
      <c r="C1775" s="4" t="str">
        <f>IF(B1775&gt;0,IF(ISERROR(VLOOKUP(B1775,exp!A:T,20,FALSE)),"Не е избран разход",VLOOKUP(B1775,exp!A:T,20,FALSE)),"Не е избран разход")</f>
        <v>Не е избран разход</v>
      </c>
      <c r="D1775" s="17"/>
      <c r="E1775" s="31"/>
      <c r="F1775" s="17"/>
      <c r="G1775" s="26" t="str">
        <f t="shared" si="27"/>
        <v>Няма избран разход</v>
      </c>
    </row>
    <row r="1776" spans="1:7" x14ac:dyDescent="0.25">
      <c r="A1776" s="4">
        <v>1774</v>
      </c>
      <c r="B1776" s="15"/>
      <c r="C1776" s="4" t="str">
        <f>IF(B1776&gt;0,IF(ISERROR(VLOOKUP(B1776,exp!A:T,20,FALSE)),"Не е избран разход",VLOOKUP(B1776,exp!A:T,20,FALSE)),"Не е избран разход")</f>
        <v>Не е избран разход</v>
      </c>
      <c r="D1776" s="17"/>
      <c r="E1776" s="31"/>
      <c r="F1776" s="17"/>
      <c r="G1776" s="26" t="str">
        <f t="shared" si="27"/>
        <v>Няма избран разход</v>
      </c>
    </row>
    <row r="1777" spans="1:7" x14ac:dyDescent="0.25">
      <c r="A1777" s="2">
        <v>1775</v>
      </c>
      <c r="B1777" s="15"/>
      <c r="C1777" s="4" t="str">
        <f>IF(B1777&gt;0,IF(ISERROR(VLOOKUP(B1777,exp!A:T,20,FALSE)),"Не е избран разход",VLOOKUP(B1777,exp!A:T,20,FALSE)),"Не е избран разход")</f>
        <v>Не е избран разход</v>
      </c>
      <c r="D1777" s="17"/>
      <c r="E1777" s="31"/>
      <c r="F1777" s="17"/>
      <c r="G1777" s="26" t="str">
        <f t="shared" si="27"/>
        <v>Няма избран разход</v>
      </c>
    </row>
    <row r="1778" spans="1:7" x14ac:dyDescent="0.25">
      <c r="A1778" s="2">
        <v>1776</v>
      </c>
      <c r="B1778" s="15"/>
      <c r="C1778" s="4" t="str">
        <f>IF(B1778&gt;0,IF(ISERROR(VLOOKUP(B1778,exp!A:T,20,FALSE)),"Не е избран разход",VLOOKUP(B1778,exp!A:T,20,FALSE)),"Не е избран разход")</f>
        <v>Не е избран разход</v>
      </c>
      <c r="D1778" s="17"/>
      <c r="E1778" s="31"/>
      <c r="F1778" s="17"/>
      <c r="G1778" s="26" t="str">
        <f t="shared" si="27"/>
        <v>Няма избран разход</v>
      </c>
    </row>
    <row r="1779" spans="1:7" x14ac:dyDescent="0.25">
      <c r="A1779" s="4">
        <v>1777</v>
      </c>
      <c r="B1779" s="15"/>
      <c r="C1779" s="4" t="str">
        <f>IF(B1779&gt;0,IF(ISERROR(VLOOKUP(B1779,exp!A:T,20,FALSE)),"Не е избран разход",VLOOKUP(B1779,exp!A:T,20,FALSE)),"Не е избран разход")</f>
        <v>Не е избран разход</v>
      </c>
      <c r="D1779" s="17"/>
      <c r="E1779" s="31"/>
      <c r="F1779" s="17"/>
      <c r="G1779" s="26" t="str">
        <f t="shared" si="27"/>
        <v>Няма избран разход</v>
      </c>
    </row>
    <row r="1780" spans="1:7" x14ac:dyDescent="0.25">
      <c r="A1780" s="2">
        <v>1778</v>
      </c>
      <c r="B1780" s="15"/>
      <c r="C1780" s="4" t="str">
        <f>IF(B1780&gt;0,IF(ISERROR(VLOOKUP(B1780,exp!A:T,20,FALSE)),"Не е избран разход",VLOOKUP(B1780,exp!A:T,20,FALSE)),"Не е избран разход")</f>
        <v>Не е избран разход</v>
      </c>
      <c r="D1780" s="17"/>
      <c r="E1780" s="31"/>
      <c r="F1780" s="17"/>
      <c r="G1780" s="26" t="str">
        <f t="shared" si="27"/>
        <v>Няма избран разход</v>
      </c>
    </row>
    <row r="1781" spans="1:7" x14ac:dyDescent="0.25">
      <c r="A1781" s="2">
        <v>1779</v>
      </c>
      <c r="B1781" s="15"/>
      <c r="C1781" s="4" t="str">
        <f>IF(B1781&gt;0,IF(ISERROR(VLOOKUP(B1781,exp!A:T,20,FALSE)),"Не е избран разход",VLOOKUP(B1781,exp!A:T,20,FALSE)),"Не е избран разход")</f>
        <v>Не е избран разход</v>
      </c>
      <c r="D1781" s="17"/>
      <c r="E1781" s="31"/>
      <c r="F1781" s="17"/>
      <c r="G1781" s="26" t="str">
        <f t="shared" si="27"/>
        <v>Няма избран разход</v>
      </c>
    </row>
    <row r="1782" spans="1:7" x14ac:dyDescent="0.25">
      <c r="A1782" s="4">
        <v>1780</v>
      </c>
      <c r="B1782" s="15"/>
      <c r="C1782" s="4" t="str">
        <f>IF(B1782&gt;0,IF(ISERROR(VLOOKUP(B1782,exp!A:T,20,FALSE)),"Не е избран разход",VLOOKUP(B1782,exp!A:T,20,FALSE)),"Не е избран разход")</f>
        <v>Не е избран разход</v>
      </c>
      <c r="D1782" s="17"/>
      <c r="E1782" s="31"/>
      <c r="F1782" s="17"/>
      <c r="G1782" s="26" t="str">
        <f t="shared" si="27"/>
        <v>Няма избран разход</v>
      </c>
    </row>
    <row r="1783" spans="1:7" x14ac:dyDescent="0.25">
      <c r="A1783" s="2">
        <v>1781</v>
      </c>
      <c r="B1783" s="15"/>
      <c r="C1783" s="4" t="str">
        <f>IF(B1783&gt;0,IF(ISERROR(VLOOKUP(B1783,exp!A:T,20,FALSE)),"Не е избран разход",VLOOKUP(B1783,exp!A:T,20,FALSE)),"Не е избран разход")</f>
        <v>Не е избран разход</v>
      </c>
      <c r="D1783" s="17"/>
      <c r="E1783" s="31"/>
      <c r="F1783" s="17"/>
      <c r="G1783" s="26" t="str">
        <f t="shared" si="27"/>
        <v>Няма избран разход</v>
      </c>
    </row>
    <row r="1784" spans="1:7" x14ac:dyDescent="0.25">
      <c r="A1784" s="2">
        <v>1782</v>
      </c>
      <c r="B1784" s="15"/>
      <c r="C1784" s="4" t="str">
        <f>IF(B1784&gt;0,IF(ISERROR(VLOOKUP(B1784,exp!A:T,20,FALSE)),"Не е избран разход",VLOOKUP(B1784,exp!A:T,20,FALSE)),"Не е избран разход")</f>
        <v>Не е избран разход</v>
      </c>
      <c r="D1784" s="17"/>
      <c r="E1784" s="31"/>
      <c r="F1784" s="17"/>
      <c r="G1784" s="26" t="str">
        <f t="shared" si="27"/>
        <v>Няма избран разход</v>
      </c>
    </row>
    <row r="1785" spans="1:7" x14ac:dyDescent="0.25">
      <c r="A1785" s="4">
        <v>1783</v>
      </c>
      <c r="B1785" s="15"/>
      <c r="C1785" s="4" t="str">
        <f>IF(B1785&gt;0,IF(ISERROR(VLOOKUP(B1785,exp!A:T,20,FALSE)),"Не е избран разход",VLOOKUP(B1785,exp!A:T,20,FALSE)),"Не е избран разход")</f>
        <v>Не е избран разход</v>
      </c>
      <c r="D1785" s="17"/>
      <c r="E1785" s="31"/>
      <c r="F1785" s="17"/>
      <c r="G1785" s="26" t="str">
        <f t="shared" si="27"/>
        <v>Няма избран разход</v>
      </c>
    </row>
    <row r="1786" spans="1:7" x14ac:dyDescent="0.25">
      <c r="A1786" s="2">
        <v>1784</v>
      </c>
      <c r="B1786" s="15"/>
      <c r="C1786" s="4" t="str">
        <f>IF(B1786&gt;0,IF(ISERROR(VLOOKUP(B1786,exp!A:T,20,FALSE)),"Не е избран разход",VLOOKUP(B1786,exp!A:T,20,FALSE)),"Не е избран разход")</f>
        <v>Не е избран разход</v>
      </c>
      <c r="D1786" s="17"/>
      <c r="E1786" s="31"/>
      <c r="F1786" s="17"/>
      <c r="G1786" s="26" t="str">
        <f t="shared" si="27"/>
        <v>Няма избран разход</v>
      </c>
    </row>
    <row r="1787" spans="1:7" x14ac:dyDescent="0.25">
      <c r="A1787" s="2">
        <v>1785</v>
      </c>
      <c r="B1787" s="15"/>
      <c r="C1787" s="4" t="str">
        <f>IF(B1787&gt;0,IF(ISERROR(VLOOKUP(B1787,exp!A:T,20,FALSE)),"Не е избран разход",VLOOKUP(B1787,exp!A:T,20,FALSE)),"Не е избран разход")</f>
        <v>Не е избран разход</v>
      </c>
      <c r="D1787" s="17"/>
      <c r="E1787" s="31"/>
      <c r="F1787" s="17"/>
      <c r="G1787" s="26" t="str">
        <f t="shared" si="27"/>
        <v>Няма избран разход</v>
      </c>
    </row>
    <row r="1788" spans="1:7" x14ac:dyDescent="0.25">
      <c r="A1788" s="4">
        <v>1786</v>
      </c>
      <c r="B1788" s="15"/>
      <c r="C1788" s="4" t="str">
        <f>IF(B1788&gt;0,IF(ISERROR(VLOOKUP(B1788,exp!A:T,20,FALSE)),"Не е избран разход",VLOOKUP(B1788,exp!A:T,20,FALSE)),"Не е избран разход")</f>
        <v>Не е избран разход</v>
      </c>
      <c r="D1788" s="17"/>
      <c r="E1788" s="31"/>
      <c r="F1788" s="17"/>
      <c r="G1788" s="26" t="str">
        <f t="shared" si="27"/>
        <v>Няма избран разход</v>
      </c>
    </row>
    <row r="1789" spans="1:7" x14ac:dyDescent="0.25">
      <c r="A1789" s="2">
        <v>1787</v>
      </c>
      <c r="B1789" s="15"/>
      <c r="C1789" s="4" t="str">
        <f>IF(B1789&gt;0,IF(ISERROR(VLOOKUP(B1789,exp!A:T,20,FALSE)),"Не е избран разход",VLOOKUP(B1789,exp!A:T,20,FALSE)),"Не е избран разход")</f>
        <v>Не е избран разход</v>
      </c>
      <c r="D1789" s="17"/>
      <c r="E1789" s="31"/>
      <c r="F1789" s="17"/>
      <c r="G1789" s="26" t="str">
        <f t="shared" si="27"/>
        <v>Няма избран разход</v>
      </c>
    </row>
    <row r="1790" spans="1:7" x14ac:dyDescent="0.25">
      <c r="A1790" s="2">
        <v>1788</v>
      </c>
      <c r="B1790" s="15"/>
      <c r="C1790" s="4" t="str">
        <f>IF(B1790&gt;0,IF(ISERROR(VLOOKUP(B1790,exp!A:T,20,FALSE)),"Не е избран разход",VLOOKUP(B1790,exp!A:T,20,FALSE)),"Не е избран разход")</f>
        <v>Не е избран разход</v>
      </c>
      <c r="D1790" s="17"/>
      <c r="E1790" s="31"/>
      <c r="F1790" s="17"/>
      <c r="G1790" s="26" t="str">
        <f t="shared" si="27"/>
        <v>Няма избран разход</v>
      </c>
    </row>
    <row r="1791" spans="1:7" x14ac:dyDescent="0.25">
      <c r="A1791" s="4">
        <v>1789</v>
      </c>
      <c r="B1791" s="15"/>
      <c r="C1791" s="4" t="str">
        <f>IF(B1791&gt;0,IF(ISERROR(VLOOKUP(B1791,exp!A:T,20,FALSE)),"Не е избран разход",VLOOKUP(B1791,exp!A:T,20,FALSE)),"Не е избран разход")</f>
        <v>Не е избран разход</v>
      </c>
      <c r="D1791" s="17"/>
      <c r="E1791" s="31"/>
      <c r="F1791" s="17"/>
      <c r="G1791" s="26" t="str">
        <f t="shared" si="27"/>
        <v>Няма избран разход</v>
      </c>
    </row>
    <row r="1792" spans="1:7" x14ac:dyDescent="0.25">
      <c r="A1792" s="2">
        <v>1790</v>
      </c>
      <c r="B1792" s="15"/>
      <c r="C1792" s="4" t="str">
        <f>IF(B1792&gt;0,IF(ISERROR(VLOOKUP(B1792,exp!A:T,20,FALSE)),"Не е избран разход",VLOOKUP(B1792,exp!A:T,20,FALSE)),"Не е избран разход")</f>
        <v>Не е избран разход</v>
      </c>
      <c r="D1792" s="17"/>
      <c r="E1792" s="31"/>
      <c r="F1792" s="17"/>
      <c r="G1792" s="26" t="str">
        <f t="shared" si="27"/>
        <v>Няма избран разход</v>
      </c>
    </row>
    <row r="1793" spans="1:7" x14ac:dyDescent="0.25">
      <c r="A1793" s="2">
        <v>1791</v>
      </c>
      <c r="B1793" s="15"/>
      <c r="C1793" s="4" t="str">
        <f>IF(B1793&gt;0,IF(ISERROR(VLOOKUP(B1793,exp!A:T,20,FALSE)),"Не е избран разход",VLOOKUP(B1793,exp!A:T,20,FALSE)),"Не е избран разход")</f>
        <v>Не е избран разход</v>
      </c>
      <c r="D1793" s="17"/>
      <c r="E1793" s="31"/>
      <c r="F1793" s="17"/>
      <c r="G1793" s="26" t="str">
        <f t="shared" si="27"/>
        <v>Няма избран разход</v>
      </c>
    </row>
    <row r="1794" spans="1:7" x14ac:dyDescent="0.25">
      <c r="A1794" s="4">
        <v>1792</v>
      </c>
      <c r="B1794" s="15"/>
      <c r="C1794" s="4" t="str">
        <f>IF(B1794&gt;0,IF(ISERROR(VLOOKUP(B1794,exp!A:T,20,FALSE)),"Не е избран разход",VLOOKUP(B1794,exp!A:T,20,FALSE)),"Не е избран разход")</f>
        <v>Не е избран разход</v>
      </c>
      <c r="D1794" s="17"/>
      <c r="E1794" s="31"/>
      <c r="F1794" s="17"/>
      <c r="G1794" s="26" t="str">
        <f t="shared" si="27"/>
        <v>Няма избран разход</v>
      </c>
    </row>
    <row r="1795" spans="1:7" x14ac:dyDescent="0.25">
      <c r="A1795" s="2">
        <v>1793</v>
      </c>
      <c r="B1795" s="15"/>
      <c r="C1795" s="4" t="str">
        <f>IF(B1795&gt;0,IF(ISERROR(VLOOKUP(B1795,exp!A:T,20,FALSE)),"Не е избран разход",VLOOKUP(B1795,exp!A:T,20,FALSE)),"Не е избран разход")</f>
        <v>Не е избран разход</v>
      </c>
      <c r="D1795" s="17"/>
      <c r="E1795" s="31"/>
      <c r="F1795" s="17"/>
      <c r="G1795" s="26" t="str">
        <f t="shared" si="27"/>
        <v>Няма избран разход</v>
      </c>
    </row>
    <row r="1796" spans="1:7" x14ac:dyDescent="0.25">
      <c r="A1796" s="2">
        <v>1794</v>
      </c>
      <c r="B1796" s="15"/>
      <c r="C1796" s="4" t="str">
        <f>IF(B1796&gt;0,IF(ISERROR(VLOOKUP(B1796,exp!A:T,20,FALSE)),"Не е избран разход",VLOOKUP(B1796,exp!A:T,20,FALSE)),"Не е избран разход")</f>
        <v>Не е избран разход</v>
      </c>
      <c r="D1796" s="17"/>
      <c r="E1796" s="31"/>
      <c r="F1796" s="17"/>
      <c r="G1796" s="26" t="str">
        <f t="shared" ref="G1796:G1859" si="28">IF(B1796&lt;&gt;"",IF(AND(D1796&lt;&gt;"",E1796&lt;&gt;""),"","Задължителни полета - Наименование/Дата"),"Няма избран разход")</f>
        <v>Няма избран разход</v>
      </c>
    </row>
    <row r="1797" spans="1:7" x14ac:dyDescent="0.25">
      <c r="A1797" s="4">
        <v>1795</v>
      </c>
      <c r="B1797" s="15"/>
      <c r="C1797" s="4" t="str">
        <f>IF(B1797&gt;0,IF(ISERROR(VLOOKUP(B1797,exp!A:T,20,FALSE)),"Не е избран разход",VLOOKUP(B1797,exp!A:T,20,FALSE)),"Не е избран разход")</f>
        <v>Не е избран разход</v>
      </c>
      <c r="D1797" s="17"/>
      <c r="E1797" s="31"/>
      <c r="F1797" s="17"/>
      <c r="G1797" s="26" t="str">
        <f t="shared" si="28"/>
        <v>Няма избран разход</v>
      </c>
    </row>
    <row r="1798" spans="1:7" x14ac:dyDescent="0.25">
      <c r="A1798" s="2">
        <v>1796</v>
      </c>
      <c r="B1798" s="15"/>
      <c r="C1798" s="4" t="str">
        <f>IF(B1798&gt;0,IF(ISERROR(VLOOKUP(B1798,exp!A:T,20,FALSE)),"Не е избран разход",VLOOKUP(B1798,exp!A:T,20,FALSE)),"Не е избран разход")</f>
        <v>Не е избран разход</v>
      </c>
      <c r="D1798" s="17"/>
      <c r="E1798" s="31"/>
      <c r="F1798" s="17"/>
      <c r="G1798" s="26" t="str">
        <f t="shared" si="28"/>
        <v>Няма избран разход</v>
      </c>
    </row>
    <row r="1799" spans="1:7" x14ac:dyDescent="0.25">
      <c r="A1799" s="2">
        <v>1797</v>
      </c>
      <c r="B1799" s="15"/>
      <c r="C1799" s="4" t="str">
        <f>IF(B1799&gt;0,IF(ISERROR(VLOOKUP(B1799,exp!A:T,20,FALSE)),"Не е избран разход",VLOOKUP(B1799,exp!A:T,20,FALSE)),"Не е избран разход")</f>
        <v>Не е избран разход</v>
      </c>
      <c r="D1799" s="17"/>
      <c r="E1799" s="31"/>
      <c r="F1799" s="17"/>
      <c r="G1799" s="26" t="str">
        <f t="shared" si="28"/>
        <v>Няма избран разход</v>
      </c>
    </row>
    <row r="1800" spans="1:7" x14ac:dyDescent="0.25">
      <c r="A1800" s="4">
        <v>1798</v>
      </c>
      <c r="B1800" s="15"/>
      <c r="C1800" s="4" t="str">
        <f>IF(B1800&gt;0,IF(ISERROR(VLOOKUP(B1800,exp!A:T,20,FALSE)),"Не е избран разход",VLOOKUP(B1800,exp!A:T,20,FALSE)),"Не е избран разход")</f>
        <v>Не е избран разход</v>
      </c>
      <c r="D1800" s="17"/>
      <c r="E1800" s="31"/>
      <c r="F1800" s="17"/>
      <c r="G1800" s="26" t="str">
        <f t="shared" si="28"/>
        <v>Няма избран разход</v>
      </c>
    </row>
    <row r="1801" spans="1:7" x14ac:dyDescent="0.25">
      <c r="A1801" s="2">
        <v>1799</v>
      </c>
      <c r="B1801" s="15"/>
      <c r="C1801" s="4" t="str">
        <f>IF(B1801&gt;0,IF(ISERROR(VLOOKUP(B1801,exp!A:T,20,FALSE)),"Не е избран разход",VLOOKUP(B1801,exp!A:T,20,FALSE)),"Не е избран разход")</f>
        <v>Не е избран разход</v>
      </c>
      <c r="D1801" s="17"/>
      <c r="E1801" s="31"/>
      <c r="F1801" s="17"/>
      <c r="G1801" s="26" t="str">
        <f t="shared" si="28"/>
        <v>Няма избран разход</v>
      </c>
    </row>
    <row r="1802" spans="1:7" x14ac:dyDescent="0.25">
      <c r="A1802" s="2">
        <v>1800</v>
      </c>
      <c r="B1802" s="15"/>
      <c r="C1802" s="4" t="str">
        <f>IF(B1802&gt;0,IF(ISERROR(VLOOKUP(B1802,exp!A:T,20,FALSE)),"Не е избран разход",VLOOKUP(B1802,exp!A:T,20,FALSE)),"Не е избран разход")</f>
        <v>Не е избран разход</v>
      </c>
      <c r="D1802" s="17"/>
      <c r="E1802" s="31"/>
      <c r="F1802" s="17"/>
      <c r="G1802" s="26" t="str">
        <f t="shared" si="28"/>
        <v>Няма избран разход</v>
      </c>
    </row>
    <row r="1803" spans="1:7" x14ac:dyDescent="0.25">
      <c r="A1803" s="4">
        <v>1801</v>
      </c>
      <c r="B1803" s="15"/>
      <c r="C1803" s="4" t="str">
        <f>IF(B1803&gt;0,IF(ISERROR(VLOOKUP(B1803,exp!A:T,20,FALSE)),"Не е избран разход",VLOOKUP(B1803,exp!A:T,20,FALSE)),"Не е избран разход")</f>
        <v>Не е избран разход</v>
      </c>
      <c r="D1803" s="17"/>
      <c r="E1803" s="31"/>
      <c r="F1803" s="17"/>
      <c r="G1803" s="26" t="str">
        <f t="shared" si="28"/>
        <v>Няма избран разход</v>
      </c>
    </row>
    <row r="1804" spans="1:7" x14ac:dyDescent="0.25">
      <c r="A1804" s="2">
        <v>1802</v>
      </c>
      <c r="B1804" s="15"/>
      <c r="C1804" s="4" t="str">
        <f>IF(B1804&gt;0,IF(ISERROR(VLOOKUP(B1804,exp!A:T,20,FALSE)),"Не е избран разход",VLOOKUP(B1804,exp!A:T,20,FALSE)),"Не е избран разход")</f>
        <v>Не е избран разход</v>
      </c>
      <c r="D1804" s="17"/>
      <c r="E1804" s="31"/>
      <c r="F1804" s="17"/>
      <c r="G1804" s="26" t="str">
        <f t="shared" si="28"/>
        <v>Няма избран разход</v>
      </c>
    </row>
    <row r="1805" spans="1:7" x14ac:dyDescent="0.25">
      <c r="A1805" s="2">
        <v>1803</v>
      </c>
      <c r="B1805" s="15"/>
      <c r="C1805" s="4" t="str">
        <f>IF(B1805&gt;0,IF(ISERROR(VLOOKUP(B1805,exp!A:T,20,FALSE)),"Не е избран разход",VLOOKUP(B1805,exp!A:T,20,FALSE)),"Не е избран разход")</f>
        <v>Не е избран разход</v>
      </c>
      <c r="D1805" s="17"/>
      <c r="E1805" s="31"/>
      <c r="F1805" s="17"/>
      <c r="G1805" s="26" t="str">
        <f t="shared" si="28"/>
        <v>Няма избран разход</v>
      </c>
    </row>
    <row r="1806" spans="1:7" x14ac:dyDescent="0.25">
      <c r="A1806" s="4">
        <v>1804</v>
      </c>
      <c r="B1806" s="15"/>
      <c r="C1806" s="4" t="str">
        <f>IF(B1806&gt;0,IF(ISERROR(VLOOKUP(B1806,exp!A:T,20,FALSE)),"Не е избран разход",VLOOKUP(B1806,exp!A:T,20,FALSE)),"Не е избран разход")</f>
        <v>Не е избран разход</v>
      </c>
      <c r="D1806" s="17"/>
      <c r="E1806" s="31"/>
      <c r="F1806" s="17"/>
      <c r="G1806" s="26" t="str">
        <f t="shared" si="28"/>
        <v>Няма избран разход</v>
      </c>
    </row>
    <row r="1807" spans="1:7" x14ac:dyDescent="0.25">
      <c r="A1807" s="2">
        <v>1805</v>
      </c>
      <c r="B1807" s="15"/>
      <c r="C1807" s="4" t="str">
        <f>IF(B1807&gt;0,IF(ISERROR(VLOOKUP(B1807,exp!A:T,20,FALSE)),"Не е избран разход",VLOOKUP(B1807,exp!A:T,20,FALSE)),"Не е избран разход")</f>
        <v>Не е избран разход</v>
      </c>
      <c r="D1807" s="17"/>
      <c r="E1807" s="31"/>
      <c r="F1807" s="17"/>
      <c r="G1807" s="26" t="str">
        <f t="shared" si="28"/>
        <v>Няма избран разход</v>
      </c>
    </row>
    <row r="1808" spans="1:7" x14ac:dyDescent="0.25">
      <c r="A1808" s="2">
        <v>1806</v>
      </c>
      <c r="B1808" s="15"/>
      <c r="C1808" s="4" t="str">
        <f>IF(B1808&gt;0,IF(ISERROR(VLOOKUP(B1808,exp!A:T,20,FALSE)),"Не е избран разход",VLOOKUP(B1808,exp!A:T,20,FALSE)),"Не е избран разход")</f>
        <v>Не е избран разход</v>
      </c>
      <c r="D1808" s="17"/>
      <c r="E1808" s="31"/>
      <c r="F1808" s="17"/>
      <c r="G1808" s="26" t="str">
        <f t="shared" si="28"/>
        <v>Няма избран разход</v>
      </c>
    </row>
    <row r="1809" spans="1:7" x14ac:dyDescent="0.25">
      <c r="A1809" s="4">
        <v>1807</v>
      </c>
      <c r="B1809" s="15"/>
      <c r="C1809" s="4" t="str">
        <f>IF(B1809&gt;0,IF(ISERROR(VLOOKUP(B1809,exp!A:T,20,FALSE)),"Не е избран разход",VLOOKUP(B1809,exp!A:T,20,FALSE)),"Не е избран разход")</f>
        <v>Не е избран разход</v>
      </c>
      <c r="D1809" s="17"/>
      <c r="E1809" s="31"/>
      <c r="F1809" s="17"/>
      <c r="G1809" s="26" t="str">
        <f t="shared" si="28"/>
        <v>Няма избран разход</v>
      </c>
    </row>
    <row r="1810" spans="1:7" x14ac:dyDescent="0.25">
      <c r="A1810" s="2">
        <v>1808</v>
      </c>
      <c r="B1810" s="15"/>
      <c r="C1810" s="4" t="str">
        <f>IF(B1810&gt;0,IF(ISERROR(VLOOKUP(B1810,exp!A:T,20,FALSE)),"Не е избран разход",VLOOKUP(B1810,exp!A:T,20,FALSE)),"Не е избран разход")</f>
        <v>Не е избран разход</v>
      </c>
      <c r="D1810" s="17"/>
      <c r="E1810" s="31"/>
      <c r="F1810" s="17"/>
      <c r="G1810" s="26" t="str">
        <f t="shared" si="28"/>
        <v>Няма избран разход</v>
      </c>
    </row>
    <row r="1811" spans="1:7" x14ac:dyDescent="0.25">
      <c r="A1811" s="2">
        <v>1809</v>
      </c>
      <c r="B1811" s="15"/>
      <c r="C1811" s="4" t="str">
        <f>IF(B1811&gt;0,IF(ISERROR(VLOOKUP(B1811,exp!A:T,20,FALSE)),"Не е избран разход",VLOOKUP(B1811,exp!A:T,20,FALSE)),"Не е избран разход")</f>
        <v>Не е избран разход</v>
      </c>
      <c r="D1811" s="17"/>
      <c r="E1811" s="31"/>
      <c r="F1811" s="17"/>
      <c r="G1811" s="26" t="str">
        <f t="shared" si="28"/>
        <v>Няма избран разход</v>
      </c>
    </row>
    <row r="1812" spans="1:7" x14ac:dyDescent="0.25">
      <c r="A1812" s="4">
        <v>1810</v>
      </c>
      <c r="B1812" s="15"/>
      <c r="C1812" s="4" t="str">
        <f>IF(B1812&gt;0,IF(ISERROR(VLOOKUP(B1812,exp!A:T,20,FALSE)),"Не е избран разход",VLOOKUP(B1812,exp!A:T,20,FALSE)),"Не е избран разход")</f>
        <v>Не е избран разход</v>
      </c>
      <c r="D1812" s="17"/>
      <c r="E1812" s="31"/>
      <c r="F1812" s="17"/>
      <c r="G1812" s="26" t="str">
        <f t="shared" si="28"/>
        <v>Няма избран разход</v>
      </c>
    </row>
    <row r="1813" spans="1:7" x14ac:dyDescent="0.25">
      <c r="A1813" s="2">
        <v>1811</v>
      </c>
      <c r="B1813" s="15"/>
      <c r="C1813" s="4" t="str">
        <f>IF(B1813&gt;0,IF(ISERROR(VLOOKUP(B1813,exp!A:T,20,FALSE)),"Не е избран разход",VLOOKUP(B1813,exp!A:T,20,FALSE)),"Не е избран разход")</f>
        <v>Не е избран разход</v>
      </c>
      <c r="D1813" s="17"/>
      <c r="E1813" s="31"/>
      <c r="F1813" s="17"/>
      <c r="G1813" s="26" t="str">
        <f t="shared" si="28"/>
        <v>Няма избран разход</v>
      </c>
    </row>
    <row r="1814" spans="1:7" x14ac:dyDescent="0.25">
      <c r="A1814" s="2">
        <v>1812</v>
      </c>
      <c r="B1814" s="15"/>
      <c r="C1814" s="4" t="str">
        <f>IF(B1814&gt;0,IF(ISERROR(VLOOKUP(B1814,exp!A:T,20,FALSE)),"Не е избран разход",VLOOKUP(B1814,exp!A:T,20,FALSE)),"Не е избран разход")</f>
        <v>Не е избран разход</v>
      </c>
      <c r="D1814" s="17"/>
      <c r="E1814" s="31"/>
      <c r="F1814" s="17"/>
      <c r="G1814" s="26" t="str">
        <f t="shared" si="28"/>
        <v>Няма избран разход</v>
      </c>
    </row>
    <row r="1815" spans="1:7" x14ac:dyDescent="0.25">
      <c r="A1815" s="4">
        <v>1813</v>
      </c>
      <c r="B1815" s="15"/>
      <c r="C1815" s="4" t="str">
        <f>IF(B1815&gt;0,IF(ISERROR(VLOOKUP(B1815,exp!A:T,20,FALSE)),"Не е избран разход",VLOOKUP(B1815,exp!A:T,20,FALSE)),"Не е избран разход")</f>
        <v>Не е избран разход</v>
      </c>
      <c r="D1815" s="17"/>
      <c r="E1815" s="31"/>
      <c r="F1815" s="17"/>
      <c r="G1815" s="26" t="str">
        <f t="shared" si="28"/>
        <v>Няма избран разход</v>
      </c>
    </row>
    <row r="1816" spans="1:7" x14ac:dyDescent="0.25">
      <c r="A1816" s="2">
        <v>1814</v>
      </c>
      <c r="B1816" s="15"/>
      <c r="C1816" s="4" t="str">
        <f>IF(B1816&gt;0,IF(ISERROR(VLOOKUP(B1816,exp!A:T,20,FALSE)),"Не е избран разход",VLOOKUP(B1816,exp!A:T,20,FALSE)),"Не е избран разход")</f>
        <v>Не е избран разход</v>
      </c>
      <c r="D1816" s="17"/>
      <c r="E1816" s="31"/>
      <c r="F1816" s="17"/>
      <c r="G1816" s="26" t="str">
        <f t="shared" si="28"/>
        <v>Няма избран разход</v>
      </c>
    </row>
    <row r="1817" spans="1:7" x14ac:dyDescent="0.25">
      <c r="A1817" s="2">
        <v>1815</v>
      </c>
      <c r="B1817" s="15"/>
      <c r="C1817" s="4" t="str">
        <f>IF(B1817&gt;0,IF(ISERROR(VLOOKUP(B1817,exp!A:T,20,FALSE)),"Не е избран разход",VLOOKUP(B1817,exp!A:T,20,FALSE)),"Не е избран разход")</f>
        <v>Не е избран разход</v>
      </c>
      <c r="D1817" s="17"/>
      <c r="E1817" s="31"/>
      <c r="F1817" s="17"/>
      <c r="G1817" s="26" t="str">
        <f t="shared" si="28"/>
        <v>Няма избран разход</v>
      </c>
    </row>
    <row r="1818" spans="1:7" x14ac:dyDescent="0.25">
      <c r="A1818" s="4">
        <v>1816</v>
      </c>
      <c r="B1818" s="15"/>
      <c r="C1818" s="4" t="str">
        <f>IF(B1818&gt;0,IF(ISERROR(VLOOKUP(B1818,exp!A:T,20,FALSE)),"Не е избран разход",VLOOKUP(B1818,exp!A:T,20,FALSE)),"Не е избран разход")</f>
        <v>Не е избран разход</v>
      </c>
      <c r="D1818" s="17"/>
      <c r="E1818" s="31"/>
      <c r="F1818" s="17"/>
      <c r="G1818" s="26" t="str">
        <f t="shared" si="28"/>
        <v>Няма избран разход</v>
      </c>
    </row>
    <row r="1819" spans="1:7" x14ac:dyDescent="0.25">
      <c r="A1819" s="2">
        <v>1817</v>
      </c>
      <c r="B1819" s="15"/>
      <c r="C1819" s="4" t="str">
        <f>IF(B1819&gt;0,IF(ISERROR(VLOOKUP(B1819,exp!A:T,20,FALSE)),"Не е избран разход",VLOOKUP(B1819,exp!A:T,20,FALSE)),"Не е избран разход")</f>
        <v>Не е избран разход</v>
      </c>
      <c r="D1819" s="17"/>
      <c r="E1819" s="31"/>
      <c r="F1819" s="17"/>
      <c r="G1819" s="26" t="str">
        <f t="shared" si="28"/>
        <v>Няма избран разход</v>
      </c>
    </row>
    <row r="1820" spans="1:7" x14ac:dyDescent="0.25">
      <c r="A1820" s="2">
        <v>1818</v>
      </c>
      <c r="B1820" s="15"/>
      <c r="C1820" s="4" t="str">
        <f>IF(B1820&gt;0,IF(ISERROR(VLOOKUP(B1820,exp!A:T,20,FALSE)),"Не е избран разход",VLOOKUP(B1820,exp!A:T,20,FALSE)),"Не е избран разход")</f>
        <v>Не е избран разход</v>
      </c>
      <c r="D1820" s="17"/>
      <c r="E1820" s="31"/>
      <c r="F1820" s="17"/>
      <c r="G1820" s="26" t="str">
        <f t="shared" si="28"/>
        <v>Няма избран разход</v>
      </c>
    </row>
    <row r="1821" spans="1:7" x14ac:dyDescent="0.25">
      <c r="A1821" s="4">
        <v>1819</v>
      </c>
      <c r="B1821" s="15"/>
      <c r="C1821" s="4" t="str">
        <f>IF(B1821&gt;0,IF(ISERROR(VLOOKUP(B1821,exp!A:T,20,FALSE)),"Не е избран разход",VLOOKUP(B1821,exp!A:T,20,FALSE)),"Не е избран разход")</f>
        <v>Не е избран разход</v>
      </c>
      <c r="D1821" s="17"/>
      <c r="E1821" s="31"/>
      <c r="F1821" s="17"/>
      <c r="G1821" s="26" t="str">
        <f t="shared" si="28"/>
        <v>Няма избран разход</v>
      </c>
    </row>
    <row r="1822" spans="1:7" x14ac:dyDescent="0.25">
      <c r="A1822" s="2">
        <v>1820</v>
      </c>
      <c r="B1822" s="15"/>
      <c r="C1822" s="4" t="str">
        <f>IF(B1822&gt;0,IF(ISERROR(VLOOKUP(B1822,exp!A:T,20,FALSE)),"Не е избран разход",VLOOKUP(B1822,exp!A:T,20,FALSE)),"Не е избран разход")</f>
        <v>Не е избран разход</v>
      </c>
      <c r="D1822" s="17"/>
      <c r="E1822" s="31"/>
      <c r="F1822" s="17"/>
      <c r="G1822" s="26" t="str">
        <f t="shared" si="28"/>
        <v>Няма избран разход</v>
      </c>
    </row>
    <row r="1823" spans="1:7" x14ac:dyDescent="0.25">
      <c r="A1823" s="2">
        <v>1821</v>
      </c>
      <c r="B1823" s="15"/>
      <c r="C1823" s="4" t="str">
        <f>IF(B1823&gt;0,IF(ISERROR(VLOOKUP(B1823,exp!A:T,20,FALSE)),"Не е избран разход",VLOOKUP(B1823,exp!A:T,20,FALSE)),"Не е избран разход")</f>
        <v>Не е избран разход</v>
      </c>
      <c r="D1823" s="17"/>
      <c r="E1823" s="31"/>
      <c r="F1823" s="17"/>
      <c r="G1823" s="26" t="str">
        <f t="shared" si="28"/>
        <v>Няма избран разход</v>
      </c>
    </row>
    <row r="1824" spans="1:7" x14ac:dyDescent="0.25">
      <c r="A1824" s="4">
        <v>1822</v>
      </c>
      <c r="B1824" s="15"/>
      <c r="C1824" s="4" t="str">
        <f>IF(B1824&gt;0,IF(ISERROR(VLOOKUP(B1824,exp!A:T,20,FALSE)),"Не е избран разход",VLOOKUP(B1824,exp!A:T,20,FALSE)),"Не е избран разход")</f>
        <v>Не е избран разход</v>
      </c>
      <c r="D1824" s="17"/>
      <c r="E1824" s="31"/>
      <c r="F1824" s="17"/>
      <c r="G1824" s="26" t="str">
        <f t="shared" si="28"/>
        <v>Няма избран разход</v>
      </c>
    </row>
    <row r="1825" spans="1:7" x14ac:dyDescent="0.25">
      <c r="A1825" s="2">
        <v>1823</v>
      </c>
      <c r="B1825" s="15"/>
      <c r="C1825" s="4" t="str">
        <f>IF(B1825&gt;0,IF(ISERROR(VLOOKUP(B1825,exp!A:T,20,FALSE)),"Не е избран разход",VLOOKUP(B1825,exp!A:T,20,FALSE)),"Не е избран разход")</f>
        <v>Не е избран разход</v>
      </c>
      <c r="D1825" s="17"/>
      <c r="E1825" s="31"/>
      <c r="F1825" s="17"/>
      <c r="G1825" s="26" t="str">
        <f t="shared" si="28"/>
        <v>Няма избран разход</v>
      </c>
    </row>
    <row r="1826" spans="1:7" x14ac:dyDescent="0.25">
      <c r="A1826" s="2">
        <v>1824</v>
      </c>
      <c r="B1826" s="15"/>
      <c r="C1826" s="4" t="str">
        <f>IF(B1826&gt;0,IF(ISERROR(VLOOKUP(B1826,exp!A:T,20,FALSE)),"Не е избран разход",VLOOKUP(B1826,exp!A:T,20,FALSE)),"Не е избран разход")</f>
        <v>Не е избран разход</v>
      </c>
      <c r="D1826" s="17"/>
      <c r="E1826" s="31"/>
      <c r="F1826" s="17"/>
      <c r="G1826" s="26" t="str">
        <f t="shared" si="28"/>
        <v>Няма избран разход</v>
      </c>
    </row>
    <row r="1827" spans="1:7" x14ac:dyDescent="0.25">
      <c r="A1827" s="4">
        <v>1825</v>
      </c>
      <c r="B1827" s="15"/>
      <c r="C1827" s="4" t="str">
        <f>IF(B1827&gt;0,IF(ISERROR(VLOOKUP(B1827,exp!A:T,20,FALSE)),"Не е избран разход",VLOOKUP(B1827,exp!A:T,20,FALSE)),"Не е избран разход")</f>
        <v>Не е избран разход</v>
      </c>
      <c r="D1827" s="17"/>
      <c r="E1827" s="31"/>
      <c r="F1827" s="17"/>
      <c r="G1827" s="26" t="str">
        <f t="shared" si="28"/>
        <v>Няма избран разход</v>
      </c>
    </row>
    <row r="1828" spans="1:7" x14ac:dyDescent="0.25">
      <c r="A1828" s="2">
        <v>1826</v>
      </c>
      <c r="B1828" s="15"/>
      <c r="C1828" s="4" t="str">
        <f>IF(B1828&gt;0,IF(ISERROR(VLOOKUP(B1828,exp!A:T,20,FALSE)),"Не е избран разход",VLOOKUP(B1828,exp!A:T,20,FALSE)),"Не е избран разход")</f>
        <v>Не е избран разход</v>
      </c>
      <c r="D1828" s="17"/>
      <c r="E1828" s="31"/>
      <c r="F1828" s="17"/>
      <c r="G1828" s="26" t="str">
        <f t="shared" si="28"/>
        <v>Няма избран разход</v>
      </c>
    </row>
    <row r="1829" spans="1:7" x14ac:dyDescent="0.25">
      <c r="A1829" s="2">
        <v>1827</v>
      </c>
      <c r="B1829" s="15"/>
      <c r="C1829" s="4" t="str">
        <f>IF(B1829&gt;0,IF(ISERROR(VLOOKUP(B1829,exp!A:T,20,FALSE)),"Не е избран разход",VLOOKUP(B1829,exp!A:T,20,FALSE)),"Не е избран разход")</f>
        <v>Не е избран разход</v>
      </c>
      <c r="D1829" s="17"/>
      <c r="E1829" s="31"/>
      <c r="F1829" s="17"/>
      <c r="G1829" s="26" t="str">
        <f t="shared" si="28"/>
        <v>Няма избран разход</v>
      </c>
    </row>
    <row r="1830" spans="1:7" x14ac:dyDescent="0.25">
      <c r="A1830" s="4">
        <v>1828</v>
      </c>
      <c r="B1830" s="15"/>
      <c r="C1830" s="4" t="str">
        <f>IF(B1830&gt;0,IF(ISERROR(VLOOKUP(B1830,exp!A:T,20,FALSE)),"Не е избран разход",VLOOKUP(B1830,exp!A:T,20,FALSE)),"Не е избран разход")</f>
        <v>Не е избран разход</v>
      </c>
      <c r="D1830" s="17"/>
      <c r="E1830" s="31"/>
      <c r="F1830" s="17"/>
      <c r="G1830" s="26" t="str">
        <f t="shared" si="28"/>
        <v>Няма избран разход</v>
      </c>
    </row>
    <row r="1831" spans="1:7" x14ac:dyDescent="0.25">
      <c r="A1831" s="2">
        <v>1829</v>
      </c>
      <c r="B1831" s="15"/>
      <c r="C1831" s="4" t="str">
        <f>IF(B1831&gt;0,IF(ISERROR(VLOOKUP(B1831,exp!A:T,20,FALSE)),"Не е избран разход",VLOOKUP(B1831,exp!A:T,20,FALSE)),"Не е избран разход")</f>
        <v>Не е избран разход</v>
      </c>
      <c r="D1831" s="17"/>
      <c r="E1831" s="31"/>
      <c r="F1831" s="17"/>
      <c r="G1831" s="26" t="str">
        <f t="shared" si="28"/>
        <v>Няма избран разход</v>
      </c>
    </row>
    <row r="1832" spans="1:7" x14ac:dyDescent="0.25">
      <c r="A1832" s="2">
        <v>1830</v>
      </c>
      <c r="B1832" s="15"/>
      <c r="C1832" s="4" t="str">
        <f>IF(B1832&gt;0,IF(ISERROR(VLOOKUP(B1832,exp!A:T,20,FALSE)),"Не е избран разход",VLOOKUP(B1832,exp!A:T,20,FALSE)),"Не е избран разход")</f>
        <v>Не е избран разход</v>
      </c>
      <c r="D1832" s="17"/>
      <c r="E1832" s="31"/>
      <c r="F1832" s="17"/>
      <c r="G1832" s="26" t="str">
        <f t="shared" si="28"/>
        <v>Няма избран разход</v>
      </c>
    </row>
    <row r="1833" spans="1:7" x14ac:dyDescent="0.25">
      <c r="A1833" s="4">
        <v>1831</v>
      </c>
      <c r="B1833" s="15"/>
      <c r="C1833" s="4" t="str">
        <f>IF(B1833&gt;0,IF(ISERROR(VLOOKUP(B1833,exp!A:T,20,FALSE)),"Не е избран разход",VLOOKUP(B1833,exp!A:T,20,FALSE)),"Не е избран разход")</f>
        <v>Не е избран разход</v>
      </c>
      <c r="D1833" s="17"/>
      <c r="E1833" s="31"/>
      <c r="F1833" s="17"/>
      <c r="G1833" s="26" t="str">
        <f t="shared" si="28"/>
        <v>Няма избран разход</v>
      </c>
    </row>
    <row r="1834" spans="1:7" x14ac:dyDescent="0.25">
      <c r="A1834" s="2">
        <v>1832</v>
      </c>
      <c r="B1834" s="15"/>
      <c r="C1834" s="4" t="str">
        <f>IF(B1834&gt;0,IF(ISERROR(VLOOKUP(B1834,exp!A:T,20,FALSE)),"Не е избран разход",VLOOKUP(B1834,exp!A:T,20,FALSE)),"Не е избран разход")</f>
        <v>Не е избран разход</v>
      </c>
      <c r="D1834" s="17"/>
      <c r="E1834" s="31"/>
      <c r="F1834" s="17"/>
      <c r="G1834" s="26" t="str">
        <f t="shared" si="28"/>
        <v>Няма избран разход</v>
      </c>
    </row>
    <row r="1835" spans="1:7" x14ac:dyDescent="0.25">
      <c r="A1835" s="2">
        <v>1833</v>
      </c>
      <c r="B1835" s="15"/>
      <c r="C1835" s="4" t="str">
        <f>IF(B1835&gt;0,IF(ISERROR(VLOOKUP(B1835,exp!A:T,20,FALSE)),"Не е избран разход",VLOOKUP(B1835,exp!A:T,20,FALSE)),"Не е избран разход")</f>
        <v>Не е избран разход</v>
      </c>
      <c r="D1835" s="17"/>
      <c r="E1835" s="31"/>
      <c r="F1835" s="17"/>
      <c r="G1835" s="26" t="str">
        <f t="shared" si="28"/>
        <v>Няма избран разход</v>
      </c>
    </row>
    <row r="1836" spans="1:7" x14ac:dyDescent="0.25">
      <c r="A1836" s="4">
        <v>1834</v>
      </c>
      <c r="B1836" s="15"/>
      <c r="C1836" s="4" t="str">
        <f>IF(B1836&gt;0,IF(ISERROR(VLOOKUP(B1836,exp!A:T,20,FALSE)),"Не е избран разход",VLOOKUP(B1836,exp!A:T,20,FALSE)),"Не е избран разход")</f>
        <v>Не е избран разход</v>
      </c>
      <c r="D1836" s="17"/>
      <c r="E1836" s="31"/>
      <c r="F1836" s="17"/>
      <c r="G1836" s="26" t="str">
        <f t="shared" si="28"/>
        <v>Няма избран разход</v>
      </c>
    </row>
    <row r="1837" spans="1:7" x14ac:dyDescent="0.25">
      <c r="A1837" s="2">
        <v>1835</v>
      </c>
      <c r="B1837" s="15"/>
      <c r="C1837" s="4" t="str">
        <f>IF(B1837&gt;0,IF(ISERROR(VLOOKUP(B1837,exp!A:T,20,FALSE)),"Не е избран разход",VLOOKUP(B1837,exp!A:T,20,FALSE)),"Не е избран разход")</f>
        <v>Не е избран разход</v>
      </c>
      <c r="D1837" s="17"/>
      <c r="E1837" s="31"/>
      <c r="F1837" s="17"/>
      <c r="G1837" s="26" t="str">
        <f t="shared" si="28"/>
        <v>Няма избран разход</v>
      </c>
    </row>
    <row r="1838" spans="1:7" x14ac:dyDescent="0.25">
      <c r="A1838" s="2">
        <v>1836</v>
      </c>
      <c r="B1838" s="15"/>
      <c r="C1838" s="4" t="str">
        <f>IF(B1838&gt;0,IF(ISERROR(VLOOKUP(B1838,exp!A:T,20,FALSE)),"Не е избран разход",VLOOKUP(B1838,exp!A:T,20,FALSE)),"Не е избран разход")</f>
        <v>Не е избран разход</v>
      </c>
      <c r="D1838" s="17"/>
      <c r="E1838" s="31"/>
      <c r="F1838" s="17"/>
      <c r="G1838" s="26" t="str">
        <f t="shared" si="28"/>
        <v>Няма избран разход</v>
      </c>
    </row>
    <row r="1839" spans="1:7" x14ac:dyDescent="0.25">
      <c r="A1839" s="4">
        <v>1837</v>
      </c>
      <c r="B1839" s="15"/>
      <c r="C1839" s="4" t="str">
        <f>IF(B1839&gt;0,IF(ISERROR(VLOOKUP(B1839,exp!A:T,20,FALSE)),"Не е избран разход",VLOOKUP(B1839,exp!A:T,20,FALSE)),"Не е избран разход")</f>
        <v>Не е избран разход</v>
      </c>
      <c r="D1839" s="17"/>
      <c r="E1839" s="31"/>
      <c r="F1839" s="17"/>
      <c r="G1839" s="26" t="str">
        <f t="shared" si="28"/>
        <v>Няма избран разход</v>
      </c>
    </row>
    <row r="1840" spans="1:7" x14ac:dyDescent="0.25">
      <c r="A1840" s="2">
        <v>1838</v>
      </c>
      <c r="B1840" s="15"/>
      <c r="C1840" s="4" t="str">
        <f>IF(B1840&gt;0,IF(ISERROR(VLOOKUP(B1840,exp!A:T,20,FALSE)),"Не е избран разход",VLOOKUP(B1840,exp!A:T,20,FALSE)),"Не е избран разход")</f>
        <v>Не е избран разход</v>
      </c>
      <c r="D1840" s="17"/>
      <c r="E1840" s="31"/>
      <c r="F1840" s="17"/>
      <c r="G1840" s="26" t="str">
        <f t="shared" si="28"/>
        <v>Няма избран разход</v>
      </c>
    </row>
    <row r="1841" spans="1:7" x14ac:dyDescent="0.25">
      <c r="A1841" s="2">
        <v>1839</v>
      </c>
      <c r="B1841" s="15"/>
      <c r="C1841" s="4" t="str">
        <f>IF(B1841&gt;0,IF(ISERROR(VLOOKUP(B1841,exp!A:T,20,FALSE)),"Не е избран разход",VLOOKUP(B1841,exp!A:T,20,FALSE)),"Не е избран разход")</f>
        <v>Не е избран разход</v>
      </c>
      <c r="D1841" s="17"/>
      <c r="E1841" s="31"/>
      <c r="F1841" s="17"/>
      <c r="G1841" s="26" t="str">
        <f t="shared" si="28"/>
        <v>Няма избран разход</v>
      </c>
    </row>
    <row r="1842" spans="1:7" x14ac:dyDescent="0.25">
      <c r="A1842" s="4">
        <v>1840</v>
      </c>
      <c r="B1842" s="15"/>
      <c r="C1842" s="4" t="str">
        <f>IF(B1842&gt;0,IF(ISERROR(VLOOKUP(B1842,exp!A:T,20,FALSE)),"Не е избран разход",VLOOKUP(B1842,exp!A:T,20,FALSE)),"Не е избран разход")</f>
        <v>Не е избран разход</v>
      </c>
      <c r="D1842" s="17"/>
      <c r="E1842" s="31"/>
      <c r="F1842" s="17"/>
      <c r="G1842" s="26" t="str">
        <f t="shared" si="28"/>
        <v>Няма избран разход</v>
      </c>
    </row>
    <row r="1843" spans="1:7" x14ac:dyDescent="0.25">
      <c r="A1843" s="2">
        <v>1841</v>
      </c>
      <c r="B1843" s="15"/>
      <c r="C1843" s="4" t="str">
        <f>IF(B1843&gt;0,IF(ISERROR(VLOOKUP(B1843,exp!A:T,20,FALSE)),"Не е избран разход",VLOOKUP(B1843,exp!A:T,20,FALSE)),"Не е избран разход")</f>
        <v>Не е избран разход</v>
      </c>
      <c r="D1843" s="17"/>
      <c r="E1843" s="31"/>
      <c r="F1843" s="17"/>
      <c r="G1843" s="26" t="str">
        <f t="shared" si="28"/>
        <v>Няма избран разход</v>
      </c>
    </row>
    <row r="1844" spans="1:7" x14ac:dyDescent="0.25">
      <c r="A1844" s="2">
        <v>1842</v>
      </c>
      <c r="B1844" s="15"/>
      <c r="C1844" s="4" t="str">
        <f>IF(B1844&gt;0,IF(ISERROR(VLOOKUP(B1844,exp!A:T,20,FALSE)),"Не е избран разход",VLOOKUP(B1844,exp!A:T,20,FALSE)),"Не е избран разход")</f>
        <v>Не е избран разход</v>
      </c>
      <c r="D1844" s="17"/>
      <c r="E1844" s="31"/>
      <c r="F1844" s="17"/>
      <c r="G1844" s="26" t="str">
        <f t="shared" si="28"/>
        <v>Няма избран разход</v>
      </c>
    </row>
    <row r="1845" spans="1:7" x14ac:dyDescent="0.25">
      <c r="A1845" s="4">
        <v>1843</v>
      </c>
      <c r="B1845" s="15"/>
      <c r="C1845" s="4" t="str">
        <f>IF(B1845&gt;0,IF(ISERROR(VLOOKUP(B1845,exp!A:T,20,FALSE)),"Не е избран разход",VLOOKUP(B1845,exp!A:T,20,FALSE)),"Не е избран разход")</f>
        <v>Не е избран разход</v>
      </c>
      <c r="D1845" s="17"/>
      <c r="E1845" s="31"/>
      <c r="F1845" s="17"/>
      <c r="G1845" s="26" t="str">
        <f t="shared" si="28"/>
        <v>Няма избран разход</v>
      </c>
    </row>
    <row r="1846" spans="1:7" x14ac:dyDescent="0.25">
      <c r="A1846" s="2">
        <v>1844</v>
      </c>
      <c r="B1846" s="15"/>
      <c r="C1846" s="4" t="str">
        <f>IF(B1846&gt;0,IF(ISERROR(VLOOKUP(B1846,exp!A:T,20,FALSE)),"Не е избран разход",VLOOKUP(B1846,exp!A:T,20,FALSE)),"Не е избран разход")</f>
        <v>Не е избран разход</v>
      </c>
      <c r="D1846" s="17"/>
      <c r="E1846" s="31"/>
      <c r="F1846" s="17"/>
      <c r="G1846" s="26" t="str">
        <f t="shared" si="28"/>
        <v>Няма избран разход</v>
      </c>
    </row>
    <row r="1847" spans="1:7" x14ac:dyDescent="0.25">
      <c r="A1847" s="2">
        <v>1845</v>
      </c>
      <c r="B1847" s="15"/>
      <c r="C1847" s="4" t="str">
        <f>IF(B1847&gt;0,IF(ISERROR(VLOOKUP(B1847,exp!A:T,20,FALSE)),"Не е избран разход",VLOOKUP(B1847,exp!A:T,20,FALSE)),"Не е избран разход")</f>
        <v>Не е избран разход</v>
      </c>
      <c r="D1847" s="17"/>
      <c r="E1847" s="31"/>
      <c r="F1847" s="17"/>
      <c r="G1847" s="26" t="str">
        <f t="shared" si="28"/>
        <v>Няма избран разход</v>
      </c>
    </row>
    <row r="1848" spans="1:7" x14ac:dyDescent="0.25">
      <c r="A1848" s="4">
        <v>1846</v>
      </c>
      <c r="B1848" s="15"/>
      <c r="C1848" s="4" t="str">
        <f>IF(B1848&gt;0,IF(ISERROR(VLOOKUP(B1848,exp!A:T,20,FALSE)),"Не е избран разход",VLOOKUP(B1848,exp!A:T,20,FALSE)),"Не е избран разход")</f>
        <v>Не е избран разход</v>
      </c>
      <c r="D1848" s="17"/>
      <c r="E1848" s="31"/>
      <c r="F1848" s="17"/>
      <c r="G1848" s="26" t="str">
        <f t="shared" si="28"/>
        <v>Няма избран разход</v>
      </c>
    </row>
    <row r="1849" spans="1:7" x14ac:dyDescent="0.25">
      <c r="A1849" s="2">
        <v>1847</v>
      </c>
      <c r="B1849" s="15"/>
      <c r="C1849" s="4" t="str">
        <f>IF(B1849&gt;0,IF(ISERROR(VLOOKUP(B1849,exp!A:T,20,FALSE)),"Не е избран разход",VLOOKUP(B1849,exp!A:T,20,FALSE)),"Не е избран разход")</f>
        <v>Не е избран разход</v>
      </c>
      <c r="D1849" s="17"/>
      <c r="E1849" s="31"/>
      <c r="F1849" s="17"/>
      <c r="G1849" s="26" t="str">
        <f t="shared" si="28"/>
        <v>Няма избран разход</v>
      </c>
    </row>
    <row r="1850" spans="1:7" x14ac:dyDescent="0.25">
      <c r="A1850" s="2">
        <v>1848</v>
      </c>
      <c r="B1850" s="15"/>
      <c r="C1850" s="4" t="str">
        <f>IF(B1850&gt;0,IF(ISERROR(VLOOKUP(B1850,exp!A:T,20,FALSE)),"Не е избран разход",VLOOKUP(B1850,exp!A:T,20,FALSE)),"Не е избран разход")</f>
        <v>Не е избран разход</v>
      </c>
      <c r="D1850" s="17"/>
      <c r="E1850" s="31"/>
      <c r="F1850" s="17"/>
      <c r="G1850" s="26" t="str">
        <f t="shared" si="28"/>
        <v>Няма избран разход</v>
      </c>
    </row>
    <row r="1851" spans="1:7" x14ac:dyDescent="0.25">
      <c r="A1851" s="4">
        <v>1849</v>
      </c>
      <c r="B1851" s="15"/>
      <c r="C1851" s="4" t="str">
        <f>IF(B1851&gt;0,IF(ISERROR(VLOOKUP(B1851,exp!A:T,20,FALSE)),"Не е избран разход",VLOOKUP(B1851,exp!A:T,20,FALSE)),"Не е избран разход")</f>
        <v>Не е избран разход</v>
      </c>
      <c r="D1851" s="17"/>
      <c r="E1851" s="31"/>
      <c r="F1851" s="17"/>
      <c r="G1851" s="26" t="str">
        <f t="shared" si="28"/>
        <v>Няма избран разход</v>
      </c>
    </row>
    <row r="1852" spans="1:7" x14ac:dyDescent="0.25">
      <c r="A1852" s="2">
        <v>1850</v>
      </c>
      <c r="B1852" s="15"/>
      <c r="C1852" s="4" t="str">
        <f>IF(B1852&gt;0,IF(ISERROR(VLOOKUP(B1852,exp!A:T,20,FALSE)),"Не е избран разход",VLOOKUP(B1852,exp!A:T,20,FALSE)),"Не е избран разход")</f>
        <v>Не е избран разход</v>
      </c>
      <c r="D1852" s="17"/>
      <c r="E1852" s="31"/>
      <c r="F1852" s="17"/>
      <c r="G1852" s="26" t="str">
        <f t="shared" si="28"/>
        <v>Няма избран разход</v>
      </c>
    </row>
    <row r="1853" spans="1:7" x14ac:dyDescent="0.25">
      <c r="A1853" s="2">
        <v>1851</v>
      </c>
      <c r="B1853" s="15"/>
      <c r="C1853" s="4" t="str">
        <f>IF(B1853&gt;0,IF(ISERROR(VLOOKUP(B1853,exp!A:T,20,FALSE)),"Не е избран разход",VLOOKUP(B1853,exp!A:T,20,FALSE)),"Не е избран разход")</f>
        <v>Не е избран разход</v>
      </c>
      <c r="D1853" s="17"/>
      <c r="E1853" s="31"/>
      <c r="F1853" s="17"/>
      <c r="G1853" s="26" t="str">
        <f t="shared" si="28"/>
        <v>Няма избран разход</v>
      </c>
    </row>
    <row r="1854" spans="1:7" x14ac:dyDescent="0.25">
      <c r="A1854" s="4">
        <v>1852</v>
      </c>
      <c r="B1854" s="15"/>
      <c r="C1854" s="4" t="str">
        <f>IF(B1854&gt;0,IF(ISERROR(VLOOKUP(B1854,exp!A:T,20,FALSE)),"Не е избран разход",VLOOKUP(B1854,exp!A:T,20,FALSE)),"Не е избран разход")</f>
        <v>Не е избран разход</v>
      </c>
      <c r="D1854" s="17"/>
      <c r="E1854" s="31"/>
      <c r="F1854" s="17"/>
      <c r="G1854" s="26" t="str">
        <f t="shared" si="28"/>
        <v>Няма избран разход</v>
      </c>
    </row>
    <row r="1855" spans="1:7" x14ac:dyDescent="0.25">
      <c r="A1855" s="2">
        <v>1853</v>
      </c>
      <c r="B1855" s="15"/>
      <c r="C1855" s="4" t="str">
        <f>IF(B1855&gt;0,IF(ISERROR(VLOOKUP(B1855,exp!A:T,20,FALSE)),"Не е избран разход",VLOOKUP(B1855,exp!A:T,20,FALSE)),"Не е избран разход")</f>
        <v>Не е избран разход</v>
      </c>
      <c r="D1855" s="17"/>
      <c r="E1855" s="31"/>
      <c r="F1855" s="17"/>
      <c r="G1855" s="26" t="str">
        <f t="shared" si="28"/>
        <v>Няма избран разход</v>
      </c>
    </row>
    <row r="1856" spans="1:7" x14ac:dyDescent="0.25">
      <c r="A1856" s="2">
        <v>1854</v>
      </c>
      <c r="B1856" s="15"/>
      <c r="C1856" s="4" t="str">
        <f>IF(B1856&gt;0,IF(ISERROR(VLOOKUP(B1856,exp!A:T,20,FALSE)),"Не е избран разход",VLOOKUP(B1856,exp!A:T,20,FALSE)),"Не е избран разход")</f>
        <v>Не е избран разход</v>
      </c>
      <c r="D1856" s="17"/>
      <c r="E1856" s="31"/>
      <c r="F1856" s="17"/>
      <c r="G1856" s="26" t="str">
        <f t="shared" si="28"/>
        <v>Няма избран разход</v>
      </c>
    </row>
    <row r="1857" spans="1:7" x14ac:dyDescent="0.25">
      <c r="A1857" s="4">
        <v>1855</v>
      </c>
      <c r="B1857" s="15"/>
      <c r="C1857" s="4" t="str">
        <f>IF(B1857&gt;0,IF(ISERROR(VLOOKUP(B1857,exp!A:T,20,FALSE)),"Не е избран разход",VLOOKUP(B1857,exp!A:T,20,FALSE)),"Не е избран разход")</f>
        <v>Не е избран разход</v>
      </c>
      <c r="D1857" s="17"/>
      <c r="E1857" s="31"/>
      <c r="F1857" s="17"/>
      <c r="G1857" s="26" t="str">
        <f t="shared" si="28"/>
        <v>Няма избран разход</v>
      </c>
    </row>
    <row r="1858" spans="1:7" x14ac:dyDescent="0.25">
      <c r="A1858" s="2">
        <v>1856</v>
      </c>
      <c r="B1858" s="15"/>
      <c r="C1858" s="4" t="str">
        <f>IF(B1858&gt;0,IF(ISERROR(VLOOKUP(B1858,exp!A:T,20,FALSE)),"Не е избран разход",VLOOKUP(B1858,exp!A:T,20,FALSE)),"Не е избран разход")</f>
        <v>Не е избран разход</v>
      </c>
      <c r="D1858" s="17"/>
      <c r="E1858" s="31"/>
      <c r="F1858" s="17"/>
      <c r="G1858" s="26" t="str">
        <f t="shared" si="28"/>
        <v>Няма избран разход</v>
      </c>
    </row>
    <row r="1859" spans="1:7" x14ac:dyDescent="0.25">
      <c r="A1859" s="2">
        <v>1857</v>
      </c>
      <c r="B1859" s="15"/>
      <c r="C1859" s="4" t="str">
        <f>IF(B1859&gt;0,IF(ISERROR(VLOOKUP(B1859,exp!A:T,20,FALSE)),"Не е избран разход",VLOOKUP(B1859,exp!A:T,20,FALSE)),"Не е избран разход")</f>
        <v>Не е избран разход</v>
      </c>
      <c r="D1859" s="17"/>
      <c r="E1859" s="31"/>
      <c r="F1859" s="17"/>
      <c r="G1859" s="26" t="str">
        <f t="shared" si="28"/>
        <v>Няма избран разход</v>
      </c>
    </row>
    <row r="1860" spans="1:7" x14ac:dyDescent="0.25">
      <c r="A1860" s="4">
        <v>1858</v>
      </c>
      <c r="B1860" s="15"/>
      <c r="C1860" s="4" t="str">
        <f>IF(B1860&gt;0,IF(ISERROR(VLOOKUP(B1860,exp!A:T,20,FALSE)),"Не е избран разход",VLOOKUP(B1860,exp!A:T,20,FALSE)),"Не е избран разход")</f>
        <v>Не е избран разход</v>
      </c>
      <c r="D1860" s="17"/>
      <c r="E1860" s="31"/>
      <c r="F1860" s="17"/>
      <c r="G1860" s="26" t="str">
        <f t="shared" ref="G1860:G1923" si="29">IF(B1860&lt;&gt;"",IF(AND(D1860&lt;&gt;"",E1860&lt;&gt;""),"","Задължителни полета - Наименование/Дата"),"Няма избран разход")</f>
        <v>Няма избран разход</v>
      </c>
    </row>
    <row r="1861" spans="1:7" x14ac:dyDescent="0.25">
      <c r="A1861" s="2">
        <v>1859</v>
      </c>
      <c r="B1861" s="15"/>
      <c r="C1861" s="4" t="str">
        <f>IF(B1861&gt;0,IF(ISERROR(VLOOKUP(B1861,exp!A:T,20,FALSE)),"Не е избран разход",VLOOKUP(B1861,exp!A:T,20,FALSE)),"Не е избран разход")</f>
        <v>Не е избран разход</v>
      </c>
      <c r="D1861" s="17"/>
      <c r="E1861" s="31"/>
      <c r="F1861" s="17"/>
      <c r="G1861" s="26" t="str">
        <f t="shared" si="29"/>
        <v>Няма избран разход</v>
      </c>
    </row>
    <row r="1862" spans="1:7" x14ac:dyDescent="0.25">
      <c r="A1862" s="2">
        <v>1860</v>
      </c>
      <c r="B1862" s="15"/>
      <c r="C1862" s="4" t="str">
        <f>IF(B1862&gt;0,IF(ISERROR(VLOOKUP(B1862,exp!A:T,20,FALSE)),"Не е избран разход",VLOOKUP(B1862,exp!A:T,20,FALSE)),"Не е избран разход")</f>
        <v>Не е избран разход</v>
      </c>
      <c r="D1862" s="17"/>
      <c r="E1862" s="31"/>
      <c r="F1862" s="17"/>
      <c r="G1862" s="26" t="str">
        <f t="shared" si="29"/>
        <v>Няма избран разход</v>
      </c>
    </row>
    <row r="1863" spans="1:7" x14ac:dyDescent="0.25">
      <c r="A1863" s="4">
        <v>1861</v>
      </c>
      <c r="B1863" s="15"/>
      <c r="C1863" s="4" t="str">
        <f>IF(B1863&gt;0,IF(ISERROR(VLOOKUP(B1863,exp!A:T,20,FALSE)),"Не е избран разход",VLOOKUP(B1863,exp!A:T,20,FALSE)),"Не е избран разход")</f>
        <v>Не е избран разход</v>
      </c>
      <c r="D1863" s="17"/>
      <c r="E1863" s="31"/>
      <c r="F1863" s="17"/>
      <c r="G1863" s="26" t="str">
        <f t="shared" si="29"/>
        <v>Няма избран разход</v>
      </c>
    </row>
    <row r="1864" spans="1:7" x14ac:dyDescent="0.25">
      <c r="A1864" s="2">
        <v>1862</v>
      </c>
      <c r="B1864" s="15"/>
      <c r="C1864" s="4" t="str">
        <f>IF(B1864&gt;0,IF(ISERROR(VLOOKUP(B1864,exp!A:T,20,FALSE)),"Не е избран разход",VLOOKUP(B1864,exp!A:T,20,FALSE)),"Не е избран разход")</f>
        <v>Не е избран разход</v>
      </c>
      <c r="D1864" s="17"/>
      <c r="E1864" s="31"/>
      <c r="F1864" s="17"/>
      <c r="G1864" s="26" t="str">
        <f t="shared" si="29"/>
        <v>Няма избран разход</v>
      </c>
    </row>
    <row r="1865" spans="1:7" x14ac:dyDescent="0.25">
      <c r="A1865" s="2">
        <v>1863</v>
      </c>
      <c r="B1865" s="15"/>
      <c r="C1865" s="4" t="str">
        <f>IF(B1865&gt;0,IF(ISERROR(VLOOKUP(B1865,exp!A:T,20,FALSE)),"Не е избран разход",VLOOKUP(B1865,exp!A:T,20,FALSE)),"Не е избран разход")</f>
        <v>Не е избран разход</v>
      </c>
      <c r="D1865" s="17"/>
      <c r="E1865" s="31"/>
      <c r="F1865" s="17"/>
      <c r="G1865" s="26" t="str">
        <f t="shared" si="29"/>
        <v>Няма избран разход</v>
      </c>
    </row>
    <row r="1866" spans="1:7" x14ac:dyDescent="0.25">
      <c r="A1866" s="4">
        <v>1864</v>
      </c>
      <c r="B1866" s="15"/>
      <c r="C1866" s="4" t="str">
        <f>IF(B1866&gt;0,IF(ISERROR(VLOOKUP(B1866,exp!A:T,20,FALSE)),"Не е избран разход",VLOOKUP(B1866,exp!A:T,20,FALSE)),"Не е избран разход")</f>
        <v>Не е избран разход</v>
      </c>
      <c r="D1866" s="17"/>
      <c r="E1866" s="31"/>
      <c r="F1866" s="17"/>
      <c r="G1866" s="26" t="str">
        <f t="shared" si="29"/>
        <v>Няма избран разход</v>
      </c>
    </row>
    <row r="1867" spans="1:7" x14ac:dyDescent="0.25">
      <c r="A1867" s="2">
        <v>1865</v>
      </c>
      <c r="B1867" s="15"/>
      <c r="C1867" s="4" t="str">
        <f>IF(B1867&gt;0,IF(ISERROR(VLOOKUP(B1867,exp!A:T,20,FALSE)),"Не е избран разход",VLOOKUP(B1867,exp!A:T,20,FALSE)),"Не е избран разход")</f>
        <v>Не е избран разход</v>
      </c>
      <c r="D1867" s="17"/>
      <c r="E1867" s="31"/>
      <c r="F1867" s="17"/>
      <c r="G1867" s="26" t="str">
        <f t="shared" si="29"/>
        <v>Няма избран разход</v>
      </c>
    </row>
    <row r="1868" spans="1:7" x14ac:dyDescent="0.25">
      <c r="A1868" s="2">
        <v>1866</v>
      </c>
      <c r="B1868" s="15"/>
      <c r="C1868" s="4" t="str">
        <f>IF(B1868&gt;0,IF(ISERROR(VLOOKUP(B1868,exp!A:T,20,FALSE)),"Не е избран разход",VLOOKUP(B1868,exp!A:T,20,FALSE)),"Не е избран разход")</f>
        <v>Не е избран разход</v>
      </c>
      <c r="D1868" s="17"/>
      <c r="E1868" s="31"/>
      <c r="F1868" s="17"/>
      <c r="G1868" s="26" t="str">
        <f t="shared" si="29"/>
        <v>Няма избран разход</v>
      </c>
    </row>
    <row r="1869" spans="1:7" x14ac:dyDescent="0.25">
      <c r="A1869" s="4">
        <v>1867</v>
      </c>
      <c r="B1869" s="15"/>
      <c r="C1869" s="4" t="str">
        <f>IF(B1869&gt;0,IF(ISERROR(VLOOKUP(B1869,exp!A:T,20,FALSE)),"Не е избран разход",VLOOKUP(B1869,exp!A:T,20,FALSE)),"Не е избран разход")</f>
        <v>Не е избран разход</v>
      </c>
      <c r="D1869" s="17"/>
      <c r="E1869" s="31"/>
      <c r="F1869" s="17"/>
      <c r="G1869" s="26" t="str">
        <f t="shared" si="29"/>
        <v>Няма избран разход</v>
      </c>
    </row>
    <row r="1870" spans="1:7" x14ac:dyDescent="0.25">
      <c r="A1870" s="2">
        <v>1868</v>
      </c>
      <c r="B1870" s="15"/>
      <c r="C1870" s="4" t="str">
        <f>IF(B1870&gt;0,IF(ISERROR(VLOOKUP(B1870,exp!A:T,20,FALSE)),"Не е избран разход",VLOOKUP(B1870,exp!A:T,20,FALSE)),"Не е избран разход")</f>
        <v>Не е избран разход</v>
      </c>
      <c r="D1870" s="17"/>
      <c r="E1870" s="31"/>
      <c r="F1870" s="17"/>
      <c r="G1870" s="26" t="str">
        <f t="shared" si="29"/>
        <v>Няма избран разход</v>
      </c>
    </row>
    <row r="1871" spans="1:7" x14ac:dyDescent="0.25">
      <c r="A1871" s="2">
        <v>1869</v>
      </c>
      <c r="B1871" s="15"/>
      <c r="C1871" s="4" t="str">
        <f>IF(B1871&gt;0,IF(ISERROR(VLOOKUP(B1871,exp!A:T,20,FALSE)),"Не е избран разход",VLOOKUP(B1871,exp!A:T,20,FALSE)),"Не е избран разход")</f>
        <v>Не е избран разход</v>
      </c>
      <c r="D1871" s="17"/>
      <c r="E1871" s="31"/>
      <c r="F1871" s="17"/>
      <c r="G1871" s="26" t="str">
        <f t="shared" si="29"/>
        <v>Няма избран разход</v>
      </c>
    </row>
    <row r="1872" spans="1:7" x14ac:dyDescent="0.25">
      <c r="A1872" s="4">
        <v>1870</v>
      </c>
      <c r="B1872" s="15"/>
      <c r="C1872" s="4" t="str">
        <f>IF(B1872&gt;0,IF(ISERROR(VLOOKUP(B1872,exp!A:T,20,FALSE)),"Не е избран разход",VLOOKUP(B1872,exp!A:T,20,FALSE)),"Не е избран разход")</f>
        <v>Не е избран разход</v>
      </c>
      <c r="D1872" s="17"/>
      <c r="E1872" s="31"/>
      <c r="F1872" s="17"/>
      <c r="G1872" s="26" t="str">
        <f t="shared" si="29"/>
        <v>Няма избран разход</v>
      </c>
    </row>
    <row r="1873" spans="1:7" x14ac:dyDescent="0.25">
      <c r="A1873" s="2">
        <v>1871</v>
      </c>
      <c r="B1873" s="15"/>
      <c r="C1873" s="4" t="str">
        <f>IF(B1873&gt;0,IF(ISERROR(VLOOKUP(B1873,exp!A:T,20,FALSE)),"Не е избран разход",VLOOKUP(B1873,exp!A:T,20,FALSE)),"Не е избран разход")</f>
        <v>Не е избран разход</v>
      </c>
      <c r="D1873" s="17"/>
      <c r="E1873" s="31"/>
      <c r="F1873" s="17"/>
      <c r="G1873" s="26" t="str">
        <f t="shared" si="29"/>
        <v>Няма избран разход</v>
      </c>
    </row>
    <row r="1874" spans="1:7" x14ac:dyDescent="0.25">
      <c r="A1874" s="2">
        <v>1872</v>
      </c>
      <c r="B1874" s="15"/>
      <c r="C1874" s="4" t="str">
        <f>IF(B1874&gt;0,IF(ISERROR(VLOOKUP(B1874,exp!A:T,20,FALSE)),"Не е избран разход",VLOOKUP(B1874,exp!A:T,20,FALSE)),"Не е избран разход")</f>
        <v>Не е избран разход</v>
      </c>
      <c r="D1874" s="17"/>
      <c r="E1874" s="31"/>
      <c r="F1874" s="17"/>
      <c r="G1874" s="26" t="str">
        <f t="shared" si="29"/>
        <v>Няма избран разход</v>
      </c>
    </row>
    <row r="1875" spans="1:7" x14ac:dyDescent="0.25">
      <c r="A1875" s="4">
        <v>1873</v>
      </c>
      <c r="B1875" s="15"/>
      <c r="C1875" s="4" t="str">
        <f>IF(B1875&gt;0,IF(ISERROR(VLOOKUP(B1875,exp!A:T,20,FALSE)),"Не е избран разход",VLOOKUP(B1875,exp!A:T,20,FALSE)),"Не е избран разход")</f>
        <v>Не е избран разход</v>
      </c>
      <c r="D1875" s="17"/>
      <c r="E1875" s="31"/>
      <c r="F1875" s="17"/>
      <c r="G1875" s="26" t="str">
        <f t="shared" si="29"/>
        <v>Няма избран разход</v>
      </c>
    </row>
    <row r="1876" spans="1:7" x14ac:dyDescent="0.25">
      <c r="A1876" s="2">
        <v>1874</v>
      </c>
      <c r="B1876" s="15"/>
      <c r="C1876" s="4" t="str">
        <f>IF(B1876&gt;0,IF(ISERROR(VLOOKUP(B1876,exp!A:T,20,FALSE)),"Не е избран разход",VLOOKUP(B1876,exp!A:T,20,FALSE)),"Не е избран разход")</f>
        <v>Не е избран разход</v>
      </c>
      <c r="D1876" s="17"/>
      <c r="E1876" s="31"/>
      <c r="F1876" s="17"/>
      <c r="G1876" s="26" t="str">
        <f t="shared" si="29"/>
        <v>Няма избран разход</v>
      </c>
    </row>
    <row r="1877" spans="1:7" x14ac:dyDescent="0.25">
      <c r="A1877" s="2">
        <v>1875</v>
      </c>
      <c r="B1877" s="15"/>
      <c r="C1877" s="4" t="str">
        <f>IF(B1877&gt;0,IF(ISERROR(VLOOKUP(B1877,exp!A:T,20,FALSE)),"Не е избран разход",VLOOKUP(B1877,exp!A:T,20,FALSE)),"Не е избран разход")</f>
        <v>Не е избран разход</v>
      </c>
      <c r="D1877" s="17"/>
      <c r="E1877" s="31"/>
      <c r="F1877" s="17"/>
      <c r="G1877" s="26" t="str">
        <f t="shared" si="29"/>
        <v>Няма избран разход</v>
      </c>
    </row>
    <row r="1878" spans="1:7" x14ac:dyDescent="0.25">
      <c r="A1878" s="4">
        <v>1876</v>
      </c>
      <c r="B1878" s="15"/>
      <c r="C1878" s="4" t="str">
        <f>IF(B1878&gt;0,IF(ISERROR(VLOOKUP(B1878,exp!A:T,20,FALSE)),"Не е избран разход",VLOOKUP(B1878,exp!A:T,20,FALSE)),"Не е избран разход")</f>
        <v>Не е избран разход</v>
      </c>
      <c r="D1878" s="17"/>
      <c r="E1878" s="31"/>
      <c r="F1878" s="17"/>
      <c r="G1878" s="26" t="str">
        <f t="shared" si="29"/>
        <v>Няма избран разход</v>
      </c>
    </row>
    <row r="1879" spans="1:7" x14ac:dyDescent="0.25">
      <c r="A1879" s="2">
        <v>1877</v>
      </c>
      <c r="B1879" s="15"/>
      <c r="C1879" s="4" t="str">
        <f>IF(B1879&gt;0,IF(ISERROR(VLOOKUP(B1879,exp!A:T,20,FALSE)),"Не е избран разход",VLOOKUP(B1879,exp!A:T,20,FALSE)),"Не е избран разход")</f>
        <v>Не е избран разход</v>
      </c>
      <c r="D1879" s="17"/>
      <c r="E1879" s="31"/>
      <c r="F1879" s="17"/>
      <c r="G1879" s="26" t="str">
        <f t="shared" si="29"/>
        <v>Няма избран разход</v>
      </c>
    </row>
    <row r="1880" spans="1:7" x14ac:dyDescent="0.25">
      <c r="A1880" s="2">
        <v>1878</v>
      </c>
      <c r="B1880" s="15"/>
      <c r="C1880" s="4" t="str">
        <f>IF(B1880&gt;0,IF(ISERROR(VLOOKUP(B1880,exp!A:T,20,FALSE)),"Не е избран разход",VLOOKUP(B1880,exp!A:T,20,FALSE)),"Не е избран разход")</f>
        <v>Не е избран разход</v>
      </c>
      <c r="D1880" s="17"/>
      <c r="E1880" s="31"/>
      <c r="F1880" s="17"/>
      <c r="G1880" s="26" t="str">
        <f t="shared" si="29"/>
        <v>Няма избран разход</v>
      </c>
    </row>
    <row r="1881" spans="1:7" x14ac:dyDescent="0.25">
      <c r="A1881" s="4">
        <v>1879</v>
      </c>
      <c r="B1881" s="15"/>
      <c r="C1881" s="4" t="str">
        <f>IF(B1881&gt;0,IF(ISERROR(VLOOKUP(B1881,exp!A:T,20,FALSE)),"Не е избран разход",VLOOKUP(B1881,exp!A:T,20,FALSE)),"Не е избран разход")</f>
        <v>Не е избран разход</v>
      </c>
      <c r="D1881" s="17"/>
      <c r="E1881" s="31"/>
      <c r="F1881" s="17"/>
      <c r="G1881" s="26" t="str">
        <f t="shared" si="29"/>
        <v>Няма избран разход</v>
      </c>
    </row>
    <row r="1882" spans="1:7" x14ac:dyDescent="0.25">
      <c r="A1882" s="2">
        <v>1880</v>
      </c>
      <c r="B1882" s="15"/>
      <c r="C1882" s="4" t="str">
        <f>IF(B1882&gt;0,IF(ISERROR(VLOOKUP(B1882,exp!A:T,20,FALSE)),"Не е избран разход",VLOOKUP(B1882,exp!A:T,20,FALSE)),"Не е избран разход")</f>
        <v>Не е избран разход</v>
      </c>
      <c r="D1882" s="17"/>
      <c r="E1882" s="31"/>
      <c r="F1882" s="17"/>
      <c r="G1882" s="26" t="str">
        <f t="shared" si="29"/>
        <v>Няма избран разход</v>
      </c>
    </row>
    <row r="1883" spans="1:7" x14ac:dyDescent="0.25">
      <c r="A1883" s="2">
        <v>1881</v>
      </c>
      <c r="B1883" s="15"/>
      <c r="C1883" s="4" t="str">
        <f>IF(B1883&gt;0,IF(ISERROR(VLOOKUP(B1883,exp!A:T,20,FALSE)),"Не е избран разход",VLOOKUP(B1883,exp!A:T,20,FALSE)),"Не е избран разход")</f>
        <v>Не е избран разход</v>
      </c>
      <c r="D1883" s="17"/>
      <c r="E1883" s="31"/>
      <c r="F1883" s="17"/>
      <c r="G1883" s="26" t="str">
        <f t="shared" si="29"/>
        <v>Няма избран разход</v>
      </c>
    </row>
    <row r="1884" spans="1:7" x14ac:dyDescent="0.25">
      <c r="A1884" s="4">
        <v>1882</v>
      </c>
      <c r="B1884" s="15"/>
      <c r="C1884" s="4" t="str">
        <f>IF(B1884&gt;0,IF(ISERROR(VLOOKUP(B1884,exp!A:T,20,FALSE)),"Не е избран разход",VLOOKUP(B1884,exp!A:T,20,FALSE)),"Не е избран разход")</f>
        <v>Не е избран разход</v>
      </c>
      <c r="D1884" s="17"/>
      <c r="E1884" s="31"/>
      <c r="F1884" s="17"/>
      <c r="G1884" s="26" t="str">
        <f t="shared" si="29"/>
        <v>Няма избран разход</v>
      </c>
    </row>
    <row r="1885" spans="1:7" x14ac:dyDescent="0.25">
      <c r="A1885" s="2">
        <v>1883</v>
      </c>
      <c r="B1885" s="15"/>
      <c r="C1885" s="4" t="str">
        <f>IF(B1885&gt;0,IF(ISERROR(VLOOKUP(B1885,exp!A:T,20,FALSE)),"Не е избран разход",VLOOKUP(B1885,exp!A:T,20,FALSE)),"Не е избран разход")</f>
        <v>Не е избран разход</v>
      </c>
      <c r="D1885" s="17"/>
      <c r="E1885" s="31"/>
      <c r="F1885" s="17"/>
      <c r="G1885" s="26" t="str">
        <f t="shared" si="29"/>
        <v>Няма избран разход</v>
      </c>
    </row>
    <row r="1886" spans="1:7" x14ac:dyDescent="0.25">
      <c r="A1886" s="2">
        <v>1884</v>
      </c>
      <c r="B1886" s="15"/>
      <c r="C1886" s="4" t="str">
        <f>IF(B1886&gt;0,IF(ISERROR(VLOOKUP(B1886,exp!A:T,20,FALSE)),"Не е избран разход",VLOOKUP(B1886,exp!A:T,20,FALSE)),"Не е избран разход")</f>
        <v>Не е избран разход</v>
      </c>
      <c r="D1886" s="17"/>
      <c r="E1886" s="31"/>
      <c r="F1886" s="17"/>
      <c r="G1886" s="26" t="str">
        <f t="shared" si="29"/>
        <v>Няма избран разход</v>
      </c>
    </row>
    <row r="1887" spans="1:7" x14ac:dyDescent="0.25">
      <c r="A1887" s="4">
        <v>1885</v>
      </c>
      <c r="B1887" s="15"/>
      <c r="C1887" s="4" t="str">
        <f>IF(B1887&gt;0,IF(ISERROR(VLOOKUP(B1887,exp!A:T,20,FALSE)),"Не е избран разход",VLOOKUP(B1887,exp!A:T,20,FALSE)),"Не е избран разход")</f>
        <v>Не е избран разход</v>
      </c>
      <c r="D1887" s="17"/>
      <c r="E1887" s="31"/>
      <c r="F1887" s="17"/>
      <c r="G1887" s="26" t="str">
        <f t="shared" si="29"/>
        <v>Няма избран разход</v>
      </c>
    </row>
    <row r="1888" spans="1:7" x14ac:dyDescent="0.25">
      <c r="A1888" s="2">
        <v>1886</v>
      </c>
      <c r="B1888" s="15"/>
      <c r="C1888" s="4" t="str">
        <f>IF(B1888&gt;0,IF(ISERROR(VLOOKUP(B1888,exp!A:T,20,FALSE)),"Не е избран разход",VLOOKUP(B1888,exp!A:T,20,FALSE)),"Не е избран разход")</f>
        <v>Не е избран разход</v>
      </c>
      <c r="D1888" s="17"/>
      <c r="E1888" s="31"/>
      <c r="F1888" s="17"/>
      <c r="G1888" s="26" t="str">
        <f t="shared" si="29"/>
        <v>Няма избран разход</v>
      </c>
    </row>
    <row r="1889" spans="1:7" x14ac:dyDescent="0.25">
      <c r="A1889" s="2">
        <v>1887</v>
      </c>
      <c r="B1889" s="15"/>
      <c r="C1889" s="4" t="str">
        <f>IF(B1889&gt;0,IF(ISERROR(VLOOKUP(B1889,exp!A:T,20,FALSE)),"Не е избран разход",VLOOKUP(B1889,exp!A:T,20,FALSE)),"Не е избран разход")</f>
        <v>Не е избран разход</v>
      </c>
      <c r="D1889" s="17"/>
      <c r="E1889" s="31"/>
      <c r="F1889" s="17"/>
      <c r="G1889" s="26" t="str">
        <f t="shared" si="29"/>
        <v>Няма избран разход</v>
      </c>
    </row>
    <row r="1890" spans="1:7" x14ac:dyDescent="0.25">
      <c r="A1890" s="4">
        <v>1888</v>
      </c>
      <c r="B1890" s="15"/>
      <c r="C1890" s="4" t="str">
        <f>IF(B1890&gt;0,IF(ISERROR(VLOOKUP(B1890,exp!A:T,20,FALSE)),"Не е избран разход",VLOOKUP(B1890,exp!A:T,20,FALSE)),"Не е избран разход")</f>
        <v>Не е избран разход</v>
      </c>
      <c r="D1890" s="17"/>
      <c r="E1890" s="31"/>
      <c r="F1890" s="17"/>
      <c r="G1890" s="26" t="str">
        <f t="shared" si="29"/>
        <v>Няма избран разход</v>
      </c>
    </row>
    <row r="1891" spans="1:7" x14ac:dyDescent="0.25">
      <c r="A1891" s="2">
        <v>1889</v>
      </c>
      <c r="B1891" s="15"/>
      <c r="C1891" s="4" t="str">
        <f>IF(B1891&gt;0,IF(ISERROR(VLOOKUP(B1891,exp!A:T,20,FALSE)),"Не е избран разход",VLOOKUP(B1891,exp!A:T,20,FALSE)),"Не е избран разход")</f>
        <v>Не е избран разход</v>
      </c>
      <c r="D1891" s="17"/>
      <c r="E1891" s="31"/>
      <c r="F1891" s="17"/>
      <c r="G1891" s="26" t="str">
        <f t="shared" si="29"/>
        <v>Няма избран разход</v>
      </c>
    </row>
    <row r="1892" spans="1:7" x14ac:dyDescent="0.25">
      <c r="A1892" s="2">
        <v>1890</v>
      </c>
      <c r="B1892" s="15"/>
      <c r="C1892" s="4" t="str">
        <f>IF(B1892&gt;0,IF(ISERROR(VLOOKUP(B1892,exp!A:T,20,FALSE)),"Не е избран разход",VLOOKUP(B1892,exp!A:T,20,FALSE)),"Не е избран разход")</f>
        <v>Не е избран разход</v>
      </c>
      <c r="D1892" s="17"/>
      <c r="E1892" s="31"/>
      <c r="F1892" s="17"/>
      <c r="G1892" s="26" t="str">
        <f t="shared" si="29"/>
        <v>Няма избран разход</v>
      </c>
    </row>
    <row r="1893" spans="1:7" x14ac:dyDescent="0.25">
      <c r="A1893" s="4">
        <v>1891</v>
      </c>
      <c r="B1893" s="15"/>
      <c r="C1893" s="4" t="str">
        <f>IF(B1893&gt;0,IF(ISERROR(VLOOKUP(B1893,exp!A:T,20,FALSE)),"Не е избран разход",VLOOKUP(B1893,exp!A:T,20,FALSE)),"Не е избран разход")</f>
        <v>Не е избран разход</v>
      </c>
      <c r="D1893" s="17"/>
      <c r="E1893" s="31"/>
      <c r="F1893" s="17"/>
      <c r="G1893" s="26" t="str">
        <f t="shared" si="29"/>
        <v>Няма избран разход</v>
      </c>
    </row>
    <row r="1894" spans="1:7" x14ac:dyDescent="0.25">
      <c r="A1894" s="2">
        <v>1892</v>
      </c>
      <c r="B1894" s="15"/>
      <c r="C1894" s="4" t="str">
        <f>IF(B1894&gt;0,IF(ISERROR(VLOOKUP(B1894,exp!A:T,20,FALSE)),"Не е избран разход",VLOOKUP(B1894,exp!A:T,20,FALSE)),"Не е избран разход")</f>
        <v>Не е избран разход</v>
      </c>
      <c r="D1894" s="17"/>
      <c r="E1894" s="31"/>
      <c r="F1894" s="17"/>
      <c r="G1894" s="26" t="str">
        <f t="shared" si="29"/>
        <v>Няма избран разход</v>
      </c>
    </row>
    <row r="1895" spans="1:7" x14ac:dyDescent="0.25">
      <c r="A1895" s="2">
        <v>1893</v>
      </c>
      <c r="B1895" s="15"/>
      <c r="C1895" s="4" t="str">
        <f>IF(B1895&gt;0,IF(ISERROR(VLOOKUP(B1895,exp!A:T,20,FALSE)),"Не е избран разход",VLOOKUP(B1895,exp!A:T,20,FALSE)),"Не е избран разход")</f>
        <v>Не е избран разход</v>
      </c>
      <c r="D1895" s="17"/>
      <c r="E1895" s="31"/>
      <c r="F1895" s="17"/>
      <c r="G1895" s="26" t="str">
        <f t="shared" si="29"/>
        <v>Няма избран разход</v>
      </c>
    </row>
    <row r="1896" spans="1:7" x14ac:dyDescent="0.25">
      <c r="A1896" s="4">
        <v>1894</v>
      </c>
      <c r="B1896" s="15"/>
      <c r="C1896" s="4" t="str">
        <f>IF(B1896&gt;0,IF(ISERROR(VLOOKUP(B1896,exp!A:T,20,FALSE)),"Не е избран разход",VLOOKUP(B1896,exp!A:T,20,FALSE)),"Не е избран разход")</f>
        <v>Не е избран разход</v>
      </c>
      <c r="D1896" s="17"/>
      <c r="E1896" s="31"/>
      <c r="F1896" s="17"/>
      <c r="G1896" s="26" t="str">
        <f t="shared" si="29"/>
        <v>Няма избран разход</v>
      </c>
    </row>
    <row r="1897" spans="1:7" x14ac:dyDescent="0.25">
      <c r="A1897" s="2">
        <v>1895</v>
      </c>
      <c r="B1897" s="15"/>
      <c r="C1897" s="4" t="str">
        <f>IF(B1897&gt;0,IF(ISERROR(VLOOKUP(B1897,exp!A:T,20,FALSE)),"Не е избран разход",VLOOKUP(B1897,exp!A:T,20,FALSE)),"Не е избран разход")</f>
        <v>Не е избран разход</v>
      </c>
      <c r="D1897" s="17"/>
      <c r="E1897" s="31"/>
      <c r="F1897" s="17"/>
      <c r="G1897" s="26" t="str">
        <f t="shared" si="29"/>
        <v>Няма избран разход</v>
      </c>
    </row>
    <row r="1898" spans="1:7" x14ac:dyDescent="0.25">
      <c r="A1898" s="2">
        <v>1896</v>
      </c>
      <c r="B1898" s="15"/>
      <c r="C1898" s="4" t="str">
        <f>IF(B1898&gt;0,IF(ISERROR(VLOOKUP(B1898,exp!A:T,20,FALSE)),"Не е избран разход",VLOOKUP(B1898,exp!A:T,20,FALSE)),"Не е избран разход")</f>
        <v>Не е избран разход</v>
      </c>
      <c r="D1898" s="17"/>
      <c r="E1898" s="31"/>
      <c r="F1898" s="17"/>
      <c r="G1898" s="26" t="str">
        <f t="shared" si="29"/>
        <v>Няма избран разход</v>
      </c>
    </row>
    <row r="1899" spans="1:7" x14ac:dyDescent="0.25">
      <c r="A1899" s="4">
        <v>1897</v>
      </c>
      <c r="B1899" s="15"/>
      <c r="C1899" s="4" t="str">
        <f>IF(B1899&gt;0,IF(ISERROR(VLOOKUP(B1899,exp!A:T,20,FALSE)),"Не е избран разход",VLOOKUP(B1899,exp!A:T,20,FALSE)),"Не е избран разход")</f>
        <v>Не е избран разход</v>
      </c>
      <c r="D1899" s="17"/>
      <c r="E1899" s="31"/>
      <c r="F1899" s="17"/>
      <c r="G1899" s="26" t="str">
        <f t="shared" si="29"/>
        <v>Няма избран разход</v>
      </c>
    </row>
    <row r="1900" spans="1:7" x14ac:dyDescent="0.25">
      <c r="A1900" s="2">
        <v>1898</v>
      </c>
      <c r="B1900" s="15"/>
      <c r="C1900" s="4" t="str">
        <f>IF(B1900&gt;0,IF(ISERROR(VLOOKUP(B1900,exp!A:T,20,FALSE)),"Не е избран разход",VLOOKUP(B1900,exp!A:T,20,FALSE)),"Не е избран разход")</f>
        <v>Не е избран разход</v>
      </c>
      <c r="D1900" s="17"/>
      <c r="E1900" s="31"/>
      <c r="F1900" s="17"/>
      <c r="G1900" s="26" t="str">
        <f t="shared" si="29"/>
        <v>Няма избран разход</v>
      </c>
    </row>
    <row r="1901" spans="1:7" x14ac:dyDescent="0.25">
      <c r="A1901" s="2">
        <v>1899</v>
      </c>
      <c r="B1901" s="15"/>
      <c r="C1901" s="4" t="str">
        <f>IF(B1901&gt;0,IF(ISERROR(VLOOKUP(B1901,exp!A:T,20,FALSE)),"Не е избран разход",VLOOKUP(B1901,exp!A:T,20,FALSE)),"Не е избран разход")</f>
        <v>Не е избран разход</v>
      </c>
      <c r="D1901" s="17"/>
      <c r="E1901" s="31"/>
      <c r="F1901" s="17"/>
      <c r="G1901" s="26" t="str">
        <f t="shared" si="29"/>
        <v>Няма избран разход</v>
      </c>
    </row>
    <row r="1902" spans="1:7" x14ac:dyDescent="0.25">
      <c r="A1902" s="4">
        <v>1900</v>
      </c>
      <c r="B1902" s="15"/>
      <c r="C1902" s="4" t="str">
        <f>IF(B1902&gt;0,IF(ISERROR(VLOOKUP(B1902,exp!A:T,20,FALSE)),"Не е избран разход",VLOOKUP(B1902,exp!A:T,20,FALSE)),"Не е избран разход")</f>
        <v>Не е избран разход</v>
      </c>
      <c r="D1902" s="17"/>
      <c r="E1902" s="31"/>
      <c r="F1902" s="17"/>
      <c r="G1902" s="26" t="str">
        <f t="shared" si="29"/>
        <v>Няма избран разход</v>
      </c>
    </row>
    <row r="1903" spans="1:7" x14ac:dyDescent="0.25">
      <c r="A1903" s="2">
        <v>1901</v>
      </c>
      <c r="B1903" s="15"/>
      <c r="C1903" s="4" t="str">
        <f>IF(B1903&gt;0,IF(ISERROR(VLOOKUP(B1903,exp!A:T,20,FALSE)),"Не е избран разход",VLOOKUP(B1903,exp!A:T,20,FALSE)),"Не е избран разход")</f>
        <v>Не е избран разход</v>
      </c>
      <c r="D1903" s="17"/>
      <c r="E1903" s="31"/>
      <c r="F1903" s="17"/>
      <c r="G1903" s="26" t="str">
        <f t="shared" si="29"/>
        <v>Няма избран разход</v>
      </c>
    </row>
    <row r="1904" spans="1:7" x14ac:dyDescent="0.25">
      <c r="A1904" s="2">
        <v>1902</v>
      </c>
      <c r="B1904" s="15"/>
      <c r="C1904" s="4" t="str">
        <f>IF(B1904&gt;0,IF(ISERROR(VLOOKUP(B1904,exp!A:T,20,FALSE)),"Не е избран разход",VLOOKUP(B1904,exp!A:T,20,FALSE)),"Не е избран разход")</f>
        <v>Не е избран разход</v>
      </c>
      <c r="D1904" s="17"/>
      <c r="E1904" s="31"/>
      <c r="F1904" s="17"/>
      <c r="G1904" s="26" t="str">
        <f t="shared" si="29"/>
        <v>Няма избран разход</v>
      </c>
    </row>
    <row r="1905" spans="1:7" x14ac:dyDescent="0.25">
      <c r="A1905" s="4">
        <v>1903</v>
      </c>
      <c r="B1905" s="15"/>
      <c r="C1905" s="4" t="str">
        <f>IF(B1905&gt;0,IF(ISERROR(VLOOKUP(B1905,exp!A:T,20,FALSE)),"Не е избран разход",VLOOKUP(B1905,exp!A:T,20,FALSE)),"Не е избран разход")</f>
        <v>Не е избран разход</v>
      </c>
      <c r="D1905" s="17"/>
      <c r="E1905" s="31"/>
      <c r="F1905" s="17"/>
      <c r="G1905" s="26" t="str">
        <f t="shared" si="29"/>
        <v>Няма избран разход</v>
      </c>
    </row>
    <row r="1906" spans="1:7" x14ac:dyDescent="0.25">
      <c r="A1906" s="2">
        <v>1904</v>
      </c>
      <c r="B1906" s="15"/>
      <c r="C1906" s="4" t="str">
        <f>IF(B1906&gt;0,IF(ISERROR(VLOOKUP(B1906,exp!A:T,20,FALSE)),"Не е избран разход",VLOOKUP(B1906,exp!A:T,20,FALSE)),"Не е избран разход")</f>
        <v>Не е избран разход</v>
      </c>
      <c r="D1906" s="17"/>
      <c r="E1906" s="31"/>
      <c r="F1906" s="17"/>
      <c r="G1906" s="26" t="str">
        <f t="shared" si="29"/>
        <v>Няма избран разход</v>
      </c>
    </row>
    <row r="1907" spans="1:7" x14ac:dyDescent="0.25">
      <c r="A1907" s="2">
        <v>1905</v>
      </c>
      <c r="B1907" s="15"/>
      <c r="C1907" s="4" t="str">
        <f>IF(B1907&gt;0,IF(ISERROR(VLOOKUP(B1907,exp!A:T,20,FALSE)),"Не е избран разход",VLOOKUP(B1907,exp!A:T,20,FALSE)),"Не е избран разход")</f>
        <v>Не е избран разход</v>
      </c>
      <c r="D1907" s="17"/>
      <c r="E1907" s="31"/>
      <c r="F1907" s="17"/>
      <c r="G1907" s="26" t="str">
        <f t="shared" si="29"/>
        <v>Няма избран разход</v>
      </c>
    </row>
    <row r="1908" spans="1:7" x14ac:dyDescent="0.25">
      <c r="A1908" s="4">
        <v>1906</v>
      </c>
      <c r="B1908" s="15"/>
      <c r="C1908" s="4" t="str">
        <f>IF(B1908&gt;0,IF(ISERROR(VLOOKUP(B1908,exp!A:T,20,FALSE)),"Не е избран разход",VLOOKUP(B1908,exp!A:T,20,FALSE)),"Не е избран разход")</f>
        <v>Не е избран разход</v>
      </c>
      <c r="D1908" s="17"/>
      <c r="E1908" s="31"/>
      <c r="F1908" s="17"/>
      <c r="G1908" s="26" t="str">
        <f t="shared" si="29"/>
        <v>Няма избран разход</v>
      </c>
    </row>
    <row r="1909" spans="1:7" x14ac:dyDescent="0.25">
      <c r="A1909" s="2">
        <v>1907</v>
      </c>
      <c r="B1909" s="15"/>
      <c r="C1909" s="4" t="str">
        <f>IF(B1909&gt;0,IF(ISERROR(VLOOKUP(B1909,exp!A:T,20,FALSE)),"Не е избран разход",VLOOKUP(B1909,exp!A:T,20,FALSE)),"Не е избран разход")</f>
        <v>Не е избран разход</v>
      </c>
      <c r="D1909" s="17"/>
      <c r="E1909" s="31"/>
      <c r="F1909" s="17"/>
      <c r="G1909" s="26" t="str">
        <f t="shared" si="29"/>
        <v>Няма избран разход</v>
      </c>
    </row>
    <row r="1910" spans="1:7" x14ac:dyDescent="0.25">
      <c r="A1910" s="2">
        <v>1908</v>
      </c>
      <c r="B1910" s="15"/>
      <c r="C1910" s="4" t="str">
        <f>IF(B1910&gt;0,IF(ISERROR(VLOOKUP(B1910,exp!A:T,20,FALSE)),"Не е избран разход",VLOOKUP(B1910,exp!A:T,20,FALSE)),"Не е избран разход")</f>
        <v>Не е избран разход</v>
      </c>
      <c r="D1910" s="17"/>
      <c r="E1910" s="31"/>
      <c r="F1910" s="17"/>
      <c r="G1910" s="26" t="str">
        <f t="shared" si="29"/>
        <v>Няма избран разход</v>
      </c>
    </row>
    <row r="1911" spans="1:7" x14ac:dyDescent="0.25">
      <c r="A1911" s="4">
        <v>1909</v>
      </c>
      <c r="B1911" s="15"/>
      <c r="C1911" s="4" t="str">
        <f>IF(B1911&gt;0,IF(ISERROR(VLOOKUP(B1911,exp!A:T,20,FALSE)),"Не е избран разход",VLOOKUP(B1911,exp!A:T,20,FALSE)),"Не е избран разход")</f>
        <v>Не е избран разход</v>
      </c>
      <c r="D1911" s="17"/>
      <c r="E1911" s="31"/>
      <c r="F1911" s="17"/>
      <c r="G1911" s="26" t="str">
        <f t="shared" si="29"/>
        <v>Няма избран разход</v>
      </c>
    </row>
    <row r="1912" spans="1:7" x14ac:dyDescent="0.25">
      <c r="A1912" s="2">
        <v>1910</v>
      </c>
      <c r="B1912" s="15"/>
      <c r="C1912" s="4" t="str">
        <f>IF(B1912&gt;0,IF(ISERROR(VLOOKUP(B1912,exp!A:T,20,FALSE)),"Не е избран разход",VLOOKUP(B1912,exp!A:T,20,FALSE)),"Не е избран разход")</f>
        <v>Не е избран разход</v>
      </c>
      <c r="D1912" s="17"/>
      <c r="E1912" s="31"/>
      <c r="F1912" s="17"/>
      <c r="G1912" s="26" t="str">
        <f t="shared" si="29"/>
        <v>Няма избран разход</v>
      </c>
    </row>
    <row r="1913" spans="1:7" x14ac:dyDescent="0.25">
      <c r="A1913" s="2">
        <v>1911</v>
      </c>
      <c r="B1913" s="15"/>
      <c r="C1913" s="4" t="str">
        <f>IF(B1913&gt;0,IF(ISERROR(VLOOKUP(B1913,exp!A:T,20,FALSE)),"Не е избран разход",VLOOKUP(B1913,exp!A:T,20,FALSE)),"Не е избран разход")</f>
        <v>Не е избран разход</v>
      </c>
      <c r="D1913" s="17"/>
      <c r="E1913" s="31"/>
      <c r="F1913" s="17"/>
      <c r="G1913" s="26" t="str">
        <f t="shared" si="29"/>
        <v>Няма избран разход</v>
      </c>
    </row>
    <row r="1914" spans="1:7" x14ac:dyDescent="0.25">
      <c r="A1914" s="4">
        <v>1912</v>
      </c>
      <c r="B1914" s="15"/>
      <c r="C1914" s="4" t="str">
        <f>IF(B1914&gt;0,IF(ISERROR(VLOOKUP(B1914,exp!A:T,20,FALSE)),"Не е избран разход",VLOOKUP(B1914,exp!A:T,20,FALSE)),"Не е избран разход")</f>
        <v>Не е избран разход</v>
      </c>
      <c r="D1914" s="17"/>
      <c r="E1914" s="31"/>
      <c r="F1914" s="17"/>
      <c r="G1914" s="26" t="str">
        <f t="shared" si="29"/>
        <v>Няма избран разход</v>
      </c>
    </row>
    <row r="1915" spans="1:7" x14ac:dyDescent="0.25">
      <c r="A1915" s="2">
        <v>1913</v>
      </c>
      <c r="B1915" s="15"/>
      <c r="C1915" s="4" t="str">
        <f>IF(B1915&gt;0,IF(ISERROR(VLOOKUP(B1915,exp!A:T,20,FALSE)),"Не е избран разход",VLOOKUP(B1915,exp!A:T,20,FALSE)),"Не е избран разход")</f>
        <v>Не е избран разход</v>
      </c>
      <c r="D1915" s="17"/>
      <c r="E1915" s="31"/>
      <c r="F1915" s="17"/>
      <c r="G1915" s="26" t="str">
        <f t="shared" si="29"/>
        <v>Няма избран разход</v>
      </c>
    </row>
    <row r="1916" spans="1:7" x14ac:dyDescent="0.25">
      <c r="A1916" s="2">
        <v>1914</v>
      </c>
      <c r="B1916" s="15"/>
      <c r="C1916" s="4" t="str">
        <f>IF(B1916&gt;0,IF(ISERROR(VLOOKUP(B1916,exp!A:T,20,FALSE)),"Не е избран разход",VLOOKUP(B1916,exp!A:T,20,FALSE)),"Не е избран разход")</f>
        <v>Не е избран разход</v>
      </c>
      <c r="D1916" s="17"/>
      <c r="E1916" s="31"/>
      <c r="F1916" s="17"/>
      <c r="G1916" s="26" t="str">
        <f t="shared" si="29"/>
        <v>Няма избран разход</v>
      </c>
    </row>
    <row r="1917" spans="1:7" x14ac:dyDescent="0.25">
      <c r="A1917" s="4">
        <v>1915</v>
      </c>
      <c r="B1917" s="15"/>
      <c r="C1917" s="4" t="str">
        <f>IF(B1917&gt;0,IF(ISERROR(VLOOKUP(B1917,exp!A:T,20,FALSE)),"Не е избран разход",VLOOKUP(B1917,exp!A:T,20,FALSE)),"Не е избран разход")</f>
        <v>Не е избран разход</v>
      </c>
      <c r="D1917" s="17"/>
      <c r="E1917" s="31"/>
      <c r="F1917" s="17"/>
      <c r="G1917" s="26" t="str">
        <f t="shared" si="29"/>
        <v>Няма избран разход</v>
      </c>
    </row>
    <row r="1918" spans="1:7" x14ac:dyDescent="0.25">
      <c r="A1918" s="2">
        <v>1916</v>
      </c>
      <c r="B1918" s="15"/>
      <c r="C1918" s="4" t="str">
        <f>IF(B1918&gt;0,IF(ISERROR(VLOOKUP(B1918,exp!A:T,20,FALSE)),"Не е избран разход",VLOOKUP(B1918,exp!A:T,20,FALSE)),"Не е избран разход")</f>
        <v>Не е избран разход</v>
      </c>
      <c r="D1918" s="17"/>
      <c r="E1918" s="31"/>
      <c r="F1918" s="17"/>
      <c r="G1918" s="26" t="str">
        <f t="shared" si="29"/>
        <v>Няма избран разход</v>
      </c>
    </row>
    <row r="1919" spans="1:7" x14ac:dyDescent="0.25">
      <c r="A1919" s="2">
        <v>1917</v>
      </c>
      <c r="B1919" s="15"/>
      <c r="C1919" s="4" t="str">
        <f>IF(B1919&gt;0,IF(ISERROR(VLOOKUP(B1919,exp!A:T,20,FALSE)),"Не е избран разход",VLOOKUP(B1919,exp!A:T,20,FALSE)),"Не е избран разход")</f>
        <v>Не е избран разход</v>
      </c>
      <c r="D1919" s="17"/>
      <c r="E1919" s="31"/>
      <c r="F1919" s="17"/>
      <c r="G1919" s="26" t="str">
        <f t="shared" si="29"/>
        <v>Няма избран разход</v>
      </c>
    </row>
    <row r="1920" spans="1:7" x14ac:dyDescent="0.25">
      <c r="A1920" s="4">
        <v>1918</v>
      </c>
      <c r="B1920" s="15"/>
      <c r="C1920" s="4" t="str">
        <f>IF(B1920&gt;0,IF(ISERROR(VLOOKUP(B1920,exp!A:T,20,FALSE)),"Не е избран разход",VLOOKUP(B1920,exp!A:T,20,FALSE)),"Не е избран разход")</f>
        <v>Не е избран разход</v>
      </c>
      <c r="D1920" s="17"/>
      <c r="E1920" s="31"/>
      <c r="F1920" s="17"/>
      <c r="G1920" s="26" t="str">
        <f t="shared" si="29"/>
        <v>Няма избран разход</v>
      </c>
    </row>
    <row r="1921" spans="1:7" x14ac:dyDescent="0.25">
      <c r="A1921" s="2">
        <v>1919</v>
      </c>
      <c r="B1921" s="15"/>
      <c r="C1921" s="4" t="str">
        <f>IF(B1921&gt;0,IF(ISERROR(VLOOKUP(B1921,exp!A:T,20,FALSE)),"Не е избран разход",VLOOKUP(B1921,exp!A:T,20,FALSE)),"Не е избран разход")</f>
        <v>Не е избран разход</v>
      </c>
      <c r="D1921" s="17"/>
      <c r="E1921" s="31"/>
      <c r="F1921" s="17"/>
      <c r="G1921" s="26" t="str">
        <f t="shared" si="29"/>
        <v>Няма избран разход</v>
      </c>
    </row>
    <row r="1922" spans="1:7" x14ac:dyDescent="0.25">
      <c r="A1922" s="2">
        <v>1920</v>
      </c>
      <c r="B1922" s="15"/>
      <c r="C1922" s="4" t="str">
        <f>IF(B1922&gt;0,IF(ISERROR(VLOOKUP(B1922,exp!A:T,20,FALSE)),"Не е избран разход",VLOOKUP(B1922,exp!A:T,20,FALSE)),"Не е избран разход")</f>
        <v>Не е избран разход</v>
      </c>
      <c r="D1922" s="17"/>
      <c r="E1922" s="31"/>
      <c r="F1922" s="17"/>
      <c r="G1922" s="26" t="str">
        <f t="shared" si="29"/>
        <v>Няма избран разход</v>
      </c>
    </row>
    <row r="1923" spans="1:7" x14ac:dyDescent="0.25">
      <c r="A1923" s="4">
        <v>1921</v>
      </c>
      <c r="B1923" s="15"/>
      <c r="C1923" s="4" t="str">
        <f>IF(B1923&gt;0,IF(ISERROR(VLOOKUP(B1923,exp!A:T,20,FALSE)),"Не е избран разход",VLOOKUP(B1923,exp!A:T,20,FALSE)),"Не е избран разход")</f>
        <v>Не е избран разход</v>
      </c>
      <c r="D1923" s="17"/>
      <c r="E1923" s="31"/>
      <c r="F1923" s="17"/>
      <c r="G1923" s="26" t="str">
        <f t="shared" si="29"/>
        <v>Няма избран разход</v>
      </c>
    </row>
    <row r="1924" spans="1:7" x14ac:dyDescent="0.25">
      <c r="A1924" s="2">
        <v>1922</v>
      </c>
      <c r="B1924" s="15"/>
      <c r="C1924" s="4" t="str">
        <f>IF(B1924&gt;0,IF(ISERROR(VLOOKUP(B1924,exp!A:T,20,FALSE)),"Не е избран разход",VLOOKUP(B1924,exp!A:T,20,FALSE)),"Не е избран разход")</f>
        <v>Не е избран разход</v>
      </c>
      <c r="D1924" s="17"/>
      <c r="E1924" s="31"/>
      <c r="F1924" s="17"/>
      <c r="G1924" s="26" t="str">
        <f t="shared" ref="G1924:G1987" si="30">IF(B1924&lt;&gt;"",IF(AND(D1924&lt;&gt;"",E1924&lt;&gt;""),"","Задължителни полета - Наименование/Дата"),"Няма избран разход")</f>
        <v>Няма избран разход</v>
      </c>
    </row>
    <row r="1925" spans="1:7" x14ac:dyDescent="0.25">
      <c r="A1925" s="2">
        <v>1923</v>
      </c>
      <c r="B1925" s="15"/>
      <c r="C1925" s="4" t="str">
        <f>IF(B1925&gt;0,IF(ISERROR(VLOOKUP(B1925,exp!A:T,20,FALSE)),"Не е избран разход",VLOOKUP(B1925,exp!A:T,20,FALSE)),"Не е избран разход")</f>
        <v>Не е избран разход</v>
      </c>
      <c r="D1925" s="17"/>
      <c r="E1925" s="31"/>
      <c r="F1925" s="17"/>
      <c r="G1925" s="26" t="str">
        <f t="shared" si="30"/>
        <v>Няма избран разход</v>
      </c>
    </row>
    <row r="1926" spans="1:7" x14ac:dyDescent="0.25">
      <c r="A1926" s="4">
        <v>1924</v>
      </c>
      <c r="B1926" s="15"/>
      <c r="C1926" s="4" t="str">
        <f>IF(B1926&gt;0,IF(ISERROR(VLOOKUP(B1926,exp!A:T,20,FALSE)),"Не е избран разход",VLOOKUP(B1926,exp!A:T,20,FALSE)),"Не е избран разход")</f>
        <v>Не е избран разход</v>
      </c>
      <c r="D1926" s="17"/>
      <c r="E1926" s="31"/>
      <c r="F1926" s="17"/>
      <c r="G1926" s="26" t="str">
        <f t="shared" si="30"/>
        <v>Няма избран разход</v>
      </c>
    </row>
    <row r="1927" spans="1:7" x14ac:dyDescent="0.25">
      <c r="A1927" s="2">
        <v>1925</v>
      </c>
      <c r="B1927" s="15"/>
      <c r="C1927" s="4" t="str">
        <f>IF(B1927&gt;0,IF(ISERROR(VLOOKUP(B1927,exp!A:T,20,FALSE)),"Не е избран разход",VLOOKUP(B1927,exp!A:T,20,FALSE)),"Не е избран разход")</f>
        <v>Не е избран разход</v>
      </c>
      <c r="D1927" s="17"/>
      <c r="E1927" s="31"/>
      <c r="F1927" s="17"/>
      <c r="G1927" s="26" t="str">
        <f t="shared" si="30"/>
        <v>Няма избран разход</v>
      </c>
    </row>
    <row r="1928" spans="1:7" x14ac:dyDescent="0.25">
      <c r="A1928" s="2">
        <v>1926</v>
      </c>
      <c r="B1928" s="15"/>
      <c r="C1928" s="4" t="str">
        <f>IF(B1928&gt;0,IF(ISERROR(VLOOKUP(B1928,exp!A:T,20,FALSE)),"Не е избран разход",VLOOKUP(B1928,exp!A:T,20,FALSE)),"Не е избран разход")</f>
        <v>Не е избран разход</v>
      </c>
      <c r="D1928" s="17"/>
      <c r="E1928" s="31"/>
      <c r="F1928" s="17"/>
      <c r="G1928" s="26" t="str">
        <f t="shared" si="30"/>
        <v>Няма избран разход</v>
      </c>
    </row>
    <row r="1929" spans="1:7" x14ac:dyDescent="0.25">
      <c r="A1929" s="4">
        <v>1927</v>
      </c>
      <c r="B1929" s="15"/>
      <c r="C1929" s="4" t="str">
        <f>IF(B1929&gt;0,IF(ISERROR(VLOOKUP(B1929,exp!A:T,20,FALSE)),"Не е избран разход",VLOOKUP(B1929,exp!A:T,20,FALSE)),"Не е избран разход")</f>
        <v>Не е избран разход</v>
      </c>
      <c r="D1929" s="17"/>
      <c r="E1929" s="31"/>
      <c r="F1929" s="17"/>
      <c r="G1929" s="26" t="str">
        <f t="shared" si="30"/>
        <v>Няма избран разход</v>
      </c>
    </row>
    <row r="1930" spans="1:7" x14ac:dyDescent="0.25">
      <c r="A1930" s="2">
        <v>1928</v>
      </c>
      <c r="B1930" s="15"/>
      <c r="C1930" s="4" t="str">
        <f>IF(B1930&gt;0,IF(ISERROR(VLOOKUP(B1930,exp!A:T,20,FALSE)),"Не е избран разход",VLOOKUP(B1930,exp!A:T,20,FALSE)),"Не е избран разход")</f>
        <v>Не е избран разход</v>
      </c>
      <c r="D1930" s="17"/>
      <c r="E1930" s="31"/>
      <c r="F1930" s="17"/>
      <c r="G1930" s="26" t="str">
        <f t="shared" si="30"/>
        <v>Няма избран разход</v>
      </c>
    </row>
    <row r="1931" spans="1:7" x14ac:dyDescent="0.25">
      <c r="A1931" s="2">
        <v>1929</v>
      </c>
      <c r="B1931" s="15"/>
      <c r="C1931" s="4" t="str">
        <f>IF(B1931&gt;0,IF(ISERROR(VLOOKUP(B1931,exp!A:T,20,FALSE)),"Не е избран разход",VLOOKUP(B1931,exp!A:T,20,FALSE)),"Не е избран разход")</f>
        <v>Не е избран разход</v>
      </c>
      <c r="D1931" s="17"/>
      <c r="E1931" s="31"/>
      <c r="F1931" s="17"/>
      <c r="G1931" s="26" t="str">
        <f t="shared" si="30"/>
        <v>Няма избран разход</v>
      </c>
    </row>
    <row r="1932" spans="1:7" x14ac:dyDescent="0.25">
      <c r="A1932" s="4">
        <v>1930</v>
      </c>
      <c r="B1932" s="15"/>
      <c r="C1932" s="4" t="str">
        <f>IF(B1932&gt;0,IF(ISERROR(VLOOKUP(B1932,exp!A:T,20,FALSE)),"Не е избран разход",VLOOKUP(B1932,exp!A:T,20,FALSE)),"Не е избран разход")</f>
        <v>Не е избран разход</v>
      </c>
      <c r="D1932" s="17"/>
      <c r="E1932" s="31"/>
      <c r="F1932" s="17"/>
      <c r="G1932" s="26" t="str">
        <f t="shared" si="30"/>
        <v>Няма избран разход</v>
      </c>
    </row>
    <row r="1933" spans="1:7" x14ac:dyDescent="0.25">
      <c r="A1933" s="2">
        <v>1931</v>
      </c>
      <c r="B1933" s="15"/>
      <c r="C1933" s="4" t="str">
        <f>IF(B1933&gt;0,IF(ISERROR(VLOOKUP(B1933,exp!A:T,20,FALSE)),"Не е избран разход",VLOOKUP(B1933,exp!A:T,20,FALSE)),"Не е избран разход")</f>
        <v>Не е избран разход</v>
      </c>
      <c r="D1933" s="17"/>
      <c r="E1933" s="31"/>
      <c r="F1933" s="17"/>
      <c r="G1933" s="26" t="str">
        <f t="shared" si="30"/>
        <v>Няма избран разход</v>
      </c>
    </row>
    <row r="1934" spans="1:7" x14ac:dyDescent="0.25">
      <c r="A1934" s="2">
        <v>1932</v>
      </c>
      <c r="B1934" s="15"/>
      <c r="C1934" s="4" t="str">
        <f>IF(B1934&gt;0,IF(ISERROR(VLOOKUP(B1934,exp!A:T,20,FALSE)),"Не е избран разход",VLOOKUP(B1934,exp!A:T,20,FALSE)),"Не е избран разход")</f>
        <v>Не е избран разход</v>
      </c>
      <c r="D1934" s="17"/>
      <c r="E1934" s="31"/>
      <c r="F1934" s="17"/>
      <c r="G1934" s="26" t="str">
        <f t="shared" si="30"/>
        <v>Няма избран разход</v>
      </c>
    </row>
    <row r="1935" spans="1:7" x14ac:dyDescent="0.25">
      <c r="A1935" s="4">
        <v>1933</v>
      </c>
      <c r="B1935" s="15"/>
      <c r="C1935" s="4" t="str">
        <f>IF(B1935&gt;0,IF(ISERROR(VLOOKUP(B1935,exp!A:T,20,FALSE)),"Не е избран разход",VLOOKUP(B1935,exp!A:T,20,FALSE)),"Не е избран разход")</f>
        <v>Не е избран разход</v>
      </c>
      <c r="D1935" s="17"/>
      <c r="E1935" s="31"/>
      <c r="F1935" s="17"/>
      <c r="G1935" s="26" t="str">
        <f t="shared" si="30"/>
        <v>Няма избран разход</v>
      </c>
    </row>
    <row r="1936" spans="1:7" x14ac:dyDescent="0.25">
      <c r="A1936" s="2">
        <v>1934</v>
      </c>
      <c r="B1936" s="15"/>
      <c r="C1936" s="4" t="str">
        <f>IF(B1936&gt;0,IF(ISERROR(VLOOKUP(B1936,exp!A:T,20,FALSE)),"Не е избран разход",VLOOKUP(B1936,exp!A:T,20,FALSE)),"Не е избран разход")</f>
        <v>Не е избран разход</v>
      </c>
      <c r="D1936" s="17"/>
      <c r="E1936" s="31"/>
      <c r="F1936" s="17"/>
      <c r="G1936" s="26" t="str">
        <f t="shared" si="30"/>
        <v>Няма избран разход</v>
      </c>
    </row>
    <row r="1937" spans="1:7" x14ac:dyDescent="0.25">
      <c r="A1937" s="2">
        <v>1935</v>
      </c>
      <c r="B1937" s="15"/>
      <c r="C1937" s="4" t="str">
        <f>IF(B1937&gt;0,IF(ISERROR(VLOOKUP(B1937,exp!A:T,20,FALSE)),"Не е избран разход",VLOOKUP(B1937,exp!A:T,20,FALSE)),"Не е избран разход")</f>
        <v>Не е избран разход</v>
      </c>
      <c r="D1937" s="17"/>
      <c r="E1937" s="31"/>
      <c r="F1937" s="17"/>
      <c r="G1937" s="26" t="str">
        <f t="shared" si="30"/>
        <v>Няма избран разход</v>
      </c>
    </row>
    <row r="1938" spans="1:7" x14ac:dyDescent="0.25">
      <c r="A1938" s="4">
        <v>1936</v>
      </c>
      <c r="B1938" s="15"/>
      <c r="C1938" s="4" t="str">
        <f>IF(B1938&gt;0,IF(ISERROR(VLOOKUP(B1938,exp!A:T,20,FALSE)),"Не е избран разход",VLOOKUP(B1938,exp!A:T,20,FALSE)),"Не е избран разход")</f>
        <v>Не е избран разход</v>
      </c>
      <c r="D1938" s="17"/>
      <c r="E1938" s="31"/>
      <c r="F1938" s="17"/>
      <c r="G1938" s="26" t="str">
        <f t="shared" si="30"/>
        <v>Няма избран разход</v>
      </c>
    </row>
    <row r="1939" spans="1:7" x14ac:dyDescent="0.25">
      <c r="A1939" s="2">
        <v>1937</v>
      </c>
      <c r="B1939" s="15"/>
      <c r="C1939" s="4" t="str">
        <f>IF(B1939&gt;0,IF(ISERROR(VLOOKUP(B1939,exp!A:T,20,FALSE)),"Не е избран разход",VLOOKUP(B1939,exp!A:T,20,FALSE)),"Не е избран разход")</f>
        <v>Не е избран разход</v>
      </c>
      <c r="D1939" s="17"/>
      <c r="E1939" s="31"/>
      <c r="F1939" s="17"/>
      <c r="G1939" s="26" t="str">
        <f t="shared" si="30"/>
        <v>Няма избран разход</v>
      </c>
    </row>
    <row r="1940" spans="1:7" x14ac:dyDescent="0.25">
      <c r="A1940" s="2">
        <v>1938</v>
      </c>
      <c r="B1940" s="15"/>
      <c r="C1940" s="4" t="str">
        <f>IF(B1940&gt;0,IF(ISERROR(VLOOKUP(B1940,exp!A:T,20,FALSE)),"Не е избран разход",VLOOKUP(B1940,exp!A:T,20,FALSE)),"Не е избран разход")</f>
        <v>Не е избран разход</v>
      </c>
      <c r="D1940" s="17"/>
      <c r="E1940" s="31"/>
      <c r="F1940" s="17"/>
      <c r="G1940" s="26" t="str">
        <f t="shared" si="30"/>
        <v>Няма избран разход</v>
      </c>
    </row>
    <row r="1941" spans="1:7" x14ac:dyDescent="0.25">
      <c r="A1941" s="4">
        <v>1939</v>
      </c>
      <c r="B1941" s="15"/>
      <c r="C1941" s="4" t="str">
        <f>IF(B1941&gt;0,IF(ISERROR(VLOOKUP(B1941,exp!A:T,20,FALSE)),"Не е избран разход",VLOOKUP(B1941,exp!A:T,20,FALSE)),"Не е избран разход")</f>
        <v>Не е избран разход</v>
      </c>
      <c r="D1941" s="17"/>
      <c r="E1941" s="31"/>
      <c r="F1941" s="17"/>
      <c r="G1941" s="26" t="str">
        <f t="shared" si="30"/>
        <v>Няма избран разход</v>
      </c>
    </row>
    <row r="1942" spans="1:7" x14ac:dyDescent="0.25">
      <c r="A1942" s="2">
        <v>1940</v>
      </c>
      <c r="B1942" s="15"/>
      <c r="C1942" s="4" t="str">
        <f>IF(B1942&gt;0,IF(ISERROR(VLOOKUP(B1942,exp!A:T,20,FALSE)),"Не е избран разход",VLOOKUP(B1942,exp!A:T,20,FALSE)),"Не е избран разход")</f>
        <v>Не е избран разход</v>
      </c>
      <c r="D1942" s="17"/>
      <c r="E1942" s="31"/>
      <c r="F1942" s="17"/>
      <c r="G1942" s="26" t="str">
        <f t="shared" si="30"/>
        <v>Няма избран разход</v>
      </c>
    </row>
    <row r="1943" spans="1:7" x14ac:dyDescent="0.25">
      <c r="A1943" s="2">
        <v>1941</v>
      </c>
      <c r="B1943" s="15"/>
      <c r="C1943" s="4" t="str">
        <f>IF(B1943&gt;0,IF(ISERROR(VLOOKUP(B1943,exp!A:T,20,FALSE)),"Не е избран разход",VLOOKUP(B1943,exp!A:T,20,FALSE)),"Не е избран разход")</f>
        <v>Не е избран разход</v>
      </c>
      <c r="D1943" s="17"/>
      <c r="E1943" s="31"/>
      <c r="F1943" s="17"/>
      <c r="G1943" s="26" t="str">
        <f t="shared" si="30"/>
        <v>Няма избран разход</v>
      </c>
    </row>
    <row r="1944" spans="1:7" x14ac:dyDescent="0.25">
      <c r="A1944" s="4">
        <v>1942</v>
      </c>
      <c r="B1944" s="15"/>
      <c r="C1944" s="4" t="str">
        <f>IF(B1944&gt;0,IF(ISERROR(VLOOKUP(B1944,exp!A:T,20,FALSE)),"Не е избран разход",VLOOKUP(B1944,exp!A:T,20,FALSE)),"Не е избран разход")</f>
        <v>Не е избран разход</v>
      </c>
      <c r="D1944" s="17"/>
      <c r="E1944" s="31"/>
      <c r="F1944" s="17"/>
      <c r="G1944" s="26" t="str">
        <f t="shared" si="30"/>
        <v>Няма избран разход</v>
      </c>
    </row>
    <row r="1945" spans="1:7" x14ac:dyDescent="0.25">
      <c r="A1945" s="2">
        <v>1943</v>
      </c>
      <c r="B1945" s="15"/>
      <c r="C1945" s="4" t="str">
        <f>IF(B1945&gt;0,IF(ISERROR(VLOOKUP(B1945,exp!A:T,20,FALSE)),"Не е избран разход",VLOOKUP(B1945,exp!A:T,20,FALSE)),"Не е избран разход")</f>
        <v>Не е избран разход</v>
      </c>
      <c r="D1945" s="17"/>
      <c r="E1945" s="31"/>
      <c r="F1945" s="17"/>
      <c r="G1945" s="26" t="str">
        <f t="shared" si="30"/>
        <v>Няма избран разход</v>
      </c>
    </row>
    <row r="1946" spans="1:7" x14ac:dyDescent="0.25">
      <c r="A1946" s="2">
        <v>1944</v>
      </c>
      <c r="B1946" s="15"/>
      <c r="C1946" s="4" t="str">
        <f>IF(B1946&gt;0,IF(ISERROR(VLOOKUP(B1946,exp!A:T,20,FALSE)),"Не е избран разход",VLOOKUP(B1946,exp!A:T,20,FALSE)),"Не е избран разход")</f>
        <v>Не е избран разход</v>
      </c>
      <c r="D1946" s="17"/>
      <c r="E1946" s="31"/>
      <c r="F1946" s="17"/>
      <c r="G1946" s="26" t="str">
        <f t="shared" si="30"/>
        <v>Няма избран разход</v>
      </c>
    </row>
    <row r="1947" spans="1:7" x14ac:dyDescent="0.25">
      <c r="A1947" s="4">
        <v>1945</v>
      </c>
      <c r="B1947" s="15"/>
      <c r="C1947" s="4" t="str">
        <f>IF(B1947&gt;0,IF(ISERROR(VLOOKUP(B1947,exp!A:T,20,FALSE)),"Не е избран разход",VLOOKUP(B1947,exp!A:T,20,FALSE)),"Не е избран разход")</f>
        <v>Не е избран разход</v>
      </c>
      <c r="D1947" s="17"/>
      <c r="E1947" s="31"/>
      <c r="F1947" s="17"/>
      <c r="G1947" s="26" t="str">
        <f t="shared" si="30"/>
        <v>Няма избран разход</v>
      </c>
    </row>
    <row r="1948" spans="1:7" x14ac:dyDescent="0.25">
      <c r="A1948" s="2">
        <v>1946</v>
      </c>
      <c r="B1948" s="15"/>
      <c r="C1948" s="4" t="str">
        <f>IF(B1948&gt;0,IF(ISERROR(VLOOKUP(B1948,exp!A:T,20,FALSE)),"Не е избран разход",VLOOKUP(B1948,exp!A:T,20,FALSE)),"Не е избран разход")</f>
        <v>Не е избран разход</v>
      </c>
      <c r="D1948" s="17"/>
      <c r="E1948" s="31"/>
      <c r="F1948" s="17"/>
      <c r="G1948" s="26" t="str">
        <f t="shared" si="30"/>
        <v>Няма избран разход</v>
      </c>
    </row>
    <row r="1949" spans="1:7" x14ac:dyDescent="0.25">
      <c r="A1949" s="2">
        <v>1947</v>
      </c>
      <c r="B1949" s="15"/>
      <c r="C1949" s="4" t="str">
        <f>IF(B1949&gt;0,IF(ISERROR(VLOOKUP(B1949,exp!A:T,20,FALSE)),"Не е избран разход",VLOOKUP(B1949,exp!A:T,20,FALSE)),"Не е избран разход")</f>
        <v>Не е избран разход</v>
      </c>
      <c r="D1949" s="17"/>
      <c r="E1949" s="31"/>
      <c r="F1949" s="17"/>
      <c r="G1949" s="26" t="str">
        <f t="shared" si="30"/>
        <v>Няма избран разход</v>
      </c>
    </row>
    <row r="1950" spans="1:7" x14ac:dyDescent="0.25">
      <c r="A1950" s="4">
        <v>1948</v>
      </c>
      <c r="B1950" s="15"/>
      <c r="C1950" s="4" t="str">
        <f>IF(B1950&gt;0,IF(ISERROR(VLOOKUP(B1950,exp!A:T,20,FALSE)),"Не е избран разход",VLOOKUP(B1950,exp!A:T,20,FALSE)),"Не е избран разход")</f>
        <v>Не е избран разход</v>
      </c>
      <c r="D1950" s="17"/>
      <c r="E1950" s="31"/>
      <c r="F1950" s="17"/>
      <c r="G1950" s="26" t="str">
        <f t="shared" si="30"/>
        <v>Няма избран разход</v>
      </c>
    </row>
    <row r="1951" spans="1:7" x14ac:dyDescent="0.25">
      <c r="A1951" s="2">
        <v>1949</v>
      </c>
      <c r="B1951" s="15"/>
      <c r="C1951" s="4" t="str">
        <f>IF(B1951&gt;0,IF(ISERROR(VLOOKUP(B1951,exp!A:T,20,FALSE)),"Не е избран разход",VLOOKUP(B1951,exp!A:T,20,FALSE)),"Не е избран разход")</f>
        <v>Не е избран разход</v>
      </c>
      <c r="D1951" s="17"/>
      <c r="E1951" s="31"/>
      <c r="F1951" s="17"/>
      <c r="G1951" s="26" t="str">
        <f t="shared" si="30"/>
        <v>Няма избран разход</v>
      </c>
    </row>
    <row r="1952" spans="1:7" x14ac:dyDescent="0.25">
      <c r="A1952" s="2">
        <v>1950</v>
      </c>
      <c r="B1952" s="15"/>
      <c r="C1952" s="4" t="str">
        <f>IF(B1952&gt;0,IF(ISERROR(VLOOKUP(B1952,exp!A:T,20,FALSE)),"Не е избран разход",VLOOKUP(B1952,exp!A:T,20,FALSE)),"Не е избран разход")</f>
        <v>Не е избран разход</v>
      </c>
      <c r="D1952" s="17"/>
      <c r="E1952" s="31"/>
      <c r="F1952" s="17"/>
      <c r="G1952" s="26" t="str">
        <f t="shared" si="30"/>
        <v>Няма избран разход</v>
      </c>
    </row>
    <row r="1953" spans="1:7" x14ac:dyDescent="0.25">
      <c r="A1953" s="4">
        <v>1951</v>
      </c>
      <c r="B1953" s="15"/>
      <c r="C1953" s="4" t="str">
        <f>IF(B1953&gt;0,IF(ISERROR(VLOOKUP(B1953,exp!A:T,20,FALSE)),"Не е избран разход",VLOOKUP(B1953,exp!A:T,20,FALSE)),"Не е избран разход")</f>
        <v>Не е избран разход</v>
      </c>
      <c r="D1953" s="17"/>
      <c r="E1953" s="31"/>
      <c r="F1953" s="17"/>
      <c r="G1953" s="26" t="str">
        <f t="shared" si="30"/>
        <v>Няма избран разход</v>
      </c>
    </row>
    <row r="1954" spans="1:7" x14ac:dyDescent="0.25">
      <c r="A1954" s="2">
        <v>1952</v>
      </c>
      <c r="B1954" s="15"/>
      <c r="C1954" s="4" t="str">
        <f>IF(B1954&gt;0,IF(ISERROR(VLOOKUP(B1954,exp!A:T,20,FALSE)),"Не е избран разход",VLOOKUP(B1954,exp!A:T,20,FALSE)),"Не е избран разход")</f>
        <v>Не е избран разход</v>
      </c>
      <c r="D1954" s="17"/>
      <c r="E1954" s="31"/>
      <c r="F1954" s="17"/>
      <c r="G1954" s="26" t="str">
        <f t="shared" si="30"/>
        <v>Няма избран разход</v>
      </c>
    </row>
    <row r="1955" spans="1:7" x14ac:dyDescent="0.25">
      <c r="A1955" s="2">
        <v>1953</v>
      </c>
      <c r="B1955" s="15"/>
      <c r="C1955" s="4" t="str">
        <f>IF(B1955&gt;0,IF(ISERROR(VLOOKUP(B1955,exp!A:T,20,FALSE)),"Не е избран разход",VLOOKUP(B1955,exp!A:T,20,FALSE)),"Не е избран разход")</f>
        <v>Не е избран разход</v>
      </c>
      <c r="D1955" s="17"/>
      <c r="E1955" s="31"/>
      <c r="F1955" s="17"/>
      <c r="G1955" s="26" t="str">
        <f t="shared" si="30"/>
        <v>Няма избран разход</v>
      </c>
    </row>
    <row r="1956" spans="1:7" x14ac:dyDescent="0.25">
      <c r="A1956" s="4">
        <v>1954</v>
      </c>
      <c r="B1956" s="15"/>
      <c r="C1956" s="4" t="str">
        <f>IF(B1956&gt;0,IF(ISERROR(VLOOKUP(B1956,exp!A:T,20,FALSE)),"Не е избран разход",VLOOKUP(B1956,exp!A:T,20,FALSE)),"Не е избран разход")</f>
        <v>Не е избран разход</v>
      </c>
      <c r="D1956" s="17"/>
      <c r="E1956" s="31"/>
      <c r="F1956" s="17"/>
      <c r="G1956" s="26" t="str">
        <f t="shared" si="30"/>
        <v>Няма избран разход</v>
      </c>
    </row>
    <row r="1957" spans="1:7" x14ac:dyDescent="0.25">
      <c r="A1957" s="2">
        <v>1955</v>
      </c>
      <c r="B1957" s="15"/>
      <c r="C1957" s="4" t="str">
        <f>IF(B1957&gt;0,IF(ISERROR(VLOOKUP(B1957,exp!A:T,20,FALSE)),"Не е избран разход",VLOOKUP(B1957,exp!A:T,20,FALSE)),"Не е избран разход")</f>
        <v>Не е избран разход</v>
      </c>
      <c r="D1957" s="17"/>
      <c r="E1957" s="31"/>
      <c r="F1957" s="17"/>
      <c r="G1957" s="26" t="str">
        <f t="shared" si="30"/>
        <v>Няма избран разход</v>
      </c>
    </row>
    <row r="1958" spans="1:7" x14ac:dyDescent="0.25">
      <c r="A1958" s="2">
        <v>1956</v>
      </c>
      <c r="B1958" s="15"/>
      <c r="C1958" s="4" t="str">
        <f>IF(B1958&gt;0,IF(ISERROR(VLOOKUP(B1958,exp!A:T,20,FALSE)),"Не е избран разход",VLOOKUP(B1958,exp!A:T,20,FALSE)),"Не е избран разход")</f>
        <v>Не е избран разход</v>
      </c>
      <c r="D1958" s="17"/>
      <c r="E1958" s="31"/>
      <c r="F1958" s="17"/>
      <c r="G1958" s="26" t="str">
        <f t="shared" si="30"/>
        <v>Няма избран разход</v>
      </c>
    </row>
    <row r="1959" spans="1:7" x14ac:dyDescent="0.25">
      <c r="A1959" s="4">
        <v>1957</v>
      </c>
      <c r="B1959" s="15"/>
      <c r="C1959" s="4" t="str">
        <f>IF(B1959&gt;0,IF(ISERROR(VLOOKUP(B1959,exp!A:T,20,FALSE)),"Не е избран разход",VLOOKUP(B1959,exp!A:T,20,FALSE)),"Не е избран разход")</f>
        <v>Не е избран разход</v>
      </c>
      <c r="D1959" s="17"/>
      <c r="E1959" s="31"/>
      <c r="F1959" s="17"/>
      <c r="G1959" s="26" t="str">
        <f t="shared" si="30"/>
        <v>Няма избран разход</v>
      </c>
    </row>
    <row r="1960" spans="1:7" x14ac:dyDescent="0.25">
      <c r="A1960" s="2">
        <v>1958</v>
      </c>
      <c r="B1960" s="15"/>
      <c r="C1960" s="4" t="str">
        <f>IF(B1960&gt;0,IF(ISERROR(VLOOKUP(B1960,exp!A:T,20,FALSE)),"Не е избран разход",VLOOKUP(B1960,exp!A:T,20,FALSE)),"Не е избран разход")</f>
        <v>Не е избран разход</v>
      </c>
      <c r="D1960" s="17"/>
      <c r="E1960" s="31"/>
      <c r="F1960" s="17"/>
      <c r="G1960" s="26" t="str">
        <f t="shared" si="30"/>
        <v>Няма избран разход</v>
      </c>
    </row>
    <row r="1961" spans="1:7" x14ac:dyDescent="0.25">
      <c r="A1961" s="2">
        <v>1959</v>
      </c>
      <c r="B1961" s="15"/>
      <c r="C1961" s="4" t="str">
        <f>IF(B1961&gt;0,IF(ISERROR(VLOOKUP(B1961,exp!A:T,20,FALSE)),"Не е избран разход",VLOOKUP(B1961,exp!A:T,20,FALSE)),"Не е избран разход")</f>
        <v>Не е избран разход</v>
      </c>
      <c r="D1961" s="17"/>
      <c r="E1961" s="31"/>
      <c r="F1961" s="17"/>
      <c r="G1961" s="26" t="str">
        <f t="shared" si="30"/>
        <v>Няма избран разход</v>
      </c>
    </row>
    <row r="1962" spans="1:7" x14ac:dyDescent="0.25">
      <c r="A1962" s="4">
        <v>1960</v>
      </c>
      <c r="B1962" s="15"/>
      <c r="C1962" s="4" t="str">
        <f>IF(B1962&gt;0,IF(ISERROR(VLOOKUP(B1962,exp!A:T,20,FALSE)),"Не е избран разход",VLOOKUP(B1962,exp!A:T,20,FALSE)),"Не е избран разход")</f>
        <v>Не е избран разход</v>
      </c>
      <c r="D1962" s="17"/>
      <c r="E1962" s="31"/>
      <c r="F1962" s="17"/>
      <c r="G1962" s="26" t="str">
        <f t="shared" si="30"/>
        <v>Няма избран разход</v>
      </c>
    </row>
    <row r="1963" spans="1:7" x14ac:dyDescent="0.25">
      <c r="A1963" s="2">
        <v>1961</v>
      </c>
      <c r="B1963" s="15"/>
      <c r="C1963" s="4" t="str">
        <f>IF(B1963&gt;0,IF(ISERROR(VLOOKUP(B1963,exp!A:T,20,FALSE)),"Не е избран разход",VLOOKUP(B1963,exp!A:T,20,FALSE)),"Не е избран разход")</f>
        <v>Не е избран разход</v>
      </c>
      <c r="D1963" s="17"/>
      <c r="E1963" s="31"/>
      <c r="F1963" s="17"/>
      <c r="G1963" s="26" t="str">
        <f t="shared" si="30"/>
        <v>Няма избран разход</v>
      </c>
    </row>
    <row r="1964" spans="1:7" x14ac:dyDescent="0.25">
      <c r="A1964" s="2">
        <v>1962</v>
      </c>
      <c r="B1964" s="15"/>
      <c r="C1964" s="4" t="str">
        <f>IF(B1964&gt;0,IF(ISERROR(VLOOKUP(B1964,exp!A:T,20,FALSE)),"Не е избран разход",VLOOKUP(B1964,exp!A:T,20,FALSE)),"Не е избран разход")</f>
        <v>Не е избран разход</v>
      </c>
      <c r="D1964" s="17"/>
      <c r="E1964" s="31"/>
      <c r="F1964" s="17"/>
      <c r="G1964" s="26" t="str">
        <f t="shared" si="30"/>
        <v>Няма избран разход</v>
      </c>
    </row>
    <row r="1965" spans="1:7" x14ac:dyDescent="0.25">
      <c r="A1965" s="4">
        <v>1963</v>
      </c>
      <c r="B1965" s="15"/>
      <c r="C1965" s="4" t="str">
        <f>IF(B1965&gt;0,IF(ISERROR(VLOOKUP(B1965,exp!A:T,20,FALSE)),"Не е избран разход",VLOOKUP(B1965,exp!A:T,20,FALSE)),"Не е избран разход")</f>
        <v>Не е избран разход</v>
      </c>
      <c r="D1965" s="17"/>
      <c r="E1965" s="31"/>
      <c r="F1965" s="17"/>
      <c r="G1965" s="26" t="str">
        <f t="shared" si="30"/>
        <v>Няма избран разход</v>
      </c>
    </row>
    <row r="1966" spans="1:7" x14ac:dyDescent="0.25">
      <c r="A1966" s="2">
        <v>1964</v>
      </c>
      <c r="B1966" s="15"/>
      <c r="C1966" s="4" t="str">
        <f>IF(B1966&gt;0,IF(ISERROR(VLOOKUP(B1966,exp!A:T,20,FALSE)),"Не е избран разход",VLOOKUP(B1966,exp!A:T,20,FALSE)),"Не е избран разход")</f>
        <v>Не е избран разход</v>
      </c>
      <c r="D1966" s="17"/>
      <c r="E1966" s="31"/>
      <c r="F1966" s="17"/>
      <c r="G1966" s="26" t="str">
        <f t="shared" si="30"/>
        <v>Няма избран разход</v>
      </c>
    </row>
    <row r="1967" spans="1:7" x14ac:dyDescent="0.25">
      <c r="A1967" s="2">
        <v>1965</v>
      </c>
      <c r="B1967" s="15"/>
      <c r="C1967" s="4" t="str">
        <f>IF(B1967&gt;0,IF(ISERROR(VLOOKUP(B1967,exp!A:T,20,FALSE)),"Не е избран разход",VLOOKUP(B1967,exp!A:T,20,FALSE)),"Не е избран разход")</f>
        <v>Не е избран разход</v>
      </c>
      <c r="D1967" s="17"/>
      <c r="E1967" s="31"/>
      <c r="F1967" s="17"/>
      <c r="G1967" s="26" t="str">
        <f t="shared" si="30"/>
        <v>Няма избран разход</v>
      </c>
    </row>
    <row r="1968" spans="1:7" x14ac:dyDescent="0.25">
      <c r="A1968" s="4">
        <v>1966</v>
      </c>
      <c r="B1968" s="15"/>
      <c r="C1968" s="4" t="str">
        <f>IF(B1968&gt;0,IF(ISERROR(VLOOKUP(B1968,exp!A:T,20,FALSE)),"Не е избран разход",VLOOKUP(B1968,exp!A:T,20,FALSE)),"Не е избран разход")</f>
        <v>Не е избран разход</v>
      </c>
      <c r="D1968" s="17"/>
      <c r="E1968" s="31"/>
      <c r="F1968" s="17"/>
      <c r="G1968" s="26" t="str">
        <f t="shared" si="30"/>
        <v>Няма избран разход</v>
      </c>
    </row>
    <row r="1969" spans="1:7" x14ac:dyDescent="0.25">
      <c r="A1969" s="2">
        <v>1967</v>
      </c>
      <c r="B1969" s="15"/>
      <c r="C1969" s="4" t="str">
        <f>IF(B1969&gt;0,IF(ISERROR(VLOOKUP(B1969,exp!A:T,20,FALSE)),"Не е избран разход",VLOOKUP(B1969,exp!A:T,20,FALSE)),"Не е избран разход")</f>
        <v>Не е избран разход</v>
      </c>
      <c r="D1969" s="17"/>
      <c r="E1969" s="31"/>
      <c r="F1969" s="17"/>
      <c r="G1969" s="26" t="str">
        <f t="shared" si="30"/>
        <v>Няма избран разход</v>
      </c>
    </row>
    <row r="1970" spans="1:7" x14ac:dyDescent="0.25">
      <c r="A1970" s="2">
        <v>1968</v>
      </c>
      <c r="B1970" s="15"/>
      <c r="C1970" s="4" t="str">
        <f>IF(B1970&gt;0,IF(ISERROR(VLOOKUP(B1970,exp!A:T,20,FALSE)),"Не е избран разход",VLOOKUP(B1970,exp!A:T,20,FALSE)),"Не е избран разход")</f>
        <v>Не е избран разход</v>
      </c>
      <c r="D1970" s="17"/>
      <c r="E1970" s="31"/>
      <c r="F1970" s="17"/>
      <c r="G1970" s="26" t="str">
        <f t="shared" si="30"/>
        <v>Няма избран разход</v>
      </c>
    </row>
    <row r="1971" spans="1:7" x14ac:dyDescent="0.25">
      <c r="A1971" s="4">
        <v>1969</v>
      </c>
      <c r="B1971" s="15"/>
      <c r="C1971" s="4" t="str">
        <f>IF(B1971&gt;0,IF(ISERROR(VLOOKUP(B1971,exp!A:T,20,FALSE)),"Не е избран разход",VLOOKUP(B1971,exp!A:T,20,FALSE)),"Не е избран разход")</f>
        <v>Не е избран разход</v>
      </c>
      <c r="D1971" s="17"/>
      <c r="E1971" s="31"/>
      <c r="F1971" s="17"/>
      <c r="G1971" s="26" t="str">
        <f t="shared" si="30"/>
        <v>Няма избран разход</v>
      </c>
    </row>
    <row r="1972" spans="1:7" x14ac:dyDescent="0.25">
      <c r="A1972" s="2">
        <v>1970</v>
      </c>
      <c r="B1972" s="15"/>
      <c r="C1972" s="4" t="str">
        <f>IF(B1972&gt;0,IF(ISERROR(VLOOKUP(B1972,exp!A:T,20,FALSE)),"Не е избран разход",VLOOKUP(B1972,exp!A:T,20,FALSE)),"Не е избран разход")</f>
        <v>Не е избран разход</v>
      </c>
      <c r="D1972" s="17"/>
      <c r="E1972" s="31"/>
      <c r="F1972" s="17"/>
      <c r="G1972" s="26" t="str">
        <f t="shared" si="30"/>
        <v>Няма избран разход</v>
      </c>
    </row>
    <row r="1973" spans="1:7" x14ac:dyDescent="0.25">
      <c r="A1973" s="2">
        <v>1971</v>
      </c>
      <c r="B1973" s="15"/>
      <c r="C1973" s="4" t="str">
        <f>IF(B1973&gt;0,IF(ISERROR(VLOOKUP(B1973,exp!A:T,20,FALSE)),"Не е избран разход",VLOOKUP(B1973,exp!A:T,20,FALSE)),"Не е избран разход")</f>
        <v>Не е избран разход</v>
      </c>
      <c r="D1973" s="17"/>
      <c r="E1973" s="31"/>
      <c r="F1973" s="17"/>
      <c r="G1973" s="26" t="str">
        <f t="shared" si="30"/>
        <v>Няма избран разход</v>
      </c>
    </row>
    <row r="1974" spans="1:7" x14ac:dyDescent="0.25">
      <c r="A1974" s="4">
        <v>1972</v>
      </c>
      <c r="B1974" s="15"/>
      <c r="C1974" s="4" t="str">
        <f>IF(B1974&gt;0,IF(ISERROR(VLOOKUP(B1974,exp!A:T,20,FALSE)),"Не е избран разход",VLOOKUP(B1974,exp!A:T,20,FALSE)),"Не е избран разход")</f>
        <v>Не е избран разход</v>
      </c>
      <c r="D1974" s="17"/>
      <c r="E1974" s="31"/>
      <c r="F1974" s="17"/>
      <c r="G1974" s="26" t="str">
        <f t="shared" si="30"/>
        <v>Няма избран разход</v>
      </c>
    </row>
    <row r="1975" spans="1:7" x14ac:dyDescent="0.25">
      <c r="A1975" s="2">
        <v>1973</v>
      </c>
      <c r="B1975" s="15"/>
      <c r="C1975" s="4" t="str">
        <f>IF(B1975&gt;0,IF(ISERROR(VLOOKUP(B1975,exp!A:T,20,FALSE)),"Не е избран разход",VLOOKUP(B1975,exp!A:T,20,FALSE)),"Не е избран разход")</f>
        <v>Не е избран разход</v>
      </c>
      <c r="D1975" s="17"/>
      <c r="E1975" s="31"/>
      <c r="F1975" s="17"/>
      <c r="G1975" s="26" t="str">
        <f t="shared" si="30"/>
        <v>Няма избран разход</v>
      </c>
    </row>
    <row r="1976" spans="1:7" x14ac:dyDescent="0.25">
      <c r="A1976" s="2">
        <v>1974</v>
      </c>
      <c r="B1976" s="15"/>
      <c r="C1976" s="4" t="str">
        <f>IF(B1976&gt;0,IF(ISERROR(VLOOKUP(B1976,exp!A:T,20,FALSE)),"Не е избран разход",VLOOKUP(B1976,exp!A:T,20,FALSE)),"Не е избран разход")</f>
        <v>Не е избран разход</v>
      </c>
      <c r="D1976" s="17"/>
      <c r="E1976" s="31"/>
      <c r="F1976" s="17"/>
      <c r="G1976" s="26" t="str">
        <f t="shared" si="30"/>
        <v>Няма избран разход</v>
      </c>
    </row>
    <row r="1977" spans="1:7" x14ac:dyDescent="0.25">
      <c r="A1977" s="4">
        <v>1975</v>
      </c>
      <c r="B1977" s="15"/>
      <c r="C1977" s="4" t="str">
        <f>IF(B1977&gt;0,IF(ISERROR(VLOOKUP(B1977,exp!A:T,20,FALSE)),"Не е избран разход",VLOOKUP(B1977,exp!A:T,20,FALSE)),"Не е избран разход")</f>
        <v>Не е избран разход</v>
      </c>
      <c r="D1977" s="17"/>
      <c r="E1977" s="31"/>
      <c r="F1977" s="17"/>
      <c r="G1977" s="26" t="str">
        <f t="shared" si="30"/>
        <v>Няма избран разход</v>
      </c>
    </row>
    <row r="1978" spans="1:7" x14ac:dyDescent="0.25">
      <c r="A1978" s="2">
        <v>1976</v>
      </c>
      <c r="B1978" s="15"/>
      <c r="C1978" s="4" t="str">
        <f>IF(B1978&gt;0,IF(ISERROR(VLOOKUP(B1978,exp!A:T,20,FALSE)),"Не е избран разход",VLOOKUP(B1978,exp!A:T,20,FALSE)),"Не е избран разход")</f>
        <v>Не е избран разход</v>
      </c>
      <c r="D1978" s="17"/>
      <c r="E1978" s="31"/>
      <c r="F1978" s="17"/>
      <c r="G1978" s="26" t="str">
        <f t="shared" si="30"/>
        <v>Няма избран разход</v>
      </c>
    </row>
    <row r="1979" spans="1:7" x14ac:dyDescent="0.25">
      <c r="A1979" s="2">
        <v>1977</v>
      </c>
      <c r="B1979" s="15"/>
      <c r="C1979" s="4" t="str">
        <f>IF(B1979&gt;0,IF(ISERROR(VLOOKUP(B1979,exp!A:T,20,FALSE)),"Не е избран разход",VLOOKUP(B1979,exp!A:T,20,FALSE)),"Не е избран разход")</f>
        <v>Не е избран разход</v>
      </c>
      <c r="D1979" s="17"/>
      <c r="E1979" s="31"/>
      <c r="F1979" s="17"/>
      <c r="G1979" s="26" t="str">
        <f t="shared" si="30"/>
        <v>Няма избран разход</v>
      </c>
    </row>
    <row r="1980" spans="1:7" x14ac:dyDescent="0.25">
      <c r="A1980" s="4">
        <v>1978</v>
      </c>
      <c r="B1980" s="15"/>
      <c r="C1980" s="4" t="str">
        <f>IF(B1980&gt;0,IF(ISERROR(VLOOKUP(B1980,exp!A:T,20,FALSE)),"Не е избран разход",VLOOKUP(B1980,exp!A:T,20,FALSE)),"Не е избран разход")</f>
        <v>Не е избран разход</v>
      </c>
      <c r="D1980" s="17"/>
      <c r="E1980" s="31"/>
      <c r="F1980" s="17"/>
      <c r="G1980" s="26" t="str">
        <f t="shared" si="30"/>
        <v>Няма избран разход</v>
      </c>
    </row>
    <row r="1981" spans="1:7" x14ac:dyDescent="0.25">
      <c r="A1981" s="2">
        <v>1979</v>
      </c>
      <c r="B1981" s="15"/>
      <c r="C1981" s="4" t="str">
        <f>IF(B1981&gt;0,IF(ISERROR(VLOOKUP(B1981,exp!A:T,20,FALSE)),"Не е избран разход",VLOOKUP(B1981,exp!A:T,20,FALSE)),"Не е избран разход")</f>
        <v>Не е избран разход</v>
      </c>
      <c r="D1981" s="17"/>
      <c r="E1981" s="31"/>
      <c r="F1981" s="17"/>
      <c r="G1981" s="26" t="str">
        <f t="shared" si="30"/>
        <v>Няма избран разход</v>
      </c>
    </row>
    <row r="1982" spans="1:7" x14ac:dyDescent="0.25">
      <c r="A1982" s="2">
        <v>1980</v>
      </c>
      <c r="B1982" s="15"/>
      <c r="C1982" s="4" t="str">
        <f>IF(B1982&gt;0,IF(ISERROR(VLOOKUP(B1982,exp!A:T,20,FALSE)),"Не е избран разход",VLOOKUP(B1982,exp!A:T,20,FALSE)),"Не е избран разход")</f>
        <v>Не е избран разход</v>
      </c>
      <c r="D1982" s="17"/>
      <c r="E1982" s="31"/>
      <c r="F1982" s="17"/>
      <c r="G1982" s="26" t="str">
        <f t="shared" si="30"/>
        <v>Няма избран разход</v>
      </c>
    </row>
    <row r="1983" spans="1:7" x14ac:dyDescent="0.25">
      <c r="A1983" s="4">
        <v>1981</v>
      </c>
      <c r="B1983" s="15"/>
      <c r="C1983" s="4" t="str">
        <f>IF(B1983&gt;0,IF(ISERROR(VLOOKUP(B1983,exp!A:T,20,FALSE)),"Не е избран разход",VLOOKUP(B1983,exp!A:T,20,FALSE)),"Не е избран разход")</f>
        <v>Не е избран разход</v>
      </c>
      <c r="D1983" s="17"/>
      <c r="E1983" s="31"/>
      <c r="F1983" s="17"/>
      <c r="G1983" s="26" t="str">
        <f t="shared" si="30"/>
        <v>Няма избран разход</v>
      </c>
    </row>
    <row r="1984" spans="1:7" x14ac:dyDescent="0.25">
      <c r="A1984" s="2">
        <v>1982</v>
      </c>
      <c r="B1984" s="15"/>
      <c r="C1984" s="4" t="str">
        <f>IF(B1984&gt;0,IF(ISERROR(VLOOKUP(B1984,exp!A:T,20,FALSE)),"Не е избран разход",VLOOKUP(B1984,exp!A:T,20,FALSE)),"Не е избран разход")</f>
        <v>Не е избран разход</v>
      </c>
      <c r="D1984" s="17"/>
      <c r="E1984" s="31"/>
      <c r="F1984" s="17"/>
      <c r="G1984" s="26" t="str">
        <f t="shared" si="30"/>
        <v>Няма избран разход</v>
      </c>
    </row>
    <row r="1985" spans="1:7" x14ac:dyDescent="0.25">
      <c r="A1985" s="2">
        <v>1983</v>
      </c>
      <c r="B1985" s="15"/>
      <c r="C1985" s="4" t="str">
        <f>IF(B1985&gt;0,IF(ISERROR(VLOOKUP(B1985,exp!A:T,20,FALSE)),"Не е избран разход",VLOOKUP(B1985,exp!A:T,20,FALSE)),"Не е избран разход")</f>
        <v>Не е избран разход</v>
      </c>
      <c r="D1985" s="17"/>
      <c r="E1985" s="31"/>
      <c r="F1985" s="17"/>
      <c r="G1985" s="26" t="str">
        <f t="shared" si="30"/>
        <v>Няма избран разход</v>
      </c>
    </row>
    <row r="1986" spans="1:7" x14ac:dyDescent="0.25">
      <c r="A1986" s="4">
        <v>1984</v>
      </c>
      <c r="B1986" s="15"/>
      <c r="C1986" s="4" t="str">
        <f>IF(B1986&gt;0,IF(ISERROR(VLOOKUP(B1986,exp!A:T,20,FALSE)),"Не е избран разход",VLOOKUP(B1986,exp!A:T,20,FALSE)),"Не е избран разход")</f>
        <v>Не е избран разход</v>
      </c>
      <c r="D1986" s="17"/>
      <c r="E1986" s="31"/>
      <c r="F1986" s="17"/>
      <c r="G1986" s="26" t="str">
        <f t="shared" si="30"/>
        <v>Няма избран разход</v>
      </c>
    </row>
    <row r="1987" spans="1:7" x14ac:dyDescent="0.25">
      <c r="A1987" s="2">
        <v>1985</v>
      </c>
      <c r="B1987" s="15"/>
      <c r="C1987" s="4" t="str">
        <f>IF(B1987&gt;0,IF(ISERROR(VLOOKUP(B1987,exp!A:T,20,FALSE)),"Не е избран разход",VLOOKUP(B1987,exp!A:T,20,FALSE)),"Не е избран разход")</f>
        <v>Не е избран разход</v>
      </c>
      <c r="D1987" s="17"/>
      <c r="E1987" s="31"/>
      <c r="F1987" s="17"/>
      <c r="G1987" s="26" t="str">
        <f t="shared" si="30"/>
        <v>Няма избран разход</v>
      </c>
    </row>
    <row r="1988" spans="1:7" x14ac:dyDescent="0.25">
      <c r="A1988" s="2">
        <v>1986</v>
      </c>
      <c r="B1988" s="15"/>
      <c r="C1988" s="4" t="str">
        <f>IF(B1988&gt;0,IF(ISERROR(VLOOKUP(B1988,exp!A:T,20,FALSE)),"Не е избран разход",VLOOKUP(B1988,exp!A:T,20,FALSE)),"Не е избран разход")</f>
        <v>Не е избран разход</v>
      </c>
      <c r="D1988" s="17"/>
      <c r="E1988" s="31"/>
      <c r="F1988" s="17"/>
      <c r="G1988" s="26" t="str">
        <f t="shared" ref="G1988:G2002" si="31">IF(B1988&lt;&gt;"",IF(AND(D1988&lt;&gt;"",E1988&lt;&gt;""),"","Задължителни полета - Наименование/Дата"),"Няма избран разход")</f>
        <v>Няма избран разход</v>
      </c>
    </row>
    <row r="1989" spans="1:7" x14ac:dyDescent="0.25">
      <c r="A1989" s="4">
        <v>1987</v>
      </c>
      <c r="B1989" s="15"/>
      <c r="C1989" s="4" t="str">
        <f>IF(B1989&gt;0,IF(ISERROR(VLOOKUP(B1989,exp!A:T,20,FALSE)),"Не е избран разход",VLOOKUP(B1989,exp!A:T,20,FALSE)),"Не е избран разход")</f>
        <v>Не е избран разход</v>
      </c>
      <c r="D1989" s="17"/>
      <c r="E1989" s="31"/>
      <c r="F1989" s="17"/>
      <c r="G1989" s="26" t="str">
        <f t="shared" si="31"/>
        <v>Няма избран разход</v>
      </c>
    </row>
    <row r="1990" spans="1:7" x14ac:dyDescent="0.25">
      <c r="A1990" s="2">
        <v>1988</v>
      </c>
      <c r="B1990" s="15"/>
      <c r="C1990" s="4" t="str">
        <f>IF(B1990&gt;0,IF(ISERROR(VLOOKUP(B1990,exp!A:T,20,FALSE)),"Не е избран разход",VLOOKUP(B1990,exp!A:T,20,FALSE)),"Не е избран разход")</f>
        <v>Не е избран разход</v>
      </c>
      <c r="D1990" s="17"/>
      <c r="E1990" s="31"/>
      <c r="F1990" s="17"/>
      <c r="G1990" s="26" t="str">
        <f t="shared" si="31"/>
        <v>Няма избран разход</v>
      </c>
    </row>
    <row r="1991" spans="1:7" x14ac:dyDescent="0.25">
      <c r="A1991" s="2">
        <v>1989</v>
      </c>
      <c r="B1991" s="15"/>
      <c r="C1991" s="4" t="str">
        <f>IF(B1991&gt;0,IF(ISERROR(VLOOKUP(B1991,exp!A:T,20,FALSE)),"Не е избран разход",VLOOKUP(B1991,exp!A:T,20,FALSE)),"Не е избран разход")</f>
        <v>Не е избран разход</v>
      </c>
      <c r="D1991" s="17"/>
      <c r="E1991" s="31"/>
      <c r="F1991" s="17"/>
      <c r="G1991" s="26" t="str">
        <f t="shared" si="31"/>
        <v>Няма избран разход</v>
      </c>
    </row>
    <row r="1992" spans="1:7" x14ac:dyDescent="0.25">
      <c r="A1992" s="4">
        <v>1990</v>
      </c>
      <c r="B1992" s="15"/>
      <c r="C1992" s="4" t="str">
        <f>IF(B1992&gt;0,IF(ISERROR(VLOOKUP(B1992,exp!A:T,20,FALSE)),"Не е избран разход",VLOOKUP(B1992,exp!A:T,20,FALSE)),"Не е избран разход")</f>
        <v>Не е избран разход</v>
      </c>
      <c r="D1992" s="17"/>
      <c r="E1992" s="31"/>
      <c r="F1992" s="17"/>
      <c r="G1992" s="26" t="str">
        <f t="shared" si="31"/>
        <v>Няма избран разход</v>
      </c>
    </row>
    <row r="1993" spans="1:7" x14ac:dyDescent="0.25">
      <c r="A1993" s="2">
        <v>1991</v>
      </c>
      <c r="B1993" s="15"/>
      <c r="C1993" s="4" t="str">
        <f>IF(B1993&gt;0,IF(ISERROR(VLOOKUP(B1993,exp!A:T,20,FALSE)),"Не е избран разход",VLOOKUP(B1993,exp!A:T,20,FALSE)),"Не е избран разход")</f>
        <v>Не е избран разход</v>
      </c>
      <c r="D1993" s="17"/>
      <c r="E1993" s="31"/>
      <c r="F1993" s="17"/>
      <c r="G1993" s="26" t="str">
        <f t="shared" si="31"/>
        <v>Няма избран разход</v>
      </c>
    </row>
    <row r="1994" spans="1:7" x14ac:dyDescent="0.25">
      <c r="A1994" s="2">
        <v>1992</v>
      </c>
      <c r="B1994" s="15"/>
      <c r="C1994" s="4" t="str">
        <f>IF(B1994&gt;0,IF(ISERROR(VLOOKUP(B1994,exp!A:T,20,FALSE)),"Не е избран разход",VLOOKUP(B1994,exp!A:T,20,FALSE)),"Не е избран разход")</f>
        <v>Не е избран разход</v>
      </c>
      <c r="D1994" s="17"/>
      <c r="E1994" s="31"/>
      <c r="F1994" s="17"/>
      <c r="G1994" s="26" t="str">
        <f t="shared" si="31"/>
        <v>Няма избран разход</v>
      </c>
    </row>
    <row r="1995" spans="1:7" x14ac:dyDescent="0.25">
      <c r="A1995" s="4">
        <v>1993</v>
      </c>
      <c r="B1995" s="15"/>
      <c r="C1995" s="4" t="str">
        <f>IF(B1995&gt;0,IF(ISERROR(VLOOKUP(B1995,exp!A:T,20,FALSE)),"Не е избран разход",VLOOKUP(B1995,exp!A:T,20,FALSE)),"Не е избран разход")</f>
        <v>Не е избран разход</v>
      </c>
      <c r="D1995" s="17"/>
      <c r="E1995" s="31"/>
      <c r="F1995" s="17"/>
      <c r="G1995" s="26" t="str">
        <f t="shared" si="31"/>
        <v>Няма избран разход</v>
      </c>
    </row>
    <row r="1996" spans="1:7" x14ac:dyDescent="0.25">
      <c r="A1996" s="2">
        <v>1994</v>
      </c>
      <c r="B1996" s="15"/>
      <c r="C1996" s="4" t="str">
        <f>IF(B1996&gt;0,IF(ISERROR(VLOOKUP(B1996,exp!A:T,20,FALSE)),"Не е избран разход",VLOOKUP(B1996,exp!A:T,20,FALSE)),"Не е избран разход")</f>
        <v>Не е избран разход</v>
      </c>
      <c r="D1996" s="17"/>
      <c r="E1996" s="31"/>
      <c r="F1996" s="17"/>
      <c r="G1996" s="26" t="str">
        <f t="shared" si="31"/>
        <v>Няма избран разход</v>
      </c>
    </row>
    <row r="1997" spans="1:7" x14ac:dyDescent="0.25">
      <c r="A1997" s="2">
        <v>1995</v>
      </c>
      <c r="B1997" s="15"/>
      <c r="C1997" s="4" t="str">
        <f>IF(B1997&gt;0,IF(ISERROR(VLOOKUP(B1997,exp!A:T,20,FALSE)),"Не е избран разход",VLOOKUP(B1997,exp!A:T,20,FALSE)),"Не е избран разход")</f>
        <v>Не е избран разход</v>
      </c>
      <c r="D1997" s="17"/>
      <c r="E1997" s="31"/>
      <c r="F1997" s="17"/>
      <c r="G1997" s="26" t="str">
        <f t="shared" si="31"/>
        <v>Няма избран разход</v>
      </c>
    </row>
    <row r="1998" spans="1:7" x14ac:dyDescent="0.25">
      <c r="A1998" s="4">
        <v>1996</v>
      </c>
      <c r="B1998" s="15"/>
      <c r="C1998" s="4" t="str">
        <f>IF(B1998&gt;0,IF(ISERROR(VLOOKUP(B1998,exp!A:T,20,FALSE)),"Не е избран разход",VLOOKUP(B1998,exp!A:T,20,FALSE)),"Не е избран разход")</f>
        <v>Не е избран разход</v>
      </c>
      <c r="D1998" s="17"/>
      <c r="E1998" s="31"/>
      <c r="F1998" s="17"/>
      <c r="G1998" s="26" t="str">
        <f t="shared" si="31"/>
        <v>Няма избран разход</v>
      </c>
    </row>
    <row r="1999" spans="1:7" x14ac:dyDescent="0.25">
      <c r="A1999" s="2">
        <v>1997</v>
      </c>
      <c r="B1999" s="15"/>
      <c r="C1999" s="4" t="str">
        <f>IF(B1999&gt;0,IF(ISERROR(VLOOKUP(B1999,exp!A:T,20,FALSE)),"Не е избран разход",VLOOKUP(B1999,exp!A:T,20,FALSE)),"Не е избран разход")</f>
        <v>Не е избран разход</v>
      </c>
      <c r="D1999" s="17"/>
      <c r="E1999" s="31"/>
      <c r="F1999" s="17"/>
      <c r="G1999" s="26" t="str">
        <f t="shared" si="31"/>
        <v>Няма избран разход</v>
      </c>
    </row>
    <row r="2000" spans="1:7" x14ac:dyDescent="0.25">
      <c r="A2000" s="2">
        <v>1998</v>
      </c>
      <c r="B2000" s="15"/>
      <c r="C2000" s="4" t="str">
        <f>IF(B2000&gt;0,IF(ISERROR(VLOOKUP(B2000,exp!A:T,20,FALSE)),"Не е избран разход",VLOOKUP(B2000,exp!A:T,20,FALSE)),"Не е избран разход")</f>
        <v>Не е избран разход</v>
      </c>
      <c r="D2000" s="17"/>
      <c r="E2000" s="31"/>
      <c r="F2000" s="17"/>
      <c r="G2000" s="26" t="str">
        <f t="shared" si="31"/>
        <v>Няма избран разход</v>
      </c>
    </row>
    <row r="2001" spans="1:7" x14ac:dyDescent="0.25">
      <c r="A2001" s="4">
        <v>1999</v>
      </c>
      <c r="B2001" s="15"/>
      <c r="C2001" s="4" t="str">
        <f>IF(B2001&gt;0,IF(ISERROR(VLOOKUP(B2001,exp!A:T,20,FALSE)),"Не е избран разход",VLOOKUP(B2001,exp!A:T,20,FALSE)),"Не е избран разход")</f>
        <v>Не е избран разход</v>
      </c>
      <c r="D2001" s="17"/>
      <c r="E2001" s="31"/>
      <c r="F2001" s="17"/>
      <c r="G2001" s="26" t="str">
        <f t="shared" si="31"/>
        <v>Няма избран разход</v>
      </c>
    </row>
    <row r="2002" spans="1:7" x14ac:dyDescent="0.25">
      <c r="A2002" s="2">
        <v>2000</v>
      </c>
      <c r="B2002" s="15"/>
      <c r="C2002" s="4" t="str">
        <f>IF(B2002&gt;0,IF(ISERROR(VLOOKUP(B2002,exp!A:T,20,FALSE)),"Не е избран разход",VLOOKUP(B2002,exp!A:T,20,FALSE)),"Не е избран разход")</f>
        <v>Не е избран разход</v>
      </c>
      <c r="D2002" s="17"/>
      <c r="E2002" s="31"/>
      <c r="F2002" s="17"/>
      <c r="G2002" s="26" t="str">
        <f t="shared" si="31"/>
        <v>Няма избран разход</v>
      </c>
    </row>
  </sheetData>
  <sheetProtection password="EDA7" sheet="1" objects="1" scenarios="1" formatColumns="0" formatRows="0"/>
  <mergeCells count="1">
    <mergeCell ref="A1:F1"/>
  </mergeCells>
  <dataValidations count="1">
    <dataValidation type="date" allowBlank="1" showInputMessage="1" showErrorMessage="1" error="Моля въведете дата с формат:_x000a_ДД.ММ.ГГГГ между 01.01.2014 и 31.12.2023" sqref="E3:E2002">
      <formula1>41640</formula1>
      <formula2>45291</formula2>
    </dataValidation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2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</x14:dataValidations>
    </ext>
  </extLst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/>
  <dimension ref="A1:L2002"/>
  <sheetViews>
    <sheetView tabSelected="1" workbookViewId="0">
      <pane ySplit="2" topLeftCell="A3" activePane="bottomLeft" state="frozen"/>
      <selection activeCell="B19" sqref="B19"/>
      <selection pane="bottomLeft" activeCell="B6" sqref="B6"/>
    </sheetView>
  </sheetViews>
  <sheetFormatPr defaultColWidth="8.85546875" defaultRowHeight="15" x14ac:dyDescent="0.25"/>
  <cols>
    <col min="1" max="1" width="22.42578125" style="25" bestFit="1" customWidth="1"/>
    <col min="2" max="2" width="20.28515625" style="55" customWidth="1"/>
    <col min="3" max="3" width="46.28515625" style="25" customWidth="1"/>
    <col min="4" max="4" width="23.42578125" style="55" customWidth="1"/>
    <col min="5" max="5" width="43.42578125" style="55" customWidth="1"/>
    <col min="6" max="6" width="32.85546875" style="35" bestFit="1" customWidth="1"/>
    <col min="7" max="7" width="24" style="56" customWidth="1"/>
    <col min="8" max="8" width="23.7109375" style="55" bestFit="1" customWidth="1"/>
    <col min="9" max="10" width="23.7109375" style="55" customWidth="1"/>
    <col min="11" max="11" width="30" style="55" bestFit="1" customWidth="1"/>
    <col min="12" max="12" width="36.42578125" style="55" customWidth="1"/>
  </cols>
  <sheetData>
    <row r="1" spans="1:12" x14ac:dyDescent="0.25">
      <c r="A1" s="82" t="s">
        <v>245</v>
      </c>
      <c r="B1" s="83"/>
      <c r="C1" s="83"/>
      <c r="D1" s="83"/>
      <c r="E1" s="83"/>
      <c r="F1" s="83"/>
      <c r="G1" s="83"/>
      <c r="H1" s="83"/>
      <c r="I1" s="83"/>
      <c r="J1" s="83"/>
      <c r="K1" s="84"/>
    </row>
    <row r="2" spans="1:12" s="24" customFormat="1" ht="90" x14ac:dyDescent="0.25">
      <c r="A2" s="9" t="s">
        <v>81</v>
      </c>
      <c r="B2" s="9" t="s">
        <v>252</v>
      </c>
      <c r="C2" s="9" t="s">
        <v>77</v>
      </c>
      <c r="D2" s="9" t="s">
        <v>84</v>
      </c>
      <c r="E2" s="9" t="s">
        <v>82</v>
      </c>
      <c r="F2" s="29" t="s">
        <v>83</v>
      </c>
      <c r="G2" s="29" t="s">
        <v>7</v>
      </c>
      <c r="H2" s="9" t="s">
        <v>230</v>
      </c>
      <c r="I2" s="9" t="s">
        <v>229</v>
      </c>
      <c r="J2" s="9" t="s">
        <v>231</v>
      </c>
      <c r="K2" s="9" t="s">
        <v>85</v>
      </c>
    </row>
    <row r="3" spans="1:12" s="70" customFormat="1" ht="45" x14ac:dyDescent="0.25">
      <c r="A3" s="4">
        <v>1</v>
      </c>
      <c r="B3" s="15">
        <v>1</v>
      </c>
      <c r="C3" s="4" t="str">
        <f>IF(B3&gt;0,IF(ISERROR(VLOOKUP(B3,exp!$A$3:$T$2002,20,FALSE)),"Не е избран разход",VLOOKUP(B3,exp!$A$3:$T$2002,20,FALSE)),"Не е избран разход")</f>
        <v>ivan - Х-90-1000167 - Трактор - 1 - брой - John Deere - Super 100 - 123 - 321 - 123 -  - обща стойност: 120000</v>
      </c>
      <c r="D3" s="32">
        <v>120000</v>
      </c>
      <c r="E3" s="16" t="s">
        <v>193</v>
      </c>
      <c r="F3" s="18" t="str">
        <f>IF(E3&gt;0,IF(ISERROR(VLOOKUP(E3,private!$S$2:$T$32,2,FALSE)),"Не е избран застраховател",VLOOKUP(E3,private!$S$2:$T$32,2,FALSE)),"Не е избран застраховател")</f>
        <v>121265113</v>
      </c>
      <c r="G3" s="68" t="s">
        <v>235</v>
      </c>
      <c r="H3" s="31">
        <v>42716</v>
      </c>
      <c r="I3" s="31">
        <v>43081</v>
      </c>
      <c r="J3" s="31">
        <v>42716</v>
      </c>
      <c r="K3" s="69">
        <v>1680</v>
      </c>
      <c r="L3" s="54" t="str">
        <f>IF(B3&lt;&gt;"",IF(AND(D3&lt;&gt;"",E3&lt;&gt;"",G3&lt;&gt;"",H3&lt;&gt;"",I3&lt;&gt;"",J3&lt;&gt;"",K3&lt;&gt;""),"","Задължителни полета - Застраховател/Обезщетените/Номер полица/Дата/Премия"),"Няма избран разход")</f>
        <v/>
      </c>
    </row>
    <row r="4" spans="1:12" ht="30" x14ac:dyDescent="0.25">
      <c r="A4" s="4">
        <v>2</v>
      </c>
      <c r="B4" s="15">
        <v>2</v>
      </c>
      <c r="C4" s="4" t="str">
        <f>IF(B4&gt;0,IF(ISERROR(VLOOKUP(B4,exp!$A$3:$T$2002,20,FALSE)),"Не е избран разход",VLOOKUP(B4,exp!$A$3:$T$2002,20,FALSE)),"Не е избран разход")</f>
        <v>ivan - Х-90-1000167 - сеялка - 1 - брой - John Deere - Extra 55 - 222 -  -  -  - обща стойност: 24000</v>
      </c>
      <c r="D4" s="32">
        <v>24000</v>
      </c>
      <c r="E4" s="16" t="s">
        <v>193</v>
      </c>
      <c r="F4" s="18" t="str">
        <f>IF(E4&gt;0,IF(ISERROR(VLOOKUP(E4,private!$S$2:$T$32,2,FALSE)),"Не е избран застраховател",VLOOKUP(E4,private!$S$2:$T$32,2,FALSE)),"Не е избран застраховател")</f>
        <v>121265113</v>
      </c>
      <c r="G4" s="68" t="s">
        <v>235</v>
      </c>
      <c r="H4" s="31">
        <v>42716</v>
      </c>
      <c r="I4" s="31">
        <v>43081</v>
      </c>
      <c r="J4" s="31">
        <v>42716</v>
      </c>
      <c r="K4" s="69">
        <v>1680</v>
      </c>
      <c r="L4" s="54" t="str">
        <f t="shared" ref="L4:L67" si="0">IF(B4&lt;&gt;"",IF(AND(D4&lt;&gt;"",E4&lt;&gt;"",G4&lt;&gt;"",H4&lt;&gt;"",I4&lt;&gt;"",J4&lt;&gt;"",K4&lt;&gt;""),"","Задължителни полета - Застраховател/Обезщетените/Номер полица/Дата/Премия"),"Няма избран разход")</f>
        <v/>
      </c>
    </row>
    <row r="5" spans="1:12" ht="45" x14ac:dyDescent="0.25">
      <c r="A5" s="4">
        <v>3</v>
      </c>
      <c r="B5" s="15">
        <v>3</v>
      </c>
      <c r="C5" s="4" t="str">
        <f>IF(B5&gt;0,IF(ISERROR(VLOOKUP(B5,exp!$A$3:$T$2002,20,FALSE)),"Не е избран разход",VLOOKUP(B5,exp!$A$3:$T$2002,20,FALSE)),"Не е избран разход")</f>
        <v>ivan - Х-90-1000167 - Ремарке - 1 - брой - John Deere - Ideal 900 - 100-1 -  -  -  - обща стойност: 12000</v>
      </c>
      <c r="D5" s="32">
        <v>12000</v>
      </c>
      <c r="E5" s="16" t="s">
        <v>222</v>
      </c>
      <c r="F5" s="18" t="str">
        <f>IF(E5&gt;0,IF(ISERROR(VLOOKUP(E5,private!$S$2:$T$32,2,FALSE)),"Не е избран застраховател",VLOOKUP(E5,private!$S$2:$T$32,2,FALSE)),"Не е избран застраховател")</f>
        <v>200339643</v>
      </c>
      <c r="G5" s="68" t="s">
        <v>270</v>
      </c>
      <c r="H5" s="31">
        <v>42716</v>
      </c>
      <c r="I5" s="31">
        <v>43081</v>
      </c>
      <c r="J5" s="31">
        <v>42716</v>
      </c>
      <c r="K5" s="69">
        <v>240</v>
      </c>
      <c r="L5" s="54" t="str">
        <f t="shared" si="0"/>
        <v/>
      </c>
    </row>
    <row r="6" spans="1:12" ht="45" x14ac:dyDescent="0.25">
      <c r="A6" s="4">
        <v>4</v>
      </c>
      <c r="B6" s="15">
        <v>4</v>
      </c>
      <c r="C6" s="4" t="str">
        <f>IF(B6&gt;0,IF(ISERROR(VLOOKUP(B6,exp!$A$3:$T$2002,20,FALSE)),"Не е избран разход",VLOOKUP(B6,exp!$A$3:$T$2002,20,FALSE)),"Не е избран разход")</f>
        <v>ivan - Х-90-1000167 - Ремарке - 1 - брой - John Deere - Ideal 900 - 100-2 -  -  -  - обща стойност: 12000</v>
      </c>
      <c r="D6" s="32">
        <v>12000</v>
      </c>
      <c r="E6" s="16" t="s">
        <v>222</v>
      </c>
      <c r="F6" s="18" t="str">
        <f>IF(E6&gt;0,IF(ISERROR(VLOOKUP(E6,private!$S$2:$T$32,2,FALSE)),"Не е избран застраховател",VLOOKUP(E6,private!$S$2:$T$32,2,FALSE)),"Не е избран застраховател")</f>
        <v>200339643</v>
      </c>
      <c r="G6" s="68" t="s">
        <v>270</v>
      </c>
      <c r="H6" s="31">
        <v>42716</v>
      </c>
      <c r="I6" s="31">
        <v>43081</v>
      </c>
      <c r="J6" s="31">
        <v>42716</v>
      </c>
      <c r="K6" s="69">
        <v>240</v>
      </c>
      <c r="L6" s="54" t="str">
        <f t="shared" si="0"/>
        <v/>
      </c>
    </row>
    <row r="7" spans="1:12" x14ac:dyDescent="0.25">
      <c r="A7" s="4">
        <v>5</v>
      </c>
      <c r="B7" s="15"/>
      <c r="C7" s="4" t="str">
        <f>IF(B7&gt;0,IF(ISERROR(VLOOKUP(B7,exp!$A$3:$T$2002,20,FALSE)),"Не е избран разход",VLOOKUP(B7,exp!$A$3:$T$2002,20,FALSE)),"Не е избран разход")</f>
        <v>Не е избран разход</v>
      </c>
      <c r="D7" s="32"/>
      <c r="E7" s="16"/>
      <c r="F7" s="18" t="str">
        <f>IF(E7&gt;0,IF(ISERROR(VLOOKUP(E7,private!$S$2:$T$32,2,FALSE)),"Не е избран застраховател",VLOOKUP(E7,private!$S$2:$T$32,2,FALSE)),"Не е избран застраховател")</f>
        <v>Не е избран застраховател</v>
      </c>
      <c r="G7" s="45"/>
      <c r="H7" s="31"/>
      <c r="I7" s="31"/>
      <c r="J7" s="31"/>
      <c r="K7" s="46"/>
      <c r="L7" s="54" t="str">
        <f t="shared" si="0"/>
        <v>Няма избран разход</v>
      </c>
    </row>
    <row r="8" spans="1:12" x14ac:dyDescent="0.25">
      <c r="A8" s="4">
        <v>6</v>
      </c>
      <c r="B8" s="15"/>
      <c r="C8" s="4" t="str">
        <f>IF(B8&gt;0,IF(ISERROR(VLOOKUP(B8,exp!$A$3:$T$2002,20,FALSE)),"Не е избран разход",VLOOKUP(B8,exp!$A$3:$T$2002,20,FALSE)),"Не е избран разход")</f>
        <v>Не е избран разход</v>
      </c>
      <c r="D8" s="32"/>
      <c r="E8" s="16"/>
      <c r="F8" s="18" t="str">
        <f>IF(E8&gt;0,IF(ISERROR(VLOOKUP(E8,private!$S$2:$T$32,2,FALSE)),"Не е избран застраховател",VLOOKUP(E8,private!$S$2:$T$32,2,FALSE)),"Не е избран застраховател")</f>
        <v>Не е избран застраховател</v>
      </c>
      <c r="G8" s="45"/>
      <c r="H8" s="31"/>
      <c r="I8" s="31"/>
      <c r="J8" s="31"/>
      <c r="K8" s="46"/>
      <c r="L8" s="54" t="str">
        <f t="shared" si="0"/>
        <v>Няма избран разход</v>
      </c>
    </row>
    <row r="9" spans="1:12" x14ac:dyDescent="0.25">
      <c r="A9" s="4">
        <v>7</v>
      </c>
      <c r="B9" s="15"/>
      <c r="C9" s="4" t="str">
        <f>IF(B9&gt;0,IF(ISERROR(VLOOKUP(B9,exp!$A$3:$T$2002,20,FALSE)),"Не е избран разход",VLOOKUP(B9,exp!$A$3:$T$2002,20,FALSE)),"Не е избран разход")</f>
        <v>Не е избран разход</v>
      </c>
      <c r="D9" s="32"/>
      <c r="E9" s="16"/>
      <c r="F9" s="18" t="str">
        <f>IF(E9&gt;0,IF(ISERROR(VLOOKUP(E9,private!$S$2:$T$32,2,FALSE)),"Не е избран застраховател",VLOOKUP(E9,private!$S$2:$T$32,2,FALSE)),"Не е избран застраховател")</f>
        <v>Не е избран застраховател</v>
      </c>
      <c r="G9" s="45"/>
      <c r="H9" s="31"/>
      <c r="I9" s="31"/>
      <c r="J9" s="31"/>
      <c r="K9" s="46"/>
      <c r="L9" s="54" t="str">
        <f t="shared" si="0"/>
        <v>Няма избран разход</v>
      </c>
    </row>
    <row r="10" spans="1:12" x14ac:dyDescent="0.25">
      <c r="A10" s="4">
        <v>8</v>
      </c>
      <c r="B10" s="15"/>
      <c r="C10" s="4" t="str">
        <f>IF(B10&gt;0,IF(ISERROR(VLOOKUP(B10,exp!$A$3:$T$2002,20,FALSE)),"Не е избран разход",VLOOKUP(B10,exp!$A$3:$T$2002,20,FALSE)),"Не е избран разход")</f>
        <v>Не е избран разход</v>
      </c>
      <c r="D10" s="32"/>
      <c r="E10" s="16"/>
      <c r="F10" s="18" t="str">
        <f>IF(E10&gt;0,IF(ISERROR(VLOOKUP(E10,private!$S$2:$T$32,2,FALSE)),"Не е избран застраховател",VLOOKUP(E10,private!$S$2:$T$32,2,FALSE)),"Не е избран застраховател")</f>
        <v>Не е избран застраховател</v>
      </c>
      <c r="G10" s="45"/>
      <c r="H10" s="31"/>
      <c r="I10" s="31"/>
      <c r="J10" s="31"/>
      <c r="K10" s="46"/>
      <c r="L10" s="54" t="str">
        <f t="shared" si="0"/>
        <v>Няма избран разход</v>
      </c>
    </row>
    <row r="11" spans="1:12" x14ac:dyDescent="0.25">
      <c r="A11" s="4">
        <v>9</v>
      </c>
      <c r="B11" s="15"/>
      <c r="C11" s="4" t="str">
        <f>IF(B11&gt;0,IF(ISERROR(VLOOKUP(B11,exp!$A$3:$T$2002,20,FALSE)),"Не е избран разход",VLOOKUP(B11,exp!$A$3:$T$2002,20,FALSE)),"Не е избран разход")</f>
        <v>Не е избран разход</v>
      </c>
      <c r="D11" s="32"/>
      <c r="E11" s="16"/>
      <c r="F11" s="18" t="str">
        <f>IF(E11&gt;0,IF(ISERROR(VLOOKUP(E11,private!$S$2:$T$32,2,FALSE)),"Не е избран застраховател",VLOOKUP(E11,private!$S$2:$T$32,2,FALSE)),"Не е избран застраховател")</f>
        <v>Не е избран застраховател</v>
      </c>
      <c r="G11" s="45"/>
      <c r="H11" s="31"/>
      <c r="I11" s="31"/>
      <c r="J11" s="31"/>
      <c r="K11" s="46"/>
      <c r="L11" s="54" t="str">
        <f t="shared" si="0"/>
        <v>Няма избран разход</v>
      </c>
    </row>
    <row r="12" spans="1:12" x14ac:dyDescent="0.25">
      <c r="A12" s="4">
        <v>10</v>
      </c>
      <c r="B12" s="15"/>
      <c r="C12" s="4" t="str">
        <f>IF(B12&gt;0,IF(ISERROR(VLOOKUP(B12,exp!$A$3:$T$2002,20,FALSE)),"Не е избран разход",VLOOKUP(B12,exp!$A$3:$T$2002,20,FALSE)),"Не е избран разход")</f>
        <v>Не е избран разход</v>
      </c>
      <c r="D12" s="32"/>
      <c r="E12" s="16"/>
      <c r="F12" s="18" t="str">
        <f>IF(E12&gt;0,IF(ISERROR(VLOOKUP(E12,private!$S$2:$T$32,2,FALSE)),"Не е избран застраховател",VLOOKUP(E12,private!$S$2:$T$32,2,FALSE)),"Не е избран застраховател")</f>
        <v>Не е избран застраховател</v>
      </c>
      <c r="G12" s="45"/>
      <c r="H12" s="31"/>
      <c r="I12" s="31"/>
      <c r="J12" s="31"/>
      <c r="K12" s="46"/>
      <c r="L12" s="54" t="str">
        <f t="shared" si="0"/>
        <v>Няма избран разход</v>
      </c>
    </row>
    <row r="13" spans="1:12" x14ac:dyDescent="0.25">
      <c r="A13" s="4">
        <v>11</v>
      </c>
      <c r="B13" s="15"/>
      <c r="C13" s="4" t="str">
        <f>IF(B13&gt;0,IF(ISERROR(VLOOKUP(B13,exp!$A$3:$T$2002,20,FALSE)),"Не е избран разход",VLOOKUP(B13,exp!$A$3:$T$2002,20,FALSE)),"Не е избран разход")</f>
        <v>Не е избран разход</v>
      </c>
      <c r="D13" s="32"/>
      <c r="E13" s="16"/>
      <c r="F13" s="18" t="str">
        <f>IF(E13&gt;0,IF(ISERROR(VLOOKUP(E13,private!$S$2:$T$32,2,FALSE)),"Не е избран застраховател",VLOOKUP(E13,private!$S$2:$T$32,2,FALSE)),"Не е избран застраховател")</f>
        <v>Не е избран застраховател</v>
      </c>
      <c r="G13" s="45"/>
      <c r="H13" s="31"/>
      <c r="I13" s="31"/>
      <c r="J13" s="31"/>
      <c r="K13" s="46"/>
      <c r="L13" s="54" t="str">
        <f t="shared" si="0"/>
        <v>Няма избран разход</v>
      </c>
    </row>
    <row r="14" spans="1:12" x14ac:dyDescent="0.25">
      <c r="A14" s="4">
        <v>12</v>
      </c>
      <c r="B14" s="15"/>
      <c r="C14" s="4" t="str">
        <f>IF(B14&gt;0,IF(ISERROR(VLOOKUP(B14,exp!$A$3:$T$2002,20,FALSE)),"Не е избран разход",VLOOKUP(B14,exp!$A$3:$T$2002,20,FALSE)),"Не е избран разход")</f>
        <v>Не е избран разход</v>
      </c>
      <c r="D14" s="32"/>
      <c r="E14" s="16"/>
      <c r="F14" s="18" t="str">
        <f>IF(E14&gt;0,IF(ISERROR(VLOOKUP(E14,private!$S$2:$T$32,2,FALSE)),"Не е избран застраховател",VLOOKUP(E14,private!$S$2:$T$32,2,FALSE)),"Не е избран застраховател")</f>
        <v>Не е избран застраховател</v>
      </c>
      <c r="G14" s="45"/>
      <c r="H14" s="31"/>
      <c r="I14" s="31"/>
      <c r="J14" s="31"/>
      <c r="K14" s="46"/>
      <c r="L14" s="54" t="str">
        <f t="shared" si="0"/>
        <v>Няма избран разход</v>
      </c>
    </row>
    <row r="15" spans="1:12" x14ac:dyDescent="0.25">
      <c r="A15" s="4">
        <v>13</v>
      </c>
      <c r="B15" s="15"/>
      <c r="C15" s="4" t="str">
        <f>IF(B15&gt;0,IF(ISERROR(VLOOKUP(B15,exp!$A$3:$T$2002,20,FALSE)),"Не е избран разход",VLOOKUP(B15,exp!$A$3:$T$2002,20,FALSE)),"Не е избран разход")</f>
        <v>Не е избран разход</v>
      </c>
      <c r="D15" s="32"/>
      <c r="E15" s="16"/>
      <c r="F15" s="18" t="str">
        <f>IF(E15&gt;0,IF(ISERROR(VLOOKUP(E15,private!$S$2:$T$32,2,FALSE)),"Не е избран застраховател",VLOOKUP(E15,private!$S$2:$T$32,2,FALSE)),"Не е избран застраховател")</f>
        <v>Не е избран застраховател</v>
      </c>
      <c r="G15" s="45"/>
      <c r="H15" s="31"/>
      <c r="I15" s="31"/>
      <c r="J15" s="31"/>
      <c r="K15" s="46"/>
      <c r="L15" s="54" t="str">
        <f t="shared" si="0"/>
        <v>Няма избран разход</v>
      </c>
    </row>
    <row r="16" spans="1:12" x14ac:dyDescent="0.25">
      <c r="A16" s="4">
        <v>14</v>
      </c>
      <c r="B16" s="15"/>
      <c r="C16" s="4" t="str">
        <f>IF(B16&gt;0,IF(ISERROR(VLOOKUP(B16,exp!$A$3:$T$2002,20,FALSE)),"Не е избран разход",VLOOKUP(B16,exp!$A$3:$T$2002,20,FALSE)),"Не е избран разход")</f>
        <v>Не е избран разход</v>
      </c>
      <c r="D16" s="32"/>
      <c r="E16" s="16"/>
      <c r="F16" s="18" t="str">
        <f>IF(E16&gt;0,IF(ISERROR(VLOOKUP(E16,private!$S$2:$T$32,2,FALSE)),"Не е избран застраховател",VLOOKUP(E16,private!$S$2:$T$32,2,FALSE)),"Не е избран застраховател")</f>
        <v>Не е избран застраховател</v>
      </c>
      <c r="G16" s="45"/>
      <c r="H16" s="31"/>
      <c r="I16" s="31"/>
      <c r="J16" s="31"/>
      <c r="K16" s="46"/>
      <c r="L16" s="54" t="str">
        <f t="shared" si="0"/>
        <v>Няма избран разход</v>
      </c>
    </row>
    <row r="17" spans="1:12" x14ac:dyDescent="0.25">
      <c r="A17" s="4">
        <v>15</v>
      </c>
      <c r="B17" s="15"/>
      <c r="C17" s="4" t="str">
        <f>IF(B17&gt;0,IF(ISERROR(VLOOKUP(B17,exp!$A$3:$T$2002,20,FALSE)),"Не е избран разход",VLOOKUP(B17,exp!$A$3:$T$2002,20,FALSE)),"Не е избран разход")</f>
        <v>Не е избран разход</v>
      </c>
      <c r="D17" s="32"/>
      <c r="E17" s="16"/>
      <c r="F17" s="18" t="str">
        <f>IF(E17&gt;0,IF(ISERROR(VLOOKUP(E17,private!$S$2:$T$32,2,FALSE)),"Не е избран застраховател",VLOOKUP(E17,private!$S$2:$T$32,2,FALSE)),"Не е избран застраховател")</f>
        <v>Не е избран застраховател</v>
      </c>
      <c r="G17" s="45"/>
      <c r="H17" s="31"/>
      <c r="I17" s="31"/>
      <c r="J17" s="31"/>
      <c r="K17" s="46"/>
      <c r="L17" s="54" t="str">
        <f t="shared" si="0"/>
        <v>Няма избран разход</v>
      </c>
    </row>
    <row r="18" spans="1:12" x14ac:dyDescent="0.25">
      <c r="A18" s="4">
        <v>16</v>
      </c>
      <c r="B18" s="15"/>
      <c r="C18" s="4" t="str">
        <f>IF(B18&gt;0,IF(ISERROR(VLOOKUP(B18,exp!$A$3:$T$2002,20,FALSE)),"Не е избран разход",VLOOKUP(B18,exp!$A$3:$T$2002,20,FALSE)),"Не е избран разход")</f>
        <v>Не е избран разход</v>
      </c>
      <c r="D18" s="32"/>
      <c r="E18" s="16"/>
      <c r="F18" s="18" t="str">
        <f>IF(E18&gt;0,IF(ISERROR(VLOOKUP(E18,private!$S$2:$T$32,2,FALSE)),"Не е избран застраховател",VLOOKUP(E18,private!$S$2:$T$32,2,FALSE)),"Не е избран застраховател")</f>
        <v>Не е избран застраховател</v>
      </c>
      <c r="G18" s="45"/>
      <c r="H18" s="31"/>
      <c r="I18" s="31"/>
      <c r="J18" s="31"/>
      <c r="K18" s="46"/>
      <c r="L18" s="54" t="str">
        <f t="shared" si="0"/>
        <v>Няма избран разход</v>
      </c>
    </row>
    <row r="19" spans="1:12" x14ac:dyDescent="0.25">
      <c r="A19" s="4">
        <v>17</v>
      </c>
      <c r="B19" s="15"/>
      <c r="C19" s="4" t="str">
        <f>IF(B19&gt;0,IF(ISERROR(VLOOKUP(B19,exp!$A$3:$T$2002,20,FALSE)),"Не е избран разход",VLOOKUP(B19,exp!$A$3:$T$2002,20,FALSE)),"Не е избран разход")</f>
        <v>Не е избран разход</v>
      </c>
      <c r="D19" s="32"/>
      <c r="E19" s="16"/>
      <c r="F19" s="18" t="str">
        <f>IF(E19&gt;0,IF(ISERROR(VLOOKUP(E19,private!$S$2:$T$32,2,FALSE)),"Не е избран застраховател",VLOOKUP(E19,private!$S$2:$T$32,2,FALSE)),"Не е избран застраховател")</f>
        <v>Не е избран застраховател</v>
      </c>
      <c r="G19" s="45"/>
      <c r="H19" s="31"/>
      <c r="I19" s="31"/>
      <c r="J19" s="31"/>
      <c r="K19" s="46"/>
      <c r="L19" s="54" t="str">
        <f t="shared" si="0"/>
        <v>Няма избран разход</v>
      </c>
    </row>
    <row r="20" spans="1:12" x14ac:dyDescent="0.25">
      <c r="A20" s="4">
        <v>18</v>
      </c>
      <c r="B20" s="15"/>
      <c r="C20" s="4" t="str">
        <f>IF(B20&gt;0,IF(ISERROR(VLOOKUP(B20,exp!$A$3:$T$2002,20,FALSE)),"Не е избран разход",VLOOKUP(B20,exp!$A$3:$T$2002,20,FALSE)),"Не е избран разход")</f>
        <v>Не е избран разход</v>
      </c>
      <c r="D20" s="32"/>
      <c r="E20" s="16"/>
      <c r="F20" s="18" t="str">
        <f>IF(E20&gt;0,IF(ISERROR(VLOOKUP(E20,private!$S$2:$T$32,2,FALSE)),"Не е избран застраховател",VLOOKUP(E20,private!$S$2:$T$32,2,FALSE)),"Не е избран застраховател")</f>
        <v>Не е избран застраховател</v>
      </c>
      <c r="G20" s="45"/>
      <c r="H20" s="31"/>
      <c r="I20" s="31"/>
      <c r="J20" s="31"/>
      <c r="K20" s="46"/>
      <c r="L20" s="54" t="str">
        <f t="shared" si="0"/>
        <v>Няма избран разход</v>
      </c>
    </row>
    <row r="21" spans="1:12" x14ac:dyDescent="0.25">
      <c r="A21" s="4">
        <v>19</v>
      </c>
      <c r="B21" s="15"/>
      <c r="C21" s="4" t="str">
        <f>IF(B21&gt;0,IF(ISERROR(VLOOKUP(B21,exp!$A$3:$T$2002,20,FALSE)),"Не е избран разход",VLOOKUP(B21,exp!$A$3:$T$2002,20,FALSE)),"Не е избран разход")</f>
        <v>Не е избран разход</v>
      </c>
      <c r="D21" s="32"/>
      <c r="E21" s="16"/>
      <c r="F21" s="18" t="str">
        <f>IF(E21&gt;0,IF(ISERROR(VLOOKUP(E21,private!$S$2:$T$32,2,FALSE)),"Не е избран застраховател",VLOOKUP(E21,private!$S$2:$T$32,2,FALSE)),"Не е избран застраховател")</f>
        <v>Не е избран застраховател</v>
      </c>
      <c r="G21" s="45"/>
      <c r="H21" s="31"/>
      <c r="I21" s="31"/>
      <c r="J21" s="31"/>
      <c r="K21" s="46"/>
      <c r="L21" s="54" t="str">
        <f t="shared" si="0"/>
        <v>Няма избран разход</v>
      </c>
    </row>
    <row r="22" spans="1:12" x14ac:dyDescent="0.25">
      <c r="A22" s="4">
        <v>20</v>
      </c>
      <c r="B22" s="15"/>
      <c r="C22" s="4" t="str">
        <f>IF(B22&gt;0,IF(ISERROR(VLOOKUP(B22,exp!$A$3:$T$2002,20,FALSE)),"Не е избран разход",VLOOKUP(B22,exp!$A$3:$T$2002,20,FALSE)),"Не е избран разход")</f>
        <v>Не е избран разход</v>
      </c>
      <c r="D22" s="32"/>
      <c r="E22" s="16"/>
      <c r="F22" s="18" t="str">
        <f>IF(E22&gt;0,IF(ISERROR(VLOOKUP(E22,private!$S$2:$T$32,2,FALSE)),"Не е избран застраховател",VLOOKUP(E22,private!$S$2:$T$32,2,FALSE)),"Не е избран застраховател")</f>
        <v>Не е избран застраховател</v>
      </c>
      <c r="G22" s="45"/>
      <c r="H22" s="31"/>
      <c r="I22" s="31"/>
      <c r="J22" s="31"/>
      <c r="K22" s="46"/>
      <c r="L22" s="54" t="str">
        <f t="shared" si="0"/>
        <v>Няма избран разход</v>
      </c>
    </row>
    <row r="23" spans="1:12" x14ac:dyDescent="0.25">
      <c r="A23" s="4">
        <v>21</v>
      </c>
      <c r="B23" s="15"/>
      <c r="C23" s="4" t="str">
        <f>IF(B23&gt;0,IF(ISERROR(VLOOKUP(B23,exp!$A$3:$T$2002,20,FALSE)),"Не е избран разход",VLOOKUP(B23,exp!$A$3:$T$2002,20,FALSE)),"Не е избран разход")</f>
        <v>Не е избран разход</v>
      </c>
      <c r="D23" s="32"/>
      <c r="E23" s="16"/>
      <c r="F23" s="18" t="str">
        <f>IF(E23&gt;0,IF(ISERROR(VLOOKUP(E23,private!$S$2:$T$32,2,FALSE)),"Не е избран застраховател",VLOOKUP(E23,private!$S$2:$T$32,2,FALSE)),"Не е избран застраховател")</f>
        <v>Не е избран застраховател</v>
      </c>
      <c r="G23" s="45"/>
      <c r="H23" s="31"/>
      <c r="I23" s="31"/>
      <c r="J23" s="31"/>
      <c r="K23" s="46"/>
      <c r="L23" s="54" t="str">
        <f t="shared" si="0"/>
        <v>Няма избран разход</v>
      </c>
    </row>
    <row r="24" spans="1:12" x14ac:dyDescent="0.25">
      <c r="A24" s="4">
        <v>22</v>
      </c>
      <c r="B24" s="15"/>
      <c r="C24" s="4" t="str">
        <f>IF(B24&gt;0,IF(ISERROR(VLOOKUP(B24,exp!$A$3:$T$2002,20,FALSE)),"Не е избран разход",VLOOKUP(B24,exp!$A$3:$T$2002,20,FALSE)),"Не е избран разход")</f>
        <v>Не е избран разход</v>
      </c>
      <c r="D24" s="32"/>
      <c r="E24" s="16"/>
      <c r="F24" s="18" t="str">
        <f>IF(E24&gt;0,IF(ISERROR(VLOOKUP(E24,private!$S$2:$T$32,2,FALSE)),"Не е избран застраховател",VLOOKUP(E24,private!$S$2:$T$32,2,FALSE)),"Не е избран застраховател")</f>
        <v>Не е избран застраховател</v>
      </c>
      <c r="G24" s="45"/>
      <c r="H24" s="31"/>
      <c r="I24" s="31"/>
      <c r="J24" s="31"/>
      <c r="K24" s="46"/>
      <c r="L24" s="54" t="str">
        <f t="shared" si="0"/>
        <v>Няма избран разход</v>
      </c>
    </row>
    <row r="25" spans="1:12" x14ac:dyDescent="0.25">
      <c r="A25" s="4">
        <v>23</v>
      </c>
      <c r="B25" s="15"/>
      <c r="C25" s="4" t="str">
        <f>IF(B25&gt;0,IF(ISERROR(VLOOKUP(B25,exp!$A$3:$T$2002,20,FALSE)),"Не е избран разход",VLOOKUP(B25,exp!$A$3:$T$2002,20,FALSE)),"Не е избран разход")</f>
        <v>Не е избран разход</v>
      </c>
      <c r="D25" s="32"/>
      <c r="E25" s="16"/>
      <c r="F25" s="18" t="str">
        <f>IF(E25&gt;0,IF(ISERROR(VLOOKUP(E25,private!$S$2:$T$32,2,FALSE)),"Не е избран застраховател",VLOOKUP(E25,private!$S$2:$T$32,2,FALSE)),"Не е избран застраховател")</f>
        <v>Не е избран застраховател</v>
      </c>
      <c r="G25" s="45"/>
      <c r="H25" s="31"/>
      <c r="I25" s="31"/>
      <c r="J25" s="31"/>
      <c r="K25" s="46"/>
      <c r="L25" s="54" t="str">
        <f t="shared" si="0"/>
        <v>Няма избран разход</v>
      </c>
    </row>
    <row r="26" spans="1:12" x14ac:dyDescent="0.25">
      <c r="A26" s="4">
        <v>24</v>
      </c>
      <c r="B26" s="15"/>
      <c r="C26" s="4" t="str">
        <f>IF(B26&gt;0,IF(ISERROR(VLOOKUP(B26,exp!$A$3:$T$2002,20,FALSE)),"Не е избран разход",VLOOKUP(B26,exp!$A$3:$T$2002,20,FALSE)),"Не е избран разход")</f>
        <v>Не е избран разход</v>
      </c>
      <c r="D26" s="32"/>
      <c r="E26" s="16"/>
      <c r="F26" s="18" t="str">
        <f>IF(E26&gt;0,IF(ISERROR(VLOOKUP(E26,private!$S$2:$T$32,2,FALSE)),"Не е избран застраховател",VLOOKUP(E26,private!$S$2:$T$32,2,FALSE)),"Не е избран застраховател")</f>
        <v>Не е избран застраховател</v>
      </c>
      <c r="G26" s="45"/>
      <c r="H26" s="31"/>
      <c r="I26" s="31"/>
      <c r="J26" s="31"/>
      <c r="K26" s="46"/>
      <c r="L26" s="54" t="str">
        <f t="shared" si="0"/>
        <v>Няма избран разход</v>
      </c>
    </row>
    <row r="27" spans="1:12" x14ac:dyDescent="0.25">
      <c r="A27" s="4">
        <v>25</v>
      </c>
      <c r="B27" s="15"/>
      <c r="C27" s="4" t="str">
        <f>IF(B27&gt;0,IF(ISERROR(VLOOKUP(B27,exp!$A$3:$T$2002,20,FALSE)),"Не е избран разход",VLOOKUP(B27,exp!$A$3:$T$2002,20,FALSE)),"Не е избран разход")</f>
        <v>Не е избран разход</v>
      </c>
      <c r="D27" s="32"/>
      <c r="E27" s="16"/>
      <c r="F27" s="18" t="str">
        <f>IF(E27&gt;0,IF(ISERROR(VLOOKUP(E27,private!$S$2:$T$32,2,FALSE)),"Не е избран застраховател",VLOOKUP(E27,private!$S$2:$T$32,2,FALSE)),"Не е избран застраховател")</f>
        <v>Не е избран застраховател</v>
      </c>
      <c r="G27" s="45"/>
      <c r="H27" s="31"/>
      <c r="I27" s="31"/>
      <c r="J27" s="31"/>
      <c r="K27" s="46"/>
      <c r="L27" s="54" t="str">
        <f t="shared" si="0"/>
        <v>Няма избран разход</v>
      </c>
    </row>
    <row r="28" spans="1:12" x14ac:dyDescent="0.25">
      <c r="A28" s="4">
        <v>26</v>
      </c>
      <c r="B28" s="15"/>
      <c r="C28" s="4" t="str">
        <f>IF(B28&gt;0,IF(ISERROR(VLOOKUP(B28,exp!$A$3:$T$2002,20,FALSE)),"Не е избран разход",VLOOKUP(B28,exp!$A$3:$T$2002,20,FALSE)),"Не е избран разход")</f>
        <v>Не е избран разход</v>
      </c>
      <c r="D28" s="32"/>
      <c r="E28" s="16"/>
      <c r="F28" s="18" t="str">
        <f>IF(E28&gt;0,IF(ISERROR(VLOOKUP(E28,private!$S$2:$T$32,2,FALSE)),"Не е избран застраховател",VLOOKUP(E28,private!$S$2:$T$32,2,FALSE)),"Не е избран застраховател")</f>
        <v>Не е избран застраховател</v>
      </c>
      <c r="G28" s="45"/>
      <c r="H28" s="31"/>
      <c r="I28" s="31"/>
      <c r="J28" s="31"/>
      <c r="K28" s="46"/>
      <c r="L28" s="54" t="str">
        <f t="shared" si="0"/>
        <v>Няма избран разход</v>
      </c>
    </row>
    <row r="29" spans="1:12" x14ac:dyDescent="0.25">
      <c r="A29" s="4">
        <v>27</v>
      </c>
      <c r="B29" s="15"/>
      <c r="C29" s="4" t="str">
        <f>IF(B29&gt;0,IF(ISERROR(VLOOKUP(B29,exp!$A$3:$T$2002,20,FALSE)),"Не е избран разход",VLOOKUP(B29,exp!$A$3:$T$2002,20,FALSE)),"Не е избран разход")</f>
        <v>Не е избран разход</v>
      </c>
      <c r="D29" s="32"/>
      <c r="E29" s="16"/>
      <c r="F29" s="18" t="str">
        <f>IF(E29&gt;0,IF(ISERROR(VLOOKUP(E29,private!$S$2:$T$32,2,FALSE)),"Не е избран застраховател",VLOOKUP(E29,private!$S$2:$T$32,2,FALSE)),"Не е избран застраховател")</f>
        <v>Не е избран застраховател</v>
      </c>
      <c r="G29" s="45"/>
      <c r="H29" s="31"/>
      <c r="I29" s="31"/>
      <c r="J29" s="31"/>
      <c r="K29" s="46"/>
      <c r="L29" s="54" t="str">
        <f t="shared" si="0"/>
        <v>Няма избран разход</v>
      </c>
    </row>
    <row r="30" spans="1:12" x14ac:dyDescent="0.25">
      <c r="A30" s="4">
        <v>28</v>
      </c>
      <c r="B30" s="15"/>
      <c r="C30" s="4" t="str">
        <f>IF(B30&gt;0,IF(ISERROR(VLOOKUP(B30,exp!$A$3:$T$2002,20,FALSE)),"Не е избран разход",VLOOKUP(B30,exp!$A$3:$T$2002,20,FALSE)),"Не е избран разход")</f>
        <v>Не е избран разход</v>
      </c>
      <c r="D30" s="32"/>
      <c r="E30" s="16"/>
      <c r="F30" s="18" t="str">
        <f>IF(E30&gt;0,IF(ISERROR(VLOOKUP(E30,private!$S$2:$T$32,2,FALSE)),"Не е избран застраховател",VLOOKUP(E30,private!$S$2:$T$32,2,FALSE)),"Не е избран застраховател")</f>
        <v>Не е избран застраховател</v>
      </c>
      <c r="G30" s="45"/>
      <c r="H30" s="31"/>
      <c r="I30" s="31"/>
      <c r="J30" s="31"/>
      <c r="K30" s="46"/>
      <c r="L30" s="54" t="str">
        <f t="shared" si="0"/>
        <v>Няма избран разход</v>
      </c>
    </row>
    <row r="31" spans="1:12" x14ac:dyDescent="0.25">
      <c r="A31" s="4">
        <v>29</v>
      </c>
      <c r="B31" s="15"/>
      <c r="C31" s="4" t="str">
        <f>IF(B31&gt;0,IF(ISERROR(VLOOKUP(B31,exp!$A$3:$T$2002,20,FALSE)),"Не е избран разход",VLOOKUP(B31,exp!$A$3:$T$2002,20,FALSE)),"Не е избран разход")</f>
        <v>Не е избран разход</v>
      </c>
      <c r="D31" s="32"/>
      <c r="E31" s="16"/>
      <c r="F31" s="18" t="str">
        <f>IF(E31&gt;0,IF(ISERROR(VLOOKUP(E31,private!$S$2:$T$32,2,FALSE)),"Не е избран застраховател",VLOOKUP(E31,private!$S$2:$T$32,2,FALSE)),"Не е избран застраховател")</f>
        <v>Не е избран застраховател</v>
      </c>
      <c r="G31" s="45"/>
      <c r="H31" s="31"/>
      <c r="I31" s="31"/>
      <c r="J31" s="31"/>
      <c r="K31" s="46"/>
      <c r="L31" s="54" t="str">
        <f t="shared" si="0"/>
        <v>Няма избран разход</v>
      </c>
    </row>
    <row r="32" spans="1:12" x14ac:dyDescent="0.25">
      <c r="A32" s="4">
        <v>30</v>
      </c>
      <c r="B32" s="15"/>
      <c r="C32" s="4" t="str">
        <f>IF(B32&gt;0,IF(ISERROR(VLOOKUP(B32,exp!$A$3:$T$2002,20,FALSE)),"Не е избран разход",VLOOKUP(B32,exp!$A$3:$T$2002,20,FALSE)),"Не е избран разход")</f>
        <v>Не е избран разход</v>
      </c>
      <c r="D32" s="32"/>
      <c r="E32" s="16"/>
      <c r="F32" s="18" t="str">
        <f>IF(E32&gt;0,IF(ISERROR(VLOOKUP(E32,private!$S$2:$T$32,2,FALSE)),"Не е избран застраховател",VLOOKUP(E32,private!$S$2:$T$32,2,FALSE)),"Не е избран застраховател")</f>
        <v>Не е избран застраховател</v>
      </c>
      <c r="G32" s="45"/>
      <c r="H32" s="31"/>
      <c r="I32" s="31"/>
      <c r="J32" s="31"/>
      <c r="K32" s="46"/>
      <c r="L32" s="54" t="str">
        <f t="shared" si="0"/>
        <v>Няма избран разход</v>
      </c>
    </row>
    <row r="33" spans="1:12" x14ac:dyDescent="0.25">
      <c r="A33" s="4">
        <v>31</v>
      </c>
      <c r="B33" s="15"/>
      <c r="C33" s="4" t="str">
        <f>IF(B33&gt;0,IF(ISERROR(VLOOKUP(B33,exp!$A$3:$T$2002,20,FALSE)),"Не е избран разход",VLOOKUP(B33,exp!$A$3:$T$2002,20,FALSE)),"Не е избран разход")</f>
        <v>Не е избран разход</v>
      </c>
      <c r="D33" s="32"/>
      <c r="E33" s="16"/>
      <c r="F33" s="18" t="str">
        <f>IF(E33&gt;0,IF(ISERROR(VLOOKUP(E33,private!$S$2:$T$32,2,FALSE)),"Не е избран застраховател",VLOOKUP(E33,private!$S$2:$T$32,2,FALSE)),"Не е избран застраховател")</f>
        <v>Не е избран застраховател</v>
      </c>
      <c r="G33" s="45"/>
      <c r="H33" s="31"/>
      <c r="I33" s="31"/>
      <c r="J33" s="31"/>
      <c r="K33" s="46"/>
      <c r="L33" s="54" t="str">
        <f t="shared" si="0"/>
        <v>Няма избран разход</v>
      </c>
    </row>
    <row r="34" spans="1:12" x14ac:dyDescent="0.25">
      <c r="A34" s="4">
        <v>32</v>
      </c>
      <c r="B34" s="15"/>
      <c r="C34" s="4" t="str">
        <f>IF(B34&gt;0,IF(ISERROR(VLOOKUP(B34,exp!$A$3:$T$2002,20,FALSE)),"Не е избран разход",VLOOKUP(B34,exp!$A$3:$T$2002,20,FALSE)),"Не е избран разход")</f>
        <v>Не е избран разход</v>
      </c>
      <c r="D34" s="32"/>
      <c r="E34" s="16"/>
      <c r="F34" s="18" t="str">
        <f>IF(E34&gt;0,IF(ISERROR(VLOOKUP(E34,private!$S$2:$T$32,2,FALSE)),"Не е избран застраховател",VLOOKUP(E34,private!$S$2:$T$32,2,FALSE)),"Не е избран застраховател")</f>
        <v>Не е избран застраховател</v>
      </c>
      <c r="G34" s="45"/>
      <c r="H34" s="31"/>
      <c r="I34" s="31"/>
      <c r="J34" s="31"/>
      <c r="K34" s="46"/>
      <c r="L34" s="54" t="str">
        <f t="shared" si="0"/>
        <v>Няма избран разход</v>
      </c>
    </row>
    <row r="35" spans="1:12" x14ac:dyDescent="0.25">
      <c r="A35" s="4">
        <v>33</v>
      </c>
      <c r="B35" s="15"/>
      <c r="C35" s="4" t="str">
        <f>IF(B35&gt;0,IF(ISERROR(VLOOKUP(B35,exp!$A$3:$T$2002,20,FALSE)),"Не е избран разход",VLOOKUP(B35,exp!$A$3:$T$2002,20,FALSE)),"Не е избран разход")</f>
        <v>Не е избран разход</v>
      </c>
      <c r="D35" s="32"/>
      <c r="E35" s="16"/>
      <c r="F35" s="18" t="str">
        <f>IF(E35&gt;0,IF(ISERROR(VLOOKUP(E35,private!$S$2:$T$32,2,FALSE)),"Не е избран застраховател",VLOOKUP(E35,private!$S$2:$T$32,2,FALSE)),"Не е избран застраховател")</f>
        <v>Не е избран застраховател</v>
      </c>
      <c r="G35" s="45"/>
      <c r="H35" s="31"/>
      <c r="I35" s="31"/>
      <c r="J35" s="31"/>
      <c r="K35" s="46"/>
      <c r="L35" s="54" t="str">
        <f t="shared" si="0"/>
        <v>Няма избран разход</v>
      </c>
    </row>
    <row r="36" spans="1:12" x14ac:dyDescent="0.25">
      <c r="A36" s="4">
        <v>34</v>
      </c>
      <c r="B36" s="15"/>
      <c r="C36" s="4" t="str">
        <f>IF(B36&gt;0,IF(ISERROR(VLOOKUP(B36,exp!$A$3:$T$2002,20,FALSE)),"Не е избран разход",VLOOKUP(B36,exp!$A$3:$T$2002,20,FALSE)),"Не е избран разход")</f>
        <v>Не е избран разход</v>
      </c>
      <c r="D36" s="32"/>
      <c r="E36" s="16"/>
      <c r="F36" s="18" t="str">
        <f>IF(E36&gt;0,IF(ISERROR(VLOOKUP(E36,private!$S$2:$T$32,2,FALSE)),"Не е избран застраховател",VLOOKUP(E36,private!$S$2:$T$32,2,FALSE)),"Не е избран застраховател")</f>
        <v>Не е избран застраховател</v>
      </c>
      <c r="G36" s="45"/>
      <c r="H36" s="31"/>
      <c r="I36" s="31"/>
      <c r="J36" s="31"/>
      <c r="K36" s="46"/>
      <c r="L36" s="54" t="str">
        <f t="shared" si="0"/>
        <v>Няма избран разход</v>
      </c>
    </row>
    <row r="37" spans="1:12" x14ac:dyDescent="0.25">
      <c r="A37" s="4">
        <v>35</v>
      </c>
      <c r="B37" s="15"/>
      <c r="C37" s="4" t="str">
        <f>IF(B37&gt;0,IF(ISERROR(VLOOKUP(B37,exp!$A$3:$T$2002,20,FALSE)),"Не е избран разход",VLOOKUP(B37,exp!$A$3:$T$2002,20,FALSE)),"Не е избран разход")</f>
        <v>Не е избран разход</v>
      </c>
      <c r="D37" s="32"/>
      <c r="E37" s="16"/>
      <c r="F37" s="18" t="str">
        <f>IF(E37&gt;0,IF(ISERROR(VLOOKUP(E37,private!$S$2:$T$32,2,FALSE)),"Не е избран застраховател",VLOOKUP(E37,private!$S$2:$T$32,2,FALSE)),"Не е избран застраховател")</f>
        <v>Не е избран застраховател</v>
      </c>
      <c r="G37" s="45"/>
      <c r="H37" s="31"/>
      <c r="I37" s="31"/>
      <c r="J37" s="31"/>
      <c r="K37" s="46"/>
      <c r="L37" s="54" t="str">
        <f t="shared" si="0"/>
        <v>Няма избран разход</v>
      </c>
    </row>
    <row r="38" spans="1:12" x14ac:dyDescent="0.25">
      <c r="A38" s="4">
        <v>36</v>
      </c>
      <c r="B38" s="15"/>
      <c r="C38" s="4" t="str">
        <f>IF(B38&gt;0,IF(ISERROR(VLOOKUP(B38,exp!$A$3:$T$2002,20,FALSE)),"Не е избран разход",VLOOKUP(B38,exp!$A$3:$T$2002,20,FALSE)),"Не е избран разход")</f>
        <v>Не е избран разход</v>
      </c>
      <c r="D38" s="32"/>
      <c r="E38" s="16"/>
      <c r="F38" s="18" t="str">
        <f>IF(E38&gt;0,IF(ISERROR(VLOOKUP(E38,private!$S$2:$T$32,2,FALSE)),"Не е избран застраховател",VLOOKUP(E38,private!$S$2:$T$32,2,FALSE)),"Не е избран застраховател")</f>
        <v>Не е избран застраховател</v>
      </c>
      <c r="G38" s="45"/>
      <c r="H38" s="31"/>
      <c r="I38" s="31"/>
      <c r="J38" s="31"/>
      <c r="K38" s="46"/>
      <c r="L38" s="54" t="str">
        <f t="shared" si="0"/>
        <v>Няма избран разход</v>
      </c>
    </row>
    <row r="39" spans="1:12" x14ac:dyDescent="0.25">
      <c r="A39" s="4">
        <v>37</v>
      </c>
      <c r="B39" s="15"/>
      <c r="C39" s="4" t="str">
        <f>IF(B39&gt;0,IF(ISERROR(VLOOKUP(B39,exp!$A$3:$T$2002,20,FALSE)),"Не е избран разход",VLOOKUP(B39,exp!$A$3:$T$2002,20,FALSE)),"Не е избран разход")</f>
        <v>Не е избран разход</v>
      </c>
      <c r="D39" s="32"/>
      <c r="E39" s="16"/>
      <c r="F39" s="18" t="str">
        <f>IF(E39&gt;0,IF(ISERROR(VLOOKUP(E39,private!$S$2:$T$32,2,FALSE)),"Не е избран застраховател",VLOOKUP(E39,private!$S$2:$T$32,2,FALSE)),"Не е избран застраховател")</f>
        <v>Не е избран застраховател</v>
      </c>
      <c r="G39" s="45"/>
      <c r="H39" s="31"/>
      <c r="I39" s="31"/>
      <c r="J39" s="31"/>
      <c r="K39" s="46"/>
      <c r="L39" s="54" t="str">
        <f t="shared" si="0"/>
        <v>Няма избран разход</v>
      </c>
    </row>
    <row r="40" spans="1:12" x14ac:dyDescent="0.25">
      <c r="A40" s="4">
        <v>38</v>
      </c>
      <c r="B40" s="15"/>
      <c r="C40" s="4" t="str">
        <f>IF(B40&gt;0,IF(ISERROR(VLOOKUP(B40,exp!$A$3:$T$2002,20,FALSE)),"Не е избран разход",VLOOKUP(B40,exp!$A$3:$T$2002,20,FALSE)),"Не е избран разход")</f>
        <v>Не е избран разход</v>
      </c>
      <c r="D40" s="32"/>
      <c r="E40" s="16"/>
      <c r="F40" s="18" t="str">
        <f>IF(E40&gt;0,IF(ISERROR(VLOOKUP(E40,private!$S$2:$T$32,2,FALSE)),"Не е избран застраховател",VLOOKUP(E40,private!$S$2:$T$32,2,FALSE)),"Не е избран застраховател")</f>
        <v>Не е избран застраховател</v>
      </c>
      <c r="G40" s="45"/>
      <c r="H40" s="31"/>
      <c r="I40" s="31"/>
      <c r="J40" s="31"/>
      <c r="K40" s="46"/>
      <c r="L40" s="54" t="str">
        <f t="shared" si="0"/>
        <v>Няма избран разход</v>
      </c>
    </row>
    <row r="41" spans="1:12" x14ac:dyDescent="0.25">
      <c r="A41" s="4">
        <v>39</v>
      </c>
      <c r="B41" s="15"/>
      <c r="C41" s="4" t="str">
        <f>IF(B41&gt;0,IF(ISERROR(VLOOKUP(B41,exp!$A$3:$T$2002,20,FALSE)),"Не е избран разход",VLOOKUP(B41,exp!$A$3:$T$2002,20,FALSE)),"Не е избран разход")</f>
        <v>Не е избран разход</v>
      </c>
      <c r="D41" s="32"/>
      <c r="E41" s="16"/>
      <c r="F41" s="18" t="str">
        <f>IF(E41&gt;0,IF(ISERROR(VLOOKUP(E41,private!$S$2:$T$32,2,FALSE)),"Не е избран застраховател",VLOOKUP(E41,private!$S$2:$T$32,2,FALSE)),"Не е избран застраховател")</f>
        <v>Не е избран застраховател</v>
      </c>
      <c r="G41" s="45"/>
      <c r="H41" s="31"/>
      <c r="I41" s="31"/>
      <c r="J41" s="31"/>
      <c r="K41" s="46"/>
      <c r="L41" s="54" t="str">
        <f t="shared" si="0"/>
        <v>Няма избран разход</v>
      </c>
    </row>
    <row r="42" spans="1:12" x14ac:dyDescent="0.25">
      <c r="A42" s="4">
        <v>40</v>
      </c>
      <c r="B42" s="15"/>
      <c r="C42" s="4" t="str">
        <f>IF(B42&gt;0,IF(ISERROR(VLOOKUP(B42,exp!$A$3:$T$2002,20,FALSE)),"Не е избран разход",VLOOKUP(B42,exp!$A$3:$T$2002,20,FALSE)),"Не е избран разход")</f>
        <v>Не е избран разход</v>
      </c>
      <c r="D42" s="32"/>
      <c r="E42" s="16"/>
      <c r="F42" s="18" t="str">
        <f>IF(E42&gt;0,IF(ISERROR(VLOOKUP(E42,private!$S$2:$T$32,2,FALSE)),"Не е избран застраховател",VLOOKUP(E42,private!$S$2:$T$32,2,FALSE)),"Не е избран застраховател")</f>
        <v>Не е избран застраховател</v>
      </c>
      <c r="G42" s="45"/>
      <c r="H42" s="31"/>
      <c r="I42" s="31"/>
      <c r="J42" s="31"/>
      <c r="K42" s="46"/>
      <c r="L42" s="54" t="str">
        <f t="shared" si="0"/>
        <v>Няма избран разход</v>
      </c>
    </row>
    <row r="43" spans="1:12" x14ac:dyDescent="0.25">
      <c r="A43" s="4">
        <v>41</v>
      </c>
      <c r="B43" s="15"/>
      <c r="C43" s="4" t="str">
        <f>IF(B43&gt;0,IF(ISERROR(VLOOKUP(B43,exp!$A$3:$T$2002,20,FALSE)),"Не е избран разход",VLOOKUP(B43,exp!$A$3:$T$2002,20,FALSE)),"Не е избран разход")</f>
        <v>Не е избран разход</v>
      </c>
      <c r="D43" s="32"/>
      <c r="E43" s="16"/>
      <c r="F43" s="18" t="str">
        <f>IF(E43&gt;0,IF(ISERROR(VLOOKUP(E43,private!$S$2:$T$32,2,FALSE)),"Не е избран застраховател",VLOOKUP(E43,private!$S$2:$T$32,2,FALSE)),"Не е избран застраховател")</f>
        <v>Не е избран застраховател</v>
      </c>
      <c r="G43" s="45"/>
      <c r="H43" s="31"/>
      <c r="I43" s="31"/>
      <c r="J43" s="31"/>
      <c r="K43" s="46"/>
      <c r="L43" s="54" t="str">
        <f t="shared" si="0"/>
        <v>Няма избран разход</v>
      </c>
    </row>
    <row r="44" spans="1:12" x14ac:dyDescent="0.25">
      <c r="A44" s="4">
        <v>42</v>
      </c>
      <c r="B44" s="15"/>
      <c r="C44" s="4" t="str">
        <f>IF(B44&gt;0,IF(ISERROR(VLOOKUP(B44,exp!$A$3:$T$2002,20,FALSE)),"Не е избран разход",VLOOKUP(B44,exp!$A$3:$T$2002,20,FALSE)),"Не е избран разход")</f>
        <v>Не е избран разход</v>
      </c>
      <c r="D44" s="32"/>
      <c r="E44" s="16"/>
      <c r="F44" s="18" t="str">
        <f>IF(E44&gt;0,IF(ISERROR(VLOOKUP(E44,private!$S$2:$T$32,2,FALSE)),"Не е избран застраховател",VLOOKUP(E44,private!$S$2:$T$32,2,FALSE)),"Не е избран застраховател")</f>
        <v>Не е избран застраховател</v>
      </c>
      <c r="G44" s="45"/>
      <c r="H44" s="31"/>
      <c r="I44" s="31"/>
      <c r="J44" s="31"/>
      <c r="K44" s="46"/>
      <c r="L44" s="54" t="str">
        <f t="shared" si="0"/>
        <v>Няма избран разход</v>
      </c>
    </row>
    <row r="45" spans="1:12" x14ac:dyDescent="0.25">
      <c r="A45" s="4">
        <v>43</v>
      </c>
      <c r="B45" s="15"/>
      <c r="C45" s="4" t="str">
        <f>IF(B45&gt;0,IF(ISERROR(VLOOKUP(B45,exp!$A$3:$T$2002,20,FALSE)),"Не е избран разход",VLOOKUP(B45,exp!$A$3:$T$2002,20,FALSE)),"Не е избран разход")</f>
        <v>Не е избран разход</v>
      </c>
      <c r="D45" s="32"/>
      <c r="E45" s="16"/>
      <c r="F45" s="18" t="str">
        <f>IF(E45&gt;0,IF(ISERROR(VLOOKUP(E45,private!$S$2:$T$32,2,FALSE)),"Не е избран застраховател",VLOOKUP(E45,private!$S$2:$T$32,2,FALSE)),"Не е избран застраховател")</f>
        <v>Не е избран застраховател</v>
      </c>
      <c r="G45" s="45"/>
      <c r="H45" s="31"/>
      <c r="I45" s="31"/>
      <c r="J45" s="31"/>
      <c r="K45" s="46"/>
      <c r="L45" s="54" t="str">
        <f t="shared" si="0"/>
        <v>Няма избран разход</v>
      </c>
    </row>
    <row r="46" spans="1:12" x14ac:dyDescent="0.25">
      <c r="A46" s="4">
        <v>44</v>
      </c>
      <c r="B46" s="15"/>
      <c r="C46" s="4" t="str">
        <f>IF(B46&gt;0,IF(ISERROR(VLOOKUP(B46,exp!$A$3:$T$2002,20,FALSE)),"Не е избран разход",VLOOKUP(B46,exp!$A$3:$T$2002,20,FALSE)),"Не е избран разход")</f>
        <v>Не е избран разход</v>
      </c>
      <c r="D46" s="32"/>
      <c r="E46" s="16"/>
      <c r="F46" s="18" t="str">
        <f>IF(E46&gt;0,IF(ISERROR(VLOOKUP(E46,private!$S$2:$T$32,2,FALSE)),"Не е избран застраховател",VLOOKUP(E46,private!$S$2:$T$32,2,FALSE)),"Не е избран застраховател")</f>
        <v>Не е избран застраховател</v>
      </c>
      <c r="G46" s="45"/>
      <c r="H46" s="31"/>
      <c r="I46" s="31"/>
      <c r="J46" s="31"/>
      <c r="K46" s="46"/>
      <c r="L46" s="54" t="str">
        <f t="shared" si="0"/>
        <v>Няма избран разход</v>
      </c>
    </row>
    <row r="47" spans="1:12" x14ac:dyDescent="0.25">
      <c r="A47" s="4">
        <v>45</v>
      </c>
      <c r="B47" s="15"/>
      <c r="C47" s="4" t="str">
        <f>IF(B47&gt;0,IF(ISERROR(VLOOKUP(B47,exp!$A$3:$T$2002,20,FALSE)),"Не е избран разход",VLOOKUP(B47,exp!$A$3:$T$2002,20,FALSE)),"Не е избран разход")</f>
        <v>Не е избран разход</v>
      </c>
      <c r="D47" s="32"/>
      <c r="E47" s="16"/>
      <c r="F47" s="18" t="str">
        <f>IF(E47&gt;0,IF(ISERROR(VLOOKUP(E47,private!$S$2:$T$32,2,FALSE)),"Не е избран застраховател",VLOOKUP(E47,private!$S$2:$T$32,2,FALSE)),"Не е избран застраховател")</f>
        <v>Не е избран застраховател</v>
      </c>
      <c r="G47" s="45"/>
      <c r="H47" s="31"/>
      <c r="I47" s="31"/>
      <c r="J47" s="31"/>
      <c r="K47" s="46"/>
      <c r="L47" s="54" t="str">
        <f t="shared" si="0"/>
        <v>Няма избран разход</v>
      </c>
    </row>
    <row r="48" spans="1:12" x14ac:dyDescent="0.25">
      <c r="A48" s="4">
        <v>46</v>
      </c>
      <c r="B48" s="15"/>
      <c r="C48" s="4" t="str">
        <f>IF(B48&gt;0,IF(ISERROR(VLOOKUP(B48,exp!$A$3:$T$2002,20,FALSE)),"Не е избран разход",VLOOKUP(B48,exp!$A$3:$T$2002,20,FALSE)),"Не е избран разход")</f>
        <v>Не е избран разход</v>
      </c>
      <c r="D48" s="32"/>
      <c r="E48" s="16"/>
      <c r="F48" s="18" t="str">
        <f>IF(E48&gt;0,IF(ISERROR(VLOOKUP(E48,private!$S$2:$T$32,2,FALSE)),"Не е избран застраховател",VLOOKUP(E48,private!$S$2:$T$32,2,FALSE)),"Не е избран застраховател")</f>
        <v>Не е избран застраховател</v>
      </c>
      <c r="G48" s="45"/>
      <c r="H48" s="31"/>
      <c r="I48" s="31"/>
      <c r="J48" s="31"/>
      <c r="K48" s="46"/>
      <c r="L48" s="54" t="str">
        <f t="shared" si="0"/>
        <v>Няма избран разход</v>
      </c>
    </row>
    <row r="49" spans="1:12" x14ac:dyDescent="0.25">
      <c r="A49" s="4">
        <v>47</v>
      </c>
      <c r="B49" s="15"/>
      <c r="C49" s="4" t="str">
        <f>IF(B49&gt;0,IF(ISERROR(VLOOKUP(B49,exp!$A$3:$T$2002,20,FALSE)),"Не е избран разход",VLOOKUP(B49,exp!$A$3:$T$2002,20,FALSE)),"Не е избран разход")</f>
        <v>Не е избран разход</v>
      </c>
      <c r="D49" s="32"/>
      <c r="E49" s="16"/>
      <c r="F49" s="18" t="str">
        <f>IF(E49&gt;0,IF(ISERROR(VLOOKUP(E49,private!$S$2:$T$32,2,FALSE)),"Не е избран застраховател",VLOOKUP(E49,private!$S$2:$T$32,2,FALSE)),"Не е избран застраховател")</f>
        <v>Не е избран застраховател</v>
      </c>
      <c r="G49" s="45"/>
      <c r="H49" s="31"/>
      <c r="I49" s="31"/>
      <c r="J49" s="31"/>
      <c r="K49" s="46"/>
      <c r="L49" s="54" t="str">
        <f t="shared" si="0"/>
        <v>Няма избран разход</v>
      </c>
    </row>
    <row r="50" spans="1:12" x14ac:dyDescent="0.25">
      <c r="A50" s="4">
        <v>48</v>
      </c>
      <c r="B50" s="15"/>
      <c r="C50" s="4" t="str">
        <f>IF(B50&gt;0,IF(ISERROR(VLOOKUP(B50,exp!$A$3:$T$2002,20,FALSE)),"Не е избран разход",VLOOKUP(B50,exp!$A$3:$T$2002,20,FALSE)),"Не е избран разход")</f>
        <v>Не е избран разход</v>
      </c>
      <c r="D50" s="32"/>
      <c r="E50" s="16"/>
      <c r="F50" s="18" t="str">
        <f>IF(E50&gt;0,IF(ISERROR(VLOOKUP(E50,private!$S$2:$T$32,2,FALSE)),"Не е избран застраховател",VLOOKUP(E50,private!$S$2:$T$32,2,FALSE)),"Не е избран застраховател")</f>
        <v>Не е избран застраховател</v>
      </c>
      <c r="G50" s="45"/>
      <c r="H50" s="31"/>
      <c r="I50" s="31"/>
      <c r="J50" s="31"/>
      <c r="K50" s="46"/>
      <c r="L50" s="54" t="str">
        <f t="shared" si="0"/>
        <v>Няма избран разход</v>
      </c>
    </row>
    <row r="51" spans="1:12" x14ac:dyDescent="0.25">
      <c r="A51" s="4">
        <v>49</v>
      </c>
      <c r="B51" s="15"/>
      <c r="C51" s="4" t="str">
        <f>IF(B51&gt;0,IF(ISERROR(VLOOKUP(B51,exp!$A$3:$T$2002,20,FALSE)),"Не е избран разход",VLOOKUP(B51,exp!$A$3:$T$2002,20,FALSE)),"Не е избран разход")</f>
        <v>Не е избран разход</v>
      </c>
      <c r="D51" s="32"/>
      <c r="E51" s="16"/>
      <c r="F51" s="18" t="str">
        <f>IF(E51&gt;0,IF(ISERROR(VLOOKUP(E51,private!$S$2:$T$32,2,FALSE)),"Не е избран застраховател",VLOOKUP(E51,private!$S$2:$T$32,2,FALSE)),"Не е избран застраховател")</f>
        <v>Не е избран застраховател</v>
      </c>
      <c r="G51" s="45"/>
      <c r="H51" s="31"/>
      <c r="I51" s="31"/>
      <c r="J51" s="31"/>
      <c r="K51" s="46"/>
      <c r="L51" s="54" t="str">
        <f t="shared" si="0"/>
        <v>Няма избран разход</v>
      </c>
    </row>
    <row r="52" spans="1:12" x14ac:dyDescent="0.25">
      <c r="A52" s="4">
        <v>50</v>
      </c>
      <c r="B52" s="15"/>
      <c r="C52" s="4" t="str">
        <f>IF(B52&gt;0,IF(ISERROR(VLOOKUP(B52,exp!$A$3:$T$2002,20,FALSE)),"Не е избран разход",VLOOKUP(B52,exp!$A$3:$T$2002,20,FALSE)),"Не е избран разход")</f>
        <v>Не е избран разход</v>
      </c>
      <c r="D52" s="32"/>
      <c r="E52" s="16"/>
      <c r="F52" s="18" t="str">
        <f>IF(E52&gt;0,IF(ISERROR(VLOOKUP(E52,private!$S$2:$T$32,2,FALSE)),"Не е избран застраховател",VLOOKUP(E52,private!$S$2:$T$32,2,FALSE)),"Не е избран застраховател")</f>
        <v>Не е избран застраховател</v>
      </c>
      <c r="G52" s="45"/>
      <c r="H52" s="31"/>
      <c r="I52" s="31"/>
      <c r="J52" s="31"/>
      <c r="K52" s="46"/>
      <c r="L52" s="54" t="str">
        <f t="shared" si="0"/>
        <v>Няма избран разход</v>
      </c>
    </row>
    <row r="53" spans="1:12" x14ac:dyDescent="0.25">
      <c r="A53" s="4">
        <v>51</v>
      </c>
      <c r="B53" s="15"/>
      <c r="C53" s="4" t="str">
        <f>IF(B53&gt;0,IF(ISERROR(VLOOKUP(B53,exp!$A$3:$T$2002,20,FALSE)),"Не е избран разход",VLOOKUP(B53,exp!$A$3:$T$2002,20,FALSE)),"Не е избран разход")</f>
        <v>Не е избран разход</v>
      </c>
      <c r="D53" s="32"/>
      <c r="E53" s="16"/>
      <c r="F53" s="18" t="str">
        <f>IF(E53&gt;0,IF(ISERROR(VLOOKUP(E53,private!$S$2:$T$32,2,FALSE)),"Не е избран застраховател",VLOOKUP(E53,private!$S$2:$T$32,2,FALSE)),"Не е избран застраховател")</f>
        <v>Не е избран застраховател</v>
      </c>
      <c r="G53" s="45"/>
      <c r="H53" s="31"/>
      <c r="I53" s="31"/>
      <c r="J53" s="31"/>
      <c r="K53" s="46"/>
      <c r="L53" s="54" t="str">
        <f t="shared" si="0"/>
        <v>Няма избран разход</v>
      </c>
    </row>
    <row r="54" spans="1:12" x14ac:dyDescent="0.25">
      <c r="A54" s="4">
        <v>52</v>
      </c>
      <c r="B54" s="15"/>
      <c r="C54" s="4" t="str">
        <f>IF(B54&gt;0,IF(ISERROR(VLOOKUP(B54,exp!$A$3:$T$2002,20,FALSE)),"Не е избран разход",VLOOKUP(B54,exp!$A$3:$T$2002,20,FALSE)),"Не е избран разход")</f>
        <v>Не е избран разход</v>
      </c>
      <c r="D54" s="32"/>
      <c r="E54" s="16"/>
      <c r="F54" s="18" t="str">
        <f>IF(E54&gt;0,IF(ISERROR(VLOOKUP(E54,private!$S$2:$T$32,2,FALSE)),"Не е избран застраховател",VLOOKUP(E54,private!$S$2:$T$32,2,FALSE)),"Не е избран застраховател")</f>
        <v>Не е избран застраховател</v>
      </c>
      <c r="G54" s="45"/>
      <c r="H54" s="31"/>
      <c r="I54" s="31"/>
      <c r="J54" s="31"/>
      <c r="K54" s="46"/>
      <c r="L54" s="54" t="str">
        <f t="shared" si="0"/>
        <v>Няма избран разход</v>
      </c>
    </row>
    <row r="55" spans="1:12" x14ac:dyDescent="0.25">
      <c r="A55" s="4">
        <v>53</v>
      </c>
      <c r="B55" s="15"/>
      <c r="C55" s="4" t="str">
        <f>IF(B55&gt;0,IF(ISERROR(VLOOKUP(B55,exp!$A$3:$T$2002,20,FALSE)),"Не е избран разход",VLOOKUP(B55,exp!$A$3:$T$2002,20,FALSE)),"Не е избран разход")</f>
        <v>Не е избран разход</v>
      </c>
      <c r="D55" s="32"/>
      <c r="E55" s="16"/>
      <c r="F55" s="18" t="str">
        <f>IF(E55&gt;0,IF(ISERROR(VLOOKUP(E55,private!$S$2:$T$32,2,FALSE)),"Не е избран застраховател",VLOOKUP(E55,private!$S$2:$T$32,2,FALSE)),"Не е избран застраховател")</f>
        <v>Не е избран застраховател</v>
      </c>
      <c r="G55" s="45"/>
      <c r="H55" s="31"/>
      <c r="I55" s="31"/>
      <c r="J55" s="31"/>
      <c r="K55" s="46"/>
      <c r="L55" s="54" t="str">
        <f t="shared" si="0"/>
        <v>Няма избран разход</v>
      </c>
    </row>
    <row r="56" spans="1:12" x14ac:dyDescent="0.25">
      <c r="A56" s="4">
        <v>54</v>
      </c>
      <c r="B56" s="15"/>
      <c r="C56" s="4" t="str">
        <f>IF(B56&gt;0,IF(ISERROR(VLOOKUP(B56,exp!$A$3:$T$2002,20,FALSE)),"Не е избран разход",VLOOKUP(B56,exp!$A$3:$T$2002,20,FALSE)),"Не е избран разход")</f>
        <v>Не е избран разход</v>
      </c>
      <c r="D56" s="32"/>
      <c r="E56" s="16"/>
      <c r="F56" s="18" t="str">
        <f>IF(E56&gt;0,IF(ISERROR(VLOOKUP(E56,private!$S$2:$T$32,2,FALSE)),"Не е избран застраховател",VLOOKUP(E56,private!$S$2:$T$32,2,FALSE)),"Не е избран застраховател")</f>
        <v>Не е избран застраховател</v>
      </c>
      <c r="G56" s="45"/>
      <c r="H56" s="31"/>
      <c r="I56" s="31"/>
      <c r="J56" s="31"/>
      <c r="K56" s="46"/>
      <c r="L56" s="54" t="str">
        <f t="shared" si="0"/>
        <v>Няма избран разход</v>
      </c>
    </row>
    <row r="57" spans="1:12" x14ac:dyDescent="0.25">
      <c r="A57" s="4">
        <v>55</v>
      </c>
      <c r="B57" s="15"/>
      <c r="C57" s="4" t="str">
        <f>IF(B57&gt;0,IF(ISERROR(VLOOKUP(B57,exp!$A$3:$T$2002,20,FALSE)),"Не е избран разход",VLOOKUP(B57,exp!$A$3:$T$2002,20,FALSE)),"Не е избран разход")</f>
        <v>Не е избран разход</v>
      </c>
      <c r="D57" s="32"/>
      <c r="E57" s="16"/>
      <c r="F57" s="18" t="str">
        <f>IF(E57&gt;0,IF(ISERROR(VLOOKUP(E57,private!$S$2:$T$32,2,FALSE)),"Не е избран застраховател",VLOOKUP(E57,private!$S$2:$T$32,2,FALSE)),"Не е избран застраховател")</f>
        <v>Не е избран застраховател</v>
      </c>
      <c r="G57" s="45"/>
      <c r="H57" s="31"/>
      <c r="I57" s="31"/>
      <c r="J57" s="31"/>
      <c r="K57" s="46"/>
      <c r="L57" s="54" t="str">
        <f t="shared" si="0"/>
        <v>Няма избран разход</v>
      </c>
    </row>
    <row r="58" spans="1:12" x14ac:dyDescent="0.25">
      <c r="A58" s="4">
        <v>56</v>
      </c>
      <c r="B58" s="15"/>
      <c r="C58" s="4" t="str">
        <f>IF(B58&gt;0,IF(ISERROR(VLOOKUP(B58,exp!$A$3:$T$2002,20,FALSE)),"Не е избран разход",VLOOKUP(B58,exp!$A$3:$T$2002,20,FALSE)),"Не е избран разход")</f>
        <v>Не е избран разход</v>
      </c>
      <c r="D58" s="32"/>
      <c r="E58" s="16"/>
      <c r="F58" s="18" t="str">
        <f>IF(E58&gt;0,IF(ISERROR(VLOOKUP(E58,private!$S$2:$T$32,2,FALSE)),"Не е избран застраховател",VLOOKUP(E58,private!$S$2:$T$32,2,FALSE)),"Не е избран застраховател")</f>
        <v>Не е избран застраховател</v>
      </c>
      <c r="G58" s="45"/>
      <c r="H58" s="31"/>
      <c r="I58" s="31"/>
      <c r="J58" s="31"/>
      <c r="K58" s="46"/>
      <c r="L58" s="54" t="str">
        <f t="shared" si="0"/>
        <v>Няма избран разход</v>
      </c>
    </row>
    <row r="59" spans="1:12" x14ac:dyDescent="0.25">
      <c r="A59" s="4">
        <v>57</v>
      </c>
      <c r="B59" s="15"/>
      <c r="C59" s="4" t="str">
        <f>IF(B59&gt;0,IF(ISERROR(VLOOKUP(B59,exp!$A$3:$T$2002,20,FALSE)),"Не е избран разход",VLOOKUP(B59,exp!$A$3:$T$2002,20,FALSE)),"Не е избран разход")</f>
        <v>Не е избран разход</v>
      </c>
      <c r="D59" s="32"/>
      <c r="E59" s="16"/>
      <c r="F59" s="18" t="str">
        <f>IF(E59&gt;0,IF(ISERROR(VLOOKUP(E59,private!$S$2:$T$32,2,FALSE)),"Не е избран застраховател",VLOOKUP(E59,private!$S$2:$T$32,2,FALSE)),"Не е избран застраховател")</f>
        <v>Не е избран застраховател</v>
      </c>
      <c r="G59" s="45"/>
      <c r="H59" s="31"/>
      <c r="I59" s="31"/>
      <c r="J59" s="31"/>
      <c r="K59" s="46"/>
      <c r="L59" s="54" t="str">
        <f t="shared" si="0"/>
        <v>Няма избран разход</v>
      </c>
    </row>
    <row r="60" spans="1:12" x14ac:dyDescent="0.25">
      <c r="A60" s="4">
        <v>58</v>
      </c>
      <c r="B60" s="15"/>
      <c r="C60" s="4" t="str">
        <f>IF(B60&gt;0,IF(ISERROR(VLOOKUP(B60,exp!$A$3:$T$2002,20,FALSE)),"Не е избран разход",VLOOKUP(B60,exp!$A$3:$T$2002,20,FALSE)),"Не е избран разход")</f>
        <v>Не е избран разход</v>
      </c>
      <c r="D60" s="32"/>
      <c r="E60" s="16"/>
      <c r="F60" s="18" t="str">
        <f>IF(E60&gt;0,IF(ISERROR(VLOOKUP(E60,private!$S$2:$T$32,2,FALSE)),"Не е избран застраховател",VLOOKUP(E60,private!$S$2:$T$32,2,FALSE)),"Не е избран застраховател")</f>
        <v>Не е избран застраховател</v>
      </c>
      <c r="G60" s="45"/>
      <c r="H60" s="31"/>
      <c r="I60" s="31"/>
      <c r="J60" s="31"/>
      <c r="K60" s="46"/>
      <c r="L60" s="54" t="str">
        <f t="shared" si="0"/>
        <v>Няма избран разход</v>
      </c>
    </row>
    <row r="61" spans="1:12" x14ac:dyDescent="0.25">
      <c r="A61" s="4">
        <v>59</v>
      </c>
      <c r="B61" s="15"/>
      <c r="C61" s="4" t="str">
        <f>IF(B61&gt;0,IF(ISERROR(VLOOKUP(B61,exp!$A$3:$T$2002,20,FALSE)),"Не е избран разход",VLOOKUP(B61,exp!$A$3:$T$2002,20,FALSE)),"Не е избран разход")</f>
        <v>Не е избран разход</v>
      </c>
      <c r="D61" s="32"/>
      <c r="E61" s="16"/>
      <c r="F61" s="18" t="str">
        <f>IF(E61&gt;0,IF(ISERROR(VLOOKUP(E61,private!$S$2:$T$32,2,FALSE)),"Не е избран застраховател",VLOOKUP(E61,private!$S$2:$T$32,2,FALSE)),"Не е избран застраховател")</f>
        <v>Не е избран застраховател</v>
      </c>
      <c r="G61" s="45"/>
      <c r="H61" s="31"/>
      <c r="I61" s="31"/>
      <c r="J61" s="31"/>
      <c r="K61" s="46"/>
      <c r="L61" s="54" t="str">
        <f t="shared" si="0"/>
        <v>Няма избран разход</v>
      </c>
    </row>
    <row r="62" spans="1:12" x14ac:dyDescent="0.25">
      <c r="A62" s="4">
        <v>60</v>
      </c>
      <c r="B62" s="15"/>
      <c r="C62" s="4" t="str">
        <f>IF(B62&gt;0,IF(ISERROR(VLOOKUP(B62,exp!$A$3:$T$2002,20,FALSE)),"Не е избран разход",VLOOKUP(B62,exp!$A$3:$T$2002,20,FALSE)),"Не е избран разход")</f>
        <v>Не е избран разход</v>
      </c>
      <c r="D62" s="32"/>
      <c r="E62" s="16"/>
      <c r="F62" s="18" t="str">
        <f>IF(E62&gt;0,IF(ISERROR(VLOOKUP(E62,private!$S$2:$T$32,2,FALSE)),"Не е избран застраховател",VLOOKUP(E62,private!$S$2:$T$32,2,FALSE)),"Не е избран застраховател")</f>
        <v>Не е избран застраховател</v>
      </c>
      <c r="G62" s="45"/>
      <c r="H62" s="31"/>
      <c r="I62" s="31"/>
      <c r="J62" s="31"/>
      <c r="K62" s="46"/>
      <c r="L62" s="54" t="str">
        <f t="shared" si="0"/>
        <v>Няма избран разход</v>
      </c>
    </row>
    <row r="63" spans="1:12" x14ac:dyDescent="0.25">
      <c r="A63" s="4">
        <v>61</v>
      </c>
      <c r="B63" s="15"/>
      <c r="C63" s="4" t="str">
        <f>IF(B63&gt;0,IF(ISERROR(VLOOKUP(B63,exp!$A$3:$T$2002,20,FALSE)),"Не е избран разход",VLOOKUP(B63,exp!$A$3:$T$2002,20,FALSE)),"Не е избран разход")</f>
        <v>Не е избран разход</v>
      </c>
      <c r="D63" s="32"/>
      <c r="E63" s="16"/>
      <c r="F63" s="18" t="str">
        <f>IF(E63&gt;0,IF(ISERROR(VLOOKUP(E63,private!$S$2:$T$32,2,FALSE)),"Не е избран застраховател",VLOOKUP(E63,private!$S$2:$T$32,2,FALSE)),"Не е избран застраховател")</f>
        <v>Не е избран застраховател</v>
      </c>
      <c r="G63" s="45"/>
      <c r="H63" s="31"/>
      <c r="I63" s="31"/>
      <c r="J63" s="31"/>
      <c r="K63" s="46"/>
      <c r="L63" s="54" t="str">
        <f t="shared" si="0"/>
        <v>Няма избран разход</v>
      </c>
    </row>
    <row r="64" spans="1:12" x14ac:dyDescent="0.25">
      <c r="A64" s="4">
        <v>62</v>
      </c>
      <c r="B64" s="15"/>
      <c r="C64" s="4" t="str">
        <f>IF(B64&gt;0,IF(ISERROR(VLOOKUP(B64,exp!$A$3:$T$2002,20,FALSE)),"Не е избран разход",VLOOKUP(B64,exp!$A$3:$T$2002,20,FALSE)),"Не е избран разход")</f>
        <v>Не е избран разход</v>
      </c>
      <c r="D64" s="32"/>
      <c r="E64" s="16"/>
      <c r="F64" s="18" t="str">
        <f>IF(E64&gt;0,IF(ISERROR(VLOOKUP(E64,private!$S$2:$T$32,2,FALSE)),"Не е избран застраховател",VLOOKUP(E64,private!$S$2:$T$32,2,FALSE)),"Не е избран застраховател")</f>
        <v>Не е избран застраховател</v>
      </c>
      <c r="G64" s="45"/>
      <c r="H64" s="31"/>
      <c r="I64" s="31"/>
      <c r="J64" s="31"/>
      <c r="K64" s="46"/>
      <c r="L64" s="54" t="str">
        <f t="shared" si="0"/>
        <v>Няма избран разход</v>
      </c>
    </row>
    <row r="65" spans="1:12" x14ac:dyDescent="0.25">
      <c r="A65" s="4">
        <v>63</v>
      </c>
      <c r="B65" s="15"/>
      <c r="C65" s="4" t="str">
        <f>IF(B65&gt;0,IF(ISERROR(VLOOKUP(B65,exp!$A$3:$T$2002,20,FALSE)),"Не е избран разход",VLOOKUP(B65,exp!$A$3:$T$2002,20,FALSE)),"Не е избран разход")</f>
        <v>Не е избран разход</v>
      </c>
      <c r="D65" s="32"/>
      <c r="E65" s="16"/>
      <c r="F65" s="18" t="str">
        <f>IF(E65&gt;0,IF(ISERROR(VLOOKUP(E65,private!$S$2:$T$32,2,FALSE)),"Не е избран застраховател",VLOOKUP(E65,private!$S$2:$T$32,2,FALSE)),"Не е избран застраховател")</f>
        <v>Не е избран застраховател</v>
      </c>
      <c r="G65" s="45"/>
      <c r="H65" s="31"/>
      <c r="I65" s="31"/>
      <c r="J65" s="31"/>
      <c r="K65" s="46"/>
      <c r="L65" s="54" t="str">
        <f t="shared" si="0"/>
        <v>Няма избран разход</v>
      </c>
    </row>
    <row r="66" spans="1:12" x14ac:dyDescent="0.25">
      <c r="A66" s="4">
        <v>64</v>
      </c>
      <c r="B66" s="15"/>
      <c r="C66" s="4" t="str">
        <f>IF(B66&gt;0,IF(ISERROR(VLOOKUP(B66,exp!$A$3:$T$2002,20,FALSE)),"Не е избран разход",VLOOKUP(B66,exp!$A$3:$T$2002,20,FALSE)),"Не е избран разход")</f>
        <v>Не е избран разход</v>
      </c>
      <c r="D66" s="32"/>
      <c r="E66" s="16"/>
      <c r="F66" s="18" t="str">
        <f>IF(E66&gt;0,IF(ISERROR(VLOOKUP(E66,private!$S$2:$T$32,2,FALSE)),"Не е избран застраховател",VLOOKUP(E66,private!$S$2:$T$32,2,FALSE)),"Не е избран застраховател")</f>
        <v>Не е избран застраховател</v>
      </c>
      <c r="G66" s="45"/>
      <c r="H66" s="31"/>
      <c r="I66" s="31"/>
      <c r="J66" s="31"/>
      <c r="K66" s="46"/>
      <c r="L66" s="54" t="str">
        <f t="shared" si="0"/>
        <v>Няма избран разход</v>
      </c>
    </row>
    <row r="67" spans="1:12" x14ac:dyDescent="0.25">
      <c r="A67" s="4">
        <v>65</v>
      </c>
      <c r="B67" s="15"/>
      <c r="C67" s="4" t="str">
        <f>IF(B67&gt;0,IF(ISERROR(VLOOKUP(B67,exp!$A$3:$T$2002,20,FALSE)),"Не е избран разход",VLOOKUP(B67,exp!$A$3:$T$2002,20,FALSE)),"Не е избран разход")</f>
        <v>Не е избран разход</v>
      </c>
      <c r="D67" s="32"/>
      <c r="E67" s="16"/>
      <c r="F67" s="18" t="str">
        <f>IF(E67&gt;0,IF(ISERROR(VLOOKUP(E67,private!$S$2:$T$32,2,FALSE)),"Не е избран застраховател",VLOOKUP(E67,private!$S$2:$T$32,2,FALSE)),"Не е избран застраховател")</f>
        <v>Не е избран застраховател</v>
      </c>
      <c r="G67" s="45"/>
      <c r="H67" s="31"/>
      <c r="I67" s="31"/>
      <c r="J67" s="31"/>
      <c r="K67" s="46"/>
      <c r="L67" s="54" t="str">
        <f t="shared" si="0"/>
        <v>Няма избран разход</v>
      </c>
    </row>
    <row r="68" spans="1:12" x14ac:dyDescent="0.25">
      <c r="A68" s="4">
        <v>66</v>
      </c>
      <c r="B68" s="15"/>
      <c r="C68" s="4" t="str">
        <f>IF(B68&gt;0,IF(ISERROR(VLOOKUP(B68,exp!$A$3:$T$2002,20,FALSE)),"Не е избран разход",VLOOKUP(B68,exp!$A$3:$T$2002,20,FALSE)),"Не е избран разход")</f>
        <v>Не е избран разход</v>
      </c>
      <c r="D68" s="32"/>
      <c r="E68" s="16"/>
      <c r="F68" s="18" t="str">
        <f>IF(E68&gt;0,IF(ISERROR(VLOOKUP(E68,private!$S$2:$T$32,2,FALSE)),"Не е избран застраховател",VLOOKUP(E68,private!$S$2:$T$32,2,FALSE)),"Не е избран застраховател")</f>
        <v>Не е избран застраховател</v>
      </c>
      <c r="G68" s="45"/>
      <c r="H68" s="31"/>
      <c r="I68" s="31"/>
      <c r="J68" s="31"/>
      <c r="K68" s="46"/>
      <c r="L68" s="54" t="str">
        <f t="shared" ref="L68:L131" si="1">IF(B68&lt;&gt;"",IF(AND(D68&lt;&gt;"",E68&lt;&gt;"",G68&lt;&gt;"",H68&lt;&gt;"",I68&lt;&gt;"",J68&lt;&gt;"",K68&lt;&gt;""),"","Задължителни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69" spans="1:12" x14ac:dyDescent="0.25">
      <c r="A69" s="4">
        <v>67</v>
      </c>
      <c r="B69" s="15"/>
      <c r="C69" s="4" t="str">
        <f>IF(B69&gt;0,IF(ISERROR(VLOOKUP(B69,exp!$A$3:$T$2002,20,FALSE)),"Не е избран разход",VLOOKUP(B69,exp!$A$3:$T$2002,20,FALSE)),"Не е избран разход")</f>
        <v>Не е избран разход</v>
      </c>
      <c r="D69" s="32"/>
      <c r="E69" s="16"/>
      <c r="F69" s="18" t="str">
        <f>IF(E69&gt;0,IF(ISERROR(VLOOKUP(E69,private!$S$2:$T$32,2,FALSE)),"Не е избран застраховател",VLOOKUP(E69,private!$S$2:$T$32,2,FALSE)),"Не е избран застраховател")</f>
        <v>Не е избран застраховател</v>
      </c>
      <c r="G69" s="45"/>
      <c r="H69" s="31"/>
      <c r="I69" s="31"/>
      <c r="J69" s="31"/>
      <c r="K69" s="46"/>
      <c r="L69" s="54" t="str">
        <f t="shared" si="1"/>
        <v>Няма избран разход</v>
      </c>
    </row>
    <row r="70" spans="1:12" x14ac:dyDescent="0.25">
      <c r="A70" s="4">
        <v>68</v>
      </c>
      <c r="B70" s="15"/>
      <c r="C70" s="4" t="str">
        <f>IF(B70&gt;0,IF(ISERROR(VLOOKUP(B70,exp!$A$3:$T$2002,20,FALSE)),"Не е избран разход",VLOOKUP(B70,exp!$A$3:$T$2002,20,FALSE)),"Не е избран разход")</f>
        <v>Не е избран разход</v>
      </c>
      <c r="D70" s="32"/>
      <c r="E70" s="16"/>
      <c r="F70" s="18" t="str">
        <f>IF(E70&gt;0,IF(ISERROR(VLOOKUP(E70,private!$S$2:$T$32,2,FALSE)),"Не е избран застраховател",VLOOKUP(E70,private!$S$2:$T$32,2,FALSE)),"Не е избран застраховател")</f>
        <v>Не е избран застраховател</v>
      </c>
      <c r="G70" s="45"/>
      <c r="H70" s="31"/>
      <c r="I70" s="31"/>
      <c r="J70" s="31"/>
      <c r="K70" s="46"/>
      <c r="L70" s="54" t="str">
        <f t="shared" si="1"/>
        <v>Няма избран разход</v>
      </c>
    </row>
    <row r="71" spans="1:12" x14ac:dyDescent="0.25">
      <c r="A71" s="4">
        <v>69</v>
      </c>
      <c r="B71" s="15"/>
      <c r="C71" s="4" t="str">
        <f>IF(B71&gt;0,IF(ISERROR(VLOOKUP(B71,exp!$A$3:$T$2002,20,FALSE)),"Не е избран разход",VLOOKUP(B71,exp!$A$3:$T$2002,20,FALSE)),"Не е избран разход")</f>
        <v>Не е избран разход</v>
      </c>
      <c r="D71" s="32"/>
      <c r="E71" s="16"/>
      <c r="F71" s="18" t="str">
        <f>IF(E71&gt;0,IF(ISERROR(VLOOKUP(E71,private!$S$2:$T$32,2,FALSE)),"Не е избран застраховател",VLOOKUP(E71,private!$S$2:$T$32,2,FALSE)),"Не е избран застраховател")</f>
        <v>Не е избран застраховател</v>
      </c>
      <c r="G71" s="45"/>
      <c r="H71" s="31"/>
      <c r="I71" s="31"/>
      <c r="J71" s="31"/>
      <c r="K71" s="46"/>
      <c r="L71" s="54" t="str">
        <f t="shared" si="1"/>
        <v>Няма избран разход</v>
      </c>
    </row>
    <row r="72" spans="1:12" x14ac:dyDescent="0.25">
      <c r="A72" s="4">
        <v>70</v>
      </c>
      <c r="B72" s="15"/>
      <c r="C72" s="4" t="str">
        <f>IF(B72&gt;0,IF(ISERROR(VLOOKUP(B72,exp!$A$3:$T$2002,20,FALSE)),"Не е избран разход",VLOOKUP(B72,exp!$A$3:$T$2002,20,FALSE)),"Не е избран разход")</f>
        <v>Не е избран разход</v>
      </c>
      <c r="D72" s="32"/>
      <c r="E72" s="16"/>
      <c r="F72" s="18" t="str">
        <f>IF(E72&gt;0,IF(ISERROR(VLOOKUP(E72,private!$S$2:$T$32,2,FALSE)),"Не е избран застраховател",VLOOKUP(E72,private!$S$2:$T$32,2,FALSE)),"Не е избран застраховател")</f>
        <v>Не е избран застраховател</v>
      </c>
      <c r="G72" s="45"/>
      <c r="H72" s="31"/>
      <c r="I72" s="31"/>
      <c r="J72" s="31"/>
      <c r="K72" s="46"/>
      <c r="L72" s="54" t="str">
        <f t="shared" si="1"/>
        <v>Няма избран разход</v>
      </c>
    </row>
    <row r="73" spans="1:12" x14ac:dyDescent="0.25">
      <c r="A73" s="4">
        <v>71</v>
      </c>
      <c r="B73" s="15"/>
      <c r="C73" s="4" t="str">
        <f>IF(B73&gt;0,IF(ISERROR(VLOOKUP(B73,exp!$A$3:$T$2002,20,FALSE)),"Не е избран разход",VLOOKUP(B73,exp!$A$3:$T$2002,20,FALSE)),"Не е избран разход")</f>
        <v>Не е избран разход</v>
      </c>
      <c r="D73" s="32"/>
      <c r="E73" s="16"/>
      <c r="F73" s="18" t="str">
        <f>IF(E73&gt;0,IF(ISERROR(VLOOKUP(E73,private!$S$2:$T$32,2,FALSE)),"Не е избран застраховател",VLOOKUP(E73,private!$S$2:$T$32,2,FALSE)),"Не е избран застраховател")</f>
        <v>Не е избран застраховател</v>
      </c>
      <c r="G73" s="45"/>
      <c r="H73" s="31"/>
      <c r="I73" s="31"/>
      <c r="J73" s="31"/>
      <c r="K73" s="46"/>
      <c r="L73" s="54" t="str">
        <f t="shared" si="1"/>
        <v>Няма избран разход</v>
      </c>
    </row>
    <row r="74" spans="1:12" x14ac:dyDescent="0.25">
      <c r="A74" s="4">
        <v>72</v>
      </c>
      <c r="B74" s="15"/>
      <c r="C74" s="4" t="str">
        <f>IF(B74&gt;0,IF(ISERROR(VLOOKUP(B74,exp!$A$3:$T$2002,20,FALSE)),"Не е избран разход",VLOOKUP(B74,exp!$A$3:$T$2002,20,FALSE)),"Не е избран разход")</f>
        <v>Не е избран разход</v>
      </c>
      <c r="D74" s="32"/>
      <c r="E74" s="16"/>
      <c r="F74" s="18" t="str">
        <f>IF(E74&gt;0,IF(ISERROR(VLOOKUP(E74,private!$S$2:$T$32,2,FALSE)),"Не е избран застраховател",VLOOKUP(E74,private!$S$2:$T$32,2,FALSE)),"Не е избран застраховател")</f>
        <v>Не е избран застраховател</v>
      </c>
      <c r="G74" s="45"/>
      <c r="H74" s="31"/>
      <c r="I74" s="31"/>
      <c r="J74" s="31"/>
      <c r="K74" s="46"/>
      <c r="L74" s="54" t="str">
        <f t="shared" si="1"/>
        <v>Няма избран разход</v>
      </c>
    </row>
    <row r="75" spans="1:12" x14ac:dyDescent="0.25">
      <c r="A75" s="4">
        <v>73</v>
      </c>
      <c r="B75" s="15"/>
      <c r="C75" s="4" t="str">
        <f>IF(B75&gt;0,IF(ISERROR(VLOOKUP(B75,exp!$A$3:$T$2002,20,FALSE)),"Не е избран разход",VLOOKUP(B75,exp!$A$3:$T$2002,20,FALSE)),"Не е избран разход")</f>
        <v>Не е избран разход</v>
      </c>
      <c r="D75" s="32"/>
      <c r="E75" s="16"/>
      <c r="F75" s="18" t="str">
        <f>IF(E75&gt;0,IF(ISERROR(VLOOKUP(E75,private!$S$2:$T$32,2,FALSE)),"Не е избран застраховател",VLOOKUP(E75,private!$S$2:$T$32,2,FALSE)),"Не е избран застраховател")</f>
        <v>Не е избран застраховател</v>
      </c>
      <c r="G75" s="45"/>
      <c r="H75" s="31"/>
      <c r="I75" s="31"/>
      <c r="J75" s="31"/>
      <c r="K75" s="46"/>
      <c r="L75" s="54" t="str">
        <f t="shared" si="1"/>
        <v>Няма избран разход</v>
      </c>
    </row>
    <row r="76" spans="1:12" x14ac:dyDescent="0.25">
      <c r="A76" s="4">
        <v>74</v>
      </c>
      <c r="B76" s="15"/>
      <c r="C76" s="4" t="str">
        <f>IF(B76&gt;0,IF(ISERROR(VLOOKUP(B76,exp!$A$3:$T$2002,20,FALSE)),"Не е избран разход",VLOOKUP(B76,exp!$A$3:$T$2002,20,FALSE)),"Не е избран разход")</f>
        <v>Не е избран разход</v>
      </c>
      <c r="D76" s="32"/>
      <c r="E76" s="16"/>
      <c r="F76" s="18" t="str">
        <f>IF(E76&gt;0,IF(ISERROR(VLOOKUP(E76,private!$S$2:$T$32,2,FALSE)),"Не е избран застраховател",VLOOKUP(E76,private!$S$2:$T$32,2,FALSE)),"Не е избран застраховател")</f>
        <v>Не е избран застраховател</v>
      </c>
      <c r="G76" s="45"/>
      <c r="H76" s="31"/>
      <c r="I76" s="31"/>
      <c r="J76" s="31"/>
      <c r="K76" s="46"/>
      <c r="L76" s="54" t="str">
        <f t="shared" si="1"/>
        <v>Няма избран разход</v>
      </c>
    </row>
    <row r="77" spans="1:12" x14ac:dyDescent="0.25">
      <c r="A77" s="4">
        <v>75</v>
      </c>
      <c r="B77" s="15"/>
      <c r="C77" s="4" t="str">
        <f>IF(B77&gt;0,IF(ISERROR(VLOOKUP(B77,exp!$A$3:$T$2002,20,FALSE)),"Не е избран разход",VLOOKUP(B77,exp!$A$3:$T$2002,20,FALSE)),"Не е избран разход")</f>
        <v>Не е избран разход</v>
      </c>
      <c r="D77" s="32"/>
      <c r="E77" s="16"/>
      <c r="F77" s="18" t="str">
        <f>IF(E77&gt;0,IF(ISERROR(VLOOKUP(E77,private!$S$2:$T$32,2,FALSE)),"Не е избран застраховател",VLOOKUP(E77,private!$S$2:$T$32,2,FALSE)),"Не е избран застраховател")</f>
        <v>Не е избран застраховател</v>
      </c>
      <c r="G77" s="45"/>
      <c r="H77" s="31"/>
      <c r="I77" s="31"/>
      <c r="J77" s="31"/>
      <c r="K77" s="46"/>
      <c r="L77" s="54" t="str">
        <f t="shared" si="1"/>
        <v>Няма избран разход</v>
      </c>
    </row>
    <row r="78" spans="1:12" x14ac:dyDescent="0.25">
      <c r="A78" s="4">
        <v>76</v>
      </c>
      <c r="B78" s="15"/>
      <c r="C78" s="4" t="str">
        <f>IF(B78&gt;0,IF(ISERROR(VLOOKUP(B78,exp!$A$3:$T$2002,20,FALSE)),"Не е избран разход",VLOOKUP(B78,exp!$A$3:$T$2002,20,FALSE)),"Не е избран разход")</f>
        <v>Не е избран разход</v>
      </c>
      <c r="D78" s="32"/>
      <c r="E78" s="16"/>
      <c r="F78" s="18" t="str">
        <f>IF(E78&gt;0,IF(ISERROR(VLOOKUP(E78,private!$S$2:$T$32,2,FALSE)),"Не е избран застраховател",VLOOKUP(E78,private!$S$2:$T$32,2,FALSE)),"Не е избран застраховател")</f>
        <v>Не е избран застраховател</v>
      </c>
      <c r="G78" s="45"/>
      <c r="H78" s="31"/>
      <c r="I78" s="31"/>
      <c r="J78" s="31"/>
      <c r="K78" s="46"/>
      <c r="L78" s="54" t="str">
        <f t="shared" si="1"/>
        <v>Няма избран разход</v>
      </c>
    </row>
    <row r="79" spans="1:12" x14ac:dyDescent="0.25">
      <c r="A79" s="4">
        <v>77</v>
      </c>
      <c r="B79" s="15"/>
      <c r="C79" s="4" t="str">
        <f>IF(B79&gt;0,IF(ISERROR(VLOOKUP(B79,exp!$A$3:$T$2002,20,FALSE)),"Не е избран разход",VLOOKUP(B79,exp!$A$3:$T$2002,20,FALSE)),"Не е избран разход")</f>
        <v>Не е избран разход</v>
      </c>
      <c r="D79" s="32"/>
      <c r="E79" s="16"/>
      <c r="F79" s="18" t="str">
        <f>IF(E79&gt;0,IF(ISERROR(VLOOKUP(E79,private!$S$2:$T$32,2,FALSE)),"Не е избран застраховател",VLOOKUP(E79,private!$S$2:$T$32,2,FALSE)),"Не е избран застраховател")</f>
        <v>Не е избран застраховател</v>
      </c>
      <c r="G79" s="45"/>
      <c r="H79" s="31"/>
      <c r="I79" s="31"/>
      <c r="J79" s="31"/>
      <c r="K79" s="46"/>
      <c r="L79" s="54" t="str">
        <f t="shared" si="1"/>
        <v>Няма избран разход</v>
      </c>
    </row>
    <row r="80" spans="1:12" x14ac:dyDescent="0.25">
      <c r="A80" s="4">
        <v>78</v>
      </c>
      <c r="B80" s="15"/>
      <c r="C80" s="4" t="str">
        <f>IF(B80&gt;0,IF(ISERROR(VLOOKUP(B80,exp!$A$3:$T$2002,20,FALSE)),"Не е избран разход",VLOOKUP(B80,exp!$A$3:$T$2002,20,FALSE)),"Не е избран разход")</f>
        <v>Не е избран разход</v>
      </c>
      <c r="D80" s="32"/>
      <c r="E80" s="16"/>
      <c r="F80" s="18" t="str">
        <f>IF(E80&gt;0,IF(ISERROR(VLOOKUP(E80,private!$S$2:$T$32,2,FALSE)),"Не е избран застраховател",VLOOKUP(E80,private!$S$2:$T$32,2,FALSE)),"Не е избран застраховател")</f>
        <v>Не е избран застраховател</v>
      </c>
      <c r="G80" s="45"/>
      <c r="H80" s="31"/>
      <c r="I80" s="31"/>
      <c r="J80" s="31"/>
      <c r="K80" s="46"/>
      <c r="L80" s="54" t="str">
        <f t="shared" si="1"/>
        <v>Няма избран разход</v>
      </c>
    </row>
    <row r="81" spans="1:12" x14ac:dyDescent="0.25">
      <c r="A81" s="4">
        <v>79</v>
      </c>
      <c r="B81" s="15"/>
      <c r="C81" s="4" t="str">
        <f>IF(B81&gt;0,IF(ISERROR(VLOOKUP(B81,exp!$A$3:$T$2002,20,FALSE)),"Не е избран разход",VLOOKUP(B81,exp!$A$3:$T$2002,20,FALSE)),"Не е избран разход")</f>
        <v>Не е избран разход</v>
      </c>
      <c r="D81" s="32"/>
      <c r="E81" s="16"/>
      <c r="F81" s="18" t="str">
        <f>IF(E81&gt;0,IF(ISERROR(VLOOKUP(E81,private!$S$2:$T$32,2,FALSE)),"Не е избран застраховател",VLOOKUP(E81,private!$S$2:$T$32,2,FALSE)),"Не е избран застраховател")</f>
        <v>Не е избран застраховател</v>
      </c>
      <c r="G81" s="45"/>
      <c r="H81" s="31"/>
      <c r="I81" s="31"/>
      <c r="J81" s="31"/>
      <c r="K81" s="46"/>
      <c r="L81" s="54" t="str">
        <f t="shared" si="1"/>
        <v>Няма избран разход</v>
      </c>
    </row>
    <row r="82" spans="1:12" x14ac:dyDescent="0.25">
      <c r="A82" s="4">
        <v>80</v>
      </c>
      <c r="B82" s="15"/>
      <c r="C82" s="4" t="str">
        <f>IF(B82&gt;0,IF(ISERROR(VLOOKUP(B82,exp!$A$3:$T$2002,20,FALSE)),"Не е избран разход",VLOOKUP(B82,exp!$A$3:$T$2002,20,FALSE)),"Не е избран разход")</f>
        <v>Не е избран разход</v>
      </c>
      <c r="D82" s="32"/>
      <c r="E82" s="16"/>
      <c r="F82" s="18" t="str">
        <f>IF(E82&gt;0,IF(ISERROR(VLOOKUP(E82,private!$S$2:$T$32,2,FALSE)),"Не е избран застраховател",VLOOKUP(E82,private!$S$2:$T$32,2,FALSE)),"Не е избран застраховател")</f>
        <v>Не е избран застраховател</v>
      </c>
      <c r="G82" s="45"/>
      <c r="H82" s="31"/>
      <c r="I82" s="31"/>
      <c r="J82" s="31"/>
      <c r="K82" s="46"/>
      <c r="L82" s="54" t="str">
        <f t="shared" si="1"/>
        <v>Няма избран разход</v>
      </c>
    </row>
    <row r="83" spans="1:12" x14ac:dyDescent="0.25">
      <c r="A83" s="4">
        <v>81</v>
      </c>
      <c r="B83" s="15"/>
      <c r="C83" s="4" t="str">
        <f>IF(B83&gt;0,IF(ISERROR(VLOOKUP(B83,exp!$A$3:$T$2002,20,FALSE)),"Не е избран разход",VLOOKUP(B83,exp!$A$3:$T$2002,20,FALSE)),"Не е избран разход")</f>
        <v>Не е избран разход</v>
      </c>
      <c r="D83" s="32"/>
      <c r="E83" s="16"/>
      <c r="F83" s="18" t="str">
        <f>IF(E83&gt;0,IF(ISERROR(VLOOKUP(E83,private!$S$2:$T$32,2,FALSE)),"Не е избран застраховател",VLOOKUP(E83,private!$S$2:$T$32,2,FALSE)),"Не е избран застраховател")</f>
        <v>Не е избран застраховател</v>
      </c>
      <c r="G83" s="45"/>
      <c r="H83" s="31"/>
      <c r="I83" s="31"/>
      <c r="J83" s="31"/>
      <c r="K83" s="46"/>
      <c r="L83" s="54" t="str">
        <f t="shared" si="1"/>
        <v>Няма избран разход</v>
      </c>
    </row>
    <row r="84" spans="1:12" x14ac:dyDescent="0.25">
      <c r="A84" s="4">
        <v>82</v>
      </c>
      <c r="B84" s="15"/>
      <c r="C84" s="4" t="str">
        <f>IF(B84&gt;0,IF(ISERROR(VLOOKUP(B84,exp!$A$3:$T$2002,20,FALSE)),"Не е избран разход",VLOOKUP(B84,exp!$A$3:$T$2002,20,FALSE)),"Не е избран разход")</f>
        <v>Не е избран разход</v>
      </c>
      <c r="D84" s="32"/>
      <c r="E84" s="16"/>
      <c r="F84" s="18" t="str">
        <f>IF(E84&gt;0,IF(ISERROR(VLOOKUP(E84,private!$S$2:$T$32,2,FALSE)),"Не е избран застраховател",VLOOKUP(E84,private!$S$2:$T$32,2,FALSE)),"Не е избран застраховател")</f>
        <v>Не е избран застраховател</v>
      </c>
      <c r="G84" s="45"/>
      <c r="H84" s="31"/>
      <c r="I84" s="31"/>
      <c r="J84" s="31"/>
      <c r="K84" s="46"/>
      <c r="L84" s="54" t="str">
        <f t="shared" si="1"/>
        <v>Няма избран разход</v>
      </c>
    </row>
    <row r="85" spans="1:12" x14ac:dyDescent="0.25">
      <c r="A85" s="4">
        <v>83</v>
      </c>
      <c r="B85" s="15"/>
      <c r="C85" s="4" t="str">
        <f>IF(B85&gt;0,IF(ISERROR(VLOOKUP(B85,exp!$A$3:$T$2002,20,FALSE)),"Не е избран разход",VLOOKUP(B85,exp!$A$3:$T$2002,20,FALSE)),"Не е избран разход")</f>
        <v>Не е избран разход</v>
      </c>
      <c r="D85" s="32"/>
      <c r="E85" s="16"/>
      <c r="F85" s="18" t="str">
        <f>IF(E85&gt;0,IF(ISERROR(VLOOKUP(E85,private!$S$2:$T$32,2,FALSE)),"Не е избран застраховател",VLOOKUP(E85,private!$S$2:$T$32,2,FALSE)),"Не е избран застраховател")</f>
        <v>Не е избран застраховател</v>
      </c>
      <c r="G85" s="45"/>
      <c r="H85" s="31"/>
      <c r="I85" s="31"/>
      <c r="J85" s="31"/>
      <c r="K85" s="46"/>
      <c r="L85" s="54" t="str">
        <f t="shared" si="1"/>
        <v>Няма избран разход</v>
      </c>
    </row>
    <row r="86" spans="1:12" x14ac:dyDescent="0.25">
      <c r="A86" s="4">
        <v>84</v>
      </c>
      <c r="B86" s="15"/>
      <c r="C86" s="4" t="str">
        <f>IF(B86&gt;0,IF(ISERROR(VLOOKUP(B86,exp!$A$3:$T$2002,20,FALSE)),"Не е избран разход",VLOOKUP(B86,exp!$A$3:$T$2002,20,FALSE)),"Не е избран разход")</f>
        <v>Не е избран разход</v>
      </c>
      <c r="D86" s="32"/>
      <c r="E86" s="16"/>
      <c r="F86" s="18" t="str">
        <f>IF(E86&gt;0,IF(ISERROR(VLOOKUP(E86,private!$S$2:$T$32,2,FALSE)),"Не е избран застраховател",VLOOKUP(E86,private!$S$2:$T$32,2,FALSE)),"Не е избран застраховател")</f>
        <v>Не е избран застраховател</v>
      </c>
      <c r="G86" s="45"/>
      <c r="H86" s="31"/>
      <c r="I86" s="31"/>
      <c r="J86" s="31"/>
      <c r="K86" s="46"/>
      <c r="L86" s="54" t="str">
        <f t="shared" si="1"/>
        <v>Няма избран разход</v>
      </c>
    </row>
    <row r="87" spans="1:12" x14ac:dyDescent="0.25">
      <c r="A87" s="4">
        <v>85</v>
      </c>
      <c r="B87" s="15"/>
      <c r="C87" s="4" t="str">
        <f>IF(B87&gt;0,IF(ISERROR(VLOOKUP(B87,exp!$A$3:$T$2002,20,FALSE)),"Не е избран разход",VLOOKUP(B87,exp!$A$3:$T$2002,20,FALSE)),"Не е избран разход")</f>
        <v>Не е избран разход</v>
      </c>
      <c r="D87" s="32"/>
      <c r="E87" s="16"/>
      <c r="F87" s="18" t="str">
        <f>IF(E87&gt;0,IF(ISERROR(VLOOKUP(E87,private!$S$2:$T$32,2,FALSE)),"Не е избран застраховател",VLOOKUP(E87,private!$S$2:$T$32,2,FALSE)),"Не е избран застраховател")</f>
        <v>Не е избран застраховател</v>
      </c>
      <c r="G87" s="45"/>
      <c r="H87" s="31"/>
      <c r="I87" s="31"/>
      <c r="J87" s="31"/>
      <c r="K87" s="46"/>
      <c r="L87" s="54" t="str">
        <f t="shared" si="1"/>
        <v>Няма избран разход</v>
      </c>
    </row>
    <row r="88" spans="1:12" x14ac:dyDescent="0.25">
      <c r="A88" s="4">
        <v>86</v>
      </c>
      <c r="B88" s="15"/>
      <c r="C88" s="4" t="str">
        <f>IF(B88&gt;0,IF(ISERROR(VLOOKUP(B88,exp!$A$3:$T$2002,20,FALSE)),"Не е избран разход",VLOOKUP(B88,exp!$A$3:$T$2002,20,FALSE)),"Не е избран разход")</f>
        <v>Не е избран разход</v>
      </c>
      <c r="D88" s="32"/>
      <c r="E88" s="16"/>
      <c r="F88" s="18" t="str">
        <f>IF(E88&gt;0,IF(ISERROR(VLOOKUP(E88,private!$S$2:$T$32,2,FALSE)),"Не е избран застраховател",VLOOKUP(E88,private!$S$2:$T$32,2,FALSE)),"Не е избран застраховател")</f>
        <v>Не е избран застраховател</v>
      </c>
      <c r="G88" s="45"/>
      <c r="H88" s="31"/>
      <c r="I88" s="31"/>
      <c r="J88" s="31"/>
      <c r="K88" s="46"/>
      <c r="L88" s="54" t="str">
        <f t="shared" si="1"/>
        <v>Няма избран разход</v>
      </c>
    </row>
    <row r="89" spans="1:12" x14ac:dyDescent="0.25">
      <c r="A89" s="4">
        <v>87</v>
      </c>
      <c r="B89" s="15"/>
      <c r="C89" s="4" t="str">
        <f>IF(B89&gt;0,IF(ISERROR(VLOOKUP(B89,exp!$A$3:$T$2002,20,FALSE)),"Не е избран разход",VLOOKUP(B89,exp!$A$3:$T$2002,20,FALSE)),"Не е избран разход")</f>
        <v>Не е избран разход</v>
      </c>
      <c r="D89" s="32"/>
      <c r="E89" s="16"/>
      <c r="F89" s="18" t="str">
        <f>IF(E89&gt;0,IF(ISERROR(VLOOKUP(E89,private!$S$2:$T$32,2,FALSE)),"Не е избран застраховател",VLOOKUP(E89,private!$S$2:$T$32,2,FALSE)),"Не е избран застраховател")</f>
        <v>Не е избран застраховател</v>
      </c>
      <c r="G89" s="45"/>
      <c r="H89" s="31"/>
      <c r="I89" s="31"/>
      <c r="J89" s="31"/>
      <c r="K89" s="46"/>
      <c r="L89" s="54" t="str">
        <f t="shared" si="1"/>
        <v>Няма избран разход</v>
      </c>
    </row>
    <row r="90" spans="1:12" x14ac:dyDescent="0.25">
      <c r="A90" s="4">
        <v>88</v>
      </c>
      <c r="B90" s="15"/>
      <c r="C90" s="4" t="str">
        <f>IF(B90&gt;0,IF(ISERROR(VLOOKUP(B90,exp!$A$3:$T$2002,20,FALSE)),"Не е избран разход",VLOOKUP(B90,exp!$A$3:$T$2002,20,FALSE)),"Не е избран разход")</f>
        <v>Не е избран разход</v>
      </c>
      <c r="D90" s="32"/>
      <c r="E90" s="16"/>
      <c r="F90" s="18" t="str">
        <f>IF(E90&gt;0,IF(ISERROR(VLOOKUP(E90,private!$S$2:$T$32,2,FALSE)),"Не е избран застраховател",VLOOKUP(E90,private!$S$2:$T$32,2,FALSE)),"Не е избран застраховател")</f>
        <v>Не е избран застраховател</v>
      </c>
      <c r="G90" s="45"/>
      <c r="H90" s="31"/>
      <c r="I90" s="31"/>
      <c r="J90" s="31"/>
      <c r="K90" s="46"/>
      <c r="L90" s="54" t="str">
        <f t="shared" si="1"/>
        <v>Няма избран разход</v>
      </c>
    </row>
    <row r="91" spans="1:12" x14ac:dyDescent="0.25">
      <c r="A91" s="4">
        <v>89</v>
      </c>
      <c r="B91" s="15"/>
      <c r="C91" s="4" t="str">
        <f>IF(B91&gt;0,IF(ISERROR(VLOOKUP(B91,exp!$A$3:$T$2002,20,FALSE)),"Не е избран разход",VLOOKUP(B91,exp!$A$3:$T$2002,20,FALSE)),"Не е избран разход")</f>
        <v>Не е избран разход</v>
      </c>
      <c r="D91" s="32"/>
      <c r="E91" s="16"/>
      <c r="F91" s="18" t="str">
        <f>IF(E91&gt;0,IF(ISERROR(VLOOKUP(E91,private!$S$2:$T$32,2,FALSE)),"Не е избран застраховател",VLOOKUP(E91,private!$S$2:$T$32,2,FALSE)),"Не е избран застраховател")</f>
        <v>Не е избран застраховател</v>
      </c>
      <c r="G91" s="45"/>
      <c r="H91" s="31"/>
      <c r="I91" s="31"/>
      <c r="J91" s="31"/>
      <c r="K91" s="46"/>
      <c r="L91" s="54" t="str">
        <f t="shared" si="1"/>
        <v>Няма избран разход</v>
      </c>
    </row>
    <row r="92" spans="1:12" x14ac:dyDescent="0.25">
      <c r="A92" s="4">
        <v>90</v>
      </c>
      <c r="B92" s="15"/>
      <c r="C92" s="4" t="str">
        <f>IF(B92&gt;0,IF(ISERROR(VLOOKUP(B92,exp!$A$3:$T$2002,20,FALSE)),"Не е избран разход",VLOOKUP(B92,exp!$A$3:$T$2002,20,FALSE)),"Не е избран разход")</f>
        <v>Не е избран разход</v>
      </c>
      <c r="D92" s="32"/>
      <c r="E92" s="16"/>
      <c r="F92" s="18" t="str">
        <f>IF(E92&gt;0,IF(ISERROR(VLOOKUP(E92,private!$S$2:$T$32,2,FALSE)),"Не е избран застраховател",VLOOKUP(E92,private!$S$2:$T$32,2,FALSE)),"Не е избран застраховател")</f>
        <v>Не е избран застраховател</v>
      </c>
      <c r="G92" s="45"/>
      <c r="H92" s="31"/>
      <c r="I92" s="31"/>
      <c r="J92" s="31"/>
      <c r="K92" s="46"/>
      <c r="L92" s="54" t="str">
        <f t="shared" si="1"/>
        <v>Няма избран разход</v>
      </c>
    </row>
    <row r="93" spans="1:12" x14ac:dyDescent="0.25">
      <c r="A93" s="4">
        <v>91</v>
      </c>
      <c r="B93" s="15"/>
      <c r="C93" s="4" t="str">
        <f>IF(B93&gt;0,IF(ISERROR(VLOOKUP(B93,exp!$A$3:$T$2002,20,FALSE)),"Не е избран разход",VLOOKUP(B93,exp!$A$3:$T$2002,20,FALSE)),"Не е избран разход")</f>
        <v>Не е избран разход</v>
      </c>
      <c r="D93" s="32"/>
      <c r="E93" s="16"/>
      <c r="F93" s="18" t="str">
        <f>IF(E93&gt;0,IF(ISERROR(VLOOKUP(E93,private!$S$2:$T$32,2,FALSE)),"Не е избран застраховател",VLOOKUP(E93,private!$S$2:$T$32,2,FALSE)),"Не е избран застраховател")</f>
        <v>Не е избран застраховател</v>
      </c>
      <c r="G93" s="45"/>
      <c r="H93" s="31"/>
      <c r="I93" s="31"/>
      <c r="J93" s="31"/>
      <c r="K93" s="46"/>
      <c r="L93" s="54" t="str">
        <f t="shared" si="1"/>
        <v>Няма избран разход</v>
      </c>
    </row>
    <row r="94" spans="1:12" x14ac:dyDescent="0.25">
      <c r="A94" s="4">
        <v>92</v>
      </c>
      <c r="B94" s="15"/>
      <c r="C94" s="4" t="str">
        <f>IF(B94&gt;0,IF(ISERROR(VLOOKUP(B94,exp!$A$3:$T$2002,20,FALSE)),"Не е избран разход",VLOOKUP(B94,exp!$A$3:$T$2002,20,FALSE)),"Не е избран разход")</f>
        <v>Не е избран разход</v>
      </c>
      <c r="D94" s="32"/>
      <c r="E94" s="16"/>
      <c r="F94" s="18" t="str">
        <f>IF(E94&gt;0,IF(ISERROR(VLOOKUP(E94,private!$S$2:$T$32,2,FALSE)),"Не е избран застраховател",VLOOKUP(E94,private!$S$2:$T$32,2,FALSE)),"Не е избран застраховател")</f>
        <v>Не е избран застраховател</v>
      </c>
      <c r="G94" s="45"/>
      <c r="H94" s="31"/>
      <c r="I94" s="31"/>
      <c r="J94" s="31"/>
      <c r="K94" s="46"/>
      <c r="L94" s="54" t="str">
        <f t="shared" si="1"/>
        <v>Няма избран разход</v>
      </c>
    </row>
    <row r="95" spans="1:12" x14ac:dyDescent="0.25">
      <c r="A95" s="4">
        <v>93</v>
      </c>
      <c r="B95" s="15"/>
      <c r="C95" s="4" t="str">
        <f>IF(B95&gt;0,IF(ISERROR(VLOOKUP(B95,exp!$A$3:$T$2002,20,FALSE)),"Не е избран разход",VLOOKUP(B95,exp!$A$3:$T$2002,20,FALSE)),"Не е избран разход")</f>
        <v>Не е избран разход</v>
      </c>
      <c r="D95" s="32"/>
      <c r="E95" s="16"/>
      <c r="F95" s="18" t="str">
        <f>IF(E95&gt;0,IF(ISERROR(VLOOKUP(E95,private!$S$2:$T$32,2,FALSE)),"Не е избран застраховател",VLOOKUP(E95,private!$S$2:$T$32,2,FALSE)),"Не е избран застраховател")</f>
        <v>Не е избран застраховател</v>
      </c>
      <c r="G95" s="45"/>
      <c r="H95" s="31"/>
      <c r="I95" s="31"/>
      <c r="J95" s="31"/>
      <c r="K95" s="46"/>
      <c r="L95" s="54" t="str">
        <f t="shared" si="1"/>
        <v>Няма избран разход</v>
      </c>
    </row>
    <row r="96" spans="1:12" x14ac:dyDescent="0.25">
      <c r="A96" s="4">
        <v>94</v>
      </c>
      <c r="B96" s="15"/>
      <c r="C96" s="4" t="str">
        <f>IF(B96&gt;0,IF(ISERROR(VLOOKUP(B96,exp!$A$3:$T$2002,20,FALSE)),"Не е избран разход",VLOOKUP(B96,exp!$A$3:$T$2002,20,FALSE)),"Не е избран разход")</f>
        <v>Не е избран разход</v>
      </c>
      <c r="D96" s="32"/>
      <c r="E96" s="16"/>
      <c r="F96" s="18" t="str">
        <f>IF(E96&gt;0,IF(ISERROR(VLOOKUP(E96,private!$S$2:$T$32,2,FALSE)),"Не е избран застраховател",VLOOKUP(E96,private!$S$2:$T$32,2,FALSE)),"Не е избран застраховател")</f>
        <v>Не е избран застраховател</v>
      </c>
      <c r="G96" s="45"/>
      <c r="H96" s="31"/>
      <c r="I96" s="31"/>
      <c r="J96" s="31"/>
      <c r="K96" s="46"/>
      <c r="L96" s="54" t="str">
        <f t="shared" si="1"/>
        <v>Няма избран разход</v>
      </c>
    </row>
    <row r="97" spans="1:12" x14ac:dyDescent="0.25">
      <c r="A97" s="4">
        <v>95</v>
      </c>
      <c r="B97" s="15"/>
      <c r="C97" s="4" t="str">
        <f>IF(B97&gt;0,IF(ISERROR(VLOOKUP(B97,exp!$A$3:$T$2002,20,FALSE)),"Не е избран разход",VLOOKUP(B97,exp!$A$3:$T$2002,20,FALSE)),"Не е избран разход")</f>
        <v>Не е избран разход</v>
      </c>
      <c r="D97" s="32"/>
      <c r="E97" s="16"/>
      <c r="F97" s="18" t="str">
        <f>IF(E97&gt;0,IF(ISERROR(VLOOKUP(E97,private!$S$2:$T$32,2,FALSE)),"Не е избран застраховател",VLOOKUP(E97,private!$S$2:$T$32,2,FALSE)),"Не е избран застраховател")</f>
        <v>Не е избран застраховател</v>
      </c>
      <c r="G97" s="45"/>
      <c r="H97" s="31"/>
      <c r="I97" s="31"/>
      <c r="J97" s="31"/>
      <c r="K97" s="46"/>
      <c r="L97" s="54" t="str">
        <f t="shared" si="1"/>
        <v>Няма избран разход</v>
      </c>
    </row>
    <row r="98" spans="1:12" x14ac:dyDescent="0.25">
      <c r="A98" s="4">
        <v>96</v>
      </c>
      <c r="B98" s="15"/>
      <c r="C98" s="4" t="str">
        <f>IF(B98&gt;0,IF(ISERROR(VLOOKUP(B98,exp!$A$3:$T$2002,20,FALSE)),"Не е избран разход",VLOOKUP(B98,exp!$A$3:$T$2002,20,FALSE)),"Не е избран разход")</f>
        <v>Не е избран разход</v>
      </c>
      <c r="D98" s="32"/>
      <c r="E98" s="16"/>
      <c r="F98" s="18" t="str">
        <f>IF(E98&gt;0,IF(ISERROR(VLOOKUP(E98,private!$S$2:$T$32,2,FALSE)),"Не е избран застраховател",VLOOKUP(E98,private!$S$2:$T$32,2,FALSE)),"Не е избран застраховател")</f>
        <v>Не е избран застраховател</v>
      </c>
      <c r="G98" s="45"/>
      <c r="H98" s="31"/>
      <c r="I98" s="31"/>
      <c r="J98" s="31"/>
      <c r="K98" s="46"/>
      <c r="L98" s="54" t="str">
        <f t="shared" si="1"/>
        <v>Няма избран разход</v>
      </c>
    </row>
    <row r="99" spans="1:12" x14ac:dyDescent="0.25">
      <c r="A99" s="4">
        <v>97</v>
      </c>
      <c r="B99" s="15"/>
      <c r="C99" s="4" t="str">
        <f>IF(B99&gt;0,IF(ISERROR(VLOOKUP(B99,exp!$A$3:$T$2002,20,FALSE)),"Не е избран разход",VLOOKUP(B99,exp!$A$3:$T$2002,20,FALSE)),"Не е избран разход")</f>
        <v>Не е избран разход</v>
      </c>
      <c r="D99" s="32"/>
      <c r="E99" s="16"/>
      <c r="F99" s="18" t="str">
        <f>IF(E99&gt;0,IF(ISERROR(VLOOKUP(E99,private!$S$2:$T$32,2,FALSE)),"Не е избран застраховател",VLOOKUP(E99,private!$S$2:$T$32,2,FALSE)),"Не е избран застраховател")</f>
        <v>Не е избран застраховател</v>
      </c>
      <c r="G99" s="45"/>
      <c r="H99" s="31"/>
      <c r="I99" s="31"/>
      <c r="J99" s="31"/>
      <c r="K99" s="46"/>
      <c r="L99" s="54" t="str">
        <f t="shared" si="1"/>
        <v>Няма избран разход</v>
      </c>
    </row>
    <row r="100" spans="1:12" x14ac:dyDescent="0.25">
      <c r="A100" s="4">
        <v>98</v>
      </c>
      <c r="B100" s="15"/>
      <c r="C100" s="4" t="str">
        <f>IF(B100&gt;0,IF(ISERROR(VLOOKUP(B100,exp!$A$3:$T$2002,20,FALSE)),"Не е избран разход",VLOOKUP(B100,exp!$A$3:$T$2002,20,FALSE)),"Не е избран разход")</f>
        <v>Не е избран разход</v>
      </c>
      <c r="D100" s="32"/>
      <c r="E100" s="16"/>
      <c r="F100" s="18" t="str">
        <f>IF(E100&gt;0,IF(ISERROR(VLOOKUP(E100,private!$S$2:$T$32,2,FALSE)),"Не е избран застраховател",VLOOKUP(E100,private!$S$2:$T$32,2,FALSE)),"Не е избран застраховател")</f>
        <v>Не е избран застраховател</v>
      </c>
      <c r="G100" s="45"/>
      <c r="H100" s="31"/>
      <c r="I100" s="31"/>
      <c r="J100" s="31"/>
      <c r="K100" s="46"/>
      <c r="L100" s="54" t="str">
        <f t="shared" si="1"/>
        <v>Няма избран разход</v>
      </c>
    </row>
    <row r="101" spans="1:12" x14ac:dyDescent="0.25">
      <c r="A101" s="4">
        <v>99</v>
      </c>
      <c r="B101" s="15"/>
      <c r="C101" s="4" t="str">
        <f>IF(B101&gt;0,IF(ISERROR(VLOOKUP(B101,exp!$A$3:$T$2002,20,FALSE)),"Не е избран разход",VLOOKUP(B101,exp!$A$3:$T$2002,20,FALSE)),"Не е избран разход")</f>
        <v>Не е избран разход</v>
      </c>
      <c r="D101" s="32"/>
      <c r="E101" s="16"/>
      <c r="F101" s="18" t="str">
        <f>IF(E101&gt;0,IF(ISERROR(VLOOKUP(E101,private!$S$2:$T$32,2,FALSE)),"Не е избран застраховател",VLOOKUP(E101,private!$S$2:$T$32,2,FALSE)),"Не е избран застраховател")</f>
        <v>Не е избран застраховател</v>
      </c>
      <c r="G101" s="45"/>
      <c r="H101" s="31"/>
      <c r="I101" s="31"/>
      <c r="J101" s="31"/>
      <c r="K101" s="46"/>
      <c r="L101" s="54" t="str">
        <f t="shared" si="1"/>
        <v>Няма избран разход</v>
      </c>
    </row>
    <row r="102" spans="1:12" x14ac:dyDescent="0.25">
      <c r="A102" s="4">
        <v>100</v>
      </c>
      <c r="B102" s="15"/>
      <c r="C102" s="4" t="str">
        <f>IF(B102&gt;0,IF(ISERROR(VLOOKUP(B102,exp!$A$3:$T$2002,20,FALSE)),"Не е избран разход",VLOOKUP(B102,exp!$A$3:$T$2002,20,FALSE)),"Не е избран разход")</f>
        <v>Не е избран разход</v>
      </c>
      <c r="D102" s="32"/>
      <c r="E102" s="16"/>
      <c r="F102" s="18" t="str">
        <f>IF(E102&gt;0,IF(ISERROR(VLOOKUP(E102,private!$S$2:$T$32,2,FALSE)),"Не е избран застраховател",VLOOKUP(E102,private!$S$2:$T$32,2,FALSE)),"Не е избран застраховател")</f>
        <v>Не е избран застраховател</v>
      </c>
      <c r="G102" s="45"/>
      <c r="H102" s="31"/>
      <c r="I102" s="31"/>
      <c r="J102" s="31"/>
      <c r="K102" s="46"/>
      <c r="L102" s="54" t="str">
        <f t="shared" si="1"/>
        <v>Няма избран разход</v>
      </c>
    </row>
    <row r="103" spans="1:12" x14ac:dyDescent="0.25">
      <c r="A103" s="4">
        <v>101</v>
      </c>
      <c r="B103" s="15"/>
      <c r="C103" s="4" t="str">
        <f>IF(B103&gt;0,IF(ISERROR(VLOOKUP(B103,exp!$A$3:$T$2002,20,FALSE)),"Не е избран разход",VLOOKUP(B103,exp!$A$3:$T$2002,20,FALSE)),"Не е избран разход")</f>
        <v>Не е избран разход</v>
      </c>
      <c r="D103" s="32"/>
      <c r="E103" s="16"/>
      <c r="F103" s="18" t="str">
        <f>IF(E103&gt;0,IF(ISERROR(VLOOKUP(E103,private!$S$2:$T$32,2,FALSE)),"Не е избран застраховател",VLOOKUP(E103,private!$S$2:$T$32,2,FALSE)),"Не е избран застраховател")</f>
        <v>Не е избран застраховател</v>
      </c>
      <c r="G103" s="45"/>
      <c r="H103" s="31"/>
      <c r="I103" s="31"/>
      <c r="J103" s="31"/>
      <c r="K103" s="46"/>
      <c r="L103" s="54" t="str">
        <f t="shared" si="1"/>
        <v>Няма избран разход</v>
      </c>
    </row>
    <row r="104" spans="1:12" x14ac:dyDescent="0.25">
      <c r="A104" s="4">
        <v>102</v>
      </c>
      <c r="B104" s="15"/>
      <c r="C104" s="4" t="str">
        <f>IF(B104&gt;0,IF(ISERROR(VLOOKUP(B104,exp!$A$3:$T$2002,20,FALSE)),"Не е избран разход",VLOOKUP(B104,exp!$A$3:$T$2002,20,FALSE)),"Не е избран разход")</f>
        <v>Не е избран разход</v>
      </c>
      <c r="D104" s="32"/>
      <c r="E104" s="16"/>
      <c r="F104" s="18" t="str">
        <f>IF(E104&gt;0,IF(ISERROR(VLOOKUP(E104,private!$S$2:$T$32,2,FALSE)),"Не е избран застраховател",VLOOKUP(E104,private!$S$2:$T$32,2,FALSE)),"Не е избран застраховател")</f>
        <v>Не е избран застраховател</v>
      </c>
      <c r="G104" s="45"/>
      <c r="H104" s="31"/>
      <c r="I104" s="31"/>
      <c r="J104" s="31"/>
      <c r="K104" s="46"/>
      <c r="L104" s="54" t="str">
        <f t="shared" si="1"/>
        <v>Няма избран разход</v>
      </c>
    </row>
    <row r="105" spans="1:12" x14ac:dyDescent="0.25">
      <c r="A105" s="4">
        <v>103</v>
      </c>
      <c r="B105" s="15"/>
      <c r="C105" s="4" t="str">
        <f>IF(B105&gt;0,IF(ISERROR(VLOOKUP(B105,exp!$A$3:$T$2002,20,FALSE)),"Не е избран разход",VLOOKUP(B105,exp!$A$3:$T$2002,20,FALSE)),"Не е избран разход")</f>
        <v>Не е избран разход</v>
      </c>
      <c r="D105" s="32"/>
      <c r="E105" s="16"/>
      <c r="F105" s="18" t="str">
        <f>IF(E105&gt;0,IF(ISERROR(VLOOKUP(E105,private!$S$2:$T$32,2,FALSE)),"Не е избран застраховател",VLOOKUP(E105,private!$S$2:$T$32,2,FALSE)),"Не е избран застраховател")</f>
        <v>Не е избран застраховател</v>
      </c>
      <c r="G105" s="45"/>
      <c r="H105" s="31"/>
      <c r="I105" s="31"/>
      <c r="J105" s="31"/>
      <c r="K105" s="46"/>
      <c r="L105" s="54" t="str">
        <f t="shared" si="1"/>
        <v>Няма избран разход</v>
      </c>
    </row>
    <row r="106" spans="1:12" x14ac:dyDescent="0.25">
      <c r="A106" s="4">
        <v>104</v>
      </c>
      <c r="B106" s="15"/>
      <c r="C106" s="4" t="str">
        <f>IF(B106&gt;0,IF(ISERROR(VLOOKUP(B106,exp!$A$3:$T$2002,20,FALSE)),"Не е избран разход",VLOOKUP(B106,exp!$A$3:$T$2002,20,FALSE)),"Не е избран разход")</f>
        <v>Не е избран разход</v>
      </c>
      <c r="D106" s="32"/>
      <c r="E106" s="16"/>
      <c r="F106" s="18" t="str">
        <f>IF(E106&gt;0,IF(ISERROR(VLOOKUP(E106,private!$S$2:$T$32,2,FALSE)),"Не е избран застраховател",VLOOKUP(E106,private!$S$2:$T$32,2,FALSE)),"Не е избран застраховател")</f>
        <v>Не е избран застраховател</v>
      </c>
      <c r="G106" s="45"/>
      <c r="H106" s="31"/>
      <c r="I106" s="31"/>
      <c r="J106" s="31"/>
      <c r="K106" s="46"/>
      <c r="L106" s="54" t="str">
        <f t="shared" si="1"/>
        <v>Няма избран разход</v>
      </c>
    </row>
    <row r="107" spans="1:12" x14ac:dyDescent="0.25">
      <c r="A107" s="4">
        <v>105</v>
      </c>
      <c r="B107" s="15"/>
      <c r="C107" s="4" t="str">
        <f>IF(B107&gt;0,IF(ISERROR(VLOOKUP(B107,exp!$A$3:$T$2002,20,FALSE)),"Не е избран разход",VLOOKUP(B107,exp!$A$3:$T$2002,20,FALSE)),"Не е избран разход")</f>
        <v>Не е избран разход</v>
      </c>
      <c r="D107" s="32"/>
      <c r="E107" s="16"/>
      <c r="F107" s="18" t="str">
        <f>IF(E107&gt;0,IF(ISERROR(VLOOKUP(E107,private!$S$2:$T$32,2,FALSE)),"Не е избран застраховател",VLOOKUP(E107,private!$S$2:$T$32,2,FALSE)),"Не е избран застраховател")</f>
        <v>Не е избран застраховател</v>
      </c>
      <c r="G107" s="45"/>
      <c r="H107" s="31"/>
      <c r="I107" s="31"/>
      <c r="J107" s="31"/>
      <c r="K107" s="46"/>
      <c r="L107" s="54" t="str">
        <f t="shared" si="1"/>
        <v>Няма избран разход</v>
      </c>
    </row>
    <row r="108" spans="1:12" x14ac:dyDescent="0.25">
      <c r="A108" s="4">
        <v>106</v>
      </c>
      <c r="B108" s="15"/>
      <c r="C108" s="4" t="str">
        <f>IF(B108&gt;0,IF(ISERROR(VLOOKUP(B108,exp!$A$3:$T$2002,20,FALSE)),"Не е избран разход",VLOOKUP(B108,exp!$A$3:$T$2002,20,FALSE)),"Не е избран разход")</f>
        <v>Не е избран разход</v>
      </c>
      <c r="D108" s="32"/>
      <c r="E108" s="16"/>
      <c r="F108" s="18" t="str">
        <f>IF(E108&gt;0,IF(ISERROR(VLOOKUP(E108,private!$S$2:$T$32,2,FALSE)),"Не е избран застраховател",VLOOKUP(E108,private!$S$2:$T$32,2,FALSE)),"Не е избран застраховател")</f>
        <v>Не е избран застраховател</v>
      </c>
      <c r="G108" s="45"/>
      <c r="H108" s="31"/>
      <c r="I108" s="31"/>
      <c r="J108" s="31"/>
      <c r="K108" s="46"/>
      <c r="L108" s="54" t="str">
        <f t="shared" si="1"/>
        <v>Няма избран разход</v>
      </c>
    </row>
    <row r="109" spans="1:12" x14ac:dyDescent="0.25">
      <c r="A109" s="4">
        <v>107</v>
      </c>
      <c r="B109" s="15"/>
      <c r="C109" s="4" t="str">
        <f>IF(B109&gt;0,IF(ISERROR(VLOOKUP(B109,exp!$A$3:$T$2002,20,FALSE)),"Не е избран разход",VLOOKUP(B109,exp!$A$3:$T$2002,20,FALSE)),"Не е избран разход")</f>
        <v>Не е избран разход</v>
      </c>
      <c r="D109" s="32"/>
      <c r="E109" s="16"/>
      <c r="F109" s="18" t="str">
        <f>IF(E109&gt;0,IF(ISERROR(VLOOKUP(E109,private!$S$2:$T$32,2,FALSE)),"Не е избран застраховател",VLOOKUP(E109,private!$S$2:$T$32,2,FALSE)),"Не е избран застраховател")</f>
        <v>Не е избран застраховател</v>
      </c>
      <c r="G109" s="45"/>
      <c r="H109" s="31"/>
      <c r="I109" s="31"/>
      <c r="J109" s="31"/>
      <c r="K109" s="46"/>
      <c r="L109" s="54" t="str">
        <f t="shared" si="1"/>
        <v>Няма избран разход</v>
      </c>
    </row>
    <row r="110" spans="1:12" x14ac:dyDescent="0.25">
      <c r="A110" s="4">
        <v>108</v>
      </c>
      <c r="B110" s="15"/>
      <c r="C110" s="4" t="str">
        <f>IF(B110&gt;0,IF(ISERROR(VLOOKUP(B110,exp!$A$3:$T$2002,20,FALSE)),"Не е избран разход",VLOOKUP(B110,exp!$A$3:$T$2002,20,FALSE)),"Не е избран разход")</f>
        <v>Не е избран разход</v>
      </c>
      <c r="D110" s="32"/>
      <c r="E110" s="16"/>
      <c r="F110" s="18" t="str">
        <f>IF(E110&gt;0,IF(ISERROR(VLOOKUP(E110,private!$S$2:$T$32,2,FALSE)),"Не е избран застраховател",VLOOKUP(E110,private!$S$2:$T$32,2,FALSE)),"Не е избран застраховател")</f>
        <v>Не е избран застраховател</v>
      </c>
      <c r="G110" s="45"/>
      <c r="H110" s="31"/>
      <c r="I110" s="31"/>
      <c r="J110" s="31"/>
      <c r="K110" s="46"/>
      <c r="L110" s="54" t="str">
        <f t="shared" si="1"/>
        <v>Няма избран разход</v>
      </c>
    </row>
    <row r="111" spans="1:12" x14ac:dyDescent="0.25">
      <c r="A111" s="4">
        <v>109</v>
      </c>
      <c r="B111" s="15"/>
      <c r="C111" s="4" t="str">
        <f>IF(B111&gt;0,IF(ISERROR(VLOOKUP(B111,exp!$A$3:$T$2002,20,FALSE)),"Не е избран разход",VLOOKUP(B111,exp!$A$3:$T$2002,20,FALSE)),"Не е избран разход")</f>
        <v>Не е избран разход</v>
      </c>
      <c r="D111" s="32"/>
      <c r="E111" s="16"/>
      <c r="F111" s="18" t="str">
        <f>IF(E111&gt;0,IF(ISERROR(VLOOKUP(E111,private!$S$2:$T$32,2,FALSE)),"Не е избран застраховател",VLOOKUP(E111,private!$S$2:$T$32,2,FALSE)),"Не е избран застраховател")</f>
        <v>Не е избран застраховател</v>
      </c>
      <c r="G111" s="45"/>
      <c r="H111" s="31"/>
      <c r="I111" s="31"/>
      <c r="J111" s="31"/>
      <c r="K111" s="46"/>
      <c r="L111" s="54" t="str">
        <f t="shared" si="1"/>
        <v>Няма избран разход</v>
      </c>
    </row>
    <row r="112" spans="1:12" x14ac:dyDescent="0.25">
      <c r="A112" s="4">
        <v>110</v>
      </c>
      <c r="B112" s="15"/>
      <c r="C112" s="4" t="str">
        <f>IF(B112&gt;0,IF(ISERROR(VLOOKUP(B112,exp!$A$3:$T$2002,20,FALSE)),"Не е избран разход",VLOOKUP(B112,exp!$A$3:$T$2002,20,FALSE)),"Не е избран разход")</f>
        <v>Не е избран разход</v>
      </c>
      <c r="D112" s="32"/>
      <c r="E112" s="16"/>
      <c r="F112" s="18" t="str">
        <f>IF(E112&gt;0,IF(ISERROR(VLOOKUP(E112,private!$S$2:$T$32,2,FALSE)),"Не е избран застраховател",VLOOKUP(E112,private!$S$2:$T$32,2,FALSE)),"Не е избран застраховател")</f>
        <v>Не е избран застраховател</v>
      </c>
      <c r="G112" s="45"/>
      <c r="H112" s="31"/>
      <c r="I112" s="31"/>
      <c r="J112" s="31"/>
      <c r="K112" s="46"/>
      <c r="L112" s="54" t="str">
        <f t="shared" si="1"/>
        <v>Няма избран разход</v>
      </c>
    </row>
    <row r="113" spans="1:12" x14ac:dyDescent="0.25">
      <c r="A113" s="4">
        <v>111</v>
      </c>
      <c r="B113" s="15"/>
      <c r="C113" s="4" t="str">
        <f>IF(B113&gt;0,IF(ISERROR(VLOOKUP(B113,exp!$A$3:$T$2002,20,FALSE)),"Не е избран разход",VLOOKUP(B113,exp!$A$3:$T$2002,20,FALSE)),"Не е избран разход")</f>
        <v>Не е избран разход</v>
      </c>
      <c r="D113" s="32"/>
      <c r="E113" s="16"/>
      <c r="F113" s="18" t="str">
        <f>IF(E113&gt;0,IF(ISERROR(VLOOKUP(E113,private!$S$2:$T$32,2,FALSE)),"Не е избран застраховател",VLOOKUP(E113,private!$S$2:$T$32,2,FALSE)),"Не е избран застраховател")</f>
        <v>Не е избран застраховател</v>
      </c>
      <c r="G113" s="45"/>
      <c r="H113" s="31"/>
      <c r="I113" s="31"/>
      <c r="J113" s="31"/>
      <c r="K113" s="46"/>
      <c r="L113" s="54" t="str">
        <f t="shared" si="1"/>
        <v>Няма избран разход</v>
      </c>
    </row>
    <row r="114" spans="1:12" x14ac:dyDescent="0.25">
      <c r="A114" s="4">
        <v>112</v>
      </c>
      <c r="B114" s="15"/>
      <c r="C114" s="4" t="str">
        <f>IF(B114&gt;0,IF(ISERROR(VLOOKUP(B114,exp!$A$3:$T$2002,20,FALSE)),"Не е избран разход",VLOOKUP(B114,exp!$A$3:$T$2002,20,FALSE)),"Не е избран разход")</f>
        <v>Не е избран разход</v>
      </c>
      <c r="D114" s="32"/>
      <c r="E114" s="16"/>
      <c r="F114" s="18" t="str">
        <f>IF(E114&gt;0,IF(ISERROR(VLOOKUP(E114,private!$S$2:$T$32,2,FALSE)),"Не е избран застраховател",VLOOKUP(E114,private!$S$2:$T$32,2,FALSE)),"Не е избран застраховател")</f>
        <v>Не е избран застраховател</v>
      </c>
      <c r="G114" s="45"/>
      <c r="H114" s="31"/>
      <c r="I114" s="31"/>
      <c r="J114" s="31"/>
      <c r="K114" s="46"/>
      <c r="L114" s="54" t="str">
        <f t="shared" si="1"/>
        <v>Няма избран разход</v>
      </c>
    </row>
    <row r="115" spans="1:12" x14ac:dyDescent="0.25">
      <c r="A115" s="4">
        <v>113</v>
      </c>
      <c r="B115" s="15"/>
      <c r="C115" s="4" t="str">
        <f>IF(B115&gt;0,IF(ISERROR(VLOOKUP(B115,exp!$A$3:$T$2002,20,FALSE)),"Не е избран разход",VLOOKUP(B115,exp!$A$3:$T$2002,20,FALSE)),"Не е избран разход")</f>
        <v>Не е избран разход</v>
      </c>
      <c r="D115" s="32"/>
      <c r="E115" s="16"/>
      <c r="F115" s="18" t="str">
        <f>IF(E115&gt;0,IF(ISERROR(VLOOKUP(E115,private!$S$2:$T$32,2,FALSE)),"Не е избран застраховател",VLOOKUP(E115,private!$S$2:$T$32,2,FALSE)),"Не е избран застраховател")</f>
        <v>Не е избран застраховател</v>
      </c>
      <c r="G115" s="45"/>
      <c r="H115" s="31"/>
      <c r="I115" s="31"/>
      <c r="J115" s="31"/>
      <c r="K115" s="46"/>
      <c r="L115" s="54" t="str">
        <f t="shared" si="1"/>
        <v>Няма избран разход</v>
      </c>
    </row>
    <row r="116" spans="1:12" x14ac:dyDescent="0.25">
      <c r="A116" s="4">
        <v>114</v>
      </c>
      <c r="B116" s="15"/>
      <c r="C116" s="4" t="str">
        <f>IF(B116&gt;0,IF(ISERROR(VLOOKUP(B116,exp!$A$3:$T$2002,20,FALSE)),"Не е избран разход",VLOOKUP(B116,exp!$A$3:$T$2002,20,FALSE)),"Не е избран разход")</f>
        <v>Не е избран разход</v>
      </c>
      <c r="D116" s="32"/>
      <c r="E116" s="16"/>
      <c r="F116" s="18" t="str">
        <f>IF(E116&gt;0,IF(ISERROR(VLOOKUP(E116,private!$S$2:$T$32,2,FALSE)),"Не е избран застраховател",VLOOKUP(E116,private!$S$2:$T$32,2,FALSE)),"Не е избран застраховател")</f>
        <v>Не е избран застраховател</v>
      </c>
      <c r="G116" s="45"/>
      <c r="H116" s="31"/>
      <c r="I116" s="31"/>
      <c r="J116" s="31"/>
      <c r="K116" s="46"/>
      <c r="L116" s="54" t="str">
        <f t="shared" si="1"/>
        <v>Няма избран разход</v>
      </c>
    </row>
    <row r="117" spans="1:12" x14ac:dyDescent="0.25">
      <c r="A117" s="4">
        <v>115</v>
      </c>
      <c r="B117" s="15"/>
      <c r="C117" s="4" t="str">
        <f>IF(B117&gt;0,IF(ISERROR(VLOOKUP(B117,exp!$A$3:$T$2002,20,FALSE)),"Не е избран разход",VLOOKUP(B117,exp!$A$3:$T$2002,20,FALSE)),"Не е избран разход")</f>
        <v>Не е избран разход</v>
      </c>
      <c r="D117" s="32"/>
      <c r="E117" s="16"/>
      <c r="F117" s="18" t="str">
        <f>IF(E117&gt;0,IF(ISERROR(VLOOKUP(E117,private!$S$2:$T$32,2,FALSE)),"Не е избран застраховател",VLOOKUP(E117,private!$S$2:$T$32,2,FALSE)),"Не е избран застраховател")</f>
        <v>Не е избран застраховател</v>
      </c>
      <c r="G117" s="45"/>
      <c r="H117" s="31"/>
      <c r="I117" s="31"/>
      <c r="J117" s="31"/>
      <c r="K117" s="46"/>
      <c r="L117" s="54" t="str">
        <f t="shared" si="1"/>
        <v>Няма избран разход</v>
      </c>
    </row>
    <row r="118" spans="1:12" x14ac:dyDescent="0.25">
      <c r="A118" s="4">
        <v>116</v>
      </c>
      <c r="B118" s="15"/>
      <c r="C118" s="4" t="str">
        <f>IF(B118&gt;0,IF(ISERROR(VLOOKUP(B118,exp!$A$3:$T$2002,20,FALSE)),"Не е избран разход",VLOOKUP(B118,exp!$A$3:$T$2002,20,FALSE)),"Не е избран разход")</f>
        <v>Не е избран разход</v>
      </c>
      <c r="D118" s="32"/>
      <c r="E118" s="16"/>
      <c r="F118" s="18" t="str">
        <f>IF(E118&gt;0,IF(ISERROR(VLOOKUP(E118,private!$S$2:$T$32,2,FALSE)),"Не е избран застраховател",VLOOKUP(E118,private!$S$2:$T$32,2,FALSE)),"Не е избран застраховател")</f>
        <v>Не е избран застраховател</v>
      </c>
      <c r="G118" s="45"/>
      <c r="H118" s="31"/>
      <c r="I118" s="31"/>
      <c r="J118" s="31"/>
      <c r="K118" s="46"/>
      <c r="L118" s="54" t="str">
        <f t="shared" si="1"/>
        <v>Няма избран разход</v>
      </c>
    </row>
    <row r="119" spans="1:12" x14ac:dyDescent="0.25">
      <c r="A119" s="4">
        <v>117</v>
      </c>
      <c r="B119" s="15"/>
      <c r="C119" s="4" t="str">
        <f>IF(B119&gt;0,IF(ISERROR(VLOOKUP(B119,exp!$A$3:$T$2002,20,FALSE)),"Не е избран разход",VLOOKUP(B119,exp!$A$3:$T$2002,20,FALSE)),"Не е избран разход")</f>
        <v>Не е избран разход</v>
      </c>
      <c r="D119" s="32"/>
      <c r="E119" s="16"/>
      <c r="F119" s="18" t="str">
        <f>IF(E119&gt;0,IF(ISERROR(VLOOKUP(E119,private!$S$2:$T$32,2,FALSE)),"Не е избран застраховател",VLOOKUP(E119,private!$S$2:$T$32,2,FALSE)),"Не е избран застраховател")</f>
        <v>Не е избран застраховател</v>
      </c>
      <c r="G119" s="45"/>
      <c r="H119" s="31"/>
      <c r="I119" s="31"/>
      <c r="J119" s="31"/>
      <c r="K119" s="46"/>
      <c r="L119" s="54" t="str">
        <f t="shared" si="1"/>
        <v>Няма избран разход</v>
      </c>
    </row>
    <row r="120" spans="1:12" x14ac:dyDescent="0.25">
      <c r="A120" s="4">
        <v>118</v>
      </c>
      <c r="B120" s="15"/>
      <c r="C120" s="4" t="str">
        <f>IF(B120&gt;0,IF(ISERROR(VLOOKUP(B120,exp!$A$3:$T$2002,20,FALSE)),"Не е избран разход",VLOOKUP(B120,exp!$A$3:$T$2002,20,FALSE)),"Не е избран разход")</f>
        <v>Не е избран разход</v>
      </c>
      <c r="D120" s="32"/>
      <c r="E120" s="16"/>
      <c r="F120" s="18" t="str">
        <f>IF(E120&gt;0,IF(ISERROR(VLOOKUP(E120,private!$S$2:$T$32,2,FALSE)),"Не е избран застраховател",VLOOKUP(E120,private!$S$2:$T$32,2,FALSE)),"Не е избран застраховател")</f>
        <v>Не е избран застраховател</v>
      </c>
      <c r="G120" s="45"/>
      <c r="H120" s="31"/>
      <c r="I120" s="31"/>
      <c r="J120" s="31"/>
      <c r="K120" s="46"/>
      <c r="L120" s="54" t="str">
        <f t="shared" si="1"/>
        <v>Няма избран разход</v>
      </c>
    </row>
    <row r="121" spans="1:12" x14ac:dyDescent="0.25">
      <c r="A121" s="4">
        <v>119</v>
      </c>
      <c r="B121" s="15"/>
      <c r="C121" s="4" t="str">
        <f>IF(B121&gt;0,IF(ISERROR(VLOOKUP(B121,exp!$A$3:$T$2002,20,FALSE)),"Не е избран разход",VLOOKUP(B121,exp!$A$3:$T$2002,20,FALSE)),"Не е избран разход")</f>
        <v>Не е избран разход</v>
      </c>
      <c r="D121" s="32"/>
      <c r="E121" s="16"/>
      <c r="F121" s="18" t="str">
        <f>IF(E121&gt;0,IF(ISERROR(VLOOKUP(E121,private!$S$2:$T$32,2,FALSE)),"Не е избран застраховател",VLOOKUP(E121,private!$S$2:$T$32,2,FALSE)),"Не е избран застраховател")</f>
        <v>Не е избран застраховател</v>
      </c>
      <c r="G121" s="45"/>
      <c r="H121" s="31"/>
      <c r="I121" s="31"/>
      <c r="J121" s="31"/>
      <c r="K121" s="46"/>
      <c r="L121" s="54" t="str">
        <f t="shared" si="1"/>
        <v>Няма избран разход</v>
      </c>
    </row>
    <row r="122" spans="1:12" x14ac:dyDescent="0.25">
      <c r="A122" s="4">
        <v>120</v>
      </c>
      <c r="B122" s="15"/>
      <c r="C122" s="4" t="str">
        <f>IF(B122&gt;0,IF(ISERROR(VLOOKUP(B122,exp!$A$3:$T$2002,20,FALSE)),"Не е избран разход",VLOOKUP(B122,exp!$A$3:$T$2002,20,FALSE)),"Не е избран разход")</f>
        <v>Не е избран разход</v>
      </c>
      <c r="D122" s="32"/>
      <c r="E122" s="16"/>
      <c r="F122" s="18" t="str">
        <f>IF(E122&gt;0,IF(ISERROR(VLOOKUP(E122,private!$S$2:$T$32,2,FALSE)),"Не е избран застраховател",VLOOKUP(E122,private!$S$2:$T$32,2,FALSE)),"Не е избран застраховател")</f>
        <v>Не е избран застраховател</v>
      </c>
      <c r="G122" s="45"/>
      <c r="H122" s="31"/>
      <c r="I122" s="31"/>
      <c r="J122" s="31"/>
      <c r="K122" s="46"/>
      <c r="L122" s="54" t="str">
        <f t="shared" si="1"/>
        <v>Няма избран разход</v>
      </c>
    </row>
    <row r="123" spans="1:12" x14ac:dyDescent="0.25">
      <c r="A123" s="4">
        <v>121</v>
      </c>
      <c r="B123" s="15"/>
      <c r="C123" s="4" t="str">
        <f>IF(B123&gt;0,IF(ISERROR(VLOOKUP(B123,exp!$A$3:$T$2002,20,FALSE)),"Не е избран разход",VLOOKUP(B123,exp!$A$3:$T$2002,20,FALSE)),"Не е избран разход")</f>
        <v>Не е избран разход</v>
      </c>
      <c r="D123" s="32"/>
      <c r="E123" s="16"/>
      <c r="F123" s="18" t="str">
        <f>IF(E123&gt;0,IF(ISERROR(VLOOKUP(E123,private!$S$2:$T$32,2,FALSE)),"Не е избран застраховател",VLOOKUP(E123,private!$S$2:$T$32,2,FALSE)),"Не е избран застраховател")</f>
        <v>Не е избран застраховател</v>
      </c>
      <c r="G123" s="45"/>
      <c r="H123" s="31"/>
      <c r="I123" s="31"/>
      <c r="J123" s="31"/>
      <c r="K123" s="46"/>
      <c r="L123" s="54" t="str">
        <f t="shared" si="1"/>
        <v>Няма избран разход</v>
      </c>
    </row>
    <row r="124" spans="1:12" x14ac:dyDescent="0.25">
      <c r="A124" s="4">
        <v>122</v>
      </c>
      <c r="B124" s="15"/>
      <c r="C124" s="4" t="str">
        <f>IF(B124&gt;0,IF(ISERROR(VLOOKUP(B124,exp!$A$3:$T$2002,20,FALSE)),"Не е избран разход",VLOOKUP(B124,exp!$A$3:$T$2002,20,FALSE)),"Не е избран разход")</f>
        <v>Не е избран разход</v>
      </c>
      <c r="D124" s="32"/>
      <c r="E124" s="16"/>
      <c r="F124" s="18" t="str">
        <f>IF(E124&gt;0,IF(ISERROR(VLOOKUP(E124,private!$S$2:$T$32,2,FALSE)),"Не е избран застраховател",VLOOKUP(E124,private!$S$2:$T$32,2,FALSE)),"Не е избран застраховател")</f>
        <v>Не е избран застраховател</v>
      </c>
      <c r="G124" s="45"/>
      <c r="H124" s="31"/>
      <c r="I124" s="31"/>
      <c r="J124" s="31"/>
      <c r="K124" s="46"/>
      <c r="L124" s="54" t="str">
        <f t="shared" si="1"/>
        <v>Няма избран разход</v>
      </c>
    </row>
    <row r="125" spans="1:12" x14ac:dyDescent="0.25">
      <c r="A125" s="4">
        <v>123</v>
      </c>
      <c r="B125" s="15"/>
      <c r="C125" s="4" t="str">
        <f>IF(B125&gt;0,IF(ISERROR(VLOOKUP(B125,exp!$A$3:$T$2002,20,FALSE)),"Не е избран разход",VLOOKUP(B125,exp!$A$3:$T$2002,20,FALSE)),"Не е избран разход")</f>
        <v>Не е избран разход</v>
      </c>
      <c r="D125" s="32"/>
      <c r="E125" s="16"/>
      <c r="F125" s="18" t="str">
        <f>IF(E125&gt;0,IF(ISERROR(VLOOKUP(E125,private!$S$2:$T$32,2,FALSE)),"Не е избран застраховател",VLOOKUP(E125,private!$S$2:$T$32,2,FALSE)),"Не е избран застраховател")</f>
        <v>Не е избран застраховател</v>
      </c>
      <c r="G125" s="45"/>
      <c r="H125" s="31"/>
      <c r="I125" s="31"/>
      <c r="J125" s="31"/>
      <c r="K125" s="46"/>
      <c r="L125" s="54" t="str">
        <f t="shared" si="1"/>
        <v>Няма избран разход</v>
      </c>
    </row>
    <row r="126" spans="1:12" x14ac:dyDescent="0.25">
      <c r="A126" s="4">
        <v>124</v>
      </c>
      <c r="B126" s="15"/>
      <c r="C126" s="4" t="str">
        <f>IF(B126&gt;0,IF(ISERROR(VLOOKUP(B126,exp!$A$3:$T$2002,20,FALSE)),"Не е избран разход",VLOOKUP(B126,exp!$A$3:$T$2002,20,FALSE)),"Не е избран разход")</f>
        <v>Не е избран разход</v>
      </c>
      <c r="D126" s="32"/>
      <c r="E126" s="16"/>
      <c r="F126" s="18" t="str">
        <f>IF(E126&gt;0,IF(ISERROR(VLOOKUP(E126,private!$S$2:$T$32,2,FALSE)),"Не е избран застраховател",VLOOKUP(E126,private!$S$2:$T$32,2,FALSE)),"Не е избран застраховател")</f>
        <v>Не е избран застраховател</v>
      </c>
      <c r="G126" s="45"/>
      <c r="H126" s="31"/>
      <c r="I126" s="31"/>
      <c r="J126" s="31"/>
      <c r="K126" s="46"/>
      <c r="L126" s="54" t="str">
        <f t="shared" si="1"/>
        <v>Няма избран разход</v>
      </c>
    </row>
    <row r="127" spans="1:12" x14ac:dyDescent="0.25">
      <c r="A127" s="4">
        <v>125</v>
      </c>
      <c r="B127" s="15"/>
      <c r="C127" s="4" t="str">
        <f>IF(B127&gt;0,IF(ISERROR(VLOOKUP(B127,exp!$A$3:$T$2002,20,FALSE)),"Не е избран разход",VLOOKUP(B127,exp!$A$3:$T$2002,20,FALSE)),"Не е избран разход")</f>
        <v>Не е избран разход</v>
      </c>
      <c r="D127" s="32"/>
      <c r="E127" s="16"/>
      <c r="F127" s="18" t="str">
        <f>IF(E127&gt;0,IF(ISERROR(VLOOKUP(E127,private!$S$2:$T$32,2,FALSE)),"Не е избран застраховател",VLOOKUP(E127,private!$S$2:$T$32,2,FALSE)),"Не е избран застраховател")</f>
        <v>Не е избран застраховател</v>
      </c>
      <c r="G127" s="45"/>
      <c r="H127" s="31"/>
      <c r="I127" s="31"/>
      <c r="J127" s="31"/>
      <c r="K127" s="46"/>
      <c r="L127" s="54" t="str">
        <f t="shared" si="1"/>
        <v>Няма избран разход</v>
      </c>
    </row>
    <row r="128" spans="1:12" x14ac:dyDescent="0.25">
      <c r="A128" s="4">
        <v>126</v>
      </c>
      <c r="B128" s="15"/>
      <c r="C128" s="4" t="str">
        <f>IF(B128&gt;0,IF(ISERROR(VLOOKUP(B128,exp!$A$3:$T$2002,20,FALSE)),"Не е избран разход",VLOOKUP(B128,exp!$A$3:$T$2002,20,FALSE)),"Не е избран разход")</f>
        <v>Не е избран разход</v>
      </c>
      <c r="D128" s="32"/>
      <c r="E128" s="16"/>
      <c r="F128" s="18" t="str">
        <f>IF(E128&gt;0,IF(ISERROR(VLOOKUP(E128,private!$S$2:$T$32,2,FALSE)),"Не е избран застраховател",VLOOKUP(E128,private!$S$2:$T$32,2,FALSE)),"Не е избран застраховател")</f>
        <v>Не е избран застраховател</v>
      </c>
      <c r="G128" s="45"/>
      <c r="H128" s="31"/>
      <c r="I128" s="31"/>
      <c r="J128" s="31"/>
      <c r="K128" s="46"/>
      <c r="L128" s="54" t="str">
        <f t="shared" si="1"/>
        <v>Няма избран разход</v>
      </c>
    </row>
    <row r="129" spans="1:12" x14ac:dyDescent="0.25">
      <c r="A129" s="4">
        <v>127</v>
      </c>
      <c r="B129" s="15"/>
      <c r="C129" s="4" t="str">
        <f>IF(B129&gt;0,IF(ISERROR(VLOOKUP(B129,exp!$A$3:$T$2002,20,FALSE)),"Не е избран разход",VLOOKUP(B129,exp!$A$3:$T$2002,20,FALSE)),"Не е избран разход")</f>
        <v>Не е избран разход</v>
      </c>
      <c r="D129" s="32"/>
      <c r="E129" s="16"/>
      <c r="F129" s="18" t="str">
        <f>IF(E129&gt;0,IF(ISERROR(VLOOKUP(E129,private!$S$2:$T$32,2,FALSE)),"Не е избран застраховател",VLOOKUP(E129,private!$S$2:$T$32,2,FALSE)),"Не е избран застраховател")</f>
        <v>Не е избран застраховател</v>
      </c>
      <c r="G129" s="45"/>
      <c r="H129" s="31"/>
      <c r="I129" s="31"/>
      <c r="J129" s="31"/>
      <c r="K129" s="46"/>
      <c r="L129" s="54" t="str">
        <f t="shared" si="1"/>
        <v>Няма избран разход</v>
      </c>
    </row>
    <row r="130" spans="1:12" x14ac:dyDescent="0.25">
      <c r="A130" s="4">
        <v>128</v>
      </c>
      <c r="B130" s="15"/>
      <c r="C130" s="4" t="str">
        <f>IF(B130&gt;0,IF(ISERROR(VLOOKUP(B130,exp!$A$3:$T$2002,20,FALSE)),"Не е избран разход",VLOOKUP(B130,exp!$A$3:$T$2002,20,FALSE)),"Не е избран разход")</f>
        <v>Не е избран разход</v>
      </c>
      <c r="D130" s="32"/>
      <c r="E130" s="16"/>
      <c r="F130" s="18" t="str">
        <f>IF(E130&gt;0,IF(ISERROR(VLOOKUP(E130,private!$S$2:$T$32,2,FALSE)),"Не е избран застраховател",VLOOKUP(E130,private!$S$2:$T$32,2,FALSE)),"Не е избран застраховател")</f>
        <v>Не е избран застраховател</v>
      </c>
      <c r="G130" s="45"/>
      <c r="H130" s="31"/>
      <c r="I130" s="31"/>
      <c r="J130" s="31"/>
      <c r="K130" s="46"/>
      <c r="L130" s="54" t="str">
        <f t="shared" si="1"/>
        <v>Няма избран разход</v>
      </c>
    </row>
    <row r="131" spans="1:12" x14ac:dyDescent="0.25">
      <c r="A131" s="4">
        <v>129</v>
      </c>
      <c r="B131" s="15"/>
      <c r="C131" s="4" t="str">
        <f>IF(B131&gt;0,IF(ISERROR(VLOOKUP(B131,exp!$A$3:$T$2002,20,FALSE)),"Не е избран разход",VLOOKUP(B131,exp!$A$3:$T$2002,20,FALSE)),"Не е избран разход")</f>
        <v>Не е избран разход</v>
      </c>
      <c r="D131" s="32"/>
      <c r="E131" s="16"/>
      <c r="F131" s="18" t="str">
        <f>IF(E131&gt;0,IF(ISERROR(VLOOKUP(E131,private!$S$2:$T$32,2,FALSE)),"Не е избран застраховател",VLOOKUP(E131,private!$S$2:$T$32,2,FALSE)),"Не е избран застраховател")</f>
        <v>Не е избран застраховател</v>
      </c>
      <c r="G131" s="45"/>
      <c r="H131" s="31"/>
      <c r="I131" s="31"/>
      <c r="J131" s="31"/>
      <c r="K131" s="46"/>
      <c r="L131" s="54" t="str">
        <f t="shared" si="1"/>
        <v>Няма избран разход</v>
      </c>
    </row>
    <row r="132" spans="1:12" x14ac:dyDescent="0.25">
      <c r="A132" s="4">
        <v>130</v>
      </c>
      <c r="B132" s="15"/>
      <c r="C132" s="4" t="str">
        <f>IF(B132&gt;0,IF(ISERROR(VLOOKUP(B132,exp!$A$3:$T$2002,20,FALSE)),"Не е избран разход",VLOOKUP(B132,exp!$A$3:$T$2002,20,FALSE)),"Не е избран разход")</f>
        <v>Не е избран разход</v>
      </c>
      <c r="D132" s="32"/>
      <c r="E132" s="16"/>
      <c r="F132" s="18" t="str">
        <f>IF(E132&gt;0,IF(ISERROR(VLOOKUP(E132,private!$S$2:$T$32,2,FALSE)),"Не е избран застраховател",VLOOKUP(E132,private!$S$2:$T$32,2,FALSE)),"Не е избран застраховател")</f>
        <v>Не е избран застраховател</v>
      </c>
      <c r="G132" s="45"/>
      <c r="H132" s="31"/>
      <c r="I132" s="31"/>
      <c r="J132" s="31"/>
      <c r="K132" s="46"/>
      <c r="L132" s="54" t="str">
        <f t="shared" ref="L132:L195" si="2">IF(B132&lt;&gt;"",IF(AND(D132&lt;&gt;"",E132&lt;&gt;"",G132&lt;&gt;"",H132&lt;&gt;"",I132&lt;&gt;"",J132&lt;&gt;"",K132&lt;&gt;""),"","Задължителни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33" spans="1:12" x14ac:dyDescent="0.25">
      <c r="A133" s="4">
        <v>131</v>
      </c>
      <c r="B133" s="15"/>
      <c r="C133" s="4" t="str">
        <f>IF(B133&gt;0,IF(ISERROR(VLOOKUP(B133,exp!$A$3:$T$2002,20,FALSE)),"Не е избран разход",VLOOKUP(B133,exp!$A$3:$T$2002,20,FALSE)),"Не е избран разход")</f>
        <v>Не е избран разход</v>
      </c>
      <c r="D133" s="32"/>
      <c r="E133" s="16"/>
      <c r="F133" s="18" t="str">
        <f>IF(E133&gt;0,IF(ISERROR(VLOOKUP(E133,private!$S$2:$T$32,2,FALSE)),"Не е избран застраховател",VLOOKUP(E133,private!$S$2:$T$32,2,FALSE)),"Не е избран застраховател")</f>
        <v>Не е избран застраховател</v>
      </c>
      <c r="G133" s="45"/>
      <c r="H133" s="31"/>
      <c r="I133" s="31"/>
      <c r="J133" s="31"/>
      <c r="K133" s="46"/>
      <c r="L133" s="54" t="str">
        <f t="shared" si="2"/>
        <v>Няма избран разход</v>
      </c>
    </row>
    <row r="134" spans="1:12" x14ac:dyDescent="0.25">
      <c r="A134" s="4">
        <v>132</v>
      </c>
      <c r="B134" s="15"/>
      <c r="C134" s="4" t="str">
        <f>IF(B134&gt;0,IF(ISERROR(VLOOKUP(B134,exp!$A$3:$T$2002,20,FALSE)),"Не е избран разход",VLOOKUP(B134,exp!$A$3:$T$2002,20,FALSE)),"Не е избран разход")</f>
        <v>Не е избран разход</v>
      </c>
      <c r="D134" s="32"/>
      <c r="E134" s="16"/>
      <c r="F134" s="18" t="str">
        <f>IF(E134&gt;0,IF(ISERROR(VLOOKUP(E134,private!$S$2:$T$32,2,FALSE)),"Не е избран застраховател",VLOOKUP(E134,private!$S$2:$T$32,2,FALSE)),"Не е избран застраховател")</f>
        <v>Не е избран застраховател</v>
      </c>
      <c r="G134" s="45"/>
      <c r="H134" s="31"/>
      <c r="I134" s="31"/>
      <c r="J134" s="31"/>
      <c r="K134" s="46"/>
      <c r="L134" s="54" t="str">
        <f t="shared" si="2"/>
        <v>Няма избран разход</v>
      </c>
    </row>
    <row r="135" spans="1:12" x14ac:dyDescent="0.25">
      <c r="A135" s="4">
        <v>133</v>
      </c>
      <c r="B135" s="15"/>
      <c r="C135" s="4" t="str">
        <f>IF(B135&gt;0,IF(ISERROR(VLOOKUP(B135,exp!$A$3:$T$2002,20,FALSE)),"Не е избран разход",VLOOKUP(B135,exp!$A$3:$T$2002,20,FALSE)),"Не е избран разход")</f>
        <v>Не е избран разход</v>
      </c>
      <c r="D135" s="32"/>
      <c r="E135" s="16"/>
      <c r="F135" s="18" t="str">
        <f>IF(E135&gt;0,IF(ISERROR(VLOOKUP(E135,private!$S$2:$T$32,2,FALSE)),"Не е избран застраховател",VLOOKUP(E135,private!$S$2:$T$32,2,FALSE)),"Не е избран застраховател")</f>
        <v>Не е избран застраховател</v>
      </c>
      <c r="G135" s="45"/>
      <c r="H135" s="31"/>
      <c r="I135" s="31"/>
      <c r="J135" s="31"/>
      <c r="K135" s="46"/>
      <c r="L135" s="54" t="str">
        <f t="shared" si="2"/>
        <v>Няма избран разход</v>
      </c>
    </row>
    <row r="136" spans="1:12" x14ac:dyDescent="0.25">
      <c r="A136" s="4">
        <v>134</v>
      </c>
      <c r="B136" s="15"/>
      <c r="C136" s="4" t="str">
        <f>IF(B136&gt;0,IF(ISERROR(VLOOKUP(B136,exp!$A$3:$T$2002,20,FALSE)),"Не е избран разход",VLOOKUP(B136,exp!$A$3:$T$2002,20,FALSE)),"Не е избран разход")</f>
        <v>Не е избран разход</v>
      </c>
      <c r="D136" s="32"/>
      <c r="E136" s="16"/>
      <c r="F136" s="18" t="str">
        <f>IF(E136&gt;0,IF(ISERROR(VLOOKUP(E136,private!$S$2:$T$32,2,FALSE)),"Не е избран застраховател",VLOOKUP(E136,private!$S$2:$T$32,2,FALSE)),"Не е избран застраховател")</f>
        <v>Не е избран застраховател</v>
      </c>
      <c r="G136" s="45"/>
      <c r="H136" s="31"/>
      <c r="I136" s="31"/>
      <c r="J136" s="31"/>
      <c r="K136" s="46"/>
      <c r="L136" s="54" t="str">
        <f t="shared" si="2"/>
        <v>Няма избран разход</v>
      </c>
    </row>
    <row r="137" spans="1:12" x14ac:dyDescent="0.25">
      <c r="A137" s="4">
        <v>135</v>
      </c>
      <c r="B137" s="15"/>
      <c r="C137" s="4" t="str">
        <f>IF(B137&gt;0,IF(ISERROR(VLOOKUP(B137,exp!$A$3:$T$2002,20,FALSE)),"Не е избран разход",VLOOKUP(B137,exp!$A$3:$T$2002,20,FALSE)),"Не е избран разход")</f>
        <v>Не е избран разход</v>
      </c>
      <c r="D137" s="32"/>
      <c r="E137" s="16"/>
      <c r="F137" s="18" t="str">
        <f>IF(E137&gt;0,IF(ISERROR(VLOOKUP(E137,private!$S$2:$T$32,2,FALSE)),"Не е избран застраховател",VLOOKUP(E137,private!$S$2:$T$32,2,FALSE)),"Не е избран застраховател")</f>
        <v>Не е избран застраховател</v>
      </c>
      <c r="G137" s="45"/>
      <c r="H137" s="31"/>
      <c r="I137" s="31"/>
      <c r="J137" s="31"/>
      <c r="K137" s="46"/>
      <c r="L137" s="54" t="str">
        <f t="shared" si="2"/>
        <v>Няма избран разход</v>
      </c>
    </row>
    <row r="138" spans="1:12" x14ac:dyDescent="0.25">
      <c r="A138" s="4">
        <v>136</v>
      </c>
      <c r="B138" s="15"/>
      <c r="C138" s="4" t="str">
        <f>IF(B138&gt;0,IF(ISERROR(VLOOKUP(B138,exp!$A$3:$T$2002,20,FALSE)),"Не е избран разход",VLOOKUP(B138,exp!$A$3:$T$2002,20,FALSE)),"Не е избран разход")</f>
        <v>Не е избран разход</v>
      </c>
      <c r="D138" s="32"/>
      <c r="E138" s="16"/>
      <c r="F138" s="18" t="str">
        <f>IF(E138&gt;0,IF(ISERROR(VLOOKUP(E138,private!$S$2:$T$32,2,FALSE)),"Не е избран застраховател",VLOOKUP(E138,private!$S$2:$T$32,2,FALSE)),"Не е избран застраховател")</f>
        <v>Не е избран застраховател</v>
      </c>
      <c r="G138" s="45"/>
      <c r="H138" s="31"/>
      <c r="I138" s="31"/>
      <c r="J138" s="31"/>
      <c r="K138" s="46"/>
      <c r="L138" s="54" t="str">
        <f t="shared" si="2"/>
        <v>Няма избран разход</v>
      </c>
    </row>
    <row r="139" spans="1:12" x14ac:dyDescent="0.25">
      <c r="A139" s="4">
        <v>137</v>
      </c>
      <c r="B139" s="15"/>
      <c r="C139" s="4" t="str">
        <f>IF(B139&gt;0,IF(ISERROR(VLOOKUP(B139,exp!$A$3:$T$2002,20,FALSE)),"Не е избран разход",VLOOKUP(B139,exp!$A$3:$T$2002,20,FALSE)),"Не е избран разход")</f>
        <v>Не е избран разход</v>
      </c>
      <c r="D139" s="32"/>
      <c r="E139" s="16"/>
      <c r="F139" s="18" t="str">
        <f>IF(E139&gt;0,IF(ISERROR(VLOOKUP(E139,private!$S$2:$T$32,2,FALSE)),"Не е избран застраховател",VLOOKUP(E139,private!$S$2:$T$32,2,FALSE)),"Не е избран застраховател")</f>
        <v>Не е избран застраховател</v>
      </c>
      <c r="G139" s="45"/>
      <c r="H139" s="31"/>
      <c r="I139" s="31"/>
      <c r="J139" s="31"/>
      <c r="K139" s="46"/>
      <c r="L139" s="54" t="str">
        <f t="shared" si="2"/>
        <v>Няма избран разход</v>
      </c>
    </row>
    <row r="140" spans="1:12" x14ac:dyDescent="0.25">
      <c r="A140" s="4">
        <v>138</v>
      </c>
      <c r="B140" s="15"/>
      <c r="C140" s="4" t="str">
        <f>IF(B140&gt;0,IF(ISERROR(VLOOKUP(B140,exp!$A$3:$T$2002,20,FALSE)),"Не е избран разход",VLOOKUP(B140,exp!$A$3:$T$2002,20,FALSE)),"Не е избран разход")</f>
        <v>Не е избран разход</v>
      </c>
      <c r="D140" s="32"/>
      <c r="E140" s="16"/>
      <c r="F140" s="18" t="str">
        <f>IF(E140&gt;0,IF(ISERROR(VLOOKUP(E140,private!$S$2:$T$32,2,FALSE)),"Не е избран застраховател",VLOOKUP(E140,private!$S$2:$T$32,2,FALSE)),"Не е избран застраховател")</f>
        <v>Не е избран застраховател</v>
      </c>
      <c r="G140" s="45"/>
      <c r="H140" s="31"/>
      <c r="I140" s="31"/>
      <c r="J140" s="31"/>
      <c r="K140" s="46"/>
      <c r="L140" s="54" t="str">
        <f t="shared" si="2"/>
        <v>Няма избран разход</v>
      </c>
    </row>
    <row r="141" spans="1:12" x14ac:dyDescent="0.25">
      <c r="A141" s="4">
        <v>139</v>
      </c>
      <c r="B141" s="15"/>
      <c r="C141" s="4" t="str">
        <f>IF(B141&gt;0,IF(ISERROR(VLOOKUP(B141,exp!$A$3:$T$2002,20,FALSE)),"Не е избран разход",VLOOKUP(B141,exp!$A$3:$T$2002,20,FALSE)),"Не е избран разход")</f>
        <v>Не е избран разход</v>
      </c>
      <c r="D141" s="32"/>
      <c r="E141" s="16"/>
      <c r="F141" s="18" t="str">
        <f>IF(E141&gt;0,IF(ISERROR(VLOOKUP(E141,private!$S$2:$T$32,2,FALSE)),"Не е избран застраховател",VLOOKUP(E141,private!$S$2:$T$32,2,FALSE)),"Не е избран застраховател")</f>
        <v>Не е избран застраховател</v>
      </c>
      <c r="G141" s="45"/>
      <c r="H141" s="31"/>
      <c r="I141" s="31"/>
      <c r="J141" s="31"/>
      <c r="K141" s="46"/>
      <c r="L141" s="54" t="str">
        <f t="shared" si="2"/>
        <v>Няма избран разход</v>
      </c>
    </row>
    <row r="142" spans="1:12" x14ac:dyDescent="0.25">
      <c r="A142" s="4">
        <v>140</v>
      </c>
      <c r="B142" s="15"/>
      <c r="C142" s="4" t="str">
        <f>IF(B142&gt;0,IF(ISERROR(VLOOKUP(B142,exp!$A$3:$T$2002,20,FALSE)),"Не е избран разход",VLOOKUP(B142,exp!$A$3:$T$2002,20,FALSE)),"Не е избран разход")</f>
        <v>Не е избран разход</v>
      </c>
      <c r="D142" s="32"/>
      <c r="E142" s="16"/>
      <c r="F142" s="18" t="str">
        <f>IF(E142&gt;0,IF(ISERROR(VLOOKUP(E142,private!$S$2:$T$32,2,FALSE)),"Не е избран застраховател",VLOOKUP(E142,private!$S$2:$T$32,2,FALSE)),"Не е избран застраховател")</f>
        <v>Не е избран застраховател</v>
      </c>
      <c r="G142" s="45"/>
      <c r="H142" s="31"/>
      <c r="I142" s="31"/>
      <c r="J142" s="31"/>
      <c r="K142" s="46"/>
      <c r="L142" s="54" t="str">
        <f t="shared" si="2"/>
        <v>Няма избран разход</v>
      </c>
    </row>
    <row r="143" spans="1:12" x14ac:dyDescent="0.25">
      <c r="A143" s="4">
        <v>141</v>
      </c>
      <c r="B143" s="15"/>
      <c r="C143" s="4" t="str">
        <f>IF(B143&gt;0,IF(ISERROR(VLOOKUP(B143,exp!$A$3:$T$2002,20,FALSE)),"Не е избран разход",VLOOKUP(B143,exp!$A$3:$T$2002,20,FALSE)),"Не е избран разход")</f>
        <v>Не е избран разход</v>
      </c>
      <c r="D143" s="32"/>
      <c r="E143" s="16"/>
      <c r="F143" s="18" t="str">
        <f>IF(E143&gt;0,IF(ISERROR(VLOOKUP(E143,private!$S$2:$T$32,2,FALSE)),"Не е избран застраховател",VLOOKUP(E143,private!$S$2:$T$32,2,FALSE)),"Не е избран застраховател")</f>
        <v>Не е избран застраховател</v>
      </c>
      <c r="G143" s="45"/>
      <c r="H143" s="31"/>
      <c r="I143" s="31"/>
      <c r="J143" s="31"/>
      <c r="K143" s="46"/>
      <c r="L143" s="54" t="str">
        <f t="shared" si="2"/>
        <v>Няма избран разход</v>
      </c>
    </row>
    <row r="144" spans="1:12" x14ac:dyDescent="0.25">
      <c r="A144" s="4">
        <v>142</v>
      </c>
      <c r="B144" s="15"/>
      <c r="C144" s="4" t="str">
        <f>IF(B144&gt;0,IF(ISERROR(VLOOKUP(B144,exp!$A$3:$T$2002,20,FALSE)),"Не е избран разход",VLOOKUP(B144,exp!$A$3:$T$2002,20,FALSE)),"Не е избран разход")</f>
        <v>Не е избран разход</v>
      </c>
      <c r="D144" s="32"/>
      <c r="E144" s="16"/>
      <c r="F144" s="18" t="str">
        <f>IF(E144&gt;0,IF(ISERROR(VLOOKUP(E144,private!$S$2:$T$32,2,FALSE)),"Не е избран застраховател",VLOOKUP(E144,private!$S$2:$T$32,2,FALSE)),"Не е избран застраховател")</f>
        <v>Не е избран застраховател</v>
      </c>
      <c r="G144" s="45"/>
      <c r="H144" s="31"/>
      <c r="I144" s="31"/>
      <c r="J144" s="31"/>
      <c r="K144" s="46"/>
      <c r="L144" s="54" t="str">
        <f t="shared" si="2"/>
        <v>Няма избран разход</v>
      </c>
    </row>
    <row r="145" spans="1:12" x14ac:dyDescent="0.25">
      <c r="A145" s="4">
        <v>143</v>
      </c>
      <c r="B145" s="15"/>
      <c r="C145" s="4" t="str">
        <f>IF(B145&gt;0,IF(ISERROR(VLOOKUP(B145,exp!$A$3:$T$2002,20,FALSE)),"Не е избран разход",VLOOKUP(B145,exp!$A$3:$T$2002,20,FALSE)),"Не е избран разход")</f>
        <v>Не е избран разход</v>
      </c>
      <c r="D145" s="32"/>
      <c r="E145" s="16"/>
      <c r="F145" s="18" t="str">
        <f>IF(E145&gt;0,IF(ISERROR(VLOOKUP(E145,private!$S$2:$T$32,2,FALSE)),"Не е избран застраховател",VLOOKUP(E145,private!$S$2:$T$32,2,FALSE)),"Не е избран застраховател")</f>
        <v>Не е избран застраховател</v>
      </c>
      <c r="G145" s="45"/>
      <c r="H145" s="31"/>
      <c r="I145" s="31"/>
      <c r="J145" s="31"/>
      <c r="K145" s="46"/>
      <c r="L145" s="54" t="str">
        <f t="shared" si="2"/>
        <v>Няма избран разход</v>
      </c>
    </row>
    <row r="146" spans="1:12" x14ac:dyDescent="0.25">
      <c r="A146" s="4">
        <v>144</v>
      </c>
      <c r="B146" s="15"/>
      <c r="C146" s="4" t="str">
        <f>IF(B146&gt;0,IF(ISERROR(VLOOKUP(B146,exp!$A$3:$T$2002,20,FALSE)),"Не е избран разход",VLOOKUP(B146,exp!$A$3:$T$2002,20,FALSE)),"Не е избран разход")</f>
        <v>Не е избран разход</v>
      </c>
      <c r="D146" s="32"/>
      <c r="E146" s="16"/>
      <c r="F146" s="18" t="str">
        <f>IF(E146&gt;0,IF(ISERROR(VLOOKUP(E146,private!$S$2:$T$32,2,FALSE)),"Не е избран застраховател",VLOOKUP(E146,private!$S$2:$T$32,2,FALSE)),"Не е избран застраховател")</f>
        <v>Не е избран застраховател</v>
      </c>
      <c r="G146" s="45"/>
      <c r="H146" s="31"/>
      <c r="I146" s="31"/>
      <c r="J146" s="31"/>
      <c r="K146" s="46"/>
      <c r="L146" s="54" t="str">
        <f t="shared" si="2"/>
        <v>Няма избран разход</v>
      </c>
    </row>
    <row r="147" spans="1:12" x14ac:dyDescent="0.25">
      <c r="A147" s="4">
        <v>145</v>
      </c>
      <c r="B147" s="15"/>
      <c r="C147" s="4" t="str">
        <f>IF(B147&gt;0,IF(ISERROR(VLOOKUP(B147,exp!$A$3:$T$2002,20,FALSE)),"Не е избран разход",VLOOKUP(B147,exp!$A$3:$T$2002,20,FALSE)),"Не е избран разход")</f>
        <v>Не е избран разход</v>
      </c>
      <c r="D147" s="32"/>
      <c r="E147" s="16"/>
      <c r="F147" s="18" t="str">
        <f>IF(E147&gt;0,IF(ISERROR(VLOOKUP(E147,private!$S$2:$T$32,2,FALSE)),"Не е избран застраховател",VLOOKUP(E147,private!$S$2:$T$32,2,FALSE)),"Не е избран застраховател")</f>
        <v>Не е избран застраховател</v>
      </c>
      <c r="G147" s="45"/>
      <c r="H147" s="31"/>
      <c r="I147" s="31"/>
      <c r="J147" s="31"/>
      <c r="K147" s="46"/>
      <c r="L147" s="54" t="str">
        <f t="shared" si="2"/>
        <v>Няма избран разход</v>
      </c>
    </row>
    <row r="148" spans="1:12" x14ac:dyDescent="0.25">
      <c r="A148" s="4">
        <v>146</v>
      </c>
      <c r="B148" s="15"/>
      <c r="C148" s="4" t="str">
        <f>IF(B148&gt;0,IF(ISERROR(VLOOKUP(B148,exp!$A$3:$T$2002,20,FALSE)),"Не е избран разход",VLOOKUP(B148,exp!$A$3:$T$2002,20,FALSE)),"Не е избран разход")</f>
        <v>Не е избран разход</v>
      </c>
      <c r="D148" s="32"/>
      <c r="E148" s="16"/>
      <c r="F148" s="18" t="str">
        <f>IF(E148&gt;0,IF(ISERROR(VLOOKUP(E148,private!$S$2:$T$32,2,FALSE)),"Не е избран застраховател",VLOOKUP(E148,private!$S$2:$T$32,2,FALSE)),"Не е избран застраховател")</f>
        <v>Не е избран застраховател</v>
      </c>
      <c r="G148" s="45"/>
      <c r="H148" s="31"/>
      <c r="I148" s="31"/>
      <c r="J148" s="31"/>
      <c r="K148" s="46"/>
      <c r="L148" s="54" t="str">
        <f t="shared" si="2"/>
        <v>Няма избран разход</v>
      </c>
    </row>
    <row r="149" spans="1:12" x14ac:dyDescent="0.25">
      <c r="A149" s="4">
        <v>147</v>
      </c>
      <c r="B149" s="15"/>
      <c r="C149" s="4" t="str">
        <f>IF(B149&gt;0,IF(ISERROR(VLOOKUP(B149,exp!$A$3:$T$2002,20,FALSE)),"Не е избран разход",VLOOKUP(B149,exp!$A$3:$T$2002,20,FALSE)),"Не е избран разход")</f>
        <v>Не е избран разход</v>
      </c>
      <c r="D149" s="32"/>
      <c r="E149" s="16"/>
      <c r="F149" s="18" t="str">
        <f>IF(E149&gt;0,IF(ISERROR(VLOOKUP(E149,private!$S$2:$T$32,2,FALSE)),"Не е избран застраховател",VLOOKUP(E149,private!$S$2:$T$32,2,FALSE)),"Не е избран застраховател")</f>
        <v>Не е избран застраховател</v>
      </c>
      <c r="G149" s="45"/>
      <c r="H149" s="31"/>
      <c r="I149" s="31"/>
      <c r="J149" s="31"/>
      <c r="K149" s="46"/>
      <c r="L149" s="54" t="str">
        <f t="shared" si="2"/>
        <v>Няма избран разход</v>
      </c>
    </row>
    <row r="150" spans="1:12" x14ac:dyDescent="0.25">
      <c r="A150" s="4">
        <v>148</v>
      </c>
      <c r="B150" s="15"/>
      <c r="C150" s="4" t="str">
        <f>IF(B150&gt;0,IF(ISERROR(VLOOKUP(B150,exp!$A$3:$T$2002,20,FALSE)),"Не е избран разход",VLOOKUP(B150,exp!$A$3:$T$2002,20,FALSE)),"Не е избран разход")</f>
        <v>Не е избран разход</v>
      </c>
      <c r="D150" s="32"/>
      <c r="E150" s="16"/>
      <c r="F150" s="18" t="str">
        <f>IF(E150&gt;0,IF(ISERROR(VLOOKUP(E150,private!$S$2:$T$32,2,FALSE)),"Не е избран застраховател",VLOOKUP(E150,private!$S$2:$T$32,2,FALSE)),"Не е избран застраховател")</f>
        <v>Не е избран застраховател</v>
      </c>
      <c r="G150" s="45"/>
      <c r="H150" s="31"/>
      <c r="I150" s="31"/>
      <c r="J150" s="31"/>
      <c r="K150" s="46"/>
      <c r="L150" s="54" t="str">
        <f t="shared" si="2"/>
        <v>Няма избран разход</v>
      </c>
    </row>
    <row r="151" spans="1:12" x14ac:dyDescent="0.25">
      <c r="A151" s="4">
        <v>149</v>
      </c>
      <c r="B151" s="15"/>
      <c r="C151" s="4" t="str">
        <f>IF(B151&gt;0,IF(ISERROR(VLOOKUP(B151,exp!$A$3:$T$2002,20,FALSE)),"Не е избран разход",VLOOKUP(B151,exp!$A$3:$T$2002,20,FALSE)),"Не е избран разход")</f>
        <v>Не е избран разход</v>
      </c>
      <c r="D151" s="32"/>
      <c r="E151" s="16"/>
      <c r="F151" s="18" t="str">
        <f>IF(E151&gt;0,IF(ISERROR(VLOOKUP(E151,private!$S$2:$T$32,2,FALSE)),"Не е избран застраховател",VLOOKUP(E151,private!$S$2:$T$32,2,FALSE)),"Не е избран застраховател")</f>
        <v>Не е избран застраховател</v>
      </c>
      <c r="G151" s="45"/>
      <c r="H151" s="31"/>
      <c r="I151" s="31"/>
      <c r="J151" s="31"/>
      <c r="K151" s="46"/>
      <c r="L151" s="54" t="str">
        <f t="shared" si="2"/>
        <v>Няма избран разход</v>
      </c>
    </row>
    <row r="152" spans="1:12" x14ac:dyDescent="0.25">
      <c r="A152" s="4">
        <v>150</v>
      </c>
      <c r="B152" s="15"/>
      <c r="C152" s="4" t="str">
        <f>IF(B152&gt;0,IF(ISERROR(VLOOKUP(B152,exp!$A$3:$T$2002,20,FALSE)),"Не е избран разход",VLOOKUP(B152,exp!$A$3:$T$2002,20,FALSE)),"Не е избран разход")</f>
        <v>Не е избран разход</v>
      </c>
      <c r="D152" s="32"/>
      <c r="E152" s="16"/>
      <c r="F152" s="18" t="str">
        <f>IF(E152&gt;0,IF(ISERROR(VLOOKUP(E152,private!$S$2:$T$32,2,FALSE)),"Не е избран застраховател",VLOOKUP(E152,private!$S$2:$T$32,2,FALSE)),"Не е избран застраховател")</f>
        <v>Не е избран застраховател</v>
      </c>
      <c r="G152" s="45"/>
      <c r="H152" s="31"/>
      <c r="I152" s="31"/>
      <c r="J152" s="31"/>
      <c r="K152" s="46"/>
      <c r="L152" s="54" t="str">
        <f t="shared" si="2"/>
        <v>Няма избран разход</v>
      </c>
    </row>
    <row r="153" spans="1:12" x14ac:dyDescent="0.25">
      <c r="A153" s="4">
        <v>151</v>
      </c>
      <c r="B153" s="15"/>
      <c r="C153" s="4" t="str">
        <f>IF(B153&gt;0,IF(ISERROR(VLOOKUP(B153,exp!$A$3:$T$2002,20,FALSE)),"Не е избран разход",VLOOKUP(B153,exp!$A$3:$T$2002,20,FALSE)),"Не е избран разход")</f>
        <v>Не е избран разход</v>
      </c>
      <c r="D153" s="32"/>
      <c r="E153" s="16"/>
      <c r="F153" s="18" t="str">
        <f>IF(E153&gt;0,IF(ISERROR(VLOOKUP(E153,private!$S$2:$T$32,2,FALSE)),"Не е избран застраховател",VLOOKUP(E153,private!$S$2:$T$32,2,FALSE)),"Не е избран застраховател")</f>
        <v>Не е избран застраховател</v>
      </c>
      <c r="G153" s="45"/>
      <c r="H153" s="31"/>
      <c r="I153" s="31"/>
      <c r="J153" s="31"/>
      <c r="K153" s="46"/>
      <c r="L153" s="54" t="str">
        <f t="shared" si="2"/>
        <v>Няма избран разход</v>
      </c>
    </row>
    <row r="154" spans="1:12" x14ac:dyDescent="0.25">
      <c r="A154" s="4">
        <v>152</v>
      </c>
      <c r="B154" s="15"/>
      <c r="C154" s="4" t="str">
        <f>IF(B154&gt;0,IF(ISERROR(VLOOKUP(B154,exp!$A$3:$T$2002,20,FALSE)),"Не е избран разход",VLOOKUP(B154,exp!$A$3:$T$2002,20,FALSE)),"Не е избран разход")</f>
        <v>Не е избран разход</v>
      </c>
      <c r="D154" s="32"/>
      <c r="E154" s="16"/>
      <c r="F154" s="18" t="str">
        <f>IF(E154&gt;0,IF(ISERROR(VLOOKUP(E154,private!$S$2:$T$32,2,FALSE)),"Не е избран застраховател",VLOOKUP(E154,private!$S$2:$T$32,2,FALSE)),"Не е избран застраховател")</f>
        <v>Не е избран застраховател</v>
      </c>
      <c r="G154" s="45"/>
      <c r="H154" s="31"/>
      <c r="I154" s="31"/>
      <c r="J154" s="31"/>
      <c r="K154" s="46"/>
      <c r="L154" s="54" t="str">
        <f t="shared" si="2"/>
        <v>Няма избран разход</v>
      </c>
    </row>
    <row r="155" spans="1:12" x14ac:dyDescent="0.25">
      <c r="A155" s="4">
        <v>153</v>
      </c>
      <c r="B155" s="15"/>
      <c r="C155" s="4" t="str">
        <f>IF(B155&gt;0,IF(ISERROR(VLOOKUP(B155,exp!$A$3:$T$2002,20,FALSE)),"Не е избран разход",VLOOKUP(B155,exp!$A$3:$T$2002,20,FALSE)),"Не е избран разход")</f>
        <v>Не е избран разход</v>
      </c>
      <c r="D155" s="32"/>
      <c r="E155" s="16"/>
      <c r="F155" s="18" t="str">
        <f>IF(E155&gt;0,IF(ISERROR(VLOOKUP(E155,private!$S$2:$T$32,2,FALSE)),"Не е избран застраховател",VLOOKUP(E155,private!$S$2:$T$32,2,FALSE)),"Не е избран застраховател")</f>
        <v>Не е избран застраховател</v>
      </c>
      <c r="G155" s="45"/>
      <c r="H155" s="31"/>
      <c r="I155" s="31"/>
      <c r="J155" s="31"/>
      <c r="K155" s="46"/>
      <c r="L155" s="54" t="str">
        <f t="shared" si="2"/>
        <v>Няма избран разход</v>
      </c>
    </row>
    <row r="156" spans="1:12" x14ac:dyDescent="0.25">
      <c r="A156" s="4">
        <v>154</v>
      </c>
      <c r="B156" s="15"/>
      <c r="C156" s="4" t="str">
        <f>IF(B156&gt;0,IF(ISERROR(VLOOKUP(B156,exp!$A$3:$T$2002,20,FALSE)),"Не е избран разход",VLOOKUP(B156,exp!$A$3:$T$2002,20,FALSE)),"Не е избран разход")</f>
        <v>Не е избран разход</v>
      </c>
      <c r="D156" s="32"/>
      <c r="E156" s="16"/>
      <c r="F156" s="18" t="str">
        <f>IF(E156&gt;0,IF(ISERROR(VLOOKUP(E156,private!$S$2:$T$32,2,FALSE)),"Не е избран застраховател",VLOOKUP(E156,private!$S$2:$T$32,2,FALSE)),"Не е избран застраховател")</f>
        <v>Не е избран застраховател</v>
      </c>
      <c r="G156" s="45"/>
      <c r="H156" s="31"/>
      <c r="I156" s="31"/>
      <c r="J156" s="31"/>
      <c r="K156" s="46"/>
      <c r="L156" s="54" t="str">
        <f t="shared" si="2"/>
        <v>Няма избран разход</v>
      </c>
    </row>
    <row r="157" spans="1:12" x14ac:dyDescent="0.25">
      <c r="A157" s="4">
        <v>155</v>
      </c>
      <c r="B157" s="15"/>
      <c r="C157" s="4" t="str">
        <f>IF(B157&gt;0,IF(ISERROR(VLOOKUP(B157,exp!$A$3:$T$2002,20,FALSE)),"Не е избран разход",VLOOKUP(B157,exp!$A$3:$T$2002,20,FALSE)),"Не е избран разход")</f>
        <v>Не е избран разход</v>
      </c>
      <c r="D157" s="32"/>
      <c r="E157" s="16"/>
      <c r="F157" s="18" t="str">
        <f>IF(E157&gt;0,IF(ISERROR(VLOOKUP(E157,private!$S$2:$T$32,2,FALSE)),"Не е избран застраховател",VLOOKUP(E157,private!$S$2:$T$32,2,FALSE)),"Не е избран застраховател")</f>
        <v>Не е избран застраховател</v>
      </c>
      <c r="G157" s="45"/>
      <c r="H157" s="31"/>
      <c r="I157" s="31"/>
      <c r="J157" s="31"/>
      <c r="K157" s="46"/>
      <c r="L157" s="54" t="str">
        <f t="shared" si="2"/>
        <v>Няма избран разход</v>
      </c>
    </row>
    <row r="158" spans="1:12" x14ac:dyDescent="0.25">
      <c r="A158" s="4">
        <v>156</v>
      </c>
      <c r="B158" s="15"/>
      <c r="C158" s="4" t="str">
        <f>IF(B158&gt;0,IF(ISERROR(VLOOKUP(B158,exp!$A$3:$T$2002,20,FALSE)),"Не е избран разход",VLOOKUP(B158,exp!$A$3:$T$2002,20,FALSE)),"Не е избран разход")</f>
        <v>Не е избран разход</v>
      </c>
      <c r="D158" s="32"/>
      <c r="E158" s="16"/>
      <c r="F158" s="18" t="str">
        <f>IF(E158&gt;0,IF(ISERROR(VLOOKUP(E158,private!$S$2:$T$32,2,FALSE)),"Не е избран застраховател",VLOOKUP(E158,private!$S$2:$T$32,2,FALSE)),"Не е избран застраховател")</f>
        <v>Не е избран застраховател</v>
      </c>
      <c r="G158" s="45"/>
      <c r="H158" s="31"/>
      <c r="I158" s="31"/>
      <c r="J158" s="31"/>
      <c r="K158" s="46"/>
      <c r="L158" s="54" t="str">
        <f t="shared" si="2"/>
        <v>Няма избран разход</v>
      </c>
    </row>
    <row r="159" spans="1:12" x14ac:dyDescent="0.25">
      <c r="A159" s="4">
        <v>157</v>
      </c>
      <c r="B159" s="15"/>
      <c r="C159" s="4" t="str">
        <f>IF(B159&gt;0,IF(ISERROR(VLOOKUP(B159,exp!$A$3:$T$2002,20,FALSE)),"Не е избран разход",VLOOKUP(B159,exp!$A$3:$T$2002,20,FALSE)),"Не е избран разход")</f>
        <v>Не е избран разход</v>
      </c>
      <c r="D159" s="32"/>
      <c r="E159" s="16"/>
      <c r="F159" s="18" t="str">
        <f>IF(E159&gt;0,IF(ISERROR(VLOOKUP(E159,private!$S$2:$T$32,2,FALSE)),"Не е избран застраховател",VLOOKUP(E159,private!$S$2:$T$32,2,FALSE)),"Не е избран застраховател")</f>
        <v>Не е избран застраховател</v>
      </c>
      <c r="G159" s="45"/>
      <c r="H159" s="31"/>
      <c r="I159" s="31"/>
      <c r="J159" s="31"/>
      <c r="K159" s="46"/>
      <c r="L159" s="54" t="str">
        <f t="shared" si="2"/>
        <v>Няма избран разход</v>
      </c>
    </row>
    <row r="160" spans="1:12" x14ac:dyDescent="0.25">
      <c r="A160" s="4">
        <v>158</v>
      </c>
      <c r="B160" s="15"/>
      <c r="C160" s="4" t="str">
        <f>IF(B160&gt;0,IF(ISERROR(VLOOKUP(B160,exp!$A$3:$T$2002,20,FALSE)),"Не е избран разход",VLOOKUP(B160,exp!$A$3:$T$2002,20,FALSE)),"Не е избран разход")</f>
        <v>Не е избран разход</v>
      </c>
      <c r="D160" s="32"/>
      <c r="E160" s="16"/>
      <c r="F160" s="18" t="str">
        <f>IF(E160&gt;0,IF(ISERROR(VLOOKUP(E160,private!$S$2:$T$32,2,FALSE)),"Не е избран застраховател",VLOOKUP(E160,private!$S$2:$T$32,2,FALSE)),"Не е избран застраховател")</f>
        <v>Не е избран застраховател</v>
      </c>
      <c r="G160" s="45"/>
      <c r="H160" s="31"/>
      <c r="I160" s="31"/>
      <c r="J160" s="31"/>
      <c r="K160" s="46"/>
      <c r="L160" s="54" t="str">
        <f t="shared" si="2"/>
        <v>Няма избран разход</v>
      </c>
    </row>
    <row r="161" spans="1:12" x14ac:dyDescent="0.25">
      <c r="A161" s="4">
        <v>159</v>
      </c>
      <c r="B161" s="15"/>
      <c r="C161" s="4" t="str">
        <f>IF(B161&gt;0,IF(ISERROR(VLOOKUP(B161,exp!$A$3:$T$2002,20,FALSE)),"Не е избран разход",VLOOKUP(B161,exp!$A$3:$T$2002,20,FALSE)),"Не е избран разход")</f>
        <v>Не е избран разход</v>
      </c>
      <c r="D161" s="32"/>
      <c r="E161" s="16"/>
      <c r="F161" s="18" t="str">
        <f>IF(E161&gt;0,IF(ISERROR(VLOOKUP(E161,private!$S$2:$T$32,2,FALSE)),"Не е избран застраховател",VLOOKUP(E161,private!$S$2:$T$32,2,FALSE)),"Не е избран застраховател")</f>
        <v>Не е избран застраховател</v>
      </c>
      <c r="G161" s="45"/>
      <c r="H161" s="31"/>
      <c r="I161" s="31"/>
      <c r="J161" s="31"/>
      <c r="K161" s="46"/>
      <c r="L161" s="54" t="str">
        <f t="shared" si="2"/>
        <v>Няма избран разход</v>
      </c>
    </row>
    <row r="162" spans="1:12" x14ac:dyDescent="0.25">
      <c r="A162" s="4">
        <v>160</v>
      </c>
      <c r="B162" s="15"/>
      <c r="C162" s="4" t="str">
        <f>IF(B162&gt;0,IF(ISERROR(VLOOKUP(B162,exp!$A$3:$T$2002,20,FALSE)),"Не е избран разход",VLOOKUP(B162,exp!$A$3:$T$2002,20,FALSE)),"Не е избран разход")</f>
        <v>Не е избран разход</v>
      </c>
      <c r="D162" s="32"/>
      <c r="E162" s="16"/>
      <c r="F162" s="18" t="str">
        <f>IF(E162&gt;0,IF(ISERROR(VLOOKUP(E162,private!$S$2:$T$32,2,FALSE)),"Не е избран застраховател",VLOOKUP(E162,private!$S$2:$T$32,2,FALSE)),"Не е избран застраховател")</f>
        <v>Не е избран застраховател</v>
      </c>
      <c r="G162" s="45"/>
      <c r="H162" s="31"/>
      <c r="I162" s="31"/>
      <c r="J162" s="31"/>
      <c r="K162" s="46"/>
      <c r="L162" s="54" t="str">
        <f t="shared" si="2"/>
        <v>Няма избран разход</v>
      </c>
    </row>
    <row r="163" spans="1:12" x14ac:dyDescent="0.25">
      <c r="A163" s="4">
        <v>161</v>
      </c>
      <c r="B163" s="15"/>
      <c r="C163" s="4" t="str">
        <f>IF(B163&gt;0,IF(ISERROR(VLOOKUP(B163,exp!$A$3:$T$2002,20,FALSE)),"Не е избран разход",VLOOKUP(B163,exp!$A$3:$T$2002,20,FALSE)),"Не е избран разход")</f>
        <v>Не е избран разход</v>
      </c>
      <c r="D163" s="32"/>
      <c r="E163" s="16"/>
      <c r="F163" s="18" t="str">
        <f>IF(E163&gt;0,IF(ISERROR(VLOOKUP(E163,private!$S$2:$T$32,2,FALSE)),"Не е избран застраховател",VLOOKUP(E163,private!$S$2:$T$32,2,FALSE)),"Не е избран застраховател")</f>
        <v>Не е избран застраховател</v>
      </c>
      <c r="G163" s="45"/>
      <c r="H163" s="31"/>
      <c r="I163" s="31"/>
      <c r="J163" s="31"/>
      <c r="K163" s="46"/>
      <c r="L163" s="54" t="str">
        <f t="shared" si="2"/>
        <v>Няма избран разход</v>
      </c>
    </row>
    <row r="164" spans="1:12" x14ac:dyDescent="0.25">
      <c r="A164" s="4">
        <v>162</v>
      </c>
      <c r="B164" s="15"/>
      <c r="C164" s="4" t="str">
        <f>IF(B164&gt;0,IF(ISERROR(VLOOKUP(B164,exp!$A$3:$T$2002,20,FALSE)),"Не е избран разход",VLOOKUP(B164,exp!$A$3:$T$2002,20,FALSE)),"Не е избран разход")</f>
        <v>Не е избран разход</v>
      </c>
      <c r="D164" s="32"/>
      <c r="E164" s="16"/>
      <c r="F164" s="18" t="str">
        <f>IF(E164&gt;0,IF(ISERROR(VLOOKUP(E164,private!$S$2:$T$32,2,FALSE)),"Не е избран застраховател",VLOOKUP(E164,private!$S$2:$T$32,2,FALSE)),"Не е избран застраховател")</f>
        <v>Не е избран застраховател</v>
      </c>
      <c r="G164" s="45"/>
      <c r="H164" s="31"/>
      <c r="I164" s="31"/>
      <c r="J164" s="31"/>
      <c r="K164" s="46"/>
      <c r="L164" s="54" t="str">
        <f t="shared" si="2"/>
        <v>Няма избран разход</v>
      </c>
    </row>
    <row r="165" spans="1:12" x14ac:dyDescent="0.25">
      <c r="A165" s="4">
        <v>163</v>
      </c>
      <c r="B165" s="15"/>
      <c r="C165" s="4" t="str">
        <f>IF(B165&gt;0,IF(ISERROR(VLOOKUP(B165,exp!$A$3:$T$2002,20,FALSE)),"Не е избран разход",VLOOKUP(B165,exp!$A$3:$T$2002,20,FALSE)),"Не е избран разход")</f>
        <v>Не е избран разход</v>
      </c>
      <c r="D165" s="32"/>
      <c r="E165" s="16"/>
      <c r="F165" s="18" t="str">
        <f>IF(E165&gt;0,IF(ISERROR(VLOOKUP(E165,private!$S$2:$T$32,2,FALSE)),"Не е избран застраховател",VLOOKUP(E165,private!$S$2:$T$32,2,FALSE)),"Не е избран застраховател")</f>
        <v>Не е избран застраховател</v>
      </c>
      <c r="G165" s="45"/>
      <c r="H165" s="31"/>
      <c r="I165" s="31"/>
      <c r="J165" s="31"/>
      <c r="K165" s="46"/>
      <c r="L165" s="54" t="str">
        <f t="shared" si="2"/>
        <v>Няма избран разход</v>
      </c>
    </row>
    <row r="166" spans="1:12" x14ac:dyDescent="0.25">
      <c r="A166" s="4">
        <v>164</v>
      </c>
      <c r="B166" s="15"/>
      <c r="C166" s="4" t="str">
        <f>IF(B166&gt;0,IF(ISERROR(VLOOKUP(B166,exp!$A$3:$T$2002,20,FALSE)),"Не е избран разход",VLOOKUP(B166,exp!$A$3:$T$2002,20,FALSE)),"Не е избран разход")</f>
        <v>Не е избран разход</v>
      </c>
      <c r="D166" s="32"/>
      <c r="E166" s="16"/>
      <c r="F166" s="18" t="str">
        <f>IF(E166&gt;0,IF(ISERROR(VLOOKUP(E166,private!$S$2:$T$32,2,FALSE)),"Не е избран застраховател",VLOOKUP(E166,private!$S$2:$T$32,2,FALSE)),"Не е избран застраховател")</f>
        <v>Не е избран застраховател</v>
      </c>
      <c r="G166" s="45"/>
      <c r="H166" s="31"/>
      <c r="I166" s="31"/>
      <c r="J166" s="31"/>
      <c r="K166" s="46"/>
      <c r="L166" s="54" t="str">
        <f t="shared" si="2"/>
        <v>Няма избран разход</v>
      </c>
    </row>
    <row r="167" spans="1:12" x14ac:dyDescent="0.25">
      <c r="A167" s="4">
        <v>165</v>
      </c>
      <c r="B167" s="15"/>
      <c r="C167" s="4" t="str">
        <f>IF(B167&gt;0,IF(ISERROR(VLOOKUP(B167,exp!$A$3:$T$2002,20,FALSE)),"Не е избран разход",VLOOKUP(B167,exp!$A$3:$T$2002,20,FALSE)),"Не е избран разход")</f>
        <v>Не е избран разход</v>
      </c>
      <c r="D167" s="32"/>
      <c r="E167" s="16"/>
      <c r="F167" s="18" t="str">
        <f>IF(E167&gt;0,IF(ISERROR(VLOOKUP(E167,private!$S$2:$T$32,2,FALSE)),"Не е избран застраховател",VLOOKUP(E167,private!$S$2:$T$32,2,FALSE)),"Не е избран застраховател")</f>
        <v>Не е избран застраховател</v>
      </c>
      <c r="G167" s="45"/>
      <c r="H167" s="31"/>
      <c r="I167" s="31"/>
      <c r="J167" s="31"/>
      <c r="K167" s="46"/>
      <c r="L167" s="54" t="str">
        <f t="shared" si="2"/>
        <v>Няма избран разход</v>
      </c>
    </row>
    <row r="168" spans="1:12" x14ac:dyDescent="0.25">
      <c r="A168" s="4">
        <v>166</v>
      </c>
      <c r="B168" s="15"/>
      <c r="C168" s="4" t="str">
        <f>IF(B168&gt;0,IF(ISERROR(VLOOKUP(B168,exp!$A$3:$T$2002,20,FALSE)),"Не е избран разход",VLOOKUP(B168,exp!$A$3:$T$2002,20,FALSE)),"Не е избран разход")</f>
        <v>Не е избран разход</v>
      </c>
      <c r="D168" s="32"/>
      <c r="E168" s="16"/>
      <c r="F168" s="18" t="str">
        <f>IF(E168&gt;0,IF(ISERROR(VLOOKUP(E168,private!$S$2:$T$32,2,FALSE)),"Не е избран застраховател",VLOOKUP(E168,private!$S$2:$T$32,2,FALSE)),"Не е избран застраховател")</f>
        <v>Не е избран застраховател</v>
      </c>
      <c r="G168" s="45"/>
      <c r="H168" s="31"/>
      <c r="I168" s="31"/>
      <c r="J168" s="31"/>
      <c r="K168" s="46"/>
      <c r="L168" s="54" t="str">
        <f t="shared" si="2"/>
        <v>Няма избран разход</v>
      </c>
    </row>
    <row r="169" spans="1:12" x14ac:dyDescent="0.25">
      <c r="A169" s="4">
        <v>167</v>
      </c>
      <c r="B169" s="15"/>
      <c r="C169" s="4" t="str">
        <f>IF(B169&gt;0,IF(ISERROR(VLOOKUP(B169,exp!$A$3:$T$2002,20,FALSE)),"Не е избран разход",VLOOKUP(B169,exp!$A$3:$T$2002,20,FALSE)),"Не е избран разход")</f>
        <v>Не е избран разход</v>
      </c>
      <c r="D169" s="32"/>
      <c r="E169" s="16"/>
      <c r="F169" s="18" t="str">
        <f>IF(E169&gt;0,IF(ISERROR(VLOOKUP(E169,private!$S$2:$T$32,2,FALSE)),"Не е избран застраховател",VLOOKUP(E169,private!$S$2:$T$32,2,FALSE)),"Не е избран застраховател")</f>
        <v>Не е избран застраховател</v>
      </c>
      <c r="G169" s="45"/>
      <c r="H169" s="31"/>
      <c r="I169" s="31"/>
      <c r="J169" s="31"/>
      <c r="K169" s="46"/>
      <c r="L169" s="54" t="str">
        <f t="shared" si="2"/>
        <v>Няма избран разход</v>
      </c>
    </row>
    <row r="170" spans="1:12" x14ac:dyDescent="0.25">
      <c r="A170" s="4">
        <v>168</v>
      </c>
      <c r="B170" s="15"/>
      <c r="C170" s="4" t="str">
        <f>IF(B170&gt;0,IF(ISERROR(VLOOKUP(B170,exp!$A$3:$T$2002,20,FALSE)),"Не е избран разход",VLOOKUP(B170,exp!$A$3:$T$2002,20,FALSE)),"Не е избран разход")</f>
        <v>Не е избран разход</v>
      </c>
      <c r="D170" s="32"/>
      <c r="E170" s="16"/>
      <c r="F170" s="18" t="str">
        <f>IF(E170&gt;0,IF(ISERROR(VLOOKUP(E170,private!$S$2:$T$32,2,FALSE)),"Не е избран застраховател",VLOOKUP(E170,private!$S$2:$T$32,2,FALSE)),"Не е избран застраховател")</f>
        <v>Не е избран застраховател</v>
      </c>
      <c r="G170" s="45"/>
      <c r="H170" s="31"/>
      <c r="I170" s="31"/>
      <c r="J170" s="31"/>
      <c r="K170" s="46"/>
      <c r="L170" s="54" t="str">
        <f t="shared" si="2"/>
        <v>Няма избран разход</v>
      </c>
    </row>
    <row r="171" spans="1:12" x14ac:dyDescent="0.25">
      <c r="A171" s="4">
        <v>169</v>
      </c>
      <c r="B171" s="15"/>
      <c r="C171" s="4" t="str">
        <f>IF(B171&gt;0,IF(ISERROR(VLOOKUP(B171,exp!$A$3:$T$2002,20,FALSE)),"Не е избран разход",VLOOKUP(B171,exp!$A$3:$T$2002,20,FALSE)),"Не е избран разход")</f>
        <v>Не е избран разход</v>
      </c>
      <c r="D171" s="32"/>
      <c r="E171" s="16"/>
      <c r="F171" s="18" t="str">
        <f>IF(E171&gt;0,IF(ISERROR(VLOOKUP(E171,private!$S$2:$T$32,2,FALSE)),"Не е избран застраховател",VLOOKUP(E171,private!$S$2:$T$32,2,FALSE)),"Не е избран застраховател")</f>
        <v>Не е избран застраховател</v>
      </c>
      <c r="G171" s="45"/>
      <c r="H171" s="31"/>
      <c r="I171" s="31"/>
      <c r="J171" s="31"/>
      <c r="K171" s="46"/>
      <c r="L171" s="54" t="str">
        <f t="shared" si="2"/>
        <v>Няма избран разход</v>
      </c>
    </row>
    <row r="172" spans="1:12" x14ac:dyDescent="0.25">
      <c r="A172" s="4">
        <v>170</v>
      </c>
      <c r="B172" s="15"/>
      <c r="C172" s="4" t="str">
        <f>IF(B172&gt;0,IF(ISERROR(VLOOKUP(B172,exp!$A$3:$T$2002,20,FALSE)),"Не е избран разход",VLOOKUP(B172,exp!$A$3:$T$2002,20,FALSE)),"Не е избран разход")</f>
        <v>Не е избран разход</v>
      </c>
      <c r="D172" s="32"/>
      <c r="E172" s="16"/>
      <c r="F172" s="18" t="str">
        <f>IF(E172&gt;0,IF(ISERROR(VLOOKUP(E172,private!$S$2:$T$32,2,FALSE)),"Не е избран застраховател",VLOOKUP(E172,private!$S$2:$T$32,2,FALSE)),"Не е избран застраховател")</f>
        <v>Не е избран застраховател</v>
      </c>
      <c r="G172" s="45"/>
      <c r="H172" s="31"/>
      <c r="I172" s="31"/>
      <c r="J172" s="31"/>
      <c r="K172" s="46"/>
      <c r="L172" s="54" t="str">
        <f t="shared" si="2"/>
        <v>Няма избран разход</v>
      </c>
    </row>
    <row r="173" spans="1:12" x14ac:dyDescent="0.25">
      <c r="A173" s="4">
        <v>171</v>
      </c>
      <c r="B173" s="15"/>
      <c r="C173" s="4" t="str">
        <f>IF(B173&gt;0,IF(ISERROR(VLOOKUP(B173,exp!$A$3:$T$2002,20,FALSE)),"Не е избран разход",VLOOKUP(B173,exp!$A$3:$T$2002,20,FALSE)),"Не е избран разход")</f>
        <v>Не е избран разход</v>
      </c>
      <c r="D173" s="32"/>
      <c r="E173" s="16"/>
      <c r="F173" s="18" t="str">
        <f>IF(E173&gt;0,IF(ISERROR(VLOOKUP(E173,private!$S$2:$T$32,2,FALSE)),"Не е избран застраховател",VLOOKUP(E173,private!$S$2:$T$32,2,FALSE)),"Не е избран застраховател")</f>
        <v>Не е избран застраховател</v>
      </c>
      <c r="G173" s="45"/>
      <c r="H173" s="31"/>
      <c r="I173" s="31"/>
      <c r="J173" s="31"/>
      <c r="K173" s="46"/>
      <c r="L173" s="54" t="str">
        <f t="shared" si="2"/>
        <v>Няма избран разход</v>
      </c>
    </row>
    <row r="174" spans="1:12" x14ac:dyDescent="0.25">
      <c r="A174" s="4">
        <v>172</v>
      </c>
      <c r="B174" s="15"/>
      <c r="C174" s="4" t="str">
        <f>IF(B174&gt;0,IF(ISERROR(VLOOKUP(B174,exp!$A$3:$T$2002,20,FALSE)),"Не е избран разход",VLOOKUP(B174,exp!$A$3:$T$2002,20,FALSE)),"Не е избран разход")</f>
        <v>Не е избран разход</v>
      </c>
      <c r="D174" s="32"/>
      <c r="E174" s="16"/>
      <c r="F174" s="18" t="str">
        <f>IF(E174&gt;0,IF(ISERROR(VLOOKUP(E174,private!$S$2:$T$32,2,FALSE)),"Не е избран застраховател",VLOOKUP(E174,private!$S$2:$T$32,2,FALSE)),"Не е избран застраховател")</f>
        <v>Не е избран застраховател</v>
      </c>
      <c r="G174" s="45"/>
      <c r="H174" s="31"/>
      <c r="I174" s="31"/>
      <c r="J174" s="31"/>
      <c r="K174" s="46"/>
      <c r="L174" s="54" t="str">
        <f t="shared" si="2"/>
        <v>Няма избран разход</v>
      </c>
    </row>
    <row r="175" spans="1:12" x14ac:dyDescent="0.25">
      <c r="A175" s="4">
        <v>173</v>
      </c>
      <c r="B175" s="15"/>
      <c r="C175" s="4" t="str">
        <f>IF(B175&gt;0,IF(ISERROR(VLOOKUP(B175,exp!$A$3:$T$2002,20,FALSE)),"Не е избран разход",VLOOKUP(B175,exp!$A$3:$T$2002,20,FALSE)),"Не е избран разход")</f>
        <v>Не е избран разход</v>
      </c>
      <c r="D175" s="32"/>
      <c r="E175" s="16"/>
      <c r="F175" s="18" t="str">
        <f>IF(E175&gt;0,IF(ISERROR(VLOOKUP(E175,private!$S$2:$T$32,2,FALSE)),"Не е избран застраховател",VLOOKUP(E175,private!$S$2:$T$32,2,FALSE)),"Не е избран застраховател")</f>
        <v>Не е избран застраховател</v>
      </c>
      <c r="G175" s="45"/>
      <c r="H175" s="31"/>
      <c r="I175" s="31"/>
      <c r="J175" s="31"/>
      <c r="K175" s="46"/>
      <c r="L175" s="54" t="str">
        <f t="shared" si="2"/>
        <v>Няма избран разход</v>
      </c>
    </row>
    <row r="176" spans="1:12" x14ac:dyDescent="0.25">
      <c r="A176" s="4">
        <v>174</v>
      </c>
      <c r="B176" s="15"/>
      <c r="C176" s="4" t="str">
        <f>IF(B176&gt;0,IF(ISERROR(VLOOKUP(B176,exp!$A$3:$T$2002,20,FALSE)),"Не е избран разход",VLOOKUP(B176,exp!$A$3:$T$2002,20,FALSE)),"Не е избран разход")</f>
        <v>Не е избран разход</v>
      </c>
      <c r="D176" s="32"/>
      <c r="E176" s="16"/>
      <c r="F176" s="18" t="str">
        <f>IF(E176&gt;0,IF(ISERROR(VLOOKUP(E176,private!$S$2:$T$32,2,FALSE)),"Не е избран застраховател",VLOOKUP(E176,private!$S$2:$T$32,2,FALSE)),"Не е избран застраховател")</f>
        <v>Не е избран застраховател</v>
      </c>
      <c r="G176" s="45"/>
      <c r="H176" s="31"/>
      <c r="I176" s="31"/>
      <c r="J176" s="31"/>
      <c r="K176" s="46"/>
      <c r="L176" s="54" t="str">
        <f t="shared" si="2"/>
        <v>Няма избран разход</v>
      </c>
    </row>
    <row r="177" spans="1:12" x14ac:dyDescent="0.25">
      <c r="A177" s="4">
        <v>175</v>
      </c>
      <c r="B177" s="15"/>
      <c r="C177" s="4" t="str">
        <f>IF(B177&gt;0,IF(ISERROR(VLOOKUP(B177,exp!$A$3:$T$2002,20,FALSE)),"Не е избран разход",VLOOKUP(B177,exp!$A$3:$T$2002,20,FALSE)),"Не е избран разход")</f>
        <v>Не е избран разход</v>
      </c>
      <c r="D177" s="32"/>
      <c r="E177" s="16"/>
      <c r="F177" s="18" t="str">
        <f>IF(E177&gt;0,IF(ISERROR(VLOOKUP(E177,private!$S$2:$T$32,2,FALSE)),"Не е избран застраховател",VLOOKUP(E177,private!$S$2:$T$32,2,FALSE)),"Не е избран застраховател")</f>
        <v>Не е избран застраховател</v>
      </c>
      <c r="G177" s="45"/>
      <c r="H177" s="31"/>
      <c r="I177" s="31"/>
      <c r="J177" s="31"/>
      <c r="K177" s="46"/>
      <c r="L177" s="54" t="str">
        <f t="shared" si="2"/>
        <v>Няма избран разход</v>
      </c>
    </row>
    <row r="178" spans="1:12" x14ac:dyDescent="0.25">
      <c r="A178" s="4">
        <v>176</v>
      </c>
      <c r="B178" s="15"/>
      <c r="C178" s="4" t="str">
        <f>IF(B178&gt;0,IF(ISERROR(VLOOKUP(B178,exp!$A$3:$T$2002,20,FALSE)),"Не е избран разход",VLOOKUP(B178,exp!$A$3:$T$2002,20,FALSE)),"Не е избран разход")</f>
        <v>Не е избран разход</v>
      </c>
      <c r="D178" s="32"/>
      <c r="E178" s="16"/>
      <c r="F178" s="18" t="str">
        <f>IF(E178&gt;0,IF(ISERROR(VLOOKUP(E178,private!$S$2:$T$32,2,FALSE)),"Не е избран застраховател",VLOOKUP(E178,private!$S$2:$T$32,2,FALSE)),"Не е избран застраховател")</f>
        <v>Не е избран застраховател</v>
      </c>
      <c r="G178" s="45"/>
      <c r="H178" s="31"/>
      <c r="I178" s="31"/>
      <c r="J178" s="31"/>
      <c r="K178" s="46"/>
      <c r="L178" s="54" t="str">
        <f t="shared" si="2"/>
        <v>Няма избран разход</v>
      </c>
    </row>
    <row r="179" spans="1:12" x14ac:dyDescent="0.25">
      <c r="A179" s="4">
        <v>177</v>
      </c>
      <c r="B179" s="15"/>
      <c r="C179" s="4" t="str">
        <f>IF(B179&gt;0,IF(ISERROR(VLOOKUP(B179,exp!$A$3:$T$2002,20,FALSE)),"Не е избран разход",VLOOKUP(B179,exp!$A$3:$T$2002,20,FALSE)),"Не е избран разход")</f>
        <v>Не е избран разход</v>
      </c>
      <c r="D179" s="32"/>
      <c r="E179" s="16"/>
      <c r="F179" s="18" t="str">
        <f>IF(E179&gt;0,IF(ISERROR(VLOOKUP(E179,private!$S$2:$T$32,2,FALSE)),"Не е избран застраховател",VLOOKUP(E179,private!$S$2:$T$32,2,FALSE)),"Не е избран застраховател")</f>
        <v>Не е избран застраховател</v>
      </c>
      <c r="G179" s="45"/>
      <c r="H179" s="31"/>
      <c r="I179" s="31"/>
      <c r="J179" s="31"/>
      <c r="K179" s="46"/>
      <c r="L179" s="54" t="str">
        <f t="shared" si="2"/>
        <v>Няма избран разход</v>
      </c>
    </row>
    <row r="180" spans="1:12" x14ac:dyDescent="0.25">
      <c r="A180" s="4">
        <v>178</v>
      </c>
      <c r="B180" s="15"/>
      <c r="C180" s="4" t="str">
        <f>IF(B180&gt;0,IF(ISERROR(VLOOKUP(B180,exp!$A$3:$T$2002,20,FALSE)),"Не е избран разход",VLOOKUP(B180,exp!$A$3:$T$2002,20,FALSE)),"Не е избран разход")</f>
        <v>Не е избран разход</v>
      </c>
      <c r="D180" s="32"/>
      <c r="E180" s="16"/>
      <c r="F180" s="18" t="str">
        <f>IF(E180&gt;0,IF(ISERROR(VLOOKUP(E180,private!$S$2:$T$32,2,FALSE)),"Не е избран застраховател",VLOOKUP(E180,private!$S$2:$T$32,2,FALSE)),"Не е избран застраховател")</f>
        <v>Не е избран застраховател</v>
      </c>
      <c r="G180" s="45"/>
      <c r="H180" s="31"/>
      <c r="I180" s="31"/>
      <c r="J180" s="31"/>
      <c r="K180" s="46"/>
      <c r="L180" s="54" t="str">
        <f t="shared" si="2"/>
        <v>Няма избран разход</v>
      </c>
    </row>
    <row r="181" spans="1:12" x14ac:dyDescent="0.25">
      <c r="A181" s="4">
        <v>179</v>
      </c>
      <c r="B181" s="15"/>
      <c r="C181" s="4" t="str">
        <f>IF(B181&gt;0,IF(ISERROR(VLOOKUP(B181,exp!$A$3:$T$2002,20,FALSE)),"Не е избран разход",VLOOKUP(B181,exp!$A$3:$T$2002,20,FALSE)),"Не е избран разход")</f>
        <v>Не е избран разход</v>
      </c>
      <c r="D181" s="32"/>
      <c r="E181" s="16"/>
      <c r="F181" s="18" t="str">
        <f>IF(E181&gt;0,IF(ISERROR(VLOOKUP(E181,private!$S$2:$T$32,2,FALSE)),"Не е избран застраховател",VLOOKUP(E181,private!$S$2:$T$32,2,FALSE)),"Не е избран застраховател")</f>
        <v>Не е избран застраховател</v>
      </c>
      <c r="G181" s="45"/>
      <c r="H181" s="31"/>
      <c r="I181" s="31"/>
      <c r="J181" s="31"/>
      <c r="K181" s="46"/>
      <c r="L181" s="54" t="str">
        <f t="shared" si="2"/>
        <v>Няма избран разход</v>
      </c>
    </row>
    <row r="182" spans="1:12" x14ac:dyDescent="0.25">
      <c r="A182" s="4">
        <v>180</v>
      </c>
      <c r="B182" s="15"/>
      <c r="C182" s="4" t="str">
        <f>IF(B182&gt;0,IF(ISERROR(VLOOKUP(B182,exp!$A$3:$T$2002,20,FALSE)),"Не е избран разход",VLOOKUP(B182,exp!$A$3:$T$2002,20,FALSE)),"Не е избран разход")</f>
        <v>Не е избран разход</v>
      </c>
      <c r="D182" s="32"/>
      <c r="E182" s="16"/>
      <c r="F182" s="18" t="str">
        <f>IF(E182&gt;0,IF(ISERROR(VLOOKUP(E182,private!$S$2:$T$32,2,FALSE)),"Не е избран застраховател",VLOOKUP(E182,private!$S$2:$T$32,2,FALSE)),"Не е избран застраховател")</f>
        <v>Не е избран застраховател</v>
      </c>
      <c r="G182" s="45"/>
      <c r="H182" s="31"/>
      <c r="I182" s="31"/>
      <c r="J182" s="31"/>
      <c r="K182" s="46"/>
      <c r="L182" s="54" t="str">
        <f t="shared" si="2"/>
        <v>Няма избран разход</v>
      </c>
    </row>
    <row r="183" spans="1:12" x14ac:dyDescent="0.25">
      <c r="A183" s="4">
        <v>181</v>
      </c>
      <c r="B183" s="15"/>
      <c r="C183" s="4" t="str">
        <f>IF(B183&gt;0,IF(ISERROR(VLOOKUP(B183,exp!$A$3:$T$2002,20,FALSE)),"Не е избран разход",VLOOKUP(B183,exp!$A$3:$T$2002,20,FALSE)),"Не е избран разход")</f>
        <v>Не е избран разход</v>
      </c>
      <c r="D183" s="32"/>
      <c r="E183" s="16"/>
      <c r="F183" s="18" t="str">
        <f>IF(E183&gt;0,IF(ISERROR(VLOOKUP(E183,private!$S$2:$T$32,2,FALSE)),"Не е избран застраховател",VLOOKUP(E183,private!$S$2:$T$32,2,FALSE)),"Не е избран застраховател")</f>
        <v>Не е избран застраховател</v>
      </c>
      <c r="G183" s="45"/>
      <c r="H183" s="31"/>
      <c r="I183" s="31"/>
      <c r="J183" s="31"/>
      <c r="K183" s="46"/>
      <c r="L183" s="54" t="str">
        <f t="shared" si="2"/>
        <v>Няма избран разход</v>
      </c>
    </row>
    <row r="184" spans="1:12" x14ac:dyDescent="0.25">
      <c r="A184" s="4">
        <v>182</v>
      </c>
      <c r="B184" s="15"/>
      <c r="C184" s="4" t="str">
        <f>IF(B184&gt;0,IF(ISERROR(VLOOKUP(B184,exp!$A$3:$T$2002,20,FALSE)),"Не е избран разход",VLOOKUP(B184,exp!$A$3:$T$2002,20,FALSE)),"Не е избран разход")</f>
        <v>Не е избран разход</v>
      </c>
      <c r="D184" s="32"/>
      <c r="E184" s="16"/>
      <c r="F184" s="18" t="str">
        <f>IF(E184&gt;0,IF(ISERROR(VLOOKUP(E184,private!$S$2:$T$32,2,FALSE)),"Не е избран застраховател",VLOOKUP(E184,private!$S$2:$T$32,2,FALSE)),"Не е избран застраховател")</f>
        <v>Не е избран застраховател</v>
      </c>
      <c r="G184" s="45"/>
      <c r="H184" s="31"/>
      <c r="I184" s="31"/>
      <c r="J184" s="31"/>
      <c r="K184" s="46"/>
      <c r="L184" s="54" t="str">
        <f t="shared" si="2"/>
        <v>Няма избран разход</v>
      </c>
    </row>
    <row r="185" spans="1:12" x14ac:dyDescent="0.25">
      <c r="A185" s="4">
        <v>183</v>
      </c>
      <c r="B185" s="15"/>
      <c r="C185" s="4" t="str">
        <f>IF(B185&gt;0,IF(ISERROR(VLOOKUP(B185,exp!$A$3:$T$2002,20,FALSE)),"Не е избран разход",VLOOKUP(B185,exp!$A$3:$T$2002,20,FALSE)),"Не е избран разход")</f>
        <v>Не е избран разход</v>
      </c>
      <c r="D185" s="32"/>
      <c r="E185" s="16"/>
      <c r="F185" s="18" t="str">
        <f>IF(E185&gt;0,IF(ISERROR(VLOOKUP(E185,private!$S$2:$T$32,2,FALSE)),"Не е избран застраховател",VLOOKUP(E185,private!$S$2:$T$32,2,FALSE)),"Не е избран застраховател")</f>
        <v>Не е избран застраховател</v>
      </c>
      <c r="G185" s="45"/>
      <c r="H185" s="31"/>
      <c r="I185" s="31"/>
      <c r="J185" s="31"/>
      <c r="K185" s="46"/>
      <c r="L185" s="54" t="str">
        <f t="shared" si="2"/>
        <v>Няма избран разход</v>
      </c>
    </row>
    <row r="186" spans="1:12" x14ac:dyDescent="0.25">
      <c r="A186" s="4">
        <v>184</v>
      </c>
      <c r="B186" s="15"/>
      <c r="C186" s="4" t="str">
        <f>IF(B186&gt;0,IF(ISERROR(VLOOKUP(B186,exp!$A$3:$T$2002,20,FALSE)),"Не е избран разход",VLOOKUP(B186,exp!$A$3:$T$2002,20,FALSE)),"Не е избран разход")</f>
        <v>Не е избран разход</v>
      </c>
      <c r="D186" s="32"/>
      <c r="E186" s="16"/>
      <c r="F186" s="18" t="str">
        <f>IF(E186&gt;0,IF(ISERROR(VLOOKUP(E186,private!$S$2:$T$32,2,FALSE)),"Не е избран застраховател",VLOOKUP(E186,private!$S$2:$T$32,2,FALSE)),"Не е избран застраховател")</f>
        <v>Не е избран застраховател</v>
      </c>
      <c r="G186" s="45"/>
      <c r="H186" s="31"/>
      <c r="I186" s="31"/>
      <c r="J186" s="31"/>
      <c r="K186" s="46"/>
      <c r="L186" s="54" t="str">
        <f t="shared" si="2"/>
        <v>Няма избран разход</v>
      </c>
    </row>
    <row r="187" spans="1:12" x14ac:dyDescent="0.25">
      <c r="A187" s="4">
        <v>185</v>
      </c>
      <c r="B187" s="15"/>
      <c r="C187" s="4" t="str">
        <f>IF(B187&gt;0,IF(ISERROR(VLOOKUP(B187,exp!$A$3:$T$2002,20,FALSE)),"Не е избран разход",VLOOKUP(B187,exp!$A$3:$T$2002,20,FALSE)),"Не е избран разход")</f>
        <v>Не е избран разход</v>
      </c>
      <c r="D187" s="32"/>
      <c r="E187" s="16"/>
      <c r="F187" s="18" t="str">
        <f>IF(E187&gt;0,IF(ISERROR(VLOOKUP(E187,private!$S$2:$T$32,2,FALSE)),"Не е избран застраховател",VLOOKUP(E187,private!$S$2:$T$32,2,FALSE)),"Не е избран застраховател")</f>
        <v>Не е избран застраховател</v>
      </c>
      <c r="G187" s="45"/>
      <c r="H187" s="31"/>
      <c r="I187" s="31"/>
      <c r="J187" s="31"/>
      <c r="K187" s="46"/>
      <c r="L187" s="54" t="str">
        <f t="shared" si="2"/>
        <v>Няма избран разход</v>
      </c>
    </row>
    <row r="188" spans="1:12" x14ac:dyDescent="0.25">
      <c r="A188" s="4">
        <v>186</v>
      </c>
      <c r="B188" s="15"/>
      <c r="C188" s="4" t="str">
        <f>IF(B188&gt;0,IF(ISERROR(VLOOKUP(B188,exp!$A$3:$T$2002,20,FALSE)),"Не е избран разход",VLOOKUP(B188,exp!$A$3:$T$2002,20,FALSE)),"Не е избран разход")</f>
        <v>Не е избран разход</v>
      </c>
      <c r="D188" s="32"/>
      <c r="E188" s="16"/>
      <c r="F188" s="18" t="str">
        <f>IF(E188&gt;0,IF(ISERROR(VLOOKUP(E188,private!$S$2:$T$32,2,FALSE)),"Не е избран застраховател",VLOOKUP(E188,private!$S$2:$T$32,2,FALSE)),"Не е избран застраховател")</f>
        <v>Не е избран застраховател</v>
      </c>
      <c r="G188" s="45"/>
      <c r="H188" s="31"/>
      <c r="I188" s="31"/>
      <c r="J188" s="31"/>
      <c r="K188" s="46"/>
      <c r="L188" s="54" t="str">
        <f t="shared" si="2"/>
        <v>Няма избран разход</v>
      </c>
    </row>
    <row r="189" spans="1:12" x14ac:dyDescent="0.25">
      <c r="A189" s="4">
        <v>187</v>
      </c>
      <c r="B189" s="15"/>
      <c r="C189" s="4" t="str">
        <f>IF(B189&gt;0,IF(ISERROR(VLOOKUP(B189,exp!$A$3:$T$2002,20,FALSE)),"Не е избран разход",VLOOKUP(B189,exp!$A$3:$T$2002,20,FALSE)),"Не е избран разход")</f>
        <v>Не е избран разход</v>
      </c>
      <c r="D189" s="32"/>
      <c r="E189" s="16"/>
      <c r="F189" s="18" t="str">
        <f>IF(E189&gt;0,IF(ISERROR(VLOOKUP(E189,private!$S$2:$T$32,2,FALSE)),"Не е избран застраховател",VLOOKUP(E189,private!$S$2:$T$32,2,FALSE)),"Не е избран застраховател")</f>
        <v>Не е избран застраховател</v>
      </c>
      <c r="G189" s="45"/>
      <c r="H189" s="31"/>
      <c r="I189" s="31"/>
      <c r="J189" s="31"/>
      <c r="K189" s="46"/>
      <c r="L189" s="54" t="str">
        <f t="shared" si="2"/>
        <v>Няма избран разход</v>
      </c>
    </row>
    <row r="190" spans="1:12" x14ac:dyDescent="0.25">
      <c r="A190" s="4">
        <v>188</v>
      </c>
      <c r="B190" s="15"/>
      <c r="C190" s="4" t="str">
        <f>IF(B190&gt;0,IF(ISERROR(VLOOKUP(B190,exp!$A$3:$T$2002,20,FALSE)),"Не е избран разход",VLOOKUP(B190,exp!$A$3:$T$2002,20,FALSE)),"Не е избран разход")</f>
        <v>Не е избран разход</v>
      </c>
      <c r="D190" s="32"/>
      <c r="E190" s="16"/>
      <c r="F190" s="18" t="str">
        <f>IF(E190&gt;0,IF(ISERROR(VLOOKUP(E190,private!$S$2:$T$32,2,FALSE)),"Не е избран застраховател",VLOOKUP(E190,private!$S$2:$T$32,2,FALSE)),"Не е избран застраховател")</f>
        <v>Не е избран застраховател</v>
      </c>
      <c r="G190" s="45"/>
      <c r="H190" s="31"/>
      <c r="I190" s="31"/>
      <c r="J190" s="31"/>
      <c r="K190" s="46"/>
      <c r="L190" s="54" t="str">
        <f t="shared" si="2"/>
        <v>Няма избран разход</v>
      </c>
    </row>
    <row r="191" spans="1:12" x14ac:dyDescent="0.25">
      <c r="A191" s="4">
        <v>189</v>
      </c>
      <c r="B191" s="15"/>
      <c r="C191" s="4" t="str">
        <f>IF(B191&gt;0,IF(ISERROR(VLOOKUP(B191,exp!$A$3:$T$2002,20,FALSE)),"Не е избран разход",VLOOKUP(B191,exp!$A$3:$T$2002,20,FALSE)),"Не е избран разход")</f>
        <v>Не е избран разход</v>
      </c>
      <c r="D191" s="32"/>
      <c r="E191" s="16"/>
      <c r="F191" s="18" t="str">
        <f>IF(E191&gt;0,IF(ISERROR(VLOOKUP(E191,private!$S$2:$T$32,2,FALSE)),"Не е избран застраховател",VLOOKUP(E191,private!$S$2:$T$32,2,FALSE)),"Не е избран застраховател")</f>
        <v>Не е избран застраховател</v>
      </c>
      <c r="G191" s="45"/>
      <c r="H191" s="31"/>
      <c r="I191" s="31"/>
      <c r="J191" s="31"/>
      <c r="K191" s="46"/>
      <c r="L191" s="54" t="str">
        <f t="shared" si="2"/>
        <v>Няма избран разход</v>
      </c>
    </row>
    <row r="192" spans="1:12" x14ac:dyDescent="0.25">
      <c r="A192" s="4">
        <v>190</v>
      </c>
      <c r="B192" s="15"/>
      <c r="C192" s="4" t="str">
        <f>IF(B192&gt;0,IF(ISERROR(VLOOKUP(B192,exp!$A$3:$T$2002,20,FALSE)),"Не е избран разход",VLOOKUP(B192,exp!$A$3:$T$2002,20,FALSE)),"Не е избран разход")</f>
        <v>Не е избран разход</v>
      </c>
      <c r="D192" s="32"/>
      <c r="E192" s="16"/>
      <c r="F192" s="18" t="str">
        <f>IF(E192&gt;0,IF(ISERROR(VLOOKUP(E192,private!$S$2:$T$32,2,FALSE)),"Не е избран застраховател",VLOOKUP(E192,private!$S$2:$T$32,2,FALSE)),"Не е избран застраховател")</f>
        <v>Не е избран застраховател</v>
      </c>
      <c r="G192" s="45"/>
      <c r="H192" s="31"/>
      <c r="I192" s="31"/>
      <c r="J192" s="31"/>
      <c r="K192" s="46"/>
      <c r="L192" s="54" t="str">
        <f t="shared" si="2"/>
        <v>Няма избран разход</v>
      </c>
    </row>
    <row r="193" spans="1:12" x14ac:dyDescent="0.25">
      <c r="A193" s="4">
        <v>191</v>
      </c>
      <c r="B193" s="15"/>
      <c r="C193" s="4" t="str">
        <f>IF(B193&gt;0,IF(ISERROR(VLOOKUP(B193,exp!$A$3:$T$2002,20,FALSE)),"Не е избран разход",VLOOKUP(B193,exp!$A$3:$T$2002,20,FALSE)),"Не е избран разход")</f>
        <v>Не е избран разход</v>
      </c>
      <c r="D193" s="32"/>
      <c r="E193" s="16"/>
      <c r="F193" s="18" t="str">
        <f>IF(E193&gt;0,IF(ISERROR(VLOOKUP(E193,private!$S$2:$T$32,2,FALSE)),"Не е избран застраховател",VLOOKUP(E193,private!$S$2:$T$32,2,FALSE)),"Не е избран застраховател")</f>
        <v>Не е избран застраховател</v>
      </c>
      <c r="G193" s="45"/>
      <c r="H193" s="31"/>
      <c r="I193" s="31"/>
      <c r="J193" s="31"/>
      <c r="K193" s="46"/>
      <c r="L193" s="54" t="str">
        <f t="shared" si="2"/>
        <v>Няма избран разход</v>
      </c>
    </row>
    <row r="194" spans="1:12" x14ac:dyDescent="0.25">
      <c r="A194" s="4">
        <v>192</v>
      </c>
      <c r="B194" s="15"/>
      <c r="C194" s="4" t="str">
        <f>IF(B194&gt;0,IF(ISERROR(VLOOKUP(B194,exp!$A$3:$T$2002,20,FALSE)),"Не е избран разход",VLOOKUP(B194,exp!$A$3:$T$2002,20,FALSE)),"Не е избран разход")</f>
        <v>Не е избран разход</v>
      </c>
      <c r="D194" s="32"/>
      <c r="E194" s="16"/>
      <c r="F194" s="18" t="str">
        <f>IF(E194&gt;0,IF(ISERROR(VLOOKUP(E194,private!$S$2:$T$32,2,FALSE)),"Не е избран застраховател",VLOOKUP(E194,private!$S$2:$T$32,2,FALSE)),"Не е избран застраховател")</f>
        <v>Не е избран застраховател</v>
      </c>
      <c r="G194" s="45"/>
      <c r="H194" s="31"/>
      <c r="I194" s="31"/>
      <c r="J194" s="31"/>
      <c r="K194" s="46"/>
      <c r="L194" s="54" t="str">
        <f t="shared" si="2"/>
        <v>Няма избран разход</v>
      </c>
    </row>
    <row r="195" spans="1:12" x14ac:dyDescent="0.25">
      <c r="A195" s="4">
        <v>193</v>
      </c>
      <c r="B195" s="15"/>
      <c r="C195" s="4" t="str">
        <f>IF(B195&gt;0,IF(ISERROR(VLOOKUP(B195,exp!$A$3:$T$2002,20,FALSE)),"Не е избран разход",VLOOKUP(B195,exp!$A$3:$T$2002,20,FALSE)),"Не е избран разход")</f>
        <v>Не е избран разход</v>
      </c>
      <c r="D195" s="32"/>
      <c r="E195" s="16"/>
      <c r="F195" s="18" t="str">
        <f>IF(E195&gt;0,IF(ISERROR(VLOOKUP(E195,private!$S$2:$T$32,2,FALSE)),"Не е избран застраховател",VLOOKUP(E195,private!$S$2:$T$32,2,FALSE)),"Не е избран застраховател")</f>
        <v>Не е избран застраховател</v>
      </c>
      <c r="G195" s="45"/>
      <c r="H195" s="31"/>
      <c r="I195" s="31"/>
      <c r="J195" s="31"/>
      <c r="K195" s="46"/>
      <c r="L195" s="54" t="str">
        <f t="shared" si="2"/>
        <v>Няма избран разход</v>
      </c>
    </row>
    <row r="196" spans="1:12" x14ac:dyDescent="0.25">
      <c r="A196" s="4">
        <v>194</v>
      </c>
      <c r="B196" s="15"/>
      <c r="C196" s="4" t="str">
        <f>IF(B196&gt;0,IF(ISERROR(VLOOKUP(B196,exp!$A$3:$T$2002,20,FALSE)),"Не е избран разход",VLOOKUP(B196,exp!$A$3:$T$2002,20,FALSE)),"Не е избран разход")</f>
        <v>Не е избран разход</v>
      </c>
      <c r="D196" s="32"/>
      <c r="E196" s="16"/>
      <c r="F196" s="18" t="str">
        <f>IF(E196&gt;0,IF(ISERROR(VLOOKUP(E196,private!$S$2:$T$32,2,FALSE)),"Не е избран застраховател",VLOOKUP(E196,private!$S$2:$T$32,2,FALSE)),"Не е избран застраховател")</f>
        <v>Не е избран застраховател</v>
      </c>
      <c r="G196" s="45"/>
      <c r="H196" s="31"/>
      <c r="I196" s="31"/>
      <c r="J196" s="31"/>
      <c r="K196" s="46"/>
      <c r="L196" s="54" t="str">
        <f t="shared" ref="L196:L259" si="3">IF(B196&lt;&gt;"",IF(AND(D196&lt;&gt;"",E196&lt;&gt;"",G196&lt;&gt;"",H196&lt;&gt;"",I196&lt;&gt;"",J196&lt;&gt;"",K196&lt;&gt;""),"","Задължителни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7" spans="1:12" x14ac:dyDescent="0.25">
      <c r="A197" s="4">
        <v>195</v>
      </c>
      <c r="B197" s="15"/>
      <c r="C197" s="4" t="str">
        <f>IF(B197&gt;0,IF(ISERROR(VLOOKUP(B197,exp!$A$3:$T$2002,20,FALSE)),"Не е избран разход",VLOOKUP(B197,exp!$A$3:$T$2002,20,FALSE)),"Не е избран разход")</f>
        <v>Не е избран разход</v>
      </c>
      <c r="D197" s="32"/>
      <c r="E197" s="16"/>
      <c r="F197" s="18" t="str">
        <f>IF(E197&gt;0,IF(ISERROR(VLOOKUP(E197,private!$S$2:$T$32,2,FALSE)),"Не е избран застраховател",VLOOKUP(E197,private!$S$2:$T$32,2,FALSE)),"Не е избран застраховател")</f>
        <v>Не е избран застраховател</v>
      </c>
      <c r="G197" s="45"/>
      <c r="H197" s="31"/>
      <c r="I197" s="31"/>
      <c r="J197" s="31"/>
      <c r="K197" s="46"/>
      <c r="L197" s="54" t="str">
        <f t="shared" si="3"/>
        <v>Няма избран разход</v>
      </c>
    </row>
    <row r="198" spans="1:12" x14ac:dyDescent="0.25">
      <c r="A198" s="4">
        <v>196</v>
      </c>
      <c r="B198" s="15"/>
      <c r="C198" s="4" t="str">
        <f>IF(B198&gt;0,IF(ISERROR(VLOOKUP(B198,exp!$A$3:$T$2002,20,FALSE)),"Не е избран разход",VLOOKUP(B198,exp!$A$3:$T$2002,20,FALSE)),"Не е избран разход")</f>
        <v>Не е избран разход</v>
      </c>
      <c r="D198" s="32"/>
      <c r="E198" s="16"/>
      <c r="F198" s="18" t="str">
        <f>IF(E198&gt;0,IF(ISERROR(VLOOKUP(E198,private!$S$2:$T$32,2,FALSE)),"Не е избран застраховател",VLOOKUP(E198,private!$S$2:$T$32,2,FALSE)),"Не е избран застраховател")</f>
        <v>Не е избран застраховател</v>
      </c>
      <c r="G198" s="45"/>
      <c r="H198" s="31"/>
      <c r="I198" s="31"/>
      <c r="J198" s="31"/>
      <c r="K198" s="46"/>
      <c r="L198" s="54" t="str">
        <f t="shared" si="3"/>
        <v>Няма избран разход</v>
      </c>
    </row>
    <row r="199" spans="1:12" x14ac:dyDescent="0.25">
      <c r="A199" s="4">
        <v>197</v>
      </c>
      <c r="B199" s="15"/>
      <c r="C199" s="4" t="str">
        <f>IF(B199&gt;0,IF(ISERROR(VLOOKUP(B199,exp!$A$3:$T$2002,20,FALSE)),"Не е избран разход",VLOOKUP(B199,exp!$A$3:$T$2002,20,FALSE)),"Не е избран разход")</f>
        <v>Не е избран разход</v>
      </c>
      <c r="D199" s="32"/>
      <c r="E199" s="16"/>
      <c r="F199" s="18" t="str">
        <f>IF(E199&gt;0,IF(ISERROR(VLOOKUP(E199,private!$S$2:$T$32,2,FALSE)),"Не е избран застраховател",VLOOKUP(E199,private!$S$2:$T$32,2,FALSE)),"Не е избран застраховател")</f>
        <v>Не е избран застраховател</v>
      </c>
      <c r="G199" s="45"/>
      <c r="H199" s="31"/>
      <c r="I199" s="31"/>
      <c r="J199" s="31"/>
      <c r="K199" s="46"/>
      <c r="L199" s="54" t="str">
        <f t="shared" si="3"/>
        <v>Няма избран разход</v>
      </c>
    </row>
    <row r="200" spans="1:12" x14ac:dyDescent="0.25">
      <c r="A200" s="4">
        <v>198</v>
      </c>
      <c r="B200" s="15"/>
      <c r="C200" s="4" t="str">
        <f>IF(B200&gt;0,IF(ISERROR(VLOOKUP(B200,exp!$A$3:$T$2002,20,FALSE)),"Не е избран разход",VLOOKUP(B200,exp!$A$3:$T$2002,20,FALSE)),"Не е избран разход")</f>
        <v>Не е избран разход</v>
      </c>
      <c r="D200" s="32"/>
      <c r="E200" s="16"/>
      <c r="F200" s="18" t="str">
        <f>IF(E200&gt;0,IF(ISERROR(VLOOKUP(E200,private!$S$2:$T$32,2,FALSE)),"Не е избран застраховател",VLOOKUP(E200,private!$S$2:$T$32,2,FALSE)),"Не е избран застраховател")</f>
        <v>Не е избран застраховател</v>
      </c>
      <c r="G200" s="45"/>
      <c r="H200" s="31"/>
      <c r="I200" s="31"/>
      <c r="J200" s="31"/>
      <c r="K200" s="46"/>
      <c r="L200" s="54" t="str">
        <f t="shared" si="3"/>
        <v>Няма избран разход</v>
      </c>
    </row>
    <row r="201" spans="1:12" x14ac:dyDescent="0.25">
      <c r="A201" s="4">
        <v>199</v>
      </c>
      <c r="B201" s="15"/>
      <c r="C201" s="4" t="str">
        <f>IF(B201&gt;0,IF(ISERROR(VLOOKUP(B201,exp!$A$3:$T$2002,20,FALSE)),"Не е избран разход",VLOOKUP(B201,exp!$A$3:$T$2002,20,FALSE)),"Не е избран разход")</f>
        <v>Не е избран разход</v>
      </c>
      <c r="D201" s="32"/>
      <c r="E201" s="16"/>
      <c r="F201" s="18" t="str">
        <f>IF(E201&gt;0,IF(ISERROR(VLOOKUP(E201,private!$S$2:$T$32,2,FALSE)),"Не е избран застраховател",VLOOKUP(E201,private!$S$2:$T$32,2,FALSE)),"Не е избран застраховател")</f>
        <v>Не е избран застраховател</v>
      </c>
      <c r="G201" s="45"/>
      <c r="H201" s="31"/>
      <c r="I201" s="31"/>
      <c r="J201" s="31"/>
      <c r="K201" s="46"/>
      <c r="L201" s="54" t="str">
        <f t="shared" si="3"/>
        <v>Няма избран разход</v>
      </c>
    </row>
    <row r="202" spans="1:12" x14ac:dyDescent="0.25">
      <c r="A202" s="4">
        <v>200</v>
      </c>
      <c r="B202" s="15"/>
      <c r="C202" s="4" t="str">
        <f>IF(B202&gt;0,IF(ISERROR(VLOOKUP(B202,exp!$A$3:$T$2002,20,FALSE)),"Не е избран разход",VLOOKUP(B202,exp!$A$3:$T$2002,20,FALSE)),"Не е избран разход")</f>
        <v>Не е избран разход</v>
      </c>
      <c r="D202" s="32"/>
      <c r="E202" s="16"/>
      <c r="F202" s="18" t="str">
        <f>IF(E202&gt;0,IF(ISERROR(VLOOKUP(E202,private!$S$2:$T$32,2,FALSE)),"Не е избран застраховател",VLOOKUP(E202,private!$S$2:$T$32,2,FALSE)),"Не е избран застраховател")</f>
        <v>Не е избран застраховател</v>
      </c>
      <c r="G202" s="45"/>
      <c r="H202" s="31"/>
      <c r="I202" s="31"/>
      <c r="J202" s="31"/>
      <c r="K202" s="46"/>
      <c r="L202" s="54" t="str">
        <f t="shared" si="3"/>
        <v>Няма избран разход</v>
      </c>
    </row>
    <row r="203" spans="1:12" x14ac:dyDescent="0.25">
      <c r="A203" s="4">
        <v>201</v>
      </c>
      <c r="B203" s="15"/>
      <c r="C203" s="4" t="str">
        <f>IF(B203&gt;0,IF(ISERROR(VLOOKUP(B203,exp!$A$3:$T$2002,20,FALSE)),"Не е избран разход",VLOOKUP(B203,exp!$A$3:$T$2002,20,FALSE)),"Не е избран разход")</f>
        <v>Не е избран разход</v>
      </c>
      <c r="D203" s="32"/>
      <c r="E203" s="16"/>
      <c r="F203" s="18" t="str">
        <f>IF(E203&gt;0,IF(ISERROR(VLOOKUP(E203,private!$S$2:$T$32,2,FALSE)),"Не е избран застраховател",VLOOKUP(E203,private!$S$2:$T$32,2,FALSE)),"Не е избран застраховател")</f>
        <v>Не е избран застраховател</v>
      </c>
      <c r="G203" s="45"/>
      <c r="H203" s="31"/>
      <c r="I203" s="31"/>
      <c r="J203" s="31"/>
      <c r="K203" s="46"/>
      <c r="L203" s="54" t="str">
        <f t="shared" si="3"/>
        <v>Няма избран разход</v>
      </c>
    </row>
    <row r="204" spans="1:12" x14ac:dyDescent="0.25">
      <c r="A204" s="4">
        <v>202</v>
      </c>
      <c r="B204" s="15"/>
      <c r="C204" s="4" t="str">
        <f>IF(B204&gt;0,IF(ISERROR(VLOOKUP(B204,exp!$A$3:$T$2002,20,FALSE)),"Не е избран разход",VLOOKUP(B204,exp!$A$3:$T$2002,20,FALSE)),"Не е избран разход")</f>
        <v>Не е избран разход</v>
      </c>
      <c r="D204" s="32"/>
      <c r="E204" s="16"/>
      <c r="F204" s="18" t="str">
        <f>IF(E204&gt;0,IF(ISERROR(VLOOKUP(E204,private!$S$2:$T$32,2,FALSE)),"Не е избран застраховател",VLOOKUP(E204,private!$S$2:$T$32,2,FALSE)),"Не е избран застраховател")</f>
        <v>Не е избран застраховател</v>
      </c>
      <c r="G204" s="45"/>
      <c r="H204" s="31"/>
      <c r="I204" s="31"/>
      <c r="J204" s="31"/>
      <c r="K204" s="46"/>
      <c r="L204" s="54" t="str">
        <f t="shared" si="3"/>
        <v>Няма избран разход</v>
      </c>
    </row>
    <row r="205" spans="1:12" x14ac:dyDescent="0.25">
      <c r="A205" s="4">
        <v>203</v>
      </c>
      <c r="B205" s="15"/>
      <c r="C205" s="4" t="str">
        <f>IF(B205&gt;0,IF(ISERROR(VLOOKUP(B205,exp!$A$3:$T$2002,20,FALSE)),"Не е избран разход",VLOOKUP(B205,exp!$A$3:$T$2002,20,FALSE)),"Не е избран разход")</f>
        <v>Не е избран разход</v>
      </c>
      <c r="D205" s="32"/>
      <c r="E205" s="16"/>
      <c r="F205" s="18" t="str">
        <f>IF(E205&gt;0,IF(ISERROR(VLOOKUP(E205,private!$S$2:$T$32,2,FALSE)),"Не е избран застраховател",VLOOKUP(E205,private!$S$2:$T$32,2,FALSE)),"Не е избран застраховател")</f>
        <v>Не е избран застраховател</v>
      </c>
      <c r="G205" s="45"/>
      <c r="H205" s="31"/>
      <c r="I205" s="31"/>
      <c r="J205" s="31"/>
      <c r="K205" s="46"/>
      <c r="L205" s="54" t="str">
        <f t="shared" si="3"/>
        <v>Няма избран разход</v>
      </c>
    </row>
    <row r="206" spans="1:12" x14ac:dyDescent="0.25">
      <c r="A206" s="4">
        <v>204</v>
      </c>
      <c r="B206" s="15"/>
      <c r="C206" s="4" t="str">
        <f>IF(B206&gt;0,IF(ISERROR(VLOOKUP(B206,exp!$A$3:$T$2002,20,FALSE)),"Не е избран разход",VLOOKUP(B206,exp!$A$3:$T$2002,20,FALSE)),"Не е избран разход")</f>
        <v>Не е избран разход</v>
      </c>
      <c r="D206" s="32"/>
      <c r="E206" s="16"/>
      <c r="F206" s="18" t="str">
        <f>IF(E206&gt;0,IF(ISERROR(VLOOKUP(E206,private!$S$2:$T$32,2,FALSE)),"Не е избран застраховател",VLOOKUP(E206,private!$S$2:$T$32,2,FALSE)),"Не е избран застраховател")</f>
        <v>Не е избран застраховател</v>
      </c>
      <c r="G206" s="45"/>
      <c r="H206" s="31"/>
      <c r="I206" s="31"/>
      <c r="J206" s="31"/>
      <c r="K206" s="46"/>
      <c r="L206" s="54" t="str">
        <f t="shared" si="3"/>
        <v>Няма избран разход</v>
      </c>
    </row>
    <row r="207" spans="1:12" x14ac:dyDescent="0.25">
      <c r="A207" s="4">
        <v>205</v>
      </c>
      <c r="B207" s="15"/>
      <c r="C207" s="4" t="str">
        <f>IF(B207&gt;0,IF(ISERROR(VLOOKUP(B207,exp!$A$3:$T$2002,20,FALSE)),"Не е избран разход",VLOOKUP(B207,exp!$A$3:$T$2002,20,FALSE)),"Не е избран разход")</f>
        <v>Не е избран разход</v>
      </c>
      <c r="D207" s="32"/>
      <c r="E207" s="16"/>
      <c r="F207" s="18" t="str">
        <f>IF(E207&gt;0,IF(ISERROR(VLOOKUP(E207,private!$S$2:$T$32,2,FALSE)),"Не е избран застраховател",VLOOKUP(E207,private!$S$2:$T$32,2,FALSE)),"Не е избран застраховател")</f>
        <v>Не е избран застраховател</v>
      </c>
      <c r="G207" s="45"/>
      <c r="H207" s="31"/>
      <c r="I207" s="31"/>
      <c r="J207" s="31"/>
      <c r="K207" s="46"/>
      <c r="L207" s="54" t="str">
        <f t="shared" si="3"/>
        <v>Няма избран разход</v>
      </c>
    </row>
    <row r="208" spans="1:12" x14ac:dyDescent="0.25">
      <c r="A208" s="4">
        <v>206</v>
      </c>
      <c r="B208" s="15"/>
      <c r="C208" s="4" t="str">
        <f>IF(B208&gt;0,IF(ISERROR(VLOOKUP(B208,exp!$A$3:$T$2002,20,FALSE)),"Не е избран разход",VLOOKUP(B208,exp!$A$3:$T$2002,20,FALSE)),"Не е избран разход")</f>
        <v>Не е избран разход</v>
      </c>
      <c r="D208" s="32"/>
      <c r="E208" s="16"/>
      <c r="F208" s="18" t="str">
        <f>IF(E208&gt;0,IF(ISERROR(VLOOKUP(E208,private!$S$2:$T$32,2,FALSE)),"Не е избран застраховател",VLOOKUP(E208,private!$S$2:$T$32,2,FALSE)),"Не е избран застраховател")</f>
        <v>Не е избран застраховател</v>
      </c>
      <c r="G208" s="45"/>
      <c r="H208" s="31"/>
      <c r="I208" s="31"/>
      <c r="J208" s="31"/>
      <c r="K208" s="46"/>
      <c r="L208" s="54" t="str">
        <f t="shared" si="3"/>
        <v>Няма избран разход</v>
      </c>
    </row>
    <row r="209" spans="1:12" x14ac:dyDescent="0.25">
      <c r="A209" s="4">
        <v>207</v>
      </c>
      <c r="B209" s="15"/>
      <c r="C209" s="4" t="str">
        <f>IF(B209&gt;0,IF(ISERROR(VLOOKUP(B209,exp!$A$3:$T$2002,20,FALSE)),"Не е избран разход",VLOOKUP(B209,exp!$A$3:$T$2002,20,FALSE)),"Не е избран разход")</f>
        <v>Не е избран разход</v>
      </c>
      <c r="D209" s="32"/>
      <c r="E209" s="16"/>
      <c r="F209" s="18" t="str">
        <f>IF(E209&gt;0,IF(ISERROR(VLOOKUP(E209,private!$S$2:$T$32,2,FALSE)),"Не е избран застраховател",VLOOKUP(E209,private!$S$2:$T$32,2,FALSE)),"Не е избран застраховател")</f>
        <v>Не е избран застраховател</v>
      </c>
      <c r="G209" s="45"/>
      <c r="H209" s="31"/>
      <c r="I209" s="31"/>
      <c r="J209" s="31"/>
      <c r="K209" s="46"/>
      <c r="L209" s="54" t="str">
        <f t="shared" si="3"/>
        <v>Няма избран разход</v>
      </c>
    </row>
    <row r="210" spans="1:12" x14ac:dyDescent="0.25">
      <c r="A210" s="4">
        <v>208</v>
      </c>
      <c r="B210" s="15"/>
      <c r="C210" s="4" t="str">
        <f>IF(B210&gt;0,IF(ISERROR(VLOOKUP(B210,exp!$A$3:$T$2002,20,FALSE)),"Не е избран разход",VLOOKUP(B210,exp!$A$3:$T$2002,20,FALSE)),"Не е избран разход")</f>
        <v>Не е избран разход</v>
      </c>
      <c r="D210" s="32"/>
      <c r="E210" s="16"/>
      <c r="F210" s="18" t="str">
        <f>IF(E210&gt;0,IF(ISERROR(VLOOKUP(E210,private!$S$2:$T$32,2,FALSE)),"Не е избран застраховател",VLOOKUP(E210,private!$S$2:$T$32,2,FALSE)),"Не е избран застраховател")</f>
        <v>Не е избран застраховател</v>
      </c>
      <c r="G210" s="45"/>
      <c r="H210" s="31"/>
      <c r="I210" s="31"/>
      <c r="J210" s="31"/>
      <c r="K210" s="46"/>
      <c r="L210" s="54" t="str">
        <f t="shared" si="3"/>
        <v>Няма избран разход</v>
      </c>
    </row>
    <row r="211" spans="1:12" x14ac:dyDescent="0.25">
      <c r="A211" s="4">
        <v>209</v>
      </c>
      <c r="B211" s="15"/>
      <c r="C211" s="4" t="str">
        <f>IF(B211&gt;0,IF(ISERROR(VLOOKUP(B211,exp!$A$3:$T$2002,20,FALSE)),"Не е избран разход",VLOOKUP(B211,exp!$A$3:$T$2002,20,FALSE)),"Не е избран разход")</f>
        <v>Не е избран разход</v>
      </c>
      <c r="D211" s="32"/>
      <c r="E211" s="16"/>
      <c r="F211" s="18" t="str">
        <f>IF(E211&gt;0,IF(ISERROR(VLOOKUP(E211,private!$S$2:$T$32,2,FALSE)),"Не е избран застраховател",VLOOKUP(E211,private!$S$2:$T$32,2,FALSE)),"Не е избран застраховател")</f>
        <v>Не е избран застраховател</v>
      </c>
      <c r="G211" s="45"/>
      <c r="H211" s="31"/>
      <c r="I211" s="31"/>
      <c r="J211" s="31"/>
      <c r="K211" s="46"/>
      <c r="L211" s="54" t="str">
        <f t="shared" si="3"/>
        <v>Няма избран разход</v>
      </c>
    </row>
    <row r="212" spans="1:12" x14ac:dyDescent="0.25">
      <c r="A212" s="4">
        <v>210</v>
      </c>
      <c r="B212" s="15"/>
      <c r="C212" s="4" t="str">
        <f>IF(B212&gt;0,IF(ISERROR(VLOOKUP(B212,exp!$A$3:$T$2002,20,FALSE)),"Не е избран разход",VLOOKUP(B212,exp!$A$3:$T$2002,20,FALSE)),"Не е избран разход")</f>
        <v>Не е избран разход</v>
      </c>
      <c r="D212" s="32"/>
      <c r="E212" s="16"/>
      <c r="F212" s="18" t="str">
        <f>IF(E212&gt;0,IF(ISERROR(VLOOKUP(E212,private!$S$2:$T$32,2,FALSE)),"Не е избран застраховател",VLOOKUP(E212,private!$S$2:$T$32,2,FALSE)),"Не е избран застраховател")</f>
        <v>Не е избран застраховател</v>
      </c>
      <c r="G212" s="45"/>
      <c r="H212" s="31"/>
      <c r="I212" s="31"/>
      <c r="J212" s="31"/>
      <c r="K212" s="46"/>
      <c r="L212" s="54" t="str">
        <f t="shared" si="3"/>
        <v>Няма избран разход</v>
      </c>
    </row>
    <row r="213" spans="1:12" x14ac:dyDescent="0.25">
      <c r="A213" s="4">
        <v>211</v>
      </c>
      <c r="B213" s="15"/>
      <c r="C213" s="4" t="str">
        <f>IF(B213&gt;0,IF(ISERROR(VLOOKUP(B213,exp!$A$3:$T$2002,20,FALSE)),"Не е избран разход",VLOOKUP(B213,exp!$A$3:$T$2002,20,FALSE)),"Не е избран разход")</f>
        <v>Не е избран разход</v>
      </c>
      <c r="D213" s="32"/>
      <c r="E213" s="16"/>
      <c r="F213" s="18" t="str">
        <f>IF(E213&gt;0,IF(ISERROR(VLOOKUP(E213,private!$S$2:$T$32,2,FALSE)),"Не е избран застраховател",VLOOKUP(E213,private!$S$2:$T$32,2,FALSE)),"Не е избран застраховател")</f>
        <v>Не е избран застраховател</v>
      </c>
      <c r="G213" s="45"/>
      <c r="H213" s="31"/>
      <c r="I213" s="31"/>
      <c r="J213" s="31"/>
      <c r="K213" s="46"/>
      <c r="L213" s="54" t="str">
        <f t="shared" si="3"/>
        <v>Няма избран разход</v>
      </c>
    </row>
    <row r="214" spans="1:12" x14ac:dyDescent="0.25">
      <c r="A214" s="4">
        <v>212</v>
      </c>
      <c r="B214" s="15"/>
      <c r="C214" s="4" t="str">
        <f>IF(B214&gt;0,IF(ISERROR(VLOOKUP(B214,exp!$A$3:$T$2002,20,FALSE)),"Не е избран разход",VLOOKUP(B214,exp!$A$3:$T$2002,20,FALSE)),"Не е избран разход")</f>
        <v>Не е избран разход</v>
      </c>
      <c r="D214" s="32"/>
      <c r="E214" s="16"/>
      <c r="F214" s="18" t="str">
        <f>IF(E214&gt;0,IF(ISERROR(VLOOKUP(E214,private!$S$2:$T$32,2,FALSE)),"Не е избран застраховател",VLOOKUP(E214,private!$S$2:$T$32,2,FALSE)),"Не е избран застраховател")</f>
        <v>Не е избран застраховател</v>
      </c>
      <c r="G214" s="45"/>
      <c r="H214" s="31"/>
      <c r="I214" s="31"/>
      <c r="J214" s="31"/>
      <c r="K214" s="46"/>
      <c r="L214" s="54" t="str">
        <f t="shared" si="3"/>
        <v>Няма избран разход</v>
      </c>
    </row>
    <row r="215" spans="1:12" x14ac:dyDescent="0.25">
      <c r="A215" s="4">
        <v>213</v>
      </c>
      <c r="B215" s="15"/>
      <c r="C215" s="4" t="str">
        <f>IF(B215&gt;0,IF(ISERROR(VLOOKUP(B215,exp!$A$3:$T$2002,20,FALSE)),"Не е избран разход",VLOOKUP(B215,exp!$A$3:$T$2002,20,FALSE)),"Не е избран разход")</f>
        <v>Не е избран разход</v>
      </c>
      <c r="D215" s="32"/>
      <c r="E215" s="16"/>
      <c r="F215" s="18" t="str">
        <f>IF(E215&gt;0,IF(ISERROR(VLOOKUP(E215,private!$S$2:$T$32,2,FALSE)),"Не е избран застраховател",VLOOKUP(E215,private!$S$2:$T$32,2,FALSE)),"Не е избран застраховател")</f>
        <v>Не е избран застраховател</v>
      </c>
      <c r="G215" s="45"/>
      <c r="H215" s="31"/>
      <c r="I215" s="31"/>
      <c r="J215" s="31"/>
      <c r="K215" s="46"/>
      <c r="L215" s="54" t="str">
        <f t="shared" si="3"/>
        <v>Няма избран разход</v>
      </c>
    </row>
    <row r="216" spans="1:12" x14ac:dyDescent="0.25">
      <c r="A216" s="4">
        <v>214</v>
      </c>
      <c r="B216" s="15"/>
      <c r="C216" s="4" t="str">
        <f>IF(B216&gt;0,IF(ISERROR(VLOOKUP(B216,exp!$A$3:$T$2002,20,FALSE)),"Не е избран разход",VLOOKUP(B216,exp!$A$3:$T$2002,20,FALSE)),"Не е избран разход")</f>
        <v>Не е избран разход</v>
      </c>
      <c r="D216" s="32"/>
      <c r="E216" s="16"/>
      <c r="F216" s="18" t="str">
        <f>IF(E216&gt;0,IF(ISERROR(VLOOKUP(E216,private!$S$2:$T$32,2,FALSE)),"Не е избран застраховател",VLOOKUP(E216,private!$S$2:$T$32,2,FALSE)),"Не е избран застраховател")</f>
        <v>Не е избран застраховател</v>
      </c>
      <c r="G216" s="45"/>
      <c r="H216" s="31"/>
      <c r="I216" s="31"/>
      <c r="J216" s="31"/>
      <c r="K216" s="46"/>
      <c r="L216" s="54" t="str">
        <f t="shared" si="3"/>
        <v>Няма избран разход</v>
      </c>
    </row>
    <row r="217" spans="1:12" x14ac:dyDescent="0.25">
      <c r="A217" s="4">
        <v>215</v>
      </c>
      <c r="B217" s="15"/>
      <c r="C217" s="4" t="str">
        <f>IF(B217&gt;0,IF(ISERROR(VLOOKUP(B217,exp!$A$3:$T$2002,20,FALSE)),"Не е избран разход",VLOOKUP(B217,exp!$A$3:$T$2002,20,FALSE)),"Не е избран разход")</f>
        <v>Не е избран разход</v>
      </c>
      <c r="D217" s="32"/>
      <c r="E217" s="16"/>
      <c r="F217" s="18" t="str">
        <f>IF(E217&gt;0,IF(ISERROR(VLOOKUP(E217,private!$S$2:$T$32,2,FALSE)),"Не е избран застраховател",VLOOKUP(E217,private!$S$2:$T$32,2,FALSE)),"Не е избран застраховател")</f>
        <v>Не е избран застраховател</v>
      </c>
      <c r="G217" s="45"/>
      <c r="H217" s="31"/>
      <c r="I217" s="31"/>
      <c r="J217" s="31"/>
      <c r="K217" s="46"/>
      <c r="L217" s="54" t="str">
        <f t="shared" si="3"/>
        <v>Няма избран разход</v>
      </c>
    </row>
    <row r="218" spans="1:12" x14ac:dyDescent="0.25">
      <c r="A218" s="4">
        <v>216</v>
      </c>
      <c r="B218" s="15"/>
      <c r="C218" s="4" t="str">
        <f>IF(B218&gt;0,IF(ISERROR(VLOOKUP(B218,exp!$A$3:$T$2002,20,FALSE)),"Не е избран разход",VLOOKUP(B218,exp!$A$3:$T$2002,20,FALSE)),"Не е избран разход")</f>
        <v>Не е избран разход</v>
      </c>
      <c r="D218" s="32"/>
      <c r="E218" s="16"/>
      <c r="F218" s="18" t="str">
        <f>IF(E218&gt;0,IF(ISERROR(VLOOKUP(E218,private!$S$2:$T$32,2,FALSE)),"Не е избран застраховател",VLOOKUP(E218,private!$S$2:$T$32,2,FALSE)),"Не е избран застраховател")</f>
        <v>Не е избран застраховател</v>
      </c>
      <c r="G218" s="45"/>
      <c r="H218" s="31"/>
      <c r="I218" s="31"/>
      <c r="J218" s="31"/>
      <c r="K218" s="46"/>
      <c r="L218" s="54" t="str">
        <f t="shared" si="3"/>
        <v>Няма избран разход</v>
      </c>
    </row>
    <row r="219" spans="1:12" x14ac:dyDescent="0.25">
      <c r="A219" s="4">
        <v>217</v>
      </c>
      <c r="B219" s="15"/>
      <c r="C219" s="4" t="str">
        <f>IF(B219&gt;0,IF(ISERROR(VLOOKUP(B219,exp!$A$3:$T$2002,20,FALSE)),"Не е избран разход",VLOOKUP(B219,exp!$A$3:$T$2002,20,FALSE)),"Не е избран разход")</f>
        <v>Не е избран разход</v>
      </c>
      <c r="D219" s="32"/>
      <c r="E219" s="16"/>
      <c r="F219" s="18" t="str">
        <f>IF(E219&gt;0,IF(ISERROR(VLOOKUP(E219,private!$S$2:$T$32,2,FALSE)),"Не е избран застраховател",VLOOKUP(E219,private!$S$2:$T$32,2,FALSE)),"Не е избран застраховател")</f>
        <v>Не е избран застраховател</v>
      </c>
      <c r="G219" s="45"/>
      <c r="H219" s="31"/>
      <c r="I219" s="31"/>
      <c r="J219" s="31"/>
      <c r="K219" s="46"/>
      <c r="L219" s="54" t="str">
        <f t="shared" si="3"/>
        <v>Няма избран разход</v>
      </c>
    </row>
    <row r="220" spans="1:12" x14ac:dyDescent="0.25">
      <c r="A220" s="4">
        <v>218</v>
      </c>
      <c r="B220" s="15"/>
      <c r="C220" s="4" t="str">
        <f>IF(B220&gt;0,IF(ISERROR(VLOOKUP(B220,exp!$A$3:$T$2002,20,FALSE)),"Не е избран разход",VLOOKUP(B220,exp!$A$3:$T$2002,20,FALSE)),"Не е избран разход")</f>
        <v>Не е избран разход</v>
      </c>
      <c r="D220" s="32"/>
      <c r="E220" s="16"/>
      <c r="F220" s="18" t="str">
        <f>IF(E220&gt;0,IF(ISERROR(VLOOKUP(E220,private!$S$2:$T$32,2,FALSE)),"Не е избран застраховател",VLOOKUP(E220,private!$S$2:$T$32,2,FALSE)),"Не е избран застраховател")</f>
        <v>Не е избран застраховател</v>
      </c>
      <c r="G220" s="45"/>
      <c r="H220" s="31"/>
      <c r="I220" s="31"/>
      <c r="J220" s="31"/>
      <c r="K220" s="46"/>
      <c r="L220" s="54" t="str">
        <f t="shared" si="3"/>
        <v>Няма избран разход</v>
      </c>
    </row>
    <row r="221" spans="1:12" x14ac:dyDescent="0.25">
      <c r="A221" s="4">
        <v>219</v>
      </c>
      <c r="B221" s="15"/>
      <c r="C221" s="4" t="str">
        <f>IF(B221&gt;0,IF(ISERROR(VLOOKUP(B221,exp!$A$3:$T$2002,20,FALSE)),"Не е избран разход",VLOOKUP(B221,exp!$A$3:$T$2002,20,FALSE)),"Не е избран разход")</f>
        <v>Не е избран разход</v>
      </c>
      <c r="D221" s="32"/>
      <c r="E221" s="16"/>
      <c r="F221" s="18" t="str">
        <f>IF(E221&gt;0,IF(ISERROR(VLOOKUP(E221,private!$S$2:$T$32,2,FALSE)),"Не е избран застраховател",VLOOKUP(E221,private!$S$2:$T$32,2,FALSE)),"Не е избран застраховател")</f>
        <v>Не е избран застраховател</v>
      </c>
      <c r="G221" s="45"/>
      <c r="H221" s="31"/>
      <c r="I221" s="31"/>
      <c r="J221" s="31"/>
      <c r="K221" s="46"/>
      <c r="L221" s="54" t="str">
        <f t="shared" si="3"/>
        <v>Няма избран разход</v>
      </c>
    </row>
    <row r="222" spans="1:12" x14ac:dyDescent="0.25">
      <c r="A222" s="4">
        <v>220</v>
      </c>
      <c r="B222" s="15"/>
      <c r="C222" s="4" t="str">
        <f>IF(B222&gt;0,IF(ISERROR(VLOOKUP(B222,exp!$A$3:$T$2002,20,FALSE)),"Не е избран разход",VLOOKUP(B222,exp!$A$3:$T$2002,20,FALSE)),"Не е избран разход")</f>
        <v>Не е избран разход</v>
      </c>
      <c r="D222" s="32"/>
      <c r="E222" s="16"/>
      <c r="F222" s="18" t="str">
        <f>IF(E222&gt;0,IF(ISERROR(VLOOKUP(E222,private!$S$2:$T$32,2,FALSE)),"Не е избран застраховател",VLOOKUP(E222,private!$S$2:$T$32,2,FALSE)),"Не е избран застраховател")</f>
        <v>Не е избран застраховател</v>
      </c>
      <c r="G222" s="45"/>
      <c r="H222" s="31"/>
      <c r="I222" s="31"/>
      <c r="J222" s="31"/>
      <c r="K222" s="46"/>
      <c r="L222" s="54" t="str">
        <f t="shared" si="3"/>
        <v>Няма избран разход</v>
      </c>
    </row>
    <row r="223" spans="1:12" x14ac:dyDescent="0.25">
      <c r="A223" s="4">
        <v>221</v>
      </c>
      <c r="B223" s="15"/>
      <c r="C223" s="4" t="str">
        <f>IF(B223&gt;0,IF(ISERROR(VLOOKUP(B223,exp!$A$3:$T$2002,20,FALSE)),"Не е избран разход",VLOOKUP(B223,exp!$A$3:$T$2002,20,FALSE)),"Не е избран разход")</f>
        <v>Не е избран разход</v>
      </c>
      <c r="D223" s="32"/>
      <c r="E223" s="16"/>
      <c r="F223" s="18" t="str">
        <f>IF(E223&gt;0,IF(ISERROR(VLOOKUP(E223,private!$S$2:$T$32,2,FALSE)),"Не е избран застраховател",VLOOKUP(E223,private!$S$2:$T$32,2,FALSE)),"Не е избран застраховател")</f>
        <v>Не е избран застраховател</v>
      </c>
      <c r="G223" s="45"/>
      <c r="H223" s="31"/>
      <c r="I223" s="31"/>
      <c r="J223" s="31"/>
      <c r="K223" s="46"/>
      <c r="L223" s="54" t="str">
        <f t="shared" si="3"/>
        <v>Няма избран разход</v>
      </c>
    </row>
    <row r="224" spans="1:12" x14ac:dyDescent="0.25">
      <c r="A224" s="4">
        <v>222</v>
      </c>
      <c r="B224" s="15"/>
      <c r="C224" s="4" t="str">
        <f>IF(B224&gt;0,IF(ISERROR(VLOOKUP(B224,exp!$A$3:$T$2002,20,FALSE)),"Не е избран разход",VLOOKUP(B224,exp!$A$3:$T$2002,20,FALSE)),"Не е избран разход")</f>
        <v>Не е избран разход</v>
      </c>
      <c r="D224" s="32"/>
      <c r="E224" s="16"/>
      <c r="F224" s="18" t="str">
        <f>IF(E224&gt;0,IF(ISERROR(VLOOKUP(E224,private!$S$2:$T$32,2,FALSE)),"Не е избран застраховател",VLOOKUP(E224,private!$S$2:$T$32,2,FALSE)),"Не е избран застраховател")</f>
        <v>Не е избран застраховател</v>
      </c>
      <c r="G224" s="45"/>
      <c r="H224" s="31"/>
      <c r="I224" s="31"/>
      <c r="J224" s="31"/>
      <c r="K224" s="46"/>
      <c r="L224" s="54" t="str">
        <f t="shared" si="3"/>
        <v>Няма избран разход</v>
      </c>
    </row>
    <row r="225" spans="1:12" x14ac:dyDescent="0.25">
      <c r="A225" s="4">
        <v>223</v>
      </c>
      <c r="B225" s="15"/>
      <c r="C225" s="4" t="str">
        <f>IF(B225&gt;0,IF(ISERROR(VLOOKUP(B225,exp!$A$3:$T$2002,20,FALSE)),"Не е избран разход",VLOOKUP(B225,exp!$A$3:$T$2002,20,FALSE)),"Не е избран разход")</f>
        <v>Не е избран разход</v>
      </c>
      <c r="D225" s="32"/>
      <c r="E225" s="16"/>
      <c r="F225" s="18" t="str">
        <f>IF(E225&gt;0,IF(ISERROR(VLOOKUP(E225,private!$S$2:$T$32,2,FALSE)),"Не е избран застраховател",VLOOKUP(E225,private!$S$2:$T$32,2,FALSE)),"Не е избран застраховател")</f>
        <v>Не е избран застраховател</v>
      </c>
      <c r="G225" s="45"/>
      <c r="H225" s="31"/>
      <c r="I225" s="31"/>
      <c r="J225" s="31"/>
      <c r="K225" s="46"/>
      <c r="L225" s="54" t="str">
        <f t="shared" si="3"/>
        <v>Няма избран разход</v>
      </c>
    </row>
    <row r="226" spans="1:12" x14ac:dyDescent="0.25">
      <c r="A226" s="4">
        <v>224</v>
      </c>
      <c r="B226" s="15"/>
      <c r="C226" s="4" t="str">
        <f>IF(B226&gt;0,IF(ISERROR(VLOOKUP(B226,exp!$A$3:$T$2002,20,FALSE)),"Не е избран разход",VLOOKUP(B226,exp!$A$3:$T$2002,20,FALSE)),"Не е избран разход")</f>
        <v>Не е избран разход</v>
      </c>
      <c r="D226" s="32"/>
      <c r="E226" s="16"/>
      <c r="F226" s="18" t="str">
        <f>IF(E226&gt;0,IF(ISERROR(VLOOKUP(E226,private!$S$2:$T$32,2,FALSE)),"Не е избран застраховател",VLOOKUP(E226,private!$S$2:$T$32,2,FALSE)),"Не е избран застраховател")</f>
        <v>Не е избран застраховател</v>
      </c>
      <c r="G226" s="45"/>
      <c r="H226" s="31"/>
      <c r="I226" s="31"/>
      <c r="J226" s="31"/>
      <c r="K226" s="46"/>
      <c r="L226" s="54" t="str">
        <f t="shared" si="3"/>
        <v>Няма избран разход</v>
      </c>
    </row>
    <row r="227" spans="1:12" x14ac:dyDescent="0.25">
      <c r="A227" s="4">
        <v>225</v>
      </c>
      <c r="B227" s="15"/>
      <c r="C227" s="4" t="str">
        <f>IF(B227&gt;0,IF(ISERROR(VLOOKUP(B227,exp!$A$3:$T$2002,20,FALSE)),"Не е избран разход",VLOOKUP(B227,exp!$A$3:$T$2002,20,FALSE)),"Не е избран разход")</f>
        <v>Не е избран разход</v>
      </c>
      <c r="D227" s="32"/>
      <c r="E227" s="16"/>
      <c r="F227" s="18" t="str">
        <f>IF(E227&gt;0,IF(ISERROR(VLOOKUP(E227,private!$S$2:$T$32,2,FALSE)),"Не е избран застраховател",VLOOKUP(E227,private!$S$2:$T$32,2,FALSE)),"Не е избран застраховател")</f>
        <v>Не е избран застраховател</v>
      </c>
      <c r="G227" s="45"/>
      <c r="H227" s="31"/>
      <c r="I227" s="31"/>
      <c r="J227" s="31"/>
      <c r="K227" s="46"/>
      <c r="L227" s="54" t="str">
        <f t="shared" si="3"/>
        <v>Няма избран разход</v>
      </c>
    </row>
    <row r="228" spans="1:12" x14ac:dyDescent="0.25">
      <c r="A228" s="4">
        <v>226</v>
      </c>
      <c r="B228" s="15"/>
      <c r="C228" s="4" t="str">
        <f>IF(B228&gt;0,IF(ISERROR(VLOOKUP(B228,exp!$A$3:$T$2002,20,FALSE)),"Не е избран разход",VLOOKUP(B228,exp!$A$3:$T$2002,20,FALSE)),"Не е избран разход")</f>
        <v>Не е избран разход</v>
      </c>
      <c r="D228" s="32"/>
      <c r="E228" s="16"/>
      <c r="F228" s="18" t="str">
        <f>IF(E228&gt;0,IF(ISERROR(VLOOKUP(E228,private!$S$2:$T$32,2,FALSE)),"Не е избран застраховател",VLOOKUP(E228,private!$S$2:$T$32,2,FALSE)),"Не е избран застраховател")</f>
        <v>Не е избран застраховател</v>
      </c>
      <c r="G228" s="45"/>
      <c r="H228" s="31"/>
      <c r="I228" s="31"/>
      <c r="J228" s="31"/>
      <c r="K228" s="46"/>
      <c r="L228" s="54" t="str">
        <f t="shared" si="3"/>
        <v>Няма избран разход</v>
      </c>
    </row>
    <row r="229" spans="1:12" x14ac:dyDescent="0.25">
      <c r="A229" s="4">
        <v>227</v>
      </c>
      <c r="B229" s="15"/>
      <c r="C229" s="4" t="str">
        <f>IF(B229&gt;0,IF(ISERROR(VLOOKUP(B229,exp!$A$3:$T$2002,20,FALSE)),"Не е избран разход",VLOOKUP(B229,exp!$A$3:$T$2002,20,FALSE)),"Не е избран разход")</f>
        <v>Не е избран разход</v>
      </c>
      <c r="D229" s="32"/>
      <c r="E229" s="16"/>
      <c r="F229" s="18" t="str">
        <f>IF(E229&gt;0,IF(ISERROR(VLOOKUP(E229,private!$S$2:$T$32,2,FALSE)),"Не е избран застраховател",VLOOKUP(E229,private!$S$2:$T$32,2,FALSE)),"Не е избран застраховател")</f>
        <v>Не е избран застраховател</v>
      </c>
      <c r="G229" s="45"/>
      <c r="H229" s="31"/>
      <c r="I229" s="31"/>
      <c r="J229" s="31"/>
      <c r="K229" s="46"/>
      <c r="L229" s="54" t="str">
        <f t="shared" si="3"/>
        <v>Няма избран разход</v>
      </c>
    </row>
    <row r="230" spans="1:12" x14ac:dyDescent="0.25">
      <c r="A230" s="4">
        <v>228</v>
      </c>
      <c r="B230" s="15"/>
      <c r="C230" s="4" t="str">
        <f>IF(B230&gt;0,IF(ISERROR(VLOOKUP(B230,exp!$A$3:$T$2002,20,FALSE)),"Не е избран разход",VLOOKUP(B230,exp!$A$3:$T$2002,20,FALSE)),"Не е избран разход")</f>
        <v>Не е избран разход</v>
      </c>
      <c r="D230" s="32"/>
      <c r="E230" s="16"/>
      <c r="F230" s="18" t="str">
        <f>IF(E230&gt;0,IF(ISERROR(VLOOKUP(E230,private!$S$2:$T$32,2,FALSE)),"Не е избран застраховател",VLOOKUP(E230,private!$S$2:$T$32,2,FALSE)),"Не е избран застраховател")</f>
        <v>Не е избран застраховател</v>
      </c>
      <c r="G230" s="45"/>
      <c r="H230" s="31"/>
      <c r="I230" s="31"/>
      <c r="J230" s="31"/>
      <c r="K230" s="46"/>
      <c r="L230" s="54" t="str">
        <f t="shared" si="3"/>
        <v>Няма избран разход</v>
      </c>
    </row>
    <row r="231" spans="1:12" x14ac:dyDescent="0.25">
      <c r="A231" s="4">
        <v>229</v>
      </c>
      <c r="B231" s="15"/>
      <c r="C231" s="4" t="str">
        <f>IF(B231&gt;0,IF(ISERROR(VLOOKUP(B231,exp!$A$3:$T$2002,20,FALSE)),"Не е избран разход",VLOOKUP(B231,exp!$A$3:$T$2002,20,FALSE)),"Не е избран разход")</f>
        <v>Не е избран разход</v>
      </c>
      <c r="D231" s="32"/>
      <c r="E231" s="16"/>
      <c r="F231" s="18" t="str">
        <f>IF(E231&gt;0,IF(ISERROR(VLOOKUP(E231,private!$S$2:$T$32,2,FALSE)),"Не е избран застраховател",VLOOKUP(E231,private!$S$2:$T$32,2,FALSE)),"Не е избран застраховател")</f>
        <v>Не е избран застраховател</v>
      </c>
      <c r="G231" s="45"/>
      <c r="H231" s="31"/>
      <c r="I231" s="31"/>
      <c r="J231" s="31"/>
      <c r="K231" s="46"/>
      <c r="L231" s="54" t="str">
        <f t="shared" si="3"/>
        <v>Няма избран разход</v>
      </c>
    </row>
    <row r="232" spans="1:12" x14ac:dyDescent="0.25">
      <c r="A232" s="4">
        <v>230</v>
      </c>
      <c r="B232" s="15"/>
      <c r="C232" s="4" t="str">
        <f>IF(B232&gt;0,IF(ISERROR(VLOOKUP(B232,exp!$A$3:$T$2002,20,FALSE)),"Не е избран разход",VLOOKUP(B232,exp!$A$3:$T$2002,20,FALSE)),"Не е избран разход")</f>
        <v>Не е избран разход</v>
      </c>
      <c r="D232" s="32"/>
      <c r="E232" s="16"/>
      <c r="F232" s="18" t="str">
        <f>IF(E232&gt;0,IF(ISERROR(VLOOKUP(E232,private!$S$2:$T$32,2,FALSE)),"Не е избран застраховател",VLOOKUP(E232,private!$S$2:$T$32,2,FALSE)),"Не е избран застраховател")</f>
        <v>Не е избран застраховател</v>
      </c>
      <c r="G232" s="45"/>
      <c r="H232" s="31"/>
      <c r="I232" s="31"/>
      <c r="J232" s="31"/>
      <c r="K232" s="46"/>
      <c r="L232" s="54" t="str">
        <f t="shared" si="3"/>
        <v>Няма избран разход</v>
      </c>
    </row>
    <row r="233" spans="1:12" x14ac:dyDescent="0.25">
      <c r="A233" s="4">
        <v>231</v>
      </c>
      <c r="B233" s="15"/>
      <c r="C233" s="4" t="str">
        <f>IF(B233&gt;0,IF(ISERROR(VLOOKUP(B233,exp!$A$3:$T$2002,20,FALSE)),"Не е избран разход",VLOOKUP(B233,exp!$A$3:$T$2002,20,FALSE)),"Не е избран разход")</f>
        <v>Не е избран разход</v>
      </c>
      <c r="D233" s="32"/>
      <c r="E233" s="16"/>
      <c r="F233" s="18" t="str">
        <f>IF(E233&gt;0,IF(ISERROR(VLOOKUP(E233,private!$S$2:$T$32,2,FALSE)),"Не е избран застраховател",VLOOKUP(E233,private!$S$2:$T$32,2,FALSE)),"Не е избран застраховател")</f>
        <v>Не е избран застраховател</v>
      </c>
      <c r="G233" s="45"/>
      <c r="H233" s="31"/>
      <c r="I233" s="31"/>
      <c r="J233" s="31"/>
      <c r="K233" s="46"/>
      <c r="L233" s="54" t="str">
        <f t="shared" si="3"/>
        <v>Няма избран разход</v>
      </c>
    </row>
    <row r="234" spans="1:12" x14ac:dyDescent="0.25">
      <c r="A234" s="4">
        <v>232</v>
      </c>
      <c r="B234" s="15"/>
      <c r="C234" s="4" t="str">
        <f>IF(B234&gt;0,IF(ISERROR(VLOOKUP(B234,exp!$A$3:$T$2002,20,FALSE)),"Не е избран разход",VLOOKUP(B234,exp!$A$3:$T$2002,20,FALSE)),"Не е избран разход")</f>
        <v>Не е избран разход</v>
      </c>
      <c r="D234" s="32"/>
      <c r="E234" s="16"/>
      <c r="F234" s="18" t="str">
        <f>IF(E234&gt;0,IF(ISERROR(VLOOKUP(E234,private!$S$2:$T$32,2,FALSE)),"Не е избран застраховател",VLOOKUP(E234,private!$S$2:$T$32,2,FALSE)),"Не е избран застраховател")</f>
        <v>Не е избран застраховател</v>
      </c>
      <c r="G234" s="45"/>
      <c r="H234" s="31"/>
      <c r="I234" s="31"/>
      <c r="J234" s="31"/>
      <c r="K234" s="46"/>
      <c r="L234" s="54" t="str">
        <f t="shared" si="3"/>
        <v>Няма избран разход</v>
      </c>
    </row>
    <row r="235" spans="1:12" x14ac:dyDescent="0.25">
      <c r="A235" s="4">
        <v>233</v>
      </c>
      <c r="B235" s="15"/>
      <c r="C235" s="4" t="str">
        <f>IF(B235&gt;0,IF(ISERROR(VLOOKUP(B235,exp!$A$3:$T$2002,20,FALSE)),"Не е избран разход",VLOOKUP(B235,exp!$A$3:$T$2002,20,FALSE)),"Не е избран разход")</f>
        <v>Не е избран разход</v>
      </c>
      <c r="D235" s="32"/>
      <c r="E235" s="16"/>
      <c r="F235" s="18" t="str">
        <f>IF(E235&gt;0,IF(ISERROR(VLOOKUP(E235,private!$S$2:$T$32,2,FALSE)),"Не е избран застраховател",VLOOKUP(E235,private!$S$2:$T$32,2,FALSE)),"Не е избран застраховател")</f>
        <v>Не е избран застраховател</v>
      </c>
      <c r="G235" s="45"/>
      <c r="H235" s="31"/>
      <c r="I235" s="31"/>
      <c r="J235" s="31"/>
      <c r="K235" s="46"/>
      <c r="L235" s="54" t="str">
        <f t="shared" si="3"/>
        <v>Няма избран разход</v>
      </c>
    </row>
    <row r="236" spans="1:12" x14ac:dyDescent="0.25">
      <c r="A236" s="4">
        <v>234</v>
      </c>
      <c r="B236" s="15"/>
      <c r="C236" s="4" t="str">
        <f>IF(B236&gt;0,IF(ISERROR(VLOOKUP(B236,exp!$A$3:$T$2002,20,FALSE)),"Не е избран разход",VLOOKUP(B236,exp!$A$3:$T$2002,20,FALSE)),"Не е избран разход")</f>
        <v>Не е избран разход</v>
      </c>
      <c r="D236" s="32"/>
      <c r="E236" s="16"/>
      <c r="F236" s="18" t="str">
        <f>IF(E236&gt;0,IF(ISERROR(VLOOKUP(E236,private!$S$2:$T$32,2,FALSE)),"Не е избран застраховател",VLOOKUP(E236,private!$S$2:$T$32,2,FALSE)),"Не е избран застраховател")</f>
        <v>Не е избран застраховател</v>
      </c>
      <c r="G236" s="45"/>
      <c r="H236" s="31"/>
      <c r="I236" s="31"/>
      <c r="J236" s="31"/>
      <c r="K236" s="46"/>
      <c r="L236" s="54" t="str">
        <f t="shared" si="3"/>
        <v>Няма избран разход</v>
      </c>
    </row>
    <row r="237" spans="1:12" x14ac:dyDescent="0.25">
      <c r="A237" s="4">
        <v>235</v>
      </c>
      <c r="B237" s="15"/>
      <c r="C237" s="4" t="str">
        <f>IF(B237&gt;0,IF(ISERROR(VLOOKUP(B237,exp!$A$3:$T$2002,20,FALSE)),"Не е избран разход",VLOOKUP(B237,exp!$A$3:$T$2002,20,FALSE)),"Не е избран разход")</f>
        <v>Не е избран разход</v>
      </c>
      <c r="D237" s="32"/>
      <c r="E237" s="16"/>
      <c r="F237" s="18" t="str">
        <f>IF(E237&gt;0,IF(ISERROR(VLOOKUP(E237,private!$S$2:$T$32,2,FALSE)),"Не е избран застраховател",VLOOKUP(E237,private!$S$2:$T$32,2,FALSE)),"Не е избран застраховател")</f>
        <v>Не е избран застраховател</v>
      </c>
      <c r="G237" s="45"/>
      <c r="H237" s="31"/>
      <c r="I237" s="31"/>
      <c r="J237" s="31"/>
      <c r="K237" s="46"/>
      <c r="L237" s="54" t="str">
        <f t="shared" si="3"/>
        <v>Няма избран разход</v>
      </c>
    </row>
    <row r="238" spans="1:12" x14ac:dyDescent="0.25">
      <c r="A238" s="4">
        <v>236</v>
      </c>
      <c r="B238" s="15"/>
      <c r="C238" s="4" t="str">
        <f>IF(B238&gt;0,IF(ISERROR(VLOOKUP(B238,exp!$A$3:$T$2002,20,FALSE)),"Не е избран разход",VLOOKUP(B238,exp!$A$3:$T$2002,20,FALSE)),"Не е избран разход")</f>
        <v>Не е избран разход</v>
      </c>
      <c r="D238" s="32"/>
      <c r="E238" s="16"/>
      <c r="F238" s="18" t="str">
        <f>IF(E238&gt;0,IF(ISERROR(VLOOKUP(E238,private!$S$2:$T$32,2,FALSE)),"Не е избран застраховател",VLOOKUP(E238,private!$S$2:$T$32,2,FALSE)),"Не е избран застраховател")</f>
        <v>Не е избран застраховател</v>
      </c>
      <c r="G238" s="45"/>
      <c r="H238" s="31"/>
      <c r="I238" s="31"/>
      <c r="J238" s="31"/>
      <c r="K238" s="46"/>
      <c r="L238" s="54" t="str">
        <f t="shared" si="3"/>
        <v>Няма избран разход</v>
      </c>
    </row>
    <row r="239" spans="1:12" x14ac:dyDescent="0.25">
      <c r="A239" s="4">
        <v>237</v>
      </c>
      <c r="B239" s="15"/>
      <c r="C239" s="4" t="str">
        <f>IF(B239&gt;0,IF(ISERROR(VLOOKUP(B239,exp!$A$3:$T$2002,20,FALSE)),"Не е избран разход",VLOOKUP(B239,exp!$A$3:$T$2002,20,FALSE)),"Не е избран разход")</f>
        <v>Не е избран разход</v>
      </c>
      <c r="D239" s="32"/>
      <c r="E239" s="16"/>
      <c r="F239" s="18" t="str">
        <f>IF(E239&gt;0,IF(ISERROR(VLOOKUP(E239,private!$S$2:$T$32,2,FALSE)),"Не е избран застраховател",VLOOKUP(E239,private!$S$2:$T$32,2,FALSE)),"Не е избран застраховател")</f>
        <v>Не е избран застраховател</v>
      </c>
      <c r="G239" s="45"/>
      <c r="H239" s="31"/>
      <c r="I239" s="31"/>
      <c r="J239" s="31"/>
      <c r="K239" s="46"/>
      <c r="L239" s="54" t="str">
        <f t="shared" si="3"/>
        <v>Няма избран разход</v>
      </c>
    </row>
    <row r="240" spans="1:12" x14ac:dyDescent="0.25">
      <c r="A240" s="4">
        <v>238</v>
      </c>
      <c r="B240" s="15"/>
      <c r="C240" s="4" t="str">
        <f>IF(B240&gt;0,IF(ISERROR(VLOOKUP(B240,exp!$A$3:$T$2002,20,FALSE)),"Не е избран разход",VLOOKUP(B240,exp!$A$3:$T$2002,20,FALSE)),"Не е избран разход")</f>
        <v>Не е избран разход</v>
      </c>
      <c r="D240" s="32"/>
      <c r="E240" s="16"/>
      <c r="F240" s="18" t="str">
        <f>IF(E240&gt;0,IF(ISERROR(VLOOKUP(E240,private!$S$2:$T$32,2,FALSE)),"Не е избран застраховател",VLOOKUP(E240,private!$S$2:$T$32,2,FALSE)),"Не е избран застраховател")</f>
        <v>Не е избран застраховател</v>
      </c>
      <c r="G240" s="45"/>
      <c r="H240" s="31"/>
      <c r="I240" s="31"/>
      <c r="J240" s="31"/>
      <c r="K240" s="46"/>
      <c r="L240" s="54" t="str">
        <f t="shared" si="3"/>
        <v>Няма избран разход</v>
      </c>
    </row>
    <row r="241" spans="1:12" x14ac:dyDescent="0.25">
      <c r="A241" s="4">
        <v>239</v>
      </c>
      <c r="B241" s="15"/>
      <c r="C241" s="4" t="str">
        <f>IF(B241&gt;0,IF(ISERROR(VLOOKUP(B241,exp!$A$3:$T$2002,20,FALSE)),"Не е избран разход",VLOOKUP(B241,exp!$A$3:$T$2002,20,FALSE)),"Не е избран разход")</f>
        <v>Не е избран разход</v>
      </c>
      <c r="D241" s="32"/>
      <c r="E241" s="16"/>
      <c r="F241" s="18" t="str">
        <f>IF(E241&gt;0,IF(ISERROR(VLOOKUP(E241,private!$S$2:$T$32,2,FALSE)),"Не е избран застраховател",VLOOKUP(E241,private!$S$2:$T$32,2,FALSE)),"Не е избран застраховател")</f>
        <v>Не е избран застраховател</v>
      </c>
      <c r="G241" s="45"/>
      <c r="H241" s="31"/>
      <c r="I241" s="31"/>
      <c r="J241" s="31"/>
      <c r="K241" s="46"/>
      <c r="L241" s="54" t="str">
        <f t="shared" si="3"/>
        <v>Няма избран разход</v>
      </c>
    </row>
    <row r="242" spans="1:12" x14ac:dyDescent="0.25">
      <c r="A242" s="4">
        <v>240</v>
      </c>
      <c r="B242" s="15"/>
      <c r="C242" s="4" t="str">
        <f>IF(B242&gt;0,IF(ISERROR(VLOOKUP(B242,exp!$A$3:$T$2002,20,FALSE)),"Не е избран разход",VLOOKUP(B242,exp!$A$3:$T$2002,20,FALSE)),"Не е избран разход")</f>
        <v>Не е избран разход</v>
      </c>
      <c r="D242" s="32"/>
      <c r="E242" s="16"/>
      <c r="F242" s="18" t="str">
        <f>IF(E242&gt;0,IF(ISERROR(VLOOKUP(E242,private!$S$2:$T$32,2,FALSE)),"Не е избран застраховател",VLOOKUP(E242,private!$S$2:$T$32,2,FALSE)),"Не е избран застраховател")</f>
        <v>Не е избран застраховател</v>
      </c>
      <c r="G242" s="45"/>
      <c r="H242" s="31"/>
      <c r="I242" s="31"/>
      <c r="J242" s="31"/>
      <c r="K242" s="46"/>
      <c r="L242" s="54" t="str">
        <f t="shared" si="3"/>
        <v>Няма избран разход</v>
      </c>
    </row>
    <row r="243" spans="1:12" x14ac:dyDescent="0.25">
      <c r="A243" s="4">
        <v>241</v>
      </c>
      <c r="B243" s="15"/>
      <c r="C243" s="4" t="str">
        <f>IF(B243&gt;0,IF(ISERROR(VLOOKUP(B243,exp!$A$3:$T$2002,20,FALSE)),"Не е избран разход",VLOOKUP(B243,exp!$A$3:$T$2002,20,FALSE)),"Не е избран разход")</f>
        <v>Не е избран разход</v>
      </c>
      <c r="D243" s="32"/>
      <c r="E243" s="16"/>
      <c r="F243" s="18" t="str">
        <f>IF(E243&gt;0,IF(ISERROR(VLOOKUP(E243,private!$S$2:$T$32,2,FALSE)),"Не е избран застраховател",VLOOKUP(E243,private!$S$2:$T$32,2,FALSE)),"Не е избран застраховател")</f>
        <v>Не е избран застраховател</v>
      </c>
      <c r="G243" s="45"/>
      <c r="H243" s="31"/>
      <c r="I243" s="31"/>
      <c r="J243" s="31"/>
      <c r="K243" s="46"/>
      <c r="L243" s="54" t="str">
        <f t="shared" si="3"/>
        <v>Няма избран разход</v>
      </c>
    </row>
    <row r="244" spans="1:12" x14ac:dyDescent="0.25">
      <c r="A244" s="4">
        <v>242</v>
      </c>
      <c r="B244" s="15"/>
      <c r="C244" s="4" t="str">
        <f>IF(B244&gt;0,IF(ISERROR(VLOOKUP(B244,exp!$A$3:$T$2002,20,FALSE)),"Не е избран разход",VLOOKUP(B244,exp!$A$3:$T$2002,20,FALSE)),"Не е избран разход")</f>
        <v>Не е избран разход</v>
      </c>
      <c r="D244" s="32"/>
      <c r="E244" s="16"/>
      <c r="F244" s="18" t="str">
        <f>IF(E244&gt;0,IF(ISERROR(VLOOKUP(E244,private!$S$2:$T$32,2,FALSE)),"Не е избран застраховател",VLOOKUP(E244,private!$S$2:$T$32,2,FALSE)),"Не е избран застраховател")</f>
        <v>Не е избран застраховател</v>
      </c>
      <c r="G244" s="45"/>
      <c r="H244" s="31"/>
      <c r="I244" s="31"/>
      <c r="J244" s="31"/>
      <c r="K244" s="46"/>
      <c r="L244" s="54" t="str">
        <f t="shared" si="3"/>
        <v>Няма избран разход</v>
      </c>
    </row>
    <row r="245" spans="1:12" x14ac:dyDescent="0.25">
      <c r="A245" s="4">
        <v>243</v>
      </c>
      <c r="B245" s="15"/>
      <c r="C245" s="4" t="str">
        <f>IF(B245&gt;0,IF(ISERROR(VLOOKUP(B245,exp!$A$3:$T$2002,20,FALSE)),"Не е избран разход",VLOOKUP(B245,exp!$A$3:$T$2002,20,FALSE)),"Не е избран разход")</f>
        <v>Не е избран разход</v>
      </c>
      <c r="D245" s="32"/>
      <c r="E245" s="16"/>
      <c r="F245" s="18" t="str">
        <f>IF(E245&gt;0,IF(ISERROR(VLOOKUP(E245,private!$S$2:$T$32,2,FALSE)),"Не е избран застраховател",VLOOKUP(E245,private!$S$2:$T$32,2,FALSE)),"Не е избран застраховател")</f>
        <v>Не е избран застраховател</v>
      </c>
      <c r="G245" s="45"/>
      <c r="H245" s="31"/>
      <c r="I245" s="31"/>
      <c r="J245" s="31"/>
      <c r="K245" s="46"/>
      <c r="L245" s="54" t="str">
        <f t="shared" si="3"/>
        <v>Няма избран разход</v>
      </c>
    </row>
    <row r="246" spans="1:12" x14ac:dyDescent="0.25">
      <c r="A246" s="4">
        <v>244</v>
      </c>
      <c r="B246" s="15"/>
      <c r="C246" s="4" t="str">
        <f>IF(B246&gt;0,IF(ISERROR(VLOOKUP(B246,exp!$A$3:$T$2002,20,FALSE)),"Не е избран разход",VLOOKUP(B246,exp!$A$3:$T$2002,20,FALSE)),"Не е избран разход")</f>
        <v>Не е избран разход</v>
      </c>
      <c r="D246" s="32"/>
      <c r="E246" s="16"/>
      <c r="F246" s="18" t="str">
        <f>IF(E246&gt;0,IF(ISERROR(VLOOKUP(E246,private!$S$2:$T$32,2,FALSE)),"Не е избран застраховател",VLOOKUP(E246,private!$S$2:$T$32,2,FALSE)),"Не е избран застраховател")</f>
        <v>Не е избран застраховател</v>
      </c>
      <c r="G246" s="45"/>
      <c r="H246" s="31"/>
      <c r="I246" s="31"/>
      <c r="J246" s="31"/>
      <c r="K246" s="46"/>
      <c r="L246" s="54" t="str">
        <f t="shared" si="3"/>
        <v>Няма избран разход</v>
      </c>
    </row>
    <row r="247" spans="1:12" x14ac:dyDescent="0.25">
      <c r="A247" s="4">
        <v>245</v>
      </c>
      <c r="B247" s="15"/>
      <c r="C247" s="4" t="str">
        <f>IF(B247&gt;0,IF(ISERROR(VLOOKUP(B247,exp!$A$3:$T$2002,20,FALSE)),"Не е избран разход",VLOOKUP(B247,exp!$A$3:$T$2002,20,FALSE)),"Не е избран разход")</f>
        <v>Не е избран разход</v>
      </c>
      <c r="D247" s="32"/>
      <c r="E247" s="16"/>
      <c r="F247" s="18" t="str">
        <f>IF(E247&gt;0,IF(ISERROR(VLOOKUP(E247,private!$S$2:$T$32,2,FALSE)),"Не е избран застраховател",VLOOKUP(E247,private!$S$2:$T$32,2,FALSE)),"Не е избран застраховател")</f>
        <v>Не е избран застраховател</v>
      </c>
      <c r="G247" s="45"/>
      <c r="H247" s="31"/>
      <c r="I247" s="31"/>
      <c r="J247" s="31"/>
      <c r="K247" s="46"/>
      <c r="L247" s="54" t="str">
        <f t="shared" si="3"/>
        <v>Няма избран разход</v>
      </c>
    </row>
    <row r="248" spans="1:12" x14ac:dyDescent="0.25">
      <c r="A248" s="4">
        <v>246</v>
      </c>
      <c r="B248" s="15"/>
      <c r="C248" s="4" t="str">
        <f>IF(B248&gt;0,IF(ISERROR(VLOOKUP(B248,exp!$A$3:$T$2002,20,FALSE)),"Не е избран разход",VLOOKUP(B248,exp!$A$3:$T$2002,20,FALSE)),"Не е избран разход")</f>
        <v>Не е избран разход</v>
      </c>
      <c r="D248" s="32"/>
      <c r="E248" s="16"/>
      <c r="F248" s="18" t="str">
        <f>IF(E248&gt;0,IF(ISERROR(VLOOKUP(E248,private!$S$2:$T$32,2,FALSE)),"Не е избран застраховател",VLOOKUP(E248,private!$S$2:$T$32,2,FALSE)),"Не е избран застраховател")</f>
        <v>Не е избран застраховател</v>
      </c>
      <c r="G248" s="45"/>
      <c r="H248" s="31"/>
      <c r="I248" s="31"/>
      <c r="J248" s="31"/>
      <c r="K248" s="46"/>
      <c r="L248" s="54" t="str">
        <f t="shared" si="3"/>
        <v>Няма избран разход</v>
      </c>
    </row>
    <row r="249" spans="1:12" x14ac:dyDescent="0.25">
      <c r="A249" s="4">
        <v>247</v>
      </c>
      <c r="B249" s="15"/>
      <c r="C249" s="4" t="str">
        <f>IF(B249&gt;0,IF(ISERROR(VLOOKUP(B249,exp!$A$3:$T$2002,20,FALSE)),"Не е избран разход",VLOOKUP(B249,exp!$A$3:$T$2002,20,FALSE)),"Не е избран разход")</f>
        <v>Не е избран разход</v>
      </c>
      <c r="D249" s="32"/>
      <c r="E249" s="16"/>
      <c r="F249" s="18" t="str">
        <f>IF(E249&gt;0,IF(ISERROR(VLOOKUP(E249,private!$S$2:$T$32,2,FALSE)),"Не е избран застраховател",VLOOKUP(E249,private!$S$2:$T$32,2,FALSE)),"Не е избран застраховател")</f>
        <v>Не е избран застраховател</v>
      </c>
      <c r="G249" s="45"/>
      <c r="H249" s="31"/>
      <c r="I249" s="31"/>
      <c r="J249" s="31"/>
      <c r="K249" s="46"/>
      <c r="L249" s="54" t="str">
        <f t="shared" si="3"/>
        <v>Няма избран разход</v>
      </c>
    </row>
    <row r="250" spans="1:12" x14ac:dyDescent="0.25">
      <c r="A250" s="4">
        <v>248</v>
      </c>
      <c r="B250" s="15"/>
      <c r="C250" s="4" t="str">
        <f>IF(B250&gt;0,IF(ISERROR(VLOOKUP(B250,exp!$A$3:$T$2002,20,FALSE)),"Не е избран разход",VLOOKUP(B250,exp!$A$3:$T$2002,20,FALSE)),"Не е избран разход")</f>
        <v>Не е избран разход</v>
      </c>
      <c r="D250" s="32"/>
      <c r="E250" s="16"/>
      <c r="F250" s="18" t="str">
        <f>IF(E250&gt;0,IF(ISERROR(VLOOKUP(E250,private!$S$2:$T$32,2,FALSE)),"Не е избран застраховател",VLOOKUP(E250,private!$S$2:$T$32,2,FALSE)),"Не е избран застраховател")</f>
        <v>Не е избран застраховател</v>
      </c>
      <c r="G250" s="45"/>
      <c r="H250" s="31"/>
      <c r="I250" s="31"/>
      <c r="J250" s="31"/>
      <c r="K250" s="46"/>
      <c r="L250" s="54" t="str">
        <f t="shared" si="3"/>
        <v>Няма избран разход</v>
      </c>
    </row>
    <row r="251" spans="1:12" x14ac:dyDescent="0.25">
      <c r="A251" s="4">
        <v>249</v>
      </c>
      <c r="B251" s="15"/>
      <c r="C251" s="4" t="str">
        <f>IF(B251&gt;0,IF(ISERROR(VLOOKUP(B251,exp!$A$3:$T$2002,20,FALSE)),"Не е избран разход",VLOOKUP(B251,exp!$A$3:$T$2002,20,FALSE)),"Не е избран разход")</f>
        <v>Не е избран разход</v>
      </c>
      <c r="D251" s="32"/>
      <c r="E251" s="16"/>
      <c r="F251" s="18" t="str">
        <f>IF(E251&gt;0,IF(ISERROR(VLOOKUP(E251,private!$S$2:$T$32,2,FALSE)),"Не е избран застраховател",VLOOKUP(E251,private!$S$2:$T$32,2,FALSE)),"Не е избран застраховател")</f>
        <v>Не е избран застраховател</v>
      </c>
      <c r="G251" s="45"/>
      <c r="H251" s="31"/>
      <c r="I251" s="31"/>
      <c r="J251" s="31"/>
      <c r="K251" s="46"/>
      <c r="L251" s="54" t="str">
        <f t="shared" si="3"/>
        <v>Няма избран разход</v>
      </c>
    </row>
    <row r="252" spans="1:12" x14ac:dyDescent="0.25">
      <c r="A252" s="4">
        <v>250</v>
      </c>
      <c r="B252" s="15"/>
      <c r="C252" s="4" t="str">
        <f>IF(B252&gt;0,IF(ISERROR(VLOOKUP(B252,exp!$A$3:$T$2002,20,FALSE)),"Не е избран разход",VLOOKUP(B252,exp!$A$3:$T$2002,20,FALSE)),"Не е избран разход")</f>
        <v>Не е избран разход</v>
      </c>
      <c r="D252" s="32"/>
      <c r="E252" s="16"/>
      <c r="F252" s="18" t="str">
        <f>IF(E252&gt;0,IF(ISERROR(VLOOKUP(E252,private!$S$2:$T$32,2,FALSE)),"Не е избран застраховател",VLOOKUP(E252,private!$S$2:$T$32,2,FALSE)),"Не е избран застраховател")</f>
        <v>Не е избран застраховател</v>
      </c>
      <c r="G252" s="45"/>
      <c r="H252" s="31"/>
      <c r="I252" s="31"/>
      <c r="J252" s="31"/>
      <c r="K252" s="46"/>
      <c r="L252" s="54" t="str">
        <f t="shared" si="3"/>
        <v>Няма избран разход</v>
      </c>
    </row>
    <row r="253" spans="1:12" x14ac:dyDescent="0.25">
      <c r="A253" s="4">
        <v>251</v>
      </c>
      <c r="B253" s="15"/>
      <c r="C253" s="4" t="str">
        <f>IF(B253&gt;0,IF(ISERROR(VLOOKUP(B253,exp!$A$3:$T$2002,20,FALSE)),"Не е избран разход",VLOOKUP(B253,exp!$A$3:$T$2002,20,FALSE)),"Не е избран разход")</f>
        <v>Не е избран разход</v>
      </c>
      <c r="D253" s="32"/>
      <c r="E253" s="16"/>
      <c r="F253" s="18" t="str">
        <f>IF(E253&gt;0,IF(ISERROR(VLOOKUP(E253,private!$S$2:$T$32,2,FALSE)),"Не е избран застраховател",VLOOKUP(E253,private!$S$2:$T$32,2,FALSE)),"Не е избран застраховател")</f>
        <v>Не е избран застраховател</v>
      </c>
      <c r="G253" s="45"/>
      <c r="H253" s="31"/>
      <c r="I253" s="31"/>
      <c r="J253" s="31"/>
      <c r="K253" s="46"/>
      <c r="L253" s="54" t="str">
        <f t="shared" si="3"/>
        <v>Няма избран разход</v>
      </c>
    </row>
    <row r="254" spans="1:12" x14ac:dyDescent="0.25">
      <c r="A254" s="4">
        <v>252</v>
      </c>
      <c r="B254" s="15"/>
      <c r="C254" s="4" t="str">
        <f>IF(B254&gt;0,IF(ISERROR(VLOOKUP(B254,exp!$A$3:$T$2002,20,FALSE)),"Не е избран разход",VLOOKUP(B254,exp!$A$3:$T$2002,20,FALSE)),"Не е избран разход")</f>
        <v>Не е избран разход</v>
      </c>
      <c r="D254" s="32"/>
      <c r="E254" s="16"/>
      <c r="F254" s="18" t="str">
        <f>IF(E254&gt;0,IF(ISERROR(VLOOKUP(E254,private!$S$2:$T$32,2,FALSE)),"Не е избран застраховател",VLOOKUP(E254,private!$S$2:$T$32,2,FALSE)),"Не е избран застраховател")</f>
        <v>Не е избран застраховател</v>
      </c>
      <c r="G254" s="45"/>
      <c r="H254" s="31"/>
      <c r="I254" s="31"/>
      <c r="J254" s="31"/>
      <c r="K254" s="46"/>
      <c r="L254" s="54" t="str">
        <f t="shared" si="3"/>
        <v>Няма избран разход</v>
      </c>
    </row>
    <row r="255" spans="1:12" x14ac:dyDescent="0.25">
      <c r="A255" s="4">
        <v>253</v>
      </c>
      <c r="B255" s="15"/>
      <c r="C255" s="4" t="str">
        <f>IF(B255&gt;0,IF(ISERROR(VLOOKUP(B255,exp!$A$3:$T$2002,20,FALSE)),"Не е избран разход",VLOOKUP(B255,exp!$A$3:$T$2002,20,FALSE)),"Не е избран разход")</f>
        <v>Не е избран разход</v>
      </c>
      <c r="D255" s="32"/>
      <c r="E255" s="16"/>
      <c r="F255" s="18" t="str">
        <f>IF(E255&gt;0,IF(ISERROR(VLOOKUP(E255,private!$S$2:$T$32,2,FALSE)),"Не е избран застраховател",VLOOKUP(E255,private!$S$2:$T$32,2,FALSE)),"Не е избран застраховател")</f>
        <v>Не е избран застраховател</v>
      </c>
      <c r="G255" s="45"/>
      <c r="H255" s="31"/>
      <c r="I255" s="31"/>
      <c r="J255" s="31"/>
      <c r="K255" s="46"/>
      <c r="L255" s="54" t="str">
        <f t="shared" si="3"/>
        <v>Няма избран разход</v>
      </c>
    </row>
    <row r="256" spans="1:12" x14ac:dyDescent="0.25">
      <c r="A256" s="4">
        <v>254</v>
      </c>
      <c r="B256" s="15"/>
      <c r="C256" s="4" t="str">
        <f>IF(B256&gt;0,IF(ISERROR(VLOOKUP(B256,exp!$A$3:$T$2002,20,FALSE)),"Не е избран разход",VLOOKUP(B256,exp!$A$3:$T$2002,20,FALSE)),"Не е избран разход")</f>
        <v>Не е избран разход</v>
      </c>
      <c r="D256" s="32"/>
      <c r="E256" s="16"/>
      <c r="F256" s="18" t="str">
        <f>IF(E256&gt;0,IF(ISERROR(VLOOKUP(E256,private!$S$2:$T$32,2,FALSE)),"Не е избран застраховател",VLOOKUP(E256,private!$S$2:$T$32,2,FALSE)),"Не е избран застраховател")</f>
        <v>Не е избран застраховател</v>
      </c>
      <c r="G256" s="45"/>
      <c r="H256" s="31"/>
      <c r="I256" s="31"/>
      <c r="J256" s="31"/>
      <c r="K256" s="46"/>
      <c r="L256" s="54" t="str">
        <f t="shared" si="3"/>
        <v>Няма избран разход</v>
      </c>
    </row>
    <row r="257" spans="1:12" x14ac:dyDescent="0.25">
      <c r="A257" s="4">
        <v>255</v>
      </c>
      <c r="B257" s="15"/>
      <c r="C257" s="4" t="str">
        <f>IF(B257&gt;0,IF(ISERROR(VLOOKUP(B257,exp!$A$3:$T$2002,20,FALSE)),"Не е избран разход",VLOOKUP(B257,exp!$A$3:$T$2002,20,FALSE)),"Не е избран разход")</f>
        <v>Не е избран разход</v>
      </c>
      <c r="D257" s="32"/>
      <c r="E257" s="16"/>
      <c r="F257" s="18" t="str">
        <f>IF(E257&gt;0,IF(ISERROR(VLOOKUP(E257,private!$S$2:$T$32,2,FALSE)),"Не е избран застраховател",VLOOKUP(E257,private!$S$2:$T$32,2,FALSE)),"Не е избран застраховател")</f>
        <v>Не е избран застраховател</v>
      </c>
      <c r="G257" s="45"/>
      <c r="H257" s="31"/>
      <c r="I257" s="31"/>
      <c r="J257" s="31"/>
      <c r="K257" s="46"/>
      <c r="L257" s="54" t="str">
        <f t="shared" si="3"/>
        <v>Няма избран разход</v>
      </c>
    </row>
    <row r="258" spans="1:12" x14ac:dyDescent="0.25">
      <c r="A258" s="4">
        <v>256</v>
      </c>
      <c r="B258" s="15"/>
      <c r="C258" s="4" t="str">
        <f>IF(B258&gt;0,IF(ISERROR(VLOOKUP(B258,exp!$A$3:$T$2002,20,FALSE)),"Не е избран разход",VLOOKUP(B258,exp!$A$3:$T$2002,20,FALSE)),"Не е избран разход")</f>
        <v>Не е избран разход</v>
      </c>
      <c r="D258" s="32"/>
      <c r="E258" s="16"/>
      <c r="F258" s="18" t="str">
        <f>IF(E258&gt;0,IF(ISERROR(VLOOKUP(E258,private!$S$2:$T$32,2,FALSE)),"Не е избран застраховател",VLOOKUP(E258,private!$S$2:$T$32,2,FALSE)),"Не е избран застраховател")</f>
        <v>Не е избран застраховател</v>
      </c>
      <c r="G258" s="45"/>
      <c r="H258" s="31"/>
      <c r="I258" s="31"/>
      <c r="J258" s="31"/>
      <c r="K258" s="46"/>
      <c r="L258" s="54" t="str">
        <f t="shared" si="3"/>
        <v>Няма избран разход</v>
      </c>
    </row>
    <row r="259" spans="1:12" x14ac:dyDescent="0.25">
      <c r="A259" s="4">
        <v>257</v>
      </c>
      <c r="B259" s="15"/>
      <c r="C259" s="4" t="str">
        <f>IF(B259&gt;0,IF(ISERROR(VLOOKUP(B259,exp!$A$3:$T$2002,20,FALSE)),"Не е избран разход",VLOOKUP(B259,exp!$A$3:$T$2002,20,FALSE)),"Не е избран разход")</f>
        <v>Не е избран разход</v>
      </c>
      <c r="D259" s="32"/>
      <c r="E259" s="16"/>
      <c r="F259" s="18" t="str">
        <f>IF(E259&gt;0,IF(ISERROR(VLOOKUP(E259,private!$S$2:$T$32,2,FALSE)),"Не е избран застраховател",VLOOKUP(E259,private!$S$2:$T$32,2,FALSE)),"Не е избран застраховател")</f>
        <v>Не е избран застраховател</v>
      </c>
      <c r="G259" s="45"/>
      <c r="H259" s="31"/>
      <c r="I259" s="31"/>
      <c r="J259" s="31"/>
      <c r="K259" s="46"/>
      <c r="L259" s="54" t="str">
        <f t="shared" si="3"/>
        <v>Няма избран разход</v>
      </c>
    </row>
    <row r="260" spans="1:12" x14ac:dyDescent="0.25">
      <c r="A260" s="4">
        <v>258</v>
      </c>
      <c r="B260" s="15"/>
      <c r="C260" s="4" t="str">
        <f>IF(B260&gt;0,IF(ISERROR(VLOOKUP(B260,exp!$A$3:$T$2002,20,FALSE)),"Не е избран разход",VLOOKUP(B260,exp!$A$3:$T$2002,20,FALSE)),"Не е избран разход")</f>
        <v>Не е избран разход</v>
      </c>
      <c r="D260" s="32"/>
      <c r="E260" s="16"/>
      <c r="F260" s="18" t="str">
        <f>IF(E260&gt;0,IF(ISERROR(VLOOKUP(E260,private!$S$2:$T$32,2,FALSE)),"Не е избран застраховател",VLOOKUP(E260,private!$S$2:$T$32,2,FALSE)),"Не е избран застраховател")</f>
        <v>Не е избран застраховател</v>
      </c>
      <c r="G260" s="45"/>
      <c r="H260" s="31"/>
      <c r="I260" s="31"/>
      <c r="J260" s="31"/>
      <c r="K260" s="46"/>
      <c r="L260" s="54" t="str">
        <f t="shared" ref="L260:L323" si="4">IF(B260&lt;&gt;"",IF(AND(D260&lt;&gt;"",E260&lt;&gt;"",G260&lt;&gt;"",H260&lt;&gt;"",I260&lt;&gt;"",J260&lt;&gt;"",K260&lt;&gt;""),"","Задължителни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261" spans="1:12" x14ac:dyDescent="0.25">
      <c r="A261" s="4">
        <v>259</v>
      </c>
      <c r="B261" s="15"/>
      <c r="C261" s="4" t="str">
        <f>IF(B261&gt;0,IF(ISERROR(VLOOKUP(B261,exp!$A$3:$T$2002,20,FALSE)),"Не е избран разход",VLOOKUP(B261,exp!$A$3:$T$2002,20,FALSE)),"Не е избран разход")</f>
        <v>Не е избран разход</v>
      </c>
      <c r="D261" s="32"/>
      <c r="E261" s="16"/>
      <c r="F261" s="18" t="str">
        <f>IF(E261&gt;0,IF(ISERROR(VLOOKUP(E261,private!$S$2:$T$32,2,FALSE)),"Не е избран застраховател",VLOOKUP(E261,private!$S$2:$T$32,2,FALSE)),"Не е избран застраховател")</f>
        <v>Не е избран застраховател</v>
      </c>
      <c r="G261" s="45"/>
      <c r="H261" s="31"/>
      <c r="I261" s="31"/>
      <c r="J261" s="31"/>
      <c r="K261" s="46"/>
      <c r="L261" s="54" t="str">
        <f t="shared" si="4"/>
        <v>Няма избран разход</v>
      </c>
    </row>
    <row r="262" spans="1:12" x14ac:dyDescent="0.25">
      <c r="A262" s="4">
        <v>260</v>
      </c>
      <c r="B262" s="15"/>
      <c r="C262" s="4" t="str">
        <f>IF(B262&gt;0,IF(ISERROR(VLOOKUP(B262,exp!$A$3:$T$2002,20,FALSE)),"Не е избран разход",VLOOKUP(B262,exp!$A$3:$T$2002,20,FALSE)),"Не е избран разход")</f>
        <v>Не е избран разход</v>
      </c>
      <c r="D262" s="32"/>
      <c r="E262" s="16"/>
      <c r="F262" s="18" t="str">
        <f>IF(E262&gt;0,IF(ISERROR(VLOOKUP(E262,private!$S$2:$T$32,2,FALSE)),"Не е избран застраховател",VLOOKUP(E262,private!$S$2:$T$32,2,FALSE)),"Не е избран застраховател")</f>
        <v>Не е избран застраховател</v>
      </c>
      <c r="G262" s="45"/>
      <c r="H262" s="31"/>
      <c r="I262" s="31"/>
      <c r="J262" s="31"/>
      <c r="K262" s="46"/>
      <c r="L262" s="54" t="str">
        <f t="shared" si="4"/>
        <v>Няма избран разход</v>
      </c>
    </row>
    <row r="263" spans="1:12" x14ac:dyDescent="0.25">
      <c r="A263" s="4">
        <v>261</v>
      </c>
      <c r="B263" s="15"/>
      <c r="C263" s="4" t="str">
        <f>IF(B263&gt;0,IF(ISERROR(VLOOKUP(B263,exp!$A$3:$T$2002,20,FALSE)),"Не е избран разход",VLOOKUP(B263,exp!$A$3:$T$2002,20,FALSE)),"Не е избран разход")</f>
        <v>Не е избран разход</v>
      </c>
      <c r="D263" s="32"/>
      <c r="E263" s="16"/>
      <c r="F263" s="18" t="str">
        <f>IF(E263&gt;0,IF(ISERROR(VLOOKUP(E263,private!$S$2:$T$32,2,FALSE)),"Не е избран застраховател",VLOOKUP(E263,private!$S$2:$T$32,2,FALSE)),"Не е избран застраховател")</f>
        <v>Не е избран застраховател</v>
      </c>
      <c r="G263" s="45"/>
      <c r="H263" s="31"/>
      <c r="I263" s="31"/>
      <c r="J263" s="31"/>
      <c r="K263" s="46"/>
      <c r="L263" s="54" t="str">
        <f t="shared" si="4"/>
        <v>Няма избран разход</v>
      </c>
    </row>
    <row r="264" spans="1:12" x14ac:dyDescent="0.25">
      <c r="A264" s="4">
        <v>262</v>
      </c>
      <c r="B264" s="15"/>
      <c r="C264" s="4" t="str">
        <f>IF(B264&gt;0,IF(ISERROR(VLOOKUP(B264,exp!$A$3:$T$2002,20,FALSE)),"Не е избран разход",VLOOKUP(B264,exp!$A$3:$T$2002,20,FALSE)),"Не е избран разход")</f>
        <v>Не е избран разход</v>
      </c>
      <c r="D264" s="32"/>
      <c r="E264" s="16"/>
      <c r="F264" s="18" t="str">
        <f>IF(E264&gt;0,IF(ISERROR(VLOOKUP(E264,private!$S$2:$T$32,2,FALSE)),"Не е избран застраховател",VLOOKUP(E264,private!$S$2:$T$32,2,FALSE)),"Не е избран застраховател")</f>
        <v>Не е избран застраховател</v>
      </c>
      <c r="G264" s="45"/>
      <c r="H264" s="31"/>
      <c r="I264" s="31"/>
      <c r="J264" s="31"/>
      <c r="K264" s="46"/>
      <c r="L264" s="54" t="str">
        <f t="shared" si="4"/>
        <v>Няма избран разход</v>
      </c>
    </row>
    <row r="265" spans="1:12" x14ac:dyDescent="0.25">
      <c r="A265" s="4">
        <v>263</v>
      </c>
      <c r="B265" s="15"/>
      <c r="C265" s="4" t="str">
        <f>IF(B265&gt;0,IF(ISERROR(VLOOKUP(B265,exp!$A$3:$T$2002,20,FALSE)),"Не е избран разход",VLOOKUP(B265,exp!$A$3:$T$2002,20,FALSE)),"Не е избран разход")</f>
        <v>Не е избран разход</v>
      </c>
      <c r="D265" s="32"/>
      <c r="E265" s="16"/>
      <c r="F265" s="18" t="str">
        <f>IF(E265&gt;0,IF(ISERROR(VLOOKUP(E265,private!$S$2:$T$32,2,FALSE)),"Не е избран застраховател",VLOOKUP(E265,private!$S$2:$T$32,2,FALSE)),"Не е избран застраховател")</f>
        <v>Не е избран застраховател</v>
      </c>
      <c r="G265" s="45"/>
      <c r="H265" s="31"/>
      <c r="I265" s="31"/>
      <c r="J265" s="31"/>
      <c r="K265" s="46"/>
      <c r="L265" s="54" t="str">
        <f t="shared" si="4"/>
        <v>Няма избран разход</v>
      </c>
    </row>
    <row r="266" spans="1:12" x14ac:dyDescent="0.25">
      <c r="A266" s="4">
        <v>264</v>
      </c>
      <c r="B266" s="15"/>
      <c r="C266" s="4" t="str">
        <f>IF(B266&gt;0,IF(ISERROR(VLOOKUP(B266,exp!$A$3:$T$2002,20,FALSE)),"Не е избран разход",VLOOKUP(B266,exp!$A$3:$T$2002,20,FALSE)),"Не е избран разход")</f>
        <v>Не е избран разход</v>
      </c>
      <c r="D266" s="32"/>
      <c r="E266" s="16"/>
      <c r="F266" s="18" t="str">
        <f>IF(E266&gt;0,IF(ISERROR(VLOOKUP(E266,private!$S$2:$T$32,2,FALSE)),"Не е избран застраховател",VLOOKUP(E266,private!$S$2:$T$32,2,FALSE)),"Не е избран застраховател")</f>
        <v>Не е избран застраховател</v>
      </c>
      <c r="G266" s="45"/>
      <c r="H266" s="31"/>
      <c r="I266" s="31"/>
      <c r="J266" s="31"/>
      <c r="K266" s="46"/>
      <c r="L266" s="54" t="str">
        <f t="shared" si="4"/>
        <v>Няма избран разход</v>
      </c>
    </row>
    <row r="267" spans="1:12" x14ac:dyDescent="0.25">
      <c r="A267" s="4">
        <v>265</v>
      </c>
      <c r="B267" s="15"/>
      <c r="C267" s="4" t="str">
        <f>IF(B267&gt;0,IF(ISERROR(VLOOKUP(B267,exp!$A$3:$T$2002,20,FALSE)),"Не е избран разход",VLOOKUP(B267,exp!$A$3:$T$2002,20,FALSE)),"Не е избран разход")</f>
        <v>Не е избран разход</v>
      </c>
      <c r="D267" s="32"/>
      <c r="E267" s="16"/>
      <c r="F267" s="18" t="str">
        <f>IF(E267&gt;0,IF(ISERROR(VLOOKUP(E267,private!$S$2:$T$32,2,FALSE)),"Не е избран застраховател",VLOOKUP(E267,private!$S$2:$T$32,2,FALSE)),"Не е избран застраховател")</f>
        <v>Не е избран застраховател</v>
      </c>
      <c r="G267" s="45"/>
      <c r="H267" s="31"/>
      <c r="I267" s="31"/>
      <c r="J267" s="31"/>
      <c r="K267" s="46"/>
      <c r="L267" s="54" t="str">
        <f t="shared" si="4"/>
        <v>Няма избран разход</v>
      </c>
    </row>
    <row r="268" spans="1:12" x14ac:dyDescent="0.25">
      <c r="A268" s="4">
        <v>266</v>
      </c>
      <c r="B268" s="15"/>
      <c r="C268" s="4" t="str">
        <f>IF(B268&gt;0,IF(ISERROR(VLOOKUP(B268,exp!$A$3:$T$2002,20,FALSE)),"Не е избран разход",VLOOKUP(B268,exp!$A$3:$T$2002,20,FALSE)),"Не е избран разход")</f>
        <v>Не е избран разход</v>
      </c>
      <c r="D268" s="32"/>
      <c r="E268" s="16"/>
      <c r="F268" s="18" t="str">
        <f>IF(E268&gt;0,IF(ISERROR(VLOOKUP(E268,private!$S$2:$T$32,2,FALSE)),"Не е избран застраховател",VLOOKUP(E268,private!$S$2:$T$32,2,FALSE)),"Не е избран застраховател")</f>
        <v>Не е избран застраховател</v>
      </c>
      <c r="G268" s="45"/>
      <c r="H268" s="31"/>
      <c r="I268" s="31"/>
      <c r="J268" s="31"/>
      <c r="K268" s="46"/>
      <c r="L268" s="54" t="str">
        <f t="shared" si="4"/>
        <v>Няма избран разход</v>
      </c>
    </row>
    <row r="269" spans="1:12" x14ac:dyDescent="0.25">
      <c r="A269" s="4">
        <v>267</v>
      </c>
      <c r="B269" s="15"/>
      <c r="C269" s="4" t="str">
        <f>IF(B269&gt;0,IF(ISERROR(VLOOKUP(B269,exp!$A$3:$T$2002,20,FALSE)),"Не е избран разход",VLOOKUP(B269,exp!$A$3:$T$2002,20,FALSE)),"Не е избран разход")</f>
        <v>Не е избран разход</v>
      </c>
      <c r="D269" s="32"/>
      <c r="E269" s="16"/>
      <c r="F269" s="18" t="str">
        <f>IF(E269&gt;0,IF(ISERROR(VLOOKUP(E269,private!$S$2:$T$32,2,FALSE)),"Не е избран застраховател",VLOOKUP(E269,private!$S$2:$T$32,2,FALSE)),"Не е избран застраховател")</f>
        <v>Не е избран застраховател</v>
      </c>
      <c r="G269" s="45"/>
      <c r="H269" s="31"/>
      <c r="I269" s="31"/>
      <c r="J269" s="31"/>
      <c r="K269" s="46"/>
      <c r="L269" s="54" t="str">
        <f t="shared" si="4"/>
        <v>Няма избран разход</v>
      </c>
    </row>
    <row r="270" spans="1:12" x14ac:dyDescent="0.25">
      <c r="A270" s="4">
        <v>268</v>
      </c>
      <c r="B270" s="15"/>
      <c r="C270" s="4" t="str">
        <f>IF(B270&gt;0,IF(ISERROR(VLOOKUP(B270,exp!$A$3:$T$2002,20,FALSE)),"Не е избран разход",VLOOKUP(B270,exp!$A$3:$T$2002,20,FALSE)),"Не е избран разход")</f>
        <v>Не е избран разход</v>
      </c>
      <c r="D270" s="32"/>
      <c r="E270" s="16"/>
      <c r="F270" s="18" t="str">
        <f>IF(E270&gt;0,IF(ISERROR(VLOOKUP(E270,private!$S$2:$T$32,2,FALSE)),"Не е избран застраховател",VLOOKUP(E270,private!$S$2:$T$32,2,FALSE)),"Не е избран застраховател")</f>
        <v>Не е избран застраховател</v>
      </c>
      <c r="G270" s="45"/>
      <c r="H270" s="31"/>
      <c r="I270" s="31"/>
      <c r="J270" s="31"/>
      <c r="K270" s="46"/>
      <c r="L270" s="54" t="str">
        <f t="shared" si="4"/>
        <v>Няма избран разход</v>
      </c>
    </row>
    <row r="271" spans="1:12" x14ac:dyDescent="0.25">
      <c r="A271" s="4">
        <v>269</v>
      </c>
      <c r="B271" s="15"/>
      <c r="C271" s="4" t="str">
        <f>IF(B271&gt;0,IF(ISERROR(VLOOKUP(B271,exp!$A$3:$T$2002,20,FALSE)),"Не е избран разход",VLOOKUP(B271,exp!$A$3:$T$2002,20,FALSE)),"Не е избран разход")</f>
        <v>Не е избран разход</v>
      </c>
      <c r="D271" s="32"/>
      <c r="E271" s="16"/>
      <c r="F271" s="18" t="str">
        <f>IF(E271&gt;0,IF(ISERROR(VLOOKUP(E271,private!$S$2:$T$32,2,FALSE)),"Не е избран застраховател",VLOOKUP(E271,private!$S$2:$T$32,2,FALSE)),"Не е избран застраховател")</f>
        <v>Не е избран застраховател</v>
      </c>
      <c r="G271" s="45"/>
      <c r="H271" s="31"/>
      <c r="I271" s="31"/>
      <c r="J271" s="31"/>
      <c r="K271" s="46"/>
      <c r="L271" s="54" t="str">
        <f t="shared" si="4"/>
        <v>Няма избран разход</v>
      </c>
    </row>
    <row r="272" spans="1:12" x14ac:dyDescent="0.25">
      <c r="A272" s="4">
        <v>270</v>
      </c>
      <c r="B272" s="15"/>
      <c r="C272" s="4" t="str">
        <f>IF(B272&gt;0,IF(ISERROR(VLOOKUP(B272,exp!$A$3:$T$2002,20,FALSE)),"Не е избран разход",VLOOKUP(B272,exp!$A$3:$T$2002,20,FALSE)),"Не е избран разход")</f>
        <v>Не е избран разход</v>
      </c>
      <c r="D272" s="32"/>
      <c r="E272" s="16"/>
      <c r="F272" s="18" t="str">
        <f>IF(E272&gt;0,IF(ISERROR(VLOOKUP(E272,private!$S$2:$T$32,2,FALSE)),"Не е избран застраховател",VLOOKUP(E272,private!$S$2:$T$32,2,FALSE)),"Не е избран застраховател")</f>
        <v>Не е избран застраховател</v>
      </c>
      <c r="G272" s="45"/>
      <c r="H272" s="31"/>
      <c r="I272" s="31"/>
      <c r="J272" s="31"/>
      <c r="K272" s="46"/>
      <c r="L272" s="54" t="str">
        <f t="shared" si="4"/>
        <v>Няма избран разход</v>
      </c>
    </row>
    <row r="273" spans="1:12" x14ac:dyDescent="0.25">
      <c r="A273" s="4">
        <v>271</v>
      </c>
      <c r="B273" s="15"/>
      <c r="C273" s="4" t="str">
        <f>IF(B273&gt;0,IF(ISERROR(VLOOKUP(B273,exp!$A$3:$T$2002,20,FALSE)),"Не е избран разход",VLOOKUP(B273,exp!$A$3:$T$2002,20,FALSE)),"Не е избран разход")</f>
        <v>Не е избран разход</v>
      </c>
      <c r="D273" s="32"/>
      <c r="E273" s="16"/>
      <c r="F273" s="18" t="str">
        <f>IF(E273&gt;0,IF(ISERROR(VLOOKUP(E273,private!$S$2:$T$32,2,FALSE)),"Не е избран застраховател",VLOOKUP(E273,private!$S$2:$T$32,2,FALSE)),"Не е избран застраховател")</f>
        <v>Не е избран застраховател</v>
      </c>
      <c r="G273" s="45"/>
      <c r="H273" s="31"/>
      <c r="I273" s="31"/>
      <c r="J273" s="31"/>
      <c r="K273" s="46"/>
      <c r="L273" s="54" t="str">
        <f t="shared" si="4"/>
        <v>Няма избран разход</v>
      </c>
    </row>
    <row r="274" spans="1:12" x14ac:dyDescent="0.25">
      <c r="A274" s="4">
        <v>272</v>
      </c>
      <c r="B274" s="15"/>
      <c r="C274" s="4" t="str">
        <f>IF(B274&gt;0,IF(ISERROR(VLOOKUP(B274,exp!$A$3:$T$2002,20,FALSE)),"Не е избран разход",VLOOKUP(B274,exp!$A$3:$T$2002,20,FALSE)),"Не е избран разход")</f>
        <v>Не е избран разход</v>
      </c>
      <c r="D274" s="32"/>
      <c r="E274" s="16"/>
      <c r="F274" s="18" t="str">
        <f>IF(E274&gt;0,IF(ISERROR(VLOOKUP(E274,private!$S$2:$T$32,2,FALSE)),"Не е избран застраховател",VLOOKUP(E274,private!$S$2:$T$32,2,FALSE)),"Не е избран застраховател")</f>
        <v>Не е избран застраховател</v>
      </c>
      <c r="G274" s="45"/>
      <c r="H274" s="31"/>
      <c r="I274" s="31"/>
      <c r="J274" s="31"/>
      <c r="K274" s="46"/>
      <c r="L274" s="54" t="str">
        <f t="shared" si="4"/>
        <v>Няма избран разход</v>
      </c>
    </row>
    <row r="275" spans="1:12" x14ac:dyDescent="0.25">
      <c r="A275" s="4">
        <v>273</v>
      </c>
      <c r="B275" s="15"/>
      <c r="C275" s="4" t="str">
        <f>IF(B275&gt;0,IF(ISERROR(VLOOKUP(B275,exp!$A$3:$T$2002,20,FALSE)),"Не е избран разход",VLOOKUP(B275,exp!$A$3:$T$2002,20,FALSE)),"Не е избран разход")</f>
        <v>Не е избран разход</v>
      </c>
      <c r="D275" s="32"/>
      <c r="E275" s="16"/>
      <c r="F275" s="18" t="str">
        <f>IF(E275&gt;0,IF(ISERROR(VLOOKUP(E275,private!$S$2:$T$32,2,FALSE)),"Не е избран застраховател",VLOOKUP(E275,private!$S$2:$T$32,2,FALSE)),"Не е избран застраховател")</f>
        <v>Не е избран застраховател</v>
      </c>
      <c r="G275" s="45"/>
      <c r="H275" s="31"/>
      <c r="I275" s="31"/>
      <c r="J275" s="31"/>
      <c r="K275" s="46"/>
      <c r="L275" s="54" t="str">
        <f t="shared" si="4"/>
        <v>Няма избран разход</v>
      </c>
    </row>
    <row r="276" spans="1:12" x14ac:dyDescent="0.25">
      <c r="A276" s="4">
        <v>274</v>
      </c>
      <c r="B276" s="15"/>
      <c r="C276" s="4" t="str">
        <f>IF(B276&gt;0,IF(ISERROR(VLOOKUP(B276,exp!$A$3:$T$2002,20,FALSE)),"Не е избран разход",VLOOKUP(B276,exp!$A$3:$T$2002,20,FALSE)),"Не е избран разход")</f>
        <v>Не е избран разход</v>
      </c>
      <c r="D276" s="32"/>
      <c r="E276" s="16"/>
      <c r="F276" s="18" t="str">
        <f>IF(E276&gt;0,IF(ISERROR(VLOOKUP(E276,private!$S$2:$T$32,2,FALSE)),"Не е избран застраховател",VLOOKUP(E276,private!$S$2:$T$32,2,FALSE)),"Не е избран застраховател")</f>
        <v>Не е избран застраховател</v>
      </c>
      <c r="G276" s="45"/>
      <c r="H276" s="31"/>
      <c r="I276" s="31"/>
      <c r="J276" s="31"/>
      <c r="K276" s="46"/>
      <c r="L276" s="54" t="str">
        <f t="shared" si="4"/>
        <v>Няма избран разход</v>
      </c>
    </row>
    <row r="277" spans="1:12" x14ac:dyDescent="0.25">
      <c r="A277" s="4">
        <v>275</v>
      </c>
      <c r="B277" s="15"/>
      <c r="C277" s="4" t="str">
        <f>IF(B277&gt;0,IF(ISERROR(VLOOKUP(B277,exp!$A$3:$T$2002,20,FALSE)),"Не е избран разход",VLOOKUP(B277,exp!$A$3:$T$2002,20,FALSE)),"Не е избран разход")</f>
        <v>Не е избран разход</v>
      </c>
      <c r="D277" s="32"/>
      <c r="E277" s="16"/>
      <c r="F277" s="18" t="str">
        <f>IF(E277&gt;0,IF(ISERROR(VLOOKUP(E277,private!$S$2:$T$32,2,FALSE)),"Не е избран застраховател",VLOOKUP(E277,private!$S$2:$T$32,2,FALSE)),"Не е избран застраховател")</f>
        <v>Не е избран застраховател</v>
      </c>
      <c r="G277" s="45"/>
      <c r="H277" s="31"/>
      <c r="I277" s="31"/>
      <c r="J277" s="31"/>
      <c r="K277" s="46"/>
      <c r="L277" s="54" t="str">
        <f t="shared" si="4"/>
        <v>Няма избран разход</v>
      </c>
    </row>
    <row r="278" spans="1:12" x14ac:dyDescent="0.25">
      <c r="A278" s="4">
        <v>276</v>
      </c>
      <c r="B278" s="15"/>
      <c r="C278" s="4" t="str">
        <f>IF(B278&gt;0,IF(ISERROR(VLOOKUP(B278,exp!$A$3:$T$2002,20,FALSE)),"Не е избран разход",VLOOKUP(B278,exp!$A$3:$T$2002,20,FALSE)),"Не е избран разход")</f>
        <v>Не е избран разход</v>
      </c>
      <c r="D278" s="32"/>
      <c r="E278" s="16"/>
      <c r="F278" s="18" t="str">
        <f>IF(E278&gt;0,IF(ISERROR(VLOOKUP(E278,private!$S$2:$T$32,2,FALSE)),"Не е избран застраховател",VLOOKUP(E278,private!$S$2:$T$32,2,FALSE)),"Не е избран застраховател")</f>
        <v>Не е избран застраховател</v>
      </c>
      <c r="G278" s="45"/>
      <c r="H278" s="31"/>
      <c r="I278" s="31"/>
      <c r="J278" s="31"/>
      <c r="K278" s="46"/>
      <c r="L278" s="54" t="str">
        <f t="shared" si="4"/>
        <v>Няма избран разход</v>
      </c>
    </row>
    <row r="279" spans="1:12" x14ac:dyDescent="0.25">
      <c r="A279" s="4">
        <v>277</v>
      </c>
      <c r="B279" s="15"/>
      <c r="C279" s="4" t="str">
        <f>IF(B279&gt;0,IF(ISERROR(VLOOKUP(B279,exp!$A$3:$T$2002,20,FALSE)),"Не е избран разход",VLOOKUP(B279,exp!$A$3:$T$2002,20,FALSE)),"Не е избран разход")</f>
        <v>Не е избран разход</v>
      </c>
      <c r="D279" s="32"/>
      <c r="E279" s="16"/>
      <c r="F279" s="18" t="str">
        <f>IF(E279&gt;0,IF(ISERROR(VLOOKUP(E279,private!$S$2:$T$32,2,FALSE)),"Не е избран застраховател",VLOOKUP(E279,private!$S$2:$T$32,2,FALSE)),"Не е избран застраховател")</f>
        <v>Не е избран застраховател</v>
      </c>
      <c r="G279" s="45"/>
      <c r="H279" s="31"/>
      <c r="I279" s="31"/>
      <c r="J279" s="31"/>
      <c r="K279" s="46"/>
      <c r="L279" s="54" t="str">
        <f t="shared" si="4"/>
        <v>Няма избран разход</v>
      </c>
    </row>
    <row r="280" spans="1:12" x14ac:dyDescent="0.25">
      <c r="A280" s="4">
        <v>278</v>
      </c>
      <c r="B280" s="15"/>
      <c r="C280" s="4" t="str">
        <f>IF(B280&gt;0,IF(ISERROR(VLOOKUP(B280,exp!$A$3:$T$2002,20,FALSE)),"Не е избран разход",VLOOKUP(B280,exp!$A$3:$T$2002,20,FALSE)),"Не е избран разход")</f>
        <v>Не е избран разход</v>
      </c>
      <c r="D280" s="32"/>
      <c r="E280" s="16"/>
      <c r="F280" s="18" t="str">
        <f>IF(E280&gt;0,IF(ISERROR(VLOOKUP(E280,private!$S$2:$T$32,2,FALSE)),"Не е избран застраховател",VLOOKUP(E280,private!$S$2:$T$32,2,FALSE)),"Не е избран застраховател")</f>
        <v>Не е избран застраховател</v>
      </c>
      <c r="G280" s="45"/>
      <c r="H280" s="31"/>
      <c r="I280" s="31"/>
      <c r="J280" s="31"/>
      <c r="K280" s="46"/>
      <c r="L280" s="54" t="str">
        <f t="shared" si="4"/>
        <v>Няма избран разход</v>
      </c>
    </row>
    <row r="281" spans="1:12" x14ac:dyDescent="0.25">
      <c r="A281" s="4">
        <v>279</v>
      </c>
      <c r="B281" s="15"/>
      <c r="C281" s="4" t="str">
        <f>IF(B281&gt;0,IF(ISERROR(VLOOKUP(B281,exp!$A$3:$T$2002,20,FALSE)),"Не е избран разход",VLOOKUP(B281,exp!$A$3:$T$2002,20,FALSE)),"Не е избран разход")</f>
        <v>Не е избран разход</v>
      </c>
      <c r="D281" s="32"/>
      <c r="E281" s="16"/>
      <c r="F281" s="18" t="str">
        <f>IF(E281&gt;0,IF(ISERROR(VLOOKUP(E281,private!$S$2:$T$32,2,FALSE)),"Не е избран застраховател",VLOOKUP(E281,private!$S$2:$T$32,2,FALSE)),"Не е избран застраховател")</f>
        <v>Не е избран застраховател</v>
      </c>
      <c r="G281" s="45"/>
      <c r="H281" s="31"/>
      <c r="I281" s="31"/>
      <c r="J281" s="31"/>
      <c r="K281" s="46"/>
      <c r="L281" s="54" t="str">
        <f t="shared" si="4"/>
        <v>Няма избран разход</v>
      </c>
    </row>
    <row r="282" spans="1:12" x14ac:dyDescent="0.25">
      <c r="A282" s="4">
        <v>280</v>
      </c>
      <c r="B282" s="15"/>
      <c r="C282" s="4" t="str">
        <f>IF(B282&gt;0,IF(ISERROR(VLOOKUP(B282,exp!$A$3:$T$2002,20,FALSE)),"Не е избран разход",VLOOKUP(B282,exp!$A$3:$T$2002,20,FALSE)),"Не е избран разход")</f>
        <v>Не е избран разход</v>
      </c>
      <c r="D282" s="32"/>
      <c r="E282" s="16"/>
      <c r="F282" s="18" t="str">
        <f>IF(E282&gt;0,IF(ISERROR(VLOOKUP(E282,private!$S$2:$T$32,2,FALSE)),"Не е избран застраховател",VLOOKUP(E282,private!$S$2:$T$32,2,FALSE)),"Не е избран застраховател")</f>
        <v>Не е избран застраховател</v>
      </c>
      <c r="G282" s="45"/>
      <c r="H282" s="31"/>
      <c r="I282" s="31"/>
      <c r="J282" s="31"/>
      <c r="K282" s="46"/>
      <c r="L282" s="54" t="str">
        <f t="shared" si="4"/>
        <v>Няма избран разход</v>
      </c>
    </row>
    <row r="283" spans="1:12" x14ac:dyDescent="0.25">
      <c r="A283" s="4">
        <v>281</v>
      </c>
      <c r="B283" s="15"/>
      <c r="C283" s="4" t="str">
        <f>IF(B283&gt;0,IF(ISERROR(VLOOKUP(B283,exp!$A$3:$T$2002,20,FALSE)),"Не е избран разход",VLOOKUP(B283,exp!$A$3:$T$2002,20,FALSE)),"Не е избран разход")</f>
        <v>Не е избран разход</v>
      </c>
      <c r="D283" s="32"/>
      <c r="E283" s="16"/>
      <c r="F283" s="18" t="str">
        <f>IF(E283&gt;0,IF(ISERROR(VLOOKUP(E283,private!$S$2:$T$32,2,FALSE)),"Не е избран застраховател",VLOOKUP(E283,private!$S$2:$T$32,2,FALSE)),"Не е избран застраховател")</f>
        <v>Не е избран застраховател</v>
      </c>
      <c r="G283" s="45"/>
      <c r="H283" s="31"/>
      <c r="I283" s="31"/>
      <c r="J283" s="31"/>
      <c r="K283" s="46"/>
      <c r="L283" s="54" t="str">
        <f t="shared" si="4"/>
        <v>Няма избран разход</v>
      </c>
    </row>
    <row r="284" spans="1:12" x14ac:dyDescent="0.25">
      <c r="A284" s="4">
        <v>282</v>
      </c>
      <c r="B284" s="15"/>
      <c r="C284" s="4" t="str">
        <f>IF(B284&gt;0,IF(ISERROR(VLOOKUP(B284,exp!$A$3:$T$2002,20,FALSE)),"Не е избран разход",VLOOKUP(B284,exp!$A$3:$T$2002,20,FALSE)),"Не е избран разход")</f>
        <v>Не е избран разход</v>
      </c>
      <c r="D284" s="32"/>
      <c r="E284" s="16"/>
      <c r="F284" s="18" t="str">
        <f>IF(E284&gt;0,IF(ISERROR(VLOOKUP(E284,private!$S$2:$T$32,2,FALSE)),"Не е избран застраховател",VLOOKUP(E284,private!$S$2:$T$32,2,FALSE)),"Не е избран застраховател")</f>
        <v>Не е избран застраховател</v>
      </c>
      <c r="G284" s="45"/>
      <c r="H284" s="31"/>
      <c r="I284" s="31"/>
      <c r="J284" s="31"/>
      <c r="K284" s="46"/>
      <c r="L284" s="54" t="str">
        <f t="shared" si="4"/>
        <v>Няма избран разход</v>
      </c>
    </row>
    <row r="285" spans="1:12" x14ac:dyDescent="0.25">
      <c r="A285" s="4">
        <v>283</v>
      </c>
      <c r="B285" s="15"/>
      <c r="C285" s="4" t="str">
        <f>IF(B285&gt;0,IF(ISERROR(VLOOKUP(B285,exp!$A$3:$T$2002,20,FALSE)),"Не е избран разход",VLOOKUP(B285,exp!$A$3:$T$2002,20,FALSE)),"Не е избран разход")</f>
        <v>Не е избран разход</v>
      </c>
      <c r="D285" s="32"/>
      <c r="E285" s="16"/>
      <c r="F285" s="18" t="str">
        <f>IF(E285&gt;0,IF(ISERROR(VLOOKUP(E285,private!$S$2:$T$32,2,FALSE)),"Не е избран застраховател",VLOOKUP(E285,private!$S$2:$T$32,2,FALSE)),"Не е избран застраховател")</f>
        <v>Не е избран застраховател</v>
      </c>
      <c r="G285" s="45"/>
      <c r="H285" s="31"/>
      <c r="I285" s="31"/>
      <c r="J285" s="31"/>
      <c r="K285" s="46"/>
      <c r="L285" s="54" t="str">
        <f t="shared" si="4"/>
        <v>Няма избран разход</v>
      </c>
    </row>
    <row r="286" spans="1:12" x14ac:dyDescent="0.25">
      <c r="A286" s="4">
        <v>284</v>
      </c>
      <c r="B286" s="15"/>
      <c r="C286" s="4" t="str">
        <f>IF(B286&gt;0,IF(ISERROR(VLOOKUP(B286,exp!$A$3:$T$2002,20,FALSE)),"Не е избран разход",VLOOKUP(B286,exp!$A$3:$T$2002,20,FALSE)),"Не е избран разход")</f>
        <v>Не е избран разход</v>
      </c>
      <c r="D286" s="32"/>
      <c r="E286" s="16"/>
      <c r="F286" s="18" t="str">
        <f>IF(E286&gt;0,IF(ISERROR(VLOOKUP(E286,private!$S$2:$T$32,2,FALSE)),"Не е избран застраховател",VLOOKUP(E286,private!$S$2:$T$32,2,FALSE)),"Не е избран застраховател")</f>
        <v>Не е избран застраховател</v>
      </c>
      <c r="G286" s="45"/>
      <c r="H286" s="31"/>
      <c r="I286" s="31"/>
      <c r="J286" s="31"/>
      <c r="K286" s="46"/>
      <c r="L286" s="54" t="str">
        <f t="shared" si="4"/>
        <v>Няма избран разход</v>
      </c>
    </row>
    <row r="287" spans="1:12" x14ac:dyDescent="0.25">
      <c r="A287" s="4">
        <v>285</v>
      </c>
      <c r="B287" s="15"/>
      <c r="C287" s="4" t="str">
        <f>IF(B287&gt;0,IF(ISERROR(VLOOKUP(B287,exp!$A$3:$T$2002,20,FALSE)),"Не е избран разход",VLOOKUP(B287,exp!$A$3:$T$2002,20,FALSE)),"Не е избран разход")</f>
        <v>Не е избран разход</v>
      </c>
      <c r="D287" s="32"/>
      <c r="E287" s="16"/>
      <c r="F287" s="18" t="str">
        <f>IF(E287&gt;0,IF(ISERROR(VLOOKUP(E287,private!$S$2:$T$32,2,FALSE)),"Не е избран застраховател",VLOOKUP(E287,private!$S$2:$T$32,2,FALSE)),"Не е избран застраховател")</f>
        <v>Не е избран застраховател</v>
      </c>
      <c r="G287" s="45"/>
      <c r="H287" s="31"/>
      <c r="I287" s="31"/>
      <c r="J287" s="31"/>
      <c r="K287" s="46"/>
      <c r="L287" s="54" t="str">
        <f t="shared" si="4"/>
        <v>Няма избран разход</v>
      </c>
    </row>
    <row r="288" spans="1:12" x14ac:dyDescent="0.25">
      <c r="A288" s="4">
        <v>286</v>
      </c>
      <c r="B288" s="15"/>
      <c r="C288" s="4" t="str">
        <f>IF(B288&gt;0,IF(ISERROR(VLOOKUP(B288,exp!$A$3:$T$2002,20,FALSE)),"Не е избран разход",VLOOKUP(B288,exp!$A$3:$T$2002,20,FALSE)),"Не е избран разход")</f>
        <v>Не е избран разход</v>
      </c>
      <c r="D288" s="32"/>
      <c r="E288" s="16"/>
      <c r="F288" s="18" t="str">
        <f>IF(E288&gt;0,IF(ISERROR(VLOOKUP(E288,private!$S$2:$T$32,2,FALSE)),"Не е избран застраховател",VLOOKUP(E288,private!$S$2:$T$32,2,FALSE)),"Не е избран застраховател")</f>
        <v>Не е избран застраховател</v>
      </c>
      <c r="G288" s="45"/>
      <c r="H288" s="31"/>
      <c r="I288" s="31"/>
      <c r="J288" s="31"/>
      <c r="K288" s="46"/>
      <c r="L288" s="54" t="str">
        <f t="shared" si="4"/>
        <v>Няма избран разход</v>
      </c>
    </row>
    <row r="289" spans="1:12" x14ac:dyDescent="0.25">
      <c r="A289" s="4">
        <v>287</v>
      </c>
      <c r="B289" s="15"/>
      <c r="C289" s="4" t="str">
        <f>IF(B289&gt;0,IF(ISERROR(VLOOKUP(B289,exp!$A$3:$T$2002,20,FALSE)),"Не е избран разход",VLOOKUP(B289,exp!$A$3:$T$2002,20,FALSE)),"Не е избран разход")</f>
        <v>Не е избран разход</v>
      </c>
      <c r="D289" s="32"/>
      <c r="E289" s="16"/>
      <c r="F289" s="18" t="str">
        <f>IF(E289&gt;0,IF(ISERROR(VLOOKUP(E289,private!$S$2:$T$32,2,FALSE)),"Не е избран застраховател",VLOOKUP(E289,private!$S$2:$T$32,2,FALSE)),"Не е избран застраховател")</f>
        <v>Не е избран застраховател</v>
      </c>
      <c r="G289" s="45"/>
      <c r="H289" s="31"/>
      <c r="I289" s="31"/>
      <c r="J289" s="31"/>
      <c r="K289" s="46"/>
      <c r="L289" s="54" t="str">
        <f t="shared" si="4"/>
        <v>Няма избран разход</v>
      </c>
    </row>
    <row r="290" spans="1:12" x14ac:dyDescent="0.25">
      <c r="A290" s="4">
        <v>288</v>
      </c>
      <c r="B290" s="15"/>
      <c r="C290" s="4" t="str">
        <f>IF(B290&gt;0,IF(ISERROR(VLOOKUP(B290,exp!$A$3:$T$2002,20,FALSE)),"Не е избран разход",VLOOKUP(B290,exp!$A$3:$T$2002,20,FALSE)),"Не е избран разход")</f>
        <v>Не е избран разход</v>
      </c>
      <c r="D290" s="32"/>
      <c r="E290" s="16"/>
      <c r="F290" s="18" t="str">
        <f>IF(E290&gt;0,IF(ISERROR(VLOOKUP(E290,private!$S$2:$T$32,2,FALSE)),"Не е избран застраховател",VLOOKUP(E290,private!$S$2:$T$32,2,FALSE)),"Не е избран застраховател")</f>
        <v>Не е избран застраховател</v>
      </c>
      <c r="G290" s="45"/>
      <c r="H290" s="31"/>
      <c r="I290" s="31"/>
      <c r="J290" s="31"/>
      <c r="K290" s="46"/>
      <c r="L290" s="54" t="str">
        <f t="shared" si="4"/>
        <v>Няма избран разход</v>
      </c>
    </row>
    <row r="291" spans="1:12" x14ac:dyDescent="0.25">
      <c r="A291" s="4">
        <v>289</v>
      </c>
      <c r="B291" s="15"/>
      <c r="C291" s="4" t="str">
        <f>IF(B291&gt;0,IF(ISERROR(VLOOKUP(B291,exp!$A$3:$T$2002,20,FALSE)),"Не е избран разход",VLOOKUP(B291,exp!$A$3:$T$2002,20,FALSE)),"Не е избран разход")</f>
        <v>Не е избран разход</v>
      </c>
      <c r="D291" s="32"/>
      <c r="E291" s="16"/>
      <c r="F291" s="18" t="str">
        <f>IF(E291&gt;0,IF(ISERROR(VLOOKUP(E291,private!$S$2:$T$32,2,FALSE)),"Не е избран застраховател",VLOOKUP(E291,private!$S$2:$T$32,2,FALSE)),"Не е избран застраховател")</f>
        <v>Не е избран застраховател</v>
      </c>
      <c r="G291" s="45"/>
      <c r="H291" s="31"/>
      <c r="I291" s="31"/>
      <c r="J291" s="31"/>
      <c r="K291" s="46"/>
      <c r="L291" s="54" t="str">
        <f t="shared" si="4"/>
        <v>Няма избран разход</v>
      </c>
    </row>
    <row r="292" spans="1:12" x14ac:dyDescent="0.25">
      <c r="A292" s="4">
        <v>290</v>
      </c>
      <c r="B292" s="15"/>
      <c r="C292" s="4" t="str">
        <f>IF(B292&gt;0,IF(ISERROR(VLOOKUP(B292,exp!$A$3:$T$2002,20,FALSE)),"Не е избран разход",VLOOKUP(B292,exp!$A$3:$T$2002,20,FALSE)),"Не е избран разход")</f>
        <v>Не е избран разход</v>
      </c>
      <c r="D292" s="32"/>
      <c r="E292" s="16"/>
      <c r="F292" s="18" t="str">
        <f>IF(E292&gt;0,IF(ISERROR(VLOOKUP(E292,private!$S$2:$T$32,2,FALSE)),"Не е избран застраховател",VLOOKUP(E292,private!$S$2:$T$32,2,FALSE)),"Не е избран застраховател")</f>
        <v>Не е избран застраховател</v>
      </c>
      <c r="G292" s="45"/>
      <c r="H292" s="31"/>
      <c r="I292" s="31"/>
      <c r="J292" s="31"/>
      <c r="K292" s="46"/>
      <c r="L292" s="54" t="str">
        <f t="shared" si="4"/>
        <v>Няма избран разход</v>
      </c>
    </row>
    <row r="293" spans="1:12" x14ac:dyDescent="0.25">
      <c r="A293" s="4">
        <v>291</v>
      </c>
      <c r="B293" s="15"/>
      <c r="C293" s="4" t="str">
        <f>IF(B293&gt;0,IF(ISERROR(VLOOKUP(B293,exp!$A$3:$T$2002,20,FALSE)),"Не е избран разход",VLOOKUP(B293,exp!$A$3:$T$2002,20,FALSE)),"Не е избран разход")</f>
        <v>Не е избран разход</v>
      </c>
      <c r="D293" s="32"/>
      <c r="E293" s="16"/>
      <c r="F293" s="18" t="str">
        <f>IF(E293&gt;0,IF(ISERROR(VLOOKUP(E293,private!$S$2:$T$32,2,FALSE)),"Не е избран застраховател",VLOOKUP(E293,private!$S$2:$T$32,2,FALSE)),"Не е избран застраховател")</f>
        <v>Не е избран застраховател</v>
      </c>
      <c r="G293" s="45"/>
      <c r="H293" s="31"/>
      <c r="I293" s="31"/>
      <c r="J293" s="31"/>
      <c r="K293" s="46"/>
      <c r="L293" s="54" t="str">
        <f t="shared" si="4"/>
        <v>Няма избран разход</v>
      </c>
    </row>
    <row r="294" spans="1:12" x14ac:dyDescent="0.25">
      <c r="A294" s="4">
        <v>292</v>
      </c>
      <c r="B294" s="15"/>
      <c r="C294" s="4" t="str">
        <f>IF(B294&gt;0,IF(ISERROR(VLOOKUP(B294,exp!$A$3:$T$2002,20,FALSE)),"Не е избран разход",VLOOKUP(B294,exp!$A$3:$T$2002,20,FALSE)),"Не е избран разход")</f>
        <v>Не е избран разход</v>
      </c>
      <c r="D294" s="32"/>
      <c r="E294" s="16"/>
      <c r="F294" s="18" t="str">
        <f>IF(E294&gt;0,IF(ISERROR(VLOOKUP(E294,private!$S$2:$T$32,2,FALSE)),"Не е избран застраховател",VLOOKUP(E294,private!$S$2:$T$32,2,FALSE)),"Не е избран застраховател")</f>
        <v>Не е избран застраховател</v>
      </c>
      <c r="G294" s="45"/>
      <c r="H294" s="31"/>
      <c r="I294" s="31"/>
      <c r="J294" s="31"/>
      <c r="K294" s="46"/>
      <c r="L294" s="54" t="str">
        <f t="shared" si="4"/>
        <v>Няма избран разход</v>
      </c>
    </row>
    <row r="295" spans="1:12" x14ac:dyDescent="0.25">
      <c r="A295" s="4">
        <v>293</v>
      </c>
      <c r="B295" s="15"/>
      <c r="C295" s="4" t="str">
        <f>IF(B295&gt;0,IF(ISERROR(VLOOKUP(B295,exp!$A$3:$T$2002,20,FALSE)),"Не е избран разход",VLOOKUP(B295,exp!$A$3:$T$2002,20,FALSE)),"Не е избран разход")</f>
        <v>Не е избран разход</v>
      </c>
      <c r="D295" s="32"/>
      <c r="E295" s="16"/>
      <c r="F295" s="18" t="str">
        <f>IF(E295&gt;0,IF(ISERROR(VLOOKUP(E295,private!$S$2:$T$32,2,FALSE)),"Не е избран застраховател",VLOOKUP(E295,private!$S$2:$T$32,2,FALSE)),"Не е избран застраховател")</f>
        <v>Не е избран застраховател</v>
      </c>
      <c r="G295" s="45"/>
      <c r="H295" s="31"/>
      <c r="I295" s="31"/>
      <c r="J295" s="31"/>
      <c r="K295" s="46"/>
      <c r="L295" s="54" t="str">
        <f t="shared" si="4"/>
        <v>Няма избран разход</v>
      </c>
    </row>
    <row r="296" spans="1:12" x14ac:dyDescent="0.25">
      <c r="A296" s="4">
        <v>294</v>
      </c>
      <c r="B296" s="15"/>
      <c r="C296" s="4" t="str">
        <f>IF(B296&gt;0,IF(ISERROR(VLOOKUP(B296,exp!$A$3:$T$2002,20,FALSE)),"Не е избран разход",VLOOKUP(B296,exp!$A$3:$T$2002,20,FALSE)),"Не е избран разход")</f>
        <v>Не е избран разход</v>
      </c>
      <c r="D296" s="32"/>
      <c r="E296" s="16"/>
      <c r="F296" s="18" t="str">
        <f>IF(E296&gt;0,IF(ISERROR(VLOOKUP(E296,private!$S$2:$T$32,2,FALSE)),"Не е избран застраховател",VLOOKUP(E296,private!$S$2:$T$32,2,FALSE)),"Не е избран застраховател")</f>
        <v>Не е избран застраховател</v>
      </c>
      <c r="G296" s="45"/>
      <c r="H296" s="31"/>
      <c r="I296" s="31"/>
      <c r="J296" s="31"/>
      <c r="K296" s="46"/>
      <c r="L296" s="54" t="str">
        <f t="shared" si="4"/>
        <v>Няма избран разход</v>
      </c>
    </row>
    <row r="297" spans="1:12" x14ac:dyDescent="0.25">
      <c r="A297" s="4">
        <v>295</v>
      </c>
      <c r="B297" s="15"/>
      <c r="C297" s="4" t="str">
        <f>IF(B297&gt;0,IF(ISERROR(VLOOKUP(B297,exp!$A$3:$T$2002,20,FALSE)),"Не е избран разход",VLOOKUP(B297,exp!$A$3:$T$2002,20,FALSE)),"Не е избран разход")</f>
        <v>Не е избран разход</v>
      </c>
      <c r="D297" s="32"/>
      <c r="E297" s="16"/>
      <c r="F297" s="18" t="str">
        <f>IF(E297&gt;0,IF(ISERROR(VLOOKUP(E297,private!$S$2:$T$32,2,FALSE)),"Не е избран застраховател",VLOOKUP(E297,private!$S$2:$T$32,2,FALSE)),"Не е избран застраховател")</f>
        <v>Не е избран застраховател</v>
      </c>
      <c r="G297" s="45"/>
      <c r="H297" s="31"/>
      <c r="I297" s="31"/>
      <c r="J297" s="31"/>
      <c r="K297" s="46"/>
      <c r="L297" s="54" t="str">
        <f t="shared" si="4"/>
        <v>Няма избран разход</v>
      </c>
    </row>
    <row r="298" spans="1:12" x14ac:dyDescent="0.25">
      <c r="A298" s="4">
        <v>296</v>
      </c>
      <c r="B298" s="15"/>
      <c r="C298" s="4" t="str">
        <f>IF(B298&gt;0,IF(ISERROR(VLOOKUP(B298,exp!$A$3:$T$2002,20,FALSE)),"Не е избран разход",VLOOKUP(B298,exp!$A$3:$T$2002,20,FALSE)),"Не е избран разход")</f>
        <v>Не е избран разход</v>
      </c>
      <c r="D298" s="32"/>
      <c r="E298" s="16"/>
      <c r="F298" s="18" t="str">
        <f>IF(E298&gt;0,IF(ISERROR(VLOOKUP(E298,private!$S$2:$T$32,2,FALSE)),"Не е избран застраховател",VLOOKUP(E298,private!$S$2:$T$32,2,FALSE)),"Не е избран застраховател")</f>
        <v>Не е избран застраховател</v>
      </c>
      <c r="G298" s="45"/>
      <c r="H298" s="31"/>
      <c r="I298" s="31"/>
      <c r="J298" s="31"/>
      <c r="K298" s="46"/>
      <c r="L298" s="54" t="str">
        <f t="shared" si="4"/>
        <v>Няма избран разход</v>
      </c>
    </row>
    <row r="299" spans="1:12" x14ac:dyDescent="0.25">
      <c r="A299" s="4">
        <v>297</v>
      </c>
      <c r="B299" s="15"/>
      <c r="C299" s="4" t="str">
        <f>IF(B299&gt;0,IF(ISERROR(VLOOKUP(B299,exp!$A$3:$T$2002,20,FALSE)),"Не е избран разход",VLOOKUP(B299,exp!$A$3:$T$2002,20,FALSE)),"Не е избран разход")</f>
        <v>Не е избран разход</v>
      </c>
      <c r="D299" s="32"/>
      <c r="E299" s="16"/>
      <c r="F299" s="18" t="str">
        <f>IF(E299&gt;0,IF(ISERROR(VLOOKUP(E299,private!$S$2:$T$32,2,FALSE)),"Не е избран застраховател",VLOOKUP(E299,private!$S$2:$T$32,2,FALSE)),"Не е избран застраховател")</f>
        <v>Не е избран застраховател</v>
      </c>
      <c r="G299" s="45"/>
      <c r="H299" s="31"/>
      <c r="I299" s="31"/>
      <c r="J299" s="31"/>
      <c r="K299" s="46"/>
      <c r="L299" s="54" t="str">
        <f t="shared" si="4"/>
        <v>Няма избран разход</v>
      </c>
    </row>
    <row r="300" spans="1:12" x14ac:dyDescent="0.25">
      <c r="A300" s="4">
        <v>298</v>
      </c>
      <c r="B300" s="15"/>
      <c r="C300" s="4" t="str">
        <f>IF(B300&gt;0,IF(ISERROR(VLOOKUP(B300,exp!$A$3:$T$2002,20,FALSE)),"Не е избран разход",VLOOKUP(B300,exp!$A$3:$T$2002,20,FALSE)),"Не е избран разход")</f>
        <v>Не е избран разход</v>
      </c>
      <c r="D300" s="32"/>
      <c r="E300" s="16"/>
      <c r="F300" s="18" t="str">
        <f>IF(E300&gt;0,IF(ISERROR(VLOOKUP(E300,private!$S$2:$T$32,2,FALSE)),"Не е избран застраховател",VLOOKUP(E300,private!$S$2:$T$32,2,FALSE)),"Не е избран застраховател")</f>
        <v>Не е избран застраховател</v>
      </c>
      <c r="G300" s="45"/>
      <c r="H300" s="31"/>
      <c r="I300" s="31"/>
      <c r="J300" s="31"/>
      <c r="K300" s="46"/>
      <c r="L300" s="54" t="str">
        <f t="shared" si="4"/>
        <v>Няма избран разход</v>
      </c>
    </row>
    <row r="301" spans="1:12" x14ac:dyDescent="0.25">
      <c r="A301" s="4">
        <v>299</v>
      </c>
      <c r="B301" s="15"/>
      <c r="C301" s="4" t="str">
        <f>IF(B301&gt;0,IF(ISERROR(VLOOKUP(B301,exp!$A$3:$T$2002,20,FALSE)),"Не е избран разход",VLOOKUP(B301,exp!$A$3:$T$2002,20,FALSE)),"Не е избран разход")</f>
        <v>Не е избран разход</v>
      </c>
      <c r="D301" s="32"/>
      <c r="E301" s="16"/>
      <c r="F301" s="18" t="str">
        <f>IF(E301&gt;0,IF(ISERROR(VLOOKUP(E301,private!$S$2:$T$32,2,FALSE)),"Не е избран застраховател",VLOOKUP(E301,private!$S$2:$T$32,2,FALSE)),"Не е избран застраховател")</f>
        <v>Не е избран застраховател</v>
      </c>
      <c r="G301" s="45"/>
      <c r="H301" s="31"/>
      <c r="I301" s="31"/>
      <c r="J301" s="31"/>
      <c r="K301" s="46"/>
      <c r="L301" s="54" t="str">
        <f t="shared" si="4"/>
        <v>Няма избран разход</v>
      </c>
    </row>
    <row r="302" spans="1:12" x14ac:dyDescent="0.25">
      <c r="A302" s="4">
        <v>300</v>
      </c>
      <c r="B302" s="15"/>
      <c r="C302" s="4" t="str">
        <f>IF(B302&gt;0,IF(ISERROR(VLOOKUP(B302,exp!$A$3:$T$2002,20,FALSE)),"Не е избран разход",VLOOKUP(B302,exp!$A$3:$T$2002,20,FALSE)),"Не е избран разход")</f>
        <v>Не е избран разход</v>
      </c>
      <c r="D302" s="32"/>
      <c r="E302" s="16"/>
      <c r="F302" s="18" t="str">
        <f>IF(E302&gt;0,IF(ISERROR(VLOOKUP(E302,private!$S$2:$T$32,2,FALSE)),"Не е избран застраховател",VLOOKUP(E302,private!$S$2:$T$32,2,FALSE)),"Не е избран застраховател")</f>
        <v>Не е избран застраховател</v>
      </c>
      <c r="G302" s="45"/>
      <c r="H302" s="31"/>
      <c r="I302" s="31"/>
      <c r="J302" s="31"/>
      <c r="K302" s="46"/>
      <c r="L302" s="54" t="str">
        <f t="shared" si="4"/>
        <v>Няма избран разход</v>
      </c>
    </row>
    <row r="303" spans="1:12" x14ac:dyDescent="0.25">
      <c r="A303" s="4">
        <v>301</v>
      </c>
      <c r="B303" s="15"/>
      <c r="C303" s="4" t="str">
        <f>IF(B303&gt;0,IF(ISERROR(VLOOKUP(B303,exp!$A$3:$T$2002,20,FALSE)),"Не е избран разход",VLOOKUP(B303,exp!$A$3:$T$2002,20,FALSE)),"Не е избран разход")</f>
        <v>Не е избран разход</v>
      </c>
      <c r="D303" s="32"/>
      <c r="E303" s="16"/>
      <c r="F303" s="18" t="str">
        <f>IF(E303&gt;0,IF(ISERROR(VLOOKUP(E303,private!$S$2:$T$32,2,FALSE)),"Не е избран застраховател",VLOOKUP(E303,private!$S$2:$T$32,2,FALSE)),"Не е избран застраховател")</f>
        <v>Не е избран застраховател</v>
      </c>
      <c r="G303" s="45"/>
      <c r="H303" s="31"/>
      <c r="I303" s="31"/>
      <c r="J303" s="31"/>
      <c r="K303" s="46"/>
      <c r="L303" s="54" t="str">
        <f t="shared" si="4"/>
        <v>Няма избран разход</v>
      </c>
    </row>
    <row r="304" spans="1:12" x14ac:dyDescent="0.25">
      <c r="A304" s="4">
        <v>302</v>
      </c>
      <c r="B304" s="15"/>
      <c r="C304" s="4" t="str">
        <f>IF(B304&gt;0,IF(ISERROR(VLOOKUP(B304,exp!$A$3:$T$2002,20,FALSE)),"Не е избран разход",VLOOKUP(B304,exp!$A$3:$T$2002,20,FALSE)),"Не е избран разход")</f>
        <v>Не е избран разход</v>
      </c>
      <c r="D304" s="32"/>
      <c r="E304" s="16"/>
      <c r="F304" s="18" t="str">
        <f>IF(E304&gt;0,IF(ISERROR(VLOOKUP(E304,private!$S$2:$T$32,2,FALSE)),"Не е избран застраховател",VLOOKUP(E304,private!$S$2:$T$32,2,FALSE)),"Не е избран застраховател")</f>
        <v>Не е избран застраховател</v>
      </c>
      <c r="G304" s="45"/>
      <c r="H304" s="31"/>
      <c r="I304" s="31"/>
      <c r="J304" s="31"/>
      <c r="K304" s="46"/>
      <c r="L304" s="54" t="str">
        <f t="shared" si="4"/>
        <v>Няма избран разход</v>
      </c>
    </row>
    <row r="305" spans="1:12" x14ac:dyDescent="0.25">
      <c r="A305" s="4">
        <v>303</v>
      </c>
      <c r="B305" s="15"/>
      <c r="C305" s="4" t="str">
        <f>IF(B305&gt;0,IF(ISERROR(VLOOKUP(B305,exp!$A$3:$T$2002,20,FALSE)),"Не е избран разход",VLOOKUP(B305,exp!$A$3:$T$2002,20,FALSE)),"Не е избран разход")</f>
        <v>Не е избран разход</v>
      </c>
      <c r="D305" s="32"/>
      <c r="E305" s="16"/>
      <c r="F305" s="18" t="str">
        <f>IF(E305&gt;0,IF(ISERROR(VLOOKUP(E305,private!$S$2:$T$32,2,FALSE)),"Не е избран застраховател",VLOOKUP(E305,private!$S$2:$T$32,2,FALSE)),"Не е избран застраховател")</f>
        <v>Не е избран застраховател</v>
      </c>
      <c r="G305" s="45"/>
      <c r="H305" s="31"/>
      <c r="I305" s="31"/>
      <c r="J305" s="31"/>
      <c r="K305" s="46"/>
      <c r="L305" s="54" t="str">
        <f t="shared" si="4"/>
        <v>Няма избран разход</v>
      </c>
    </row>
    <row r="306" spans="1:12" x14ac:dyDescent="0.25">
      <c r="A306" s="4">
        <v>304</v>
      </c>
      <c r="B306" s="15"/>
      <c r="C306" s="4" t="str">
        <f>IF(B306&gt;0,IF(ISERROR(VLOOKUP(B306,exp!$A$3:$T$2002,20,FALSE)),"Не е избран разход",VLOOKUP(B306,exp!$A$3:$T$2002,20,FALSE)),"Не е избран разход")</f>
        <v>Не е избран разход</v>
      </c>
      <c r="D306" s="32"/>
      <c r="E306" s="16"/>
      <c r="F306" s="18" t="str">
        <f>IF(E306&gt;0,IF(ISERROR(VLOOKUP(E306,private!$S$2:$T$32,2,FALSE)),"Не е избран застраховател",VLOOKUP(E306,private!$S$2:$T$32,2,FALSE)),"Не е избран застраховател")</f>
        <v>Не е избран застраховател</v>
      </c>
      <c r="G306" s="45"/>
      <c r="H306" s="31"/>
      <c r="I306" s="31"/>
      <c r="J306" s="31"/>
      <c r="K306" s="46"/>
      <c r="L306" s="54" t="str">
        <f t="shared" si="4"/>
        <v>Няма избран разход</v>
      </c>
    </row>
    <row r="307" spans="1:12" x14ac:dyDescent="0.25">
      <c r="A307" s="4">
        <v>305</v>
      </c>
      <c r="B307" s="15"/>
      <c r="C307" s="4" t="str">
        <f>IF(B307&gt;0,IF(ISERROR(VLOOKUP(B307,exp!$A$3:$T$2002,20,FALSE)),"Не е избран разход",VLOOKUP(B307,exp!$A$3:$T$2002,20,FALSE)),"Не е избран разход")</f>
        <v>Не е избран разход</v>
      </c>
      <c r="D307" s="32"/>
      <c r="E307" s="16"/>
      <c r="F307" s="18" t="str">
        <f>IF(E307&gt;0,IF(ISERROR(VLOOKUP(E307,private!$S$2:$T$32,2,FALSE)),"Не е избран застраховател",VLOOKUP(E307,private!$S$2:$T$32,2,FALSE)),"Не е избран застраховател")</f>
        <v>Не е избран застраховател</v>
      </c>
      <c r="G307" s="45"/>
      <c r="H307" s="31"/>
      <c r="I307" s="31"/>
      <c r="J307" s="31"/>
      <c r="K307" s="46"/>
      <c r="L307" s="54" t="str">
        <f t="shared" si="4"/>
        <v>Няма избран разход</v>
      </c>
    </row>
    <row r="308" spans="1:12" x14ac:dyDescent="0.25">
      <c r="A308" s="4">
        <v>306</v>
      </c>
      <c r="B308" s="15"/>
      <c r="C308" s="4" t="str">
        <f>IF(B308&gt;0,IF(ISERROR(VLOOKUP(B308,exp!$A$3:$T$2002,20,FALSE)),"Не е избран разход",VLOOKUP(B308,exp!$A$3:$T$2002,20,FALSE)),"Не е избран разход")</f>
        <v>Не е избран разход</v>
      </c>
      <c r="D308" s="32"/>
      <c r="E308" s="16"/>
      <c r="F308" s="18" t="str">
        <f>IF(E308&gt;0,IF(ISERROR(VLOOKUP(E308,private!$S$2:$T$32,2,FALSE)),"Не е избран застраховател",VLOOKUP(E308,private!$S$2:$T$32,2,FALSE)),"Не е избран застраховател")</f>
        <v>Не е избран застраховател</v>
      </c>
      <c r="G308" s="45"/>
      <c r="H308" s="31"/>
      <c r="I308" s="31"/>
      <c r="J308" s="31"/>
      <c r="K308" s="46"/>
      <c r="L308" s="54" t="str">
        <f t="shared" si="4"/>
        <v>Няма избран разход</v>
      </c>
    </row>
    <row r="309" spans="1:12" x14ac:dyDescent="0.25">
      <c r="A309" s="4">
        <v>307</v>
      </c>
      <c r="B309" s="15"/>
      <c r="C309" s="4" t="str">
        <f>IF(B309&gt;0,IF(ISERROR(VLOOKUP(B309,exp!$A$3:$T$2002,20,FALSE)),"Не е избран разход",VLOOKUP(B309,exp!$A$3:$T$2002,20,FALSE)),"Не е избран разход")</f>
        <v>Не е избран разход</v>
      </c>
      <c r="D309" s="32"/>
      <c r="E309" s="16"/>
      <c r="F309" s="18" t="str">
        <f>IF(E309&gt;0,IF(ISERROR(VLOOKUP(E309,private!$S$2:$T$32,2,FALSE)),"Не е избран застраховател",VLOOKUP(E309,private!$S$2:$T$32,2,FALSE)),"Не е избран застраховател")</f>
        <v>Не е избран застраховател</v>
      </c>
      <c r="G309" s="45"/>
      <c r="H309" s="31"/>
      <c r="I309" s="31"/>
      <c r="J309" s="31"/>
      <c r="K309" s="46"/>
      <c r="L309" s="54" t="str">
        <f t="shared" si="4"/>
        <v>Няма избран разход</v>
      </c>
    </row>
    <row r="310" spans="1:12" x14ac:dyDescent="0.25">
      <c r="A310" s="4">
        <v>308</v>
      </c>
      <c r="B310" s="15"/>
      <c r="C310" s="4" t="str">
        <f>IF(B310&gt;0,IF(ISERROR(VLOOKUP(B310,exp!$A$3:$T$2002,20,FALSE)),"Не е избран разход",VLOOKUP(B310,exp!$A$3:$T$2002,20,FALSE)),"Не е избран разход")</f>
        <v>Не е избран разход</v>
      </c>
      <c r="D310" s="32"/>
      <c r="E310" s="16"/>
      <c r="F310" s="18" t="str">
        <f>IF(E310&gt;0,IF(ISERROR(VLOOKUP(E310,private!$S$2:$T$32,2,FALSE)),"Не е избран застраховател",VLOOKUP(E310,private!$S$2:$T$32,2,FALSE)),"Не е избран застраховател")</f>
        <v>Не е избран застраховател</v>
      </c>
      <c r="G310" s="45"/>
      <c r="H310" s="31"/>
      <c r="I310" s="31"/>
      <c r="J310" s="31"/>
      <c r="K310" s="46"/>
      <c r="L310" s="54" t="str">
        <f t="shared" si="4"/>
        <v>Няма избран разход</v>
      </c>
    </row>
    <row r="311" spans="1:12" x14ac:dyDescent="0.25">
      <c r="A311" s="4">
        <v>309</v>
      </c>
      <c r="B311" s="15"/>
      <c r="C311" s="4" t="str">
        <f>IF(B311&gt;0,IF(ISERROR(VLOOKUP(B311,exp!$A$3:$T$2002,20,FALSE)),"Не е избран разход",VLOOKUP(B311,exp!$A$3:$T$2002,20,FALSE)),"Не е избран разход")</f>
        <v>Не е избран разход</v>
      </c>
      <c r="D311" s="32"/>
      <c r="E311" s="16"/>
      <c r="F311" s="18" t="str">
        <f>IF(E311&gt;0,IF(ISERROR(VLOOKUP(E311,private!$S$2:$T$32,2,FALSE)),"Не е избран застраховател",VLOOKUP(E311,private!$S$2:$T$32,2,FALSE)),"Не е избран застраховател")</f>
        <v>Не е избран застраховател</v>
      </c>
      <c r="G311" s="45"/>
      <c r="H311" s="31"/>
      <c r="I311" s="31"/>
      <c r="J311" s="31"/>
      <c r="K311" s="46"/>
      <c r="L311" s="54" t="str">
        <f t="shared" si="4"/>
        <v>Няма избран разход</v>
      </c>
    </row>
    <row r="312" spans="1:12" x14ac:dyDescent="0.25">
      <c r="A312" s="4">
        <v>310</v>
      </c>
      <c r="B312" s="15"/>
      <c r="C312" s="4" t="str">
        <f>IF(B312&gt;0,IF(ISERROR(VLOOKUP(B312,exp!$A$3:$T$2002,20,FALSE)),"Не е избран разход",VLOOKUP(B312,exp!$A$3:$T$2002,20,FALSE)),"Не е избран разход")</f>
        <v>Не е избран разход</v>
      </c>
      <c r="D312" s="32"/>
      <c r="E312" s="16"/>
      <c r="F312" s="18" t="str">
        <f>IF(E312&gt;0,IF(ISERROR(VLOOKUP(E312,private!$S$2:$T$32,2,FALSE)),"Не е избран застраховател",VLOOKUP(E312,private!$S$2:$T$32,2,FALSE)),"Не е избран застраховател")</f>
        <v>Не е избран застраховател</v>
      </c>
      <c r="G312" s="45"/>
      <c r="H312" s="31"/>
      <c r="I312" s="31"/>
      <c r="J312" s="31"/>
      <c r="K312" s="46"/>
      <c r="L312" s="54" t="str">
        <f t="shared" si="4"/>
        <v>Няма избран разход</v>
      </c>
    </row>
    <row r="313" spans="1:12" x14ac:dyDescent="0.25">
      <c r="A313" s="4">
        <v>311</v>
      </c>
      <c r="B313" s="15"/>
      <c r="C313" s="4" t="str">
        <f>IF(B313&gt;0,IF(ISERROR(VLOOKUP(B313,exp!$A$3:$T$2002,20,FALSE)),"Не е избран разход",VLOOKUP(B313,exp!$A$3:$T$2002,20,FALSE)),"Не е избран разход")</f>
        <v>Не е избран разход</v>
      </c>
      <c r="D313" s="32"/>
      <c r="E313" s="16"/>
      <c r="F313" s="18" t="str">
        <f>IF(E313&gt;0,IF(ISERROR(VLOOKUP(E313,private!$S$2:$T$32,2,FALSE)),"Не е избран застраховател",VLOOKUP(E313,private!$S$2:$T$32,2,FALSE)),"Не е избран застраховател")</f>
        <v>Не е избран застраховател</v>
      </c>
      <c r="G313" s="45"/>
      <c r="H313" s="31"/>
      <c r="I313" s="31"/>
      <c r="J313" s="31"/>
      <c r="K313" s="46"/>
      <c r="L313" s="54" t="str">
        <f t="shared" si="4"/>
        <v>Няма избран разход</v>
      </c>
    </row>
    <row r="314" spans="1:12" x14ac:dyDescent="0.25">
      <c r="A314" s="4">
        <v>312</v>
      </c>
      <c r="B314" s="15"/>
      <c r="C314" s="4" t="str">
        <f>IF(B314&gt;0,IF(ISERROR(VLOOKUP(B314,exp!$A$3:$T$2002,20,FALSE)),"Не е избран разход",VLOOKUP(B314,exp!$A$3:$T$2002,20,FALSE)),"Не е избран разход")</f>
        <v>Не е избран разход</v>
      </c>
      <c r="D314" s="32"/>
      <c r="E314" s="16"/>
      <c r="F314" s="18" t="str">
        <f>IF(E314&gt;0,IF(ISERROR(VLOOKUP(E314,private!$S$2:$T$32,2,FALSE)),"Не е избран застраховател",VLOOKUP(E314,private!$S$2:$T$32,2,FALSE)),"Не е избран застраховател")</f>
        <v>Не е избран застраховател</v>
      </c>
      <c r="G314" s="45"/>
      <c r="H314" s="31"/>
      <c r="I314" s="31"/>
      <c r="J314" s="31"/>
      <c r="K314" s="46"/>
      <c r="L314" s="54" t="str">
        <f t="shared" si="4"/>
        <v>Няма избран разход</v>
      </c>
    </row>
    <row r="315" spans="1:12" x14ac:dyDescent="0.25">
      <c r="A315" s="4">
        <v>313</v>
      </c>
      <c r="B315" s="15"/>
      <c r="C315" s="4" t="str">
        <f>IF(B315&gt;0,IF(ISERROR(VLOOKUP(B315,exp!$A$3:$T$2002,20,FALSE)),"Не е избран разход",VLOOKUP(B315,exp!$A$3:$T$2002,20,FALSE)),"Не е избран разход")</f>
        <v>Не е избран разход</v>
      </c>
      <c r="D315" s="32"/>
      <c r="E315" s="16"/>
      <c r="F315" s="18" t="str">
        <f>IF(E315&gt;0,IF(ISERROR(VLOOKUP(E315,private!$S$2:$T$32,2,FALSE)),"Не е избран застраховател",VLOOKUP(E315,private!$S$2:$T$32,2,FALSE)),"Не е избран застраховател")</f>
        <v>Не е избран застраховател</v>
      </c>
      <c r="G315" s="45"/>
      <c r="H315" s="31"/>
      <c r="I315" s="31"/>
      <c r="J315" s="31"/>
      <c r="K315" s="46"/>
      <c r="L315" s="54" t="str">
        <f t="shared" si="4"/>
        <v>Няма избран разход</v>
      </c>
    </row>
    <row r="316" spans="1:12" x14ac:dyDescent="0.25">
      <c r="A316" s="4">
        <v>314</v>
      </c>
      <c r="B316" s="15"/>
      <c r="C316" s="4" t="str">
        <f>IF(B316&gt;0,IF(ISERROR(VLOOKUP(B316,exp!$A$3:$T$2002,20,FALSE)),"Не е избран разход",VLOOKUP(B316,exp!$A$3:$T$2002,20,FALSE)),"Не е избран разход")</f>
        <v>Не е избран разход</v>
      </c>
      <c r="D316" s="32"/>
      <c r="E316" s="16"/>
      <c r="F316" s="18" t="str">
        <f>IF(E316&gt;0,IF(ISERROR(VLOOKUP(E316,private!$S$2:$T$32,2,FALSE)),"Не е избран застраховател",VLOOKUP(E316,private!$S$2:$T$32,2,FALSE)),"Не е избран застраховател")</f>
        <v>Не е избран застраховател</v>
      </c>
      <c r="G316" s="45"/>
      <c r="H316" s="31"/>
      <c r="I316" s="31"/>
      <c r="J316" s="31"/>
      <c r="K316" s="46"/>
      <c r="L316" s="54" t="str">
        <f t="shared" si="4"/>
        <v>Няма избран разход</v>
      </c>
    </row>
    <row r="317" spans="1:12" x14ac:dyDescent="0.25">
      <c r="A317" s="4">
        <v>315</v>
      </c>
      <c r="B317" s="15"/>
      <c r="C317" s="4" t="str">
        <f>IF(B317&gt;0,IF(ISERROR(VLOOKUP(B317,exp!$A$3:$T$2002,20,FALSE)),"Не е избран разход",VLOOKUP(B317,exp!$A$3:$T$2002,20,FALSE)),"Не е избран разход")</f>
        <v>Не е избран разход</v>
      </c>
      <c r="D317" s="32"/>
      <c r="E317" s="16"/>
      <c r="F317" s="18" t="str">
        <f>IF(E317&gt;0,IF(ISERROR(VLOOKUP(E317,private!$S$2:$T$32,2,FALSE)),"Не е избран застраховател",VLOOKUP(E317,private!$S$2:$T$32,2,FALSE)),"Не е избран застраховател")</f>
        <v>Не е избран застраховател</v>
      </c>
      <c r="G317" s="45"/>
      <c r="H317" s="31"/>
      <c r="I317" s="31"/>
      <c r="J317" s="31"/>
      <c r="K317" s="46"/>
      <c r="L317" s="54" t="str">
        <f t="shared" si="4"/>
        <v>Няма избран разход</v>
      </c>
    </row>
    <row r="318" spans="1:12" x14ac:dyDescent="0.25">
      <c r="A318" s="4">
        <v>316</v>
      </c>
      <c r="B318" s="15"/>
      <c r="C318" s="4" t="str">
        <f>IF(B318&gt;0,IF(ISERROR(VLOOKUP(B318,exp!$A$3:$T$2002,20,FALSE)),"Не е избран разход",VLOOKUP(B318,exp!$A$3:$T$2002,20,FALSE)),"Не е избран разход")</f>
        <v>Не е избран разход</v>
      </c>
      <c r="D318" s="32"/>
      <c r="E318" s="16"/>
      <c r="F318" s="18" t="str">
        <f>IF(E318&gt;0,IF(ISERROR(VLOOKUP(E318,private!$S$2:$T$32,2,FALSE)),"Не е избран застраховател",VLOOKUP(E318,private!$S$2:$T$32,2,FALSE)),"Не е избран застраховател")</f>
        <v>Не е избран застраховател</v>
      </c>
      <c r="G318" s="45"/>
      <c r="H318" s="31"/>
      <c r="I318" s="31"/>
      <c r="J318" s="31"/>
      <c r="K318" s="46"/>
      <c r="L318" s="54" t="str">
        <f t="shared" si="4"/>
        <v>Няма избран разход</v>
      </c>
    </row>
    <row r="319" spans="1:12" x14ac:dyDescent="0.25">
      <c r="A319" s="4">
        <v>317</v>
      </c>
      <c r="B319" s="15"/>
      <c r="C319" s="4" t="str">
        <f>IF(B319&gt;0,IF(ISERROR(VLOOKUP(B319,exp!$A$3:$T$2002,20,FALSE)),"Не е избран разход",VLOOKUP(B319,exp!$A$3:$T$2002,20,FALSE)),"Не е избран разход")</f>
        <v>Не е избран разход</v>
      </c>
      <c r="D319" s="32"/>
      <c r="E319" s="16"/>
      <c r="F319" s="18" t="str">
        <f>IF(E319&gt;0,IF(ISERROR(VLOOKUP(E319,private!$S$2:$T$32,2,FALSE)),"Не е избран застраховател",VLOOKUP(E319,private!$S$2:$T$32,2,FALSE)),"Не е избран застраховател")</f>
        <v>Не е избран застраховател</v>
      </c>
      <c r="G319" s="45"/>
      <c r="H319" s="31"/>
      <c r="I319" s="31"/>
      <c r="J319" s="31"/>
      <c r="K319" s="46"/>
      <c r="L319" s="54" t="str">
        <f t="shared" si="4"/>
        <v>Няма избран разход</v>
      </c>
    </row>
    <row r="320" spans="1:12" x14ac:dyDescent="0.25">
      <c r="A320" s="4">
        <v>318</v>
      </c>
      <c r="B320" s="15"/>
      <c r="C320" s="4" t="str">
        <f>IF(B320&gt;0,IF(ISERROR(VLOOKUP(B320,exp!$A$3:$T$2002,20,FALSE)),"Не е избран разход",VLOOKUP(B320,exp!$A$3:$T$2002,20,FALSE)),"Не е избран разход")</f>
        <v>Не е избран разход</v>
      </c>
      <c r="D320" s="32"/>
      <c r="E320" s="16"/>
      <c r="F320" s="18" t="str">
        <f>IF(E320&gt;0,IF(ISERROR(VLOOKUP(E320,private!$S$2:$T$32,2,FALSE)),"Не е избран застраховател",VLOOKUP(E320,private!$S$2:$T$32,2,FALSE)),"Не е избран застраховател")</f>
        <v>Не е избран застраховател</v>
      </c>
      <c r="G320" s="45"/>
      <c r="H320" s="31"/>
      <c r="I320" s="31"/>
      <c r="J320" s="31"/>
      <c r="K320" s="46"/>
      <c r="L320" s="54" t="str">
        <f t="shared" si="4"/>
        <v>Няма избран разход</v>
      </c>
    </row>
    <row r="321" spans="1:12" x14ac:dyDescent="0.25">
      <c r="A321" s="4">
        <v>319</v>
      </c>
      <c r="B321" s="15"/>
      <c r="C321" s="4" t="str">
        <f>IF(B321&gt;0,IF(ISERROR(VLOOKUP(B321,exp!$A$3:$T$2002,20,FALSE)),"Не е избран разход",VLOOKUP(B321,exp!$A$3:$T$2002,20,FALSE)),"Не е избран разход")</f>
        <v>Не е избран разход</v>
      </c>
      <c r="D321" s="32"/>
      <c r="E321" s="16"/>
      <c r="F321" s="18" t="str">
        <f>IF(E321&gt;0,IF(ISERROR(VLOOKUP(E321,private!$S$2:$T$32,2,FALSE)),"Не е избран застраховател",VLOOKUP(E321,private!$S$2:$T$32,2,FALSE)),"Не е избран застраховател")</f>
        <v>Не е избран застраховател</v>
      </c>
      <c r="G321" s="45"/>
      <c r="H321" s="31"/>
      <c r="I321" s="31"/>
      <c r="J321" s="31"/>
      <c r="K321" s="46"/>
      <c r="L321" s="54" t="str">
        <f t="shared" si="4"/>
        <v>Няма избран разход</v>
      </c>
    </row>
    <row r="322" spans="1:12" x14ac:dyDescent="0.25">
      <c r="A322" s="4">
        <v>320</v>
      </c>
      <c r="B322" s="15"/>
      <c r="C322" s="4" t="str">
        <f>IF(B322&gt;0,IF(ISERROR(VLOOKUP(B322,exp!$A$3:$T$2002,20,FALSE)),"Не е избран разход",VLOOKUP(B322,exp!$A$3:$T$2002,20,FALSE)),"Не е избран разход")</f>
        <v>Не е избран разход</v>
      </c>
      <c r="D322" s="32"/>
      <c r="E322" s="16"/>
      <c r="F322" s="18" t="str">
        <f>IF(E322&gt;0,IF(ISERROR(VLOOKUP(E322,private!$S$2:$T$32,2,FALSE)),"Не е избран застраховател",VLOOKUP(E322,private!$S$2:$T$32,2,FALSE)),"Не е избран застраховател")</f>
        <v>Не е избран застраховател</v>
      </c>
      <c r="G322" s="45"/>
      <c r="H322" s="31"/>
      <c r="I322" s="31"/>
      <c r="J322" s="31"/>
      <c r="K322" s="46"/>
      <c r="L322" s="54" t="str">
        <f t="shared" si="4"/>
        <v>Няма избран разход</v>
      </c>
    </row>
    <row r="323" spans="1:12" x14ac:dyDescent="0.25">
      <c r="A323" s="4">
        <v>321</v>
      </c>
      <c r="B323" s="15"/>
      <c r="C323" s="4" t="str">
        <f>IF(B323&gt;0,IF(ISERROR(VLOOKUP(B323,exp!$A$3:$T$2002,20,FALSE)),"Не е избран разход",VLOOKUP(B323,exp!$A$3:$T$2002,20,FALSE)),"Не е избран разход")</f>
        <v>Не е избран разход</v>
      </c>
      <c r="D323" s="32"/>
      <c r="E323" s="16"/>
      <c r="F323" s="18" t="str">
        <f>IF(E323&gt;0,IF(ISERROR(VLOOKUP(E323,private!$S$2:$T$32,2,FALSE)),"Не е избран застраховател",VLOOKUP(E323,private!$S$2:$T$32,2,FALSE)),"Не е избран застраховател")</f>
        <v>Не е избран застраховател</v>
      </c>
      <c r="G323" s="45"/>
      <c r="H323" s="31"/>
      <c r="I323" s="31"/>
      <c r="J323" s="31"/>
      <c r="K323" s="46"/>
      <c r="L323" s="54" t="str">
        <f t="shared" si="4"/>
        <v>Няма избран разход</v>
      </c>
    </row>
    <row r="324" spans="1:12" x14ac:dyDescent="0.25">
      <c r="A324" s="4">
        <v>322</v>
      </c>
      <c r="B324" s="15"/>
      <c r="C324" s="4" t="str">
        <f>IF(B324&gt;0,IF(ISERROR(VLOOKUP(B324,exp!$A$3:$T$2002,20,FALSE)),"Не е избран разход",VLOOKUP(B324,exp!$A$3:$T$2002,20,FALSE)),"Не е избран разход")</f>
        <v>Не е избран разход</v>
      </c>
      <c r="D324" s="32"/>
      <c r="E324" s="16"/>
      <c r="F324" s="18" t="str">
        <f>IF(E324&gt;0,IF(ISERROR(VLOOKUP(E324,private!$S$2:$T$32,2,FALSE)),"Не е избран застраховател",VLOOKUP(E324,private!$S$2:$T$32,2,FALSE)),"Не е избран застраховател")</f>
        <v>Не е избран застраховател</v>
      </c>
      <c r="G324" s="45"/>
      <c r="H324" s="31"/>
      <c r="I324" s="31"/>
      <c r="J324" s="31"/>
      <c r="K324" s="46"/>
      <c r="L324" s="54" t="str">
        <f t="shared" ref="L324:L387" si="5">IF(B324&lt;&gt;"",IF(AND(D324&lt;&gt;"",E324&lt;&gt;"",G324&lt;&gt;"",H324&lt;&gt;"",I324&lt;&gt;"",J324&lt;&gt;"",K324&lt;&gt;""),"","Задължителни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325" spans="1:12" x14ac:dyDescent="0.25">
      <c r="A325" s="4">
        <v>323</v>
      </c>
      <c r="B325" s="15"/>
      <c r="C325" s="4" t="str">
        <f>IF(B325&gt;0,IF(ISERROR(VLOOKUP(B325,exp!$A$3:$T$2002,20,FALSE)),"Не е избран разход",VLOOKUP(B325,exp!$A$3:$T$2002,20,FALSE)),"Не е избран разход")</f>
        <v>Не е избран разход</v>
      </c>
      <c r="D325" s="32"/>
      <c r="E325" s="16"/>
      <c r="F325" s="18" t="str">
        <f>IF(E325&gt;0,IF(ISERROR(VLOOKUP(E325,private!$S$2:$T$32,2,FALSE)),"Не е избран застраховател",VLOOKUP(E325,private!$S$2:$T$32,2,FALSE)),"Не е избран застраховател")</f>
        <v>Не е избран застраховател</v>
      </c>
      <c r="G325" s="45"/>
      <c r="H325" s="31"/>
      <c r="I325" s="31"/>
      <c r="J325" s="31"/>
      <c r="K325" s="46"/>
      <c r="L325" s="54" t="str">
        <f t="shared" si="5"/>
        <v>Няма избран разход</v>
      </c>
    </row>
    <row r="326" spans="1:12" x14ac:dyDescent="0.25">
      <c r="A326" s="4">
        <v>324</v>
      </c>
      <c r="B326" s="15"/>
      <c r="C326" s="4" t="str">
        <f>IF(B326&gt;0,IF(ISERROR(VLOOKUP(B326,exp!$A$3:$T$2002,20,FALSE)),"Не е избран разход",VLOOKUP(B326,exp!$A$3:$T$2002,20,FALSE)),"Не е избран разход")</f>
        <v>Не е избран разход</v>
      </c>
      <c r="D326" s="32"/>
      <c r="E326" s="16"/>
      <c r="F326" s="18" t="str">
        <f>IF(E326&gt;0,IF(ISERROR(VLOOKUP(E326,private!$S$2:$T$32,2,FALSE)),"Не е избран застраховател",VLOOKUP(E326,private!$S$2:$T$32,2,FALSE)),"Не е избран застраховател")</f>
        <v>Не е избран застраховател</v>
      </c>
      <c r="G326" s="45"/>
      <c r="H326" s="31"/>
      <c r="I326" s="31"/>
      <c r="J326" s="31"/>
      <c r="K326" s="46"/>
      <c r="L326" s="54" t="str">
        <f t="shared" si="5"/>
        <v>Няма избран разход</v>
      </c>
    </row>
    <row r="327" spans="1:12" x14ac:dyDescent="0.25">
      <c r="A327" s="4">
        <v>325</v>
      </c>
      <c r="B327" s="15"/>
      <c r="C327" s="4" t="str">
        <f>IF(B327&gt;0,IF(ISERROR(VLOOKUP(B327,exp!$A$3:$T$2002,20,FALSE)),"Не е избран разход",VLOOKUP(B327,exp!$A$3:$T$2002,20,FALSE)),"Не е избран разход")</f>
        <v>Не е избран разход</v>
      </c>
      <c r="D327" s="32"/>
      <c r="E327" s="16"/>
      <c r="F327" s="18" t="str">
        <f>IF(E327&gt;0,IF(ISERROR(VLOOKUP(E327,private!$S$2:$T$32,2,FALSE)),"Не е избран застраховател",VLOOKUP(E327,private!$S$2:$T$32,2,FALSE)),"Не е избран застраховател")</f>
        <v>Не е избран застраховател</v>
      </c>
      <c r="G327" s="45"/>
      <c r="H327" s="31"/>
      <c r="I327" s="31"/>
      <c r="J327" s="31"/>
      <c r="K327" s="46"/>
      <c r="L327" s="54" t="str">
        <f t="shared" si="5"/>
        <v>Няма избран разход</v>
      </c>
    </row>
    <row r="328" spans="1:12" x14ac:dyDescent="0.25">
      <c r="A328" s="4">
        <v>326</v>
      </c>
      <c r="B328" s="15"/>
      <c r="C328" s="4" t="str">
        <f>IF(B328&gt;0,IF(ISERROR(VLOOKUP(B328,exp!$A$3:$T$2002,20,FALSE)),"Не е избран разход",VLOOKUP(B328,exp!$A$3:$T$2002,20,FALSE)),"Не е избран разход")</f>
        <v>Не е избран разход</v>
      </c>
      <c r="D328" s="32"/>
      <c r="E328" s="16"/>
      <c r="F328" s="18" t="str">
        <f>IF(E328&gt;0,IF(ISERROR(VLOOKUP(E328,private!$S$2:$T$32,2,FALSE)),"Не е избран застраховател",VLOOKUP(E328,private!$S$2:$T$32,2,FALSE)),"Не е избран застраховател")</f>
        <v>Не е избран застраховател</v>
      </c>
      <c r="G328" s="45"/>
      <c r="H328" s="31"/>
      <c r="I328" s="31"/>
      <c r="J328" s="31"/>
      <c r="K328" s="46"/>
      <c r="L328" s="54" t="str">
        <f t="shared" si="5"/>
        <v>Няма избран разход</v>
      </c>
    </row>
    <row r="329" spans="1:12" x14ac:dyDescent="0.25">
      <c r="A329" s="4">
        <v>327</v>
      </c>
      <c r="B329" s="15"/>
      <c r="C329" s="4" t="str">
        <f>IF(B329&gt;0,IF(ISERROR(VLOOKUP(B329,exp!$A$3:$T$2002,20,FALSE)),"Не е избран разход",VLOOKUP(B329,exp!$A$3:$T$2002,20,FALSE)),"Не е избран разход")</f>
        <v>Не е избран разход</v>
      </c>
      <c r="D329" s="32"/>
      <c r="E329" s="16"/>
      <c r="F329" s="18" t="str">
        <f>IF(E329&gt;0,IF(ISERROR(VLOOKUP(E329,private!$S$2:$T$32,2,FALSE)),"Не е избран застраховател",VLOOKUP(E329,private!$S$2:$T$32,2,FALSE)),"Не е избран застраховател")</f>
        <v>Не е избран застраховател</v>
      </c>
      <c r="G329" s="45"/>
      <c r="H329" s="31"/>
      <c r="I329" s="31"/>
      <c r="J329" s="31"/>
      <c r="K329" s="46"/>
      <c r="L329" s="54" t="str">
        <f t="shared" si="5"/>
        <v>Няма избран разход</v>
      </c>
    </row>
    <row r="330" spans="1:12" x14ac:dyDescent="0.25">
      <c r="A330" s="4">
        <v>328</v>
      </c>
      <c r="B330" s="15"/>
      <c r="C330" s="4" t="str">
        <f>IF(B330&gt;0,IF(ISERROR(VLOOKUP(B330,exp!$A$3:$T$2002,20,FALSE)),"Не е избран разход",VLOOKUP(B330,exp!$A$3:$T$2002,20,FALSE)),"Не е избран разход")</f>
        <v>Не е избран разход</v>
      </c>
      <c r="D330" s="32"/>
      <c r="E330" s="16"/>
      <c r="F330" s="18" t="str">
        <f>IF(E330&gt;0,IF(ISERROR(VLOOKUP(E330,private!$S$2:$T$32,2,FALSE)),"Не е избран застраховател",VLOOKUP(E330,private!$S$2:$T$32,2,FALSE)),"Не е избран застраховател")</f>
        <v>Не е избран застраховател</v>
      </c>
      <c r="G330" s="45"/>
      <c r="H330" s="31"/>
      <c r="I330" s="31"/>
      <c r="J330" s="31"/>
      <c r="K330" s="46"/>
      <c r="L330" s="54" t="str">
        <f t="shared" si="5"/>
        <v>Няма избран разход</v>
      </c>
    </row>
    <row r="331" spans="1:12" x14ac:dyDescent="0.25">
      <c r="A331" s="4">
        <v>329</v>
      </c>
      <c r="B331" s="15"/>
      <c r="C331" s="4" t="str">
        <f>IF(B331&gt;0,IF(ISERROR(VLOOKUP(B331,exp!$A$3:$T$2002,20,FALSE)),"Не е избран разход",VLOOKUP(B331,exp!$A$3:$T$2002,20,FALSE)),"Не е избран разход")</f>
        <v>Не е избран разход</v>
      </c>
      <c r="D331" s="32"/>
      <c r="E331" s="16"/>
      <c r="F331" s="18" t="str">
        <f>IF(E331&gt;0,IF(ISERROR(VLOOKUP(E331,private!$S$2:$T$32,2,FALSE)),"Не е избран застраховател",VLOOKUP(E331,private!$S$2:$T$32,2,FALSE)),"Не е избран застраховател")</f>
        <v>Не е избран застраховател</v>
      </c>
      <c r="G331" s="45"/>
      <c r="H331" s="31"/>
      <c r="I331" s="31"/>
      <c r="J331" s="31"/>
      <c r="K331" s="46"/>
      <c r="L331" s="54" t="str">
        <f t="shared" si="5"/>
        <v>Няма избран разход</v>
      </c>
    </row>
    <row r="332" spans="1:12" x14ac:dyDescent="0.25">
      <c r="A332" s="4">
        <v>330</v>
      </c>
      <c r="B332" s="15"/>
      <c r="C332" s="4" t="str">
        <f>IF(B332&gt;0,IF(ISERROR(VLOOKUP(B332,exp!$A$3:$T$2002,20,FALSE)),"Не е избран разход",VLOOKUP(B332,exp!$A$3:$T$2002,20,FALSE)),"Не е избран разход")</f>
        <v>Не е избран разход</v>
      </c>
      <c r="D332" s="32"/>
      <c r="E332" s="16"/>
      <c r="F332" s="18" t="str">
        <f>IF(E332&gt;0,IF(ISERROR(VLOOKUP(E332,private!$S$2:$T$32,2,FALSE)),"Не е избран застраховател",VLOOKUP(E332,private!$S$2:$T$32,2,FALSE)),"Не е избран застраховател")</f>
        <v>Не е избран застраховател</v>
      </c>
      <c r="G332" s="45"/>
      <c r="H332" s="31"/>
      <c r="I332" s="31"/>
      <c r="J332" s="31"/>
      <c r="K332" s="46"/>
      <c r="L332" s="54" t="str">
        <f t="shared" si="5"/>
        <v>Няма избран разход</v>
      </c>
    </row>
    <row r="333" spans="1:12" x14ac:dyDescent="0.25">
      <c r="A333" s="4">
        <v>331</v>
      </c>
      <c r="B333" s="15"/>
      <c r="C333" s="4" t="str">
        <f>IF(B333&gt;0,IF(ISERROR(VLOOKUP(B333,exp!$A$3:$T$2002,20,FALSE)),"Не е избран разход",VLOOKUP(B333,exp!$A$3:$T$2002,20,FALSE)),"Не е избран разход")</f>
        <v>Не е избран разход</v>
      </c>
      <c r="D333" s="32"/>
      <c r="E333" s="16"/>
      <c r="F333" s="18" t="str">
        <f>IF(E333&gt;0,IF(ISERROR(VLOOKUP(E333,private!$S$2:$T$32,2,FALSE)),"Не е избран застраховател",VLOOKUP(E333,private!$S$2:$T$32,2,FALSE)),"Не е избран застраховател")</f>
        <v>Не е избран застраховател</v>
      </c>
      <c r="G333" s="45"/>
      <c r="H333" s="31"/>
      <c r="I333" s="31"/>
      <c r="J333" s="31"/>
      <c r="K333" s="46"/>
      <c r="L333" s="54" t="str">
        <f t="shared" si="5"/>
        <v>Няма избран разход</v>
      </c>
    </row>
    <row r="334" spans="1:12" x14ac:dyDescent="0.25">
      <c r="A334" s="4">
        <v>332</v>
      </c>
      <c r="B334" s="15"/>
      <c r="C334" s="4" t="str">
        <f>IF(B334&gt;0,IF(ISERROR(VLOOKUP(B334,exp!$A$3:$T$2002,20,FALSE)),"Не е избран разход",VLOOKUP(B334,exp!$A$3:$T$2002,20,FALSE)),"Не е избран разход")</f>
        <v>Не е избран разход</v>
      </c>
      <c r="D334" s="32"/>
      <c r="E334" s="16"/>
      <c r="F334" s="18" t="str">
        <f>IF(E334&gt;0,IF(ISERROR(VLOOKUP(E334,private!$S$2:$T$32,2,FALSE)),"Не е избран застраховател",VLOOKUP(E334,private!$S$2:$T$32,2,FALSE)),"Не е избран застраховател")</f>
        <v>Не е избран застраховател</v>
      </c>
      <c r="G334" s="45"/>
      <c r="H334" s="31"/>
      <c r="I334" s="31"/>
      <c r="J334" s="31"/>
      <c r="K334" s="46"/>
      <c r="L334" s="54" t="str">
        <f t="shared" si="5"/>
        <v>Няма избран разход</v>
      </c>
    </row>
    <row r="335" spans="1:12" x14ac:dyDescent="0.25">
      <c r="A335" s="4">
        <v>333</v>
      </c>
      <c r="B335" s="15"/>
      <c r="C335" s="4" t="str">
        <f>IF(B335&gt;0,IF(ISERROR(VLOOKUP(B335,exp!$A$3:$T$2002,20,FALSE)),"Не е избран разход",VLOOKUP(B335,exp!$A$3:$T$2002,20,FALSE)),"Не е избран разход")</f>
        <v>Не е избран разход</v>
      </c>
      <c r="D335" s="32"/>
      <c r="E335" s="16"/>
      <c r="F335" s="18" t="str">
        <f>IF(E335&gt;0,IF(ISERROR(VLOOKUP(E335,private!$S$2:$T$32,2,FALSE)),"Не е избран застраховател",VLOOKUP(E335,private!$S$2:$T$32,2,FALSE)),"Не е избран застраховател")</f>
        <v>Не е избран застраховател</v>
      </c>
      <c r="G335" s="45"/>
      <c r="H335" s="31"/>
      <c r="I335" s="31"/>
      <c r="J335" s="31"/>
      <c r="K335" s="46"/>
      <c r="L335" s="54" t="str">
        <f t="shared" si="5"/>
        <v>Няма избран разход</v>
      </c>
    </row>
    <row r="336" spans="1:12" x14ac:dyDescent="0.25">
      <c r="A336" s="4">
        <v>334</v>
      </c>
      <c r="B336" s="15"/>
      <c r="C336" s="4" t="str">
        <f>IF(B336&gt;0,IF(ISERROR(VLOOKUP(B336,exp!$A$3:$T$2002,20,FALSE)),"Не е избран разход",VLOOKUP(B336,exp!$A$3:$T$2002,20,FALSE)),"Не е избран разход")</f>
        <v>Не е избран разход</v>
      </c>
      <c r="D336" s="32"/>
      <c r="E336" s="16"/>
      <c r="F336" s="18" t="str">
        <f>IF(E336&gt;0,IF(ISERROR(VLOOKUP(E336,private!$S$2:$T$32,2,FALSE)),"Не е избран застраховател",VLOOKUP(E336,private!$S$2:$T$32,2,FALSE)),"Не е избран застраховател")</f>
        <v>Не е избран застраховател</v>
      </c>
      <c r="G336" s="45"/>
      <c r="H336" s="31"/>
      <c r="I336" s="31"/>
      <c r="J336" s="31"/>
      <c r="K336" s="46"/>
      <c r="L336" s="54" t="str">
        <f t="shared" si="5"/>
        <v>Няма избран разход</v>
      </c>
    </row>
    <row r="337" spans="1:12" x14ac:dyDescent="0.25">
      <c r="A337" s="4">
        <v>335</v>
      </c>
      <c r="B337" s="15"/>
      <c r="C337" s="4" t="str">
        <f>IF(B337&gt;0,IF(ISERROR(VLOOKUP(B337,exp!$A$3:$T$2002,20,FALSE)),"Не е избран разход",VLOOKUP(B337,exp!$A$3:$T$2002,20,FALSE)),"Не е избран разход")</f>
        <v>Не е избран разход</v>
      </c>
      <c r="D337" s="32"/>
      <c r="E337" s="16"/>
      <c r="F337" s="18" t="str">
        <f>IF(E337&gt;0,IF(ISERROR(VLOOKUP(E337,private!$S$2:$T$32,2,FALSE)),"Не е избран застраховател",VLOOKUP(E337,private!$S$2:$T$32,2,FALSE)),"Не е избран застраховател")</f>
        <v>Не е избран застраховател</v>
      </c>
      <c r="G337" s="45"/>
      <c r="H337" s="31"/>
      <c r="I337" s="31"/>
      <c r="J337" s="31"/>
      <c r="K337" s="46"/>
      <c r="L337" s="54" t="str">
        <f t="shared" si="5"/>
        <v>Няма избран разход</v>
      </c>
    </row>
    <row r="338" spans="1:12" x14ac:dyDescent="0.25">
      <c r="A338" s="4">
        <v>336</v>
      </c>
      <c r="B338" s="15"/>
      <c r="C338" s="4" t="str">
        <f>IF(B338&gt;0,IF(ISERROR(VLOOKUP(B338,exp!$A$3:$T$2002,20,FALSE)),"Не е избран разход",VLOOKUP(B338,exp!$A$3:$T$2002,20,FALSE)),"Не е избран разход")</f>
        <v>Не е избран разход</v>
      </c>
      <c r="D338" s="32"/>
      <c r="E338" s="16"/>
      <c r="F338" s="18" t="str">
        <f>IF(E338&gt;0,IF(ISERROR(VLOOKUP(E338,private!$S$2:$T$32,2,FALSE)),"Не е избран застраховател",VLOOKUP(E338,private!$S$2:$T$32,2,FALSE)),"Не е избран застраховател")</f>
        <v>Не е избран застраховател</v>
      </c>
      <c r="G338" s="45"/>
      <c r="H338" s="31"/>
      <c r="I338" s="31"/>
      <c r="J338" s="31"/>
      <c r="K338" s="46"/>
      <c r="L338" s="54" t="str">
        <f t="shared" si="5"/>
        <v>Няма избран разход</v>
      </c>
    </row>
    <row r="339" spans="1:12" x14ac:dyDescent="0.25">
      <c r="A339" s="4">
        <v>337</v>
      </c>
      <c r="B339" s="15"/>
      <c r="C339" s="4" t="str">
        <f>IF(B339&gt;0,IF(ISERROR(VLOOKUP(B339,exp!$A$3:$T$2002,20,FALSE)),"Не е избран разход",VLOOKUP(B339,exp!$A$3:$T$2002,20,FALSE)),"Не е избран разход")</f>
        <v>Не е избран разход</v>
      </c>
      <c r="D339" s="32"/>
      <c r="E339" s="16"/>
      <c r="F339" s="18" t="str">
        <f>IF(E339&gt;0,IF(ISERROR(VLOOKUP(E339,private!$S$2:$T$32,2,FALSE)),"Не е избран застраховател",VLOOKUP(E339,private!$S$2:$T$32,2,FALSE)),"Не е избран застраховател")</f>
        <v>Не е избран застраховател</v>
      </c>
      <c r="G339" s="45"/>
      <c r="H339" s="31"/>
      <c r="I339" s="31"/>
      <c r="J339" s="31"/>
      <c r="K339" s="46"/>
      <c r="L339" s="54" t="str">
        <f t="shared" si="5"/>
        <v>Няма избран разход</v>
      </c>
    </row>
    <row r="340" spans="1:12" x14ac:dyDescent="0.25">
      <c r="A340" s="4">
        <v>338</v>
      </c>
      <c r="B340" s="15"/>
      <c r="C340" s="4" t="str">
        <f>IF(B340&gt;0,IF(ISERROR(VLOOKUP(B340,exp!$A$3:$T$2002,20,FALSE)),"Не е избран разход",VLOOKUP(B340,exp!$A$3:$T$2002,20,FALSE)),"Не е избран разход")</f>
        <v>Не е избран разход</v>
      </c>
      <c r="D340" s="32"/>
      <c r="E340" s="16"/>
      <c r="F340" s="18" t="str">
        <f>IF(E340&gt;0,IF(ISERROR(VLOOKUP(E340,private!$S$2:$T$32,2,FALSE)),"Не е избран застраховател",VLOOKUP(E340,private!$S$2:$T$32,2,FALSE)),"Не е избран застраховател")</f>
        <v>Не е избран застраховател</v>
      </c>
      <c r="G340" s="45"/>
      <c r="H340" s="31"/>
      <c r="I340" s="31"/>
      <c r="J340" s="31"/>
      <c r="K340" s="46"/>
      <c r="L340" s="54" t="str">
        <f t="shared" si="5"/>
        <v>Няма избран разход</v>
      </c>
    </row>
    <row r="341" spans="1:12" x14ac:dyDescent="0.25">
      <c r="A341" s="4">
        <v>339</v>
      </c>
      <c r="B341" s="15"/>
      <c r="C341" s="4" t="str">
        <f>IF(B341&gt;0,IF(ISERROR(VLOOKUP(B341,exp!$A$3:$T$2002,20,FALSE)),"Не е избран разход",VLOOKUP(B341,exp!$A$3:$T$2002,20,FALSE)),"Не е избран разход")</f>
        <v>Не е избран разход</v>
      </c>
      <c r="D341" s="32"/>
      <c r="E341" s="16"/>
      <c r="F341" s="18" t="str">
        <f>IF(E341&gt;0,IF(ISERROR(VLOOKUP(E341,private!$S$2:$T$32,2,FALSE)),"Не е избран застраховател",VLOOKUP(E341,private!$S$2:$T$32,2,FALSE)),"Не е избран застраховател")</f>
        <v>Не е избран застраховател</v>
      </c>
      <c r="G341" s="45"/>
      <c r="H341" s="31"/>
      <c r="I341" s="31"/>
      <c r="J341" s="31"/>
      <c r="K341" s="46"/>
      <c r="L341" s="54" t="str">
        <f t="shared" si="5"/>
        <v>Няма избран разход</v>
      </c>
    </row>
    <row r="342" spans="1:12" x14ac:dyDescent="0.25">
      <c r="A342" s="4">
        <v>340</v>
      </c>
      <c r="B342" s="15"/>
      <c r="C342" s="4" t="str">
        <f>IF(B342&gt;0,IF(ISERROR(VLOOKUP(B342,exp!$A$3:$T$2002,20,FALSE)),"Не е избран разход",VLOOKUP(B342,exp!$A$3:$T$2002,20,FALSE)),"Не е избран разход")</f>
        <v>Не е избран разход</v>
      </c>
      <c r="D342" s="32"/>
      <c r="E342" s="16"/>
      <c r="F342" s="18" t="str">
        <f>IF(E342&gt;0,IF(ISERROR(VLOOKUP(E342,private!$S$2:$T$32,2,FALSE)),"Не е избран застраховател",VLOOKUP(E342,private!$S$2:$T$32,2,FALSE)),"Не е избран застраховател")</f>
        <v>Не е избран застраховател</v>
      </c>
      <c r="G342" s="45"/>
      <c r="H342" s="31"/>
      <c r="I342" s="31"/>
      <c r="J342" s="31"/>
      <c r="K342" s="46"/>
      <c r="L342" s="54" t="str">
        <f t="shared" si="5"/>
        <v>Няма избран разход</v>
      </c>
    </row>
    <row r="343" spans="1:12" x14ac:dyDescent="0.25">
      <c r="A343" s="4">
        <v>341</v>
      </c>
      <c r="B343" s="15"/>
      <c r="C343" s="4" t="str">
        <f>IF(B343&gt;0,IF(ISERROR(VLOOKUP(B343,exp!$A$3:$T$2002,20,FALSE)),"Не е избран разход",VLOOKUP(B343,exp!$A$3:$T$2002,20,FALSE)),"Не е избран разход")</f>
        <v>Не е избран разход</v>
      </c>
      <c r="D343" s="32"/>
      <c r="E343" s="16"/>
      <c r="F343" s="18" t="str">
        <f>IF(E343&gt;0,IF(ISERROR(VLOOKUP(E343,private!$S$2:$T$32,2,FALSE)),"Не е избран застраховател",VLOOKUP(E343,private!$S$2:$T$32,2,FALSE)),"Не е избран застраховател")</f>
        <v>Не е избран застраховател</v>
      </c>
      <c r="G343" s="45"/>
      <c r="H343" s="31"/>
      <c r="I343" s="31"/>
      <c r="J343" s="31"/>
      <c r="K343" s="46"/>
      <c r="L343" s="54" t="str">
        <f t="shared" si="5"/>
        <v>Няма избран разход</v>
      </c>
    </row>
    <row r="344" spans="1:12" x14ac:dyDescent="0.25">
      <c r="A344" s="4">
        <v>342</v>
      </c>
      <c r="B344" s="15"/>
      <c r="C344" s="4" t="str">
        <f>IF(B344&gt;0,IF(ISERROR(VLOOKUP(B344,exp!$A$3:$T$2002,20,FALSE)),"Не е избран разход",VLOOKUP(B344,exp!$A$3:$T$2002,20,FALSE)),"Не е избран разход")</f>
        <v>Не е избран разход</v>
      </c>
      <c r="D344" s="32"/>
      <c r="E344" s="16"/>
      <c r="F344" s="18" t="str">
        <f>IF(E344&gt;0,IF(ISERROR(VLOOKUP(E344,private!$S$2:$T$32,2,FALSE)),"Не е избран застраховател",VLOOKUP(E344,private!$S$2:$T$32,2,FALSE)),"Не е избран застраховател")</f>
        <v>Не е избран застраховател</v>
      </c>
      <c r="G344" s="45"/>
      <c r="H344" s="31"/>
      <c r="I344" s="31"/>
      <c r="J344" s="31"/>
      <c r="K344" s="46"/>
      <c r="L344" s="54" t="str">
        <f t="shared" si="5"/>
        <v>Няма избран разход</v>
      </c>
    </row>
    <row r="345" spans="1:12" x14ac:dyDescent="0.25">
      <c r="A345" s="4">
        <v>343</v>
      </c>
      <c r="B345" s="15"/>
      <c r="C345" s="4" t="str">
        <f>IF(B345&gt;0,IF(ISERROR(VLOOKUP(B345,exp!$A$3:$T$2002,20,FALSE)),"Не е избран разход",VLOOKUP(B345,exp!$A$3:$T$2002,20,FALSE)),"Не е избран разход")</f>
        <v>Не е избран разход</v>
      </c>
      <c r="D345" s="32"/>
      <c r="E345" s="16"/>
      <c r="F345" s="18" t="str">
        <f>IF(E345&gt;0,IF(ISERROR(VLOOKUP(E345,private!$S$2:$T$32,2,FALSE)),"Не е избран застраховател",VLOOKUP(E345,private!$S$2:$T$32,2,FALSE)),"Не е избран застраховател")</f>
        <v>Не е избран застраховател</v>
      </c>
      <c r="G345" s="45"/>
      <c r="H345" s="31"/>
      <c r="I345" s="31"/>
      <c r="J345" s="31"/>
      <c r="K345" s="46"/>
      <c r="L345" s="54" t="str">
        <f t="shared" si="5"/>
        <v>Няма избран разход</v>
      </c>
    </row>
    <row r="346" spans="1:12" x14ac:dyDescent="0.25">
      <c r="A346" s="4">
        <v>344</v>
      </c>
      <c r="B346" s="15"/>
      <c r="C346" s="4" t="str">
        <f>IF(B346&gt;0,IF(ISERROR(VLOOKUP(B346,exp!$A$3:$T$2002,20,FALSE)),"Не е избран разход",VLOOKUP(B346,exp!$A$3:$T$2002,20,FALSE)),"Не е избран разход")</f>
        <v>Не е избран разход</v>
      </c>
      <c r="D346" s="32"/>
      <c r="E346" s="16"/>
      <c r="F346" s="18" t="str">
        <f>IF(E346&gt;0,IF(ISERROR(VLOOKUP(E346,private!$S$2:$T$32,2,FALSE)),"Не е избран застраховател",VLOOKUP(E346,private!$S$2:$T$32,2,FALSE)),"Не е избран застраховател")</f>
        <v>Не е избран застраховател</v>
      </c>
      <c r="G346" s="45"/>
      <c r="H346" s="31"/>
      <c r="I346" s="31"/>
      <c r="J346" s="31"/>
      <c r="K346" s="46"/>
      <c r="L346" s="54" t="str">
        <f t="shared" si="5"/>
        <v>Няма избран разход</v>
      </c>
    </row>
    <row r="347" spans="1:12" x14ac:dyDescent="0.25">
      <c r="A347" s="4">
        <v>345</v>
      </c>
      <c r="B347" s="15"/>
      <c r="C347" s="4" t="str">
        <f>IF(B347&gt;0,IF(ISERROR(VLOOKUP(B347,exp!$A$3:$T$2002,20,FALSE)),"Не е избран разход",VLOOKUP(B347,exp!$A$3:$T$2002,20,FALSE)),"Не е избран разход")</f>
        <v>Не е избран разход</v>
      </c>
      <c r="D347" s="32"/>
      <c r="E347" s="16"/>
      <c r="F347" s="18" t="str">
        <f>IF(E347&gt;0,IF(ISERROR(VLOOKUP(E347,private!$S$2:$T$32,2,FALSE)),"Не е избран застраховател",VLOOKUP(E347,private!$S$2:$T$32,2,FALSE)),"Не е избран застраховател")</f>
        <v>Не е избран застраховател</v>
      </c>
      <c r="G347" s="45"/>
      <c r="H347" s="31"/>
      <c r="I347" s="31"/>
      <c r="J347" s="31"/>
      <c r="K347" s="46"/>
      <c r="L347" s="54" t="str">
        <f t="shared" si="5"/>
        <v>Няма избран разход</v>
      </c>
    </row>
    <row r="348" spans="1:12" x14ac:dyDescent="0.25">
      <c r="A348" s="4">
        <v>346</v>
      </c>
      <c r="B348" s="15"/>
      <c r="C348" s="4" t="str">
        <f>IF(B348&gt;0,IF(ISERROR(VLOOKUP(B348,exp!$A$3:$T$2002,20,FALSE)),"Не е избран разход",VLOOKUP(B348,exp!$A$3:$T$2002,20,FALSE)),"Не е избран разход")</f>
        <v>Не е избран разход</v>
      </c>
      <c r="D348" s="32"/>
      <c r="E348" s="16"/>
      <c r="F348" s="18" t="str">
        <f>IF(E348&gt;0,IF(ISERROR(VLOOKUP(E348,private!$S$2:$T$32,2,FALSE)),"Не е избран застраховател",VLOOKUP(E348,private!$S$2:$T$32,2,FALSE)),"Не е избран застраховател")</f>
        <v>Не е избран застраховател</v>
      </c>
      <c r="G348" s="45"/>
      <c r="H348" s="31"/>
      <c r="I348" s="31"/>
      <c r="J348" s="31"/>
      <c r="K348" s="46"/>
      <c r="L348" s="54" t="str">
        <f t="shared" si="5"/>
        <v>Няма избран разход</v>
      </c>
    </row>
    <row r="349" spans="1:12" x14ac:dyDescent="0.25">
      <c r="A349" s="4">
        <v>347</v>
      </c>
      <c r="B349" s="15"/>
      <c r="C349" s="4" t="str">
        <f>IF(B349&gt;0,IF(ISERROR(VLOOKUP(B349,exp!$A$3:$T$2002,20,FALSE)),"Не е избран разход",VLOOKUP(B349,exp!$A$3:$T$2002,20,FALSE)),"Не е избран разход")</f>
        <v>Не е избран разход</v>
      </c>
      <c r="D349" s="32"/>
      <c r="E349" s="16"/>
      <c r="F349" s="18" t="str">
        <f>IF(E349&gt;0,IF(ISERROR(VLOOKUP(E349,private!$S$2:$T$32,2,FALSE)),"Не е избран застраховател",VLOOKUP(E349,private!$S$2:$T$32,2,FALSE)),"Не е избран застраховател")</f>
        <v>Не е избран застраховател</v>
      </c>
      <c r="G349" s="45"/>
      <c r="H349" s="31"/>
      <c r="I349" s="31"/>
      <c r="J349" s="31"/>
      <c r="K349" s="46"/>
      <c r="L349" s="54" t="str">
        <f t="shared" si="5"/>
        <v>Няма избран разход</v>
      </c>
    </row>
    <row r="350" spans="1:12" x14ac:dyDescent="0.25">
      <c r="A350" s="4">
        <v>348</v>
      </c>
      <c r="B350" s="15"/>
      <c r="C350" s="4" t="str">
        <f>IF(B350&gt;0,IF(ISERROR(VLOOKUP(B350,exp!$A$3:$T$2002,20,FALSE)),"Не е избран разход",VLOOKUP(B350,exp!$A$3:$T$2002,20,FALSE)),"Не е избран разход")</f>
        <v>Не е избран разход</v>
      </c>
      <c r="D350" s="32"/>
      <c r="E350" s="16"/>
      <c r="F350" s="18" t="str">
        <f>IF(E350&gt;0,IF(ISERROR(VLOOKUP(E350,private!$S$2:$T$32,2,FALSE)),"Не е избран застраховател",VLOOKUP(E350,private!$S$2:$T$32,2,FALSE)),"Не е избран застраховател")</f>
        <v>Не е избран застраховател</v>
      </c>
      <c r="G350" s="45"/>
      <c r="H350" s="31"/>
      <c r="I350" s="31"/>
      <c r="J350" s="31"/>
      <c r="K350" s="46"/>
      <c r="L350" s="54" t="str">
        <f t="shared" si="5"/>
        <v>Няма избран разход</v>
      </c>
    </row>
    <row r="351" spans="1:12" x14ac:dyDescent="0.25">
      <c r="A351" s="4">
        <v>349</v>
      </c>
      <c r="B351" s="15"/>
      <c r="C351" s="4" t="str">
        <f>IF(B351&gt;0,IF(ISERROR(VLOOKUP(B351,exp!$A$3:$T$2002,20,FALSE)),"Не е избран разход",VLOOKUP(B351,exp!$A$3:$T$2002,20,FALSE)),"Не е избран разход")</f>
        <v>Не е избран разход</v>
      </c>
      <c r="D351" s="32"/>
      <c r="E351" s="16"/>
      <c r="F351" s="18" t="str">
        <f>IF(E351&gt;0,IF(ISERROR(VLOOKUP(E351,private!$S$2:$T$32,2,FALSE)),"Не е избран застраховател",VLOOKUP(E351,private!$S$2:$T$32,2,FALSE)),"Не е избран застраховател")</f>
        <v>Не е избран застраховател</v>
      </c>
      <c r="G351" s="45"/>
      <c r="H351" s="31"/>
      <c r="I351" s="31"/>
      <c r="J351" s="31"/>
      <c r="K351" s="46"/>
      <c r="L351" s="54" t="str">
        <f t="shared" si="5"/>
        <v>Няма избран разход</v>
      </c>
    </row>
    <row r="352" spans="1:12" x14ac:dyDescent="0.25">
      <c r="A352" s="4">
        <v>350</v>
      </c>
      <c r="B352" s="15"/>
      <c r="C352" s="4" t="str">
        <f>IF(B352&gt;0,IF(ISERROR(VLOOKUP(B352,exp!$A$3:$T$2002,20,FALSE)),"Не е избран разход",VLOOKUP(B352,exp!$A$3:$T$2002,20,FALSE)),"Не е избран разход")</f>
        <v>Не е избран разход</v>
      </c>
      <c r="D352" s="32"/>
      <c r="E352" s="16"/>
      <c r="F352" s="18" t="str">
        <f>IF(E352&gt;0,IF(ISERROR(VLOOKUP(E352,private!$S$2:$T$32,2,FALSE)),"Не е избран застраховател",VLOOKUP(E352,private!$S$2:$T$32,2,FALSE)),"Не е избран застраховател")</f>
        <v>Не е избран застраховател</v>
      </c>
      <c r="G352" s="45"/>
      <c r="H352" s="31"/>
      <c r="I352" s="31"/>
      <c r="J352" s="31"/>
      <c r="K352" s="46"/>
      <c r="L352" s="54" t="str">
        <f t="shared" si="5"/>
        <v>Няма избран разход</v>
      </c>
    </row>
    <row r="353" spans="1:12" x14ac:dyDescent="0.25">
      <c r="A353" s="4">
        <v>351</v>
      </c>
      <c r="B353" s="15"/>
      <c r="C353" s="4" t="str">
        <f>IF(B353&gt;0,IF(ISERROR(VLOOKUP(B353,exp!$A$3:$T$2002,20,FALSE)),"Не е избран разход",VLOOKUP(B353,exp!$A$3:$T$2002,20,FALSE)),"Не е избран разход")</f>
        <v>Не е избран разход</v>
      </c>
      <c r="D353" s="32"/>
      <c r="E353" s="16"/>
      <c r="F353" s="18" t="str">
        <f>IF(E353&gt;0,IF(ISERROR(VLOOKUP(E353,private!$S$2:$T$32,2,FALSE)),"Не е избран застраховател",VLOOKUP(E353,private!$S$2:$T$32,2,FALSE)),"Не е избран застраховател")</f>
        <v>Не е избран застраховател</v>
      </c>
      <c r="G353" s="45"/>
      <c r="H353" s="31"/>
      <c r="I353" s="31"/>
      <c r="J353" s="31"/>
      <c r="K353" s="46"/>
      <c r="L353" s="54" t="str">
        <f t="shared" si="5"/>
        <v>Няма избран разход</v>
      </c>
    </row>
    <row r="354" spans="1:12" x14ac:dyDescent="0.25">
      <c r="A354" s="4">
        <v>352</v>
      </c>
      <c r="B354" s="15"/>
      <c r="C354" s="4" t="str">
        <f>IF(B354&gt;0,IF(ISERROR(VLOOKUP(B354,exp!$A$3:$T$2002,20,FALSE)),"Не е избран разход",VLOOKUP(B354,exp!$A$3:$T$2002,20,FALSE)),"Не е избран разход")</f>
        <v>Не е избран разход</v>
      </c>
      <c r="D354" s="32"/>
      <c r="E354" s="16"/>
      <c r="F354" s="18" t="str">
        <f>IF(E354&gt;0,IF(ISERROR(VLOOKUP(E354,private!$S$2:$T$32,2,FALSE)),"Не е избран застраховател",VLOOKUP(E354,private!$S$2:$T$32,2,FALSE)),"Не е избран застраховател")</f>
        <v>Не е избран застраховател</v>
      </c>
      <c r="G354" s="45"/>
      <c r="H354" s="31"/>
      <c r="I354" s="31"/>
      <c r="J354" s="31"/>
      <c r="K354" s="46"/>
      <c r="L354" s="54" t="str">
        <f t="shared" si="5"/>
        <v>Няма избран разход</v>
      </c>
    </row>
    <row r="355" spans="1:12" x14ac:dyDescent="0.25">
      <c r="A355" s="4">
        <v>353</v>
      </c>
      <c r="B355" s="15"/>
      <c r="C355" s="4" t="str">
        <f>IF(B355&gt;0,IF(ISERROR(VLOOKUP(B355,exp!$A$3:$T$2002,20,FALSE)),"Не е избран разход",VLOOKUP(B355,exp!$A$3:$T$2002,20,FALSE)),"Не е избран разход")</f>
        <v>Не е избран разход</v>
      </c>
      <c r="D355" s="32"/>
      <c r="E355" s="16"/>
      <c r="F355" s="18" t="str">
        <f>IF(E355&gt;0,IF(ISERROR(VLOOKUP(E355,private!$S$2:$T$32,2,FALSE)),"Не е избран застраховател",VLOOKUP(E355,private!$S$2:$T$32,2,FALSE)),"Не е избран застраховател")</f>
        <v>Не е избран застраховател</v>
      </c>
      <c r="G355" s="45"/>
      <c r="H355" s="31"/>
      <c r="I355" s="31"/>
      <c r="J355" s="31"/>
      <c r="K355" s="46"/>
      <c r="L355" s="54" t="str">
        <f t="shared" si="5"/>
        <v>Няма избран разход</v>
      </c>
    </row>
    <row r="356" spans="1:12" x14ac:dyDescent="0.25">
      <c r="A356" s="4">
        <v>354</v>
      </c>
      <c r="B356" s="15"/>
      <c r="C356" s="4" t="str">
        <f>IF(B356&gt;0,IF(ISERROR(VLOOKUP(B356,exp!$A$3:$T$2002,20,FALSE)),"Не е избран разход",VLOOKUP(B356,exp!$A$3:$T$2002,20,FALSE)),"Не е избран разход")</f>
        <v>Не е избран разход</v>
      </c>
      <c r="D356" s="32"/>
      <c r="E356" s="16"/>
      <c r="F356" s="18" t="str">
        <f>IF(E356&gt;0,IF(ISERROR(VLOOKUP(E356,private!$S$2:$T$32,2,FALSE)),"Не е избран застраховател",VLOOKUP(E356,private!$S$2:$T$32,2,FALSE)),"Не е избран застраховател")</f>
        <v>Не е избран застраховател</v>
      </c>
      <c r="G356" s="45"/>
      <c r="H356" s="31"/>
      <c r="I356" s="31"/>
      <c r="J356" s="31"/>
      <c r="K356" s="46"/>
      <c r="L356" s="54" t="str">
        <f t="shared" si="5"/>
        <v>Няма избран разход</v>
      </c>
    </row>
    <row r="357" spans="1:12" x14ac:dyDescent="0.25">
      <c r="A357" s="4">
        <v>355</v>
      </c>
      <c r="B357" s="15"/>
      <c r="C357" s="4" t="str">
        <f>IF(B357&gt;0,IF(ISERROR(VLOOKUP(B357,exp!$A$3:$T$2002,20,FALSE)),"Не е избран разход",VLOOKUP(B357,exp!$A$3:$T$2002,20,FALSE)),"Не е избран разход")</f>
        <v>Не е избран разход</v>
      </c>
      <c r="D357" s="32"/>
      <c r="E357" s="16"/>
      <c r="F357" s="18" t="str">
        <f>IF(E357&gt;0,IF(ISERROR(VLOOKUP(E357,private!$S$2:$T$32,2,FALSE)),"Не е избран застраховател",VLOOKUP(E357,private!$S$2:$T$32,2,FALSE)),"Не е избран застраховател")</f>
        <v>Не е избран застраховател</v>
      </c>
      <c r="G357" s="45"/>
      <c r="H357" s="31"/>
      <c r="I357" s="31"/>
      <c r="J357" s="31"/>
      <c r="K357" s="46"/>
      <c r="L357" s="54" t="str">
        <f t="shared" si="5"/>
        <v>Няма избран разход</v>
      </c>
    </row>
    <row r="358" spans="1:12" x14ac:dyDescent="0.25">
      <c r="A358" s="4">
        <v>356</v>
      </c>
      <c r="B358" s="15"/>
      <c r="C358" s="4" t="str">
        <f>IF(B358&gt;0,IF(ISERROR(VLOOKUP(B358,exp!$A$3:$T$2002,20,FALSE)),"Не е избран разход",VLOOKUP(B358,exp!$A$3:$T$2002,20,FALSE)),"Не е избран разход")</f>
        <v>Не е избран разход</v>
      </c>
      <c r="D358" s="32"/>
      <c r="E358" s="16"/>
      <c r="F358" s="18" t="str">
        <f>IF(E358&gt;0,IF(ISERROR(VLOOKUP(E358,private!$S$2:$T$32,2,FALSE)),"Не е избран застраховател",VLOOKUP(E358,private!$S$2:$T$32,2,FALSE)),"Не е избран застраховател")</f>
        <v>Не е избран застраховател</v>
      </c>
      <c r="G358" s="45"/>
      <c r="H358" s="31"/>
      <c r="I358" s="31"/>
      <c r="J358" s="31"/>
      <c r="K358" s="46"/>
      <c r="L358" s="54" t="str">
        <f t="shared" si="5"/>
        <v>Няма избран разход</v>
      </c>
    </row>
    <row r="359" spans="1:12" x14ac:dyDescent="0.25">
      <c r="A359" s="4">
        <v>357</v>
      </c>
      <c r="B359" s="15"/>
      <c r="C359" s="4" t="str">
        <f>IF(B359&gt;0,IF(ISERROR(VLOOKUP(B359,exp!$A$3:$T$2002,20,FALSE)),"Не е избран разход",VLOOKUP(B359,exp!$A$3:$T$2002,20,FALSE)),"Не е избран разход")</f>
        <v>Не е избран разход</v>
      </c>
      <c r="D359" s="32"/>
      <c r="E359" s="16"/>
      <c r="F359" s="18" t="str">
        <f>IF(E359&gt;0,IF(ISERROR(VLOOKUP(E359,private!$S$2:$T$32,2,FALSE)),"Не е избран застраховател",VLOOKUP(E359,private!$S$2:$T$32,2,FALSE)),"Не е избран застраховател")</f>
        <v>Не е избран застраховател</v>
      </c>
      <c r="G359" s="45"/>
      <c r="H359" s="31"/>
      <c r="I359" s="31"/>
      <c r="J359" s="31"/>
      <c r="K359" s="46"/>
      <c r="L359" s="54" t="str">
        <f t="shared" si="5"/>
        <v>Няма избран разход</v>
      </c>
    </row>
    <row r="360" spans="1:12" x14ac:dyDescent="0.25">
      <c r="A360" s="4">
        <v>358</v>
      </c>
      <c r="B360" s="15"/>
      <c r="C360" s="4" t="str">
        <f>IF(B360&gt;0,IF(ISERROR(VLOOKUP(B360,exp!$A$3:$T$2002,20,FALSE)),"Не е избран разход",VLOOKUP(B360,exp!$A$3:$T$2002,20,FALSE)),"Не е избран разход")</f>
        <v>Не е избран разход</v>
      </c>
      <c r="D360" s="32"/>
      <c r="E360" s="16"/>
      <c r="F360" s="18" t="str">
        <f>IF(E360&gt;0,IF(ISERROR(VLOOKUP(E360,private!$S$2:$T$32,2,FALSE)),"Не е избран застраховател",VLOOKUP(E360,private!$S$2:$T$32,2,FALSE)),"Не е избран застраховател")</f>
        <v>Не е избран застраховател</v>
      </c>
      <c r="G360" s="45"/>
      <c r="H360" s="31"/>
      <c r="I360" s="31"/>
      <c r="J360" s="31"/>
      <c r="K360" s="46"/>
      <c r="L360" s="54" t="str">
        <f t="shared" si="5"/>
        <v>Няма избран разход</v>
      </c>
    </row>
    <row r="361" spans="1:12" x14ac:dyDescent="0.25">
      <c r="A361" s="4">
        <v>359</v>
      </c>
      <c r="B361" s="15"/>
      <c r="C361" s="4" t="str">
        <f>IF(B361&gt;0,IF(ISERROR(VLOOKUP(B361,exp!$A$3:$T$2002,20,FALSE)),"Не е избран разход",VLOOKUP(B361,exp!$A$3:$T$2002,20,FALSE)),"Не е избран разход")</f>
        <v>Не е избран разход</v>
      </c>
      <c r="D361" s="32"/>
      <c r="E361" s="16"/>
      <c r="F361" s="18" t="str">
        <f>IF(E361&gt;0,IF(ISERROR(VLOOKUP(E361,private!$S$2:$T$32,2,FALSE)),"Не е избран застраховател",VLOOKUP(E361,private!$S$2:$T$32,2,FALSE)),"Не е избран застраховател")</f>
        <v>Не е избран застраховател</v>
      </c>
      <c r="G361" s="45"/>
      <c r="H361" s="31"/>
      <c r="I361" s="31"/>
      <c r="J361" s="31"/>
      <c r="K361" s="46"/>
      <c r="L361" s="54" t="str">
        <f t="shared" si="5"/>
        <v>Няма избран разход</v>
      </c>
    </row>
    <row r="362" spans="1:12" x14ac:dyDescent="0.25">
      <c r="A362" s="4">
        <v>360</v>
      </c>
      <c r="B362" s="15"/>
      <c r="C362" s="4" t="str">
        <f>IF(B362&gt;0,IF(ISERROR(VLOOKUP(B362,exp!$A$3:$T$2002,20,FALSE)),"Не е избран разход",VLOOKUP(B362,exp!$A$3:$T$2002,20,FALSE)),"Не е избран разход")</f>
        <v>Не е избран разход</v>
      </c>
      <c r="D362" s="32"/>
      <c r="E362" s="16"/>
      <c r="F362" s="18" t="str">
        <f>IF(E362&gt;0,IF(ISERROR(VLOOKUP(E362,private!$S$2:$T$32,2,FALSE)),"Не е избран застраховател",VLOOKUP(E362,private!$S$2:$T$32,2,FALSE)),"Не е избран застраховател")</f>
        <v>Не е избран застраховател</v>
      </c>
      <c r="G362" s="45"/>
      <c r="H362" s="31"/>
      <c r="I362" s="31"/>
      <c r="J362" s="31"/>
      <c r="K362" s="46"/>
      <c r="L362" s="54" t="str">
        <f t="shared" si="5"/>
        <v>Няма избран разход</v>
      </c>
    </row>
    <row r="363" spans="1:12" x14ac:dyDescent="0.25">
      <c r="A363" s="4">
        <v>361</v>
      </c>
      <c r="B363" s="15"/>
      <c r="C363" s="4" t="str">
        <f>IF(B363&gt;0,IF(ISERROR(VLOOKUP(B363,exp!$A$3:$T$2002,20,FALSE)),"Не е избран разход",VLOOKUP(B363,exp!$A$3:$T$2002,20,FALSE)),"Не е избран разход")</f>
        <v>Не е избран разход</v>
      </c>
      <c r="D363" s="32"/>
      <c r="E363" s="16"/>
      <c r="F363" s="18" t="str">
        <f>IF(E363&gt;0,IF(ISERROR(VLOOKUP(E363,private!$S$2:$T$32,2,FALSE)),"Не е избран застраховател",VLOOKUP(E363,private!$S$2:$T$32,2,FALSE)),"Не е избран застраховател")</f>
        <v>Не е избран застраховател</v>
      </c>
      <c r="G363" s="45"/>
      <c r="H363" s="31"/>
      <c r="I363" s="31"/>
      <c r="J363" s="31"/>
      <c r="K363" s="46"/>
      <c r="L363" s="54" t="str">
        <f t="shared" si="5"/>
        <v>Няма избран разход</v>
      </c>
    </row>
    <row r="364" spans="1:12" x14ac:dyDescent="0.25">
      <c r="A364" s="4">
        <v>362</v>
      </c>
      <c r="B364" s="15"/>
      <c r="C364" s="4" t="str">
        <f>IF(B364&gt;0,IF(ISERROR(VLOOKUP(B364,exp!$A$3:$T$2002,20,FALSE)),"Не е избран разход",VLOOKUP(B364,exp!$A$3:$T$2002,20,FALSE)),"Не е избран разход")</f>
        <v>Не е избран разход</v>
      </c>
      <c r="D364" s="32"/>
      <c r="E364" s="16"/>
      <c r="F364" s="18" t="str">
        <f>IF(E364&gt;0,IF(ISERROR(VLOOKUP(E364,private!$S$2:$T$32,2,FALSE)),"Не е избран застраховател",VLOOKUP(E364,private!$S$2:$T$32,2,FALSE)),"Не е избран застраховател")</f>
        <v>Не е избран застраховател</v>
      </c>
      <c r="G364" s="45"/>
      <c r="H364" s="31"/>
      <c r="I364" s="31"/>
      <c r="J364" s="31"/>
      <c r="K364" s="46"/>
      <c r="L364" s="54" t="str">
        <f t="shared" si="5"/>
        <v>Няма избран разход</v>
      </c>
    </row>
    <row r="365" spans="1:12" x14ac:dyDescent="0.25">
      <c r="A365" s="4">
        <v>363</v>
      </c>
      <c r="B365" s="15"/>
      <c r="C365" s="4" t="str">
        <f>IF(B365&gt;0,IF(ISERROR(VLOOKUP(B365,exp!$A$3:$T$2002,20,FALSE)),"Не е избран разход",VLOOKUP(B365,exp!$A$3:$T$2002,20,FALSE)),"Не е избран разход")</f>
        <v>Не е избран разход</v>
      </c>
      <c r="D365" s="32"/>
      <c r="E365" s="16"/>
      <c r="F365" s="18" t="str">
        <f>IF(E365&gt;0,IF(ISERROR(VLOOKUP(E365,private!$S$2:$T$32,2,FALSE)),"Не е избран застраховател",VLOOKUP(E365,private!$S$2:$T$32,2,FALSE)),"Не е избран застраховател")</f>
        <v>Не е избран застраховател</v>
      </c>
      <c r="G365" s="45"/>
      <c r="H365" s="31"/>
      <c r="I365" s="31"/>
      <c r="J365" s="31"/>
      <c r="K365" s="46"/>
      <c r="L365" s="54" t="str">
        <f t="shared" si="5"/>
        <v>Няма избран разход</v>
      </c>
    </row>
    <row r="366" spans="1:12" x14ac:dyDescent="0.25">
      <c r="A366" s="4">
        <v>364</v>
      </c>
      <c r="B366" s="15"/>
      <c r="C366" s="4" t="str">
        <f>IF(B366&gt;0,IF(ISERROR(VLOOKUP(B366,exp!$A$3:$T$2002,20,FALSE)),"Не е избран разход",VLOOKUP(B366,exp!$A$3:$T$2002,20,FALSE)),"Не е избран разход")</f>
        <v>Не е избран разход</v>
      </c>
      <c r="D366" s="32"/>
      <c r="E366" s="16"/>
      <c r="F366" s="18" t="str">
        <f>IF(E366&gt;0,IF(ISERROR(VLOOKUP(E366,private!$S$2:$T$32,2,FALSE)),"Не е избран застраховател",VLOOKUP(E366,private!$S$2:$T$32,2,FALSE)),"Не е избран застраховател")</f>
        <v>Не е избран застраховател</v>
      </c>
      <c r="G366" s="45"/>
      <c r="H366" s="31"/>
      <c r="I366" s="31"/>
      <c r="J366" s="31"/>
      <c r="K366" s="46"/>
      <c r="L366" s="54" t="str">
        <f t="shared" si="5"/>
        <v>Няма избран разход</v>
      </c>
    </row>
    <row r="367" spans="1:12" x14ac:dyDescent="0.25">
      <c r="A367" s="4">
        <v>365</v>
      </c>
      <c r="B367" s="15"/>
      <c r="C367" s="4" t="str">
        <f>IF(B367&gt;0,IF(ISERROR(VLOOKUP(B367,exp!$A$3:$T$2002,20,FALSE)),"Не е избран разход",VLOOKUP(B367,exp!$A$3:$T$2002,20,FALSE)),"Не е избран разход")</f>
        <v>Не е избран разход</v>
      </c>
      <c r="D367" s="32"/>
      <c r="E367" s="16"/>
      <c r="F367" s="18" t="str">
        <f>IF(E367&gt;0,IF(ISERROR(VLOOKUP(E367,private!$S$2:$T$32,2,FALSE)),"Не е избран застраховател",VLOOKUP(E367,private!$S$2:$T$32,2,FALSE)),"Не е избран застраховател")</f>
        <v>Не е избран застраховател</v>
      </c>
      <c r="G367" s="45"/>
      <c r="H367" s="31"/>
      <c r="I367" s="31"/>
      <c r="J367" s="31"/>
      <c r="K367" s="46"/>
      <c r="L367" s="54" t="str">
        <f t="shared" si="5"/>
        <v>Няма избран разход</v>
      </c>
    </row>
    <row r="368" spans="1:12" x14ac:dyDescent="0.25">
      <c r="A368" s="4">
        <v>366</v>
      </c>
      <c r="B368" s="15"/>
      <c r="C368" s="4" t="str">
        <f>IF(B368&gt;0,IF(ISERROR(VLOOKUP(B368,exp!$A$3:$T$2002,20,FALSE)),"Не е избран разход",VLOOKUP(B368,exp!$A$3:$T$2002,20,FALSE)),"Не е избран разход")</f>
        <v>Не е избран разход</v>
      </c>
      <c r="D368" s="32"/>
      <c r="E368" s="16"/>
      <c r="F368" s="18" t="str">
        <f>IF(E368&gt;0,IF(ISERROR(VLOOKUP(E368,private!$S$2:$T$32,2,FALSE)),"Не е избран застраховател",VLOOKUP(E368,private!$S$2:$T$32,2,FALSE)),"Не е избран застраховател")</f>
        <v>Не е избран застраховател</v>
      </c>
      <c r="G368" s="45"/>
      <c r="H368" s="31"/>
      <c r="I368" s="31"/>
      <c r="J368" s="31"/>
      <c r="K368" s="46"/>
      <c r="L368" s="54" t="str">
        <f t="shared" si="5"/>
        <v>Няма избран разход</v>
      </c>
    </row>
    <row r="369" spans="1:12" x14ac:dyDescent="0.25">
      <c r="A369" s="4">
        <v>367</v>
      </c>
      <c r="B369" s="15"/>
      <c r="C369" s="4" t="str">
        <f>IF(B369&gt;0,IF(ISERROR(VLOOKUP(B369,exp!$A$3:$T$2002,20,FALSE)),"Не е избран разход",VLOOKUP(B369,exp!$A$3:$T$2002,20,FALSE)),"Не е избран разход")</f>
        <v>Не е избран разход</v>
      </c>
      <c r="D369" s="32"/>
      <c r="E369" s="16"/>
      <c r="F369" s="18" t="str">
        <f>IF(E369&gt;0,IF(ISERROR(VLOOKUP(E369,private!$S$2:$T$32,2,FALSE)),"Не е избран застраховател",VLOOKUP(E369,private!$S$2:$T$32,2,FALSE)),"Не е избран застраховател")</f>
        <v>Не е избран застраховател</v>
      </c>
      <c r="G369" s="45"/>
      <c r="H369" s="31"/>
      <c r="I369" s="31"/>
      <c r="J369" s="31"/>
      <c r="K369" s="46"/>
      <c r="L369" s="54" t="str">
        <f t="shared" si="5"/>
        <v>Няма избран разход</v>
      </c>
    </row>
    <row r="370" spans="1:12" x14ac:dyDescent="0.25">
      <c r="A370" s="4">
        <v>368</v>
      </c>
      <c r="B370" s="15"/>
      <c r="C370" s="4" t="str">
        <f>IF(B370&gt;0,IF(ISERROR(VLOOKUP(B370,exp!$A$3:$T$2002,20,FALSE)),"Не е избран разход",VLOOKUP(B370,exp!$A$3:$T$2002,20,FALSE)),"Не е избран разход")</f>
        <v>Не е избран разход</v>
      </c>
      <c r="D370" s="32"/>
      <c r="E370" s="16"/>
      <c r="F370" s="18" t="str">
        <f>IF(E370&gt;0,IF(ISERROR(VLOOKUP(E370,private!$S$2:$T$32,2,FALSE)),"Не е избран застраховател",VLOOKUP(E370,private!$S$2:$T$32,2,FALSE)),"Не е избран застраховател")</f>
        <v>Не е избран застраховател</v>
      </c>
      <c r="G370" s="45"/>
      <c r="H370" s="31"/>
      <c r="I370" s="31"/>
      <c r="J370" s="31"/>
      <c r="K370" s="46"/>
      <c r="L370" s="54" t="str">
        <f t="shared" si="5"/>
        <v>Няма избран разход</v>
      </c>
    </row>
    <row r="371" spans="1:12" x14ac:dyDescent="0.25">
      <c r="A371" s="4">
        <v>369</v>
      </c>
      <c r="B371" s="15"/>
      <c r="C371" s="4" t="str">
        <f>IF(B371&gt;0,IF(ISERROR(VLOOKUP(B371,exp!$A$3:$T$2002,20,FALSE)),"Не е избран разход",VLOOKUP(B371,exp!$A$3:$T$2002,20,FALSE)),"Не е избран разход")</f>
        <v>Не е избран разход</v>
      </c>
      <c r="D371" s="32"/>
      <c r="E371" s="16"/>
      <c r="F371" s="18" t="str">
        <f>IF(E371&gt;0,IF(ISERROR(VLOOKUP(E371,private!$S$2:$T$32,2,FALSE)),"Не е избран застраховател",VLOOKUP(E371,private!$S$2:$T$32,2,FALSE)),"Не е избран застраховател")</f>
        <v>Не е избран застраховател</v>
      </c>
      <c r="G371" s="45"/>
      <c r="H371" s="31"/>
      <c r="I371" s="31"/>
      <c r="J371" s="31"/>
      <c r="K371" s="46"/>
      <c r="L371" s="54" t="str">
        <f t="shared" si="5"/>
        <v>Няма избран разход</v>
      </c>
    </row>
    <row r="372" spans="1:12" x14ac:dyDescent="0.25">
      <c r="A372" s="4">
        <v>370</v>
      </c>
      <c r="B372" s="15"/>
      <c r="C372" s="4" t="str">
        <f>IF(B372&gt;0,IF(ISERROR(VLOOKUP(B372,exp!$A$3:$T$2002,20,FALSE)),"Не е избран разход",VLOOKUP(B372,exp!$A$3:$T$2002,20,FALSE)),"Не е избран разход")</f>
        <v>Не е избран разход</v>
      </c>
      <c r="D372" s="32"/>
      <c r="E372" s="16"/>
      <c r="F372" s="18" t="str">
        <f>IF(E372&gt;0,IF(ISERROR(VLOOKUP(E372,private!$S$2:$T$32,2,FALSE)),"Не е избран застраховател",VLOOKUP(E372,private!$S$2:$T$32,2,FALSE)),"Не е избран застраховател")</f>
        <v>Не е избран застраховател</v>
      </c>
      <c r="G372" s="45"/>
      <c r="H372" s="31"/>
      <c r="I372" s="31"/>
      <c r="J372" s="31"/>
      <c r="K372" s="46"/>
      <c r="L372" s="54" t="str">
        <f t="shared" si="5"/>
        <v>Няма избран разход</v>
      </c>
    </row>
    <row r="373" spans="1:12" x14ac:dyDescent="0.25">
      <c r="A373" s="4">
        <v>371</v>
      </c>
      <c r="B373" s="15"/>
      <c r="C373" s="4" t="str">
        <f>IF(B373&gt;0,IF(ISERROR(VLOOKUP(B373,exp!$A$3:$T$2002,20,FALSE)),"Не е избран разход",VLOOKUP(B373,exp!$A$3:$T$2002,20,FALSE)),"Не е избран разход")</f>
        <v>Не е избран разход</v>
      </c>
      <c r="D373" s="32"/>
      <c r="E373" s="16"/>
      <c r="F373" s="18" t="str">
        <f>IF(E373&gt;0,IF(ISERROR(VLOOKUP(E373,private!$S$2:$T$32,2,FALSE)),"Не е избран застраховател",VLOOKUP(E373,private!$S$2:$T$32,2,FALSE)),"Не е избран застраховател")</f>
        <v>Не е избран застраховател</v>
      </c>
      <c r="G373" s="45"/>
      <c r="H373" s="31"/>
      <c r="I373" s="31"/>
      <c r="J373" s="31"/>
      <c r="K373" s="46"/>
      <c r="L373" s="54" t="str">
        <f t="shared" si="5"/>
        <v>Няма избран разход</v>
      </c>
    </row>
    <row r="374" spans="1:12" x14ac:dyDescent="0.25">
      <c r="A374" s="4">
        <v>372</v>
      </c>
      <c r="B374" s="15"/>
      <c r="C374" s="4" t="str">
        <f>IF(B374&gt;0,IF(ISERROR(VLOOKUP(B374,exp!$A$3:$T$2002,20,FALSE)),"Не е избран разход",VLOOKUP(B374,exp!$A$3:$T$2002,20,FALSE)),"Не е избран разход")</f>
        <v>Не е избран разход</v>
      </c>
      <c r="D374" s="32"/>
      <c r="E374" s="16"/>
      <c r="F374" s="18" t="str">
        <f>IF(E374&gt;0,IF(ISERROR(VLOOKUP(E374,private!$S$2:$T$32,2,FALSE)),"Не е избран застраховател",VLOOKUP(E374,private!$S$2:$T$32,2,FALSE)),"Не е избран застраховател")</f>
        <v>Не е избран застраховател</v>
      </c>
      <c r="G374" s="45"/>
      <c r="H374" s="31"/>
      <c r="I374" s="31"/>
      <c r="J374" s="31"/>
      <c r="K374" s="46"/>
      <c r="L374" s="54" t="str">
        <f t="shared" si="5"/>
        <v>Няма избран разход</v>
      </c>
    </row>
    <row r="375" spans="1:12" x14ac:dyDescent="0.25">
      <c r="A375" s="4">
        <v>373</v>
      </c>
      <c r="B375" s="15"/>
      <c r="C375" s="4" t="str">
        <f>IF(B375&gt;0,IF(ISERROR(VLOOKUP(B375,exp!$A$3:$T$2002,20,FALSE)),"Не е избран разход",VLOOKUP(B375,exp!$A$3:$T$2002,20,FALSE)),"Не е избран разход")</f>
        <v>Не е избран разход</v>
      </c>
      <c r="D375" s="32"/>
      <c r="E375" s="16"/>
      <c r="F375" s="18" t="str">
        <f>IF(E375&gt;0,IF(ISERROR(VLOOKUP(E375,private!$S$2:$T$32,2,FALSE)),"Не е избран застраховател",VLOOKUP(E375,private!$S$2:$T$32,2,FALSE)),"Не е избран застраховател")</f>
        <v>Не е избран застраховател</v>
      </c>
      <c r="G375" s="45"/>
      <c r="H375" s="31"/>
      <c r="I375" s="31"/>
      <c r="J375" s="31"/>
      <c r="K375" s="46"/>
      <c r="L375" s="54" t="str">
        <f t="shared" si="5"/>
        <v>Няма избран разход</v>
      </c>
    </row>
    <row r="376" spans="1:12" x14ac:dyDescent="0.25">
      <c r="A376" s="4">
        <v>374</v>
      </c>
      <c r="B376" s="15"/>
      <c r="C376" s="4" t="str">
        <f>IF(B376&gt;0,IF(ISERROR(VLOOKUP(B376,exp!$A$3:$T$2002,20,FALSE)),"Не е избран разход",VLOOKUP(B376,exp!$A$3:$T$2002,20,FALSE)),"Не е избран разход")</f>
        <v>Не е избран разход</v>
      </c>
      <c r="D376" s="32"/>
      <c r="E376" s="16"/>
      <c r="F376" s="18" t="str">
        <f>IF(E376&gt;0,IF(ISERROR(VLOOKUP(E376,private!$S$2:$T$32,2,FALSE)),"Не е избран застраховател",VLOOKUP(E376,private!$S$2:$T$32,2,FALSE)),"Не е избран застраховател")</f>
        <v>Не е избран застраховател</v>
      </c>
      <c r="G376" s="45"/>
      <c r="H376" s="31"/>
      <c r="I376" s="31"/>
      <c r="J376" s="31"/>
      <c r="K376" s="46"/>
      <c r="L376" s="54" t="str">
        <f t="shared" si="5"/>
        <v>Няма избран разход</v>
      </c>
    </row>
    <row r="377" spans="1:12" x14ac:dyDescent="0.25">
      <c r="A377" s="4">
        <v>375</v>
      </c>
      <c r="B377" s="15"/>
      <c r="C377" s="4" t="str">
        <f>IF(B377&gt;0,IF(ISERROR(VLOOKUP(B377,exp!$A$3:$T$2002,20,FALSE)),"Не е избран разход",VLOOKUP(B377,exp!$A$3:$T$2002,20,FALSE)),"Не е избран разход")</f>
        <v>Не е избран разход</v>
      </c>
      <c r="D377" s="32"/>
      <c r="E377" s="16"/>
      <c r="F377" s="18" t="str">
        <f>IF(E377&gt;0,IF(ISERROR(VLOOKUP(E377,private!$S$2:$T$32,2,FALSE)),"Не е избран застраховател",VLOOKUP(E377,private!$S$2:$T$32,2,FALSE)),"Не е избран застраховател")</f>
        <v>Не е избран застраховател</v>
      </c>
      <c r="G377" s="45"/>
      <c r="H377" s="31"/>
      <c r="I377" s="31"/>
      <c r="J377" s="31"/>
      <c r="K377" s="46"/>
      <c r="L377" s="54" t="str">
        <f t="shared" si="5"/>
        <v>Няма избран разход</v>
      </c>
    </row>
    <row r="378" spans="1:12" x14ac:dyDescent="0.25">
      <c r="A378" s="4">
        <v>376</v>
      </c>
      <c r="B378" s="15"/>
      <c r="C378" s="4" t="str">
        <f>IF(B378&gt;0,IF(ISERROR(VLOOKUP(B378,exp!$A$3:$T$2002,20,FALSE)),"Не е избран разход",VLOOKUP(B378,exp!$A$3:$T$2002,20,FALSE)),"Не е избран разход")</f>
        <v>Не е избран разход</v>
      </c>
      <c r="D378" s="32"/>
      <c r="E378" s="16"/>
      <c r="F378" s="18" t="str">
        <f>IF(E378&gt;0,IF(ISERROR(VLOOKUP(E378,private!$S$2:$T$32,2,FALSE)),"Не е избран застраховател",VLOOKUP(E378,private!$S$2:$T$32,2,FALSE)),"Не е избран застраховател")</f>
        <v>Не е избран застраховател</v>
      </c>
      <c r="G378" s="45"/>
      <c r="H378" s="31"/>
      <c r="I378" s="31"/>
      <c r="J378" s="31"/>
      <c r="K378" s="46"/>
      <c r="L378" s="54" t="str">
        <f t="shared" si="5"/>
        <v>Няма избран разход</v>
      </c>
    </row>
    <row r="379" spans="1:12" x14ac:dyDescent="0.25">
      <c r="A379" s="4">
        <v>377</v>
      </c>
      <c r="B379" s="15"/>
      <c r="C379" s="4" t="str">
        <f>IF(B379&gt;0,IF(ISERROR(VLOOKUP(B379,exp!$A$3:$T$2002,20,FALSE)),"Не е избран разход",VLOOKUP(B379,exp!$A$3:$T$2002,20,FALSE)),"Не е избран разход")</f>
        <v>Не е избран разход</v>
      </c>
      <c r="D379" s="32"/>
      <c r="E379" s="16"/>
      <c r="F379" s="18" t="str">
        <f>IF(E379&gt;0,IF(ISERROR(VLOOKUP(E379,private!$S$2:$T$32,2,FALSE)),"Не е избран застраховател",VLOOKUP(E379,private!$S$2:$T$32,2,FALSE)),"Не е избран застраховател")</f>
        <v>Не е избран застраховател</v>
      </c>
      <c r="G379" s="45"/>
      <c r="H379" s="31"/>
      <c r="I379" s="31"/>
      <c r="J379" s="31"/>
      <c r="K379" s="46"/>
      <c r="L379" s="54" t="str">
        <f t="shared" si="5"/>
        <v>Няма избран разход</v>
      </c>
    </row>
    <row r="380" spans="1:12" x14ac:dyDescent="0.25">
      <c r="A380" s="4">
        <v>378</v>
      </c>
      <c r="B380" s="15"/>
      <c r="C380" s="4" t="str">
        <f>IF(B380&gt;0,IF(ISERROR(VLOOKUP(B380,exp!$A$3:$T$2002,20,FALSE)),"Не е избран разход",VLOOKUP(B380,exp!$A$3:$T$2002,20,FALSE)),"Не е избран разход")</f>
        <v>Не е избран разход</v>
      </c>
      <c r="D380" s="32"/>
      <c r="E380" s="16"/>
      <c r="F380" s="18" t="str">
        <f>IF(E380&gt;0,IF(ISERROR(VLOOKUP(E380,private!$S$2:$T$32,2,FALSE)),"Не е избран застраховател",VLOOKUP(E380,private!$S$2:$T$32,2,FALSE)),"Не е избран застраховател")</f>
        <v>Не е избран застраховател</v>
      </c>
      <c r="G380" s="45"/>
      <c r="H380" s="31"/>
      <c r="I380" s="31"/>
      <c r="J380" s="31"/>
      <c r="K380" s="46"/>
      <c r="L380" s="54" t="str">
        <f t="shared" si="5"/>
        <v>Няма избран разход</v>
      </c>
    </row>
    <row r="381" spans="1:12" x14ac:dyDescent="0.25">
      <c r="A381" s="4">
        <v>379</v>
      </c>
      <c r="B381" s="15"/>
      <c r="C381" s="4" t="str">
        <f>IF(B381&gt;0,IF(ISERROR(VLOOKUP(B381,exp!$A$3:$T$2002,20,FALSE)),"Не е избран разход",VLOOKUP(B381,exp!$A$3:$T$2002,20,FALSE)),"Не е избран разход")</f>
        <v>Не е избран разход</v>
      </c>
      <c r="D381" s="32"/>
      <c r="E381" s="16"/>
      <c r="F381" s="18" t="str">
        <f>IF(E381&gt;0,IF(ISERROR(VLOOKUP(E381,private!$S$2:$T$32,2,FALSE)),"Не е избран застраховател",VLOOKUP(E381,private!$S$2:$T$32,2,FALSE)),"Не е избран застраховател")</f>
        <v>Не е избран застраховател</v>
      </c>
      <c r="G381" s="45"/>
      <c r="H381" s="31"/>
      <c r="I381" s="31"/>
      <c r="J381" s="31"/>
      <c r="K381" s="46"/>
      <c r="L381" s="54" t="str">
        <f t="shared" si="5"/>
        <v>Няма избран разход</v>
      </c>
    </row>
    <row r="382" spans="1:12" x14ac:dyDescent="0.25">
      <c r="A382" s="4">
        <v>380</v>
      </c>
      <c r="B382" s="15"/>
      <c r="C382" s="4" t="str">
        <f>IF(B382&gt;0,IF(ISERROR(VLOOKUP(B382,exp!$A$3:$T$2002,20,FALSE)),"Не е избран разход",VLOOKUP(B382,exp!$A$3:$T$2002,20,FALSE)),"Не е избран разход")</f>
        <v>Не е избран разход</v>
      </c>
      <c r="D382" s="32"/>
      <c r="E382" s="16"/>
      <c r="F382" s="18" t="str">
        <f>IF(E382&gt;0,IF(ISERROR(VLOOKUP(E382,private!$S$2:$T$32,2,FALSE)),"Не е избран застраховател",VLOOKUP(E382,private!$S$2:$T$32,2,FALSE)),"Не е избран застраховател")</f>
        <v>Не е избран застраховател</v>
      </c>
      <c r="G382" s="45"/>
      <c r="H382" s="31"/>
      <c r="I382" s="31"/>
      <c r="J382" s="31"/>
      <c r="K382" s="46"/>
      <c r="L382" s="54" t="str">
        <f t="shared" si="5"/>
        <v>Няма избран разход</v>
      </c>
    </row>
    <row r="383" spans="1:12" x14ac:dyDescent="0.25">
      <c r="A383" s="4">
        <v>381</v>
      </c>
      <c r="B383" s="15"/>
      <c r="C383" s="4" t="str">
        <f>IF(B383&gt;0,IF(ISERROR(VLOOKUP(B383,exp!$A$3:$T$2002,20,FALSE)),"Не е избран разход",VLOOKUP(B383,exp!$A$3:$T$2002,20,FALSE)),"Не е избран разход")</f>
        <v>Не е избран разход</v>
      </c>
      <c r="D383" s="32"/>
      <c r="E383" s="16"/>
      <c r="F383" s="18" t="str">
        <f>IF(E383&gt;0,IF(ISERROR(VLOOKUP(E383,private!$S$2:$T$32,2,FALSE)),"Не е избран застраховател",VLOOKUP(E383,private!$S$2:$T$32,2,FALSE)),"Не е избран застраховател")</f>
        <v>Не е избран застраховател</v>
      </c>
      <c r="G383" s="45"/>
      <c r="H383" s="31"/>
      <c r="I383" s="31"/>
      <c r="J383" s="31"/>
      <c r="K383" s="46"/>
      <c r="L383" s="54" t="str">
        <f t="shared" si="5"/>
        <v>Няма избран разход</v>
      </c>
    </row>
    <row r="384" spans="1:12" x14ac:dyDescent="0.25">
      <c r="A384" s="4">
        <v>382</v>
      </c>
      <c r="B384" s="15"/>
      <c r="C384" s="4" t="str">
        <f>IF(B384&gt;0,IF(ISERROR(VLOOKUP(B384,exp!$A$3:$T$2002,20,FALSE)),"Не е избран разход",VLOOKUP(B384,exp!$A$3:$T$2002,20,FALSE)),"Не е избран разход")</f>
        <v>Не е избран разход</v>
      </c>
      <c r="D384" s="32"/>
      <c r="E384" s="16"/>
      <c r="F384" s="18" t="str">
        <f>IF(E384&gt;0,IF(ISERROR(VLOOKUP(E384,private!$S$2:$T$32,2,FALSE)),"Не е избран застраховател",VLOOKUP(E384,private!$S$2:$T$32,2,FALSE)),"Не е избран застраховател")</f>
        <v>Не е избран застраховател</v>
      </c>
      <c r="G384" s="45"/>
      <c r="H384" s="31"/>
      <c r="I384" s="31"/>
      <c r="J384" s="31"/>
      <c r="K384" s="46"/>
      <c r="L384" s="54" t="str">
        <f t="shared" si="5"/>
        <v>Няма избран разход</v>
      </c>
    </row>
    <row r="385" spans="1:12" x14ac:dyDescent="0.25">
      <c r="A385" s="4">
        <v>383</v>
      </c>
      <c r="B385" s="15"/>
      <c r="C385" s="4" t="str">
        <f>IF(B385&gt;0,IF(ISERROR(VLOOKUP(B385,exp!$A$3:$T$2002,20,FALSE)),"Не е избран разход",VLOOKUP(B385,exp!$A$3:$T$2002,20,FALSE)),"Не е избран разход")</f>
        <v>Не е избран разход</v>
      </c>
      <c r="D385" s="32"/>
      <c r="E385" s="16"/>
      <c r="F385" s="18" t="str">
        <f>IF(E385&gt;0,IF(ISERROR(VLOOKUP(E385,private!$S$2:$T$32,2,FALSE)),"Не е избран застраховател",VLOOKUP(E385,private!$S$2:$T$32,2,FALSE)),"Не е избран застраховател")</f>
        <v>Не е избран застраховател</v>
      </c>
      <c r="G385" s="45"/>
      <c r="H385" s="31"/>
      <c r="I385" s="31"/>
      <c r="J385" s="31"/>
      <c r="K385" s="46"/>
      <c r="L385" s="54" t="str">
        <f t="shared" si="5"/>
        <v>Няма избран разход</v>
      </c>
    </row>
    <row r="386" spans="1:12" x14ac:dyDescent="0.25">
      <c r="A386" s="4">
        <v>384</v>
      </c>
      <c r="B386" s="15"/>
      <c r="C386" s="4" t="str">
        <f>IF(B386&gt;0,IF(ISERROR(VLOOKUP(B386,exp!$A$3:$T$2002,20,FALSE)),"Не е избран разход",VLOOKUP(B386,exp!$A$3:$T$2002,20,FALSE)),"Не е избран разход")</f>
        <v>Не е избран разход</v>
      </c>
      <c r="D386" s="32"/>
      <c r="E386" s="16"/>
      <c r="F386" s="18" t="str">
        <f>IF(E386&gt;0,IF(ISERROR(VLOOKUP(E386,private!$S$2:$T$32,2,FALSE)),"Не е избран застраховател",VLOOKUP(E386,private!$S$2:$T$32,2,FALSE)),"Не е избран застраховател")</f>
        <v>Не е избран застраховател</v>
      </c>
      <c r="G386" s="45"/>
      <c r="H386" s="31"/>
      <c r="I386" s="31"/>
      <c r="J386" s="31"/>
      <c r="K386" s="46"/>
      <c r="L386" s="54" t="str">
        <f t="shared" si="5"/>
        <v>Няма избран разход</v>
      </c>
    </row>
    <row r="387" spans="1:12" x14ac:dyDescent="0.25">
      <c r="A387" s="4">
        <v>385</v>
      </c>
      <c r="B387" s="15"/>
      <c r="C387" s="4" t="str">
        <f>IF(B387&gt;0,IF(ISERROR(VLOOKUP(B387,exp!$A$3:$T$2002,20,FALSE)),"Не е избран разход",VLOOKUP(B387,exp!$A$3:$T$2002,20,FALSE)),"Не е избран разход")</f>
        <v>Не е избран разход</v>
      </c>
      <c r="D387" s="32"/>
      <c r="E387" s="16"/>
      <c r="F387" s="18" t="str">
        <f>IF(E387&gt;0,IF(ISERROR(VLOOKUP(E387,private!$S$2:$T$32,2,FALSE)),"Не е избран застраховател",VLOOKUP(E387,private!$S$2:$T$32,2,FALSE)),"Не е избран застраховател")</f>
        <v>Не е избран застраховател</v>
      </c>
      <c r="G387" s="45"/>
      <c r="H387" s="31"/>
      <c r="I387" s="31"/>
      <c r="J387" s="31"/>
      <c r="K387" s="46"/>
      <c r="L387" s="54" t="str">
        <f t="shared" si="5"/>
        <v>Няма избран разход</v>
      </c>
    </row>
    <row r="388" spans="1:12" x14ac:dyDescent="0.25">
      <c r="A388" s="4">
        <v>386</v>
      </c>
      <c r="B388" s="15"/>
      <c r="C388" s="4" t="str">
        <f>IF(B388&gt;0,IF(ISERROR(VLOOKUP(B388,exp!$A$3:$T$2002,20,FALSE)),"Не е избран разход",VLOOKUP(B388,exp!$A$3:$T$2002,20,FALSE)),"Не е избран разход")</f>
        <v>Не е избран разход</v>
      </c>
      <c r="D388" s="32"/>
      <c r="E388" s="16"/>
      <c r="F388" s="18" t="str">
        <f>IF(E388&gt;0,IF(ISERROR(VLOOKUP(E388,private!$S$2:$T$32,2,FALSE)),"Не е избран застраховател",VLOOKUP(E388,private!$S$2:$T$32,2,FALSE)),"Не е избран застраховател")</f>
        <v>Не е избран застраховател</v>
      </c>
      <c r="G388" s="45"/>
      <c r="H388" s="31"/>
      <c r="I388" s="31"/>
      <c r="J388" s="31"/>
      <c r="K388" s="46"/>
      <c r="L388" s="54" t="str">
        <f t="shared" ref="L388:L451" si="6">IF(B388&lt;&gt;"",IF(AND(D388&lt;&gt;"",E388&lt;&gt;"",G388&lt;&gt;"",H388&lt;&gt;"",I388&lt;&gt;"",J388&lt;&gt;"",K388&lt;&gt;""),"","Задължителни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389" spans="1:12" x14ac:dyDescent="0.25">
      <c r="A389" s="4">
        <v>387</v>
      </c>
      <c r="B389" s="15"/>
      <c r="C389" s="4" t="str">
        <f>IF(B389&gt;0,IF(ISERROR(VLOOKUP(B389,exp!$A$3:$T$2002,20,FALSE)),"Не е избран разход",VLOOKUP(B389,exp!$A$3:$T$2002,20,FALSE)),"Не е избран разход")</f>
        <v>Не е избран разход</v>
      </c>
      <c r="D389" s="32"/>
      <c r="E389" s="16"/>
      <c r="F389" s="18" t="str">
        <f>IF(E389&gt;0,IF(ISERROR(VLOOKUP(E389,private!$S$2:$T$32,2,FALSE)),"Не е избран застраховател",VLOOKUP(E389,private!$S$2:$T$32,2,FALSE)),"Не е избран застраховател")</f>
        <v>Не е избран застраховател</v>
      </c>
      <c r="G389" s="45"/>
      <c r="H389" s="31"/>
      <c r="I389" s="31"/>
      <c r="J389" s="31"/>
      <c r="K389" s="46"/>
      <c r="L389" s="54" t="str">
        <f t="shared" si="6"/>
        <v>Няма избран разход</v>
      </c>
    </row>
    <row r="390" spans="1:12" x14ac:dyDescent="0.25">
      <c r="A390" s="4">
        <v>388</v>
      </c>
      <c r="B390" s="15"/>
      <c r="C390" s="4" t="str">
        <f>IF(B390&gt;0,IF(ISERROR(VLOOKUP(B390,exp!$A$3:$T$2002,20,FALSE)),"Не е избран разход",VLOOKUP(B390,exp!$A$3:$T$2002,20,FALSE)),"Не е избран разход")</f>
        <v>Не е избран разход</v>
      </c>
      <c r="D390" s="32"/>
      <c r="E390" s="16"/>
      <c r="F390" s="18" t="str">
        <f>IF(E390&gt;0,IF(ISERROR(VLOOKUP(E390,private!$S$2:$T$32,2,FALSE)),"Не е избран застраховател",VLOOKUP(E390,private!$S$2:$T$32,2,FALSE)),"Не е избран застраховател")</f>
        <v>Не е избран застраховател</v>
      </c>
      <c r="G390" s="45"/>
      <c r="H390" s="31"/>
      <c r="I390" s="31"/>
      <c r="J390" s="31"/>
      <c r="K390" s="46"/>
      <c r="L390" s="54" t="str">
        <f t="shared" si="6"/>
        <v>Няма избран разход</v>
      </c>
    </row>
    <row r="391" spans="1:12" x14ac:dyDescent="0.25">
      <c r="A391" s="4">
        <v>389</v>
      </c>
      <c r="B391" s="15"/>
      <c r="C391" s="4" t="str">
        <f>IF(B391&gt;0,IF(ISERROR(VLOOKUP(B391,exp!$A$3:$T$2002,20,FALSE)),"Не е избран разход",VLOOKUP(B391,exp!$A$3:$T$2002,20,FALSE)),"Не е избран разход")</f>
        <v>Не е избран разход</v>
      </c>
      <c r="D391" s="32"/>
      <c r="E391" s="16"/>
      <c r="F391" s="18" t="str">
        <f>IF(E391&gt;0,IF(ISERROR(VLOOKUP(E391,private!$S$2:$T$32,2,FALSE)),"Не е избран застраховател",VLOOKUP(E391,private!$S$2:$T$32,2,FALSE)),"Не е избран застраховател")</f>
        <v>Не е избран застраховател</v>
      </c>
      <c r="G391" s="45"/>
      <c r="H391" s="31"/>
      <c r="I391" s="31"/>
      <c r="J391" s="31"/>
      <c r="K391" s="46"/>
      <c r="L391" s="54" t="str">
        <f t="shared" si="6"/>
        <v>Няма избран разход</v>
      </c>
    </row>
    <row r="392" spans="1:12" x14ac:dyDescent="0.25">
      <c r="A392" s="4">
        <v>390</v>
      </c>
      <c r="B392" s="15"/>
      <c r="C392" s="4" t="str">
        <f>IF(B392&gt;0,IF(ISERROR(VLOOKUP(B392,exp!$A$3:$T$2002,20,FALSE)),"Не е избран разход",VLOOKUP(B392,exp!$A$3:$T$2002,20,FALSE)),"Не е избран разход")</f>
        <v>Не е избран разход</v>
      </c>
      <c r="D392" s="32"/>
      <c r="E392" s="16"/>
      <c r="F392" s="18" t="str">
        <f>IF(E392&gt;0,IF(ISERROR(VLOOKUP(E392,private!$S$2:$T$32,2,FALSE)),"Не е избран застраховател",VLOOKUP(E392,private!$S$2:$T$32,2,FALSE)),"Не е избран застраховател")</f>
        <v>Не е избран застраховател</v>
      </c>
      <c r="G392" s="45"/>
      <c r="H392" s="31"/>
      <c r="I392" s="31"/>
      <c r="J392" s="31"/>
      <c r="K392" s="46"/>
      <c r="L392" s="54" t="str">
        <f t="shared" si="6"/>
        <v>Няма избран разход</v>
      </c>
    </row>
    <row r="393" spans="1:12" x14ac:dyDescent="0.25">
      <c r="A393" s="4">
        <v>391</v>
      </c>
      <c r="B393" s="15"/>
      <c r="C393" s="4" t="str">
        <f>IF(B393&gt;0,IF(ISERROR(VLOOKUP(B393,exp!$A$3:$T$2002,20,FALSE)),"Не е избран разход",VLOOKUP(B393,exp!$A$3:$T$2002,20,FALSE)),"Не е избран разход")</f>
        <v>Не е избран разход</v>
      </c>
      <c r="D393" s="32"/>
      <c r="E393" s="16"/>
      <c r="F393" s="18" t="str">
        <f>IF(E393&gt;0,IF(ISERROR(VLOOKUP(E393,private!$S$2:$T$32,2,FALSE)),"Не е избран застраховател",VLOOKUP(E393,private!$S$2:$T$32,2,FALSE)),"Не е избран застраховател")</f>
        <v>Не е избран застраховател</v>
      </c>
      <c r="G393" s="45"/>
      <c r="H393" s="31"/>
      <c r="I393" s="31"/>
      <c r="J393" s="31"/>
      <c r="K393" s="46"/>
      <c r="L393" s="54" t="str">
        <f t="shared" si="6"/>
        <v>Няма избран разход</v>
      </c>
    </row>
    <row r="394" spans="1:12" x14ac:dyDescent="0.25">
      <c r="A394" s="4">
        <v>392</v>
      </c>
      <c r="B394" s="15"/>
      <c r="C394" s="4" t="str">
        <f>IF(B394&gt;0,IF(ISERROR(VLOOKUP(B394,exp!$A$3:$T$2002,20,FALSE)),"Не е избран разход",VLOOKUP(B394,exp!$A$3:$T$2002,20,FALSE)),"Не е избран разход")</f>
        <v>Не е избран разход</v>
      </c>
      <c r="D394" s="32"/>
      <c r="E394" s="16"/>
      <c r="F394" s="18" t="str">
        <f>IF(E394&gt;0,IF(ISERROR(VLOOKUP(E394,private!$S$2:$T$32,2,FALSE)),"Не е избран застраховател",VLOOKUP(E394,private!$S$2:$T$32,2,FALSE)),"Не е избран застраховател")</f>
        <v>Не е избран застраховател</v>
      </c>
      <c r="G394" s="45"/>
      <c r="H394" s="31"/>
      <c r="I394" s="31"/>
      <c r="J394" s="31"/>
      <c r="K394" s="46"/>
      <c r="L394" s="54" t="str">
        <f t="shared" si="6"/>
        <v>Няма избран разход</v>
      </c>
    </row>
    <row r="395" spans="1:12" x14ac:dyDescent="0.25">
      <c r="A395" s="4">
        <v>393</v>
      </c>
      <c r="B395" s="15"/>
      <c r="C395" s="4" t="str">
        <f>IF(B395&gt;0,IF(ISERROR(VLOOKUP(B395,exp!$A$3:$T$2002,20,FALSE)),"Не е избран разход",VLOOKUP(B395,exp!$A$3:$T$2002,20,FALSE)),"Не е избран разход")</f>
        <v>Не е избран разход</v>
      </c>
      <c r="D395" s="32"/>
      <c r="E395" s="16"/>
      <c r="F395" s="18" t="str">
        <f>IF(E395&gt;0,IF(ISERROR(VLOOKUP(E395,private!$S$2:$T$32,2,FALSE)),"Не е избран застраховател",VLOOKUP(E395,private!$S$2:$T$32,2,FALSE)),"Не е избран застраховател")</f>
        <v>Не е избран застраховател</v>
      </c>
      <c r="G395" s="45"/>
      <c r="H395" s="31"/>
      <c r="I395" s="31"/>
      <c r="J395" s="31"/>
      <c r="K395" s="46"/>
      <c r="L395" s="54" t="str">
        <f t="shared" si="6"/>
        <v>Няма избран разход</v>
      </c>
    </row>
    <row r="396" spans="1:12" x14ac:dyDescent="0.25">
      <c r="A396" s="4">
        <v>394</v>
      </c>
      <c r="B396" s="15"/>
      <c r="C396" s="4" t="str">
        <f>IF(B396&gt;0,IF(ISERROR(VLOOKUP(B396,exp!$A$3:$T$2002,20,FALSE)),"Не е избран разход",VLOOKUP(B396,exp!$A$3:$T$2002,20,FALSE)),"Не е избран разход")</f>
        <v>Не е избран разход</v>
      </c>
      <c r="D396" s="32"/>
      <c r="E396" s="16"/>
      <c r="F396" s="18" t="str">
        <f>IF(E396&gt;0,IF(ISERROR(VLOOKUP(E396,private!$S$2:$T$32,2,FALSE)),"Не е избран застраховател",VLOOKUP(E396,private!$S$2:$T$32,2,FALSE)),"Не е избран застраховател")</f>
        <v>Не е избран застраховател</v>
      </c>
      <c r="G396" s="45"/>
      <c r="H396" s="31"/>
      <c r="I396" s="31"/>
      <c r="J396" s="31"/>
      <c r="K396" s="46"/>
      <c r="L396" s="54" t="str">
        <f t="shared" si="6"/>
        <v>Няма избран разход</v>
      </c>
    </row>
    <row r="397" spans="1:12" x14ac:dyDescent="0.25">
      <c r="A397" s="4">
        <v>395</v>
      </c>
      <c r="B397" s="15"/>
      <c r="C397" s="4" t="str">
        <f>IF(B397&gt;0,IF(ISERROR(VLOOKUP(B397,exp!$A$3:$T$2002,20,FALSE)),"Не е избран разход",VLOOKUP(B397,exp!$A$3:$T$2002,20,FALSE)),"Не е избран разход")</f>
        <v>Не е избран разход</v>
      </c>
      <c r="D397" s="32"/>
      <c r="E397" s="16"/>
      <c r="F397" s="18" t="str">
        <f>IF(E397&gt;0,IF(ISERROR(VLOOKUP(E397,private!$S$2:$T$32,2,FALSE)),"Не е избран застраховател",VLOOKUP(E397,private!$S$2:$T$32,2,FALSE)),"Не е избран застраховател")</f>
        <v>Не е избран застраховател</v>
      </c>
      <c r="G397" s="45"/>
      <c r="H397" s="31"/>
      <c r="I397" s="31"/>
      <c r="J397" s="31"/>
      <c r="K397" s="46"/>
      <c r="L397" s="54" t="str">
        <f t="shared" si="6"/>
        <v>Няма избран разход</v>
      </c>
    </row>
    <row r="398" spans="1:12" x14ac:dyDescent="0.25">
      <c r="A398" s="4">
        <v>396</v>
      </c>
      <c r="B398" s="15"/>
      <c r="C398" s="4" t="str">
        <f>IF(B398&gt;0,IF(ISERROR(VLOOKUP(B398,exp!$A$3:$T$2002,20,FALSE)),"Не е избран разход",VLOOKUP(B398,exp!$A$3:$T$2002,20,FALSE)),"Не е избран разход")</f>
        <v>Не е избран разход</v>
      </c>
      <c r="D398" s="32"/>
      <c r="E398" s="16"/>
      <c r="F398" s="18" t="str">
        <f>IF(E398&gt;0,IF(ISERROR(VLOOKUP(E398,private!$S$2:$T$32,2,FALSE)),"Не е избран застраховател",VLOOKUP(E398,private!$S$2:$T$32,2,FALSE)),"Не е избран застраховател")</f>
        <v>Не е избран застраховател</v>
      </c>
      <c r="G398" s="45"/>
      <c r="H398" s="31"/>
      <c r="I398" s="31"/>
      <c r="J398" s="31"/>
      <c r="K398" s="46"/>
      <c r="L398" s="54" t="str">
        <f t="shared" si="6"/>
        <v>Няма избран разход</v>
      </c>
    </row>
    <row r="399" spans="1:12" x14ac:dyDescent="0.25">
      <c r="A399" s="4">
        <v>397</v>
      </c>
      <c r="B399" s="15"/>
      <c r="C399" s="4" t="str">
        <f>IF(B399&gt;0,IF(ISERROR(VLOOKUP(B399,exp!$A$3:$T$2002,20,FALSE)),"Не е избран разход",VLOOKUP(B399,exp!$A$3:$T$2002,20,FALSE)),"Не е избран разход")</f>
        <v>Не е избран разход</v>
      </c>
      <c r="D399" s="32"/>
      <c r="E399" s="16"/>
      <c r="F399" s="18" t="str">
        <f>IF(E399&gt;0,IF(ISERROR(VLOOKUP(E399,private!$S$2:$T$32,2,FALSE)),"Не е избран застраховател",VLOOKUP(E399,private!$S$2:$T$32,2,FALSE)),"Не е избран застраховател")</f>
        <v>Не е избран застраховател</v>
      </c>
      <c r="G399" s="45"/>
      <c r="H399" s="31"/>
      <c r="I399" s="31"/>
      <c r="J399" s="31"/>
      <c r="K399" s="46"/>
      <c r="L399" s="54" t="str">
        <f t="shared" si="6"/>
        <v>Няма избран разход</v>
      </c>
    </row>
    <row r="400" spans="1:12" x14ac:dyDescent="0.25">
      <c r="A400" s="4">
        <v>398</v>
      </c>
      <c r="B400" s="15"/>
      <c r="C400" s="4" t="str">
        <f>IF(B400&gt;0,IF(ISERROR(VLOOKUP(B400,exp!$A$3:$T$2002,20,FALSE)),"Не е избран разход",VLOOKUP(B400,exp!$A$3:$T$2002,20,FALSE)),"Не е избран разход")</f>
        <v>Не е избран разход</v>
      </c>
      <c r="D400" s="32"/>
      <c r="E400" s="16"/>
      <c r="F400" s="18" t="str">
        <f>IF(E400&gt;0,IF(ISERROR(VLOOKUP(E400,private!$S$2:$T$32,2,FALSE)),"Не е избран застраховател",VLOOKUP(E400,private!$S$2:$T$32,2,FALSE)),"Не е избран застраховател")</f>
        <v>Не е избран застраховател</v>
      </c>
      <c r="G400" s="45"/>
      <c r="H400" s="31"/>
      <c r="I400" s="31"/>
      <c r="J400" s="31"/>
      <c r="K400" s="46"/>
      <c r="L400" s="54" t="str">
        <f t="shared" si="6"/>
        <v>Няма избран разход</v>
      </c>
    </row>
    <row r="401" spans="1:12" x14ac:dyDescent="0.25">
      <c r="A401" s="4">
        <v>399</v>
      </c>
      <c r="B401" s="15"/>
      <c r="C401" s="4" t="str">
        <f>IF(B401&gt;0,IF(ISERROR(VLOOKUP(B401,exp!$A$3:$T$2002,20,FALSE)),"Не е избран разход",VLOOKUP(B401,exp!$A$3:$T$2002,20,FALSE)),"Не е избран разход")</f>
        <v>Не е избран разход</v>
      </c>
      <c r="D401" s="32"/>
      <c r="E401" s="16"/>
      <c r="F401" s="18" t="str">
        <f>IF(E401&gt;0,IF(ISERROR(VLOOKUP(E401,private!$S$2:$T$32,2,FALSE)),"Не е избран застраховател",VLOOKUP(E401,private!$S$2:$T$32,2,FALSE)),"Не е избран застраховател")</f>
        <v>Не е избран застраховател</v>
      </c>
      <c r="G401" s="45"/>
      <c r="H401" s="31"/>
      <c r="I401" s="31"/>
      <c r="J401" s="31"/>
      <c r="K401" s="46"/>
      <c r="L401" s="54" t="str">
        <f t="shared" si="6"/>
        <v>Няма избран разход</v>
      </c>
    </row>
    <row r="402" spans="1:12" x14ac:dyDescent="0.25">
      <c r="A402" s="4">
        <v>400</v>
      </c>
      <c r="B402" s="15"/>
      <c r="C402" s="4" t="str">
        <f>IF(B402&gt;0,IF(ISERROR(VLOOKUP(B402,exp!$A$3:$T$2002,20,FALSE)),"Не е избран разход",VLOOKUP(B402,exp!$A$3:$T$2002,20,FALSE)),"Не е избран разход")</f>
        <v>Не е избран разход</v>
      </c>
      <c r="D402" s="32"/>
      <c r="E402" s="16"/>
      <c r="F402" s="18" t="str">
        <f>IF(E402&gt;0,IF(ISERROR(VLOOKUP(E402,private!$S$2:$T$32,2,FALSE)),"Не е избран застраховател",VLOOKUP(E402,private!$S$2:$T$32,2,FALSE)),"Не е избран застраховател")</f>
        <v>Не е избран застраховател</v>
      </c>
      <c r="G402" s="45"/>
      <c r="H402" s="31"/>
      <c r="I402" s="31"/>
      <c r="J402" s="31"/>
      <c r="K402" s="46"/>
      <c r="L402" s="54" t="str">
        <f t="shared" si="6"/>
        <v>Няма избран разход</v>
      </c>
    </row>
    <row r="403" spans="1:12" x14ac:dyDescent="0.25">
      <c r="A403" s="4">
        <v>401</v>
      </c>
      <c r="B403" s="15"/>
      <c r="C403" s="4" t="str">
        <f>IF(B403&gt;0,IF(ISERROR(VLOOKUP(B403,exp!$A$3:$T$2002,20,FALSE)),"Не е избран разход",VLOOKUP(B403,exp!$A$3:$T$2002,20,FALSE)),"Не е избран разход")</f>
        <v>Не е избран разход</v>
      </c>
      <c r="D403" s="32"/>
      <c r="E403" s="16"/>
      <c r="F403" s="18" t="str">
        <f>IF(E403&gt;0,IF(ISERROR(VLOOKUP(E403,private!$S$2:$T$32,2,FALSE)),"Не е избран застраховател",VLOOKUP(E403,private!$S$2:$T$32,2,FALSE)),"Не е избран застраховател")</f>
        <v>Не е избран застраховател</v>
      </c>
      <c r="G403" s="45"/>
      <c r="H403" s="31"/>
      <c r="I403" s="31"/>
      <c r="J403" s="31"/>
      <c r="K403" s="46"/>
      <c r="L403" s="54" t="str">
        <f t="shared" si="6"/>
        <v>Няма избран разход</v>
      </c>
    </row>
    <row r="404" spans="1:12" x14ac:dyDescent="0.25">
      <c r="A404" s="4">
        <v>402</v>
      </c>
      <c r="B404" s="15"/>
      <c r="C404" s="4" t="str">
        <f>IF(B404&gt;0,IF(ISERROR(VLOOKUP(B404,exp!$A$3:$T$2002,20,FALSE)),"Не е избран разход",VLOOKUP(B404,exp!$A$3:$T$2002,20,FALSE)),"Не е избран разход")</f>
        <v>Не е избран разход</v>
      </c>
      <c r="D404" s="32"/>
      <c r="E404" s="16"/>
      <c r="F404" s="18" t="str">
        <f>IF(E404&gt;0,IF(ISERROR(VLOOKUP(E404,private!$S$2:$T$32,2,FALSE)),"Не е избран застраховател",VLOOKUP(E404,private!$S$2:$T$32,2,FALSE)),"Не е избран застраховател")</f>
        <v>Не е избран застраховател</v>
      </c>
      <c r="G404" s="45"/>
      <c r="H404" s="31"/>
      <c r="I404" s="31"/>
      <c r="J404" s="31"/>
      <c r="K404" s="46"/>
      <c r="L404" s="54" t="str">
        <f t="shared" si="6"/>
        <v>Няма избран разход</v>
      </c>
    </row>
    <row r="405" spans="1:12" x14ac:dyDescent="0.25">
      <c r="A405" s="4">
        <v>403</v>
      </c>
      <c r="B405" s="15"/>
      <c r="C405" s="4" t="str">
        <f>IF(B405&gt;0,IF(ISERROR(VLOOKUP(B405,exp!$A$3:$T$2002,20,FALSE)),"Не е избран разход",VLOOKUP(B405,exp!$A$3:$T$2002,20,FALSE)),"Не е избран разход")</f>
        <v>Не е избран разход</v>
      </c>
      <c r="D405" s="32"/>
      <c r="E405" s="16"/>
      <c r="F405" s="18" t="str">
        <f>IF(E405&gt;0,IF(ISERROR(VLOOKUP(E405,private!$S$2:$T$32,2,FALSE)),"Не е избран застраховател",VLOOKUP(E405,private!$S$2:$T$32,2,FALSE)),"Не е избран застраховател")</f>
        <v>Не е избран застраховател</v>
      </c>
      <c r="G405" s="45"/>
      <c r="H405" s="31"/>
      <c r="I405" s="31"/>
      <c r="J405" s="31"/>
      <c r="K405" s="46"/>
      <c r="L405" s="54" t="str">
        <f t="shared" si="6"/>
        <v>Няма избран разход</v>
      </c>
    </row>
    <row r="406" spans="1:12" x14ac:dyDescent="0.25">
      <c r="A406" s="4">
        <v>404</v>
      </c>
      <c r="B406" s="15"/>
      <c r="C406" s="4" t="str">
        <f>IF(B406&gt;0,IF(ISERROR(VLOOKUP(B406,exp!$A$3:$T$2002,20,FALSE)),"Не е избран разход",VLOOKUP(B406,exp!$A$3:$T$2002,20,FALSE)),"Не е избран разход")</f>
        <v>Не е избран разход</v>
      </c>
      <c r="D406" s="32"/>
      <c r="E406" s="16"/>
      <c r="F406" s="18" t="str">
        <f>IF(E406&gt;0,IF(ISERROR(VLOOKUP(E406,private!$S$2:$T$32,2,FALSE)),"Не е избран застраховател",VLOOKUP(E406,private!$S$2:$T$32,2,FALSE)),"Не е избран застраховател")</f>
        <v>Не е избран застраховател</v>
      </c>
      <c r="G406" s="45"/>
      <c r="H406" s="31"/>
      <c r="I406" s="31"/>
      <c r="J406" s="31"/>
      <c r="K406" s="46"/>
      <c r="L406" s="54" t="str">
        <f t="shared" si="6"/>
        <v>Няма избран разход</v>
      </c>
    </row>
    <row r="407" spans="1:12" x14ac:dyDescent="0.25">
      <c r="A407" s="4">
        <v>405</v>
      </c>
      <c r="B407" s="15"/>
      <c r="C407" s="4" t="str">
        <f>IF(B407&gt;0,IF(ISERROR(VLOOKUP(B407,exp!$A$3:$T$2002,20,FALSE)),"Не е избран разход",VLOOKUP(B407,exp!$A$3:$T$2002,20,FALSE)),"Не е избран разход")</f>
        <v>Не е избран разход</v>
      </c>
      <c r="D407" s="32"/>
      <c r="E407" s="16"/>
      <c r="F407" s="18" t="str">
        <f>IF(E407&gt;0,IF(ISERROR(VLOOKUP(E407,private!$S$2:$T$32,2,FALSE)),"Не е избран застраховател",VLOOKUP(E407,private!$S$2:$T$32,2,FALSE)),"Не е избран застраховател")</f>
        <v>Не е избран застраховател</v>
      </c>
      <c r="G407" s="45"/>
      <c r="H407" s="31"/>
      <c r="I407" s="31"/>
      <c r="J407" s="31"/>
      <c r="K407" s="46"/>
      <c r="L407" s="54" t="str">
        <f t="shared" si="6"/>
        <v>Няма избран разход</v>
      </c>
    </row>
    <row r="408" spans="1:12" x14ac:dyDescent="0.25">
      <c r="A408" s="4">
        <v>406</v>
      </c>
      <c r="B408" s="15"/>
      <c r="C408" s="4" t="str">
        <f>IF(B408&gt;0,IF(ISERROR(VLOOKUP(B408,exp!$A$3:$T$2002,20,FALSE)),"Не е избран разход",VLOOKUP(B408,exp!$A$3:$T$2002,20,FALSE)),"Не е избран разход")</f>
        <v>Не е избран разход</v>
      </c>
      <c r="D408" s="32"/>
      <c r="E408" s="16"/>
      <c r="F408" s="18" t="str">
        <f>IF(E408&gt;0,IF(ISERROR(VLOOKUP(E408,private!$S$2:$T$32,2,FALSE)),"Не е избран застраховател",VLOOKUP(E408,private!$S$2:$T$32,2,FALSE)),"Не е избран застраховател")</f>
        <v>Не е избран застраховател</v>
      </c>
      <c r="G408" s="45"/>
      <c r="H408" s="31"/>
      <c r="I408" s="31"/>
      <c r="J408" s="31"/>
      <c r="K408" s="46"/>
      <c r="L408" s="54" t="str">
        <f t="shared" si="6"/>
        <v>Няма избран разход</v>
      </c>
    </row>
    <row r="409" spans="1:12" x14ac:dyDescent="0.25">
      <c r="A409" s="4">
        <v>407</v>
      </c>
      <c r="B409" s="15"/>
      <c r="C409" s="4" t="str">
        <f>IF(B409&gt;0,IF(ISERROR(VLOOKUP(B409,exp!$A$3:$T$2002,20,FALSE)),"Не е избран разход",VLOOKUP(B409,exp!$A$3:$T$2002,20,FALSE)),"Не е избран разход")</f>
        <v>Не е избран разход</v>
      </c>
      <c r="D409" s="32"/>
      <c r="E409" s="16"/>
      <c r="F409" s="18" t="str">
        <f>IF(E409&gt;0,IF(ISERROR(VLOOKUP(E409,private!$S$2:$T$32,2,FALSE)),"Не е избран застраховател",VLOOKUP(E409,private!$S$2:$T$32,2,FALSE)),"Не е избран застраховател")</f>
        <v>Не е избран застраховател</v>
      </c>
      <c r="G409" s="45"/>
      <c r="H409" s="31"/>
      <c r="I409" s="31"/>
      <c r="J409" s="31"/>
      <c r="K409" s="46"/>
      <c r="L409" s="54" t="str">
        <f t="shared" si="6"/>
        <v>Няма избран разход</v>
      </c>
    </row>
    <row r="410" spans="1:12" x14ac:dyDescent="0.25">
      <c r="A410" s="4">
        <v>408</v>
      </c>
      <c r="B410" s="15"/>
      <c r="C410" s="4" t="str">
        <f>IF(B410&gt;0,IF(ISERROR(VLOOKUP(B410,exp!$A$3:$T$2002,20,FALSE)),"Не е избран разход",VLOOKUP(B410,exp!$A$3:$T$2002,20,FALSE)),"Не е избран разход")</f>
        <v>Не е избран разход</v>
      </c>
      <c r="D410" s="32"/>
      <c r="E410" s="16"/>
      <c r="F410" s="18" t="str">
        <f>IF(E410&gt;0,IF(ISERROR(VLOOKUP(E410,private!$S$2:$T$32,2,FALSE)),"Не е избран застраховател",VLOOKUP(E410,private!$S$2:$T$32,2,FALSE)),"Не е избран застраховател")</f>
        <v>Не е избран застраховател</v>
      </c>
      <c r="G410" s="45"/>
      <c r="H410" s="31"/>
      <c r="I410" s="31"/>
      <c r="J410" s="31"/>
      <c r="K410" s="46"/>
      <c r="L410" s="54" t="str">
        <f t="shared" si="6"/>
        <v>Няма избран разход</v>
      </c>
    </row>
    <row r="411" spans="1:12" x14ac:dyDescent="0.25">
      <c r="A411" s="4">
        <v>409</v>
      </c>
      <c r="B411" s="15"/>
      <c r="C411" s="4" t="str">
        <f>IF(B411&gt;0,IF(ISERROR(VLOOKUP(B411,exp!$A$3:$T$2002,20,FALSE)),"Не е избран разход",VLOOKUP(B411,exp!$A$3:$T$2002,20,FALSE)),"Не е избран разход")</f>
        <v>Не е избран разход</v>
      </c>
      <c r="D411" s="32"/>
      <c r="E411" s="16"/>
      <c r="F411" s="18" t="str">
        <f>IF(E411&gt;0,IF(ISERROR(VLOOKUP(E411,private!$S$2:$T$32,2,FALSE)),"Не е избран застраховател",VLOOKUP(E411,private!$S$2:$T$32,2,FALSE)),"Не е избран застраховател")</f>
        <v>Не е избран застраховател</v>
      </c>
      <c r="G411" s="45"/>
      <c r="H411" s="31"/>
      <c r="I411" s="31"/>
      <c r="J411" s="31"/>
      <c r="K411" s="46"/>
      <c r="L411" s="54" t="str">
        <f t="shared" si="6"/>
        <v>Няма избран разход</v>
      </c>
    </row>
    <row r="412" spans="1:12" x14ac:dyDescent="0.25">
      <c r="A412" s="4">
        <v>410</v>
      </c>
      <c r="B412" s="15"/>
      <c r="C412" s="4" t="str">
        <f>IF(B412&gt;0,IF(ISERROR(VLOOKUP(B412,exp!$A$3:$T$2002,20,FALSE)),"Не е избран разход",VLOOKUP(B412,exp!$A$3:$T$2002,20,FALSE)),"Не е избран разход")</f>
        <v>Не е избран разход</v>
      </c>
      <c r="D412" s="32"/>
      <c r="E412" s="16"/>
      <c r="F412" s="18" t="str">
        <f>IF(E412&gt;0,IF(ISERROR(VLOOKUP(E412,private!$S$2:$T$32,2,FALSE)),"Не е избран застраховател",VLOOKUP(E412,private!$S$2:$T$32,2,FALSE)),"Не е избран застраховател")</f>
        <v>Не е избран застраховател</v>
      </c>
      <c r="G412" s="45"/>
      <c r="H412" s="31"/>
      <c r="I412" s="31"/>
      <c r="J412" s="31"/>
      <c r="K412" s="46"/>
      <c r="L412" s="54" t="str">
        <f t="shared" si="6"/>
        <v>Няма избран разход</v>
      </c>
    </row>
    <row r="413" spans="1:12" x14ac:dyDescent="0.25">
      <c r="A413" s="4">
        <v>411</v>
      </c>
      <c r="B413" s="15"/>
      <c r="C413" s="4" t="str">
        <f>IF(B413&gt;0,IF(ISERROR(VLOOKUP(B413,exp!$A$3:$T$2002,20,FALSE)),"Не е избран разход",VLOOKUP(B413,exp!$A$3:$T$2002,20,FALSE)),"Не е избран разход")</f>
        <v>Не е избран разход</v>
      </c>
      <c r="D413" s="32"/>
      <c r="E413" s="16"/>
      <c r="F413" s="18" t="str">
        <f>IF(E413&gt;0,IF(ISERROR(VLOOKUP(E413,private!$S$2:$T$32,2,FALSE)),"Не е избран застраховател",VLOOKUP(E413,private!$S$2:$T$32,2,FALSE)),"Не е избран застраховател")</f>
        <v>Не е избран застраховател</v>
      </c>
      <c r="G413" s="45"/>
      <c r="H413" s="31"/>
      <c r="I413" s="31"/>
      <c r="J413" s="31"/>
      <c r="K413" s="46"/>
      <c r="L413" s="54" t="str">
        <f t="shared" si="6"/>
        <v>Няма избран разход</v>
      </c>
    </row>
    <row r="414" spans="1:12" x14ac:dyDescent="0.25">
      <c r="A414" s="4">
        <v>412</v>
      </c>
      <c r="B414" s="15"/>
      <c r="C414" s="4" t="str">
        <f>IF(B414&gt;0,IF(ISERROR(VLOOKUP(B414,exp!$A$3:$T$2002,20,FALSE)),"Не е избран разход",VLOOKUP(B414,exp!$A$3:$T$2002,20,FALSE)),"Не е избран разход")</f>
        <v>Не е избран разход</v>
      </c>
      <c r="D414" s="32"/>
      <c r="E414" s="16"/>
      <c r="F414" s="18" t="str">
        <f>IF(E414&gt;0,IF(ISERROR(VLOOKUP(E414,private!$S$2:$T$32,2,FALSE)),"Не е избран застраховател",VLOOKUP(E414,private!$S$2:$T$32,2,FALSE)),"Не е избран застраховател")</f>
        <v>Не е избран застраховател</v>
      </c>
      <c r="G414" s="45"/>
      <c r="H414" s="31"/>
      <c r="I414" s="31"/>
      <c r="J414" s="31"/>
      <c r="K414" s="46"/>
      <c r="L414" s="54" t="str">
        <f t="shared" si="6"/>
        <v>Няма избран разход</v>
      </c>
    </row>
    <row r="415" spans="1:12" x14ac:dyDescent="0.25">
      <c r="A415" s="4">
        <v>413</v>
      </c>
      <c r="B415" s="15"/>
      <c r="C415" s="4" t="str">
        <f>IF(B415&gt;0,IF(ISERROR(VLOOKUP(B415,exp!$A$3:$T$2002,20,FALSE)),"Не е избран разход",VLOOKUP(B415,exp!$A$3:$T$2002,20,FALSE)),"Не е избран разход")</f>
        <v>Не е избран разход</v>
      </c>
      <c r="D415" s="32"/>
      <c r="E415" s="16"/>
      <c r="F415" s="18" t="str">
        <f>IF(E415&gt;0,IF(ISERROR(VLOOKUP(E415,private!$S$2:$T$32,2,FALSE)),"Не е избран застраховател",VLOOKUP(E415,private!$S$2:$T$32,2,FALSE)),"Не е избран застраховател")</f>
        <v>Не е избран застраховател</v>
      </c>
      <c r="G415" s="45"/>
      <c r="H415" s="31"/>
      <c r="I415" s="31"/>
      <c r="J415" s="31"/>
      <c r="K415" s="46"/>
      <c r="L415" s="54" t="str">
        <f t="shared" si="6"/>
        <v>Няма избран разход</v>
      </c>
    </row>
    <row r="416" spans="1:12" x14ac:dyDescent="0.25">
      <c r="A416" s="4">
        <v>414</v>
      </c>
      <c r="B416" s="15"/>
      <c r="C416" s="4" t="str">
        <f>IF(B416&gt;0,IF(ISERROR(VLOOKUP(B416,exp!$A$3:$T$2002,20,FALSE)),"Не е избран разход",VLOOKUP(B416,exp!$A$3:$T$2002,20,FALSE)),"Не е избран разход")</f>
        <v>Не е избран разход</v>
      </c>
      <c r="D416" s="32"/>
      <c r="E416" s="16"/>
      <c r="F416" s="18" t="str">
        <f>IF(E416&gt;0,IF(ISERROR(VLOOKUP(E416,private!$S$2:$T$32,2,FALSE)),"Не е избран застраховател",VLOOKUP(E416,private!$S$2:$T$32,2,FALSE)),"Не е избран застраховател")</f>
        <v>Не е избран застраховател</v>
      </c>
      <c r="G416" s="45"/>
      <c r="H416" s="31"/>
      <c r="I416" s="31"/>
      <c r="J416" s="31"/>
      <c r="K416" s="46"/>
      <c r="L416" s="54" t="str">
        <f t="shared" si="6"/>
        <v>Няма избран разход</v>
      </c>
    </row>
    <row r="417" spans="1:12" x14ac:dyDescent="0.25">
      <c r="A417" s="4">
        <v>415</v>
      </c>
      <c r="B417" s="15"/>
      <c r="C417" s="4" t="str">
        <f>IF(B417&gt;0,IF(ISERROR(VLOOKUP(B417,exp!$A$3:$T$2002,20,FALSE)),"Не е избран разход",VLOOKUP(B417,exp!$A$3:$T$2002,20,FALSE)),"Не е избран разход")</f>
        <v>Не е избран разход</v>
      </c>
      <c r="D417" s="32"/>
      <c r="E417" s="16"/>
      <c r="F417" s="18" t="str">
        <f>IF(E417&gt;0,IF(ISERROR(VLOOKUP(E417,private!$S$2:$T$32,2,FALSE)),"Не е избран застраховател",VLOOKUP(E417,private!$S$2:$T$32,2,FALSE)),"Не е избран застраховател")</f>
        <v>Не е избран застраховател</v>
      </c>
      <c r="G417" s="45"/>
      <c r="H417" s="31"/>
      <c r="I417" s="31"/>
      <c r="J417" s="31"/>
      <c r="K417" s="46"/>
      <c r="L417" s="54" t="str">
        <f t="shared" si="6"/>
        <v>Няма избран разход</v>
      </c>
    </row>
    <row r="418" spans="1:12" x14ac:dyDescent="0.25">
      <c r="A418" s="4">
        <v>416</v>
      </c>
      <c r="B418" s="15"/>
      <c r="C418" s="4" t="str">
        <f>IF(B418&gt;0,IF(ISERROR(VLOOKUP(B418,exp!$A$3:$T$2002,20,FALSE)),"Не е избран разход",VLOOKUP(B418,exp!$A$3:$T$2002,20,FALSE)),"Не е избран разход")</f>
        <v>Не е избран разход</v>
      </c>
      <c r="D418" s="32"/>
      <c r="E418" s="16"/>
      <c r="F418" s="18" t="str">
        <f>IF(E418&gt;0,IF(ISERROR(VLOOKUP(E418,private!$S$2:$T$32,2,FALSE)),"Не е избран застраховател",VLOOKUP(E418,private!$S$2:$T$32,2,FALSE)),"Не е избран застраховател")</f>
        <v>Не е избран застраховател</v>
      </c>
      <c r="G418" s="45"/>
      <c r="H418" s="31"/>
      <c r="I418" s="31"/>
      <c r="J418" s="31"/>
      <c r="K418" s="46"/>
      <c r="L418" s="54" t="str">
        <f t="shared" si="6"/>
        <v>Няма избран разход</v>
      </c>
    </row>
    <row r="419" spans="1:12" x14ac:dyDescent="0.25">
      <c r="A419" s="4">
        <v>417</v>
      </c>
      <c r="B419" s="15"/>
      <c r="C419" s="4" t="str">
        <f>IF(B419&gt;0,IF(ISERROR(VLOOKUP(B419,exp!$A$3:$T$2002,20,FALSE)),"Не е избран разход",VLOOKUP(B419,exp!$A$3:$T$2002,20,FALSE)),"Не е избран разход")</f>
        <v>Не е избран разход</v>
      </c>
      <c r="D419" s="32"/>
      <c r="E419" s="16"/>
      <c r="F419" s="18" t="str">
        <f>IF(E419&gt;0,IF(ISERROR(VLOOKUP(E419,private!$S$2:$T$32,2,FALSE)),"Не е избран застраховател",VLOOKUP(E419,private!$S$2:$T$32,2,FALSE)),"Не е избран застраховател")</f>
        <v>Не е избран застраховател</v>
      </c>
      <c r="G419" s="45"/>
      <c r="H419" s="31"/>
      <c r="I419" s="31"/>
      <c r="J419" s="31"/>
      <c r="K419" s="46"/>
      <c r="L419" s="54" t="str">
        <f t="shared" si="6"/>
        <v>Няма избран разход</v>
      </c>
    </row>
    <row r="420" spans="1:12" x14ac:dyDescent="0.25">
      <c r="A420" s="4">
        <v>418</v>
      </c>
      <c r="B420" s="15"/>
      <c r="C420" s="4" t="str">
        <f>IF(B420&gt;0,IF(ISERROR(VLOOKUP(B420,exp!$A$3:$T$2002,20,FALSE)),"Не е избран разход",VLOOKUP(B420,exp!$A$3:$T$2002,20,FALSE)),"Не е избран разход")</f>
        <v>Не е избран разход</v>
      </c>
      <c r="D420" s="32"/>
      <c r="E420" s="16"/>
      <c r="F420" s="18" t="str">
        <f>IF(E420&gt;0,IF(ISERROR(VLOOKUP(E420,private!$S$2:$T$32,2,FALSE)),"Не е избран застраховател",VLOOKUP(E420,private!$S$2:$T$32,2,FALSE)),"Не е избран застраховател")</f>
        <v>Не е избран застраховател</v>
      </c>
      <c r="G420" s="45"/>
      <c r="H420" s="31"/>
      <c r="I420" s="31"/>
      <c r="J420" s="31"/>
      <c r="K420" s="46"/>
      <c r="L420" s="54" t="str">
        <f t="shared" si="6"/>
        <v>Няма избран разход</v>
      </c>
    </row>
    <row r="421" spans="1:12" x14ac:dyDescent="0.25">
      <c r="A421" s="4">
        <v>419</v>
      </c>
      <c r="B421" s="15"/>
      <c r="C421" s="4" t="str">
        <f>IF(B421&gt;0,IF(ISERROR(VLOOKUP(B421,exp!$A$3:$T$2002,20,FALSE)),"Не е избран разход",VLOOKUP(B421,exp!$A$3:$T$2002,20,FALSE)),"Не е избран разход")</f>
        <v>Не е избран разход</v>
      </c>
      <c r="D421" s="32"/>
      <c r="E421" s="16"/>
      <c r="F421" s="18" t="str">
        <f>IF(E421&gt;0,IF(ISERROR(VLOOKUP(E421,private!$S$2:$T$32,2,FALSE)),"Не е избран застраховател",VLOOKUP(E421,private!$S$2:$T$32,2,FALSE)),"Не е избран застраховател")</f>
        <v>Не е избран застраховател</v>
      </c>
      <c r="G421" s="45"/>
      <c r="H421" s="31"/>
      <c r="I421" s="31"/>
      <c r="J421" s="31"/>
      <c r="K421" s="46"/>
      <c r="L421" s="54" t="str">
        <f t="shared" si="6"/>
        <v>Няма избран разход</v>
      </c>
    </row>
    <row r="422" spans="1:12" x14ac:dyDescent="0.25">
      <c r="A422" s="4">
        <v>420</v>
      </c>
      <c r="B422" s="15"/>
      <c r="C422" s="4" t="str">
        <f>IF(B422&gt;0,IF(ISERROR(VLOOKUP(B422,exp!$A$3:$T$2002,20,FALSE)),"Не е избран разход",VLOOKUP(B422,exp!$A$3:$T$2002,20,FALSE)),"Не е избран разход")</f>
        <v>Не е избран разход</v>
      </c>
      <c r="D422" s="32"/>
      <c r="E422" s="16"/>
      <c r="F422" s="18" t="str">
        <f>IF(E422&gt;0,IF(ISERROR(VLOOKUP(E422,private!$S$2:$T$32,2,FALSE)),"Не е избран застраховател",VLOOKUP(E422,private!$S$2:$T$32,2,FALSE)),"Не е избран застраховател")</f>
        <v>Не е избран застраховател</v>
      </c>
      <c r="G422" s="45"/>
      <c r="H422" s="31"/>
      <c r="I422" s="31"/>
      <c r="J422" s="31"/>
      <c r="K422" s="46"/>
      <c r="L422" s="54" t="str">
        <f t="shared" si="6"/>
        <v>Няма избран разход</v>
      </c>
    </row>
    <row r="423" spans="1:12" x14ac:dyDescent="0.25">
      <c r="A423" s="4">
        <v>421</v>
      </c>
      <c r="B423" s="15"/>
      <c r="C423" s="4" t="str">
        <f>IF(B423&gt;0,IF(ISERROR(VLOOKUP(B423,exp!$A$3:$T$2002,20,FALSE)),"Не е избран разход",VLOOKUP(B423,exp!$A$3:$T$2002,20,FALSE)),"Не е избран разход")</f>
        <v>Не е избран разход</v>
      </c>
      <c r="D423" s="32"/>
      <c r="E423" s="16"/>
      <c r="F423" s="18" t="str">
        <f>IF(E423&gt;0,IF(ISERROR(VLOOKUP(E423,private!$S$2:$T$32,2,FALSE)),"Не е избран застраховател",VLOOKUP(E423,private!$S$2:$T$32,2,FALSE)),"Не е избран застраховател")</f>
        <v>Не е избран застраховател</v>
      </c>
      <c r="G423" s="45"/>
      <c r="H423" s="31"/>
      <c r="I423" s="31"/>
      <c r="J423" s="31"/>
      <c r="K423" s="46"/>
      <c r="L423" s="54" t="str">
        <f t="shared" si="6"/>
        <v>Няма избран разход</v>
      </c>
    </row>
    <row r="424" spans="1:12" x14ac:dyDescent="0.25">
      <c r="A424" s="4">
        <v>422</v>
      </c>
      <c r="B424" s="15"/>
      <c r="C424" s="4" t="str">
        <f>IF(B424&gt;0,IF(ISERROR(VLOOKUP(B424,exp!$A$3:$T$2002,20,FALSE)),"Не е избран разход",VLOOKUP(B424,exp!$A$3:$T$2002,20,FALSE)),"Не е избран разход")</f>
        <v>Не е избран разход</v>
      </c>
      <c r="D424" s="32"/>
      <c r="E424" s="16"/>
      <c r="F424" s="18" t="str">
        <f>IF(E424&gt;0,IF(ISERROR(VLOOKUP(E424,private!$S$2:$T$32,2,FALSE)),"Не е избран застраховател",VLOOKUP(E424,private!$S$2:$T$32,2,FALSE)),"Не е избран застраховател")</f>
        <v>Не е избран застраховател</v>
      </c>
      <c r="G424" s="45"/>
      <c r="H424" s="31"/>
      <c r="I424" s="31"/>
      <c r="J424" s="31"/>
      <c r="K424" s="46"/>
      <c r="L424" s="54" t="str">
        <f t="shared" si="6"/>
        <v>Няма избран разход</v>
      </c>
    </row>
    <row r="425" spans="1:12" x14ac:dyDescent="0.25">
      <c r="A425" s="4">
        <v>423</v>
      </c>
      <c r="B425" s="15"/>
      <c r="C425" s="4" t="str">
        <f>IF(B425&gt;0,IF(ISERROR(VLOOKUP(B425,exp!$A$3:$T$2002,20,FALSE)),"Не е избран разход",VLOOKUP(B425,exp!$A$3:$T$2002,20,FALSE)),"Не е избран разход")</f>
        <v>Не е избран разход</v>
      </c>
      <c r="D425" s="32"/>
      <c r="E425" s="16"/>
      <c r="F425" s="18" t="str">
        <f>IF(E425&gt;0,IF(ISERROR(VLOOKUP(E425,private!$S$2:$T$32,2,FALSE)),"Не е избран застраховател",VLOOKUP(E425,private!$S$2:$T$32,2,FALSE)),"Не е избран застраховател")</f>
        <v>Не е избран застраховател</v>
      </c>
      <c r="G425" s="45"/>
      <c r="H425" s="31"/>
      <c r="I425" s="31"/>
      <c r="J425" s="31"/>
      <c r="K425" s="46"/>
      <c r="L425" s="54" t="str">
        <f t="shared" si="6"/>
        <v>Няма избран разход</v>
      </c>
    </row>
    <row r="426" spans="1:12" x14ac:dyDescent="0.25">
      <c r="A426" s="4">
        <v>424</v>
      </c>
      <c r="B426" s="15"/>
      <c r="C426" s="4" t="str">
        <f>IF(B426&gt;0,IF(ISERROR(VLOOKUP(B426,exp!$A$3:$T$2002,20,FALSE)),"Не е избран разход",VLOOKUP(B426,exp!$A$3:$T$2002,20,FALSE)),"Не е избран разход")</f>
        <v>Не е избран разход</v>
      </c>
      <c r="D426" s="32"/>
      <c r="E426" s="16"/>
      <c r="F426" s="18" t="str">
        <f>IF(E426&gt;0,IF(ISERROR(VLOOKUP(E426,private!$S$2:$T$32,2,FALSE)),"Не е избран застраховател",VLOOKUP(E426,private!$S$2:$T$32,2,FALSE)),"Не е избран застраховател")</f>
        <v>Не е избран застраховател</v>
      </c>
      <c r="G426" s="45"/>
      <c r="H426" s="31"/>
      <c r="I426" s="31"/>
      <c r="J426" s="31"/>
      <c r="K426" s="46"/>
      <c r="L426" s="54" t="str">
        <f t="shared" si="6"/>
        <v>Няма избран разход</v>
      </c>
    </row>
    <row r="427" spans="1:12" x14ac:dyDescent="0.25">
      <c r="A427" s="4">
        <v>425</v>
      </c>
      <c r="B427" s="15"/>
      <c r="C427" s="4" t="str">
        <f>IF(B427&gt;0,IF(ISERROR(VLOOKUP(B427,exp!$A$3:$T$2002,20,FALSE)),"Не е избран разход",VLOOKUP(B427,exp!$A$3:$T$2002,20,FALSE)),"Не е избран разход")</f>
        <v>Не е избран разход</v>
      </c>
      <c r="D427" s="32"/>
      <c r="E427" s="16"/>
      <c r="F427" s="18" t="str">
        <f>IF(E427&gt;0,IF(ISERROR(VLOOKUP(E427,private!$S$2:$T$32,2,FALSE)),"Не е избран застраховател",VLOOKUP(E427,private!$S$2:$T$32,2,FALSE)),"Не е избран застраховател")</f>
        <v>Не е избран застраховател</v>
      </c>
      <c r="G427" s="45"/>
      <c r="H427" s="31"/>
      <c r="I427" s="31"/>
      <c r="J427" s="31"/>
      <c r="K427" s="46"/>
      <c r="L427" s="54" t="str">
        <f t="shared" si="6"/>
        <v>Няма избран разход</v>
      </c>
    </row>
    <row r="428" spans="1:12" x14ac:dyDescent="0.25">
      <c r="A428" s="4">
        <v>426</v>
      </c>
      <c r="B428" s="15"/>
      <c r="C428" s="4" t="str">
        <f>IF(B428&gt;0,IF(ISERROR(VLOOKUP(B428,exp!$A$3:$T$2002,20,FALSE)),"Не е избран разход",VLOOKUP(B428,exp!$A$3:$T$2002,20,FALSE)),"Не е избран разход")</f>
        <v>Не е избран разход</v>
      </c>
      <c r="D428" s="32"/>
      <c r="E428" s="16"/>
      <c r="F428" s="18" t="str">
        <f>IF(E428&gt;0,IF(ISERROR(VLOOKUP(E428,private!$S$2:$T$32,2,FALSE)),"Не е избран застраховател",VLOOKUP(E428,private!$S$2:$T$32,2,FALSE)),"Не е избран застраховател")</f>
        <v>Не е избран застраховател</v>
      </c>
      <c r="G428" s="45"/>
      <c r="H428" s="31"/>
      <c r="I428" s="31"/>
      <c r="J428" s="31"/>
      <c r="K428" s="46"/>
      <c r="L428" s="54" t="str">
        <f t="shared" si="6"/>
        <v>Няма избран разход</v>
      </c>
    </row>
    <row r="429" spans="1:12" x14ac:dyDescent="0.25">
      <c r="A429" s="4">
        <v>427</v>
      </c>
      <c r="B429" s="15"/>
      <c r="C429" s="4" t="str">
        <f>IF(B429&gt;0,IF(ISERROR(VLOOKUP(B429,exp!$A$3:$T$2002,20,FALSE)),"Не е избран разход",VLOOKUP(B429,exp!$A$3:$T$2002,20,FALSE)),"Не е избран разход")</f>
        <v>Не е избран разход</v>
      </c>
      <c r="D429" s="32"/>
      <c r="E429" s="16"/>
      <c r="F429" s="18" t="str">
        <f>IF(E429&gt;0,IF(ISERROR(VLOOKUP(E429,private!$S$2:$T$32,2,FALSE)),"Не е избран застраховател",VLOOKUP(E429,private!$S$2:$T$32,2,FALSE)),"Не е избран застраховател")</f>
        <v>Не е избран застраховател</v>
      </c>
      <c r="G429" s="45"/>
      <c r="H429" s="31"/>
      <c r="I429" s="31"/>
      <c r="J429" s="31"/>
      <c r="K429" s="46"/>
      <c r="L429" s="54" t="str">
        <f t="shared" si="6"/>
        <v>Няма избран разход</v>
      </c>
    </row>
    <row r="430" spans="1:12" x14ac:dyDescent="0.25">
      <c r="A430" s="4">
        <v>428</v>
      </c>
      <c r="B430" s="15"/>
      <c r="C430" s="4" t="str">
        <f>IF(B430&gt;0,IF(ISERROR(VLOOKUP(B430,exp!$A$3:$T$2002,20,FALSE)),"Не е избран разход",VLOOKUP(B430,exp!$A$3:$T$2002,20,FALSE)),"Не е избран разход")</f>
        <v>Не е избран разход</v>
      </c>
      <c r="D430" s="32"/>
      <c r="E430" s="16"/>
      <c r="F430" s="18" t="str">
        <f>IF(E430&gt;0,IF(ISERROR(VLOOKUP(E430,private!$S$2:$T$32,2,FALSE)),"Не е избран застраховател",VLOOKUP(E430,private!$S$2:$T$32,2,FALSE)),"Не е избран застраховател")</f>
        <v>Не е избран застраховател</v>
      </c>
      <c r="G430" s="45"/>
      <c r="H430" s="31"/>
      <c r="I430" s="31"/>
      <c r="J430" s="31"/>
      <c r="K430" s="46"/>
      <c r="L430" s="54" t="str">
        <f t="shared" si="6"/>
        <v>Няма избран разход</v>
      </c>
    </row>
    <row r="431" spans="1:12" x14ac:dyDescent="0.25">
      <c r="A431" s="4">
        <v>429</v>
      </c>
      <c r="B431" s="15"/>
      <c r="C431" s="4" t="str">
        <f>IF(B431&gt;0,IF(ISERROR(VLOOKUP(B431,exp!$A$3:$T$2002,20,FALSE)),"Не е избран разход",VLOOKUP(B431,exp!$A$3:$T$2002,20,FALSE)),"Не е избран разход")</f>
        <v>Не е избран разход</v>
      </c>
      <c r="D431" s="32"/>
      <c r="E431" s="16"/>
      <c r="F431" s="18" t="str">
        <f>IF(E431&gt;0,IF(ISERROR(VLOOKUP(E431,private!$S$2:$T$32,2,FALSE)),"Не е избран застраховател",VLOOKUP(E431,private!$S$2:$T$32,2,FALSE)),"Не е избран застраховател")</f>
        <v>Не е избран застраховател</v>
      </c>
      <c r="G431" s="45"/>
      <c r="H431" s="31"/>
      <c r="I431" s="31"/>
      <c r="J431" s="31"/>
      <c r="K431" s="46"/>
      <c r="L431" s="54" t="str">
        <f t="shared" si="6"/>
        <v>Няма избран разход</v>
      </c>
    </row>
    <row r="432" spans="1:12" x14ac:dyDescent="0.25">
      <c r="A432" s="4">
        <v>430</v>
      </c>
      <c r="B432" s="15"/>
      <c r="C432" s="4" t="str">
        <f>IF(B432&gt;0,IF(ISERROR(VLOOKUP(B432,exp!$A$3:$T$2002,20,FALSE)),"Не е избран разход",VLOOKUP(B432,exp!$A$3:$T$2002,20,FALSE)),"Не е избран разход")</f>
        <v>Не е избран разход</v>
      </c>
      <c r="D432" s="32"/>
      <c r="E432" s="16"/>
      <c r="F432" s="18" t="str">
        <f>IF(E432&gt;0,IF(ISERROR(VLOOKUP(E432,private!$S$2:$T$32,2,FALSE)),"Не е избран застраховател",VLOOKUP(E432,private!$S$2:$T$32,2,FALSE)),"Не е избран застраховател")</f>
        <v>Не е избран застраховател</v>
      </c>
      <c r="G432" s="45"/>
      <c r="H432" s="31"/>
      <c r="I432" s="31"/>
      <c r="J432" s="31"/>
      <c r="K432" s="46"/>
      <c r="L432" s="54" t="str">
        <f t="shared" si="6"/>
        <v>Няма избран разход</v>
      </c>
    </row>
    <row r="433" spans="1:12" x14ac:dyDescent="0.25">
      <c r="A433" s="4">
        <v>431</v>
      </c>
      <c r="B433" s="15"/>
      <c r="C433" s="4" t="str">
        <f>IF(B433&gt;0,IF(ISERROR(VLOOKUP(B433,exp!$A$3:$T$2002,20,FALSE)),"Не е избран разход",VLOOKUP(B433,exp!$A$3:$T$2002,20,FALSE)),"Не е избран разход")</f>
        <v>Не е избран разход</v>
      </c>
      <c r="D433" s="32"/>
      <c r="E433" s="16"/>
      <c r="F433" s="18" t="str">
        <f>IF(E433&gt;0,IF(ISERROR(VLOOKUP(E433,private!$S$2:$T$32,2,FALSE)),"Не е избран застраховател",VLOOKUP(E433,private!$S$2:$T$32,2,FALSE)),"Не е избран застраховател")</f>
        <v>Не е избран застраховател</v>
      </c>
      <c r="G433" s="45"/>
      <c r="H433" s="31"/>
      <c r="I433" s="31"/>
      <c r="J433" s="31"/>
      <c r="K433" s="46"/>
      <c r="L433" s="54" t="str">
        <f t="shared" si="6"/>
        <v>Няма избран разход</v>
      </c>
    </row>
    <row r="434" spans="1:12" x14ac:dyDescent="0.25">
      <c r="A434" s="4">
        <v>432</v>
      </c>
      <c r="B434" s="15"/>
      <c r="C434" s="4" t="str">
        <f>IF(B434&gt;0,IF(ISERROR(VLOOKUP(B434,exp!$A$3:$T$2002,20,FALSE)),"Не е избран разход",VLOOKUP(B434,exp!$A$3:$T$2002,20,FALSE)),"Не е избран разход")</f>
        <v>Не е избран разход</v>
      </c>
      <c r="D434" s="32"/>
      <c r="E434" s="16"/>
      <c r="F434" s="18" t="str">
        <f>IF(E434&gt;0,IF(ISERROR(VLOOKUP(E434,private!$S$2:$T$32,2,FALSE)),"Не е избран застраховател",VLOOKUP(E434,private!$S$2:$T$32,2,FALSE)),"Не е избран застраховател")</f>
        <v>Не е избран застраховател</v>
      </c>
      <c r="G434" s="45"/>
      <c r="H434" s="31"/>
      <c r="I434" s="31"/>
      <c r="J434" s="31"/>
      <c r="K434" s="46"/>
      <c r="L434" s="54" t="str">
        <f t="shared" si="6"/>
        <v>Няма избран разход</v>
      </c>
    </row>
    <row r="435" spans="1:12" x14ac:dyDescent="0.25">
      <c r="A435" s="4">
        <v>433</v>
      </c>
      <c r="B435" s="15"/>
      <c r="C435" s="4" t="str">
        <f>IF(B435&gt;0,IF(ISERROR(VLOOKUP(B435,exp!$A$3:$T$2002,20,FALSE)),"Не е избран разход",VLOOKUP(B435,exp!$A$3:$T$2002,20,FALSE)),"Не е избран разход")</f>
        <v>Не е избран разход</v>
      </c>
      <c r="D435" s="32"/>
      <c r="E435" s="16"/>
      <c r="F435" s="18" t="str">
        <f>IF(E435&gt;0,IF(ISERROR(VLOOKUP(E435,private!$S$2:$T$32,2,FALSE)),"Не е избран застраховател",VLOOKUP(E435,private!$S$2:$T$32,2,FALSE)),"Не е избран застраховател")</f>
        <v>Не е избран застраховател</v>
      </c>
      <c r="G435" s="45"/>
      <c r="H435" s="31"/>
      <c r="I435" s="31"/>
      <c r="J435" s="31"/>
      <c r="K435" s="46"/>
      <c r="L435" s="54" t="str">
        <f t="shared" si="6"/>
        <v>Няма избран разход</v>
      </c>
    </row>
    <row r="436" spans="1:12" x14ac:dyDescent="0.25">
      <c r="A436" s="4">
        <v>434</v>
      </c>
      <c r="B436" s="15"/>
      <c r="C436" s="4" t="str">
        <f>IF(B436&gt;0,IF(ISERROR(VLOOKUP(B436,exp!$A$3:$T$2002,20,FALSE)),"Не е избран разход",VLOOKUP(B436,exp!$A$3:$T$2002,20,FALSE)),"Не е избран разход")</f>
        <v>Не е избран разход</v>
      </c>
      <c r="D436" s="32"/>
      <c r="E436" s="16"/>
      <c r="F436" s="18" t="str">
        <f>IF(E436&gt;0,IF(ISERROR(VLOOKUP(E436,private!$S$2:$T$32,2,FALSE)),"Не е избран застраховател",VLOOKUP(E436,private!$S$2:$T$32,2,FALSE)),"Не е избран застраховател")</f>
        <v>Не е избран застраховател</v>
      </c>
      <c r="G436" s="45"/>
      <c r="H436" s="31"/>
      <c r="I436" s="31"/>
      <c r="J436" s="31"/>
      <c r="K436" s="46"/>
      <c r="L436" s="54" t="str">
        <f t="shared" si="6"/>
        <v>Няма избран разход</v>
      </c>
    </row>
    <row r="437" spans="1:12" x14ac:dyDescent="0.25">
      <c r="A437" s="4">
        <v>435</v>
      </c>
      <c r="B437" s="15"/>
      <c r="C437" s="4" t="str">
        <f>IF(B437&gt;0,IF(ISERROR(VLOOKUP(B437,exp!$A$3:$T$2002,20,FALSE)),"Не е избран разход",VLOOKUP(B437,exp!$A$3:$T$2002,20,FALSE)),"Не е избран разход")</f>
        <v>Не е избран разход</v>
      </c>
      <c r="D437" s="32"/>
      <c r="E437" s="16"/>
      <c r="F437" s="18" t="str">
        <f>IF(E437&gt;0,IF(ISERROR(VLOOKUP(E437,private!$S$2:$T$32,2,FALSE)),"Не е избран застраховател",VLOOKUP(E437,private!$S$2:$T$32,2,FALSE)),"Не е избран застраховател")</f>
        <v>Не е избран застраховател</v>
      </c>
      <c r="G437" s="45"/>
      <c r="H437" s="31"/>
      <c r="I437" s="31"/>
      <c r="J437" s="31"/>
      <c r="K437" s="46"/>
      <c r="L437" s="54" t="str">
        <f t="shared" si="6"/>
        <v>Няма избран разход</v>
      </c>
    </row>
    <row r="438" spans="1:12" x14ac:dyDescent="0.25">
      <c r="A438" s="4">
        <v>436</v>
      </c>
      <c r="B438" s="15"/>
      <c r="C438" s="4" t="str">
        <f>IF(B438&gt;0,IF(ISERROR(VLOOKUP(B438,exp!$A$3:$T$2002,20,FALSE)),"Не е избран разход",VLOOKUP(B438,exp!$A$3:$T$2002,20,FALSE)),"Не е избран разход")</f>
        <v>Не е избран разход</v>
      </c>
      <c r="D438" s="32"/>
      <c r="E438" s="16"/>
      <c r="F438" s="18" t="str">
        <f>IF(E438&gt;0,IF(ISERROR(VLOOKUP(E438,private!$S$2:$T$32,2,FALSE)),"Не е избран застраховател",VLOOKUP(E438,private!$S$2:$T$32,2,FALSE)),"Не е избран застраховател")</f>
        <v>Не е избран застраховател</v>
      </c>
      <c r="G438" s="45"/>
      <c r="H438" s="31"/>
      <c r="I438" s="31"/>
      <c r="J438" s="31"/>
      <c r="K438" s="46"/>
      <c r="L438" s="54" t="str">
        <f t="shared" si="6"/>
        <v>Няма избран разход</v>
      </c>
    </row>
    <row r="439" spans="1:12" x14ac:dyDescent="0.25">
      <c r="A439" s="4">
        <v>437</v>
      </c>
      <c r="B439" s="15"/>
      <c r="C439" s="4" t="str">
        <f>IF(B439&gt;0,IF(ISERROR(VLOOKUP(B439,exp!$A$3:$T$2002,20,FALSE)),"Не е избран разход",VLOOKUP(B439,exp!$A$3:$T$2002,20,FALSE)),"Не е избран разход")</f>
        <v>Не е избран разход</v>
      </c>
      <c r="D439" s="32"/>
      <c r="E439" s="16"/>
      <c r="F439" s="18" t="str">
        <f>IF(E439&gt;0,IF(ISERROR(VLOOKUP(E439,private!$S$2:$T$32,2,FALSE)),"Не е избран застраховател",VLOOKUP(E439,private!$S$2:$T$32,2,FALSE)),"Не е избран застраховател")</f>
        <v>Не е избран застраховател</v>
      </c>
      <c r="G439" s="45"/>
      <c r="H439" s="31"/>
      <c r="I439" s="31"/>
      <c r="J439" s="31"/>
      <c r="K439" s="46"/>
      <c r="L439" s="54" t="str">
        <f t="shared" si="6"/>
        <v>Няма избран разход</v>
      </c>
    </row>
    <row r="440" spans="1:12" x14ac:dyDescent="0.25">
      <c r="A440" s="4">
        <v>438</v>
      </c>
      <c r="B440" s="15"/>
      <c r="C440" s="4" t="str">
        <f>IF(B440&gt;0,IF(ISERROR(VLOOKUP(B440,exp!$A$3:$T$2002,20,FALSE)),"Не е избран разход",VLOOKUP(B440,exp!$A$3:$T$2002,20,FALSE)),"Не е избран разход")</f>
        <v>Не е избран разход</v>
      </c>
      <c r="D440" s="32"/>
      <c r="E440" s="16"/>
      <c r="F440" s="18" t="str">
        <f>IF(E440&gt;0,IF(ISERROR(VLOOKUP(E440,private!$S$2:$T$32,2,FALSE)),"Не е избран застраховател",VLOOKUP(E440,private!$S$2:$T$32,2,FALSE)),"Не е избран застраховател")</f>
        <v>Не е избран застраховател</v>
      </c>
      <c r="G440" s="45"/>
      <c r="H440" s="31"/>
      <c r="I440" s="31"/>
      <c r="J440" s="31"/>
      <c r="K440" s="46"/>
      <c r="L440" s="54" t="str">
        <f t="shared" si="6"/>
        <v>Няма избран разход</v>
      </c>
    </row>
    <row r="441" spans="1:12" x14ac:dyDescent="0.25">
      <c r="A441" s="4">
        <v>439</v>
      </c>
      <c r="B441" s="15"/>
      <c r="C441" s="4" t="str">
        <f>IF(B441&gt;0,IF(ISERROR(VLOOKUP(B441,exp!$A$3:$T$2002,20,FALSE)),"Не е избран разход",VLOOKUP(B441,exp!$A$3:$T$2002,20,FALSE)),"Не е избран разход")</f>
        <v>Не е избран разход</v>
      </c>
      <c r="D441" s="32"/>
      <c r="E441" s="16"/>
      <c r="F441" s="18" t="str">
        <f>IF(E441&gt;0,IF(ISERROR(VLOOKUP(E441,private!$S$2:$T$32,2,FALSE)),"Не е избран застраховател",VLOOKUP(E441,private!$S$2:$T$32,2,FALSE)),"Не е избран застраховател")</f>
        <v>Не е избран застраховател</v>
      </c>
      <c r="G441" s="45"/>
      <c r="H441" s="31"/>
      <c r="I441" s="31"/>
      <c r="J441" s="31"/>
      <c r="K441" s="46"/>
      <c r="L441" s="54" t="str">
        <f t="shared" si="6"/>
        <v>Няма избран разход</v>
      </c>
    </row>
    <row r="442" spans="1:12" x14ac:dyDescent="0.25">
      <c r="A442" s="4">
        <v>440</v>
      </c>
      <c r="B442" s="15"/>
      <c r="C442" s="4" t="str">
        <f>IF(B442&gt;0,IF(ISERROR(VLOOKUP(B442,exp!$A$3:$T$2002,20,FALSE)),"Не е избран разход",VLOOKUP(B442,exp!$A$3:$T$2002,20,FALSE)),"Не е избран разход")</f>
        <v>Не е избран разход</v>
      </c>
      <c r="D442" s="32"/>
      <c r="E442" s="16"/>
      <c r="F442" s="18" t="str">
        <f>IF(E442&gt;0,IF(ISERROR(VLOOKUP(E442,private!$S$2:$T$32,2,FALSE)),"Не е избран застраховател",VLOOKUP(E442,private!$S$2:$T$32,2,FALSE)),"Не е избран застраховател")</f>
        <v>Не е избран застраховател</v>
      </c>
      <c r="G442" s="45"/>
      <c r="H442" s="31"/>
      <c r="I442" s="31"/>
      <c r="J442" s="31"/>
      <c r="K442" s="46"/>
      <c r="L442" s="54" t="str">
        <f t="shared" si="6"/>
        <v>Няма избран разход</v>
      </c>
    </row>
    <row r="443" spans="1:12" x14ac:dyDescent="0.25">
      <c r="A443" s="4">
        <v>441</v>
      </c>
      <c r="B443" s="15"/>
      <c r="C443" s="4" t="str">
        <f>IF(B443&gt;0,IF(ISERROR(VLOOKUP(B443,exp!$A$3:$T$2002,20,FALSE)),"Не е избран разход",VLOOKUP(B443,exp!$A$3:$T$2002,20,FALSE)),"Не е избран разход")</f>
        <v>Не е избран разход</v>
      </c>
      <c r="D443" s="32"/>
      <c r="E443" s="16"/>
      <c r="F443" s="18" t="str">
        <f>IF(E443&gt;0,IF(ISERROR(VLOOKUP(E443,private!$S$2:$T$32,2,FALSE)),"Не е избран застраховател",VLOOKUP(E443,private!$S$2:$T$32,2,FALSE)),"Не е избран застраховател")</f>
        <v>Не е избран застраховател</v>
      </c>
      <c r="G443" s="45"/>
      <c r="H443" s="31"/>
      <c r="I443" s="31"/>
      <c r="J443" s="31"/>
      <c r="K443" s="46"/>
      <c r="L443" s="54" t="str">
        <f t="shared" si="6"/>
        <v>Няма избран разход</v>
      </c>
    </row>
    <row r="444" spans="1:12" x14ac:dyDescent="0.25">
      <c r="A444" s="4">
        <v>442</v>
      </c>
      <c r="B444" s="15"/>
      <c r="C444" s="4" t="str">
        <f>IF(B444&gt;0,IF(ISERROR(VLOOKUP(B444,exp!$A$3:$T$2002,20,FALSE)),"Не е избран разход",VLOOKUP(B444,exp!$A$3:$T$2002,20,FALSE)),"Не е избран разход")</f>
        <v>Не е избран разход</v>
      </c>
      <c r="D444" s="32"/>
      <c r="E444" s="16"/>
      <c r="F444" s="18" t="str">
        <f>IF(E444&gt;0,IF(ISERROR(VLOOKUP(E444,private!$S$2:$T$32,2,FALSE)),"Не е избран застраховател",VLOOKUP(E444,private!$S$2:$T$32,2,FALSE)),"Не е избран застраховател")</f>
        <v>Не е избран застраховател</v>
      </c>
      <c r="G444" s="45"/>
      <c r="H444" s="31"/>
      <c r="I444" s="31"/>
      <c r="J444" s="31"/>
      <c r="K444" s="46"/>
      <c r="L444" s="54" t="str">
        <f t="shared" si="6"/>
        <v>Няма избран разход</v>
      </c>
    </row>
    <row r="445" spans="1:12" x14ac:dyDescent="0.25">
      <c r="A445" s="4">
        <v>443</v>
      </c>
      <c r="B445" s="15"/>
      <c r="C445" s="4" t="str">
        <f>IF(B445&gt;0,IF(ISERROR(VLOOKUP(B445,exp!$A$3:$T$2002,20,FALSE)),"Не е избран разход",VLOOKUP(B445,exp!$A$3:$T$2002,20,FALSE)),"Не е избран разход")</f>
        <v>Не е избран разход</v>
      </c>
      <c r="D445" s="32"/>
      <c r="E445" s="16"/>
      <c r="F445" s="18" t="str">
        <f>IF(E445&gt;0,IF(ISERROR(VLOOKUP(E445,private!$S$2:$T$32,2,FALSE)),"Не е избран застраховател",VLOOKUP(E445,private!$S$2:$T$32,2,FALSE)),"Не е избран застраховател")</f>
        <v>Не е избран застраховател</v>
      </c>
      <c r="G445" s="45"/>
      <c r="H445" s="31"/>
      <c r="I445" s="31"/>
      <c r="J445" s="31"/>
      <c r="K445" s="46"/>
      <c r="L445" s="54" t="str">
        <f t="shared" si="6"/>
        <v>Няма избран разход</v>
      </c>
    </row>
    <row r="446" spans="1:12" x14ac:dyDescent="0.25">
      <c r="A446" s="4">
        <v>444</v>
      </c>
      <c r="B446" s="15"/>
      <c r="C446" s="4" t="str">
        <f>IF(B446&gt;0,IF(ISERROR(VLOOKUP(B446,exp!$A$3:$T$2002,20,FALSE)),"Не е избран разход",VLOOKUP(B446,exp!$A$3:$T$2002,20,FALSE)),"Не е избран разход")</f>
        <v>Не е избран разход</v>
      </c>
      <c r="D446" s="32"/>
      <c r="E446" s="16"/>
      <c r="F446" s="18" t="str">
        <f>IF(E446&gt;0,IF(ISERROR(VLOOKUP(E446,private!$S$2:$T$32,2,FALSE)),"Не е избран застраховател",VLOOKUP(E446,private!$S$2:$T$32,2,FALSE)),"Не е избран застраховател")</f>
        <v>Не е избран застраховател</v>
      </c>
      <c r="G446" s="45"/>
      <c r="H446" s="31"/>
      <c r="I446" s="31"/>
      <c r="J446" s="31"/>
      <c r="K446" s="46"/>
      <c r="L446" s="54" t="str">
        <f t="shared" si="6"/>
        <v>Няма избран разход</v>
      </c>
    </row>
    <row r="447" spans="1:12" x14ac:dyDescent="0.25">
      <c r="A447" s="4">
        <v>445</v>
      </c>
      <c r="B447" s="15"/>
      <c r="C447" s="4" t="str">
        <f>IF(B447&gt;0,IF(ISERROR(VLOOKUP(B447,exp!$A$3:$T$2002,20,FALSE)),"Не е избран разход",VLOOKUP(B447,exp!$A$3:$T$2002,20,FALSE)),"Не е избран разход")</f>
        <v>Не е избран разход</v>
      </c>
      <c r="D447" s="32"/>
      <c r="E447" s="16"/>
      <c r="F447" s="18" t="str">
        <f>IF(E447&gt;0,IF(ISERROR(VLOOKUP(E447,private!$S$2:$T$32,2,FALSE)),"Не е избран застраховател",VLOOKUP(E447,private!$S$2:$T$32,2,FALSE)),"Не е избран застраховател")</f>
        <v>Не е избран застраховател</v>
      </c>
      <c r="G447" s="45"/>
      <c r="H447" s="31"/>
      <c r="I447" s="31"/>
      <c r="J447" s="31"/>
      <c r="K447" s="46"/>
      <c r="L447" s="54" t="str">
        <f t="shared" si="6"/>
        <v>Няма избран разход</v>
      </c>
    </row>
    <row r="448" spans="1:12" x14ac:dyDescent="0.25">
      <c r="A448" s="4">
        <v>446</v>
      </c>
      <c r="B448" s="15"/>
      <c r="C448" s="4" t="str">
        <f>IF(B448&gt;0,IF(ISERROR(VLOOKUP(B448,exp!$A$3:$T$2002,20,FALSE)),"Не е избран разход",VLOOKUP(B448,exp!$A$3:$T$2002,20,FALSE)),"Не е избран разход")</f>
        <v>Не е избран разход</v>
      </c>
      <c r="D448" s="32"/>
      <c r="E448" s="16"/>
      <c r="F448" s="18" t="str">
        <f>IF(E448&gt;0,IF(ISERROR(VLOOKUP(E448,private!$S$2:$T$32,2,FALSE)),"Не е избран застраховател",VLOOKUP(E448,private!$S$2:$T$32,2,FALSE)),"Не е избран застраховател")</f>
        <v>Не е избран застраховател</v>
      </c>
      <c r="G448" s="45"/>
      <c r="H448" s="31"/>
      <c r="I448" s="31"/>
      <c r="J448" s="31"/>
      <c r="K448" s="46"/>
      <c r="L448" s="54" t="str">
        <f t="shared" si="6"/>
        <v>Няма избран разход</v>
      </c>
    </row>
    <row r="449" spans="1:12" x14ac:dyDescent="0.25">
      <c r="A449" s="4">
        <v>447</v>
      </c>
      <c r="B449" s="15"/>
      <c r="C449" s="4" t="str">
        <f>IF(B449&gt;0,IF(ISERROR(VLOOKUP(B449,exp!$A$3:$T$2002,20,FALSE)),"Не е избран разход",VLOOKUP(B449,exp!$A$3:$T$2002,20,FALSE)),"Не е избран разход")</f>
        <v>Не е избран разход</v>
      </c>
      <c r="D449" s="32"/>
      <c r="E449" s="16"/>
      <c r="F449" s="18" t="str">
        <f>IF(E449&gt;0,IF(ISERROR(VLOOKUP(E449,private!$S$2:$T$32,2,FALSE)),"Не е избран застраховател",VLOOKUP(E449,private!$S$2:$T$32,2,FALSE)),"Не е избран застраховател")</f>
        <v>Не е избран застраховател</v>
      </c>
      <c r="G449" s="45"/>
      <c r="H449" s="31"/>
      <c r="I449" s="31"/>
      <c r="J449" s="31"/>
      <c r="K449" s="46"/>
      <c r="L449" s="54" t="str">
        <f t="shared" si="6"/>
        <v>Няма избран разход</v>
      </c>
    </row>
    <row r="450" spans="1:12" x14ac:dyDescent="0.25">
      <c r="A450" s="4">
        <v>448</v>
      </c>
      <c r="B450" s="15"/>
      <c r="C450" s="4" t="str">
        <f>IF(B450&gt;0,IF(ISERROR(VLOOKUP(B450,exp!$A$3:$T$2002,20,FALSE)),"Не е избран разход",VLOOKUP(B450,exp!$A$3:$T$2002,20,FALSE)),"Не е избран разход")</f>
        <v>Не е избран разход</v>
      </c>
      <c r="D450" s="32"/>
      <c r="E450" s="16"/>
      <c r="F450" s="18" t="str">
        <f>IF(E450&gt;0,IF(ISERROR(VLOOKUP(E450,private!$S$2:$T$32,2,FALSE)),"Не е избран застраховател",VLOOKUP(E450,private!$S$2:$T$32,2,FALSE)),"Не е избран застраховател")</f>
        <v>Не е избран застраховател</v>
      </c>
      <c r="G450" s="45"/>
      <c r="H450" s="31"/>
      <c r="I450" s="31"/>
      <c r="J450" s="31"/>
      <c r="K450" s="46"/>
      <c r="L450" s="54" t="str">
        <f t="shared" si="6"/>
        <v>Няма избран разход</v>
      </c>
    </row>
    <row r="451" spans="1:12" x14ac:dyDescent="0.25">
      <c r="A451" s="4">
        <v>449</v>
      </c>
      <c r="B451" s="15"/>
      <c r="C451" s="4" t="str">
        <f>IF(B451&gt;0,IF(ISERROR(VLOOKUP(B451,exp!$A$3:$T$2002,20,FALSE)),"Не е избран разход",VLOOKUP(B451,exp!$A$3:$T$2002,20,FALSE)),"Не е избран разход")</f>
        <v>Не е избран разход</v>
      </c>
      <c r="D451" s="32"/>
      <c r="E451" s="16"/>
      <c r="F451" s="18" t="str">
        <f>IF(E451&gt;0,IF(ISERROR(VLOOKUP(E451,private!$S$2:$T$32,2,FALSE)),"Не е избран застраховател",VLOOKUP(E451,private!$S$2:$T$32,2,FALSE)),"Не е избран застраховател")</f>
        <v>Не е избран застраховател</v>
      </c>
      <c r="G451" s="45"/>
      <c r="H451" s="31"/>
      <c r="I451" s="31"/>
      <c r="J451" s="31"/>
      <c r="K451" s="46"/>
      <c r="L451" s="54" t="str">
        <f t="shared" si="6"/>
        <v>Няма избран разход</v>
      </c>
    </row>
    <row r="452" spans="1:12" x14ac:dyDescent="0.25">
      <c r="A452" s="4">
        <v>450</v>
      </c>
      <c r="B452" s="15"/>
      <c r="C452" s="4" t="str">
        <f>IF(B452&gt;0,IF(ISERROR(VLOOKUP(B452,exp!$A$3:$T$2002,20,FALSE)),"Не е избран разход",VLOOKUP(B452,exp!$A$3:$T$2002,20,FALSE)),"Не е избран разход")</f>
        <v>Не е избран разход</v>
      </c>
      <c r="D452" s="32"/>
      <c r="E452" s="16"/>
      <c r="F452" s="18" t="str">
        <f>IF(E452&gt;0,IF(ISERROR(VLOOKUP(E452,private!$S$2:$T$32,2,FALSE)),"Не е избран застраховател",VLOOKUP(E452,private!$S$2:$T$32,2,FALSE)),"Не е избран застраховател")</f>
        <v>Не е избран застраховател</v>
      </c>
      <c r="G452" s="45"/>
      <c r="H452" s="31"/>
      <c r="I452" s="31"/>
      <c r="J452" s="31"/>
      <c r="K452" s="46"/>
      <c r="L452" s="54" t="str">
        <f t="shared" ref="L452:L515" si="7">IF(B452&lt;&gt;"",IF(AND(D452&lt;&gt;"",E452&lt;&gt;"",G452&lt;&gt;"",H452&lt;&gt;"",I452&lt;&gt;"",J452&lt;&gt;"",K452&lt;&gt;""),"","Задължителни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453" spans="1:12" x14ac:dyDescent="0.25">
      <c r="A453" s="4">
        <v>451</v>
      </c>
      <c r="B453" s="15"/>
      <c r="C453" s="4" t="str">
        <f>IF(B453&gt;0,IF(ISERROR(VLOOKUP(B453,exp!$A$3:$T$2002,20,FALSE)),"Не е избран разход",VLOOKUP(B453,exp!$A$3:$T$2002,20,FALSE)),"Не е избран разход")</f>
        <v>Не е избран разход</v>
      </c>
      <c r="D453" s="32"/>
      <c r="E453" s="16"/>
      <c r="F453" s="18" t="str">
        <f>IF(E453&gt;0,IF(ISERROR(VLOOKUP(E453,private!$S$2:$T$32,2,FALSE)),"Не е избран застраховател",VLOOKUP(E453,private!$S$2:$T$32,2,FALSE)),"Не е избран застраховател")</f>
        <v>Не е избран застраховател</v>
      </c>
      <c r="G453" s="45"/>
      <c r="H453" s="31"/>
      <c r="I453" s="31"/>
      <c r="J453" s="31"/>
      <c r="K453" s="46"/>
      <c r="L453" s="54" t="str">
        <f t="shared" si="7"/>
        <v>Няма избран разход</v>
      </c>
    </row>
    <row r="454" spans="1:12" x14ac:dyDescent="0.25">
      <c r="A454" s="4">
        <v>452</v>
      </c>
      <c r="B454" s="15"/>
      <c r="C454" s="4" t="str">
        <f>IF(B454&gt;0,IF(ISERROR(VLOOKUP(B454,exp!$A$3:$T$2002,20,FALSE)),"Не е избран разход",VLOOKUP(B454,exp!$A$3:$T$2002,20,FALSE)),"Не е избран разход")</f>
        <v>Не е избран разход</v>
      </c>
      <c r="D454" s="32"/>
      <c r="E454" s="16"/>
      <c r="F454" s="18" t="str">
        <f>IF(E454&gt;0,IF(ISERROR(VLOOKUP(E454,private!$S$2:$T$32,2,FALSE)),"Не е избран застраховател",VLOOKUP(E454,private!$S$2:$T$32,2,FALSE)),"Не е избран застраховател")</f>
        <v>Не е избран застраховател</v>
      </c>
      <c r="G454" s="45"/>
      <c r="H454" s="31"/>
      <c r="I454" s="31"/>
      <c r="J454" s="31"/>
      <c r="K454" s="46"/>
      <c r="L454" s="54" t="str">
        <f t="shared" si="7"/>
        <v>Няма избран разход</v>
      </c>
    </row>
    <row r="455" spans="1:12" x14ac:dyDescent="0.25">
      <c r="A455" s="4">
        <v>453</v>
      </c>
      <c r="B455" s="15"/>
      <c r="C455" s="4" t="str">
        <f>IF(B455&gt;0,IF(ISERROR(VLOOKUP(B455,exp!$A$3:$T$2002,20,FALSE)),"Не е избран разход",VLOOKUP(B455,exp!$A$3:$T$2002,20,FALSE)),"Не е избран разход")</f>
        <v>Не е избран разход</v>
      </c>
      <c r="D455" s="32"/>
      <c r="E455" s="16"/>
      <c r="F455" s="18" t="str">
        <f>IF(E455&gt;0,IF(ISERROR(VLOOKUP(E455,private!$S$2:$T$32,2,FALSE)),"Не е избран застраховател",VLOOKUP(E455,private!$S$2:$T$32,2,FALSE)),"Не е избран застраховател")</f>
        <v>Не е избран застраховател</v>
      </c>
      <c r="G455" s="45"/>
      <c r="H455" s="31"/>
      <c r="I455" s="31"/>
      <c r="J455" s="31"/>
      <c r="K455" s="46"/>
      <c r="L455" s="54" t="str">
        <f t="shared" si="7"/>
        <v>Няма избран разход</v>
      </c>
    </row>
    <row r="456" spans="1:12" x14ac:dyDescent="0.25">
      <c r="A456" s="4">
        <v>454</v>
      </c>
      <c r="B456" s="15"/>
      <c r="C456" s="4" t="str">
        <f>IF(B456&gt;0,IF(ISERROR(VLOOKUP(B456,exp!$A$3:$T$2002,20,FALSE)),"Не е избран разход",VLOOKUP(B456,exp!$A$3:$T$2002,20,FALSE)),"Не е избран разход")</f>
        <v>Не е избран разход</v>
      </c>
      <c r="D456" s="32"/>
      <c r="E456" s="16"/>
      <c r="F456" s="18" t="str">
        <f>IF(E456&gt;0,IF(ISERROR(VLOOKUP(E456,private!$S$2:$T$32,2,FALSE)),"Не е избран застраховател",VLOOKUP(E456,private!$S$2:$T$32,2,FALSE)),"Не е избран застраховател")</f>
        <v>Не е избран застраховател</v>
      </c>
      <c r="G456" s="45"/>
      <c r="H456" s="31"/>
      <c r="I456" s="31"/>
      <c r="J456" s="31"/>
      <c r="K456" s="46"/>
      <c r="L456" s="54" t="str">
        <f t="shared" si="7"/>
        <v>Няма избран разход</v>
      </c>
    </row>
    <row r="457" spans="1:12" x14ac:dyDescent="0.25">
      <c r="A457" s="4">
        <v>455</v>
      </c>
      <c r="B457" s="15"/>
      <c r="C457" s="4" t="str">
        <f>IF(B457&gt;0,IF(ISERROR(VLOOKUP(B457,exp!$A$3:$T$2002,20,FALSE)),"Не е избран разход",VLOOKUP(B457,exp!$A$3:$T$2002,20,FALSE)),"Не е избран разход")</f>
        <v>Не е избран разход</v>
      </c>
      <c r="D457" s="32"/>
      <c r="E457" s="16"/>
      <c r="F457" s="18" t="str">
        <f>IF(E457&gt;0,IF(ISERROR(VLOOKUP(E457,private!$S$2:$T$32,2,FALSE)),"Не е избран застраховател",VLOOKUP(E457,private!$S$2:$T$32,2,FALSE)),"Не е избран застраховател")</f>
        <v>Не е избран застраховател</v>
      </c>
      <c r="G457" s="45"/>
      <c r="H457" s="31"/>
      <c r="I457" s="31"/>
      <c r="J457" s="31"/>
      <c r="K457" s="46"/>
      <c r="L457" s="54" t="str">
        <f t="shared" si="7"/>
        <v>Няма избран разход</v>
      </c>
    </row>
    <row r="458" spans="1:12" x14ac:dyDescent="0.25">
      <c r="A458" s="4">
        <v>456</v>
      </c>
      <c r="B458" s="15"/>
      <c r="C458" s="4" t="str">
        <f>IF(B458&gt;0,IF(ISERROR(VLOOKUP(B458,exp!$A$3:$T$2002,20,FALSE)),"Не е избран разход",VLOOKUP(B458,exp!$A$3:$T$2002,20,FALSE)),"Не е избран разход")</f>
        <v>Не е избран разход</v>
      </c>
      <c r="D458" s="32"/>
      <c r="E458" s="16"/>
      <c r="F458" s="18" t="str">
        <f>IF(E458&gt;0,IF(ISERROR(VLOOKUP(E458,private!$S$2:$T$32,2,FALSE)),"Не е избран застраховател",VLOOKUP(E458,private!$S$2:$T$32,2,FALSE)),"Не е избран застраховател")</f>
        <v>Не е избран застраховател</v>
      </c>
      <c r="G458" s="45"/>
      <c r="H458" s="31"/>
      <c r="I458" s="31"/>
      <c r="J458" s="31"/>
      <c r="K458" s="46"/>
      <c r="L458" s="54" t="str">
        <f t="shared" si="7"/>
        <v>Няма избран разход</v>
      </c>
    </row>
    <row r="459" spans="1:12" x14ac:dyDescent="0.25">
      <c r="A459" s="4">
        <v>457</v>
      </c>
      <c r="B459" s="15"/>
      <c r="C459" s="4" t="str">
        <f>IF(B459&gt;0,IF(ISERROR(VLOOKUP(B459,exp!$A$3:$T$2002,20,FALSE)),"Не е избран разход",VLOOKUP(B459,exp!$A$3:$T$2002,20,FALSE)),"Не е избран разход")</f>
        <v>Не е избран разход</v>
      </c>
      <c r="D459" s="32"/>
      <c r="E459" s="16"/>
      <c r="F459" s="18" t="str">
        <f>IF(E459&gt;0,IF(ISERROR(VLOOKUP(E459,private!$S$2:$T$32,2,FALSE)),"Не е избран застраховател",VLOOKUP(E459,private!$S$2:$T$32,2,FALSE)),"Не е избран застраховател")</f>
        <v>Не е избран застраховател</v>
      </c>
      <c r="G459" s="45"/>
      <c r="H459" s="31"/>
      <c r="I459" s="31"/>
      <c r="J459" s="31"/>
      <c r="K459" s="46"/>
      <c r="L459" s="54" t="str">
        <f t="shared" si="7"/>
        <v>Няма избран разход</v>
      </c>
    </row>
    <row r="460" spans="1:12" x14ac:dyDescent="0.25">
      <c r="A460" s="4">
        <v>458</v>
      </c>
      <c r="B460" s="15"/>
      <c r="C460" s="4" t="str">
        <f>IF(B460&gt;0,IF(ISERROR(VLOOKUP(B460,exp!$A$3:$T$2002,20,FALSE)),"Не е избран разход",VLOOKUP(B460,exp!$A$3:$T$2002,20,FALSE)),"Не е избран разход")</f>
        <v>Не е избран разход</v>
      </c>
      <c r="D460" s="32"/>
      <c r="E460" s="16"/>
      <c r="F460" s="18" t="str">
        <f>IF(E460&gt;0,IF(ISERROR(VLOOKUP(E460,private!$S$2:$T$32,2,FALSE)),"Не е избран застраховател",VLOOKUP(E460,private!$S$2:$T$32,2,FALSE)),"Не е избран застраховател")</f>
        <v>Не е избран застраховател</v>
      </c>
      <c r="G460" s="45"/>
      <c r="H460" s="31"/>
      <c r="I460" s="31"/>
      <c r="J460" s="31"/>
      <c r="K460" s="46"/>
      <c r="L460" s="54" t="str">
        <f t="shared" si="7"/>
        <v>Няма избран разход</v>
      </c>
    </row>
    <row r="461" spans="1:12" x14ac:dyDescent="0.25">
      <c r="A461" s="4">
        <v>459</v>
      </c>
      <c r="B461" s="15"/>
      <c r="C461" s="4" t="str">
        <f>IF(B461&gt;0,IF(ISERROR(VLOOKUP(B461,exp!$A$3:$T$2002,20,FALSE)),"Не е избран разход",VLOOKUP(B461,exp!$A$3:$T$2002,20,FALSE)),"Не е избран разход")</f>
        <v>Не е избран разход</v>
      </c>
      <c r="D461" s="32"/>
      <c r="E461" s="16"/>
      <c r="F461" s="18" t="str">
        <f>IF(E461&gt;0,IF(ISERROR(VLOOKUP(E461,private!$S$2:$T$32,2,FALSE)),"Не е избран застраховател",VLOOKUP(E461,private!$S$2:$T$32,2,FALSE)),"Не е избран застраховател")</f>
        <v>Не е избран застраховател</v>
      </c>
      <c r="G461" s="45"/>
      <c r="H461" s="31"/>
      <c r="I461" s="31"/>
      <c r="J461" s="31"/>
      <c r="K461" s="46"/>
      <c r="L461" s="54" t="str">
        <f t="shared" si="7"/>
        <v>Няма избран разход</v>
      </c>
    </row>
    <row r="462" spans="1:12" x14ac:dyDescent="0.25">
      <c r="A462" s="4">
        <v>460</v>
      </c>
      <c r="B462" s="15"/>
      <c r="C462" s="4" t="str">
        <f>IF(B462&gt;0,IF(ISERROR(VLOOKUP(B462,exp!$A$3:$T$2002,20,FALSE)),"Не е избран разход",VLOOKUP(B462,exp!$A$3:$T$2002,20,FALSE)),"Не е избран разход")</f>
        <v>Не е избран разход</v>
      </c>
      <c r="D462" s="32"/>
      <c r="E462" s="16"/>
      <c r="F462" s="18" t="str">
        <f>IF(E462&gt;0,IF(ISERROR(VLOOKUP(E462,private!$S$2:$T$32,2,FALSE)),"Не е избран застраховател",VLOOKUP(E462,private!$S$2:$T$32,2,FALSE)),"Не е избран застраховател")</f>
        <v>Не е избран застраховател</v>
      </c>
      <c r="G462" s="45"/>
      <c r="H462" s="31"/>
      <c r="I462" s="31"/>
      <c r="J462" s="31"/>
      <c r="K462" s="46"/>
      <c r="L462" s="54" t="str">
        <f t="shared" si="7"/>
        <v>Няма избран разход</v>
      </c>
    </row>
    <row r="463" spans="1:12" x14ac:dyDescent="0.25">
      <c r="A463" s="4">
        <v>461</v>
      </c>
      <c r="B463" s="15"/>
      <c r="C463" s="4" t="str">
        <f>IF(B463&gt;0,IF(ISERROR(VLOOKUP(B463,exp!$A$3:$T$2002,20,FALSE)),"Не е избран разход",VLOOKUP(B463,exp!$A$3:$T$2002,20,FALSE)),"Не е избран разход")</f>
        <v>Не е избран разход</v>
      </c>
      <c r="D463" s="32"/>
      <c r="E463" s="16"/>
      <c r="F463" s="18" t="str">
        <f>IF(E463&gt;0,IF(ISERROR(VLOOKUP(E463,private!$S$2:$T$32,2,FALSE)),"Не е избран застраховател",VLOOKUP(E463,private!$S$2:$T$32,2,FALSE)),"Не е избран застраховател")</f>
        <v>Не е избран застраховател</v>
      </c>
      <c r="G463" s="45"/>
      <c r="H463" s="31"/>
      <c r="I463" s="31"/>
      <c r="J463" s="31"/>
      <c r="K463" s="46"/>
      <c r="L463" s="54" t="str">
        <f t="shared" si="7"/>
        <v>Няма избран разход</v>
      </c>
    </row>
    <row r="464" spans="1:12" x14ac:dyDescent="0.25">
      <c r="A464" s="4">
        <v>462</v>
      </c>
      <c r="B464" s="15"/>
      <c r="C464" s="4" t="str">
        <f>IF(B464&gt;0,IF(ISERROR(VLOOKUP(B464,exp!$A$3:$T$2002,20,FALSE)),"Не е избран разход",VLOOKUP(B464,exp!$A$3:$T$2002,20,FALSE)),"Не е избран разход")</f>
        <v>Не е избран разход</v>
      </c>
      <c r="D464" s="32"/>
      <c r="E464" s="16"/>
      <c r="F464" s="18" t="str">
        <f>IF(E464&gt;0,IF(ISERROR(VLOOKUP(E464,private!$S$2:$T$32,2,FALSE)),"Не е избран застраховател",VLOOKUP(E464,private!$S$2:$T$32,2,FALSE)),"Не е избран застраховател")</f>
        <v>Не е избран застраховател</v>
      </c>
      <c r="G464" s="45"/>
      <c r="H464" s="31"/>
      <c r="I464" s="31"/>
      <c r="J464" s="31"/>
      <c r="K464" s="46"/>
      <c r="L464" s="54" t="str">
        <f t="shared" si="7"/>
        <v>Няма избран разход</v>
      </c>
    </row>
    <row r="465" spans="1:12" x14ac:dyDescent="0.25">
      <c r="A465" s="4">
        <v>463</v>
      </c>
      <c r="B465" s="15"/>
      <c r="C465" s="4" t="str">
        <f>IF(B465&gt;0,IF(ISERROR(VLOOKUP(B465,exp!$A$3:$T$2002,20,FALSE)),"Не е избран разход",VLOOKUP(B465,exp!$A$3:$T$2002,20,FALSE)),"Не е избран разход")</f>
        <v>Не е избран разход</v>
      </c>
      <c r="D465" s="32"/>
      <c r="E465" s="16"/>
      <c r="F465" s="18" t="str">
        <f>IF(E465&gt;0,IF(ISERROR(VLOOKUP(E465,private!$S$2:$T$32,2,FALSE)),"Не е избран застраховател",VLOOKUP(E465,private!$S$2:$T$32,2,FALSE)),"Не е избран застраховател")</f>
        <v>Не е избран застраховател</v>
      </c>
      <c r="G465" s="45"/>
      <c r="H465" s="31"/>
      <c r="I465" s="31"/>
      <c r="J465" s="31"/>
      <c r="K465" s="46"/>
      <c r="L465" s="54" t="str">
        <f t="shared" si="7"/>
        <v>Няма избран разход</v>
      </c>
    </row>
    <row r="466" spans="1:12" x14ac:dyDescent="0.25">
      <c r="A466" s="4">
        <v>464</v>
      </c>
      <c r="B466" s="15"/>
      <c r="C466" s="4" t="str">
        <f>IF(B466&gt;0,IF(ISERROR(VLOOKUP(B466,exp!$A$3:$T$2002,20,FALSE)),"Не е избран разход",VLOOKUP(B466,exp!$A$3:$T$2002,20,FALSE)),"Не е избран разход")</f>
        <v>Не е избран разход</v>
      </c>
      <c r="D466" s="32"/>
      <c r="E466" s="16"/>
      <c r="F466" s="18" t="str">
        <f>IF(E466&gt;0,IF(ISERROR(VLOOKUP(E466,private!$S$2:$T$32,2,FALSE)),"Не е избран застраховател",VLOOKUP(E466,private!$S$2:$T$32,2,FALSE)),"Не е избран застраховател")</f>
        <v>Не е избран застраховател</v>
      </c>
      <c r="G466" s="45"/>
      <c r="H466" s="31"/>
      <c r="I466" s="31"/>
      <c r="J466" s="31"/>
      <c r="K466" s="46"/>
      <c r="L466" s="54" t="str">
        <f t="shared" si="7"/>
        <v>Няма избран разход</v>
      </c>
    </row>
    <row r="467" spans="1:12" x14ac:dyDescent="0.25">
      <c r="A467" s="4">
        <v>465</v>
      </c>
      <c r="B467" s="15"/>
      <c r="C467" s="4" t="str">
        <f>IF(B467&gt;0,IF(ISERROR(VLOOKUP(B467,exp!$A$3:$T$2002,20,FALSE)),"Не е избран разход",VLOOKUP(B467,exp!$A$3:$T$2002,20,FALSE)),"Не е избран разход")</f>
        <v>Не е избран разход</v>
      </c>
      <c r="D467" s="32"/>
      <c r="E467" s="16"/>
      <c r="F467" s="18" t="str">
        <f>IF(E467&gt;0,IF(ISERROR(VLOOKUP(E467,private!$S$2:$T$32,2,FALSE)),"Не е избран застраховател",VLOOKUP(E467,private!$S$2:$T$32,2,FALSE)),"Не е избран застраховател")</f>
        <v>Не е избран застраховател</v>
      </c>
      <c r="G467" s="45"/>
      <c r="H467" s="31"/>
      <c r="I467" s="31"/>
      <c r="J467" s="31"/>
      <c r="K467" s="46"/>
      <c r="L467" s="54" t="str">
        <f t="shared" si="7"/>
        <v>Няма избран разход</v>
      </c>
    </row>
    <row r="468" spans="1:12" x14ac:dyDescent="0.25">
      <c r="A468" s="4">
        <v>466</v>
      </c>
      <c r="B468" s="15"/>
      <c r="C468" s="4" t="str">
        <f>IF(B468&gt;0,IF(ISERROR(VLOOKUP(B468,exp!$A$3:$T$2002,20,FALSE)),"Не е избран разход",VLOOKUP(B468,exp!$A$3:$T$2002,20,FALSE)),"Не е избран разход")</f>
        <v>Не е избран разход</v>
      </c>
      <c r="D468" s="32"/>
      <c r="E468" s="16"/>
      <c r="F468" s="18" t="str">
        <f>IF(E468&gt;0,IF(ISERROR(VLOOKUP(E468,private!$S$2:$T$32,2,FALSE)),"Не е избран застраховател",VLOOKUP(E468,private!$S$2:$T$32,2,FALSE)),"Не е избран застраховател")</f>
        <v>Не е избран застраховател</v>
      </c>
      <c r="G468" s="45"/>
      <c r="H468" s="31"/>
      <c r="I468" s="31"/>
      <c r="J468" s="31"/>
      <c r="K468" s="46"/>
      <c r="L468" s="54" t="str">
        <f t="shared" si="7"/>
        <v>Няма избран разход</v>
      </c>
    </row>
    <row r="469" spans="1:12" x14ac:dyDescent="0.25">
      <c r="A469" s="4">
        <v>467</v>
      </c>
      <c r="B469" s="15"/>
      <c r="C469" s="4" t="str">
        <f>IF(B469&gt;0,IF(ISERROR(VLOOKUP(B469,exp!$A$3:$T$2002,20,FALSE)),"Не е избран разход",VLOOKUP(B469,exp!$A$3:$T$2002,20,FALSE)),"Не е избран разход")</f>
        <v>Не е избран разход</v>
      </c>
      <c r="D469" s="32"/>
      <c r="E469" s="16"/>
      <c r="F469" s="18" t="str">
        <f>IF(E469&gt;0,IF(ISERROR(VLOOKUP(E469,private!$S$2:$T$32,2,FALSE)),"Не е избран застраховател",VLOOKUP(E469,private!$S$2:$T$32,2,FALSE)),"Не е избран застраховател")</f>
        <v>Не е избран застраховател</v>
      </c>
      <c r="G469" s="45"/>
      <c r="H469" s="31"/>
      <c r="I469" s="31"/>
      <c r="J469" s="31"/>
      <c r="K469" s="46"/>
      <c r="L469" s="54" t="str">
        <f t="shared" si="7"/>
        <v>Няма избран разход</v>
      </c>
    </row>
    <row r="470" spans="1:12" x14ac:dyDescent="0.25">
      <c r="A470" s="4">
        <v>468</v>
      </c>
      <c r="B470" s="15"/>
      <c r="C470" s="4" t="str">
        <f>IF(B470&gt;0,IF(ISERROR(VLOOKUP(B470,exp!$A$3:$T$2002,20,FALSE)),"Не е избран разход",VLOOKUP(B470,exp!$A$3:$T$2002,20,FALSE)),"Не е избран разход")</f>
        <v>Не е избран разход</v>
      </c>
      <c r="D470" s="32"/>
      <c r="E470" s="16"/>
      <c r="F470" s="18" t="str">
        <f>IF(E470&gt;0,IF(ISERROR(VLOOKUP(E470,private!$S$2:$T$32,2,FALSE)),"Не е избран застраховател",VLOOKUP(E470,private!$S$2:$T$32,2,FALSE)),"Не е избран застраховател")</f>
        <v>Не е избран застраховател</v>
      </c>
      <c r="G470" s="45"/>
      <c r="H470" s="31"/>
      <c r="I470" s="31"/>
      <c r="J470" s="31"/>
      <c r="K470" s="46"/>
      <c r="L470" s="54" t="str">
        <f t="shared" si="7"/>
        <v>Няма избран разход</v>
      </c>
    </row>
    <row r="471" spans="1:12" x14ac:dyDescent="0.25">
      <c r="A471" s="4">
        <v>469</v>
      </c>
      <c r="B471" s="15"/>
      <c r="C471" s="4" t="str">
        <f>IF(B471&gt;0,IF(ISERROR(VLOOKUP(B471,exp!$A$3:$T$2002,20,FALSE)),"Не е избран разход",VLOOKUP(B471,exp!$A$3:$T$2002,20,FALSE)),"Не е избран разход")</f>
        <v>Не е избран разход</v>
      </c>
      <c r="D471" s="32"/>
      <c r="E471" s="16"/>
      <c r="F471" s="18" t="str">
        <f>IF(E471&gt;0,IF(ISERROR(VLOOKUP(E471,private!$S$2:$T$32,2,FALSE)),"Не е избран застраховател",VLOOKUP(E471,private!$S$2:$T$32,2,FALSE)),"Не е избран застраховател")</f>
        <v>Не е избран застраховател</v>
      </c>
      <c r="G471" s="45"/>
      <c r="H471" s="31"/>
      <c r="I471" s="31"/>
      <c r="J471" s="31"/>
      <c r="K471" s="46"/>
      <c r="L471" s="54" t="str">
        <f t="shared" si="7"/>
        <v>Няма избран разход</v>
      </c>
    </row>
    <row r="472" spans="1:12" x14ac:dyDescent="0.25">
      <c r="A472" s="4">
        <v>470</v>
      </c>
      <c r="B472" s="15"/>
      <c r="C472" s="4" t="str">
        <f>IF(B472&gt;0,IF(ISERROR(VLOOKUP(B472,exp!$A$3:$T$2002,20,FALSE)),"Не е избран разход",VLOOKUP(B472,exp!$A$3:$T$2002,20,FALSE)),"Не е избран разход")</f>
        <v>Не е избран разход</v>
      </c>
      <c r="D472" s="32"/>
      <c r="E472" s="16"/>
      <c r="F472" s="18" t="str">
        <f>IF(E472&gt;0,IF(ISERROR(VLOOKUP(E472,private!$S$2:$T$32,2,FALSE)),"Не е избран застраховател",VLOOKUP(E472,private!$S$2:$T$32,2,FALSE)),"Не е избран застраховател")</f>
        <v>Не е избран застраховател</v>
      </c>
      <c r="G472" s="45"/>
      <c r="H472" s="31"/>
      <c r="I472" s="31"/>
      <c r="J472" s="31"/>
      <c r="K472" s="46"/>
      <c r="L472" s="54" t="str">
        <f t="shared" si="7"/>
        <v>Няма избран разход</v>
      </c>
    </row>
    <row r="473" spans="1:12" x14ac:dyDescent="0.25">
      <c r="A473" s="4">
        <v>471</v>
      </c>
      <c r="B473" s="15"/>
      <c r="C473" s="4" t="str">
        <f>IF(B473&gt;0,IF(ISERROR(VLOOKUP(B473,exp!$A$3:$T$2002,20,FALSE)),"Не е избран разход",VLOOKUP(B473,exp!$A$3:$T$2002,20,FALSE)),"Не е избран разход")</f>
        <v>Не е избран разход</v>
      </c>
      <c r="D473" s="32"/>
      <c r="E473" s="16"/>
      <c r="F473" s="18" t="str">
        <f>IF(E473&gt;0,IF(ISERROR(VLOOKUP(E473,private!$S$2:$T$32,2,FALSE)),"Не е избран застраховател",VLOOKUP(E473,private!$S$2:$T$32,2,FALSE)),"Не е избран застраховател")</f>
        <v>Не е избран застраховател</v>
      </c>
      <c r="G473" s="45"/>
      <c r="H473" s="31"/>
      <c r="I473" s="31"/>
      <c r="J473" s="31"/>
      <c r="K473" s="46"/>
      <c r="L473" s="54" t="str">
        <f t="shared" si="7"/>
        <v>Няма избран разход</v>
      </c>
    </row>
    <row r="474" spans="1:12" x14ac:dyDescent="0.25">
      <c r="A474" s="4">
        <v>472</v>
      </c>
      <c r="B474" s="15"/>
      <c r="C474" s="4" t="str">
        <f>IF(B474&gt;0,IF(ISERROR(VLOOKUP(B474,exp!$A$3:$T$2002,20,FALSE)),"Не е избран разход",VLOOKUP(B474,exp!$A$3:$T$2002,20,FALSE)),"Не е избран разход")</f>
        <v>Не е избран разход</v>
      </c>
      <c r="D474" s="32"/>
      <c r="E474" s="16"/>
      <c r="F474" s="18" t="str">
        <f>IF(E474&gt;0,IF(ISERROR(VLOOKUP(E474,private!$S$2:$T$32,2,FALSE)),"Не е избран застраховател",VLOOKUP(E474,private!$S$2:$T$32,2,FALSE)),"Не е избран застраховател")</f>
        <v>Не е избран застраховател</v>
      </c>
      <c r="G474" s="45"/>
      <c r="H474" s="31"/>
      <c r="I474" s="31"/>
      <c r="J474" s="31"/>
      <c r="K474" s="46"/>
      <c r="L474" s="54" t="str">
        <f t="shared" si="7"/>
        <v>Няма избран разход</v>
      </c>
    </row>
    <row r="475" spans="1:12" x14ac:dyDescent="0.25">
      <c r="A475" s="4">
        <v>473</v>
      </c>
      <c r="B475" s="15"/>
      <c r="C475" s="4" t="str">
        <f>IF(B475&gt;0,IF(ISERROR(VLOOKUP(B475,exp!$A$3:$T$2002,20,FALSE)),"Не е избран разход",VLOOKUP(B475,exp!$A$3:$T$2002,20,FALSE)),"Не е избран разход")</f>
        <v>Не е избран разход</v>
      </c>
      <c r="D475" s="32"/>
      <c r="E475" s="16"/>
      <c r="F475" s="18" t="str">
        <f>IF(E475&gt;0,IF(ISERROR(VLOOKUP(E475,private!$S$2:$T$32,2,FALSE)),"Не е избран застраховател",VLOOKUP(E475,private!$S$2:$T$32,2,FALSE)),"Не е избран застраховател")</f>
        <v>Не е избран застраховател</v>
      </c>
      <c r="G475" s="45"/>
      <c r="H475" s="31"/>
      <c r="I475" s="31"/>
      <c r="J475" s="31"/>
      <c r="K475" s="46"/>
      <c r="L475" s="54" t="str">
        <f t="shared" si="7"/>
        <v>Няма избран разход</v>
      </c>
    </row>
    <row r="476" spans="1:12" x14ac:dyDescent="0.25">
      <c r="A476" s="4">
        <v>474</v>
      </c>
      <c r="B476" s="15"/>
      <c r="C476" s="4" t="str">
        <f>IF(B476&gt;0,IF(ISERROR(VLOOKUP(B476,exp!$A$3:$T$2002,20,FALSE)),"Не е избран разход",VLOOKUP(B476,exp!$A$3:$T$2002,20,FALSE)),"Не е избран разход")</f>
        <v>Не е избран разход</v>
      </c>
      <c r="D476" s="32"/>
      <c r="E476" s="16"/>
      <c r="F476" s="18" t="str">
        <f>IF(E476&gt;0,IF(ISERROR(VLOOKUP(E476,private!$S$2:$T$32,2,FALSE)),"Не е избран застраховател",VLOOKUP(E476,private!$S$2:$T$32,2,FALSE)),"Не е избран застраховател")</f>
        <v>Не е избран застраховател</v>
      </c>
      <c r="G476" s="45"/>
      <c r="H476" s="31"/>
      <c r="I476" s="31"/>
      <c r="J476" s="31"/>
      <c r="K476" s="46"/>
      <c r="L476" s="54" t="str">
        <f t="shared" si="7"/>
        <v>Няма избран разход</v>
      </c>
    </row>
    <row r="477" spans="1:12" x14ac:dyDescent="0.25">
      <c r="A477" s="4">
        <v>475</v>
      </c>
      <c r="B477" s="15"/>
      <c r="C477" s="4" t="str">
        <f>IF(B477&gt;0,IF(ISERROR(VLOOKUP(B477,exp!$A$3:$T$2002,20,FALSE)),"Не е избран разход",VLOOKUP(B477,exp!$A$3:$T$2002,20,FALSE)),"Не е избран разход")</f>
        <v>Не е избран разход</v>
      </c>
      <c r="D477" s="32"/>
      <c r="E477" s="16"/>
      <c r="F477" s="18" t="str">
        <f>IF(E477&gt;0,IF(ISERROR(VLOOKUP(E477,private!$S$2:$T$32,2,FALSE)),"Не е избран застраховател",VLOOKUP(E477,private!$S$2:$T$32,2,FALSE)),"Не е избран застраховател")</f>
        <v>Не е избран застраховател</v>
      </c>
      <c r="G477" s="45"/>
      <c r="H477" s="31"/>
      <c r="I477" s="31"/>
      <c r="J477" s="31"/>
      <c r="K477" s="46"/>
      <c r="L477" s="54" t="str">
        <f t="shared" si="7"/>
        <v>Няма избран разход</v>
      </c>
    </row>
    <row r="478" spans="1:12" x14ac:dyDescent="0.25">
      <c r="A478" s="4">
        <v>476</v>
      </c>
      <c r="B478" s="15"/>
      <c r="C478" s="4" t="str">
        <f>IF(B478&gt;0,IF(ISERROR(VLOOKUP(B478,exp!$A$3:$T$2002,20,FALSE)),"Не е избран разход",VLOOKUP(B478,exp!$A$3:$T$2002,20,FALSE)),"Не е избран разход")</f>
        <v>Не е избран разход</v>
      </c>
      <c r="D478" s="32"/>
      <c r="E478" s="16"/>
      <c r="F478" s="18" t="str">
        <f>IF(E478&gt;0,IF(ISERROR(VLOOKUP(E478,private!$S$2:$T$32,2,FALSE)),"Не е избран застраховател",VLOOKUP(E478,private!$S$2:$T$32,2,FALSE)),"Не е избран застраховател")</f>
        <v>Не е избран застраховател</v>
      </c>
      <c r="G478" s="45"/>
      <c r="H478" s="31"/>
      <c r="I478" s="31"/>
      <c r="J478" s="31"/>
      <c r="K478" s="46"/>
      <c r="L478" s="54" t="str">
        <f t="shared" si="7"/>
        <v>Няма избран разход</v>
      </c>
    </row>
    <row r="479" spans="1:12" x14ac:dyDescent="0.25">
      <c r="A479" s="4">
        <v>477</v>
      </c>
      <c r="B479" s="15"/>
      <c r="C479" s="4" t="str">
        <f>IF(B479&gt;0,IF(ISERROR(VLOOKUP(B479,exp!$A$3:$T$2002,20,FALSE)),"Не е избран разход",VLOOKUP(B479,exp!$A$3:$T$2002,20,FALSE)),"Не е избран разход")</f>
        <v>Не е избран разход</v>
      </c>
      <c r="D479" s="32"/>
      <c r="E479" s="16"/>
      <c r="F479" s="18" t="str">
        <f>IF(E479&gt;0,IF(ISERROR(VLOOKUP(E479,private!$S$2:$T$32,2,FALSE)),"Не е избран застраховател",VLOOKUP(E479,private!$S$2:$T$32,2,FALSE)),"Не е избран застраховател")</f>
        <v>Не е избран застраховател</v>
      </c>
      <c r="G479" s="45"/>
      <c r="H479" s="31"/>
      <c r="I479" s="31"/>
      <c r="J479" s="31"/>
      <c r="K479" s="46"/>
      <c r="L479" s="54" t="str">
        <f t="shared" si="7"/>
        <v>Няма избран разход</v>
      </c>
    </row>
    <row r="480" spans="1:12" x14ac:dyDescent="0.25">
      <c r="A480" s="4">
        <v>478</v>
      </c>
      <c r="B480" s="15"/>
      <c r="C480" s="4" t="str">
        <f>IF(B480&gt;0,IF(ISERROR(VLOOKUP(B480,exp!$A$3:$T$2002,20,FALSE)),"Не е избран разход",VLOOKUP(B480,exp!$A$3:$T$2002,20,FALSE)),"Не е избран разход")</f>
        <v>Не е избран разход</v>
      </c>
      <c r="D480" s="32"/>
      <c r="E480" s="16"/>
      <c r="F480" s="18" t="str">
        <f>IF(E480&gt;0,IF(ISERROR(VLOOKUP(E480,private!$S$2:$T$32,2,FALSE)),"Не е избран застраховател",VLOOKUP(E480,private!$S$2:$T$32,2,FALSE)),"Не е избран застраховател")</f>
        <v>Не е избран застраховател</v>
      </c>
      <c r="G480" s="45"/>
      <c r="H480" s="31"/>
      <c r="I480" s="31"/>
      <c r="J480" s="31"/>
      <c r="K480" s="46"/>
      <c r="L480" s="54" t="str">
        <f t="shared" si="7"/>
        <v>Няма избран разход</v>
      </c>
    </row>
    <row r="481" spans="1:12" x14ac:dyDescent="0.25">
      <c r="A481" s="4">
        <v>479</v>
      </c>
      <c r="B481" s="15"/>
      <c r="C481" s="4" t="str">
        <f>IF(B481&gt;0,IF(ISERROR(VLOOKUP(B481,exp!$A$3:$T$2002,20,FALSE)),"Не е избран разход",VLOOKUP(B481,exp!$A$3:$T$2002,20,FALSE)),"Не е избран разход")</f>
        <v>Не е избран разход</v>
      </c>
      <c r="D481" s="32"/>
      <c r="E481" s="16"/>
      <c r="F481" s="18" t="str">
        <f>IF(E481&gt;0,IF(ISERROR(VLOOKUP(E481,private!$S$2:$T$32,2,FALSE)),"Не е избран застраховател",VLOOKUP(E481,private!$S$2:$T$32,2,FALSE)),"Не е избран застраховател")</f>
        <v>Не е избран застраховател</v>
      </c>
      <c r="G481" s="45"/>
      <c r="H481" s="31"/>
      <c r="I481" s="31"/>
      <c r="J481" s="31"/>
      <c r="K481" s="46"/>
      <c r="L481" s="54" t="str">
        <f t="shared" si="7"/>
        <v>Няма избран разход</v>
      </c>
    </row>
    <row r="482" spans="1:12" x14ac:dyDescent="0.25">
      <c r="A482" s="4">
        <v>480</v>
      </c>
      <c r="B482" s="15"/>
      <c r="C482" s="4" t="str">
        <f>IF(B482&gt;0,IF(ISERROR(VLOOKUP(B482,exp!$A$3:$T$2002,20,FALSE)),"Не е избран разход",VLOOKUP(B482,exp!$A$3:$T$2002,20,FALSE)),"Не е избран разход")</f>
        <v>Не е избран разход</v>
      </c>
      <c r="D482" s="32"/>
      <c r="E482" s="16"/>
      <c r="F482" s="18" t="str">
        <f>IF(E482&gt;0,IF(ISERROR(VLOOKUP(E482,private!$S$2:$T$32,2,FALSE)),"Не е избран застраховател",VLOOKUP(E482,private!$S$2:$T$32,2,FALSE)),"Не е избран застраховател")</f>
        <v>Не е избран застраховател</v>
      </c>
      <c r="G482" s="45"/>
      <c r="H482" s="31"/>
      <c r="I482" s="31"/>
      <c r="J482" s="31"/>
      <c r="K482" s="46"/>
      <c r="L482" s="54" t="str">
        <f t="shared" si="7"/>
        <v>Няма избран разход</v>
      </c>
    </row>
    <row r="483" spans="1:12" x14ac:dyDescent="0.25">
      <c r="A483" s="4">
        <v>481</v>
      </c>
      <c r="B483" s="15"/>
      <c r="C483" s="4" t="str">
        <f>IF(B483&gt;0,IF(ISERROR(VLOOKUP(B483,exp!$A$3:$T$2002,20,FALSE)),"Не е избран разход",VLOOKUP(B483,exp!$A$3:$T$2002,20,FALSE)),"Не е избран разход")</f>
        <v>Не е избран разход</v>
      </c>
      <c r="D483" s="32"/>
      <c r="E483" s="16"/>
      <c r="F483" s="18" t="str">
        <f>IF(E483&gt;0,IF(ISERROR(VLOOKUP(E483,private!$S$2:$T$32,2,FALSE)),"Не е избран застраховател",VLOOKUP(E483,private!$S$2:$T$32,2,FALSE)),"Не е избран застраховател")</f>
        <v>Не е избран застраховател</v>
      </c>
      <c r="G483" s="45"/>
      <c r="H483" s="31"/>
      <c r="I483" s="31"/>
      <c r="J483" s="31"/>
      <c r="K483" s="46"/>
      <c r="L483" s="54" t="str">
        <f t="shared" si="7"/>
        <v>Няма избран разход</v>
      </c>
    </row>
    <row r="484" spans="1:12" x14ac:dyDescent="0.25">
      <c r="A484" s="4">
        <v>482</v>
      </c>
      <c r="B484" s="15"/>
      <c r="C484" s="4" t="str">
        <f>IF(B484&gt;0,IF(ISERROR(VLOOKUP(B484,exp!$A$3:$T$2002,20,FALSE)),"Не е избран разход",VLOOKUP(B484,exp!$A$3:$T$2002,20,FALSE)),"Не е избран разход")</f>
        <v>Не е избран разход</v>
      </c>
      <c r="D484" s="32"/>
      <c r="E484" s="16"/>
      <c r="F484" s="18" t="str">
        <f>IF(E484&gt;0,IF(ISERROR(VLOOKUP(E484,private!$S$2:$T$32,2,FALSE)),"Не е избран застраховател",VLOOKUP(E484,private!$S$2:$T$32,2,FALSE)),"Не е избран застраховател")</f>
        <v>Не е избран застраховател</v>
      </c>
      <c r="G484" s="45"/>
      <c r="H484" s="31"/>
      <c r="I484" s="31"/>
      <c r="J484" s="31"/>
      <c r="K484" s="46"/>
      <c r="L484" s="54" t="str">
        <f t="shared" si="7"/>
        <v>Няма избран разход</v>
      </c>
    </row>
    <row r="485" spans="1:12" x14ac:dyDescent="0.25">
      <c r="A485" s="4">
        <v>483</v>
      </c>
      <c r="B485" s="15"/>
      <c r="C485" s="4" t="str">
        <f>IF(B485&gt;0,IF(ISERROR(VLOOKUP(B485,exp!$A$3:$T$2002,20,FALSE)),"Не е избран разход",VLOOKUP(B485,exp!$A$3:$T$2002,20,FALSE)),"Не е избран разход")</f>
        <v>Не е избран разход</v>
      </c>
      <c r="D485" s="32"/>
      <c r="E485" s="16"/>
      <c r="F485" s="18" t="str">
        <f>IF(E485&gt;0,IF(ISERROR(VLOOKUP(E485,private!$S$2:$T$32,2,FALSE)),"Не е избран застраховател",VLOOKUP(E485,private!$S$2:$T$32,2,FALSE)),"Не е избран застраховател")</f>
        <v>Не е избран застраховател</v>
      </c>
      <c r="G485" s="45"/>
      <c r="H485" s="31"/>
      <c r="I485" s="31"/>
      <c r="J485" s="31"/>
      <c r="K485" s="46"/>
      <c r="L485" s="54" t="str">
        <f t="shared" si="7"/>
        <v>Няма избран разход</v>
      </c>
    </row>
    <row r="486" spans="1:12" x14ac:dyDescent="0.25">
      <c r="A486" s="4">
        <v>484</v>
      </c>
      <c r="B486" s="15"/>
      <c r="C486" s="4" t="str">
        <f>IF(B486&gt;0,IF(ISERROR(VLOOKUP(B486,exp!$A$3:$T$2002,20,FALSE)),"Не е избран разход",VLOOKUP(B486,exp!$A$3:$T$2002,20,FALSE)),"Не е избран разход")</f>
        <v>Не е избран разход</v>
      </c>
      <c r="D486" s="32"/>
      <c r="E486" s="16"/>
      <c r="F486" s="18" t="str">
        <f>IF(E486&gt;0,IF(ISERROR(VLOOKUP(E486,private!$S$2:$T$32,2,FALSE)),"Не е избран застраховател",VLOOKUP(E486,private!$S$2:$T$32,2,FALSE)),"Не е избран застраховател")</f>
        <v>Не е избран застраховател</v>
      </c>
      <c r="G486" s="45"/>
      <c r="H486" s="31"/>
      <c r="I486" s="31"/>
      <c r="J486" s="31"/>
      <c r="K486" s="46"/>
      <c r="L486" s="54" t="str">
        <f t="shared" si="7"/>
        <v>Няма избран разход</v>
      </c>
    </row>
    <row r="487" spans="1:12" x14ac:dyDescent="0.25">
      <c r="A487" s="4">
        <v>485</v>
      </c>
      <c r="B487" s="15"/>
      <c r="C487" s="4" t="str">
        <f>IF(B487&gt;0,IF(ISERROR(VLOOKUP(B487,exp!$A$3:$T$2002,20,FALSE)),"Не е избран разход",VLOOKUP(B487,exp!$A$3:$T$2002,20,FALSE)),"Не е избран разход")</f>
        <v>Не е избран разход</v>
      </c>
      <c r="D487" s="32"/>
      <c r="E487" s="16"/>
      <c r="F487" s="18" t="str">
        <f>IF(E487&gt;0,IF(ISERROR(VLOOKUP(E487,private!$S$2:$T$32,2,FALSE)),"Не е избран застраховател",VLOOKUP(E487,private!$S$2:$T$32,2,FALSE)),"Не е избран застраховател")</f>
        <v>Не е избран застраховател</v>
      </c>
      <c r="G487" s="45"/>
      <c r="H487" s="31"/>
      <c r="I487" s="31"/>
      <c r="J487" s="31"/>
      <c r="K487" s="46"/>
      <c r="L487" s="54" t="str">
        <f t="shared" si="7"/>
        <v>Няма избран разход</v>
      </c>
    </row>
    <row r="488" spans="1:12" x14ac:dyDescent="0.25">
      <c r="A488" s="4">
        <v>486</v>
      </c>
      <c r="B488" s="15"/>
      <c r="C488" s="4" t="str">
        <f>IF(B488&gt;0,IF(ISERROR(VLOOKUP(B488,exp!$A$3:$T$2002,20,FALSE)),"Не е избран разход",VLOOKUP(B488,exp!$A$3:$T$2002,20,FALSE)),"Не е избран разход")</f>
        <v>Не е избран разход</v>
      </c>
      <c r="D488" s="32"/>
      <c r="E488" s="16"/>
      <c r="F488" s="18" t="str">
        <f>IF(E488&gt;0,IF(ISERROR(VLOOKUP(E488,private!$S$2:$T$32,2,FALSE)),"Не е избран застраховател",VLOOKUP(E488,private!$S$2:$T$32,2,FALSE)),"Не е избран застраховател")</f>
        <v>Не е избран застраховател</v>
      </c>
      <c r="G488" s="45"/>
      <c r="H488" s="31"/>
      <c r="I488" s="31"/>
      <c r="J488" s="31"/>
      <c r="K488" s="46"/>
      <c r="L488" s="54" t="str">
        <f t="shared" si="7"/>
        <v>Няма избран разход</v>
      </c>
    </row>
    <row r="489" spans="1:12" x14ac:dyDescent="0.25">
      <c r="A489" s="4">
        <v>487</v>
      </c>
      <c r="B489" s="15"/>
      <c r="C489" s="4" t="str">
        <f>IF(B489&gt;0,IF(ISERROR(VLOOKUP(B489,exp!$A$3:$T$2002,20,FALSE)),"Не е избран разход",VLOOKUP(B489,exp!$A$3:$T$2002,20,FALSE)),"Не е избран разход")</f>
        <v>Не е избран разход</v>
      </c>
      <c r="D489" s="32"/>
      <c r="E489" s="16"/>
      <c r="F489" s="18" t="str">
        <f>IF(E489&gt;0,IF(ISERROR(VLOOKUP(E489,private!$S$2:$T$32,2,FALSE)),"Не е избран застраховател",VLOOKUP(E489,private!$S$2:$T$32,2,FALSE)),"Не е избран застраховател")</f>
        <v>Не е избран застраховател</v>
      </c>
      <c r="G489" s="45"/>
      <c r="H489" s="31"/>
      <c r="I489" s="31"/>
      <c r="J489" s="31"/>
      <c r="K489" s="46"/>
      <c r="L489" s="54" t="str">
        <f t="shared" si="7"/>
        <v>Няма избран разход</v>
      </c>
    </row>
    <row r="490" spans="1:12" x14ac:dyDescent="0.25">
      <c r="A490" s="4">
        <v>488</v>
      </c>
      <c r="B490" s="15"/>
      <c r="C490" s="4" t="str">
        <f>IF(B490&gt;0,IF(ISERROR(VLOOKUP(B490,exp!$A$3:$T$2002,20,FALSE)),"Не е избран разход",VLOOKUP(B490,exp!$A$3:$T$2002,20,FALSE)),"Не е избран разход")</f>
        <v>Не е избран разход</v>
      </c>
      <c r="D490" s="32"/>
      <c r="E490" s="16"/>
      <c r="F490" s="18" t="str">
        <f>IF(E490&gt;0,IF(ISERROR(VLOOKUP(E490,private!$S$2:$T$32,2,FALSE)),"Не е избран застраховател",VLOOKUP(E490,private!$S$2:$T$32,2,FALSE)),"Не е избран застраховател")</f>
        <v>Не е избран застраховател</v>
      </c>
      <c r="G490" s="45"/>
      <c r="H490" s="31"/>
      <c r="I490" s="31"/>
      <c r="J490" s="31"/>
      <c r="K490" s="46"/>
      <c r="L490" s="54" t="str">
        <f t="shared" si="7"/>
        <v>Няма избран разход</v>
      </c>
    </row>
    <row r="491" spans="1:12" x14ac:dyDescent="0.25">
      <c r="A491" s="4">
        <v>489</v>
      </c>
      <c r="B491" s="15"/>
      <c r="C491" s="4" t="str">
        <f>IF(B491&gt;0,IF(ISERROR(VLOOKUP(B491,exp!$A$3:$T$2002,20,FALSE)),"Не е избран разход",VLOOKUP(B491,exp!$A$3:$T$2002,20,FALSE)),"Не е избран разход")</f>
        <v>Не е избран разход</v>
      </c>
      <c r="D491" s="32"/>
      <c r="E491" s="16"/>
      <c r="F491" s="18" t="str">
        <f>IF(E491&gt;0,IF(ISERROR(VLOOKUP(E491,private!$S$2:$T$32,2,FALSE)),"Не е избран застраховател",VLOOKUP(E491,private!$S$2:$T$32,2,FALSE)),"Не е избран застраховател")</f>
        <v>Не е избран застраховател</v>
      </c>
      <c r="G491" s="45"/>
      <c r="H491" s="31"/>
      <c r="I491" s="31"/>
      <c r="J491" s="31"/>
      <c r="K491" s="46"/>
      <c r="L491" s="54" t="str">
        <f t="shared" si="7"/>
        <v>Няма избран разход</v>
      </c>
    </row>
    <row r="492" spans="1:12" x14ac:dyDescent="0.25">
      <c r="A492" s="4">
        <v>490</v>
      </c>
      <c r="B492" s="15"/>
      <c r="C492" s="4" t="str">
        <f>IF(B492&gt;0,IF(ISERROR(VLOOKUP(B492,exp!$A$3:$T$2002,20,FALSE)),"Не е избран разход",VLOOKUP(B492,exp!$A$3:$T$2002,20,FALSE)),"Не е избран разход")</f>
        <v>Не е избран разход</v>
      </c>
      <c r="D492" s="32"/>
      <c r="E492" s="16"/>
      <c r="F492" s="18" t="str">
        <f>IF(E492&gt;0,IF(ISERROR(VLOOKUP(E492,private!$S$2:$T$32,2,FALSE)),"Не е избран застраховател",VLOOKUP(E492,private!$S$2:$T$32,2,FALSE)),"Не е избран застраховател")</f>
        <v>Не е избран застраховател</v>
      </c>
      <c r="G492" s="45"/>
      <c r="H492" s="31"/>
      <c r="I492" s="31"/>
      <c r="J492" s="31"/>
      <c r="K492" s="46"/>
      <c r="L492" s="54" t="str">
        <f t="shared" si="7"/>
        <v>Няма избран разход</v>
      </c>
    </row>
    <row r="493" spans="1:12" x14ac:dyDescent="0.25">
      <c r="A493" s="4">
        <v>491</v>
      </c>
      <c r="B493" s="15"/>
      <c r="C493" s="4" t="str">
        <f>IF(B493&gt;0,IF(ISERROR(VLOOKUP(B493,exp!$A$3:$T$2002,20,FALSE)),"Не е избран разход",VLOOKUP(B493,exp!$A$3:$T$2002,20,FALSE)),"Не е избран разход")</f>
        <v>Не е избран разход</v>
      </c>
      <c r="D493" s="32"/>
      <c r="E493" s="16"/>
      <c r="F493" s="18" t="str">
        <f>IF(E493&gt;0,IF(ISERROR(VLOOKUP(E493,private!$S$2:$T$32,2,FALSE)),"Не е избран застраховател",VLOOKUP(E493,private!$S$2:$T$32,2,FALSE)),"Не е избран застраховател")</f>
        <v>Не е избран застраховател</v>
      </c>
      <c r="G493" s="45"/>
      <c r="H493" s="31"/>
      <c r="I493" s="31"/>
      <c r="J493" s="31"/>
      <c r="K493" s="46"/>
      <c r="L493" s="54" t="str">
        <f t="shared" si="7"/>
        <v>Няма избран разход</v>
      </c>
    </row>
    <row r="494" spans="1:12" x14ac:dyDescent="0.25">
      <c r="A494" s="4">
        <v>492</v>
      </c>
      <c r="B494" s="15"/>
      <c r="C494" s="4" t="str">
        <f>IF(B494&gt;0,IF(ISERROR(VLOOKUP(B494,exp!$A$3:$T$2002,20,FALSE)),"Не е избран разход",VLOOKUP(B494,exp!$A$3:$T$2002,20,FALSE)),"Не е избран разход")</f>
        <v>Не е избран разход</v>
      </c>
      <c r="D494" s="32"/>
      <c r="E494" s="16"/>
      <c r="F494" s="18" t="str">
        <f>IF(E494&gt;0,IF(ISERROR(VLOOKUP(E494,private!$S$2:$T$32,2,FALSE)),"Не е избран застраховател",VLOOKUP(E494,private!$S$2:$T$32,2,FALSE)),"Не е избран застраховател")</f>
        <v>Не е избран застраховател</v>
      </c>
      <c r="G494" s="45"/>
      <c r="H494" s="31"/>
      <c r="I494" s="31"/>
      <c r="J494" s="31"/>
      <c r="K494" s="46"/>
      <c r="L494" s="54" t="str">
        <f t="shared" si="7"/>
        <v>Няма избран разход</v>
      </c>
    </row>
    <row r="495" spans="1:12" x14ac:dyDescent="0.25">
      <c r="A495" s="4">
        <v>493</v>
      </c>
      <c r="B495" s="15"/>
      <c r="C495" s="4" t="str">
        <f>IF(B495&gt;0,IF(ISERROR(VLOOKUP(B495,exp!$A$3:$T$2002,20,FALSE)),"Не е избран разход",VLOOKUP(B495,exp!$A$3:$T$2002,20,FALSE)),"Не е избран разход")</f>
        <v>Не е избран разход</v>
      </c>
      <c r="D495" s="32"/>
      <c r="E495" s="16"/>
      <c r="F495" s="18" t="str">
        <f>IF(E495&gt;0,IF(ISERROR(VLOOKUP(E495,private!$S$2:$T$32,2,FALSE)),"Не е избран застраховател",VLOOKUP(E495,private!$S$2:$T$32,2,FALSE)),"Не е избран застраховател")</f>
        <v>Не е избран застраховател</v>
      </c>
      <c r="G495" s="45"/>
      <c r="H495" s="31"/>
      <c r="I495" s="31"/>
      <c r="J495" s="31"/>
      <c r="K495" s="46"/>
      <c r="L495" s="54" t="str">
        <f t="shared" si="7"/>
        <v>Няма избран разход</v>
      </c>
    </row>
    <row r="496" spans="1:12" x14ac:dyDescent="0.25">
      <c r="A496" s="4">
        <v>494</v>
      </c>
      <c r="B496" s="15"/>
      <c r="C496" s="4" t="str">
        <f>IF(B496&gt;0,IF(ISERROR(VLOOKUP(B496,exp!$A$3:$T$2002,20,FALSE)),"Не е избран разход",VLOOKUP(B496,exp!$A$3:$T$2002,20,FALSE)),"Не е избран разход")</f>
        <v>Не е избран разход</v>
      </c>
      <c r="D496" s="32"/>
      <c r="E496" s="16"/>
      <c r="F496" s="18" t="str">
        <f>IF(E496&gt;0,IF(ISERROR(VLOOKUP(E496,private!$S$2:$T$32,2,FALSE)),"Не е избран застраховател",VLOOKUP(E496,private!$S$2:$T$32,2,FALSE)),"Не е избран застраховател")</f>
        <v>Не е избран застраховател</v>
      </c>
      <c r="G496" s="45"/>
      <c r="H496" s="31"/>
      <c r="I496" s="31"/>
      <c r="J496" s="31"/>
      <c r="K496" s="46"/>
      <c r="L496" s="54" t="str">
        <f t="shared" si="7"/>
        <v>Няма избран разход</v>
      </c>
    </row>
    <row r="497" spans="1:12" x14ac:dyDescent="0.25">
      <c r="A497" s="4">
        <v>495</v>
      </c>
      <c r="B497" s="15"/>
      <c r="C497" s="4" t="str">
        <f>IF(B497&gt;0,IF(ISERROR(VLOOKUP(B497,exp!$A$3:$T$2002,20,FALSE)),"Не е избран разход",VLOOKUP(B497,exp!$A$3:$T$2002,20,FALSE)),"Не е избран разход")</f>
        <v>Не е избран разход</v>
      </c>
      <c r="D497" s="32"/>
      <c r="E497" s="16"/>
      <c r="F497" s="18" t="str">
        <f>IF(E497&gt;0,IF(ISERROR(VLOOKUP(E497,private!$S$2:$T$32,2,FALSE)),"Не е избран застраховател",VLOOKUP(E497,private!$S$2:$T$32,2,FALSE)),"Не е избран застраховател")</f>
        <v>Не е избран застраховател</v>
      </c>
      <c r="G497" s="45"/>
      <c r="H497" s="31"/>
      <c r="I497" s="31"/>
      <c r="J497" s="31"/>
      <c r="K497" s="46"/>
      <c r="L497" s="54" t="str">
        <f t="shared" si="7"/>
        <v>Няма избран разход</v>
      </c>
    </row>
    <row r="498" spans="1:12" x14ac:dyDescent="0.25">
      <c r="A498" s="4">
        <v>496</v>
      </c>
      <c r="B498" s="15"/>
      <c r="C498" s="4" t="str">
        <f>IF(B498&gt;0,IF(ISERROR(VLOOKUP(B498,exp!$A$3:$T$2002,20,FALSE)),"Не е избран разход",VLOOKUP(B498,exp!$A$3:$T$2002,20,FALSE)),"Не е избран разход")</f>
        <v>Не е избран разход</v>
      </c>
      <c r="D498" s="32"/>
      <c r="E498" s="16"/>
      <c r="F498" s="18" t="str">
        <f>IF(E498&gt;0,IF(ISERROR(VLOOKUP(E498,private!$S$2:$T$32,2,FALSE)),"Не е избран застраховател",VLOOKUP(E498,private!$S$2:$T$32,2,FALSE)),"Не е избран застраховател")</f>
        <v>Не е избран застраховател</v>
      </c>
      <c r="G498" s="45"/>
      <c r="H498" s="31"/>
      <c r="I498" s="31"/>
      <c r="J498" s="31"/>
      <c r="K498" s="46"/>
      <c r="L498" s="54" t="str">
        <f t="shared" si="7"/>
        <v>Няма избран разход</v>
      </c>
    </row>
    <row r="499" spans="1:12" x14ac:dyDescent="0.25">
      <c r="A499" s="4">
        <v>497</v>
      </c>
      <c r="B499" s="15"/>
      <c r="C499" s="4" t="str">
        <f>IF(B499&gt;0,IF(ISERROR(VLOOKUP(B499,exp!$A$3:$T$2002,20,FALSE)),"Не е избран разход",VLOOKUP(B499,exp!$A$3:$T$2002,20,FALSE)),"Не е избран разход")</f>
        <v>Не е избран разход</v>
      </c>
      <c r="D499" s="32"/>
      <c r="E499" s="16"/>
      <c r="F499" s="18" t="str">
        <f>IF(E499&gt;0,IF(ISERROR(VLOOKUP(E499,private!$S$2:$T$32,2,FALSE)),"Не е избран застраховател",VLOOKUP(E499,private!$S$2:$T$32,2,FALSE)),"Не е избран застраховател")</f>
        <v>Не е избран застраховател</v>
      </c>
      <c r="G499" s="45"/>
      <c r="H499" s="31"/>
      <c r="I499" s="31"/>
      <c r="J499" s="31"/>
      <c r="K499" s="46"/>
      <c r="L499" s="54" t="str">
        <f t="shared" si="7"/>
        <v>Няма избран разход</v>
      </c>
    </row>
    <row r="500" spans="1:12" x14ac:dyDescent="0.25">
      <c r="A500" s="4">
        <v>498</v>
      </c>
      <c r="B500" s="15"/>
      <c r="C500" s="4" t="str">
        <f>IF(B500&gt;0,IF(ISERROR(VLOOKUP(B500,exp!$A$3:$T$2002,20,FALSE)),"Не е избран разход",VLOOKUP(B500,exp!$A$3:$T$2002,20,FALSE)),"Не е избран разход")</f>
        <v>Не е избран разход</v>
      </c>
      <c r="D500" s="32"/>
      <c r="E500" s="16"/>
      <c r="F500" s="18" t="str">
        <f>IF(E500&gt;0,IF(ISERROR(VLOOKUP(E500,private!$S$2:$T$32,2,FALSE)),"Не е избран застраховател",VLOOKUP(E500,private!$S$2:$T$32,2,FALSE)),"Не е избран застраховател")</f>
        <v>Не е избран застраховател</v>
      </c>
      <c r="G500" s="45"/>
      <c r="H500" s="31"/>
      <c r="I500" s="31"/>
      <c r="J500" s="31"/>
      <c r="K500" s="46"/>
      <c r="L500" s="54" t="str">
        <f t="shared" si="7"/>
        <v>Няма избран разход</v>
      </c>
    </row>
    <row r="501" spans="1:12" x14ac:dyDescent="0.25">
      <c r="A501" s="4">
        <v>499</v>
      </c>
      <c r="B501" s="15"/>
      <c r="C501" s="4" t="str">
        <f>IF(B501&gt;0,IF(ISERROR(VLOOKUP(B501,exp!$A$3:$T$2002,20,FALSE)),"Не е избран разход",VLOOKUP(B501,exp!$A$3:$T$2002,20,FALSE)),"Не е избран разход")</f>
        <v>Не е избран разход</v>
      </c>
      <c r="D501" s="32"/>
      <c r="E501" s="16"/>
      <c r="F501" s="18" t="str">
        <f>IF(E501&gt;0,IF(ISERROR(VLOOKUP(E501,private!$S$2:$T$32,2,FALSE)),"Не е избран застраховател",VLOOKUP(E501,private!$S$2:$T$32,2,FALSE)),"Не е избран застраховател")</f>
        <v>Не е избран застраховател</v>
      </c>
      <c r="G501" s="45"/>
      <c r="H501" s="31"/>
      <c r="I501" s="31"/>
      <c r="J501" s="31"/>
      <c r="K501" s="46"/>
      <c r="L501" s="54" t="str">
        <f t="shared" si="7"/>
        <v>Няма избран разход</v>
      </c>
    </row>
    <row r="502" spans="1:12" x14ac:dyDescent="0.25">
      <c r="A502" s="4">
        <v>500</v>
      </c>
      <c r="B502" s="15"/>
      <c r="C502" s="4" t="str">
        <f>IF(B502&gt;0,IF(ISERROR(VLOOKUP(B502,exp!$A$3:$T$2002,20,FALSE)),"Не е избран разход",VLOOKUP(B502,exp!$A$3:$T$2002,20,FALSE)),"Не е избран разход")</f>
        <v>Не е избран разход</v>
      </c>
      <c r="D502" s="32"/>
      <c r="E502" s="16"/>
      <c r="F502" s="18" t="str">
        <f>IF(E502&gt;0,IF(ISERROR(VLOOKUP(E502,private!$S$2:$T$32,2,FALSE)),"Не е избран застраховател",VLOOKUP(E502,private!$S$2:$T$32,2,FALSE)),"Не е избран застраховател")</f>
        <v>Не е избран застраховател</v>
      </c>
      <c r="G502" s="45"/>
      <c r="H502" s="31"/>
      <c r="I502" s="31"/>
      <c r="J502" s="31"/>
      <c r="K502" s="46"/>
      <c r="L502" s="54" t="str">
        <f t="shared" si="7"/>
        <v>Няма избран разход</v>
      </c>
    </row>
    <row r="503" spans="1:12" x14ac:dyDescent="0.25">
      <c r="A503" s="4">
        <v>501</v>
      </c>
      <c r="B503" s="15"/>
      <c r="C503" s="4" t="str">
        <f>IF(B503&gt;0,IF(ISERROR(VLOOKUP(B503,exp!$A$3:$T$2002,20,FALSE)),"Не е избран разход",VLOOKUP(B503,exp!$A$3:$T$2002,20,FALSE)),"Не е избран разход")</f>
        <v>Не е избран разход</v>
      </c>
      <c r="D503" s="32"/>
      <c r="E503" s="16"/>
      <c r="F503" s="18" t="str">
        <f>IF(E503&gt;0,IF(ISERROR(VLOOKUP(E503,private!$S$2:$T$32,2,FALSE)),"Не е избран застраховател",VLOOKUP(E503,private!$S$2:$T$32,2,FALSE)),"Не е избран застраховател")</f>
        <v>Не е избран застраховател</v>
      </c>
      <c r="G503" s="45"/>
      <c r="H503" s="31"/>
      <c r="I503" s="31"/>
      <c r="J503" s="31"/>
      <c r="K503" s="46"/>
      <c r="L503" s="54" t="str">
        <f t="shared" si="7"/>
        <v>Няма избран разход</v>
      </c>
    </row>
    <row r="504" spans="1:12" x14ac:dyDescent="0.25">
      <c r="A504" s="4">
        <v>502</v>
      </c>
      <c r="B504" s="15"/>
      <c r="C504" s="4" t="str">
        <f>IF(B504&gt;0,IF(ISERROR(VLOOKUP(B504,exp!$A$3:$T$2002,20,FALSE)),"Не е избран разход",VLOOKUP(B504,exp!$A$3:$T$2002,20,FALSE)),"Не е избран разход")</f>
        <v>Не е избран разход</v>
      </c>
      <c r="D504" s="32"/>
      <c r="E504" s="16"/>
      <c r="F504" s="18" t="str">
        <f>IF(E504&gt;0,IF(ISERROR(VLOOKUP(E504,private!$S$2:$T$32,2,FALSE)),"Не е избран застраховател",VLOOKUP(E504,private!$S$2:$T$32,2,FALSE)),"Не е избран застраховател")</f>
        <v>Не е избран застраховател</v>
      </c>
      <c r="G504" s="45"/>
      <c r="H504" s="31"/>
      <c r="I504" s="31"/>
      <c r="J504" s="31"/>
      <c r="K504" s="46"/>
      <c r="L504" s="54" t="str">
        <f t="shared" si="7"/>
        <v>Няма избран разход</v>
      </c>
    </row>
    <row r="505" spans="1:12" x14ac:dyDescent="0.25">
      <c r="A505" s="4">
        <v>503</v>
      </c>
      <c r="B505" s="15"/>
      <c r="C505" s="4" t="str">
        <f>IF(B505&gt;0,IF(ISERROR(VLOOKUP(B505,exp!$A$3:$T$2002,20,FALSE)),"Не е избран разход",VLOOKUP(B505,exp!$A$3:$T$2002,20,FALSE)),"Не е избран разход")</f>
        <v>Не е избран разход</v>
      </c>
      <c r="D505" s="32"/>
      <c r="E505" s="16"/>
      <c r="F505" s="18" t="str">
        <f>IF(E505&gt;0,IF(ISERROR(VLOOKUP(E505,private!$S$2:$T$32,2,FALSE)),"Не е избран застраховател",VLOOKUP(E505,private!$S$2:$T$32,2,FALSE)),"Не е избран застраховател")</f>
        <v>Не е избран застраховател</v>
      </c>
      <c r="G505" s="45"/>
      <c r="H505" s="31"/>
      <c r="I505" s="31"/>
      <c r="J505" s="31"/>
      <c r="K505" s="46"/>
      <c r="L505" s="54" t="str">
        <f t="shared" si="7"/>
        <v>Няма избран разход</v>
      </c>
    </row>
    <row r="506" spans="1:12" x14ac:dyDescent="0.25">
      <c r="A506" s="4">
        <v>504</v>
      </c>
      <c r="B506" s="15"/>
      <c r="C506" s="4" t="str">
        <f>IF(B506&gt;0,IF(ISERROR(VLOOKUP(B506,exp!$A$3:$T$2002,20,FALSE)),"Не е избран разход",VLOOKUP(B506,exp!$A$3:$T$2002,20,FALSE)),"Не е избран разход")</f>
        <v>Не е избран разход</v>
      </c>
      <c r="D506" s="32"/>
      <c r="E506" s="16"/>
      <c r="F506" s="18" t="str">
        <f>IF(E506&gt;0,IF(ISERROR(VLOOKUP(E506,private!$S$2:$T$32,2,FALSE)),"Не е избран застраховател",VLOOKUP(E506,private!$S$2:$T$32,2,FALSE)),"Не е избран застраховател")</f>
        <v>Не е избран застраховател</v>
      </c>
      <c r="G506" s="45"/>
      <c r="H506" s="31"/>
      <c r="I506" s="31"/>
      <c r="J506" s="31"/>
      <c r="K506" s="46"/>
      <c r="L506" s="54" t="str">
        <f t="shared" si="7"/>
        <v>Няма избран разход</v>
      </c>
    </row>
    <row r="507" spans="1:12" x14ac:dyDescent="0.25">
      <c r="A507" s="4">
        <v>505</v>
      </c>
      <c r="B507" s="15"/>
      <c r="C507" s="4" t="str">
        <f>IF(B507&gt;0,IF(ISERROR(VLOOKUP(B507,exp!$A$3:$T$2002,20,FALSE)),"Не е избран разход",VLOOKUP(B507,exp!$A$3:$T$2002,20,FALSE)),"Не е избран разход")</f>
        <v>Не е избран разход</v>
      </c>
      <c r="D507" s="32"/>
      <c r="E507" s="16"/>
      <c r="F507" s="18" t="str">
        <f>IF(E507&gt;0,IF(ISERROR(VLOOKUP(E507,private!$S$2:$T$32,2,FALSE)),"Не е избран застраховател",VLOOKUP(E507,private!$S$2:$T$32,2,FALSE)),"Не е избран застраховател")</f>
        <v>Не е избран застраховател</v>
      </c>
      <c r="G507" s="45"/>
      <c r="H507" s="31"/>
      <c r="I507" s="31"/>
      <c r="J507" s="31"/>
      <c r="K507" s="46"/>
      <c r="L507" s="54" t="str">
        <f t="shared" si="7"/>
        <v>Няма избран разход</v>
      </c>
    </row>
    <row r="508" spans="1:12" x14ac:dyDescent="0.25">
      <c r="A508" s="4">
        <v>506</v>
      </c>
      <c r="B508" s="15"/>
      <c r="C508" s="4" t="str">
        <f>IF(B508&gt;0,IF(ISERROR(VLOOKUP(B508,exp!$A$3:$T$2002,20,FALSE)),"Не е избран разход",VLOOKUP(B508,exp!$A$3:$T$2002,20,FALSE)),"Не е избран разход")</f>
        <v>Не е избран разход</v>
      </c>
      <c r="D508" s="32"/>
      <c r="E508" s="16"/>
      <c r="F508" s="18" t="str">
        <f>IF(E508&gt;0,IF(ISERROR(VLOOKUP(E508,private!$S$2:$T$32,2,FALSE)),"Не е избран застраховател",VLOOKUP(E508,private!$S$2:$T$32,2,FALSE)),"Не е избран застраховател")</f>
        <v>Не е избран застраховател</v>
      </c>
      <c r="G508" s="45"/>
      <c r="H508" s="31"/>
      <c r="I508" s="31"/>
      <c r="J508" s="31"/>
      <c r="K508" s="46"/>
      <c r="L508" s="54" t="str">
        <f t="shared" si="7"/>
        <v>Няма избран разход</v>
      </c>
    </row>
    <row r="509" spans="1:12" x14ac:dyDescent="0.25">
      <c r="A509" s="4">
        <v>507</v>
      </c>
      <c r="B509" s="15"/>
      <c r="C509" s="4" t="str">
        <f>IF(B509&gt;0,IF(ISERROR(VLOOKUP(B509,exp!$A$3:$T$2002,20,FALSE)),"Не е избран разход",VLOOKUP(B509,exp!$A$3:$T$2002,20,FALSE)),"Не е избран разход")</f>
        <v>Не е избран разход</v>
      </c>
      <c r="D509" s="32"/>
      <c r="E509" s="16"/>
      <c r="F509" s="18" t="str">
        <f>IF(E509&gt;0,IF(ISERROR(VLOOKUP(E509,private!$S$2:$T$32,2,FALSE)),"Не е избран застраховател",VLOOKUP(E509,private!$S$2:$T$32,2,FALSE)),"Не е избран застраховател")</f>
        <v>Не е избран застраховател</v>
      </c>
      <c r="G509" s="45"/>
      <c r="H509" s="31"/>
      <c r="I509" s="31"/>
      <c r="J509" s="31"/>
      <c r="K509" s="46"/>
      <c r="L509" s="54" t="str">
        <f t="shared" si="7"/>
        <v>Няма избран разход</v>
      </c>
    </row>
    <row r="510" spans="1:12" x14ac:dyDescent="0.25">
      <c r="A510" s="4">
        <v>508</v>
      </c>
      <c r="B510" s="15"/>
      <c r="C510" s="4" t="str">
        <f>IF(B510&gt;0,IF(ISERROR(VLOOKUP(B510,exp!$A$3:$T$2002,20,FALSE)),"Не е избран разход",VLOOKUP(B510,exp!$A$3:$T$2002,20,FALSE)),"Не е избран разход")</f>
        <v>Не е избран разход</v>
      </c>
      <c r="D510" s="32"/>
      <c r="E510" s="16"/>
      <c r="F510" s="18" t="str">
        <f>IF(E510&gt;0,IF(ISERROR(VLOOKUP(E510,private!$S$2:$T$32,2,FALSE)),"Не е избран застраховател",VLOOKUP(E510,private!$S$2:$T$32,2,FALSE)),"Не е избран застраховател")</f>
        <v>Не е избран застраховател</v>
      </c>
      <c r="G510" s="45"/>
      <c r="H510" s="31"/>
      <c r="I510" s="31"/>
      <c r="J510" s="31"/>
      <c r="K510" s="46"/>
      <c r="L510" s="54" t="str">
        <f t="shared" si="7"/>
        <v>Няма избран разход</v>
      </c>
    </row>
    <row r="511" spans="1:12" x14ac:dyDescent="0.25">
      <c r="A511" s="4">
        <v>509</v>
      </c>
      <c r="B511" s="15"/>
      <c r="C511" s="4" t="str">
        <f>IF(B511&gt;0,IF(ISERROR(VLOOKUP(B511,exp!$A$3:$T$2002,20,FALSE)),"Не е избран разход",VLOOKUP(B511,exp!$A$3:$T$2002,20,FALSE)),"Не е избран разход")</f>
        <v>Не е избран разход</v>
      </c>
      <c r="D511" s="32"/>
      <c r="E511" s="16"/>
      <c r="F511" s="18" t="str">
        <f>IF(E511&gt;0,IF(ISERROR(VLOOKUP(E511,private!$S$2:$T$32,2,FALSE)),"Не е избран застраховател",VLOOKUP(E511,private!$S$2:$T$32,2,FALSE)),"Не е избран застраховател")</f>
        <v>Не е избран застраховател</v>
      </c>
      <c r="G511" s="45"/>
      <c r="H511" s="31"/>
      <c r="I511" s="31"/>
      <c r="J511" s="31"/>
      <c r="K511" s="46"/>
      <c r="L511" s="54" t="str">
        <f t="shared" si="7"/>
        <v>Няма избран разход</v>
      </c>
    </row>
    <row r="512" spans="1:12" x14ac:dyDescent="0.25">
      <c r="A512" s="4">
        <v>510</v>
      </c>
      <c r="B512" s="15"/>
      <c r="C512" s="4" t="str">
        <f>IF(B512&gt;0,IF(ISERROR(VLOOKUP(B512,exp!$A$3:$T$2002,20,FALSE)),"Не е избран разход",VLOOKUP(B512,exp!$A$3:$T$2002,20,FALSE)),"Не е избран разход")</f>
        <v>Не е избран разход</v>
      </c>
      <c r="D512" s="32"/>
      <c r="E512" s="16"/>
      <c r="F512" s="18" t="str">
        <f>IF(E512&gt;0,IF(ISERROR(VLOOKUP(E512,private!$S$2:$T$32,2,FALSE)),"Не е избран застраховател",VLOOKUP(E512,private!$S$2:$T$32,2,FALSE)),"Не е избран застраховател")</f>
        <v>Не е избран застраховател</v>
      </c>
      <c r="G512" s="45"/>
      <c r="H512" s="31"/>
      <c r="I512" s="31"/>
      <c r="J512" s="31"/>
      <c r="K512" s="46"/>
      <c r="L512" s="54" t="str">
        <f t="shared" si="7"/>
        <v>Няма избран разход</v>
      </c>
    </row>
    <row r="513" spans="1:12" x14ac:dyDescent="0.25">
      <c r="A513" s="4">
        <v>511</v>
      </c>
      <c r="B513" s="15"/>
      <c r="C513" s="4" t="str">
        <f>IF(B513&gt;0,IF(ISERROR(VLOOKUP(B513,exp!$A$3:$T$2002,20,FALSE)),"Не е избран разход",VLOOKUP(B513,exp!$A$3:$T$2002,20,FALSE)),"Не е избран разход")</f>
        <v>Не е избран разход</v>
      </c>
      <c r="D513" s="32"/>
      <c r="E513" s="16"/>
      <c r="F513" s="18" t="str">
        <f>IF(E513&gt;0,IF(ISERROR(VLOOKUP(E513,private!$S$2:$T$32,2,FALSE)),"Не е избран застраховател",VLOOKUP(E513,private!$S$2:$T$32,2,FALSE)),"Не е избран застраховател")</f>
        <v>Не е избран застраховател</v>
      </c>
      <c r="G513" s="45"/>
      <c r="H513" s="31"/>
      <c r="I513" s="31"/>
      <c r="J513" s="31"/>
      <c r="K513" s="46"/>
      <c r="L513" s="54" t="str">
        <f t="shared" si="7"/>
        <v>Няма избран разход</v>
      </c>
    </row>
    <row r="514" spans="1:12" x14ac:dyDescent="0.25">
      <c r="A514" s="4">
        <v>512</v>
      </c>
      <c r="B514" s="15"/>
      <c r="C514" s="4" t="str">
        <f>IF(B514&gt;0,IF(ISERROR(VLOOKUP(B514,exp!$A$3:$T$2002,20,FALSE)),"Не е избран разход",VLOOKUP(B514,exp!$A$3:$T$2002,20,FALSE)),"Не е избран разход")</f>
        <v>Не е избран разход</v>
      </c>
      <c r="D514" s="32"/>
      <c r="E514" s="16"/>
      <c r="F514" s="18" t="str">
        <f>IF(E514&gt;0,IF(ISERROR(VLOOKUP(E514,private!$S$2:$T$32,2,FALSE)),"Не е избран застраховател",VLOOKUP(E514,private!$S$2:$T$32,2,FALSE)),"Не е избран застраховател")</f>
        <v>Не е избран застраховател</v>
      </c>
      <c r="G514" s="45"/>
      <c r="H514" s="31"/>
      <c r="I514" s="31"/>
      <c r="J514" s="31"/>
      <c r="K514" s="46"/>
      <c r="L514" s="54" t="str">
        <f t="shared" si="7"/>
        <v>Няма избран разход</v>
      </c>
    </row>
    <row r="515" spans="1:12" x14ac:dyDescent="0.25">
      <c r="A515" s="4">
        <v>513</v>
      </c>
      <c r="B515" s="15"/>
      <c r="C515" s="4" t="str">
        <f>IF(B515&gt;0,IF(ISERROR(VLOOKUP(B515,exp!$A$3:$T$2002,20,FALSE)),"Не е избран разход",VLOOKUP(B515,exp!$A$3:$T$2002,20,FALSE)),"Не е избран разход")</f>
        <v>Не е избран разход</v>
      </c>
      <c r="D515" s="32"/>
      <c r="E515" s="16"/>
      <c r="F515" s="18" t="str">
        <f>IF(E515&gt;0,IF(ISERROR(VLOOKUP(E515,private!$S$2:$T$32,2,FALSE)),"Не е избран застраховател",VLOOKUP(E515,private!$S$2:$T$32,2,FALSE)),"Не е избран застраховател")</f>
        <v>Не е избран застраховател</v>
      </c>
      <c r="G515" s="45"/>
      <c r="H515" s="31"/>
      <c r="I515" s="31"/>
      <c r="J515" s="31"/>
      <c r="K515" s="46"/>
      <c r="L515" s="54" t="str">
        <f t="shared" si="7"/>
        <v>Няма избран разход</v>
      </c>
    </row>
    <row r="516" spans="1:12" x14ac:dyDescent="0.25">
      <c r="A516" s="4">
        <v>514</v>
      </c>
      <c r="B516" s="15"/>
      <c r="C516" s="4" t="str">
        <f>IF(B516&gt;0,IF(ISERROR(VLOOKUP(B516,exp!$A$3:$T$2002,20,FALSE)),"Не е избран разход",VLOOKUP(B516,exp!$A$3:$T$2002,20,FALSE)),"Не е избран разход")</f>
        <v>Не е избран разход</v>
      </c>
      <c r="D516" s="32"/>
      <c r="E516" s="16"/>
      <c r="F516" s="18" t="str">
        <f>IF(E516&gt;0,IF(ISERROR(VLOOKUP(E516,private!$S$2:$T$32,2,FALSE)),"Не е избран застраховател",VLOOKUP(E516,private!$S$2:$T$32,2,FALSE)),"Не е избран застраховател")</f>
        <v>Не е избран застраховател</v>
      </c>
      <c r="G516" s="45"/>
      <c r="H516" s="31"/>
      <c r="I516" s="31"/>
      <c r="J516" s="31"/>
      <c r="K516" s="46"/>
      <c r="L516" s="54" t="str">
        <f t="shared" ref="L516:L579" si="8">IF(B516&lt;&gt;"",IF(AND(D516&lt;&gt;"",E516&lt;&gt;"",G516&lt;&gt;"",H516&lt;&gt;"",I516&lt;&gt;"",J516&lt;&gt;"",K516&lt;&gt;""),"","Задължителни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517" spans="1:12" x14ac:dyDescent="0.25">
      <c r="A517" s="4">
        <v>515</v>
      </c>
      <c r="B517" s="15"/>
      <c r="C517" s="4" t="str">
        <f>IF(B517&gt;0,IF(ISERROR(VLOOKUP(B517,exp!$A$3:$T$2002,20,FALSE)),"Не е избран разход",VLOOKUP(B517,exp!$A$3:$T$2002,20,FALSE)),"Не е избран разход")</f>
        <v>Не е избран разход</v>
      </c>
      <c r="D517" s="32"/>
      <c r="E517" s="16"/>
      <c r="F517" s="18" t="str">
        <f>IF(E517&gt;0,IF(ISERROR(VLOOKUP(E517,private!$S$2:$T$32,2,FALSE)),"Не е избран застраховател",VLOOKUP(E517,private!$S$2:$T$32,2,FALSE)),"Не е избран застраховател")</f>
        <v>Не е избран застраховател</v>
      </c>
      <c r="G517" s="45"/>
      <c r="H517" s="31"/>
      <c r="I517" s="31"/>
      <c r="J517" s="31"/>
      <c r="K517" s="46"/>
      <c r="L517" s="54" t="str">
        <f t="shared" si="8"/>
        <v>Няма избран разход</v>
      </c>
    </row>
    <row r="518" spans="1:12" x14ac:dyDescent="0.25">
      <c r="A518" s="4">
        <v>516</v>
      </c>
      <c r="B518" s="15"/>
      <c r="C518" s="4" t="str">
        <f>IF(B518&gt;0,IF(ISERROR(VLOOKUP(B518,exp!$A$3:$T$2002,20,FALSE)),"Не е избран разход",VLOOKUP(B518,exp!$A$3:$T$2002,20,FALSE)),"Не е избран разход")</f>
        <v>Не е избран разход</v>
      </c>
      <c r="D518" s="32"/>
      <c r="E518" s="16"/>
      <c r="F518" s="18" t="str">
        <f>IF(E518&gt;0,IF(ISERROR(VLOOKUP(E518,private!$S$2:$T$32,2,FALSE)),"Не е избран застраховател",VLOOKUP(E518,private!$S$2:$T$32,2,FALSE)),"Не е избран застраховател")</f>
        <v>Не е избран застраховател</v>
      </c>
      <c r="G518" s="45"/>
      <c r="H518" s="31"/>
      <c r="I518" s="31"/>
      <c r="J518" s="31"/>
      <c r="K518" s="46"/>
      <c r="L518" s="54" t="str">
        <f t="shared" si="8"/>
        <v>Няма избран разход</v>
      </c>
    </row>
    <row r="519" spans="1:12" x14ac:dyDescent="0.25">
      <c r="A519" s="4">
        <v>517</v>
      </c>
      <c r="B519" s="15"/>
      <c r="C519" s="4" t="str">
        <f>IF(B519&gt;0,IF(ISERROR(VLOOKUP(B519,exp!$A$3:$T$2002,20,FALSE)),"Не е избран разход",VLOOKUP(B519,exp!$A$3:$T$2002,20,FALSE)),"Не е избран разход")</f>
        <v>Не е избран разход</v>
      </c>
      <c r="D519" s="32"/>
      <c r="E519" s="16"/>
      <c r="F519" s="18" t="str">
        <f>IF(E519&gt;0,IF(ISERROR(VLOOKUP(E519,private!$S$2:$T$32,2,FALSE)),"Не е избран застраховател",VLOOKUP(E519,private!$S$2:$T$32,2,FALSE)),"Не е избран застраховател")</f>
        <v>Не е избран застраховател</v>
      </c>
      <c r="G519" s="45"/>
      <c r="H519" s="31"/>
      <c r="I519" s="31"/>
      <c r="J519" s="31"/>
      <c r="K519" s="46"/>
      <c r="L519" s="54" t="str">
        <f t="shared" si="8"/>
        <v>Няма избран разход</v>
      </c>
    </row>
    <row r="520" spans="1:12" x14ac:dyDescent="0.25">
      <c r="A520" s="4">
        <v>518</v>
      </c>
      <c r="B520" s="15"/>
      <c r="C520" s="4" t="str">
        <f>IF(B520&gt;0,IF(ISERROR(VLOOKUP(B520,exp!$A$3:$T$2002,20,FALSE)),"Не е избран разход",VLOOKUP(B520,exp!$A$3:$T$2002,20,FALSE)),"Не е избран разход")</f>
        <v>Не е избран разход</v>
      </c>
      <c r="D520" s="32"/>
      <c r="E520" s="16"/>
      <c r="F520" s="18" t="str">
        <f>IF(E520&gt;0,IF(ISERROR(VLOOKUP(E520,private!$S$2:$T$32,2,FALSE)),"Не е избран застраховател",VLOOKUP(E520,private!$S$2:$T$32,2,FALSE)),"Не е избран застраховател")</f>
        <v>Не е избран застраховател</v>
      </c>
      <c r="G520" s="45"/>
      <c r="H520" s="31"/>
      <c r="I520" s="31"/>
      <c r="J520" s="31"/>
      <c r="K520" s="46"/>
      <c r="L520" s="54" t="str">
        <f t="shared" si="8"/>
        <v>Няма избран разход</v>
      </c>
    </row>
    <row r="521" spans="1:12" x14ac:dyDescent="0.25">
      <c r="A521" s="4">
        <v>519</v>
      </c>
      <c r="B521" s="15"/>
      <c r="C521" s="4" t="str">
        <f>IF(B521&gt;0,IF(ISERROR(VLOOKUP(B521,exp!$A$3:$T$2002,20,FALSE)),"Не е избран разход",VLOOKUP(B521,exp!$A$3:$T$2002,20,FALSE)),"Не е избран разход")</f>
        <v>Не е избран разход</v>
      </c>
      <c r="D521" s="32"/>
      <c r="E521" s="16"/>
      <c r="F521" s="18" t="str">
        <f>IF(E521&gt;0,IF(ISERROR(VLOOKUP(E521,private!$S$2:$T$32,2,FALSE)),"Не е избран застраховател",VLOOKUP(E521,private!$S$2:$T$32,2,FALSE)),"Не е избран застраховател")</f>
        <v>Не е избран застраховател</v>
      </c>
      <c r="G521" s="45"/>
      <c r="H521" s="31"/>
      <c r="I521" s="31"/>
      <c r="J521" s="31"/>
      <c r="K521" s="46"/>
      <c r="L521" s="54" t="str">
        <f t="shared" si="8"/>
        <v>Няма избран разход</v>
      </c>
    </row>
    <row r="522" spans="1:12" x14ac:dyDescent="0.25">
      <c r="A522" s="4">
        <v>520</v>
      </c>
      <c r="B522" s="15"/>
      <c r="C522" s="4" t="str">
        <f>IF(B522&gt;0,IF(ISERROR(VLOOKUP(B522,exp!$A$3:$T$2002,20,FALSE)),"Не е избран разход",VLOOKUP(B522,exp!$A$3:$T$2002,20,FALSE)),"Не е избран разход")</f>
        <v>Не е избран разход</v>
      </c>
      <c r="D522" s="32"/>
      <c r="E522" s="16"/>
      <c r="F522" s="18" t="str">
        <f>IF(E522&gt;0,IF(ISERROR(VLOOKUP(E522,private!$S$2:$T$32,2,FALSE)),"Не е избран застраховател",VLOOKUP(E522,private!$S$2:$T$32,2,FALSE)),"Не е избран застраховател")</f>
        <v>Не е избран застраховател</v>
      </c>
      <c r="G522" s="45"/>
      <c r="H522" s="31"/>
      <c r="I522" s="31"/>
      <c r="J522" s="31"/>
      <c r="K522" s="46"/>
      <c r="L522" s="54" t="str">
        <f t="shared" si="8"/>
        <v>Няма избран разход</v>
      </c>
    </row>
    <row r="523" spans="1:12" x14ac:dyDescent="0.25">
      <c r="A523" s="4">
        <v>521</v>
      </c>
      <c r="B523" s="15"/>
      <c r="C523" s="4" t="str">
        <f>IF(B523&gt;0,IF(ISERROR(VLOOKUP(B523,exp!$A$3:$T$2002,20,FALSE)),"Не е избран разход",VLOOKUP(B523,exp!$A$3:$T$2002,20,FALSE)),"Не е избран разход")</f>
        <v>Не е избран разход</v>
      </c>
      <c r="D523" s="32"/>
      <c r="E523" s="16"/>
      <c r="F523" s="18" t="str">
        <f>IF(E523&gt;0,IF(ISERROR(VLOOKUP(E523,private!$S$2:$T$32,2,FALSE)),"Не е избран застраховател",VLOOKUP(E523,private!$S$2:$T$32,2,FALSE)),"Не е избран застраховател")</f>
        <v>Не е избран застраховател</v>
      </c>
      <c r="G523" s="45"/>
      <c r="H523" s="31"/>
      <c r="I523" s="31"/>
      <c r="J523" s="31"/>
      <c r="K523" s="46"/>
      <c r="L523" s="54" t="str">
        <f t="shared" si="8"/>
        <v>Няма избран разход</v>
      </c>
    </row>
    <row r="524" spans="1:12" x14ac:dyDescent="0.25">
      <c r="A524" s="4">
        <v>522</v>
      </c>
      <c r="B524" s="15"/>
      <c r="C524" s="4" t="str">
        <f>IF(B524&gt;0,IF(ISERROR(VLOOKUP(B524,exp!$A$3:$T$2002,20,FALSE)),"Не е избран разход",VLOOKUP(B524,exp!$A$3:$T$2002,20,FALSE)),"Не е избран разход")</f>
        <v>Не е избран разход</v>
      </c>
      <c r="D524" s="32"/>
      <c r="E524" s="16"/>
      <c r="F524" s="18" t="str">
        <f>IF(E524&gt;0,IF(ISERROR(VLOOKUP(E524,private!$S$2:$T$32,2,FALSE)),"Не е избран застраховател",VLOOKUP(E524,private!$S$2:$T$32,2,FALSE)),"Не е избран застраховател")</f>
        <v>Не е избран застраховател</v>
      </c>
      <c r="G524" s="45"/>
      <c r="H524" s="31"/>
      <c r="I524" s="31"/>
      <c r="J524" s="31"/>
      <c r="K524" s="46"/>
      <c r="L524" s="54" t="str">
        <f t="shared" si="8"/>
        <v>Няма избран разход</v>
      </c>
    </row>
    <row r="525" spans="1:12" x14ac:dyDescent="0.25">
      <c r="A525" s="4">
        <v>523</v>
      </c>
      <c r="B525" s="15"/>
      <c r="C525" s="4" t="str">
        <f>IF(B525&gt;0,IF(ISERROR(VLOOKUP(B525,exp!$A$3:$T$2002,20,FALSE)),"Не е избран разход",VLOOKUP(B525,exp!$A$3:$T$2002,20,FALSE)),"Не е избран разход")</f>
        <v>Не е избран разход</v>
      </c>
      <c r="D525" s="32"/>
      <c r="E525" s="16"/>
      <c r="F525" s="18" t="str">
        <f>IF(E525&gt;0,IF(ISERROR(VLOOKUP(E525,private!$S$2:$T$32,2,FALSE)),"Не е избран застраховател",VLOOKUP(E525,private!$S$2:$T$32,2,FALSE)),"Не е избран застраховател")</f>
        <v>Не е избран застраховател</v>
      </c>
      <c r="G525" s="45"/>
      <c r="H525" s="31"/>
      <c r="I525" s="31"/>
      <c r="J525" s="31"/>
      <c r="K525" s="46"/>
      <c r="L525" s="54" t="str">
        <f t="shared" si="8"/>
        <v>Няма избран разход</v>
      </c>
    </row>
    <row r="526" spans="1:12" x14ac:dyDescent="0.25">
      <c r="A526" s="4">
        <v>524</v>
      </c>
      <c r="B526" s="15"/>
      <c r="C526" s="4" t="str">
        <f>IF(B526&gt;0,IF(ISERROR(VLOOKUP(B526,exp!$A$3:$T$2002,20,FALSE)),"Не е избран разход",VLOOKUP(B526,exp!$A$3:$T$2002,20,FALSE)),"Не е избран разход")</f>
        <v>Не е избран разход</v>
      </c>
      <c r="D526" s="32"/>
      <c r="E526" s="16"/>
      <c r="F526" s="18" t="str">
        <f>IF(E526&gt;0,IF(ISERROR(VLOOKUP(E526,private!$S$2:$T$32,2,FALSE)),"Не е избран застраховател",VLOOKUP(E526,private!$S$2:$T$32,2,FALSE)),"Не е избран застраховател")</f>
        <v>Не е избран застраховател</v>
      </c>
      <c r="G526" s="45"/>
      <c r="H526" s="31"/>
      <c r="I526" s="31"/>
      <c r="J526" s="31"/>
      <c r="K526" s="46"/>
      <c r="L526" s="54" t="str">
        <f t="shared" si="8"/>
        <v>Няма избран разход</v>
      </c>
    </row>
    <row r="527" spans="1:12" x14ac:dyDescent="0.25">
      <c r="A527" s="4">
        <v>525</v>
      </c>
      <c r="B527" s="15"/>
      <c r="C527" s="4" t="str">
        <f>IF(B527&gt;0,IF(ISERROR(VLOOKUP(B527,exp!$A$3:$T$2002,20,FALSE)),"Не е избран разход",VLOOKUP(B527,exp!$A$3:$T$2002,20,FALSE)),"Не е избран разход")</f>
        <v>Не е избран разход</v>
      </c>
      <c r="D527" s="32"/>
      <c r="E527" s="16"/>
      <c r="F527" s="18" t="str">
        <f>IF(E527&gt;0,IF(ISERROR(VLOOKUP(E527,private!$S$2:$T$32,2,FALSE)),"Не е избран застраховател",VLOOKUP(E527,private!$S$2:$T$32,2,FALSE)),"Не е избран застраховател")</f>
        <v>Не е избран застраховател</v>
      </c>
      <c r="G527" s="45"/>
      <c r="H527" s="31"/>
      <c r="I527" s="31"/>
      <c r="J527" s="31"/>
      <c r="K527" s="46"/>
      <c r="L527" s="54" t="str">
        <f t="shared" si="8"/>
        <v>Няма избран разход</v>
      </c>
    </row>
    <row r="528" spans="1:12" x14ac:dyDescent="0.25">
      <c r="A528" s="4">
        <v>526</v>
      </c>
      <c r="B528" s="15"/>
      <c r="C528" s="4" t="str">
        <f>IF(B528&gt;0,IF(ISERROR(VLOOKUP(B528,exp!$A$3:$T$2002,20,FALSE)),"Не е избран разход",VLOOKUP(B528,exp!$A$3:$T$2002,20,FALSE)),"Не е избран разход")</f>
        <v>Не е избран разход</v>
      </c>
      <c r="D528" s="32"/>
      <c r="E528" s="16"/>
      <c r="F528" s="18" t="str">
        <f>IF(E528&gt;0,IF(ISERROR(VLOOKUP(E528,private!$S$2:$T$32,2,FALSE)),"Не е избран застраховател",VLOOKUP(E528,private!$S$2:$T$32,2,FALSE)),"Не е избран застраховател")</f>
        <v>Не е избран застраховател</v>
      </c>
      <c r="G528" s="45"/>
      <c r="H528" s="31"/>
      <c r="I528" s="31"/>
      <c r="J528" s="31"/>
      <c r="K528" s="46"/>
      <c r="L528" s="54" t="str">
        <f t="shared" si="8"/>
        <v>Няма избран разход</v>
      </c>
    </row>
    <row r="529" spans="1:12" x14ac:dyDescent="0.25">
      <c r="A529" s="4">
        <v>527</v>
      </c>
      <c r="B529" s="15"/>
      <c r="C529" s="4" t="str">
        <f>IF(B529&gt;0,IF(ISERROR(VLOOKUP(B529,exp!$A$3:$T$2002,20,FALSE)),"Не е избран разход",VLOOKUP(B529,exp!$A$3:$T$2002,20,FALSE)),"Не е избран разход")</f>
        <v>Не е избран разход</v>
      </c>
      <c r="D529" s="32"/>
      <c r="E529" s="16"/>
      <c r="F529" s="18" t="str">
        <f>IF(E529&gt;0,IF(ISERROR(VLOOKUP(E529,private!$S$2:$T$32,2,FALSE)),"Не е избран застраховател",VLOOKUP(E529,private!$S$2:$T$32,2,FALSE)),"Не е избран застраховател")</f>
        <v>Не е избран застраховател</v>
      </c>
      <c r="G529" s="45"/>
      <c r="H529" s="31"/>
      <c r="I529" s="31"/>
      <c r="J529" s="31"/>
      <c r="K529" s="46"/>
      <c r="L529" s="54" t="str">
        <f t="shared" si="8"/>
        <v>Няма избран разход</v>
      </c>
    </row>
    <row r="530" spans="1:12" x14ac:dyDescent="0.25">
      <c r="A530" s="4">
        <v>528</v>
      </c>
      <c r="B530" s="15"/>
      <c r="C530" s="4" t="str">
        <f>IF(B530&gt;0,IF(ISERROR(VLOOKUP(B530,exp!$A$3:$T$2002,20,FALSE)),"Не е избран разход",VLOOKUP(B530,exp!$A$3:$T$2002,20,FALSE)),"Не е избран разход")</f>
        <v>Не е избран разход</v>
      </c>
      <c r="D530" s="32"/>
      <c r="E530" s="16"/>
      <c r="F530" s="18" t="str">
        <f>IF(E530&gt;0,IF(ISERROR(VLOOKUP(E530,private!$S$2:$T$32,2,FALSE)),"Не е избран застраховател",VLOOKUP(E530,private!$S$2:$T$32,2,FALSE)),"Не е избран застраховател")</f>
        <v>Не е избран застраховател</v>
      </c>
      <c r="G530" s="45"/>
      <c r="H530" s="31"/>
      <c r="I530" s="31"/>
      <c r="J530" s="31"/>
      <c r="K530" s="46"/>
      <c r="L530" s="54" t="str">
        <f t="shared" si="8"/>
        <v>Няма избран разход</v>
      </c>
    </row>
    <row r="531" spans="1:12" x14ac:dyDescent="0.25">
      <c r="A531" s="4">
        <v>529</v>
      </c>
      <c r="B531" s="15"/>
      <c r="C531" s="4" t="str">
        <f>IF(B531&gt;0,IF(ISERROR(VLOOKUP(B531,exp!$A$3:$T$2002,20,FALSE)),"Не е избран разход",VLOOKUP(B531,exp!$A$3:$T$2002,20,FALSE)),"Не е избран разход")</f>
        <v>Не е избран разход</v>
      </c>
      <c r="D531" s="32"/>
      <c r="E531" s="16"/>
      <c r="F531" s="18" t="str">
        <f>IF(E531&gt;0,IF(ISERROR(VLOOKUP(E531,private!$S$2:$T$32,2,FALSE)),"Не е избран застраховател",VLOOKUP(E531,private!$S$2:$T$32,2,FALSE)),"Не е избран застраховател")</f>
        <v>Не е избран застраховател</v>
      </c>
      <c r="G531" s="45"/>
      <c r="H531" s="31"/>
      <c r="I531" s="31"/>
      <c r="J531" s="31"/>
      <c r="K531" s="46"/>
      <c r="L531" s="54" t="str">
        <f t="shared" si="8"/>
        <v>Няма избран разход</v>
      </c>
    </row>
    <row r="532" spans="1:12" x14ac:dyDescent="0.25">
      <c r="A532" s="4">
        <v>530</v>
      </c>
      <c r="B532" s="15"/>
      <c r="C532" s="4" t="str">
        <f>IF(B532&gt;0,IF(ISERROR(VLOOKUP(B532,exp!$A$3:$T$2002,20,FALSE)),"Не е избран разход",VLOOKUP(B532,exp!$A$3:$T$2002,20,FALSE)),"Не е избран разход")</f>
        <v>Не е избран разход</v>
      </c>
      <c r="D532" s="32"/>
      <c r="E532" s="16"/>
      <c r="F532" s="18" t="str">
        <f>IF(E532&gt;0,IF(ISERROR(VLOOKUP(E532,private!$S$2:$T$32,2,FALSE)),"Не е избран застраховател",VLOOKUP(E532,private!$S$2:$T$32,2,FALSE)),"Не е избран застраховател")</f>
        <v>Не е избран застраховател</v>
      </c>
      <c r="G532" s="45"/>
      <c r="H532" s="31"/>
      <c r="I532" s="31"/>
      <c r="J532" s="31"/>
      <c r="K532" s="46"/>
      <c r="L532" s="54" t="str">
        <f t="shared" si="8"/>
        <v>Няма избран разход</v>
      </c>
    </row>
    <row r="533" spans="1:12" x14ac:dyDescent="0.25">
      <c r="A533" s="4">
        <v>531</v>
      </c>
      <c r="B533" s="15"/>
      <c r="C533" s="4" t="str">
        <f>IF(B533&gt;0,IF(ISERROR(VLOOKUP(B533,exp!$A$3:$T$2002,20,FALSE)),"Не е избран разход",VLOOKUP(B533,exp!$A$3:$T$2002,20,FALSE)),"Не е избран разход")</f>
        <v>Не е избран разход</v>
      </c>
      <c r="D533" s="32"/>
      <c r="E533" s="16"/>
      <c r="F533" s="18" t="str">
        <f>IF(E533&gt;0,IF(ISERROR(VLOOKUP(E533,private!$S$2:$T$32,2,FALSE)),"Не е избран застраховател",VLOOKUP(E533,private!$S$2:$T$32,2,FALSE)),"Не е избран застраховател")</f>
        <v>Не е избран застраховател</v>
      </c>
      <c r="G533" s="45"/>
      <c r="H533" s="31"/>
      <c r="I533" s="31"/>
      <c r="J533" s="31"/>
      <c r="K533" s="46"/>
      <c r="L533" s="54" t="str">
        <f t="shared" si="8"/>
        <v>Няма избран разход</v>
      </c>
    </row>
    <row r="534" spans="1:12" x14ac:dyDescent="0.25">
      <c r="A534" s="4">
        <v>532</v>
      </c>
      <c r="B534" s="15"/>
      <c r="C534" s="4" t="str">
        <f>IF(B534&gt;0,IF(ISERROR(VLOOKUP(B534,exp!$A$3:$T$2002,20,FALSE)),"Не е избран разход",VLOOKUP(B534,exp!$A$3:$T$2002,20,FALSE)),"Не е избран разход")</f>
        <v>Не е избран разход</v>
      </c>
      <c r="D534" s="32"/>
      <c r="E534" s="16"/>
      <c r="F534" s="18" t="str">
        <f>IF(E534&gt;0,IF(ISERROR(VLOOKUP(E534,private!$S$2:$T$32,2,FALSE)),"Не е избран застраховател",VLOOKUP(E534,private!$S$2:$T$32,2,FALSE)),"Не е избран застраховател")</f>
        <v>Не е избран застраховател</v>
      </c>
      <c r="G534" s="45"/>
      <c r="H534" s="31"/>
      <c r="I534" s="31"/>
      <c r="J534" s="31"/>
      <c r="K534" s="46"/>
      <c r="L534" s="54" t="str">
        <f t="shared" si="8"/>
        <v>Няма избран разход</v>
      </c>
    </row>
    <row r="535" spans="1:12" x14ac:dyDescent="0.25">
      <c r="A535" s="4">
        <v>533</v>
      </c>
      <c r="B535" s="15"/>
      <c r="C535" s="4" t="str">
        <f>IF(B535&gt;0,IF(ISERROR(VLOOKUP(B535,exp!$A$3:$T$2002,20,FALSE)),"Не е избран разход",VLOOKUP(B535,exp!$A$3:$T$2002,20,FALSE)),"Не е избран разход")</f>
        <v>Не е избран разход</v>
      </c>
      <c r="D535" s="32"/>
      <c r="E535" s="16"/>
      <c r="F535" s="18" t="str">
        <f>IF(E535&gt;0,IF(ISERROR(VLOOKUP(E535,private!$S$2:$T$32,2,FALSE)),"Не е избран застраховател",VLOOKUP(E535,private!$S$2:$T$32,2,FALSE)),"Не е избран застраховател")</f>
        <v>Не е избран застраховател</v>
      </c>
      <c r="G535" s="45"/>
      <c r="H535" s="31"/>
      <c r="I535" s="31"/>
      <c r="J535" s="31"/>
      <c r="K535" s="46"/>
      <c r="L535" s="54" t="str">
        <f t="shared" si="8"/>
        <v>Няма избран разход</v>
      </c>
    </row>
    <row r="536" spans="1:12" x14ac:dyDescent="0.25">
      <c r="A536" s="4">
        <v>534</v>
      </c>
      <c r="B536" s="15"/>
      <c r="C536" s="4" t="str">
        <f>IF(B536&gt;0,IF(ISERROR(VLOOKUP(B536,exp!$A$3:$T$2002,20,FALSE)),"Не е избран разход",VLOOKUP(B536,exp!$A$3:$T$2002,20,FALSE)),"Не е избран разход")</f>
        <v>Не е избран разход</v>
      </c>
      <c r="D536" s="32"/>
      <c r="E536" s="16"/>
      <c r="F536" s="18" t="str">
        <f>IF(E536&gt;0,IF(ISERROR(VLOOKUP(E536,private!$S$2:$T$32,2,FALSE)),"Не е избран застраховател",VLOOKUP(E536,private!$S$2:$T$32,2,FALSE)),"Не е избран застраховател")</f>
        <v>Не е избран застраховател</v>
      </c>
      <c r="G536" s="45"/>
      <c r="H536" s="31"/>
      <c r="I536" s="31"/>
      <c r="J536" s="31"/>
      <c r="K536" s="46"/>
      <c r="L536" s="54" t="str">
        <f t="shared" si="8"/>
        <v>Няма избран разход</v>
      </c>
    </row>
    <row r="537" spans="1:12" x14ac:dyDescent="0.25">
      <c r="A537" s="4">
        <v>535</v>
      </c>
      <c r="B537" s="15"/>
      <c r="C537" s="4" t="str">
        <f>IF(B537&gt;0,IF(ISERROR(VLOOKUP(B537,exp!$A$3:$T$2002,20,FALSE)),"Не е избран разход",VLOOKUP(B537,exp!$A$3:$T$2002,20,FALSE)),"Не е избран разход")</f>
        <v>Не е избран разход</v>
      </c>
      <c r="D537" s="32"/>
      <c r="E537" s="16"/>
      <c r="F537" s="18" t="str">
        <f>IF(E537&gt;0,IF(ISERROR(VLOOKUP(E537,private!$S$2:$T$32,2,FALSE)),"Не е избран застраховател",VLOOKUP(E537,private!$S$2:$T$32,2,FALSE)),"Не е избран застраховател")</f>
        <v>Не е избран застраховател</v>
      </c>
      <c r="G537" s="45"/>
      <c r="H537" s="31"/>
      <c r="I537" s="31"/>
      <c r="J537" s="31"/>
      <c r="K537" s="46"/>
      <c r="L537" s="54" t="str">
        <f t="shared" si="8"/>
        <v>Няма избран разход</v>
      </c>
    </row>
    <row r="538" spans="1:12" x14ac:dyDescent="0.25">
      <c r="A538" s="4">
        <v>536</v>
      </c>
      <c r="B538" s="15"/>
      <c r="C538" s="4" t="str">
        <f>IF(B538&gt;0,IF(ISERROR(VLOOKUP(B538,exp!$A$3:$T$2002,20,FALSE)),"Не е избран разход",VLOOKUP(B538,exp!$A$3:$T$2002,20,FALSE)),"Не е избран разход")</f>
        <v>Не е избран разход</v>
      </c>
      <c r="D538" s="32"/>
      <c r="E538" s="16"/>
      <c r="F538" s="18" t="str">
        <f>IF(E538&gt;0,IF(ISERROR(VLOOKUP(E538,private!$S$2:$T$32,2,FALSE)),"Не е избран застраховател",VLOOKUP(E538,private!$S$2:$T$32,2,FALSE)),"Не е избран застраховател")</f>
        <v>Не е избран застраховател</v>
      </c>
      <c r="G538" s="45"/>
      <c r="H538" s="31"/>
      <c r="I538" s="31"/>
      <c r="J538" s="31"/>
      <c r="K538" s="46"/>
      <c r="L538" s="54" t="str">
        <f t="shared" si="8"/>
        <v>Няма избран разход</v>
      </c>
    </row>
    <row r="539" spans="1:12" x14ac:dyDescent="0.25">
      <c r="A539" s="4">
        <v>537</v>
      </c>
      <c r="B539" s="15"/>
      <c r="C539" s="4" t="str">
        <f>IF(B539&gt;0,IF(ISERROR(VLOOKUP(B539,exp!$A$3:$T$2002,20,FALSE)),"Не е избран разход",VLOOKUP(B539,exp!$A$3:$T$2002,20,FALSE)),"Не е избран разход")</f>
        <v>Не е избран разход</v>
      </c>
      <c r="D539" s="32"/>
      <c r="E539" s="16"/>
      <c r="F539" s="18" t="str">
        <f>IF(E539&gt;0,IF(ISERROR(VLOOKUP(E539,private!$S$2:$T$32,2,FALSE)),"Не е избран застраховател",VLOOKUP(E539,private!$S$2:$T$32,2,FALSE)),"Не е избран застраховател")</f>
        <v>Не е избран застраховател</v>
      </c>
      <c r="G539" s="45"/>
      <c r="H539" s="31"/>
      <c r="I539" s="31"/>
      <c r="J539" s="31"/>
      <c r="K539" s="46"/>
      <c r="L539" s="54" t="str">
        <f t="shared" si="8"/>
        <v>Няма избран разход</v>
      </c>
    </row>
    <row r="540" spans="1:12" x14ac:dyDescent="0.25">
      <c r="A540" s="4">
        <v>538</v>
      </c>
      <c r="B540" s="15"/>
      <c r="C540" s="4" t="str">
        <f>IF(B540&gt;0,IF(ISERROR(VLOOKUP(B540,exp!$A$3:$T$2002,20,FALSE)),"Не е избран разход",VLOOKUP(B540,exp!$A$3:$T$2002,20,FALSE)),"Не е избран разход")</f>
        <v>Не е избран разход</v>
      </c>
      <c r="D540" s="32"/>
      <c r="E540" s="16"/>
      <c r="F540" s="18" t="str">
        <f>IF(E540&gt;0,IF(ISERROR(VLOOKUP(E540,private!$S$2:$T$32,2,FALSE)),"Не е избран застраховател",VLOOKUP(E540,private!$S$2:$T$32,2,FALSE)),"Не е избран застраховател")</f>
        <v>Не е избран застраховател</v>
      </c>
      <c r="G540" s="45"/>
      <c r="H540" s="31"/>
      <c r="I540" s="31"/>
      <c r="J540" s="31"/>
      <c r="K540" s="46"/>
      <c r="L540" s="54" t="str">
        <f t="shared" si="8"/>
        <v>Няма избран разход</v>
      </c>
    </row>
    <row r="541" spans="1:12" x14ac:dyDescent="0.25">
      <c r="A541" s="4">
        <v>539</v>
      </c>
      <c r="B541" s="15"/>
      <c r="C541" s="4" t="str">
        <f>IF(B541&gt;0,IF(ISERROR(VLOOKUP(B541,exp!$A$3:$T$2002,20,FALSE)),"Не е избран разход",VLOOKUP(B541,exp!$A$3:$T$2002,20,FALSE)),"Не е избран разход")</f>
        <v>Не е избран разход</v>
      </c>
      <c r="D541" s="32"/>
      <c r="E541" s="16"/>
      <c r="F541" s="18" t="str">
        <f>IF(E541&gt;0,IF(ISERROR(VLOOKUP(E541,private!$S$2:$T$32,2,FALSE)),"Не е избран застраховател",VLOOKUP(E541,private!$S$2:$T$32,2,FALSE)),"Не е избран застраховател")</f>
        <v>Не е избран застраховател</v>
      </c>
      <c r="G541" s="45"/>
      <c r="H541" s="31"/>
      <c r="I541" s="31"/>
      <c r="J541" s="31"/>
      <c r="K541" s="46"/>
      <c r="L541" s="54" t="str">
        <f t="shared" si="8"/>
        <v>Няма избран разход</v>
      </c>
    </row>
    <row r="542" spans="1:12" x14ac:dyDescent="0.25">
      <c r="A542" s="4">
        <v>540</v>
      </c>
      <c r="B542" s="15"/>
      <c r="C542" s="4" t="str">
        <f>IF(B542&gt;0,IF(ISERROR(VLOOKUP(B542,exp!$A$3:$T$2002,20,FALSE)),"Не е избран разход",VLOOKUP(B542,exp!$A$3:$T$2002,20,FALSE)),"Не е избран разход")</f>
        <v>Не е избран разход</v>
      </c>
      <c r="D542" s="32"/>
      <c r="E542" s="16"/>
      <c r="F542" s="18" t="str">
        <f>IF(E542&gt;0,IF(ISERROR(VLOOKUP(E542,private!$S$2:$T$32,2,FALSE)),"Не е избран застраховател",VLOOKUP(E542,private!$S$2:$T$32,2,FALSE)),"Не е избран застраховател")</f>
        <v>Не е избран застраховател</v>
      </c>
      <c r="G542" s="45"/>
      <c r="H542" s="31"/>
      <c r="I542" s="31"/>
      <c r="J542" s="31"/>
      <c r="K542" s="46"/>
      <c r="L542" s="54" t="str">
        <f t="shared" si="8"/>
        <v>Няма избран разход</v>
      </c>
    </row>
    <row r="543" spans="1:12" x14ac:dyDescent="0.25">
      <c r="A543" s="4">
        <v>541</v>
      </c>
      <c r="B543" s="15"/>
      <c r="C543" s="4" t="str">
        <f>IF(B543&gt;0,IF(ISERROR(VLOOKUP(B543,exp!$A$3:$T$2002,20,FALSE)),"Не е избран разход",VLOOKUP(B543,exp!$A$3:$T$2002,20,FALSE)),"Не е избран разход")</f>
        <v>Не е избран разход</v>
      </c>
      <c r="D543" s="32"/>
      <c r="E543" s="16"/>
      <c r="F543" s="18" t="str">
        <f>IF(E543&gt;0,IF(ISERROR(VLOOKUP(E543,private!$S$2:$T$32,2,FALSE)),"Не е избран застраховател",VLOOKUP(E543,private!$S$2:$T$32,2,FALSE)),"Не е избран застраховател")</f>
        <v>Не е избран застраховател</v>
      </c>
      <c r="G543" s="45"/>
      <c r="H543" s="31"/>
      <c r="I543" s="31"/>
      <c r="J543" s="31"/>
      <c r="K543" s="46"/>
      <c r="L543" s="54" t="str">
        <f t="shared" si="8"/>
        <v>Няма избран разход</v>
      </c>
    </row>
    <row r="544" spans="1:12" x14ac:dyDescent="0.25">
      <c r="A544" s="4">
        <v>542</v>
      </c>
      <c r="B544" s="15"/>
      <c r="C544" s="4" t="str">
        <f>IF(B544&gt;0,IF(ISERROR(VLOOKUP(B544,exp!$A$3:$T$2002,20,FALSE)),"Не е избран разход",VLOOKUP(B544,exp!$A$3:$T$2002,20,FALSE)),"Не е избран разход")</f>
        <v>Не е избран разход</v>
      </c>
      <c r="D544" s="32"/>
      <c r="E544" s="16"/>
      <c r="F544" s="18" t="str">
        <f>IF(E544&gt;0,IF(ISERROR(VLOOKUP(E544,private!$S$2:$T$32,2,FALSE)),"Не е избран застраховател",VLOOKUP(E544,private!$S$2:$T$32,2,FALSE)),"Не е избран застраховател")</f>
        <v>Не е избран застраховател</v>
      </c>
      <c r="G544" s="45"/>
      <c r="H544" s="31"/>
      <c r="I544" s="31"/>
      <c r="J544" s="31"/>
      <c r="K544" s="46"/>
      <c r="L544" s="54" t="str">
        <f t="shared" si="8"/>
        <v>Няма избран разход</v>
      </c>
    </row>
    <row r="545" spans="1:12" x14ac:dyDescent="0.25">
      <c r="A545" s="4">
        <v>543</v>
      </c>
      <c r="B545" s="15"/>
      <c r="C545" s="4" t="str">
        <f>IF(B545&gt;0,IF(ISERROR(VLOOKUP(B545,exp!$A$3:$T$2002,20,FALSE)),"Не е избран разход",VLOOKUP(B545,exp!$A$3:$T$2002,20,FALSE)),"Не е избран разход")</f>
        <v>Не е избран разход</v>
      </c>
      <c r="D545" s="32"/>
      <c r="E545" s="16"/>
      <c r="F545" s="18" t="str">
        <f>IF(E545&gt;0,IF(ISERROR(VLOOKUP(E545,private!$S$2:$T$32,2,FALSE)),"Не е избран застраховател",VLOOKUP(E545,private!$S$2:$T$32,2,FALSE)),"Не е избран застраховател")</f>
        <v>Не е избран застраховател</v>
      </c>
      <c r="G545" s="45"/>
      <c r="H545" s="31"/>
      <c r="I545" s="31"/>
      <c r="J545" s="31"/>
      <c r="K545" s="46"/>
      <c r="L545" s="54" t="str">
        <f t="shared" si="8"/>
        <v>Няма избран разход</v>
      </c>
    </row>
    <row r="546" spans="1:12" x14ac:dyDescent="0.25">
      <c r="A546" s="4">
        <v>544</v>
      </c>
      <c r="B546" s="15"/>
      <c r="C546" s="4" t="str">
        <f>IF(B546&gt;0,IF(ISERROR(VLOOKUP(B546,exp!$A$3:$T$2002,20,FALSE)),"Не е избран разход",VLOOKUP(B546,exp!$A$3:$T$2002,20,FALSE)),"Не е избран разход")</f>
        <v>Не е избран разход</v>
      </c>
      <c r="D546" s="32"/>
      <c r="E546" s="16"/>
      <c r="F546" s="18" t="str">
        <f>IF(E546&gt;0,IF(ISERROR(VLOOKUP(E546,private!$S$2:$T$32,2,FALSE)),"Не е избран застраховател",VLOOKUP(E546,private!$S$2:$T$32,2,FALSE)),"Не е избран застраховател")</f>
        <v>Не е избран застраховател</v>
      </c>
      <c r="G546" s="45"/>
      <c r="H546" s="31"/>
      <c r="I546" s="31"/>
      <c r="J546" s="31"/>
      <c r="K546" s="46"/>
      <c r="L546" s="54" t="str">
        <f t="shared" si="8"/>
        <v>Няма избран разход</v>
      </c>
    </row>
    <row r="547" spans="1:12" x14ac:dyDescent="0.25">
      <c r="A547" s="4">
        <v>545</v>
      </c>
      <c r="B547" s="15"/>
      <c r="C547" s="4" t="str">
        <f>IF(B547&gt;0,IF(ISERROR(VLOOKUP(B547,exp!$A$3:$T$2002,20,FALSE)),"Не е избран разход",VLOOKUP(B547,exp!$A$3:$T$2002,20,FALSE)),"Не е избран разход")</f>
        <v>Не е избран разход</v>
      </c>
      <c r="D547" s="32"/>
      <c r="E547" s="16"/>
      <c r="F547" s="18" t="str">
        <f>IF(E547&gt;0,IF(ISERROR(VLOOKUP(E547,private!$S$2:$T$32,2,FALSE)),"Не е избран застраховател",VLOOKUP(E547,private!$S$2:$T$32,2,FALSE)),"Не е избран застраховател")</f>
        <v>Не е избран застраховател</v>
      </c>
      <c r="G547" s="45"/>
      <c r="H547" s="31"/>
      <c r="I547" s="31"/>
      <c r="J547" s="31"/>
      <c r="K547" s="46"/>
      <c r="L547" s="54" t="str">
        <f t="shared" si="8"/>
        <v>Няма избран разход</v>
      </c>
    </row>
    <row r="548" spans="1:12" x14ac:dyDescent="0.25">
      <c r="A548" s="4">
        <v>546</v>
      </c>
      <c r="B548" s="15"/>
      <c r="C548" s="4" t="str">
        <f>IF(B548&gt;0,IF(ISERROR(VLOOKUP(B548,exp!$A$3:$T$2002,20,FALSE)),"Не е избран разход",VLOOKUP(B548,exp!$A$3:$T$2002,20,FALSE)),"Не е избран разход")</f>
        <v>Не е избран разход</v>
      </c>
      <c r="D548" s="32"/>
      <c r="E548" s="16"/>
      <c r="F548" s="18" t="str">
        <f>IF(E548&gt;0,IF(ISERROR(VLOOKUP(E548,private!$S$2:$T$32,2,FALSE)),"Не е избран застраховател",VLOOKUP(E548,private!$S$2:$T$32,2,FALSE)),"Не е избран застраховател")</f>
        <v>Не е избран застраховател</v>
      </c>
      <c r="G548" s="45"/>
      <c r="H548" s="31"/>
      <c r="I548" s="31"/>
      <c r="J548" s="31"/>
      <c r="K548" s="46"/>
      <c r="L548" s="54" t="str">
        <f t="shared" si="8"/>
        <v>Няма избран разход</v>
      </c>
    </row>
    <row r="549" spans="1:12" x14ac:dyDescent="0.25">
      <c r="A549" s="4">
        <v>547</v>
      </c>
      <c r="B549" s="15"/>
      <c r="C549" s="4" t="str">
        <f>IF(B549&gt;0,IF(ISERROR(VLOOKUP(B549,exp!$A$3:$T$2002,20,FALSE)),"Не е избран разход",VLOOKUP(B549,exp!$A$3:$T$2002,20,FALSE)),"Не е избран разход")</f>
        <v>Не е избран разход</v>
      </c>
      <c r="D549" s="32"/>
      <c r="E549" s="16"/>
      <c r="F549" s="18" t="str">
        <f>IF(E549&gt;0,IF(ISERROR(VLOOKUP(E549,private!$S$2:$T$32,2,FALSE)),"Не е избран застраховател",VLOOKUP(E549,private!$S$2:$T$32,2,FALSE)),"Не е избран застраховател")</f>
        <v>Не е избран застраховател</v>
      </c>
      <c r="G549" s="45"/>
      <c r="H549" s="31"/>
      <c r="I549" s="31"/>
      <c r="J549" s="31"/>
      <c r="K549" s="46"/>
      <c r="L549" s="54" t="str">
        <f t="shared" si="8"/>
        <v>Няма избран разход</v>
      </c>
    </row>
    <row r="550" spans="1:12" x14ac:dyDescent="0.25">
      <c r="A550" s="4">
        <v>548</v>
      </c>
      <c r="B550" s="15"/>
      <c r="C550" s="4" t="str">
        <f>IF(B550&gt;0,IF(ISERROR(VLOOKUP(B550,exp!$A$3:$T$2002,20,FALSE)),"Не е избран разход",VLOOKUP(B550,exp!$A$3:$T$2002,20,FALSE)),"Не е избран разход")</f>
        <v>Не е избран разход</v>
      </c>
      <c r="D550" s="32"/>
      <c r="E550" s="16"/>
      <c r="F550" s="18" t="str">
        <f>IF(E550&gt;0,IF(ISERROR(VLOOKUP(E550,private!$S$2:$T$32,2,FALSE)),"Не е избран застраховател",VLOOKUP(E550,private!$S$2:$T$32,2,FALSE)),"Не е избран застраховател")</f>
        <v>Не е избран застраховател</v>
      </c>
      <c r="G550" s="45"/>
      <c r="H550" s="31"/>
      <c r="I550" s="31"/>
      <c r="J550" s="31"/>
      <c r="K550" s="46"/>
      <c r="L550" s="54" t="str">
        <f t="shared" si="8"/>
        <v>Няма избран разход</v>
      </c>
    </row>
    <row r="551" spans="1:12" x14ac:dyDescent="0.25">
      <c r="A551" s="4">
        <v>549</v>
      </c>
      <c r="B551" s="15"/>
      <c r="C551" s="4" t="str">
        <f>IF(B551&gt;0,IF(ISERROR(VLOOKUP(B551,exp!$A$3:$T$2002,20,FALSE)),"Не е избран разход",VLOOKUP(B551,exp!$A$3:$T$2002,20,FALSE)),"Не е избран разход")</f>
        <v>Не е избран разход</v>
      </c>
      <c r="D551" s="32"/>
      <c r="E551" s="16"/>
      <c r="F551" s="18" t="str">
        <f>IF(E551&gt;0,IF(ISERROR(VLOOKUP(E551,private!$S$2:$T$32,2,FALSE)),"Не е избран застраховател",VLOOKUP(E551,private!$S$2:$T$32,2,FALSE)),"Не е избран застраховател")</f>
        <v>Не е избран застраховател</v>
      </c>
      <c r="G551" s="45"/>
      <c r="H551" s="31"/>
      <c r="I551" s="31"/>
      <c r="J551" s="31"/>
      <c r="K551" s="46"/>
      <c r="L551" s="54" t="str">
        <f t="shared" si="8"/>
        <v>Няма избран разход</v>
      </c>
    </row>
    <row r="552" spans="1:12" x14ac:dyDescent="0.25">
      <c r="A552" s="4">
        <v>550</v>
      </c>
      <c r="B552" s="15"/>
      <c r="C552" s="4" t="str">
        <f>IF(B552&gt;0,IF(ISERROR(VLOOKUP(B552,exp!$A$3:$T$2002,20,FALSE)),"Не е избран разход",VLOOKUP(B552,exp!$A$3:$T$2002,20,FALSE)),"Не е избран разход")</f>
        <v>Не е избран разход</v>
      </c>
      <c r="D552" s="32"/>
      <c r="E552" s="16"/>
      <c r="F552" s="18" t="str">
        <f>IF(E552&gt;0,IF(ISERROR(VLOOKUP(E552,private!$S$2:$T$32,2,FALSE)),"Не е избран застраховател",VLOOKUP(E552,private!$S$2:$T$32,2,FALSE)),"Не е избран застраховател")</f>
        <v>Не е избран застраховател</v>
      </c>
      <c r="G552" s="45"/>
      <c r="H552" s="31"/>
      <c r="I552" s="31"/>
      <c r="J552" s="31"/>
      <c r="K552" s="46"/>
      <c r="L552" s="54" t="str">
        <f t="shared" si="8"/>
        <v>Няма избран разход</v>
      </c>
    </row>
    <row r="553" spans="1:12" x14ac:dyDescent="0.25">
      <c r="A553" s="4">
        <v>551</v>
      </c>
      <c r="B553" s="15"/>
      <c r="C553" s="4" t="str">
        <f>IF(B553&gt;0,IF(ISERROR(VLOOKUP(B553,exp!$A$3:$T$2002,20,FALSE)),"Не е избран разход",VLOOKUP(B553,exp!$A$3:$T$2002,20,FALSE)),"Не е избран разход")</f>
        <v>Не е избран разход</v>
      </c>
      <c r="D553" s="32"/>
      <c r="E553" s="16"/>
      <c r="F553" s="18" t="str">
        <f>IF(E553&gt;0,IF(ISERROR(VLOOKUP(E553,private!$S$2:$T$32,2,FALSE)),"Не е избран застраховател",VLOOKUP(E553,private!$S$2:$T$32,2,FALSE)),"Не е избран застраховател")</f>
        <v>Не е избран застраховател</v>
      </c>
      <c r="G553" s="45"/>
      <c r="H553" s="31"/>
      <c r="I553" s="31"/>
      <c r="J553" s="31"/>
      <c r="K553" s="46"/>
      <c r="L553" s="54" t="str">
        <f t="shared" si="8"/>
        <v>Няма избран разход</v>
      </c>
    </row>
    <row r="554" spans="1:12" x14ac:dyDescent="0.25">
      <c r="A554" s="4">
        <v>552</v>
      </c>
      <c r="B554" s="15"/>
      <c r="C554" s="4" t="str">
        <f>IF(B554&gt;0,IF(ISERROR(VLOOKUP(B554,exp!$A$3:$T$2002,20,FALSE)),"Не е избран разход",VLOOKUP(B554,exp!$A$3:$T$2002,20,FALSE)),"Не е избран разход")</f>
        <v>Не е избран разход</v>
      </c>
      <c r="D554" s="32"/>
      <c r="E554" s="16"/>
      <c r="F554" s="18" t="str">
        <f>IF(E554&gt;0,IF(ISERROR(VLOOKUP(E554,private!$S$2:$T$32,2,FALSE)),"Не е избран застраховател",VLOOKUP(E554,private!$S$2:$T$32,2,FALSE)),"Не е избран застраховател")</f>
        <v>Не е избран застраховател</v>
      </c>
      <c r="G554" s="45"/>
      <c r="H554" s="31"/>
      <c r="I554" s="31"/>
      <c r="J554" s="31"/>
      <c r="K554" s="46"/>
      <c r="L554" s="54" t="str">
        <f t="shared" si="8"/>
        <v>Няма избран разход</v>
      </c>
    </row>
    <row r="555" spans="1:12" x14ac:dyDescent="0.25">
      <c r="A555" s="4">
        <v>553</v>
      </c>
      <c r="B555" s="15"/>
      <c r="C555" s="4" t="str">
        <f>IF(B555&gt;0,IF(ISERROR(VLOOKUP(B555,exp!$A$3:$T$2002,20,FALSE)),"Не е избран разход",VLOOKUP(B555,exp!$A$3:$T$2002,20,FALSE)),"Не е избран разход")</f>
        <v>Не е избран разход</v>
      </c>
      <c r="D555" s="32"/>
      <c r="E555" s="16"/>
      <c r="F555" s="18" t="str">
        <f>IF(E555&gt;0,IF(ISERROR(VLOOKUP(E555,private!$S$2:$T$32,2,FALSE)),"Не е избран застраховател",VLOOKUP(E555,private!$S$2:$T$32,2,FALSE)),"Не е избран застраховател")</f>
        <v>Не е избран застраховател</v>
      </c>
      <c r="G555" s="45"/>
      <c r="H555" s="31"/>
      <c r="I555" s="31"/>
      <c r="J555" s="31"/>
      <c r="K555" s="46"/>
      <c r="L555" s="54" t="str">
        <f t="shared" si="8"/>
        <v>Няма избран разход</v>
      </c>
    </row>
    <row r="556" spans="1:12" x14ac:dyDescent="0.25">
      <c r="A556" s="4">
        <v>554</v>
      </c>
      <c r="B556" s="15"/>
      <c r="C556" s="4" t="str">
        <f>IF(B556&gt;0,IF(ISERROR(VLOOKUP(B556,exp!$A$3:$T$2002,20,FALSE)),"Не е избран разход",VLOOKUP(B556,exp!$A$3:$T$2002,20,FALSE)),"Не е избран разход")</f>
        <v>Не е избран разход</v>
      </c>
      <c r="D556" s="32"/>
      <c r="E556" s="16"/>
      <c r="F556" s="18" t="str">
        <f>IF(E556&gt;0,IF(ISERROR(VLOOKUP(E556,private!$S$2:$T$32,2,FALSE)),"Не е избран застраховател",VLOOKUP(E556,private!$S$2:$T$32,2,FALSE)),"Не е избран застраховател")</f>
        <v>Не е избран застраховател</v>
      </c>
      <c r="G556" s="45"/>
      <c r="H556" s="31"/>
      <c r="I556" s="31"/>
      <c r="J556" s="31"/>
      <c r="K556" s="46"/>
      <c r="L556" s="54" t="str">
        <f t="shared" si="8"/>
        <v>Няма избран разход</v>
      </c>
    </row>
    <row r="557" spans="1:12" x14ac:dyDescent="0.25">
      <c r="A557" s="4">
        <v>555</v>
      </c>
      <c r="B557" s="15"/>
      <c r="C557" s="4" t="str">
        <f>IF(B557&gt;0,IF(ISERROR(VLOOKUP(B557,exp!$A$3:$T$2002,20,FALSE)),"Не е избран разход",VLOOKUP(B557,exp!$A$3:$T$2002,20,FALSE)),"Не е избран разход")</f>
        <v>Не е избран разход</v>
      </c>
      <c r="D557" s="32"/>
      <c r="E557" s="16"/>
      <c r="F557" s="18" t="str">
        <f>IF(E557&gt;0,IF(ISERROR(VLOOKUP(E557,private!$S$2:$T$32,2,FALSE)),"Не е избран застраховател",VLOOKUP(E557,private!$S$2:$T$32,2,FALSE)),"Не е избран застраховател")</f>
        <v>Не е избран застраховател</v>
      </c>
      <c r="G557" s="45"/>
      <c r="H557" s="31"/>
      <c r="I557" s="31"/>
      <c r="J557" s="31"/>
      <c r="K557" s="46"/>
      <c r="L557" s="54" t="str">
        <f t="shared" si="8"/>
        <v>Няма избран разход</v>
      </c>
    </row>
    <row r="558" spans="1:12" x14ac:dyDescent="0.25">
      <c r="A558" s="4">
        <v>556</v>
      </c>
      <c r="B558" s="15"/>
      <c r="C558" s="4" t="str">
        <f>IF(B558&gt;0,IF(ISERROR(VLOOKUP(B558,exp!$A$3:$T$2002,20,FALSE)),"Не е избран разход",VLOOKUP(B558,exp!$A$3:$T$2002,20,FALSE)),"Не е избран разход")</f>
        <v>Не е избран разход</v>
      </c>
      <c r="D558" s="32"/>
      <c r="E558" s="16"/>
      <c r="F558" s="18" t="str">
        <f>IF(E558&gt;0,IF(ISERROR(VLOOKUP(E558,private!$S$2:$T$32,2,FALSE)),"Не е избран застраховател",VLOOKUP(E558,private!$S$2:$T$32,2,FALSE)),"Не е избран застраховател")</f>
        <v>Не е избран застраховател</v>
      </c>
      <c r="G558" s="45"/>
      <c r="H558" s="31"/>
      <c r="I558" s="31"/>
      <c r="J558" s="31"/>
      <c r="K558" s="46"/>
      <c r="L558" s="54" t="str">
        <f t="shared" si="8"/>
        <v>Няма избран разход</v>
      </c>
    </row>
    <row r="559" spans="1:12" x14ac:dyDescent="0.25">
      <c r="A559" s="4">
        <v>557</v>
      </c>
      <c r="B559" s="15"/>
      <c r="C559" s="4" t="str">
        <f>IF(B559&gt;0,IF(ISERROR(VLOOKUP(B559,exp!$A$3:$T$2002,20,FALSE)),"Не е избран разход",VLOOKUP(B559,exp!$A$3:$T$2002,20,FALSE)),"Не е избран разход")</f>
        <v>Не е избран разход</v>
      </c>
      <c r="D559" s="32"/>
      <c r="E559" s="16"/>
      <c r="F559" s="18" t="str">
        <f>IF(E559&gt;0,IF(ISERROR(VLOOKUP(E559,private!$S$2:$T$32,2,FALSE)),"Не е избран застраховател",VLOOKUP(E559,private!$S$2:$T$32,2,FALSE)),"Не е избран застраховател")</f>
        <v>Не е избран застраховател</v>
      </c>
      <c r="G559" s="45"/>
      <c r="H559" s="31"/>
      <c r="I559" s="31"/>
      <c r="J559" s="31"/>
      <c r="K559" s="46"/>
      <c r="L559" s="54" t="str">
        <f t="shared" si="8"/>
        <v>Няма избран разход</v>
      </c>
    </row>
    <row r="560" spans="1:12" x14ac:dyDescent="0.25">
      <c r="A560" s="4">
        <v>558</v>
      </c>
      <c r="B560" s="15"/>
      <c r="C560" s="4" t="str">
        <f>IF(B560&gt;0,IF(ISERROR(VLOOKUP(B560,exp!$A$3:$T$2002,20,FALSE)),"Не е избран разход",VLOOKUP(B560,exp!$A$3:$T$2002,20,FALSE)),"Не е избран разход")</f>
        <v>Не е избран разход</v>
      </c>
      <c r="D560" s="32"/>
      <c r="E560" s="16"/>
      <c r="F560" s="18" t="str">
        <f>IF(E560&gt;0,IF(ISERROR(VLOOKUP(E560,private!$S$2:$T$32,2,FALSE)),"Не е избран застраховател",VLOOKUP(E560,private!$S$2:$T$32,2,FALSE)),"Не е избран застраховател")</f>
        <v>Не е избран застраховател</v>
      </c>
      <c r="G560" s="45"/>
      <c r="H560" s="31"/>
      <c r="I560" s="31"/>
      <c r="J560" s="31"/>
      <c r="K560" s="46"/>
      <c r="L560" s="54" t="str">
        <f t="shared" si="8"/>
        <v>Няма избран разход</v>
      </c>
    </row>
    <row r="561" spans="1:12" x14ac:dyDescent="0.25">
      <c r="A561" s="4">
        <v>559</v>
      </c>
      <c r="B561" s="15"/>
      <c r="C561" s="4" t="str">
        <f>IF(B561&gt;0,IF(ISERROR(VLOOKUP(B561,exp!$A$3:$T$2002,20,FALSE)),"Не е избран разход",VLOOKUP(B561,exp!$A$3:$T$2002,20,FALSE)),"Не е избран разход")</f>
        <v>Не е избран разход</v>
      </c>
      <c r="D561" s="32"/>
      <c r="E561" s="16"/>
      <c r="F561" s="18" t="str">
        <f>IF(E561&gt;0,IF(ISERROR(VLOOKUP(E561,private!$S$2:$T$32,2,FALSE)),"Не е избран застраховател",VLOOKUP(E561,private!$S$2:$T$32,2,FALSE)),"Не е избран застраховател")</f>
        <v>Не е избран застраховател</v>
      </c>
      <c r="G561" s="45"/>
      <c r="H561" s="31"/>
      <c r="I561" s="31"/>
      <c r="J561" s="31"/>
      <c r="K561" s="46"/>
      <c r="L561" s="54" t="str">
        <f t="shared" si="8"/>
        <v>Няма избран разход</v>
      </c>
    </row>
    <row r="562" spans="1:12" x14ac:dyDescent="0.25">
      <c r="A562" s="4">
        <v>560</v>
      </c>
      <c r="B562" s="15"/>
      <c r="C562" s="4" t="str">
        <f>IF(B562&gt;0,IF(ISERROR(VLOOKUP(B562,exp!$A$3:$T$2002,20,FALSE)),"Не е избран разход",VLOOKUP(B562,exp!$A$3:$T$2002,20,FALSE)),"Не е избран разход")</f>
        <v>Не е избран разход</v>
      </c>
      <c r="D562" s="32"/>
      <c r="E562" s="16"/>
      <c r="F562" s="18" t="str">
        <f>IF(E562&gt;0,IF(ISERROR(VLOOKUP(E562,private!$S$2:$T$32,2,FALSE)),"Не е избран застраховател",VLOOKUP(E562,private!$S$2:$T$32,2,FALSE)),"Не е избран застраховател")</f>
        <v>Не е избран застраховател</v>
      </c>
      <c r="G562" s="45"/>
      <c r="H562" s="31"/>
      <c r="I562" s="31"/>
      <c r="J562" s="31"/>
      <c r="K562" s="46"/>
      <c r="L562" s="54" t="str">
        <f t="shared" si="8"/>
        <v>Няма избран разход</v>
      </c>
    </row>
    <row r="563" spans="1:12" x14ac:dyDescent="0.25">
      <c r="A563" s="4">
        <v>561</v>
      </c>
      <c r="B563" s="15"/>
      <c r="C563" s="4" t="str">
        <f>IF(B563&gt;0,IF(ISERROR(VLOOKUP(B563,exp!$A$3:$T$2002,20,FALSE)),"Не е избран разход",VLOOKUP(B563,exp!$A$3:$T$2002,20,FALSE)),"Не е избран разход")</f>
        <v>Не е избран разход</v>
      </c>
      <c r="D563" s="32"/>
      <c r="E563" s="16"/>
      <c r="F563" s="18" t="str">
        <f>IF(E563&gt;0,IF(ISERROR(VLOOKUP(E563,private!$S$2:$T$32,2,FALSE)),"Не е избран застраховател",VLOOKUP(E563,private!$S$2:$T$32,2,FALSE)),"Не е избран застраховател")</f>
        <v>Не е избран застраховател</v>
      </c>
      <c r="G563" s="45"/>
      <c r="H563" s="31"/>
      <c r="I563" s="31"/>
      <c r="J563" s="31"/>
      <c r="K563" s="46"/>
      <c r="L563" s="54" t="str">
        <f t="shared" si="8"/>
        <v>Няма избран разход</v>
      </c>
    </row>
    <row r="564" spans="1:12" x14ac:dyDescent="0.25">
      <c r="A564" s="4">
        <v>562</v>
      </c>
      <c r="B564" s="15"/>
      <c r="C564" s="4" t="str">
        <f>IF(B564&gt;0,IF(ISERROR(VLOOKUP(B564,exp!$A$3:$T$2002,20,FALSE)),"Не е избран разход",VLOOKUP(B564,exp!$A$3:$T$2002,20,FALSE)),"Не е избран разход")</f>
        <v>Не е избран разход</v>
      </c>
      <c r="D564" s="32"/>
      <c r="E564" s="16"/>
      <c r="F564" s="18" t="str">
        <f>IF(E564&gt;0,IF(ISERROR(VLOOKUP(E564,private!$S$2:$T$32,2,FALSE)),"Не е избран застраховател",VLOOKUP(E564,private!$S$2:$T$32,2,FALSE)),"Не е избран застраховател")</f>
        <v>Не е избран застраховател</v>
      </c>
      <c r="G564" s="45"/>
      <c r="H564" s="31"/>
      <c r="I564" s="31"/>
      <c r="J564" s="31"/>
      <c r="K564" s="46"/>
      <c r="L564" s="54" t="str">
        <f t="shared" si="8"/>
        <v>Няма избран разход</v>
      </c>
    </row>
    <row r="565" spans="1:12" x14ac:dyDescent="0.25">
      <c r="A565" s="4">
        <v>563</v>
      </c>
      <c r="B565" s="15"/>
      <c r="C565" s="4" t="str">
        <f>IF(B565&gt;0,IF(ISERROR(VLOOKUP(B565,exp!$A$3:$T$2002,20,FALSE)),"Не е избран разход",VLOOKUP(B565,exp!$A$3:$T$2002,20,FALSE)),"Не е избран разход")</f>
        <v>Не е избран разход</v>
      </c>
      <c r="D565" s="32"/>
      <c r="E565" s="16"/>
      <c r="F565" s="18" t="str">
        <f>IF(E565&gt;0,IF(ISERROR(VLOOKUP(E565,private!$S$2:$T$32,2,FALSE)),"Не е избран застраховател",VLOOKUP(E565,private!$S$2:$T$32,2,FALSE)),"Не е избран застраховател")</f>
        <v>Не е избран застраховател</v>
      </c>
      <c r="G565" s="45"/>
      <c r="H565" s="31"/>
      <c r="I565" s="31"/>
      <c r="J565" s="31"/>
      <c r="K565" s="46"/>
      <c r="L565" s="54" t="str">
        <f t="shared" si="8"/>
        <v>Няма избран разход</v>
      </c>
    </row>
    <row r="566" spans="1:12" x14ac:dyDescent="0.25">
      <c r="A566" s="4">
        <v>564</v>
      </c>
      <c r="B566" s="15"/>
      <c r="C566" s="4" t="str">
        <f>IF(B566&gt;0,IF(ISERROR(VLOOKUP(B566,exp!$A$3:$T$2002,20,FALSE)),"Не е избран разход",VLOOKUP(B566,exp!$A$3:$T$2002,20,FALSE)),"Не е избран разход")</f>
        <v>Не е избран разход</v>
      </c>
      <c r="D566" s="32"/>
      <c r="E566" s="16"/>
      <c r="F566" s="18" t="str">
        <f>IF(E566&gt;0,IF(ISERROR(VLOOKUP(E566,private!$S$2:$T$32,2,FALSE)),"Не е избран застраховател",VLOOKUP(E566,private!$S$2:$T$32,2,FALSE)),"Не е избран застраховател")</f>
        <v>Не е избран застраховател</v>
      </c>
      <c r="G566" s="45"/>
      <c r="H566" s="31"/>
      <c r="I566" s="31"/>
      <c r="J566" s="31"/>
      <c r="K566" s="46"/>
      <c r="L566" s="54" t="str">
        <f t="shared" si="8"/>
        <v>Няма избран разход</v>
      </c>
    </row>
    <row r="567" spans="1:12" x14ac:dyDescent="0.25">
      <c r="A567" s="4">
        <v>565</v>
      </c>
      <c r="B567" s="15"/>
      <c r="C567" s="4" t="str">
        <f>IF(B567&gt;0,IF(ISERROR(VLOOKUP(B567,exp!$A$3:$T$2002,20,FALSE)),"Не е избран разход",VLOOKUP(B567,exp!$A$3:$T$2002,20,FALSE)),"Не е избран разход")</f>
        <v>Не е избран разход</v>
      </c>
      <c r="D567" s="32"/>
      <c r="E567" s="16"/>
      <c r="F567" s="18" t="str">
        <f>IF(E567&gt;0,IF(ISERROR(VLOOKUP(E567,private!$S$2:$T$32,2,FALSE)),"Не е избран застраховател",VLOOKUP(E567,private!$S$2:$T$32,2,FALSE)),"Не е избран застраховател")</f>
        <v>Не е избран застраховател</v>
      </c>
      <c r="G567" s="45"/>
      <c r="H567" s="31"/>
      <c r="I567" s="31"/>
      <c r="J567" s="31"/>
      <c r="K567" s="46"/>
      <c r="L567" s="54" t="str">
        <f t="shared" si="8"/>
        <v>Няма избран разход</v>
      </c>
    </row>
    <row r="568" spans="1:12" x14ac:dyDescent="0.25">
      <c r="A568" s="4">
        <v>566</v>
      </c>
      <c r="B568" s="15"/>
      <c r="C568" s="4" t="str">
        <f>IF(B568&gt;0,IF(ISERROR(VLOOKUP(B568,exp!$A$3:$T$2002,20,FALSE)),"Не е избран разход",VLOOKUP(B568,exp!$A$3:$T$2002,20,FALSE)),"Не е избран разход")</f>
        <v>Не е избран разход</v>
      </c>
      <c r="D568" s="32"/>
      <c r="E568" s="16"/>
      <c r="F568" s="18" t="str">
        <f>IF(E568&gt;0,IF(ISERROR(VLOOKUP(E568,private!$S$2:$T$32,2,FALSE)),"Не е избран застраховател",VLOOKUP(E568,private!$S$2:$T$32,2,FALSE)),"Не е избран застраховател")</f>
        <v>Не е избран застраховател</v>
      </c>
      <c r="G568" s="45"/>
      <c r="H568" s="31"/>
      <c r="I568" s="31"/>
      <c r="J568" s="31"/>
      <c r="K568" s="46"/>
      <c r="L568" s="54" t="str">
        <f t="shared" si="8"/>
        <v>Няма избран разход</v>
      </c>
    </row>
    <row r="569" spans="1:12" x14ac:dyDescent="0.25">
      <c r="A569" s="4">
        <v>567</v>
      </c>
      <c r="B569" s="15"/>
      <c r="C569" s="4" t="str">
        <f>IF(B569&gt;0,IF(ISERROR(VLOOKUP(B569,exp!$A$3:$T$2002,20,FALSE)),"Не е избран разход",VLOOKUP(B569,exp!$A$3:$T$2002,20,FALSE)),"Не е избран разход")</f>
        <v>Не е избран разход</v>
      </c>
      <c r="D569" s="32"/>
      <c r="E569" s="16"/>
      <c r="F569" s="18" t="str">
        <f>IF(E569&gt;0,IF(ISERROR(VLOOKUP(E569,private!$S$2:$T$32,2,FALSE)),"Не е избран застраховател",VLOOKUP(E569,private!$S$2:$T$32,2,FALSE)),"Не е избран застраховател")</f>
        <v>Не е избран застраховател</v>
      </c>
      <c r="G569" s="45"/>
      <c r="H569" s="31"/>
      <c r="I569" s="31"/>
      <c r="J569" s="31"/>
      <c r="K569" s="46"/>
      <c r="L569" s="54" t="str">
        <f t="shared" si="8"/>
        <v>Няма избран разход</v>
      </c>
    </row>
    <row r="570" spans="1:12" x14ac:dyDescent="0.25">
      <c r="A570" s="4">
        <v>568</v>
      </c>
      <c r="B570" s="15"/>
      <c r="C570" s="4" t="str">
        <f>IF(B570&gt;0,IF(ISERROR(VLOOKUP(B570,exp!$A$3:$T$2002,20,FALSE)),"Не е избран разход",VLOOKUP(B570,exp!$A$3:$T$2002,20,FALSE)),"Не е избран разход")</f>
        <v>Не е избран разход</v>
      </c>
      <c r="D570" s="32"/>
      <c r="E570" s="16"/>
      <c r="F570" s="18" t="str">
        <f>IF(E570&gt;0,IF(ISERROR(VLOOKUP(E570,private!$S$2:$T$32,2,FALSE)),"Не е избран застраховател",VLOOKUP(E570,private!$S$2:$T$32,2,FALSE)),"Не е избран застраховател")</f>
        <v>Не е избран застраховател</v>
      </c>
      <c r="G570" s="45"/>
      <c r="H570" s="31"/>
      <c r="I570" s="31"/>
      <c r="J570" s="31"/>
      <c r="K570" s="46"/>
      <c r="L570" s="54" t="str">
        <f t="shared" si="8"/>
        <v>Няма избран разход</v>
      </c>
    </row>
    <row r="571" spans="1:12" x14ac:dyDescent="0.25">
      <c r="A571" s="4">
        <v>569</v>
      </c>
      <c r="B571" s="15"/>
      <c r="C571" s="4" t="str">
        <f>IF(B571&gt;0,IF(ISERROR(VLOOKUP(B571,exp!$A$3:$T$2002,20,FALSE)),"Не е избран разход",VLOOKUP(B571,exp!$A$3:$T$2002,20,FALSE)),"Не е избран разход")</f>
        <v>Не е избран разход</v>
      </c>
      <c r="D571" s="32"/>
      <c r="E571" s="16"/>
      <c r="F571" s="18" t="str">
        <f>IF(E571&gt;0,IF(ISERROR(VLOOKUP(E571,private!$S$2:$T$32,2,FALSE)),"Не е избран застраховател",VLOOKUP(E571,private!$S$2:$T$32,2,FALSE)),"Не е избран застраховател")</f>
        <v>Не е избран застраховател</v>
      </c>
      <c r="G571" s="45"/>
      <c r="H571" s="31"/>
      <c r="I571" s="31"/>
      <c r="J571" s="31"/>
      <c r="K571" s="46"/>
      <c r="L571" s="54" t="str">
        <f t="shared" si="8"/>
        <v>Няма избран разход</v>
      </c>
    </row>
    <row r="572" spans="1:12" x14ac:dyDescent="0.25">
      <c r="A572" s="4">
        <v>570</v>
      </c>
      <c r="B572" s="15"/>
      <c r="C572" s="4" t="str">
        <f>IF(B572&gt;0,IF(ISERROR(VLOOKUP(B572,exp!$A$3:$T$2002,20,FALSE)),"Не е избран разход",VLOOKUP(B572,exp!$A$3:$T$2002,20,FALSE)),"Не е избран разход")</f>
        <v>Не е избран разход</v>
      </c>
      <c r="D572" s="32"/>
      <c r="E572" s="16"/>
      <c r="F572" s="18" t="str">
        <f>IF(E572&gt;0,IF(ISERROR(VLOOKUP(E572,private!$S$2:$T$32,2,FALSE)),"Не е избран застраховател",VLOOKUP(E572,private!$S$2:$T$32,2,FALSE)),"Не е избран застраховател")</f>
        <v>Не е избран застраховател</v>
      </c>
      <c r="G572" s="45"/>
      <c r="H572" s="31"/>
      <c r="I572" s="31"/>
      <c r="J572" s="31"/>
      <c r="K572" s="46"/>
      <c r="L572" s="54" t="str">
        <f t="shared" si="8"/>
        <v>Няма избран разход</v>
      </c>
    </row>
    <row r="573" spans="1:12" x14ac:dyDescent="0.25">
      <c r="A573" s="4">
        <v>571</v>
      </c>
      <c r="B573" s="15"/>
      <c r="C573" s="4" t="str">
        <f>IF(B573&gt;0,IF(ISERROR(VLOOKUP(B573,exp!$A$3:$T$2002,20,FALSE)),"Не е избран разход",VLOOKUP(B573,exp!$A$3:$T$2002,20,FALSE)),"Не е избран разход")</f>
        <v>Не е избран разход</v>
      </c>
      <c r="D573" s="32"/>
      <c r="E573" s="16"/>
      <c r="F573" s="18" t="str">
        <f>IF(E573&gt;0,IF(ISERROR(VLOOKUP(E573,private!$S$2:$T$32,2,FALSE)),"Не е избран застраховател",VLOOKUP(E573,private!$S$2:$T$32,2,FALSE)),"Не е избран застраховател")</f>
        <v>Не е избран застраховател</v>
      </c>
      <c r="G573" s="45"/>
      <c r="H573" s="31"/>
      <c r="I573" s="31"/>
      <c r="J573" s="31"/>
      <c r="K573" s="46"/>
      <c r="L573" s="54" t="str">
        <f t="shared" si="8"/>
        <v>Няма избран разход</v>
      </c>
    </row>
    <row r="574" spans="1:12" x14ac:dyDescent="0.25">
      <c r="A574" s="4">
        <v>572</v>
      </c>
      <c r="B574" s="15"/>
      <c r="C574" s="4" t="str">
        <f>IF(B574&gt;0,IF(ISERROR(VLOOKUP(B574,exp!$A$3:$T$2002,20,FALSE)),"Не е избран разход",VLOOKUP(B574,exp!$A$3:$T$2002,20,FALSE)),"Не е избран разход")</f>
        <v>Не е избран разход</v>
      </c>
      <c r="D574" s="32"/>
      <c r="E574" s="16"/>
      <c r="F574" s="18" t="str">
        <f>IF(E574&gt;0,IF(ISERROR(VLOOKUP(E574,private!$S$2:$T$32,2,FALSE)),"Не е избран застраховател",VLOOKUP(E574,private!$S$2:$T$32,2,FALSE)),"Не е избран застраховател")</f>
        <v>Не е избран застраховател</v>
      </c>
      <c r="G574" s="45"/>
      <c r="H574" s="31"/>
      <c r="I574" s="31"/>
      <c r="J574" s="31"/>
      <c r="K574" s="46"/>
      <c r="L574" s="54" t="str">
        <f t="shared" si="8"/>
        <v>Няма избран разход</v>
      </c>
    </row>
    <row r="575" spans="1:12" x14ac:dyDescent="0.25">
      <c r="A575" s="4">
        <v>573</v>
      </c>
      <c r="B575" s="15"/>
      <c r="C575" s="4" t="str">
        <f>IF(B575&gt;0,IF(ISERROR(VLOOKUP(B575,exp!$A$3:$T$2002,20,FALSE)),"Не е избран разход",VLOOKUP(B575,exp!$A$3:$T$2002,20,FALSE)),"Не е избран разход")</f>
        <v>Не е избран разход</v>
      </c>
      <c r="D575" s="32"/>
      <c r="E575" s="16"/>
      <c r="F575" s="18" t="str">
        <f>IF(E575&gt;0,IF(ISERROR(VLOOKUP(E575,private!$S$2:$T$32,2,FALSE)),"Не е избран застраховател",VLOOKUP(E575,private!$S$2:$T$32,2,FALSE)),"Не е избран застраховател")</f>
        <v>Не е избран застраховател</v>
      </c>
      <c r="G575" s="45"/>
      <c r="H575" s="31"/>
      <c r="I575" s="31"/>
      <c r="J575" s="31"/>
      <c r="K575" s="46"/>
      <c r="L575" s="54" t="str">
        <f t="shared" si="8"/>
        <v>Няма избран разход</v>
      </c>
    </row>
    <row r="576" spans="1:12" x14ac:dyDescent="0.25">
      <c r="A576" s="4">
        <v>574</v>
      </c>
      <c r="B576" s="15"/>
      <c r="C576" s="4" t="str">
        <f>IF(B576&gt;0,IF(ISERROR(VLOOKUP(B576,exp!$A$3:$T$2002,20,FALSE)),"Не е избран разход",VLOOKUP(B576,exp!$A$3:$T$2002,20,FALSE)),"Не е избран разход")</f>
        <v>Не е избран разход</v>
      </c>
      <c r="D576" s="32"/>
      <c r="E576" s="16"/>
      <c r="F576" s="18" t="str">
        <f>IF(E576&gt;0,IF(ISERROR(VLOOKUP(E576,private!$S$2:$T$32,2,FALSE)),"Не е избран застраховател",VLOOKUP(E576,private!$S$2:$T$32,2,FALSE)),"Не е избран застраховател")</f>
        <v>Не е избран застраховател</v>
      </c>
      <c r="G576" s="45"/>
      <c r="H576" s="31"/>
      <c r="I576" s="31"/>
      <c r="J576" s="31"/>
      <c r="K576" s="46"/>
      <c r="L576" s="54" t="str">
        <f t="shared" si="8"/>
        <v>Няма избран разход</v>
      </c>
    </row>
    <row r="577" spans="1:12" x14ac:dyDescent="0.25">
      <c r="A577" s="4">
        <v>575</v>
      </c>
      <c r="B577" s="15"/>
      <c r="C577" s="4" t="str">
        <f>IF(B577&gt;0,IF(ISERROR(VLOOKUP(B577,exp!$A$3:$T$2002,20,FALSE)),"Не е избран разход",VLOOKUP(B577,exp!$A$3:$T$2002,20,FALSE)),"Не е избран разход")</f>
        <v>Не е избран разход</v>
      </c>
      <c r="D577" s="32"/>
      <c r="E577" s="16"/>
      <c r="F577" s="18" t="str">
        <f>IF(E577&gt;0,IF(ISERROR(VLOOKUP(E577,private!$S$2:$T$32,2,FALSE)),"Не е избран застраховател",VLOOKUP(E577,private!$S$2:$T$32,2,FALSE)),"Не е избран застраховател")</f>
        <v>Не е избран застраховател</v>
      </c>
      <c r="G577" s="45"/>
      <c r="H577" s="31"/>
      <c r="I577" s="31"/>
      <c r="J577" s="31"/>
      <c r="K577" s="46"/>
      <c r="L577" s="54" t="str">
        <f t="shared" si="8"/>
        <v>Няма избран разход</v>
      </c>
    </row>
    <row r="578" spans="1:12" x14ac:dyDescent="0.25">
      <c r="A578" s="4">
        <v>576</v>
      </c>
      <c r="B578" s="15"/>
      <c r="C578" s="4" t="str">
        <f>IF(B578&gt;0,IF(ISERROR(VLOOKUP(B578,exp!$A$3:$T$2002,20,FALSE)),"Не е избран разход",VLOOKUP(B578,exp!$A$3:$T$2002,20,FALSE)),"Не е избран разход")</f>
        <v>Не е избран разход</v>
      </c>
      <c r="D578" s="32"/>
      <c r="E578" s="16"/>
      <c r="F578" s="18" t="str">
        <f>IF(E578&gt;0,IF(ISERROR(VLOOKUP(E578,private!$S$2:$T$32,2,FALSE)),"Не е избран застраховател",VLOOKUP(E578,private!$S$2:$T$32,2,FALSE)),"Не е избран застраховател")</f>
        <v>Не е избран застраховател</v>
      </c>
      <c r="G578" s="45"/>
      <c r="H578" s="31"/>
      <c r="I578" s="31"/>
      <c r="J578" s="31"/>
      <c r="K578" s="46"/>
      <c r="L578" s="54" t="str">
        <f t="shared" si="8"/>
        <v>Няма избран разход</v>
      </c>
    </row>
    <row r="579" spans="1:12" x14ac:dyDescent="0.25">
      <c r="A579" s="4">
        <v>577</v>
      </c>
      <c r="B579" s="15"/>
      <c r="C579" s="4" t="str">
        <f>IF(B579&gt;0,IF(ISERROR(VLOOKUP(B579,exp!$A$3:$T$2002,20,FALSE)),"Не е избран разход",VLOOKUP(B579,exp!$A$3:$T$2002,20,FALSE)),"Не е избран разход")</f>
        <v>Не е избран разход</v>
      </c>
      <c r="D579" s="32"/>
      <c r="E579" s="16"/>
      <c r="F579" s="18" t="str">
        <f>IF(E579&gt;0,IF(ISERROR(VLOOKUP(E579,private!$S$2:$T$32,2,FALSE)),"Не е избран застраховател",VLOOKUP(E579,private!$S$2:$T$32,2,FALSE)),"Не е избран застраховател")</f>
        <v>Не е избран застраховател</v>
      </c>
      <c r="G579" s="45"/>
      <c r="H579" s="31"/>
      <c r="I579" s="31"/>
      <c r="J579" s="31"/>
      <c r="K579" s="46"/>
      <c r="L579" s="54" t="str">
        <f t="shared" si="8"/>
        <v>Няма избран разход</v>
      </c>
    </row>
    <row r="580" spans="1:12" x14ac:dyDescent="0.25">
      <c r="A580" s="4">
        <v>578</v>
      </c>
      <c r="B580" s="15"/>
      <c r="C580" s="4" t="str">
        <f>IF(B580&gt;0,IF(ISERROR(VLOOKUP(B580,exp!$A$3:$T$2002,20,FALSE)),"Не е избран разход",VLOOKUP(B580,exp!$A$3:$T$2002,20,FALSE)),"Не е избран разход")</f>
        <v>Не е избран разход</v>
      </c>
      <c r="D580" s="32"/>
      <c r="E580" s="16"/>
      <c r="F580" s="18" t="str">
        <f>IF(E580&gt;0,IF(ISERROR(VLOOKUP(E580,private!$S$2:$T$32,2,FALSE)),"Не е избран застраховател",VLOOKUP(E580,private!$S$2:$T$32,2,FALSE)),"Не е избран застраховател")</f>
        <v>Не е избран застраховател</v>
      </c>
      <c r="G580" s="45"/>
      <c r="H580" s="31"/>
      <c r="I580" s="31"/>
      <c r="J580" s="31"/>
      <c r="K580" s="46"/>
      <c r="L580" s="54" t="str">
        <f t="shared" ref="L580:L643" si="9">IF(B580&lt;&gt;"",IF(AND(D580&lt;&gt;"",E580&lt;&gt;"",G580&lt;&gt;"",H580&lt;&gt;"",I580&lt;&gt;"",J580&lt;&gt;"",K580&lt;&gt;""),"","Задължителни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581" spans="1:12" x14ac:dyDescent="0.25">
      <c r="A581" s="4">
        <v>579</v>
      </c>
      <c r="B581" s="15"/>
      <c r="C581" s="4" t="str">
        <f>IF(B581&gt;0,IF(ISERROR(VLOOKUP(B581,exp!$A$3:$T$2002,20,FALSE)),"Не е избран разход",VLOOKUP(B581,exp!$A$3:$T$2002,20,FALSE)),"Не е избран разход")</f>
        <v>Не е избран разход</v>
      </c>
      <c r="D581" s="32"/>
      <c r="E581" s="16"/>
      <c r="F581" s="18" t="str">
        <f>IF(E581&gt;0,IF(ISERROR(VLOOKUP(E581,private!$S$2:$T$32,2,FALSE)),"Не е избран застраховател",VLOOKUP(E581,private!$S$2:$T$32,2,FALSE)),"Не е избран застраховател")</f>
        <v>Не е избран застраховател</v>
      </c>
      <c r="G581" s="45"/>
      <c r="H581" s="31"/>
      <c r="I581" s="31"/>
      <c r="J581" s="31"/>
      <c r="K581" s="46"/>
      <c r="L581" s="54" t="str">
        <f t="shared" si="9"/>
        <v>Няма избран разход</v>
      </c>
    </row>
    <row r="582" spans="1:12" x14ac:dyDescent="0.25">
      <c r="A582" s="4">
        <v>580</v>
      </c>
      <c r="B582" s="15"/>
      <c r="C582" s="4" t="str">
        <f>IF(B582&gt;0,IF(ISERROR(VLOOKUP(B582,exp!$A$3:$T$2002,20,FALSE)),"Не е избран разход",VLOOKUP(B582,exp!$A$3:$T$2002,20,FALSE)),"Не е избран разход")</f>
        <v>Не е избран разход</v>
      </c>
      <c r="D582" s="32"/>
      <c r="E582" s="16"/>
      <c r="F582" s="18" t="str">
        <f>IF(E582&gt;0,IF(ISERROR(VLOOKUP(E582,private!$S$2:$T$32,2,FALSE)),"Не е избран застраховател",VLOOKUP(E582,private!$S$2:$T$32,2,FALSE)),"Не е избран застраховател")</f>
        <v>Не е избран застраховател</v>
      </c>
      <c r="G582" s="45"/>
      <c r="H582" s="31"/>
      <c r="I582" s="31"/>
      <c r="J582" s="31"/>
      <c r="K582" s="46"/>
      <c r="L582" s="54" t="str">
        <f t="shared" si="9"/>
        <v>Няма избран разход</v>
      </c>
    </row>
    <row r="583" spans="1:12" x14ac:dyDescent="0.25">
      <c r="A583" s="4">
        <v>581</v>
      </c>
      <c r="B583" s="15"/>
      <c r="C583" s="4" t="str">
        <f>IF(B583&gt;0,IF(ISERROR(VLOOKUP(B583,exp!$A$3:$T$2002,20,FALSE)),"Не е избран разход",VLOOKUP(B583,exp!$A$3:$T$2002,20,FALSE)),"Не е избран разход")</f>
        <v>Не е избран разход</v>
      </c>
      <c r="D583" s="32"/>
      <c r="E583" s="16"/>
      <c r="F583" s="18" t="str">
        <f>IF(E583&gt;0,IF(ISERROR(VLOOKUP(E583,private!$S$2:$T$32,2,FALSE)),"Не е избран застраховател",VLOOKUP(E583,private!$S$2:$T$32,2,FALSE)),"Не е избран застраховател")</f>
        <v>Не е избран застраховател</v>
      </c>
      <c r="G583" s="45"/>
      <c r="H583" s="31"/>
      <c r="I583" s="31"/>
      <c r="J583" s="31"/>
      <c r="K583" s="46"/>
      <c r="L583" s="54" t="str">
        <f t="shared" si="9"/>
        <v>Няма избран разход</v>
      </c>
    </row>
    <row r="584" spans="1:12" x14ac:dyDescent="0.25">
      <c r="A584" s="4">
        <v>582</v>
      </c>
      <c r="B584" s="15"/>
      <c r="C584" s="4" t="str">
        <f>IF(B584&gt;0,IF(ISERROR(VLOOKUP(B584,exp!$A$3:$T$2002,20,FALSE)),"Не е избран разход",VLOOKUP(B584,exp!$A$3:$T$2002,20,FALSE)),"Не е избран разход")</f>
        <v>Не е избран разход</v>
      </c>
      <c r="D584" s="32"/>
      <c r="E584" s="16"/>
      <c r="F584" s="18" t="str">
        <f>IF(E584&gt;0,IF(ISERROR(VLOOKUP(E584,private!$S$2:$T$32,2,FALSE)),"Не е избран застраховател",VLOOKUP(E584,private!$S$2:$T$32,2,FALSE)),"Не е избран застраховател")</f>
        <v>Не е избран застраховател</v>
      </c>
      <c r="G584" s="45"/>
      <c r="H584" s="31"/>
      <c r="I584" s="31"/>
      <c r="J584" s="31"/>
      <c r="K584" s="46"/>
      <c r="L584" s="54" t="str">
        <f t="shared" si="9"/>
        <v>Няма избран разход</v>
      </c>
    </row>
    <row r="585" spans="1:12" x14ac:dyDescent="0.25">
      <c r="A585" s="4">
        <v>583</v>
      </c>
      <c r="B585" s="15"/>
      <c r="C585" s="4" t="str">
        <f>IF(B585&gt;0,IF(ISERROR(VLOOKUP(B585,exp!$A$3:$T$2002,20,FALSE)),"Не е избран разход",VLOOKUP(B585,exp!$A$3:$T$2002,20,FALSE)),"Не е избран разход")</f>
        <v>Не е избран разход</v>
      </c>
      <c r="D585" s="32"/>
      <c r="E585" s="16"/>
      <c r="F585" s="18" t="str">
        <f>IF(E585&gt;0,IF(ISERROR(VLOOKUP(E585,private!$S$2:$T$32,2,FALSE)),"Не е избран застраховател",VLOOKUP(E585,private!$S$2:$T$32,2,FALSE)),"Не е избран застраховател")</f>
        <v>Не е избран застраховател</v>
      </c>
      <c r="G585" s="45"/>
      <c r="H585" s="31"/>
      <c r="I585" s="31"/>
      <c r="J585" s="31"/>
      <c r="K585" s="46"/>
      <c r="L585" s="54" t="str">
        <f t="shared" si="9"/>
        <v>Няма избран разход</v>
      </c>
    </row>
    <row r="586" spans="1:12" x14ac:dyDescent="0.25">
      <c r="A586" s="4">
        <v>584</v>
      </c>
      <c r="B586" s="15"/>
      <c r="C586" s="4" t="str">
        <f>IF(B586&gt;0,IF(ISERROR(VLOOKUP(B586,exp!$A$3:$T$2002,20,FALSE)),"Не е избран разход",VLOOKUP(B586,exp!$A$3:$T$2002,20,FALSE)),"Не е избран разход")</f>
        <v>Не е избран разход</v>
      </c>
      <c r="D586" s="32"/>
      <c r="E586" s="16"/>
      <c r="F586" s="18" t="str">
        <f>IF(E586&gt;0,IF(ISERROR(VLOOKUP(E586,private!$S$2:$T$32,2,FALSE)),"Не е избран застраховател",VLOOKUP(E586,private!$S$2:$T$32,2,FALSE)),"Не е избран застраховател")</f>
        <v>Не е избран застраховател</v>
      </c>
      <c r="G586" s="45"/>
      <c r="H586" s="31"/>
      <c r="I586" s="31"/>
      <c r="J586" s="31"/>
      <c r="K586" s="46"/>
      <c r="L586" s="54" t="str">
        <f t="shared" si="9"/>
        <v>Няма избран разход</v>
      </c>
    </row>
    <row r="587" spans="1:12" x14ac:dyDescent="0.25">
      <c r="A587" s="4">
        <v>585</v>
      </c>
      <c r="B587" s="15"/>
      <c r="C587" s="4" t="str">
        <f>IF(B587&gt;0,IF(ISERROR(VLOOKUP(B587,exp!$A$3:$T$2002,20,FALSE)),"Не е избран разход",VLOOKUP(B587,exp!$A$3:$T$2002,20,FALSE)),"Не е избран разход")</f>
        <v>Не е избран разход</v>
      </c>
      <c r="D587" s="32"/>
      <c r="E587" s="16"/>
      <c r="F587" s="18" t="str">
        <f>IF(E587&gt;0,IF(ISERROR(VLOOKUP(E587,private!$S$2:$T$32,2,FALSE)),"Не е избран застраховател",VLOOKUP(E587,private!$S$2:$T$32,2,FALSE)),"Не е избран застраховател")</f>
        <v>Не е избран застраховател</v>
      </c>
      <c r="G587" s="45"/>
      <c r="H587" s="31"/>
      <c r="I587" s="31"/>
      <c r="J587" s="31"/>
      <c r="K587" s="46"/>
      <c r="L587" s="54" t="str">
        <f t="shared" si="9"/>
        <v>Няма избран разход</v>
      </c>
    </row>
    <row r="588" spans="1:12" x14ac:dyDescent="0.25">
      <c r="A588" s="4">
        <v>586</v>
      </c>
      <c r="B588" s="15"/>
      <c r="C588" s="4" t="str">
        <f>IF(B588&gt;0,IF(ISERROR(VLOOKUP(B588,exp!$A$3:$T$2002,20,FALSE)),"Не е избран разход",VLOOKUP(B588,exp!$A$3:$T$2002,20,FALSE)),"Не е избран разход")</f>
        <v>Не е избран разход</v>
      </c>
      <c r="D588" s="32"/>
      <c r="E588" s="16"/>
      <c r="F588" s="18" t="str">
        <f>IF(E588&gt;0,IF(ISERROR(VLOOKUP(E588,private!$S$2:$T$32,2,FALSE)),"Не е избран застраховател",VLOOKUP(E588,private!$S$2:$T$32,2,FALSE)),"Не е избран застраховател")</f>
        <v>Не е избран застраховател</v>
      </c>
      <c r="G588" s="45"/>
      <c r="H588" s="31"/>
      <c r="I588" s="31"/>
      <c r="J588" s="31"/>
      <c r="K588" s="46"/>
      <c r="L588" s="54" t="str">
        <f t="shared" si="9"/>
        <v>Няма избран разход</v>
      </c>
    </row>
    <row r="589" spans="1:12" x14ac:dyDescent="0.25">
      <c r="A589" s="4">
        <v>587</v>
      </c>
      <c r="B589" s="15"/>
      <c r="C589" s="4" t="str">
        <f>IF(B589&gt;0,IF(ISERROR(VLOOKUP(B589,exp!$A$3:$T$2002,20,FALSE)),"Не е избран разход",VLOOKUP(B589,exp!$A$3:$T$2002,20,FALSE)),"Не е избран разход")</f>
        <v>Не е избран разход</v>
      </c>
      <c r="D589" s="32"/>
      <c r="E589" s="16"/>
      <c r="F589" s="18" t="str">
        <f>IF(E589&gt;0,IF(ISERROR(VLOOKUP(E589,private!$S$2:$T$32,2,FALSE)),"Не е избран застраховател",VLOOKUP(E589,private!$S$2:$T$32,2,FALSE)),"Не е избран застраховател")</f>
        <v>Не е избран застраховател</v>
      </c>
      <c r="G589" s="45"/>
      <c r="H589" s="31"/>
      <c r="I589" s="31"/>
      <c r="J589" s="31"/>
      <c r="K589" s="46"/>
      <c r="L589" s="54" t="str">
        <f t="shared" si="9"/>
        <v>Няма избран разход</v>
      </c>
    </row>
    <row r="590" spans="1:12" x14ac:dyDescent="0.25">
      <c r="A590" s="4">
        <v>588</v>
      </c>
      <c r="B590" s="15"/>
      <c r="C590" s="4" t="str">
        <f>IF(B590&gt;0,IF(ISERROR(VLOOKUP(B590,exp!$A$3:$T$2002,20,FALSE)),"Не е избран разход",VLOOKUP(B590,exp!$A$3:$T$2002,20,FALSE)),"Не е избран разход")</f>
        <v>Не е избран разход</v>
      </c>
      <c r="D590" s="32"/>
      <c r="E590" s="16"/>
      <c r="F590" s="18" t="str">
        <f>IF(E590&gt;0,IF(ISERROR(VLOOKUP(E590,private!$S$2:$T$32,2,FALSE)),"Не е избран застраховател",VLOOKUP(E590,private!$S$2:$T$32,2,FALSE)),"Не е избран застраховател")</f>
        <v>Не е избран застраховател</v>
      </c>
      <c r="G590" s="45"/>
      <c r="H590" s="31"/>
      <c r="I590" s="31"/>
      <c r="J590" s="31"/>
      <c r="K590" s="46"/>
      <c r="L590" s="54" t="str">
        <f t="shared" si="9"/>
        <v>Няма избран разход</v>
      </c>
    </row>
    <row r="591" spans="1:12" x14ac:dyDescent="0.25">
      <c r="A591" s="4">
        <v>589</v>
      </c>
      <c r="B591" s="15"/>
      <c r="C591" s="4" t="str">
        <f>IF(B591&gt;0,IF(ISERROR(VLOOKUP(B591,exp!$A$3:$T$2002,20,FALSE)),"Не е избран разход",VLOOKUP(B591,exp!$A$3:$T$2002,20,FALSE)),"Не е избран разход")</f>
        <v>Не е избран разход</v>
      </c>
      <c r="D591" s="32"/>
      <c r="E591" s="16"/>
      <c r="F591" s="18" t="str">
        <f>IF(E591&gt;0,IF(ISERROR(VLOOKUP(E591,private!$S$2:$T$32,2,FALSE)),"Не е избран застраховател",VLOOKUP(E591,private!$S$2:$T$32,2,FALSE)),"Не е избран застраховател")</f>
        <v>Не е избран застраховател</v>
      </c>
      <c r="G591" s="45"/>
      <c r="H591" s="31"/>
      <c r="I591" s="31"/>
      <c r="J591" s="31"/>
      <c r="K591" s="46"/>
      <c r="L591" s="54" t="str">
        <f t="shared" si="9"/>
        <v>Няма избран разход</v>
      </c>
    </row>
    <row r="592" spans="1:12" x14ac:dyDescent="0.25">
      <c r="A592" s="4">
        <v>590</v>
      </c>
      <c r="B592" s="15"/>
      <c r="C592" s="4" t="str">
        <f>IF(B592&gt;0,IF(ISERROR(VLOOKUP(B592,exp!$A$3:$T$2002,20,FALSE)),"Не е избран разход",VLOOKUP(B592,exp!$A$3:$T$2002,20,FALSE)),"Не е избран разход")</f>
        <v>Не е избран разход</v>
      </c>
      <c r="D592" s="32"/>
      <c r="E592" s="16"/>
      <c r="F592" s="18" t="str">
        <f>IF(E592&gt;0,IF(ISERROR(VLOOKUP(E592,private!$S$2:$T$32,2,FALSE)),"Не е избран застраховател",VLOOKUP(E592,private!$S$2:$T$32,2,FALSE)),"Не е избран застраховател")</f>
        <v>Не е избран застраховател</v>
      </c>
      <c r="G592" s="45"/>
      <c r="H592" s="31"/>
      <c r="I592" s="31"/>
      <c r="J592" s="31"/>
      <c r="K592" s="46"/>
      <c r="L592" s="54" t="str">
        <f t="shared" si="9"/>
        <v>Няма избран разход</v>
      </c>
    </row>
    <row r="593" spans="1:12" x14ac:dyDescent="0.25">
      <c r="A593" s="4">
        <v>591</v>
      </c>
      <c r="B593" s="15"/>
      <c r="C593" s="4" t="str">
        <f>IF(B593&gt;0,IF(ISERROR(VLOOKUP(B593,exp!$A$3:$T$2002,20,FALSE)),"Не е избран разход",VLOOKUP(B593,exp!$A$3:$T$2002,20,FALSE)),"Не е избран разход")</f>
        <v>Не е избран разход</v>
      </c>
      <c r="D593" s="32"/>
      <c r="E593" s="16"/>
      <c r="F593" s="18" t="str">
        <f>IF(E593&gt;0,IF(ISERROR(VLOOKUP(E593,private!$S$2:$T$32,2,FALSE)),"Не е избран застраховател",VLOOKUP(E593,private!$S$2:$T$32,2,FALSE)),"Не е избран застраховател")</f>
        <v>Не е избран застраховател</v>
      </c>
      <c r="G593" s="45"/>
      <c r="H593" s="31"/>
      <c r="I593" s="31"/>
      <c r="J593" s="31"/>
      <c r="K593" s="46"/>
      <c r="L593" s="54" t="str">
        <f t="shared" si="9"/>
        <v>Няма избран разход</v>
      </c>
    </row>
    <row r="594" spans="1:12" x14ac:dyDescent="0.25">
      <c r="A594" s="4">
        <v>592</v>
      </c>
      <c r="B594" s="15"/>
      <c r="C594" s="4" t="str">
        <f>IF(B594&gt;0,IF(ISERROR(VLOOKUP(B594,exp!$A$3:$T$2002,20,FALSE)),"Не е избран разход",VLOOKUP(B594,exp!$A$3:$T$2002,20,FALSE)),"Не е избран разход")</f>
        <v>Не е избран разход</v>
      </c>
      <c r="D594" s="32"/>
      <c r="E594" s="16"/>
      <c r="F594" s="18" t="str">
        <f>IF(E594&gt;0,IF(ISERROR(VLOOKUP(E594,private!$S$2:$T$32,2,FALSE)),"Не е избран застраховател",VLOOKUP(E594,private!$S$2:$T$32,2,FALSE)),"Не е избран застраховател")</f>
        <v>Не е избран застраховател</v>
      </c>
      <c r="G594" s="45"/>
      <c r="H594" s="31"/>
      <c r="I594" s="31"/>
      <c r="J594" s="31"/>
      <c r="K594" s="46"/>
      <c r="L594" s="54" t="str">
        <f t="shared" si="9"/>
        <v>Няма избран разход</v>
      </c>
    </row>
    <row r="595" spans="1:12" x14ac:dyDescent="0.25">
      <c r="A595" s="4">
        <v>593</v>
      </c>
      <c r="B595" s="15"/>
      <c r="C595" s="4" t="str">
        <f>IF(B595&gt;0,IF(ISERROR(VLOOKUP(B595,exp!$A$3:$T$2002,20,FALSE)),"Не е избран разход",VLOOKUP(B595,exp!$A$3:$T$2002,20,FALSE)),"Не е избран разход")</f>
        <v>Не е избран разход</v>
      </c>
      <c r="D595" s="32"/>
      <c r="E595" s="16"/>
      <c r="F595" s="18" t="str">
        <f>IF(E595&gt;0,IF(ISERROR(VLOOKUP(E595,private!$S$2:$T$32,2,FALSE)),"Не е избран застраховател",VLOOKUP(E595,private!$S$2:$T$32,2,FALSE)),"Не е избран застраховател")</f>
        <v>Не е избран застраховател</v>
      </c>
      <c r="G595" s="45"/>
      <c r="H595" s="31"/>
      <c r="I595" s="31"/>
      <c r="J595" s="31"/>
      <c r="K595" s="46"/>
      <c r="L595" s="54" t="str">
        <f t="shared" si="9"/>
        <v>Няма избран разход</v>
      </c>
    </row>
    <row r="596" spans="1:12" x14ac:dyDescent="0.25">
      <c r="A596" s="4">
        <v>594</v>
      </c>
      <c r="B596" s="15"/>
      <c r="C596" s="4" t="str">
        <f>IF(B596&gt;0,IF(ISERROR(VLOOKUP(B596,exp!$A$3:$T$2002,20,FALSE)),"Не е избран разход",VLOOKUP(B596,exp!$A$3:$T$2002,20,FALSE)),"Не е избран разход")</f>
        <v>Не е избран разход</v>
      </c>
      <c r="D596" s="32"/>
      <c r="E596" s="16"/>
      <c r="F596" s="18" t="str">
        <f>IF(E596&gt;0,IF(ISERROR(VLOOKUP(E596,private!$S$2:$T$32,2,FALSE)),"Не е избран застраховател",VLOOKUP(E596,private!$S$2:$T$32,2,FALSE)),"Не е избран застраховател")</f>
        <v>Не е избран застраховател</v>
      </c>
      <c r="G596" s="45"/>
      <c r="H596" s="31"/>
      <c r="I596" s="31"/>
      <c r="J596" s="31"/>
      <c r="K596" s="46"/>
      <c r="L596" s="54" t="str">
        <f t="shared" si="9"/>
        <v>Няма избран разход</v>
      </c>
    </row>
    <row r="597" spans="1:12" x14ac:dyDescent="0.25">
      <c r="A597" s="4">
        <v>595</v>
      </c>
      <c r="B597" s="15"/>
      <c r="C597" s="4" t="str">
        <f>IF(B597&gt;0,IF(ISERROR(VLOOKUP(B597,exp!$A$3:$T$2002,20,FALSE)),"Не е избран разход",VLOOKUP(B597,exp!$A$3:$T$2002,20,FALSE)),"Не е избран разход")</f>
        <v>Не е избран разход</v>
      </c>
      <c r="D597" s="32"/>
      <c r="E597" s="16"/>
      <c r="F597" s="18" t="str">
        <f>IF(E597&gt;0,IF(ISERROR(VLOOKUP(E597,private!$S$2:$T$32,2,FALSE)),"Не е избран застраховател",VLOOKUP(E597,private!$S$2:$T$32,2,FALSE)),"Не е избран застраховател")</f>
        <v>Не е избран застраховател</v>
      </c>
      <c r="G597" s="45"/>
      <c r="H597" s="31"/>
      <c r="I597" s="31"/>
      <c r="J597" s="31"/>
      <c r="K597" s="46"/>
      <c r="L597" s="54" t="str">
        <f t="shared" si="9"/>
        <v>Няма избран разход</v>
      </c>
    </row>
    <row r="598" spans="1:12" x14ac:dyDescent="0.25">
      <c r="A598" s="4">
        <v>596</v>
      </c>
      <c r="B598" s="15"/>
      <c r="C598" s="4" t="str">
        <f>IF(B598&gt;0,IF(ISERROR(VLOOKUP(B598,exp!$A$3:$T$2002,20,FALSE)),"Не е избран разход",VLOOKUP(B598,exp!$A$3:$T$2002,20,FALSE)),"Не е избран разход")</f>
        <v>Не е избран разход</v>
      </c>
      <c r="D598" s="32"/>
      <c r="E598" s="16"/>
      <c r="F598" s="18" t="str">
        <f>IF(E598&gt;0,IF(ISERROR(VLOOKUP(E598,private!$S$2:$T$32,2,FALSE)),"Не е избран застраховател",VLOOKUP(E598,private!$S$2:$T$32,2,FALSE)),"Не е избран застраховател")</f>
        <v>Не е избран застраховател</v>
      </c>
      <c r="G598" s="45"/>
      <c r="H598" s="31"/>
      <c r="I598" s="31"/>
      <c r="J598" s="31"/>
      <c r="K598" s="46"/>
      <c r="L598" s="54" t="str">
        <f t="shared" si="9"/>
        <v>Няма избран разход</v>
      </c>
    </row>
    <row r="599" spans="1:12" x14ac:dyDescent="0.25">
      <c r="A599" s="4">
        <v>597</v>
      </c>
      <c r="B599" s="15"/>
      <c r="C599" s="4" t="str">
        <f>IF(B599&gt;0,IF(ISERROR(VLOOKUP(B599,exp!$A$3:$T$2002,20,FALSE)),"Не е избран разход",VLOOKUP(B599,exp!$A$3:$T$2002,20,FALSE)),"Не е избран разход")</f>
        <v>Не е избран разход</v>
      </c>
      <c r="D599" s="32"/>
      <c r="E599" s="16"/>
      <c r="F599" s="18" t="str">
        <f>IF(E599&gt;0,IF(ISERROR(VLOOKUP(E599,private!$S$2:$T$32,2,FALSE)),"Не е избран застраховател",VLOOKUP(E599,private!$S$2:$T$32,2,FALSE)),"Не е избран застраховател")</f>
        <v>Не е избран застраховател</v>
      </c>
      <c r="G599" s="45"/>
      <c r="H599" s="31"/>
      <c r="I599" s="31"/>
      <c r="J599" s="31"/>
      <c r="K599" s="46"/>
      <c r="L599" s="54" t="str">
        <f t="shared" si="9"/>
        <v>Няма избран разход</v>
      </c>
    </row>
    <row r="600" spans="1:12" x14ac:dyDescent="0.25">
      <c r="A600" s="4">
        <v>598</v>
      </c>
      <c r="B600" s="15"/>
      <c r="C600" s="4" t="str">
        <f>IF(B600&gt;0,IF(ISERROR(VLOOKUP(B600,exp!$A$3:$T$2002,20,FALSE)),"Не е избран разход",VLOOKUP(B600,exp!$A$3:$T$2002,20,FALSE)),"Не е избран разход")</f>
        <v>Не е избран разход</v>
      </c>
      <c r="D600" s="32"/>
      <c r="E600" s="16"/>
      <c r="F600" s="18" t="str">
        <f>IF(E600&gt;0,IF(ISERROR(VLOOKUP(E600,private!$S$2:$T$32,2,FALSE)),"Не е избран застраховател",VLOOKUP(E600,private!$S$2:$T$32,2,FALSE)),"Не е избран застраховател")</f>
        <v>Не е избран застраховател</v>
      </c>
      <c r="G600" s="45"/>
      <c r="H600" s="31"/>
      <c r="I600" s="31"/>
      <c r="J600" s="31"/>
      <c r="K600" s="46"/>
      <c r="L600" s="54" t="str">
        <f t="shared" si="9"/>
        <v>Няма избран разход</v>
      </c>
    </row>
    <row r="601" spans="1:12" x14ac:dyDescent="0.25">
      <c r="A601" s="4">
        <v>599</v>
      </c>
      <c r="B601" s="15"/>
      <c r="C601" s="4" t="str">
        <f>IF(B601&gt;0,IF(ISERROR(VLOOKUP(B601,exp!$A$3:$T$2002,20,FALSE)),"Не е избран разход",VLOOKUP(B601,exp!$A$3:$T$2002,20,FALSE)),"Не е избран разход")</f>
        <v>Не е избран разход</v>
      </c>
      <c r="D601" s="32"/>
      <c r="E601" s="16"/>
      <c r="F601" s="18" t="str">
        <f>IF(E601&gt;0,IF(ISERROR(VLOOKUP(E601,private!$S$2:$T$32,2,FALSE)),"Не е избран застраховател",VLOOKUP(E601,private!$S$2:$T$32,2,FALSE)),"Не е избран застраховател")</f>
        <v>Не е избран застраховател</v>
      </c>
      <c r="G601" s="45"/>
      <c r="H601" s="31"/>
      <c r="I601" s="31"/>
      <c r="J601" s="31"/>
      <c r="K601" s="46"/>
      <c r="L601" s="54" t="str">
        <f t="shared" si="9"/>
        <v>Няма избран разход</v>
      </c>
    </row>
    <row r="602" spans="1:12" x14ac:dyDescent="0.25">
      <c r="A602" s="4">
        <v>600</v>
      </c>
      <c r="B602" s="15"/>
      <c r="C602" s="4" t="str">
        <f>IF(B602&gt;0,IF(ISERROR(VLOOKUP(B602,exp!$A$3:$T$2002,20,FALSE)),"Не е избран разход",VLOOKUP(B602,exp!$A$3:$T$2002,20,FALSE)),"Не е избран разход")</f>
        <v>Не е избран разход</v>
      </c>
      <c r="D602" s="32"/>
      <c r="E602" s="16"/>
      <c r="F602" s="18" t="str">
        <f>IF(E602&gt;0,IF(ISERROR(VLOOKUP(E602,private!$S$2:$T$32,2,FALSE)),"Не е избран застраховател",VLOOKUP(E602,private!$S$2:$T$32,2,FALSE)),"Не е избран застраховател")</f>
        <v>Не е избран застраховател</v>
      </c>
      <c r="G602" s="45"/>
      <c r="H602" s="31"/>
      <c r="I602" s="31"/>
      <c r="J602" s="31"/>
      <c r="K602" s="46"/>
      <c r="L602" s="54" t="str">
        <f t="shared" si="9"/>
        <v>Няма избран разход</v>
      </c>
    </row>
    <row r="603" spans="1:12" x14ac:dyDescent="0.25">
      <c r="A603" s="4">
        <v>601</v>
      </c>
      <c r="B603" s="15"/>
      <c r="C603" s="4" t="str">
        <f>IF(B603&gt;0,IF(ISERROR(VLOOKUP(B603,exp!$A$3:$T$2002,20,FALSE)),"Не е избран разход",VLOOKUP(B603,exp!$A$3:$T$2002,20,FALSE)),"Не е избран разход")</f>
        <v>Не е избран разход</v>
      </c>
      <c r="D603" s="32"/>
      <c r="E603" s="16"/>
      <c r="F603" s="18" t="str">
        <f>IF(E603&gt;0,IF(ISERROR(VLOOKUP(E603,private!$S$2:$T$32,2,FALSE)),"Не е избран застраховател",VLOOKUP(E603,private!$S$2:$T$32,2,FALSE)),"Не е избран застраховател")</f>
        <v>Не е избран застраховател</v>
      </c>
      <c r="G603" s="45"/>
      <c r="H603" s="31"/>
      <c r="I603" s="31"/>
      <c r="J603" s="31"/>
      <c r="K603" s="46"/>
      <c r="L603" s="54" t="str">
        <f t="shared" si="9"/>
        <v>Няма избран разход</v>
      </c>
    </row>
    <row r="604" spans="1:12" x14ac:dyDescent="0.25">
      <c r="A604" s="4">
        <v>602</v>
      </c>
      <c r="B604" s="15"/>
      <c r="C604" s="4" t="str">
        <f>IF(B604&gt;0,IF(ISERROR(VLOOKUP(B604,exp!$A$3:$T$2002,20,FALSE)),"Не е избран разход",VLOOKUP(B604,exp!$A$3:$T$2002,20,FALSE)),"Не е избран разход")</f>
        <v>Не е избран разход</v>
      </c>
      <c r="D604" s="32"/>
      <c r="E604" s="16"/>
      <c r="F604" s="18" t="str">
        <f>IF(E604&gt;0,IF(ISERROR(VLOOKUP(E604,private!$S$2:$T$32,2,FALSE)),"Не е избран застраховател",VLOOKUP(E604,private!$S$2:$T$32,2,FALSE)),"Не е избран застраховател")</f>
        <v>Не е избран застраховател</v>
      </c>
      <c r="G604" s="45"/>
      <c r="H604" s="31"/>
      <c r="I604" s="31"/>
      <c r="J604" s="31"/>
      <c r="K604" s="46"/>
      <c r="L604" s="54" t="str">
        <f t="shared" si="9"/>
        <v>Няма избран разход</v>
      </c>
    </row>
    <row r="605" spans="1:12" x14ac:dyDescent="0.25">
      <c r="A605" s="4">
        <v>603</v>
      </c>
      <c r="B605" s="15"/>
      <c r="C605" s="4" t="str">
        <f>IF(B605&gt;0,IF(ISERROR(VLOOKUP(B605,exp!$A$3:$T$2002,20,FALSE)),"Не е избран разход",VLOOKUP(B605,exp!$A$3:$T$2002,20,FALSE)),"Не е избран разход")</f>
        <v>Не е избран разход</v>
      </c>
      <c r="D605" s="32"/>
      <c r="E605" s="16"/>
      <c r="F605" s="18" t="str">
        <f>IF(E605&gt;0,IF(ISERROR(VLOOKUP(E605,private!$S$2:$T$32,2,FALSE)),"Не е избран застраховател",VLOOKUP(E605,private!$S$2:$T$32,2,FALSE)),"Не е избран застраховател")</f>
        <v>Не е избран застраховател</v>
      </c>
      <c r="G605" s="45"/>
      <c r="H605" s="31"/>
      <c r="I605" s="31"/>
      <c r="J605" s="31"/>
      <c r="K605" s="46"/>
      <c r="L605" s="54" t="str">
        <f t="shared" si="9"/>
        <v>Няма избран разход</v>
      </c>
    </row>
    <row r="606" spans="1:12" x14ac:dyDescent="0.25">
      <c r="A606" s="4">
        <v>604</v>
      </c>
      <c r="B606" s="15"/>
      <c r="C606" s="4" t="str">
        <f>IF(B606&gt;0,IF(ISERROR(VLOOKUP(B606,exp!$A$3:$T$2002,20,FALSE)),"Не е избран разход",VLOOKUP(B606,exp!$A$3:$T$2002,20,FALSE)),"Не е избран разход")</f>
        <v>Не е избран разход</v>
      </c>
      <c r="D606" s="32"/>
      <c r="E606" s="16"/>
      <c r="F606" s="18" t="str">
        <f>IF(E606&gt;0,IF(ISERROR(VLOOKUP(E606,private!$S$2:$T$32,2,FALSE)),"Не е избран застраховател",VLOOKUP(E606,private!$S$2:$T$32,2,FALSE)),"Не е избран застраховател")</f>
        <v>Не е избран застраховател</v>
      </c>
      <c r="G606" s="45"/>
      <c r="H606" s="31"/>
      <c r="I606" s="31"/>
      <c r="J606" s="31"/>
      <c r="K606" s="46"/>
      <c r="L606" s="54" t="str">
        <f t="shared" si="9"/>
        <v>Няма избран разход</v>
      </c>
    </row>
    <row r="607" spans="1:12" x14ac:dyDescent="0.25">
      <c r="A607" s="4">
        <v>605</v>
      </c>
      <c r="B607" s="15"/>
      <c r="C607" s="4" t="str">
        <f>IF(B607&gt;0,IF(ISERROR(VLOOKUP(B607,exp!$A$3:$T$2002,20,FALSE)),"Не е избран разход",VLOOKUP(B607,exp!$A$3:$T$2002,20,FALSE)),"Не е избран разход")</f>
        <v>Не е избран разход</v>
      </c>
      <c r="D607" s="32"/>
      <c r="E607" s="16"/>
      <c r="F607" s="18" t="str">
        <f>IF(E607&gt;0,IF(ISERROR(VLOOKUP(E607,private!$S$2:$T$32,2,FALSE)),"Не е избран застраховател",VLOOKUP(E607,private!$S$2:$T$32,2,FALSE)),"Не е избран застраховател")</f>
        <v>Не е избран застраховател</v>
      </c>
      <c r="G607" s="45"/>
      <c r="H607" s="31"/>
      <c r="I607" s="31"/>
      <c r="J607" s="31"/>
      <c r="K607" s="46"/>
      <c r="L607" s="54" t="str">
        <f t="shared" si="9"/>
        <v>Няма избран разход</v>
      </c>
    </row>
    <row r="608" spans="1:12" x14ac:dyDescent="0.25">
      <c r="A608" s="4">
        <v>606</v>
      </c>
      <c r="B608" s="15"/>
      <c r="C608" s="4" t="str">
        <f>IF(B608&gt;0,IF(ISERROR(VLOOKUP(B608,exp!$A$3:$T$2002,20,FALSE)),"Не е избран разход",VLOOKUP(B608,exp!$A$3:$T$2002,20,FALSE)),"Не е избран разход")</f>
        <v>Не е избран разход</v>
      </c>
      <c r="D608" s="32"/>
      <c r="E608" s="16"/>
      <c r="F608" s="18" t="str">
        <f>IF(E608&gt;0,IF(ISERROR(VLOOKUP(E608,private!$S$2:$T$32,2,FALSE)),"Не е избран застраховател",VLOOKUP(E608,private!$S$2:$T$32,2,FALSE)),"Не е избран застраховател")</f>
        <v>Не е избран застраховател</v>
      </c>
      <c r="G608" s="45"/>
      <c r="H608" s="31"/>
      <c r="I608" s="31"/>
      <c r="J608" s="31"/>
      <c r="K608" s="46"/>
      <c r="L608" s="54" t="str">
        <f t="shared" si="9"/>
        <v>Няма избран разход</v>
      </c>
    </row>
    <row r="609" spans="1:12" x14ac:dyDescent="0.25">
      <c r="A609" s="4">
        <v>607</v>
      </c>
      <c r="B609" s="15"/>
      <c r="C609" s="4" t="str">
        <f>IF(B609&gt;0,IF(ISERROR(VLOOKUP(B609,exp!$A$3:$T$2002,20,FALSE)),"Не е избран разход",VLOOKUP(B609,exp!$A$3:$T$2002,20,FALSE)),"Не е избран разход")</f>
        <v>Не е избран разход</v>
      </c>
      <c r="D609" s="32"/>
      <c r="E609" s="16"/>
      <c r="F609" s="18" t="str">
        <f>IF(E609&gt;0,IF(ISERROR(VLOOKUP(E609,private!$S$2:$T$32,2,FALSE)),"Не е избран застраховател",VLOOKUP(E609,private!$S$2:$T$32,2,FALSE)),"Не е избран застраховател")</f>
        <v>Не е избран застраховател</v>
      </c>
      <c r="G609" s="45"/>
      <c r="H609" s="31"/>
      <c r="I609" s="31"/>
      <c r="J609" s="31"/>
      <c r="K609" s="46"/>
      <c r="L609" s="54" t="str">
        <f t="shared" si="9"/>
        <v>Няма избран разход</v>
      </c>
    </row>
    <row r="610" spans="1:12" x14ac:dyDescent="0.25">
      <c r="A610" s="4">
        <v>608</v>
      </c>
      <c r="B610" s="15"/>
      <c r="C610" s="4" t="str">
        <f>IF(B610&gt;0,IF(ISERROR(VLOOKUP(B610,exp!$A$3:$T$2002,20,FALSE)),"Не е избран разход",VLOOKUP(B610,exp!$A$3:$T$2002,20,FALSE)),"Не е избран разход")</f>
        <v>Не е избран разход</v>
      </c>
      <c r="D610" s="32"/>
      <c r="E610" s="16"/>
      <c r="F610" s="18" t="str">
        <f>IF(E610&gt;0,IF(ISERROR(VLOOKUP(E610,private!$S$2:$T$32,2,FALSE)),"Не е избран застраховател",VLOOKUP(E610,private!$S$2:$T$32,2,FALSE)),"Не е избран застраховател")</f>
        <v>Не е избран застраховател</v>
      </c>
      <c r="G610" s="45"/>
      <c r="H610" s="31"/>
      <c r="I610" s="31"/>
      <c r="J610" s="31"/>
      <c r="K610" s="46"/>
      <c r="L610" s="54" t="str">
        <f t="shared" si="9"/>
        <v>Няма избран разход</v>
      </c>
    </row>
    <row r="611" spans="1:12" x14ac:dyDescent="0.25">
      <c r="A611" s="4">
        <v>609</v>
      </c>
      <c r="B611" s="15"/>
      <c r="C611" s="4" t="str">
        <f>IF(B611&gt;0,IF(ISERROR(VLOOKUP(B611,exp!$A$3:$T$2002,20,FALSE)),"Не е избран разход",VLOOKUP(B611,exp!$A$3:$T$2002,20,FALSE)),"Не е избран разход")</f>
        <v>Не е избран разход</v>
      </c>
      <c r="D611" s="32"/>
      <c r="E611" s="16"/>
      <c r="F611" s="18" t="str">
        <f>IF(E611&gt;0,IF(ISERROR(VLOOKUP(E611,private!$S$2:$T$32,2,FALSE)),"Не е избран застраховател",VLOOKUP(E611,private!$S$2:$T$32,2,FALSE)),"Не е избран застраховател")</f>
        <v>Не е избран застраховател</v>
      </c>
      <c r="G611" s="45"/>
      <c r="H611" s="31"/>
      <c r="I611" s="31"/>
      <c r="J611" s="31"/>
      <c r="K611" s="46"/>
      <c r="L611" s="54" t="str">
        <f t="shared" si="9"/>
        <v>Няма избран разход</v>
      </c>
    </row>
    <row r="612" spans="1:12" x14ac:dyDescent="0.25">
      <c r="A612" s="4">
        <v>610</v>
      </c>
      <c r="B612" s="15"/>
      <c r="C612" s="4" t="str">
        <f>IF(B612&gt;0,IF(ISERROR(VLOOKUP(B612,exp!$A$3:$T$2002,20,FALSE)),"Не е избран разход",VLOOKUP(B612,exp!$A$3:$T$2002,20,FALSE)),"Не е избран разход")</f>
        <v>Не е избран разход</v>
      </c>
      <c r="D612" s="32"/>
      <c r="E612" s="16"/>
      <c r="F612" s="18" t="str">
        <f>IF(E612&gt;0,IF(ISERROR(VLOOKUP(E612,private!$S$2:$T$32,2,FALSE)),"Не е избран застраховател",VLOOKUP(E612,private!$S$2:$T$32,2,FALSE)),"Не е избран застраховател")</f>
        <v>Не е избран застраховател</v>
      </c>
      <c r="G612" s="45"/>
      <c r="H612" s="31"/>
      <c r="I612" s="31"/>
      <c r="J612" s="31"/>
      <c r="K612" s="46"/>
      <c r="L612" s="54" t="str">
        <f t="shared" si="9"/>
        <v>Няма избран разход</v>
      </c>
    </row>
    <row r="613" spans="1:12" x14ac:dyDescent="0.25">
      <c r="A613" s="4">
        <v>611</v>
      </c>
      <c r="B613" s="15"/>
      <c r="C613" s="4" t="str">
        <f>IF(B613&gt;0,IF(ISERROR(VLOOKUP(B613,exp!$A$3:$T$2002,20,FALSE)),"Не е избран разход",VLOOKUP(B613,exp!$A$3:$T$2002,20,FALSE)),"Не е избран разход")</f>
        <v>Не е избран разход</v>
      </c>
      <c r="D613" s="32"/>
      <c r="E613" s="16"/>
      <c r="F613" s="18" t="str">
        <f>IF(E613&gt;0,IF(ISERROR(VLOOKUP(E613,private!$S$2:$T$32,2,FALSE)),"Не е избран застраховател",VLOOKUP(E613,private!$S$2:$T$32,2,FALSE)),"Не е избран застраховател")</f>
        <v>Не е избран застраховател</v>
      </c>
      <c r="G613" s="45"/>
      <c r="H613" s="31"/>
      <c r="I613" s="31"/>
      <c r="J613" s="31"/>
      <c r="K613" s="46"/>
      <c r="L613" s="54" t="str">
        <f t="shared" si="9"/>
        <v>Няма избран разход</v>
      </c>
    </row>
    <row r="614" spans="1:12" x14ac:dyDescent="0.25">
      <c r="A614" s="4">
        <v>612</v>
      </c>
      <c r="B614" s="15"/>
      <c r="C614" s="4" t="str">
        <f>IF(B614&gt;0,IF(ISERROR(VLOOKUP(B614,exp!$A$3:$T$2002,20,FALSE)),"Не е избран разход",VLOOKUP(B614,exp!$A$3:$T$2002,20,FALSE)),"Не е избран разход")</f>
        <v>Не е избран разход</v>
      </c>
      <c r="D614" s="32"/>
      <c r="E614" s="16"/>
      <c r="F614" s="18" t="str">
        <f>IF(E614&gt;0,IF(ISERROR(VLOOKUP(E614,private!$S$2:$T$32,2,FALSE)),"Не е избран застраховател",VLOOKUP(E614,private!$S$2:$T$32,2,FALSE)),"Не е избран застраховател")</f>
        <v>Не е избран застраховател</v>
      </c>
      <c r="G614" s="45"/>
      <c r="H614" s="31"/>
      <c r="I614" s="31"/>
      <c r="J614" s="31"/>
      <c r="K614" s="46"/>
      <c r="L614" s="54" t="str">
        <f t="shared" si="9"/>
        <v>Няма избран разход</v>
      </c>
    </row>
    <row r="615" spans="1:12" x14ac:dyDescent="0.25">
      <c r="A615" s="4">
        <v>613</v>
      </c>
      <c r="B615" s="15"/>
      <c r="C615" s="4" t="str">
        <f>IF(B615&gt;0,IF(ISERROR(VLOOKUP(B615,exp!$A$3:$T$2002,20,FALSE)),"Не е избран разход",VLOOKUP(B615,exp!$A$3:$T$2002,20,FALSE)),"Не е избран разход")</f>
        <v>Не е избран разход</v>
      </c>
      <c r="D615" s="32"/>
      <c r="E615" s="16"/>
      <c r="F615" s="18" t="str">
        <f>IF(E615&gt;0,IF(ISERROR(VLOOKUP(E615,private!$S$2:$T$32,2,FALSE)),"Не е избран застраховател",VLOOKUP(E615,private!$S$2:$T$32,2,FALSE)),"Не е избран застраховател")</f>
        <v>Не е избран застраховател</v>
      </c>
      <c r="G615" s="45"/>
      <c r="H615" s="31"/>
      <c r="I615" s="31"/>
      <c r="J615" s="31"/>
      <c r="K615" s="46"/>
      <c r="L615" s="54" t="str">
        <f t="shared" si="9"/>
        <v>Няма избран разход</v>
      </c>
    </row>
    <row r="616" spans="1:12" x14ac:dyDescent="0.25">
      <c r="A616" s="4">
        <v>614</v>
      </c>
      <c r="B616" s="15"/>
      <c r="C616" s="4" t="str">
        <f>IF(B616&gt;0,IF(ISERROR(VLOOKUP(B616,exp!$A$3:$T$2002,20,FALSE)),"Не е избран разход",VLOOKUP(B616,exp!$A$3:$T$2002,20,FALSE)),"Не е избран разход")</f>
        <v>Не е избран разход</v>
      </c>
      <c r="D616" s="32"/>
      <c r="E616" s="16"/>
      <c r="F616" s="18" t="str">
        <f>IF(E616&gt;0,IF(ISERROR(VLOOKUP(E616,private!$S$2:$T$32,2,FALSE)),"Не е избран застраховател",VLOOKUP(E616,private!$S$2:$T$32,2,FALSE)),"Не е избран застраховател")</f>
        <v>Не е избран застраховател</v>
      </c>
      <c r="G616" s="45"/>
      <c r="H616" s="31"/>
      <c r="I616" s="31"/>
      <c r="J616" s="31"/>
      <c r="K616" s="46"/>
      <c r="L616" s="54" t="str">
        <f t="shared" si="9"/>
        <v>Няма избран разход</v>
      </c>
    </row>
    <row r="617" spans="1:12" x14ac:dyDescent="0.25">
      <c r="A617" s="4">
        <v>615</v>
      </c>
      <c r="B617" s="15"/>
      <c r="C617" s="4" t="str">
        <f>IF(B617&gt;0,IF(ISERROR(VLOOKUP(B617,exp!$A$3:$T$2002,20,FALSE)),"Не е избран разход",VLOOKUP(B617,exp!$A$3:$T$2002,20,FALSE)),"Не е избран разход")</f>
        <v>Не е избран разход</v>
      </c>
      <c r="D617" s="32"/>
      <c r="E617" s="16"/>
      <c r="F617" s="18" t="str">
        <f>IF(E617&gt;0,IF(ISERROR(VLOOKUP(E617,private!$S$2:$T$32,2,FALSE)),"Не е избран застраховател",VLOOKUP(E617,private!$S$2:$T$32,2,FALSE)),"Не е избран застраховател")</f>
        <v>Не е избран застраховател</v>
      </c>
      <c r="G617" s="45"/>
      <c r="H617" s="31"/>
      <c r="I617" s="31"/>
      <c r="J617" s="31"/>
      <c r="K617" s="46"/>
      <c r="L617" s="54" t="str">
        <f t="shared" si="9"/>
        <v>Няма избран разход</v>
      </c>
    </row>
    <row r="618" spans="1:12" x14ac:dyDescent="0.25">
      <c r="A618" s="4">
        <v>616</v>
      </c>
      <c r="B618" s="15"/>
      <c r="C618" s="4" t="str">
        <f>IF(B618&gt;0,IF(ISERROR(VLOOKUP(B618,exp!$A$3:$T$2002,20,FALSE)),"Не е избран разход",VLOOKUP(B618,exp!$A$3:$T$2002,20,FALSE)),"Не е избран разход")</f>
        <v>Не е избран разход</v>
      </c>
      <c r="D618" s="32"/>
      <c r="E618" s="16"/>
      <c r="F618" s="18" t="str">
        <f>IF(E618&gt;0,IF(ISERROR(VLOOKUP(E618,private!$S$2:$T$32,2,FALSE)),"Не е избран застраховател",VLOOKUP(E618,private!$S$2:$T$32,2,FALSE)),"Не е избран застраховател")</f>
        <v>Не е избран застраховател</v>
      </c>
      <c r="G618" s="45"/>
      <c r="H618" s="31"/>
      <c r="I618" s="31"/>
      <c r="J618" s="31"/>
      <c r="K618" s="46"/>
      <c r="L618" s="54" t="str">
        <f t="shared" si="9"/>
        <v>Няма избран разход</v>
      </c>
    </row>
    <row r="619" spans="1:12" x14ac:dyDescent="0.25">
      <c r="A619" s="4">
        <v>617</v>
      </c>
      <c r="B619" s="15"/>
      <c r="C619" s="4" t="str">
        <f>IF(B619&gt;0,IF(ISERROR(VLOOKUP(B619,exp!$A$3:$T$2002,20,FALSE)),"Не е избран разход",VLOOKUP(B619,exp!$A$3:$T$2002,20,FALSE)),"Не е избран разход")</f>
        <v>Не е избран разход</v>
      </c>
      <c r="D619" s="32"/>
      <c r="E619" s="16"/>
      <c r="F619" s="18" t="str">
        <f>IF(E619&gt;0,IF(ISERROR(VLOOKUP(E619,private!$S$2:$T$32,2,FALSE)),"Не е избран застраховател",VLOOKUP(E619,private!$S$2:$T$32,2,FALSE)),"Не е избран застраховател")</f>
        <v>Не е избран застраховател</v>
      </c>
      <c r="G619" s="45"/>
      <c r="H619" s="31"/>
      <c r="I619" s="31"/>
      <c r="J619" s="31"/>
      <c r="K619" s="46"/>
      <c r="L619" s="54" t="str">
        <f t="shared" si="9"/>
        <v>Няма избран разход</v>
      </c>
    </row>
    <row r="620" spans="1:12" x14ac:dyDescent="0.25">
      <c r="A620" s="4">
        <v>618</v>
      </c>
      <c r="B620" s="15"/>
      <c r="C620" s="4" t="str">
        <f>IF(B620&gt;0,IF(ISERROR(VLOOKUP(B620,exp!$A$3:$T$2002,20,FALSE)),"Не е избран разход",VLOOKUP(B620,exp!$A$3:$T$2002,20,FALSE)),"Не е избран разход")</f>
        <v>Не е избран разход</v>
      </c>
      <c r="D620" s="32"/>
      <c r="E620" s="16"/>
      <c r="F620" s="18" t="str">
        <f>IF(E620&gt;0,IF(ISERROR(VLOOKUP(E620,private!$S$2:$T$32,2,FALSE)),"Не е избран застраховател",VLOOKUP(E620,private!$S$2:$T$32,2,FALSE)),"Не е избран застраховател")</f>
        <v>Не е избран застраховател</v>
      </c>
      <c r="G620" s="45"/>
      <c r="H620" s="31"/>
      <c r="I620" s="31"/>
      <c r="J620" s="31"/>
      <c r="K620" s="46"/>
      <c r="L620" s="54" t="str">
        <f t="shared" si="9"/>
        <v>Няма избран разход</v>
      </c>
    </row>
    <row r="621" spans="1:12" x14ac:dyDescent="0.25">
      <c r="A621" s="4">
        <v>619</v>
      </c>
      <c r="B621" s="15"/>
      <c r="C621" s="4" t="str">
        <f>IF(B621&gt;0,IF(ISERROR(VLOOKUP(B621,exp!$A$3:$T$2002,20,FALSE)),"Не е избран разход",VLOOKUP(B621,exp!$A$3:$T$2002,20,FALSE)),"Не е избран разход")</f>
        <v>Не е избран разход</v>
      </c>
      <c r="D621" s="32"/>
      <c r="E621" s="16"/>
      <c r="F621" s="18" t="str">
        <f>IF(E621&gt;0,IF(ISERROR(VLOOKUP(E621,private!$S$2:$T$32,2,FALSE)),"Не е избран застраховател",VLOOKUP(E621,private!$S$2:$T$32,2,FALSE)),"Не е избран застраховател")</f>
        <v>Не е избран застраховател</v>
      </c>
      <c r="G621" s="45"/>
      <c r="H621" s="31"/>
      <c r="I621" s="31"/>
      <c r="J621" s="31"/>
      <c r="K621" s="46"/>
      <c r="L621" s="54" t="str">
        <f t="shared" si="9"/>
        <v>Няма избран разход</v>
      </c>
    </row>
    <row r="622" spans="1:12" x14ac:dyDescent="0.25">
      <c r="A622" s="4">
        <v>620</v>
      </c>
      <c r="B622" s="15"/>
      <c r="C622" s="4" t="str">
        <f>IF(B622&gt;0,IF(ISERROR(VLOOKUP(B622,exp!$A$3:$T$2002,20,FALSE)),"Не е избран разход",VLOOKUP(B622,exp!$A$3:$T$2002,20,FALSE)),"Не е избран разход")</f>
        <v>Не е избран разход</v>
      </c>
      <c r="D622" s="32"/>
      <c r="E622" s="16"/>
      <c r="F622" s="18" t="str">
        <f>IF(E622&gt;0,IF(ISERROR(VLOOKUP(E622,private!$S$2:$T$32,2,FALSE)),"Не е избран застраховател",VLOOKUP(E622,private!$S$2:$T$32,2,FALSE)),"Не е избран застраховател")</f>
        <v>Не е избран застраховател</v>
      </c>
      <c r="G622" s="45"/>
      <c r="H622" s="31"/>
      <c r="I622" s="31"/>
      <c r="J622" s="31"/>
      <c r="K622" s="46"/>
      <c r="L622" s="54" t="str">
        <f t="shared" si="9"/>
        <v>Няма избран разход</v>
      </c>
    </row>
    <row r="623" spans="1:12" x14ac:dyDescent="0.25">
      <c r="A623" s="4">
        <v>621</v>
      </c>
      <c r="B623" s="15"/>
      <c r="C623" s="4" t="str">
        <f>IF(B623&gt;0,IF(ISERROR(VLOOKUP(B623,exp!$A$3:$T$2002,20,FALSE)),"Не е избран разход",VLOOKUP(B623,exp!$A$3:$T$2002,20,FALSE)),"Не е избран разход")</f>
        <v>Не е избран разход</v>
      </c>
      <c r="D623" s="32"/>
      <c r="E623" s="16"/>
      <c r="F623" s="18" t="str">
        <f>IF(E623&gt;0,IF(ISERROR(VLOOKUP(E623,private!$S$2:$T$32,2,FALSE)),"Не е избран застраховател",VLOOKUP(E623,private!$S$2:$T$32,2,FALSE)),"Не е избран застраховател")</f>
        <v>Не е избран застраховател</v>
      </c>
      <c r="G623" s="45"/>
      <c r="H623" s="31"/>
      <c r="I623" s="31"/>
      <c r="J623" s="31"/>
      <c r="K623" s="46"/>
      <c r="L623" s="54" t="str">
        <f t="shared" si="9"/>
        <v>Няма избран разход</v>
      </c>
    </row>
    <row r="624" spans="1:12" x14ac:dyDescent="0.25">
      <c r="A624" s="4">
        <v>622</v>
      </c>
      <c r="B624" s="15"/>
      <c r="C624" s="4" t="str">
        <f>IF(B624&gt;0,IF(ISERROR(VLOOKUP(B624,exp!$A$3:$T$2002,20,FALSE)),"Не е избран разход",VLOOKUP(B624,exp!$A$3:$T$2002,20,FALSE)),"Не е избран разход")</f>
        <v>Не е избран разход</v>
      </c>
      <c r="D624" s="32"/>
      <c r="E624" s="16"/>
      <c r="F624" s="18" t="str">
        <f>IF(E624&gt;0,IF(ISERROR(VLOOKUP(E624,private!$S$2:$T$32,2,FALSE)),"Не е избран застраховател",VLOOKUP(E624,private!$S$2:$T$32,2,FALSE)),"Не е избран застраховател")</f>
        <v>Не е избран застраховател</v>
      </c>
      <c r="G624" s="45"/>
      <c r="H624" s="31"/>
      <c r="I624" s="31"/>
      <c r="J624" s="31"/>
      <c r="K624" s="46"/>
      <c r="L624" s="54" t="str">
        <f t="shared" si="9"/>
        <v>Няма избран разход</v>
      </c>
    </row>
    <row r="625" spans="1:12" x14ac:dyDescent="0.25">
      <c r="A625" s="4">
        <v>623</v>
      </c>
      <c r="B625" s="15"/>
      <c r="C625" s="4" t="str">
        <f>IF(B625&gt;0,IF(ISERROR(VLOOKUP(B625,exp!$A$3:$T$2002,20,FALSE)),"Не е избран разход",VLOOKUP(B625,exp!$A$3:$T$2002,20,FALSE)),"Не е избран разход")</f>
        <v>Не е избран разход</v>
      </c>
      <c r="D625" s="32"/>
      <c r="E625" s="16"/>
      <c r="F625" s="18" t="str">
        <f>IF(E625&gt;0,IF(ISERROR(VLOOKUP(E625,private!$S$2:$T$32,2,FALSE)),"Не е избран застраховател",VLOOKUP(E625,private!$S$2:$T$32,2,FALSE)),"Не е избран застраховател")</f>
        <v>Не е избран застраховател</v>
      </c>
      <c r="G625" s="45"/>
      <c r="H625" s="31"/>
      <c r="I625" s="31"/>
      <c r="J625" s="31"/>
      <c r="K625" s="46"/>
      <c r="L625" s="54" t="str">
        <f t="shared" si="9"/>
        <v>Няма избран разход</v>
      </c>
    </row>
    <row r="626" spans="1:12" x14ac:dyDescent="0.25">
      <c r="A626" s="4">
        <v>624</v>
      </c>
      <c r="B626" s="15"/>
      <c r="C626" s="4" t="str">
        <f>IF(B626&gt;0,IF(ISERROR(VLOOKUP(B626,exp!$A$3:$T$2002,20,FALSE)),"Не е избран разход",VLOOKUP(B626,exp!$A$3:$T$2002,20,FALSE)),"Не е избран разход")</f>
        <v>Не е избран разход</v>
      </c>
      <c r="D626" s="32"/>
      <c r="E626" s="16"/>
      <c r="F626" s="18" t="str">
        <f>IF(E626&gt;0,IF(ISERROR(VLOOKUP(E626,private!$S$2:$T$32,2,FALSE)),"Не е избран застраховател",VLOOKUP(E626,private!$S$2:$T$32,2,FALSE)),"Не е избран застраховател")</f>
        <v>Не е избран застраховател</v>
      </c>
      <c r="G626" s="45"/>
      <c r="H626" s="31"/>
      <c r="I626" s="31"/>
      <c r="J626" s="31"/>
      <c r="K626" s="46"/>
      <c r="L626" s="54" t="str">
        <f t="shared" si="9"/>
        <v>Няма избран разход</v>
      </c>
    </row>
    <row r="627" spans="1:12" x14ac:dyDescent="0.25">
      <c r="A627" s="4">
        <v>625</v>
      </c>
      <c r="B627" s="15"/>
      <c r="C627" s="4" t="str">
        <f>IF(B627&gt;0,IF(ISERROR(VLOOKUP(B627,exp!$A$3:$T$2002,20,FALSE)),"Не е избран разход",VLOOKUP(B627,exp!$A$3:$T$2002,20,FALSE)),"Не е избран разход")</f>
        <v>Не е избран разход</v>
      </c>
      <c r="D627" s="32"/>
      <c r="E627" s="16"/>
      <c r="F627" s="18" t="str">
        <f>IF(E627&gt;0,IF(ISERROR(VLOOKUP(E627,private!$S$2:$T$32,2,FALSE)),"Не е избран застраховател",VLOOKUP(E627,private!$S$2:$T$32,2,FALSE)),"Не е избран застраховател")</f>
        <v>Не е избран застраховател</v>
      </c>
      <c r="G627" s="45"/>
      <c r="H627" s="31"/>
      <c r="I627" s="31"/>
      <c r="J627" s="31"/>
      <c r="K627" s="46"/>
      <c r="L627" s="54" t="str">
        <f t="shared" si="9"/>
        <v>Няма избран разход</v>
      </c>
    </row>
    <row r="628" spans="1:12" x14ac:dyDescent="0.25">
      <c r="A628" s="4">
        <v>626</v>
      </c>
      <c r="B628" s="15"/>
      <c r="C628" s="4" t="str">
        <f>IF(B628&gt;0,IF(ISERROR(VLOOKUP(B628,exp!$A$3:$T$2002,20,FALSE)),"Не е избран разход",VLOOKUP(B628,exp!$A$3:$T$2002,20,FALSE)),"Не е избран разход")</f>
        <v>Не е избран разход</v>
      </c>
      <c r="D628" s="32"/>
      <c r="E628" s="16"/>
      <c r="F628" s="18" t="str">
        <f>IF(E628&gt;0,IF(ISERROR(VLOOKUP(E628,private!$S$2:$T$32,2,FALSE)),"Не е избран застраховател",VLOOKUP(E628,private!$S$2:$T$32,2,FALSE)),"Не е избран застраховател")</f>
        <v>Не е избран застраховател</v>
      </c>
      <c r="G628" s="45"/>
      <c r="H628" s="31"/>
      <c r="I628" s="31"/>
      <c r="J628" s="31"/>
      <c r="K628" s="46"/>
      <c r="L628" s="54" t="str">
        <f t="shared" si="9"/>
        <v>Няма избран разход</v>
      </c>
    </row>
    <row r="629" spans="1:12" x14ac:dyDescent="0.25">
      <c r="A629" s="4">
        <v>627</v>
      </c>
      <c r="B629" s="15"/>
      <c r="C629" s="4" t="str">
        <f>IF(B629&gt;0,IF(ISERROR(VLOOKUP(B629,exp!$A$3:$T$2002,20,FALSE)),"Не е избран разход",VLOOKUP(B629,exp!$A$3:$T$2002,20,FALSE)),"Не е избран разход")</f>
        <v>Не е избран разход</v>
      </c>
      <c r="D629" s="32"/>
      <c r="E629" s="16"/>
      <c r="F629" s="18" t="str">
        <f>IF(E629&gt;0,IF(ISERROR(VLOOKUP(E629,private!$S$2:$T$32,2,FALSE)),"Не е избран застраховател",VLOOKUP(E629,private!$S$2:$T$32,2,FALSE)),"Не е избран застраховател")</f>
        <v>Не е избран застраховател</v>
      </c>
      <c r="G629" s="45"/>
      <c r="H629" s="31"/>
      <c r="I629" s="31"/>
      <c r="J629" s="31"/>
      <c r="K629" s="46"/>
      <c r="L629" s="54" t="str">
        <f t="shared" si="9"/>
        <v>Няма избран разход</v>
      </c>
    </row>
    <row r="630" spans="1:12" x14ac:dyDescent="0.25">
      <c r="A630" s="4">
        <v>628</v>
      </c>
      <c r="B630" s="15"/>
      <c r="C630" s="4" t="str">
        <f>IF(B630&gt;0,IF(ISERROR(VLOOKUP(B630,exp!$A$3:$T$2002,20,FALSE)),"Не е избран разход",VLOOKUP(B630,exp!$A$3:$T$2002,20,FALSE)),"Не е избран разход")</f>
        <v>Не е избран разход</v>
      </c>
      <c r="D630" s="32"/>
      <c r="E630" s="16"/>
      <c r="F630" s="18" t="str">
        <f>IF(E630&gt;0,IF(ISERROR(VLOOKUP(E630,private!$S$2:$T$32,2,FALSE)),"Не е избран застраховател",VLOOKUP(E630,private!$S$2:$T$32,2,FALSE)),"Не е избран застраховател")</f>
        <v>Не е избран застраховател</v>
      </c>
      <c r="G630" s="45"/>
      <c r="H630" s="31"/>
      <c r="I630" s="31"/>
      <c r="J630" s="31"/>
      <c r="K630" s="46"/>
      <c r="L630" s="54" t="str">
        <f t="shared" si="9"/>
        <v>Няма избран разход</v>
      </c>
    </row>
    <row r="631" spans="1:12" x14ac:dyDescent="0.25">
      <c r="A631" s="4">
        <v>629</v>
      </c>
      <c r="B631" s="15"/>
      <c r="C631" s="4" t="str">
        <f>IF(B631&gt;0,IF(ISERROR(VLOOKUP(B631,exp!$A$3:$T$2002,20,FALSE)),"Не е избран разход",VLOOKUP(B631,exp!$A$3:$T$2002,20,FALSE)),"Не е избран разход")</f>
        <v>Не е избран разход</v>
      </c>
      <c r="D631" s="32"/>
      <c r="E631" s="16"/>
      <c r="F631" s="18" t="str">
        <f>IF(E631&gt;0,IF(ISERROR(VLOOKUP(E631,private!$S$2:$T$32,2,FALSE)),"Не е избран застраховател",VLOOKUP(E631,private!$S$2:$T$32,2,FALSE)),"Не е избран застраховател")</f>
        <v>Не е избран застраховател</v>
      </c>
      <c r="G631" s="45"/>
      <c r="H631" s="31"/>
      <c r="I631" s="31"/>
      <c r="J631" s="31"/>
      <c r="K631" s="46"/>
      <c r="L631" s="54" t="str">
        <f t="shared" si="9"/>
        <v>Няма избран разход</v>
      </c>
    </row>
    <row r="632" spans="1:12" x14ac:dyDescent="0.25">
      <c r="A632" s="4">
        <v>630</v>
      </c>
      <c r="B632" s="15"/>
      <c r="C632" s="4" t="str">
        <f>IF(B632&gt;0,IF(ISERROR(VLOOKUP(B632,exp!$A$3:$T$2002,20,FALSE)),"Не е избран разход",VLOOKUP(B632,exp!$A$3:$T$2002,20,FALSE)),"Не е избран разход")</f>
        <v>Не е избран разход</v>
      </c>
      <c r="D632" s="32"/>
      <c r="E632" s="16"/>
      <c r="F632" s="18" t="str">
        <f>IF(E632&gt;0,IF(ISERROR(VLOOKUP(E632,private!$S$2:$T$32,2,FALSE)),"Не е избран застраховател",VLOOKUP(E632,private!$S$2:$T$32,2,FALSE)),"Не е избран застраховател")</f>
        <v>Не е избран застраховател</v>
      </c>
      <c r="G632" s="45"/>
      <c r="H632" s="31"/>
      <c r="I632" s="31"/>
      <c r="J632" s="31"/>
      <c r="K632" s="46"/>
      <c r="L632" s="54" t="str">
        <f t="shared" si="9"/>
        <v>Няма избран разход</v>
      </c>
    </row>
    <row r="633" spans="1:12" x14ac:dyDescent="0.25">
      <c r="A633" s="4">
        <v>631</v>
      </c>
      <c r="B633" s="15"/>
      <c r="C633" s="4" t="str">
        <f>IF(B633&gt;0,IF(ISERROR(VLOOKUP(B633,exp!$A$3:$T$2002,20,FALSE)),"Не е избран разход",VLOOKUP(B633,exp!$A$3:$T$2002,20,FALSE)),"Не е избран разход")</f>
        <v>Не е избран разход</v>
      </c>
      <c r="D633" s="32"/>
      <c r="E633" s="16"/>
      <c r="F633" s="18" t="str">
        <f>IF(E633&gt;0,IF(ISERROR(VLOOKUP(E633,private!$S$2:$T$32,2,FALSE)),"Не е избран застраховател",VLOOKUP(E633,private!$S$2:$T$32,2,FALSE)),"Не е избран застраховател")</f>
        <v>Не е избран застраховател</v>
      </c>
      <c r="G633" s="45"/>
      <c r="H633" s="31"/>
      <c r="I633" s="31"/>
      <c r="J633" s="31"/>
      <c r="K633" s="46"/>
      <c r="L633" s="54" t="str">
        <f t="shared" si="9"/>
        <v>Няма избран разход</v>
      </c>
    </row>
    <row r="634" spans="1:12" x14ac:dyDescent="0.25">
      <c r="A634" s="4">
        <v>632</v>
      </c>
      <c r="B634" s="15"/>
      <c r="C634" s="4" t="str">
        <f>IF(B634&gt;0,IF(ISERROR(VLOOKUP(B634,exp!$A$3:$T$2002,20,FALSE)),"Не е избран разход",VLOOKUP(B634,exp!$A$3:$T$2002,20,FALSE)),"Не е избран разход")</f>
        <v>Не е избран разход</v>
      </c>
      <c r="D634" s="32"/>
      <c r="E634" s="16"/>
      <c r="F634" s="18" t="str">
        <f>IF(E634&gt;0,IF(ISERROR(VLOOKUP(E634,private!$S$2:$T$32,2,FALSE)),"Не е избран застраховател",VLOOKUP(E634,private!$S$2:$T$32,2,FALSE)),"Не е избран застраховател")</f>
        <v>Не е избран застраховател</v>
      </c>
      <c r="G634" s="45"/>
      <c r="H634" s="31"/>
      <c r="I634" s="31"/>
      <c r="J634" s="31"/>
      <c r="K634" s="46"/>
      <c r="L634" s="54" t="str">
        <f t="shared" si="9"/>
        <v>Няма избран разход</v>
      </c>
    </row>
    <row r="635" spans="1:12" x14ac:dyDescent="0.25">
      <c r="A635" s="4">
        <v>633</v>
      </c>
      <c r="B635" s="15"/>
      <c r="C635" s="4" t="str">
        <f>IF(B635&gt;0,IF(ISERROR(VLOOKUP(B635,exp!$A$3:$T$2002,20,FALSE)),"Не е избран разход",VLOOKUP(B635,exp!$A$3:$T$2002,20,FALSE)),"Не е избран разход")</f>
        <v>Не е избран разход</v>
      </c>
      <c r="D635" s="32"/>
      <c r="E635" s="16"/>
      <c r="F635" s="18" t="str">
        <f>IF(E635&gt;0,IF(ISERROR(VLOOKUP(E635,private!$S$2:$T$32,2,FALSE)),"Не е избран застраховател",VLOOKUP(E635,private!$S$2:$T$32,2,FALSE)),"Не е избран застраховател")</f>
        <v>Не е избран застраховател</v>
      </c>
      <c r="G635" s="45"/>
      <c r="H635" s="31"/>
      <c r="I635" s="31"/>
      <c r="J635" s="31"/>
      <c r="K635" s="46"/>
      <c r="L635" s="54" t="str">
        <f t="shared" si="9"/>
        <v>Няма избран разход</v>
      </c>
    </row>
    <row r="636" spans="1:12" x14ac:dyDescent="0.25">
      <c r="A636" s="4">
        <v>634</v>
      </c>
      <c r="B636" s="15"/>
      <c r="C636" s="4" t="str">
        <f>IF(B636&gt;0,IF(ISERROR(VLOOKUP(B636,exp!$A$3:$T$2002,20,FALSE)),"Не е избран разход",VLOOKUP(B636,exp!$A$3:$T$2002,20,FALSE)),"Не е избран разход")</f>
        <v>Не е избран разход</v>
      </c>
      <c r="D636" s="32"/>
      <c r="E636" s="16"/>
      <c r="F636" s="18" t="str">
        <f>IF(E636&gt;0,IF(ISERROR(VLOOKUP(E636,private!$S$2:$T$32,2,FALSE)),"Не е избран застраховател",VLOOKUP(E636,private!$S$2:$T$32,2,FALSE)),"Не е избран застраховател")</f>
        <v>Не е избран застраховател</v>
      </c>
      <c r="G636" s="45"/>
      <c r="H636" s="31"/>
      <c r="I636" s="31"/>
      <c r="J636" s="31"/>
      <c r="K636" s="46"/>
      <c r="L636" s="54" t="str">
        <f t="shared" si="9"/>
        <v>Няма избран разход</v>
      </c>
    </row>
    <row r="637" spans="1:12" x14ac:dyDescent="0.25">
      <c r="A637" s="4">
        <v>635</v>
      </c>
      <c r="B637" s="15"/>
      <c r="C637" s="4" t="str">
        <f>IF(B637&gt;0,IF(ISERROR(VLOOKUP(B637,exp!$A$3:$T$2002,20,FALSE)),"Не е избран разход",VLOOKUP(B637,exp!$A$3:$T$2002,20,FALSE)),"Не е избран разход")</f>
        <v>Не е избран разход</v>
      </c>
      <c r="D637" s="32"/>
      <c r="E637" s="16"/>
      <c r="F637" s="18" t="str">
        <f>IF(E637&gt;0,IF(ISERROR(VLOOKUP(E637,private!$S$2:$T$32,2,FALSE)),"Не е избран застраховател",VLOOKUP(E637,private!$S$2:$T$32,2,FALSE)),"Не е избран застраховател")</f>
        <v>Не е избран застраховател</v>
      </c>
      <c r="G637" s="45"/>
      <c r="H637" s="31"/>
      <c r="I637" s="31"/>
      <c r="J637" s="31"/>
      <c r="K637" s="46"/>
      <c r="L637" s="54" t="str">
        <f t="shared" si="9"/>
        <v>Няма избран разход</v>
      </c>
    </row>
    <row r="638" spans="1:12" x14ac:dyDescent="0.25">
      <c r="A638" s="4">
        <v>636</v>
      </c>
      <c r="B638" s="15"/>
      <c r="C638" s="4" t="str">
        <f>IF(B638&gt;0,IF(ISERROR(VLOOKUP(B638,exp!$A$3:$T$2002,20,FALSE)),"Не е избран разход",VLOOKUP(B638,exp!$A$3:$T$2002,20,FALSE)),"Не е избран разход")</f>
        <v>Не е избран разход</v>
      </c>
      <c r="D638" s="32"/>
      <c r="E638" s="16"/>
      <c r="F638" s="18" t="str">
        <f>IF(E638&gt;0,IF(ISERROR(VLOOKUP(E638,private!$S$2:$T$32,2,FALSE)),"Не е избран застраховател",VLOOKUP(E638,private!$S$2:$T$32,2,FALSE)),"Не е избран застраховател")</f>
        <v>Не е избран застраховател</v>
      </c>
      <c r="G638" s="45"/>
      <c r="H638" s="31"/>
      <c r="I638" s="31"/>
      <c r="J638" s="31"/>
      <c r="K638" s="46"/>
      <c r="L638" s="54" t="str">
        <f t="shared" si="9"/>
        <v>Няма избран разход</v>
      </c>
    </row>
    <row r="639" spans="1:12" x14ac:dyDescent="0.25">
      <c r="A639" s="4">
        <v>637</v>
      </c>
      <c r="B639" s="15"/>
      <c r="C639" s="4" t="str">
        <f>IF(B639&gt;0,IF(ISERROR(VLOOKUP(B639,exp!$A$3:$T$2002,20,FALSE)),"Не е избран разход",VLOOKUP(B639,exp!$A$3:$T$2002,20,FALSE)),"Не е избран разход")</f>
        <v>Не е избран разход</v>
      </c>
      <c r="D639" s="32"/>
      <c r="E639" s="16"/>
      <c r="F639" s="18" t="str">
        <f>IF(E639&gt;0,IF(ISERROR(VLOOKUP(E639,private!$S$2:$T$32,2,FALSE)),"Не е избран застраховател",VLOOKUP(E639,private!$S$2:$T$32,2,FALSE)),"Не е избран застраховател")</f>
        <v>Не е избран застраховател</v>
      </c>
      <c r="G639" s="45"/>
      <c r="H639" s="31"/>
      <c r="I639" s="31"/>
      <c r="J639" s="31"/>
      <c r="K639" s="46"/>
      <c r="L639" s="54" t="str">
        <f t="shared" si="9"/>
        <v>Няма избран разход</v>
      </c>
    </row>
    <row r="640" spans="1:12" x14ac:dyDescent="0.25">
      <c r="A640" s="4">
        <v>638</v>
      </c>
      <c r="B640" s="15"/>
      <c r="C640" s="4" t="str">
        <f>IF(B640&gt;0,IF(ISERROR(VLOOKUP(B640,exp!$A$3:$T$2002,20,FALSE)),"Не е избран разход",VLOOKUP(B640,exp!$A$3:$T$2002,20,FALSE)),"Не е избран разход")</f>
        <v>Не е избран разход</v>
      </c>
      <c r="D640" s="32"/>
      <c r="E640" s="16"/>
      <c r="F640" s="18" t="str">
        <f>IF(E640&gt;0,IF(ISERROR(VLOOKUP(E640,private!$S$2:$T$32,2,FALSE)),"Не е избран застраховател",VLOOKUP(E640,private!$S$2:$T$32,2,FALSE)),"Не е избран застраховател")</f>
        <v>Не е избран застраховател</v>
      </c>
      <c r="G640" s="45"/>
      <c r="H640" s="31"/>
      <c r="I640" s="31"/>
      <c r="J640" s="31"/>
      <c r="K640" s="46"/>
      <c r="L640" s="54" t="str">
        <f t="shared" si="9"/>
        <v>Няма избран разход</v>
      </c>
    </row>
    <row r="641" spans="1:12" x14ac:dyDescent="0.25">
      <c r="A641" s="4">
        <v>639</v>
      </c>
      <c r="B641" s="15"/>
      <c r="C641" s="4" t="str">
        <f>IF(B641&gt;0,IF(ISERROR(VLOOKUP(B641,exp!$A$3:$T$2002,20,FALSE)),"Не е избран разход",VLOOKUP(B641,exp!$A$3:$T$2002,20,FALSE)),"Не е избран разход")</f>
        <v>Не е избран разход</v>
      </c>
      <c r="D641" s="32"/>
      <c r="E641" s="16"/>
      <c r="F641" s="18" t="str">
        <f>IF(E641&gt;0,IF(ISERROR(VLOOKUP(E641,private!$S$2:$T$32,2,FALSE)),"Не е избран застраховател",VLOOKUP(E641,private!$S$2:$T$32,2,FALSE)),"Не е избран застраховател")</f>
        <v>Не е избран застраховател</v>
      </c>
      <c r="G641" s="45"/>
      <c r="H641" s="31"/>
      <c r="I641" s="31"/>
      <c r="J641" s="31"/>
      <c r="K641" s="46"/>
      <c r="L641" s="54" t="str">
        <f t="shared" si="9"/>
        <v>Няма избран разход</v>
      </c>
    </row>
    <row r="642" spans="1:12" x14ac:dyDescent="0.25">
      <c r="A642" s="4">
        <v>640</v>
      </c>
      <c r="B642" s="15"/>
      <c r="C642" s="4" t="str">
        <f>IF(B642&gt;0,IF(ISERROR(VLOOKUP(B642,exp!$A$3:$T$2002,20,FALSE)),"Не е избран разход",VLOOKUP(B642,exp!$A$3:$T$2002,20,FALSE)),"Не е избран разход")</f>
        <v>Не е избран разход</v>
      </c>
      <c r="D642" s="32"/>
      <c r="E642" s="16"/>
      <c r="F642" s="18" t="str">
        <f>IF(E642&gt;0,IF(ISERROR(VLOOKUP(E642,private!$S$2:$T$32,2,FALSE)),"Не е избран застраховател",VLOOKUP(E642,private!$S$2:$T$32,2,FALSE)),"Не е избран застраховател")</f>
        <v>Не е избран застраховател</v>
      </c>
      <c r="G642" s="45"/>
      <c r="H642" s="31"/>
      <c r="I642" s="31"/>
      <c r="J642" s="31"/>
      <c r="K642" s="46"/>
      <c r="L642" s="54" t="str">
        <f t="shared" si="9"/>
        <v>Няма избран разход</v>
      </c>
    </row>
    <row r="643" spans="1:12" x14ac:dyDescent="0.25">
      <c r="A643" s="4">
        <v>641</v>
      </c>
      <c r="B643" s="15"/>
      <c r="C643" s="4" t="str">
        <f>IF(B643&gt;0,IF(ISERROR(VLOOKUP(B643,exp!$A$3:$T$2002,20,FALSE)),"Не е избран разход",VLOOKUP(B643,exp!$A$3:$T$2002,20,FALSE)),"Не е избран разход")</f>
        <v>Не е избран разход</v>
      </c>
      <c r="D643" s="32"/>
      <c r="E643" s="16"/>
      <c r="F643" s="18" t="str">
        <f>IF(E643&gt;0,IF(ISERROR(VLOOKUP(E643,private!$S$2:$T$32,2,FALSE)),"Не е избран застраховател",VLOOKUP(E643,private!$S$2:$T$32,2,FALSE)),"Не е избран застраховател")</f>
        <v>Не е избран застраховател</v>
      </c>
      <c r="G643" s="45"/>
      <c r="H643" s="31"/>
      <c r="I643" s="31"/>
      <c r="J643" s="31"/>
      <c r="K643" s="46"/>
      <c r="L643" s="54" t="str">
        <f t="shared" si="9"/>
        <v>Няма избран разход</v>
      </c>
    </row>
    <row r="644" spans="1:12" x14ac:dyDescent="0.25">
      <c r="A644" s="4">
        <v>642</v>
      </c>
      <c r="B644" s="15"/>
      <c r="C644" s="4" t="str">
        <f>IF(B644&gt;0,IF(ISERROR(VLOOKUP(B644,exp!$A$3:$T$2002,20,FALSE)),"Не е избран разход",VLOOKUP(B644,exp!$A$3:$T$2002,20,FALSE)),"Не е избран разход")</f>
        <v>Не е избран разход</v>
      </c>
      <c r="D644" s="32"/>
      <c r="E644" s="16"/>
      <c r="F644" s="18" t="str">
        <f>IF(E644&gt;0,IF(ISERROR(VLOOKUP(E644,private!$S$2:$T$32,2,FALSE)),"Не е избран застраховател",VLOOKUP(E644,private!$S$2:$T$32,2,FALSE)),"Не е избран застраховател")</f>
        <v>Не е избран застраховател</v>
      </c>
      <c r="G644" s="45"/>
      <c r="H644" s="31"/>
      <c r="I644" s="31"/>
      <c r="J644" s="31"/>
      <c r="K644" s="46"/>
      <c r="L644" s="54" t="str">
        <f t="shared" ref="L644:L707" si="10">IF(B644&lt;&gt;"",IF(AND(D644&lt;&gt;"",E644&lt;&gt;"",G644&lt;&gt;"",H644&lt;&gt;"",I644&lt;&gt;"",J644&lt;&gt;"",K644&lt;&gt;""),"","Задължителни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645" spans="1:12" x14ac:dyDescent="0.25">
      <c r="A645" s="4">
        <v>643</v>
      </c>
      <c r="B645" s="15"/>
      <c r="C645" s="4" t="str">
        <f>IF(B645&gt;0,IF(ISERROR(VLOOKUP(B645,exp!$A$3:$T$2002,20,FALSE)),"Не е избран разход",VLOOKUP(B645,exp!$A$3:$T$2002,20,FALSE)),"Не е избран разход")</f>
        <v>Не е избран разход</v>
      </c>
      <c r="D645" s="32"/>
      <c r="E645" s="16"/>
      <c r="F645" s="18" t="str">
        <f>IF(E645&gt;0,IF(ISERROR(VLOOKUP(E645,private!$S$2:$T$32,2,FALSE)),"Не е избран застраховател",VLOOKUP(E645,private!$S$2:$T$32,2,FALSE)),"Не е избран застраховател")</f>
        <v>Не е избран застраховател</v>
      </c>
      <c r="G645" s="45"/>
      <c r="H645" s="31"/>
      <c r="I645" s="31"/>
      <c r="J645" s="31"/>
      <c r="K645" s="46"/>
      <c r="L645" s="54" t="str">
        <f t="shared" si="10"/>
        <v>Няма избран разход</v>
      </c>
    </row>
    <row r="646" spans="1:12" x14ac:dyDescent="0.25">
      <c r="A646" s="4">
        <v>644</v>
      </c>
      <c r="B646" s="15"/>
      <c r="C646" s="4" t="str">
        <f>IF(B646&gt;0,IF(ISERROR(VLOOKUP(B646,exp!$A$3:$T$2002,20,FALSE)),"Не е избран разход",VLOOKUP(B646,exp!$A$3:$T$2002,20,FALSE)),"Не е избран разход")</f>
        <v>Не е избран разход</v>
      </c>
      <c r="D646" s="32"/>
      <c r="E646" s="16"/>
      <c r="F646" s="18" t="str">
        <f>IF(E646&gt;0,IF(ISERROR(VLOOKUP(E646,private!$S$2:$T$32,2,FALSE)),"Не е избран застраховател",VLOOKUP(E646,private!$S$2:$T$32,2,FALSE)),"Не е избран застраховател")</f>
        <v>Не е избран застраховател</v>
      </c>
      <c r="G646" s="45"/>
      <c r="H646" s="31"/>
      <c r="I646" s="31"/>
      <c r="J646" s="31"/>
      <c r="K646" s="46"/>
      <c r="L646" s="54" t="str">
        <f t="shared" si="10"/>
        <v>Няма избран разход</v>
      </c>
    </row>
    <row r="647" spans="1:12" x14ac:dyDescent="0.25">
      <c r="A647" s="4">
        <v>645</v>
      </c>
      <c r="B647" s="15"/>
      <c r="C647" s="4" t="str">
        <f>IF(B647&gt;0,IF(ISERROR(VLOOKUP(B647,exp!$A$3:$T$2002,20,FALSE)),"Не е избран разход",VLOOKUP(B647,exp!$A$3:$T$2002,20,FALSE)),"Не е избран разход")</f>
        <v>Не е избран разход</v>
      </c>
      <c r="D647" s="32"/>
      <c r="E647" s="16"/>
      <c r="F647" s="18" t="str">
        <f>IF(E647&gt;0,IF(ISERROR(VLOOKUP(E647,private!$S$2:$T$32,2,FALSE)),"Не е избран застраховател",VLOOKUP(E647,private!$S$2:$T$32,2,FALSE)),"Не е избран застраховател")</f>
        <v>Не е избран застраховател</v>
      </c>
      <c r="G647" s="45"/>
      <c r="H647" s="31"/>
      <c r="I647" s="31"/>
      <c r="J647" s="31"/>
      <c r="K647" s="46"/>
      <c r="L647" s="54" t="str">
        <f t="shared" si="10"/>
        <v>Няма избран разход</v>
      </c>
    </row>
    <row r="648" spans="1:12" x14ac:dyDescent="0.25">
      <c r="A648" s="4">
        <v>646</v>
      </c>
      <c r="B648" s="15"/>
      <c r="C648" s="4" t="str">
        <f>IF(B648&gt;0,IF(ISERROR(VLOOKUP(B648,exp!$A$3:$T$2002,20,FALSE)),"Не е избран разход",VLOOKUP(B648,exp!$A$3:$T$2002,20,FALSE)),"Не е избран разход")</f>
        <v>Не е избран разход</v>
      </c>
      <c r="D648" s="32"/>
      <c r="E648" s="16"/>
      <c r="F648" s="18" t="str">
        <f>IF(E648&gt;0,IF(ISERROR(VLOOKUP(E648,private!$S$2:$T$32,2,FALSE)),"Не е избран застраховател",VLOOKUP(E648,private!$S$2:$T$32,2,FALSE)),"Не е избран застраховател")</f>
        <v>Не е избран застраховател</v>
      </c>
      <c r="G648" s="45"/>
      <c r="H648" s="31"/>
      <c r="I648" s="31"/>
      <c r="J648" s="31"/>
      <c r="K648" s="46"/>
      <c r="L648" s="54" t="str">
        <f t="shared" si="10"/>
        <v>Няма избран разход</v>
      </c>
    </row>
    <row r="649" spans="1:12" x14ac:dyDescent="0.25">
      <c r="A649" s="4">
        <v>647</v>
      </c>
      <c r="B649" s="15"/>
      <c r="C649" s="4" t="str">
        <f>IF(B649&gt;0,IF(ISERROR(VLOOKUP(B649,exp!$A$3:$T$2002,20,FALSE)),"Не е избран разход",VLOOKUP(B649,exp!$A$3:$T$2002,20,FALSE)),"Не е избран разход")</f>
        <v>Не е избран разход</v>
      </c>
      <c r="D649" s="32"/>
      <c r="E649" s="16"/>
      <c r="F649" s="18" t="str">
        <f>IF(E649&gt;0,IF(ISERROR(VLOOKUP(E649,private!$S$2:$T$32,2,FALSE)),"Не е избран застраховател",VLOOKUP(E649,private!$S$2:$T$32,2,FALSE)),"Не е избран застраховател")</f>
        <v>Не е избран застраховател</v>
      </c>
      <c r="G649" s="45"/>
      <c r="H649" s="31"/>
      <c r="I649" s="31"/>
      <c r="J649" s="31"/>
      <c r="K649" s="46"/>
      <c r="L649" s="54" t="str">
        <f t="shared" si="10"/>
        <v>Няма избран разход</v>
      </c>
    </row>
    <row r="650" spans="1:12" x14ac:dyDescent="0.25">
      <c r="A650" s="4">
        <v>648</v>
      </c>
      <c r="B650" s="15"/>
      <c r="C650" s="4" t="str">
        <f>IF(B650&gt;0,IF(ISERROR(VLOOKUP(B650,exp!$A$3:$T$2002,20,FALSE)),"Не е избран разход",VLOOKUP(B650,exp!$A$3:$T$2002,20,FALSE)),"Не е избран разход")</f>
        <v>Не е избран разход</v>
      </c>
      <c r="D650" s="32"/>
      <c r="E650" s="16"/>
      <c r="F650" s="18" t="str">
        <f>IF(E650&gt;0,IF(ISERROR(VLOOKUP(E650,private!$S$2:$T$32,2,FALSE)),"Не е избран застраховател",VLOOKUP(E650,private!$S$2:$T$32,2,FALSE)),"Не е избран застраховател")</f>
        <v>Не е избран застраховател</v>
      </c>
      <c r="G650" s="45"/>
      <c r="H650" s="31"/>
      <c r="I650" s="31"/>
      <c r="J650" s="31"/>
      <c r="K650" s="46"/>
      <c r="L650" s="54" t="str">
        <f t="shared" si="10"/>
        <v>Няма избран разход</v>
      </c>
    </row>
    <row r="651" spans="1:12" x14ac:dyDescent="0.25">
      <c r="A651" s="4">
        <v>649</v>
      </c>
      <c r="B651" s="15"/>
      <c r="C651" s="4" t="str">
        <f>IF(B651&gt;0,IF(ISERROR(VLOOKUP(B651,exp!$A$3:$T$2002,20,FALSE)),"Не е избран разход",VLOOKUP(B651,exp!$A$3:$T$2002,20,FALSE)),"Не е избран разход")</f>
        <v>Не е избран разход</v>
      </c>
      <c r="D651" s="32"/>
      <c r="E651" s="16"/>
      <c r="F651" s="18" t="str">
        <f>IF(E651&gt;0,IF(ISERROR(VLOOKUP(E651,private!$S$2:$T$32,2,FALSE)),"Не е избран застраховател",VLOOKUP(E651,private!$S$2:$T$32,2,FALSE)),"Не е избран застраховател")</f>
        <v>Не е избран застраховател</v>
      </c>
      <c r="G651" s="45"/>
      <c r="H651" s="31"/>
      <c r="I651" s="31"/>
      <c r="J651" s="31"/>
      <c r="K651" s="46"/>
      <c r="L651" s="54" t="str">
        <f t="shared" si="10"/>
        <v>Няма избран разход</v>
      </c>
    </row>
    <row r="652" spans="1:12" x14ac:dyDescent="0.25">
      <c r="A652" s="4">
        <v>650</v>
      </c>
      <c r="B652" s="15"/>
      <c r="C652" s="4" t="str">
        <f>IF(B652&gt;0,IF(ISERROR(VLOOKUP(B652,exp!$A$3:$T$2002,20,FALSE)),"Не е избран разход",VLOOKUP(B652,exp!$A$3:$T$2002,20,FALSE)),"Не е избран разход")</f>
        <v>Не е избран разход</v>
      </c>
      <c r="D652" s="32"/>
      <c r="E652" s="16"/>
      <c r="F652" s="18" t="str">
        <f>IF(E652&gt;0,IF(ISERROR(VLOOKUP(E652,private!$S$2:$T$32,2,FALSE)),"Не е избран застраховател",VLOOKUP(E652,private!$S$2:$T$32,2,FALSE)),"Не е избран застраховател")</f>
        <v>Не е избран застраховател</v>
      </c>
      <c r="G652" s="45"/>
      <c r="H652" s="31"/>
      <c r="I652" s="31"/>
      <c r="J652" s="31"/>
      <c r="K652" s="46"/>
      <c r="L652" s="54" t="str">
        <f t="shared" si="10"/>
        <v>Няма избран разход</v>
      </c>
    </row>
    <row r="653" spans="1:12" x14ac:dyDescent="0.25">
      <c r="A653" s="4">
        <v>651</v>
      </c>
      <c r="B653" s="15"/>
      <c r="C653" s="4" t="str">
        <f>IF(B653&gt;0,IF(ISERROR(VLOOKUP(B653,exp!$A$3:$T$2002,20,FALSE)),"Не е избран разход",VLOOKUP(B653,exp!$A$3:$T$2002,20,FALSE)),"Не е избран разход")</f>
        <v>Не е избран разход</v>
      </c>
      <c r="D653" s="32"/>
      <c r="E653" s="16"/>
      <c r="F653" s="18" t="str">
        <f>IF(E653&gt;0,IF(ISERROR(VLOOKUP(E653,private!$S$2:$T$32,2,FALSE)),"Не е избран застраховател",VLOOKUP(E653,private!$S$2:$T$32,2,FALSE)),"Не е избран застраховател")</f>
        <v>Не е избран застраховател</v>
      </c>
      <c r="G653" s="45"/>
      <c r="H653" s="31"/>
      <c r="I653" s="31"/>
      <c r="J653" s="31"/>
      <c r="K653" s="46"/>
      <c r="L653" s="54" t="str">
        <f t="shared" si="10"/>
        <v>Няма избран разход</v>
      </c>
    </row>
    <row r="654" spans="1:12" x14ac:dyDescent="0.25">
      <c r="A654" s="4">
        <v>652</v>
      </c>
      <c r="B654" s="15"/>
      <c r="C654" s="4" t="str">
        <f>IF(B654&gt;0,IF(ISERROR(VLOOKUP(B654,exp!$A$3:$T$2002,20,FALSE)),"Не е избран разход",VLOOKUP(B654,exp!$A$3:$T$2002,20,FALSE)),"Не е избран разход")</f>
        <v>Не е избран разход</v>
      </c>
      <c r="D654" s="32"/>
      <c r="E654" s="16"/>
      <c r="F654" s="18" t="str">
        <f>IF(E654&gt;0,IF(ISERROR(VLOOKUP(E654,private!$S$2:$T$32,2,FALSE)),"Не е избран застраховател",VLOOKUP(E654,private!$S$2:$T$32,2,FALSE)),"Не е избран застраховател")</f>
        <v>Не е избран застраховател</v>
      </c>
      <c r="G654" s="45"/>
      <c r="H654" s="31"/>
      <c r="I654" s="31"/>
      <c r="J654" s="31"/>
      <c r="K654" s="46"/>
      <c r="L654" s="54" t="str">
        <f t="shared" si="10"/>
        <v>Няма избран разход</v>
      </c>
    </row>
    <row r="655" spans="1:12" x14ac:dyDescent="0.25">
      <c r="A655" s="4">
        <v>653</v>
      </c>
      <c r="B655" s="15"/>
      <c r="C655" s="4" t="str">
        <f>IF(B655&gt;0,IF(ISERROR(VLOOKUP(B655,exp!$A$3:$T$2002,20,FALSE)),"Не е избран разход",VLOOKUP(B655,exp!$A$3:$T$2002,20,FALSE)),"Не е избран разход")</f>
        <v>Не е избран разход</v>
      </c>
      <c r="D655" s="32"/>
      <c r="E655" s="16"/>
      <c r="F655" s="18" t="str">
        <f>IF(E655&gt;0,IF(ISERROR(VLOOKUP(E655,private!$S$2:$T$32,2,FALSE)),"Не е избран застраховател",VLOOKUP(E655,private!$S$2:$T$32,2,FALSE)),"Не е избран застраховател")</f>
        <v>Не е избран застраховател</v>
      </c>
      <c r="G655" s="45"/>
      <c r="H655" s="31"/>
      <c r="I655" s="31"/>
      <c r="J655" s="31"/>
      <c r="K655" s="46"/>
      <c r="L655" s="54" t="str">
        <f t="shared" si="10"/>
        <v>Няма избран разход</v>
      </c>
    </row>
    <row r="656" spans="1:12" x14ac:dyDescent="0.25">
      <c r="A656" s="4">
        <v>654</v>
      </c>
      <c r="B656" s="15"/>
      <c r="C656" s="4" t="str">
        <f>IF(B656&gt;0,IF(ISERROR(VLOOKUP(B656,exp!$A$3:$T$2002,20,FALSE)),"Не е избран разход",VLOOKUP(B656,exp!$A$3:$T$2002,20,FALSE)),"Не е избран разход")</f>
        <v>Не е избран разход</v>
      </c>
      <c r="D656" s="32"/>
      <c r="E656" s="16"/>
      <c r="F656" s="18" t="str">
        <f>IF(E656&gt;0,IF(ISERROR(VLOOKUP(E656,private!$S$2:$T$32,2,FALSE)),"Не е избран застраховател",VLOOKUP(E656,private!$S$2:$T$32,2,FALSE)),"Не е избран застраховател")</f>
        <v>Не е избран застраховател</v>
      </c>
      <c r="G656" s="45"/>
      <c r="H656" s="31"/>
      <c r="I656" s="31"/>
      <c r="J656" s="31"/>
      <c r="K656" s="46"/>
      <c r="L656" s="54" t="str">
        <f t="shared" si="10"/>
        <v>Няма избран разход</v>
      </c>
    </row>
    <row r="657" spans="1:12" x14ac:dyDescent="0.25">
      <c r="A657" s="4">
        <v>655</v>
      </c>
      <c r="B657" s="15"/>
      <c r="C657" s="4" t="str">
        <f>IF(B657&gt;0,IF(ISERROR(VLOOKUP(B657,exp!$A$3:$T$2002,20,FALSE)),"Не е избран разход",VLOOKUP(B657,exp!$A$3:$T$2002,20,FALSE)),"Не е избран разход")</f>
        <v>Не е избран разход</v>
      </c>
      <c r="D657" s="32"/>
      <c r="E657" s="16"/>
      <c r="F657" s="18" t="str">
        <f>IF(E657&gt;0,IF(ISERROR(VLOOKUP(E657,private!$S$2:$T$32,2,FALSE)),"Не е избран застраховател",VLOOKUP(E657,private!$S$2:$T$32,2,FALSE)),"Не е избран застраховател")</f>
        <v>Не е избран застраховател</v>
      </c>
      <c r="G657" s="45"/>
      <c r="H657" s="31"/>
      <c r="I657" s="31"/>
      <c r="J657" s="31"/>
      <c r="K657" s="46"/>
      <c r="L657" s="54" t="str">
        <f t="shared" si="10"/>
        <v>Няма избран разход</v>
      </c>
    </row>
    <row r="658" spans="1:12" x14ac:dyDescent="0.25">
      <c r="A658" s="4">
        <v>656</v>
      </c>
      <c r="B658" s="15"/>
      <c r="C658" s="4" t="str">
        <f>IF(B658&gt;0,IF(ISERROR(VLOOKUP(B658,exp!$A$3:$T$2002,20,FALSE)),"Не е избран разход",VLOOKUP(B658,exp!$A$3:$T$2002,20,FALSE)),"Не е избран разход")</f>
        <v>Не е избран разход</v>
      </c>
      <c r="D658" s="32"/>
      <c r="E658" s="16"/>
      <c r="F658" s="18" t="str">
        <f>IF(E658&gt;0,IF(ISERROR(VLOOKUP(E658,private!$S$2:$T$32,2,FALSE)),"Не е избран застраховател",VLOOKUP(E658,private!$S$2:$T$32,2,FALSE)),"Не е избран застраховател")</f>
        <v>Не е избран застраховател</v>
      </c>
      <c r="G658" s="45"/>
      <c r="H658" s="31"/>
      <c r="I658" s="31"/>
      <c r="J658" s="31"/>
      <c r="K658" s="46"/>
      <c r="L658" s="54" t="str">
        <f t="shared" si="10"/>
        <v>Няма избран разход</v>
      </c>
    </row>
    <row r="659" spans="1:12" x14ac:dyDescent="0.25">
      <c r="A659" s="4">
        <v>657</v>
      </c>
      <c r="B659" s="15"/>
      <c r="C659" s="4" t="str">
        <f>IF(B659&gt;0,IF(ISERROR(VLOOKUP(B659,exp!$A$3:$T$2002,20,FALSE)),"Не е избран разход",VLOOKUP(B659,exp!$A$3:$T$2002,20,FALSE)),"Не е избран разход")</f>
        <v>Не е избран разход</v>
      </c>
      <c r="D659" s="32"/>
      <c r="E659" s="16"/>
      <c r="F659" s="18" t="str">
        <f>IF(E659&gt;0,IF(ISERROR(VLOOKUP(E659,private!$S$2:$T$32,2,FALSE)),"Не е избран застраховател",VLOOKUP(E659,private!$S$2:$T$32,2,FALSE)),"Не е избран застраховател")</f>
        <v>Не е избран застраховател</v>
      </c>
      <c r="G659" s="45"/>
      <c r="H659" s="31"/>
      <c r="I659" s="31"/>
      <c r="J659" s="31"/>
      <c r="K659" s="46"/>
      <c r="L659" s="54" t="str">
        <f t="shared" si="10"/>
        <v>Няма избран разход</v>
      </c>
    </row>
    <row r="660" spans="1:12" x14ac:dyDescent="0.25">
      <c r="A660" s="4">
        <v>658</v>
      </c>
      <c r="B660" s="15"/>
      <c r="C660" s="4" t="str">
        <f>IF(B660&gt;0,IF(ISERROR(VLOOKUP(B660,exp!$A$3:$T$2002,20,FALSE)),"Не е избран разход",VLOOKUP(B660,exp!$A$3:$T$2002,20,FALSE)),"Не е избран разход")</f>
        <v>Не е избран разход</v>
      </c>
      <c r="D660" s="32"/>
      <c r="E660" s="16"/>
      <c r="F660" s="18" t="str">
        <f>IF(E660&gt;0,IF(ISERROR(VLOOKUP(E660,private!$S$2:$T$32,2,FALSE)),"Не е избран застраховател",VLOOKUP(E660,private!$S$2:$T$32,2,FALSE)),"Не е избран застраховател")</f>
        <v>Не е избран застраховател</v>
      </c>
      <c r="G660" s="45"/>
      <c r="H660" s="31"/>
      <c r="I660" s="31"/>
      <c r="J660" s="31"/>
      <c r="K660" s="46"/>
      <c r="L660" s="54" t="str">
        <f t="shared" si="10"/>
        <v>Няма избран разход</v>
      </c>
    </row>
    <row r="661" spans="1:12" x14ac:dyDescent="0.25">
      <c r="A661" s="4">
        <v>659</v>
      </c>
      <c r="B661" s="15"/>
      <c r="C661" s="4" t="str">
        <f>IF(B661&gt;0,IF(ISERROR(VLOOKUP(B661,exp!$A$3:$T$2002,20,FALSE)),"Не е избран разход",VLOOKUP(B661,exp!$A$3:$T$2002,20,FALSE)),"Не е избран разход")</f>
        <v>Не е избран разход</v>
      </c>
      <c r="D661" s="32"/>
      <c r="E661" s="16"/>
      <c r="F661" s="18" t="str">
        <f>IF(E661&gt;0,IF(ISERROR(VLOOKUP(E661,private!$S$2:$T$32,2,FALSE)),"Не е избран застраховател",VLOOKUP(E661,private!$S$2:$T$32,2,FALSE)),"Не е избран застраховател")</f>
        <v>Не е избран застраховател</v>
      </c>
      <c r="G661" s="45"/>
      <c r="H661" s="31"/>
      <c r="I661" s="31"/>
      <c r="J661" s="31"/>
      <c r="K661" s="46"/>
      <c r="L661" s="54" t="str">
        <f t="shared" si="10"/>
        <v>Няма избран разход</v>
      </c>
    </row>
    <row r="662" spans="1:12" x14ac:dyDescent="0.25">
      <c r="A662" s="4">
        <v>660</v>
      </c>
      <c r="B662" s="15"/>
      <c r="C662" s="4" t="str">
        <f>IF(B662&gt;0,IF(ISERROR(VLOOKUP(B662,exp!$A$3:$T$2002,20,FALSE)),"Не е избран разход",VLOOKUP(B662,exp!$A$3:$T$2002,20,FALSE)),"Не е избран разход")</f>
        <v>Не е избран разход</v>
      </c>
      <c r="D662" s="32"/>
      <c r="E662" s="16"/>
      <c r="F662" s="18" t="str">
        <f>IF(E662&gt;0,IF(ISERROR(VLOOKUP(E662,private!$S$2:$T$32,2,FALSE)),"Не е избран застраховател",VLOOKUP(E662,private!$S$2:$T$32,2,FALSE)),"Не е избран застраховател")</f>
        <v>Не е избран застраховател</v>
      </c>
      <c r="G662" s="45"/>
      <c r="H662" s="31"/>
      <c r="I662" s="31"/>
      <c r="J662" s="31"/>
      <c r="K662" s="46"/>
      <c r="L662" s="54" t="str">
        <f t="shared" si="10"/>
        <v>Няма избран разход</v>
      </c>
    </row>
    <row r="663" spans="1:12" x14ac:dyDescent="0.25">
      <c r="A663" s="4">
        <v>661</v>
      </c>
      <c r="B663" s="15"/>
      <c r="C663" s="4" t="str">
        <f>IF(B663&gt;0,IF(ISERROR(VLOOKUP(B663,exp!$A$3:$T$2002,20,FALSE)),"Не е избран разход",VLOOKUP(B663,exp!$A$3:$T$2002,20,FALSE)),"Не е избран разход")</f>
        <v>Не е избран разход</v>
      </c>
      <c r="D663" s="32"/>
      <c r="E663" s="16"/>
      <c r="F663" s="18" t="str">
        <f>IF(E663&gt;0,IF(ISERROR(VLOOKUP(E663,private!$S$2:$T$32,2,FALSE)),"Не е избран застраховател",VLOOKUP(E663,private!$S$2:$T$32,2,FALSE)),"Не е избран застраховател")</f>
        <v>Не е избран застраховател</v>
      </c>
      <c r="G663" s="45"/>
      <c r="H663" s="31"/>
      <c r="I663" s="31"/>
      <c r="J663" s="31"/>
      <c r="K663" s="46"/>
      <c r="L663" s="54" t="str">
        <f t="shared" si="10"/>
        <v>Няма избран разход</v>
      </c>
    </row>
    <row r="664" spans="1:12" x14ac:dyDescent="0.25">
      <c r="A664" s="4">
        <v>662</v>
      </c>
      <c r="B664" s="15"/>
      <c r="C664" s="4" t="str">
        <f>IF(B664&gt;0,IF(ISERROR(VLOOKUP(B664,exp!$A$3:$T$2002,20,FALSE)),"Не е избран разход",VLOOKUP(B664,exp!$A$3:$T$2002,20,FALSE)),"Не е избран разход")</f>
        <v>Не е избран разход</v>
      </c>
      <c r="D664" s="32"/>
      <c r="E664" s="16"/>
      <c r="F664" s="18" t="str">
        <f>IF(E664&gt;0,IF(ISERROR(VLOOKUP(E664,private!$S$2:$T$32,2,FALSE)),"Не е избран застраховател",VLOOKUP(E664,private!$S$2:$T$32,2,FALSE)),"Не е избран застраховател")</f>
        <v>Не е избран застраховател</v>
      </c>
      <c r="G664" s="45"/>
      <c r="H664" s="31"/>
      <c r="I664" s="31"/>
      <c r="J664" s="31"/>
      <c r="K664" s="46"/>
      <c r="L664" s="54" t="str">
        <f t="shared" si="10"/>
        <v>Няма избран разход</v>
      </c>
    </row>
    <row r="665" spans="1:12" x14ac:dyDescent="0.25">
      <c r="A665" s="4">
        <v>663</v>
      </c>
      <c r="B665" s="15"/>
      <c r="C665" s="4" t="str">
        <f>IF(B665&gt;0,IF(ISERROR(VLOOKUP(B665,exp!$A$3:$T$2002,20,FALSE)),"Не е избран разход",VLOOKUP(B665,exp!$A$3:$T$2002,20,FALSE)),"Не е избран разход")</f>
        <v>Не е избран разход</v>
      </c>
      <c r="D665" s="32"/>
      <c r="E665" s="16"/>
      <c r="F665" s="18" t="str">
        <f>IF(E665&gt;0,IF(ISERROR(VLOOKUP(E665,private!$S$2:$T$32,2,FALSE)),"Не е избран застраховател",VLOOKUP(E665,private!$S$2:$T$32,2,FALSE)),"Не е избран застраховател")</f>
        <v>Не е избран застраховател</v>
      </c>
      <c r="G665" s="45"/>
      <c r="H665" s="31"/>
      <c r="I665" s="31"/>
      <c r="J665" s="31"/>
      <c r="K665" s="46"/>
      <c r="L665" s="54" t="str">
        <f t="shared" si="10"/>
        <v>Няма избран разход</v>
      </c>
    </row>
    <row r="666" spans="1:12" x14ac:dyDescent="0.25">
      <c r="A666" s="4">
        <v>664</v>
      </c>
      <c r="B666" s="15"/>
      <c r="C666" s="4" t="str">
        <f>IF(B666&gt;0,IF(ISERROR(VLOOKUP(B666,exp!$A$3:$T$2002,20,FALSE)),"Не е избран разход",VLOOKUP(B666,exp!$A$3:$T$2002,20,FALSE)),"Не е избран разход")</f>
        <v>Не е избран разход</v>
      </c>
      <c r="D666" s="32"/>
      <c r="E666" s="16"/>
      <c r="F666" s="18" t="str">
        <f>IF(E666&gt;0,IF(ISERROR(VLOOKUP(E666,private!$S$2:$T$32,2,FALSE)),"Не е избран застраховател",VLOOKUP(E666,private!$S$2:$T$32,2,FALSE)),"Не е избран застраховател")</f>
        <v>Не е избран застраховател</v>
      </c>
      <c r="G666" s="45"/>
      <c r="H666" s="31"/>
      <c r="I666" s="31"/>
      <c r="J666" s="31"/>
      <c r="K666" s="46"/>
      <c r="L666" s="54" t="str">
        <f t="shared" si="10"/>
        <v>Няма избран разход</v>
      </c>
    </row>
    <row r="667" spans="1:12" x14ac:dyDescent="0.25">
      <c r="A667" s="4">
        <v>665</v>
      </c>
      <c r="B667" s="15"/>
      <c r="C667" s="4" t="str">
        <f>IF(B667&gt;0,IF(ISERROR(VLOOKUP(B667,exp!$A$3:$T$2002,20,FALSE)),"Не е избран разход",VLOOKUP(B667,exp!$A$3:$T$2002,20,FALSE)),"Не е избран разход")</f>
        <v>Не е избран разход</v>
      </c>
      <c r="D667" s="32"/>
      <c r="E667" s="16"/>
      <c r="F667" s="18" t="str">
        <f>IF(E667&gt;0,IF(ISERROR(VLOOKUP(E667,private!$S$2:$T$32,2,FALSE)),"Не е избран застраховател",VLOOKUP(E667,private!$S$2:$T$32,2,FALSE)),"Не е избран застраховател")</f>
        <v>Не е избран застраховател</v>
      </c>
      <c r="G667" s="45"/>
      <c r="H667" s="31"/>
      <c r="I667" s="31"/>
      <c r="J667" s="31"/>
      <c r="K667" s="46"/>
      <c r="L667" s="54" t="str">
        <f t="shared" si="10"/>
        <v>Няма избран разход</v>
      </c>
    </row>
    <row r="668" spans="1:12" x14ac:dyDescent="0.25">
      <c r="A668" s="4">
        <v>666</v>
      </c>
      <c r="B668" s="15"/>
      <c r="C668" s="4" t="str">
        <f>IF(B668&gt;0,IF(ISERROR(VLOOKUP(B668,exp!$A$3:$T$2002,20,FALSE)),"Не е избран разход",VLOOKUP(B668,exp!$A$3:$T$2002,20,FALSE)),"Не е избран разход")</f>
        <v>Не е избран разход</v>
      </c>
      <c r="D668" s="32"/>
      <c r="E668" s="16"/>
      <c r="F668" s="18" t="str">
        <f>IF(E668&gt;0,IF(ISERROR(VLOOKUP(E668,private!$S$2:$T$32,2,FALSE)),"Не е избран застраховател",VLOOKUP(E668,private!$S$2:$T$32,2,FALSE)),"Не е избран застраховател")</f>
        <v>Не е избран застраховател</v>
      </c>
      <c r="G668" s="45"/>
      <c r="H668" s="31"/>
      <c r="I668" s="31"/>
      <c r="J668" s="31"/>
      <c r="K668" s="46"/>
      <c r="L668" s="54" t="str">
        <f t="shared" si="10"/>
        <v>Няма избран разход</v>
      </c>
    </row>
    <row r="669" spans="1:12" x14ac:dyDescent="0.25">
      <c r="A669" s="4">
        <v>667</v>
      </c>
      <c r="B669" s="15"/>
      <c r="C669" s="4" t="str">
        <f>IF(B669&gt;0,IF(ISERROR(VLOOKUP(B669,exp!$A$3:$T$2002,20,FALSE)),"Не е избран разход",VLOOKUP(B669,exp!$A$3:$T$2002,20,FALSE)),"Не е избран разход")</f>
        <v>Не е избран разход</v>
      </c>
      <c r="D669" s="32"/>
      <c r="E669" s="16"/>
      <c r="F669" s="18" t="str">
        <f>IF(E669&gt;0,IF(ISERROR(VLOOKUP(E669,private!$S$2:$T$32,2,FALSE)),"Не е избран застраховател",VLOOKUP(E669,private!$S$2:$T$32,2,FALSE)),"Не е избран застраховател")</f>
        <v>Не е избран застраховател</v>
      </c>
      <c r="G669" s="45"/>
      <c r="H669" s="31"/>
      <c r="I669" s="31"/>
      <c r="J669" s="31"/>
      <c r="K669" s="46"/>
      <c r="L669" s="54" t="str">
        <f t="shared" si="10"/>
        <v>Няма избран разход</v>
      </c>
    </row>
    <row r="670" spans="1:12" x14ac:dyDescent="0.25">
      <c r="A670" s="4">
        <v>668</v>
      </c>
      <c r="B670" s="15"/>
      <c r="C670" s="4" t="str">
        <f>IF(B670&gt;0,IF(ISERROR(VLOOKUP(B670,exp!$A$3:$T$2002,20,FALSE)),"Не е избран разход",VLOOKUP(B670,exp!$A$3:$T$2002,20,FALSE)),"Не е избран разход")</f>
        <v>Не е избран разход</v>
      </c>
      <c r="D670" s="32"/>
      <c r="E670" s="16"/>
      <c r="F670" s="18" t="str">
        <f>IF(E670&gt;0,IF(ISERROR(VLOOKUP(E670,private!$S$2:$T$32,2,FALSE)),"Не е избран застраховател",VLOOKUP(E670,private!$S$2:$T$32,2,FALSE)),"Не е избран застраховател")</f>
        <v>Не е избран застраховател</v>
      </c>
      <c r="G670" s="45"/>
      <c r="H670" s="31"/>
      <c r="I670" s="31"/>
      <c r="J670" s="31"/>
      <c r="K670" s="46"/>
      <c r="L670" s="54" t="str">
        <f t="shared" si="10"/>
        <v>Няма избран разход</v>
      </c>
    </row>
    <row r="671" spans="1:12" x14ac:dyDescent="0.25">
      <c r="A671" s="4">
        <v>669</v>
      </c>
      <c r="B671" s="15"/>
      <c r="C671" s="4" t="str">
        <f>IF(B671&gt;0,IF(ISERROR(VLOOKUP(B671,exp!$A$3:$T$2002,20,FALSE)),"Не е избран разход",VLOOKUP(B671,exp!$A$3:$T$2002,20,FALSE)),"Не е избран разход")</f>
        <v>Не е избран разход</v>
      </c>
      <c r="D671" s="32"/>
      <c r="E671" s="16"/>
      <c r="F671" s="18" t="str">
        <f>IF(E671&gt;0,IF(ISERROR(VLOOKUP(E671,private!$S$2:$T$32,2,FALSE)),"Не е избран застраховател",VLOOKUP(E671,private!$S$2:$T$32,2,FALSE)),"Не е избран застраховател")</f>
        <v>Не е избран застраховател</v>
      </c>
      <c r="G671" s="45"/>
      <c r="H671" s="31"/>
      <c r="I671" s="31"/>
      <c r="J671" s="31"/>
      <c r="K671" s="46"/>
      <c r="L671" s="54" t="str">
        <f t="shared" si="10"/>
        <v>Няма избран разход</v>
      </c>
    </row>
    <row r="672" spans="1:12" x14ac:dyDescent="0.25">
      <c r="A672" s="4">
        <v>670</v>
      </c>
      <c r="B672" s="15"/>
      <c r="C672" s="4" t="str">
        <f>IF(B672&gt;0,IF(ISERROR(VLOOKUP(B672,exp!$A$3:$T$2002,20,FALSE)),"Не е избран разход",VLOOKUP(B672,exp!$A$3:$T$2002,20,FALSE)),"Не е избран разход")</f>
        <v>Не е избран разход</v>
      </c>
      <c r="D672" s="32"/>
      <c r="E672" s="16"/>
      <c r="F672" s="18" t="str">
        <f>IF(E672&gt;0,IF(ISERROR(VLOOKUP(E672,private!$S$2:$T$32,2,FALSE)),"Не е избран застраховател",VLOOKUP(E672,private!$S$2:$T$32,2,FALSE)),"Не е избран застраховател")</f>
        <v>Не е избран застраховател</v>
      </c>
      <c r="G672" s="45"/>
      <c r="H672" s="31"/>
      <c r="I672" s="31"/>
      <c r="J672" s="31"/>
      <c r="K672" s="46"/>
      <c r="L672" s="54" t="str">
        <f t="shared" si="10"/>
        <v>Няма избран разход</v>
      </c>
    </row>
    <row r="673" spans="1:12" x14ac:dyDescent="0.25">
      <c r="A673" s="4">
        <v>671</v>
      </c>
      <c r="B673" s="15"/>
      <c r="C673" s="4" t="str">
        <f>IF(B673&gt;0,IF(ISERROR(VLOOKUP(B673,exp!$A$3:$T$2002,20,FALSE)),"Не е избран разход",VLOOKUP(B673,exp!$A$3:$T$2002,20,FALSE)),"Не е избран разход")</f>
        <v>Не е избран разход</v>
      </c>
      <c r="D673" s="32"/>
      <c r="E673" s="16"/>
      <c r="F673" s="18" t="str">
        <f>IF(E673&gt;0,IF(ISERROR(VLOOKUP(E673,private!$S$2:$T$32,2,FALSE)),"Не е избран застраховател",VLOOKUP(E673,private!$S$2:$T$32,2,FALSE)),"Не е избран застраховател")</f>
        <v>Не е избран застраховател</v>
      </c>
      <c r="G673" s="45"/>
      <c r="H673" s="31"/>
      <c r="I673" s="31"/>
      <c r="J673" s="31"/>
      <c r="K673" s="46"/>
      <c r="L673" s="54" t="str">
        <f t="shared" si="10"/>
        <v>Няма избран разход</v>
      </c>
    </row>
    <row r="674" spans="1:12" x14ac:dyDescent="0.25">
      <c r="A674" s="4">
        <v>672</v>
      </c>
      <c r="B674" s="15"/>
      <c r="C674" s="4" t="str">
        <f>IF(B674&gt;0,IF(ISERROR(VLOOKUP(B674,exp!$A$3:$T$2002,20,FALSE)),"Не е избран разход",VLOOKUP(B674,exp!$A$3:$T$2002,20,FALSE)),"Не е избран разход")</f>
        <v>Не е избран разход</v>
      </c>
      <c r="D674" s="32"/>
      <c r="E674" s="16"/>
      <c r="F674" s="18" t="str">
        <f>IF(E674&gt;0,IF(ISERROR(VLOOKUP(E674,private!$S$2:$T$32,2,FALSE)),"Не е избран застраховател",VLOOKUP(E674,private!$S$2:$T$32,2,FALSE)),"Не е избран застраховател")</f>
        <v>Не е избран застраховател</v>
      </c>
      <c r="G674" s="45"/>
      <c r="H674" s="31"/>
      <c r="I674" s="31"/>
      <c r="J674" s="31"/>
      <c r="K674" s="46"/>
      <c r="L674" s="54" t="str">
        <f t="shared" si="10"/>
        <v>Няма избран разход</v>
      </c>
    </row>
    <row r="675" spans="1:12" x14ac:dyDescent="0.25">
      <c r="A675" s="4">
        <v>673</v>
      </c>
      <c r="B675" s="15"/>
      <c r="C675" s="4" t="str">
        <f>IF(B675&gt;0,IF(ISERROR(VLOOKUP(B675,exp!$A$3:$T$2002,20,FALSE)),"Не е избран разход",VLOOKUP(B675,exp!$A$3:$T$2002,20,FALSE)),"Не е избран разход")</f>
        <v>Не е избран разход</v>
      </c>
      <c r="D675" s="32"/>
      <c r="E675" s="16"/>
      <c r="F675" s="18" t="str">
        <f>IF(E675&gt;0,IF(ISERROR(VLOOKUP(E675,private!$S$2:$T$32,2,FALSE)),"Не е избран застраховател",VLOOKUP(E675,private!$S$2:$T$32,2,FALSE)),"Не е избран застраховател")</f>
        <v>Не е избран застраховател</v>
      </c>
      <c r="G675" s="45"/>
      <c r="H675" s="31"/>
      <c r="I675" s="31"/>
      <c r="J675" s="31"/>
      <c r="K675" s="46"/>
      <c r="L675" s="54" t="str">
        <f t="shared" si="10"/>
        <v>Няма избран разход</v>
      </c>
    </row>
    <row r="676" spans="1:12" x14ac:dyDescent="0.25">
      <c r="A676" s="4">
        <v>674</v>
      </c>
      <c r="B676" s="15"/>
      <c r="C676" s="4" t="str">
        <f>IF(B676&gt;0,IF(ISERROR(VLOOKUP(B676,exp!$A$3:$T$2002,20,FALSE)),"Не е избран разход",VLOOKUP(B676,exp!$A$3:$T$2002,20,FALSE)),"Не е избран разход")</f>
        <v>Не е избран разход</v>
      </c>
      <c r="D676" s="32"/>
      <c r="E676" s="16"/>
      <c r="F676" s="18" t="str">
        <f>IF(E676&gt;0,IF(ISERROR(VLOOKUP(E676,private!$S$2:$T$32,2,FALSE)),"Не е избран застраховател",VLOOKUP(E676,private!$S$2:$T$32,2,FALSE)),"Не е избран застраховател")</f>
        <v>Не е избран застраховател</v>
      </c>
      <c r="G676" s="45"/>
      <c r="H676" s="31"/>
      <c r="I676" s="31"/>
      <c r="J676" s="31"/>
      <c r="K676" s="46"/>
      <c r="L676" s="54" t="str">
        <f t="shared" si="10"/>
        <v>Няма избран разход</v>
      </c>
    </row>
    <row r="677" spans="1:12" x14ac:dyDescent="0.25">
      <c r="A677" s="4">
        <v>675</v>
      </c>
      <c r="B677" s="15"/>
      <c r="C677" s="4" t="str">
        <f>IF(B677&gt;0,IF(ISERROR(VLOOKUP(B677,exp!$A$3:$T$2002,20,FALSE)),"Не е избран разход",VLOOKUP(B677,exp!$A$3:$T$2002,20,FALSE)),"Не е избран разход")</f>
        <v>Не е избран разход</v>
      </c>
      <c r="D677" s="32"/>
      <c r="E677" s="16"/>
      <c r="F677" s="18" t="str">
        <f>IF(E677&gt;0,IF(ISERROR(VLOOKUP(E677,private!$S$2:$T$32,2,FALSE)),"Не е избран застраховател",VLOOKUP(E677,private!$S$2:$T$32,2,FALSE)),"Не е избран застраховател")</f>
        <v>Не е избран застраховател</v>
      </c>
      <c r="G677" s="45"/>
      <c r="H677" s="31"/>
      <c r="I677" s="31"/>
      <c r="J677" s="31"/>
      <c r="K677" s="46"/>
      <c r="L677" s="54" t="str">
        <f t="shared" si="10"/>
        <v>Няма избран разход</v>
      </c>
    </row>
    <row r="678" spans="1:12" x14ac:dyDescent="0.25">
      <c r="A678" s="4">
        <v>676</v>
      </c>
      <c r="B678" s="15"/>
      <c r="C678" s="4" t="str">
        <f>IF(B678&gt;0,IF(ISERROR(VLOOKUP(B678,exp!$A$3:$T$2002,20,FALSE)),"Не е избран разход",VLOOKUP(B678,exp!$A$3:$T$2002,20,FALSE)),"Не е избран разход")</f>
        <v>Не е избран разход</v>
      </c>
      <c r="D678" s="32"/>
      <c r="E678" s="16"/>
      <c r="F678" s="18" t="str">
        <f>IF(E678&gt;0,IF(ISERROR(VLOOKUP(E678,private!$S$2:$T$32,2,FALSE)),"Не е избран застраховател",VLOOKUP(E678,private!$S$2:$T$32,2,FALSE)),"Не е избран застраховател")</f>
        <v>Не е избран застраховател</v>
      </c>
      <c r="G678" s="45"/>
      <c r="H678" s="31"/>
      <c r="I678" s="31"/>
      <c r="J678" s="31"/>
      <c r="K678" s="46"/>
      <c r="L678" s="54" t="str">
        <f t="shared" si="10"/>
        <v>Няма избран разход</v>
      </c>
    </row>
    <row r="679" spans="1:12" x14ac:dyDescent="0.25">
      <c r="A679" s="4">
        <v>677</v>
      </c>
      <c r="B679" s="15"/>
      <c r="C679" s="4" t="str">
        <f>IF(B679&gt;0,IF(ISERROR(VLOOKUP(B679,exp!$A$3:$T$2002,20,FALSE)),"Не е избран разход",VLOOKUP(B679,exp!$A$3:$T$2002,20,FALSE)),"Не е избран разход")</f>
        <v>Не е избран разход</v>
      </c>
      <c r="D679" s="32"/>
      <c r="E679" s="16"/>
      <c r="F679" s="18" t="str">
        <f>IF(E679&gt;0,IF(ISERROR(VLOOKUP(E679,private!$S$2:$T$32,2,FALSE)),"Не е избран застраховател",VLOOKUP(E679,private!$S$2:$T$32,2,FALSE)),"Не е избран застраховател")</f>
        <v>Не е избран застраховател</v>
      </c>
      <c r="G679" s="45"/>
      <c r="H679" s="31"/>
      <c r="I679" s="31"/>
      <c r="J679" s="31"/>
      <c r="K679" s="46"/>
      <c r="L679" s="54" t="str">
        <f t="shared" si="10"/>
        <v>Няма избран разход</v>
      </c>
    </row>
    <row r="680" spans="1:12" x14ac:dyDescent="0.25">
      <c r="A680" s="4">
        <v>678</v>
      </c>
      <c r="B680" s="15"/>
      <c r="C680" s="4" t="str">
        <f>IF(B680&gt;0,IF(ISERROR(VLOOKUP(B680,exp!$A$3:$T$2002,20,FALSE)),"Не е избран разход",VLOOKUP(B680,exp!$A$3:$T$2002,20,FALSE)),"Не е избран разход")</f>
        <v>Не е избран разход</v>
      </c>
      <c r="D680" s="32"/>
      <c r="E680" s="16"/>
      <c r="F680" s="18" t="str">
        <f>IF(E680&gt;0,IF(ISERROR(VLOOKUP(E680,private!$S$2:$T$32,2,FALSE)),"Не е избран застраховател",VLOOKUP(E680,private!$S$2:$T$32,2,FALSE)),"Не е избран застраховател")</f>
        <v>Не е избран застраховател</v>
      </c>
      <c r="G680" s="45"/>
      <c r="H680" s="31"/>
      <c r="I680" s="31"/>
      <c r="J680" s="31"/>
      <c r="K680" s="46"/>
      <c r="L680" s="54" t="str">
        <f t="shared" si="10"/>
        <v>Няма избран разход</v>
      </c>
    </row>
    <row r="681" spans="1:12" x14ac:dyDescent="0.25">
      <c r="A681" s="4">
        <v>679</v>
      </c>
      <c r="B681" s="15"/>
      <c r="C681" s="4" t="str">
        <f>IF(B681&gt;0,IF(ISERROR(VLOOKUP(B681,exp!$A$3:$T$2002,20,FALSE)),"Не е избран разход",VLOOKUP(B681,exp!$A$3:$T$2002,20,FALSE)),"Не е избран разход")</f>
        <v>Не е избран разход</v>
      </c>
      <c r="D681" s="32"/>
      <c r="E681" s="16"/>
      <c r="F681" s="18" t="str">
        <f>IF(E681&gt;0,IF(ISERROR(VLOOKUP(E681,private!$S$2:$T$32,2,FALSE)),"Не е избран застраховател",VLOOKUP(E681,private!$S$2:$T$32,2,FALSE)),"Не е избран застраховател")</f>
        <v>Не е избран застраховател</v>
      </c>
      <c r="G681" s="45"/>
      <c r="H681" s="31"/>
      <c r="I681" s="31"/>
      <c r="J681" s="31"/>
      <c r="K681" s="46"/>
      <c r="L681" s="54" t="str">
        <f t="shared" si="10"/>
        <v>Няма избран разход</v>
      </c>
    </row>
    <row r="682" spans="1:12" x14ac:dyDescent="0.25">
      <c r="A682" s="4">
        <v>680</v>
      </c>
      <c r="B682" s="15"/>
      <c r="C682" s="4" t="str">
        <f>IF(B682&gt;0,IF(ISERROR(VLOOKUP(B682,exp!$A$3:$T$2002,20,FALSE)),"Не е избран разход",VLOOKUP(B682,exp!$A$3:$T$2002,20,FALSE)),"Не е избран разход")</f>
        <v>Не е избран разход</v>
      </c>
      <c r="D682" s="32"/>
      <c r="E682" s="16"/>
      <c r="F682" s="18" t="str">
        <f>IF(E682&gt;0,IF(ISERROR(VLOOKUP(E682,private!$S$2:$T$32,2,FALSE)),"Не е избран застраховател",VLOOKUP(E682,private!$S$2:$T$32,2,FALSE)),"Не е избран застраховател")</f>
        <v>Не е избран застраховател</v>
      </c>
      <c r="G682" s="45"/>
      <c r="H682" s="31"/>
      <c r="I682" s="31"/>
      <c r="J682" s="31"/>
      <c r="K682" s="46"/>
      <c r="L682" s="54" t="str">
        <f t="shared" si="10"/>
        <v>Няма избран разход</v>
      </c>
    </row>
    <row r="683" spans="1:12" x14ac:dyDescent="0.25">
      <c r="A683" s="4">
        <v>681</v>
      </c>
      <c r="B683" s="15"/>
      <c r="C683" s="4" t="str">
        <f>IF(B683&gt;0,IF(ISERROR(VLOOKUP(B683,exp!$A$3:$T$2002,20,FALSE)),"Не е избран разход",VLOOKUP(B683,exp!$A$3:$T$2002,20,FALSE)),"Не е избран разход")</f>
        <v>Не е избран разход</v>
      </c>
      <c r="D683" s="32"/>
      <c r="E683" s="16"/>
      <c r="F683" s="18" t="str">
        <f>IF(E683&gt;0,IF(ISERROR(VLOOKUP(E683,private!$S$2:$T$32,2,FALSE)),"Не е избран застраховател",VLOOKUP(E683,private!$S$2:$T$32,2,FALSE)),"Не е избран застраховател")</f>
        <v>Не е избран застраховател</v>
      </c>
      <c r="G683" s="45"/>
      <c r="H683" s="31"/>
      <c r="I683" s="31"/>
      <c r="J683" s="31"/>
      <c r="K683" s="46"/>
      <c r="L683" s="54" t="str">
        <f t="shared" si="10"/>
        <v>Няма избран разход</v>
      </c>
    </row>
    <row r="684" spans="1:12" x14ac:dyDescent="0.25">
      <c r="A684" s="4">
        <v>682</v>
      </c>
      <c r="B684" s="15"/>
      <c r="C684" s="4" t="str">
        <f>IF(B684&gt;0,IF(ISERROR(VLOOKUP(B684,exp!$A$3:$T$2002,20,FALSE)),"Не е избран разход",VLOOKUP(B684,exp!$A$3:$T$2002,20,FALSE)),"Не е избран разход")</f>
        <v>Не е избран разход</v>
      </c>
      <c r="D684" s="32"/>
      <c r="E684" s="16"/>
      <c r="F684" s="18" t="str">
        <f>IF(E684&gt;0,IF(ISERROR(VLOOKUP(E684,private!$S$2:$T$32,2,FALSE)),"Не е избран застраховател",VLOOKUP(E684,private!$S$2:$T$32,2,FALSE)),"Не е избран застраховател")</f>
        <v>Не е избран застраховател</v>
      </c>
      <c r="G684" s="45"/>
      <c r="H684" s="31"/>
      <c r="I684" s="31"/>
      <c r="J684" s="31"/>
      <c r="K684" s="46"/>
      <c r="L684" s="54" t="str">
        <f t="shared" si="10"/>
        <v>Няма избран разход</v>
      </c>
    </row>
    <row r="685" spans="1:12" x14ac:dyDescent="0.25">
      <c r="A685" s="4">
        <v>683</v>
      </c>
      <c r="B685" s="15"/>
      <c r="C685" s="4" t="str">
        <f>IF(B685&gt;0,IF(ISERROR(VLOOKUP(B685,exp!$A$3:$T$2002,20,FALSE)),"Не е избран разход",VLOOKUP(B685,exp!$A$3:$T$2002,20,FALSE)),"Не е избран разход")</f>
        <v>Не е избран разход</v>
      </c>
      <c r="D685" s="32"/>
      <c r="E685" s="16"/>
      <c r="F685" s="18" t="str">
        <f>IF(E685&gt;0,IF(ISERROR(VLOOKUP(E685,private!$S$2:$T$32,2,FALSE)),"Не е избран застраховател",VLOOKUP(E685,private!$S$2:$T$32,2,FALSE)),"Не е избран застраховател")</f>
        <v>Не е избран застраховател</v>
      </c>
      <c r="G685" s="45"/>
      <c r="H685" s="31"/>
      <c r="I685" s="31"/>
      <c r="J685" s="31"/>
      <c r="K685" s="46"/>
      <c r="L685" s="54" t="str">
        <f t="shared" si="10"/>
        <v>Няма избран разход</v>
      </c>
    </row>
    <row r="686" spans="1:12" x14ac:dyDescent="0.25">
      <c r="A686" s="4">
        <v>684</v>
      </c>
      <c r="B686" s="15"/>
      <c r="C686" s="4" t="str">
        <f>IF(B686&gt;0,IF(ISERROR(VLOOKUP(B686,exp!$A$3:$T$2002,20,FALSE)),"Не е избран разход",VLOOKUP(B686,exp!$A$3:$T$2002,20,FALSE)),"Не е избран разход")</f>
        <v>Не е избран разход</v>
      </c>
      <c r="D686" s="32"/>
      <c r="E686" s="16"/>
      <c r="F686" s="18" t="str">
        <f>IF(E686&gt;0,IF(ISERROR(VLOOKUP(E686,private!$S$2:$T$32,2,FALSE)),"Не е избран застраховател",VLOOKUP(E686,private!$S$2:$T$32,2,FALSE)),"Не е избран застраховател")</f>
        <v>Не е избран застраховател</v>
      </c>
      <c r="G686" s="45"/>
      <c r="H686" s="31"/>
      <c r="I686" s="31"/>
      <c r="J686" s="31"/>
      <c r="K686" s="46"/>
      <c r="L686" s="54" t="str">
        <f t="shared" si="10"/>
        <v>Няма избран разход</v>
      </c>
    </row>
    <row r="687" spans="1:12" x14ac:dyDescent="0.25">
      <c r="A687" s="4">
        <v>685</v>
      </c>
      <c r="B687" s="15"/>
      <c r="C687" s="4" t="str">
        <f>IF(B687&gt;0,IF(ISERROR(VLOOKUP(B687,exp!$A$3:$T$2002,20,FALSE)),"Не е избран разход",VLOOKUP(B687,exp!$A$3:$T$2002,20,FALSE)),"Не е избран разход")</f>
        <v>Не е избран разход</v>
      </c>
      <c r="D687" s="32"/>
      <c r="E687" s="16"/>
      <c r="F687" s="18" t="str">
        <f>IF(E687&gt;0,IF(ISERROR(VLOOKUP(E687,private!$S$2:$T$32,2,FALSE)),"Не е избран застраховател",VLOOKUP(E687,private!$S$2:$T$32,2,FALSE)),"Не е избран застраховател")</f>
        <v>Не е избран застраховател</v>
      </c>
      <c r="G687" s="45"/>
      <c r="H687" s="31"/>
      <c r="I687" s="31"/>
      <c r="J687" s="31"/>
      <c r="K687" s="46"/>
      <c r="L687" s="54" t="str">
        <f t="shared" si="10"/>
        <v>Няма избран разход</v>
      </c>
    </row>
    <row r="688" spans="1:12" x14ac:dyDescent="0.25">
      <c r="A688" s="4">
        <v>686</v>
      </c>
      <c r="B688" s="15"/>
      <c r="C688" s="4" t="str">
        <f>IF(B688&gt;0,IF(ISERROR(VLOOKUP(B688,exp!$A$3:$T$2002,20,FALSE)),"Не е избран разход",VLOOKUP(B688,exp!$A$3:$T$2002,20,FALSE)),"Не е избран разход")</f>
        <v>Не е избран разход</v>
      </c>
      <c r="D688" s="32"/>
      <c r="E688" s="16"/>
      <c r="F688" s="18" t="str">
        <f>IF(E688&gt;0,IF(ISERROR(VLOOKUP(E688,private!$S$2:$T$32,2,FALSE)),"Не е избран застраховател",VLOOKUP(E688,private!$S$2:$T$32,2,FALSE)),"Не е избран застраховател")</f>
        <v>Не е избран застраховател</v>
      </c>
      <c r="G688" s="45"/>
      <c r="H688" s="31"/>
      <c r="I688" s="31"/>
      <c r="J688" s="31"/>
      <c r="K688" s="46"/>
      <c r="L688" s="54" t="str">
        <f t="shared" si="10"/>
        <v>Няма избран разход</v>
      </c>
    </row>
    <row r="689" spans="1:12" x14ac:dyDescent="0.25">
      <c r="A689" s="4">
        <v>687</v>
      </c>
      <c r="B689" s="15"/>
      <c r="C689" s="4" t="str">
        <f>IF(B689&gt;0,IF(ISERROR(VLOOKUP(B689,exp!$A$3:$T$2002,20,FALSE)),"Не е избран разход",VLOOKUP(B689,exp!$A$3:$T$2002,20,FALSE)),"Не е избран разход")</f>
        <v>Не е избран разход</v>
      </c>
      <c r="D689" s="32"/>
      <c r="E689" s="16"/>
      <c r="F689" s="18" t="str">
        <f>IF(E689&gt;0,IF(ISERROR(VLOOKUP(E689,private!$S$2:$T$32,2,FALSE)),"Не е избран застраховател",VLOOKUP(E689,private!$S$2:$T$32,2,FALSE)),"Не е избран застраховател")</f>
        <v>Не е избран застраховател</v>
      </c>
      <c r="G689" s="45"/>
      <c r="H689" s="31"/>
      <c r="I689" s="31"/>
      <c r="J689" s="31"/>
      <c r="K689" s="46"/>
      <c r="L689" s="54" t="str">
        <f t="shared" si="10"/>
        <v>Няма избран разход</v>
      </c>
    </row>
    <row r="690" spans="1:12" x14ac:dyDescent="0.25">
      <c r="A690" s="4">
        <v>688</v>
      </c>
      <c r="B690" s="15"/>
      <c r="C690" s="4" t="str">
        <f>IF(B690&gt;0,IF(ISERROR(VLOOKUP(B690,exp!$A$3:$T$2002,20,FALSE)),"Не е избран разход",VLOOKUP(B690,exp!$A$3:$T$2002,20,FALSE)),"Не е избран разход")</f>
        <v>Не е избран разход</v>
      </c>
      <c r="D690" s="32"/>
      <c r="E690" s="16"/>
      <c r="F690" s="18" t="str">
        <f>IF(E690&gt;0,IF(ISERROR(VLOOKUP(E690,private!$S$2:$T$32,2,FALSE)),"Не е избран застраховател",VLOOKUP(E690,private!$S$2:$T$32,2,FALSE)),"Не е избран застраховател")</f>
        <v>Не е избран застраховател</v>
      </c>
      <c r="G690" s="45"/>
      <c r="H690" s="31"/>
      <c r="I690" s="31"/>
      <c r="J690" s="31"/>
      <c r="K690" s="46"/>
      <c r="L690" s="54" t="str">
        <f t="shared" si="10"/>
        <v>Няма избран разход</v>
      </c>
    </row>
    <row r="691" spans="1:12" x14ac:dyDescent="0.25">
      <c r="A691" s="4">
        <v>689</v>
      </c>
      <c r="B691" s="15"/>
      <c r="C691" s="4" t="str">
        <f>IF(B691&gt;0,IF(ISERROR(VLOOKUP(B691,exp!$A$3:$T$2002,20,FALSE)),"Не е избран разход",VLOOKUP(B691,exp!$A$3:$T$2002,20,FALSE)),"Не е избран разход")</f>
        <v>Не е избран разход</v>
      </c>
      <c r="D691" s="32"/>
      <c r="E691" s="16"/>
      <c r="F691" s="18" t="str">
        <f>IF(E691&gt;0,IF(ISERROR(VLOOKUP(E691,private!$S$2:$T$32,2,FALSE)),"Не е избран застраховател",VLOOKUP(E691,private!$S$2:$T$32,2,FALSE)),"Не е избран застраховател")</f>
        <v>Не е избран застраховател</v>
      </c>
      <c r="G691" s="45"/>
      <c r="H691" s="31"/>
      <c r="I691" s="31"/>
      <c r="J691" s="31"/>
      <c r="K691" s="46"/>
      <c r="L691" s="54" t="str">
        <f t="shared" si="10"/>
        <v>Няма избран разход</v>
      </c>
    </row>
    <row r="692" spans="1:12" x14ac:dyDescent="0.25">
      <c r="A692" s="4">
        <v>690</v>
      </c>
      <c r="B692" s="15"/>
      <c r="C692" s="4" t="str">
        <f>IF(B692&gt;0,IF(ISERROR(VLOOKUP(B692,exp!$A$3:$T$2002,20,FALSE)),"Не е избран разход",VLOOKUP(B692,exp!$A$3:$T$2002,20,FALSE)),"Не е избран разход")</f>
        <v>Не е избран разход</v>
      </c>
      <c r="D692" s="32"/>
      <c r="E692" s="16"/>
      <c r="F692" s="18" t="str">
        <f>IF(E692&gt;0,IF(ISERROR(VLOOKUP(E692,private!$S$2:$T$32,2,FALSE)),"Не е избран застраховател",VLOOKUP(E692,private!$S$2:$T$32,2,FALSE)),"Не е избран застраховател")</f>
        <v>Не е избран застраховател</v>
      </c>
      <c r="G692" s="45"/>
      <c r="H692" s="31"/>
      <c r="I692" s="31"/>
      <c r="J692" s="31"/>
      <c r="K692" s="46"/>
      <c r="L692" s="54" t="str">
        <f t="shared" si="10"/>
        <v>Няма избран разход</v>
      </c>
    </row>
    <row r="693" spans="1:12" x14ac:dyDescent="0.25">
      <c r="A693" s="4">
        <v>691</v>
      </c>
      <c r="B693" s="15"/>
      <c r="C693" s="4" t="str">
        <f>IF(B693&gt;0,IF(ISERROR(VLOOKUP(B693,exp!$A$3:$T$2002,20,FALSE)),"Не е избран разход",VLOOKUP(B693,exp!$A$3:$T$2002,20,FALSE)),"Не е избран разход")</f>
        <v>Не е избран разход</v>
      </c>
      <c r="D693" s="32"/>
      <c r="E693" s="16"/>
      <c r="F693" s="18" t="str">
        <f>IF(E693&gt;0,IF(ISERROR(VLOOKUP(E693,private!$S$2:$T$32,2,FALSE)),"Не е избран застраховател",VLOOKUP(E693,private!$S$2:$T$32,2,FALSE)),"Не е избран застраховател")</f>
        <v>Не е избран застраховател</v>
      </c>
      <c r="G693" s="45"/>
      <c r="H693" s="31"/>
      <c r="I693" s="31"/>
      <c r="J693" s="31"/>
      <c r="K693" s="46"/>
      <c r="L693" s="54" t="str">
        <f t="shared" si="10"/>
        <v>Няма избран разход</v>
      </c>
    </row>
    <row r="694" spans="1:12" x14ac:dyDescent="0.25">
      <c r="A694" s="4">
        <v>692</v>
      </c>
      <c r="B694" s="15"/>
      <c r="C694" s="4" t="str">
        <f>IF(B694&gt;0,IF(ISERROR(VLOOKUP(B694,exp!$A$3:$T$2002,20,FALSE)),"Не е избран разход",VLOOKUP(B694,exp!$A$3:$T$2002,20,FALSE)),"Не е избран разход")</f>
        <v>Не е избран разход</v>
      </c>
      <c r="D694" s="32"/>
      <c r="E694" s="16"/>
      <c r="F694" s="18" t="str">
        <f>IF(E694&gt;0,IF(ISERROR(VLOOKUP(E694,private!$S$2:$T$32,2,FALSE)),"Не е избран застраховател",VLOOKUP(E694,private!$S$2:$T$32,2,FALSE)),"Не е избран застраховател")</f>
        <v>Не е избран застраховател</v>
      </c>
      <c r="G694" s="45"/>
      <c r="H694" s="31"/>
      <c r="I694" s="31"/>
      <c r="J694" s="31"/>
      <c r="K694" s="46"/>
      <c r="L694" s="54" t="str">
        <f t="shared" si="10"/>
        <v>Няма избран разход</v>
      </c>
    </row>
    <row r="695" spans="1:12" x14ac:dyDescent="0.25">
      <c r="A695" s="4">
        <v>693</v>
      </c>
      <c r="B695" s="15"/>
      <c r="C695" s="4" t="str">
        <f>IF(B695&gt;0,IF(ISERROR(VLOOKUP(B695,exp!$A$3:$T$2002,20,FALSE)),"Не е избран разход",VLOOKUP(B695,exp!$A$3:$T$2002,20,FALSE)),"Не е избран разход")</f>
        <v>Не е избран разход</v>
      </c>
      <c r="D695" s="32"/>
      <c r="E695" s="16"/>
      <c r="F695" s="18" t="str">
        <f>IF(E695&gt;0,IF(ISERROR(VLOOKUP(E695,private!$S$2:$T$32,2,FALSE)),"Не е избран застраховател",VLOOKUP(E695,private!$S$2:$T$32,2,FALSE)),"Не е избран застраховател")</f>
        <v>Не е избран застраховател</v>
      </c>
      <c r="G695" s="45"/>
      <c r="H695" s="31"/>
      <c r="I695" s="31"/>
      <c r="J695" s="31"/>
      <c r="K695" s="46"/>
      <c r="L695" s="54" t="str">
        <f t="shared" si="10"/>
        <v>Няма избран разход</v>
      </c>
    </row>
    <row r="696" spans="1:12" x14ac:dyDescent="0.25">
      <c r="A696" s="4">
        <v>694</v>
      </c>
      <c r="B696" s="15"/>
      <c r="C696" s="4" t="str">
        <f>IF(B696&gt;0,IF(ISERROR(VLOOKUP(B696,exp!$A$3:$T$2002,20,FALSE)),"Не е избран разход",VLOOKUP(B696,exp!$A$3:$T$2002,20,FALSE)),"Не е избран разход")</f>
        <v>Не е избран разход</v>
      </c>
      <c r="D696" s="32"/>
      <c r="E696" s="16"/>
      <c r="F696" s="18" t="str">
        <f>IF(E696&gt;0,IF(ISERROR(VLOOKUP(E696,private!$S$2:$T$32,2,FALSE)),"Не е избран застраховател",VLOOKUP(E696,private!$S$2:$T$32,2,FALSE)),"Не е избран застраховател")</f>
        <v>Не е избран застраховател</v>
      </c>
      <c r="G696" s="45"/>
      <c r="H696" s="31"/>
      <c r="I696" s="31"/>
      <c r="J696" s="31"/>
      <c r="K696" s="46"/>
      <c r="L696" s="54" t="str">
        <f t="shared" si="10"/>
        <v>Няма избран разход</v>
      </c>
    </row>
    <row r="697" spans="1:12" x14ac:dyDescent="0.25">
      <c r="A697" s="4">
        <v>695</v>
      </c>
      <c r="B697" s="15"/>
      <c r="C697" s="4" t="str">
        <f>IF(B697&gt;0,IF(ISERROR(VLOOKUP(B697,exp!$A$3:$T$2002,20,FALSE)),"Не е избран разход",VLOOKUP(B697,exp!$A$3:$T$2002,20,FALSE)),"Не е избран разход")</f>
        <v>Не е избран разход</v>
      </c>
      <c r="D697" s="32"/>
      <c r="E697" s="16"/>
      <c r="F697" s="18" t="str">
        <f>IF(E697&gt;0,IF(ISERROR(VLOOKUP(E697,private!$S$2:$T$32,2,FALSE)),"Не е избран застраховател",VLOOKUP(E697,private!$S$2:$T$32,2,FALSE)),"Не е избран застраховател")</f>
        <v>Не е избран застраховател</v>
      </c>
      <c r="G697" s="45"/>
      <c r="H697" s="31"/>
      <c r="I697" s="31"/>
      <c r="J697" s="31"/>
      <c r="K697" s="46"/>
      <c r="L697" s="54" t="str">
        <f t="shared" si="10"/>
        <v>Няма избран разход</v>
      </c>
    </row>
    <row r="698" spans="1:12" x14ac:dyDescent="0.25">
      <c r="A698" s="4">
        <v>696</v>
      </c>
      <c r="B698" s="15"/>
      <c r="C698" s="4" t="str">
        <f>IF(B698&gt;0,IF(ISERROR(VLOOKUP(B698,exp!$A$3:$T$2002,20,FALSE)),"Не е избран разход",VLOOKUP(B698,exp!$A$3:$T$2002,20,FALSE)),"Не е избран разход")</f>
        <v>Не е избран разход</v>
      </c>
      <c r="D698" s="32"/>
      <c r="E698" s="16"/>
      <c r="F698" s="18" t="str">
        <f>IF(E698&gt;0,IF(ISERROR(VLOOKUP(E698,private!$S$2:$T$32,2,FALSE)),"Не е избран застраховател",VLOOKUP(E698,private!$S$2:$T$32,2,FALSE)),"Не е избран застраховател")</f>
        <v>Не е избран застраховател</v>
      </c>
      <c r="G698" s="45"/>
      <c r="H698" s="31"/>
      <c r="I698" s="31"/>
      <c r="J698" s="31"/>
      <c r="K698" s="46"/>
      <c r="L698" s="54" t="str">
        <f t="shared" si="10"/>
        <v>Няма избран разход</v>
      </c>
    </row>
    <row r="699" spans="1:12" x14ac:dyDescent="0.25">
      <c r="A699" s="4">
        <v>697</v>
      </c>
      <c r="B699" s="15"/>
      <c r="C699" s="4" t="str">
        <f>IF(B699&gt;0,IF(ISERROR(VLOOKUP(B699,exp!$A$3:$T$2002,20,FALSE)),"Не е избран разход",VLOOKUP(B699,exp!$A$3:$T$2002,20,FALSE)),"Не е избран разход")</f>
        <v>Не е избран разход</v>
      </c>
      <c r="D699" s="32"/>
      <c r="E699" s="16"/>
      <c r="F699" s="18" t="str">
        <f>IF(E699&gt;0,IF(ISERROR(VLOOKUP(E699,private!$S$2:$T$32,2,FALSE)),"Не е избран застраховател",VLOOKUP(E699,private!$S$2:$T$32,2,FALSE)),"Не е избран застраховател")</f>
        <v>Не е избран застраховател</v>
      </c>
      <c r="G699" s="45"/>
      <c r="H699" s="31"/>
      <c r="I699" s="31"/>
      <c r="J699" s="31"/>
      <c r="K699" s="46"/>
      <c r="L699" s="54" t="str">
        <f t="shared" si="10"/>
        <v>Няма избран разход</v>
      </c>
    </row>
    <row r="700" spans="1:12" x14ac:dyDescent="0.25">
      <c r="A700" s="4">
        <v>698</v>
      </c>
      <c r="B700" s="15"/>
      <c r="C700" s="4" t="str">
        <f>IF(B700&gt;0,IF(ISERROR(VLOOKUP(B700,exp!$A$3:$T$2002,20,FALSE)),"Не е избран разход",VLOOKUP(B700,exp!$A$3:$T$2002,20,FALSE)),"Не е избран разход")</f>
        <v>Не е избран разход</v>
      </c>
      <c r="D700" s="32"/>
      <c r="E700" s="16"/>
      <c r="F700" s="18" t="str">
        <f>IF(E700&gt;0,IF(ISERROR(VLOOKUP(E700,private!$S$2:$T$32,2,FALSE)),"Не е избран застраховател",VLOOKUP(E700,private!$S$2:$T$32,2,FALSE)),"Не е избран застраховател")</f>
        <v>Не е избран застраховател</v>
      </c>
      <c r="G700" s="45"/>
      <c r="H700" s="31"/>
      <c r="I700" s="31"/>
      <c r="J700" s="31"/>
      <c r="K700" s="46"/>
      <c r="L700" s="54" t="str">
        <f t="shared" si="10"/>
        <v>Няма избран разход</v>
      </c>
    </row>
    <row r="701" spans="1:12" x14ac:dyDescent="0.25">
      <c r="A701" s="4">
        <v>699</v>
      </c>
      <c r="B701" s="15"/>
      <c r="C701" s="4" t="str">
        <f>IF(B701&gt;0,IF(ISERROR(VLOOKUP(B701,exp!$A$3:$T$2002,20,FALSE)),"Не е избран разход",VLOOKUP(B701,exp!$A$3:$T$2002,20,FALSE)),"Не е избран разход")</f>
        <v>Не е избран разход</v>
      </c>
      <c r="D701" s="32"/>
      <c r="E701" s="16"/>
      <c r="F701" s="18" t="str">
        <f>IF(E701&gt;0,IF(ISERROR(VLOOKUP(E701,private!$S$2:$T$32,2,FALSE)),"Не е избран застраховател",VLOOKUP(E701,private!$S$2:$T$32,2,FALSE)),"Не е избран застраховател")</f>
        <v>Не е избран застраховател</v>
      </c>
      <c r="G701" s="45"/>
      <c r="H701" s="31"/>
      <c r="I701" s="31"/>
      <c r="J701" s="31"/>
      <c r="K701" s="46"/>
      <c r="L701" s="54" t="str">
        <f t="shared" si="10"/>
        <v>Няма избран разход</v>
      </c>
    </row>
    <row r="702" spans="1:12" x14ac:dyDescent="0.25">
      <c r="A702" s="4">
        <v>700</v>
      </c>
      <c r="B702" s="15"/>
      <c r="C702" s="4" t="str">
        <f>IF(B702&gt;0,IF(ISERROR(VLOOKUP(B702,exp!$A$3:$T$2002,20,FALSE)),"Не е избран разход",VLOOKUP(B702,exp!$A$3:$T$2002,20,FALSE)),"Не е избран разход")</f>
        <v>Не е избран разход</v>
      </c>
      <c r="D702" s="32"/>
      <c r="E702" s="16"/>
      <c r="F702" s="18" t="str">
        <f>IF(E702&gt;0,IF(ISERROR(VLOOKUP(E702,private!$S$2:$T$32,2,FALSE)),"Не е избран застраховател",VLOOKUP(E702,private!$S$2:$T$32,2,FALSE)),"Не е избран застраховател")</f>
        <v>Не е избран застраховател</v>
      </c>
      <c r="G702" s="45"/>
      <c r="H702" s="31"/>
      <c r="I702" s="31"/>
      <c r="J702" s="31"/>
      <c r="K702" s="46"/>
      <c r="L702" s="54" t="str">
        <f t="shared" si="10"/>
        <v>Няма избран разход</v>
      </c>
    </row>
    <row r="703" spans="1:12" x14ac:dyDescent="0.25">
      <c r="A703" s="4">
        <v>701</v>
      </c>
      <c r="B703" s="15"/>
      <c r="C703" s="4" t="str">
        <f>IF(B703&gt;0,IF(ISERROR(VLOOKUP(B703,exp!$A$3:$T$2002,20,FALSE)),"Не е избран разход",VLOOKUP(B703,exp!$A$3:$T$2002,20,FALSE)),"Не е избран разход")</f>
        <v>Не е избран разход</v>
      </c>
      <c r="D703" s="32"/>
      <c r="E703" s="16"/>
      <c r="F703" s="18" t="str">
        <f>IF(E703&gt;0,IF(ISERROR(VLOOKUP(E703,private!$S$2:$T$32,2,FALSE)),"Не е избран застраховател",VLOOKUP(E703,private!$S$2:$T$32,2,FALSE)),"Не е избран застраховател")</f>
        <v>Не е избран застраховател</v>
      </c>
      <c r="G703" s="45"/>
      <c r="H703" s="31"/>
      <c r="I703" s="31"/>
      <c r="J703" s="31"/>
      <c r="K703" s="46"/>
      <c r="L703" s="54" t="str">
        <f t="shared" si="10"/>
        <v>Няма избран разход</v>
      </c>
    </row>
    <row r="704" spans="1:12" x14ac:dyDescent="0.25">
      <c r="A704" s="4">
        <v>702</v>
      </c>
      <c r="B704" s="15"/>
      <c r="C704" s="4" t="str">
        <f>IF(B704&gt;0,IF(ISERROR(VLOOKUP(B704,exp!$A$3:$T$2002,20,FALSE)),"Не е избран разход",VLOOKUP(B704,exp!$A$3:$T$2002,20,FALSE)),"Не е избран разход")</f>
        <v>Не е избран разход</v>
      </c>
      <c r="D704" s="32"/>
      <c r="E704" s="16"/>
      <c r="F704" s="18" t="str">
        <f>IF(E704&gt;0,IF(ISERROR(VLOOKUP(E704,private!$S$2:$T$32,2,FALSE)),"Не е избран застраховател",VLOOKUP(E704,private!$S$2:$T$32,2,FALSE)),"Не е избран застраховател")</f>
        <v>Не е избран застраховател</v>
      </c>
      <c r="G704" s="45"/>
      <c r="H704" s="31"/>
      <c r="I704" s="31"/>
      <c r="J704" s="31"/>
      <c r="K704" s="46"/>
      <c r="L704" s="54" t="str">
        <f t="shared" si="10"/>
        <v>Няма избран разход</v>
      </c>
    </row>
    <row r="705" spans="1:12" x14ac:dyDescent="0.25">
      <c r="A705" s="4">
        <v>703</v>
      </c>
      <c r="B705" s="15"/>
      <c r="C705" s="4" t="str">
        <f>IF(B705&gt;0,IF(ISERROR(VLOOKUP(B705,exp!$A$3:$T$2002,20,FALSE)),"Не е избран разход",VLOOKUP(B705,exp!$A$3:$T$2002,20,FALSE)),"Не е избран разход")</f>
        <v>Не е избран разход</v>
      </c>
      <c r="D705" s="32"/>
      <c r="E705" s="16"/>
      <c r="F705" s="18" t="str">
        <f>IF(E705&gt;0,IF(ISERROR(VLOOKUP(E705,private!$S$2:$T$32,2,FALSE)),"Не е избран застраховател",VLOOKUP(E705,private!$S$2:$T$32,2,FALSE)),"Не е избран застраховател")</f>
        <v>Не е избран застраховател</v>
      </c>
      <c r="G705" s="45"/>
      <c r="H705" s="31"/>
      <c r="I705" s="31"/>
      <c r="J705" s="31"/>
      <c r="K705" s="46"/>
      <c r="L705" s="54" t="str">
        <f t="shared" si="10"/>
        <v>Няма избран разход</v>
      </c>
    </row>
    <row r="706" spans="1:12" x14ac:dyDescent="0.25">
      <c r="A706" s="4">
        <v>704</v>
      </c>
      <c r="B706" s="15"/>
      <c r="C706" s="4" t="str">
        <f>IF(B706&gt;0,IF(ISERROR(VLOOKUP(B706,exp!$A$3:$T$2002,20,FALSE)),"Не е избран разход",VLOOKUP(B706,exp!$A$3:$T$2002,20,FALSE)),"Не е избран разход")</f>
        <v>Не е избран разход</v>
      </c>
      <c r="D706" s="32"/>
      <c r="E706" s="16"/>
      <c r="F706" s="18" t="str">
        <f>IF(E706&gt;0,IF(ISERROR(VLOOKUP(E706,private!$S$2:$T$32,2,FALSE)),"Не е избран застраховател",VLOOKUP(E706,private!$S$2:$T$32,2,FALSE)),"Не е избран застраховател")</f>
        <v>Не е избран застраховател</v>
      </c>
      <c r="G706" s="45"/>
      <c r="H706" s="31"/>
      <c r="I706" s="31"/>
      <c r="J706" s="31"/>
      <c r="K706" s="46"/>
      <c r="L706" s="54" t="str">
        <f t="shared" si="10"/>
        <v>Няма избран разход</v>
      </c>
    </row>
    <row r="707" spans="1:12" x14ac:dyDescent="0.25">
      <c r="A707" s="4">
        <v>705</v>
      </c>
      <c r="B707" s="15"/>
      <c r="C707" s="4" t="str">
        <f>IF(B707&gt;0,IF(ISERROR(VLOOKUP(B707,exp!$A$3:$T$2002,20,FALSE)),"Не е избран разход",VLOOKUP(B707,exp!$A$3:$T$2002,20,FALSE)),"Не е избран разход")</f>
        <v>Не е избран разход</v>
      </c>
      <c r="D707" s="32"/>
      <c r="E707" s="16"/>
      <c r="F707" s="18" t="str">
        <f>IF(E707&gt;0,IF(ISERROR(VLOOKUP(E707,private!$S$2:$T$32,2,FALSE)),"Не е избран застраховател",VLOOKUP(E707,private!$S$2:$T$32,2,FALSE)),"Не е избран застраховател")</f>
        <v>Не е избран застраховател</v>
      </c>
      <c r="G707" s="45"/>
      <c r="H707" s="31"/>
      <c r="I707" s="31"/>
      <c r="J707" s="31"/>
      <c r="K707" s="46"/>
      <c r="L707" s="54" t="str">
        <f t="shared" si="10"/>
        <v>Няма избран разход</v>
      </c>
    </row>
    <row r="708" spans="1:12" x14ac:dyDescent="0.25">
      <c r="A708" s="4">
        <v>706</v>
      </c>
      <c r="B708" s="15"/>
      <c r="C708" s="4" t="str">
        <f>IF(B708&gt;0,IF(ISERROR(VLOOKUP(B708,exp!$A$3:$T$2002,20,FALSE)),"Не е избран разход",VLOOKUP(B708,exp!$A$3:$T$2002,20,FALSE)),"Не е избран разход")</f>
        <v>Не е избран разход</v>
      </c>
      <c r="D708" s="32"/>
      <c r="E708" s="16"/>
      <c r="F708" s="18" t="str">
        <f>IF(E708&gt;0,IF(ISERROR(VLOOKUP(E708,private!$S$2:$T$32,2,FALSE)),"Не е избран застраховател",VLOOKUP(E708,private!$S$2:$T$32,2,FALSE)),"Не е избран застраховател")</f>
        <v>Не е избран застраховател</v>
      </c>
      <c r="G708" s="45"/>
      <c r="H708" s="31"/>
      <c r="I708" s="31"/>
      <c r="J708" s="31"/>
      <c r="K708" s="46"/>
      <c r="L708" s="54" t="str">
        <f t="shared" ref="L708:L771" si="11">IF(B708&lt;&gt;"",IF(AND(D708&lt;&gt;"",E708&lt;&gt;"",G708&lt;&gt;"",H708&lt;&gt;"",I708&lt;&gt;"",J708&lt;&gt;"",K708&lt;&gt;""),"","Задължителни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709" spans="1:12" x14ac:dyDescent="0.25">
      <c r="A709" s="4">
        <v>707</v>
      </c>
      <c r="B709" s="15"/>
      <c r="C709" s="4" t="str">
        <f>IF(B709&gt;0,IF(ISERROR(VLOOKUP(B709,exp!$A$3:$T$2002,20,FALSE)),"Не е избран разход",VLOOKUP(B709,exp!$A$3:$T$2002,20,FALSE)),"Не е избран разход")</f>
        <v>Не е избран разход</v>
      </c>
      <c r="D709" s="32"/>
      <c r="E709" s="16"/>
      <c r="F709" s="18" t="str">
        <f>IF(E709&gt;0,IF(ISERROR(VLOOKUP(E709,private!$S$2:$T$32,2,FALSE)),"Не е избран застраховател",VLOOKUP(E709,private!$S$2:$T$32,2,FALSE)),"Не е избран застраховател")</f>
        <v>Не е избран застраховател</v>
      </c>
      <c r="G709" s="45"/>
      <c r="H709" s="31"/>
      <c r="I709" s="31"/>
      <c r="J709" s="31"/>
      <c r="K709" s="46"/>
      <c r="L709" s="54" t="str">
        <f t="shared" si="11"/>
        <v>Няма избран разход</v>
      </c>
    </row>
    <row r="710" spans="1:12" x14ac:dyDescent="0.25">
      <c r="A710" s="4">
        <v>708</v>
      </c>
      <c r="B710" s="15"/>
      <c r="C710" s="4" t="str">
        <f>IF(B710&gt;0,IF(ISERROR(VLOOKUP(B710,exp!$A$3:$T$2002,20,FALSE)),"Не е избран разход",VLOOKUP(B710,exp!$A$3:$T$2002,20,FALSE)),"Не е избран разход")</f>
        <v>Не е избран разход</v>
      </c>
      <c r="D710" s="32"/>
      <c r="E710" s="16"/>
      <c r="F710" s="18" t="str">
        <f>IF(E710&gt;0,IF(ISERROR(VLOOKUP(E710,private!$S$2:$T$32,2,FALSE)),"Не е избран застраховател",VLOOKUP(E710,private!$S$2:$T$32,2,FALSE)),"Не е избран застраховател")</f>
        <v>Не е избран застраховател</v>
      </c>
      <c r="G710" s="45"/>
      <c r="H710" s="31"/>
      <c r="I710" s="31"/>
      <c r="J710" s="31"/>
      <c r="K710" s="46"/>
      <c r="L710" s="54" t="str">
        <f t="shared" si="11"/>
        <v>Няма избран разход</v>
      </c>
    </row>
    <row r="711" spans="1:12" x14ac:dyDescent="0.25">
      <c r="A711" s="4">
        <v>709</v>
      </c>
      <c r="B711" s="15"/>
      <c r="C711" s="4" t="str">
        <f>IF(B711&gt;0,IF(ISERROR(VLOOKUP(B711,exp!$A$3:$T$2002,20,FALSE)),"Не е избран разход",VLOOKUP(B711,exp!$A$3:$T$2002,20,FALSE)),"Не е избран разход")</f>
        <v>Не е избран разход</v>
      </c>
      <c r="D711" s="32"/>
      <c r="E711" s="16"/>
      <c r="F711" s="18" t="str">
        <f>IF(E711&gt;0,IF(ISERROR(VLOOKUP(E711,private!$S$2:$T$32,2,FALSE)),"Не е избран застраховател",VLOOKUP(E711,private!$S$2:$T$32,2,FALSE)),"Не е избран застраховател")</f>
        <v>Не е избран застраховател</v>
      </c>
      <c r="G711" s="45"/>
      <c r="H711" s="31"/>
      <c r="I711" s="31"/>
      <c r="J711" s="31"/>
      <c r="K711" s="46"/>
      <c r="L711" s="54" t="str">
        <f t="shared" si="11"/>
        <v>Няма избран разход</v>
      </c>
    </row>
    <row r="712" spans="1:12" x14ac:dyDescent="0.25">
      <c r="A712" s="4">
        <v>710</v>
      </c>
      <c r="B712" s="15"/>
      <c r="C712" s="4" t="str">
        <f>IF(B712&gt;0,IF(ISERROR(VLOOKUP(B712,exp!$A$3:$T$2002,20,FALSE)),"Не е избран разход",VLOOKUP(B712,exp!$A$3:$T$2002,20,FALSE)),"Не е избран разход")</f>
        <v>Не е избран разход</v>
      </c>
      <c r="D712" s="32"/>
      <c r="E712" s="16"/>
      <c r="F712" s="18" t="str">
        <f>IF(E712&gt;0,IF(ISERROR(VLOOKUP(E712,private!$S$2:$T$32,2,FALSE)),"Не е избран застраховател",VLOOKUP(E712,private!$S$2:$T$32,2,FALSE)),"Не е избран застраховател")</f>
        <v>Не е избран застраховател</v>
      </c>
      <c r="G712" s="45"/>
      <c r="H712" s="31"/>
      <c r="I712" s="31"/>
      <c r="J712" s="31"/>
      <c r="K712" s="46"/>
      <c r="L712" s="54" t="str">
        <f t="shared" si="11"/>
        <v>Няма избран разход</v>
      </c>
    </row>
    <row r="713" spans="1:12" x14ac:dyDescent="0.25">
      <c r="A713" s="4">
        <v>711</v>
      </c>
      <c r="B713" s="15"/>
      <c r="C713" s="4" t="str">
        <f>IF(B713&gt;0,IF(ISERROR(VLOOKUP(B713,exp!$A$3:$T$2002,20,FALSE)),"Не е избран разход",VLOOKUP(B713,exp!$A$3:$T$2002,20,FALSE)),"Не е избран разход")</f>
        <v>Не е избран разход</v>
      </c>
      <c r="D713" s="32"/>
      <c r="E713" s="16"/>
      <c r="F713" s="18" t="str">
        <f>IF(E713&gt;0,IF(ISERROR(VLOOKUP(E713,private!$S$2:$T$32,2,FALSE)),"Не е избран застраховател",VLOOKUP(E713,private!$S$2:$T$32,2,FALSE)),"Не е избран застраховател")</f>
        <v>Не е избран застраховател</v>
      </c>
      <c r="G713" s="45"/>
      <c r="H713" s="31"/>
      <c r="I713" s="31"/>
      <c r="J713" s="31"/>
      <c r="K713" s="46"/>
      <c r="L713" s="54" t="str">
        <f t="shared" si="11"/>
        <v>Няма избран разход</v>
      </c>
    </row>
    <row r="714" spans="1:12" x14ac:dyDescent="0.25">
      <c r="A714" s="4">
        <v>712</v>
      </c>
      <c r="B714" s="15"/>
      <c r="C714" s="4" t="str">
        <f>IF(B714&gt;0,IF(ISERROR(VLOOKUP(B714,exp!$A$3:$T$2002,20,FALSE)),"Не е избран разход",VLOOKUP(B714,exp!$A$3:$T$2002,20,FALSE)),"Не е избран разход")</f>
        <v>Не е избран разход</v>
      </c>
      <c r="D714" s="32"/>
      <c r="E714" s="16"/>
      <c r="F714" s="18" t="str">
        <f>IF(E714&gt;0,IF(ISERROR(VLOOKUP(E714,private!$S$2:$T$32,2,FALSE)),"Не е избран застраховател",VLOOKUP(E714,private!$S$2:$T$32,2,FALSE)),"Не е избран застраховател")</f>
        <v>Не е избран застраховател</v>
      </c>
      <c r="G714" s="45"/>
      <c r="H714" s="31"/>
      <c r="I714" s="31"/>
      <c r="J714" s="31"/>
      <c r="K714" s="46"/>
      <c r="L714" s="54" t="str">
        <f t="shared" si="11"/>
        <v>Няма избран разход</v>
      </c>
    </row>
    <row r="715" spans="1:12" x14ac:dyDescent="0.25">
      <c r="A715" s="4">
        <v>713</v>
      </c>
      <c r="B715" s="15"/>
      <c r="C715" s="4" t="str">
        <f>IF(B715&gt;0,IF(ISERROR(VLOOKUP(B715,exp!$A$3:$T$2002,20,FALSE)),"Не е избран разход",VLOOKUP(B715,exp!$A$3:$T$2002,20,FALSE)),"Не е избран разход")</f>
        <v>Не е избран разход</v>
      </c>
      <c r="D715" s="32"/>
      <c r="E715" s="16"/>
      <c r="F715" s="18" t="str">
        <f>IF(E715&gt;0,IF(ISERROR(VLOOKUP(E715,private!$S$2:$T$32,2,FALSE)),"Не е избран застраховател",VLOOKUP(E715,private!$S$2:$T$32,2,FALSE)),"Не е избран застраховател")</f>
        <v>Не е избран застраховател</v>
      </c>
      <c r="G715" s="45"/>
      <c r="H715" s="31"/>
      <c r="I715" s="31"/>
      <c r="J715" s="31"/>
      <c r="K715" s="46"/>
      <c r="L715" s="54" t="str">
        <f t="shared" si="11"/>
        <v>Няма избран разход</v>
      </c>
    </row>
    <row r="716" spans="1:12" x14ac:dyDescent="0.25">
      <c r="A716" s="4">
        <v>714</v>
      </c>
      <c r="B716" s="15"/>
      <c r="C716" s="4" t="str">
        <f>IF(B716&gt;0,IF(ISERROR(VLOOKUP(B716,exp!$A$3:$T$2002,20,FALSE)),"Не е избран разход",VLOOKUP(B716,exp!$A$3:$T$2002,20,FALSE)),"Не е избран разход")</f>
        <v>Не е избран разход</v>
      </c>
      <c r="D716" s="32"/>
      <c r="E716" s="16"/>
      <c r="F716" s="18" t="str">
        <f>IF(E716&gt;0,IF(ISERROR(VLOOKUP(E716,private!$S$2:$T$32,2,FALSE)),"Не е избран застраховател",VLOOKUP(E716,private!$S$2:$T$32,2,FALSE)),"Не е избран застраховател")</f>
        <v>Не е избран застраховател</v>
      </c>
      <c r="G716" s="45"/>
      <c r="H716" s="31"/>
      <c r="I716" s="31"/>
      <c r="J716" s="31"/>
      <c r="K716" s="46"/>
      <c r="L716" s="54" t="str">
        <f t="shared" si="11"/>
        <v>Няма избран разход</v>
      </c>
    </row>
    <row r="717" spans="1:12" x14ac:dyDescent="0.25">
      <c r="A717" s="4">
        <v>715</v>
      </c>
      <c r="B717" s="15"/>
      <c r="C717" s="4" t="str">
        <f>IF(B717&gt;0,IF(ISERROR(VLOOKUP(B717,exp!$A$3:$T$2002,20,FALSE)),"Не е избран разход",VLOOKUP(B717,exp!$A$3:$T$2002,20,FALSE)),"Не е избран разход")</f>
        <v>Не е избран разход</v>
      </c>
      <c r="D717" s="32"/>
      <c r="E717" s="16"/>
      <c r="F717" s="18" t="str">
        <f>IF(E717&gt;0,IF(ISERROR(VLOOKUP(E717,private!$S$2:$T$32,2,FALSE)),"Не е избран застраховател",VLOOKUP(E717,private!$S$2:$T$32,2,FALSE)),"Не е избран застраховател")</f>
        <v>Не е избран застраховател</v>
      </c>
      <c r="G717" s="45"/>
      <c r="H717" s="31"/>
      <c r="I717" s="31"/>
      <c r="J717" s="31"/>
      <c r="K717" s="46"/>
      <c r="L717" s="54" t="str">
        <f t="shared" si="11"/>
        <v>Няма избран разход</v>
      </c>
    </row>
    <row r="718" spans="1:12" x14ac:dyDescent="0.25">
      <c r="A718" s="4">
        <v>716</v>
      </c>
      <c r="B718" s="15"/>
      <c r="C718" s="4" t="str">
        <f>IF(B718&gt;0,IF(ISERROR(VLOOKUP(B718,exp!$A$3:$T$2002,20,FALSE)),"Не е избран разход",VLOOKUP(B718,exp!$A$3:$T$2002,20,FALSE)),"Не е избран разход")</f>
        <v>Не е избран разход</v>
      </c>
      <c r="D718" s="32"/>
      <c r="E718" s="16"/>
      <c r="F718" s="18" t="str">
        <f>IF(E718&gt;0,IF(ISERROR(VLOOKUP(E718,private!$S$2:$T$32,2,FALSE)),"Не е избран застраховател",VLOOKUP(E718,private!$S$2:$T$32,2,FALSE)),"Не е избран застраховател")</f>
        <v>Не е избран застраховател</v>
      </c>
      <c r="G718" s="45"/>
      <c r="H718" s="31"/>
      <c r="I718" s="31"/>
      <c r="J718" s="31"/>
      <c r="K718" s="46"/>
      <c r="L718" s="54" t="str">
        <f t="shared" si="11"/>
        <v>Няма избран разход</v>
      </c>
    </row>
    <row r="719" spans="1:12" x14ac:dyDescent="0.25">
      <c r="A719" s="4">
        <v>717</v>
      </c>
      <c r="B719" s="15"/>
      <c r="C719" s="4" t="str">
        <f>IF(B719&gt;0,IF(ISERROR(VLOOKUP(B719,exp!$A$3:$T$2002,20,FALSE)),"Не е избран разход",VLOOKUP(B719,exp!$A$3:$T$2002,20,FALSE)),"Не е избран разход")</f>
        <v>Не е избран разход</v>
      </c>
      <c r="D719" s="32"/>
      <c r="E719" s="16"/>
      <c r="F719" s="18" t="str">
        <f>IF(E719&gt;0,IF(ISERROR(VLOOKUP(E719,private!$S$2:$T$32,2,FALSE)),"Не е избран застраховател",VLOOKUP(E719,private!$S$2:$T$32,2,FALSE)),"Не е избран застраховател")</f>
        <v>Не е избран застраховател</v>
      </c>
      <c r="G719" s="45"/>
      <c r="H719" s="31"/>
      <c r="I719" s="31"/>
      <c r="J719" s="31"/>
      <c r="K719" s="46"/>
      <c r="L719" s="54" t="str">
        <f t="shared" si="11"/>
        <v>Няма избран разход</v>
      </c>
    </row>
    <row r="720" spans="1:12" x14ac:dyDescent="0.25">
      <c r="A720" s="4">
        <v>718</v>
      </c>
      <c r="B720" s="15"/>
      <c r="C720" s="4" t="str">
        <f>IF(B720&gt;0,IF(ISERROR(VLOOKUP(B720,exp!$A$3:$T$2002,20,FALSE)),"Не е избран разход",VLOOKUP(B720,exp!$A$3:$T$2002,20,FALSE)),"Не е избран разход")</f>
        <v>Не е избран разход</v>
      </c>
      <c r="D720" s="32"/>
      <c r="E720" s="16"/>
      <c r="F720" s="18" t="str">
        <f>IF(E720&gt;0,IF(ISERROR(VLOOKUP(E720,private!$S$2:$T$32,2,FALSE)),"Не е избран застраховател",VLOOKUP(E720,private!$S$2:$T$32,2,FALSE)),"Не е избран застраховател")</f>
        <v>Не е избран застраховател</v>
      </c>
      <c r="G720" s="45"/>
      <c r="H720" s="31"/>
      <c r="I720" s="31"/>
      <c r="J720" s="31"/>
      <c r="K720" s="46"/>
      <c r="L720" s="54" t="str">
        <f t="shared" si="11"/>
        <v>Няма избран разход</v>
      </c>
    </row>
    <row r="721" spans="1:12" x14ac:dyDescent="0.25">
      <c r="A721" s="4">
        <v>719</v>
      </c>
      <c r="B721" s="15"/>
      <c r="C721" s="4" t="str">
        <f>IF(B721&gt;0,IF(ISERROR(VLOOKUP(B721,exp!$A$3:$T$2002,20,FALSE)),"Не е избран разход",VLOOKUP(B721,exp!$A$3:$T$2002,20,FALSE)),"Не е избран разход")</f>
        <v>Не е избран разход</v>
      </c>
      <c r="D721" s="32"/>
      <c r="E721" s="16"/>
      <c r="F721" s="18" t="str">
        <f>IF(E721&gt;0,IF(ISERROR(VLOOKUP(E721,private!$S$2:$T$32,2,FALSE)),"Не е избран застраховател",VLOOKUP(E721,private!$S$2:$T$32,2,FALSE)),"Не е избран застраховател")</f>
        <v>Не е избран застраховател</v>
      </c>
      <c r="G721" s="45"/>
      <c r="H721" s="31"/>
      <c r="I721" s="31"/>
      <c r="J721" s="31"/>
      <c r="K721" s="46"/>
      <c r="L721" s="54" t="str">
        <f t="shared" si="11"/>
        <v>Няма избран разход</v>
      </c>
    </row>
    <row r="722" spans="1:12" x14ac:dyDescent="0.25">
      <c r="A722" s="4">
        <v>720</v>
      </c>
      <c r="B722" s="15"/>
      <c r="C722" s="4" t="str">
        <f>IF(B722&gt;0,IF(ISERROR(VLOOKUP(B722,exp!$A$3:$T$2002,20,FALSE)),"Не е избран разход",VLOOKUP(B722,exp!$A$3:$T$2002,20,FALSE)),"Не е избран разход")</f>
        <v>Не е избран разход</v>
      </c>
      <c r="D722" s="32"/>
      <c r="E722" s="16"/>
      <c r="F722" s="18" t="str">
        <f>IF(E722&gt;0,IF(ISERROR(VLOOKUP(E722,private!$S$2:$T$32,2,FALSE)),"Не е избран застраховател",VLOOKUP(E722,private!$S$2:$T$32,2,FALSE)),"Не е избран застраховател")</f>
        <v>Не е избран застраховател</v>
      </c>
      <c r="G722" s="45"/>
      <c r="H722" s="31"/>
      <c r="I722" s="31"/>
      <c r="J722" s="31"/>
      <c r="K722" s="46"/>
      <c r="L722" s="54" t="str">
        <f t="shared" si="11"/>
        <v>Няма избран разход</v>
      </c>
    </row>
    <row r="723" spans="1:12" x14ac:dyDescent="0.25">
      <c r="A723" s="4">
        <v>721</v>
      </c>
      <c r="B723" s="15"/>
      <c r="C723" s="4" t="str">
        <f>IF(B723&gt;0,IF(ISERROR(VLOOKUP(B723,exp!$A$3:$T$2002,20,FALSE)),"Не е избран разход",VLOOKUP(B723,exp!$A$3:$T$2002,20,FALSE)),"Не е избран разход")</f>
        <v>Не е избран разход</v>
      </c>
      <c r="D723" s="32"/>
      <c r="E723" s="16"/>
      <c r="F723" s="18" t="str">
        <f>IF(E723&gt;0,IF(ISERROR(VLOOKUP(E723,private!$S$2:$T$32,2,FALSE)),"Не е избран застраховател",VLOOKUP(E723,private!$S$2:$T$32,2,FALSE)),"Не е избран застраховател")</f>
        <v>Не е избран застраховател</v>
      </c>
      <c r="G723" s="45"/>
      <c r="H723" s="31"/>
      <c r="I723" s="31"/>
      <c r="J723" s="31"/>
      <c r="K723" s="46"/>
      <c r="L723" s="54" t="str">
        <f t="shared" si="11"/>
        <v>Няма избран разход</v>
      </c>
    </row>
    <row r="724" spans="1:12" x14ac:dyDescent="0.25">
      <c r="A724" s="4">
        <v>722</v>
      </c>
      <c r="B724" s="15"/>
      <c r="C724" s="4" t="str">
        <f>IF(B724&gt;0,IF(ISERROR(VLOOKUP(B724,exp!$A$3:$T$2002,20,FALSE)),"Не е избран разход",VLOOKUP(B724,exp!$A$3:$T$2002,20,FALSE)),"Не е избран разход")</f>
        <v>Не е избран разход</v>
      </c>
      <c r="D724" s="32"/>
      <c r="E724" s="16"/>
      <c r="F724" s="18" t="str">
        <f>IF(E724&gt;0,IF(ISERROR(VLOOKUP(E724,private!$S$2:$T$32,2,FALSE)),"Не е избран застраховател",VLOOKUP(E724,private!$S$2:$T$32,2,FALSE)),"Не е избран застраховател")</f>
        <v>Не е избран застраховател</v>
      </c>
      <c r="G724" s="45"/>
      <c r="H724" s="31"/>
      <c r="I724" s="31"/>
      <c r="J724" s="31"/>
      <c r="K724" s="46"/>
      <c r="L724" s="54" t="str">
        <f t="shared" si="11"/>
        <v>Няма избран разход</v>
      </c>
    </row>
    <row r="725" spans="1:12" x14ac:dyDescent="0.25">
      <c r="A725" s="4">
        <v>723</v>
      </c>
      <c r="B725" s="15"/>
      <c r="C725" s="4" t="str">
        <f>IF(B725&gt;0,IF(ISERROR(VLOOKUP(B725,exp!$A$3:$T$2002,20,FALSE)),"Не е избран разход",VLOOKUP(B725,exp!$A$3:$T$2002,20,FALSE)),"Не е избран разход")</f>
        <v>Не е избран разход</v>
      </c>
      <c r="D725" s="32"/>
      <c r="E725" s="16"/>
      <c r="F725" s="18" t="str">
        <f>IF(E725&gt;0,IF(ISERROR(VLOOKUP(E725,private!$S$2:$T$32,2,FALSE)),"Не е избран застраховател",VLOOKUP(E725,private!$S$2:$T$32,2,FALSE)),"Не е избран застраховател")</f>
        <v>Не е избран застраховател</v>
      </c>
      <c r="G725" s="45"/>
      <c r="H725" s="31"/>
      <c r="I725" s="31"/>
      <c r="J725" s="31"/>
      <c r="K725" s="46"/>
      <c r="L725" s="54" t="str">
        <f t="shared" si="11"/>
        <v>Няма избран разход</v>
      </c>
    </row>
    <row r="726" spans="1:12" x14ac:dyDescent="0.25">
      <c r="A726" s="4">
        <v>724</v>
      </c>
      <c r="B726" s="15"/>
      <c r="C726" s="4" t="str">
        <f>IF(B726&gt;0,IF(ISERROR(VLOOKUP(B726,exp!$A$3:$T$2002,20,FALSE)),"Не е избран разход",VLOOKUP(B726,exp!$A$3:$T$2002,20,FALSE)),"Не е избран разход")</f>
        <v>Не е избран разход</v>
      </c>
      <c r="D726" s="32"/>
      <c r="E726" s="16"/>
      <c r="F726" s="18" t="str">
        <f>IF(E726&gt;0,IF(ISERROR(VLOOKUP(E726,private!$S$2:$T$32,2,FALSE)),"Не е избран застраховател",VLOOKUP(E726,private!$S$2:$T$32,2,FALSE)),"Не е избран застраховател")</f>
        <v>Не е избран застраховател</v>
      </c>
      <c r="G726" s="45"/>
      <c r="H726" s="31"/>
      <c r="I726" s="31"/>
      <c r="J726" s="31"/>
      <c r="K726" s="46"/>
      <c r="L726" s="54" t="str">
        <f t="shared" si="11"/>
        <v>Няма избран разход</v>
      </c>
    </row>
    <row r="727" spans="1:12" x14ac:dyDescent="0.25">
      <c r="A727" s="4">
        <v>725</v>
      </c>
      <c r="B727" s="15"/>
      <c r="C727" s="4" t="str">
        <f>IF(B727&gt;0,IF(ISERROR(VLOOKUP(B727,exp!$A$3:$T$2002,20,FALSE)),"Не е избран разход",VLOOKUP(B727,exp!$A$3:$T$2002,20,FALSE)),"Не е избран разход")</f>
        <v>Не е избран разход</v>
      </c>
      <c r="D727" s="32"/>
      <c r="E727" s="16"/>
      <c r="F727" s="18" t="str">
        <f>IF(E727&gt;0,IF(ISERROR(VLOOKUP(E727,private!$S$2:$T$32,2,FALSE)),"Не е избран застраховател",VLOOKUP(E727,private!$S$2:$T$32,2,FALSE)),"Не е избран застраховател")</f>
        <v>Не е избран застраховател</v>
      </c>
      <c r="G727" s="45"/>
      <c r="H727" s="31"/>
      <c r="I727" s="31"/>
      <c r="J727" s="31"/>
      <c r="K727" s="46"/>
      <c r="L727" s="54" t="str">
        <f t="shared" si="11"/>
        <v>Няма избран разход</v>
      </c>
    </row>
    <row r="728" spans="1:12" x14ac:dyDescent="0.25">
      <c r="A728" s="4">
        <v>726</v>
      </c>
      <c r="B728" s="15"/>
      <c r="C728" s="4" t="str">
        <f>IF(B728&gt;0,IF(ISERROR(VLOOKUP(B728,exp!$A$3:$T$2002,20,FALSE)),"Не е избран разход",VLOOKUP(B728,exp!$A$3:$T$2002,20,FALSE)),"Не е избран разход")</f>
        <v>Не е избран разход</v>
      </c>
      <c r="D728" s="32"/>
      <c r="E728" s="16"/>
      <c r="F728" s="18" t="str">
        <f>IF(E728&gt;0,IF(ISERROR(VLOOKUP(E728,private!$S$2:$T$32,2,FALSE)),"Не е избран застраховател",VLOOKUP(E728,private!$S$2:$T$32,2,FALSE)),"Не е избран застраховател")</f>
        <v>Не е избран застраховател</v>
      </c>
      <c r="G728" s="45"/>
      <c r="H728" s="31"/>
      <c r="I728" s="31"/>
      <c r="J728" s="31"/>
      <c r="K728" s="46"/>
      <c r="L728" s="54" t="str">
        <f t="shared" si="11"/>
        <v>Няма избран разход</v>
      </c>
    </row>
    <row r="729" spans="1:12" x14ac:dyDescent="0.25">
      <c r="A729" s="4">
        <v>727</v>
      </c>
      <c r="B729" s="15"/>
      <c r="C729" s="4" t="str">
        <f>IF(B729&gt;0,IF(ISERROR(VLOOKUP(B729,exp!$A$3:$T$2002,20,FALSE)),"Не е избран разход",VLOOKUP(B729,exp!$A$3:$T$2002,20,FALSE)),"Не е избран разход")</f>
        <v>Не е избран разход</v>
      </c>
      <c r="D729" s="32"/>
      <c r="E729" s="16"/>
      <c r="F729" s="18" t="str">
        <f>IF(E729&gt;0,IF(ISERROR(VLOOKUP(E729,private!$S$2:$T$32,2,FALSE)),"Не е избран застраховател",VLOOKUP(E729,private!$S$2:$T$32,2,FALSE)),"Не е избран застраховател")</f>
        <v>Не е избран застраховател</v>
      </c>
      <c r="G729" s="45"/>
      <c r="H729" s="31"/>
      <c r="I729" s="31"/>
      <c r="J729" s="31"/>
      <c r="K729" s="46"/>
      <c r="L729" s="54" t="str">
        <f t="shared" si="11"/>
        <v>Няма избран разход</v>
      </c>
    </row>
    <row r="730" spans="1:12" x14ac:dyDescent="0.25">
      <c r="A730" s="4">
        <v>728</v>
      </c>
      <c r="B730" s="15"/>
      <c r="C730" s="4" t="str">
        <f>IF(B730&gt;0,IF(ISERROR(VLOOKUP(B730,exp!$A$3:$T$2002,20,FALSE)),"Не е избран разход",VLOOKUP(B730,exp!$A$3:$T$2002,20,FALSE)),"Не е избран разход")</f>
        <v>Не е избран разход</v>
      </c>
      <c r="D730" s="32"/>
      <c r="E730" s="16"/>
      <c r="F730" s="18" t="str">
        <f>IF(E730&gt;0,IF(ISERROR(VLOOKUP(E730,private!$S$2:$T$32,2,FALSE)),"Не е избран застраховател",VLOOKUP(E730,private!$S$2:$T$32,2,FALSE)),"Не е избран застраховател")</f>
        <v>Не е избран застраховател</v>
      </c>
      <c r="G730" s="45"/>
      <c r="H730" s="31"/>
      <c r="I730" s="31"/>
      <c r="J730" s="31"/>
      <c r="K730" s="46"/>
      <c r="L730" s="54" t="str">
        <f t="shared" si="11"/>
        <v>Няма избран разход</v>
      </c>
    </row>
    <row r="731" spans="1:12" x14ac:dyDescent="0.25">
      <c r="A731" s="4">
        <v>729</v>
      </c>
      <c r="B731" s="15"/>
      <c r="C731" s="4" t="str">
        <f>IF(B731&gt;0,IF(ISERROR(VLOOKUP(B731,exp!$A$3:$T$2002,20,FALSE)),"Не е избран разход",VLOOKUP(B731,exp!$A$3:$T$2002,20,FALSE)),"Не е избран разход")</f>
        <v>Не е избран разход</v>
      </c>
      <c r="D731" s="32"/>
      <c r="E731" s="16"/>
      <c r="F731" s="18" t="str">
        <f>IF(E731&gt;0,IF(ISERROR(VLOOKUP(E731,private!$S$2:$T$32,2,FALSE)),"Не е избран застраховател",VLOOKUP(E731,private!$S$2:$T$32,2,FALSE)),"Не е избран застраховател")</f>
        <v>Не е избран застраховател</v>
      </c>
      <c r="G731" s="45"/>
      <c r="H731" s="31"/>
      <c r="I731" s="31"/>
      <c r="J731" s="31"/>
      <c r="K731" s="46"/>
      <c r="L731" s="54" t="str">
        <f t="shared" si="11"/>
        <v>Няма избран разход</v>
      </c>
    </row>
    <row r="732" spans="1:12" x14ac:dyDescent="0.25">
      <c r="A732" s="4">
        <v>730</v>
      </c>
      <c r="B732" s="15"/>
      <c r="C732" s="4" t="str">
        <f>IF(B732&gt;0,IF(ISERROR(VLOOKUP(B732,exp!$A$3:$T$2002,20,FALSE)),"Не е избран разход",VLOOKUP(B732,exp!$A$3:$T$2002,20,FALSE)),"Не е избран разход")</f>
        <v>Не е избран разход</v>
      </c>
      <c r="D732" s="32"/>
      <c r="E732" s="16"/>
      <c r="F732" s="18" t="str">
        <f>IF(E732&gt;0,IF(ISERROR(VLOOKUP(E732,private!$S$2:$T$32,2,FALSE)),"Не е избран застраховател",VLOOKUP(E732,private!$S$2:$T$32,2,FALSE)),"Не е избран застраховател")</f>
        <v>Не е избран застраховател</v>
      </c>
      <c r="G732" s="45"/>
      <c r="H732" s="31"/>
      <c r="I732" s="31"/>
      <c r="J732" s="31"/>
      <c r="K732" s="46"/>
      <c r="L732" s="54" t="str">
        <f t="shared" si="11"/>
        <v>Няма избран разход</v>
      </c>
    </row>
    <row r="733" spans="1:12" x14ac:dyDescent="0.25">
      <c r="A733" s="4">
        <v>731</v>
      </c>
      <c r="B733" s="15"/>
      <c r="C733" s="4" t="str">
        <f>IF(B733&gt;0,IF(ISERROR(VLOOKUP(B733,exp!$A$3:$T$2002,20,FALSE)),"Не е избран разход",VLOOKUP(B733,exp!$A$3:$T$2002,20,FALSE)),"Не е избран разход")</f>
        <v>Не е избран разход</v>
      </c>
      <c r="D733" s="32"/>
      <c r="E733" s="16"/>
      <c r="F733" s="18" t="str">
        <f>IF(E733&gt;0,IF(ISERROR(VLOOKUP(E733,private!$S$2:$T$32,2,FALSE)),"Не е избран застраховател",VLOOKUP(E733,private!$S$2:$T$32,2,FALSE)),"Не е избран застраховател")</f>
        <v>Не е избран застраховател</v>
      </c>
      <c r="G733" s="45"/>
      <c r="H733" s="31"/>
      <c r="I733" s="31"/>
      <c r="J733" s="31"/>
      <c r="K733" s="46"/>
      <c r="L733" s="54" t="str">
        <f t="shared" si="11"/>
        <v>Няма избран разход</v>
      </c>
    </row>
    <row r="734" spans="1:12" x14ac:dyDescent="0.25">
      <c r="A734" s="4">
        <v>732</v>
      </c>
      <c r="B734" s="15"/>
      <c r="C734" s="4" t="str">
        <f>IF(B734&gt;0,IF(ISERROR(VLOOKUP(B734,exp!$A$3:$T$2002,20,FALSE)),"Не е избран разход",VLOOKUP(B734,exp!$A$3:$T$2002,20,FALSE)),"Не е избран разход")</f>
        <v>Не е избран разход</v>
      </c>
      <c r="D734" s="32"/>
      <c r="E734" s="16"/>
      <c r="F734" s="18" t="str">
        <f>IF(E734&gt;0,IF(ISERROR(VLOOKUP(E734,private!$S$2:$T$32,2,FALSE)),"Не е избран застраховател",VLOOKUP(E734,private!$S$2:$T$32,2,FALSE)),"Не е избран застраховател")</f>
        <v>Не е избран застраховател</v>
      </c>
      <c r="G734" s="45"/>
      <c r="H734" s="31"/>
      <c r="I734" s="31"/>
      <c r="J734" s="31"/>
      <c r="K734" s="46"/>
      <c r="L734" s="54" t="str">
        <f t="shared" si="11"/>
        <v>Няма избран разход</v>
      </c>
    </row>
    <row r="735" spans="1:12" x14ac:dyDescent="0.25">
      <c r="A735" s="4">
        <v>733</v>
      </c>
      <c r="B735" s="15"/>
      <c r="C735" s="4" t="str">
        <f>IF(B735&gt;0,IF(ISERROR(VLOOKUP(B735,exp!$A$3:$T$2002,20,FALSE)),"Не е избран разход",VLOOKUP(B735,exp!$A$3:$T$2002,20,FALSE)),"Не е избран разход")</f>
        <v>Не е избран разход</v>
      </c>
      <c r="D735" s="32"/>
      <c r="E735" s="16"/>
      <c r="F735" s="18" t="str">
        <f>IF(E735&gt;0,IF(ISERROR(VLOOKUP(E735,private!$S$2:$T$32,2,FALSE)),"Не е избран застраховател",VLOOKUP(E735,private!$S$2:$T$32,2,FALSE)),"Не е избран застраховател")</f>
        <v>Не е избран застраховател</v>
      </c>
      <c r="G735" s="45"/>
      <c r="H735" s="31"/>
      <c r="I735" s="31"/>
      <c r="J735" s="31"/>
      <c r="K735" s="46"/>
      <c r="L735" s="54" t="str">
        <f t="shared" si="11"/>
        <v>Няма избран разход</v>
      </c>
    </row>
    <row r="736" spans="1:12" x14ac:dyDescent="0.25">
      <c r="A736" s="4">
        <v>734</v>
      </c>
      <c r="B736" s="15"/>
      <c r="C736" s="4" t="str">
        <f>IF(B736&gt;0,IF(ISERROR(VLOOKUP(B736,exp!$A$3:$T$2002,20,FALSE)),"Не е избран разход",VLOOKUP(B736,exp!$A$3:$T$2002,20,FALSE)),"Не е избран разход")</f>
        <v>Не е избран разход</v>
      </c>
      <c r="D736" s="32"/>
      <c r="E736" s="16"/>
      <c r="F736" s="18" t="str">
        <f>IF(E736&gt;0,IF(ISERROR(VLOOKUP(E736,private!$S$2:$T$32,2,FALSE)),"Не е избран застраховател",VLOOKUP(E736,private!$S$2:$T$32,2,FALSE)),"Не е избран застраховател")</f>
        <v>Не е избран застраховател</v>
      </c>
      <c r="G736" s="45"/>
      <c r="H736" s="31"/>
      <c r="I736" s="31"/>
      <c r="J736" s="31"/>
      <c r="K736" s="46"/>
      <c r="L736" s="54" t="str">
        <f t="shared" si="11"/>
        <v>Няма избран разход</v>
      </c>
    </row>
    <row r="737" spans="1:12" x14ac:dyDescent="0.25">
      <c r="A737" s="4">
        <v>735</v>
      </c>
      <c r="B737" s="15"/>
      <c r="C737" s="4" t="str">
        <f>IF(B737&gt;0,IF(ISERROR(VLOOKUP(B737,exp!$A$3:$T$2002,20,FALSE)),"Не е избран разход",VLOOKUP(B737,exp!$A$3:$T$2002,20,FALSE)),"Не е избран разход")</f>
        <v>Не е избран разход</v>
      </c>
      <c r="D737" s="32"/>
      <c r="E737" s="16"/>
      <c r="F737" s="18" t="str">
        <f>IF(E737&gt;0,IF(ISERROR(VLOOKUP(E737,private!$S$2:$T$32,2,FALSE)),"Не е избран застраховател",VLOOKUP(E737,private!$S$2:$T$32,2,FALSE)),"Не е избран застраховател")</f>
        <v>Не е избран застраховател</v>
      </c>
      <c r="G737" s="45"/>
      <c r="H737" s="31"/>
      <c r="I737" s="31"/>
      <c r="J737" s="31"/>
      <c r="K737" s="46"/>
      <c r="L737" s="54" t="str">
        <f t="shared" si="11"/>
        <v>Няма избран разход</v>
      </c>
    </row>
    <row r="738" spans="1:12" x14ac:dyDescent="0.25">
      <c r="A738" s="4">
        <v>736</v>
      </c>
      <c r="B738" s="15"/>
      <c r="C738" s="4" t="str">
        <f>IF(B738&gt;0,IF(ISERROR(VLOOKUP(B738,exp!$A$3:$T$2002,20,FALSE)),"Не е избран разход",VLOOKUP(B738,exp!$A$3:$T$2002,20,FALSE)),"Не е избран разход")</f>
        <v>Не е избран разход</v>
      </c>
      <c r="D738" s="32"/>
      <c r="E738" s="16"/>
      <c r="F738" s="18" t="str">
        <f>IF(E738&gt;0,IF(ISERROR(VLOOKUP(E738,private!$S$2:$T$32,2,FALSE)),"Не е избран застраховател",VLOOKUP(E738,private!$S$2:$T$32,2,FALSE)),"Не е избран застраховател")</f>
        <v>Не е избран застраховател</v>
      </c>
      <c r="G738" s="45"/>
      <c r="H738" s="31"/>
      <c r="I738" s="31"/>
      <c r="J738" s="31"/>
      <c r="K738" s="46"/>
      <c r="L738" s="54" t="str">
        <f t="shared" si="11"/>
        <v>Няма избран разход</v>
      </c>
    </row>
    <row r="739" spans="1:12" x14ac:dyDescent="0.25">
      <c r="A739" s="4">
        <v>737</v>
      </c>
      <c r="B739" s="15"/>
      <c r="C739" s="4" t="str">
        <f>IF(B739&gt;0,IF(ISERROR(VLOOKUP(B739,exp!$A$3:$T$2002,20,FALSE)),"Не е избран разход",VLOOKUP(B739,exp!$A$3:$T$2002,20,FALSE)),"Не е избран разход")</f>
        <v>Не е избран разход</v>
      </c>
      <c r="D739" s="32"/>
      <c r="E739" s="16"/>
      <c r="F739" s="18" t="str">
        <f>IF(E739&gt;0,IF(ISERROR(VLOOKUP(E739,private!$S$2:$T$32,2,FALSE)),"Не е избран застраховател",VLOOKUP(E739,private!$S$2:$T$32,2,FALSE)),"Не е избран застраховател")</f>
        <v>Не е избран застраховател</v>
      </c>
      <c r="G739" s="45"/>
      <c r="H739" s="31"/>
      <c r="I739" s="31"/>
      <c r="J739" s="31"/>
      <c r="K739" s="46"/>
      <c r="L739" s="54" t="str">
        <f t="shared" si="11"/>
        <v>Няма избран разход</v>
      </c>
    </row>
    <row r="740" spans="1:12" x14ac:dyDescent="0.25">
      <c r="A740" s="4">
        <v>738</v>
      </c>
      <c r="B740" s="15"/>
      <c r="C740" s="4" t="str">
        <f>IF(B740&gt;0,IF(ISERROR(VLOOKUP(B740,exp!$A$3:$T$2002,20,FALSE)),"Не е избран разход",VLOOKUP(B740,exp!$A$3:$T$2002,20,FALSE)),"Не е избран разход")</f>
        <v>Не е избран разход</v>
      </c>
      <c r="D740" s="32"/>
      <c r="E740" s="16"/>
      <c r="F740" s="18" t="str">
        <f>IF(E740&gt;0,IF(ISERROR(VLOOKUP(E740,private!$S$2:$T$32,2,FALSE)),"Не е избран застраховател",VLOOKUP(E740,private!$S$2:$T$32,2,FALSE)),"Не е избран застраховател")</f>
        <v>Не е избран застраховател</v>
      </c>
      <c r="G740" s="45"/>
      <c r="H740" s="31"/>
      <c r="I740" s="31"/>
      <c r="J740" s="31"/>
      <c r="K740" s="46"/>
      <c r="L740" s="54" t="str">
        <f t="shared" si="11"/>
        <v>Няма избран разход</v>
      </c>
    </row>
    <row r="741" spans="1:12" x14ac:dyDescent="0.25">
      <c r="A741" s="4">
        <v>739</v>
      </c>
      <c r="B741" s="15"/>
      <c r="C741" s="4" t="str">
        <f>IF(B741&gt;0,IF(ISERROR(VLOOKUP(B741,exp!$A$3:$T$2002,20,FALSE)),"Не е избран разход",VLOOKUP(B741,exp!$A$3:$T$2002,20,FALSE)),"Не е избран разход")</f>
        <v>Не е избран разход</v>
      </c>
      <c r="D741" s="32"/>
      <c r="E741" s="16"/>
      <c r="F741" s="18" t="str">
        <f>IF(E741&gt;0,IF(ISERROR(VLOOKUP(E741,private!$S$2:$T$32,2,FALSE)),"Не е избран застраховател",VLOOKUP(E741,private!$S$2:$T$32,2,FALSE)),"Не е избран застраховател")</f>
        <v>Не е избран застраховател</v>
      </c>
      <c r="G741" s="45"/>
      <c r="H741" s="31"/>
      <c r="I741" s="31"/>
      <c r="J741" s="31"/>
      <c r="K741" s="46"/>
      <c r="L741" s="54" t="str">
        <f t="shared" si="11"/>
        <v>Няма избран разход</v>
      </c>
    </row>
    <row r="742" spans="1:12" x14ac:dyDescent="0.25">
      <c r="A742" s="4">
        <v>740</v>
      </c>
      <c r="B742" s="15"/>
      <c r="C742" s="4" t="str">
        <f>IF(B742&gt;0,IF(ISERROR(VLOOKUP(B742,exp!$A$3:$T$2002,20,FALSE)),"Не е избран разход",VLOOKUP(B742,exp!$A$3:$T$2002,20,FALSE)),"Не е избран разход")</f>
        <v>Не е избран разход</v>
      </c>
      <c r="D742" s="32"/>
      <c r="E742" s="16"/>
      <c r="F742" s="18" t="str">
        <f>IF(E742&gt;0,IF(ISERROR(VLOOKUP(E742,private!$S$2:$T$32,2,FALSE)),"Не е избран застраховател",VLOOKUP(E742,private!$S$2:$T$32,2,FALSE)),"Не е избран застраховател")</f>
        <v>Не е избран застраховател</v>
      </c>
      <c r="G742" s="45"/>
      <c r="H742" s="31"/>
      <c r="I742" s="31"/>
      <c r="J742" s="31"/>
      <c r="K742" s="46"/>
      <c r="L742" s="54" t="str">
        <f t="shared" si="11"/>
        <v>Няма избран разход</v>
      </c>
    </row>
    <row r="743" spans="1:12" x14ac:dyDescent="0.25">
      <c r="A743" s="4">
        <v>741</v>
      </c>
      <c r="B743" s="15"/>
      <c r="C743" s="4" t="str">
        <f>IF(B743&gt;0,IF(ISERROR(VLOOKUP(B743,exp!$A$3:$T$2002,20,FALSE)),"Не е избран разход",VLOOKUP(B743,exp!$A$3:$T$2002,20,FALSE)),"Не е избран разход")</f>
        <v>Не е избран разход</v>
      </c>
      <c r="D743" s="32"/>
      <c r="E743" s="16"/>
      <c r="F743" s="18" t="str">
        <f>IF(E743&gt;0,IF(ISERROR(VLOOKUP(E743,private!$S$2:$T$32,2,FALSE)),"Не е избран застраховател",VLOOKUP(E743,private!$S$2:$T$32,2,FALSE)),"Не е избран застраховател")</f>
        <v>Не е избран застраховател</v>
      </c>
      <c r="G743" s="45"/>
      <c r="H743" s="31"/>
      <c r="I743" s="31"/>
      <c r="J743" s="31"/>
      <c r="K743" s="46"/>
      <c r="L743" s="54" t="str">
        <f t="shared" si="11"/>
        <v>Няма избран разход</v>
      </c>
    </row>
    <row r="744" spans="1:12" x14ac:dyDescent="0.25">
      <c r="A744" s="4">
        <v>742</v>
      </c>
      <c r="B744" s="15"/>
      <c r="C744" s="4" t="str">
        <f>IF(B744&gt;0,IF(ISERROR(VLOOKUP(B744,exp!$A$3:$T$2002,20,FALSE)),"Не е избран разход",VLOOKUP(B744,exp!$A$3:$T$2002,20,FALSE)),"Не е избран разход")</f>
        <v>Не е избран разход</v>
      </c>
      <c r="D744" s="32"/>
      <c r="E744" s="16"/>
      <c r="F744" s="18" t="str">
        <f>IF(E744&gt;0,IF(ISERROR(VLOOKUP(E744,private!$S$2:$T$32,2,FALSE)),"Не е избран застраховател",VLOOKUP(E744,private!$S$2:$T$32,2,FALSE)),"Не е избран застраховател")</f>
        <v>Не е избран застраховател</v>
      </c>
      <c r="G744" s="45"/>
      <c r="H744" s="31"/>
      <c r="I744" s="31"/>
      <c r="J744" s="31"/>
      <c r="K744" s="46"/>
      <c r="L744" s="54" t="str">
        <f t="shared" si="11"/>
        <v>Няма избран разход</v>
      </c>
    </row>
    <row r="745" spans="1:12" x14ac:dyDescent="0.25">
      <c r="A745" s="4">
        <v>743</v>
      </c>
      <c r="B745" s="15"/>
      <c r="C745" s="4" t="str">
        <f>IF(B745&gt;0,IF(ISERROR(VLOOKUP(B745,exp!$A$3:$T$2002,20,FALSE)),"Не е избран разход",VLOOKUP(B745,exp!$A$3:$T$2002,20,FALSE)),"Не е избран разход")</f>
        <v>Не е избран разход</v>
      </c>
      <c r="D745" s="32"/>
      <c r="E745" s="16"/>
      <c r="F745" s="18" t="str">
        <f>IF(E745&gt;0,IF(ISERROR(VLOOKUP(E745,private!$S$2:$T$32,2,FALSE)),"Не е избран застраховател",VLOOKUP(E745,private!$S$2:$T$32,2,FALSE)),"Не е избран застраховател")</f>
        <v>Не е избран застраховател</v>
      </c>
      <c r="G745" s="45"/>
      <c r="H745" s="31"/>
      <c r="I745" s="31"/>
      <c r="J745" s="31"/>
      <c r="K745" s="46"/>
      <c r="L745" s="54" t="str">
        <f t="shared" si="11"/>
        <v>Няма избран разход</v>
      </c>
    </row>
    <row r="746" spans="1:12" x14ac:dyDescent="0.25">
      <c r="A746" s="4">
        <v>744</v>
      </c>
      <c r="B746" s="15"/>
      <c r="C746" s="4" t="str">
        <f>IF(B746&gt;0,IF(ISERROR(VLOOKUP(B746,exp!$A$3:$T$2002,20,FALSE)),"Не е избран разход",VLOOKUP(B746,exp!$A$3:$T$2002,20,FALSE)),"Не е избран разход")</f>
        <v>Не е избран разход</v>
      </c>
      <c r="D746" s="32"/>
      <c r="E746" s="16"/>
      <c r="F746" s="18" t="str">
        <f>IF(E746&gt;0,IF(ISERROR(VLOOKUP(E746,private!$S$2:$T$32,2,FALSE)),"Не е избран застраховател",VLOOKUP(E746,private!$S$2:$T$32,2,FALSE)),"Не е избран застраховател")</f>
        <v>Не е избран застраховател</v>
      </c>
      <c r="G746" s="45"/>
      <c r="H746" s="31"/>
      <c r="I746" s="31"/>
      <c r="J746" s="31"/>
      <c r="K746" s="46"/>
      <c r="L746" s="54" t="str">
        <f t="shared" si="11"/>
        <v>Няма избран разход</v>
      </c>
    </row>
    <row r="747" spans="1:12" x14ac:dyDescent="0.25">
      <c r="A747" s="4">
        <v>745</v>
      </c>
      <c r="B747" s="15"/>
      <c r="C747" s="4" t="str">
        <f>IF(B747&gt;0,IF(ISERROR(VLOOKUP(B747,exp!$A$3:$T$2002,20,FALSE)),"Не е избран разход",VLOOKUP(B747,exp!$A$3:$T$2002,20,FALSE)),"Не е избран разход")</f>
        <v>Не е избран разход</v>
      </c>
      <c r="D747" s="32"/>
      <c r="E747" s="16"/>
      <c r="F747" s="18" t="str">
        <f>IF(E747&gt;0,IF(ISERROR(VLOOKUP(E747,private!$S$2:$T$32,2,FALSE)),"Не е избран застраховател",VLOOKUP(E747,private!$S$2:$T$32,2,FALSE)),"Не е избран застраховател")</f>
        <v>Не е избран застраховател</v>
      </c>
      <c r="G747" s="45"/>
      <c r="H747" s="31"/>
      <c r="I747" s="31"/>
      <c r="J747" s="31"/>
      <c r="K747" s="46"/>
      <c r="L747" s="54" t="str">
        <f t="shared" si="11"/>
        <v>Няма избран разход</v>
      </c>
    </row>
    <row r="748" spans="1:12" x14ac:dyDescent="0.25">
      <c r="A748" s="4">
        <v>746</v>
      </c>
      <c r="B748" s="15"/>
      <c r="C748" s="4" t="str">
        <f>IF(B748&gt;0,IF(ISERROR(VLOOKUP(B748,exp!$A$3:$T$2002,20,FALSE)),"Не е избран разход",VLOOKUP(B748,exp!$A$3:$T$2002,20,FALSE)),"Не е избран разход")</f>
        <v>Не е избран разход</v>
      </c>
      <c r="D748" s="32"/>
      <c r="E748" s="16"/>
      <c r="F748" s="18" t="str">
        <f>IF(E748&gt;0,IF(ISERROR(VLOOKUP(E748,private!$S$2:$T$32,2,FALSE)),"Не е избран застраховател",VLOOKUP(E748,private!$S$2:$T$32,2,FALSE)),"Не е избран застраховател")</f>
        <v>Не е избран застраховател</v>
      </c>
      <c r="G748" s="45"/>
      <c r="H748" s="31"/>
      <c r="I748" s="31"/>
      <c r="J748" s="31"/>
      <c r="K748" s="46"/>
      <c r="L748" s="54" t="str">
        <f t="shared" si="11"/>
        <v>Няма избран разход</v>
      </c>
    </row>
    <row r="749" spans="1:12" x14ac:dyDescent="0.25">
      <c r="A749" s="4">
        <v>747</v>
      </c>
      <c r="B749" s="15"/>
      <c r="C749" s="4" t="str">
        <f>IF(B749&gt;0,IF(ISERROR(VLOOKUP(B749,exp!$A$3:$T$2002,20,FALSE)),"Не е избран разход",VLOOKUP(B749,exp!$A$3:$T$2002,20,FALSE)),"Не е избран разход")</f>
        <v>Не е избран разход</v>
      </c>
      <c r="D749" s="32"/>
      <c r="E749" s="16"/>
      <c r="F749" s="18" t="str">
        <f>IF(E749&gt;0,IF(ISERROR(VLOOKUP(E749,private!$S$2:$T$32,2,FALSE)),"Не е избран застраховател",VLOOKUP(E749,private!$S$2:$T$32,2,FALSE)),"Не е избран застраховател")</f>
        <v>Не е избран застраховател</v>
      </c>
      <c r="G749" s="45"/>
      <c r="H749" s="31"/>
      <c r="I749" s="31"/>
      <c r="J749" s="31"/>
      <c r="K749" s="46"/>
      <c r="L749" s="54" t="str">
        <f t="shared" si="11"/>
        <v>Няма избран разход</v>
      </c>
    </row>
    <row r="750" spans="1:12" x14ac:dyDescent="0.25">
      <c r="A750" s="4">
        <v>748</v>
      </c>
      <c r="B750" s="15"/>
      <c r="C750" s="4" t="str">
        <f>IF(B750&gt;0,IF(ISERROR(VLOOKUP(B750,exp!$A$3:$T$2002,20,FALSE)),"Не е избран разход",VLOOKUP(B750,exp!$A$3:$T$2002,20,FALSE)),"Не е избран разход")</f>
        <v>Не е избран разход</v>
      </c>
      <c r="D750" s="32"/>
      <c r="E750" s="16"/>
      <c r="F750" s="18" t="str">
        <f>IF(E750&gt;0,IF(ISERROR(VLOOKUP(E750,private!$S$2:$T$32,2,FALSE)),"Не е избран застраховател",VLOOKUP(E750,private!$S$2:$T$32,2,FALSE)),"Не е избран застраховател")</f>
        <v>Не е избран застраховател</v>
      </c>
      <c r="G750" s="45"/>
      <c r="H750" s="31"/>
      <c r="I750" s="31"/>
      <c r="J750" s="31"/>
      <c r="K750" s="46"/>
      <c r="L750" s="54" t="str">
        <f t="shared" si="11"/>
        <v>Няма избран разход</v>
      </c>
    </row>
    <row r="751" spans="1:12" x14ac:dyDescent="0.25">
      <c r="A751" s="4">
        <v>749</v>
      </c>
      <c r="B751" s="15"/>
      <c r="C751" s="4" t="str">
        <f>IF(B751&gt;0,IF(ISERROR(VLOOKUP(B751,exp!$A$3:$T$2002,20,FALSE)),"Не е избран разход",VLOOKUP(B751,exp!$A$3:$T$2002,20,FALSE)),"Не е избран разход")</f>
        <v>Не е избран разход</v>
      </c>
      <c r="D751" s="32"/>
      <c r="E751" s="16"/>
      <c r="F751" s="18" t="str">
        <f>IF(E751&gt;0,IF(ISERROR(VLOOKUP(E751,private!$S$2:$T$32,2,FALSE)),"Не е избран застраховател",VLOOKUP(E751,private!$S$2:$T$32,2,FALSE)),"Не е избран застраховател")</f>
        <v>Не е избран застраховател</v>
      </c>
      <c r="G751" s="45"/>
      <c r="H751" s="31"/>
      <c r="I751" s="31"/>
      <c r="J751" s="31"/>
      <c r="K751" s="46"/>
      <c r="L751" s="54" t="str">
        <f t="shared" si="11"/>
        <v>Няма избран разход</v>
      </c>
    </row>
    <row r="752" spans="1:12" x14ac:dyDescent="0.25">
      <c r="A752" s="4">
        <v>750</v>
      </c>
      <c r="B752" s="15"/>
      <c r="C752" s="4" t="str">
        <f>IF(B752&gt;0,IF(ISERROR(VLOOKUP(B752,exp!$A$3:$T$2002,20,FALSE)),"Не е избран разход",VLOOKUP(B752,exp!$A$3:$T$2002,20,FALSE)),"Не е избран разход")</f>
        <v>Не е избран разход</v>
      </c>
      <c r="D752" s="32"/>
      <c r="E752" s="16"/>
      <c r="F752" s="18" t="str">
        <f>IF(E752&gt;0,IF(ISERROR(VLOOKUP(E752,private!$S$2:$T$32,2,FALSE)),"Не е избран застраховател",VLOOKUP(E752,private!$S$2:$T$32,2,FALSE)),"Не е избран застраховател")</f>
        <v>Не е избран застраховател</v>
      </c>
      <c r="G752" s="45"/>
      <c r="H752" s="31"/>
      <c r="I752" s="31"/>
      <c r="J752" s="31"/>
      <c r="K752" s="46"/>
      <c r="L752" s="54" t="str">
        <f t="shared" si="11"/>
        <v>Няма избран разход</v>
      </c>
    </row>
    <row r="753" spans="1:12" x14ac:dyDescent="0.25">
      <c r="A753" s="4">
        <v>751</v>
      </c>
      <c r="B753" s="15"/>
      <c r="C753" s="4" t="str">
        <f>IF(B753&gt;0,IF(ISERROR(VLOOKUP(B753,exp!$A$3:$T$2002,20,FALSE)),"Не е избран разход",VLOOKUP(B753,exp!$A$3:$T$2002,20,FALSE)),"Не е избран разход")</f>
        <v>Не е избран разход</v>
      </c>
      <c r="D753" s="32"/>
      <c r="E753" s="16"/>
      <c r="F753" s="18" t="str">
        <f>IF(E753&gt;0,IF(ISERROR(VLOOKUP(E753,private!$S$2:$T$32,2,FALSE)),"Не е избран застраховател",VLOOKUP(E753,private!$S$2:$T$32,2,FALSE)),"Не е избран застраховател")</f>
        <v>Не е избран застраховател</v>
      </c>
      <c r="G753" s="45"/>
      <c r="H753" s="31"/>
      <c r="I753" s="31"/>
      <c r="J753" s="31"/>
      <c r="K753" s="46"/>
      <c r="L753" s="54" t="str">
        <f t="shared" si="11"/>
        <v>Няма избран разход</v>
      </c>
    </row>
    <row r="754" spans="1:12" x14ac:dyDescent="0.25">
      <c r="A754" s="4">
        <v>752</v>
      </c>
      <c r="B754" s="15"/>
      <c r="C754" s="4" t="str">
        <f>IF(B754&gt;0,IF(ISERROR(VLOOKUP(B754,exp!$A$3:$T$2002,20,FALSE)),"Не е избран разход",VLOOKUP(B754,exp!$A$3:$T$2002,20,FALSE)),"Не е избран разход")</f>
        <v>Не е избран разход</v>
      </c>
      <c r="D754" s="32"/>
      <c r="E754" s="16"/>
      <c r="F754" s="18" t="str">
        <f>IF(E754&gt;0,IF(ISERROR(VLOOKUP(E754,private!$S$2:$T$32,2,FALSE)),"Не е избран застраховател",VLOOKUP(E754,private!$S$2:$T$32,2,FALSE)),"Не е избран застраховател")</f>
        <v>Не е избран застраховател</v>
      </c>
      <c r="G754" s="45"/>
      <c r="H754" s="31"/>
      <c r="I754" s="31"/>
      <c r="J754" s="31"/>
      <c r="K754" s="46"/>
      <c r="L754" s="54" t="str">
        <f t="shared" si="11"/>
        <v>Няма избран разход</v>
      </c>
    </row>
    <row r="755" spans="1:12" x14ac:dyDescent="0.25">
      <c r="A755" s="4">
        <v>753</v>
      </c>
      <c r="B755" s="15"/>
      <c r="C755" s="4" t="str">
        <f>IF(B755&gt;0,IF(ISERROR(VLOOKUP(B755,exp!$A$3:$T$2002,20,FALSE)),"Не е избран разход",VLOOKUP(B755,exp!$A$3:$T$2002,20,FALSE)),"Не е избран разход")</f>
        <v>Не е избран разход</v>
      </c>
      <c r="D755" s="32"/>
      <c r="E755" s="16"/>
      <c r="F755" s="18" t="str">
        <f>IF(E755&gt;0,IF(ISERROR(VLOOKUP(E755,private!$S$2:$T$32,2,FALSE)),"Не е избран застраховател",VLOOKUP(E755,private!$S$2:$T$32,2,FALSE)),"Не е избран застраховател")</f>
        <v>Не е избран застраховател</v>
      </c>
      <c r="G755" s="45"/>
      <c r="H755" s="31"/>
      <c r="I755" s="31"/>
      <c r="J755" s="31"/>
      <c r="K755" s="46"/>
      <c r="L755" s="54" t="str">
        <f t="shared" si="11"/>
        <v>Няма избран разход</v>
      </c>
    </row>
    <row r="756" spans="1:12" x14ac:dyDescent="0.25">
      <c r="A756" s="4">
        <v>754</v>
      </c>
      <c r="B756" s="15"/>
      <c r="C756" s="4" t="str">
        <f>IF(B756&gt;0,IF(ISERROR(VLOOKUP(B756,exp!$A$3:$T$2002,20,FALSE)),"Не е избран разход",VLOOKUP(B756,exp!$A$3:$T$2002,20,FALSE)),"Не е избран разход")</f>
        <v>Не е избран разход</v>
      </c>
      <c r="D756" s="32"/>
      <c r="E756" s="16"/>
      <c r="F756" s="18" t="str">
        <f>IF(E756&gt;0,IF(ISERROR(VLOOKUP(E756,private!$S$2:$T$32,2,FALSE)),"Не е избран застраховател",VLOOKUP(E756,private!$S$2:$T$32,2,FALSE)),"Не е избран застраховател")</f>
        <v>Не е избран застраховател</v>
      </c>
      <c r="G756" s="45"/>
      <c r="H756" s="31"/>
      <c r="I756" s="31"/>
      <c r="J756" s="31"/>
      <c r="K756" s="46"/>
      <c r="L756" s="54" t="str">
        <f t="shared" si="11"/>
        <v>Няма избран разход</v>
      </c>
    </row>
    <row r="757" spans="1:12" x14ac:dyDescent="0.25">
      <c r="A757" s="4">
        <v>755</v>
      </c>
      <c r="B757" s="15"/>
      <c r="C757" s="4" t="str">
        <f>IF(B757&gt;0,IF(ISERROR(VLOOKUP(B757,exp!$A$3:$T$2002,20,FALSE)),"Не е избран разход",VLOOKUP(B757,exp!$A$3:$T$2002,20,FALSE)),"Не е избран разход")</f>
        <v>Не е избран разход</v>
      </c>
      <c r="D757" s="32"/>
      <c r="E757" s="16"/>
      <c r="F757" s="18" t="str">
        <f>IF(E757&gt;0,IF(ISERROR(VLOOKUP(E757,private!$S$2:$T$32,2,FALSE)),"Не е избран застраховател",VLOOKUP(E757,private!$S$2:$T$32,2,FALSE)),"Не е избран застраховател")</f>
        <v>Не е избран застраховател</v>
      </c>
      <c r="G757" s="45"/>
      <c r="H757" s="31"/>
      <c r="I757" s="31"/>
      <c r="J757" s="31"/>
      <c r="K757" s="46"/>
      <c r="L757" s="54" t="str">
        <f t="shared" si="11"/>
        <v>Няма избран разход</v>
      </c>
    </row>
    <row r="758" spans="1:12" x14ac:dyDescent="0.25">
      <c r="A758" s="4">
        <v>756</v>
      </c>
      <c r="B758" s="15"/>
      <c r="C758" s="4" t="str">
        <f>IF(B758&gt;0,IF(ISERROR(VLOOKUP(B758,exp!$A$3:$T$2002,20,FALSE)),"Не е избран разход",VLOOKUP(B758,exp!$A$3:$T$2002,20,FALSE)),"Не е избран разход")</f>
        <v>Не е избран разход</v>
      </c>
      <c r="D758" s="32"/>
      <c r="E758" s="16"/>
      <c r="F758" s="18" t="str">
        <f>IF(E758&gt;0,IF(ISERROR(VLOOKUP(E758,private!$S$2:$T$32,2,FALSE)),"Не е избран застраховател",VLOOKUP(E758,private!$S$2:$T$32,2,FALSE)),"Не е избран застраховател")</f>
        <v>Не е избран застраховател</v>
      </c>
      <c r="G758" s="45"/>
      <c r="H758" s="31"/>
      <c r="I758" s="31"/>
      <c r="J758" s="31"/>
      <c r="K758" s="46"/>
      <c r="L758" s="54" t="str">
        <f t="shared" si="11"/>
        <v>Няма избран разход</v>
      </c>
    </row>
    <row r="759" spans="1:12" x14ac:dyDescent="0.25">
      <c r="A759" s="4">
        <v>757</v>
      </c>
      <c r="B759" s="15"/>
      <c r="C759" s="4" t="str">
        <f>IF(B759&gt;0,IF(ISERROR(VLOOKUP(B759,exp!$A$3:$T$2002,20,FALSE)),"Не е избран разход",VLOOKUP(B759,exp!$A$3:$T$2002,20,FALSE)),"Не е избран разход")</f>
        <v>Не е избран разход</v>
      </c>
      <c r="D759" s="32"/>
      <c r="E759" s="16"/>
      <c r="F759" s="18" t="str">
        <f>IF(E759&gt;0,IF(ISERROR(VLOOKUP(E759,private!$S$2:$T$32,2,FALSE)),"Не е избран застраховател",VLOOKUP(E759,private!$S$2:$T$32,2,FALSE)),"Не е избран застраховател")</f>
        <v>Не е избран застраховател</v>
      </c>
      <c r="G759" s="45"/>
      <c r="H759" s="31"/>
      <c r="I759" s="31"/>
      <c r="J759" s="31"/>
      <c r="K759" s="46"/>
      <c r="L759" s="54" t="str">
        <f t="shared" si="11"/>
        <v>Няма избран разход</v>
      </c>
    </row>
    <row r="760" spans="1:12" x14ac:dyDescent="0.25">
      <c r="A760" s="4">
        <v>758</v>
      </c>
      <c r="B760" s="15"/>
      <c r="C760" s="4" t="str">
        <f>IF(B760&gt;0,IF(ISERROR(VLOOKUP(B760,exp!$A$3:$T$2002,20,FALSE)),"Не е избран разход",VLOOKUP(B760,exp!$A$3:$T$2002,20,FALSE)),"Не е избран разход")</f>
        <v>Не е избран разход</v>
      </c>
      <c r="D760" s="32"/>
      <c r="E760" s="16"/>
      <c r="F760" s="18" t="str">
        <f>IF(E760&gt;0,IF(ISERROR(VLOOKUP(E760,private!$S$2:$T$32,2,FALSE)),"Не е избран застраховател",VLOOKUP(E760,private!$S$2:$T$32,2,FALSE)),"Не е избран застраховател")</f>
        <v>Не е избран застраховател</v>
      </c>
      <c r="G760" s="45"/>
      <c r="H760" s="31"/>
      <c r="I760" s="31"/>
      <c r="J760" s="31"/>
      <c r="K760" s="46"/>
      <c r="L760" s="54" t="str">
        <f t="shared" si="11"/>
        <v>Няма избран разход</v>
      </c>
    </row>
    <row r="761" spans="1:12" x14ac:dyDescent="0.25">
      <c r="A761" s="4">
        <v>759</v>
      </c>
      <c r="B761" s="15"/>
      <c r="C761" s="4" t="str">
        <f>IF(B761&gt;0,IF(ISERROR(VLOOKUP(B761,exp!$A$3:$T$2002,20,FALSE)),"Не е избран разход",VLOOKUP(B761,exp!$A$3:$T$2002,20,FALSE)),"Не е избран разход")</f>
        <v>Не е избран разход</v>
      </c>
      <c r="D761" s="32"/>
      <c r="E761" s="16"/>
      <c r="F761" s="18" t="str">
        <f>IF(E761&gt;0,IF(ISERROR(VLOOKUP(E761,private!$S$2:$T$32,2,FALSE)),"Не е избран застраховател",VLOOKUP(E761,private!$S$2:$T$32,2,FALSE)),"Не е избран застраховател")</f>
        <v>Не е избран застраховател</v>
      </c>
      <c r="G761" s="45"/>
      <c r="H761" s="31"/>
      <c r="I761" s="31"/>
      <c r="J761" s="31"/>
      <c r="K761" s="46"/>
      <c r="L761" s="54" t="str">
        <f t="shared" si="11"/>
        <v>Няма избран разход</v>
      </c>
    </row>
    <row r="762" spans="1:12" x14ac:dyDescent="0.25">
      <c r="A762" s="4">
        <v>760</v>
      </c>
      <c r="B762" s="15"/>
      <c r="C762" s="4" t="str">
        <f>IF(B762&gt;0,IF(ISERROR(VLOOKUP(B762,exp!$A$3:$T$2002,20,FALSE)),"Не е избран разход",VLOOKUP(B762,exp!$A$3:$T$2002,20,FALSE)),"Не е избран разход")</f>
        <v>Не е избран разход</v>
      </c>
      <c r="D762" s="32"/>
      <c r="E762" s="16"/>
      <c r="F762" s="18" t="str">
        <f>IF(E762&gt;0,IF(ISERROR(VLOOKUP(E762,private!$S$2:$T$32,2,FALSE)),"Не е избран застраховател",VLOOKUP(E762,private!$S$2:$T$32,2,FALSE)),"Не е избран застраховател")</f>
        <v>Не е избран застраховател</v>
      </c>
      <c r="G762" s="45"/>
      <c r="H762" s="31"/>
      <c r="I762" s="31"/>
      <c r="J762" s="31"/>
      <c r="K762" s="46"/>
      <c r="L762" s="54" t="str">
        <f t="shared" si="11"/>
        <v>Няма избран разход</v>
      </c>
    </row>
    <row r="763" spans="1:12" x14ac:dyDescent="0.25">
      <c r="A763" s="4">
        <v>761</v>
      </c>
      <c r="B763" s="15"/>
      <c r="C763" s="4" t="str">
        <f>IF(B763&gt;0,IF(ISERROR(VLOOKUP(B763,exp!$A$3:$T$2002,20,FALSE)),"Не е избран разход",VLOOKUP(B763,exp!$A$3:$T$2002,20,FALSE)),"Не е избран разход")</f>
        <v>Не е избран разход</v>
      </c>
      <c r="D763" s="32"/>
      <c r="E763" s="16"/>
      <c r="F763" s="18" t="str">
        <f>IF(E763&gt;0,IF(ISERROR(VLOOKUP(E763,private!$S$2:$T$32,2,FALSE)),"Не е избран застраховател",VLOOKUP(E763,private!$S$2:$T$32,2,FALSE)),"Не е избран застраховател")</f>
        <v>Не е избран застраховател</v>
      </c>
      <c r="G763" s="45"/>
      <c r="H763" s="31"/>
      <c r="I763" s="31"/>
      <c r="J763" s="31"/>
      <c r="K763" s="46"/>
      <c r="L763" s="54" t="str">
        <f t="shared" si="11"/>
        <v>Няма избран разход</v>
      </c>
    </row>
    <row r="764" spans="1:12" x14ac:dyDescent="0.25">
      <c r="A764" s="4">
        <v>762</v>
      </c>
      <c r="B764" s="15"/>
      <c r="C764" s="4" t="str">
        <f>IF(B764&gt;0,IF(ISERROR(VLOOKUP(B764,exp!$A$3:$T$2002,20,FALSE)),"Не е избран разход",VLOOKUP(B764,exp!$A$3:$T$2002,20,FALSE)),"Не е избран разход")</f>
        <v>Не е избран разход</v>
      </c>
      <c r="D764" s="32"/>
      <c r="E764" s="16"/>
      <c r="F764" s="18" t="str">
        <f>IF(E764&gt;0,IF(ISERROR(VLOOKUP(E764,private!$S$2:$T$32,2,FALSE)),"Не е избран застраховател",VLOOKUP(E764,private!$S$2:$T$32,2,FALSE)),"Не е избран застраховател")</f>
        <v>Не е избран застраховател</v>
      </c>
      <c r="G764" s="45"/>
      <c r="H764" s="31"/>
      <c r="I764" s="31"/>
      <c r="J764" s="31"/>
      <c r="K764" s="46"/>
      <c r="L764" s="54" t="str">
        <f t="shared" si="11"/>
        <v>Няма избран разход</v>
      </c>
    </row>
    <row r="765" spans="1:12" x14ac:dyDescent="0.25">
      <c r="A765" s="4">
        <v>763</v>
      </c>
      <c r="B765" s="15"/>
      <c r="C765" s="4" t="str">
        <f>IF(B765&gt;0,IF(ISERROR(VLOOKUP(B765,exp!$A$3:$T$2002,20,FALSE)),"Не е избран разход",VLOOKUP(B765,exp!$A$3:$T$2002,20,FALSE)),"Не е избран разход")</f>
        <v>Не е избран разход</v>
      </c>
      <c r="D765" s="32"/>
      <c r="E765" s="16"/>
      <c r="F765" s="18" t="str">
        <f>IF(E765&gt;0,IF(ISERROR(VLOOKUP(E765,private!$S$2:$T$32,2,FALSE)),"Не е избран застраховател",VLOOKUP(E765,private!$S$2:$T$32,2,FALSE)),"Не е избран застраховател")</f>
        <v>Не е избран застраховател</v>
      </c>
      <c r="G765" s="45"/>
      <c r="H765" s="31"/>
      <c r="I765" s="31"/>
      <c r="J765" s="31"/>
      <c r="K765" s="46"/>
      <c r="L765" s="54" t="str">
        <f t="shared" si="11"/>
        <v>Няма избран разход</v>
      </c>
    </row>
    <row r="766" spans="1:12" x14ac:dyDescent="0.25">
      <c r="A766" s="4">
        <v>764</v>
      </c>
      <c r="B766" s="15"/>
      <c r="C766" s="4" t="str">
        <f>IF(B766&gt;0,IF(ISERROR(VLOOKUP(B766,exp!$A$3:$T$2002,20,FALSE)),"Не е избран разход",VLOOKUP(B766,exp!$A$3:$T$2002,20,FALSE)),"Не е избран разход")</f>
        <v>Не е избран разход</v>
      </c>
      <c r="D766" s="32"/>
      <c r="E766" s="16"/>
      <c r="F766" s="18" t="str">
        <f>IF(E766&gt;0,IF(ISERROR(VLOOKUP(E766,private!$S$2:$T$32,2,FALSE)),"Не е избран застраховател",VLOOKUP(E766,private!$S$2:$T$32,2,FALSE)),"Не е избран застраховател")</f>
        <v>Не е избран застраховател</v>
      </c>
      <c r="G766" s="45"/>
      <c r="H766" s="31"/>
      <c r="I766" s="31"/>
      <c r="J766" s="31"/>
      <c r="K766" s="46"/>
      <c r="L766" s="54" t="str">
        <f t="shared" si="11"/>
        <v>Няма избран разход</v>
      </c>
    </row>
    <row r="767" spans="1:12" x14ac:dyDescent="0.25">
      <c r="A767" s="4">
        <v>765</v>
      </c>
      <c r="B767" s="15"/>
      <c r="C767" s="4" t="str">
        <f>IF(B767&gt;0,IF(ISERROR(VLOOKUP(B767,exp!$A$3:$T$2002,20,FALSE)),"Не е избран разход",VLOOKUP(B767,exp!$A$3:$T$2002,20,FALSE)),"Не е избран разход")</f>
        <v>Не е избран разход</v>
      </c>
      <c r="D767" s="32"/>
      <c r="E767" s="16"/>
      <c r="F767" s="18" t="str">
        <f>IF(E767&gt;0,IF(ISERROR(VLOOKUP(E767,private!$S$2:$T$32,2,FALSE)),"Не е избран застраховател",VLOOKUP(E767,private!$S$2:$T$32,2,FALSE)),"Не е избран застраховател")</f>
        <v>Не е избран застраховател</v>
      </c>
      <c r="G767" s="45"/>
      <c r="H767" s="31"/>
      <c r="I767" s="31"/>
      <c r="J767" s="31"/>
      <c r="K767" s="46"/>
      <c r="L767" s="54" t="str">
        <f t="shared" si="11"/>
        <v>Няма избран разход</v>
      </c>
    </row>
    <row r="768" spans="1:12" x14ac:dyDescent="0.25">
      <c r="A768" s="4">
        <v>766</v>
      </c>
      <c r="B768" s="15"/>
      <c r="C768" s="4" t="str">
        <f>IF(B768&gt;0,IF(ISERROR(VLOOKUP(B768,exp!$A$3:$T$2002,20,FALSE)),"Не е избран разход",VLOOKUP(B768,exp!$A$3:$T$2002,20,FALSE)),"Не е избран разход")</f>
        <v>Не е избран разход</v>
      </c>
      <c r="D768" s="32"/>
      <c r="E768" s="16"/>
      <c r="F768" s="18" t="str">
        <f>IF(E768&gt;0,IF(ISERROR(VLOOKUP(E768,private!$S$2:$T$32,2,FALSE)),"Не е избран застраховател",VLOOKUP(E768,private!$S$2:$T$32,2,FALSE)),"Не е избран застраховател")</f>
        <v>Не е избран застраховател</v>
      </c>
      <c r="G768" s="45"/>
      <c r="H768" s="31"/>
      <c r="I768" s="31"/>
      <c r="J768" s="31"/>
      <c r="K768" s="46"/>
      <c r="L768" s="54" t="str">
        <f t="shared" si="11"/>
        <v>Няма избран разход</v>
      </c>
    </row>
    <row r="769" spans="1:12" x14ac:dyDescent="0.25">
      <c r="A769" s="4">
        <v>767</v>
      </c>
      <c r="B769" s="15"/>
      <c r="C769" s="4" t="str">
        <f>IF(B769&gt;0,IF(ISERROR(VLOOKUP(B769,exp!$A$3:$T$2002,20,FALSE)),"Не е избран разход",VLOOKUP(B769,exp!$A$3:$T$2002,20,FALSE)),"Не е избран разход")</f>
        <v>Не е избран разход</v>
      </c>
      <c r="D769" s="32"/>
      <c r="E769" s="16"/>
      <c r="F769" s="18" t="str">
        <f>IF(E769&gt;0,IF(ISERROR(VLOOKUP(E769,private!$S$2:$T$32,2,FALSE)),"Не е избран застраховател",VLOOKUP(E769,private!$S$2:$T$32,2,FALSE)),"Не е избран застраховател")</f>
        <v>Не е избран застраховател</v>
      </c>
      <c r="G769" s="45"/>
      <c r="H769" s="31"/>
      <c r="I769" s="31"/>
      <c r="J769" s="31"/>
      <c r="K769" s="46"/>
      <c r="L769" s="54" t="str">
        <f t="shared" si="11"/>
        <v>Няма избран разход</v>
      </c>
    </row>
    <row r="770" spans="1:12" x14ac:dyDescent="0.25">
      <c r="A770" s="4">
        <v>768</v>
      </c>
      <c r="B770" s="15"/>
      <c r="C770" s="4" t="str">
        <f>IF(B770&gt;0,IF(ISERROR(VLOOKUP(B770,exp!$A$3:$T$2002,20,FALSE)),"Не е избран разход",VLOOKUP(B770,exp!$A$3:$T$2002,20,FALSE)),"Не е избран разход")</f>
        <v>Не е избран разход</v>
      </c>
      <c r="D770" s="32"/>
      <c r="E770" s="16"/>
      <c r="F770" s="18" t="str">
        <f>IF(E770&gt;0,IF(ISERROR(VLOOKUP(E770,private!$S$2:$T$32,2,FALSE)),"Не е избран застраховател",VLOOKUP(E770,private!$S$2:$T$32,2,FALSE)),"Не е избран застраховател")</f>
        <v>Не е избран застраховател</v>
      </c>
      <c r="G770" s="45"/>
      <c r="H770" s="31"/>
      <c r="I770" s="31"/>
      <c r="J770" s="31"/>
      <c r="K770" s="46"/>
      <c r="L770" s="54" t="str">
        <f t="shared" si="11"/>
        <v>Няма избран разход</v>
      </c>
    </row>
    <row r="771" spans="1:12" x14ac:dyDescent="0.25">
      <c r="A771" s="4">
        <v>769</v>
      </c>
      <c r="B771" s="15"/>
      <c r="C771" s="4" t="str">
        <f>IF(B771&gt;0,IF(ISERROR(VLOOKUP(B771,exp!$A$3:$T$2002,20,FALSE)),"Не е избран разход",VLOOKUP(B771,exp!$A$3:$T$2002,20,FALSE)),"Не е избран разход")</f>
        <v>Не е избран разход</v>
      </c>
      <c r="D771" s="32"/>
      <c r="E771" s="16"/>
      <c r="F771" s="18" t="str">
        <f>IF(E771&gt;0,IF(ISERROR(VLOOKUP(E771,private!$S$2:$T$32,2,FALSE)),"Не е избран застраховател",VLOOKUP(E771,private!$S$2:$T$32,2,FALSE)),"Не е избран застраховател")</f>
        <v>Не е избран застраховател</v>
      </c>
      <c r="G771" s="45"/>
      <c r="H771" s="31"/>
      <c r="I771" s="31"/>
      <c r="J771" s="31"/>
      <c r="K771" s="46"/>
      <c r="L771" s="54" t="str">
        <f t="shared" si="11"/>
        <v>Няма избран разход</v>
      </c>
    </row>
    <row r="772" spans="1:12" x14ac:dyDescent="0.25">
      <c r="A772" s="4">
        <v>770</v>
      </c>
      <c r="B772" s="15"/>
      <c r="C772" s="4" t="str">
        <f>IF(B772&gt;0,IF(ISERROR(VLOOKUP(B772,exp!$A$3:$T$2002,20,FALSE)),"Не е избран разход",VLOOKUP(B772,exp!$A$3:$T$2002,20,FALSE)),"Не е избран разход")</f>
        <v>Не е избран разход</v>
      </c>
      <c r="D772" s="32"/>
      <c r="E772" s="16"/>
      <c r="F772" s="18" t="str">
        <f>IF(E772&gt;0,IF(ISERROR(VLOOKUP(E772,private!$S$2:$T$32,2,FALSE)),"Не е избран застраховател",VLOOKUP(E772,private!$S$2:$T$32,2,FALSE)),"Не е избран застраховател")</f>
        <v>Не е избран застраховател</v>
      </c>
      <c r="G772" s="45"/>
      <c r="H772" s="31"/>
      <c r="I772" s="31"/>
      <c r="J772" s="31"/>
      <c r="K772" s="46"/>
      <c r="L772" s="54" t="str">
        <f t="shared" ref="L772:L835" si="12">IF(B772&lt;&gt;"",IF(AND(D772&lt;&gt;"",E772&lt;&gt;"",G772&lt;&gt;"",H772&lt;&gt;"",I772&lt;&gt;"",J772&lt;&gt;"",K772&lt;&gt;""),"","Задължителни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773" spans="1:12" x14ac:dyDescent="0.25">
      <c r="A773" s="4">
        <v>771</v>
      </c>
      <c r="B773" s="15"/>
      <c r="C773" s="4" t="str">
        <f>IF(B773&gt;0,IF(ISERROR(VLOOKUP(B773,exp!$A$3:$T$2002,20,FALSE)),"Не е избран разход",VLOOKUP(B773,exp!$A$3:$T$2002,20,FALSE)),"Не е избран разход")</f>
        <v>Не е избран разход</v>
      </c>
      <c r="D773" s="32"/>
      <c r="E773" s="16"/>
      <c r="F773" s="18" t="str">
        <f>IF(E773&gt;0,IF(ISERROR(VLOOKUP(E773,private!$S$2:$T$32,2,FALSE)),"Не е избран застраховател",VLOOKUP(E773,private!$S$2:$T$32,2,FALSE)),"Не е избран застраховател")</f>
        <v>Не е избран застраховател</v>
      </c>
      <c r="G773" s="45"/>
      <c r="H773" s="31"/>
      <c r="I773" s="31"/>
      <c r="J773" s="31"/>
      <c r="K773" s="46"/>
      <c r="L773" s="54" t="str">
        <f t="shared" si="12"/>
        <v>Няма избран разход</v>
      </c>
    </row>
    <row r="774" spans="1:12" x14ac:dyDescent="0.25">
      <c r="A774" s="4">
        <v>772</v>
      </c>
      <c r="B774" s="15"/>
      <c r="C774" s="4" t="str">
        <f>IF(B774&gt;0,IF(ISERROR(VLOOKUP(B774,exp!$A$3:$T$2002,20,FALSE)),"Не е избран разход",VLOOKUP(B774,exp!$A$3:$T$2002,20,FALSE)),"Не е избран разход")</f>
        <v>Не е избран разход</v>
      </c>
      <c r="D774" s="32"/>
      <c r="E774" s="16"/>
      <c r="F774" s="18" t="str">
        <f>IF(E774&gt;0,IF(ISERROR(VLOOKUP(E774,private!$S$2:$T$32,2,FALSE)),"Не е избран застраховател",VLOOKUP(E774,private!$S$2:$T$32,2,FALSE)),"Не е избран застраховател")</f>
        <v>Не е избран застраховател</v>
      </c>
      <c r="G774" s="45"/>
      <c r="H774" s="31"/>
      <c r="I774" s="31"/>
      <c r="J774" s="31"/>
      <c r="K774" s="46"/>
      <c r="L774" s="54" t="str">
        <f t="shared" si="12"/>
        <v>Няма избран разход</v>
      </c>
    </row>
    <row r="775" spans="1:12" x14ac:dyDescent="0.25">
      <c r="A775" s="4">
        <v>773</v>
      </c>
      <c r="B775" s="15"/>
      <c r="C775" s="4" t="str">
        <f>IF(B775&gt;0,IF(ISERROR(VLOOKUP(B775,exp!$A$3:$T$2002,20,FALSE)),"Не е избран разход",VLOOKUP(B775,exp!$A$3:$T$2002,20,FALSE)),"Не е избран разход")</f>
        <v>Не е избран разход</v>
      </c>
      <c r="D775" s="32"/>
      <c r="E775" s="16"/>
      <c r="F775" s="18" t="str">
        <f>IF(E775&gt;0,IF(ISERROR(VLOOKUP(E775,private!$S$2:$T$32,2,FALSE)),"Не е избран застраховател",VLOOKUP(E775,private!$S$2:$T$32,2,FALSE)),"Не е избран застраховател")</f>
        <v>Не е избран застраховател</v>
      </c>
      <c r="G775" s="45"/>
      <c r="H775" s="31"/>
      <c r="I775" s="31"/>
      <c r="J775" s="31"/>
      <c r="K775" s="46"/>
      <c r="L775" s="54" t="str">
        <f t="shared" si="12"/>
        <v>Няма избран разход</v>
      </c>
    </row>
    <row r="776" spans="1:12" x14ac:dyDescent="0.25">
      <c r="A776" s="4">
        <v>774</v>
      </c>
      <c r="B776" s="15"/>
      <c r="C776" s="4" t="str">
        <f>IF(B776&gt;0,IF(ISERROR(VLOOKUP(B776,exp!$A$3:$T$2002,20,FALSE)),"Не е избран разход",VLOOKUP(B776,exp!$A$3:$T$2002,20,FALSE)),"Не е избран разход")</f>
        <v>Не е избран разход</v>
      </c>
      <c r="D776" s="32"/>
      <c r="E776" s="16"/>
      <c r="F776" s="18" t="str">
        <f>IF(E776&gt;0,IF(ISERROR(VLOOKUP(E776,private!$S$2:$T$32,2,FALSE)),"Не е избран застраховател",VLOOKUP(E776,private!$S$2:$T$32,2,FALSE)),"Не е избран застраховател")</f>
        <v>Не е избран застраховател</v>
      </c>
      <c r="G776" s="45"/>
      <c r="H776" s="31"/>
      <c r="I776" s="31"/>
      <c r="J776" s="31"/>
      <c r="K776" s="46"/>
      <c r="L776" s="54" t="str">
        <f t="shared" si="12"/>
        <v>Няма избран разход</v>
      </c>
    </row>
    <row r="777" spans="1:12" x14ac:dyDescent="0.25">
      <c r="A777" s="4">
        <v>775</v>
      </c>
      <c r="B777" s="15"/>
      <c r="C777" s="4" t="str">
        <f>IF(B777&gt;0,IF(ISERROR(VLOOKUP(B777,exp!$A$3:$T$2002,20,FALSE)),"Не е избран разход",VLOOKUP(B777,exp!$A$3:$T$2002,20,FALSE)),"Не е избран разход")</f>
        <v>Не е избран разход</v>
      </c>
      <c r="D777" s="32"/>
      <c r="E777" s="16"/>
      <c r="F777" s="18" t="str">
        <f>IF(E777&gt;0,IF(ISERROR(VLOOKUP(E777,private!$S$2:$T$32,2,FALSE)),"Не е избран застраховател",VLOOKUP(E777,private!$S$2:$T$32,2,FALSE)),"Не е избран застраховател")</f>
        <v>Не е избран застраховател</v>
      </c>
      <c r="G777" s="45"/>
      <c r="H777" s="31"/>
      <c r="I777" s="31"/>
      <c r="J777" s="31"/>
      <c r="K777" s="46"/>
      <c r="L777" s="54" t="str">
        <f t="shared" si="12"/>
        <v>Няма избран разход</v>
      </c>
    </row>
    <row r="778" spans="1:12" x14ac:dyDescent="0.25">
      <c r="A778" s="4">
        <v>776</v>
      </c>
      <c r="B778" s="15"/>
      <c r="C778" s="4" t="str">
        <f>IF(B778&gt;0,IF(ISERROR(VLOOKUP(B778,exp!$A$3:$T$2002,20,FALSE)),"Не е избран разход",VLOOKUP(B778,exp!$A$3:$T$2002,20,FALSE)),"Не е избран разход")</f>
        <v>Не е избран разход</v>
      </c>
      <c r="D778" s="32"/>
      <c r="E778" s="16"/>
      <c r="F778" s="18" t="str">
        <f>IF(E778&gt;0,IF(ISERROR(VLOOKUP(E778,private!$S$2:$T$32,2,FALSE)),"Не е избран застраховател",VLOOKUP(E778,private!$S$2:$T$32,2,FALSE)),"Не е избран застраховател")</f>
        <v>Не е избран застраховател</v>
      </c>
      <c r="G778" s="45"/>
      <c r="H778" s="31"/>
      <c r="I778" s="31"/>
      <c r="J778" s="31"/>
      <c r="K778" s="46"/>
      <c r="L778" s="54" t="str">
        <f t="shared" si="12"/>
        <v>Няма избран разход</v>
      </c>
    </row>
    <row r="779" spans="1:12" x14ac:dyDescent="0.25">
      <c r="A779" s="4">
        <v>777</v>
      </c>
      <c r="B779" s="15"/>
      <c r="C779" s="4" t="str">
        <f>IF(B779&gt;0,IF(ISERROR(VLOOKUP(B779,exp!$A$3:$T$2002,20,FALSE)),"Не е избран разход",VLOOKUP(B779,exp!$A$3:$T$2002,20,FALSE)),"Не е избран разход")</f>
        <v>Не е избран разход</v>
      </c>
      <c r="D779" s="32"/>
      <c r="E779" s="16"/>
      <c r="F779" s="18" t="str">
        <f>IF(E779&gt;0,IF(ISERROR(VLOOKUP(E779,private!$S$2:$T$32,2,FALSE)),"Не е избран застраховател",VLOOKUP(E779,private!$S$2:$T$32,2,FALSE)),"Не е избран застраховател")</f>
        <v>Не е избран застраховател</v>
      </c>
      <c r="G779" s="45"/>
      <c r="H779" s="31"/>
      <c r="I779" s="31"/>
      <c r="J779" s="31"/>
      <c r="K779" s="46"/>
      <c r="L779" s="54" t="str">
        <f t="shared" si="12"/>
        <v>Няма избран разход</v>
      </c>
    </row>
    <row r="780" spans="1:12" x14ac:dyDescent="0.25">
      <c r="A780" s="4">
        <v>778</v>
      </c>
      <c r="B780" s="15"/>
      <c r="C780" s="4" t="str">
        <f>IF(B780&gt;0,IF(ISERROR(VLOOKUP(B780,exp!$A$3:$T$2002,20,FALSE)),"Не е избран разход",VLOOKUP(B780,exp!$A$3:$T$2002,20,FALSE)),"Не е избран разход")</f>
        <v>Не е избран разход</v>
      </c>
      <c r="D780" s="32"/>
      <c r="E780" s="16"/>
      <c r="F780" s="18" t="str">
        <f>IF(E780&gt;0,IF(ISERROR(VLOOKUP(E780,private!$S$2:$T$32,2,FALSE)),"Не е избран застраховател",VLOOKUP(E780,private!$S$2:$T$32,2,FALSE)),"Не е избран застраховател")</f>
        <v>Не е избран застраховател</v>
      </c>
      <c r="G780" s="45"/>
      <c r="H780" s="31"/>
      <c r="I780" s="31"/>
      <c r="J780" s="31"/>
      <c r="K780" s="46"/>
      <c r="L780" s="54" t="str">
        <f t="shared" si="12"/>
        <v>Няма избран разход</v>
      </c>
    </row>
    <row r="781" spans="1:12" x14ac:dyDescent="0.25">
      <c r="A781" s="4">
        <v>779</v>
      </c>
      <c r="B781" s="15"/>
      <c r="C781" s="4" t="str">
        <f>IF(B781&gt;0,IF(ISERROR(VLOOKUP(B781,exp!$A$3:$T$2002,20,FALSE)),"Не е избран разход",VLOOKUP(B781,exp!$A$3:$T$2002,20,FALSE)),"Не е избран разход")</f>
        <v>Не е избран разход</v>
      </c>
      <c r="D781" s="32"/>
      <c r="E781" s="16"/>
      <c r="F781" s="18" t="str">
        <f>IF(E781&gt;0,IF(ISERROR(VLOOKUP(E781,private!$S$2:$T$32,2,FALSE)),"Не е избран застраховател",VLOOKUP(E781,private!$S$2:$T$32,2,FALSE)),"Не е избран застраховател")</f>
        <v>Не е избран застраховател</v>
      </c>
      <c r="G781" s="45"/>
      <c r="H781" s="31"/>
      <c r="I781" s="31"/>
      <c r="J781" s="31"/>
      <c r="K781" s="46"/>
      <c r="L781" s="54" t="str">
        <f t="shared" si="12"/>
        <v>Няма избран разход</v>
      </c>
    </row>
    <row r="782" spans="1:12" x14ac:dyDescent="0.25">
      <c r="A782" s="4">
        <v>780</v>
      </c>
      <c r="B782" s="15"/>
      <c r="C782" s="4" t="str">
        <f>IF(B782&gt;0,IF(ISERROR(VLOOKUP(B782,exp!$A$3:$T$2002,20,FALSE)),"Не е избран разход",VLOOKUP(B782,exp!$A$3:$T$2002,20,FALSE)),"Не е избран разход")</f>
        <v>Не е избран разход</v>
      </c>
      <c r="D782" s="32"/>
      <c r="E782" s="16"/>
      <c r="F782" s="18" t="str">
        <f>IF(E782&gt;0,IF(ISERROR(VLOOKUP(E782,private!$S$2:$T$32,2,FALSE)),"Не е избран застраховател",VLOOKUP(E782,private!$S$2:$T$32,2,FALSE)),"Не е избран застраховател")</f>
        <v>Не е избран застраховател</v>
      </c>
      <c r="G782" s="45"/>
      <c r="H782" s="31"/>
      <c r="I782" s="31"/>
      <c r="J782" s="31"/>
      <c r="K782" s="46"/>
      <c r="L782" s="54" t="str">
        <f t="shared" si="12"/>
        <v>Няма избран разход</v>
      </c>
    </row>
    <row r="783" spans="1:12" x14ac:dyDescent="0.25">
      <c r="A783" s="4">
        <v>781</v>
      </c>
      <c r="B783" s="15"/>
      <c r="C783" s="4" t="str">
        <f>IF(B783&gt;0,IF(ISERROR(VLOOKUP(B783,exp!$A$3:$T$2002,20,FALSE)),"Не е избран разход",VLOOKUP(B783,exp!$A$3:$T$2002,20,FALSE)),"Не е избран разход")</f>
        <v>Не е избран разход</v>
      </c>
      <c r="D783" s="32"/>
      <c r="E783" s="16"/>
      <c r="F783" s="18" t="str">
        <f>IF(E783&gt;0,IF(ISERROR(VLOOKUP(E783,private!$S$2:$T$32,2,FALSE)),"Не е избран застраховател",VLOOKUP(E783,private!$S$2:$T$32,2,FALSE)),"Не е избран застраховател")</f>
        <v>Не е избран застраховател</v>
      </c>
      <c r="G783" s="45"/>
      <c r="H783" s="31"/>
      <c r="I783" s="31"/>
      <c r="J783" s="31"/>
      <c r="K783" s="46"/>
      <c r="L783" s="54" t="str">
        <f t="shared" si="12"/>
        <v>Няма избран разход</v>
      </c>
    </row>
    <row r="784" spans="1:12" x14ac:dyDescent="0.25">
      <c r="A784" s="4">
        <v>782</v>
      </c>
      <c r="B784" s="15"/>
      <c r="C784" s="4" t="str">
        <f>IF(B784&gt;0,IF(ISERROR(VLOOKUP(B784,exp!$A$3:$T$2002,20,FALSE)),"Не е избран разход",VLOOKUP(B784,exp!$A$3:$T$2002,20,FALSE)),"Не е избран разход")</f>
        <v>Не е избран разход</v>
      </c>
      <c r="D784" s="32"/>
      <c r="E784" s="16"/>
      <c r="F784" s="18" t="str">
        <f>IF(E784&gt;0,IF(ISERROR(VLOOKUP(E784,private!$S$2:$T$32,2,FALSE)),"Не е избран застраховател",VLOOKUP(E784,private!$S$2:$T$32,2,FALSE)),"Не е избран застраховател")</f>
        <v>Не е избран застраховател</v>
      </c>
      <c r="G784" s="45"/>
      <c r="H784" s="31"/>
      <c r="I784" s="31"/>
      <c r="J784" s="31"/>
      <c r="K784" s="46"/>
      <c r="L784" s="54" t="str">
        <f t="shared" si="12"/>
        <v>Няма избран разход</v>
      </c>
    </row>
    <row r="785" spans="1:12" x14ac:dyDescent="0.25">
      <c r="A785" s="4">
        <v>783</v>
      </c>
      <c r="B785" s="15"/>
      <c r="C785" s="4" t="str">
        <f>IF(B785&gt;0,IF(ISERROR(VLOOKUP(B785,exp!$A$3:$T$2002,20,FALSE)),"Не е избран разход",VLOOKUP(B785,exp!$A$3:$T$2002,20,FALSE)),"Не е избран разход")</f>
        <v>Не е избран разход</v>
      </c>
      <c r="D785" s="32"/>
      <c r="E785" s="16"/>
      <c r="F785" s="18" t="str">
        <f>IF(E785&gt;0,IF(ISERROR(VLOOKUP(E785,private!$S$2:$T$32,2,FALSE)),"Не е избран застраховател",VLOOKUP(E785,private!$S$2:$T$32,2,FALSE)),"Не е избран застраховател")</f>
        <v>Не е избран застраховател</v>
      </c>
      <c r="G785" s="45"/>
      <c r="H785" s="31"/>
      <c r="I785" s="31"/>
      <c r="J785" s="31"/>
      <c r="K785" s="46"/>
      <c r="L785" s="54" t="str">
        <f t="shared" si="12"/>
        <v>Няма избран разход</v>
      </c>
    </row>
    <row r="786" spans="1:12" x14ac:dyDescent="0.25">
      <c r="A786" s="4">
        <v>784</v>
      </c>
      <c r="B786" s="15"/>
      <c r="C786" s="4" t="str">
        <f>IF(B786&gt;0,IF(ISERROR(VLOOKUP(B786,exp!$A$3:$T$2002,20,FALSE)),"Не е избран разход",VLOOKUP(B786,exp!$A$3:$T$2002,20,FALSE)),"Не е избран разход")</f>
        <v>Не е избран разход</v>
      </c>
      <c r="D786" s="32"/>
      <c r="E786" s="16"/>
      <c r="F786" s="18" t="str">
        <f>IF(E786&gt;0,IF(ISERROR(VLOOKUP(E786,private!$S$2:$T$32,2,FALSE)),"Не е избран застраховател",VLOOKUP(E786,private!$S$2:$T$32,2,FALSE)),"Не е избран застраховател")</f>
        <v>Не е избран застраховател</v>
      </c>
      <c r="G786" s="45"/>
      <c r="H786" s="31"/>
      <c r="I786" s="31"/>
      <c r="J786" s="31"/>
      <c r="K786" s="46"/>
      <c r="L786" s="54" t="str">
        <f t="shared" si="12"/>
        <v>Няма избран разход</v>
      </c>
    </row>
    <row r="787" spans="1:12" x14ac:dyDescent="0.25">
      <c r="A787" s="4">
        <v>785</v>
      </c>
      <c r="B787" s="15"/>
      <c r="C787" s="4" t="str">
        <f>IF(B787&gt;0,IF(ISERROR(VLOOKUP(B787,exp!$A$3:$T$2002,20,FALSE)),"Не е избран разход",VLOOKUP(B787,exp!$A$3:$T$2002,20,FALSE)),"Не е избран разход")</f>
        <v>Не е избран разход</v>
      </c>
      <c r="D787" s="32"/>
      <c r="E787" s="16"/>
      <c r="F787" s="18" t="str">
        <f>IF(E787&gt;0,IF(ISERROR(VLOOKUP(E787,private!$S$2:$T$32,2,FALSE)),"Не е избран застраховател",VLOOKUP(E787,private!$S$2:$T$32,2,FALSE)),"Не е избран застраховател")</f>
        <v>Не е избран застраховател</v>
      </c>
      <c r="G787" s="45"/>
      <c r="H787" s="31"/>
      <c r="I787" s="31"/>
      <c r="J787" s="31"/>
      <c r="K787" s="46"/>
      <c r="L787" s="54" t="str">
        <f t="shared" si="12"/>
        <v>Няма избран разход</v>
      </c>
    </row>
    <row r="788" spans="1:12" x14ac:dyDescent="0.25">
      <c r="A788" s="4">
        <v>786</v>
      </c>
      <c r="B788" s="15"/>
      <c r="C788" s="4" t="str">
        <f>IF(B788&gt;0,IF(ISERROR(VLOOKUP(B788,exp!$A$3:$T$2002,20,FALSE)),"Не е избран разход",VLOOKUP(B788,exp!$A$3:$T$2002,20,FALSE)),"Не е избран разход")</f>
        <v>Не е избран разход</v>
      </c>
      <c r="D788" s="32"/>
      <c r="E788" s="16"/>
      <c r="F788" s="18" t="str">
        <f>IF(E788&gt;0,IF(ISERROR(VLOOKUP(E788,private!$S$2:$T$32,2,FALSE)),"Не е избран застраховател",VLOOKUP(E788,private!$S$2:$T$32,2,FALSE)),"Не е избран застраховател")</f>
        <v>Не е избран застраховател</v>
      </c>
      <c r="G788" s="45"/>
      <c r="H788" s="31"/>
      <c r="I788" s="31"/>
      <c r="J788" s="31"/>
      <c r="K788" s="46"/>
      <c r="L788" s="54" t="str">
        <f t="shared" si="12"/>
        <v>Няма избран разход</v>
      </c>
    </row>
    <row r="789" spans="1:12" x14ac:dyDescent="0.25">
      <c r="A789" s="4">
        <v>787</v>
      </c>
      <c r="B789" s="15"/>
      <c r="C789" s="4" t="str">
        <f>IF(B789&gt;0,IF(ISERROR(VLOOKUP(B789,exp!$A$3:$T$2002,20,FALSE)),"Не е избран разход",VLOOKUP(B789,exp!$A$3:$T$2002,20,FALSE)),"Не е избран разход")</f>
        <v>Не е избран разход</v>
      </c>
      <c r="D789" s="32"/>
      <c r="E789" s="16"/>
      <c r="F789" s="18" t="str">
        <f>IF(E789&gt;0,IF(ISERROR(VLOOKUP(E789,private!$S$2:$T$32,2,FALSE)),"Не е избран застраховател",VLOOKUP(E789,private!$S$2:$T$32,2,FALSE)),"Не е избран застраховател")</f>
        <v>Не е избран застраховател</v>
      </c>
      <c r="G789" s="45"/>
      <c r="H789" s="31"/>
      <c r="I789" s="31"/>
      <c r="J789" s="31"/>
      <c r="K789" s="46"/>
      <c r="L789" s="54" t="str">
        <f t="shared" si="12"/>
        <v>Няма избран разход</v>
      </c>
    </row>
    <row r="790" spans="1:12" x14ac:dyDescent="0.25">
      <c r="A790" s="4">
        <v>788</v>
      </c>
      <c r="B790" s="15"/>
      <c r="C790" s="4" t="str">
        <f>IF(B790&gt;0,IF(ISERROR(VLOOKUP(B790,exp!$A$3:$T$2002,20,FALSE)),"Не е избран разход",VLOOKUP(B790,exp!$A$3:$T$2002,20,FALSE)),"Не е избран разход")</f>
        <v>Не е избран разход</v>
      </c>
      <c r="D790" s="32"/>
      <c r="E790" s="16"/>
      <c r="F790" s="18" t="str">
        <f>IF(E790&gt;0,IF(ISERROR(VLOOKUP(E790,private!$S$2:$T$32,2,FALSE)),"Не е избран застраховател",VLOOKUP(E790,private!$S$2:$T$32,2,FALSE)),"Не е избран застраховател")</f>
        <v>Не е избран застраховател</v>
      </c>
      <c r="G790" s="45"/>
      <c r="H790" s="31"/>
      <c r="I790" s="31"/>
      <c r="J790" s="31"/>
      <c r="K790" s="46"/>
      <c r="L790" s="54" t="str">
        <f t="shared" si="12"/>
        <v>Няма избран разход</v>
      </c>
    </row>
    <row r="791" spans="1:12" x14ac:dyDescent="0.25">
      <c r="A791" s="4">
        <v>789</v>
      </c>
      <c r="B791" s="15"/>
      <c r="C791" s="4" t="str">
        <f>IF(B791&gt;0,IF(ISERROR(VLOOKUP(B791,exp!$A$3:$T$2002,20,FALSE)),"Не е избран разход",VLOOKUP(B791,exp!$A$3:$T$2002,20,FALSE)),"Не е избран разход")</f>
        <v>Не е избран разход</v>
      </c>
      <c r="D791" s="32"/>
      <c r="E791" s="16"/>
      <c r="F791" s="18" t="str">
        <f>IF(E791&gt;0,IF(ISERROR(VLOOKUP(E791,private!$S$2:$T$32,2,FALSE)),"Не е избран застраховател",VLOOKUP(E791,private!$S$2:$T$32,2,FALSE)),"Не е избран застраховател")</f>
        <v>Не е избран застраховател</v>
      </c>
      <c r="G791" s="45"/>
      <c r="H791" s="31"/>
      <c r="I791" s="31"/>
      <c r="J791" s="31"/>
      <c r="K791" s="46"/>
      <c r="L791" s="54" t="str">
        <f t="shared" si="12"/>
        <v>Няма избран разход</v>
      </c>
    </row>
    <row r="792" spans="1:12" x14ac:dyDescent="0.25">
      <c r="A792" s="4">
        <v>790</v>
      </c>
      <c r="B792" s="15"/>
      <c r="C792" s="4" t="str">
        <f>IF(B792&gt;0,IF(ISERROR(VLOOKUP(B792,exp!$A$3:$T$2002,20,FALSE)),"Не е избран разход",VLOOKUP(B792,exp!$A$3:$T$2002,20,FALSE)),"Не е избран разход")</f>
        <v>Не е избран разход</v>
      </c>
      <c r="D792" s="32"/>
      <c r="E792" s="16"/>
      <c r="F792" s="18" t="str">
        <f>IF(E792&gt;0,IF(ISERROR(VLOOKUP(E792,private!$S$2:$T$32,2,FALSE)),"Не е избран застраховател",VLOOKUP(E792,private!$S$2:$T$32,2,FALSE)),"Не е избран застраховател")</f>
        <v>Не е избран застраховател</v>
      </c>
      <c r="G792" s="45"/>
      <c r="H792" s="31"/>
      <c r="I792" s="31"/>
      <c r="J792" s="31"/>
      <c r="K792" s="46"/>
      <c r="L792" s="54" t="str">
        <f t="shared" si="12"/>
        <v>Няма избран разход</v>
      </c>
    </row>
    <row r="793" spans="1:12" x14ac:dyDescent="0.25">
      <c r="A793" s="4">
        <v>791</v>
      </c>
      <c r="B793" s="15"/>
      <c r="C793" s="4" t="str">
        <f>IF(B793&gt;0,IF(ISERROR(VLOOKUP(B793,exp!$A$3:$T$2002,20,FALSE)),"Не е избран разход",VLOOKUP(B793,exp!$A$3:$T$2002,20,FALSE)),"Не е избран разход")</f>
        <v>Не е избран разход</v>
      </c>
      <c r="D793" s="32"/>
      <c r="E793" s="16"/>
      <c r="F793" s="18" t="str">
        <f>IF(E793&gt;0,IF(ISERROR(VLOOKUP(E793,private!$S$2:$T$32,2,FALSE)),"Не е избран застраховател",VLOOKUP(E793,private!$S$2:$T$32,2,FALSE)),"Не е избран застраховател")</f>
        <v>Не е избран застраховател</v>
      </c>
      <c r="G793" s="45"/>
      <c r="H793" s="31"/>
      <c r="I793" s="31"/>
      <c r="J793" s="31"/>
      <c r="K793" s="46"/>
      <c r="L793" s="54" t="str">
        <f t="shared" si="12"/>
        <v>Няма избран разход</v>
      </c>
    </row>
    <row r="794" spans="1:12" x14ac:dyDescent="0.25">
      <c r="A794" s="4">
        <v>792</v>
      </c>
      <c r="B794" s="15"/>
      <c r="C794" s="4" t="str">
        <f>IF(B794&gt;0,IF(ISERROR(VLOOKUP(B794,exp!$A$3:$T$2002,20,FALSE)),"Не е избран разход",VLOOKUP(B794,exp!$A$3:$T$2002,20,FALSE)),"Не е избран разход")</f>
        <v>Не е избран разход</v>
      </c>
      <c r="D794" s="32"/>
      <c r="E794" s="16"/>
      <c r="F794" s="18" t="str">
        <f>IF(E794&gt;0,IF(ISERROR(VLOOKUP(E794,private!$S$2:$T$32,2,FALSE)),"Не е избран застраховател",VLOOKUP(E794,private!$S$2:$T$32,2,FALSE)),"Не е избран застраховател")</f>
        <v>Не е избран застраховател</v>
      </c>
      <c r="G794" s="45"/>
      <c r="H794" s="31"/>
      <c r="I794" s="31"/>
      <c r="J794" s="31"/>
      <c r="K794" s="46"/>
      <c r="L794" s="54" t="str">
        <f t="shared" si="12"/>
        <v>Няма избран разход</v>
      </c>
    </row>
    <row r="795" spans="1:12" x14ac:dyDescent="0.25">
      <c r="A795" s="4">
        <v>793</v>
      </c>
      <c r="B795" s="15"/>
      <c r="C795" s="4" t="str">
        <f>IF(B795&gt;0,IF(ISERROR(VLOOKUP(B795,exp!$A$3:$T$2002,20,FALSE)),"Не е избран разход",VLOOKUP(B795,exp!$A$3:$T$2002,20,FALSE)),"Не е избран разход")</f>
        <v>Не е избран разход</v>
      </c>
      <c r="D795" s="32"/>
      <c r="E795" s="16"/>
      <c r="F795" s="18" t="str">
        <f>IF(E795&gt;0,IF(ISERROR(VLOOKUP(E795,private!$S$2:$T$32,2,FALSE)),"Не е избран застраховател",VLOOKUP(E795,private!$S$2:$T$32,2,FALSE)),"Не е избран застраховател")</f>
        <v>Не е избран застраховател</v>
      </c>
      <c r="G795" s="45"/>
      <c r="H795" s="31"/>
      <c r="I795" s="31"/>
      <c r="J795" s="31"/>
      <c r="K795" s="46"/>
      <c r="L795" s="54" t="str">
        <f t="shared" si="12"/>
        <v>Няма избран разход</v>
      </c>
    </row>
    <row r="796" spans="1:12" x14ac:dyDescent="0.25">
      <c r="A796" s="4">
        <v>794</v>
      </c>
      <c r="B796" s="15"/>
      <c r="C796" s="4" t="str">
        <f>IF(B796&gt;0,IF(ISERROR(VLOOKUP(B796,exp!$A$3:$T$2002,20,FALSE)),"Не е избран разход",VLOOKUP(B796,exp!$A$3:$T$2002,20,FALSE)),"Не е избран разход")</f>
        <v>Не е избран разход</v>
      </c>
      <c r="D796" s="32"/>
      <c r="E796" s="16"/>
      <c r="F796" s="18" t="str">
        <f>IF(E796&gt;0,IF(ISERROR(VLOOKUP(E796,private!$S$2:$T$32,2,FALSE)),"Не е избран застраховател",VLOOKUP(E796,private!$S$2:$T$32,2,FALSE)),"Не е избран застраховател")</f>
        <v>Не е избран застраховател</v>
      </c>
      <c r="G796" s="45"/>
      <c r="H796" s="31"/>
      <c r="I796" s="31"/>
      <c r="J796" s="31"/>
      <c r="K796" s="46"/>
      <c r="L796" s="54" t="str">
        <f t="shared" si="12"/>
        <v>Няма избран разход</v>
      </c>
    </row>
    <row r="797" spans="1:12" x14ac:dyDescent="0.25">
      <c r="A797" s="4">
        <v>795</v>
      </c>
      <c r="B797" s="15"/>
      <c r="C797" s="4" t="str">
        <f>IF(B797&gt;0,IF(ISERROR(VLOOKUP(B797,exp!$A$3:$T$2002,20,FALSE)),"Не е избран разход",VLOOKUP(B797,exp!$A$3:$T$2002,20,FALSE)),"Не е избран разход")</f>
        <v>Не е избран разход</v>
      </c>
      <c r="D797" s="32"/>
      <c r="E797" s="16"/>
      <c r="F797" s="18" t="str">
        <f>IF(E797&gt;0,IF(ISERROR(VLOOKUP(E797,private!$S$2:$T$32,2,FALSE)),"Не е избран застраховател",VLOOKUP(E797,private!$S$2:$T$32,2,FALSE)),"Не е избран застраховател")</f>
        <v>Не е избран застраховател</v>
      </c>
      <c r="G797" s="45"/>
      <c r="H797" s="31"/>
      <c r="I797" s="31"/>
      <c r="J797" s="31"/>
      <c r="K797" s="46"/>
      <c r="L797" s="54" t="str">
        <f t="shared" si="12"/>
        <v>Няма избран разход</v>
      </c>
    </row>
    <row r="798" spans="1:12" x14ac:dyDescent="0.25">
      <c r="A798" s="4">
        <v>796</v>
      </c>
      <c r="B798" s="15"/>
      <c r="C798" s="4" t="str">
        <f>IF(B798&gt;0,IF(ISERROR(VLOOKUP(B798,exp!$A$3:$T$2002,20,FALSE)),"Не е избран разход",VLOOKUP(B798,exp!$A$3:$T$2002,20,FALSE)),"Не е избран разход")</f>
        <v>Не е избран разход</v>
      </c>
      <c r="D798" s="32"/>
      <c r="E798" s="16"/>
      <c r="F798" s="18" t="str">
        <f>IF(E798&gt;0,IF(ISERROR(VLOOKUP(E798,private!$S$2:$T$32,2,FALSE)),"Не е избран застраховател",VLOOKUP(E798,private!$S$2:$T$32,2,FALSE)),"Не е избран застраховател")</f>
        <v>Не е избран застраховател</v>
      </c>
      <c r="G798" s="45"/>
      <c r="H798" s="31"/>
      <c r="I798" s="31"/>
      <c r="J798" s="31"/>
      <c r="K798" s="46"/>
      <c r="L798" s="54" t="str">
        <f t="shared" si="12"/>
        <v>Няма избран разход</v>
      </c>
    </row>
    <row r="799" spans="1:12" x14ac:dyDescent="0.25">
      <c r="A799" s="4">
        <v>797</v>
      </c>
      <c r="B799" s="15"/>
      <c r="C799" s="4" t="str">
        <f>IF(B799&gt;0,IF(ISERROR(VLOOKUP(B799,exp!$A$3:$T$2002,20,FALSE)),"Не е избран разход",VLOOKUP(B799,exp!$A$3:$T$2002,20,FALSE)),"Не е избран разход")</f>
        <v>Не е избран разход</v>
      </c>
      <c r="D799" s="32"/>
      <c r="E799" s="16"/>
      <c r="F799" s="18" t="str">
        <f>IF(E799&gt;0,IF(ISERROR(VLOOKUP(E799,private!$S$2:$T$32,2,FALSE)),"Не е избран застраховател",VLOOKUP(E799,private!$S$2:$T$32,2,FALSE)),"Не е избран застраховател")</f>
        <v>Не е избран застраховател</v>
      </c>
      <c r="G799" s="45"/>
      <c r="H799" s="31"/>
      <c r="I799" s="31"/>
      <c r="J799" s="31"/>
      <c r="K799" s="46"/>
      <c r="L799" s="54" t="str">
        <f t="shared" si="12"/>
        <v>Няма избран разход</v>
      </c>
    </row>
    <row r="800" spans="1:12" x14ac:dyDescent="0.25">
      <c r="A800" s="4">
        <v>798</v>
      </c>
      <c r="B800" s="15"/>
      <c r="C800" s="4" t="str">
        <f>IF(B800&gt;0,IF(ISERROR(VLOOKUP(B800,exp!$A$3:$T$2002,20,FALSE)),"Не е избран разход",VLOOKUP(B800,exp!$A$3:$T$2002,20,FALSE)),"Не е избран разход")</f>
        <v>Не е избран разход</v>
      </c>
      <c r="D800" s="32"/>
      <c r="E800" s="16"/>
      <c r="F800" s="18" t="str">
        <f>IF(E800&gt;0,IF(ISERROR(VLOOKUP(E800,private!$S$2:$T$32,2,FALSE)),"Не е избран застраховател",VLOOKUP(E800,private!$S$2:$T$32,2,FALSE)),"Не е избран застраховател")</f>
        <v>Не е избран застраховател</v>
      </c>
      <c r="G800" s="45"/>
      <c r="H800" s="31"/>
      <c r="I800" s="31"/>
      <c r="J800" s="31"/>
      <c r="K800" s="46"/>
      <c r="L800" s="54" t="str">
        <f t="shared" si="12"/>
        <v>Няма избран разход</v>
      </c>
    </row>
    <row r="801" spans="1:12" x14ac:dyDescent="0.25">
      <c r="A801" s="4">
        <v>799</v>
      </c>
      <c r="B801" s="15"/>
      <c r="C801" s="4" t="str">
        <f>IF(B801&gt;0,IF(ISERROR(VLOOKUP(B801,exp!$A$3:$T$2002,20,FALSE)),"Не е избран разход",VLOOKUP(B801,exp!$A$3:$T$2002,20,FALSE)),"Не е избран разход")</f>
        <v>Не е избран разход</v>
      </c>
      <c r="D801" s="32"/>
      <c r="E801" s="16"/>
      <c r="F801" s="18" t="str">
        <f>IF(E801&gt;0,IF(ISERROR(VLOOKUP(E801,private!$S$2:$T$32,2,FALSE)),"Не е избран застраховател",VLOOKUP(E801,private!$S$2:$T$32,2,FALSE)),"Не е избран застраховател")</f>
        <v>Не е избран застраховател</v>
      </c>
      <c r="G801" s="45"/>
      <c r="H801" s="31"/>
      <c r="I801" s="31"/>
      <c r="J801" s="31"/>
      <c r="K801" s="46"/>
      <c r="L801" s="54" t="str">
        <f t="shared" si="12"/>
        <v>Няма избран разход</v>
      </c>
    </row>
    <row r="802" spans="1:12" x14ac:dyDescent="0.25">
      <c r="A802" s="4">
        <v>800</v>
      </c>
      <c r="B802" s="15"/>
      <c r="C802" s="4" t="str">
        <f>IF(B802&gt;0,IF(ISERROR(VLOOKUP(B802,exp!$A$3:$T$2002,20,FALSE)),"Не е избран разход",VLOOKUP(B802,exp!$A$3:$T$2002,20,FALSE)),"Не е избран разход")</f>
        <v>Не е избран разход</v>
      </c>
      <c r="D802" s="32"/>
      <c r="E802" s="16"/>
      <c r="F802" s="18" t="str">
        <f>IF(E802&gt;0,IF(ISERROR(VLOOKUP(E802,private!$S$2:$T$32,2,FALSE)),"Не е избран застраховател",VLOOKUP(E802,private!$S$2:$T$32,2,FALSE)),"Не е избран застраховател")</f>
        <v>Не е избран застраховател</v>
      </c>
      <c r="G802" s="45"/>
      <c r="H802" s="31"/>
      <c r="I802" s="31"/>
      <c r="J802" s="31"/>
      <c r="K802" s="46"/>
      <c r="L802" s="54" t="str">
        <f t="shared" si="12"/>
        <v>Няма избран разход</v>
      </c>
    </row>
    <row r="803" spans="1:12" x14ac:dyDescent="0.25">
      <c r="A803" s="4">
        <v>801</v>
      </c>
      <c r="B803" s="15"/>
      <c r="C803" s="4" t="str">
        <f>IF(B803&gt;0,IF(ISERROR(VLOOKUP(B803,exp!$A$3:$T$2002,20,FALSE)),"Не е избран разход",VLOOKUP(B803,exp!$A$3:$T$2002,20,FALSE)),"Не е избран разход")</f>
        <v>Не е избран разход</v>
      </c>
      <c r="D803" s="32"/>
      <c r="E803" s="16"/>
      <c r="F803" s="18" t="str">
        <f>IF(E803&gt;0,IF(ISERROR(VLOOKUP(E803,private!$S$2:$T$32,2,FALSE)),"Не е избран застраховател",VLOOKUP(E803,private!$S$2:$T$32,2,FALSE)),"Не е избран застраховател")</f>
        <v>Не е избран застраховател</v>
      </c>
      <c r="G803" s="45"/>
      <c r="H803" s="31"/>
      <c r="I803" s="31"/>
      <c r="J803" s="31"/>
      <c r="K803" s="46"/>
      <c r="L803" s="54" t="str">
        <f t="shared" si="12"/>
        <v>Няма избран разход</v>
      </c>
    </row>
    <row r="804" spans="1:12" x14ac:dyDescent="0.25">
      <c r="A804" s="4">
        <v>802</v>
      </c>
      <c r="B804" s="15"/>
      <c r="C804" s="4" t="str">
        <f>IF(B804&gt;0,IF(ISERROR(VLOOKUP(B804,exp!$A$3:$T$2002,20,FALSE)),"Не е избран разход",VLOOKUP(B804,exp!$A$3:$T$2002,20,FALSE)),"Не е избран разход")</f>
        <v>Не е избран разход</v>
      </c>
      <c r="D804" s="32"/>
      <c r="E804" s="16"/>
      <c r="F804" s="18" t="str">
        <f>IF(E804&gt;0,IF(ISERROR(VLOOKUP(E804,private!$S$2:$T$32,2,FALSE)),"Не е избран застраховател",VLOOKUP(E804,private!$S$2:$T$32,2,FALSE)),"Не е избран застраховател")</f>
        <v>Не е избран застраховател</v>
      </c>
      <c r="G804" s="45"/>
      <c r="H804" s="31"/>
      <c r="I804" s="31"/>
      <c r="J804" s="31"/>
      <c r="K804" s="46"/>
      <c r="L804" s="54" t="str">
        <f t="shared" si="12"/>
        <v>Няма избран разход</v>
      </c>
    </row>
    <row r="805" spans="1:12" x14ac:dyDescent="0.25">
      <c r="A805" s="4">
        <v>803</v>
      </c>
      <c r="B805" s="15"/>
      <c r="C805" s="4" t="str">
        <f>IF(B805&gt;0,IF(ISERROR(VLOOKUP(B805,exp!$A$3:$T$2002,20,FALSE)),"Не е избран разход",VLOOKUP(B805,exp!$A$3:$T$2002,20,FALSE)),"Не е избран разход")</f>
        <v>Не е избран разход</v>
      </c>
      <c r="D805" s="32"/>
      <c r="E805" s="16"/>
      <c r="F805" s="18" t="str">
        <f>IF(E805&gt;0,IF(ISERROR(VLOOKUP(E805,private!$S$2:$T$32,2,FALSE)),"Не е избран застраховател",VLOOKUP(E805,private!$S$2:$T$32,2,FALSE)),"Не е избран застраховател")</f>
        <v>Не е избран застраховател</v>
      </c>
      <c r="G805" s="45"/>
      <c r="H805" s="31"/>
      <c r="I805" s="31"/>
      <c r="J805" s="31"/>
      <c r="K805" s="46"/>
      <c r="L805" s="54" t="str">
        <f t="shared" si="12"/>
        <v>Няма избран разход</v>
      </c>
    </row>
    <row r="806" spans="1:12" x14ac:dyDescent="0.25">
      <c r="A806" s="4">
        <v>804</v>
      </c>
      <c r="B806" s="15"/>
      <c r="C806" s="4" t="str">
        <f>IF(B806&gt;0,IF(ISERROR(VLOOKUP(B806,exp!$A$3:$T$2002,20,FALSE)),"Не е избран разход",VLOOKUP(B806,exp!$A$3:$T$2002,20,FALSE)),"Не е избран разход")</f>
        <v>Не е избран разход</v>
      </c>
      <c r="D806" s="32"/>
      <c r="E806" s="16"/>
      <c r="F806" s="18" t="str">
        <f>IF(E806&gt;0,IF(ISERROR(VLOOKUP(E806,private!$S$2:$T$32,2,FALSE)),"Не е избран застраховател",VLOOKUP(E806,private!$S$2:$T$32,2,FALSE)),"Не е избран застраховател")</f>
        <v>Не е избран застраховател</v>
      </c>
      <c r="G806" s="45"/>
      <c r="H806" s="31"/>
      <c r="I806" s="31"/>
      <c r="J806" s="31"/>
      <c r="K806" s="46"/>
      <c r="L806" s="54" t="str">
        <f t="shared" si="12"/>
        <v>Няма избран разход</v>
      </c>
    </row>
    <row r="807" spans="1:12" x14ac:dyDescent="0.25">
      <c r="A807" s="4">
        <v>805</v>
      </c>
      <c r="B807" s="15"/>
      <c r="C807" s="4" t="str">
        <f>IF(B807&gt;0,IF(ISERROR(VLOOKUP(B807,exp!$A$3:$T$2002,20,FALSE)),"Не е избран разход",VLOOKUP(B807,exp!$A$3:$T$2002,20,FALSE)),"Не е избран разход")</f>
        <v>Не е избран разход</v>
      </c>
      <c r="D807" s="32"/>
      <c r="E807" s="16"/>
      <c r="F807" s="18" t="str">
        <f>IF(E807&gt;0,IF(ISERROR(VLOOKUP(E807,private!$S$2:$T$32,2,FALSE)),"Не е избран застраховател",VLOOKUP(E807,private!$S$2:$T$32,2,FALSE)),"Не е избран застраховател")</f>
        <v>Не е избран застраховател</v>
      </c>
      <c r="G807" s="45"/>
      <c r="H807" s="31"/>
      <c r="I807" s="31"/>
      <c r="J807" s="31"/>
      <c r="K807" s="46"/>
      <c r="L807" s="54" t="str">
        <f t="shared" si="12"/>
        <v>Няма избран разход</v>
      </c>
    </row>
    <row r="808" spans="1:12" x14ac:dyDescent="0.25">
      <c r="A808" s="4">
        <v>806</v>
      </c>
      <c r="B808" s="15"/>
      <c r="C808" s="4" t="str">
        <f>IF(B808&gt;0,IF(ISERROR(VLOOKUP(B808,exp!$A$3:$T$2002,20,FALSE)),"Не е избран разход",VLOOKUP(B808,exp!$A$3:$T$2002,20,FALSE)),"Не е избран разход")</f>
        <v>Не е избран разход</v>
      </c>
      <c r="D808" s="32"/>
      <c r="E808" s="16"/>
      <c r="F808" s="18" t="str">
        <f>IF(E808&gt;0,IF(ISERROR(VLOOKUP(E808,private!$S$2:$T$32,2,FALSE)),"Не е избран застраховател",VLOOKUP(E808,private!$S$2:$T$32,2,FALSE)),"Не е избран застраховател")</f>
        <v>Не е избран застраховател</v>
      </c>
      <c r="G808" s="45"/>
      <c r="H808" s="31"/>
      <c r="I808" s="31"/>
      <c r="J808" s="31"/>
      <c r="K808" s="46"/>
      <c r="L808" s="54" t="str">
        <f t="shared" si="12"/>
        <v>Няма избран разход</v>
      </c>
    </row>
    <row r="809" spans="1:12" x14ac:dyDescent="0.25">
      <c r="A809" s="4">
        <v>807</v>
      </c>
      <c r="B809" s="15"/>
      <c r="C809" s="4" t="str">
        <f>IF(B809&gt;0,IF(ISERROR(VLOOKUP(B809,exp!$A$3:$T$2002,20,FALSE)),"Не е избран разход",VLOOKUP(B809,exp!$A$3:$T$2002,20,FALSE)),"Не е избран разход")</f>
        <v>Не е избран разход</v>
      </c>
      <c r="D809" s="32"/>
      <c r="E809" s="16"/>
      <c r="F809" s="18" t="str">
        <f>IF(E809&gt;0,IF(ISERROR(VLOOKUP(E809,private!$S$2:$T$32,2,FALSE)),"Не е избран застраховател",VLOOKUP(E809,private!$S$2:$T$32,2,FALSE)),"Не е избран застраховател")</f>
        <v>Не е избран застраховател</v>
      </c>
      <c r="G809" s="45"/>
      <c r="H809" s="31"/>
      <c r="I809" s="31"/>
      <c r="J809" s="31"/>
      <c r="K809" s="46"/>
      <c r="L809" s="54" t="str">
        <f t="shared" si="12"/>
        <v>Няма избран разход</v>
      </c>
    </row>
    <row r="810" spans="1:12" x14ac:dyDescent="0.25">
      <c r="A810" s="4">
        <v>808</v>
      </c>
      <c r="B810" s="15"/>
      <c r="C810" s="4" t="str">
        <f>IF(B810&gt;0,IF(ISERROR(VLOOKUP(B810,exp!$A$3:$T$2002,20,FALSE)),"Не е избран разход",VLOOKUP(B810,exp!$A$3:$T$2002,20,FALSE)),"Не е избран разход")</f>
        <v>Не е избран разход</v>
      </c>
      <c r="D810" s="32"/>
      <c r="E810" s="16"/>
      <c r="F810" s="18" t="str">
        <f>IF(E810&gt;0,IF(ISERROR(VLOOKUP(E810,private!$S$2:$T$32,2,FALSE)),"Не е избран застраховател",VLOOKUP(E810,private!$S$2:$T$32,2,FALSE)),"Не е избран застраховател")</f>
        <v>Не е избран застраховател</v>
      </c>
      <c r="G810" s="45"/>
      <c r="H810" s="31"/>
      <c r="I810" s="31"/>
      <c r="J810" s="31"/>
      <c r="K810" s="46"/>
      <c r="L810" s="54" t="str">
        <f t="shared" si="12"/>
        <v>Няма избран разход</v>
      </c>
    </row>
    <row r="811" spans="1:12" x14ac:dyDescent="0.25">
      <c r="A811" s="4">
        <v>809</v>
      </c>
      <c r="B811" s="15"/>
      <c r="C811" s="4" t="str">
        <f>IF(B811&gt;0,IF(ISERROR(VLOOKUP(B811,exp!$A$3:$T$2002,20,FALSE)),"Не е избран разход",VLOOKUP(B811,exp!$A$3:$T$2002,20,FALSE)),"Не е избран разход")</f>
        <v>Не е избран разход</v>
      </c>
      <c r="D811" s="32"/>
      <c r="E811" s="16"/>
      <c r="F811" s="18" t="str">
        <f>IF(E811&gt;0,IF(ISERROR(VLOOKUP(E811,private!$S$2:$T$32,2,FALSE)),"Не е избран застраховател",VLOOKUP(E811,private!$S$2:$T$32,2,FALSE)),"Не е избран застраховател")</f>
        <v>Не е избран застраховател</v>
      </c>
      <c r="G811" s="45"/>
      <c r="H811" s="31"/>
      <c r="I811" s="31"/>
      <c r="J811" s="31"/>
      <c r="K811" s="46"/>
      <c r="L811" s="54" t="str">
        <f t="shared" si="12"/>
        <v>Няма избран разход</v>
      </c>
    </row>
    <row r="812" spans="1:12" x14ac:dyDescent="0.25">
      <c r="A812" s="4">
        <v>810</v>
      </c>
      <c r="B812" s="15"/>
      <c r="C812" s="4" t="str">
        <f>IF(B812&gt;0,IF(ISERROR(VLOOKUP(B812,exp!$A$3:$T$2002,20,FALSE)),"Не е избран разход",VLOOKUP(B812,exp!$A$3:$T$2002,20,FALSE)),"Не е избран разход")</f>
        <v>Не е избран разход</v>
      </c>
      <c r="D812" s="32"/>
      <c r="E812" s="16"/>
      <c r="F812" s="18" t="str">
        <f>IF(E812&gt;0,IF(ISERROR(VLOOKUP(E812,private!$S$2:$T$32,2,FALSE)),"Не е избран застраховател",VLOOKUP(E812,private!$S$2:$T$32,2,FALSE)),"Не е избран застраховател")</f>
        <v>Не е избран застраховател</v>
      </c>
      <c r="G812" s="45"/>
      <c r="H812" s="31"/>
      <c r="I812" s="31"/>
      <c r="J812" s="31"/>
      <c r="K812" s="46"/>
      <c r="L812" s="54" t="str">
        <f t="shared" si="12"/>
        <v>Няма избран разход</v>
      </c>
    </row>
    <row r="813" spans="1:12" x14ac:dyDescent="0.25">
      <c r="A813" s="4">
        <v>811</v>
      </c>
      <c r="B813" s="15"/>
      <c r="C813" s="4" t="str">
        <f>IF(B813&gt;0,IF(ISERROR(VLOOKUP(B813,exp!$A$3:$T$2002,20,FALSE)),"Не е избран разход",VLOOKUP(B813,exp!$A$3:$T$2002,20,FALSE)),"Не е избран разход")</f>
        <v>Не е избран разход</v>
      </c>
      <c r="D813" s="32"/>
      <c r="E813" s="16"/>
      <c r="F813" s="18" t="str">
        <f>IF(E813&gt;0,IF(ISERROR(VLOOKUP(E813,private!$S$2:$T$32,2,FALSE)),"Не е избран застраховател",VLOOKUP(E813,private!$S$2:$T$32,2,FALSE)),"Не е избран застраховател")</f>
        <v>Не е избран застраховател</v>
      </c>
      <c r="G813" s="45"/>
      <c r="H813" s="31"/>
      <c r="I813" s="31"/>
      <c r="J813" s="31"/>
      <c r="K813" s="46"/>
      <c r="L813" s="54" t="str">
        <f t="shared" si="12"/>
        <v>Няма избран разход</v>
      </c>
    </row>
    <row r="814" spans="1:12" x14ac:dyDescent="0.25">
      <c r="A814" s="4">
        <v>812</v>
      </c>
      <c r="B814" s="15"/>
      <c r="C814" s="4" t="str">
        <f>IF(B814&gt;0,IF(ISERROR(VLOOKUP(B814,exp!$A$3:$T$2002,20,FALSE)),"Не е избран разход",VLOOKUP(B814,exp!$A$3:$T$2002,20,FALSE)),"Не е избран разход")</f>
        <v>Не е избран разход</v>
      </c>
      <c r="D814" s="32"/>
      <c r="E814" s="16"/>
      <c r="F814" s="18" t="str">
        <f>IF(E814&gt;0,IF(ISERROR(VLOOKUP(E814,private!$S$2:$T$32,2,FALSE)),"Не е избран застраховател",VLOOKUP(E814,private!$S$2:$T$32,2,FALSE)),"Не е избран застраховател")</f>
        <v>Не е избран застраховател</v>
      </c>
      <c r="G814" s="45"/>
      <c r="H814" s="31"/>
      <c r="I814" s="31"/>
      <c r="J814" s="31"/>
      <c r="K814" s="46"/>
      <c r="L814" s="54" t="str">
        <f t="shared" si="12"/>
        <v>Няма избран разход</v>
      </c>
    </row>
    <row r="815" spans="1:12" x14ac:dyDescent="0.25">
      <c r="A815" s="4">
        <v>813</v>
      </c>
      <c r="B815" s="15"/>
      <c r="C815" s="4" t="str">
        <f>IF(B815&gt;0,IF(ISERROR(VLOOKUP(B815,exp!$A$3:$T$2002,20,FALSE)),"Не е избран разход",VLOOKUP(B815,exp!$A$3:$T$2002,20,FALSE)),"Не е избран разход")</f>
        <v>Не е избран разход</v>
      </c>
      <c r="D815" s="32"/>
      <c r="E815" s="16"/>
      <c r="F815" s="18" t="str">
        <f>IF(E815&gt;0,IF(ISERROR(VLOOKUP(E815,private!$S$2:$T$32,2,FALSE)),"Не е избран застраховател",VLOOKUP(E815,private!$S$2:$T$32,2,FALSE)),"Не е избран застраховател")</f>
        <v>Не е избран застраховател</v>
      </c>
      <c r="G815" s="45"/>
      <c r="H815" s="31"/>
      <c r="I815" s="31"/>
      <c r="J815" s="31"/>
      <c r="K815" s="46"/>
      <c r="L815" s="54" t="str">
        <f t="shared" si="12"/>
        <v>Няма избран разход</v>
      </c>
    </row>
    <row r="816" spans="1:12" x14ac:dyDescent="0.25">
      <c r="A816" s="4">
        <v>814</v>
      </c>
      <c r="B816" s="15"/>
      <c r="C816" s="4" t="str">
        <f>IF(B816&gt;0,IF(ISERROR(VLOOKUP(B816,exp!$A$3:$T$2002,20,FALSE)),"Не е избран разход",VLOOKUP(B816,exp!$A$3:$T$2002,20,FALSE)),"Не е избран разход")</f>
        <v>Не е избран разход</v>
      </c>
      <c r="D816" s="32"/>
      <c r="E816" s="16"/>
      <c r="F816" s="18" t="str">
        <f>IF(E816&gt;0,IF(ISERROR(VLOOKUP(E816,private!$S$2:$T$32,2,FALSE)),"Не е избран застраховател",VLOOKUP(E816,private!$S$2:$T$32,2,FALSE)),"Не е избран застраховател")</f>
        <v>Не е избран застраховател</v>
      </c>
      <c r="G816" s="45"/>
      <c r="H816" s="31"/>
      <c r="I816" s="31"/>
      <c r="J816" s="31"/>
      <c r="K816" s="46"/>
      <c r="L816" s="54" t="str">
        <f t="shared" si="12"/>
        <v>Няма избран разход</v>
      </c>
    </row>
    <row r="817" spans="1:12" x14ac:dyDescent="0.25">
      <c r="A817" s="4">
        <v>815</v>
      </c>
      <c r="B817" s="15"/>
      <c r="C817" s="4" t="str">
        <f>IF(B817&gt;0,IF(ISERROR(VLOOKUP(B817,exp!$A$3:$T$2002,20,FALSE)),"Не е избран разход",VLOOKUP(B817,exp!$A$3:$T$2002,20,FALSE)),"Не е избран разход")</f>
        <v>Не е избран разход</v>
      </c>
      <c r="D817" s="32"/>
      <c r="E817" s="16"/>
      <c r="F817" s="18" t="str">
        <f>IF(E817&gt;0,IF(ISERROR(VLOOKUP(E817,private!$S$2:$T$32,2,FALSE)),"Не е избран застраховател",VLOOKUP(E817,private!$S$2:$T$32,2,FALSE)),"Не е избран застраховател")</f>
        <v>Не е избран застраховател</v>
      </c>
      <c r="G817" s="45"/>
      <c r="H817" s="31"/>
      <c r="I817" s="31"/>
      <c r="J817" s="31"/>
      <c r="K817" s="46"/>
      <c r="L817" s="54" t="str">
        <f t="shared" si="12"/>
        <v>Няма избран разход</v>
      </c>
    </row>
    <row r="818" spans="1:12" x14ac:dyDescent="0.25">
      <c r="A818" s="4">
        <v>816</v>
      </c>
      <c r="B818" s="15"/>
      <c r="C818" s="4" t="str">
        <f>IF(B818&gt;0,IF(ISERROR(VLOOKUP(B818,exp!$A$3:$T$2002,20,FALSE)),"Не е избран разход",VLOOKUP(B818,exp!$A$3:$T$2002,20,FALSE)),"Не е избран разход")</f>
        <v>Не е избран разход</v>
      </c>
      <c r="D818" s="32"/>
      <c r="E818" s="16"/>
      <c r="F818" s="18" t="str">
        <f>IF(E818&gt;0,IF(ISERROR(VLOOKUP(E818,private!$S$2:$T$32,2,FALSE)),"Не е избран застраховател",VLOOKUP(E818,private!$S$2:$T$32,2,FALSE)),"Не е избран застраховател")</f>
        <v>Не е избран застраховател</v>
      </c>
      <c r="G818" s="45"/>
      <c r="H818" s="31"/>
      <c r="I818" s="31"/>
      <c r="J818" s="31"/>
      <c r="K818" s="46"/>
      <c r="L818" s="54" t="str">
        <f t="shared" si="12"/>
        <v>Няма избран разход</v>
      </c>
    </row>
    <row r="819" spans="1:12" x14ac:dyDescent="0.25">
      <c r="A819" s="4">
        <v>817</v>
      </c>
      <c r="B819" s="15"/>
      <c r="C819" s="4" t="str">
        <f>IF(B819&gt;0,IF(ISERROR(VLOOKUP(B819,exp!$A$3:$T$2002,20,FALSE)),"Не е избран разход",VLOOKUP(B819,exp!$A$3:$T$2002,20,FALSE)),"Не е избран разход")</f>
        <v>Не е избран разход</v>
      </c>
      <c r="D819" s="32"/>
      <c r="E819" s="16"/>
      <c r="F819" s="18" t="str">
        <f>IF(E819&gt;0,IF(ISERROR(VLOOKUP(E819,private!$S$2:$T$32,2,FALSE)),"Не е избран застраховател",VLOOKUP(E819,private!$S$2:$T$32,2,FALSE)),"Не е избран застраховател")</f>
        <v>Не е избран застраховател</v>
      </c>
      <c r="G819" s="45"/>
      <c r="H819" s="31"/>
      <c r="I819" s="31"/>
      <c r="J819" s="31"/>
      <c r="K819" s="46"/>
      <c r="L819" s="54" t="str">
        <f t="shared" si="12"/>
        <v>Няма избран разход</v>
      </c>
    </row>
    <row r="820" spans="1:12" x14ac:dyDescent="0.25">
      <c r="A820" s="4">
        <v>818</v>
      </c>
      <c r="B820" s="15"/>
      <c r="C820" s="4" t="str">
        <f>IF(B820&gt;0,IF(ISERROR(VLOOKUP(B820,exp!$A$3:$T$2002,20,FALSE)),"Не е избран разход",VLOOKUP(B820,exp!$A$3:$T$2002,20,FALSE)),"Не е избран разход")</f>
        <v>Не е избран разход</v>
      </c>
      <c r="D820" s="32"/>
      <c r="E820" s="16"/>
      <c r="F820" s="18" t="str">
        <f>IF(E820&gt;0,IF(ISERROR(VLOOKUP(E820,private!$S$2:$T$32,2,FALSE)),"Не е избран застраховател",VLOOKUP(E820,private!$S$2:$T$32,2,FALSE)),"Не е избран застраховател")</f>
        <v>Не е избран застраховател</v>
      </c>
      <c r="G820" s="45"/>
      <c r="H820" s="31"/>
      <c r="I820" s="31"/>
      <c r="J820" s="31"/>
      <c r="K820" s="46"/>
      <c r="L820" s="54" t="str">
        <f t="shared" si="12"/>
        <v>Няма избран разход</v>
      </c>
    </row>
    <row r="821" spans="1:12" x14ac:dyDescent="0.25">
      <c r="A821" s="4">
        <v>819</v>
      </c>
      <c r="B821" s="15"/>
      <c r="C821" s="4" t="str">
        <f>IF(B821&gt;0,IF(ISERROR(VLOOKUP(B821,exp!$A$3:$T$2002,20,FALSE)),"Не е избран разход",VLOOKUP(B821,exp!$A$3:$T$2002,20,FALSE)),"Не е избран разход")</f>
        <v>Не е избран разход</v>
      </c>
      <c r="D821" s="32"/>
      <c r="E821" s="16"/>
      <c r="F821" s="18" t="str">
        <f>IF(E821&gt;0,IF(ISERROR(VLOOKUP(E821,private!$S$2:$T$32,2,FALSE)),"Не е избран застраховател",VLOOKUP(E821,private!$S$2:$T$32,2,FALSE)),"Не е избран застраховател")</f>
        <v>Не е избран застраховател</v>
      </c>
      <c r="G821" s="45"/>
      <c r="H821" s="31"/>
      <c r="I821" s="31"/>
      <c r="J821" s="31"/>
      <c r="K821" s="46"/>
      <c r="L821" s="54" t="str">
        <f t="shared" si="12"/>
        <v>Няма избран разход</v>
      </c>
    </row>
    <row r="822" spans="1:12" x14ac:dyDescent="0.25">
      <c r="A822" s="4">
        <v>820</v>
      </c>
      <c r="B822" s="15"/>
      <c r="C822" s="4" t="str">
        <f>IF(B822&gt;0,IF(ISERROR(VLOOKUP(B822,exp!$A$3:$T$2002,20,FALSE)),"Не е избран разход",VLOOKUP(B822,exp!$A$3:$T$2002,20,FALSE)),"Не е избран разход")</f>
        <v>Не е избран разход</v>
      </c>
      <c r="D822" s="32"/>
      <c r="E822" s="16"/>
      <c r="F822" s="18" t="str">
        <f>IF(E822&gt;0,IF(ISERROR(VLOOKUP(E822,private!$S$2:$T$32,2,FALSE)),"Не е избран застраховател",VLOOKUP(E822,private!$S$2:$T$32,2,FALSE)),"Не е избран застраховател")</f>
        <v>Не е избран застраховател</v>
      </c>
      <c r="G822" s="45"/>
      <c r="H822" s="31"/>
      <c r="I822" s="31"/>
      <c r="J822" s="31"/>
      <c r="K822" s="46"/>
      <c r="L822" s="54" t="str">
        <f t="shared" si="12"/>
        <v>Няма избран разход</v>
      </c>
    </row>
    <row r="823" spans="1:12" x14ac:dyDescent="0.25">
      <c r="A823" s="4">
        <v>821</v>
      </c>
      <c r="B823" s="15"/>
      <c r="C823" s="4" t="str">
        <f>IF(B823&gt;0,IF(ISERROR(VLOOKUP(B823,exp!$A$3:$T$2002,20,FALSE)),"Не е избран разход",VLOOKUP(B823,exp!$A$3:$T$2002,20,FALSE)),"Не е избран разход")</f>
        <v>Не е избран разход</v>
      </c>
      <c r="D823" s="32"/>
      <c r="E823" s="16"/>
      <c r="F823" s="18" t="str">
        <f>IF(E823&gt;0,IF(ISERROR(VLOOKUP(E823,private!$S$2:$T$32,2,FALSE)),"Не е избран застраховател",VLOOKUP(E823,private!$S$2:$T$32,2,FALSE)),"Не е избран застраховател")</f>
        <v>Не е избран застраховател</v>
      </c>
      <c r="G823" s="45"/>
      <c r="H823" s="31"/>
      <c r="I823" s="31"/>
      <c r="J823" s="31"/>
      <c r="K823" s="46"/>
      <c r="L823" s="54" t="str">
        <f t="shared" si="12"/>
        <v>Няма избран разход</v>
      </c>
    </row>
    <row r="824" spans="1:12" x14ac:dyDescent="0.25">
      <c r="A824" s="4">
        <v>822</v>
      </c>
      <c r="B824" s="15"/>
      <c r="C824" s="4" t="str">
        <f>IF(B824&gt;0,IF(ISERROR(VLOOKUP(B824,exp!$A$3:$T$2002,20,FALSE)),"Не е избран разход",VLOOKUP(B824,exp!$A$3:$T$2002,20,FALSE)),"Не е избран разход")</f>
        <v>Не е избран разход</v>
      </c>
      <c r="D824" s="32"/>
      <c r="E824" s="16"/>
      <c r="F824" s="18" t="str">
        <f>IF(E824&gt;0,IF(ISERROR(VLOOKUP(E824,private!$S$2:$T$32,2,FALSE)),"Не е избран застраховател",VLOOKUP(E824,private!$S$2:$T$32,2,FALSE)),"Не е избран застраховател")</f>
        <v>Не е избран застраховател</v>
      </c>
      <c r="G824" s="45"/>
      <c r="H824" s="31"/>
      <c r="I824" s="31"/>
      <c r="J824" s="31"/>
      <c r="K824" s="46"/>
      <c r="L824" s="54" t="str">
        <f t="shared" si="12"/>
        <v>Няма избран разход</v>
      </c>
    </row>
    <row r="825" spans="1:12" x14ac:dyDescent="0.25">
      <c r="A825" s="4">
        <v>823</v>
      </c>
      <c r="B825" s="15"/>
      <c r="C825" s="4" t="str">
        <f>IF(B825&gt;0,IF(ISERROR(VLOOKUP(B825,exp!$A$3:$T$2002,20,FALSE)),"Не е избран разход",VLOOKUP(B825,exp!$A$3:$T$2002,20,FALSE)),"Не е избран разход")</f>
        <v>Не е избран разход</v>
      </c>
      <c r="D825" s="32"/>
      <c r="E825" s="16"/>
      <c r="F825" s="18" t="str">
        <f>IF(E825&gt;0,IF(ISERROR(VLOOKUP(E825,private!$S$2:$T$32,2,FALSE)),"Не е избран застраховател",VLOOKUP(E825,private!$S$2:$T$32,2,FALSE)),"Не е избран застраховател")</f>
        <v>Не е избран застраховател</v>
      </c>
      <c r="G825" s="45"/>
      <c r="H825" s="31"/>
      <c r="I825" s="31"/>
      <c r="J825" s="31"/>
      <c r="K825" s="46"/>
      <c r="L825" s="54" t="str">
        <f t="shared" si="12"/>
        <v>Няма избран разход</v>
      </c>
    </row>
    <row r="826" spans="1:12" x14ac:dyDescent="0.25">
      <c r="A826" s="4">
        <v>824</v>
      </c>
      <c r="B826" s="15"/>
      <c r="C826" s="4" t="str">
        <f>IF(B826&gt;0,IF(ISERROR(VLOOKUP(B826,exp!$A$3:$T$2002,20,FALSE)),"Не е избран разход",VLOOKUP(B826,exp!$A$3:$T$2002,20,FALSE)),"Не е избран разход")</f>
        <v>Не е избран разход</v>
      </c>
      <c r="D826" s="32"/>
      <c r="E826" s="16"/>
      <c r="F826" s="18" t="str">
        <f>IF(E826&gt;0,IF(ISERROR(VLOOKUP(E826,private!$S$2:$T$32,2,FALSE)),"Не е избран застраховател",VLOOKUP(E826,private!$S$2:$T$32,2,FALSE)),"Не е избран застраховател")</f>
        <v>Не е избран застраховател</v>
      </c>
      <c r="G826" s="45"/>
      <c r="H826" s="31"/>
      <c r="I826" s="31"/>
      <c r="J826" s="31"/>
      <c r="K826" s="46"/>
      <c r="L826" s="54" t="str">
        <f t="shared" si="12"/>
        <v>Няма избран разход</v>
      </c>
    </row>
    <row r="827" spans="1:12" x14ac:dyDescent="0.25">
      <c r="A827" s="4">
        <v>825</v>
      </c>
      <c r="B827" s="15"/>
      <c r="C827" s="4" t="str">
        <f>IF(B827&gt;0,IF(ISERROR(VLOOKUP(B827,exp!$A$3:$T$2002,20,FALSE)),"Не е избран разход",VLOOKUP(B827,exp!$A$3:$T$2002,20,FALSE)),"Не е избран разход")</f>
        <v>Не е избран разход</v>
      </c>
      <c r="D827" s="32"/>
      <c r="E827" s="16"/>
      <c r="F827" s="18" t="str">
        <f>IF(E827&gt;0,IF(ISERROR(VLOOKUP(E827,private!$S$2:$T$32,2,FALSE)),"Не е избран застраховател",VLOOKUP(E827,private!$S$2:$T$32,2,FALSE)),"Не е избран застраховател")</f>
        <v>Не е избран застраховател</v>
      </c>
      <c r="G827" s="45"/>
      <c r="H827" s="31"/>
      <c r="I827" s="31"/>
      <c r="J827" s="31"/>
      <c r="K827" s="46"/>
      <c r="L827" s="54" t="str">
        <f t="shared" si="12"/>
        <v>Няма избран разход</v>
      </c>
    </row>
    <row r="828" spans="1:12" x14ac:dyDescent="0.25">
      <c r="A828" s="4">
        <v>826</v>
      </c>
      <c r="B828" s="15"/>
      <c r="C828" s="4" t="str">
        <f>IF(B828&gt;0,IF(ISERROR(VLOOKUP(B828,exp!$A$3:$T$2002,20,FALSE)),"Не е избран разход",VLOOKUP(B828,exp!$A$3:$T$2002,20,FALSE)),"Не е избран разход")</f>
        <v>Не е избран разход</v>
      </c>
      <c r="D828" s="32"/>
      <c r="E828" s="16"/>
      <c r="F828" s="18" t="str">
        <f>IF(E828&gt;0,IF(ISERROR(VLOOKUP(E828,private!$S$2:$T$32,2,FALSE)),"Не е избран застраховател",VLOOKUP(E828,private!$S$2:$T$32,2,FALSE)),"Не е избран застраховател")</f>
        <v>Не е избран застраховател</v>
      </c>
      <c r="G828" s="45"/>
      <c r="H828" s="31"/>
      <c r="I828" s="31"/>
      <c r="J828" s="31"/>
      <c r="K828" s="46"/>
      <c r="L828" s="54" t="str">
        <f t="shared" si="12"/>
        <v>Няма избран разход</v>
      </c>
    </row>
    <row r="829" spans="1:12" x14ac:dyDescent="0.25">
      <c r="A829" s="4">
        <v>827</v>
      </c>
      <c r="B829" s="15"/>
      <c r="C829" s="4" t="str">
        <f>IF(B829&gt;0,IF(ISERROR(VLOOKUP(B829,exp!$A$3:$T$2002,20,FALSE)),"Не е избран разход",VLOOKUP(B829,exp!$A$3:$T$2002,20,FALSE)),"Не е избран разход")</f>
        <v>Не е избран разход</v>
      </c>
      <c r="D829" s="32"/>
      <c r="E829" s="16"/>
      <c r="F829" s="18" t="str">
        <f>IF(E829&gt;0,IF(ISERROR(VLOOKUP(E829,private!$S$2:$T$32,2,FALSE)),"Не е избран застраховател",VLOOKUP(E829,private!$S$2:$T$32,2,FALSE)),"Не е избран застраховател")</f>
        <v>Не е избран застраховател</v>
      </c>
      <c r="G829" s="45"/>
      <c r="H829" s="31"/>
      <c r="I829" s="31"/>
      <c r="J829" s="31"/>
      <c r="K829" s="46"/>
      <c r="L829" s="54" t="str">
        <f t="shared" si="12"/>
        <v>Няма избран разход</v>
      </c>
    </row>
    <row r="830" spans="1:12" x14ac:dyDescent="0.25">
      <c r="A830" s="4">
        <v>828</v>
      </c>
      <c r="B830" s="15"/>
      <c r="C830" s="4" t="str">
        <f>IF(B830&gt;0,IF(ISERROR(VLOOKUP(B830,exp!$A$3:$T$2002,20,FALSE)),"Не е избран разход",VLOOKUP(B830,exp!$A$3:$T$2002,20,FALSE)),"Не е избран разход")</f>
        <v>Не е избран разход</v>
      </c>
      <c r="D830" s="32"/>
      <c r="E830" s="16"/>
      <c r="F830" s="18" t="str">
        <f>IF(E830&gt;0,IF(ISERROR(VLOOKUP(E830,private!$S$2:$T$32,2,FALSE)),"Не е избран застраховател",VLOOKUP(E830,private!$S$2:$T$32,2,FALSE)),"Не е избран застраховател")</f>
        <v>Не е избран застраховател</v>
      </c>
      <c r="G830" s="45"/>
      <c r="H830" s="31"/>
      <c r="I830" s="31"/>
      <c r="J830" s="31"/>
      <c r="K830" s="46"/>
      <c r="L830" s="54" t="str">
        <f t="shared" si="12"/>
        <v>Няма избран разход</v>
      </c>
    </row>
    <row r="831" spans="1:12" x14ac:dyDescent="0.25">
      <c r="A831" s="4">
        <v>829</v>
      </c>
      <c r="B831" s="15"/>
      <c r="C831" s="4" t="str">
        <f>IF(B831&gt;0,IF(ISERROR(VLOOKUP(B831,exp!$A$3:$T$2002,20,FALSE)),"Не е избран разход",VLOOKUP(B831,exp!$A$3:$T$2002,20,FALSE)),"Не е избран разход")</f>
        <v>Не е избран разход</v>
      </c>
      <c r="D831" s="32"/>
      <c r="E831" s="16"/>
      <c r="F831" s="18" t="str">
        <f>IF(E831&gt;0,IF(ISERROR(VLOOKUP(E831,private!$S$2:$T$32,2,FALSE)),"Не е избран застраховател",VLOOKUP(E831,private!$S$2:$T$32,2,FALSE)),"Не е избран застраховател")</f>
        <v>Не е избран застраховател</v>
      </c>
      <c r="G831" s="45"/>
      <c r="H831" s="31"/>
      <c r="I831" s="31"/>
      <c r="J831" s="31"/>
      <c r="K831" s="46"/>
      <c r="L831" s="54" t="str">
        <f t="shared" si="12"/>
        <v>Няма избран разход</v>
      </c>
    </row>
    <row r="832" spans="1:12" x14ac:dyDescent="0.25">
      <c r="A832" s="4">
        <v>830</v>
      </c>
      <c r="B832" s="15"/>
      <c r="C832" s="4" t="str">
        <f>IF(B832&gt;0,IF(ISERROR(VLOOKUP(B832,exp!$A$3:$T$2002,20,FALSE)),"Не е избран разход",VLOOKUP(B832,exp!$A$3:$T$2002,20,FALSE)),"Не е избран разход")</f>
        <v>Не е избран разход</v>
      </c>
      <c r="D832" s="32"/>
      <c r="E832" s="16"/>
      <c r="F832" s="18" t="str">
        <f>IF(E832&gt;0,IF(ISERROR(VLOOKUP(E832,private!$S$2:$T$32,2,FALSE)),"Не е избран застраховател",VLOOKUP(E832,private!$S$2:$T$32,2,FALSE)),"Не е избран застраховател")</f>
        <v>Не е избран застраховател</v>
      </c>
      <c r="G832" s="45"/>
      <c r="H832" s="31"/>
      <c r="I832" s="31"/>
      <c r="J832" s="31"/>
      <c r="K832" s="46"/>
      <c r="L832" s="54" t="str">
        <f t="shared" si="12"/>
        <v>Няма избран разход</v>
      </c>
    </row>
    <row r="833" spans="1:12" x14ac:dyDescent="0.25">
      <c r="A833" s="4">
        <v>831</v>
      </c>
      <c r="B833" s="15"/>
      <c r="C833" s="4" t="str">
        <f>IF(B833&gt;0,IF(ISERROR(VLOOKUP(B833,exp!$A$3:$T$2002,20,FALSE)),"Не е избран разход",VLOOKUP(B833,exp!$A$3:$T$2002,20,FALSE)),"Не е избран разход")</f>
        <v>Не е избран разход</v>
      </c>
      <c r="D833" s="32"/>
      <c r="E833" s="16"/>
      <c r="F833" s="18" t="str">
        <f>IF(E833&gt;0,IF(ISERROR(VLOOKUP(E833,private!$S$2:$T$32,2,FALSE)),"Не е избран застраховател",VLOOKUP(E833,private!$S$2:$T$32,2,FALSE)),"Не е избран застраховател")</f>
        <v>Не е избран застраховател</v>
      </c>
      <c r="G833" s="45"/>
      <c r="H833" s="31"/>
      <c r="I833" s="31"/>
      <c r="J833" s="31"/>
      <c r="K833" s="46"/>
      <c r="L833" s="54" t="str">
        <f t="shared" si="12"/>
        <v>Няма избран разход</v>
      </c>
    </row>
    <row r="834" spans="1:12" x14ac:dyDescent="0.25">
      <c r="A834" s="4">
        <v>832</v>
      </c>
      <c r="B834" s="15"/>
      <c r="C834" s="4" t="str">
        <f>IF(B834&gt;0,IF(ISERROR(VLOOKUP(B834,exp!$A$3:$T$2002,20,FALSE)),"Не е избран разход",VLOOKUP(B834,exp!$A$3:$T$2002,20,FALSE)),"Не е избран разход")</f>
        <v>Не е избран разход</v>
      </c>
      <c r="D834" s="32"/>
      <c r="E834" s="16"/>
      <c r="F834" s="18" t="str">
        <f>IF(E834&gt;0,IF(ISERROR(VLOOKUP(E834,private!$S$2:$T$32,2,FALSE)),"Не е избран застраховател",VLOOKUP(E834,private!$S$2:$T$32,2,FALSE)),"Не е избран застраховател")</f>
        <v>Не е избран застраховател</v>
      </c>
      <c r="G834" s="45"/>
      <c r="H834" s="31"/>
      <c r="I834" s="31"/>
      <c r="J834" s="31"/>
      <c r="K834" s="46"/>
      <c r="L834" s="54" t="str">
        <f t="shared" si="12"/>
        <v>Няма избран разход</v>
      </c>
    </row>
    <row r="835" spans="1:12" x14ac:dyDescent="0.25">
      <c r="A835" s="4">
        <v>833</v>
      </c>
      <c r="B835" s="15"/>
      <c r="C835" s="4" t="str">
        <f>IF(B835&gt;0,IF(ISERROR(VLOOKUP(B835,exp!$A$3:$T$2002,20,FALSE)),"Не е избран разход",VLOOKUP(B835,exp!$A$3:$T$2002,20,FALSE)),"Не е избран разход")</f>
        <v>Не е избран разход</v>
      </c>
      <c r="D835" s="32"/>
      <c r="E835" s="16"/>
      <c r="F835" s="18" t="str">
        <f>IF(E835&gt;0,IF(ISERROR(VLOOKUP(E835,private!$S$2:$T$32,2,FALSE)),"Не е избран застраховател",VLOOKUP(E835,private!$S$2:$T$32,2,FALSE)),"Не е избран застраховател")</f>
        <v>Не е избран застраховател</v>
      </c>
      <c r="G835" s="45"/>
      <c r="H835" s="31"/>
      <c r="I835" s="31"/>
      <c r="J835" s="31"/>
      <c r="K835" s="46"/>
      <c r="L835" s="54" t="str">
        <f t="shared" si="12"/>
        <v>Няма избран разход</v>
      </c>
    </row>
    <row r="836" spans="1:12" x14ac:dyDescent="0.25">
      <c r="A836" s="4">
        <v>834</v>
      </c>
      <c r="B836" s="15"/>
      <c r="C836" s="4" t="str">
        <f>IF(B836&gt;0,IF(ISERROR(VLOOKUP(B836,exp!$A$3:$T$2002,20,FALSE)),"Не е избран разход",VLOOKUP(B836,exp!$A$3:$T$2002,20,FALSE)),"Не е избран разход")</f>
        <v>Не е избран разход</v>
      </c>
      <c r="D836" s="32"/>
      <c r="E836" s="16"/>
      <c r="F836" s="18" t="str">
        <f>IF(E836&gt;0,IF(ISERROR(VLOOKUP(E836,private!$S$2:$T$32,2,FALSE)),"Не е избран застраховател",VLOOKUP(E836,private!$S$2:$T$32,2,FALSE)),"Не е избран застраховател")</f>
        <v>Не е избран застраховател</v>
      </c>
      <c r="G836" s="45"/>
      <c r="H836" s="31"/>
      <c r="I836" s="31"/>
      <c r="J836" s="31"/>
      <c r="K836" s="46"/>
      <c r="L836" s="54" t="str">
        <f t="shared" ref="L836:L899" si="13">IF(B836&lt;&gt;"",IF(AND(D836&lt;&gt;"",E836&lt;&gt;"",G836&lt;&gt;"",H836&lt;&gt;"",I836&lt;&gt;"",J836&lt;&gt;"",K836&lt;&gt;""),"","Задължителни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837" spans="1:12" x14ac:dyDescent="0.25">
      <c r="A837" s="4">
        <v>835</v>
      </c>
      <c r="B837" s="15"/>
      <c r="C837" s="4" t="str">
        <f>IF(B837&gt;0,IF(ISERROR(VLOOKUP(B837,exp!$A$3:$T$2002,20,FALSE)),"Не е избран разход",VLOOKUP(B837,exp!$A$3:$T$2002,20,FALSE)),"Не е избран разход")</f>
        <v>Не е избран разход</v>
      </c>
      <c r="D837" s="32"/>
      <c r="E837" s="16"/>
      <c r="F837" s="18" t="str">
        <f>IF(E837&gt;0,IF(ISERROR(VLOOKUP(E837,private!$S$2:$T$32,2,FALSE)),"Не е избран застраховател",VLOOKUP(E837,private!$S$2:$T$32,2,FALSE)),"Не е избран застраховател")</f>
        <v>Не е избран застраховател</v>
      </c>
      <c r="G837" s="45"/>
      <c r="H837" s="31"/>
      <c r="I837" s="31"/>
      <c r="J837" s="31"/>
      <c r="K837" s="46"/>
      <c r="L837" s="54" t="str">
        <f t="shared" si="13"/>
        <v>Няма избран разход</v>
      </c>
    </row>
    <row r="838" spans="1:12" x14ac:dyDescent="0.25">
      <c r="A838" s="4">
        <v>836</v>
      </c>
      <c r="B838" s="15"/>
      <c r="C838" s="4" t="str">
        <f>IF(B838&gt;0,IF(ISERROR(VLOOKUP(B838,exp!$A$3:$T$2002,20,FALSE)),"Не е избран разход",VLOOKUP(B838,exp!$A$3:$T$2002,20,FALSE)),"Не е избран разход")</f>
        <v>Не е избран разход</v>
      </c>
      <c r="D838" s="32"/>
      <c r="E838" s="16"/>
      <c r="F838" s="18" t="str">
        <f>IF(E838&gt;0,IF(ISERROR(VLOOKUP(E838,private!$S$2:$T$32,2,FALSE)),"Не е избран застраховател",VLOOKUP(E838,private!$S$2:$T$32,2,FALSE)),"Не е избран застраховател")</f>
        <v>Не е избран застраховател</v>
      </c>
      <c r="G838" s="45"/>
      <c r="H838" s="31"/>
      <c r="I838" s="31"/>
      <c r="J838" s="31"/>
      <c r="K838" s="46"/>
      <c r="L838" s="54" t="str">
        <f t="shared" si="13"/>
        <v>Няма избран разход</v>
      </c>
    </row>
    <row r="839" spans="1:12" x14ac:dyDescent="0.25">
      <c r="A839" s="4">
        <v>837</v>
      </c>
      <c r="B839" s="15"/>
      <c r="C839" s="4" t="str">
        <f>IF(B839&gt;0,IF(ISERROR(VLOOKUP(B839,exp!$A$3:$T$2002,20,FALSE)),"Не е избран разход",VLOOKUP(B839,exp!$A$3:$T$2002,20,FALSE)),"Не е избран разход")</f>
        <v>Не е избран разход</v>
      </c>
      <c r="D839" s="32"/>
      <c r="E839" s="16"/>
      <c r="F839" s="18" t="str">
        <f>IF(E839&gt;0,IF(ISERROR(VLOOKUP(E839,private!$S$2:$T$32,2,FALSE)),"Не е избран застраховател",VLOOKUP(E839,private!$S$2:$T$32,2,FALSE)),"Не е избран застраховател")</f>
        <v>Не е избран застраховател</v>
      </c>
      <c r="G839" s="45"/>
      <c r="H839" s="31"/>
      <c r="I839" s="31"/>
      <c r="J839" s="31"/>
      <c r="K839" s="46"/>
      <c r="L839" s="54" t="str">
        <f t="shared" si="13"/>
        <v>Няма избран разход</v>
      </c>
    </row>
    <row r="840" spans="1:12" x14ac:dyDescent="0.25">
      <c r="A840" s="4">
        <v>838</v>
      </c>
      <c r="B840" s="15"/>
      <c r="C840" s="4" t="str">
        <f>IF(B840&gt;0,IF(ISERROR(VLOOKUP(B840,exp!$A$3:$T$2002,20,FALSE)),"Не е избран разход",VLOOKUP(B840,exp!$A$3:$T$2002,20,FALSE)),"Не е избран разход")</f>
        <v>Не е избран разход</v>
      </c>
      <c r="D840" s="32"/>
      <c r="E840" s="16"/>
      <c r="F840" s="18" t="str">
        <f>IF(E840&gt;0,IF(ISERROR(VLOOKUP(E840,private!$S$2:$T$32,2,FALSE)),"Не е избран застраховател",VLOOKUP(E840,private!$S$2:$T$32,2,FALSE)),"Не е избран застраховател")</f>
        <v>Не е избран застраховател</v>
      </c>
      <c r="G840" s="45"/>
      <c r="H840" s="31"/>
      <c r="I840" s="31"/>
      <c r="J840" s="31"/>
      <c r="K840" s="46"/>
      <c r="L840" s="54" t="str">
        <f t="shared" si="13"/>
        <v>Няма избран разход</v>
      </c>
    </row>
    <row r="841" spans="1:12" x14ac:dyDescent="0.25">
      <c r="A841" s="4">
        <v>839</v>
      </c>
      <c r="B841" s="15"/>
      <c r="C841" s="4" t="str">
        <f>IF(B841&gt;0,IF(ISERROR(VLOOKUP(B841,exp!$A$3:$T$2002,20,FALSE)),"Не е избран разход",VLOOKUP(B841,exp!$A$3:$T$2002,20,FALSE)),"Не е избран разход")</f>
        <v>Не е избран разход</v>
      </c>
      <c r="D841" s="32"/>
      <c r="E841" s="16"/>
      <c r="F841" s="18" t="str">
        <f>IF(E841&gt;0,IF(ISERROR(VLOOKUP(E841,private!$S$2:$T$32,2,FALSE)),"Не е избран застраховател",VLOOKUP(E841,private!$S$2:$T$32,2,FALSE)),"Не е избран застраховател")</f>
        <v>Не е избран застраховател</v>
      </c>
      <c r="G841" s="45"/>
      <c r="H841" s="31"/>
      <c r="I841" s="31"/>
      <c r="J841" s="31"/>
      <c r="K841" s="46"/>
      <c r="L841" s="54" t="str">
        <f t="shared" si="13"/>
        <v>Няма избран разход</v>
      </c>
    </row>
    <row r="842" spans="1:12" x14ac:dyDescent="0.25">
      <c r="A842" s="4">
        <v>840</v>
      </c>
      <c r="B842" s="15"/>
      <c r="C842" s="4" t="str">
        <f>IF(B842&gt;0,IF(ISERROR(VLOOKUP(B842,exp!$A$3:$T$2002,20,FALSE)),"Не е избран разход",VLOOKUP(B842,exp!$A$3:$T$2002,20,FALSE)),"Не е избран разход")</f>
        <v>Не е избран разход</v>
      </c>
      <c r="D842" s="32"/>
      <c r="E842" s="16"/>
      <c r="F842" s="18" t="str">
        <f>IF(E842&gt;0,IF(ISERROR(VLOOKUP(E842,private!$S$2:$T$32,2,FALSE)),"Не е избран застраховател",VLOOKUP(E842,private!$S$2:$T$32,2,FALSE)),"Не е избран застраховател")</f>
        <v>Не е избран застраховател</v>
      </c>
      <c r="G842" s="45"/>
      <c r="H842" s="31"/>
      <c r="I842" s="31"/>
      <c r="J842" s="31"/>
      <c r="K842" s="46"/>
      <c r="L842" s="54" t="str">
        <f t="shared" si="13"/>
        <v>Няма избран разход</v>
      </c>
    </row>
    <row r="843" spans="1:12" x14ac:dyDescent="0.25">
      <c r="A843" s="4">
        <v>841</v>
      </c>
      <c r="B843" s="15"/>
      <c r="C843" s="4" t="str">
        <f>IF(B843&gt;0,IF(ISERROR(VLOOKUP(B843,exp!$A$3:$T$2002,20,FALSE)),"Не е избран разход",VLOOKUP(B843,exp!$A$3:$T$2002,20,FALSE)),"Не е избран разход")</f>
        <v>Не е избран разход</v>
      </c>
      <c r="D843" s="32"/>
      <c r="E843" s="16"/>
      <c r="F843" s="18" t="str">
        <f>IF(E843&gt;0,IF(ISERROR(VLOOKUP(E843,private!$S$2:$T$32,2,FALSE)),"Не е избран застраховател",VLOOKUP(E843,private!$S$2:$T$32,2,FALSE)),"Не е избран застраховател")</f>
        <v>Не е избран застраховател</v>
      </c>
      <c r="G843" s="45"/>
      <c r="H843" s="31"/>
      <c r="I843" s="31"/>
      <c r="J843" s="31"/>
      <c r="K843" s="46"/>
      <c r="L843" s="54" t="str">
        <f t="shared" si="13"/>
        <v>Няма избран разход</v>
      </c>
    </row>
    <row r="844" spans="1:12" x14ac:dyDescent="0.25">
      <c r="A844" s="4">
        <v>842</v>
      </c>
      <c r="B844" s="15"/>
      <c r="C844" s="4" t="str">
        <f>IF(B844&gt;0,IF(ISERROR(VLOOKUP(B844,exp!$A$3:$T$2002,20,FALSE)),"Не е избран разход",VLOOKUP(B844,exp!$A$3:$T$2002,20,FALSE)),"Не е избран разход")</f>
        <v>Не е избран разход</v>
      </c>
      <c r="D844" s="32"/>
      <c r="E844" s="16"/>
      <c r="F844" s="18" t="str">
        <f>IF(E844&gt;0,IF(ISERROR(VLOOKUP(E844,private!$S$2:$T$32,2,FALSE)),"Не е избран застраховател",VLOOKUP(E844,private!$S$2:$T$32,2,FALSE)),"Не е избран застраховател")</f>
        <v>Не е избран застраховател</v>
      </c>
      <c r="G844" s="45"/>
      <c r="H844" s="31"/>
      <c r="I844" s="31"/>
      <c r="J844" s="31"/>
      <c r="K844" s="46"/>
      <c r="L844" s="54" t="str">
        <f t="shared" si="13"/>
        <v>Няма избран разход</v>
      </c>
    </row>
    <row r="845" spans="1:12" x14ac:dyDescent="0.25">
      <c r="A845" s="4">
        <v>843</v>
      </c>
      <c r="B845" s="15"/>
      <c r="C845" s="4" t="str">
        <f>IF(B845&gt;0,IF(ISERROR(VLOOKUP(B845,exp!$A$3:$T$2002,20,FALSE)),"Не е избран разход",VLOOKUP(B845,exp!$A$3:$T$2002,20,FALSE)),"Не е избран разход")</f>
        <v>Не е избран разход</v>
      </c>
      <c r="D845" s="32"/>
      <c r="E845" s="16"/>
      <c r="F845" s="18" t="str">
        <f>IF(E845&gt;0,IF(ISERROR(VLOOKUP(E845,private!$S$2:$T$32,2,FALSE)),"Не е избран застраховател",VLOOKUP(E845,private!$S$2:$T$32,2,FALSE)),"Не е избран застраховател")</f>
        <v>Не е избран застраховател</v>
      </c>
      <c r="G845" s="45"/>
      <c r="H845" s="31"/>
      <c r="I845" s="31"/>
      <c r="J845" s="31"/>
      <c r="K845" s="46"/>
      <c r="L845" s="54" t="str">
        <f t="shared" si="13"/>
        <v>Няма избран разход</v>
      </c>
    </row>
    <row r="846" spans="1:12" x14ac:dyDescent="0.25">
      <c r="A846" s="4">
        <v>844</v>
      </c>
      <c r="B846" s="15"/>
      <c r="C846" s="4" t="str">
        <f>IF(B846&gt;0,IF(ISERROR(VLOOKUP(B846,exp!$A$3:$T$2002,20,FALSE)),"Не е избран разход",VLOOKUP(B846,exp!$A$3:$T$2002,20,FALSE)),"Не е избран разход")</f>
        <v>Не е избран разход</v>
      </c>
      <c r="D846" s="32"/>
      <c r="E846" s="16"/>
      <c r="F846" s="18" t="str">
        <f>IF(E846&gt;0,IF(ISERROR(VLOOKUP(E846,private!$S$2:$T$32,2,FALSE)),"Не е избран застраховател",VLOOKUP(E846,private!$S$2:$T$32,2,FALSE)),"Не е избран застраховател")</f>
        <v>Не е избран застраховател</v>
      </c>
      <c r="G846" s="45"/>
      <c r="H846" s="31"/>
      <c r="I846" s="31"/>
      <c r="J846" s="31"/>
      <c r="K846" s="46"/>
      <c r="L846" s="54" t="str">
        <f t="shared" si="13"/>
        <v>Няма избран разход</v>
      </c>
    </row>
    <row r="847" spans="1:12" x14ac:dyDescent="0.25">
      <c r="A847" s="4">
        <v>845</v>
      </c>
      <c r="B847" s="15"/>
      <c r="C847" s="4" t="str">
        <f>IF(B847&gt;0,IF(ISERROR(VLOOKUP(B847,exp!$A$3:$T$2002,20,FALSE)),"Не е избран разход",VLOOKUP(B847,exp!$A$3:$T$2002,20,FALSE)),"Не е избран разход")</f>
        <v>Не е избран разход</v>
      </c>
      <c r="D847" s="32"/>
      <c r="E847" s="16"/>
      <c r="F847" s="18" t="str">
        <f>IF(E847&gt;0,IF(ISERROR(VLOOKUP(E847,private!$S$2:$T$32,2,FALSE)),"Не е избран застраховател",VLOOKUP(E847,private!$S$2:$T$32,2,FALSE)),"Не е избран застраховател")</f>
        <v>Не е избран застраховател</v>
      </c>
      <c r="G847" s="45"/>
      <c r="H847" s="31"/>
      <c r="I847" s="31"/>
      <c r="J847" s="31"/>
      <c r="K847" s="46"/>
      <c r="L847" s="54" t="str">
        <f t="shared" si="13"/>
        <v>Няма избран разход</v>
      </c>
    </row>
    <row r="848" spans="1:12" x14ac:dyDescent="0.25">
      <c r="A848" s="4">
        <v>846</v>
      </c>
      <c r="B848" s="15"/>
      <c r="C848" s="4" t="str">
        <f>IF(B848&gt;0,IF(ISERROR(VLOOKUP(B848,exp!$A$3:$T$2002,20,FALSE)),"Не е избран разход",VLOOKUP(B848,exp!$A$3:$T$2002,20,FALSE)),"Не е избран разход")</f>
        <v>Не е избран разход</v>
      </c>
      <c r="D848" s="32"/>
      <c r="E848" s="16"/>
      <c r="F848" s="18" t="str">
        <f>IF(E848&gt;0,IF(ISERROR(VLOOKUP(E848,private!$S$2:$T$32,2,FALSE)),"Не е избран застраховател",VLOOKUP(E848,private!$S$2:$T$32,2,FALSE)),"Не е избран застраховател")</f>
        <v>Не е избран застраховател</v>
      </c>
      <c r="G848" s="45"/>
      <c r="H848" s="31"/>
      <c r="I848" s="31"/>
      <c r="J848" s="31"/>
      <c r="K848" s="46"/>
      <c r="L848" s="54" t="str">
        <f t="shared" si="13"/>
        <v>Няма избран разход</v>
      </c>
    </row>
    <row r="849" spans="1:12" x14ac:dyDescent="0.25">
      <c r="A849" s="4">
        <v>847</v>
      </c>
      <c r="B849" s="15"/>
      <c r="C849" s="4" t="str">
        <f>IF(B849&gt;0,IF(ISERROR(VLOOKUP(B849,exp!$A$3:$T$2002,20,FALSE)),"Не е избран разход",VLOOKUP(B849,exp!$A$3:$T$2002,20,FALSE)),"Не е избран разход")</f>
        <v>Не е избран разход</v>
      </c>
      <c r="D849" s="32"/>
      <c r="E849" s="16"/>
      <c r="F849" s="18" t="str">
        <f>IF(E849&gt;0,IF(ISERROR(VLOOKUP(E849,private!$S$2:$T$32,2,FALSE)),"Не е избран застраховател",VLOOKUP(E849,private!$S$2:$T$32,2,FALSE)),"Не е избран застраховател")</f>
        <v>Не е избран застраховател</v>
      </c>
      <c r="G849" s="45"/>
      <c r="H849" s="31"/>
      <c r="I849" s="31"/>
      <c r="J849" s="31"/>
      <c r="K849" s="46"/>
      <c r="L849" s="54" t="str">
        <f t="shared" si="13"/>
        <v>Няма избран разход</v>
      </c>
    </row>
    <row r="850" spans="1:12" x14ac:dyDescent="0.25">
      <c r="A850" s="4">
        <v>848</v>
      </c>
      <c r="B850" s="15"/>
      <c r="C850" s="4" t="str">
        <f>IF(B850&gt;0,IF(ISERROR(VLOOKUP(B850,exp!$A$3:$T$2002,20,FALSE)),"Не е избран разход",VLOOKUP(B850,exp!$A$3:$T$2002,20,FALSE)),"Не е избран разход")</f>
        <v>Не е избран разход</v>
      </c>
      <c r="D850" s="32"/>
      <c r="E850" s="16"/>
      <c r="F850" s="18" t="str">
        <f>IF(E850&gt;0,IF(ISERROR(VLOOKUP(E850,private!$S$2:$T$32,2,FALSE)),"Не е избран застраховател",VLOOKUP(E850,private!$S$2:$T$32,2,FALSE)),"Не е избран застраховател")</f>
        <v>Не е избран застраховател</v>
      </c>
      <c r="G850" s="45"/>
      <c r="H850" s="31"/>
      <c r="I850" s="31"/>
      <c r="J850" s="31"/>
      <c r="K850" s="46"/>
      <c r="L850" s="54" t="str">
        <f t="shared" si="13"/>
        <v>Няма избран разход</v>
      </c>
    </row>
    <row r="851" spans="1:12" x14ac:dyDescent="0.25">
      <c r="A851" s="4">
        <v>849</v>
      </c>
      <c r="B851" s="15"/>
      <c r="C851" s="4" t="str">
        <f>IF(B851&gt;0,IF(ISERROR(VLOOKUP(B851,exp!$A$3:$T$2002,20,FALSE)),"Не е избран разход",VLOOKUP(B851,exp!$A$3:$T$2002,20,FALSE)),"Не е избран разход")</f>
        <v>Не е избран разход</v>
      </c>
      <c r="D851" s="32"/>
      <c r="E851" s="16"/>
      <c r="F851" s="18" t="str">
        <f>IF(E851&gt;0,IF(ISERROR(VLOOKUP(E851,private!$S$2:$T$32,2,FALSE)),"Не е избран застраховател",VLOOKUP(E851,private!$S$2:$T$32,2,FALSE)),"Не е избран застраховател")</f>
        <v>Не е избран застраховател</v>
      </c>
      <c r="G851" s="45"/>
      <c r="H851" s="31"/>
      <c r="I851" s="31"/>
      <c r="J851" s="31"/>
      <c r="K851" s="46"/>
      <c r="L851" s="54" t="str">
        <f t="shared" si="13"/>
        <v>Няма избран разход</v>
      </c>
    </row>
    <row r="852" spans="1:12" x14ac:dyDescent="0.25">
      <c r="A852" s="4">
        <v>850</v>
      </c>
      <c r="B852" s="15"/>
      <c r="C852" s="4" t="str">
        <f>IF(B852&gt;0,IF(ISERROR(VLOOKUP(B852,exp!$A$3:$T$2002,20,FALSE)),"Не е избран разход",VLOOKUP(B852,exp!$A$3:$T$2002,20,FALSE)),"Не е избран разход")</f>
        <v>Не е избран разход</v>
      </c>
      <c r="D852" s="32"/>
      <c r="E852" s="16"/>
      <c r="F852" s="18" t="str">
        <f>IF(E852&gt;0,IF(ISERROR(VLOOKUP(E852,private!$S$2:$T$32,2,FALSE)),"Не е избран застраховател",VLOOKUP(E852,private!$S$2:$T$32,2,FALSE)),"Не е избран застраховател")</f>
        <v>Не е избран застраховател</v>
      </c>
      <c r="G852" s="45"/>
      <c r="H852" s="31"/>
      <c r="I852" s="31"/>
      <c r="J852" s="31"/>
      <c r="K852" s="46"/>
      <c r="L852" s="54" t="str">
        <f t="shared" si="13"/>
        <v>Няма избран разход</v>
      </c>
    </row>
    <row r="853" spans="1:12" x14ac:dyDescent="0.25">
      <c r="A853" s="4">
        <v>851</v>
      </c>
      <c r="B853" s="15"/>
      <c r="C853" s="4" t="str">
        <f>IF(B853&gt;0,IF(ISERROR(VLOOKUP(B853,exp!$A$3:$T$2002,20,FALSE)),"Не е избран разход",VLOOKUP(B853,exp!$A$3:$T$2002,20,FALSE)),"Не е избран разход")</f>
        <v>Не е избран разход</v>
      </c>
      <c r="D853" s="32"/>
      <c r="E853" s="16"/>
      <c r="F853" s="18" t="str">
        <f>IF(E853&gt;0,IF(ISERROR(VLOOKUP(E853,private!$S$2:$T$32,2,FALSE)),"Не е избран застраховател",VLOOKUP(E853,private!$S$2:$T$32,2,FALSE)),"Не е избран застраховател")</f>
        <v>Не е избран застраховател</v>
      </c>
      <c r="G853" s="45"/>
      <c r="H853" s="31"/>
      <c r="I853" s="31"/>
      <c r="J853" s="31"/>
      <c r="K853" s="46"/>
      <c r="L853" s="54" t="str">
        <f t="shared" si="13"/>
        <v>Няма избран разход</v>
      </c>
    </row>
    <row r="854" spans="1:12" x14ac:dyDescent="0.25">
      <c r="A854" s="4">
        <v>852</v>
      </c>
      <c r="B854" s="15"/>
      <c r="C854" s="4" t="str">
        <f>IF(B854&gt;0,IF(ISERROR(VLOOKUP(B854,exp!$A$3:$T$2002,20,FALSE)),"Не е избран разход",VLOOKUP(B854,exp!$A$3:$T$2002,20,FALSE)),"Не е избран разход")</f>
        <v>Не е избран разход</v>
      </c>
      <c r="D854" s="32"/>
      <c r="E854" s="16"/>
      <c r="F854" s="18" t="str">
        <f>IF(E854&gt;0,IF(ISERROR(VLOOKUP(E854,private!$S$2:$T$32,2,FALSE)),"Не е избран застраховател",VLOOKUP(E854,private!$S$2:$T$32,2,FALSE)),"Не е избран застраховател")</f>
        <v>Не е избран застраховател</v>
      </c>
      <c r="G854" s="45"/>
      <c r="H854" s="31"/>
      <c r="I854" s="31"/>
      <c r="J854" s="31"/>
      <c r="K854" s="46"/>
      <c r="L854" s="54" t="str">
        <f t="shared" si="13"/>
        <v>Няма избран разход</v>
      </c>
    </row>
    <row r="855" spans="1:12" x14ac:dyDescent="0.25">
      <c r="A855" s="4">
        <v>853</v>
      </c>
      <c r="B855" s="15"/>
      <c r="C855" s="4" t="str">
        <f>IF(B855&gt;0,IF(ISERROR(VLOOKUP(B855,exp!$A$3:$T$2002,20,FALSE)),"Не е избран разход",VLOOKUP(B855,exp!$A$3:$T$2002,20,FALSE)),"Не е избран разход")</f>
        <v>Не е избран разход</v>
      </c>
      <c r="D855" s="32"/>
      <c r="E855" s="16"/>
      <c r="F855" s="18" t="str">
        <f>IF(E855&gt;0,IF(ISERROR(VLOOKUP(E855,private!$S$2:$T$32,2,FALSE)),"Не е избран застраховател",VLOOKUP(E855,private!$S$2:$T$32,2,FALSE)),"Не е избран застраховател")</f>
        <v>Не е избран застраховател</v>
      </c>
      <c r="G855" s="45"/>
      <c r="H855" s="31"/>
      <c r="I855" s="31"/>
      <c r="J855" s="31"/>
      <c r="K855" s="46"/>
      <c r="L855" s="54" t="str">
        <f t="shared" si="13"/>
        <v>Няма избран разход</v>
      </c>
    </row>
    <row r="856" spans="1:12" x14ac:dyDescent="0.25">
      <c r="A856" s="4">
        <v>854</v>
      </c>
      <c r="B856" s="15"/>
      <c r="C856" s="4" t="str">
        <f>IF(B856&gt;0,IF(ISERROR(VLOOKUP(B856,exp!$A$3:$T$2002,20,FALSE)),"Не е избран разход",VLOOKUP(B856,exp!$A$3:$T$2002,20,FALSE)),"Не е избран разход")</f>
        <v>Не е избран разход</v>
      </c>
      <c r="D856" s="32"/>
      <c r="E856" s="16"/>
      <c r="F856" s="18" t="str">
        <f>IF(E856&gt;0,IF(ISERROR(VLOOKUP(E856,private!$S$2:$T$32,2,FALSE)),"Не е избран застраховател",VLOOKUP(E856,private!$S$2:$T$32,2,FALSE)),"Не е избран застраховател")</f>
        <v>Не е избран застраховател</v>
      </c>
      <c r="G856" s="45"/>
      <c r="H856" s="31"/>
      <c r="I856" s="31"/>
      <c r="J856" s="31"/>
      <c r="K856" s="46"/>
      <c r="L856" s="54" t="str">
        <f t="shared" si="13"/>
        <v>Няма избран разход</v>
      </c>
    </row>
    <row r="857" spans="1:12" x14ac:dyDescent="0.25">
      <c r="A857" s="4">
        <v>855</v>
      </c>
      <c r="B857" s="15"/>
      <c r="C857" s="4" t="str">
        <f>IF(B857&gt;0,IF(ISERROR(VLOOKUP(B857,exp!$A$3:$T$2002,20,FALSE)),"Не е избран разход",VLOOKUP(B857,exp!$A$3:$T$2002,20,FALSE)),"Не е избран разход")</f>
        <v>Не е избран разход</v>
      </c>
      <c r="D857" s="32"/>
      <c r="E857" s="16"/>
      <c r="F857" s="18" t="str">
        <f>IF(E857&gt;0,IF(ISERROR(VLOOKUP(E857,private!$S$2:$T$32,2,FALSE)),"Не е избран застраховател",VLOOKUP(E857,private!$S$2:$T$32,2,FALSE)),"Не е избран застраховател")</f>
        <v>Не е избран застраховател</v>
      </c>
      <c r="G857" s="45"/>
      <c r="H857" s="31"/>
      <c r="I857" s="31"/>
      <c r="J857" s="31"/>
      <c r="K857" s="46"/>
      <c r="L857" s="54" t="str">
        <f t="shared" si="13"/>
        <v>Няма избран разход</v>
      </c>
    </row>
    <row r="858" spans="1:12" x14ac:dyDescent="0.25">
      <c r="A858" s="4">
        <v>856</v>
      </c>
      <c r="B858" s="15"/>
      <c r="C858" s="4" t="str">
        <f>IF(B858&gt;0,IF(ISERROR(VLOOKUP(B858,exp!$A$3:$T$2002,20,FALSE)),"Не е избран разход",VLOOKUP(B858,exp!$A$3:$T$2002,20,FALSE)),"Не е избран разход")</f>
        <v>Не е избран разход</v>
      </c>
      <c r="D858" s="32"/>
      <c r="E858" s="16"/>
      <c r="F858" s="18" t="str">
        <f>IF(E858&gt;0,IF(ISERROR(VLOOKUP(E858,private!$S$2:$T$32,2,FALSE)),"Не е избран застраховател",VLOOKUP(E858,private!$S$2:$T$32,2,FALSE)),"Не е избран застраховател")</f>
        <v>Не е избран застраховател</v>
      </c>
      <c r="G858" s="45"/>
      <c r="H858" s="31"/>
      <c r="I858" s="31"/>
      <c r="J858" s="31"/>
      <c r="K858" s="46"/>
      <c r="L858" s="54" t="str">
        <f t="shared" si="13"/>
        <v>Няма избран разход</v>
      </c>
    </row>
    <row r="859" spans="1:12" x14ac:dyDescent="0.25">
      <c r="A859" s="4">
        <v>857</v>
      </c>
      <c r="B859" s="15"/>
      <c r="C859" s="4" t="str">
        <f>IF(B859&gt;0,IF(ISERROR(VLOOKUP(B859,exp!$A$3:$T$2002,20,FALSE)),"Не е избран разход",VLOOKUP(B859,exp!$A$3:$T$2002,20,FALSE)),"Не е избран разход")</f>
        <v>Не е избран разход</v>
      </c>
      <c r="D859" s="32"/>
      <c r="E859" s="16"/>
      <c r="F859" s="18" t="str">
        <f>IF(E859&gt;0,IF(ISERROR(VLOOKUP(E859,private!$S$2:$T$32,2,FALSE)),"Не е избран застраховател",VLOOKUP(E859,private!$S$2:$T$32,2,FALSE)),"Не е избран застраховател")</f>
        <v>Не е избран застраховател</v>
      </c>
      <c r="G859" s="45"/>
      <c r="H859" s="31"/>
      <c r="I859" s="31"/>
      <c r="J859" s="31"/>
      <c r="K859" s="46"/>
      <c r="L859" s="54" t="str">
        <f t="shared" si="13"/>
        <v>Няма избран разход</v>
      </c>
    </row>
    <row r="860" spans="1:12" x14ac:dyDescent="0.25">
      <c r="A860" s="4">
        <v>858</v>
      </c>
      <c r="B860" s="15"/>
      <c r="C860" s="4" t="str">
        <f>IF(B860&gt;0,IF(ISERROR(VLOOKUP(B860,exp!$A$3:$T$2002,20,FALSE)),"Не е избран разход",VLOOKUP(B860,exp!$A$3:$T$2002,20,FALSE)),"Не е избран разход")</f>
        <v>Не е избран разход</v>
      </c>
      <c r="D860" s="32"/>
      <c r="E860" s="16"/>
      <c r="F860" s="18" t="str">
        <f>IF(E860&gt;0,IF(ISERROR(VLOOKUP(E860,private!$S$2:$T$32,2,FALSE)),"Не е избран застраховател",VLOOKUP(E860,private!$S$2:$T$32,2,FALSE)),"Не е избран застраховател")</f>
        <v>Не е избран застраховател</v>
      </c>
      <c r="G860" s="45"/>
      <c r="H860" s="31"/>
      <c r="I860" s="31"/>
      <c r="J860" s="31"/>
      <c r="K860" s="46"/>
      <c r="L860" s="54" t="str">
        <f t="shared" si="13"/>
        <v>Няма избран разход</v>
      </c>
    </row>
    <row r="861" spans="1:12" x14ac:dyDescent="0.25">
      <c r="A861" s="4">
        <v>859</v>
      </c>
      <c r="B861" s="15"/>
      <c r="C861" s="4" t="str">
        <f>IF(B861&gt;0,IF(ISERROR(VLOOKUP(B861,exp!$A$3:$T$2002,20,FALSE)),"Не е избран разход",VLOOKUP(B861,exp!$A$3:$T$2002,20,FALSE)),"Не е избран разход")</f>
        <v>Не е избран разход</v>
      </c>
      <c r="D861" s="32"/>
      <c r="E861" s="16"/>
      <c r="F861" s="18" t="str">
        <f>IF(E861&gt;0,IF(ISERROR(VLOOKUP(E861,private!$S$2:$T$32,2,FALSE)),"Не е избран застраховател",VLOOKUP(E861,private!$S$2:$T$32,2,FALSE)),"Не е избран застраховател")</f>
        <v>Не е избран застраховател</v>
      </c>
      <c r="G861" s="45"/>
      <c r="H861" s="31"/>
      <c r="I861" s="31"/>
      <c r="J861" s="31"/>
      <c r="K861" s="46"/>
      <c r="L861" s="54" t="str">
        <f t="shared" si="13"/>
        <v>Няма избран разход</v>
      </c>
    </row>
    <row r="862" spans="1:12" x14ac:dyDescent="0.25">
      <c r="A862" s="4">
        <v>860</v>
      </c>
      <c r="B862" s="15"/>
      <c r="C862" s="4" t="str">
        <f>IF(B862&gt;0,IF(ISERROR(VLOOKUP(B862,exp!$A$3:$T$2002,20,FALSE)),"Не е избран разход",VLOOKUP(B862,exp!$A$3:$T$2002,20,FALSE)),"Не е избран разход")</f>
        <v>Не е избран разход</v>
      </c>
      <c r="D862" s="32"/>
      <c r="E862" s="16"/>
      <c r="F862" s="18" t="str">
        <f>IF(E862&gt;0,IF(ISERROR(VLOOKUP(E862,private!$S$2:$T$32,2,FALSE)),"Не е избран застраховател",VLOOKUP(E862,private!$S$2:$T$32,2,FALSE)),"Не е избран застраховател")</f>
        <v>Не е избран застраховател</v>
      </c>
      <c r="G862" s="45"/>
      <c r="H862" s="31"/>
      <c r="I862" s="31"/>
      <c r="J862" s="31"/>
      <c r="K862" s="46"/>
      <c r="L862" s="54" t="str">
        <f t="shared" si="13"/>
        <v>Няма избран разход</v>
      </c>
    </row>
    <row r="863" spans="1:12" x14ac:dyDescent="0.25">
      <c r="A863" s="4">
        <v>861</v>
      </c>
      <c r="B863" s="15"/>
      <c r="C863" s="4" t="str">
        <f>IF(B863&gt;0,IF(ISERROR(VLOOKUP(B863,exp!$A$3:$T$2002,20,FALSE)),"Не е избран разход",VLOOKUP(B863,exp!$A$3:$T$2002,20,FALSE)),"Не е избран разход")</f>
        <v>Не е избран разход</v>
      </c>
      <c r="D863" s="32"/>
      <c r="E863" s="16"/>
      <c r="F863" s="18" t="str">
        <f>IF(E863&gt;0,IF(ISERROR(VLOOKUP(E863,private!$S$2:$T$32,2,FALSE)),"Не е избран застраховател",VLOOKUP(E863,private!$S$2:$T$32,2,FALSE)),"Не е избран застраховател")</f>
        <v>Не е избран застраховател</v>
      </c>
      <c r="G863" s="45"/>
      <c r="H863" s="31"/>
      <c r="I863" s="31"/>
      <c r="J863" s="31"/>
      <c r="K863" s="46"/>
      <c r="L863" s="54" t="str">
        <f t="shared" si="13"/>
        <v>Няма избран разход</v>
      </c>
    </row>
    <row r="864" spans="1:12" x14ac:dyDescent="0.25">
      <c r="A864" s="4">
        <v>862</v>
      </c>
      <c r="B864" s="15"/>
      <c r="C864" s="4" t="str">
        <f>IF(B864&gt;0,IF(ISERROR(VLOOKUP(B864,exp!$A$3:$T$2002,20,FALSE)),"Не е избран разход",VLOOKUP(B864,exp!$A$3:$T$2002,20,FALSE)),"Не е избран разход")</f>
        <v>Не е избран разход</v>
      </c>
      <c r="D864" s="32"/>
      <c r="E864" s="16"/>
      <c r="F864" s="18" t="str">
        <f>IF(E864&gt;0,IF(ISERROR(VLOOKUP(E864,private!$S$2:$T$32,2,FALSE)),"Не е избран застраховател",VLOOKUP(E864,private!$S$2:$T$32,2,FALSE)),"Не е избран застраховател")</f>
        <v>Не е избран застраховател</v>
      </c>
      <c r="G864" s="45"/>
      <c r="H864" s="31"/>
      <c r="I864" s="31"/>
      <c r="J864" s="31"/>
      <c r="K864" s="46"/>
      <c r="L864" s="54" t="str">
        <f t="shared" si="13"/>
        <v>Няма избран разход</v>
      </c>
    </row>
    <row r="865" spans="1:12" x14ac:dyDescent="0.25">
      <c r="A865" s="4">
        <v>863</v>
      </c>
      <c r="B865" s="15"/>
      <c r="C865" s="4" t="str">
        <f>IF(B865&gt;0,IF(ISERROR(VLOOKUP(B865,exp!$A$3:$T$2002,20,FALSE)),"Не е избран разход",VLOOKUP(B865,exp!$A$3:$T$2002,20,FALSE)),"Не е избран разход")</f>
        <v>Не е избран разход</v>
      </c>
      <c r="D865" s="32"/>
      <c r="E865" s="16"/>
      <c r="F865" s="18" t="str">
        <f>IF(E865&gt;0,IF(ISERROR(VLOOKUP(E865,private!$S$2:$T$32,2,FALSE)),"Не е избран застраховател",VLOOKUP(E865,private!$S$2:$T$32,2,FALSE)),"Не е избран застраховател")</f>
        <v>Не е избран застраховател</v>
      </c>
      <c r="G865" s="45"/>
      <c r="H865" s="31"/>
      <c r="I865" s="31"/>
      <c r="J865" s="31"/>
      <c r="K865" s="46"/>
      <c r="L865" s="54" t="str">
        <f t="shared" si="13"/>
        <v>Няма избран разход</v>
      </c>
    </row>
    <row r="866" spans="1:12" x14ac:dyDescent="0.25">
      <c r="A866" s="4">
        <v>864</v>
      </c>
      <c r="B866" s="15"/>
      <c r="C866" s="4" t="str">
        <f>IF(B866&gt;0,IF(ISERROR(VLOOKUP(B866,exp!$A$3:$T$2002,20,FALSE)),"Не е избран разход",VLOOKUP(B866,exp!$A$3:$T$2002,20,FALSE)),"Не е избран разход")</f>
        <v>Не е избран разход</v>
      </c>
      <c r="D866" s="32"/>
      <c r="E866" s="16"/>
      <c r="F866" s="18" t="str">
        <f>IF(E866&gt;0,IF(ISERROR(VLOOKUP(E866,private!$S$2:$T$32,2,FALSE)),"Не е избран застраховател",VLOOKUP(E866,private!$S$2:$T$32,2,FALSE)),"Не е избран застраховател")</f>
        <v>Не е избран застраховател</v>
      </c>
      <c r="G866" s="45"/>
      <c r="H866" s="31"/>
      <c r="I866" s="31"/>
      <c r="J866" s="31"/>
      <c r="K866" s="46"/>
      <c r="L866" s="54" t="str">
        <f t="shared" si="13"/>
        <v>Няма избран разход</v>
      </c>
    </row>
    <row r="867" spans="1:12" x14ac:dyDescent="0.25">
      <c r="A867" s="4">
        <v>865</v>
      </c>
      <c r="B867" s="15"/>
      <c r="C867" s="4" t="str">
        <f>IF(B867&gt;0,IF(ISERROR(VLOOKUP(B867,exp!$A$3:$T$2002,20,FALSE)),"Не е избран разход",VLOOKUP(B867,exp!$A$3:$T$2002,20,FALSE)),"Не е избран разход")</f>
        <v>Не е избран разход</v>
      </c>
      <c r="D867" s="32"/>
      <c r="E867" s="16"/>
      <c r="F867" s="18" t="str">
        <f>IF(E867&gt;0,IF(ISERROR(VLOOKUP(E867,private!$S$2:$T$32,2,FALSE)),"Не е избран застраховател",VLOOKUP(E867,private!$S$2:$T$32,2,FALSE)),"Не е избран застраховател")</f>
        <v>Не е избран застраховател</v>
      </c>
      <c r="G867" s="45"/>
      <c r="H867" s="31"/>
      <c r="I867" s="31"/>
      <c r="J867" s="31"/>
      <c r="K867" s="46"/>
      <c r="L867" s="54" t="str">
        <f t="shared" si="13"/>
        <v>Няма избран разход</v>
      </c>
    </row>
    <row r="868" spans="1:12" x14ac:dyDescent="0.25">
      <c r="A868" s="4">
        <v>866</v>
      </c>
      <c r="B868" s="15"/>
      <c r="C868" s="4" t="str">
        <f>IF(B868&gt;0,IF(ISERROR(VLOOKUP(B868,exp!$A$3:$T$2002,20,FALSE)),"Не е избран разход",VLOOKUP(B868,exp!$A$3:$T$2002,20,FALSE)),"Не е избран разход")</f>
        <v>Не е избран разход</v>
      </c>
      <c r="D868" s="32"/>
      <c r="E868" s="16"/>
      <c r="F868" s="18" t="str">
        <f>IF(E868&gt;0,IF(ISERROR(VLOOKUP(E868,private!$S$2:$T$32,2,FALSE)),"Не е избран застраховател",VLOOKUP(E868,private!$S$2:$T$32,2,FALSE)),"Не е избран застраховател")</f>
        <v>Не е избран застраховател</v>
      </c>
      <c r="G868" s="45"/>
      <c r="H868" s="31"/>
      <c r="I868" s="31"/>
      <c r="J868" s="31"/>
      <c r="K868" s="46"/>
      <c r="L868" s="54" t="str">
        <f t="shared" si="13"/>
        <v>Няма избран разход</v>
      </c>
    </row>
    <row r="869" spans="1:12" x14ac:dyDescent="0.25">
      <c r="A869" s="4">
        <v>867</v>
      </c>
      <c r="B869" s="15"/>
      <c r="C869" s="4" t="str">
        <f>IF(B869&gt;0,IF(ISERROR(VLOOKUP(B869,exp!$A$3:$T$2002,20,FALSE)),"Не е избран разход",VLOOKUP(B869,exp!$A$3:$T$2002,20,FALSE)),"Не е избран разход")</f>
        <v>Не е избран разход</v>
      </c>
      <c r="D869" s="32"/>
      <c r="E869" s="16"/>
      <c r="F869" s="18" t="str">
        <f>IF(E869&gt;0,IF(ISERROR(VLOOKUP(E869,private!$S$2:$T$32,2,FALSE)),"Не е избран застраховател",VLOOKUP(E869,private!$S$2:$T$32,2,FALSE)),"Не е избран застраховател")</f>
        <v>Не е избран застраховател</v>
      </c>
      <c r="G869" s="45"/>
      <c r="H869" s="31"/>
      <c r="I869" s="31"/>
      <c r="J869" s="31"/>
      <c r="K869" s="46"/>
      <c r="L869" s="54" t="str">
        <f t="shared" si="13"/>
        <v>Няма избран разход</v>
      </c>
    </row>
    <row r="870" spans="1:12" x14ac:dyDescent="0.25">
      <c r="A870" s="4">
        <v>868</v>
      </c>
      <c r="B870" s="15"/>
      <c r="C870" s="4" t="str">
        <f>IF(B870&gt;0,IF(ISERROR(VLOOKUP(B870,exp!$A$3:$T$2002,20,FALSE)),"Не е избран разход",VLOOKUP(B870,exp!$A$3:$T$2002,20,FALSE)),"Не е избран разход")</f>
        <v>Не е избран разход</v>
      </c>
      <c r="D870" s="32"/>
      <c r="E870" s="16"/>
      <c r="F870" s="18" t="str">
        <f>IF(E870&gt;0,IF(ISERROR(VLOOKUP(E870,private!$S$2:$T$32,2,FALSE)),"Не е избран застраховател",VLOOKUP(E870,private!$S$2:$T$32,2,FALSE)),"Не е избран застраховател")</f>
        <v>Не е избран застраховател</v>
      </c>
      <c r="G870" s="45"/>
      <c r="H870" s="31"/>
      <c r="I870" s="31"/>
      <c r="J870" s="31"/>
      <c r="K870" s="46"/>
      <c r="L870" s="54" t="str">
        <f t="shared" si="13"/>
        <v>Няма избран разход</v>
      </c>
    </row>
    <row r="871" spans="1:12" x14ac:dyDescent="0.25">
      <c r="A871" s="4">
        <v>869</v>
      </c>
      <c r="B871" s="15"/>
      <c r="C871" s="4" t="str">
        <f>IF(B871&gt;0,IF(ISERROR(VLOOKUP(B871,exp!$A$3:$T$2002,20,FALSE)),"Не е избран разход",VLOOKUP(B871,exp!$A$3:$T$2002,20,FALSE)),"Не е избран разход")</f>
        <v>Не е избран разход</v>
      </c>
      <c r="D871" s="32"/>
      <c r="E871" s="16"/>
      <c r="F871" s="18" t="str">
        <f>IF(E871&gt;0,IF(ISERROR(VLOOKUP(E871,private!$S$2:$T$32,2,FALSE)),"Не е избран застраховател",VLOOKUP(E871,private!$S$2:$T$32,2,FALSE)),"Не е избран застраховател")</f>
        <v>Не е избран застраховател</v>
      </c>
      <c r="G871" s="45"/>
      <c r="H871" s="31"/>
      <c r="I871" s="31"/>
      <c r="J871" s="31"/>
      <c r="K871" s="46"/>
      <c r="L871" s="54" t="str">
        <f t="shared" si="13"/>
        <v>Няма избран разход</v>
      </c>
    </row>
    <row r="872" spans="1:12" x14ac:dyDescent="0.25">
      <c r="A872" s="4">
        <v>870</v>
      </c>
      <c r="B872" s="15"/>
      <c r="C872" s="4" t="str">
        <f>IF(B872&gt;0,IF(ISERROR(VLOOKUP(B872,exp!$A$3:$T$2002,20,FALSE)),"Не е избран разход",VLOOKUP(B872,exp!$A$3:$T$2002,20,FALSE)),"Не е избран разход")</f>
        <v>Не е избран разход</v>
      </c>
      <c r="D872" s="32"/>
      <c r="E872" s="16"/>
      <c r="F872" s="18" t="str">
        <f>IF(E872&gt;0,IF(ISERROR(VLOOKUP(E872,private!$S$2:$T$32,2,FALSE)),"Не е избран застраховател",VLOOKUP(E872,private!$S$2:$T$32,2,FALSE)),"Не е избран застраховател")</f>
        <v>Не е избран застраховател</v>
      </c>
      <c r="G872" s="45"/>
      <c r="H872" s="31"/>
      <c r="I872" s="31"/>
      <c r="J872" s="31"/>
      <c r="K872" s="46"/>
      <c r="L872" s="54" t="str">
        <f t="shared" si="13"/>
        <v>Няма избран разход</v>
      </c>
    </row>
    <row r="873" spans="1:12" x14ac:dyDescent="0.25">
      <c r="A873" s="4">
        <v>871</v>
      </c>
      <c r="B873" s="15"/>
      <c r="C873" s="4" t="str">
        <f>IF(B873&gt;0,IF(ISERROR(VLOOKUP(B873,exp!$A$3:$T$2002,20,FALSE)),"Не е избран разход",VLOOKUP(B873,exp!$A$3:$T$2002,20,FALSE)),"Не е избран разход")</f>
        <v>Не е избран разход</v>
      </c>
      <c r="D873" s="32"/>
      <c r="E873" s="16"/>
      <c r="F873" s="18" t="str">
        <f>IF(E873&gt;0,IF(ISERROR(VLOOKUP(E873,private!$S$2:$T$32,2,FALSE)),"Не е избран застраховател",VLOOKUP(E873,private!$S$2:$T$32,2,FALSE)),"Не е избран застраховател")</f>
        <v>Не е избран застраховател</v>
      </c>
      <c r="G873" s="45"/>
      <c r="H873" s="31"/>
      <c r="I873" s="31"/>
      <c r="J873" s="31"/>
      <c r="K873" s="46"/>
      <c r="L873" s="54" t="str">
        <f t="shared" si="13"/>
        <v>Няма избран разход</v>
      </c>
    </row>
    <row r="874" spans="1:12" x14ac:dyDescent="0.25">
      <c r="A874" s="4">
        <v>872</v>
      </c>
      <c r="B874" s="15"/>
      <c r="C874" s="4" t="str">
        <f>IF(B874&gt;0,IF(ISERROR(VLOOKUP(B874,exp!$A$3:$T$2002,20,FALSE)),"Не е избран разход",VLOOKUP(B874,exp!$A$3:$T$2002,20,FALSE)),"Не е избран разход")</f>
        <v>Не е избран разход</v>
      </c>
      <c r="D874" s="32"/>
      <c r="E874" s="16"/>
      <c r="F874" s="18" t="str">
        <f>IF(E874&gt;0,IF(ISERROR(VLOOKUP(E874,private!$S$2:$T$32,2,FALSE)),"Не е избран застраховател",VLOOKUP(E874,private!$S$2:$T$32,2,FALSE)),"Не е избран застраховател")</f>
        <v>Не е избран застраховател</v>
      </c>
      <c r="G874" s="45"/>
      <c r="H874" s="31"/>
      <c r="I874" s="31"/>
      <c r="J874" s="31"/>
      <c r="K874" s="46"/>
      <c r="L874" s="54" t="str">
        <f t="shared" si="13"/>
        <v>Няма избран разход</v>
      </c>
    </row>
    <row r="875" spans="1:12" x14ac:dyDescent="0.25">
      <c r="A875" s="4">
        <v>873</v>
      </c>
      <c r="B875" s="15"/>
      <c r="C875" s="4" t="str">
        <f>IF(B875&gt;0,IF(ISERROR(VLOOKUP(B875,exp!$A$3:$T$2002,20,FALSE)),"Не е избран разход",VLOOKUP(B875,exp!$A$3:$T$2002,20,FALSE)),"Не е избран разход")</f>
        <v>Не е избран разход</v>
      </c>
      <c r="D875" s="32"/>
      <c r="E875" s="16"/>
      <c r="F875" s="18" t="str">
        <f>IF(E875&gt;0,IF(ISERROR(VLOOKUP(E875,private!$S$2:$T$32,2,FALSE)),"Не е избран застраховател",VLOOKUP(E875,private!$S$2:$T$32,2,FALSE)),"Не е избран застраховател")</f>
        <v>Не е избран застраховател</v>
      </c>
      <c r="G875" s="45"/>
      <c r="H875" s="31"/>
      <c r="I875" s="31"/>
      <c r="J875" s="31"/>
      <c r="K875" s="46"/>
      <c r="L875" s="54" t="str">
        <f t="shared" si="13"/>
        <v>Няма избран разход</v>
      </c>
    </row>
    <row r="876" spans="1:12" x14ac:dyDescent="0.25">
      <c r="A876" s="4">
        <v>874</v>
      </c>
      <c r="B876" s="15"/>
      <c r="C876" s="4" t="str">
        <f>IF(B876&gt;0,IF(ISERROR(VLOOKUP(B876,exp!$A$3:$T$2002,20,FALSE)),"Не е избран разход",VLOOKUP(B876,exp!$A$3:$T$2002,20,FALSE)),"Не е избран разход")</f>
        <v>Не е избран разход</v>
      </c>
      <c r="D876" s="32"/>
      <c r="E876" s="16"/>
      <c r="F876" s="18" t="str">
        <f>IF(E876&gt;0,IF(ISERROR(VLOOKUP(E876,private!$S$2:$T$32,2,FALSE)),"Не е избран застраховател",VLOOKUP(E876,private!$S$2:$T$32,2,FALSE)),"Не е избран застраховател")</f>
        <v>Не е избран застраховател</v>
      </c>
      <c r="G876" s="45"/>
      <c r="H876" s="31"/>
      <c r="I876" s="31"/>
      <c r="J876" s="31"/>
      <c r="K876" s="46"/>
      <c r="L876" s="54" t="str">
        <f t="shared" si="13"/>
        <v>Няма избран разход</v>
      </c>
    </row>
    <row r="877" spans="1:12" x14ac:dyDescent="0.25">
      <c r="A877" s="4">
        <v>875</v>
      </c>
      <c r="B877" s="15"/>
      <c r="C877" s="4" t="str">
        <f>IF(B877&gt;0,IF(ISERROR(VLOOKUP(B877,exp!$A$3:$T$2002,20,FALSE)),"Не е избран разход",VLOOKUP(B877,exp!$A$3:$T$2002,20,FALSE)),"Не е избран разход")</f>
        <v>Не е избран разход</v>
      </c>
      <c r="D877" s="32"/>
      <c r="E877" s="16"/>
      <c r="F877" s="18" t="str">
        <f>IF(E877&gt;0,IF(ISERROR(VLOOKUP(E877,private!$S$2:$T$32,2,FALSE)),"Не е избран застраховател",VLOOKUP(E877,private!$S$2:$T$32,2,FALSE)),"Не е избран застраховател")</f>
        <v>Не е избран застраховател</v>
      </c>
      <c r="G877" s="45"/>
      <c r="H877" s="31"/>
      <c r="I877" s="31"/>
      <c r="J877" s="31"/>
      <c r="K877" s="46"/>
      <c r="L877" s="54" t="str">
        <f t="shared" si="13"/>
        <v>Няма избран разход</v>
      </c>
    </row>
    <row r="878" spans="1:12" x14ac:dyDescent="0.25">
      <c r="A878" s="4">
        <v>876</v>
      </c>
      <c r="B878" s="15"/>
      <c r="C878" s="4" t="str">
        <f>IF(B878&gt;0,IF(ISERROR(VLOOKUP(B878,exp!$A$3:$T$2002,20,FALSE)),"Не е избран разход",VLOOKUP(B878,exp!$A$3:$T$2002,20,FALSE)),"Не е избран разход")</f>
        <v>Не е избран разход</v>
      </c>
      <c r="D878" s="32"/>
      <c r="E878" s="16"/>
      <c r="F878" s="18" t="str">
        <f>IF(E878&gt;0,IF(ISERROR(VLOOKUP(E878,private!$S$2:$T$32,2,FALSE)),"Не е избран застраховател",VLOOKUP(E878,private!$S$2:$T$32,2,FALSE)),"Не е избран застраховател")</f>
        <v>Не е избран застраховател</v>
      </c>
      <c r="G878" s="45"/>
      <c r="H878" s="31"/>
      <c r="I878" s="31"/>
      <c r="J878" s="31"/>
      <c r="K878" s="46"/>
      <c r="L878" s="54" t="str">
        <f t="shared" si="13"/>
        <v>Няма избран разход</v>
      </c>
    </row>
    <row r="879" spans="1:12" x14ac:dyDescent="0.25">
      <c r="A879" s="4">
        <v>877</v>
      </c>
      <c r="B879" s="15"/>
      <c r="C879" s="4" t="str">
        <f>IF(B879&gt;0,IF(ISERROR(VLOOKUP(B879,exp!$A$3:$T$2002,20,FALSE)),"Не е избран разход",VLOOKUP(B879,exp!$A$3:$T$2002,20,FALSE)),"Не е избран разход")</f>
        <v>Не е избран разход</v>
      </c>
      <c r="D879" s="32"/>
      <c r="E879" s="16"/>
      <c r="F879" s="18" t="str">
        <f>IF(E879&gt;0,IF(ISERROR(VLOOKUP(E879,private!$S$2:$T$32,2,FALSE)),"Не е избран застраховател",VLOOKUP(E879,private!$S$2:$T$32,2,FALSE)),"Не е избран застраховател")</f>
        <v>Не е избран застраховател</v>
      </c>
      <c r="G879" s="45"/>
      <c r="H879" s="31"/>
      <c r="I879" s="31"/>
      <c r="J879" s="31"/>
      <c r="K879" s="46"/>
      <c r="L879" s="54" t="str">
        <f t="shared" si="13"/>
        <v>Няма избран разход</v>
      </c>
    </row>
    <row r="880" spans="1:12" x14ac:dyDescent="0.25">
      <c r="A880" s="4">
        <v>878</v>
      </c>
      <c r="B880" s="15"/>
      <c r="C880" s="4" t="str">
        <f>IF(B880&gt;0,IF(ISERROR(VLOOKUP(B880,exp!$A$3:$T$2002,20,FALSE)),"Не е избран разход",VLOOKUP(B880,exp!$A$3:$T$2002,20,FALSE)),"Не е избран разход")</f>
        <v>Не е избран разход</v>
      </c>
      <c r="D880" s="32"/>
      <c r="E880" s="16"/>
      <c r="F880" s="18" t="str">
        <f>IF(E880&gt;0,IF(ISERROR(VLOOKUP(E880,private!$S$2:$T$32,2,FALSE)),"Не е избран застраховател",VLOOKUP(E880,private!$S$2:$T$32,2,FALSE)),"Не е избран застраховател")</f>
        <v>Не е избран застраховател</v>
      </c>
      <c r="G880" s="45"/>
      <c r="H880" s="31"/>
      <c r="I880" s="31"/>
      <c r="J880" s="31"/>
      <c r="K880" s="46"/>
      <c r="L880" s="54" t="str">
        <f t="shared" si="13"/>
        <v>Няма избран разход</v>
      </c>
    </row>
    <row r="881" spans="1:12" x14ac:dyDescent="0.25">
      <c r="A881" s="4">
        <v>879</v>
      </c>
      <c r="B881" s="15"/>
      <c r="C881" s="4" t="str">
        <f>IF(B881&gt;0,IF(ISERROR(VLOOKUP(B881,exp!$A$3:$T$2002,20,FALSE)),"Не е избран разход",VLOOKUP(B881,exp!$A$3:$T$2002,20,FALSE)),"Не е избран разход")</f>
        <v>Не е избран разход</v>
      </c>
      <c r="D881" s="32"/>
      <c r="E881" s="16"/>
      <c r="F881" s="18" t="str">
        <f>IF(E881&gt;0,IF(ISERROR(VLOOKUP(E881,private!$S$2:$T$32,2,FALSE)),"Не е избран застраховател",VLOOKUP(E881,private!$S$2:$T$32,2,FALSE)),"Не е избран застраховател")</f>
        <v>Не е избран застраховател</v>
      </c>
      <c r="G881" s="45"/>
      <c r="H881" s="31"/>
      <c r="I881" s="31"/>
      <c r="J881" s="31"/>
      <c r="K881" s="46"/>
      <c r="L881" s="54" t="str">
        <f t="shared" si="13"/>
        <v>Няма избран разход</v>
      </c>
    </row>
    <row r="882" spans="1:12" x14ac:dyDescent="0.25">
      <c r="A882" s="4">
        <v>880</v>
      </c>
      <c r="B882" s="15"/>
      <c r="C882" s="4" t="str">
        <f>IF(B882&gt;0,IF(ISERROR(VLOOKUP(B882,exp!$A$3:$T$2002,20,FALSE)),"Не е избран разход",VLOOKUP(B882,exp!$A$3:$T$2002,20,FALSE)),"Не е избран разход")</f>
        <v>Не е избран разход</v>
      </c>
      <c r="D882" s="32"/>
      <c r="E882" s="16"/>
      <c r="F882" s="18" t="str">
        <f>IF(E882&gt;0,IF(ISERROR(VLOOKUP(E882,private!$S$2:$T$32,2,FALSE)),"Не е избран застраховател",VLOOKUP(E882,private!$S$2:$T$32,2,FALSE)),"Не е избран застраховател")</f>
        <v>Не е избран застраховател</v>
      </c>
      <c r="G882" s="45"/>
      <c r="H882" s="31"/>
      <c r="I882" s="31"/>
      <c r="J882" s="31"/>
      <c r="K882" s="46"/>
      <c r="L882" s="54" t="str">
        <f t="shared" si="13"/>
        <v>Няма избран разход</v>
      </c>
    </row>
    <row r="883" spans="1:12" x14ac:dyDescent="0.25">
      <c r="A883" s="4">
        <v>881</v>
      </c>
      <c r="B883" s="15"/>
      <c r="C883" s="4" t="str">
        <f>IF(B883&gt;0,IF(ISERROR(VLOOKUP(B883,exp!$A$3:$T$2002,20,FALSE)),"Не е избран разход",VLOOKUP(B883,exp!$A$3:$T$2002,20,FALSE)),"Не е избран разход")</f>
        <v>Не е избран разход</v>
      </c>
      <c r="D883" s="32"/>
      <c r="E883" s="16"/>
      <c r="F883" s="18" t="str">
        <f>IF(E883&gt;0,IF(ISERROR(VLOOKUP(E883,private!$S$2:$T$32,2,FALSE)),"Не е избран застраховател",VLOOKUP(E883,private!$S$2:$T$32,2,FALSE)),"Не е избран застраховател")</f>
        <v>Не е избран застраховател</v>
      </c>
      <c r="G883" s="45"/>
      <c r="H883" s="31"/>
      <c r="I883" s="31"/>
      <c r="J883" s="31"/>
      <c r="K883" s="46"/>
      <c r="L883" s="54" t="str">
        <f t="shared" si="13"/>
        <v>Няма избран разход</v>
      </c>
    </row>
    <row r="884" spans="1:12" x14ac:dyDescent="0.25">
      <c r="A884" s="4">
        <v>882</v>
      </c>
      <c r="B884" s="15"/>
      <c r="C884" s="4" t="str">
        <f>IF(B884&gt;0,IF(ISERROR(VLOOKUP(B884,exp!$A$3:$T$2002,20,FALSE)),"Не е избран разход",VLOOKUP(B884,exp!$A$3:$T$2002,20,FALSE)),"Не е избран разход")</f>
        <v>Не е избран разход</v>
      </c>
      <c r="D884" s="32"/>
      <c r="E884" s="16"/>
      <c r="F884" s="18" t="str">
        <f>IF(E884&gt;0,IF(ISERROR(VLOOKUP(E884,private!$S$2:$T$32,2,FALSE)),"Не е избран застраховател",VLOOKUP(E884,private!$S$2:$T$32,2,FALSE)),"Не е избран застраховател")</f>
        <v>Не е избран застраховател</v>
      </c>
      <c r="G884" s="45"/>
      <c r="H884" s="31"/>
      <c r="I884" s="31"/>
      <c r="J884" s="31"/>
      <c r="K884" s="46"/>
      <c r="L884" s="54" t="str">
        <f t="shared" si="13"/>
        <v>Няма избран разход</v>
      </c>
    </row>
    <row r="885" spans="1:12" x14ac:dyDescent="0.25">
      <c r="A885" s="4">
        <v>883</v>
      </c>
      <c r="B885" s="15"/>
      <c r="C885" s="4" t="str">
        <f>IF(B885&gt;0,IF(ISERROR(VLOOKUP(B885,exp!$A$3:$T$2002,20,FALSE)),"Не е избран разход",VLOOKUP(B885,exp!$A$3:$T$2002,20,FALSE)),"Не е избран разход")</f>
        <v>Не е избран разход</v>
      </c>
      <c r="D885" s="32"/>
      <c r="E885" s="16"/>
      <c r="F885" s="18" t="str">
        <f>IF(E885&gt;0,IF(ISERROR(VLOOKUP(E885,private!$S$2:$T$32,2,FALSE)),"Не е избран застраховател",VLOOKUP(E885,private!$S$2:$T$32,2,FALSE)),"Не е избран застраховател")</f>
        <v>Не е избран застраховател</v>
      </c>
      <c r="G885" s="45"/>
      <c r="H885" s="31"/>
      <c r="I885" s="31"/>
      <c r="J885" s="31"/>
      <c r="K885" s="46"/>
      <c r="L885" s="54" t="str">
        <f t="shared" si="13"/>
        <v>Няма избран разход</v>
      </c>
    </row>
    <row r="886" spans="1:12" x14ac:dyDescent="0.25">
      <c r="A886" s="4">
        <v>884</v>
      </c>
      <c r="B886" s="15"/>
      <c r="C886" s="4" t="str">
        <f>IF(B886&gt;0,IF(ISERROR(VLOOKUP(B886,exp!$A$3:$T$2002,20,FALSE)),"Не е избран разход",VLOOKUP(B886,exp!$A$3:$T$2002,20,FALSE)),"Не е избран разход")</f>
        <v>Не е избран разход</v>
      </c>
      <c r="D886" s="32"/>
      <c r="E886" s="16"/>
      <c r="F886" s="18" t="str">
        <f>IF(E886&gt;0,IF(ISERROR(VLOOKUP(E886,private!$S$2:$T$32,2,FALSE)),"Не е избран застраховател",VLOOKUP(E886,private!$S$2:$T$32,2,FALSE)),"Не е избран застраховател")</f>
        <v>Не е избран застраховател</v>
      </c>
      <c r="G886" s="45"/>
      <c r="H886" s="31"/>
      <c r="I886" s="31"/>
      <c r="J886" s="31"/>
      <c r="K886" s="46"/>
      <c r="L886" s="54" t="str">
        <f t="shared" si="13"/>
        <v>Няма избран разход</v>
      </c>
    </row>
    <row r="887" spans="1:12" x14ac:dyDescent="0.25">
      <c r="A887" s="4">
        <v>885</v>
      </c>
      <c r="B887" s="15"/>
      <c r="C887" s="4" t="str">
        <f>IF(B887&gt;0,IF(ISERROR(VLOOKUP(B887,exp!$A$3:$T$2002,20,FALSE)),"Не е избран разход",VLOOKUP(B887,exp!$A$3:$T$2002,20,FALSE)),"Не е избран разход")</f>
        <v>Не е избран разход</v>
      </c>
      <c r="D887" s="32"/>
      <c r="E887" s="16"/>
      <c r="F887" s="18" t="str">
        <f>IF(E887&gt;0,IF(ISERROR(VLOOKUP(E887,private!$S$2:$T$32,2,FALSE)),"Не е избран застраховател",VLOOKUP(E887,private!$S$2:$T$32,2,FALSE)),"Не е избран застраховател")</f>
        <v>Не е избран застраховател</v>
      </c>
      <c r="G887" s="45"/>
      <c r="H887" s="31"/>
      <c r="I887" s="31"/>
      <c r="J887" s="31"/>
      <c r="K887" s="46"/>
      <c r="L887" s="54" t="str">
        <f t="shared" si="13"/>
        <v>Няма избран разход</v>
      </c>
    </row>
    <row r="888" spans="1:12" x14ac:dyDescent="0.25">
      <c r="A888" s="4">
        <v>886</v>
      </c>
      <c r="B888" s="15"/>
      <c r="C888" s="4" t="str">
        <f>IF(B888&gt;0,IF(ISERROR(VLOOKUP(B888,exp!$A$3:$T$2002,20,FALSE)),"Не е избран разход",VLOOKUP(B888,exp!$A$3:$T$2002,20,FALSE)),"Не е избран разход")</f>
        <v>Не е избран разход</v>
      </c>
      <c r="D888" s="32"/>
      <c r="E888" s="16"/>
      <c r="F888" s="18" t="str">
        <f>IF(E888&gt;0,IF(ISERROR(VLOOKUP(E888,private!$S$2:$T$32,2,FALSE)),"Не е избран застраховател",VLOOKUP(E888,private!$S$2:$T$32,2,FALSE)),"Не е избран застраховател")</f>
        <v>Не е избран застраховател</v>
      </c>
      <c r="G888" s="45"/>
      <c r="H888" s="31"/>
      <c r="I888" s="31"/>
      <c r="J888" s="31"/>
      <c r="K888" s="46"/>
      <c r="L888" s="54" t="str">
        <f t="shared" si="13"/>
        <v>Няма избран разход</v>
      </c>
    </row>
    <row r="889" spans="1:12" x14ac:dyDescent="0.25">
      <c r="A889" s="4">
        <v>887</v>
      </c>
      <c r="B889" s="15"/>
      <c r="C889" s="4" t="str">
        <f>IF(B889&gt;0,IF(ISERROR(VLOOKUP(B889,exp!$A$3:$T$2002,20,FALSE)),"Не е избран разход",VLOOKUP(B889,exp!$A$3:$T$2002,20,FALSE)),"Не е избран разход")</f>
        <v>Не е избран разход</v>
      </c>
      <c r="D889" s="32"/>
      <c r="E889" s="16"/>
      <c r="F889" s="18" t="str">
        <f>IF(E889&gt;0,IF(ISERROR(VLOOKUP(E889,private!$S$2:$T$32,2,FALSE)),"Не е избран застраховател",VLOOKUP(E889,private!$S$2:$T$32,2,FALSE)),"Не е избран застраховател")</f>
        <v>Не е избран застраховател</v>
      </c>
      <c r="G889" s="45"/>
      <c r="H889" s="31"/>
      <c r="I889" s="31"/>
      <c r="J889" s="31"/>
      <c r="K889" s="46"/>
      <c r="L889" s="54" t="str">
        <f t="shared" si="13"/>
        <v>Няма избран разход</v>
      </c>
    </row>
    <row r="890" spans="1:12" x14ac:dyDescent="0.25">
      <c r="A890" s="4">
        <v>888</v>
      </c>
      <c r="B890" s="15"/>
      <c r="C890" s="4" t="str">
        <f>IF(B890&gt;0,IF(ISERROR(VLOOKUP(B890,exp!$A$3:$T$2002,20,FALSE)),"Не е избран разход",VLOOKUP(B890,exp!$A$3:$T$2002,20,FALSE)),"Не е избран разход")</f>
        <v>Не е избран разход</v>
      </c>
      <c r="D890" s="32"/>
      <c r="E890" s="16"/>
      <c r="F890" s="18" t="str">
        <f>IF(E890&gt;0,IF(ISERROR(VLOOKUP(E890,private!$S$2:$T$32,2,FALSE)),"Не е избран застраховател",VLOOKUP(E890,private!$S$2:$T$32,2,FALSE)),"Не е избран застраховател")</f>
        <v>Не е избран застраховател</v>
      </c>
      <c r="G890" s="45"/>
      <c r="H890" s="31"/>
      <c r="I890" s="31"/>
      <c r="J890" s="31"/>
      <c r="K890" s="46"/>
      <c r="L890" s="54" t="str">
        <f t="shared" si="13"/>
        <v>Няма избран разход</v>
      </c>
    </row>
    <row r="891" spans="1:12" x14ac:dyDescent="0.25">
      <c r="A891" s="4">
        <v>889</v>
      </c>
      <c r="B891" s="15"/>
      <c r="C891" s="4" t="str">
        <f>IF(B891&gt;0,IF(ISERROR(VLOOKUP(B891,exp!$A$3:$T$2002,20,FALSE)),"Не е избран разход",VLOOKUP(B891,exp!$A$3:$T$2002,20,FALSE)),"Не е избран разход")</f>
        <v>Не е избран разход</v>
      </c>
      <c r="D891" s="32"/>
      <c r="E891" s="16"/>
      <c r="F891" s="18" t="str">
        <f>IF(E891&gt;0,IF(ISERROR(VLOOKUP(E891,private!$S$2:$T$32,2,FALSE)),"Не е избран застраховател",VLOOKUP(E891,private!$S$2:$T$32,2,FALSE)),"Не е избран застраховател")</f>
        <v>Не е избран застраховател</v>
      </c>
      <c r="G891" s="45"/>
      <c r="H891" s="31"/>
      <c r="I891" s="31"/>
      <c r="J891" s="31"/>
      <c r="K891" s="46"/>
      <c r="L891" s="54" t="str">
        <f t="shared" si="13"/>
        <v>Няма избран разход</v>
      </c>
    </row>
    <row r="892" spans="1:12" x14ac:dyDescent="0.25">
      <c r="A892" s="4">
        <v>890</v>
      </c>
      <c r="B892" s="15"/>
      <c r="C892" s="4" t="str">
        <f>IF(B892&gt;0,IF(ISERROR(VLOOKUP(B892,exp!$A$3:$T$2002,20,FALSE)),"Не е избран разход",VLOOKUP(B892,exp!$A$3:$T$2002,20,FALSE)),"Не е избран разход")</f>
        <v>Не е избран разход</v>
      </c>
      <c r="D892" s="32"/>
      <c r="E892" s="16"/>
      <c r="F892" s="18" t="str">
        <f>IF(E892&gt;0,IF(ISERROR(VLOOKUP(E892,private!$S$2:$T$32,2,FALSE)),"Не е избран застраховател",VLOOKUP(E892,private!$S$2:$T$32,2,FALSE)),"Не е избран застраховател")</f>
        <v>Не е избран застраховател</v>
      </c>
      <c r="G892" s="45"/>
      <c r="H892" s="31"/>
      <c r="I892" s="31"/>
      <c r="J892" s="31"/>
      <c r="K892" s="46"/>
      <c r="L892" s="54" t="str">
        <f t="shared" si="13"/>
        <v>Няма избран разход</v>
      </c>
    </row>
    <row r="893" spans="1:12" x14ac:dyDescent="0.25">
      <c r="A893" s="4">
        <v>891</v>
      </c>
      <c r="B893" s="15"/>
      <c r="C893" s="4" t="str">
        <f>IF(B893&gt;0,IF(ISERROR(VLOOKUP(B893,exp!$A$3:$T$2002,20,FALSE)),"Не е избран разход",VLOOKUP(B893,exp!$A$3:$T$2002,20,FALSE)),"Не е избран разход")</f>
        <v>Не е избран разход</v>
      </c>
      <c r="D893" s="32"/>
      <c r="E893" s="16"/>
      <c r="F893" s="18" t="str">
        <f>IF(E893&gt;0,IF(ISERROR(VLOOKUP(E893,private!$S$2:$T$32,2,FALSE)),"Не е избран застраховател",VLOOKUP(E893,private!$S$2:$T$32,2,FALSE)),"Не е избран застраховател")</f>
        <v>Не е избран застраховател</v>
      </c>
      <c r="G893" s="45"/>
      <c r="H893" s="31"/>
      <c r="I893" s="31"/>
      <c r="J893" s="31"/>
      <c r="K893" s="46"/>
      <c r="L893" s="54" t="str">
        <f t="shared" si="13"/>
        <v>Няма избран разход</v>
      </c>
    </row>
    <row r="894" spans="1:12" x14ac:dyDescent="0.25">
      <c r="A894" s="4">
        <v>892</v>
      </c>
      <c r="B894" s="15"/>
      <c r="C894" s="4" t="str">
        <f>IF(B894&gt;0,IF(ISERROR(VLOOKUP(B894,exp!$A$3:$T$2002,20,FALSE)),"Не е избран разход",VLOOKUP(B894,exp!$A$3:$T$2002,20,FALSE)),"Не е избран разход")</f>
        <v>Не е избран разход</v>
      </c>
      <c r="D894" s="32"/>
      <c r="E894" s="16"/>
      <c r="F894" s="18" t="str">
        <f>IF(E894&gt;0,IF(ISERROR(VLOOKUP(E894,private!$S$2:$T$32,2,FALSE)),"Не е избран застраховател",VLOOKUP(E894,private!$S$2:$T$32,2,FALSE)),"Не е избран застраховател")</f>
        <v>Не е избран застраховател</v>
      </c>
      <c r="G894" s="45"/>
      <c r="H894" s="31"/>
      <c r="I894" s="31"/>
      <c r="J894" s="31"/>
      <c r="K894" s="46"/>
      <c r="L894" s="54" t="str">
        <f t="shared" si="13"/>
        <v>Няма избран разход</v>
      </c>
    </row>
    <row r="895" spans="1:12" x14ac:dyDescent="0.25">
      <c r="A895" s="4">
        <v>893</v>
      </c>
      <c r="B895" s="15"/>
      <c r="C895" s="4" t="str">
        <f>IF(B895&gt;0,IF(ISERROR(VLOOKUP(B895,exp!$A$3:$T$2002,20,FALSE)),"Не е избран разход",VLOOKUP(B895,exp!$A$3:$T$2002,20,FALSE)),"Не е избран разход")</f>
        <v>Не е избран разход</v>
      </c>
      <c r="D895" s="32"/>
      <c r="E895" s="16"/>
      <c r="F895" s="18" t="str">
        <f>IF(E895&gt;0,IF(ISERROR(VLOOKUP(E895,private!$S$2:$T$32,2,FALSE)),"Не е избран застраховател",VLOOKUP(E895,private!$S$2:$T$32,2,FALSE)),"Не е избран застраховател")</f>
        <v>Не е избран застраховател</v>
      </c>
      <c r="G895" s="45"/>
      <c r="H895" s="31"/>
      <c r="I895" s="31"/>
      <c r="J895" s="31"/>
      <c r="K895" s="46"/>
      <c r="L895" s="54" t="str">
        <f t="shared" si="13"/>
        <v>Няма избран разход</v>
      </c>
    </row>
    <row r="896" spans="1:12" x14ac:dyDescent="0.25">
      <c r="A896" s="4">
        <v>894</v>
      </c>
      <c r="B896" s="15"/>
      <c r="C896" s="4" t="str">
        <f>IF(B896&gt;0,IF(ISERROR(VLOOKUP(B896,exp!$A$3:$T$2002,20,FALSE)),"Не е избран разход",VLOOKUP(B896,exp!$A$3:$T$2002,20,FALSE)),"Не е избран разход")</f>
        <v>Не е избран разход</v>
      </c>
      <c r="D896" s="32"/>
      <c r="E896" s="16"/>
      <c r="F896" s="18" t="str">
        <f>IF(E896&gt;0,IF(ISERROR(VLOOKUP(E896,private!$S$2:$T$32,2,FALSE)),"Не е избран застраховател",VLOOKUP(E896,private!$S$2:$T$32,2,FALSE)),"Не е избран застраховател")</f>
        <v>Не е избран застраховател</v>
      </c>
      <c r="G896" s="45"/>
      <c r="H896" s="31"/>
      <c r="I896" s="31"/>
      <c r="J896" s="31"/>
      <c r="K896" s="46"/>
      <c r="L896" s="54" t="str">
        <f t="shared" si="13"/>
        <v>Няма избран разход</v>
      </c>
    </row>
    <row r="897" spans="1:12" x14ac:dyDescent="0.25">
      <c r="A897" s="4">
        <v>895</v>
      </c>
      <c r="B897" s="15"/>
      <c r="C897" s="4" t="str">
        <f>IF(B897&gt;0,IF(ISERROR(VLOOKUP(B897,exp!$A$3:$T$2002,20,FALSE)),"Не е избран разход",VLOOKUP(B897,exp!$A$3:$T$2002,20,FALSE)),"Не е избран разход")</f>
        <v>Не е избран разход</v>
      </c>
      <c r="D897" s="32"/>
      <c r="E897" s="16"/>
      <c r="F897" s="18" t="str">
        <f>IF(E897&gt;0,IF(ISERROR(VLOOKUP(E897,private!$S$2:$T$32,2,FALSE)),"Не е избран застраховател",VLOOKUP(E897,private!$S$2:$T$32,2,FALSE)),"Не е избран застраховател")</f>
        <v>Не е избран застраховател</v>
      </c>
      <c r="G897" s="45"/>
      <c r="H897" s="31"/>
      <c r="I897" s="31"/>
      <c r="J897" s="31"/>
      <c r="K897" s="46"/>
      <c r="L897" s="54" t="str">
        <f t="shared" si="13"/>
        <v>Няма избран разход</v>
      </c>
    </row>
    <row r="898" spans="1:12" x14ac:dyDescent="0.25">
      <c r="A898" s="4">
        <v>896</v>
      </c>
      <c r="B898" s="15"/>
      <c r="C898" s="4" t="str">
        <f>IF(B898&gt;0,IF(ISERROR(VLOOKUP(B898,exp!$A$3:$T$2002,20,FALSE)),"Не е избран разход",VLOOKUP(B898,exp!$A$3:$T$2002,20,FALSE)),"Не е избран разход")</f>
        <v>Не е избран разход</v>
      </c>
      <c r="D898" s="32"/>
      <c r="E898" s="16"/>
      <c r="F898" s="18" t="str">
        <f>IF(E898&gt;0,IF(ISERROR(VLOOKUP(E898,private!$S$2:$T$32,2,FALSE)),"Не е избран застраховател",VLOOKUP(E898,private!$S$2:$T$32,2,FALSE)),"Не е избран застраховател")</f>
        <v>Не е избран застраховател</v>
      </c>
      <c r="G898" s="45"/>
      <c r="H898" s="31"/>
      <c r="I898" s="31"/>
      <c r="J898" s="31"/>
      <c r="K898" s="46"/>
      <c r="L898" s="54" t="str">
        <f t="shared" si="13"/>
        <v>Няма избран разход</v>
      </c>
    </row>
    <row r="899" spans="1:12" x14ac:dyDescent="0.25">
      <c r="A899" s="4">
        <v>897</v>
      </c>
      <c r="B899" s="15"/>
      <c r="C899" s="4" t="str">
        <f>IF(B899&gt;0,IF(ISERROR(VLOOKUP(B899,exp!$A$3:$T$2002,20,FALSE)),"Не е избран разход",VLOOKUP(B899,exp!$A$3:$T$2002,20,FALSE)),"Не е избран разход")</f>
        <v>Не е избран разход</v>
      </c>
      <c r="D899" s="32"/>
      <c r="E899" s="16"/>
      <c r="F899" s="18" t="str">
        <f>IF(E899&gt;0,IF(ISERROR(VLOOKUP(E899,private!$S$2:$T$32,2,FALSE)),"Не е избран застраховател",VLOOKUP(E899,private!$S$2:$T$32,2,FALSE)),"Не е избран застраховател")</f>
        <v>Не е избран застраховател</v>
      </c>
      <c r="G899" s="45"/>
      <c r="H899" s="31"/>
      <c r="I899" s="31"/>
      <c r="J899" s="31"/>
      <c r="K899" s="46"/>
      <c r="L899" s="54" t="str">
        <f t="shared" si="13"/>
        <v>Няма избран разход</v>
      </c>
    </row>
    <row r="900" spans="1:12" x14ac:dyDescent="0.25">
      <c r="A900" s="4">
        <v>898</v>
      </c>
      <c r="B900" s="15"/>
      <c r="C900" s="4" t="str">
        <f>IF(B900&gt;0,IF(ISERROR(VLOOKUP(B900,exp!$A$3:$T$2002,20,FALSE)),"Не е избран разход",VLOOKUP(B900,exp!$A$3:$T$2002,20,FALSE)),"Не е избран разход")</f>
        <v>Не е избран разход</v>
      </c>
      <c r="D900" s="32"/>
      <c r="E900" s="16"/>
      <c r="F900" s="18" t="str">
        <f>IF(E900&gt;0,IF(ISERROR(VLOOKUP(E900,private!$S$2:$T$32,2,FALSE)),"Не е избран застраховател",VLOOKUP(E900,private!$S$2:$T$32,2,FALSE)),"Не е избран застраховател")</f>
        <v>Не е избран застраховател</v>
      </c>
      <c r="G900" s="45"/>
      <c r="H900" s="31"/>
      <c r="I900" s="31"/>
      <c r="J900" s="31"/>
      <c r="K900" s="46"/>
      <c r="L900" s="54" t="str">
        <f t="shared" ref="L900:L963" si="14">IF(B900&lt;&gt;"",IF(AND(D900&lt;&gt;"",E900&lt;&gt;"",G900&lt;&gt;"",H900&lt;&gt;"",I900&lt;&gt;"",J900&lt;&gt;"",K900&lt;&gt;""),"","Задължителни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901" spans="1:12" x14ac:dyDescent="0.25">
      <c r="A901" s="4">
        <v>899</v>
      </c>
      <c r="B901" s="15"/>
      <c r="C901" s="4" t="str">
        <f>IF(B901&gt;0,IF(ISERROR(VLOOKUP(B901,exp!$A$3:$T$2002,20,FALSE)),"Не е избран разход",VLOOKUP(B901,exp!$A$3:$T$2002,20,FALSE)),"Не е избран разход")</f>
        <v>Не е избран разход</v>
      </c>
      <c r="D901" s="32"/>
      <c r="E901" s="16"/>
      <c r="F901" s="18" t="str">
        <f>IF(E901&gt;0,IF(ISERROR(VLOOKUP(E901,private!$S$2:$T$32,2,FALSE)),"Не е избран застраховател",VLOOKUP(E901,private!$S$2:$T$32,2,FALSE)),"Не е избран застраховател")</f>
        <v>Не е избран застраховател</v>
      </c>
      <c r="G901" s="45"/>
      <c r="H901" s="31"/>
      <c r="I901" s="31"/>
      <c r="J901" s="31"/>
      <c r="K901" s="46"/>
      <c r="L901" s="54" t="str">
        <f t="shared" si="14"/>
        <v>Няма избран разход</v>
      </c>
    </row>
    <row r="902" spans="1:12" x14ac:dyDescent="0.25">
      <c r="A902" s="4">
        <v>900</v>
      </c>
      <c r="B902" s="15"/>
      <c r="C902" s="4" t="str">
        <f>IF(B902&gt;0,IF(ISERROR(VLOOKUP(B902,exp!$A$3:$T$2002,20,FALSE)),"Не е избран разход",VLOOKUP(B902,exp!$A$3:$T$2002,20,FALSE)),"Не е избран разход")</f>
        <v>Не е избран разход</v>
      </c>
      <c r="D902" s="32"/>
      <c r="E902" s="16"/>
      <c r="F902" s="18" t="str">
        <f>IF(E902&gt;0,IF(ISERROR(VLOOKUP(E902,private!$S$2:$T$32,2,FALSE)),"Не е избран застраховател",VLOOKUP(E902,private!$S$2:$T$32,2,FALSE)),"Не е избран застраховател")</f>
        <v>Не е избран застраховател</v>
      </c>
      <c r="G902" s="45"/>
      <c r="H902" s="31"/>
      <c r="I902" s="31"/>
      <c r="J902" s="31"/>
      <c r="K902" s="46"/>
      <c r="L902" s="54" t="str">
        <f t="shared" si="14"/>
        <v>Няма избран разход</v>
      </c>
    </row>
    <row r="903" spans="1:12" x14ac:dyDescent="0.25">
      <c r="A903" s="4">
        <v>901</v>
      </c>
      <c r="B903" s="15"/>
      <c r="C903" s="4" t="str">
        <f>IF(B903&gt;0,IF(ISERROR(VLOOKUP(B903,exp!$A$3:$T$2002,20,FALSE)),"Не е избран разход",VLOOKUP(B903,exp!$A$3:$T$2002,20,FALSE)),"Не е избран разход")</f>
        <v>Не е избран разход</v>
      </c>
      <c r="D903" s="32"/>
      <c r="E903" s="16"/>
      <c r="F903" s="18" t="str">
        <f>IF(E903&gt;0,IF(ISERROR(VLOOKUP(E903,private!$S$2:$T$32,2,FALSE)),"Не е избран застраховател",VLOOKUP(E903,private!$S$2:$T$32,2,FALSE)),"Не е избран застраховател")</f>
        <v>Не е избран застраховател</v>
      </c>
      <c r="G903" s="45"/>
      <c r="H903" s="31"/>
      <c r="I903" s="31"/>
      <c r="J903" s="31"/>
      <c r="K903" s="46"/>
      <c r="L903" s="54" t="str">
        <f t="shared" si="14"/>
        <v>Няма избран разход</v>
      </c>
    </row>
    <row r="904" spans="1:12" x14ac:dyDescent="0.25">
      <c r="A904" s="4">
        <v>902</v>
      </c>
      <c r="B904" s="15"/>
      <c r="C904" s="4" t="str">
        <f>IF(B904&gt;0,IF(ISERROR(VLOOKUP(B904,exp!$A$3:$T$2002,20,FALSE)),"Не е избран разход",VLOOKUP(B904,exp!$A$3:$T$2002,20,FALSE)),"Не е избран разход")</f>
        <v>Не е избран разход</v>
      </c>
      <c r="D904" s="32"/>
      <c r="E904" s="16"/>
      <c r="F904" s="18" t="str">
        <f>IF(E904&gt;0,IF(ISERROR(VLOOKUP(E904,private!$S$2:$T$32,2,FALSE)),"Не е избран застраховател",VLOOKUP(E904,private!$S$2:$T$32,2,FALSE)),"Не е избран застраховател")</f>
        <v>Не е избран застраховател</v>
      </c>
      <c r="G904" s="45"/>
      <c r="H904" s="31"/>
      <c r="I904" s="31"/>
      <c r="J904" s="31"/>
      <c r="K904" s="46"/>
      <c r="L904" s="54" t="str">
        <f t="shared" si="14"/>
        <v>Няма избран разход</v>
      </c>
    </row>
    <row r="905" spans="1:12" x14ac:dyDescent="0.25">
      <c r="A905" s="4">
        <v>903</v>
      </c>
      <c r="B905" s="15"/>
      <c r="C905" s="4" t="str">
        <f>IF(B905&gt;0,IF(ISERROR(VLOOKUP(B905,exp!$A$3:$T$2002,20,FALSE)),"Не е избран разход",VLOOKUP(B905,exp!$A$3:$T$2002,20,FALSE)),"Не е избран разход")</f>
        <v>Не е избран разход</v>
      </c>
      <c r="D905" s="32"/>
      <c r="E905" s="16"/>
      <c r="F905" s="18" t="str">
        <f>IF(E905&gt;0,IF(ISERROR(VLOOKUP(E905,private!$S$2:$T$32,2,FALSE)),"Не е избран застраховател",VLOOKUP(E905,private!$S$2:$T$32,2,FALSE)),"Не е избран застраховател")</f>
        <v>Не е избран застраховател</v>
      </c>
      <c r="G905" s="45"/>
      <c r="H905" s="31"/>
      <c r="I905" s="31"/>
      <c r="J905" s="31"/>
      <c r="K905" s="46"/>
      <c r="L905" s="54" t="str">
        <f t="shared" si="14"/>
        <v>Няма избран разход</v>
      </c>
    </row>
    <row r="906" spans="1:12" x14ac:dyDescent="0.25">
      <c r="A906" s="4">
        <v>904</v>
      </c>
      <c r="B906" s="15"/>
      <c r="C906" s="4" t="str">
        <f>IF(B906&gt;0,IF(ISERROR(VLOOKUP(B906,exp!$A$3:$T$2002,20,FALSE)),"Не е избран разход",VLOOKUP(B906,exp!$A$3:$T$2002,20,FALSE)),"Не е избран разход")</f>
        <v>Не е избран разход</v>
      </c>
      <c r="D906" s="32"/>
      <c r="E906" s="16"/>
      <c r="F906" s="18" t="str">
        <f>IF(E906&gt;0,IF(ISERROR(VLOOKUP(E906,private!$S$2:$T$32,2,FALSE)),"Не е избран застраховател",VLOOKUP(E906,private!$S$2:$T$32,2,FALSE)),"Не е избран застраховател")</f>
        <v>Не е избран застраховател</v>
      </c>
      <c r="G906" s="45"/>
      <c r="H906" s="31"/>
      <c r="I906" s="31"/>
      <c r="J906" s="31"/>
      <c r="K906" s="46"/>
      <c r="L906" s="54" t="str">
        <f t="shared" si="14"/>
        <v>Няма избран разход</v>
      </c>
    </row>
    <row r="907" spans="1:12" x14ac:dyDescent="0.25">
      <c r="A907" s="4">
        <v>905</v>
      </c>
      <c r="B907" s="15"/>
      <c r="C907" s="4" t="str">
        <f>IF(B907&gt;0,IF(ISERROR(VLOOKUP(B907,exp!$A$3:$T$2002,20,FALSE)),"Не е избран разход",VLOOKUP(B907,exp!$A$3:$T$2002,20,FALSE)),"Не е избран разход")</f>
        <v>Не е избран разход</v>
      </c>
      <c r="D907" s="32"/>
      <c r="E907" s="16"/>
      <c r="F907" s="18" t="str">
        <f>IF(E907&gt;0,IF(ISERROR(VLOOKUP(E907,private!$S$2:$T$32,2,FALSE)),"Не е избран застраховател",VLOOKUP(E907,private!$S$2:$T$32,2,FALSE)),"Не е избран застраховател")</f>
        <v>Не е избран застраховател</v>
      </c>
      <c r="G907" s="45"/>
      <c r="H907" s="31"/>
      <c r="I907" s="31"/>
      <c r="J907" s="31"/>
      <c r="K907" s="46"/>
      <c r="L907" s="54" t="str">
        <f t="shared" si="14"/>
        <v>Няма избран разход</v>
      </c>
    </row>
    <row r="908" spans="1:12" x14ac:dyDescent="0.25">
      <c r="A908" s="4">
        <v>906</v>
      </c>
      <c r="B908" s="15"/>
      <c r="C908" s="4" t="str">
        <f>IF(B908&gt;0,IF(ISERROR(VLOOKUP(B908,exp!$A$3:$T$2002,20,FALSE)),"Не е избран разход",VLOOKUP(B908,exp!$A$3:$T$2002,20,FALSE)),"Не е избран разход")</f>
        <v>Не е избран разход</v>
      </c>
      <c r="D908" s="32"/>
      <c r="E908" s="16"/>
      <c r="F908" s="18" t="str">
        <f>IF(E908&gt;0,IF(ISERROR(VLOOKUP(E908,private!$S$2:$T$32,2,FALSE)),"Не е избран застраховател",VLOOKUP(E908,private!$S$2:$T$32,2,FALSE)),"Не е избран застраховател")</f>
        <v>Не е избран застраховател</v>
      </c>
      <c r="G908" s="45"/>
      <c r="H908" s="31"/>
      <c r="I908" s="31"/>
      <c r="J908" s="31"/>
      <c r="K908" s="46"/>
      <c r="L908" s="54" t="str">
        <f t="shared" si="14"/>
        <v>Няма избран разход</v>
      </c>
    </row>
    <row r="909" spans="1:12" x14ac:dyDescent="0.25">
      <c r="A909" s="4">
        <v>907</v>
      </c>
      <c r="B909" s="15"/>
      <c r="C909" s="4" t="str">
        <f>IF(B909&gt;0,IF(ISERROR(VLOOKUP(B909,exp!$A$3:$T$2002,20,FALSE)),"Не е избран разход",VLOOKUP(B909,exp!$A$3:$T$2002,20,FALSE)),"Не е избран разход")</f>
        <v>Не е избран разход</v>
      </c>
      <c r="D909" s="32"/>
      <c r="E909" s="16"/>
      <c r="F909" s="18" t="str">
        <f>IF(E909&gt;0,IF(ISERROR(VLOOKUP(E909,private!$S$2:$T$32,2,FALSE)),"Не е избран застраховател",VLOOKUP(E909,private!$S$2:$T$32,2,FALSE)),"Не е избран застраховател")</f>
        <v>Не е избран застраховател</v>
      </c>
      <c r="G909" s="45"/>
      <c r="H909" s="31"/>
      <c r="I909" s="31"/>
      <c r="J909" s="31"/>
      <c r="K909" s="46"/>
      <c r="L909" s="54" t="str">
        <f t="shared" si="14"/>
        <v>Няма избран разход</v>
      </c>
    </row>
    <row r="910" spans="1:12" x14ac:dyDescent="0.25">
      <c r="A910" s="4">
        <v>908</v>
      </c>
      <c r="B910" s="15"/>
      <c r="C910" s="4" t="str">
        <f>IF(B910&gt;0,IF(ISERROR(VLOOKUP(B910,exp!$A$3:$T$2002,20,FALSE)),"Не е избран разход",VLOOKUP(B910,exp!$A$3:$T$2002,20,FALSE)),"Не е избран разход")</f>
        <v>Не е избран разход</v>
      </c>
      <c r="D910" s="32"/>
      <c r="E910" s="16"/>
      <c r="F910" s="18" t="str">
        <f>IF(E910&gt;0,IF(ISERROR(VLOOKUP(E910,private!$S$2:$T$32,2,FALSE)),"Не е избран застраховател",VLOOKUP(E910,private!$S$2:$T$32,2,FALSE)),"Не е избран застраховател")</f>
        <v>Не е избран застраховател</v>
      </c>
      <c r="G910" s="45"/>
      <c r="H910" s="31"/>
      <c r="I910" s="31"/>
      <c r="J910" s="31"/>
      <c r="K910" s="46"/>
      <c r="L910" s="54" t="str">
        <f t="shared" si="14"/>
        <v>Няма избран разход</v>
      </c>
    </row>
    <row r="911" spans="1:12" x14ac:dyDescent="0.25">
      <c r="A911" s="4">
        <v>909</v>
      </c>
      <c r="B911" s="15"/>
      <c r="C911" s="4" t="str">
        <f>IF(B911&gt;0,IF(ISERROR(VLOOKUP(B911,exp!$A$3:$T$2002,20,FALSE)),"Не е избран разход",VLOOKUP(B911,exp!$A$3:$T$2002,20,FALSE)),"Не е избран разход")</f>
        <v>Не е избран разход</v>
      </c>
      <c r="D911" s="32"/>
      <c r="E911" s="16"/>
      <c r="F911" s="18" t="str">
        <f>IF(E911&gt;0,IF(ISERROR(VLOOKUP(E911,private!$S$2:$T$32,2,FALSE)),"Не е избран застраховател",VLOOKUP(E911,private!$S$2:$T$32,2,FALSE)),"Не е избран застраховател")</f>
        <v>Не е избран застраховател</v>
      </c>
      <c r="G911" s="45"/>
      <c r="H911" s="31"/>
      <c r="I911" s="31"/>
      <c r="J911" s="31"/>
      <c r="K911" s="46"/>
      <c r="L911" s="54" t="str">
        <f t="shared" si="14"/>
        <v>Няма избран разход</v>
      </c>
    </row>
    <row r="912" spans="1:12" x14ac:dyDescent="0.25">
      <c r="A912" s="4">
        <v>910</v>
      </c>
      <c r="B912" s="15"/>
      <c r="C912" s="4" t="str">
        <f>IF(B912&gt;0,IF(ISERROR(VLOOKUP(B912,exp!$A$3:$T$2002,20,FALSE)),"Не е избран разход",VLOOKUP(B912,exp!$A$3:$T$2002,20,FALSE)),"Не е избран разход")</f>
        <v>Не е избран разход</v>
      </c>
      <c r="D912" s="32"/>
      <c r="E912" s="16"/>
      <c r="F912" s="18" t="str">
        <f>IF(E912&gt;0,IF(ISERROR(VLOOKUP(E912,private!$S$2:$T$32,2,FALSE)),"Не е избран застраховател",VLOOKUP(E912,private!$S$2:$T$32,2,FALSE)),"Не е избран застраховател")</f>
        <v>Не е избран застраховател</v>
      </c>
      <c r="G912" s="45"/>
      <c r="H912" s="31"/>
      <c r="I912" s="31"/>
      <c r="J912" s="31"/>
      <c r="K912" s="46"/>
      <c r="L912" s="54" t="str">
        <f t="shared" si="14"/>
        <v>Няма избран разход</v>
      </c>
    </row>
    <row r="913" spans="1:12" x14ac:dyDescent="0.25">
      <c r="A913" s="4">
        <v>911</v>
      </c>
      <c r="B913" s="15"/>
      <c r="C913" s="4" t="str">
        <f>IF(B913&gt;0,IF(ISERROR(VLOOKUP(B913,exp!$A$3:$T$2002,20,FALSE)),"Не е избран разход",VLOOKUP(B913,exp!$A$3:$T$2002,20,FALSE)),"Не е избран разход")</f>
        <v>Не е избран разход</v>
      </c>
      <c r="D913" s="32"/>
      <c r="E913" s="16"/>
      <c r="F913" s="18" t="str">
        <f>IF(E913&gt;0,IF(ISERROR(VLOOKUP(E913,private!$S$2:$T$32,2,FALSE)),"Не е избран застраховател",VLOOKUP(E913,private!$S$2:$T$32,2,FALSE)),"Не е избран застраховател")</f>
        <v>Не е избран застраховател</v>
      </c>
      <c r="G913" s="45"/>
      <c r="H913" s="31"/>
      <c r="I913" s="31"/>
      <c r="J913" s="31"/>
      <c r="K913" s="46"/>
      <c r="L913" s="54" t="str">
        <f t="shared" si="14"/>
        <v>Няма избран разход</v>
      </c>
    </row>
    <row r="914" spans="1:12" x14ac:dyDescent="0.25">
      <c r="A914" s="4">
        <v>912</v>
      </c>
      <c r="B914" s="15"/>
      <c r="C914" s="4" t="str">
        <f>IF(B914&gt;0,IF(ISERROR(VLOOKUP(B914,exp!$A$3:$T$2002,20,FALSE)),"Не е избран разход",VLOOKUP(B914,exp!$A$3:$T$2002,20,FALSE)),"Не е избран разход")</f>
        <v>Не е избран разход</v>
      </c>
      <c r="D914" s="32"/>
      <c r="E914" s="16"/>
      <c r="F914" s="18" t="str">
        <f>IF(E914&gt;0,IF(ISERROR(VLOOKUP(E914,private!$S$2:$T$32,2,FALSE)),"Не е избран застраховател",VLOOKUP(E914,private!$S$2:$T$32,2,FALSE)),"Не е избран застраховател")</f>
        <v>Не е избран застраховател</v>
      </c>
      <c r="G914" s="45"/>
      <c r="H914" s="31"/>
      <c r="I914" s="31"/>
      <c r="J914" s="31"/>
      <c r="K914" s="46"/>
      <c r="L914" s="54" t="str">
        <f t="shared" si="14"/>
        <v>Няма избран разход</v>
      </c>
    </row>
    <row r="915" spans="1:12" x14ac:dyDescent="0.25">
      <c r="A915" s="4">
        <v>913</v>
      </c>
      <c r="B915" s="15"/>
      <c r="C915" s="4" t="str">
        <f>IF(B915&gt;0,IF(ISERROR(VLOOKUP(B915,exp!$A$3:$T$2002,20,FALSE)),"Не е избран разход",VLOOKUP(B915,exp!$A$3:$T$2002,20,FALSE)),"Не е избран разход")</f>
        <v>Не е избран разход</v>
      </c>
      <c r="D915" s="32"/>
      <c r="E915" s="16"/>
      <c r="F915" s="18" t="str">
        <f>IF(E915&gt;0,IF(ISERROR(VLOOKUP(E915,private!$S$2:$T$32,2,FALSE)),"Не е избран застраховател",VLOOKUP(E915,private!$S$2:$T$32,2,FALSE)),"Не е избран застраховател")</f>
        <v>Не е избран застраховател</v>
      </c>
      <c r="G915" s="45"/>
      <c r="H915" s="31"/>
      <c r="I915" s="31"/>
      <c r="J915" s="31"/>
      <c r="K915" s="46"/>
      <c r="L915" s="54" t="str">
        <f t="shared" si="14"/>
        <v>Няма избран разход</v>
      </c>
    </row>
    <row r="916" spans="1:12" x14ac:dyDescent="0.25">
      <c r="A916" s="4">
        <v>914</v>
      </c>
      <c r="B916" s="15"/>
      <c r="C916" s="4" t="str">
        <f>IF(B916&gt;0,IF(ISERROR(VLOOKUP(B916,exp!$A$3:$T$2002,20,FALSE)),"Не е избран разход",VLOOKUP(B916,exp!$A$3:$T$2002,20,FALSE)),"Не е избран разход")</f>
        <v>Не е избран разход</v>
      </c>
      <c r="D916" s="32"/>
      <c r="E916" s="16"/>
      <c r="F916" s="18" t="str">
        <f>IF(E916&gt;0,IF(ISERROR(VLOOKUP(E916,private!$S$2:$T$32,2,FALSE)),"Не е избран застраховател",VLOOKUP(E916,private!$S$2:$T$32,2,FALSE)),"Не е избран застраховател")</f>
        <v>Не е избран застраховател</v>
      </c>
      <c r="G916" s="45"/>
      <c r="H916" s="31"/>
      <c r="I916" s="31"/>
      <c r="J916" s="31"/>
      <c r="K916" s="46"/>
      <c r="L916" s="54" t="str">
        <f t="shared" si="14"/>
        <v>Няма избран разход</v>
      </c>
    </row>
    <row r="917" spans="1:12" x14ac:dyDescent="0.25">
      <c r="A917" s="4">
        <v>915</v>
      </c>
      <c r="B917" s="15"/>
      <c r="C917" s="4" t="str">
        <f>IF(B917&gt;0,IF(ISERROR(VLOOKUP(B917,exp!$A$3:$T$2002,20,FALSE)),"Не е избран разход",VLOOKUP(B917,exp!$A$3:$T$2002,20,FALSE)),"Не е избран разход")</f>
        <v>Не е избран разход</v>
      </c>
      <c r="D917" s="32"/>
      <c r="E917" s="16"/>
      <c r="F917" s="18" t="str">
        <f>IF(E917&gt;0,IF(ISERROR(VLOOKUP(E917,private!$S$2:$T$32,2,FALSE)),"Не е избран застраховател",VLOOKUP(E917,private!$S$2:$T$32,2,FALSE)),"Не е избран застраховател")</f>
        <v>Не е избран застраховател</v>
      </c>
      <c r="G917" s="45"/>
      <c r="H917" s="31"/>
      <c r="I917" s="31"/>
      <c r="J917" s="31"/>
      <c r="K917" s="46"/>
      <c r="L917" s="54" t="str">
        <f t="shared" si="14"/>
        <v>Няма избран разход</v>
      </c>
    </row>
    <row r="918" spans="1:12" x14ac:dyDescent="0.25">
      <c r="A918" s="4">
        <v>916</v>
      </c>
      <c r="B918" s="15"/>
      <c r="C918" s="4" t="str">
        <f>IF(B918&gt;0,IF(ISERROR(VLOOKUP(B918,exp!$A$3:$T$2002,20,FALSE)),"Не е избран разход",VLOOKUP(B918,exp!$A$3:$T$2002,20,FALSE)),"Не е избран разход")</f>
        <v>Не е избран разход</v>
      </c>
      <c r="D918" s="32"/>
      <c r="E918" s="16"/>
      <c r="F918" s="18" t="str">
        <f>IF(E918&gt;0,IF(ISERROR(VLOOKUP(E918,private!$S$2:$T$32,2,FALSE)),"Не е избран застраховател",VLOOKUP(E918,private!$S$2:$T$32,2,FALSE)),"Не е избран застраховател")</f>
        <v>Не е избран застраховател</v>
      </c>
      <c r="G918" s="45"/>
      <c r="H918" s="31"/>
      <c r="I918" s="31"/>
      <c r="J918" s="31"/>
      <c r="K918" s="46"/>
      <c r="L918" s="54" t="str">
        <f t="shared" si="14"/>
        <v>Няма избран разход</v>
      </c>
    </row>
    <row r="919" spans="1:12" x14ac:dyDescent="0.25">
      <c r="A919" s="4">
        <v>917</v>
      </c>
      <c r="B919" s="15"/>
      <c r="C919" s="4" t="str">
        <f>IF(B919&gt;0,IF(ISERROR(VLOOKUP(B919,exp!$A$3:$T$2002,20,FALSE)),"Не е избран разход",VLOOKUP(B919,exp!$A$3:$T$2002,20,FALSE)),"Не е избран разход")</f>
        <v>Не е избран разход</v>
      </c>
      <c r="D919" s="32"/>
      <c r="E919" s="16"/>
      <c r="F919" s="18" t="str">
        <f>IF(E919&gt;0,IF(ISERROR(VLOOKUP(E919,private!$S$2:$T$32,2,FALSE)),"Не е избран застраховател",VLOOKUP(E919,private!$S$2:$T$32,2,FALSE)),"Не е избран застраховател")</f>
        <v>Не е избран застраховател</v>
      </c>
      <c r="G919" s="45"/>
      <c r="H919" s="31"/>
      <c r="I919" s="31"/>
      <c r="J919" s="31"/>
      <c r="K919" s="46"/>
      <c r="L919" s="54" t="str">
        <f t="shared" si="14"/>
        <v>Няма избран разход</v>
      </c>
    </row>
    <row r="920" spans="1:12" x14ac:dyDescent="0.25">
      <c r="A920" s="4">
        <v>918</v>
      </c>
      <c r="B920" s="15"/>
      <c r="C920" s="4" t="str">
        <f>IF(B920&gt;0,IF(ISERROR(VLOOKUP(B920,exp!$A$3:$T$2002,20,FALSE)),"Не е избран разход",VLOOKUP(B920,exp!$A$3:$T$2002,20,FALSE)),"Не е избран разход")</f>
        <v>Не е избран разход</v>
      </c>
      <c r="D920" s="32"/>
      <c r="E920" s="16"/>
      <c r="F920" s="18" t="str">
        <f>IF(E920&gt;0,IF(ISERROR(VLOOKUP(E920,private!$S$2:$T$32,2,FALSE)),"Не е избран застраховател",VLOOKUP(E920,private!$S$2:$T$32,2,FALSE)),"Не е избран застраховател")</f>
        <v>Не е избран застраховател</v>
      </c>
      <c r="G920" s="45"/>
      <c r="H920" s="31"/>
      <c r="I920" s="31"/>
      <c r="J920" s="31"/>
      <c r="K920" s="46"/>
      <c r="L920" s="54" t="str">
        <f t="shared" si="14"/>
        <v>Няма избран разход</v>
      </c>
    </row>
    <row r="921" spans="1:12" x14ac:dyDescent="0.25">
      <c r="A921" s="4">
        <v>919</v>
      </c>
      <c r="B921" s="15"/>
      <c r="C921" s="4" t="str">
        <f>IF(B921&gt;0,IF(ISERROR(VLOOKUP(B921,exp!$A$3:$T$2002,20,FALSE)),"Не е избран разход",VLOOKUP(B921,exp!$A$3:$T$2002,20,FALSE)),"Не е избран разход")</f>
        <v>Не е избран разход</v>
      </c>
      <c r="D921" s="32"/>
      <c r="E921" s="16"/>
      <c r="F921" s="18" t="str">
        <f>IF(E921&gt;0,IF(ISERROR(VLOOKUP(E921,private!$S$2:$T$32,2,FALSE)),"Не е избран застраховател",VLOOKUP(E921,private!$S$2:$T$32,2,FALSE)),"Не е избран застраховател")</f>
        <v>Не е избран застраховател</v>
      </c>
      <c r="G921" s="45"/>
      <c r="H921" s="31"/>
      <c r="I921" s="31"/>
      <c r="J921" s="31"/>
      <c r="K921" s="46"/>
      <c r="L921" s="54" t="str">
        <f t="shared" si="14"/>
        <v>Няма избран разход</v>
      </c>
    </row>
    <row r="922" spans="1:12" x14ac:dyDescent="0.25">
      <c r="A922" s="4">
        <v>920</v>
      </c>
      <c r="B922" s="15"/>
      <c r="C922" s="4" t="str">
        <f>IF(B922&gt;0,IF(ISERROR(VLOOKUP(B922,exp!$A$3:$T$2002,20,FALSE)),"Не е избран разход",VLOOKUP(B922,exp!$A$3:$T$2002,20,FALSE)),"Не е избран разход")</f>
        <v>Не е избран разход</v>
      </c>
      <c r="D922" s="32"/>
      <c r="E922" s="16"/>
      <c r="F922" s="18" t="str">
        <f>IF(E922&gt;0,IF(ISERROR(VLOOKUP(E922,private!$S$2:$T$32,2,FALSE)),"Не е избран застраховател",VLOOKUP(E922,private!$S$2:$T$32,2,FALSE)),"Не е избран застраховател")</f>
        <v>Не е избран застраховател</v>
      </c>
      <c r="G922" s="45"/>
      <c r="H922" s="31"/>
      <c r="I922" s="31"/>
      <c r="J922" s="31"/>
      <c r="K922" s="46"/>
      <c r="L922" s="54" t="str">
        <f t="shared" si="14"/>
        <v>Няма избран разход</v>
      </c>
    </row>
    <row r="923" spans="1:12" x14ac:dyDescent="0.25">
      <c r="A923" s="4">
        <v>921</v>
      </c>
      <c r="B923" s="15"/>
      <c r="C923" s="4" t="str">
        <f>IF(B923&gt;0,IF(ISERROR(VLOOKUP(B923,exp!$A$3:$T$2002,20,FALSE)),"Не е избран разход",VLOOKUP(B923,exp!$A$3:$T$2002,20,FALSE)),"Не е избран разход")</f>
        <v>Не е избран разход</v>
      </c>
      <c r="D923" s="32"/>
      <c r="E923" s="16"/>
      <c r="F923" s="18" t="str">
        <f>IF(E923&gt;0,IF(ISERROR(VLOOKUP(E923,private!$S$2:$T$32,2,FALSE)),"Не е избран застраховател",VLOOKUP(E923,private!$S$2:$T$32,2,FALSE)),"Не е избран застраховател")</f>
        <v>Не е избран застраховател</v>
      </c>
      <c r="G923" s="45"/>
      <c r="H923" s="31"/>
      <c r="I923" s="31"/>
      <c r="J923" s="31"/>
      <c r="K923" s="46"/>
      <c r="L923" s="54" t="str">
        <f t="shared" si="14"/>
        <v>Няма избран разход</v>
      </c>
    </row>
    <row r="924" spans="1:12" x14ac:dyDescent="0.25">
      <c r="A924" s="4">
        <v>922</v>
      </c>
      <c r="B924" s="15"/>
      <c r="C924" s="4" t="str">
        <f>IF(B924&gt;0,IF(ISERROR(VLOOKUP(B924,exp!$A$3:$T$2002,20,FALSE)),"Не е избран разход",VLOOKUP(B924,exp!$A$3:$T$2002,20,FALSE)),"Не е избран разход")</f>
        <v>Не е избран разход</v>
      </c>
      <c r="D924" s="32"/>
      <c r="E924" s="16"/>
      <c r="F924" s="18" t="str">
        <f>IF(E924&gt;0,IF(ISERROR(VLOOKUP(E924,private!$S$2:$T$32,2,FALSE)),"Не е избран застраховател",VLOOKUP(E924,private!$S$2:$T$32,2,FALSE)),"Не е избран застраховател")</f>
        <v>Не е избран застраховател</v>
      </c>
      <c r="G924" s="45"/>
      <c r="H924" s="31"/>
      <c r="I924" s="31"/>
      <c r="J924" s="31"/>
      <c r="K924" s="46"/>
      <c r="L924" s="54" t="str">
        <f t="shared" si="14"/>
        <v>Няма избран разход</v>
      </c>
    </row>
    <row r="925" spans="1:12" x14ac:dyDescent="0.25">
      <c r="A925" s="4">
        <v>923</v>
      </c>
      <c r="B925" s="15"/>
      <c r="C925" s="4" t="str">
        <f>IF(B925&gt;0,IF(ISERROR(VLOOKUP(B925,exp!$A$3:$T$2002,20,FALSE)),"Не е избран разход",VLOOKUP(B925,exp!$A$3:$T$2002,20,FALSE)),"Не е избран разход")</f>
        <v>Не е избран разход</v>
      </c>
      <c r="D925" s="32"/>
      <c r="E925" s="16"/>
      <c r="F925" s="18" t="str">
        <f>IF(E925&gt;0,IF(ISERROR(VLOOKUP(E925,private!$S$2:$T$32,2,FALSE)),"Не е избран застраховател",VLOOKUP(E925,private!$S$2:$T$32,2,FALSE)),"Не е избран застраховател")</f>
        <v>Не е избран застраховател</v>
      </c>
      <c r="G925" s="45"/>
      <c r="H925" s="31"/>
      <c r="I925" s="31"/>
      <c r="J925" s="31"/>
      <c r="K925" s="46"/>
      <c r="L925" s="54" t="str">
        <f t="shared" si="14"/>
        <v>Няма избран разход</v>
      </c>
    </row>
    <row r="926" spans="1:12" x14ac:dyDescent="0.25">
      <c r="A926" s="4">
        <v>924</v>
      </c>
      <c r="B926" s="15"/>
      <c r="C926" s="4" t="str">
        <f>IF(B926&gt;0,IF(ISERROR(VLOOKUP(B926,exp!$A$3:$T$2002,20,FALSE)),"Не е избран разход",VLOOKUP(B926,exp!$A$3:$T$2002,20,FALSE)),"Не е избран разход")</f>
        <v>Не е избран разход</v>
      </c>
      <c r="D926" s="32"/>
      <c r="E926" s="16"/>
      <c r="F926" s="18" t="str">
        <f>IF(E926&gt;0,IF(ISERROR(VLOOKUP(E926,private!$S$2:$T$32,2,FALSE)),"Не е избран застраховател",VLOOKUP(E926,private!$S$2:$T$32,2,FALSE)),"Не е избран застраховател")</f>
        <v>Не е избран застраховател</v>
      </c>
      <c r="G926" s="45"/>
      <c r="H926" s="31"/>
      <c r="I926" s="31"/>
      <c r="J926" s="31"/>
      <c r="K926" s="46"/>
      <c r="L926" s="54" t="str">
        <f t="shared" si="14"/>
        <v>Няма избран разход</v>
      </c>
    </row>
    <row r="927" spans="1:12" x14ac:dyDescent="0.25">
      <c r="A927" s="4">
        <v>925</v>
      </c>
      <c r="B927" s="15"/>
      <c r="C927" s="4" t="str">
        <f>IF(B927&gt;0,IF(ISERROR(VLOOKUP(B927,exp!$A$3:$T$2002,20,FALSE)),"Не е избран разход",VLOOKUP(B927,exp!$A$3:$T$2002,20,FALSE)),"Не е избран разход")</f>
        <v>Не е избран разход</v>
      </c>
      <c r="D927" s="32"/>
      <c r="E927" s="16"/>
      <c r="F927" s="18" t="str">
        <f>IF(E927&gt;0,IF(ISERROR(VLOOKUP(E927,private!$S$2:$T$32,2,FALSE)),"Не е избран застраховател",VLOOKUP(E927,private!$S$2:$T$32,2,FALSE)),"Не е избран застраховател")</f>
        <v>Не е избран застраховател</v>
      </c>
      <c r="G927" s="45"/>
      <c r="H927" s="31"/>
      <c r="I927" s="31"/>
      <c r="J927" s="31"/>
      <c r="K927" s="46"/>
      <c r="L927" s="54" t="str">
        <f t="shared" si="14"/>
        <v>Няма избран разход</v>
      </c>
    </row>
    <row r="928" spans="1:12" x14ac:dyDescent="0.25">
      <c r="A928" s="4">
        <v>926</v>
      </c>
      <c r="B928" s="15"/>
      <c r="C928" s="4" t="str">
        <f>IF(B928&gt;0,IF(ISERROR(VLOOKUP(B928,exp!$A$3:$T$2002,20,FALSE)),"Не е избран разход",VLOOKUP(B928,exp!$A$3:$T$2002,20,FALSE)),"Не е избран разход")</f>
        <v>Не е избран разход</v>
      </c>
      <c r="D928" s="32"/>
      <c r="E928" s="16"/>
      <c r="F928" s="18" t="str">
        <f>IF(E928&gt;0,IF(ISERROR(VLOOKUP(E928,private!$S$2:$T$32,2,FALSE)),"Не е избран застраховател",VLOOKUP(E928,private!$S$2:$T$32,2,FALSE)),"Не е избран застраховател")</f>
        <v>Не е избран застраховател</v>
      </c>
      <c r="G928" s="45"/>
      <c r="H928" s="31"/>
      <c r="I928" s="31"/>
      <c r="J928" s="31"/>
      <c r="K928" s="46"/>
      <c r="L928" s="54" t="str">
        <f t="shared" si="14"/>
        <v>Няма избран разход</v>
      </c>
    </row>
    <row r="929" spans="1:12" x14ac:dyDescent="0.25">
      <c r="A929" s="4">
        <v>927</v>
      </c>
      <c r="B929" s="15"/>
      <c r="C929" s="4" t="str">
        <f>IF(B929&gt;0,IF(ISERROR(VLOOKUP(B929,exp!$A$3:$T$2002,20,FALSE)),"Не е избран разход",VLOOKUP(B929,exp!$A$3:$T$2002,20,FALSE)),"Не е избран разход")</f>
        <v>Не е избран разход</v>
      </c>
      <c r="D929" s="32"/>
      <c r="E929" s="16"/>
      <c r="F929" s="18" t="str">
        <f>IF(E929&gt;0,IF(ISERROR(VLOOKUP(E929,private!$S$2:$T$32,2,FALSE)),"Не е избран застраховател",VLOOKUP(E929,private!$S$2:$T$32,2,FALSE)),"Не е избран застраховател")</f>
        <v>Не е избран застраховател</v>
      </c>
      <c r="G929" s="45"/>
      <c r="H929" s="31"/>
      <c r="I929" s="31"/>
      <c r="J929" s="31"/>
      <c r="K929" s="46"/>
      <c r="L929" s="54" t="str">
        <f t="shared" si="14"/>
        <v>Няма избран разход</v>
      </c>
    </row>
    <row r="930" spans="1:12" x14ac:dyDescent="0.25">
      <c r="A930" s="4">
        <v>928</v>
      </c>
      <c r="B930" s="15"/>
      <c r="C930" s="4" t="str">
        <f>IF(B930&gt;0,IF(ISERROR(VLOOKUP(B930,exp!$A$3:$T$2002,20,FALSE)),"Не е избран разход",VLOOKUP(B930,exp!$A$3:$T$2002,20,FALSE)),"Не е избран разход")</f>
        <v>Не е избран разход</v>
      </c>
      <c r="D930" s="32"/>
      <c r="E930" s="16"/>
      <c r="F930" s="18" t="str">
        <f>IF(E930&gt;0,IF(ISERROR(VLOOKUP(E930,private!$S$2:$T$32,2,FALSE)),"Не е избран застраховател",VLOOKUP(E930,private!$S$2:$T$32,2,FALSE)),"Не е избран застраховател")</f>
        <v>Не е избран застраховател</v>
      </c>
      <c r="G930" s="45"/>
      <c r="H930" s="31"/>
      <c r="I930" s="31"/>
      <c r="J930" s="31"/>
      <c r="K930" s="46"/>
      <c r="L930" s="54" t="str">
        <f t="shared" si="14"/>
        <v>Няма избран разход</v>
      </c>
    </row>
    <row r="931" spans="1:12" x14ac:dyDescent="0.25">
      <c r="A931" s="4">
        <v>929</v>
      </c>
      <c r="B931" s="15"/>
      <c r="C931" s="4" t="str">
        <f>IF(B931&gt;0,IF(ISERROR(VLOOKUP(B931,exp!$A$3:$T$2002,20,FALSE)),"Не е избран разход",VLOOKUP(B931,exp!$A$3:$T$2002,20,FALSE)),"Не е избран разход")</f>
        <v>Не е избран разход</v>
      </c>
      <c r="D931" s="32"/>
      <c r="E931" s="16"/>
      <c r="F931" s="18" t="str">
        <f>IF(E931&gt;0,IF(ISERROR(VLOOKUP(E931,private!$S$2:$T$32,2,FALSE)),"Не е избран застраховател",VLOOKUP(E931,private!$S$2:$T$32,2,FALSE)),"Не е избран застраховател")</f>
        <v>Не е избран застраховател</v>
      </c>
      <c r="G931" s="45"/>
      <c r="H931" s="31"/>
      <c r="I931" s="31"/>
      <c r="J931" s="31"/>
      <c r="K931" s="46"/>
      <c r="L931" s="54" t="str">
        <f t="shared" si="14"/>
        <v>Няма избран разход</v>
      </c>
    </row>
    <row r="932" spans="1:12" x14ac:dyDescent="0.25">
      <c r="A932" s="4">
        <v>930</v>
      </c>
      <c r="B932" s="15"/>
      <c r="C932" s="4" t="str">
        <f>IF(B932&gt;0,IF(ISERROR(VLOOKUP(B932,exp!$A$3:$T$2002,20,FALSE)),"Не е избран разход",VLOOKUP(B932,exp!$A$3:$T$2002,20,FALSE)),"Не е избран разход")</f>
        <v>Не е избран разход</v>
      </c>
      <c r="D932" s="32"/>
      <c r="E932" s="16"/>
      <c r="F932" s="18" t="str">
        <f>IF(E932&gt;0,IF(ISERROR(VLOOKUP(E932,private!$S$2:$T$32,2,FALSE)),"Не е избран застраховател",VLOOKUP(E932,private!$S$2:$T$32,2,FALSE)),"Не е избран застраховател")</f>
        <v>Не е избран застраховател</v>
      </c>
      <c r="G932" s="45"/>
      <c r="H932" s="31"/>
      <c r="I932" s="31"/>
      <c r="J932" s="31"/>
      <c r="K932" s="46"/>
      <c r="L932" s="54" t="str">
        <f t="shared" si="14"/>
        <v>Няма избран разход</v>
      </c>
    </row>
    <row r="933" spans="1:12" x14ac:dyDescent="0.25">
      <c r="A933" s="4">
        <v>931</v>
      </c>
      <c r="B933" s="15"/>
      <c r="C933" s="4" t="str">
        <f>IF(B933&gt;0,IF(ISERROR(VLOOKUP(B933,exp!$A$3:$T$2002,20,FALSE)),"Не е избран разход",VLOOKUP(B933,exp!$A$3:$T$2002,20,FALSE)),"Не е избран разход")</f>
        <v>Не е избран разход</v>
      </c>
      <c r="D933" s="32"/>
      <c r="E933" s="16"/>
      <c r="F933" s="18" t="str">
        <f>IF(E933&gt;0,IF(ISERROR(VLOOKUP(E933,private!$S$2:$T$32,2,FALSE)),"Не е избран застраховател",VLOOKUP(E933,private!$S$2:$T$32,2,FALSE)),"Не е избран застраховател")</f>
        <v>Не е избран застраховател</v>
      </c>
      <c r="G933" s="45"/>
      <c r="H933" s="31"/>
      <c r="I933" s="31"/>
      <c r="J933" s="31"/>
      <c r="K933" s="46"/>
      <c r="L933" s="54" t="str">
        <f t="shared" si="14"/>
        <v>Няма избран разход</v>
      </c>
    </row>
    <row r="934" spans="1:12" x14ac:dyDescent="0.25">
      <c r="A934" s="4">
        <v>932</v>
      </c>
      <c r="B934" s="15"/>
      <c r="C934" s="4" t="str">
        <f>IF(B934&gt;0,IF(ISERROR(VLOOKUP(B934,exp!$A$3:$T$2002,20,FALSE)),"Не е избран разход",VLOOKUP(B934,exp!$A$3:$T$2002,20,FALSE)),"Не е избран разход")</f>
        <v>Не е избран разход</v>
      </c>
      <c r="D934" s="32"/>
      <c r="E934" s="16"/>
      <c r="F934" s="18" t="str">
        <f>IF(E934&gt;0,IF(ISERROR(VLOOKUP(E934,private!$S$2:$T$32,2,FALSE)),"Не е избран застраховател",VLOOKUP(E934,private!$S$2:$T$32,2,FALSE)),"Не е избран застраховател")</f>
        <v>Не е избран застраховател</v>
      </c>
      <c r="G934" s="45"/>
      <c r="H934" s="31"/>
      <c r="I934" s="31"/>
      <c r="J934" s="31"/>
      <c r="K934" s="46"/>
      <c r="L934" s="54" t="str">
        <f t="shared" si="14"/>
        <v>Няма избран разход</v>
      </c>
    </row>
    <row r="935" spans="1:12" x14ac:dyDescent="0.25">
      <c r="A935" s="4">
        <v>933</v>
      </c>
      <c r="B935" s="15"/>
      <c r="C935" s="4" t="str">
        <f>IF(B935&gt;0,IF(ISERROR(VLOOKUP(B935,exp!$A$3:$T$2002,20,FALSE)),"Не е избран разход",VLOOKUP(B935,exp!$A$3:$T$2002,20,FALSE)),"Не е избран разход")</f>
        <v>Не е избран разход</v>
      </c>
      <c r="D935" s="32"/>
      <c r="E935" s="16"/>
      <c r="F935" s="18" t="str">
        <f>IF(E935&gt;0,IF(ISERROR(VLOOKUP(E935,private!$S$2:$T$32,2,FALSE)),"Не е избран застраховател",VLOOKUP(E935,private!$S$2:$T$32,2,FALSE)),"Не е избран застраховател")</f>
        <v>Не е избран застраховател</v>
      </c>
      <c r="G935" s="45"/>
      <c r="H935" s="31"/>
      <c r="I935" s="31"/>
      <c r="J935" s="31"/>
      <c r="K935" s="46"/>
      <c r="L935" s="54" t="str">
        <f t="shared" si="14"/>
        <v>Няма избран разход</v>
      </c>
    </row>
    <row r="936" spans="1:12" x14ac:dyDescent="0.25">
      <c r="A936" s="4">
        <v>934</v>
      </c>
      <c r="B936" s="15"/>
      <c r="C936" s="4" t="str">
        <f>IF(B936&gt;0,IF(ISERROR(VLOOKUP(B936,exp!$A$3:$T$2002,20,FALSE)),"Не е избран разход",VLOOKUP(B936,exp!$A$3:$T$2002,20,FALSE)),"Не е избран разход")</f>
        <v>Не е избран разход</v>
      </c>
      <c r="D936" s="32"/>
      <c r="E936" s="16"/>
      <c r="F936" s="18" t="str">
        <f>IF(E936&gt;0,IF(ISERROR(VLOOKUP(E936,private!$S$2:$T$32,2,FALSE)),"Не е избран застраховател",VLOOKUP(E936,private!$S$2:$T$32,2,FALSE)),"Не е избран застраховател")</f>
        <v>Не е избран застраховател</v>
      </c>
      <c r="G936" s="45"/>
      <c r="H936" s="31"/>
      <c r="I936" s="31"/>
      <c r="J936" s="31"/>
      <c r="K936" s="46"/>
      <c r="L936" s="54" t="str">
        <f t="shared" si="14"/>
        <v>Няма избран разход</v>
      </c>
    </row>
    <row r="937" spans="1:12" x14ac:dyDescent="0.25">
      <c r="A937" s="4">
        <v>935</v>
      </c>
      <c r="B937" s="15"/>
      <c r="C937" s="4" t="str">
        <f>IF(B937&gt;0,IF(ISERROR(VLOOKUP(B937,exp!$A$3:$T$2002,20,FALSE)),"Не е избран разход",VLOOKUP(B937,exp!$A$3:$T$2002,20,FALSE)),"Не е избран разход")</f>
        <v>Не е избран разход</v>
      </c>
      <c r="D937" s="32"/>
      <c r="E937" s="16"/>
      <c r="F937" s="18" t="str">
        <f>IF(E937&gt;0,IF(ISERROR(VLOOKUP(E937,private!$S$2:$T$32,2,FALSE)),"Не е избран застраховател",VLOOKUP(E937,private!$S$2:$T$32,2,FALSE)),"Не е избран застраховател")</f>
        <v>Не е избран застраховател</v>
      </c>
      <c r="G937" s="45"/>
      <c r="H937" s="31"/>
      <c r="I937" s="31"/>
      <c r="J937" s="31"/>
      <c r="K937" s="46"/>
      <c r="L937" s="54" t="str">
        <f t="shared" si="14"/>
        <v>Няма избран разход</v>
      </c>
    </row>
    <row r="938" spans="1:12" x14ac:dyDescent="0.25">
      <c r="A938" s="4">
        <v>936</v>
      </c>
      <c r="B938" s="15"/>
      <c r="C938" s="4" t="str">
        <f>IF(B938&gt;0,IF(ISERROR(VLOOKUP(B938,exp!$A$3:$T$2002,20,FALSE)),"Не е избран разход",VLOOKUP(B938,exp!$A$3:$T$2002,20,FALSE)),"Не е избран разход")</f>
        <v>Не е избран разход</v>
      </c>
      <c r="D938" s="32"/>
      <c r="E938" s="16"/>
      <c r="F938" s="18" t="str">
        <f>IF(E938&gt;0,IF(ISERROR(VLOOKUP(E938,private!$S$2:$T$32,2,FALSE)),"Не е избран застраховател",VLOOKUP(E938,private!$S$2:$T$32,2,FALSE)),"Не е избран застраховател")</f>
        <v>Не е избран застраховател</v>
      </c>
      <c r="G938" s="45"/>
      <c r="H938" s="31"/>
      <c r="I938" s="31"/>
      <c r="J938" s="31"/>
      <c r="K938" s="46"/>
      <c r="L938" s="54" t="str">
        <f t="shared" si="14"/>
        <v>Няма избран разход</v>
      </c>
    </row>
    <row r="939" spans="1:12" x14ac:dyDescent="0.25">
      <c r="A939" s="4">
        <v>937</v>
      </c>
      <c r="B939" s="15"/>
      <c r="C939" s="4" t="str">
        <f>IF(B939&gt;0,IF(ISERROR(VLOOKUP(B939,exp!$A$3:$T$2002,20,FALSE)),"Не е избран разход",VLOOKUP(B939,exp!$A$3:$T$2002,20,FALSE)),"Не е избран разход")</f>
        <v>Не е избран разход</v>
      </c>
      <c r="D939" s="32"/>
      <c r="E939" s="16"/>
      <c r="F939" s="18" t="str">
        <f>IF(E939&gt;0,IF(ISERROR(VLOOKUP(E939,private!$S$2:$T$32,2,FALSE)),"Не е избран застраховател",VLOOKUP(E939,private!$S$2:$T$32,2,FALSE)),"Не е избран застраховател")</f>
        <v>Не е избран застраховател</v>
      </c>
      <c r="G939" s="45"/>
      <c r="H939" s="31"/>
      <c r="I939" s="31"/>
      <c r="J939" s="31"/>
      <c r="K939" s="46"/>
      <c r="L939" s="54" t="str">
        <f t="shared" si="14"/>
        <v>Няма избран разход</v>
      </c>
    </row>
    <row r="940" spans="1:12" x14ac:dyDescent="0.25">
      <c r="A940" s="4">
        <v>938</v>
      </c>
      <c r="B940" s="15"/>
      <c r="C940" s="4" t="str">
        <f>IF(B940&gt;0,IF(ISERROR(VLOOKUP(B940,exp!$A$3:$T$2002,20,FALSE)),"Не е избран разход",VLOOKUP(B940,exp!$A$3:$T$2002,20,FALSE)),"Не е избран разход")</f>
        <v>Не е избран разход</v>
      </c>
      <c r="D940" s="32"/>
      <c r="E940" s="16"/>
      <c r="F940" s="18" t="str">
        <f>IF(E940&gt;0,IF(ISERROR(VLOOKUP(E940,private!$S$2:$T$32,2,FALSE)),"Не е избран застраховател",VLOOKUP(E940,private!$S$2:$T$32,2,FALSE)),"Не е избран застраховател")</f>
        <v>Не е избран застраховател</v>
      </c>
      <c r="G940" s="45"/>
      <c r="H940" s="31"/>
      <c r="I940" s="31"/>
      <c r="J940" s="31"/>
      <c r="K940" s="46"/>
      <c r="L940" s="54" t="str">
        <f t="shared" si="14"/>
        <v>Няма избран разход</v>
      </c>
    </row>
    <row r="941" spans="1:12" x14ac:dyDescent="0.25">
      <c r="A941" s="4">
        <v>939</v>
      </c>
      <c r="B941" s="15"/>
      <c r="C941" s="4" t="str">
        <f>IF(B941&gt;0,IF(ISERROR(VLOOKUP(B941,exp!$A$3:$T$2002,20,FALSE)),"Не е избран разход",VLOOKUP(B941,exp!$A$3:$T$2002,20,FALSE)),"Не е избран разход")</f>
        <v>Не е избран разход</v>
      </c>
      <c r="D941" s="32"/>
      <c r="E941" s="16"/>
      <c r="F941" s="18" t="str">
        <f>IF(E941&gt;0,IF(ISERROR(VLOOKUP(E941,private!$S$2:$T$32,2,FALSE)),"Не е избран застраховател",VLOOKUP(E941,private!$S$2:$T$32,2,FALSE)),"Не е избран застраховател")</f>
        <v>Не е избран застраховател</v>
      </c>
      <c r="G941" s="45"/>
      <c r="H941" s="31"/>
      <c r="I941" s="31"/>
      <c r="J941" s="31"/>
      <c r="K941" s="46"/>
      <c r="L941" s="54" t="str">
        <f t="shared" si="14"/>
        <v>Няма избран разход</v>
      </c>
    </row>
    <row r="942" spans="1:12" x14ac:dyDescent="0.25">
      <c r="A942" s="4">
        <v>940</v>
      </c>
      <c r="B942" s="15"/>
      <c r="C942" s="4" t="str">
        <f>IF(B942&gt;0,IF(ISERROR(VLOOKUP(B942,exp!$A$3:$T$2002,20,FALSE)),"Не е избран разход",VLOOKUP(B942,exp!$A$3:$T$2002,20,FALSE)),"Не е избран разход")</f>
        <v>Не е избран разход</v>
      </c>
      <c r="D942" s="32"/>
      <c r="E942" s="16"/>
      <c r="F942" s="18" t="str">
        <f>IF(E942&gt;0,IF(ISERROR(VLOOKUP(E942,private!$S$2:$T$32,2,FALSE)),"Не е избран застраховател",VLOOKUP(E942,private!$S$2:$T$32,2,FALSE)),"Не е избран застраховател")</f>
        <v>Не е избран застраховател</v>
      </c>
      <c r="G942" s="45"/>
      <c r="H942" s="31"/>
      <c r="I942" s="31"/>
      <c r="J942" s="31"/>
      <c r="K942" s="46"/>
      <c r="L942" s="54" t="str">
        <f t="shared" si="14"/>
        <v>Няма избран разход</v>
      </c>
    </row>
    <row r="943" spans="1:12" x14ac:dyDescent="0.25">
      <c r="A943" s="4">
        <v>941</v>
      </c>
      <c r="B943" s="15"/>
      <c r="C943" s="4" t="str">
        <f>IF(B943&gt;0,IF(ISERROR(VLOOKUP(B943,exp!$A$3:$T$2002,20,FALSE)),"Не е избран разход",VLOOKUP(B943,exp!$A$3:$T$2002,20,FALSE)),"Не е избран разход")</f>
        <v>Не е избран разход</v>
      </c>
      <c r="D943" s="32"/>
      <c r="E943" s="16"/>
      <c r="F943" s="18" t="str">
        <f>IF(E943&gt;0,IF(ISERROR(VLOOKUP(E943,private!$S$2:$T$32,2,FALSE)),"Не е избран застраховател",VLOOKUP(E943,private!$S$2:$T$32,2,FALSE)),"Не е избран застраховател")</f>
        <v>Не е избран застраховател</v>
      </c>
      <c r="G943" s="45"/>
      <c r="H943" s="31"/>
      <c r="I943" s="31"/>
      <c r="J943" s="31"/>
      <c r="K943" s="46"/>
      <c r="L943" s="54" t="str">
        <f t="shared" si="14"/>
        <v>Няма избран разход</v>
      </c>
    </row>
    <row r="944" spans="1:12" x14ac:dyDescent="0.25">
      <c r="A944" s="4">
        <v>942</v>
      </c>
      <c r="B944" s="15"/>
      <c r="C944" s="4" t="str">
        <f>IF(B944&gt;0,IF(ISERROR(VLOOKUP(B944,exp!$A$3:$T$2002,20,FALSE)),"Не е избран разход",VLOOKUP(B944,exp!$A$3:$T$2002,20,FALSE)),"Не е избран разход")</f>
        <v>Не е избран разход</v>
      </c>
      <c r="D944" s="32"/>
      <c r="E944" s="16"/>
      <c r="F944" s="18" t="str">
        <f>IF(E944&gt;0,IF(ISERROR(VLOOKUP(E944,private!$S$2:$T$32,2,FALSE)),"Не е избран застраховател",VLOOKUP(E944,private!$S$2:$T$32,2,FALSE)),"Не е избран застраховател")</f>
        <v>Не е избран застраховател</v>
      </c>
      <c r="G944" s="45"/>
      <c r="H944" s="31"/>
      <c r="I944" s="31"/>
      <c r="J944" s="31"/>
      <c r="K944" s="46"/>
      <c r="L944" s="54" t="str">
        <f t="shared" si="14"/>
        <v>Няма избран разход</v>
      </c>
    </row>
    <row r="945" spans="1:12" x14ac:dyDescent="0.25">
      <c r="A945" s="4">
        <v>943</v>
      </c>
      <c r="B945" s="15"/>
      <c r="C945" s="4" t="str">
        <f>IF(B945&gt;0,IF(ISERROR(VLOOKUP(B945,exp!$A$3:$T$2002,20,FALSE)),"Не е избран разход",VLOOKUP(B945,exp!$A$3:$T$2002,20,FALSE)),"Не е избран разход")</f>
        <v>Не е избран разход</v>
      </c>
      <c r="D945" s="32"/>
      <c r="E945" s="16"/>
      <c r="F945" s="18" t="str">
        <f>IF(E945&gt;0,IF(ISERROR(VLOOKUP(E945,private!$S$2:$T$32,2,FALSE)),"Не е избран застраховател",VLOOKUP(E945,private!$S$2:$T$32,2,FALSE)),"Не е избран застраховател")</f>
        <v>Не е избран застраховател</v>
      </c>
      <c r="G945" s="45"/>
      <c r="H945" s="31"/>
      <c r="I945" s="31"/>
      <c r="J945" s="31"/>
      <c r="K945" s="46"/>
      <c r="L945" s="54" t="str">
        <f t="shared" si="14"/>
        <v>Няма избран разход</v>
      </c>
    </row>
    <row r="946" spans="1:12" x14ac:dyDescent="0.25">
      <c r="A946" s="4">
        <v>944</v>
      </c>
      <c r="B946" s="15"/>
      <c r="C946" s="4" t="str">
        <f>IF(B946&gt;0,IF(ISERROR(VLOOKUP(B946,exp!$A$3:$T$2002,20,FALSE)),"Не е избран разход",VLOOKUP(B946,exp!$A$3:$T$2002,20,FALSE)),"Не е избран разход")</f>
        <v>Не е избран разход</v>
      </c>
      <c r="D946" s="32"/>
      <c r="E946" s="16"/>
      <c r="F946" s="18" t="str">
        <f>IF(E946&gt;0,IF(ISERROR(VLOOKUP(E946,private!$S$2:$T$32,2,FALSE)),"Не е избран застраховател",VLOOKUP(E946,private!$S$2:$T$32,2,FALSE)),"Не е избран застраховател")</f>
        <v>Не е избран застраховател</v>
      </c>
      <c r="G946" s="45"/>
      <c r="H946" s="31"/>
      <c r="I946" s="31"/>
      <c r="J946" s="31"/>
      <c r="K946" s="46"/>
      <c r="L946" s="54" t="str">
        <f t="shared" si="14"/>
        <v>Няма избран разход</v>
      </c>
    </row>
    <row r="947" spans="1:12" x14ac:dyDescent="0.25">
      <c r="A947" s="4">
        <v>945</v>
      </c>
      <c r="B947" s="15"/>
      <c r="C947" s="4" t="str">
        <f>IF(B947&gt;0,IF(ISERROR(VLOOKUP(B947,exp!$A$3:$T$2002,20,FALSE)),"Не е избран разход",VLOOKUP(B947,exp!$A$3:$T$2002,20,FALSE)),"Не е избран разход")</f>
        <v>Не е избран разход</v>
      </c>
      <c r="D947" s="32"/>
      <c r="E947" s="16"/>
      <c r="F947" s="18" t="str">
        <f>IF(E947&gt;0,IF(ISERROR(VLOOKUP(E947,private!$S$2:$T$32,2,FALSE)),"Не е избран застраховател",VLOOKUP(E947,private!$S$2:$T$32,2,FALSE)),"Не е избран застраховател")</f>
        <v>Не е избран застраховател</v>
      </c>
      <c r="G947" s="45"/>
      <c r="H947" s="31"/>
      <c r="I947" s="31"/>
      <c r="J947" s="31"/>
      <c r="K947" s="46"/>
      <c r="L947" s="54" t="str">
        <f t="shared" si="14"/>
        <v>Няма избран разход</v>
      </c>
    </row>
    <row r="948" spans="1:12" x14ac:dyDescent="0.25">
      <c r="A948" s="4">
        <v>946</v>
      </c>
      <c r="B948" s="15"/>
      <c r="C948" s="4" t="str">
        <f>IF(B948&gt;0,IF(ISERROR(VLOOKUP(B948,exp!$A$3:$T$2002,20,FALSE)),"Не е избран разход",VLOOKUP(B948,exp!$A$3:$T$2002,20,FALSE)),"Не е избран разход")</f>
        <v>Не е избран разход</v>
      </c>
      <c r="D948" s="32"/>
      <c r="E948" s="16"/>
      <c r="F948" s="18" t="str">
        <f>IF(E948&gt;0,IF(ISERROR(VLOOKUP(E948,private!$S$2:$T$32,2,FALSE)),"Не е избран застраховател",VLOOKUP(E948,private!$S$2:$T$32,2,FALSE)),"Не е избран застраховател")</f>
        <v>Не е избран застраховател</v>
      </c>
      <c r="G948" s="45"/>
      <c r="H948" s="31"/>
      <c r="I948" s="31"/>
      <c r="J948" s="31"/>
      <c r="K948" s="46"/>
      <c r="L948" s="54" t="str">
        <f t="shared" si="14"/>
        <v>Няма избран разход</v>
      </c>
    </row>
    <row r="949" spans="1:12" x14ac:dyDescent="0.25">
      <c r="A949" s="4">
        <v>947</v>
      </c>
      <c r="B949" s="15"/>
      <c r="C949" s="4" t="str">
        <f>IF(B949&gt;0,IF(ISERROR(VLOOKUP(B949,exp!$A$3:$T$2002,20,FALSE)),"Не е избран разход",VLOOKUP(B949,exp!$A$3:$T$2002,20,FALSE)),"Не е избран разход")</f>
        <v>Не е избран разход</v>
      </c>
      <c r="D949" s="32"/>
      <c r="E949" s="16"/>
      <c r="F949" s="18" t="str">
        <f>IF(E949&gt;0,IF(ISERROR(VLOOKUP(E949,private!$S$2:$T$32,2,FALSE)),"Не е избран застраховател",VLOOKUP(E949,private!$S$2:$T$32,2,FALSE)),"Не е избран застраховател")</f>
        <v>Не е избран застраховател</v>
      </c>
      <c r="G949" s="45"/>
      <c r="H949" s="31"/>
      <c r="I949" s="31"/>
      <c r="J949" s="31"/>
      <c r="K949" s="46"/>
      <c r="L949" s="54" t="str">
        <f t="shared" si="14"/>
        <v>Няма избран разход</v>
      </c>
    </row>
    <row r="950" spans="1:12" x14ac:dyDescent="0.25">
      <c r="A950" s="4">
        <v>948</v>
      </c>
      <c r="B950" s="15"/>
      <c r="C950" s="4" t="str">
        <f>IF(B950&gt;0,IF(ISERROR(VLOOKUP(B950,exp!$A$3:$T$2002,20,FALSE)),"Не е избран разход",VLOOKUP(B950,exp!$A$3:$T$2002,20,FALSE)),"Не е избран разход")</f>
        <v>Не е избран разход</v>
      </c>
      <c r="D950" s="32"/>
      <c r="E950" s="16"/>
      <c r="F950" s="18" t="str">
        <f>IF(E950&gt;0,IF(ISERROR(VLOOKUP(E950,private!$S$2:$T$32,2,FALSE)),"Не е избран застраховател",VLOOKUP(E950,private!$S$2:$T$32,2,FALSE)),"Не е избран застраховател")</f>
        <v>Не е избран застраховател</v>
      </c>
      <c r="G950" s="45"/>
      <c r="H950" s="31"/>
      <c r="I950" s="31"/>
      <c r="J950" s="31"/>
      <c r="K950" s="46"/>
      <c r="L950" s="54" t="str">
        <f t="shared" si="14"/>
        <v>Няма избран разход</v>
      </c>
    </row>
    <row r="951" spans="1:12" x14ac:dyDescent="0.25">
      <c r="A951" s="4">
        <v>949</v>
      </c>
      <c r="B951" s="15"/>
      <c r="C951" s="4" t="str">
        <f>IF(B951&gt;0,IF(ISERROR(VLOOKUP(B951,exp!$A$3:$T$2002,20,FALSE)),"Не е избран разход",VLOOKUP(B951,exp!$A$3:$T$2002,20,FALSE)),"Не е избран разход")</f>
        <v>Не е избран разход</v>
      </c>
      <c r="D951" s="32"/>
      <c r="E951" s="16"/>
      <c r="F951" s="18" t="str">
        <f>IF(E951&gt;0,IF(ISERROR(VLOOKUP(E951,private!$S$2:$T$32,2,FALSE)),"Не е избран застраховател",VLOOKUP(E951,private!$S$2:$T$32,2,FALSE)),"Не е избран застраховател")</f>
        <v>Не е избран застраховател</v>
      </c>
      <c r="G951" s="45"/>
      <c r="H951" s="31"/>
      <c r="I951" s="31"/>
      <c r="J951" s="31"/>
      <c r="K951" s="46"/>
      <c r="L951" s="54" t="str">
        <f t="shared" si="14"/>
        <v>Няма избран разход</v>
      </c>
    </row>
    <row r="952" spans="1:12" x14ac:dyDescent="0.25">
      <c r="A952" s="4">
        <v>950</v>
      </c>
      <c r="B952" s="15"/>
      <c r="C952" s="4" t="str">
        <f>IF(B952&gt;0,IF(ISERROR(VLOOKUP(B952,exp!$A$3:$T$2002,20,FALSE)),"Не е избран разход",VLOOKUP(B952,exp!$A$3:$T$2002,20,FALSE)),"Не е избран разход")</f>
        <v>Не е избран разход</v>
      </c>
      <c r="D952" s="32"/>
      <c r="E952" s="16"/>
      <c r="F952" s="18" t="str">
        <f>IF(E952&gt;0,IF(ISERROR(VLOOKUP(E952,private!$S$2:$T$32,2,FALSE)),"Не е избран застраховател",VLOOKUP(E952,private!$S$2:$T$32,2,FALSE)),"Не е избран застраховател")</f>
        <v>Не е избран застраховател</v>
      </c>
      <c r="G952" s="45"/>
      <c r="H952" s="31"/>
      <c r="I952" s="31"/>
      <c r="J952" s="31"/>
      <c r="K952" s="46"/>
      <c r="L952" s="54" t="str">
        <f t="shared" si="14"/>
        <v>Няма избран разход</v>
      </c>
    </row>
    <row r="953" spans="1:12" x14ac:dyDescent="0.25">
      <c r="A953" s="4">
        <v>951</v>
      </c>
      <c r="B953" s="15"/>
      <c r="C953" s="4" t="str">
        <f>IF(B953&gt;0,IF(ISERROR(VLOOKUP(B953,exp!$A$3:$T$2002,20,FALSE)),"Не е избран разход",VLOOKUP(B953,exp!$A$3:$T$2002,20,FALSE)),"Не е избран разход")</f>
        <v>Не е избран разход</v>
      </c>
      <c r="D953" s="32"/>
      <c r="E953" s="16"/>
      <c r="F953" s="18" t="str">
        <f>IF(E953&gt;0,IF(ISERROR(VLOOKUP(E953,private!$S$2:$T$32,2,FALSE)),"Не е избран застраховател",VLOOKUP(E953,private!$S$2:$T$32,2,FALSE)),"Не е избран застраховател")</f>
        <v>Не е избран застраховател</v>
      </c>
      <c r="G953" s="45"/>
      <c r="H953" s="31"/>
      <c r="I953" s="31"/>
      <c r="J953" s="31"/>
      <c r="K953" s="46"/>
      <c r="L953" s="54" t="str">
        <f t="shared" si="14"/>
        <v>Няма избран разход</v>
      </c>
    </row>
    <row r="954" spans="1:12" x14ac:dyDescent="0.25">
      <c r="A954" s="4">
        <v>952</v>
      </c>
      <c r="B954" s="15"/>
      <c r="C954" s="4" t="str">
        <f>IF(B954&gt;0,IF(ISERROR(VLOOKUP(B954,exp!$A$3:$T$2002,20,FALSE)),"Не е избран разход",VLOOKUP(B954,exp!$A$3:$T$2002,20,FALSE)),"Не е избран разход")</f>
        <v>Не е избран разход</v>
      </c>
      <c r="D954" s="32"/>
      <c r="E954" s="16"/>
      <c r="F954" s="18" t="str">
        <f>IF(E954&gt;0,IF(ISERROR(VLOOKUP(E954,private!$S$2:$T$32,2,FALSE)),"Не е избран застраховател",VLOOKUP(E954,private!$S$2:$T$32,2,FALSE)),"Не е избран застраховател")</f>
        <v>Не е избран застраховател</v>
      </c>
      <c r="G954" s="45"/>
      <c r="H954" s="31"/>
      <c r="I954" s="31"/>
      <c r="J954" s="31"/>
      <c r="K954" s="46"/>
      <c r="L954" s="54" t="str">
        <f t="shared" si="14"/>
        <v>Няма избран разход</v>
      </c>
    </row>
    <row r="955" spans="1:12" x14ac:dyDescent="0.25">
      <c r="A955" s="4">
        <v>953</v>
      </c>
      <c r="B955" s="15"/>
      <c r="C955" s="4" t="str">
        <f>IF(B955&gt;0,IF(ISERROR(VLOOKUP(B955,exp!$A$3:$T$2002,20,FALSE)),"Не е избран разход",VLOOKUP(B955,exp!$A$3:$T$2002,20,FALSE)),"Не е избран разход")</f>
        <v>Не е избран разход</v>
      </c>
      <c r="D955" s="32"/>
      <c r="E955" s="16"/>
      <c r="F955" s="18" t="str">
        <f>IF(E955&gt;0,IF(ISERROR(VLOOKUP(E955,private!$S$2:$T$32,2,FALSE)),"Не е избран застраховател",VLOOKUP(E955,private!$S$2:$T$32,2,FALSE)),"Не е избран застраховател")</f>
        <v>Не е избран застраховател</v>
      </c>
      <c r="G955" s="45"/>
      <c r="H955" s="31"/>
      <c r="I955" s="31"/>
      <c r="J955" s="31"/>
      <c r="K955" s="46"/>
      <c r="L955" s="54" t="str">
        <f t="shared" si="14"/>
        <v>Няма избран разход</v>
      </c>
    </row>
    <row r="956" spans="1:12" x14ac:dyDescent="0.25">
      <c r="A956" s="4">
        <v>954</v>
      </c>
      <c r="B956" s="15"/>
      <c r="C956" s="4" t="str">
        <f>IF(B956&gt;0,IF(ISERROR(VLOOKUP(B956,exp!$A$3:$T$2002,20,FALSE)),"Не е избран разход",VLOOKUP(B956,exp!$A$3:$T$2002,20,FALSE)),"Не е избран разход")</f>
        <v>Не е избран разход</v>
      </c>
      <c r="D956" s="32"/>
      <c r="E956" s="16"/>
      <c r="F956" s="18" t="str">
        <f>IF(E956&gt;0,IF(ISERROR(VLOOKUP(E956,private!$S$2:$T$32,2,FALSE)),"Не е избран застраховател",VLOOKUP(E956,private!$S$2:$T$32,2,FALSE)),"Не е избран застраховател")</f>
        <v>Не е избран застраховател</v>
      </c>
      <c r="G956" s="45"/>
      <c r="H956" s="31"/>
      <c r="I956" s="31"/>
      <c r="J956" s="31"/>
      <c r="K956" s="46"/>
      <c r="L956" s="54" t="str">
        <f t="shared" si="14"/>
        <v>Няма избран разход</v>
      </c>
    </row>
    <row r="957" spans="1:12" x14ac:dyDescent="0.25">
      <c r="A957" s="4">
        <v>955</v>
      </c>
      <c r="B957" s="15"/>
      <c r="C957" s="4" t="str">
        <f>IF(B957&gt;0,IF(ISERROR(VLOOKUP(B957,exp!$A$3:$T$2002,20,FALSE)),"Не е избран разход",VLOOKUP(B957,exp!$A$3:$T$2002,20,FALSE)),"Не е избран разход")</f>
        <v>Не е избран разход</v>
      </c>
      <c r="D957" s="32"/>
      <c r="E957" s="16"/>
      <c r="F957" s="18" t="str">
        <f>IF(E957&gt;0,IF(ISERROR(VLOOKUP(E957,private!$S$2:$T$32,2,FALSE)),"Не е избран застраховател",VLOOKUP(E957,private!$S$2:$T$32,2,FALSE)),"Не е избран застраховател")</f>
        <v>Не е избран застраховател</v>
      </c>
      <c r="G957" s="45"/>
      <c r="H957" s="31"/>
      <c r="I957" s="31"/>
      <c r="J957" s="31"/>
      <c r="K957" s="46"/>
      <c r="L957" s="54" t="str">
        <f t="shared" si="14"/>
        <v>Няма избран разход</v>
      </c>
    </row>
    <row r="958" spans="1:12" x14ac:dyDescent="0.25">
      <c r="A958" s="4">
        <v>956</v>
      </c>
      <c r="B958" s="15"/>
      <c r="C958" s="4" t="str">
        <f>IF(B958&gt;0,IF(ISERROR(VLOOKUP(B958,exp!$A$3:$T$2002,20,FALSE)),"Не е избран разход",VLOOKUP(B958,exp!$A$3:$T$2002,20,FALSE)),"Не е избран разход")</f>
        <v>Не е избран разход</v>
      </c>
      <c r="D958" s="32"/>
      <c r="E958" s="16"/>
      <c r="F958" s="18" t="str">
        <f>IF(E958&gt;0,IF(ISERROR(VLOOKUP(E958,private!$S$2:$T$32,2,FALSE)),"Не е избран застраховател",VLOOKUP(E958,private!$S$2:$T$32,2,FALSE)),"Не е избран застраховател")</f>
        <v>Не е избран застраховател</v>
      </c>
      <c r="G958" s="45"/>
      <c r="H958" s="31"/>
      <c r="I958" s="31"/>
      <c r="J958" s="31"/>
      <c r="K958" s="46"/>
      <c r="L958" s="54" t="str">
        <f t="shared" si="14"/>
        <v>Няма избран разход</v>
      </c>
    </row>
    <row r="959" spans="1:12" x14ac:dyDescent="0.25">
      <c r="A959" s="4">
        <v>957</v>
      </c>
      <c r="B959" s="15"/>
      <c r="C959" s="4" t="str">
        <f>IF(B959&gt;0,IF(ISERROR(VLOOKUP(B959,exp!$A$3:$T$2002,20,FALSE)),"Не е избран разход",VLOOKUP(B959,exp!$A$3:$T$2002,20,FALSE)),"Не е избран разход")</f>
        <v>Не е избран разход</v>
      </c>
      <c r="D959" s="32"/>
      <c r="E959" s="16"/>
      <c r="F959" s="18" t="str">
        <f>IF(E959&gt;0,IF(ISERROR(VLOOKUP(E959,private!$S$2:$T$32,2,FALSE)),"Не е избран застраховател",VLOOKUP(E959,private!$S$2:$T$32,2,FALSE)),"Не е избран застраховател")</f>
        <v>Не е избран застраховател</v>
      </c>
      <c r="G959" s="45"/>
      <c r="H959" s="31"/>
      <c r="I959" s="31"/>
      <c r="J959" s="31"/>
      <c r="K959" s="46"/>
      <c r="L959" s="54" t="str">
        <f t="shared" si="14"/>
        <v>Няма избран разход</v>
      </c>
    </row>
    <row r="960" spans="1:12" x14ac:dyDescent="0.25">
      <c r="A960" s="4">
        <v>958</v>
      </c>
      <c r="B960" s="15"/>
      <c r="C960" s="4" t="str">
        <f>IF(B960&gt;0,IF(ISERROR(VLOOKUP(B960,exp!$A$3:$T$2002,20,FALSE)),"Не е избран разход",VLOOKUP(B960,exp!$A$3:$T$2002,20,FALSE)),"Не е избран разход")</f>
        <v>Не е избран разход</v>
      </c>
      <c r="D960" s="32"/>
      <c r="E960" s="16"/>
      <c r="F960" s="18" t="str">
        <f>IF(E960&gt;0,IF(ISERROR(VLOOKUP(E960,private!$S$2:$T$32,2,FALSE)),"Не е избран застраховател",VLOOKUP(E960,private!$S$2:$T$32,2,FALSE)),"Не е избран застраховател")</f>
        <v>Не е избран застраховател</v>
      </c>
      <c r="G960" s="45"/>
      <c r="H960" s="31"/>
      <c r="I960" s="31"/>
      <c r="J960" s="31"/>
      <c r="K960" s="46"/>
      <c r="L960" s="54" t="str">
        <f t="shared" si="14"/>
        <v>Няма избран разход</v>
      </c>
    </row>
    <row r="961" spans="1:12" x14ac:dyDescent="0.25">
      <c r="A961" s="4">
        <v>959</v>
      </c>
      <c r="B961" s="15"/>
      <c r="C961" s="4" t="str">
        <f>IF(B961&gt;0,IF(ISERROR(VLOOKUP(B961,exp!$A$3:$T$2002,20,FALSE)),"Не е избран разход",VLOOKUP(B961,exp!$A$3:$T$2002,20,FALSE)),"Не е избран разход")</f>
        <v>Не е избран разход</v>
      </c>
      <c r="D961" s="32"/>
      <c r="E961" s="16"/>
      <c r="F961" s="18" t="str">
        <f>IF(E961&gt;0,IF(ISERROR(VLOOKUP(E961,private!$S$2:$T$32,2,FALSE)),"Не е избран застраховател",VLOOKUP(E961,private!$S$2:$T$32,2,FALSE)),"Не е избран застраховател")</f>
        <v>Не е избран застраховател</v>
      </c>
      <c r="G961" s="45"/>
      <c r="H961" s="31"/>
      <c r="I961" s="31"/>
      <c r="J961" s="31"/>
      <c r="K961" s="46"/>
      <c r="L961" s="54" t="str">
        <f t="shared" si="14"/>
        <v>Няма избран разход</v>
      </c>
    </row>
    <row r="962" spans="1:12" x14ac:dyDescent="0.25">
      <c r="A962" s="4">
        <v>960</v>
      </c>
      <c r="B962" s="15"/>
      <c r="C962" s="4" t="str">
        <f>IF(B962&gt;0,IF(ISERROR(VLOOKUP(B962,exp!$A$3:$T$2002,20,FALSE)),"Не е избран разход",VLOOKUP(B962,exp!$A$3:$T$2002,20,FALSE)),"Не е избран разход")</f>
        <v>Не е избран разход</v>
      </c>
      <c r="D962" s="32"/>
      <c r="E962" s="16"/>
      <c r="F962" s="18" t="str">
        <f>IF(E962&gt;0,IF(ISERROR(VLOOKUP(E962,private!$S$2:$T$32,2,FALSE)),"Не е избран застраховател",VLOOKUP(E962,private!$S$2:$T$32,2,FALSE)),"Не е избран застраховател")</f>
        <v>Не е избран застраховател</v>
      </c>
      <c r="G962" s="45"/>
      <c r="H962" s="31"/>
      <c r="I962" s="31"/>
      <c r="J962" s="31"/>
      <c r="K962" s="46"/>
      <c r="L962" s="54" t="str">
        <f t="shared" si="14"/>
        <v>Няма избран разход</v>
      </c>
    </row>
    <row r="963" spans="1:12" x14ac:dyDescent="0.25">
      <c r="A963" s="4">
        <v>961</v>
      </c>
      <c r="B963" s="15"/>
      <c r="C963" s="4" t="str">
        <f>IF(B963&gt;0,IF(ISERROR(VLOOKUP(B963,exp!$A$3:$T$2002,20,FALSE)),"Не е избран разход",VLOOKUP(B963,exp!$A$3:$T$2002,20,FALSE)),"Не е избран разход")</f>
        <v>Не е избран разход</v>
      </c>
      <c r="D963" s="32"/>
      <c r="E963" s="16"/>
      <c r="F963" s="18" t="str">
        <f>IF(E963&gt;0,IF(ISERROR(VLOOKUP(E963,private!$S$2:$T$32,2,FALSE)),"Не е избран застраховател",VLOOKUP(E963,private!$S$2:$T$32,2,FALSE)),"Не е избран застраховател")</f>
        <v>Не е избран застраховател</v>
      </c>
      <c r="G963" s="45"/>
      <c r="H963" s="31"/>
      <c r="I963" s="31"/>
      <c r="J963" s="31"/>
      <c r="K963" s="46"/>
      <c r="L963" s="54" t="str">
        <f t="shared" si="14"/>
        <v>Няма избран разход</v>
      </c>
    </row>
    <row r="964" spans="1:12" x14ac:dyDescent="0.25">
      <c r="A964" s="4">
        <v>962</v>
      </c>
      <c r="B964" s="15"/>
      <c r="C964" s="4" t="str">
        <f>IF(B964&gt;0,IF(ISERROR(VLOOKUP(B964,exp!$A$3:$T$2002,20,FALSE)),"Не е избран разход",VLOOKUP(B964,exp!$A$3:$T$2002,20,FALSE)),"Не е избран разход")</f>
        <v>Не е избран разход</v>
      </c>
      <c r="D964" s="32"/>
      <c r="E964" s="16"/>
      <c r="F964" s="18" t="str">
        <f>IF(E964&gt;0,IF(ISERROR(VLOOKUP(E964,private!$S$2:$T$32,2,FALSE)),"Не е избран застраховател",VLOOKUP(E964,private!$S$2:$T$32,2,FALSE)),"Не е избран застраховател")</f>
        <v>Не е избран застраховател</v>
      </c>
      <c r="G964" s="45"/>
      <c r="H964" s="31"/>
      <c r="I964" s="31"/>
      <c r="J964" s="31"/>
      <c r="K964" s="46"/>
      <c r="L964" s="54" t="str">
        <f t="shared" ref="L964:L1027" si="15">IF(B964&lt;&gt;"",IF(AND(D964&lt;&gt;"",E964&lt;&gt;"",G964&lt;&gt;"",H964&lt;&gt;"",I964&lt;&gt;"",J964&lt;&gt;"",K964&lt;&gt;""),"","Задължителни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965" spans="1:12" x14ac:dyDescent="0.25">
      <c r="A965" s="4">
        <v>963</v>
      </c>
      <c r="B965" s="15"/>
      <c r="C965" s="4" t="str">
        <f>IF(B965&gt;0,IF(ISERROR(VLOOKUP(B965,exp!$A$3:$T$2002,20,FALSE)),"Не е избран разход",VLOOKUP(B965,exp!$A$3:$T$2002,20,FALSE)),"Не е избран разход")</f>
        <v>Не е избран разход</v>
      </c>
      <c r="D965" s="32"/>
      <c r="E965" s="16"/>
      <c r="F965" s="18" t="str">
        <f>IF(E965&gt;0,IF(ISERROR(VLOOKUP(E965,private!$S$2:$T$32,2,FALSE)),"Не е избран застраховател",VLOOKUP(E965,private!$S$2:$T$32,2,FALSE)),"Не е избран застраховател")</f>
        <v>Не е избран застраховател</v>
      </c>
      <c r="G965" s="45"/>
      <c r="H965" s="31"/>
      <c r="I965" s="31"/>
      <c r="J965" s="31"/>
      <c r="K965" s="46"/>
      <c r="L965" s="54" t="str">
        <f t="shared" si="15"/>
        <v>Няма избран разход</v>
      </c>
    </row>
    <row r="966" spans="1:12" x14ac:dyDescent="0.25">
      <c r="A966" s="4">
        <v>964</v>
      </c>
      <c r="B966" s="15"/>
      <c r="C966" s="4" t="str">
        <f>IF(B966&gt;0,IF(ISERROR(VLOOKUP(B966,exp!$A$3:$T$2002,20,FALSE)),"Не е избран разход",VLOOKUP(B966,exp!$A$3:$T$2002,20,FALSE)),"Не е избран разход")</f>
        <v>Не е избран разход</v>
      </c>
      <c r="D966" s="32"/>
      <c r="E966" s="16"/>
      <c r="F966" s="18" t="str">
        <f>IF(E966&gt;0,IF(ISERROR(VLOOKUP(E966,private!$S$2:$T$32,2,FALSE)),"Не е избран застраховател",VLOOKUP(E966,private!$S$2:$T$32,2,FALSE)),"Не е избран застраховател")</f>
        <v>Не е избран застраховател</v>
      </c>
      <c r="G966" s="45"/>
      <c r="H966" s="31"/>
      <c r="I966" s="31"/>
      <c r="J966" s="31"/>
      <c r="K966" s="46"/>
      <c r="L966" s="54" t="str">
        <f t="shared" si="15"/>
        <v>Няма избран разход</v>
      </c>
    </row>
    <row r="967" spans="1:12" x14ac:dyDescent="0.25">
      <c r="A967" s="4">
        <v>965</v>
      </c>
      <c r="B967" s="15"/>
      <c r="C967" s="4" t="str">
        <f>IF(B967&gt;0,IF(ISERROR(VLOOKUP(B967,exp!$A$3:$T$2002,20,FALSE)),"Не е избран разход",VLOOKUP(B967,exp!$A$3:$T$2002,20,FALSE)),"Не е избран разход")</f>
        <v>Не е избран разход</v>
      </c>
      <c r="D967" s="32"/>
      <c r="E967" s="16"/>
      <c r="F967" s="18" t="str">
        <f>IF(E967&gt;0,IF(ISERROR(VLOOKUP(E967,private!$S$2:$T$32,2,FALSE)),"Не е избран застраховател",VLOOKUP(E967,private!$S$2:$T$32,2,FALSE)),"Не е избран застраховател")</f>
        <v>Не е избран застраховател</v>
      </c>
      <c r="G967" s="45"/>
      <c r="H967" s="31"/>
      <c r="I967" s="31"/>
      <c r="J967" s="31"/>
      <c r="K967" s="46"/>
      <c r="L967" s="54" t="str">
        <f t="shared" si="15"/>
        <v>Няма избран разход</v>
      </c>
    </row>
    <row r="968" spans="1:12" x14ac:dyDescent="0.25">
      <c r="A968" s="4">
        <v>966</v>
      </c>
      <c r="B968" s="15"/>
      <c r="C968" s="4" t="str">
        <f>IF(B968&gt;0,IF(ISERROR(VLOOKUP(B968,exp!$A$3:$T$2002,20,FALSE)),"Не е избран разход",VLOOKUP(B968,exp!$A$3:$T$2002,20,FALSE)),"Не е избран разход")</f>
        <v>Не е избран разход</v>
      </c>
      <c r="D968" s="32"/>
      <c r="E968" s="16"/>
      <c r="F968" s="18" t="str">
        <f>IF(E968&gt;0,IF(ISERROR(VLOOKUP(E968,private!$S$2:$T$32,2,FALSE)),"Не е избран застраховател",VLOOKUP(E968,private!$S$2:$T$32,2,FALSE)),"Не е избран застраховател")</f>
        <v>Не е избран застраховател</v>
      </c>
      <c r="G968" s="45"/>
      <c r="H968" s="31"/>
      <c r="I968" s="31"/>
      <c r="J968" s="31"/>
      <c r="K968" s="46"/>
      <c r="L968" s="54" t="str">
        <f t="shared" si="15"/>
        <v>Няма избран разход</v>
      </c>
    </row>
    <row r="969" spans="1:12" x14ac:dyDescent="0.25">
      <c r="A969" s="4">
        <v>967</v>
      </c>
      <c r="B969" s="15"/>
      <c r="C969" s="4" t="str">
        <f>IF(B969&gt;0,IF(ISERROR(VLOOKUP(B969,exp!$A$3:$T$2002,20,FALSE)),"Не е избран разход",VLOOKUP(B969,exp!$A$3:$T$2002,20,FALSE)),"Не е избран разход")</f>
        <v>Не е избран разход</v>
      </c>
      <c r="D969" s="32"/>
      <c r="E969" s="16"/>
      <c r="F969" s="18" t="str">
        <f>IF(E969&gt;0,IF(ISERROR(VLOOKUP(E969,private!$S$2:$T$32,2,FALSE)),"Не е избран застраховател",VLOOKUP(E969,private!$S$2:$T$32,2,FALSE)),"Не е избран застраховател")</f>
        <v>Не е избран застраховател</v>
      </c>
      <c r="G969" s="45"/>
      <c r="H969" s="31"/>
      <c r="I969" s="31"/>
      <c r="J969" s="31"/>
      <c r="K969" s="46"/>
      <c r="L969" s="54" t="str">
        <f t="shared" si="15"/>
        <v>Няма избран разход</v>
      </c>
    </row>
    <row r="970" spans="1:12" x14ac:dyDescent="0.25">
      <c r="A970" s="4">
        <v>968</v>
      </c>
      <c r="B970" s="15"/>
      <c r="C970" s="4" t="str">
        <f>IF(B970&gt;0,IF(ISERROR(VLOOKUP(B970,exp!$A$3:$T$2002,20,FALSE)),"Не е избран разход",VLOOKUP(B970,exp!$A$3:$T$2002,20,FALSE)),"Не е избран разход")</f>
        <v>Не е избран разход</v>
      </c>
      <c r="D970" s="32"/>
      <c r="E970" s="16"/>
      <c r="F970" s="18" t="str">
        <f>IF(E970&gt;0,IF(ISERROR(VLOOKUP(E970,private!$S$2:$T$32,2,FALSE)),"Не е избран застраховател",VLOOKUP(E970,private!$S$2:$T$32,2,FALSE)),"Не е избран застраховател")</f>
        <v>Не е избран застраховател</v>
      </c>
      <c r="G970" s="45"/>
      <c r="H970" s="31"/>
      <c r="I970" s="31"/>
      <c r="J970" s="31"/>
      <c r="K970" s="46"/>
      <c r="L970" s="54" t="str">
        <f t="shared" si="15"/>
        <v>Няма избран разход</v>
      </c>
    </row>
    <row r="971" spans="1:12" x14ac:dyDescent="0.25">
      <c r="A971" s="4">
        <v>969</v>
      </c>
      <c r="B971" s="15"/>
      <c r="C971" s="4" t="str">
        <f>IF(B971&gt;0,IF(ISERROR(VLOOKUP(B971,exp!$A$3:$T$2002,20,FALSE)),"Не е избран разход",VLOOKUP(B971,exp!$A$3:$T$2002,20,FALSE)),"Не е избран разход")</f>
        <v>Не е избран разход</v>
      </c>
      <c r="D971" s="32"/>
      <c r="E971" s="16"/>
      <c r="F971" s="18" t="str">
        <f>IF(E971&gt;0,IF(ISERROR(VLOOKUP(E971,private!$S$2:$T$32,2,FALSE)),"Не е избран застраховател",VLOOKUP(E971,private!$S$2:$T$32,2,FALSE)),"Не е избран застраховател")</f>
        <v>Не е избран застраховател</v>
      </c>
      <c r="G971" s="45"/>
      <c r="H971" s="31"/>
      <c r="I971" s="31"/>
      <c r="J971" s="31"/>
      <c r="K971" s="46"/>
      <c r="L971" s="54" t="str">
        <f t="shared" si="15"/>
        <v>Няма избран разход</v>
      </c>
    </row>
    <row r="972" spans="1:12" x14ac:dyDescent="0.25">
      <c r="A972" s="4">
        <v>970</v>
      </c>
      <c r="B972" s="15"/>
      <c r="C972" s="4" t="str">
        <f>IF(B972&gt;0,IF(ISERROR(VLOOKUP(B972,exp!$A$3:$T$2002,20,FALSE)),"Не е избран разход",VLOOKUP(B972,exp!$A$3:$T$2002,20,FALSE)),"Не е избран разход")</f>
        <v>Не е избран разход</v>
      </c>
      <c r="D972" s="32"/>
      <c r="E972" s="16"/>
      <c r="F972" s="18" t="str">
        <f>IF(E972&gt;0,IF(ISERROR(VLOOKUP(E972,private!$S$2:$T$32,2,FALSE)),"Не е избран застраховател",VLOOKUP(E972,private!$S$2:$T$32,2,FALSE)),"Не е избран застраховател")</f>
        <v>Не е избран застраховател</v>
      </c>
      <c r="G972" s="45"/>
      <c r="H972" s="31"/>
      <c r="I972" s="31"/>
      <c r="J972" s="31"/>
      <c r="K972" s="46"/>
      <c r="L972" s="54" t="str">
        <f t="shared" si="15"/>
        <v>Няма избран разход</v>
      </c>
    </row>
    <row r="973" spans="1:12" x14ac:dyDescent="0.25">
      <c r="A973" s="4">
        <v>971</v>
      </c>
      <c r="B973" s="15"/>
      <c r="C973" s="4" t="str">
        <f>IF(B973&gt;0,IF(ISERROR(VLOOKUP(B973,exp!$A$3:$T$2002,20,FALSE)),"Не е избран разход",VLOOKUP(B973,exp!$A$3:$T$2002,20,FALSE)),"Не е избран разход")</f>
        <v>Не е избран разход</v>
      </c>
      <c r="D973" s="32"/>
      <c r="E973" s="16"/>
      <c r="F973" s="18" t="str">
        <f>IF(E973&gt;0,IF(ISERROR(VLOOKUP(E973,private!$S$2:$T$32,2,FALSE)),"Не е избран застраховател",VLOOKUP(E973,private!$S$2:$T$32,2,FALSE)),"Не е избран застраховател")</f>
        <v>Не е избран застраховател</v>
      </c>
      <c r="G973" s="45"/>
      <c r="H973" s="31"/>
      <c r="I973" s="31"/>
      <c r="J973" s="31"/>
      <c r="K973" s="46"/>
      <c r="L973" s="54" t="str">
        <f t="shared" si="15"/>
        <v>Няма избран разход</v>
      </c>
    </row>
    <row r="974" spans="1:12" x14ac:dyDescent="0.25">
      <c r="A974" s="4">
        <v>972</v>
      </c>
      <c r="B974" s="15"/>
      <c r="C974" s="4" t="str">
        <f>IF(B974&gt;0,IF(ISERROR(VLOOKUP(B974,exp!$A$3:$T$2002,20,FALSE)),"Не е избран разход",VLOOKUP(B974,exp!$A$3:$T$2002,20,FALSE)),"Не е избран разход")</f>
        <v>Не е избран разход</v>
      </c>
      <c r="D974" s="32"/>
      <c r="E974" s="16"/>
      <c r="F974" s="18" t="str">
        <f>IF(E974&gt;0,IF(ISERROR(VLOOKUP(E974,private!$S$2:$T$32,2,FALSE)),"Не е избран застраховател",VLOOKUP(E974,private!$S$2:$T$32,2,FALSE)),"Не е избран застраховател")</f>
        <v>Не е избран застраховател</v>
      </c>
      <c r="G974" s="45"/>
      <c r="H974" s="31"/>
      <c r="I974" s="31"/>
      <c r="J974" s="31"/>
      <c r="K974" s="46"/>
      <c r="L974" s="54" t="str">
        <f t="shared" si="15"/>
        <v>Няма избран разход</v>
      </c>
    </row>
    <row r="975" spans="1:12" x14ac:dyDescent="0.25">
      <c r="A975" s="4">
        <v>973</v>
      </c>
      <c r="B975" s="15"/>
      <c r="C975" s="4" t="str">
        <f>IF(B975&gt;0,IF(ISERROR(VLOOKUP(B975,exp!$A$3:$T$2002,20,FALSE)),"Не е избран разход",VLOOKUP(B975,exp!$A$3:$T$2002,20,FALSE)),"Не е избран разход")</f>
        <v>Не е избран разход</v>
      </c>
      <c r="D975" s="32"/>
      <c r="E975" s="16"/>
      <c r="F975" s="18" t="str">
        <f>IF(E975&gt;0,IF(ISERROR(VLOOKUP(E975,private!$S$2:$T$32,2,FALSE)),"Не е избран застраховател",VLOOKUP(E975,private!$S$2:$T$32,2,FALSE)),"Не е избран застраховател")</f>
        <v>Не е избран застраховател</v>
      </c>
      <c r="G975" s="45"/>
      <c r="H975" s="31"/>
      <c r="I975" s="31"/>
      <c r="J975" s="31"/>
      <c r="K975" s="46"/>
      <c r="L975" s="54" t="str">
        <f t="shared" si="15"/>
        <v>Няма избран разход</v>
      </c>
    </row>
    <row r="976" spans="1:12" x14ac:dyDescent="0.25">
      <c r="A976" s="4">
        <v>974</v>
      </c>
      <c r="B976" s="15"/>
      <c r="C976" s="4" t="str">
        <f>IF(B976&gt;0,IF(ISERROR(VLOOKUP(B976,exp!$A$3:$T$2002,20,FALSE)),"Не е избран разход",VLOOKUP(B976,exp!$A$3:$T$2002,20,FALSE)),"Не е избран разход")</f>
        <v>Не е избран разход</v>
      </c>
      <c r="D976" s="32"/>
      <c r="E976" s="16"/>
      <c r="F976" s="18" t="str">
        <f>IF(E976&gt;0,IF(ISERROR(VLOOKUP(E976,private!$S$2:$T$32,2,FALSE)),"Не е избран застраховател",VLOOKUP(E976,private!$S$2:$T$32,2,FALSE)),"Не е избран застраховател")</f>
        <v>Не е избран застраховател</v>
      </c>
      <c r="G976" s="45"/>
      <c r="H976" s="31"/>
      <c r="I976" s="31"/>
      <c r="J976" s="31"/>
      <c r="K976" s="46"/>
      <c r="L976" s="54" t="str">
        <f t="shared" si="15"/>
        <v>Няма избран разход</v>
      </c>
    </row>
    <row r="977" spans="1:12" x14ac:dyDescent="0.25">
      <c r="A977" s="4">
        <v>975</v>
      </c>
      <c r="B977" s="15"/>
      <c r="C977" s="4" t="str">
        <f>IF(B977&gt;0,IF(ISERROR(VLOOKUP(B977,exp!$A$3:$T$2002,20,FALSE)),"Не е избран разход",VLOOKUP(B977,exp!$A$3:$T$2002,20,FALSE)),"Не е избран разход")</f>
        <v>Не е избран разход</v>
      </c>
      <c r="D977" s="32"/>
      <c r="E977" s="16"/>
      <c r="F977" s="18" t="str">
        <f>IF(E977&gt;0,IF(ISERROR(VLOOKUP(E977,private!$S$2:$T$32,2,FALSE)),"Не е избран застраховател",VLOOKUP(E977,private!$S$2:$T$32,2,FALSE)),"Не е избран застраховател")</f>
        <v>Не е избран застраховател</v>
      </c>
      <c r="G977" s="45"/>
      <c r="H977" s="31"/>
      <c r="I977" s="31"/>
      <c r="J977" s="31"/>
      <c r="K977" s="46"/>
      <c r="L977" s="54" t="str">
        <f t="shared" si="15"/>
        <v>Няма избран разход</v>
      </c>
    </row>
    <row r="978" spans="1:12" x14ac:dyDescent="0.25">
      <c r="A978" s="4">
        <v>976</v>
      </c>
      <c r="B978" s="15"/>
      <c r="C978" s="4" t="str">
        <f>IF(B978&gt;0,IF(ISERROR(VLOOKUP(B978,exp!$A$3:$T$2002,20,FALSE)),"Не е избран разход",VLOOKUP(B978,exp!$A$3:$T$2002,20,FALSE)),"Не е избран разход")</f>
        <v>Не е избран разход</v>
      </c>
      <c r="D978" s="32"/>
      <c r="E978" s="16"/>
      <c r="F978" s="18" t="str">
        <f>IF(E978&gt;0,IF(ISERROR(VLOOKUP(E978,private!$S$2:$T$32,2,FALSE)),"Не е избран застраховател",VLOOKUP(E978,private!$S$2:$T$32,2,FALSE)),"Не е избран застраховател")</f>
        <v>Не е избран застраховател</v>
      </c>
      <c r="G978" s="45"/>
      <c r="H978" s="31"/>
      <c r="I978" s="31"/>
      <c r="J978" s="31"/>
      <c r="K978" s="46"/>
      <c r="L978" s="54" t="str">
        <f t="shared" si="15"/>
        <v>Няма избран разход</v>
      </c>
    </row>
    <row r="979" spans="1:12" x14ac:dyDescent="0.25">
      <c r="A979" s="4">
        <v>977</v>
      </c>
      <c r="B979" s="15"/>
      <c r="C979" s="4" t="str">
        <f>IF(B979&gt;0,IF(ISERROR(VLOOKUP(B979,exp!$A$3:$T$2002,20,FALSE)),"Не е избран разход",VLOOKUP(B979,exp!$A$3:$T$2002,20,FALSE)),"Не е избран разход")</f>
        <v>Не е избран разход</v>
      </c>
      <c r="D979" s="32"/>
      <c r="E979" s="16"/>
      <c r="F979" s="18" t="str">
        <f>IF(E979&gt;0,IF(ISERROR(VLOOKUP(E979,private!$S$2:$T$32,2,FALSE)),"Не е избран застраховател",VLOOKUP(E979,private!$S$2:$T$32,2,FALSE)),"Не е избран застраховател")</f>
        <v>Не е избран застраховател</v>
      </c>
      <c r="G979" s="45"/>
      <c r="H979" s="31"/>
      <c r="I979" s="31"/>
      <c r="J979" s="31"/>
      <c r="K979" s="46"/>
      <c r="L979" s="54" t="str">
        <f t="shared" si="15"/>
        <v>Няма избран разход</v>
      </c>
    </row>
    <row r="980" spans="1:12" x14ac:dyDescent="0.25">
      <c r="A980" s="4">
        <v>978</v>
      </c>
      <c r="B980" s="15"/>
      <c r="C980" s="4" t="str">
        <f>IF(B980&gt;0,IF(ISERROR(VLOOKUP(B980,exp!$A$3:$T$2002,20,FALSE)),"Не е избран разход",VLOOKUP(B980,exp!$A$3:$T$2002,20,FALSE)),"Не е избран разход")</f>
        <v>Не е избран разход</v>
      </c>
      <c r="D980" s="32"/>
      <c r="E980" s="16"/>
      <c r="F980" s="18" t="str">
        <f>IF(E980&gt;0,IF(ISERROR(VLOOKUP(E980,private!$S$2:$T$32,2,FALSE)),"Не е избран застраховател",VLOOKUP(E980,private!$S$2:$T$32,2,FALSE)),"Не е избран застраховател")</f>
        <v>Не е избран застраховател</v>
      </c>
      <c r="G980" s="45"/>
      <c r="H980" s="31"/>
      <c r="I980" s="31"/>
      <c r="J980" s="31"/>
      <c r="K980" s="46"/>
      <c r="L980" s="54" t="str">
        <f t="shared" si="15"/>
        <v>Няма избран разход</v>
      </c>
    </row>
    <row r="981" spans="1:12" x14ac:dyDescent="0.25">
      <c r="A981" s="4">
        <v>979</v>
      </c>
      <c r="B981" s="15"/>
      <c r="C981" s="4" t="str">
        <f>IF(B981&gt;0,IF(ISERROR(VLOOKUP(B981,exp!$A$3:$T$2002,20,FALSE)),"Не е избран разход",VLOOKUP(B981,exp!$A$3:$T$2002,20,FALSE)),"Не е избран разход")</f>
        <v>Не е избран разход</v>
      </c>
      <c r="D981" s="32"/>
      <c r="E981" s="16"/>
      <c r="F981" s="18" t="str">
        <f>IF(E981&gt;0,IF(ISERROR(VLOOKUP(E981,private!$S$2:$T$32,2,FALSE)),"Не е избран застраховател",VLOOKUP(E981,private!$S$2:$T$32,2,FALSE)),"Не е избран застраховател")</f>
        <v>Не е избран застраховател</v>
      </c>
      <c r="G981" s="45"/>
      <c r="H981" s="31"/>
      <c r="I981" s="31"/>
      <c r="J981" s="31"/>
      <c r="K981" s="46"/>
      <c r="L981" s="54" t="str">
        <f t="shared" si="15"/>
        <v>Няма избран разход</v>
      </c>
    </row>
    <row r="982" spans="1:12" x14ac:dyDescent="0.25">
      <c r="A982" s="4">
        <v>980</v>
      </c>
      <c r="B982" s="15"/>
      <c r="C982" s="4" t="str">
        <f>IF(B982&gt;0,IF(ISERROR(VLOOKUP(B982,exp!$A$3:$T$2002,20,FALSE)),"Не е избран разход",VLOOKUP(B982,exp!$A$3:$T$2002,20,FALSE)),"Не е избран разход")</f>
        <v>Не е избран разход</v>
      </c>
      <c r="D982" s="32"/>
      <c r="E982" s="16"/>
      <c r="F982" s="18" t="str">
        <f>IF(E982&gt;0,IF(ISERROR(VLOOKUP(E982,private!$S$2:$T$32,2,FALSE)),"Не е избран застраховател",VLOOKUP(E982,private!$S$2:$T$32,2,FALSE)),"Не е избран застраховател")</f>
        <v>Не е избран застраховател</v>
      </c>
      <c r="G982" s="45"/>
      <c r="H982" s="31"/>
      <c r="I982" s="31"/>
      <c r="J982" s="31"/>
      <c r="K982" s="46"/>
      <c r="L982" s="54" t="str">
        <f t="shared" si="15"/>
        <v>Няма избран разход</v>
      </c>
    </row>
    <row r="983" spans="1:12" x14ac:dyDescent="0.25">
      <c r="A983" s="4">
        <v>981</v>
      </c>
      <c r="B983" s="15"/>
      <c r="C983" s="4" t="str">
        <f>IF(B983&gt;0,IF(ISERROR(VLOOKUP(B983,exp!$A$3:$T$2002,20,FALSE)),"Не е избран разход",VLOOKUP(B983,exp!$A$3:$T$2002,20,FALSE)),"Не е избран разход")</f>
        <v>Не е избран разход</v>
      </c>
      <c r="D983" s="32"/>
      <c r="E983" s="16"/>
      <c r="F983" s="18" t="str">
        <f>IF(E983&gt;0,IF(ISERROR(VLOOKUP(E983,private!$S$2:$T$32,2,FALSE)),"Не е избран застраховател",VLOOKUP(E983,private!$S$2:$T$32,2,FALSE)),"Не е избран застраховател")</f>
        <v>Не е избран застраховател</v>
      </c>
      <c r="G983" s="45"/>
      <c r="H983" s="31"/>
      <c r="I983" s="31"/>
      <c r="J983" s="31"/>
      <c r="K983" s="46"/>
      <c r="L983" s="54" t="str">
        <f t="shared" si="15"/>
        <v>Няма избран разход</v>
      </c>
    </row>
    <row r="984" spans="1:12" x14ac:dyDescent="0.25">
      <c r="A984" s="4">
        <v>982</v>
      </c>
      <c r="B984" s="15"/>
      <c r="C984" s="4" t="str">
        <f>IF(B984&gt;0,IF(ISERROR(VLOOKUP(B984,exp!$A$3:$T$2002,20,FALSE)),"Не е избран разход",VLOOKUP(B984,exp!$A$3:$T$2002,20,FALSE)),"Не е избран разход")</f>
        <v>Не е избран разход</v>
      </c>
      <c r="D984" s="32"/>
      <c r="E984" s="16"/>
      <c r="F984" s="18" t="str">
        <f>IF(E984&gt;0,IF(ISERROR(VLOOKUP(E984,private!$S$2:$T$32,2,FALSE)),"Не е избран застраховател",VLOOKUP(E984,private!$S$2:$T$32,2,FALSE)),"Не е избран застраховател")</f>
        <v>Не е избран застраховател</v>
      </c>
      <c r="G984" s="45"/>
      <c r="H984" s="31"/>
      <c r="I984" s="31"/>
      <c r="J984" s="31"/>
      <c r="K984" s="46"/>
      <c r="L984" s="54" t="str">
        <f t="shared" si="15"/>
        <v>Няма избран разход</v>
      </c>
    </row>
    <row r="985" spans="1:12" x14ac:dyDescent="0.25">
      <c r="A985" s="4">
        <v>983</v>
      </c>
      <c r="B985" s="15"/>
      <c r="C985" s="4" t="str">
        <f>IF(B985&gt;0,IF(ISERROR(VLOOKUP(B985,exp!$A$3:$T$2002,20,FALSE)),"Не е избран разход",VLOOKUP(B985,exp!$A$3:$T$2002,20,FALSE)),"Не е избран разход")</f>
        <v>Не е избран разход</v>
      </c>
      <c r="D985" s="32"/>
      <c r="E985" s="16"/>
      <c r="F985" s="18" t="str">
        <f>IF(E985&gt;0,IF(ISERROR(VLOOKUP(E985,private!$S$2:$T$32,2,FALSE)),"Не е избран застраховател",VLOOKUP(E985,private!$S$2:$T$32,2,FALSE)),"Не е избран застраховател")</f>
        <v>Не е избран застраховател</v>
      </c>
      <c r="G985" s="45"/>
      <c r="H985" s="31"/>
      <c r="I985" s="31"/>
      <c r="J985" s="31"/>
      <c r="K985" s="46"/>
      <c r="L985" s="54" t="str">
        <f t="shared" si="15"/>
        <v>Няма избран разход</v>
      </c>
    </row>
    <row r="986" spans="1:12" x14ac:dyDescent="0.25">
      <c r="A986" s="4">
        <v>984</v>
      </c>
      <c r="B986" s="15"/>
      <c r="C986" s="4" t="str">
        <f>IF(B986&gt;0,IF(ISERROR(VLOOKUP(B986,exp!$A$3:$T$2002,20,FALSE)),"Не е избран разход",VLOOKUP(B986,exp!$A$3:$T$2002,20,FALSE)),"Не е избран разход")</f>
        <v>Не е избран разход</v>
      </c>
      <c r="D986" s="32"/>
      <c r="E986" s="16"/>
      <c r="F986" s="18" t="str">
        <f>IF(E986&gt;0,IF(ISERROR(VLOOKUP(E986,private!$S$2:$T$32,2,FALSE)),"Не е избран застраховател",VLOOKUP(E986,private!$S$2:$T$32,2,FALSE)),"Не е избран застраховател")</f>
        <v>Не е избран застраховател</v>
      </c>
      <c r="G986" s="45"/>
      <c r="H986" s="31"/>
      <c r="I986" s="31"/>
      <c r="J986" s="31"/>
      <c r="K986" s="46"/>
      <c r="L986" s="54" t="str">
        <f t="shared" si="15"/>
        <v>Няма избран разход</v>
      </c>
    </row>
    <row r="987" spans="1:12" x14ac:dyDescent="0.25">
      <c r="A987" s="4">
        <v>985</v>
      </c>
      <c r="B987" s="15"/>
      <c r="C987" s="4" t="str">
        <f>IF(B987&gt;0,IF(ISERROR(VLOOKUP(B987,exp!$A$3:$T$2002,20,FALSE)),"Не е избран разход",VLOOKUP(B987,exp!$A$3:$T$2002,20,FALSE)),"Не е избран разход")</f>
        <v>Не е избран разход</v>
      </c>
      <c r="D987" s="32"/>
      <c r="E987" s="16"/>
      <c r="F987" s="18" t="str">
        <f>IF(E987&gt;0,IF(ISERROR(VLOOKUP(E987,private!$S$2:$T$32,2,FALSE)),"Не е избран застраховател",VLOOKUP(E987,private!$S$2:$T$32,2,FALSE)),"Не е избран застраховател")</f>
        <v>Не е избран застраховател</v>
      </c>
      <c r="G987" s="45"/>
      <c r="H987" s="31"/>
      <c r="I987" s="31"/>
      <c r="J987" s="31"/>
      <c r="K987" s="46"/>
      <c r="L987" s="54" t="str">
        <f t="shared" si="15"/>
        <v>Няма избран разход</v>
      </c>
    </row>
    <row r="988" spans="1:12" x14ac:dyDescent="0.25">
      <c r="A988" s="4">
        <v>986</v>
      </c>
      <c r="B988" s="15"/>
      <c r="C988" s="4" t="str">
        <f>IF(B988&gt;0,IF(ISERROR(VLOOKUP(B988,exp!$A$3:$T$2002,20,FALSE)),"Не е избран разход",VLOOKUP(B988,exp!$A$3:$T$2002,20,FALSE)),"Не е избран разход")</f>
        <v>Не е избран разход</v>
      </c>
      <c r="D988" s="32"/>
      <c r="E988" s="16"/>
      <c r="F988" s="18" t="str">
        <f>IF(E988&gt;0,IF(ISERROR(VLOOKUP(E988,private!$S$2:$T$32,2,FALSE)),"Не е избран застраховател",VLOOKUP(E988,private!$S$2:$T$32,2,FALSE)),"Не е избран застраховател")</f>
        <v>Не е избран застраховател</v>
      </c>
      <c r="G988" s="45"/>
      <c r="H988" s="31"/>
      <c r="I988" s="31"/>
      <c r="J988" s="31"/>
      <c r="K988" s="46"/>
      <c r="L988" s="54" t="str">
        <f t="shared" si="15"/>
        <v>Няма избран разход</v>
      </c>
    </row>
    <row r="989" spans="1:12" x14ac:dyDescent="0.25">
      <c r="A989" s="4">
        <v>987</v>
      </c>
      <c r="B989" s="15"/>
      <c r="C989" s="4" t="str">
        <f>IF(B989&gt;0,IF(ISERROR(VLOOKUP(B989,exp!$A$3:$T$2002,20,FALSE)),"Не е избран разход",VLOOKUP(B989,exp!$A$3:$T$2002,20,FALSE)),"Не е избран разход")</f>
        <v>Не е избран разход</v>
      </c>
      <c r="D989" s="32"/>
      <c r="E989" s="16"/>
      <c r="F989" s="18" t="str">
        <f>IF(E989&gt;0,IF(ISERROR(VLOOKUP(E989,private!$S$2:$T$32,2,FALSE)),"Не е избран застраховател",VLOOKUP(E989,private!$S$2:$T$32,2,FALSE)),"Не е избран застраховател")</f>
        <v>Не е избран застраховател</v>
      </c>
      <c r="G989" s="45"/>
      <c r="H989" s="31"/>
      <c r="I989" s="31"/>
      <c r="J989" s="31"/>
      <c r="K989" s="46"/>
      <c r="L989" s="54" t="str">
        <f t="shared" si="15"/>
        <v>Няма избран разход</v>
      </c>
    </row>
    <row r="990" spans="1:12" x14ac:dyDescent="0.25">
      <c r="A990" s="4">
        <v>988</v>
      </c>
      <c r="B990" s="15"/>
      <c r="C990" s="4" t="str">
        <f>IF(B990&gt;0,IF(ISERROR(VLOOKUP(B990,exp!$A$3:$T$2002,20,FALSE)),"Не е избран разход",VLOOKUP(B990,exp!$A$3:$T$2002,20,FALSE)),"Не е избран разход")</f>
        <v>Не е избран разход</v>
      </c>
      <c r="D990" s="32"/>
      <c r="E990" s="16"/>
      <c r="F990" s="18" t="str">
        <f>IF(E990&gt;0,IF(ISERROR(VLOOKUP(E990,private!$S$2:$T$32,2,FALSE)),"Не е избран застраховател",VLOOKUP(E990,private!$S$2:$T$32,2,FALSE)),"Не е избран застраховател")</f>
        <v>Не е избран застраховател</v>
      </c>
      <c r="G990" s="45"/>
      <c r="H990" s="31"/>
      <c r="I990" s="31"/>
      <c r="J990" s="31"/>
      <c r="K990" s="46"/>
      <c r="L990" s="54" t="str">
        <f t="shared" si="15"/>
        <v>Няма избран разход</v>
      </c>
    </row>
    <row r="991" spans="1:12" x14ac:dyDescent="0.25">
      <c r="A991" s="4">
        <v>989</v>
      </c>
      <c r="B991" s="15"/>
      <c r="C991" s="4" t="str">
        <f>IF(B991&gt;0,IF(ISERROR(VLOOKUP(B991,exp!$A$3:$T$2002,20,FALSE)),"Не е избран разход",VLOOKUP(B991,exp!$A$3:$T$2002,20,FALSE)),"Не е избран разход")</f>
        <v>Не е избран разход</v>
      </c>
      <c r="D991" s="32"/>
      <c r="E991" s="16"/>
      <c r="F991" s="18" t="str">
        <f>IF(E991&gt;0,IF(ISERROR(VLOOKUP(E991,private!$S$2:$T$32,2,FALSE)),"Не е избран застраховател",VLOOKUP(E991,private!$S$2:$T$32,2,FALSE)),"Не е избран застраховател")</f>
        <v>Не е избран застраховател</v>
      </c>
      <c r="G991" s="45"/>
      <c r="H991" s="31"/>
      <c r="I991" s="31"/>
      <c r="J991" s="31"/>
      <c r="K991" s="46"/>
      <c r="L991" s="54" t="str">
        <f t="shared" si="15"/>
        <v>Няма избран разход</v>
      </c>
    </row>
    <row r="992" spans="1:12" x14ac:dyDescent="0.25">
      <c r="A992" s="4">
        <v>990</v>
      </c>
      <c r="B992" s="15"/>
      <c r="C992" s="4" t="str">
        <f>IF(B992&gt;0,IF(ISERROR(VLOOKUP(B992,exp!$A$3:$T$2002,20,FALSE)),"Не е избран разход",VLOOKUP(B992,exp!$A$3:$T$2002,20,FALSE)),"Не е избран разход")</f>
        <v>Не е избран разход</v>
      </c>
      <c r="D992" s="32"/>
      <c r="E992" s="16"/>
      <c r="F992" s="18" t="str">
        <f>IF(E992&gt;0,IF(ISERROR(VLOOKUP(E992,private!$S$2:$T$32,2,FALSE)),"Не е избран застраховател",VLOOKUP(E992,private!$S$2:$T$32,2,FALSE)),"Не е избран застраховател")</f>
        <v>Не е избран застраховател</v>
      </c>
      <c r="G992" s="45"/>
      <c r="H992" s="31"/>
      <c r="I992" s="31"/>
      <c r="J992" s="31"/>
      <c r="K992" s="46"/>
      <c r="L992" s="54" t="str">
        <f t="shared" si="15"/>
        <v>Няма избран разход</v>
      </c>
    </row>
    <row r="993" spans="1:12" x14ac:dyDescent="0.25">
      <c r="A993" s="4">
        <v>991</v>
      </c>
      <c r="B993" s="15"/>
      <c r="C993" s="4" t="str">
        <f>IF(B993&gt;0,IF(ISERROR(VLOOKUP(B993,exp!$A$3:$T$2002,20,FALSE)),"Не е избран разход",VLOOKUP(B993,exp!$A$3:$T$2002,20,FALSE)),"Не е избран разход")</f>
        <v>Не е избран разход</v>
      </c>
      <c r="D993" s="32"/>
      <c r="E993" s="16"/>
      <c r="F993" s="18" t="str">
        <f>IF(E993&gt;0,IF(ISERROR(VLOOKUP(E993,private!$S$2:$T$32,2,FALSE)),"Не е избран застраховател",VLOOKUP(E993,private!$S$2:$T$32,2,FALSE)),"Не е избран застраховател")</f>
        <v>Не е избран застраховател</v>
      </c>
      <c r="G993" s="45"/>
      <c r="H993" s="31"/>
      <c r="I993" s="31"/>
      <c r="J993" s="31"/>
      <c r="K993" s="46"/>
      <c r="L993" s="54" t="str">
        <f t="shared" si="15"/>
        <v>Няма избран разход</v>
      </c>
    </row>
    <row r="994" spans="1:12" x14ac:dyDescent="0.25">
      <c r="A994" s="4">
        <v>992</v>
      </c>
      <c r="B994" s="15"/>
      <c r="C994" s="4" t="str">
        <f>IF(B994&gt;0,IF(ISERROR(VLOOKUP(B994,exp!$A$3:$T$2002,20,FALSE)),"Не е избран разход",VLOOKUP(B994,exp!$A$3:$T$2002,20,FALSE)),"Не е избран разход")</f>
        <v>Не е избран разход</v>
      </c>
      <c r="D994" s="32"/>
      <c r="E994" s="16"/>
      <c r="F994" s="18" t="str">
        <f>IF(E994&gt;0,IF(ISERROR(VLOOKUP(E994,private!$S$2:$T$32,2,FALSE)),"Не е избран застраховател",VLOOKUP(E994,private!$S$2:$T$32,2,FALSE)),"Не е избран застраховател")</f>
        <v>Не е избран застраховател</v>
      </c>
      <c r="G994" s="45"/>
      <c r="H994" s="31"/>
      <c r="I994" s="31"/>
      <c r="J994" s="31"/>
      <c r="K994" s="46"/>
      <c r="L994" s="54" t="str">
        <f t="shared" si="15"/>
        <v>Няма избран разход</v>
      </c>
    </row>
    <row r="995" spans="1:12" x14ac:dyDescent="0.25">
      <c r="A995" s="4">
        <v>993</v>
      </c>
      <c r="B995" s="15"/>
      <c r="C995" s="4" t="str">
        <f>IF(B995&gt;0,IF(ISERROR(VLOOKUP(B995,exp!$A$3:$T$2002,20,FALSE)),"Не е избран разход",VLOOKUP(B995,exp!$A$3:$T$2002,20,FALSE)),"Не е избран разход")</f>
        <v>Не е избран разход</v>
      </c>
      <c r="D995" s="32"/>
      <c r="E995" s="16"/>
      <c r="F995" s="18" t="str">
        <f>IF(E995&gt;0,IF(ISERROR(VLOOKUP(E995,private!$S$2:$T$32,2,FALSE)),"Не е избран застраховател",VLOOKUP(E995,private!$S$2:$T$32,2,FALSE)),"Не е избран застраховател")</f>
        <v>Не е избран застраховател</v>
      </c>
      <c r="G995" s="45"/>
      <c r="H995" s="31"/>
      <c r="I995" s="31"/>
      <c r="J995" s="31"/>
      <c r="K995" s="46"/>
      <c r="L995" s="54" t="str">
        <f t="shared" si="15"/>
        <v>Няма избран разход</v>
      </c>
    </row>
    <row r="996" spans="1:12" x14ac:dyDescent="0.25">
      <c r="A996" s="4">
        <v>994</v>
      </c>
      <c r="B996" s="15"/>
      <c r="C996" s="4" t="str">
        <f>IF(B996&gt;0,IF(ISERROR(VLOOKUP(B996,exp!$A$3:$T$2002,20,FALSE)),"Не е избран разход",VLOOKUP(B996,exp!$A$3:$T$2002,20,FALSE)),"Не е избран разход")</f>
        <v>Не е избран разход</v>
      </c>
      <c r="D996" s="32"/>
      <c r="E996" s="16"/>
      <c r="F996" s="18" t="str">
        <f>IF(E996&gt;0,IF(ISERROR(VLOOKUP(E996,private!$S$2:$T$32,2,FALSE)),"Не е избран застраховател",VLOOKUP(E996,private!$S$2:$T$32,2,FALSE)),"Не е избран застраховател")</f>
        <v>Не е избран застраховател</v>
      </c>
      <c r="G996" s="45"/>
      <c r="H996" s="31"/>
      <c r="I996" s="31"/>
      <c r="J996" s="31"/>
      <c r="K996" s="46"/>
      <c r="L996" s="54" t="str">
        <f t="shared" si="15"/>
        <v>Няма избран разход</v>
      </c>
    </row>
    <row r="997" spans="1:12" x14ac:dyDescent="0.25">
      <c r="A997" s="4">
        <v>995</v>
      </c>
      <c r="B997" s="15"/>
      <c r="C997" s="4" t="str">
        <f>IF(B997&gt;0,IF(ISERROR(VLOOKUP(B997,exp!$A$3:$T$2002,20,FALSE)),"Не е избран разход",VLOOKUP(B997,exp!$A$3:$T$2002,20,FALSE)),"Не е избран разход")</f>
        <v>Не е избран разход</v>
      </c>
      <c r="D997" s="32"/>
      <c r="E997" s="16"/>
      <c r="F997" s="18" t="str">
        <f>IF(E997&gt;0,IF(ISERROR(VLOOKUP(E997,private!$S$2:$T$32,2,FALSE)),"Не е избран застраховател",VLOOKUP(E997,private!$S$2:$T$32,2,FALSE)),"Не е избран застраховател")</f>
        <v>Не е избран застраховател</v>
      </c>
      <c r="G997" s="45"/>
      <c r="H997" s="31"/>
      <c r="I997" s="31"/>
      <c r="J997" s="31"/>
      <c r="K997" s="46"/>
      <c r="L997" s="54" t="str">
        <f t="shared" si="15"/>
        <v>Няма избран разход</v>
      </c>
    </row>
    <row r="998" spans="1:12" x14ac:dyDescent="0.25">
      <c r="A998" s="4">
        <v>996</v>
      </c>
      <c r="B998" s="15"/>
      <c r="C998" s="4" t="str">
        <f>IF(B998&gt;0,IF(ISERROR(VLOOKUP(B998,exp!$A$3:$T$2002,20,FALSE)),"Не е избран разход",VLOOKUP(B998,exp!$A$3:$T$2002,20,FALSE)),"Не е избран разход")</f>
        <v>Не е избран разход</v>
      </c>
      <c r="D998" s="32"/>
      <c r="E998" s="16"/>
      <c r="F998" s="18" t="str">
        <f>IF(E998&gt;0,IF(ISERROR(VLOOKUP(E998,private!$S$2:$T$32,2,FALSE)),"Не е избран застраховател",VLOOKUP(E998,private!$S$2:$T$32,2,FALSE)),"Не е избран застраховател")</f>
        <v>Не е избран застраховател</v>
      </c>
      <c r="G998" s="45"/>
      <c r="H998" s="31"/>
      <c r="I998" s="31"/>
      <c r="J998" s="31"/>
      <c r="K998" s="46"/>
      <c r="L998" s="54" t="str">
        <f t="shared" si="15"/>
        <v>Няма избран разход</v>
      </c>
    </row>
    <row r="999" spans="1:12" x14ac:dyDescent="0.25">
      <c r="A999" s="4">
        <v>997</v>
      </c>
      <c r="B999" s="15"/>
      <c r="C999" s="4" t="str">
        <f>IF(B999&gt;0,IF(ISERROR(VLOOKUP(B999,exp!$A$3:$T$2002,20,FALSE)),"Не е избран разход",VLOOKUP(B999,exp!$A$3:$T$2002,20,FALSE)),"Не е избран разход")</f>
        <v>Не е избран разход</v>
      </c>
      <c r="D999" s="32"/>
      <c r="E999" s="16"/>
      <c r="F999" s="18" t="str">
        <f>IF(E999&gt;0,IF(ISERROR(VLOOKUP(E999,private!$S$2:$T$32,2,FALSE)),"Не е избран застраховател",VLOOKUP(E999,private!$S$2:$T$32,2,FALSE)),"Не е избран застраховател")</f>
        <v>Не е избран застраховател</v>
      </c>
      <c r="G999" s="45"/>
      <c r="H999" s="31"/>
      <c r="I999" s="31"/>
      <c r="J999" s="31"/>
      <c r="K999" s="46"/>
      <c r="L999" s="54" t="str">
        <f t="shared" si="15"/>
        <v>Няма избран разход</v>
      </c>
    </row>
    <row r="1000" spans="1:12" x14ac:dyDescent="0.25">
      <c r="A1000" s="4">
        <v>998</v>
      </c>
      <c r="B1000" s="15"/>
      <c r="C1000" s="4" t="str">
        <f>IF(B1000&gt;0,IF(ISERROR(VLOOKUP(B1000,exp!$A$3:$T$2002,20,FALSE)),"Не е избран разход",VLOOKUP(B1000,exp!$A$3:$T$2002,20,FALSE)),"Не е избран разход")</f>
        <v>Не е избран разход</v>
      </c>
      <c r="D1000" s="32"/>
      <c r="E1000" s="16"/>
      <c r="F1000" s="18" t="str">
        <f>IF(E1000&gt;0,IF(ISERROR(VLOOKUP(E1000,private!$S$2:$T$32,2,FALSE)),"Не е избран застраховател",VLOOKUP(E1000,private!$S$2:$T$32,2,FALSE)),"Не е избран застраховател")</f>
        <v>Не е избран застраховател</v>
      </c>
      <c r="G1000" s="45"/>
      <c r="H1000" s="31"/>
      <c r="I1000" s="31"/>
      <c r="J1000" s="31"/>
      <c r="K1000" s="46"/>
      <c r="L1000" s="54" t="str">
        <f t="shared" si="15"/>
        <v>Няма избран разход</v>
      </c>
    </row>
    <row r="1001" spans="1:12" x14ac:dyDescent="0.25">
      <c r="A1001" s="4">
        <v>999</v>
      </c>
      <c r="B1001" s="15"/>
      <c r="C1001" s="4" t="str">
        <f>IF(B1001&gt;0,IF(ISERROR(VLOOKUP(B1001,exp!$A$3:$T$2002,20,FALSE)),"Не е избран разход",VLOOKUP(B1001,exp!$A$3:$T$2002,20,FALSE)),"Не е избран разход")</f>
        <v>Не е избран разход</v>
      </c>
      <c r="D1001" s="32"/>
      <c r="E1001" s="16"/>
      <c r="F1001" s="18" t="str">
        <f>IF(E1001&gt;0,IF(ISERROR(VLOOKUP(E1001,private!$S$2:$T$32,2,FALSE)),"Не е избран застраховател",VLOOKUP(E1001,private!$S$2:$T$32,2,FALSE)),"Не е избран застраховател")</f>
        <v>Не е избран застраховател</v>
      </c>
      <c r="G1001" s="45"/>
      <c r="H1001" s="31"/>
      <c r="I1001" s="31"/>
      <c r="J1001" s="31"/>
      <c r="K1001" s="46"/>
      <c r="L1001" s="54" t="str">
        <f t="shared" si="15"/>
        <v>Няма избран разход</v>
      </c>
    </row>
    <row r="1002" spans="1:12" x14ac:dyDescent="0.25">
      <c r="A1002" s="4">
        <v>1000</v>
      </c>
      <c r="B1002" s="15"/>
      <c r="C1002" s="4" t="str">
        <f>IF(B1002&gt;0,IF(ISERROR(VLOOKUP(B1002,exp!$A$3:$T$2002,20,FALSE)),"Не е избран разход",VLOOKUP(B1002,exp!$A$3:$T$2002,20,FALSE)),"Не е избран разход")</f>
        <v>Не е избран разход</v>
      </c>
      <c r="D1002" s="32"/>
      <c r="E1002" s="16"/>
      <c r="F1002" s="18" t="str">
        <f>IF(E1002&gt;0,IF(ISERROR(VLOOKUP(E1002,private!$S$2:$T$32,2,FALSE)),"Не е избран застраховател",VLOOKUP(E1002,private!$S$2:$T$32,2,FALSE)),"Не е избран застраховател")</f>
        <v>Не е избран застраховател</v>
      </c>
      <c r="G1002" s="45"/>
      <c r="H1002" s="31"/>
      <c r="I1002" s="31"/>
      <c r="J1002" s="31"/>
      <c r="K1002" s="46"/>
      <c r="L1002" s="54" t="str">
        <f t="shared" si="15"/>
        <v>Няма избран разход</v>
      </c>
    </row>
    <row r="1003" spans="1:12" x14ac:dyDescent="0.25">
      <c r="A1003" s="4">
        <v>1001</v>
      </c>
      <c r="B1003" s="15"/>
      <c r="C1003" s="4" t="str">
        <f>IF(B1003&gt;0,IF(ISERROR(VLOOKUP(B1003,exp!$A$3:$T$2002,20,FALSE)),"Не е избран разход",VLOOKUP(B1003,exp!$A$3:$T$2002,20,FALSE)),"Не е избран разход")</f>
        <v>Не е избран разход</v>
      </c>
      <c r="D1003" s="32"/>
      <c r="E1003" s="16"/>
      <c r="F1003" s="18" t="str">
        <f>IF(E1003&gt;0,IF(ISERROR(VLOOKUP(E1003,private!$S$2:$T$32,2,FALSE)),"Не е избран застраховател",VLOOKUP(E1003,private!$S$2:$T$32,2,FALSE)),"Не е избран застраховател")</f>
        <v>Не е избран застраховател</v>
      </c>
      <c r="G1003" s="45"/>
      <c r="H1003" s="31"/>
      <c r="I1003" s="31"/>
      <c r="J1003" s="31"/>
      <c r="K1003" s="46"/>
      <c r="L1003" s="54" t="str">
        <f t="shared" si="15"/>
        <v>Няма избран разход</v>
      </c>
    </row>
    <row r="1004" spans="1:12" x14ac:dyDescent="0.25">
      <c r="A1004" s="4">
        <v>1002</v>
      </c>
      <c r="B1004" s="15"/>
      <c r="C1004" s="4" t="str">
        <f>IF(B1004&gt;0,IF(ISERROR(VLOOKUP(B1004,exp!$A$3:$T$2002,20,FALSE)),"Не е избран разход",VLOOKUP(B1004,exp!$A$3:$T$2002,20,FALSE)),"Не е избран разход")</f>
        <v>Не е избран разход</v>
      </c>
      <c r="D1004" s="32"/>
      <c r="E1004" s="16"/>
      <c r="F1004" s="18" t="str">
        <f>IF(E1004&gt;0,IF(ISERROR(VLOOKUP(E1004,private!$S$2:$T$32,2,FALSE)),"Не е избран застраховател",VLOOKUP(E1004,private!$S$2:$T$32,2,FALSE)),"Не е избран застраховател")</f>
        <v>Не е избран застраховател</v>
      </c>
      <c r="G1004" s="45"/>
      <c r="H1004" s="31"/>
      <c r="I1004" s="31"/>
      <c r="J1004" s="31"/>
      <c r="K1004" s="46"/>
      <c r="L1004" s="54" t="str">
        <f t="shared" si="15"/>
        <v>Няма избран разход</v>
      </c>
    </row>
    <row r="1005" spans="1:12" x14ac:dyDescent="0.25">
      <c r="A1005" s="4">
        <v>1003</v>
      </c>
      <c r="B1005" s="15"/>
      <c r="C1005" s="4" t="str">
        <f>IF(B1005&gt;0,IF(ISERROR(VLOOKUP(B1005,exp!$A$3:$T$2002,20,FALSE)),"Не е избран разход",VLOOKUP(B1005,exp!$A$3:$T$2002,20,FALSE)),"Не е избран разход")</f>
        <v>Не е избран разход</v>
      </c>
      <c r="D1005" s="32"/>
      <c r="E1005" s="16"/>
      <c r="F1005" s="18" t="str">
        <f>IF(E1005&gt;0,IF(ISERROR(VLOOKUP(E1005,private!$S$2:$T$32,2,FALSE)),"Не е избран застраховател",VLOOKUP(E1005,private!$S$2:$T$32,2,FALSE)),"Не е избран застраховател")</f>
        <v>Не е избран застраховател</v>
      </c>
      <c r="G1005" s="45"/>
      <c r="H1005" s="31"/>
      <c r="I1005" s="31"/>
      <c r="J1005" s="31"/>
      <c r="K1005" s="46"/>
      <c r="L1005" s="54" t="str">
        <f t="shared" si="15"/>
        <v>Няма избран разход</v>
      </c>
    </row>
    <row r="1006" spans="1:12" x14ac:dyDescent="0.25">
      <c r="A1006" s="4">
        <v>1004</v>
      </c>
      <c r="B1006" s="15"/>
      <c r="C1006" s="4" t="str">
        <f>IF(B1006&gt;0,IF(ISERROR(VLOOKUP(B1006,exp!$A$3:$T$2002,20,FALSE)),"Не е избран разход",VLOOKUP(B1006,exp!$A$3:$T$2002,20,FALSE)),"Не е избран разход")</f>
        <v>Не е избран разход</v>
      </c>
      <c r="D1006" s="32"/>
      <c r="E1006" s="16"/>
      <c r="F1006" s="18" t="str">
        <f>IF(E1006&gt;0,IF(ISERROR(VLOOKUP(E1006,private!$S$2:$T$32,2,FALSE)),"Не е избран застраховател",VLOOKUP(E1006,private!$S$2:$T$32,2,FALSE)),"Не е избран застраховател")</f>
        <v>Не е избран застраховател</v>
      </c>
      <c r="G1006" s="45"/>
      <c r="H1006" s="31"/>
      <c r="I1006" s="31"/>
      <c r="J1006" s="31"/>
      <c r="K1006" s="46"/>
      <c r="L1006" s="54" t="str">
        <f t="shared" si="15"/>
        <v>Няма избран разход</v>
      </c>
    </row>
    <row r="1007" spans="1:12" x14ac:dyDescent="0.25">
      <c r="A1007" s="4">
        <v>1005</v>
      </c>
      <c r="B1007" s="15"/>
      <c r="C1007" s="4" t="str">
        <f>IF(B1007&gt;0,IF(ISERROR(VLOOKUP(B1007,exp!$A$3:$T$2002,20,FALSE)),"Не е избран разход",VLOOKUP(B1007,exp!$A$3:$T$2002,20,FALSE)),"Не е избран разход")</f>
        <v>Не е избран разход</v>
      </c>
      <c r="D1007" s="32"/>
      <c r="E1007" s="16"/>
      <c r="F1007" s="18" t="str">
        <f>IF(E1007&gt;0,IF(ISERROR(VLOOKUP(E1007,private!$S$2:$T$32,2,FALSE)),"Не е избран застраховател",VLOOKUP(E1007,private!$S$2:$T$32,2,FALSE)),"Не е избран застраховател")</f>
        <v>Не е избран застраховател</v>
      </c>
      <c r="G1007" s="45"/>
      <c r="H1007" s="31"/>
      <c r="I1007" s="31"/>
      <c r="J1007" s="31"/>
      <c r="K1007" s="46"/>
      <c r="L1007" s="54" t="str">
        <f t="shared" si="15"/>
        <v>Няма избран разход</v>
      </c>
    </row>
    <row r="1008" spans="1:12" x14ac:dyDescent="0.25">
      <c r="A1008" s="4">
        <v>1006</v>
      </c>
      <c r="B1008" s="15"/>
      <c r="C1008" s="4" t="str">
        <f>IF(B1008&gt;0,IF(ISERROR(VLOOKUP(B1008,exp!$A$3:$T$2002,20,FALSE)),"Не е избран разход",VLOOKUP(B1008,exp!$A$3:$T$2002,20,FALSE)),"Не е избран разход")</f>
        <v>Не е избран разход</v>
      </c>
      <c r="D1008" s="32"/>
      <c r="E1008" s="16"/>
      <c r="F1008" s="18" t="str">
        <f>IF(E1008&gt;0,IF(ISERROR(VLOOKUP(E1008,private!$S$2:$T$32,2,FALSE)),"Не е избран застраховател",VLOOKUP(E1008,private!$S$2:$T$32,2,FALSE)),"Не е избран застраховател")</f>
        <v>Не е избран застраховател</v>
      </c>
      <c r="G1008" s="45"/>
      <c r="H1008" s="31"/>
      <c r="I1008" s="31"/>
      <c r="J1008" s="31"/>
      <c r="K1008" s="46"/>
      <c r="L1008" s="54" t="str">
        <f t="shared" si="15"/>
        <v>Няма избран разход</v>
      </c>
    </row>
    <row r="1009" spans="1:12" x14ac:dyDescent="0.25">
      <c r="A1009" s="4">
        <v>1007</v>
      </c>
      <c r="B1009" s="15"/>
      <c r="C1009" s="4" t="str">
        <f>IF(B1009&gt;0,IF(ISERROR(VLOOKUP(B1009,exp!$A$3:$T$2002,20,FALSE)),"Не е избран разход",VLOOKUP(B1009,exp!$A$3:$T$2002,20,FALSE)),"Не е избран разход")</f>
        <v>Не е избран разход</v>
      </c>
      <c r="D1009" s="32"/>
      <c r="E1009" s="16"/>
      <c r="F1009" s="18" t="str">
        <f>IF(E1009&gt;0,IF(ISERROR(VLOOKUP(E1009,private!$S$2:$T$32,2,FALSE)),"Не е избран застраховател",VLOOKUP(E1009,private!$S$2:$T$32,2,FALSE)),"Не е избран застраховател")</f>
        <v>Не е избран застраховател</v>
      </c>
      <c r="G1009" s="45"/>
      <c r="H1009" s="31"/>
      <c r="I1009" s="31"/>
      <c r="J1009" s="31"/>
      <c r="K1009" s="46"/>
      <c r="L1009" s="54" t="str">
        <f t="shared" si="15"/>
        <v>Няма избран разход</v>
      </c>
    </row>
    <row r="1010" spans="1:12" x14ac:dyDescent="0.25">
      <c r="A1010" s="4">
        <v>1008</v>
      </c>
      <c r="B1010" s="15"/>
      <c r="C1010" s="4" t="str">
        <f>IF(B1010&gt;0,IF(ISERROR(VLOOKUP(B1010,exp!$A$3:$T$2002,20,FALSE)),"Не е избран разход",VLOOKUP(B1010,exp!$A$3:$T$2002,20,FALSE)),"Не е избран разход")</f>
        <v>Не е избран разход</v>
      </c>
      <c r="D1010" s="32"/>
      <c r="E1010" s="16"/>
      <c r="F1010" s="18" t="str">
        <f>IF(E1010&gt;0,IF(ISERROR(VLOOKUP(E1010,private!$S$2:$T$32,2,FALSE)),"Не е избран застраховател",VLOOKUP(E1010,private!$S$2:$T$32,2,FALSE)),"Не е избран застраховател")</f>
        <v>Не е избран застраховател</v>
      </c>
      <c r="G1010" s="45"/>
      <c r="H1010" s="31"/>
      <c r="I1010" s="31"/>
      <c r="J1010" s="31"/>
      <c r="K1010" s="46"/>
      <c r="L1010" s="54" t="str">
        <f t="shared" si="15"/>
        <v>Няма избран разход</v>
      </c>
    </row>
    <row r="1011" spans="1:12" x14ac:dyDescent="0.25">
      <c r="A1011" s="4">
        <v>1009</v>
      </c>
      <c r="B1011" s="15"/>
      <c r="C1011" s="4" t="str">
        <f>IF(B1011&gt;0,IF(ISERROR(VLOOKUP(B1011,exp!$A$3:$T$2002,20,FALSE)),"Не е избран разход",VLOOKUP(B1011,exp!$A$3:$T$2002,20,FALSE)),"Не е избран разход")</f>
        <v>Не е избран разход</v>
      </c>
      <c r="D1011" s="32"/>
      <c r="E1011" s="16"/>
      <c r="F1011" s="18" t="str">
        <f>IF(E1011&gt;0,IF(ISERROR(VLOOKUP(E1011,private!$S$2:$T$32,2,FALSE)),"Не е избран застраховател",VLOOKUP(E1011,private!$S$2:$T$32,2,FALSE)),"Не е избран застраховател")</f>
        <v>Не е избран застраховател</v>
      </c>
      <c r="G1011" s="45"/>
      <c r="H1011" s="31"/>
      <c r="I1011" s="31"/>
      <c r="J1011" s="31"/>
      <c r="K1011" s="46"/>
      <c r="L1011" s="54" t="str">
        <f t="shared" si="15"/>
        <v>Няма избран разход</v>
      </c>
    </row>
    <row r="1012" spans="1:12" x14ac:dyDescent="0.25">
      <c r="A1012" s="4">
        <v>1010</v>
      </c>
      <c r="B1012" s="15"/>
      <c r="C1012" s="4" t="str">
        <f>IF(B1012&gt;0,IF(ISERROR(VLOOKUP(B1012,exp!$A$3:$T$2002,20,FALSE)),"Не е избран разход",VLOOKUP(B1012,exp!$A$3:$T$2002,20,FALSE)),"Не е избран разход")</f>
        <v>Не е избран разход</v>
      </c>
      <c r="D1012" s="32"/>
      <c r="E1012" s="16"/>
      <c r="F1012" s="18" t="str">
        <f>IF(E1012&gt;0,IF(ISERROR(VLOOKUP(E1012,private!$S$2:$T$32,2,FALSE)),"Не е избран застраховател",VLOOKUP(E1012,private!$S$2:$T$32,2,FALSE)),"Не е избран застраховател")</f>
        <v>Не е избран застраховател</v>
      </c>
      <c r="G1012" s="45"/>
      <c r="H1012" s="31"/>
      <c r="I1012" s="31"/>
      <c r="J1012" s="31"/>
      <c r="K1012" s="46"/>
      <c r="L1012" s="54" t="str">
        <f t="shared" si="15"/>
        <v>Няма избран разход</v>
      </c>
    </row>
    <row r="1013" spans="1:12" x14ac:dyDescent="0.25">
      <c r="A1013" s="4">
        <v>1011</v>
      </c>
      <c r="B1013" s="15"/>
      <c r="C1013" s="4" t="str">
        <f>IF(B1013&gt;0,IF(ISERROR(VLOOKUP(B1013,exp!$A$3:$T$2002,20,FALSE)),"Не е избран разход",VLOOKUP(B1013,exp!$A$3:$T$2002,20,FALSE)),"Не е избран разход")</f>
        <v>Не е избран разход</v>
      </c>
      <c r="D1013" s="32"/>
      <c r="E1013" s="16"/>
      <c r="F1013" s="18" t="str">
        <f>IF(E1013&gt;0,IF(ISERROR(VLOOKUP(E1013,private!$S$2:$T$32,2,FALSE)),"Не е избран застраховател",VLOOKUP(E1013,private!$S$2:$T$32,2,FALSE)),"Не е избран застраховател")</f>
        <v>Не е избран застраховател</v>
      </c>
      <c r="G1013" s="45"/>
      <c r="H1013" s="31"/>
      <c r="I1013" s="31"/>
      <c r="J1013" s="31"/>
      <c r="K1013" s="46"/>
      <c r="L1013" s="54" t="str">
        <f t="shared" si="15"/>
        <v>Няма избран разход</v>
      </c>
    </row>
    <row r="1014" spans="1:12" x14ac:dyDescent="0.25">
      <c r="A1014" s="4">
        <v>1012</v>
      </c>
      <c r="B1014" s="15"/>
      <c r="C1014" s="4" t="str">
        <f>IF(B1014&gt;0,IF(ISERROR(VLOOKUP(B1014,exp!$A$3:$T$2002,20,FALSE)),"Не е избран разход",VLOOKUP(B1014,exp!$A$3:$T$2002,20,FALSE)),"Не е избран разход")</f>
        <v>Не е избран разход</v>
      </c>
      <c r="D1014" s="32"/>
      <c r="E1014" s="16"/>
      <c r="F1014" s="18" t="str">
        <f>IF(E1014&gt;0,IF(ISERROR(VLOOKUP(E1014,private!$S$2:$T$32,2,FALSE)),"Не е избран застраховател",VLOOKUP(E1014,private!$S$2:$T$32,2,FALSE)),"Не е избран застраховател")</f>
        <v>Не е избран застраховател</v>
      </c>
      <c r="G1014" s="45"/>
      <c r="H1014" s="31"/>
      <c r="I1014" s="31"/>
      <c r="J1014" s="31"/>
      <c r="K1014" s="46"/>
      <c r="L1014" s="54" t="str">
        <f t="shared" si="15"/>
        <v>Няма избран разход</v>
      </c>
    </row>
    <row r="1015" spans="1:12" x14ac:dyDescent="0.25">
      <c r="A1015" s="4">
        <v>1013</v>
      </c>
      <c r="B1015" s="15"/>
      <c r="C1015" s="4" t="str">
        <f>IF(B1015&gt;0,IF(ISERROR(VLOOKUP(B1015,exp!$A$3:$T$2002,20,FALSE)),"Не е избран разход",VLOOKUP(B1015,exp!$A$3:$T$2002,20,FALSE)),"Не е избран разход")</f>
        <v>Не е избран разход</v>
      </c>
      <c r="D1015" s="32"/>
      <c r="E1015" s="16"/>
      <c r="F1015" s="18" t="str">
        <f>IF(E1015&gt;0,IF(ISERROR(VLOOKUP(E1015,private!$S$2:$T$32,2,FALSE)),"Не е избран застраховател",VLOOKUP(E1015,private!$S$2:$T$32,2,FALSE)),"Не е избран застраховател")</f>
        <v>Не е избран застраховател</v>
      </c>
      <c r="G1015" s="45"/>
      <c r="H1015" s="31"/>
      <c r="I1015" s="31"/>
      <c r="J1015" s="31"/>
      <c r="K1015" s="46"/>
      <c r="L1015" s="54" t="str">
        <f t="shared" si="15"/>
        <v>Няма избран разход</v>
      </c>
    </row>
    <row r="1016" spans="1:12" x14ac:dyDescent="0.25">
      <c r="A1016" s="4">
        <v>1014</v>
      </c>
      <c r="B1016" s="15"/>
      <c r="C1016" s="4" t="str">
        <f>IF(B1016&gt;0,IF(ISERROR(VLOOKUP(B1016,exp!$A$3:$T$2002,20,FALSE)),"Не е избран разход",VLOOKUP(B1016,exp!$A$3:$T$2002,20,FALSE)),"Не е избран разход")</f>
        <v>Не е избран разход</v>
      </c>
      <c r="D1016" s="32"/>
      <c r="E1016" s="16"/>
      <c r="F1016" s="18" t="str">
        <f>IF(E1016&gt;0,IF(ISERROR(VLOOKUP(E1016,private!$S$2:$T$32,2,FALSE)),"Не е избран застраховател",VLOOKUP(E1016,private!$S$2:$T$32,2,FALSE)),"Не е избран застраховател")</f>
        <v>Не е избран застраховател</v>
      </c>
      <c r="G1016" s="45"/>
      <c r="H1016" s="31"/>
      <c r="I1016" s="31"/>
      <c r="J1016" s="31"/>
      <c r="K1016" s="46"/>
      <c r="L1016" s="54" t="str">
        <f t="shared" si="15"/>
        <v>Няма избран разход</v>
      </c>
    </row>
    <row r="1017" spans="1:12" x14ac:dyDescent="0.25">
      <c r="A1017" s="4">
        <v>1015</v>
      </c>
      <c r="B1017" s="15"/>
      <c r="C1017" s="4" t="str">
        <f>IF(B1017&gt;0,IF(ISERROR(VLOOKUP(B1017,exp!$A$3:$T$2002,20,FALSE)),"Не е избран разход",VLOOKUP(B1017,exp!$A$3:$T$2002,20,FALSE)),"Не е избран разход")</f>
        <v>Не е избран разход</v>
      </c>
      <c r="D1017" s="32"/>
      <c r="E1017" s="16"/>
      <c r="F1017" s="18" t="str">
        <f>IF(E1017&gt;0,IF(ISERROR(VLOOKUP(E1017,private!$S$2:$T$32,2,FALSE)),"Не е избран застраховател",VLOOKUP(E1017,private!$S$2:$T$32,2,FALSE)),"Не е избран застраховател")</f>
        <v>Не е избран застраховател</v>
      </c>
      <c r="G1017" s="45"/>
      <c r="H1017" s="31"/>
      <c r="I1017" s="31"/>
      <c r="J1017" s="31"/>
      <c r="K1017" s="46"/>
      <c r="L1017" s="54" t="str">
        <f t="shared" si="15"/>
        <v>Няма избран разход</v>
      </c>
    </row>
    <row r="1018" spans="1:12" x14ac:dyDescent="0.25">
      <c r="A1018" s="4">
        <v>1016</v>
      </c>
      <c r="B1018" s="15"/>
      <c r="C1018" s="4" t="str">
        <f>IF(B1018&gt;0,IF(ISERROR(VLOOKUP(B1018,exp!$A$3:$T$2002,20,FALSE)),"Не е избран разход",VLOOKUP(B1018,exp!$A$3:$T$2002,20,FALSE)),"Не е избран разход")</f>
        <v>Не е избран разход</v>
      </c>
      <c r="D1018" s="32"/>
      <c r="E1018" s="16"/>
      <c r="F1018" s="18" t="str">
        <f>IF(E1018&gt;0,IF(ISERROR(VLOOKUP(E1018,private!$S$2:$T$32,2,FALSE)),"Не е избран застраховател",VLOOKUP(E1018,private!$S$2:$T$32,2,FALSE)),"Не е избран застраховател")</f>
        <v>Не е избран застраховател</v>
      </c>
      <c r="G1018" s="45"/>
      <c r="H1018" s="31"/>
      <c r="I1018" s="31"/>
      <c r="J1018" s="31"/>
      <c r="K1018" s="46"/>
      <c r="L1018" s="54" t="str">
        <f t="shared" si="15"/>
        <v>Няма избран разход</v>
      </c>
    </row>
    <row r="1019" spans="1:12" x14ac:dyDescent="0.25">
      <c r="A1019" s="4">
        <v>1017</v>
      </c>
      <c r="B1019" s="15"/>
      <c r="C1019" s="4" t="str">
        <f>IF(B1019&gt;0,IF(ISERROR(VLOOKUP(B1019,exp!$A$3:$T$2002,20,FALSE)),"Не е избран разход",VLOOKUP(B1019,exp!$A$3:$T$2002,20,FALSE)),"Не е избран разход")</f>
        <v>Не е избран разход</v>
      </c>
      <c r="D1019" s="32"/>
      <c r="E1019" s="16"/>
      <c r="F1019" s="18" t="str">
        <f>IF(E1019&gt;0,IF(ISERROR(VLOOKUP(E1019,private!$S$2:$T$32,2,FALSE)),"Не е избран застраховател",VLOOKUP(E1019,private!$S$2:$T$32,2,FALSE)),"Не е избран застраховател")</f>
        <v>Не е избран застраховател</v>
      </c>
      <c r="G1019" s="45"/>
      <c r="H1019" s="31"/>
      <c r="I1019" s="31"/>
      <c r="J1019" s="31"/>
      <c r="K1019" s="46"/>
      <c r="L1019" s="54" t="str">
        <f t="shared" si="15"/>
        <v>Няма избран разход</v>
      </c>
    </row>
    <row r="1020" spans="1:12" x14ac:dyDescent="0.25">
      <c r="A1020" s="4">
        <v>1018</v>
      </c>
      <c r="B1020" s="15"/>
      <c r="C1020" s="4" t="str">
        <f>IF(B1020&gt;0,IF(ISERROR(VLOOKUP(B1020,exp!$A$3:$T$2002,20,FALSE)),"Не е избран разход",VLOOKUP(B1020,exp!$A$3:$T$2002,20,FALSE)),"Не е избран разход")</f>
        <v>Не е избран разход</v>
      </c>
      <c r="D1020" s="32"/>
      <c r="E1020" s="16"/>
      <c r="F1020" s="18" t="str">
        <f>IF(E1020&gt;0,IF(ISERROR(VLOOKUP(E1020,private!$S$2:$T$32,2,FALSE)),"Не е избран застраховател",VLOOKUP(E1020,private!$S$2:$T$32,2,FALSE)),"Не е избран застраховател")</f>
        <v>Не е избран застраховател</v>
      </c>
      <c r="G1020" s="45"/>
      <c r="H1020" s="31"/>
      <c r="I1020" s="31"/>
      <c r="J1020" s="31"/>
      <c r="K1020" s="46"/>
      <c r="L1020" s="54" t="str">
        <f t="shared" si="15"/>
        <v>Няма избран разход</v>
      </c>
    </row>
    <row r="1021" spans="1:12" x14ac:dyDescent="0.25">
      <c r="A1021" s="4">
        <v>1019</v>
      </c>
      <c r="B1021" s="15"/>
      <c r="C1021" s="4" t="str">
        <f>IF(B1021&gt;0,IF(ISERROR(VLOOKUP(B1021,exp!$A$3:$T$2002,20,FALSE)),"Не е избран разход",VLOOKUP(B1021,exp!$A$3:$T$2002,20,FALSE)),"Не е избран разход")</f>
        <v>Не е избран разход</v>
      </c>
      <c r="D1021" s="32"/>
      <c r="E1021" s="16"/>
      <c r="F1021" s="18" t="str">
        <f>IF(E1021&gt;0,IF(ISERROR(VLOOKUP(E1021,private!$S$2:$T$32,2,FALSE)),"Не е избран застраховател",VLOOKUP(E1021,private!$S$2:$T$32,2,FALSE)),"Не е избран застраховател")</f>
        <v>Не е избран застраховател</v>
      </c>
      <c r="G1021" s="45"/>
      <c r="H1021" s="31"/>
      <c r="I1021" s="31"/>
      <c r="J1021" s="31"/>
      <c r="K1021" s="46"/>
      <c r="L1021" s="54" t="str">
        <f t="shared" si="15"/>
        <v>Няма избран разход</v>
      </c>
    </row>
    <row r="1022" spans="1:12" x14ac:dyDescent="0.25">
      <c r="A1022" s="4">
        <v>1020</v>
      </c>
      <c r="B1022" s="15"/>
      <c r="C1022" s="4" t="str">
        <f>IF(B1022&gt;0,IF(ISERROR(VLOOKUP(B1022,exp!$A$3:$T$2002,20,FALSE)),"Не е избран разход",VLOOKUP(B1022,exp!$A$3:$T$2002,20,FALSE)),"Не е избран разход")</f>
        <v>Не е избран разход</v>
      </c>
      <c r="D1022" s="32"/>
      <c r="E1022" s="16"/>
      <c r="F1022" s="18" t="str">
        <f>IF(E1022&gt;0,IF(ISERROR(VLOOKUP(E1022,private!$S$2:$T$32,2,FALSE)),"Не е избран застраховател",VLOOKUP(E1022,private!$S$2:$T$32,2,FALSE)),"Не е избран застраховател")</f>
        <v>Не е избран застраховател</v>
      </c>
      <c r="G1022" s="45"/>
      <c r="H1022" s="31"/>
      <c r="I1022" s="31"/>
      <c r="J1022" s="31"/>
      <c r="K1022" s="46"/>
      <c r="L1022" s="54" t="str">
        <f t="shared" si="15"/>
        <v>Няма избран разход</v>
      </c>
    </row>
    <row r="1023" spans="1:12" x14ac:dyDescent="0.25">
      <c r="A1023" s="4">
        <v>1021</v>
      </c>
      <c r="B1023" s="15"/>
      <c r="C1023" s="4" t="str">
        <f>IF(B1023&gt;0,IF(ISERROR(VLOOKUP(B1023,exp!$A$3:$T$2002,20,FALSE)),"Не е избран разход",VLOOKUP(B1023,exp!$A$3:$T$2002,20,FALSE)),"Не е избран разход")</f>
        <v>Не е избран разход</v>
      </c>
      <c r="D1023" s="32"/>
      <c r="E1023" s="16"/>
      <c r="F1023" s="18" t="str">
        <f>IF(E1023&gt;0,IF(ISERROR(VLOOKUP(E1023,private!$S$2:$T$32,2,FALSE)),"Не е избран застраховател",VLOOKUP(E1023,private!$S$2:$T$32,2,FALSE)),"Не е избран застраховател")</f>
        <v>Не е избран застраховател</v>
      </c>
      <c r="G1023" s="45"/>
      <c r="H1023" s="31"/>
      <c r="I1023" s="31"/>
      <c r="J1023" s="31"/>
      <c r="K1023" s="46"/>
      <c r="L1023" s="54" t="str">
        <f t="shared" si="15"/>
        <v>Няма избран разход</v>
      </c>
    </row>
    <row r="1024" spans="1:12" x14ac:dyDescent="0.25">
      <c r="A1024" s="4">
        <v>1022</v>
      </c>
      <c r="B1024" s="15"/>
      <c r="C1024" s="4" t="str">
        <f>IF(B1024&gt;0,IF(ISERROR(VLOOKUP(B1024,exp!$A$3:$T$2002,20,FALSE)),"Не е избран разход",VLOOKUP(B1024,exp!$A$3:$T$2002,20,FALSE)),"Не е избран разход")</f>
        <v>Не е избран разход</v>
      </c>
      <c r="D1024" s="32"/>
      <c r="E1024" s="16"/>
      <c r="F1024" s="18" t="str">
        <f>IF(E1024&gt;0,IF(ISERROR(VLOOKUP(E1024,private!$S$2:$T$32,2,FALSE)),"Не е избран застраховател",VLOOKUP(E1024,private!$S$2:$T$32,2,FALSE)),"Не е избран застраховател")</f>
        <v>Не е избран застраховател</v>
      </c>
      <c r="G1024" s="45"/>
      <c r="H1024" s="31"/>
      <c r="I1024" s="31"/>
      <c r="J1024" s="31"/>
      <c r="K1024" s="46"/>
      <c r="L1024" s="54" t="str">
        <f t="shared" si="15"/>
        <v>Няма избран разход</v>
      </c>
    </row>
    <row r="1025" spans="1:12" x14ac:dyDescent="0.25">
      <c r="A1025" s="4">
        <v>1023</v>
      </c>
      <c r="B1025" s="15"/>
      <c r="C1025" s="4" t="str">
        <f>IF(B1025&gt;0,IF(ISERROR(VLOOKUP(B1025,exp!$A$3:$T$2002,20,FALSE)),"Не е избран разход",VLOOKUP(B1025,exp!$A$3:$T$2002,20,FALSE)),"Не е избран разход")</f>
        <v>Не е избран разход</v>
      </c>
      <c r="D1025" s="32"/>
      <c r="E1025" s="16"/>
      <c r="F1025" s="18" t="str">
        <f>IF(E1025&gt;0,IF(ISERROR(VLOOKUP(E1025,private!$S$2:$T$32,2,FALSE)),"Не е избран застраховател",VLOOKUP(E1025,private!$S$2:$T$32,2,FALSE)),"Не е избран застраховател")</f>
        <v>Не е избран застраховател</v>
      </c>
      <c r="G1025" s="45"/>
      <c r="H1025" s="31"/>
      <c r="I1025" s="31"/>
      <c r="J1025" s="31"/>
      <c r="K1025" s="46"/>
      <c r="L1025" s="54" t="str">
        <f t="shared" si="15"/>
        <v>Няма избран разход</v>
      </c>
    </row>
    <row r="1026" spans="1:12" x14ac:dyDescent="0.25">
      <c r="A1026" s="4">
        <v>1024</v>
      </c>
      <c r="B1026" s="15"/>
      <c r="C1026" s="4" t="str">
        <f>IF(B1026&gt;0,IF(ISERROR(VLOOKUP(B1026,exp!$A$3:$T$2002,20,FALSE)),"Не е избран разход",VLOOKUP(B1026,exp!$A$3:$T$2002,20,FALSE)),"Не е избран разход")</f>
        <v>Не е избран разход</v>
      </c>
      <c r="D1026" s="32"/>
      <c r="E1026" s="16"/>
      <c r="F1026" s="18" t="str">
        <f>IF(E1026&gt;0,IF(ISERROR(VLOOKUP(E1026,private!$S$2:$T$32,2,FALSE)),"Не е избран застраховател",VLOOKUP(E1026,private!$S$2:$T$32,2,FALSE)),"Не е избран застраховател")</f>
        <v>Не е избран застраховател</v>
      </c>
      <c r="G1026" s="45"/>
      <c r="H1026" s="31"/>
      <c r="I1026" s="31"/>
      <c r="J1026" s="31"/>
      <c r="K1026" s="46"/>
      <c r="L1026" s="54" t="str">
        <f t="shared" si="15"/>
        <v>Няма избран разход</v>
      </c>
    </row>
    <row r="1027" spans="1:12" x14ac:dyDescent="0.25">
      <c r="A1027" s="4">
        <v>1025</v>
      </c>
      <c r="B1027" s="15"/>
      <c r="C1027" s="4" t="str">
        <f>IF(B1027&gt;0,IF(ISERROR(VLOOKUP(B1027,exp!$A$3:$T$2002,20,FALSE)),"Не е избран разход",VLOOKUP(B1027,exp!$A$3:$T$2002,20,FALSE)),"Не е избран разход")</f>
        <v>Не е избран разход</v>
      </c>
      <c r="D1027" s="32"/>
      <c r="E1027" s="16"/>
      <c r="F1027" s="18" t="str">
        <f>IF(E1027&gt;0,IF(ISERROR(VLOOKUP(E1027,private!$S$2:$T$32,2,FALSE)),"Не е избран застраховател",VLOOKUP(E1027,private!$S$2:$T$32,2,FALSE)),"Не е избран застраховател")</f>
        <v>Не е избран застраховател</v>
      </c>
      <c r="G1027" s="45"/>
      <c r="H1027" s="31"/>
      <c r="I1027" s="31"/>
      <c r="J1027" s="31"/>
      <c r="K1027" s="46"/>
      <c r="L1027" s="54" t="str">
        <f t="shared" si="15"/>
        <v>Няма избран разход</v>
      </c>
    </row>
    <row r="1028" spans="1:12" x14ac:dyDescent="0.25">
      <c r="A1028" s="4">
        <v>1026</v>
      </c>
      <c r="B1028" s="15"/>
      <c r="C1028" s="4" t="str">
        <f>IF(B1028&gt;0,IF(ISERROR(VLOOKUP(B1028,exp!$A$3:$T$2002,20,FALSE)),"Не е избран разход",VLOOKUP(B1028,exp!$A$3:$T$2002,20,FALSE)),"Не е избран разход")</f>
        <v>Не е избран разход</v>
      </c>
      <c r="D1028" s="32"/>
      <c r="E1028" s="16"/>
      <c r="F1028" s="18" t="str">
        <f>IF(E1028&gt;0,IF(ISERROR(VLOOKUP(E1028,private!$S$2:$T$32,2,FALSE)),"Не е избран застраховател",VLOOKUP(E1028,private!$S$2:$T$32,2,FALSE)),"Не е избран застраховател")</f>
        <v>Не е избран застраховател</v>
      </c>
      <c r="G1028" s="45"/>
      <c r="H1028" s="31"/>
      <c r="I1028" s="31"/>
      <c r="J1028" s="31"/>
      <c r="K1028" s="46"/>
      <c r="L1028" s="54" t="str">
        <f t="shared" ref="L1028:L1091" si="16">IF(B1028&lt;&gt;"",IF(AND(D1028&lt;&gt;"",E1028&lt;&gt;"",G1028&lt;&gt;"",H1028&lt;&gt;"",I1028&lt;&gt;"",J1028&lt;&gt;"",K1028&lt;&gt;""),"","Задължителни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029" spans="1:12" x14ac:dyDescent="0.25">
      <c r="A1029" s="4">
        <v>1027</v>
      </c>
      <c r="B1029" s="15"/>
      <c r="C1029" s="4" t="str">
        <f>IF(B1029&gt;0,IF(ISERROR(VLOOKUP(B1029,exp!$A$3:$T$2002,20,FALSE)),"Не е избран разход",VLOOKUP(B1029,exp!$A$3:$T$2002,20,FALSE)),"Не е избран разход")</f>
        <v>Не е избран разход</v>
      </c>
      <c r="D1029" s="32"/>
      <c r="E1029" s="16"/>
      <c r="F1029" s="18" t="str">
        <f>IF(E1029&gt;0,IF(ISERROR(VLOOKUP(E1029,private!$S$2:$T$32,2,FALSE)),"Не е избран застраховател",VLOOKUP(E1029,private!$S$2:$T$32,2,FALSE)),"Не е избран застраховател")</f>
        <v>Не е избран застраховател</v>
      </c>
      <c r="G1029" s="45"/>
      <c r="H1029" s="31"/>
      <c r="I1029" s="31"/>
      <c r="J1029" s="31"/>
      <c r="K1029" s="46"/>
      <c r="L1029" s="54" t="str">
        <f t="shared" si="16"/>
        <v>Няма избран разход</v>
      </c>
    </row>
    <row r="1030" spans="1:12" x14ac:dyDescent="0.25">
      <c r="A1030" s="4">
        <v>1028</v>
      </c>
      <c r="B1030" s="15"/>
      <c r="C1030" s="4" t="str">
        <f>IF(B1030&gt;0,IF(ISERROR(VLOOKUP(B1030,exp!$A$3:$T$2002,20,FALSE)),"Не е избран разход",VLOOKUP(B1030,exp!$A$3:$T$2002,20,FALSE)),"Не е избран разход")</f>
        <v>Не е избран разход</v>
      </c>
      <c r="D1030" s="32"/>
      <c r="E1030" s="16"/>
      <c r="F1030" s="18" t="str">
        <f>IF(E1030&gt;0,IF(ISERROR(VLOOKUP(E1030,private!$S$2:$T$32,2,FALSE)),"Не е избран застраховател",VLOOKUP(E1030,private!$S$2:$T$32,2,FALSE)),"Не е избран застраховател")</f>
        <v>Не е избран застраховател</v>
      </c>
      <c r="G1030" s="45"/>
      <c r="H1030" s="31"/>
      <c r="I1030" s="31"/>
      <c r="J1030" s="31"/>
      <c r="K1030" s="46"/>
      <c r="L1030" s="54" t="str">
        <f t="shared" si="16"/>
        <v>Няма избран разход</v>
      </c>
    </row>
    <row r="1031" spans="1:12" x14ac:dyDescent="0.25">
      <c r="A1031" s="4">
        <v>1029</v>
      </c>
      <c r="B1031" s="15"/>
      <c r="C1031" s="4" t="str">
        <f>IF(B1031&gt;0,IF(ISERROR(VLOOKUP(B1031,exp!$A$3:$T$2002,20,FALSE)),"Не е избран разход",VLOOKUP(B1031,exp!$A$3:$T$2002,20,FALSE)),"Не е избран разход")</f>
        <v>Не е избран разход</v>
      </c>
      <c r="D1031" s="32"/>
      <c r="E1031" s="16"/>
      <c r="F1031" s="18" t="str">
        <f>IF(E1031&gt;0,IF(ISERROR(VLOOKUP(E1031,private!$S$2:$T$32,2,FALSE)),"Не е избран застраховател",VLOOKUP(E1031,private!$S$2:$T$32,2,FALSE)),"Не е избран застраховател")</f>
        <v>Не е избран застраховател</v>
      </c>
      <c r="G1031" s="45"/>
      <c r="H1031" s="31"/>
      <c r="I1031" s="31"/>
      <c r="J1031" s="31"/>
      <c r="K1031" s="46"/>
      <c r="L1031" s="54" t="str">
        <f t="shared" si="16"/>
        <v>Няма избран разход</v>
      </c>
    </row>
    <row r="1032" spans="1:12" x14ac:dyDescent="0.25">
      <c r="A1032" s="4">
        <v>1030</v>
      </c>
      <c r="B1032" s="15"/>
      <c r="C1032" s="4" t="str">
        <f>IF(B1032&gt;0,IF(ISERROR(VLOOKUP(B1032,exp!$A$3:$T$2002,20,FALSE)),"Не е избран разход",VLOOKUP(B1032,exp!$A$3:$T$2002,20,FALSE)),"Не е избран разход")</f>
        <v>Не е избран разход</v>
      </c>
      <c r="D1032" s="32"/>
      <c r="E1032" s="16"/>
      <c r="F1032" s="18" t="str">
        <f>IF(E1032&gt;0,IF(ISERROR(VLOOKUP(E1032,private!$S$2:$T$32,2,FALSE)),"Не е избран застраховател",VLOOKUP(E1032,private!$S$2:$T$32,2,FALSE)),"Не е избран застраховател")</f>
        <v>Не е избран застраховател</v>
      </c>
      <c r="G1032" s="45"/>
      <c r="H1032" s="31"/>
      <c r="I1032" s="31"/>
      <c r="J1032" s="31"/>
      <c r="K1032" s="46"/>
      <c r="L1032" s="54" t="str">
        <f t="shared" si="16"/>
        <v>Няма избран разход</v>
      </c>
    </row>
    <row r="1033" spans="1:12" x14ac:dyDescent="0.25">
      <c r="A1033" s="4">
        <v>1031</v>
      </c>
      <c r="B1033" s="15"/>
      <c r="C1033" s="4" t="str">
        <f>IF(B1033&gt;0,IF(ISERROR(VLOOKUP(B1033,exp!$A$3:$T$2002,20,FALSE)),"Не е избран разход",VLOOKUP(B1033,exp!$A$3:$T$2002,20,FALSE)),"Не е избран разход")</f>
        <v>Не е избран разход</v>
      </c>
      <c r="D1033" s="32"/>
      <c r="E1033" s="16"/>
      <c r="F1033" s="18" t="str">
        <f>IF(E1033&gt;0,IF(ISERROR(VLOOKUP(E1033,private!$S$2:$T$32,2,FALSE)),"Не е избран застраховател",VLOOKUP(E1033,private!$S$2:$T$32,2,FALSE)),"Не е избран застраховател")</f>
        <v>Не е избран застраховател</v>
      </c>
      <c r="G1033" s="45"/>
      <c r="H1033" s="31"/>
      <c r="I1033" s="31"/>
      <c r="J1033" s="31"/>
      <c r="K1033" s="46"/>
      <c r="L1033" s="54" t="str">
        <f t="shared" si="16"/>
        <v>Няма избран разход</v>
      </c>
    </row>
    <row r="1034" spans="1:12" x14ac:dyDescent="0.25">
      <c r="A1034" s="4">
        <v>1032</v>
      </c>
      <c r="B1034" s="15"/>
      <c r="C1034" s="4" t="str">
        <f>IF(B1034&gt;0,IF(ISERROR(VLOOKUP(B1034,exp!$A$3:$T$2002,20,FALSE)),"Не е избран разход",VLOOKUP(B1034,exp!$A$3:$T$2002,20,FALSE)),"Не е избран разход")</f>
        <v>Не е избран разход</v>
      </c>
      <c r="D1034" s="32"/>
      <c r="E1034" s="16"/>
      <c r="F1034" s="18" t="str">
        <f>IF(E1034&gt;0,IF(ISERROR(VLOOKUP(E1034,private!$S$2:$T$32,2,FALSE)),"Не е избран застраховател",VLOOKUP(E1034,private!$S$2:$T$32,2,FALSE)),"Не е избран застраховател")</f>
        <v>Не е избран застраховател</v>
      </c>
      <c r="G1034" s="45"/>
      <c r="H1034" s="31"/>
      <c r="I1034" s="31"/>
      <c r="J1034" s="31"/>
      <c r="K1034" s="46"/>
      <c r="L1034" s="54" t="str">
        <f t="shared" si="16"/>
        <v>Няма избран разход</v>
      </c>
    </row>
    <row r="1035" spans="1:12" x14ac:dyDescent="0.25">
      <c r="A1035" s="4">
        <v>1033</v>
      </c>
      <c r="B1035" s="15"/>
      <c r="C1035" s="4" t="str">
        <f>IF(B1035&gt;0,IF(ISERROR(VLOOKUP(B1035,exp!$A$3:$T$2002,20,FALSE)),"Не е избран разход",VLOOKUP(B1035,exp!$A$3:$T$2002,20,FALSE)),"Не е избран разход")</f>
        <v>Не е избран разход</v>
      </c>
      <c r="D1035" s="32"/>
      <c r="E1035" s="16"/>
      <c r="F1035" s="18" t="str">
        <f>IF(E1035&gt;0,IF(ISERROR(VLOOKUP(E1035,private!$S$2:$T$32,2,FALSE)),"Не е избран застраховател",VLOOKUP(E1035,private!$S$2:$T$32,2,FALSE)),"Не е избран застраховател")</f>
        <v>Не е избран застраховател</v>
      </c>
      <c r="G1035" s="45"/>
      <c r="H1035" s="31"/>
      <c r="I1035" s="31"/>
      <c r="J1035" s="31"/>
      <c r="K1035" s="46"/>
      <c r="L1035" s="54" t="str">
        <f t="shared" si="16"/>
        <v>Няма избран разход</v>
      </c>
    </row>
    <row r="1036" spans="1:12" x14ac:dyDescent="0.25">
      <c r="A1036" s="4">
        <v>1034</v>
      </c>
      <c r="B1036" s="15"/>
      <c r="C1036" s="4" t="str">
        <f>IF(B1036&gt;0,IF(ISERROR(VLOOKUP(B1036,exp!$A$3:$T$2002,20,FALSE)),"Не е избран разход",VLOOKUP(B1036,exp!$A$3:$T$2002,20,FALSE)),"Не е избран разход")</f>
        <v>Не е избран разход</v>
      </c>
      <c r="D1036" s="32"/>
      <c r="E1036" s="16"/>
      <c r="F1036" s="18" t="str">
        <f>IF(E1036&gt;0,IF(ISERROR(VLOOKUP(E1036,private!$S$2:$T$32,2,FALSE)),"Не е избран застраховател",VLOOKUP(E1036,private!$S$2:$T$32,2,FALSE)),"Не е избран застраховател")</f>
        <v>Не е избран застраховател</v>
      </c>
      <c r="G1036" s="45"/>
      <c r="H1036" s="31"/>
      <c r="I1036" s="31"/>
      <c r="J1036" s="31"/>
      <c r="K1036" s="46"/>
      <c r="L1036" s="54" t="str">
        <f t="shared" si="16"/>
        <v>Няма избран разход</v>
      </c>
    </row>
    <row r="1037" spans="1:12" x14ac:dyDescent="0.25">
      <c r="A1037" s="4">
        <v>1035</v>
      </c>
      <c r="B1037" s="15"/>
      <c r="C1037" s="4" t="str">
        <f>IF(B1037&gt;0,IF(ISERROR(VLOOKUP(B1037,exp!$A$3:$T$2002,20,FALSE)),"Не е избран разход",VLOOKUP(B1037,exp!$A$3:$T$2002,20,FALSE)),"Не е избран разход")</f>
        <v>Не е избран разход</v>
      </c>
      <c r="D1037" s="32"/>
      <c r="E1037" s="16"/>
      <c r="F1037" s="18" t="str">
        <f>IF(E1037&gt;0,IF(ISERROR(VLOOKUP(E1037,private!$S$2:$T$32,2,FALSE)),"Не е избран застраховател",VLOOKUP(E1037,private!$S$2:$T$32,2,FALSE)),"Не е избран застраховател")</f>
        <v>Не е избран застраховател</v>
      </c>
      <c r="G1037" s="45"/>
      <c r="H1037" s="31"/>
      <c r="I1037" s="31"/>
      <c r="J1037" s="31"/>
      <c r="K1037" s="46"/>
      <c r="L1037" s="54" t="str">
        <f t="shared" si="16"/>
        <v>Няма избран разход</v>
      </c>
    </row>
    <row r="1038" spans="1:12" x14ac:dyDescent="0.25">
      <c r="A1038" s="4">
        <v>1036</v>
      </c>
      <c r="B1038" s="15"/>
      <c r="C1038" s="4" t="str">
        <f>IF(B1038&gt;0,IF(ISERROR(VLOOKUP(B1038,exp!$A$3:$T$2002,20,FALSE)),"Не е избран разход",VLOOKUP(B1038,exp!$A$3:$T$2002,20,FALSE)),"Не е избран разход")</f>
        <v>Не е избран разход</v>
      </c>
      <c r="D1038" s="32"/>
      <c r="E1038" s="16"/>
      <c r="F1038" s="18" t="str">
        <f>IF(E1038&gt;0,IF(ISERROR(VLOOKUP(E1038,private!$S$2:$T$32,2,FALSE)),"Не е избран застраховател",VLOOKUP(E1038,private!$S$2:$T$32,2,FALSE)),"Не е избран застраховател")</f>
        <v>Не е избран застраховател</v>
      </c>
      <c r="G1038" s="45"/>
      <c r="H1038" s="31"/>
      <c r="I1038" s="31"/>
      <c r="J1038" s="31"/>
      <c r="K1038" s="46"/>
      <c r="L1038" s="54" t="str">
        <f t="shared" si="16"/>
        <v>Няма избран разход</v>
      </c>
    </row>
    <row r="1039" spans="1:12" x14ac:dyDescent="0.25">
      <c r="A1039" s="4">
        <v>1037</v>
      </c>
      <c r="B1039" s="15"/>
      <c r="C1039" s="4" t="str">
        <f>IF(B1039&gt;0,IF(ISERROR(VLOOKUP(B1039,exp!$A$3:$T$2002,20,FALSE)),"Не е избран разход",VLOOKUP(B1039,exp!$A$3:$T$2002,20,FALSE)),"Не е избран разход")</f>
        <v>Не е избран разход</v>
      </c>
      <c r="D1039" s="32"/>
      <c r="E1039" s="16"/>
      <c r="F1039" s="18" t="str">
        <f>IF(E1039&gt;0,IF(ISERROR(VLOOKUP(E1039,private!$S$2:$T$32,2,FALSE)),"Не е избран застраховател",VLOOKUP(E1039,private!$S$2:$T$32,2,FALSE)),"Не е избран застраховател")</f>
        <v>Не е избран застраховател</v>
      </c>
      <c r="G1039" s="45"/>
      <c r="H1039" s="31"/>
      <c r="I1039" s="31"/>
      <c r="J1039" s="31"/>
      <c r="K1039" s="46"/>
      <c r="L1039" s="54" t="str">
        <f t="shared" si="16"/>
        <v>Няма избран разход</v>
      </c>
    </row>
    <row r="1040" spans="1:12" x14ac:dyDescent="0.25">
      <c r="A1040" s="4">
        <v>1038</v>
      </c>
      <c r="B1040" s="15"/>
      <c r="C1040" s="4" t="str">
        <f>IF(B1040&gt;0,IF(ISERROR(VLOOKUP(B1040,exp!$A$3:$T$2002,20,FALSE)),"Не е избран разход",VLOOKUP(B1040,exp!$A$3:$T$2002,20,FALSE)),"Не е избран разход")</f>
        <v>Не е избран разход</v>
      </c>
      <c r="D1040" s="32"/>
      <c r="E1040" s="16"/>
      <c r="F1040" s="18" t="str">
        <f>IF(E1040&gt;0,IF(ISERROR(VLOOKUP(E1040,private!$S$2:$T$32,2,FALSE)),"Не е избран застраховател",VLOOKUP(E1040,private!$S$2:$T$32,2,FALSE)),"Не е избран застраховател")</f>
        <v>Не е избран застраховател</v>
      </c>
      <c r="G1040" s="45"/>
      <c r="H1040" s="31"/>
      <c r="I1040" s="31"/>
      <c r="J1040" s="31"/>
      <c r="K1040" s="46"/>
      <c r="L1040" s="54" t="str">
        <f t="shared" si="16"/>
        <v>Няма избран разход</v>
      </c>
    </row>
    <row r="1041" spans="1:12" x14ac:dyDescent="0.25">
      <c r="A1041" s="4">
        <v>1039</v>
      </c>
      <c r="B1041" s="15"/>
      <c r="C1041" s="4" t="str">
        <f>IF(B1041&gt;0,IF(ISERROR(VLOOKUP(B1041,exp!$A$3:$T$2002,20,FALSE)),"Не е избран разход",VLOOKUP(B1041,exp!$A$3:$T$2002,20,FALSE)),"Не е избран разход")</f>
        <v>Не е избран разход</v>
      </c>
      <c r="D1041" s="32"/>
      <c r="E1041" s="16"/>
      <c r="F1041" s="18" t="str">
        <f>IF(E1041&gt;0,IF(ISERROR(VLOOKUP(E1041,private!$S$2:$T$32,2,FALSE)),"Не е избран застраховател",VLOOKUP(E1041,private!$S$2:$T$32,2,FALSE)),"Не е избран застраховател")</f>
        <v>Не е избран застраховател</v>
      </c>
      <c r="G1041" s="45"/>
      <c r="H1041" s="31"/>
      <c r="I1041" s="31"/>
      <c r="J1041" s="31"/>
      <c r="K1041" s="46"/>
      <c r="L1041" s="54" t="str">
        <f t="shared" si="16"/>
        <v>Няма избран разход</v>
      </c>
    </row>
    <row r="1042" spans="1:12" x14ac:dyDescent="0.25">
      <c r="A1042" s="4">
        <v>1040</v>
      </c>
      <c r="B1042" s="15"/>
      <c r="C1042" s="4" t="str">
        <f>IF(B1042&gt;0,IF(ISERROR(VLOOKUP(B1042,exp!$A$3:$T$2002,20,FALSE)),"Не е избран разход",VLOOKUP(B1042,exp!$A$3:$T$2002,20,FALSE)),"Не е избран разход")</f>
        <v>Не е избран разход</v>
      </c>
      <c r="D1042" s="32"/>
      <c r="E1042" s="16"/>
      <c r="F1042" s="18" t="str">
        <f>IF(E1042&gt;0,IF(ISERROR(VLOOKUP(E1042,private!$S$2:$T$32,2,FALSE)),"Не е избран застраховател",VLOOKUP(E1042,private!$S$2:$T$32,2,FALSE)),"Не е избран застраховател")</f>
        <v>Не е избран застраховател</v>
      </c>
      <c r="G1042" s="45"/>
      <c r="H1042" s="31"/>
      <c r="I1042" s="31"/>
      <c r="J1042" s="31"/>
      <c r="K1042" s="46"/>
      <c r="L1042" s="54" t="str">
        <f t="shared" si="16"/>
        <v>Няма избран разход</v>
      </c>
    </row>
    <row r="1043" spans="1:12" x14ac:dyDescent="0.25">
      <c r="A1043" s="4">
        <v>1041</v>
      </c>
      <c r="B1043" s="15"/>
      <c r="C1043" s="4" t="str">
        <f>IF(B1043&gt;0,IF(ISERROR(VLOOKUP(B1043,exp!$A$3:$T$2002,20,FALSE)),"Не е избран разход",VLOOKUP(B1043,exp!$A$3:$T$2002,20,FALSE)),"Не е избран разход")</f>
        <v>Не е избран разход</v>
      </c>
      <c r="D1043" s="32"/>
      <c r="E1043" s="16"/>
      <c r="F1043" s="18" t="str">
        <f>IF(E1043&gt;0,IF(ISERROR(VLOOKUP(E1043,private!$S$2:$T$32,2,FALSE)),"Не е избран застраховател",VLOOKUP(E1043,private!$S$2:$T$32,2,FALSE)),"Не е избран застраховател")</f>
        <v>Не е избран застраховател</v>
      </c>
      <c r="G1043" s="45"/>
      <c r="H1043" s="31"/>
      <c r="I1043" s="31"/>
      <c r="J1043" s="31"/>
      <c r="K1043" s="46"/>
      <c r="L1043" s="54" t="str">
        <f t="shared" si="16"/>
        <v>Няма избран разход</v>
      </c>
    </row>
    <row r="1044" spans="1:12" x14ac:dyDescent="0.25">
      <c r="A1044" s="4">
        <v>1042</v>
      </c>
      <c r="B1044" s="15"/>
      <c r="C1044" s="4" t="str">
        <f>IF(B1044&gt;0,IF(ISERROR(VLOOKUP(B1044,exp!$A$3:$T$2002,20,FALSE)),"Не е избран разход",VLOOKUP(B1044,exp!$A$3:$T$2002,20,FALSE)),"Не е избран разход")</f>
        <v>Не е избран разход</v>
      </c>
      <c r="D1044" s="32"/>
      <c r="E1044" s="16"/>
      <c r="F1044" s="18" t="str">
        <f>IF(E1044&gt;0,IF(ISERROR(VLOOKUP(E1044,private!$S$2:$T$32,2,FALSE)),"Не е избран застраховател",VLOOKUP(E1044,private!$S$2:$T$32,2,FALSE)),"Не е избран застраховател")</f>
        <v>Не е избран застраховател</v>
      </c>
      <c r="G1044" s="45"/>
      <c r="H1044" s="31"/>
      <c r="I1044" s="31"/>
      <c r="J1044" s="31"/>
      <c r="K1044" s="46"/>
      <c r="L1044" s="54" t="str">
        <f t="shared" si="16"/>
        <v>Няма избран разход</v>
      </c>
    </row>
    <row r="1045" spans="1:12" x14ac:dyDescent="0.25">
      <c r="A1045" s="4">
        <v>1043</v>
      </c>
      <c r="B1045" s="15"/>
      <c r="C1045" s="4" t="str">
        <f>IF(B1045&gt;0,IF(ISERROR(VLOOKUP(B1045,exp!$A$3:$T$2002,20,FALSE)),"Не е избран разход",VLOOKUP(B1045,exp!$A$3:$T$2002,20,FALSE)),"Не е избран разход")</f>
        <v>Не е избран разход</v>
      </c>
      <c r="D1045" s="32"/>
      <c r="E1045" s="16"/>
      <c r="F1045" s="18" t="str">
        <f>IF(E1045&gt;0,IF(ISERROR(VLOOKUP(E1045,private!$S$2:$T$32,2,FALSE)),"Не е избран застраховател",VLOOKUP(E1045,private!$S$2:$T$32,2,FALSE)),"Не е избран застраховател")</f>
        <v>Не е избран застраховател</v>
      </c>
      <c r="G1045" s="45"/>
      <c r="H1045" s="31"/>
      <c r="I1045" s="31"/>
      <c r="J1045" s="31"/>
      <c r="K1045" s="46"/>
      <c r="L1045" s="54" t="str">
        <f t="shared" si="16"/>
        <v>Няма избран разход</v>
      </c>
    </row>
    <row r="1046" spans="1:12" x14ac:dyDescent="0.25">
      <c r="A1046" s="4">
        <v>1044</v>
      </c>
      <c r="B1046" s="15"/>
      <c r="C1046" s="4" t="str">
        <f>IF(B1046&gt;0,IF(ISERROR(VLOOKUP(B1046,exp!$A$3:$T$2002,20,FALSE)),"Не е избран разход",VLOOKUP(B1046,exp!$A$3:$T$2002,20,FALSE)),"Не е избран разход")</f>
        <v>Не е избран разход</v>
      </c>
      <c r="D1046" s="32"/>
      <c r="E1046" s="16"/>
      <c r="F1046" s="18" t="str">
        <f>IF(E1046&gt;0,IF(ISERROR(VLOOKUP(E1046,private!$S$2:$T$32,2,FALSE)),"Не е избран застраховател",VLOOKUP(E1046,private!$S$2:$T$32,2,FALSE)),"Не е избран застраховател")</f>
        <v>Не е избран застраховател</v>
      </c>
      <c r="G1046" s="45"/>
      <c r="H1046" s="31"/>
      <c r="I1046" s="31"/>
      <c r="J1046" s="31"/>
      <c r="K1046" s="46"/>
      <c r="L1046" s="54" t="str">
        <f t="shared" si="16"/>
        <v>Няма избран разход</v>
      </c>
    </row>
    <row r="1047" spans="1:12" x14ac:dyDescent="0.25">
      <c r="A1047" s="4">
        <v>1045</v>
      </c>
      <c r="B1047" s="15"/>
      <c r="C1047" s="4" t="str">
        <f>IF(B1047&gt;0,IF(ISERROR(VLOOKUP(B1047,exp!$A$3:$T$2002,20,FALSE)),"Не е избран разход",VLOOKUP(B1047,exp!$A$3:$T$2002,20,FALSE)),"Не е избран разход")</f>
        <v>Не е избран разход</v>
      </c>
      <c r="D1047" s="32"/>
      <c r="E1047" s="16"/>
      <c r="F1047" s="18" t="str">
        <f>IF(E1047&gt;0,IF(ISERROR(VLOOKUP(E1047,private!$S$2:$T$32,2,FALSE)),"Не е избран застраховател",VLOOKUP(E1047,private!$S$2:$T$32,2,FALSE)),"Не е избран застраховател")</f>
        <v>Не е избран застраховател</v>
      </c>
      <c r="G1047" s="45"/>
      <c r="H1047" s="31"/>
      <c r="I1047" s="31"/>
      <c r="J1047" s="31"/>
      <c r="K1047" s="46"/>
      <c r="L1047" s="54" t="str">
        <f t="shared" si="16"/>
        <v>Няма избран разход</v>
      </c>
    </row>
    <row r="1048" spans="1:12" x14ac:dyDescent="0.25">
      <c r="A1048" s="4">
        <v>1046</v>
      </c>
      <c r="B1048" s="15"/>
      <c r="C1048" s="4" t="str">
        <f>IF(B1048&gt;0,IF(ISERROR(VLOOKUP(B1048,exp!$A$3:$T$2002,20,FALSE)),"Не е избран разход",VLOOKUP(B1048,exp!$A$3:$T$2002,20,FALSE)),"Не е избран разход")</f>
        <v>Не е избран разход</v>
      </c>
      <c r="D1048" s="32"/>
      <c r="E1048" s="16"/>
      <c r="F1048" s="18" t="str">
        <f>IF(E1048&gt;0,IF(ISERROR(VLOOKUP(E1048,private!$S$2:$T$32,2,FALSE)),"Не е избран застраховател",VLOOKUP(E1048,private!$S$2:$T$32,2,FALSE)),"Не е избран застраховател")</f>
        <v>Не е избран застраховател</v>
      </c>
      <c r="G1048" s="45"/>
      <c r="H1048" s="31"/>
      <c r="I1048" s="31"/>
      <c r="J1048" s="31"/>
      <c r="K1048" s="46"/>
      <c r="L1048" s="54" t="str">
        <f t="shared" si="16"/>
        <v>Няма избран разход</v>
      </c>
    </row>
    <row r="1049" spans="1:12" x14ac:dyDescent="0.25">
      <c r="A1049" s="4">
        <v>1047</v>
      </c>
      <c r="B1049" s="15"/>
      <c r="C1049" s="4" t="str">
        <f>IF(B1049&gt;0,IF(ISERROR(VLOOKUP(B1049,exp!$A$3:$T$2002,20,FALSE)),"Не е избран разход",VLOOKUP(B1049,exp!$A$3:$T$2002,20,FALSE)),"Не е избран разход")</f>
        <v>Не е избран разход</v>
      </c>
      <c r="D1049" s="32"/>
      <c r="E1049" s="16"/>
      <c r="F1049" s="18" t="str">
        <f>IF(E1049&gt;0,IF(ISERROR(VLOOKUP(E1049,private!$S$2:$T$32,2,FALSE)),"Не е избран застраховател",VLOOKUP(E1049,private!$S$2:$T$32,2,FALSE)),"Не е избран застраховател")</f>
        <v>Не е избран застраховател</v>
      </c>
      <c r="G1049" s="45"/>
      <c r="H1049" s="31"/>
      <c r="I1049" s="31"/>
      <c r="J1049" s="31"/>
      <c r="K1049" s="46"/>
      <c r="L1049" s="54" t="str">
        <f t="shared" si="16"/>
        <v>Няма избран разход</v>
      </c>
    </row>
    <row r="1050" spans="1:12" x14ac:dyDescent="0.25">
      <c r="A1050" s="4">
        <v>1048</v>
      </c>
      <c r="B1050" s="15"/>
      <c r="C1050" s="4" t="str">
        <f>IF(B1050&gt;0,IF(ISERROR(VLOOKUP(B1050,exp!$A$3:$T$2002,20,FALSE)),"Не е избран разход",VLOOKUP(B1050,exp!$A$3:$T$2002,20,FALSE)),"Не е избран разход")</f>
        <v>Не е избран разход</v>
      </c>
      <c r="D1050" s="32"/>
      <c r="E1050" s="16"/>
      <c r="F1050" s="18" t="str">
        <f>IF(E1050&gt;0,IF(ISERROR(VLOOKUP(E1050,private!$S$2:$T$32,2,FALSE)),"Не е избран застраховател",VLOOKUP(E1050,private!$S$2:$T$32,2,FALSE)),"Не е избран застраховател")</f>
        <v>Не е избран застраховател</v>
      </c>
      <c r="G1050" s="45"/>
      <c r="H1050" s="31"/>
      <c r="I1050" s="31"/>
      <c r="J1050" s="31"/>
      <c r="K1050" s="46"/>
      <c r="L1050" s="54" t="str">
        <f t="shared" si="16"/>
        <v>Няма избран разход</v>
      </c>
    </row>
    <row r="1051" spans="1:12" x14ac:dyDescent="0.25">
      <c r="A1051" s="4">
        <v>1049</v>
      </c>
      <c r="B1051" s="15"/>
      <c r="C1051" s="4" t="str">
        <f>IF(B1051&gt;0,IF(ISERROR(VLOOKUP(B1051,exp!$A$3:$T$2002,20,FALSE)),"Не е избран разход",VLOOKUP(B1051,exp!$A$3:$T$2002,20,FALSE)),"Не е избран разход")</f>
        <v>Не е избран разход</v>
      </c>
      <c r="D1051" s="32"/>
      <c r="E1051" s="16"/>
      <c r="F1051" s="18" t="str">
        <f>IF(E1051&gt;0,IF(ISERROR(VLOOKUP(E1051,private!$S$2:$T$32,2,FALSE)),"Не е избран застраховател",VLOOKUP(E1051,private!$S$2:$T$32,2,FALSE)),"Не е избран застраховател")</f>
        <v>Не е избран застраховател</v>
      </c>
      <c r="G1051" s="45"/>
      <c r="H1051" s="31"/>
      <c r="I1051" s="31"/>
      <c r="J1051" s="31"/>
      <c r="K1051" s="46"/>
      <c r="L1051" s="54" t="str">
        <f t="shared" si="16"/>
        <v>Няма избран разход</v>
      </c>
    </row>
    <row r="1052" spans="1:12" x14ac:dyDescent="0.25">
      <c r="A1052" s="4">
        <v>1050</v>
      </c>
      <c r="B1052" s="15"/>
      <c r="C1052" s="4" t="str">
        <f>IF(B1052&gt;0,IF(ISERROR(VLOOKUP(B1052,exp!$A$3:$T$2002,20,FALSE)),"Не е избран разход",VLOOKUP(B1052,exp!$A$3:$T$2002,20,FALSE)),"Не е избран разход")</f>
        <v>Не е избран разход</v>
      </c>
      <c r="D1052" s="32"/>
      <c r="E1052" s="16"/>
      <c r="F1052" s="18" t="str">
        <f>IF(E1052&gt;0,IF(ISERROR(VLOOKUP(E1052,private!$S$2:$T$32,2,FALSE)),"Не е избран застраховател",VLOOKUP(E1052,private!$S$2:$T$32,2,FALSE)),"Не е избран застраховател")</f>
        <v>Не е избран застраховател</v>
      </c>
      <c r="G1052" s="45"/>
      <c r="H1052" s="31"/>
      <c r="I1052" s="31"/>
      <c r="J1052" s="31"/>
      <c r="K1052" s="46"/>
      <c r="L1052" s="54" t="str">
        <f t="shared" si="16"/>
        <v>Няма избран разход</v>
      </c>
    </row>
    <row r="1053" spans="1:12" x14ac:dyDescent="0.25">
      <c r="A1053" s="4">
        <v>1051</v>
      </c>
      <c r="B1053" s="15"/>
      <c r="C1053" s="4" t="str">
        <f>IF(B1053&gt;0,IF(ISERROR(VLOOKUP(B1053,exp!$A$3:$T$2002,20,FALSE)),"Не е избран разход",VLOOKUP(B1053,exp!$A$3:$T$2002,20,FALSE)),"Не е избран разход")</f>
        <v>Не е избран разход</v>
      </c>
      <c r="D1053" s="32"/>
      <c r="E1053" s="16"/>
      <c r="F1053" s="18" t="str">
        <f>IF(E1053&gt;0,IF(ISERROR(VLOOKUP(E1053,private!$S$2:$T$32,2,FALSE)),"Не е избран застраховател",VLOOKUP(E1053,private!$S$2:$T$32,2,FALSE)),"Не е избран застраховател")</f>
        <v>Не е избран застраховател</v>
      </c>
      <c r="G1053" s="45"/>
      <c r="H1053" s="31"/>
      <c r="I1053" s="31"/>
      <c r="J1053" s="31"/>
      <c r="K1053" s="46"/>
      <c r="L1053" s="54" t="str">
        <f t="shared" si="16"/>
        <v>Няма избран разход</v>
      </c>
    </row>
    <row r="1054" spans="1:12" x14ac:dyDescent="0.25">
      <c r="A1054" s="4">
        <v>1052</v>
      </c>
      <c r="B1054" s="15"/>
      <c r="C1054" s="4" t="str">
        <f>IF(B1054&gt;0,IF(ISERROR(VLOOKUP(B1054,exp!$A$3:$T$2002,20,FALSE)),"Не е избран разход",VLOOKUP(B1054,exp!$A$3:$T$2002,20,FALSE)),"Не е избран разход")</f>
        <v>Не е избран разход</v>
      </c>
      <c r="D1054" s="32"/>
      <c r="E1054" s="16"/>
      <c r="F1054" s="18" t="str">
        <f>IF(E1054&gt;0,IF(ISERROR(VLOOKUP(E1054,private!$S$2:$T$32,2,FALSE)),"Не е избран застраховател",VLOOKUP(E1054,private!$S$2:$T$32,2,FALSE)),"Не е избран застраховател")</f>
        <v>Не е избран застраховател</v>
      </c>
      <c r="G1054" s="45"/>
      <c r="H1054" s="31"/>
      <c r="I1054" s="31"/>
      <c r="J1054" s="31"/>
      <c r="K1054" s="46"/>
      <c r="L1054" s="54" t="str">
        <f t="shared" si="16"/>
        <v>Няма избран разход</v>
      </c>
    </row>
    <row r="1055" spans="1:12" x14ac:dyDescent="0.25">
      <c r="A1055" s="4">
        <v>1053</v>
      </c>
      <c r="B1055" s="15"/>
      <c r="C1055" s="4" t="str">
        <f>IF(B1055&gt;0,IF(ISERROR(VLOOKUP(B1055,exp!$A$3:$T$2002,20,FALSE)),"Не е избран разход",VLOOKUP(B1055,exp!$A$3:$T$2002,20,FALSE)),"Не е избран разход")</f>
        <v>Не е избран разход</v>
      </c>
      <c r="D1055" s="32"/>
      <c r="E1055" s="16"/>
      <c r="F1055" s="18" t="str">
        <f>IF(E1055&gt;0,IF(ISERROR(VLOOKUP(E1055,private!$S$2:$T$32,2,FALSE)),"Не е избран застраховател",VLOOKUP(E1055,private!$S$2:$T$32,2,FALSE)),"Не е избран застраховател")</f>
        <v>Не е избран застраховател</v>
      </c>
      <c r="G1055" s="45"/>
      <c r="H1055" s="31"/>
      <c r="I1055" s="31"/>
      <c r="J1055" s="31"/>
      <c r="K1055" s="46"/>
      <c r="L1055" s="54" t="str">
        <f t="shared" si="16"/>
        <v>Няма избран разход</v>
      </c>
    </row>
    <row r="1056" spans="1:12" x14ac:dyDescent="0.25">
      <c r="A1056" s="4">
        <v>1054</v>
      </c>
      <c r="B1056" s="15"/>
      <c r="C1056" s="4" t="str">
        <f>IF(B1056&gt;0,IF(ISERROR(VLOOKUP(B1056,exp!$A$3:$T$2002,20,FALSE)),"Не е избран разход",VLOOKUP(B1056,exp!$A$3:$T$2002,20,FALSE)),"Не е избран разход")</f>
        <v>Не е избран разход</v>
      </c>
      <c r="D1056" s="32"/>
      <c r="E1056" s="16"/>
      <c r="F1056" s="18" t="str">
        <f>IF(E1056&gt;0,IF(ISERROR(VLOOKUP(E1056,private!$S$2:$T$32,2,FALSE)),"Не е избран застраховател",VLOOKUP(E1056,private!$S$2:$T$32,2,FALSE)),"Не е избран застраховател")</f>
        <v>Не е избран застраховател</v>
      </c>
      <c r="G1056" s="45"/>
      <c r="H1056" s="31"/>
      <c r="I1056" s="31"/>
      <c r="J1056" s="31"/>
      <c r="K1056" s="46"/>
      <c r="L1056" s="54" t="str">
        <f t="shared" si="16"/>
        <v>Няма избран разход</v>
      </c>
    </row>
    <row r="1057" spans="1:12" x14ac:dyDescent="0.25">
      <c r="A1057" s="4">
        <v>1055</v>
      </c>
      <c r="B1057" s="15"/>
      <c r="C1057" s="4" t="str">
        <f>IF(B1057&gt;0,IF(ISERROR(VLOOKUP(B1057,exp!$A$3:$T$2002,20,FALSE)),"Не е избран разход",VLOOKUP(B1057,exp!$A$3:$T$2002,20,FALSE)),"Не е избран разход")</f>
        <v>Не е избран разход</v>
      </c>
      <c r="D1057" s="32"/>
      <c r="E1057" s="16"/>
      <c r="F1057" s="18" t="str">
        <f>IF(E1057&gt;0,IF(ISERROR(VLOOKUP(E1057,private!$S$2:$T$32,2,FALSE)),"Не е избран застраховател",VLOOKUP(E1057,private!$S$2:$T$32,2,FALSE)),"Не е избран застраховател")</f>
        <v>Не е избран застраховател</v>
      </c>
      <c r="G1057" s="45"/>
      <c r="H1057" s="31"/>
      <c r="I1057" s="31"/>
      <c r="J1057" s="31"/>
      <c r="K1057" s="46"/>
      <c r="L1057" s="54" t="str">
        <f t="shared" si="16"/>
        <v>Няма избран разход</v>
      </c>
    </row>
    <row r="1058" spans="1:12" x14ac:dyDescent="0.25">
      <c r="A1058" s="4">
        <v>1056</v>
      </c>
      <c r="B1058" s="15"/>
      <c r="C1058" s="4" t="str">
        <f>IF(B1058&gt;0,IF(ISERROR(VLOOKUP(B1058,exp!$A$3:$T$2002,20,FALSE)),"Не е избран разход",VLOOKUP(B1058,exp!$A$3:$T$2002,20,FALSE)),"Не е избран разход")</f>
        <v>Не е избран разход</v>
      </c>
      <c r="D1058" s="32"/>
      <c r="E1058" s="16"/>
      <c r="F1058" s="18" t="str">
        <f>IF(E1058&gt;0,IF(ISERROR(VLOOKUP(E1058,private!$S$2:$T$32,2,FALSE)),"Не е избран застраховател",VLOOKUP(E1058,private!$S$2:$T$32,2,FALSE)),"Не е избран застраховател")</f>
        <v>Не е избран застраховател</v>
      </c>
      <c r="G1058" s="45"/>
      <c r="H1058" s="31"/>
      <c r="I1058" s="31"/>
      <c r="J1058" s="31"/>
      <c r="K1058" s="46"/>
      <c r="L1058" s="54" t="str">
        <f t="shared" si="16"/>
        <v>Няма избран разход</v>
      </c>
    </row>
    <row r="1059" spans="1:12" x14ac:dyDescent="0.25">
      <c r="A1059" s="4">
        <v>1057</v>
      </c>
      <c r="B1059" s="15"/>
      <c r="C1059" s="4" t="str">
        <f>IF(B1059&gt;0,IF(ISERROR(VLOOKUP(B1059,exp!$A$3:$T$2002,20,FALSE)),"Не е избран разход",VLOOKUP(B1059,exp!$A$3:$T$2002,20,FALSE)),"Не е избран разход")</f>
        <v>Не е избран разход</v>
      </c>
      <c r="D1059" s="32"/>
      <c r="E1059" s="16"/>
      <c r="F1059" s="18" t="str">
        <f>IF(E1059&gt;0,IF(ISERROR(VLOOKUP(E1059,private!$S$2:$T$32,2,FALSE)),"Не е избран застраховател",VLOOKUP(E1059,private!$S$2:$T$32,2,FALSE)),"Не е избран застраховател")</f>
        <v>Не е избран застраховател</v>
      </c>
      <c r="G1059" s="45"/>
      <c r="H1059" s="31"/>
      <c r="I1059" s="31"/>
      <c r="J1059" s="31"/>
      <c r="K1059" s="46"/>
      <c r="L1059" s="54" t="str">
        <f t="shared" si="16"/>
        <v>Няма избран разход</v>
      </c>
    </row>
    <row r="1060" spans="1:12" x14ac:dyDescent="0.25">
      <c r="A1060" s="4">
        <v>1058</v>
      </c>
      <c r="B1060" s="15"/>
      <c r="C1060" s="4" t="str">
        <f>IF(B1060&gt;0,IF(ISERROR(VLOOKUP(B1060,exp!$A$3:$T$2002,20,FALSE)),"Не е избран разход",VLOOKUP(B1060,exp!$A$3:$T$2002,20,FALSE)),"Не е избран разход")</f>
        <v>Не е избран разход</v>
      </c>
      <c r="D1060" s="32"/>
      <c r="E1060" s="16"/>
      <c r="F1060" s="18" t="str">
        <f>IF(E1060&gt;0,IF(ISERROR(VLOOKUP(E1060,private!$S$2:$T$32,2,FALSE)),"Не е избран застраховател",VLOOKUP(E1060,private!$S$2:$T$32,2,FALSE)),"Не е избран застраховател")</f>
        <v>Не е избран застраховател</v>
      </c>
      <c r="G1060" s="45"/>
      <c r="H1060" s="31"/>
      <c r="I1060" s="31"/>
      <c r="J1060" s="31"/>
      <c r="K1060" s="46"/>
      <c r="L1060" s="54" t="str">
        <f t="shared" si="16"/>
        <v>Няма избран разход</v>
      </c>
    </row>
    <row r="1061" spans="1:12" x14ac:dyDescent="0.25">
      <c r="A1061" s="4">
        <v>1059</v>
      </c>
      <c r="B1061" s="15"/>
      <c r="C1061" s="4" t="str">
        <f>IF(B1061&gt;0,IF(ISERROR(VLOOKUP(B1061,exp!$A$3:$T$2002,20,FALSE)),"Не е избран разход",VLOOKUP(B1061,exp!$A$3:$T$2002,20,FALSE)),"Не е избран разход")</f>
        <v>Не е избран разход</v>
      </c>
      <c r="D1061" s="32"/>
      <c r="E1061" s="16"/>
      <c r="F1061" s="18" t="str">
        <f>IF(E1061&gt;0,IF(ISERROR(VLOOKUP(E1061,private!$S$2:$T$32,2,FALSE)),"Не е избран застраховател",VLOOKUP(E1061,private!$S$2:$T$32,2,FALSE)),"Не е избран застраховател")</f>
        <v>Не е избран застраховател</v>
      </c>
      <c r="G1061" s="45"/>
      <c r="H1061" s="31"/>
      <c r="I1061" s="31"/>
      <c r="J1061" s="31"/>
      <c r="K1061" s="46"/>
      <c r="L1061" s="54" t="str">
        <f t="shared" si="16"/>
        <v>Няма избран разход</v>
      </c>
    </row>
    <row r="1062" spans="1:12" x14ac:dyDescent="0.25">
      <c r="A1062" s="4">
        <v>1060</v>
      </c>
      <c r="B1062" s="15"/>
      <c r="C1062" s="4" t="str">
        <f>IF(B1062&gt;0,IF(ISERROR(VLOOKUP(B1062,exp!$A$3:$T$2002,20,FALSE)),"Не е избран разход",VLOOKUP(B1062,exp!$A$3:$T$2002,20,FALSE)),"Не е избран разход")</f>
        <v>Не е избран разход</v>
      </c>
      <c r="D1062" s="32"/>
      <c r="E1062" s="16"/>
      <c r="F1062" s="18" t="str">
        <f>IF(E1062&gt;0,IF(ISERROR(VLOOKUP(E1062,private!$S$2:$T$32,2,FALSE)),"Не е избран застраховател",VLOOKUP(E1062,private!$S$2:$T$32,2,FALSE)),"Не е избран застраховател")</f>
        <v>Не е избран застраховател</v>
      </c>
      <c r="G1062" s="45"/>
      <c r="H1062" s="31"/>
      <c r="I1062" s="31"/>
      <c r="J1062" s="31"/>
      <c r="K1062" s="46"/>
      <c r="L1062" s="54" t="str">
        <f t="shared" si="16"/>
        <v>Няма избран разход</v>
      </c>
    </row>
    <row r="1063" spans="1:12" x14ac:dyDescent="0.25">
      <c r="A1063" s="4">
        <v>1061</v>
      </c>
      <c r="B1063" s="15"/>
      <c r="C1063" s="4" t="str">
        <f>IF(B1063&gt;0,IF(ISERROR(VLOOKUP(B1063,exp!$A$3:$T$2002,20,FALSE)),"Не е избран разход",VLOOKUP(B1063,exp!$A$3:$T$2002,20,FALSE)),"Не е избран разход")</f>
        <v>Не е избран разход</v>
      </c>
      <c r="D1063" s="32"/>
      <c r="E1063" s="16"/>
      <c r="F1063" s="18" t="str">
        <f>IF(E1063&gt;0,IF(ISERROR(VLOOKUP(E1063,private!$S$2:$T$32,2,FALSE)),"Не е избран застраховател",VLOOKUP(E1063,private!$S$2:$T$32,2,FALSE)),"Не е избран застраховател")</f>
        <v>Не е избран застраховател</v>
      </c>
      <c r="G1063" s="45"/>
      <c r="H1063" s="31"/>
      <c r="I1063" s="31"/>
      <c r="J1063" s="31"/>
      <c r="K1063" s="46"/>
      <c r="L1063" s="54" t="str">
        <f t="shared" si="16"/>
        <v>Няма избран разход</v>
      </c>
    </row>
    <row r="1064" spans="1:12" x14ac:dyDescent="0.25">
      <c r="A1064" s="4">
        <v>1062</v>
      </c>
      <c r="B1064" s="15"/>
      <c r="C1064" s="4" t="str">
        <f>IF(B1064&gt;0,IF(ISERROR(VLOOKUP(B1064,exp!$A$3:$T$2002,20,FALSE)),"Не е избран разход",VLOOKUP(B1064,exp!$A$3:$T$2002,20,FALSE)),"Не е избран разход")</f>
        <v>Не е избран разход</v>
      </c>
      <c r="D1064" s="32"/>
      <c r="E1064" s="16"/>
      <c r="F1064" s="18" t="str">
        <f>IF(E1064&gt;0,IF(ISERROR(VLOOKUP(E1064,private!$S$2:$T$32,2,FALSE)),"Не е избран застраховател",VLOOKUP(E1064,private!$S$2:$T$32,2,FALSE)),"Не е избран застраховател")</f>
        <v>Не е избран застраховател</v>
      </c>
      <c r="G1064" s="45"/>
      <c r="H1064" s="31"/>
      <c r="I1064" s="31"/>
      <c r="J1064" s="31"/>
      <c r="K1064" s="46"/>
      <c r="L1064" s="54" t="str">
        <f t="shared" si="16"/>
        <v>Няма избран разход</v>
      </c>
    </row>
    <row r="1065" spans="1:12" x14ac:dyDescent="0.25">
      <c r="A1065" s="4">
        <v>1063</v>
      </c>
      <c r="B1065" s="15"/>
      <c r="C1065" s="4" t="str">
        <f>IF(B1065&gt;0,IF(ISERROR(VLOOKUP(B1065,exp!$A$3:$T$2002,20,FALSE)),"Не е избран разход",VLOOKUP(B1065,exp!$A$3:$T$2002,20,FALSE)),"Не е избран разход")</f>
        <v>Не е избран разход</v>
      </c>
      <c r="D1065" s="32"/>
      <c r="E1065" s="16"/>
      <c r="F1065" s="18" t="str">
        <f>IF(E1065&gt;0,IF(ISERROR(VLOOKUP(E1065,private!$S$2:$T$32,2,FALSE)),"Не е избран застраховател",VLOOKUP(E1065,private!$S$2:$T$32,2,FALSE)),"Не е избран застраховател")</f>
        <v>Не е избран застраховател</v>
      </c>
      <c r="G1065" s="45"/>
      <c r="H1065" s="31"/>
      <c r="I1065" s="31"/>
      <c r="J1065" s="31"/>
      <c r="K1065" s="46"/>
      <c r="L1065" s="54" t="str">
        <f t="shared" si="16"/>
        <v>Няма избран разход</v>
      </c>
    </row>
    <row r="1066" spans="1:12" x14ac:dyDescent="0.25">
      <c r="A1066" s="4">
        <v>1064</v>
      </c>
      <c r="B1066" s="15"/>
      <c r="C1066" s="4" t="str">
        <f>IF(B1066&gt;0,IF(ISERROR(VLOOKUP(B1066,exp!$A$3:$T$2002,20,FALSE)),"Не е избран разход",VLOOKUP(B1066,exp!$A$3:$T$2002,20,FALSE)),"Не е избран разход")</f>
        <v>Не е избран разход</v>
      </c>
      <c r="D1066" s="32"/>
      <c r="E1066" s="16"/>
      <c r="F1066" s="18" t="str">
        <f>IF(E1066&gt;0,IF(ISERROR(VLOOKUP(E1066,private!$S$2:$T$32,2,FALSE)),"Не е избран застраховател",VLOOKUP(E1066,private!$S$2:$T$32,2,FALSE)),"Не е избран застраховател")</f>
        <v>Не е избран застраховател</v>
      </c>
      <c r="G1066" s="45"/>
      <c r="H1066" s="31"/>
      <c r="I1066" s="31"/>
      <c r="J1066" s="31"/>
      <c r="K1066" s="46"/>
      <c r="L1066" s="54" t="str">
        <f t="shared" si="16"/>
        <v>Няма избран разход</v>
      </c>
    </row>
    <row r="1067" spans="1:12" x14ac:dyDescent="0.25">
      <c r="A1067" s="4">
        <v>1065</v>
      </c>
      <c r="B1067" s="15"/>
      <c r="C1067" s="4" t="str">
        <f>IF(B1067&gt;0,IF(ISERROR(VLOOKUP(B1067,exp!$A$3:$T$2002,20,FALSE)),"Не е избран разход",VLOOKUP(B1067,exp!$A$3:$T$2002,20,FALSE)),"Не е избран разход")</f>
        <v>Не е избран разход</v>
      </c>
      <c r="D1067" s="32"/>
      <c r="E1067" s="16"/>
      <c r="F1067" s="18" t="str">
        <f>IF(E1067&gt;0,IF(ISERROR(VLOOKUP(E1067,private!$S$2:$T$32,2,FALSE)),"Не е избран застраховател",VLOOKUP(E1067,private!$S$2:$T$32,2,FALSE)),"Не е избран застраховател")</f>
        <v>Не е избран застраховател</v>
      </c>
      <c r="G1067" s="45"/>
      <c r="H1067" s="31"/>
      <c r="I1067" s="31"/>
      <c r="J1067" s="31"/>
      <c r="K1067" s="46"/>
      <c r="L1067" s="54" t="str">
        <f t="shared" si="16"/>
        <v>Няма избран разход</v>
      </c>
    </row>
    <row r="1068" spans="1:12" x14ac:dyDescent="0.25">
      <c r="A1068" s="4">
        <v>1066</v>
      </c>
      <c r="B1068" s="15"/>
      <c r="C1068" s="4" t="str">
        <f>IF(B1068&gt;0,IF(ISERROR(VLOOKUP(B1068,exp!$A$3:$T$2002,20,FALSE)),"Не е избран разход",VLOOKUP(B1068,exp!$A$3:$T$2002,20,FALSE)),"Не е избран разход")</f>
        <v>Не е избран разход</v>
      </c>
      <c r="D1068" s="32"/>
      <c r="E1068" s="16"/>
      <c r="F1068" s="18" t="str">
        <f>IF(E1068&gt;0,IF(ISERROR(VLOOKUP(E1068,private!$S$2:$T$32,2,FALSE)),"Не е избран застраховател",VLOOKUP(E1068,private!$S$2:$T$32,2,FALSE)),"Не е избран застраховател")</f>
        <v>Не е избран застраховател</v>
      </c>
      <c r="G1068" s="45"/>
      <c r="H1068" s="31"/>
      <c r="I1068" s="31"/>
      <c r="J1068" s="31"/>
      <c r="K1068" s="46"/>
      <c r="L1068" s="54" t="str">
        <f t="shared" si="16"/>
        <v>Няма избран разход</v>
      </c>
    </row>
    <row r="1069" spans="1:12" x14ac:dyDescent="0.25">
      <c r="A1069" s="4">
        <v>1067</v>
      </c>
      <c r="B1069" s="15"/>
      <c r="C1069" s="4" t="str">
        <f>IF(B1069&gt;0,IF(ISERROR(VLOOKUP(B1069,exp!$A$3:$T$2002,20,FALSE)),"Не е избран разход",VLOOKUP(B1069,exp!$A$3:$T$2002,20,FALSE)),"Не е избран разход")</f>
        <v>Не е избран разход</v>
      </c>
      <c r="D1069" s="32"/>
      <c r="E1069" s="16"/>
      <c r="F1069" s="18" t="str">
        <f>IF(E1069&gt;0,IF(ISERROR(VLOOKUP(E1069,private!$S$2:$T$32,2,FALSE)),"Не е избран застраховател",VLOOKUP(E1069,private!$S$2:$T$32,2,FALSE)),"Не е избран застраховател")</f>
        <v>Не е избран застраховател</v>
      </c>
      <c r="G1069" s="45"/>
      <c r="H1069" s="31"/>
      <c r="I1069" s="31"/>
      <c r="J1069" s="31"/>
      <c r="K1069" s="46"/>
      <c r="L1069" s="54" t="str">
        <f t="shared" si="16"/>
        <v>Няма избран разход</v>
      </c>
    </row>
    <row r="1070" spans="1:12" x14ac:dyDescent="0.25">
      <c r="A1070" s="4">
        <v>1068</v>
      </c>
      <c r="B1070" s="15"/>
      <c r="C1070" s="4" t="str">
        <f>IF(B1070&gt;0,IF(ISERROR(VLOOKUP(B1070,exp!$A$3:$T$2002,20,FALSE)),"Не е избран разход",VLOOKUP(B1070,exp!$A$3:$T$2002,20,FALSE)),"Не е избран разход")</f>
        <v>Не е избран разход</v>
      </c>
      <c r="D1070" s="32"/>
      <c r="E1070" s="16"/>
      <c r="F1070" s="18" t="str">
        <f>IF(E1070&gt;0,IF(ISERROR(VLOOKUP(E1070,private!$S$2:$T$32,2,FALSE)),"Не е избран застраховател",VLOOKUP(E1070,private!$S$2:$T$32,2,FALSE)),"Не е избран застраховател")</f>
        <v>Не е избран застраховател</v>
      </c>
      <c r="G1070" s="45"/>
      <c r="H1070" s="31"/>
      <c r="I1070" s="31"/>
      <c r="J1070" s="31"/>
      <c r="K1070" s="46"/>
      <c r="L1070" s="54" t="str">
        <f t="shared" si="16"/>
        <v>Няма избран разход</v>
      </c>
    </row>
    <row r="1071" spans="1:12" x14ac:dyDescent="0.25">
      <c r="A1071" s="4">
        <v>1069</v>
      </c>
      <c r="B1071" s="15"/>
      <c r="C1071" s="4" t="str">
        <f>IF(B1071&gt;0,IF(ISERROR(VLOOKUP(B1071,exp!$A$3:$T$2002,20,FALSE)),"Не е избран разход",VLOOKUP(B1071,exp!$A$3:$T$2002,20,FALSE)),"Не е избран разход")</f>
        <v>Не е избран разход</v>
      </c>
      <c r="D1071" s="32"/>
      <c r="E1071" s="16"/>
      <c r="F1071" s="18" t="str">
        <f>IF(E1071&gt;0,IF(ISERROR(VLOOKUP(E1071,private!$S$2:$T$32,2,FALSE)),"Не е избран застраховател",VLOOKUP(E1071,private!$S$2:$T$32,2,FALSE)),"Не е избран застраховател")</f>
        <v>Не е избран застраховател</v>
      </c>
      <c r="G1071" s="45"/>
      <c r="H1071" s="31"/>
      <c r="I1071" s="31"/>
      <c r="J1071" s="31"/>
      <c r="K1071" s="46"/>
      <c r="L1071" s="54" t="str">
        <f t="shared" si="16"/>
        <v>Няма избран разход</v>
      </c>
    </row>
    <row r="1072" spans="1:12" x14ac:dyDescent="0.25">
      <c r="A1072" s="4">
        <v>1070</v>
      </c>
      <c r="B1072" s="15"/>
      <c r="C1072" s="4" t="str">
        <f>IF(B1072&gt;0,IF(ISERROR(VLOOKUP(B1072,exp!$A$3:$T$2002,20,FALSE)),"Не е избран разход",VLOOKUP(B1072,exp!$A$3:$T$2002,20,FALSE)),"Не е избран разход")</f>
        <v>Не е избран разход</v>
      </c>
      <c r="D1072" s="32"/>
      <c r="E1072" s="16"/>
      <c r="F1072" s="18" t="str">
        <f>IF(E1072&gt;0,IF(ISERROR(VLOOKUP(E1072,private!$S$2:$T$32,2,FALSE)),"Не е избран застраховател",VLOOKUP(E1072,private!$S$2:$T$32,2,FALSE)),"Не е избран застраховател")</f>
        <v>Не е избран застраховател</v>
      </c>
      <c r="G1072" s="45"/>
      <c r="H1072" s="31"/>
      <c r="I1072" s="31"/>
      <c r="J1072" s="31"/>
      <c r="K1072" s="46"/>
      <c r="L1072" s="54" t="str">
        <f t="shared" si="16"/>
        <v>Няма избран разход</v>
      </c>
    </row>
    <row r="1073" spans="1:12" x14ac:dyDescent="0.25">
      <c r="A1073" s="4">
        <v>1071</v>
      </c>
      <c r="B1073" s="15"/>
      <c r="C1073" s="4" t="str">
        <f>IF(B1073&gt;0,IF(ISERROR(VLOOKUP(B1073,exp!$A$3:$T$2002,20,FALSE)),"Не е избран разход",VLOOKUP(B1073,exp!$A$3:$T$2002,20,FALSE)),"Не е избран разход")</f>
        <v>Не е избран разход</v>
      </c>
      <c r="D1073" s="32"/>
      <c r="E1073" s="16"/>
      <c r="F1073" s="18" t="str">
        <f>IF(E1073&gt;0,IF(ISERROR(VLOOKUP(E1073,private!$S$2:$T$32,2,FALSE)),"Не е избран застраховател",VLOOKUP(E1073,private!$S$2:$T$32,2,FALSE)),"Не е избран застраховател")</f>
        <v>Не е избран застраховател</v>
      </c>
      <c r="G1073" s="45"/>
      <c r="H1073" s="31"/>
      <c r="I1073" s="31"/>
      <c r="J1073" s="31"/>
      <c r="K1073" s="46"/>
      <c r="L1073" s="54" t="str">
        <f t="shared" si="16"/>
        <v>Няма избран разход</v>
      </c>
    </row>
    <row r="1074" spans="1:12" x14ac:dyDescent="0.25">
      <c r="A1074" s="4">
        <v>1072</v>
      </c>
      <c r="B1074" s="15"/>
      <c r="C1074" s="4" t="str">
        <f>IF(B1074&gt;0,IF(ISERROR(VLOOKUP(B1074,exp!$A$3:$T$2002,20,FALSE)),"Не е избран разход",VLOOKUP(B1074,exp!$A$3:$T$2002,20,FALSE)),"Не е избран разход")</f>
        <v>Не е избран разход</v>
      </c>
      <c r="D1074" s="32"/>
      <c r="E1074" s="16"/>
      <c r="F1074" s="18" t="str">
        <f>IF(E1074&gt;0,IF(ISERROR(VLOOKUP(E1074,private!$S$2:$T$32,2,FALSE)),"Не е избран застраховател",VLOOKUP(E1074,private!$S$2:$T$32,2,FALSE)),"Не е избран застраховател")</f>
        <v>Не е избран застраховател</v>
      </c>
      <c r="G1074" s="45"/>
      <c r="H1074" s="31"/>
      <c r="I1074" s="31"/>
      <c r="J1074" s="31"/>
      <c r="K1074" s="46"/>
      <c r="L1074" s="54" t="str">
        <f t="shared" si="16"/>
        <v>Няма избран разход</v>
      </c>
    </row>
    <row r="1075" spans="1:12" x14ac:dyDescent="0.25">
      <c r="A1075" s="4">
        <v>1073</v>
      </c>
      <c r="B1075" s="15"/>
      <c r="C1075" s="4" t="str">
        <f>IF(B1075&gt;0,IF(ISERROR(VLOOKUP(B1075,exp!$A$3:$T$2002,20,FALSE)),"Не е избран разход",VLOOKUP(B1075,exp!$A$3:$T$2002,20,FALSE)),"Не е избран разход")</f>
        <v>Не е избран разход</v>
      </c>
      <c r="D1075" s="32"/>
      <c r="E1075" s="16"/>
      <c r="F1075" s="18" t="str">
        <f>IF(E1075&gt;0,IF(ISERROR(VLOOKUP(E1075,private!$S$2:$T$32,2,FALSE)),"Не е избран застраховател",VLOOKUP(E1075,private!$S$2:$T$32,2,FALSE)),"Не е избран застраховател")</f>
        <v>Не е избран застраховател</v>
      </c>
      <c r="G1075" s="45"/>
      <c r="H1075" s="31"/>
      <c r="I1075" s="31"/>
      <c r="J1075" s="31"/>
      <c r="K1075" s="46"/>
      <c r="L1075" s="54" t="str">
        <f t="shared" si="16"/>
        <v>Няма избран разход</v>
      </c>
    </row>
    <row r="1076" spans="1:12" x14ac:dyDescent="0.25">
      <c r="A1076" s="4">
        <v>1074</v>
      </c>
      <c r="B1076" s="15"/>
      <c r="C1076" s="4" t="str">
        <f>IF(B1076&gt;0,IF(ISERROR(VLOOKUP(B1076,exp!$A$3:$T$2002,20,FALSE)),"Не е избран разход",VLOOKUP(B1076,exp!$A$3:$T$2002,20,FALSE)),"Не е избран разход")</f>
        <v>Не е избран разход</v>
      </c>
      <c r="D1076" s="32"/>
      <c r="E1076" s="16"/>
      <c r="F1076" s="18" t="str">
        <f>IF(E1076&gt;0,IF(ISERROR(VLOOKUP(E1076,private!$S$2:$T$32,2,FALSE)),"Не е избран застраховател",VLOOKUP(E1076,private!$S$2:$T$32,2,FALSE)),"Не е избран застраховател")</f>
        <v>Не е избран застраховател</v>
      </c>
      <c r="G1076" s="45"/>
      <c r="H1076" s="31"/>
      <c r="I1076" s="31"/>
      <c r="J1076" s="31"/>
      <c r="K1076" s="46"/>
      <c r="L1076" s="54" t="str">
        <f t="shared" si="16"/>
        <v>Няма избран разход</v>
      </c>
    </row>
    <row r="1077" spans="1:12" x14ac:dyDescent="0.25">
      <c r="A1077" s="4">
        <v>1075</v>
      </c>
      <c r="B1077" s="15"/>
      <c r="C1077" s="4" t="str">
        <f>IF(B1077&gt;0,IF(ISERROR(VLOOKUP(B1077,exp!$A$3:$T$2002,20,FALSE)),"Не е избран разход",VLOOKUP(B1077,exp!$A$3:$T$2002,20,FALSE)),"Не е избран разход")</f>
        <v>Не е избран разход</v>
      </c>
      <c r="D1077" s="32"/>
      <c r="E1077" s="16"/>
      <c r="F1077" s="18" t="str">
        <f>IF(E1077&gt;0,IF(ISERROR(VLOOKUP(E1077,private!$S$2:$T$32,2,FALSE)),"Не е избран застраховател",VLOOKUP(E1077,private!$S$2:$T$32,2,FALSE)),"Не е избран застраховател")</f>
        <v>Не е избран застраховател</v>
      </c>
      <c r="G1077" s="45"/>
      <c r="H1077" s="31"/>
      <c r="I1077" s="31"/>
      <c r="J1077" s="31"/>
      <c r="K1077" s="46"/>
      <c r="L1077" s="54" t="str">
        <f t="shared" si="16"/>
        <v>Няма избран разход</v>
      </c>
    </row>
    <row r="1078" spans="1:12" x14ac:dyDescent="0.25">
      <c r="A1078" s="4">
        <v>1076</v>
      </c>
      <c r="B1078" s="15"/>
      <c r="C1078" s="4" t="str">
        <f>IF(B1078&gt;0,IF(ISERROR(VLOOKUP(B1078,exp!$A$3:$T$2002,20,FALSE)),"Не е избран разход",VLOOKUP(B1078,exp!$A$3:$T$2002,20,FALSE)),"Не е избран разход")</f>
        <v>Не е избран разход</v>
      </c>
      <c r="D1078" s="32"/>
      <c r="E1078" s="16"/>
      <c r="F1078" s="18" t="str">
        <f>IF(E1078&gt;0,IF(ISERROR(VLOOKUP(E1078,private!$S$2:$T$32,2,FALSE)),"Не е избран застраховател",VLOOKUP(E1078,private!$S$2:$T$32,2,FALSE)),"Не е избран застраховател")</f>
        <v>Не е избран застраховател</v>
      </c>
      <c r="G1078" s="45"/>
      <c r="H1078" s="31"/>
      <c r="I1078" s="31"/>
      <c r="J1078" s="31"/>
      <c r="K1078" s="46"/>
      <c r="L1078" s="54" t="str">
        <f t="shared" si="16"/>
        <v>Няма избран разход</v>
      </c>
    </row>
    <row r="1079" spans="1:12" x14ac:dyDescent="0.25">
      <c r="A1079" s="4">
        <v>1077</v>
      </c>
      <c r="B1079" s="15"/>
      <c r="C1079" s="4" t="str">
        <f>IF(B1079&gt;0,IF(ISERROR(VLOOKUP(B1079,exp!$A$3:$T$2002,20,FALSE)),"Не е избран разход",VLOOKUP(B1079,exp!$A$3:$T$2002,20,FALSE)),"Не е избран разход")</f>
        <v>Не е избран разход</v>
      </c>
      <c r="D1079" s="32"/>
      <c r="E1079" s="16"/>
      <c r="F1079" s="18" t="str">
        <f>IF(E1079&gt;0,IF(ISERROR(VLOOKUP(E1079,private!$S$2:$T$32,2,FALSE)),"Не е избран застраховател",VLOOKUP(E1079,private!$S$2:$T$32,2,FALSE)),"Не е избран застраховател")</f>
        <v>Не е избран застраховател</v>
      </c>
      <c r="G1079" s="45"/>
      <c r="H1079" s="31"/>
      <c r="I1079" s="31"/>
      <c r="J1079" s="31"/>
      <c r="K1079" s="46"/>
      <c r="L1079" s="54" t="str">
        <f t="shared" si="16"/>
        <v>Няма избран разход</v>
      </c>
    </row>
    <row r="1080" spans="1:12" x14ac:dyDescent="0.25">
      <c r="A1080" s="4">
        <v>1078</v>
      </c>
      <c r="B1080" s="15"/>
      <c r="C1080" s="4" t="str">
        <f>IF(B1080&gt;0,IF(ISERROR(VLOOKUP(B1080,exp!$A$3:$T$2002,20,FALSE)),"Не е избран разход",VLOOKUP(B1080,exp!$A$3:$T$2002,20,FALSE)),"Не е избран разход")</f>
        <v>Не е избран разход</v>
      </c>
      <c r="D1080" s="32"/>
      <c r="E1080" s="16"/>
      <c r="F1080" s="18" t="str">
        <f>IF(E1080&gt;0,IF(ISERROR(VLOOKUP(E1080,private!$S$2:$T$32,2,FALSE)),"Не е избран застраховател",VLOOKUP(E1080,private!$S$2:$T$32,2,FALSE)),"Не е избран застраховател")</f>
        <v>Не е избран застраховател</v>
      </c>
      <c r="G1080" s="45"/>
      <c r="H1080" s="31"/>
      <c r="I1080" s="31"/>
      <c r="J1080" s="31"/>
      <c r="K1080" s="46"/>
      <c r="L1080" s="54" t="str">
        <f t="shared" si="16"/>
        <v>Няма избран разход</v>
      </c>
    </row>
    <row r="1081" spans="1:12" x14ac:dyDescent="0.25">
      <c r="A1081" s="4">
        <v>1079</v>
      </c>
      <c r="B1081" s="15"/>
      <c r="C1081" s="4" t="str">
        <f>IF(B1081&gt;0,IF(ISERROR(VLOOKUP(B1081,exp!$A$3:$T$2002,20,FALSE)),"Не е избран разход",VLOOKUP(B1081,exp!$A$3:$T$2002,20,FALSE)),"Не е избран разход")</f>
        <v>Не е избран разход</v>
      </c>
      <c r="D1081" s="32"/>
      <c r="E1081" s="16"/>
      <c r="F1081" s="18" t="str">
        <f>IF(E1081&gt;0,IF(ISERROR(VLOOKUP(E1081,private!$S$2:$T$32,2,FALSE)),"Не е избран застраховател",VLOOKUP(E1081,private!$S$2:$T$32,2,FALSE)),"Не е избран застраховател")</f>
        <v>Не е избран застраховател</v>
      </c>
      <c r="G1081" s="45"/>
      <c r="H1081" s="31"/>
      <c r="I1081" s="31"/>
      <c r="J1081" s="31"/>
      <c r="K1081" s="46"/>
      <c r="L1081" s="54" t="str">
        <f t="shared" si="16"/>
        <v>Няма избран разход</v>
      </c>
    </row>
    <row r="1082" spans="1:12" x14ac:dyDescent="0.25">
      <c r="A1082" s="4">
        <v>1080</v>
      </c>
      <c r="B1082" s="15"/>
      <c r="C1082" s="4" t="str">
        <f>IF(B1082&gt;0,IF(ISERROR(VLOOKUP(B1082,exp!$A$3:$T$2002,20,FALSE)),"Не е избран разход",VLOOKUP(B1082,exp!$A$3:$T$2002,20,FALSE)),"Не е избран разход")</f>
        <v>Не е избран разход</v>
      </c>
      <c r="D1082" s="32"/>
      <c r="E1082" s="16"/>
      <c r="F1082" s="18" t="str">
        <f>IF(E1082&gt;0,IF(ISERROR(VLOOKUP(E1082,private!$S$2:$T$32,2,FALSE)),"Не е избран застраховател",VLOOKUP(E1082,private!$S$2:$T$32,2,FALSE)),"Не е избран застраховател")</f>
        <v>Не е избран застраховател</v>
      </c>
      <c r="G1082" s="45"/>
      <c r="H1082" s="31"/>
      <c r="I1082" s="31"/>
      <c r="J1082" s="31"/>
      <c r="K1082" s="46"/>
      <c r="L1082" s="54" t="str">
        <f t="shared" si="16"/>
        <v>Няма избран разход</v>
      </c>
    </row>
    <row r="1083" spans="1:12" x14ac:dyDescent="0.25">
      <c r="A1083" s="4">
        <v>1081</v>
      </c>
      <c r="B1083" s="15"/>
      <c r="C1083" s="4" t="str">
        <f>IF(B1083&gt;0,IF(ISERROR(VLOOKUP(B1083,exp!$A$3:$T$2002,20,FALSE)),"Не е избран разход",VLOOKUP(B1083,exp!$A$3:$T$2002,20,FALSE)),"Не е избран разход")</f>
        <v>Не е избран разход</v>
      </c>
      <c r="D1083" s="32"/>
      <c r="E1083" s="16"/>
      <c r="F1083" s="18" t="str">
        <f>IF(E1083&gt;0,IF(ISERROR(VLOOKUP(E1083,private!$S$2:$T$32,2,FALSE)),"Не е избран застраховател",VLOOKUP(E1083,private!$S$2:$T$32,2,FALSE)),"Не е избран застраховател")</f>
        <v>Не е избран застраховател</v>
      </c>
      <c r="G1083" s="45"/>
      <c r="H1083" s="31"/>
      <c r="I1083" s="31"/>
      <c r="J1083" s="31"/>
      <c r="K1083" s="46"/>
      <c r="L1083" s="54" t="str">
        <f t="shared" si="16"/>
        <v>Няма избран разход</v>
      </c>
    </row>
    <row r="1084" spans="1:12" x14ac:dyDescent="0.25">
      <c r="A1084" s="4">
        <v>1082</v>
      </c>
      <c r="B1084" s="15"/>
      <c r="C1084" s="4" t="str">
        <f>IF(B1084&gt;0,IF(ISERROR(VLOOKUP(B1084,exp!$A$3:$T$2002,20,FALSE)),"Не е избран разход",VLOOKUP(B1084,exp!$A$3:$T$2002,20,FALSE)),"Не е избран разход")</f>
        <v>Не е избран разход</v>
      </c>
      <c r="D1084" s="32"/>
      <c r="E1084" s="16"/>
      <c r="F1084" s="18" t="str">
        <f>IF(E1084&gt;0,IF(ISERROR(VLOOKUP(E1084,private!$S$2:$T$32,2,FALSE)),"Не е избран застраховател",VLOOKUP(E1084,private!$S$2:$T$32,2,FALSE)),"Не е избран застраховател")</f>
        <v>Не е избран застраховател</v>
      </c>
      <c r="G1084" s="45"/>
      <c r="H1084" s="31"/>
      <c r="I1084" s="31"/>
      <c r="J1084" s="31"/>
      <c r="K1084" s="46"/>
      <c r="L1084" s="54" t="str">
        <f t="shared" si="16"/>
        <v>Няма избран разход</v>
      </c>
    </row>
    <row r="1085" spans="1:12" x14ac:dyDescent="0.25">
      <c r="A1085" s="4">
        <v>1083</v>
      </c>
      <c r="B1085" s="15"/>
      <c r="C1085" s="4" t="str">
        <f>IF(B1085&gt;0,IF(ISERROR(VLOOKUP(B1085,exp!$A$3:$T$2002,20,FALSE)),"Не е избран разход",VLOOKUP(B1085,exp!$A$3:$T$2002,20,FALSE)),"Не е избран разход")</f>
        <v>Не е избран разход</v>
      </c>
      <c r="D1085" s="32"/>
      <c r="E1085" s="16"/>
      <c r="F1085" s="18" t="str">
        <f>IF(E1085&gt;0,IF(ISERROR(VLOOKUP(E1085,private!$S$2:$T$32,2,FALSE)),"Не е избран застраховател",VLOOKUP(E1085,private!$S$2:$T$32,2,FALSE)),"Не е избран застраховател")</f>
        <v>Не е избран застраховател</v>
      </c>
      <c r="G1085" s="45"/>
      <c r="H1085" s="31"/>
      <c r="I1085" s="31"/>
      <c r="J1085" s="31"/>
      <c r="K1085" s="46"/>
      <c r="L1085" s="54" t="str">
        <f t="shared" si="16"/>
        <v>Няма избран разход</v>
      </c>
    </row>
    <row r="1086" spans="1:12" x14ac:dyDescent="0.25">
      <c r="A1086" s="4">
        <v>1084</v>
      </c>
      <c r="B1086" s="15"/>
      <c r="C1086" s="4" t="str">
        <f>IF(B1086&gt;0,IF(ISERROR(VLOOKUP(B1086,exp!$A$3:$T$2002,20,FALSE)),"Не е избран разход",VLOOKUP(B1086,exp!$A$3:$T$2002,20,FALSE)),"Не е избран разход")</f>
        <v>Не е избран разход</v>
      </c>
      <c r="D1086" s="32"/>
      <c r="E1086" s="16"/>
      <c r="F1086" s="18" t="str">
        <f>IF(E1086&gt;0,IF(ISERROR(VLOOKUP(E1086,private!$S$2:$T$32,2,FALSE)),"Не е избран застраховател",VLOOKUP(E1086,private!$S$2:$T$32,2,FALSE)),"Не е избран застраховател")</f>
        <v>Не е избран застраховател</v>
      </c>
      <c r="G1086" s="45"/>
      <c r="H1086" s="31"/>
      <c r="I1086" s="31"/>
      <c r="J1086" s="31"/>
      <c r="K1086" s="46"/>
      <c r="L1086" s="54" t="str">
        <f t="shared" si="16"/>
        <v>Няма избран разход</v>
      </c>
    </row>
    <row r="1087" spans="1:12" x14ac:dyDescent="0.25">
      <c r="A1087" s="4">
        <v>1085</v>
      </c>
      <c r="B1087" s="15"/>
      <c r="C1087" s="4" t="str">
        <f>IF(B1087&gt;0,IF(ISERROR(VLOOKUP(B1087,exp!$A$3:$T$2002,20,FALSE)),"Не е избран разход",VLOOKUP(B1087,exp!$A$3:$T$2002,20,FALSE)),"Не е избран разход")</f>
        <v>Не е избран разход</v>
      </c>
      <c r="D1087" s="32"/>
      <c r="E1087" s="16"/>
      <c r="F1087" s="18" t="str">
        <f>IF(E1087&gt;0,IF(ISERROR(VLOOKUP(E1087,private!$S$2:$T$32,2,FALSE)),"Не е избран застраховател",VLOOKUP(E1087,private!$S$2:$T$32,2,FALSE)),"Не е избран застраховател")</f>
        <v>Не е избран застраховател</v>
      </c>
      <c r="G1087" s="45"/>
      <c r="H1087" s="31"/>
      <c r="I1087" s="31"/>
      <c r="J1087" s="31"/>
      <c r="K1087" s="46"/>
      <c r="L1087" s="54" t="str">
        <f t="shared" si="16"/>
        <v>Няма избран разход</v>
      </c>
    </row>
    <row r="1088" spans="1:12" x14ac:dyDescent="0.25">
      <c r="A1088" s="4">
        <v>1086</v>
      </c>
      <c r="B1088" s="15"/>
      <c r="C1088" s="4" t="str">
        <f>IF(B1088&gt;0,IF(ISERROR(VLOOKUP(B1088,exp!$A$3:$T$2002,20,FALSE)),"Не е избран разход",VLOOKUP(B1088,exp!$A$3:$T$2002,20,FALSE)),"Не е избран разход")</f>
        <v>Не е избран разход</v>
      </c>
      <c r="D1088" s="32"/>
      <c r="E1088" s="16"/>
      <c r="F1088" s="18" t="str">
        <f>IF(E1088&gt;0,IF(ISERROR(VLOOKUP(E1088,private!$S$2:$T$32,2,FALSE)),"Не е избран застраховател",VLOOKUP(E1088,private!$S$2:$T$32,2,FALSE)),"Не е избран застраховател")</f>
        <v>Не е избран застраховател</v>
      </c>
      <c r="G1088" s="45"/>
      <c r="H1088" s="31"/>
      <c r="I1088" s="31"/>
      <c r="J1088" s="31"/>
      <c r="K1088" s="46"/>
      <c r="L1088" s="54" t="str">
        <f t="shared" si="16"/>
        <v>Няма избран разход</v>
      </c>
    </row>
    <row r="1089" spans="1:12" x14ac:dyDescent="0.25">
      <c r="A1089" s="4">
        <v>1087</v>
      </c>
      <c r="B1089" s="15"/>
      <c r="C1089" s="4" t="str">
        <f>IF(B1089&gt;0,IF(ISERROR(VLOOKUP(B1089,exp!$A$3:$T$2002,20,FALSE)),"Не е избран разход",VLOOKUP(B1089,exp!$A$3:$T$2002,20,FALSE)),"Не е избран разход")</f>
        <v>Не е избран разход</v>
      </c>
      <c r="D1089" s="32"/>
      <c r="E1089" s="16"/>
      <c r="F1089" s="18" t="str">
        <f>IF(E1089&gt;0,IF(ISERROR(VLOOKUP(E1089,private!$S$2:$T$32,2,FALSE)),"Не е избран застраховател",VLOOKUP(E1089,private!$S$2:$T$32,2,FALSE)),"Не е избран застраховател")</f>
        <v>Не е избран застраховател</v>
      </c>
      <c r="G1089" s="45"/>
      <c r="H1089" s="31"/>
      <c r="I1089" s="31"/>
      <c r="J1089" s="31"/>
      <c r="K1089" s="46"/>
      <c r="L1089" s="54" t="str">
        <f t="shared" si="16"/>
        <v>Няма избран разход</v>
      </c>
    </row>
    <row r="1090" spans="1:12" x14ac:dyDescent="0.25">
      <c r="A1090" s="4">
        <v>1088</v>
      </c>
      <c r="B1090" s="15"/>
      <c r="C1090" s="4" t="str">
        <f>IF(B1090&gt;0,IF(ISERROR(VLOOKUP(B1090,exp!$A$3:$T$2002,20,FALSE)),"Не е избран разход",VLOOKUP(B1090,exp!$A$3:$T$2002,20,FALSE)),"Не е избран разход")</f>
        <v>Не е избран разход</v>
      </c>
      <c r="D1090" s="32"/>
      <c r="E1090" s="16"/>
      <c r="F1090" s="18" t="str">
        <f>IF(E1090&gt;0,IF(ISERROR(VLOOKUP(E1090,private!$S$2:$T$32,2,FALSE)),"Не е избран застраховател",VLOOKUP(E1090,private!$S$2:$T$32,2,FALSE)),"Не е избран застраховател")</f>
        <v>Не е избран застраховател</v>
      </c>
      <c r="G1090" s="45"/>
      <c r="H1090" s="31"/>
      <c r="I1090" s="31"/>
      <c r="J1090" s="31"/>
      <c r="K1090" s="46"/>
      <c r="L1090" s="54" t="str">
        <f t="shared" si="16"/>
        <v>Няма избран разход</v>
      </c>
    </row>
    <row r="1091" spans="1:12" x14ac:dyDescent="0.25">
      <c r="A1091" s="4">
        <v>1089</v>
      </c>
      <c r="B1091" s="15"/>
      <c r="C1091" s="4" t="str">
        <f>IF(B1091&gt;0,IF(ISERROR(VLOOKUP(B1091,exp!$A$3:$T$2002,20,FALSE)),"Не е избран разход",VLOOKUP(B1091,exp!$A$3:$T$2002,20,FALSE)),"Не е избран разход")</f>
        <v>Не е избран разход</v>
      </c>
      <c r="D1091" s="32"/>
      <c r="E1091" s="16"/>
      <c r="F1091" s="18" t="str">
        <f>IF(E1091&gt;0,IF(ISERROR(VLOOKUP(E1091,private!$S$2:$T$32,2,FALSE)),"Не е избран застраховател",VLOOKUP(E1091,private!$S$2:$T$32,2,FALSE)),"Не е избран застраховател")</f>
        <v>Не е избран застраховател</v>
      </c>
      <c r="G1091" s="45"/>
      <c r="H1091" s="31"/>
      <c r="I1091" s="31"/>
      <c r="J1091" s="31"/>
      <c r="K1091" s="46"/>
      <c r="L1091" s="54" t="str">
        <f t="shared" si="16"/>
        <v>Няма избран разход</v>
      </c>
    </row>
    <row r="1092" spans="1:12" x14ac:dyDescent="0.25">
      <c r="A1092" s="4">
        <v>1090</v>
      </c>
      <c r="B1092" s="15"/>
      <c r="C1092" s="4" t="str">
        <f>IF(B1092&gt;0,IF(ISERROR(VLOOKUP(B1092,exp!$A$3:$T$2002,20,FALSE)),"Не е избран разход",VLOOKUP(B1092,exp!$A$3:$T$2002,20,FALSE)),"Не е избран разход")</f>
        <v>Не е избран разход</v>
      </c>
      <c r="D1092" s="32"/>
      <c r="E1092" s="16"/>
      <c r="F1092" s="18" t="str">
        <f>IF(E1092&gt;0,IF(ISERROR(VLOOKUP(E1092,private!$S$2:$T$32,2,FALSE)),"Не е избран застраховател",VLOOKUP(E1092,private!$S$2:$T$32,2,FALSE)),"Не е избран застраховател")</f>
        <v>Не е избран застраховател</v>
      </c>
      <c r="G1092" s="45"/>
      <c r="H1092" s="31"/>
      <c r="I1092" s="31"/>
      <c r="J1092" s="31"/>
      <c r="K1092" s="46"/>
      <c r="L1092" s="54" t="str">
        <f t="shared" ref="L1092:L1155" si="17">IF(B1092&lt;&gt;"",IF(AND(D1092&lt;&gt;"",E1092&lt;&gt;"",G1092&lt;&gt;"",H1092&lt;&gt;"",I1092&lt;&gt;"",J1092&lt;&gt;"",K1092&lt;&gt;""),"","Задължителни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093" spans="1:12" x14ac:dyDescent="0.25">
      <c r="A1093" s="4">
        <v>1091</v>
      </c>
      <c r="B1093" s="15"/>
      <c r="C1093" s="4" t="str">
        <f>IF(B1093&gt;0,IF(ISERROR(VLOOKUP(B1093,exp!$A$3:$T$2002,20,FALSE)),"Не е избран разход",VLOOKUP(B1093,exp!$A$3:$T$2002,20,FALSE)),"Не е избран разход")</f>
        <v>Не е избран разход</v>
      </c>
      <c r="D1093" s="32"/>
      <c r="E1093" s="16"/>
      <c r="F1093" s="18" t="str">
        <f>IF(E1093&gt;0,IF(ISERROR(VLOOKUP(E1093,private!$S$2:$T$32,2,FALSE)),"Не е избран застраховател",VLOOKUP(E1093,private!$S$2:$T$32,2,FALSE)),"Не е избран застраховател")</f>
        <v>Не е избран застраховател</v>
      </c>
      <c r="G1093" s="45"/>
      <c r="H1093" s="31"/>
      <c r="I1093" s="31"/>
      <c r="J1093" s="31"/>
      <c r="K1093" s="46"/>
      <c r="L1093" s="54" t="str">
        <f t="shared" si="17"/>
        <v>Няма избран разход</v>
      </c>
    </row>
    <row r="1094" spans="1:12" x14ac:dyDescent="0.25">
      <c r="A1094" s="4">
        <v>1092</v>
      </c>
      <c r="B1094" s="15"/>
      <c r="C1094" s="4" t="str">
        <f>IF(B1094&gt;0,IF(ISERROR(VLOOKUP(B1094,exp!$A$3:$T$2002,20,FALSE)),"Не е избран разход",VLOOKUP(B1094,exp!$A$3:$T$2002,20,FALSE)),"Не е избран разход")</f>
        <v>Не е избран разход</v>
      </c>
      <c r="D1094" s="32"/>
      <c r="E1094" s="16"/>
      <c r="F1094" s="18" t="str">
        <f>IF(E1094&gt;0,IF(ISERROR(VLOOKUP(E1094,private!$S$2:$T$32,2,FALSE)),"Не е избран застраховател",VLOOKUP(E1094,private!$S$2:$T$32,2,FALSE)),"Не е избран застраховател")</f>
        <v>Не е избран застраховател</v>
      </c>
      <c r="G1094" s="45"/>
      <c r="H1094" s="31"/>
      <c r="I1094" s="31"/>
      <c r="J1094" s="31"/>
      <c r="K1094" s="46"/>
      <c r="L1094" s="54" t="str">
        <f t="shared" si="17"/>
        <v>Няма избран разход</v>
      </c>
    </row>
    <row r="1095" spans="1:12" x14ac:dyDescent="0.25">
      <c r="A1095" s="4">
        <v>1093</v>
      </c>
      <c r="B1095" s="15"/>
      <c r="C1095" s="4" t="str">
        <f>IF(B1095&gt;0,IF(ISERROR(VLOOKUP(B1095,exp!$A$3:$T$2002,20,FALSE)),"Не е избран разход",VLOOKUP(B1095,exp!$A$3:$T$2002,20,FALSE)),"Не е избран разход")</f>
        <v>Не е избран разход</v>
      </c>
      <c r="D1095" s="32"/>
      <c r="E1095" s="16"/>
      <c r="F1095" s="18" t="str">
        <f>IF(E1095&gt;0,IF(ISERROR(VLOOKUP(E1095,private!$S$2:$T$32,2,FALSE)),"Не е избран застраховател",VLOOKUP(E1095,private!$S$2:$T$32,2,FALSE)),"Не е избран застраховател")</f>
        <v>Не е избран застраховател</v>
      </c>
      <c r="G1095" s="45"/>
      <c r="H1095" s="31"/>
      <c r="I1095" s="31"/>
      <c r="J1095" s="31"/>
      <c r="K1095" s="46"/>
      <c r="L1095" s="54" t="str">
        <f t="shared" si="17"/>
        <v>Няма избран разход</v>
      </c>
    </row>
    <row r="1096" spans="1:12" x14ac:dyDescent="0.25">
      <c r="A1096" s="4">
        <v>1094</v>
      </c>
      <c r="B1096" s="15"/>
      <c r="C1096" s="4" t="str">
        <f>IF(B1096&gt;0,IF(ISERROR(VLOOKUP(B1096,exp!$A$3:$T$2002,20,FALSE)),"Не е избран разход",VLOOKUP(B1096,exp!$A$3:$T$2002,20,FALSE)),"Не е избран разход")</f>
        <v>Не е избран разход</v>
      </c>
      <c r="D1096" s="32"/>
      <c r="E1096" s="16"/>
      <c r="F1096" s="18" t="str">
        <f>IF(E1096&gt;0,IF(ISERROR(VLOOKUP(E1096,private!$S$2:$T$32,2,FALSE)),"Не е избран застраховател",VLOOKUP(E1096,private!$S$2:$T$32,2,FALSE)),"Не е избран застраховател")</f>
        <v>Не е избран застраховател</v>
      </c>
      <c r="G1096" s="45"/>
      <c r="H1096" s="31"/>
      <c r="I1096" s="31"/>
      <c r="J1096" s="31"/>
      <c r="K1096" s="46"/>
      <c r="L1096" s="54" t="str">
        <f t="shared" si="17"/>
        <v>Няма избран разход</v>
      </c>
    </row>
    <row r="1097" spans="1:12" x14ac:dyDescent="0.25">
      <c r="A1097" s="4">
        <v>1095</v>
      </c>
      <c r="B1097" s="15"/>
      <c r="C1097" s="4" t="str">
        <f>IF(B1097&gt;0,IF(ISERROR(VLOOKUP(B1097,exp!$A$3:$T$2002,20,FALSE)),"Не е избран разход",VLOOKUP(B1097,exp!$A$3:$T$2002,20,FALSE)),"Не е избран разход")</f>
        <v>Не е избран разход</v>
      </c>
      <c r="D1097" s="32"/>
      <c r="E1097" s="16"/>
      <c r="F1097" s="18" t="str">
        <f>IF(E1097&gt;0,IF(ISERROR(VLOOKUP(E1097,private!$S$2:$T$32,2,FALSE)),"Не е избран застраховател",VLOOKUP(E1097,private!$S$2:$T$32,2,FALSE)),"Не е избран застраховател")</f>
        <v>Не е избран застраховател</v>
      </c>
      <c r="G1097" s="45"/>
      <c r="H1097" s="31"/>
      <c r="I1097" s="31"/>
      <c r="J1097" s="31"/>
      <c r="K1097" s="46"/>
      <c r="L1097" s="54" t="str">
        <f t="shared" si="17"/>
        <v>Няма избран разход</v>
      </c>
    </row>
    <row r="1098" spans="1:12" x14ac:dyDescent="0.25">
      <c r="A1098" s="4">
        <v>1096</v>
      </c>
      <c r="B1098" s="15"/>
      <c r="C1098" s="4" t="str">
        <f>IF(B1098&gt;0,IF(ISERROR(VLOOKUP(B1098,exp!$A$3:$T$2002,20,FALSE)),"Не е избран разход",VLOOKUP(B1098,exp!$A$3:$T$2002,20,FALSE)),"Не е избран разход")</f>
        <v>Не е избран разход</v>
      </c>
      <c r="D1098" s="32"/>
      <c r="E1098" s="16"/>
      <c r="F1098" s="18" t="str">
        <f>IF(E1098&gt;0,IF(ISERROR(VLOOKUP(E1098,private!$S$2:$T$32,2,FALSE)),"Не е избран застраховател",VLOOKUP(E1098,private!$S$2:$T$32,2,FALSE)),"Не е избран застраховател")</f>
        <v>Не е избран застраховател</v>
      </c>
      <c r="G1098" s="45"/>
      <c r="H1098" s="31"/>
      <c r="I1098" s="31"/>
      <c r="J1098" s="31"/>
      <c r="K1098" s="46"/>
      <c r="L1098" s="54" t="str">
        <f t="shared" si="17"/>
        <v>Няма избран разход</v>
      </c>
    </row>
    <row r="1099" spans="1:12" x14ac:dyDescent="0.25">
      <c r="A1099" s="4">
        <v>1097</v>
      </c>
      <c r="B1099" s="15"/>
      <c r="C1099" s="4" t="str">
        <f>IF(B1099&gt;0,IF(ISERROR(VLOOKUP(B1099,exp!$A$3:$T$2002,20,FALSE)),"Не е избран разход",VLOOKUP(B1099,exp!$A$3:$T$2002,20,FALSE)),"Не е избран разход")</f>
        <v>Не е избран разход</v>
      </c>
      <c r="D1099" s="32"/>
      <c r="E1099" s="16"/>
      <c r="F1099" s="18" t="str">
        <f>IF(E1099&gt;0,IF(ISERROR(VLOOKUP(E1099,private!$S$2:$T$32,2,FALSE)),"Не е избран застраховател",VLOOKUP(E1099,private!$S$2:$T$32,2,FALSE)),"Не е избран застраховател")</f>
        <v>Не е избран застраховател</v>
      </c>
      <c r="G1099" s="45"/>
      <c r="H1099" s="31"/>
      <c r="I1099" s="31"/>
      <c r="J1099" s="31"/>
      <c r="K1099" s="46"/>
      <c r="L1099" s="54" t="str">
        <f t="shared" si="17"/>
        <v>Няма избран разход</v>
      </c>
    </row>
    <row r="1100" spans="1:12" x14ac:dyDescent="0.25">
      <c r="A1100" s="4">
        <v>1098</v>
      </c>
      <c r="B1100" s="15"/>
      <c r="C1100" s="4" t="str">
        <f>IF(B1100&gt;0,IF(ISERROR(VLOOKUP(B1100,exp!$A$3:$T$2002,20,FALSE)),"Не е избран разход",VLOOKUP(B1100,exp!$A$3:$T$2002,20,FALSE)),"Не е избран разход")</f>
        <v>Не е избран разход</v>
      </c>
      <c r="D1100" s="32"/>
      <c r="E1100" s="16"/>
      <c r="F1100" s="18" t="str">
        <f>IF(E1100&gt;0,IF(ISERROR(VLOOKUP(E1100,private!$S$2:$T$32,2,FALSE)),"Не е избран застраховател",VLOOKUP(E1100,private!$S$2:$T$32,2,FALSE)),"Не е избран застраховател")</f>
        <v>Не е избран застраховател</v>
      </c>
      <c r="G1100" s="45"/>
      <c r="H1100" s="31"/>
      <c r="I1100" s="31"/>
      <c r="J1100" s="31"/>
      <c r="K1100" s="46"/>
      <c r="L1100" s="54" t="str">
        <f t="shared" si="17"/>
        <v>Няма избран разход</v>
      </c>
    </row>
    <row r="1101" spans="1:12" x14ac:dyDescent="0.25">
      <c r="A1101" s="4">
        <v>1099</v>
      </c>
      <c r="B1101" s="15"/>
      <c r="C1101" s="4" t="str">
        <f>IF(B1101&gt;0,IF(ISERROR(VLOOKUP(B1101,exp!$A$3:$T$2002,20,FALSE)),"Не е избран разход",VLOOKUP(B1101,exp!$A$3:$T$2002,20,FALSE)),"Не е избран разход")</f>
        <v>Не е избран разход</v>
      </c>
      <c r="D1101" s="32"/>
      <c r="E1101" s="16"/>
      <c r="F1101" s="18" t="str">
        <f>IF(E1101&gt;0,IF(ISERROR(VLOOKUP(E1101,private!$S$2:$T$32,2,FALSE)),"Не е избран застраховател",VLOOKUP(E1101,private!$S$2:$T$32,2,FALSE)),"Не е избран застраховател")</f>
        <v>Не е избран застраховател</v>
      </c>
      <c r="G1101" s="45"/>
      <c r="H1101" s="31"/>
      <c r="I1101" s="31"/>
      <c r="J1101" s="31"/>
      <c r="K1101" s="46"/>
      <c r="L1101" s="54" t="str">
        <f t="shared" si="17"/>
        <v>Няма избран разход</v>
      </c>
    </row>
    <row r="1102" spans="1:12" x14ac:dyDescent="0.25">
      <c r="A1102" s="4">
        <v>1100</v>
      </c>
      <c r="B1102" s="15"/>
      <c r="C1102" s="4" t="str">
        <f>IF(B1102&gt;0,IF(ISERROR(VLOOKUP(B1102,exp!$A$3:$T$2002,20,FALSE)),"Не е избран разход",VLOOKUP(B1102,exp!$A$3:$T$2002,20,FALSE)),"Не е избран разход")</f>
        <v>Не е избран разход</v>
      </c>
      <c r="D1102" s="32"/>
      <c r="E1102" s="16"/>
      <c r="F1102" s="18" t="str">
        <f>IF(E1102&gt;0,IF(ISERROR(VLOOKUP(E1102,private!$S$2:$T$32,2,FALSE)),"Не е избран застраховател",VLOOKUP(E1102,private!$S$2:$T$32,2,FALSE)),"Не е избран застраховател")</f>
        <v>Не е избран застраховател</v>
      </c>
      <c r="G1102" s="45"/>
      <c r="H1102" s="31"/>
      <c r="I1102" s="31"/>
      <c r="J1102" s="31"/>
      <c r="K1102" s="46"/>
      <c r="L1102" s="54" t="str">
        <f t="shared" si="17"/>
        <v>Няма избран разход</v>
      </c>
    </row>
    <row r="1103" spans="1:12" x14ac:dyDescent="0.25">
      <c r="A1103" s="4">
        <v>1101</v>
      </c>
      <c r="B1103" s="15"/>
      <c r="C1103" s="4" t="str">
        <f>IF(B1103&gt;0,IF(ISERROR(VLOOKUP(B1103,exp!$A$3:$T$2002,20,FALSE)),"Не е избран разход",VLOOKUP(B1103,exp!$A$3:$T$2002,20,FALSE)),"Не е избран разход")</f>
        <v>Не е избран разход</v>
      </c>
      <c r="D1103" s="32"/>
      <c r="E1103" s="16"/>
      <c r="F1103" s="18" t="str">
        <f>IF(E1103&gt;0,IF(ISERROR(VLOOKUP(E1103,private!$S$2:$T$32,2,FALSE)),"Не е избран застраховател",VLOOKUP(E1103,private!$S$2:$T$32,2,FALSE)),"Не е избран застраховател")</f>
        <v>Не е избран застраховател</v>
      </c>
      <c r="G1103" s="45"/>
      <c r="H1103" s="31"/>
      <c r="I1103" s="31"/>
      <c r="J1103" s="31"/>
      <c r="K1103" s="46"/>
      <c r="L1103" s="54" t="str">
        <f t="shared" si="17"/>
        <v>Няма избран разход</v>
      </c>
    </row>
    <row r="1104" spans="1:12" x14ac:dyDescent="0.25">
      <c r="A1104" s="4">
        <v>1102</v>
      </c>
      <c r="B1104" s="15"/>
      <c r="C1104" s="4" t="str">
        <f>IF(B1104&gt;0,IF(ISERROR(VLOOKUP(B1104,exp!$A$3:$T$2002,20,FALSE)),"Не е избран разход",VLOOKUP(B1104,exp!$A$3:$T$2002,20,FALSE)),"Не е избран разход")</f>
        <v>Не е избран разход</v>
      </c>
      <c r="D1104" s="32"/>
      <c r="E1104" s="16"/>
      <c r="F1104" s="18" t="str">
        <f>IF(E1104&gt;0,IF(ISERROR(VLOOKUP(E1104,private!$S$2:$T$32,2,FALSE)),"Не е избран застраховател",VLOOKUP(E1104,private!$S$2:$T$32,2,FALSE)),"Не е избран застраховател")</f>
        <v>Не е избран застраховател</v>
      </c>
      <c r="G1104" s="45"/>
      <c r="H1104" s="31"/>
      <c r="I1104" s="31"/>
      <c r="J1104" s="31"/>
      <c r="K1104" s="46"/>
      <c r="L1104" s="54" t="str">
        <f t="shared" si="17"/>
        <v>Няма избран разход</v>
      </c>
    </row>
    <row r="1105" spans="1:12" x14ac:dyDescent="0.25">
      <c r="A1105" s="4">
        <v>1103</v>
      </c>
      <c r="B1105" s="15"/>
      <c r="C1105" s="4" t="str">
        <f>IF(B1105&gt;0,IF(ISERROR(VLOOKUP(B1105,exp!$A$3:$T$2002,20,FALSE)),"Не е избран разход",VLOOKUP(B1105,exp!$A$3:$T$2002,20,FALSE)),"Не е избран разход")</f>
        <v>Не е избран разход</v>
      </c>
      <c r="D1105" s="32"/>
      <c r="E1105" s="16"/>
      <c r="F1105" s="18" t="str">
        <f>IF(E1105&gt;0,IF(ISERROR(VLOOKUP(E1105,private!$S$2:$T$32,2,FALSE)),"Не е избран застраховател",VLOOKUP(E1105,private!$S$2:$T$32,2,FALSE)),"Не е избран застраховател")</f>
        <v>Не е избран застраховател</v>
      </c>
      <c r="G1105" s="45"/>
      <c r="H1105" s="31"/>
      <c r="I1105" s="31"/>
      <c r="J1105" s="31"/>
      <c r="K1105" s="46"/>
      <c r="L1105" s="54" t="str">
        <f t="shared" si="17"/>
        <v>Няма избран разход</v>
      </c>
    </row>
    <row r="1106" spans="1:12" x14ac:dyDescent="0.25">
      <c r="A1106" s="4">
        <v>1104</v>
      </c>
      <c r="B1106" s="15"/>
      <c r="C1106" s="4" t="str">
        <f>IF(B1106&gt;0,IF(ISERROR(VLOOKUP(B1106,exp!$A$3:$T$2002,20,FALSE)),"Не е избран разход",VLOOKUP(B1106,exp!$A$3:$T$2002,20,FALSE)),"Не е избран разход")</f>
        <v>Не е избран разход</v>
      </c>
      <c r="D1106" s="32"/>
      <c r="E1106" s="16"/>
      <c r="F1106" s="18" t="str">
        <f>IF(E1106&gt;0,IF(ISERROR(VLOOKUP(E1106,private!$S$2:$T$32,2,FALSE)),"Не е избран застраховател",VLOOKUP(E1106,private!$S$2:$T$32,2,FALSE)),"Не е избран застраховател")</f>
        <v>Не е избран застраховател</v>
      </c>
      <c r="G1106" s="45"/>
      <c r="H1106" s="31"/>
      <c r="I1106" s="31"/>
      <c r="J1106" s="31"/>
      <c r="K1106" s="46"/>
      <c r="L1106" s="54" t="str">
        <f t="shared" si="17"/>
        <v>Няма избран разход</v>
      </c>
    </row>
    <row r="1107" spans="1:12" x14ac:dyDescent="0.25">
      <c r="A1107" s="4">
        <v>1105</v>
      </c>
      <c r="B1107" s="15"/>
      <c r="C1107" s="4" t="str">
        <f>IF(B1107&gt;0,IF(ISERROR(VLOOKUP(B1107,exp!$A$3:$T$2002,20,FALSE)),"Не е избран разход",VLOOKUP(B1107,exp!$A$3:$T$2002,20,FALSE)),"Не е избран разход")</f>
        <v>Не е избран разход</v>
      </c>
      <c r="D1107" s="32"/>
      <c r="E1107" s="16"/>
      <c r="F1107" s="18" t="str">
        <f>IF(E1107&gt;0,IF(ISERROR(VLOOKUP(E1107,private!$S$2:$T$32,2,FALSE)),"Не е избран застраховател",VLOOKUP(E1107,private!$S$2:$T$32,2,FALSE)),"Не е избран застраховател")</f>
        <v>Не е избран застраховател</v>
      </c>
      <c r="G1107" s="45"/>
      <c r="H1107" s="31"/>
      <c r="I1107" s="31"/>
      <c r="J1107" s="31"/>
      <c r="K1107" s="46"/>
      <c r="L1107" s="54" t="str">
        <f t="shared" si="17"/>
        <v>Няма избран разход</v>
      </c>
    </row>
    <row r="1108" spans="1:12" x14ac:dyDescent="0.25">
      <c r="A1108" s="4">
        <v>1106</v>
      </c>
      <c r="B1108" s="15"/>
      <c r="C1108" s="4" t="str">
        <f>IF(B1108&gt;0,IF(ISERROR(VLOOKUP(B1108,exp!$A$3:$T$2002,20,FALSE)),"Не е избран разход",VLOOKUP(B1108,exp!$A$3:$T$2002,20,FALSE)),"Не е избран разход")</f>
        <v>Не е избран разход</v>
      </c>
      <c r="D1108" s="32"/>
      <c r="E1108" s="16"/>
      <c r="F1108" s="18" t="str">
        <f>IF(E1108&gt;0,IF(ISERROR(VLOOKUP(E1108,private!$S$2:$T$32,2,FALSE)),"Не е избран застраховател",VLOOKUP(E1108,private!$S$2:$T$32,2,FALSE)),"Не е избран застраховател")</f>
        <v>Не е избран застраховател</v>
      </c>
      <c r="G1108" s="45"/>
      <c r="H1108" s="31"/>
      <c r="I1108" s="31"/>
      <c r="J1108" s="31"/>
      <c r="K1108" s="46"/>
      <c r="L1108" s="54" t="str">
        <f t="shared" si="17"/>
        <v>Няма избран разход</v>
      </c>
    </row>
    <row r="1109" spans="1:12" x14ac:dyDescent="0.25">
      <c r="A1109" s="4">
        <v>1107</v>
      </c>
      <c r="B1109" s="15"/>
      <c r="C1109" s="4" t="str">
        <f>IF(B1109&gt;0,IF(ISERROR(VLOOKUP(B1109,exp!$A$3:$T$2002,20,FALSE)),"Не е избран разход",VLOOKUP(B1109,exp!$A$3:$T$2002,20,FALSE)),"Не е избран разход")</f>
        <v>Не е избран разход</v>
      </c>
      <c r="D1109" s="32"/>
      <c r="E1109" s="16"/>
      <c r="F1109" s="18" t="str">
        <f>IF(E1109&gt;0,IF(ISERROR(VLOOKUP(E1109,private!$S$2:$T$32,2,FALSE)),"Не е избран застраховател",VLOOKUP(E1109,private!$S$2:$T$32,2,FALSE)),"Не е избран застраховател")</f>
        <v>Не е избран застраховател</v>
      </c>
      <c r="G1109" s="45"/>
      <c r="H1109" s="31"/>
      <c r="I1109" s="31"/>
      <c r="J1109" s="31"/>
      <c r="K1109" s="46"/>
      <c r="L1109" s="54" t="str">
        <f t="shared" si="17"/>
        <v>Няма избран разход</v>
      </c>
    </row>
    <row r="1110" spans="1:12" x14ac:dyDescent="0.25">
      <c r="A1110" s="4">
        <v>1108</v>
      </c>
      <c r="B1110" s="15"/>
      <c r="C1110" s="4" t="str">
        <f>IF(B1110&gt;0,IF(ISERROR(VLOOKUP(B1110,exp!$A$3:$T$2002,20,FALSE)),"Не е избран разход",VLOOKUP(B1110,exp!$A$3:$T$2002,20,FALSE)),"Не е избран разход")</f>
        <v>Не е избран разход</v>
      </c>
      <c r="D1110" s="32"/>
      <c r="E1110" s="16"/>
      <c r="F1110" s="18" t="str">
        <f>IF(E1110&gt;0,IF(ISERROR(VLOOKUP(E1110,private!$S$2:$T$32,2,FALSE)),"Не е избран застраховател",VLOOKUP(E1110,private!$S$2:$T$32,2,FALSE)),"Не е избран застраховател")</f>
        <v>Не е избран застраховател</v>
      </c>
      <c r="G1110" s="45"/>
      <c r="H1110" s="31"/>
      <c r="I1110" s="31"/>
      <c r="J1110" s="31"/>
      <c r="K1110" s="46"/>
      <c r="L1110" s="54" t="str">
        <f t="shared" si="17"/>
        <v>Няма избран разход</v>
      </c>
    </row>
    <row r="1111" spans="1:12" x14ac:dyDescent="0.25">
      <c r="A1111" s="4">
        <v>1109</v>
      </c>
      <c r="B1111" s="15"/>
      <c r="C1111" s="4" t="str">
        <f>IF(B1111&gt;0,IF(ISERROR(VLOOKUP(B1111,exp!$A$3:$T$2002,20,FALSE)),"Не е избран разход",VLOOKUP(B1111,exp!$A$3:$T$2002,20,FALSE)),"Не е избран разход")</f>
        <v>Не е избран разход</v>
      </c>
      <c r="D1111" s="32"/>
      <c r="E1111" s="16"/>
      <c r="F1111" s="18" t="str">
        <f>IF(E1111&gt;0,IF(ISERROR(VLOOKUP(E1111,private!$S$2:$T$32,2,FALSE)),"Не е избран застраховател",VLOOKUP(E1111,private!$S$2:$T$32,2,FALSE)),"Не е избран застраховател")</f>
        <v>Не е избран застраховател</v>
      </c>
      <c r="G1111" s="45"/>
      <c r="H1111" s="31"/>
      <c r="I1111" s="31"/>
      <c r="J1111" s="31"/>
      <c r="K1111" s="46"/>
      <c r="L1111" s="54" t="str">
        <f t="shared" si="17"/>
        <v>Няма избран разход</v>
      </c>
    </row>
    <row r="1112" spans="1:12" x14ac:dyDescent="0.25">
      <c r="A1112" s="4">
        <v>1110</v>
      </c>
      <c r="B1112" s="15"/>
      <c r="C1112" s="4" t="str">
        <f>IF(B1112&gt;0,IF(ISERROR(VLOOKUP(B1112,exp!$A$3:$T$2002,20,FALSE)),"Не е избран разход",VLOOKUP(B1112,exp!$A$3:$T$2002,20,FALSE)),"Не е избран разход")</f>
        <v>Не е избран разход</v>
      </c>
      <c r="D1112" s="32"/>
      <c r="E1112" s="16"/>
      <c r="F1112" s="18" t="str">
        <f>IF(E1112&gt;0,IF(ISERROR(VLOOKUP(E1112,private!$S$2:$T$32,2,FALSE)),"Не е избран застраховател",VLOOKUP(E1112,private!$S$2:$T$32,2,FALSE)),"Не е избран застраховател")</f>
        <v>Не е избран застраховател</v>
      </c>
      <c r="G1112" s="45"/>
      <c r="H1112" s="31"/>
      <c r="I1112" s="31"/>
      <c r="J1112" s="31"/>
      <c r="K1112" s="46"/>
      <c r="L1112" s="54" t="str">
        <f t="shared" si="17"/>
        <v>Няма избран разход</v>
      </c>
    </row>
    <row r="1113" spans="1:12" x14ac:dyDescent="0.25">
      <c r="A1113" s="4">
        <v>1111</v>
      </c>
      <c r="B1113" s="15"/>
      <c r="C1113" s="4" t="str">
        <f>IF(B1113&gt;0,IF(ISERROR(VLOOKUP(B1113,exp!$A$3:$T$2002,20,FALSE)),"Не е избран разход",VLOOKUP(B1113,exp!$A$3:$T$2002,20,FALSE)),"Не е избран разход")</f>
        <v>Не е избран разход</v>
      </c>
      <c r="D1113" s="32"/>
      <c r="E1113" s="16"/>
      <c r="F1113" s="18" t="str">
        <f>IF(E1113&gt;0,IF(ISERROR(VLOOKUP(E1113,private!$S$2:$T$32,2,FALSE)),"Не е избран застраховател",VLOOKUP(E1113,private!$S$2:$T$32,2,FALSE)),"Не е избран застраховател")</f>
        <v>Не е избран застраховател</v>
      </c>
      <c r="G1113" s="45"/>
      <c r="H1113" s="31"/>
      <c r="I1113" s="31"/>
      <c r="J1113" s="31"/>
      <c r="K1113" s="46"/>
      <c r="L1113" s="54" t="str">
        <f t="shared" si="17"/>
        <v>Няма избран разход</v>
      </c>
    </row>
    <row r="1114" spans="1:12" x14ac:dyDescent="0.25">
      <c r="A1114" s="4">
        <v>1112</v>
      </c>
      <c r="B1114" s="15"/>
      <c r="C1114" s="4" t="str">
        <f>IF(B1114&gt;0,IF(ISERROR(VLOOKUP(B1114,exp!$A$3:$T$2002,20,FALSE)),"Не е избран разход",VLOOKUP(B1114,exp!$A$3:$T$2002,20,FALSE)),"Не е избран разход")</f>
        <v>Не е избран разход</v>
      </c>
      <c r="D1114" s="32"/>
      <c r="E1114" s="16"/>
      <c r="F1114" s="18" t="str">
        <f>IF(E1114&gt;0,IF(ISERROR(VLOOKUP(E1114,private!$S$2:$T$32,2,FALSE)),"Не е избран застраховател",VLOOKUP(E1114,private!$S$2:$T$32,2,FALSE)),"Не е избран застраховател")</f>
        <v>Не е избран застраховател</v>
      </c>
      <c r="G1114" s="45"/>
      <c r="H1114" s="31"/>
      <c r="I1114" s="31"/>
      <c r="J1114" s="31"/>
      <c r="K1114" s="46"/>
      <c r="L1114" s="54" t="str">
        <f t="shared" si="17"/>
        <v>Няма избран разход</v>
      </c>
    </row>
    <row r="1115" spans="1:12" x14ac:dyDescent="0.25">
      <c r="A1115" s="4">
        <v>1113</v>
      </c>
      <c r="B1115" s="15"/>
      <c r="C1115" s="4" t="str">
        <f>IF(B1115&gt;0,IF(ISERROR(VLOOKUP(B1115,exp!$A$3:$T$2002,20,FALSE)),"Не е избран разход",VLOOKUP(B1115,exp!$A$3:$T$2002,20,FALSE)),"Не е избран разход")</f>
        <v>Не е избран разход</v>
      </c>
      <c r="D1115" s="32"/>
      <c r="E1115" s="16"/>
      <c r="F1115" s="18" t="str">
        <f>IF(E1115&gt;0,IF(ISERROR(VLOOKUP(E1115,private!$S$2:$T$32,2,FALSE)),"Не е избран застраховател",VLOOKUP(E1115,private!$S$2:$T$32,2,FALSE)),"Не е избран застраховател")</f>
        <v>Не е избран застраховател</v>
      </c>
      <c r="G1115" s="45"/>
      <c r="H1115" s="31"/>
      <c r="I1115" s="31"/>
      <c r="J1115" s="31"/>
      <c r="K1115" s="46"/>
      <c r="L1115" s="54" t="str">
        <f t="shared" si="17"/>
        <v>Няма избран разход</v>
      </c>
    </row>
    <row r="1116" spans="1:12" x14ac:dyDescent="0.25">
      <c r="A1116" s="4">
        <v>1114</v>
      </c>
      <c r="B1116" s="15"/>
      <c r="C1116" s="4" t="str">
        <f>IF(B1116&gt;0,IF(ISERROR(VLOOKUP(B1116,exp!$A$3:$T$2002,20,FALSE)),"Не е избран разход",VLOOKUP(B1116,exp!$A$3:$T$2002,20,FALSE)),"Не е избран разход")</f>
        <v>Не е избран разход</v>
      </c>
      <c r="D1116" s="32"/>
      <c r="E1116" s="16"/>
      <c r="F1116" s="18" t="str">
        <f>IF(E1116&gt;0,IF(ISERROR(VLOOKUP(E1116,private!$S$2:$T$32,2,FALSE)),"Не е избран застраховател",VLOOKUP(E1116,private!$S$2:$T$32,2,FALSE)),"Не е избран застраховател")</f>
        <v>Не е избран застраховател</v>
      </c>
      <c r="G1116" s="45"/>
      <c r="H1116" s="31"/>
      <c r="I1116" s="31"/>
      <c r="J1116" s="31"/>
      <c r="K1116" s="46"/>
      <c r="L1116" s="54" t="str">
        <f t="shared" si="17"/>
        <v>Няма избран разход</v>
      </c>
    </row>
    <row r="1117" spans="1:12" x14ac:dyDescent="0.25">
      <c r="A1117" s="4">
        <v>1115</v>
      </c>
      <c r="B1117" s="15"/>
      <c r="C1117" s="4" t="str">
        <f>IF(B1117&gt;0,IF(ISERROR(VLOOKUP(B1117,exp!$A$3:$T$2002,20,FALSE)),"Не е избран разход",VLOOKUP(B1117,exp!$A$3:$T$2002,20,FALSE)),"Не е избран разход")</f>
        <v>Не е избран разход</v>
      </c>
      <c r="D1117" s="32"/>
      <c r="E1117" s="16"/>
      <c r="F1117" s="18" t="str">
        <f>IF(E1117&gt;0,IF(ISERROR(VLOOKUP(E1117,private!$S$2:$T$32,2,FALSE)),"Не е избран застраховател",VLOOKUP(E1117,private!$S$2:$T$32,2,FALSE)),"Не е избран застраховател")</f>
        <v>Не е избран застраховател</v>
      </c>
      <c r="G1117" s="45"/>
      <c r="H1117" s="31"/>
      <c r="I1117" s="31"/>
      <c r="J1117" s="31"/>
      <c r="K1117" s="46"/>
      <c r="L1117" s="54" t="str">
        <f t="shared" si="17"/>
        <v>Няма избран разход</v>
      </c>
    </row>
    <row r="1118" spans="1:12" x14ac:dyDescent="0.25">
      <c r="A1118" s="4">
        <v>1116</v>
      </c>
      <c r="B1118" s="15"/>
      <c r="C1118" s="4" t="str">
        <f>IF(B1118&gt;0,IF(ISERROR(VLOOKUP(B1118,exp!$A$3:$T$2002,20,FALSE)),"Не е избран разход",VLOOKUP(B1118,exp!$A$3:$T$2002,20,FALSE)),"Не е избран разход")</f>
        <v>Не е избран разход</v>
      </c>
      <c r="D1118" s="32"/>
      <c r="E1118" s="16"/>
      <c r="F1118" s="18" t="str">
        <f>IF(E1118&gt;0,IF(ISERROR(VLOOKUP(E1118,private!$S$2:$T$32,2,FALSE)),"Не е избран застраховател",VLOOKUP(E1118,private!$S$2:$T$32,2,FALSE)),"Не е избран застраховател")</f>
        <v>Не е избран застраховател</v>
      </c>
      <c r="G1118" s="45"/>
      <c r="H1118" s="31"/>
      <c r="I1118" s="31"/>
      <c r="J1118" s="31"/>
      <c r="K1118" s="46"/>
      <c r="L1118" s="54" t="str">
        <f t="shared" si="17"/>
        <v>Няма избран разход</v>
      </c>
    </row>
    <row r="1119" spans="1:12" x14ac:dyDescent="0.25">
      <c r="A1119" s="4">
        <v>1117</v>
      </c>
      <c r="B1119" s="15"/>
      <c r="C1119" s="4" t="str">
        <f>IF(B1119&gt;0,IF(ISERROR(VLOOKUP(B1119,exp!$A$3:$T$2002,20,FALSE)),"Не е избран разход",VLOOKUP(B1119,exp!$A$3:$T$2002,20,FALSE)),"Не е избран разход")</f>
        <v>Не е избран разход</v>
      </c>
      <c r="D1119" s="32"/>
      <c r="E1119" s="16"/>
      <c r="F1119" s="18" t="str">
        <f>IF(E1119&gt;0,IF(ISERROR(VLOOKUP(E1119,private!$S$2:$T$32,2,FALSE)),"Не е избран застраховател",VLOOKUP(E1119,private!$S$2:$T$32,2,FALSE)),"Не е избран застраховател")</f>
        <v>Не е избран застраховател</v>
      </c>
      <c r="G1119" s="45"/>
      <c r="H1119" s="31"/>
      <c r="I1119" s="31"/>
      <c r="J1119" s="31"/>
      <c r="K1119" s="46"/>
      <c r="L1119" s="54" t="str">
        <f t="shared" si="17"/>
        <v>Няма избран разход</v>
      </c>
    </row>
    <row r="1120" spans="1:12" x14ac:dyDescent="0.25">
      <c r="A1120" s="4">
        <v>1118</v>
      </c>
      <c r="B1120" s="15"/>
      <c r="C1120" s="4" t="str">
        <f>IF(B1120&gt;0,IF(ISERROR(VLOOKUP(B1120,exp!$A$3:$T$2002,20,FALSE)),"Не е избран разход",VLOOKUP(B1120,exp!$A$3:$T$2002,20,FALSE)),"Не е избран разход")</f>
        <v>Не е избран разход</v>
      </c>
      <c r="D1120" s="32"/>
      <c r="E1120" s="16"/>
      <c r="F1120" s="18" t="str">
        <f>IF(E1120&gt;0,IF(ISERROR(VLOOKUP(E1120,private!$S$2:$T$32,2,FALSE)),"Не е избран застраховател",VLOOKUP(E1120,private!$S$2:$T$32,2,FALSE)),"Не е избран застраховател")</f>
        <v>Не е избран застраховател</v>
      </c>
      <c r="G1120" s="45"/>
      <c r="H1120" s="31"/>
      <c r="I1120" s="31"/>
      <c r="J1120" s="31"/>
      <c r="K1120" s="46"/>
      <c r="L1120" s="54" t="str">
        <f t="shared" si="17"/>
        <v>Няма избран разход</v>
      </c>
    </row>
    <row r="1121" spans="1:12" x14ac:dyDescent="0.25">
      <c r="A1121" s="4">
        <v>1119</v>
      </c>
      <c r="B1121" s="15"/>
      <c r="C1121" s="4" t="str">
        <f>IF(B1121&gt;0,IF(ISERROR(VLOOKUP(B1121,exp!$A$3:$T$2002,20,FALSE)),"Не е избран разход",VLOOKUP(B1121,exp!$A$3:$T$2002,20,FALSE)),"Не е избран разход")</f>
        <v>Не е избран разход</v>
      </c>
      <c r="D1121" s="32"/>
      <c r="E1121" s="16"/>
      <c r="F1121" s="18" t="str">
        <f>IF(E1121&gt;0,IF(ISERROR(VLOOKUP(E1121,private!$S$2:$T$32,2,FALSE)),"Не е избран застраховател",VLOOKUP(E1121,private!$S$2:$T$32,2,FALSE)),"Не е избран застраховател")</f>
        <v>Не е избран застраховател</v>
      </c>
      <c r="G1121" s="45"/>
      <c r="H1121" s="31"/>
      <c r="I1121" s="31"/>
      <c r="J1121" s="31"/>
      <c r="K1121" s="46"/>
      <c r="L1121" s="54" t="str">
        <f t="shared" si="17"/>
        <v>Няма избран разход</v>
      </c>
    </row>
    <row r="1122" spans="1:12" x14ac:dyDescent="0.25">
      <c r="A1122" s="4">
        <v>1120</v>
      </c>
      <c r="B1122" s="15"/>
      <c r="C1122" s="4" t="str">
        <f>IF(B1122&gt;0,IF(ISERROR(VLOOKUP(B1122,exp!$A$3:$T$2002,20,FALSE)),"Не е избран разход",VLOOKUP(B1122,exp!$A$3:$T$2002,20,FALSE)),"Не е избран разход")</f>
        <v>Не е избран разход</v>
      </c>
      <c r="D1122" s="32"/>
      <c r="E1122" s="16"/>
      <c r="F1122" s="18" t="str">
        <f>IF(E1122&gt;0,IF(ISERROR(VLOOKUP(E1122,private!$S$2:$T$32,2,FALSE)),"Не е избран застраховател",VLOOKUP(E1122,private!$S$2:$T$32,2,FALSE)),"Не е избран застраховател")</f>
        <v>Не е избран застраховател</v>
      </c>
      <c r="G1122" s="45"/>
      <c r="H1122" s="31"/>
      <c r="I1122" s="31"/>
      <c r="J1122" s="31"/>
      <c r="K1122" s="46"/>
      <c r="L1122" s="54" t="str">
        <f t="shared" si="17"/>
        <v>Няма избран разход</v>
      </c>
    </row>
    <row r="1123" spans="1:12" x14ac:dyDescent="0.25">
      <c r="A1123" s="4">
        <v>1121</v>
      </c>
      <c r="B1123" s="15"/>
      <c r="C1123" s="4" t="str">
        <f>IF(B1123&gt;0,IF(ISERROR(VLOOKUP(B1123,exp!$A$3:$T$2002,20,FALSE)),"Не е избран разход",VLOOKUP(B1123,exp!$A$3:$T$2002,20,FALSE)),"Не е избран разход")</f>
        <v>Не е избран разход</v>
      </c>
      <c r="D1123" s="32"/>
      <c r="E1123" s="16"/>
      <c r="F1123" s="18" t="str">
        <f>IF(E1123&gt;0,IF(ISERROR(VLOOKUP(E1123,private!$S$2:$T$32,2,FALSE)),"Не е избран застраховател",VLOOKUP(E1123,private!$S$2:$T$32,2,FALSE)),"Не е избран застраховател")</f>
        <v>Не е избран застраховател</v>
      </c>
      <c r="G1123" s="45"/>
      <c r="H1123" s="31"/>
      <c r="I1123" s="31"/>
      <c r="J1123" s="31"/>
      <c r="K1123" s="46"/>
      <c r="L1123" s="54" t="str">
        <f t="shared" si="17"/>
        <v>Няма избран разход</v>
      </c>
    </row>
    <row r="1124" spans="1:12" x14ac:dyDescent="0.25">
      <c r="A1124" s="4">
        <v>1122</v>
      </c>
      <c r="B1124" s="15"/>
      <c r="C1124" s="4" t="str">
        <f>IF(B1124&gt;0,IF(ISERROR(VLOOKUP(B1124,exp!$A$3:$T$2002,20,FALSE)),"Не е избран разход",VLOOKUP(B1124,exp!$A$3:$T$2002,20,FALSE)),"Не е избран разход")</f>
        <v>Не е избран разход</v>
      </c>
      <c r="D1124" s="32"/>
      <c r="E1124" s="16"/>
      <c r="F1124" s="18" t="str">
        <f>IF(E1124&gt;0,IF(ISERROR(VLOOKUP(E1124,private!$S$2:$T$32,2,FALSE)),"Не е избран застраховател",VLOOKUP(E1124,private!$S$2:$T$32,2,FALSE)),"Не е избран застраховател")</f>
        <v>Не е избран застраховател</v>
      </c>
      <c r="G1124" s="45"/>
      <c r="H1124" s="31"/>
      <c r="I1124" s="31"/>
      <c r="J1124" s="31"/>
      <c r="K1124" s="46"/>
      <c r="L1124" s="54" t="str">
        <f t="shared" si="17"/>
        <v>Няма избран разход</v>
      </c>
    </row>
    <row r="1125" spans="1:12" x14ac:dyDescent="0.25">
      <c r="A1125" s="4">
        <v>1123</v>
      </c>
      <c r="B1125" s="15"/>
      <c r="C1125" s="4" t="str">
        <f>IF(B1125&gt;0,IF(ISERROR(VLOOKUP(B1125,exp!$A$3:$T$2002,20,FALSE)),"Не е избран разход",VLOOKUP(B1125,exp!$A$3:$T$2002,20,FALSE)),"Не е избран разход")</f>
        <v>Не е избран разход</v>
      </c>
      <c r="D1125" s="32"/>
      <c r="E1125" s="16"/>
      <c r="F1125" s="18" t="str">
        <f>IF(E1125&gt;0,IF(ISERROR(VLOOKUP(E1125,private!$S$2:$T$32,2,FALSE)),"Не е избран застраховател",VLOOKUP(E1125,private!$S$2:$T$32,2,FALSE)),"Не е избран застраховател")</f>
        <v>Не е избран застраховател</v>
      </c>
      <c r="G1125" s="45"/>
      <c r="H1125" s="31"/>
      <c r="I1125" s="31"/>
      <c r="J1125" s="31"/>
      <c r="K1125" s="46"/>
      <c r="L1125" s="54" t="str">
        <f t="shared" si="17"/>
        <v>Няма избран разход</v>
      </c>
    </row>
    <row r="1126" spans="1:12" x14ac:dyDescent="0.25">
      <c r="A1126" s="4">
        <v>1124</v>
      </c>
      <c r="B1126" s="15"/>
      <c r="C1126" s="4" t="str">
        <f>IF(B1126&gt;0,IF(ISERROR(VLOOKUP(B1126,exp!$A$3:$T$2002,20,FALSE)),"Не е избран разход",VLOOKUP(B1126,exp!$A$3:$T$2002,20,FALSE)),"Не е избран разход")</f>
        <v>Не е избран разход</v>
      </c>
      <c r="D1126" s="32"/>
      <c r="E1126" s="16"/>
      <c r="F1126" s="18" t="str">
        <f>IF(E1126&gt;0,IF(ISERROR(VLOOKUP(E1126,private!$S$2:$T$32,2,FALSE)),"Не е избран застраховател",VLOOKUP(E1126,private!$S$2:$T$32,2,FALSE)),"Не е избран застраховател")</f>
        <v>Не е избран застраховател</v>
      </c>
      <c r="G1126" s="45"/>
      <c r="H1126" s="31"/>
      <c r="I1126" s="31"/>
      <c r="J1126" s="31"/>
      <c r="K1126" s="46"/>
      <c r="L1126" s="54" t="str">
        <f t="shared" si="17"/>
        <v>Няма избран разход</v>
      </c>
    </row>
    <row r="1127" spans="1:12" x14ac:dyDescent="0.25">
      <c r="A1127" s="4">
        <v>1125</v>
      </c>
      <c r="B1127" s="15"/>
      <c r="C1127" s="4" t="str">
        <f>IF(B1127&gt;0,IF(ISERROR(VLOOKUP(B1127,exp!$A$3:$T$2002,20,FALSE)),"Не е избран разход",VLOOKUP(B1127,exp!$A$3:$T$2002,20,FALSE)),"Не е избран разход")</f>
        <v>Не е избран разход</v>
      </c>
      <c r="D1127" s="32"/>
      <c r="E1127" s="16"/>
      <c r="F1127" s="18" t="str">
        <f>IF(E1127&gt;0,IF(ISERROR(VLOOKUP(E1127,private!$S$2:$T$32,2,FALSE)),"Не е избран застраховател",VLOOKUP(E1127,private!$S$2:$T$32,2,FALSE)),"Не е избран застраховател")</f>
        <v>Не е избран застраховател</v>
      </c>
      <c r="G1127" s="45"/>
      <c r="H1127" s="31"/>
      <c r="I1127" s="31"/>
      <c r="J1127" s="31"/>
      <c r="K1127" s="46"/>
      <c r="L1127" s="54" t="str">
        <f t="shared" si="17"/>
        <v>Няма избран разход</v>
      </c>
    </row>
    <row r="1128" spans="1:12" x14ac:dyDescent="0.25">
      <c r="A1128" s="4">
        <v>1126</v>
      </c>
      <c r="B1128" s="15"/>
      <c r="C1128" s="4" t="str">
        <f>IF(B1128&gt;0,IF(ISERROR(VLOOKUP(B1128,exp!$A$3:$T$2002,20,FALSE)),"Не е избран разход",VLOOKUP(B1128,exp!$A$3:$T$2002,20,FALSE)),"Не е избран разход")</f>
        <v>Не е избран разход</v>
      </c>
      <c r="D1128" s="32"/>
      <c r="E1128" s="16"/>
      <c r="F1128" s="18" t="str">
        <f>IF(E1128&gt;0,IF(ISERROR(VLOOKUP(E1128,private!$S$2:$T$32,2,FALSE)),"Не е избран застраховател",VLOOKUP(E1128,private!$S$2:$T$32,2,FALSE)),"Не е избран застраховател")</f>
        <v>Не е избран застраховател</v>
      </c>
      <c r="G1128" s="45"/>
      <c r="H1128" s="31"/>
      <c r="I1128" s="31"/>
      <c r="J1128" s="31"/>
      <c r="K1128" s="46"/>
      <c r="L1128" s="54" t="str">
        <f t="shared" si="17"/>
        <v>Няма избран разход</v>
      </c>
    </row>
    <row r="1129" spans="1:12" x14ac:dyDescent="0.25">
      <c r="A1129" s="4">
        <v>1127</v>
      </c>
      <c r="B1129" s="15"/>
      <c r="C1129" s="4" t="str">
        <f>IF(B1129&gt;0,IF(ISERROR(VLOOKUP(B1129,exp!$A$3:$T$2002,20,FALSE)),"Не е избран разход",VLOOKUP(B1129,exp!$A$3:$T$2002,20,FALSE)),"Не е избран разход")</f>
        <v>Не е избран разход</v>
      </c>
      <c r="D1129" s="32"/>
      <c r="E1129" s="16"/>
      <c r="F1129" s="18" t="str">
        <f>IF(E1129&gt;0,IF(ISERROR(VLOOKUP(E1129,private!$S$2:$T$32,2,FALSE)),"Не е избран застраховател",VLOOKUP(E1129,private!$S$2:$T$32,2,FALSE)),"Не е избран застраховател")</f>
        <v>Не е избран застраховател</v>
      </c>
      <c r="G1129" s="45"/>
      <c r="H1129" s="31"/>
      <c r="I1129" s="31"/>
      <c r="J1129" s="31"/>
      <c r="K1129" s="46"/>
      <c r="L1129" s="54" t="str">
        <f t="shared" si="17"/>
        <v>Няма избран разход</v>
      </c>
    </row>
    <row r="1130" spans="1:12" x14ac:dyDescent="0.25">
      <c r="A1130" s="4">
        <v>1128</v>
      </c>
      <c r="B1130" s="15"/>
      <c r="C1130" s="4" t="str">
        <f>IF(B1130&gt;0,IF(ISERROR(VLOOKUP(B1130,exp!$A$3:$T$2002,20,FALSE)),"Не е избран разход",VLOOKUP(B1130,exp!$A$3:$T$2002,20,FALSE)),"Не е избран разход")</f>
        <v>Не е избран разход</v>
      </c>
      <c r="D1130" s="32"/>
      <c r="E1130" s="16"/>
      <c r="F1130" s="18" t="str">
        <f>IF(E1130&gt;0,IF(ISERROR(VLOOKUP(E1130,private!$S$2:$T$32,2,FALSE)),"Не е избран застраховател",VLOOKUP(E1130,private!$S$2:$T$32,2,FALSE)),"Не е избран застраховател")</f>
        <v>Не е избран застраховател</v>
      </c>
      <c r="G1130" s="45"/>
      <c r="H1130" s="31"/>
      <c r="I1130" s="31"/>
      <c r="J1130" s="31"/>
      <c r="K1130" s="46"/>
      <c r="L1130" s="54" t="str">
        <f t="shared" si="17"/>
        <v>Няма избран разход</v>
      </c>
    </row>
    <row r="1131" spans="1:12" x14ac:dyDescent="0.25">
      <c r="A1131" s="4">
        <v>1129</v>
      </c>
      <c r="B1131" s="15"/>
      <c r="C1131" s="4" t="str">
        <f>IF(B1131&gt;0,IF(ISERROR(VLOOKUP(B1131,exp!$A$3:$T$2002,20,FALSE)),"Не е избран разход",VLOOKUP(B1131,exp!$A$3:$T$2002,20,FALSE)),"Не е избран разход")</f>
        <v>Не е избран разход</v>
      </c>
      <c r="D1131" s="32"/>
      <c r="E1131" s="16"/>
      <c r="F1131" s="18" t="str">
        <f>IF(E1131&gt;0,IF(ISERROR(VLOOKUP(E1131,private!$S$2:$T$32,2,FALSE)),"Не е избран застраховател",VLOOKUP(E1131,private!$S$2:$T$32,2,FALSE)),"Не е избран застраховател")</f>
        <v>Не е избран застраховател</v>
      </c>
      <c r="G1131" s="45"/>
      <c r="H1131" s="31"/>
      <c r="I1131" s="31"/>
      <c r="J1131" s="31"/>
      <c r="K1131" s="46"/>
      <c r="L1131" s="54" t="str">
        <f t="shared" si="17"/>
        <v>Няма избран разход</v>
      </c>
    </row>
    <row r="1132" spans="1:12" x14ac:dyDescent="0.25">
      <c r="A1132" s="4">
        <v>1130</v>
      </c>
      <c r="B1132" s="15"/>
      <c r="C1132" s="4" t="str">
        <f>IF(B1132&gt;0,IF(ISERROR(VLOOKUP(B1132,exp!$A$3:$T$2002,20,FALSE)),"Не е избран разход",VLOOKUP(B1132,exp!$A$3:$T$2002,20,FALSE)),"Не е избран разход")</f>
        <v>Не е избран разход</v>
      </c>
      <c r="D1132" s="32"/>
      <c r="E1132" s="16"/>
      <c r="F1132" s="18" t="str">
        <f>IF(E1132&gt;0,IF(ISERROR(VLOOKUP(E1132,private!$S$2:$T$32,2,FALSE)),"Не е избран застраховател",VLOOKUP(E1132,private!$S$2:$T$32,2,FALSE)),"Не е избран застраховател")</f>
        <v>Не е избран застраховател</v>
      </c>
      <c r="G1132" s="45"/>
      <c r="H1132" s="31"/>
      <c r="I1132" s="31"/>
      <c r="J1132" s="31"/>
      <c r="K1132" s="46"/>
      <c r="L1132" s="54" t="str">
        <f t="shared" si="17"/>
        <v>Няма избран разход</v>
      </c>
    </row>
    <row r="1133" spans="1:12" x14ac:dyDescent="0.25">
      <c r="A1133" s="4">
        <v>1131</v>
      </c>
      <c r="B1133" s="15"/>
      <c r="C1133" s="4" t="str">
        <f>IF(B1133&gt;0,IF(ISERROR(VLOOKUP(B1133,exp!$A$3:$T$2002,20,FALSE)),"Не е избран разход",VLOOKUP(B1133,exp!$A$3:$T$2002,20,FALSE)),"Не е избран разход")</f>
        <v>Не е избран разход</v>
      </c>
      <c r="D1133" s="32"/>
      <c r="E1133" s="16"/>
      <c r="F1133" s="18" t="str">
        <f>IF(E1133&gt;0,IF(ISERROR(VLOOKUP(E1133,private!$S$2:$T$32,2,FALSE)),"Не е избран застраховател",VLOOKUP(E1133,private!$S$2:$T$32,2,FALSE)),"Не е избран застраховател")</f>
        <v>Не е избран застраховател</v>
      </c>
      <c r="G1133" s="45"/>
      <c r="H1133" s="31"/>
      <c r="I1133" s="31"/>
      <c r="J1133" s="31"/>
      <c r="K1133" s="46"/>
      <c r="L1133" s="54" t="str">
        <f t="shared" si="17"/>
        <v>Няма избран разход</v>
      </c>
    </row>
    <row r="1134" spans="1:12" x14ac:dyDescent="0.25">
      <c r="A1134" s="4">
        <v>1132</v>
      </c>
      <c r="B1134" s="15"/>
      <c r="C1134" s="4" t="str">
        <f>IF(B1134&gt;0,IF(ISERROR(VLOOKUP(B1134,exp!$A$3:$T$2002,20,FALSE)),"Не е избран разход",VLOOKUP(B1134,exp!$A$3:$T$2002,20,FALSE)),"Не е избран разход")</f>
        <v>Не е избран разход</v>
      </c>
      <c r="D1134" s="32"/>
      <c r="E1134" s="16"/>
      <c r="F1134" s="18" t="str">
        <f>IF(E1134&gt;0,IF(ISERROR(VLOOKUP(E1134,private!$S$2:$T$32,2,FALSE)),"Не е избран застраховател",VLOOKUP(E1134,private!$S$2:$T$32,2,FALSE)),"Не е избран застраховател")</f>
        <v>Не е избран застраховател</v>
      </c>
      <c r="G1134" s="45"/>
      <c r="H1134" s="31"/>
      <c r="I1134" s="31"/>
      <c r="J1134" s="31"/>
      <c r="K1134" s="46"/>
      <c r="L1134" s="54" t="str">
        <f t="shared" si="17"/>
        <v>Няма избран разход</v>
      </c>
    </row>
    <row r="1135" spans="1:12" x14ac:dyDescent="0.25">
      <c r="A1135" s="4">
        <v>1133</v>
      </c>
      <c r="B1135" s="15"/>
      <c r="C1135" s="4" t="str">
        <f>IF(B1135&gt;0,IF(ISERROR(VLOOKUP(B1135,exp!$A$3:$T$2002,20,FALSE)),"Не е избран разход",VLOOKUP(B1135,exp!$A$3:$T$2002,20,FALSE)),"Не е избран разход")</f>
        <v>Не е избран разход</v>
      </c>
      <c r="D1135" s="32"/>
      <c r="E1135" s="16"/>
      <c r="F1135" s="18" t="str">
        <f>IF(E1135&gt;0,IF(ISERROR(VLOOKUP(E1135,private!$S$2:$T$32,2,FALSE)),"Не е избран застраховател",VLOOKUP(E1135,private!$S$2:$T$32,2,FALSE)),"Не е избран застраховател")</f>
        <v>Не е избран застраховател</v>
      </c>
      <c r="G1135" s="45"/>
      <c r="H1135" s="31"/>
      <c r="I1135" s="31"/>
      <c r="J1135" s="31"/>
      <c r="K1135" s="46"/>
      <c r="L1135" s="54" t="str">
        <f t="shared" si="17"/>
        <v>Няма избран разход</v>
      </c>
    </row>
    <row r="1136" spans="1:12" x14ac:dyDescent="0.25">
      <c r="A1136" s="4">
        <v>1134</v>
      </c>
      <c r="B1136" s="15"/>
      <c r="C1136" s="4" t="str">
        <f>IF(B1136&gt;0,IF(ISERROR(VLOOKUP(B1136,exp!$A$3:$T$2002,20,FALSE)),"Не е избран разход",VLOOKUP(B1136,exp!$A$3:$T$2002,20,FALSE)),"Не е избран разход")</f>
        <v>Не е избран разход</v>
      </c>
      <c r="D1136" s="32"/>
      <c r="E1136" s="16"/>
      <c r="F1136" s="18" t="str">
        <f>IF(E1136&gt;0,IF(ISERROR(VLOOKUP(E1136,private!$S$2:$T$32,2,FALSE)),"Не е избран застраховател",VLOOKUP(E1136,private!$S$2:$T$32,2,FALSE)),"Не е избран застраховател")</f>
        <v>Не е избран застраховател</v>
      </c>
      <c r="G1136" s="45"/>
      <c r="H1136" s="31"/>
      <c r="I1136" s="31"/>
      <c r="J1136" s="31"/>
      <c r="K1136" s="46"/>
      <c r="L1136" s="54" t="str">
        <f t="shared" si="17"/>
        <v>Няма избран разход</v>
      </c>
    </row>
    <row r="1137" spans="1:12" x14ac:dyDescent="0.25">
      <c r="A1137" s="4">
        <v>1135</v>
      </c>
      <c r="B1137" s="15"/>
      <c r="C1137" s="4" t="str">
        <f>IF(B1137&gt;0,IF(ISERROR(VLOOKUP(B1137,exp!$A$3:$T$2002,20,FALSE)),"Не е избран разход",VLOOKUP(B1137,exp!$A$3:$T$2002,20,FALSE)),"Не е избран разход")</f>
        <v>Не е избран разход</v>
      </c>
      <c r="D1137" s="32"/>
      <c r="E1137" s="16"/>
      <c r="F1137" s="18" t="str">
        <f>IF(E1137&gt;0,IF(ISERROR(VLOOKUP(E1137,private!$S$2:$T$32,2,FALSE)),"Не е избран застраховател",VLOOKUP(E1137,private!$S$2:$T$32,2,FALSE)),"Не е избран застраховател")</f>
        <v>Не е избран застраховател</v>
      </c>
      <c r="G1137" s="45"/>
      <c r="H1137" s="31"/>
      <c r="I1137" s="31"/>
      <c r="J1137" s="31"/>
      <c r="K1137" s="46"/>
      <c r="L1137" s="54" t="str">
        <f t="shared" si="17"/>
        <v>Няма избран разход</v>
      </c>
    </row>
    <row r="1138" spans="1:12" x14ac:dyDescent="0.25">
      <c r="A1138" s="4">
        <v>1136</v>
      </c>
      <c r="B1138" s="15"/>
      <c r="C1138" s="4" t="str">
        <f>IF(B1138&gt;0,IF(ISERROR(VLOOKUP(B1138,exp!$A$3:$T$2002,20,FALSE)),"Не е избран разход",VLOOKUP(B1138,exp!$A$3:$T$2002,20,FALSE)),"Не е избран разход")</f>
        <v>Не е избран разход</v>
      </c>
      <c r="D1138" s="32"/>
      <c r="E1138" s="16"/>
      <c r="F1138" s="18" t="str">
        <f>IF(E1138&gt;0,IF(ISERROR(VLOOKUP(E1138,private!$S$2:$T$32,2,FALSE)),"Не е избран застраховател",VLOOKUP(E1138,private!$S$2:$T$32,2,FALSE)),"Не е избран застраховател")</f>
        <v>Не е избран застраховател</v>
      </c>
      <c r="G1138" s="45"/>
      <c r="H1138" s="31"/>
      <c r="I1138" s="31"/>
      <c r="J1138" s="31"/>
      <c r="K1138" s="46"/>
      <c r="L1138" s="54" t="str">
        <f t="shared" si="17"/>
        <v>Няма избран разход</v>
      </c>
    </row>
    <row r="1139" spans="1:12" x14ac:dyDescent="0.25">
      <c r="A1139" s="4">
        <v>1137</v>
      </c>
      <c r="B1139" s="15"/>
      <c r="C1139" s="4" t="str">
        <f>IF(B1139&gt;0,IF(ISERROR(VLOOKUP(B1139,exp!$A$3:$T$2002,20,FALSE)),"Не е избран разход",VLOOKUP(B1139,exp!$A$3:$T$2002,20,FALSE)),"Не е избран разход")</f>
        <v>Не е избран разход</v>
      </c>
      <c r="D1139" s="32"/>
      <c r="E1139" s="16"/>
      <c r="F1139" s="18" t="str">
        <f>IF(E1139&gt;0,IF(ISERROR(VLOOKUP(E1139,private!$S$2:$T$32,2,FALSE)),"Не е избран застраховател",VLOOKUP(E1139,private!$S$2:$T$32,2,FALSE)),"Не е избран застраховател")</f>
        <v>Не е избран застраховател</v>
      </c>
      <c r="G1139" s="45"/>
      <c r="H1139" s="31"/>
      <c r="I1139" s="31"/>
      <c r="J1139" s="31"/>
      <c r="K1139" s="46"/>
      <c r="L1139" s="54" t="str">
        <f t="shared" si="17"/>
        <v>Няма избран разход</v>
      </c>
    </row>
    <row r="1140" spans="1:12" x14ac:dyDescent="0.25">
      <c r="A1140" s="4">
        <v>1138</v>
      </c>
      <c r="B1140" s="15"/>
      <c r="C1140" s="4" t="str">
        <f>IF(B1140&gt;0,IF(ISERROR(VLOOKUP(B1140,exp!$A$3:$T$2002,20,FALSE)),"Не е избран разход",VLOOKUP(B1140,exp!$A$3:$T$2002,20,FALSE)),"Не е избран разход")</f>
        <v>Не е избран разход</v>
      </c>
      <c r="D1140" s="32"/>
      <c r="E1140" s="16"/>
      <c r="F1140" s="18" t="str">
        <f>IF(E1140&gt;0,IF(ISERROR(VLOOKUP(E1140,private!$S$2:$T$32,2,FALSE)),"Не е избран застраховател",VLOOKUP(E1140,private!$S$2:$T$32,2,FALSE)),"Не е избран застраховател")</f>
        <v>Не е избран застраховател</v>
      </c>
      <c r="G1140" s="45"/>
      <c r="H1140" s="31"/>
      <c r="I1140" s="31"/>
      <c r="J1140" s="31"/>
      <c r="K1140" s="46"/>
      <c r="L1140" s="54" t="str">
        <f t="shared" si="17"/>
        <v>Няма избран разход</v>
      </c>
    </row>
    <row r="1141" spans="1:12" x14ac:dyDescent="0.25">
      <c r="A1141" s="4">
        <v>1139</v>
      </c>
      <c r="B1141" s="15"/>
      <c r="C1141" s="4" t="str">
        <f>IF(B1141&gt;0,IF(ISERROR(VLOOKUP(B1141,exp!$A$3:$T$2002,20,FALSE)),"Не е избран разход",VLOOKUP(B1141,exp!$A$3:$T$2002,20,FALSE)),"Не е избран разход")</f>
        <v>Не е избран разход</v>
      </c>
      <c r="D1141" s="32"/>
      <c r="E1141" s="16"/>
      <c r="F1141" s="18" t="str">
        <f>IF(E1141&gt;0,IF(ISERROR(VLOOKUP(E1141,private!$S$2:$T$32,2,FALSE)),"Не е избран застраховател",VLOOKUP(E1141,private!$S$2:$T$32,2,FALSE)),"Не е избран застраховател")</f>
        <v>Не е избран застраховател</v>
      </c>
      <c r="G1141" s="45"/>
      <c r="H1141" s="31"/>
      <c r="I1141" s="31"/>
      <c r="J1141" s="31"/>
      <c r="K1141" s="46"/>
      <c r="L1141" s="54" t="str">
        <f t="shared" si="17"/>
        <v>Няма избран разход</v>
      </c>
    </row>
    <row r="1142" spans="1:12" x14ac:dyDescent="0.25">
      <c r="A1142" s="4">
        <v>1140</v>
      </c>
      <c r="B1142" s="15"/>
      <c r="C1142" s="4" t="str">
        <f>IF(B1142&gt;0,IF(ISERROR(VLOOKUP(B1142,exp!$A$3:$T$2002,20,FALSE)),"Не е избран разход",VLOOKUP(B1142,exp!$A$3:$T$2002,20,FALSE)),"Не е избран разход")</f>
        <v>Не е избран разход</v>
      </c>
      <c r="D1142" s="32"/>
      <c r="E1142" s="16"/>
      <c r="F1142" s="18" t="str">
        <f>IF(E1142&gt;0,IF(ISERROR(VLOOKUP(E1142,private!$S$2:$T$32,2,FALSE)),"Не е избран застраховател",VLOOKUP(E1142,private!$S$2:$T$32,2,FALSE)),"Не е избран застраховател")</f>
        <v>Не е избран застраховател</v>
      </c>
      <c r="G1142" s="45"/>
      <c r="H1142" s="31"/>
      <c r="I1142" s="31"/>
      <c r="J1142" s="31"/>
      <c r="K1142" s="46"/>
      <c r="L1142" s="54" t="str">
        <f t="shared" si="17"/>
        <v>Няма избран разход</v>
      </c>
    </row>
    <row r="1143" spans="1:12" x14ac:dyDescent="0.25">
      <c r="A1143" s="4">
        <v>1141</v>
      </c>
      <c r="B1143" s="15"/>
      <c r="C1143" s="4" t="str">
        <f>IF(B1143&gt;0,IF(ISERROR(VLOOKUP(B1143,exp!$A$3:$T$2002,20,FALSE)),"Не е избран разход",VLOOKUP(B1143,exp!$A$3:$T$2002,20,FALSE)),"Не е избран разход")</f>
        <v>Не е избран разход</v>
      </c>
      <c r="D1143" s="32"/>
      <c r="E1143" s="16"/>
      <c r="F1143" s="18" t="str">
        <f>IF(E1143&gt;0,IF(ISERROR(VLOOKUP(E1143,private!$S$2:$T$32,2,FALSE)),"Не е избран застраховател",VLOOKUP(E1143,private!$S$2:$T$32,2,FALSE)),"Не е избран застраховател")</f>
        <v>Не е избран застраховател</v>
      </c>
      <c r="G1143" s="45"/>
      <c r="H1143" s="31"/>
      <c r="I1143" s="31"/>
      <c r="J1143" s="31"/>
      <c r="K1143" s="46"/>
      <c r="L1143" s="54" t="str">
        <f t="shared" si="17"/>
        <v>Няма избран разход</v>
      </c>
    </row>
    <row r="1144" spans="1:12" x14ac:dyDescent="0.25">
      <c r="A1144" s="4">
        <v>1142</v>
      </c>
      <c r="B1144" s="15"/>
      <c r="C1144" s="4" t="str">
        <f>IF(B1144&gt;0,IF(ISERROR(VLOOKUP(B1144,exp!$A$3:$T$2002,20,FALSE)),"Не е избран разход",VLOOKUP(B1144,exp!$A$3:$T$2002,20,FALSE)),"Не е избран разход")</f>
        <v>Не е избран разход</v>
      </c>
      <c r="D1144" s="32"/>
      <c r="E1144" s="16"/>
      <c r="F1144" s="18" t="str">
        <f>IF(E1144&gt;0,IF(ISERROR(VLOOKUP(E1144,private!$S$2:$T$32,2,FALSE)),"Не е избран застраховател",VLOOKUP(E1144,private!$S$2:$T$32,2,FALSE)),"Не е избран застраховател")</f>
        <v>Не е избран застраховател</v>
      </c>
      <c r="G1144" s="45"/>
      <c r="H1144" s="31"/>
      <c r="I1144" s="31"/>
      <c r="J1144" s="31"/>
      <c r="K1144" s="46"/>
      <c r="L1144" s="54" t="str">
        <f t="shared" si="17"/>
        <v>Няма избран разход</v>
      </c>
    </row>
    <row r="1145" spans="1:12" x14ac:dyDescent="0.25">
      <c r="A1145" s="4">
        <v>1143</v>
      </c>
      <c r="B1145" s="15"/>
      <c r="C1145" s="4" t="str">
        <f>IF(B1145&gt;0,IF(ISERROR(VLOOKUP(B1145,exp!$A$3:$T$2002,20,FALSE)),"Не е избран разход",VLOOKUP(B1145,exp!$A$3:$T$2002,20,FALSE)),"Не е избран разход")</f>
        <v>Не е избран разход</v>
      </c>
      <c r="D1145" s="32"/>
      <c r="E1145" s="16"/>
      <c r="F1145" s="18" t="str">
        <f>IF(E1145&gt;0,IF(ISERROR(VLOOKUP(E1145,private!$S$2:$T$32,2,FALSE)),"Не е избран застраховател",VLOOKUP(E1145,private!$S$2:$T$32,2,FALSE)),"Не е избран застраховател")</f>
        <v>Не е избран застраховател</v>
      </c>
      <c r="G1145" s="45"/>
      <c r="H1145" s="31"/>
      <c r="I1145" s="31"/>
      <c r="J1145" s="31"/>
      <c r="K1145" s="46"/>
      <c r="L1145" s="54" t="str">
        <f t="shared" si="17"/>
        <v>Няма избран разход</v>
      </c>
    </row>
    <row r="1146" spans="1:12" x14ac:dyDescent="0.25">
      <c r="A1146" s="4">
        <v>1144</v>
      </c>
      <c r="B1146" s="15"/>
      <c r="C1146" s="4" t="str">
        <f>IF(B1146&gt;0,IF(ISERROR(VLOOKUP(B1146,exp!$A$3:$T$2002,20,FALSE)),"Не е избран разход",VLOOKUP(B1146,exp!$A$3:$T$2002,20,FALSE)),"Не е избран разход")</f>
        <v>Не е избран разход</v>
      </c>
      <c r="D1146" s="32"/>
      <c r="E1146" s="16"/>
      <c r="F1146" s="18" t="str">
        <f>IF(E1146&gt;0,IF(ISERROR(VLOOKUP(E1146,private!$S$2:$T$32,2,FALSE)),"Не е избран застраховател",VLOOKUP(E1146,private!$S$2:$T$32,2,FALSE)),"Не е избран застраховател")</f>
        <v>Не е избран застраховател</v>
      </c>
      <c r="G1146" s="45"/>
      <c r="H1146" s="31"/>
      <c r="I1146" s="31"/>
      <c r="J1146" s="31"/>
      <c r="K1146" s="46"/>
      <c r="L1146" s="54" t="str">
        <f t="shared" si="17"/>
        <v>Няма избран разход</v>
      </c>
    </row>
    <row r="1147" spans="1:12" x14ac:dyDescent="0.25">
      <c r="A1147" s="4">
        <v>1145</v>
      </c>
      <c r="B1147" s="15"/>
      <c r="C1147" s="4" t="str">
        <f>IF(B1147&gt;0,IF(ISERROR(VLOOKUP(B1147,exp!$A$3:$T$2002,20,FALSE)),"Не е избран разход",VLOOKUP(B1147,exp!$A$3:$T$2002,20,FALSE)),"Не е избран разход")</f>
        <v>Не е избран разход</v>
      </c>
      <c r="D1147" s="32"/>
      <c r="E1147" s="16"/>
      <c r="F1147" s="18" t="str">
        <f>IF(E1147&gt;0,IF(ISERROR(VLOOKUP(E1147,private!$S$2:$T$32,2,FALSE)),"Не е избран застраховател",VLOOKUP(E1147,private!$S$2:$T$32,2,FALSE)),"Не е избран застраховател")</f>
        <v>Не е избран застраховател</v>
      </c>
      <c r="G1147" s="45"/>
      <c r="H1147" s="31"/>
      <c r="I1147" s="31"/>
      <c r="J1147" s="31"/>
      <c r="K1147" s="46"/>
      <c r="L1147" s="54" t="str">
        <f t="shared" si="17"/>
        <v>Няма избран разход</v>
      </c>
    </row>
    <row r="1148" spans="1:12" x14ac:dyDescent="0.25">
      <c r="A1148" s="4">
        <v>1146</v>
      </c>
      <c r="B1148" s="15"/>
      <c r="C1148" s="4" t="str">
        <f>IF(B1148&gt;0,IF(ISERROR(VLOOKUP(B1148,exp!$A$3:$T$2002,20,FALSE)),"Не е избран разход",VLOOKUP(B1148,exp!$A$3:$T$2002,20,FALSE)),"Не е избран разход")</f>
        <v>Не е избран разход</v>
      </c>
      <c r="D1148" s="32"/>
      <c r="E1148" s="16"/>
      <c r="F1148" s="18" t="str">
        <f>IF(E1148&gt;0,IF(ISERROR(VLOOKUP(E1148,private!$S$2:$T$32,2,FALSE)),"Не е избран застраховател",VLOOKUP(E1148,private!$S$2:$T$32,2,FALSE)),"Не е избран застраховател")</f>
        <v>Не е избран застраховател</v>
      </c>
      <c r="G1148" s="45"/>
      <c r="H1148" s="31"/>
      <c r="I1148" s="31"/>
      <c r="J1148" s="31"/>
      <c r="K1148" s="46"/>
      <c r="L1148" s="54" t="str">
        <f t="shared" si="17"/>
        <v>Няма избран разход</v>
      </c>
    </row>
    <row r="1149" spans="1:12" x14ac:dyDescent="0.25">
      <c r="A1149" s="4">
        <v>1147</v>
      </c>
      <c r="B1149" s="15"/>
      <c r="C1149" s="4" t="str">
        <f>IF(B1149&gt;0,IF(ISERROR(VLOOKUP(B1149,exp!$A$3:$T$2002,20,FALSE)),"Не е избран разход",VLOOKUP(B1149,exp!$A$3:$T$2002,20,FALSE)),"Не е избран разход")</f>
        <v>Не е избран разход</v>
      </c>
      <c r="D1149" s="32"/>
      <c r="E1149" s="16"/>
      <c r="F1149" s="18" t="str">
        <f>IF(E1149&gt;0,IF(ISERROR(VLOOKUP(E1149,private!$S$2:$T$32,2,FALSE)),"Не е избран застраховател",VLOOKUP(E1149,private!$S$2:$T$32,2,FALSE)),"Не е избран застраховател")</f>
        <v>Не е избран застраховател</v>
      </c>
      <c r="G1149" s="45"/>
      <c r="H1149" s="31"/>
      <c r="I1149" s="31"/>
      <c r="J1149" s="31"/>
      <c r="K1149" s="46"/>
      <c r="L1149" s="54" t="str">
        <f t="shared" si="17"/>
        <v>Няма избран разход</v>
      </c>
    </row>
    <row r="1150" spans="1:12" x14ac:dyDescent="0.25">
      <c r="A1150" s="4">
        <v>1148</v>
      </c>
      <c r="B1150" s="15"/>
      <c r="C1150" s="4" t="str">
        <f>IF(B1150&gt;0,IF(ISERROR(VLOOKUP(B1150,exp!$A$3:$T$2002,20,FALSE)),"Не е избран разход",VLOOKUP(B1150,exp!$A$3:$T$2002,20,FALSE)),"Не е избран разход")</f>
        <v>Не е избран разход</v>
      </c>
      <c r="D1150" s="32"/>
      <c r="E1150" s="16"/>
      <c r="F1150" s="18" t="str">
        <f>IF(E1150&gt;0,IF(ISERROR(VLOOKUP(E1150,private!$S$2:$T$32,2,FALSE)),"Не е избран застраховател",VLOOKUP(E1150,private!$S$2:$T$32,2,FALSE)),"Не е избран застраховател")</f>
        <v>Не е избран застраховател</v>
      </c>
      <c r="G1150" s="45"/>
      <c r="H1150" s="31"/>
      <c r="I1150" s="31"/>
      <c r="J1150" s="31"/>
      <c r="K1150" s="46"/>
      <c r="L1150" s="54" t="str">
        <f t="shared" si="17"/>
        <v>Няма избран разход</v>
      </c>
    </row>
    <row r="1151" spans="1:12" x14ac:dyDescent="0.25">
      <c r="A1151" s="4">
        <v>1149</v>
      </c>
      <c r="B1151" s="15"/>
      <c r="C1151" s="4" t="str">
        <f>IF(B1151&gt;0,IF(ISERROR(VLOOKUP(B1151,exp!$A$3:$T$2002,20,FALSE)),"Не е избран разход",VLOOKUP(B1151,exp!$A$3:$T$2002,20,FALSE)),"Не е избран разход")</f>
        <v>Не е избран разход</v>
      </c>
      <c r="D1151" s="32"/>
      <c r="E1151" s="16"/>
      <c r="F1151" s="18" t="str">
        <f>IF(E1151&gt;0,IF(ISERROR(VLOOKUP(E1151,private!$S$2:$T$32,2,FALSE)),"Не е избран застраховател",VLOOKUP(E1151,private!$S$2:$T$32,2,FALSE)),"Не е избран застраховател")</f>
        <v>Не е избран застраховател</v>
      </c>
      <c r="G1151" s="45"/>
      <c r="H1151" s="31"/>
      <c r="I1151" s="31"/>
      <c r="J1151" s="31"/>
      <c r="K1151" s="46"/>
      <c r="L1151" s="54" t="str">
        <f t="shared" si="17"/>
        <v>Няма избран разход</v>
      </c>
    </row>
    <row r="1152" spans="1:12" x14ac:dyDescent="0.25">
      <c r="A1152" s="4">
        <v>1150</v>
      </c>
      <c r="B1152" s="15"/>
      <c r="C1152" s="4" t="str">
        <f>IF(B1152&gt;0,IF(ISERROR(VLOOKUP(B1152,exp!$A$3:$T$2002,20,FALSE)),"Не е избран разход",VLOOKUP(B1152,exp!$A$3:$T$2002,20,FALSE)),"Не е избран разход")</f>
        <v>Не е избран разход</v>
      </c>
      <c r="D1152" s="32"/>
      <c r="E1152" s="16"/>
      <c r="F1152" s="18" t="str">
        <f>IF(E1152&gt;0,IF(ISERROR(VLOOKUP(E1152,private!$S$2:$T$32,2,FALSE)),"Не е избран застраховател",VLOOKUP(E1152,private!$S$2:$T$32,2,FALSE)),"Не е избран застраховател")</f>
        <v>Не е избран застраховател</v>
      </c>
      <c r="G1152" s="45"/>
      <c r="H1152" s="31"/>
      <c r="I1152" s="31"/>
      <c r="J1152" s="31"/>
      <c r="K1152" s="46"/>
      <c r="L1152" s="54" t="str">
        <f t="shared" si="17"/>
        <v>Няма избран разход</v>
      </c>
    </row>
    <row r="1153" spans="1:12" x14ac:dyDescent="0.25">
      <c r="A1153" s="4">
        <v>1151</v>
      </c>
      <c r="B1153" s="15"/>
      <c r="C1153" s="4" t="str">
        <f>IF(B1153&gt;0,IF(ISERROR(VLOOKUP(B1153,exp!$A$3:$T$2002,20,FALSE)),"Не е избран разход",VLOOKUP(B1153,exp!$A$3:$T$2002,20,FALSE)),"Не е избран разход")</f>
        <v>Не е избран разход</v>
      </c>
      <c r="D1153" s="32"/>
      <c r="E1153" s="16"/>
      <c r="F1153" s="18" t="str">
        <f>IF(E1153&gt;0,IF(ISERROR(VLOOKUP(E1153,private!$S$2:$T$32,2,FALSE)),"Не е избран застраховател",VLOOKUP(E1153,private!$S$2:$T$32,2,FALSE)),"Не е избран застраховател")</f>
        <v>Не е избран застраховател</v>
      </c>
      <c r="G1153" s="45"/>
      <c r="H1153" s="31"/>
      <c r="I1153" s="31"/>
      <c r="J1153" s="31"/>
      <c r="K1153" s="46"/>
      <c r="L1153" s="54" t="str">
        <f t="shared" si="17"/>
        <v>Няма избран разход</v>
      </c>
    </row>
    <row r="1154" spans="1:12" x14ac:dyDescent="0.25">
      <c r="A1154" s="4">
        <v>1152</v>
      </c>
      <c r="B1154" s="15"/>
      <c r="C1154" s="4" t="str">
        <f>IF(B1154&gt;0,IF(ISERROR(VLOOKUP(B1154,exp!$A$3:$T$2002,20,FALSE)),"Не е избран разход",VLOOKUP(B1154,exp!$A$3:$T$2002,20,FALSE)),"Не е избран разход")</f>
        <v>Не е избран разход</v>
      </c>
      <c r="D1154" s="32"/>
      <c r="E1154" s="16"/>
      <c r="F1154" s="18" t="str">
        <f>IF(E1154&gt;0,IF(ISERROR(VLOOKUP(E1154,private!$S$2:$T$32,2,FALSE)),"Не е избран застраховател",VLOOKUP(E1154,private!$S$2:$T$32,2,FALSE)),"Не е избран застраховател")</f>
        <v>Не е избран застраховател</v>
      </c>
      <c r="G1154" s="45"/>
      <c r="H1154" s="31"/>
      <c r="I1154" s="31"/>
      <c r="J1154" s="31"/>
      <c r="K1154" s="46"/>
      <c r="L1154" s="54" t="str">
        <f t="shared" si="17"/>
        <v>Няма избран разход</v>
      </c>
    </row>
    <row r="1155" spans="1:12" x14ac:dyDescent="0.25">
      <c r="A1155" s="4">
        <v>1153</v>
      </c>
      <c r="B1155" s="15"/>
      <c r="C1155" s="4" t="str">
        <f>IF(B1155&gt;0,IF(ISERROR(VLOOKUP(B1155,exp!$A$3:$T$2002,20,FALSE)),"Не е избран разход",VLOOKUP(B1155,exp!$A$3:$T$2002,20,FALSE)),"Не е избран разход")</f>
        <v>Не е избран разход</v>
      </c>
      <c r="D1155" s="32"/>
      <c r="E1155" s="16"/>
      <c r="F1155" s="18" t="str">
        <f>IF(E1155&gt;0,IF(ISERROR(VLOOKUP(E1155,private!$S$2:$T$32,2,FALSE)),"Не е избран застраховател",VLOOKUP(E1155,private!$S$2:$T$32,2,FALSE)),"Не е избран застраховател")</f>
        <v>Не е избран застраховател</v>
      </c>
      <c r="G1155" s="45"/>
      <c r="H1155" s="31"/>
      <c r="I1155" s="31"/>
      <c r="J1155" s="31"/>
      <c r="K1155" s="46"/>
      <c r="L1155" s="54" t="str">
        <f t="shared" si="17"/>
        <v>Няма избран разход</v>
      </c>
    </row>
    <row r="1156" spans="1:12" x14ac:dyDescent="0.25">
      <c r="A1156" s="4">
        <v>1154</v>
      </c>
      <c r="B1156" s="15"/>
      <c r="C1156" s="4" t="str">
        <f>IF(B1156&gt;0,IF(ISERROR(VLOOKUP(B1156,exp!$A$3:$T$2002,20,FALSE)),"Не е избран разход",VLOOKUP(B1156,exp!$A$3:$T$2002,20,FALSE)),"Не е избран разход")</f>
        <v>Не е избран разход</v>
      </c>
      <c r="D1156" s="32"/>
      <c r="E1156" s="16"/>
      <c r="F1156" s="18" t="str">
        <f>IF(E1156&gt;0,IF(ISERROR(VLOOKUP(E1156,private!$S$2:$T$32,2,FALSE)),"Не е избран застраховател",VLOOKUP(E1156,private!$S$2:$T$32,2,FALSE)),"Не е избран застраховател")</f>
        <v>Не е избран застраховател</v>
      </c>
      <c r="G1156" s="45"/>
      <c r="H1156" s="31"/>
      <c r="I1156" s="31"/>
      <c r="J1156" s="31"/>
      <c r="K1156" s="46"/>
      <c r="L1156" s="54" t="str">
        <f t="shared" ref="L1156:L1219" si="18">IF(B1156&lt;&gt;"",IF(AND(D1156&lt;&gt;"",E1156&lt;&gt;"",G1156&lt;&gt;"",H1156&lt;&gt;"",I1156&lt;&gt;"",J1156&lt;&gt;"",K1156&lt;&gt;""),"","Задължителни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157" spans="1:12" x14ac:dyDescent="0.25">
      <c r="A1157" s="4">
        <v>1155</v>
      </c>
      <c r="B1157" s="15"/>
      <c r="C1157" s="4" t="str">
        <f>IF(B1157&gt;0,IF(ISERROR(VLOOKUP(B1157,exp!$A$3:$T$2002,20,FALSE)),"Не е избран разход",VLOOKUP(B1157,exp!$A$3:$T$2002,20,FALSE)),"Не е избран разход")</f>
        <v>Не е избран разход</v>
      </c>
      <c r="D1157" s="32"/>
      <c r="E1157" s="16"/>
      <c r="F1157" s="18" t="str">
        <f>IF(E1157&gt;0,IF(ISERROR(VLOOKUP(E1157,private!$S$2:$T$32,2,FALSE)),"Не е избран застраховател",VLOOKUP(E1157,private!$S$2:$T$32,2,FALSE)),"Не е избран застраховател")</f>
        <v>Не е избран застраховател</v>
      </c>
      <c r="G1157" s="45"/>
      <c r="H1157" s="31"/>
      <c r="I1157" s="31"/>
      <c r="J1157" s="31"/>
      <c r="K1157" s="46"/>
      <c r="L1157" s="54" t="str">
        <f t="shared" si="18"/>
        <v>Няма избран разход</v>
      </c>
    </row>
    <row r="1158" spans="1:12" x14ac:dyDescent="0.25">
      <c r="A1158" s="4">
        <v>1156</v>
      </c>
      <c r="B1158" s="15"/>
      <c r="C1158" s="4" t="str">
        <f>IF(B1158&gt;0,IF(ISERROR(VLOOKUP(B1158,exp!$A$3:$T$2002,20,FALSE)),"Не е избран разход",VLOOKUP(B1158,exp!$A$3:$T$2002,20,FALSE)),"Не е избран разход")</f>
        <v>Не е избран разход</v>
      </c>
      <c r="D1158" s="32"/>
      <c r="E1158" s="16"/>
      <c r="F1158" s="18" t="str">
        <f>IF(E1158&gt;0,IF(ISERROR(VLOOKUP(E1158,private!$S$2:$T$32,2,FALSE)),"Не е избран застраховател",VLOOKUP(E1158,private!$S$2:$T$32,2,FALSE)),"Не е избран застраховател")</f>
        <v>Не е избран застраховател</v>
      </c>
      <c r="G1158" s="45"/>
      <c r="H1158" s="31"/>
      <c r="I1158" s="31"/>
      <c r="J1158" s="31"/>
      <c r="K1158" s="46"/>
      <c r="L1158" s="54" t="str">
        <f t="shared" si="18"/>
        <v>Няма избран разход</v>
      </c>
    </row>
    <row r="1159" spans="1:12" x14ac:dyDescent="0.25">
      <c r="A1159" s="4">
        <v>1157</v>
      </c>
      <c r="B1159" s="15"/>
      <c r="C1159" s="4" t="str">
        <f>IF(B1159&gt;0,IF(ISERROR(VLOOKUP(B1159,exp!$A$3:$T$2002,20,FALSE)),"Не е избран разход",VLOOKUP(B1159,exp!$A$3:$T$2002,20,FALSE)),"Не е избран разход")</f>
        <v>Не е избран разход</v>
      </c>
      <c r="D1159" s="32"/>
      <c r="E1159" s="16"/>
      <c r="F1159" s="18" t="str">
        <f>IF(E1159&gt;0,IF(ISERROR(VLOOKUP(E1159,private!$S$2:$T$32,2,FALSE)),"Не е избран застраховател",VLOOKUP(E1159,private!$S$2:$T$32,2,FALSE)),"Не е избран застраховател")</f>
        <v>Не е избран застраховател</v>
      </c>
      <c r="G1159" s="45"/>
      <c r="H1159" s="31"/>
      <c r="I1159" s="31"/>
      <c r="J1159" s="31"/>
      <c r="K1159" s="46"/>
      <c r="L1159" s="54" t="str">
        <f t="shared" si="18"/>
        <v>Няма избран разход</v>
      </c>
    </row>
    <row r="1160" spans="1:12" x14ac:dyDescent="0.25">
      <c r="A1160" s="4">
        <v>1158</v>
      </c>
      <c r="B1160" s="15"/>
      <c r="C1160" s="4" t="str">
        <f>IF(B1160&gt;0,IF(ISERROR(VLOOKUP(B1160,exp!$A$3:$T$2002,20,FALSE)),"Не е избран разход",VLOOKUP(B1160,exp!$A$3:$T$2002,20,FALSE)),"Не е избран разход")</f>
        <v>Не е избран разход</v>
      </c>
      <c r="D1160" s="32"/>
      <c r="E1160" s="16"/>
      <c r="F1160" s="18" t="str">
        <f>IF(E1160&gt;0,IF(ISERROR(VLOOKUP(E1160,private!$S$2:$T$32,2,FALSE)),"Не е избран застраховател",VLOOKUP(E1160,private!$S$2:$T$32,2,FALSE)),"Не е избран застраховател")</f>
        <v>Не е избран застраховател</v>
      </c>
      <c r="G1160" s="45"/>
      <c r="H1160" s="31"/>
      <c r="I1160" s="31"/>
      <c r="J1160" s="31"/>
      <c r="K1160" s="46"/>
      <c r="L1160" s="54" t="str">
        <f t="shared" si="18"/>
        <v>Няма избран разход</v>
      </c>
    </row>
    <row r="1161" spans="1:12" x14ac:dyDescent="0.25">
      <c r="A1161" s="4">
        <v>1159</v>
      </c>
      <c r="B1161" s="15"/>
      <c r="C1161" s="4" t="str">
        <f>IF(B1161&gt;0,IF(ISERROR(VLOOKUP(B1161,exp!$A$3:$T$2002,20,FALSE)),"Не е избран разход",VLOOKUP(B1161,exp!$A$3:$T$2002,20,FALSE)),"Не е избран разход")</f>
        <v>Не е избран разход</v>
      </c>
      <c r="D1161" s="32"/>
      <c r="E1161" s="16"/>
      <c r="F1161" s="18" t="str">
        <f>IF(E1161&gt;0,IF(ISERROR(VLOOKUP(E1161,private!$S$2:$T$32,2,FALSE)),"Не е избран застраховател",VLOOKUP(E1161,private!$S$2:$T$32,2,FALSE)),"Не е избран застраховател")</f>
        <v>Не е избран застраховател</v>
      </c>
      <c r="G1161" s="45"/>
      <c r="H1161" s="31"/>
      <c r="I1161" s="31"/>
      <c r="J1161" s="31"/>
      <c r="K1161" s="46"/>
      <c r="L1161" s="54" t="str">
        <f t="shared" si="18"/>
        <v>Няма избран разход</v>
      </c>
    </row>
    <row r="1162" spans="1:12" x14ac:dyDescent="0.25">
      <c r="A1162" s="4">
        <v>1160</v>
      </c>
      <c r="B1162" s="15"/>
      <c r="C1162" s="4" t="str">
        <f>IF(B1162&gt;0,IF(ISERROR(VLOOKUP(B1162,exp!$A$3:$T$2002,20,FALSE)),"Не е избран разход",VLOOKUP(B1162,exp!$A$3:$T$2002,20,FALSE)),"Не е избран разход")</f>
        <v>Не е избран разход</v>
      </c>
      <c r="D1162" s="32"/>
      <c r="E1162" s="16"/>
      <c r="F1162" s="18" t="str">
        <f>IF(E1162&gt;0,IF(ISERROR(VLOOKUP(E1162,private!$S$2:$T$32,2,FALSE)),"Не е избран застраховател",VLOOKUP(E1162,private!$S$2:$T$32,2,FALSE)),"Не е избран застраховател")</f>
        <v>Не е избран застраховател</v>
      </c>
      <c r="G1162" s="45"/>
      <c r="H1162" s="31"/>
      <c r="I1162" s="31"/>
      <c r="J1162" s="31"/>
      <c r="K1162" s="46"/>
      <c r="L1162" s="54" t="str">
        <f t="shared" si="18"/>
        <v>Няма избран разход</v>
      </c>
    </row>
    <row r="1163" spans="1:12" x14ac:dyDescent="0.25">
      <c r="A1163" s="4">
        <v>1161</v>
      </c>
      <c r="B1163" s="15"/>
      <c r="C1163" s="4" t="str">
        <f>IF(B1163&gt;0,IF(ISERROR(VLOOKUP(B1163,exp!$A$3:$T$2002,20,FALSE)),"Не е избран разход",VLOOKUP(B1163,exp!$A$3:$T$2002,20,FALSE)),"Не е избран разход")</f>
        <v>Не е избран разход</v>
      </c>
      <c r="D1163" s="32"/>
      <c r="E1163" s="16"/>
      <c r="F1163" s="18" t="str">
        <f>IF(E1163&gt;0,IF(ISERROR(VLOOKUP(E1163,private!$S$2:$T$32,2,FALSE)),"Не е избран застраховател",VLOOKUP(E1163,private!$S$2:$T$32,2,FALSE)),"Не е избран застраховател")</f>
        <v>Не е избран застраховател</v>
      </c>
      <c r="G1163" s="45"/>
      <c r="H1163" s="31"/>
      <c r="I1163" s="31"/>
      <c r="J1163" s="31"/>
      <c r="K1163" s="46"/>
      <c r="L1163" s="54" t="str">
        <f t="shared" si="18"/>
        <v>Няма избран разход</v>
      </c>
    </row>
    <row r="1164" spans="1:12" x14ac:dyDescent="0.25">
      <c r="A1164" s="4">
        <v>1162</v>
      </c>
      <c r="B1164" s="15"/>
      <c r="C1164" s="4" t="str">
        <f>IF(B1164&gt;0,IF(ISERROR(VLOOKUP(B1164,exp!$A$3:$T$2002,20,FALSE)),"Не е избран разход",VLOOKUP(B1164,exp!$A$3:$T$2002,20,FALSE)),"Не е избран разход")</f>
        <v>Не е избран разход</v>
      </c>
      <c r="D1164" s="32"/>
      <c r="E1164" s="16"/>
      <c r="F1164" s="18" t="str">
        <f>IF(E1164&gt;0,IF(ISERROR(VLOOKUP(E1164,private!$S$2:$T$32,2,FALSE)),"Не е избран застраховател",VLOOKUP(E1164,private!$S$2:$T$32,2,FALSE)),"Не е избран застраховател")</f>
        <v>Не е избран застраховател</v>
      </c>
      <c r="G1164" s="45"/>
      <c r="H1164" s="31"/>
      <c r="I1164" s="31"/>
      <c r="J1164" s="31"/>
      <c r="K1164" s="46"/>
      <c r="L1164" s="54" t="str">
        <f t="shared" si="18"/>
        <v>Няма избран разход</v>
      </c>
    </row>
    <row r="1165" spans="1:12" x14ac:dyDescent="0.25">
      <c r="A1165" s="4">
        <v>1163</v>
      </c>
      <c r="B1165" s="15"/>
      <c r="C1165" s="4" t="str">
        <f>IF(B1165&gt;0,IF(ISERROR(VLOOKUP(B1165,exp!$A$3:$T$2002,20,FALSE)),"Не е избран разход",VLOOKUP(B1165,exp!$A$3:$T$2002,20,FALSE)),"Не е избран разход")</f>
        <v>Не е избран разход</v>
      </c>
      <c r="D1165" s="32"/>
      <c r="E1165" s="16"/>
      <c r="F1165" s="18" t="str">
        <f>IF(E1165&gt;0,IF(ISERROR(VLOOKUP(E1165,private!$S$2:$T$32,2,FALSE)),"Не е избран застраховател",VLOOKUP(E1165,private!$S$2:$T$32,2,FALSE)),"Не е избран застраховател")</f>
        <v>Не е избран застраховател</v>
      </c>
      <c r="G1165" s="45"/>
      <c r="H1165" s="31"/>
      <c r="I1165" s="31"/>
      <c r="J1165" s="31"/>
      <c r="K1165" s="46"/>
      <c r="L1165" s="54" t="str">
        <f t="shared" si="18"/>
        <v>Няма избран разход</v>
      </c>
    </row>
    <row r="1166" spans="1:12" x14ac:dyDescent="0.25">
      <c r="A1166" s="4">
        <v>1164</v>
      </c>
      <c r="B1166" s="15"/>
      <c r="C1166" s="4" t="str">
        <f>IF(B1166&gt;0,IF(ISERROR(VLOOKUP(B1166,exp!$A$3:$T$2002,20,FALSE)),"Не е избран разход",VLOOKUP(B1166,exp!$A$3:$T$2002,20,FALSE)),"Не е избран разход")</f>
        <v>Не е избран разход</v>
      </c>
      <c r="D1166" s="32"/>
      <c r="E1166" s="16"/>
      <c r="F1166" s="18" t="str">
        <f>IF(E1166&gt;0,IF(ISERROR(VLOOKUP(E1166,private!$S$2:$T$32,2,FALSE)),"Не е избран застраховател",VLOOKUP(E1166,private!$S$2:$T$32,2,FALSE)),"Не е избран застраховател")</f>
        <v>Не е избран застраховател</v>
      </c>
      <c r="G1166" s="45"/>
      <c r="H1166" s="31"/>
      <c r="I1166" s="31"/>
      <c r="J1166" s="31"/>
      <c r="K1166" s="46"/>
      <c r="L1166" s="54" t="str">
        <f t="shared" si="18"/>
        <v>Няма избран разход</v>
      </c>
    </row>
    <row r="1167" spans="1:12" x14ac:dyDescent="0.25">
      <c r="A1167" s="4">
        <v>1165</v>
      </c>
      <c r="B1167" s="15"/>
      <c r="C1167" s="4" t="str">
        <f>IF(B1167&gt;0,IF(ISERROR(VLOOKUP(B1167,exp!$A$3:$T$2002,20,FALSE)),"Не е избран разход",VLOOKUP(B1167,exp!$A$3:$T$2002,20,FALSE)),"Не е избран разход")</f>
        <v>Не е избран разход</v>
      </c>
      <c r="D1167" s="32"/>
      <c r="E1167" s="16"/>
      <c r="F1167" s="18" t="str">
        <f>IF(E1167&gt;0,IF(ISERROR(VLOOKUP(E1167,private!$S$2:$T$32,2,FALSE)),"Не е избран застраховател",VLOOKUP(E1167,private!$S$2:$T$32,2,FALSE)),"Не е избран застраховател")</f>
        <v>Не е избран застраховател</v>
      </c>
      <c r="G1167" s="45"/>
      <c r="H1167" s="31"/>
      <c r="I1167" s="31"/>
      <c r="J1167" s="31"/>
      <c r="K1167" s="46"/>
      <c r="L1167" s="54" t="str">
        <f t="shared" si="18"/>
        <v>Няма избран разход</v>
      </c>
    </row>
    <row r="1168" spans="1:12" x14ac:dyDescent="0.25">
      <c r="A1168" s="4">
        <v>1166</v>
      </c>
      <c r="B1168" s="15"/>
      <c r="C1168" s="4" t="str">
        <f>IF(B1168&gt;0,IF(ISERROR(VLOOKUP(B1168,exp!$A$3:$T$2002,20,FALSE)),"Не е избран разход",VLOOKUP(B1168,exp!$A$3:$T$2002,20,FALSE)),"Не е избран разход")</f>
        <v>Не е избран разход</v>
      </c>
      <c r="D1168" s="32"/>
      <c r="E1168" s="16"/>
      <c r="F1168" s="18" t="str">
        <f>IF(E1168&gt;0,IF(ISERROR(VLOOKUP(E1168,private!$S$2:$T$32,2,FALSE)),"Не е избран застраховател",VLOOKUP(E1168,private!$S$2:$T$32,2,FALSE)),"Не е избран застраховател")</f>
        <v>Не е избран застраховател</v>
      </c>
      <c r="G1168" s="45"/>
      <c r="H1168" s="31"/>
      <c r="I1168" s="31"/>
      <c r="J1168" s="31"/>
      <c r="K1168" s="46"/>
      <c r="L1168" s="54" t="str">
        <f t="shared" si="18"/>
        <v>Няма избран разход</v>
      </c>
    </row>
    <row r="1169" spans="1:12" x14ac:dyDescent="0.25">
      <c r="A1169" s="4">
        <v>1167</v>
      </c>
      <c r="B1169" s="15"/>
      <c r="C1169" s="4" t="str">
        <f>IF(B1169&gt;0,IF(ISERROR(VLOOKUP(B1169,exp!$A$3:$T$2002,20,FALSE)),"Не е избран разход",VLOOKUP(B1169,exp!$A$3:$T$2002,20,FALSE)),"Не е избран разход")</f>
        <v>Не е избран разход</v>
      </c>
      <c r="D1169" s="32"/>
      <c r="E1169" s="16"/>
      <c r="F1169" s="18" t="str">
        <f>IF(E1169&gt;0,IF(ISERROR(VLOOKUP(E1169,private!$S$2:$T$32,2,FALSE)),"Не е избран застраховател",VLOOKUP(E1169,private!$S$2:$T$32,2,FALSE)),"Не е избран застраховател")</f>
        <v>Не е избран застраховател</v>
      </c>
      <c r="G1169" s="45"/>
      <c r="H1169" s="31"/>
      <c r="I1169" s="31"/>
      <c r="J1169" s="31"/>
      <c r="K1169" s="46"/>
      <c r="L1169" s="54" t="str">
        <f t="shared" si="18"/>
        <v>Няма избран разход</v>
      </c>
    </row>
    <row r="1170" spans="1:12" x14ac:dyDescent="0.25">
      <c r="A1170" s="4">
        <v>1168</v>
      </c>
      <c r="B1170" s="15"/>
      <c r="C1170" s="4" t="str">
        <f>IF(B1170&gt;0,IF(ISERROR(VLOOKUP(B1170,exp!$A$3:$T$2002,20,FALSE)),"Не е избран разход",VLOOKUP(B1170,exp!$A$3:$T$2002,20,FALSE)),"Не е избран разход")</f>
        <v>Не е избран разход</v>
      </c>
      <c r="D1170" s="32"/>
      <c r="E1170" s="16"/>
      <c r="F1170" s="18" t="str">
        <f>IF(E1170&gt;0,IF(ISERROR(VLOOKUP(E1170,private!$S$2:$T$32,2,FALSE)),"Не е избран застраховател",VLOOKUP(E1170,private!$S$2:$T$32,2,FALSE)),"Не е избран застраховател")</f>
        <v>Не е избран застраховател</v>
      </c>
      <c r="G1170" s="45"/>
      <c r="H1170" s="31"/>
      <c r="I1170" s="31"/>
      <c r="J1170" s="31"/>
      <c r="K1170" s="46"/>
      <c r="L1170" s="54" t="str">
        <f t="shared" si="18"/>
        <v>Няма избран разход</v>
      </c>
    </row>
    <row r="1171" spans="1:12" x14ac:dyDescent="0.25">
      <c r="A1171" s="4">
        <v>1169</v>
      </c>
      <c r="B1171" s="15"/>
      <c r="C1171" s="4" t="str">
        <f>IF(B1171&gt;0,IF(ISERROR(VLOOKUP(B1171,exp!$A$3:$T$2002,20,FALSE)),"Не е избран разход",VLOOKUP(B1171,exp!$A$3:$T$2002,20,FALSE)),"Не е избран разход")</f>
        <v>Не е избран разход</v>
      </c>
      <c r="D1171" s="32"/>
      <c r="E1171" s="16"/>
      <c r="F1171" s="18" t="str">
        <f>IF(E1171&gt;0,IF(ISERROR(VLOOKUP(E1171,private!$S$2:$T$32,2,FALSE)),"Не е избран застраховател",VLOOKUP(E1171,private!$S$2:$T$32,2,FALSE)),"Не е избран застраховател")</f>
        <v>Не е избран застраховател</v>
      </c>
      <c r="G1171" s="45"/>
      <c r="H1171" s="31"/>
      <c r="I1171" s="31"/>
      <c r="J1171" s="31"/>
      <c r="K1171" s="46"/>
      <c r="L1171" s="54" t="str">
        <f t="shared" si="18"/>
        <v>Няма избран разход</v>
      </c>
    </row>
    <row r="1172" spans="1:12" x14ac:dyDescent="0.25">
      <c r="A1172" s="4">
        <v>1170</v>
      </c>
      <c r="B1172" s="15"/>
      <c r="C1172" s="4" t="str">
        <f>IF(B1172&gt;0,IF(ISERROR(VLOOKUP(B1172,exp!$A$3:$T$2002,20,FALSE)),"Не е избран разход",VLOOKUP(B1172,exp!$A$3:$T$2002,20,FALSE)),"Не е избран разход")</f>
        <v>Не е избран разход</v>
      </c>
      <c r="D1172" s="32"/>
      <c r="E1172" s="16"/>
      <c r="F1172" s="18" t="str">
        <f>IF(E1172&gt;0,IF(ISERROR(VLOOKUP(E1172,private!$S$2:$T$32,2,FALSE)),"Не е избран застраховател",VLOOKUP(E1172,private!$S$2:$T$32,2,FALSE)),"Не е избран застраховател")</f>
        <v>Не е избран застраховател</v>
      </c>
      <c r="G1172" s="45"/>
      <c r="H1172" s="31"/>
      <c r="I1172" s="31"/>
      <c r="J1172" s="31"/>
      <c r="K1172" s="46"/>
      <c r="L1172" s="54" t="str">
        <f t="shared" si="18"/>
        <v>Няма избран разход</v>
      </c>
    </row>
    <row r="1173" spans="1:12" x14ac:dyDescent="0.25">
      <c r="A1173" s="4">
        <v>1171</v>
      </c>
      <c r="B1173" s="15"/>
      <c r="C1173" s="4" t="str">
        <f>IF(B1173&gt;0,IF(ISERROR(VLOOKUP(B1173,exp!$A$3:$T$2002,20,FALSE)),"Не е избран разход",VLOOKUP(B1173,exp!$A$3:$T$2002,20,FALSE)),"Не е избран разход")</f>
        <v>Не е избран разход</v>
      </c>
      <c r="D1173" s="32"/>
      <c r="E1173" s="16"/>
      <c r="F1173" s="18" t="str">
        <f>IF(E1173&gt;0,IF(ISERROR(VLOOKUP(E1173,private!$S$2:$T$32,2,FALSE)),"Не е избран застраховател",VLOOKUP(E1173,private!$S$2:$T$32,2,FALSE)),"Не е избран застраховател")</f>
        <v>Не е избран застраховател</v>
      </c>
      <c r="G1173" s="45"/>
      <c r="H1173" s="31"/>
      <c r="I1173" s="31"/>
      <c r="J1173" s="31"/>
      <c r="K1173" s="46"/>
      <c r="L1173" s="54" t="str">
        <f t="shared" si="18"/>
        <v>Няма избран разход</v>
      </c>
    </row>
    <row r="1174" spans="1:12" x14ac:dyDescent="0.25">
      <c r="A1174" s="4">
        <v>1172</v>
      </c>
      <c r="B1174" s="15"/>
      <c r="C1174" s="4" t="str">
        <f>IF(B1174&gt;0,IF(ISERROR(VLOOKUP(B1174,exp!$A$3:$T$2002,20,FALSE)),"Не е избран разход",VLOOKUP(B1174,exp!$A$3:$T$2002,20,FALSE)),"Не е избран разход")</f>
        <v>Не е избран разход</v>
      </c>
      <c r="D1174" s="32"/>
      <c r="E1174" s="16"/>
      <c r="F1174" s="18" t="str">
        <f>IF(E1174&gt;0,IF(ISERROR(VLOOKUP(E1174,private!$S$2:$T$32,2,FALSE)),"Не е избран застраховател",VLOOKUP(E1174,private!$S$2:$T$32,2,FALSE)),"Не е избран застраховател")</f>
        <v>Не е избран застраховател</v>
      </c>
      <c r="G1174" s="45"/>
      <c r="H1174" s="31"/>
      <c r="I1174" s="31"/>
      <c r="J1174" s="31"/>
      <c r="K1174" s="46"/>
      <c r="L1174" s="54" t="str">
        <f t="shared" si="18"/>
        <v>Няма избран разход</v>
      </c>
    </row>
    <row r="1175" spans="1:12" x14ac:dyDescent="0.25">
      <c r="A1175" s="4">
        <v>1173</v>
      </c>
      <c r="B1175" s="15"/>
      <c r="C1175" s="4" t="str">
        <f>IF(B1175&gt;0,IF(ISERROR(VLOOKUP(B1175,exp!$A$3:$T$2002,20,FALSE)),"Не е избран разход",VLOOKUP(B1175,exp!$A$3:$T$2002,20,FALSE)),"Не е избран разход")</f>
        <v>Не е избран разход</v>
      </c>
      <c r="D1175" s="32"/>
      <c r="E1175" s="16"/>
      <c r="F1175" s="18" t="str">
        <f>IF(E1175&gt;0,IF(ISERROR(VLOOKUP(E1175,private!$S$2:$T$32,2,FALSE)),"Не е избран застраховател",VLOOKUP(E1175,private!$S$2:$T$32,2,FALSE)),"Не е избран застраховател")</f>
        <v>Не е избран застраховател</v>
      </c>
      <c r="G1175" s="45"/>
      <c r="H1175" s="31"/>
      <c r="I1175" s="31"/>
      <c r="J1175" s="31"/>
      <c r="K1175" s="46"/>
      <c r="L1175" s="54" t="str">
        <f t="shared" si="18"/>
        <v>Няма избран разход</v>
      </c>
    </row>
    <row r="1176" spans="1:12" x14ac:dyDescent="0.25">
      <c r="A1176" s="4">
        <v>1174</v>
      </c>
      <c r="B1176" s="15"/>
      <c r="C1176" s="4" t="str">
        <f>IF(B1176&gt;0,IF(ISERROR(VLOOKUP(B1176,exp!$A$3:$T$2002,20,FALSE)),"Не е избран разход",VLOOKUP(B1176,exp!$A$3:$T$2002,20,FALSE)),"Не е избран разход")</f>
        <v>Не е избран разход</v>
      </c>
      <c r="D1176" s="32"/>
      <c r="E1176" s="16"/>
      <c r="F1176" s="18" t="str">
        <f>IF(E1176&gt;0,IF(ISERROR(VLOOKUP(E1176,private!$S$2:$T$32,2,FALSE)),"Не е избран застраховател",VLOOKUP(E1176,private!$S$2:$T$32,2,FALSE)),"Не е избран застраховател")</f>
        <v>Не е избран застраховател</v>
      </c>
      <c r="G1176" s="45"/>
      <c r="H1176" s="31"/>
      <c r="I1176" s="31"/>
      <c r="J1176" s="31"/>
      <c r="K1176" s="46"/>
      <c r="L1176" s="54" t="str">
        <f t="shared" si="18"/>
        <v>Няма избран разход</v>
      </c>
    </row>
    <row r="1177" spans="1:12" x14ac:dyDescent="0.25">
      <c r="A1177" s="4">
        <v>1175</v>
      </c>
      <c r="B1177" s="15"/>
      <c r="C1177" s="4" t="str">
        <f>IF(B1177&gt;0,IF(ISERROR(VLOOKUP(B1177,exp!$A$3:$T$2002,20,FALSE)),"Не е избран разход",VLOOKUP(B1177,exp!$A$3:$T$2002,20,FALSE)),"Не е избран разход")</f>
        <v>Не е избран разход</v>
      </c>
      <c r="D1177" s="32"/>
      <c r="E1177" s="16"/>
      <c r="F1177" s="18" t="str">
        <f>IF(E1177&gt;0,IF(ISERROR(VLOOKUP(E1177,private!$S$2:$T$32,2,FALSE)),"Не е избран застраховател",VLOOKUP(E1177,private!$S$2:$T$32,2,FALSE)),"Не е избран застраховател")</f>
        <v>Не е избран застраховател</v>
      </c>
      <c r="G1177" s="45"/>
      <c r="H1177" s="31"/>
      <c r="I1177" s="31"/>
      <c r="J1177" s="31"/>
      <c r="K1177" s="46"/>
      <c r="L1177" s="54" t="str">
        <f t="shared" si="18"/>
        <v>Няма избран разход</v>
      </c>
    </row>
    <row r="1178" spans="1:12" x14ac:dyDescent="0.25">
      <c r="A1178" s="4">
        <v>1176</v>
      </c>
      <c r="B1178" s="15"/>
      <c r="C1178" s="4" t="str">
        <f>IF(B1178&gt;0,IF(ISERROR(VLOOKUP(B1178,exp!$A$3:$T$2002,20,FALSE)),"Не е избран разход",VLOOKUP(B1178,exp!$A$3:$T$2002,20,FALSE)),"Не е избран разход")</f>
        <v>Не е избран разход</v>
      </c>
      <c r="D1178" s="32"/>
      <c r="E1178" s="16"/>
      <c r="F1178" s="18" t="str">
        <f>IF(E1178&gt;0,IF(ISERROR(VLOOKUP(E1178,private!$S$2:$T$32,2,FALSE)),"Не е избран застраховател",VLOOKUP(E1178,private!$S$2:$T$32,2,FALSE)),"Не е избран застраховател")</f>
        <v>Не е избран застраховател</v>
      </c>
      <c r="G1178" s="45"/>
      <c r="H1178" s="31"/>
      <c r="I1178" s="31"/>
      <c r="J1178" s="31"/>
      <c r="K1178" s="46"/>
      <c r="L1178" s="54" t="str">
        <f t="shared" si="18"/>
        <v>Няма избран разход</v>
      </c>
    </row>
    <row r="1179" spans="1:12" x14ac:dyDescent="0.25">
      <c r="A1179" s="4">
        <v>1177</v>
      </c>
      <c r="B1179" s="15"/>
      <c r="C1179" s="4" t="str">
        <f>IF(B1179&gt;0,IF(ISERROR(VLOOKUP(B1179,exp!$A$3:$T$2002,20,FALSE)),"Не е избран разход",VLOOKUP(B1179,exp!$A$3:$T$2002,20,FALSE)),"Не е избран разход")</f>
        <v>Не е избран разход</v>
      </c>
      <c r="D1179" s="32"/>
      <c r="E1179" s="16"/>
      <c r="F1179" s="18" t="str">
        <f>IF(E1179&gt;0,IF(ISERROR(VLOOKUP(E1179,private!$S$2:$T$32,2,FALSE)),"Не е избран застраховател",VLOOKUP(E1179,private!$S$2:$T$32,2,FALSE)),"Не е избран застраховател")</f>
        <v>Не е избран застраховател</v>
      </c>
      <c r="G1179" s="45"/>
      <c r="H1179" s="31"/>
      <c r="I1179" s="31"/>
      <c r="J1179" s="31"/>
      <c r="K1179" s="46"/>
      <c r="L1179" s="54" t="str">
        <f t="shared" si="18"/>
        <v>Няма избран разход</v>
      </c>
    </row>
    <row r="1180" spans="1:12" x14ac:dyDescent="0.25">
      <c r="A1180" s="4">
        <v>1178</v>
      </c>
      <c r="B1180" s="15"/>
      <c r="C1180" s="4" t="str">
        <f>IF(B1180&gt;0,IF(ISERROR(VLOOKUP(B1180,exp!$A$3:$T$2002,20,FALSE)),"Не е избран разход",VLOOKUP(B1180,exp!$A$3:$T$2002,20,FALSE)),"Не е избран разход")</f>
        <v>Не е избран разход</v>
      </c>
      <c r="D1180" s="32"/>
      <c r="E1180" s="16"/>
      <c r="F1180" s="18" t="str">
        <f>IF(E1180&gt;0,IF(ISERROR(VLOOKUP(E1180,private!$S$2:$T$32,2,FALSE)),"Не е избран застраховател",VLOOKUP(E1180,private!$S$2:$T$32,2,FALSE)),"Не е избран застраховател")</f>
        <v>Не е избран застраховател</v>
      </c>
      <c r="G1180" s="45"/>
      <c r="H1180" s="31"/>
      <c r="I1180" s="31"/>
      <c r="J1180" s="31"/>
      <c r="K1180" s="46"/>
      <c r="L1180" s="54" t="str">
        <f t="shared" si="18"/>
        <v>Няма избран разход</v>
      </c>
    </row>
    <row r="1181" spans="1:12" x14ac:dyDescent="0.25">
      <c r="A1181" s="4">
        <v>1179</v>
      </c>
      <c r="B1181" s="15"/>
      <c r="C1181" s="4" t="str">
        <f>IF(B1181&gt;0,IF(ISERROR(VLOOKUP(B1181,exp!$A$3:$T$2002,20,FALSE)),"Не е избран разход",VLOOKUP(B1181,exp!$A$3:$T$2002,20,FALSE)),"Не е избран разход")</f>
        <v>Не е избран разход</v>
      </c>
      <c r="D1181" s="32"/>
      <c r="E1181" s="16"/>
      <c r="F1181" s="18" t="str">
        <f>IF(E1181&gt;0,IF(ISERROR(VLOOKUP(E1181,private!$S$2:$T$32,2,FALSE)),"Не е избран застраховател",VLOOKUP(E1181,private!$S$2:$T$32,2,FALSE)),"Не е избран застраховател")</f>
        <v>Не е избран застраховател</v>
      </c>
      <c r="G1181" s="45"/>
      <c r="H1181" s="31"/>
      <c r="I1181" s="31"/>
      <c r="J1181" s="31"/>
      <c r="K1181" s="46"/>
      <c r="L1181" s="54" t="str">
        <f t="shared" si="18"/>
        <v>Няма избран разход</v>
      </c>
    </row>
    <row r="1182" spans="1:12" x14ac:dyDescent="0.25">
      <c r="A1182" s="4">
        <v>1180</v>
      </c>
      <c r="B1182" s="15"/>
      <c r="C1182" s="4" t="str">
        <f>IF(B1182&gt;0,IF(ISERROR(VLOOKUP(B1182,exp!$A$3:$T$2002,20,FALSE)),"Не е избран разход",VLOOKUP(B1182,exp!$A$3:$T$2002,20,FALSE)),"Не е избран разход")</f>
        <v>Не е избран разход</v>
      </c>
      <c r="D1182" s="32"/>
      <c r="E1182" s="16"/>
      <c r="F1182" s="18" t="str">
        <f>IF(E1182&gt;0,IF(ISERROR(VLOOKUP(E1182,private!$S$2:$T$32,2,FALSE)),"Не е избран застраховател",VLOOKUP(E1182,private!$S$2:$T$32,2,FALSE)),"Не е избран застраховател")</f>
        <v>Не е избран застраховател</v>
      </c>
      <c r="G1182" s="45"/>
      <c r="H1182" s="31"/>
      <c r="I1182" s="31"/>
      <c r="J1182" s="31"/>
      <c r="K1182" s="46"/>
      <c r="L1182" s="54" t="str">
        <f t="shared" si="18"/>
        <v>Няма избран разход</v>
      </c>
    </row>
    <row r="1183" spans="1:12" x14ac:dyDescent="0.25">
      <c r="A1183" s="4">
        <v>1181</v>
      </c>
      <c r="B1183" s="15"/>
      <c r="C1183" s="4" t="str">
        <f>IF(B1183&gt;0,IF(ISERROR(VLOOKUP(B1183,exp!$A$3:$T$2002,20,FALSE)),"Не е избран разход",VLOOKUP(B1183,exp!$A$3:$T$2002,20,FALSE)),"Не е избран разход")</f>
        <v>Не е избран разход</v>
      </c>
      <c r="D1183" s="32"/>
      <c r="E1183" s="16"/>
      <c r="F1183" s="18" t="str">
        <f>IF(E1183&gt;0,IF(ISERROR(VLOOKUP(E1183,private!$S$2:$T$32,2,FALSE)),"Не е избран застраховател",VLOOKUP(E1183,private!$S$2:$T$32,2,FALSE)),"Не е избран застраховател")</f>
        <v>Не е избран застраховател</v>
      </c>
      <c r="G1183" s="45"/>
      <c r="H1183" s="31"/>
      <c r="I1183" s="31"/>
      <c r="J1183" s="31"/>
      <c r="K1183" s="46"/>
      <c r="L1183" s="54" t="str">
        <f t="shared" si="18"/>
        <v>Няма избран разход</v>
      </c>
    </row>
    <row r="1184" spans="1:12" x14ac:dyDescent="0.25">
      <c r="A1184" s="4">
        <v>1182</v>
      </c>
      <c r="B1184" s="15"/>
      <c r="C1184" s="4" t="str">
        <f>IF(B1184&gt;0,IF(ISERROR(VLOOKUP(B1184,exp!$A$3:$T$2002,20,FALSE)),"Не е избран разход",VLOOKUP(B1184,exp!$A$3:$T$2002,20,FALSE)),"Не е избран разход")</f>
        <v>Не е избран разход</v>
      </c>
      <c r="D1184" s="32"/>
      <c r="E1184" s="16"/>
      <c r="F1184" s="18" t="str">
        <f>IF(E1184&gt;0,IF(ISERROR(VLOOKUP(E1184,private!$S$2:$T$32,2,FALSE)),"Не е избран застраховател",VLOOKUP(E1184,private!$S$2:$T$32,2,FALSE)),"Не е избран застраховател")</f>
        <v>Не е избран застраховател</v>
      </c>
      <c r="G1184" s="45"/>
      <c r="H1184" s="31"/>
      <c r="I1184" s="31"/>
      <c r="J1184" s="31"/>
      <c r="K1184" s="46"/>
      <c r="L1184" s="54" t="str">
        <f t="shared" si="18"/>
        <v>Няма избран разход</v>
      </c>
    </row>
    <row r="1185" spans="1:12" x14ac:dyDescent="0.25">
      <c r="A1185" s="4">
        <v>1183</v>
      </c>
      <c r="B1185" s="15"/>
      <c r="C1185" s="4" t="str">
        <f>IF(B1185&gt;0,IF(ISERROR(VLOOKUP(B1185,exp!$A$3:$T$2002,20,FALSE)),"Не е избран разход",VLOOKUP(B1185,exp!$A$3:$T$2002,20,FALSE)),"Не е избран разход")</f>
        <v>Не е избран разход</v>
      </c>
      <c r="D1185" s="32"/>
      <c r="E1185" s="16"/>
      <c r="F1185" s="18" t="str">
        <f>IF(E1185&gt;0,IF(ISERROR(VLOOKUP(E1185,private!$S$2:$T$32,2,FALSE)),"Не е избран застраховател",VLOOKUP(E1185,private!$S$2:$T$32,2,FALSE)),"Не е избран застраховател")</f>
        <v>Не е избран застраховател</v>
      </c>
      <c r="G1185" s="45"/>
      <c r="H1185" s="31"/>
      <c r="I1185" s="31"/>
      <c r="J1185" s="31"/>
      <c r="K1185" s="46"/>
      <c r="L1185" s="54" t="str">
        <f t="shared" si="18"/>
        <v>Няма избран разход</v>
      </c>
    </row>
    <row r="1186" spans="1:12" x14ac:dyDescent="0.25">
      <c r="A1186" s="4">
        <v>1184</v>
      </c>
      <c r="B1186" s="15"/>
      <c r="C1186" s="4" t="str">
        <f>IF(B1186&gt;0,IF(ISERROR(VLOOKUP(B1186,exp!$A$3:$T$2002,20,FALSE)),"Не е избран разход",VLOOKUP(B1186,exp!$A$3:$T$2002,20,FALSE)),"Не е избран разход")</f>
        <v>Не е избран разход</v>
      </c>
      <c r="D1186" s="32"/>
      <c r="E1186" s="16"/>
      <c r="F1186" s="18" t="str">
        <f>IF(E1186&gt;0,IF(ISERROR(VLOOKUP(E1186,private!$S$2:$T$32,2,FALSE)),"Не е избран застраховател",VLOOKUP(E1186,private!$S$2:$T$32,2,FALSE)),"Не е избран застраховател")</f>
        <v>Не е избран застраховател</v>
      </c>
      <c r="G1186" s="45"/>
      <c r="H1186" s="31"/>
      <c r="I1186" s="31"/>
      <c r="J1186" s="31"/>
      <c r="K1186" s="46"/>
      <c r="L1186" s="54" t="str">
        <f t="shared" si="18"/>
        <v>Няма избран разход</v>
      </c>
    </row>
    <row r="1187" spans="1:12" x14ac:dyDescent="0.25">
      <c r="A1187" s="4">
        <v>1185</v>
      </c>
      <c r="B1187" s="15"/>
      <c r="C1187" s="4" t="str">
        <f>IF(B1187&gt;0,IF(ISERROR(VLOOKUP(B1187,exp!$A$3:$T$2002,20,FALSE)),"Не е избран разход",VLOOKUP(B1187,exp!$A$3:$T$2002,20,FALSE)),"Не е избран разход")</f>
        <v>Не е избран разход</v>
      </c>
      <c r="D1187" s="32"/>
      <c r="E1187" s="16"/>
      <c r="F1187" s="18" t="str">
        <f>IF(E1187&gt;0,IF(ISERROR(VLOOKUP(E1187,private!$S$2:$T$32,2,FALSE)),"Не е избран застраховател",VLOOKUP(E1187,private!$S$2:$T$32,2,FALSE)),"Не е избран застраховател")</f>
        <v>Не е избран застраховател</v>
      </c>
      <c r="G1187" s="45"/>
      <c r="H1187" s="31"/>
      <c r="I1187" s="31"/>
      <c r="J1187" s="31"/>
      <c r="K1187" s="46"/>
      <c r="L1187" s="54" t="str">
        <f t="shared" si="18"/>
        <v>Няма избран разход</v>
      </c>
    </row>
    <row r="1188" spans="1:12" x14ac:dyDescent="0.25">
      <c r="A1188" s="4">
        <v>1186</v>
      </c>
      <c r="B1188" s="15"/>
      <c r="C1188" s="4" t="str">
        <f>IF(B1188&gt;0,IF(ISERROR(VLOOKUP(B1188,exp!$A$3:$T$2002,20,FALSE)),"Не е избран разход",VLOOKUP(B1188,exp!$A$3:$T$2002,20,FALSE)),"Не е избран разход")</f>
        <v>Не е избран разход</v>
      </c>
      <c r="D1188" s="32"/>
      <c r="E1188" s="16"/>
      <c r="F1188" s="18" t="str">
        <f>IF(E1188&gt;0,IF(ISERROR(VLOOKUP(E1188,private!$S$2:$T$32,2,FALSE)),"Не е избран застраховател",VLOOKUP(E1188,private!$S$2:$T$32,2,FALSE)),"Не е избран застраховател")</f>
        <v>Не е избран застраховател</v>
      </c>
      <c r="G1188" s="45"/>
      <c r="H1188" s="31"/>
      <c r="I1188" s="31"/>
      <c r="J1188" s="31"/>
      <c r="K1188" s="46"/>
      <c r="L1188" s="54" t="str">
        <f t="shared" si="18"/>
        <v>Няма избран разход</v>
      </c>
    </row>
    <row r="1189" spans="1:12" x14ac:dyDescent="0.25">
      <c r="A1189" s="4">
        <v>1187</v>
      </c>
      <c r="B1189" s="15"/>
      <c r="C1189" s="4" t="str">
        <f>IF(B1189&gt;0,IF(ISERROR(VLOOKUP(B1189,exp!$A$3:$T$2002,20,FALSE)),"Не е избран разход",VLOOKUP(B1189,exp!$A$3:$T$2002,20,FALSE)),"Не е избран разход")</f>
        <v>Не е избран разход</v>
      </c>
      <c r="D1189" s="32"/>
      <c r="E1189" s="16"/>
      <c r="F1189" s="18" t="str">
        <f>IF(E1189&gt;0,IF(ISERROR(VLOOKUP(E1189,private!$S$2:$T$32,2,FALSE)),"Не е избран застраховател",VLOOKUP(E1189,private!$S$2:$T$32,2,FALSE)),"Не е избран застраховател")</f>
        <v>Не е избран застраховател</v>
      </c>
      <c r="G1189" s="45"/>
      <c r="H1189" s="31"/>
      <c r="I1189" s="31"/>
      <c r="J1189" s="31"/>
      <c r="K1189" s="46"/>
      <c r="L1189" s="54" t="str">
        <f t="shared" si="18"/>
        <v>Няма избран разход</v>
      </c>
    </row>
    <row r="1190" spans="1:12" x14ac:dyDescent="0.25">
      <c r="A1190" s="4">
        <v>1188</v>
      </c>
      <c r="B1190" s="15"/>
      <c r="C1190" s="4" t="str">
        <f>IF(B1190&gt;0,IF(ISERROR(VLOOKUP(B1190,exp!$A$3:$T$2002,20,FALSE)),"Не е избран разход",VLOOKUP(B1190,exp!$A$3:$T$2002,20,FALSE)),"Не е избран разход")</f>
        <v>Не е избран разход</v>
      </c>
      <c r="D1190" s="32"/>
      <c r="E1190" s="16"/>
      <c r="F1190" s="18" t="str">
        <f>IF(E1190&gt;0,IF(ISERROR(VLOOKUP(E1190,private!$S$2:$T$32,2,FALSE)),"Не е избран застраховател",VLOOKUP(E1190,private!$S$2:$T$32,2,FALSE)),"Не е избран застраховател")</f>
        <v>Не е избран застраховател</v>
      </c>
      <c r="G1190" s="45"/>
      <c r="H1190" s="31"/>
      <c r="I1190" s="31"/>
      <c r="J1190" s="31"/>
      <c r="K1190" s="46"/>
      <c r="L1190" s="54" t="str">
        <f t="shared" si="18"/>
        <v>Няма избран разход</v>
      </c>
    </row>
    <row r="1191" spans="1:12" x14ac:dyDescent="0.25">
      <c r="A1191" s="4">
        <v>1189</v>
      </c>
      <c r="B1191" s="15"/>
      <c r="C1191" s="4" t="str">
        <f>IF(B1191&gt;0,IF(ISERROR(VLOOKUP(B1191,exp!$A$3:$T$2002,20,FALSE)),"Не е избран разход",VLOOKUP(B1191,exp!$A$3:$T$2002,20,FALSE)),"Не е избран разход")</f>
        <v>Не е избран разход</v>
      </c>
      <c r="D1191" s="32"/>
      <c r="E1191" s="16"/>
      <c r="F1191" s="18" t="str">
        <f>IF(E1191&gt;0,IF(ISERROR(VLOOKUP(E1191,private!$S$2:$T$32,2,FALSE)),"Не е избран застраховател",VLOOKUP(E1191,private!$S$2:$T$32,2,FALSE)),"Не е избран застраховател")</f>
        <v>Не е избран застраховател</v>
      </c>
      <c r="G1191" s="45"/>
      <c r="H1191" s="31"/>
      <c r="I1191" s="31"/>
      <c r="J1191" s="31"/>
      <c r="K1191" s="46"/>
      <c r="L1191" s="54" t="str">
        <f t="shared" si="18"/>
        <v>Няма избран разход</v>
      </c>
    </row>
    <row r="1192" spans="1:12" x14ac:dyDescent="0.25">
      <c r="A1192" s="4">
        <v>1190</v>
      </c>
      <c r="B1192" s="15"/>
      <c r="C1192" s="4" t="str">
        <f>IF(B1192&gt;0,IF(ISERROR(VLOOKUP(B1192,exp!$A$3:$T$2002,20,FALSE)),"Не е избран разход",VLOOKUP(B1192,exp!$A$3:$T$2002,20,FALSE)),"Не е избран разход")</f>
        <v>Не е избран разход</v>
      </c>
      <c r="D1192" s="32"/>
      <c r="E1192" s="16"/>
      <c r="F1192" s="18" t="str">
        <f>IF(E1192&gt;0,IF(ISERROR(VLOOKUP(E1192,private!$S$2:$T$32,2,FALSE)),"Не е избран застраховател",VLOOKUP(E1192,private!$S$2:$T$32,2,FALSE)),"Не е избран застраховател")</f>
        <v>Не е избран застраховател</v>
      </c>
      <c r="G1192" s="45"/>
      <c r="H1192" s="31"/>
      <c r="I1192" s="31"/>
      <c r="J1192" s="31"/>
      <c r="K1192" s="46"/>
      <c r="L1192" s="54" t="str">
        <f t="shared" si="18"/>
        <v>Няма избран разход</v>
      </c>
    </row>
    <row r="1193" spans="1:12" x14ac:dyDescent="0.25">
      <c r="A1193" s="4">
        <v>1191</v>
      </c>
      <c r="B1193" s="15"/>
      <c r="C1193" s="4" t="str">
        <f>IF(B1193&gt;0,IF(ISERROR(VLOOKUP(B1193,exp!$A$3:$T$2002,20,FALSE)),"Не е избран разход",VLOOKUP(B1193,exp!$A$3:$T$2002,20,FALSE)),"Не е избран разход")</f>
        <v>Не е избран разход</v>
      </c>
      <c r="D1193" s="32"/>
      <c r="E1193" s="16"/>
      <c r="F1193" s="18" t="str">
        <f>IF(E1193&gt;0,IF(ISERROR(VLOOKUP(E1193,private!$S$2:$T$32,2,FALSE)),"Не е избран застраховател",VLOOKUP(E1193,private!$S$2:$T$32,2,FALSE)),"Не е избран застраховател")</f>
        <v>Не е избран застраховател</v>
      </c>
      <c r="G1193" s="45"/>
      <c r="H1193" s="31"/>
      <c r="I1193" s="31"/>
      <c r="J1193" s="31"/>
      <c r="K1193" s="46"/>
      <c r="L1193" s="54" t="str">
        <f t="shared" si="18"/>
        <v>Няма избран разход</v>
      </c>
    </row>
    <row r="1194" spans="1:12" x14ac:dyDescent="0.25">
      <c r="A1194" s="4">
        <v>1192</v>
      </c>
      <c r="B1194" s="15"/>
      <c r="C1194" s="4" t="str">
        <f>IF(B1194&gt;0,IF(ISERROR(VLOOKUP(B1194,exp!$A$3:$T$2002,20,FALSE)),"Не е избран разход",VLOOKUP(B1194,exp!$A$3:$T$2002,20,FALSE)),"Не е избран разход")</f>
        <v>Не е избран разход</v>
      </c>
      <c r="D1194" s="32"/>
      <c r="E1194" s="16"/>
      <c r="F1194" s="18" t="str">
        <f>IF(E1194&gt;0,IF(ISERROR(VLOOKUP(E1194,private!$S$2:$T$32,2,FALSE)),"Не е избран застраховател",VLOOKUP(E1194,private!$S$2:$T$32,2,FALSE)),"Не е избран застраховател")</f>
        <v>Не е избран застраховател</v>
      </c>
      <c r="G1194" s="45"/>
      <c r="H1194" s="31"/>
      <c r="I1194" s="31"/>
      <c r="J1194" s="31"/>
      <c r="K1194" s="46"/>
      <c r="L1194" s="54" t="str">
        <f t="shared" si="18"/>
        <v>Няма избран разход</v>
      </c>
    </row>
    <row r="1195" spans="1:12" x14ac:dyDescent="0.25">
      <c r="A1195" s="4">
        <v>1193</v>
      </c>
      <c r="B1195" s="15"/>
      <c r="C1195" s="4" t="str">
        <f>IF(B1195&gt;0,IF(ISERROR(VLOOKUP(B1195,exp!$A$3:$T$2002,20,FALSE)),"Не е избран разход",VLOOKUP(B1195,exp!$A$3:$T$2002,20,FALSE)),"Не е избран разход")</f>
        <v>Не е избран разход</v>
      </c>
      <c r="D1195" s="32"/>
      <c r="E1195" s="16"/>
      <c r="F1195" s="18" t="str">
        <f>IF(E1195&gt;0,IF(ISERROR(VLOOKUP(E1195,private!$S$2:$T$32,2,FALSE)),"Не е избран застраховател",VLOOKUP(E1195,private!$S$2:$T$32,2,FALSE)),"Не е избран застраховател")</f>
        <v>Не е избран застраховател</v>
      </c>
      <c r="G1195" s="45"/>
      <c r="H1195" s="31"/>
      <c r="I1195" s="31"/>
      <c r="J1195" s="31"/>
      <c r="K1195" s="46"/>
      <c r="L1195" s="54" t="str">
        <f t="shared" si="18"/>
        <v>Няма избран разход</v>
      </c>
    </row>
    <row r="1196" spans="1:12" x14ac:dyDescent="0.25">
      <c r="A1196" s="4">
        <v>1194</v>
      </c>
      <c r="B1196" s="15"/>
      <c r="C1196" s="4" t="str">
        <f>IF(B1196&gt;0,IF(ISERROR(VLOOKUP(B1196,exp!$A$3:$T$2002,20,FALSE)),"Не е избран разход",VLOOKUP(B1196,exp!$A$3:$T$2002,20,FALSE)),"Не е избран разход")</f>
        <v>Не е избран разход</v>
      </c>
      <c r="D1196" s="32"/>
      <c r="E1196" s="16"/>
      <c r="F1196" s="18" t="str">
        <f>IF(E1196&gt;0,IF(ISERROR(VLOOKUP(E1196,private!$S$2:$T$32,2,FALSE)),"Не е избран застраховател",VLOOKUP(E1196,private!$S$2:$T$32,2,FALSE)),"Не е избран застраховател")</f>
        <v>Не е избран застраховател</v>
      </c>
      <c r="G1196" s="45"/>
      <c r="H1196" s="31"/>
      <c r="I1196" s="31"/>
      <c r="J1196" s="31"/>
      <c r="K1196" s="46"/>
      <c r="L1196" s="54" t="str">
        <f t="shared" si="18"/>
        <v>Няма избран разход</v>
      </c>
    </row>
    <row r="1197" spans="1:12" x14ac:dyDescent="0.25">
      <c r="A1197" s="4">
        <v>1195</v>
      </c>
      <c r="B1197" s="15"/>
      <c r="C1197" s="4" t="str">
        <f>IF(B1197&gt;0,IF(ISERROR(VLOOKUP(B1197,exp!$A$3:$T$2002,20,FALSE)),"Не е избран разход",VLOOKUP(B1197,exp!$A$3:$T$2002,20,FALSE)),"Не е избран разход")</f>
        <v>Не е избран разход</v>
      </c>
      <c r="D1197" s="32"/>
      <c r="E1197" s="16"/>
      <c r="F1197" s="18" t="str">
        <f>IF(E1197&gt;0,IF(ISERROR(VLOOKUP(E1197,private!$S$2:$T$32,2,FALSE)),"Не е избран застраховател",VLOOKUP(E1197,private!$S$2:$T$32,2,FALSE)),"Не е избран застраховател")</f>
        <v>Не е избран застраховател</v>
      </c>
      <c r="G1197" s="45"/>
      <c r="H1197" s="31"/>
      <c r="I1197" s="31"/>
      <c r="J1197" s="31"/>
      <c r="K1197" s="46"/>
      <c r="L1197" s="54" t="str">
        <f t="shared" si="18"/>
        <v>Няма избран разход</v>
      </c>
    </row>
    <row r="1198" spans="1:12" x14ac:dyDescent="0.25">
      <c r="A1198" s="4">
        <v>1196</v>
      </c>
      <c r="B1198" s="15"/>
      <c r="C1198" s="4" t="str">
        <f>IF(B1198&gt;0,IF(ISERROR(VLOOKUP(B1198,exp!$A$3:$T$2002,20,FALSE)),"Не е избран разход",VLOOKUP(B1198,exp!$A$3:$T$2002,20,FALSE)),"Не е избран разход")</f>
        <v>Не е избран разход</v>
      </c>
      <c r="D1198" s="32"/>
      <c r="E1198" s="16"/>
      <c r="F1198" s="18" t="str">
        <f>IF(E1198&gt;0,IF(ISERROR(VLOOKUP(E1198,private!$S$2:$T$32,2,FALSE)),"Не е избран застраховател",VLOOKUP(E1198,private!$S$2:$T$32,2,FALSE)),"Не е избран застраховател")</f>
        <v>Не е избран застраховател</v>
      </c>
      <c r="G1198" s="45"/>
      <c r="H1198" s="31"/>
      <c r="I1198" s="31"/>
      <c r="J1198" s="31"/>
      <c r="K1198" s="46"/>
      <c r="L1198" s="54" t="str">
        <f t="shared" si="18"/>
        <v>Няма избран разход</v>
      </c>
    </row>
    <row r="1199" spans="1:12" x14ac:dyDescent="0.25">
      <c r="A1199" s="4">
        <v>1197</v>
      </c>
      <c r="B1199" s="15"/>
      <c r="C1199" s="4" t="str">
        <f>IF(B1199&gt;0,IF(ISERROR(VLOOKUP(B1199,exp!$A$3:$T$2002,20,FALSE)),"Не е избран разход",VLOOKUP(B1199,exp!$A$3:$T$2002,20,FALSE)),"Не е избран разход")</f>
        <v>Не е избран разход</v>
      </c>
      <c r="D1199" s="32"/>
      <c r="E1199" s="16"/>
      <c r="F1199" s="18" t="str">
        <f>IF(E1199&gt;0,IF(ISERROR(VLOOKUP(E1199,private!$S$2:$T$32,2,FALSE)),"Не е избран застраховател",VLOOKUP(E1199,private!$S$2:$T$32,2,FALSE)),"Не е избран застраховател")</f>
        <v>Не е избран застраховател</v>
      </c>
      <c r="G1199" s="45"/>
      <c r="H1199" s="31"/>
      <c r="I1199" s="31"/>
      <c r="J1199" s="31"/>
      <c r="K1199" s="46"/>
      <c r="L1199" s="54" t="str">
        <f t="shared" si="18"/>
        <v>Няма избран разход</v>
      </c>
    </row>
    <row r="1200" spans="1:12" x14ac:dyDescent="0.25">
      <c r="A1200" s="4">
        <v>1198</v>
      </c>
      <c r="B1200" s="15"/>
      <c r="C1200" s="4" t="str">
        <f>IF(B1200&gt;0,IF(ISERROR(VLOOKUP(B1200,exp!$A$3:$T$2002,20,FALSE)),"Не е избран разход",VLOOKUP(B1200,exp!$A$3:$T$2002,20,FALSE)),"Не е избран разход")</f>
        <v>Не е избран разход</v>
      </c>
      <c r="D1200" s="32"/>
      <c r="E1200" s="16"/>
      <c r="F1200" s="18" t="str">
        <f>IF(E1200&gt;0,IF(ISERROR(VLOOKUP(E1200,private!$S$2:$T$32,2,FALSE)),"Не е избран застраховател",VLOOKUP(E1200,private!$S$2:$T$32,2,FALSE)),"Не е избран застраховател")</f>
        <v>Не е избран застраховател</v>
      </c>
      <c r="G1200" s="45"/>
      <c r="H1200" s="31"/>
      <c r="I1200" s="31"/>
      <c r="J1200" s="31"/>
      <c r="K1200" s="46"/>
      <c r="L1200" s="54" t="str">
        <f t="shared" si="18"/>
        <v>Няма избран разход</v>
      </c>
    </row>
    <row r="1201" spans="1:12" x14ac:dyDescent="0.25">
      <c r="A1201" s="4">
        <v>1199</v>
      </c>
      <c r="B1201" s="15"/>
      <c r="C1201" s="4" t="str">
        <f>IF(B1201&gt;0,IF(ISERROR(VLOOKUP(B1201,exp!$A$3:$T$2002,20,FALSE)),"Не е избран разход",VLOOKUP(B1201,exp!$A$3:$T$2002,20,FALSE)),"Не е избран разход")</f>
        <v>Не е избран разход</v>
      </c>
      <c r="D1201" s="32"/>
      <c r="E1201" s="16"/>
      <c r="F1201" s="18" t="str">
        <f>IF(E1201&gt;0,IF(ISERROR(VLOOKUP(E1201,private!$S$2:$T$32,2,FALSE)),"Не е избран застраховател",VLOOKUP(E1201,private!$S$2:$T$32,2,FALSE)),"Не е избран застраховател")</f>
        <v>Не е избран застраховател</v>
      </c>
      <c r="G1201" s="45"/>
      <c r="H1201" s="31"/>
      <c r="I1201" s="31"/>
      <c r="J1201" s="31"/>
      <c r="K1201" s="46"/>
      <c r="L1201" s="54" t="str">
        <f t="shared" si="18"/>
        <v>Няма избран разход</v>
      </c>
    </row>
    <row r="1202" spans="1:12" x14ac:dyDescent="0.25">
      <c r="A1202" s="4">
        <v>1200</v>
      </c>
      <c r="B1202" s="15"/>
      <c r="C1202" s="4" t="str">
        <f>IF(B1202&gt;0,IF(ISERROR(VLOOKUP(B1202,exp!$A$3:$T$2002,20,FALSE)),"Не е избран разход",VLOOKUP(B1202,exp!$A$3:$T$2002,20,FALSE)),"Не е избран разход")</f>
        <v>Не е избран разход</v>
      </c>
      <c r="D1202" s="32"/>
      <c r="E1202" s="16"/>
      <c r="F1202" s="18" t="str">
        <f>IF(E1202&gt;0,IF(ISERROR(VLOOKUP(E1202,private!$S$2:$T$32,2,FALSE)),"Не е избран застраховател",VLOOKUP(E1202,private!$S$2:$T$32,2,FALSE)),"Не е избран застраховател")</f>
        <v>Не е избран застраховател</v>
      </c>
      <c r="G1202" s="45"/>
      <c r="H1202" s="31"/>
      <c r="I1202" s="31"/>
      <c r="J1202" s="31"/>
      <c r="K1202" s="46"/>
      <c r="L1202" s="54" t="str">
        <f t="shared" si="18"/>
        <v>Няма избран разход</v>
      </c>
    </row>
    <row r="1203" spans="1:12" x14ac:dyDescent="0.25">
      <c r="A1203" s="4">
        <v>1201</v>
      </c>
      <c r="B1203" s="15"/>
      <c r="C1203" s="4" t="str">
        <f>IF(B1203&gt;0,IF(ISERROR(VLOOKUP(B1203,exp!$A$3:$T$2002,20,FALSE)),"Не е избран разход",VLOOKUP(B1203,exp!$A$3:$T$2002,20,FALSE)),"Не е избран разход")</f>
        <v>Не е избран разход</v>
      </c>
      <c r="D1203" s="32"/>
      <c r="E1203" s="16"/>
      <c r="F1203" s="18" t="str">
        <f>IF(E1203&gt;0,IF(ISERROR(VLOOKUP(E1203,private!$S$2:$T$32,2,FALSE)),"Не е избран застраховател",VLOOKUP(E1203,private!$S$2:$T$32,2,FALSE)),"Не е избран застраховател")</f>
        <v>Не е избран застраховател</v>
      </c>
      <c r="G1203" s="45"/>
      <c r="H1203" s="31"/>
      <c r="I1203" s="31"/>
      <c r="J1203" s="31"/>
      <c r="K1203" s="46"/>
      <c r="L1203" s="54" t="str">
        <f t="shared" si="18"/>
        <v>Няма избран разход</v>
      </c>
    </row>
    <row r="1204" spans="1:12" x14ac:dyDescent="0.25">
      <c r="A1204" s="4">
        <v>1202</v>
      </c>
      <c r="B1204" s="15"/>
      <c r="C1204" s="4" t="str">
        <f>IF(B1204&gt;0,IF(ISERROR(VLOOKUP(B1204,exp!$A$3:$T$2002,20,FALSE)),"Не е избран разход",VLOOKUP(B1204,exp!$A$3:$T$2002,20,FALSE)),"Не е избран разход")</f>
        <v>Не е избран разход</v>
      </c>
      <c r="D1204" s="32"/>
      <c r="E1204" s="16"/>
      <c r="F1204" s="18" t="str">
        <f>IF(E1204&gt;0,IF(ISERROR(VLOOKUP(E1204,private!$S$2:$T$32,2,FALSE)),"Не е избран застраховател",VLOOKUP(E1204,private!$S$2:$T$32,2,FALSE)),"Не е избран застраховател")</f>
        <v>Не е избран застраховател</v>
      </c>
      <c r="G1204" s="45"/>
      <c r="H1204" s="31"/>
      <c r="I1204" s="31"/>
      <c r="J1204" s="31"/>
      <c r="K1204" s="46"/>
      <c r="L1204" s="54" t="str">
        <f t="shared" si="18"/>
        <v>Няма избран разход</v>
      </c>
    </row>
    <row r="1205" spans="1:12" x14ac:dyDescent="0.25">
      <c r="A1205" s="4">
        <v>1203</v>
      </c>
      <c r="B1205" s="15"/>
      <c r="C1205" s="4" t="str">
        <f>IF(B1205&gt;0,IF(ISERROR(VLOOKUP(B1205,exp!$A$3:$T$2002,20,FALSE)),"Не е избран разход",VLOOKUP(B1205,exp!$A$3:$T$2002,20,FALSE)),"Не е избран разход")</f>
        <v>Не е избран разход</v>
      </c>
      <c r="D1205" s="32"/>
      <c r="E1205" s="16"/>
      <c r="F1205" s="18" t="str">
        <f>IF(E1205&gt;0,IF(ISERROR(VLOOKUP(E1205,private!$S$2:$T$32,2,FALSE)),"Не е избран застраховател",VLOOKUP(E1205,private!$S$2:$T$32,2,FALSE)),"Не е избран застраховател")</f>
        <v>Не е избран застраховател</v>
      </c>
      <c r="G1205" s="45"/>
      <c r="H1205" s="31"/>
      <c r="I1205" s="31"/>
      <c r="J1205" s="31"/>
      <c r="K1205" s="46"/>
      <c r="L1205" s="54" t="str">
        <f t="shared" si="18"/>
        <v>Няма избран разход</v>
      </c>
    </row>
    <row r="1206" spans="1:12" x14ac:dyDescent="0.25">
      <c r="A1206" s="4">
        <v>1204</v>
      </c>
      <c r="B1206" s="15"/>
      <c r="C1206" s="4" t="str">
        <f>IF(B1206&gt;0,IF(ISERROR(VLOOKUP(B1206,exp!$A$3:$T$2002,20,FALSE)),"Не е избран разход",VLOOKUP(B1206,exp!$A$3:$T$2002,20,FALSE)),"Не е избран разход")</f>
        <v>Не е избран разход</v>
      </c>
      <c r="D1206" s="32"/>
      <c r="E1206" s="16"/>
      <c r="F1206" s="18" t="str">
        <f>IF(E1206&gt;0,IF(ISERROR(VLOOKUP(E1206,private!$S$2:$T$32,2,FALSE)),"Не е избран застраховател",VLOOKUP(E1206,private!$S$2:$T$32,2,FALSE)),"Не е избран застраховател")</f>
        <v>Не е избран застраховател</v>
      </c>
      <c r="G1206" s="45"/>
      <c r="H1206" s="31"/>
      <c r="I1206" s="31"/>
      <c r="J1206" s="31"/>
      <c r="K1206" s="46"/>
      <c r="L1206" s="54" t="str">
        <f t="shared" si="18"/>
        <v>Няма избран разход</v>
      </c>
    </row>
    <row r="1207" spans="1:12" x14ac:dyDescent="0.25">
      <c r="A1207" s="4">
        <v>1205</v>
      </c>
      <c r="B1207" s="15"/>
      <c r="C1207" s="4" t="str">
        <f>IF(B1207&gt;0,IF(ISERROR(VLOOKUP(B1207,exp!$A$3:$T$2002,20,FALSE)),"Не е избран разход",VLOOKUP(B1207,exp!$A$3:$T$2002,20,FALSE)),"Не е избран разход")</f>
        <v>Не е избран разход</v>
      </c>
      <c r="D1207" s="32"/>
      <c r="E1207" s="16"/>
      <c r="F1207" s="18" t="str">
        <f>IF(E1207&gt;0,IF(ISERROR(VLOOKUP(E1207,private!$S$2:$T$32,2,FALSE)),"Не е избран застраховател",VLOOKUP(E1207,private!$S$2:$T$32,2,FALSE)),"Не е избран застраховател")</f>
        <v>Не е избран застраховател</v>
      </c>
      <c r="G1207" s="45"/>
      <c r="H1207" s="31"/>
      <c r="I1207" s="31"/>
      <c r="J1207" s="31"/>
      <c r="K1207" s="46"/>
      <c r="L1207" s="54" t="str">
        <f t="shared" si="18"/>
        <v>Няма избран разход</v>
      </c>
    </row>
    <row r="1208" spans="1:12" x14ac:dyDescent="0.25">
      <c r="A1208" s="4">
        <v>1206</v>
      </c>
      <c r="B1208" s="15"/>
      <c r="C1208" s="4" t="str">
        <f>IF(B1208&gt;0,IF(ISERROR(VLOOKUP(B1208,exp!$A$3:$T$2002,20,FALSE)),"Не е избран разход",VLOOKUP(B1208,exp!$A$3:$T$2002,20,FALSE)),"Не е избран разход")</f>
        <v>Не е избран разход</v>
      </c>
      <c r="D1208" s="32"/>
      <c r="E1208" s="16"/>
      <c r="F1208" s="18" t="str">
        <f>IF(E1208&gt;0,IF(ISERROR(VLOOKUP(E1208,private!$S$2:$T$32,2,FALSE)),"Не е избран застраховател",VLOOKUP(E1208,private!$S$2:$T$32,2,FALSE)),"Не е избран застраховател")</f>
        <v>Не е избран застраховател</v>
      </c>
      <c r="G1208" s="45"/>
      <c r="H1208" s="31"/>
      <c r="I1208" s="31"/>
      <c r="J1208" s="31"/>
      <c r="K1208" s="46"/>
      <c r="L1208" s="54" t="str">
        <f t="shared" si="18"/>
        <v>Няма избран разход</v>
      </c>
    </row>
    <row r="1209" spans="1:12" x14ac:dyDescent="0.25">
      <c r="A1209" s="4">
        <v>1207</v>
      </c>
      <c r="B1209" s="15"/>
      <c r="C1209" s="4" t="str">
        <f>IF(B1209&gt;0,IF(ISERROR(VLOOKUP(B1209,exp!$A$3:$T$2002,20,FALSE)),"Не е избран разход",VLOOKUP(B1209,exp!$A$3:$T$2002,20,FALSE)),"Не е избран разход")</f>
        <v>Не е избран разход</v>
      </c>
      <c r="D1209" s="32"/>
      <c r="E1209" s="16"/>
      <c r="F1209" s="18" t="str">
        <f>IF(E1209&gt;0,IF(ISERROR(VLOOKUP(E1209,private!$S$2:$T$32,2,FALSE)),"Не е избран застраховател",VLOOKUP(E1209,private!$S$2:$T$32,2,FALSE)),"Не е избран застраховател")</f>
        <v>Не е избран застраховател</v>
      </c>
      <c r="G1209" s="45"/>
      <c r="H1209" s="31"/>
      <c r="I1209" s="31"/>
      <c r="J1209" s="31"/>
      <c r="K1209" s="46"/>
      <c r="L1209" s="54" t="str">
        <f t="shared" si="18"/>
        <v>Няма избран разход</v>
      </c>
    </row>
    <row r="1210" spans="1:12" x14ac:dyDescent="0.25">
      <c r="A1210" s="4">
        <v>1208</v>
      </c>
      <c r="B1210" s="15"/>
      <c r="C1210" s="4" t="str">
        <f>IF(B1210&gt;0,IF(ISERROR(VLOOKUP(B1210,exp!$A$3:$T$2002,20,FALSE)),"Не е избран разход",VLOOKUP(B1210,exp!$A$3:$T$2002,20,FALSE)),"Не е избран разход")</f>
        <v>Не е избран разход</v>
      </c>
      <c r="D1210" s="32"/>
      <c r="E1210" s="16"/>
      <c r="F1210" s="18" t="str">
        <f>IF(E1210&gt;0,IF(ISERROR(VLOOKUP(E1210,private!$S$2:$T$32,2,FALSE)),"Не е избран застраховател",VLOOKUP(E1210,private!$S$2:$T$32,2,FALSE)),"Не е избран застраховател")</f>
        <v>Не е избран застраховател</v>
      </c>
      <c r="G1210" s="45"/>
      <c r="H1210" s="31"/>
      <c r="I1210" s="31"/>
      <c r="J1210" s="31"/>
      <c r="K1210" s="46"/>
      <c r="L1210" s="54" t="str">
        <f t="shared" si="18"/>
        <v>Няма избран разход</v>
      </c>
    </row>
    <row r="1211" spans="1:12" x14ac:dyDescent="0.25">
      <c r="A1211" s="4">
        <v>1209</v>
      </c>
      <c r="B1211" s="15"/>
      <c r="C1211" s="4" t="str">
        <f>IF(B1211&gt;0,IF(ISERROR(VLOOKUP(B1211,exp!$A$3:$T$2002,20,FALSE)),"Не е избран разход",VLOOKUP(B1211,exp!$A$3:$T$2002,20,FALSE)),"Не е избран разход")</f>
        <v>Не е избран разход</v>
      </c>
      <c r="D1211" s="32"/>
      <c r="E1211" s="16"/>
      <c r="F1211" s="18" t="str">
        <f>IF(E1211&gt;0,IF(ISERROR(VLOOKUP(E1211,private!$S$2:$T$32,2,FALSE)),"Не е избран застраховател",VLOOKUP(E1211,private!$S$2:$T$32,2,FALSE)),"Не е избран застраховател")</f>
        <v>Не е избран застраховател</v>
      </c>
      <c r="G1211" s="45"/>
      <c r="H1211" s="31"/>
      <c r="I1211" s="31"/>
      <c r="J1211" s="31"/>
      <c r="K1211" s="46"/>
      <c r="L1211" s="54" t="str">
        <f t="shared" si="18"/>
        <v>Няма избран разход</v>
      </c>
    </row>
    <row r="1212" spans="1:12" x14ac:dyDescent="0.25">
      <c r="A1212" s="4">
        <v>1210</v>
      </c>
      <c r="B1212" s="15"/>
      <c r="C1212" s="4" t="str">
        <f>IF(B1212&gt;0,IF(ISERROR(VLOOKUP(B1212,exp!$A$3:$T$2002,20,FALSE)),"Не е избран разход",VLOOKUP(B1212,exp!$A$3:$T$2002,20,FALSE)),"Не е избран разход")</f>
        <v>Не е избран разход</v>
      </c>
      <c r="D1212" s="32"/>
      <c r="E1212" s="16"/>
      <c r="F1212" s="18" t="str">
        <f>IF(E1212&gt;0,IF(ISERROR(VLOOKUP(E1212,private!$S$2:$T$32,2,FALSE)),"Не е избран застраховател",VLOOKUP(E1212,private!$S$2:$T$32,2,FALSE)),"Не е избран застраховател")</f>
        <v>Не е избран застраховател</v>
      </c>
      <c r="G1212" s="45"/>
      <c r="H1212" s="31"/>
      <c r="I1212" s="31"/>
      <c r="J1212" s="31"/>
      <c r="K1212" s="46"/>
      <c r="L1212" s="54" t="str">
        <f t="shared" si="18"/>
        <v>Няма избран разход</v>
      </c>
    </row>
    <row r="1213" spans="1:12" x14ac:dyDescent="0.25">
      <c r="A1213" s="4">
        <v>1211</v>
      </c>
      <c r="B1213" s="15"/>
      <c r="C1213" s="4" t="str">
        <f>IF(B1213&gt;0,IF(ISERROR(VLOOKUP(B1213,exp!$A$3:$T$2002,20,FALSE)),"Не е избран разход",VLOOKUP(B1213,exp!$A$3:$T$2002,20,FALSE)),"Не е избран разход")</f>
        <v>Не е избран разход</v>
      </c>
      <c r="D1213" s="32"/>
      <c r="E1213" s="16"/>
      <c r="F1213" s="18" t="str">
        <f>IF(E1213&gt;0,IF(ISERROR(VLOOKUP(E1213,private!$S$2:$T$32,2,FALSE)),"Не е избран застраховател",VLOOKUP(E1213,private!$S$2:$T$32,2,FALSE)),"Не е избран застраховател")</f>
        <v>Не е избран застраховател</v>
      </c>
      <c r="G1213" s="45"/>
      <c r="H1213" s="31"/>
      <c r="I1213" s="31"/>
      <c r="J1213" s="31"/>
      <c r="K1213" s="46"/>
      <c r="L1213" s="54" t="str">
        <f t="shared" si="18"/>
        <v>Няма избран разход</v>
      </c>
    </row>
    <row r="1214" spans="1:12" x14ac:dyDescent="0.25">
      <c r="A1214" s="4">
        <v>1212</v>
      </c>
      <c r="B1214" s="15"/>
      <c r="C1214" s="4" t="str">
        <f>IF(B1214&gt;0,IF(ISERROR(VLOOKUP(B1214,exp!$A$3:$T$2002,20,FALSE)),"Не е избран разход",VLOOKUP(B1214,exp!$A$3:$T$2002,20,FALSE)),"Не е избран разход")</f>
        <v>Не е избран разход</v>
      </c>
      <c r="D1214" s="32"/>
      <c r="E1214" s="16"/>
      <c r="F1214" s="18" t="str">
        <f>IF(E1214&gt;0,IF(ISERROR(VLOOKUP(E1214,private!$S$2:$T$32,2,FALSE)),"Не е избран застраховател",VLOOKUP(E1214,private!$S$2:$T$32,2,FALSE)),"Не е избран застраховател")</f>
        <v>Не е избран застраховател</v>
      </c>
      <c r="G1214" s="45"/>
      <c r="H1214" s="31"/>
      <c r="I1214" s="31"/>
      <c r="J1214" s="31"/>
      <c r="K1214" s="46"/>
      <c r="L1214" s="54" t="str">
        <f t="shared" si="18"/>
        <v>Няма избран разход</v>
      </c>
    </row>
    <row r="1215" spans="1:12" x14ac:dyDescent="0.25">
      <c r="A1215" s="4">
        <v>1213</v>
      </c>
      <c r="B1215" s="15"/>
      <c r="C1215" s="4" t="str">
        <f>IF(B1215&gt;0,IF(ISERROR(VLOOKUP(B1215,exp!$A$3:$T$2002,20,FALSE)),"Не е избран разход",VLOOKUP(B1215,exp!$A$3:$T$2002,20,FALSE)),"Не е избран разход")</f>
        <v>Не е избран разход</v>
      </c>
      <c r="D1215" s="32"/>
      <c r="E1215" s="16"/>
      <c r="F1215" s="18" t="str">
        <f>IF(E1215&gt;0,IF(ISERROR(VLOOKUP(E1215,private!$S$2:$T$32,2,FALSE)),"Не е избран застраховател",VLOOKUP(E1215,private!$S$2:$T$32,2,FALSE)),"Не е избран застраховател")</f>
        <v>Не е избран застраховател</v>
      </c>
      <c r="G1215" s="45"/>
      <c r="H1215" s="31"/>
      <c r="I1215" s="31"/>
      <c r="J1215" s="31"/>
      <c r="K1215" s="46"/>
      <c r="L1215" s="54" t="str">
        <f t="shared" si="18"/>
        <v>Няма избран разход</v>
      </c>
    </row>
    <row r="1216" spans="1:12" x14ac:dyDescent="0.25">
      <c r="A1216" s="4">
        <v>1214</v>
      </c>
      <c r="B1216" s="15"/>
      <c r="C1216" s="4" t="str">
        <f>IF(B1216&gt;0,IF(ISERROR(VLOOKUP(B1216,exp!$A$3:$T$2002,20,FALSE)),"Не е избран разход",VLOOKUP(B1216,exp!$A$3:$T$2002,20,FALSE)),"Не е избран разход")</f>
        <v>Не е избран разход</v>
      </c>
      <c r="D1216" s="32"/>
      <c r="E1216" s="16"/>
      <c r="F1216" s="18" t="str">
        <f>IF(E1216&gt;0,IF(ISERROR(VLOOKUP(E1216,private!$S$2:$T$32,2,FALSE)),"Не е избран застраховател",VLOOKUP(E1216,private!$S$2:$T$32,2,FALSE)),"Не е избран застраховател")</f>
        <v>Не е избран застраховател</v>
      </c>
      <c r="G1216" s="45"/>
      <c r="H1216" s="31"/>
      <c r="I1216" s="31"/>
      <c r="J1216" s="31"/>
      <c r="K1216" s="46"/>
      <c r="L1216" s="54" t="str">
        <f t="shared" si="18"/>
        <v>Няма избран разход</v>
      </c>
    </row>
    <row r="1217" spans="1:12" x14ac:dyDescent="0.25">
      <c r="A1217" s="4">
        <v>1215</v>
      </c>
      <c r="B1217" s="15"/>
      <c r="C1217" s="4" t="str">
        <f>IF(B1217&gt;0,IF(ISERROR(VLOOKUP(B1217,exp!$A$3:$T$2002,20,FALSE)),"Не е избран разход",VLOOKUP(B1217,exp!$A$3:$T$2002,20,FALSE)),"Не е избран разход")</f>
        <v>Не е избран разход</v>
      </c>
      <c r="D1217" s="32"/>
      <c r="E1217" s="16"/>
      <c r="F1217" s="18" t="str">
        <f>IF(E1217&gt;0,IF(ISERROR(VLOOKUP(E1217,private!$S$2:$T$32,2,FALSE)),"Не е избран застраховател",VLOOKUP(E1217,private!$S$2:$T$32,2,FALSE)),"Не е избран застраховател")</f>
        <v>Не е избран застраховател</v>
      </c>
      <c r="G1217" s="45"/>
      <c r="H1217" s="31"/>
      <c r="I1217" s="31"/>
      <c r="J1217" s="31"/>
      <c r="K1217" s="46"/>
      <c r="L1217" s="54" t="str">
        <f t="shared" si="18"/>
        <v>Няма избран разход</v>
      </c>
    </row>
    <row r="1218" spans="1:12" x14ac:dyDescent="0.25">
      <c r="A1218" s="4">
        <v>1216</v>
      </c>
      <c r="B1218" s="15"/>
      <c r="C1218" s="4" t="str">
        <f>IF(B1218&gt;0,IF(ISERROR(VLOOKUP(B1218,exp!$A$3:$T$2002,20,FALSE)),"Не е избран разход",VLOOKUP(B1218,exp!$A$3:$T$2002,20,FALSE)),"Не е избран разход")</f>
        <v>Не е избран разход</v>
      </c>
      <c r="D1218" s="32"/>
      <c r="E1218" s="16"/>
      <c r="F1218" s="18" t="str">
        <f>IF(E1218&gt;0,IF(ISERROR(VLOOKUP(E1218,private!$S$2:$T$32,2,FALSE)),"Не е избран застраховател",VLOOKUP(E1218,private!$S$2:$T$32,2,FALSE)),"Не е избран застраховател")</f>
        <v>Не е избран застраховател</v>
      </c>
      <c r="G1218" s="45"/>
      <c r="H1218" s="31"/>
      <c r="I1218" s="31"/>
      <c r="J1218" s="31"/>
      <c r="K1218" s="46"/>
      <c r="L1218" s="54" t="str">
        <f t="shared" si="18"/>
        <v>Няма избран разход</v>
      </c>
    </row>
    <row r="1219" spans="1:12" x14ac:dyDescent="0.25">
      <c r="A1219" s="4">
        <v>1217</v>
      </c>
      <c r="B1219" s="15"/>
      <c r="C1219" s="4" t="str">
        <f>IF(B1219&gt;0,IF(ISERROR(VLOOKUP(B1219,exp!$A$3:$T$2002,20,FALSE)),"Не е избран разход",VLOOKUP(B1219,exp!$A$3:$T$2002,20,FALSE)),"Не е избран разход")</f>
        <v>Не е избран разход</v>
      </c>
      <c r="D1219" s="32"/>
      <c r="E1219" s="16"/>
      <c r="F1219" s="18" t="str">
        <f>IF(E1219&gt;0,IF(ISERROR(VLOOKUP(E1219,private!$S$2:$T$32,2,FALSE)),"Не е избран застраховател",VLOOKUP(E1219,private!$S$2:$T$32,2,FALSE)),"Не е избран застраховател")</f>
        <v>Не е избран застраховател</v>
      </c>
      <c r="G1219" s="45"/>
      <c r="H1219" s="31"/>
      <c r="I1219" s="31"/>
      <c r="J1219" s="31"/>
      <c r="K1219" s="46"/>
      <c r="L1219" s="54" t="str">
        <f t="shared" si="18"/>
        <v>Няма избран разход</v>
      </c>
    </row>
    <row r="1220" spans="1:12" x14ac:dyDescent="0.25">
      <c r="A1220" s="4">
        <v>1218</v>
      </c>
      <c r="B1220" s="15"/>
      <c r="C1220" s="4" t="str">
        <f>IF(B1220&gt;0,IF(ISERROR(VLOOKUP(B1220,exp!$A$3:$T$2002,20,FALSE)),"Не е избран разход",VLOOKUP(B1220,exp!$A$3:$T$2002,20,FALSE)),"Не е избран разход")</f>
        <v>Не е избран разход</v>
      </c>
      <c r="D1220" s="32"/>
      <c r="E1220" s="16"/>
      <c r="F1220" s="18" t="str">
        <f>IF(E1220&gt;0,IF(ISERROR(VLOOKUP(E1220,private!$S$2:$T$32,2,FALSE)),"Не е избран застраховател",VLOOKUP(E1220,private!$S$2:$T$32,2,FALSE)),"Не е избран застраховател")</f>
        <v>Не е избран застраховател</v>
      </c>
      <c r="G1220" s="45"/>
      <c r="H1220" s="31"/>
      <c r="I1220" s="31"/>
      <c r="J1220" s="31"/>
      <c r="K1220" s="46"/>
      <c r="L1220" s="54" t="str">
        <f t="shared" ref="L1220:L1283" si="19">IF(B1220&lt;&gt;"",IF(AND(D1220&lt;&gt;"",E1220&lt;&gt;"",G1220&lt;&gt;"",H1220&lt;&gt;"",I1220&lt;&gt;"",J1220&lt;&gt;"",K1220&lt;&gt;""),"","Задължителни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221" spans="1:12" x14ac:dyDescent="0.25">
      <c r="A1221" s="4">
        <v>1219</v>
      </c>
      <c r="B1221" s="15"/>
      <c r="C1221" s="4" t="str">
        <f>IF(B1221&gt;0,IF(ISERROR(VLOOKUP(B1221,exp!$A$3:$T$2002,20,FALSE)),"Не е избран разход",VLOOKUP(B1221,exp!$A$3:$T$2002,20,FALSE)),"Не е избран разход")</f>
        <v>Не е избран разход</v>
      </c>
      <c r="D1221" s="32"/>
      <c r="E1221" s="16"/>
      <c r="F1221" s="18" t="str">
        <f>IF(E1221&gt;0,IF(ISERROR(VLOOKUP(E1221,private!$S$2:$T$32,2,FALSE)),"Не е избран застраховател",VLOOKUP(E1221,private!$S$2:$T$32,2,FALSE)),"Не е избран застраховател")</f>
        <v>Не е избран застраховател</v>
      </c>
      <c r="G1221" s="45"/>
      <c r="H1221" s="31"/>
      <c r="I1221" s="31"/>
      <c r="J1221" s="31"/>
      <c r="K1221" s="46"/>
      <c r="L1221" s="54" t="str">
        <f t="shared" si="19"/>
        <v>Няма избран разход</v>
      </c>
    </row>
    <row r="1222" spans="1:12" x14ac:dyDescent="0.25">
      <c r="A1222" s="4">
        <v>1220</v>
      </c>
      <c r="B1222" s="15"/>
      <c r="C1222" s="4" t="str">
        <f>IF(B1222&gt;0,IF(ISERROR(VLOOKUP(B1222,exp!$A$3:$T$2002,20,FALSE)),"Не е избран разход",VLOOKUP(B1222,exp!$A$3:$T$2002,20,FALSE)),"Не е избран разход")</f>
        <v>Не е избран разход</v>
      </c>
      <c r="D1222" s="32"/>
      <c r="E1222" s="16"/>
      <c r="F1222" s="18" t="str">
        <f>IF(E1222&gt;0,IF(ISERROR(VLOOKUP(E1222,private!$S$2:$T$32,2,FALSE)),"Не е избран застраховател",VLOOKUP(E1222,private!$S$2:$T$32,2,FALSE)),"Не е избран застраховател")</f>
        <v>Не е избран застраховател</v>
      </c>
      <c r="G1222" s="45"/>
      <c r="H1222" s="31"/>
      <c r="I1222" s="31"/>
      <c r="J1222" s="31"/>
      <c r="K1222" s="46"/>
      <c r="L1222" s="54" t="str">
        <f t="shared" si="19"/>
        <v>Няма избран разход</v>
      </c>
    </row>
    <row r="1223" spans="1:12" x14ac:dyDescent="0.25">
      <c r="A1223" s="4">
        <v>1221</v>
      </c>
      <c r="B1223" s="15"/>
      <c r="C1223" s="4" t="str">
        <f>IF(B1223&gt;0,IF(ISERROR(VLOOKUP(B1223,exp!$A$3:$T$2002,20,FALSE)),"Не е избран разход",VLOOKUP(B1223,exp!$A$3:$T$2002,20,FALSE)),"Не е избран разход")</f>
        <v>Не е избран разход</v>
      </c>
      <c r="D1223" s="32"/>
      <c r="E1223" s="16"/>
      <c r="F1223" s="18" t="str">
        <f>IF(E1223&gt;0,IF(ISERROR(VLOOKUP(E1223,private!$S$2:$T$32,2,FALSE)),"Не е избран застраховател",VLOOKUP(E1223,private!$S$2:$T$32,2,FALSE)),"Не е избран застраховател")</f>
        <v>Не е избран застраховател</v>
      </c>
      <c r="G1223" s="45"/>
      <c r="H1223" s="31"/>
      <c r="I1223" s="31"/>
      <c r="J1223" s="31"/>
      <c r="K1223" s="46"/>
      <c r="L1223" s="54" t="str">
        <f t="shared" si="19"/>
        <v>Няма избран разход</v>
      </c>
    </row>
    <row r="1224" spans="1:12" x14ac:dyDescent="0.25">
      <c r="A1224" s="4">
        <v>1222</v>
      </c>
      <c r="B1224" s="15"/>
      <c r="C1224" s="4" t="str">
        <f>IF(B1224&gt;0,IF(ISERROR(VLOOKUP(B1224,exp!$A$3:$T$2002,20,FALSE)),"Не е избран разход",VLOOKUP(B1224,exp!$A$3:$T$2002,20,FALSE)),"Не е избран разход")</f>
        <v>Не е избран разход</v>
      </c>
      <c r="D1224" s="32"/>
      <c r="E1224" s="16"/>
      <c r="F1224" s="18" t="str">
        <f>IF(E1224&gt;0,IF(ISERROR(VLOOKUP(E1224,private!$S$2:$T$32,2,FALSE)),"Не е избран застраховател",VLOOKUP(E1224,private!$S$2:$T$32,2,FALSE)),"Не е избран застраховател")</f>
        <v>Не е избран застраховател</v>
      </c>
      <c r="G1224" s="45"/>
      <c r="H1224" s="31"/>
      <c r="I1224" s="31"/>
      <c r="J1224" s="31"/>
      <c r="K1224" s="46"/>
      <c r="L1224" s="54" t="str">
        <f t="shared" si="19"/>
        <v>Няма избран разход</v>
      </c>
    </row>
    <row r="1225" spans="1:12" x14ac:dyDescent="0.25">
      <c r="A1225" s="4">
        <v>1223</v>
      </c>
      <c r="B1225" s="15"/>
      <c r="C1225" s="4" t="str">
        <f>IF(B1225&gt;0,IF(ISERROR(VLOOKUP(B1225,exp!$A$3:$T$2002,20,FALSE)),"Не е избран разход",VLOOKUP(B1225,exp!$A$3:$T$2002,20,FALSE)),"Не е избран разход")</f>
        <v>Не е избран разход</v>
      </c>
      <c r="D1225" s="32"/>
      <c r="E1225" s="16"/>
      <c r="F1225" s="18" t="str">
        <f>IF(E1225&gt;0,IF(ISERROR(VLOOKUP(E1225,private!$S$2:$T$32,2,FALSE)),"Не е избран застраховател",VLOOKUP(E1225,private!$S$2:$T$32,2,FALSE)),"Не е избран застраховател")</f>
        <v>Не е избран застраховател</v>
      </c>
      <c r="G1225" s="45"/>
      <c r="H1225" s="31"/>
      <c r="I1225" s="31"/>
      <c r="J1225" s="31"/>
      <c r="K1225" s="46"/>
      <c r="L1225" s="54" t="str">
        <f t="shared" si="19"/>
        <v>Няма избран разход</v>
      </c>
    </row>
    <row r="1226" spans="1:12" x14ac:dyDescent="0.25">
      <c r="A1226" s="4">
        <v>1224</v>
      </c>
      <c r="B1226" s="15"/>
      <c r="C1226" s="4" t="str">
        <f>IF(B1226&gt;0,IF(ISERROR(VLOOKUP(B1226,exp!$A$3:$T$2002,20,FALSE)),"Не е избран разход",VLOOKUP(B1226,exp!$A$3:$T$2002,20,FALSE)),"Не е избран разход")</f>
        <v>Не е избран разход</v>
      </c>
      <c r="D1226" s="32"/>
      <c r="E1226" s="16"/>
      <c r="F1226" s="18" t="str">
        <f>IF(E1226&gt;0,IF(ISERROR(VLOOKUP(E1226,private!$S$2:$T$32,2,FALSE)),"Не е избран застраховател",VLOOKUP(E1226,private!$S$2:$T$32,2,FALSE)),"Не е избран застраховател")</f>
        <v>Не е избран застраховател</v>
      </c>
      <c r="G1226" s="45"/>
      <c r="H1226" s="31"/>
      <c r="I1226" s="31"/>
      <c r="J1226" s="31"/>
      <c r="K1226" s="46"/>
      <c r="L1226" s="54" t="str">
        <f t="shared" si="19"/>
        <v>Няма избран разход</v>
      </c>
    </row>
    <row r="1227" spans="1:12" x14ac:dyDescent="0.25">
      <c r="A1227" s="4">
        <v>1225</v>
      </c>
      <c r="B1227" s="15"/>
      <c r="C1227" s="4" t="str">
        <f>IF(B1227&gt;0,IF(ISERROR(VLOOKUP(B1227,exp!$A$3:$T$2002,20,FALSE)),"Не е избран разход",VLOOKUP(B1227,exp!$A$3:$T$2002,20,FALSE)),"Не е избран разход")</f>
        <v>Не е избран разход</v>
      </c>
      <c r="D1227" s="32"/>
      <c r="E1227" s="16"/>
      <c r="F1227" s="18" t="str">
        <f>IF(E1227&gt;0,IF(ISERROR(VLOOKUP(E1227,private!$S$2:$T$32,2,FALSE)),"Не е избран застраховател",VLOOKUP(E1227,private!$S$2:$T$32,2,FALSE)),"Не е избран застраховател")</f>
        <v>Не е избран застраховател</v>
      </c>
      <c r="G1227" s="45"/>
      <c r="H1227" s="31"/>
      <c r="I1227" s="31"/>
      <c r="J1227" s="31"/>
      <c r="K1227" s="46"/>
      <c r="L1227" s="54" t="str">
        <f t="shared" si="19"/>
        <v>Няма избран разход</v>
      </c>
    </row>
    <row r="1228" spans="1:12" x14ac:dyDescent="0.25">
      <c r="A1228" s="4">
        <v>1226</v>
      </c>
      <c r="B1228" s="15"/>
      <c r="C1228" s="4" t="str">
        <f>IF(B1228&gt;0,IF(ISERROR(VLOOKUP(B1228,exp!$A$3:$T$2002,20,FALSE)),"Не е избран разход",VLOOKUP(B1228,exp!$A$3:$T$2002,20,FALSE)),"Не е избран разход")</f>
        <v>Не е избран разход</v>
      </c>
      <c r="D1228" s="32"/>
      <c r="E1228" s="16"/>
      <c r="F1228" s="18" t="str">
        <f>IF(E1228&gt;0,IF(ISERROR(VLOOKUP(E1228,private!$S$2:$T$32,2,FALSE)),"Не е избран застраховател",VLOOKUP(E1228,private!$S$2:$T$32,2,FALSE)),"Не е избран застраховател")</f>
        <v>Не е избран застраховател</v>
      </c>
      <c r="G1228" s="45"/>
      <c r="H1228" s="31"/>
      <c r="I1228" s="31"/>
      <c r="J1228" s="31"/>
      <c r="K1228" s="46"/>
      <c r="L1228" s="54" t="str">
        <f t="shared" si="19"/>
        <v>Няма избран разход</v>
      </c>
    </row>
    <row r="1229" spans="1:12" x14ac:dyDescent="0.25">
      <c r="A1229" s="4">
        <v>1227</v>
      </c>
      <c r="B1229" s="15"/>
      <c r="C1229" s="4" t="str">
        <f>IF(B1229&gt;0,IF(ISERROR(VLOOKUP(B1229,exp!$A$3:$T$2002,20,FALSE)),"Не е избран разход",VLOOKUP(B1229,exp!$A$3:$T$2002,20,FALSE)),"Не е избран разход")</f>
        <v>Не е избран разход</v>
      </c>
      <c r="D1229" s="32"/>
      <c r="E1229" s="16"/>
      <c r="F1229" s="18" t="str">
        <f>IF(E1229&gt;0,IF(ISERROR(VLOOKUP(E1229,private!$S$2:$T$32,2,FALSE)),"Не е избран застраховател",VLOOKUP(E1229,private!$S$2:$T$32,2,FALSE)),"Не е избран застраховател")</f>
        <v>Не е избран застраховател</v>
      </c>
      <c r="G1229" s="45"/>
      <c r="H1229" s="31"/>
      <c r="I1229" s="31"/>
      <c r="J1229" s="31"/>
      <c r="K1229" s="46"/>
      <c r="L1229" s="54" t="str">
        <f t="shared" si="19"/>
        <v>Няма избран разход</v>
      </c>
    </row>
    <row r="1230" spans="1:12" x14ac:dyDescent="0.25">
      <c r="A1230" s="4">
        <v>1228</v>
      </c>
      <c r="B1230" s="15"/>
      <c r="C1230" s="4" t="str">
        <f>IF(B1230&gt;0,IF(ISERROR(VLOOKUP(B1230,exp!$A$3:$T$2002,20,FALSE)),"Не е избран разход",VLOOKUP(B1230,exp!$A$3:$T$2002,20,FALSE)),"Не е избран разход")</f>
        <v>Не е избран разход</v>
      </c>
      <c r="D1230" s="32"/>
      <c r="E1230" s="16"/>
      <c r="F1230" s="18" t="str">
        <f>IF(E1230&gt;0,IF(ISERROR(VLOOKUP(E1230,private!$S$2:$T$32,2,FALSE)),"Не е избран застраховател",VLOOKUP(E1230,private!$S$2:$T$32,2,FALSE)),"Не е избран застраховател")</f>
        <v>Не е избран застраховател</v>
      </c>
      <c r="G1230" s="45"/>
      <c r="H1230" s="31"/>
      <c r="I1230" s="31"/>
      <c r="J1230" s="31"/>
      <c r="K1230" s="46"/>
      <c r="L1230" s="54" t="str">
        <f t="shared" si="19"/>
        <v>Няма избран разход</v>
      </c>
    </row>
    <row r="1231" spans="1:12" x14ac:dyDescent="0.25">
      <c r="A1231" s="4">
        <v>1229</v>
      </c>
      <c r="B1231" s="15"/>
      <c r="C1231" s="4" t="str">
        <f>IF(B1231&gt;0,IF(ISERROR(VLOOKUP(B1231,exp!$A$3:$T$2002,20,FALSE)),"Не е избран разход",VLOOKUP(B1231,exp!$A$3:$T$2002,20,FALSE)),"Не е избран разход")</f>
        <v>Не е избран разход</v>
      </c>
      <c r="D1231" s="32"/>
      <c r="E1231" s="16"/>
      <c r="F1231" s="18" t="str">
        <f>IF(E1231&gt;0,IF(ISERROR(VLOOKUP(E1231,private!$S$2:$T$32,2,FALSE)),"Не е избран застраховател",VLOOKUP(E1231,private!$S$2:$T$32,2,FALSE)),"Не е избран застраховател")</f>
        <v>Не е избран застраховател</v>
      </c>
      <c r="G1231" s="45"/>
      <c r="H1231" s="31"/>
      <c r="I1231" s="31"/>
      <c r="J1231" s="31"/>
      <c r="K1231" s="46"/>
      <c r="L1231" s="54" t="str">
        <f t="shared" si="19"/>
        <v>Няма избран разход</v>
      </c>
    </row>
    <row r="1232" spans="1:12" x14ac:dyDescent="0.25">
      <c r="A1232" s="4">
        <v>1230</v>
      </c>
      <c r="B1232" s="15"/>
      <c r="C1232" s="4" t="str">
        <f>IF(B1232&gt;0,IF(ISERROR(VLOOKUP(B1232,exp!$A$3:$T$2002,20,FALSE)),"Не е избран разход",VLOOKUP(B1232,exp!$A$3:$T$2002,20,FALSE)),"Не е избран разход")</f>
        <v>Не е избран разход</v>
      </c>
      <c r="D1232" s="32"/>
      <c r="E1232" s="16"/>
      <c r="F1232" s="18" t="str">
        <f>IF(E1232&gt;0,IF(ISERROR(VLOOKUP(E1232,private!$S$2:$T$32,2,FALSE)),"Не е избран застраховател",VLOOKUP(E1232,private!$S$2:$T$32,2,FALSE)),"Не е избран застраховател")</f>
        <v>Не е избран застраховател</v>
      </c>
      <c r="G1232" s="45"/>
      <c r="H1232" s="31"/>
      <c r="I1232" s="31"/>
      <c r="J1232" s="31"/>
      <c r="K1232" s="46"/>
      <c r="L1232" s="54" t="str">
        <f t="shared" si="19"/>
        <v>Няма избран разход</v>
      </c>
    </row>
    <row r="1233" spans="1:12" x14ac:dyDescent="0.25">
      <c r="A1233" s="4">
        <v>1231</v>
      </c>
      <c r="B1233" s="15"/>
      <c r="C1233" s="4" t="str">
        <f>IF(B1233&gt;0,IF(ISERROR(VLOOKUP(B1233,exp!$A$3:$T$2002,20,FALSE)),"Не е избран разход",VLOOKUP(B1233,exp!$A$3:$T$2002,20,FALSE)),"Не е избран разход")</f>
        <v>Не е избран разход</v>
      </c>
      <c r="D1233" s="32"/>
      <c r="E1233" s="16"/>
      <c r="F1233" s="18" t="str">
        <f>IF(E1233&gt;0,IF(ISERROR(VLOOKUP(E1233,private!$S$2:$T$32,2,FALSE)),"Не е избран застраховател",VLOOKUP(E1233,private!$S$2:$T$32,2,FALSE)),"Не е избран застраховател")</f>
        <v>Не е избран застраховател</v>
      </c>
      <c r="G1233" s="45"/>
      <c r="H1233" s="31"/>
      <c r="I1233" s="31"/>
      <c r="J1233" s="31"/>
      <c r="K1233" s="46"/>
      <c r="L1233" s="54" t="str">
        <f t="shared" si="19"/>
        <v>Няма избран разход</v>
      </c>
    </row>
    <row r="1234" spans="1:12" x14ac:dyDescent="0.25">
      <c r="A1234" s="4">
        <v>1232</v>
      </c>
      <c r="B1234" s="15"/>
      <c r="C1234" s="4" t="str">
        <f>IF(B1234&gt;0,IF(ISERROR(VLOOKUP(B1234,exp!$A$3:$T$2002,20,FALSE)),"Не е избран разход",VLOOKUP(B1234,exp!$A$3:$T$2002,20,FALSE)),"Не е избран разход")</f>
        <v>Не е избран разход</v>
      </c>
      <c r="D1234" s="32"/>
      <c r="E1234" s="16"/>
      <c r="F1234" s="18" t="str">
        <f>IF(E1234&gt;0,IF(ISERROR(VLOOKUP(E1234,private!$S$2:$T$32,2,FALSE)),"Не е избран застраховател",VLOOKUP(E1234,private!$S$2:$T$32,2,FALSE)),"Не е избран застраховател")</f>
        <v>Не е избран застраховател</v>
      </c>
      <c r="G1234" s="45"/>
      <c r="H1234" s="31"/>
      <c r="I1234" s="31"/>
      <c r="J1234" s="31"/>
      <c r="K1234" s="46"/>
      <c r="L1234" s="54" t="str">
        <f t="shared" si="19"/>
        <v>Няма избран разход</v>
      </c>
    </row>
    <row r="1235" spans="1:12" x14ac:dyDescent="0.25">
      <c r="A1235" s="4">
        <v>1233</v>
      </c>
      <c r="B1235" s="15"/>
      <c r="C1235" s="4" t="str">
        <f>IF(B1235&gt;0,IF(ISERROR(VLOOKUP(B1235,exp!$A$3:$T$2002,20,FALSE)),"Не е избран разход",VLOOKUP(B1235,exp!$A$3:$T$2002,20,FALSE)),"Не е избран разход")</f>
        <v>Не е избран разход</v>
      </c>
      <c r="D1235" s="32"/>
      <c r="E1235" s="16"/>
      <c r="F1235" s="18" t="str">
        <f>IF(E1235&gt;0,IF(ISERROR(VLOOKUP(E1235,private!$S$2:$T$32,2,FALSE)),"Не е избран застраховател",VLOOKUP(E1235,private!$S$2:$T$32,2,FALSE)),"Не е избран застраховател")</f>
        <v>Не е избран застраховател</v>
      </c>
      <c r="G1235" s="45"/>
      <c r="H1235" s="31"/>
      <c r="I1235" s="31"/>
      <c r="J1235" s="31"/>
      <c r="K1235" s="46"/>
      <c r="L1235" s="54" t="str">
        <f t="shared" si="19"/>
        <v>Няма избран разход</v>
      </c>
    </row>
    <row r="1236" spans="1:12" x14ac:dyDescent="0.25">
      <c r="A1236" s="4">
        <v>1234</v>
      </c>
      <c r="B1236" s="15"/>
      <c r="C1236" s="4" t="str">
        <f>IF(B1236&gt;0,IF(ISERROR(VLOOKUP(B1236,exp!$A$3:$T$2002,20,FALSE)),"Не е избран разход",VLOOKUP(B1236,exp!$A$3:$T$2002,20,FALSE)),"Не е избран разход")</f>
        <v>Не е избран разход</v>
      </c>
      <c r="D1236" s="32"/>
      <c r="E1236" s="16"/>
      <c r="F1236" s="18" t="str">
        <f>IF(E1236&gt;0,IF(ISERROR(VLOOKUP(E1236,private!$S$2:$T$32,2,FALSE)),"Не е избран застраховател",VLOOKUP(E1236,private!$S$2:$T$32,2,FALSE)),"Не е избран застраховател")</f>
        <v>Не е избран застраховател</v>
      </c>
      <c r="G1236" s="45"/>
      <c r="H1236" s="31"/>
      <c r="I1236" s="31"/>
      <c r="J1236" s="31"/>
      <c r="K1236" s="46"/>
      <c r="L1236" s="54" t="str">
        <f t="shared" si="19"/>
        <v>Няма избран разход</v>
      </c>
    </row>
    <row r="1237" spans="1:12" x14ac:dyDescent="0.25">
      <c r="A1237" s="4">
        <v>1235</v>
      </c>
      <c r="B1237" s="15"/>
      <c r="C1237" s="4" t="str">
        <f>IF(B1237&gt;0,IF(ISERROR(VLOOKUP(B1237,exp!$A$3:$T$2002,20,FALSE)),"Не е избран разход",VLOOKUP(B1237,exp!$A$3:$T$2002,20,FALSE)),"Не е избран разход")</f>
        <v>Не е избран разход</v>
      </c>
      <c r="D1237" s="32"/>
      <c r="E1237" s="16"/>
      <c r="F1237" s="18" t="str">
        <f>IF(E1237&gt;0,IF(ISERROR(VLOOKUP(E1237,private!$S$2:$T$32,2,FALSE)),"Не е избран застраховател",VLOOKUP(E1237,private!$S$2:$T$32,2,FALSE)),"Не е избран застраховател")</f>
        <v>Не е избран застраховател</v>
      </c>
      <c r="G1237" s="45"/>
      <c r="H1237" s="31"/>
      <c r="I1237" s="31"/>
      <c r="J1237" s="31"/>
      <c r="K1237" s="46"/>
      <c r="L1237" s="54" t="str">
        <f t="shared" si="19"/>
        <v>Няма избран разход</v>
      </c>
    </row>
    <row r="1238" spans="1:12" x14ac:dyDescent="0.25">
      <c r="A1238" s="4">
        <v>1236</v>
      </c>
      <c r="B1238" s="15"/>
      <c r="C1238" s="4" t="str">
        <f>IF(B1238&gt;0,IF(ISERROR(VLOOKUP(B1238,exp!$A$3:$T$2002,20,FALSE)),"Не е избран разход",VLOOKUP(B1238,exp!$A$3:$T$2002,20,FALSE)),"Не е избран разход")</f>
        <v>Не е избран разход</v>
      </c>
      <c r="D1238" s="32"/>
      <c r="E1238" s="16"/>
      <c r="F1238" s="18" t="str">
        <f>IF(E1238&gt;0,IF(ISERROR(VLOOKUP(E1238,private!$S$2:$T$32,2,FALSE)),"Не е избран застраховател",VLOOKUP(E1238,private!$S$2:$T$32,2,FALSE)),"Не е избран застраховател")</f>
        <v>Не е избран застраховател</v>
      </c>
      <c r="G1238" s="45"/>
      <c r="H1238" s="31"/>
      <c r="I1238" s="31"/>
      <c r="J1238" s="31"/>
      <c r="K1238" s="46"/>
      <c r="L1238" s="54" t="str">
        <f t="shared" si="19"/>
        <v>Няма избран разход</v>
      </c>
    </row>
    <row r="1239" spans="1:12" x14ac:dyDescent="0.25">
      <c r="A1239" s="4">
        <v>1237</v>
      </c>
      <c r="B1239" s="15"/>
      <c r="C1239" s="4" t="str">
        <f>IF(B1239&gt;0,IF(ISERROR(VLOOKUP(B1239,exp!$A$3:$T$2002,20,FALSE)),"Не е избран разход",VLOOKUP(B1239,exp!$A$3:$T$2002,20,FALSE)),"Не е избран разход")</f>
        <v>Не е избран разход</v>
      </c>
      <c r="D1239" s="32"/>
      <c r="E1239" s="16"/>
      <c r="F1239" s="18" t="str">
        <f>IF(E1239&gt;0,IF(ISERROR(VLOOKUP(E1239,private!$S$2:$T$32,2,FALSE)),"Не е избран застраховател",VLOOKUP(E1239,private!$S$2:$T$32,2,FALSE)),"Не е избран застраховател")</f>
        <v>Не е избран застраховател</v>
      </c>
      <c r="G1239" s="45"/>
      <c r="H1239" s="31"/>
      <c r="I1239" s="31"/>
      <c r="J1239" s="31"/>
      <c r="K1239" s="46"/>
      <c r="L1239" s="54" t="str">
        <f t="shared" si="19"/>
        <v>Няма избран разход</v>
      </c>
    </row>
    <row r="1240" spans="1:12" x14ac:dyDescent="0.25">
      <c r="A1240" s="4">
        <v>1238</v>
      </c>
      <c r="B1240" s="15"/>
      <c r="C1240" s="4" t="str">
        <f>IF(B1240&gt;0,IF(ISERROR(VLOOKUP(B1240,exp!$A$3:$T$2002,20,FALSE)),"Не е избран разход",VLOOKUP(B1240,exp!$A$3:$T$2002,20,FALSE)),"Не е избран разход")</f>
        <v>Не е избран разход</v>
      </c>
      <c r="D1240" s="32"/>
      <c r="E1240" s="16"/>
      <c r="F1240" s="18" t="str">
        <f>IF(E1240&gt;0,IF(ISERROR(VLOOKUP(E1240,private!$S$2:$T$32,2,FALSE)),"Не е избран застраховател",VLOOKUP(E1240,private!$S$2:$T$32,2,FALSE)),"Не е избран застраховател")</f>
        <v>Не е избран застраховател</v>
      </c>
      <c r="G1240" s="45"/>
      <c r="H1240" s="31"/>
      <c r="I1240" s="31"/>
      <c r="J1240" s="31"/>
      <c r="K1240" s="46"/>
      <c r="L1240" s="54" t="str">
        <f t="shared" si="19"/>
        <v>Няма избран разход</v>
      </c>
    </row>
    <row r="1241" spans="1:12" x14ac:dyDescent="0.25">
      <c r="A1241" s="4">
        <v>1239</v>
      </c>
      <c r="B1241" s="15"/>
      <c r="C1241" s="4" t="str">
        <f>IF(B1241&gt;0,IF(ISERROR(VLOOKUP(B1241,exp!$A$3:$T$2002,20,FALSE)),"Не е избран разход",VLOOKUP(B1241,exp!$A$3:$T$2002,20,FALSE)),"Не е избран разход")</f>
        <v>Не е избран разход</v>
      </c>
      <c r="D1241" s="32"/>
      <c r="E1241" s="16"/>
      <c r="F1241" s="18" t="str">
        <f>IF(E1241&gt;0,IF(ISERROR(VLOOKUP(E1241,private!$S$2:$T$32,2,FALSE)),"Не е избран застраховател",VLOOKUP(E1241,private!$S$2:$T$32,2,FALSE)),"Не е избран застраховател")</f>
        <v>Не е избран застраховател</v>
      </c>
      <c r="G1241" s="45"/>
      <c r="H1241" s="31"/>
      <c r="I1241" s="31"/>
      <c r="J1241" s="31"/>
      <c r="K1241" s="46"/>
      <c r="L1241" s="54" t="str">
        <f t="shared" si="19"/>
        <v>Няма избран разход</v>
      </c>
    </row>
    <row r="1242" spans="1:12" x14ac:dyDescent="0.25">
      <c r="A1242" s="4">
        <v>1240</v>
      </c>
      <c r="B1242" s="15"/>
      <c r="C1242" s="4" t="str">
        <f>IF(B1242&gt;0,IF(ISERROR(VLOOKUP(B1242,exp!$A$3:$T$2002,20,FALSE)),"Не е избран разход",VLOOKUP(B1242,exp!$A$3:$T$2002,20,FALSE)),"Не е избран разход")</f>
        <v>Не е избран разход</v>
      </c>
      <c r="D1242" s="32"/>
      <c r="E1242" s="16"/>
      <c r="F1242" s="18" t="str">
        <f>IF(E1242&gt;0,IF(ISERROR(VLOOKUP(E1242,private!$S$2:$T$32,2,FALSE)),"Не е избран застраховател",VLOOKUP(E1242,private!$S$2:$T$32,2,FALSE)),"Не е избран застраховател")</f>
        <v>Не е избран застраховател</v>
      </c>
      <c r="G1242" s="45"/>
      <c r="H1242" s="31"/>
      <c r="I1242" s="31"/>
      <c r="J1242" s="31"/>
      <c r="K1242" s="46"/>
      <c r="L1242" s="54" t="str">
        <f t="shared" si="19"/>
        <v>Няма избран разход</v>
      </c>
    </row>
    <row r="1243" spans="1:12" x14ac:dyDescent="0.25">
      <c r="A1243" s="4">
        <v>1241</v>
      </c>
      <c r="B1243" s="15"/>
      <c r="C1243" s="4" t="str">
        <f>IF(B1243&gt;0,IF(ISERROR(VLOOKUP(B1243,exp!$A$3:$T$2002,20,FALSE)),"Не е избран разход",VLOOKUP(B1243,exp!$A$3:$T$2002,20,FALSE)),"Не е избран разход")</f>
        <v>Не е избран разход</v>
      </c>
      <c r="D1243" s="32"/>
      <c r="E1243" s="16"/>
      <c r="F1243" s="18" t="str">
        <f>IF(E1243&gt;0,IF(ISERROR(VLOOKUP(E1243,private!$S$2:$T$32,2,FALSE)),"Не е избран застраховател",VLOOKUP(E1243,private!$S$2:$T$32,2,FALSE)),"Не е избран застраховател")</f>
        <v>Не е избран застраховател</v>
      </c>
      <c r="G1243" s="45"/>
      <c r="H1243" s="31"/>
      <c r="I1243" s="31"/>
      <c r="J1243" s="31"/>
      <c r="K1243" s="46"/>
      <c r="L1243" s="54" t="str">
        <f t="shared" si="19"/>
        <v>Няма избран разход</v>
      </c>
    </row>
    <row r="1244" spans="1:12" x14ac:dyDescent="0.25">
      <c r="A1244" s="4">
        <v>1242</v>
      </c>
      <c r="B1244" s="15"/>
      <c r="C1244" s="4" t="str">
        <f>IF(B1244&gt;0,IF(ISERROR(VLOOKUP(B1244,exp!$A$3:$T$2002,20,FALSE)),"Не е избран разход",VLOOKUP(B1244,exp!$A$3:$T$2002,20,FALSE)),"Не е избран разход")</f>
        <v>Не е избран разход</v>
      </c>
      <c r="D1244" s="32"/>
      <c r="E1244" s="16"/>
      <c r="F1244" s="18" t="str">
        <f>IF(E1244&gt;0,IF(ISERROR(VLOOKUP(E1244,private!$S$2:$T$32,2,FALSE)),"Не е избран застраховател",VLOOKUP(E1244,private!$S$2:$T$32,2,FALSE)),"Не е избран застраховател")</f>
        <v>Не е избран застраховател</v>
      </c>
      <c r="G1244" s="45"/>
      <c r="H1244" s="31"/>
      <c r="I1244" s="31"/>
      <c r="J1244" s="31"/>
      <c r="K1244" s="46"/>
      <c r="L1244" s="54" t="str">
        <f t="shared" si="19"/>
        <v>Няма избран разход</v>
      </c>
    </row>
    <row r="1245" spans="1:12" x14ac:dyDescent="0.25">
      <c r="A1245" s="4">
        <v>1243</v>
      </c>
      <c r="B1245" s="15"/>
      <c r="C1245" s="4" t="str">
        <f>IF(B1245&gt;0,IF(ISERROR(VLOOKUP(B1245,exp!$A$3:$T$2002,20,FALSE)),"Не е избран разход",VLOOKUP(B1245,exp!$A$3:$T$2002,20,FALSE)),"Не е избран разход")</f>
        <v>Не е избран разход</v>
      </c>
      <c r="D1245" s="32"/>
      <c r="E1245" s="16"/>
      <c r="F1245" s="18" t="str">
        <f>IF(E1245&gt;0,IF(ISERROR(VLOOKUP(E1245,private!$S$2:$T$32,2,FALSE)),"Не е избран застраховател",VLOOKUP(E1245,private!$S$2:$T$32,2,FALSE)),"Не е избран застраховател")</f>
        <v>Не е избран застраховател</v>
      </c>
      <c r="G1245" s="45"/>
      <c r="H1245" s="31"/>
      <c r="I1245" s="31"/>
      <c r="J1245" s="31"/>
      <c r="K1245" s="46"/>
      <c r="L1245" s="54" t="str">
        <f t="shared" si="19"/>
        <v>Няма избран разход</v>
      </c>
    </row>
    <row r="1246" spans="1:12" x14ac:dyDescent="0.25">
      <c r="A1246" s="4">
        <v>1244</v>
      </c>
      <c r="B1246" s="15"/>
      <c r="C1246" s="4" t="str">
        <f>IF(B1246&gt;0,IF(ISERROR(VLOOKUP(B1246,exp!$A$3:$T$2002,20,FALSE)),"Не е избран разход",VLOOKUP(B1246,exp!$A$3:$T$2002,20,FALSE)),"Не е избран разход")</f>
        <v>Не е избран разход</v>
      </c>
      <c r="D1246" s="32"/>
      <c r="E1246" s="16"/>
      <c r="F1246" s="18" t="str">
        <f>IF(E1246&gt;0,IF(ISERROR(VLOOKUP(E1246,private!$S$2:$T$32,2,FALSE)),"Не е избран застраховател",VLOOKUP(E1246,private!$S$2:$T$32,2,FALSE)),"Не е избран застраховател")</f>
        <v>Не е избран застраховател</v>
      </c>
      <c r="G1246" s="45"/>
      <c r="H1246" s="31"/>
      <c r="I1246" s="31"/>
      <c r="J1246" s="31"/>
      <c r="K1246" s="46"/>
      <c r="L1246" s="54" t="str">
        <f t="shared" si="19"/>
        <v>Няма избран разход</v>
      </c>
    </row>
    <row r="1247" spans="1:12" x14ac:dyDescent="0.25">
      <c r="A1247" s="4">
        <v>1245</v>
      </c>
      <c r="B1247" s="15"/>
      <c r="C1247" s="4" t="str">
        <f>IF(B1247&gt;0,IF(ISERROR(VLOOKUP(B1247,exp!$A$3:$T$2002,20,FALSE)),"Не е избран разход",VLOOKUP(B1247,exp!$A$3:$T$2002,20,FALSE)),"Не е избран разход")</f>
        <v>Не е избран разход</v>
      </c>
      <c r="D1247" s="32"/>
      <c r="E1247" s="16"/>
      <c r="F1247" s="18" t="str">
        <f>IF(E1247&gt;0,IF(ISERROR(VLOOKUP(E1247,private!$S$2:$T$32,2,FALSE)),"Не е избран застраховател",VLOOKUP(E1247,private!$S$2:$T$32,2,FALSE)),"Не е избран застраховател")</f>
        <v>Не е избран застраховател</v>
      </c>
      <c r="G1247" s="45"/>
      <c r="H1247" s="31"/>
      <c r="I1247" s="31"/>
      <c r="J1247" s="31"/>
      <c r="K1247" s="46"/>
      <c r="L1247" s="54" t="str">
        <f t="shared" si="19"/>
        <v>Няма избран разход</v>
      </c>
    </row>
    <row r="1248" spans="1:12" x14ac:dyDescent="0.25">
      <c r="A1248" s="4">
        <v>1246</v>
      </c>
      <c r="B1248" s="15"/>
      <c r="C1248" s="4" t="str">
        <f>IF(B1248&gt;0,IF(ISERROR(VLOOKUP(B1248,exp!$A$3:$T$2002,20,FALSE)),"Не е избран разход",VLOOKUP(B1248,exp!$A$3:$T$2002,20,FALSE)),"Не е избран разход")</f>
        <v>Не е избран разход</v>
      </c>
      <c r="D1248" s="32"/>
      <c r="E1248" s="16"/>
      <c r="F1248" s="18" t="str">
        <f>IF(E1248&gt;0,IF(ISERROR(VLOOKUP(E1248,private!$S$2:$T$32,2,FALSE)),"Не е избран застраховател",VLOOKUP(E1248,private!$S$2:$T$32,2,FALSE)),"Не е избран застраховател")</f>
        <v>Не е избран застраховател</v>
      </c>
      <c r="G1248" s="45"/>
      <c r="H1248" s="31"/>
      <c r="I1248" s="31"/>
      <c r="J1248" s="31"/>
      <c r="K1248" s="46"/>
      <c r="L1248" s="54" t="str">
        <f t="shared" si="19"/>
        <v>Няма избран разход</v>
      </c>
    </row>
    <row r="1249" spans="1:12" x14ac:dyDescent="0.25">
      <c r="A1249" s="4">
        <v>1247</v>
      </c>
      <c r="B1249" s="15"/>
      <c r="C1249" s="4" t="str">
        <f>IF(B1249&gt;0,IF(ISERROR(VLOOKUP(B1249,exp!$A$3:$T$2002,20,FALSE)),"Не е избран разход",VLOOKUP(B1249,exp!$A$3:$T$2002,20,FALSE)),"Не е избран разход")</f>
        <v>Не е избран разход</v>
      </c>
      <c r="D1249" s="32"/>
      <c r="E1249" s="16"/>
      <c r="F1249" s="18" t="str">
        <f>IF(E1249&gt;0,IF(ISERROR(VLOOKUP(E1249,private!$S$2:$T$32,2,FALSE)),"Не е избран застраховател",VLOOKUP(E1249,private!$S$2:$T$32,2,FALSE)),"Не е избран застраховател")</f>
        <v>Не е избран застраховател</v>
      </c>
      <c r="G1249" s="45"/>
      <c r="H1249" s="31"/>
      <c r="I1249" s="31"/>
      <c r="J1249" s="31"/>
      <c r="K1249" s="46"/>
      <c r="L1249" s="54" t="str">
        <f t="shared" si="19"/>
        <v>Няма избран разход</v>
      </c>
    </row>
    <row r="1250" spans="1:12" x14ac:dyDescent="0.25">
      <c r="A1250" s="4">
        <v>1248</v>
      </c>
      <c r="B1250" s="15"/>
      <c r="C1250" s="4" t="str">
        <f>IF(B1250&gt;0,IF(ISERROR(VLOOKUP(B1250,exp!$A$3:$T$2002,20,FALSE)),"Не е избран разход",VLOOKUP(B1250,exp!$A$3:$T$2002,20,FALSE)),"Не е избран разход")</f>
        <v>Не е избран разход</v>
      </c>
      <c r="D1250" s="32"/>
      <c r="E1250" s="16"/>
      <c r="F1250" s="18" t="str">
        <f>IF(E1250&gt;0,IF(ISERROR(VLOOKUP(E1250,private!$S$2:$T$32,2,FALSE)),"Не е избран застраховател",VLOOKUP(E1250,private!$S$2:$T$32,2,FALSE)),"Не е избран застраховател")</f>
        <v>Не е избран застраховател</v>
      </c>
      <c r="G1250" s="45"/>
      <c r="H1250" s="31"/>
      <c r="I1250" s="31"/>
      <c r="J1250" s="31"/>
      <c r="K1250" s="46"/>
      <c r="L1250" s="54" t="str">
        <f t="shared" si="19"/>
        <v>Няма избран разход</v>
      </c>
    </row>
    <row r="1251" spans="1:12" x14ac:dyDescent="0.25">
      <c r="A1251" s="4">
        <v>1249</v>
      </c>
      <c r="B1251" s="15"/>
      <c r="C1251" s="4" t="str">
        <f>IF(B1251&gt;0,IF(ISERROR(VLOOKUP(B1251,exp!$A$3:$T$2002,20,FALSE)),"Не е избран разход",VLOOKUP(B1251,exp!$A$3:$T$2002,20,FALSE)),"Не е избран разход")</f>
        <v>Не е избран разход</v>
      </c>
      <c r="D1251" s="32"/>
      <c r="E1251" s="16"/>
      <c r="F1251" s="18" t="str">
        <f>IF(E1251&gt;0,IF(ISERROR(VLOOKUP(E1251,private!$S$2:$T$32,2,FALSE)),"Не е избран застраховател",VLOOKUP(E1251,private!$S$2:$T$32,2,FALSE)),"Не е избран застраховател")</f>
        <v>Не е избран застраховател</v>
      </c>
      <c r="G1251" s="45"/>
      <c r="H1251" s="31"/>
      <c r="I1251" s="31"/>
      <c r="J1251" s="31"/>
      <c r="K1251" s="46"/>
      <c r="L1251" s="54" t="str">
        <f t="shared" si="19"/>
        <v>Няма избран разход</v>
      </c>
    </row>
    <row r="1252" spans="1:12" x14ac:dyDescent="0.25">
      <c r="A1252" s="4">
        <v>1250</v>
      </c>
      <c r="B1252" s="15"/>
      <c r="C1252" s="4" t="str">
        <f>IF(B1252&gt;0,IF(ISERROR(VLOOKUP(B1252,exp!$A$3:$T$2002,20,FALSE)),"Не е избран разход",VLOOKUP(B1252,exp!$A$3:$T$2002,20,FALSE)),"Не е избран разход")</f>
        <v>Не е избран разход</v>
      </c>
      <c r="D1252" s="32"/>
      <c r="E1252" s="16"/>
      <c r="F1252" s="18" t="str">
        <f>IF(E1252&gt;0,IF(ISERROR(VLOOKUP(E1252,private!$S$2:$T$32,2,FALSE)),"Не е избран застраховател",VLOOKUP(E1252,private!$S$2:$T$32,2,FALSE)),"Не е избран застраховател")</f>
        <v>Не е избран застраховател</v>
      </c>
      <c r="G1252" s="45"/>
      <c r="H1252" s="31"/>
      <c r="I1252" s="31"/>
      <c r="J1252" s="31"/>
      <c r="K1252" s="46"/>
      <c r="L1252" s="54" t="str">
        <f t="shared" si="19"/>
        <v>Няма избран разход</v>
      </c>
    </row>
    <row r="1253" spans="1:12" x14ac:dyDescent="0.25">
      <c r="A1253" s="4">
        <v>1251</v>
      </c>
      <c r="B1253" s="15"/>
      <c r="C1253" s="4" t="str">
        <f>IF(B1253&gt;0,IF(ISERROR(VLOOKUP(B1253,exp!$A$3:$T$2002,20,FALSE)),"Не е избран разход",VLOOKUP(B1253,exp!$A$3:$T$2002,20,FALSE)),"Не е избран разход")</f>
        <v>Не е избран разход</v>
      </c>
      <c r="D1253" s="32"/>
      <c r="E1253" s="16"/>
      <c r="F1253" s="18" t="str">
        <f>IF(E1253&gt;0,IF(ISERROR(VLOOKUP(E1253,private!$S$2:$T$32,2,FALSE)),"Не е избран застраховател",VLOOKUP(E1253,private!$S$2:$T$32,2,FALSE)),"Не е избран застраховател")</f>
        <v>Не е избран застраховател</v>
      </c>
      <c r="G1253" s="45"/>
      <c r="H1253" s="31"/>
      <c r="I1253" s="31"/>
      <c r="J1253" s="31"/>
      <c r="K1253" s="46"/>
      <c r="L1253" s="54" t="str">
        <f t="shared" si="19"/>
        <v>Няма избран разход</v>
      </c>
    </row>
    <row r="1254" spans="1:12" x14ac:dyDescent="0.25">
      <c r="A1254" s="4">
        <v>1252</v>
      </c>
      <c r="B1254" s="15"/>
      <c r="C1254" s="4" t="str">
        <f>IF(B1254&gt;0,IF(ISERROR(VLOOKUP(B1254,exp!$A$3:$T$2002,20,FALSE)),"Не е избран разход",VLOOKUP(B1254,exp!$A$3:$T$2002,20,FALSE)),"Не е избран разход")</f>
        <v>Не е избран разход</v>
      </c>
      <c r="D1254" s="32"/>
      <c r="E1254" s="16"/>
      <c r="F1254" s="18" t="str">
        <f>IF(E1254&gt;0,IF(ISERROR(VLOOKUP(E1254,private!$S$2:$T$32,2,FALSE)),"Не е избран застраховател",VLOOKUP(E1254,private!$S$2:$T$32,2,FALSE)),"Не е избран застраховател")</f>
        <v>Не е избран застраховател</v>
      </c>
      <c r="G1254" s="45"/>
      <c r="H1254" s="31"/>
      <c r="I1254" s="31"/>
      <c r="J1254" s="31"/>
      <c r="K1254" s="46"/>
      <c r="L1254" s="54" t="str">
        <f t="shared" si="19"/>
        <v>Няма избран разход</v>
      </c>
    </row>
    <row r="1255" spans="1:12" x14ac:dyDescent="0.25">
      <c r="A1255" s="4">
        <v>1253</v>
      </c>
      <c r="B1255" s="15"/>
      <c r="C1255" s="4" t="str">
        <f>IF(B1255&gt;0,IF(ISERROR(VLOOKUP(B1255,exp!$A$3:$T$2002,20,FALSE)),"Не е избран разход",VLOOKUP(B1255,exp!$A$3:$T$2002,20,FALSE)),"Не е избран разход")</f>
        <v>Не е избран разход</v>
      </c>
      <c r="D1255" s="32"/>
      <c r="E1255" s="16"/>
      <c r="F1255" s="18" t="str">
        <f>IF(E1255&gt;0,IF(ISERROR(VLOOKUP(E1255,private!$S$2:$T$32,2,FALSE)),"Не е избран застраховател",VLOOKUP(E1255,private!$S$2:$T$32,2,FALSE)),"Не е избран застраховател")</f>
        <v>Не е избран застраховател</v>
      </c>
      <c r="G1255" s="45"/>
      <c r="H1255" s="31"/>
      <c r="I1255" s="31"/>
      <c r="J1255" s="31"/>
      <c r="K1255" s="46"/>
      <c r="L1255" s="54" t="str">
        <f t="shared" si="19"/>
        <v>Няма избран разход</v>
      </c>
    </row>
    <row r="1256" spans="1:12" x14ac:dyDescent="0.25">
      <c r="A1256" s="4">
        <v>1254</v>
      </c>
      <c r="B1256" s="15"/>
      <c r="C1256" s="4" t="str">
        <f>IF(B1256&gt;0,IF(ISERROR(VLOOKUP(B1256,exp!$A$3:$T$2002,20,FALSE)),"Не е избран разход",VLOOKUP(B1256,exp!$A$3:$T$2002,20,FALSE)),"Не е избран разход")</f>
        <v>Не е избран разход</v>
      </c>
      <c r="D1256" s="32"/>
      <c r="E1256" s="16"/>
      <c r="F1256" s="18" t="str">
        <f>IF(E1256&gt;0,IF(ISERROR(VLOOKUP(E1256,private!$S$2:$T$32,2,FALSE)),"Не е избран застраховател",VLOOKUP(E1256,private!$S$2:$T$32,2,FALSE)),"Не е избран застраховател")</f>
        <v>Не е избран застраховател</v>
      </c>
      <c r="G1256" s="45"/>
      <c r="H1256" s="31"/>
      <c r="I1256" s="31"/>
      <c r="J1256" s="31"/>
      <c r="K1256" s="46"/>
      <c r="L1256" s="54" t="str">
        <f t="shared" si="19"/>
        <v>Няма избран разход</v>
      </c>
    </row>
    <row r="1257" spans="1:12" x14ac:dyDescent="0.25">
      <c r="A1257" s="4">
        <v>1255</v>
      </c>
      <c r="B1257" s="15"/>
      <c r="C1257" s="4" t="str">
        <f>IF(B1257&gt;0,IF(ISERROR(VLOOKUP(B1257,exp!$A$3:$T$2002,20,FALSE)),"Не е избран разход",VLOOKUP(B1257,exp!$A$3:$T$2002,20,FALSE)),"Не е избран разход")</f>
        <v>Не е избран разход</v>
      </c>
      <c r="D1257" s="32"/>
      <c r="E1257" s="16"/>
      <c r="F1257" s="18" t="str">
        <f>IF(E1257&gt;0,IF(ISERROR(VLOOKUP(E1257,private!$S$2:$T$32,2,FALSE)),"Не е избран застраховател",VLOOKUP(E1257,private!$S$2:$T$32,2,FALSE)),"Не е избран застраховател")</f>
        <v>Не е избран застраховател</v>
      </c>
      <c r="G1257" s="45"/>
      <c r="H1257" s="31"/>
      <c r="I1257" s="31"/>
      <c r="J1257" s="31"/>
      <c r="K1257" s="46"/>
      <c r="L1257" s="54" t="str">
        <f t="shared" si="19"/>
        <v>Няма избран разход</v>
      </c>
    </row>
    <row r="1258" spans="1:12" x14ac:dyDescent="0.25">
      <c r="A1258" s="4">
        <v>1256</v>
      </c>
      <c r="B1258" s="15"/>
      <c r="C1258" s="4" t="str">
        <f>IF(B1258&gt;0,IF(ISERROR(VLOOKUP(B1258,exp!$A$3:$T$2002,20,FALSE)),"Не е избран разход",VLOOKUP(B1258,exp!$A$3:$T$2002,20,FALSE)),"Не е избран разход")</f>
        <v>Не е избран разход</v>
      </c>
      <c r="D1258" s="32"/>
      <c r="E1258" s="16"/>
      <c r="F1258" s="18" t="str">
        <f>IF(E1258&gt;0,IF(ISERROR(VLOOKUP(E1258,private!$S$2:$T$32,2,FALSE)),"Не е избран застраховател",VLOOKUP(E1258,private!$S$2:$T$32,2,FALSE)),"Не е избран застраховател")</f>
        <v>Не е избран застраховател</v>
      </c>
      <c r="G1258" s="45"/>
      <c r="H1258" s="31"/>
      <c r="I1258" s="31"/>
      <c r="J1258" s="31"/>
      <c r="K1258" s="46"/>
      <c r="L1258" s="54" t="str">
        <f t="shared" si="19"/>
        <v>Няма избран разход</v>
      </c>
    </row>
    <row r="1259" spans="1:12" x14ac:dyDescent="0.25">
      <c r="A1259" s="4">
        <v>1257</v>
      </c>
      <c r="B1259" s="15"/>
      <c r="C1259" s="4" t="str">
        <f>IF(B1259&gt;0,IF(ISERROR(VLOOKUP(B1259,exp!$A$3:$T$2002,20,FALSE)),"Не е избран разход",VLOOKUP(B1259,exp!$A$3:$T$2002,20,FALSE)),"Не е избран разход")</f>
        <v>Не е избран разход</v>
      </c>
      <c r="D1259" s="32"/>
      <c r="E1259" s="16"/>
      <c r="F1259" s="18" t="str">
        <f>IF(E1259&gt;0,IF(ISERROR(VLOOKUP(E1259,private!$S$2:$T$32,2,FALSE)),"Не е избран застраховател",VLOOKUP(E1259,private!$S$2:$T$32,2,FALSE)),"Не е избран застраховател")</f>
        <v>Не е избран застраховател</v>
      </c>
      <c r="G1259" s="45"/>
      <c r="H1259" s="31"/>
      <c r="I1259" s="31"/>
      <c r="J1259" s="31"/>
      <c r="K1259" s="46"/>
      <c r="L1259" s="54" t="str">
        <f t="shared" si="19"/>
        <v>Няма избран разход</v>
      </c>
    </row>
    <row r="1260" spans="1:12" x14ac:dyDescent="0.25">
      <c r="A1260" s="4">
        <v>1258</v>
      </c>
      <c r="B1260" s="15"/>
      <c r="C1260" s="4" t="str">
        <f>IF(B1260&gt;0,IF(ISERROR(VLOOKUP(B1260,exp!$A$3:$T$2002,20,FALSE)),"Не е избран разход",VLOOKUP(B1260,exp!$A$3:$T$2002,20,FALSE)),"Не е избран разход")</f>
        <v>Не е избран разход</v>
      </c>
      <c r="D1260" s="32"/>
      <c r="E1260" s="16"/>
      <c r="F1260" s="18" t="str">
        <f>IF(E1260&gt;0,IF(ISERROR(VLOOKUP(E1260,private!$S$2:$T$32,2,FALSE)),"Не е избран застраховател",VLOOKUP(E1260,private!$S$2:$T$32,2,FALSE)),"Не е избран застраховател")</f>
        <v>Не е избран застраховател</v>
      </c>
      <c r="G1260" s="45"/>
      <c r="H1260" s="31"/>
      <c r="I1260" s="31"/>
      <c r="J1260" s="31"/>
      <c r="K1260" s="46"/>
      <c r="L1260" s="54" t="str">
        <f t="shared" si="19"/>
        <v>Няма избран разход</v>
      </c>
    </row>
    <row r="1261" spans="1:12" x14ac:dyDescent="0.25">
      <c r="A1261" s="4">
        <v>1259</v>
      </c>
      <c r="B1261" s="15"/>
      <c r="C1261" s="4" t="str">
        <f>IF(B1261&gt;0,IF(ISERROR(VLOOKUP(B1261,exp!$A$3:$T$2002,20,FALSE)),"Не е избран разход",VLOOKUP(B1261,exp!$A$3:$T$2002,20,FALSE)),"Не е избран разход")</f>
        <v>Не е избран разход</v>
      </c>
      <c r="D1261" s="32"/>
      <c r="E1261" s="16"/>
      <c r="F1261" s="18" t="str">
        <f>IF(E1261&gt;0,IF(ISERROR(VLOOKUP(E1261,private!$S$2:$T$32,2,FALSE)),"Не е избран застраховател",VLOOKUP(E1261,private!$S$2:$T$32,2,FALSE)),"Не е избран застраховател")</f>
        <v>Не е избран застраховател</v>
      </c>
      <c r="G1261" s="45"/>
      <c r="H1261" s="31"/>
      <c r="I1261" s="31"/>
      <c r="J1261" s="31"/>
      <c r="K1261" s="46"/>
      <c r="L1261" s="54" t="str">
        <f t="shared" si="19"/>
        <v>Няма избран разход</v>
      </c>
    </row>
    <row r="1262" spans="1:12" x14ac:dyDescent="0.25">
      <c r="A1262" s="4">
        <v>1260</v>
      </c>
      <c r="B1262" s="15"/>
      <c r="C1262" s="4" t="str">
        <f>IF(B1262&gt;0,IF(ISERROR(VLOOKUP(B1262,exp!$A$3:$T$2002,20,FALSE)),"Не е избран разход",VLOOKUP(B1262,exp!$A$3:$T$2002,20,FALSE)),"Не е избран разход")</f>
        <v>Не е избран разход</v>
      </c>
      <c r="D1262" s="32"/>
      <c r="E1262" s="16"/>
      <c r="F1262" s="18" t="str">
        <f>IF(E1262&gt;0,IF(ISERROR(VLOOKUP(E1262,private!$S$2:$T$32,2,FALSE)),"Не е избран застраховател",VLOOKUP(E1262,private!$S$2:$T$32,2,FALSE)),"Не е избран застраховател")</f>
        <v>Не е избран застраховател</v>
      </c>
      <c r="G1262" s="45"/>
      <c r="H1262" s="31"/>
      <c r="I1262" s="31"/>
      <c r="J1262" s="31"/>
      <c r="K1262" s="46"/>
      <c r="L1262" s="54" t="str">
        <f t="shared" si="19"/>
        <v>Няма избран разход</v>
      </c>
    </row>
    <row r="1263" spans="1:12" x14ac:dyDescent="0.25">
      <c r="A1263" s="4">
        <v>1261</v>
      </c>
      <c r="B1263" s="15"/>
      <c r="C1263" s="4" t="str">
        <f>IF(B1263&gt;0,IF(ISERROR(VLOOKUP(B1263,exp!$A$3:$T$2002,20,FALSE)),"Не е избран разход",VLOOKUP(B1263,exp!$A$3:$T$2002,20,FALSE)),"Не е избран разход")</f>
        <v>Не е избран разход</v>
      </c>
      <c r="D1263" s="32"/>
      <c r="E1263" s="16"/>
      <c r="F1263" s="18" t="str">
        <f>IF(E1263&gt;0,IF(ISERROR(VLOOKUP(E1263,private!$S$2:$T$32,2,FALSE)),"Не е избран застраховател",VLOOKUP(E1263,private!$S$2:$T$32,2,FALSE)),"Не е избран застраховател")</f>
        <v>Не е избран застраховател</v>
      </c>
      <c r="G1263" s="45"/>
      <c r="H1263" s="31"/>
      <c r="I1263" s="31"/>
      <c r="J1263" s="31"/>
      <c r="K1263" s="46"/>
      <c r="L1263" s="54" t="str">
        <f t="shared" si="19"/>
        <v>Няма избран разход</v>
      </c>
    </row>
    <row r="1264" spans="1:12" x14ac:dyDescent="0.25">
      <c r="A1264" s="4">
        <v>1262</v>
      </c>
      <c r="B1264" s="15"/>
      <c r="C1264" s="4" t="str">
        <f>IF(B1264&gt;0,IF(ISERROR(VLOOKUP(B1264,exp!$A$3:$T$2002,20,FALSE)),"Не е избран разход",VLOOKUP(B1264,exp!$A$3:$T$2002,20,FALSE)),"Не е избран разход")</f>
        <v>Не е избран разход</v>
      </c>
      <c r="D1264" s="32"/>
      <c r="E1264" s="16"/>
      <c r="F1264" s="18" t="str">
        <f>IF(E1264&gt;0,IF(ISERROR(VLOOKUP(E1264,private!$S$2:$T$32,2,FALSE)),"Не е избран застраховател",VLOOKUP(E1264,private!$S$2:$T$32,2,FALSE)),"Не е избран застраховател")</f>
        <v>Не е избран застраховател</v>
      </c>
      <c r="G1264" s="45"/>
      <c r="H1264" s="31"/>
      <c r="I1264" s="31"/>
      <c r="J1264" s="31"/>
      <c r="K1264" s="46"/>
      <c r="L1264" s="54" t="str">
        <f t="shared" si="19"/>
        <v>Няма избран разход</v>
      </c>
    </row>
    <row r="1265" spans="1:12" x14ac:dyDescent="0.25">
      <c r="A1265" s="4">
        <v>1263</v>
      </c>
      <c r="B1265" s="15"/>
      <c r="C1265" s="4" t="str">
        <f>IF(B1265&gt;0,IF(ISERROR(VLOOKUP(B1265,exp!$A$3:$T$2002,20,FALSE)),"Не е избран разход",VLOOKUP(B1265,exp!$A$3:$T$2002,20,FALSE)),"Не е избран разход")</f>
        <v>Не е избран разход</v>
      </c>
      <c r="D1265" s="32"/>
      <c r="E1265" s="16"/>
      <c r="F1265" s="18" t="str">
        <f>IF(E1265&gt;0,IF(ISERROR(VLOOKUP(E1265,private!$S$2:$T$32,2,FALSE)),"Не е избран застраховател",VLOOKUP(E1265,private!$S$2:$T$32,2,FALSE)),"Не е избран застраховател")</f>
        <v>Не е избран застраховател</v>
      </c>
      <c r="G1265" s="45"/>
      <c r="H1265" s="31"/>
      <c r="I1265" s="31"/>
      <c r="J1265" s="31"/>
      <c r="K1265" s="46"/>
      <c r="L1265" s="54" t="str">
        <f t="shared" si="19"/>
        <v>Няма избран разход</v>
      </c>
    </row>
    <row r="1266" spans="1:12" x14ac:dyDescent="0.25">
      <c r="A1266" s="4">
        <v>1264</v>
      </c>
      <c r="B1266" s="15"/>
      <c r="C1266" s="4" t="str">
        <f>IF(B1266&gt;0,IF(ISERROR(VLOOKUP(B1266,exp!$A$3:$T$2002,20,FALSE)),"Не е избран разход",VLOOKUP(B1266,exp!$A$3:$T$2002,20,FALSE)),"Не е избран разход")</f>
        <v>Не е избран разход</v>
      </c>
      <c r="D1266" s="32"/>
      <c r="E1266" s="16"/>
      <c r="F1266" s="18" t="str">
        <f>IF(E1266&gt;0,IF(ISERROR(VLOOKUP(E1266,private!$S$2:$T$32,2,FALSE)),"Не е избран застраховател",VLOOKUP(E1266,private!$S$2:$T$32,2,FALSE)),"Не е избран застраховател")</f>
        <v>Не е избран застраховател</v>
      </c>
      <c r="G1266" s="45"/>
      <c r="H1266" s="31"/>
      <c r="I1266" s="31"/>
      <c r="J1266" s="31"/>
      <c r="K1266" s="46"/>
      <c r="L1266" s="54" t="str">
        <f t="shared" si="19"/>
        <v>Няма избран разход</v>
      </c>
    </row>
    <row r="1267" spans="1:12" x14ac:dyDescent="0.25">
      <c r="A1267" s="4">
        <v>1265</v>
      </c>
      <c r="B1267" s="15"/>
      <c r="C1267" s="4" t="str">
        <f>IF(B1267&gt;0,IF(ISERROR(VLOOKUP(B1267,exp!$A$3:$T$2002,20,FALSE)),"Не е избран разход",VLOOKUP(B1267,exp!$A$3:$T$2002,20,FALSE)),"Не е избран разход")</f>
        <v>Не е избран разход</v>
      </c>
      <c r="D1267" s="32"/>
      <c r="E1267" s="16"/>
      <c r="F1267" s="18" t="str">
        <f>IF(E1267&gt;0,IF(ISERROR(VLOOKUP(E1267,private!$S$2:$T$32,2,FALSE)),"Не е избран застраховател",VLOOKUP(E1267,private!$S$2:$T$32,2,FALSE)),"Не е избран застраховател")</f>
        <v>Не е избран застраховател</v>
      </c>
      <c r="G1267" s="45"/>
      <c r="H1267" s="31"/>
      <c r="I1267" s="31"/>
      <c r="J1267" s="31"/>
      <c r="K1267" s="46"/>
      <c r="L1267" s="54" t="str">
        <f t="shared" si="19"/>
        <v>Няма избран разход</v>
      </c>
    </row>
    <row r="1268" spans="1:12" x14ac:dyDescent="0.25">
      <c r="A1268" s="4">
        <v>1266</v>
      </c>
      <c r="B1268" s="15"/>
      <c r="C1268" s="4" t="str">
        <f>IF(B1268&gt;0,IF(ISERROR(VLOOKUP(B1268,exp!$A$3:$T$2002,20,FALSE)),"Не е избран разход",VLOOKUP(B1268,exp!$A$3:$T$2002,20,FALSE)),"Не е избран разход")</f>
        <v>Не е избран разход</v>
      </c>
      <c r="D1268" s="32"/>
      <c r="E1268" s="16"/>
      <c r="F1268" s="18" t="str">
        <f>IF(E1268&gt;0,IF(ISERROR(VLOOKUP(E1268,private!$S$2:$T$32,2,FALSE)),"Не е избран застраховател",VLOOKUP(E1268,private!$S$2:$T$32,2,FALSE)),"Не е избран застраховател")</f>
        <v>Не е избран застраховател</v>
      </c>
      <c r="G1268" s="45"/>
      <c r="H1268" s="31"/>
      <c r="I1268" s="31"/>
      <c r="J1268" s="31"/>
      <c r="K1268" s="46"/>
      <c r="L1268" s="54" t="str">
        <f t="shared" si="19"/>
        <v>Няма избран разход</v>
      </c>
    </row>
    <row r="1269" spans="1:12" x14ac:dyDescent="0.25">
      <c r="A1269" s="4">
        <v>1267</v>
      </c>
      <c r="B1269" s="15"/>
      <c r="C1269" s="4" t="str">
        <f>IF(B1269&gt;0,IF(ISERROR(VLOOKUP(B1269,exp!$A$3:$T$2002,20,FALSE)),"Не е избран разход",VLOOKUP(B1269,exp!$A$3:$T$2002,20,FALSE)),"Не е избран разход")</f>
        <v>Не е избран разход</v>
      </c>
      <c r="D1269" s="32"/>
      <c r="E1269" s="16"/>
      <c r="F1269" s="18" t="str">
        <f>IF(E1269&gt;0,IF(ISERROR(VLOOKUP(E1269,private!$S$2:$T$32,2,FALSE)),"Не е избран застраховател",VLOOKUP(E1269,private!$S$2:$T$32,2,FALSE)),"Не е избран застраховател")</f>
        <v>Не е избран застраховател</v>
      </c>
      <c r="G1269" s="45"/>
      <c r="H1269" s="31"/>
      <c r="I1269" s="31"/>
      <c r="J1269" s="31"/>
      <c r="K1269" s="46"/>
      <c r="L1269" s="54" t="str">
        <f t="shared" si="19"/>
        <v>Няма избран разход</v>
      </c>
    </row>
    <row r="1270" spans="1:12" x14ac:dyDescent="0.25">
      <c r="A1270" s="4">
        <v>1268</v>
      </c>
      <c r="B1270" s="15"/>
      <c r="C1270" s="4" t="str">
        <f>IF(B1270&gt;0,IF(ISERROR(VLOOKUP(B1270,exp!$A$3:$T$2002,20,FALSE)),"Не е избран разход",VLOOKUP(B1270,exp!$A$3:$T$2002,20,FALSE)),"Не е избран разход")</f>
        <v>Не е избран разход</v>
      </c>
      <c r="D1270" s="32"/>
      <c r="E1270" s="16"/>
      <c r="F1270" s="18" t="str">
        <f>IF(E1270&gt;0,IF(ISERROR(VLOOKUP(E1270,private!$S$2:$T$32,2,FALSE)),"Не е избран застраховател",VLOOKUP(E1270,private!$S$2:$T$32,2,FALSE)),"Не е избран застраховател")</f>
        <v>Не е избран застраховател</v>
      </c>
      <c r="G1270" s="45"/>
      <c r="H1270" s="31"/>
      <c r="I1270" s="31"/>
      <c r="J1270" s="31"/>
      <c r="K1270" s="46"/>
      <c r="L1270" s="54" t="str">
        <f t="shared" si="19"/>
        <v>Няма избран разход</v>
      </c>
    </row>
    <row r="1271" spans="1:12" x14ac:dyDescent="0.25">
      <c r="A1271" s="4">
        <v>1269</v>
      </c>
      <c r="B1271" s="15"/>
      <c r="C1271" s="4" t="str">
        <f>IF(B1271&gt;0,IF(ISERROR(VLOOKUP(B1271,exp!$A$3:$T$2002,20,FALSE)),"Не е избран разход",VLOOKUP(B1271,exp!$A$3:$T$2002,20,FALSE)),"Не е избран разход")</f>
        <v>Не е избран разход</v>
      </c>
      <c r="D1271" s="32"/>
      <c r="E1271" s="16"/>
      <c r="F1271" s="18" t="str">
        <f>IF(E1271&gt;0,IF(ISERROR(VLOOKUP(E1271,private!$S$2:$T$32,2,FALSE)),"Не е избран застраховател",VLOOKUP(E1271,private!$S$2:$T$32,2,FALSE)),"Не е избран застраховател")</f>
        <v>Не е избран застраховател</v>
      </c>
      <c r="G1271" s="45"/>
      <c r="H1271" s="31"/>
      <c r="I1271" s="31"/>
      <c r="J1271" s="31"/>
      <c r="K1271" s="46"/>
      <c r="L1271" s="54" t="str">
        <f t="shared" si="19"/>
        <v>Няма избран разход</v>
      </c>
    </row>
    <row r="1272" spans="1:12" x14ac:dyDescent="0.25">
      <c r="A1272" s="4">
        <v>1270</v>
      </c>
      <c r="B1272" s="15"/>
      <c r="C1272" s="4" t="str">
        <f>IF(B1272&gt;0,IF(ISERROR(VLOOKUP(B1272,exp!$A$3:$T$2002,20,FALSE)),"Не е избран разход",VLOOKUP(B1272,exp!$A$3:$T$2002,20,FALSE)),"Не е избран разход")</f>
        <v>Не е избран разход</v>
      </c>
      <c r="D1272" s="32"/>
      <c r="E1272" s="16"/>
      <c r="F1272" s="18" t="str">
        <f>IF(E1272&gt;0,IF(ISERROR(VLOOKUP(E1272,private!$S$2:$T$32,2,FALSE)),"Не е избран застраховател",VLOOKUP(E1272,private!$S$2:$T$32,2,FALSE)),"Не е избран застраховател")</f>
        <v>Не е избран застраховател</v>
      </c>
      <c r="G1272" s="45"/>
      <c r="H1272" s="31"/>
      <c r="I1272" s="31"/>
      <c r="J1272" s="31"/>
      <c r="K1272" s="46"/>
      <c r="L1272" s="54" t="str">
        <f t="shared" si="19"/>
        <v>Няма избран разход</v>
      </c>
    </row>
    <row r="1273" spans="1:12" x14ac:dyDescent="0.25">
      <c r="A1273" s="4">
        <v>1271</v>
      </c>
      <c r="B1273" s="15"/>
      <c r="C1273" s="4" t="str">
        <f>IF(B1273&gt;0,IF(ISERROR(VLOOKUP(B1273,exp!$A$3:$T$2002,20,FALSE)),"Не е избран разход",VLOOKUP(B1273,exp!$A$3:$T$2002,20,FALSE)),"Не е избран разход")</f>
        <v>Не е избран разход</v>
      </c>
      <c r="D1273" s="32"/>
      <c r="E1273" s="16"/>
      <c r="F1273" s="18" t="str">
        <f>IF(E1273&gt;0,IF(ISERROR(VLOOKUP(E1273,private!$S$2:$T$32,2,FALSE)),"Не е избран застраховател",VLOOKUP(E1273,private!$S$2:$T$32,2,FALSE)),"Не е избран застраховател")</f>
        <v>Не е избран застраховател</v>
      </c>
      <c r="G1273" s="45"/>
      <c r="H1273" s="31"/>
      <c r="I1273" s="31"/>
      <c r="J1273" s="31"/>
      <c r="K1273" s="46"/>
      <c r="L1273" s="54" t="str">
        <f t="shared" si="19"/>
        <v>Няма избран разход</v>
      </c>
    </row>
    <row r="1274" spans="1:12" x14ac:dyDescent="0.25">
      <c r="A1274" s="4">
        <v>1272</v>
      </c>
      <c r="B1274" s="15"/>
      <c r="C1274" s="4" t="str">
        <f>IF(B1274&gt;0,IF(ISERROR(VLOOKUP(B1274,exp!$A$3:$T$2002,20,FALSE)),"Не е избран разход",VLOOKUP(B1274,exp!$A$3:$T$2002,20,FALSE)),"Не е избран разход")</f>
        <v>Не е избран разход</v>
      </c>
      <c r="D1274" s="32"/>
      <c r="E1274" s="16"/>
      <c r="F1274" s="18" t="str">
        <f>IF(E1274&gt;0,IF(ISERROR(VLOOKUP(E1274,private!$S$2:$T$32,2,FALSE)),"Не е избран застраховател",VLOOKUP(E1274,private!$S$2:$T$32,2,FALSE)),"Не е избран застраховател")</f>
        <v>Не е избран застраховател</v>
      </c>
      <c r="G1274" s="45"/>
      <c r="H1274" s="31"/>
      <c r="I1274" s="31"/>
      <c r="J1274" s="31"/>
      <c r="K1274" s="46"/>
      <c r="L1274" s="54" t="str">
        <f t="shared" si="19"/>
        <v>Няма избран разход</v>
      </c>
    </row>
    <row r="1275" spans="1:12" x14ac:dyDescent="0.25">
      <c r="A1275" s="4">
        <v>1273</v>
      </c>
      <c r="B1275" s="15"/>
      <c r="C1275" s="4" t="str">
        <f>IF(B1275&gt;0,IF(ISERROR(VLOOKUP(B1275,exp!$A$3:$T$2002,20,FALSE)),"Не е избран разход",VLOOKUP(B1275,exp!$A$3:$T$2002,20,FALSE)),"Не е избран разход")</f>
        <v>Не е избран разход</v>
      </c>
      <c r="D1275" s="32"/>
      <c r="E1275" s="16"/>
      <c r="F1275" s="18" t="str">
        <f>IF(E1275&gt;0,IF(ISERROR(VLOOKUP(E1275,private!$S$2:$T$32,2,FALSE)),"Не е избран застраховател",VLOOKUP(E1275,private!$S$2:$T$32,2,FALSE)),"Не е избран застраховател")</f>
        <v>Не е избран застраховател</v>
      </c>
      <c r="G1275" s="45"/>
      <c r="H1275" s="31"/>
      <c r="I1275" s="31"/>
      <c r="J1275" s="31"/>
      <c r="K1275" s="46"/>
      <c r="L1275" s="54" t="str">
        <f t="shared" si="19"/>
        <v>Няма избран разход</v>
      </c>
    </row>
    <row r="1276" spans="1:12" x14ac:dyDescent="0.25">
      <c r="A1276" s="4">
        <v>1274</v>
      </c>
      <c r="B1276" s="15"/>
      <c r="C1276" s="4" t="str">
        <f>IF(B1276&gt;0,IF(ISERROR(VLOOKUP(B1276,exp!$A$3:$T$2002,20,FALSE)),"Не е избран разход",VLOOKUP(B1276,exp!$A$3:$T$2002,20,FALSE)),"Не е избран разход")</f>
        <v>Не е избран разход</v>
      </c>
      <c r="D1276" s="32"/>
      <c r="E1276" s="16"/>
      <c r="F1276" s="18" t="str">
        <f>IF(E1276&gt;0,IF(ISERROR(VLOOKUP(E1276,private!$S$2:$T$32,2,FALSE)),"Не е избран застраховател",VLOOKUP(E1276,private!$S$2:$T$32,2,FALSE)),"Не е избран застраховател")</f>
        <v>Не е избран застраховател</v>
      </c>
      <c r="G1276" s="45"/>
      <c r="H1276" s="31"/>
      <c r="I1276" s="31"/>
      <c r="J1276" s="31"/>
      <c r="K1276" s="46"/>
      <c r="L1276" s="54" t="str">
        <f t="shared" si="19"/>
        <v>Няма избран разход</v>
      </c>
    </row>
    <row r="1277" spans="1:12" x14ac:dyDescent="0.25">
      <c r="A1277" s="4">
        <v>1275</v>
      </c>
      <c r="B1277" s="15"/>
      <c r="C1277" s="4" t="str">
        <f>IF(B1277&gt;0,IF(ISERROR(VLOOKUP(B1277,exp!$A$3:$T$2002,20,FALSE)),"Не е избран разход",VLOOKUP(B1277,exp!$A$3:$T$2002,20,FALSE)),"Не е избран разход")</f>
        <v>Не е избран разход</v>
      </c>
      <c r="D1277" s="32"/>
      <c r="E1277" s="16"/>
      <c r="F1277" s="18" t="str">
        <f>IF(E1277&gt;0,IF(ISERROR(VLOOKUP(E1277,private!$S$2:$T$32,2,FALSE)),"Не е избран застраховател",VLOOKUP(E1277,private!$S$2:$T$32,2,FALSE)),"Не е избран застраховател")</f>
        <v>Не е избран застраховател</v>
      </c>
      <c r="G1277" s="45"/>
      <c r="H1277" s="31"/>
      <c r="I1277" s="31"/>
      <c r="J1277" s="31"/>
      <c r="K1277" s="46"/>
      <c r="L1277" s="54" t="str">
        <f t="shared" si="19"/>
        <v>Няма избран разход</v>
      </c>
    </row>
    <row r="1278" spans="1:12" x14ac:dyDescent="0.25">
      <c r="A1278" s="4">
        <v>1276</v>
      </c>
      <c r="B1278" s="15"/>
      <c r="C1278" s="4" t="str">
        <f>IF(B1278&gt;0,IF(ISERROR(VLOOKUP(B1278,exp!$A$3:$T$2002,20,FALSE)),"Не е избран разход",VLOOKUP(B1278,exp!$A$3:$T$2002,20,FALSE)),"Не е избран разход")</f>
        <v>Не е избран разход</v>
      </c>
      <c r="D1278" s="32"/>
      <c r="E1278" s="16"/>
      <c r="F1278" s="18" t="str">
        <f>IF(E1278&gt;0,IF(ISERROR(VLOOKUP(E1278,private!$S$2:$T$32,2,FALSE)),"Не е избран застраховател",VLOOKUP(E1278,private!$S$2:$T$32,2,FALSE)),"Не е избран застраховател")</f>
        <v>Не е избран застраховател</v>
      </c>
      <c r="G1278" s="45"/>
      <c r="H1278" s="31"/>
      <c r="I1278" s="31"/>
      <c r="J1278" s="31"/>
      <c r="K1278" s="46"/>
      <c r="L1278" s="54" t="str">
        <f t="shared" si="19"/>
        <v>Няма избран разход</v>
      </c>
    </row>
    <row r="1279" spans="1:12" x14ac:dyDescent="0.25">
      <c r="A1279" s="4">
        <v>1277</v>
      </c>
      <c r="B1279" s="15"/>
      <c r="C1279" s="4" t="str">
        <f>IF(B1279&gt;0,IF(ISERROR(VLOOKUP(B1279,exp!$A$3:$T$2002,20,FALSE)),"Не е избран разход",VLOOKUP(B1279,exp!$A$3:$T$2002,20,FALSE)),"Не е избран разход")</f>
        <v>Не е избран разход</v>
      </c>
      <c r="D1279" s="32"/>
      <c r="E1279" s="16"/>
      <c r="F1279" s="18" t="str">
        <f>IF(E1279&gt;0,IF(ISERROR(VLOOKUP(E1279,private!$S$2:$T$32,2,FALSE)),"Не е избран застраховател",VLOOKUP(E1279,private!$S$2:$T$32,2,FALSE)),"Не е избран застраховател")</f>
        <v>Не е избран застраховател</v>
      </c>
      <c r="G1279" s="45"/>
      <c r="H1279" s="31"/>
      <c r="I1279" s="31"/>
      <c r="J1279" s="31"/>
      <c r="K1279" s="46"/>
      <c r="L1279" s="54" t="str">
        <f t="shared" si="19"/>
        <v>Няма избран разход</v>
      </c>
    </row>
    <row r="1280" spans="1:12" x14ac:dyDescent="0.25">
      <c r="A1280" s="4">
        <v>1278</v>
      </c>
      <c r="B1280" s="15"/>
      <c r="C1280" s="4" t="str">
        <f>IF(B1280&gt;0,IF(ISERROR(VLOOKUP(B1280,exp!$A$3:$T$2002,20,FALSE)),"Не е избран разход",VLOOKUP(B1280,exp!$A$3:$T$2002,20,FALSE)),"Не е избран разход")</f>
        <v>Не е избран разход</v>
      </c>
      <c r="D1280" s="32"/>
      <c r="E1280" s="16"/>
      <c r="F1280" s="18" t="str">
        <f>IF(E1280&gt;0,IF(ISERROR(VLOOKUP(E1280,private!$S$2:$T$32,2,FALSE)),"Не е избран застраховател",VLOOKUP(E1280,private!$S$2:$T$32,2,FALSE)),"Не е избран застраховател")</f>
        <v>Не е избран застраховател</v>
      </c>
      <c r="G1280" s="45"/>
      <c r="H1280" s="31"/>
      <c r="I1280" s="31"/>
      <c r="J1280" s="31"/>
      <c r="K1280" s="46"/>
      <c r="L1280" s="54" t="str">
        <f t="shared" si="19"/>
        <v>Няма избран разход</v>
      </c>
    </row>
    <row r="1281" spans="1:12" x14ac:dyDescent="0.25">
      <c r="A1281" s="4">
        <v>1279</v>
      </c>
      <c r="B1281" s="15"/>
      <c r="C1281" s="4" t="str">
        <f>IF(B1281&gt;0,IF(ISERROR(VLOOKUP(B1281,exp!$A$3:$T$2002,20,FALSE)),"Не е избран разход",VLOOKUP(B1281,exp!$A$3:$T$2002,20,FALSE)),"Не е избран разход")</f>
        <v>Не е избран разход</v>
      </c>
      <c r="D1281" s="32"/>
      <c r="E1281" s="16"/>
      <c r="F1281" s="18" t="str">
        <f>IF(E1281&gt;0,IF(ISERROR(VLOOKUP(E1281,private!$S$2:$T$32,2,FALSE)),"Не е избран застраховател",VLOOKUP(E1281,private!$S$2:$T$32,2,FALSE)),"Не е избран застраховател")</f>
        <v>Не е избран застраховател</v>
      </c>
      <c r="G1281" s="45"/>
      <c r="H1281" s="31"/>
      <c r="I1281" s="31"/>
      <c r="J1281" s="31"/>
      <c r="K1281" s="46"/>
      <c r="L1281" s="54" t="str">
        <f t="shared" si="19"/>
        <v>Няма избран разход</v>
      </c>
    </row>
    <row r="1282" spans="1:12" x14ac:dyDescent="0.25">
      <c r="A1282" s="4">
        <v>1280</v>
      </c>
      <c r="B1282" s="15"/>
      <c r="C1282" s="4" t="str">
        <f>IF(B1282&gt;0,IF(ISERROR(VLOOKUP(B1282,exp!$A$3:$T$2002,20,FALSE)),"Не е избран разход",VLOOKUP(B1282,exp!$A$3:$T$2002,20,FALSE)),"Не е избран разход")</f>
        <v>Не е избран разход</v>
      </c>
      <c r="D1282" s="32"/>
      <c r="E1282" s="16"/>
      <c r="F1282" s="18" t="str">
        <f>IF(E1282&gt;0,IF(ISERROR(VLOOKUP(E1282,private!$S$2:$T$32,2,FALSE)),"Не е избран застраховател",VLOOKUP(E1282,private!$S$2:$T$32,2,FALSE)),"Не е избран застраховател")</f>
        <v>Не е избран застраховател</v>
      </c>
      <c r="G1282" s="45"/>
      <c r="H1282" s="31"/>
      <c r="I1282" s="31"/>
      <c r="J1282" s="31"/>
      <c r="K1282" s="46"/>
      <c r="L1282" s="54" t="str">
        <f t="shared" si="19"/>
        <v>Няма избран разход</v>
      </c>
    </row>
    <row r="1283" spans="1:12" x14ac:dyDescent="0.25">
      <c r="A1283" s="4">
        <v>1281</v>
      </c>
      <c r="B1283" s="15"/>
      <c r="C1283" s="4" t="str">
        <f>IF(B1283&gt;0,IF(ISERROR(VLOOKUP(B1283,exp!$A$3:$T$2002,20,FALSE)),"Не е избран разход",VLOOKUP(B1283,exp!$A$3:$T$2002,20,FALSE)),"Не е избран разход")</f>
        <v>Не е избран разход</v>
      </c>
      <c r="D1283" s="32"/>
      <c r="E1283" s="16"/>
      <c r="F1283" s="18" t="str">
        <f>IF(E1283&gt;0,IF(ISERROR(VLOOKUP(E1283,private!$S$2:$T$32,2,FALSE)),"Не е избран застраховател",VLOOKUP(E1283,private!$S$2:$T$32,2,FALSE)),"Не е избран застраховател")</f>
        <v>Не е избран застраховател</v>
      </c>
      <c r="G1283" s="45"/>
      <c r="H1283" s="31"/>
      <c r="I1283" s="31"/>
      <c r="J1283" s="31"/>
      <c r="K1283" s="46"/>
      <c r="L1283" s="54" t="str">
        <f t="shared" si="19"/>
        <v>Няма избран разход</v>
      </c>
    </row>
    <row r="1284" spans="1:12" x14ac:dyDescent="0.25">
      <c r="A1284" s="4">
        <v>1282</v>
      </c>
      <c r="B1284" s="15"/>
      <c r="C1284" s="4" t="str">
        <f>IF(B1284&gt;0,IF(ISERROR(VLOOKUP(B1284,exp!$A$3:$T$2002,20,FALSE)),"Не е избран разход",VLOOKUP(B1284,exp!$A$3:$T$2002,20,FALSE)),"Не е избран разход")</f>
        <v>Не е избран разход</v>
      </c>
      <c r="D1284" s="32"/>
      <c r="E1284" s="16"/>
      <c r="F1284" s="18" t="str">
        <f>IF(E1284&gt;0,IF(ISERROR(VLOOKUP(E1284,private!$S$2:$T$32,2,FALSE)),"Не е избран застраховател",VLOOKUP(E1284,private!$S$2:$T$32,2,FALSE)),"Не е избран застраховател")</f>
        <v>Не е избран застраховател</v>
      </c>
      <c r="G1284" s="45"/>
      <c r="H1284" s="31"/>
      <c r="I1284" s="31"/>
      <c r="J1284" s="31"/>
      <c r="K1284" s="46"/>
      <c r="L1284" s="54" t="str">
        <f t="shared" ref="L1284:L1347" si="20">IF(B1284&lt;&gt;"",IF(AND(D1284&lt;&gt;"",E1284&lt;&gt;"",G1284&lt;&gt;"",H1284&lt;&gt;"",I1284&lt;&gt;"",J1284&lt;&gt;"",K1284&lt;&gt;""),"","Задължителни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285" spans="1:12" x14ac:dyDescent="0.25">
      <c r="A1285" s="4">
        <v>1283</v>
      </c>
      <c r="B1285" s="15"/>
      <c r="C1285" s="4" t="str">
        <f>IF(B1285&gt;0,IF(ISERROR(VLOOKUP(B1285,exp!$A$3:$T$2002,20,FALSE)),"Не е избран разход",VLOOKUP(B1285,exp!$A$3:$T$2002,20,FALSE)),"Не е избран разход")</f>
        <v>Не е избран разход</v>
      </c>
      <c r="D1285" s="32"/>
      <c r="E1285" s="16"/>
      <c r="F1285" s="18" t="str">
        <f>IF(E1285&gt;0,IF(ISERROR(VLOOKUP(E1285,private!$S$2:$T$32,2,FALSE)),"Не е избран застраховател",VLOOKUP(E1285,private!$S$2:$T$32,2,FALSE)),"Не е избран застраховател")</f>
        <v>Не е избран застраховател</v>
      </c>
      <c r="G1285" s="45"/>
      <c r="H1285" s="31"/>
      <c r="I1285" s="31"/>
      <c r="J1285" s="31"/>
      <c r="K1285" s="46"/>
      <c r="L1285" s="54" t="str">
        <f t="shared" si="20"/>
        <v>Няма избран разход</v>
      </c>
    </row>
    <row r="1286" spans="1:12" x14ac:dyDescent="0.25">
      <c r="A1286" s="4">
        <v>1284</v>
      </c>
      <c r="B1286" s="15"/>
      <c r="C1286" s="4" t="str">
        <f>IF(B1286&gt;0,IF(ISERROR(VLOOKUP(B1286,exp!$A$3:$T$2002,20,FALSE)),"Не е избран разход",VLOOKUP(B1286,exp!$A$3:$T$2002,20,FALSE)),"Не е избран разход")</f>
        <v>Не е избран разход</v>
      </c>
      <c r="D1286" s="32"/>
      <c r="E1286" s="16"/>
      <c r="F1286" s="18" t="str">
        <f>IF(E1286&gt;0,IF(ISERROR(VLOOKUP(E1286,private!$S$2:$T$32,2,FALSE)),"Не е избран застраховател",VLOOKUP(E1286,private!$S$2:$T$32,2,FALSE)),"Не е избран застраховател")</f>
        <v>Не е избран застраховател</v>
      </c>
      <c r="G1286" s="45"/>
      <c r="H1286" s="31"/>
      <c r="I1286" s="31"/>
      <c r="J1286" s="31"/>
      <c r="K1286" s="46"/>
      <c r="L1286" s="54" t="str">
        <f t="shared" si="20"/>
        <v>Няма избран разход</v>
      </c>
    </row>
    <row r="1287" spans="1:12" x14ac:dyDescent="0.25">
      <c r="A1287" s="4">
        <v>1285</v>
      </c>
      <c r="B1287" s="15"/>
      <c r="C1287" s="4" t="str">
        <f>IF(B1287&gt;0,IF(ISERROR(VLOOKUP(B1287,exp!$A$3:$T$2002,20,FALSE)),"Не е избран разход",VLOOKUP(B1287,exp!$A$3:$T$2002,20,FALSE)),"Не е избран разход")</f>
        <v>Не е избран разход</v>
      </c>
      <c r="D1287" s="32"/>
      <c r="E1287" s="16"/>
      <c r="F1287" s="18" t="str">
        <f>IF(E1287&gt;0,IF(ISERROR(VLOOKUP(E1287,private!$S$2:$T$32,2,FALSE)),"Не е избран застраховател",VLOOKUP(E1287,private!$S$2:$T$32,2,FALSE)),"Не е избран застраховател")</f>
        <v>Не е избран застраховател</v>
      </c>
      <c r="G1287" s="45"/>
      <c r="H1287" s="31"/>
      <c r="I1287" s="31"/>
      <c r="J1287" s="31"/>
      <c r="K1287" s="46"/>
      <c r="L1287" s="54" t="str">
        <f t="shared" si="20"/>
        <v>Няма избран разход</v>
      </c>
    </row>
    <row r="1288" spans="1:12" x14ac:dyDescent="0.25">
      <c r="A1288" s="4">
        <v>1286</v>
      </c>
      <c r="B1288" s="15"/>
      <c r="C1288" s="4" t="str">
        <f>IF(B1288&gt;0,IF(ISERROR(VLOOKUP(B1288,exp!$A$3:$T$2002,20,FALSE)),"Не е избран разход",VLOOKUP(B1288,exp!$A$3:$T$2002,20,FALSE)),"Не е избран разход")</f>
        <v>Не е избран разход</v>
      </c>
      <c r="D1288" s="32"/>
      <c r="E1288" s="16"/>
      <c r="F1288" s="18" t="str">
        <f>IF(E1288&gt;0,IF(ISERROR(VLOOKUP(E1288,private!$S$2:$T$32,2,FALSE)),"Не е избран застраховател",VLOOKUP(E1288,private!$S$2:$T$32,2,FALSE)),"Не е избран застраховател")</f>
        <v>Не е избран застраховател</v>
      </c>
      <c r="G1288" s="45"/>
      <c r="H1288" s="31"/>
      <c r="I1288" s="31"/>
      <c r="J1288" s="31"/>
      <c r="K1288" s="46"/>
      <c r="L1288" s="54" t="str">
        <f t="shared" si="20"/>
        <v>Няма избран разход</v>
      </c>
    </row>
    <row r="1289" spans="1:12" x14ac:dyDescent="0.25">
      <c r="A1289" s="4">
        <v>1287</v>
      </c>
      <c r="B1289" s="15"/>
      <c r="C1289" s="4" t="str">
        <f>IF(B1289&gt;0,IF(ISERROR(VLOOKUP(B1289,exp!$A$3:$T$2002,20,FALSE)),"Не е избран разход",VLOOKUP(B1289,exp!$A$3:$T$2002,20,FALSE)),"Не е избран разход")</f>
        <v>Не е избран разход</v>
      </c>
      <c r="D1289" s="32"/>
      <c r="E1289" s="16"/>
      <c r="F1289" s="18" t="str">
        <f>IF(E1289&gt;0,IF(ISERROR(VLOOKUP(E1289,private!$S$2:$T$32,2,FALSE)),"Не е избран застраховател",VLOOKUP(E1289,private!$S$2:$T$32,2,FALSE)),"Не е избран застраховател")</f>
        <v>Не е избран застраховател</v>
      </c>
      <c r="G1289" s="45"/>
      <c r="H1289" s="31"/>
      <c r="I1289" s="31"/>
      <c r="J1289" s="31"/>
      <c r="K1289" s="46"/>
      <c r="L1289" s="54" t="str">
        <f t="shared" si="20"/>
        <v>Няма избран разход</v>
      </c>
    </row>
    <row r="1290" spans="1:12" x14ac:dyDescent="0.25">
      <c r="A1290" s="4">
        <v>1288</v>
      </c>
      <c r="B1290" s="15"/>
      <c r="C1290" s="4" t="str">
        <f>IF(B1290&gt;0,IF(ISERROR(VLOOKUP(B1290,exp!$A$3:$T$2002,20,FALSE)),"Не е избран разход",VLOOKUP(B1290,exp!$A$3:$T$2002,20,FALSE)),"Не е избран разход")</f>
        <v>Не е избран разход</v>
      </c>
      <c r="D1290" s="32"/>
      <c r="E1290" s="16"/>
      <c r="F1290" s="18" t="str">
        <f>IF(E1290&gt;0,IF(ISERROR(VLOOKUP(E1290,private!$S$2:$T$32,2,FALSE)),"Не е избран застраховател",VLOOKUP(E1290,private!$S$2:$T$32,2,FALSE)),"Не е избран застраховател")</f>
        <v>Не е избран застраховател</v>
      </c>
      <c r="G1290" s="45"/>
      <c r="H1290" s="31"/>
      <c r="I1290" s="31"/>
      <c r="J1290" s="31"/>
      <c r="K1290" s="46"/>
      <c r="L1290" s="54" t="str">
        <f t="shared" si="20"/>
        <v>Няма избран разход</v>
      </c>
    </row>
    <row r="1291" spans="1:12" x14ac:dyDescent="0.25">
      <c r="A1291" s="4">
        <v>1289</v>
      </c>
      <c r="B1291" s="15"/>
      <c r="C1291" s="4" t="str">
        <f>IF(B1291&gt;0,IF(ISERROR(VLOOKUP(B1291,exp!$A$3:$T$2002,20,FALSE)),"Не е избран разход",VLOOKUP(B1291,exp!$A$3:$T$2002,20,FALSE)),"Не е избран разход")</f>
        <v>Не е избран разход</v>
      </c>
      <c r="D1291" s="32"/>
      <c r="E1291" s="16"/>
      <c r="F1291" s="18" t="str">
        <f>IF(E1291&gt;0,IF(ISERROR(VLOOKUP(E1291,private!$S$2:$T$32,2,FALSE)),"Не е избран застраховател",VLOOKUP(E1291,private!$S$2:$T$32,2,FALSE)),"Не е избран застраховател")</f>
        <v>Не е избран застраховател</v>
      </c>
      <c r="G1291" s="45"/>
      <c r="H1291" s="31"/>
      <c r="I1291" s="31"/>
      <c r="J1291" s="31"/>
      <c r="K1291" s="46"/>
      <c r="L1291" s="54" t="str">
        <f t="shared" si="20"/>
        <v>Няма избран разход</v>
      </c>
    </row>
    <row r="1292" spans="1:12" x14ac:dyDescent="0.25">
      <c r="A1292" s="4">
        <v>1290</v>
      </c>
      <c r="B1292" s="15"/>
      <c r="C1292" s="4" t="str">
        <f>IF(B1292&gt;0,IF(ISERROR(VLOOKUP(B1292,exp!$A$3:$T$2002,20,FALSE)),"Не е избран разход",VLOOKUP(B1292,exp!$A$3:$T$2002,20,FALSE)),"Не е избран разход")</f>
        <v>Не е избран разход</v>
      </c>
      <c r="D1292" s="32"/>
      <c r="E1292" s="16"/>
      <c r="F1292" s="18" t="str">
        <f>IF(E1292&gt;0,IF(ISERROR(VLOOKUP(E1292,private!$S$2:$T$32,2,FALSE)),"Не е избран застраховател",VLOOKUP(E1292,private!$S$2:$T$32,2,FALSE)),"Не е избран застраховател")</f>
        <v>Не е избран застраховател</v>
      </c>
      <c r="G1292" s="45"/>
      <c r="H1292" s="31"/>
      <c r="I1292" s="31"/>
      <c r="J1292" s="31"/>
      <c r="K1292" s="46"/>
      <c r="L1292" s="54" t="str">
        <f t="shared" si="20"/>
        <v>Няма избран разход</v>
      </c>
    </row>
    <row r="1293" spans="1:12" x14ac:dyDescent="0.25">
      <c r="A1293" s="4">
        <v>1291</v>
      </c>
      <c r="B1293" s="15"/>
      <c r="C1293" s="4" t="str">
        <f>IF(B1293&gt;0,IF(ISERROR(VLOOKUP(B1293,exp!$A$3:$T$2002,20,FALSE)),"Не е избран разход",VLOOKUP(B1293,exp!$A$3:$T$2002,20,FALSE)),"Не е избран разход")</f>
        <v>Не е избран разход</v>
      </c>
      <c r="D1293" s="32"/>
      <c r="E1293" s="16"/>
      <c r="F1293" s="18" t="str">
        <f>IF(E1293&gt;0,IF(ISERROR(VLOOKUP(E1293,private!$S$2:$T$32,2,FALSE)),"Не е избран застраховател",VLOOKUP(E1293,private!$S$2:$T$32,2,FALSE)),"Не е избран застраховател")</f>
        <v>Не е избран застраховател</v>
      </c>
      <c r="G1293" s="45"/>
      <c r="H1293" s="31"/>
      <c r="I1293" s="31"/>
      <c r="J1293" s="31"/>
      <c r="K1293" s="46"/>
      <c r="L1293" s="54" t="str">
        <f t="shared" si="20"/>
        <v>Няма избран разход</v>
      </c>
    </row>
    <row r="1294" spans="1:12" x14ac:dyDescent="0.25">
      <c r="A1294" s="4">
        <v>1292</v>
      </c>
      <c r="B1294" s="15"/>
      <c r="C1294" s="4" t="str">
        <f>IF(B1294&gt;0,IF(ISERROR(VLOOKUP(B1294,exp!$A$3:$T$2002,20,FALSE)),"Не е избран разход",VLOOKUP(B1294,exp!$A$3:$T$2002,20,FALSE)),"Не е избран разход")</f>
        <v>Не е избран разход</v>
      </c>
      <c r="D1294" s="32"/>
      <c r="E1294" s="16"/>
      <c r="F1294" s="18" t="str">
        <f>IF(E1294&gt;0,IF(ISERROR(VLOOKUP(E1294,private!$S$2:$T$32,2,FALSE)),"Не е избран застраховател",VLOOKUP(E1294,private!$S$2:$T$32,2,FALSE)),"Не е избран застраховател")</f>
        <v>Не е избран застраховател</v>
      </c>
      <c r="G1294" s="45"/>
      <c r="H1294" s="31"/>
      <c r="I1294" s="31"/>
      <c r="J1294" s="31"/>
      <c r="K1294" s="46"/>
      <c r="L1294" s="54" t="str">
        <f t="shared" si="20"/>
        <v>Няма избран разход</v>
      </c>
    </row>
    <row r="1295" spans="1:12" x14ac:dyDescent="0.25">
      <c r="A1295" s="4">
        <v>1293</v>
      </c>
      <c r="B1295" s="15"/>
      <c r="C1295" s="4" t="str">
        <f>IF(B1295&gt;0,IF(ISERROR(VLOOKUP(B1295,exp!$A$3:$T$2002,20,FALSE)),"Не е избран разход",VLOOKUP(B1295,exp!$A$3:$T$2002,20,FALSE)),"Не е избран разход")</f>
        <v>Не е избран разход</v>
      </c>
      <c r="D1295" s="32"/>
      <c r="E1295" s="16"/>
      <c r="F1295" s="18" t="str">
        <f>IF(E1295&gt;0,IF(ISERROR(VLOOKUP(E1295,private!$S$2:$T$32,2,FALSE)),"Не е избран застраховател",VLOOKUP(E1295,private!$S$2:$T$32,2,FALSE)),"Не е избран застраховател")</f>
        <v>Не е избран застраховател</v>
      </c>
      <c r="G1295" s="45"/>
      <c r="H1295" s="31"/>
      <c r="I1295" s="31"/>
      <c r="J1295" s="31"/>
      <c r="K1295" s="46"/>
      <c r="L1295" s="54" t="str">
        <f t="shared" si="20"/>
        <v>Няма избран разход</v>
      </c>
    </row>
    <row r="1296" spans="1:12" x14ac:dyDescent="0.25">
      <c r="A1296" s="4">
        <v>1294</v>
      </c>
      <c r="B1296" s="15"/>
      <c r="C1296" s="4" t="str">
        <f>IF(B1296&gt;0,IF(ISERROR(VLOOKUP(B1296,exp!$A$3:$T$2002,20,FALSE)),"Не е избран разход",VLOOKUP(B1296,exp!$A$3:$T$2002,20,FALSE)),"Не е избран разход")</f>
        <v>Не е избран разход</v>
      </c>
      <c r="D1296" s="32"/>
      <c r="E1296" s="16"/>
      <c r="F1296" s="18" t="str">
        <f>IF(E1296&gt;0,IF(ISERROR(VLOOKUP(E1296,private!$S$2:$T$32,2,FALSE)),"Не е избран застраховател",VLOOKUP(E1296,private!$S$2:$T$32,2,FALSE)),"Не е избран застраховател")</f>
        <v>Не е избран застраховател</v>
      </c>
      <c r="G1296" s="45"/>
      <c r="H1296" s="31"/>
      <c r="I1296" s="31"/>
      <c r="J1296" s="31"/>
      <c r="K1296" s="46"/>
      <c r="L1296" s="54" t="str">
        <f t="shared" si="20"/>
        <v>Няма избран разход</v>
      </c>
    </row>
    <row r="1297" spans="1:12" x14ac:dyDescent="0.25">
      <c r="A1297" s="4">
        <v>1295</v>
      </c>
      <c r="B1297" s="15"/>
      <c r="C1297" s="4" t="str">
        <f>IF(B1297&gt;0,IF(ISERROR(VLOOKUP(B1297,exp!$A$3:$T$2002,20,FALSE)),"Не е избран разход",VLOOKUP(B1297,exp!$A$3:$T$2002,20,FALSE)),"Не е избран разход")</f>
        <v>Не е избран разход</v>
      </c>
      <c r="D1297" s="32"/>
      <c r="E1297" s="16"/>
      <c r="F1297" s="18" t="str">
        <f>IF(E1297&gt;0,IF(ISERROR(VLOOKUP(E1297,private!$S$2:$T$32,2,FALSE)),"Не е избран застраховател",VLOOKUP(E1297,private!$S$2:$T$32,2,FALSE)),"Не е избран застраховател")</f>
        <v>Не е избран застраховател</v>
      </c>
      <c r="G1297" s="45"/>
      <c r="H1297" s="31"/>
      <c r="I1297" s="31"/>
      <c r="J1297" s="31"/>
      <c r="K1297" s="46"/>
      <c r="L1297" s="54" t="str">
        <f t="shared" si="20"/>
        <v>Няма избран разход</v>
      </c>
    </row>
    <row r="1298" spans="1:12" x14ac:dyDescent="0.25">
      <c r="A1298" s="4">
        <v>1296</v>
      </c>
      <c r="B1298" s="15"/>
      <c r="C1298" s="4" t="str">
        <f>IF(B1298&gt;0,IF(ISERROR(VLOOKUP(B1298,exp!$A$3:$T$2002,20,FALSE)),"Не е избран разход",VLOOKUP(B1298,exp!$A$3:$T$2002,20,FALSE)),"Не е избран разход")</f>
        <v>Не е избран разход</v>
      </c>
      <c r="D1298" s="32"/>
      <c r="E1298" s="16"/>
      <c r="F1298" s="18" t="str">
        <f>IF(E1298&gt;0,IF(ISERROR(VLOOKUP(E1298,private!$S$2:$T$32,2,FALSE)),"Не е избран застраховател",VLOOKUP(E1298,private!$S$2:$T$32,2,FALSE)),"Не е избран застраховател")</f>
        <v>Не е избран застраховател</v>
      </c>
      <c r="G1298" s="45"/>
      <c r="H1298" s="31"/>
      <c r="I1298" s="31"/>
      <c r="J1298" s="31"/>
      <c r="K1298" s="46"/>
      <c r="L1298" s="54" t="str">
        <f t="shared" si="20"/>
        <v>Няма избран разход</v>
      </c>
    </row>
    <row r="1299" spans="1:12" x14ac:dyDescent="0.25">
      <c r="A1299" s="4">
        <v>1297</v>
      </c>
      <c r="B1299" s="15"/>
      <c r="C1299" s="4" t="str">
        <f>IF(B1299&gt;0,IF(ISERROR(VLOOKUP(B1299,exp!$A$3:$T$2002,20,FALSE)),"Не е избран разход",VLOOKUP(B1299,exp!$A$3:$T$2002,20,FALSE)),"Не е избран разход")</f>
        <v>Не е избран разход</v>
      </c>
      <c r="D1299" s="32"/>
      <c r="E1299" s="16"/>
      <c r="F1299" s="18" t="str">
        <f>IF(E1299&gt;0,IF(ISERROR(VLOOKUP(E1299,private!$S$2:$T$32,2,FALSE)),"Не е избран застраховател",VLOOKUP(E1299,private!$S$2:$T$32,2,FALSE)),"Не е избран застраховател")</f>
        <v>Не е избран застраховател</v>
      </c>
      <c r="G1299" s="45"/>
      <c r="H1299" s="31"/>
      <c r="I1299" s="31"/>
      <c r="J1299" s="31"/>
      <c r="K1299" s="46"/>
      <c r="L1299" s="54" t="str">
        <f t="shared" si="20"/>
        <v>Няма избран разход</v>
      </c>
    </row>
    <row r="1300" spans="1:12" x14ac:dyDescent="0.25">
      <c r="A1300" s="4">
        <v>1298</v>
      </c>
      <c r="B1300" s="15"/>
      <c r="C1300" s="4" t="str">
        <f>IF(B1300&gt;0,IF(ISERROR(VLOOKUP(B1300,exp!$A$3:$T$2002,20,FALSE)),"Не е избран разход",VLOOKUP(B1300,exp!$A$3:$T$2002,20,FALSE)),"Не е избран разход")</f>
        <v>Не е избран разход</v>
      </c>
      <c r="D1300" s="32"/>
      <c r="E1300" s="16"/>
      <c r="F1300" s="18" t="str">
        <f>IF(E1300&gt;0,IF(ISERROR(VLOOKUP(E1300,private!$S$2:$T$32,2,FALSE)),"Не е избран застраховател",VLOOKUP(E1300,private!$S$2:$T$32,2,FALSE)),"Не е избран застраховател")</f>
        <v>Не е избран застраховател</v>
      </c>
      <c r="G1300" s="45"/>
      <c r="H1300" s="31"/>
      <c r="I1300" s="31"/>
      <c r="J1300" s="31"/>
      <c r="K1300" s="46"/>
      <c r="L1300" s="54" t="str">
        <f t="shared" si="20"/>
        <v>Няма избран разход</v>
      </c>
    </row>
    <row r="1301" spans="1:12" x14ac:dyDescent="0.25">
      <c r="A1301" s="4">
        <v>1299</v>
      </c>
      <c r="B1301" s="15"/>
      <c r="C1301" s="4" t="str">
        <f>IF(B1301&gt;0,IF(ISERROR(VLOOKUP(B1301,exp!$A$3:$T$2002,20,FALSE)),"Не е избран разход",VLOOKUP(B1301,exp!$A$3:$T$2002,20,FALSE)),"Не е избран разход")</f>
        <v>Не е избран разход</v>
      </c>
      <c r="D1301" s="32"/>
      <c r="E1301" s="16"/>
      <c r="F1301" s="18" t="str">
        <f>IF(E1301&gt;0,IF(ISERROR(VLOOKUP(E1301,private!$S$2:$T$32,2,FALSE)),"Не е избран застраховател",VLOOKUP(E1301,private!$S$2:$T$32,2,FALSE)),"Не е избран застраховател")</f>
        <v>Не е избран застраховател</v>
      </c>
      <c r="G1301" s="45"/>
      <c r="H1301" s="31"/>
      <c r="I1301" s="31"/>
      <c r="J1301" s="31"/>
      <c r="K1301" s="46"/>
      <c r="L1301" s="54" t="str">
        <f t="shared" si="20"/>
        <v>Няма избран разход</v>
      </c>
    </row>
    <row r="1302" spans="1:12" x14ac:dyDescent="0.25">
      <c r="A1302" s="4">
        <v>1300</v>
      </c>
      <c r="B1302" s="15"/>
      <c r="C1302" s="4" t="str">
        <f>IF(B1302&gt;0,IF(ISERROR(VLOOKUP(B1302,exp!$A$3:$T$2002,20,FALSE)),"Не е избран разход",VLOOKUP(B1302,exp!$A$3:$T$2002,20,FALSE)),"Не е избран разход")</f>
        <v>Не е избран разход</v>
      </c>
      <c r="D1302" s="32"/>
      <c r="E1302" s="16"/>
      <c r="F1302" s="18" t="str">
        <f>IF(E1302&gt;0,IF(ISERROR(VLOOKUP(E1302,private!$S$2:$T$32,2,FALSE)),"Не е избран застраховател",VLOOKUP(E1302,private!$S$2:$T$32,2,FALSE)),"Не е избран застраховател")</f>
        <v>Не е избран застраховател</v>
      </c>
      <c r="G1302" s="45"/>
      <c r="H1302" s="31"/>
      <c r="I1302" s="31"/>
      <c r="J1302" s="31"/>
      <c r="K1302" s="46"/>
      <c r="L1302" s="54" t="str">
        <f t="shared" si="20"/>
        <v>Няма избран разход</v>
      </c>
    </row>
    <row r="1303" spans="1:12" x14ac:dyDescent="0.25">
      <c r="A1303" s="4">
        <v>1301</v>
      </c>
      <c r="B1303" s="15"/>
      <c r="C1303" s="4" t="str">
        <f>IF(B1303&gt;0,IF(ISERROR(VLOOKUP(B1303,exp!$A$3:$T$2002,20,FALSE)),"Не е избран разход",VLOOKUP(B1303,exp!$A$3:$T$2002,20,FALSE)),"Не е избран разход")</f>
        <v>Не е избран разход</v>
      </c>
      <c r="D1303" s="32"/>
      <c r="E1303" s="16"/>
      <c r="F1303" s="18" t="str">
        <f>IF(E1303&gt;0,IF(ISERROR(VLOOKUP(E1303,private!$S$2:$T$32,2,FALSE)),"Не е избран застраховател",VLOOKUP(E1303,private!$S$2:$T$32,2,FALSE)),"Не е избран застраховател")</f>
        <v>Не е избран застраховател</v>
      </c>
      <c r="G1303" s="45"/>
      <c r="H1303" s="31"/>
      <c r="I1303" s="31"/>
      <c r="J1303" s="31"/>
      <c r="K1303" s="46"/>
      <c r="L1303" s="54" t="str">
        <f t="shared" si="20"/>
        <v>Няма избран разход</v>
      </c>
    </row>
    <row r="1304" spans="1:12" x14ac:dyDescent="0.25">
      <c r="A1304" s="4">
        <v>1302</v>
      </c>
      <c r="B1304" s="15"/>
      <c r="C1304" s="4" t="str">
        <f>IF(B1304&gt;0,IF(ISERROR(VLOOKUP(B1304,exp!$A$3:$T$2002,20,FALSE)),"Не е избран разход",VLOOKUP(B1304,exp!$A$3:$T$2002,20,FALSE)),"Не е избран разход")</f>
        <v>Не е избран разход</v>
      </c>
      <c r="D1304" s="32"/>
      <c r="E1304" s="16"/>
      <c r="F1304" s="18" t="str">
        <f>IF(E1304&gt;0,IF(ISERROR(VLOOKUP(E1304,private!$S$2:$T$32,2,FALSE)),"Не е избран застраховател",VLOOKUP(E1304,private!$S$2:$T$32,2,FALSE)),"Не е избран застраховател")</f>
        <v>Не е избран застраховател</v>
      </c>
      <c r="G1304" s="45"/>
      <c r="H1304" s="31"/>
      <c r="I1304" s="31"/>
      <c r="J1304" s="31"/>
      <c r="K1304" s="46"/>
      <c r="L1304" s="54" t="str">
        <f t="shared" si="20"/>
        <v>Няма избран разход</v>
      </c>
    </row>
    <row r="1305" spans="1:12" x14ac:dyDescent="0.25">
      <c r="A1305" s="4">
        <v>1303</v>
      </c>
      <c r="B1305" s="15"/>
      <c r="C1305" s="4" t="str">
        <f>IF(B1305&gt;0,IF(ISERROR(VLOOKUP(B1305,exp!$A$3:$T$2002,20,FALSE)),"Не е избран разход",VLOOKUP(B1305,exp!$A$3:$T$2002,20,FALSE)),"Не е избран разход")</f>
        <v>Не е избран разход</v>
      </c>
      <c r="D1305" s="32"/>
      <c r="E1305" s="16"/>
      <c r="F1305" s="18" t="str">
        <f>IF(E1305&gt;0,IF(ISERROR(VLOOKUP(E1305,private!$S$2:$T$32,2,FALSE)),"Не е избран застраховател",VLOOKUP(E1305,private!$S$2:$T$32,2,FALSE)),"Не е избран застраховател")</f>
        <v>Не е избран застраховател</v>
      </c>
      <c r="G1305" s="45"/>
      <c r="H1305" s="31"/>
      <c r="I1305" s="31"/>
      <c r="J1305" s="31"/>
      <c r="K1305" s="46"/>
      <c r="L1305" s="54" t="str">
        <f t="shared" si="20"/>
        <v>Няма избран разход</v>
      </c>
    </row>
    <row r="1306" spans="1:12" x14ac:dyDescent="0.25">
      <c r="A1306" s="4">
        <v>1304</v>
      </c>
      <c r="B1306" s="15"/>
      <c r="C1306" s="4" t="str">
        <f>IF(B1306&gt;0,IF(ISERROR(VLOOKUP(B1306,exp!$A$3:$T$2002,20,FALSE)),"Не е избран разход",VLOOKUP(B1306,exp!$A$3:$T$2002,20,FALSE)),"Не е избран разход")</f>
        <v>Не е избран разход</v>
      </c>
      <c r="D1306" s="32"/>
      <c r="E1306" s="16"/>
      <c r="F1306" s="18" t="str">
        <f>IF(E1306&gt;0,IF(ISERROR(VLOOKUP(E1306,private!$S$2:$T$32,2,FALSE)),"Не е избран застраховател",VLOOKUP(E1306,private!$S$2:$T$32,2,FALSE)),"Не е избран застраховател")</f>
        <v>Не е избран застраховател</v>
      </c>
      <c r="G1306" s="45"/>
      <c r="H1306" s="31"/>
      <c r="I1306" s="31"/>
      <c r="J1306" s="31"/>
      <c r="K1306" s="46"/>
      <c r="L1306" s="54" t="str">
        <f t="shared" si="20"/>
        <v>Няма избран разход</v>
      </c>
    </row>
    <row r="1307" spans="1:12" x14ac:dyDescent="0.25">
      <c r="A1307" s="4">
        <v>1305</v>
      </c>
      <c r="B1307" s="15"/>
      <c r="C1307" s="4" t="str">
        <f>IF(B1307&gt;0,IF(ISERROR(VLOOKUP(B1307,exp!$A$3:$T$2002,20,FALSE)),"Не е избран разход",VLOOKUP(B1307,exp!$A$3:$T$2002,20,FALSE)),"Не е избран разход")</f>
        <v>Не е избран разход</v>
      </c>
      <c r="D1307" s="32"/>
      <c r="E1307" s="16"/>
      <c r="F1307" s="18" t="str">
        <f>IF(E1307&gt;0,IF(ISERROR(VLOOKUP(E1307,private!$S$2:$T$32,2,FALSE)),"Не е избран застраховател",VLOOKUP(E1307,private!$S$2:$T$32,2,FALSE)),"Не е избран застраховател")</f>
        <v>Не е избран застраховател</v>
      </c>
      <c r="G1307" s="45"/>
      <c r="H1307" s="31"/>
      <c r="I1307" s="31"/>
      <c r="J1307" s="31"/>
      <c r="K1307" s="46"/>
      <c r="L1307" s="54" t="str">
        <f t="shared" si="20"/>
        <v>Няма избран разход</v>
      </c>
    </row>
    <row r="1308" spans="1:12" x14ac:dyDescent="0.25">
      <c r="A1308" s="4">
        <v>1306</v>
      </c>
      <c r="B1308" s="15"/>
      <c r="C1308" s="4" t="str">
        <f>IF(B1308&gt;0,IF(ISERROR(VLOOKUP(B1308,exp!$A$3:$T$2002,20,FALSE)),"Не е избран разход",VLOOKUP(B1308,exp!$A$3:$T$2002,20,FALSE)),"Не е избран разход")</f>
        <v>Не е избран разход</v>
      </c>
      <c r="D1308" s="32"/>
      <c r="E1308" s="16"/>
      <c r="F1308" s="18" t="str">
        <f>IF(E1308&gt;0,IF(ISERROR(VLOOKUP(E1308,private!$S$2:$T$32,2,FALSE)),"Не е избран застраховател",VLOOKUP(E1308,private!$S$2:$T$32,2,FALSE)),"Не е избран застраховател")</f>
        <v>Не е избран застраховател</v>
      </c>
      <c r="G1308" s="45"/>
      <c r="H1308" s="31"/>
      <c r="I1308" s="31"/>
      <c r="J1308" s="31"/>
      <c r="K1308" s="46"/>
      <c r="L1308" s="54" t="str">
        <f t="shared" si="20"/>
        <v>Няма избран разход</v>
      </c>
    </row>
    <row r="1309" spans="1:12" x14ac:dyDescent="0.25">
      <c r="A1309" s="4">
        <v>1307</v>
      </c>
      <c r="B1309" s="15"/>
      <c r="C1309" s="4" t="str">
        <f>IF(B1309&gt;0,IF(ISERROR(VLOOKUP(B1309,exp!$A$3:$T$2002,20,FALSE)),"Не е избран разход",VLOOKUP(B1309,exp!$A$3:$T$2002,20,FALSE)),"Не е избран разход")</f>
        <v>Не е избран разход</v>
      </c>
      <c r="D1309" s="32"/>
      <c r="E1309" s="16"/>
      <c r="F1309" s="18" t="str">
        <f>IF(E1309&gt;0,IF(ISERROR(VLOOKUP(E1309,private!$S$2:$T$32,2,FALSE)),"Не е избран застраховател",VLOOKUP(E1309,private!$S$2:$T$32,2,FALSE)),"Не е избран застраховател")</f>
        <v>Не е избран застраховател</v>
      </c>
      <c r="G1309" s="45"/>
      <c r="H1309" s="31"/>
      <c r="I1309" s="31"/>
      <c r="J1309" s="31"/>
      <c r="K1309" s="46"/>
      <c r="L1309" s="54" t="str">
        <f t="shared" si="20"/>
        <v>Няма избран разход</v>
      </c>
    </row>
    <row r="1310" spans="1:12" x14ac:dyDescent="0.25">
      <c r="A1310" s="4">
        <v>1308</v>
      </c>
      <c r="B1310" s="15"/>
      <c r="C1310" s="4" t="str">
        <f>IF(B1310&gt;0,IF(ISERROR(VLOOKUP(B1310,exp!$A$3:$T$2002,20,FALSE)),"Не е избран разход",VLOOKUP(B1310,exp!$A$3:$T$2002,20,FALSE)),"Не е избран разход")</f>
        <v>Не е избран разход</v>
      </c>
      <c r="D1310" s="32"/>
      <c r="E1310" s="16"/>
      <c r="F1310" s="18" t="str">
        <f>IF(E1310&gt;0,IF(ISERROR(VLOOKUP(E1310,private!$S$2:$T$32,2,FALSE)),"Не е избран застраховател",VLOOKUP(E1310,private!$S$2:$T$32,2,FALSE)),"Не е избран застраховател")</f>
        <v>Не е избран застраховател</v>
      </c>
      <c r="G1310" s="45"/>
      <c r="H1310" s="31"/>
      <c r="I1310" s="31"/>
      <c r="J1310" s="31"/>
      <c r="K1310" s="46"/>
      <c r="L1310" s="54" t="str">
        <f t="shared" si="20"/>
        <v>Няма избран разход</v>
      </c>
    </row>
    <row r="1311" spans="1:12" x14ac:dyDescent="0.25">
      <c r="A1311" s="4">
        <v>1309</v>
      </c>
      <c r="B1311" s="15"/>
      <c r="C1311" s="4" t="str">
        <f>IF(B1311&gt;0,IF(ISERROR(VLOOKUP(B1311,exp!$A$3:$T$2002,20,FALSE)),"Не е избран разход",VLOOKUP(B1311,exp!$A$3:$T$2002,20,FALSE)),"Не е избран разход")</f>
        <v>Не е избран разход</v>
      </c>
      <c r="D1311" s="32"/>
      <c r="E1311" s="16"/>
      <c r="F1311" s="18" t="str">
        <f>IF(E1311&gt;0,IF(ISERROR(VLOOKUP(E1311,private!$S$2:$T$32,2,FALSE)),"Не е избран застраховател",VLOOKUP(E1311,private!$S$2:$T$32,2,FALSE)),"Не е избран застраховател")</f>
        <v>Не е избран застраховател</v>
      </c>
      <c r="G1311" s="45"/>
      <c r="H1311" s="31"/>
      <c r="I1311" s="31"/>
      <c r="J1311" s="31"/>
      <c r="K1311" s="46"/>
      <c r="L1311" s="54" t="str">
        <f t="shared" si="20"/>
        <v>Няма избран разход</v>
      </c>
    </row>
    <row r="1312" spans="1:12" x14ac:dyDescent="0.25">
      <c r="A1312" s="4">
        <v>1310</v>
      </c>
      <c r="B1312" s="15"/>
      <c r="C1312" s="4" t="str">
        <f>IF(B1312&gt;0,IF(ISERROR(VLOOKUP(B1312,exp!$A$3:$T$2002,20,FALSE)),"Не е избран разход",VLOOKUP(B1312,exp!$A$3:$T$2002,20,FALSE)),"Не е избран разход")</f>
        <v>Не е избран разход</v>
      </c>
      <c r="D1312" s="32"/>
      <c r="E1312" s="16"/>
      <c r="F1312" s="18" t="str">
        <f>IF(E1312&gt;0,IF(ISERROR(VLOOKUP(E1312,private!$S$2:$T$32,2,FALSE)),"Не е избран застраховател",VLOOKUP(E1312,private!$S$2:$T$32,2,FALSE)),"Не е избран застраховател")</f>
        <v>Не е избран застраховател</v>
      </c>
      <c r="G1312" s="45"/>
      <c r="H1312" s="31"/>
      <c r="I1312" s="31"/>
      <c r="J1312" s="31"/>
      <c r="K1312" s="46"/>
      <c r="L1312" s="54" t="str">
        <f t="shared" si="20"/>
        <v>Няма избран разход</v>
      </c>
    </row>
    <row r="1313" spans="1:12" x14ac:dyDescent="0.25">
      <c r="A1313" s="4">
        <v>1311</v>
      </c>
      <c r="B1313" s="15"/>
      <c r="C1313" s="4" t="str">
        <f>IF(B1313&gt;0,IF(ISERROR(VLOOKUP(B1313,exp!$A$3:$T$2002,20,FALSE)),"Не е избран разход",VLOOKUP(B1313,exp!$A$3:$T$2002,20,FALSE)),"Не е избран разход")</f>
        <v>Не е избран разход</v>
      </c>
      <c r="D1313" s="32"/>
      <c r="E1313" s="16"/>
      <c r="F1313" s="18" t="str">
        <f>IF(E1313&gt;0,IF(ISERROR(VLOOKUP(E1313,private!$S$2:$T$32,2,FALSE)),"Не е избран застраховател",VLOOKUP(E1313,private!$S$2:$T$32,2,FALSE)),"Не е избран застраховател")</f>
        <v>Не е избран застраховател</v>
      </c>
      <c r="G1313" s="45"/>
      <c r="H1313" s="31"/>
      <c r="I1313" s="31"/>
      <c r="J1313" s="31"/>
      <c r="K1313" s="46"/>
      <c r="L1313" s="54" t="str">
        <f t="shared" si="20"/>
        <v>Няма избран разход</v>
      </c>
    </row>
    <row r="1314" spans="1:12" x14ac:dyDescent="0.25">
      <c r="A1314" s="4">
        <v>1312</v>
      </c>
      <c r="B1314" s="15"/>
      <c r="C1314" s="4" t="str">
        <f>IF(B1314&gt;0,IF(ISERROR(VLOOKUP(B1314,exp!$A$3:$T$2002,20,FALSE)),"Не е избран разход",VLOOKUP(B1314,exp!$A$3:$T$2002,20,FALSE)),"Не е избран разход")</f>
        <v>Не е избран разход</v>
      </c>
      <c r="D1314" s="32"/>
      <c r="E1314" s="16"/>
      <c r="F1314" s="18" t="str">
        <f>IF(E1314&gt;0,IF(ISERROR(VLOOKUP(E1314,private!$S$2:$T$32,2,FALSE)),"Не е избран застраховател",VLOOKUP(E1314,private!$S$2:$T$32,2,FALSE)),"Не е избран застраховател")</f>
        <v>Не е избран застраховател</v>
      </c>
      <c r="G1314" s="45"/>
      <c r="H1314" s="31"/>
      <c r="I1314" s="31"/>
      <c r="J1314" s="31"/>
      <c r="K1314" s="46"/>
      <c r="L1314" s="54" t="str">
        <f t="shared" si="20"/>
        <v>Няма избран разход</v>
      </c>
    </row>
    <row r="1315" spans="1:12" x14ac:dyDescent="0.25">
      <c r="A1315" s="4">
        <v>1313</v>
      </c>
      <c r="B1315" s="15"/>
      <c r="C1315" s="4" t="str">
        <f>IF(B1315&gt;0,IF(ISERROR(VLOOKUP(B1315,exp!$A$3:$T$2002,20,FALSE)),"Не е избран разход",VLOOKUP(B1315,exp!$A$3:$T$2002,20,FALSE)),"Не е избран разход")</f>
        <v>Не е избран разход</v>
      </c>
      <c r="D1315" s="32"/>
      <c r="E1315" s="16"/>
      <c r="F1315" s="18" t="str">
        <f>IF(E1315&gt;0,IF(ISERROR(VLOOKUP(E1315,private!$S$2:$T$32,2,FALSE)),"Не е избран застраховател",VLOOKUP(E1315,private!$S$2:$T$32,2,FALSE)),"Не е избран застраховател")</f>
        <v>Не е избран застраховател</v>
      </c>
      <c r="G1315" s="45"/>
      <c r="H1315" s="31"/>
      <c r="I1315" s="31"/>
      <c r="J1315" s="31"/>
      <c r="K1315" s="46"/>
      <c r="L1315" s="54" t="str">
        <f t="shared" si="20"/>
        <v>Няма избран разход</v>
      </c>
    </row>
    <row r="1316" spans="1:12" x14ac:dyDescent="0.25">
      <c r="A1316" s="4">
        <v>1314</v>
      </c>
      <c r="B1316" s="15"/>
      <c r="C1316" s="4" t="str">
        <f>IF(B1316&gt;0,IF(ISERROR(VLOOKUP(B1316,exp!$A$3:$T$2002,20,FALSE)),"Не е избран разход",VLOOKUP(B1316,exp!$A$3:$T$2002,20,FALSE)),"Не е избран разход")</f>
        <v>Не е избран разход</v>
      </c>
      <c r="D1316" s="32"/>
      <c r="E1316" s="16"/>
      <c r="F1316" s="18" t="str">
        <f>IF(E1316&gt;0,IF(ISERROR(VLOOKUP(E1316,private!$S$2:$T$32,2,FALSE)),"Не е избран застраховател",VLOOKUP(E1316,private!$S$2:$T$32,2,FALSE)),"Не е избран застраховател")</f>
        <v>Не е избран застраховател</v>
      </c>
      <c r="G1316" s="45"/>
      <c r="H1316" s="31"/>
      <c r="I1316" s="31"/>
      <c r="J1316" s="31"/>
      <c r="K1316" s="46"/>
      <c r="L1316" s="54" t="str">
        <f t="shared" si="20"/>
        <v>Няма избран разход</v>
      </c>
    </row>
    <row r="1317" spans="1:12" x14ac:dyDescent="0.25">
      <c r="A1317" s="4">
        <v>1315</v>
      </c>
      <c r="B1317" s="15"/>
      <c r="C1317" s="4" t="str">
        <f>IF(B1317&gt;0,IF(ISERROR(VLOOKUP(B1317,exp!$A$3:$T$2002,20,FALSE)),"Не е избран разход",VLOOKUP(B1317,exp!$A$3:$T$2002,20,FALSE)),"Не е избран разход")</f>
        <v>Не е избран разход</v>
      </c>
      <c r="D1317" s="32"/>
      <c r="E1317" s="16"/>
      <c r="F1317" s="18" t="str">
        <f>IF(E1317&gt;0,IF(ISERROR(VLOOKUP(E1317,private!$S$2:$T$32,2,FALSE)),"Не е избран застраховател",VLOOKUP(E1317,private!$S$2:$T$32,2,FALSE)),"Не е избран застраховател")</f>
        <v>Не е избран застраховател</v>
      </c>
      <c r="G1317" s="45"/>
      <c r="H1317" s="31"/>
      <c r="I1317" s="31"/>
      <c r="J1317" s="31"/>
      <c r="K1317" s="46"/>
      <c r="L1317" s="54" t="str">
        <f t="shared" si="20"/>
        <v>Няма избран разход</v>
      </c>
    </row>
    <row r="1318" spans="1:12" x14ac:dyDescent="0.25">
      <c r="A1318" s="4">
        <v>1316</v>
      </c>
      <c r="B1318" s="15"/>
      <c r="C1318" s="4" t="str">
        <f>IF(B1318&gt;0,IF(ISERROR(VLOOKUP(B1318,exp!$A$3:$T$2002,20,FALSE)),"Не е избран разход",VLOOKUP(B1318,exp!$A$3:$T$2002,20,FALSE)),"Не е избран разход")</f>
        <v>Не е избран разход</v>
      </c>
      <c r="D1318" s="32"/>
      <c r="E1318" s="16"/>
      <c r="F1318" s="18" t="str">
        <f>IF(E1318&gt;0,IF(ISERROR(VLOOKUP(E1318,private!$S$2:$T$32,2,FALSE)),"Не е избран застраховател",VLOOKUP(E1318,private!$S$2:$T$32,2,FALSE)),"Не е избран застраховател")</f>
        <v>Не е избран застраховател</v>
      </c>
      <c r="G1318" s="45"/>
      <c r="H1318" s="31"/>
      <c r="I1318" s="31"/>
      <c r="J1318" s="31"/>
      <c r="K1318" s="46"/>
      <c r="L1318" s="54" t="str">
        <f t="shared" si="20"/>
        <v>Няма избран разход</v>
      </c>
    </row>
    <row r="1319" spans="1:12" x14ac:dyDescent="0.25">
      <c r="A1319" s="4">
        <v>1317</v>
      </c>
      <c r="B1319" s="15"/>
      <c r="C1319" s="4" t="str">
        <f>IF(B1319&gt;0,IF(ISERROR(VLOOKUP(B1319,exp!$A$3:$T$2002,20,FALSE)),"Не е избран разход",VLOOKUP(B1319,exp!$A$3:$T$2002,20,FALSE)),"Не е избран разход")</f>
        <v>Не е избран разход</v>
      </c>
      <c r="D1319" s="32"/>
      <c r="E1319" s="16"/>
      <c r="F1319" s="18" t="str">
        <f>IF(E1319&gt;0,IF(ISERROR(VLOOKUP(E1319,private!$S$2:$T$32,2,FALSE)),"Не е избран застраховател",VLOOKUP(E1319,private!$S$2:$T$32,2,FALSE)),"Не е избран застраховател")</f>
        <v>Не е избран застраховател</v>
      </c>
      <c r="G1319" s="45"/>
      <c r="H1319" s="31"/>
      <c r="I1319" s="31"/>
      <c r="J1319" s="31"/>
      <c r="K1319" s="46"/>
      <c r="L1319" s="54" t="str">
        <f t="shared" si="20"/>
        <v>Няма избран разход</v>
      </c>
    </row>
    <row r="1320" spans="1:12" x14ac:dyDescent="0.25">
      <c r="A1320" s="4">
        <v>1318</v>
      </c>
      <c r="B1320" s="15"/>
      <c r="C1320" s="4" t="str">
        <f>IF(B1320&gt;0,IF(ISERROR(VLOOKUP(B1320,exp!$A$3:$T$2002,20,FALSE)),"Не е избран разход",VLOOKUP(B1320,exp!$A$3:$T$2002,20,FALSE)),"Не е избран разход")</f>
        <v>Не е избран разход</v>
      </c>
      <c r="D1320" s="32"/>
      <c r="E1320" s="16"/>
      <c r="F1320" s="18" t="str">
        <f>IF(E1320&gt;0,IF(ISERROR(VLOOKUP(E1320,private!$S$2:$T$32,2,FALSE)),"Не е избран застраховател",VLOOKUP(E1320,private!$S$2:$T$32,2,FALSE)),"Не е избран застраховател")</f>
        <v>Не е избран застраховател</v>
      </c>
      <c r="G1320" s="45"/>
      <c r="H1320" s="31"/>
      <c r="I1320" s="31"/>
      <c r="J1320" s="31"/>
      <c r="K1320" s="46"/>
      <c r="L1320" s="54" t="str">
        <f t="shared" si="20"/>
        <v>Няма избран разход</v>
      </c>
    </row>
    <row r="1321" spans="1:12" x14ac:dyDescent="0.25">
      <c r="A1321" s="4">
        <v>1319</v>
      </c>
      <c r="B1321" s="15"/>
      <c r="C1321" s="4" t="str">
        <f>IF(B1321&gt;0,IF(ISERROR(VLOOKUP(B1321,exp!$A$3:$T$2002,20,FALSE)),"Не е избран разход",VLOOKUP(B1321,exp!$A$3:$T$2002,20,FALSE)),"Не е избран разход")</f>
        <v>Не е избран разход</v>
      </c>
      <c r="D1321" s="32"/>
      <c r="E1321" s="16"/>
      <c r="F1321" s="18" t="str">
        <f>IF(E1321&gt;0,IF(ISERROR(VLOOKUP(E1321,private!$S$2:$T$32,2,FALSE)),"Не е избран застраховател",VLOOKUP(E1321,private!$S$2:$T$32,2,FALSE)),"Не е избран застраховател")</f>
        <v>Не е избран застраховател</v>
      </c>
      <c r="G1321" s="45"/>
      <c r="H1321" s="31"/>
      <c r="I1321" s="31"/>
      <c r="J1321" s="31"/>
      <c r="K1321" s="46"/>
      <c r="L1321" s="54" t="str">
        <f t="shared" si="20"/>
        <v>Няма избран разход</v>
      </c>
    </row>
    <row r="1322" spans="1:12" x14ac:dyDescent="0.25">
      <c r="A1322" s="4">
        <v>1320</v>
      </c>
      <c r="B1322" s="15"/>
      <c r="C1322" s="4" t="str">
        <f>IF(B1322&gt;0,IF(ISERROR(VLOOKUP(B1322,exp!$A$3:$T$2002,20,FALSE)),"Не е избран разход",VLOOKUP(B1322,exp!$A$3:$T$2002,20,FALSE)),"Не е избран разход")</f>
        <v>Не е избран разход</v>
      </c>
      <c r="D1322" s="32"/>
      <c r="E1322" s="16"/>
      <c r="F1322" s="18" t="str">
        <f>IF(E1322&gt;0,IF(ISERROR(VLOOKUP(E1322,private!$S$2:$T$32,2,FALSE)),"Не е избран застраховател",VLOOKUP(E1322,private!$S$2:$T$32,2,FALSE)),"Не е избран застраховател")</f>
        <v>Не е избран застраховател</v>
      </c>
      <c r="G1322" s="45"/>
      <c r="H1322" s="31"/>
      <c r="I1322" s="31"/>
      <c r="J1322" s="31"/>
      <c r="K1322" s="46"/>
      <c r="L1322" s="54" t="str">
        <f t="shared" si="20"/>
        <v>Няма избран разход</v>
      </c>
    </row>
    <row r="1323" spans="1:12" x14ac:dyDescent="0.25">
      <c r="A1323" s="4">
        <v>1321</v>
      </c>
      <c r="B1323" s="15"/>
      <c r="C1323" s="4" t="str">
        <f>IF(B1323&gt;0,IF(ISERROR(VLOOKUP(B1323,exp!$A$3:$T$2002,20,FALSE)),"Не е избран разход",VLOOKUP(B1323,exp!$A$3:$T$2002,20,FALSE)),"Не е избран разход")</f>
        <v>Не е избран разход</v>
      </c>
      <c r="D1323" s="32"/>
      <c r="E1323" s="16"/>
      <c r="F1323" s="18" t="str">
        <f>IF(E1323&gt;0,IF(ISERROR(VLOOKUP(E1323,private!$S$2:$T$32,2,FALSE)),"Не е избран застраховател",VLOOKUP(E1323,private!$S$2:$T$32,2,FALSE)),"Не е избран застраховател")</f>
        <v>Не е избран застраховател</v>
      </c>
      <c r="G1323" s="45"/>
      <c r="H1323" s="31"/>
      <c r="I1323" s="31"/>
      <c r="J1323" s="31"/>
      <c r="K1323" s="46"/>
      <c r="L1323" s="54" t="str">
        <f t="shared" si="20"/>
        <v>Няма избран разход</v>
      </c>
    </row>
    <row r="1324" spans="1:12" x14ac:dyDescent="0.25">
      <c r="A1324" s="4">
        <v>1322</v>
      </c>
      <c r="B1324" s="15"/>
      <c r="C1324" s="4" t="str">
        <f>IF(B1324&gt;0,IF(ISERROR(VLOOKUP(B1324,exp!$A$3:$T$2002,20,FALSE)),"Не е избран разход",VLOOKUP(B1324,exp!$A$3:$T$2002,20,FALSE)),"Не е избран разход")</f>
        <v>Не е избран разход</v>
      </c>
      <c r="D1324" s="32"/>
      <c r="E1324" s="16"/>
      <c r="F1324" s="18" t="str">
        <f>IF(E1324&gt;0,IF(ISERROR(VLOOKUP(E1324,private!$S$2:$T$32,2,FALSE)),"Не е избран застраховател",VLOOKUP(E1324,private!$S$2:$T$32,2,FALSE)),"Не е избран застраховател")</f>
        <v>Не е избран застраховател</v>
      </c>
      <c r="G1324" s="45"/>
      <c r="H1324" s="31"/>
      <c r="I1324" s="31"/>
      <c r="J1324" s="31"/>
      <c r="K1324" s="46"/>
      <c r="L1324" s="54" t="str">
        <f t="shared" si="20"/>
        <v>Няма избран разход</v>
      </c>
    </row>
    <row r="1325" spans="1:12" x14ac:dyDescent="0.25">
      <c r="A1325" s="4">
        <v>1323</v>
      </c>
      <c r="B1325" s="15"/>
      <c r="C1325" s="4" t="str">
        <f>IF(B1325&gt;0,IF(ISERROR(VLOOKUP(B1325,exp!$A$3:$T$2002,20,FALSE)),"Не е избран разход",VLOOKUP(B1325,exp!$A$3:$T$2002,20,FALSE)),"Не е избран разход")</f>
        <v>Не е избран разход</v>
      </c>
      <c r="D1325" s="32"/>
      <c r="E1325" s="16"/>
      <c r="F1325" s="18" t="str">
        <f>IF(E1325&gt;0,IF(ISERROR(VLOOKUP(E1325,private!$S$2:$T$32,2,FALSE)),"Не е избран застраховател",VLOOKUP(E1325,private!$S$2:$T$32,2,FALSE)),"Не е избран застраховател")</f>
        <v>Не е избран застраховател</v>
      </c>
      <c r="G1325" s="45"/>
      <c r="H1325" s="31"/>
      <c r="I1325" s="31"/>
      <c r="J1325" s="31"/>
      <c r="K1325" s="46"/>
      <c r="L1325" s="54" t="str">
        <f t="shared" si="20"/>
        <v>Няма избран разход</v>
      </c>
    </row>
    <row r="1326" spans="1:12" x14ac:dyDescent="0.25">
      <c r="A1326" s="4">
        <v>1324</v>
      </c>
      <c r="B1326" s="15"/>
      <c r="C1326" s="4" t="str">
        <f>IF(B1326&gt;0,IF(ISERROR(VLOOKUP(B1326,exp!$A$3:$T$2002,20,FALSE)),"Не е избран разход",VLOOKUP(B1326,exp!$A$3:$T$2002,20,FALSE)),"Не е избран разход")</f>
        <v>Не е избран разход</v>
      </c>
      <c r="D1326" s="32"/>
      <c r="E1326" s="16"/>
      <c r="F1326" s="18" t="str">
        <f>IF(E1326&gt;0,IF(ISERROR(VLOOKUP(E1326,private!$S$2:$T$32,2,FALSE)),"Не е избран застраховател",VLOOKUP(E1326,private!$S$2:$T$32,2,FALSE)),"Не е избран застраховател")</f>
        <v>Не е избран застраховател</v>
      </c>
      <c r="G1326" s="45"/>
      <c r="H1326" s="31"/>
      <c r="I1326" s="31"/>
      <c r="J1326" s="31"/>
      <c r="K1326" s="46"/>
      <c r="L1326" s="54" t="str">
        <f t="shared" si="20"/>
        <v>Няма избран разход</v>
      </c>
    </row>
    <row r="1327" spans="1:12" x14ac:dyDescent="0.25">
      <c r="A1327" s="4">
        <v>1325</v>
      </c>
      <c r="B1327" s="15"/>
      <c r="C1327" s="4" t="str">
        <f>IF(B1327&gt;0,IF(ISERROR(VLOOKUP(B1327,exp!$A$3:$T$2002,20,FALSE)),"Не е избран разход",VLOOKUP(B1327,exp!$A$3:$T$2002,20,FALSE)),"Не е избран разход")</f>
        <v>Не е избран разход</v>
      </c>
      <c r="D1327" s="32"/>
      <c r="E1327" s="16"/>
      <c r="F1327" s="18" t="str">
        <f>IF(E1327&gt;0,IF(ISERROR(VLOOKUP(E1327,private!$S$2:$T$32,2,FALSE)),"Не е избран застраховател",VLOOKUP(E1327,private!$S$2:$T$32,2,FALSE)),"Не е избран застраховател")</f>
        <v>Не е избран застраховател</v>
      </c>
      <c r="G1327" s="45"/>
      <c r="H1327" s="31"/>
      <c r="I1327" s="31"/>
      <c r="J1327" s="31"/>
      <c r="K1327" s="46"/>
      <c r="L1327" s="54" t="str">
        <f t="shared" si="20"/>
        <v>Няма избран разход</v>
      </c>
    </row>
    <row r="1328" spans="1:12" x14ac:dyDescent="0.25">
      <c r="A1328" s="4">
        <v>1326</v>
      </c>
      <c r="B1328" s="15"/>
      <c r="C1328" s="4" t="str">
        <f>IF(B1328&gt;0,IF(ISERROR(VLOOKUP(B1328,exp!$A$3:$T$2002,20,FALSE)),"Не е избран разход",VLOOKUP(B1328,exp!$A$3:$T$2002,20,FALSE)),"Не е избран разход")</f>
        <v>Не е избран разход</v>
      </c>
      <c r="D1328" s="32"/>
      <c r="E1328" s="16"/>
      <c r="F1328" s="18" t="str">
        <f>IF(E1328&gt;0,IF(ISERROR(VLOOKUP(E1328,private!$S$2:$T$32,2,FALSE)),"Не е избран застраховател",VLOOKUP(E1328,private!$S$2:$T$32,2,FALSE)),"Не е избран застраховател")</f>
        <v>Не е избран застраховател</v>
      </c>
      <c r="G1328" s="45"/>
      <c r="H1328" s="31"/>
      <c r="I1328" s="31"/>
      <c r="J1328" s="31"/>
      <c r="K1328" s="46"/>
      <c r="L1328" s="54" t="str">
        <f t="shared" si="20"/>
        <v>Няма избран разход</v>
      </c>
    </row>
    <row r="1329" spans="1:12" x14ac:dyDescent="0.25">
      <c r="A1329" s="4">
        <v>1327</v>
      </c>
      <c r="B1329" s="15"/>
      <c r="C1329" s="4" t="str">
        <f>IF(B1329&gt;0,IF(ISERROR(VLOOKUP(B1329,exp!$A$3:$T$2002,20,FALSE)),"Не е избран разход",VLOOKUP(B1329,exp!$A$3:$T$2002,20,FALSE)),"Не е избран разход")</f>
        <v>Не е избран разход</v>
      </c>
      <c r="D1329" s="32"/>
      <c r="E1329" s="16"/>
      <c r="F1329" s="18" t="str">
        <f>IF(E1329&gt;0,IF(ISERROR(VLOOKUP(E1329,private!$S$2:$T$32,2,FALSE)),"Не е избран застраховател",VLOOKUP(E1329,private!$S$2:$T$32,2,FALSE)),"Не е избран застраховател")</f>
        <v>Не е избран застраховател</v>
      </c>
      <c r="G1329" s="45"/>
      <c r="H1329" s="31"/>
      <c r="I1329" s="31"/>
      <c r="J1329" s="31"/>
      <c r="K1329" s="46"/>
      <c r="L1329" s="54" t="str">
        <f t="shared" si="20"/>
        <v>Няма избран разход</v>
      </c>
    </row>
    <row r="1330" spans="1:12" x14ac:dyDescent="0.25">
      <c r="A1330" s="4">
        <v>1328</v>
      </c>
      <c r="B1330" s="15"/>
      <c r="C1330" s="4" t="str">
        <f>IF(B1330&gt;0,IF(ISERROR(VLOOKUP(B1330,exp!$A$3:$T$2002,20,FALSE)),"Не е избран разход",VLOOKUP(B1330,exp!$A$3:$T$2002,20,FALSE)),"Не е избран разход")</f>
        <v>Не е избран разход</v>
      </c>
      <c r="D1330" s="32"/>
      <c r="E1330" s="16"/>
      <c r="F1330" s="18" t="str">
        <f>IF(E1330&gt;0,IF(ISERROR(VLOOKUP(E1330,private!$S$2:$T$32,2,FALSE)),"Не е избран застраховател",VLOOKUP(E1330,private!$S$2:$T$32,2,FALSE)),"Не е избран застраховател")</f>
        <v>Не е избран застраховател</v>
      </c>
      <c r="G1330" s="45"/>
      <c r="H1330" s="31"/>
      <c r="I1330" s="31"/>
      <c r="J1330" s="31"/>
      <c r="K1330" s="46"/>
      <c r="L1330" s="54" t="str">
        <f t="shared" si="20"/>
        <v>Няма избран разход</v>
      </c>
    </row>
    <row r="1331" spans="1:12" x14ac:dyDescent="0.25">
      <c r="A1331" s="4">
        <v>1329</v>
      </c>
      <c r="B1331" s="15"/>
      <c r="C1331" s="4" t="str">
        <f>IF(B1331&gt;0,IF(ISERROR(VLOOKUP(B1331,exp!$A$3:$T$2002,20,FALSE)),"Не е избран разход",VLOOKUP(B1331,exp!$A$3:$T$2002,20,FALSE)),"Не е избран разход")</f>
        <v>Не е избран разход</v>
      </c>
      <c r="D1331" s="32"/>
      <c r="E1331" s="16"/>
      <c r="F1331" s="18" t="str">
        <f>IF(E1331&gt;0,IF(ISERROR(VLOOKUP(E1331,private!$S$2:$T$32,2,FALSE)),"Не е избран застраховател",VLOOKUP(E1331,private!$S$2:$T$32,2,FALSE)),"Не е избран застраховател")</f>
        <v>Не е избран застраховател</v>
      </c>
      <c r="G1331" s="45"/>
      <c r="H1331" s="31"/>
      <c r="I1331" s="31"/>
      <c r="J1331" s="31"/>
      <c r="K1331" s="46"/>
      <c r="L1331" s="54" t="str">
        <f t="shared" si="20"/>
        <v>Няма избран разход</v>
      </c>
    </row>
    <row r="1332" spans="1:12" x14ac:dyDescent="0.25">
      <c r="A1332" s="4">
        <v>1330</v>
      </c>
      <c r="B1332" s="15"/>
      <c r="C1332" s="4" t="str">
        <f>IF(B1332&gt;0,IF(ISERROR(VLOOKUP(B1332,exp!$A$3:$T$2002,20,FALSE)),"Не е избран разход",VLOOKUP(B1332,exp!$A$3:$T$2002,20,FALSE)),"Не е избран разход")</f>
        <v>Не е избран разход</v>
      </c>
      <c r="D1332" s="32"/>
      <c r="E1332" s="16"/>
      <c r="F1332" s="18" t="str">
        <f>IF(E1332&gt;0,IF(ISERROR(VLOOKUP(E1332,private!$S$2:$T$32,2,FALSE)),"Не е избран застраховател",VLOOKUP(E1332,private!$S$2:$T$32,2,FALSE)),"Не е избран застраховател")</f>
        <v>Не е избран застраховател</v>
      </c>
      <c r="G1332" s="45"/>
      <c r="H1332" s="31"/>
      <c r="I1332" s="31"/>
      <c r="J1332" s="31"/>
      <c r="K1332" s="46"/>
      <c r="L1332" s="54" t="str">
        <f t="shared" si="20"/>
        <v>Няма избран разход</v>
      </c>
    </row>
    <row r="1333" spans="1:12" x14ac:dyDescent="0.25">
      <c r="A1333" s="4">
        <v>1331</v>
      </c>
      <c r="B1333" s="15"/>
      <c r="C1333" s="4" t="str">
        <f>IF(B1333&gt;0,IF(ISERROR(VLOOKUP(B1333,exp!$A$3:$T$2002,20,FALSE)),"Не е избран разход",VLOOKUP(B1333,exp!$A$3:$T$2002,20,FALSE)),"Не е избран разход")</f>
        <v>Не е избран разход</v>
      </c>
      <c r="D1333" s="32"/>
      <c r="E1333" s="16"/>
      <c r="F1333" s="18" t="str">
        <f>IF(E1333&gt;0,IF(ISERROR(VLOOKUP(E1333,private!$S$2:$T$32,2,FALSE)),"Не е избран застраховател",VLOOKUP(E1333,private!$S$2:$T$32,2,FALSE)),"Не е избран застраховател")</f>
        <v>Не е избран застраховател</v>
      </c>
      <c r="G1333" s="45"/>
      <c r="H1333" s="31"/>
      <c r="I1333" s="31"/>
      <c r="J1333" s="31"/>
      <c r="K1333" s="46"/>
      <c r="L1333" s="54" t="str">
        <f t="shared" si="20"/>
        <v>Няма избран разход</v>
      </c>
    </row>
    <row r="1334" spans="1:12" x14ac:dyDescent="0.25">
      <c r="A1334" s="4">
        <v>1332</v>
      </c>
      <c r="B1334" s="15"/>
      <c r="C1334" s="4" t="str">
        <f>IF(B1334&gt;0,IF(ISERROR(VLOOKUP(B1334,exp!$A$3:$T$2002,20,FALSE)),"Не е избран разход",VLOOKUP(B1334,exp!$A$3:$T$2002,20,FALSE)),"Не е избран разход")</f>
        <v>Не е избран разход</v>
      </c>
      <c r="D1334" s="32"/>
      <c r="E1334" s="16"/>
      <c r="F1334" s="18" t="str">
        <f>IF(E1334&gt;0,IF(ISERROR(VLOOKUP(E1334,private!$S$2:$T$32,2,FALSE)),"Не е избран застраховател",VLOOKUP(E1334,private!$S$2:$T$32,2,FALSE)),"Не е избран застраховател")</f>
        <v>Не е избран застраховател</v>
      </c>
      <c r="G1334" s="45"/>
      <c r="H1334" s="31"/>
      <c r="I1334" s="31"/>
      <c r="J1334" s="31"/>
      <c r="K1334" s="46"/>
      <c r="L1334" s="54" t="str">
        <f t="shared" si="20"/>
        <v>Няма избран разход</v>
      </c>
    </row>
    <row r="1335" spans="1:12" x14ac:dyDescent="0.25">
      <c r="A1335" s="4">
        <v>1333</v>
      </c>
      <c r="B1335" s="15"/>
      <c r="C1335" s="4" t="str">
        <f>IF(B1335&gt;0,IF(ISERROR(VLOOKUP(B1335,exp!$A$3:$T$2002,20,FALSE)),"Не е избран разход",VLOOKUP(B1335,exp!$A$3:$T$2002,20,FALSE)),"Не е избран разход")</f>
        <v>Не е избран разход</v>
      </c>
      <c r="D1335" s="32"/>
      <c r="E1335" s="16"/>
      <c r="F1335" s="18" t="str">
        <f>IF(E1335&gt;0,IF(ISERROR(VLOOKUP(E1335,private!$S$2:$T$32,2,FALSE)),"Не е избран застраховател",VLOOKUP(E1335,private!$S$2:$T$32,2,FALSE)),"Не е избран застраховател")</f>
        <v>Не е избран застраховател</v>
      </c>
      <c r="G1335" s="45"/>
      <c r="H1335" s="31"/>
      <c r="I1335" s="31"/>
      <c r="J1335" s="31"/>
      <c r="K1335" s="46"/>
      <c r="L1335" s="54" t="str">
        <f t="shared" si="20"/>
        <v>Няма избран разход</v>
      </c>
    </row>
    <row r="1336" spans="1:12" x14ac:dyDescent="0.25">
      <c r="A1336" s="4">
        <v>1334</v>
      </c>
      <c r="B1336" s="15"/>
      <c r="C1336" s="4" t="str">
        <f>IF(B1336&gt;0,IF(ISERROR(VLOOKUP(B1336,exp!$A$3:$T$2002,20,FALSE)),"Не е избран разход",VLOOKUP(B1336,exp!$A$3:$T$2002,20,FALSE)),"Не е избран разход")</f>
        <v>Не е избран разход</v>
      </c>
      <c r="D1336" s="32"/>
      <c r="E1336" s="16"/>
      <c r="F1336" s="18" t="str">
        <f>IF(E1336&gt;0,IF(ISERROR(VLOOKUP(E1336,private!$S$2:$T$32,2,FALSE)),"Не е избран застраховател",VLOOKUP(E1336,private!$S$2:$T$32,2,FALSE)),"Не е избран застраховател")</f>
        <v>Не е избран застраховател</v>
      </c>
      <c r="G1336" s="45"/>
      <c r="H1336" s="31"/>
      <c r="I1336" s="31"/>
      <c r="J1336" s="31"/>
      <c r="K1336" s="46"/>
      <c r="L1336" s="54" t="str">
        <f t="shared" si="20"/>
        <v>Няма избран разход</v>
      </c>
    </row>
    <row r="1337" spans="1:12" x14ac:dyDescent="0.25">
      <c r="A1337" s="4">
        <v>1335</v>
      </c>
      <c r="B1337" s="15"/>
      <c r="C1337" s="4" t="str">
        <f>IF(B1337&gt;0,IF(ISERROR(VLOOKUP(B1337,exp!$A$3:$T$2002,20,FALSE)),"Не е избран разход",VLOOKUP(B1337,exp!$A$3:$T$2002,20,FALSE)),"Не е избран разход")</f>
        <v>Не е избран разход</v>
      </c>
      <c r="D1337" s="32"/>
      <c r="E1337" s="16"/>
      <c r="F1337" s="18" t="str">
        <f>IF(E1337&gt;0,IF(ISERROR(VLOOKUP(E1337,private!$S$2:$T$32,2,FALSE)),"Не е избран застраховател",VLOOKUP(E1337,private!$S$2:$T$32,2,FALSE)),"Не е избран застраховател")</f>
        <v>Не е избран застраховател</v>
      </c>
      <c r="G1337" s="45"/>
      <c r="H1337" s="31"/>
      <c r="I1337" s="31"/>
      <c r="J1337" s="31"/>
      <c r="K1337" s="46"/>
      <c r="L1337" s="54" t="str">
        <f t="shared" si="20"/>
        <v>Няма избран разход</v>
      </c>
    </row>
    <row r="1338" spans="1:12" x14ac:dyDescent="0.25">
      <c r="A1338" s="4">
        <v>1336</v>
      </c>
      <c r="B1338" s="15"/>
      <c r="C1338" s="4" t="str">
        <f>IF(B1338&gt;0,IF(ISERROR(VLOOKUP(B1338,exp!$A$3:$T$2002,20,FALSE)),"Не е избран разход",VLOOKUP(B1338,exp!$A$3:$T$2002,20,FALSE)),"Не е избран разход")</f>
        <v>Не е избран разход</v>
      </c>
      <c r="D1338" s="32"/>
      <c r="E1338" s="16"/>
      <c r="F1338" s="18" t="str">
        <f>IF(E1338&gt;0,IF(ISERROR(VLOOKUP(E1338,private!$S$2:$T$32,2,FALSE)),"Не е избран застраховател",VLOOKUP(E1338,private!$S$2:$T$32,2,FALSE)),"Не е избран застраховател")</f>
        <v>Не е избран застраховател</v>
      </c>
      <c r="G1338" s="45"/>
      <c r="H1338" s="31"/>
      <c r="I1338" s="31"/>
      <c r="J1338" s="31"/>
      <c r="K1338" s="46"/>
      <c r="L1338" s="54" t="str">
        <f t="shared" si="20"/>
        <v>Няма избран разход</v>
      </c>
    </row>
    <row r="1339" spans="1:12" x14ac:dyDescent="0.25">
      <c r="A1339" s="4">
        <v>1337</v>
      </c>
      <c r="B1339" s="15"/>
      <c r="C1339" s="4" t="str">
        <f>IF(B1339&gt;0,IF(ISERROR(VLOOKUP(B1339,exp!$A$3:$T$2002,20,FALSE)),"Не е избран разход",VLOOKUP(B1339,exp!$A$3:$T$2002,20,FALSE)),"Не е избран разход")</f>
        <v>Не е избран разход</v>
      </c>
      <c r="D1339" s="32"/>
      <c r="E1339" s="16"/>
      <c r="F1339" s="18" t="str">
        <f>IF(E1339&gt;0,IF(ISERROR(VLOOKUP(E1339,private!$S$2:$T$32,2,FALSE)),"Не е избран застраховател",VLOOKUP(E1339,private!$S$2:$T$32,2,FALSE)),"Не е избран застраховател")</f>
        <v>Не е избран застраховател</v>
      </c>
      <c r="G1339" s="45"/>
      <c r="H1339" s="31"/>
      <c r="I1339" s="31"/>
      <c r="J1339" s="31"/>
      <c r="K1339" s="46"/>
      <c r="L1339" s="54" t="str">
        <f t="shared" si="20"/>
        <v>Няма избран разход</v>
      </c>
    </row>
    <row r="1340" spans="1:12" x14ac:dyDescent="0.25">
      <c r="A1340" s="4">
        <v>1338</v>
      </c>
      <c r="B1340" s="15"/>
      <c r="C1340" s="4" t="str">
        <f>IF(B1340&gt;0,IF(ISERROR(VLOOKUP(B1340,exp!$A$3:$T$2002,20,FALSE)),"Не е избран разход",VLOOKUP(B1340,exp!$A$3:$T$2002,20,FALSE)),"Не е избран разход")</f>
        <v>Не е избран разход</v>
      </c>
      <c r="D1340" s="32"/>
      <c r="E1340" s="16"/>
      <c r="F1340" s="18" t="str">
        <f>IF(E1340&gt;0,IF(ISERROR(VLOOKUP(E1340,private!$S$2:$T$32,2,FALSE)),"Не е избран застраховател",VLOOKUP(E1340,private!$S$2:$T$32,2,FALSE)),"Не е избран застраховател")</f>
        <v>Не е избран застраховател</v>
      </c>
      <c r="G1340" s="45"/>
      <c r="H1340" s="31"/>
      <c r="I1340" s="31"/>
      <c r="J1340" s="31"/>
      <c r="K1340" s="46"/>
      <c r="L1340" s="54" t="str">
        <f t="shared" si="20"/>
        <v>Няма избран разход</v>
      </c>
    </row>
    <row r="1341" spans="1:12" x14ac:dyDescent="0.25">
      <c r="A1341" s="4">
        <v>1339</v>
      </c>
      <c r="B1341" s="15"/>
      <c r="C1341" s="4" t="str">
        <f>IF(B1341&gt;0,IF(ISERROR(VLOOKUP(B1341,exp!$A$3:$T$2002,20,FALSE)),"Не е избран разход",VLOOKUP(B1341,exp!$A$3:$T$2002,20,FALSE)),"Не е избран разход")</f>
        <v>Не е избран разход</v>
      </c>
      <c r="D1341" s="32"/>
      <c r="E1341" s="16"/>
      <c r="F1341" s="18" t="str">
        <f>IF(E1341&gt;0,IF(ISERROR(VLOOKUP(E1341,private!$S$2:$T$32,2,FALSE)),"Не е избран застраховател",VLOOKUP(E1341,private!$S$2:$T$32,2,FALSE)),"Не е избран застраховател")</f>
        <v>Не е избран застраховател</v>
      </c>
      <c r="G1341" s="45"/>
      <c r="H1341" s="31"/>
      <c r="I1341" s="31"/>
      <c r="J1341" s="31"/>
      <c r="K1341" s="46"/>
      <c r="L1341" s="54" t="str">
        <f t="shared" si="20"/>
        <v>Няма избран разход</v>
      </c>
    </row>
    <row r="1342" spans="1:12" x14ac:dyDescent="0.25">
      <c r="A1342" s="4">
        <v>1340</v>
      </c>
      <c r="B1342" s="15"/>
      <c r="C1342" s="4" t="str">
        <f>IF(B1342&gt;0,IF(ISERROR(VLOOKUP(B1342,exp!$A$3:$T$2002,20,FALSE)),"Не е избран разход",VLOOKUP(B1342,exp!$A$3:$T$2002,20,FALSE)),"Не е избран разход")</f>
        <v>Не е избран разход</v>
      </c>
      <c r="D1342" s="32"/>
      <c r="E1342" s="16"/>
      <c r="F1342" s="18" t="str">
        <f>IF(E1342&gt;0,IF(ISERROR(VLOOKUP(E1342,private!$S$2:$T$32,2,FALSE)),"Не е избран застраховател",VLOOKUP(E1342,private!$S$2:$T$32,2,FALSE)),"Не е избран застраховател")</f>
        <v>Не е избран застраховател</v>
      </c>
      <c r="G1342" s="45"/>
      <c r="H1342" s="31"/>
      <c r="I1342" s="31"/>
      <c r="J1342" s="31"/>
      <c r="K1342" s="46"/>
      <c r="L1342" s="54" t="str">
        <f t="shared" si="20"/>
        <v>Няма избран разход</v>
      </c>
    </row>
    <row r="1343" spans="1:12" x14ac:dyDescent="0.25">
      <c r="A1343" s="4">
        <v>1341</v>
      </c>
      <c r="B1343" s="15"/>
      <c r="C1343" s="4" t="str">
        <f>IF(B1343&gt;0,IF(ISERROR(VLOOKUP(B1343,exp!$A$3:$T$2002,20,FALSE)),"Не е избран разход",VLOOKUP(B1343,exp!$A$3:$T$2002,20,FALSE)),"Не е избран разход")</f>
        <v>Не е избран разход</v>
      </c>
      <c r="D1343" s="32"/>
      <c r="E1343" s="16"/>
      <c r="F1343" s="18" t="str">
        <f>IF(E1343&gt;0,IF(ISERROR(VLOOKUP(E1343,private!$S$2:$T$32,2,FALSE)),"Не е избран застраховател",VLOOKUP(E1343,private!$S$2:$T$32,2,FALSE)),"Не е избран застраховател")</f>
        <v>Не е избран застраховател</v>
      </c>
      <c r="G1343" s="45"/>
      <c r="H1343" s="31"/>
      <c r="I1343" s="31"/>
      <c r="J1343" s="31"/>
      <c r="K1343" s="46"/>
      <c r="L1343" s="54" t="str">
        <f t="shared" si="20"/>
        <v>Няма избран разход</v>
      </c>
    </row>
    <row r="1344" spans="1:12" x14ac:dyDescent="0.25">
      <c r="A1344" s="4">
        <v>1342</v>
      </c>
      <c r="B1344" s="15"/>
      <c r="C1344" s="4" t="str">
        <f>IF(B1344&gt;0,IF(ISERROR(VLOOKUP(B1344,exp!$A$3:$T$2002,20,FALSE)),"Не е избран разход",VLOOKUP(B1344,exp!$A$3:$T$2002,20,FALSE)),"Не е избран разход")</f>
        <v>Не е избран разход</v>
      </c>
      <c r="D1344" s="32"/>
      <c r="E1344" s="16"/>
      <c r="F1344" s="18" t="str">
        <f>IF(E1344&gt;0,IF(ISERROR(VLOOKUP(E1344,private!$S$2:$T$32,2,FALSE)),"Не е избран застраховател",VLOOKUP(E1344,private!$S$2:$T$32,2,FALSE)),"Не е избран застраховател")</f>
        <v>Не е избран застраховател</v>
      </c>
      <c r="G1344" s="45"/>
      <c r="H1344" s="31"/>
      <c r="I1344" s="31"/>
      <c r="J1344" s="31"/>
      <c r="K1344" s="46"/>
      <c r="L1344" s="54" t="str">
        <f t="shared" si="20"/>
        <v>Няма избран разход</v>
      </c>
    </row>
    <row r="1345" spans="1:12" x14ac:dyDescent="0.25">
      <c r="A1345" s="4">
        <v>1343</v>
      </c>
      <c r="B1345" s="15"/>
      <c r="C1345" s="4" t="str">
        <f>IF(B1345&gt;0,IF(ISERROR(VLOOKUP(B1345,exp!$A$3:$T$2002,20,FALSE)),"Не е избран разход",VLOOKUP(B1345,exp!$A$3:$T$2002,20,FALSE)),"Не е избран разход")</f>
        <v>Не е избран разход</v>
      </c>
      <c r="D1345" s="32"/>
      <c r="E1345" s="16"/>
      <c r="F1345" s="18" t="str">
        <f>IF(E1345&gt;0,IF(ISERROR(VLOOKUP(E1345,private!$S$2:$T$32,2,FALSE)),"Не е избран застраховател",VLOOKUP(E1345,private!$S$2:$T$32,2,FALSE)),"Не е избран застраховател")</f>
        <v>Не е избран застраховател</v>
      </c>
      <c r="G1345" s="45"/>
      <c r="H1345" s="31"/>
      <c r="I1345" s="31"/>
      <c r="J1345" s="31"/>
      <c r="K1345" s="46"/>
      <c r="L1345" s="54" t="str">
        <f t="shared" si="20"/>
        <v>Няма избран разход</v>
      </c>
    </row>
    <row r="1346" spans="1:12" x14ac:dyDescent="0.25">
      <c r="A1346" s="4">
        <v>1344</v>
      </c>
      <c r="B1346" s="15"/>
      <c r="C1346" s="4" t="str">
        <f>IF(B1346&gt;0,IF(ISERROR(VLOOKUP(B1346,exp!$A$3:$T$2002,20,FALSE)),"Не е избран разход",VLOOKUP(B1346,exp!$A$3:$T$2002,20,FALSE)),"Не е избран разход")</f>
        <v>Не е избран разход</v>
      </c>
      <c r="D1346" s="32"/>
      <c r="E1346" s="16"/>
      <c r="F1346" s="18" t="str">
        <f>IF(E1346&gt;0,IF(ISERROR(VLOOKUP(E1346,private!$S$2:$T$32,2,FALSE)),"Не е избран застраховател",VLOOKUP(E1346,private!$S$2:$T$32,2,FALSE)),"Не е избран застраховател")</f>
        <v>Не е избран застраховател</v>
      </c>
      <c r="G1346" s="45"/>
      <c r="H1346" s="31"/>
      <c r="I1346" s="31"/>
      <c r="J1346" s="31"/>
      <c r="K1346" s="46"/>
      <c r="L1346" s="54" t="str">
        <f t="shared" si="20"/>
        <v>Няма избран разход</v>
      </c>
    </row>
    <row r="1347" spans="1:12" x14ac:dyDescent="0.25">
      <c r="A1347" s="4">
        <v>1345</v>
      </c>
      <c r="B1347" s="15"/>
      <c r="C1347" s="4" t="str">
        <f>IF(B1347&gt;0,IF(ISERROR(VLOOKUP(B1347,exp!$A$3:$T$2002,20,FALSE)),"Не е избран разход",VLOOKUP(B1347,exp!$A$3:$T$2002,20,FALSE)),"Не е избран разход")</f>
        <v>Не е избран разход</v>
      </c>
      <c r="D1347" s="32"/>
      <c r="E1347" s="16"/>
      <c r="F1347" s="18" t="str">
        <f>IF(E1347&gt;0,IF(ISERROR(VLOOKUP(E1347,private!$S$2:$T$32,2,FALSE)),"Не е избран застраховател",VLOOKUP(E1347,private!$S$2:$T$32,2,FALSE)),"Не е избран застраховател")</f>
        <v>Не е избран застраховател</v>
      </c>
      <c r="G1347" s="45"/>
      <c r="H1347" s="31"/>
      <c r="I1347" s="31"/>
      <c r="J1347" s="31"/>
      <c r="K1347" s="46"/>
      <c r="L1347" s="54" t="str">
        <f t="shared" si="20"/>
        <v>Няма избран разход</v>
      </c>
    </row>
    <row r="1348" spans="1:12" x14ac:dyDescent="0.25">
      <c r="A1348" s="4">
        <v>1346</v>
      </c>
      <c r="B1348" s="15"/>
      <c r="C1348" s="4" t="str">
        <f>IF(B1348&gt;0,IF(ISERROR(VLOOKUP(B1348,exp!$A$3:$T$2002,20,FALSE)),"Не е избран разход",VLOOKUP(B1348,exp!$A$3:$T$2002,20,FALSE)),"Не е избран разход")</f>
        <v>Не е избран разход</v>
      </c>
      <c r="D1348" s="32"/>
      <c r="E1348" s="16"/>
      <c r="F1348" s="18" t="str">
        <f>IF(E1348&gt;0,IF(ISERROR(VLOOKUP(E1348,private!$S$2:$T$32,2,FALSE)),"Не е избран застраховател",VLOOKUP(E1348,private!$S$2:$T$32,2,FALSE)),"Не е избран застраховател")</f>
        <v>Не е избран застраховател</v>
      </c>
      <c r="G1348" s="45"/>
      <c r="H1348" s="31"/>
      <c r="I1348" s="31"/>
      <c r="J1348" s="31"/>
      <c r="K1348" s="46"/>
      <c r="L1348" s="54" t="str">
        <f t="shared" ref="L1348:L1411" si="21">IF(B1348&lt;&gt;"",IF(AND(D1348&lt;&gt;"",E1348&lt;&gt;"",G1348&lt;&gt;"",H1348&lt;&gt;"",I1348&lt;&gt;"",J1348&lt;&gt;"",K1348&lt;&gt;""),"","Задължителни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349" spans="1:12" x14ac:dyDescent="0.25">
      <c r="A1349" s="4">
        <v>1347</v>
      </c>
      <c r="B1349" s="15"/>
      <c r="C1349" s="4" t="str">
        <f>IF(B1349&gt;0,IF(ISERROR(VLOOKUP(B1349,exp!$A$3:$T$2002,20,FALSE)),"Не е избран разход",VLOOKUP(B1349,exp!$A$3:$T$2002,20,FALSE)),"Не е избран разход")</f>
        <v>Не е избран разход</v>
      </c>
      <c r="D1349" s="32"/>
      <c r="E1349" s="16"/>
      <c r="F1349" s="18" t="str">
        <f>IF(E1349&gt;0,IF(ISERROR(VLOOKUP(E1349,private!$S$2:$T$32,2,FALSE)),"Не е избран застраховател",VLOOKUP(E1349,private!$S$2:$T$32,2,FALSE)),"Не е избран застраховател")</f>
        <v>Не е избран застраховател</v>
      </c>
      <c r="G1349" s="45"/>
      <c r="H1349" s="31"/>
      <c r="I1349" s="31"/>
      <c r="J1349" s="31"/>
      <c r="K1349" s="46"/>
      <c r="L1349" s="54" t="str">
        <f t="shared" si="21"/>
        <v>Няма избран разход</v>
      </c>
    </row>
    <row r="1350" spans="1:12" x14ac:dyDescent="0.25">
      <c r="A1350" s="4">
        <v>1348</v>
      </c>
      <c r="B1350" s="15"/>
      <c r="C1350" s="4" t="str">
        <f>IF(B1350&gt;0,IF(ISERROR(VLOOKUP(B1350,exp!$A$3:$T$2002,20,FALSE)),"Не е избран разход",VLOOKUP(B1350,exp!$A$3:$T$2002,20,FALSE)),"Не е избран разход")</f>
        <v>Не е избран разход</v>
      </c>
      <c r="D1350" s="32"/>
      <c r="E1350" s="16"/>
      <c r="F1350" s="18" t="str">
        <f>IF(E1350&gt;0,IF(ISERROR(VLOOKUP(E1350,private!$S$2:$T$32,2,FALSE)),"Не е избран застраховател",VLOOKUP(E1350,private!$S$2:$T$32,2,FALSE)),"Не е избран застраховател")</f>
        <v>Не е избран застраховател</v>
      </c>
      <c r="G1350" s="45"/>
      <c r="H1350" s="31"/>
      <c r="I1350" s="31"/>
      <c r="J1350" s="31"/>
      <c r="K1350" s="46"/>
      <c r="L1350" s="54" t="str">
        <f t="shared" si="21"/>
        <v>Няма избран разход</v>
      </c>
    </row>
    <row r="1351" spans="1:12" x14ac:dyDescent="0.25">
      <c r="A1351" s="4">
        <v>1349</v>
      </c>
      <c r="B1351" s="15"/>
      <c r="C1351" s="4" t="str">
        <f>IF(B1351&gt;0,IF(ISERROR(VLOOKUP(B1351,exp!$A$3:$T$2002,20,FALSE)),"Не е избран разход",VLOOKUP(B1351,exp!$A$3:$T$2002,20,FALSE)),"Не е избран разход")</f>
        <v>Не е избран разход</v>
      </c>
      <c r="D1351" s="32"/>
      <c r="E1351" s="16"/>
      <c r="F1351" s="18" t="str">
        <f>IF(E1351&gt;0,IF(ISERROR(VLOOKUP(E1351,private!$S$2:$T$32,2,FALSE)),"Не е избран застраховател",VLOOKUP(E1351,private!$S$2:$T$32,2,FALSE)),"Не е избран застраховател")</f>
        <v>Не е избран застраховател</v>
      </c>
      <c r="G1351" s="45"/>
      <c r="H1351" s="31"/>
      <c r="I1351" s="31"/>
      <c r="J1351" s="31"/>
      <c r="K1351" s="46"/>
      <c r="L1351" s="54" t="str">
        <f t="shared" si="21"/>
        <v>Няма избран разход</v>
      </c>
    </row>
    <row r="1352" spans="1:12" x14ac:dyDescent="0.25">
      <c r="A1352" s="4">
        <v>1350</v>
      </c>
      <c r="B1352" s="15"/>
      <c r="C1352" s="4" t="str">
        <f>IF(B1352&gt;0,IF(ISERROR(VLOOKUP(B1352,exp!$A$3:$T$2002,20,FALSE)),"Не е избран разход",VLOOKUP(B1352,exp!$A$3:$T$2002,20,FALSE)),"Не е избран разход")</f>
        <v>Не е избран разход</v>
      </c>
      <c r="D1352" s="32"/>
      <c r="E1352" s="16"/>
      <c r="F1352" s="18" t="str">
        <f>IF(E1352&gt;0,IF(ISERROR(VLOOKUP(E1352,private!$S$2:$T$32,2,FALSE)),"Не е избран застраховател",VLOOKUP(E1352,private!$S$2:$T$32,2,FALSE)),"Не е избран застраховател")</f>
        <v>Не е избран застраховател</v>
      </c>
      <c r="G1352" s="45"/>
      <c r="H1352" s="31"/>
      <c r="I1352" s="31"/>
      <c r="J1352" s="31"/>
      <c r="K1352" s="46"/>
      <c r="L1352" s="54" t="str">
        <f t="shared" si="21"/>
        <v>Няма избран разход</v>
      </c>
    </row>
    <row r="1353" spans="1:12" x14ac:dyDescent="0.25">
      <c r="A1353" s="4">
        <v>1351</v>
      </c>
      <c r="B1353" s="15"/>
      <c r="C1353" s="4" t="str">
        <f>IF(B1353&gt;0,IF(ISERROR(VLOOKUP(B1353,exp!$A$3:$T$2002,20,FALSE)),"Не е избран разход",VLOOKUP(B1353,exp!$A$3:$T$2002,20,FALSE)),"Не е избран разход")</f>
        <v>Не е избран разход</v>
      </c>
      <c r="D1353" s="32"/>
      <c r="E1353" s="16"/>
      <c r="F1353" s="18" t="str">
        <f>IF(E1353&gt;0,IF(ISERROR(VLOOKUP(E1353,private!$S$2:$T$32,2,FALSE)),"Не е избран застраховател",VLOOKUP(E1353,private!$S$2:$T$32,2,FALSE)),"Не е избран застраховател")</f>
        <v>Не е избран застраховател</v>
      </c>
      <c r="G1353" s="45"/>
      <c r="H1353" s="31"/>
      <c r="I1353" s="31"/>
      <c r="J1353" s="31"/>
      <c r="K1353" s="46"/>
      <c r="L1353" s="54" t="str">
        <f t="shared" si="21"/>
        <v>Няма избран разход</v>
      </c>
    </row>
    <row r="1354" spans="1:12" x14ac:dyDescent="0.25">
      <c r="A1354" s="4">
        <v>1352</v>
      </c>
      <c r="B1354" s="15"/>
      <c r="C1354" s="4" t="str">
        <f>IF(B1354&gt;0,IF(ISERROR(VLOOKUP(B1354,exp!$A$3:$T$2002,20,FALSE)),"Не е избран разход",VLOOKUP(B1354,exp!$A$3:$T$2002,20,FALSE)),"Не е избран разход")</f>
        <v>Не е избран разход</v>
      </c>
      <c r="D1354" s="32"/>
      <c r="E1354" s="16"/>
      <c r="F1354" s="18" t="str">
        <f>IF(E1354&gt;0,IF(ISERROR(VLOOKUP(E1354,private!$S$2:$T$32,2,FALSE)),"Не е избран застраховател",VLOOKUP(E1354,private!$S$2:$T$32,2,FALSE)),"Не е избран застраховател")</f>
        <v>Не е избран застраховател</v>
      </c>
      <c r="G1354" s="45"/>
      <c r="H1354" s="31"/>
      <c r="I1354" s="31"/>
      <c r="J1354" s="31"/>
      <c r="K1354" s="46"/>
      <c r="L1354" s="54" t="str">
        <f t="shared" si="21"/>
        <v>Няма избран разход</v>
      </c>
    </row>
    <row r="1355" spans="1:12" x14ac:dyDescent="0.25">
      <c r="A1355" s="4">
        <v>1353</v>
      </c>
      <c r="B1355" s="15"/>
      <c r="C1355" s="4" t="str">
        <f>IF(B1355&gt;0,IF(ISERROR(VLOOKUP(B1355,exp!$A$3:$T$2002,20,FALSE)),"Не е избран разход",VLOOKUP(B1355,exp!$A$3:$T$2002,20,FALSE)),"Не е избран разход")</f>
        <v>Не е избран разход</v>
      </c>
      <c r="D1355" s="32"/>
      <c r="E1355" s="16"/>
      <c r="F1355" s="18" t="str">
        <f>IF(E1355&gt;0,IF(ISERROR(VLOOKUP(E1355,private!$S$2:$T$32,2,FALSE)),"Не е избран застраховател",VLOOKUP(E1355,private!$S$2:$T$32,2,FALSE)),"Не е избран застраховател")</f>
        <v>Не е избран застраховател</v>
      </c>
      <c r="G1355" s="45"/>
      <c r="H1355" s="31"/>
      <c r="I1355" s="31"/>
      <c r="J1355" s="31"/>
      <c r="K1355" s="46"/>
      <c r="L1355" s="54" t="str">
        <f t="shared" si="21"/>
        <v>Няма избран разход</v>
      </c>
    </row>
    <row r="1356" spans="1:12" x14ac:dyDescent="0.25">
      <c r="A1356" s="4">
        <v>1354</v>
      </c>
      <c r="B1356" s="15"/>
      <c r="C1356" s="4" t="str">
        <f>IF(B1356&gt;0,IF(ISERROR(VLOOKUP(B1356,exp!$A$3:$T$2002,20,FALSE)),"Не е избран разход",VLOOKUP(B1356,exp!$A$3:$T$2002,20,FALSE)),"Не е избран разход")</f>
        <v>Не е избран разход</v>
      </c>
      <c r="D1356" s="32"/>
      <c r="E1356" s="16"/>
      <c r="F1356" s="18" t="str">
        <f>IF(E1356&gt;0,IF(ISERROR(VLOOKUP(E1356,private!$S$2:$T$32,2,FALSE)),"Не е избран застраховател",VLOOKUP(E1356,private!$S$2:$T$32,2,FALSE)),"Не е избран застраховател")</f>
        <v>Не е избран застраховател</v>
      </c>
      <c r="G1356" s="45"/>
      <c r="H1356" s="31"/>
      <c r="I1356" s="31"/>
      <c r="J1356" s="31"/>
      <c r="K1356" s="46"/>
      <c r="L1356" s="54" t="str">
        <f t="shared" si="21"/>
        <v>Няма избран разход</v>
      </c>
    </row>
    <row r="1357" spans="1:12" x14ac:dyDescent="0.25">
      <c r="A1357" s="4">
        <v>1355</v>
      </c>
      <c r="B1357" s="15"/>
      <c r="C1357" s="4" t="str">
        <f>IF(B1357&gt;0,IF(ISERROR(VLOOKUP(B1357,exp!$A$3:$T$2002,20,FALSE)),"Не е избран разход",VLOOKUP(B1357,exp!$A$3:$T$2002,20,FALSE)),"Не е избран разход")</f>
        <v>Не е избран разход</v>
      </c>
      <c r="D1357" s="32"/>
      <c r="E1357" s="16"/>
      <c r="F1357" s="18" t="str">
        <f>IF(E1357&gt;0,IF(ISERROR(VLOOKUP(E1357,private!$S$2:$T$32,2,FALSE)),"Не е избран застраховател",VLOOKUP(E1357,private!$S$2:$T$32,2,FALSE)),"Не е избран застраховател")</f>
        <v>Не е избран застраховател</v>
      </c>
      <c r="G1357" s="45"/>
      <c r="H1357" s="31"/>
      <c r="I1357" s="31"/>
      <c r="J1357" s="31"/>
      <c r="K1357" s="46"/>
      <c r="L1357" s="54" t="str">
        <f t="shared" si="21"/>
        <v>Няма избран разход</v>
      </c>
    </row>
    <row r="1358" spans="1:12" x14ac:dyDescent="0.25">
      <c r="A1358" s="4">
        <v>1356</v>
      </c>
      <c r="B1358" s="15"/>
      <c r="C1358" s="4" t="str">
        <f>IF(B1358&gt;0,IF(ISERROR(VLOOKUP(B1358,exp!$A$3:$T$2002,20,FALSE)),"Не е избран разход",VLOOKUP(B1358,exp!$A$3:$T$2002,20,FALSE)),"Не е избран разход")</f>
        <v>Не е избран разход</v>
      </c>
      <c r="D1358" s="32"/>
      <c r="E1358" s="16"/>
      <c r="F1358" s="18" t="str">
        <f>IF(E1358&gt;0,IF(ISERROR(VLOOKUP(E1358,private!$S$2:$T$32,2,FALSE)),"Не е избран застраховател",VLOOKUP(E1358,private!$S$2:$T$32,2,FALSE)),"Не е избран застраховател")</f>
        <v>Не е избран застраховател</v>
      </c>
      <c r="G1358" s="45"/>
      <c r="H1358" s="31"/>
      <c r="I1358" s="31"/>
      <c r="J1358" s="31"/>
      <c r="K1358" s="46"/>
      <c r="L1358" s="54" t="str">
        <f t="shared" si="21"/>
        <v>Няма избран разход</v>
      </c>
    </row>
    <row r="1359" spans="1:12" x14ac:dyDescent="0.25">
      <c r="A1359" s="4">
        <v>1357</v>
      </c>
      <c r="B1359" s="15"/>
      <c r="C1359" s="4" t="str">
        <f>IF(B1359&gt;0,IF(ISERROR(VLOOKUP(B1359,exp!$A$3:$T$2002,20,FALSE)),"Не е избран разход",VLOOKUP(B1359,exp!$A$3:$T$2002,20,FALSE)),"Не е избран разход")</f>
        <v>Не е избран разход</v>
      </c>
      <c r="D1359" s="32"/>
      <c r="E1359" s="16"/>
      <c r="F1359" s="18" t="str">
        <f>IF(E1359&gt;0,IF(ISERROR(VLOOKUP(E1359,private!$S$2:$T$32,2,FALSE)),"Не е избран застраховател",VLOOKUP(E1359,private!$S$2:$T$32,2,FALSE)),"Не е избран застраховател")</f>
        <v>Не е избран застраховател</v>
      </c>
      <c r="G1359" s="45"/>
      <c r="H1359" s="31"/>
      <c r="I1359" s="31"/>
      <c r="J1359" s="31"/>
      <c r="K1359" s="46"/>
      <c r="L1359" s="54" t="str">
        <f t="shared" si="21"/>
        <v>Няма избран разход</v>
      </c>
    </row>
    <row r="1360" spans="1:12" x14ac:dyDescent="0.25">
      <c r="A1360" s="4">
        <v>1358</v>
      </c>
      <c r="B1360" s="15"/>
      <c r="C1360" s="4" t="str">
        <f>IF(B1360&gt;0,IF(ISERROR(VLOOKUP(B1360,exp!$A$3:$T$2002,20,FALSE)),"Не е избран разход",VLOOKUP(B1360,exp!$A$3:$T$2002,20,FALSE)),"Не е избран разход")</f>
        <v>Не е избран разход</v>
      </c>
      <c r="D1360" s="32"/>
      <c r="E1360" s="16"/>
      <c r="F1360" s="18" t="str">
        <f>IF(E1360&gt;0,IF(ISERROR(VLOOKUP(E1360,private!$S$2:$T$32,2,FALSE)),"Не е избран застраховател",VLOOKUP(E1360,private!$S$2:$T$32,2,FALSE)),"Не е избран застраховател")</f>
        <v>Не е избран застраховател</v>
      </c>
      <c r="G1360" s="45"/>
      <c r="H1360" s="31"/>
      <c r="I1360" s="31"/>
      <c r="J1360" s="31"/>
      <c r="K1360" s="46"/>
      <c r="L1360" s="54" t="str">
        <f t="shared" si="21"/>
        <v>Няма избран разход</v>
      </c>
    </row>
    <row r="1361" spans="1:12" x14ac:dyDescent="0.25">
      <c r="A1361" s="4">
        <v>1359</v>
      </c>
      <c r="B1361" s="15"/>
      <c r="C1361" s="4" t="str">
        <f>IF(B1361&gt;0,IF(ISERROR(VLOOKUP(B1361,exp!$A$3:$T$2002,20,FALSE)),"Не е избран разход",VLOOKUP(B1361,exp!$A$3:$T$2002,20,FALSE)),"Не е избран разход")</f>
        <v>Не е избран разход</v>
      </c>
      <c r="D1361" s="32"/>
      <c r="E1361" s="16"/>
      <c r="F1361" s="18" t="str">
        <f>IF(E1361&gt;0,IF(ISERROR(VLOOKUP(E1361,private!$S$2:$T$32,2,FALSE)),"Не е избран застраховател",VLOOKUP(E1361,private!$S$2:$T$32,2,FALSE)),"Не е избран застраховател")</f>
        <v>Не е избран застраховател</v>
      </c>
      <c r="G1361" s="45"/>
      <c r="H1361" s="31"/>
      <c r="I1361" s="31"/>
      <c r="J1361" s="31"/>
      <c r="K1361" s="46"/>
      <c r="L1361" s="54" t="str">
        <f t="shared" si="21"/>
        <v>Няма избран разход</v>
      </c>
    </row>
    <row r="1362" spans="1:12" x14ac:dyDescent="0.25">
      <c r="A1362" s="4">
        <v>1360</v>
      </c>
      <c r="B1362" s="15"/>
      <c r="C1362" s="4" t="str">
        <f>IF(B1362&gt;0,IF(ISERROR(VLOOKUP(B1362,exp!$A$3:$T$2002,20,FALSE)),"Не е избран разход",VLOOKUP(B1362,exp!$A$3:$T$2002,20,FALSE)),"Не е избран разход")</f>
        <v>Не е избран разход</v>
      </c>
      <c r="D1362" s="32"/>
      <c r="E1362" s="16"/>
      <c r="F1362" s="18" t="str">
        <f>IF(E1362&gt;0,IF(ISERROR(VLOOKUP(E1362,private!$S$2:$T$32,2,FALSE)),"Не е избран застраховател",VLOOKUP(E1362,private!$S$2:$T$32,2,FALSE)),"Не е избран застраховател")</f>
        <v>Не е избран застраховател</v>
      </c>
      <c r="G1362" s="45"/>
      <c r="H1362" s="31"/>
      <c r="I1362" s="31"/>
      <c r="J1362" s="31"/>
      <c r="K1362" s="46"/>
      <c r="L1362" s="54" t="str">
        <f t="shared" si="21"/>
        <v>Няма избран разход</v>
      </c>
    </row>
    <row r="1363" spans="1:12" x14ac:dyDescent="0.25">
      <c r="A1363" s="4">
        <v>1361</v>
      </c>
      <c r="B1363" s="15"/>
      <c r="C1363" s="4" t="str">
        <f>IF(B1363&gt;0,IF(ISERROR(VLOOKUP(B1363,exp!$A$3:$T$2002,20,FALSE)),"Не е избран разход",VLOOKUP(B1363,exp!$A$3:$T$2002,20,FALSE)),"Не е избран разход")</f>
        <v>Не е избран разход</v>
      </c>
      <c r="D1363" s="32"/>
      <c r="E1363" s="16"/>
      <c r="F1363" s="18" t="str">
        <f>IF(E1363&gt;0,IF(ISERROR(VLOOKUP(E1363,private!$S$2:$T$32,2,FALSE)),"Не е избран застраховател",VLOOKUP(E1363,private!$S$2:$T$32,2,FALSE)),"Не е избран застраховател")</f>
        <v>Не е избран застраховател</v>
      </c>
      <c r="G1363" s="45"/>
      <c r="H1363" s="31"/>
      <c r="I1363" s="31"/>
      <c r="J1363" s="31"/>
      <c r="K1363" s="46"/>
      <c r="L1363" s="54" t="str">
        <f t="shared" si="21"/>
        <v>Няма избран разход</v>
      </c>
    </row>
    <row r="1364" spans="1:12" x14ac:dyDescent="0.25">
      <c r="A1364" s="4">
        <v>1362</v>
      </c>
      <c r="B1364" s="15"/>
      <c r="C1364" s="4" t="str">
        <f>IF(B1364&gt;0,IF(ISERROR(VLOOKUP(B1364,exp!$A$3:$T$2002,20,FALSE)),"Не е избран разход",VLOOKUP(B1364,exp!$A$3:$T$2002,20,FALSE)),"Не е избран разход")</f>
        <v>Не е избран разход</v>
      </c>
      <c r="D1364" s="32"/>
      <c r="E1364" s="16"/>
      <c r="F1364" s="18" t="str">
        <f>IF(E1364&gt;0,IF(ISERROR(VLOOKUP(E1364,private!$S$2:$T$32,2,FALSE)),"Не е избран застраховател",VLOOKUP(E1364,private!$S$2:$T$32,2,FALSE)),"Не е избран застраховател")</f>
        <v>Не е избран застраховател</v>
      </c>
      <c r="G1364" s="45"/>
      <c r="H1364" s="31"/>
      <c r="I1364" s="31"/>
      <c r="J1364" s="31"/>
      <c r="K1364" s="46"/>
      <c r="L1364" s="54" t="str">
        <f t="shared" si="21"/>
        <v>Няма избран разход</v>
      </c>
    </row>
    <row r="1365" spans="1:12" x14ac:dyDescent="0.25">
      <c r="A1365" s="4">
        <v>1363</v>
      </c>
      <c r="B1365" s="15"/>
      <c r="C1365" s="4" t="str">
        <f>IF(B1365&gt;0,IF(ISERROR(VLOOKUP(B1365,exp!$A$3:$T$2002,20,FALSE)),"Не е избран разход",VLOOKUP(B1365,exp!$A$3:$T$2002,20,FALSE)),"Не е избран разход")</f>
        <v>Не е избран разход</v>
      </c>
      <c r="D1365" s="32"/>
      <c r="E1365" s="16"/>
      <c r="F1365" s="18" t="str">
        <f>IF(E1365&gt;0,IF(ISERROR(VLOOKUP(E1365,private!$S$2:$T$32,2,FALSE)),"Не е избран застраховател",VLOOKUP(E1365,private!$S$2:$T$32,2,FALSE)),"Не е избран застраховател")</f>
        <v>Не е избран застраховател</v>
      </c>
      <c r="G1365" s="45"/>
      <c r="H1365" s="31"/>
      <c r="I1365" s="31"/>
      <c r="J1365" s="31"/>
      <c r="K1365" s="46"/>
      <c r="L1365" s="54" t="str">
        <f t="shared" si="21"/>
        <v>Няма избран разход</v>
      </c>
    </row>
    <row r="1366" spans="1:12" x14ac:dyDescent="0.25">
      <c r="A1366" s="4">
        <v>1364</v>
      </c>
      <c r="B1366" s="15"/>
      <c r="C1366" s="4" t="str">
        <f>IF(B1366&gt;0,IF(ISERROR(VLOOKUP(B1366,exp!$A$3:$T$2002,20,FALSE)),"Не е избран разход",VLOOKUP(B1366,exp!$A$3:$T$2002,20,FALSE)),"Не е избран разход")</f>
        <v>Не е избран разход</v>
      </c>
      <c r="D1366" s="32"/>
      <c r="E1366" s="16"/>
      <c r="F1366" s="18" t="str">
        <f>IF(E1366&gt;0,IF(ISERROR(VLOOKUP(E1366,private!$S$2:$T$32,2,FALSE)),"Не е избран застраховател",VLOOKUP(E1366,private!$S$2:$T$32,2,FALSE)),"Не е избран застраховател")</f>
        <v>Не е избран застраховател</v>
      </c>
      <c r="G1366" s="45"/>
      <c r="H1366" s="31"/>
      <c r="I1366" s="31"/>
      <c r="J1366" s="31"/>
      <c r="K1366" s="46"/>
      <c r="L1366" s="54" t="str">
        <f t="shared" si="21"/>
        <v>Няма избран разход</v>
      </c>
    </row>
    <row r="1367" spans="1:12" x14ac:dyDescent="0.25">
      <c r="A1367" s="4">
        <v>1365</v>
      </c>
      <c r="B1367" s="15"/>
      <c r="C1367" s="4" t="str">
        <f>IF(B1367&gt;0,IF(ISERROR(VLOOKUP(B1367,exp!$A$3:$T$2002,20,FALSE)),"Не е избран разход",VLOOKUP(B1367,exp!$A$3:$T$2002,20,FALSE)),"Не е избран разход")</f>
        <v>Не е избран разход</v>
      </c>
      <c r="D1367" s="32"/>
      <c r="E1367" s="16"/>
      <c r="F1367" s="18" t="str">
        <f>IF(E1367&gt;0,IF(ISERROR(VLOOKUP(E1367,private!$S$2:$T$32,2,FALSE)),"Не е избран застраховател",VLOOKUP(E1367,private!$S$2:$T$32,2,FALSE)),"Не е избран застраховател")</f>
        <v>Не е избран застраховател</v>
      </c>
      <c r="G1367" s="45"/>
      <c r="H1367" s="31"/>
      <c r="I1367" s="31"/>
      <c r="J1367" s="31"/>
      <c r="K1367" s="46"/>
      <c r="L1367" s="54" t="str">
        <f t="shared" si="21"/>
        <v>Няма избран разход</v>
      </c>
    </row>
    <row r="1368" spans="1:12" x14ac:dyDescent="0.25">
      <c r="A1368" s="4">
        <v>1366</v>
      </c>
      <c r="B1368" s="15"/>
      <c r="C1368" s="4" t="str">
        <f>IF(B1368&gt;0,IF(ISERROR(VLOOKUP(B1368,exp!$A$3:$T$2002,20,FALSE)),"Не е избран разход",VLOOKUP(B1368,exp!$A$3:$T$2002,20,FALSE)),"Не е избран разход")</f>
        <v>Не е избран разход</v>
      </c>
      <c r="D1368" s="32"/>
      <c r="E1368" s="16"/>
      <c r="F1368" s="18" t="str">
        <f>IF(E1368&gt;0,IF(ISERROR(VLOOKUP(E1368,private!$S$2:$T$32,2,FALSE)),"Не е избран застраховател",VLOOKUP(E1368,private!$S$2:$T$32,2,FALSE)),"Не е избран застраховател")</f>
        <v>Не е избран застраховател</v>
      </c>
      <c r="G1368" s="45"/>
      <c r="H1368" s="31"/>
      <c r="I1368" s="31"/>
      <c r="J1368" s="31"/>
      <c r="K1368" s="46"/>
      <c r="L1368" s="54" t="str">
        <f t="shared" si="21"/>
        <v>Няма избран разход</v>
      </c>
    </row>
    <row r="1369" spans="1:12" x14ac:dyDescent="0.25">
      <c r="A1369" s="4">
        <v>1367</v>
      </c>
      <c r="B1369" s="15"/>
      <c r="C1369" s="4" t="str">
        <f>IF(B1369&gt;0,IF(ISERROR(VLOOKUP(B1369,exp!$A$3:$T$2002,20,FALSE)),"Не е избран разход",VLOOKUP(B1369,exp!$A$3:$T$2002,20,FALSE)),"Не е избран разход")</f>
        <v>Не е избран разход</v>
      </c>
      <c r="D1369" s="32"/>
      <c r="E1369" s="16"/>
      <c r="F1369" s="18" t="str">
        <f>IF(E1369&gt;0,IF(ISERROR(VLOOKUP(E1369,private!$S$2:$T$32,2,FALSE)),"Не е избран застраховател",VLOOKUP(E1369,private!$S$2:$T$32,2,FALSE)),"Не е избран застраховател")</f>
        <v>Не е избран застраховател</v>
      </c>
      <c r="G1369" s="45"/>
      <c r="H1369" s="31"/>
      <c r="I1369" s="31"/>
      <c r="J1369" s="31"/>
      <c r="K1369" s="46"/>
      <c r="L1369" s="54" t="str">
        <f t="shared" si="21"/>
        <v>Няма избран разход</v>
      </c>
    </row>
    <row r="1370" spans="1:12" x14ac:dyDescent="0.25">
      <c r="A1370" s="4">
        <v>1368</v>
      </c>
      <c r="B1370" s="15"/>
      <c r="C1370" s="4" t="str">
        <f>IF(B1370&gt;0,IF(ISERROR(VLOOKUP(B1370,exp!$A$3:$T$2002,20,FALSE)),"Не е избран разход",VLOOKUP(B1370,exp!$A$3:$T$2002,20,FALSE)),"Не е избран разход")</f>
        <v>Не е избран разход</v>
      </c>
      <c r="D1370" s="32"/>
      <c r="E1370" s="16"/>
      <c r="F1370" s="18" t="str">
        <f>IF(E1370&gt;0,IF(ISERROR(VLOOKUP(E1370,private!$S$2:$T$32,2,FALSE)),"Не е избран застраховател",VLOOKUP(E1370,private!$S$2:$T$32,2,FALSE)),"Не е избран застраховател")</f>
        <v>Не е избран застраховател</v>
      </c>
      <c r="G1370" s="45"/>
      <c r="H1370" s="31"/>
      <c r="I1370" s="31"/>
      <c r="J1370" s="31"/>
      <c r="K1370" s="46"/>
      <c r="L1370" s="54" t="str">
        <f t="shared" si="21"/>
        <v>Няма избран разход</v>
      </c>
    </row>
    <row r="1371" spans="1:12" x14ac:dyDescent="0.25">
      <c r="A1371" s="4">
        <v>1369</v>
      </c>
      <c r="B1371" s="15"/>
      <c r="C1371" s="4" t="str">
        <f>IF(B1371&gt;0,IF(ISERROR(VLOOKUP(B1371,exp!$A$3:$T$2002,20,FALSE)),"Не е избран разход",VLOOKUP(B1371,exp!$A$3:$T$2002,20,FALSE)),"Не е избран разход")</f>
        <v>Не е избран разход</v>
      </c>
      <c r="D1371" s="32"/>
      <c r="E1371" s="16"/>
      <c r="F1371" s="18" t="str">
        <f>IF(E1371&gt;0,IF(ISERROR(VLOOKUP(E1371,private!$S$2:$T$32,2,FALSE)),"Не е избран застраховател",VLOOKUP(E1371,private!$S$2:$T$32,2,FALSE)),"Не е избран застраховател")</f>
        <v>Не е избран застраховател</v>
      </c>
      <c r="G1371" s="45"/>
      <c r="H1371" s="31"/>
      <c r="I1371" s="31"/>
      <c r="J1371" s="31"/>
      <c r="K1371" s="46"/>
      <c r="L1371" s="54" t="str">
        <f t="shared" si="21"/>
        <v>Няма избран разход</v>
      </c>
    </row>
    <row r="1372" spans="1:12" x14ac:dyDescent="0.25">
      <c r="A1372" s="4">
        <v>1370</v>
      </c>
      <c r="B1372" s="15"/>
      <c r="C1372" s="4" t="str">
        <f>IF(B1372&gt;0,IF(ISERROR(VLOOKUP(B1372,exp!$A$3:$T$2002,20,FALSE)),"Не е избран разход",VLOOKUP(B1372,exp!$A$3:$T$2002,20,FALSE)),"Не е избран разход")</f>
        <v>Не е избран разход</v>
      </c>
      <c r="D1372" s="32"/>
      <c r="E1372" s="16"/>
      <c r="F1372" s="18" t="str">
        <f>IF(E1372&gt;0,IF(ISERROR(VLOOKUP(E1372,private!$S$2:$T$32,2,FALSE)),"Не е избран застраховател",VLOOKUP(E1372,private!$S$2:$T$32,2,FALSE)),"Не е избран застраховател")</f>
        <v>Не е избран застраховател</v>
      </c>
      <c r="G1372" s="45"/>
      <c r="H1372" s="31"/>
      <c r="I1372" s="31"/>
      <c r="J1372" s="31"/>
      <c r="K1372" s="46"/>
      <c r="L1372" s="54" t="str">
        <f t="shared" si="21"/>
        <v>Няма избран разход</v>
      </c>
    </row>
    <row r="1373" spans="1:12" x14ac:dyDescent="0.25">
      <c r="A1373" s="4">
        <v>1371</v>
      </c>
      <c r="B1373" s="15"/>
      <c r="C1373" s="4" t="str">
        <f>IF(B1373&gt;0,IF(ISERROR(VLOOKUP(B1373,exp!$A$3:$T$2002,20,FALSE)),"Не е избран разход",VLOOKUP(B1373,exp!$A$3:$T$2002,20,FALSE)),"Не е избран разход")</f>
        <v>Не е избран разход</v>
      </c>
      <c r="D1373" s="32"/>
      <c r="E1373" s="16"/>
      <c r="F1373" s="18" t="str">
        <f>IF(E1373&gt;0,IF(ISERROR(VLOOKUP(E1373,private!$S$2:$T$32,2,FALSE)),"Не е избран застраховател",VLOOKUP(E1373,private!$S$2:$T$32,2,FALSE)),"Не е избран застраховател")</f>
        <v>Не е избран застраховател</v>
      </c>
      <c r="G1373" s="45"/>
      <c r="H1373" s="31"/>
      <c r="I1373" s="31"/>
      <c r="J1373" s="31"/>
      <c r="K1373" s="46"/>
      <c r="L1373" s="54" t="str">
        <f t="shared" si="21"/>
        <v>Няма избран разход</v>
      </c>
    </row>
    <row r="1374" spans="1:12" x14ac:dyDescent="0.25">
      <c r="A1374" s="4">
        <v>1372</v>
      </c>
      <c r="B1374" s="15"/>
      <c r="C1374" s="4" t="str">
        <f>IF(B1374&gt;0,IF(ISERROR(VLOOKUP(B1374,exp!$A$3:$T$2002,20,FALSE)),"Не е избран разход",VLOOKUP(B1374,exp!$A$3:$T$2002,20,FALSE)),"Не е избран разход")</f>
        <v>Не е избран разход</v>
      </c>
      <c r="D1374" s="32"/>
      <c r="E1374" s="16"/>
      <c r="F1374" s="18" t="str">
        <f>IF(E1374&gt;0,IF(ISERROR(VLOOKUP(E1374,private!$S$2:$T$32,2,FALSE)),"Не е избран застраховател",VLOOKUP(E1374,private!$S$2:$T$32,2,FALSE)),"Не е избран застраховател")</f>
        <v>Не е избран застраховател</v>
      </c>
      <c r="G1374" s="45"/>
      <c r="H1374" s="31"/>
      <c r="I1374" s="31"/>
      <c r="J1374" s="31"/>
      <c r="K1374" s="46"/>
      <c r="L1374" s="54" t="str">
        <f t="shared" si="21"/>
        <v>Няма избран разход</v>
      </c>
    </row>
    <row r="1375" spans="1:12" x14ac:dyDescent="0.25">
      <c r="A1375" s="4">
        <v>1373</v>
      </c>
      <c r="B1375" s="15"/>
      <c r="C1375" s="4" t="str">
        <f>IF(B1375&gt;0,IF(ISERROR(VLOOKUP(B1375,exp!$A$3:$T$2002,20,FALSE)),"Не е избран разход",VLOOKUP(B1375,exp!$A$3:$T$2002,20,FALSE)),"Не е избран разход")</f>
        <v>Не е избран разход</v>
      </c>
      <c r="D1375" s="32"/>
      <c r="E1375" s="16"/>
      <c r="F1375" s="18" t="str">
        <f>IF(E1375&gt;0,IF(ISERROR(VLOOKUP(E1375,private!$S$2:$T$32,2,FALSE)),"Не е избран застраховател",VLOOKUP(E1375,private!$S$2:$T$32,2,FALSE)),"Не е избран застраховател")</f>
        <v>Не е избран застраховател</v>
      </c>
      <c r="G1375" s="45"/>
      <c r="H1375" s="31"/>
      <c r="I1375" s="31"/>
      <c r="J1375" s="31"/>
      <c r="K1375" s="46"/>
      <c r="L1375" s="54" t="str">
        <f t="shared" si="21"/>
        <v>Няма избран разход</v>
      </c>
    </row>
    <row r="1376" spans="1:12" x14ac:dyDescent="0.25">
      <c r="A1376" s="4">
        <v>1374</v>
      </c>
      <c r="B1376" s="15"/>
      <c r="C1376" s="4" t="str">
        <f>IF(B1376&gt;0,IF(ISERROR(VLOOKUP(B1376,exp!$A$3:$T$2002,20,FALSE)),"Не е избран разход",VLOOKUP(B1376,exp!$A$3:$T$2002,20,FALSE)),"Не е избран разход")</f>
        <v>Не е избран разход</v>
      </c>
      <c r="D1376" s="32"/>
      <c r="E1376" s="16"/>
      <c r="F1376" s="18" t="str">
        <f>IF(E1376&gt;0,IF(ISERROR(VLOOKUP(E1376,private!$S$2:$T$32,2,FALSE)),"Не е избран застраховател",VLOOKUP(E1376,private!$S$2:$T$32,2,FALSE)),"Не е избран застраховател")</f>
        <v>Не е избран застраховател</v>
      </c>
      <c r="G1376" s="45"/>
      <c r="H1376" s="31"/>
      <c r="I1376" s="31"/>
      <c r="J1376" s="31"/>
      <c r="K1376" s="46"/>
      <c r="L1376" s="54" t="str">
        <f t="shared" si="21"/>
        <v>Няма избран разход</v>
      </c>
    </row>
    <row r="1377" spans="1:12" x14ac:dyDescent="0.25">
      <c r="A1377" s="4">
        <v>1375</v>
      </c>
      <c r="B1377" s="15"/>
      <c r="C1377" s="4" t="str">
        <f>IF(B1377&gt;0,IF(ISERROR(VLOOKUP(B1377,exp!$A$3:$T$2002,20,FALSE)),"Не е избран разход",VLOOKUP(B1377,exp!$A$3:$T$2002,20,FALSE)),"Не е избран разход")</f>
        <v>Не е избран разход</v>
      </c>
      <c r="D1377" s="32"/>
      <c r="E1377" s="16"/>
      <c r="F1377" s="18" t="str">
        <f>IF(E1377&gt;0,IF(ISERROR(VLOOKUP(E1377,private!$S$2:$T$32,2,FALSE)),"Не е избран застраховател",VLOOKUP(E1377,private!$S$2:$T$32,2,FALSE)),"Не е избран застраховател")</f>
        <v>Не е избран застраховател</v>
      </c>
      <c r="G1377" s="45"/>
      <c r="H1377" s="31"/>
      <c r="I1377" s="31"/>
      <c r="J1377" s="31"/>
      <c r="K1377" s="46"/>
      <c r="L1377" s="54" t="str">
        <f t="shared" si="21"/>
        <v>Няма избран разход</v>
      </c>
    </row>
    <row r="1378" spans="1:12" x14ac:dyDescent="0.25">
      <c r="A1378" s="4">
        <v>1376</v>
      </c>
      <c r="B1378" s="15"/>
      <c r="C1378" s="4" t="str">
        <f>IF(B1378&gt;0,IF(ISERROR(VLOOKUP(B1378,exp!$A$3:$T$2002,20,FALSE)),"Не е избран разход",VLOOKUP(B1378,exp!$A$3:$T$2002,20,FALSE)),"Не е избран разход")</f>
        <v>Не е избран разход</v>
      </c>
      <c r="D1378" s="32"/>
      <c r="E1378" s="16"/>
      <c r="F1378" s="18" t="str">
        <f>IF(E1378&gt;0,IF(ISERROR(VLOOKUP(E1378,private!$S$2:$T$32,2,FALSE)),"Не е избран застраховател",VLOOKUP(E1378,private!$S$2:$T$32,2,FALSE)),"Не е избран застраховател")</f>
        <v>Не е избран застраховател</v>
      </c>
      <c r="G1378" s="45"/>
      <c r="H1378" s="31"/>
      <c r="I1378" s="31"/>
      <c r="J1378" s="31"/>
      <c r="K1378" s="46"/>
      <c r="L1378" s="54" t="str">
        <f t="shared" si="21"/>
        <v>Няма избран разход</v>
      </c>
    </row>
    <row r="1379" spans="1:12" x14ac:dyDescent="0.25">
      <c r="A1379" s="4">
        <v>1377</v>
      </c>
      <c r="B1379" s="15"/>
      <c r="C1379" s="4" t="str">
        <f>IF(B1379&gt;0,IF(ISERROR(VLOOKUP(B1379,exp!$A$3:$T$2002,20,FALSE)),"Не е избран разход",VLOOKUP(B1379,exp!$A$3:$T$2002,20,FALSE)),"Не е избран разход")</f>
        <v>Не е избран разход</v>
      </c>
      <c r="D1379" s="32"/>
      <c r="E1379" s="16"/>
      <c r="F1379" s="18" t="str">
        <f>IF(E1379&gt;0,IF(ISERROR(VLOOKUP(E1379,private!$S$2:$T$32,2,FALSE)),"Не е избран застраховател",VLOOKUP(E1379,private!$S$2:$T$32,2,FALSE)),"Не е избран застраховател")</f>
        <v>Не е избран застраховател</v>
      </c>
      <c r="G1379" s="45"/>
      <c r="H1379" s="31"/>
      <c r="I1379" s="31"/>
      <c r="J1379" s="31"/>
      <c r="K1379" s="46"/>
      <c r="L1379" s="54" t="str">
        <f t="shared" si="21"/>
        <v>Няма избран разход</v>
      </c>
    </row>
    <row r="1380" spans="1:12" x14ac:dyDescent="0.25">
      <c r="A1380" s="4">
        <v>1378</v>
      </c>
      <c r="B1380" s="15"/>
      <c r="C1380" s="4" t="str">
        <f>IF(B1380&gt;0,IF(ISERROR(VLOOKUP(B1380,exp!$A$3:$T$2002,20,FALSE)),"Не е избран разход",VLOOKUP(B1380,exp!$A$3:$T$2002,20,FALSE)),"Не е избран разход")</f>
        <v>Не е избран разход</v>
      </c>
      <c r="D1380" s="32"/>
      <c r="E1380" s="16"/>
      <c r="F1380" s="18" t="str">
        <f>IF(E1380&gt;0,IF(ISERROR(VLOOKUP(E1380,private!$S$2:$T$32,2,FALSE)),"Не е избран застраховател",VLOOKUP(E1380,private!$S$2:$T$32,2,FALSE)),"Не е избран застраховател")</f>
        <v>Не е избран застраховател</v>
      </c>
      <c r="G1380" s="45"/>
      <c r="H1380" s="31"/>
      <c r="I1380" s="31"/>
      <c r="J1380" s="31"/>
      <c r="K1380" s="46"/>
      <c r="L1380" s="54" t="str">
        <f t="shared" si="21"/>
        <v>Няма избран разход</v>
      </c>
    </row>
    <row r="1381" spans="1:12" x14ac:dyDescent="0.25">
      <c r="A1381" s="4">
        <v>1379</v>
      </c>
      <c r="B1381" s="15"/>
      <c r="C1381" s="4" t="str">
        <f>IF(B1381&gt;0,IF(ISERROR(VLOOKUP(B1381,exp!$A$3:$T$2002,20,FALSE)),"Не е избран разход",VLOOKUP(B1381,exp!$A$3:$T$2002,20,FALSE)),"Не е избран разход")</f>
        <v>Не е избран разход</v>
      </c>
      <c r="D1381" s="32"/>
      <c r="E1381" s="16"/>
      <c r="F1381" s="18" t="str">
        <f>IF(E1381&gt;0,IF(ISERROR(VLOOKUP(E1381,private!$S$2:$T$32,2,FALSE)),"Не е избран застраховател",VLOOKUP(E1381,private!$S$2:$T$32,2,FALSE)),"Не е избран застраховател")</f>
        <v>Не е избран застраховател</v>
      </c>
      <c r="G1381" s="45"/>
      <c r="H1381" s="31"/>
      <c r="I1381" s="31"/>
      <c r="J1381" s="31"/>
      <c r="K1381" s="46"/>
      <c r="L1381" s="54" t="str">
        <f t="shared" si="21"/>
        <v>Няма избран разход</v>
      </c>
    </row>
    <row r="1382" spans="1:12" x14ac:dyDescent="0.25">
      <c r="A1382" s="4">
        <v>1380</v>
      </c>
      <c r="B1382" s="15"/>
      <c r="C1382" s="4" t="str">
        <f>IF(B1382&gt;0,IF(ISERROR(VLOOKUP(B1382,exp!$A$3:$T$2002,20,FALSE)),"Не е избран разход",VLOOKUP(B1382,exp!$A$3:$T$2002,20,FALSE)),"Не е избран разход")</f>
        <v>Не е избран разход</v>
      </c>
      <c r="D1382" s="32"/>
      <c r="E1382" s="16"/>
      <c r="F1382" s="18" t="str">
        <f>IF(E1382&gt;0,IF(ISERROR(VLOOKUP(E1382,private!$S$2:$T$32,2,FALSE)),"Не е избран застраховател",VLOOKUP(E1382,private!$S$2:$T$32,2,FALSE)),"Не е избран застраховател")</f>
        <v>Не е избран застраховател</v>
      </c>
      <c r="G1382" s="45"/>
      <c r="H1382" s="31"/>
      <c r="I1382" s="31"/>
      <c r="J1382" s="31"/>
      <c r="K1382" s="46"/>
      <c r="L1382" s="54" t="str">
        <f t="shared" si="21"/>
        <v>Няма избран разход</v>
      </c>
    </row>
    <row r="1383" spans="1:12" x14ac:dyDescent="0.25">
      <c r="A1383" s="4">
        <v>1381</v>
      </c>
      <c r="B1383" s="15"/>
      <c r="C1383" s="4" t="str">
        <f>IF(B1383&gt;0,IF(ISERROR(VLOOKUP(B1383,exp!$A$3:$T$2002,20,FALSE)),"Не е избран разход",VLOOKUP(B1383,exp!$A$3:$T$2002,20,FALSE)),"Не е избран разход")</f>
        <v>Не е избран разход</v>
      </c>
      <c r="D1383" s="32"/>
      <c r="E1383" s="16"/>
      <c r="F1383" s="18" t="str">
        <f>IF(E1383&gt;0,IF(ISERROR(VLOOKUP(E1383,private!$S$2:$T$32,2,FALSE)),"Не е избран застраховател",VLOOKUP(E1383,private!$S$2:$T$32,2,FALSE)),"Не е избран застраховател")</f>
        <v>Не е избран застраховател</v>
      </c>
      <c r="G1383" s="45"/>
      <c r="H1383" s="31"/>
      <c r="I1383" s="31"/>
      <c r="J1383" s="31"/>
      <c r="K1383" s="46"/>
      <c r="L1383" s="54" t="str">
        <f t="shared" si="21"/>
        <v>Няма избран разход</v>
      </c>
    </row>
    <row r="1384" spans="1:12" x14ac:dyDescent="0.25">
      <c r="A1384" s="4">
        <v>1382</v>
      </c>
      <c r="B1384" s="15"/>
      <c r="C1384" s="4" t="str">
        <f>IF(B1384&gt;0,IF(ISERROR(VLOOKUP(B1384,exp!$A$3:$T$2002,20,FALSE)),"Не е избран разход",VLOOKUP(B1384,exp!$A$3:$T$2002,20,FALSE)),"Не е избран разход")</f>
        <v>Не е избран разход</v>
      </c>
      <c r="D1384" s="32"/>
      <c r="E1384" s="16"/>
      <c r="F1384" s="18" t="str">
        <f>IF(E1384&gt;0,IF(ISERROR(VLOOKUP(E1384,private!$S$2:$T$32,2,FALSE)),"Не е избран застраховател",VLOOKUP(E1384,private!$S$2:$T$32,2,FALSE)),"Не е избран застраховател")</f>
        <v>Не е избран застраховател</v>
      </c>
      <c r="G1384" s="45"/>
      <c r="H1384" s="31"/>
      <c r="I1384" s="31"/>
      <c r="J1384" s="31"/>
      <c r="K1384" s="46"/>
      <c r="L1384" s="54" t="str">
        <f t="shared" si="21"/>
        <v>Няма избран разход</v>
      </c>
    </row>
    <row r="1385" spans="1:12" x14ac:dyDescent="0.25">
      <c r="A1385" s="4">
        <v>1383</v>
      </c>
      <c r="B1385" s="15"/>
      <c r="C1385" s="4" t="str">
        <f>IF(B1385&gt;0,IF(ISERROR(VLOOKUP(B1385,exp!$A$3:$T$2002,20,FALSE)),"Не е избран разход",VLOOKUP(B1385,exp!$A$3:$T$2002,20,FALSE)),"Не е избран разход")</f>
        <v>Не е избран разход</v>
      </c>
      <c r="D1385" s="32"/>
      <c r="E1385" s="16"/>
      <c r="F1385" s="18" t="str">
        <f>IF(E1385&gt;0,IF(ISERROR(VLOOKUP(E1385,private!$S$2:$T$32,2,FALSE)),"Не е избран застраховател",VLOOKUP(E1385,private!$S$2:$T$32,2,FALSE)),"Не е избран застраховател")</f>
        <v>Не е избран застраховател</v>
      </c>
      <c r="G1385" s="45"/>
      <c r="H1385" s="31"/>
      <c r="I1385" s="31"/>
      <c r="J1385" s="31"/>
      <c r="K1385" s="46"/>
      <c r="L1385" s="54" t="str">
        <f t="shared" si="21"/>
        <v>Няма избран разход</v>
      </c>
    </row>
    <row r="1386" spans="1:12" x14ac:dyDescent="0.25">
      <c r="A1386" s="4">
        <v>1384</v>
      </c>
      <c r="B1386" s="15"/>
      <c r="C1386" s="4" t="str">
        <f>IF(B1386&gt;0,IF(ISERROR(VLOOKUP(B1386,exp!$A$3:$T$2002,20,FALSE)),"Не е избран разход",VLOOKUP(B1386,exp!$A$3:$T$2002,20,FALSE)),"Не е избран разход")</f>
        <v>Не е избран разход</v>
      </c>
      <c r="D1386" s="32"/>
      <c r="E1386" s="16"/>
      <c r="F1386" s="18" t="str">
        <f>IF(E1386&gt;0,IF(ISERROR(VLOOKUP(E1386,private!$S$2:$T$32,2,FALSE)),"Не е избран застраховател",VLOOKUP(E1386,private!$S$2:$T$32,2,FALSE)),"Не е избран застраховател")</f>
        <v>Не е избран застраховател</v>
      </c>
      <c r="G1386" s="45"/>
      <c r="H1386" s="31"/>
      <c r="I1386" s="31"/>
      <c r="J1386" s="31"/>
      <c r="K1386" s="46"/>
      <c r="L1386" s="54" t="str">
        <f t="shared" si="21"/>
        <v>Няма избран разход</v>
      </c>
    </row>
    <row r="1387" spans="1:12" x14ac:dyDescent="0.25">
      <c r="A1387" s="4">
        <v>1385</v>
      </c>
      <c r="B1387" s="15"/>
      <c r="C1387" s="4" t="str">
        <f>IF(B1387&gt;0,IF(ISERROR(VLOOKUP(B1387,exp!$A$3:$T$2002,20,FALSE)),"Не е избран разход",VLOOKUP(B1387,exp!$A$3:$T$2002,20,FALSE)),"Не е избран разход")</f>
        <v>Не е избран разход</v>
      </c>
      <c r="D1387" s="32"/>
      <c r="E1387" s="16"/>
      <c r="F1387" s="18" t="str">
        <f>IF(E1387&gt;0,IF(ISERROR(VLOOKUP(E1387,private!$S$2:$T$32,2,FALSE)),"Не е избран застраховател",VLOOKUP(E1387,private!$S$2:$T$32,2,FALSE)),"Не е избран застраховател")</f>
        <v>Не е избран застраховател</v>
      </c>
      <c r="G1387" s="45"/>
      <c r="H1387" s="31"/>
      <c r="I1387" s="31"/>
      <c r="J1387" s="31"/>
      <c r="K1387" s="46"/>
      <c r="L1387" s="54" t="str">
        <f t="shared" si="21"/>
        <v>Няма избран разход</v>
      </c>
    </row>
    <row r="1388" spans="1:12" x14ac:dyDescent="0.25">
      <c r="A1388" s="4">
        <v>1386</v>
      </c>
      <c r="B1388" s="15"/>
      <c r="C1388" s="4" t="str">
        <f>IF(B1388&gt;0,IF(ISERROR(VLOOKUP(B1388,exp!$A$3:$T$2002,20,FALSE)),"Не е избран разход",VLOOKUP(B1388,exp!$A$3:$T$2002,20,FALSE)),"Не е избран разход")</f>
        <v>Не е избран разход</v>
      </c>
      <c r="D1388" s="32"/>
      <c r="E1388" s="16"/>
      <c r="F1388" s="18" t="str">
        <f>IF(E1388&gt;0,IF(ISERROR(VLOOKUP(E1388,private!$S$2:$T$32,2,FALSE)),"Не е избран застраховател",VLOOKUP(E1388,private!$S$2:$T$32,2,FALSE)),"Не е избран застраховател")</f>
        <v>Не е избран застраховател</v>
      </c>
      <c r="G1388" s="45"/>
      <c r="H1388" s="31"/>
      <c r="I1388" s="31"/>
      <c r="J1388" s="31"/>
      <c r="K1388" s="46"/>
      <c r="L1388" s="54" t="str">
        <f t="shared" si="21"/>
        <v>Няма избран разход</v>
      </c>
    </row>
    <row r="1389" spans="1:12" x14ac:dyDescent="0.25">
      <c r="A1389" s="4">
        <v>1387</v>
      </c>
      <c r="B1389" s="15"/>
      <c r="C1389" s="4" t="str">
        <f>IF(B1389&gt;0,IF(ISERROR(VLOOKUP(B1389,exp!$A$3:$T$2002,20,FALSE)),"Не е избран разход",VLOOKUP(B1389,exp!$A$3:$T$2002,20,FALSE)),"Не е избран разход")</f>
        <v>Не е избран разход</v>
      </c>
      <c r="D1389" s="32"/>
      <c r="E1389" s="16"/>
      <c r="F1389" s="18" t="str">
        <f>IF(E1389&gt;0,IF(ISERROR(VLOOKUP(E1389,private!$S$2:$T$32,2,FALSE)),"Не е избран застраховател",VLOOKUP(E1389,private!$S$2:$T$32,2,FALSE)),"Не е избран застраховател")</f>
        <v>Не е избран застраховател</v>
      </c>
      <c r="G1389" s="45"/>
      <c r="H1389" s="31"/>
      <c r="I1389" s="31"/>
      <c r="J1389" s="31"/>
      <c r="K1389" s="46"/>
      <c r="L1389" s="54" t="str">
        <f t="shared" si="21"/>
        <v>Няма избран разход</v>
      </c>
    </row>
    <row r="1390" spans="1:12" x14ac:dyDescent="0.25">
      <c r="A1390" s="4">
        <v>1388</v>
      </c>
      <c r="B1390" s="15"/>
      <c r="C1390" s="4" t="str">
        <f>IF(B1390&gt;0,IF(ISERROR(VLOOKUP(B1390,exp!$A$3:$T$2002,20,FALSE)),"Не е избран разход",VLOOKUP(B1390,exp!$A$3:$T$2002,20,FALSE)),"Не е избран разход")</f>
        <v>Не е избран разход</v>
      </c>
      <c r="D1390" s="32"/>
      <c r="E1390" s="16"/>
      <c r="F1390" s="18" t="str">
        <f>IF(E1390&gt;0,IF(ISERROR(VLOOKUP(E1390,private!$S$2:$T$32,2,FALSE)),"Не е избран застраховател",VLOOKUP(E1390,private!$S$2:$T$32,2,FALSE)),"Не е избран застраховател")</f>
        <v>Не е избран застраховател</v>
      </c>
      <c r="G1390" s="45"/>
      <c r="H1390" s="31"/>
      <c r="I1390" s="31"/>
      <c r="J1390" s="31"/>
      <c r="K1390" s="46"/>
      <c r="L1390" s="54" t="str">
        <f t="shared" si="21"/>
        <v>Няма избран разход</v>
      </c>
    </row>
    <row r="1391" spans="1:12" x14ac:dyDescent="0.25">
      <c r="A1391" s="4">
        <v>1389</v>
      </c>
      <c r="B1391" s="15"/>
      <c r="C1391" s="4" t="str">
        <f>IF(B1391&gt;0,IF(ISERROR(VLOOKUP(B1391,exp!$A$3:$T$2002,20,FALSE)),"Не е избран разход",VLOOKUP(B1391,exp!$A$3:$T$2002,20,FALSE)),"Не е избран разход")</f>
        <v>Не е избран разход</v>
      </c>
      <c r="D1391" s="32"/>
      <c r="E1391" s="16"/>
      <c r="F1391" s="18" t="str">
        <f>IF(E1391&gt;0,IF(ISERROR(VLOOKUP(E1391,private!$S$2:$T$32,2,FALSE)),"Не е избран застраховател",VLOOKUP(E1391,private!$S$2:$T$32,2,FALSE)),"Не е избран застраховател")</f>
        <v>Не е избран застраховател</v>
      </c>
      <c r="G1391" s="45"/>
      <c r="H1391" s="31"/>
      <c r="I1391" s="31"/>
      <c r="J1391" s="31"/>
      <c r="K1391" s="46"/>
      <c r="L1391" s="54" t="str">
        <f t="shared" si="21"/>
        <v>Няма избран разход</v>
      </c>
    </row>
    <row r="1392" spans="1:12" x14ac:dyDescent="0.25">
      <c r="A1392" s="4">
        <v>1390</v>
      </c>
      <c r="B1392" s="15"/>
      <c r="C1392" s="4" t="str">
        <f>IF(B1392&gt;0,IF(ISERROR(VLOOKUP(B1392,exp!$A$3:$T$2002,20,FALSE)),"Не е избран разход",VLOOKUP(B1392,exp!$A$3:$T$2002,20,FALSE)),"Не е избран разход")</f>
        <v>Не е избран разход</v>
      </c>
      <c r="D1392" s="32"/>
      <c r="E1392" s="16"/>
      <c r="F1392" s="18" t="str">
        <f>IF(E1392&gt;0,IF(ISERROR(VLOOKUP(E1392,private!$S$2:$T$32,2,FALSE)),"Не е избран застраховател",VLOOKUP(E1392,private!$S$2:$T$32,2,FALSE)),"Не е избран застраховател")</f>
        <v>Не е избран застраховател</v>
      </c>
      <c r="G1392" s="45"/>
      <c r="H1392" s="31"/>
      <c r="I1392" s="31"/>
      <c r="J1392" s="31"/>
      <c r="K1392" s="46"/>
      <c r="L1392" s="54" t="str">
        <f t="shared" si="21"/>
        <v>Няма избран разход</v>
      </c>
    </row>
    <row r="1393" spans="1:12" x14ac:dyDescent="0.25">
      <c r="A1393" s="4">
        <v>1391</v>
      </c>
      <c r="B1393" s="15"/>
      <c r="C1393" s="4" t="str">
        <f>IF(B1393&gt;0,IF(ISERROR(VLOOKUP(B1393,exp!$A$3:$T$2002,20,FALSE)),"Не е избран разход",VLOOKUP(B1393,exp!$A$3:$T$2002,20,FALSE)),"Не е избран разход")</f>
        <v>Не е избран разход</v>
      </c>
      <c r="D1393" s="32"/>
      <c r="E1393" s="16"/>
      <c r="F1393" s="18" t="str">
        <f>IF(E1393&gt;0,IF(ISERROR(VLOOKUP(E1393,private!$S$2:$T$32,2,FALSE)),"Не е избран застраховател",VLOOKUP(E1393,private!$S$2:$T$32,2,FALSE)),"Не е избран застраховател")</f>
        <v>Не е избран застраховател</v>
      </c>
      <c r="G1393" s="45"/>
      <c r="H1393" s="31"/>
      <c r="I1393" s="31"/>
      <c r="J1393" s="31"/>
      <c r="K1393" s="46"/>
      <c r="L1393" s="54" t="str">
        <f t="shared" si="21"/>
        <v>Няма избран разход</v>
      </c>
    </row>
    <row r="1394" spans="1:12" x14ac:dyDescent="0.25">
      <c r="A1394" s="4">
        <v>1392</v>
      </c>
      <c r="B1394" s="15"/>
      <c r="C1394" s="4" t="str">
        <f>IF(B1394&gt;0,IF(ISERROR(VLOOKUP(B1394,exp!$A$3:$T$2002,20,FALSE)),"Не е избран разход",VLOOKUP(B1394,exp!$A$3:$T$2002,20,FALSE)),"Не е избран разход")</f>
        <v>Не е избран разход</v>
      </c>
      <c r="D1394" s="32"/>
      <c r="E1394" s="16"/>
      <c r="F1394" s="18" t="str">
        <f>IF(E1394&gt;0,IF(ISERROR(VLOOKUP(E1394,private!$S$2:$T$32,2,FALSE)),"Не е избран застраховател",VLOOKUP(E1394,private!$S$2:$T$32,2,FALSE)),"Не е избран застраховател")</f>
        <v>Не е избран застраховател</v>
      </c>
      <c r="G1394" s="45"/>
      <c r="H1394" s="31"/>
      <c r="I1394" s="31"/>
      <c r="J1394" s="31"/>
      <c r="K1394" s="46"/>
      <c r="L1394" s="54" t="str">
        <f t="shared" si="21"/>
        <v>Няма избран разход</v>
      </c>
    </row>
    <row r="1395" spans="1:12" x14ac:dyDescent="0.25">
      <c r="A1395" s="4">
        <v>1393</v>
      </c>
      <c r="B1395" s="15"/>
      <c r="C1395" s="4" t="str">
        <f>IF(B1395&gt;0,IF(ISERROR(VLOOKUP(B1395,exp!$A$3:$T$2002,20,FALSE)),"Не е избран разход",VLOOKUP(B1395,exp!$A$3:$T$2002,20,FALSE)),"Не е избран разход")</f>
        <v>Не е избран разход</v>
      </c>
      <c r="D1395" s="32"/>
      <c r="E1395" s="16"/>
      <c r="F1395" s="18" t="str">
        <f>IF(E1395&gt;0,IF(ISERROR(VLOOKUP(E1395,private!$S$2:$T$32,2,FALSE)),"Не е избран застраховател",VLOOKUP(E1395,private!$S$2:$T$32,2,FALSE)),"Не е избран застраховател")</f>
        <v>Не е избран застраховател</v>
      </c>
      <c r="G1395" s="45"/>
      <c r="H1395" s="31"/>
      <c r="I1395" s="31"/>
      <c r="J1395" s="31"/>
      <c r="K1395" s="46"/>
      <c r="L1395" s="54" t="str">
        <f t="shared" si="21"/>
        <v>Няма избран разход</v>
      </c>
    </row>
    <row r="1396" spans="1:12" x14ac:dyDescent="0.25">
      <c r="A1396" s="4">
        <v>1394</v>
      </c>
      <c r="B1396" s="15"/>
      <c r="C1396" s="4" t="str">
        <f>IF(B1396&gt;0,IF(ISERROR(VLOOKUP(B1396,exp!$A$3:$T$2002,20,FALSE)),"Не е избран разход",VLOOKUP(B1396,exp!$A$3:$T$2002,20,FALSE)),"Не е избран разход")</f>
        <v>Не е избран разход</v>
      </c>
      <c r="D1396" s="32"/>
      <c r="E1396" s="16"/>
      <c r="F1396" s="18" t="str">
        <f>IF(E1396&gt;0,IF(ISERROR(VLOOKUP(E1396,private!$S$2:$T$32,2,FALSE)),"Не е избран застраховател",VLOOKUP(E1396,private!$S$2:$T$32,2,FALSE)),"Не е избран застраховател")</f>
        <v>Не е избран застраховател</v>
      </c>
      <c r="G1396" s="45"/>
      <c r="H1396" s="31"/>
      <c r="I1396" s="31"/>
      <c r="J1396" s="31"/>
      <c r="K1396" s="46"/>
      <c r="L1396" s="54" t="str">
        <f t="shared" si="21"/>
        <v>Няма избран разход</v>
      </c>
    </row>
    <row r="1397" spans="1:12" x14ac:dyDescent="0.25">
      <c r="A1397" s="4">
        <v>1395</v>
      </c>
      <c r="B1397" s="15"/>
      <c r="C1397" s="4" t="str">
        <f>IF(B1397&gt;0,IF(ISERROR(VLOOKUP(B1397,exp!$A$3:$T$2002,20,FALSE)),"Не е избран разход",VLOOKUP(B1397,exp!$A$3:$T$2002,20,FALSE)),"Не е избран разход")</f>
        <v>Не е избран разход</v>
      </c>
      <c r="D1397" s="32"/>
      <c r="E1397" s="16"/>
      <c r="F1397" s="18" t="str">
        <f>IF(E1397&gt;0,IF(ISERROR(VLOOKUP(E1397,private!$S$2:$T$32,2,FALSE)),"Не е избран застраховател",VLOOKUP(E1397,private!$S$2:$T$32,2,FALSE)),"Не е избран застраховател")</f>
        <v>Не е избран застраховател</v>
      </c>
      <c r="G1397" s="45"/>
      <c r="H1397" s="31"/>
      <c r="I1397" s="31"/>
      <c r="J1397" s="31"/>
      <c r="K1397" s="46"/>
      <c r="L1397" s="54" t="str">
        <f t="shared" si="21"/>
        <v>Няма избран разход</v>
      </c>
    </row>
    <row r="1398" spans="1:12" x14ac:dyDescent="0.25">
      <c r="A1398" s="4">
        <v>1396</v>
      </c>
      <c r="B1398" s="15"/>
      <c r="C1398" s="4" t="str">
        <f>IF(B1398&gt;0,IF(ISERROR(VLOOKUP(B1398,exp!$A$3:$T$2002,20,FALSE)),"Не е избран разход",VLOOKUP(B1398,exp!$A$3:$T$2002,20,FALSE)),"Не е избран разход")</f>
        <v>Не е избран разход</v>
      </c>
      <c r="D1398" s="32"/>
      <c r="E1398" s="16"/>
      <c r="F1398" s="18" t="str">
        <f>IF(E1398&gt;0,IF(ISERROR(VLOOKUP(E1398,private!$S$2:$T$32,2,FALSE)),"Не е избран застраховател",VLOOKUP(E1398,private!$S$2:$T$32,2,FALSE)),"Не е избран застраховател")</f>
        <v>Не е избран застраховател</v>
      </c>
      <c r="G1398" s="45"/>
      <c r="H1398" s="31"/>
      <c r="I1398" s="31"/>
      <c r="J1398" s="31"/>
      <c r="K1398" s="46"/>
      <c r="L1398" s="54" t="str">
        <f t="shared" si="21"/>
        <v>Няма избран разход</v>
      </c>
    </row>
    <row r="1399" spans="1:12" x14ac:dyDescent="0.25">
      <c r="A1399" s="4">
        <v>1397</v>
      </c>
      <c r="B1399" s="15"/>
      <c r="C1399" s="4" t="str">
        <f>IF(B1399&gt;0,IF(ISERROR(VLOOKUP(B1399,exp!$A$3:$T$2002,20,FALSE)),"Не е избран разход",VLOOKUP(B1399,exp!$A$3:$T$2002,20,FALSE)),"Не е избран разход")</f>
        <v>Не е избран разход</v>
      </c>
      <c r="D1399" s="32"/>
      <c r="E1399" s="16"/>
      <c r="F1399" s="18" t="str">
        <f>IF(E1399&gt;0,IF(ISERROR(VLOOKUP(E1399,private!$S$2:$T$32,2,FALSE)),"Не е избран застраховател",VLOOKUP(E1399,private!$S$2:$T$32,2,FALSE)),"Не е избран застраховател")</f>
        <v>Не е избран застраховател</v>
      </c>
      <c r="G1399" s="45"/>
      <c r="H1399" s="31"/>
      <c r="I1399" s="31"/>
      <c r="J1399" s="31"/>
      <c r="K1399" s="46"/>
      <c r="L1399" s="54" t="str">
        <f t="shared" si="21"/>
        <v>Няма избран разход</v>
      </c>
    </row>
    <row r="1400" spans="1:12" x14ac:dyDescent="0.25">
      <c r="A1400" s="4">
        <v>1398</v>
      </c>
      <c r="B1400" s="15"/>
      <c r="C1400" s="4" t="str">
        <f>IF(B1400&gt;0,IF(ISERROR(VLOOKUP(B1400,exp!$A$3:$T$2002,20,FALSE)),"Не е избран разход",VLOOKUP(B1400,exp!$A$3:$T$2002,20,FALSE)),"Не е избран разход")</f>
        <v>Не е избран разход</v>
      </c>
      <c r="D1400" s="32"/>
      <c r="E1400" s="16"/>
      <c r="F1400" s="18" t="str">
        <f>IF(E1400&gt;0,IF(ISERROR(VLOOKUP(E1400,private!$S$2:$T$32,2,FALSE)),"Не е избран застраховател",VLOOKUP(E1400,private!$S$2:$T$32,2,FALSE)),"Не е избран застраховател")</f>
        <v>Не е избран застраховател</v>
      </c>
      <c r="G1400" s="45"/>
      <c r="H1400" s="31"/>
      <c r="I1400" s="31"/>
      <c r="J1400" s="31"/>
      <c r="K1400" s="46"/>
      <c r="L1400" s="54" t="str">
        <f t="shared" si="21"/>
        <v>Няма избран разход</v>
      </c>
    </row>
    <row r="1401" spans="1:12" x14ac:dyDescent="0.25">
      <c r="A1401" s="4">
        <v>1399</v>
      </c>
      <c r="B1401" s="15"/>
      <c r="C1401" s="4" t="str">
        <f>IF(B1401&gt;0,IF(ISERROR(VLOOKUP(B1401,exp!$A$3:$T$2002,20,FALSE)),"Не е избран разход",VLOOKUP(B1401,exp!$A$3:$T$2002,20,FALSE)),"Не е избран разход")</f>
        <v>Не е избран разход</v>
      </c>
      <c r="D1401" s="32"/>
      <c r="E1401" s="16"/>
      <c r="F1401" s="18" t="str">
        <f>IF(E1401&gt;0,IF(ISERROR(VLOOKUP(E1401,private!$S$2:$T$32,2,FALSE)),"Не е избран застраховател",VLOOKUP(E1401,private!$S$2:$T$32,2,FALSE)),"Не е избран застраховател")</f>
        <v>Не е избран застраховател</v>
      </c>
      <c r="G1401" s="45"/>
      <c r="H1401" s="31"/>
      <c r="I1401" s="31"/>
      <c r="J1401" s="31"/>
      <c r="K1401" s="46"/>
      <c r="L1401" s="54" t="str">
        <f t="shared" si="21"/>
        <v>Няма избран разход</v>
      </c>
    </row>
    <row r="1402" spans="1:12" x14ac:dyDescent="0.25">
      <c r="A1402" s="4">
        <v>1400</v>
      </c>
      <c r="B1402" s="15"/>
      <c r="C1402" s="4" t="str">
        <f>IF(B1402&gt;0,IF(ISERROR(VLOOKUP(B1402,exp!$A$3:$T$2002,20,FALSE)),"Не е избран разход",VLOOKUP(B1402,exp!$A$3:$T$2002,20,FALSE)),"Не е избран разход")</f>
        <v>Не е избран разход</v>
      </c>
      <c r="D1402" s="32"/>
      <c r="E1402" s="16"/>
      <c r="F1402" s="18" t="str">
        <f>IF(E1402&gt;0,IF(ISERROR(VLOOKUP(E1402,private!$S$2:$T$32,2,FALSE)),"Не е избран застраховател",VLOOKUP(E1402,private!$S$2:$T$32,2,FALSE)),"Не е избран застраховател")</f>
        <v>Не е избран застраховател</v>
      </c>
      <c r="G1402" s="45"/>
      <c r="H1402" s="31"/>
      <c r="I1402" s="31"/>
      <c r="J1402" s="31"/>
      <c r="K1402" s="46"/>
      <c r="L1402" s="54" t="str">
        <f t="shared" si="21"/>
        <v>Няма избран разход</v>
      </c>
    </row>
    <row r="1403" spans="1:12" x14ac:dyDescent="0.25">
      <c r="A1403" s="4">
        <v>1401</v>
      </c>
      <c r="B1403" s="15"/>
      <c r="C1403" s="4" t="str">
        <f>IF(B1403&gt;0,IF(ISERROR(VLOOKUP(B1403,exp!$A$3:$T$2002,20,FALSE)),"Не е избран разход",VLOOKUP(B1403,exp!$A$3:$T$2002,20,FALSE)),"Не е избран разход")</f>
        <v>Не е избран разход</v>
      </c>
      <c r="D1403" s="32"/>
      <c r="E1403" s="16"/>
      <c r="F1403" s="18" t="str">
        <f>IF(E1403&gt;0,IF(ISERROR(VLOOKUP(E1403,private!$S$2:$T$32,2,FALSE)),"Не е избран застраховател",VLOOKUP(E1403,private!$S$2:$T$32,2,FALSE)),"Не е избран застраховател")</f>
        <v>Не е избран застраховател</v>
      </c>
      <c r="G1403" s="45"/>
      <c r="H1403" s="31"/>
      <c r="I1403" s="31"/>
      <c r="J1403" s="31"/>
      <c r="K1403" s="46"/>
      <c r="L1403" s="54" t="str">
        <f t="shared" si="21"/>
        <v>Няма избран разход</v>
      </c>
    </row>
    <row r="1404" spans="1:12" x14ac:dyDescent="0.25">
      <c r="A1404" s="4">
        <v>1402</v>
      </c>
      <c r="B1404" s="15"/>
      <c r="C1404" s="4" t="str">
        <f>IF(B1404&gt;0,IF(ISERROR(VLOOKUP(B1404,exp!$A$3:$T$2002,20,FALSE)),"Не е избран разход",VLOOKUP(B1404,exp!$A$3:$T$2002,20,FALSE)),"Не е избран разход")</f>
        <v>Не е избран разход</v>
      </c>
      <c r="D1404" s="32"/>
      <c r="E1404" s="16"/>
      <c r="F1404" s="18" t="str">
        <f>IF(E1404&gt;0,IF(ISERROR(VLOOKUP(E1404,private!$S$2:$T$32,2,FALSE)),"Не е избран застраховател",VLOOKUP(E1404,private!$S$2:$T$32,2,FALSE)),"Не е избран застраховател")</f>
        <v>Не е избран застраховател</v>
      </c>
      <c r="G1404" s="45"/>
      <c r="H1404" s="31"/>
      <c r="I1404" s="31"/>
      <c r="J1404" s="31"/>
      <c r="K1404" s="46"/>
      <c r="L1404" s="54" t="str">
        <f t="shared" si="21"/>
        <v>Няма избран разход</v>
      </c>
    </row>
    <row r="1405" spans="1:12" x14ac:dyDescent="0.25">
      <c r="A1405" s="4">
        <v>1403</v>
      </c>
      <c r="B1405" s="15"/>
      <c r="C1405" s="4" t="str">
        <f>IF(B1405&gt;0,IF(ISERROR(VLOOKUP(B1405,exp!$A$3:$T$2002,20,FALSE)),"Не е избран разход",VLOOKUP(B1405,exp!$A$3:$T$2002,20,FALSE)),"Не е избран разход")</f>
        <v>Не е избран разход</v>
      </c>
      <c r="D1405" s="32"/>
      <c r="E1405" s="16"/>
      <c r="F1405" s="18" t="str">
        <f>IF(E1405&gt;0,IF(ISERROR(VLOOKUP(E1405,private!$S$2:$T$32,2,FALSE)),"Не е избран застраховател",VLOOKUP(E1405,private!$S$2:$T$32,2,FALSE)),"Не е избран застраховател")</f>
        <v>Не е избран застраховател</v>
      </c>
      <c r="G1405" s="45"/>
      <c r="H1405" s="31"/>
      <c r="I1405" s="31"/>
      <c r="J1405" s="31"/>
      <c r="K1405" s="46"/>
      <c r="L1405" s="54" t="str">
        <f t="shared" si="21"/>
        <v>Няма избран разход</v>
      </c>
    </row>
    <row r="1406" spans="1:12" x14ac:dyDescent="0.25">
      <c r="A1406" s="4">
        <v>1404</v>
      </c>
      <c r="B1406" s="15"/>
      <c r="C1406" s="4" t="str">
        <f>IF(B1406&gt;0,IF(ISERROR(VLOOKUP(B1406,exp!$A$3:$T$2002,20,FALSE)),"Не е избран разход",VLOOKUP(B1406,exp!$A$3:$T$2002,20,FALSE)),"Не е избран разход")</f>
        <v>Не е избран разход</v>
      </c>
      <c r="D1406" s="32"/>
      <c r="E1406" s="16"/>
      <c r="F1406" s="18" t="str">
        <f>IF(E1406&gt;0,IF(ISERROR(VLOOKUP(E1406,private!$S$2:$T$32,2,FALSE)),"Не е избран застраховател",VLOOKUP(E1406,private!$S$2:$T$32,2,FALSE)),"Не е избран застраховател")</f>
        <v>Не е избран застраховател</v>
      </c>
      <c r="G1406" s="45"/>
      <c r="H1406" s="31"/>
      <c r="I1406" s="31"/>
      <c r="J1406" s="31"/>
      <c r="K1406" s="46"/>
      <c r="L1406" s="54" t="str">
        <f t="shared" si="21"/>
        <v>Няма избран разход</v>
      </c>
    </row>
    <row r="1407" spans="1:12" x14ac:dyDescent="0.25">
      <c r="A1407" s="4">
        <v>1405</v>
      </c>
      <c r="B1407" s="15"/>
      <c r="C1407" s="4" t="str">
        <f>IF(B1407&gt;0,IF(ISERROR(VLOOKUP(B1407,exp!$A$3:$T$2002,20,FALSE)),"Не е избран разход",VLOOKUP(B1407,exp!$A$3:$T$2002,20,FALSE)),"Не е избран разход")</f>
        <v>Не е избран разход</v>
      </c>
      <c r="D1407" s="32"/>
      <c r="E1407" s="16"/>
      <c r="F1407" s="18" t="str">
        <f>IF(E1407&gt;0,IF(ISERROR(VLOOKUP(E1407,private!$S$2:$T$32,2,FALSE)),"Не е избран застраховател",VLOOKUP(E1407,private!$S$2:$T$32,2,FALSE)),"Не е избран застраховател")</f>
        <v>Не е избран застраховател</v>
      </c>
      <c r="G1407" s="45"/>
      <c r="H1407" s="31"/>
      <c r="I1407" s="31"/>
      <c r="J1407" s="31"/>
      <c r="K1407" s="46"/>
      <c r="L1407" s="54" t="str">
        <f t="shared" si="21"/>
        <v>Няма избран разход</v>
      </c>
    </row>
    <row r="1408" spans="1:12" x14ac:dyDescent="0.25">
      <c r="A1408" s="4">
        <v>1406</v>
      </c>
      <c r="B1408" s="15"/>
      <c r="C1408" s="4" t="str">
        <f>IF(B1408&gt;0,IF(ISERROR(VLOOKUP(B1408,exp!$A$3:$T$2002,20,FALSE)),"Не е избран разход",VLOOKUP(B1408,exp!$A$3:$T$2002,20,FALSE)),"Не е избран разход")</f>
        <v>Не е избран разход</v>
      </c>
      <c r="D1408" s="32"/>
      <c r="E1408" s="16"/>
      <c r="F1408" s="18" t="str">
        <f>IF(E1408&gt;0,IF(ISERROR(VLOOKUP(E1408,private!$S$2:$T$32,2,FALSE)),"Не е избран застраховател",VLOOKUP(E1408,private!$S$2:$T$32,2,FALSE)),"Не е избран застраховател")</f>
        <v>Не е избран застраховател</v>
      </c>
      <c r="G1408" s="45"/>
      <c r="H1408" s="31"/>
      <c r="I1408" s="31"/>
      <c r="J1408" s="31"/>
      <c r="K1408" s="46"/>
      <c r="L1408" s="54" t="str">
        <f t="shared" si="21"/>
        <v>Няма избран разход</v>
      </c>
    </row>
    <row r="1409" spans="1:12" x14ac:dyDescent="0.25">
      <c r="A1409" s="4">
        <v>1407</v>
      </c>
      <c r="B1409" s="15"/>
      <c r="C1409" s="4" t="str">
        <f>IF(B1409&gt;0,IF(ISERROR(VLOOKUP(B1409,exp!$A$3:$T$2002,20,FALSE)),"Не е избран разход",VLOOKUP(B1409,exp!$A$3:$T$2002,20,FALSE)),"Не е избран разход")</f>
        <v>Не е избран разход</v>
      </c>
      <c r="D1409" s="32"/>
      <c r="E1409" s="16"/>
      <c r="F1409" s="18" t="str">
        <f>IF(E1409&gt;0,IF(ISERROR(VLOOKUP(E1409,private!$S$2:$T$32,2,FALSE)),"Не е избран застраховател",VLOOKUP(E1409,private!$S$2:$T$32,2,FALSE)),"Не е избран застраховател")</f>
        <v>Не е избран застраховател</v>
      </c>
      <c r="G1409" s="45"/>
      <c r="H1409" s="31"/>
      <c r="I1409" s="31"/>
      <c r="J1409" s="31"/>
      <c r="K1409" s="46"/>
      <c r="L1409" s="54" t="str">
        <f t="shared" si="21"/>
        <v>Няма избран разход</v>
      </c>
    </row>
    <row r="1410" spans="1:12" x14ac:dyDescent="0.25">
      <c r="A1410" s="4">
        <v>1408</v>
      </c>
      <c r="B1410" s="15"/>
      <c r="C1410" s="4" t="str">
        <f>IF(B1410&gt;0,IF(ISERROR(VLOOKUP(B1410,exp!$A$3:$T$2002,20,FALSE)),"Не е избран разход",VLOOKUP(B1410,exp!$A$3:$T$2002,20,FALSE)),"Не е избран разход")</f>
        <v>Не е избран разход</v>
      </c>
      <c r="D1410" s="32"/>
      <c r="E1410" s="16"/>
      <c r="F1410" s="18" t="str">
        <f>IF(E1410&gt;0,IF(ISERROR(VLOOKUP(E1410,private!$S$2:$T$32,2,FALSE)),"Не е избран застраховател",VLOOKUP(E1410,private!$S$2:$T$32,2,FALSE)),"Не е избран застраховател")</f>
        <v>Не е избран застраховател</v>
      </c>
      <c r="G1410" s="45"/>
      <c r="H1410" s="31"/>
      <c r="I1410" s="31"/>
      <c r="J1410" s="31"/>
      <c r="K1410" s="46"/>
      <c r="L1410" s="54" t="str">
        <f t="shared" si="21"/>
        <v>Няма избран разход</v>
      </c>
    </row>
    <row r="1411" spans="1:12" x14ac:dyDescent="0.25">
      <c r="A1411" s="4">
        <v>1409</v>
      </c>
      <c r="B1411" s="15"/>
      <c r="C1411" s="4" t="str">
        <f>IF(B1411&gt;0,IF(ISERROR(VLOOKUP(B1411,exp!$A$3:$T$2002,20,FALSE)),"Не е избран разход",VLOOKUP(B1411,exp!$A$3:$T$2002,20,FALSE)),"Не е избран разход")</f>
        <v>Не е избран разход</v>
      </c>
      <c r="D1411" s="32"/>
      <c r="E1411" s="16"/>
      <c r="F1411" s="18" t="str">
        <f>IF(E1411&gt;0,IF(ISERROR(VLOOKUP(E1411,private!$S$2:$T$32,2,FALSE)),"Не е избран застраховател",VLOOKUP(E1411,private!$S$2:$T$32,2,FALSE)),"Не е избран застраховател")</f>
        <v>Не е избран застраховател</v>
      </c>
      <c r="G1411" s="45"/>
      <c r="H1411" s="31"/>
      <c r="I1411" s="31"/>
      <c r="J1411" s="31"/>
      <c r="K1411" s="46"/>
      <c r="L1411" s="54" t="str">
        <f t="shared" si="21"/>
        <v>Няма избран разход</v>
      </c>
    </row>
    <row r="1412" spans="1:12" x14ac:dyDescent="0.25">
      <c r="A1412" s="4">
        <v>1410</v>
      </c>
      <c r="B1412" s="15"/>
      <c r="C1412" s="4" t="str">
        <f>IF(B1412&gt;0,IF(ISERROR(VLOOKUP(B1412,exp!$A$3:$T$2002,20,FALSE)),"Не е избран разход",VLOOKUP(B1412,exp!$A$3:$T$2002,20,FALSE)),"Не е избран разход")</f>
        <v>Не е избран разход</v>
      </c>
      <c r="D1412" s="32"/>
      <c r="E1412" s="16"/>
      <c r="F1412" s="18" t="str">
        <f>IF(E1412&gt;0,IF(ISERROR(VLOOKUP(E1412,private!$S$2:$T$32,2,FALSE)),"Не е избран застраховател",VLOOKUP(E1412,private!$S$2:$T$32,2,FALSE)),"Не е избран застраховател")</f>
        <v>Не е избран застраховател</v>
      </c>
      <c r="G1412" s="45"/>
      <c r="H1412" s="31"/>
      <c r="I1412" s="31"/>
      <c r="J1412" s="31"/>
      <c r="K1412" s="46"/>
      <c r="L1412" s="54" t="str">
        <f t="shared" ref="L1412:L1475" si="22">IF(B1412&lt;&gt;"",IF(AND(D1412&lt;&gt;"",E1412&lt;&gt;"",G1412&lt;&gt;"",H1412&lt;&gt;"",I1412&lt;&gt;"",J1412&lt;&gt;"",K1412&lt;&gt;""),"","Задължителни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413" spans="1:12" x14ac:dyDescent="0.25">
      <c r="A1413" s="4">
        <v>1411</v>
      </c>
      <c r="B1413" s="15"/>
      <c r="C1413" s="4" t="str">
        <f>IF(B1413&gt;0,IF(ISERROR(VLOOKUP(B1413,exp!$A$3:$T$2002,20,FALSE)),"Не е избран разход",VLOOKUP(B1413,exp!$A$3:$T$2002,20,FALSE)),"Не е избран разход")</f>
        <v>Не е избран разход</v>
      </c>
      <c r="D1413" s="32"/>
      <c r="E1413" s="16"/>
      <c r="F1413" s="18" t="str">
        <f>IF(E1413&gt;0,IF(ISERROR(VLOOKUP(E1413,private!$S$2:$T$32,2,FALSE)),"Не е избран застраховател",VLOOKUP(E1413,private!$S$2:$T$32,2,FALSE)),"Не е избран застраховател")</f>
        <v>Не е избран застраховател</v>
      </c>
      <c r="G1413" s="45"/>
      <c r="H1413" s="31"/>
      <c r="I1413" s="31"/>
      <c r="J1413" s="31"/>
      <c r="K1413" s="46"/>
      <c r="L1413" s="54" t="str">
        <f t="shared" si="22"/>
        <v>Няма избран разход</v>
      </c>
    </row>
    <row r="1414" spans="1:12" x14ac:dyDescent="0.25">
      <c r="A1414" s="4">
        <v>1412</v>
      </c>
      <c r="B1414" s="15"/>
      <c r="C1414" s="4" t="str">
        <f>IF(B1414&gt;0,IF(ISERROR(VLOOKUP(B1414,exp!$A$3:$T$2002,20,FALSE)),"Не е избран разход",VLOOKUP(B1414,exp!$A$3:$T$2002,20,FALSE)),"Не е избран разход")</f>
        <v>Не е избран разход</v>
      </c>
      <c r="D1414" s="32"/>
      <c r="E1414" s="16"/>
      <c r="F1414" s="18" t="str">
        <f>IF(E1414&gt;0,IF(ISERROR(VLOOKUP(E1414,private!$S$2:$T$32,2,FALSE)),"Не е избран застраховател",VLOOKUP(E1414,private!$S$2:$T$32,2,FALSE)),"Не е избран застраховател")</f>
        <v>Не е избран застраховател</v>
      </c>
      <c r="G1414" s="45"/>
      <c r="H1414" s="31"/>
      <c r="I1414" s="31"/>
      <c r="J1414" s="31"/>
      <c r="K1414" s="46"/>
      <c r="L1414" s="54" t="str">
        <f t="shared" si="22"/>
        <v>Няма избран разход</v>
      </c>
    </row>
    <row r="1415" spans="1:12" x14ac:dyDescent="0.25">
      <c r="A1415" s="4">
        <v>1413</v>
      </c>
      <c r="B1415" s="15"/>
      <c r="C1415" s="4" t="str">
        <f>IF(B1415&gt;0,IF(ISERROR(VLOOKUP(B1415,exp!$A$3:$T$2002,20,FALSE)),"Не е избран разход",VLOOKUP(B1415,exp!$A$3:$T$2002,20,FALSE)),"Не е избран разход")</f>
        <v>Не е избран разход</v>
      </c>
      <c r="D1415" s="32"/>
      <c r="E1415" s="16"/>
      <c r="F1415" s="18" t="str">
        <f>IF(E1415&gt;0,IF(ISERROR(VLOOKUP(E1415,private!$S$2:$T$32,2,FALSE)),"Не е избран застраховател",VLOOKUP(E1415,private!$S$2:$T$32,2,FALSE)),"Не е избран застраховател")</f>
        <v>Не е избран застраховател</v>
      </c>
      <c r="G1415" s="45"/>
      <c r="H1415" s="31"/>
      <c r="I1415" s="31"/>
      <c r="J1415" s="31"/>
      <c r="K1415" s="46"/>
      <c r="L1415" s="54" t="str">
        <f t="shared" si="22"/>
        <v>Няма избран разход</v>
      </c>
    </row>
    <row r="1416" spans="1:12" x14ac:dyDescent="0.25">
      <c r="A1416" s="4">
        <v>1414</v>
      </c>
      <c r="B1416" s="15"/>
      <c r="C1416" s="4" t="str">
        <f>IF(B1416&gt;0,IF(ISERROR(VLOOKUP(B1416,exp!$A$3:$T$2002,20,FALSE)),"Не е избран разход",VLOOKUP(B1416,exp!$A$3:$T$2002,20,FALSE)),"Не е избран разход")</f>
        <v>Не е избран разход</v>
      </c>
      <c r="D1416" s="32"/>
      <c r="E1416" s="16"/>
      <c r="F1416" s="18" t="str">
        <f>IF(E1416&gt;0,IF(ISERROR(VLOOKUP(E1416,private!$S$2:$T$32,2,FALSE)),"Не е избран застраховател",VLOOKUP(E1416,private!$S$2:$T$32,2,FALSE)),"Не е избран застраховател")</f>
        <v>Не е избран застраховател</v>
      </c>
      <c r="G1416" s="45"/>
      <c r="H1416" s="31"/>
      <c r="I1416" s="31"/>
      <c r="J1416" s="31"/>
      <c r="K1416" s="46"/>
      <c r="L1416" s="54" t="str">
        <f t="shared" si="22"/>
        <v>Няма избран разход</v>
      </c>
    </row>
    <row r="1417" spans="1:12" x14ac:dyDescent="0.25">
      <c r="A1417" s="4">
        <v>1415</v>
      </c>
      <c r="B1417" s="15"/>
      <c r="C1417" s="4" t="str">
        <f>IF(B1417&gt;0,IF(ISERROR(VLOOKUP(B1417,exp!$A$3:$T$2002,20,FALSE)),"Не е избран разход",VLOOKUP(B1417,exp!$A$3:$T$2002,20,FALSE)),"Не е избран разход")</f>
        <v>Не е избран разход</v>
      </c>
      <c r="D1417" s="32"/>
      <c r="E1417" s="16"/>
      <c r="F1417" s="18" t="str">
        <f>IF(E1417&gt;0,IF(ISERROR(VLOOKUP(E1417,private!$S$2:$T$32,2,FALSE)),"Не е избран застраховател",VLOOKUP(E1417,private!$S$2:$T$32,2,FALSE)),"Не е избран застраховател")</f>
        <v>Не е избран застраховател</v>
      </c>
      <c r="G1417" s="45"/>
      <c r="H1417" s="31"/>
      <c r="I1417" s="31"/>
      <c r="J1417" s="31"/>
      <c r="K1417" s="46"/>
      <c r="L1417" s="54" t="str">
        <f t="shared" si="22"/>
        <v>Няма избран разход</v>
      </c>
    </row>
    <row r="1418" spans="1:12" x14ac:dyDescent="0.25">
      <c r="A1418" s="4">
        <v>1416</v>
      </c>
      <c r="B1418" s="15"/>
      <c r="C1418" s="4" t="str">
        <f>IF(B1418&gt;0,IF(ISERROR(VLOOKUP(B1418,exp!$A$3:$T$2002,20,FALSE)),"Не е избран разход",VLOOKUP(B1418,exp!$A$3:$T$2002,20,FALSE)),"Не е избран разход")</f>
        <v>Не е избран разход</v>
      </c>
      <c r="D1418" s="32"/>
      <c r="E1418" s="16"/>
      <c r="F1418" s="18" t="str">
        <f>IF(E1418&gt;0,IF(ISERROR(VLOOKUP(E1418,private!$S$2:$T$32,2,FALSE)),"Не е избран застраховател",VLOOKUP(E1418,private!$S$2:$T$32,2,FALSE)),"Не е избран застраховател")</f>
        <v>Не е избран застраховател</v>
      </c>
      <c r="G1418" s="45"/>
      <c r="H1418" s="31"/>
      <c r="I1418" s="31"/>
      <c r="J1418" s="31"/>
      <c r="K1418" s="46"/>
      <c r="L1418" s="54" t="str">
        <f t="shared" si="22"/>
        <v>Няма избран разход</v>
      </c>
    </row>
    <row r="1419" spans="1:12" x14ac:dyDescent="0.25">
      <c r="A1419" s="4">
        <v>1417</v>
      </c>
      <c r="B1419" s="15"/>
      <c r="C1419" s="4" t="str">
        <f>IF(B1419&gt;0,IF(ISERROR(VLOOKUP(B1419,exp!$A$3:$T$2002,20,FALSE)),"Не е избран разход",VLOOKUP(B1419,exp!$A$3:$T$2002,20,FALSE)),"Не е избран разход")</f>
        <v>Не е избран разход</v>
      </c>
      <c r="D1419" s="32"/>
      <c r="E1419" s="16"/>
      <c r="F1419" s="18" t="str">
        <f>IF(E1419&gt;0,IF(ISERROR(VLOOKUP(E1419,private!$S$2:$T$32,2,FALSE)),"Не е избран застраховател",VLOOKUP(E1419,private!$S$2:$T$32,2,FALSE)),"Не е избран застраховател")</f>
        <v>Не е избран застраховател</v>
      </c>
      <c r="G1419" s="45"/>
      <c r="H1419" s="31"/>
      <c r="I1419" s="31"/>
      <c r="J1419" s="31"/>
      <c r="K1419" s="46"/>
      <c r="L1419" s="54" t="str">
        <f t="shared" si="22"/>
        <v>Няма избран разход</v>
      </c>
    </row>
    <row r="1420" spans="1:12" x14ac:dyDescent="0.25">
      <c r="A1420" s="4">
        <v>1418</v>
      </c>
      <c r="B1420" s="15"/>
      <c r="C1420" s="4" t="str">
        <f>IF(B1420&gt;0,IF(ISERROR(VLOOKUP(B1420,exp!$A$3:$T$2002,20,FALSE)),"Не е избран разход",VLOOKUP(B1420,exp!$A$3:$T$2002,20,FALSE)),"Не е избран разход")</f>
        <v>Не е избран разход</v>
      </c>
      <c r="D1420" s="32"/>
      <c r="E1420" s="16"/>
      <c r="F1420" s="18" t="str">
        <f>IF(E1420&gt;0,IF(ISERROR(VLOOKUP(E1420,private!$S$2:$T$32,2,FALSE)),"Не е избран застраховател",VLOOKUP(E1420,private!$S$2:$T$32,2,FALSE)),"Не е избран застраховател")</f>
        <v>Не е избран застраховател</v>
      </c>
      <c r="G1420" s="45"/>
      <c r="H1420" s="31"/>
      <c r="I1420" s="31"/>
      <c r="J1420" s="31"/>
      <c r="K1420" s="46"/>
      <c r="L1420" s="54" t="str">
        <f t="shared" si="22"/>
        <v>Няма избран разход</v>
      </c>
    </row>
    <row r="1421" spans="1:12" x14ac:dyDescent="0.25">
      <c r="A1421" s="4">
        <v>1419</v>
      </c>
      <c r="B1421" s="15"/>
      <c r="C1421" s="4" t="str">
        <f>IF(B1421&gt;0,IF(ISERROR(VLOOKUP(B1421,exp!$A$3:$T$2002,20,FALSE)),"Не е избран разход",VLOOKUP(B1421,exp!$A$3:$T$2002,20,FALSE)),"Не е избран разход")</f>
        <v>Не е избран разход</v>
      </c>
      <c r="D1421" s="32"/>
      <c r="E1421" s="16"/>
      <c r="F1421" s="18" t="str">
        <f>IF(E1421&gt;0,IF(ISERROR(VLOOKUP(E1421,private!$S$2:$T$32,2,FALSE)),"Не е избран застраховател",VLOOKUP(E1421,private!$S$2:$T$32,2,FALSE)),"Не е избран застраховател")</f>
        <v>Не е избран застраховател</v>
      </c>
      <c r="G1421" s="45"/>
      <c r="H1421" s="31"/>
      <c r="I1421" s="31"/>
      <c r="J1421" s="31"/>
      <c r="K1421" s="46"/>
      <c r="L1421" s="54" t="str">
        <f t="shared" si="22"/>
        <v>Няма избран разход</v>
      </c>
    </row>
    <row r="1422" spans="1:12" x14ac:dyDescent="0.25">
      <c r="A1422" s="4">
        <v>1420</v>
      </c>
      <c r="B1422" s="15"/>
      <c r="C1422" s="4" t="str">
        <f>IF(B1422&gt;0,IF(ISERROR(VLOOKUP(B1422,exp!$A$3:$T$2002,20,FALSE)),"Не е избран разход",VLOOKUP(B1422,exp!$A$3:$T$2002,20,FALSE)),"Не е избран разход")</f>
        <v>Не е избран разход</v>
      </c>
      <c r="D1422" s="32"/>
      <c r="E1422" s="16"/>
      <c r="F1422" s="18" t="str">
        <f>IF(E1422&gt;0,IF(ISERROR(VLOOKUP(E1422,private!$S$2:$T$32,2,FALSE)),"Не е избран застраховател",VLOOKUP(E1422,private!$S$2:$T$32,2,FALSE)),"Не е избран застраховател")</f>
        <v>Не е избран застраховател</v>
      </c>
      <c r="G1422" s="45"/>
      <c r="H1422" s="31"/>
      <c r="I1422" s="31"/>
      <c r="J1422" s="31"/>
      <c r="K1422" s="46"/>
      <c r="L1422" s="54" t="str">
        <f t="shared" si="22"/>
        <v>Няма избран разход</v>
      </c>
    </row>
    <row r="1423" spans="1:12" x14ac:dyDescent="0.25">
      <c r="A1423" s="4">
        <v>1421</v>
      </c>
      <c r="B1423" s="15"/>
      <c r="C1423" s="4" t="str">
        <f>IF(B1423&gt;0,IF(ISERROR(VLOOKUP(B1423,exp!$A$3:$T$2002,20,FALSE)),"Не е избран разход",VLOOKUP(B1423,exp!$A$3:$T$2002,20,FALSE)),"Не е избран разход")</f>
        <v>Не е избран разход</v>
      </c>
      <c r="D1423" s="32"/>
      <c r="E1423" s="16"/>
      <c r="F1423" s="18" t="str">
        <f>IF(E1423&gt;0,IF(ISERROR(VLOOKUP(E1423,private!$S$2:$T$32,2,FALSE)),"Не е избран застраховател",VLOOKUP(E1423,private!$S$2:$T$32,2,FALSE)),"Не е избран застраховател")</f>
        <v>Не е избран застраховател</v>
      </c>
      <c r="G1423" s="45"/>
      <c r="H1423" s="31"/>
      <c r="I1423" s="31"/>
      <c r="J1423" s="31"/>
      <c r="K1423" s="46"/>
      <c r="L1423" s="54" t="str">
        <f t="shared" si="22"/>
        <v>Няма избран разход</v>
      </c>
    </row>
    <row r="1424" spans="1:12" x14ac:dyDescent="0.25">
      <c r="A1424" s="4">
        <v>1422</v>
      </c>
      <c r="B1424" s="15"/>
      <c r="C1424" s="4" t="str">
        <f>IF(B1424&gt;0,IF(ISERROR(VLOOKUP(B1424,exp!$A$3:$T$2002,20,FALSE)),"Не е избран разход",VLOOKUP(B1424,exp!$A$3:$T$2002,20,FALSE)),"Не е избран разход")</f>
        <v>Не е избран разход</v>
      </c>
      <c r="D1424" s="32"/>
      <c r="E1424" s="16"/>
      <c r="F1424" s="18" t="str">
        <f>IF(E1424&gt;0,IF(ISERROR(VLOOKUP(E1424,private!$S$2:$T$32,2,FALSE)),"Не е избран застраховател",VLOOKUP(E1424,private!$S$2:$T$32,2,FALSE)),"Не е избран застраховател")</f>
        <v>Не е избран застраховател</v>
      </c>
      <c r="G1424" s="45"/>
      <c r="H1424" s="31"/>
      <c r="I1424" s="31"/>
      <c r="J1424" s="31"/>
      <c r="K1424" s="46"/>
      <c r="L1424" s="54" t="str">
        <f t="shared" si="22"/>
        <v>Няма избран разход</v>
      </c>
    </row>
    <row r="1425" spans="1:12" x14ac:dyDescent="0.25">
      <c r="A1425" s="4">
        <v>1423</v>
      </c>
      <c r="B1425" s="15"/>
      <c r="C1425" s="4" t="str">
        <f>IF(B1425&gt;0,IF(ISERROR(VLOOKUP(B1425,exp!$A$3:$T$2002,20,FALSE)),"Не е избран разход",VLOOKUP(B1425,exp!$A$3:$T$2002,20,FALSE)),"Не е избран разход")</f>
        <v>Не е избран разход</v>
      </c>
      <c r="D1425" s="32"/>
      <c r="E1425" s="16"/>
      <c r="F1425" s="18" t="str">
        <f>IF(E1425&gt;0,IF(ISERROR(VLOOKUP(E1425,private!$S$2:$T$32,2,FALSE)),"Не е избран застраховател",VLOOKUP(E1425,private!$S$2:$T$32,2,FALSE)),"Не е избран застраховател")</f>
        <v>Не е избран застраховател</v>
      </c>
      <c r="G1425" s="45"/>
      <c r="H1425" s="31"/>
      <c r="I1425" s="31"/>
      <c r="J1425" s="31"/>
      <c r="K1425" s="46"/>
      <c r="L1425" s="54" t="str">
        <f t="shared" si="22"/>
        <v>Няма избран разход</v>
      </c>
    </row>
    <row r="1426" spans="1:12" x14ac:dyDescent="0.25">
      <c r="A1426" s="4">
        <v>1424</v>
      </c>
      <c r="B1426" s="15"/>
      <c r="C1426" s="4" t="str">
        <f>IF(B1426&gt;0,IF(ISERROR(VLOOKUP(B1426,exp!$A$3:$T$2002,20,FALSE)),"Не е избран разход",VLOOKUP(B1426,exp!$A$3:$T$2002,20,FALSE)),"Не е избран разход")</f>
        <v>Не е избран разход</v>
      </c>
      <c r="D1426" s="32"/>
      <c r="E1426" s="16"/>
      <c r="F1426" s="18" t="str">
        <f>IF(E1426&gt;0,IF(ISERROR(VLOOKUP(E1426,private!$S$2:$T$32,2,FALSE)),"Не е избран застраховател",VLOOKUP(E1426,private!$S$2:$T$32,2,FALSE)),"Не е избран застраховател")</f>
        <v>Не е избран застраховател</v>
      </c>
      <c r="G1426" s="45"/>
      <c r="H1426" s="31"/>
      <c r="I1426" s="31"/>
      <c r="J1426" s="31"/>
      <c r="K1426" s="46"/>
      <c r="L1426" s="54" t="str">
        <f t="shared" si="22"/>
        <v>Няма избран разход</v>
      </c>
    </row>
    <row r="1427" spans="1:12" x14ac:dyDescent="0.25">
      <c r="A1427" s="4">
        <v>1425</v>
      </c>
      <c r="B1427" s="15"/>
      <c r="C1427" s="4" t="str">
        <f>IF(B1427&gt;0,IF(ISERROR(VLOOKUP(B1427,exp!$A$3:$T$2002,20,FALSE)),"Не е избран разход",VLOOKUP(B1427,exp!$A$3:$T$2002,20,FALSE)),"Не е избран разход")</f>
        <v>Не е избран разход</v>
      </c>
      <c r="D1427" s="32"/>
      <c r="E1427" s="16"/>
      <c r="F1427" s="18" t="str">
        <f>IF(E1427&gt;0,IF(ISERROR(VLOOKUP(E1427,private!$S$2:$T$32,2,FALSE)),"Не е избран застраховател",VLOOKUP(E1427,private!$S$2:$T$32,2,FALSE)),"Не е избран застраховател")</f>
        <v>Не е избран застраховател</v>
      </c>
      <c r="G1427" s="45"/>
      <c r="H1427" s="31"/>
      <c r="I1427" s="31"/>
      <c r="J1427" s="31"/>
      <c r="K1427" s="46"/>
      <c r="L1427" s="54" t="str">
        <f t="shared" si="22"/>
        <v>Няма избран разход</v>
      </c>
    </row>
    <row r="1428" spans="1:12" x14ac:dyDescent="0.25">
      <c r="A1428" s="4">
        <v>1426</v>
      </c>
      <c r="B1428" s="15"/>
      <c r="C1428" s="4" t="str">
        <f>IF(B1428&gt;0,IF(ISERROR(VLOOKUP(B1428,exp!$A$3:$T$2002,20,FALSE)),"Не е избран разход",VLOOKUP(B1428,exp!$A$3:$T$2002,20,FALSE)),"Не е избран разход")</f>
        <v>Не е избран разход</v>
      </c>
      <c r="D1428" s="32"/>
      <c r="E1428" s="16"/>
      <c r="F1428" s="18" t="str">
        <f>IF(E1428&gt;0,IF(ISERROR(VLOOKUP(E1428,private!$S$2:$T$32,2,FALSE)),"Не е избран застраховател",VLOOKUP(E1428,private!$S$2:$T$32,2,FALSE)),"Не е избран застраховател")</f>
        <v>Не е избран застраховател</v>
      </c>
      <c r="G1428" s="45"/>
      <c r="H1428" s="31"/>
      <c r="I1428" s="31"/>
      <c r="J1428" s="31"/>
      <c r="K1428" s="46"/>
      <c r="L1428" s="54" t="str">
        <f t="shared" si="22"/>
        <v>Няма избран разход</v>
      </c>
    </row>
    <row r="1429" spans="1:12" x14ac:dyDescent="0.25">
      <c r="A1429" s="4">
        <v>1427</v>
      </c>
      <c r="B1429" s="15"/>
      <c r="C1429" s="4" t="str">
        <f>IF(B1429&gt;0,IF(ISERROR(VLOOKUP(B1429,exp!$A$3:$T$2002,20,FALSE)),"Не е избран разход",VLOOKUP(B1429,exp!$A$3:$T$2002,20,FALSE)),"Не е избран разход")</f>
        <v>Не е избран разход</v>
      </c>
      <c r="D1429" s="32"/>
      <c r="E1429" s="16"/>
      <c r="F1429" s="18" t="str">
        <f>IF(E1429&gt;0,IF(ISERROR(VLOOKUP(E1429,private!$S$2:$T$32,2,FALSE)),"Не е избран застраховател",VLOOKUP(E1429,private!$S$2:$T$32,2,FALSE)),"Не е избран застраховател")</f>
        <v>Не е избран застраховател</v>
      </c>
      <c r="G1429" s="45"/>
      <c r="H1429" s="31"/>
      <c r="I1429" s="31"/>
      <c r="J1429" s="31"/>
      <c r="K1429" s="46"/>
      <c r="L1429" s="54" t="str">
        <f t="shared" si="22"/>
        <v>Няма избран разход</v>
      </c>
    </row>
    <row r="1430" spans="1:12" x14ac:dyDescent="0.25">
      <c r="A1430" s="4">
        <v>1428</v>
      </c>
      <c r="B1430" s="15"/>
      <c r="C1430" s="4" t="str">
        <f>IF(B1430&gt;0,IF(ISERROR(VLOOKUP(B1430,exp!$A$3:$T$2002,20,FALSE)),"Не е избран разход",VLOOKUP(B1430,exp!$A$3:$T$2002,20,FALSE)),"Не е избран разход")</f>
        <v>Не е избран разход</v>
      </c>
      <c r="D1430" s="32"/>
      <c r="E1430" s="16"/>
      <c r="F1430" s="18" t="str">
        <f>IF(E1430&gt;0,IF(ISERROR(VLOOKUP(E1430,private!$S$2:$T$32,2,FALSE)),"Не е избран застраховател",VLOOKUP(E1430,private!$S$2:$T$32,2,FALSE)),"Не е избран застраховател")</f>
        <v>Не е избран застраховател</v>
      </c>
      <c r="G1430" s="45"/>
      <c r="H1430" s="31"/>
      <c r="I1430" s="31"/>
      <c r="J1430" s="31"/>
      <c r="K1430" s="46"/>
      <c r="L1430" s="54" t="str">
        <f t="shared" si="22"/>
        <v>Няма избран разход</v>
      </c>
    </row>
    <row r="1431" spans="1:12" x14ac:dyDescent="0.25">
      <c r="A1431" s="4">
        <v>1429</v>
      </c>
      <c r="B1431" s="15"/>
      <c r="C1431" s="4" t="str">
        <f>IF(B1431&gt;0,IF(ISERROR(VLOOKUP(B1431,exp!$A$3:$T$2002,20,FALSE)),"Не е избран разход",VLOOKUP(B1431,exp!$A$3:$T$2002,20,FALSE)),"Не е избран разход")</f>
        <v>Не е избран разход</v>
      </c>
      <c r="D1431" s="32"/>
      <c r="E1431" s="16"/>
      <c r="F1431" s="18" t="str">
        <f>IF(E1431&gt;0,IF(ISERROR(VLOOKUP(E1431,private!$S$2:$T$32,2,FALSE)),"Не е избран застраховател",VLOOKUP(E1431,private!$S$2:$T$32,2,FALSE)),"Не е избран застраховател")</f>
        <v>Не е избран застраховател</v>
      </c>
      <c r="G1431" s="45"/>
      <c r="H1431" s="31"/>
      <c r="I1431" s="31"/>
      <c r="J1431" s="31"/>
      <c r="K1431" s="46"/>
      <c r="L1431" s="54" t="str">
        <f t="shared" si="22"/>
        <v>Няма избран разход</v>
      </c>
    </row>
    <row r="1432" spans="1:12" x14ac:dyDescent="0.25">
      <c r="A1432" s="4">
        <v>1430</v>
      </c>
      <c r="B1432" s="15"/>
      <c r="C1432" s="4" t="str">
        <f>IF(B1432&gt;0,IF(ISERROR(VLOOKUP(B1432,exp!$A$3:$T$2002,20,FALSE)),"Не е избран разход",VLOOKUP(B1432,exp!$A$3:$T$2002,20,FALSE)),"Не е избран разход")</f>
        <v>Не е избран разход</v>
      </c>
      <c r="D1432" s="32"/>
      <c r="E1432" s="16"/>
      <c r="F1432" s="18" t="str">
        <f>IF(E1432&gt;0,IF(ISERROR(VLOOKUP(E1432,private!$S$2:$T$32,2,FALSE)),"Не е избран застраховател",VLOOKUP(E1432,private!$S$2:$T$32,2,FALSE)),"Не е избран застраховател")</f>
        <v>Не е избран застраховател</v>
      </c>
      <c r="G1432" s="45"/>
      <c r="H1432" s="31"/>
      <c r="I1432" s="31"/>
      <c r="J1432" s="31"/>
      <c r="K1432" s="46"/>
      <c r="L1432" s="54" t="str">
        <f t="shared" si="22"/>
        <v>Няма избран разход</v>
      </c>
    </row>
    <row r="1433" spans="1:12" x14ac:dyDescent="0.25">
      <c r="A1433" s="4">
        <v>1431</v>
      </c>
      <c r="B1433" s="15"/>
      <c r="C1433" s="4" t="str">
        <f>IF(B1433&gt;0,IF(ISERROR(VLOOKUP(B1433,exp!$A$3:$T$2002,20,FALSE)),"Не е избран разход",VLOOKUP(B1433,exp!$A$3:$T$2002,20,FALSE)),"Не е избран разход")</f>
        <v>Не е избран разход</v>
      </c>
      <c r="D1433" s="32"/>
      <c r="E1433" s="16"/>
      <c r="F1433" s="18" t="str">
        <f>IF(E1433&gt;0,IF(ISERROR(VLOOKUP(E1433,private!$S$2:$T$32,2,FALSE)),"Не е избран застраховател",VLOOKUP(E1433,private!$S$2:$T$32,2,FALSE)),"Не е избран застраховател")</f>
        <v>Не е избран застраховател</v>
      </c>
      <c r="G1433" s="45"/>
      <c r="H1433" s="31"/>
      <c r="I1433" s="31"/>
      <c r="J1433" s="31"/>
      <c r="K1433" s="46"/>
      <c r="L1433" s="54" t="str">
        <f t="shared" si="22"/>
        <v>Няма избран разход</v>
      </c>
    </row>
    <row r="1434" spans="1:12" x14ac:dyDescent="0.25">
      <c r="A1434" s="4">
        <v>1432</v>
      </c>
      <c r="B1434" s="15"/>
      <c r="C1434" s="4" t="str">
        <f>IF(B1434&gt;0,IF(ISERROR(VLOOKUP(B1434,exp!$A$3:$T$2002,20,FALSE)),"Не е избран разход",VLOOKUP(B1434,exp!$A$3:$T$2002,20,FALSE)),"Не е избран разход")</f>
        <v>Не е избран разход</v>
      </c>
      <c r="D1434" s="32"/>
      <c r="E1434" s="16"/>
      <c r="F1434" s="18" t="str">
        <f>IF(E1434&gt;0,IF(ISERROR(VLOOKUP(E1434,private!$S$2:$T$32,2,FALSE)),"Не е избран застраховател",VLOOKUP(E1434,private!$S$2:$T$32,2,FALSE)),"Не е избран застраховател")</f>
        <v>Не е избран застраховател</v>
      </c>
      <c r="G1434" s="45"/>
      <c r="H1434" s="31"/>
      <c r="I1434" s="31"/>
      <c r="J1434" s="31"/>
      <c r="K1434" s="46"/>
      <c r="L1434" s="54" t="str">
        <f t="shared" si="22"/>
        <v>Няма избран разход</v>
      </c>
    </row>
    <row r="1435" spans="1:12" x14ac:dyDescent="0.25">
      <c r="A1435" s="4">
        <v>1433</v>
      </c>
      <c r="B1435" s="15"/>
      <c r="C1435" s="4" t="str">
        <f>IF(B1435&gt;0,IF(ISERROR(VLOOKUP(B1435,exp!$A$3:$T$2002,20,FALSE)),"Не е избран разход",VLOOKUP(B1435,exp!$A$3:$T$2002,20,FALSE)),"Не е избран разход")</f>
        <v>Не е избран разход</v>
      </c>
      <c r="D1435" s="32"/>
      <c r="E1435" s="16"/>
      <c r="F1435" s="18" t="str">
        <f>IF(E1435&gt;0,IF(ISERROR(VLOOKUP(E1435,private!$S$2:$T$32,2,FALSE)),"Не е избран застраховател",VLOOKUP(E1435,private!$S$2:$T$32,2,FALSE)),"Не е избран застраховател")</f>
        <v>Не е избран застраховател</v>
      </c>
      <c r="G1435" s="45"/>
      <c r="H1435" s="31"/>
      <c r="I1435" s="31"/>
      <c r="J1435" s="31"/>
      <c r="K1435" s="46"/>
      <c r="L1435" s="54" t="str">
        <f t="shared" si="22"/>
        <v>Няма избран разход</v>
      </c>
    </row>
    <row r="1436" spans="1:12" x14ac:dyDescent="0.25">
      <c r="A1436" s="4">
        <v>1434</v>
      </c>
      <c r="B1436" s="15"/>
      <c r="C1436" s="4" t="str">
        <f>IF(B1436&gt;0,IF(ISERROR(VLOOKUP(B1436,exp!$A$3:$T$2002,20,FALSE)),"Не е избран разход",VLOOKUP(B1436,exp!$A$3:$T$2002,20,FALSE)),"Не е избран разход")</f>
        <v>Не е избран разход</v>
      </c>
      <c r="D1436" s="32"/>
      <c r="E1436" s="16"/>
      <c r="F1436" s="18" t="str">
        <f>IF(E1436&gt;0,IF(ISERROR(VLOOKUP(E1436,private!$S$2:$T$32,2,FALSE)),"Не е избран застраховател",VLOOKUP(E1436,private!$S$2:$T$32,2,FALSE)),"Не е избран застраховател")</f>
        <v>Не е избран застраховател</v>
      </c>
      <c r="G1436" s="45"/>
      <c r="H1436" s="31"/>
      <c r="I1436" s="31"/>
      <c r="J1436" s="31"/>
      <c r="K1436" s="46"/>
      <c r="L1436" s="54" t="str">
        <f t="shared" si="22"/>
        <v>Няма избран разход</v>
      </c>
    </row>
    <row r="1437" spans="1:12" x14ac:dyDescent="0.25">
      <c r="A1437" s="4">
        <v>1435</v>
      </c>
      <c r="B1437" s="15"/>
      <c r="C1437" s="4" t="str">
        <f>IF(B1437&gt;0,IF(ISERROR(VLOOKUP(B1437,exp!$A$3:$T$2002,20,FALSE)),"Не е избран разход",VLOOKUP(B1437,exp!$A$3:$T$2002,20,FALSE)),"Не е избран разход")</f>
        <v>Не е избран разход</v>
      </c>
      <c r="D1437" s="32"/>
      <c r="E1437" s="16"/>
      <c r="F1437" s="18" t="str">
        <f>IF(E1437&gt;0,IF(ISERROR(VLOOKUP(E1437,private!$S$2:$T$32,2,FALSE)),"Не е избран застраховател",VLOOKUP(E1437,private!$S$2:$T$32,2,FALSE)),"Не е избран застраховател")</f>
        <v>Не е избран застраховател</v>
      </c>
      <c r="G1437" s="45"/>
      <c r="H1437" s="31"/>
      <c r="I1437" s="31"/>
      <c r="J1437" s="31"/>
      <c r="K1437" s="46"/>
      <c r="L1437" s="54" t="str">
        <f t="shared" si="22"/>
        <v>Няма избран разход</v>
      </c>
    </row>
    <row r="1438" spans="1:12" x14ac:dyDescent="0.25">
      <c r="A1438" s="4">
        <v>1436</v>
      </c>
      <c r="B1438" s="15"/>
      <c r="C1438" s="4" t="str">
        <f>IF(B1438&gt;0,IF(ISERROR(VLOOKUP(B1438,exp!$A$3:$T$2002,20,FALSE)),"Не е избран разход",VLOOKUP(B1438,exp!$A$3:$T$2002,20,FALSE)),"Не е избран разход")</f>
        <v>Не е избран разход</v>
      </c>
      <c r="D1438" s="32"/>
      <c r="E1438" s="16"/>
      <c r="F1438" s="18" t="str">
        <f>IF(E1438&gt;0,IF(ISERROR(VLOOKUP(E1438,private!$S$2:$T$32,2,FALSE)),"Не е избран застраховател",VLOOKUP(E1438,private!$S$2:$T$32,2,FALSE)),"Не е избран застраховател")</f>
        <v>Не е избран застраховател</v>
      </c>
      <c r="G1438" s="45"/>
      <c r="H1438" s="31"/>
      <c r="I1438" s="31"/>
      <c r="J1438" s="31"/>
      <c r="K1438" s="46"/>
      <c r="L1438" s="54" t="str">
        <f t="shared" si="22"/>
        <v>Няма избран разход</v>
      </c>
    </row>
    <row r="1439" spans="1:12" x14ac:dyDescent="0.25">
      <c r="A1439" s="4">
        <v>1437</v>
      </c>
      <c r="B1439" s="15"/>
      <c r="C1439" s="4" t="str">
        <f>IF(B1439&gt;0,IF(ISERROR(VLOOKUP(B1439,exp!$A$3:$T$2002,20,FALSE)),"Не е избран разход",VLOOKUP(B1439,exp!$A$3:$T$2002,20,FALSE)),"Не е избран разход")</f>
        <v>Не е избран разход</v>
      </c>
      <c r="D1439" s="32"/>
      <c r="E1439" s="16"/>
      <c r="F1439" s="18" t="str">
        <f>IF(E1439&gt;0,IF(ISERROR(VLOOKUP(E1439,private!$S$2:$T$32,2,FALSE)),"Не е избран застраховател",VLOOKUP(E1439,private!$S$2:$T$32,2,FALSE)),"Не е избран застраховател")</f>
        <v>Не е избран застраховател</v>
      </c>
      <c r="G1439" s="45"/>
      <c r="H1439" s="31"/>
      <c r="I1439" s="31"/>
      <c r="J1439" s="31"/>
      <c r="K1439" s="46"/>
      <c r="L1439" s="54" t="str">
        <f t="shared" si="22"/>
        <v>Няма избран разход</v>
      </c>
    </row>
    <row r="1440" spans="1:12" x14ac:dyDescent="0.25">
      <c r="A1440" s="4">
        <v>1438</v>
      </c>
      <c r="B1440" s="15"/>
      <c r="C1440" s="4" t="str">
        <f>IF(B1440&gt;0,IF(ISERROR(VLOOKUP(B1440,exp!$A$3:$T$2002,20,FALSE)),"Не е избран разход",VLOOKUP(B1440,exp!$A$3:$T$2002,20,FALSE)),"Не е избран разход")</f>
        <v>Не е избран разход</v>
      </c>
      <c r="D1440" s="32"/>
      <c r="E1440" s="16"/>
      <c r="F1440" s="18" t="str">
        <f>IF(E1440&gt;0,IF(ISERROR(VLOOKUP(E1440,private!$S$2:$T$32,2,FALSE)),"Не е избран застраховател",VLOOKUP(E1440,private!$S$2:$T$32,2,FALSE)),"Не е избран застраховател")</f>
        <v>Не е избран застраховател</v>
      </c>
      <c r="G1440" s="45"/>
      <c r="H1440" s="31"/>
      <c r="I1440" s="31"/>
      <c r="J1440" s="31"/>
      <c r="K1440" s="46"/>
      <c r="L1440" s="54" t="str">
        <f t="shared" si="22"/>
        <v>Няма избран разход</v>
      </c>
    </row>
    <row r="1441" spans="1:12" x14ac:dyDescent="0.25">
      <c r="A1441" s="4">
        <v>1439</v>
      </c>
      <c r="B1441" s="15"/>
      <c r="C1441" s="4" t="str">
        <f>IF(B1441&gt;0,IF(ISERROR(VLOOKUP(B1441,exp!$A$3:$T$2002,20,FALSE)),"Не е избран разход",VLOOKUP(B1441,exp!$A$3:$T$2002,20,FALSE)),"Не е избран разход")</f>
        <v>Не е избран разход</v>
      </c>
      <c r="D1441" s="32"/>
      <c r="E1441" s="16"/>
      <c r="F1441" s="18" t="str">
        <f>IF(E1441&gt;0,IF(ISERROR(VLOOKUP(E1441,private!$S$2:$T$32,2,FALSE)),"Не е избран застраховател",VLOOKUP(E1441,private!$S$2:$T$32,2,FALSE)),"Не е избран застраховател")</f>
        <v>Не е избран застраховател</v>
      </c>
      <c r="G1441" s="45"/>
      <c r="H1441" s="31"/>
      <c r="I1441" s="31"/>
      <c r="J1441" s="31"/>
      <c r="K1441" s="46"/>
      <c r="L1441" s="54" t="str">
        <f t="shared" si="22"/>
        <v>Няма избран разход</v>
      </c>
    </row>
    <row r="1442" spans="1:12" x14ac:dyDescent="0.25">
      <c r="A1442" s="4">
        <v>1440</v>
      </c>
      <c r="B1442" s="15"/>
      <c r="C1442" s="4" t="str">
        <f>IF(B1442&gt;0,IF(ISERROR(VLOOKUP(B1442,exp!$A$3:$T$2002,20,FALSE)),"Не е избран разход",VLOOKUP(B1442,exp!$A$3:$T$2002,20,FALSE)),"Не е избран разход")</f>
        <v>Не е избран разход</v>
      </c>
      <c r="D1442" s="32"/>
      <c r="E1442" s="16"/>
      <c r="F1442" s="18" t="str">
        <f>IF(E1442&gt;0,IF(ISERROR(VLOOKUP(E1442,private!$S$2:$T$32,2,FALSE)),"Не е избран застраховател",VLOOKUP(E1442,private!$S$2:$T$32,2,FALSE)),"Не е избран застраховател")</f>
        <v>Не е избран застраховател</v>
      </c>
      <c r="G1442" s="45"/>
      <c r="H1442" s="31"/>
      <c r="I1442" s="31"/>
      <c r="J1442" s="31"/>
      <c r="K1442" s="46"/>
      <c r="L1442" s="54" t="str">
        <f t="shared" si="22"/>
        <v>Няма избран разход</v>
      </c>
    </row>
    <row r="1443" spans="1:12" x14ac:dyDescent="0.25">
      <c r="A1443" s="4">
        <v>1441</v>
      </c>
      <c r="B1443" s="15"/>
      <c r="C1443" s="4" t="str">
        <f>IF(B1443&gt;0,IF(ISERROR(VLOOKUP(B1443,exp!$A$3:$T$2002,20,FALSE)),"Не е избран разход",VLOOKUP(B1443,exp!$A$3:$T$2002,20,FALSE)),"Не е избран разход")</f>
        <v>Не е избран разход</v>
      </c>
      <c r="D1443" s="32"/>
      <c r="E1443" s="16"/>
      <c r="F1443" s="18" t="str">
        <f>IF(E1443&gt;0,IF(ISERROR(VLOOKUP(E1443,private!$S$2:$T$32,2,FALSE)),"Не е избран застраховател",VLOOKUP(E1443,private!$S$2:$T$32,2,FALSE)),"Не е избран застраховател")</f>
        <v>Не е избран застраховател</v>
      </c>
      <c r="G1443" s="45"/>
      <c r="H1443" s="31"/>
      <c r="I1443" s="31"/>
      <c r="J1443" s="31"/>
      <c r="K1443" s="46"/>
      <c r="L1443" s="54" t="str">
        <f t="shared" si="22"/>
        <v>Няма избран разход</v>
      </c>
    </row>
    <row r="1444" spans="1:12" x14ac:dyDescent="0.25">
      <c r="A1444" s="4">
        <v>1442</v>
      </c>
      <c r="B1444" s="15"/>
      <c r="C1444" s="4" t="str">
        <f>IF(B1444&gt;0,IF(ISERROR(VLOOKUP(B1444,exp!$A$3:$T$2002,20,FALSE)),"Не е избран разход",VLOOKUP(B1444,exp!$A$3:$T$2002,20,FALSE)),"Не е избран разход")</f>
        <v>Не е избран разход</v>
      </c>
      <c r="D1444" s="32"/>
      <c r="E1444" s="16"/>
      <c r="F1444" s="18" t="str">
        <f>IF(E1444&gt;0,IF(ISERROR(VLOOKUP(E1444,private!$S$2:$T$32,2,FALSE)),"Не е избран застраховател",VLOOKUP(E1444,private!$S$2:$T$32,2,FALSE)),"Не е избран застраховател")</f>
        <v>Не е избран застраховател</v>
      </c>
      <c r="G1444" s="45"/>
      <c r="H1444" s="31"/>
      <c r="I1444" s="31"/>
      <c r="J1444" s="31"/>
      <c r="K1444" s="46"/>
      <c r="L1444" s="54" t="str">
        <f t="shared" si="22"/>
        <v>Няма избран разход</v>
      </c>
    </row>
    <row r="1445" spans="1:12" x14ac:dyDescent="0.25">
      <c r="A1445" s="4">
        <v>1443</v>
      </c>
      <c r="B1445" s="15"/>
      <c r="C1445" s="4" t="str">
        <f>IF(B1445&gt;0,IF(ISERROR(VLOOKUP(B1445,exp!$A$3:$T$2002,20,FALSE)),"Не е избран разход",VLOOKUP(B1445,exp!$A$3:$T$2002,20,FALSE)),"Не е избран разход")</f>
        <v>Не е избран разход</v>
      </c>
      <c r="D1445" s="32"/>
      <c r="E1445" s="16"/>
      <c r="F1445" s="18" t="str">
        <f>IF(E1445&gt;0,IF(ISERROR(VLOOKUP(E1445,private!$S$2:$T$32,2,FALSE)),"Не е избран застраховател",VLOOKUP(E1445,private!$S$2:$T$32,2,FALSE)),"Не е избран застраховател")</f>
        <v>Не е избран застраховател</v>
      </c>
      <c r="G1445" s="45"/>
      <c r="H1445" s="31"/>
      <c r="I1445" s="31"/>
      <c r="J1445" s="31"/>
      <c r="K1445" s="46"/>
      <c r="L1445" s="54" t="str">
        <f t="shared" si="22"/>
        <v>Няма избран разход</v>
      </c>
    </row>
    <row r="1446" spans="1:12" x14ac:dyDescent="0.25">
      <c r="A1446" s="4">
        <v>1444</v>
      </c>
      <c r="B1446" s="15"/>
      <c r="C1446" s="4" t="str">
        <f>IF(B1446&gt;0,IF(ISERROR(VLOOKUP(B1446,exp!$A$3:$T$2002,20,FALSE)),"Не е избран разход",VLOOKUP(B1446,exp!$A$3:$T$2002,20,FALSE)),"Не е избран разход")</f>
        <v>Не е избран разход</v>
      </c>
      <c r="D1446" s="32"/>
      <c r="E1446" s="16"/>
      <c r="F1446" s="18" t="str">
        <f>IF(E1446&gt;0,IF(ISERROR(VLOOKUP(E1446,private!$S$2:$T$32,2,FALSE)),"Не е избран застраховател",VLOOKUP(E1446,private!$S$2:$T$32,2,FALSE)),"Не е избран застраховател")</f>
        <v>Не е избран застраховател</v>
      </c>
      <c r="G1446" s="45"/>
      <c r="H1446" s="31"/>
      <c r="I1446" s="31"/>
      <c r="J1446" s="31"/>
      <c r="K1446" s="46"/>
      <c r="L1446" s="54" t="str">
        <f t="shared" si="22"/>
        <v>Няма избран разход</v>
      </c>
    </row>
    <row r="1447" spans="1:12" x14ac:dyDescent="0.25">
      <c r="A1447" s="4">
        <v>1445</v>
      </c>
      <c r="B1447" s="15"/>
      <c r="C1447" s="4" t="str">
        <f>IF(B1447&gt;0,IF(ISERROR(VLOOKUP(B1447,exp!$A$3:$T$2002,20,FALSE)),"Не е избран разход",VLOOKUP(B1447,exp!$A$3:$T$2002,20,FALSE)),"Не е избран разход")</f>
        <v>Не е избран разход</v>
      </c>
      <c r="D1447" s="32"/>
      <c r="E1447" s="16"/>
      <c r="F1447" s="18" t="str">
        <f>IF(E1447&gt;0,IF(ISERROR(VLOOKUP(E1447,private!$S$2:$T$32,2,FALSE)),"Не е избран застраховател",VLOOKUP(E1447,private!$S$2:$T$32,2,FALSE)),"Не е избран застраховател")</f>
        <v>Не е избран застраховател</v>
      </c>
      <c r="G1447" s="45"/>
      <c r="H1447" s="31"/>
      <c r="I1447" s="31"/>
      <c r="J1447" s="31"/>
      <c r="K1447" s="46"/>
      <c r="L1447" s="54" t="str">
        <f t="shared" si="22"/>
        <v>Няма избран разход</v>
      </c>
    </row>
    <row r="1448" spans="1:12" x14ac:dyDescent="0.25">
      <c r="A1448" s="4">
        <v>1446</v>
      </c>
      <c r="B1448" s="15"/>
      <c r="C1448" s="4" t="str">
        <f>IF(B1448&gt;0,IF(ISERROR(VLOOKUP(B1448,exp!$A$3:$T$2002,20,FALSE)),"Не е избран разход",VLOOKUP(B1448,exp!$A$3:$T$2002,20,FALSE)),"Не е избран разход")</f>
        <v>Не е избран разход</v>
      </c>
      <c r="D1448" s="32"/>
      <c r="E1448" s="16"/>
      <c r="F1448" s="18" t="str">
        <f>IF(E1448&gt;0,IF(ISERROR(VLOOKUP(E1448,private!$S$2:$T$32,2,FALSE)),"Не е избран застраховател",VLOOKUP(E1448,private!$S$2:$T$32,2,FALSE)),"Не е избран застраховател")</f>
        <v>Не е избран застраховател</v>
      </c>
      <c r="G1448" s="45"/>
      <c r="H1448" s="31"/>
      <c r="I1448" s="31"/>
      <c r="J1448" s="31"/>
      <c r="K1448" s="46"/>
      <c r="L1448" s="54" t="str">
        <f t="shared" si="22"/>
        <v>Няма избран разход</v>
      </c>
    </row>
    <row r="1449" spans="1:12" x14ac:dyDescent="0.25">
      <c r="A1449" s="4">
        <v>1447</v>
      </c>
      <c r="B1449" s="15"/>
      <c r="C1449" s="4" t="str">
        <f>IF(B1449&gt;0,IF(ISERROR(VLOOKUP(B1449,exp!$A$3:$T$2002,20,FALSE)),"Не е избран разход",VLOOKUP(B1449,exp!$A$3:$T$2002,20,FALSE)),"Не е избран разход")</f>
        <v>Не е избран разход</v>
      </c>
      <c r="D1449" s="32"/>
      <c r="E1449" s="16"/>
      <c r="F1449" s="18" t="str">
        <f>IF(E1449&gt;0,IF(ISERROR(VLOOKUP(E1449,private!$S$2:$T$32,2,FALSE)),"Не е избран застраховател",VLOOKUP(E1449,private!$S$2:$T$32,2,FALSE)),"Не е избран застраховател")</f>
        <v>Не е избран застраховател</v>
      </c>
      <c r="G1449" s="45"/>
      <c r="H1449" s="31"/>
      <c r="I1449" s="31"/>
      <c r="J1449" s="31"/>
      <c r="K1449" s="46"/>
      <c r="L1449" s="54" t="str">
        <f t="shared" si="22"/>
        <v>Няма избран разход</v>
      </c>
    </row>
    <row r="1450" spans="1:12" x14ac:dyDescent="0.25">
      <c r="A1450" s="4">
        <v>1448</v>
      </c>
      <c r="B1450" s="15"/>
      <c r="C1450" s="4" t="str">
        <f>IF(B1450&gt;0,IF(ISERROR(VLOOKUP(B1450,exp!$A$3:$T$2002,20,FALSE)),"Не е избран разход",VLOOKUP(B1450,exp!$A$3:$T$2002,20,FALSE)),"Не е избран разход")</f>
        <v>Не е избран разход</v>
      </c>
      <c r="D1450" s="32"/>
      <c r="E1450" s="16"/>
      <c r="F1450" s="18" t="str">
        <f>IF(E1450&gt;0,IF(ISERROR(VLOOKUP(E1450,private!$S$2:$T$32,2,FALSE)),"Не е избран застраховател",VLOOKUP(E1450,private!$S$2:$T$32,2,FALSE)),"Не е избран застраховател")</f>
        <v>Не е избран застраховател</v>
      </c>
      <c r="G1450" s="45"/>
      <c r="H1450" s="31"/>
      <c r="I1450" s="31"/>
      <c r="J1450" s="31"/>
      <c r="K1450" s="46"/>
      <c r="L1450" s="54" t="str">
        <f t="shared" si="22"/>
        <v>Няма избран разход</v>
      </c>
    </row>
    <row r="1451" spans="1:12" x14ac:dyDescent="0.25">
      <c r="A1451" s="4">
        <v>1449</v>
      </c>
      <c r="B1451" s="15"/>
      <c r="C1451" s="4" t="str">
        <f>IF(B1451&gt;0,IF(ISERROR(VLOOKUP(B1451,exp!$A$3:$T$2002,20,FALSE)),"Не е избран разход",VLOOKUP(B1451,exp!$A$3:$T$2002,20,FALSE)),"Не е избран разход")</f>
        <v>Не е избран разход</v>
      </c>
      <c r="D1451" s="32"/>
      <c r="E1451" s="16"/>
      <c r="F1451" s="18" t="str">
        <f>IF(E1451&gt;0,IF(ISERROR(VLOOKUP(E1451,private!$S$2:$T$32,2,FALSE)),"Не е избран застраховател",VLOOKUP(E1451,private!$S$2:$T$32,2,FALSE)),"Не е избран застраховател")</f>
        <v>Не е избран застраховател</v>
      </c>
      <c r="G1451" s="45"/>
      <c r="H1451" s="31"/>
      <c r="I1451" s="31"/>
      <c r="J1451" s="31"/>
      <c r="K1451" s="46"/>
      <c r="L1451" s="54" t="str">
        <f t="shared" si="22"/>
        <v>Няма избран разход</v>
      </c>
    </row>
    <row r="1452" spans="1:12" x14ac:dyDescent="0.25">
      <c r="A1452" s="4">
        <v>1450</v>
      </c>
      <c r="B1452" s="15"/>
      <c r="C1452" s="4" t="str">
        <f>IF(B1452&gt;0,IF(ISERROR(VLOOKUP(B1452,exp!$A$3:$T$2002,20,FALSE)),"Не е избран разход",VLOOKUP(B1452,exp!$A$3:$T$2002,20,FALSE)),"Не е избран разход")</f>
        <v>Не е избран разход</v>
      </c>
      <c r="D1452" s="32"/>
      <c r="E1452" s="16"/>
      <c r="F1452" s="18" t="str">
        <f>IF(E1452&gt;0,IF(ISERROR(VLOOKUP(E1452,private!$S$2:$T$32,2,FALSE)),"Не е избран застраховател",VLOOKUP(E1452,private!$S$2:$T$32,2,FALSE)),"Не е избран застраховател")</f>
        <v>Не е избран застраховател</v>
      </c>
      <c r="G1452" s="45"/>
      <c r="H1452" s="31"/>
      <c r="I1452" s="31"/>
      <c r="J1452" s="31"/>
      <c r="K1452" s="46"/>
      <c r="L1452" s="54" t="str">
        <f t="shared" si="22"/>
        <v>Няма избран разход</v>
      </c>
    </row>
    <row r="1453" spans="1:12" x14ac:dyDescent="0.25">
      <c r="A1453" s="4">
        <v>1451</v>
      </c>
      <c r="B1453" s="15"/>
      <c r="C1453" s="4" t="str">
        <f>IF(B1453&gt;0,IF(ISERROR(VLOOKUP(B1453,exp!$A$3:$T$2002,20,FALSE)),"Не е избран разход",VLOOKUP(B1453,exp!$A$3:$T$2002,20,FALSE)),"Не е избран разход")</f>
        <v>Не е избран разход</v>
      </c>
      <c r="D1453" s="32"/>
      <c r="E1453" s="16"/>
      <c r="F1453" s="18" t="str">
        <f>IF(E1453&gt;0,IF(ISERROR(VLOOKUP(E1453,private!$S$2:$T$32,2,FALSE)),"Не е избран застраховател",VLOOKUP(E1453,private!$S$2:$T$32,2,FALSE)),"Не е избран застраховател")</f>
        <v>Не е избран застраховател</v>
      </c>
      <c r="G1453" s="45"/>
      <c r="H1453" s="31"/>
      <c r="I1453" s="31"/>
      <c r="J1453" s="31"/>
      <c r="K1453" s="46"/>
      <c r="L1453" s="54" t="str">
        <f t="shared" si="22"/>
        <v>Няма избран разход</v>
      </c>
    </row>
    <row r="1454" spans="1:12" x14ac:dyDescent="0.25">
      <c r="A1454" s="4">
        <v>1452</v>
      </c>
      <c r="B1454" s="15"/>
      <c r="C1454" s="4" t="str">
        <f>IF(B1454&gt;0,IF(ISERROR(VLOOKUP(B1454,exp!$A$3:$T$2002,20,FALSE)),"Не е избран разход",VLOOKUP(B1454,exp!$A$3:$T$2002,20,FALSE)),"Не е избран разход")</f>
        <v>Не е избран разход</v>
      </c>
      <c r="D1454" s="32"/>
      <c r="E1454" s="16"/>
      <c r="F1454" s="18" t="str">
        <f>IF(E1454&gt;0,IF(ISERROR(VLOOKUP(E1454,private!$S$2:$T$32,2,FALSE)),"Не е избран застраховател",VLOOKUP(E1454,private!$S$2:$T$32,2,FALSE)),"Не е избран застраховател")</f>
        <v>Не е избран застраховател</v>
      </c>
      <c r="G1454" s="45"/>
      <c r="H1454" s="31"/>
      <c r="I1454" s="31"/>
      <c r="J1454" s="31"/>
      <c r="K1454" s="46"/>
      <c r="L1454" s="54" t="str">
        <f t="shared" si="22"/>
        <v>Няма избран разход</v>
      </c>
    </row>
    <row r="1455" spans="1:12" x14ac:dyDescent="0.25">
      <c r="A1455" s="4">
        <v>1453</v>
      </c>
      <c r="B1455" s="15"/>
      <c r="C1455" s="4" t="str">
        <f>IF(B1455&gt;0,IF(ISERROR(VLOOKUP(B1455,exp!$A$3:$T$2002,20,FALSE)),"Не е избран разход",VLOOKUP(B1455,exp!$A$3:$T$2002,20,FALSE)),"Не е избран разход")</f>
        <v>Не е избран разход</v>
      </c>
      <c r="D1455" s="32"/>
      <c r="E1455" s="16"/>
      <c r="F1455" s="18" t="str">
        <f>IF(E1455&gt;0,IF(ISERROR(VLOOKUP(E1455,private!$S$2:$T$32,2,FALSE)),"Не е избран застраховател",VLOOKUP(E1455,private!$S$2:$T$32,2,FALSE)),"Не е избран застраховател")</f>
        <v>Не е избран застраховател</v>
      </c>
      <c r="G1455" s="45"/>
      <c r="H1455" s="31"/>
      <c r="I1455" s="31"/>
      <c r="J1455" s="31"/>
      <c r="K1455" s="46"/>
      <c r="L1455" s="54" t="str">
        <f t="shared" si="22"/>
        <v>Няма избран разход</v>
      </c>
    </row>
    <row r="1456" spans="1:12" x14ac:dyDescent="0.25">
      <c r="A1456" s="4">
        <v>1454</v>
      </c>
      <c r="B1456" s="15"/>
      <c r="C1456" s="4" t="str">
        <f>IF(B1456&gt;0,IF(ISERROR(VLOOKUP(B1456,exp!$A$3:$T$2002,20,FALSE)),"Не е избран разход",VLOOKUP(B1456,exp!$A$3:$T$2002,20,FALSE)),"Не е избран разход")</f>
        <v>Не е избран разход</v>
      </c>
      <c r="D1456" s="32"/>
      <c r="E1456" s="16"/>
      <c r="F1456" s="18" t="str">
        <f>IF(E1456&gt;0,IF(ISERROR(VLOOKUP(E1456,private!$S$2:$T$32,2,FALSE)),"Не е избран застраховател",VLOOKUP(E1456,private!$S$2:$T$32,2,FALSE)),"Не е избран застраховател")</f>
        <v>Не е избран застраховател</v>
      </c>
      <c r="G1456" s="45"/>
      <c r="H1456" s="31"/>
      <c r="I1456" s="31"/>
      <c r="J1456" s="31"/>
      <c r="K1456" s="46"/>
      <c r="L1456" s="54" t="str">
        <f t="shared" si="22"/>
        <v>Няма избран разход</v>
      </c>
    </row>
    <row r="1457" spans="1:12" x14ac:dyDescent="0.25">
      <c r="A1457" s="4">
        <v>1455</v>
      </c>
      <c r="B1457" s="15"/>
      <c r="C1457" s="4" t="str">
        <f>IF(B1457&gt;0,IF(ISERROR(VLOOKUP(B1457,exp!$A$3:$T$2002,20,FALSE)),"Не е избран разход",VLOOKUP(B1457,exp!$A$3:$T$2002,20,FALSE)),"Не е избран разход")</f>
        <v>Не е избран разход</v>
      </c>
      <c r="D1457" s="32"/>
      <c r="E1457" s="16"/>
      <c r="F1457" s="18" t="str">
        <f>IF(E1457&gt;0,IF(ISERROR(VLOOKUP(E1457,private!$S$2:$T$32,2,FALSE)),"Не е избран застраховател",VLOOKUP(E1457,private!$S$2:$T$32,2,FALSE)),"Не е избран застраховател")</f>
        <v>Не е избран застраховател</v>
      </c>
      <c r="G1457" s="45"/>
      <c r="H1457" s="31"/>
      <c r="I1457" s="31"/>
      <c r="J1457" s="31"/>
      <c r="K1457" s="46"/>
      <c r="L1457" s="54" t="str">
        <f t="shared" si="22"/>
        <v>Няма избран разход</v>
      </c>
    </row>
    <row r="1458" spans="1:12" x14ac:dyDescent="0.25">
      <c r="A1458" s="4">
        <v>1456</v>
      </c>
      <c r="B1458" s="15"/>
      <c r="C1458" s="4" t="str">
        <f>IF(B1458&gt;0,IF(ISERROR(VLOOKUP(B1458,exp!$A$3:$T$2002,20,FALSE)),"Не е избран разход",VLOOKUP(B1458,exp!$A$3:$T$2002,20,FALSE)),"Не е избран разход")</f>
        <v>Не е избран разход</v>
      </c>
      <c r="D1458" s="32"/>
      <c r="E1458" s="16"/>
      <c r="F1458" s="18" t="str">
        <f>IF(E1458&gt;0,IF(ISERROR(VLOOKUP(E1458,private!$S$2:$T$32,2,FALSE)),"Не е избран застраховател",VLOOKUP(E1458,private!$S$2:$T$32,2,FALSE)),"Не е избран застраховател")</f>
        <v>Не е избран застраховател</v>
      </c>
      <c r="G1458" s="45"/>
      <c r="H1458" s="31"/>
      <c r="I1458" s="31"/>
      <c r="J1458" s="31"/>
      <c r="K1458" s="46"/>
      <c r="L1458" s="54" t="str">
        <f t="shared" si="22"/>
        <v>Няма избран разход</v>
      </c>
    </row>
    <row r="1459" spans="1:12" x14ac:dyDescent="0.25">
      <c r="A1459" s="4">
        <v>1457</v>
      </c>
      <c r="B1459" s="15"/>
      <c r="C1459" s="4" t="str">
        <f>IF(B1459&gt;0,IF(ISERROR(VLOOKUP(B1459,exp!$A$3:$T$2002,20,FALSE)),"Не е избран разход",VLOOKUP(B1459,exp!$A$3:$T$2002,20,FALSE)),"Не е избран разход")</f>
        <v>Не е избран разход</v>
      </c>
      <c r="D1459" s="32"/>
      <c r="E1459" s="16"/>
      <c r="F1459" s="18" t="str">
        <f>IF(E1459&gt;0,IF(ISERROR(VLOOKUP(E1459,private!$S$2:$T$32,2,FALSE)),"Не е избран застраховател",VLOOKUP(E1459,private!$S$2:$T$32,2,FALSE)),"Не е избран застраховател")</f>
        <v>Не е избран застраховател</v>
      </c>
      <c r="G1459" s="45"/>
      <c r="H1459" s="31"/>
      <c r="I1459" s="31"/>
      <c r="J1459" s="31"/>
      <c r="K1459" s="46"/>
      <c r="L1459" s="54" t="str">
        <f t="shared" si="22"/>
        <v>Няма избран разход</v>
      </c>
    </row>
    <row r="1460" spans="1:12" x14ac:dyDescent="0.25">
      <c r="A1460" s="4">
        <v>1458</v>
      </c>
      <c r="B1460" s="15"/>
      <c r="C1460" s="4" t="str">
        <f>IF(B1460&gt;0,IF(ISERROR(VLOOKUP(B1460,exp!$A$3:$T$2002,20,FALSE)),"Не е избран разход",VLOOKUP(B1460,exp!$A$3:$T$2002,20,FALSE)),"Не е избран разход")</f>
        <v>Не е избран разход</v>
      </c>
      <c r="D1460" s="32"/>
      <c r="E1460" s="16"/>
      <c r="F1460" s="18" t="str">
        <f>IF(E1460&gt;0,IF(ISERROR(VLOOKUP(E1460,private!$S$2:$T$32,2,FALSE)),"Не е избран застраховател",VLOOKUP(E1460,private!$S$2:$T$32,2,FALSE)),"Не е избран застраховател")</f>
        <v>Не е избран застраховател</v>
      </c>
      <c r="G1460" s="45"/>
      <c r="H1460" s="31"/>
      <c r="I1460" s="31"/>
      <c r="J1460" s="31"/>
      <c r="K1460" s="46"/>
      <c r="L1460" s="54" t="str">
        <f t="shared" si="22"/>
        <v>Няма избран разход</v>
      </c>
    </row>
    <row r="1461" spans="1:12" x14ac:dyDescent="0.25">
      <c r="A1461" s="4">
        <v>1459</v>
      </c>
      <c r="B1461" s="15"/>
      <c r="C1461" s="4" t="str">
        <f>IF(B1461&gt;0,IF(ISERROR(VLOOKUP(B1461,exp!$A$3:$T$2002,20,FALSE)),"Не е избран разход",VLOOKUP(B1461,exp!$A$3:$T$2002,20,FALSE)),"Не е избран разход")</f>
        <v>Не е избран разход</v>
      </c>
      <c r="D1461" s="32"/>
      <c r="E1461" s="16"/>
      <c r="F1461" s="18" t="str">
        <f>IF(E1461&gt;0,IF(ISERROR(VLOOKUP(E1461,private!$S$2:$T$32,2,FALSE)),"Не е избран застраховател",VLOOKUP(E1461,private!$S$2:$T$32,2,FALSE)),"Не е избран застраховател")</f>
        <v>Не е избран застраховател</v>
      </c>
      <c r="G1461" s="45"/>
      <c r="H1461" s="31"/>
      <c r="I1461" s="31"/>
      <c r="J1461" s="31"/>
      <c r="K1461" s="46"/>
      <c r="L1461" s="54" t="str">
        <f t="shared" si="22"/>
        <v>Няма избран разход</v>
      </c>
    </row>
    <row r="1462" spans="1:12" x14ac:dyDescent="0.25">
      <c r="A1462" s="4">
        <v>1460</v>
      </c>
      <c r="B1462" s="15"/>
      <c r="C1462" s="4" t="str">
        <f>IF(B1462&gt;0,IF(ISERROR(VLOOKUP(B1462,exp!$A$3:$T$2002,20,FALSE)),"Не е избран разход",VLOOKUP(B1462,exp!$A$3:$T$2002,20,FALSE)),"Не е избран разход")</f>
        <v>Не е избран разход</v>
      </c>
      <c r="D1462" s="32"/>
      <c r="E1462" s="16"/>
      <c r="F1462" s="18" t="str">
        <f>IF(E1462&gt;0,IF(ISERROR(VLOOKUP(E1462,private!$S$2:$T$32,2,FALSE)),"Не е избран застраховател",VLOOKUP(E1462,private!$S$2:$T$32,2,FALSE)),"Не е избран застраховател")</f>
        <v>Не е избран застраховател</v>
      </c>
      <c r="G1462" s="45"/>
      <c r="H1462" s="31"/>
      <c r="I1462" s="31"/>
      <c r="J1462" s="31"/>
      <c r="K1462" s="46"/>
      <c r="L1462" s="54" t="str">
        <f t="shared" si="22"/>
        <v>Няма избран разход</v>
      </c>
    </row>
    <row r="1463" spans="1:12" x14ac:dyDescent="0.25">
      <c r="A1463" s="4">
        <v>1461</v>
      </c>
      <c r="B1463" s="15"/>
      <c r="C1463" s="4" t="str">
        <f>IF(B1463&gt;0,IF(ISERROR(VLOOKUP(B1463,exp!$A$3:$T$2002,20,FALSE)),"Не е избран разход",VLOOKUP(B1463,exp!$A$3:$T$2002,20,FALSE)),"Не е избран разход")</f>
        <v>Не е избран разход</v>
      </c>
      <c r="D1463" s="32"/>
      <c r="E1463" s="16"/>
      <c r="F1463" s="18" t="str">
        <f>IF(E1463&gt;0,IF(ISERROR(VLOOKUP(E1463,private!$S$2:$T$32,2,FALSE)),"Не е избран застраховател",VLOOKUP(E1463,private!$S$2:$T$32,2,FALSE)),"Не е избран застраховател")</f>
        <v>Не е избран застраховател</v>
      </c>
      <c r="G1463" s="45"/>
      <c r="H1463" s="31"/>
      <c r="I1463" s="31"/>
      <c r="J1463" s="31"/>
      <c r="K1463" s="46"/>
      <c r="L1463" s="54" t="str">
        <f t="shared" si="22"/>
        <v>Няма избран разход</v>
      </c>
    </row>
    <row r="1464" spans="1:12" x14ac:dyDescent="0.25">
      <c r="A1464" s="4">
        <v>1462</v>
      </c>
      <c r="B1464" s="15"/>
      <c r="C1464" s="4" t="str">
        <f>IF(B1464&gt;0,IF(ISERROR(VLOOKUP(B1464,exp!$A$3:$T$2002,20,FALSE)),"Не е избран разход",VLOOKUP(B1464,exp!$A$3:$T$2002,20,FALSE)),"Не е избран разход")</f>
        <v>Не е избран разход</v>
      </c>
      <c r="D1464" s="32"/>
      <c r="E1464" s="16"/>
      <c r="F1464" s="18" t="str">
        <f>IF(E1464&gt;0,IF(ISERROR(VLOOKUP(E1464,private!$S$2:$T$32,2,FALSE)),"Не е избран застраховател",VLOOKUP(E1464,private!$S$2:$T$32,2,FALSE)),"Не е избран застраховател")</f>
        <v>Не е избран застраховател</v>
      </c>
      <c r="G1464" s="45"/>
      <c r="H1464" s="31"/>
      <c r="I1464" s="31"/>
      <c r="J1464" s="31"/>
      <c r="K1464" s="46"/>
      <c r="L1464" s="54" t="str">
        <f t="shared" si="22"/>
        <v>Няма избран разход</v>
      </c>
    </row>
    <row r="1465" spans="1:12" x14ac:dyDescent="0.25">
      <c r="A1465" s="4">
        <v>1463</v>
      </c>
      <c r="B1465" s="15"/>
      <c r="C1465" s="4" t="str">
        <f>IF(B1465&gt;0,IF(ISERROR(VLOOKUP(B1465,exp!$A$3:$T$2002,20,FALSE)),"Не е избран разход",VLOOKUP(B1465,exp!$A$3:$T$2002,20,FALSE)),"Не е избран разход")</f>
        <v>Не е избран разход</v>
      </c>
      <c r="D1465" s="32"/>
      <c r="E1465" s="16"/>
      <c r="F1465" s="18" t="str">
        <f>IF(E1465&gt;0,IF(ISERROR(VLOOKUP(E1465,private!$S$2:$T$32,2,FALSE)),"Не е избран застраховател",VLOOKUP(E1465,private!$S$2:$T$32,2,FALSE)),"Не е избран застраховател")</f>
        <v>Не е избран застраховател</v>
      </c>
      <c r="G1465" s="45"/>
      <c r="H1465" s="31"/>
      <c r="I1465" s="31"/>
      <c r="J1465" s="31"/>
      <c r="K1465" s="46"/>
      <c r="L1465" s="54" t="str">
        <f t="shared" si="22"/>
        <v>Няма избран разход</v>
      </c>
    </row>
    <row r="1466" spans="1:12" x14ac:dyDescent="0.25">
      <c r="A1466" s="4">
        <v>1464</v>
      </c>
      <c r="B1466" s="15"/>
      <c r="C1466" s="4" t="str">
        <f>IF(B1466&gt;0,IF(ISERROR(VLOOKUP(B1466,exp!$A$3:$T$2002,20,FALSE)),"Не е избран разход",VLOOKUP(B1466,exp!$A$3:$T$2002,20,FALSE)),"Не е избран разход")</f>
        <v>Не е избран разход</v>
      </c>
      <c r="D1466" s="32"/>
      <c r="E1466" s="16"/>
      <c r="F1466" s="18" t="str">
        <f>IF(E1466&gt;0,IF(ISERROR(VLOOKUP(E1466,private!$S$2:$T$32,2,FALSE)),"Не е избран застраховател",VLOOKUP(E1466,private!$S$2:$T$32,2,FALSE)),"Не е избран застраховател")</f>
        <v>Не е избран застраховател</v>
      </c>
      <c r="G1466" s="45"/>
      <c r="H1466" s="31"/>
      <c r="I1466" s="31"/>
      <c r="J1466" s="31"/>
      <c r="K1466" s="46"/>
      <c r="L1466" s="54" t="str">
        <f t="shared" si="22"/>
        <v>Няма избран разход</v>
      </c>
    </row>
    <row r="1467" spans="1:12" x14ac:dyDescent="0.25">
      <c r="A1467" s="4">
        <v>1465</v>
      </c>
      <c r="B1467" s="15"/>
      <c r="C1467" s="4" t="str">
        <f>IF(B1467&gt;0,IF(ISERROR(VLOOKUP(B1467,exp!$A$3:$T$2002,20,FALSE)),"Не е избран разход",VLOOKUP(B1467,exp!$A$3:$T$2002,20,FALSE)),"Не е избран разход")</f>
        <v>Не е избран разход</v>
      </c>
      <c r="D1467" s="32"/>
      <c r="E1467" s="16"/>
      <c r="F1467" s="18" t="str">
        <f>IF(E1467&gt;0,IF(ISERROR(VLOOKUP(E1467,private!$S$2:$T$32,2,FALSE)),"Не е избран застраховател",VLOOKUP(E1467,private!$S$2:$T$32,2,FALSE)),"Не е избран застраховател")</f>
        <v>Не е избран застраховател</v>
      </c>
      <c r="G1467" s="45"/>
      <c r="H1467" s="31"/>
      <c r="I1467" s="31"/>
      <c r="J1467" s="31"/>
      <c r="K1467" s="46"/>
      <c r="L1467" s="54" t="str">
        <f t="shared" si="22"/>
        <v>Няма избран разход</v>
      </c>
    </row>
    <row r="1468" spans="1:12" x14ac:dyDescent="0.25">
      <c r="A1468" s="4">
        <v>1466</v>
      </c>
      <c r="B1468" s="15"/>
      <c r="C1468" s="4" t="str">
        <f>IF(B1468&gt;0,IF(ISERROR(VLOOKUP(B1468,exp!$A$3:$T$2002,20,FALSE)),"Не е избран разход",VLOOKUP(B1468,exp!$A$3:$T$2002,20,FALSE)),"Не е избран разход")</f>
        <v>Не е избран разход</v>
      </c>
      <c r="D1468" s="32"/>
      <c r="E1468" s="16"/>
      <c r="F1468" s="18" t="str">
        <f>IF(E1468&gt;0,IF(ISERROR(VLOOKUP(E1468,private!$S$2:$T$32,2,FALSE)),"Не е избран застраховател",VLOOKUP(E1468,private!$S$2:$T$32,2,FALSE)),"Не е избран застраховател")</f>
        <v>Не е избран застраховател</v>
      </c>
      <c r="G1468" s="45"/>
      <c r="H1468" s="31"/>
      <c r="I1468" s="31"/>
      <c r="J1468" s="31"/>
      <c r="K1468" s="46"/>
      <c r="L1468" s="54" t="str">
        <f t="shared" si="22"/>
        <v>Няма избран разход</v>
      </c>
    </row>
    <row r="1469" spans="1:12" x14ac:dyDescent="0.25">
      <c r="A1469" s="4">
        <v>1467</v>
      </c>
      <c r="B1469" s="15"/>
      <c r="C1469" s="4" t="str">
        <f>IF(B1469&gt;0,IF(ISERROR(VLOOKUP(B1469,exp!$A$3:$T$2002,20,FALSE)),"Не е избран разход",VLOOKUP(B1469,exp!$A$3:$T$2002,20,FALSE)),"Не е избран разход")</f>
        <v>Не е избран разход</v>
      </c>
      <c r="D1469" s="32"/>
      <c r="E1469" s="16"/>
      <c r="F1469" s="18" t="str">
        <f>IF(E1469&gt;0,IF(ISERROR(VLOOKUP(E1469,private!$S$2:$T$32,2,FALSE)),"Не е избран застраховател",VLOOKUP(E1469,private!$S$2:$T$32,2,FALSE)),"Не е избран застраховател")</f>
        <v>Не е избран застраховател</v>
      </c>
      <c r="G1469" s="45"/>
      <c r="H1469" s="31"/>
      <c r="I1469" s="31"/>
      <c r="J1469" s="31"/>
      <c r="K1469" s="46"/>
      <c r="L1469" s="54" t="str">
        <f t="shared" si="22"/>
        <v>Няма избран разход</v>
      </c>
    </row>
    <row r="1470" spans="1:12" x14ac:dyDescent="0.25">
      <c r="A1470" s="4">
        <v>1468</v>
      </c>
      <c r="B1470" s="15"/>
      <c r="C1470" s="4" t="str">
        <f>IF(B1470&gt;0,IF(ISERROR(VLOOKUP(B1470,exp!$A$3:$T$2002,20,FALSE)),"Не е избран разход",VLOOKUP(B1470,exp!$A$3:$T$2002,20,FALSE)),"Не е избран разход")</f>
        <v>Не е избран разход</v>
      </c>
      <c r="D1470" s="32"/>
      <c r="E1470" s="16"/>
      <c r="F1470" s="18" t="str">
        <f>IF(E1470&gt;0,IF(ISERROR(VLOOKUP(E1470,private!$S$2:$T$32,2,FALSE)),"Не е избран застраховател",VLOOKUP(E1470,private!$S$2:$T$32,2,FALSE)),"Не е избран застраховател")</f>
        <v>Не е избран застраховател</v>
      </c>
      <c r="G1470" s="45"/>
      <c r="H1470" s="31"/>
      <c r="I1470" s="31"/>
      <c r="J1470" s="31"/>
      <c r="K1470" s="46"/>
      <c r="L1470" s="54" t="str">
        <f t="shared" si="22"/>
        <v>Няма избран разход</v>
      </c>
    </row>
    <row r="1471" spans="1:12" x14ac:dyDescent="0.25">
      <c r="A1471" s="4">
        <v>1469</v>
      </c>
      <c r="B1471" s="15"/>
      <c r="C1471" s="4" t="str">
        <f>IF(B1471&gt;0,IF(ISERROR(VLOOKUP(B1471,exp!$A$3:$T$2002,20,FALSE)),"Не е избран разход",VLOOKUP(B1471,exp!$A$3:$T$2002,20,FALSE)),"Не е избран разход")</f>
        <v>Не е избран разход</v>
      </c>
      <c r="D1471" s="32"/>
      <c r="E1471" s="16"/>
      <c r="F1471" s="18" t="str">
        <f>IF(E1471&gt;0,IF(ISERROR(VLOOKUP(E1471,private!$S$2:$T$32,2,FALSE)),"Не е избран застраховател",VLOOKUP(E1471,private!$S$2:$T$32,2,FALSE)),"Не е избран застраховател")</f>
        <v>Не е избран застраховател</v>
      </c>
      <c r="G1471" s="45"/>
      <c r="H1471" s="31"/>
      <c r="I1471" s="31"/>
      <c r="J1471" s="31"/>
      <c r="K1471" s="46"/>
      <c r="L1471" s="54" t="str">
        <f t="shared" si="22"/>
        <v>Няма избран разход</v>
      </c>
    </row>
    <row r="1472" spans="1:12" x14ac:dyDescent="0.25">
      <c r="A1472" s="4">
        <v>1470</v>
      </c>
      <c r="B1472" s="15"/>
      <c r="C1472" s="4" t="str">
        <f>IF(B1472&gt;0,IF(ISERROR(VLOOKUP(B1472,exp!$A$3:$T$2002,20,FALSE)),"Не е избран разход",VLOOKUP(B1472,exp!$A$3:$T$2002,20,FALSE)),"Не е избран разход")</f>
        <v>Не е избран разход</v>
      </c>
      <c r="D1472" s="32"/>
      <c r="E1472" s="16"/>
      <c r="F1472" s="18" t="str">
        <f>IF(E1472&gt;0,IF(ISERROR(VLOOKUP(E1472,private!$S$2:$T$32,2,FALSE)),"Не е избран застраховател",VLOOKUP(E1472,private!$S$2:$T$32,2,FALSE)),"Не е избран застраховател")</f>
        <v>Не е избран застраховател</v>
      </c>
      <c r="G1472" s="45"/>
      <c r="H1472" s="31"/>
      <c r="I1472" s="31"/>
      <c r="J1472" s="31"/>
      <c r="K1472" s="46"/>
      <c r="L1472" s="54" t="str">
        <f t="shared" si="22"/>
        <v>Няма избран разход</v>
      </c>
    </row>
    <row r="1473" spans="1:12" x14ac:dyDescent="0.25">
      <c r="A1473" s="4">
        <v>1471</v>
      </c>
      <c r="B1473" s="15"/>
      <c r="C1473" s="4" t="str">
        <f>IF(B1473&gt;0,IF(ISERROR(VLOOKUP(B1473,exp!$A$3:$T$2002,20,FALSE)),"Не е избран разход",VLOOKUP(B1473,exp!$A$3:$T$2002,20,FALSE)),"Не е избран разход")</f>
        <v>Не е избран разход</v>
      </c>
      <c r="D1473" s="32"/>
      <c r="E1473" s="16"/>
      <c r="F1473" s="18" t="str">
        <f>IF(E1473&gt;0,IF(ISERROR(VLOOKUP(E1473,private!$S$2:$T$32,2,FALSE)),"Не е избран застраховател",VLOOKUP(E1473,private!$S$2:$T$32,2,FALSE)),"Не е избран застраховател")</f>
        <v>Не е избран застраховател</v>
      </c>
      <c r="G1473" s="45"/>
      <c r="H1473" s="31"/>
      <c r="I1473" s="31"/>
      <c r="J1473" s="31"/>
      <c r="K1473" s="46"/>
      <c r="L1473" s="54" t="str">
        <f t="shared" si="22"/>
        <v>Няма избран разход</v>
      </c>
    </row>
    <row r="1474" spans="1:12" x14ac:dyDescent="0.25">
      <c r="A1474" s="4">
        <v>1472</v>
      </c>
      <c r="B1474" s="15"/>
      <c r="C1474" s="4" t="str">
        <f>IF(B1474&gt;0,IF(ISERROR(VLOOKUP(B1474,exp!$A$3:$T$2002,20,FALSE)),"Не е избран разход",VLOOKUP(B1474,exp!$A$3:$T$2002,20,FALSE)),"Не е избран разход")</f>
        <v>Не е избран разход</v>
      </c>
      <c r="D1474" s="32"/>
      <c r="E1474" s="16"/>
      <c r="F1474" s="18" t="str">
        <f>IF(E1474&gt;0,IF(ISERROR(VLOOKUP(E1474,private!$S$2:$T$32,2,FALSE)),"Не е избран застраховател",VLOOKUP(E1474,private!$S$2:$T$32,2,FALSE)),"Не е избран застраховател")</f>
        <v>Не е избран застраховател</v>
      </c>
      <c r="G1474" s="45"/>
      <c r="H1474" s="31"/>
      <c r="I1474" s="31"/>
      <c r="J1474" s="31"/>
      <c r="K1474" s="46"/>
      <c r="L1474" s="54" t="str">
        <f t="shared" si="22"/>
        <v>Няма избран разход</v>
      </c>
    </row>
    <row r="1475" spans="1:12" x14ac:dyDescent="0.25">
      <c r="A1475" s="4">
        <v>1473</v>
      </c>
      <c r="B1475" s="15"/>
      <c r="C1475" s="4" t="str">
        <f>IF(B1475&gt;0,IF(ISERROR(VLOOKUP(B1475,exp!$A$3:$T$2002,20,FALSE)),"Не е избран разход",VLOOKUP(B1475,exp!$A$3:$T$2002,20,FALSE)),"Не е избран разход")</f>
        <v>Не е избран разход</v>
      </c>
      <c r="D1475" s="32"/>
      <c r="E1475" s="16"/>
      <c r="F1475" s="18" t="str">
        <f>IF(E1475&gt;0,IF(ISERROR(VLOOKUP(E1475,private!$S$2:$T$32,2,FALSE)),"Не е избран застраховател",VLOOKUP(E1475,private!$S$2:$T$32,2,FALSE)),"Не е избран застраховател")</f>
        <v>Не е избран застраховател</v>
      </c>
      <c r="G1475" s="45"/>
      <c r="H1475" s="31"/>
      <c r="I1475" s="31"/>
      <c r="J1475" s="31"/>
      <c r="K1475" s="46"/>
      <c r="L1475" s="54" t="str">
        <f t="shared" si="22"/>
        <v>Няма избран разход</v>
      </c>
    </row>
    <row r="1476" spans="1:12" x14ac:dyDescent="0.25">
      <c r="A1476" s="4">
        <v>1474</v>
      </c>
      <c r="B1476" s="15"/>
      <c r="C1476" s="4" t="str">
        <f>IF(B1476&gt;0,IF(ISERROR(VLOOKUP(B1476,exp!$A$3:$T$2002,20,FALSE)),"Не е избран разход",VLOOKUP(B1476,exp!$A$3:$T$2002,20,FALSE)),"Не е избран разход")</f>
        <v>Не е избран разход</v>
      </c>
      <c r="D1476" s="32"/>
      <c r="E1476" s="16"/>
      <c r="F1476" s="18" t="str">
        <f>IF(E1476&gt;0,IF(ISERROR(VLOOKUP(E1476,private!$S$2:$T$32,2,FALSE)),"Не е избран застраховател",VLOOKUP(E1476,private!$S$2:$T$32,2,FALSE)),"Не е избран застраховател")</f>
        <v>Не е избран застраховател</v>
      </c>
      <c r="G1476" s="45"/>
      <c r="H1476" s="31"/>
      <c r="I1476" s="31"/>
      <c r="J1476" s="31"/>
      <c r="K1476" s="46"/>
      <c r="L1476" s="54" t="str">
        <f t="shared" ref="L1476:L1539" si="23">IF(B1476&lt;&gt;"",IF(AND(D1476&lt;&gt;"",E1476&lt;&gt;"",G1476&lt;&gt;"",H1476&lt;&gt;"",I1476&lt;&gt;"",J1476&lt;&gt;"",K1476&lt;&gt;""),"","Задължителни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477" spans="1:12" x14ac:dyDescent="0.25">
      <c r="A1477" s="4">
        <v>1475</v>
      </c>
      <c r="B1477" s="15"/>
      <c r="C1477" s="4" t="str">
        <f>IF(B1477&gt;0,IF(ISERROR(VLOOKUP(B1477,exp!$A$3:$T$2002,20,FALSE)),"Не е избран разход",VLOOKUP(B1477,exp!$A$3:$T$2002,20,FALSE)),"Не е избран разход")</f>
        <v>Не е избран разход</v>
      </c>
      <c r="D1477" s="32"/>
      <c r="E1477" s="16"/>
      <c r="F1477" s="18" t="str">
        <f>IF(E1477&gt;0,IF(ISERROR(VLOOKUP(E1477,private!$S$2:$T$32,2,FALSE)),"Не е избран застраховател",VLOOKUP(E1477,private!$S$2:$T$32,2,FALSE)),"Не е избран застраховател")</f>
        <v>Не е избран застраховател</v>
      </c>
      <c r="G1477" s="45"/>
      <c r="H1477" s="31"/>
      <c r="I1477" s="31"/>
      <c r="J1477" s="31"/>
      <c r="K1477" s="46"/>
      <c r="L1477" s="54" t="str">
        <f t="shared" si="23"/>
        <v>Няма избран разход</v>
      </c>
    </row>
    <row r="1478" spans="1:12" x14ac:dyDescent="0.25">
      <c r="A1478" s="4">
        <v>1476</v>
      </c>
      <c r="B1478" s="15"/>
      <c r="C1478" s="4" t="str">
        <f>IF(B1478&gt;0,IF(ISERROR(VLOOKUP(B1478,exp!$A$3:$T$2002,20,FALSE)),"Не е избран разход",VLOOKUP(B1478,exp!$A$3:$T$2002,20,FALSE)),"Не е избран разход")</f>
        <v>Не е избран разход</v>
      </c>
      <c r="D1478" s="32"/>
      <c r="E1478" s="16"/>
      <c r="F1478" s="18" t="str">
        <f>IF(E1478&gt;0,IF(ISERROR(VLOOKUP(E1478,private!$S$2:$T$32,2,FALSE)),"Не е избран застраховател",VLOOKUP(E1478,private!$S$2:$T$32,2,FALSE)),"Не е избран застраховател")</f>
        <v>Не е избран застраховател</v>
      </c>
      <c r="G1478" s="45"/>
      <c r="H1478" s="31"/>
      <c r="I1478" s="31"/>
      <c r="J1478" s="31"/>
      <c r="K1478" s="46"/>
      <c r="L1478" s="54" t="str">
        <f t="shared" si="23"/>
        <v>Няма избран разход</v>
      </c>
    </row>
    <row r="1479" spans="1:12" x14ac:dyDescent="0.25">
      <c r="A1479" s="4">
        <v>1477</v>
      </c>
      <c r="B1479" s="15"/>
      <c r="C1479" s="4" t="str">
        <f>IF(B1479&gt;0,IF(ISERROR(VLOOKUP(B1479,exp!$A$3:$T$2002,20,FALSE)),"Не е избран разход",VLOOKUP(B1479,exp!$A$3:$T$2002,20,FALSE)),"Не е избран разход")</f>
        <v>Не е избран разход</v>
      </c>
      <c r="D1479" s="32"/>
      <c r="E1479" s="16"/>
      <c r="F1479" s="18" t="str">
        <f>IF(E1479&gt;0,IF(ISERROR(VLOOKUP(E1479,private!$S$2:$T$32,2,FALSE)),"Не е избран застраховател",VLOOKUP(E1479,private!$S$2:$T$32,2,FALSE)),"Не е избран застраховател")</f>
        <v>Не е избран застраховател</v>
      </c>
      <c r="G1479" s="45"/>
      <c r="H1479" s="31"/>
      <c r="I1479" s="31"/>
      <c r="J1479" s="31"/>
      <c r="K1479" s="46"/>
      <c r="L1479" s="54" t="str">
        <f t="shared" si="23"/>
        <v>Няма избран разход</v>
      </c>
    </row>
    <row r="1480" spans="1:12" x14ac:dyDescent="0.25">
      <c r="A1480" s="4">
        <v>1478</v>
      </c>
      <c r="B1480" s="15"/>
      <c r="C1480" s="4" t="str">
        <f>IF(B1480&gt;0,IF(ISERROR(VLOOKUP(B1480,exp!$A$3:$T$2002,20,FALSE)),"Не е избран разход",VLOOKUP(B1480,exp!$A$3:$T$2002,20,FALSE)),"Не е избран разход")</f>
        <v>Не е избран разход</v>
      </c>
      <c r="D1480" s="32"/>
      <c r="E1480" s="16"/>
      <c r="F1480" s="18" t="str">
        <f>IF(E1480&gt;0,IF(ISERROR(VLOOKUP(E1480,private!$S$2:$T$32,2,FALSE)),"Не е избран застраховател",VLOOKUP(E1480,private!$S$2:$T$32,2,FALSE)),"Не е избран застраховател")</f>
        <v>Не е избран застраховател</v>
      </c>
      <c r="G1480" s="45"/>
      <c r="H1480" s="31"/>
      <c r="I1480" s="31"/>
      <c r="J1480" s="31"/>
      <c r="K1480" s="46"/>
      <c r="L1480" s="54" t="str">
        <f t="shared" si="23"/>
        <v>Няма избран разход</v>
      </c>
    </row>
    <row r="1481" spans="1:12" x14ac:dyDescent="0.25">
      <c r="A1481" s="4">
        <v>1479</v>
      </c>
      <c r="B1481" s="15"/>
      <c r="C1481" s="4" t="str">
        <f>IF(B1481&gt;0,IF(ISERROR(VLOOKUP(B1481,exp!$A$3:$T$2002,20,FALSE)),"Не е избран разход",VLOOKUP(B1481,exp!$A$3:$T$2002,20,FALSE)),"Не е избран разход")</f>
        <v>Не е избран разход</v>
      </c>
      <c r="D1481" s="32"/>
      <c r="E1481" s="16"/>
      <c r="F1481" s="18" t="str">
        <f>IF(E1481&gt;0,IF(ISERROR(VLOOKUP(E1481,private!$S$2:$T$32,2,FALSE)),"Не е избран застраховател",VLOOKUP(E1481,private!$S$2:$T$32,2,FALSE)),"Не е избран застраховател")</f>
        <v>Не е избран застраховател</v>
      </c>
      <c r="G1481" s="45"/>
      <c r="H1481" s="31"/>
      <c r="I1481" s="31"/>
      <c r="J1481" s="31"/>
      <c r="K1481" s="46"/>
      <c r="L1481" s="54" t="str">
        <f t="shared" si="23"/>
        <v>Няма избран разход</v>
      </c>
    </row>
    <row r="1482" spans="1:12" x14ac:dyDescent="0.25">
      <c r="A1482" s="4">
        <v>1480</v>
      </c>
      <c r="B1482" s="15"/>
      <c r="C1482" s="4" t="str">
        <f>IF(B1482&gt;0,IF(ISERROR(VLOOKUP(B1482,exp!$A$3:$T$2002,20,FALSE)),"Не е избран разход",VLOOKUP(B1482,exp!$A$3:$T$2002,20,FALSE)),"Не е избран разход")</f>
        <v>Не е избран разход</v>
      </c>
      <c r="D1482" s="32"/>
      <c r="E1482" s="16"/>
      <c r="F1482" s="18" t="str">
        <f>IF(E1482&gt;0,IF(ISERROR(VLOOKUP(E1482,private!$S$2:$T$32,2,FALSE)),"Не е избран застраховател",VLOOKUP(E1482,private!$S$2:$T$32,2,FALSE)),"Не е избран застраховател")</f>
        <v>Не е избран застраховател</v>
      </c>
      <c r="G1482" s="45"/>
      <c r="H1482" s="31"/>
      <c r="I1482" s="31"/>
      <c r="J1482" s="31"/>
      <c r="K1482" s="46"/>
      <c r="L1482" s="54" t="str">
        <f t="shared" si="23"/>
        <v>Няма избран разход</v>
      </c>
    </row>
    <row r="1483" spans="1:12" x14ac:dyDescent="0.25">
      <c r="A1483" s="4">
        <v>1481</v>
      </c>
      <c r="B1483" s="15"/>
      <c r="C1483" s="4" t="str">
        <f>IF(B1483&gt;0,IF(ISERROR(VLOOKUP(B1483,exp!$A$3:$T$2002,20,FALSE)),"Не е избран разход",VLOOKUP(B1483,exp!$A$3:$T$2002,20,FALSE)),"Не е избран разход")</f>
        <v>Не е избран разход</v>
      </c>
      <c r="D1483" s="32"/>
      <c r="E1483" s="16"/>
      <c r="F1483" s="18" t="str">
        <f>IF(E1483&gt;0,IF(ISERROR(VLOOKUP(E1483,private!$S$2:$T$32,2,FALSE)),"Не е избран застраховател",VLOOKUP(E1483,private!$S$2:$T$32,2,FALSE)),"Не е избран застраховател")</f>
        <v>Не е избран застраховател</v>
      </c>
      <c r="G1483" s="45"/>
      <c r="H1483" s="31"/>
      <c r="I1483" s="31"/>
      <c r="J1483" s="31"/>
      <c r="K1483" s="46"/>
      <c r="L1483" s="54" t="str">
        <f t="shared" si="23"/>
        <v>Няма избран разход</v>
      </c>
    </row>
    <row r="1484" spans="1:12" x14ac:dyDescent="0.25">
      <c r="A1484" s="4">
        <v>1482</v>
      </c>
      <c r="B1484" s="15"/>
      <c r="C1484" s="4" t="str">
        <f>IF(B1484&gt;0,IF(ISERROR(VLOOKUP(B1484,exp!$A$3:$T$2002,20,FALSE)),"Не е избран разход",VLOOKUP(B1484,exp!$A$3:$T$2002,20,FALSE)),"Не е избран разход")</f>
        <v>Не е избран разход</v>
      </c>
      <c r="D1484" s="32"/>
      <c r="E1484" s="16"/>
      <c r="F1484" s="18" t="str">
        <f>IF(E1484&gt;0,IF(ISERROR(VLOOKUP(E1484,private!$S$2:$T$32,2,FALSE)),"Не е избран застраховател",VLOOKUP(E1484,private!$S$2:$T$32,2,FALSE)),"Не е избран застраховател")</f>
        <v>Не е избран застраховател</v>
      </c>
      <c r="G1484" s="45"/>
      <c r="H1484" s="31"/>
      <c r="I1484" s="31"/>
      <c r="J1484" s="31"/>
      <c r="K1484" s="46"/>
      <c r="L1484" s="54" t="str">
        <f t="shared" si="23"/>
        <v>Няма избран разход</v>
      </c>
    </row>
    <row r="1485" spans="1:12" x14ac:dyDescent="0.25">
      <c r="A1485" s="4">
        <v>1483</v>
      </c>
      <c r="B1485" s="15"/>
      <c r="C1485" s="4" t="str">
        <f>IF(B1485&gt;0,IF(ISERROR(VLOOKUP(B1485,exp!$A$3:$T$2002,20,FALSE)),"Не е избран разход",VLOOKUP(B1485,exp!$A$3:$T$2002,20,FALSE)),"Не е избран разход")</f>
        <v>Не е избран разход</v>
      </c>
      <c r="D1485" s="32"/>
      <c r="E1485" s="16"/>
      <c r="F1485" s="18" t="str">
        <f>IF(E1485&gt;0,IF(ISERROR(VLOOKUP(E1485,private!$S$2:$T$32,2,FALSE)),"Не е избран застраховател",VLOOKUP(E1485,private!$S$2:$T$32,2,FALSE)),"Не е избран застраховател")</f>
        <v>Не е избран застраховател</v>
      </c>
      <c r="G1485" s="45"/>
      <c r="H1485" s="31"/>
      <c r="I1485" s="31"/>
      <c r="J1485" s="31"/>
      <c r="K1485" s="46"/>
      <c r="L1485" s="54" t="str">
        <f t="shared" si="23"/>
        <v>Няма избран разход</v>
      </c>
    </row>
    <row r="1486" spans="1:12" x14ac:dyDescent="0.25">
      <c r="A1486" s="4">
        <v>1484</v>
      </c>
      <c r="B1486" s="15"/>
      <c r="C1486" s="4" t="str">
        <f>IF(B1486&gt;0,IF(ISERROR(VLOOKUP(B1486,exp!$A$3:$T$2002,20,FALSE)),"Не е избран разход",VLOOKUP(B1486,exp!$A$3:$T$2002,20,FALSE)),"Не е избран разход")</f>
        <v>Не е избран разход</v>
      </c>
      <c r="D1486" s="32"/>
      <c r="E1486" s="16"/>
      <c r="F1486" s="18" t="str">
        <f>IF(E1486&gt;0,IF(ISERROR(VLOOKUP(E1486,private!$S$2:$T$32,2,FALSE)),"Не е избран застраховател",VLOOKUP(E1486,private!$S$2:$T$32,2,FALSE)),"Не е избран застраховател")</f>
        <v>Не е избран застраховател</v>
      </c>
      <c r="G1486" s="45"/>
      <c r="H1486" s="31"/>
      <c r="I1486" s="31"/>
      <c r="J1486" s="31"/>
      <c r="K1486" s="46"/>
      <c r="L1486" s="54" t="str">
        <f t="shared" si="23"/>
        <v>Няма избран разход</v>
      </c>
    </row>
    <row r="1487" spans="1:12" x14ac:dyDescent="0.25">
      <c r="A1487" s="4">
        <v>1485</v>
      </c>
      <c r="B1487" s="15"/>
      <c r="C1487" s="4" t="str">
        <f>IF(B1487&gt;0,IF(ISERROR(VLOOKUP(B1487,exp!$A$3:$T$2002,20,FALSE)),"Не е избран разход",VLOOKUP(B1487,exp!$A$3:$T$2002,20,FALSE)),"Не е избран разход")</f>
        <v>Не е избран разход</v>
      </c>
      <c r="D1487" s="32"/>
      <c r="E1487" s="16"/>
      <c r="F1487" s="18" t="str">
        <f>IF(E1487&gt;0,IF(ISERROR(VLOOKUP(E1487,private!$S$2:$T$32,2,FALSE)),"Не е избран застраховател",VLOOKUP(E1487,private!$S$2:$T$32,2,FALSE)),"Не е избран застраховател")</f>
        <v>Не е избран застраховател</v>
      </c>
      <c r="G1487" s="45"/>
      <c r="H1487" s="31"/>
      <c r="I1487" s="31"/>
      <c r="J1487" s="31"/>
      <c r="K1487" s="46"/>
      <c r="L1487" s="54" t="str">
        <f t="shared" si="23"/>
        <v>Няма избран разход</v>
      </c>
    </row>
    <row r="1488" spans="1:12" x14ac:dyDescent="0.25">
      <c r="A1488" s="4">
        <v>1486</v>
      </c>
      <c r="B1488" s="15"/>
      <c r="C1488" s="4" t="str">
        <f>IF(B1488&gt;0,IF(ISERROR(VLOOKUP(B1488,exp!$A$3:$T$2002,20,FALSE)),"Не е избран разход",VLOOKUP(B1488,exp!$A$3:$T$2002,20,FALSE)),"Не е избран разход")</f>
        <v>Не е избран разход</v>
      </c>
      <c r="D1488" s="32"/>
      <c r="E1488" s="16"/>
      <c r="F1488" s="18" t="str">
        <f>IF(E1488&gt;0,IF(ISERROR(VLOOKUP(E1488,private!$S$2:$T$32,2,FALSE)),"Не е избран застраховател",VLOOKUP(E1488,private!$S$2:$T$32,2,FALSE)),"Не е избран застраховател")</f>
        <v>Не е избран застраховател</v>
      </c>
      <c r="G1488" s="45"/>
      <c r="H1488" s="31"/>
      <c r="I1488" s="31"/>
      <c r="J1488" s="31"/>
      <c r="K1488" s="46"/>
      <c r="L1488" s="54" t="str">
        <f t="shared" si="23"/>
        <v>Няма избран разход</v>
      </c>
    </row>
    <row r="1489" spans="1:12" x14ac:dyDescent="0.25">
      <c r="A1489" s="4">
        <v>1487</v>
      </c>
      <c r="B1489" s="15"/>
      <c r="C1489" s="4" t="str">
        <f>IF(B1489&gt;0,IF(ISERROR(VLOOKUP(B1489,exp!$A$3:$T$2002,20,FALSE)),"Не е избран разход",VLOOKUP(B1489,exp!$A$3:$T$2002,20,FALSE)),"Не е избран разход")</f>
        <v>Не е избран разход</v>
      </c>
      <c r="D1489" s="32"/>
      <c r="E1489" s="16"/>
      <c r="F1489" s="18" t="str">
        <f>IF(E1489&gt;0,IF(ISERROR(VLOOKUP(E1489,private!$S$2:$T$32,2,FALSE)),"Не е избран застраховател",VLOOKUP(E1489,private!$S$2:$T$32,2,FALSE)),"Не е избран застраховател")</f>
        <v>Не е избран застраховател</v>
      </c>
      <c r="G1489" s="45"/>
      <c r="H1489" s="31"/>
      <c r="I1489" s="31"/>
      <c r="J1489" s="31"/>
      <c r="K1489" s="46"/>
      <c r="L1489" s="54" t="str">
        <f t="shared" si="23"/>
        <v>Няма избран разход</v>
      </c>
    </row>
    <row r="1490" spans="1:12" x14ac:dyDescent="0.25">
      <c r="A1490" s="4">
        <v>1488</v>
      </c>
      <c r="B1490" s="15"/>
      <c r="C1490" s="4" t="str">
        <f>IF(B1490&gt;0,IF(ISERROR(VLOOKUP(B1490,exp!$A$3:$T$2002,20,FALSE)),"Не е избран разход",VLOOKUP(B1490,exp!$A$3:$T$2002,20,FALSE)),"Не е избран разход")</f>
        <v>Не е избран разход</v>
      </c>
      <c r="D1490" s="32"/>
      <c r="E1490" s="16"/>
      <c r="F1490" s="18" t="str">
        <f>IF(E1490&gt;0,IF(ISERROR(VLOOKUP(E1490,private!$S$2:$T$32,2,FALSE)),"Не е избран застраховател",VLOOKUP(E1490,private!$S$2:$T$32,2,FALSE)),"Не е избран застраховател")</f>
        <v>Не е избран застраховател</v>
      </c>
      <c r="G1490" s="45"/>
      <c r="H1490" s="31"/>
      <c r="I1490" s="31"/>
      <c r="J1490" s="31"/>
      <c r="K1490" s="46"/>
      <c r="L1490" s="54" t="str">
        <f t="shared" si="23"/>
        <v>Няма избран разход</v>
      </c>
    </row>
    <row r="1491" spans="1:12" x14ac:dyDescent="0.25">
      <c r="A1491" s="4">
        <v>1489</v>
      </c>
      <c r="B1491" s="15"/>
      <c r="C1491" s="4" t="str">
        <f>IF(B1491&gt;0,IF(ISERROR(VLOOKUP(B1491,exp!$A$3:$T$2002,20,FALSE)),"Не е избран разход",VLOOKUP(B1491,exp!$A$3:$T$2002,20,FALSE)),"Не е избран разход")</f>
        <v>Не е избран разход</v>
      </c>
      <c r="D1491" s="32"/>
      <c r="E1491" s="16"/>
      <c r="F1491" s="18" t="str">
        <f>IF(E1491&gt;0,IF(ISERROR(VLOOKUP(E1491,private!$S$2:$T$32,2,FALSE)),"Не е избран застраховател",VLOOKUP(E1491,private!$S$2:$T$32,2,FALSE)),"Не е избран застраховател")</f>
        <v>Не е избран застраховател</v>
      </c>
      <c r="G1491" s="45"/>
      <c r="H1491" s="31"/>
      <c r="I1491" s="31"/>
      <c r="J1491" s="31"/>
      <c r="K1491" s="46"/>
      <c r="L1491" s="54" t="str">
        <f t="shared" si="23"/>
        <v>Няма избран разход</v>
      </c>
    </row>
    <row r="1492" spans="1:12" x14ac:dyDescent="0.25">
      <c r="A1492" s="4">
        <v>1490</v>
      </c>
      <c r="B1492" s="15"/>
      <c r="C1492" s="4" t="str">
        <f>IF(B1492&gt;0,IF(ISERROR(VLOOKUP(B1492,exp!$A$3:$T$2002,20,FALSE)),"Не е избран разход",VLOOKUP(B1492,exp!$A$3:$T$2002,20,FALSE)),"Не е избран разход")</f>
        <v>Не е избран разход</v>
      </c>
      <c r="D1492" s="32"/>
      <c r="E1492" s="16"/>
      <c r="F1492" s="18" t="str">
        <f>IF(E1492&gt;0,IF(ISERROR(VLOOKUP(E1492,private!$S$2:$T$32,2,FALSE)),"Не е избран застраховател",VLOOKUP(E1492,private!$S$2:$T$32,2,FALSE)),"Не е избран застраховател")</f>
        <v>Не е избран застраховател</v>
      </c>
      <c r="G1492" s="45"/>
      <c r="H1492" s="31"/>
      <c r="I1492" s="31"/>
      <c r="J1492" s="31"/>
      <c r="K1492" s="46"/>
      <c r="L1492" s="54" t="str">
        <f t="shared" si="23"/>
        <v>Няма избран разход</v>
      </c>
    </row>
    <row r="1493" spans="1:12" x14ac:dyDescent="0.25">
      <c r="A1493" s="4">
        <v>1491</v>
      </c>
      <c r="B1493" s="15"/>
      <c r="C1493" s="4" t="str">
        <f>IF(B1493&gt;0,IF(ISERROR(VLOOKUP(B1493,exp!$A$3:$T$2002,20,FALSE)),"Не е избран разход",VLOOKUP(B1493,exp!$A$3:$T$2002,20,FALSE)),"Не е избран разход")</f>
        <v>Не е избран разход</v>
      </c>
      <c r="D1493" s="32"/>
      <c r="E1493" s="16"/>
      <c r="F1493" s="18" t="str">
        <f>IF(E1493&gt;0,IF(ISERROR(VLOOKUP(E1493,private!$S$2:$T$32,2,FALSE)),"Не е избран застраховател",VLOOKUP(E1493,private!$S$2:$T$32,2,FALSE)),"Не е избран застраховател")</f>
        <v>Не е избран застраховател</v>
      </c>
      <c r="G1493" s="45"/>
      <c r="H1493" s="31"/>
      <c r="I1493" s="31"/>
      <c r="J1493" s="31"/>
      <c r="K1493" s="46"/>
      <c r="L1493" s="54" t="str">
        <f t="shared" si="23"/>
        <v>Няма избран разход</v>
      </c>
    </row>
    <row r="1494" spans="1:12" x14ac:dyDescent="0.25">
      <c r="A1494" s="4">
        <v>1492</v>
      </c>
      <c r="B1494" s="15"/>
      <c r="C1494" s="4" t="str">
        <f>IF(B1494&gt;0,IF(ISERROR(VLOOKUP(B1494,exp!$A$3:$T$2002,20,FALSE)),"Не е избран разход",VLOOKUP(B1494,exp!$A$3:$T$2002,20,FALSE)),"Не е избран разход")</f>
        <v>Не е избран разход</v>
      </c>
      <c r="D1494" s="32"/>
      <c r="E1494" s="16"/>
      <c r="F1494" s="18" t="str">
        <f>IF(E1494&gt;0,IF(ISERROR(VLOOKUP(E1494,private!$S$2:$T$32,2,FALSE)),"Не е избран застраховател",VLOOKUP(E1494,private!$S$2:$T$32,2,FALSE)),"Не е избран застраховател")</f>
        <v>Не е избран застраховател</v>
      </c>
      <c r="G1494" s="45"/>
      <c r="H1494" s="31"/>
      <c r="I1494" s="31"/>
      <c r="J1494" s="31"/>
      <c r="K1494" s="46"/>
      <c r="L1494" s="54" t="str">
        <f t="shared" si="23"/>
        <v>Няма избран разход</v>
      </c>
    </row>
    <row r="1495" spans="1:12" x14ac:dyDescent="0.25">
      <c r="A1495" s="4">
        <v>1493</v>
      </c>
      <c r="B1495" s="15"/>
      <c r="C1495" s="4" t="str">
        <f>IF(B1495&gt;0,IF(ISERROR(VLOOKUP(B1495,exp!$A$3:$T$2002,20,FALSE)),"Не е избран разход",VLOOKUP(B1495,exp!$A$3:$T$2002,20,FALSE)),"Не е избран разход")</f>
        <v>Не е избран разход</v>
      </c>
      <c r="D1495" s="32"/>
      <c r="E1495" s="16"/>
      <c r="F1495" s="18" t="str">
        <f>IF(E1495&gt;0,IF(ISERROR(VLOOKUP(E1495,private!$S$2:$T$32,2,FALSE)),"Не е избран застраховател",VLOOKUP(E1495,private!$S$2:$T$32,2,FALSE)),"Не е избран застраховател")</f>
        <v>Не е избран застраховател</v>
      </c>
      <c r="G1495" s="45"/>
      <c r="H1495" s="31"/>
      <c r="I1495" s="31"/>
      <c r="J1495" s="31"/>
      <c r="K1495" s="46"/>
      <c r="L1495" s="54" t="str">
        <f t="shared" si="23"/>
        <v>Няма избран разход</v>
      </c>
    </row>
    <row r="1496" spans="1:12" x14ac:dyDescent="0.25">
      <c r="A1496" s="4">
        <v>1494</v>
      </c>
      <c r="B1496" s="15"/>
      <c r="C1496" s="4" t="str">
        <f>IF(B1496&gt;0,IF(ISERROR(VLOOKUP(B1496,exp!$A$3:$T$2002,20,FALSE)),"Не е избран разход",VLOOKUP(B1496,exp!$A$3:$T$2002,20,FALSE)),"Не е избран разход")</f>
        <v>Не е избран разход</v>
      </c>
      <c r="D1496" s="32"/>
      <c r="E1496" s="16"/>
      <c r="F1496" s="18" t="str">
        <f>IF(E1496&gt;0,IF(ISERROR(VLOOKUP(E1496,private!$S$2:$T$32,2,FALSE)),"Не е избран застраховател",VLOOKUP(E1496,private!$S$2:$T$32,2,FALSE)),"Не е избран застраховател")</f>
        <v>Не е избран застраховател</v>
      </c>
      <c r="G1496" s="45"/>
      <c r="H1496" s="31"/>
      <c r="I1496" s="31"/>
      <c r="J1496" s="31"/>
      <c r="K1496" s="46"/>
      <c r="L1496" s="54" t="str">
        <f t="shared" si="23"/>
        <v>Няма избран разход</v>
      </c>
    </row>
    <row r="1497" spans="1:12" x14ac:dyDescent="0.25">
      <c r="A1497" s="4">
        <v>1495</v>
      </c>
      <c r="B1497" s="15"/>
      <c r="C1497" s="4" t="str">
        <f>IF(B1497&gt;0,IF(ISERROR(VLOOKUP(B1497,exp!$A$3:$T$2002,20,FALSE)),"Не е избран разход",VLOOKUP(B1497,exp!$A$3:$T$2002,20,FALSE)),"Не е избран разход")</f>
        <v>Не е избран разход</v>
      </c>
      <c r="D1497" s="32"/>
      <c r="E1497" s="16"/>
      <c r="F1497" s="18" t="str">
        <f>IF(E1497&gt;0,IF(ISERROR(VLOOKUP(E1497,private!$S$2:$T$32,2,FALSE)),"Не е избран застраховател",VLOOKUP(E1497,private!$S$2:$T$32,2,FALSE)),"Не е избран застраховател")</f>
        <v>Не е избран застраховател</v>
      </c>
      <c r="G1497" s="45"/>
      <c r="H1497" s="31"/>
      <c r="I1497" s="31"/>
      <c r="J1497" s="31"/>
      <c r="K1497" s="46"/>
      <c r="L1497" s="54" t="str">
        <f t="shared" si="23"/>
        <v>Няма избран разход</v>
      </c>
    </row>
    <row r="1498" spans="1:12" x14ac:dyDescent="0.25">
      <c r="A1498" s="4">
        <v>1496</v>
      </c>
      <c r="B1498" s="15"/>
      <c r="C1498" s="4" t="str">
        <f>IF(B1498&gt;0,IF(ISERROR(VLOOKUP(B1498,exp!$A$3:$T$2002,20,FALSE)),"Не е избран разход",VLOOKUP(B1498,exp!$A$3:$T$2002,20,FALSE)),"Не е избран разход")</f>
        <v>Не е избран разход</v>
      </c>
      <c r="D1498" s="32"/>
      <c r="E1498" s="16"/>
      <c r="F1498" s="18" t="str">
        <f>IF(E1498&gt;0,IF(ISERROR(VLOOKUP(E1498,private!$S$2:$T$32,2,FALSE)),"Не е избран застраховател",VLOOKUP(E1498,private!$S$2:$T$32,2,FALSE)),"Не е избран застраховател")</f>
        <v>Не е избран застраховател</v>
      </c>
      <c r="G1498" s="45"/>
      <c r="H1498" s="31"/>
      <c r="I1498" s="31"/>
      <c r="J1498" s="31"/>
      <c r="K1498" s="46"/>
      <c r="L1498" s="54" t="str">
        <f t="shared" si="23"/>
        <v>Няма избран разход</v>
      </c>
    </row>
    <row r="1499" spans="1:12" x14ac:dyDescent="0.25">
      <c r="A1499" s="4">
        <v>1497</v>
      </c>
      <c r="B1499" s="15"/>
      <c r="C1499" s="4" t="str">
        <f>IF(B1499&gt;0,IF(ISERROR(VLOOKUP(B1499,exp!$A$3:$T$2002,20,FALSE)),"Не е избран разход",VLOOKUP(B1499,exp!$A$3:$T$2002,20,FALSE)),"Не е избран разход")</f>
        <v>Не е избран разход</v>
      </c>
      <c r="D1499" s="32"/>
      <c r="E1499" s="16"/>
      <c r="F1499" s="18" t="str">
        <f>IF(E1499&gt;0,IF(ISERROR(VLOOKUP(E1499,private!$S$2:$T$32,2,FALSE)),"Не е избран застраховател",VLOOKUP(E1499,private!$S$2:$T$32,2,FALSE)),"Не е избран застраховател")</f>
        <v>Не е избран застраховател</v>
      </c>
      <c r="G1499" s="45"/>
      <c r="H1499" s="31"/>
      <c r="I1499" s="31"/>
      <c r="J1499" s="31"/>
      <c r="K1499" s="46"/>
      <c r="L1499" s="54" t="str">
        <f t="shared" si="23"/>
        <v>Няма избран разход</v>
      </c>
    </row>
    <row r="1500" spans="1:12" x14ac:dyDescent="0.25">
      <c r="A1500" s="4">
        <v>1498</v>
      </c>
      <c r="B1500" s="15"/>
      <c r="C1500" s="4" t="str">
        <f>IF(B1500&gt;0,IF(ISERROR(VLOOKUP(B1500,exp!$A$3:$T$2002,20,FALSE)),"Не е избран разход",VLOOKUP(B1500,exp!$A$3:$T$2002,20,FALSE)),"Не е избран разход")</f>
        <v>Не е избран разход</v>
      </c>
      <c r="D1500" s="32"/>
      <c r="E1500" s="16"/>
      <c r="F1500" s="18" t="str">
        <f>IF(E1500&gt;0,IF(ISERROR(VLOOKUP(E1500,private!$S$2:$T$32,2,FALSE)),"Не е избран застраховател",VLOOKUP(E1500,private!$S$2:$T$32,2,FALSE)),"Не е избран застраховател")</f>
        <v>Не е избран застраховател</v>
      </c>
      <c r="G1500" s="45"/>
      <c r="H1500" s="31"/>
      <c r="I1500" s="31"/>
      <c r="J1500" s="31"/>
      <c r="K1500" s="46"/>
      <c r="L1500" s="54" t="str">
        <f t="shared" si="23"/>
        <v>Няма избран разход</v>
      </c>
    </row>
    <row r="1501" spans="1:12" x14ac:dyDescent="0.25">
      <c r="A1501" s="4">
        <v>1499</v>
      </c>
      <c r="B1501" s="15"/>
      <c r="C1501" s="4" t="str">
        <f>IF(B1501&gt;0,IF(ISERROR(VLOOKUP(B1501,exp!$A$3:$T$2002,20,FALSE)),"Не е избран разход",VLOOKUP(B1501,exp!$A$3:$T$2002,20,FALSE)),"Не е избран разход")</f>
        <v>Не е избран разход</v>
      </c>
      <c r="D1501" s="32"/>
      <c r="E1501" s="16"/>
      <c r="F1501" s="18" t="str">
        <f>IF(E1501&gt;0,IF(ISERROR(VLOOKUP(E1501,private!$S$2:$T$32,2,FALSE)),"Не е избран застраховател",VLOOKUP(E1501,private!$S$2:$T$32,2,FALSE)),"Не е избран застраховател")</f>
        <v>Не е избран застраховател</v>
      </c>
      <c r="G1501" s="45"/>
      <c r="H1501" s="31"/>
      <c r="I1501" s="31"/>
      <c r="J1501" s="31"/>
      <c r="K1501" s="46"/>
      <c r="L1501" s="54" t="str">
        <f t="shared" si="23"/>
        <v>Няма избран разход</v>
      </c>
    </row>
    <row r="1502" spans="1:12" x14ac:dyDescent="0.25">
      <c r="A1502" s="4">
        <v>1500</v>
      </c>
      <c r="B1502" s="15"/>
      <c r="C1502" s="4" t="str">
        <f>IF(B1502&gt;0,IF(ISERROR(VLOOKUP(B1502,exp!$A$3:$T$2002,20,FALSE)),"Не е избран разход",VLOOKUP(B1502,exp!$A$3:$T$2002,20,FALSE)),"Не е избран разход")</f>
        <v>Не е избран разход</v>
      </c>
      <c r="D1502" s="32"/>
      <c r="E1502" s="16"/>
      <c r="F1502" s="18" t="str">
        <f>IF(E1502&gt;0,IF(ISERROR(VLOOKUP(E1502,private!$S$2:$T$32,2,FALSE)),"Не е избран застраховател",VLOOKUP(E1502,private!$S$2:$T$32,2,FALSE)),"Не е избран застраховател")</f>
        <v>Не е избран застраховател</v>
      </c>
      <c r="G1502" s="45"/>
      <c r="H1502" s="31"/>
      <c r="I1502" s="31"/>
      <c r="J1502" s="31"/>
      <c r="K1502" s="46"/>
      <c r="L1502" s="54" t="str">
        <f t="shared" si="23"/>
        <v>Няма избран разход</v>
      </c>
    </row>
    <row r="1503" spans="1:12" x14ac:dyDescent="0.25">
      <c r="A1503" s="4">
        <v>1501</v>
      </c>
      <c r="B1503" s="15"/>
      <c r="C1503" s="4" t="str">
        <f>IF(B1503&gt;0,IF(ISERROR(VLOOKUP(B1503,exp!$A$3:$T$2002,20,FALSE)),"Не е избран разход",VLOOKUP(B1503,exp!$A$3:$T$2002,20,FALSE)),"Не е избран разход")</f>
        <v>Не е избран разход</v>
      </c>
      <c r="D1503" s="32"/>
      <c r="E1503" s="16"/>
      <c r="F1503" s="18" t="str">
        <f>IF(E1503&gt;0,IF(ISERROR(VLOOKUP(E1503,private!$S$2:$T$32,2,FALSE)),"Не е избран застраховател",VLOOKUP(E1503,private!$S$2:$T$32,2,FALSE)),"Не е избран застраховател")</f>
        <v>Не е избран застраховател</v>
      </c>
      <c r="G1503" s="45"/>
      <c r="H1503" s="31"/>
      <c r="I1503" s="31"/>
      <c r="J1503" s="31"/>
      <c r="K1503" s="46"/>
      <c r="L1503" s="54" t="str">
        <f t="shared" si="23"/>
        <v>Няма избран разход</v>
      </c>
    </row>
    <row r="1504" spans="1:12" x14ac:dyDescent="0.25">
      <c r="A1504" s="4">
        <v>1502</v>
      </c>
      <c r="B1504" s="15"/>
      <c r="C1504" s="4" t="str">
        <f>IF(B1504&gt;0,IF(ISERROR(VLOOKUP(B1504,exp!$A$3:$T$2002,20,FALSE)),"Не е избран разход",VLOOKUP(B1504,exp!$A$3:$T$2002,20,FALSE)),"Не е избран разход")</f>
        <v>Не е избран разход</v>
      </c>
      <c r="D1504" s="32"/>
      <c r="E1504" s="16"/>
      <c r="F1504" s="18" t="str">
        <f>IF(E1504&gt;0,IF(ISERROR(VLOOKUP(E1504,private!$S$2:$T$32,2,FALSE)),"Не е избран застраховател",VLOOKUP(E1504,private!$S$2:$T$32,2,FALSE)),"Не е избран застраховател")</f>
        <v>Не е избран застраховател</v>
      </c>
      <c r="G1504" s="45"/>
      <c r="H1504" s="31"/>
      <c r="I1504" s="31"/>
      <c r="J1504" s="31"/>
      <c r="K1504" s="46"/>
      <c r="L1504" s="54" t="str">
        <f t="shared" si="23"/>
        <v>Няма избран разход</v>
      </c>
    </row>
    <row r="1505" spans="1:12" x14ac:dyDescent="0.25">
      <c r="A1505" s="4">
        <v>1503</v>
      </c>
      <c r="B1505" s="15"/>
      <c r="C1505" s="4" t="str">
        <f>IF(B1505&gt;0,IF(ISERROR(VLOOKUP(B1505,exp!$A$3:$T$2002,20,FALSE)),"Не е избран разход",VLOOKUP(B1505,exp!$A$3:$T$2002,20,FALSE)),"Не е избран разход")</f>
        <v>Не е избран разход</v>
      </c>
      <c r="D1505" s="32"/>
      <c r="E1505" s="16"/>
      <c r="F1505" s="18" t="str">
        <f>IF(E1505&gt;0,IF(ISERROR(VLOOKUP(E1505,private!$S$2:$T$32,2,FALSE)),"Не е избран застраховател",VLOOKUP(E1505,private!$S$2:$T$32,2,FALSE)),"Не е избран застраховател")</f>
        <v>Не е избран застраховател</v>
      </c>
      <c r="G1505" s="45"/>
      <c r="H1505" s="31"/>
      <c r="I1505" s="31"/>
      <c r="J1505" s="31"/>
      <c r="K1505" s="46"/>
      <c r="L1505" s="54" t="str">
        <f t="shared" si="23"/>
        <v>Няма избран разход</v>
      </c>
    </row>
    <row r="1506" spans="1:12" x14ac:dyDescent="0.25">
      <c r="A1506" s="4">
        <v>1504</v>
      </c>
      <c r="B1506" s="15"/>
      <c r="C1506" s="4" t="str">
        <f>IF(B1506&gt;0,IF(ISERROR(VLOOKUP(B1506,exp!$A$3:$T$2002,20,FALSE)),"Не е избран разход",VLOOKUP(B1506,exp!$A$3:$T$2002,20,FALSE)),"Не е избран разход")</f>
        <v>Не е избран разход</v>
      </c>
      <c r="D1506" s="32"/>
      <c r="E1506" s="16"/>
      <c r="F1506" s="18" t="str">
        <f>IF(E1506&gt;0,IF(ISERROR(VLOOKUP(E1506,private!$S$2:$T$32,2,FALSE)),"Не е избран застраховател",VLOOKUP(E1506,private!$S$2:$T$32,2,FALSE)),"Не е избран застраховател")</f>
        <v>Не е избран застраховател</v>
      </c>
      <c r="G1506" s="45"/>
      <c r="H1506" s="31"/>
      <c r="I1506" s="31"/>
      <c r="J1506" s="31"/>
      <c r="K1506" s="46"/>
      <c r="L1506" s="54" t="str">
        <f t="shared" si="23"/>
        <v>Няма избран разход</v>
      </c>
    </row>
    <row r="1507" spans="1:12" x14ac:dyDescent="0.25">
      <c r="A1507" s="4">
        <v>1505</v>
      </c>
      <c r="B1507" s="15"/>
      <c r="C1507" s="4" t="str">
        <f>IF(B1507&gt;0,IF(ISERROR(VLOOKUP(B1507,exp!$A$3:$T$2002,20,FALSE)),"Не е избран разход",VLOOKUP(B1507,exp!$A$3:$T$2002,20,FALSE)),"Не е избран разход")</f>
        <v>Не е избран разход</v>
      </c>
      <c r="D1507" s="32"/>
      <c r="E1507" s="16"/>
      <c r="F1507" s="18" t="str">
        <f>IF(E1507&gt;0,IF(ISERROR(VLOOKUP(E1507,private!$S$2:$T$32,2,FALSE)),"Не е избран застраховател",VLOOKUP(E1507,private!$S$2:$T$32,2,FALSE)),"Не е избран застраховател")</f>
        <v>Не е избран застраховател</v>
      </c>
      <c r="G1507" s="45"/>
      <c r="H1507" s="31"/>
      <c r="I1507" s="31"/>
      <c r="J1507" s="31"/>
      <c r="K1507" s="46"/>
      <c r="L1507" s="54" t="str">
        <f t="shared" si="23"/>
        <v>Няма избран разход</v>
      </c>
    </row>
    <row r="1508" spans="1:12" x14ac:dyDescent="0.25">
      <c r="A1508" s="4">
        <v>1506</v>
      </c>
      <c r="B1508" s="15"/>
      <c r="C1508" s="4" t="str">
        <f>IF(B1508&gt;0,IF(ISERROR(VLOOKUP(B1508,exp!$A$3:$T$2002,20,FALSE)),"Не е избран разход",VLOOKUP(B1508,exp!$A$3:$T$2002,20,FALSE)),"Не е избран разход")</f>
        <v>Не е избран разход</v>
      </c>
      <c r="D1508" s="32"/>
      <c r="E1508" s="16"/>
      <c r="F1508" s="18" t="str">
        <f>IF(E1508&gt;0,IF(ISERROR(VLOOKUP(E1508,private!$S$2:$T$32,2,FALSE)),"Не е избран застраховател",VLOOKUP(E1508,private!$S$2:$T$32,2,FALSE)),"Не е избран застраховател")</f>
        <v>Не е избран застраховател</v>
      </c>
      <c r="G1508" s="45"/>
      <c r="H1508" s="31"/>
      <c r="I1508" s="31"/>
      <c r="J1508" s="31"/>
      <c r="K1508" s="46"/>
      <c r="L1508" s="54" t="str">
        <f t="shared" si="23"/>
        <v>Няма избран разход</v>
      </c>
    </row>
    <row r="1509" spans="1:12" x14ac:dyDescent="0.25">
      <c r="A1509" s="4">
        <v>1507</v>
      </c>
      <c r="B1509" s="15"/>
      <c r="C1509" s="4" t="str">
        <f>IF(B1509&gt;0,IF(ISERROR(VLOOKUP(B1509,exp!$A$3:$T$2002,20,FALSE)),"Не е избран разход",VLOOKUP(B1509,exp!$A$3:$T$2002,20,FALSE)),"Не е избран разход")</f>
        <v>Не е избран разход</v>
      </c>
      <c r="D1509" s="32"/>
      <c r="E1509" s="16"/>
      <c r="F1509" s="18" t="str">
        <f>IF(E1509&gt;0,IF(ISERROR(VLOOKUP(E1509,private!$S$2:$T$32,2,FALSE)),"Не е избран застраховател",VLOOKUP(E1509,private!$S$2:$T$32,2,FALSE)),"Не е избран застраховател")</f>
        <v>Не е избран застраховател</v>
      </c>
      <c r="G1509" s="45"/>
      <c r="H1509" s="31"/>
      <c r="I1509" s="31"/>
      <c r="J1509" s="31"/>
      <c r="K1509" s="46"/>
      <c r="L1509" s="54" t="str">
        <f t="shared" si="23"/>
        <v>Няма избран разход</v>
      </c>
    </row>
    <row r="1510" spans="1:12" x14ac:dyDescent="0.25">
      <c r="A1510" s="4">
        <v>1508</v>
      </c>
      <c r="B1510" s="15"/>
      <c r="C1510" s="4" t="str">
        <f>IF(B1510&gt;0,IF(ISERROR(VLOOKUP(B1510,exp!$A$3:$T$2002,20,FALSE)),"Не е избран разход",VLOOKUP(B1510,exp!$A$3:$T$2002,20,FALSE)),"Не е избран разход")</f>
        <v>Не е избран разход</v>
      </c>
      <c r="D1510" s="32"/>
      <c r="E1510" s="16"/>
      <c r="F1510" s="18" t="str">
        <f>IF(E1510&gt;0,IF(ISERROR(VLOOKUP(E1510,private!$S$2:$T$32,2,FALSE)),"Не е избран застраховател",VLOOKUP(E1510,private!$S$2:$T$32,2,FALSE)),"Не е избран застраховател")</f>
        <v>Не е избран застраховател</v>
      </c>
      <c r="G1510" s="45"/>
      <c r="H1510" s="31"/>
      <c r="I1510" s="31"/>
      <c r="J1510" s="31"/>
      <c r="K1510" s="46"/>
      <c r="L1510" s="54" t="str">
        <f t="shared" si="23"/>
        <v>Няма избран разход</v>
      </c>
    </row>
    <row r="1511" spans="1:12" x14ac:dyDescent="0.25">
      <c r="A1511" s="4">
        <v>1509</v>
      </c>
      <c r="B1511" s="15"/>
      <c r="C1511" s="4" t="str">
        <f>IF(B1511&gt;0,IF(ISERROR(VLOOKUP(B1511,exp!$A$3:$T$2002,20,FALSE)),"Не е избран разход",VLOOKUP(B1511,exp!$A$3:$T$2002,20,FALSE)),"Не е избран разход")</f>
        <v>Не е избран разход</v>
      </c>
      <c r="D1511" s="32"/>
      <c r="E1511" s="16"/>
      <c r="F1511" s="18" t="str">
        <f>IF(E1511&gt;0,IF(ISERROR(VLOOKUP(E1511,private!$S$2:$T$32,2,FALSE)),"Не е избран застраховател",VLOOKUP(E1511,private!$S$2:$T$32,2,FALSE)),"Не е избран застраховател")</f>
        <v>Не е избран застраховател</v>
      </c>
      <c r="G1511" s="45"/>
      <c r="H1511" s="31"/>
      <c r="I1511" s="31"/>
      <c r="J1511" s="31"/>
      <c r="K1511" s="46"/>
      <c r="L1511" s="54" t="str">
        <f t="shared" si="23"/>
        <v>Няма избран разход</v>
      </c>
    </row>
    <row r="1512" spans="1:12" x14ac:dyDescent="0.25">
      <c r="A1512" s="4">
        <v>1510</v>
      </c>
      <c r="B1512" s="15"/>
      <c r="C1512" s="4" t="str">
        <f>IF(B1512&gt;0,IF(ISERROR(VLOOKUP(B1512,exp!$A$3:$T$2002,20,FALSE)),"Не е избран разход",VLOOKUP(B1512,exp!$A$3:$T$2002,20,FALSE)),"Не е избран разход")</f>
        <v>Не е избран разход</v>
      </c>
      <c r="D1512" s="32"/>
      <c r="E1512" s="16"/>
      <c r="F1512" s="18" t="str">
        <f>IF(E1512&gt;0,IF(ISERROR(VLOOKUP(E1512,private!$S$2:$T$32,2,FALSE)),"Не е избран застраховател",VLOOKUP(E1512,private!$S$2:$T$32,2,FALSE)),"Не е избран застраховател")</f>
        <v>Не е избран застраховател</v>
      </c>
      <c r="G1512" s="45"/>
      <c r="H1512" s="31"/>
      <c r="I1512" s="31"/>
      <c r="J1512" s="31"/>
      <c r="K1512" s="46"/>
      <c r="L1512" s="54" t="str">
        <f t="shared" si="23"/>
        <v>Няма избран разход</v>
      </c>
    </row>
    <row r="1513" spans="1:12" x14ac:dyDescent="0.25">
      <c r="A1513" s="4">
        <v>1511</v>
      </c>
      <c r="B1513" s="15"/>
      <c r="C1513" s="4" t="str">
        <f>IF(B1513&gt;0,IF(ISERROR(VLOOKUP(B1513,exp!$A$3:$T$2002,20,FALSE)),"Не е избран разход",VLOOKUP(B1513,exp!$A$3:$T$2002,20,FALSE)),"Не е избран разход")</f>
        <v>Не е избран разход</v>
      </c>
      <c r="D1513" s="32"/>
      <c r="E1513" s="16"/>
      <c r="F1513" s="18" t="str">
        <f>IF(E1513&gt;0,IF(ISERROR(VLOOKUP(E1513,private!$S$2:$T$32,2,FALSE)),"Не е избран застраховател",VLOOKUP(E1513,private!$S$2:$T$32,2,FALSE)),"Не е избран застраховател")</f>
        <v>Не е избран застраховател</v>
      </c>
      <c r="G1513" s="45"/>
      <c r="H1513" s="31"/>
      <c r="I1513" s="31"/>
      <c r="J1513" s="31"/>
      <c r="K1513" s="46"/>
      <c r="L1513" s="54" t="str">
        <f t="shared" si="23"/>
        <v>Няма избран разход</v>
      </c>
    </row>
    <row r="1514" spans="1:12" x14ac:dyDescent="0.25">
      <c r="A1514" s="4">
        <v>1512</v>
      </c>
      <c r="B1514" s="15"/>
      <c r="C1514" s="4" t="str">
        <f>IF(B1514&gt;0,IF(ISERROR(VLOOKUP(B1514,exp!$A$3:$T$2002,20,FALSE)),"Не е избран разход",VLOOKUP(B1514,exp!$A$3:$T$2002,20,FALSE)),"Не е избран разход")</f>
        <v>Не е избран разход</v>
      </c>
      <c r="D1514" s="32"/>
      <c r="E1514" s="16"/>
      <c r="F1514" s="18" t="str">
        <f>IF(E1514&gt;0,IF(ISERROR(VLOOKUP(E1514,private!$S$2:$T$32,2,FALSE)),"Не е избран застраховател",VLOOKUP(E1514,private!$S$2:$T$32,2,FALSE)),"Не е избран застраховател")</f>
        <v>Не е избран застраховател</v>
      </c>
      <c r="G1514" s="45"/>
      <c r="H1514" s="31"/>
      <c r="I1514" s="31"/>
      <c r="J1514" s="31"/>
      <c r="K1514" s="46"/>
      <c r="L1514" s="54" t="str">
        <f t="shared" si="23"/>
        <v>Няма избран разход</v>
      </c>
    </row>
    <row r="1515" spans="1:12" x14ac:dyDescent="0.25">
      <c r="A1515" s="4">
        <v>1513</v>
      </c>
      <c r="B1515" s="15"/>
      <c r="C1515" s="4" t="str">
        <f>IF(B1515&gt;0,IF(ISERROR(VLOOKUP(B1515,exp!$A$3:$T$2002,20,FALSE)),"Не е избран разход",VLOOKUP(B1515,exp!$A$3:$T$2002,20,FALSE)),"Не е избран разход")</f>
        <v>Не е избран разход</v>
      </c>
      <c r="D1515" s="32"/>
      <c r="E1515" s="16"/>
      <c r="F1515" s="18" t="str">
        <f>IF(E1515&gt;0,IF(ISERROR(VLOOKUP(E1515,private!$S$2:$T$32,2,FALSE)),"Не е избран застраховател",VLOOKUP(E1515,private!$S$2:$T$32,2,FALSE)),"Не е избран застраховател")</f>
        <v>Не е избран застраховател</v>
      </c>
      <c r="G1515" s="45"/>
      <c r="H1515" s="31"/>
      <c r="I1515" s="31"/>
      <c r="J1515" s="31"/>
      <c r="K1515" s="46"/>
      <c r="L1515" s="54" t="str">
        <f t="shared" si="23"/>
        <v>Няма избран разход</v>
      </c>
    </row>
    <row r="1516" spans="1:12" x14ac:dyDescent="0.25">
      <c r="A1516" s="4">
        <v>1514</v>
      </c>
      <c r="B1516" s="15"/>
      <c r="C1516" s="4" t="str">
        <f>IF(B1516&gt;0,IF(ISERROR(VLOOKUP(B1516,exp!$A$3:$T$2002,20,FALSE)),"Не е избран разход",VLOOKUP(B1516,exp!$A$3:$T$2002,20,FALSE)),"Не е избран разход")</f>
        <v>Не е избран разход</v>
      </c>
      <c r="D1516" s="32"/>
      <c r="E1516" s="16"/>
      <c r="F1516" s="18" t="str">
        <f>IF(E1516&gt;0,IF(ISERROR(VLOOKUP(E1516,private!$S$2:$T$32,2,FALSE)),"Не е избран застраховател",VLOOKUP(E1516,private!$S$2:$T$32,2,FALSE)),"Не е избран застраховател")</f>
        <v>Не е избран застраховател</v>
      </c>
      <c r="G1516" s="45"/>
      <c r="H1516" s="31"/>
      <c r="I1516" s="31"/>
      <c r="J1516" s="31"/>
      <c r="K1516" s="46"/>
      <c r="L1516" s="54" t="str">
        <f t="shared" si="23"/>
        <v>Няма избран разход</v>
      </c>
    </row>
    <row r="1517" spans="1:12" x14ac:dyDescent="0.25">
      <c r="A1517" s="4">
        <v>1515</v>
      </c>
      <c r="B1517" s="15"/>
      <c r="C1517" s="4" t="str">
        <f>IF(B1517&gt;0,IF(ISERROR(VLOOKUP(B1517,exp!$A$3:$T$2002,20,FALSE)),"Не е избран разход",VLOOKUP(B1517,exp!$A$3:$T$2002,20,FALSE)),"Не е избран разход")</f>
        <v>Не е избран разход</v>
      </c>
      <c r="D1517" s="32"/>
      <c r="E1517" s="16"/>
      <c r="F1517" s="18" t="str">
        <f>IF(E1517&gt;0,IF(ISERROR(VLOOKUP(E1517,private!$S$2:$T$32,2,FALSE)),"Не е избран застраховател",VLOOKUP(E1517,private!$S$2:$T$32,2,FALSE)),"Не е избран застраховател")</f>
        <v>Не е избран застраховател</v>
      </c>
      <c r="G1517" s="45"/>
      <c r="H1517" s="31"/>
      <c r="I1517" s="31"/>
      <c r="J1517" s="31"/>
      <c r="K1517" s="46"/>
      <c r="L1517" s="54" t="str">
        <f t="shared" si="23"/>
        <v>Няма избран разход</v>
      </c>
    </row>
    <row r="1518" spans="1:12" x14ac:dyDescent="0.25">
      <c r="A1518" s="4">
        <v>1516</v>
      </c>
      <c r="B1518" s="15"/>
      <c r="C1518" s="4" t="str">
        <f>IF(B1518&gt;0,IF(ISERROR(VLOOKUP(B1518,exp!$A$3:$T$2002,20,FALSE)),"Не е избран разход",VLOOKUP(B1518,exp!$A$3:$T$2002,20,FALSE)),"Не е избран разход")</f>
        <v>Не е избран разход</v>
      </c>
      <c r="D1518" s="32"/>
      <c r="E1518" s="16"/>
      <c r="F1518" s="18" t="str">
        <f>IF(E1518&gt;0,IF(ISERROR(VLOOKUP(E1518,private!$S$2:$T$32,2,FALSE)),"Не е избран застраховател",VLOOKUP(E1518,private!$S$2:$T$32,2,FALSE)),"Не е избран застраховател")</f>
        <v>Не е избран застраховател</v>
      </c>
      <c r="G1518" s="45"/>
      <c r="H1518" s="31"/>
      <c r="I1518" s="31"/>
      <c r="J1518" s="31"/>
      <c r="K1518" s="46"/>
      <c r="L1518" s="54" t="str">
        <f t="shared" si="23"/>
        <v>Няма избран разход</v>
      </c>
    </row>
    <row r="1519" spans="1:12" x14ac:dyDescent="0.25">
      <c r="A1519" s="4">
        <v>1517</v>
      </c>
      <c r="B1519" s="15"/>
      <c r="C1519" s="4" t="str">
        <f>IF(B1519&gt;0,IF(ISERROR(VLOOKUP(B1519,exp!$A$3:$T$2002,20,FALSE)),"Не е избран разход",VLOOKUP(B1519,exp!$A$3:$T$2002,20,FALSE)),"Не е избран разход")</f>
        <v>Не е избран разход</v>
      </c>
      <c r="D1519" s="32"/>
      <c r="E1519" s="16"/>
      <c r="F1519" s="18" t="str">
        <f>IF(E1519&gt;0,IF(ISERROR(VLOOKUP(E1519,private!$S$2:$T$32,2,FALSE)),"Не е избран застраховател",VLOOKUP(E1519,private!$S$2:$T$32,2,FALSE)),"Не е избран застраховател")</f>
        <v>Не е избран застраховател</v>
      </c>
      <c r="G1519" s="45"/>
      <c r="H1519" s="31"/>
      <c r="I1519" s="31"/>
      <c r="J1519" s="31"/>
      <c r="K1519" s="46"/>
      <c r="L1519" s="54" t="str">
        <f t="shared" si="23"/>
        <v>Няма избран разход</v>
      </c>
    </row>
    <row r="1520" spans="1:12" x14ac:dyDescent="0.25">
      <c r="A1520" s="4">
        <v>1518</v>
      </c>
      <c r="B1520" s="15"/>
      <c r="C1520" s="4" t="str">
        <f>IF(B1520&gt;0,IF(ISERROR(VLOOKUP(B1520,exp!$A$3:$T$2002,20,FALSE)),"Не е избран разход",VLOOKUP(B1520,exp!$A$3:$T$2002,20,FALSE)),"Не е избран разход")</f>
        <v>Не е избран разход</v>
      </c>
      <c r="D1520" s="32"/>
      <c r="E1520" s="16"/>
      <c r="F1520" s="18" t="str">
        <f>IF(E1520&gt;0,IF(ISERROR(VLOOKUP(E1520,private!$S$2:$T$32,2,FALSE)),"Не е избран застраховател",VLOOKUP(E1520,private!$S$2:$T$32,2,FALSE)),"Не е избран застраховател")</f>
        <v>Не е избран застраховател</v>
      </c>
      <c r="G1520" s="45"/>
      <c r="H1520" s="31"/>
      <c r="I1520" s="31"/>
      <c r="J1520" s="31"/>
      <c r="K1520" s="46"/>
      <c r="L1520" s="54" t="str">
        <f t="shared" si="23"/>
        <v>Няма избран разход</v>
      </c>
    </row>
    <row r="1521" spans="1:12" x14ac:dyDescent="0.25">
      <c r="A1521" s="4">
        <v>1519</v>
      </c>
      <c r="B1521" s="15"/>
      <c r="C1521" s="4" t="str">
        <f>IF(B1521&gt;0,IF(ISERROR(VLOOKUP(B1521,exp!$A$3:$T$2002,20,FALSE)),"Не е избран разход",VLOOKUP(B1521,exp!$A$3:$T$2002,20,FALSE)),"Не е избран разход")</f>
        <v>Не е избран разход</v>
      </c>
      <c r="D1521" s="32"/>
      <c r="E1521" s="16"/>
      <c r="F1521" s="18" t="str">
        <f>IF(E1521&gt;0,IF(ISERROR(VLOOKUP(E1521,private!$S$2:$T$32,2,FALSE)),"Не е избран застраховател",VLOOKUP(E1521,private!$S$2:$T$32,2,FALSE)),"Не е избран застраховател")</f>
        <v>Не е избран застраховател</v>
      </c>
      <c r="G1521" s="45"/>
      <c r="H1521" s="31"/>
      <c r="I1521" s="31"/>
      <c r="J1521" s="31"/>
      <c r="K1521" s="46"/>
      <c r="L1521" s="54" t="str">
        <f t="shared" si="23"/>
        <v>Няма избран разход</v>
      </c>
    </row>
    <row r="1522" spans="1:12" x14ac:dyDescent="0.25">
      <c r="A1522" s="4">
        <v>1520</v>
      </c>
      <c r="B1522" s="15"/>
      <c r="C1522" s="4" t="str">
        <f>IF(B1522&gt;0,IF(ISERROR(VLOOKUP(B1522,exp!$A$3:$T$2002,20,FALSE)),"Не е избран разход",VLOOKUP(B1522,exp!$A$3:$T$2002,20,FALSE)),"Не е избран разход")</f>
        <v>Не е избран разход</v>
      </c>
      <c r="D1522" s="32"/>
      <c r="E1522" s="16"/>
      <c r="F1522" s="18" t="str">
        <f>IF(E1522&gt;0,IF(ISERROR(VLOOKUP(E1522,private!$S$2:$T$32,2,FALSE)),"Не е избран застраховател",VLOOKUP(E1522,private!$S$2:$T$32,2,FALSE)),"Не е избран застраховател")</f>
        <v>Не е избран застраховател</v>
      </c>
      <c r="G1522" s="45"/>
      <c r="H1522" s="31"/>
      <c r="I1522" s="31"/>
      <c r="J1522" s="31"/>
      <c r="K1522" s="46"/>
      <c r="L1522" s="54" t="str">
        <f t="shared" si="23"/>
        <v>Няма избран разход</v>
      </c>
    </row>
    <row r="1523" spans="1:12" x14ac:dyDescent="0.25">
      <c r="A1523" s="4">
        <v>1521</v>
      </c>
      <c r="B1523" s="15"/>
      <c r="C1523" s="4" t="str">
        <f>IF(B1523&gt;0,IF(ISERROR(VLOOKUP(B1523,exp!$A$3:$T$2002,20,FALSE)),"Не е избран разход",VLOOKUP(B1523,exp!$A$3:$T$2002,20,FALSE)),"Не е избран разход")</f>
        <v>Не е избран разход</v>
      </c>
      <c r="D1523" s="32"/>
      <c r="E1523" s="16"/>
      <c r="F1523" s="18" t="str">
        <f>IF(E1523&gt;0,IF(ISERROR(VLOOKUP(E1523,private!$S$2:$T$32,2,FALSE)),"Не е избран застраховател",VLOOKUP(E1523,private!$S$2:$T$32,2,FALSE)),"Не е избран застраховател")</f>
        <v>Не е избран застраховател</v>
      </c>
      <c r="G1523" s="45"/>
      <c r="H1523" s="31"/>
      <c r="I1523" s="31"/>
      <c r="J1523" s="31"/>
      <c r="K1523" s="46"/>
      <c r="L1523" s="54" t="str">
        <f t="shared" si="23"/>
        <v>Няма избран разход</v>
      </c>
    </row>
    <row r="1524" spans="1:12" x14ac:dyDescent="0.25">
      <c r="A1524" s="4">
        <v>1522</v>
      </c>
      <c r="B1524" s="15"/>
      <c r="C1524" s="4" t="str">
        <f>IF(B1524&gt;0,IF(ISERROR(VLOOKUP(B1524,exp!$A$3:$T$2002,20,FALSE)),"Не е избран разход",VLOOKUP(B1524,exp!$A$3:$T$2002,20,FALSE)),"Не е избран разход")</f>
        <v>Не е избран разход</v>
      </c>
      <c r="D1524" s="32"/>
      <c r="E1524" s="16"/>
      <c r="F1524" s="18" t="str">
        <f>IF(E1524&gt;0,IF(ISERROR(VLOOKUP(E1524,private!$S$2:$T$32,2,FALSE)),"Не е избран застраховател",VLOOKUP(E1524,private!$S$2:$T$32,2,FALSE)),"Не е избран застраховател")</f>
        <v>Не е избран застраховател</v>
      </c>
      <c r="G1524" s="45"/>
      <c r="H1524" s="31"/>
      <c r="I1524" s="31"/>
      <c r="J1524" s="31"/>
      <c r="K1524" s="46"/>
      <c r="L1524" s="54" t="str">
        <f t="shared" si="23"/>
        <v>Няма избран разход</v>
      </c>
    </row>
    <row r="1525" spans="1:12" x14ac:dyDescent="0.25">
      <c r="A1525" s="4">
        <v>1523</v>
      </c>
      <c r="B1525" s="15"/>
      <c r="C1525" s="4" t="str">
        <f>IF(B1525&gt;0,IF(ISERROR(VLOOKUP(B1525,exp!$A$3:$T$2002,20,FALSE)),"Не е избран разход",VLOOKUP(B1525,exp!$A$3:$T$2002,20,FALSE)),"Не е избран разход")</f>
        <v>Не е избран разход</v>
      </c>
      <c r="D1525" s="32"/>
      <c r="E1525" s="16"/>
      <c r="F1525" s="18" t="str">
        <f>IF(E1525&gt;0,IF(ISERROR(VLOOKUP(E1525,private!$S$2:$T$32,2,FALSE)),"Не е избран застраховател",VLOOKUP(E1525,private!$S$2:$T$32,2,FALSE)),"Не е избран застраховател")</f>
        <v>Не е избран застраховател</v>
      </c>
      <c r="G1525" s="45"/>
      <c r="H1525" s="31"/>
      <c r="I1525" s="31"/>
      <c r="J1525" s="31"/>
      <c r="K1525" s="46"/>
      <c r="L1525" s="54" t="str">
        <f t="shared" si="23"/>
        <v>Няма избран разход</v>
      </c>
    </row>
    <row r="1526" spans="1:12" x14ac:dyDescent="0.25">
      <c r="A1526" s="4">
        <v>1524</v>
      </c>
      <c r="B1526" s="15"/>
      <c r="C1526" s="4" t="str">
        <f>IF(B1526&gt;0,IF(ISERROR(VLOOKUP(B1526,exp!$A$3:$T$2002,20,FALSE)),"Не е избран разход",VLOOKUP(B1526,exp!$A$3:$T$2002,20,FALSE)),"Не е избран разход")</f>
        <v>Не е избран разход</v>
      </c>
      <c r="D1526" s="32"/>
      <c r="E1526" s="16"/>
      <c r="F1526" s="18" t="str">
        <f>IF(E1526&gt;0,IF(ISERROR(VLOOKUP(E1526,private!$S$2:$T$32,2,FALSE)),"Не е избран застраховател",VLOOKUP(E1526,private!$S$2:$T$32,2,FALSE)),"Не е избран застраховател")</f>
        <v>Не е избран застраховател</v>
      </c>
      <c r="G1526" s="45"/>
      <c r="H1526" s="31"/>
      <c r="I1526" s="31"/>
      <c r="J1526" s="31"/>
      <c r="K1526" s="46"/>
      <c r="L1526" s="54" t="str">
        <f t="shared" si="23"/>
        <v>Няма избран разход</v>
      </c>
    </row>
    <row r="1527" spans="1:12" x14ac:dyDescent="0.25">
      <c r="A1527" s="4">
        <v>1525</v>
      </c>
      <c r="B1527" s="15"/>
      <c r="C1527" s="4" t="str">
        <f>IF(B1527&gt;0,IF(ISERROR(VLOOKUP(B1527,exp!$A$3:$T$2002,20,FALSE)),"Не е избран разход",VLOOKUP(B1527,exp!$A$3:$T$2002,20,FALSE)),"Не е избран разход")</f>
        <v>Не е избран разход</v>
      </c>
      <c r="D1527" s="32"/>
      <c r="E1527" s="16"/>
      <c r="F1527" s="18" t="str">
        <f>IF(E1527&gt;0,IF(ISERROR(VLOOKUP(E1527,private!$S$2:$T$32,2,FALSE)),"Не е избран застраховател",VLOOKUP(E1527,private!$S$2:$T$32,2,FALSE)),"Не е избран застраховател")</f>
        <v>Не е избран застраховател</v>
      </c>
      <c r="G1527" s="45"/>
      <c r="H1527" s="31"/>
      <c r="I1527" s="31"/>
      <c r="J1527" s="31"/>
      <c r="K1527" s="46"/>
      <c r="L1527" s="54" t="str">
        <f t="shared" si="23"/>
        <v>Няма избран разход</v>
      </c>
    </row>
    <row r="1528" spans="1:12" x14ac:dyDescent="0.25">
      <c r="A1528" s="4">
        <v>1526</v>
      </c>
      <c r="B1528" s="15"/>
      <c r="C1528" s="4" t="str">
        <f>IF(B1528&gt;0,IF(ISERROR(VLOOKUP(B1528,exp!$A$3:$T$2002,20,FALSE)),"Не е избран разход",VLOOKUP(B1528,exp!$A$3:$T$2002,20,FALSE)),"Не е избран разход")</f>
        <v>Не е избран разход</v>
      </c>
      <c r="D1528" s="32"/>
      <c r="E1528" s="16"/>
      <c r="F1528" s="18" t="str">
        <f>IF(E1528&gt;0,IF(ISERROR(VLOOKUP(E1528,private!$S$2:$T$32,2,FALSE)),"Не е избран застраховател",VLOOKUP(E1528,private!$S$2:$T$32,2,FALSE)),"Не е избран застраховател")</f>
        <v>Не е избран застраховател</v>
      </c>
      <c r="G1528" s="45"/>
      <c r="H1528" s="31"/>
      <c r="I1528" s="31"/>
      <c r="J1528" s="31"/>
      <c r="K1528" s="46"/>
      <c r="L1528" s="54" t="str">
        <f t="shared" si="23"/>
        <v>Няма избран разход</v>
      </c>
    </row>
    <row r="1529" spans="1:12" x14ac:dyDescent="0.25">
      <c r="A1529" s="4">
        <v>1527</v>
      </c>
      <c r="B1529" s="15"/>
      <c r="C1529" s="4" t="str">
        <f>IF(B1529&gt;0,IF(ISERROR(VLOOKUP(B1529,exp!$A$3:$T$2002,20,FALSE)),"Не е избран разход",VLOOKUP(B1529,exp!$A$3:$T$2002,20,FALSE)),"Не е избран разход")</f>
        <v>Не е избран разход</v>
      </c>
      <c r="D1529" s="32"/>
      <c r="E1529" s="16"/>
      <c r="F1529" s="18" t="str">
        <f>IF(E1529&gt;0,IF(ISERROR(VLOOKUP(E1529,private!$S$2:$T$32,2,FALSE)),"Не е избран застраховател",VLOOKUP(E1529,private!$S$2:$T$32,2,FALSE)),"Не е избран застраховател")</f>
        <v>Не е избран застраховател</v>
      </c>
      <c r="G1529" s="45"/>
      <c r="H1529" s="31"/>
      <c r="I1529" s="31"/>
      <c r="J1529" s="31"/>
      <c r="K1529" s="46"/>
      <c r="L1529" s="54" t="str">
        <f t="shared" si="23"/>
        <v>Няма избран разход</v>
      </c>
    </row>
    <row r="1530" spans="1:12" x14ac:dyDescent="0.25">
      <c r="A1530" s="4">
        <v>1528</v>
      </c>
      <c r="B1530" s="15"/>
      <c r="C1530" s="4" t="str">
        <f>IF(B1530&gt;0,IF(ISERROR(VLOOKUP(B1530,exp!$A$3:$T$2002,20,FALSE)),"Не е избран разход",VLOOKUP(B1530,exp!$A$3:$T$2002,20,FALSE)),"Не е избран разход")</f>
        <v>Не е избран разход</v>
      </c>
      <c r="D1530" s="32"/>
      <c r="E1530" s="16"/>
      <c r="F1530" s="18" t="str">
        <f>IF(E1530&gt;0,IF(ISERROR(VLOOKUP(E1530,private!$S$2:$T$32,2,FALSE)),"Не е избран застраховател",VLOOKUP(E1530,private!$S$2:$T$32,2,FALSE)),"Не е избран застраховател")</f>
        <v>Не е избран застраховател</v>
      </c>
      <c r="G1530" s="45"/>
      <c r="H1530" s="31"/>
      <c r="I1530" s="31"/>
      <c r="J1530" s="31"/>
      <c r="K1530" s="46"/>
      <c r="L1530" s="54" t="str">
        <f t="shared" si="23"/>
        <v>Няма избран разход</v>
      </c>
    </row>
    <row r="1531" spans="1:12" x14ac:dyDescent="0.25">
      <c r="A1531" s="4">
        <v>1529</v>
      </c>
      <c r="B1531" s="15"/>
      <c r="C1531" s="4" t="str">
        <f>IF(B1531&gt;0,IF(ISERROR(VLOOKUP(B1531,exp!$A$3:$T$2002,20,FALSE)),"Не е избран разход",VLOOKUP(B1531,exp!$A$3:$T$2002,20,FALSE)),"Не е избран разход")</f>
        <v>Не е избран разход</v>
      </c>
      <c r="D1531" s="32"/>
      <c r="E1531" s="16"/>
      <c r="F1531" s="18" t="str">
        <f>IF(E1531&gt;0,IF(ISERROR(VLOOKUP(E1531,private!$S$2:$T$32,2,FALSE)),"Не е избран застраховател",VLOOKUP(E1531,private!$S$2:$T$32,2,FALSE)),"Не е избран застраховател")</f>
        <v>Не е избран застраховател</v>
      </c>
      <c r="G1531" s="45"/>
      <c r="H1531" s="31"/>
      <c r="I1531" s="31"/>
      <c r="J1531" s="31"/>
      <c r="K1531" s="46"/>
      <c r="L1531" s="54" t="str">
        <f t="shared" si="23"/>
        <v>Няма избран разход</v>
      </c>
    </row>
    <row r="1532" spans="1:12" x14ac:dyDescent="0.25">
      <c r="A1532" s="4">
        <v>1530</v>
      </c>
      <c r="B1532" s="15"/>
      <c r="C1532" s="4" t="str">
        <f>IF(B1532&gt;0,IF(ISERROR(VLOOKUP(B1532,exp!$A$3:$T$2002,20,FALSE)),"Не е избран разход",VLOOKUP(B1532,exp!$A$3:$T$2002,20,FALSE)),"Не е избран разход")</f>
        <v>Не е избран разход</v>
      </c>
      <c r="D1532" s="32"/>
      <c r="E1532" s="16"/>
      <c r="F1532" s="18" t="str">
        <f>IF(E1532&gt;0,IF(ISERROR(VLOOKUP(E1532,private!$S$2:$T$32,2,FALSE)),"Не е избран застраховател",VLOOKUP(E1532,private!$S$2:$T$32,2,FALSE)),"Не е избран застраховател")</f>
        <v>Не е избран застраховател</v>
      </c>
      <c r="G1532" s="45"/>
      <c r="H1532" s="31"/>
      <c r="I1532" s="31"/>
      <c r="J1532" s="31"/>
      <c r="K1532" s="46"/>
      <c r="L1532" s="54" t="str">
        <f t="shared" si="23"/>
        <v>Няма избран разход</v>
      </c>
    </row>
    <row r="1533" spans="1:12" x14ac:dyDescent="0.25">
      <c r="A1533" s="4">
        <v>1531</v>
      </c>
      <c r="B1533" s="15"/>
      <c r="C1533" s="4" t="str">
        <f>IF(B1533&gt;0,IF(ISERROR(VLOOKUP(B1533,exp!$A$3:$T$2002,20,FALSE)),"Не е избран разход",VLOOKUP(B1533,exp!$A$3:$T$2002,20,FALSE)),"Не е избран разход")</f>
        <v>Не е избран разход</v>
      </c>
      <c r="D1533" s="32"/>
      <c r="E1533" s="16"/>
      <c r="F1533" s="18" t="str">
        <f>IF(E1533&gt;0,IF(ISERROR(VLOOKUP(E1533,private!$S$2:$T$32,2,FALSE)),"Не е избран застраховател",VLOOKUP(E1533,private!$S$2:$T$32,2,FALSE)),"Не е избран застраховател")</f>
        <v>Не е избран застраховател</v>
      </c>
      <c r="G1533" s="45"/>
      <c r="H1533" s="31"/>
      <c r="I1533" s="31"/>
      <c r="J1533" s="31"/>
      <c r="K1533" s="46"/>
      <c r="L1533" s="54" t="str">
        <f t="shared" si="23"/>
        <v>Няма избран разход</v>
      </c>
    </row>
    <row r="1534" spans="1:12" x14ac:dyDescent="0.25">
      <c r="A1534" s="4">
        <v>1532</v>
      </c>
      <c r="B1534" s="15"/>
      <c r="C1534" s="4" t="str">
        <f>IF(B1534&gt;0,IF(ISERROR(VLOOKUP(B1534,exp!$A$3:$T$2002,20,FALSE)),"Не е избран разход",VLOOKUP(B1534,exp!$A$3:$T$2002,20,FALSE)),"Не е избран разход")</f>
        <v>Не е избран разход</v>
      </c>
      <c r="D1534" s="32"/>
      <c r="E1534" s="16"/>
      <c r="F1534" s="18" t="str">
        <f>IF(E1534&gt;0,IF(ISERROR(VLOOKUP(E1534,private!$S$2:$T$32,2,FALSE)),"Не е избран застраховател",VLOOKUP(E1534,private!$S$2:$T$32,2,FALSE)),"Не е избран застраховател")</f>
        <v>Не е избран застраховател</v>
      </c>
      <c r="G1534" s="45"/>
      <c r="H1534" s="31"/>
      <c r="I1534" s="31"/>
      <c r="J1534" s="31"/>
      <c r="K1534" s="46"/>
      <c r="L1534" s="54" t="str">
        <f t="shared" si="23"/>
        <v>Няма избран разход</v>
      </c>
    </row>
    <row r="1535" spans="1:12" x14ac:dyDescent="0.25">
      <c r="A1535" s="4">
        <v>1533</v>
      </c>
      <c r="B1535" s="15"/>
      <c r="C1535" s="4" t="str">
        <f>IF(B1535&gt;0,IF(ISERROR(VLOOKUP(B1535,exp!$A$3:$T$2002,20,FALSE)),"Не е избран разход",VLOOKUP(B1535,exp!$A$3:$T$2002,20,FALSE)),"Не е избран разход")</f>
        <v>Не е избран разход</v>
      </c>
      <c r="D1535" s="32"/>
      <c r="E1535" s="16"/>
      <c r="F1535" s="18" t="str">
        <f>IF(E1535&gt;0,IF(ISERROR(VLOOKUP(E1535,private!$S$2:$T$32,2,FALSE)),"Не е избран застраховател",VLOOKUP(E1535,private!$S$2:$T$32,2,FALSE)),"Не е избран застраховател")</f>
        <v>Не е избран застраховател</v>
      </c>
      <c r="G1535" s="45"/>
      <c r="H1535" s="31"/>
      <c r="I1535" s="31"/>
      <c r="J1535" s="31"/>
      <c r="K1535" s="46"/>
      <c r="L1535" s="54" t="str">
        <f t="shared" si="23"/>
        <v>Няма избран разход</v>
      </c>
    </row>
    <row r="1536" spans="1:12" x14ac:dyDescent="0.25">
      <c r="A1536" s="4">
        <v>1534</v>
      </c>
      <c r="B1536" s="15"/>
      <c r="C1536" s="4" t="str">
        <f>IF(B1536&gt;0,IF(ISERROR(VLOOKUP(B1536,exp!$A$3:$T$2002,20,FALSE)),"Не е избран разход",VLOOKUP(B1536,exp!$A$3:$T$2002,20,FALSE)),"Не е избран разход")</f>
        <v>Не е избран разход</v>
      </c>
      <c r="D1536" s="32"/>
      <c r="E1536" s="16"/>
      <c r="F1536" s="18" t="str">
        <f>IF(E1536&gt;0,IF(ISERROR(VLOOKUP(E1536,private!$S$2:$T$32,2,FALSE)),"Не е избран застраховател",VLOOKUP(E1536,private!$S$2:$T$32,2,FALSE)),"Не е избран застраховател")</f>
        <v>Не е избран застраховател</v>
      </c>
      <c r="G1536" s="45"/>
      <c r="H1536" s="31"/>
      <c r="I1536" s="31"/>
      <c r="J1536" s="31"/>
      <c r="K1536" s="46"/>
      <c r="L1536" s="54" t="str">
        <f t="shared" si="23"/>
        <v>Няма избран разход</v>
      </c>
    </row>
    <row r="1537" spans="1:12" x14ac:dyDescent="0.25">
      <c r="A1537" s="4">
        <v>1535</v>
      </c>
      <c r="B1537" s="15"/>
      <c r="C1537" s="4" t="str">
        <f>IF(B1537&gt;0,IF(ISERROR(VLOOKUP(B1537,exp!$A$3:$T$2002,20,FALSE)),"Не е избран разход",VLOOKUP(B1537,exp!$A$3:$T$2002,20,FALSE)),"Не е избран разход")</f>
        <v>Не е избран разход</v>
      </c>
      <c r="D1537" s="32"/>
      <c r="E1537" s="16"/>
      <c r="F1537" s="18" t="str">
        <f>IF(E1537&gt;0,IF(ISERROR(VLOOKUP(E1537,private!$S$2:$T$32,2,FALSE)),"Не е избран застраховател",VLOOKUP(E1537,private!$S$2:$T$32,2,FALSE)),"Не е избран застраховател")</f>
        <v>Не е избран застраховател</v>
      </c>
      <c r="G1537" s="45"/>
      <c r="H1537" s="31"/>
      <c r="I1537" s="31"/>
      <c r="J1537" s="31"/>
      <c r="K1537" s="46"/>
      <c r="L1537" s="54" t="str">
        <f t="shared" si="23"/>
        <v>Няма избран разход</v>
      </c>
    </row>
    <row r="1538" spans="1:12" x14ac:dyDescent="0.25">
      <c r="A1538" s="4">
        <v>1536</v>
      </c>
      <c r="B1538" s="15"/>
      <c r="C1538" s="4" t="str">
        <f>IF(B1538&gt;0,IF(ISERROR(VLOOKUP(B1538,exp!$A$3:$T$2002,20,FALSE)),"Не е избран разход",VLOOKUP(B1538,exp!$A$3:$T$2002,20,FALSE)),"Не е избран разход")</f>
        <v>Не е избран разход</v>
      </c>
      <c r="D1538" s="32"/>
      <c r="E1538" s="16"/>
      <c r="F1538" s="18" t="str">
        <f>IF(E1538&gt;0,IF(ISERROR(VLOOKUP(E1538,private!$S$2:$T$32,2,FALSE)),"Не е избран застраховател",VLOOKUP(E1538,private!$S$2:$T$32,2,FALSE)),"Не е избран застраховател")</f>
        <v>Не е избран застраховател</v>
      </c>
      <c r="G1538" s="45"/>
      <c r="H1538" s="31"/>
      <c r="I1538" s="31"/>
      <c r="J1538" s="31"/>
      <c r="K1538" s="46"/>
      <c r="L1538" s="54" t="str">
        <f t="shared" si="23"/>
        <v>Няма избран разход</v>
      </c>
    </row>
    <row r="1539" spans="1:12" x14ac:dyDescent="0.25">
      <c r="A1539" s="4">
        <v>1537</v>
      </c>
      <c r="B1539" s="15"/>
      <c r="C1539" s="4" t="str">
        <f>IF(B1539&gt;0,IF(ISERROR(VLOOKUP(B1539,exp!$A$3:$T$2002,20,FALSE)),"Не е избран разход",VLOOKUP(B1539,exp!$A$3:$T$2002,20,FALSE)),"Не е избран разход")</f>
        <v>Не е избран разход</v>
      </c>
      <c r="D1539" s="32"/>
      <c r="E1539" s="16"/>
      <c r="F1539" s="18" t="str">
        <f>IF(E1539&gt;0,IF(ISERROR(VLOOKUP(E1539,private!$S$2:$T$32,2,FALSE)),"Не е избран застраховател",VLOOKUP(E1539,private!$S$2:$T$32,2,FALSE)),"Не е избран застраховател")</f>
        <v>Не е избран застраховател</v>
      </c>
      <c r="G1539" s="45"/>
      <c r="H1539" s="31"/>
      <c r="I1539" s="31"/>
      <c r="J1539" s="31"/>
      <c r="K1539" s="46"/>
      <c r="L1539" s="54" t="str">
        <f t="shared" si="23"/>
        <v>Няма избран разход</v>
      </c>
    </row>
    <row r="1540" spans="1:12" x14ac:dyDescent="0.25">
      <c r="A1540" s="4">
        <v>1538</v>
      </c>
      <c r="B1540" s="15"/>
      <c r="C1540" s="4" t="str">
        <f>IF(B1540&gt;0,IF(ISERROR(VLOOKUP(B1540,exp!$A$3:$T$2002,20,FALSE)),"Не е избран разход",VLOOKUP(B1540,exp!$A$3:$T$2002,20,FALSE)),"Не е избран разход")</f>
        <v>Не е избран разход</v>
      </c>
      <c r="D1540" s="32"/>
      <c r="E1540" s="16"/>
      <c r="F1540" s="18" t="str">
        <f>IF(E1540&gt;0,IF(ISERROR(VLOOKUP(E1540,private!$S$2:$T$32,2,FALSE)),"Не е избран застраховател",VLOOKUP(E1540,private!$S$2:$T$32,2,FALSE)),"Не е избран застраховател")</f>
        <v>Не е избран застраховател</v>
      </c>
      <c r="G1540" s="45"/>
      <c r="H1540" s="31"/>
      <c r="I1540" s="31"/>
      <c r="J1540" s="31"/>
      <c r="K1540" s="46"/>
      <c r="L1540" s="54" t="str">
        <f t="shared" ref="L1540:L1603" si="24">IF(B1540&lt;&gt;"",IF(AND(D1540&lt;&gt;"",E1540&lt;&gt;"",G1540&lt;&gt;"",H1540&lt;&gt;"",I1540&lt;&gt;"",J1540&lt;&gt;"",K1540&lt;&gt;""),"","Задължителни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541" spans="1:12" x14ac:dyDescent="0.25">
      <c r="A1541" s="4">
        <v>1539</v>
      </c>
      <c r="B1541" s="15"/>
      <c r="C1541" s="4" t="str">
        <f>IF(B1541&gt;0,IF(ISERROR(VLOOKUP(B1541,exp!$A$3:$T$2002,20,FALSE)),"Не е избран разход",VLOOKUP(B1541,exp!$A$3:$T$2002,20,FALSE)),"Не е избран разход")</f>
        <v>Не е избран разход</v>
      </c>
      <c r="D1541" s="32"/>
      <c r="E1541" s="16"/>
      <c r="F1541" s="18" t="str">
        <f>IF(E1541&gt;0,IF(ISERROR(VLOOKUP(E1541,private!$S$2:$T$32,2,FALSE)),"Не е избран застраховател",VLOOKUP(E1541,private!$S$2:$T$32,2,FALSE)),"Не е избран застраховател")</f>
        <v>Не е избран застраховател</v>
      </c>
      <c r="G1541" s="45"/>
      <c r="H1541" s="31"/>
      <c r="I1541" s="31"/>
      <c r="J1541" s="31"/>
      <c r="K1541" s="46"/>
      <c r="L1541" s="54" t="str">
        <f t="shared" si="24"/>
        <v>Няма избран разход</v>
      </c>
    </row>
    <row r="1542" spans="1:12" x14ac:dyDescent="0.25">
      <c r="A1542" s="4">
        <v>1540</v>
      </c>
      <c r="B1542" s="15"/>
      <c r="C1542" s="4" t="str">
        <f>IF(B1542&gt;0,IF(ISERROR(VLOOKUP(B1542,exp!$A$3:$T$2002,20,FALSE)),"Не е избран разход",VLOOKUP(B1542,exp!$A$3:$T$2002,20,FALSE)),"Не е избран разход")</f>
        <v>Не е избран разход</v>
      </c>
      <c r="D1542" s="32"/>
      <c r="E1542" s="16"/>
      <c r="F1542" s="18" t="str">
        <f>IF(E1542&gt;0,IF(ISERROR(VLOOKUP(E1542,private!$S$2:$T$32,2,FALSE)),"Не е избран застраховател",VLOOKUP(E1542,private!$S$2:$T$32,2,FALSE)),"Не е избран застраховател")</f>
        <v>Не е избран застраховател</v>
      </c>
      <c r="G1542" s="45"/>
      <c r="H1542" s="31"/>
      <c r="I1542" s="31"/>
      <c r="J1542" s="31"/>
      <c r="K1542" s="46"/>
      <c r="L1542" s="54" t="str">
        <f t="shared" si="24"/>
        <v>Няма избран разход</v>
      </c>
    </row>
    <row r="1543" spans="1:12" x14ac:dyDescent="0.25">
      <c r="A1543" s="4">
        <v>1541</v>
      </c>
      <c r="B1543" s="15"/>
      <c r="C1543" s="4" t="str">
        <f>IF(B1543&gt;0,IF(ISERROR(VLOOKUP(B1543,exp!$A$3:$T$2002,20,FALSE)),"Не е избран разход",VLOOKUP(B1543,exp!$A$3:$T$2002,20,FALSE)),"Не е избран разход")</f>
        <v>Не е избран разход</v>
      </c>
      <c r="D1543" s="32"/>
      <c r="E1543" s="16"/>
      <c r="F1543" s="18" t="str">
        <f>IF(E1543&gt;0,IF(ISERROR(VLOOKUP(E1543,private!$S$2:$T$32,2,FALSE)),"Не е избран застраховател",VLOOKUP(E1543,private!$S$2:$T$32,2,FALSE)),"Не е избран застраховател")</f>
        <v>Не е избран застраховател</v>
      </c>
      <c r="G1543" s="45"/>
      <c r="H1543" s="31"/>
      <c r="I1543" s="31"/>
      <c r="J1543" s="31"/>
      <c r="K1543" s="46"/>
      <c r="L1543" s="54" t="str">
        <f t="shared" si="24"/>
        <v>Няма избран разход</v>
      </c>
    </row>
    <row r="1544" spans="1:12" x14ac:dyDescent="0.25">
      <c r="A1544" s="4">
        <v>1542</v>
      </c>
      <c r="B1544" s="15"/>
      <c r="C1544" s="4" t="str">
        <f>IF(B1544&gt;0,IF(ISERROR(VLOOKUP(B1544,exp!$A$3:$T$2002,20,FALSE)),"Не е избран разход",VLOOKUP(B1544,exp!$A$3:$T$2002,20,FALSE)),"Не е избран разход")</f>
        <v>Не е избран разход</v>
      </c>
      <c r="D1544" s="32"/>
      <c r="E1544" s="16"/>
      <c r="F1544" s="18" t="str">
        <f>IF(E1544&gt;0,IF(ISERROR(VLOOKUP(E1544,private!$S$2:$T$32,2,FALSE)),"Не е избран застраховател",VLOOKUP(E1544,private!$S$2:$T$32,2,FALSE)),"Не е избран застраховател")</f>
        <v>Не е избран застраховател</v>
      </c>
      <c r="G1544" s="45"/>
      <c r="H1544" s="31"/>
      <c r="I1544" s="31"/>
      <c r="J1544" s="31"/>
      <c r="K1544" s="46"/>
      <c r="L1544" s="54" t="str">
        <f t="shared" si="24"/>
        <v>Няма избран разход</v>
      </c>
    </row>
    <row r="1545" spans="1:12" x14ac:dyDescent="0.25">
      <c r="A1545" s="4">
        <v>1543</v>
      </c>
      <c r="B1545" s="15"/>
      <c r="C1545" s="4" t="str">
        <f>IF(B1545&gt;0,IF(ISERROR(VLOOKUP(B1545,exp!$A$3:$T$2002,20,FALSE)),"Не е избран разход",VLOOKUP(B1545,exp!$A$3:$T$2002,20,FALSE)),"Не е избран разход")</f>
        <v>Не е избран разход</v>
      </c>
      <c r="D1545" s="32"/>
      <c r="E1545" s="16"/>
      <c r="F1545" s="18" t="str">
        <f>IF(E1545&gt;0,IF(ISERROR(VLOOKUP(E1545,private!$S$2:$T$32,2,FALSE)),"Не е избран застраховател",VLOOKUP(E1545,private!$S$2:$T$32,2,FALSE)),"Не е избран застраховател")</f>
        <v>Не е избран застраховател</v>
      </c>
      <c r="G1545" s="45"/>
      <c r="H1545" s="31"/>
      <c r="I1545" s="31"/>
      <c r="J1545" s="31"/>
      <c r="K1545" s="46"/>
      <c r="L1545" s="54" t="str">
        <f t="shared" si="24"/>
        <v>Няма избран разход</v>
      </c>
    </row>
    <row r="1546" spans="1:12" x14ac:dyDescent="0.25">
      <c r="A1546" s="4">
        <v>1544</v>
      </c>
      <c r="B1546" s="15"/>
      <c r="C1546" s="4" t="str">
        <f>IF(B1546&gt;0,IF(ISERROR(VLOOKUP(B1546,exp!$A$3:$T$2002,20,FALSE)),"Не е избран разход",VLOOKUP(B1546,exp!$A$3:$T$2002,20,FALSE)),"Не е избран разход")</f>
        <v>Не е избран разход</v>
      </c>
      <c r="D1546" s="32"/>
      <c r="E1546" s="16"/>
      <c r="F1546" s="18" t="str">
        <f>IF(E1546&gt;0,IF(ISERROR(VLOOKUP(E1546,private!$S$2:$T$32,2,FALSE)),"Не е избран застраховател",VLOOKUP(E1546,private!$S$2:$T$32,2,FALSE)),"Не е избран застраховател")</f>
        <v>Не е избран застраховател</v>
      </c>
      <c r="G1546" s="45"/>
      <c r="H1546" s="31"/>
      <c r="I1546" s="31"/>
      <c r="J1546" s="31"/>
      <c r="K1546" s="46"/>
      <c r="L1546" s="54" t="str">
        <f t="shared" si="24"/>
        <v>Няма избран разход</v>
      </c>
    </row>
    <row r="1547" spans="1:12" x14ac:dyDescent="0.25">
      <c r="A1547" s="4">
        <v>1545</v>
      </c>
      <c r="B1547" s="15"/>
      <c r="C1547" s="4" t="str">
        <f>IF(B1547&gt;0,IF(ISERROR(VLOOKUP(B1547,exp!$A$3:$T$2002,20,FALSE)),"Не е избран разход",VLOOKUP(B1547,exp!$A$3:$T$2002,20,FALSE)),"Не е избран разход")</f>
        <v>Не е избран разход</v>
      </c>
      <c r="D1547" s="32"/>
      <c r="E1547" s="16"/>
      <c r="F1547" s="18" t="str">
        <f>IF(E1547&gt;0,IF(ISERROR(VLOOKUP(E1547,private!$S$2:$T$32,2,FALSE)),"Не е избран застраховател",VLOOKUP(E1547,private!$S$2:$T$32,2,FALSE)),"Не е избран застраховател")</f>
        <v>Не е избран застраховател</v>
      </c>
      <c r="G1547" s="45"/>
      <c r="H1547" s="31"/>
      <c r="I1547" s="31"/>
      <c r="J1547" s="31"/>
      <c r="K1547" s="46"/>
      <c r="L1547" s="54" t="str">
        <f t="shared" si="24"/>
        <v>Няма избран разход</v>
      </c>
    </row>
    <row r="1548" spans="1:12" x14ac:dyDescent="0.25">
      <c r="A1548" s="4">
        <v>1546</v>
      </c>
      <c r="B1548" s="15"/>
      <c r="C1548" s="4" t="str">
        <f>IF(B1548&gt;0,IF(ISERROR(VLOOKUP(B1548,exp!$A$3:$T$2002,20,FALSE)),"Не е избран разход",VLOOKUP(B1548,exp!$A$3:$T$2002,20,FALSE)),"Не е избран разход")</f>
        <v>Не е избран разход</v>
      </c>
      <c r="D1548" s="32"/>
      <c r="E1548" s="16"/>
      <c r="F1548" s="18" t="str">
        <f>IF(E1548&gt;0,IF(ISERROR(VLOOKUP(E1548,private!$S$2:$T$32,2,FALSE)),"Не е избран застраховател",VLOOKUP(E1548,private!$S$2:$T$32,2,FALSE)),"Не е избран застраховател")</f>
        <v>Не е избран застраховател</v>
      </c>
      <c r="G1548" s="45"/>
      <c r="H1548" s="31"/>
      <c r="I1548" s="31"/>
      <c r="J1548" s="31"/>
      <c r="K1548" s="46"/>
      <c r="L1548" s="54" t="str">
        <f t="shared" si="24"/>
        <v>Няма избран разход</v>
      </c>
    </row>
    <row r="1549" spans="1:12" x14ac:dyDescent="0.25">
      <c r="A1549" s="4">
        <v>1547</v>
      </c>
      <c r="B1549" s="15"/>
      <c r="C1549" s="4" t="str">
        <f>IF(B1549&gt;0,IF(ISERROR(VLOOKUP(B1549,exp!$A$3:$T$2002,20,FALSE)),"Не е избран разход",VLOOKUP(B1549,exp!$A$3:$T$2002,20,FALSE)),"Не е избран разход")</f>
        <v>Не е избран разход</v>
      </c>
      <c r="D1549" s="32"/>
      <c r="E1549" s="16"/>
      <c r="F1549" s="18" t="str">
        <f>IF(E1549&gt;0,IF(ISERROR(VLOOKUP(E1549,private!$S$2:$T$32,2,FALSE)),"Не е избран застраховател",VLOOKUP(E1549,private!$S$2:$T$32,2,FALSE)),"Не е избран застраховател")</f>
        <v>Не е избран застраховател</v>
      </c>
      <c r="G1549" s="45"/>
      <c r="H1549" s="31"/>
      <c r="I1549" s="31"/>
      <c r="J1549" s="31"/>
      <c r="K1549" s="46"/>
      <c r="L1549" s="54" t="str">
        <f t="shared" si="24"/>
        <v>Няма избран разход</v>
      </c>
    </row>
    <row r="1550" spans="1:12" x14ac:dyDescent="0.25">
      <c r="A1550" s="4">
        <v>1548</v>
      </c>
      <c r="B1550" s="15"/>
      <c r="C1550" s="4" t="str">
        <f>IF(B1550&gt;0,IF(ISERROR(VLOOKUP(B1550,exp!$A$3:$T$2002,20,FALSE)),"Не е избран разход",VLOOKUP(B1550,exp!$A$3:$T$2002,20,FALSE)),"Не е избран разход")</f>
        <v>Не е избран разход</v>
      </c>
      <c r="D1550" s="32"/>
      <c r="E1550" s="16"/>
      <c r="F1550" s="18" t="str">
        <f>IF(E1550&gt;0,IF(ISERROR(VLOOKUP(E1550,private!$S$2:$T$32,2,FALSE)),"Не е избран застраховател",VLOOKUP(E1550,private!$S$2:$T$32,2,FALSE)),"Не е избран застраховател")</f>
        <v>Не е избран застраховател</v>
      </c>
      <c r="G1550" s="45"/>
      <c r="H1550" s="31"/>
      <c r="I1550" s="31"/>
      <c r="J1550" s="31"/>
      <c r="K1550" s="46"/>
      <c r="L1550" s="54" t="str">
        <f t="shared" si="24"/>
        <v>Няма избран разход</v>
      </c>
    </row>
    <row r="1551" spans="1:12" x14ac:dyDescent="0.25">
      <c r="A1551" s="4">
        <v>1549</v>
      </c>
      <c r="B1551" s="15"/>
      <c r="C1551" s="4" t="str">
        <f>IF(B1551&gt;0,IF(ISERROR(VLOOKUP(B1551,exp!$A$3:$T$2002,20,FALSE)),"Не е избран разход",VLOOKUP(B1551,exp!$A$3:$T$2002,20,FALSE)),"Не е избран разход")</f>
        <v>Не е избран разход</v>
      </c>
      <c r="D1551" s="32"/>
      <c r="E1551" s="16"/>
      <c r="F1551" s="18" t="str">
        <f>IF(E1551&gt;0,IF(ISERROR(VLOOKUP(E1551,private!$S$2:$T$32,2,FALSE)),"Не е избран застраховател",VLOOKUP(E1551,private!$S$2:$T$32,2,FALSE)),"Не е избран застраховател")</f>
        <v>Не е избран застраховател</v>
      </c>
      <c r="G1551" s="45"/>
      <c r="H1551" s="31"/>
      <c r="I1551" s="31"/>
      <c r="J1551" s="31"/>
      <c r="K1551" s="46"/>
      <c r="L1551" s="54" t="str">
        <f t="shared" si="24"/>
        <v>Няма избран разход</v>
      </c>
    </row>
    <row r="1552" spans="1:12" x14ac:dyDescent="0.25">
      <c r="A1552" s="4">
        <v>1550</v>
      </c>
      <c r="B1552" s="15"/>
      <c r="C1552" s="4" t="str">
        <f>IF(B1552&gt;0,IF(ISERROR(VLOOKUP(B1552,exp!$A$3:$T$2002,20,FALSE)),"Не е избран разход",VLOOKUP(B1552,exp!$A$3:$T$2002,20,FALSE)),"Не е избран разход")</f>
        <v>Не е избран разход</v>
      </c>
      <c r="D1552" s="32"/>
      <c r="E1552" s="16"/>
      <c r="F1552" s="18" t="str">
        <f>IF(E1552&gt;0,IF(ISERROR(VLOOKUP(E1552,private!$S$2:$T$32,2,FALSE)),"Не е избран застраховател",VLOOKUP(E1552,private!$S$2:$T$32,2,FALSE)),"Не е избран застраховател")</f>
        <v>Не е избран застраховател</v>
      </c>
      <c r="G1552" s="45"/>
      <c r="H1552" s="31"/>
      <c r="I1552" s="31"/>
      <c r="J1552" s="31"/>
      <c r="K1552" s="46"/>
      <c r="L1552" s="54" t="str">
        <f t="shared" si="24"/>
        <v>Няма избран разход</v>
      </c>
    </row>
    <row r="1553" spans="1:12" x14ac:dyDescent="0.25">
      <c r="A1553" s="4">
        <v>1551</v>
      </c>
      <c r="B1553" s="15"/>
      <c r="C1553" s="4" t="str">
        <f>IF(B1553&gt;0,IF(ISERROR(VLOOKUP(B1553,exp!$A$3:$T$2002,20,FALSE)),"Не е избран разход",VLOOKUP(B1553,exp!$A$3:$T$2002,20,FALSE)),"Не е избран разход")</f>
        <v>Не е избран разход</v>
      </c>
      <c r="D1553" s="32"/>
      <c r="E1553" s="16"/>
      <c r="F1553" s="18" t="str">
        <f>IF(E1553&gt;0,IF(ISERROR(VLOOKUP(E1553,private!$S$2:$T$32,2,FALSE)),"Не е избран застраховател",VLOOKUP(E1553,private!$S$2:$T$32,2,FALSE)),"Не е избран застраховател")</f>
        <v>Не е избран застраховател</v>
      </c>
      <c r="G1553" s="45"/>
      <c r="H1553" s="31"/>
      <c r="I1553" s="31"/>
      <c r="J1553" s="31"/>
      <c r="K1553" s="46"/>
      <c r="L1553" s="54" t="str">
        <f t="shared" si="24"/>
        <v>Няма избран разход</v>
      </c>
    </row>
    <row r="1554" spans="1:12" x14ac:dyDescent="0.25">
      <c r="A1554" s="4">
        <v>1552</v>
      </c>
      <c r="B1554" s="15"/>
      <c r="C1554" s="4" t="str">
        <f>IF(B1554&gt;0,IF(ISERROR(VLOOKUP(B1554,exp!$A$3:$T$2002,20,FALSE)),"Не е избран разход",VLOOKUP(B1554,exp!$A$3:$T$2002,20,FALSE)),"Не е избран разход")</f>
        <v>Не е избран разход</v>
      </c>
      <c r="D1554" s="32"/>
      <c r="E1554" s="16"/>
      <c r="F1554" s="18" t="str">
        <f>IF(E1554&gt;0,IF(ISERROR(VLOOKUP(E1554,private!$S$2:$T$32,2,FALSE)),"Не е избран застраховател",VLOOKUP(E1554,private!$S$2:$T$32,2,FALSE)),"Не е избран застраховател")</f>
        <v>Не е избран застраховател</v>
      </c>
      <c r="G1554" s="45"/>
      <c r="H1554" s="31"/>
      <c r="I1554" s="31"/>
      <c r="J1554" s="31"/>
      <c r="K1554" s="46"/>
      <c r="L1554" s="54" t="str">
        <f t="shared" si="24"/>
        <v>Няма избран разход</v>
      </c>
    </row>
    <row r="1555" spans="1:12" x14ac:dyDescent="0.25">
      <c r="A1555" s="4">
        <v>1553</v>
      </c>
      <c r="B1555" s="15"/>
      <c r="C1555" s="4" t="str">
        <f>IF(B1555&gt;0,IF(ISERROR(VLOOKUP(B1555,exp!$A$3:$T$2002,20,FALSE)),"Не е избран разход",VLOOKUP(B1555,exp!$A$3:$T$2002,20,FALSE)),"Не е избран разход")</f>
        <v>Не е избран разход</v>
      </c>
      <c r="D1555" s="32"/>
      <c r="E1555" s="16"/>
      <c r="F1555" s="18" t="str">
        <f>IF(E1555&gt;0,IF(ISERROR(VLOOKUP(E1555,private!$S$2:$T$32,2,FALSE)),"Не е избран застраховател",VLOOKUP(E1555,private!$S$2:$T$32,2,FALSE)),"Не е избран застраховател")</f>
        <v>Не е избран застраховател</v>
      </c>
      <c r="G1555" s="45"/>
      <c r="H1555" s="31"/>
      <c r="I1555" s="31"/>
      <c r="J1555" s="31"/>
      <c r="K1555" s="46"/>
      <c r="L1555" s="54" t="str">
        <f t="shared" si="24"/>
        <v>Няма избран разход</v>
      </c>
    </row>
    <row r="1556" spans="1:12" x14ac:dyDescent="0.25">
      <c r="A1556" s="4">
        <v>1554</v>
      </c>
      <c r="B1556" s="15"/>
      <c r="C1556" s="4" t="str">
        <f>IF(B1556&gt;0,IF(ISERROR(VLOOKUP(B1556,exp!$A$3:$T$2002,20,FALSE)),"Не е избран разход",VLOOKUP(B1556,exp!$A$3:$T$2002,20,FALSE)),"Не е избран разход")</f>
        <v>Не е избран разход</v>
      </c>
      <c r="D1556" s="32"/>
      <c r="E1556" s="16"/>
      <c r="F1556" s="18" t="str">
        <f>IF(E1556&gt;0,IF(ISERROR(VLOOKUP(E1556,private!$S$2:$T$32,2,FALSE)),"Не е избран застраховател",VLOOKUP(E1556,private!$S$2:$T$32,2,FALSE)),"Не е избран застраховател")</f>
        <v>Не е избран застраховател</v>
      </c>
      <c r="G1556" s="45"/>
      <c r="H1556" s="31"/>
      <c r="I1556" s="31"/>
      <c r="J1556" s="31"/>
      <c r="K1556" s="46"/>
      <c r="L1556" s="54" t="str">
        <f t="shared" si="24"/>
        <v>Няма избран разход</v>
      </c>
    </row>
    <row r="1557" spans="1:12" x14ac:dyDescent="0.25">
      <c r="A1557" s="4">
        <v>1555</v>
      </c>
      <c r="B1557" s="15"/>
      <c r="C1557" s="4" t="str">
        <f>IF(B1557&gt;0,IF(ISERROR(VLOOKUP(B1557,exp!$A$3:$T$2002,20,FALSE)),"Не е избран разход",VLOOKUP(B1557,exp!$A$3:$T$2002,20,FALSE)),"Не е избран разход")</f>
        <v>Не е избран разход</v>
      </c>
      <c r="D1557" s="32"/>
      <c r="E1557" s="16"/>
      <c r="F1557" s="18" t="str">
        <f>IF(E1557&gt;0,IF(ISERROR(VLOOKUP(E1557,private!$S$2:$T$32,2,FALSE)),"Не е избран застраховател",VLOOKUP(E1557,private!$S$2:$T$32,2,FALSE)),"Не е избран застраховател")</f>
        <v>Не е избран застраховател</v>
      </c>
      <c r="G1557" s="45"/>
      <c r="H1557" s="31"/>
      <c r="I1557" s="31"/>
      <c r="J1557" s="31"/>
      <c r="K1557" s="46"/>
      <c r="L1557" s="54" t="str">
        <f t="shared" si="24"/>
        <v>Няма избран разход</v>
      </c>
    </row>
    <row r="1558" spans="1:12" x14ac:dyDescent="0.25">
      <c r="A1558" s="4">
        <v>1556</v>
      </c>
      <c r="B1558" s="15"/>
      <c r="C1558" s="4" t="str">
        <f>IF(B1558&gt;0,IF(ISERROR(VLOOKUP(B1558,exp!$A$3:$T$2002,20,FALSE)),"Не е избран разход",VLOOKUP(B1558,exp!$A$3:$T$2002,20,FALSE)),"Не е избран разход")</f>
        <v>Не е избран разход</v>
      </c>
      <c r="D1558" s="32"/>
      <c r="E1558" s="16"/>
      <c r="F1558" s="18" t="str">
        <f>IF(E1558&gt;0,IF(ISERROR(VLOOKUP(E1558,private!$S$2:$T$32,2,FALSE)),"Не е избран застраховател",VLOOKUP(E1558,private!$S$2:$T$32,2,FALSE)),"Не е избран застраховател")</f>
        <v>Не е избран застраховател</v>
      </c>
      <c r="G1558" s="45"/>
      <c r="H1558" s="31"/>
      <c r="I1558" s="31"/>
      <c r="J1558" s="31"/>
      <c r="K1558" s="46"/>
      <c r="L1558" s="54" t="str">
        <f t="shared" si="24"/>
        <v>Няма избран разход</v>
      </c>
    </row>
    <row r="1559" spans="1:12" x14ac:dyDescent="0.25">
      <c r="A1559" s="4">
        <v>1557</v>
      </c>
      <c r="B1559" s="15"/>
      <c r="C1559" s="4" t="str">
        <f>IF(B1559&gt;0,IF(ISERROR(VLOOKUP(B1559,exp!$A$3:$T$2002,20,FALSE)),"Не е избран разход",VLOOKUP(B1559,exp!$A$3:$T$2002,20,FALSE)),"Не е избран разход")</f>
        <v>Не е избран разход</v>
      </c>
      <c r="D1559" s="32"/>
      <c r="E1559" s="16"/>
      <c r="F1559" s="18" t="str">
        <f>IF(E1559&gt;0,IF(ISERROR(VLOOKUP(E1559,private!$S$2:$T$32,2,FALSE)),"Не е избран застраховател",VLOOKUP(E1559,private!$S$2:$T$32,2,FALSE)),"Не е избран застраховател")</f>
        <v>Не е избран застраховател</v>
      </c>
      <c r="G1559" s="45"/>
      <c r="H1559" s="31"/>
      <c r="I1559" s="31"/>
      <c r="J1559" s="31"/>
      <c r="K1559" s="46"/>
      <c r="L1559" s="54" t="str">
        <f t="shared" si="24"/>
        <v>Няма избран разход</v>
      </c>
    </row>
    <row r="1560" spans="1:12" x14ac:dyDescent="0.25">
      <c r="A1560" s="4">
        <v>1558</v>
      </c>
      <c r="B1560" s="15"/>
      <c r="C1560" s="4" t="str">
        <f>IF(B1560&gt;0,IF(ISERROR(VLOOKUP(B1560,exp!$A$3:$T$2002,20,FALSE)),"Не е избран разход",VLOOKUP(B1560,exp!$A$3:$T$2002,20,FALSE)),"Не е избран разход")</f>
        <v>Не е избран разход</v>
      </c>
      <c r="D1560" s="32"/>
      <c r="E1560" s="16"/>
      <c r="F1560" s="18" t="str">
        <f>IF(E1560&gt;0,IF(ISERROR(VLOOKUP(E1560,private!$S$2:$T$32,2,FALSE)),"Не е избран застраховател",VLOOKUP(E1560,private!$S$2:$T$32,2,FALSE)),"Не е избран застраховател")</f>
        <v>Не е избран застраховател</v>
      </c>
      <c r="G1560" s="45"/>
      <c r="H1560" s="31"/>
      <c r="I1560" s="31"/>
      <c r="J1560" s="31"/>
      <c r="K1560" s="46"/>
      <c r="L1560" s="54" t="str">
        <f t="shared" si="24"/>
        <v>Няма избран разход</v>
      </c>
    </row>
    <row r="1561" spans="1:12" x14ac:dyDescent="0.25">
      <c r="A1561" s="4">
        <v>1559</v>
      </c>
      <c r="B1561" s="15"/>
      <c r="C1561" s="4" t="str">
        <f>IF(B1561&gt;0,IF(ISERROR(VLOOKUP(B1561,exp!$A$3:$T$2002,20,FALSE)),"Не е избран разход",VLOOKUP(B1561,exp!$A$3:$T$2002,20,FALSE)),"Не е избран разход")</f>
        <v>Не е избран разход</v>
      </c>
      <c r="D1561" s="32"/>
      <c r="E1561" s="16"/>
      <c r="F1561" s="18" t="str">
        <f>IF(E1561&gt;0,IF(ISERROR(VLOOKUP(E1561,private!$S$2:$T$32,2,FALSE)),"Не е избран застраховател",VLOOKUP(E1561,private!$S$2:$T$32,2,FALSE)),"Не е избран застраховател")</f>
        <v>Не е избран застраховател</v>
      </c>
      <c r="G1561" s="45"/>
      <c r="H1561" s="31"/>
      <c r="I1561" s="31"/>
      <c r="J1561" s="31"/>
      <c r="K1561" s="46"/>
      <c r="L1561" s="54" t="str">
        <f t="shared" si="24"/>
        <v>Няма избран разход</v>
      </c>
    </row>
    <row r="1562" spans="1:12" x14ac:dyDescent="0.25">
      <c r="A1562" s="4">
        <v>1560</v>
      </c>
      <c r="B1562" s="15"/>
      <c r="C1562" s="4" t="str">
        <f>IF(B1562&gt;0,IF(ISERROR(VLOOKUP(B1562,exp!$A$3:$T$2002,20,FALSE)),"Не е избран разход",VLOOKUP(B1562,exp!$A$3:$T$2002,20,FALSE)),"Не е избран разход")</f>
        <v>Не е избран разход</v>
      </c>
      <c r="D1562" s="32"/>
      <c r="E1562" s="16"/>
      <c r="F1562" s="18" t="str">
        <f>IF(E1562&gt;0,IF(ISERROR(VLOOKUP(E1562,private!$S$2:$T$32,2,FALSE)),"Не е избран застраховател",VLOOKUP(E1562,private!$S$2:$T$32,2,FALSE)),"Не е избран застраховател")</f>
        <v>Не е избран застраховател</v>
      </c>
      <c r="G1562" s="45"/>
      <c r="H1562" s="31"/>
      <c r="I1562" s="31"/>
      <c r="J1562" s="31"/>
      <c r="K1562" s="46"/>
      <c r="L1562" s="54" t="str">
        <f t="shared" si="24"/>
        <v>Няма избран разход</v>
      </c>
    </row>
    <row r="1563" spans="1:12" x14ac:dyDescent="0.25">
      <c r="A1563" s="4">
        <v>1561</v>
      </c>
      <c r="B1563" s="15"/>
      <c r="C1563" s="4" t="str">
        <f>IF(B1563&gt;0,IF(ISERROR(VLOOKUP(B1563,exp!$A$3:$T$2002,20,FALSE)),"Не е избран разход",VLOOKUP(B1563,exp!$A$3:$T$2002,20,FALSE)),"Не е избран разход")</f>
        <v>Не е избран разход</v>
      </c>
      <c r="D1563" s="32"/>
      <c r="E1563" s="16"/>
      <c r="F1563" s="18" t="str">
        <f>IF(E1563&gt;0,IF(ISERROR(VLOOKUP(E1563,private!$S$2:$T$32,2,FALSE)),"Не е избран застраховател",VLOOKUP(E1563,private!$S$2:$T$32,2,FALSE)),"Не е избран застраховател")</f>
        <v>Не е избран застраховател</v>
      </c>
      <c r="G1563" s="45"/>
      <c r="H1563" s="31"/>
      <c r="I1563" s="31"/>
      <c r="J1563" s="31"/>
      <c r="K1563" s="46"/>
      <c r="L1563" s="54" t="str">
        <f t="shared" si="24"/>
        <v>Няма избран разход</v>
      </c>
    </row>
    <row r="1564" spans="1:12" x14ac:dyDescent="0.25">
      <c r="A1564" s="4">
        <v>1562</v>
      </c>
      <c r="B1564" s="15"/>
      <c r="C1564" s="4" t="str">
        <f>IF(B1564&gt;0,IF(ISERROR(VLOOKUP(B1564,exp!$A$3:$T$2002,20,FALSE)),"Не е избран разход",VLOOKUP(B1564,exp!$A$3:$T$2002,20,FALSE)),"Не е избран разход")</f>
        <v>Не е избран разход</v>
      </c>
      <c r="D1564" s="32"/>
      <c r="E1564" s="16"/>
      <c r="F1564" s="18" t="str">
        <f>IF(E1564&gt;0,IF(ISERROR(VLOOKUP(E1564,private!$S$2:$T$32,2,FALSE)),"Не е избран застраховател",VLOOKUP(E1564,private!$S$2:$T$32,2,FALSE)),"Не е избран застраховател")</f>
        <v>Не е избран застраховател</v>
      </c>
      <c r="G1564" s="45"/>
      <c r="H1564" s="31"/>
      <c r="I1564" s="31"/>
      <c r="J1564" s="31"/>
      <c r="K1564" s="46"/>
      <c r="L1564" s="54" t="str">
        <f t="shared" si="24"/>
        <v>Няма избран разход</v>
      </c>
    </row>
    <row r="1565" spans="1:12" x14ac:dyDescent="0.25">
      <c r="A1565" s="4">
        <v>1563</v>
      </c>
      <c r="B1565" s="15"/>
      <c r="C1565" s="4" t="str">
        <f>IF(B1565&gt;0,IF(ISERROR(VLOOKUP(B1565,exp!$A$3:$T$2002,20,FALSE)),"Не е избран разход",VLOOKUP(B1565,exp!$A$3:$T$2002,20,FALSE)),"Не е избран разход")</f>
        <v>Не е избран разход</v>
      </c>
      <c r="D1565" s="32"/>
      <c r="E1565" s="16"/>
      <c r="F1565" s="18" t="str">
        <f>IF(E1565&gt;0,IF(ISERROR(VLOOKUP(E1565,private!$S$2:$T$32,2,FALSE)),"Не е избран застраховател",VLOOKUP(E1565,private!$S$2:$T$32,2,FALSE)),"Не е избран застраховател")</f>
        <v>Не е избран застраховател</v>
      </c>
      <c r="G1565" s="45"/>
      <c r="H1565" s="31"/>
      <c r="I1565" s="31"/>
      <c r="J1565" s="31"/>
      <c r="K1565" s="46"/>
      <c r="L1565" s="54" t="str">
        <f t="shared" si="24"/>
        <v>Няма избран разход</v>
      </c>
    </row>
    <row r="1566" spans="1:12" x14ac:dyDescent="0.25">
      <c r="A1566" s="4">
        <v>1564</v>
      </c>
      <c r="B1566" s="15"/>
      <c r="C1566" s="4" t="str">
        <f>IF(B1566&gt;0,IF(ISERROR(VLOOKUP(B1566,exp!$A$3:$T$2002,20,FALSE)),"Не е избран разход",VLOOKUP(B1566,exp!$A$3:$T$2002,20,FALSE)),"Не е избран разход")</f>
        <v>Не е избран разход</v>
      </c>
      <c r="D1566" s="32"/>
      <c r="E1566" s="16"/>
      <c r="F1566" s="18" t="str">
        <f>IF(E1566&gt;0,IF(ISERROR(VLOOKUP(E1566,private!$S$2:$T$32,2,FALSE)),"Не е избран застраховател",VLOOKUP(E1566,private!$S$2:$T$32,2,FALSE)),"Не е избран застраховател")</f>
        <v>Не е избран застраховател</v>
      </c>
      <c r="G1566" s="45"/>
      <c r="H1566" s="31"/>
      <c r="I1566" s="31"/>
      <c r="J1566" s="31"/>
      <c r="K1566" s="46"/>
      <c r="L1566" s="54" t="str">
        <f t="shared" si="24"/>
        <v>Няма избран разход</v>
      </c>
    </row>
    <row r="1567" spans="1:12" x14ac:dyDescent="0.25">
      <c r="A1567" s="4">
        <v>1565</v>
      </c>
      <c r="B1567" s="15"/>
      <c r="C1567" s="4" t="str">
        <f>IF(B1567&gt;0,IF(ISERROR(VLOOKUP(B1567,exp!$A$3:$T$2002,20,FALSE)),"Не е избран разход",VLOOKUP(B1567,exp!$A$3:$T$2002,20,FALSE)),"Не е избран разход")</f>
        <v>Не е избран разход</v>
      </c>
      <c r="D1567" s="32"/>
      <c r="E1567" s="16"/>
      <c r="F1567" s="18" t="str">
        <f>IF(E1567&gt;0,IF(ISERROR(VLOOKUP(E1567,private!$S$2:$T$32,2,FALSE)),"Не е избран застраховател",VLOOKUP(E1567,private!$S$2:$T$32,2,FALSE)),"Не е избран застраховател")</f>
        <v>Не е избран застраховател</v>
      </c>
      <c r="G1567" s="45"/>
      <c r="H1567" s="31"/>
      <c r="I1567" s="31"/>
      <c r="J1567" s="31"/>
      <c r="K1567" s="46"/>
      <c r="L1567" s="54" t="str">
        <f t="shared" si="24"/>
        <v>Няма избран разход</v>
      </c>
    </row>
    <row r="1568" spans="1:12" x14ac:dyDescent="0.25">
      <c r="A1568" s="4">
        <v>1566</v>
      </c>
      <c r="B1568" s="15"/>
      <c r="C1568" s="4" t="str">
        <f>IF(B1568&gt;0,IF(ISERROR(VLOOKUP(B1568,exp!$A$3:$T$2002,20,FALSE)),"Не е избран разход",VLOOKUP(B1568,exp!$A$3:$T$2002,20,FALSE)),"Не е избран разход")</f>
        <v>Не е избран разход</v>
      </c>
      <c r="D1568" s="32"/>
      <c r="E1568" s="16"/>
      <c r="F1568" s="18" t="str">
        <f>IF(E1568&gt;0,IF(ISERROR(VLOOKUP(E1568,private!$S$2:$T$32,2,FALSE)),"Не е избран застраховател",VLOOKUP(E1568,private!$S$2:$T$32,2,FALSE)),"Не е избран застраховател")</f>
        <v>Не е избран застраховател</v>
      </c>
      <c r="G1568" s="45"/>
      <c r="H1568" s="31"/>
      <c r="I1568" s="31"/>
      <c r="J1568" s="31"/>
      <c r="K1568" s="46"/>
      <c r="L1568" s="54" t="str">
        <f t="shared" si="24"/>
        <v>Няма избран разход</v>
      </c>
    </row>
    <row r="1569" spans="1:12" x14ac:dyDescent="0.25">
      <c r="A1569" s="4">
        <v>1567</v>
      </c>
      <c r="B1569" s="15"/>
      <c r="C1569" s="4" t="str">
        <f>IF(B1569&gt;0,IF(ISERROR(VLOOKUP(B1569,exp!$A$3:$T$2002,20,FALSE)),"Не е избран разход",VLOOKUP(B1569,exp!$A$3:$T$2002,20,FALSE)),"Не е избран разход")</f>
        <v>Не е избран разход</v>
      </c>
      <c r="D1569" s="32"/>
      <c r="E1569" s="16"/>
      <c r="F1569" s="18" t="str">
        <f>IF(E1569&gt;0,IF(ISERROR(VLOOKUP(E1569,private!$S$2:$T$32,2,FALSE)),"Не е избран застраховател",VLOOKUP(E1569,private!$S$2:$T$32,2,FALSE)),"Не е избран застраховател")</f>
        <v>Не е избран застраховател</v>
      </c>
      <c r="G1569" s="45"/>
      <c r="H1569" s="31"/>
      <c r="I1569" s="31"/>
      <c r="J1569" s="31"/>
      <c r="K1569" s="46"/>
      <c r="L1569" s="54" t="str">
        <f t="shared" si="24"/>
        <v>Няма избран разход</v>
      </c>
    </row>
    <row r="1570" spans="1:12" x14ac:dyDescent="0.25">
      <c r="A1570" s="4">
        <v>1568</v>
      </c>
      <c r="B1570" s="15"/>
      <c r="C1570" s="4" t="str">
        <f>IF(B1570&gt;0,IF(ISERROR(VLOOKUP(B1570,exp!$A$3:$T$2002,20,FALSE)),"Не е избран разход",VLOOKUP(B1570,exp!$A$3:$T$2002,20,FALSE)),"Не е избран разход")</f>
        <v>Не е избран разход</v>
      </c>
      <c r="D1570" s="32"/>
      <c r="E1570" s="16"/>
      <c r="F1570" s="18" t="str">
        <f>IF(E1570&gt;0,IF(ISERROR(VLOOKUP(E1570,private!$S$2:$T$32,2,FALSE)),"Не е избран застраховател",VLOOKUP(E1570,private!$S$2:$T$32,2,FALSE)),"Не е избран застраховател")</f>
        <v>Не е избран застраховател</v>
      </c>
      <c r="G1570" s="45"/>
      <c r="H1570" s="31"/>
      <c r="I1570" s="31"/>
      <c r="J1570" s="31"/>
      <c r="K1570" s="46"/>
      <c r="L1570" s="54" t="str">
        <f t="shared" si="24"/>
        <v>Няма избран разход</v>
      </c>
    </row>
    <row r="1571" spans="1:12" x14ac:dyDescent="0.25">
      <c r="A1571" s="4">
        <v>1569</v>
      </c>
      <c r="B1571" s="15"/>
      <c r="C1571" s="4" t="str">
        <f>IF(B1571&gt;0,IF(ISERROR(VLOOKUP(B1571,exp!$A$3:$T$2002,20,FALSE)),"Не е избран разход",VLOOKUP(B1571,exp!$A$3:$T$2002,20,FALSE)),"Не е избран разход")</f>
        <v>Не е избран разход</v>
      </c>
      <c r="D1571" s="32"/>
      <c r="E1571" s="16"/>
      <c r="F1571" s="18" t="str">
        <f>IF(E1571&gt;0,IF(ISERROR(VLOOKUP(E1571,private!$S$2:$T$32,2,FALSE)),"Не е избран застраховател",VLOOKUP(E1571,private!$S$2:$T$32,2,FALSE)),"Не е избран застраховател")</f>
        <v>Не е избран застраховател</v>
      </c>
      <c r="G1571" s="45"/>
      <c r="H1571" s="31"/>
      <c r="I1571" s="31"/>
      <c r="J1571" s="31"/>
      <c r="K1571" s="46"/>
      <c r="L1571" s="54" t="str">
        <f t="shared" si="24"/>
        <v>Няма избран разход</v>
      </c>
    </row>
    <row r="1572" spans="1:12" x14ac:dyDescent="0.25">
      <c r="A1572" s="4">
        <v>1570</v>
      </c>
      <c r="B1572" s="15"/>
      <c r="C1572" s="4" t="str">
        <f>IF(B1572&gt;0,IF(ISERROR(VLOOKUP(B1572,exp!$A$3:$T$2002,20,FALSE)),"Не е избран разход",VLOOKUP(B1572,exp!$A$3:$T$2002,20,FALSE)),"Не е избран разход")</f>
        <v>Не е избран разход</v>
      </c>
      <c r="D1572" s="32"/>
      <c r="E1572" s="16"/>
      <c r="F1572" s="18" t="str">
        <f>IF(E1572&gt;0,IF(ISERROR(VLOOKUP(E1572,private!$S$2:$T$32,2,FALSE)),"Не е избран застраховател",VLOOKUP(E1572,private!$S$2:$T$32,2,FALSE)),"Не е избран застраховател")</f>
        <v>Не е избран застраховател</v>
      </c>
      <c r="G1572" s="45"/>
      <c r="H1572" s="31"/>
      <c r="I1572" s="31"/>
      <c r="J1572" s="31"/>
      <c r="K1572" s="46"/>
      <c r="L1572" s="54" t="str">
        <f t="shared" si="24"/>
        <v>Няма избран разход</v>
      </c>
    </row>
    <row r="1573" spans="1:12" x14ac:dyDescent="0.25">
      <c r="A1573" s="4">
        <v>1571</v>
      </c>
      <c r="B1573" s="15"/>
      <c r="C1573" s="4" t="str">
        <f>IF(B1573&gt;0,IF(ISERROR(VLOOKUP(B1573,exp!$A$3:$T$2002,20,FALSE)),"Не е избран разход",VLOOKUP(B1573,exp!$A$3:$T$2002,20,FALSE)),"Не е избран разход")</f>
        <v>Не е избран разход</v>
      </c>
      <c r="D1573" s="32"/>
      <c r="E1573" s="16"/>
      <c r="F1573" s="18" t="str">
        <f>IF(E1573&gt;0,IF(ISERROR(VLOOKUP(E1573,private!$S$2:$T$32,2,FALSE)),"Не е избран застраховател",VLOOKUP(E1573,private!$S$2:$T$32,2,FALSE)),"Не е избран застраховател")</f>
        <v>Не е избран застраховател</v>
      </c>
      <c r="G1573" s="45"/>
      <c r="H1573" s="31"/>
      <c r="I1573" s="31"/>
      <c r="J1573" s="31"/>
      <c r="K1573" s="46"/>
      <c r="L1573" s="54" t="str">
        <f t="shared" si="24"/>
        <v>Няма избран разход</v>
      </c>
    </row>
    <row r="1574" spans="1:12" x14ac:dyDescent="0.25">
      <c r="A1574" s="4">
        <v>1572</v>
      </c>
      <c r="B1574" s="15"/>
      <c r="C1574" s="4" t="str">
        <f>IF(B1574&gt;0,IF(ISERROR(VLOOKUP(B1574,exp!$A$3:$T$2002,20,FALSE)),"Не е избран разход",VLOOKUP(B1574,exp!$A$3:$T$2002,20,FALSE)),"Не е избран разход")</f>
        <v>Не е избран разход</v>
      </c>
      <c r="D1574" s="32"/>
      <c r="E1574" s="16"/>
      <c r="F1574" s="18" t="str">
        <f>IF(E1574&gt;0,IF(ISERROR(VLOOKUP(E1574,private!$S$2:$T$32,2,FALSE)),"Не е избран застраховател",VLOOKUP(E1574,private!$S$2:$T$32,2,FALSE)),"Не е избран застраховател")</f>
        <v>Не е избран застраховател</v>
      </c>
      <c r="G1574" s="45"/>
      <c r="H1574" s="31"/>
      <c r="I1574" s="31"/>
      <c r="J1574" s="31"/>
      <c r="K1574" s="46"/>
      <c r="L1574" s="54" t="str">
        <f t="shared" si="24"/>
        <v>Няма избран разход</v>
      </c>
    </row>
    <row r="1575" spans="1:12" x14ac:dyDescent="0.25">
      <c r="A1575" s="4">
        <v>1573</v>
      </c>
      <c r="B1575" s="15"/>
      <c r="C1575" s="4" t="str">
        <f>IF(B1575&gt;0,IF(ISERROR(VLOOKUP(B1575,exp!$A$3:$T$2002,20,FALSE)),"Не е избран разход",VLOOKUP(B1575,exp!$A$3:$T$2002,20,FALSE)),"Не е избран разход")</f>
        <v>Не е избран разход</v>
      </c>
      <c r="D1575" s="32"/>
      <c r="E1575" s="16"/>
      <c r="F1575" s="18" t="str">
        <f>IF(E1575&gt;0,IF(ISERROR(VLOOKUP(E1575,private!$S$2:$T$32,2,FALSE)),"Не е избран застраховател",VLOOKUP(E1575,private!$S$2:$T$32,2,FALSE)),"Не е избран застраховател")</f>
        <v>Не е избран застраховател</v>
      </c>
      <c r="G1575" s="45"/>
      <c r="H1575" s="31"/>
      <c r="I1575" s="31"/>
      <c r="J1575" s="31"/>
      <c r="K1575" s="46"/>
      <c r="L1575" s="54" t="str">
        <f t="shared" si="24"/>
        <v>Няма избран разход</v>
      </c>
    </row>
    <row r="1576" spans="1:12" x14ac:dyDescent="0.25">
      <c r="A1576" s="4">
        <v>1574</v>
      </c>
      <c r="B1576" s="15"/>
      <c r="C1576" s="4" t="str">
        <f>IF(B1576&gt;0,IF(ISERROR(VLOOKUP(B1576,exp!$A$3:$T$2002,20,FALSE)),"Не е избран разход",VLOOKUP(B1576,exp!$A$3:$T$2002,20,FALSE)),"Не е избран разход")</f>
        <v>Не е избран разход</v>
      </c>
      <c r="D1576" s="32"/>
      <c r="E1576" s="16"/>
      <c r="F1576" s="18" t="str">
        <f>IF(E1576&gt;0,IF(ISERROR(VLOOKUP(E1576,private!$S$2:$T$32,2,FALSE)),"Не е избран застраховател",VLOOKUP(E1576,private!$S$2:$T$32,2,FALSE)),"Не е избран застраховател")</f>
        <v>Не е избран застраховател</v>
      </c>
      <c r="G1576" s="45"/>
      <c r="H1576" s="31"/>
      <c r="I1576" s="31"/>
      <c r="J1576" s="31"/>
      <c r="K1576" s="46"/>
      <c r="L1576" s="54" t="str">
        <f t="shared" si="24"/>
        <v>Няма избран разход</v>
      </c>
    </row>
    <row r="1577" spans="1:12" x14ac:dyDescent="0.25">
      <c r="A1577" s="4">
        <v>1575</v>
      </c>
      <c r="B1577" s="15"/>
      <c r="C1577" s="4" t="str">
        <f>IF(B1577&gt;0,IF(ISERROR(VLOOKUP(B1577,exp!$A$3:$T$2002,20,FALSE)),"Не е избран разход",VLOOKUP(B1577,exp!$A$3:$T$2002,20,FALSE)),"Не е избран разход")</f>
        <v>Не е избран разход</v>
      </c>
      <c r="D1577" s="32"/>
      <c r="E1577" s="16"/>
      <c r="F1577" s="18" t="str">
        <f>IF(E1577&gt;0,IF(ISERROR(VLOOKUP(E1577,private!$S$2:$T$32,2,FALSE)),"Не е избран застраховател",VLOOKUP(E1577,private!$S$2:$T$32,2,FALSE)),"Не е избран застраховател")</f>
        <v>Не е избран застраховател</v>
      </c>
      <c r="G1577" s="45"/>
      <c r="H1577" s="31"/>
      <c r="I1577" s="31"/>
      <c r="J1577" s="31"/>
      <c r="K1577" s="46"/>
      <c r="L1577" s="54" t="str">
        <f t="shared" si="24"/>
        <v>Няма избран разход</v>
      </c>
    </row>
    <row r="1578" spans="1:12" x14ac:dyDescent="0.25">
      <c r="A1578" s="4">
        <v>1576</v>
      </c>
      <c r="B1578" s="15"/>
      <c r="C1578" s="4" t="str">
        <f>IF(B1578&gt;0,IF(ISERROR(VLOOKUP(B1578,exp!$A$3:$T$2002,20,FALSE)),"Не е избран разход",VLOOKUP(B1578,exp!$A$3:$T$2002,20,FALSE)),"Не е избран разход")</f>
        <v>Не е избран разход</v>
      </c>
      <c r="D1578" s="32"/>
      <c r="E1578" s="16"/>
      <c r="F1578" s="18" t="str">
        <f>IF(E1578&gt;0,IF(ISERROR(VLOOKUP(E1578,private!$S$2:$T$32,2,FALSE)),"Не е избран застраховател",VLOOKUP(E1578,private!$S$2:$T$32,2,FALSE)),"Не е избран застраховател")</f>
        <v>Не е избран застраховател</v>
      </c>
      <c r="G1578" s="45"/>
      <c r="H1578" s="31"/>
      <c r="I1578" s="31"/>
      <c r="J1578" s="31"/>
      <c r="K1578" s="46"/>
      <c r="L1578" s="54" t="str">
        <f t="shared" si="24"/>
        <v>Няма избран разход</v>
      </c>
    </row>
    <row r="1579" spans="1:12" x14ac:dyDescent="0.25">
      <c r="A1579" s="4">
        <v>1577</v>
      </c>
      <c r="B1579" s="15"/>
      <c r="C1579" s="4" t="str">
        <f>IF(B1579&gt;0,IF(ISERROR(VLOOKUP(B1579,exp!$A$3:$T$2002,20,FALSE)),"Не е избран разход",VLOOKUP(B1579,exp!$A$3:$T$2002,20,FALSE)),"Не е избран разход")</f>
        <v>Не е избран разход</v>
      </c>
      <c r="D1579" s="32"/>
      <c r="E1579" s="16"/>
      <c r="F1579" s="18" t="str">
        <f>IF(E1579&gt;0,IF(ISERROR(VLOOKUP(E1579,private!$S$2:$T$32,2,FALSE)),"Не е избран застраховател",VLOOKUP(E1579,private!$S$2:$T$32,2,FALSE)),"Не е избран застраховател")</f>
        <v>Не е избран застраховател</v>
      </c>
      <c r="G1579" s="45"/>
      <c r="H1579" s="31"/>
      <c r="I1579" s="31"/>
      <c r="J1579" s="31"/>
      <c r="K1579" s="46"/>
      <c r="L1579" s="54" t="str">
        <f t="shared" si="24"/>
        <v>Няма избран разход</v>
      </c>
    </row>
    <row r="1580" spans="1:12" x14ac:dyDescent="0.25">
      <c r="A1580" s="4">
        <v>1578</v>
      </c>
      <c r="B1580" s="15"/>
      <c r="C1580" s="4" t="str">
        <f>IF(B1580&gt;0,IF(ISERROR(VLOOKUP(B1580,exp!$A$3:$T$2002,20,FALSE)),"Не е избран разход",VLOOKUP(B1580,exp!$A$3:$T$2002,20,FALSE)),"Не е избран разход")</f>
        <v>Не е избран разход</v>
      </c>
      <c r="D1580" s="32"/>
      <c r="E1580" s="16"/>
      <c r="F1580" s="18" t="str">
        <f>IF(E1580&gt;0,IF(ISERROR(VLOOKUP(E1580,private!$S$2:$T$32,2,FALSE)),"Не е избран застраховател",VLOOKUP(E1580,private!$S$2:$T$32,2,FALSE)),"Не е избран застраховател")</f>
        <v>Не е избран застраховател</v>
      </c>
      <c r="G1580" s="45"/>
      <c r="H1580" s="31"/>
      <c r="I1580" s="31"/>
      <c r="J1580" s="31"/>
      <c r="K1580" s="46"/>
      <c r="L1580" s="54" t="str">
        <f t="shared" si="24"/>
        <v>Няма избран разход</v>
      </c>
    </row>
    <row r="1581" spans="1:12" x14ac:dyDescent="0.25">
      <c r="A1581" s="4">
        <v>1579</v>
      </c>
      <c r="B1581" s="15"/>
      <c r="C1581" s="4" t="str">
        <f>IF(B1581&gt;0,IF(ISERROR(VLOOKUP(B1581,exp!$A$3:$T$2002,20,FALSE)),"Не е избран разход",VLOOKUP(B1581,exp!$A$3:$T$2002,20,FALSE)),"Не е избран разход")</f>
        <v>Не е избран разход</v>
      </c>
      <c r="D1581" s="32"/>
      <c r="E1581" s="16"/>
      <c r="F1581" s="18" t="str">
        <f>IF(E1581&gt;0,IF(ISERROR(VLOOKUP(E1581,private!$S$2:$T$32,2,FALSE)),"Не е избран застраховател",VLOOKUP(E1581,private!$S$2:$T$32,2,FALSE)),"Не е избран застраховател")</f>
        <v>Не е избран застраховател</v>
      </c>
      <c r="G1581" s="45"/>
      <c r="H1581" s="31"/>
      <c r="I1581" s="31"/>
      <c r="J1581" s="31"/>
      <c r="K1581" s="46"/>
      <c r="L1581" s="54" t="str">
        <f t="shared" si="24"/>
        <v>Няма избран разход</v>
      </c>
    </row>
    <row r="1582" spans="1:12" x14ac:dyDescent="0.25">
      <c r="A1582" s="4">
        <v>1580</v>
      </c>
      <c r="B1582" s="15"/>
      <c r="C1582" s="4" t="str">
        <f>IF(B1582&gt;0,IF(ISERROR(VLOOKUP(B1582,exp!$A$3:$T$2002,20,FALSE)),"Не е избран разход",VLOOKUP(B1582,exp!$A$3:$T$2002,20,FALSE)),"Не е избран разход")</f>
        <v>Не е избран разход</v>
      </c>
      <c r="D1582" s="32"/>
      <c r="E1582" s="16"/>
      <c r="F1582" s="18" t="str">
        <f>IF(E1582&gt;0,IF(ISERROR(VLOOKUP(E1582,private!$S$2:$T$32,2,FALSE)),"Не е избран застраховател",VLOOKUP(E1582,private!$S$2:$T$32,2,FALSE)),"Не е избран застраховател")</f>
        <v>Не е избран застраховател</v>
      </c>
      <c r="G1582" s="45"/>
      <c r="H1582" s="31"/>
      <c r="I1582" s="31"/>
      <c r="J1582" s="31"/>
      <c r="K1582" s="46"/>
      <c r="L1582" s="54" t="str">
        <f t="shared" si="24"/>
        <v>Няма избран разход</v>
      </c>
    </row>
    <row r="1583" spans="1:12" x14ac:dyDescent="0.25">
      <c r="A1583" s="4">
        <v>1581</v>
      </c>
      <c r="B1583" s="15"/>
      <c r="C1583" s="4" t="str">
        <f>IF(B1583&gt;0,IF(ISERROR(VLOOKUP(B1583,exp!$A$3:$T$2002,20,FALSE)),"Не е избран разход",VLOOKUP(B1583,exp!$A$3:$T$2002,20,FALSE)),"Не е избран разход")</f>
        <v>Не е избран разход</v>
      </c>
      <c r="D1583" s="32"/>
      <c r="E1583" s="16"/>
      <c r="F1583" s="18" t="str">
        <f>IF(E1583&gt;0,IF(ISERROR(VLOOKUP(E1583,private!$S$2:$T$32,2,FALSE)),"Не е избран застраховател",VLOOKUP(E1583,private!$S$2:$T$32,2,FALSE)),"Не е избран застраховател")</f>
        <v>Не е избран застраховател</v>
      </c>
      <c r="G1583" s="45"/>
      <c r="H1583" s="31"/>
      <c r="I1583" s="31"/>
      <c r="J1583" s="31"/>
      <c r="K1583" s="46"/>
      <c r="L1583" s="54" t="str">
        <f t="shared" si="24"/>
        <v>Няма избран разход</v>
      </c>
    </row>
    <row r="1584" spans="1:12" x14ac:dyDescent="0.25">
      <c r="A1584" s="4">
        <v>1582</v>
      </c>
      <c r="B1584" s="15"/>
      <c r="C1584" s="4" t="str">
        <f>IF(B1584&gt;0,IF(ISERROR(VLOOKUP(B1584,exp!$A$3:$T$2002,20,FALSE)),"Не е избран разход",VLOOKUP(B1584,exp!$A$3:$T$2002,20,FALSE)),"Не е избран разход")</f>
        <v>Не е избран разход</v>
      </c>
      <c r="D1584" s="32"/>
      <c r="E1584" s="16"/>
      <c r="F1584" s="18" t="str">
        <f>IF(E1584&gt;0,IF(ISERROR(VLOOKUP(E1584,private!$S$2:$T$32,2,FALSE)),"Не е избран застраховател",VLOOKUP(E1584,private!$S$2:$T$32,2,FALSE)),"Не е избран застраховател")</f>
        <v>Не е избран застраховател</v>
      </c>
      <c r="G1584" s="45"/>
      <c r="H1584" s="31"/>
      <c r="I1584" s="31"/>
      <c r="J1584" s="31"/>
      <c r="K1584" s="46"/>
      <c r="L1584" s="54" t="str">
        <f t="shared" si="24"/>
        <v>Няма избран разход</v>
      </c>
    </row>
    <row r="1585" spans="1:12" x14ac:dyDescent="0.25">
      <c r="A1585" s="4">
        <v>1583</v>
      </c>
      <c r="B1585" s="15"/>
      <c r="C1585" s="4" t="str">
        <f>IF(B1585&gt;0,IF(ISERROR(VLOOKUP(B1585,exp!$A$3:$T$2002,20,FALSE)),"Не е избран разход",VLOOKUP(B1585,exp!$A$3:$T$2002,20,FALSE)),"Не е избран разход")</f>
        <v>Не е избран разход</v>
      </c>
      <c r="D1585" s="32"/>
      <c r="E1585" s="16"/>
      <c r="F1585" s="18" t="str">
        <f>IF(E1585&gt;0,IF(ISERROR(VLOOKUP(E1585,private!$S$2:$T$32,2,FALSE)),"Не е избран застраховател",VLOOKUP(E1585,private!$S$2:$T$32,2,FALSE)),"Не е избран застраховател")</f>
        <v>Не е избран застраховател</v>
      </c>
      <c r="G1585" s="45"/>
      <c r="H1585" s="31"/>
      <c r="I1585" s="31"/>
      <c r="J1585" s="31"/>
      <c r="K1585" s="46"/>
      <c r="L1585" s="54" t="str">
        <f t="shared" si="24"/>
        <v>Няма избран разход</v>
      </c>
    </row>
    <row r="1586" spans="1:12" x14ac:dyDescent="0.25">
      <c r="A1586" s="4">
        <v>1584</v>
      </c>
      <c r="B1586" s="15"/>
      <c r="C1586" s="4" t="str">
        <f>IF(B1586&gt;0,IF(ISERROR(VLOOKUP(B1586,exp!$A$3:$T$2002,20,FALSE)),"Не е избран разход",VLOOKUP(B1586,exp!$A$3:$T$2002,20,FALSE)),"Не е избран разход")</f>
        <v>Не е избран разход</v>
      </c>
      <c r="D1586" s="32"/>
      <c r="E1586" s="16"/>
      <c r="F1586" s="18" t="str">
        <f>IF(E1586&gt;0,IF(ISERROR(VLOOKUP(E1586,private!$S$2:$T$32,2,FALSE)),"Не е избран застраховател",VLOOKUP(E1586,private!$S$2:$T$32,2,FALSE)),"Не е избран застраховател")</f>
        <v>Не е избран застраховател</v>
      </c>
      <c r="G1586" s="45"/>
      <c r="H1586" s="31"/>
      <c r="I1586" s="31"/>
      <c r="J1586" s="31"/>
      <c r="K1586" s="46"/>
      <c r="L1586" s="54" t="str">
        <f t="shared" si="24"/>
        <v>Няма избран разход</v>
      </c>
    </row>
    <row r="1587" spans="1:12" x14ac:dyDescent="0.25">
      <c r="A1587" s="4">
        <v>1585</v>
      </c>
      <c r="B1587" s="15"/>
      <c r="C1587" s="4" t="str">
        <f>IF(B1587&gt;0,IF(ISERROR(VLOOKUP(B1587,exp!$A$3:$T$2002,20,FALSE)),"Не е избран разход",VLOOKUP(B1587,exp!$A$3:$T$2002,20,FALSE)),"Не е избран разход")</f>
        <v>Не е избран разход</v>
      </c>
      <c r="D1587" s="32"/>
      <c r="E1587" s="16"/>
      <c r="F1587" s="18" t="str">
        <f>IF(E1587&gt;0,IF(ISERROR(VLOOKUP(E1587,private!$S$2:$T$32,2,FALSE)),"Не е избран застраховател",VLOOKUP(E1587,private!$S$2:$T$32,2,FALSE)),"Не е избран застраховател")</f>
        <v>Не е избран застраховател</v>
      </c>
      <c r="G1587" s="45"/>
      <c r="H1587" s="31"/>
      <c r="I1587" s="31"/>
      <c r="J1587" s="31"/>
      <c r="K1587" s="46"/>
      <c r="L1587" s="54" t="str">
        <f t="shared" si="24"/>
        <v>Няма избран разход</v>
      </c>
    </row>
    <row r="1588" spans="1:12" x14ac:dyDescent="0.25">
      <c r="A1588" s="4">
        <v>1586</v>
      </c>
      <c r="B1588" s="15"/>
      <c r="C1588" s="4" t="str">
        <f>IF(B1588&gt;0,IF(ISERROR(VLOOKUP(B1588,exp!$A$3:$T$2002,20,FALSE)),"Не е избран разход",VLOOKUP(B1588,exp!$A$3:$T$2002,20,FALSE)),"Не е избран разход")</f>
        <v>Не е избран разход</v>
      </c>
      <c r="D1588" s="32"/>
      <c r="E1588" s="16"/>
      <c r="F1588" s="18" t="str">
        <f>IF(E1588&gt;0,IF(ISERROR(VLOOKUP(E1588,private!$S$2:$T$32,2,FALSE)),"Не е избран застраховател",VLOOKUP(E1588,private!$S$2:$T$32,2,FALSE)),"Не е избран застраховател")</f>
        <v>Не е избран застраховател</v>
      </c>
      <c r="G1588" s="45"/>
      <c r="H1588" s="31"/>
      <c r="I1588" s="31"/>
      <c r="J1588" s="31"/>
      <c r="K1588" s="46"/>
      <c r="L1588" s="54" t="str">
        <f t="shared" si="24"/>
        <v>Няма избран разход</v>
      </c>
    </row>
    <row r="1589" spans="1:12" x14ac:dyDescent="0.25">
      <c r="A1589" s="4">
        <v>1587</v>
      </c>
      <c r="B1589" s="15"/>
      <c r="C1589" s="4" t="str">
        <f>IF(B1589&gt;0,IF(ISERROR(VLOOKUP(B1589,exp!$A$3:$T$2002,20,FALSE)),"Не е избран разход",VLOOKUP(B1589,exp!$A$3:$T$2002,20,FALSE)),"Не е избран разход")</f>
        <v>Не е избран разход</v>
      </c>
      <c r="D1589" s="32"/>
      <c r="E1589" s="16"/>
      <c r="F1589" s="18" t="str">
        <f>IF(E1589&gt;0,IF(ISERROR(VLOOKUP(E1589,private!$S$2:$T$32,2,FALSE)),"Не е избран застраховател",VLOOKUP(E1589,private!$S$2:$T$32,2,FALSE)),"Не е избран застраховател")</f>
        <v>Не е избран застраховател</v>
      </c>
      <c r="G1589" s="45"/>
      <c r="H1589" s="31"/>
      <c r="I1589" s="31"/>
      <c r="J1589" s="31"/>
      <c r="K1589" s="46"/>
      <c r="L1589" s="54" t="str">
        <f t="shared" si="24"/>
        <v>Няма избран разход</v>
      </c>
    </row>
    <row r="1590" spans="1:12" x14ac:dyDescent="0.25">
      <c r="A1590" s="4">
        <v>1588</v>
      </c>
      <c r="B1590" s="15"/>
      <c r="C1590" s="4" t="str">
        <f>IF(B1590&gt;0,IF(ISERROR(VLOOKUP(B1590,exp!$A$3:$T$2002,20,FALSE)),"Не е избран разход",VLOOKUP(B1590,exp!$A$3:$T$2002,20,FALSE)),"Не е избран разход")</f>
        <v>Не е избран разход</v>
      </c>
      <c r="D1590" s="32"/>
      <c r="E1590" s="16"/>
      <c r="F1590" s="18" t="str">
        <f>IF(E1590&gt;0,IF(ISERROR(VLOOKUP(E1590,private!$S$2:$T$32,2,FALSE)),"Не е избран застраховател",VLOOKUP(E1590,private!$S$2:$T$32,2,FALSE)),"Не е избран застраховател")</f>
        <v>Не е избран застраховател</v>
      </c>
      <c r="G1590" s="45"/>
      <c r="H1590" s="31"/>
      <c r="I1590" s="31"/>
      <c r="J1590" s="31"/>
      <c r="K1590" s="46"/>
      <c r="L1590" s="54" t="str">
        <f t="shared" si="24"/>
        <v>Няма избран разход</v>
      </c>
    </row>
    <row r="1591" spans="1:12" x14ac:dyDescent="0.25">
      <c r="A1591" s="4">
        <v>1589</v>
      </c>
      <c r="B1591" s="15"/>
      <c r="C1591" s="4" t="str">
        <f>IF(B1591&gt;0,IF(ISERROR(VLOOKUP(B1591,exp!$A$3:$T$2002,20,FALSE)),"Не е избран разход",VLOOKUP(B1591,exp!$A$3:$T$2002,20,FALSE)),"Не е избран разход")</f>
        <v>Не е избран разход</v>
      </c>
      <c r="D1591" s="32"/>
      <c r="E1591" s="16"/>
      <c r="F1591" s="18" t="str">
        <f>IF(E1591&gt;0,IF(ISERROR(VLOOKUP(E1591,private!$S$2:$T$32,2,FALSE)),"Не е избран застраховател",VLOOKUP(E1591,private!$S$2:$T$32,2,FALSE)),"Не е избран застраховател")</f>
        <v>Не е избран застраховател</v>
      </c>
      <c r="G1591" s="45"/>
      <c r="H1591" s="31"/>
      <c r="I1591" s="31"/>
      <c r="J1591" s="31"/>
      <c r="K1591" s="46"/>
      <c r="L1591" s="54" t="str">
        <f t="shared" si="24"/>
        <v>Няма избран разход</v>
      </c>
    </row>
    <row r="1592" spans="1:12" x14ac:dyDescent="0.25">
      <c r="A1592" s="4">
        <v>1590</v>
      </c>
      <c r="B1592" s="15"/>
      <c r="C1592" s="4" t="str">
        <f>IF(B1592&gt;0,IF(ISERROR(VLOOKUP(B1592,exp!$A$3:$T$2002,20,FALSE)),"Не е избран разход",VLOOKUP(B1592,exp!$A$3:$T$2002,20,FALSE)),"Не е избран разход")</f>
        <v>Не е избран разход</v>
      </c>
      <c r="D1592" s="32"/>
      <c r="E1592" s="16"/>
      <c r="F1592" s="18" t="str">
        <f>IF(E1592&gt;0,IF(ISERROR(VLOOKUP(E1592,private!$S$2:$T$32,2,FALSE)),"Не е избран застраховател",VLOOKUP(E1592,private!$S$2:$T$32,2,FALSE)),"Не е избран застраховател")</f>
        <v>Не е избран застраховател</v>
      </c>
      <c r="G1592" s="45"/>
      <c r="H1592" s="31"/>
      <c r="I1592" s="31"/>
      <c r="J1592" s="31"/>
      <c r="K1592" s="46"/>
      <c r="L1592" s="54" t="str">
        <f t="shared" si="24"/>
        <v>Няма избран разход</v>
      </c>
    </row>
    <row r="1593" spans="1:12" x14ac:dyDescent="0.25">
      <c r="A1593" s="4">
        <v>1591</v>
      </c>
      <c r="B1593" s="15"/>
      <c r="C1593" s="4" t="str">
        <f>IF(B1593&gt;0,IF(ISERROR(VLOOKUP(B1593,exp!$A$3:$T$2002,20,FALSE)),"Не е избран разход",VLOOKUP(B1593,exp!$A$3:$T$2002,20,FALSE)),"Не е избран разход")</f>
        <v>Не е избран разход</v>
      </c>
      <c r="D1593" s="32"/>
      <c r="E1593" s="16"/>
      <c r="F1593" s="18" t="str">
        <f>IF(E1593&gt;0,IF(ISERROR(VLOOKUP(E1593,private!$S$2:$T$32,2,FALSE)),"Не е избран застраховател",VLOOKUP(E1593,private!$S$2:$T$32,2,FALSE)),"Не е избран застраховател")</f>
        <v>Не е избран застраховател</v>
      </c>
      <c r="G1593" s="45"/>
      <c r="H1593" s="31"/>
      <c r="I1593" s="31"/>
      <c r="J1593" s="31"/>
      <c r="K1593" s="46"/>
      <c r="L1593" s="54" t="str">
        <f t="shared" si="24"/>
        <v>Няма избран разход</v>
      </c>
    </row>
    <row r="1594" spans="1:12" x14ac:dyDescent="0.25">
      <c r="A1594" s="4">
        <v>1592</v>
      </c>
      <c r="B1594" s="15"/>
      <c r="C1594" s="4" t="str">
        <f>IF(B1594&gt;0,IF(ISERROR(VLOOKUP(B1594,exp!$A$3:$T$2002,20,FALSE)),"Не е избран разход",VLOOKUP(B1594,exp!$A$3:$T$2002,20,FALSE)),"Не е избран разход")</f>
        <v>Не е избран разход</v>
      </c>
      <c r="D1594" s="32"/>
      <c r="E1594" s="16"/>
      <c r="F1594" s="18" t="str">
        <f>IF(E1594&gt;0,IF(ISERROR(VLOOKUP(E1594,private!$S$2:$T$32,2,FALSE)),"Не е избран застраховател",VLOOKUP(E1594,private!$S$2:$T$32,2,FALSE)),"Не е избран застраховател")</f>
        <v>Не е избран застраховател</v>
      </c>
      <c r="G1594" s="45"/>
      <c r="H1594" s="31"/>
      <c r="I1594" s="31"/>
      <c r="J1594" s="31"/>
      <c r="K1594" s="46"/>
      <c r="L1594" s="54" t="str">
        <f t="shared" si="24"/>
        <v>Няма избран разход</v>
      </c>
    </row>
    <row r="1595" spans="1:12" x14ac:dyDescent="0.25">
      <c r="A1595" s="4">
        <v>1593</v>
      </c>
      <c r="B1595" s="15"/>
      <c r="C1595" s="4" t="str">
        <f>IF(B1595&gt;0,IF(ISERROR(VLOOKUP(B1595,exp!$A$3:$T$2002,20,FALSE)),"Не е избран разход",VLOOKUP(B1595,exp!$A$3:$T$2002,20,FALSE)),"Не е избран разход")</f>
        <v>Не е избран разход</v>
      </c>
      <c r="D1595" s="32"/>
      <c r="E1595" s="16"/>
      <c r="F1595" s="18" t="str">
        <f>IF(E1595&gt;0,IF(ISERROR(VLOOKUP(E1595,private!$S$2:$T$32,2,FALSE)),"Не е избран застраховател",VLOOKUP(E1595,private!$S$2:$T$32,2,FALSE)),"Не е избран застраховател")</f>
        <v>Не е избран застраховател</v>
      </c>
      <c r="G1595" s="45"/>
      <c r="H1595" s="31"/>
      <c r="I1595" s="31"/>
      <c r="J1595" s="31"/>
      <c r="K1595" s="46"/>
      <c r="L1595" s="54" t="str">
        <f t="shared" si="24"/>
        <v>Няма избран разход</v>
      </c>
    </row>
    <row r="1596" spans="1:12" x14ac:dyDescent="0.25">
      <c r="A1596" s="4">
        <v>1594</v>
      </c>
      <c r="B1596" s="15"/>
      <c r="C1596" s="4" t="str">
        <f>IF(B1596&gt;0,IF(ISERROR(VLOOKUP(B1596,exp!$A$3:$T$2002,20,FALSE)),"Не е избран разход",VLOOKUP(B1596,exp!$A$3:$T$2002,20,FALSE)),"Не е избран разход")</f>
        <v>Не е избран разход</v>
      </c>
      <c r="D1596" s="32"/>
      <c r="E1596" s="16"/>
      <c r="F1596" s="18" t="str">
        <f>IF(E1596&gt;0,IF(ISERROR(VLOOKUP(E1596,private!$S$2:$T$32,2,FALSE)),"Не е избран застраховател",VLOOKUP(E1596,private!$S$2:$T$32,2,FALSE)),"Не е избран застраховател")</f>
        <v>Не е избран застраховател</v>
      </c>
      <c r="G1596" s="45"/>
      <c r="H1596" s="31"/>
      <c r="I1596" s="31"/>
      <c r="J1596" s="31"/>
      <c r="K1596" s="46"/>
      <c r="L1596" s="54" t="str">
        <f t="shared" si="24"/>
        <v>Няма избран разход</v>
      </c>
    </row>
    <row r="1597" spans="1:12" x14ac:dyDescent="0.25">
      <c r="A1597" s="4">
        <v>1595</v>
      </c>
      <c r="B1597" s="15"/>
      <c r="C1597" s="4" t="str">
        <f>IF(B1597&gt;0,IF(ISERROR(VLOOKUP(B1597,exp!$A$3:$T$2002,20,FALSE)),"Не е избран разход",VLOOKUP(B1597,exp!$A$3:$T$2002,20,FALSE)),"Не е избран разход")</f>
        <v>Не е избран разход</v>
      </c>
      <c r="D1597" s="32"/>
      <c r="E1597" s="16"/>
      <c r="F1597" s="18" t="str">
        <f>IF(E1597&gt;0,IF(ISERROR(VLOOKUP(E1597,private!$S$2:$T$32,2,FALSE)),"Не е избран застраховател",VLOOKUP(E1597,private!$S$2:$T$32,2,FALSE)),"Не е избран застраховател")</f>
        <v>Не е избран застраховател</v>
      </c>
      <c r="G1597" s="45"/>
      <c r="H1597" s="31"/>
      <c r="I1597" s="31"/>
      <c r="J1597" s="31"/>
      <c r="K1597" s="46"/>
      <c r="L1597" s="54" t="str">
        <f t="shared" si="24"/>
        <v>Няма избран разход</v>
      </c>
    </row>
    <row r="1598" spans="1:12" x14ac:dyDescent="0.25">
      <c r="A1598" s="4">
        <v>1596</v>
      </c>
      <c r="B1598" s="15"/>
      <c r="C1598" s="4" t="str">
        <f>IF(B1598&gt;0,IF(ISERROR(VLOOKUP(B1598,exp!$A$3:$T$2002,20,FALSE)),"Не е избран разход",VLOOKUP(B1598,exp!$A$3:$T$2002,20,FALSE)),"Не е избран разход")</f>
        <v>Не е избран разход</v>
      </c>
      <c r="D1598" s="32"/>
      <c r="E1598" s="16"/>
      <c r="F1598" s="18" t="str">
        <f>IF(E1598&gt;0,IF(ISERROR(VLOOKUP(E1598,private!$S$2:$T$32,2,FALSE)),"Не е избран застраховател",VLOOKUP(E1598,private!$S$2:$T$32,2,FALSE)),"Не е избран застраховател")</f>
        <v>Не е избран застраховател</v>
      </c>
      <c r="G1598" s="45"/>
      <c r="H1598" s="31"/>
      <c r="I1598" s="31"/>
      <c r="J1598" s="31"/>
      <c r="K1598" s="46"/>
      <c r="L1598" s="54" t="str">
        <f t="shared" si="24"/>
        <v>Няма избран разход</v>
      </c>
    </row>
    <row r="1599" spans="1:12" x14ac:dyDescent="0.25">
      <c r="A1599" s="4">
        <v>1597</v>
      </c>
      <c r="B1599" s="15"/>
      <c r="C1599" s="4" t="str">
        <f>IF(B1599&gt;0,IF(ISERROR(VLOOKUP(B1599,exp!$A$3:$T$2002,20,FALSE)),"Не е избран разход",VLOOKUP(B1599,exp!$A$3:$T$2002,20,FALSE)),"Не е избран разход")</f>
        <v>Не е избран разход</v>
      </c>
      <c r="D1599" s="32"/>
      <c r="E1599" s="16"/>
      <c r="F1599" s="18" t="str">
        <f>IF(E1599&gt;0,IF(ISERROR(VLOOKUP(E1599,private!$S$2:$T$32,2,FALSE)),"Не е избран застраховател",VLOOKUP(E1599,private!$S$2:$T$32,2,FALSE)),"Не е избран застраховател")</f>
        <v>Не е избран застраховател</v>
      </c>
      <c r="G1599" s="45"/>
      <c r="H1599" s="31"/>
      <c r="I1599" s="31"/>
      <c r="J1599" s="31"/>
      <c r="K1599" s="46"/>
      <c r="L1599" s="54" t="str">
        <f t="shared" si="24"/>
        <v>Няма избран разход</v>
      </c>
    </row>
    <row r="1600" spans="1:12" x14ac:dyDescent="0.25">
      <c r="A1600" s="4">
        <v>1598</v>
      </c>
      <c r="B1600" s="15"/>
      <c r="C1600" s="4" t="str">
        <f>IF(B1600&gt;0,IF(ISERROR(VLOOKUP(B1600,exp!$A$3:$T$2002,20,FALSE)),"Не е избран разход",VLOOKUP(B1600,exp!$A$3:$T$2002,20,FALSE)),"Не е избран разход")</f>
        <v>Не е избран разход</v>
      </c>
      <c r="D1600" s="32"/>
      <c r="E1600" s="16"/>
      <c r="F1600" s="18" t="str">
        <f>IF(E1600&gt;0,IF(ISERROR(VLOOKUP(E1600,private!$S$2:$T$32,2,FALSE)),"Не е избран застраховател",VLOOKUP(E1600,private!$S$2:$T$32,2,FALSE)),"Не е избран застраховател")</f>
        <v>Не е избран застраховател</v>
      </c>
      <c r="G1600" s="45"/>
      <c r="H1600" s="31"/>
      <c r="I1600" s="31"/>
      <c r="J1600" s="31"/>
      <c r="K1600" s="46"/>
      <c r="L1600" s="54" t="str">
        <f t="shared" si="24"/>
        <v>Няма избран разход</v>
      </c>
    </row>
    <row r="1601" spans="1:12" x14ac:dyDescent="0.25">
      <c r="A1601" s="4">
        <v>1599</v>
      </c>
      <c r="B1601" s="15"/>
      <c r="C1601" s="4" t="str">
        <f>IF(B1601&gt;0,IF(ISERROR(VLOOKUP(B1601,exp!$A$3:$T$2002,20,FALSE)),"Не е избран разход",VLOOKUP(B1601,exp!$A$3:$T$2002,20,FALSE)),"Не е избран разход")</f>
        <v>Не е избран разход</v>
      </c>
      <c r="D1601" s="32"/>
      <c r="E1601" s="16"/>
      <c r="F1601" s="18" t="str">
        <f>IF(E1601&gt;0,IF(ISERROR(VLOOKUP(E1601,private!$S$2:$T$32,2,FALSE)),"Не е избран застраховател",VLOOKUP(E1601,private!$S$2:$T$32,2,FALSE)),"Не е избран застраховател")</f>
        <v>Не е избран застраховател</v>
      </c>
      <c r="G1601" s="45"/>
      <c r="H1601" s="31"/>
      <c r="I1601" s="31"/>
      <c r="J1601" s="31"/>
      <c r="K1601" s="46"/>
      <c r="L1601" s="54" t="str">
        <f t="shared" si="24"/>
        <v>Няма избран разход</v>
      </c>
    </row>
    <row r="1602" spans="1:12" x14ac:dyDescent="0.25">
      <c r="A1602" s="4">
        <v>1600</v>
      </c>
      <c r="B1602" s="15"/>
      <c r="C1602" s="4" t="str">
        <f>IF(B1602&gt;0,IF(ISERROR(VLOOKUP(B1602,exp!$A$3:$T$2002,20,FALSE)),"Не е избран разход",VLOOKUP(B1602,exp!$A$3:$T$2002,20,FALSE)),"Не е избран разход")</f>
        <v>Не е избран разход</v>
      </c>
      <c r="D1602" s="32"/>
      <c r="E1602" s="16"/>
      <c r="F1602" s="18" t="str">
        <f>IF(E1602&gt;0,IF(ISERROR(VLOOKUP(E1602,private!$S$2:$T$32,2,FALSE)),"Не е избран застраховател",VLOOKUP(E1602,private!$S$2:$T$32,2,FALSE)),"Не е избран застраховател")</f>
        <v>Не е избран застраховател</v>
      </c>
      <c r="G1602" s="45"/>
      <c r="H1602" s="31"/>
      <c r="I1602" s="31"/>
      <c r="J1602" s="31"/>
      <c r="K1602" s="46"/>
      <c r="L1602" s="54" t="str">
        <f t="shared" si="24"/>
        <v>Няма избран разход</v>
      </c>
    </row>
    <row r="1603" spans="1:12" x14ac:dyDescent="0.25">
      <c r="A1603" s="4">
        <v>1601</v>
      </c>
      <c r="B1603" s="15"/>
      <c r="C1603" s="4" t="str">
        <f>IF(B1603&gt;0,IF(ISERROR(VLOOKUP(B1603,exp!$A$3:$T$2002,20,FALSE)),"Не е избран разход",VLOOKUP(B1603,exp!$A$3:$T$2002,20,FALSE)),"Не е избран разход")</f>
        <v>Не е избран разход</v>
      </c>
      <c r="D1603" s="32"/>
      <c r="E1603" s="16"/>
      <c r="F1603" s="18" t="str">
        <f>IF(E1603&gt;0,IF(ISERROR(VLOOKUP(E1603,private!$S$2:$T$32,2,FALSE)),"Не е избран застраховател",VLOOKUP(E1603,private!$S$2:$T$32,2,FALSE)),"Не е избран застраховател")</f>
        <v>Не е избран застраховател</v>
      </c>
      <c r="G1603" s="45"/>
      <c r="H1603" s="31"/>
      <c r="I1603" s="31"/>
      <c r="J1603" s="31"/>
      <c r="K1603" s="46"/>
      <c r="L1603" s="54" t="str">
        <f t="shared" si="24"/>
        <v>Няма избран разход</v>
      </c>
    </row>
    <row r="1604" spans="1:12" x14ac:dyDescent="0.25">
      <c r="A1604" s="4">
        <v>1602</v>
      </c>
      <c r="B1604" s="15"/>
      <c r="C1604" s="4" t="str">
        <f>IF(B1604&gt;0,IF(ISERROR(VLOOKUP(B1604,exp!$A$3:$T$2002,20,FALSE)),"Не е избран разход",VLOOKUP(B1604,exp!$A$3:$T$2002,20,FALSE)),"Не е избран разход")</f>
        <v>Не е избран разход</v>
      </c>
      <c r="D1604" s="32"/>
      <c r="E1604" s="16"/>
      <c r="F1604" s="18" t="str">
        <f>IF(E1604&gt;0,IF(ISERROR(VLOOKUP(E1604,private!$S$2:$T$32,2,FALSE)),"Не е избран застраховател",VLOOKUP(E1604,private!$S$2:$T$32,2,FALSE)),"Не е избран застраховател")</f>
        <v>Не е избран застраховател</v>
      </c>
      <c r="G1604" s="45"/>
      <c r="H1604" s="31"/>
      <c r="I1604" s="31"/>
      <c r="J1604" s="31"/>
      <c r="K1604" s="46"/>
      <c r="L1604" s="54" t="str">
        <f t="shared" ref="L1604:L1667" si="25">IF(B1604&lt;&gt;"",IF(AND(D1604&lt;&gt;"",E1604&lt;&gt;"",G1604&lt;&gt;"",H1604&lt;&gt;"",I1604&lt;&gt;"",J1604&lt;&gt;"",K1604&lt;&gt;""),"","Задължителни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605" spans="1:12" x14ac:dyDescent="0.25">
      <c r="A1605" s="4">
        <v>1603</v>
      </c>
      <c r="B1605" s="15"/>
      <c r="C1605" s="4" t="str">
        <f>IF(B1605&gt;0,IF(ISERROR(VLOOKUP(B1605,exp!$A$3:$T$2002,20,FALSE)),"Не е избран разход",VLOOKUP(B1605,exp!$A$3:$T$2002,20,FALSE)),"Не е избран разход")</f>
        <v>Не е избран разход</v>
      </c>
      <c r="D1605" s="32"/>
      <c r="E1605" s="16"/>
      <c r="F1605" s="18" t="str">
        <f>IF(E1605&gt;0,IF(ISERROR(VLOOKUP(E1605,private!$S$2:$T$32,2,FALSE)),"Не е избран застраховател",VLOOKUP(E1605,private!$S$2:$T$32,2,FALSE)),"Не е избран застраховател")</f>
        <v>Не е избран застраховател</v>
      </c>
      <c r="G1605" s="45"/>
      <c r="H1605" s="31"/>
      <c r="I1605" s="31"/>
      <c r="J1605" s="31"/>
      <c r="K1605" s="46"/>
      <c r="L1605" s="54" t="str">
        <f t="shared" si="25"/>
        <v>Няма избран разход</v>
      </c>
    </row>
    <row r="1606" spans="1:12" x14ac:dyDescent="0.25">
      <c r="A1606" s="4">
        <v>1604</v>
      </c>
      <c r="B1606" s="15"/>
      <c r="C1606" s="4" t="str">
        <f>IF(B1606&gt;0,IF(ISERROR(VLOOKUP(B1606,exp!$A$3:$T$2002,20,FALSE)),"Не е избран разход",VLOOKUP(B1606,exp!$A$3:$T$2002,20,FALSE)),"Не е избран разход")</f>
        <v>Не е избран разход</v>
      </c>
      <c r="D1606" s="32"/>
      <c r="E1606" s="16"/>
      <c r="F1606" s="18" t="str">
        <f>IF(E1606&gt;0,IF(ISERROR(VLOOKUP(E1606,private!$S$2:$T$32,2,FALSE)),"Не е избран застраховател",VLOOKUP(E1606,private!$S$2:$T$32,2,FALSE)),"Не е избран застраховател")</f>
        <v>Не е избран застраховател</v>
      </c>
      <c r="G1606" s="45"/>
      <c r="H1606" s="31"/>
      <c r="I1606" s="31"/>
      <c r="J1606" s="31"/>
      <c r="K1606" s="46"/>
      <c r="L1606" s="54" t="str">
        <f t="shared" si="25"/>
        <v>Няма избран разход</v>
      </c>
    </row>
    <row r="1607" spans="1:12" x14ac:dyDescent="0.25">
      <c r="A1607" s="4">
        <v>1605</v>
      </c>
      <c r="B1607" s="15"/>
      <c r="C1607" s="4" t="str">
        <f>IF(B1607&gt;0,IF(ISERROR(VLOOKUP(B1607,exp!$A$3:$T$2002,20,FALSE)),"Не е избран разход",VLOOKUP(B1607,exp!$A$3:$T$2002,20,FALSE)),"Не е избран разход")</f>
        <v>Не е избран разход</v>
      </c>
      <c r="D1607" s="32"/>
      <c r="E1607" s="16"/>
      <c r="F1607" s="18" t="str">
        <f>IF(E1607&gt;0,IF(ISERROR(VLOOKUP(E1607,private!$S$2:$T$32,2,FALSE)),"Не е избран застраховател",VLOOKUP(E1607,private!$S$2:$T$32,2,FALSE)),"Не е избран застраховател")</f>
        <v>Не е избран застраховател</v>
      </c>
      <c r="G1607" s="45"/>
      <c r="H1607" s="31"/>
      <c r="I1607" s="31"/>
      <c r="J1607" s="31"/>
      <c r="K1607" s="46"/>
      <c r="L1607" s="54" t="str">
        <f t="shared" si="25"/>
        <v>Няма избран разход</v>
      </c>
    </row>
    <row r="1608" spans="1:12" x14ac:dyDescent="0.25">
      <c r="A1608" s="4">
        <v>1606</v>
      </c>
      <c r="B1608" s="15"/>
      <c r="C1608" s="4" t="str">
        <f>IF(B1608&gt;0,IF(ISERROR(VLOOKUP(B1608,exp!$A$3:$T$2002,20,FALSE)),"Не е избран разход",VLOOKUP(B1608,exp!$A$3:$T$2002,20,FALSE)),"Не е избран разход")</f>
        <v>Не е избран разход</v>
      </c>
      <c r="D1608" s="32"/>
      <c r="E1608" s="16"/>
      <c r="F1608" s="18" t="str">
        <f>IF(E1608&gt;0,IF(ISERROR(VLOOKUP(E1608,private!$S$2:$T$32,2,FALSE)),"Не е избран застраховател",VLOOKUP(E1608,private!$S$2:$T$32,2,FALSE)),"Не е избран застраховател")</f>
        <v>Не е избран застраховател</v>
      </c>
      <c r="G1608" s="45"/>
      <c r="H1608" s="31"/>
      <c r="I1608" s="31"/>
      <c r="J1608" s="31"/>
      <c r="K1608" s="46"/>
      <c r="L1608" s="54" t="str">
        <f t="shared" si="25"/>
        <v>Няма избран разход</v>
      </c>
    </row>
    <row r="1609" spans="1:12" x14ac:dyDescent="0.25">
      <c r="A1609" s="4">
        <v>1607</v>
      </c>
      <c r="B1609" s="15"/>
      <c r="C1609" s="4" t="str">
        <f>IF(B1609&gt;0,IF(ISERROR(VLOOKUP(B1609,exp!$A$3:$T$2002,20,FALSE)),"Не е избран разход",VLOOKUP(B1609,exp!$A$3:$T$2002,20,FALSE)),"Не е избран разход")</f>
        <v>Не е избран разход</v>
      </c>
      <c r="D1609" s="32"/>
      <c r="E1609" s="16"/>
      <c r="F1609" s="18" t="str">
        <f>IF(E1609&gt;0,IF(ISERROR(VLOOKUP(E1609,private!$S$2:$T$32,2,FALSE)),"Не е избран застраховател",VLOOKUP(E1609,private!$S$2:$T$32,2,FALSE)),"Не е избран застраховател")</f>
        <v>Не е избран застраховател</v>
      </c>
      <c r="G1609" s="45"/>
      <c r="H1609" s="31"/>
      <c r="I1609" s="31"/>
      <c r="J1609" s="31"/>
      <c r="K1609" s="46"/>
      <c r="L1609" s="54" t="str">
        <f t="shared" si="25"/>
        <v>Няма избран разход</v>
      </c>
    </row>
    <row r="1610" spans="1:12" x14ac:dyDescent="0.25">
      <c r="A1610" s="4">
        <v>1608</v>
      </c>
      <c r="B1610" s="15"/>
      <c r="C1610" s="4" t="str">
        <f>IF(B1610&gt;0,IF(ISERROR(VLOOKUP(B1610,exp!$A$3:$T$2002,20,FALSE)),"Не е избран разход",VLOOKUP(B1610,exp!$A$3:$T$2002,20,FALSE)),"Не е избран разход")</f>
        <v>Не е избран разход</v>
      </c>
      <c r="D1610" s="32"/>
      <c r="E1610" s="16"/>
      <c r="F1610" s="18" t="str">
        <f>IF(E1610&gt;0,IF(ISERROR(VLOOKUP(E1610,private!$S$2:$T$32,2,FALSE)),"Не е избран застраховател",VLOOKUP(E1610,private!$S$2:$T$32,2,FALSE)),"Не е избран застраховател")</f>
        <v>Не е избран застраховател</v>
      </c>
      <c r="G1610" s="45"/>
      <c r="H1610" s="31"/>
      <c r="I1610" s="31"/>
      <c r="J1610" s="31"/>
      <c r="K1610" s="46"/>
      <c r="L1610" s="54" t="str">
        <f t="shared" si="25"/>
        <v>Няма избран разход</v>
      </c>
    </row>
    <row r="1611" spans="1:12" x14ac:dyDescent="0.25">
      <c r="A1611" s="4">
        <v>1609</v>
      </c>
      <c r="B1611" s="15"/>
      <c r="C1611" s="4" t="str">
        <f>IF(B1611&gt;0,IF(ISERROR(VLOOKUP(B1611,exp!$A$3:$T$2002,20,FALSE)),"Не е избран разход",VLOOKUP(B1611,exp!$A$3:$T$2002,20,FALSE)),"Не е избран разход")</f>
        <v>Не е избран разход</v>
      </c>
      <c r="D1611" s="32"/>
      <c r="E1611" s="16"/>
      <c r="F1611" s="18" t="str">
        <f>IF(E1611&gt;0,IF(ISERROR(VLOOKUP(E1611,private!$S$2:$T$32,2,FALSE)),"Не е избран застраховател",VLOOKUP(E1611,private!$S$2:$T$32,2,FALSE)),"Не е избран застраховател")</f>
        <v>Не е избран застраховател</v>
      </c>
      <c r="G1611" s="45"/>
      <c r="H1611" s="31"/>
      <c r="I1611" s="31"/>
      <c r="J1611" s="31"/>
      <c r="K1611" s="46"/>
      <c r="L1611" s="54" t="str">
        <f t="shared" si="25"/>
        <v>Няма избран разход</v>
      </c>
    </row>
    <row r="1612" spans="1:12" x14ac:dyDescent="0.25">
      <c r="A1612" s="4">
        <v>1610</v>
      </c>
      <c r="B1612" s="15"/>
      <c r="C1612" s="4" t="str">
        <f>IF(B1612&gt;0,IF(ISERROR(VLOOKUP(B1612,exp!$A$3:$T$2002,20,FALSE)),"Не е избран разход",VLOOKUP(B1612,exp!$A$3:$T$2002,20,FALSE)),"Не е избран разход")</f>
        <v>Не е избран разход</v>
      </c>
      <c r="D1612" s="32"/>
      <c r="E1612" s="16"/>
      <c r="F1612" s="18" t="str">
        <f>IF(E1612&gt;0,IF(ISERROR(VLOOKUP(E1612,private!$S$2:$T$32,2,FALSE)),"Не е избран застраховател",VLOOKUP(E1612,private!$S$2:$T$32,2,FALSE)),"Не е избран застраховател")</f>
        <v>Не е избран застраховател</v>
      </c>
      <c r="G1612" s="45"/>
      <c r="H1612" s="31"/>
      <c r="I1612" s="31"/>
      <c r="J1612" s="31"/>
      <c r="K1612" s="46"/>
      <c r="L1612" s="54" t="str">
        <f t="shared" si="25"/>
        <v>Няма избран разход</v>
      </c>
    </row>
    <row r="1613" spans="1:12" x14ac:dyDescent="0.25">
      <c r="A1613" s="4">
        <v>1611</v>
      </c>
      <c r="B1613" s="15"/>
      <c r="C1613" s="4" t="str">
        <f>IF(B1613&gt;0,IF(ISERROR(VLOOKUP(B1613,exp!$A$3:$T$2002,20,FALSE)),"Не е избран разход",VLOOKUP(B1613,exp!$A$3:$T$2002,20,FALSE)),"Не е избран разход")</f>
        <v>Не е избран разход</v>
      </c>
      <c r="D1613" s="32"/>
      <c r="E1613" s="16"/>
      <c r="F1613" s="18" t="str">
        <f>IF(E1613&gt;0,IF(ISERROR(VLOOKUP(E1613,private!$S$2:$T$32,2,FALSE)),"Не е избран застраховател",VLOOKUP(E1613,private!$S$2:$T$32,2,FALSE)),"Не е избран застраховател")</f>
        <v>Не е избран застраховател</v>
      </c>
      <c r="G1613" s="45"/>
      <c r="H1613" s="31"/>
      <c r="I1613" s="31"/>
      <c r="J1613" s="31"/>
      <c r="K1613" s="46"/>
      <c r="L1613" s="54" t="str">
        <f t="shared" si="25"/>
        <v>Няма избран разход</v>
      </c>
    </row>
    <row r="1614" spans="1:12" x14ac:dyDescent="0.25">
      <c r="A1614" s="4">
        <v>1612</v>
      </c>
      <c r="B1614" s="15"/>
      <c r="C1614" s="4" t="str">
        <f>IF(B1614&gt;0,IF(ISERROR(VLOOKUP(B1614,exp!$A$3:$T$2002,20,FALSE)),"Не е избран разход",VLOOKUP(B1614,exp!$A$3:$T$2002,20,FALSE)),"Не е избран разход")</f>
        <v>Не е избран разход</v>
      </c>
      <c r="D1614" s="32"/>
      <c r="E1614" s="16"/>
      <c r="F1614" s="18" t="str">
        <f>IF(E1614&gt;0,IF(ISERROR(VLOOKUP(E1614,private!$S$2:$T$32,2,FALSE)),"Не е избран застраховател",VLOOKUP(E1614,private!$S$2:$T$32,2,FALSE)),"Не е избран застраховател")</f>
        <v>Не е избран застраховател</v>
      </c>
      <c r="G1614" s="45"/>
      <c r="H1614" s="31"/>
      <c r="I1614" s="31"/>
      <c r="J1614" s="31"/>
      <c r="K1614" s="46"/>
      <c r="L1614" s="54" t="str">
        <f t="shared" si="25"/>
        <v>Няма избран разход</v>
      </c>
    </row>
    <row r="1615" spans="1:12" x14ac:dyDescent="0.25">
      <c r="A1615" s="4">
        <v>1613</v>
      </c>
      <c r="B1615" s="15"/>
      <c r="C1615" s="4" t="str">
        <f>IF(B1615&gt;0,IF(ISERROR(VLOOKUP(B1615,exp!$A$3:$T$2002,20,FALSE)),"Не е избран разход",VLOOKUP(B1615,exp!$A$3:$T$2002,20,FALSE)),"Не е избран разход")</f>
        <v>Не е избран разход</v>
      </c>
      <c r="D1615" s="32"/>
      <c r="E1615" s="16"/>
      <c r="F1615" s="18" t="str">
        <f>IF(E1615&gt;0,IF(ISERROR(VLOOKUP(E1615,private!$S$2:$T$32,2,FALSE)),"Не е избран застраховател",VLOOKUP(E1615,private!$S$2:$T$32,2,FALSE)),"Не е избран застраховател")</f>
        <v>Не е избран застраховател</v>
      </c>
      <c r="G1615" s="45"/>
      <c r="H1615" s="31"/>
      <c r="I1615" s="31"/>
      <c r="J1615" s="31"/>
      <c r="K1615" s="46"/>
      <c r="L1615" s="54" t="str">
        <f t="shared" si="25"/>
        <v>Няма избран разход</v>
      </c>
    </row>
    <row r="1616" spans="1:12" x14ac:dyDescent="0.25">
      <c r="A1616" s="4">
        <v>1614</v>
      </c>
      <c r="B1616" s="15"/>
      <c r="C1616" s="4" t="str">
        <f>IF(B1616&gt;0,IF(ISERROR(VLOOKUP(B1616,exp!$A$3:$T$2002,20,FALSE)),"Не е избран разход",VLOOKUP(B1616,exp!$A$3:$T$2002,20,FALSE)),"Не е избран разход")</f>
        <v>Не е избран разход</v>
      </c>
      <c r="D1616" s="32"/>
      <c r="E1616" s="16"/>
      <c r="F1616" s="18" t="str">
        <f>IF(E1616&gt;0,IF(ISERROR(VLOOKUP(E1616,private!$S$2:$T$32,2,FALSE)),"Не е избран застраховател",VLOOKUP(E1616,private!$S$2:$T$32,2,FALSE)),"Не е избран застраховател")</f>
        <v>Не е избран застраховател</v>
      </c>
      <c r="G1616" s="45"/>
      <c r="H1616" s="31"/>
      <c r="I1616" s="31"/>
      <c r="J1616" s="31"/>
      <c r="K1616" s="46"/>
      <c r="L1616" s="54" t="str">
        <f t="shared" si="25"/>
        <v>Няма избран разход</v>
      </c>
    </row>
    <row r="1617" spans="1:12" x14ac:dyDescent="0.25">
      <c r="A1617" s="4">
        <v>1615</v>
      </c>
      <c r="B1617" s="15"/>
      <c r="C1617" s="4" t="str">
        <f>IF(B1617&gt;0,IF(ISERROR(VLOOKUP(B1617,exp!$A$3:$T$2002,20,FALSE)),"Не е избран разход",VLOOKUP(B1617,exp!$A$3:$T$2002,20,FALSE)),"Не е избран разход")</f>
        <v>Не е избран разход</v>
      </c>
      <c r="D1617" s="32"/>
      <c r="E1617" s="16"/>
      <c r="F1617" s="18" t="str">
        <f>IF(E1617&gt;0,IF(ISERROR(VLOOKUP(E1617,private!$S$2:$T$32,2,FALSE)),"Не е избран застраховател",VLOOKUP(E1617,private!$S$2:$T$32,2,FALSE)),"Не е избран застраховател")</f>
        <v>Не е избран застраховател</v>
      </c>
      <c r="G1617" s="45"/>
      <c r="H1617" s="31"/>
      <c r="I1617" s="31"/>
      <c r="J1617" s="31"/>
      <c r="K1617" s="46"/>
      <c r="L1617" s="54" t="str">
        <f t="shared" si="25"/>
        <v>Няма избран разход</v>
      </c>
    </row>
    <row r="1618" spans="1:12" x14ac:dyDescent="0.25">
      <c r="A1618" s="4">
        <v>1616</v>
      </c>
      <c r="B1618" s="15"/>
      <c r="C1618" s="4" t="str">
        <f>IF(B1618&gt;0,IF(ISERROR(VLOOKUP(B1618,exp!$A$3:$T$2002,20,FALSE)),"Не е избран разход",VLOOKUP(B1618,exp!$A$3:$T$2002,20,FALSE)),"Не е избран разход")</f>
        <v>Не е избран разход</v>
      </c>
      <c r="D1618" s="32"/>
      <c r="E1618" s="16"/>
      <c r="F1618" s="18" t="str">
        <f>IF(E1618&gt;0,IF(ISERROR(VLOOKUP(E1618,private!$S$2:$T$32,2,FALSE)),"Не е избран застраховател",VLOOKUP(E1618,private!$S$2:$T$32,2,FALSE)),"Не е избран застраховател")</f>
        <v>Не е избран застраховател</v>
      </c>
      <c r="G1618" s="45"/>
      <c r="H1618" s="31"/>
      <c r="I1618" s="31"/>
      <c r="J1618" s="31"/>
      <c r="K1618" s="46"/>
      <c r="L1618" s="54" t="str">
        <f t="shared" si="25"/>
        <v>Няма избран разход</v>
      </c>
    </row>
    <row r="1619" spans="1:12" x14ac:dyDescent="0.25">
      <c r="A1619" s="4">
        <v>1617</v>
      </c>
      <c r="B1619" s="15"/>
      <c r="C1619" s="4" t="str">
        <f>IF(B1619&gt;0,IF(ISERROR(VLOOKUP(B1619,exp!$A$3:$T$2002,20,FALSE)),"Не е избран разход",VLOOKUP(B1619,exp!$A$3:$T$2002,20,FALSE)),"Не е избран разход")</f>
        <v>Не е избран разход</v>
      </c>
      <c r="D1619" s="32"/>
      <c r="E1619" s="16"/>
      <c r="F1619" s="18" t="str">
        <f>IF(E1619&gt;0,IF(ISERROR(VLOOKUP(E1619,private!$S$2:$T$32,2,FALSE)),"Не е избран застраховател",VLOOKUP(E1619,private!$S$2:$T$32,2,FALSE)),"Не е избран застраховател")</f>
        <v>Не е избран застраховател</v>
      </c>
      <c r="G1619" s="45"/>
      <c r="H1619" s="31"/>
      <c r="I1619" s="31"/>
      <c r="J1619" s="31"/>
      <c r="K1619" s="46"/>
      <c r="L1619" s="54" t="str">
        <f t="shared" si="25"/>
        <v>Няма избран разход</v>
      </c>
    </row>
    <row r="1620" spans="1:12" x14ac:dyDescent="0.25">
      <c r="A1620" s="4">
        <v>1618</v>
      </c>
      <c r="B1620" s="15"/>
      <c r="C1620" s="4" t="str">
        <f>IF(B1620&gt;0,IF(ISERROR(VLOOKUP(B1620,exp!$A$3:$T$2002,20,FALSE)),"Не е избран разход",VLOOKUP(B1620,exp!$A$3:$T$2002,20,FALSE)),"Не е избран разход")</f>
        <v>Не е избран разход</v>
      </c>
      <c r="D1620" s="32"/>
      <c r="E1620" s="16"/>
      <c r="F1620" s="18" t="str">
        <f>IF(E1620&gt;0,IF(ISERROR(VLOOKUP(E1620,private!$S$2:$T$32,2,FALSE)),"Не е избран застраховател",VLOOKUP(E1620,private!$S$2:$T$32,2,FALSE)),"Не е избран застраховател")</f>
        <v>Не е избран застраховател</v>
      </c>
      <c r="G1620" s="45"/>
      <c r="H1620" s="31"/>
      <c r="I1620" s="31"/>
      <c r="J1620" s="31"/>
      <c r="K1620" s="46"/>
      <c r="L1620" s="54" t="str">
        <f t="shared" si="25"/>
        <v>Няма избран разход</v>
      </c>
    </row>
    <row r="1621" spans="1:12" x14ac:dyDescent="0.25">
      <c r="A1621" s="4">
        <v>1619</v>
      </c>
      <c r="B1621" s="15"/>
      <c r="C1621" s="4" t="str">
        <f>IF(B1621&gt;0,IF(ISERROR(VLOOKUP(B1621,exp!$A$3:$T$2002,20,FALSE)),"Не е избран разход",VLOOKUP(B1621,exp!$A$3:$T$2002,20,FALSE)),"Не е избран разход")</f>
        <v>Не е избран разход</v>
      </c>
      <c r="D1621" s="32"/>
      <c r="E1621" s="16"/>
      <c r="F1621" s="18" t="str">
        <f>IF(E1621&gt;0,IF(ISERROR(VLOOKUP(E1621,private!$S$2:$T$32,2,FALSE)),"Не е избран застраховател",VLOOKUP(E1621,private!$S$2:$T$32,2,FALSE)),"Не е избран застраховател")</f>
        <v>Не е избран застраховател</v>
      </c>
      <c r="G1621" s="45"/>
      <c r="H1621" s="31"/>
      <c r="I1621" s="31"/>
      <c r="J1621" s="31"/>
      <c r="K1621" s="46"/>
      <c r="L1621" s="54" t="str">
        <f t="shared" si="25"/>
        <v>Няма избран разход</v>
      </c>
    </row>
    <row r="1622" spans="1:12" x14ac:dyDescent="0.25">
      <c r="A1622" s="4">
        <v>1620</v>
      </c>
      <c r="B1622" s="15"/>
      <c r="C1622" s="4" t="str">
        <f>IF(B1622&gt;0,IF(ISERROR(VLOOKUP(B1622,exp!$A$3:$T$2002,20,FALSE)),"Не е избран разход",VLOOKUP(B1622,exp!$A$3:$T$2002,20,FALSE)),"Не е избран разход")</f>
        <v>Не е избран разход</v>
      </c>
      <c r="D1622" s="32"/>
      <c r="E1622" s="16"/>
      <c r="F1622" s="18" t="str">
        <f>IF(E1622&gt;0,IF(ISERROR(VLOOKUP(E1622,private!$S$2:$T$32,2,FALSE)),"Не е избран застраховател",VLOOKUP(E1622,private!$S$2:$T$32,2,FALSE)),"Не е избран застраховател")</f>
        <v>Не е избран застраховател</v>
      </c>
      <c r="G1622" s="45"/>
      <c r="H1622" s="31"/>
      <c r="I1622" s="31"/>
      <c r="J1622" s="31"/>
      <c r="K1622" s="46"/>
      <c r="L1622" s="54" t="str">
        <f t="shared" si="25"/>
        <v>Няма избран разход</v>
      </c>
    </row>
    <row r="1623" spans="1:12" x14ac:dyDescent="0.25">
      <c r="A1623" s="4">
        <v>1621</v>
      </c>
      <c r="B1623" s="15"/>
      <c r="C1623" s="4" t="str">
        <f>IF(B1623&gt;0,IF(ISERROR(VLOOKUP(B1623,exp!$A$3:$T$2002,20,FALSE)),"Не е избран разход",VLOOKUP(B1623,exp!$A$3:$T$2002,20,FALSE)),"Не е избран разход")</f>
        <v>Не е избран разход</v>
      </c>
      <c r="D1623" s="32"/>
      <c r="E1623" s="16"/>
      <c r="F1623" s="18" t="str">
        <f>IF(E1623&gt;0,IF(ISERROR(VLOOKUP(E1623,private!$S$2:$T$32,2,FALSE)),"Не е избран застраховател",VLOOKUP(E1623,private!$S$2:$T$32,2,FALSE)),"Не е избран застраховател")</f>
        <v>Не е избран застраховател</v>
      </c>
      <c r="G1623" s="45"/>
      <c r="H1623" s="31"/>
      <c r="I1623" s="31"/>
      <c r="J1623" s="31"/>
      <c r="K1623" s="46"/>
      <c r="L1623" s="54" t="str">
        <f t="shared" si="25"/>
        <v>Няма избран разход</v>
      </c>
    </row>
    <row r="1624" spans="1:12" x14ac:dyDescent="0.25">
      <c r="A1624" s="4">
        <v>1622</v>
      </c>
      <c r="B1624" s="15"/>
      <c r="C1624" s="4" t="str">
        <f>IF(B1624&gt;0,IF(ISERROR(VLOOKUP(B1624,exp!$A$3:$T$2002,20,FALSE)),"Не е избран разход",VLOOKUP(B1624,exp!$A$3:$T$2002,20,FALSE)),"Не е избран разход")</f>
        <v>Не е избран разход</v>
      </c>
      <c r="D1624" s="32"/>
      <c r="E1624" s="16"/>
      <c r="F1624" s="18" t="str">
        <f>IF(E1624&gt;0,IF(ISERROR(VLOOKUP(E1624,private!$S$2:$T$32,2,FALSE)),"Не е избран застраховател",VLOOKUP(E1624,private!$S$2:$T$32,2,FALSE)),"Не е избран застраховател")</f>
        <v>Не е избран застраховател</v>
      </c>
      <c r="G1624" s="45"/>
      <c r="H1624" s="31"/>
      <c r="I1624" s="31"/>
      <c r="J1624" s="31"/>
      <c r="K1624" s="46"/>
      <c r="L1624" s="54" t="str">
        <f t="shared" si="25"/>
        <v>Няма избран разход</v>
      </c>
    </row>
    <row r="1625" spans="1:12" x14ac:dyDescent="0.25">
      <c r="A1625" s="4">
        <v>1623</v>
      </c>
      <c r="B1625" s="15"/>
      <c r="C1625" s="4" t="str">
        <f>IF(B1625&gt;0,IF(ISERROR(VLOOKUP(B1625,exp!$A$3:$T$2002,20,FALSE)),"Не е избран разход",VLOOKUP(B1625,exp!$A$3:$T$2002,20,FALSE)),"Не е избран разход")</f>
        <v>Не е избран разход</v>
      </c>
      <c r="D1625" s="32"/>
      <c r="E1625" s="16"/>
      <c r="F1625" s="18" t="str">
        <f>IF(E1625&gt;0,IF(ISERROR(VLOOKUP(E1625,private!$S$2:$T$32,2,FALSE)),"Не е избран застраховател",VLOOKUP(E1625,private!$S$2:$T$32,2,FALSE)),"Не е избран застраховател")</f>
        <v>Не е избран застраховател</v>
      </c>
      <c r="G1625" s="45"/>
      <c r="H1625" s="31"/>
      <c r="I1625" s="31"/>
      <c r="J1625" s="31"/>
      <c r="K1625" s="46"/>
      <c r="L1625" s="54" t="str">
        <f t="shared" si="25"/>
        <v>Няма избран разход</v>
      </c>
    </row>
    <row r="1626" spans="1:12" x14ac:dyDescent="0.25">
      <c r="A1626" s="4">
        <v>1624</v>
      </c>
      <c r="B1626" s="15"/>
      <c r="C1626" s="4" t="str">
        <f>IF(B1626&gt;0,IF(ISERROR(VLOOKUP(B1626,exp!$A$3:$T$2002,20,FALSE)),"Не е избран разход",VLOOKUP(B1626,exp!$A$3:$T$2002,20,FALSE)),"Не е избран разход")</f>
        <v>Не е избран разход</v>
      </c>
      <c r="D1626" s="32"/>
      <c r="E1626" s="16"/>
      <c r="F1626" s="18" t="str">
        <f>IF(E1626&gt;0,IF(ISERROR(VLOOKUP(E1626,private!$S$2:$T$32,2,FALSE)),"Не е избран застраховател",VLOOKUP(E1626,private!$S$2:$T$32,2,FALSE)),"Не е избран застраховател")</f>
        <v>Не е избран застраховател</v>
      </c>
      <c r="G1626" s="45"/>
      <c r="H1626" s="31"/>
      <c r="I1626" s="31"/>
      <c r="J1626" s="31"/>
      <c r="K1626" s="46"/>
      <c r="L1626" s="54" t="str">
        <f t="shared" si="25"/>
        <v>Няма избран разход</v>
      </c>
    </row>
    <row r="1627" spans="1:12" x14ac:dyDescent="0.25">
      <c r="A1627" s="4">
        <v>1625</v>
      </c>
      <c r="B1627" s="15"/>
      <c r="C1627" s="4" t="str">
        <f>IF(B1627&gt;0,IF(ISERROR(VLOOKUP(B1627,exp!$A$3:$T$2002,20,FALSE)),"Не е избран разход",VLOOKUP(B1627,exp!$A$3:$T$2002,20,FALSE)),"Не е избран разход")</f>
        <v>Не е избран разход</v>
      </c>
      <c r="D1627" s="32"/>
      <c r="E1627" s="16"/>
      <c r="F1627" s="18" t="str">
        <f>IF(E1627&gt;0,IF(ISERROR(VLOOKUP(E1627,private!$S$2:$T$32,2,FALSE)),"Не е избран застраховател",VLOOKUP(E1627,private!$S$2:$T$32,2,FALSE)),"Не е избран застраховател")</f>
        <v>Не е избран застраховател</v>
      </c>
      <c r="G1627" s="45"/>
      <c r="H1627" s="31"/>
      <c r="I1627" s="31"/>
      <c r="J1627" s="31"/>
      <c r="K1627" s="46"/>
      <c r="L1627" s="54" t="str">
        <f t="shared" si="25"/>
        <v>Няма избран разход</v>
      </c>
    </row>
    <row r="1628" spans="1:12" x14ac:dyDescent="0.25">
      <c r="A1628" s="4">
        <v>1626</v>
      </c>
      <c r="B1628" s="15"/>
      <c r="C1628" s="4" t="str">
        <f>IF(B1628&gt;0,IF(ISERROR(VLOOKUP(B1628,exp!$A$3:$T$2002,20,FALSE)),"Не е избран разход",VLOOKUP(B1628,exp!$A$3:$T$2002,20,FALSE)),"Не е избран разход")</f>
        <v>Не е избран разход</v>
      </c>
      <c r="D1628" s="32"/>
      <c r="E1628" s="16"/>
      <c r="F1628" s="18" t="str">
        <f>IF(E1628&gt;0,IF(ISERROR(VLOOKUP(E1628,private!$S$2:$T$32,2,FALSE)),"Не е избран застраховател",VLOOKUP(E1628,private!$S$2:$T$32,2,FALSE)),"Не е избран застраховател")</f>
        <v>Не е избран застраховател</v>
      </c>
      <c r="G1628" s="45"/>
      <c r="H1628" s="31"/>
      <c r="I1628" s="31"/>
      <c r="J1628" s="31"/>
      <c r="K1628" s="46"/>
      <c r="L1628" s="54" t="str">
        <f t="shared" si="25"/>
        <v>Няма избран разход</v>
      </c>
    </row>
    <row r="1629" spans="1:12" x14ac:dyDescent="0.25">
      <c r="A1629" s="4">
        <v>1627</v>
      </c>
      <c r="B1629" s="15"/>
      <c r="C1629" s="4" t="str">
        <f>IF(B1629&gt;0,IF(ISERROR(VLOOKUP(B1629,exp!$A$3:$T$2002,20,FALSE)),"Не е избран разход",VLOOKUP(B1629,exp!$A$3:$T$2002,20,FALSE)),"Не е избран разход")</f>
        <v>Не е избран разход</v>
      </c>
      <c r="D1629" s="32"/>
      <c r="E1629" s="16"/>
      <c r="F1629" s="18" t="str">
        <f>IF(E1629&gt;0,IF(ISERROR(VLOOKUP(E1629,private!$S$2:$T$32,2,FALSE)),"Не е избран застраховател",VLOOKUP(E1629,private!$S$2:$T$32,2,FALSE)),"Не е избран застраховател")</f>
        <v>Не е избран застраховател</v>
      </c>
      <c r="G1629" s="45"/>
      <c r="H1629" s="31"/>
      <c r="I1629" s="31"/>
      <c r="J1629" s="31"/>
      <c r="K1629" s="46"/>
      <c r="L1629" s="54" t="str">
        <f t="shared" si="25"/>
        <v>Няма избран разход</v>
      </c>
    </row>
    <row r="1630" spans="1:12" x14ac:dyDescent="0.25">
      <c r="A1630" s="4">
        <v>1628</v>
      </c>
      <c r="B1630" s="15"/>
      <c r="C1630" s="4" t="str">
        <f>IF(B1630&gt;0,IF(ISERROR(VLOOKUP(B1630,exp!$A$3:$T$2002,20,FALSE)),"Не е избран разход",VLOOKUP(B1630,exp!$A$3:$T$2002,20,FALSE)),"Не е избран разход")</f>
        <v>Не е избран разход</v>
      </c>
      <c r="D1630" s="32"/>
      <c r="E1630" s="16"/>
      <c r="F1630" s="18" t="str">
        <f>IF(E1630&gt;0,IF(ISERROR(VLOOKUP(E1630,private!$S$2:$T$32,2,FALSE)),"Не е избран застраховател",VLOOKUP(E1630,private!$S$2:$T$32,2,FALSE)),"Не е избран застраховател")</f>
        <v>Не е избран застраховател</v>
      </c>
      <c r="G1630" s="45"/>
      <c r="H1630" s="31"/>
      <c r="I1630" s="31"/>
      <c r="J1630" s="31"/>
      <c r="K1630" s="46"/>
      <c r="L1630" s="54" t="str">
        <f t="shared" si="25"/>
        <v>Няма избран разход</v>
      </c>
    </row>
    <row r="1631" spans="1:12" x14ac:dyDescent="0.25">
      <c r="A1631" s="4">
        <v>1629</v>
      </c>
      <c r="B1631" s="15"/>
      <c r="C1631" s="4" t="str">
        <f>IF(B1631&gt;0,IF(ISERROR(VLOOKUP(B1631,exp!$A$3:$T$2002,20,FALSE)),"Не е избран разход",VLOOKUP(B1631,exp!$A$3:$T$2002,20,FALSE)),"Не е избран разход")</f>
        <v>Не е избран разход</v>
      </c>
      <c r="D1631" s="32"/>
      <c r="E1631" s="16"/>
      <c r="F1631" s="18" t="str">
        <f>IF(E1631&gt;0,IF(ISERROR(VLOOKUP(E1631,private!$S$2:$T$32,2,FALSE)),"Не е избран застраховател",VLOOKUP(E1631,private!$S$2:$T$32,2,FALSE)),"Не е избран застраховател")</f>
        <v>Не е избран застраховател</v>
      </c>
      <c r="G1631" s="45"/>
      <c r="H1631" s="31"/>
      <c r="I1631" s="31"/>
      <c r="J1631" s="31"/>
      <c r="K1631" s="46"/>
      <c r="L1631" s="54" t="str">
        <f t="shared" si="25"/>
        <v>Няма избран разход</v>
      </c>
    </row>
    <row r="1632" spans="1:12" x14ac:dyDescent="0.25">
      <c r="A1632" s="4">
        <v>1630</v>
      </c>
      <c r="B1632" s="15"/>
      <c r="C1632" s="4" t="str">
        <f>IF(B1632&gt;0,IF(ISERROR(VLOOKUP(B1632,exp!$A$3:$T$2002,20,FALSE)),"Не е избран разход",VLOOKUP(B1632,exp!$A$3:$T$2002,20,FALSE)),"Не е избран разход")</f>
        <v>Не е избран разход</v>
      </c>
      <c r="D1632" s="32"/>
      <c r="E1632" s="16"/>
      <c r="F1632" s="18" t="str">
        <f>IF(E1632&gt;0,IF(ISERROR(VLOOKUP(E1632,private!$S$2:$T$32,2,FALSE)),"Не е избран застраховател",VLOOKUP(E1632,private!$S$2:$T$32,2,FALSE)),"Не е избран застраховател")</f>
        <v>Не е избран застраховател</v>
      </c>
      <c r="G1632" s="45"/>
      <c r="H1632" s="31"/>
      <c r="I1632" s="31"/>
      <c r="J1632" s="31"/>
      <c r="K1632" s="46"/>
      <c r="L1632" s="54" t="str">
        <f t="shared" si="25"/>
        <v>Няма избран разход</v>
      </c>
    </row>
    <row r="1633" spans="1:12" x14ac:dyDescent="0.25">
      <c r="A1633" s="4">
        <v>1631</v>
      </c>
      <c r="B1633" s="15"/>
      <c r="C1633" s="4" t="str">
        <f>IF(B1633&gt;0,IF(ISERROR(VLOOKUP(B1633,exp!$A$3:$T$2002,20,FALSE)),"Не е избран разход",VLOOKUP(B1633,exp!$A$3:$T$2002,20,FALSE)),"Не е избран разход")</f>
        <v>Не е избран разход</v>
      </c>
      <c r="D1633" s="32"/>
      <c r="E1633" s="16"/>
      <c r="F1633" s="18" t="str">
        <f>IF(E1633&gt;0,IF(ISERROR(VLOOKUP(E1633,private!$S$2:$T$32,2,FALSE)),"Не е избран застраховател",VLOOKUP(E1633,private!$S$2:$T$32,2,FALSE)),"Не е избран застраховател")</f>
        <v>Не е избран застраховател</v>
      </c>
      <c r="G1633" s="45"/>
      <c r="H1633" s="31"/>
      <c r="I1633" s="31"/>
      <c r="J1633" s="31"/>
      <c r="K1633" s="46"/>
      <c r="L1633" s="54" t="str">
        <f t="shared" si="25"/>
        <v>Няма избран разход</v>
      </c>
    </row>
    <row r="1634" spans="1:12" x14ac:dyDescent="0.25">
      <c r="A1634" s="4">
        <v>1632</v>
      </c>
      <c r="B1634" s="15"/>
      <c r="C1634" s="4" t="str">
        <f>IF(B1634&gt;0,IF(ISERROR(VLOOKUP(B1634,exp!$A$3:$T$2002,20,FALSE)),"Не е избран разход",VLOOKUP(B1634,exp!$A$3:$T$2002,20,FALSE)),"Не е избран разход")</f>
        <v>Не е избран разход</v>
      </c>
      <c r="D1634" s="32"/>
      <c r="E1634" s="16"/>
      <c r="F1634" s="18" t="str">
        <f>IF(E1634&gt;0,IF(ISERROR(VLOOKUP(E1634,private!$S$2:$T$32,2,FALSE)),"Не е избран застраховател",VLOOKUP(E1634,private!$S$2:$T$32,2,FALSE)),"Не е избран застраховател")</f>
        <v>Не е избран застраховател</v>
      </c>
      <c r="G1634" s="45"/>
      <c r="H1634" s="31"/>
      <c r="I1634" s="31"/>
      <c r="J1634" s="31"/>
      <c r="K1634" s="46"/>
      <c r="L1634" s="54" t="str">
        <f t="shared" si="25"/>
        <v>Няма избран разход</v>
      </c>
    </row>
    <row r="1635" spans="1:12" x14ac:dyDescent="0.25">
      <c r="A1635" s="4">
        <v>1633</v>
      </c>
      <c r="B1635" s="15"/>
      <c r="C1635" s="4" t="str">
        <f>IF(B1635&gt;0,IF(ISERROR(VLOOKUP(B1635,exp!$A$3:$T$2002,20,FALSE)),"Не е избран разход",VLOOKUP(B1635,exp!$A$3:$T$2002,20,FALSE)),"Не е избран разход")</f>
        <v>Не е избран разход</v>
      </c>
      <c r="D1635" s="32"/>
      <c r="E1635" s="16"/>
      <c r="F1635" s="18" t="str">
        <f>IF(E1635&gt;0,IF(ISERROR(VLOOKUP(E1635,private!$S$2:$T$32,2,FALSE)),"Не е избран застраховател",VLOOKUP(E1635,private!$S$2:$T$32,2,FALSE)),"Не е избран застраховател")</f>
        <v>Не е избран застраховател</v>
      </c>
      <c r="G1635" s="45"/>
      <c r="H1635" s="31"/>
      <c r="I1635" s="31"/>
      <c r="J1635" s="31"/>
      <c r="K1635" s="46"/>
      <c r="L1635" s="54" t="str">
        <f t="shared" si="25"/>
        <v>Няма избран разход</v>
      </c>
    </row>
    <row r="1636" spans="1:12" x14ac:dyDescent="0.25">
      <c r="A1636" s="4">
        <v>1634</v>
      </c>
      <c r="B1636" s="15"/>
      <c r="C1636" s="4" t="str">
        <f>IF(B1636&gt;0,IF(ISERROR(VLOOKUP(B1636,exp!$A$3:$T$2002,20,FALSE)),"Не е избран разход",VLOOKUP(B1636,exp!$A$3:$T$2002,20,FALSE)),"Не е избран разход")</f>
        <v>Не е избран разход</v>
      </c>
      <c r="D1636" s="32"/>
      <c r="E1636" s="16"/>
      <c r="F1636" s="18" t="str">
        <f>IF(E1636&gt;0,IF(ISERROR(VLOOKUP(E1636,private!$S$2:$T$32,2,FALSE)),"Не е избран застраховател",VLOOKUP(E1636,private!$S$2:$T$32,2,FALSE)),"Не е избран застраховател")</f>
        <v>Не е избран застраховател</v>
      </c>
      <c r="G1636" s="45"/>
      <c r="H1636" s="31"/>
      <c r="I1636" s="31"/>
      <c r="J1636" s="31"/>
      <c r="K1636" s="46"/>
      <c r="L1636" s="54" t="str">
        <f t="shared" si="25"/>
        <v>Няма избран разход</v>
      </c>
    </row>
    <row r="1637" spans="1:12" x14ac:dyDescent="0.25">
      <c r="A1637" s="4">
        <v>1635</v>
      </c>
      <c r="B1637" s="15"/>
      <c r="C1637" s="4" t="str">
        <f>IF(B1637&gt;0,IF(ISERROR(VLOOKUP(B1637,exp!$A$3:$T$2002,20,FALSE)),"Не е избран разход",VLOOKUP(B1637,exp!$A$3:$T$2002,20,FALSE)),"Не е избран разход")</f>
        <v>Не е избран разход</v>
      </c>
      <c r="D1637" s="32"/>
      <c r="E1637" s="16"/>
      <c r="F1637" s="18" t="str">
        <f>IF(E1637&gt;0,IF(ISERROR(VLOOKUP(E1637,private!$S$2:$T$32,2,FALSE)),"Не е избран застраховател",VLOOKUP(E1637,private!$S$2:$T$32,2,FALSE)),"Не е избран застраховател")</f>
        <v>Не е избран застраховател</v>
      </c>
      <c r="G1637" s="45"/>
      <c r="H1637" s="31"/>
      <c r="I1637" s="31"/>
      <c r="J1637" s="31"/>
      <c r="K1637" s="46"/>
      <c r="L1637" s="54" t="str">
        <f t="shared" si="25"/>
        <v>Няма избран разход</v>
      </c>
    </row>
    <row r="1638" spans="1:12" x14ac:dyDescent="0.25">
      <c r="A1638" s="4">
        <v>1636</v>
      </c>
      <c r="B1638" s="15"/>
      <c r="C1638" s="4" t="str">
        <f>IF(B1638&gt;0,IF(ISERROR(VLOOKUP(B1638,exp!$A$3:$T$2002,20,FALSE)),"Не е избран разход",VLOOKUP(B1638,exp!$A$3:$T$2002,20,FALSE)),"Не е избран разход")</f>
        <v>Не е избран разход</v>
      </c>
      <c r="D1638" s="32"/>
      <c r="E1638" s="16"/>
      <c r="F1638" s="18" t="str">
        <f>IF(E1638&gt;0,IF(ISERROR(VLOOKUP(E1638,private!$S$2:$T$32,2,FALSE)),"Не е избран застраховател",VLOOKUP(E1638,private!$S$2:$T$32,2,FALSE)),"Не е избран застраховател")</f>
        <v>Не е избран застраховател</v>
      </c>
      <c r="G1638" s="45"/>
      <c r="H1638" s="31"/>
      <c r="I1638" s="31"/>
      <c r="J1638" s="31"/>
      <c r="K1638" s="46"/>
      <c r="L1638" s="54" t="str">
        <f t="shared" si="25"/>
        <v>Няма избран разход</v>
      </c>
    </row>
    <row r="1639" spans="1:12" x14ac:dyDescent="0.25">
      <c r="A1639" s="4">
        <v>1637</v>
      </c>
      <c r="B1639" s="15"/>
      <c r="C1639" s="4" t="str">
        <f>IF(B1639&gt;0,IF(ISERROR(VLOOKUP(B1639,exp!$A$3:$T$2002,20,FALSE)),"Не е избран разход",VLOOKUP(B1639,exp!$A$3:$T$2002,20,FALSE)),"Не е избран разход")</f>
        <v>Не е избран разход</v>
      </c>
      <c r="D1639" s="32"/>
      <c r="E1639" s="16"/>
      <c r="F1639" s="18" t="str">
        <f>IF(E1639&gt;0,IF(ISERROR(VLOOKUP(E1639,private!$S$2:$T$32,2,FALSE)),"Не е избран застраховател",VLOOKUP(E1639,private!$S$2:$T$32,2,FALSE)),"Не е избран застраховател")</f>
        <v>Не е избран застраховател</v>
      </c>
      <c r="G1639" s="45"/>
      <c r="H1639" s="31"/>
      <c r="I1639" s="31"/>
      <c r="J1639" s="31"/>
      <c r="K1639" s="46"/>
      <c r="L1639" s="54" t="str">
        <f t="shared" si="25"/>
        <v>Няма избран разход</v>
      </c>
    </row>
    <row r="1640" spans="1:12" x14ac:dyDescent="0.25">
      <c r="A1640" s="4">
        <v>1638</v>
      </c>
      <c r="B1640" s="15"/>
      <c r="C1640" s="4" t="str">
        <f>IF(B1640&gt;0,IF(ISERROR(VLOOKUP(B1640,exp!$A$3:$T$2002,20,FALSE)),"Не е избран разход",VLOOKUP(B1640,exp!$A$3:$T$2002,20,FALSE)),"Не е избран разход")</f>
        <v>Не е избран разход</v>
      </c>
      <c r="D1640" s="32"/>
      <c r="E1640" s="16"/>
      <c r="F1640" s="18" t="str">
        <f>IF(E1640&gt;0,IF(ISERROR(VLOOKUP(E1640,private!$S$2:$T$32,2,FALSE)),"Не е избран застраховател",VLOOKUP(E1640,private!$S$2:$T$32,2,FALSE)),"Не е избран застраховател")</f>
        <v>Не е избран застраховател</v>
      </c>
      <c r="G1640" s="45"/>
      <c r="H1640" s="31"/>
      <c r="I1640" s="31"/>
      <c r="J1640" s="31"/>
      <c r="K1640" s="46"/>
      <c r="L1640" s="54" t="str">
        <f t="shared" si="25"/>
        <v>Няма избран разход</v>
      </c>
    </row>
    <row r="1641" spans="1:12" x14ac:dyDescent="0.25">
      <c r="A1641" s="4">
        <v>1639</v>
      </c>
      <c r="B1641" s="15"/>
      <c r="C1641" s="4" t="str">
        <f>IF(B1641&gt;0,IF(ISERROR(VLOOKUP(B1641,exp!$A$3:$T$2002,20,FALSE)),"Не е избран разход",VLOOKUP(B1641,exp!$A$3:$T$2002,20,FALSE)),"Не е избран разход")</f>
        <v>Не е избран разход</v>
      </c>
      <c r="D1641" s="32"/>
      <c r="E1641" s="16"/>
      <c r="F1641" s="18" t="str">
        <f>IF(E1641&gt;0,IF(ISERROR(VLOOKUP(E1641,private!$S$2:$T$32,2,FALSE)),"Не е избран застраховател",VLOOKUP(E1641,private!$S$2:$T$32,2,FALSE)),"Не е избран застраховател")</f>
        <v>Не е избран застраховател</v>
      </c>
      <c r="G1641" s="45"/>
      <c r="H1641" s="31"/>
      <c r="I1641" s="31"/>
      <c r="J1641" s="31"/>
      <c r="K1641" s="46"/>
      <c r="L1641" s="54" t="str">
        <f t="shared" si="25"/>
        <v>Няма избран разход</v>
      </c>
    </row>
    <row r="1642" spans="1:12" x14ac:dyDescent="0.25">
      <c r="A1642" s="4">
        <v>1640</v>
      </c>
      <c r="B1642" s="15"/>
      <c r="C1642" s="4" t="str">
        <f>IF(B1642&gt;0,IF(ISERROR(VLOOKUP(B1642,exp!$A$3:$T$2002,20,FALSE)),"Не е избран разход",VLOOKUP(B1642,exp!$A$3:$T$2002,20,FALSE)),"Не е избран разход")</f>
        <v>Не е избран разход</v>
      </c>
      <c r="D1642" s="32"/>
      <c r="E1642" s="16"/>
      <c r="F1642" s="18" t="str">
        <f>IF(E1642&gt;0,IF(ISERROR(VLOOKUP(E1642,private!$S$2:$T$32,2,FALSE)),"Не е избран застраховател",VLOOKUP(E1642,private!$S$2:$T$32,2,FALSE)),"Не е избран застраховател")</f>
        <v>Не е избран застраховател</v>
      </c>
      <c r="G1642" s="45"/>
      <c r="H1642" s="31"/>
      <c r="I1642" s="31"/>
      <c r="J1642" s="31"/>
      <c r="K1642" s="46"/>
      <c r="L1642" s="54" t="str">
        <f t="shared" si="25"/>
        <v>Няма избран разход</v>
      </c>
    </row>
    <row r="1643" spans="1:12" x14ac:dyDescent="0.25">
      <c r="A1643" s="4">
        <v>1641</v>
      </c>
      <c r="B1643" s="15"/>
      <c r="C1643" s="4" t="str">
        <f>IF(B1643&gt;0,IF(ISERROR(VLOOKUP(B1643,exp!$A$3:$T$2002,20,FALSE)),"Не е избран разход",VLOOKUP(B1643,exp!$A$3:$T$2002,20,FALSE)),"Не е избран разход")</f>
        <v>Не е избран разход</v>
      </c>
      <c r="D1643" s="32"/>
      <c r="E1643" s="16"/>
      <c r="F1643" s="18" t="str">
        <f>IF(E1643&gt;0,IF(ISERROR(VLOOKUP(E1643,private!$S$2:$T$32,2,FALSE)),"Не е избран застраховател",VLOOKUP(E1643,private!$S$2:$T$32,2,FALSE)),"Не е избран застраховател")</f>
        <v>Не е избран застраховател</v>
      </c>
      <c r="G1643" s="45"/>
      <c r="H1643" s="31"/>
      <c r="I1643" s="31"/>
      <c r="J1643" s="31"/>
      <c r="K1643" s="46"/>
      <c r="L1643" s="54" t="str">
        <f t="shared" si="25"/>
        <v>Няма избран разход</v>
      </c>
    </row>
    <row r="1644" spans="1:12" x14ac:dyDescent="0.25">
      <c r="A1644" s="4">
        <v>1642</v>
      </c>
      <c r="B1644" s="15"/>
      <c r="C1644" s="4" t="str">
        <f>IF(B1644&gt;0,IF(ISERROR(VLOOKUP(B1644,exp!$A$3:$T$2002,20,FALSE)),"Не е избран разход",VLOOKUP(B1644,exp!$A$3:$T$2002,20,FALSE)),"Не е избран разход")</f>
        <v>Не е избран разход</v>
      </c>
      <c r="D1644" s="32"/>
      <c r="E1644" s="16"/>
      <c r="F1644" s="18" t="str">
        <f>IF(E1644&gt;0,IF(ISERROR(VLOOKUP(E1644,private!$S$2:$T$32,2,FALSE)),"Не е избран застраховател",VLOOKUP(E1644,private!$S$2:$T$32,2,FALSE)),"Не е избран застраховател")</f>
        <v>Не е избран застраховател</v>
      </c>
      <c r="G1644" s="45"/>
      <c r="H1644" s="31"/>
      <c r="I1644" s="31"/>
      <c r="J1644" s="31"/>
      <c r="K1644" s="46"/>
      <c r="L1644" s="54" t="str">
        <f t="shared" si="25"/>
        <v>Няма избран разход</v>
      </c>
    </row>
    <row r="1645" spans="1:12" x14ac:dyDescent="0.25">
      <c r="A1645" s="4">
        <v>1643</v>
      </c>
      <c r="B1645" s="15"/>
      <c r="C1645" s="4" t="str">
        <f>IF(B1645&gt;0,IF(ISERROR(VLOOKUP(B1645,exp!$A$3:$T$2002,20,FALSE)),"Не е избран разход",VLOOKUP(B1645,exp!$A$3:$T$2002,20,FALSE)),"Не е избран разход")</f>
        <v>Не е избран разход</v>
      </c>
      <c r="D1645" s="32"/>
      <c r="E1645" s="16"/>
      <c r="F1645" s="18" t="str">
        <f>IF(E1645&gt;0,IF(ISERROR(VLOOKUP(E1645,private!$S$2:$T$32,2,FALSE)),"Не е избран застраховател",VLOOKUP(E1645,private!$S$2:$T$32,2,FALSE)),"Не е избран застраховател")</f>
        <v>Не е избран застраховател</v>
      </c>
      <c r="G1645" s="45"/>
      <c r="H1645" s="31"/>
      <c r="I1645" s="31"/>
      <c r="J1645" s="31"/>
      <c r="K1645" s="46"/>
      <c r="L1645" s="54" t="str">
        <f t="shared" si="25"/>
        <v>Няма избран разход</v>
      </c>
    </row>
    <row r="1646" spans="1:12" x14ac:dyDescent="0.25">
      <c r="A1646" s="4">
        <v>1644</v>
      </c>
      <c r="B1646" s="15"/>
      <c r="C1646" s="4" t="str">
        <f>IF(B1646&gt;0,IF(ISERROR(VLOOKUP(B1646,exp!$A$3:$T$2002,20,FALSE)),"Не е избран разход",VLOOKUP(B1646,exp!$A$3:$T$2002,20,FALSE)),"Не е избран разход")</f>
        <v>Не е избран разход</v>
      </c>
      <c r="D1646" s="32"/>
      <c r="E1646" s="16"/>
      <c r="F1646" s="18" t="str">
        <f>IF(E1646&gt;0,IF(ISERROR(VLOOKUP(E1646,private!$S$2:$T$32,2,FALSE)),"Не е избран застраховател",VLOOKUP(E1646,private!$S$2:$T$32,2,FALSE)),"Не е избран застраховател")</f>
        <v>Не е избран застраховател</v>
      </c>
      <c r="G1646" s="45"/>
      <c r="H1646" s="31"/>
      <c r="I1646" s="31"/>
      <c r="J1646" s="31"/>
      <c r="K1646" s="46"/>
      <c r="L1646" s="54" t="str">
        <f t="shared" si="25"/>
        <v>Няма избран разход</v>
      </c>
    </row>
    <row r="1647" spans="1:12" x14ac:dyDescent="0.25">
      <c r="A1647" s="4">
        <v>1645</v>
      </c>
      <c r="B1647" s="15"/>
      <c r="C1647" s="4" t="str">
        <f>IF(B1647&gt;0,IF(ISERROR(VLOOKUP(B1647,exp!$A$3:$T$2002,20,FALSE)),"Не е избран разход",VLOOKUP(B1647,exp!$A$3:$T$2002,20,FALSE)),"Не е избран разход")</f>
        <v>Не е избран разход</v>
      </c>
      <c r="D1647" s="32"/>
      <c r="E1647" s="16"/>
      <c r="F1647" s="18" t="str">
        <f>IF(E1647&gt;0,IF(ISERROR(VLOOKUP(E1647,private!$S$2:$T$32,2,FALSE)),"Не е избран застраховател",VLOOKUP(E1647,private!$S$2:$T$32,2,FALSE)),"Не е избран застраховател")</f>
        <v>Не е избран застраховател</v>
      </c>
      <c r="G1647" s="45"/>
      <c r="H1647" s="31"/>
      <c r="I1647" s="31"/>
      <c r="J1647" s="31"/>
      <c r="K1647" s="46"/>
      <c r="L1647" s="54" t="str">
        <f t="shared" si="25"/>
        <v>Няма избран разход</v>
      </c>
    </row>
    <row r="1648" spans="1:12" x14ac:dyDescent="0.25">
      <c r="A1648" s="4">
        <v>1646</v>
      </c>
      <c r="B1648" s="15"/>
      <c r="C1648" s="4" t="str">
        <f>IF(B1648&gt;0,IF(ISERROR(VLOOKUP(B1648,exp!$A$3:$T$2002,20,FALSE)),"Не е избран разход",VLOOKUP(B1648,exp!$A$3:$T$2002,20,FALSE)),"Не е избран разход")</f>
        <v>Не е избран разход</v>
      </c>
      <c r="D1648" s="32"/>
      <c r="E1648" s="16"/>
      <c r="F1648" s="18" t="str">
        <f>IF(E1648&gt;0,IF(ISERROR(VLOOKUP(E1648,private!$S$2:$T$32,2,FALSE)),"Не е избран застраховател",VLOOKUP(E1648,private!$S$2:$T$32,2,FALSE)),"Не е избран застраховател")</f>
        <v>Не е избран застраховател</v>
      </c>
      <c r="G1648" s="45"/>
      <c r="H1648" s="31"/>
      <c r="I1648" s="31"/>
      <c r="J1648" s="31"/>
      <c r="K1648" s="46"/>
      <c r="L1648" s="54" t="str">
        <f t="shared" si="25"/>
        <v>Няма избран разход</v>
      </c>
    </row>
    <row r="1649" spans="1:12" x14ac:dyDescent="0.25">
      <c r="A1649" s="4">
        <v>1647</v>
      </c>
      <c r="B1649" s="15"/>
      <c r="C1649" s="4" t="str">
        <f>IF(B1649&gt;0,IF(ISERROR(VLOOKUP(B1649,exp!$A$3:$T$2002,20,FALSE)),"Не е избран разход",VLOOKUP(B1649,exp!$A$3:$T$2002,20,FALSE)),"Не е избран разход")</f>
        <v>Не е избран разход</v>
      </c>
      <c r="D1649" s="32"/>
      <c r="E1649" s="16"/>
      <c r="F1649" s="18" t="str">
        <f>IF(E1649&gt;0,IF(ISERROR(VLOOKUP(E1649,private!$S$2:$T$32,2,FALSE)),"Не е избран застраховател",VLOOKUP(E1649,private!$S$2:$T$32,2,FALSE)),"Не е избран застраховател")</f>
        <v>Не е избран застраховател</v>
      </c>
      <c r="G1649" s="45"/>
      <c r="H1649" s="31"/>
      <c r="I1649" s="31"/>
      <c r="J1649" s="31"/>
      <c r="K1649" s="46"/>
      <c r="L1649" s="54" t="str">
        <f t="shared" si="25"/>
        <v>Няма избран разход</v>
      </c>
    </row>
    <row r="1650" spans="1:12" x14ac:dyDescent="0.25">
      <c r="A1650" s="4">
        <v>1648</v>
      </c>
      <c r="B1650" s="15"/>
      <c r="C1650" s="4" t="str">
        <f>IF(B1650&gt;0,IF(ISERROR(VLOOKUP(B1650,exp!$A$3:$T$2002,20,FALSE)),"Не е избран разход",VLOOKUP(B1650,exp!$A$3:$T$2002,20,FALSE)),"Не е избран разход")</f>
        <v>Не е избран разход</v>
      </c>
      <c r="D1650" s="32"/>
      <c r="E1650" s="16"/>
      <c r="F1650" s="18" t="str">
        <f>IF(E1650&gt;0,IF(ISERROR(VLOOKUP(E1650,private!$S$2:$T$32,2,FALSE)),"Не е избран застраховател",VLOOKUP(E1650,private!$S$2:$T$32,2,FALSE)),"Не е избран застраховател")</f>
        <v>Не е избран застраховател</v>
      </c>
      <c r="G1650" s="45"/>
      <c r="H1650" s="31"/>
      <c r="I1650" s="31"/>
      <c r="J1650" s="31"/>
      <c r="K1650" s="46"/>
      <c r="L1650" s="54" t="str">
        <f t="shared" si="25"/>
        <v>Няма избран разход</v>
      </c>
    </row>
    <row r="1651" spans="1:12" x14ac:dyDescent="0.25">
      <c r="A1651" s="4">
        <v>1649</v>
      </c>
      <c r="B1651" s="15"/>
      <c r="C1651" s="4" t="str">
        <f>IF(B1651&gt;0,IF(ISERROR(VLOOKUP(B1651,exp!$A$3:$T$2002,20,FALSE)),"Не е избран разход",VLOOKUP(B1651,exp!$A$3:$T$2002,20,FALSE)),"Не е избран разход")</f>
        <v>Не е избран разход</v>
      </c>
      <c r="D1651" s="32"/>
      <c r="E1651" s="16"/>
      <c r="F1651" s="18" t="str">
        <f>IF(E1651&gt;0,IF(ISERROR(VLOOKUP(E1651,private!$S$2:$T$32,2,FALSE)),"Не е избран застраховател",VLOOKUP(E1651,private!$S$2:$T$32,2,FALSE)),"Не е избран застраховател")</f>
        <v>Не е избран застраховател</v>
      </c>
      <c r="G1651" s="45"/>
      <c r="H1651" s="31"/>
      <c r="I1651" s="31"/>
      <c r="J1651" s="31"/>
      <c r="K1651" s="46"/>
      <c r="L1651" s="54" t="str">
        <f t="shared" si="25"/>
        <v>Няма избран разход</v>
      </c>
    </row>
    <row r="1652" spans="1:12" x14ac:dyDescent="0.25">
      <c r="A1652" s="4">
        <v>1650</v>
      </c>
      <c r="B1652" s="15"/>
      <c r="C1652" s="4" t="str">
        <f>IF(B1652&gt;0,IF(ISERROR(VLOOKUP(B1652,exp!$A$3:$T$2002,20,FALSE)),"Не е избран разход",VLOOKUP(B1652,exp!$A$3:$T$2002,20,FALSE)),"Не е избран разход")</f>
        <v>Не е избран разход</v>
      </c>
      <c r="D1652" s="32"/>
      <c r="E1652" s="16"/>
      <c r="F1652" s="18" t="str">
        <f>IF(E1652&gt;0,IF(ISERROR(VLOOKUP(E1652,private!$S$2:$T$32,2,FALSE)),"Не е избран застраховател",VLOOKUP(E1652,private!$S$2:$T$32,2,FALSE)),"Не е избран застраховател")</f>
        <v>Не е избран застраховател</v>
      </c>
      <c r="G1652" s="45"/>
      <c r="H1652" s="31"/>
      <c r="I1652" s="31"/>
      <c r="J1652" s="31"/>
      <c r="K1652" s="46"/>
      <c r="L1652" s="54" t="str">
        <f t="shared" si="25"/>
        <v>Няма избран разход</v>
      </c>
    </row>
    <row r="1653" spans="1:12" x14ac:dyDescent="0.25">
      <c r="A1653" s="4">
        <v>1651</v>
      </c>
      <c r="B1653" s="15"/>
      <c r="C1653" s="4" t="str">
        <f>IF(B1653&gt;0,IF(ISERROR(VLOOKUP(B1653,exp!$A$3:$T$2002,20,FALSE)),"Не е избран разход",VLOOKUP(B1653,exp!$A$3:$T$2002,20,FALSE)),"Не е избран разход")</f>
        <v>Не е избран разход</v>
      </c>
      <c r="D1653" s="32"/>
      <c r="E1653" s="16"/>
      <c r="F1653" s="18" t="str">
        <f>IF(E1653&gt;0,IF(ISERROR(VLOOKUP(E1653,private!$S$2:$T$32,2,FALSE)),"Не е избран застраховател",VLOOKUP(E1653,private!$S$2:$T$32,2,FALSE)),"Не е избран застраховател")</f>
        <v>Не е избран застраховател</v>
      </c>
      <c r="G1653" s="45"/>
      <c r="H1653" s="31"/>
      <c r="I1653" s="31"/>
      <c r="J1653" s="31"/>
      <c r="K1653" s="46"/>
      <c r="L1653" s="54" t="str">
        <f t="shared" si="25"/>
        <v>Няма избран разход</v>
      </c>
    </row>
    <row r="1654" spans="1:12" x14ac:dyDescent="0.25">
      <c r="A1654" s="4">
        <v>1652</v>
      </c>
      <c r="B1654" s="15"/>
      <c r="C1654" s="4" t="str">
        <f>IF(B1654&gt;0,IF(ISERROR(VLOOKUP(B1654,exp!$A$3:$T$2002,20,FALSE)),"Не е избран разход",VLOOKUP(B1654,exp!$A$3:$T$2002,20,FALSE)),"Не е избран разход")</f>
        <v>Не е избран разход</v>
      </c>
      <c r="D1654" s="32"/>
      <c r="E1654" s="16"/>
      <c r="F1654" s="18" t="str">
        <f>IF(E1654&gt;0,IF(ISERROR(VLOOKUP(E1654,private!$S$2:$T$32,2,FALSE)),"Не е избран застраховател",VLOOKUP(E1654,private!$S$2:$T$32,2,FALSE)),"Не е избран застраховател")</f>
        <v>Не е избран застраховател</v>
      </c>
      <c r="G1654" s="45"/>
      <c r="H1654" s="31"/>
      <c r="I1654" s="31"/>
      <c r="J1654" s="31"/>
      <c r="K1654" s="46"/>
      <c r="L1654" s="54" t="str">
        <f t="shared" si="25"/>
        <v>Няма избран разход</v>
      </c>
    </row>
    <row r="1655" spans="1:12" x14ac:dyDescent="0.25">
      <c r="A1655" s="4">
        <v>1653</v>
      </c>
      <c r="B1655" s="15"/>
      <c r="C1655" s="4" t="str">
        <f>IF(B1655&gt;0,IF(ISERROR(VLOOKUP(B1655,exp!$A$3:$T$2002,20,FALSE)),"Не е избран разход",VLOOKUP(B1655,exp!$A$3:$T$2002,20,FALSE)),"Не е избран разход")</f>
        <v>Не е избран разход</v>
      </c>
      <c r="D1655" s="32"/>
      <c r="E1655" s="16"/>
      <c r="F1655" s="18" t="str">
        <f>IF(E1655&gt;0,IF(ISERROR(VLOOKUP(E1655,private!$S$2:$T$32,2,FALSE)),"Не е избран застраховател",VLOOKUP(E1655,private!$S$2:$T$32,2,FALSE)),"Не е избран застраховател")</f>
        <v>Не е избран застраховател</v>
      </c>
      <c r="G1655" s="45"/>
      <c r="H1655" s="31"/>
      <c r="I1655" s="31"/>
      <c r="J1655" s="31"/>
      <c r="K1655" s="46"/>
      <c r="L1655" s="54" t="str">
        <f t="shared" si="25"/>
        <v>Няма избран разход</v>
      </c>
    </row>
    <row r="1656" spans="1:12" x14ac:dyDescent="0.25">
      <c r="A1656" s="4">
        <v>1654</v>
      </c>
      <c r="B1656" s="15"/>
      <c r="C1656" s="4" t="str">
        <f>IF(B1656&gt;0,IF(ISERROR(VLOOKUP(B1656,exp!$A$3:$T$2002,20,FALSE)),"Не е избран разход",VLOOKUP(B1656,exp!$A$3:$T$2002,20,FALSE)),"Не е избран разход")</f>
        <v>Не е избран разход</v>
      </c>
      <c r="D1656" s="32"/>
      <c r="E1656" s="16"/>
      <c r="F1656" s="18" t="str">
        <f>IF(E1656&gt;0,IF(ISERROR(VLOOKUP(E1656,private!$S$2:$T$32,2,FALSE)),"Не е избран застраховател",VLOOKUP(E1656,private!$S$2:$T$32,2,FALSE)),"Не е избран застраховател")</f>
        <v>Не е избран застраховател</v>
      </c>
      <c r="G1656" s="45"/>
      <c r="H1656" s="31"/>
      <c r="I1656" s="31"/>
      <c r="J1656" s="31"/>
      <c r="K1656" s="46"/>
      <c r="L1656" s="54" t="str">
        <f t="shared" si="25"/>
        <v>Няма избран разход</v>
      </c>
    </row>
    <row r="1657" spans="1:12" x14ac:dyDescent="0.25">
      <c r="A1657" s="4">
        <v>1655</v>
      </c>
      <c r="B1657" s="15"/>
      <c r="C1657" s="4" t="str">
        <f>IF(B1657&gt;0,IF(ISERROR(VLOOKUP(B1657,exp!$A$3:$T$2002,20,FALSE)),"Не е избран разход",VLOOKUP(B1657,exp!$A$3:$T$2002,20,FALSE)),"Не е избран разход")</f>
        <v>Не е избран разход</v>
      </c>
      <c r="D1657" s="32"/>
      <c r="E1657" s="16"/>
      <c r="F1657" s="18" t="str">
        <f>IF(E1657&gt;0,IF(ISERROR(VLOOKUP(E1657,private!$S$2:$T$32,2,FALSE)),"Не е избран застраховател",VLOOKUP(E1657,private!$S$2:$T$32,2,FALSE)),"Не е избран застраховател")</f>
        <v>Не е избран застраховател</v>
      </c>
      <c r="G1657" s="45"/>
      <c r="H1657" s="31"/>
      <c r="I1657" s="31"/>
      <c r="J1657" s="31"/>
      <c r="K1657" s="46"/>
      <c r="L1657" s="54" t="str">
        <f t="shared" si="25"/>
        <v>Няма избран разход</v>
      </c>
    </row>
    <row r="1658" spans="1:12" x14ac:dyDescent="0.25">
      <c r="A1658" s="4">
        <v>1656</v>
      </c>
      <c r="B1658" s="15"/>
      <c r="C1658" s="4" t="str">
        <f>IF(B1658&gt;0,IF(ISERROR(VLOOKUP(B1658,exp!$A$3:$T$2002,20,FALSE)),"Не е избран разход",VLOOKUP(B1658,exp!$A$3:$T$2002,20,FALSE)),"Не е избран разход")</f>
        <v>Не е избран разход</v>
      </c>
      <c r="D1658" s="32"/>
      <c r="E1658" s="16"/>
      <c r="F1658" s="18" t="str">
        <f>IF(E1658&gt;0,IF(ISERROR(VLOOKUP(E1658,private!$S$2:$T$32,2,FALSE)),"Не е избран застраховател",VLOOKUP(E1658,private!$S$2:$T$32,2,FALSE)),"Не е избран застраховател")</f>
        <v>Не е избран застраховател</v>
      </c>
      <c r="G1658" s="45"/>
      <c r="H1658" s="31"/>
      <c r="I1658" s="31"/>
      <c r="J1658" s="31"/>
      <c r="K1658" s="46"/>
      <c r="L1658" s="54" t="str">
        <f t="shared" si="25"/>
        <v>Няма избран разход</v>
      </c>
    </row>
    <row r="1659" spans="1:12" x14ac:dyDescent="0.25">
      <c r="A1659" s="4">
        <v>1657</v>
      </c>
      <c r="B1659" s="15"/>
      <c r="C1659" s="4" t="str">
        <f>IF(B1659&gt;0,IF(ISERROR(VLOOKUP(B1659,exp!$A$3:$T$2002,20,FALSE)),"Не е избран разход",VLOOKUP(B1659,exp!$A$3:$T$2002,20,FALSE)),"Не е избран разход")</f>
        <v>Не е избран разход</v>
      </c>
      <c r="D1659" s="32"/>
      <c r="E1659" s="16"/>
      <c r="F1659" s="18" t="str">
        <f>IF(E1659&gt;0,IF(ISERROR(VLOOKUP(E1659,private!$S$2:$T$32,2,FALSE)),"Не е избран застраховател",VLOOKUP(E1659,private!$S$2:$T$32,2,FALSE)),"Не е избран застраховател")</f>
        <v>Не е избран застраховател</v>
      </c>
      <c r="G1659" s="45"/>
      <c r="H1659" s="31"/>
      <c r="I1659" s="31"/>
      <c r="J1659" s="31"/>
      <c r="K1659" s="46"/>
      <c r="L1659" s="54" t="str">
        <f t="shared" si="25"/>
        <v>Няма избран разход</v>
      </c>
    </row>
    <row r="1660" spans="1:12" x14ac:dyDescent="0.25">
      <c r="A1660" s="4">
        <v>1658</v>
      </c>
      <c r="B1660" s="15"/>
      <c r="C1660" s="4" t="str">
        <f>IF(B1660&gt;0,IF(ISERROR(VLOOKUP(B1660,exp!$A$3:$T$2002,20,FALSE)),"Не е избран разход",VLOOKUP(B1660,exp!$A$3:$T$2002,20,FALSE)),"Не е избран разход")</f>
        <v>Не е избран разход</v>
      </c>
      <c r="D1660" s="32"/>
      <c r="E1660" s="16"/>
      <c r="F1660" s="18" t="str">
        <f>IF(E1660&gt;0,IF(ISERROR(VLOOKUP(E1660,private!$S$2:$T$32,2,FALSE)),"Не е избран застраховател",VLOOKUP(E1660,private!$S$2:$T$32,2,FALSE)),"Не е избран застраховател")</f>
        <v>Не е избран застраховател</v>
      </c>
      <c r="G1660" s="45"/>
      <c r="H1660" s="31"/>
      <c r="I1660" s="31"/>
      <c r="J1660" s="31"/>
      <c r="K1660" s="46"/>
      <c r="L1660" s="54" t="str">
        <f t="shared" si="25"/>
        <v>Няма избран разход</v>
      </c>
    </row>
    <row r="1661" spans="1:12" x14ac:dyDescent="0.25">
      <c r="A1661" s="4">
        <v>1659</v>
      </c>
      <c r="B1661" s="15"/>
      <c r="C1661" s="4" t="str">
        <f>IF(B1661&gt;0,IF(ISERROR(VLOOKUP(B1661,exp!$A$3:$T$2002,20,FALSE)),"Не е избран разход",VLOOKUP(B1661,exp!$A$3:$T$2002,20,FALSE)),"Не е избран разход")</f>
        <v>Не е избран разход</v>
      </c>
      <c r="D1661" s="32"/>
      <c r="E1661" s="16"/>
      <c r="F1661" s="18" t="str">
        <f>IF(E1661&gt;0,IF(ISERROR(VLOOKUP(E1661,private!$S$2:$T$32,2,FALSE)),"Не е избран застраховател",VLOOKUP(E1661,private!$S$2:$T$32,2,FALSE)),"Не е избран застраховател")</f>
        <v>Не е избран застраховател</v>
      </c>
      <c r="G1661" s="45"/>
      <c r="H1661" s="31"/>
      <c r="I1661" s="31"/>
      <c r="J1661" s="31"/>
      <c r="K1661" s="46"/>
      <c r="L1661" s="54" t="str">
        <f t="shared" si="25"/>
        <v>Няма избран разход</v>
      </c>
    </row>
    <row r="1662" spans="1:12" x14ac:dyDescent="0.25">
      <c r="A1662" s="4">
        <v>1660</v>
      </c>
      <c r="B1662" s="15"/>
      <c r="C1662" s="4" t="str">
        <f>IF(B1662&gt;0,IF(ISERROR(VLOOKUP(B1662,exp!$A$3:$T$2002,20,FALSE)),"Не е избран разход",VLOOKUP(B1662,exp!$A$3:$T$2002,20,FALSE)),"Не е избран разход")</f>
        <v>Не е избран разход</v>
      </c>
      <c r="D1662" s="32"/>
      <c r="E1662" s="16"/>
      <c r="F1662" s="18" t="str">
        <f>IF(E1662&gt;0,IF(ISERROR(VLOOKUP(E1662,private!$S$2:$T$32,2,FALSE)),"Не е избран застраховател",VLOOKUP(E1662,private!$S$2:$T$32,2,FALSE)),"Не е избран застраховател")</f>
        <v>Не е избран застраховател</v>
      </c>
      <c r="G1662" s="45"/>
      <c r="H1662" s="31"/>
      <c r="I1662" s="31"/>
      <c r="J1662" s="31"/>
      <c r="K1662" s="46"/>
      <c r="L1662" s="54" t="str">
        <f t="shared" si="25"/>
        <v>Няма избран разход</v>
      </c>
    </row>
    <row r="1663" spans="1:12" x14ac:dyDescent="0.25">
      <c r="A1663" s="4">
        <v>1661</v>
      </c>
      <c r="B1663" s="15"/>
      <c r="C1663" s="4" t="str">
        <f>IF(B1663&gt;0,IF(ISERROR(VLOOKUP(B1663,exp!$A$3:$T$2002,20,FALSE)),"Не е избран разход",VLOOKUP(B1663,exp!$A$3:$T$2002,20,FALSE)),"Не е избран разход")</f>
        <v>Не е избран разход</v>
      </c>
      <c r="D1663" s="32"/>
      <c r="E1663" s="16"/>
      <c r="F1663" s="18" t="str">
        <f>IF(E1663&gt;0,IF(ISERROR(VLOOKUP(E1663,private!$S$2:$T$32,2,FALSE)),"Не е избран застраховател",VLOOKUP(E1663,private!$S$2:$T$32,2,FALSE)),"Не е избран застраховател")</f>
        <v>Не е избран застраховател</v>
      </c>
      <c r="G1663" s="45"/>
      <c r="H1663" s="31"/>
      <c r="I1663" s="31"/>
      <c r="J1663" s="31"/>
      <c r="K1663" s="46"/>
      <c r="L1663" s="54" t="str">
        <f t="shared" si="25"/>
        <v>Няма избран разход</v>
      </c>
    </row>
    <row r="1664" spans="1:12" x14ac:dyDescent="0.25">
      <c r="A1664" s="4">
        <v>1662</v>
      </c>
      <c r="B1664" s="15"/>
      <c r="C1664" s="4" t="str">
        <f>IF(B1664&gt;0,IF(ISERROR(VLOOKUP(B1664,exp!$A$3:$T$2002,20,FALSE)),"Не е избран разход",VLOOKUP(B1664,exp!$A$3:$T$2002,20,FALSE)),"Не е избран разход")</f>
        <v>Не е избран разход</v>
      </c>
      <c r="D1664" s="32"/>
      <c r="E1664" s="16"/>
      <c r="F1664" s="18" t="str">
        <f>IF(E1664&gt;0,IF(ISERROR(VLOOKUP(E1664,private!$S$2:$T$32,2,FALSE)),"Не е избран застраховател",VLOOKUP(E1664,private!$S$2:$T$32,2,FALSE)),"Не е избран застраховател")</f>
        <v>Не е избран застраховател</v>
      </c>
      <c r="G1664" s="45"/>
      <c r="H1664" s="31"/>
      <c r="I1664" s="31"/>
      <c r="J1664" s="31"/>
      <c r="K1664" s="46"/>
      <c r="L1664" s="54" t="str">
        <f t="shared" si="25"/>
        <v>Няма избран разход</v>
      </c>
    </row>
    <row r="1665" spans="1:12" x14ac:dyDescent="0.25">
      <c r="A1665" s="4">
        <v>1663</v>
      </c>
      <c r="B1665" s="15"/>
      <c r="C1665" s="4" t="str">
        <f>IF(B1665&gt;0,IF(ISERROR(VLOOKUP(B1665,exp!$A$3:$T$2002,20,FALSE)),"Не е избран разход",VLOOKUP(B1665,exp!$A$3:$T$2002,20,FALSE)),"Не е избран разход")</f>
        <v>Не е избран разход</v>
      </c>
      <c r="D1665" s="32"/>
      <c r="E1665" s="16"/>
      <c r="F1665" s="18" t="str">
        <f>IF(E1665&gt;0,IF(ISERROR(VLOOKUP(E1665,private!$S$2:$T$32,2,FALSE)),"Не е избран застраховател",VLOOKUP(E1665,private!$S$2:$T$32,2,FALSE)),"Не е избран застраховател")</f>
        <v>Не е избран застраховател</v>
      </c>
      <c r="G1665" s="45"/>
      <c r="H1665" s="31"/>
      <c r="I1665" s="31"/>
      <c r="J1665" s="31"/>
      <c r="K1665" s="46"/>
      <c r="L1665" s="54" t="str">
        <f t="shared" si="25"/>
        <v>Няма избран разход</v>
      </c>
    </row>
    <row r="1666" spans="1:12" x14ac:dyDescent="0.25">
      <c r="A1666" s="4">
        <v>1664</v>
      </c>
      <c r="B1666" s="15"/>
      <c r="C1666" s="4" t="str">
        <f>IF(B1666&gt;0,IF(ISERROR(VLOOKUP(B1666,exp!$A$3:$T$2002,20,FALSE)),"Не е избран разход",VLOOKUP(B1666,exp!$A$3:$T$2002,20,FALSE)),"Не е избран разход")</f>
        <v>Не е избран разход</v>
      </c>
      <c r="D1666" s="32"/>
      <c r="E1666" s="16"/>
      <c r="F1666" s="18" t="str">
        <f>IF(E1666&gt;0,IF(ISERROR(VLOOKUP(E1666,private!$S$2:$T$32,2,FALSE)),"Не е избран застраховател",VLOOKUP(E1666,private!$S$2:$T$32,2,FALSE)),"Не е избран застраховател")</f>
        <v>Не е избран застраховател</v>
      </c>
      <c r="G1666" s="45"/>
      <c r="H1666" s="31"/>
      <c r="I1666" s="31"/>
      <c r="J1666" s="31"/>
      <c r="K1666" s="46"/>
      <c r="L1666" s="54" t="str">
        <f t="shared" si="25"/>
        <v>Няма избран разход</v>
      </c>
    </row>
    <row r="1667" spans="1:12" x14ac:dyDescent="0.25">
      <c r="A1667" s="4">
        <v>1665</v>
      </c>
      <c r="B1667" s="15"/>
      <c r="C1667" s="4" t="str">
        <f>IF(B1667&gt;0,IF(ISERROR(VLOOKUP(B1667,exp!$A$3:$T$2002,20,FALSE)),"Не е избран разход",VLOOKUP(B1667,exp!$A$3:$T$2002,20,FALSE)),"Не е избран разход")</f>
        <v>Не е избран разход</v>
      </c>
      <c r="D1667" s="32"/>
      <c r="E1667" s="16"/>
      <c r="F1667" s="18" t="str">
        <f>IF(E1667&gt;0,IF(ISERROR(VLOOKUP(E1667,private!$S$2:$T$32,2,FALSE)),"Не е избран застраховател",VLOOKUP(E1667,private!$S$2:$T$32,2,FALSE)),"Не е избран застраховател")</f>
        <v>Не е избран застраховател</v>
      </c>
      <c r="G1667" s="45"/>
      <c r="H1667" s="31"/>
      <c r="I1667" s="31"/>
      <c r="J1667" s="31"/>
      <c r="K1667" s="46"/>
      <c r="L1667" s="54" t="str">
        <f t="shared" si="25"/>
        <v>Няма избран разход</v>
      </c>
    </row>
    <row r="1668" spans="1:12" x14ac:dyDescent="0.25">
      <c r="A1668" s="4">
        <v>1666</v>
      </c>
      <c r="B1668" s="15"/>
      <c r="C1668" s="4" t="str">
        <f>IF(B1668&gt;0,IF(ISERROR(VLOOKUP(B1668,exp!$A$3:$T$2002,20,FALSE)),"Не е избран разход",VLOOKUP(B1668,exp!$A$3:$T$2002,20,FALSE)),"Не е избран разход")</f>
        <v>Не е избран разход</v>
      </c>
      <c r="D1668" s="32"/>
      <c r="E1668" s="16"/>
      <c r="F1668" s="18" t="str">
        <f>IF(E1668&gt;0,IF(ISERROR(VLOOKUP(E1668,private!$S$2:$T$32,2,FALSE)),"Не е избран застраховател",VLOOKUP(E1668,private!$S$2:$T$32,2,FALSE)),"Не е избран застраховател")</f>
        <v>Не е избран застраховател</v>
      </c>
      <c r="G1668" s="45"/>
      <c r="H1668" s="31"/>
      <c r="I1668" s="31"/>
      <c r="J1668" s="31"/>
      <c r="K1668" s="46"/>
      <c r="L1668" s="54" t="str">
        <f t="shared" ref="L1668:L1731" si="26">IF(B1668&lt;&gt;"",IF(AND(D1668&lt;&gt;"",E1668&lt;&gt;"",G1668&lt;&gt;"",H1668&lt;&gt;"",I1668&lt;&gt;"",J1668&lt;&gt;"",K1668&lt;&gt;""),"","Задължителни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669" spans="1:12" x14ac:dyDescent="0.25">
      <c r="A1669" s="4">
        <v>1667</v>
      </c>
      <c r="B1669" s="15"/>
      <c r="C1669" s="4" t="str">
        <f>IF(B1669&gt;0,IF(ISERROR(VLOOKUP(B1669,exp!$A$3:$T$2002,20,FALSE)),"Не е избран разход",VLOOKUP(B1669,exp!$A$3:$T$2002,20,FALSE)),"Не е избран разход")</f>
        <v>Не е избран разход</v>
      </c>
      <c r="D1669" s="32"/>
      <c r="E1669" s="16"/>
      <c r="F1669" s="18" t="str">
        <f>IF(E1669&gt;0,IF(ISERROR(VLOOKUP(E1669,private!$S$2:$T$32,2,FALSE)),"Не е избран застраховател",VLOOKUP(E1669,private!$S$2:$T$32,2,FALSE)),"Не е избран застраховател")</f>
        <v>Не е избран застраховател</v>
      </c>
      <c r="G1669" s="45"/>
      <c r="H1669" s="31"/>
      <c r="I1669" s="31"/>
      <c r="J1669" s="31"/>
      <c r="K1669" s="46"/>
      <c r="L1669" s="54" t="str">
        <f t="shared" si="26"/>
        <v>Няма избран разход</v>
      </c>
    </row>
    <row r="1670" spans="1:12" x14ac:dyDescent="0.25">
      <c r="A1670" s="4">
        <v>1668</v>
      </c>
      <c r="B1670" s="15"/>
      <c r="C1670" s="4" t="str">
        <f>IF(B1670&gt;0,IF(ISERROR(VLOOKUP(B1670,exp!$A$3:$T$2002,20,FALSE)),"Не е избран разход",VLOOKUP(B1670,exp!$A$3:$T$2002,20,FALSE)),"Не е избран разход")</f>
        <v>Не е избран разход</v>
      </c>
      <c r="D1670" s="32"/>
      <c r="E1670" s="16"/>
      <c r="F1670" s="18" t="str">
        <f>IF(E1670&gt;0,IF(ISERROR(VLOOKUP(E1670,private!$S$2:$T$32,2,FALSE)),"Не е избран застраховател",VLOOKUP(E1670,private!$S$2:$T$32,2,FALSE)),"Не е избран застраховател")</f>
        <v>Не е избран застраховател</v>
      </c>
      <c r="G1670" s="45"/>
      <c r="H1670" s="31"/>
      <c r="I1670" s="31"/>
      <c r="J1670" s="31"/>
      <c r="K1670" s="46"/>
      <c r="L1670" s="54" t="str">
        <f t="shared" si="26"/>
        <v>Няма избран разход</v>
      </c>
    </row>
    <row r="1671" spans="1:12" x14ac:dyDescent="0.25">
      <c r="A1671" s="4">
        <v>1669</v>
      </c>
      <c r="B1671" s="15"/>
      <c r="C1671" s="4" t="str">
        <f>IF(B1671&gt;0,IF(ISERROR(VLOOKUP(B1671,exp!$A$3:$T$2002,20,FALSE)),"Не е избран разход",VLOOKUP(B1671,exp!$A$3:$T$2002,20,FALSE)),"Не е избран разход")</f>
        <v>Не е избран разход</v>
      </c>
      <c r="D1671" s="32"/>
      <c r="E1671" s="16"/>
      <c r="F1671" s="18" t="str">
        <f>IF(E1671&gt;0,IF(ISERROR(VLOOKUP(E1671,private!$S$2:$T$32,2,FALSE)),"Не е избран застраховател",VLOOKUP(E1671,private!$S$2:$T$32,2,FALSE)),"Не е избран застраховател")</f>
        <v>Не е избран застраховател</v>
      </c>
      <c r="G1671" s="45"/>
      <c r="H1671" s="31"/>
      <c r="I1671" s="31"/>
      <c r="J1671" s="31"/>
      <c r="K1671" s="46"/>
      <c r="L1671" s="54" t="str">
        <f t="shared" si="26"/>
        <v>Няма избран разход</v>
      </c>
    </row>
    <row r="1672" spans="1:12" x14ac:dyDescent="0.25">
      <c r="A1672" s="4">
        <v>1670</v>
      </c>
      <c r="B1672" s="15"/>
      <c r="C1672" s="4" t="str">
        <f>IF(B1672&gt;0,IF(ISERROR(VLOOKUP(B1672,exp!$A$3:$T$2002,20,FALSE)),"Не е избран разход",VLOOKUP(B1672,exp!$A$3:$T$2002,20,FALSE)),"Не е избран разход")</f>
        <v>Не е избран разход</v>
      </c>
      <c r="D1672" s="32"/>
      <c r="E1672" s="16"/>
      <c r="F1672" s="18" t="str">
        <f>IF(E1672&gt;0,IF(ISERROR(VLOOKUP(E1672,private!$S$2:$T$32,2,FALSE)),"Не е избран застраховател",VLOOKUP(E1672,private!$S$2:$T$32,2,FALSE)),"Не е избран застраховател")</f>
        <v>Не е избран застраховател</v>
      </c>
      <c r="G1672" s="45"/>
      <c r="H1672" s="31"/>
      <c r="I1672" s="31"/>
      <c r="J1672" s="31"/>
      <c r="K1672" s="46"/>
      <c r="L1672" s="54" t="str">
        <f t="shared" si="26"/>
        <v>Няма избран разход</v>
      </c>
    </row>
    <row r="1673" spans="1:12" x14ac:dyDescent="0.25">
      <c r="A1673" s="4">
        <v>1671</v>
      </c>
      <c r="B1673" s="15"/>
      <c r="C1673" s="4" t="str">
        <f>IF(B1673&gt;0,IF(ISERROR(VLOOKUP(B1673,exp!$A$3:$T$2002,20,FALSE)),"Не е избран разход",VLOOKUP(B1673,exp!$A$3:$T$2002,20,FALSE)),"Не е избран разход")</f>
        <v>Не е избран разход</v>
      </c>
      <c r="D1673" s="32"/>
      <c r="E1673" s="16"/>
      <c r="F1673" s="18" t="str">
        <f>IF(E1673&gt;0,IF(ISERROR(VLOOKUP(E1673,private!$S$2:$T$32,2,FALSE)),"Не е избран застраховател",VLOOKUP(E1673,private!$S$2:$T$32,2,FALSE)),"Не е избран застраховател")</f>
        <v>Не е избран застраховател</v>
      </c>
      <c r="G1673" s="45"/>
      <c r="H1673" s="31"/>
      <c r="I1673" s="31"/>
      <c r="J1673" s="31"/>
      <c r="K1673" s="46"/>
      <c r="L1673" s="54" t="str">
        <f t="shared" si="26"/>
        <v>Няма избран разход</v>
      </c>
    </row>
    <row r="1674" spans="1:12" x14ac:dyDescent="0.25">
      <c r="A1674" s="4">
        <v>1672</v>
      </c>
      <c r="B1674" s="15"/>
      <c r="C1674" s="4" t="str">
        <f>IF(B1674&gt;0,IF(ISERROR(VLOOKUP(B1674,exp!$A$3:$T$2002,20,FALSE)),"Не е избран разход",VLOOKUP(B1674,exp!$A$3:$T$2002,20,FALSE)),"Не е избран разход")</f>
        <v>Не е избран разход</v>
      </c>
      <c r="D1674" s="32"/>
      <c r="E1674" s="16"/>
      <c r="F1674" s="18" t="str">
        <f>IF(E1674&gt;0,IF(ISERROR(VLOOKUP(E1674,private!$S$2:$T$32,2,FALSE)),"Не е избран застраховател",VLOOKUP(E1674,private!$S$2:$T$32,2,FALSE)),"Не е избран застраховател")</f>
        <v>Не е избран застраховател</v>
      </c>
      <c r="G1674" s="45"/>
      <c r="H1674" s="31"/>
      <c r="I1674" s="31"/>
      <c r="J1674" s="31"/>
      <c r="K1674" s="46"/>
      <c r="L1674" s="54" t="str">
        <f t="shared" si="26"/>
        <v>Няма избран разход</v>
      </c>
    </row>
    <row r="1675" spans="1:12" x14ac:dyDescent="0.25">
      <c r="A1675" s="4">
        <v>1673</v>
      </c>
      <c r="B1675" s="15"/>
      <c r="C1675" s="4" t="str">
        <f>IF(B1675&gt;0,IF(ISERROR(VLOOKUP(B1675,exp!$A$3:$T$2002,20,FALSE)),"Не е избран разход",VLOOKUP(B1675,exp!$A$3:$T$2002,20,FALSE)),"Не е избран разход")</f>
        <v>Не е избран разход</v>
      </c>
      <c r="D1675" s="32"/>
      <c r="E1675" s="16"/>
      <c r="F1675" s="18" t="str">
        <f>IF(E1675&gt;0,IF(ISERROR(VLOOKUP(E1675,private!$S$2:$T$32,2,FALSE)),"Не е избран застраховател",VLOOKUP(E1675,private!$S$2:$T$32,2,FALSE)),"Не е избран застраховател")</f>
        <v>Не е избран застраховател</v>
      </c>
      <c r="G1675" s="45"/>
      <c r="H1675" s="31"/>
      <c r="I1675" s="31"/>
      <c r="J1675" s="31"/>
      <c r="K1675" s="46"/>
      <c r="L1675" s="54" t="str">
        <f t="shared" si="26"/>
        <v>Няма избран разход</v>
      </c>
    </row>
    <row r="1676" spans="1:12" x14ac:dyDescent="0.25">
      <c r="A1676" s="4">
        <v>1674</v>
      </c>
      <c r="B1676" s="15"/>
      <c r="C1676" s="4" t="str">
        <f>IF(B1676&gt;0,IF(ISERROR(VLOOKUP(B1676,exp!$A$3:$T$2002,20,FALSE)),"Не е избран разход",VLOOKUP(B1676,exp!$A$3:$T$2002,20,FALSE)),"Не е избран разход")</f>
        <v>Не е избран разход</v>
      </c>
      <c r="D1676" s="32"/>
      <c r="E1676" s="16"/>
      <c r="F1676" s="18" t="str">
        <f>IF(E1676&gt;0,IF(ISERROR(VLOOKUP(E1676,private!$S$2:$T$32,2,FALSE)),"Не е избран застраховател",VLOOKUP(E1676,private!$S$2:$T$32,2,FALSE)),"Не е избран застраховател")</f>
        <v>Не е избран застраховател</v>
      </c>
      <c r="G1676" s="45"/>
      <c r="H1676" s="31"/>
      <c r="I1676" s="31"/>
      <c r="J1676" s="31"/>
      <c r="K1676" s="46"/>
      <c r="L1676" s="54" t="str">
        <f t="shared" si="26"/>
        <v>Няма избран разход</v>
      </c>
    </row>
    <row r="1677" spans="1:12" x14ac:dyDescent="0.25">
      <c r="A1677" s="4">
        <v>1675</v>
      </c>
      <c r="B1677" s="15"/>
      <c r="C1677" s="4" t="str">
        <f>IF(B1677&gt;0,IF(ISERROR(VLOOKUP(B1677,exp!$A$3:$T$2002,20,FALSE)),"Не е избран разход",VLOOKUP(B1677,exp!$A$3:$T$2002,20,FALSE)),"Не е избран разход")</f>
        <v>Не е избран разход</v>
      </c>
      <c r="D1677" s="32"/>
      <c r="E1677" s="16"/>
      <c r="F1677" s="18" t="str">
        <f>IF(E1677&gt;0,IF(ISERROR(VLOOKUP(E1677,private!$S$2:$T$32,2,FALSE)),"Не е избран застраховател",VLOOKUP(E1677,private!$S$2:$T$32,2,FALSE)),"Не е избран застраховател")</f>
        <v>Не е избран застраховател</v>
      </c>
      <c r="G1677" s="45"/>
      <c r="H1677" s="31"/>
      <c r="I1677" s="31"/>
      <c r="J1677" s="31"/>
      <c r="K1677" s="46"/>
      <c r="L1677" s="54" t="str">
        <f t="shared" si="26"/>
        <v>Няма избран разход</v>
      </c>
    </row>
    <row r="1678" spans="1:12" x14ac:dyDescent="0.25">
      <c r="A1678" s="4">
        <v>1676</v>
      </c>
      <c r="B1678" s="15"/>
      <c r="C1678" s="4" t="str">
        <f>IF(B1678&gt;0,IF(ISERROR(VLOOKUP(B1678,exp!$A$3:$T$2002,20,FALSE)),"Не е избран разход",VLOOKUP(B1678,exp!$A$3:$T$2002,20,FALSE)),"Не е избран разход")</f>
        <v>Не е избран разход</v>
      </c>
      <c r="D1678" s="32"/>
      <c r="E1678" s="16"/>
      <c r="F1678" s="18" t="str">
        <f>IF(E1678&gt;0,IF(ISERROR(VLOOKUP(E1678,private!$S$2:$T$32,2,FALSE)),"Не е избран застраховател",VLOOKUP(E1678,private!$S$2:$T$32,2,FALSE)),"Не е избран застраховател")</f>
        <v>Не е избран застраховател</v>
      </c>
      <c r="G1678" s="45"/>
      <c r="H1678" s="31"/>
      <c r="I1678" s="31"/>
      <c r="J1678" s="31"/>
      <c r="K1678" s="46"/>
      <c r="L1678" s="54" t="str">
        <f t="shared" si="26"/>
        <v>Няма избран разход</v>
      </c>
    </row>
    <row r="1679" spans="1:12" x14ac:dyDescent="0.25">
      <c r="A1679" s="4">
        <v>1677</v>
      </c>
      <c r="B1679" s="15"/>
      <c r="C1679" s="4" t="str">
        <f>IF(B1679&gt;0,IF(ISERROR(VLOOKUP(B1679,exp!$A$3:$T$2002,20,FALSE)),"Не е избран разход",VLOOKUP(B1679,exp!$A$3:$T$2002,20,FALSE)),"Не е избран разход")</f>
        <v>Не е избран разход</v>
      </c>
      <c r="D1679" s="32"/>
      <c r="E1679" s="16"/>
      <c r="F1679" s="18" t="str">
        <f>IF(E1679&gt;0,IF(ISERROR(VLOOKUP(E1679,private!$S$2:$T$32,2,FALSE)),"Не е избран застраховател",VLOOKUP(E1679,private!$S$2:$T$32,2,FALSE)),"Не е избран застраховател")</f>
        <v>Не е избран застраховател</v>
      </c>
      <c r="G1679" s="45"/>
      <c r="H1679" s="31"/>
      <c r="I1679" s="31"/>
      <c r="J1679" s="31"/>
      <c r="K1679" s="46"/>
      <c r="L1679" s="54" t="str">
        <f t="shared" si="26"/>
        <v>Няма избран разход</v>
      </c>
    </row>
    <row r="1680" spans="1:12" x14ac:dyDescent="0.25">
      <c r="A1680" s="4">
        <v>1678</v>
      </c>
      <c r="B1680" s="15"/>
      <c r="C1680" s="4" t="str">
        <f>IF(B1680&gt;0,IF(ISERROR(VLOOKUP(B1680,exp!$A$3:$T$2002,20,FALSE)),"Не е избран разход",VLOOKUP(B1680,exp!$A$3:$T$2002,20,FALSE)),"Не е избран разход")</f>
        <v>Не е избран разход</v>
      </c>
      <c r="D1680" s="32"/>
      <c r="E1680" s="16"/>
      <c r="F1680" s="18" t="str">
        <f>IF(E1680&gt;0,IF(ISERROR(VLOOKUP(E1680,private!$S$2:$T$32,2,FALSE)),"Не е избран застраховател",VLOOKUP(E1680,private!$S$2:$T$32,2,FALSE)),"Не е избран застраховател")</f>
        <v>Не е избран застраховател</v>
      </c>
      <c r="G1680" s="45"/>
      <c r="H1680" s="31"/>
      <c r="I1680" s="31"/>
      <c r="J1680" s="31"/>
      <c r="K1680" s="46"/>
      <c r="L1680" s="54" t="str">
        <f t="shared" si="26"/>
        <v>Няма избран разход</v>
      </c>
    </row>
    <row r="1681" spans="1:12" x14ac:dyDescent="0.25">
      <c r="A1681" s="4">
        <v>1679</v>
      </c>
      <c r="B1681" s="15"/>
      <c r="C1681" s="4" t="str">
        <f>IF(B1681&gt;0,IF(ISERROR(VLOOKUP(B1681,exp!$A$3:$T$2002,20,FALSE)),"Не е избран разход",VLOOKUP(B1681,exp!$A$3:$T$2002,20,FALSE)),"Не е избран разход")</f>
        <v>Не е избран разход</v>
      </c>
      <c r="D1681" s="32"/>
      <c r="E1681" s="16"/>
      <c r="F1681" s="18" t="str">
        <f>IF(E1681&gt;0,IF(ISERROR(VLOOKUP(E1681,private!$S$2:$T$32,2,FALSE)),"Не е избран застраховател",VLOOKUP(E1681,private!$S$2:$T$32,2,FALSE)),"Не е избран застраховател")</f>
        <v>Не е избран застраховател</v>
      </c>
      <c r="G1681" s="45"/>
      <c r="H1681" s="31"/>
      <c r="I1681" s="31"/>
      <c r="J1681" s="31"/>
      <c r="K1681" s="46"/>
      <c r="L1681" s="54" t="str">
        <f t="shared" si="26"/>
        <v>Няма избран разход</v>
      </c>
    </row>
    <row r="1682" spans="1:12" x14ac:dyDescent="0.25">
      <c r="A1682" s="4">
        <v>1680</v>
      </c>
      <c r="B1682" s="15"/>
      <c r="C1682" s="4" t="str">
        <f>IF(B1682&gt;0,IF(ISERROR(VLOOKUP(B1682,exp!$A$3:$T$2002,20,FALSE)),"Не е избран разход",VLOOKUP(B1682,exp!$A$3:$T$2002,20,FALSE)),"Не е избран разход")</f>
        <v>Не е избран разход</v>
      </c>
      <c r="D1682" s="32"/>
      <c r="E1682" s="16"/>
      <c r="F1682" s="18" t="str">
        <f>IF(E1682&gt;0,IF(ISERROR(VLOOKUP(E1682,private!$S$2:$T$32,2,FALSE)),"Не е избран застраховател",VLOOKUP(E1682,private!$S$2:$T$32,2,FALSE)),"Не е избран застраховател")</f>
        <v>Не е избран застраховател</v>
      </c>
      <c r="G1682" s="45"/>
      <c r="H1682" s="31"/>
      <c r="I1682" s="31"/>
      <c r="J1682" s="31"/>
      <c r="K1682" s="46"/>
      <c r="L1682" s="54" t="str">
        <f t="shared" si="26"/>
        <v>Няма избран разход</v>
      </c>
    </row>
    <row r="1683" spans="1:12" x14ac:dyDescent="0.25">
      <c r="A1683" s="4">
        <v>1681</v>
      </c>
      <c r="B1683" s="15"/>
      <c r="C1683" s="4" t="str">
        <f>IF(B1683&gt;0,IF(ISERROR(VLOOKUP(B1683,exp!$A$3:$T$2002,20,FALSE)),"Не е избран разход",VLOOKUP(B1683,exp!$A$3:$T$2002,20,FALSE)),"Не е избран разход")</f>
        <v>Не е избран разход</v>
      </c>
      <c r="D1683" s="32"/>
      <c r="E1683" s="16"/>
      <c r="F1683" s="18" t="str">
        <f>IF(E1683&gt;0,IF(ISERROR(VLOOKUP(E1683,private!$S$2:$T$32,2,FALSE)),"Не е избран застраховател",VLOOKUP(E1683,private!$S$2:$T$32,2,FALSE)),"Не е избран застраховател")</f>
        <v>Не е избран застраховател</v>
      </c>
      <c r="G1683" s="45"/>
      <c r="H1683" s="31"/>
      <c r="I1683" s="31"/>
      <c r="J1683" s="31"/>
      <c r="K1683" s="46"/>
      <c r="L1683" s="54" t="str">
        <f t="shared" si="26"/>
        <v>Няма избран разход</v>
      </c>
    </row>
    <row r="1684" spans="1:12" x14ac:dyDescent="0.25">
      <c r="A1684" s="4">
        <v>1682</v>
      </c>
      <c r="B1684" s="15"/>
      <c r="C1684" s="4" t="str">
        <f>IF(B1684&gt;0,IF(ISERROR(VLOOKUP(B1684,exp!$A$3:$T$2002,20,FALSE)),"Не е избран разход",VLOOKUP(B1684,exp!$A$3:$T$2002,20,FALSE)),"Не е избран разход")</f>
        <v>Не е избран разход</v>
      </c>
      <c r="D1684" s="32"/>
      <c r="E1684" s="16"/>
      <c r="F1684" s="18" t="str">
        <f>IF(E1684&gt;0,IF(ISERROR(VLOOKUP(E1684,private!$S$2:$T$32,2,FALSE)),"Не е избран застраховател",VLOOKUP(E1684,private!$S$2:$T$32,2,FALSE)),"Не е избран застраховател")</f>
        <v>Не е избран застраховател</v>
      </c>
      <c r="G1684" s="45"/>
      <c r="H1684" s="31"/>
      <c r="I1684" s="31"/>
      <c r="J1684" s="31"/>
      <c r="K1684" s="46"/>
      <c r="L1684" s="54" t="str">
        <f t="shared" si="26"/>
        <v>Няма избран разход</v>
      </c>
    </row>
    <row r="1685" spans="1:12" x14ac:dyDescent="0.25">
      <c r="A1685" s="4">
        <v>1683</v>
      </c>
      <c r="B1685" s="15"/>
      <c r="C1685" s="4" t="str">
        <f>IF(B1685&gt;0,IF(ISERROR(VLOOKUP(B1685,exp!$A$3:$T$2002,20,FALSE)),"Не е избран разход",VLOOKUP(B1685,exp!$A$3:$T$2002,20,FALSE)),"Не е избран разход")</f>
        <v>Не е избран разход</v>
      </c>
      <c r="D1685" s="32"/>
      <c r="E1685" s="16"/>
      <c r="F1685" s="18" t="str">
        <f>IF(E1685&gt;0,IF(ISERROR(VLOOKUP(E1685,private!$S$2:$T$32,2,FALSE)),"Не е избран застраховател",VLOOKUP(E1685,private!$S$2:$T$32,2,FALSE)),"Не е избран застраховател")</f>
        <v>Не е избран застраховател</v>
      </c>
      <c r="G1685" s="45"/>
      <c r="H1685" s="31"/>
      <c r="I1685" s="31"/>
      <c r="J1685" s="31"/>
      <c r="K1685" s="46"/>
      <c r="L1685" s="54" t="str">
        <f t="shared" si="26"/>
        <v>Няма избран разход</v>
      </c>
    </row>
    <row r="1686" spans="1:12" x14ac:dyDescent="0.25">
      <c r="A1686" s="4">
        <v>1684</v>
      </c>
      <c r="B1686" s="15"/>
      <c r="C1686" s="4" t="str">
        <f>IF(B1686&gt;0,IF(ISERROR(VLOOKUP(B1686,exp!$A$3:$T$2002,20,FALSE)),"Не е избран разход",VLOOKUP(B1686,exp!$A$3:$T$2002,20,FALSE)),"Не е избран разход")</f>
        <v>Не е избран разход</v>
      </c>
      <c r="D1686" s="32"/>
      <c r="E1686" s="16"/>
      <c r="F1686" s="18" t="str">
        <f>IF(E1686&gt;0,IF(ISERROR(VLOOKUP(E1686,private!$S$2:$T$32,2,FALSE)),"Не е избран застраховател",VLOOKUP(E1686,private!$S$2:$T$32,2,FALSE)),"Не е избран застраховател")</f>
        <v>Не е избран застраховател</v>
      </c>
      <c r="G1686" s="45"/>
      <c r="H1686" s="31"/>
      <c r="I1686" s="31"/>
      <c r="J1686" s="31"/>
      <c r="K1686" s="46"/>
      <c r="L1686" s="54" t="str">
        <f t="shared" si="26"/>
        <v>Няма избран разход</v>
      </c>
    </row>
    <row r="1687" spans="1:12" x14ac:dyDescent="0.25">
      <c r="A1687" s="4">
        <v>1685</v>
      </c>
      <c r="B1687" s="15"/>
      <c r="C1687" s="4" t="str">
        <f>IF(B1687&gt;0,IF(ISERROR(VLOOKUP(B1687,exp!$A$3:$T$2002,20,FALSE)),"Не е избран разход",VLOOKUP(B1687,exp!$A$3:$T$2002,20,FALSE)),"Не е избран разход")</f>
        <v>Не е избран разход</v>
      </c>
      <c r="D1687" s="32"/>
      <c r="E1687" s="16"/>
      <c r="F1687" s="18" t="str">
        <f>IF(E1687&gt;0,IF(ISERROR(VLOOKUP(E1687,private!$S$2:$T$32,2,FALSE)),"Не е избран застраховател",VLOOKUP(E1687,private!$S$2:$T$32,2,FALSE)),"Не е избран застраховател")</f>
        <v>Не е избран застраховател</v>
      </c>
      <c r="G1687" s="45"/>
      <c r="H1687" s="31"/>
      <c r="I1687" s="31"/>
      <c r="J1687" s="31"/>
      <c r="K1687" s="46"/>
      <c r="L1687" s="54" t="str">
        <f t="shared" si="26"/>
        <v>Няма избран разход</v>
      </c>
    </row>
    <row r="1688" spans="1:12" x14ac:dyDescent="0.25">
      <c r="A1688" s="4">
        <v>1686</v>
      </c>
      <c r="B1688" s="15"/>
      <c r="C1688" s="4" t="str">
        <f>IF(B1688&gt;0,IF(ISERROR(VLOOKUP(B1688,exp!$A$3:$T$2002,20,FALSE)),"Не е избран разход",VLOOKUP(B1688,exp!$A$3:$T$2002,20,FALSE)),"Не е избран разход")</f>
        <v>Не е избран разход</v>
      </c>
      <c r="D1688" s="32"/>
      <c r="E1688" s="16"/>
      <c r="F1688" s="18" t="str">
        <f>IF(E1688&gt;0,IF(ISERROR(VLOOKUP(E1688,private!$S$2:$T$32,2,FALSE)),"Не е избран застраховател",VLOOKUP(E1688,private!$S$2:$T$32,2,FALSE)),"Не е избран застраховател")</f>
        <v>Не е избран застраховател</v>
      </c>
      <c r="G1688" s="45"/>
      <c r="H1688" s="31"/>
      <c r="I1688" s="31"/>
      <c r="J1688" s="31"/>
      <c r="K1688" s="46"/>
      <c r="L1688" s="54" t="str">
        <f t="shared" si="26"/>
        <v>Няма избран разход</v>
      </c>
    </row>
    <row r="1689" spans="1:12" x14ac:dyDescent="0.25">
      <c r="A1689" s="4">
        <v>1687</v>
      </c>
      <c r="B1689" s="15"/>
      <c r="C1689" s="4" t="str">
        <f>IF(B1689&gt;0,IF(ISERROR(VLOOKUP(B1689,exp!$A$3:$T$2002,20,FALSE)),"Не е избран разход",VLOOKUP(B1689,exp!$A$3:$T$2002,20,FALSE)),"Не е избран разход")</f>
        <v>Не е избран разход</v>
      </c>
      <c r="D1689" s="32"/>
      <c r="E1689" s="16"/>
      <c r="F1689" s="18" t="str">
        <f>IF(E1689&gt;0,IF(ISERROR(VLOOKUP(E1689,private!$S$2:$T$32,2,FALSE)),"Не е избран застраховател",VLOOKUP(E1689,private!$S$2:$T$32,2,FALSE)),"Не е избран застраховател")</f>
        <v>Не е избран застраховател</v>
      </c>
      <c r="G1689" s="45"/>
      <c r="H1689" s="31"/>
      <c r="I1689" s="31"/>
      <c r="J1689" s="31"/>
      <c r="K1689" s="46"/>
      <c r="L1689" s="54" t="str">
        <f t="shared" si="26"/>
        <v>Няма избран разход</v>
      </c>
    </row>
    <row r="1690" spans="1:12" x14ac:dyDescent="0.25">
      <c r="A1690" s="4">
        <v>1688</v>
      </c>
      <c r="B1690" s="15"/>
      <c r="C1690" s="4" t="str">
        <f>IF(B1690&gt;0,IF(ISERROR(VLOOKUP(B1690,exp!$A$3:$T$2002,20,FALSE)),"Не е избран разход",VLOOKUP(B1690,exp!$A$3:$T$2002,20,FALSE)),"Не е избран разход")</f>
        <v>Не е избран разход</v>
      </c>
      <c r="D1690" s="32"/>
      <c r="E1690" s="16"/>
      <c r="F1690" s="18" t="str">
        <f>IF(E1690&gt;0,IF(ISERROR(VLOOKUP(E1690,private!$S$2:$T$32,2,FALSE)),"Не е избран застраховател",VLOOKUP(E1690,private!$S$2:$T$32,2,FALSE)),"Не е избран застраховател")</f>
        <v>Не е избран застраховател</v>
      </c>
      <c r="G1690" s="45"/>
      <c r="H1690" s="31"/>
      <c r="I1690" s="31"/>
      <c r="J1690" s="31"/>
      <c r="K1690" s="46"/>
      <c r="L1690" s="54" t="str">
        <f t="shared" si="26"/>
        <v>Няма избран разход</v>
      </c>
    </row>
    <row r="1691" spans="1:12" x14ac:dyDescent="0.25">
      <c r="A1691" s="4">
        <v>1689</v>
      </c>
      <c r="B1691" s="15"/>
      <c r="C1691" s="4" t="str">
        <f>IF(B1691&gt;0,IF(ISERROR(VLOOKUP(B1691,exp!$A$3:$T$2002,20,FALSE)),"Не е избран разход",VLOOKUP(B1691,exp!$A$3:$T$2002,20,FALSE)),"Не е избран разход")</f>
        <v>Не е избран разход</v>
      </c>
      <c r="D1691" s="32"/>
      <c r="E1691" s="16"/>
      <c r="F1691" s="18" t="str">
        <f>IF(E1691&gt;0,IF(ISERROR(VLOOKUP(E1691,private!$S$2:$T$32,2,FALSE)),"Не е избран застраховател",VLOOKUP(E1691,private!$S$2:$T$32,2,FALSE)),"Не е избран застраховател")</f>
        <v>Не е избран застраховател</v>
      </c>
      <c r="G1691" s="45"/>
      <c r="H1691" s="31"/>
      <c r="I1691" s="31"/>
      <c r="J1691" s="31"/>
      <c r="K1691" s="46"/>
      <c r="L1691" s="54" t="str">
        <f t="shared" si="26"/>
        <v>Няма избран разход</v>
      </c>
    </row>
    <row r="1692" spans="1:12" x14ac:dyDescent="0.25">
      <c r="A1692" s="4">
        <v>1690</v>
      </c>
      <c r="B1692" s="15"/>
      <c r="C1692" s="4" t="str">
        <f>IF(B1692&gt;0,IF(ISERROR(VLOOKUP(B1692,exp!$A$3:$T$2002,20,FALSE)),"Не е избран разход",VLOOKUP(B1692,exp!$A$3:$T$2002,20,FALSE)),"Не е избран разход")</f>
        <v>Не е избран разход</v>
      </c>
      <c r="D1692" s="32"/>
      <c r="E1692" s="16"/>
      <c r="F1692" s="18" t="str">
        <f>IF(E1692&gt;0,IF(ISERROR(VLOOKUP(E1692,private!$S$2:$T$32,2,FALSE)),"Не е избран застраховател",VLOOKUP(E1692,private!$S$2:$T$32,2,FALSE)),"Не е избран застраховател")</f>
        <v>Не е избран застраховател</v>
      </c>
      <c r="G1692" s="45"/>
      <c r="H1692" s="31"/>
      <c r="I1692" s="31"/>
      <c r="J1692" s="31"/>
      <c r="K1692" s="46"/>
      <c r="L1692" s="54" t="str">
        <f t="shared" si="26"/>
        <v>Няма избран разход</v>
      </c>
    </row>
    <row r="1693" spans="1:12" x14ac:dyDescent="0.25">
      <c r="A1693" s="4">
        <v>1691</v>
      </c>
      <c r="B1693" s="15"/>
      <c r="C1693" s="4" t="str">
        <f>IF(B1693&gt;0,IF(ISERROR(VLOOKUP(B1693,exp!$A$3:$T$2002,20,FALSE)),"Не е избран разход",VLOOKUP(B1693,exp!$A$3:$T$2002,20,FALSE)),"Не е избран разход")</f>
        <v>Не е избран разход</v>
      </c>
      <c r="D1693" s="32"/>
      <c r="E1693" s="16"/>
      <c r="F1693" s="18" t="str">
        <f>IF(E1693&gt;0,IF(ISERROR(VLOOKUP(E1693,private!$S$2:$T$32,2,FALSE)),"Не е избран застраховател",VLOOKUP(E1693,private!$S$2:$T$32,2,FALSE)),"Не е избран застраховател")</f>
        <v>Не е избран застраховател</v>
      </c>
      <c r="G1693" s="45"/>
      <c r="H1693" s="31"/>
      <c r="I1693" s="31"/>
      <c r="J1693" s="31"/>
      <c r="K1693" s="46"/>
      <c r="L1693" s="54" t="str">
        <f t="shared" si="26"/>
        <v>Няма избран разход</v>
      </c>
    </row>
    <row r="1694" spans="1:12" x14ac:dyDescent="0.25">
      <c r="A1694" s="4">
        <v>1692</v>
      </c>
      <c r="B1694" s="15"/>
      <c r="C1694" s="4" t="str">
        <f>IF(B1694&gt;0,IF(ISERROR(VLOOKUP(B1694,exp!$A$3:$T$2002,20,FALSE)),"Не е избран разход",VLOOKUP(B1694,exp!$A$3:$T$2002,20,FALSE)),"Не е избран разход")</f>
        <v>Не е избран разход</v>
      </c>
      <c r="D1694" s="32"/>
      <c r="E1694" s="16"/>
      <c r="F1694" s="18" t="str">
        <f>IF(E1694&gt;0,IF(ISERROR(VLOOKUP(E1694,private!$S$2:$T$32,2,FALSE)),"Не е избран застраховател",VLOOKUP(E1694,private!$S$2:$T$32,2,FALSE)),"Не е избран застраховател")</f>
        <v>Не е избран застраховател</v>
      </c>
      <c r="G1694" s="45"/>
      <c r="H1694" s="31"/>
      <c r="I1694" s="31"/>
      <c r="J1694" s="31"/>
      <c r="K1694" s="46"/>
      <c r="L1694" s="54" t="str">
        <f t="shared" si="26"/>
        <v>Няма избран разход</v>
      </c>
    </row>
    <row r="1695" spans="1:12" x14ac:dyDescent="0.25">
      <c r="A1695" s="4">
        <v>1693</v>
      </c>
      <c r="B1695" s="15"/>
      <c r="C1695" s="4" t="str">
        <f>IF(B1695&gt;0,IF(ISERROR(VLOOKUP(B1695,exp!$A$3:$T$2002,20,FALSE)),"Не е избран разход",VLOOKUP(B1695,exp!$A$3:$T$2002,20,FALSE)),"Не е избран разход")</f>
        <v>Не е избран разход</v>
      </c>
      <c r="D1695" s="32"/>
      <c r="E1695" s="16"/>
      <c r="F1695" s="18" t="str">
        <f>IF(E1695&gt;0,IF(ISERROR(VLOOKUP(E1695,private!$S$2:$T$32,2,FALSE)),"Не е избран застраховател",VLOOKUP(E1695,private!$S$2:$T$32,2,FALSE)),"Не е избран застраховател")</f>
        <v>Не е избран застраховател</v>
      </c>
      <c r="G1695" s="45"/>
      <c r="H1695" s="31"/>
      <c r="I1695" s="31"/>
      <c r="J1695" s="31"/>
      <c r="K1695" s="46"/>
      <c r="L1695" s="54" t="str">
        <f t="shared" si="26"/>
        <v>Няма избран разход</v>
      </c>
    </row>
    <row r="1696" spans="1:12" x14ac:dyDescent="0.25">
      <c r="A1696" s="4">
        <v>1694</v>
      </c>
      <c r="B1696" s="15"/>
      <c r="C1696" s="4" t="str">
        <f>IF(B1696&gt;0,IF(ISERROR(VLOOKUP(B1696,exp!$A$3:$T$2002,20,FALSE)),"Не е избран разход",VLOOKUP(B1696,exp!$A$3:$T$2002,20,FALSE)),"Не е избран разход")</f>
        <v>Не е избран разход</v>
      </c>
      <c r="D1696" s="32"/>
      <c r="E1696" s="16"/>
      <c r="F1696" s="18" t="str">
        <f>IF(E1696&gt;0,IF(ISERROR(VLOOKUP(E1696,private!$S$2:$T$32,2,FALSE)),"Не е избран застраховател",VLOOKUP(E1696,private!$S$2:$T$32,2,FALSE)),"Не е избран застраховател")</f>
        <v>Не е избран застраховател</v>
      </c>
      <c r="G1696" s="45"/>
      <c r="H1696" s="31"/>
      <c r="I1696" s="31"/>
      <c r="J1696" s="31"/>
      <c r="K1696" s="46"/>
      <c r="L1696" s="54" t="str">
        <f t="shared" si="26"/>
        <v>Няма избран разход</v>
      </c>
    </row>
    <row r="1697" spans="1:12" x14ac:dyDescent="0.25">
      <c r="A1697" s="4">
        <v>1695</v>
      </c>
      <c r="B1697" s="15"/>
      <c r="C1697" s="4" t="str">
        <f>IF(B1697&gt;0,IF(ISERROR(VLOOKUP(B1697,exp!$A$3:$T$2002,20,FALSE)),"Не е избран разход",VLOOKUP(B1697,exp!$A$3:$T$2002,20,FALSE)),"Не е избран разход")</f>
        <v>Не е избран разход</v>
      </c>
      <c r="D1697" s="32"/>
      <c r="E1697" s="16"/>
      <c r="F1697" s="18" t="str">
        <f>IF(E1697&gt;0,IF(ISERROR(VLOOKUP(E1697,private!$S$2:$T$32,2,FALSE)),"Не е избран застраховател",VLOOKUP(E1697,private!$S$2:$T$32,2,FALSE)),"Не е избран застраховател")</f>
        <v>Не е избран застраховател</v>
      </c>
      <c r="G1697" s="45"/>
      <c r="H1697" s="31"/>
      <c r="I1697" s="31"/>
      <c r="J1697" s="31"/>
      <c r="K1697" s="46"/>
      <c r="L1697" s="54" t="str">
        <f t="shared" si="26"/>
        <v>Няма избран разход</v>
      </c>
    </row>
    <row r="1698" spans="1:12" x14ac:dyDescent="0.25">
      <c r="A1698" s="4">
        <v>1696</v>
      </c>
      <c r="B1698" s="15"/>
      <c r="C1698" s="4" t="str">
        <f>IF(B1698&gt;0,IF(ISERROR(VLOOKUP(B1698,exp!$A$3:$T$2002,20,FALSE)),"Не е избран разход",VLOOKUP(B1698,exp!$A$3:$T$2002,20,FALSE)),"Не е избран разход")</f>
        <v>Не е избран разход</v>
      </c>
      <c r="D1698" s="32"/>
      <c r="E1698" s="16"/>
      <c r="F1698" s="18" t="str">
        <f>IF(E1698&gt;0,IF(ISERROR(VLOOKUP(E1698,private!$S$2:$T$32,2,FALSE)),"Не е избран застраховател",VLOOKUP(E1698,private!$S$2:$T$32,2,FALSE)),"Не е избран застраховател")</f>
        <v>Не е избран застраховател</v>
      </c>
      <c r="G1698" s="45"/>
      <c r="H1698" s="31"/>
      <c r="I1698" s="31"/>
      <c r="J1698" s="31"/>
      <c r="K1698" s="46"/>
      <c r="L1698" s="54" t="str">
        <f t="shared" si="26"/>
        <v>Няма избран разход</v>
      </c>
    </row>
    <row r="1699" spans="1:12" x14ac:dyDescent="0.25">
      <c r="A1699" s="4">
        <v>1697</v>
      </c>
      <c r="B1699" s="15"/>
      <c r="C1699" s="4" t="str">
        <f>IF(B1699&gt;0,IF(ISERROR(VLOOKUP(B1699,exp!$A$3:$T$2002,20,FALSE)),"Не е избран разход",VLOOKUP(B1699,exp!$A$3:$T$2002,20,FALSE)),"Не е избран разход")</f>
        <v>Не е избран разход</v>
      </c>
      <c r="D1699" s="32"/>
      <c r="E1699" s="16"/>
      <c r="F1699" s="18" t="str">
        <f>IF(E1699&gt;0,IF(ISERROR(VLOOKUP(E1699,private!$S$2:$T$32,2,FALSE)),"Не е избран застраховател",VLOOKUP(E1699,private!$S$2:$T$32,2,FALSE)),"Не е избран застраховател")</f>
        <v>Не е избран застраховател</v>
      </c>
      <c r="G1699" s="45"/>
      <c r="H1699" s="31"/>
      <c r="I1699" s="31"/>
      <c r="J1699" s="31"/>
      <c r="K1699" s="46"/>
      <c r="L1699" s="54" t="str">
        <f t="shared" si="26"/>
        <v>Няма избран разход</v>
      </c>
    </row>
    <row r="1700" spans="1:12" x14ac:dyDescent="0.25">
      <c r="A1700" s="4">
        <v>1698</v>
      </c>
      <c r="B1700" s="15"/>
      <c r="C1700" s="4" t="str">
        <f>IF(B1700&gt;0,IF(ISERROR(VLOOKUP(B1700,exp!$A$3:$T$2002,20,FALSE)),"Не е избран разход",VLOOKUP(B1700,exp!$A$3:$T$2002,20,FALSE)),"Не е избран разход")</f>
        <v>Не е избран разход</v>
      </c>
      <c r="D1700" s="32"/>
      <c r="E1700" s="16"/>
      <c r="F1700" s="18" t="str">
        <f>IF(E1700&gt;0,IF(ISERROR(VLOOKUP(E1700,private!$S$2:$T$32,2,FALSE)),"Не е избран застраховател",VLOOKUP(E1700,private!$S$2:$T$32,2,FALSE)),"Не е избран застраховател")</f>
        <v>Не е избран застраховател</v>
      </c>
      <c r="G1700" s="45"/>
      <c r="H1700" s="31"/>
      <c r="I1700" s="31"/>
      <c r="J1700" s="31"/>
      <c r="K1700" s="46"/>
      <c r="L1700" s="54" t="str">
        <f t="shared" si="26"/>
        <v>Няма избран разход</v>
      </c>
    </row>
    <row r="1701" spans="1:12" x14ac:dyDescent="0.25">
      <c r="A1701" s="4">
        <v>1699</v>
      </c>
      <c r="B1701" s="15"/>
      <c r="C1701" s="4" t="str">
        <f>IF(B1701&gt;0,IF(ISERROR(VLOOKUP(B1701,exp!$A$3:$T$2002,20,FALSE)),"Не е избран разход",VLOOKUP(B1701,exp!$A$3:$T$2002,20,FALSE)),"Не е избран разход")</f>
        <v>Не е избран разход</v>
      </c>
      <c r="D1701" s="32"/>
      <c r="E1701" s="16"/>
      <c r="F1701" s="18" t="str">
        <f>IF(E1701&gt;0,IF(ISERROR(VLOOKUP(E1701,private!$S$2:$T$32,2,FALSE)),"Не е избран застраховател",VLOOKUP(E1701,private!$S$2:$T$32,2,FALSE)),"Не е избран застраховател")</f>
        <v>Не е избран застраховател</v>
      </c>
      <c r="G1701" s="45"/>
      <c r="H1701" s="31"/>
      <c r="I1701" s="31"/>
      <c r="J1701" s="31"/>
      <c r="K1701" s="46"/>
      <c r="L1701" s="54" t="str">
        <f t="shared" si="26"/>
        <v>Няма избран разход</v>
      </c>
    </row>
    <row r="1702" spans="1:12" x14ac:dyDescent="0.25">
      <c r="A1702" s="4">
        <v>1700</v>
      </c>
      <c r="B1702" s="15"/>
      <c r="C1702" s="4" t="str">
        <f>IF(B1702&gt;0,IF(ISERROR(VLOOKUP(B1702,exp!$A$3:$T$2002,20,FALSE)),"Не е избран разход",VLOOKUP(B1702,exp!$A$3:$T$2002,20,FALSE)),"Не е избран разход")</f>
        <v>Не е избран разход</v>
      </c>
      <c r="D1702" s="32"/>
      <c r="E1702" s="16"/>
      <c r="F1702" s="18" t="str">
        <f>IF(E1702&gt;0,IF(ISERROR(VLOOKUP(E1702,private!$S$2:$T$32,2,FALSE)),"Не е избран застраховател",VLOOKUP(E1702,private!$S$2:$T$32,2,FALSE)),"Не е избран застраховател")</f>
        <v>Не е избран застраховател</v>
      </c>
      <c r="G1702" s="45"/>
      <c r="H1702" s="31"/>
      <c r="I1702" s="31"/>
      <c r="J1702" s="31"/>
      <c r="K1702" s="46"/>
      <c r="L1702" s="54" t="str">
        <f t="shared" si="26"/>
        <v>Няма избран разход</v>
      </c>
    </row>
    <row r="1703" spans="1:12" x14ac:dyDescent="0.25">
      <c r="A1703" s="4">
        <v>1701</v>
      </c>
      <c r="B1703" s="15"/>
      <c r="C1703" s="4" t="str">
        <f>IF(B1703&gt;0,IF(ISERROR(VLOOKUP(B1703,exp!$A$3:$T$2002,20,FALSE)),"Не е избран разход",VLOOKUP(B1703,exp!$A$3:$T$2002,20,FALSE)),"Не е избран разход")</f>
        <v>Не е избран разход</v>
      </c>
      <c r="D1703" s="32"/>
      <c r="E1703" s="16"/>
      <c r="F1703" s="18" t="str">
        <f>IF(E1703&gt;0,IF(ISERROR(VLOOKUP(E1703,private!$S$2:$T$32,2,FALSE)),"Не е избран застраховател",VLOOKUP(E1703,private!$S$2:$T$32,2,FALSE)),"Не е избран застраховател")</f>
        <v>Не е избран застраховател</v>
      </c>
      <c r="G1703" s="45"/>
      <c r="H1703" s="31"/>
      <c r="I1703" s="31"/>
      <c r="J1703" s="31"/>
      <c r="K1703" s="46"/>
      <c r="L1703" s="54" t="str">
        <f t="shared" si="26"/>
        <v>Няма избран разход</v>
      </c>
    </row>
    <row r="1704" spans="1:12" x14ac:dyDescent="0.25">
      <c r="A1704" s="4">
        <v>1702</v>
      </c>
      <c r="B1704" s="15"/>
      <c r="C1704" s="4" t="str">
        <f>IF(B1704&gt;0,IF(ISERROR(VLOOKUP(B1704,exp!$A$3:$T$2002,20,FALSE)),"Не е избран разход",VLOOKUP(B1704,exp!$A$3:$T$2002,20,FALSE)),"Не е избран разход")</f>
        <v>Не е избран разход</v>
      </c>
      <c r="D1704" s="32"/>
      <c r="E1704" s="16"/>
      <c r="F1704" s="18" t="str">
        <f>IF(E1704&gt;0,IF(ISERROR(VLOOKUP(E1704,private!$S$2:$T$32,2,FALSE)),"Не е избран застраховател",VLOOKUP(E1704,private!$S$2:$T$32,2,FALSE)),"Не е избран застраховател")</f>
        <v>Не е избран застраховател</v>
      </c>
      <c r="G1704" s="45"/>
      <c r="H1704" s="31"/>
      <c r="I1704" s="31"/>
      <c r="J1704" s="31"/>
      <c r="K1704" s="46"/>
      <c r="L1704" s="54" t="str">
        <f t="shared" si="26"/>
        <v>Няма избран разход</v>
      </c>
    </row>
    <row r="1705" spans="1:12" x14ac:dyDescent="0.25">
      <c r="A1705" s="4">
        <v>1703</v>
      </c>
      <c r="B1705" s="15"/>
      <c r="C1705" s="4" t="str">
        <f>IF(B1705&gt;0,IF(ISERROR(VLOOKUP(B1705,exp!$A$3:$T$2002,20,FALSE)),"Не е избран разход",VLOOKUP(B1705,exp!$A$3:$T$2002,20,FALSE)),"Не е избран разход")</f>
        <v>Не е избран разход</v>
      </c>
      <c r="D1705" s="32"/>
      <c r="E1705" s="16"/>
      <c r="F1705" s="18" t="str">
        <f>IF(E1705&gt;0,IF(ISERROR(VLOOKUP(E1705,private!$S$2:$T$32,2,FALSE)),"Не е избран застраховател",VLOOKUP(E1705,private!$S$2:$T$32,2,FALSE)),"Не е избран застраховател")</f>
        <v>Не е избран застраховател</v>
      </c>
      <c r="G1705" s="45"/>
      <c r="H1705" s="31"/>
      <c r="I1705" s="31"/>
      <c r="J1705" s="31"/>
      <c r="K1705" s="46"/>
      <c r="L1705" s="54" t="str">
        <f t="shared" si="26"/>
        <v>Няма избран разход</v>
      </c>
    </row>
    <row r="1706" spans="1:12" x14ac:dyDescent="0.25">
      <c r="A1706" s="4">
        <v>1704</v>
      </c>
      <c r="B1706" s="15"/>
      <c r="C1706" s="4" t="str">
        <f>IF(B1706&gt;0,IF(ISERROR(VLOOKUP(B1706,exp!$A$3:$T$2002,20,FALSE)),"Не е избран разход",VLOOKUP(B1706,exp!$A$3:$T$2002,20,FALSE)),"Не е избран разход")</f>
        <v>Не е избран разход</v>
      </c>
      <c r="D1706" s="32"/>
      <c r="E1706" s="16"/>
      <c r="F1706" s="18" t="str">
        <f>IF(E1706&gt;0,IF(ISERROR(VLOOKUP(E1706,private!$S$2:$T$32,2,FALSE)),"Не е избран застраховател",VLOOKUP(E1706,private!$S$2:$T$32,2,FALSE)),"Не е избран застраховател")</f>
        <v>Не е избран застраховател</v>
      </c>
      <c r="G1706" s="45"/>
      <c r="H1706" s="31"/>
      <c r="I1706" s="31"/>
      <c r="J1706" s="31"/>
      <c r="K1706" s="46"/>
      <c r="L1706" s="54" t="str">
        <f t="shared" si="26"/>
        <v>Няма избран разход</v>
      </c>
    </row>
    <row r="1707" spans="1:12" x14ac:dyDescent="0.25">
      <c r="A1707" s="4">
        <v>1705</v>
      </c>
      <c r="B1707" s="15"/>
      <c r="C1707" s="4" t="str">
        <f>IF(B1707&gt;0,IF(ISERROR(VLOOKUP(B1707,exp!$A$3:$T$2002,20,FALSE)),"Не е избран разход",VLOOKUP(B1707,exp!$A$3:$T$2002,20,FALSE)),"Не е избран разход")</f>
        <v>Не е избран разход</v>
      </c>
      <c r="D1707" s="32"/>
      <c r="E1707" s="16"/>
      <c r="F1707" s="18" t="str">
        <f>IF(E1707&gt;0,IF(ISERROR(VLOOKUP(E1707,private!$S$2:$T$32,2,FALSE)),"Не е избран застраховател",VLOOKUP(E1707,private!$S$2:$T$32,2,FALSE)),"Не е избран застраховател")</f>
        <v>Не е избран застраховател</v>
      </c>
      <c r="G1707" s="45"/>
      <c r="H1707" s="31"/>
      <c r="I1707" s="31"/>
      <c r="J1707" s="31"/>
      <c r="K1707" s="46"/>
      <c r="L1707" s="54" t="str">
        <f t="shared" si="26"/>
        <v>Няма избран разход</v>
      </c>
    </row>
    <row r="1708" spans="1:12" x14ac:dyDescent="0.25">
      <c r="A1708" s="4">
        <v>1706</v>
      </c>
      <c r="B1708" s="15"/>
      <c r="C1708" s="4" t="str">
        <f>IF(B1708&gt;0,IF(ISERROR(VLOOKUP(B1708,exp!$A$3:$T$2002,20,FALSE)),"Не е избран разход",VLOOKUP(B1708,exp!$A$3:$T$2002,20,FALSE)),"Не е избран разход")</f>
        <v>Не е избран разход</v>
      </c>
      <c r="D1708" s="32"/>
      <c r="E1708" s="16"/>
      <c r="F1708" s="18" t="str">
        <f>IF(E1708&gt;0,IF(ISERROR(VLOOKUP(E1708,private!$S$2:$T$32,2,FALSE)),"Не е избран застраховател",VLOOKUP(E1708,private!$S$2:$T$32,2,FALSE)),"Не е избран застраховател")</f>
        <v>Не е избран застраховател</v>
      </c>
      <c r="G1708" s="45"/>
      <c r="H1708" s="31"/>
      <c r="I1708" s="31"/>
      <c r="J1708" s="31"/>
      <c r="K1708" s="46"/>
      <c r="L1708" s="54" t="str">
        <f t="shared" si="26"/>
        <v>Няма избран разход</v>
      </c>
    </row>
    <row r="1709" spans="1:12" x14ac:dyDescent="0.25">
      <c r="A1709" s="4">
        <v>1707</v>
      </c>
      <c r="B1709" s="15"/>
      <c r="C1709" s="4" t="str">
        <f>IF(B1709&gt;0,IF(ISERROR(VLOOKUP(B1709,exp!$A$3:$T$2002,20,FALSE)),"Не е избран разход",VLOOKUP(B1709,exp!$A$3:$T$2002,20,FALSE)),"Не е избран разход")</f>
        <v>Не е избран разход</v>
      </c>
      <c r="D1709" s="32"/>
      <c r="E1709" s="16"/>
      <c r="F1709" s="18" t="str">
        <f>IF(E1709&gt;0,IF(ISERROR(VLOOKUP(E1709,private!$S$2:$T$32,2,FALSE)),"Не е избран застраховател",VLOOKUP(E1709,private!$S$2:$T$32,2,FALSE)),"Не е избран застраховател")</f>
        <v>Не е избран застраховател</v>
      </c>
      <c r="G1709" s="45"/>
      <c r="H1709" s="31"/>
      <c r="I1709" s="31"/>
      <c r="J1709" s="31"/>
      <c r="K1709" s="46"/>
      <c r="L1709" s="54" t="str">
        <f t="shared" si="26"/>
        <v>Няма избран разход</v>
      </c>
    </row>
    <row r="1710" spans="1:12" x14ac:dyDescent="0.25">
      <c r="A1710" s="4">
        <v>1708</v>
      </c>
      <c r="B1710" s="15"/>
      <c r="C1710" s="4" t="str">
        <f>IF(B1710&gt;0,IF(ISERROR(VLOOKUP(B1710,exp!$A$3:$T$2002,20,FALSE)),"Не е избран разход",VLOOKUP(B1710,exp!$A$3:$T$2002,20,FALSE)),"Не е избран разход")</f>
        <v>Не е избран разход</v>
      </c>
      <c r="D1710" s="32"/>
      <c r="E1710" s="16"/>
      <c r="F1710" s="18" t="str">
        <f>IF(E1710&gt;0,IF(ISERROR(VLOOKUP(E1710,private!$S$2:$T$32,2,FALSE)),"Не е избран застраховател",VLOOKUP(E1710,private!$S$2:$T$32,2,FALSE)),"Не е избран застраховател")</f>
        <v>Не е избран застраховател</v>
      </c>
      <c r="G1710" s="45"/>
      <c r="H1710" s="31"/>
      <c r="I1710" s="31"/>
      <c r="J1710" s="31"/>
      <c r="K1710" s="46"/>
      <c r="L1710" s="54" t="str">
        <f t="shared" si="26"/>
        <v>Няма избран разход</v>
      </c>
    </row>
    <row r="1711" spans="1:12" x14ac:dyDescent="0.25">
      <c r="A1711" s="4">
        <v>1709</v>
      </c>
      <c r="B1711" s="15"/>
      <c r="C1711" s="4" t="str">
        <f>IF(B1711&gt;0,IF(ISERROR(VLOOKUP(B1711,exp!$A$3:$T$2002,20,FALSE)),"Не е избран разход",VLOOKUP(B1711,exp!$A$3:$T$2002,20,FALSE)),"Не е избран разход")</f>
        <v>Не е избран разход</v>
      </c>
      <c r="D1711" s="32"/>
      <c r="E1711" s="16"/>
      <c r="F1711" s="18" t="str">
        <f>IF(E1711&gt;0,IF(ISERROR(VLOOKUP(E1711,private!$S$2:$T$32,2,FALSE)),"Не е избран застраховател",VLOOKUP(E1711,private!$S$2:$T$32,2,FALSE)),"Не е избран застраховател")</f>
        <v>Не е избран застраховател</v>
      </c>
      <c r="G1711" s="45"/>
      <c r="H1711" s="31"/>
      <c r="I1711" s="31"/>
      <c r="J1711" s="31"/>
      <c r="K1711" s="46"/>
      <c r="L1711" s="54" t="str">
        <f t="shared" si="26"/>
        <v>Няма избран разход</v>
      </c>
    </row>
    <row r="1712" spans="1:12" x14ac:dyDescent="0.25">
      <c r="A1712" s="4">
        <v>1710</v>
      </c>
      <c r="B1712" s="15"/>
      <c r="C1712" s="4" t="str">
        <f>IF(B1712&gt;0,IF(ISERROR(VLOOKUP(B1712,exp!$A$3:$T$2002,20,FALSE)),"Не е избран разход",VLOOKUP(B1712,exp!$A$3:$T$2002,20,FALSE)),"Не е избран разход")</f>
        <v>Не е избран разход</v>
      </c>
      <c r="D1712" s="32"/>
      <c r="E1712" s="16"/>
      <c r="F1712" s="18" t="str">
        <f>IF(E1712&gt;0,IF(ISERROR(VLOOKUP(E1712,private!$S$2:$T$32,2,FALSE)),"Не е избран застраховател",VLOOKUP(E1712,private!$S$2:$T$32,2,FALSE)),"Не е избран застраховател")</f>
        <v>Не е избран застраховател</v>
      </c>
      <c r="G1712" s="45"/>
      <c r="H1712" s="31"/>
      <c r="I1712" s="31"/>
      <c r="J1712" s="31"/>
      <c r="K1712" s="46"/>
      <c r="L1712" s="54" t="str">
        <f t="shared" si="26"/>
        <v>Няма избран разход</v>
      </c>
    </row>
    <row r="1713" spans="1:12" x14ac:dyDescent="0.25">
      <c r="A1713" s="4">
        <v>1711</v>
      </c>
      <c r="B1713" s="15"/>
      <c r="C1713" s="4" t="str">
        <f>IF(B1713&gt;0,IF(ISERROR(VLOOKUP(B1713,exp!$A$3:$T$2002,20,FALSE)),"Не е избран разход",VLOOKUP(B1713,exp!$A$3:$T$2002,20,FALSE)),"Не е избран разход")</f>
        <v>Не е избран разход</v>
      </c>
      <c r="D1713" s="32"/>
      <c r="E1713" s="16"/>
      <c r="F1713" s="18" t="str">
        <f>IF(E1713&gt;0,IF(ISERROR(VLOOKUP(E1713,private!$S$2:$T$32,2,FALSE)),"Не е избран застраховател",VLOOKUP(E1713,private!$S$2:$T$32,2,FALSE)),"Не е избран застраховател")</f>
        <v>Не е избран застраховател</v>
      </c>
      <c r="G1713" s="45"/>
      <c r="H1713" s="31"/>
      <c r="I1713" s="31"/>
      <c r="J1713" s="31"/>
      <c r="K1713" s="46"/>
      <c r="L1713" s="54" t="str">
        <f t="shared" si="26"/>
        <v>Няма избран разход</v>
      </c>
    </row>
    <row r="1714" spans="1:12" x14ac:dyDescent="0.25">
      <c r="A1714" s="4">
        <v>1712</v>
      </c>
      <c r="B1714" s="15"/>
      <c r="C1714" s="4" t="str">
        <f>IF(B1714&gt;0,IF(ISERROR(VLOOKUP(B1714,exp!$A$3:$T$2002,20,FALSE)),"Не е избран разход",VLOOKUP(B1714,exp!$A$3:$T$2002,20,FALSE)),"Не е избран разход")</f>
        <v>Не е избран разход</v>
      </c>
      <c r="D1714" s="32"/>
      <c r="E1714" s="16"/>
      <c r="F1714" s="18" t="str">
        <f>IF(E1714&gt;0,IF(ISERROR(VLOOKUP(E1714,private!$S$2:$T$32,2,FALSE)),"Не е избран застраховател",VLOOKUP(E1714,private!$S$2:$T$32,2,FALSE)),"Не е избран застраховател")</f>
        <v>Не е избран застраховател</v>
      </c>
      <c r="G1714" s="45"/>
      <c r="H1714" s="31"/>
      <c r="I1714" s="31"/>
      <c r="J1714" s="31"/>
      <c r="K1714" s="46"/>
      <c r="L1714" s="54" t="str">
        <f t="shared" si="26"/>
        <v>Няма избран разход</v>
      </c>
    </row>
    <row r="1715" spans="1:12" x14ac:dyDescent="0.25">
      <c r="A1715" s="4">
        <v>1713</v>
      </c>
      <c r="B1715" s="15"/>
      <c r="C1715" s="4" t="str">
        <f>IF(B1715&gt;0,IF(ISERROR(VLOOKUP(B1715,exp!$A$3:$T$2002,20,FALSE)),"Не е избран разход",VLOOKUP(B1715,exp!$A$3:$T$2002,20,FALSE)),"Не е избран разход")</f>
        <v>Не е избран разход</v>
      </c>
      <c r="D1715" s="32"/>
      <c r="E1715" s="16"/>
      <c r="F1715" s="18" t="str">
        <f>IF(E1715&gt;0,IF(ISERROR(VLOOKUP(E1715,private!$S$2:$T$32,2,FALSE)),"Не е избран застраховател",VLOOKUP(E1715,private!$S$2:$T$32,2,FALSE)),"Не е избран застраховател")</f>
        <v>Не е избран застраховател</v>
      </c>
      <c r="G1715" s="45"/>
      <c r="H1715" s="31"/>
      <c r="I1715" s="31"/>
      <c r="J1715" s="31"/>
      <c r="K1715" s="46"/>
      <c r="L1715" s="54" t="str">
        <f t="shared" si="26"/>
        <v>Няма избран разход</v>
      </c>
    </row>
    <row r="1716" spans="1:12" x14ac:dyDescent="0.25">
      <c r="A1716" s="4">
        <v>1714</v>
      </c>
      <c r="B1716" s="15"/>
      <c r="C1716" s="4" t="str">
        <f>IF(B1716&gt;0,IF(ISERROR(VLOOKUP(B1716,exp!$A$3:$T$2002,20,FALSE)),"Не е избран разход",VLOOKUP(B1716,exp!$A$3:$T$2002,20,FALSE)),"Не е избран разход")</f>
        <v>Не е избран разход</v>
      </c>
      <c r="D1716" s="32"/>
      <c r="E1716" s="16"/>
      <c r="F1716" s="18" t="str">
        <f>IF(E1716&gt;0,IF(ISERROR(VLOOKUP(E1716,private!$S$2:$T$32,2,FALSE)),"Не е избран застраховател",VLOOKUP(E1716,private!$S$2:$T$32,2,FALSE)),"Не е избран застраховател")</f>
        <v>Не е избран застраховател</v>
      </c>
      <c r="G1716" s="45"/>
      <c r="H1716" s="31"/>
      <c r="I1716" s="31"/>
      <c r="J1716" s="31"/>
      <c r="K1716" s="46"/>
      <c r="L1716" s="54" t="str">
        <f t="shared" si="26"/>
        <v>Няма избран разход</v>
      </c>
    </row>
    <row r="1717" spans="1:12" x14ac:dyDescent="0.25">
      <c r="A1717" s="4">
        <v>1715</v>
      </c>
      <c r="B1717" s="15"/>
      <c r="C1717" s="4" t="str">
        <f>IF(B1717&gt;0,IF(ISERROR(VLOOKUP(B1717,exp!$A$3:$T$2002,20,FALSE)),"Не е избран разход",VLOOKUP(B1717,exp!$A$3:$T$2002,20,FALSE)),"Не е избран разход")</f>
        <v>Не е избран разход</v>
      </c>
      <c r="D1717" s="32"/>
      <c r="E1717" s="16"/>
      <c r="F1717" s="18" t="str">
        <f>IF(E1717&gt;0,IF(ISERROR(VLOOKUP(E1717,private!$S$2:$T$32,2,FALSE)),"Не е избран застраховател",VLOOKUP(E1717,private!$S$2:$T$32,2,FALSE)),"Не е избран застраховател")</f>
        <v>Не е избран застраховател</v>
      </c>
      <c r="G1717" s="45"/>
      <c r="H1717" s="31"/>
      <c r="I1717" s="31"/>
      <c r="J1717" s="31"/>
      <c r="K1717" s="46"/>
      <c r="L1717" s="54" t="str">
        <f t="shared" si="26"/>
        <v>Няма избран разход</v>
      </c>
    </row>
    <row r="1718" spans="1:12" x14ac:dyDescent="0.25">
      <c r="A1718" s="4">
        <v>1716</v>
      </c>
      <c r="B1718" s="15"/>
      <c r="C1718" s="4" t="str">
        <f>IF(B1718&gt;0,IF(ISERROR(VLOOKUP(B1718,exp!$A$3:$T$2002,20,FALSE)),"Не е избран разход",VLOOKUP(B1718,exp!$A$3:$T$2002,20,FALSE)),"Не е избран разход")</f>
        <v>Не е избран разход</v>
      </c>
      <c r="D1718" s="32"/>
      <c r="E1718" s="16"/>
      <c r="F1718" s="18" t="str">
        <f>IF(E1718&gt;0,IF(ISERROR(VLOOKUP(E1718,private!$S$2:$T$32,2,FALSE)),"Не е избран застраховател",VLOOKUP(E1718,private!$S$2:$T$32,2,FALSE)),"Не е избран застраховател")</f>
        <v>Не е избран застраховател</v>
      </c>
      <c r="G1718" s="45"/>
      <c r="H1718" s="31"/>
      <c r="I1718" s="31"/>
      <c r="J1718" s="31"/>
      <c r="K1718" s="46"/>
      <c r="L1718" s="54" t="str">
        <f t="shared" si="26"/>
        <v>Няма избран разход</v>
      </c>
    </row>
    <row r="1719" spans="1:12" x14ac:dyDescent="0.25">
      <c r="A1719" s="4">
        <v>1717</v>
      </c>
      <c r="B1719" s="15"/>
      <c r="C1719" s="4" t="str">
        <f>IF(B1719&gt;0,IF(ISERROR(VLOOKUP(B1719,exp!$A$3:$T$2002,20,FALSE)),"Не е избран разход",VLOOKUP(B1719,exp!$A$3:$T$2002,20,FALSE)),"Не е избран разход")</f>
        <v>Не е избран разход</v>
      </c>
      <c r="D1719" s="32"/>
      <c r="E1719" s="16"/>
      <c r="F1719" s="18" t="str">
        <f>IF(E1719&gt;0,IF(ISERROR(VLOOKUP(E1719,private!$S$2:$T$32,2,FALSE)),"Не е избран застраховател",VLOOKUP(E1719,private!$S$2:$T$32,2,FALSE)),"Не е избран застраховател")</f>
        <v>Не е избран застраховател</v>
      </c>
      <c r="G1719" s="45"/>
      <c r="H1719" s="31"/>
      <c r="I1719" s="31"/>
      <c r="J1719" s="31"/>
      <c r="K1719" s="46"/>
      <c r="L1719" s="54" t="str">
        <f t="shared" si="26"/>
        <v>Няма избран разход</v>
      </c>
    </row>
    <row r="1720" spans="1:12" x14ac:dyDescent="0.25">
      <c r="A1720" s="4">
        <v>1718</v>
      </c>
      <c r="B1720" s="15"/>
      <c r="C1720" s="4" t="str">
        <f>IF(B1720&gt;0,IF(ISERROR(VLOOKUP(B1720,exp!$A$3:$T$2002,20,FALSE)),"Не е избран разход",VLOOKUP(B1720,exp!$A$3:$T$2002,20,FALSE)),"Не е избран разход")</f>
        <v>Не е избран разход</v>
      </c>
      <c r="D1720" s="32"/>
      <c r="E1720" s="16"/>
      <c r="F1720" s="18" t="str">
        <f>IF(E1720&gt;0,IF(ISERROR(VLOOKUP(E1720,private!$S$2:$T$32,2,FALSE)),"Не е избран застраховател",VLOOKUP(E1720,private!$S$2:$T$32,2,FALSE)),"Не е избран застраховател")</f>
        <v>Не е избран застраховател</v>
      </c>
      <c r="G1720" s="45"/>
      <c r="H1720" s="31"/>
      <c r="I1720" s="31"/>
      <c r="J1720" s="31"/>
      <c r="K1720" s="46"/>
      <c r="L1720" s="54" t="str">
        <f t="shared" si="26"/>
        <v>Няма избран разход</v>
      </c>
    </row>
    <row r="1721" spans="1:12" x14ac:dyDescent="0.25">
      <c r="A1721" s="4">
        <v>1719</v>
      </c>
      <c r="B1721" s="15"/>
      <c r="C1721" s="4" t="str">
        <f>IF(B1721&gt;0,IF(ISERROR(VLOOKUP(B1721,exp!$A$3:$T$2002,20,FALSE)),"Не е избран разход",VLOOKUP(B1721,exp!$A$3:$T$2002,20,FALSE)),"Не е избран разход")</f>
        <v>Не е избран разход</v>
      </c>
      <c r="D1721" s="32"/>
      <c r="E1721" s="16"/>
      <c r="F1721" s="18" t="str">
        <f>IF(E1721&gt;0,IF(ISERROR(VLOOKUP(E1721,private!$S$2:$T$32,2,FALSE)),"Не е избран застраховател",VLOOKUP(E1721,private!$S$2:$T$32,2,FALSE)),"Не е избран застраховател")</f>
        <v>Не е избран застраховател</v>
      </c>
      <c r="G1721" s="45"/>
      <c r="H1721" s="31"/>
      <c r="I1721" s="31"/>
      <c r="J1721" s="31"/>
      <c r="K1721" s="46"/>
      <c r="L1721" s="54" t="str">
        <f t="shared" si="26"/>
        <v>Няма избран разход</v>
      </c>
    </row>
    <row r="1722" spans="1:12" x14ac:dyDescent="0.25">
      <c r="A1722" s="4">
        <v>1720</v>
      </c>
      <c r="B1722" s="15"/>
      <c r="C1722" s="4" t="str">
        <f>IF(B1722&gt;0,IF(ISERROR(VLOOKUP(B1722,exp!$A$3:$T$2002,20,FALSE)),"Не е избран разход",VLOOKUP(B1722,exp!$A$3:$T$2002,20,FALSE)),"Не е избран разход")</f>
        <v>Не е избран разход</v>
      </c>
      <c r="D1722" s="32"/>
      <c r="E1722" s="16"/>
      <c r="F1722" s="18" t="str">
        <f>IF(E1722&gt;0,IF(ISERROR(VLOOKUP(E1722,private!$S$2:$T$32,2,FALSE)),"Не е избран застраховател",VLOOKUP(E1722,private!$S$2:$T$32,2,FALSE)),"Не е избран застраховател")</f>
        <v>Не е избран застраховател</v>
      </c>
      <c r="G1722" s="45"/>
      <c r="H1722" s="31"/>
      <c r="I1722" s="31"/>
      <c r="J1722" s="31"/>
      <c r="K1722" s="46"/>
      <c r="L1722" s="54" t="str">
        <f t="shared" si="26"/>
        <v>Няма избран разход</v>
      </c>
    </row>
    <row r="1723" spans="1:12" x14ac:dyDescent="0.25">
      <c r="A1723" s="4">
        <v>1721</v>
      </c>
      <c r="B1723" s="15"/>
      <c r="C1723" s="4" t="str">
        <f>IF(B1723&gt;0,IF(ISERROR(VLOOKUP(B1723,exp!$A$3:$T$2002,20,FALSE)),"Не е избран разход",VLOOKUP(B1723,exp!$A$3:$T$2002,20,FALSE)),"Не е избран разход")</f>
        <v>Не е избран разход</v>
      </c>
      <c r="D1723" s="32"/>
      <c r="E1723" s="16"/>
      <c r="F1723" s="18" t="str">
        <f>IF(E1723&gt;0,IF(ISERROR(VLOOKUP(E1723,private!$S$2:$T$32,2,FALSE)),"Не е избран застраховател",VLOOKUP(E1723,private!$S$2:$T$32,2,FALSE)),"Не е избран застраховател")</f>
        <v>Не е избран застраховател</v>
      </c>
      <c r="G1723" s="45"/>
      <c r="H1723" s="31"/>
      <c r="I1723" s="31"/>
      <c r="J1723" s="31"/>
      <c r="K1723" s="46"/>
      <c r="L1723" s="54" t="str">
        <f t="shared" si="26"/>
        <v>Няма избран разход</v>
      </c>
    </row>
    <row r="1724" spans="1:12" x14ac:dyDescent="0.25">
      <c r="A1724" s="4">
        <v>1722</v>
      </c>
      <c r="B1724" s="15"/>
      <c r="C1724" s="4" t="str">
        <f>IF(B1724&gt;0,IF(ISERROR(VLOOKUP(B1724,exp!$A$3:$T$2002,20,FALSE)),"Не е избран разход",VLOOKUP(B1724,exp!$A$3:$T$2002,20,FALSE)),"Не е избран разход")</f>
        <v>Не е избран разход</v>
      </c>
      <c r="D1724" s="32"/>
      <c r="E1724" s="16"/>
      <c r="F1724" s="18" t="str">
        <f>IF(E1724&gt;0,IF(ISERROR(VLOOKUP(E1724,private!$S$2:$T$32,2,FALSE)),"Не е избран застраховател",VLOOKUP(E1724,private!$S$2:$T$32,2,FALSE)),"Не е избран застраховател")</f>
        <v>Не е избран застраховател</v>
      </c>
      <c r="G1724" s="45"/>
      <c r="H1724" s="31"/>
      <c r="I1724" s="31"/>
      <c r="J1724" s="31"/>
      <c r="K1724" s="46"/>
      <c r="L1724" s="54" t="str">
        <f t="shared" si="26"/>
        <v>Няма избран разход</v>
      </c>
    </row>
    <row r="1725" spans="1:12" x14ac:dyDescent="0.25">
      <c r="A1725" s="4">
        <v>1723</v>
      </c>
      <c r="B1725" s="15"/>
      <c r="C1725" s="4" t="str">
        <f>IF(B1725&gt;0,IF(ISERROR(VLOOKUP(B1725,exp!$A$3:$T$2002,20,FALSE)),"Не е избран разход",VLOOKUP(B1725,exp!$A$3:$T$2002,20,FALSE)),"Не е избран разход")</f>
        <v>Не е избран разход</v>
      </c>
      <c r="D1725" s="32"/>
      <c r="E1725" s="16"/>
      <c r="F1725" s="18" t="str">
        <f>IF(E1725&gt;0,IF(ISERROR(VLOOKUP(E1725,private!$S$2:$T$32,2,FALSE)),"Не е избран застраховател",VLOOKUP(E1725,private!$S$2:$T$32,2,FALSE)),"Не е избран застраховател")</f>
        <v>Не е избран застраховател</v>
      </c>
      <c r="G1725" s="45"/>
      <c r="H1725" s="31"/>
      <c r="I1725" s="31"/>
      <c r="J1725" s="31"/>
      <c r="K1725" s="46"/>
      <c r="L1725" s="54" t="str">
        <f t="shared" si="26"/>
        <v>Няма избран разход</v>
      </c>
    </row>
    <row r="1726" spans="1:12" x14ac:dyDescent="0.25">
      <c r="A1726" s="4">
        <v>1724</v>
      </c>
      <c r="B1726" s="15"/>
      <c r="C1726" s="4" t="str">
        <f>IF(B1726&gt;0,IF(ISERROR(VLOOKUP(B1726,exp!$A$3:$T$2002,20,FALSE)),"Не е избран разход",VLOOKUP(B1726,exp!$A$3:$T$2002,20,FALSE)),"Не е избран разход")</f>
        <v>Не е избран разход</v>
      </c>
      <c r="D1726" s="32"/>
      <c r="E1726" s="16"/>
      <c r="F1726" s="18" t="str">
        <f>IF(E1726&gt;0,IF(ISERROR(VLOOKUP(E1726,private!$S$2:$T$32,2,FALSE)),"Не е избран застраховател",VLOOKUP(E1726,private!$S$2:$T$32,2,FALSE)),"Не е избран застраховател")</f>
        <v>Не е избран застраховател</v>
      </c>
      <c r="G1726" s="45"/>
      <c r="H1726" s="31"/>
      <c r="I1726" s="31"/>
      <c r="J1726" s="31"/>
      <c r="K1726" s="46"/>
      <c r="L1726" s="54" t="str">
        <f t="shared" si="26"/>
        <v>Няма избран разход</v>
      </c>
    </row>
    <row r="1727" spans="1:12" x14ac:dyDescent="0.25">
      <c r="A1727" s="4">
        <v>1725</v>
      </c>
      <c r="B1727" s="15"/>
      <c r="C1727" s="4" t="str">
        <f>IF(B1727&gt;0,IF(ISERROR(VLOOKUP(B1727,exp!$A$3:$T$2002,20,FALSE)),"Не е избран разход",VLOOKUP(B1727,exp!$A$3:$T$2002,20,FALSE)),"Не е избран разход")</f>
        <v>Не е избран разход</v>
      </c>
      <c r="D1727" s="32"/>
      <c r="E1727" s="16"/>
      <c r="F1727" s="18" t="str">
        <f>IF(E1727&gt;0,IF(ISERROR(VLOOKUP(E1727,private!$S$2:$T$32,2,FALSE)),"Не е избран застраховател",VLOOKUP(E1727,private!$S$2:$T$32,2,FALSE)),"Не е избран застраховател")</f>
        <v>Не е избран застраховател</v>
      </c>
      <c r="G1727" s="45"/>
      <c r="H1727" s="31"/>
      <c r="I1727" s="31"/>
      <c r="J1727" s="31"/>
      <c r="K1727" s="46"/>
      <c r="L1727" s="54" t="str">
        <f t="shared" si="26"/>
        <v>Няма избран разход</v>
      </c>
    </row>
    <row r="1728" spans="1:12" x14ac:dyDescent="0.25">
      <c r="A1728" s="4">
        <v>1726</v>
      </c>
      <c r="B1728" s="15"/>
      <c r="C1728" s="4" t="str">
        <f>IF(B1728&gt;0,IF(ISERROR(VLOOKUP(B1728,exp!$A$3:$T$2002,20,FALSE)),"Не е избран разход",VLOOKUP(B1728,exp!$A$3:$T$2002,20,FALSE)),"Не е избран разход")</f>
        <v>Не е избран разход</v>
      </c>
      <c r="D1728" s="32"/>
      <c r="E1728" s="16"/>
      <c r="F1728" s="18" t="str">
        <f>IF(E1728&gt;0,IF(ISERROR(VLOOKUP(E1728,private!$S$2:$T$32,2,FALSE)),"Не е избран застраховател",VLOOKUP(E1728,private!$S$2:$T$32,2,FALSE)),"Не е избран застраховател")</f>
        <v>Не е избран застраховател</v>
      </c>
      <c r="G1728" s="45"/>
      <c r="H1728" s="31"/>
      <c r="I1728" s="31"/>
      <c r="J1728" s="31"/>
      <c r="K1728" s="46"/>
      <c r="L1728" s="54" t="str">
        <f t="shared" si="26"/>
        <v>Няма избран разход</v>
      </c>
    </row>
    <row r="1729" spans="1:12" x14ac:dyDescent="0.25">
      <c r="A1729" s="4">
        <v>1727</v>
      </c>
      <c r="B1729" s="15"/>
      <c r="C1729" s="4" t="str">
        <f>IF(B1729&gt;0,IF(ISERROR(VLOOKUP(B1729,exp!$A$3:$T$2002,20,FALSE)),"Не е избран разход",VLOOKUP(B1729,exp!$A$3:$T$2002,20,FALSE)),"Не е избран разход")</f>
        <v>Не е избран разход</v>
      </c>
      <c r="D1729" s="32"/>
      <c r="E1729" s="16"/>
      <c r="F1729" s="18" t="str">
        <f>IF(E1729&gt;0,IF(ISERROR(VLOOKUP(E1729,private!$S$2:$T$32,2,FALSE)),"Не е избран застраховател",VLOOKUP(E1729,private!$S$2:$T$32,2,FALSE)),"Не е избран застраховател")</f>
        <v>Не е избран застраховател</v>
      </c>
      <c r="G1729" s="45"/>
      <c r="H1729" s="31"/>
      <c r="I1729" s="31"/>
      <c r="J1729" s="31"/>
      <c r="K1729" s="46"/>
      <c r="L1729" s="54" t="str">
        <f t="shared" si="26"/>
        <v>Няма избран разход</v>
      </c>
    </row>
    <row r="1730" spans="1:12" x14ac:dyDescent="0.25">
      <c r="A1730" s="4">
        <v>1728</v>
      </c>
      <c r="B1730" s="15"/>
      <c r="C1730" s="4" t="str">
        <f>IF(B1730&gt;0,IF(ISERROR(VLOOKUP(B1730,exp!$A$3:$T$2002,20,FALSE)),"Не е избран разход",VLOOKUP(B1730,exp!$A$3:$T$2002,20,FALSE)),"Не е избран разход")</f>
        <v>Не е избран разход</v>
      </c>
      <c r="D1730" s="32"/>
      <c r="E1730" s="16"/>
      <c r="F1730" s="18" t="str">
        <f>IF(E1730&gt;0,IF(ISERROR(VLOOKUP(E1730,private!$S$2:$T$32,2,FALSE)),"Не е избран застраховател",VLOOKUP(E1730,private!$S$2:$T$32,2,FALSE)),"Не е избран застраховател")</f>
        <v>Не е избран застраховател</v>
      </c>
      <c r="G1730" s="45"/>
      <c r="H1730" s="31"/>
      <c r="I1730" s="31"/>
      <c r="J1730" s="31"/>
      <c r="K1730" s="46"/>
      <c r="L1730" s="54" t="str">
        <f t="shared" si="26"/>
        <v>Няма избран разход</v>
      </c>
    </row>
    <row r="1731" spans="1:12" x14ac:dyDescent="0.25">
      <c r="A1731" s="4">
        <v>1729</v>
      </c>
      <c r="B1731" s="15"/>
      <c r="C1731" s="4" t="str">
        <f>IF(B1731&gt;0,IF(ISERROR(VLOOKUP(B1731,exp!$A$3:$T$2002,20,FALSE)),"Не е избран разход",VLOOKUP(B1731,exp!$A$3:$T$2002,20,FALSE)),"Не е избран разход")</f>
        <v>Не е избран разход</v>
      </c>
      <c r="D1731" s="32"/>
      <c r="E1731" s="16"/>
      <c r="F1731" s="18" t="str">
        <f>IF(E1731&gt;0,IF(ISERROR(VLOOKUP(E1731,private!$S$2:$T$32,2,FALSE)),"Не е избран застраховател",VLOOKUP(E1731,private!$S$2:$T$32,2,FALSE)),"Не е избран застраховател")</f>
        <v>Не е избран застраховател</v>
      </c>
      <c r="G1731" s="45"/>
      <c r="H1731" s="31"/>
      <c r="I1731" s="31"/>
      <c r="J1731" s="31"/>
      <c r="K1731" s="46"/>
      <c r="L1731" s="54" t="str">
        <f t="shared" si="26"/>
        <v>Няма избран разход</v>
      </c>
    </row>
    <row r="1732" spans="1:12" x14ac:dyDescent="0.25">
      <c r="A1732" s="4">
        <v>1730</v>
      </c>
      <c r="B1732" s="15"/>
      <c r="C1732" s="4" t="str">
        <f>IF(B1732&gt;0,IF(ISERROR(VLOOKUP(B1732,exp!$A$3:$T$2002,20,FALSE)),"Не е избран разход",VLOOKUP(B1732,exp!$A$3:$T$2002,20,FALSE)),"Не е избран разход")</f>
        <v>Не е избран разход</v>
      </c>
      <c r="D1732" s="32"/>
      <c r="E1732" s="16"/>
      <c r="F1732" s="18" t="str">
        <f>IF(E1732&gt;0,IF(ISERROR(VLOOKUP(E1732,private!$S$2:$T$32,2,FALSE)),"Не е избран застраховател",VLOOKUP(E1732,private!$S$2:$T$32,2,FALSE)),"Не е избран застраховател")</f>
        <v>Не е избран застраховател</v>
      </c>
      <c r="G1732" s="45"/>
      <c r="H1732" s="31"/>
      <c r="I1732" s="31"/>
      <c r="J1732" s="31"/>
      <c r="K1732" s="46"/>
      <c r="L1732" s="54" t="str">
        <f t="shared" ref="L1732:L1795" si="27">IF(B1732&lt;&gt;"",IF(AND(D1732&lt;&gt;"",E1732&lt;&gt;"",G1732&lt;&gt;"",H1732&lt;&gt;"",I1732&lt;&gt;"",J1732&lt;&gt;"",K1732&lt;&gt;""),"","Задължителни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733" spans="1:12" x14ac:dyDescent="0.25">
      <c r="A1733" s="4">
        <v>1731</v>
      </c>
      <c r="B1733" s="15"/>
      <c r="C1733" s="4" t="str">
        <f>IF(B1733&gt;0,IF(ISERROR(VLOOKUP(B1733,exp!$A$3:$T$2002,20,FALSE)),"Не е избран разход",VLOOKUP(B1733,exp!$A$3:$T$2002,20,FALSE)),"Не е избран разход")</f>
        <v>Не е избран разход</v>
      </c>
      <c r="D1733" s="32"/>
      <c r="E1733" s="16"/>
      <c r="F1733" s="18" t="str">
        <f>IF(E1733&gt;0,IF(ISERROR(VLOOKUP(E1733,private!$S$2:$T$32,2,FALSE)),"Не е избран застраховател",VLOOKUP(E1733,private!$S$2:$T$32,2,FALSE)),"Не е избран застраховател")</f>
        <v>Не е избран застраховател</v>
      </c>
      <c r="G1733" s="45"/>
      <c r="H1733" s="31"/>
      <c r="I1733" s="31"/>
      <c r="J1733" s="31"/>
      <c r="K1733" s="46"/>
      <c r="L1733" s="54" t="str">
        <f t="shared" si="27"/>
        <v>Няма избран разход</v>
      </c>
    </row>
    <row r="1734" spans="1:12" x14ac:dyDescent="0.25">
      <c r="A1734" s="4">
        <v>1732</v>
      </c>
      <c r="B1734" s="15"/>
      <c r="C1734" s="4" t="str">
        <f>IF(B1734&gt;0,IF(ISERROR(VLOOKUP(B1734,exp!$A$3:$T$2002,20,FALSE)),"Не е избран разход",VLOOKUP(B1734,exp!$A$3:$T$2002,20,FALSE)),"Не е избран разход")</f>
        <v>Не е избран разход</v>
      </c>
      <c r="D1734" s="32"/>
      <c r="E1734" s="16"/>
      <c r="F1734" s="18" t="str">
        <f>IF(E1734&gt;0,IF(ISERROR(VLOOKUP(E1734,private!$S$2:$T$32,2,FALSE)),"Не е избран застраховател",VLOOKUP(E1734,private!$S$2:$T$32,2,FALSE)),"Не е избран застраховател")</f>
        <v>Не е избран застраховател</v>
      </c>
      <c r="G1734" s="45"/>
      <c r="H1734" s="31"/>
      <c r="I1734" s="31"/>
      <c r="J1734" s="31"/>
      <c r="K1734" s="46"/>
      <c r="L1734" s="54" t="str">
        <f t="shared" si="27"/>
        <v>Няма избран разход</v>
      </c>
    </row>
    <row r="1735" spans="1:12" x14ac:dyDescent="0.25">
      <c r="A1735" s="4">
        <v>1733</v>
      </c>
      <c r="B1735" s="15"/>
      <c r="C1735" s="4" t="str">
        <f>IF(B1735&gt;0,IF(ISERROR(VLOOKUP(B1735,exp!$A$3:$T$2002,20,FALSE)),"Не е избран разход",VLOOKUP(B1735,exp!$A$3:$T$2002,20,FALSE)),"Не е избран разход")</f>
        <v>Не е избран разход</v>
      </c>
      <c r="D1735" s="32"/>
      <c r="E1735" s="16"/>
      <c r="F1735" s="18" t="str">
        <f>IF(E1735&gt;0,IF(ISERROR(VLOOKUP(E1735,private!$S$2:$T$32,2,FALSE)),"Не е избран застраховател",VLOOKUP(E1735,private!$S$2:$T$32,2,FALSE)),"Не е избран застраховател")</f>
        <v>Не е избран застраховател</v>
      </c>
      <c r="G1735" s="45"/>
      <c r="H1735" s="31"/>
      <c r="I1735" s="31"/>
      <c r="J1735" s="31"/>
      <c r="K1735" s="46"/>
      <c r="L1735" s="54" t="str">
        <f t="shared" si="27"/>
        <v>Няма избран разход</v>
      </c>
    </row>
    <row r="1736" spans="1:12" x14ac:dyDescent="0.25">
      <c r="A1736" s="4">
        <v>1734</v>
      </c>
      <c r="B1736" s="15"/>
      <c r="C1736" s="4" t="str">
        <f>IF(B1736&gt;0,IF(ISERROR(VLOOKUP(B1736,exp!$A$3:$T$2002,20,FALSE)),"Не е избран разход",VLOOKUP(B1736,exp!$A$3:$T$2002,20,FALSE)),"Не е избран разход")</f>
        <v>Не е избран разход</v>
      </c>
      <c r="D1736" s="32"/>
      <c r="E1736" s="16"/>
      <c r="F1736" s="18" t="str">
        <f>IF(E1736&gt;0,IF(ISERROR(VLOOKUP(E1736,private!$S$2:$T$32,2,FALSE)),"Не е избран застраховател",VLOOKUP(E1736,private!$S$2:$T$32,2,FALSE)),"Не е избран застраховател")</f>
        <v>Не е избран застраховател</v>
      </c>
      <c r="G1736" s="45"/>
      <c r="H1736" s="31"/>
      <c r="I1736" s="31"/>
      <c r="J1736" s="31"/>
      <c r="K1736" s="46"/>
      <c r="L1736" s="54" t="str">
        <f t="shared" si="27"/>
        <v>Няма избран разход</v>
      </c>
    </row>
    <row r="1737" spans="1:12" x14ac:dyDescent="0.25">
      <c r="A1737" s="4">
        <v>1735</v>
      </c>
      <c r="B1737" s="15"/>
      <c r="C1737" s="4" t="str">
        <f>IF(B1737&gt;0,IF(ISERROR(VLOOKUP(B1737,exp!$A$3:$T$2002,20,FALSE)),"Не е избран разход",VLOOKUP(B1737,exp!$A$3:$T$2002,20,FALSE)),"Не е избран разход")</f>
        <v>Не е избран разход</v>
      </c>
      <c r="D1737" s="32"/>
      <c r="E1737" s="16"/>
      <c r="F1737" s="18" t="str">
        <f>IF(E1737&gt;0,IF(ISERROR(VLOOKUP(E1737,private!$S$2:$T$32,2,FALSE)),"Не е избран застраховател",VLOOKUP(E1737,private!$S$2:$T$32,2,FALSE)),"Не е избран застраховател")</f>
        <v>Не е избран застраховател</v>
      </c>
      <c r="G1737" s="45"/>
      <c r="H1737" s="31"/>
      <c r="I1737" s="31"/>
      <c r="J1737" s="31"/>
      <c r="K1737" s="46"/>
      <c r="L1737" s="54" t="str">
        <f t="shared" si="27"/>
        <v>Няма избран разход</v>
      </c>
    </row>
    <row r="1738" spans="1:12" x14ac:dyDescent="0.25">
      <c r="A1738" s="4">
        <v>1736</v>
      </c>
      <c r="B1738" s="15"/>
      <c r="C1738" s="4" t="str">
        <f>IF(B1738&gt;0,IF(ISERROR(VLOOKUP(B1738,exp!$A$3:$T$2002,20,FALSE)),"Не е избран разход",VLOOKUP(B1738,exp!$A$3:$T$2002,20,FALSE)),"Не е избран разход")</f>
        <v>Не е избран разход</v>
      </c>
      <c r="D1738" s="32"/>
      <c r="E1738" s="16"/>
      <c r="F1738" s="18" t="str">
        <f>IF(E1738&gt;0,IF(ISERROR(VLOOKUP(E1738,private!$S$2:$T$32,2,FALSE)),"Не е избран застраховател",VLOOKUP(E1738,private!$S$2:$T$32,2,FALSE)),"Не е избран застраховател")</f>
        <v>Не е избран застраховател</v>
      </c>
      <c r="G1738" s="45"/>
      <c r="H1738" s="31"/>
      <c r="I1738" s="31"/>
      <c r="J1738" s="31"/>
      <c r="K1738" s="46"/>
      <c r="L1738" s="54" t="str">
        <f t="shared" si="27"/>
        <v>Няма избран разход</v>
      </c>
    </row>
    <row r="1739" spans="1:12" x14ac:dyDescent="0.25">
      <c r="A1739" s="4">
        <v>1737</v>
      </c>
      <c r="B1739" s="15"/>
      <c r="C1739" s="4" t="str">
        <f>IF(B1739&gt;0,IF(ISERROR(VLOOKUP(B1739,exp!$A$3:$T$2002,20,FALSE)),"Не е избран разход",VLOOKUP(B1739,exp!$A$3:$T$2002,20,FALSE)),"Не е избран разход")</f>
        <v>Не е избран разход</v>
      </c>
      <c r="D1739" s="32"/>
      <c r="E1739" s="16"/>
      <c r="F1739" s="18" t="str">
        <f>IF(E1739&gt;0,IF(ISERROR(VLOOKUP(E1739,private!$S$2:$T$32,2,FALSE)),"Не е избран застраховател",VLOOKUP(E1739,private!$S$2:$T$32,2,FALSE)),"Не е избран застраховател")</f>
        <v>Не е избран застраховател</v>
      </c>
      <c r="G1739" s="45"/>
      <c r="H1739" s="31"/>
      <c r="I1739" s="31"/>
      <c r="J1739" s="31"/>
      <c r="K1739" s="46"/>
      <c r="L1739" s="54" t="str">
        <f t="shared" si="27"/>
        <v>Няма избран разход</v>
      </c>
    </row>
    <row r="1740" spans="1:12" x14ac:dyDescent="0.25">
      <c r="A1740" s="4">
        <v>1738</v>
      </c>
      <c r="B1740" s="15"/>
      <c r="C1740" s="4" t="str">
        <f>IF(B1740&gt;0,IF(ISERROR(VLOOKUP(B1740,exp!$A$3:$T$2002,20,FALSE)),"Не е избран разход",VLOOKUP(B1740,exp!$A$3:$T$2002,20,FALSE)),"Не е избран разход")</f>
        <v>Не е избран разход</v>
      </c>
      <c r="D1740" s="32"/>
      <c r="E1740" s="16"/>
      <c r="F1740" s="18" t="str">
        <f>IF(E1740&gt;0,IF(ISERROR(VLOOKUP(E1740,private!$S$2:$T$32,2,FALSE)),"Не е избран застраховател",VLOOKUP(E1740,private!$S$2:$T$32,2,FALSE)),"Не е избран застраховател")</f>
        <v>Не е избран застраховател</v>
      </c>
      <c r="G1740" s="45"/>
      <c r="H1740" s="31"/>
      <c r="I1740" s="31"/>
      <c r="J1740" s="31"/>
      <c r="K1740" s="46"/>
      <c r="L1740" s="54" t="str">
        <f t="shared" si="27"/>
        <v>Няма избран разход</v>
      </c>
    </row>
    <row r="1741" spans="1:12" x14ac:dyDescent="0.25">
      <c r="A1741" s="4">
        <v>1739</v>
      </c>
      <c r="B1741" s="15"/>
      <c r="C1741" s="4" t="str">
        <f>IF(B1741&gt;0,IF(ISERROR(VLOOKUP(B1741,exp!$A$3:$T$2002,20,FALSE)),"Не е избран разход",VLOOKUP(B1741,exp!$A$3:$T$2002,20,FALSE)),"Не е избран разход")</f>
        <v>Не е избран разход</v>
      </c>
      <c r="D1741" s="32"/>
      <c r="E1741" s="16"/>
      <c r="F1741" s="18" t="str">
        <f>IF(E1741&gt;0,IF(ISERROR(VLOOKUP(E1741,private!$S$2:$T$32,2,FALSE)),"Не е избран застраховател",VLOOKUP(E1741,private!$S$2:$T$32,2,FALSE)),"Не е избран застраховател")</f>
        <v>Не е избран застраховател</v>
      </c>
      <c r="G1741" s="45"/>
      <c r="H1741" s="31"/>
      <c r="I1741" s="31"/>
      <c r="J1741" s="31"/>
      <c r="K1741" s="46"/>
      <c r="L1741" s="54" t="str">
        <f t="shared" si="27"/>
        <v>Няма избран разход</v>
      </c>
    </row>
    <row r="1742" spans="1:12" x14ac:dyDescent="0.25">
      <c r="A1742" s="4">
        <v>1740</v>
      </c>
      <c r="B1742" s="15"/>
      <c r="C1742" s="4" t="str">
        <f>IF(B1742&gt;0,IF(ISERROR(VLOOKUP(B1742,exp!$A$3:$T$2002,20,FALSE)),"Не е избран разход",VLOOKUP(B1742,exp!$A$3:$T$2002,20,FALSE)),"Не е избран разход")</f>
        <v>Не е избран разход</v>
      </c>
      <c r="D1742" s="32"/>
      <c r="E1742" s="16"/>
      <c r="F1742" s="18" t="str">
        <f>IF(E1742&gt;0,IF(ISERROR(VLOOKUP(E1742,private!$S$2:$T$32,2,FALSE)),"Не е избран застраховател",VLOOKUP(E1742,private!$S$2:$T$32,2,FALSE)),"Не е избран застраховател")</f>
        <v>Не е избран застраховател</v>
      </c>
      <c r="G1742" s="45"/>
      <c r="H1742" s="31"/>
      <c r="I1742" s="31"/>
      <c r="J1742" s="31"/>
      <c r="K1742" s="46"/>
      <c r="L1742" s="54" t="str">
        <f t="shared" si="27"/>
        <v>Няма избран разход</v>
      </c>
    </row>
    <row r="1743" spans="1:12" x14ac:dyDescent="0.25">
      <c r="A1743" s="4">
        <v>1741</v>
      </c>
      <c r="B1743" s="15"/>
      <c r="C1743" s="4" t="str">
        <f>IF(B1743&gt;0,IF(ISERROR(VLOOKUP(B1743,exp!$A$3:$T$2002,20,FALSE)),"Не е избран разход",VLOOKUP(B1743,exp!$A$3:$T$2002,20,FALSE)),"Не е избран разход")</f>
        <v>Не е избран разход</v>
      </c>
      <c r="D1743" s="32"/>
      <c r="E1743" s="16"/>
      <c r="F1743" s="18" t="str">
        <f>IF(E1743&gt;0,IF(ISERROR(VLOOKUP(E1743,private!$S$2:$T$32,2,FALSE)),"Не е избран застраховател",VLOOKUP(E1743,private!$S$2:$T$32,2,FALSE)),"Не е избран застраховател")</f>
        <v>Не е избран застраховател</v>
      </c>
      <c r="G1743" s="45"/>
      <c r="H1743" s="31"/>
      <c r="I1743" s="31"/>
      <c r="J1743" s="31"/>
      <c r="K1743" s="46"/>
      <c r="L1743" s="54" t="str">
        <f t="shared" si="27"/>
        <v>Няма избран разход</v>
      </c>
    </row>
    <row r="1744" spans="1:12" x14ac:dyDescent="0.25">
      <c r="A1744" s="4">
        <v>1742</v>
      </c>
      <c r="B1744" s="15"/>
      <c r="C1744" s="4" t="str">
        <f>IF(B1744&gt;0,IF(ISERROR(VLOOKUP(B1744,exp!$A$3:$T$2002,20,FALSE)),"Не е избран разход",VLOOKUP(B1744,exp!$A$3:$T$2002,20,FALSE)),"Не е избран разход")</f>
        <v>Не е избран разход</v>
      </c>
      <c r="D1744" s="32"/>
      <c r="E1744" s="16"/>
      <c r="F1744" s="18" t="str">
        <f>IF(E1744&gt;0,IF(ISERROR(VLOOKUP(E1744,private!$S$2:$T$32,2,FALSE)),"Не е избран застраховател",VLOOKUP(E1744,private!$S$2:$T$32,2,FALSE)),"Не е избран застраховател")</f>
        <v>Не е избран застраховател</v>
      </c>
      <c r="G1744" s="45"/>
      <c r="H1744" s="31"/>
      <c r="I1744" s="31"/>
      <c r="J1744" s="31"/>
      <c r="K1744" s="46"/>
      <c r="L1744" s="54" t="str">
        <f t="shared" si="27"/>
        <v>Няма избран разход</v>
      </c>
    </row>
    <row r="1745" spans="1:12" x14ac:dyDescent="0.25">
      <c r="A1745" s="4">
        <v>1743</v>
      </c>
      <c r="B1745" s="15"/>
      <c r="C1745" s="4" t="str">
        <f>IF(B1745&gt;0,IF(ISERROR(VLOOKUP(B1745,exp!$A$3:$T$2002,20,FALSE)),"Не е избран разход",VLOOKUP(B1745,exp!$A$3:$T$2002,20,FALSE)),"Не е избран разход")</f>
        <v>Не е избран разход</v>
      </c>
      <c r="D1745" s="32"/>
      <c r="E1745" s="16"/>
      <c r="F1745" s="18" t="str">
        <f>IF(E1745&gt;0,IF(ISERROR(VLOOKUP(E1745,private!$S$2:$T$32,2,FALSE)),"Не е избран застраховател",VLOOKUP(E1745,private!$S$2:$T$32,2,FALSE)),"Не е избран застраховател")</f>
        <v>Не е избран застраховател</v>
      </c>
      <c r="G1745" s="45"/>
      <c r="H1745" s="31"/>
      <c r="I1745" s="31"/>
      <c r="J1745" s="31"/>
      <c r="K1745" s="46"/>
      <c r="L1745" s="54" t="str">
        <f t="shared" si="27"/>
        <v>Няма избран разход</v>
      </c>
    </row>
    <row r="1746" spans="1:12" x14ac:dyDescent="0.25">
      <c r="A1746" s="4">
        <v>1744</v>
      </c>
      <c r="B1746" s="15"/>
      <c r="C1746" s="4" t="str">
        <f>IF(B1746&gt;0,IF(ISERROR(VLOOKUP(B1746,exp!$A$3:$T$2002,20,FALSE)),"Не е избран разход",VLOOKUP(B1746,exp!$A$3:$T$2002,20,FALSE)),"Не е избран разход")</f>
        <v>Не е избран разход</v>
      </c>
      <c r="D1746" s="32"/>
      <c r="E1746" s="16"/>
      <c r="F1746" s="18" t="str">
        <f>IF(E1746&gt;0,IF(ISERROR(VLOOKUP(E1746,private!$S$2:$T$32,2,FALSE)),"Не е избран застраховател",VLOOKUP(E1746,private!$S$2:$T$32,2,FALSE)),"Не е избран застраховател")</f>
        <v>Не е избран застраховател</v>
      </c>
      <c r="G1746" s="45"/>
      <c r="H1746" s="31"/>
      <c r="I1746" s="31"/>
      <c r="J1746" s="31"/>
      <c r="K1746" s="46"/>
      <c r="L1746" s="54" t="str">
        <f t="shared" si="27"/>
        <v>Няма избран разход</v>
      </c>
    </row>
    <row r="1747" spans="1:12" x14ac:dyDescent="0.25">
      <c r="A1747" s="4">
        <v>1745</v>
      </c>
      <c r="B1747" s="15"/>
      <c r="C1747" s="4" t="str">
        <f>IF(B1747&gt;0,IF(ISERROR(VLOOKUP(B1747,exp!$A$3:$T$2002,20,FALSE)),"Не е избран разход",VLOOKUP(B1747,exp!$A$3:$T$2002,20,FALSE)),"Не е избран разход")</f>
        <v>Не е избран разход</v>
      </c>
      <c r="D1747" s="32"/>
      <c r="E1747" s="16"/>
      <c r="F1747" s="18" t="str">
        <f>IF(E1747&gt;0,IF(ISERROR(VLOOKUP(E1747,private!$S$2:$T$32,2,FALSE)),"Не е избран застраховател",VLOOKUP(E1747,private!$S$2:$T$32,2,FALSE)),"Не е избран застраховател")</f>
        <v>Не е избран застраховател</v>
      </c>
      <c r="G1747" s="45"/>
      <c r="H1747" s="31"/>
      <c r="I1747" s="31"/>
      <c r="J1747" s="31"/>
      <c r="K1747" s="46"/>
      <c r="L1747" s="54" t="str">
        <f t="shared" si="27"/>
        <v>Няма избран разход</v>
      </c>
    </row>
    <row r="1748" spans="1:12" x14ac:dyDescent="0.25">
      <c r="A1748" s="4">
        <v>1746</v>
      </c>
      <c r="B1748" s="15"/>
      <c r="C1748" s="4" t="str">
        <f>IF(B1748&gt;0,IF(ISERROR(VLOOKUP(B1748,exp!$A$3:$T$2002,20,FALSE)),"Не е избран разход",VLOOKUP(B1748,exp!$A$3:$T$2002,20,FALSE)),"Не е избран разход")</f>
        <v>Не е избран разход</v>
      </c>
      <c r="D1748" s="32"/>
      <c r="E1748" s="16"/>
      <c r="F1748" s="18" t="str">
        <f>IF(E1748&gt;0,IF(ISERROR(VLOOKUP(E1748,private!$S$2:$T$32,2,FALSE)),"Не е избран застраховател",VLOOKUP(E1748,private!$S$2:$T$32,2,FALSE)),"Не е избран застраховател")</f>
        <v>Не е избран застраховател</v>
      </c>
      <c r="G1748" s="45"/>
      <c r="H1748" s="31"/>
      <c r="I1748" s="31"/>
      <c r="J1748" s="31"/>
      <c r="K1748" s="46"/>
      <c r="L1748" s="54" t="str">
        <f t="shared" si="27"/>
        <v>Няма избран разход</v>
      </c>
    </row>
    <row r="1749" spans="1:12" x14ac:dyDescent="0.25">
      <c r="A1749" s="4">
        <v>1747</v>
      </c>
      <c r="B1749" s="15"/>
      <c r="C1749" s="4" t="str">
        <f>IF(B1749&gt;0,IF(ISERROR(VLOOKUP(B1749,exp!$A$3:$T$2002,20,FALSE)),"Не е избран разход",VLOOKUP(B1749,exp!$A$3:$T$2002,20,FALSE)),"Не е избран разход")</f>
        <v>Не е избран разход</v>
      </c>
      <c r="D1749" s="32"/>
      <c r="E1749" s="16"/>
      <c r="F1749" s="18" t="str">
        <f>IF(E1749&gt;0,IF(ISERROR(VLOOKUP(E1749,private!$S$2:$T$32,2,FALSE)),"Не е избран застраховател",VLOOKUP(E1749,private!$S$2:$T$32,2,FALSE)),"Не е избран застраховател")</f>
        <v>Не е избран застраховател</v>
      </c>
      <c r="G1749" s="45"/>
      <c r="H1749" s="31"/>
      <c r="I1749" s="31"/>
      <c r="J1749" s="31"/>
      <c r="K1749" s="46"/>
      <c r="L1749" s="54" t="str">
        <f t="shared" si="27"/>
        <v>Няма избран разход</v>
      </c>
    </row>
    <row r="1750" spans="1:12" x14ac:dyDescent="0.25">
      <c r="A1750" s="4">
        <v>1748</v>
      </c>
      <c r="B1750" s="15"/>
      <c r="C1750" s="4" t="str">
        <f>IF(B1750&gt;0,IF(ISERROR(VLOOKUP(B1750,exp!$A$3:$T$2002,20,FALSE)),"Не е избран разход",VLOOKUP(B1750,exp!$A$3:$T$2002,20,FALSE)),"Не е избран разход")</f>
        <v>Не е избран разход</v>
      </c>
      <c r="D1750" s="32"/>
      <c r="E1750" s="16"/>
      <c r="F1750" s="18" t="str">
        <f>IF(E1750&gt;0,IF(ISERROR(VLOOKUP(E1750,private!$S$2:$T$32,2,FALSE)),"Не е избран застраховател",VLOOKUP(E1750,private!$S$2:$T$32,2,FALSE)),"Не е избран застраховател")</f>
        <v>Не е избран застраховател</v>
      </c>
      <c r="G1750" s="45"/>
      <c r="H1750" s="31"/>
      <c r="I1750" s="31"/>
      <c r="J1750" s="31"/>
      <c r="K1750" s="46"/>
      <c r="L1750" s="54" t="str">
        <f t="shared" si="27"/>
        <v>Няма избран разход</v>
      </c>
    </row>
    <row r="1751" spans="1:12" x14ac:dyDescent="0.25">
      <c r="A1751" s="4">
        <v>1749</v>
      </c>
      <c r="B1751" s="15"/>
      <c r="C1751" s="4" t="str">
        <f>IF(B1751&gt;0,IF(ISERROR(VLOOKUP(B1751,exp!$A$3:$T$2002,20,FALSE)),"Не е избран разход",VLOOKUP(B1751,exp!$A$3:$T$2002,20,FALSE)),"Не е избран разход")</f>
        <v>Не е избран разход</v>
      </c>
      <c r="D1751" s="32"/>
      <c r="E1751" s="16"/>
      <c r="F1751" s="18" t="str">
        <f>IF(E1751&gt;0,IF(ISERROR(VLOOKUP(E1751,private!$S$2:$T$32,2,FALSE)),"Не е избран застраховател",VLOOKUP(E1751,private!$S$2:$T$32,2,FALSE)),"Не е избран застраховател")</f>
        <v>Не е избран застраховател</v>
      </c>
      <c r="G1751" s="45"/>
      <c r="H1751" s="31"/>
      <c r="I1751" s="31"/>
      <c r="J1751" s="31"/>
      <c r="K1751" s="46"/>
      <c r="L1751" s="54" t="str">
        <f t="shared" si="27"/>
        <v>Няма избран разход</v>
      </c>
    </row>
    <row r="1752" spans="1:12" x14ac:dyDescent="0.25">
      <c r="A1752" s="4">
        <v>1750</v>
      </c>
      <c r="B1752" s="15"/>
      <c r="C1752" s="4" t="str">
        <f>IF(B1752&gt;0,IF(ISERROR(VLOOKUP(B1752,exp!$A$3:$T$2002,20,FALSE)),"Не е избран разход",VLOOKUP(B1752,exp!$A$3:$T$2002,20,FALSE)),"Не е избран разход")</f>
        <v>Не е избран разход</v>
      </c>
      <c r="D1752" s="32"/>
      <c r="E1752" s="16"/>
      <c r="F1752" s="18" t="str">
        <f>IF(E1752&gt;0,IF(ISERROR(VLOOKUP(E1752,private!$S$2:$T$32,2,FALSE)),"Не е избран застраховател",VLOOKUP(E1752,private!$S$2:$T$32,2,FALSE)),"Не е избран застраховател")</f>
        <v>Не е избран застраховател</v>
      </c>
      <c r="G1752" s="45"/>
      <c r="H1752" s="31"/>
      <c r="I1752" s="31"/>
      <c r="J1752" s="31"/>
      <c r="K1752" s="46"/>
      <c r="L1752" s="54" t="str">
        <f t="shared" si="27"/>
        <v>Няма избран разход</v>
      </c>
    </row>
    <row r="1753" spans="1:12" x14ac:dyDescent="0.25">
      <c r="A1753" s="4">
        <v>1751</v>
      </c>
      <c r="B1753" s="15"/>
      <c r="C1753" s="4" t="str">
        <f>IF(B1753&gt;0,IF(ISERROR(VLOOKUP(B1753,exp!$A$3:$T$2002,20,FALSE)),"Не е избран разход",VLOOKUP(B1753,exp!$A$3:$T$2002,20,FALSE)),"Не е избран разход")</f>
        <v>Не е избран разход</v>
      </c>
      <c r="D1753" s="32"/>
      <c r="E1753" s="16"/>
      <c r="F1753" s="18" t="str">
        <f>IF(E1753&gt;0,IF(ISERROR(VLOOKUP(E1753,private!$S$2:$T$32,2,FALSE)),"Не е избран застраховател",VLOOKUP(E1753,private!$S$2:$T$32,2,FALSE)),"Не е избран застраховател")</f>
        <v>Не е избран застраховател</v>
      </c>
      <c r="G1753" s="45"/>
      <c r="H1753" s="31"/>
      <c r="I1753" s="31"/>
      <c r="J1753" s="31"/>
      <c r="K1753" s="46"/>
      <c r="L1753" s="54" t="str">
        <f t="shared" si="27"/>
        <v>Няма избран разход</v>
      </c>
    </row>
    <row r="1754" spans="1:12" x14ac:dyDescent="0.25">
      <c r="A1754" s="4">
        <v>1752</v>
      </c>
      <c r="B1754" s="15"/>
      <c r="C1754" s="4" t="str">
        <f>IF(B1754&gt;0,IF(ISERROR(VLOOKUP(B1754,exp!$A$3:$T$2002,20,FALSE)),"Не е избран разход",VLOOKUP(B1754,exp!$A$3:$T$2002,20,FALSE)),"Не е избран разход")</f>
        <v>Не е избран разход</v>
      </c>
      <c r="D1754" s="32"/>
      <c r="E1754" s="16"/>
      <c r="F1754" s="18" t="str">
        <f>IF(E1754&gt;0,IF(ISERROR(VLOOKUP(E1754,private!$S$2:$T$32,2,FALSE)),"Не е избран застраховател",VLOOKUP(E1754,private!$S$2:$T$32,2,FALSE)),"Не е избран застраховател")</f>
        <v>Не е избран застраховател</v>
      </c>
      <c r="G1754" s="45"/>
      <c r="H1754" s="31"/>
      <c r="I1754" s="31"/>
      <c r="J1754" s="31"/>
      <c r="K1754" s="46"/>
      <c r="L1754" s="54" t="str">
        <f t="shared" si="27"/>
        <v>Няма избран разход</v>
      </c>
    </row>
    <row r="1755" spans="1:12" x14ac:dyDescent="0.25">
      <c r="A1755" s="4">
        <v>1753</v>
      </c>
      <c r="B1755" s="15"/>
      <c r="C1755" s="4" t="str">
        <f>IF(B1755&gt;0,IF(ISERROR(VLOOKUP(B1755,exp!$A$3:$T$2002,20,FALSE)),"Не е избран разход",VLOOKUP(B1755,exp!$A$3:$T$2002,20,FALSE)),"Не е избран разход")</f>
        <v>Не е избран разход</v>
      </c>
      <c r="D1755" s="32"/>
      <c r="E1755" s="16"/>
      <c r="F1755" s="18" t="str">
        <f>IF(E1755&gt;0,IF(ISERROR(VLOOKUP(E1755,private!$S$2:$T$32,2,FALSE)),"Не е избран застраховател",VLOOKUP(E1755,private!$S$2:$T$32,2,FALSE)),"Не е избран застраховател")</f>
        <v>Не е избран застраховател</v>
      </c>
      <c r="G1755" s="45"/>
      <c r="H1755" s="31"/>
      <c r="I1755" s="31"/>
      <c r="J1755" s="31"/>
      <c r="K1755" s="46"/>
      <c r="L1755" s="54" t="str">
        <f t="shared" si="27"/>
        <v>Няма избран разход</v>
      </c>
    </row>
    <row r="1756" spans="1:12" x14ac:dyDescent="0.25">
      <c r="A1756" s="4">
        <v>1754</v>
      </c>
      <c r="B1756" s="15"/>
      <c r="C1756" s="4" t="str">
        <f>IF(B1756&gt;0,IF(ISERROR(VLOOKUP(B1756,exp!$A$3:$T$2002,20,FALSE)),"Не е избран разход",VLOOKUP(B1756,exp!$A$3:$T$2002,20,FALSE)),"Не е избран разход")</f>
        <v>Не е избран разход</v>
      </c>
      <c r="D1756" s="32"/>
      <c r="E1756" s="16"/>
      <c r="F1756" s="18" t="str">
        <f>IF(E1756&gt;0,IF(ISERROR(VLOOKUP(E1756,private!$S$2:$T$32,2,FALSE)),"Не е избран застраховател",VLOOKUP(E1756,private!$S$2:$T$32,2,FALSE)),"Не е избран застраховател")</f>
        <v>Не е избран застраховател</v>
      </c>
      <c r="G1756" s="45"/>
      <c r="H1756" s="31"/>
      <c r="I1756" s="31"/>
      <c r="J1756" s="31"/>
      <c r="K1756" s="46"/>
      <c r="L1756" s="54" t="str">
        <f t="shared" si="27"/>
        <v>Няма избран разход</v>
      </c>
    </row>
    <row r="1757" spans="1:12" x14ac:dyDescent="0.25">
      <c r="A1757" s="4">
        <v>1755</v>
      </c>
      <c r="B1757" s="15"/>
      <c r="C1757" s="4" t="str">
        <f>IF(B1757&gt;0,IF(ISERROR(VLOOKUP(B1757,exp!$A$3:$T$2002,20,FALSE)),"Не е избран разход",VLOOKUP(B1757,exp!$A$3:$T$2002,20,FALSE)),"Не е избран разход")</f>
        <v>Не е избран разход</v>
      </c>
      <c r="D1757" s="32"/>
      <c r="E1757" s="16"/>
      <c r="F1757" s="18" t="str">
        <f>IF(E1757&gt;0,IF(ISERROR(VLOOKUP(E1757,private!$S$2:$T$32,2,FALSE)),"Не е избран застраховател",VLOOKUP(E1757,private!$S$2:$T$32,2,FALSE)),"Не е избран застраховател")</f>
        <v>Не е избран застраховател</v>
      </c>
      <c r="G1757" s="45"/>
      <c r="H1757" s="31"/>
      <c r="I1757" s="31"/>
      <c r="J1757" s="31"/>
      <c r="K1757" s="46"/>
      <c r="L1757" s="54" t="str">
        <f t="shared" si="27"/>
        <v>Няма избран разход</v>
      </c>
    </row>
    <row r="1758" spans="1:12" x14ac:dyDescent="0.25">
      <c r="A1758" s="4">
        <v>1756</v>
      </c>
      <c r="B1758" s="15"/>
      <c r="C1758" s="4" t="str">
        <f>IF(B1758&gt;0,IF(ISERROR(VLOOKUP(B1758,exp!$A$3:$T$2002,20,FALSE)),"Не е избран разход",VLOOKUP(B1758,exp!$A$3:$T$2002,20,FALSE)),"Не е избран разход")</f>
        <v>Не е избран разход</v>
      </c>
      <c r="D1758" s="32"/>
      <c r="E1758" s="16"/>
      <c r="F1758" s="18" t="str">
        <f>IF(E1758&gt;0,IF(ISERROR(VLOOKUP(E1758,private!$S$2:$T$32,2,FALSE)),"Не е избран застраховател",VLOOKUP(E1758,private!$S$2:$T$32,2,FALSE)),"Не е избран застраховател")</f>
        <v>Не е избран застраховател</v>
      </c>
      <c r="G1758" s="45"/>
      <c r="H1758" s="31"/>
      <c r="I1758" s="31"/>
      <c r="J1758" s="31"/>
      <c r="K1758" s="46"/>
      <c r="L1758" s="54" t="str">
        <f t="shared" si="27"/>
        <v>Няма избран разход</v>
      </c>
    </row>
    <row r="1759" spans="1:12" x14ac:dyDescent="0.25">
      <c r="A1759" s="4">
        <v>1757</v>
      </c>
      <c r="B1759" s="15"/>
      <c r="C1759" s="4" t="str">
        <f>IF(B1759&gt;0,IF(ISERROR(VLOOKUP(B1759,exp!$A$3:$T$2002,20,FALSE)),"Не е избран разход",VLOOKUP(B1759,exp!$A$3:$T$2002,20,FALSE)),"Не е избран разход")</f>
        <v>Не е избран разход</v>
      </c>
      <c r="D1759" s="32"/>
      <c r="E1759" s="16"/>
      <c r="F1759" s="18" t="str">
        <f>IF(E1759&gt;0,IF(ISERROR(VLOOKUP(E1759,private!$S$2:$T$32,2,FALSE)),"Не е избран застраховател",VLOOKUP(E1759,private!$S$2:$T$32,2,FALSE)),"Не е избран застраховател")</f>
        <v>Не е избран застраховател</v>
      </c>
      <c r="G1759" s="45"/>
      <c r="H1759" s="31"/>
      <c r="I1759" s="31"/>
      <c r="J1759" s="31"/>
      <c r="K1759" s="46"/>
      <c r="L1759" s="54" t="str">
        <f t="shared" si="27"/>
        <v>Няма избран разход</v>
      </c>
    </row>
    <row r="1760" spans="1:12" x14ac:dyDescent="0.25">
      <c r="A1760" s="4">
        <v>1758</v>
      </c>
      <c r="B1760" s="15"/>
      <c r="C1760" s="4" t="str">
        <f>IF(B1760&gt;0,IF(ISERROR(VLOOKUP(B1760,exp!$A$3:$T$2002,20,FALSE)),"Не е избран разход",VLOOKUP(B1760,exp!$A$3:$T$2002,20,FALSE)),"Не е избран разход")</f>
        <v>Не е избран разход</v>
      </c>
      <c r="D1760" s="32"/>
      <c r="E1760" s="16"/>
      <c r="F1760" s="18" t="str">
        <f>IF(E1760&gt;0,IF(ISERROR(VLOOKUP(E1760,private!$S$2:$T$32,2,FALSE)),"Не е избран застраховател",VLOOKUP(E1760,private!$S$2:$T$32,2,FALSE)),"Не е избран застраховател")</f>
        <v>Не е избран застраховател</v>
      </c>
      <c r="G1760" s="45"/>
      <c r="H1760" s="31"/>
      <c r="I1760" s="31"/>
      <c r="J1760" s="31"/>
      <c r="K1760" s="46"/>
      <c r="L1760" s="54" t="str">
        <f t="shared" si="27"/>
        <v>Няма избран разход</v>
      </c>
    </row>
    <row r="1761" spans="1:12" x14ac:dyDescent="0.25">
      <c r="A1761" s="4">
        <v>1759</v>
      </c>
      <c r="B1761" s="15"/>
      <c r="C1761" s="4" t="str">
        <f>IF(B1761&gt;0,IF(ISERROR(VLOOKUP(B1761,exp!$A$3:$T$2002,20,FALSE)),"Не е избран разход",VLOOKUP(B1761,exp!$A$3:$T$2002,20,FALSE)),"Не е избран разход")</f>
        <v>Не е избран разход</v>
      </c>
      <c r="D1761" s="32"/>
      <c r="E1761" s="16"/>
      <c r="F1761" s="18" t="str">
        <f>IF(E1761&gt;0,IF(ISERROR(VLOOKUP(E1761,private!$S$2:$T$32,2,FALSE)),"Не е избран застраховател",VLOOKUP(E1761,private!$S$2:$T$32,2,FALSE)),"Не е избран застраховател")</f>
        <v>Не е избран застраховател</v>
      </c>
      <c r="G1761" s="45"/>
      <c r="H1761" s="31"/>
      <c r="I1761" s="31"/>
      <c r="J1761" s="31"/>
      <c r="K1761" s="46"/>
      <c r="L1761" s="54" t="str">
        <f t="shared" si="27"/>
        <v>Няма избран разход</v>
      </c>
    </row>
    <row r="1762" spans="1:12" x14ac:dyDescent="0.25">
      <c r="A1762" s="4">
        <v>1760</v>
      </c>
      <c r="B1762" s="15"/>
      <c r="C1762" s="4" t="str">
        <f>IF(B1762&gt;0,IF(ISERROR(VLOOKUP(B1762,exp!$A$3:$T$2002,20,FALSE)),"Не е избран разход",VLOOKUP(B1762,exp!$A$3:$T$2002,20,FALSE)),"Не е избран разход")</f>
        <v>Не е избран разход</v>
      </c>
      <c r="D1762" s="32"/>
      <c r="E1762" s="16"/>
      <c r="F1762" s="18" t="str">
        <f>IF(E1762&gt;0,IF(ISERROR(VLOOKUP(E1762,private!$S$2:$T$32,2,FALSE)),"Не е избран застраховател",VLOOKUP(E1762,private!$S$2:$T$32,2,FALSE)),"Не е избран застраховател")</f>
        <v>Не е избран застраховател</v>
      </c>
      <c r="G1762" s="45"/>
      <c r="H1762" s="31"/>
      <c r="I1762" s="31"/>
      <c r="J1762" s="31"/>
      <c r="K1762" s="46"/>
      <c r="L1762" s="54" t="str">
        <f t="shared" si="27"/>
        <v>Няма избран разход</v>
      </c>
    </row>
    <row r="1763" spans="1:12" x14ac:dyDescent="0.25">
      <c r="A1763" s="4">
        <v>1761</v>
      </c>
      <c r="B1763" s="15"/>
      <c r="C1763" s="4" t="str">
        <f>IF(B1763&gt;0,IF(ISERROR(VLOOKUP(B1763,exp!$A$3:$T$2002,20,FALSE)),"Не е избран разход",VLOOKUP(B1763,exp!$A$3:$T$2002,20,FALSE)),"Не е избран разход")</f>
        <v>Не е избран разход</v>
      </c>
      <c r="D1763" s="32"/>
      <c r="E1763" s="16"/>
      <c r="F1763" s="18" t="str">
        <f>IF(E1763&gt;0,IF(ISERROR(VLOOKUP(E1763,private!$S$2:$T$32,2,FALSE)),"Не е избран застраховател",VLOOKUP(E1763,private!$S$2:$T$32,2,FALSE)),"Не е избран застраховател")</f>
        <v>Не е избран застраховател</v>
      </c>
      <c r="G1763" s="45"/>
      <c r="H1763" s="31"/>
      <c r="I1763" s="31"/>
      <c r="J1763" s="31"/>
      <c r="K1763" s="46"/>
      <c r="L1763" s="54" t="str">
        <f t="shared" si="27"/>
        <v>Няма избран разход</v>
      </c>
    </row>
    <row r="1764" spans="1:12" x14ac:dyDescent="0.25">
      <c r="A1764" s="4">
        <v>1762</v>
      </c>
      <c r="B1764" s="15"/>
      <c r="C1764" s="4" t="str">
        <f>IF(B1764&gt;0,IF(ISERROR(VLOOKUP(B1764,exp!$A$3:$T$2002,20,FALSE)),"Не е избран разход",VLOOKUP(B1764,exp!$A$3:$T$2002,20,FALSE)),"Не е избран разход")</f>
        <v>Не е избран разход</v>
      </c>
      <c r="D1764" s="32"/>
      <c r="E1764" s="16"/>
      <c r="F1764" s="18" t="str">
        <f>IF(E1764&gt;0,IF(ISERROR(VLOOKUP(E1764,private!$S$2:$T$32,2,FALSE)),"Не е избран застраховател",VLOOKUP(E1764,private!$S$2:$T$32,2,FALSE)),"Не е избран застраховател")</f>
        <v>Не е избран застраховател</v>
      </c>
      <c r="G1764" s="45"/>
      <c r="H1764" s="31"/>
      <c r="I1764" s="31"/>
      <c r="J1764" s="31"/>
      <c r="K1764" s="46"/>
      <c r="L1764" s="54" t="str">
        <f t="shared" si="27"/>
        <v>Няма избран разход</v>
      </c>
    </row>
    <row r="1765" spans="1:12" x14ac:dyDescent="0.25">
      <c r="A1765" s="4">
        <v>1763</v>
      </c>
      <c r="B1765" s="15"/>
      <c r="C1765" s="4" t="str">
        <f>IF(B1765&gt;0,IF(ISERROR(VLOOKUP(B1765,exp!$A$3:$T$2002,20,FALSE)),"Не е избран разход",VLOOKUP(B1765,exp!$A$3:$T$2002,20,FALSE)),"Не е избран разход")</f>
        <v>Не е избран разход</v>
      </c>
      <c r="D1765" s="32"/>
      <c r="E1765" s="16"/>
      <c r="F1765" s="18" t="str">
        <f>IF(E1765&gt;0,IF(ISERROR(VLOOKUP(E1765,private!$S$2:$T$32,2,FALSE)),"Не е избран застраховател",VLOOKUP(E1765,private!$S$2:$T$32,2,FALSE)),"Не е избран застраховател")</f>
        <v>Не е избран застраховател</v>
      </c>
      <c r="G1765" s="45"/>
      <c r="H1765" s="31"/>
      <c r="I1765" s="31"/>
      <c r="J1765" s="31"/>
      <c r="K1765" s="46"/>
      <c r="L1765" s="54" t="str">
        <f t="shared" si="27"/>
        <v>Няма избран разход</v>
      </c>
    </row>
    <row r="1766" spans="1:12" x14ac:dyDescent="0.25">
      <c r="A1766" s="4">
        <v>1764</v>
      </c>
      <c r="B1766" s="15"/>
      <c r="C1766" s="4" t="str">
        <f>IF(B1766&gt;0,IF(ISERROR(VLOOKUP(B1766,exp!$A$3:$T$2002,20,FALSE)),"Не е избран разход",VLOOKUP(B1766,exp!$A$3:$T$2002,20,FALSE)),"Не е избран разход")</f>
        <v>Не е избран разход</v>
      </c>
      <c r="D1766" s="32"/>
      <c r="E1766" s="16"/>
      <c r="F1766" s="18" t="str">
        <f>IF(E1766&gt;0,IF(ISERROR(VLOOKUP(E1766,private!$S$2:$T$32,2,FALSE)),"Не е избран застраховател",VLOOKUP(E1766,private!$S$2:$T$32,2,FALSE)),"Не е избран застраховател")</f>
        <v>Не е избран застраховател</v>
      </c>
      <c r="G1766" s="45"/>
      <c r="H1766" s="31"/>
      <c r="I1766" s="31"/>
      <c r="J1766" s="31"/>
      <c r="K1766" s="46"/>
      <c r="L1766" s="54" t="str">
        <f t="shared" si="27"/>
        <v>Няма избран разход</v>
      </c>
    </row>
    <row r="1767" spans="1:12" x14ac:dyDescent="0.25">
      <c r="A1767" s="4">
        <v>1765</v>
      </c>
      <c r="B1767" s="15"/>
      <c r="C1767" s="4" t="str">
        <f>IF(B1767&gt;0,IF(ISERROR(VLOOKUP(B1767,exp!$A$3:$T$2002,20,FALSE)),"Не е избран разход",VLOOKUP(B1767,exp!$A$3:$T$2002,20,FALSE)),"Не е избран разход")</f>
        <v>Не е избран разход</v>
      </c>
      <c r="D1767" s="32"/>
      <c r="E1767" s="16"/>
      <c r="F1767" s="18" t="str">
        <f>IF(E1767&gt;0,IF(ISERROR(VLOOKUP(E1767,private!$S$2:$T$32,2,FALSE)),"Не е избран застраховател",VLOOKUP(E1767,private!$S$2:$T$32,2,FALSE)),"Не е избран застраховател")</f>
        <v>Не е избран застраховател</v>
      </c>
      <c r="G1767" s="45"/>
      <c r="H1767" s="31"/>
      <c r="I1767" s="31"/>
      <c r="J1767" s="31"/>
      <c r="K1767" s="46"/>
      <c r="L1767" s="54" t="str">
        <f t="shared" si="27"/>
        <v>Няма избран разход</v>
      </c>
    </row>
    <row r="1768" spans="1:12" x14ac:dyDescent="0.25">
      <c r="A1768" s="4">
        <v>1766</v>
      </c>
      <c r="B1768" s="15"/>
      <c r="C1768" s="4" t="str">
        <f>IF(B1768&gt;0,IF(ISERROR(VLOOKUP(B1768,exp!$A$3:$T$2002,20,FALSE)),"Не е избран разход",VLOOKUP(B1768,exp!$A$3:$T$2002,20,FALSE)),"Не е избран разход")</f>
        <v>Не е избран разход</v>
      </c>
      <c r="D1768" s="32"/>
      <c r="E1768" s="16"/>
      <c r="F1768" s="18" t="str">
        <f>IF(E1768&gt;0,IF(ISERROR(VLOOKUP(E1768,private!$S$2:$T$32,2,FALSE)),"Не е избран застраховател",VLOOKUP(E1768,private!$S$2:$T$32,2,FALSE)),"Не е избран застраховател")</f>
        <v>Не е избран застраховател</v>
      </c>
      <c r="G1768" s="45"/>
      <c r="H1768" s="31"/>
      <c r="I1768" s="31"/>
      <c r="J1768" s="31"/>
      <c r="K1768" s="46"/>
      <c r="L1768" s="54" t="str">
        <f t="shared" si="27"/>
        <v>Няма избран разход</v>
      </c>
    </row>
    <row r="1769" spans="1:12" x14ac:dyDescent="0.25">
      <c r="A1769" s="4">
        <v>1767</v>
      </c>
      <c r="B1769" s="15"/>
      <c r="C1769" s="4" t="str">
        <f>IF(B1769&gt;0,IF(ISERROR(VLOOKUP(B1769,exp!$A$3:$T$2002,20,FALSE)),"Не е избран разход",VLOOKUP(B1769,exp!$A$3:$T$2002,20,FALSE)),"Не е избран разход")</f>
        <v>Не е избран разход</v>
      </c>
      <c r="D1769" s="32"/>
      <c r="E1769" s="16"/>
      <c r="F1769" s="18" t="str">
        <f>IF(E1769&gt;0,IF(ISERROR(VLOOKUP(E1769,private!$S$2:$T$32,2,FALSE)),"Не е избран застраховател",VLOOKUP(E1769,private!$S$2:$T$32,2,FALSE)),"Не е избран застраховател")</f>
        <v>Не е избран застраховател</v>
      </c>
      <c r="G1769" s="45"/>
      <c r="H1769" s="31"/>
      <c r="I1769" s="31"/>
      <c r="J1769" s="31"/>
      <c r="K1769" s="46"/>
      <c r="L1769" s="54" t="str">
        <f t="shared" si="27"/>
        <v>Няма избран разход</v>
      </c>
    </row>
    <row r="1770" spans="1:12" x14ac:dyDescent="0.25">
      <c r="A1770" s="4">
        <v>1768</v>
      </c>
      <c r="B1770" s="15"/>
      <c r="C1770" s="4" t="str">
        <f>IF(B1770&gt;0,IF(ISERROR(VLOOKUP(B1770,exp!$A$3:$T$2002,20,FALSE)),"Не е избран разход",VLOOKUP(B1770,exp!$A$3:$T$2002,20,FALSE)),"Не е избран разход")</f>
        <v>Не е избран разход</v>
      </c>
      <c r="D1770" s="32"/>
      <c r="E1770" s="16"/>
      <c r="F1770" s="18" t="str">
        <f>IF(E1770&gt;0,IF(ISERROR(VLOOKUP(E1770,private!$S$2:$T$32,2,FALSE)),"Не е избран застраховател",VLOOKUP(E1770,private!$S$2:$T$32,2,FALSE)),"Не е избран застраховател")</f>
        <v>Не е избран застраховател</v>
      </c>
      <c r="G1770" s="45"/>
      <c r="H1770" s="31"/>
      <c r="I1770" s="31"/>
      <c r="J1770" s="31"/>
      <c r="K1770" s="46"/>
      <c r="L1770" s="54" t="str">
        <f t="shared" si="27"/>
        <v>Няма избран разход</v>
      </c>
    </row>
    <row r="1771" spans="1:12" x14ac:dyDescent="0.25">
      <c r="A1771" s="4">
        <v>1769</v>
      </c>
      <c r="B1771" s="15"/>
      <c r="C1771" s="4" t="str">
        <f>IF(B1771&gt;0,IF(ISERROR(VLOOKUP(B1771,exp!$A$3:$T$2002,20,FALSE)),"Не е избран разход",VLOOKUP(B1771,exp!$A$3:$T$2002,20,FALSE)),"Не е избран разход")</f>
        <v>Не е избран разход</v>
      </c>
      <c r="D1771" s="32"/>
      <c r="E1771" s="16"/>
      <c r="F1771" s="18" t="str">
        <f>IF(E1771&gt;0,IF(ISERROR(VLOOKUP(E1771,private!$S$2:$T$32,2,FALSE)),"Не е избран застраховател",VLOOKUP(E1771,private!$S$2:$T$32,2,FALSE)),"Не е избран застраховател")</f>
        <v>Не е избран застраховател</v>
      </c>
      <c r="G1771" s="45"/>
      <c r="H1771" s="31"/>
      <c r="I1771" s="31"/>
      <c r="J1771" s="31"/>
      <c r="K1771" s="46"/>
      <c r="L1771" s="54" t="str">
        <f t="shared" si="27"/>
        <v>Няма избран разход</v>
      </c>
    </row>
    <row r="1772" spans="1:12" x14ac:dyDescent="0.25">
      <c r="A1772" s="4">
        <v>1770</v>
      </c>
      <c r="B1772" s="15"/>
      <c r="C1772" s="4" t="str">
        <f>IF(B1772&gt;0,IF(ISERROR(VLOOKUP(B1772,exp!$A$3:$T$2002,20,FALSE)),"Не е избран разход",VLOOKUP(B1772,exp!$A$3:$T$2002,20,FALSE)),"Не е избран разход")</f>
        <v>Не е избран разход</v>
      </c>
      <c r="D1772" s="32"/>
      <c r="E1772" s="16"/>
      <c r="F1772" s="18" t="str">
        <f>IF(E1772&gt;0,IF(ISERROR(VLOOKUP(E1772,private!$S$2:$T$32,2,FALSE)),"Не е избран застраховател",VLOOKUP(E1772,private!$S$2:$T$32,2,FALSE)),"Не е избран застраховател")</f>
        <v>Не е избран застраховател</v>
      </c>
      <c r="G1772" s="45"/>
      <c r="H1772" s="31"/>
      <c r="I1772" s="31"/>
      <c r="J1772" s="31"/>
      <c r="K1772" s="46"/>
      <c r="L1772" s="54" t="str">
        <f t="shared" si="27"/>
        <v>Няма избран разход</v>
      </c>
    </row>
    <row r="1773" spans="1:12" x14ac:dyDescent="0.25">
      <c r="A1773" s="4">
        <v>1771</v>
      </c>
      <c r="B1773" s="15"/>
      <c r="C1773" s="4" t="str">
        <f>IF(B1773&gt;0,IF(ISERROR(VLOOKUP(B1773,exp!$A$3:$T$2002,20,FALSE)),"Не е избран разход",VLOOKUP(B1773,exp!$A$3:$T$2002,20,FALSE)),"Не е избран разход")</f>
        <v>Не е избран разход</v>
      </c>
      <c r="D1773" s="32"/>
      <c r="E1773" s="16"/>
      <c r="F1773" s="18" t="str">
        <f>IF(E1773&gt;0,IF(ISERROR(VLOOKUP(E1773,private!$S$2:$T$32,2,FALSE)),"Не е избран застраховател",VLOOKUP(E1773,private!$S$2:$T$32,2,FALSE)),"Не е избран застраховател")</f>
        <v>Не е избран застраховател</v>
      </c>
      <c r="G1773" s="45"/>
      <c r="H1773" s="31"/>
      <c r="I1773" s="31"/>
      <c r="J1773" s="31"/>
      <c r="K1773" s="46"/>
      <c r="L1773" s="54" t="str">
        <f t="shared" si="27"/>
        <v>Няма избран разход</v>
      </c>
    </row>
    <row r="1774" spans="1:12" x14ac:dyDescent="0.25">
      <c r="A1774" s="4">
        <v>1772</v>
      </c>
      <c r="B1774" s="15"/>
      <c r="C1774" s="4" t="str">
        <f>IF(B1774&gt;0,IF(ISERROR(VLOOKUP(B1774,exp!$A$3:$T$2002,20,FALSE)),"Не е избран разход",VLOOKUP(B1774,exp!$A$3:$T$2002,20,FALSE)),"Не е избран разход")</f>
        <v>Не е избран разход</v>
      </c>
      <c r="D1774" s="32"/>
      <c r="E1774" s="16"/>
      <c r="F1774" s="18" t="str">
        <f>IF(E1774&gt;0,IF(ISERROR(VLOOKUP(E1774,private!$S$2:$T$32,2,FALSE)),"Не е избран застраховател",VLOOKUP(E1774,private!$S$2:$T$32,2,FALSE)),"Не е избран застраховател")</f>
        <v>Не е избран застраховател</v>
      </c>
      <c r="G1774" s="45"/>
      <c r="H1774" s="31"/>
      <c r="I1774" s="31"/>
      <c r="J1774" s="31"/>
      <c r="K1774" s="46"/>
      <c r="L1774" s="54" t="str">
        <f t="shared" si="27"/>
        <v>Няма избран разход</v>
      </c>
    </row>
    <row r="1775" spans="1:12" x14ac:dyDescent="0.25">
      <c r="A1775" s="4">
        <v>1773</v>
      </c>
      <c r="B1775" s="15"/>
      <c r="C1775" s="4" t="str">
        <f>IF(B1775&gt;0,IF(ISERROR(VLOOKUP(B1775,exp!$A$3:$T$2002,20,FALSE)),"Не е избран разход",VLOOKUP(B1775,exp!$A$3:$T$2002,20,FALSE)),"Не е избран разход")</f>
        <v>Не е избран разход</v>
      </c>
      <c r="D1775" s="32"/>
      <c r="E1775" s="16"/>
      <c r="F1775" s="18" t="str">
        <f>IF(E1775&gt;0,IF(ISERROR(VLOOKUP(E1775,private!$S$2:$T$32,2,FALSE)),"Не е избран застраховател",VLOOKUP(E1775,private!$S$2:$T$32,2,FALSE)),"Не е избран застраховател")</f>
        <v>Не е избран застраховател</v>
      </c>
      <c r="G1775" s="45"/>
      <c r="H1775" s="31"/>
      <c r="I1775" s="31"/>
      <c r="J1775" s="31"/>
      <c r="K1775" s="46"/>
      <c r="L1775" s="54" t="str">
        <f t="shared" si="27"/>
        <v>Няма избран разход</v>
      </c>
    </row>
    <row r="1776" spans="1:12" x14ac:dyDescent="0.25">
      <c r="A1776" s="4">
        <v>1774</v>
      </c>
      <c r="B1776" s="15"/>
      <c r="C1776" s="4" t="str">
        <f>IF(B1776&gt;0,IF(ISERROR(VLOOKUP(B1776,exp!$A$3:$T$2002,20,FALSE)),"Не е избран разход",VLOOKUP(B1776,exp!$A$3:$T$2002,20,FALSE)),"Не е избран разход")</f>
        <v>Не е избран разход</v>
      </c>
      <c r="D1776" s="32"/>
      <c r="E1776" s="16"/>
      <c r="F1776" s="18" t="str">
        <f>IF(E1776&gt;0,IF(ISERROR(VLOOKUP(E1776,private!$S$2:$T$32,2,FALSE)),"Не е избран застраховател",VLOOKUP(E1776,private!$S$2:$T$32,2,FALSE)),"Не е избран застраховател")</f>
        <v>Не е избран застраховател</v>
      </c>
      <c r="G1776" s="45"/>
      <c r="H1776" s="31"/>
      <c r="I1776" s="31"/>
      <c r="J1776" s="31"/>
      <c r="K1776" s="46"/>
      <c r="L1776" s="54" t="str">
        <f t="shared" si="27"/>
        <v>Няма избран разход</v>
      </c>
    </row>
    <row r="1777" spans="1:12" x14ac:dyDescent="0.25">
      <c r="A1777" s="4">
        <v>1775</v>
      </c>
      <c r="B1777" s="15"/>
      <c r="C1777" s="4" t="str">
        <f>IF(B1777&gt;0,IF(ISERROR(VLOOKUP(B1777,exp!$A$3:$T$2002,20,FALSE)),"Не е избран разход",VLOOKUP(B1777,exp!$A$3:$T$2002,20,FALSE)),"Не е избран разход")</f>
        <v>Не е избран разход</v>
      </c>
      <c r="D1777" s="32"/>
      <c r="E1777" s="16"/>
      <c r="F1777" s="18" t="str">
        <f>IF(E1777&gt;0,IF(ISERROR(VLOOKUP(E1777,private!$S$2:$T$32,2,FALSE)),"Не е избран застраховател",VLOOKUP(E1777,private!$S$2:$T$32,2,FALSE)),"Не е избран застраховател")</f>
        <v>Не е избран застраховател</v>
      </c>
      <c r="G1777" s="45"/>
      <c r="H1777" s="31"/>
      <c r="I1777" s="31"/>
      <c r="J1777" s="31"/>
      <c r="K1777" s="46"/>
      <c r="L1777" s="54" t="str">
        <f t="shared" si="27"/>
        <v>Няма избран разход</v>
      </c>
    </row>
    <row r="1778" spans="1:12" x14ac:dyDescent="0.25">
      <c r="A1778" s="4">
        <v>1776</v>
      </c>
      <c r="B1778" s="15"/>
      <c r="C1778" s="4" t="str">
        <f>IF(B1778&gt;0,IF(ISERROR(VLOOKUP(B1778,exp!$A$3:$T$2002,20,FALSE)),"Не е избран разход",VLOOKUP(B1778,exp!$A$3:$T$2002,20,FALSE)),"Не е избран разход")</f>
        <v>Не е избран разход</v>
      </c>
      <c r="D1778" s="32"/>
      <c r="E1778" s="16"/>
      <c r="F1778" s="18" t="str">
        <f>IF(E1778&gt;0,IF(ISERROR(VLOOKUP(E1778,private!$S$2:$T$32,2,FALSE)),"Не е избран застраховател",VLOOKUP(E1778,private!$S$2:$T$32,2,FALSE)),"Не е избран застраховател")</f>
        <v>Не е избран застраховател</v>
      </c>
      <c r="G1778" s="45"/>
      <c r="H1778" s="31"/>
      <c r="I1778" s="31"/>
      <c r="J1778" s="31"/>
      <c r="K1778" s="46"/>
      <c r="L1778" s="54" t="str">
        <f t="shared" si="27"/>
        <v>Няма избран разход</v>
      </c>
    </row>
    <row r="1779" spans="1:12" x14ac:dyDescent="0.25">
      <c r="A1779" s="4">
        <v>1777</v>
      </c>
      <c r="B1779" s="15"/>
      <c r="C1779" s="4" t="str">
        <f>IF(B1779&gt;0,IF(ISERROR(VLOOKUP(B1779,exp!$A$3:$T$2002,20,FALSE)),"Не е избран разход",VLOOKUP(B1779,exp!$A$3:$T$2002,20,FALSE)),"Не е избран разход")</f>
        <v>Не е избран разход</v>
      </c>
      <c r="D1779" s="32"/>
      <c r="E1779" s="16"/>
      <c r="F1779" s="18" t="str">
        <f>IF(E1779&gt;0,IF(ISERROR(VLOOKUP(E1779,private!$S$2:$T$32,2,FALSE)),"Не е избран застраховател",VLOOKUP(E1779,private!$S$2:$T$32,2,FALSE)),"Не е избран застраховател")</f>
        <v>Не е избран застраховател</v>
      </c>
      <c r="G1779" s="45"/>
      <c r="H1779" s="31"/>
      <c r="I1779" s="31"/>
      <c r="J1779" s="31"/>
      <c r="K1779" s="46"/>
      <c r="L1779" s="54" t="str">
        <f t="shared" si="27"/>
        <v>Няма избран разход</v>
      </c>
    </row>
    <row r="1780" spans="1:12" x14ac:dyDescent="0.25">
      <c r="A1780" s="4">
        <v>1778</v>
      </c>
      <c r="B1780" s="15"/>
      <c r="C1780" s="4" t="str">
        <f>IF(B1780&gt;0,IF(ISERROR(VLOOKUP(B1780,exp!$A$3:$T$2002,20,FALSE)),"Не е избран разход",VLOOKUP(B1780,exp!$A$3:$T$2002,20,FALSE)),"Не е избран разход")</f>
        <v>Не е избран разход</v>
      </c>
      <c r="D1780" s="32"/>
      <c r="E1780" s="16"/>
      <c r="F1780" s="18" t="str">
        <f>IF(E1780&gt;0,IF(ISERROR(VLOOKUP(E1780,private!$S$2:$T$32,2,FALSE)),"Не е избран застраховател",VLOOKUP(E1780,private!$S$2:$T$32,2,FALSE)),"Не е избран застраховател")</f>
        <v>Не е избран застраховател</v>
      </c>
      <c r="G1780" s="45"/>
      <c r="H1780" s="31"/>
      <c r="I1780" s="31"/>
      <c r="J1780" s="31"/>
      <c r="K1780" s="46"/>
      <c r="L1780" s="54" t="str">
        <f t="shared" si="27"/>
        <v>Няма избран разход</v>
      </c>
    </row>
    <row r="1781" spans="1:12" x14ac:dyDescent="0.25">
      <c r="A1781" s="4">
        <v>1779</v>
      </c>
      <c r="B1781" s="15"/>
      <c r="C1781" s="4" t="str">
        <f>IF(B1781&gt;0,IF(ISERROR(VLOOKUP(B1781,exp!$A$3:$T$2002,20,FALSE)),"Не е избран разход",VLOOKUP(B1781,exp!$A$3:$T$2002,20,FALSE)),"Не е избран разход")</f>
        <v>Не е избран разход</v>
      </c>
      <c r="D1781" s="32"/>
      <c r="E1781" s="16"/>
      <c r="F1781" s="18" t="str">
        <f>IF(E1781&gt;0,IF(ISERROR(VLOOKUP(E1781,private!$S$2:$T$32,2,FALSE)),"Не е избран застраховател",VLOOKUP(E1781,private!$S$2:$T$32,2,FALSE)),"Не е избран застраховател")</f>
        <v>Не е избран застраховател</v>
      </c>
      <c r="G1781" s="45"/>
      <c r="H1781" s="31"/>
      <c r="I1781" s="31"/>
      <c r="J1781" s="31"/>
      <c r="K1781" s="46"/>
      <c r="L1781" s="54" t="str">
        <f t="shared" si="27"/>
        <v>Няма избран разход</v>
      </c>
    </row>
    <row r="1782" spans="1:12" x14ac:dyDescent="0.25">
      <c r="A1782" s="4">
        <v>1780</v>
      </c>
      <c r="B1782" s="15"/>
      <c r="C1782" s="4" t="str">
        <f>IF(B1782&gt;0,IF(ISERROR(VLOOKUP(B1782,exp!$A$3:$T$2002,20,FALSE)),"Не е избран разход",VLOOKUP(B1782,exp!$A$3:$T$2002,20,FALSE)),"Не е избран разход")</f>
        <v>Не е избран разход</v>
      </c>
      <c r="D1782" s="32"/>
      <c r="E1782" s="16"/>
      <c r="F1782" s="18" t="str">
        <f>IF(E1782&gt;0,IF(ISERROR(VLOOKUP(E1782,private!$S$2:$T$32,2,FALSE)),"Не е избран застраховател",VLOOKUP(E1782,private!$S$2:$T$32,2,FALSE)),"Не е избран застраховател")</f>
        <v>Не е избран застраховател</v>
      </c>
      <c r="G1782" s="45"/>
      <c r="H1782" s="31"/>
      <c r="I1782" s="31"/>
      <c r="J1782" s="31"/>
      <c r="K1782" s="46"/>
      <c r="L1782" s="54" t="str">
        <f t="shared" si="27"/>
        <v>Няма избран разход</v>
      </c>
    </row>
    <row r="1783" spans="1:12" x14ac:dyDescent="0.25">
      <c r="A1783" s="4">
        <v>1781</v>
      </c>
      <c r="B1783" s="15"/>
      <c r="C1783" s="4" t="str">
        <f>IF(B1783&gt;0,IF(ISERROR(VLOOKUP(B1783,exp!$A$3:$T$2002,20,FALSE)),"Не е избран разход",VLOOKUP(B1783,exp!$A$3:$T$2002,20,FALSE)),"Не е избран разход")</f>
        <v>Не е избран разход</v>
      </c>
      <c r="D1783" s="32"/>
      <c r="E1783" s="16"/>
      <c r="F1783" s="18" t="str">
        <f>IF(E1783&gt;0,IF(ISERROR(VLOOKUP(E1783,private!$S$2:$T$32,2,FALSE)),"Не е избран застраховател",VLOOKUP(E1783,private!$S$2:$T$32,2,FALSE)),"Не е избран застраховател")</f>
        <v>Не е избран застраховател</v>
      </c>
      <c r="G1783" s="45"/>
      <c r="H1783" s="31"/>
      <c r="I1783" s="31"/>
      <c r="J1783" s="31"/>
      <c r="K1783" s="46"/>
      <c r="L1783" s="54" t="str">
        <f t="shared" si="27"/>
        <v>Няма избран разход</v>
      </c>
    </row>
    <row r="1784" spans="1:12" x14ac:dyDescent="0.25">
      <c r="A1784" s="4">
        <v>1782</v>
      </c>
      <c r="B1784" s="15"/>
      <c r="C1784" s="4" t="str">
        <f>IF(B1784&gt;0,IF(ISERROR(VLOOKUP(B1784,exp!$A$3:$T$2002,20,FALSE)),"Не е избран разход",VLOOKUP(B1784,exp!$A$3:$T$2002,20,FALSE)),"Не е избран разход")</f>
        <v>Не е избран разход</v>
      </c>
      <c r="D1784" s="32"/>
      <c r="E1784" s="16"/>
      <c r="F1784" s="18" t="str">
        <f>IF(E1784&gt;0,IF(ISERROR(VLOOKUP(E1784,private!$S$2:$T$32,2,FALSE)),"Не е избран застраховател",VLOOKUP(E1784,private!$S$2:$T$32,2,FALSE)),"Не е избран застраховател")</f>
        <v>Не е избран застраховател</v>
      </c>
      <c r="G1784" s="45"/>
      <c r="H1784" s="31"/>
      <c r="I1784" s="31"/>
      <c r="J1784" s="31"/>
      <c r="K1784" s="46"/>
      <c r="L1784" s="54" t="str">
        <f t="shared" si="27"/>
        <v>Няма избран разход</v>
      </c>
    </row>
    <row r="1785" spans="1:12" x14ac:dyDescent="0.25">
      <c r="A1785" s="4">
        <v>1783</v>
      </c>
      <c r="B1785" s="15"/>
      <c r="C1785" s="4" t="str">
        <f>IF(B1785&gt;0,IF(ISERROR(VLOOKUP(B1785,exp!$A$3:$T$2002,20,FALSE)),"Не е избран разход",VLOOKUP(B1785,exp!$A$3:$T$2002,20,FALSE)),"Не е избран разход")</f>
        <v>Не е избран разход</v>
      </c>
      <c r="D1785" s="32"/>
      <c r="E1785" s="16"/>
      <c r="F1785" s="18" t="str">
        <f>IF(E1785&gt;0,IF(ISERROR(VLOOKUP(E1785,private!$S$2:$T$32,2,FALSE)),"Не е избран застраховател",VLOOKUP(E1785,private!$S$2:$T$32,2,FALSE)),"Не е избран застраховател")</f>
        <v>Не е избран застраховател</v>
      </c>
      <c r="G1785" s="45"/>
      <c r="H1785" s="31"/>
      <c r="I1785" s="31"/>
      <c r="J1785" s="31"/>
      <c r="K1785" s="46"/>
      <c r="L1785" s="54" t="str">
        <f t="shared" si="27"/>
        <v>Няма избран разход</v>
      </c>
    </row>
    <row r="1786" spans="1:12" x14ac:dyDescent="0.25">
      <c r="A1786" s="4">
        <v>1784</v>
      </c>
      <c r="B1786" s="15"/>
      <c r="C1786" s="4" t="str">
        <f>IF(B1786&gt;0,IF(ISERROR(VLOOKUP(B1786,exp!$A$3:$T$2002,20,FALSE)),"Не е избран разход",VLOOKUP(B1786,exp!$A$3:$T$2002,20,FALSE)),"Не е избран разход")</f>
        <v>Не е избран разход</v>
      </c>
      <c r="D1786" s="32"/>
      <c r="E1786" s="16"/>
      <c r="F1786" s="18" t="str">
        <f>IF(E1786&gt;0,IF(ISERROR(VLOOKUP(E1786,private!$S$2:$T$32,2,FALSE)),"Не е избран застраховател",VLOOKUP(E1786,private!$S$2:$T$32,2,FALSE)),"Не е избран застраховател")</f>
        <v>Не е избран застраховател</v>
      </c>
      <c r="G1786" s="45"/>
      <c r="H1786" s="31"/>
      <c r="I1786" s="31"/>
      <c r="J1786" s="31"/>
      <c r="K1786" s="46"/>
      <c r="L1786" s="54" t="str">
        <f t="shared" si="27"/>
        <v>Няма избран разход</v>
      </c>
    </row>
    <row r="1787" spans="1:12" x14ac:dyDescent="0.25">
      <c r="A1787" s="4">
        <v>1785</v>
      </c>
      <c r="B1787" s="15"/>
      <c r="C1787" s="4" t="str">
        <f>IF(B1787&gt;0,IF(ISERROR(VLOOKUP(B1787,exp!$A$3:$T$2002,20,FALSE)),"Не е избран разход",VLOOKUP(B1787,exp!$A$3:$T$2002,20,FALSE)),"Не е избран разход")</f>
        <v>Не е избран разход</v>
      </c>
      <c r="D1787" s="32"/>
      <c r="E1787" s="16"/>
      <c r="F1787" s="18" t="str">
        <f>IF(E1787&gt;0,IF(ISERROR(VLOOKUP(E1787,private!$S$2:$T$32,2,FALSE)),"Не е избран застраховател",VLOOKUP(E1787,private!$S$2:$T$32,2,FALSE)),"Не е избран застраховател")</f>
        <v>Не е избран застраховател</v>
      </c>
      <c r="G1787" s="45"/>
      <c r="H1787" s="31"/>
      <c r="I1787" s="31"/>
      <c r="J1787" s="31"/>
      <c r="K1787" s="46"/>
      <c r="L1787" s="54" t="str">
        <f t="shared" si="27"/>
        <v>Няма избран разход</v>
      </c>
    </row>
    <row r="1788" spans="1:12" x14ac:dyDescent="0.25">
      <c r="A1788" s="4">
        <v>1786</v>
      </c>
      <c r="B1788" s="15"/>
      <c r="C1788" s="4" t="str">
        <f>IF(B1788&gt;0,IF(ISERROR(VLOOKUP(B1788,exp!$A$3:$T$2002,20,FALSE)),"Не е избран разход",VLOOKUP(B1788,exp!$A$3:$T$2002,20,FALSE)),"Не е избран разход")</f>
        <v>Не е избран разход</v>
      </c>
      <c r="D1788" s="32"/>
      <c r="E1788" s="16"/>
      <c r="F1788" s="18" t="str">
        <f>IF(E1788&gt;0,IF(ISERROR(VLOOKUP(E1788,private!$S$2:$T$32,2,FALSE)),"Не е избран застраховател",VLOOKUP(E1788,private!$S$2:$T$32,2,FALSE)),"Не е избран застраховател")</f>
        <v>Не е избран застраховател</v>
      </c>
      <c r="G1788" s="45"/>
      <c r="H1788" s="31"/>
      <c r="I1788" s="31"/>
      <c r="J1788" s="31"/>
      <c r="K1788" s="46"/>
      <c r="L1788" s="54" t="str">
        <f t="shared" si="27"/>
        <v>Няма избран разход</v>
      </c>
    </row>
    <row r="1789" spans="1:12" x14ac:dyDescent="0.25">
      <c r="A1789" s="4">
        <v>1787</v>
      </c>
      <c r="B1789" s="15"/>
      <c r="C1789" s="4" t="str">
        <f>IF(B1789&gt;0,IF(ISERROR(VLOOKUP(B1789,exp!$A$3:$T$2002,20,FALSE)),"Не е избран разход",VLOOKUP(B1789,exp!$A$3:$T$2002,20,FALSE)),"Не е избран разход")</f>
        <v>Не е избран разход</v>
      </c>
      <c r="D1789" s="32"/>
      <c r="E1789" s="16"/>
      <c r="F1789" s="18" t="str">
        <f>IF(E1789&gt;0,IF(ISERROR(VLOOKUP(E1789,private!$S$2:$T$32,2,FALSE)),"Не е избран застраховател",VLOOKUP(E1789,private!$S$2:$T$32,2,FALSE)),"Не е избран застраховател")</f>
        <v>Не е избран застраховател</v>
      </c>
      <c r="G1789" s="45"/>
      <c r="H1789" s="31"/>
      <c r="I1789" s="31"/>
      <c r="J1789" s="31"/>
      <c r="K1789" s="46"/>
      <c r="L1789" s="54" t="str">
        <f t="shared" si="27"/>
        <v>Няма избран разход</v>
      </c>
    </row>
    <row r="1790" spans="1:12" x14ac:dyDescent="0.25">
      <c r="A1790" s="4">
        <v>1788</v>
      </c>
      <c r="B1790" s="15"/>
      <c r="C1790" s="4" t="str">
        <f>IF(B1790&gt;0,IF(ISERROR(VLOOKUP(B1790,exp!$A$3:$T$2002,20,FALSE)),"Не е избран разход",VLOOKUP(B1790,exp!$A$3:$T$2002,20,FALSE)),"Не е избран разход")</f>
        <v>Не е избран разход</v>
      </c>
      <c r="D1790" s="32"/>
      <c r="E1790" s="16"/>
      <c r="F1790" s="18" t="str">
        <f>IF(E1790&gt;0,IF(ISERROR(VLOOKUP(E1790,private!$S$2:$T$32,2,FALSE)),"Не е избран застраховател",VLOOKUP(E1790,private!$S$2:$T$32,2,FALSE)),"Не е избран застраховател")</f>
        <v>Не е избран застраховател</v>
      </c>
      <c r="G1790" s="45"/>
      <c r="H1790" s="31"/>
      <c r="I1790" s="31"/>
      <c r="J1790" s="31"/>
      <c r="K1790" s="46"/>
      <c r="L1790" s="54" t="str">
        <f t="shared" si="27"/>
        <v>Няма избран разход</v>
      </c>
    </row>
    <row r="1791" spans="1:12" x14ac:dyDescent="0.25">
      <c r="A1791" s="4">
        <v>1789</v>
      </c>
      <c r="B1791" s="15"/>
      <c r="C1791" s="4" t="str">
        <f>IF(B1791&gt;0,IF(ISERROR(VLOOKUP(B1791,exp!$A$3:$T$2002,20,FALSE)),"Не е избран разход",VLOOKUP(B1791,exp!$A$3:$T$2002,20,FALSE)),"Не е избран разход")</f>
        <v>Не е избран разход</v>
      </c>
      <c r="D1791" s="32"/>
      <c r="E1791" s="16"/>
      <c r="F1791" s="18" t="str">
        <f>IF(E1791&gt;0,IF(ISERROR(VLOOKUP(E1791,private!$S$2:$T$32,2,FALSE)),"Не е избран застраховател",VLOOKUP(E1791,private!$S$2:$T$32,2,FALSE)),"Не е избран застраховател")</f>
        <v>Не е избран застраховател</v>
      </c>
      <c r="G1791" s="45"/>
      <c r="H1791" s="31"/>
      <c r="I1791" s="31"/>
      <c r="J1791" s="31"/>
      <c r="K1791" s="46"/>
      <c r="L1791" s="54" t="str">
        <f t="shared" si="27"/>
        <v>Няма избран разход</v>
      </c>
    </row>
    <row r="1792" spans="1:12" x14ac:dyDescent="0.25">
      <c r="A1792" s="4">
        <v>1790</v>
      </c>
      <c r="B1792" s="15"/>
      <c r="C1792" s="4" t="str">
        <f>IF(B1792&gt;0,IF(ISERROR(VLOOKUP(B1792,exp!$A$3:$T$2002,20,FALSE)),"Не е избран разход",VLOOKUP(B1792,exp!$A$3:$T$2002,20,FALSE)),"Не е избран разход")</f>
        <v>Не е избран разход</v>
      </c>
      <c r="D1792" s="32"/>
      <c r="E1792" s="16"/>
      <c r="F1792" s="18" t="str">
        <f>IF(E1792&gt;0,IF(ISERROR(VLOOKUP(E1792,private!$S$2:$T$32,2,FALSE)),"Не е избран застраховател",VLOOKUP(E1792,private!$S$2:$T$32,2,FALSE)),"Не е избран застраховател")</f>
        <v>Не е избран застраховател</v>
      </c>
      <c r="G1792" s="45"/>
      <c r="H1792" s="31"/>
      <c r="I1792" s="31"/>
      <c r="J1792" s="31"/>
      <c r="K1792" s="46"/>
      <c r="L1792" s="54" t="str">
        <f t="shared" si="27"/>
        <v>Няма избран разход</v>
      </c>
    </row>
    <row r="1793" spans="1:12" x14ac:dyDescent="0.25">
      <c r="A1793" s="4">
        <v>1791</v>
      </c>
      <c r="B1793" s="15"/>
      <c r="C1793" s="4" t="str">
        <f>IF(B1793&gt;0,IF(ISERROR(VLOOKUP(B1793,exp!$A$3:$T$2002,20,FALSE)),"Не е избран разход",VLOOKUP(B1793,exp!$A$3:$T$2002,20,FALSE)),"Не е избран разход")</f>
        <v>Не е избран разход</v>
      </c>
      <c r="D1793" s="32"/>
      <c r="E1793" s="16"/>
      <c r="F1793" s="18" t="str">
        <f>IF(E1793&gt;0,IF(ISERROR(VLOOKUP(E1793,private!$S$2:$T$32,2,FALSE)),"Не е избран застраховател",VLOOKUP(E1793,private!$S$2:$T$32,2,FALSE)),"Не е избран застраховател")</f>
        <v>Не е избран застраховател</v>
      </c>
      <c r="G1793" s="45"/>
      <c r="H1793" s="31"/>
      <c r="I1793" s="31"/>
      <c r="J1793" s="31"/>
      <c r="K1793" s="46"/>
      <c r="L1793" s="54" t="str">
        <f t="shared" si="27"/>
        <v>Няма избран разход</v>
      </c>
    </row>
    <row r="1794" spans="1:12" x14ac:dyDescent="0.25">
      <c r="A1794" s="4">
        <v>1792</v>
      </c>
      <c r="B1794" s="15"/>
      <c r="C1794" s="4" t="str">
        <f>IF(B1794&gt;0,IF(ISERROR(VLOOKUP(B1794,exp!$A$3:$T$2002,20,FALSE)),"Не е избран разход",VLOOKUP(B1794,exp!$A$3:$T$2002,20,FALSE)),"Не е избран разход")</f>
        <v>Не е избран разход</v>
      </c>
      <c r="D1794" s="32"/>
      <c r="E1794" s="16"/>
      <c r="F1794" s="18" t="str">
        <f>IF(E1794&gt;0,IF(ISERROR(VLOOKUP(E1794,private!$S$2:$T$32,2,FALSE)),"Не е избран застраховател",VLOOKUP(E1794,private!$S$2:$T$32,2,FALSE)),"Не е избран застраховател")</f>
        <v>Не е избран застраховател</v>
      </c>
      <c r="G1794" s="45"/>
      <c r="H1794" s="31"/>
      <c r="I1794" s="31"/>
      <c r="J1794" s="31"/>
      <c r="K1794" s="46"/>
      <c r="L1794" s="54" t="str">
        <f t="shared" si="27"/>
        <v>Няма избран разход</v>
      </c>
    </row>
    <row r="1795" spans="1:12" x14ac:dyDescent="0.25">
      <c r="A1795" s="4">
        <v>1793</v>
      </c>
      <c r="B1795" s="15"/>
      <c r="C1795" s="4" t="str">
        <f>IF(B1795&gt;0,IF(ISERROR(VLOOKUP(B1795,exp!$A$3:$T$2002,20,FALSE)),"Не е избран разход",VLOOKUP(B1795,exp!$A$3:$T$2002,20,FALSE)),"Не е избран разход")</f>
        <v>Не е избран разход</v>
      </c>
      <c r="D1795" s="32"/>
      <c r="E1795" s="16"/>
      <c r="F1795" s="18" t="str">
        <f>IF(E1795&gt;0,IF(ISERROR(VLOOKUP(E1795,private!$S$2:$T$32,2,FALSE)),"Не е избран застраховател",VLOOKUP(E1795,private!$S$2:$T$32,2,FALSE)),"Не е избран застраховател")</f>
        <v>Не е избран застраховател</v>
      </c>
      <c r="G1795" s="45"/>
      <c r="H1795" s="31"/>
      <c r="I1795" s="31"/>
      <c r="J1795" s="31"/>
      <c r="K1795" s="46"/>
      <c r="L1795" s="54" t="str">
        <f t="shared" si="27"/>
        <v>Няма избран разход</v>
      </c>
    </row>
    <row r="1796" spans="1:12" x14ac:dyDescent="0.25">
      <c r="A1796" s="4">
        <v>1794</v>
      </c>
      <c r="B1796" s="15"/>
      <c r="C1796" s="4" t="str">
        <f>IF(B1796&gt;0,IF(ISERROR(VLOOKUP(B1796,exp!$A$3:$T$2002,20,FALSE)),"Не е избран разход",VLOOKUP(B1796,exp!$A$3:$T$2002,20,FALSE)),"Не е избран разход")</f>
        <v>Не е избран разход</v>
      </c>
      <c r="D1796" s="32"/>
      <c r="E1796" s="16"/>
      <c r="F1796" s="18" t="str">
        <f>IF(E1796&gt;0,IF(ISERROR(VLOOKUP(E1796,private!$S$2:$T$32,2,FALSE)),"Не е избран застраховател",VLOOKUP(E1796,private!$S$2:$T$32,2,FALSE)),"Не е избран застраховател")</f>
        <v>Не е избран застраховател</v>
      </c>
      <c r="G1796" s="45"/>
      <c r="H1796" s="31"/>
      <c r="I1796" s="31"/>
      <c r="J1796" s="31"/>
      <c r="K1796" s="46"/>
      <c r="L1796" s="54" t="str">
        <f t="shared" ref="L1796:L1859" si="28">IF(B1796&lt;&gt;"",IF(AND(D1796&lt;&gt;"",E1796&lt;&gt;"",G1796&lt;&gt;"",H1796&lt;&gt;"",I1796&lt;&gt;"",J1796&lt;&gt;"",K1796&lt;&gt;""),"","Задължителни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797" spans="1:12" x14ac:dyDescent="0.25">
      <c r="A1797" s="4">
        <v>1795</v>
      </c>
      <c r="B1797" s="15"/>
      <c r="C1797" s="4" t="str">
        <f>IF(B1797&gt;0,IF(ISERROR(VLOOKUP(B1797,exp!$A$3:$T$2002,20,FALSE)),"Не е избран разход",VLOOKUP(B1797,exp!$A$3:$T$2002,20,FALSE)),"Не е избран разход")</f>
        <v>Не е избран разход</v>
      </c>
      <c r="D1797" s="32"/>
      <c r="E1797" s="16"/>
      <c r="F1797" s="18" t="str">
        <f>IF(E1797&gt;0,IF(ISERROR(VLOOKUP(E1797,private!$S$2:$T$32,2,FALSE)),"Не е избран застраховател",VLOOKUP(E1797,private!$S$2:$T$32,2,FALSE)),"Не е избран застраховател")</f>
        <v>Не е избран застраховател</v>
      </c>
      <c r="G1797" s="45"/>
      <c r="H1797" s="31"/>
      <c r="I1797" s="31"/>
      <c r="J1797" s="31"/>
      <c r="K1797" s="46"/>
      <c r="L1797" s="54" t="str">
        <f t="shared" si="28"/>
        <v>Няма избран разход</v>
      </c>
    </row>
    <row r="1798" spans="1:12" x14ac:dyDescent="0.25">
      <c r="A1798" s="4">
        <v>1796</v>
      </c>
      <c r="B1798" s="15"/>
      <c r="C1798" s="4" t="str">
        <f>IF(B1798&gt;0,IF(ISERROR(VLOOKUP(B1798,exp!$A$3:$T$2002,20,FALSE)),"Не е избран разход",VLOOKUP(B1798,exp!$A$3:$T$2002,20,FALSE)),"Не е избран разход")</f>
        <v>Не е избран разход</v>
      </c>
      <c r="D1798" s="32"/>
      <c r="E1798" s="16"/>
      <c r="F1798" s="18" t="str">
        <f>IF(E1798&gt;0,IF(ISERROR(VLOOKUP(E1798,private!$S$2:$T$32,2,FALSE)),"Не е избран застраховател",VLOOKUP(E1798,private!$S$2:$T$32,2,FALSE)),"Не е избран застраховател")</f>
        <v>Не е избран застраховател</v>
      </c>
      <c r="G1798" s="45"/>
      <c r="H1798" s="31"/>
      <c r="I1798" s="31"/>
      <c r="J1798" s="31"/>
      <c r="K1798" s="46"/>
      <c r="L1798" s="54" t="str">
        <f t="shared" si="28"/>
        <v>Няма избран разход</v>
      </c>
    </row>
    <row r="1799" spans="1:12" x14ac:dyDescent="0.25">
      <c r="A1799" s="4">
        <v>1797</v>
      </c>
      <c r="B1799" s="15"/>
      <c r="C1799" s="4" t="str">
        <f>IF(B1799&gt;0,IF(ISERROR(VLOOKUP(B1799,exp!$A$3:$T$2002,20,FALSE)),"Не е избран разход",VLOOKUP(B1799,exp!$A$3:$T$2002,20,FALSE)),"Не е избран разход")</f>
        <v>Не е избран разход</v>
      </c>
      <c r="D1799" s="32"/>
      <c r="E1799" s="16"/>
      <c r="F1799" s="18" t="str">
        <f>IF(E1799&gt;0,IF(ISERROR(VLOOKUP(E1799,private!$S$2:$T$32,2,FALSE)),"Не е избран застраховател",VLOOKUP(E1799,private!$S$2:$T$32,2,FALSE)),"Не е избран застраховател")</f>
        <v>Не е избран застраховател</v>
      </c>
      <c r="G1799" s="45"/>
      <c r="H1799" s="31"/>
      <c r="I1799" s="31"/>
      <c r="J1799" s="31"/>
      <c r="K1799" s="46"/>
      <c r="L1799" s="54" t="str">
        <f t="shared" si="28"/>
        <v>Няма избран разход</v>
      </c>
    </row>
    <row r="1800" spans="1:12" x14ac:dyDescent="0.25">
      <c r="A1800" s="4">
        <v>1798</v>
      </c>
      <c r="B1800" s="15"/>
      <c r="C1800" s="4" t="str">
        <f>IF(B1800&gt;0,IF(ISERROR(VLOOKUP(B1800,exp!$A$3:$T$2002,20,FALSE)),"Не е избран разход",VLOOKUP(B1800,exp!$A$3:$T$2002,20,FALSE)),"Не е избран разход")</f>
        <v>Не е избран разход</v>
      </c>
      <c r="D1800" s="32"/>
      <c r="E1800" s="16"/>
      <c r="F1800" s="18" t="str">
        <f>IF(E1800&gt;0,IF(ISERROR(VLOOKUP(E1800,private!$S$2:$T$32,2,FALSE)),"Не е избран застраховател",VLOOKUP(E1800,private!$S$2:$T$32,2,FALSE)),"Не е избран застраховател")</f>
        <v>Не е избран застраховател</v>
      </c>
      <c r="G1800" s="45"/>
      <c r="H1800" s="31"/>
      <c r="I1800" s="31"/>
      <c r="J1800" s="31"/>
      <c r="K1800" s="46"/>
      <c r="L1800" s="54" t="str">
        <f t="shared" si="28"/>
        <v>Няма избран разход</v>
      </c>
    </row>
    <row r="1801" spans="1:12" x14ac:dyDescent="0.25">
      <c r="A1801" s="4">
        <v>1799</v>
      </c>
      <c r="B1801" s="15"/>
      <c r="C1801" s="4" t="str">
        <f>IF(B1801&gt;0,IF(ISERROR(VLOOKUP(B1801,exp!$A$3:$T$2002,20,FALSE)),"Не е избран разход",VLOOKUP(B1801,exp!$A$3:$T$2002,20,FALSE)),"Не е избран разход")</f>
        <v>Не е избран разход</v>
      </c>
      <c r="D1801" s="32"/>
      <c r="E1801" s="16"/>
      <c r="F1801" s="18" t="str">
        <f>IF(E1801&gt;0,IF(ISERROR(VLOOKUP(E1801,private!$S$2:$T$32,2,FALSE)),"Не е избран застраховател",VLOOKUP(E1801,private!$S$2:$T$32,2,FALSE)),"Не е избран застраховател")</f>
        <v>Не е избран застраховател</v>
      </c>
      <c r="G1801" s="45"/>
      <c r="H1801" s="31"/>
      <c r="I1801" s="31"/>
      <c r="J1801" s="31"/>
      <c r="K1801" s="46"/>
      <c r="L1801" s="54" t="str">
        <f t="shared" si="28"/>
        <v>Няма избран разход</v>
      </c>
    </row>
    <row r="1802" spans="1:12" x14ac:dyDescent="0.25">
      <c r="A1802" s="4">
        <v>1800</v>
      </c>
      <c r="B1802" s="15"/>
      <c r="C1802" s="4" t="str">
        <f>IF(B1802&gt;0,IF(ISERROR(VLOOKUP(B1802,exp!$A$3:$T$2002,20,FALSE)),"Не е избран разход",VLOOKUP(B1802,exp!$A$3:$T$2002,20,FALSE)),"Не е избран разход")</f>
        <v>Не е избран разход</v>
      </c>
      <c r="D1802" s="32"/>
      <c r="E1802" s="16"/>
      <c r="F1802" s="18" t="str">
        <f>IF(E1802&gt;0,IF(ISERROR(VLOOKUP(E1802,private!$S$2:$T$32,2,FALSE)),"Не е избран застраховател",VLOOKUP(E1802,private!$S$2:$T$32,2,FALSE)),"Не е избран застраховател")</f>
        <v>Не е избран застраховател</v>
      </c>
      <c r="G1802" s="45"/>
      <c r="H1802" s="31"/>
      <c r="I1802" s="31"/>
      <c r="J1802" s="31"/>
      <c r="K1802" s="46"/>
      <c r="L1802" s="54" t="str">
        <f t="shared" si="28"/>
        <v>Няма избран разход</v>
      </c>
    </row>
    <row r="1803" spans="1:12" x14ac:dyDescent="0.25">
      <c r="A1803" s="4">
        <v>1801</v>
      </c>
      <c r="B1803" s="15"/>
      <c r="C1803" s="4" t="str">
        <f>IF(B1803&gt;0,IF(ISERROR(VLOOKUP(B1803,exp!$A$3:$T$2002,20,FALSE)),"Не е избран разход",VLOOKUP(B1803,exp!$A$3:$T$2002,20,FALSE)),"Не е избран разход")</f>
        <v>Не е избран разход</v>
      </c>
      <c r="D1803" s="32"/>
      <c r="E1803" s="16"/>
      <c r="F1803" s="18" t="str">
        <f>IF(E1803&gt;0,IF(ISERROR(VLOOKUP(E1803,private!$S$2:$T$32,2,FALSE)),"Не е избран застраховател",VLOOKUP(E1803,private!$S$2:$T$32,2,FALSE)),"Не е избран застраховател")</f>
        <v>Не е избран застраховател</v>
      </c>
      <c r="G1803" s="45"/>
      <c r="H1803" s="31"/>
      <c r="I1803" s="31"/>
      <c r="J1803" s="31"/>
      <c r="K1803" s="46"/>
      <c r="L1803" s="54" t="str">
        <f t="shared" si="28"/>
        <v>Няма избран разход</v>
      </c>
    </row>
    <row r="1804" spans="1:12" x14ac:dyDescent="0.25">
      <c r="A1804" s="4">
        <v>1802</v>
      </c>
      <c r="B1804" s="15"/>
      <c r="C1804" s="4" t="str">
        <f>IF(B1804&gt;0,IF(ISERROR(VLOOKUP(B1804,exp!$A$3:$T$2002,20,FALSE)),"Не е избран разход",VLOOKUP(B1804,exp!$A$3:$T$2002,20,FALSE)),"Не е избран разход")</f>
        <v>Не е избран разход</v>
      </c>
      <c r="D1804" s="32"/>
      <c r="E1804" s="16"/>
      <c r="F1804" s="18" t="str">
        <f>IF(E1804&gt;0,IF(ISERROR(VLOOKUP(E1804,private!$S$2:$T$32,2,FALSE)),"Не е избран застраховател",VLOOKUP(E1804,private!$S$2:$T$32,2,FALSE)),"Не е избран застраховател")</f>
        <v>Не е избран застраховател</v>
      </c>
      <c r="G1804" s="45"/>
      <c r="H1804" s="31"/>
      <c r="I1804" s="31"/>
      <c r="J1804" s="31"/>
      <c r="K1804" s="46"/>
      <c r="L1804" s="54" t="str">
        <f t="shared" si="28"/>
        <v>Няма избран разход</v>
      </c>
    </row>
    <row r="1805" spans="1:12" x14ac:dyDescent="0.25">
      <c r="A1805" s="4">
        <v>1803</v>
      </c>
      <c r="B1805" s="15"/>
      <c r="C1805" s="4" t="str">
        <f>IF(B1805&gt;0,IF(ISERROR(VLOOKUP(B1805,exp!$A$3:$T$2002,20,FALSE)),"Не е избран разход",VLOOKUP(B1805,exp!$A$3:$T$2002,20,FALSE)),"Не е избран разход")</f>
        <v>Не е избран разход</v>
      </c>
      <c r="D1805" s="32"/>
      <c r="E1805" s="16"/>
      <c r="F1805" s="18" t="str">
        <f>IF(E1805&gt;0,IF(ISERROR(VLOOKUP(E1805,private!$S$2:$T$32,2,FALSE)),"Не е избран застраховател",VLOOKUP(E1805,private!$S$2:$T$32,2,FALSE)),"Не е избран застраховател")</f>
        <v>Не е избран застраховател</v>
      </c>
      <c r="G1805" s="45"/>
      <c r="H1805" s="31"/>
      <c r="I1805" s="31"/>
      <c r="J1805" s="31"/>
      <c r="K1805" s="46"/>
      <c r="L1805" s="54" t="str">
        <f t="shared" si="28"/>
        <v>Няма избран разход</v>
      </c>
    </row>
    <row r="1806" spans="1:12" x14ac:dyDescent="0.25">
      <c r="A1806" s="4">
        <v>1804</v>
      </c>
      <c r="B1806" s="15"/>
      <c r="C1806" s="4" t="str">
        <f>IF(B1806&gt;0,IF(ISERROR(VLOOKUP(B1806,exp!$A$3:$T$2002,20,FALSE)),"Не е избран разход",VLOOKUP(B1806,exp!$A$3:$T$2002,20,FALSE)),"Не е избран разход")</f>
        <v>Не е избран разход</v>
      </c>
      <c r="D1806" s="32"/>
      <c r="E1806" s="16"/>
      <c r="F1806" s="18" t="str">
        <f>IF(E1806&gt;0,IF(ISERROR(VLOOKUP(E1806,private!$S$2:$T$32,2,FALSE)),"Не е избран застраховател",VLOOKUP(E1806,private!$S$2:$T$32,2,FALSE)),"Не е избран застраховател")</f>
        <v>Не е избран застраховател</v>
      </c>
      <c r="G1806" s="45"/>
      <c r="H1806" s="31"/>
      <c r="I1806" s="31"/>
      <c r="J1806" s="31"/>
      <c r="K1806" s="46"/>
      <c r="L1806" s="54" t="str">
        <f t="shared" si="28"/>
        <v>Няма избран разход</v>
      </c>
    </row>
    <row r="1807" spans="1:12" x14ac:dyDescent="0.25">
      <c r="A1807" s="4">
        <v>1805</v>
      </c>
      <c r="B1807" s="15"/>
      <c r="C1807" s="4" t="str">
        <f>IF(B1807&gt;0,IF(ISERROR(VLOOKUP(B1807,exp!$A$3:$T$2002,20,FALSE)),"Не е избран разход",VLOOKUP(B1807,exp!$A$3:$T$2002,20,FALSE)),"Не е избран разход")</f>
        <v>Не е избран разход</v>
      </c>
      <c r="D1807" s="32"/>
      <c r="E1807" s="16"/>
      <c r="F1807" s="18" t="str">
        <f>IF(E1807&gt;0,IF(ISERROR(VLOOKUP(E1807,private!$S$2:$T$32,2,FALSE)),"Не е избран застраховател",VLOOKUP(E1807,private!$S$2:$T$32,2,FALSE)),"Не е избран застраховател")</f>
        <v>Не е избран застраховател</v>
      </c>
      <c r="G1807" s="45"/>
      <c r="H1807" s="31"/>
      <c r="I1807" s="31"/>
      <c r="J1807" s="31"/>
      <c r="K1807" s="46"/>
      <c r="L1807" s="54" t="str">
        <f t="shared" si="28"/>
        <v>Няма избран разход</v>
      </c>
    </row>
    <row r="1808" spans="1:12" x14ac:dyDescent="0.25">
      <c r="A1808" s="4">
        <v>1806</v>
      </c>
      <c r="B1808" s="15"/>
      <c r="C1808" s="4" t="str">
        <f>IF(B1808&gt;0,IF(ISERROR(VLOOKUP(B1808,exp!$A$3:$T$2002,20,FALSE)),"Не е избран разход",VLOOKUP(B1808,exp!$A$3:$T$2002,20,FALSE)),"Не е избран разход")</f>
        <v>Не е избран разход</v>
      </c>
      <c r="D1808" s="32"/>
      <c r="E1808" s="16"/>
      <c r="F1808" s="18" t="str">
        <f>IF(E1808&gt;0,IF(ISERROR(VLOOKUP(E1808,private!$S$2:$T$32,2,FALSE)),"Не е избран застраховател",VLOOKUP(E1808,private!$S$2:$T$32,2,FALSE)),"Не е избран застраховател")</f>
        <v>Не е избран застраховател</v>
      </c>
      <c r="G1808" s="45"/>
      <c r="H1808" s="31"/>
      <c r="I1808" s="31"/>
      <c r="J1808" s="31"/>
      <c r="K1808" s="46"/>
      <c r="L1808" s="54" t="str">
        <f t="shared" si="28"/>
        <v>Няма избран разход</v>
      </c>
    </row>
    <row r="1809" spans="1:12" x14ac:dyDescent="0.25">
      <c r="A1809" s="4">
        <v>1807</v>
      </c>
      <c r="B1809" s="15"/>
      <c r="C1809" s="4" t="str">
        <f>IF(B1809&gt;0,IF(ISERROR(VLOOKUP(B1809,exp!$A$3:$T$2002,20,FALSE)),"Не е избран разход",VLOOKUP(B1809,exp!$A$3:$T$2002,20,FALSE)),"Не е избран разход")</f>
        <v>Не е избран разход</v>
      </c>
      <c r="D1809" s="32"/>
      <c r="E1809" s="16"/>
      <c r="F1809" s="18" t="str">
        <f>IF(E1809&gt;0,IF(ISERROR(VLOOKUP(E1809,private!$S$2:$T$32,2,FALSE)),"Не е избран застраховател",VLOOKUP(E1809,private!$S$2:$T$32,2,FALSE)),"Не е избран застраховател")</f>
        <v>Не е избран застраховател</v>
      </c>
      <c r="G1809" s="45"/>
      <c r="H1809" s="31"/>
      <c r="I1809" s="31"/>
      <c r="J1809" s="31"/>
      <c r="K1809" s="46"/>
      <c r="L1809" s="54" t="str">
        <f t="shared" si="28"/>
        <v>Няма избран разход</v>
      </c>
    </row>
    <row r="1810" spans="1:12" x14ac:dyDescent="0.25">
      <c r="A1810" s="4">
        <v>1808</v>
      </c>
      <c r="B1810" s="15"/>
      <c r="C1810" s="4" t="str">
        <f>IF(B1810&gt;0,IF(ISERROR(VLOOKUP(B1810,exp!$A$3:$T$2002,20,FALSE)),"Не е избран разход",VLOOKUP(B1810,exp!$A$3:$T$2002,20,FALSE)),"Не е избран разход")</f>
        <v>Не е избран разход</v>
      </c>
      <c r="D1810" s="32"/>
      <c r="E1810" s="16"/>
      <c r="F1810" s="18" t="str">
        <f>IF(E1810&gt;0,IF(ISERROR(VLOOKUP(E1810,private!$S$2:$T$32,2,FALSE)),"Не е избран застраховател",VLOOKUP(E1810,private!$S$2:$T$32,2,FALSE)),"Не е избран застраховател")</f>
        <v>Не е избран застраховател</v>
      </c>
      <c r="G1810" s="45"/>
      <c r="H1810" s="31"/>
      <c r="I1810" s="31"/>
      <c r="J1810" s="31"/>
      <c r="K1810" s="46"/>
      <c r="L1810" s="54" t="str">
        <f t="shared" si="28"/>
        <v>Няма избран разход</v>
      </c>
    </row>
    <row r="1811" spans="1:12" x14ac:dyDescent="0.25">
      <c r="A1811" s="4">
        <v>1809</v>
      </c>
      <c r="B1811" s="15"/>
      <c r="C1811" s="4" t="str">
        <f>IF(B1811&gt;0,IF(ISERROR(VLOOKUP(B1811,exp!$A$3:$T$2002,20,FALSE)),"Не е избран разход",VLOOKUP(B1811,exp!$A$3:$T$2002,20,FALSE)),"Не е избран разход")</f>
        <v>Не е избран разход</v>
      </c>
      <c r="D1811" s="32"/>
      <c r="E1811" s="16"/>
      <c r="F1811" s="18" t="str">
        <f>IF(E1811&gt;0,IF(ISERROR(VLOOKUP(E1811,private!$S$2:$T$32,2,FALSE)),"Не е избран застраховател",VLOOKUP(E1811,private!$S$2:$T$32,2,FALSE)),"Не е избран застраховател")</f>
        <v>Не е избран застраховател</v>
      </c>
      <c r="G1811" s="45"/>
      <c r="H1811" s="31"/>
      <c r="I1811" s="31"/>
      <c r="J1811" s="31"/>
      <c r="K1811" s="46"/>
      <c r="L1811" s="54" t="str">
        <f t="shared" si="28"/>
        <v>Няма избран разход</v>
      </c>
    </row>
    <row r="1812" spans="1:12" x14ac:dyDescent="0.25">
      <c r="A1812" s="4">
        <v>1810</v>
      </c>
      <c r="B1812" s="15"/>
      <c r="C1812" s="4" t="str">
        <f>IF(B1812&gt;0,IF(ISERROR(VLOOKUP(B1812,exp!$A$3:$T$2002,20,FALSE)),"Не е избран разход",VLOOKUP(B1812,exp!$A$3:$T$2002,20,FALSE)),"Не е избран разход")</f>
        <v>Не е избран разход</v>
      </c>
      <c r="D1812" s="32"/>
      <c r="E1812" s="16"/>
      <c r="F1812" s="18" t="str">
        <f>IF(E1812&gt;0,IF(ISERROR(VLOOKUP(E1812,private!$S$2:$T$32,2,FALSE)),"Не е избран застраховател",VLOOKUP(E1812,private!$S$2:$T$32,2,FALSE)),"Не е избран застраховател")</f>
        <v>Не е избран застраховател</v>
      </c>
      <c r="G1812" s="45"/>
      <c r="H1812" s="31"/>
      <c r="I1812" s="31"/>
      <c r="J1812" s="31"/>
      <c r="K1812" s="46"/>
      <c r="L1812" s="54" t="str">
        <f t="shared" si="28"/>
        <v>Няма избран разход</v>
      </c>
    </row>
    <row r="1813" spans="1:12" x14ac:dyDescent="0.25">
      <c r="A1813" s="4">
        <v>1811</v>
      </c>
      <c r="B1813" s="15"/>
      <c r="C1813" s="4" t="str">
        <f>IF(B1813&gt;0,IF(ISERROR(VLOOKUP(B1813,exp!$A$3:$T$2002,20,FALSE)),"Не е избран разход",VLOOKUP(B1813,exp!$A$3:$T$2002,20,FALSE)),"Не е избран разход")</f>
        <v>Не е избран разход</v>
      </c>
      <c r="D1813" s="32"/>
      <c r="E1813" s="16"/>
      <c r="F1813" s="18" t="str">
        <f>IF(E1813&gt;0,IF(ISERROR(VLOOKUP(E1813,private!$S$2:$T$32,2,FALSE)),"Не е избран застраховател",VLOOKUP(E1813,private!$S$2:$T$32,2,FALSE)),"Не е избран застраховател")</f>
        <v>Не е избран застраховател</v>
      </c>
      <c r="G1813" s="45"/>
      <c r="H1813" s="31"/>
      <c r="I1813" s="31"/>
      <c r="J1813" s="31"/>
      <c r="K1813" s="46"/>
      <c r="L1813" s="54" t="str">
        <f t="shared" si="28"/>
        <v>Няма избран разход</v>
      </c>
    </row>
    <row r="1814" spans="1:12" x14ac:dyDescent="0.25">
      <c r="A1814" s="4">
        <v>1812</v>
      </c>
      <c r="B1814" s="15"/>
      <c r="C1814" s="4" t="str">
        <f>IF(B1814&gt;0,IF(ISERROR(VLOOKUP(B1814,exp!$A$3:$T$2002,20,FALSE)),"Не е избран разход",VLOOKUP(B1814,exp!$A$3:$T$2002,20,FALSE)),"Не е избран разход")</f>
        <v>Не е избран разход</v>
      </c>
      <c r="D1814" s="32"/>
      <c r="E1814" s="16"/>
      <c r="F1814" s="18" t="str">
        <f>IF(E1814&gt;0,IF(ISERROR(VLOOKUP(E1814,private!$S$2:$T$32,2,FALSE)),"Не е избран застраховател",VLOOKUP(E1814,private!$S$2:$T$32,2,FALSE)),"Не е избран застраховател")</f>
        <v>Не е избран застраховател</v>
      </c>
      <c r="G1814" s="45"/>
      <c r="H1814" s="31"/>
      <c r="I1814" s="31"/>
      <c r="J1814" s="31"/>
      <c r="K1814" s="46"/>
      <c r="L1814" s="54" t="str">
        <f t="shared" si="28"/>
        <v>Няма избран разход</v>
      </c>
    </row>
    <row r="1815" spans="1:12" x14ac:dyDescent="0.25">
      <c r="A1815" s="4">
        <v>1813</v>
      </c>
      <c r="B1815" s="15"/>
      <c r="C1815" s="4" t="str">
        <f>IF(B1815&gt;0,IF(ISERROR(VLOOKUP(B1815,exp!$A$3:$T$2002,20,FALSE)),"Не е избран разход",VLOOKUP(B1815,exp!$A$3:$T$2002,20,FALSE)),"Не е избран разход")</f>
        <v>Не е избран разход</v>
      </c>
      <c r="D1815" s="32"/>
      <c r="E1815" s="16"/>
      <c r="F1815" s="18" t="str">
        <f>IF(E1815&gt;0,IF(ISERROR(VLOOKUP(E1815,private!$S$2:$T$32,2,FALSE)),"Не е избран застраховател",VLOOKUP(E1815,private!$S$2:$T$32,2,FALSE)),"Не е избран застраховател")</f>
        <v>Не е избран застраховател</v>
      </c>
      <c r="G1815" s="45"/>
      <c r="H1815" s="31"/>
      <c r="I1815" s="31"/>
      <c r="J1815" s="31"/>
      <c r="K1815" s="46"/>
      <c r="L1815" s="54" t="str">
        <f t="shared" si="28"/>
        <v>Няма избран разход</v>
      </c>
    </row>
    <row r="1816" spans="1:12" x14ac:dyDescent="0.25">
      <c r="A1816" s="4">
        <v>1814</v>
      </c>
      <c r="B1816" s="15"/>
      <c r="C1816" s="4" t="str">
        <f>IF(B1816&gt;0,IF(ISERROR(VLOOKUP(B1816,exp!$A$3:$T$2002,20,FALSE)),"Не е избран разход",VLOOKUP(B1816,exp!$A$3:$T$2002,20,FALSE)),"Не е избран разход")</f>
        <v>Не е избран разход</v>
      </c>
      <c r="D1816" s="32"/>
      <c r="E1816" s="16"/>
      <c r="F1816" s="18" t="str">
        <f>IF(E1816&gt;0,IF(ISERROR(VLOOKUP(E1816,private!$S$2:$T$32,2,FALSE)),"Не е избран застраховател",VLOOKUP(E1816,private!$S$2:$T$32,2,FALSE)),"Не е избран застраховател")</f>
        <v>Не е избран застраховател</v>
      </c>
      <c r="G1816" s="45"/>
      <c r="H1816" s="31"/>
      <c r="I1816" s="31"/>
      <c r="J1816" s="31"/>
      <c r="K1816" s="46"/>
      <c r="L1816" s="54" t="str">
        <f t="shared" si="28"/>
        <v>Няма избран разход</v>
      </c>
    </row>
    <row r="1817" spans="1:12" x14ac:dyDescent="0.25">
      <c r="A1817" s="4">
        <v>1815</v>
      </c>
      <c r="B1817" s="15"/>
      <c r="C1817" s="4" t="str">
        <f>IF(B1817&gt;0,IF(ISERROR(VLOOKUP(B1817,exp!$A$3:$T$2002,20,FALSE)),"Не е избран разход",VLOOKUP(B1817,exp!$A$3:$T$2002,20,FALSE)),"Не е избран разход")</f>
        <v>Не е избран разход</v>
      </c>
      <c r="D1817" s="32"/>
      <c r="E1817" s="16"/>
      <c r="F1817" s="18" t="str">
        <f>IF(E1817&gt;0,IF(ISERROR(VLOOKUP(E1817,private!$S$2:$T$32,2,FALSE)),"Не е избран застраховател",VLOOKUP(E1817,private!$S$2:$T$32,2,FALSE)),"Не е избран застраховател")</f>
        <v>Не е избран застраховател</v>
      </c>
      <c r="G1817" s="45"/>
      <c r="H1817" s="31"/>
      <c r="I1817" s="31"/>
      <c r="J1817" s="31"/>
      <c r="K1817" s="46"/>
      <c r="L1817" s="54" t="str">
        <f t="shared" si="28"/>
        <v>Няма избран разход</v>
      </c>
    </row>
    <row r="1818" spans="1:12" x14ac:dyDescent="0.25">
      <c r="A1818" s="4">
        <v>1816</v>
      </c>
      <c r="B1818" s="15"/>
      <c r="C1818" s="4" t="str">
        <f>IF(B1818&gt;0,IF(ISERROR(VLOOKUP(B1818,exp!$A$3:$T$2002,20,FALSE)),"Не е избран разход",VLOOKUP(B1818,exp!$A$3:$T$2002,20,FALSE)),"Не е избран разход")</f>
        <v>Не е избран разход</v>
      </c>
      <c r="D1818" s="32"/>
      <c r="E1818" s="16"/>
      <c r="F1818" s="18" t="str">
        <f>IF(E1818&gt;0,IF(ISERROR(VLOOKUP(E1818,private!$S$2:$T$32,2,FALSE)),"Не е избран застраховател",VLOOKUP(E1818,private!$S$2:$T$32,2,FALSE)),"Не е избран застраховател")</f>
        <v>Не е избран застраховател</v>
      </c>
      <c r="G1818" s="45"/>
      <c r="H1818" s="31"/>
      <c r="I1818" s="31"/>
      <c r="J1818" s="31"/>
      <c r="K1818" s="46"/>
      <c r="L1818" s="54" t="str">
        <f t="shared" si="28"/>
        <v>Няма избран разход</v>
      </c>
    </row>
    <row r="1819" spans="1:12" x14ac:dyDescent="0.25">
      <c r="A1819" s="4">
        <v>1817</v>
      </c>
      <c r="B1819" s="15"/>
      <c r="C1819" s="4" t="str">
        <f>IF(B1819&gt;0,IF(ISERROR(VLOOKUP(B1819,exp!$A$3:$T$2002,20,FALSE)),"Не е избран разход",VLOOKUP(B1819,exp!$A$3:$T$2002,20,FALSE)),"Не е избран разход")</f>
        <v>Не е избран разход</v>
      </c>
      <c r="D1819" s="32"/>
      <c r="E1819" s="16"/>
      <c r="F1819" s="18" t="str">
        <f>IF(E1819&gt;0,IF(ISERROR(VLOOKUP(E1819,private!$S$2:$T$32,2,FALSE)),"Не е избран застраховател",VLOOKUP(E1819,private!$S$2:$T$32,2,FALSE)),"Не е избран застраховател")</f>
        <v>Не е избран застраховател</v>
      </c>
      <c r="G1819" s="45"/>
      <c r="H1819" s="31"/>
      <c r="I1819" s="31"/>
      <c r="J1819" s="31"/>
      <c r="K1819" s="46"/>
      <c r="L1819" s="54" t="str">
        <f t="shared" si="28"/>
        <v>Няма избран разход</v>
      </c>
    </row>
    <row r="1820" spans="1:12" x14ac:dyDescent="0.25">
      <c r="A1820" s="4">
        <v>1818</v>
      </c>
      <c r="B1820" s="15"/>
      <c r="C1820" s="4" t="str">
        <f>IF(B1820&gt;0,IF(ISERROR(VLOOKUP(B1820,exp!$A$3:$T$2002,20,FALSE)),"Не е избран разход",VLOOKUP(B1820,exp!$A$3:$T$2002,20,FALSE)),"Не е избран разход")</f>
        <v>Не е избран разход</v>
      </c>
      <c r="D1820" s="32"/>
      <c r="E1820" s="16"/>
      <c r="F1820" s="18" t="str">
        <f>IF(E1820&gt;0,IF(ISERROR(VLOOKUP(E1820,private!$S$2:$T$32,2,FALSE)),"Не е избран застраховател",VLOOKUP(E1820,private!$S$2:$T$32,2,FALSE)),"Не е избран застраховател")</f>
        <v>Не е избран застраховател</v>
      </c>
      <c r="G1820" s="45"/>
      <c r="H1820" s="31"/>
      <c r="I1820" s="31"/>
      <c r="J1820" s="31"/>
      <c r="K1820" s="46"/>
      <c r="L1820" s="54" t="str">
        <f t="shared" si="28"/>
        <v>Няма избран разход</v>
      </c>
    </row>
    <row r="1821" spans="1:12" x14ac:dyDescent="0.25">
      <c r="A1821" s="4">
        <v>1819</v>
      </c>
      <c r="B1821" s="15"/>
      <c r="C1821" s="4" t="str">
        <f>IF(B1821&gt;0,IF(ISERROR(VLOOKUP(B1821,exp!$A$3:$T$2002,20,FALSE)),"Не е избран разход",VLOOKUP(B1821,exp!$A$3:$T$2002,20,FALSE)),"Не е избран разход")</f>
        <v>Не е избран разход</v>
      </c>
      <c r="D1821" s="32"/>
      <c r="E1821" s="16"/>
      <c r="F1821" s="18" t="str">
        <f>IF(E1821&gt;0,IF(ISERROR(VLOOKUP(E1821,private!$S$2:$T$32,2,FALSE)),"Не е избран застраховател",VLOOKUP(E1821,private!$S$2:$T$32,2,FALSE)),"Не е избран застраховател")</f>
        <v>Не е избран застраховател</v>
      </c>
      <c r="G1821" s="45"/>
      <c r="H1821" s="31"/>
      <c r="I1821" s="31"/>
      <c r="J1821" s="31"/>
      <c r="K1821" s="46"/>
      <c r="L1821" s="54" t="str">
        <f t="shared" si="28"/>
        <v>Няма избран разход</v>
      </c>
    </row>
    <row r="1822" spans="1:12" x14ac:dyDescent="0.25">
      <c r="A1822" s="4">
        <v>1820</v>
      </c>
      <c r="B1822" s="15"/>
      <c r="C1822" s="4" t="str">
        <f>IF(B1822&gt;0,IF(ISERROR(VLOOKUP(B1822,exp!$A$3:$T$2002,20,FALSE)),"Не е избран разход",VLOOKUP(B1822,exp!$A$3:$T$2002,20,FALSE)),"Не е избран разход")</f>
        <v>Не е избран разход</v>
      </c>
      <c r="D1822" s="32"/>
      <c r="E1822" s="16"/>
      <c r="F1822" s="18" t="str">
        <f>IF(E1822&gt;0,IF(ISERROR(VLOOKUP(E1822,private!$S$2:$T$32,2,FALSE)),"Не е избран застраховател",VLOOKUP(E1822,private!$S$2:$T$32,2,FALSE)),"Не е избран застраховател")</f>
        <v>Не е избран застраховател</v>
      </c>
      <c r="G1822" s="45"/>
      <c r="H1822" s="31"/>
      <c r="I1822" s="31"/>
      <c r="J1822" s="31"/>
      <c r="K1822" s="46"/>
      <c r="L1822" s="54" t="str">
        <f t="shared" si="28"/>
        <v>Няма избран разход</v>
      </c>
    </row>
    <row r="1823" spans="1:12" x14ac:dyDescent="0.25">
      <c r="A1823" s="4">
        <v>1821</v>
      </c>
      <c r="B1823" s="15"/>
      <c r="C1823" s="4" t="str">
        <f>IF(B1823&gt;0,IF(ISERROR(VLOOKUP(B1823,exp!$A$3:$T$2002,20,FALSE)),"Не е избран разход",VLOOKUP(B1823,exp!$A$3:$T$2002,20,FALSE)),"Не е избран разход")</f>
        <v>Не е избран разход</v>
      </c>
      <c r="D1823" s="32"/>
      <c r="E1823" s="16"/>
      <c r="F1823" s="18" t="str">
        <f>IF(E1823&gt;0,IF(ISERROR(VLOOKUP(E1823,private!$S$2:$T$32,2,FALSE)),"Не е избран застраховател",VLOOKUP(E1823,private!$S$2:$T$32,2,FALSE)),"Не е избран застраховател")</f>
        <v>Не е избран застраховател</v>
      </c>
      <c r="G1823" s="45"/>
      <c r="H1823" s="31"/>
      <c r="I1823" s="31"/>
      <c r="J1823" s="31"/>
      <c r="K1823" s="46"/>
      <c r="L1823" s="54" t="str">
        <f t="shared" si="28"/>
        <v>Няма избран разход</v>
      </c>
    </row>
    <row r="1824" spans="1:12" x14ac:dyDescent="0.25">
      <c r="A1824" s="4">
        <v>1822</v>
      </c>
      <c r="B1824" s="15"/>
      <c r="C1824" s="4" t="str">
        <f>IF(B1824&gt;0,IF(ISERROR(VLOOKUP(B1824,exp!$A$3:$T$2002,20,FALSE)),"Не е избран разход",VLOOKUP(B1824,exp!$A$3:$T$2002,20,FALSE)),"Не е избран разход")</f>
        <v>Не е избран разход</v>
      </c>
      <c r="D1824" s="32"/>
      <c r="E1824" s="16"/>
      <c r="F1824" s="18" t="str">
        <f>IF(E1824&gt;0,IF(ISERROR(VLOOKUP(E1824,private!$S$2:$T$32,2,FALSE)),"Не е избран застраховател",VLOOKUP(E1824,private!$S$2:$T$32,2,FALSE)),"Не е избран застраховател")</f>
        <v>Не е избран застраховател</v>
      </c>
      <c r="G1824" s="45"/>
      <c r="H1824" s="31"/>
      <c r="I1824" s="31"/>
      <c r="J1824" s="31"/>
      <c r="K1824" s="46"/>
      <c r="L1824" s="54" t="str">
        <f t="shared" si="28"/>
        <v>Няма избран разход</v>
      </c>
    </row>
    <row r="1825" spans="1:12" x14ac:dyDescent="0.25">
      <c r="A1825" s="4">
        <v>1823</v>
      </c>
      <c r="B1825" s="15"/>
      <c r="C1825" s="4" t="str">
        <f>IF(B1825&gt;0,IF(ISERROR(VLOOKUP(B1825,exp!$A$3:$T$2002,20,FALSE)),"Не е избран разход",VLOOKUP(B1825,exp!$A$3:$T$2002,20,FALSE)),"Не е избран разход")</f>
        <v>Не е избран разход</v>
      </c>
      <c r="D1825" s="32"/>
      <c r="E1825" s="16"/>
      <c r="F1825" s="18" t="str">
        <f>IF(E1825&gt;0,IF(ISERROR(VLOOKUP(E1825,private!$S$2:$T$32,2,FALSE)),"Не е избран застраховател",VLOOKUP(E1825,private!$S$2:$T$32,2,FALSE)),"Не е избран застраховател")</f>
        <v>Не е избран застраховател</v>
      </c>
      <c r="G1825" s="45"/>
      <c r="H1825" s="31"/>
      <c r="I1825" s="31"/>
      <c r="J1825" s="31"/>
      <c r="K1825" s="46"/>
      <c r="L1825" s="54" t="str">
        <f t="shared" si="28"/>
        <v>Няма избран разход</v>
      </c>
    </row>
    <row r="1826" spans="1:12" x14ac:dyDescent="0.25">
      <c r="A1826" s="4">
        <v>1824</v>
      </c>
      <c r="B1826" s="15"/>
      <c r="C1826" s="4" t="str">
        <f>IF(B1826&gt;0,IF(ISERROR(VLOOKUP(B1826,exp!$A$3:$T$2002,20,FALSE)),"Не е избран разход",VLOOKUP(B1826,exp!$A$3:$T$2002,20,FALSE)),"Не е избран разход")</f>
        <v>Не е избран разход</v>
      </c>
      <c r="D1826" s="32"/>
      <c r="E1826" s="16"/>
      <c r="F1826" s="18" t="str">
        <f>IF(E1826&gt;0,IF(ISERROR(VLOOKUP(E1826,private!$S$2:$T$32,2,FALSE)),"Не е избран застраховател",VLOOKUP(E1826,private!$S$2:$T$32,2,FALSE)),"Не е избран застраховател")</f>
        <v>Не е избран застраховател</v>
      </c>
      <c r="G1826" s="45"/>
      <c r="H1826" s="31"/>
      <c r="I1826" s="31"/>
      <c r="J1826" s="31"/>
      <c r="K1826" s="46"/>
      <c r="L1826" s="54" t="str">
        <f t="shared" si="28"/>
        <v>Няма избран разход</v>
      </c>
    </row>
    <row r="1827" spans="1:12" x14ac:dyDescent="0.25">
      <c r="A1827" s="4">
        <v>1825</v>
      </c>
      <c r="B1827" s="15"/>
      <c r="C1827" s="4" t="str">
        <f>IF(B1827&gt;0,IF(ISERROR(VLOOKUP(B1827,exp!$A$3:$T$2002,20,FALSE)),"Не е избран разход",VLOOKUP(B1827,exp!$A$3:$T$2002,20,FALSE)),"Не е избран разход")</f>
        <v>Не е избран разход</v>
      </c>
      <c r="D1827" s="32"/>
      <c r="E1827" s="16"/>
      <c r="F1827" s="18" t="str">
        <f>IF(E1827&gt;0,IF(ISERROR(VLOOKUP(E1827,private!$S$2:$T$32,2,FALSE)),"Не е избран застраховател",VLOOKUP(E1827,private!$S$2:$T$32,2,FALSE)),"Не е избран застраховател")</f>
        <v>Не е избран застраховател</v>
      </c>
      <c r="G1827" s="45"/>
      <c r="H1827" s="31"/>
      <c r="I1827" s="31"/>
      <c r="J1827" s="31"/>
      <c r="K1827" s="46"/>
      <c r="L1827" s="54" t="str">
        <f t="shared" si="28"/>
        <v>Няма избран разход</v>
      </c>
    </row>
    <row r="1828" spans="1:12" x14ac:dyDescent="0.25">
      <c r="A1828" s="4">
        <v>1826</v>
      </c>
      <c r="B1828" s="15"/>
      <c r="C1828" s="4" t="str">
        <f>IF(B1828&gt;0,IF(ISERROR(VLOOKUP(B1828,exp!$A$3:$T$2002,20,FALSE)),"Не е избран разход",VLOOKUP(B1828,exp!$A$3:$T$2002,20,FALSE)),"Не е избран разход")</f>
        <v>Не е избран разход</v>
      </c>
      <c r="D1828" s="32"/>
      <c r="E1828" s="16"/>
      <c r="F1828" s="18" t="str">
        <f>IF(E1828&gt;0,IF(ISERROR(VLOOKUP(E1828,private!$S$2:$T$32,2,FALSE)),"Не е избран застраховател",VLOOKUP(E1828,private!$S$2:$T$32,2,FALSE)),"Не е избран застраховател")</f>
        <v>Не е избран застраховател</v>
      </c>
      <c r="G1828" s="45"/>
      <c r="H1828" s="31"/>
      <c r="I1828" s="31"/>
      <c r="J1828" s="31"/>
      <c r="K1828" s="46"/>
      <c r="L1828" s="54" t="str">
        <f t="shared" si="28"/>
        <v>Няма избран разход</v>
      </c>
    </row>
    <row r="1829" spans="1:12" x14ac:dyDescent="0.25">
      <c r="A1829" s="4">
        <v>1827</v>
      </c>
      <c r="B1829" s="15"/>
      <c r="C1829" s="4" t="str">
        <f>IF(B1829&gt;0,IF(ISERROR(VLOOKUP(B1829,exp!$A$3:$T$2002,20,FALSE)),"Не е избран разход",VLOOKUP(B1829,exp!$A$3:$T$2002,20,FALSE)),"Не е избран разход")</f>
        <v>Не е избран разход</v>
      </c>
      <c r="D1829" s="32"/>
      <c r="E1829" s="16"/>
      <c r="F1829" s="18" t="str">
        <f>IF(E1829&gt;0,IF(ISERROR(VLOOKUP(E1829,private!$S$2:$T$32,2,FALSE)),"Не е избран застраховател",VLOOKUP(E1829,private!$S$2:$T$32,2,FALSE)),"Не е избран застраховател")</f>
        <v>Не е избран застраховател</v>
      </c>
      <c r="G1829" s="45"/>
      <c r="H1829" s="31"/>
      <c r="I1829" s="31"/>
      <c r="J1829" s="31"/>
      <c r="K1829" s="46"/>
      <c r="L1829" s="54" t="str">
        <f t="shared" si="28"/>
        <v>Няма избран разход</v>
      </c>
    </row>
    <row r="1830" spans="1:12" x14ac:dyDescent="0.25">
      <c r="A1830" s="4">
        <v>1828</v>
      </c>
      <c r="B1830" s="15"/>
      <c r="C1830" s="4" t="str">
        <f>IF(B1830&gt;0,IF(ISERROR(VLOOKUP(B1830,exp!$A$3:$T$2002,20,FALSE)),"Не е избран разход",VLOOKUP(B1830,exp!$A$3:$T$2002,20,FALSE)),"Не е избран разход")</f>
        <v>Не е избран разход</v>
      </c>
      <c r="D1830" s="32"/>
      <c r="E1830" s="16"/>
      <c r="F1830" s="18" t="str">
        <f>IF(E1830&gt;0,IF(ISERROR(VLOOKUP(E1830,private!$S$2:$T$32,2,FALSE)),"Не е избран застраховател",VLOOKUP(E1830,private!$S$2:$T$32,2,FALSE)),"Не е избран застраховател")</f>
        <v>Не е избран застраховател</v>
      </c>
      <c r="G1830" s="45"/>
      <c r="H1830" s="31"/>
      <c r="I1830" s="31"/>
      <c r="J1830" s="31"/>
      <c r="K1830" s="46"/>
      <c r="L1830" s="54" t="str">
        <f t="shared" si="28"/>
        <v>Няма избран разход</v>
      </c>
    </row>
    <row r="1831" spans="1:12" x14ac:dyDescent="0.25">
      <c r="A1831" s="4">
        <v>1829</v>
      </c>
      <c r="B1831" s="15"/>
      <c r="C1831" s="4" t="str">
        <f>IF(B1831&gt;0,IF(ISERROR(VLOOKUP(B1831,exp!$A$3:$T$2002,20,FALSE)),"Не е избран разход",VLOOKUP(B1831,exp!$A$3:$T$2002,20,FALSE)),"Не е избран разход")</f>
        <v>Не е избран разход</v>
      </c>
      <c r="D1831" s="32"/>
      <c r="E1831" s="16"/>
      <c r="F1831" s="18" t="str">
        <f>IF(E1831&gt;0,IF(ISERROR(VLOOKUP(E1831,private!$S$2:$T$32,2,FALSE)),"Не е избран застраховател",VLOOKUP(E1831,private!$S$2:$T$32,2,FALSE)),"Не е избран застраховател")</f>
        <v>Не е избран застраховател</v>
      </c>
      <c r="G1831" s="45"/>
      <c r="H1831" s="31"/>
      <c r="I1831" s="31"/>
      <c r="J1831" s="31"/>
      <c r="K1831" s="46"/>
      <c r="L1831" s="54" t="str">
        <f t="shared" si="28"/>
        <v>Няма избран разход</v>
      </c>
    </row>
    <row r="1832" spans="1:12" x14ac:dyDescent="0.25">
      <c r="A1832" s="4">
        <v>1830</v>
      </c>
      <c r="B1832" s="15"/>
      <c r="C1832" s="4" t="str">
        <f>IF(B1832&gt;0,IF(ISERROR(VLOOKUP(B1832,exp!$A$3:$T$2002,20,FALSE)),"Не е избран разход",VLOOKUP(B1832,exp!$A$3:$T$2002,20,FALSE)),"Не е избран разход")</f>
        <v>Не е избран разход</v>
      </c>
      <c r="D1832" s="32"/>
      <c r="E1832" s="16"/>
      <c r="F1832" s="18" t="str">
        <f>IF(E1832&gt;0,IF(ISERROR(VLOOKUP(E1832,private!$S$2:$T$32,2,FALSE)),"Не е избран застраховател",VLOOKUP(E1832,private!$S$2:$T$32,2,FALSE)),"Не е избран застраховател")</f>
        <v>Не е избран застраховател</v>
      </c>
      <c r="G1832" s="45"/>
      <c r="H1832" s="31"/>
      <c r="I1832" s="31"/>
      <c r="J1832" s="31"/>
      <c r="K1832" s="46"/>
      <c r="L1832" s="54" t="str">
        <f t="shared" si="28"/>
        <v>Няма избран разход</v>
      </c>
    </row>
    <row r="1833" spans="1:12" x14ac:dyDescent="0.25">
      <c r="A1833" s="4">
        <v>1831</v>
      </c>
      <c r="B1833" s="15"/>
      <c r="C1833" s="4" t="str">
        <f>IF(B1833&gt;0,IF(ISERROR(VLOOKUP(B1833,exp!$A$3:$T$2002,20,FALSE)),"Не е избран разход",VLOOKUP(B1833,exp!$A$3:$T$2002,20,FALSE)),"Не е избран разход")</f>
        <v>Не е избран разход</v>
      </c>
      <c r="D1833" s="32"/>
      <c r="E1833" s="16"/>
      <c r="F1833" s="18" t="str">
        <f>IF(E1833&gt;0,IF(ISERROR(VLOOKUP(E1833,private!$S$2:$T$32,2,FALSE)),"Не е избран застраховател",VLOOKUP(E1833,private!$S$2:$T$32,2,FALSE)),"Не е избран застраховател")</f>
        <v>Не е избран застраховател</v>
      </c>
      <c r="G1833" s="45"/>
      <c r="H1833" s="31"/>
      <c r="I1833" s="31"/>
      <c r="J1833" s="31"/>
      <c r="K1833" s="46"/>
      <c r="L1833" s="54" t="str">
        <f t="shared" si="28"/>
        <v>Няма избран разход</v>
      </c>
    </row>
    <row r="1834" spans="1:12" x14ac:dyDescent="0.25">
      <c r="A1834" s="4">
        <v>1832</v>
      </c>
      <c r="B1834" s="15"/>
      <c r="C1834" s="4" t="str">
        <f>IF(B1834&gt;0,IF(ISERROR(VLOOKUP(B1834,exp!$A$3:$T$2002,20,FALSE)),"Не е избран разход",VLOOKUP(B1834,exp!$A$3:$T$2002,20,FALSE)),"Не е избран разход")</f>
        <v>Не е избран разход</v>
      </c>
      <c r="D1834" s="32"/>
      <c r="E1834" s="16"/>
      <c r="F1834" s="18" t="str">
        <f>IF(E1834&gt;0,IF(ISERROR(VLOOKUP(E1834,private!$S$2:$T$32,2,FALSE)),"Не е избран застраховател",VLOOKUP(E1834,private!$S$2:$T$32,2,FALSE)),"Не е избран застраховател")</f>
        <v>Не е избран застраховател</v>
      </c>
      <c r="G1834" s="45"/>
      <c r="H1834" s="31"/>
      <c r="I1834" s="31"/>
      <c r="J1834" s="31"/>
      <c r="K1834" s="46"/>
      <c r="L1834" s="54" t="str">
        <f t="shared" si="28"/>
        <v>Няма избран разход</v>
      </c>
    </row>
    <row r="1835" spans="1:12" x14ac:dyDescent="0.25">
      <c r="A1835" s="4">
        <v>1833</v>
      </c>
      <c r="B1835" s="15"/>
      <c r="C1835" s="4" t="str">
        <f>IF(B1835&gt;0,IF(ISERROR(VLOOKUP(B1835,exp!$A$3:$T$2002,20,FALSE)),"Не е избран разход",VLOOKUP(B1835,exp!$A$3:$T$2002,20,FALSE)),"Не е избран разход")</f>
        <v>Не е избран разход</v>
      </c>
      <c r="D1835" s="32"/>
      <c r="E1835" s="16"/>
      <c r="F1835" s="18" t="str">
        <f>IF(E1835&gt;0,IF(ISERROR(VLOOKUP(E1835,private!$S$2:$T$32,2,FALSE)),"Не е избран застраховател",VLOOKUP(E1835,private!$S$2:$T$32,2,FALSE)),"Не е избран застраховател")</f>
        <v>Не е избран застраховател</v>
      </c>
      <c r="G1835" s="45"/>
      <c r="H1835" s="31"/>
      <c r="I1835" s="31"/>
      <c r="J1835" s="31"/>
      <c r="K1835" s="46"/>
      <c r="L1835" s="54" t="str">
        <f t="shared" si="28"/>
        <v>Няма избран разход</v>
      </c>
    </row>
    <row r="1836" spans="1:12" x14ac:dyDescent="0.25">
      <c r="A1836" s="4">
        <v>1834</v>
      </c>
      <c r="B1836" s="15"/>
      <c r="C1836" s="4" t="str">
        <f>IF(B1836&gt;0,IF(ISERROR(VLOOKUP(B1836,exp!$A$3:$T$2002,20,FALSE)),"Не е избран разход",VLOOKUP(B1836,exp!$A$3:$T$2002,20,FALSE)),"Не е избран разход")</f>
        <v>Не е избран разход</v>
      </c>
      <c r="D1836" s="32"/>
      <c r="E1836" s="16"/>
      <c r="F1836" s="18" t="str">
        <f>IF(E1836&gt;0,IF(ISERROR(VLOOKUP(E1836,private!$S$2:$T$32,2,FALSE)),"Не е избран застраховател",VLOOKUP(E1836,private!$S$2:$T$32,2,FALSE)),"Не е избран застраховател")</f>
        <v>Не е избран застраховател</v>
      </c>
      <c r="G1836" s="45"/>
      <c r="H1836" s="31"/>
      <c r="I1836" s="31"/>
      <c r="J1836" s="31"/>
      <c r="K1836" s="46"/>
      <c r="L1836" s="54" t="str">
        <f t="shared" si="28"/>
        <v>Няма избран разход</v>
      </c>
    </row>
    <row r="1837" spans="1:12" x14ac:dyDescent="0.25">
      <c r="A1837" s="4">
        <v>1835</v>
      </c>
      <c r="B1837" s="15"/>
      <c r="C1837" s="4" t="str">
        <f>IF(B1837&gt;0,IF(ISERROR(VLOOKUP(B1837,exp!$A$3:$T$2002,20,FALSE)),"Не е избран разход",VLOOKUP(B1837,exp!$A$3:$T$2002,20,FALSE)),"Не е избран разход")</f>
        <v>Не е избран разход</v>
      </c>
      <c r="D1837" s="32"/>
      <c r="E1837" s="16"/>
      <c r="F1837" s="18" t="str">
        <f>IF(E1837&gt;0,IF(ISERROR(VLOOKUP(E1837,private!$S$2:$T$32,2,FALSE)),"Не е избран застраховател",VLOOKUP(E1837,private!$S$2:$T$32,2,FALSE)),"Не е избран застраховател")</f>
        <v>Не е избран застраховател</v>
      </c>
      <c r="G1837" s="45"/>
      <c r="H1837" s="31"/>
      <c r="I1837" s="31"/>
      <c r="J1837" s="31"/>
      <c r="K1837" s="46"/>
      <c r="L1837" s="54" t="str">
        <f t="shared" si="28"/>
        <v>Няма избран разход</v>
      </c>
    </row>
    <row r="1838" spans="1:12" x14ac:dyDescent="0.25">
      <c r="A1838" s="4">
        <v>1836</v>
      </c>
      <c r="B1838" s="15"/>
      <c r="C1838" s="4" t="str">
        <f>IF(B1838&gt;0,IF(ISERROR(VLOOKUP(B1838,exp!$A$3:$T$2002,20,FALSE)),"Не е избран разход",VLOOKUP(B1838,exp!$A$3:$T$2002,20,FALSE)),"Не е избран разход")</f>
        <v>Не е избран разход</v>
      </c>
      <c r="D1838" s="32"/>
      <c r="E1838" s="16"/>
      <c r="F1838" s="18" t="str">
        <f>IF(E1838&gt;0,IF(ISERROR(VLOOKUP(E1838,private!$S$2:$T$32,2,FALSE)),"Не е избран застраховател",VLOOKUP(E1838,private!$S$2:$T$32,2,FALSE)),"Не е избран застраховател")</f>
        <v>Не е избран застраховател</v>
      </c>
      <c r="G1838" s="45"/>
      <c r="H1838" s="31"/>
      <c r="I1838" s="31"/>
      <c r="J1838" s="31"/>
      <c r="K1838" s="46"/>
      <c r="L1838" s="54" t="str">
        <f t="shared" si="28"/>
        <v>Няма избран разход</v>
      </c>
    </row>
    <row r="1839" spans="1:12" x14ac:dyDescent="0.25">
      <c r="A1839" s="4">
        <v>1837</v>
      </c>
      <c r="B1839" s="15"/>
      <c r="C1839" s="4" t="str">
        <f>IF(B1839&gt;0,IF(ISERROR(VLOOKUP(B1839,exp!$A$3:$T$2002,20,FALSE)),"Не е избран разход",VLOOKUP(B1839,exp!$A$3:$T$2002,20,FALSE)),"Не е избран разход")</f>
        <v>Не е избран разход</v>
      </c>
      <c r="D1839" s="32"/>
      <c r="E1839" s="16"/>
      <c r="F1839" s="18" t="str">
        <f>IF(E1839&gt;0,IF(ISERROR(VLOOKUP(E1839,private!$S$2:$T$32,2,FALSE)),"Не е избран застраховател",VLOOKUP(E1839,private!$S$2:$T$32,2,FALSE)),"Не е избран застраховател")</f>
        <v>Не е избран застраховател</v>
      </c>
      <c r="G1839" s="45"/>
      <c r="H1839" s="31"/>
      <c r="I1839" s="31"/>
      <c r="J1839" s="31"/>
      <c r="K1839" s="46"/>
      <c r="L1839" s="54" t="str">
        <f t="shared" si="28"/>
        <v>Няма избран разход</v>
      </c>
    </row>
    <row r="1840" spans="1:12" x14ac:dyDescent="0.25">
      <c r="A1840" s="4">
        <v>1838</v>
      </c>
      <c r="B1840" s="15"/>
      <c r="C1840" s="4" t="str">
        <f>IF(B1840&gt;0,IF(ISERROR(VLOOKUP(B1840,exp!$A$3:$T$2002,20,FALSE)),"Не е избран разход",VLOOKUP(B1840,exp!$A$3:$T$2002,20,FALSE)),"Не е избран разход")</f>
        <v>Не е избран разход</v>
      </c>
      <c r="D1840" s="32"/>
      <c r="E1840" s="16"/>
      <c r="F1840" s="18" t="str">
        <f>IF(E1840&gt;0,IF(ISERROR(VLOOKUP(E1840,private!$S$2:$T$32,2,FALSE)),"Не е избран застраховател",VLOOKUP(E1840,private!$S$2:$T$32,2,FALSE)),"Не е избран застраховател")</f>
        <v>Не е избран застраховател</v>
      </c>
      <c r="G1840" s="45"/>
      <c r="H1840" s="31"/>
      <c r="I1840" s="31"/>
      <c r="J1840" s="31"/>
      <c r="K1840" s="46"/>
      <c r="L1840" s="54" t="str">
        <f t="shared" si="28"/>
        <v>Няма избран разход</v>
      </c>
    </row>
    <row r="1841" spans="1:12" x14ac:dyDescent="0.25">
      <c r="A1841" s="4">
        <v>1839</v>
      </c>
      <c r="B1841" s="15"/>
      <c r="C1841" s="4" t="str">
        <f>IF(B1841&gt;0,IF(ISERROR(VLOOKUP(B1841,exp!$A$3:$T$2002,20,FALSE)),"Не е избран разход",VLOOKUP(B1841,exp!$A$3:$T$2002,20,FALSE)),"Не е избран разход")</f>
        <v>Не е избран разход</v>
      </c>
      <c r="D1841" s="32"/>
      <c r="E1841" s="16"/>
      <c r="F1841" s="18" t="str">
        <f>IF(E1841&gt;0,IF(ISERROR(VLOOKUP(E1841,private!$S$2:$T$32,2,FALSE)),"Не е избран застраховател",VLOOKUP(E1841,private!$S$2:$T$32,2,FALSE)),"Не е избран застраховател")</f>
        <v>Не е избран застраховател</v>
      </c>
      <c r="G1841" s="45"/>
      <c r="H1841" s="31"/>
      <c r="I1841" s="31"/>
      <c r="J1841" s="31"/>
      <c r="K1841" s="46"/>
      <c r="L1841" s="54" t="str">
        <f t="shared" si="28"/>
        <v>Няма избран разход</v>
      </c>
    </row>
    <row r="1842" spans="1:12" x14ac:dyDescent="0.25">
      <c r="A1842" s="4">
        <v>1840</v>
      </c>
      <c r="B1842" s="15"/>
      <c r="C1842" s="4" t="str">
        <f>IF(B1842&gt;0,IF(ISERROR(VLOOKUP(B1842,exp!$A$3:$T$2002,20,FALSE)),"Не е избран разход",VLOOKUP(B1842,exp!$A$3:$T$2002,20,FALSE)),"Не е избран разход")</f>
        <v>Не е избран разход</v>
      </c>
      <c r="D1842" s="32"/>
      <c r="E1842" s="16"/>
      <c r="F1842" s="18" t="str">
        <f>IF(E1842&gt;0,IF(ISERROR(VLOOKUP(E1842,private!$S$2:$T$32,2,FALSE)),"Не е избран застраховател",VLOOKUP(E1842,private!$S$2:$T$32,2,FALSE)),"Не е избран застраховател")</f>
        <v>Не е избран застраховател</v>
      </c>
      <c r="G1842" s="45"/>
      <c r="H1842" s="31"/>
      <c r="I1842" s="31"/>
      <c r="J1842" s="31"/>
      <c r="K1842" s="46"/>
      <c r="L1842" s="54" t="str">
        <f t="shared" si="28"/>
        <v>Няма избран разход</v>
      </c>
    </row>
    <row r="1843" spans="1:12" x14ac:dyDescent="0.25">
      <c r="A1843" s="4">
        <v>1841</v>
      </c>
      <c r="B1843" s="15"/>
      <c r="C1843" s="4" t="str">
        <f>IF(B1843&gt;0,IF(ISERROR(VLOOKUP(B1843,exp!$A$3:$T$2002,20,FALSE)),"Не е избран разход",VLOOKUP(B1843,exp!$A$3:$T$2002,20,FALSE)),"Не е избран разход")</f>
        <v>Не е избран разход</v>
      </c>
      <c r="D1843" s="32"/>
      <c r="E1843" s="16"/>
      <c r="F1843" s="18" t="str">
        <f>IF(E1843&gt;0,IF(ISERROR(VLOOKUP(E1843,private!$S$2:$T$32,2,FALSE)),"Не е избран застраховател",VLOOKUP(E1843,private!$S$2:$T$32,2,FALSE)),"Не е избран застраховател")</f>
        <v>Не е избран застраховател</v>
      </c>
      <c r="G1843" s="45"/>
      <c r="H1843" s="31"/>
      <c r="I1843" s="31"/>
      <c r="J1843" s="31"/>
      <c r="K1843" s="46"/>
      <c r="L1843" s="54" t="str">
        <f t="shared" si="28"/>
        <v>Няма избран разход</v>
      </c>
    </row>
    <row r="1844" spans="1:12" x14ac:dyDescent="0.25">
      <c r="A1844" s="4">
        <v>1842</v>
      </c>
      <c r="B1844" s="15"/>
      <c r="C1844" s="4" t="str">
        <f>IF(B1844&gt;0,IF(ISERROR(VLOOKUP(B1844,exp!$A$3:$T$2002,20,FALSE)),"Не е избран разход",VLOOKUP(B1844,exp!$A$3:$T$2002,20,FALSE)),"Не е избран разход")</f>
        <v>Не е избран разход</v>
      </c>
      <c r="D1844" s="32"/>
      <c r="E1844" s="16"/>
      <c r="F1844" s="18" t="str">
        <f>IF(E1844&gt;0,IF(ISERROR(VLOOKUP(E1844,private!$S$2:$T$32,2,FALSE)),"Не е избран застраховател",VLOOKUP(E1844,private!$S$2:$T$32,2,FALSE)),"Не е избран застраховател")</f>
        <v>Не е избран застраховател</v>
      </c>
      <c r="G1844" s="45"/>
      <c r="H1844" s="31"/>
      <c r="I1844" s="31"/>
      <c r="J1844" s="31"/>
      <c r="K1844" s="46"/>
      <c r="L1844" s="54" t="str">
        <f t="shared" si="28"/>
        <v>Няма избран разход</v>
      </c>
    </row>
    <row r="1845" spans="1:12" x14ac:dyDescent="0.25">
      <c r="A1845" s="4">
        <v>1843</v>
      </c>
      <c r="B1845" s="15"/>
      <c r="C1845" s="4" t="str">
        <f>IF(B1845&gt;0,IF(ISERROR(VLOOKUP(B1845,exp!$A$3:$T$2002,20,FALSE)),"Не е избран разход",VLOOKUP(B1845,exp!$A$3:$T$2002,20,FALSE)),"Не е избран разход")</f>
        <v>Не е избран разход</v>
      </c>
      <c r="D1845" s="32"/>
      <c r="E1845" s="16"/>
      <c r="F1845" s="18" t="str">
        <f>IF(E1845&gt;0,IF(ISERROR(VLOOKUP(E1845,private!$S$2:$T$32,2,FALSE)),"Не е избран застраховател",VLOOKUP(E1845,private!$S$2:$T$32,2,FALSE)),"Не е избран застраховател")</f>
        <v>Не е избран застраховател</v>
      </c>
      <c r="G1845" s="45"/>
      <c r="H1845" s="31"/>
      <c r="I1845" s="31"/>
      <c r="J1845" s="31"/>
      <c r="K1845" s="46"/>
      <c r="L1845" s="54" t="str">
        <f t="shared" si="28"/>
        <v>Няма избран разход</v>
      </c>
    </row>
    <row r="1846" spans="1:12" x14ac:dyDescent="0.25">
      <c r="A1846" s="4">
        <v>1844</v>
      </c>
      <c r="B1846" s="15"/>
      <c r="C1846" s="4" t="str">
        <f>IF(B1846&gt;0,IF(ISERROR(VLOOKUP(B1846,exp!$A$3:$T$2002,20,FALSE)),"Не е избран разход",VLOOKUP(B1846,exp!$A$3:$T$2002,20,FALSE)),"Не е избран разход")</f>
        <v>Не е избран разход</v>
      </c>
      <c r="D1846" s="32"/>
      <c r="E1846" s="16"/>
      <c r="F1846" s="18" t="str">
        <f>IF(E1846&gt;0,IF(ISERROR(VLOOKUP(E1846,private!$S$2:$T$32,2,FALSE)),"Не е избран застраховател",VLOOKUP(E1846,private!$S$2:$T$32,2,FALSE)),"Не е избран застраховател")</f>
        <v>Не е избран застраховател</v>
      </c>
      <c r="G1846" s="45"/>
      <c r="H1846" s="31"/>
      <c r="I1846" s="31"/>
      <c r="J1846" s="31"/>
      <c r="K1846" s="46"/>
      <c r="L1846" s="54" t="str">
        <f t="shared" si="28"/>
        <v>Няма избран разход</v>
      </c>
    </row>
    <row r="1847" spans="1:12" x14ac:dyDescent="0.25">
      <c r="A1847" s="4">
        <v>1845</v>
      </c>
      <c r="B1847" s="15"/>
      <c r="C1847" s="4" t="str">
        <f>IF(B1847&gt;0,IF(ISERROR(VLOOKUP(B1847,exp!$A$3:$T$2002,20,FALSE)),"Не е избран разход",VLOOKUP(B1847,exp!$A$3:$T$2002,20,FALSE)),"Не е избран разход")</f>
        <v>Не е избран разход</v>
      </c>
      <c r="D1847" s="32"/>
      <c r="E1847" s="16"/>
      <c r="F1847" s="18" t="str">
        <f>IF(E1847&gt;0,IF(ISERROR(VLOOKUP(E1847,private!$S$2:$T$32,2,FALSE)),"Не е избран застраховател",VLOOKUP(E1847,private!$S$2:$T$32,2,FALSE)),"Не е избран застраховател")</f>
        <v>Не е избран застраховател</v>
      </c>
      <c r="G1847" s="45"/>
      <c r="H1847" s="31"/>
      <c r="I1847" s="31"/>
      <c r="J1847" s="31"/>
      <c r="K1847" s="46"/>
      <c r="L1847" s="54" t="str">
        <f t="shared" si="28"/>
        <v>Няма избран разход</v>
      </c>
    </row>
    <row r="1848" spans="1:12" x14ac:dyDescent="0.25">
      <c r="A1848" s="4">
        <v>1846</v>
      </c>
      <c r="B1848" s="15"/>
      <c r="C1848" s="4" t="str">
        <f>IF(B1848&gt;0,IF(ISERROR(VLOOKUP(B1848,exp!$A$3:$T$2002,20,FALSE)),"Не е избран разход",VLOOKUP(B1848,exp!$A$3:$T$2002,20,FALSE)),"Не е избран разход")</f>
        <v>Не е избран разход</v>
      </c>
      <c r="D1848" s="32"/>
      <c r="E1848" s="16"/>
      <c r="F1848" s="18" t="str">
        <f>IF(E1848&gt;0,IF(ISERROR(VLOOKUP(E1848,private!$S$2:$T$32,2,FALSE)),"Не е избран застраховател",VLOOKUP(E1848,private!$S$2:$T$32,2,FALSE)),"Не е избран застраховател")</f>
        <v>Не е избран застраховател</v>
      </c>
      <c r="G1848" s="45"/>
      <c r="H1848" s="31"/>
      <c r="I1848" s="31"/>
      <c r="J1848" s="31"/>
      <c r="K1848" s="46"/>
      <c r="L1848" s="54" t="str">
        <f t="shared" si="28"/>
        <v>Няма избран разход</v>
      </c>
    </row>
    <row r="1849" spans="1:12" x14ac:dyDescent="0.25">
      <c r="A1849" s="4">
        <v>1847</v>
      </c>
      <c r="B1849" s="15"/>
      <c r="C1849" s="4" t="str">
        <f>IF(B1849&gt;0,IF(ISERROR(VLOOKUP(B1849,exp!$A$3:$T$2002,20,FALSE)),"Не е избран разход",VLOOKUP(B1849,exp!$A$3:$T$2002,20,FALSE)),"Не е избран разход")</f>
        <v>Не е избран разход</v>
      </c>
      <c r="D1849" s="32"/>
      <c r="E1849" s="16"/>
      <c r="F1849" s="18" t="str">
        <f>IF(E1849&gt;0,IF(ISERROR(VLOOKUP(E1849,private!$S$2:$T$32,2,FALSE)),"Не е избран застраховател",VLOOKUP(E1849,private!$S$2:$T$32,2,FALSE)),"Не е избран застраховател")</f>
        <v>Не е избран застраховател</v>
      </c>
      <c r="G1849" s="45"/>
      <c r="H1849" s="31"/>
      <c r="I1849" s="31"/>
      <c r="J1849" s="31"/>
      <c r="K1849" s="46"/>
      <c r="L1849" s="54" t="str">
        <f t="shared" si="28"/>
        <v>Няма избран разход</v>
      </c>
    </row>
    <row r="1850" spans="1:12" x14ac:dyDescent="0.25">
      <c r="A1850" s="4">
        <v>1848</v>
      </c>
      <c r="B1850" s="15"/>
      <c r="C1850" s="4" t="str">
        <f>IF(B1850&gt;0,IF(ISERROR(VLOOKUP(B1850,exp!$A$3:$T$2002,20,FALSE)),"Не е избран разход",VLOOKUP(B1850,exp!$A$3:$T$2002,20,FALSE)),"Не е избран разход")</f>
        <v>Не е избран разход</v>
      </c>
      <c r="D1850" s="32"/>
      <c r="E1850" s="16"/>
      <c r="F1850" s="18" t="str">
        <f>IF(E1850&gt;0,IF(ISERROR(VLOOKUP(E1850,private!$S$2:$T$32,2,FALSE)),"Не е избран застраховател",VLOOKUP(E1850,private!$S$2:$T$32,2,FALSE)),"Не е избран застраховател")</f>
        <v>Не е избран застраховател</v>
      </c>
      <c r="G1850" s="45"/>
      <c r="H1850" s="31"/>
      <c r="I1850" s="31"/>
      <c r="J1850" s="31"/>
      <c r="K1850" s="46"/>
      <c r="L1850" s="54" t="str">
        <f t="shared" si="28"/>
        <v>Няма избран разход</v>
      </c>
    </row>
    <row r="1851" spans="1:12" x14ac:dyDescent="0.25">
      <c r="A1851" s="4">
        <v>1849</v>
      </c>
      <c r="B1851" s="15"/>
      <c r="C1851" s="4" t="str">
        <f>IF(B1851&gt;0,IF(ISERROR(VLOOKUP(B1851,exp!$A$3:$T$2002,20,FALSE)),"Не е избран разход",VLOOKUP(B1851,exp!$A$3:$T$2002,20,FALSE)),"Не е избран разход")</f>
        <v>Не е избран разход</v>
      </c>
      <c r="D1851" s="32"/>
      <c r="E1851" s="16"/>
      <c r="F1851" s="18" t="str">
        <f>IF(E1851&gt;0,IF(ISERROR(VLOOKUP(E1851,private!$S$2:$T$32,2,FALSE)),"Не е избран застраховател",VLOOKUP(E1851,private!$S$2:$T$32,2,FALSE)),"Не е избран застраховател")</f>
        <v>Не е избран застраховател</v>
      </c>
      <c r="G1851" s="45"/>
      <c r="H1851" s="31"/>
      <c r="I1851" s="31"/>
      <c r="J1851" s="31"/>
      <c r="K1851" s="46"/>
      <c r="L1851" s="54" t="str">
        <f t="shared" si="28"/>
        <v>Няма избран разход</v>
      </c>
    </row>
    <row r="1852" spans="1:12" x14ac:dyDescent="0.25">
      <c r="A1852" s="4">
        <v>1850</v>
      </c>
      <c r="B1852" s="15"/>
      <c r="C1852" s="4" t="str">
        <f>IF(B1852&gt;0,IF(ISERROR(VLOOKUP(B1852,exp!$A$3:$T$2002,20,FALSE)),"Не е избран разход",VLOOKUP(B1852,exp!$A$3:$T$2002,20,FALSE)),"Не е избран разход")</f>
        <v>Не е избран разход</v>
      </c>
      <c r="D1852" s="32"/>
      <c r="E1852" s="16"/>
      <c r="F1852" s="18" t="str">
        <f>IF(E1852&gt;0,IF(ISERROR(VLOOKUP(E1852,private!$S$2:$T$32,2,FALSE)),"Не е избран застраховател",VLOOKUP(E1852,private!$S$2:$T$32,2,FALSE)),"Не е избран застраховател")</f>
        <v>Не е избран застраховател</v>
      </c>
      <c r="G1852" s="45"/>
      <c r="H1852" s="31"/>
      <c r="I1852" s="31"/>
      <c r="J1852" s="31"/>
      <c r="K1852" s="46"/>
      <c r="L1852" s="54" t="str">
        <f t="shared" si="28"/>
        <v>Няма избран разход</v>
      </c>
    </row>
    <row r="1853" spans="1:12" x14ac:dyDescent="0.25">
      <c r="A1853" s="4">
        <v>1851</v>
      </c>
      <c r="B1853" s="15"/>
      <c r="C1853" s="4" t="str">
        <f>IF(B1853&gt;0,IF(ISERROR(VLOOKUP(B1853,exp!$A$3:$T$2002,20,FALSE)),"Не е избран разход",VLOOKUP(B1853,exp!$A$3:$T$2002,20,FALSE)),"Не е избран разход")</f>
        <v>Не е избран разход</v>
      </c>
      <c r="D1853" s="32"/>
      <c r="E1853" s="16"/>
      <c r="F1853" s="18" t="str">
        <f>IF(E1853&gt;0,IF(ISERROR(VLOOKUP(E1853,private!$S$2:$T$32,2,FALSE)),"Не е избран застраховател",VLOOKUP(E1853,private!$S$2:$T$32,2,FALSE)),"Не е избран застраховател")</f>
        <v>Не е избран застраховател</v>
      </c>
      <c r="G1853" s="45"/>
      <c r="H1853" s="31"/>
      <c r="I1853" s="31"/>
      <c r="J1853" s="31"/>
      <c r="K1853" s="46"/>
      <c r="L1853" s="54" t="str">
        <f t="shared" si="28"/>
        <v>Няма избран разход</v>
      </c>
    </row>
    <row r="1854" spans="1:12" x14ac:dyDescent="0.25">
      <c r="A1854" s="4">
        <v>1852</v>
      </c>
      <c r="B1854" s="15"/>
      <c r="C1854" s="4" t="str">
        <f>IF(B1854&gt;0,IF(ISERROR(VLOOKUP(B1854,exp!$A$3:$T$2002,20,FALSE)),"Не е избран разход",VLOOKUP(B1854,exp!$A$3:$T$2002,20,FALSE)),"Не е избран разход")</f>
        <v>Не е избран разход</v>
      </c>
      <c r="D1854" s="32"/>
      <c r="E1854" s="16"/>
      <c r="F1854" s="18" t="str">
        <f>IF(E1854&gt;0,IF(ISERROR(VLOOKUP(E1854,private!$S$2:$T$32,2,FALSE)),"Не е избран застраховател",VLOOKUP(E1854,private!$S$2:$T$32,2,FALSE)),"Не е избран застраховател")</f>
        <v>Не е избран застраховател</v>
      </c>
      <c r="G1854" s="45"/>
      <c r="H1854" s="31"/>
      <c r="I1854" s="31"/>
      <c r="J1854" s="31"/>
      <c r="K1854" s="46"/>
      <c r="L1854" s="54" t="str">
        <f t="shared" si="28"/>
        <v>Няма избран разход</v>
      </c>
    </row>
    <row r="1855" spans="1:12" x14ac:dyDescent="0.25">
      <c r="A1855" s="4">
        <v>1853</v>
      </c>
      <c r="B1855" s="15"/>
      <c r="C1855" s="4" t="str">
        <f>IF(B1855&gt;0,IF(ISERROR(VLOOKUP(B1855,exp!$A$3:$T$2002,20,FALSE)),"Не е избран разход",VLOOKUP(B1855,exp!$A$3:$T$2002,20,FALSE)),"Не е избран разход")</f>
        <v>Не е избран разход</v>
      </c>
      <c r="D1855" s="32"/>
      <c r="E1855" s="16"/>
      <c r="F1855" s="18" t="str">
        <f>IF(E1855&gt;0,IF(ISERROR(VLOOKUP(E1855,private!$S$2:$T$32,2,FALSE)),"Не е избран застраховател",VLOOKUP(E1855,private!$S$2:$T$32,2,FALSE)),"Не е избран застраховател")</f>
        <v>Не е избран застраховател</v>
      </c>
      <c r="G1855" s="45"/>
      <c r="H1855" s="31"/>
      <c r="I1855" s="31"/>
      <c r="J1855" s="31"/>
      <c r="K1855" s="46"/>
      <c r="L1855" s="54" t="str">
        <f t="shared" si="28"/>
        <v>Няма избран разход</v>
      </c>
    </row>
    <row r="1856" spans="1:12" x14ac:dyDescent="0.25">
      <c r="A1856" s="4">
        <v>1854</v>
      </c>
      <c r="B1856" s="15"/>
      <c r="C1856" s="4" t="str">
        <f>IF(B1856&gt;0,IF(ISERROR(VLOOKUP(B1856,exp!$A$3:$T$2002,20,FALSE)),"Не е избран разход",VLOOKUP(B1856,exp!$A$3:$T$2002,20,FALSE)),"Не е избран разход")</f>
        <v>Не е избран разход</v>
      </c>
      <c r="D1856" s="32"/>
      <c r="E1856" s="16"/>
      <c r="F1856" s="18" t="str">
        <f>IF(E1856&gt;0,IF(ISERROR(VLOOKUP(E1856,private!$S$2:$T$32,2,FALSE)),"Не е избран застраховател",VLOOKUP(E1856,private!$S$2:$T$32,2,FALSE)),"Не е избран застраховател")</f>
        <v>Не е избран застраховател</v>
      </c>
      <c r="G1856" s="45"/>
      <c r="H1856" s="31"/>
      <c r="I1856" s="31"/>
      <c r="J1856" s="31"/>
      <c r="K1856" s="46"/>
      <c r="L1856" s="54" t="str">
        <f t="shared" si="28"/>
        <v>Няма избран разход</v>
      </c>
    </row>
    <row r="1857" spans="1:12" x14ac:dyDescent="0.25">
      <c r="A1857" s="4">
        <v>1855</v>
      </c>
      <c r="B1857" s="15"/>
      <c r="C1857" s="4" t="str">
        <f>IF(B1857&gt;0,IF(ISERROR(VLOOKUP(B1857,exp!$A$3:$T$2002,20,FALSE)),"Не е избран разход",VLOOKUP(B1857,exp!$A$3:$T$2002,20,FALSE)),"Не е избран разход")</f>
        <v>Не е избран разход</v>
      </c>
      <c r="D1857" s="32"/>
      <c r="E1857" s="16"/>
      <c r="F1857" s="18" t="str">
        <f>IF(E1857&gt;0,IF(ISERROR(VLOOKUP(E1857,private!$S$2:$T$32,2,FALSE)),"Не е избран застраховател",VLOOKUP(E1857,private!$S$2:$T$32,2,FALSE)),"Не е избран застраховател")</f>
        <v>Не е избран застраховател</v>
      </c>
      <c r="G1857" s="45"/>
      <c r="H1857" s="31"/>
      <c r="I1857" s="31"/>
      <c r="J1857" s="31"/>
      <c r="K1857" s="46"/>
      <c r="L1857" s="54" t="str">
        <f t="shared" si="28"/>
        <v>Няма избран разход</v>
      </c>
    </row>
    <row r="1858" spans="1:12" x14ac:dyDescent="0.25">
      <c r="A1858" s="4">
        <v>1856</v>
      </c>
      <c r="B1858" s="15"/>
      <c r="C1858" s="4" t="str">
        <f>IF(B1858&gt;0,IF(ISERROR(VLOOKUP(B1858,exp!$A$3:$T$2002,20,FALSE)),"Не е избран разход",VLOOKUP(B1858,exp!$A$3:$T$2002,20,FALSE)),"Не е избран разход")</f>
        <v>Не е избран разход</v>
      </c>
      <c r="D1858" s="32"/>
      <c r="E1858" s="16"/>
      <c r="F1858" s="18" t="str">
        <f>IF(E1858&gt;0,IF(ISERROR(VLOOKUP(E1858,private!$S$2:$T$32,2,FALSE)),"Не е избран застраховател",VLOOKUP(E1858,private!$S$2:$T$32,2,FALSE)),"Не е избран застраховател")</f>
        <v>Не е избран застраховател</v>
      </c>
      <c r="G1858" s="45"/>
      <c r="H1858" s="31"/>
      <c r="I1858" s="31"/>
      <c r="J1858" s="31"/>
      <c r="K1858" s="46"/>
      <c r="L1858" s="54" t="str">
        <f t="shared" si="28"/>
        <v>Няма избран разход</v>
      </c>
    </row>
    <row r="1859" spans="1:12" x14ac:dyDescent="0.25">
      <c r="A1859" s="4">
        <v>1857</v>
      </c>
      <c r="B1859" s="15"/>
      <c r="C1859" s="4" t="str">
        <f>IF(B1859&gt;0,IF(ISERROR(VLOOKUP(B1859,exp!$A$3:$T$2002,20,FALSE)),"Не е избран разход",VLOOKUP(B1859,exp!$A$3:$T$2002,20,FALSE)),"Не е избран разход")</f>
        <v>Не е избран разход</v>
      </c>
      <c r="D1859" s="32"/>
      <c r="E1859" s="16"/>
      <c r="F1859" s="18" t="str">
        <f>IF(E1859&gt;0,IF(ISERROR(VLOOKUP(E1859,private!$S$2:$T$32,2,FALSE)),"Не е избран застраховател",VLOOKUP(E1859,private!$S$2:$T$32,2,FALSE)),"Не е избран застраховател")</f>
        <v>Не е избран застраховател</v>
      </c>
      <c r="G1859" s="45"/>
      <c r="H1859" s="31"/>
      <c r="I1859" s="31"/>
      <c r="J1859" s="31"/>
      <c r="K1859" s="46"/>
      <c r="L1859" s="54" t="str">
        <f t="shared" si="28"/>
        <v>Няма избран разход</v>
      </c>
    </row>
    <row r="1860" spans="1:12" x14ac:dyDescent="0.25">
      <c r="A1860" s="4">
        <v>1858</v>
      </c>
      <c r="B1860" s="15"/>
      <c r="C1860" s="4" t="str">
        <f>IF(B1860&gt;0,IF(ISERROR(VLOOKUP(B1860,exp!$A$3:$T$2002,20,FALSE)),"Не е избран разход",VLOOKUP(B1860,exp!$A$3:$T$2002,20,FALSE)),"Не е избран разход")</f>
        <v>Не е избран разход</v>
      </c>
      <c r="D1860" s="32"/>
      <c r="E1860" s="16"/>
      <c r="F1860" s="18" t="str">
        <f>IF(E1860&gt;0,IF(ISERROR(VLOOKUP(E1860,private!$S$2:$T$32,2,FALSE)),"Не е избран застраховател",VLOOKUP(E1860,private!$S$2:$T$32,2,FALSE)),"Не е избран застраховател")</f>
        <v>Не е избран застраховател</v>
      </c>
      <c r="G1860" s="45"/>
      <c r="H1860" s="31"/>
      <c r="I1860" s="31"/>
      <c r="J1860" s="31"/>
      <c r="K1860" s="46"/>
      <c r="L1860" s="54" t="str">
        <f t="shared" ref="L1860:L1923" si="29">IF(B1860&lt;&gt;"",IF(AND(D1860&lt;&gt;"",E1860&lt;&gt;"",G1860&lt;&gt;"",H1860&lt;&gt;"",I1860&lt;&gt;"",J1860&lt;&gt;"",K1860&lt;&gt;""),"","Задължителни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861" spans="1:12" x14ac:dyDescent="0.25">
      <c r="A1861" s="4">
        <v>1859</v>
      </c>
      <c r="B1861" s="15"/>
      <c r="C1861" s="4" t="str">
        <f>IF(B1861&gt;0,IF(ISERROR(VLOOKUP(B1861,exp!$A$3:$T$2002,20,FALSE)),"Не е избран разход",VLOOKUP(B1861,exp!$A$3:$T$2002,20,FALSE)),"Не е избран разход")</f>
        <v>Не е избран разход</v>
      </c>
      <c r="D1861" s="32"/>
      <c r="E1861" s="16"/>
      <c r="F1861" s="18" t="str">
        <f>IF(E1861&gt;0,IF(ISERROR(VLOOKUP(E1861,private!$S$2:$T$32,2,FALSE)),"Не е избран застраховател",VLOOKUP(E1861,private!$S$2:$T$32,2,FALSE)),"Не е избран застраховател")</f>
        <v>Не е избран застраховател</v>
      </c>
      <c r="G1861" s="45"/>
      <c r="H1861" s="31"/>
      <c r="I1861" s="31"/>
      <c r="J1861" s="31"/>
      <c r="K1861" s="46"/>
      <c r="L1861" s="54" t="str">
        <f t="shared" si="29"/>
        <v>Няма избран разход</v>
      </c>
    </row>
    <row r="1862" spans="1:12" x14ac:dyDescent="0.25">
      <c r="A1862" s="4">
        <v>1860</v>
      </c>
      <c r="B1862" s="15"/>
      <c r="C1862" s="4" t="str">
        <f>IF(B1862&gt;0,IF(ISERROR(VLOOKUP(B1862,exp!$A$3:$T$2002,20,FALSE)),"Не е избран разход",VLOOKUP(B1862,exp!$A$3:$T$2002,20,FALSE)),"Не е избран разход")</f>
        <v>Не е избран разход</v>
      </c>
      <c r="D1862" s="32"/>
      <c r="E1862" s="16"/>
      <c r="F1862" s="18" t="str">
        <f>IF(E1862&gt;0,IF(ISERROR(VLOOKUP(E1862,private!$S$2:$T$32,2,FALSE)),"Не е избран застраховател",VLOOKUP(E1862,private!$S$2:$T$32,2,FALSE)),"Не е избран застраховател")</f>
        <v>Не е избран застраховател</v>
      </c>
      <c r="G1862" s="45"/>
      <c r="H1862" s="31"/>
      <c r="I1862" s="31"/>
      <c r="J1862" s="31"/>
      <c r="K1862" s="46"/>
      <c r="L1862" s="54" t="str">
        <f t="shared" si="29"/>
        <v>Няма избран разход</v>
      </c>
    </row>
    <row r="1863" spans="1:12" x14ac:dyDescent="0.25">
      <c r="A1863" s="4">
        <v>1861</v>
      </c>
      <c r="B1863" s="15"/>
      <c r="C1863" s="4" t="str">
        <f>IF(B1863&gt;0,IF(ISERROR(VLOOKUP(B1863,exp!$A$3:$T$2002,20,FALSE)),"Не е избран разход",VLOOKUP(B1863,exp!$A$3:$T$2002,20,FALSE)),"Не е избран разход")</f>
        <v>Не е избран разход</v>
      </c>
      <c r="D1863" s="32"/>
      <c r="E1863" s="16"/>
      <c r="F1863" s="18" t="str">
        <f>IF(E1863&gt;0,IF(ISERROR(VLOOKUP(E1863,private!$S$2:$T$32,2,FALSE)),"Не е избран застраховател",VLOOKUP(E1863,private!$S$2:$T$32,2,FALSE)),"Не е избран застраховател")</f>
        <v>Не е избран застраховател</v>
      </c>
      <c r="G1863" s="45"/>
      <c r="H1863" s="31"/>
      <c r="I1863" s="31"/>
      <c r="J1863" s="31"/>
      <c r="K1863" s="46"/>
      <c r="L1863" s="54" t="str">
        <f t="shared" si="29"/>
        <v>Няма избран разход</v>
      </c>
    </row>
    <row r="1864" spans="1:12" x14ac:dyDescent="0.25">
      <c r="A1864" s="4">
        <v>1862</v>
      </c>
      <c r="B1864" s="15"/>
      <c r="C1864" s="4" t="str">
        <f>IF(B1864&gt;0,IF(ISERROR(VLOOKUP(B1864,exp!$A$3:$T$2002,20,FALSE)),"Не е избран разход",VLOOKUP(B1864,exp!$A$3:$T$2002,20,FALSE)),"Не е избран разход")</f>
        <v>Не е избран разход</v>
      </c>
      <c r="D1864" s="32"/>
      <c r="E1864" s="16"/>
      <c r="F1864" s="18" t="str">
        <f>IF(E1864&gt;0,IF(ISERROR(VLOOKUP(E1864,private!$S$2:$T$32,2,FALSE)),"Не е избран застраховател",VLOOKUP(E1864,private!$S$2:$T$32,2,FALSE)),"Не е избран застраховател")</f>
        <v>Не е избран застраховател</v>
      </c>
      <c r="G1864" s="45"/>
      <c r="H1864" s="31"/>
      <c r="I1864" s="31"/>
      <c r="J1864" s="31"/>
      <c r="K1864" s="46"/>
      <c r="L1864" s="54" t="str">
        <f t="shared" si="29"/>
        <v>Няма избран разход</v>
      </c>
    </row>
    <row r="1865" spans="1:12" x14ac:dyDescent="0.25">
      <c r="A1865" s="4">
        <v>1863</v>
      </c>
      <c r="B1865" s="15"/>
      <c r="C1865" s="4" t="str">
        <f>IF(B1865&gt;0,IF(ISERROR(VLOOKUP(B1865,exp!$A$3:$T$2002,20,FALSE)),"Не е избран разход",VLOOKUP(B1865,exp!$A$3:$T$2002,20,FALSE)),"Не е избран разход")</f>
        <v>Не е избран разход</v>
      </c>
      <c r="D1865" s="32"/>
      <c r="E1865" s="16"/>
      <c r="F1865" s="18" t="str">
        <f>IF(E1865&gt;0,IF(ISERROR(VLOOKUP(E1865,private!$S$2:$T$32,2,FALSE)),"Не е избран застраховател",VLOOKUP(E1865,private!$S$2:$T$32,2,FALSE)),"Не е избран застраховател")</f>
        <v>Не е избран застраховател</v>
      </c>
      <c r="G1865" s="45"/>
      <c r="H1865" s="31"/>
      <c r="I1865" s="31"/>
      <c r="J1865" s="31"/>
      <c r="K1865" s="46"/>
      <c r="L1865" s="54" t="str">
        <f t="shared" si="29"/>
        <v>Няма избран разход</v>
      </c>
    </row>
    <row r="1866" spans="1:12" x14ac:dyDescent="0.25">
      <c r="A1866" s="4">
        <v>1864</v>
      </c>
      <c r="B1866" s="15"/>
      <c r="C1866" s="4" t="str">
        <f>IF(B1866&gt;0,IF(ISERROR(VLOOKUP(B1866,exp!$A$3:$T$2002,20,FALSE)),"Не е избран разход",VLOOKUP(B1866,exp!$A$3:$T$2002,20,FALSE)),"Не е избран разход")</f>
        <v>Не е избран разход</v>
      </c>
      <c r="D1866" s="32"/>
      <c r="E1866" s="16"/>
      <c r="F1866" s="18" t="str">
        <f>IF(E1866&gt;0,IF(ISERROR(VLOOKUP(E1866,private!$S$2:$T$32,2,FALSE)),"Не е избран застраховател",VLOOKUP(E1866,private!$S$2:$T$32,2,FALSE)),"Не е избран застраховател")</f>
        <v>Не е избран застраховател</v>
      </c>
      <c r="G1866" s="45"/>
      <c r="H1866" s="31"/>
      <c r="I1866" s="31"/>
      <c r="J1866" s="31"/>
      <c r="K1866" s="46"/>
      <c r="L1866" s="54" t="str">
        <f t="shared" si="29"/>
        <v>Няма избран разход</v>
      </c>
    </row>
    <row r="1867" spans="1:12" x14ac:dyDescent="0.25">
      <c r="A1867" s="4">
        <v>1865</v>
      </c>
      <c r="B1867" s="15"/>
      <c r="C1867" s="4" t="str">
        <f>IF(B1867&gt;0,IF(ISERROR(VLOOKUP(B1867,exp!$A$3:$T$2002,20,FALSE)),"Не е избран разход",VLOOKUP(B1867,exp!$A$3:$T$2002,20,FALSE)),"Не е избран разход")</f>
        <v>Не е избран разход</v>
      </c>
      <c r="D1867" s="32"/>
      <c r="E1867" s="16"/>
      <c r="F1867" s="18" t="str">
        <f>IF(E1867&gt;0,IF(ISERROR(VLOOKUP(E1867,private!$S$2:$T$32,2,FALSE)),"Не е избран застраховател",VLOOKUP(E1867,private!$S$2:$T$32,2,FALSE)),"Не е избран застраховател")</f>
        <v>Не е избран застраховател</v>
      </c>
      <c r="G1867" s="45"/>
      <c r="H1867" s="31"/>
      <c r="I1867" s="31"/>
      <c r="J1867" s="31"/>
      <c r="K1867" s="46"/>
      <c r="L1867" s="54" t="str">
        <f t="shared" si="29"/>
        <v>Няма избран разход</v>
      </c>
    </row>
    <row r="1868" spans="1:12" x14ac:dyDescent="0.25">
      <c r="A1868" s="4">
        <v>1866</v>
      </c>
      <c r="B1868" s="15"/>
      <c r="C1868" s="4" t="str">
        <f>IF(B1868&gt;0,IF(ISERROR(VLOOKUP(B1868,exp!$A$3:$T$2002,20,FALSE)),"Не е избран разход",VLOOKUP(B1868,exp!$A$3:$T$2002,20,FALSE)),"Не е избран разход")</f>
        <v>Не е избран разход</v>
      </c>
      <c r="D1868" s="32"/>
      <c r="E1868" s="16"/>
      <c r="F1868" s="18" t="str">
        <f>IF(E1868&gt;0,IF(ISERROR(VLOOKUP(E1868,private!$S$2:$T$32,2,FALSE)),"Не е избран застраховател",VLOOKUP(E1868,private!$S$2:$T$32,2,FALSE)),"Не е избран застраховател")</f>
        <v>Не е избран застраховател</v>
      </c>
      <c r="G1868" s="45"/>
      <c r="H1868" s="31"/>
      <c r="I1868" s="31"/>
      <c r="J1868" s="31"/>
      <c r="K1868" s="46"/>
      <c r="L1868" s="54" t="str">
        <f t="shared" si="29"/>
        <v>Няма избран разход</v>
      </c>
    </row>
    <row r="1869" spans="1:12" x14ac:dyDescent="0.25">
      <c r="A1869" s="4">
        <v>1867</v>
      </c>
      <c r="B1869" s="15"/>
      <c r="C1869" s="4" t="str">
        <f>IF(B1869&gt;0,IF(ISERROR(VLOOKUP(B1869,exp!$A$3:$T$2002,20,FALSE)),"Не е избран разход",VLOOKUP(B1869,exp!$A$3:$T$2002,20,FALSE)),"Не е избран разход")</f>
        <v>Не е избран разход</v>
      </c>
      <c r="D1869" s="32"/>
      <c r="E1869" s="16"/>
      <c r="F1869" s="18" t="str">
        <f>IF(E1869&gt;0,IF(ISERROR(VLOOKUP(E1869,private!$S$2:$T$32,2,FALSE)),"Не е избран застраховател",VLOOKUP(E1869,private!$S$2:$T$32,2,FALSE)),"Не е избран застраховател")</f>
        <v>Не е избран застраховател</v>
      </c>
      <c r="G1869" s="45"/>
      <c r="H1869" s="31"/>
      <c r="I1869" s="31"/>
      <c r="J1869" s="31"/>
      <c r="K1869" s="46"/>
      <c r="L1869" s="54" t="str">
        <f t="shared" si="29"/>
        <v>Няма избран разход</v>
      </c>
    </row>
    <row r="1870" spans="1:12" x14ac:dyDescent="0.25">
      <c r="A1870" s="4">
        <v>1868</v>
      </c>
      <c r="B1870" s="15"/>
      <c r="C1870" s="4" t="str">
        <f>IF(B1870&gt;0,IF(ISERROR(VLOOKUP(B1870,exp!$A$3:$T$2002,20,FALSE)),"Не е избран разход",VLOOKUP(B1870,exp!$A$3:$T$2002,20,FALSE)),"Не е избран разход")</f>
        <v>Не е избран разход</v>
      </c>
      <c r="D1870" s="32"/>
      <c r="E1870" s="16"/>
      <c r="F1870" s="18" t="str">
        <f>IF(E1870&gt;0,IF(ISERROR(VLOOKUP(E1870,private!$S$2:$T$32,2,FALSE)),"Не е избран застраховател",VLOOKUP(E1870,private!$S$2:$T$32,2,FALSE)),"Не е избран застраховател")</f>
        <v>Не е избран застраховател</v>
      </c>
      <c r="G1870" s="45"/>
      <c r="H1870" s="31"/>
      <c r="I1870" s="31"/>
      <c r="J1870" s="31"/>
      <c r="K1870" s="46"/>
      <c r="L1870" s="54" t="str">
        <f t="shared" si="29"/>
        <v>Няма избран разход</v>
      </c>
    </row>
    <row r="1871" spans="1:12" x14ac:dyDescent="0.25">
      <c r="A1871" s="4">
        <v>1869</v>
      </c>
      <c r="B1871" s="15"/>
      <c r="C1871" s="4" t="str">
        <f>IF(B1871&gt;0,IF(ISERROR(VLOOKUP(B1871,exp!$A$3:$T$2002,20,FALSE)),"Не е избран разход",VLOOKUP(B1871,exp!$A$3:$T$2002,20,FALSE)),"Не е избран разход")</f>
        <v>Не е избран разход</v>
      </c>
      <c r="D1871" s="32"/>
      <c r="E1871" s="16"/>
      <c r="F1871" s="18" t="str">
        <f>IF(E1871&gt;0,IF(ISERROR(VLOOKUP(E1871,private!$S$2:$T$32,2,FALSE)),"Не е избран застраховател",VLOOKUP(E1871,private!$S$2:$T$32,2,FALSE)),"Не е избран застраховател")</f>
        <v>Не е избран застраховател</v>
      </c>
      <c r="G1871" s="45"/>
      <c r="H1871" s="31"/>
      <c r="I1871" s="31"/>
      <c r="J1871" s="31"/>
      <c r="K1871" s="46"/>
      <c r="L1871" s="54" t="str">
        <f t="shared" si="29"/>
        <v>Няма избран разход</v>
      </c>
    </row>
    <row r="1872" spans="1:12" x14ac:dyDescent="0.25">
      <c r="A1872" s="4">
        <v>1870</v>
      </c>
      <c r="B1872" s="15"/>
      <c r="C1872" s="4" t="str">
        <f>IF(B1872&gt;0,IF(ISERROR(VLOOKUP(B1872,exp!$A$3:$T$2002,20,FALSE)),"Не е избран разход",VLOOKUP(B1872,exp!$A$3:$T$2002,20,FALSE)),"Не е избран разход")</f>
        <v>Не е избран разход</v>
      </c>
      <c r="D1872" s="32"/>
      <c r="E1872" s="16"/>
      <c r="F1872" s="18" t="str">
        <f>IF(E1872&gt;0,IF(ISERROR(VLOOKUP(E1872,private!$S$2:$T$32,2,FALSE)),"Не е избран застраховател",VLOOKUP(E1872,private!$S$2:$T$32,2,FALSE)),"Не е избран застраховател")</f>
        <v>Не е избран застраховател</v>
      </c>
      <c r="G1872" s="45"/>
      <c r="H1872" s="31"/>
      <c r="I1872" s="31"/>
      <c r="J1872" s="31"/>
      <c r="K1872" s="46"/>
      <c r="L1872" s="54" t="str">
        <f t="shared" si="29"/>
        <v>Няма избран разход</v>
      </c>
    </row>
    <row r="1873" spans="1:12" x14ac:dyDescent="0.25">
      <c r="A1873" s="4">
        <v>1871</v>
      </c>
      <c r="B1873" s="15"/>
      <c r="C1873" s="4" t="str">
        <f>IF(B1873&gt;0,IF(ISERROR(VLOOKUP(B1873,exp!$A$3:$T$2002,20,FALSE)),"Не е избран разход",VLOOKUP(B1873,exp!$A$3:$T$2002,20,FALSE)),"Не е избран разход")</f>
        <v>Не е избран разход</v>
      </c>
      <c r="D1873" s="32"/>
      <c r="E1873" s="16"/>
      <c r="F1873" s="18" t="str">
        <f>IF(E1873&gt;0,IF(ISERROR(VLOOKUP(E1873,private!$S$2:$T$32,2,FALSE)),"Не е избран застраховател",VLOOKUP(E1873,private!$S$2:$T$32,2,FALSE)),"Не е избран застраховател")</f>
        <v>Не е избран застраховател</v>
      </c>
      <c r="G1873" s="45"/>
      <c r="H1873" s="31"/>
      <c r="I1873" s="31"/>
      <c r="J1873" s="31"/>
      <c r="K1873" s="46"/>
      <c r="L1873" s="54" t="str">
        <f t="shared" si="29"/>
        <v>Няма избран разход</v>
      </c>
    </row>
    <row r="1874" spans="1:12" x14ac:dyDescent="0.25">
      <c r="A1874" s="4">
        <v>1872</v>
      </c>
      <c r="B1874" s="15"/>
      <c r="C1874" s="4" t="str">
        <f>IF(B1874&gt;0,IF(ISERROR(VLOOKUP(B1874,exp!$A$3:$T$2002,20,FALSE)),"Не е избран разход",VLOOKUP(B1874,exp!$A$3:$T$2002,20,FALSE)),"Не е избран разход")</f>
        <v>Не е избран разход</v>
      </c>
      <c r="D1874" s="32"/>
      <c r="E1874" s="16"/>
      <c r="F1874" s="18" t="str">
        <f>IF(E1874&gt;0,IF(ISERROR(VLOOKUP(E1874,private!$S$2:$T$32,2,FALSE)),"Не е избран застраховател",VLOOKUP(E1874,private!$S$2:$T$32,2,FALSE)),"Не е избран застраховател")</f>
        <v>Не е избран застраховател</v>
      </c>
      <c r="G1874" s="45"/>
      <c r="H1874" s="31"/>
      <c r="I1874" s="31"/>
      <c r="J1874" s="31"/>
      <c r="K1874" s="46"/>
      <c r="L1874" s="54" t="str">
        <f t="shared" si="29"/>
        <v>Няма избран разход</v>
      </c>
    </row>
    <row r="1875" spans="1:12" x14ac:dyDescent="0.25">
      <c r="A1875" s="4">
        <v>1873</v>
      </c>
      <c r="B1875" s="15"/>
      <c r="C1875" s="4" t="str">
        <f>IF(B1875&gt;0,IF(ISERROR(VLOOKUP(B1875,exp!$A$3:$T$2002,20,FALSE)),"Не е избран разход",VLOOKUP(B1875,exp!$A$3:$T$2002,20,FALSE)),"Не е избран разход")</f>
        <v>Не е избран разход</v>
      </c>
      <c r="D1875" s="32"/>
      <c r="E1875" s="16"/>
      <c r="F1875" s="18" t="str">
        <f>IF(E1875&gt;0,IF(ISERROR(VLOOKUP(E1875,private!$S$2:$T$32,2,FALSE)),"Не е избран застраховател",VLOOKUP(E1875,private!$S$2:$T$32,2,FALSE)),"Не е избран застраховател")</f>
        <v>Не е избран застраховател</v>
      </c>
      <c r="G1875" s="45"/>
      <c r="H1875" s="31"/>
      <c r="I1875" s="31"/>
      <c r="J1875" s="31"/>
      <c r="K1875" s="46"/>
      <c r="L1875" s="54" t="str">
        <f t="shared" si="29"/>
        <v>Няма избран разход</v>
      </c>
    </row>
    <row r="1876" spans="1:12" x14ac:dyDescent="0.25">
      <c r="A1876" s="4">
        <v>1874</v>
      </c>
      <c r="B1876" s="15"/>
      <c r="C1876" s="4" t="str">
        <f>IF(B1876&gt;0,IF(ISERROR(VLOOKUP(B1876,exp!$A$3:$T$2002,20,FALSE)),"Не е избран разход",VLOOKUP(B1876,exp!$A$3:$T$2002,20,FALSE)),"Не е избран разход")</f>
        <v>Не е избран разход</v>
      </c>
      <c r="D1876" s="32"/>
      <c r="E1876" s="16"/>
      <c r="F1876" s="18" t="str">
        <f>IF(E1876&gt;0,IF(ISERROR(VLOOKUP(E1876,private!$S$2:$T$32,2,FALSE)),"Не е избран застраховател",VLOOKUP(E1876,private!$S$2:$T$32,2,FALSE)),"Не е избран застраховател")</f>
        <v>Не е избран застраховател</v>
      </c>
      <c r="G1876" s="45"/>
      <c r="H1876" s="31"/>
      <c r="I1876" s="31"/>
      <c r="J1876" s="31"/>
      <c r="K1876" s="46"/>
      <c r="L1876" s="54" t="str">
        <f t="shared" si="29"/>
        <v>Няма избран разход</v>
      </c>
    </row>
    <row r="1877" spans="1:12" x14ac:dyDescent="0.25">
      <c r="A1877" s="4">
        <v>1875</v>
      </c>
      <c r="B1877" s="15"/>
      <c r="C1877" s="4" t="str">
        <f>IF(B1877&gt;0,IF(ISERROR(VLOOKUP(B1877,exp!$A$3:$T$2002,20,FALSE)),"Не е избран разход",VLOOKUP(B1877,exp!$A$3:$T$2002,20,FALSE)),"Не е избран разход")</f>
        <v>Не е избран разход</v>
      </c>
      <c r="D1877" s="32"/>
      <c r="E1877" s="16"/>
      <c r="F1877" s="18" t="str">
        <f>IF(E1877&gt;0,IF(ISERROR(VLOOKUP(E1877,private!$S$2:$T$32,2,FALSE)),"Не е избран застраховател",VLOOKUP(E1877,private!$S$2:$T$32,2,FALSE)),"Не е избран застраховател")</f>
        <v>Не е избран застраховател</v>
      </c>
      <c r="G1877" s="45"/>
      <c r="H1877" s="31"/>
      <c r="I1877" s="31"/>
      <c r="J1877" s="31"/>
      <c r="K1877" s="46"/>
      <c r="L1877" s="54" t="str">
        <f t="shared" si="29"/>
        <v>Няма избран разход</v>
      </c>
    </row>
    <row r="1878" spans="1:12" x14ac:dyDescent="0.25">
      <c r="A1878" s="4">
        <v>1876</v>
      </c>
      <c r="B1878" s="15"/>
      <c r="C1878" s="4" t="str">
        <f>IF(B1878&gt;0,IF(ISERROR(VLOOKUP(B1878,exp!$A$3:$T$2002,20,FALSE)),"Не е избран разход",VLOOKUP(B1878,exp!$A$3:$T$2002,20,FALSE)),"Не е избран разход")</f>
        <v>Не е избран разход</v>
      </c>
      <c r="D1878" s="32"/>
      <c r="E1878" s="16"/>
      <c r="F1878" s="18" t="str">
        <f>IF(E1878&gt;0,IF(ISERROR(VLOOKUP(E1878,private!$S$2:$T$32,2,FALSE)),"Не е избран застраховател",VLOOKUP(E1878,private!$S$2:$T$32,2,FALSE)),"Не е избран застраховател")</f>
        <v>Не е избран застраховател</v>
      </c>
      <c r="G1878" s="45"/>
      <c r="H1878" s="31"/>
      <c r="I1878" s="31"/>
      <c r="J1878" s="31"/>
      <c r="K1878" s="46"/>
      <c r="L1878" s="54" t="str">
        <f t="shared" si="29"/>
        <v>Няма избран разход</v>
      </c>
    </row>
    <row r="1879" spans="1:12" x14ac:dyDescent="0.25">
      <c r="A1879" s="4">
        <v>1877</v>
      </c>
      <c r="B1879" s="15"/>
      <c r="C1879" s="4" t="str">
        <f>IF(B1879&gt;0,IF(ISERROR(VLOOKUP(B1879,exp!$A$3:$T$2002,20,FALSE)),"Не е избран разход",VLOOKUP(B1879,exp!$A$3:$T$2002,20,FALSE)),"Не е избран разход")</f>
        <v>Не е избран разход</v>
      </c>
      <c r="D1879" s="32"/>
      <c r="E1879" s="16"/>
      <c r="F1879" s="18" t="str">
        <f>IF(E1879&gt;0,IF(ISERROR(VLOOKUP(E1879,private!$S$2:$T$32,2,FALSE)),"Не е избран застраховател",VLOOKUP(E1879,private!$S$2:$T$32,2,FALSE)),"Не е избран застраховател")</f>
        <v>Не е избран застраховател</v>
      </c>
      <c r="G1879" s="45"/>
      <c r="H1879" s="31"/>
      <c r="I1879" s="31"/>
      <c r="J1879" s="31"/>
      <c r="K1879" s="46"/>
      <c r="L1879" s="54" t="str">
        <f t="shared" si="29"/>
        <v>Няма избран разход</v>
      </c>
    </row>
    <row r="1880" spans="1:12" x14ac:dyDescent="0.25">
      <c r="A1880" s="4">
        <v>1878</v>
      </c>
      <c r="B1880" s="15"/>
      <c r="C1880" s="4" t="str">
        <f>IF(B1880&gt;0,IF(ISERROR(VLOOKUP(B1880,exp!$A$3:$T$2002,20,FALSE)),"Не е избран разход",VLOOKUP(B1880,exp!$A$3:$T$2002,20,FALSE)),"Не е избран разход")</f>
        <v>Не е избран разход</v>
      </c>
      <c r="D1880" s="32"/>
      <c r="E1880" s="16"/>
      <c r="F1880" s="18" t="str">
        <f>IF(E1880&gt;0,IF(ISERROR(VLOOKUP(E1880,private!$S$2:$T$32,2,FALSE)),"Не е избран застраховател",VLOOKUP(E1880,private!$S$2:$T$32,2,FALSE)),"Не е избран застраховател")</f>
        <v>Не е избран застраховател</v>
      </c>
      <c r="G1880" s="45"/>
      <c r="H1880" s="31"/>
      <c r="I1880" s="31"/>
      <c r="J1880" s="31"/>
      <c r="K1880" s="46"/>
      <c r="L1880" s="54" t="str">
        <f t="shared" si="29"/>
        <v>Няма избран разход</v>
      </c>
    </row>
    <row r="1881" spans="1:12" x14ac:dyDescent="0.25">
      <c r="A1881" s="4">
        <v>1879</v>
      </c>
      <c r="B1881" s="15"/>
      <c r="C1881" s="4" t="str">
        <f>IF(B1881&gt;0,IF(ISERROR(VLOOKUP(B1881,exp!$A$3:$T$2002,20,FALSE)),"Не е избран разход",VLOOKUP(B1881,exp!$A$3:$T$2002,20,FALSE)),"Не е избран разход")</f>
        <v>Не е избран разход</v>
      </c>
      <c r="D1881" s="32"/>
      <c r="E1881" s="16"/>
      <c r="F1881" s="18" t="str">
        <f>IF(E1881&gt;0,IF(ISERROR(VLOOKUP(E1881,private!$S$2:$T$32,2,FALSE)),"Не е избран застраховател",VLOOKUP(E1881,private!$S$2:$T$32,2,FALSE)),"Не е избран застраховател")</f>
        <v>Не е избран застраховател</v>
      </c>
      <c r="G1881" s="45"/>
      <c r="H1881" s="31"/>
      <c r="I1881" s="31"/>
      <c r="J1881" s="31"/>
      <c r="K1881" s="46"/>
      <c r="L1881" s="54" t="str">
        <f t="shared" si="29"/>
        <v>Няма избран разход</v>
      </c>
    </row>
    <row r="1882" spans="1:12" x14ac:dyDescent="0.25">
      <c r="A1882" s="4">
        <v>1880</v>
      </c>
      <c r="B1882" s="15"/>
      <c r="C1882" s="4" t="str">
        <f>IF(B1882&gt;0,IF(ISERROR(VLOOKUP(B1882,exp!$A$3:$T$2002,20,FALSE)),"Не е избран разход",VLOOKUP(B1882,exp!$A$3:$T$2002,20,FALSE)),"Не е избран разход")</f>
        <v>Не е избран разход</v>
      </c>
      <c r="D1882" s="32"/>
      <c r="E1882" s="16"/>
      <c r="F1882" s="18" t="str">
        <f>IF(E1882&gt;0,IF(ISERROR(VLOOKUP(E1882,private!$S$2:$T$32,2,FALSE)),"Не е избран застраховател",VLOOKUP(E1882,private!$S$2:$T$32,2,FALSE)),"Не е избран застраховател")</f>
        <v>Не е избран застраховател</v>
      </c>
      <c r="G1882" s="45"/>
      <c r="H1882" s="31"/>
      <c r="I1882" s="31"/>
      <c r="J1882" s="31"/>
      <c r="K1882" s="46"/>
      <c r="L1882" s="54" t="str">
        <f t="shared" si="29"/>
        <v>Няма избран разход</v>
      </c>
    </row>
    <row r="1883" spans="1:12" x14ac:dyDescent="0.25">
      <c r="A1883" s="4">
        <v>1881</v>
      </c>
      <c r="B1883" s="15"/>
      <c r="C1883" s="4" t="str">
        <f>IF(B1883&gt;0,IF(ISERROR(VLOOKUP(B1883,exp!$A$3:$T$2002,20,FALSE)),"Не е избран разход",VLOOKUP(B1883,exp!$A$3:$T$2002,20,FALSE)),"Не е избран разход")</f>
        <v>Не е избран разход</v>
      </c>
      <c r="D1883" s="32"/>
      <c r="E1883" s="16"/>
      <c r="F1883" s="18" t="str">
        <f>IF(E1883&gt;0,IF(ISERROR(VLOOKUP(E1883,private!$S$2:$T$32,2,FALSE)),"Не е избран застраховател",VLOOKUP(E1883,private!$S$2:$T$32,2,FALSE)),"Не е избран застраховател")</f>
        <v>Не е избран застраховател</v>
      </c>
      <c r="G1883" s="45"/>
      <c r="H1883" s="31"/>
      <c r="I1883" s="31"/>
      <c r="J1883" s="31"/>
      <c r="K1883" s="46"/>
      <c r="L1883" s="54" t="str">
        <f t="shared" si="29"/>
        <v>Няма избран разход</v>
      </c>
    </row>
    <row r="1884" spans="1:12" x14ac:dyDescent="0.25">
      <c r="A1884" s="4">
        <v>1882</v>
      </c>
      <c r="B1884" s="15"/>
      <c r="C1884" s="4" t="str">
        <f>IF(B1884&gt;0,IF(ISERROR(VLOOKUP(B1884,exp!$A$3:$T$2002,20,FALSE)),"Не е избран разход",VLOOKUP(B1884,exp!$A$3:$T$2002,20,FALSE)),"Не е избран разход")</f>
        <v>Не е избран разход</v>
      </c>
      <c r="D1884" s="32"/>
      <c r="E1884" s="16"/>
      <c r="F1884" s="18" t="str">
        <f>IF(E1884&gt;0,IF(ISERROR(VLOOKUP(E1884,private!$S$2:$T$32,2,FALSE)),"Не е избран застраховател",VLOOKUP(E1884,private!$S$2:$T$32,2,FALSE)),"Не е избран застраховател")</f>
        <v>Не е избран застраховател</v>
      </c>
      <c r="G1884" s="45"/>
      <c r="H1884" s="31"/>
      <c r="I1884" s="31"/>
      <c r="J1884" s="31"/>
      <c r="K1884" s="46"/>
      <c r="L1884" s="54" t="str">
        <f t="shared" si="29"/>
        <v>Няма избран разход</v>
      </c>
    </row>
    <row r="1885" spans="1:12" x14ac:dyDescent="0.25">
      <c r="A1885" s="4">
        <v>1883</v>
      </c>
      <c r="B1885" s="15"/>
      <c r="C1885" s="4" t="str">
        <f>IF(B1885&gt;0,IF(ISERROR(VLOOKUP(B1885,exp!$A$3:$T$2002,20,FALSE)),"Не е избран разход",VLOOKUP(B1885,exp!$A$3:$T$2002,20,FALSE)),"Не е избран разход")</f>
        <v>Не е избран разход</v>
      </c>
      <c r="D1885" s="32"/>
      <c r="E1885" s="16"/>
      <c r="F1885" s="18" t="str">
        <f>IF(E1885&gt;0,IF(ISERROR(VLOOKUP(E1885,private!$S$2:$T$32,2,FALSE)),"Не е избран застраховател",VLOOKUP(E1885,private!$S$2:$T$32,2,FALSE)),"Не е избран застраховател")</f>
        <v>Не е избран застраховател</v>
      </c>
      <c r="G1885" s="45"/>
      <c r="H1885" s="31"/>
      <c r="I1885" s="31"/>
      <c r="J1885" s="31"/>
      <c r="K1885" s="46"/>
      <c r="L1885" s="54" t="str">
        <f t="shared" si="29"/>
        <v>Няма избран разход</v>
      </c>
    </row>
    <row r="1886" spans="1:12" x14ac:dyDescent="0.25">
      <c r="A1886" s="4">
        <v>1884</v>
      </c>
      <c r="B1886" s="15"/>
      <c r="C1886" s="4" t="str">
        <f>IF(B1886&gt;0,IF(ISERROR(VLOOKUP(B1886,exp!$A$3:$T$2002,20,FALSE)),"Не е избран разход",VLOOKUP(B1886,exp!$A$3:$T$2002,20,FALSE)),"Не е избран разход")</f>
        <v>Не е избран разход</v>
      </c>
      <c r="D1886" s="32"/>
      <c r="E1886" s="16"/>
      <c r="F1886" s="18" t="str">
        <f>IF(E1886&gt;0,IF(ISERROR(VLOOKUP(E1886,private!$S$2:$T$32,2,FALSE)),"Не е избран застраховател",VLOOKUP(E1886,private!$S$2:$T$32,2,FALSE)),"Не е избран застраховател")</f>
        <v>Не е избран застраховател</v>
      </c>
      <c r="G1886" s="45"/>
      <c r="H1886" s="31"/>
      <c r="I1886" s="31"/>
      <c r="J1886" s="31"/>
      <c r="K1886" s="46"/>
      <c r="L1886" s="54" t="str">
        <f t="shared" si="29"/>
        <v>Няма избран разход</v>
      </c>
    </row>
    <row r="1887" spans="1:12" x14ac:dyDescent="0.25">
      <c r="A1887" s="4">
        <v>1885</v>
      </c>
      <c r="B1887" s="15"/>
      <c r="C1887" s="4" t="str">
        <f>IF(B1887&gt;0,IF(ISERROR(VLOOKUP(B1887,exp!$A$3:$T$2002,20,FALSE)),"Не е избран разход",VLOOKUP(B1887,exp!$A$3:$T$2002,20,FALSE)),"Не е избран разход")</f>
        <v>Не е избран разход</v>
      </c>
      <c r="D1887" s="32"/>
      <c r="E1887" s="16"/>
      <c r="F1887" s="18" t="str">
        <f>IF(E1887&gt;0,IF(ISERROR(VLOOKUP(E1887,private!$S$2:$T$32,2,FALSE)),"Не е избран застраховател",VLOOKUP(E1887,private!$S$2:$T$32,2,FALSE)),"Не е избран застраховател")</f>
        <v>Не е избран застраховател</v>
      </c>
      <c r="G1887" s="45"/>
      <c r="H1887" s="31"/>
      <c r="I1887" s="31"/>
      <c r="J1887" s="31"/>
      <c r="K1887" s="46"/>
      <c r="L1887" s="54" t="str">
        <f t="shared" si="29"/>
        <v>Няма избран разход</v>
      </c>
    </row>
    <row r="1888" spans="1:12" x14ac:dyDescent="0.25">
      <c r="A1888" s="4">
        <v>1886</v>
      </c>
      <c r="B1888" s="15"/>
      <c r="C1888" s="4" t="str">
        <f>IF(B1888&gt;0,IF(ISERROR(VLOOKUP(B1888,exp!$A$3:$T$2002,20,FALSE)),"Не е избран разход",VLOOKUP(B1888,exp!$A$3:$T$2002,20,FALSE)),"Не е избран разход")</f>
        <v>Не е избран разход</v>
      </c>
      <c r="D1888" s="32"/>
      <c r="E1888" s="16"/>
      <c r="F1888" s="18" t="str">
        <f>IF(E1888&gt;0,IF(ISERROR(VLOOKUP(E1888,private!$S$2:$T$32,2,FALSE)),"Не е избран застраховател",VLOOKUP(E1888,private!$S$2:$T$32,2,FALSE)),"Не е избран застраховател")</f>
        <v>Не е избран застраховател</v>
      </c>
      <c r="G1888" s="45"/>
      <c r="H1888" s="31"/>
      <c r="I1888" s="31"/>
      <c r="J1888" s="31"/>
      <c r="K1888" s="46"/>
      <c r="L1888" s="54" t="str">
        <f t="shared" si="29"/>
        <v>Няма избран разход</v>
      </c>
    </row>
    <row r="1889" spans="1:12" x14ac:dyDescent="0.25">
      <c r="A1889" s="4">
        <v>1887</v>
      </c>
      <c r="B1889" s="15"/>
      <c r="C1889" s="4" t="str">
        <f>IF(B1889&gt;0,IF(ISERROR(VLOOKUP(B1889,exp!$A$3:$T$2002,20,FALSE)),"Не е избран разход",VLOOKUP(B1889,exp!$A$3:$T$2002,20,FALSE)),"Не е избран разход")</f>
        <v>Не е избран разход</v>
      </c>
      <c r="D1889" s="32"/>
      <c r="E1889" s="16"/>
      <c r="F1889" s="18" t="str">
        <f>IF(E1889&gt;0,IF(ISERROR(VLOOKUP(E1889,private!$S$2:$T$32,2,FALSE)),"Не е избран застраховател",VLOOKUP(E1889,private!$S$2:$T$32,2,FALSE)),"Не е избран застраховател")</f>
        <v>Не е избран застраховател</v>
      </c>
      <c r="G1889" s="45"/>
      <c r="H1889" s="31"/>
      <c r="I1889" s="31"/>
      <c r="J1889" s="31"/>
      <c r="K1889" s="46"/>
      <c r="L1889" s="54" t="str">
        <f t="shared" si="29"/>
        <v>Няма избран разход</v>
      </c>
    </row>
    <row r="1890" spans="1:12" x14ac:dyDescent="0.25">
      <c r="A1890" s="4">
        <v>1888</v>
      </c>
      <c r="B1890" s="15"/>
      <c r="C1890" s="4" t="str">
        <f>IF(B1890&gt;0,IF(ISERROR(VLOOKUP(B1890,exp!$A$3:$T$2002,20,FALSE)),"Не е избран разход",VLOOKUP(B1890,exp!$A$3:$T$2002,20,FALSE)),"Не е избран разход")</f>
        <v>Не е избран разход</v>
      </c>
      <c r="D1890" s="32"/>
      <c r="E1890" s="16"/>
      <c r="F1890" s="18" t="str">
        <f>IF(E1890&gt;0,IF(ISERROR(VLOOKUP(E1890,private!$S$2:$T$32,2,FALSE)),"Не е избран застраховател",VLOOKUP(E1890,private!$S$2:$T$32,2,FALSE)),"Не е избран застраховател")</f>
        <v>Не е избран застраховател</v>
      </c>
      <c r="G1890" s="45"/>
      <c r="H1890" s="31"/>
      <c r="I1890" s="31"/>
      <c r="J1890" s="31"/>
      <c r="K1890" s="46"/>
      <c r="L1890" s="54" t="str">
        <f t="shared" si="29"/>
        <v>Няма избран разход</v>
      </c>
    </row>
    <row r="1891" spans="1:12" x14ac:dyDescent="0.25">
      <c r="A1891" s="4">
        <v>1889</v>
      </c>
      <c r="B1891" s="15"/>
      <c r="C1891" s="4" t="str">
        <f>IF(B1891&gt;0,IF(ISERROR(VLOOKUP(B1891,exp!$A$3:$T$2002,20,FALSE)),"Не е избран разход",VLOOKUP(B1891,exp!$A$3:$T$2002,20,FALSE)),"Не е избран разход")</f>
        <v>Не е избран разход</v>
      </c>
      <c r="D1891" s="32"/>
      <c r="E1891" s="16"/>
      <c r="F1891" s="18" t="str">
        <f>IF(E1891&gt;0,IF(ISERROR(VLOOKUP(E1891,private!$S$2:$T$32,2,FALSE)),"Не е избран застраховател",VLOOKUP(E1891,private!$S$2:$T$32,2,FALSE)),"Не е избран застраховател")</f>
        <v>Не е избран застраховател</v>
      </c>
      <c r="G1891" s="45"/>
      <c r="H1891" s="31"/>
      <c r="I1891" s="31"/>
      <c r="J1891" s="31"/>
      <c r="K1891" s="46"/>
      <c r="L1891" s="54" t="str">
        <f t="shared" si="29"/>
        <v>Няма избран разход</v>
      </c>
    </row>
    <row r="1892" spans="1:12" x14ac:dyDescent="0.25">
      <c r="A1892" s="4">
        <v>1890</v>
      </c>
      <c r="B1892" s="15"/>
      <c r="C1892" s="4" t="str">
        <f>IF(B1892&gt;0,IF(ISERROR(VLOOKUP(B1892,exp!$A$3:$T$2002,20,FALSE)),"Не е избран разход",VLOOKUP(B1892,exp!$A$3:$T$2002,20,FALSE)),"Не е избран разход")</f>
        <v>Не е избран разход</v>
      </c>
      <c r="D1892" s="32"/>
      <c r="E1892" s="16"/>
      <c r="F1892" s="18" t="str">
        <f>IF(E1892&gt;0,IF(ISERROR(VLOOKUP(E1892,private!$S$2:$T$32,2,FALSE)),"Не е избран застраховател",VLOOKUP(E1892,private!$S$2:$T$32,2,FALSE)),"Не е избран застраховател")</f>
        <v>Не е избран застраховател</v>
      </c>
      <c r="G1892" s="45"/>
      <c r="H1892" s="31"/>
      <c r="I1892" s="31"/>
      <c r="J1892" s="31"/>
      <c r="K1892" s="46"/>
      <c r="L1892" s="54" t="str">
        <f t="shared" si="29"/>
        <v>Няма избран разход</v>
      </c>
    </row>
    <row r="1893" spans="1:12" x14ac:dyDescent="0.25">
      <c r="A1893" s="4">
        <v>1891</v>
      </c>
      <c r="B1893" s="15"/>
      <c r="C1893" s="4" t="str">
        <f>IF(B1893&gt;0,IF(ISERROR(VLOOKUP(B1893,exp!$A$3:$T$2002,20,FALSE)),"Не е избран разход",VLOOKUP(B1893,exp!$A$3:$T$2002,20,FALSE)),"Не е избран разход")</f>
        <v>Не е избран разход</v>
      </c>
      <c r="D1893" s="32"/>
      <c r="E1893" s="16"/>
      <c r="F1893" s="18" t="str">
        <f>IF(E1893&gt;0,IF(ISERROR(VLOOKUP(E1893,private!$S$2:$T$32,2,FALSE)),"Не е избран застраховател",VLOOKUP(E1893,private!$S$2:$T$32,2,FALSE)),"Не е избран застраховател")</f>
        <v>Не е избран застраховател</v>
      </c>
      <c r="G1893" s="45"/>
      <c r="H1893" s="31"/>
      <c r="I1893" s="31"/>
      <c r="J1893" s="31"/>
      <c r="K1893" s="46"/>
      <c r="L1893" s="54" t="str">
        <f t="shared" si="29"/>
        <v>Няма избран разход</v>
      </c>
    </row>
    <row r="1894" spans="1:12" x14ac:dyDescent="0.25">
      <c r="A1894" s="4">
        <v>1892</v>
      </c>
      <c r="B1894" s="15"/>
      <c r="C1894" s="4" t="str">
        <f>IF(B1894&gt;0,IF(ISERROR(VLOOKUP(B1894,exp!$A$3:$T$2002,20,FALSE)),"Не е избран разход",VLOOKUP(B1894,exp!$A$3:$T$2002,20,FALSE)),"Не е избран разход")</f>
        <v>Не е избран разход</v>
      </c>
      <c r="D1894" s="32"/>
      <c r="E1894" s="16"/>
      <c r="F1894" s="18" t="str">
        <f>IF(E1894&gt;0,IF(ISERROR(VLOOKUP(E1894,private!$S$2:$T$32,2,FALSE)),"Не е избран застраховател",VLOOKUP(E1894,private!$S$2:$T$32,2,FALSE)),"Не е избран застраховател")</f>
        <v>Не е избран застраховател</v>
      </c>
      <c r="G1894" s="45"/>
      <c r="H1894" s="31"/>
      <c r="I1894" s="31"/>
      <c r="J1894" s="31"/>
      <c r="K1894" s="46"/>
      <c r="L1894" s="54" t="str">
        <f t="shared" si="29"/>
        <v>Няма избран разход</v>
      </c>
    </row>
    <row r="1895" spans="1:12" x14ac:dyDescent="0.25">
      <c r="A1895" s="4">
        <v>1893</v>
      </c>
      <c r="B1895" s="15"/>
      <c r="C1895" s="4" t="str">
        <f>IF(B1895&gt;0,IF(ISERROR(VLOOKUP(B1895,exp!$A$3:$T$2002,20,FALSE)),"Не е избран разход",VLOOKUP(B1895,exp!$A$3:$T$2002,20,FALSE)),"Не е избран разход")</f>
        <v>Не е избран разход</v>
      </c>
      <c r="D1895" s="32"/>
      <c r="E1895" s="16"/>
      <c r="F1895" s="18" t="str">
        <f>IF(E1895&gt;0,IF(ISERROR(VLOOKUP(E1895,private!$S$2:$T$32,2,FALSE)),"Не е избран застраховател",VLOOKUP(E1895,private!$S$2:$T$32,2,FALSE)),"Не е избран застраховател")</f>
        <v>Не е избран застраховател</v>
      </c>
      <c r="G1895" s="45"/>
      <c r="H1895" s="31"/>
      <c r="I1895" s="31"/>
      <c r="J1895" s="31"/>
      <c r="K1895" s="46"/>
      <c r="L1895" s="54" t="str">
        <f t="shared" si="29"/>
        <v>Няма избран разход</v>
      </c>
    </row>
    <row r="1896" spans="1:12" x14ac:dyDescent="0.25">
      <c r="A1896" s="4">
        <v>1894</v>
      </c>
      <c r="B1896" s="15"/>
      <c r="C1896" s="4" t="str">
        <f>IF(B1896&gt;0,IF(ISERROR(VLOOKUP(B1896,exp!$A$3:$T$2002,20,FALSE)),"Не е избран разход",VLOOKUP(B1896,exp!$A$3:$T$2002,20,FALSE)),"Не е избран разход")</f>
        <v>Не е избран разход</v>
      </c>
      <c r="D1896" s="32"/>
      <c r="E1896" s="16"/>
      <c r="F1896" s="18" t="str">
        <f>IF(E1896&gt;0,IF(ISERROR(VLOOKUP(E1896,private!$S$2:$T$32,2,FALSE)),"Не е избран застраховател",VLOOKUP(E1896,private!$S$2:$T$32,2,FALSE)),"Не е избран застраховател")</f>
        <v>Не е избран застраховател</v>
      </c>
      <c r="G1896" s="45"/>
      <c r="H1896" s="31"/>
      <c r="I1896" s="31"/>
      <c r="J1896" s="31"/>
      <c r="K1896" s="46"/>
      <c r="L1896" s="54" t="str">
        <f t="shared" si="29"/>
        <v>Няма избран разход</v>
      </c>
    </row>
    <row r="1897" spans="1:12" x14ac:dyDescent="0.25">
      <c r="A1897" s="4">
        <v>1895</v>
      </c>
      <c r="B1897" s="15"/>
      <c r="C1897" s="4" t="str">
        <f>IF(B1897&gt;0,IF(ISERROR(VLOOKUP(B1897,exp!$A$3:$T$2002,20,FALSE)),"Не е избран разход",VLOOKUP(B1897,exp!$A$3:$T$2002,20,FALSE)),"Не е избран разход")</f>
        <v>Не е избран разход</v>
      </c>
      <c r="D1897" s="32"/>
      <c r="E1897" s="16"/>
      <c r="F1897" s="18" t="str">
        <f>IF(E1897&gt;0,IF(ISERROR(VLOOKUP(E1897,private!$S$2:$T$32,2,FALSE)),"Не е избран застраховател",VLOOKUP(E1897,private!$S$2:$T$32,2,FALSE)),"Не е избран застраховател")</f>
        <v>Не е избран застраховател</v>
      </c>
      <c r="G1897" s="45"/>
      <c r="H1897" s="31"/>
      <c r="I1897" s="31"/>
      <c r="J1897" s="31"/>
      <c r="K1897" s="46"/>
      <c r="L1897" s="54" t="str">
        <f t="shared" si="29"/>
        <v>Няма избран разход</v>
      </c>
    </row>
    <row r="1898" spans="1:12" x14ac:dyDescent="0.25">
      <c r="A1898" s="4">
        <v>1896</v>
      </c>
      <c r="B1898" s="15"/>
      <c r="C1898" s="4" t="str">
        <f>IF(B1898&gt;0,IF(ISERROR(VLOOKUP(B1898,exp!$A$3:$T$2002,20,FALSE)),"Не е избран разход",VLOOKUP(B1898,exp!$A$3:$T$2002,20,FALSE)),"Не е избран разход")</f>
        <v>Не е избран разход</v>
      </c>
      <c r="D1898" s="32"/>
      <c r="E1898" s="16"/>
      <c r="F1898" s="18" t="str">
        <f>IF(E1898&gt;0,IF(ISERROR(VLOOKUP(E1898,private!$S$2:$T$32,2,FALSE)),"Не е избран застраховател",VLOOKUP(E1898,private!$S$2:$T$32,2,FALSE)),"Не е избран застраховател")</f>
        <v>Не е избран застраховател</v>
      </c>
      <c r="G1898" s="45"/>
      <c r="H1898" s="31"/>
      <c r="I1898" s="31"/>
      <c r="J1898" s="31"/>
      <c r="K1898" s="46"/>
      <c r="L1898" s="54" t="str">
        <f t="shared" si="29"/>
        <v>Няма избран разход</v>
      </c>
    </row>
    <row r="1899" spans="1:12" x14ac:dyDescent="0.25">
      <c r="A1899" s="4">
        <v>1897</v>
      </c>
      <c r="B1899" s="15"/>
      <c r="C1899" s="4" t="str">
        <f>IF(B1899&gt;0,IF(ISERROR(VLOOKUP(B1899,exp!$A$3:$T$2002,20,FALSE)),"Не е избран разход",VLOOKUP(B1899,exp!$A$3:$T$2002,20,FALSE)),"Не е избран разход")</f>
        <v>Не е избран разход</v>
      </c>
      <c r="D1899" s="32"/>
      <c r="E1899" s="16"/>
      <c r="F1899" s="18" t="str">
        <f>IF(E1899&gt;0,IF(ISERROR(VLOOKUP(E1899,private!$S$2:$T$32,2,FALSE)),"Не е избран застраховател",VLOOKUP(E1899,private!$S$2:$T$32,2,FALSE)),"Не е избран застраховател")</f>
        <v>Не е избран застраховател</v>
      </c>
      <c r="G1899" s="45"/>
      <c r="H1899" s="31"/>
      <c r="I1899" s="31"/>
      <c r="J1899" s="31"/>
      <c r="K1899" s="46"/>
      <c r="L1899" s="54" t="str">
        <f t="shared" si="29"/>
        <v>Няма избран разход</v>
      </c>
    </row>
    <row r="1900" spans="1:12" x14ac:dyDescent="0.25">
      <c r="A1900" s="4">
        <v>1898</v>
      </c>
      <c r="B1900" s="15"/>
      <c r="C1900" s="4" t="str">
        <f>IF(B1900&gt;0,IF(ISERROR(VLOOKUP(B1900,exp!$A$3:$T$2002,20,FALSE)),"Не е избран разход",VLOOKUP(B1900,exp!$A$3:$T$2002,20,FALSE)),"Не е избран разход")</f>
        <v>Не е избран разход</v>
      </c>
      <c r="D1900" s="32"/>
      <c r="E1900" s="16"/>
      <c r="F1900" s="18" t="str">
        <f>IF(E1900&gt;0,IF(ISERROR(VLOOKUP(E1900,private!$S$2:$T$32,2,FALSE)),"Не е избран застраховател",VLOOKUP(E1900,private!$S$2:$T$32,2,FALSE)),"Не е избран застраховател")</f>
        <v>Не е избран застраховател</v>
      </c>
      <c r="G1900" s="45"/>
      <c r="H1900" s="31"/>
      <c r="I1900" s="31"/>
      <c r="J1900" s="31"/>
      <c r="K1900" s="46"/>
      <c r="L1900" s="54" t="str">
        <f t="shared" si="29"/>
        <v>Няма избран разход</v>
      </c>
    </row>
    <row r="1901" spans="1:12" x14ac:dyDescent="0.25">
      <c r="A1901" s="4">
        <v>1899</v>
      </c>
      <c r="B1901" s="15"/>
      <c r="C1901" s="4" t="str">
        <f>IF(B1901&gt;0,IF(ISERROR(VLOOKUP(B1901,exp!$A$3:$T$2002,20,FALSE)),"Не е избран разход",VLOOKUP(B1901,exp!$A$3:$T$2002,20,FALSE)),"Не е избран разход")</f>
        <v>Не е избран разход</v>
      </c>
      <c r="D1901" s="32"/>
      <c r="E1901" s="16"/>
      <c r="F1901" s="18" t="str">
        <f>IF(E1901&gt;0,IF(ISERROR(VLOOKUP(E1901,private!$S$2:$T$32,2,FALSE)),"Не е избран застраховател",VLOOKUP(E1901,private!$S$2:$T$32,2,FALSE)),"Не е избран застраховател")</f>
        <v>Не е избран застраховател</v>
      </c>
      <c r="G1901" s="45"/>
      <c r="H1901" s="31"/>
      <c r="I1901" s="31"/>
      <c r="J1901" s="31"/>
      <c r="K1901" s="46"/>
      <c r="L1901" s="54" t="str">
        <f t="shared" si="29"/>
        <v>Няма избран разход</v>
      </c>
    </row>
    <row r="1902" spans="1:12" x14ac:dyDescent="0.25">
      <c r="A1902" s="4">
        <v>1900</v>
      </c>
      <c r="B1902" s="15"/>
      <c r="C1902" s="4" t="str">
        <f>IF(B1902&gt;0,IF(ISERROR(VLOOKUP(B1902,exp!$A$3:$T$2002,20,FALSE)),"Не е избран разход",VLOOKUP(B1902,exp!$A$3:$T$2002,20,FALSE)),"Не е избран разход")</f>
        <v>Не е избран разход</v>
      </c>
      <c r="D1902" s="32"/>
      <c r="E1902" s="16"/>
      <c r="F1902" s="18" t="str">
        <f>IF(E1902&gt;0,IF(ISERROR(VLOOKUP(E1902,private!$S$2:$T$32,2,FALSE)),"Не е избран застраховател",VLOOKUP(E1902,private!$S$2:$T$32,2,FALSE)),"Не е избран застраховател")</f>
        <v>Не е избран застраховател</v>
      </c>
      <c r="G1902" s="45"/>
      <c r="H1902" s="31"/>
      <c r="I1902" s="31"/>
      <c r="J1902" s="31"/>
      <c r="K1902" s="46"/>
      <c r="L1902" s="54" t="str">
        <f t="shared" si="29"/>
        <v>Няма избран разход</v>
      </c>
    </row>
    <row r="1903" spans="1:12" x14ac:dyDescent="0.25">
      <c r="A1903" s="4">
        <v>1901</v>
      </c>
      <c r="B1903" s="15"/>
      <c r="C1903" s="4" t="str">
        <f>IF(B1903&gt;0,IF(ISERROR(VLOOKUP(B1903,exp!$A$3:$T$2002,20,FALSE)),"Не е избран разход",VLOOKUP(B1903,exp!$A$3:$T$2002,20,FALSE)),"Не е избран разход")</f>
        <v>Не е избран разход</v>
      </c>
      <c r="D1903" s="32"/>
      <c r="E1903" s="16"/>
      <c r="F1903" s="18" t="str">
        <f>IF(E1903&gt;0,IF(ISERROR(VLOOKUP(E1903,private!$S$2:$T$32,2,FALSE)),"Не е избран застраховател",VLOOKUP(E1903,private!$S$2:$T$32,2,FALSE)),"Не е избран застраховател")</f>
        <v>Не е избран застраховател</v>
      </c>
      <c r="G1903" s="45"/>
      <c r="H1903" s="31"/>
      <c r="I1903" s="31"/>
      <c r="J1903" s="31"/>
      <c r="K1903" s="46"/>
      <c r="L1903" s="54" t="str">
        <f t="shared" si="29"/>
        <v>Няма избран разход</v>
      </c>
    </row>
    <row r="1904" spans="1:12" x14ac:dyDescent="0.25">
      <c r="A1904" s="4">
        <v>1902</v>
      </c>
      <c r="B1904" s="15"/>
      <c r="C1904" s="4" t="str">
        <f>IF(B1904&gt;0,IF(ISERROR(VLOOKUP(B1904,exp!$A$3:$T$2002,20,FALSE)),"Не е избран разход",VLOOKUP(B1904,exp!$A$3:$T$2002,20,FALSE)),"Не е избран разход")</f>
        <v>Не е избран разход</v>
      </c>
      <c r="D1904" s="32"/>
      <c r="E1904" s="16"/>
      <c r="F1904" s="18" t="str">
        <f>IF(E1904&gt;0,IF(ISERROR(VLOOKUP(E1904,private!$S$2:$T$32,2,FALSE)),"Не е избран застраховател",VLOOKUP(E1904,private!$S$2:$T$32,2,FALSE)),"Не е избран застраховател")</f>
        <v>Не е избран застраховател</v>
      </c>
      <c r="G1904" s="45"/>
      <c r="H1904" s="31"/>
      <c r="I1904" s="31"/>
      <c r="J1904" s="31"/>
      <c r="K1904" s="46"/>
      <c r="L1904" s="54" t="str">
        <f t="shared" si="29"/>
        <v>Няма избран разход</v>
      </c>
    </row>
    <row r="1905" spans="1:12" x14ac:dyDescent="0.25">
      <c r="A1905" s="4">
        <v>1903</v>
      </c>
      <c r="B1905" s="15"/>
      <c r="C1905" s="4" t="str">
        <f>IF(B1905&gt;0,IF(ISERROR(VLOOKUP(B1905,exp!$A$3:$T$2002,20,FALSE)),"Не е избран разход",VLOOKUP(B1905,exp!$A$3:$T$2002,20,FALSE)),"Не е избран разход")</f>
        <v>Не е избран разход</v>
      </c>
      <c r="D1905" s="32"/>
      <c r="E1905" s="16"/>
      <c r="F1905" s="18" t="str">
        <f>IF(E1905&gt;0,IF(ISERROR(VLOOKUP(E1905,private!$S$2:$T$32,2,FALSE)),"Не е избран застраховател",VLOOKUP(E1905,private!$S$2:$T$32,2,FALSE)),"Не е избран застраховател")</f>
        <v>Не е избран застраховател</v>
      </c>
      <c r="G1905" s="45"/>
      <c r="H1905" s="31"/>
      <c r="I1905" s="31"/>
      <c r="J1905" s="31"/>
      <c r="K1905" s="46"/>
      <c r="L1905" s="54" t="str">
        <f t="shared" si="29"/>
        <v>Няма избран разход</v>
      </c>
    </row>
    <row r="1906" spans="1:12" x14ac:dyDescent="0.25">
      <c r="A1906" s="4">
        <v>1904</v>
      </c>
      <c r="B1906" s="15"/>
      <c r="C1906" s="4" t="str">
        <f>IF(B1906&gt;0,IF(ISERROR(VLOOKUP(B1906,exp!$A$3:$T$2002,20,FALSE)),"Не е избран разход",VLOOKUP(B1906,exp!$A$3:$T$2002,20,FALSE)),"Не е избран разход")</f>
        <v>Не е избран разход</v>
      </c>
      <c r="D1906" s="32"/>
      <c r="E1906" s="16"/>
      <c r="F1906" s="18" t="str">
        <f>IF(E1906&gt;0,IF(ISERROR(VLOOKUP(E1906,private!$S$2:$T$32,2,FALSE)),"Не е избран застраховател",VLOOKUP(E1906,private!$S$2:$T$32,2,FALSE)),"Не е избран застраховател")</f>
        <v>Не е избран застраховател</v>
      </c>
      <c r="G1906" s="45"/>
      <c r="H1906" s="31"/>
      <c r="I1906" s="31"/>
      <c r="J1906" s="31"/>
      <c r="K1906" s="46"/>
      <c r="L1906" s="54" t="str">
        <f t="shared" si="29"/>
        <v>Няма избран разход</v>
      </c>
    </row>
    <row r="1907" spans="1:12" x14ac:dyDescent="0.25">
      <c r="A1907" s="4">
        <v>1905</v>
      </c>
      <c r="B1907" s="15"/>
      <c r="C1907" s="4" t="str">
        <f>IF(B1907&gt;0,IF(ISERROR(VLOOKUP(B1907,exp!$A$3:$T$2002,20,FALSE)),"Не е избран разход",VLOOKUP(B1907,exp!$A$3:$T$2002,20,FALSE)),"Не е избран разход")</f>
        <v>Не е избран разход</v>
      </c>
      <c r="D1907" s="32"/>
      <c r="E1907" s="16"/>
      <c r="F1907" s="18" t="str">
        <f>IF(E1907&gt;0,IF(ISERROR(VLOOKUP(E1907,private!$S$2:$T$32,2,FALSE)),"Не е избран застраховател",VLOOKUP(E1907,private!$S$2:$T$32,2,FALSE)),"Не е избран застраховател")</f>
        <v>Не е избран застраховател</v>
      </c>
      <c r="G1907" s="45"/>
      <c r="H1907" s="31"/>
      <c r="I1907" s="31"/>
      <c r="J1907" s="31"/>
      <c r="K1907" s="46"/>
      <c r="L1907" s="54" t="str">
        <f t="shared" si="29"/>
        <v>Няма избран разход</v>
      </c>
    </row>
    <row r="1908" spans="1:12" x14ac:dyDescent="0.25">
      <c r="A1908" s="4">
        <v>1906</v>
      </c>
      <c r="B1908" s="15"/>
      <c r="C1908" s="4" t="str">
        <f>IF(B1908&gt;0,IF(ISERROR(VLOOKUP(B1908,exp!$A$3:$T$2002,20,FALSE)),"Не е избран разход",VLOOKUP(B1908,exp!$A$3:$T$2002,20,FALSE)),"Не е избран разход")</f>
        <v>Не е избран разход</v>
      </c>
      <c r="D1908" s="32"/>
      <c r="E1908" s="16"/>
      <c r="F1908" s="18" t="str">
        <f>IF(E1908&gt;0,IF(ISERROR(VLOOKUP(E1908,private!$S$2:$T$32,2,FALSE)),"Не е избран застраховател",VLOOKUP(E1908,private!$S$2:$T$32,2,FALSE)),"Не е избран застраховател")</f>
        <v>Не е избран застраховател</v>
      </c>
      <c r="G1908" s="45"/>
      <c r="H1908" s="31"/>
      <c r="I1908" s="31"/>
      <c r="J1908" s="31"/>
      <c r="K1908" s="46"/>
      <c r="L1908" s="54" t="str">
        <f t="shared" si="29"/>
        <v>Няма избран разход</v>
      </c>
    </row>
    <row r="1909" spans="1:12" x14ac:dyDescent="0.25">
      <c r="A1909" s="4">
        <v>1907</v>
      </c>
      <c r="B1909" s="15"/>
      <c r="C1909" s="4" t="str">
        <f>IF(B1909&gt;0,IF(ISERROR(VLOOKUP(B1909,exp!$A$3:$T$2002,20,FALSE)),"Не е избран разход",VLOOKUP(B1909,exp!$A$3:$T$2002,20,FALSE)),"Не е избран разход")</f>
        <v>Не е избран разход</v>
      </c>
      <c r="D1909" s="32"/>
      <c r="E1909" s="16"/>
      <c r="F1909" s="18" t="str">
        <f>IF(E1909&gt;0,IF(ISERROR(VLOOKUP(E1909,private!$S$2:$T$32,2,FALSE)),"Не е избран застраховател",VLOOKUP(E1909,private!$S$2:$T$32,2,FALSE)),"Не е избран застраховател")</f>
        <v>Не е избран застраховател</v>
      </c>
      <c r="G1909" s="45"/>
      <c r="H1909" s="31"/>
      <c r="I1909" s="31"/>
      <c r="J1909" s="31"/>
      <c r="K1909" s="46"/>
      <c r="L1909" s="54" t="str">
        <f t="shared" si="29"/>
        <v>Няма избран разход</v>
      </c>
    </row>
    <row r="1910" spans="1:12" x14ac:dyDescent="0.25">
      <c r="A1910" s="4">
        <v>1908</v>
      </c>
      <c r="B1910" s="15"/>
      <c r="C1910" s="4" t="str">
        <f>IF(B1910&gt;0,IF(ISERROR(VLOOKUP(B1910,exp!$A$3:$T$2002,20,FALSE)),"Не е избран разход",VLOOKUP(B1910,exp!$A$3:$T$2002,20,FALSE)),"Не е избран разход")</f>
        <v>Не е избран разход</v>
      </c>
      <c r="D1910" s="32"/>
      <c r="E1910" s="16"/>
      <c r="F1910" s="18" t="str">
        <f>IF(E1910&gt;0,IF(ISERROR(VLOOKUP(E1910,private!$S$2:$T$32,2,FALSE)),"Не е избран застраховател",VLOOKUP(E1910,private!$S$2:$T$32,2,FALSE)),"Не е избран застраховател")</f>
        <v>Не е избран застраховател</v>
      </c>
      <c r="G1910" s="45"/>
      <c r="H1910" s="31"/>
      <c r="I1910" s="31"/>
      <c r="J1910" s="31"/>
      <c r="K1910" s="46"/>
      <c r="L1910" s="54" t="str">
        <f t="shared" si="29"/>
        <v>Няма избран разход</v>
      </c>
    </row>
    <row r="1911" spans="1:12" x14ac:dyDescent="0.25">
      <c r="A1911" s="4">
        <v>1909</v>
      </c>
      <c r="B1911" s="15"/>
      <c r="C1911" s="4" t="str">
        <f>IF(B1911&gt;0,IF(ISERROR(VLOOKUP(B1911,exp!$A$3:$T$2002,20,FALSE)),"Не е избран разход",VLOOKUP(B1911,exp!$A$3:$T$2002,20,FALSE)),"Не е избран разход")</f>
        <v>Не е избран разход</v>
      </c>
      <c r="D1911" s="32"/>
      <c r="E1911" s="16"/>
      <c r="F1911" s="18" t="str">
        <f>IF(E1911&gt;0,IF(ISERROR(VLOOKUP(E1911,private!$S$2:$T$32,2,FALSE)),"Не е избран застраховател",VLOOKUP(E1911,private!$S$2:$T$32,2,FALSE)),"Не е избран застраховател")</f>
        <v>Не е избран застраховател</v>
      </c>
      <c r="G1911" s="45"/>
      <c r="H1911" s="31"/>
      <c r="I1911" s="31"/>
      <c r="J1911" s="31"/>
      <c r="K1911" s="46"/>
      <c r="L1911" s="54" t="str">
        <f t="shared" si="29"/>
        <v>Няма избран разход</v>
      </c>
    </row>
    <row r="1912" spans="1:12" x14ac:dyDescent="0.25">
      <c r="A1912" s="4">
        <v>1910</v>
      </c>
      <c r="B1912" s="15"/>
      <c r="C1912" s="4" t="str">
        <f>IF(B1912&gt;0,IF(ISERROR(VLOOKUP(B1912,exp!$A$3:$T$2002,20,FALSE)),"Не е избран разход",VLOOKUP(B1912,exp!$A$3:$T$2002,20,FALSE)),"Не е избран разход")</f>
        <v>Не е избран разход</v>
      </c>
      <c r="D1912" s="32"/>
      <c r="E1912" s="16"/>
      <c r="F1912" s="18" t="str">
        <f>IF(E1912&gt;0,IF(ISERROR(VLOOKUP(E1912,private!$S$2:$T$32,2,FALSE)),"Не е избран застраховател",VLOOKUP(E1912,private!$S$2:$T$32,2,FALSE)),"Не е избран застраховател")</f>
        <v>Не е избран застраховател</v>
      </c>
      <c r="G1912" s="45"/>
      <c r="H1912" s="31"/>
      <c r="I1912" s="31"/>
      <c r="J1912" s="31"/>
      <c r="K1912" s="46"/>
      <c r="L1912" s="54" t="str">
        <f t="shared" si="29"/>
        <v>Няма избран разход</v>
      </c>
    </row>
    <row r="1913" spans="1:12" x14ac:dyDescent="0.25">
      <c r="A1913" s="4">
        <v>1911</v>
      </c>
      <c r="B1913" s="15"/>
      <c r="C1913" s="4" t="str">
        <f>IF(B1913&gt;0,IF(ISERROR(VLOOKUP(B1913,exp!$A$3:$T$2002,20,FALSE)),"Не е избран разход",VLOOKUP(B1913,exp!$A$3:$T$2002,20,FALSE)),"Не е избран разход")</f>
        <v>Не е избран разход</v>
      </c>
      <c r="D1913" s="32"/>
      <c r="E1913" s="16"/>
      <c r="F1913" s="18" t="str">
        <f>IF(E1913&gt;0,IF(ISERROR(VLOOKUP(E1913,private!$S$2:$T$32,2,FALSE)),"Не е избран застраховател",VLOOKUP(E1913,private!$S$2:$T$32,2,FALSE)),"Не е избран застраховател")</f>
        <v>Не е избран застраховател</v>
      </c>
      <c r="G1913" s="45"/>
      <c r="H1913" s="31"/>
      <c r="I1913" s="31"/>
      <c r="J1913" s="31"/>
      <c r="K1913" s="46"/>
      <c r="L1913" s="54" t="str">
        <f t="shared" si="29"/>
        <v>Няма избран разход</v>
      </c>
    </row>
    <row r="1914" spans="1:12" x14ac:dyDescent="0.25">
      <c r="A1914" s="4">
        <v>1912</v>
      </c>
      <c r="B1914" s="15"/>
      <c r="C1914" s="4" t="str">
        <f>IF(B1914&gt;0,IF(ISERROR(VLOOKUP(B1914,exp!$A$3:$T$2002,20,FALSE)),"Не е избран разход",VLOOKUP(B1914,exp!$A$3:$T$2002,20,FALSE)),"Не е избран разход")</f>
        <v>Не е избран разход</v>
      </c>
      <c r="D1914" s="32"/>
      <c r="E1914" s="16"/>
      <c r="F1914" s="18" t="str">
        <f>IF(E1914&gt;0,IF(ISERROR(VLOOKUP(E1914,private!$S$2:$T$32,2,FALSE)),"Не е избран застраховател",VLOOKUP(E1914,private!$S$2:$T$32,2,FALSE)),"Не е избран застраховател")</f>
        <v>Не е избран застраховател</v>
      </c>
      <c r="G1914" s="45"/>
      <c r="H1914" s="31"/>
      <c r="I1914" s="31"/>
      <c r="J1914" s="31"/>
      <c r="K1914" s="46"/>
      <c r="L1914" s="54" t="str">
        <f t="shared" si="29"/>
        <v>Няма избран разход</v>
      </c>
    </row>
    <row r="1915" spans="1:12" x14ac:dyDescent="0.25">
      <c r="A1915" s="4">
        <v>1913</v>
      </c>
      <c r="B1915" s="15"/>
      <c r="C1915" s="4" t="str">
        <f>IF(B1915&gt;0,IF(ISERROR(VLOOKUP(B1915,exp!$A$3:$T$2002,20,FALSE)),"Не е избран разход",VLOOKUP(B1915,exp!$A$3:$T$2002,20,FALSE)),"Не е избран разход")</f>
        <v>Не е избран разход</v>
      </c>
      <c r="D1915" s="32"/>
      <c r="E1915" s="16"/>
      <c r="F1915" s="18" t="str">
        <f>IF(E1915&gt;0,IF(ISERROR(VLOOKUP(E1915,private!$S$2:$T$32,2,FALSE)),"Не е избран застраховател",VLOOKUP(E1915,private!$S$2:$T$32,2,FALSE)),"Не е избран застраховател")</f>
        <v>Не е избран застраховател</v>
      </c>
      <c r="G1915" s="45"/>
      <c r="H1915" s="31"/>
      <c r="I1915" s="31"/>
      <c r="J1915" s="31"/>
      <c r="K1915" s="46"/>
      <c r="L1915" s="54" t="str">
        <f t="shared" si="29"/>
        <v>Няма избран разход</v>
      </c>
    </row>
    <row r="1916" spans="1:12" x14ac:dyDescent="0.25">
      <c r="A1916" s="4">
        <v>1914</v>
      </c>
      <c r="B1916" s="15"/>
      <c r="C1916" s="4" t="str">
        <f>IF(B1916&gt;0,IF(ISERROR(VLOOKUP(B1916,exp!$A$3:$T$2002,20,FALSE)),"Не е избран разход",VLOOKUP(B1916,exp!$A$3:$T$2002,20,FALSE)),"Не е избран разход")</f>
        <v>Не е избран разход</v>
      </c>
      <c r="D1916" s="32"/>
      <c r="E1916" s="16"/>
      <c r="F1916" s="18" t="str">
        <f>IF(E1916&gt;0,IF(ISERROR(VLOOKUP(E1916,private!$S$2:$T$32,2,FALSE)),"Не е избран застраховател",VLOOKUP(E1916,private!$S$2:$T$32,2,FALSE)),"Не е избран застраховател")</f>
        <v>Не е избран застраховател</v>
      </c>
      <c r="G1916" s="45"/>
      <c r="H1916" s="31"/>
      <c r="I1916" s="31"/>
      <c r="J1916" s="31"/>
      <c r="K1916" s="46"/>
      <c r="L1916" s="54" t="str">
        <f t="shared" si="29"/>
        <v>Няма избран разход</v>
      </c>
    </row>
    <row r="1917" spans="1:12" x14ac:dyDescent="0.25">
      <c r="A1917" s="4">
        <v>1915</v>
      </c>
      <c r="B1917" s="15"/>
      <c r="C1917" s="4" t="str">
        <f>IF(B1917&gt;0,IF(ISERROR(VLOOKUP(B1917,exp!$A$3:$T$2002,20,FALSE)),"Не е избран разход",VLOOKUP(B1917,exp!$A$3:$T$2002,20,FALSE)),"Не е избран разход")</f>
        <v>Не е избран разход</v>
      </c>
      <c r="D1917" s="32"/>
      <c r="E1917" s="16"/>
      <c r="F1917" s="18" t="str">
        <f>IF(E1917&gt;0,IF(ISERROR(VLOOKUP(E1917,private!$S$2:$T$32,2,FALSE)),"Не е избран застраховател",VLOOKUP(E1917,private!$S$2:$T$32,2,FALSE)),"Не е избран застраховател")</f>
        <v>Не е избран застраховател</v>
      </c>
      <c r="G1917" s="45"/>
      <c r="H1917" s="31"/>
      <c r="I1917" s="31"/>
      <c r="J1917" s="31"/>
      <c r="K1917" s="46"/>
      <c r="L1917" s="54" t="str">
        <f t="shared" si="29"/>
        <v>Няма избран разход</v>
      </c>
    </row>
    <row r="1918" spans="1:12" x14ac:dyDescent="0.25">
      <c r="A1918" s="4">
        <v>1916</v>
      </c>
      <c r="B1918" s="15"/>
      <c r="C1918" s="4" t="str">
        <f>IF(B1918&gt;0,IF(ISERROR(VLOOKUP(B1918,exp!$A$3:$T$2002,20,FALSE)),"Не е избран разход",VLOOKUP(B1918,exp!$A$3:$T$2002,20,FALSE)),"Не е избран разход")</f>
        <v>Не е избран разход</v>
      </c>
      <c r="D1918" s="32"/>
      <c r="E1918" s="16"/>
      <c r="F1918" s="18" t="str">
        <f>IF(E1918&gt;0,IF(ISERROR(VLOOKUP(E1918,private!$S$2:$T$32,2,FALSE)),"Не е избран застраховател",VLOOKUP(E1918,private!$S$2:$T$32,2,FALSE)),"Не е избран застраховател")</f>
        <v>Не е избран застраховател</v>
      </c>
      <c r="G1918" s="45"/>
      <c r="H1918" s="31"/>
      <c r="I1918" s="31"/>
      <c r="J1918" s="31"/>
      <c r="K1918" s="46"/>
      <c r="L1918" s="54" t="str">
        <f t="shared" si="29"/>
        <v>Няма избран разход</v>
      </c>
    </row>
    <row r="1919" spans="1:12" x14ac:dyDescent="0.25">
      <c r="A1919" s="4">
        <v>1917</v>
      </c>
      <c r="B1919" s="15"/>
      <c r="C1919" s="4" t="str">
        <f>IF(B1919&gt;0,IF(ISERROR(VLOOKUP(B1919,exp!$A$3:$T$2002,20,FALSE)),"Не е избран разход",VLOOKUP(B1919,exp!$A$3:$T$2002,20,FALSE)),"Не е избран разход")</f>
        <v>Не е избран разход</v>
      </c>
      <c r="D1919" s="32"/>
      <c r="E1919" s="16"/>
      <c r="F1919" s="18" t="str">
        <f>IF(E1919&gt;0,IF(ISERROR(VLOOKUP(E1919,private!$S$2:$T$32,2,FALSE)),"Не е избран застраховател",VLOOKUP(E1919,private!$S$2:$T$32,2,FALSE)),"Не е избран застраховател")</f>
        <v>Не е избран застраховател</v>
      </c>
      <c r="G1919" s="45"/>
      <c r="H1919" s="31"/>
      <c r="I1919" s="31"/>
      <c r="J1919" s="31"/>
      <c r="K1919" s="46"/>
      <c r="L1919" s="54" t="str">
        <f t="shared" si="29"/>
        <v>Няма избран разход</v>
      </c>
    </row>
    <row r="1920" spans="1:12" x14ac:dyDescent="0.25">
      <c r="A1920" s="4">
        <v>1918</v>
      </c>
      <c r="B1920" s="15"/>
      <c r="C1920" s="4" t="str">
        <f>IF(B1920&gt;0,IF(ISERROR(VLOOKUP(B1920,exp!$A$3:$T$2002,20,FALSE)),"Не е избран разход",VLOOKUP(B1920,exp!$A$3:$T$2002,20,FALSE)),"Не е избран разход")</f>
        <v>Не е избран разход</v>
      </c>
      <c r="D1920" s="32"/>
      <c r="E1920" s="16"/>
      <c r="F1920" s="18" t="str">
        <f>IF(E1920&gt;0,IF(ISERROR(VLOOKUP(E1920,private!$S$2:$T$32,2,FALSE)),"Не е избран застраховател",VLOOKUP(E1920,private!$S$2:$T$32,2,FALSE)),"Не е избран застраховател")</f>
        <v>Не е избран застраховател</v>
      </c>
      <c r="G1920" s="45"/>
      <c r="H1920" s="31"/>
      <c r="I1920" s="31"/>
      <c r="J1920" s="31"/>
      <c r="K1920" s="46"/>
      <c r="L1920" s="54" t="str">
        <f t="shared" si="29"/>
        <v>Няма избран разход</v>
      </c>
    </row>
    <row r="1921" spans="1:12" x14ac:dyDescent="0.25">
      <c r="A1921" s="4">
        <v>1919</v>
      </c>
      <c r="B1921" s="15"/>
      <c r="C1921" s="4" t="str">
        <f>IF(B1921&gt;0,IF(ISERROR(VLOOKUP(B1921,exp!$A$3:$T$2002,20,FALSE)),"Не е избран разход",VLOOKUP(B1921,exp!$A$3:$T$2002,20,FALSE)),"Не е избран разход")</f>
        <v>Не е избран разход</v>
      </c>
      <c r="D1921" s="32"/>
      <c r="E1921" s="16"/>
      <c r="F1921" s="18" t="str">
        <f>IF(E1921&gt;0,IF(ISERROR(VLOOKUP(E1921,private!$S$2:$T$32,2,FALSE)),"Не е избран застраховател",VLOOKUP(E1921,private!$S$2:$T$32,2,FALSE)),"Не е избран застраховател")</f>
        <v>Не е избран застраховател</v>
      </c>
      <c r="G1921" s="45"/>
      <c r="H1921" s="31"/>
      <c r="I1921" s="31"/>
      <c r="J1921" s="31"/>
      <c r="K1921" s="46"/>
      <c r="L1921" s="54" t="str">
        <f t="shared" si="29"/>
        <v>Няма избран разход</v>
      </c>
    </row>
    <row r="1922" spans="1:12" x14ac:dyDescent="0.25">
      <c r="A1922" s="4">
        <v>1920</v>
      </c>
      <c r="B1922" s="15"/>
      <c r="C1922" s="4" t="str">
        <f>IF(B1922&gt;0,IF(ISERROR(VLOOKUP(B1922,exp!$A$3:$T$2002,20,FALSE)),"Не е избран разход",VLOOKUP(B1922,exp!$A$3:$T$2002,20,FALSE)),"Не е избран разход")</f>
        <v>Не е избран разход</v>
      </c>
      <c r="D1922" s="32"/>
      <c r="E1922" s="16"/>
      <c r="F1922" s="18" t="str">
        <f>IF(E1922&gt;0,IF(ISERROR(VLOOKUP(E1922,private!$S$2:$T$32,2,FALSE)),"Не е избран застраховател",VLOOKUP(E1922,private!$S$2:$T$32,2,FALSE)),"Не е избран застраховател")</f>
        <v>Не е избран застраховател</v>
      </c>
      <c r="G1922" s="45"/>
      <c r="H1922" s="31"/>
      <c r="I1922" s="31"/>
      <c r="J1922" s="31"/>
      <c r="K1922" s="46"/>
      <c r="L1922" s="54" t="str">
        <f t="shared" si="29"/>
        <v>Няма избран разход</v>
      </c>
    </row>
    <row r="1923" spans="1:12" x14ac:dyDescent="0.25">
      <c r="A1923" s="4">
        <v>1921</v>
      </c>
      <c r="B1923" s="15"/>
      <c r="C1923" s="4" t="str">
        <f>IF(B1923&gt;0,IF(ISERROR(VLOOKUP(B1923,exp!$A$3:$T$2002,20,FALSE)),"Не е избран разход",VLOOKUP(B1923,exp!$A$3:$T$2002,20,FALSE)),"Не е избран разход")</f>
        <v>Не е избран разход</v>
      </c>
      <c r="D1923" s="32"/>
      <c r="E1923" s="16"/>
      <c r="F1923" s="18" t="str">
        <f>IF(E1923&gt;0,IF(ISERROR(VLOOKUP(E1923,private!$S$2:$T$32,2,FALSE)),"Не е избран застраховател",VLOOKUP(E1923,private!$S$2:$T$32,2,FALSE)),"Не е избран застраховател")</f>
        <v>Не е избран застраховател</v>
      </c>
      <c r="G1923" s="45"/>
      <c r="H1923" s="31"/>
      <c r="I1923" s="31"/>
      <c r="J1923" s="31"/>
      <c r="K1923" s="46"/>
      <c r="L1923" s="54" t="str">
        <f t="shared" si="29"/>
        <v>Няма избран разход</v>
      </c>
    </row>
    <row r="1924" spans="1:12" x14ac:dyDescent="0.25">
      <c r="A1924" s="4">
        <v>1922</v>
      </c>
      <c r="B1924" s="15"/>
      <c r="C1924" s="4" t="str">
        <f>IF(B1924&gt;0,IF(ISERROR(VLOOKUP(B1924,exp!$A$3:$T$2002,20,FALSE)),"Не е избран разход",VLOOKUP(B1924,exp!$A$3:$T$2002,20,FALSE)),"Не е избран разход")</f>
        <v>Не е избран разход</v>
      </c>
      <c r="D1924" s="32"/>
      <c r="E1924" s="16"/>
      <c r="F1924" s="18" t="str">
        <f>IF(E1924&gt;0,IF(ISERROR(VLOOKUP(E1924,private!$S$2:$T$32,2,FALSE)),"Не е избран застраховател",VLOOKUP(E1924,private!$S$2:$T$32,2,FALSE)),"Не е избран застраховател")</f>
        <v>Не е избран застраховател</v>
      </c>
      <c r="G1924" s="45"/>
      <c r="H1924" s="31"/>
      <c r="I1924" s="31"/>
      <c r="J1924" s="31"/>
      <c r="K1924" s="46"/>
      <c r="L1924" s="54" t="str">
        <f t="shared" ref="L1924:L1987" si="30">IF(B1924&lt;&gt;"",IF(AND(D1924&lt;&gt;"",E1924&lt;&gt;"",G1924&lt;&gt;"",H1924&lt;&gt;"",I1924&lt;&gt;"",J1924&lt;&gt;"",K1924&lt;&gt;""),"","Задължителни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25" spans="1:12" x14ac:dyDescent="0.25">
      <c r="A1925" s="4">
        <v>1923</v>
      </c>
      <c r="B1925" s="15"/>
      <c r="C1925" s="4" t="str">
        <f>IF(B1925&gt;0,IF(ISERROR(VLOOKUP(B1925,exp!$A$3:$T$2002,20,FALSE)),"Не е избран разход",VLOOKUP(B1925,exp!$A$3:$T$2002,20,FALSE)),"Не е избран разход")</f>
        <v>Не е избран разход</v>
      </c>
      <c r="D1925" s="32"/>
      <c r="E1925" s="16"/>
      <c r="F1925" s="18" t="str">
        <f>IF(E1925&gt;0,IF(ISERROR(VLOOKUP(E1925,private!$S$2:$T$32,2,FALSE)),"Не е избран застраховател",VLOOKUP(E1925,private!$S$2:$T$32,2,FALSE)),"Не е избран застраховател")</f>
        <v>Не е избран застраховател</v>
      </c>
      <c r="G1925" s="45"/>
      <c r="H1925" s="31"/>
      <c r="I1925" s="31"/>
      <c r="J1925" s="31"/>
      <c r="K1925" s="46"/>
      <c r="L1925" s="54" t="str">
        <f t="shared" si="30"/>
        <v>Няма избран разход</v>
      </c>
    </row>
    <row r="1926" spans="1:12" x14ac:dyDescent="0.25">
      <c r="A1926" s="4">
        <v>1924</v>
      </c>
      <c r="B1926" s="15"/>
      <c r="C1926" s="4" t="str">
        <f>IF(B1926&gt;0,IF(ISERROR(VLOOKUP(B1926,exp!$A$3:$T$2002,20,FALSE)),"Не е избран разход",VLOOKUP(B1926,exp!$A$3:$T$2002,20,FALSE)),"Не е избран разход")</f>
        <v>Не е избран разход</v>
      </c>
      <c r="D1926" s="32"/>
      <c r="E1926" s="16"/>
      <c r="F1926" s="18" t="str">
        <f>IF(E1926&gt;0,IF(ISERROR(VLOOKUP(E1926,private!$S$2:$T$32,2,FALSE)),"Не е избран застраховател",VLOOKUP(E1926,private!$S$2:$T$32,2,FALSE)),"Не е избран застраховател")</f>
        <v>Не е избран застраховател</v>
      </c>
      <c r="G1926" s="45"/>
      <c r="H1926" s="31"/>
      <c r="I1926" s="31"/>
      <c r="J1926" s="31"/>
      <c r="K1926" s="46"/>
      <c r="L1926" s="54" t="str">
        <f t="shared" si="30"/>
        <v>Няма избран разход</v>
      </c>
    </row>
    <row r="1927" spans="1:12" x14ac:dyDescent="0.25">
      <c r="A1927" s="4">
        <v>1925</v>
      </c>
      <c r="B1927" s="15"/>
      <c r="C1927" s="4" t="str">
        <f>IF(B1927&gt;0,IF(ISERROR(VLOOKUP(B1927,exp!$A$3:$T$2002,20,FALSE)),"Не е избран разход",VLOOKUP(B1927,exp!$A$3:$T$2002,20,FALSE)),"Не е избран разход")</f>
        <v>Не е избран разход</v>
      </c>
      <c r="D1927" s="32"/>
      <c r="E1927" s="16"/>
      <c r="F1927" s="18" t="str">
        <f>IF(E1927&gt;0,IF(ISERROR(VLOOKUP(E1927,private!$S$2:$T$32,2,FALSE)),"Не е избран застраховател",VLOOKUP(E1927,private!$S$2:$T$32,2,FALSE)),"Не е избран застраховател")</f>
        <v>Не е избран застраховател</v>
      </c>
      <c r="G1927" s="45"/>
      <c r="H1927" s="31"/>
      <c r="I1927" s="31"/>
      <c r="J1927" s="31"/>
      <c r="K1927" s="46"/>
      <c r="L1927" s="54" t="str">
        <f t="shared" si="30"/>
        <v>Няма избран разход</v>
      </c>
    </row>
    <row r="1928" spans="1:12" x14ac:dyDescent="0.25">
      <c r="A1928" s="4">
        <v>1926</v>
      </c>
      <c r="B1928" s="15"/>
      <c r="C1928" s="4" t="str">
        <f>IF(B1928&gt;0,IF(ISERROR(VLOOKUP(B1928,exp!$A$3:$T$2002,20,FALSE)),"Не е избран разход",VLOOKUP(B1928,exp!$A$3:$T$2002,20,FALSE)),"Не е избран разход")</f>
        <v>Не е избран разход</v>
      </c>
      <c r="D1928" s="32"/>
      <c r="E1928" s="16"/>
      <c r="F1928" s="18" t="str">
        <f>IF(E1928&gt;0,IF(ISERROR(VLOOKUP(E1928,private!$S$2:$T$32,2,FALSE)),"Не е избран застраховател",VLOOKUP(E1928,private!$S$2:$T$32,2,FALSE)),"Не е избран застраховател")</f>
        <v>Не е избран застраховател</v>
      </c>
      <c r="G1928" s="45"/>
      <c r="H1928" s="31"/>
      <c r="I1928" s="31"/>
      <c r="J1928" s="31"/>
      <c r="K1928" s="46"/>
      <c r="L1928" s="54" t="str">
        <f t="shared" si="30"/>
        <v>Няма избран разход</v>
      </c>
    </row>
    <row r="1929" spans="1:12" x14ac:dyDescent="0.25">
      <c r="A1929" s="4">
        <v>1927</v>
      </c>
      <c r="B1929" s="15"/>
      <c r="C1929" s="4" t="str">
        <f>IF(B1929&gt;0,IF(ISERROR(VLOOKUP(B1929,exp!$A$3:$T$2002,20,FALSE)),"Не е избран разход",VLOOKUP(B1929,exp!$A$3:$T$2002,20,FALSE)),"Не е избран разход")</f>
        <v>Не е избран разход</v>
      </c>
      <c r="D1929" s="32"/>
      <c r="E1929" s="16"/>
      <c r="F1929" s="18" t="str">
        <f>IF(E1929&gt;0,IF(ISERROR(VLOOKUP(E1929,private!$S$2:$T$32,2,FALSE)),"Не е избран застраховател",VLOOKUP(E1929,private!$S$2:$T$32,2,FALSE)),"Не е избран застраховател")</f>
        <v>Не е избран застраховател</v>
      </c>
      <c r="G1929" s="45"/>
      <c r="H1929" s="31"/>
      <c r="I1929" s="31"/>
      <c r="J1929" s="31"/>
      <c r="K1929" s="46"/>
      <c r="L1929" s="54" t="str">
        <f t="shared" si="30"/>
        <v>Няма избран разход</v>
      </c>
    </row>
    <row r="1930" spans="1:12" x14ac:dyDescent="0.25">
      <c r="A1930" s="4">
        <v>1928</v>
      </c>
      <c r="B1930" s="15"/>
      <c r="C1930" s="4" t="str">
        <f>IF(B1930&gt;0,IF(ISERROR(VLOOKUP(B1930,exp!$A$3:$T$2002,20,FALSE)),"Не е избран разход",VLOOKUP(B1930,exp!$A$3:$T$2002,20,FALSE)),"Не е избран разход")</f>
        <v>Не е избран разход</v>
      </c>
      <c r="D1930" s="32"/>
      <c r="E1930" s="16"/>
      <c r="F1930" s="18" t="str">
        <f>IF(E1930&gt;0,IF(ISERROR(VLOOKUP(E1930,private!$S$2:$T$32,2,FALSE)),"Не е избран застраховател",VLOOKUP(E1930,private!$S$2:$T$32,2,FALSE)),"Не е избран застраховател")</f>
        <v>Не е избран застраховател</v>
      </c>
      <c r="G1930" s="45"/>
      <c r="H1930" s="31"/>
      <c r="I1930" s="31"/>
      <c r="J1930" s="31"/>
      <c r="K1930" s="46"/>
      <c r="L1930" s="54" t="str">
        <f t="shared" si="30"/>
        <v>Няма избран разход</v>
      </c>
    </row>
    <row r="1931" spans="1:12" x14ac:dyDescent="0.25">
      <c r="A1931" s="4">
        <v>1929</v>
      </c>
      <c r="B1931" s="15"/>
      <c r="C1931" s="4" t="str">
        <f>IF(B1931&gt;0,IF(ISERROR(VLOOKUP(B1931,exp!$A$3:$T$2002,20,FALSE)),"Не е избран разход",VLOOKUP(B1931,exp!$A$3:$T$2002,20,FALSE)),"Не е избран разход")</f>
        <v>Не е избран разход</v>
      </c>
      <c r="D1931" s="32"/>
      <c r="E1931" s="16"/>
      <c r="F1931" s="18" t="str">
        <f>IF(E1931&gt;0,IF(ISERROR(VLOOKUP(E1931,private!$S$2:$T$32,2,FALSE)),"Не е избран застраховател",VLOOKUP(E1931,private!$S$2:$T$32,2,FALSE)),"Не е избран застраховател")</f>
        <v>Не е избран застраховател</v>
      </c>
      <c r="G1931" s="45"/>
      <c r="H1931" s="31"/>
      <c r="I1931" s="31"/>
      <c r="J1931" s="31"/>
      <c r="K1931" s="46"/>
      <c r="L1931" s="54" t="str">
        <f t="shared" si="30"/>
        <v>Няма избран разход</v>
      </c>
    </row>
    <row r="1932" spans="1:12" x14ac:dyDescent="0.25">
      <c r="A1932" s="4">
        <v>1930</v>
      </c>
      <c r="B1932" s="15"/>
      <c r="C1932" s="4" t="str">
        <f>IF(B1932&gt;0,IF(ISERROR(VLOOKUP(B1932,exp!$A$3:$T$2002,20,FALSE)),"Не е избран разход",VLOOKUP(B1932,exp!$A$3:$T$2002,20,FALSE)),"Не е избран разход")</f>
        <v>Не е избран разход</v>
      </c>
      <c r="D1932" s="32"/>
      <c r="E1932" s="16"/>
      <c r="F1932" s="18" t="str">
        <f>IF(E1932&gt;0,IF(ISERROR(VLOOKUP(E1932,private!$S$2:$T$32,2,FALSE)),"Не е избран застраховател",VLOOKUP(E1932,private!$S$2:$T$32,2,FALSE)),"Не е избран застраховател")</f>
        <v>Не е избран застраховател</v>
      </c>
      <c r="G1932" s="45"/>
      <c r="H1932" s="31"/>
      <c r="I1932" s="31"/>
      <c r="J1932" s="31"/>
      <c r="K1932" s="46"/>
      <c r="L1932" s="54" t="str">
        <f t="shared" si="30"/>
        <v>Няма избран разход</v>
      </c>
    </row>
    <row r="1933" spans="1:12" x14ac:dyDescent="0.25">
      <c r="A1933" s="4">
        <v>1931</v>
      </c>
      <c r="B1933" s="15"/>
      <c r="C1933" s="4" t="str">
        <f>IF(B1933&gt;0,IF(ISERROR(VLOOKUP(B1933,exp!$A$3:$T$2002,20,FALSE)),"Не е избран разход",VLOOKUP(B1933,exp!$A$3:$T$2002,20,FALSE)),"Не е избран разход")</f>
        <v>Не е избран разход</v>
      </c>
      <c r="D1933" s="32"/>
      <c r="E1933" s="16"/>
      <c r="F1933" s="18" t="str">
        <f>IF(E1933&gt;0,IF(ISERROR(VLOOKUP(E1933,private!$S$2:$T$32,2,FALSE)),"Не е избран застраховател",VLOOKUP(E1933,private!$S$2:$T$32,2,FALSE)),"Не е избран застраховател")</f>
        <v>Не е избран застраховател</v>
      </c>
      <c r="G1933" s="45"/>
      <c r="H1933" s="31"/>
      <c r="I1933" s="31"/>
      <c r="J1933" s="31"/>
      <c r="K1933" s="46"/>
      <c r="L1933" s="54" t="str">
        <f t="shared" si="30"/>
        <v>Няма избран разход</v>
      </c>
    </row>
    <row r="1934" spans="1:12" x14ac:dyDescent="0.25">
      <c r="A1934" s="4">
        <v>1932</v>
      </c>
      <c r="B1934" s="15"/>
      <c r="C1934" s="4" t="str">
        <f>IF(B1934&gt;0,IF(ISERROR(VLOOKUP(B1934,exp!$A$3:$T$2002,20,FALSE)),"Не е избран разход",VLOOKUP(B1934,exp!$A$3:$T$2002,20,FALSE)),"Не е избран разход")</f>
        <v>Не е избран разход</v>
      </c>
      <c r="D1934" s="32"/>
      <c r="E1934" s="16"/>
      <c r="F1934" s="18" t="str">
        <f>IF(E1934&gt;0,IF(ISERROR(VLOOKUP(E1934,private!$S$2:$T$32,2,FALSE)),"Не е избран застраховател",VLOOKUP(E1934,private!$S$2:$T$32,2,FALSE)),"Не е избран застраховател")</f>
        <v>Не е избран застраховател</v>
      </c>
      <c r="G1934" s="45"/>
      <c r="H1934" s="31"/>
      <c r="I1934" s="31"/>
      <c r="J1934" s="31"/>
      <c r="K1934" s="46"/>
      <c r="L1934" s="54" t="str">
        <f t="shared" si="30"/>
        <v>Няма избран разход</v>
      </c>
    </row>
    <row r="1935" spans="1:12" x14ac:dyDescent="0.25">
      <c r="A1935" s="4">
        <v>1933</v>
      </c>
      <c r="B1935" s="15"/>
      <c r="C1935" s="4" t="str">
        <f>IF(B1935&gt;0,IF(ISERROR(VLOOKUP(B1935,exp!$A$3:$T$2002,20,FALSE)),"Не е избран разход",VLOOKUP(B1935,exp!$A$3:$T$2002,20,FALSE)),"Не е избран разход")</f>
        <v>Не е избран разход</v>
      </c>
      <c r="D1935" s="32"/>
      <c r="E1935" s="16"/>
      <c r="F1935" s="18" t="str">
        <f>IF(E1935&gt;0,IF(ISERROR(VLOOKUP(E1935,private!$S$2:$T$32,2,FALSE)),"Не е избран застраховател",VLOOKUP(E1935,private!$S$2:$T$32,2,FALSE)),"Не е избран застраховател")</f>
        <v>Не е избран застраховател</v>
      </c>
      <c r="G1935" s="45"/>
      <c r="H1935" s="31"/>
      <c r="I1935" s="31"/>
      <c r="J1935" s="31"/>
      <c r="K1935" s="46"/>
      <c r="L1935" s="54" t="str">
        <f t="shared" si="30"/>
        <v>Няма избран разход</v>
      </c>
    </row>
    <row r="1936" spans="1:12" x14ac:dyDescent="0.25">
      <c r="A1936" s="4">
        <v>1934</v>
      </c>
      <c r="B1936" s="15"/>
      <c r="C1936" s="4" t="str">
        <f>IF(B1936&gt;0,IF(ISERROR(VLOOKUP(B1936,exp!$A$3:$T$2002,20,FALSE)),"Не е избран разход",VLOOKUP(B1936,exp!$A$3:$T$2002,20,FALSE)),"Не е избран разход")</f>
        <v>Не е избран разход</v>
      </c>
      <c r="D1936" s="32"/>
      <c r="E1936" s="16"/>
      <c r="F1936" s="18" t="str">
        <f>IF(E1936&gt;0,IF(ISERROR(VLOOKUP(E1936,private!$S$2:$T$32,2,FALSE)),"Не е избран застраховател",VLOOKUP(E1936,private!$S$2:$T$32,2,FALSE)),"Не е избран застраховател")</f>
        <v>Не е избран застраховател</v>
      </c>
      <c r="G1936" s="45"/>
      <c r="H1936" s="31"/>
      <c r="I1936" s="31"/>
      <c r="J1936" s="31"/>
      <c r="K1936" s="46"/>
      <c r="L1936" s="54" t="str">
        <f t="shared" si="30"/>
        <v>Няма избран разход</v>
      </c>
    </row>
    <row r="1937" spans="1:12" x14ac:dyDescent="0.25">
      <c r="A1937" s="4">
        <v>1935</v>
      </c>
      <c r="B1937" s="15"/>
      <c r="C1937" s="4" t="str">
        <f>IF(B1937&gt;0,IF(ISERROR(VLOOKUP(B1937,exp!$A$3:$T$2002,20,FALSE)),"Не е избран разход",VLOOKUP(B1937,exp!$A$3:$T$2002,20,FALSE)),"Не е избран разход")</f>
        <v>Не е избран разход</v>
      </c>
      <c r="D1937" s="32"/>
      <c r="E1937" s="16"/>
      <c r="F1937" s="18" t="str">
        <f>IF(E1937&gt;0,IF(ISERROR(VLOOKUP(E1937,private!$S$2:$T$32,2,FALSE)),"Не е избран застраховател",VLOOKUP(E1937,private!$S$2:$T$32,2,FALSE)),"Не е избран застраховател")</f>
        <v>Не е избран застраховател</v>
      </c>
      <c r="G1937" s="45"/>
      <c r="H1937" s="31"/>
      <c r="I1937" s="31"/>
      <c r="J1937" s="31"/>
      <c r="K1937" s="46"/>
      <c r="L1937" s="54" t="str">
        <f t="shared" si="30"/>
        <v>Няма избран разход</v>
      </c>
    </row>
    <row r="1938" spans="1:12" x14ac:dyDescent="0.25">
      <c r="A1938" s="4">
        <v>1936</v>
      </c>
      <c r="B1938" s="15"/>
      <c r="C1938" s="4" t="str">
        <f>IF(B1938&gt;0,IF(ISERROR(VLOOKUP(B1938,exp!$A$3:$T$2002,20,FALSE)),"Не е избран разход",VLOOKUP(B1938,exp!$A$3:$T$2002,20,FALSE)),"Не е избран разход")</f>
        <v>Не е избран разход</v>
      </c>
      <c r="D1938" s="32"/>
      <c r="E1938" s="16"/>
      <c r="F1938" s="18" t="str">
        <f>IF(E1938&gt;0,IF(ISERROR(VLOOKUP(E1938,private!$S$2:$T$32,2,FALSE)),"Не е избран застраховател",VLOOKUP(E1938,private!$S$2:$T$32,2,FALSE)),"Не е избран застраховател")</f>
        <v>Не е избран застраховател</v>
      </c>
      <c r="G1938" s="45"/>
      <c r="H1938" s="31"/>
      <c r="I1938" s="31"/>
      <c r="J1938" s="31"/>
      <c r="K1938" s="46"/>
      <c r="L1938" s="54" t="str">
        <f t="shared" si="30"/>
        <v>Няма избран разход</v>
      </c>
    </row>
    <row r="1939" spans="1:12" x14ac:dyDescent="0.25">
      <c r="A1939" s="4">
        <v>1937</v>
      </c>
      <c r="B1939" s="15"/>
      <c r="C1939" s="4" t="str">
        <f>IF(B1939&gt;0,IF(ISERROR(VLOOKUP(B1939,exp!$A$3:$T$2002,20,FALSE)),"Не е избран разход",VLOOKUP(B1939,exp!$A$3:$T$2002,20,FALSE)),"Не е избран разход")</f>
        <v>Не е избран разход</v>
      </c>
      <c r="D1939" s="32"/>
      <c r="E1939" s="16"/>
      <c r="F1939" s="18" t="str">
        <f>IF(E1939&gt;0,IF(ISERROR(VLOOKUP(E1939,private!$S$2:$T$32,2,FALSE)),"Не е избран застраховател",VLOOKUP(E1939,private!$S$2:$T$32,2,FALSE)),"Не е избран застраховател")</f>
        <v>Не е избран застраховател</v>
      </c>
      <c r="G1939" s="45"/>
      <c r="H1939" s="31"/>
      <c r="I1939" s="31"/>
      <c r="J1939" s="31"/>
      <c r="K1939" s="46"/>
      <c r="L1939" s="54" t="str">
        <f t="shared" si="30"/>
        <v>Няма избран разход</v>
      </c>
    </row>
    <row r="1940" spans="1:12" x14ac:dyDescent="0.25">
      <c r="A1940" s="4">
        <v>1938</v>
      </c>
      <c r="B1940" s="15"/>
      <c r="C1940" s="4" t="str">
        <f>IF(B1940&gt;0,IF(ISERROR(VLOOKUP(B1940,exp!$A$3:$T$2002,20,FALSE)),"Не е избран разход",VLOOKUP(B1940,exp!$A$3:$T$2002,20,FALSE)),"Не е избран разход")</f>
        <v>Не е избран разход</v>
      </c>
      <c r="D1940" s="32"/>
      <c r="E1940" s="16"/>
      <c r="F1940" s="18" t="str">
        <f>IF(E1940&gt;0,IF(ISERROR(VLOOKUP(E1940,private!$S$2:$T$32,2,FALSE)),"Не е избран застраховател",VLOOKUP(E1940,private!$S$2:$T$32,2,FALSE)),"Не е избран застраховател")</f>
        <v>Не е избран застраховател</v>
      </c>
      <c r="G1940" s="45"/>
      <c r="H1940" s="31"/>
      <c r="I1940" s="31"/>
      <c r="J1940" s="31"/>
      <c r="K1940" s="46"/>
      <c r="L1940" s="54" t="str">
        <f t="shared" si="30"/>
        <v>Няма избран разход</v>
      </c>
    </row>
    <row r="1941" spans="1:12" x14ac:dyDescent="0.25">
      <c r="A1941" s="4">
        <v>1939</v>
      </c>
      <c r="B1941" s="15"/>
      <c r="C1941" s="4" t="str">
        <f>IF(B1941&gt;0,IF(ISERROR(VLOOKUP(B1941,exp!$A$3:$T$2002,20,FALSE)),"Не е избран разход",VLOOKUP(B1941,exp!$A$3:$T$2002,20,FALSE)),"Не е избран разход")</f>
        <v>Не е избран разход</v>
      </c>
      <c r="D1941" s="32"/>
      <c r="E1941" s="16"/>
      <c r="F1941" s="18" t="str">
        <f>IF(E1941&gt;0,IF(ISERROR(VLOOKUP(E1941,private!$S$2:$T$32,2,FALSE)),"Не е избран застраховател",VLOOKUP(E1941,private!$S$2:$T$32,2,FALSE)),"Не е избран застраховател")</f>
        <v>Не е избран застраховател</v>
      </c>
      <c r="G1941" s="45"/>
      <c r="H1941" s="31"/>
      <c r="I1941" s="31"/>
      <c r="J1941" s="31"/>
      <c r="K1941" s="46"/>
      <c r="L1941" s="54" t="str">
        <f t="shared" si="30"/>
        <v>Няма избран разход</v>
      </c>
    </row>
    <row r="1942" spans="1:12" x14ac:dyDescent="0.25">
      <c r="A1942" s="4">
        <v>1940</v>
      </c>
      <c r="B1942" s="15"/>
      <c r="C1942" s="4" t="str">
        <f>IF(B1942&gt;0,IF(ISERROR(VLOOKUP(B1942,exp!$A$3:$T$2002,20,FALSE)),"Не е избран разход",VLOOKUP(B1942,exp!$A$3:$T$2002,20,FALSE)),"Не е избран разход")</f>
        <v>Не е избран разход</v>
      </c>
      <c r="D1942" s="32"/>
      <c r="E1942" s="16"/>
      <c r="F1942" s="18" t="str">
        <f>IF(E1942&gt;0,IF(ISERROR(VLOOKUP(E1942,private!$S$2:$T$32,2,FALSE)),"Не е избран застраховател",VLOOKUP(E1942,private!$S$2:$T$32,2,FALSE)),"Не е избран застраховател")</f>
        <v>Не е избран застраховател</v>
      </c>
      <c r="G1942" s="45"/>
      <c r="H1942" s="31"/>
      <c r="I1942" s="31"/>
      <c r="J1942" s="31"/>
      <c r="K1942" s="46"/>
      <c r="L1942" s="54" t="str">
        <f t="shared" si="30"/>
        <v>Няма избран разход</v>
      </c>
    </row>
    <row r="1943" spans="1:12" x14ac:dyDescent="0.25">
      <c r="A1943" s="4">
        <v>1941</v>
      </c>
      <c r="B1943" s="15"/>
      <c r="C1943" s="4" t="str">
        <f>IF(B1943&gt;0,IF(ISERROR(VLOOKUP(B1943,exp!$A$3:$T$2002,20,FALSE)),"Не е избран разход",VLOOKUP(B1943,exp!$A$3:$T$2002,20,FALSE)),"Не е избран разход")</f>
        <v>Не е избран разход</v>
      </c>
      <c r="D1943" s="32"/>
      <c r="E1943" s="16"/>
      <c r="F1943" s="18" t="str">
        <f>IF(E1943&gt;0,IF(ISERROR(VLOOKUP(E1943,private!$S$2:$T$32,2,FALSE)),"Не е избран застраховател",VLOOKUP(E1943,private!$S$2:$T$32,2,FALSE)),"Не е избран застраховател")</f>
        <v>Не е избран застраховател</v>
      </c>
      <c r="G1943" s="45"/>
      <c r="H1943" s="31"/>
      <c r="I1943" s="31"/>
      <c r="J1943" s="31"/>
      <c r="K1943" s="46"/>
      <c r="L1943" s="54" t="str">
        <f t="shared" si="30"/>
        <v>Няма избран разход</v>
      </c>
    </row>
    <row r="1944" spans="1:12" x14ac:dyDescent="0.25">
      <c r="A1944" s="4">
        <v>1942</v>
      </c>
      <c r="B1944" s="15"/>
      <c r="C1944" s="4" t="str">
        <f>IF(B1944&gt;0,IF(ISERROR(VLOOKUP(B1944,exp!$A$3:$T$2002,20,FALSE)),"Не е избран разход",VLOOKUP(B1944,exp!$A$3:$T$2002,20,FALSE)),"Не е избран разход")</f>
        <v>Не е избран разход</v>
      </c>
      <c r="D1944" s="32"/>
      <c r="E1944" s="16"/>
      <c r="F1944" s="18" t="str">
        <f>IF(E1944&gt;0,IF(ISERROR(VLOOKUP(E1944,private!$S$2:$T$32,2,FALSE)),"Не е избран застраховател",VLOOKUP(E1944,private!$S$2:$T$32,2,FALSE)),"Не е избран застраховател")</f>
        <v>Не е избран застраховател</v>
      </c>
      <c r="G1944" s="45"/>
      <c r="H1944" s="31"/>
      <c r="I1944" s="31"/>
      <c r="J1944" s="31"/>
      <c r="K1944" s="46"/>
      <c r="L1944" s="54" t="str">
        <f t="shared" si="30"/>
        <v>Няма избран разход</v>
      </c>
    </row>
    <row r="1945" spans="1:12" x14ac:dyDescent="0.25">
      <c r="A1945" s="4">
        <v>1943</v>
      </c>
      <c r="B1945" s="15"/>
      <c r="C1945" s="4" t="str">
        <f>IF(B1945&gt;0,IF(ISERROR(VLOOKUP(B1945,exp!$A$3:$T$2002,20,FALSE)),"Не е избран разход",VLOOKUP(B1945,exp!$A$3:$T$2002,20,FALSE)),"Не е избран разход")</f>
        <v>Не е избран разход</v>
      </c>
      <c r="D1945" s="32"/>
      <c r="E1945" s="16"/>
      <c r="F1945" s="18" t="str">
        <f>IF(E1945&gt;0,IF(ISERROR(VLOOKUP(E1945,private!$S$2:$T$32,2,FALSE)),"Не е избран застраховател",VLOOKUP(E1945,private!$S$2:$T$32,2,FALSE)),"Не е избран застраховател")</f>
        <v>Не е избран застраховател</v>
      </c>
      <c r="G1945" s="45"/>
      <c r="H1945" s="31"/>
      <c r="I1945" s="31"/>
      <c r="J1945" s="31"/>
      <c r="K1945" s="46"/>
      <c r="L1945" s="54" t="str">
        <f t="shared" si="30"/>
        <v>Няма избран разход</v>
      </c>
    </row>
    <row r="1946" spans="1:12" x14ac:dyDescent="0.25">
      <c r="A1946" s="4">
        <v>1944</v>
      </c>
      <c r="B1946" s="15"/>
      <c r="C1946" s="4" t="str">
        <f>IF(B1946&gt;0,IF(ISERROR(VLOOKUP(B1946,exp!$A$3:$T$2002,20,FALSE)),"Не е избран разход",VLOOKUP(B1946,exp!$A$3:$T$2002,20,FALSE)),"Не е избран разход")</f>
        <v>Не е избран разход</v>
      </c>
      <c r="D1946" s="32"/>
      <c r="E1946" s="16"/>
      <c r="F1946" s="18" t="str">
        <f>IF(E1946&gt;0,IF(ISERROR(VLOOKUP(E1946,private!$S$2:$T$32,2,FALSE)),"Не е избран застраховател",VLOOKUP(E1946,private!$S$2:$T$32,2,FALSE)),"Не е избран застраховател")</f>
        <v>Не е избран застраховател</v>
      </c>
      <c r="G1946" s="45"/>
      <c r="H1946" s="31"/>
      <c r="I1946" s="31"/>
      <c r="J1946" s="31"/>
      <c r="K1946" s="46"/>
      <c r="L1946" s="54" t="str">
        <f t="shared" si="30"/>
        <v>Няма избран разход</v>
      </c>
    </row>
    <row r="1947" spans="1:12" x14ac:dyDescent="0.25">
      <c r="A1947" s="4">
        <v>1945</v>
      </c>
      <c r="B1947" s="15"/>
      <c r="C1947" s="4" t="str">
        <f>IF(B1947&gt;0,IF(ISERROR(VLOOKUP(B1947,exp!$A$3:$T$2002,20,FALSE)),"Не е избран разход",VLOOKUP(B1947,exp!$A$3:$T$2002,20,FALSE)),"Не е избран разход")</f>
        <v>Не е избран разход</v>
      </c>
      <c r="D1947" s="32"/>
      <c r="E1947" s="16"/>
      <c r="F1947" s="18" t="str">
        <f>IF(E1947&gt;0,IF(ISERROR(VLOOKUP(E1947,private!$S$2:$T$32,2,FALSE)),"Не е избран застраховател",VLOOKUP(E1947,private!$S$2:$T$32,2,FALSE)),"Не е избран застраховател")</f>
        <v>Не е избран застраховател</v>
      </c>
      <c r="G1947" s="45"/>
      <c r="H1947" s="31"/>
      <c r="I1947" s="31"/>
      <c r="J1947" s="31"/>
      <c r="K1947" s="46"/>
      <c r="L1947" s="54" t="str">
        <f t="shared" si="30"/>
        <v>Няма избран разход</v>
      </c>
    </row>
    <row r="1948" spans="1:12" x14ac:dyDescent="0.25">
      <c r="A1948" s="4">
        <v>1946</v>
      </c>
      <c r="B1948" s="15"/>
      <c r="C1948" s="4" t="str">
        <f>IF(B1948&gt;0,IF(ISERROR(VLOOKUP(B1948,exp!$A$3:$T$2002,20,FALSE)),"Не е избран разход",VLOOKUP(B1948,exp!$A$3:$T$2002,20,FALSE)),"Не е избран разход")</f>
        <v>Не е избран разход</v>
      </c>
      <c r="D1948" s="32"/>
      <c r="E1948" s="16"/>
      <c r="F1948" s="18" t="str">
        <f>IF(E1948&gt;0,IF(ISERROR(VLOOKUP(E1948,private!$S$2:$T$32,2,FALSE)),"Не е избран застраховател",VLOOKUP(E1948,private!$S$2:$T$32,2,FALSE)),"Не е избран застраховател")</f>
        <v>Не е избран застраховател</v>
      </c>
      <c r="G1948" s="45"/>
      <c r="H1948" s="31"/>
      <c r="I1948" s="31"/>
      <c r="J1948" s="31"/>
      <c r="K1948" s="46"/>
      <c r="L1948" s="54" t="str">
        <f t="shared" si="30"/>
        <v>Няма избран разход</v>
      </c>
    </row>
    <row r="1949" spans="1:12" x14ac:dyDescent="0.25">
      <c r="A1949" s="4">
        <v>1947</v>
      </c>
      <c r="B1949" s="15"/>
      <c r="C1949" s="4" t="str">
        <f>IF(B1949&gt;0,IF(ISERROR(VLOOKUP(B1949,exp!$A$3:$T$2002,20,FALSE)),"Не е избран разход",VLOOKUP(B1949,exp!$A$3:$T$2002,20,FALSE)),"Не е избран разход")</f>
        <v>Не е избран разход</v>
      </c>
      <c r="D1949" s="32"/>
      <c r="E1949" s="16"/>
      <c r="F1949" s="18" t="str">
        <f>IF(E1949&gt;0,IF(ISERROR(VLOOKUP(E1949,private!$S$2:$T$32,2,FALSE)),"Не е избран застраховател",VLOOKUP(E1949,private!$S$2:$T$32,2,FALSE)),"Не е избран застраховател")</f>
        <v>Не е избран застраховател</v>
      </c>
      <c r="G1949" s="45"/>
      <c r="H1949" s="31"/>
      <c r="I1949" s="31"/>
      <c r="J1949" s="31"/>
      <c r="K1949" s="46"/>
      <c r="L1949" s="54" t="str">
        <f t="shared" si="30"/>
        <v>Няма избран разход</v>
      </c>
    </row>
    <row r="1950" spans="1:12" x14ac:dyDescent="0.25">
      <c r="A1950" s="4">
        <v>1948</v>
      </c>
      <c r="B1950" s="15"/>
      <c r="C1950" s="4" t="str">
        <f>IF(B1950&gt;0,IF(ISERROR(VLOOKUP(B1950,exp!$A$3:$T$2002,20,FALSE)),"Не е избран разход",VLOOKUP(B1950,exp!$A$3:$T$2002,20,FALSE)),"Не е избран разход")</f>
        <v>Не е избран разход</v>
      </c>
      <c r="D1950" s="32"/>
      <c r="E1950" s="16"/>
      <c r="F1950" s="18" t="str">
        <f>IF(E1950&gt;0,IF(ISERROR(VLOOKUP(E1950,private!$S$2:$T$32,2,FALSE)),"Не е избран застраховател",VLOOKUP(E1950,private!$S$2:$T$32,2,FALSE)),"Не е избран застраховател")</f>
        <v>Не е избран застраховател</v>
      </c>
      <c r="G1950" s="45"/>
      <c r="H1950" s="31"/>
      <c r="I1950" s="31"/>
      <c r="J1950" s="31"/>
      <c r="K1950" s="46"/>
      <c r="L1950" s="54" t="str">
        <f t="shared" si="30"/>
        <v>Няма избран разход</v>
      </c>
    </row>
    <row r="1951" spans="1:12" x14ac:dyDescent="0.25">
      <c r="A1951" s="4">
        <v>1949</v>
      </c>
      <c r="B1951" s="15"/>
      <c r="C1951" s="4" t="str">
        <f>IF(B1951&gt;0,IF(ISERROR(VLOOKUP(B1951,exp!$A$3:$T$2002,20,FALSE)),"Не е избран разход",VLOOKUP(B1951,exp!$A$3:$T$2002,20,FALSE)),"Не е избран разход")</f>
        <v>Не е избран разход</v>
      </c>
      <c r="D1951" s="32"/>
      <c r="E1951" s="16"/>
      <c r="F1951" s="18" t="str">
        <f>IF(E1951&gt;0,IF(ISERROR(VLOOKUP(E1951,private!$S$2:$T$32,2,FALSE)),"Не е избран застраховател",VLOOKUP(E1951,private!$S$2:$T$32,2,FALSE)),"Не е избран застраховател")</f>
        <v>Не е избран застраховател</v>
      </c>
      <c r="G1951" s="45"/>
      <c r="H1951" s="31"/>
      <c r="I1951" s="31"/>
      <c r="J1951" s="31"/>
      <c r="K1951" s="46"/>
      <c r="L1951" s="54" t="str">
        <f t="shared" si="30"/>
        <v>Няма избран разход</v>
      </c>
    </row>
    <row r="1952" spans="1:12" x14ac:dyDescent="0.25">
      <c r="A1952" s="4">
        <v>1950</v>
      </c>
      <c r="B1952" s="15"/>
      <c r="C1952" s="4" t="str">
        <f>IF(B1952&gt;0,IF(ISERROR(VLOOKUP(B1952,exp!$A$3:$T$2002,20,FALSE)),"Не е избран разход",VLOOKUP(B1952,exp!$A$3:$T$2002,20,FALSE)),"Не е избран разход")</f>
        <v>Не е избран разход</v>
      </c>
      <c r="D1952" s="32"/>
      <c r="E1952" s="16"/>
      <c r="F1952" s="18" t="str">
        <f>IF(E1952&gt;0,IF(ISERROR(VLOOKUP(E1952,private!$S$2:$T$32,2,FALSE)),"Не е избран застраховател",VLOOKUP(E1952,private!$S$2:$T$32,2,FALSE)),"Не е избран застраховател")</f>
        <v>Не е избран застраховател</v>
      </c>
      <c r="G1952" s="45"/>
      <c r="H1952" s="31"/>
      <c r="I1952" s="31"/>
      <c r="J1952" s="31"/>
      <c r="K1952" s="46"/>
      <c r="L1952" s="54" t="str">
        <f t="shared" si="30"/>
        <v>Няма избран разход</v>
      </c>
    </row>
    <row r="1953" spans="1:12" x14ac:dyDescent="0.25">
      <c r="A1953" s="4">
        <v>1951</v>
      </c>
      <c r="B1953" s="15"/>
      <c r="C1953" s="4" t="str">
        <f>IF(B1953&gt;0,IF(ISERROR(VLOOKUP(B1953,exp!$A$3:$T$2002,20,FALSE)),"Не е избран разход",VLOOKUP(B1953,exp!$A$3:$T$2002,20,FALSE)),"Не е избран разход")</f>
        <v>Не е избран разход</v>
      </c>
      <c r="D1953" s="32"/>
      <c r="E1953" s="16"/>
      <c r="F1953" s="18" t="str">
        <f>IF(E1953&gt;0,IF(ISERROR(VLOOKUP(E1953,private!$S$2:$T$32,2,FALSE)),"Не е избран застраховател",VLOOKUP(E1953,private!$S$2:$T$32,2,FALSE)),"Не е избран застраховател")</f>
        <v>Не е избран застраховател</v>
      </c>
      <c r="G1953" s="45"/>
      <c r="H1953" s="31"/>
      <c r="I1953" s="31"/>
      <c r="J1953" s="31"/>
      <c r="K1953" s="46"/>
      <c r="L1953" s="54" t="str">
        <f t="shared" si="30"/>
        <v>Няма избран разход</v>
      </c>
    </row>
    <row r="1954" spans="1:12" x14ac:dyDescent="0.25">
      <c r="A1954" s="4">
        <v>1952</v>
      </c>
      <c r="B1954" s="15"/>
      <c r="C1954" s="4" t="str">
        <f>IF(B1954&gt;0,IF(ISERROR(VLOOKUP(B1954,exp!$A$3:$T$2002,20,FALSE)),"Не е избран разход",VLOOKUP(B1954,exp!$A$3:$T$2002,20,FALSE)),"Не е избран разход")</f>
        <v>Не е избран разход</v>
      </c>
      <c r="D1954" s="32"/>
      <c r="E1954" s="16"/>
      <c r="F1954" s="18" t="str">
        <f>IF(E1954&gt;0,IF(ISERROR(VLOOKUP(E1954,private!$S$2:$T$32,2,FALSE)),"Не е избран застраховател",VLOOKUP(E1954,private!$S$2:$T$32,2,FALSE)),"Не е избран застраховател")</f>
        <v>Не е избран застраховател</v>
      </c>
      <c r="G1954" s="45"/>
      <c r="H1954" s="31"/>
      <c r="I1954" s="31"/>
      <c r="J1954" s="31"/>
      <c r="K1954" s="46"/>
      <c r="L1954" s="54" t="str">
        <f t="shared" si="30"/>
        <v>Няма избран разход</v>
      </c>
    </row>
    <row r="1955" spans="1:12" x14ac:dyDescent="0.25">
      <c r="A1955" s="4">
        <v>1953</v>
      </c>
      <c r="B1955" s="15"/>
      <c r="C1955" s="4" t="str">
        <f>IF(B1955&gt;0,IF(ISERROR(VLOOKUP(B1955,exp!$A$3:$T$2002,20,FALSE)),"Не е избран разход",VLOOKUP(B1955,exp!$A$3:$T$2002,20,FALSE)),"Не е избран разход")</f>
        <v>Не е избран разход</v>
      </c>
      <c r="D1955" s="32"/>
      <c r="E1955" s="16"/>
      <c r="F1955" s="18" t="str">
        <f>IF(E1955&gt;0,IF(ISERROR(VLOOKUP(E1955,private!$S$2:$T$32,2,FALSE)),"Не е избран застраховател",VLOOKUP(E1955,private!$S$2:$T$32,2,FALSE)),"Не е избран застраховател")</f>
        <v>Не е избран застраховател</v>
      </c>
      <c r="G1955" s="45"/>
      <c r="H1955" s="31"/>
      <c r="I1955" s="31"/>
      <c r="J1955" s="31"/>
      <c r="K1955" s="46"/>
      <c r="L1955" s="54" t="str">
        <f t="shared" si="30"/>
        <v>Няма избран разход</v>
      </c>
    </row>
    <row r="1956" spans="1:12" x14ac:dyDescent="0.25">
      <c r="A1956" s="4">
        <v>1954</v>
      </c>
      <c r="B1956" s="15"/>
      <c r="C1956" s="4" t="str">
        <f>IF(B1956&gt;0,IF(ISERROR(VLOOKUP(B1956,exp!$A$3:$T$2002,20,FALSE)),"Не е избран разход",VLOOKUP(B1956,exp!$A$3:$T$2002,20,FALSE)),"Не е избран разход")</f>
        <v>Не е избран разход</v>
      </c>
      <c r="D1956" s="32"/>
      <c r="E1956" s="16"/>
      <c r="F1956" s="18" t="str">
        <f>IF(E1956&gt;0,IF(ISERROR(VLOOKUP(E1956,private!$S$2:$T$32,2,FALSE)),"Не е избран застраховател",VLOOKUP(E1956,private!$S$2:$T$32,2,FALSE)),"Не е избран застраховател")</f>
        <v>Не е избран застраховател</v>
      </c>
      <c r="G1956" s="45"/>
      <c r="H1956" s="31"/>
      <c r="I1956" s="31"/>
      <c r="J1956" s="31"/>
      <c r="K1956" s="46"/>
      <c r="L1956" s="54" t="str">
        <f t="shared" si="30"/>
        <v>Няма избран разход</v>
      </c>
    </row>
    <row r="1957" spans="1:12" x14ac:dyDescent="0.25">
      <c r="A1957" s="4">
        <v>1955</v>
      </c>
      <c r="B1957" s="15"/>
      <c r="C1957" s="4" t="str">
        <f>IF(B1957&gt;0,IF(ISERROR(VLOOKUP(B1957,exp!$A$3:$T$2002,20,FALSE)),"Не е избран разход",VLOOKUP(B1957,exp!$A$3:$T$2002,20,FALSE)),"Не е избран разход")</f>
        <v>Не е избран разход</v>
      </c>
      <c r="D1957" s="32"/>
      <c r="E1957" s="16"/>
      <c r="F1957" s="18" t="str">
        <f>IF(E1957&gt;0,IF(ISERROR(VLOOKUP(E1957,private!$S$2:$T$32,2,FALSE)),"Не е избран застраховател",VLOOKUP(E1957,private!$S$2:$T$32,2,FALSE)),"Не е избран застраховател")</f>
        <v>Не е избран застраховател</v>
      </c>
      <c r="G1957" s="45"/>
      <c r="H1957" s="31"/>
      <c r="I1957" s="31"/>
      <c r="J1957" s="31"/>
      <c r="K1957" s="46"/>
      <c r="L1957" s="54" t="str">
        <f t="shared" si="30"/>
        <v>Няма избран разход</v>
      </c>
    </row>
    <row r="1958" spans="1:12" x14ac:dyDescent="0.25">
      <c r="A1958" s="4">
        <v>1956</v>
      </c>
      <c r="B1958" s="15"/>
      <c r="C1958" s="4" t="str">
        <f>IF(B1958&gt;0,IF(ISERROR(VLOOKUP(B1958,exp!$A$3:$T$2002,20,FALSE)),"Не е избран разход",VLOOKUP(B1958,exp!$A$3:$T$2002,20,FALSE)),"Не е избран разход")</f>
        <v>Не е избран разход</v>
      </c>
      <c r="D1958" s="32"/>
      <c r="E1958" s="16"/>
      <c r="F1958" s="18" t="str">
        <f>IF(E1958&gt;0,IF(ISERROR(VLOOKUP(E1958,private!$S$2:$T$32,2,FALSE)),"Не е избран застраховател",VLOOKUP(E1958,private!$S$2:$T$32,2,FALSE)),"Не е избран застраховател")</f>
        <v>Не е избран застраховател</v>
      </c>
      <c r="G1958" s="45"/>
      <c r="H1958" s="31"/>
      <c r="I1958" s="31"/>
      <c r="J1958" s="31"/>
      <c r="K1958" s="46"/>
      <c r="L1958" s="54" t="str">
        <f t="shared" si="30"/>
        <v>Няма избран разход</v>
      </c>
    </row>
    <row r="1959" spans="1:12" x14ac:dyDescent="0.25">
      <c r="A1959" s="4">
        <v>1957</v>
      </c>
      <c r="B1959" s="15"/>
      <c r="C1959" s="4" t="str">
        <f>IF(B1959&gt;0,IF(ISERROR(VLOOKUP(B1959,exp!$A$3:$T$2002,20,FALSE)),"Не е избран разход",VLOOKUP(B1959,exp!$A$3:$T$2002,20,FALSE)),"Не е избран разход")</f>
        <v>Не е избран разход</v>
      </c>
      <c r="D1959" s="32"/>
      <c r="E1959" s="16"/>
      <c r="F1959" s="18" t="str">
        <f>IF(E1959&gt;0,IF(ISERROR(VLOOKUP(E1959,private!$S$2:$T$32,2,FALSE)),"Не е избран застраховател",VLOOKUP(E1959,private!$S$2:$T$32,2,FALSE)),"Не е избран застраховател")</f>
        <v>Не е избран застраховател</v>
      </c>
      <c r="G1959" s="45"/>
      <c r="H1959" s="31"/>
      <c r="I1959" s="31"/>
      <c r="J1959" s="31"/>
      <c r="K1959" s="46"/>
      <c r="L1959" s="54" t="str">
        <f t="shared" si="30"/>
        <v>Няма избран разход</v>
      </c>
    </row>
    <row r="1960" spans="1:12" x14ac:dyDescent="0.25">
      <c r="A1960" s="4">
        <v>1958</v>
      </c>
      <c r="B1960" s="15"/>
      <c r="C1960" s="4" t="str">
        <f>IF(B1960&gt;0,IF(ISERROR(VLOOKUP(B1960,exp!$A$3:$T$2002,20,FALSE)),"Не е избран разход",VLOOKUP(B1960,exp!$A$3:$T$2002,20,FALSE)),"Не е избран разход")</f>
        <v>Не е избран разход</v>
      </c>
      <c r="D1960" s="32"/>
      <c r="E1960" s="16"/>
      <c r="F1960" s="18" t="str">
        <f>IF(E1960&gt;0,IF(ISERROR(VLOOKUP(E1960,private!$S$2:$T$32,2,FALSE)),"Не е избран застраховател",VLOOKUP(E1960,private!$S$2:$T$32,2,FALSE)),"Не е избран застраховател")</f>
        <v>Не е избран застраховател</v>
      </c>
      <c r="G1960" s="45"/>
      <c r="H1960" s="31"/>
      <c r="I1960" s="31"/>
      <c r="J1960" s="31"/>
      <c r="K1960" s="46"/>
      <c r="L1960" s="54" t="str">
        <f t="shared" si="30"/>
        <v>Няма избран разход</v>
      </c>
    </row>
    <row r="1961" spans="1:12" x14ac:dyDescent="0.25">
      <c r="A1961" s="4">
        <v>1959</v>
      </c>
      <c r="B1961" s="15"/>
      <c r="C1961" s="4" t="str">
        <f>IF(B1961&gt;0,IF(ISERROR(VLOOKUP(B1961,exp!$A$3:$T$2002,20,FALSE)),"Не е избран разход",VLOOKUP(B1961,exp!$A$3:$T$2002,20,FALSE)),"Не е избран разход")</f>
        <v>Не е избран разход</v>
      </c>
      <c r="D1961" s="32"/>
      <c r="E1961" s="16"/>
      <c r="F1961" s="18" t="str">
        <f>IF(E1961&gt;0,IF(ISERROR(VLOOKUP(E1961,private!$S$2:$T$32,2,FALSE)),"Не е избран застраховател",VLOOKUP(E1961,private!$S$2:$T$32,2,FALSE)),"Не е избран застраховател")</f>
        <v>Не е избран застраховател</v>
      </c>
      <c r="G1961" s="45"/>
      <c r="H1961" s="31"/>
      <c r="I1961" s="31"/>
      <c r="J1961" s="31"/>
      <c r="K1961" s="46"/>
      <c r="L1961" s="54" t="str">
        <f t="shared" si="30"/>
        <v>Няма избран разход</v>
      </c>
    </row>
    <row r="1962" spans="1:12" x14ac:dyDescent="0.25">
      <c r="A1962" s="4">
        <v>1960</v>
      </c>
      <c r="B1962" s="15"/>
      <c r="C1962" s="4" t="str">
        <f>IF(B1962&gt;0,IF(ISERROR(VLOOKUP(B1962,exp!$A$3:$T$2002,20,FALSE)),"Не е избран разход",VLOOKUP(B1962,exp!$A$3:$T$2002,20,FALSE)),"Не е избран разход")</f>
        <v>Не е избран разход</v>
      </c>
      <c r="D1962" s="32"/>
      <c r="E1962" s="16"/>
      <c r="F1962" s="18" t="str">
        <f>IF(E1962&gt;0,IF(ISERROR(VLOOKUP(E1962,private!$S$2:$T$32,2,FALSE)),"Не е избран застраховател",VLOOKUP(E1962,private!$S$2:$T$32,2,FALSE)),"Не е избран застраховател")</f>
        <v>Не е избран застраховател</v>
      </c>
      <c r="G1962" s="45"/>
      <c r="H1962" s="31"/>
      <c r="I1962" s="31"/>
      <c r="J1962" s="31"/>
      <c r="K1962" s="46"/>
      <c r="L1962" s="54" t="str">
        <f t="shared" si="30"/>
        <v>Няма избран разход</v>
      </c>
    </row>
    <row r="1963" spans="1:12" x14ac:dyDescent="0.25">
      <c r="A1963" s="4">
        <v>1961</v>
      </c>
      <c r="B1963" s="15"/>
      <c r="C1963" s="4" t="str">
        <f>IF(B1963&gt;0,IF(ISERROR(VLOOKUP(B1963,exp!$A$3:$T$2002,20,FALSE)),"Не е избран разход",VLOOKUP(B1963,exp!$A$3:$T$2002,20,FALSE)),"Не е избран разход")</f>
        <v>Не е избран разход</v>
      </c>
      <c r="D1963" s="32"/>
      <c r="E1963" s="16"/>
      <c r="F1963" s="18" t="str">
        <f>IF(E1963&gt;0,IF(ISERROR(VLOOKUP(E1963,private!$S$2:$T$32,2,FALSE)),"Не е избран застраховател",VLOOKUP(E1963,private!$S$2:$T$32,2,FALSE)),"Не е избран застраховател")</f>
        <v>Не е избран застраховател</v>
      </c>
      <c r="G1963" s="45"/>
      <c r="H1963" s="31"/>
      <c r="I1963" s="31"/>
      <c r="J1963" s="31"/>
      <c r="K1963" s="46"/>
      <c r="L1963" s="54" t="str">
        <f t="shared" si="30"/>
        <v>Няма избран разход</v>
      </c>
    </row>
    <row r="1964" spans="1:12" x14ac:dyDescent="0.25">
      <c r="A1964" s="4">
        <v>1962</v>
      </c>
      <c r="B1964" s="15"/>
      <c r="C1964" s="4" t="str">
        <f>IF(B1964&gt;0,IF(ISERROR(VLOOKUP(B1964,exp!$A$3:$T$2002,20,FALSE)),"Не е избран разход",VLOOKUP(B1964,exp!$A$3:$T$2002,20,FALSE)),"Не е избран разход")</f>
        <v>Не е избран разход</v>
      </c>
      <c r="D1964" s="32"/>
      <c r="E1964" s="16"/>
      <c r="F1964" s="18" t="str">
        <f>IF(E1964&gt;0,IF(ISERROR(VLOOKUP(E1964,private!$S$2:$T$32,2,FALSE)),"Не е избран застраховател",VLOOKUP(E1964,private!$S$2:$T$32,2,FALSE)),"Не е избран застраховател")</f>
        <v>Не е избран застраховател</v>
      </c>
      <c r="G1964" s="45"/>
      <c r="H1964" s="31"/>
      <c r="I1964" s="31"/>
      <c r="J1964" s="31"/>
      <c r="K1964" s="46"/>
      <c r="L1964" s="54" t="str">
        <f t="shared" si="30"/>
        <v>Няма избран разход</v>
      </c>
    </row>
    <row r="1965" spans="1:12" x14ac:dyDescent="0.25">
      <c r="A1965" s="4">
        <v>1963</v>
      </c>
      <c r="B1965" s="15"/>
      <c r="C1965" s="4" t="str">
        <f>IF(B1965&gt;0,IF(ISERROR(VLOOKUP(B1965,exp!$A$3:$T$2002,20,FALSE)),"Не е избран разход",VLOOKUP(B1965,exp!$A$3:$T$2002,20,FALSE)),"Не е избран разход")</f>
        <v>Не е избран разход</v>
      </c>
      <c r="D1965" s="32"/>
      <c r="E1965" s="16"/>
      <c r="F1965" s="18" t="str">
        <f>IF(E1965&gt;0,IF(ISERROR(VLOOKUP(E1965,private!$S$2:$T$32,2,FALSE)),"Не е избран застраховател",VLOOKUP(E1965,private!$S$2:$T$32,2,FALSE)),"Не е избран застраховател")</f>
        <v>Не е избран застраховател</v>
      </c>
      <c r="G1965" s="45"/>
      <c r="H1965" s="31"/>
      <c r="I1965" s="31"/>
      <c r="J1965" s="31"/>
      <c r="K1965" s="46"/>
      <c r="L1965" s="54" t="str">
        <f t="shared" si="30"/>
        <v>Няма избран разход</v>
      </c>
    </row>
    <row r="1966" spans="1:12" x14ac:dyDescent="0.25">
      <c r="A1966" s="4">
        <v>1964</v>
      </c>
      <c r="B1966" s="15"/>
      <c r="C1966" s="4" t="str">
        <f>IF(B1966&gt;0,IF(ISERROR(VLOOKUP(B1966,exp!$A$3:$T$2002,20,FALSE)),"Не е избран разход",VLOOKUP(B1966,exp!$A$3:$T$2002,20,FALSE)),"Не е избран разход")</f>
        <v>Не е избран разход</v>
      </c>
      <c r="D1966" s="32"/>
      <c r="E1966" s="16"/>
      <c r="F1966" s="18" t="str">
        <f>IF(E1966&gt;0,IF(ISERROR(VLOOKUP(E1966,private!$S$2:$T$32,2,FALSE)),"Не е избран застраховател",VLOOKUP(E1966,private!$S$2:$T$32,2,FALSE)),"Не е избран застраховател")</f>
        <v>Не е избран застраховател</v>
      </c>
      <c r="G1966" s="45"/>
      <c r="H1966" s="31"/>
      <c r="I1966" s="31"/>
      <c r="J1966" s="31"/>
      <c r="K1966" s="46"/>
      <c r="L1966" s="54" t="str">
        <f t="shared" si="30"/>
        <v>Няма избран разход</v>
      </c>
    </row>
    <row r="1967" spans="1:12" x14ac:dyDescent="0.25">
      <c r="A1967" s="4">
        <v>1965</v>
      </c>
      <c r="B1967" s="15"/>
      <c r="C1967" s="4" t="str">
        <f>IF(B1967&gt;0,IF(ISERROR(VLOOKUP(B1967,exp!$A$3:$T$2002,20,FALSE)),"Не е избран разход",VLOOKUP(B1967,exp!$A$3:$T$2002,20,FALSE)),"Не е избран разход")</f>
        <v>Не е избран разход</v>
      </c>
      <c r="D1967" s="32"/>
      <c r="E1967" s="16"/>
      <c r="F1967" s="18" t="str">
        <f>IF(E1967&gt;0,IF(ISERROR(VLOOKUP(E1967,private!$S$2:$T$32,2,FALSE)),"Не е избран застраховател",VLOOKUP(E1967,private!$S$2:$T$32,2,FALSE)),"Не е избран застраховател")</f>
        <v>Не е избран застраховател</v>
      </c>
      <c r="G1967" s="45"/>
      <c r="H1967" s="31"/>
      <c r="I1967" s="31"/>
      <c r="J1967" s="31"/>
      <c r="K1967" s="46"/>
      <c r="L1967" s="54" t="str">
        <f t="shared" si="30"/>
        <v>Няма избран разход</v>
      </c>
    </row>
    <row r="1968" spans="1:12" x14ac:dyDescent="0.25">
      <c r="A1968" s="4">
        <v>1966</v>
      </c>
      <c r="B1968" s="15"/>
      <c r="C1968" s="4" t="str">
        <f>IF(B1968&gt;0,IF(ISERROR(VLOOKUP(B1968,exp!$A$3:$T$2002,20,FALSE)),"Не е избран разход",VLOOKUP(B1968,exp!$A$3:$T$2002,20,FALSE)),"Не е избран разход")</f>
        <v>Не е избран разход</v>
      </c>
      <c r="D1968" s="32"/>
      <c r="E1968" s="16"/>
      <c r="F1968" s="18" t="str">
        <f>IF(E1968&gt;0,IF(ISERROR(VLOOKUP(E1968,private!$S$2:$T$32,2,FALSE)),"Не е избран застраховател",VLOOKUP(E1968,private!$S$2:$T$32,2,FALSE)),"Не е избран застраховател")</f>
        <v>Не е избран застраховател</v>
      </c>
      <c r="G1968" s="45"/>
      <c r="H1968" s="31"/>
      <c r="I1968" s="31"/>
      <c r="J1968" s="31"/>
      <c r="K1968" s="46"/>
      <c r="L1968" s="54" t="str">
        <f t="shared" si="30"/>
        <v>Няма избран разход</v>
      </c>
    </row>
    <row r="1969" spans="1:12" x14ac:dyDescent="0.25">
      <c r="A1969" s="4">
        <v>1967</v>
      </c>
      <c r="B1969" s="15"/>
      <c r="C1969" s="4" t="str">
        <f>IF(B1969&gt;0,IF(ISERROR(VLOOKUP(B1969,exp!$A$3:$T$2002,20,FALSE)),"Не е избран разход",VLOOKUP(B1969,exp!$A$3:$T$2002,20,FALSE)),"Не е избран разход")</f>
        <v>Не е избран разход</v>
      </c>
      <c r="D1969" s="32"/>
      <c r="E1969" s="16"/>
      <c r="F1969" s="18" t="str">
        <f>IF(E1969&gt;0,IF(ISERROR(VLOOKUP(E1969,private!$S$2:$T$32,2,FALSE)),"Не е избран застраховател",VLOOKUP(E1969,private!$S$2:$T$32,2,FALSE)),"Не е избран застраховател")</f>
        <v>Не е избран застраховател</v>
      </c>
      <c r="G1969" s="45"/>
      <c r="H1969" s="31"/>
      <c r="I1969" s="31"/>
      <c r="J1969" s="31"/>
      <c r="K1969" s="46"/>
      <c r="L1969" s="54" t="str">
        <f t="shared" si="30"/>
        <v>Няма избран разход</v>
      </c>
    </row>
    <row r="1970" spans="1:12" x14ac:dyDescent="0.25">
      <c r="A1970" s="4">
        <v>1968</v>
      </c>
      <c r="B1970" s="15"/>
      <c r="C1970" s="4" t="str">
        <f>IF(B1970&gt;0,IF(ISERROR(VLOOKUP(B1970,exp!$A$3:$T$2002,20,FALSE)),"Не е избран разход",VLOOKUP(B1970,exp!$A$3:$T$2002,20,FALSE)),"Не е избран разход")</f>
        <v>Не е избран разход</v>
      </c>
      <c r="D1970" s="32"/>
      <c r="E1970" s="16"/>
      <c r="F1970" s="18" t="str">
        <f>IF(E1970&gt;0,IF(ISERROR(VLOOKUP(E1970,private!$S$2:$T$32,2,FALSE)),"Не е избран застраховател",VLOOKUP(E1970,private!$S$2:$T$32,2,FALSE)),"Не е избран застраховател")</f>
        <v>Не е избран застраховател</v>
      </c>
      <c r="G1970" s="45"/>
      <c r="H1970" s="31"/>
      <c r="I1970" s="31"/>
      <c r="J1970" s="31"/>
      <c r="K1970" s="46"/>
      <c r="L1970" s="54" t="str">
        <f t="shared" si="30"/>
        <v>Няма избран разход</v>
      </c>
    </row>
    <row r="1971" spans="1:12" x14ac:dyDescent="0.25">
      <c r="A1971" s="4">
        <v>1969</v>
      </c>
      <c r="B1971" s="15"/>
      <c r="C1971" s="4" t="str">
        <f>IF(B1971&gt;0,IF(ISERROR(VLOOKUP(B1971,exp!$A$3:$T$2002,20,FALSE)),"Не е избран разход",VLOOKUP(B1971,exp!$A$3:$T$2002,20,FALSE)),"Не е избран разход")</f>
        <v>Не е избран разход</v>
      </c>
      <c r="D1971" s="32"/>
      <c r="E1971" s="16"/>
      <c r="F1971" s="18" t="str">
        <f>IF(E1971&gt;0,IF(ISERROR(VLOOKUP(E1971,private!$S$2:$T$32,2,FALSE)),"Не е избран застраховател",VLOOKUP(E1971,private!$S$2:$T$32,2,FALSE)),"Не е избран застраховател")</f>
        <v>Не е избран застраховател</v>
      </c>
      <c r="G1971" s="45"/>
      <c r="H1971" s="31"/>
      <c r="I1971" s="31"/>
      <c r="J1971" s="31"/>
      <c r="K1971" s="46"/>
      <c r="L1971" s="54" t="str">
        <f t="shared" si="30"/>
        <v>Няма избран разход</v>
      </c>
    </row>
    <row r="1972" spans="1:12" x14ac:dyDescent="0.25">
      <c r="A1972" s="4">
        <v>1970</v>
      </c>
      <c r="B1972" s="15"/>
      <c r="C1972" s="4" t="str">
        <f>IF(B1972&gt;0,IF(ISERROR(VLOOKUP(B1972,exp!$A$3:$T$2002,20,FALSE)),"Не е избран разход",VLOOKUP(B1972,exp!$A$3:$T$2002,20,FALSE)),"Не е избран разход")</f>
        <v>Не е избран разход</v>
      </c>
      <c r="D1972" s="32"/>
      <c r="E1972" s="16"/>
      <c r="F1972" s="18" t="str">
        <f>IF(E1972&gt;0,IF(ISERROR(VLOOKUP(E1972,private!$S$2:$T$32,2,FALSE)),"Не е избран застраховател",VLOOKUP(E1972,private!$S$2:$T$32,2,FALSE)),"Не е избран застраховател")</f>
        <v>Не е избран застраховател</v>
      </c>
      <c r="G1972" s="45"/>
      <c r="H1972" s="31"/>
      <c r="I1972" s="31"/>
      <c r="J1972" s="31"/>
      <c r="K1972" s="46"/>
      <c r="L1972" s="54" t="str">
        <f t="shared" si="30"/>
        <v>Няма избран разход</v>
      </c>
    </row>
    <row r="1973" spans="1:12" x14ac:dyDescent="0.25">
      <c r="A1973" s="4">
        <v>1971</v>
      </c>
      <c r="B1973" s="15"/>
      <c r="C1973" s="4" t="str">
        <f>IF(B1973&gt;0,IF(ISERROR(VLOOKUP(B1973,exp!$A$3:$T$2002,20,FALSE)),"Не е избран разход",VLOOKUP(B1973,exp!$A$3:$T$2002,20,FALSE)),"Не е избран разход")</f>
        <v>Не е избран разход</v>
      </c>
      <c r="D1973" s="32"/>
      <c r="E1973" s="16"/>
      <c r="F1973" s="18" t="str">
        <f>IF(E1973&gt;0,IF(ISERROR(VLOOKUP(E1973,private!$S$2:$T$32,2,FALSE)),"Не е избран застраховател",VLOOKUP(E1973,private!$S$2:$T$32,2,FALSE)),"Не е избран застраховател")</f>
        <v>Не е избран застраховател</v>
      </c>
      <c r="G1973" s="45"/>
      <c r="H1973" s="31"/>
      <c r="I1973" s="31"/>
      <c r="J1973" s="31"/>
      <c r="K1973" s="46"/>
      <c r="L1973" s="54" t="str">
        <f t="shared" si="30"/>
        <v>Няма избран разход</v>
      </c>
    </row>
    <row r="1974" spans="1:12" x14ac:dyDescent="0.25">
      <c r="A1974" s="4">
        <v>1972</v>
      </c>
      <c r="B1974" s="15"/>
      <c r="C1974" s="4" t="str">
        <f>IF(B1974&gt;0,IF(ISERROR(VLOOKUP(B1974,exp!$A$3:$T$2002,20,FALSE)),"Не е избран разход",VLOOKUP(B1974,exp!$A$3:$T$2002,20,FALSE)),"Не е избран разход")</f>
        <v>Не е избран разход</v>
      </c>
      <c r="D1974" s="32"/>
      <c r="E1974" s="16"/>
      <c r="F1974" s="18" t="str">
        <f>IF(E1974&gt;0,IF(ISERROR(VLOOKUP(E1974,private!$S$2:$T$32,2,FALSE)),"Не е избран застраховател",VLOOKUP(E1974,private!$S$2:$T$32,2,FALSE)),"Не е избран застраховател")</f>
        <v>Не е избран застраховател</v>
      </c>
      <c r="G1974" s="45"/>
      <c r="H1974" s="31"/>
      <c r="I1974" s="31"/>
      <c r="J1974" s="31"/>
      <c r="K1974" s="46"/>
      <c r="L1974" s="54" t="str">
        <f t="shared" si="30"/>
        <v>Няма избран разход</v>
      </c>
    </row>
    <row r="1975" spans="1:12" x14ac:dyDescent="0.25">
      <c r="A1975" s="4">
        <v>1973</v>
      </c>
      <c r="B1975" s="15"/>
      <c r="C1975" s="4" t="str">
        <f>IF(B1975&gt;0,IF(ISERROR(VLOOKUP(B1975,exp!$A$3:$T$2002,20,FALSE)),"Не е избран разход",VLOOKUP(B1975,exp!$A$3:$T$2002,20,FALSE)),"Не е избран разход")</f>
        <v>Не е избран разход</v>
      </c>
      <c r="D1975" s="32"/>
      <c r="E1975" s="16"/>
      <c r="F1975" s="18" t="str">
        <f>IF(E1975&gt;0,IF(ISERROR(VLOOKUP(E1975,private!$S$2:$T$32,2,FALSE)),"Не е избран застраховател",VLOOKUP(E1975,private!$S$2:$T$32,2,FALSE)),"Не е избран застраховател")</f>
        <v>Не е избран застраховател</v>
      </c>
      <c r="G1975" s="45"/>
      <c r="H1975" s="31"/>
      <c r="I1975" s="31"/>
      <c r="J1975" s="31"/>
      <c r="K1975" s="46"/>
      <c r="L1975" s="54" t="str">
        <f t="shared" si="30"/>
        <v>Няма избран разход</v>
      </c>
    </row>
    <row r="1976" spans="1:12" x14ac:dyDescent="0.25">
      <c r="A1976" s="4">
        <v>1974</v>
      </c>
      <c r="B1976" s="15"/>
      <c r="C1976" s="4" t="str">
        <f>IF(B1976&gt;0,IF(ISERROR(VLOOKUP(B1976,exp!$A$3:$T$2002,20,FALSE)),"Не е избран разход",VLOOKUP(B1976,exp!$A$3:$T$2002,20,FALSE)),"Не е избран разход")</f>
        <v>Не е избран разход</v>
      </c>
      <c r="D1976" s="32"/>
      <c r="E1976" s="16"/>
      <c r="F1976" s="18" t="str">
        <f>IF(E1976&gt;0,IF(ISERROR(VLOOKUP(E1976,private!$S$2:$T$32,2,FALSE)),"Не е избран застраховател",VLOOKUP(E1976,private!$S$2:$T$32,2,FALSE)),"Не е избран застраховател")</f>
        <v>Не е избран застраховател</v>
      </c>
      <c r="G1976" s="45"/>
      <c r="H1976" s="31"/>
      <c r="I1976" s="31"/>
      <c r="J1976" s="31"/>
      <c r="K1976" s="46"/>
      <c r="L1976" s="54" t="str">
        <f t="shared" si="30"/>
        <v>Няма избран разход</v>
      </c>
    </row>
    <row r="1977" spans="1:12" x14ac:dyDescent="0.25">
      <c r="A1977" s="4">
        <v>1975</v>
      </c>
      <c r="B1977" s="15"/>
      <c r="C1977" s="4" t="str">
        <f>IF(B1977&gt;0,IF(ISERROR(VLOOKUP(B1977,exp!$A$3:$T$2002,20,FALSE)),"Не е избран разход",VLOOKUP(B1977,exp!$A$3:$T$2002,20,FALSE)),"Не е избран разход")</f>
        <v>Не е избран разход</v>
      </c>
      <c r="D1977" s="32"/>
      <c r="E1977" s="16"/>
      <c r="F1977" s="18" t="str">
        <f>IF(E1977&gt;0,IF(ISERROR(VLOOKUP(E1977,private!$S$2:$T$32,2,FALSE)),"Не е избран застраховател",VLOOKUP(E1977,private!$S$2:$T$32,2,FALSE)),"Не е избран застраховател")</f>
        <v>Не е избран застраховател</v>
      </c>
      <c r="G1977" s="45"/>
      <c r="H1977" s="31"/>
      <c r="I1977" s="31"/>
      <c r="J1977" s="31"/>
      <c r="K1977" s="46"/>
      <c r="L1977" s="54" t="str">
        <f t="shared" si="30"/>
        <v>Няма избран разход</v>
      </c>
    </row>
    <row r="1978" spans="1:12" x14ac:dyDescent="0.25">
      <c r="A1978" s="4">
        <v>1976</v>
      </c>
      <c r="B1978" s="15"/>
      <c r="C1978" s="4" t="str">
        <f>IF(B1978&gt;0,IF(ISERROR(VLOOKUP(B1978,exp!$A$3:$T$2002,20,FALSE)),"Не е избран разход",VLOOKUP(B1978,exp!$A$3:$T$2002,20,FALSE)),"Не е избран разход")</f>
        <v>Не е избран разход</v>
      </c>
      <c r="D1978" s="32"/>
      <c r="E1978" s="16"/>
      <c r="F1978" s="18" t="str">
        <f>IF(E1978&gt;0,IF(ISERROR(VLOOKUP(E1978,private!$S$2:$T$32,2,FALSE)),"Не е избран застраховател",VLOOKUP(E1978,private!$S$2:$T$32,2,FALSE)),"Не е избран застраховател")</f>
        <v>Не е избран застраховател</v>
      </c>
      <c r="G1978" s="45"/>
      <c r="H1978" s="31"/>
      <c r="I1978" s="31"/>
      <c r="J1978" s="31"/>
      <c r="K1978" s="46"/>
      <c r="L1978" s="54" t="str">
        <f t="shared" si="30"/>
        <v>Няма избран разход</v>
      </c>
    </row>
    <row r="1979" spans="1:12" x14ac:dyDescent="0.25">
      <c r="A1979" s="4">
        <v>1977</v>
      </c>
      <c r="B1979" s="15"/>
      <c r="C1979" s="4" t="str">
        <f>IF(B1979&gt;0,IF(ISERROR(VLOOKUP(B1979,exp!$A$3:$T$2002,20,FALSE)),"Не е избран разход",VLOOKUP(B1979,exp!$A$3:$T$2002,20,FALSE)),"Не е избран разход")</f>
        <v>Не е избран разход</v>
      </c>
      <c r="D1979" s="32"/>
      <c r="E1979" s="16"/>
      <c r="F1979" s="18" t="str">
        <f>IF(E1979&gt;0,IF(ISERROR(VLOOKUP(E1979,private!$S$2:$T$32,2,FALSE)),"Не е избран застраховател",VLOOKUP(E1979,private!$S$2:$T$32,2,FALSE)),"Не е избран застраховател")</f>
        <v>Не е избран застраховател</v>
      </c>
      <c r="G1979" s="45"/>
      <c r="H1979" s="31"/>
      <c r="I1979" s="31"/>
      <c r="J1979" s="31"/>
      <c r="K1979" s="46"/>
      <c r="L1979" s="54" t="str">
        <f t="shared" si="30"/>
        <v>Няма избран разход</v>
      </c>
    </row>
    <row r="1980" spans="1:12" x14ac:dyDescent="0.25">
      <c r="A1980" s="4">
        <v>1978</v>
      </c>
      <c r="B1980" s="15"/>
      <c r="C1980" s="4" t="str">
        <f>IF(B1980&gt;0,IF(ISERROR(VLOOKUP(B1980,exp!$A$3:$T$2002,20,FALSE)),"Не е избран разход",VLOOKUP(B1980,exp!$A$3:$T$2002,20,FALSE)),"Не е избран разход")</f>
        <v>Не е избран разход</v>
      </c>
      <c r="D1980" s="32"/>
      <c r="E1980" s="16"/>
      <c r="F1980" s="18" t="str">
        <f>IF(E1980&gt;0,IF(ISERROR(VLOOKUP(E1980,private!$S$2:$T$32,2,FALSE)),"Не е избран застраховател",VLOOKUP(E1980,private!$S$2:$T$32,2,FALSE)),"Не е избран застраховател")</f>
        <v>Не е избран застраховател</v>
      </c>
      <c r="G1980" s="45"/>
      <c r="H1980" s="31"/>
      <c r="I1980" s="31"/>
      <c r="J1980" s="31"/>
      <c r="K1980" s="46"/>
      <c r="L1980" s="54" t="str">
        <f t="shared" si="30"/>
        <v>Няма избран разход</v>
      </c>
    </row>
    <row r="1981" spans="1:12" x14ac:dyDescent="0.25">
      <c r="A1981" s="4">
        <v>1979</v>
      </c>
      <c r="B1981" s="15"/>
      <c r="C1981" s="4" t="str">
        <f>IF(B1981&gt;0,IF(ISERROR(VLOOKUP(B1981,exp!$A$3:$T$2002,20,FALSE)),"Не е избран разход",VLOOKUP(B1981,exp!$A$3:$T$2002,20,FALSE)),"Не е избран разход")</f>
        <v>Не е избран разход</v>
      </c>
      <c r="D1981" s="32"/>
      <c r="E1981" s="16"/>
      <c r="F1981" s="18" t="str">
        <f>IF(E1981&gt;0,IF(ISERROR(VLOOKUP(E1981,private!$S$2:$T$32,2,FALSE)),"Не е избран застраховател",VLOOKUP(E1981,private!$S$2:$T$32,2,FALSE)),"Не е избран застраховател")</f>
        <v>Не е избран застраховател</v>
      </c>
      <c r="G1981" s="45"/>
      <c r="H1981" s="31"/>
      <c r="I1981" s="31"/>
      <c r="J1981" s="31"/>
      <c r="K1981" s="46"/>
      <c r="L1981" s="54" t="str">
        <f t="shared" si="30"/>
        <v>Няма избран разход</v>
      </c>
    </row>
    <row r="1982" spans="1:12" x14ac:dyDescent="0.25">
      <c r="A1982" s="4">
        <v>1980</v>
      </c>
      <c r="B1982" s="15"/>
      <c r="C1982" s="4" t="str">
        <f>IF(B1982&gt;0,IF(ISERROR(VLOOKUP(B1982,exp!$A$3:$T$2002,20,FALSE)),"Не е избран разход",VLOOKUP(B1982,exp!$A$3:$T$2002,20,FALSE)),"Не е избран разход")</f>
        <v>Не е избран разход</v>
      </c>
      <c r="D1982" s="32"/>
      <c r="E1982" s="16"/>
      <c r="F1982" s="18" t="str">
        <f>IF(E1982&gt;0,IF(ISERROR(VLOOKUP(E1982,private!$S$2:$T$32,2,FALSE)),"Не е избран застраховател",VLOOKUP(E1982,private!$S$2:$T$32,2,FALSE)),"Не е избран застраховател")</f>
        <v>Не е избран застраховател</v>
      </c>
      <c r="G1982" s="45"/>
      <c r="H1982" s="31"/>
      <c r="I1982" s="31"/>
      <c r="J1982" s="31"/>
      <c r="K1982" s="46"/>
      <c r="L1982" s="54" t="str">
        <f t="shared" si="30"/>
        <v>Няма избран разход</v>
      </c>
    </row>
    <row r="1983" spans="1:12" x14ac:dyDescent="0.25">
      <c r="A1983" s="4">
        <v>1981</v>
      </c>
      <c r="B1983" s="15"/>
      <c r="C1983" s="4" t="str">
        <f>IF(B1983&gt;0,IF(ISERROR(VLOOKUP(B1983,exp!$A$3:$T$2002,20,FALSE)),"Не е избран разход",VLOOKUP(B1983,exp!$A$3:$T$2002,20,FALSE)),"Не е избран разход")</f>
        <v>Не е избран разход</v>
      </c>
      <c r="D1983" s="32"/>
      <c r="E1983" s="16"/>
      <c r="F1983" s="18" t="str">
        <f>IF(E1983&gt;0,IF(ISERROR(VLOOKUP(E1983,private!$S$2:$T$32,2,FALSE)),"Не е избран застраховател",VLOOKUP(E1983,private!$S$2:$T$32,2,FALSE)),"Не е избран застраховател")</f>
        <v>Не е избран застраховател</v>
      </c>
      <c r="G1983" s="45"/>
      <c r="H1983" s="31"/>
      <c r="I1983" s="31"/>
      <c r="J1983" s="31"/>
      <c r="K1983" s="46"/>
      <c r="L1983" s="54" t="str">
        <f t="shared" si="30"/>
        <v>Няма избран разход</v>
      </c>
    </row>
    <row r="1984" spans="1:12" x14ac:dyDescent="0.25">
      <c r="A1984" s="4">
        <v>1982</v>
      </c>
      <c r="B1984" s="15"/>
      <c r="C1984" s="4" t="str">
        <f>IF(B1984&gt;0,IF(ISERROR(VLOOKUP(B1984,exp!$A$3:$T$2002,20,FALSE)),"Не е избран разход",VLOOKUP(B1984,exp!$A$3:$T$2002,20,FALSE)),"Не е избран разход")</f>
        <v>Не е избран разход</v>
      </c>
      <c r="D1984" s="32"/>
      <c r="E1984" s="16"/>
      <c r="F1984" s="18" t="str">
        <f>IF(E1984&gt;0,IF(ISERROR(VLOOKUP(E1984,private!$S$2:$T$32,2,FALSE)),"Не е избран застраховател",VLOOKUP(E1984,private!$S$2:$T$32,2,FALSE)),"Не е избран застраховател")</f>
        <v>Не е избран застраховател</v>
      </c>
      <c r="G1984" s="45"/>
      <c r="H1984" s="31"/>
      <c r="I1984" s="31"/>
      <c r="J1984" s="31"/>
      <c r="K1984" s="46"/>
      <c r="L1984" s="54" t="str">
        <f t="shared" si="30"/>
        <v>Няма избран разход</v>
      </c>
    </row>
    <row r="1985" spans="1:12" x14ac:dyDescent="0.25">
      <c r="A1985" s="4">
        <v>1983</v>
      </c>
      <c r="B1985" s="15"/>
      <c r="C1985" s="4" t="str">
        <f>IF(B1985&gt;0,IF(ISERROR(VLOOKUP(B1985,exp!$A$3:$T$2002,20,FALSE)),"Не е избран разход",VLOOKUP(B1985,exp!$A$3:$T$2002,20,FALSE)),"Не е избран разход")</f>
        <v>Не е избран разход</v>
      </c>
      <c r="D1985" s="32"/>
      <c r="E1985" s="16"/>
      <c r="F1985" s="18" t="str">
        <f>IF(E1985&gt;0,IF(ISERROR(VLOOKUP(E1985,private!$S$2:$T$32,2,FALSE)),"Не е избран застраховател",VLOOKUP(E1985,private!$S$2:$T$32,2,FALSE)),"Не е избран застраховател")</f>
        <v>Не е избран застраховател</v>
      </c>
      <c r="G1985" s="45"/>
      <c r="H1985" s="31"/>
      <c r="I1985" s="31"/>
      <c r="J1985" s="31"/>
      <c r="K1985" s="46"/>
      <c r="L1985" s="54" t="str">
        <f t="shared" si="30"/>
        <v>Няма избран разход</v>
      </c>
    </row>
    <row r="1986" spans="1:12" x14ac:dyDescent="0.25">
      <c r="A1986" s="4">
        <v>1984</v>
      </c>
      <c r="B1986" s="15"/>
      <c r="C1986" s="4" t="str">
        <f>IF(B1986&gt;0,IF(ISERROR(VLOOKUP(B1986,exp!$A$3:$T$2002,20,FALSE)),"Не е избран разход",VLOOKUP(B1986,exp!$A$3:$T$2002,20,FALSE)),"Не е избран разход")</f>
        <v>Не е избран разход</v>
      </c>
      <c r="D1986" s="32"/>
      <c r="E1986" s="16"/>
      <c r="F1986" s="18" t="str">
        <f>IF(E1986&gt;0,IF(ISERROR(VLOOKUP(E1986,private!$S$2:$T$32,2,FALSE)),"Не е избран застраховател",VLOOKUP(E1986,private!$S$2:$T$32,2,FALSE)),"Не е избран застраховател")</f>
        <v>Не е избран застраховател</v>
      </c>
      <c r="G1986" s="45"/>
      <c r="H1986" s="31"/>
      <c r="I1986" s="31"/>
      <c r="J1986" s="31"/>
      <c r="K1986" s="46"/>
      <c r="L1986" s="54" t="str">
        <f t="shared" si="30"/>
        <v>Няма избран разход</v>
      </c>
    </row>
    <row r="1987" spans="1:12" x14ac:dyDescent="0.25">
      <c r="A1987" s="4">
        <v>1985</v>
      </c>
      <c r="B1987" s="15"/>
      <c r="C1987" s="4" t="str">
        <f>IF(B1987&gt;0,IF(ISERROR(VLOOKUP(B1987,exp!$A$3:$T$2002,20,FALSE)),"Не е избран разход",VLOOKUP(B1987,exp!$A$3:$T$2002,20,FALSE)),"Не е избран разход")</f>
        <v>Не е избран разход</v>
      </c>
      <c r="D1987" s="32"/>
      <c r="E1987" s="16"/>
      <c r="F1987" s="18" t="str">
        <f>IF(E1987&gt;0,IF(ISERROR(VLOOKUP(E1987,private!$S$2:$T$32,2,FALSE)),"Не е избран застраховател",VLOOKUP(E1987,private!$S$2:$T$32,2,FALSE)),"Не е избран застраховател")</f>
        <v>Не е избран застраховател</v>
      </c>
      <c r="G1987" s="45"/>
      <c r="H1987" s="31"/>
      <c r="I1987" s="31"/>
      <c r="J1987" s="31"/>
      <c r="K1987" s="46"/>
      <c r="L1987" s="54" t="str">
        <f t="shared" si="30"/>
        <v>Няма избран разход</v>
      </c>
    </row>
    <row r="1988" spans="1:12" x14ac:dyDescent="0.25">
      <c r="A1988" s="4">
        <v>1986</v>
      </c>
      <c r="B1988" s="15"/>
      <c r="C1988" s="4" t="str">
        <f>IF(B1988&gt;0,IF(ISERROR(VLOOKUP(B1988,exp!$A$3:$T$2002,20,FALSE)),"Не е избран разход",VLOOKUP(B1988,exp!$A$3:$T$2002,20,FALSE)),"Не е избран разход")</f>
        <v>Не е избран разход</v>
      </c>
      <c r="D1988" s="32"/>
      <c r="E1988" s="16"/>
      <c r="F1988" s="18" t="str">
        <f>IF(E1988&gt;0,IF(ISERROR(VLOOKUP(E1988,private!$S$2:$T$32,2,FALSE)),"Не е избран застраховател",VLOOKUP(E1988,private!$S$2:$T$32,2,FALSE)),"Не е избран застраховател")</f>
        <v>Не е избран застраховател</v>
      </c>
      <c r="G1988" s="45"/>
      <c r="H1988" s="31"/>
      <c r="I1988" s="31"/>
      <c r="J1988" s="31"/>
      <c r="K1988" s="46"/>
      <c r="L1988" s="54" t="str">
        <f t="shared" ref="L1988:L2002" si="31">IF(B1988&lt;&gt;"",IF(AND(D1988&lt;&gt;"",E1988&lt;&gt;"",G1988&lt;&gt;"",H1988&lt;&gt;"",I1988&lt;&gt;"",J1988&lt;&gt;"",K1988&lt;&gt;""),"","Задължителни полета - Застраховател/Обезщетените/Номер полица/Дата/Премия"),"Няма избран разход")</f>
        <v>Няма избран разход</v>
      </c>
    </row>
    <row r="1989" spans="1:12" x14ac:dyDescent="0.25">
      <c r="A1989" s="4">
        <v>1987</v>
      </c>
      <c r="B1989" s="15"/>
      <c r="C1989" s="4" t="str">
        <f>IF(B1989&gt;0,IF(ISERROR(VLOOKUP(B1989,exp!$A$3:$T$2002,20,FALSE)),"Не е избран разход",VLOOKUP(B1989,exp!$A$3:$T$2002,20,FALSE)),"Не е избран разход")</f>
        <v>Не е избран разход</v>
      </c>
      <c r="D1989" s="32"/>
      <c r="E1989" s="16"/>
      <c r="F1989" s="18" t="str">
        <f>IF(E1989&gt;0,IF(ISERROR(VLOOKUP(E1989,private!$S$2:$T$32,2,FALSE)),"Не е избран застраховател",VLOOKUP(E1989,private!$S$2:$T$32,2,FALSE)),"Не е избран застраховател")</f>
        <v>Не е избран застраховател</v>
      </c>
      <c r="G1989" s="45"/>
      <c r="H1989" s="31"/>
      <c r="I1989" s="31"/>
      <c r="J1989" s="31"/>
      <c r="K1989" s="46"/>
      <c r="L1989" s="54" t="str">
        <f t="shared" si="31"/>
        <v>Няма избран разход</v>
      </c>
    </row>
    <row r="1990" spans="1:12" x14ac:dyDescent="0.25">
      <c r="A1990" s="4">
        <v>1988</v>
      </c>
      <c r="B1990" s="15"/>
      <c r="C1990" s="4" t="str">
        <f>IF(B1990&gt;0,IF(ISERROR(VLOOKUP(B1990,exp!$A$3:$T$2002,20,FALSE)),"Не е избран разход",VLOOKUP(B1990,exp!$A$3:$T$2002,20,FALSE)),"Не е избран разход")</f>
        <v>Не е избран разход</v>
      </c>
      <c r="D1990" s="32"/>
      <c r="E1990" s="16"/>
      <c r="F1990" s="18" t="str">
        <f>IF(E1990&gt;0,IF(ISERROR(VLOOKUP(E1990,private!$S$2:$T$32,2,FALSE)),"Не е избран застраховател",VLOOKUP(E1990,private!$S$2:$T$32,2,FALSE)),"Не е избран застраховател")</f>
        <v>Не е избран застраховател</v>
      </c>
      <c r="G1990" s="45"/>
      <c r="H1990" s="31"/>
      <c r="I1990" s="31"/>
      <c r="J1990" s="31"/>
      <c r="K1990" s="46"/>
      <c r="L1990" s="54" t="str">
        <f t="shared" si="31"/>
        <v>Няма избран разход</v>
      </c>
    </row>
    <row r="1991" spans="1:12" x14ac:dyDescent="0.25">
      <c r="A1991" s="4">
        <v>1989</v>
      </c>
      <c r="B1991" s="15"/>
      <c r="C1991" s="4" t="str">
        <f>IF(B1991&gt;0,IF(ISERROR(VLOOKUP(B1991,exp!$A$3:$T$2002,20,FALSE)),"Не е избран разход",VLOOKUP(B1991,exp!$A$3:$T$2002,20,FALSE)),"Не е избран разход")</f>
        <v>Не е избран разход</v>
      </c>
      <c r="D1991" s="32"/>
      <c r="E1991" s="16"/>
      <c r="F1991" s="18" t="str">
        <f>IF(E1991&gt;0,IF(ISERROR(VLOOKUP(E1991,private!$S$2:$T$32,2,FALSE)),"Не е избран застраховател",VLOOKUP(E1991,private!$S$2:$T$32,2,FALSE)),"Не е избран застраховател")</f>
        <v>Не е избран застраховател</v>
      </c>
      <c r="G1991" s="45"/>
      <c r="H1991" s="31"/>
      <c r="I1991" s="31"/>
      <c r="J1991" s="31"/>
      <c r="K1991" s="46"/>
      <c r="L1991" s="54" t="str">
        <f t="shared" si="31"/>
        <v>Няма избран разход</v>
      </c>
    </row>
    <row r="1992" spans="1:12" x14ac:dyDescent="0.25">
      <c r="A1992" s="4">
        <v>1990</v>
      </c>
      <c r="B1992" s="15"/>
      <c r="C1992" s="4" t="str">
        <f>IF(B1992&gt;0,IF(ISERROR(VLOOKUP(B1992,exp!$A$3:$T$2002,20,FALSE)),"Не е избран разход",VLOOKUP(B1992,exp!$A$3:$T$2002,20,FALSE)),"Не е избран разход")</f>
        <v>Не е избран разход</v>
      </c>
      <c r="D1992" s="32"/>
      <c r="E1992" s="16"/>
      <c r="F1992" s="18" t="str">
        <f>IF(E1992&gt;0,IF(ISERROR(VLOOKUP(E1992,private!$S$2:$T$32,2,FALSE)),"Не е избран застраховател",VLOOKUP(E1992,private!$S$2:$T$32,2,FALSE)),"Не е избран застраховател")</f>
        <v>Не е избран застраховател</v>
      </c>
      <c r="G1992" s="45"/>
      <c r="H1992" s="31"/>
      <c r="I1992" s="31"/>
      <c r="J1992" s="31"/>
      <c r="K1992" s="46"/>
      <c r="L1992" s="54" t="str">
        <f t="shared" si="31"/>
        <v>Няма избран разход</v>
      </c>
    </row>
    <row r="1993" spans="1:12" x14ac:dyDescent="0.25">
      <c r="A1993" s="4">
        <v>1991</v>
      </c>
      <c r="B1993" s="15"/>
      <c r="C1993" s="4" t="str">
        <f>IF(B1993&gt;0,IF(ISERROR(VLOOKUP(B1993,exp!$A$3:$T$2002,20,FALSE)),"Не е избран разход",VLOOKUP(B1993,exp!$A$3:$T$2002,20,FALSE)),"Не е избран разход")</f>
        <v>Не е избран разход</v>
      </c>
      <c r="D1993" s="32"/>
      <c r="E1993" s="16"/>
      <c r="F1993" s="18" t="str">
        <f>IF(E1993&gt;0,IF(ISERROR(VLOOKUP(E1993,private!$S$2:$T$32,2,FALSE)),"Не е избран застраховател",VLOOKUP(E1993,private!$S$2:$T$32,2,FALSE)),"Не е избран застраховател")</f>
        <v>Не е избран застраховател</v>
      </c>
      <c r="G1993" s="45"/>
      <c r="H1993" s="31"/>
      <c r="I1993" s="31"/>
      <c r="J1993" s="31"/>
      <c r="K1993" s="46"/>
      <c r="L1993" s="54" t="str">
        <f t="shared" si="31"/>
        <v>Няма избран разход</v>
      </c>
    </row>
    <row r="1994" spans="1:12" x14ac:dyDescent="0.25">
      <c r="A1994" s="4">
        <v>1992</v>
      </c>
      <c r="B1994" s="15"/>
      <c r="C1994" s="4" t="str">
        <f>IF(B1994&gt;0,IF(ISERROR(VLOOKUP(B1994,exp!$A$3:$T$2002,20,FALSE)),"Не е избран разход",VLOOKUP(B1994,exp!$A$3:$T$2002,20,FALSE)),"Не е избран разход")</f>
        <v>Не е избран разход</v>
      </c>
      <c r="D1994" s="32"/>
      <c r="E1994" s="16"/>
      <c r="F1994" s="18" t="str">
        <f>IF(E1994&gt;0,IF(ISERROR(VLOOKUP(E1994,private!$S$2:$T$32,2,FALSE)),"Не е избран застраховател",VLOOKUP(E1994,private!$S$2:$T$32,2,FALSE)),"Не е избран застраховател")</f>
        <v>Не е избран застраховател</v>
      </c>
      <c r="G1994" s="45"/>
      <c r="H1994" s="31"/>
      <c r="I1994" s="31"/>
      <c r="J1994" s="31"/>
      <c r="K1994" s="46"/>
      <c r="L1994" s="54" t="str">
        <f t="shared" si="31"/>
        <v>Няма избран разход</v>
      </c>
    </row>
    <row r="1995" spans="1:12" x14ac:dyDescent="0.25">
      <c r="A1995" s="4">
        <v>1993</v>
      </c>
      <c r="B1995" s="15"/>
      <c r="C1995" s="4" t="str">
        <f>IF(B1995&gt;0,IF(ISERROR(VLOOKUP(B1995,exp!$A$3:$T$2002,20,FALSE)),"Не е избран разход",VLOOKUP(B1995,exp!$A$3:$T$2002,20,FALSE)),"Не е избран разход")</f>
        <v>Не е избран разход</v>
      </c>
      <c r="D1995" s="32"/>
      <c r="E1995" s="16"/>
      <c r="F1995" s="18" t="str">
        <f>IF(E1995&gt;0,IF(ISERROR(VLOOKUP(E1995,private!$S$2:$T$32,2,FALSE)),"Не е избран застраховател",VLOOKUP(E1995,private!$S$2:$T$32,2,FALSE)),"Не е избран застраховател")</f>
        <v>Не е избран застраховател</v>
      </c>
      <c r="G1995" s="45"/>
      <c r="H1995" s="31"/>
      <c r="I1995" s="31"/>
      <c r="J1995" s="31"/>
      <c r="K1995" s="46"/>
      <c r="L1995" s="54" t="str">
        <f t="shared" si="31"/>
        <v>Няма избран разход</v>
      </c>
    </row>
    <row r="1996" spans="1:12" x14ac:dyDescent="0.25">
      <c r="A1996" s="4">
        <v>1994</v>
      </c>
      <c r="B1996" s="15"/>
      <c r="C1996" s="4" t="str">
        <f>IF(B1996&gt;0,IF(ISERROR(VLOOKUP(B1996,exp!$A$3:$T$2002,20,FALSE)),"Не е избран разход",VLOOKUP(B1996,exp!$A$3:$T$2002,20,FALSE)),"Не е избран разход")</f>
        <v>Не е избран разход</v>
      </c>
      <c r="D1996" s="32"/>
      <c r="E1996" s="16"/>
      <c r="F1996" s="18" t="str">
        <f>IF(E1996&gt;0,IF(ISERROR(VLOOKUP(E1996,private!$S$2:$T$32,2,FALSE)),"Не е избран застраховател",VLOOKUP(E1996,private!$S$2:$T$32,2,FALSE)),"Не е избран застраховател")</f>
        <v>Не е избран застраховател</v>
      </c>
      <c r="G1996" s="45"/>
      <c r="H1996" s="31"/>
      <c r="I1996" s="31"/>
      <c r="J1996" s="31"/>
      <c r="K1996" s="46"/>
      <c r="L1996" s="54" t="str">
        <f t="shared" si="31"/>
        <v>Няма избран разход</v>
      </c>
    </row>
    <row r="1997" spans="1:12" x14ac:dyDescent="0.25">
      <c r="A1997" s="4">
        <v>1995</v>
      </c>
      <c r="B1997" s="15"/>
      <c r="C1997" s="4" t="str">
        <f>IF(B1997&gt;0,IF(ISERROR(VLOOKUP(B1997,exp!$A$3:$T$2002,20,FALSE)),"Не е избран разход",VLOOKUP(B1997,exp!$A$3:$T$2002,20,FALSE)),"Не е избран разход")</f>
        <v>Не е избран разход</v>
      </c>
      <c r="D1997" s="32"/>
      <c r="E1997" s="16"/>
      <c r="F1997" s="18" t="str">
        <f>IF(E1997&gt;0,IF(ISERROR(VLOOKUP(E1997,private!$S$2:$T$32,2,FALSE)),"Не е избран застраховател",VLOOKUP(E1997,private!$S$2:$T$32,2,FALSE)),"Не е избран застраховател")</f>
        <v>Не е избран застраховател</v>
      </c>
      <c r="G1997" s="45"/>
      <c r="H1997" s="31"/>
      <c r="I1997" s="31"/>
      <c r="J1997" s="31"/>
      <c r="K1997" s="46"/>
      <c r="L1997" s="54" t="str">
        <f t="shared" si="31"/>
        <v>Няма избран разход</v>
      </c>
    </row>
    <row r="1998" spans="1:12" x14ac:dyDescent="0.25">
      <c r="A1998" s="4">
        <v>1996</v>
      </c>
      <c r="B1998" s="15"/>
      <c r="C1998" s="4" t="str">
        <f>IF(B1998&gt;0,IF(ISERROR(VLOOKUP(B1998,exp!$A$3:$T$2002,20,FALSE)),"Не е избран разход",VLOOKUP(B1998,exp!$A$3:$T$2002,20,FALSE)),"Не е избран разход")</f>
        <v>Не е избран разход</v>
      </c>
      <c r="D1998" s="32"/>
      <c r="E1998" s="16"/>
      <c r="F1998" s="18" t="str">
        <f>IF(E1998&gt;0,IF(ISERROR(VLOOKUP(E1998,private!$S$2:$T$32,2,FALSE)),"Не е избран застраховател",VLOOKUP(E1998,private!$S$2:$T$32,2,FALSE)),"Не е избран застраховател")</f>
        <v>Не е избран застраховател</v>
      </c>
      <c r="G1998" s="45"/>
      <c r="H1998" s="31"/>
      <c r="I1998" s="31"/>
      <c r="J1998" s="31"/>
      <c r="K1998" s="46"/>
      <c r="L1998" s="54" t="str">
        <f t="shared" si="31"/>
        <v>Няма избран разход</v>
      </c>
    </row>
    <row r="1999" spans="1:12" x14ac:dyDescent="0.25">
      <c r="A1999" s="4">
        <v>1997</v>
      </c>
      <c r="B1999" s="15"/>
      <c r="C1999" s="4" t="str">
        <f>IF(B1999&gt;0,IF(ISERROR(VLOOKUP(B1999,exp!$A$3:$T$2002,20,FALSE)),"Не е избран разход",VLOOKUP(B1999,exp!$A$3:$T$2002,20,FALSE)),"Не е избран разход")</f>
        <v>Не е избран разход</v>
      </c>
      <c r="D1999" s="32"/>
      <c r="E1999" s="16"/>
      <c r="F1999" s="18" t="str">
        <f>IF(E1999&gt;0,IF(ISERROR(VLOOKUP(E1999,private!$S$2:$T$32,2,FALSE)),"Не е избран застраховател",VLOOKUP(E1999,private!$S$2:$T$32,2,FALSE)),"Не е избран застраховател")</f>
        <v>Не е избран застраховател</v>
      </c>
      <c r="G1999" s="45"/>
      <c r="H1999" s="31"/>
      <c r="I1999" s="31"/>
      <c r="J1999" s="31"/>
      <c r="K1999" s="46"/>
      <c r="L1999" s="54" t="str">
        <f t="shared" si="31"/>
        <v>Няма избран разход</v>
      </c>
    </row>
    <row r="2000" spans="1:12" x14ac:dyDescent="0.25">
      <c r="A2000" s="4">
        <v>1998</v>
      </c>
      <c r="B2000" s="15"/>
      <c r="C2000" s="4" t="str">
        <f>IF(B2000&gt;0,IF(ISERROR(VLOOKUP(B2000,exp!$A$3:$T$2002,20,FALSE)),"Не е избран разход",VLOOKUP(B2000,exp!$A$3:$T$2002,20,FALSE)),"Не е избран разход")</f>
        <v>Не е избран разход</v>
      </c>
      <c r="D2000" s="32"/>
      <c r="E2000" s="16"/>
      <c r="F2000" s="18" t="str">
        <f>IF(E2000&gt;0,IF(ISERROR(VLOOKUP(E2000,private!$S$2:$T$32,2,FALSE)),"Не е избран застраховател",VLOOKUP(E2000,private!$S$2:$T$32,2,FALSE)),"Не е избран застраховател")</f>
        <v>Не е избран застраховател</v>
      </c>
      <c r="G2000" s="45"/>
      <c r="H2000" s="31"/>
      <c r="I2000" s="31"/>
      <c r="J2000" s="31"/>
      <c r="K2000" s="46"/>
      <c r="L2000" s="54" t="str">
        <f t="shared" si="31"/>
        <v>Няма избран разход</v>
      </c>
    </row>
    <row r="2001" spans="1:12" x14ac:dyDescent="0.25">
      <c r="A2001" s="4">
        <v>1999</v>
      </c>
      <c r="B2001" s="15"/>
      <c r="C2001" s="4" t="str">
        <f>IF(B2001&gt;0,IF(ISERROR(VLOOKUP(B2001,exp!$A$3:$T$2002,20,FALSE)),"Не е избран разход",VLOOKUP(B2001,exp!$A$3:$T$2002,20,FALSE)),"Не е избран разход")</f>
        <v>Не е избран разход</v>
      </c>
      <c r="D2001" s="32"/>
      <c r="E2001" s="16"/>
      <c r="F2001" s="18" t="str">
        <f>IF(E2001&gt;0,IF(ISERROR(VLOOKUP(E2001,private!$S$2:$T$32,2,FALSE)),"Не е избран застраховател",VLOOKUP(E2001,private!$S$2:$T$32,2,FALSE)),"Не е избран застраховател")</f>
        <v>Не е избран застраховател</v>
      </c>
      <c r="G2001" s="45"/>
      <c r="H2001" s="31"/>
      <c r="I2001" s="31"/>
      <c r="J2001" s="31"/>
      <c r="K2001" s="46"/>
      <c r="L2001" s="54" t="str">
        <f t="shared" si="31"/>
        <v>Няма избран разход</v>
      </c>
    </row>
    <row r="2002" spans="1:12" x14ac:dyDescent="0.25">
      <c r="A2002" s="4">
        <v>2000</v>
      </c>
      <c r="B2002" s="15"/>
      <c r="C2002" s="4" t="str">
        <f>IF(B2002&gt;0,IF(ISERROR(VLOOKUP(B2002,exp!$A$3:$T$2002,20,FALSE)),"Не е избран разход",VLOOKUP(B2002,exp!$A$3:$T$2002,20,FALSE)),"Не е избран разход")</f>
        <v>Не е избран разход</v>
      </c>
      <c r="D2002" s="32"/>
      <c r="E2002" s="16"/>
      <c r="F2002" s="18" t="str">
        <f>IF(E2002&gt;0,IF(ISERROR(VLOOKUP(E2002,private!$S$2:$T$32,2,FALSE)),"Не е избран застраховател",VLOOKUP(E2002,private!$S$2:$T$32,2,FALSE)),"Не е избран застраховател")</f>
        <v>Не е избран застраховател</v>
      </c>
      <c r="G2002" s="45"/>
      <c r="H2002" s="31"/>
      <c r="I2002" s="31"/>
      <c r="J2002" s="31"/>
      <c r="K2002" s="46"/>
      <c r="L2002" s="54" t="str">
        <f t="shared" si="31"/>
        <v>Няма избран разход</v>
      </c>
    </row>
  </sheetData>
  <sheetProtection password="EDA7" sheet="1" objects="1" scenarios="1" formatColumns="0" formatRows="0"/>
  <mergeCells count="1">
    <mergeCell ref="A1:K1"/>
  </mergeCells>
  <dataValidations count="3">
    <dataValidation type="date" allowBlank="1" showInputMessage="1" showErrorMessage="1" error="Моля въведете дата с формат:_x000a_ДД.ММ.ГГГГ между 01.01.2014 и 31.12.2023" sqref="H3:H2002 J3:J2002">
      <formula1>41640</formula1>
      <formula2>45291</formula2>
    </dataValidation>
    <dataValidation type="date" allowBlank="1" showInputMessage="1" showErrorMessage="1" error="Моля въведете дата с формат:_x000a_ДД.ММ.ГГГГ между 01.01.2014 и 31.12.2023" sqref="I3:I2002">
      <formula1>41640</formula1>
      <formula2>45657</formula2>
    </dataValidation>
    <dataValidation allowBlank="1" showInputMessage="1" showErrorMessage="1" error="Въведената стойност има повече от два знака след десетичната запетая" sqref="D3:D2002 K3:K2002"/>
  </dataValidations>
  <pageMargins left="0.7" right="0.7" top="0.75" bottom="0.75" header="0.3" footer="0.3"/>
  <extLst>
    <ext xmlns:x14="http://schemas.microsoft.com/office/spreadsheetml/2009/9/main" uri="{CCE6A557-97BC-4b89-ADB6-D9C93CAAB3DF}">
      <x14:dataValidations xmlns:xm="http://schemas.microsoft.com/office/excel/2006/main" count="4">
        <x14:dataValidation type="list" allowBlank="1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private!$S$2:$S$32</xm:f>
          </x14:formula1>
          <xm:sqref>E3:E2002</xm:sqref>
        </x14:dataValidation>
        <x14:dataValidation type="list" showInputMessage="1" showErrorMessage="1">
          <x14:formula1>
            <xm:f>exp!$A$3:$A$2002</xm:f>
          </x14:formula1>
          <xm:sqref>B3:B2002</xm:sqref>
        </x14:dataValidation>
        <x14:dataValidation type="list" allowBlank="1" showInputMessage="1" showErrorMessage="1">
          <x14:formula1>
            <xm:f>private!$S$2:$S$32</xm:f>
          </x14:formula1>
          <xm:sqref>E3:E2002</xm:sqref>
        </x14:dataValidation>
      </x14:dataValidations>
    </ext>
  </extLst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/>
  <dimension ref="B1:U32"/>
  <sheetViews>
    <sheetView workbookViewId="0">
      <selection activeCell="U18" sqref="U18"/>
    </sheetView>
  </sheetViews>
  <sheetFormatPr defaultColWidth="8.85546875" defaultRowHeight="15" x14ac:dyDescent="0.25"/>
  <cols>
    <col min="1" max="1" width="22.42578125" style="8" bestFit="1" customWidth="1"/>
    <col min="2" max="2" width="26.42578125" style="8" bestFit="1" customWidth="1"/>
    <col min="3" max="3" width="22.42578125" style="8" bestFit="1" customWidth="1"/>
    <col min="4" max="4" width="23.7109375" style="8" bestFit="1" customWidth="1"/>
    <col min="5" max="5" width="24.7109375" style="8" bestFit="1" customWidth="1"/>
    <col min="6" max="6" width="23.7109375" style="8" bestFit="1" customWidth="1"/>
    <col min="7" max="7" width="15.42578125" style="8" customWidth="1"/>
    <col min="8" max="8" width="64.140625" style="8" bestFit="1" customWidth="1"/>
    <col min="9" max="9" width="11.42578125" style="8" bestFit="1" customWidth="1"/>
    <col min="10" max="10" width="8.85546875" style="8"/>
    <col min="11" max="11" width="10.42578125" style="8" customWidth="1"/>
    <col min="12" max="12" width="63.7109375" style="8" bestFit="1" customWidth="1"/>
    <col min="13" max="13" width="30.85546875" style="8" bestFit="1" customWidth="1"/>
    <col min="14" max="14" width="11.140625" style="8" customWidth="1"/>
    <col min="15" max="15" width="19.7109375" style="8" bestFit="1" customWidth="1"/>
    <col min="16" max="18" width="8.85546875" style="8"/>
    <col min="19" max="19" width="53.42578125" style="8" bestFit="1" customWidth="1"/>
    <col min="20" max="20" width="13.28515625" style="14" customWidth="1"/>
    <col min="21" max="16384" width="8.85546875" style="8"/>
  </cols>
  <sheetData>
    <row r="1" spans="2:21" x14ac:dyDescent="0.25">
      <c r="B1" s="57" t="s">
        <v>16</v>
      </c>
      <c r="C1" s="39" t="s">
        <v>9</v>
      </c>
      <c r="E1" s="57" t="s">
        <v>18</v>
      </c>
      <c r="F1" s="39" t="s">
        <v>9</v>
      </c>
      <c r="H1" s="39" t="s">
        <v>23</v>
      </c>
      <c r="I1" s="39" t="s">
        <v>50</v>
      </c>
      <c r="J1" s="39" t="s">
        <v>9</v>
      </c>
      <c r="L1" s="39" t="s">
        <v>53</v>
      </c>
      <c r="M1" s="39" t="s">
        <v>9</v>
      </c>
      <c r="O1" s="39" t="s">
        <v>134</v>
      </c>
      <c r="P1" s="39" t="s">
        <v>9</v>
      </c>
      <c r="S1" s="39" t="s">
        <v>168</v>
      </c>
      <c r="T1" s="37" t="s">
        <v>136</v>
      </c>
      <c r="U1" s="39" t="s">
        <v>9</v>
      </c>
    </row>
    <row r="2" spans="2:21" x14ac:dyDescent="0.25">
      <c r="B2" s="12" t="s">
        <v>17</v>
      </c>
      <c r="C2" s="2" t="s">
        <v>89</v>
      </c>
      <c r="E2" s="12" t="s">
        <v>12</v>
      </c>
      <c r="F2" s="2" t="s">
        <v>101</v>
      </c>
      <c r="H2" s="2" t="s">
        <v>103</v>
      </c>
      <c r="I2" s="58" t="s">
        <v>24</v>
      </c>
      <c r="J2" s="2">
        <v>1</v>
      </c>
      <c r="L2" s="12" t="s">
        <v>66</v>
      </c>
      <c r="M2" s="2" t="s">
        <v>130</v>
      </c>
      <c r="O2" s="2" t="s">
        <v>141</v>
      </c>
      <c r="P2" s="2" t="s">
        <v>149</v>
      </c>
      <c r="S2" s="12" t="s">
        <v>173</v>
      </c>
      <c r="T2" s="59" t="s">
        <v>174</v>
      </c>
      <c r="U2" s="2">
        <v>1</v>
      </c>
    </row>
    <row r="3" spans="2:21" x14ac:dyDescent="0.25">
      <c r="B3" s="12" t="s">
        <v>15</v>
      </c>
      <c r="C3" s="2" t="s">
        <v>90</v>
      </c>
      <c r="E3" s="12" t="s">
        <v>51</v>
      </c>
      <c r="F3" s="2" t="s">
        <v>96</v>
      </c>
      <c r="H3" s="2" t="s">
        <v>104</v>
      </c>
      <c r="I3" s="58" t="s">
        <v>25</v>
      </c>
      <c r="J3" s="2">
        <v>2</v>
      </c>
      <c r="L3" s="12" t="s">
        <v>54</v>
      </c>
      <c r="M3" s="2" t="s">
        <v>131</v>
      </c>
      <c r="O3" s="2" t="s">
        <v>138</v>
      </c>
      <c r="P3" s="2" t="s">
        <v>150</v>
      </c>
      <c r="S3" s="12" t="s">
        <v>167</v>
      </c>
      <c r="T3" s="59" t="s">
        <v>183</v>
      </c>
      <c r="U3" s="2">
        <v>2</v>
      </c>
    </row>
    <row r="4" spans="2:21" x14ac:dyDescent="0.25">
      <c r="B4" s="12" t="s">
        <v>11</v>
      </c>
      <c r="C4" s="2" t="s">
        <v>91</v>
      </c>
      <c r="E4" s="12" t="s">
        <v>19</v>
      </c>
      <c r="F4" s="2" t="s">
        <v>97</v>
      </c>
      <c r="H4" s="2" t="s">
        <v>105</v>
      </c>
      <c r="I4" s="58" t="s">
        <v>26</v>
      </c>
      <c r="J4" s="2">
        <v>3</v>
      </c>
      <c r="L4" s="60" t="s">
        <v>61</v>
      </c>
      <c r="M4" s="2" t="s">
        <v>132</v>
      </c>
      <c r="O4" s="2" t="s">
        <v>140</v>
      </c>
      <c r="P4" s="2" t="s">
        <v>151</v>
      </c>
      <c r="S4" s="12" t="s">
        <v>165</v>
      </c>
      <c r="T4" s="59" t="s">
        <v>181</v>
      </c>
      <c r="U4" s="2">
        <v>3</v>
      </c>
    </row>
    <row r="5" spans="2:21" x14ac:dyDescent="0.25">
      <c r="B5" s="60" t="s">
        <v>56</v>
      </c>
      <c r="C5" s="2" t="s">
        <v>102</v>
      </c>
      <c r="E5" s="12" t="s">
        <v>13</v>
      </c>
      <c r="F5" s="2" t="s">
        <v>98</v>
      </c>
      <c r="H5" s="2" t="s">
        <v>106</v>
      </c>
      <c r="I5" s="58" t="s">
        <v>27</v>
      </c>
      <c r="J5" s="2">
        <v>4</v>
      </c>
      <c r="L5" s="60" t="s">
        <v>62</v>
      </c>
      <c r="M5" s="2" t="s">
        <v>133</v>
      </c>
      <c r="O5" s="2" t="s">
        <v>139</v>
      </c>
      <c r="P5" s="2" t="s">
        <v>152</v>
      </c>
      <c r="S5" s="12" t="s">
        <v>176</v>
      </c>
      <c r="T5" s="59" t="s">
        <v>177</v>
      </c>
      <c r="U5" s="2">
        <v>4</v>
      </c>
    </row>
    <row r="6" spans="2:21" x14ac:dyDescent="0.25">
      <c r="B6" s="60" t="s">
        <v>57</v>
      </c>
      <c r="C6" s="2" t="s">
        <v>92</v>
      </c>
      <c r="E6" s="12" t="s">
        <v>14</v>
      </c>
      <c r="F6" s="2" t="s">
        <v>99</v>
      </c>
      <c r="H6" s="2" t="s">
        <v>107</v>
      </c>
      <c r="I6" s="58" t="s">
        <v>28</v>
      </c>
      <c r="J6" s="2">
        <v>5</v>
      </c>
      <c r="O6" s="2" t="s">
        <v>145</v>
      </c>
      <c r="P6" s="2" t="s">
        <v>156</v>
      </c>
      <c r="S6" s="12" t="s">
        <v>188</v>
      </c>
      <c r="T6" s="59" t="s">
        <v>169</v>
      </c>
      <c r="U6" s="2">
        <v>5</v>
      </c>
    </row>
    <row r="7" spans="2:21" x14ac:dyDescent="0.25">
      <c r="B7" s="60" t="s">
        <v>68</v>
      </c>
      <c r="C7" s="2" t="s">
        <v>93</v>
      </c>
      <c r="E7" s="60" t="s">
        <v>55</v>
      </c>
      <c r="F7" s="2" t="s">
        <v>100</v>
      </c>
      <c r="H7" s="2" t="s">
        <v>108</v>
      </c>
      <c r="I7" s="58" t="s">
        <v>29</v>
      </c>
      <c r="J7" s="2">
        <v>6</v>
      </c>
      <c r="O7" s="2" t="s">
        <v>146</v>
      </c>
      <c r="P7" s="2" t="s">
        <v>157</v>
      </c>
      <c r="S7" s="12" t="s">
        <v>189</v>
      </c>
      <c r="T7" s="59" t="s">
        <v>170</v>
      </c>
      <c r="U7" s="2">
        <v>6</v>
      </c>
    </row>
    <row r="8" spans="2:21" x14ac:dyDescent="0.25">
      <c r="B8" s="60" t="s">
        <v>69</v>
      </c>
      <c r="C8" s="2" t="s">
        <v>94</v>
      </c>
      <c r="E8" s="60" t="s">
        <v>58</v>
      </c>
      <c r="F8" s="2" t="s">
        <v>95</v>
      </c>
      <c r="H8" s="2" t="s">
        <v>109</v>
      </c>
      <c r="I8" s="58" t="s">
        <v>30</v>
      </c>
      <c r="J8" s="2">
        <v>7</v>
      </c>
      <c r="O8" s="2" t="s">
        <v>142</v>
      </c>
      <c r="P8" s="2" t="s">
        <v>158</v>
      </c>
      <c r="S8" s="12" t="s">
        <v>216</v>
      </c>
      <c r="T8" s="59" t="s">
        <v>203</v>
      </c>
      <c r="U8" s="2">
        <v>7</v>
      </c>
    </row>
    <row r="9" spans="2:21" x14ac:dyDescent="0.25">
      <c r="B9" s="60" t="s">
        <v>58</v>
      </c>
      <c r="C9" s="2" t="s">
        <v>95</v>
      </c>
      <c r="H9" s="2" t="s">
        <v>110</v>
      </c>
      <c r="I9" s="58" t="s">
        <v>31</v>
      </c>
      <c r="J9" s="2">
        <v>8</v>
      </c>
      <c r="O9" s="2" t="s">
        <v>143</v>
      </c>
      <c r="P9" s="2" t="s">
        <v>159</v>
      </c>
      <c r="S9" s="12" t="s">
        <v>190</v>
      </c>
      <c r="T9" s="59" t="s">
        <v>171</v>
      </c>
      <c r="U9" s="2">
        <v>8</v>
      </c>
    </row>
    <row r="10" spans="2:21" x14ac:dyDescent="0.25">
      <c r="H10" s="2" t="s">
        <v>111</v>
      </c>
      <c r="I10" s="58" t="s">
        <v>32</v>
      </c>
      <c r="J10" s="2">
        <v>9</v>
      </c>
      <c r="O10" s="2" t="s">
        <v>144</v>
      </c>
      <c r="P10" s="2" t="s">
        <v>153</v>
      </c>
      <c r="S10" s="12" t="s">
        <v>217</v>
      </c>
      <c r="T10" s="59" t="s">
        <v>187</v>
      </c>
      <c r="U10" s="2">
        <v>9</v>
      </c>
    </row>
    <row r="11" spans="2:21" x14ac:dyDescent="0.25">
      <c r="H11" s="2" t="s">
        <v>112</v>
      </c>
      <c r="I11" s="58" t="s">
        <v>33</v>
      </c>
      <c r="J11" s="2">
        <v>10</v>
      </c>
      <c r="O11" s="2" t="s">
        <v>147</v>
      </c>
      <c r="P11" s="2" t="s">
        <v>154</v>
      </c>
      <c r="S11" s="12" t="s">
        <v>192</v>
      </c>
      <c r="T11" s="59" t="s">
        <v>175</v>
      </c>
      <c r="U11" s="2">
        <v>10</v>
      </c>
    </row>
    <row r="12" spans="2:21" x14ac:dyDescent="0.25">
      <c r="H12" s="2" t="s">
        <v>113</v>
      </c>
      <c r="I12" s="58" t="s">
        <v>34</v>
      </c>
      <c r="J12" s="2">
        <v>11</v>
      </c>
      <c r="O12" s="2" t="s">
        <v>148</v>
      </c>
      <c r="P12" s="2" t="s">
        <v>155</v>
      </c>
      <c r="S12" s="12" t="s">
        <v>226</v>
      </c>
      <c r="T12" s="59" t="s">
        <v>205</v>
      </c>
      <c r="U12" s="2">
        <v>11</v>
      </c>
    </row>
    <row r="13" spans="2:21" x14ac:dyDescent="0.25">
      <c r="H13" s="2" t="s">
        <v>114</v>
      </c>
      <c r="I13" s="58" t="s">
        <v>35</v>
      </c>
      <c r="J13" s="2">
        <v>12</v>
      </c>
      <c r="S13" s="12" t="s">
        <v>218</v>
      </c>
      <c r="T13" s="59" t="s">
        <v>179</v>
      </c>
      <c r="U13" s="2">
        <v>12</v>
      </c>
    </row>
    <row r="14" spans="2:21" x14ac:dyDescent="0.25">
      <c r="H14" s="2" t="s">
        <v>115</v>
      </c>
      <c r="I14" s="58" t="s">
        <v>36</v>
      </c>
      <c r="J14" s="2">
        <v>13</v>
      </c>
      <c r="S14" s="12" t="s">
        <v>219</v>
      </c>
      <c r="T14" s="59" t="s">
        <v>210</v>
      </c>
      <c r="U14" s="2">
        <v>13</v>
      </c>
    </row>
    <row r="15" spans="2:21" x14ac:dyDescent="0.25">
      <c r="H15" s="2" t="s">
        <v>116</v>
      </c>
      <c r="I15" s="58" t="s">
        <v>37</v>
      </c>
      <c r="J15" s="2">
        <v>14</v>
      </c>
      <c r="S15" s="12" t="s">
        <v>224</v>
      </c>
      <c r="T15" s="59" t="s">
        <v>200</v>
      </c>
      <c r="U15" s="2">
        <v>14</v>
      </c>
    </row>
    <row r="16" spans="2:21" x14ac:dyDescent="0.25">
      <c r="H16" s="2" t="s">
        <v>117</v>
      </c>
      <c r="I16" s="58" t="s">
        <v>38</v>
      </c>
      <c r="J16" s="2">
        <v>16</v>
      </c>
      <c r="S16" s="12" t="s">
        <v>194</v>
      </c>
      <c r="T16" s="59" t="s">
        <v>180</v>
      </c>
      <c r="U16" s="2">
        <v>15</v>
      </c>
    </row>
    <row r="17" spans="8:21" x14ac:dyDescent="0.25">
      <c r="H17" s="2" t="s">
        <v>118</v>
      </c>
      <c r="I17" s="58" t="s">
        <v>39</v>
      </c>
      <c r="J17" s="2">
        <v>17</v>
      </c>
      <c r="S17" s="12" t="s">
        <v>191</v>
      </c>
      <c r="T17" s="59" t="s">
        <v>172</v>
      </c>
      <c r="U17" s="2">
        <v>16</v>
      </c>
    </row>
    <row r="18" spans="8:21" x14ac:dyDescent="0.25">
      <c r="H18" s="2" t="s">
        <v>119</v>
      </c>
      <c r="I18" s="58" t="s">
        <v>40</v>
      </c>
      <c r="J18" s="2">
        <v>18</v>
      </c>
      <c r="S18" s="12" t="s">
        <v>193</v>
      </c>
      <c r="T18" s="59" t="s">
        <v>178</v>
      </c>
      <c r="U18" s="2">
        <v>17</v>
      </c>
    </row>
    <row r="19" spans="8:21" x14ac:dyDescent="0.25">
      <c r="H19" s="2" t="s">
        <v>120</v>
      </c>
      <c r="I19" s="58" t="s">
        <v>41</v>
      </c>
      <c r="J19" s="2">
        <v>19</v>
      </c>
      <c r="S19" s="12" t="s">
        <v>227</v>
      </c>
      <c r="T19" s="59" t="s">
        <v>204</v>
      </c>
      <c r="U19" s="2">
        <v>18</v>
      </c>
    </row>
    <row r="20" spans="8:21" x14ac:dyDescent="0.25">
      <c r="H20" s="2" t="s">
        <v>121</v>
      </c>
      <c r="I20" s="58" t="s">
        <v>42</v>
      </c>
      <c r="J20" s="2">
        <v>20</v>
      </c>
      <c r="S20" s="12" t="s">
        <v>220</v>
      </c>
      <c r="T20" s="59" t="s">
        <v>185</v>
      </c>
      <c r="U20" s="2">
        <v>19</v>
      </c>
    </row>
    <row r="21" spans="8:21" x14ac:dyDescent="0.25">
      <c r="H21" s="2" t="s">
        <v>122</v>
      </c>
      <c r="I21" s="58" t="s">
        <v>43</v>
      </c>
      <c r="J21" s="2">
        <v>21</v>
      </c>
      <c r="S21" s="12" t="s">
        <v>221</v>
      </c>
      <c r="T21" s="59" t="s">
        <v>209</v>
      </c>
      <c r="U21" s="2">
        <v>20</v>
      </c>
    </row>
    <row r="22" spans="8:21" x14ac:dyDescent="0.25">
      <c r="H22" s="2" t="s">
        <v>123</v>
      </c>
      <c r="I22" s="58" t="s">
        <v>44</v>
      </c>
      <c r="J22" s="2">
        <v>22</v>
      </c>
      <c r="S22" s="12" t="s">
        <v>222</v>
      </c>
      <c r="T22" s="59" t="s">
        <v>202</v>
      </c>
      <c r="U22" s="2">
        <v>21</v>
      </c>
    </row>
    <row r="23" spans="8:21" x14ac:dyDescent="0.25">
      <c r="H23" s="2" t="s">
        <v>124</v>
      </c>
      <c r="I23" s="58" t="s">
        <v>45</v>
      </c>
      <c r="J23" s="2">
        <v>23</v>
      </c>
      <c r="S23" s="12" t="s">
        <v>223</v>
      </c>
      <c r="T23" s="59" t="s">
        <v>198</v>
      </c>
      <c r="U23" s="2">
        <v>22</v>
      </c>
    </row>
    <row r="24" spans="8:21" x14ac:dyDescent="0.25">
      <c r="H24" s="2" t="s">
        <v>125</v>
      </c>
      <c r="I24" s="58" t="s">
        <v>46</v>
      </c>
      <c r="J24" s="2">
        <v>24</v>
      </c>
      <c r="S24" s="12" t="s">
        <v>225</v>
      </c>
      <c r="T24" s="59" t="s">
        <v>208</v>
      </c>
      <c r="U24" s="2">
        <v>23</v>
      </c>
    </row>
    <row r="25" spans="8:21" x14ac:dyDescent="0.25">
      <c r="H25" s="2" t="s">
        <v>126</v>
      </c>
      <c r="I25" s="58" t="s">
        <v>47</v>
      </c>
      <c r="J25" s="2">
        <v>25</v>
      </c>
      <c r="S25" s="12" t="s">
        <v>215</v>
      </c>
      <c r="T25" s="59" t="s">
        <v>184</v>
      </c>
      <c r="U25" s="2">
        <v>24</v>
      </c>
    </row>
    <row r="26" spans="8:21" x14ac:dyDescent="0.25">
      <c r="H26" s="2" t="s">
        <v>127</v>
      </c>
      <c r="I26" s="58" t="s">
        <v>48</v>
      </c>
      <c r="J26" s="2">
        <v>26</v>
      </c>
      <c r="S26" s="12" t="s">
        <v>212</v>
      </c>
      <c r="T26" s="59" t="s">
        <v>207</v>
      </c>
      <c r="U26" s="2">
        <v>25</v>
      </c>
    </row>
    <row r="27" spans="8:21" x14ac:dyDescent="0.25">
      <c r="H27" s="2" t="s">
        <v>128</v>
      </c>
      <c r="I27" s="58" t="s">
        <v>49</v>
      </c>
      <c r="J27" s="2">
        <v>27</v>
      </c>
      <c r="S27" s="12" t="s">
        <v>213</v>
      </c>
      <c r="T27" s="59" t="s">
        <v>199</v>
      </c>
      <c r="U27" s="2">
        <v>26</v>
      </c>
    </row>
    <row r="28" spans="8:21" x14ac:dyDescent="0.25">
      <c r="H28" s="61" t="s">
        <v>129</v>
      </c>
      <c r="I28" s="2" t="s">
        <v>52</v>
      </c>
      <c r="J28" s="61">
        <v>28</v>
      </c>
      <c r="S28" s="12" t="s">
        <v>214</v>
      </c>
      <c r="T28" s="59" t="s">
        <v>201</v>
      </c>
      <c r="U28" s="2">
        <v>27</v>
      </c>
    </row>
    <row r="29" spans="8:21" x14ac:dyDescent="0.25">
      <c r="S29" s="12" t="s">
        <v>197</v>
      </c>
      <c r="T29" s="59" t="s">
        <v>211</v>
      </c>
      <c r="U29" s="2">
        <v>28</v>
      </c>
    </row>
    <row r="30" spans="8:21" x14ac:dyDescent="0.25">
      <c r="S30" s="12" t="s">
        <v>196</v>
      </c>
      <c r="T30" s="59" t="s">
        <v>206</v>
      </c>
      <c r="U30" s="2">
        <v>29</v>
      </c>
    </row>
    <row r="31" spans="8:21" x14ac:dyDescent="0.25">
      <c r="S31" s="12" t="s">
        <v>195</v>
      </c>
      <c r="T31" s="59" t="s">
        <v>186</v>
      </c>
      <c r="U31" s="2">
        <v>30</v>
      </c>
    </row>
    <row r="32" spans="8:21" x14ac:dyDescent="0.25">
      <c r="S32" s="12" t="s">
        <v>166</v>
      </c>
      <c r="T32" s="59" t="s">
        <v>182</v>
      </c>
      <c r="U32" s="2">
        <v>31</v>
      </c>
    </row>
  </sheetData>
  <sheetProtection password="EDA7" sheet="1" objects="1" scenarios="1"/>
  <sortState ref="S2:T32">
    <sortCondition ref="S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/>
  <dimension ref="A1:G2000"/>
  <sheetViews>
    <sheetView workbookViewId="0">
      <selection activeCell="F1" sqref="F1"/>
    </sheetView>
  </sheetViews>
  <sheetFormatPr defaultColWidth="8.85546875" defaultRowHeight="15" x14ac:dyDescent="0.25"/>
  <cols>
    <col min="1" max="1" width="11.85546875" style="62" customWidth="1"/>
    <col min="2" max="4" width="21" style="62" customWidth="1"/>
    <col min="5" max="5" width="35.7109375" style="62" bestFit="1" customWidth="1"/>
    <col min="6" max="6" width="19.42578125" style="62" customWidth="1"/>
    <col min="7" max="7" width="30.85546875" style="8" bestFit="1" customWidth="1"/>
    <col min="8" max="16384" width="8.85546875" style="8"/>
  </cols>
  <sheetData>
    <row r="1" spans="1:7" x14ac:dyDescent="0.25">
      <c r="A1" s="38">
        <f>IF(supply!B3&lt;&gt;"",supply!A3,"")</f>
        <v>1</v>
      </c>
      <c r="B1" s="38" t="str">
        <f>IF(supply!B3&lt;&gt;"",supply!B3,"")</f>
        <v>ivan</v>
      </c>
      <c r="C1" s="38" t="str">
        <f>IF(supply!C3&lt;&gt;"",supply!C3,"")</f>
        <v>1541325123</v>
      </c>
      <c r="D1" s="38" t="str">
        <f>IF(supply!D3&lt;&gt;"",supply!D3,"")</f>
        <v>8401012345</v>
      </c>
      <c r="E1" s="38" t="str">
        <f>IF(supply!E3&lt;&gt;"",supply!E3,"")</f>
        <v>BG4122341234</v>
      </c>
      <c r="F1" s="38" t="str">
        <f>IF(supply!F3&lt;&gt;"",VLOOKUP(supply!F3,private!$H$1:$J$28,2,FALSE),"")</f>
        <v>EOOD</v>
      </c>
      <c r="G1" s="38" t="str">
        <f>IF(supply!G3&lt;&gt;"",VLOOKUP(supply!G3,private!$L$1:$M$5,2,FALSE),"")</f>
        <v>nqma_prehvurlqne_na_vzemane</v>
      </c>
    </row>
    <row r="2" spans="1:7" x14ac:dyDescent="0.25">
      <c r="A2" s="38" t="str">
        <f>IF(supply!B4&lt;&gt;"",supply!A4,"")</f>
        <v/>
      </c>
      <c r="B2" s="38" t="str">
        <f>IF(supply!B4&lt;&gt;"",supply!B4,"")</f>
        <v/>
      </c>
      <c r="C2" s="38" t="str">
        <f>IF(supply!C4&lt;&gt;"",supply!C4,"")</f>
        <v/>
      </c>
      <c r="D2" s="38" t="str">
        <f>IF(supply!D4&lt;&gt;"",supply!D4,"")</f>
        <v/>
      </c>
      <c r="E2" s="38" t="str">
        <f>IF(supply!E4&lt;&gt;"",supply!E4,"")</f>
        <v/>
      </c>
      <c r="F2" s="38" t="str">
        <f>IF(supply!F4&lt;&gt;"",VLOOKUP(supply!F4,private!$H$1:$J$28,2,FALSE),"")</f>
        <v/>
      </c>
      <c r="G2" s="38" t="str">
        <f>IF(supply!G4&lt;&gt;"",VLOOKUP(supply!G4,private!$L$1:$M$5,2,FALSE),"")</f>
        <v/>
      </c>
    </row>
    <row r="3" spans="1:7" x14ac:dyDescent="0.25">
      <c r="A3" s="38" t="str">
        <f>IF(supply!B5&lt;&gt;"",supply!A5,"")</f>
        <v/>
      </c>
      <c r="B3" s="38" t="str">
        <f>IF(supply!B5&lt;&gt;"",supply!B5,"")</f>
        <v/>
      </c>
      <c r="C3" s="38" t="str">
        <f>IF(supply!C5&lt;&gt;"",supply!C5,"")</f>
        <v/>
      </c>
      <c r="D3" s="38" t="str">
        <f>IF(supply!D5&lt;&gt;"",supply!D5,"")</f>
        <v/>
      </c>
      <c r="E3" s="38" t="str">
        <f>IF(supply!E5&lt;&gt;"",supply!E5,"")</f>
        <v/>
      </c>
      <c r="F3" s="38" t="str">
        <f>IF(supply!F5&lt;&gt;"",VLOOKUP(supply!F5,private!$H$1:$J$28,2,FALSE),"")</f>
        <v/>
      </c>
      <c r="G3" s="38" t="str">
        <f>IF(supply!G5&lt;&gt;"",VLOOKUP(supply!G5,private!$L$1:$M$5,2,FALSE),"")</f>
        <v/>
      </c>
    </row>
    <row r="4" spans="1:7" x14ac:dyDescent="0.25">
      <c r="A4" s="38" t="str">
        <f>IF(supply!B6&lt;&gt;"",supply!A6,"")</f>
        <v/>
      </c>
      <c r="B4" s="38" t="str">
        <f>IF(supply!B6&lt;&gt;"",supply!B6,"")</f>
        <v/>
      </c>
      <c r="C4" s="38" t="str">
        <f>IF(supply!C6&lt;&gt;"",supply!C6,"")</f>
        <v/>
      </c>
      <c r="D4" s="38" t="str">
        <f>IF(supply!D6&lt;&gt;"",supply!D6,"")</f>
        <v/>
      </c>
      <c r="E4" s="38" t="str">
        <f>IF(supply!E6&lt;&gt;"",supply!E6,"")</f>
        <v/>
      </c>
      <c r="F4" s="38" t="str">
        <f>IF(supply!F6&lt;&gt;"",VLOOKUP(supply!F6,private!$H$1:$J$28,2,FALSE),"")</f>
        <v/>
      </c>
      <c r="G4" s="38" t="str">
        <f>IF(supply!G6&lt;&gt;"",VLOOKUP(supply!G6,private!$L$1:$M$5,2,FALSE),"")</f>
        <v/>
      </c>
    </row>
    <row r="5" spans="1:7" x14ac:dyDescent="0.25">
      <c r="A5" s="38" t="str">
        <f>IF(supply!B7&lt;&gt;"",supply!A7,"")</f>
        <v/>
      </c>
      <c r="B5" s="38" t="str">
        <f>IF(supply!B7&lt;&gt;"",supply!B7,"")</f>
        <v/>
      </c>
      <c r="C5" s="38" t="str">
        <f>IF(supply!C7&lt;&gt;"",supply!C7,"")</f>
        <v/>
      </c>
      <c r="D5" s="38" t="str">
        <f>IF(supply!D7&lt;&gt;"",supply!D7,"")</f>
        <v/>
      </c>
      <c r="E5" s="38" t="str">
        <f>IF(supply!E7&lt;&gt;"",supply!E7,"")</f>
        <v/>
      </c>
      <c r="F5" s="38" t="str">
        <f>IF(supply!F7&lt;&gt;"",VLOOKUP(supply!F7,private!$H$1:$J$28,2,FALSE),"")</f>
        <v/>
      </c>
      <c r="G5" s="38" t="str">
        <f>IF(supply!G7&lt;&gt;"",VLOOKUP(supply!G7,private!$L$1:$M$5,2,FALSE),"")</f>
        <v/>
      </c>
    </row>
    <row r="6" spans="1:7" x14ac:dyDescent="0.25">
      <c r="A6" s="38" t="str">
        <f>IF(supply!B8&lt;&gt;"",supply!A8,"")</f>
        <v/>
      </c>
      <c r="B6" s="38" t="str">
        <f>IF(supply!B8&lt;&gt;"",supply!B8,"")</f>
        <v/>
      </c>
      <c r="C6" s="38" t="str">
        <f>IF(supply!C8&lt;&gt;"",supply!C8,"")</f>
        <v/>
      </c>
      <c r="D6" s="38" t="str">
        <f>IF(supply!D8&lt;&gt;"",supply!D8,"")</f>
        <v/>
      </c>
      <c r="E6" s="38" t="str">
        <f>IF(supply!E8&lt;&gt;"",supply!E8,"")</f>
        <v/>
      </c>
      <c r="F6" s="38" t="str">
        <f>IF(supply!F8&lt;&gt;"",VLOOKUP(supply!F8,private!$H$1:$J$28,2,FALSE),"")</f>
        <v/>
      </c>
      <c r="G6" s="38" t="str">
        <f>IF(supply!G8&lt;&gt;"",VLOOKUP(supply!G8,private!$L$1:$M$5,2,FALSE),"")</f>
        <v/>
      </c>
    </row>
    <row r="7" spans="1:7" x14ac:dyDescent="0.25">
      <c r="A7" s="38" t="str">
        <f>IF(supply!B9&lt;&gt;"",supply!A9,"")</f>
        <v/>
      </c>
      <c r="B7" s="38" t="str">
        <f>IF(supply!B9&lt;&gt;"",supply!B9,"")</f>
        <v/>
      </c>
      <c r="C7" s="38" t="str">
        <f>IF(supply!C9&lt;&gt;"",supply!C9,"")</f>
        <v/>
      </c>
      <c r="D7" s="38" t="str">
        <f>IF(supply!D9&lt;&gt;"",supply!D9,"")</f>
        <v/>
      </c>
      <c r="E7" s="38" t="str">
        <f>IF(supply!E9&lt;&gt;"",supply!E9,"")</f>
        <v/>
      </c>
      <c r="F7" s="38" t="str">
        <f>IF(supply!F9&lt;&gt;"",VLOOKUP(supply!F9,private!$H$1:$J$28,2,FALSE),"")</f>
        <v/>
      </c>
      <c r="G7" s="38" t="str">
        <f>IF(supply!G9&lt;&gt;"",VLOOKUP(supply!G9,private!$L$1:$M$5,2,FALSE),"")</f>
        <v/>
      </c>
    </row>
    <row r="8" spans="1:7" x14ac:dyDescent="0.25">
      <c r="A8" s="38" t="str">
        <f>IF(supply!B10&lt;&gt;"",supply!A10,"")</f>
        <v/>
      </c>
      <c r="B8" s="38" t="str">
        <f>IF(supply!B10&lt;&gt;"",supply!B10,"")</f>
        <v/>
      </c>
      <c r="C8" s="38" t="str">
        <f>IF(supply!C10&lt;&gt;"",supply!C10,"")</f>
        <v/>
      </c>
      <c r="D8" s="38" t="str">
        <f>IF(supply!D10&lt;&gt;"",supply!D10,"")</f>
        <v/>
      </c>
      <c r="E8" s="38" t="str">
        <f>IF(supply!E10&lt;&gt;"",supply!E10,"")</f>
        <v/>
      </c>
      <c r="F8" s="38" t="str">
        <f>IF(supply!F10&lt;&gt;"",VLOOKUP(supply!F10,private!$H$1:$J$28,2,FALSE),"")</f>
        <v/>
      </c>
      <c r="G8" s="38" t="str">
        <f>IF(supply!G10&lt;&gt;"",VLOOKUP(supply!G10,private!$L$1:$M$5,2,FALSE),"")</f>
        <v/>
      </c>
    </row>
    <row r="9" spans="1:7" x14ac:dyDescent="0.25">
      <c r="A9" s="38" t="str">
        <f>IF(supply!B11&lt;&gt;"",supply!A11,"")</f>
        <v/>
      </c>
      <c r="B9" s="38" t="str">
        <f>IF(supply!B11&lt;&gt;"",supply!B11,"")</f>
        <v/>
      </c>
      <c r="C9" s="38" t="str">
        <f>IF(supply!C11&lt;&gt;"",supply!C11,"")</f>
        <v/>
      </c>
      <c r="D9" s="38" t="str">
        <f>IF(supply!D11&lt;&gt;"",supply!D11,"")</f>
        <v/>
      </c>
      <c r="E9" s="38" t="str">
        <f>IF(supply!E11&lt;&gt;"",supply!E11,"")</f>
        <v/>
      </c>
      <c r="F9" s="38" t="str">
        <f>IF(supply!F11&lt;&gt;"",VLOOKUP(supply!F11,private!$H$1:$J$28,2,FALSE),"")</f>
        <v/>
      </c>
      <c r="G9" s="38" t="str">
        <f>IF(supply!G11&lt;&gt;"",VLOOKUP(supply!G11,private!$L$1:$M$5,2,FALSE),"")</f>
        <v/>
      </c>
    </row>
    <row r="10" spans="1:7" x14ac:dyDescent="0.25">
      <c r="A10" s="38" t="str">
        <f>IF(supply!B12&lt;&gt;"",supply!A12,"")</f>
        <v/>
      </c>
      <c r="B10" s="38" t="str">
        <f>IF(supply!B12&lt;&gt;"",supply!B12,"")</f>
        <v/>
      </c>
      <c r="C10" s="38" t="str">
        <f>IF(supply!C12&lt;&gt;"",supply!C12,"")</f>
        <v/>
      </c>
      <c r="D10" s="38" t="str">
        <f>IF(supply!D12&lt;&gt;"",supply!D12,"")</f>
        <v/>
      </c>
      <c r="E10" s="38" t="str">
        <f>IF(supply!E12&lt;&gt;"",supply!E12,"")</f>
        <v/>
      </c>
      <c r="F10" s="38" t="str">
        <f>IF(supply!F12&lt;&gt;"",VLOOKUP(supply!F12,private!$H$1:$J$28,2,FALSE),"")</f>
        <v/>
      </c>
      <c r="G10" s="38" t="str">
        <f>IF(supply!G12&lt;&gt;"",VLOOKUP(supply!G12,private!$L$1:$M$5,2,FALSE),"")</f>
        <v/>
      </c>
    </row>
    <row r="11" spans="1:7" x14ac:dyDescent="0.25">
      <c r="A11" s="38" t="str">
        <f>IF(supply!B13&lt;&gt;"",supply!A13,"")</f>
        <v/>
      </c>
      <c r="B11" s="38" t="str">
        <f>IF(supply!B13&lt;&gt;"",supply!B13,"")</f>
        <v/>
      </c>
      <c r="C11" s="38" t="str">
        <f>IF(supply!C13&lt;&gt;"",supply!C13,"")</f>
        <v/>
      </c>
      <c r="D11" s="38" t="str">
        <f>IF(supply!D13&lt;&gt;"",supply!D13,"")</f>
        <v/>
      </c>
      <c r="E11" s="38" t="str">
        <f>IF(supply!E13&lt;&gt;"",supply!E13,"")</f>
        <v/>
      </c>
      <c r="F11" s="38" t="str">
        <f>IF(supply!F13&lt;&gt;"",VLOOKUP(supply!F13,private!$H$1:$J$28,2,FALSE),"")</f>
        <v/>
      </c>
      <c r="G11" s="38" t="str">
        <f>IF(supply!G13&lt;&gt;"",VLOOKUP(supply!G13,private!$L$1:$M$5,2,FALSE),"")</f>
        <v/>
      </c>
    </row>
    <row r="12" spans="1:7" x14ac:dyDescent="0.25">
      <c r="A12" s="38" t="str">
        <f>IF(supply!B14&lt;&gt;"",supply!A14,"")</f>
        <v/>
      </c>
      <c r="B12" s="38" t="str">
        <f>IF(supply!B14&lt;&gt;"",supply!B14,"")</f>
        <v/>
      </c>
      <c r="C12" s="38" t="str">
        <f>IF(supply!C14&lt;&gt;"",supply!C14,"")</f>
        <v/>
      </c>
      <c r="D12" s="38" t="str">
        <f>IF(supply!D14&lt;&gt;"",supply!D14,"")</f>
        <v/>
      </c>
      <c r="E12" s="38" t="str">
        <f>IF(supply!E14&lt;&gt;"",supply!E14,"")</f>
        <v/>
      </c>
      <c r="F12" s="38" t="str">
        <f>IF(supply!F14&lt;&gt;"",VLOOKUP(supply!F14,private!$H$1:$J$28,2,FALSE),"")</f>
        <v/>
      </c>
      <c r="G12" s="38" t="str">
        <f>IF(supply!G14&lt;&gt;"",VLOOKUP(supply!G14,private!$L$1:$M$5,2,FALSE),"")</f>
        <v/>
      </c>
    </row>
    <row r="13" spans="1:7" x14ac:dyDescent="0.25">
      <c r="A13" s="38" t="str">
        <f>IF(supply!B15&lt;&gt;"",supply!A15,"")</f>
        <v/>
      </c>
      <c r="B13" s="38" t="str">
        <f>IF(supply!B15&lt;&gt;"",supply!B15,"")</f>
        <v/>
      </c>
      <c r="C13" s="38" t="str">
        <f>IF(supply!C15&lt;&gt;"",supply!C15,"")</f>
        <v/>
      </c>
      <c r="D13" s="38" t="str">
        <f>IF(supply!D15&lt;&gt;"",supply!D15,"")</f>
        <v/>
      </c>
      <c r="E13" s="38" t="str">
        <f>IF(supply!E15&lt;&gt;"",supply!E15,"")</f>
        <v/>
      </c>
      <c r="F13" s="38" t="str">
        <f>IF(supply!F15&lt;&gt;"",VLOOKUP(supply!F15,private!$H$1:$J$28,2,FALSE),"")</f>
        <v/>
      </c>
      <c r="G13" s="38" t="str">
        <f>IF(supply!G15&lt;&gt;"",VLOOKUP(supply!G15,private!$L$1:$M$5,2,FALSE),"")</f>
        <v/>
      </c>
    </row>
    <row r="14" spans="1:7" x14ac:dyDescent="0.25">
      <c r="A14" s="38" t="str">
        <f>IF(supply!B16&lt;&gt;"",supply!A16,"")</f>
        <v/>
      </c>
      <c r="B14" s="38" t="str">
        <f>IF(supply!B16&lt;&gt;"",supply!B16,"")</f>
        <v/>
      </c>
      <c r="C14" s="38" t="str">
        <f>IF(supply!C16&lt;&gt;"",supply!C16,"")</f>
        <v/>
      </c>
      <c r="D14" s="38" t="str">
        <f>IF(supply!D16&lt;&gt;"",supply!D16,"")</f>
        <v/>
      </c>
      <c r="E14" s="38" t="str">
        <f>IF(supply!E16&lt;&gt;"",supply!E16,"")</f>
        <v/>
      </c>
      <c r="F14" s="38" t="str">
        <f>IF(supply!F16&lt;&gt;"",VLOOKUP(supply!F16,private!$H$1:$J$28,2,FALSE),"")</f>
        <v/>
      </c>
      <c r="G14" s="38" t="str">
        <f>IF(supply!G16&lt;&gt;"",VLOOKUP(supply!G16,private!$L$1:$M$5,2,FALSE),"")</f>
        <v/>
      </c>
    </row>
    <row r="15" spans="1:7" x14ac:dyDescent="0.25">
      <c r="A15" s="38" t="str">
        <f>IF(supply!B17&lt;&gt;"",supply!A17,"")</f>
        <v/>
      </c>
      <c r="B15" s="38" t="str">
        <f>IF(supply!B17&lt;&gt;"",supply!B17,"")</f>
        <v/>
      </c>
      <c r="C15" s="38" t="str">
        <f>IF(supply!C17&lt;&gt;"",supply!C17,"")</f>
        <v/>
      </c>
      <c r="D15" s="38" t="str">
        <f>IF(supply!D17&lt;&gt;"",supply!D17,"")</f>
        <v/>
      </c>
      <c r="E15" s="38" t="str">
        <f>IF(supply!E17&lt;&gt;"",supply!E17,"")</f>
        <v/>
      </c>
      <c r="F15" s="38" t="str">
        <f>IF(supply!F17&lt;&gt;"",VLOOKUP(supply!F17,private!$H$1:$J$28,2,FALSE),"")</f>
        <v/>
      </c>
      <c r="G15" s="38" t="str">
        <f>IF(supply!G17&lt;&gt;"",VLOOKUP(supply!G17,private!$L$1:$M$5,2,FALSE),"")</f>
        <v/>
      </c>
    </row>
    <row r="16" spans="1:7" x14ac:dyDescent="0.25">
      <c r="A16" s="38" t="str">
        <f>IF(supply!B18&lt;&gt;"",supply!A18,"")</f>
        <v/>
      </c>
      <c r="B16" s="38" t="str">
        <f>IF(supply!B18&lt;&gt;"",supply!B18,"")</f>
        <v/>
      </c>
      <c r="C16" s="38" t="str">
        <f>IF(supply!C18&lt;&gt;"",supply!C18,"")</f>
        <v/>
      </c>
      <c r="D16" s="38" t="str">
        <f>IF(supply!D18&lt;&gt;"",supply!D18,"")</f>
        <v/>
      </c>
      <c r="E16" s="38" t="str">
        <f>IF(supply!E18&lt;&gt;"",supply!E18,"")</f>
        <v/>
      </c>
      <c r="F16" s="38" t="str">
        <f>IF(supply!F18&lt;&gt;"",VLOOKUP(supply!F18,private!$H$1:$J$28,2,FALSE),"")</f>
        <v/>
      </c>
      <c r="G16" s="38" t="str">
        <f>IF(supply!G18&lt;&gt;"",VLOOKUP(supply!G18,private!$L$1:$M$5,2,FALSE),"")</f>
        <v/>
      </c>
    </row>
    <row r="17" spans="1:7" x14ac:dyDescent="0.25">
      <c r="A17" s="38" t="str">
        <f>IF(supply!B19&lt;&gt;"",supply!A19,"")</f>
        <v/>
      </c>
      <c r="B17" s="38" t="str">
        <f>IF(supply!B19&lt;&gt;"",supply!B19,"")</f>
        <v/>
      </c>
      <c r="C17" s="38" t="str">
        <f>IF(supply!C19&lt;&gt;"",supply!C19,"")</f>
        <v/>
      </c>
      <c r="D17" s="38" t="str">
        <f>IF(supply!D19&lt;&gt;"",supply!D19,"")</f>
        <v/>
      </c>
      <c r="E17" s="38" t="str">
        <f>IF(supply!E19&lt;&gt;"",supply!E19,"")</f>
        <v/>
      </c>
      <c r="F17" s="38" t="str">
        <f>IF(supply!F19&lt;&gt;"",VLOOKUP(supply!F19,private!$H$1:$J$28,2,FALSE),"")</f>
        <v/>
      </c>
      <c r="G17" s="38" t="str">
        <f>IF(supply!G19&lt;&gt;"",VLOOKUP(supply!G19,private!$L$1:$M$5,2,FALSE),"")</f>
        <v/>
      </c>
    </row>
    <row r="18" spans="1:7" x14ac:dyDescent="0.25">
      <c r="A18" s="38" t="str">
        <f>IF(supply!B20&lt;&gt;"",supply!A20,"")</f>
        <v/>
      </c>
      <c r="B18" s="38" t="str">
        <f>IF(supply!B20&lt;&gt;"",supply!B20,"")</f>
        <v/>
      </c>
      <c r="C18" s="38" t="str">
        <f>IF(supply!C20&lt;&gt;"",supply!C20,"")</f>
        <v/>
      </c>
      <c r="D18" s="38" t="str">
        <f>IF(supply!D20&lt;&gt;"",supply!D20,"")</f>
        <v/>
      </c>
      <c r="E18" s="38" t="str">
        <f>IF(supply!E20&lt;&gt;"",supply!E20,"")</f>
        <v/>
      </c>
      <c r="F18" s="38" t="str">
        <f>IF(supply!F20&lt;&gt;"",VLOOKUP(supply!F20,private!$H$1:$J$28,2,FALSE),"")</f>
        <v/>
      </c>
      <c r="G18" s="38" t="str">
        <f>IF(supply!G20&lt;&gt;"",VLOOKUP(supply!G20,private!$L$1:$M$5,2,FALSE),"")</f>
        <v/>
      </c>
    </row>
    <row r="19" spans="1:7" x14ac:dyDescent="0.25">
      <c r="A19" s="38" t="str">
        <f>IF(supply!B21&lt;&gt;"",supply!A21,"")</f>
        <v/>
      </c>
      <c r="B19" s="38" t="str">
        <f>IF(supply!B21&lt;&gt;"",supply!B21,"")</f>
        <v/>
      </c>
      <c r="C19" s="38" t="str">
        <f>IF(supply!C21&lt;&gt;"",supply!C21,"")</f>
        <v/>
      </c>
      <c r="D19" s="38" t="str">
        <f>IF(supply!D21&lt;&gt;"",supply!D21,"")</f>
        <v/>
      </c>
      <c r="E19" s="38" t="str">
        <f>IF(supply!E21&lt;&gt;"",supply!E21,"")</f>
        <v/>
      </c>
      <c r="F19" s="38" t="str">
        <f>IF(supply!F21&lt;&gt;"",VLOOKUP(supply!F21,private!$H$1:$J$28,2,FALSE),"")</f>
        <v/>
      </c>
      <c r="G19" s="38" t="str">
        <f>IF(supply!G21&lt;&gt;"",VLOOKUP(supply!G21,private!$L$1:$M$5,2,FALSE),"")</f>
        <v/>
      </c>
    </row>
    <row r="20" spans="1:7" x14ac:dyDescent="0.25">
      <c r="A20" s="38" t="str">
        <f>IF(supply!B22&lt;&gt;"",supply!A22,"")</f>
        <v/>
      </c>
      <c r="B20" s="38" t="str">
        <f>IF(supply!B22&lt;&gt;"",supply!B22,"")</f>
        <v/>
      </c>
      <c r="C20" s="38" t="str">
        <f>IF(supply!C22&lt;&gt;"",supply!C22,"")</f>
        <v/>
      </c>
      <c r="D20" s="38" t="str">
        <f>IF(supply!D22&lt;&gt;"",supply!D22,"")</f>
        <v/>
      </c>
      <c r="E20" s="38" t="str">
        <f>IF(supply!E22&lt;&gt;"",supply!E22,"")</f>
        <v/>
      </c>
      <c r="F20" s="38" t="str">
        <f>IF(supply!F22&lt;&gt;"",VLOOKUP(supply!F22,private!$H$1:$J$28,2,FALSE),"")</f>
        <v/>
      </c>
      <c r="G20" s="38" t="str">
        <f>IF(supply!G22&lt;&gt;"",VLOOKUP(supply!G22,private!$L$1:$M$5,2,FALSE),"")</f>
        <v/>
      </c>
    </row>
    <row r="21" spans="1:7" x14ac:dyDescent="0.25">
      <c r="A21" s="38" t="str">
        <f>IF(supply!B23&lt;&gt;"",supply!A23,"")</f>
        <v/>
      </c>
      <c r="B21" s="38" t="str">
        <f>IF(supply!B23&lt;&gt;"",supply!B23,"")</f>
        <v/>
      </c>
      <c r="C21" s="38" t="str">
        <f>IF(supply!C23&lt;&gt;"",supply!C23,"")</f>
        <v/>
      </c>
      <c r="D21" s="38" t="str">
        <f>IF(supply!D23&lt;&gt;"",supply!D23,"")</f>
        <v/>
      </c>
      <c r="E21" s="38" t="str">
        <f>IF(supply!E23&lt;&gt;"",supply!E23,"")</f>
        <v/>
      </c>
      <c r="F21" s="38" t="str">
        <f>IF(supply!F23&lt;&gt;"",VLOOKUP(supply!F23,private!$H$1:$J$28,2,FALSE),"")</f>
        <v/>
      </c>
      <c r="G21" s="38" t="str">
        <f>IF(supply!G23&lt;&gt;"",VLOOKUP(supply!G23,private!$L$1:$M$5,2,FALSE),"")</f>
        <v/>
      </c>
    </row>
    <row r="22" spans="1:7" x14ac:dyDescent="0.25">
      <c r="A22" s="38" t="str">
        <f>IF(supply!B24&lt;&gt;"",supply!A24,"")</f>
        <v/>
      </c>
      <c r="B22" s="38" t="str">
        <f>IF(supply!B24&lt;&gt;"",supply!B24,"")</f>
        <v/>
      </c>
      <c r="C22" s="38" t="str">
        <f>IF(supply!C24&lt;&gt;"",supply!C24,"")</f>
        <v/>
      </c>
      <c r="D22" s="38" t="str">
        <f>IF(supply!D24&lt;&gt;"",supply!D24,"")</f>
        <v/>
      </c>
      <c r="E22" s="38" t="str">
        <f>IF(supply!E24&lt;&gt;"",supply!E24,"")</f>
        <v/>
      </c>
      <c r="F22" s="38" t="str">
        <f>IF(supply!F24&lt;&gt;"",VLOOKUP(supply!F24,private!$H$1:$J$28,2,FALSE),"")</f>
        <v/>
      </c>
      <c r="G22" s="38" t="str">
        <f>IF(supply!G24&lt;&gt;"",VLOOKUP(supply!G24,private!$L$1:$M$5,2,FALSE),"")</f>
        <v/>
      </c>
    </row>
    <row r="23" spans="1:7" x14ac:dyDescent="0.25">
      <c r="A23" s="38" t="str">
        <f>IF(supply!B25&lt;&gt;"",supply!A25,"")</f>
        <v/>
      </c>
      <c r="B23" s="38" t="str">
        <f>IF(supply!B25&lt;&gt;"",supply!B25,"")</f>
        <v/>
      </c>
      <c r="C23" s="38" t="str">
        <f>IF(supply!C25&lt;&gt;"",supply!C25,"")</f>
        <v/>
      </c>
      <c r="D23" s="38" t="str">
        <f>IF(supply!D25&lt;&gt;"",supply!D25,"")</f>
        <v/>
      </c>
      <c r="E23" s="38" t="str">
        <f>IF(supply!E25&lt;&gt;"",supply!E25,"")</f>
        <v/>
      </c>
      <c r="F23" s="38" t="str">
        <f>IF(supply!F25&lt;&gt;"",VLOOKUP(supply!F25,private!$H$1:$J$28,2,FALSE),"")</f>
        <v/>
      </c>
      <c r="G23" s="38" t="str">
        <f>IF(supply!G25&lt;&gt;"",VLOOKUP(supply!G25,private!$L$1:$M$5,2,FALSE),"")</f>
        <v/>
      </c>
    </row>
    <row r="24" spans="1:7" x14ac:dyDescent="0.25">
      <c r="A24" s="38" t="str">
        <f>IF(supply!B26&lt;&gt;"",supply!A26,"")</f>
        <v/>
      </c>
      <c r="B24" s="38" t="str">
        <f>IF(supply!B26&lt;&gt;"",supply!B26,"")</f>
        <v/>
      </c>
      <c r="C24" s="38" t="str">
        <f>IF(supply!C26&lt;&gt;"",supply!C26,"")</f>
        <v/>
      </c>
      <c r="D24" s="38" t="str">
        <f>IF(supply!D26&lt;&gt;"",supply!D26,"")</f>
        <v/>
      </c>
      <c r="E24" s="38" t="str">
        <f>IF(supply!E26&lt;&gt;"",supply!E26,"")</f>
        <v/>
      </c>
      <c r="F24" s="38" t="str">
        <f>IF(supply!F26&lt;&gt;"",VLOOKUP(supply!F26,private!$H$1:$J$28,2,FALSE),"")</f>
        <v/>
      </c>
      <c r="G24" s="38" t="str">
        <f>IF(supply!G26&lt;&gt;"",VLOOKUP(supply!G26,private!$L$1:$M$5,2,FALSE),"")</f>
        <v/>
      </c>
    </row>
    <row r="25" spans="1:7" x14ac:dyDescent="0.25">
      <c r="A25" s="38" t="str">
        <f>IF(supply!B27&lt;&gt;"",supply!A27,"")</f>
        <v/>
      </c>
      <c r="B25" s="38" t="str">
        <f>IF(supply!B27&lt;&gt;"",supply!B27,"")</f>
        <v/>
      </c>
      <c r="C25" s="38" t="str">
        <f>IF(supply!C27&lt;&gt;"",supply!C27,"")</f>
        <v/>
      </c>
      <c r="D25" s="38" t="str">
        <f>IF(supply!D27&lt;&gt;"",supply!D27,"")</f>
        <v/>
      </c>
      <c r="E25" s="38" t="str">
        <f>IF(supply!E27&lt;&gt;"",supply!E27,"")</f>
        <v/>
      </c>
      <c r="F25" s="38" t="str">
        <f>IF(supply!F27&lt;&gt;"",VLOOKUP(supply!F27,private!$H$1:$J$28,2,FALSE),"")</f>
        <v/>
      </c>
      <c r="G25" s="38" t="str">
        <f>IF(supply!G27&lt;&gt;"",VLOOKUP(supply!G27,private!$L$1:$M$5,2,FALSE),"")</f>
        <v/>
      </c>
    </row>
    <row r="26" spans="1:7" x14ac:dyDescent="0.25">
      <c r="A26" s="38" t="str">
        <f>IF(supply!B28&lt;&gt;"",supply!A28,"")</f>
        <v/>
      </c>
      <c r="B26" s="38" t="str">
        <f>IF(supply!B28&lt;&gt;"",supply!B28,"")</f>
        <v/>
      </c>
      <c r="C26" s="38" t="str">
        <f>IF(supply!C28&lt;&gt;"",supply!C28,"")</f>
        <v/>
      </c>
      <c r="D26" s="38" t="str">
        <f>IF(supply!D28&lt;&gt;"",supply!D28,"")</f>
        <v/>
      </c>
      <c r="E26" s="38" t="str">
        <f>IF(supply!E28&lt;&gt;"",supply!E28,"")</f>
        <v/>
      </c>
      <c r="F26" s="38" t="str">
        <f>IF(supply!F28&lt;&gt;"",VLOOKUP(supply!F28,private!$H$1:$J$28,2,FALSE),"")</f>
        <v/>
      </c>
      <c r="G26" s="38" t="str">
        <f>IF(supply!G28&lt;&gt;"",VLOOKUP(supply!G28,private!$L$1:$M$5,2,FALSE),"")</f>
        <v/>
      </c>
    </row>
    <row r="27" spans="1:7" x14ac:dyDescent="0.25">
      <c r="A27" s="38" t="str">
        <f>IF(supply!B29&lt;&gt;"",supply!A29,"")</f>
        <v/>
      </c>
      <c r="B27" s="38" t="str">
        <f>IF(supply!B29&lt;&gt;"",supply!B29,"")</f>
        <v/>
      </c>
      <c r="C27" s="38" t="str">
        <f>IF(supply!C29&lt;&gt;"",supply!C29,"")</f>
        <v/>
      </c>
      <c r="D27" s="38" t="str">
        <f>IF(supply!D29&lt;&gt;"",supply!D29,"")</f>
        <v/>
      </c>
      <c r="E27" s="38" t="str">
        <f>IF(supply!E29&lt;&gt;"",supply!E29,"")</f>
        <v/>
      </c>
      <c r="F27" s="38" t="str">
        <f>IF(supply!F29&lt;&gt;"",VLOOKUP(supply!F29,private!$H$1:$J$28,2,FALSE),"")</f>
        <v/>
      </c>
      <c r="G27" s="38" t="str">
        <f>IF(supply!G29&lt;&gt;"",VLOOKUP(supply!G29,private!$L$1:$M$5,2,FALSE),"")</f>
        <v/>
      </c>
    </row>
    <row r="28" spans="1:7" x14ac:dyDescent="0.25">
      <c r="A28" s="38" t="str">
        <f>IF(supply!B30&lt;&gt;"",supply!A30,"")</f>
        <v/>
      </c>
      <c r="B28" s="38" t="str">
        <f>IF(supply!B30&lt;&gt;"",supply!B30,"")</f>
        <v/>
      </c>
      <c r="C28" s="38" t="str">
        <f>IF(supply!C30&lt;&gt;"",supply!C30,"")</f>
        <v/>
      </c>
      <c r="D28" s="38" t="str">
        <f>IF(supply!D30&lt;&gt;"",supply!D30,"")</f>
        <v/>
      </c>
      <c r="E28" s="38" t="str">
        <f>IF(supply!E30&lt;&gt;"",supply!E30,"")</f>
        <v/>
      </c>
      <c r="F28" s="38" t="str">
        <f>IF(supply!F30&lt;&gt;"",VLOOKUP(supply!F30,private!$H$1:$J$28,2,FALSE),"")</f>
        <v/>
      </c>
      <c r="G28" s="38" t="str">
        <f>IF(supply!G30&lt;&gt;"",VLOOKUP(supply!G30,private!$L$1:$M$5,2,FALSE),"")</f>
        <v/>
      </c>
    </row>
    <row r="29" spans="1:7" x14ac:dyDescent="0.25">
      <c r="A29" s="38" t="str">
        <f>IF(supply!B31&lt;&gt;"",supply!A31,"")</f>
        <v/>
      </c>
      <c r="B29" s="38" t="str">
        <f>IF(supply!B31&lt;&gt;"",supply!B31,"")</f>
        <v/>
      </c>
      <c r="C29" s="38" t="str">
        <f>IF(supply!C31&lt;&gt;"",supply!C31,"")</f>
        <v/>
      </c>
      <c r="D29" s="38" t="str">
        <f>IF(supply!D31&lt;&gt;"",supply!D31,"")</f>
        <v/>
      </c>
      <c r="E29" s="38" t="str">
        <f>IF(supply!E31&lt;&gt;"",supply!E31,"")</f>
        <v/>
      </c>
      <c r="F29" s="38" t="str">
        <f>IF(supply!F31&lt;&gt;"",VLOOKUP(supply!F31,private!$H$1:$J$28,2,FALSE),"")</f>
        <v/>
      </c>
      <c r="G29" s="38" t="str">
        <f>IF(supply!G31&lt;&gt;"",VLOOKUP(supply!G31,private!$L$1:$M$5,2,FALSE),"")</f>
        <v/>
      </c>
    </row>
    <row r="30" spans="1:7" x14ac:dyDescent="0.25">
      <c r="A30" s="38" t="str">
        <f>IF(supply!B32&lt;&gt;"",supply!A32,"")</f>
        <v/>
      </c>
      <c r="B30" s="38" t="str">
        <f>IF(supply!B32&lt;&gt;"",supply!B32,"")</f>
        <v/>
      </c>
      <c r="C30" s="38" t="str">
        <f>IF(supply!C32&lt;&gt;"",supply!C32,"")</f>
        <v/>
      </c>
      <c r="D30" s="38" t="str">
        <f>IF(supply!D32&lt;&gt;"",supply!D32,"")</f>
        <v/>
      </c>
      <c r="E30" s="38" t="str">
        <f>IF(supply!E32&lt;&gt;"",supply!E32,"")</f>
        <v/>
      </c>
      <c r="F30" s="38" t="str">
        <f>IF(supply!F32&lt;&gt;"",VLOOKUP(supply!F32,private!$H$1:$J$28,2,FALSE),"")</f>
        <v/>
      </c>
      <c r="G30" s="38" t="str">
        <f>IF(supply!G32&lt;&gt;"",VLOOKUP(supply!G32,private!$L$1:$M$5,2,FALSE),"")</f>
        <v/>
      </c>
    </row>
    <row r="31" spans="1:7" x14ac:dyDescent="0.25">
      <c r="A31" s="38" t="str">
        <f>IF(supply!B33&lt;&gt;"",supply!A33,"")</f>
        <v/>
      </c>
      <c r="B31" s="38" t="str">
        <f>IF(supply!B33&lt;&gt;"",supply!B33,"")</f>
        <v/>
      </c>
      <c r="C31" s="38" t="str">
        <f>IF(supply!C33&lt;&gt;"",supply!C33,"")</f>
        <v/>
      </c>
      <c r="D31" s="38" t="str">
        <f>IF(supply!D33&lt;&gt;"",supply!D33,"")</f>
        <v/>
      </c>
      <c r="E31" s="38" t="str">
        <f>IF(supply!E33&lt;&gt;"",supply!E33,"")</f>
        <v/>
      </c>
      <c r="F31" s="38" t="str">
        <f>IF(supply!F33&lt;&gt;"",VLOOKUP(supply!F33,private!$H$1:$J$28,2,FALSE),"")</f>
        <v/>
      </c>
      <c r="G31" s="38" t="str">
        <f>IF(supply!G33&lt;&gt;"",VLOOKUP(supply!G33,private!$L$1:$M$5,2,FALSE),"")</f>
        <v/>
      </c>
    </row>
    <row r="32" spans="1:7" x14ac:dyDescent="0.25">
      <c r="A32" s="38" t="str">
        <f>IF(supply!B34&lt;&gt;"",supply!A34,"")</f>
        <v/>
      </c>
      <c r="B32" s="38" t="str">
        <f>IF(supply!B34&lt;&gt;"",supply!B34,"")</f>
        <v/>
      </c>
      <c r="C32" s="38" t="str">
        <f>IF(supply!C34&lt;&gt;"",supply!C34,"")</f>
        <v/>
      </c>
      <c r="D32" s="38" t="str">
        <f>IF(supply!D34&lt;&gt;"",supply!D34,"")</f>
        <v/>
      </c>
      <c r="E32" s="38" t="str">
        <f>IF(supply!E34&lt;&gt;"",supply!E34,"")</f>
        <v/>
      </c>
      <c r="F32" s="38" t="str">
        <f>IF(supply!F34&lt;&gt;"",VLOOKUP(supply!F34,private!$H$1:$J$28,2,FALSE),"")</f>
        <v/>
      </c>
      <c r="G32" s="38" t="str">
        <f>IF(supply!G34&lt;&gt;"",VLOOKUP(supply!G34,private!$L$1:$M$5,2,FALSE),"")</f>
        <v/>
      </c>
    </row>
    <row r="33" spans="1:7" x14ac:dyDescent="0.25">
      <c r="A33" s="38" t="str">
        <f>IF(supply!B35&lt;&gt;"",supply!A35,"")</f>
        <v/>
      </c>
      <c r="B33" s="38" t="str">
        <f>IF(supply!B35&lt;&gt;"",supply!B35,"")</f>
        <v/>
      </c>
      <c r="C33" s="38" t="str">
        <f>IF(supply!C35&lt;&gt;"",supply!C35,"")</f>
        <v/>
      </c>
      <c r="D33" s="38" t="str">
        <f>IF(supply!D35&lt;&gt;"",supply!D35,"")</f>
        <v/>
      </c>
      <c r="E33" s="38" t="str">
        <f>IF(supply!E35&lt;&gt;"",supply!E35,"")</f>
        <v/>
      </c>
      <c r="F33" s="38" t="str">
        <f>IF(supply!F35&lt;&gt;"",VLOOKUP(supply!F35,private!$H$1:$J$28,2,FALSE),"")</f>
        <v/>
      </c>
      <c r="G33" s="38" t="str">
        <f>IF(supply!G35&lt;&gt;"",VLOOKUP(supply!G35,private!$L$1:$M$5,2,FALSE),"")</f>
        <v/>
      </c>
    </row>
    <row r="34" spans="1:7" x14ac:dyDescent="0.25">
      <c r="A34" s="38" t="str">
        <f>IF(supply!B36&lt;&gt;"",supply!A36,"")</f>
        <v/>
      </c>
      <c r="B34" s="38" t="str">
        <f>IF(supply!B36&lt;&gt;"",supply!B36,"")</f>
        <v/>
      </c>
      <c r="C34" s="38" t="str">
        <f>IF(supply!C36&lt;&gt;"",supply!C36,"")</f>
        <v/>
      </c>
      <c r="D34" s="38" t="str">
        <f>IF(supply!D36&lt;&gt;"",supply!D36,"")</f>
        <v/>
      </c>
      <c r="E34" s="38" t="str">
        <f>IF(supply!E36&lt;&gt;"",supply!E36,"")</f>
        <v/>
      </c>
      <c r="F34" s="38" t="str">
        <f>IF(supply!F36&lt;&gt;"",VLOOKUP(supply!F36,private!$H$1:$J$28,2,FALSE),"")</f>
        <v/>
      </c>
      <c r="G34" s="38" t="str">
        <f>IF(supply!G36&lt;&gt;"",VLOOKUP(supply!G36,private!$L$1:$M$5,2,FALSE),"")</f>
        <v/>
      </c>
    </row>
    <row r="35" spans="1:7" x14ac:dyDescent="0.25">
      <c r="A35" s="38" t="str">
        <f>IF(supply!B37&lt;&gt;"",supply!A37,"")</f>
        <v/>
      </c>
      <c r="B35" s="38" t="str">
        <f>IF(supply!B37&lt;&gt;"",supply!B37,"")</f>
        <v/>
      </c>
      <c r="C35" s="38" t="str">
        <f>IF(supply!C37&lt;&gt;"",supply!C37,"")</f>
        <v/>
      </c>
      <c r="D35" s="38" t="str">
        <f>IF(supply!D37&lt;&gt;"",supply!D37,"")</f>
        <v/>
      </c>
      <c r="E35" s="38" t="str">
        <f>IF(supply!E37&lt;&gt;"",supply!E37,"")</f>
        <v/>
      </c>
      <c r="F35" s="38" t="str">
        <f>IF(supply!F37&lt;&gt;"",VLOOKUP(supply!F37,private!$H$1:$J$28,2,FALSE),"")</f>
        <v/>
      </c>
      <c r="G35" s="38" t="str">
        <f>IF(supply!G37&lt;&gt;"",VLOOKUP(supply!G37,private!$L$1:$M$5,2,FALSE),"")</f>
        <v/>
      </c>
    </row>
    <row r="36" spans="1:7" x14ac:dyDescent="0.25">
      <c r="A36" s="38" t="str">
        <f>IF(supply!B38&lt;&gt;"",supply!A38,"")</f>
        <v/>
      </c>
      <c r="B36" s="38" t="str">
        <f>IF(supply!B38&lt;&gt;"",supply!B38,"")</f>
        <v/>
      </c>
      <c r="C36" s="38" t="str">
        <f>IF(supply!C38&lt;&gt;"",supply!C38,"")</f>
        <v/>
      </c>
      <c r="D36" s="38" t="str">
        <f>IF(supply!D38&lt;&gt;"",supply!D38,"")</f>
        <v/>
      </c>
      <c r="E36" s="38" t="str">
        <f>IF(supply!E38&lt;&gt;"",supply!E38,"")</f>
        <v/>
      </c>
      <c r="F36" s="38" t="str">
        <f>IF(supply!F38&lt;&gt;"",VLOOKUP(supply!F38,private!$H$1:$J$28,2,FALSE),"")</f>
        <v/>
      </c>
      <c r="G36" s="38" t="str">
        <f>IF(supply!G38&lt;&gt;"",VLOOKUP(supply!G38,private!$L$1:$M$5,2,FALSE),"")</f>
        <v/>
      </c>
    </row>
    <row r="37" spans="1:7" x14ac:dyDescent="0.25">
      <c r="A37" s="38" t="str">
        <f>IF(supply!B39&lt;&gt;"",supply!A39,"")</f>
        <v/>
      </c>
      <c r="B37" s="38" t="str">
        <f>IF(supply!B39&lt;&gt;"",supply!B39,"")</f>
        <v/>
      </c>
      <c r="C37" s="38" t="str">
        <f>IF(supply!C39&lt;&gt;"",supply!C39,"")</f>
        <v/>
      </c>
      <c r="D37" s="38" t="str">
        <f>IF(supply!D39&lt;&gt;"",supply!D39,"")</f>
        <v/>
      </c>
      <c r="E37" s="38" t="str">
        <f>IF(supply!E39&lt;&gt;"",supply!E39,"")</f>
        <v/>
      </c>
      <c r="F37" s="38" t="str">
        <f>IF(supply!F39&lt;&gt;"",VLOOKUP(supply!F39,private!$H$1:$J$28,2,FALSE),"")</f>
        <v/>
      </c>
      <c r="G37" s="38" t="str">
        <f>IF(supply!G39&lt;&gt;"",VLOOKUP(supply!G39,private!$L$1:$M$5,2,FALSE),"")</f>
        <v/>
      </c>
    </row>
    <row r="38" spans="1:7" x14ac:dyDescent="0.25">
      <c r="A38" s="38" t="str">
        <f>IF(supply!B40&lt;&gt;"",supply!A40,"")</f>
        <v/>
      </c>
      <c r="B38" s="38" t="str">
        <f>IF(supply!B40&lt;&gt;"",supply!B40,"")</f>
        <v/>
      </c>
      <c r="C38" s="38" t="str">
        <f>IF(supply!C40&lt;&gt;"",supply!C40,"")</f>
        <v/>
      </c>
      <c r="D38" s="38" t="str">
        <f>IF(supply!D40&lt;&gt;"",supply!D40,"")</f>
        <v/>
      </c>
      <c r="E38" s="38" t="str">
        <f>IF(supply!E40&lt;&gt;"",supply!E40,"")</f>
        <v/>
      </c>
      <c r="F38" s="38" t="str">
        <f>IF(supply!F40&lt;&gt;"",VLOOKUP(supply!F40,private!$H$1:$J$28,2,FALSE),"")</f>
        <v/>
      </c>
      <c r="G38" s="38" t="str">
        <f>IF(supply!G40&lt;&gt;"",VLOOKUP(supply!G40,private!$L$1:$M$5,2,FALSE),"")</f>
        <v/>
      </c>
    </row>
    <row r="39" spans="1:7" x14ac:dyDescent="0.25">
      <c r="A39" s="38" t="str">
        <f>IF(supply!B41&lt;&gt;"",supply!A41,"")</f>
        <v/>
      </c>
      <c r="B39" s="38" t="str">
        <f>IF(supply!B41&lt;&gt;"",supply!B41,"")</f>
        <v/>
      </c>
      <c r="C39" s="38" t="str">
        <f>IF(supply!C41&lt;&gt;"",supply!C41,"")</f>
        <v/>
      </c>
      <c r="D39" s="38" t="str">
        <f>IF(supply!D41&lt;&gt;"",supply!D41,"")</f>
        <v/>
      </c>
      <c r="E39" s="38" t="str">
        <f>IF(supply!E41&lt;&gt;"",supply!E41,"")</f>
        <v/>
      </c>
      <c r="F39" s="38" t="str">
        <f>IF(supply!F41&lt;&gt;"",VLOOKUP(supply!F41,private!$H$1:$J$28,2,FALSE),"")</f>
        <v/>
      </c>
      <c r="G39" s="38" t="str">
        <f>IF(supply!G41&lt;&gt;"",VLOOKUP(supply!G41,private!$L$1:$M$5,2,FALSE),"")</f>
        <v/>
      </c>
    </row>
    <row r="40" spans="1:7" x14ac:dyDescent="0.25">
      <c r="A40" s="38" t="str">
        <f>IF(supply!B42&lt;&gt;"",supply!A42,"")</f>
        <v/>
      </c>
      <c r="B40" s="38" t="str">
        <f>IF(supply!B42&lt;&gt;"",supply!B42,"")</f>
        <v/>
      </c>
      <c r="C40" s="38" t="str">
        <f>IF(supply!C42&lt;&gt;"",supply!C42,"")</f>
        <v/>
      </c>
      <c r="D40" s="38" t="str">
        <f>IF(supply!D42&lt;&gt;"",supply!D42,"")</f>
        <v/>
      </c>
      <c r="E40" s="38" t="str">
        <f>IF(supply!E42&lt;&gt;"",supply!E42,"")</f>
        <v/>
      </c>
      <c r="F40" s="38" t="str">
        <f>IF(supply!F42&lt;&gt;"",VLOOKUP(supply!F42,private!$H$1:$J$28,2,FALSE),"")</f>
        <v/>
      </c>
      <c r="G40" s="38" t="str">
        <f>IF(supply!G42&lt;&gt;"",VLOOKUP(supply!G42,private!$L$1:$M$5,2,FALSE),"")</f>
        <v/>
      </c>
    </row>
    <row r="41" spans="1:7" x14ac:dyDescent="0.25">
      <c r="A41" s="38" t="str">
        <f>IF(supply!B43&lt;&gt;"",supply!A43,"")</f>
        <v/>
      </c>
      <c r="B41" s="38" t="str">
        <f>IF(supply!B43&lt;&gt;"",supply!B43,"")</f>
        <v/>
      </c>
      <c r="C41" s="38" t="str">
        <f>IF(supply!C43&lt;&gt;"",supply!C43,"")</f>
        <v/>
      </c>
      <c r="D41" s="38" t="str">
        <f>IF(supply!D43&lt;&gt;"",supply!D43,"")</f>
        <v/>
      </c>
      <c r="E41" s="38" t="str">
        <f>IF(supply!E43&lt;&gt;"",supply!E43,"")</f>
        <v/>
      </c>
      <c r="F41" s="38" t="str">
        <f>IF(supply!F43&lt;&gt;"",VLOOKUP(supply!F43,private!$H$1:$J$28,2,FALSE),"")</f>
        <v/>
      </c>
      <c r="G41" s="38" t="str">
        <f>IF(supply!G43&lt;&gt;"",VLOOKUP(supply!G43,private!$L$1:$M$5,2,FALSE),"")</f>
        <v/>
      </c>
    </row>
    <row r="42" spans="1:7" x14ac:dyDescent="0.25">
      <c r="A42" s="38" t="str">
        <f>IF(supply!B44&lt;&gt;"",supply!A44,"")</f>
        <v/>
      </c>
      <c r="B42" s="38" t="str">
        <f>IF(supply!B44&lt;&gt;"",supply!B44,"")</f>
        <v/>
      </c>
      <c r="C42" s="38" t="str">
        <f>IF(supply!C44&lt;&gt;"",supply!C44,"")</f>
        <v/>
      </c>
      <c r="D42" s="38" t="str">
        <f>IF(supply!D44&lt;&gt;"",supply!D44,"")</f>
        <v/>
      </c>
      <c r="E42" s="38" t="str">
        <f>IF(supply!E44&lt;&gt;"",supply!E44,"")</f>
        <v/>
      </c>
      <c r="F42" s="38" t="str">
        <f>IF(supply!F44&lt;&gt;"",VLOOKUP(supply!F44,private!$H$1:$J$28,2,FALSE),"")</f>
        <v/>
      </c>
      <c r="G42" s="38" t="str">
        <f>IF(supply!G44&lt;&gt;"",VLOOKUP(supply!G44,private!$L$1:$M$5,2,FALSE),"")</f>
        <v/>
      </c>
    </row>
    <row r="43" spans="1:7" x14ac:dyDescent="0.25">
      <c r="A43" s="38" t="str">
        <f>IF(supply!B45&lt;&gt;"",supply!A45,"")</f>
        <v/>
      </c>
      <c r="B43" s="38" t="str">
        <f>IF(supply!B45&lt;&gt;"",supply!B45,"")</f>
        <v/>
      </c>
      <c r="C43" s="38" t="str">
        <f>IF(supply!C45&lt;&gt;"",supply!C45,"")</f>
        <v/>
      </c>
      <c r="D43" s="38" t="str">
        <f>IF(supply!D45&lt;&gt;"",supply!D45,"")</f>
        <v/>
      </c>
      <c r="E43" s="38" t="str">
        <f>IF(supply!E45&lt;&gt;"",supply!E45,"")</f>
        <v/>
      </c>
      <c r="F43" s="38" t="str">
        <f>IF(supply!F45&lt;&gt;"",VLOOKUP(supply!F45,private!$H$1:$J$28,2,FALSE),"")</f>
        <v/>
      </c>
      <c r="G43" s="38" t="str">
        <f>IF(supply!G45&lt;&gt;"",VLOOKUP(supply!G45,private!$L$1:$M$5,2,FALSE),"")</f>
        <v/>
      </c>
    </row>
    <row r="44" spans="1:7" x14ac:dyDescent="0.25">
      <c r="A44" s="38" t="str">
        <f>IF(supply!B46&lt;&gt;"",supply!A46,"")</f>
        <v/>
      </c>
      <c r="B44" s="38" t="str">
        <f>IF(supply!B46&lt;&gt;"",supply!B46,"")</f>
        <v/>
      </c>
      <c r="C44" s="38" t="str">
        <f>IF(supply!C46&lt;&gt;"",supply!C46,"")</f>
        <v/>
      </c>
      <c r="D44" s="38" t="str">
        <f>IF(supply!D46&lt;&gt;"",supply!D46,"")</f>
        <v/>
      </c>
      <c r="E44" s="38" t="str">
        <f>IF(supply!E46&lt;&gt;"",supply!E46,"")</f>
        <v/>
      </c>
      <c r="F44" s="38" t="str">
        <f>IF(supply!F46&lt;&gt;"",VLOOKUP(supply!F46,private!$H$1:$J$28,2,FALSE),"")</f>
        <v/>
      </c>
      <c r="G44" s="38" t="str">
        <f>IF(supply!G46&lt;&gt;"",VLOOKUP(supply!G46,private!$L$1:$M$5,2,FALSE),"")</f>
        <v/>
      </c>
    </row>
    <row r="45" spans="1:7" x14ac:dyDescent="0.25">
      <c r="A45" s="38" t="str">
        <f>IF(supply!B47&lt;&gt;"",supply!A47,"")</f>
        <v/>
      </c>
      <c r="B45" s="38" t="str">
        <f>IF(supply!B47&lt;&gt;"",supply!B47,"")</f>
        <v/>
      </c>
      <c r="C45" s="38" t="str">
        <f>IF(supply!C47&lt;&gt;"",supply!C47,"")</f>
        <v/>
      </c>
      <c r="D45" s="38" t="str">
        <f>IF(supply!D47&lt;&gt;"",supply!D47,"")</f>
        <v/>
      </c>
      <c r="E45" s="38" t="str">
        <f>IF(supply!E47&lt;&gt;"",supply!E47,"")</f>
        <v/>
      </c>
      <c r="F45" s="38" t="str">
        <f>IF(supply!F47&lt;&gt;"",VLOOKUP(supply!F47,private!$H$1:$J$28,2,FALSE),"")</f>
        <v/>
      </c>
      <c r="G45" s="38" t="str">
        <f>IF(supply!G47&lt;&gt;"",VLOOKUP(supply!G47,private!$L$1:$M$5,2,FALSE),"")</f>
        <v/>
      </c>
    </row>
    <row r="46" spans="1:7" x14ac:dyDescent="0.25">
      <c r="A46" s="38" t="str">
        <f>IF(supply!B48&lt;&gt;"",supply!A48,"")</f>
        <v/>
      </c>
      <c r="B46" s="38" t="str">
        <f>IF(supply!B48&lt;&gt;"",supply!B48,"")</f>
        <v/>
      </c>
      <c r="C46" s="38" t="str">
        <f>IF(supply!C48&lt;&gt;"",supply!C48,"")</f>
        <v/>
      </c>
      <c r="D46" s="38" t="str">
        <f>IF(supply!D48&lt;&gt;"",supply!D48,"")</f>
        <v/>
      </c>
      <c r="E46" s="38" t="str">
        <f>IF(supply!E48&lt;&gt;"",supply!E48,"")</f>
        <v/>
      </c>
      <c r="F46" s="38" t="str">
        <f>IF(supply!F48&lt;&gt;"",VLOOKUP(supply!F48,private!$H$1:$J$28,2,FALSE),"")</f>
        <v/>
      </c>
      <c r="G46" s="38" t="str">
        <f>IF(supply!G48&lt;&gt;"",VLOOKUP(supply!G48,private!$L$1:$M$5,2,FALSE),"")</f>
        <v/>
      </c>
    </row>
    <row r="47" spans="1:7" x14ac:dyDescent="0.25">
      <c r="A47" s="38" t="str">
        <f>IF(supply!B49&lt;&gt;"",supply!A49,"")</f>
        <v/>
      </c>
      <c r="B47" s="38" t="str">
        <f>IF(supply!B49&lt;&gt;"",supply!B49,"")</f>
        <v/>
      </c>
      <c r="C47" s="38" t="str">
        <f>IF(supply!C49&lt;&gt;"",supply!C49,"")</f>
        <v/>
      </c>
      <c r="D47" s="38" t="str">
        <f>IF(supply!D49&lt;&gt;"",supply!D49,"")</f>
        <v/>
      </c>
      <c r="E47" s="38" t="str">
        <f>IF(supply!E49&lt;&gt;"",supply!E49,"")</f>
        <v/>
      </c>
      <c r="F47" s="38" t="str">
        <f>IF(supply!F49&lt;&gt;"",VLOOKUP(supply!F49,private!$H$1:$J$28,2,FALSE),"")</f>
        <v/>
      </c>
      <c r="G47" s="38" t="str">
        <f>IF(supply!G49&lt;&gt;"",VLOOKUP(supply!G49,private!$L$1:$M$5,2,FALSE),"")</f>
        <v/>
      </c>
    </row>
    <row r="48" spans="1:7" x14ac:dyDescent="0.25">
      <c r="A48" s="38" t="str">
        <f>IF(supply!B50&lt;&gt;"",supply!A50,"")</f>
        <v/>
      </c>
      <c r="B48" s="38" t="str">
        <f>IF(supply!B50&lt;&gt;"",supply!B50,"")</f>
        <v/>
      </c>
      <c r="C48" s="38" t="str">
        <f>IF(supply!C50&lt;&gt;"",supply!C50,"")</f>
        <v/>
      </c>
      <c r="D48" s="38" t="str">
        <f>IF(supply!D50&lt;&gt;"",supply!D50,"")</f>
        <v/>
      </c>
      <c r="E48" s="38" t="str">
        <f>IF(supply!E50&lt;&gt;"",supply!E50,"")</f>
        <v/>
      </c>
      <c r="F48" s="38" t="str">
        <f>IF(supply!F50&lt;&gt;"",VLOOKUP(supply!F50,private!$H$1:$J$28,2,FALSE),"")</f>
        <v/>
      </c>
      <c r="G48" s="38" t="str">
        <f>IF(supply!G50&lt;&gt;"",VLOOKUP(supply!G50,private!$L$1:$M$5,2,FALSE),"")</f>
        <v/>
      </c>
    </row>
    <row r="49" spans="1:7" x14ac:dyDescent="0.25">
      <c r="A49" s="38" t="str">
        <f>IF(supply!B51&lt;&gt;"",supply!A51,"")</f>
        <v/>
      </c>
      <c r="B49" s="38" t="str">
        <f>IF(supply!B51&lt;&gt;"",supply!B51,"")</f>
        <v/>
      </c>
      <c r="C49" s="38" t="str">
        <f>IF(supply!C51&lt;&gt;"",supply!C51,"")</f>
        <v/>
      </c>
      <c r="D49" s="38" t="str">
        <f>IF(supply!D51&lt;&gt;"",supply!D51,"")</f>
        <v/>
      </c>
      <c r="E49" s="38" t="str">
        <f>IF(supply!E51&lt;&gt;"",supply!E51,"")</f>
        <v/>
      </c>
      <c r="F49" s="38" t="str">
        <f>IF(supply!F51&lt;&gt;"",VLOOKUP(supply!F51,private!$H$1:$J$28,2,FALSE),"")</f>
        <v/>
      </c>
      <c r="G49" s="38" t="str">
        <f>IF(supply!G51&lt;&gt;"",VLOOKUP(supply!G51,private!$L$1:$M$5,2,FALSE),"")</f>
        <v/>
      </c>
    </row>
    <row r="50" spans="1:7" x14ac:dyDescent="0.25">
      <c r="A50" s="38" t="str">
        <f>IF(supply!B52&lt;&gt;"",supply!A52,"")</f>
        <v/>
      </c>
      <c r="B50" s="38" t="str">
        <f>IF(supply!B52&lt;&gt;"",supply!B52,"")</f>
        <v/>
      </c>
      <c r="C50" s="38" t="str">
        <f>IF(supply!C52&lt;&gt;"",supply!C52,"")</f>
        <v/>
      </c>
      <c r="D50" s="38" t="str">
        <f>IF(supply!D52&lt;&gt;"",supply!D52,"")</f>
        <v/>
      </c>
      <c r="E50" s="38" t="str">
        <f>IF(supply!E52&lt;&gt;"",supply!E52,"")</f>
        <v/>
      </c>
      <c r="F50" s="38" t="str">
        <f>IF(supply!F52&lt;&gt;"",VLOOKUP(supply!F52,private!$H$1:$J$28,2,FALSE),"")</f>
        <v/>
      </c>
      <c r="G50" s="38" t="str">
        <f>IF(supply!G52&lt;&gt;"",VLOOKUP(supply!G52,private!$L$1:$M$5,2,FALSE),"")</f>
        <v/>
      </c>
    </row>
    <row r="51" spans="1:7" x14ac:dyDescent="0.25">
      <c r="A51" s="38" t="str">
        <f>IF(supply!B53&lt;&gt;"",supply!A53,"")</f>
        <v/>
      </c>
      <c r="B51" s="38" t="str">
        <f>IF(supply!B53&lt;&gt;"",supply!B53,"")</f>
        <v/>
      </c>
      <c r="C51" s="38" t="str">
        <f>IF(supply!C53&lt;&gt;"",supply!C53,"")</f>
        <v/>
      </c>
      <c r="D51" s="38" t="str">
        <f>IF(supply!D53&lt;&gt;"",supply!D53,"")</f>
        <v/>
      </c>
      <c r="E51" s="38" t="str">
        <f>IF(supply!E53&lt;&gt;"",supply!E53,"")</f>
        <v/>
      </c>
      <c r="F51" s="38" t="str">
        <f>IF(supply!F53&lt;&gt;"",VLOOKUP(supply!F53,private!$H$1:$J$28,2,FALSE),"")</f>
        <v/>
      </c>
      <c r="G51" s="38" t="str">
        <f>IF(supply!G53&lt;&gt;"",VLOOKUP(supply!G53,private!$L$1:$M$5,2,FALSE),"")</f>
        <v/>
      </c>
    </row>
    <row r="52" spans="1:7" x14ac:dyDescent="0.25">
      <c r="A52" s="38" t="str">
        <f>IF(supply!B54&lt;&gt;"",supply!A54,"")</f>
        <v/>
      </c>
      <c r="B52" s="38" t="str">
        <f>IF(supply!B54&lt;&gt;"",supply!B54,"")</f>
        <v/>
      </c>
      <c r="C52" s="38" t="str">
        <f>IF(supply!C54&lt;&gt;"",supply!C54,"")</f>
        <v/>
      </c>
      <c r="D52" s="38" t="str">
        <f>IF(supply!D54&lt;&gt;"",supply!D54,"")</f>
        <v/>
      </c>
      <c r="E52" s="38" t="str">
        <f>IF(supply!E54&lt;&gt;"",supply!E54,"")</f>
        <v/>
      </c>
      <c r="F52" s="38" t="str">
        <f>IF(supply!F54&lt;&gt;"",VLOOKUP(supply!F54,private!$H$1:$J$28,2,FALSE),"")</f>
        <v/>
      </c>
      <c r="G52" s="38" t="str">
        <f>IF(supply!G54&lt;&gt;"",VLOOKUP(supply!G54,private!$L$1:$M$5,2,FALSE),"")</f>
        <v/>
      </c>
    </row>
    <row r="53" spans="1:7" x14ac:dyDescent="0.25">
      <c r="A53" s="38" t="str">
        <f>IF(supply!B55&lt;&gt;"",supply!A55,"")</f>
        <v/>
      </c>
      <c r="B53" s="38" t="str">
        <f>IF(supply!B55&lt;&gt;"",supply!B55,"")</f>
        <v/>
      </c>
      <c r="C53" s="38" t="str">
        <f>IF(supply!C55&lt;&gt;"",supply!C55,"")</f>
        <v/>
      </c>
      <c r="D53" s="38" t="str">
        <f>IF(supply!D55&lt;&gt;"",supply!D55,"")</f>
        <v/>
      </c>
      <c r="E53" s="38" t="str">
        <f>IF(supply!E55&lt;&gt;"",supply!E55,"")</f>
        <v/>
      </c>
      <c r="F53" s="38" t="str">
        <f>IF(supply!F55&lt;&gt;"",VLOOKUP(supply!F55,private!$H$1:$J$28,2,FALSE),"")</f>
        <v/>
      </c>
      <c r="G53" s="38" t="str">
        <f>IF(supply!G55&lt;&gt;"",VLOOKUP(supply!G55,private!$L$1:$M$5,2,FALSE),"")</f>
        <v/>
      </c>
    </row>
    <row r="54" spans="1:7" x14ac:dyDescent="0.25">
      <c r="A54" s="38" t="str">
        <f>IF(supply!B56&lt;&gt;"",supply!A56,"")</f>
        <v/>
      </c>
      <c r="B54" s="38" t="str">
        <f>IF(supply!B56&lt;&gt;"",supply!B56,"")</f>
        <v/>
      </c>
      <c r="C54" s="38" t="str">
        <f>IF(supply!C56&lt;&gt;"",supply!C56,"")</f>
        <v/>
      </c>
      <c r="D54" s="38" t="str">
        <f>IF(supply!D56&lt;&gt;"",supply!D56,"")</f>
        <v/>
      </c>
      <c r="E54" s="38" t="str">
        <f>IF(supply!E56&lt;&gt;"",supply!E56,"")</f>
        <v/>
      </c>
      <c r="F54" s="38" t="str">
        <f>IF(supply!F56&lt;&gt;"",VLOOKUP(supply!F56,private!$H$1:$J$28,2,FALSE),"")</f>
        <v/>
      </c>
      <c r="G54" s="38" t="str">
        <f>IF(supply!G56&lt;&gt;"",VLOOKUP(supply!G56,private!$L$1:$M$5,2,FALSE),"")</f>
        <v/>
      </c>
    </row>
    <row r="55" spans="1:7" x14ac:dyDescent="0.25">
      <c r="A55" s="38" t="str">
        <f>IF(supply!B57&lt;&gt;"",supply!A57,"")</f>
        <v/>
      </c>
      <c r="B55" s="38" t="str">
        <f>IF(supply!B57&lt;&gt;"",supply!B57,"")</f>
        <v/>
      </c>
      <c r="C55" s="38" t="str">
        <f>IF(supply!C57&lt;&gt;"",supply!C57,"")</f>
        <v/>
      </c>
      <c r="D55" s="38" t="str">
        <f>IF(supply!D57&lt;&gt;"",supply!D57,"")</f>
        <v/>
      </c>
      <c r="E55" s="38" t="str">
        <f>IF(supply!E57&lt;&gt;"",supply!E57,"")</f>
        <v/>
      </c>
      <c r="F55" s="38" t="str">
        <f>IF(supply!F57&lt;&gt;"",VLOOKUP(supply!F57,private!$H$1:$J$28,2,FALSE),"")</f>
        <v/>
      </c>
      <c r="G55" s="38" t="str">
        <f>IF(supply!G57&lt;&gt;"",VLOOKUP(supply!G57,private!$L$1:$M$5,2,FALSE),"")</f>
        <v/>
      </c>
    </row>
    <row r="56" spans="1:7" x14ac:dyDescent="0.25">
      <c r="A56" s="38" t="str">
        <f>IF(supply!B58&lt;&gt;"",supply!A58,"")</f>
        <v/>
      </c>
      <c r="B56" s="38" t="str">
        <f>IF(supply!B58&lt;&gt;"",supply!B58,"")</f>
        <v/>
      </c>
      <c r="C56" s="38" t="str">
        <f>IF(supply!C58&lt;&gt;"",supply!C58,"")</f>
        <v/>
      </c>
      <c r="D56" s="38" t="str">
        <f>IF(supply!D58&lt;&gt;"",supply!D58,"")</f>
        <v/>
      </c>
      <c r="E56" s="38" t="str">
        <f>IF(supply!E58&lt;&gt;"",supply!E58,"")</f>
        <v/>
      </c>
      <c r="F56" s="38" t="str">
        <f>IF(supply!F58&lt;&gt;"",VLOOKUP(supply!F58,private!$H$1:$J$28,2,FALSE),"")</f>
        <v/>
      </c>
      <c r="G56" s="38" t="str">
        <f>IF(supply!G58&lt;&gt;"",VLOOKUP(supply!G58,private!$L$1:$M$5,2,FALSE),"")</f>
        <v/>
      </c>
    </row>
    <row r="57" spans="1:7" x14ac:dyDescent="0.25">
      <c r="A57" s="38" t="str">
        <f>IF(supply!B59&lt;&gt;"",supply!A59,"")</f>
        <v/>
      </c>
      <c r="B57" s="38" t="str">
        <f>IF(supply!B59&lt;&gt;"",supply!B59,"")</f>
        <v/>
      </c>
      <c r="C57" s="38" t="str">
        <f>IF(supply!C59&lt;&gt;"",supply!C59,"")</f>
        <v/>
      </c>
      <c r="D57" s="38" t="str">
        <f>IF(supply!D59&lt;&gt;"",supply!D59,"")</f>
        <v/>
      </c>
      <c r="E57" s="38" t="str">
        <f>IF(supply!E59&lt;&gt;"",supply!E59,"")</f>
        <v/>
      </c>
      <c r="F57" s="38" t="str">
        <f>IF(supply!F59&lt;&gt;"",VLOOKUP(supply!F59,private!$H$1:$J$28,2,FALSE),"")</f>
        <v/>
      </c>
      <c r="G57" s="38" t="str">
        <f>IF(supply!G59&lt;&gt;"",VLOOKUP(supply!G59,private!$L$1:$M$5,2,FALSE),"")</f>
        <v/>
      </c>
    </row>
    <row r="58" spans="1:7" x14ac:dyDescent="0.25">
      <c r="A58" s="38" t="str">
        <f>IF(supply!B60&lt;&gt;"",supply!A60,"")</f>
        <v/>
      </c>
      <c r="B58" s="38" t="str">
        <f>IF(supply!B60&lt;&gt;"",supply!B60,"")</f>
        <v/>
      </c>
      <c r="C58" s="38" t="str">
        <f>IF(supply!C60&lt;&gt;"",supply!C60,"")</f>
        <v/>
      </c>
      <c r="D58" s="38" t="str">
        <f>IF(supply!D60&lt;&gt;"",supply!D60,"")</f>
        <v/>
      </c>
      <c r="E58" s="38" t="str">
        <f>IF(supply!E60&lt;&gt;"",supply!E60,"")</f>
        <v/>
      </c>
      <c r="F58" s="38" t="str">
        <f>IF(supply!F60&lt;&gt;"",VLOOKUP(supply!F60,private!$H$1:$J$28,2,FALSE),"")</f>
        <v/>
      </c>
      <c r="G58" s="38" t="str">
        <f>IF(supply!G60&lt;&gt;"",VLOOKUP(supply!G60,private!$L$1:$M$5,2,FALSE),"")</f>
        <v/>
      </c>
    </row>
    <row r="59" spans="1:7" x14ac:dyDescent="0.25">
      <c r="A59" s="38" t="str">
        <f>IF(supply!B61&lt;&gt;"",supply!A61,"")</f>
        <v/>
      </c>
      <c r="B59" s="38" t="str">
        <f>IF(supply!B61&lt;&gt;"",supply!B61,"")</f>
        <v/>
      </c>
      <c r="C59" s="38" t="str">
        <f>IF(supply!C61&lt;&gt;"",supply!C61,"")</f>
        <v/>
      </c>
      <c r="D59" s="38" t="str">
        <f>IF(supply!D61&lt;&gt;"",supply!D61,"")</f>
        <v/>
      </c>
      <c r="E59" s="38" t="str">
        <f>IF(supply!E61&lt;&gt;"",supply!E61,"")</f>
        <v/>
      </c>
      <c r="F59" s="38" t="str">
        <f>IF(supply!F61&lt;&gt;"",VLOOKUP(supply!F61,private!$H$1:$J$28,2,FALSE),"")</f>
        <v/>
      </c>
      <c r="G59" s="38" t="str">
        <f>IF(supply!G61&lt;&gt;"",VLOOKUP(supply!G61,private!$L$1:$M$5,2,FALSE),"")</f>
        <v/>
      </c>
    </row>
    <row r="60" spans="1:7" x14ac:dyDescent="0.25">
      <c r="A60" s="38" t="str">
        <f>IF(supply!B62&lt;&gt;"",supply!A62,"")</f>
        <v/>
      </c>
      <c r="B60" s="38" t="str">
        <f>IF(supply!B62&lt;&gt;"",supply!B62,"")</f>
        <v/>
      </c>
      <c r="C60" s="38" t="str">
        <f>IF(supply!C62&lt;&gt;"",supply!C62,"")</f>
        <v/>
      </c>
      <c r="D60" s="38" t="str">
        <f>IF(supply!D62&lt;&gt;"",supply!D62,"")</f>
        <v/>
      </c>
      <c r="E60" s="38" t="str">
        <f>IF(supply!E62&lt;&gt;"",supply!E62,"")</f>
        <v/>
      </c>
      <c r="F60" s="38" t="str">
        <f>IF(supply!F62&lt;&gt;"",VLOOKUP(supply!F62,private!$H$1:$J$28,2,FALSE),"")</f>
        <v/>
      </c>
      <c r="G60" s="38" t="str">
        <f>IF(supply!G62&lt;&gt;"",VLOOKUP(supply!G62,private!$L$1:$M$5,2,FALSE),"")</f>
        <v/>
      </c>
    </row>
    <row r="61" spans="1:7" x14ac:dyDescent="0.25">
      <c r="A61" s="38" t="str">
        <f>IF(supply!B63&lt;&gt;"",supply!A63,"")</f>
        <v/>
      </c>
      <c r="B61" s="38" t="str">
        <f>IF(supply!B63&lt;&gt;"",supply!B63,"")</f>
        <v/>
      </c>
      <c r="C61" s="38" t="str">
        <f>IF(supply!C63&lt;&gt;"",supply!C63,"")</f>
        <v/>
      </c>
      <c r="D61" s="38" t="str">
        <f>IF(supply!D63&lt;&gt;"",supply!D63,"")</f>
        <v/>
      </c>
      <c r="E61" s="38" t="str">
        <f>IF(supply!E63&lt;&gt;"",supply!E63,"")</f>
        <v/>
      </c>
      <c r="F61" s="38" t="str">
        <f>IF(supply!F63&lt;&gt;"",VLOOKUP(supply!F63,private!$H$1:$J$28,2,FALSE),"")</f>
        <v/>
      </c>
      <c r="G61" s="38" t="str">
        <f>IF(supply!G63&lt;&gt;"",VLOOKUP(supply!G63,private!$L$1:$M$5,2,FALSE),"")</f>
        <v/>
      </c>
    </row>
    <row r="62" spans="1:7" x14ac:dyDescent="0.25">
      <c r="A62" s="38" t="str">
        <f>IF(supply!B64&lt;&gt;"",supply!A64,"")</f>
        <v/>
      </c>
      <c r="B62" s="38" t="str">
        <f>IF(supply!B64&lt;&gt;"",supply!B64,"")</f>
        <v/>
      </c>
      <c r="C62" s="38" t="str">
        <f>IF(supply!C64&lt;&gt;"",supply!C64,"")</f>
        <v/>
      </c>
      <c r="D62" s="38" t="str">
        <f>IF(supply!D64&lt;&gt;"",supply!D64,"")</f>
        <v/>
      </c>
      <c r="E62" s="38" t="str">
        <f>IF(supply!E64&lt;&gt;"",supply!E64,"")</f>
        <v/>
      </c>
      <c r="F62" s="38" t="str">
        <f>IF(supply!F64&lt;&gt;"",VLOOKUP(supply!F64,private!$H$1:$J$28,2,FALSE),"")</f>
        <v/>
      </c>
      <c r="G62" s="38" t="str">
        <f>IF(supply!G64&lt;&gt;"",VLOOKUP(supply!G64,private!$L$1:$M$5,2,FALSE),"")</f>
        <v/>
      </c>
    </row>
    <row r="63" spans="1:7" x14ac:dyDescent="0.25">
      <c r="A63" s="38" t="str">
        <f>IF(supply!B65&lt;&gt;"",supply!A65,"")</f>
        <v/>
      </c>
      <c r="B63" s="38" t="str">
        <f>IF(supply!B65&lt;&gt;"",supply!B65,"")</f>
        <v/>
      </c>
      <c r="C63" s="38" t="str">
        <f>IF(supply!C65&lt;&gt;"",supply!C65,"")</f>
        <v/>
      </c>
      <c r="D63" s="38" t="str">
        <f>IF(supply!D65&lt;&gt;"",supply!D65,"")</f>
        <v/>
      </c>
      <c r="E63" s="38" t="str">
        <f>IF(supply!E65&lt;&gt;"",supply!E65,"")</f>
        <v/>
      </c>
      <c r="F63" s="38" t="str">
        <f>IF(supply!F65&lt;&gt;"",VLOOKUP(supply!F65,private!$H$1:$J$28,2,FALSE),"")</f>
        <v/>
      </c>
      <c r="G63" s="38" t="str">
        <f>IF(supply!G65&lt;&gt;"",VLOOKUP(supply!G65,private!$L$1:$M$5,2,FALSE),"")</f>
        <v/>
      </c>
    </row>
    <row r="64" spans="1:7" x14ac:dyDescent="0.25">
      <c r="A64" s="38" t="str">
        <f>IF(supply!B66&lt;&gt;"",supply!A66,"")</f>
        <v/>
      </c>
      <c r="B64" s="38" t="str">
        <f>IF(supply!B66&lt;&gt;"",supply!B66,"")</f>
        <v/>
      </c>
      <c r="C64" s="38" t="str">
        <f>IF(supply!C66&lt;&gt;"",supply!C66,"")</f>
        <v/>
      </c>
      <c r="D64" s="38" t="str">
        <f>IF(supply!D66&lt;&gt;"",supply!D66,"")</f>
        <v/>
      </c>
      <c r="E64" s="38" t="str">
        <f>IF(supply!E66&lt;&gt;"",supply!E66,"")</f>
        <v/>
      </c>
      <c r="F64" s="38" t="str">
        <f>IF(supply!F66&lt;&gt;"",VLOOKUP(supply!F66,private!$H$1:$J$28,2,FALSE),"")</f>
        <v/>
      </c>
      <c r="G64" s="38" t="str">
        <f>IF(supply!G66&lt;&gt;"",VLOOKUP(supply!G66,private!$L$1:$M$5,2,FALSE),"")</f>
        <v/>
      </c>
    </row>
    <row r="65" spans="1:7" x14ac:dyDescent="0.25">
      <c r="A65" s="38" t="str">
        <f>IF(supply!B67&lt;&gt;"",supply!A67,"")</f>
        <v/>
      </c>
      <c r="B65" s="38" t="str">
        <f>IF(supply!B67&lt;&gt;"",supply!B67,"")</f>
        <v/>
      </c>
      <c r="C65" s="38" t="str">
        <f>IF(supply!C67&lt;&gt;"",supply!C67,"")</f>
        <v/>
      </c>
      <c r="D65" s="38" t="str">
        <f>IF(supply!D67&lt;&gt;"",supply!D67,"")</f>
        <v/>
      </c>
      <c r="E65" s="38" t="str">
        <f>IF(supply!E67&lt;&gt;"",supply!E67,"")</f>
        <v/>
      </c>
      <c r="F65" s="38" t="str">
        <f>IF(supply!F67&lt;&gt;"",VLOOKUP(supply!F67,private!$H$1:$J$28,2,FALSE),"")</f>
        <v/>
      </c>
      <c r="G65" s="38" t="str">
        <f>IF(supply!G67&lt;&gt;"",VLOOKUP(supply!G67,private!$L$1:$M$5,2,FALSE),"")</f>
        <v/>
      </c>
    </row>
    <row r="66" spans="1:7" x14ac:dyDescent="0.25">
      <c r="A66" s="38" t="str">
        <f>IF(supply!B68&lt;&gt;"",supply!A68,"")</f>
        <v/>
      </c>
      <c r="B66" s="38" t="str">
        <f>IF(supply!B68&lt;&gt;"",supply!B68,"")</f>
        <v/>
      </c>
      <c r="C66" s="38" t="str">
        <f>IF(supply!C68&lt;&gt;"",supply!C68,"")</f>
        <v/>
      </c>
      <c r="D66" s="38" t="str">
        <f>IF(supply!D68&lt;&gt;"",supply!D68,"")</f>
        <v/>
      </c>
      <c r="E66" s="38" t="str">
        <f>IF(supply!E68&lt;&gt;"",supply!E68,"")</f>
        <v/>
      </c>
      <c r="F66" s="38" t="str">
        <f>IF(supply!F68&lt;&gt;"",VLOOKUP(supply!F68,private!$H$1:$J$28,2,FALSE),"")</f>
        <v/>
      </c>
      <c r="G66" s="38" t="str">
        <f>IF(supply!G68&lt;&gt;"",VLOOKUP(supply!G68,private!$L$1:$M$5,2,FALSE),"")</f>
        <v/>
      </c>
    </row>
    <row r="67" spans="1:7" x14ac:dyDescent="0.25">
      <c r="A67" s="38" t="str">
        <f>IF(supply!B69&lt;&gt;"",supply!A69,"")</f>
        <v/>
      </c>
      <c r="B67" s="38" t="str">
        <f>IF(supply!B69&lt;&gt;"",supply!B69,"")</f>
        <v/>
      </c>
      <c r="C67" s="38" t="str">
        <f>IF(supply!C69&lt;&gt;"",supply!C69,"")</f>
        <v/>
      </c>
      <c r="D67" s="38" t="str">
        <f>IF(supply!D69&lt;&gt;"",supply!D69,"")</f>
        <v/>
      </c>
      <c r="E67" s="38" t="str">
        <f>IF(supply!E69&lt;&gt;"",supply!E69,"")</f>
        <v/>
      </c>
      <c r="F67" s="38" t="str">
        <f>IF(supply!F69&lt;&gt;"",VLOOKUP(supply!F69,private!$H$1:$J$28,2,FALSE),"")</f>
        <v/>
      </c>
      <c r="G67" s="38" t="str">
        <f>IF(supply!G69&lt;&gt;"",VLOOKUP(supply!G69,private!$L$1:$M$5,2,FALSE),"")</f>
        <v/>
      </c>
    </row>
    <row r="68" spans="1:7" x14ac:dyDescent="0.25">
      <c r="A68" s="38" t="str">
        <f>IF(supply!B70&lt;&gt;"",supply!A70,"")</f>
        <v/>
      </c>
      <c r="B68" s="38" t="str">
        <f>IF(supply!B70&lt;&gt;"",supply!B70,"")</f>
        <v/>
      </c>
      <c r="C68" s="38" t="str">
        <f>IF(supply!C70&lt;&gt;"",supply!C70,"")</f>
        <v/>
      </c>
      <c r="D68" s="38" t="str">
        <f>IF(supply!D70&lt;&gt;"",supply!D70,"")</f>
        <v/>
      </c>
      <c r="E68" s="38" t="str">
        <f>IF(supply!E70&lt;&gt;"",supply!E70,"")</f>
        <v/>
      </c>
      <c r="F68" s="38" t="str">
        <f>IF(supply!F70&lt;&gt;"",VLOOKUP(supply!F70,private!$H$1:$J$28,2,FALSE),"")</f>
        <v/>
      </c>
      <c r="G68" s="38" t="str">
        <f>IF(supply!G70&lt;&gt;"",VLOOKUP(supply!G70,private!$L$1:$M$5,2,FALSE),"")</f>
        <v/>
      </c>
    </row>
    <row r="69" spans="1:7" x14ac:dyDescent="0.25">
      <c r="A69" s="38" t="str">
        <f>IF(supply!B71&lt;&gt;"",supply!A71,"")</f>
        <v/>
      </c>
      <c r="B69" s="38" t="str">
        <f>IF(supply!B71&lt;&gt;"",supply!B71,"")</f>
        <v/>
      </c>
      <c r="C69" s="38" t="str">
        <f>IF(supply!C71&lt;&gt;"",supply!C71,"")</f>
        <v/>
      </c>
      <c r="D69" s="38" t="str">
        <f>IF(supply!D71&lt;&gt;"",supply!D71,"")</f>
        <v/>
      </c>
      <c r="E69" s="38" t="str">
        <f>IF(supply!E71&lt;&gt;"",supply!E71,"")</f>
        <v/>
      </c>
      <c r="F69" s="38" t="str">
        <f>IF(supply!F71&lt;&gt;"",VLOOKUP(supply!F71,private!$H$1:$J$28,2,FALSE),"")</f>
        <v/>
      </c>
      <c r="G69" s="38" t="str">
        <f>IF(supply!G71&lt;&gt;"",VLOOKUP(supply!G71,private!$L$1:$M$5,2,FALSE),"")</f>
        <v/>
      </c>
    </row>
    <row r="70" spans="1:7" x14ac:dyDescent="0.25">
      <c r="A70" s="38" t="str">
        <f>IF(supply!B72&lt;&gt;"",supply!A72,"")</f>
        <v/>
      </c>
      <c r="B70" s="38" t="str">
        <f>IF(supply!B72&lt;&gt;"",supply!B72,"")</f>
        <v/>
      </c>
      <c r="C70" s="38" t="str">
        <f>IF(supply!C72&lt;&gt;"",supply!C72,"")</f>
        <v/>
      </c>
      <c r="D70" s="38" t="str">
        <f>IF(supply!D72&lt;&gt;"",supply!D72,"")</f>
        <v/>
      </c>
      <c r="E70" s="38" t="str">
        <f>IF(supply!E72&lt;&gt;"",supply!E72,"")</f>
        <v/>
      </c>
      <c r="F70" s="38" t="str">
        <f>IF(supply!F72&lt;&gt;"",VLOOKUP(supply!F72,private!$H$1:$J$28,2,FALSE),"")</f>
        <v/>
      </c>
      <c r="G70" s="38" t="str">
        <f>IF(supply!G72&lt;&gt;"",VLOOKUP(supply!G72,private!$L$1:$M$5,2,FALSE),"")</f>
        <v/>
      </c>
    </row>
    <row r="71" spans="1:7" x14ac:dyDescent="0.25">
      <c r="A71" s="38" t="str">
        <f>IF(supply!B73&lt;&gt;"",supply!A73,"")</f>
        <v/>
      </c>
      <c r="B71" s="38" t="str">
        <f>IF(supply!B73&lt;&gt;"",supply!B73,"")</f>
        <v/>
      </c>
      <c r="C71" s="38" t="str">
        <f>IF(supply!C73&lt;&gt;"",supply!C73,"")</f>
        <v/>
      </c>
      <c r="D71" s="38" t="str">
        <f>IF(supply!D73&lt;&gt;"",supply!D73,"")</f>
        <v/>
      </c>
      <c r="E71" s="38" t="str">
        <f>IF(supply!E73&lt;&gt;"",supply!E73,"")</f>
        <v/>
      </c>
      <c r="F71" s="38" t="str">
        <f>IF(supply!F73&lt;&gt;"",VLOOKUP(supply!F73,private!$H$1:$J$28,2,FALSE),"")</f>
        <v/>
      </c>
      <c r="G71" s="38" t="str">
        <f>IF(supply!G73&lt;&gt;"",VLOOKUP(supply!G73,private!$L$1:$M$5,2,FALSE),"")</f>
        <v/>
      </c>
    </row>
    <row r="72" spans="1:7" x14ac:dyDescent="0.25">
      <c r="A72" s="38" t="str">
        <f>IF(supply!B74&lt;&gt;"",supply!A74,"")</f>
        <v/>
      </c>
      <c r="B72" s="38" t="str">
        <f>IF(supply!B74&lt;&gt;"",supply!B74,"")</f>
        <v/>
      </c>
      <c r="C72" s="38" t="str">
        <f>IF(supply!C74&lt;&gt;"",supply!C74,"")</f>
        <v/>
      </c>
      <c r="D72" s="38" t="str">
        <f>IF(supply!D74&lt;&gt;"",supply!D74,"")</f>
        <v/>
      </c>
      <c r="E72" s="38" t="str">
        <f>IF(supply!E74&lt;&gt;"",supply!E74,"")</f>
        <v/>
      </c>
      <c r="F72" s="38" t="str">
        <f>IF(supply!F74&lt;&gt;"",VLOOKUP(supply!F74,private!$H$1:$J$28,2,FALSE),"")</f>
        <v/>
      </c>
      <c r="G72" s="38" t="str">
        <f>IF(supply!G74&lt;&gt;"",VLOOKUP(supply!G74,private!$L$1:$M$5,2,FALSE),"")</f>
        <v/>
      </c>
    </row>
    <row r="73" spans="1:7" x14ac:dyDescent="0.25">
      <c r="A73" s="38" t="str">
        <f>IF(supply!B75&lt;&gt;"",supply!A75,"")</f>
        <v/>
      </c>
      <c r="B73" s="38" t="str">
        <f>IF(supply!B75&lt;&gt;"",supply!B75,"")</f>
        <v/>
      </c>
      <c r="C73" s="38" t="str">
        <f>IF(supply!C75&lt;&gt;"",supply!C75,"")</f>
        <v/>
      </c>
      <c r="D73" s="38" t="str">
        <f>IF(supply!D75&lt;&gt;"",supply!D75,"")</f>
        <v/>
      </c>
      <c r="E73" s="38" t="str">
        <f>IF(supply!E75&lt;&gt;"",supply!E75,"")</f>
        <v/>
      </c>
      <c r="F73" s="38" t="str">
        <f>IF(supply!F75&lt;&gt;"",VLOOKUP(supply!F75,private!$H$1:$J$28,2,FALSE),"")</f>
        <v/>
      </c>
      <c r="G73" s="38" t="str">
        <f>IF(supply!G75&lt;&gt;"",VLOOKUP(supply!G75,private!$L$1:$M$5,2,FALSE),"")</f>
        <v/>
      </c>
    </row>
    <row r="74" spans="1:7" x14ac:dyDescent="0.25">
      <c r="A74" s="38" t="str">
        <f>IF(supply!B76&lt;&gt;"",supply!A76,"")</f>
        <v/>
      </c>
      <c r="B74" s="38" t="str">
        <f>IF(supply!B76&lt;&gt;"",supply!B76,"")</f>
        <v/>
      </c>
      <c r="C74" s="38" t="str">
        <f>IF(supply!C76&lt;&gt;"",supply!C76,"")</f>
        <v/>
      </c>
      <c r="D74" s="38" t="str">
        <f>IF(supply!D76&lt;&gt;"",supply!D76,"")</f>
        <v/>
      </c>
      <c r="E74" s="38" t="str">
        <f>IF(supply!E76&lt;&gt;"",supply!E76,"")</f>
        <v/>
      </c>
      <c r="F74" s="38" t="str">
        <f>IF(supply!F76&lt;&gt;"",VLOOKUP(supply!F76,private!$H$1:$J$28,2,FALSE),"")</f>
        <v/>
      </c>
      <c r="G74" s="38" t="str">
        <f>IF(supply!G76&lt;&gt;"",VLOOKUP(supply!G76,private!$L$1:$M$5,2,FALSE),"")</f>
        <v/>
      </c>
    </row>
    <row r="75" spans="1:7" x14ac:dyDescent="0.25">
      <c r="A75" s="38" t="str">
        <f>IF(supply!B77&lt;&gt;"",supply!A77,"")</f>
        <v/>
      </c>
      <c r="B75" s="38" t="str">
        <f>IF(supply!B77&lt;&gt;"",supply!B77,"")</f>
        <v/>
      </c>
      <c r="C75" s="38" t="str">
        <f>IF(supply!C77&lt;&gt;"",supply!C77,"")</f>
        <v/>
      </c>
      <c r="D75" s="38" t="str">
        <f>IF(supply!D77&lt;&gt;"",supply!D77,"")</f>
        <v/>
      </c>
      <c r="E75" s="38" t="str">
        <f>IF(supply!E77&lt;&gt;"",supply!E77,"")</f>
        <v/>
      </c>
      <c r="F75" s="38" t="str">
        <f>IF(supply!F77&lt;&gt;"",VLOOKUP(supply!F77,private!$H$1:$J$28,2,FALSE),"")</f>
        <v/>
      </c>
      <c r="G75" s="38" t="str">
        <f>IF(supply!G77&lt;&gt;"",VLOOKUP(supply!G77,private!$L$1:$M$5,2,FALSE),"")</f>
        <v/>
      </c>
    </row>
    <row r="76" spans="1:7" x14ac:dyDescent="0.25">
      <c r="A76" s="38" t="str">
        <f>IF(supply!B78&lt;&gt;"",supply!A78,"")</f>
        <v/>
      </c>
      <c r="B76" s="38" t="str">
        <f>IF(supply!B78&lt;&gt;"",supply!B78,"")</f>
        <v/>
      </c>
      <c r="C76" s="38" t="str">
        <f>IF(supply!C78&lt;&gt;"",supply!C78,"")</f>
        <v/>
      </c>
      <c r="D76" s="38" t="str">
        <f>IF(supply!D78&lt;&gt;"",supply!D78,"")</f>
        <v/>
      </c>
      <c r="E76" s="38" t="str">
        <f>IF(supply!E78&lt;&gt;"",supply!E78,"")</f>
        <v/>
      </c>
      <c r="F76" s="38" t="str">
        <f>IF(supply!F78&lt;&gt;"",VLOOKUP(supply!F78,private!$H$1:$J$28,2,FALSE),"")</f>
        <v/>
      </c>
      <c r="G76" s="38" t="str">
        <f>IF(supply!G78&lt;&gt;"",VLOOKUP(supply!G78,private!$L$1:$M$5,2,FALSE),"")</f>
        <v/>
      </c>
    </row>
    <row r="77" spans="1:7" x14ac:dyDescent="0.25">
      <c r="A77" s="38" t="str">
        <f>IF(supply!B79&lt;&gt;"",supply!A79,"")</f>
        <v/>
      </c>
      <c r="B77" s="38" t="str">
        <f>IF(supply!B79&lt;&gt;"",supply!B79,"")</f>
        <v/>
      </c>
      <c r="C77" s="38" t="str">
        <f>IF(supply!C79&lt;&gt;"",supply!C79,"")</f>
        <v/>
      </c>
      <c r="D77" s="38" t="str">
        <f>IF(supply!D79&lt;&gt;"",supply!D79,"")</f>
        <v/>
      </c>
      <c r="E77" s="38" t="str">
        <f>IF(supply!E79&lt;&gt;"",supply!E79,"")</f>
        <v/>
      </c>
      <c r="F77" s="38" t="str">
        <f>IF(supply!F79&lt;&gt;"",VLOOKUP(supply!F79,private!$H$1:$J$28,2,FALSE),"")</f>
        <v/>
      </c>
      <c r="G77" s="38" t="str">
        <f>IF(supply!G79&lt;&gt;"",VLOOKUP(supply!G79,private!$L$1:$M$5,2,FALSE),"")</f>
        <v/>
      </c>
    </row>
    <row r="78" spans="1:7" x14ac:dyDescent="0.25">
      <c r="A78" s="38" t="str">
        <f>IF(supply!B80&lt;&gt;"",supply!A80,"")</f>
        <v/>
      </c>
      <c r="B78" s="38" t="str">
        <f>IF(supply!B80&lt;&gt;"",supply!B80,"")</f>
        <v/>
      </c>
      <c r="C78" s="38" t="str">
        <f>IF(supply!C80&lt;&gt;"",supply!C80,"")</f>
        <v/>
      </c>
      <c r="D78" s="38" t="str">
        <f>IF(supply!D80&lt;&gt;"",supply!D80,"")</f>
        <v/>
      </c>
      <c r="E78" s="38" t="str">
        <f>IF(supply!E80&lt;&gt;"",supply!E80,"")</f>
        <v/>
      </c>
      <c r="F78" s="38" t="str">
        <f>IF(supply!F80&lt;&gt;"",VLOOKUP(supply!F80,private!$H$1:$J$28,2,FALSE),"")</f>
        <v/>
      </c>
      <c r="G78" s="38" t="str">
        <f>IF(supply!G80&lt;&gt;"",VLOOKUP(supply!G80,private!$L$1:$M$5,2,FALSE),"")</f>
        <v/>
      </c>
    </row>
    <row r="79" spans="1:7" x14ac:dyDescent="0.25">
      <c r="A79" s="38" t="str">
        <f>IF(supply!B81&lt;&gt;"",supply!A81,"")</f>
        <v/>
      </c>
      <c r="B79" s="38" t="str">
        <f>IF(supply!B81&lt;&gt;"",supply!B81,"")</f>
        <v/>
      </c>
      <c r="C79" s="38" t="str">
        <f>IF(supply!C81&lt;&gt;"",supply!C81,"")</f>
        <v/>
      </c>
      <c r="D79" s="38" t="str">
        <f>IF(supply!D81&lt;&gt;"",supply!D81,"")</f>
        <v/>
      </c>
      <c r="E79" s="38" t="str">
        <f>IF(supply!E81&lt;&gt;"",supply!E81,"")</f>
        <v/>
      </c>
      <c r="F79" s="38" t="str">
        <f>IF(supply!F81&lt;&gt;"",VLOOKUP(supply!F81,private!$H$1:$J$28,2,FALSE),"")</f>
        <v/>
      </c>
      <c r="G79" s="38" t="str">
        <f>IF(supply!G81&lt;&gt;"",VLOOKUP(supply!G81,private!$L$1:$M$5,2,FALSE),"")</f>
        <v/>
      </c>
    </row>
    <row r="80" spans="1:7" x14ac:dyDescent="0.25">
      <c r="A80" s="38" t="str">
        <f>IF(supply!B82&lt;&gt;"",supply!A82,"")</f>
        <v/>
      </c>
      <c r="B80" s="38" t="str">
        <f>IF(supply!B82&lt;&gt;"",supply!B82,"")</f>
        <v/>
      </c>
      <c r="C80" s="38" t="str">
        <f>IF(supply!C82&lt;&gt;"",supply!C82,"")</f>
        <v/>
      </c>
      <c r="D80" s="38" t="str">
        <f>IF(supply!D82&lt;&gt;"",supply!D82,"")</f>
        <v/>
      </c>
      <c r="E80" s="38" t="str">
        <f>IF(supply!E82&lt;&gt;"",supply!E82,"")</f>
        <v/>
      </c>
      <c r="F80" s="38" t="str">
        <f>IF(supply!F82&lt;&gt;"",VLOOKUP(supply!F82,private!$H$1:$J$28,2,FALSE),"")</f>
        <v/>
      </c>
      <c r="G80" s="38" t="str">
        <f>IF(supply!G82&lt;&gt;"",VLOOKUP(supply!G82,private!$L$1:$M$5,2,FALSE),"")</f>
        <v/>
      </c>
    </row>
    <row r="81" spans="1:7" x14ac:dyDescent="0.25">
      <c r="A81" s="38" t="str">
        <f>IF(supply!B83&lt;&gt;"",supply!A83,"")</f>
        <v/>
      </c>
      <c r="B81" s="38" t="str">
        <f>IF(supply!B83&lt;&gt;"",supply!B83,"")</f>
        <v/>
      </c>
      <c r="C81" s="38" t="str">
        <f>IF(supply!C83&lt;&gt;"",supply!C83,"")</f>
        <v/>
      </c>
      <c r="D81" s="38" t="str">
        <f>IF(supply!D83&lt;&gt;"",supply!D83,"")</f>
        <v/>
      </c>
      <c r="E81" s="38" t="str">
        <f>IF(supply!E83&lt;&gt;"",supply!E83,"")</f>
        <v/>
      </c>
      <c r="F81" s="38" t="str">
        <f>IF(supply!F83&lt;&gt;"",VLOOKUP(supply!F83,private!$H$1:$J$28,2,FALSE),"")</f>
        <v/>
      </c>
      <c r="G81" s="38" t="str">
        <f>IF(supply!G83&lt;&gt;"",VLOOKUP(supply!G83,private!$L$1:$M$5,2,FALSE),"")</f>
        <v/>
      </c>
    </row>
    <row r="82" spans="1:7" x14ac:dyDescent="0.25">
      <c r="A82" s="38" t="str">
        <f>IF(supply!B84&lt;&gt;"",supply!A84,"")</f>
        <v/>
      </c>
      <c r="B82" s="38" t="str">
        <f>IF(supply!B84&lt;&gt;"",supply!B84,"")</f>
        <v/>
      </c>
      <c r="C82" s="38" t="str">
        <f>IF(supply!C84&lt;&gt;"",supply!C84,"")</f>
        <v/>
      </c>
      <c r="D82" s="38" t="str">
        <f>IF(supply!D84&lt;&gt;"",supply!D84,"")</f>
        <v/>
      </c>
      <c r="E82" s="38" t="str">
        <f>IF(supply!E84&lt;&gt;"",supply!E84,"")</f>
        <v/>
      </c>
      <c r="F82" s="38" t="str">
        <f>IF(supply!F84&lt;&gt;"",VLOOKUP(supply!F84,private!$H$1:$J$28,2,FALSE),"")</f>
        <v/>
      </c>
      <c r="G82" s="38" t="str">
        <f>IF(supply!G84&lt;&gt;"",VLOOKUP(supply!G84,private!$L$1:$M$5,2,FALSE),"")</f>
        <v/>
      </c>
    </row>
    <row r="83" spans="1:7" x14ac:dyDescent="0.25">
      <c r="A83" s="38" t="str">
        <f>IF(supply!B85&lt;&gt;"",supply!A85,"")</f>
        <v/>
      </c>
      <c r="B83" s="38" t="str">
        <f>IF(supply!B85&lt;&gt;"",supply!B85,"")</f>
        <v/>
      </c>
      <c r="C83" s="38" t="str">
        <f>IF(supply!C85&lt;&gt;"",supply!C85,"")</f>
        <v/>
      </c>
      <c r="D83" s="38" t="str">
        <f>IF(supply!D85&lt;&gt;"",supply!D85,"")</f>
        <v/>
      </c>
      <c r="E83" s="38" t="str">
        <f>IF(supply!E85&lt;&gt;"",supply!E85,"")</f>
        <v/>
      </c>
      <c r="F83" s="38" t="str">
        <f>IF(supply!F85&lt;&gt;"",VLOOKUP(supply!F85,private!$H$1:$J$28,2,FALSE),"")</f>
        <v/>
      </c>
      <c r="G83" s="38" t="str">
        <f>IF(supply!G85&lt;&gt;"",VLOOKUP(supply!G85,private!$L$1:$M$5,2,FALSE),"")</f>
        <v/>
      </c>
    </row>
    <row r="84" spans="1:7" x14ac:dyDescent="0.25">
      <c r="A84" s="38" t="str">
        <f>IF(supply!B86&lt;&gt;"",supply!A86,"")</f>
        <v/>
      </c>
      <c r="B84" s="38" t="str">
        <f>IF(supply!B86&lt;&gt;"",supply!B86,"")</f>
        <v/>
      </c>
      <c r="C84" s="38" t="str">
        <f>IF(supply!C86&lt;&gt;"",supply!C86,"")</f>
        <v/>
      </c>
      <c r="D84" s="38" t="str">
        <f>IF(supply!D86&lt;&gt;"",supply!D86,"")</f>
        <v/>
      </c>
      <c r="E84" s="38" t="str">
        <f>IF(supply!E86&lt;&gt;"",supply!E86,"")</f>
        <v/>
      </c>
      <c r="F84" s="38" t="str">
        <f>IF(supply!F86&lt;&gt;"",VLOOKUP(supply!F86,private!$H$1:$J$28,2,FALSE),"")</f>
        <v/>
      </c>
      <c r="G84" s="38" t="str">
        <f>IF(supply!G86&lt;&gt;"",VLOOKUP(supply!G86,private!$L$1:$M$5,2,FALSE),"")</f>
        <v/>
      </c>
    </row>
    <row r="85" spans="1:7" x14ac:dyDescent="0.25">
      <c r="A85" s="38" t="str">
        <f>IF(supply!B87&lt;&gt;"",supply!A87,"")</f>
        <v/>
      </c>
      <c r="B85" s="38" t="str">
        <f>IF(supply!B87&lt;&gt;"",supply!B87,"")</f>
        <v/>
      </c>
      <c r="C85" s="38" t="str">
        <f>IF(supply!C87&lt;&gt;"",supply!C87,"")</f>
        <v/>
      </c>
      <c r="D85" s="38" t="str">
        <f>IF(supply!D87&lt;&gt;"",supply!D87,"")</f>
        <v/>
      </c>
      <c r="E85" s="38" t="str">
        <f>IF(supply!E87&lt;&gt;"",supply!E87,"")</f>
        <v/>
      </c>
      <c r="F85" s="38" t="str">
        <f>IF(supply!F87&lt;&gt;"",VLOOKUP(supply!F87,private!$H$1:$J$28,2,FALSE),"")</f>
        <v/>
      </c>
      <c r="G85" s="38" t="str">
        <f>IF(supply!G87&lt;&gt;"",VLOOKUP(supply!G87,private!$L$1:$M$5,2,FALSE),"")</f>
        <v/>
      </c>
    </row>
    <row r="86" spans="1:7" x14ac:dyDescent="0.25">
      <c r="A86" s="38" t="str">
        <f>IF(supply!B88&lt;&gt;"",supply!A88,"")</f>
        <v/>
      </c>
      <c r="B86" s="38" t="str">
        <f>IF(supply!B88&lt;&gt;"",supply!B88,"")</f>
        <v/>
      </c>
      <c r="C86" s="38" t="str">
        <f>IF(supply!C88&lt;&gt;"",supply!C88,"")</f>
        <v/>
      </c>
      <c r="D86" s="38" t="str">
        <f>IF(supply!D88&lt;&gt;"",supply!D88,"")</f>
        <v/>
      </c>
      <c r="E86" s="38" t="str">
        <f>IF(supply!E88&lt;&gt;"",supply!E88,"")</f>
        <v/>
      </c>
      <c r="F86" s="38" t="str">
        <f>IF(supply!F88&lt;&gt;"",VLOOKUP(supply!F88,private!$H$1:$J$28,2,FALSE),"")</f>
        <v/>
      </c>
      <c r="G86" s="38" t="str">
        <f>IF(supply!G88&lt;&gt;"",VLOOKUP(supply!G88,private!$L$1:$M$5,2,FALSE),"")</f>
        <v/>
      </c>
    </row>
    <row r="87" spans="1:7" x14ac:dyDescent="0.25">
      <c r="A87" s="38" t="str">
        <f>IF(supply!B89&lt;&gt;"",supply!A89,"")</f>
        <v/>
      </c>
      <c r="B87" s="38" t="str">
        <f>IF(supply!B89&lt;&gt;"",supply!B89,"")</f>
        <v/>
      </c>
      <c r="C87" s="38" t="str">
        <f>IF(supply!C89&lt;&gt;"",supply!C89,"")</f>
        <v/>
      </c>
      <c r="D87" s="38" t="str">
        <f>IF(supply!D89&lt;&gt;"",supply!D89,"")</f>
        <v/>
      </c>
      <c r="E87" s="38" t="str">
        <f>IF(supply!E89&lt;&gt;"",supply!E89,"")</f>
        <v/>
      </c>
      <c r="F87" s="38" t="str">
        <f>IF(supply!F89&lt;&gt;"",VLOOKUP(supply!F89,private!$H$1:$J$28,2,FALSE),"")</f>
        <v/>
      </c>
      <c r="G87" s="38" t="str">
        <f>IF(supply!G89&lt;&gt;"",VLOOKUP(supply!G89,private!$L$1:$M$5,2,FALSE),"")</f>
        <v/>
      </c>
    </row>
    <row r="88" spans="1:7" x14ac:dyDescent="0.25">
      <c r="A88" s="38" t="str">
        <f>IF(supply!B90&lt;&gt;"",supply!A90,"")</f>
        <v/>
      </c>
      <c r="B88" s="38" t="str">
        <f>IF(supply!B90&lt;&gt;"",supply!B90,"")</f>
        <v/>
      </c>
      <c r="C88" s="38" t="str">
        <f>IF(supply!C90&lt;&gt;"",supply!C90,"")</f>
        <v/>
      </c>
      <c r="D88" s="38" t="str">
        <f>IF(supply!D90&lt;&gt;"",supply!D90,"")</f>
        <v/>
      </c>
      <c r="E88" s="38" t="str">
        <f>IF(supply!E90&lt;&gt;"",supply!E90,"")</f>
        <v/>
      </c>
      <c r="F88" s="38" t="str">
        <f>IF(supply!F90&lt;&gt;"",VLOOKUP(supply!F90,private!$H$1:$J$28,2,FALSE),"")</f>
        <v/>
      </c>
      <c r="G88" s="38" t="str">
        <f>IF(supply!G90&lt;&gt;"",VLOOKUP(supply!G90,private!$L$1:$M$5,2,FALSE),"")</f>
        <v/>
      </c>
    </row>
    <row r="89" spans="1:7" x14ac:dyDescent="0.25">
      <c r="A89" s="38" t="str">
        <f>IF(supply!B91&lt;&gt;"",supply!A91,"")</f>
        <v/>
      </c>
      <c r="B89" s="38" t="str">
        <f>IF(supply!B91&lt;&gt;"",supply!B91,"")</f>
        <v/>
      </c>
      <c r="C89" s="38" t="str">
        <f>IF(supply!C91&lt;&gt;"",supply!C91,"")</f>
        <v/>
      </c>
      <c r="D89" s="38" t="str">
        <f>IF(supply!D91&lt;&gt;"",supply!D91,"")</f>
        <v/>
      </c>
      <c r="E89" s="38" t="str">
        <f>IF(supply!E91&lt;&gt;"",supply!E91,"")</f>
        <v/>
      </c>
      <c r="F89" s="38" t="str">
        <f>IF(supply!F91&lt;&gt;"",VLOOKUP(supply!F91,private!$H$1:$J$28,2,FALSE),"")</f>
        <v/>
      </c>
      <c r="G89" s="38" t="str">
        <f>IF(supply!G91&lt;&gt;"",VLOOKUP(supply!G91,private!$L$1:$M$5,2,FALSE),"")</f>
        <v/>
      </c>
    </row>
    <row r="90" spans="1:7" x14ac:dyDescent="0.25">
      <c r="A90" s="38" t="str">
        <f>IF(supply!B92&lt;&gt;"",supply!A92,"")</f>
        <v/>
      </c>
      <c r="B90" s="38" t="str">
        <f>IF(supply!B92&lt;&gt;"",supply!B92,"")</f>
        <v/>
      </c>
      <c r="C90" s="38" t="str">
        <f>IF(supply!C92&lt;&gt;"",supply!C92,"")</f>
        <v/>
      </c>
      <c r="D90" s="38" t="str">
        <f>IF(supply!D92&lt;&gt;"",supply!D92,"")</f>
        <v/>
      </c>
      <c r="E90" s="38" t="str">
        <f>IF(supply!E92&lt;&gt;"",supply!E92,"")</f>
        <v/>
      </c>
      <c r="F90" s="38" t="str">
        <f>IF(supply!F92&lt;&gt;"",VLOOKUP(supply!F92,private!$H$1:$J$28,2,FALSE),"")</f>
        <v/>
      </c>
      <c r="G90" s="38" t="str">
        <f>IF(supply!G92&lt;&gt;"",VLOOKUP(supply!G92,private!$L$1:$M$5,2,FALSE),"")</f>
        <v/>
      </c>
    </row>
    <row r="91" spans="1:7" x14ac:dyDescent="0.25">
      <c r="A91" s="38" t="str">
        <f>IF(supply!B93&lt;&gt;"",supply!A93,"")</f>
        <v/>
      </c>
      <c r="B91" s="38" t="str">
        <f>IF(supply!B93&lt;&gt;"",supply!B93,"")</f>
        <v/>
      </c>
      <c r="C91" s="38" t="str">
        <f>IF(supply!C93&lt;&gt;"",supply!C93,"")</f>
        <v/>
      </c>
      <c r="D91" s="38" t="str">
        <f>IF(supply!D93&lt;&gt;"",supply!D93,"")</f>
        <v/>
      </c>
      <c r="E91" s="38" t="str">
        <f>IF(supply!E93&lt;&gt;"",supply!E93,"")</f>
        <v/>
      </c>
      <c r="F91" s="38" t="str">
        <f>IF(supply!F93&lt;&gt;"",VLOOKUP(supply!F93,private!$H$1:$J$28,2,FALSE),"")</f>
        <v/>
      </c>
      <c r="G91" s="38" t="str">
        <f>IF(supply!G93&lt;&gt;"",VLOOKUP(supply!G93,private!$L$1:$M$5,2,FALSE),"")</f>
        <v/>
      </c>
    </row>
    <row r="92" spans="1:7" x14ac:dyDescent="0.25">
      <c r="A92" s="38" t="str">
        <f>IF(supply!B94&lt;&gt;"",supply!A94,"")</f>
        <v/>
      </c>
      <c r="B92" s="38" t="str">
        <f>IF(supply!B94&lt;&gt;"",supply!B94,"")</f>
        <v/>
      </c>
      <c r="C92" s="38" t="str">
        <f>IF(supply!C94&lt;&gt;"",supply!C94,"")</f>
        <v/>
      </c>
      <c r="D92" s="38" t="str">
        <f>IF(supply!D94&lt;&gt;"",supply!D94,"")</f>
        <v/>
      </c>
      <c r="E92" s="38" t="str">
        <f>IF(supply!E94&lt;&gt;"",supply!E94,"")</f>
        <v/>
      </c>
      <c r="F92" s="38" t="str">
        <f>IF(supply!F94&lt;&gt;"",VLOOKUP(supply!F94,private!$H$1:$J$28,2,FALSE),"")</f>
        <v/>
      </c>
      <c r="G92" s="38" t="str">
        <f>IF(supply!G94&lt;&gt;"",VLOOKUP(supply!G94,private!$L$1:$M$5,2,FALSE),"")</f>
        <v/>
      </c>
    </row>
    <row r="93" spans="1:7" x14ac:dyDescent="0.25">
      <c r="A93" s="38" t="str">
        <f>IF(supply!B95&lt;&gt;"",supply!A95,"")</f>
        <v/>
      </c>
      <c r="B93" s="38" t="str">
        <f>IF(supply!B95&lt;&gt;"",supply!B95,"")</f>
        <v/>
      </c>
      <c r="C93" s="38" t="str">
        <f>IF(supply!C95&lt;&gt;"",supply!C95,"")</f>
        <v/>
      </c>
      <c r="D93" s="38" t="str">
        <f>IF(supply!D95&lt;&gt;"",supply!D95,"")</f>
        <v/>
      </c>
      <c r="E93" s="38" t="str">
        <f>IF(supply!E95&lt;&gt;"",supply!E95,"")</f>
        <v/>
      </c>
      <c r="F93" s="38" t="str">
        <f>IF(supply!F95&lt;&gt;"",VLOOKUP(supply!F95,private!$H$1:$J$28,2,FALSE),"")</f>
        <v/>
      </c>
      <c r="G93" s="38" t="str">
        <f>IF(supply!G95&lt;&gt;"",VLOOKUP(supply!G95,private!$L$1:$M$5,2,FALSE),"")</f>
        <v/>
      </c>
    </row>
    <row r="94" spans="1:7" x14ac:dyDescent="0.25">
      <c r="A94" s="38" t="str">
        <f>IF(supply!B96&lt;&gt;"",supply!A96,"")</f>
        <v/>
      </c>
      <c r="B94" s="38" t="str">
        <f>IF(supply!B96&lt;&gt;"",supply!B96,"")</f>
        <v/>
      </c>
      <c r="C94" s="38" t="str">
        <f>IF(supply!C96&lt;&gt;"",supply!C96,"")</f>
        <v/>
      </c>
      <c r="D94" s="38" t="str">
        <f>IF(supply!D96&lt;&gt;"",supply!D96,"")</f>
        <v/>
      </c>
      <c r="E94" s="38" t="str">
        <f>IF(supply!E96&lt;&gt;"",supply!E96,"")</f>
        <v/>
      </c>
      <c r="F94" s="38" t="str">
        <f>IF(supply!F96&lt;&gt;"",VLOOKUP(supply!F96,private!$H$1:$J$28,2,FALSE),"")</f>
        <v/>
      </c>
      <c r="G94" s="38" t="str">
        <f>IF(supply!G96&lt;&gt;"",VLOOKUP(supply!G96,private!$L$1:$M$5,2,FALSE),"")</f>
        <v/>
      </c>
    </row>
    <row r="95" spans="1:7" x14ac:dyDescent="0.25">
      <c r="A95" s="38" t="str">
        <f>IF(supply!B97&lt;&gt;"",supply!A97,"")</f>
        <v/>
      </c>
      <c r="B95" s="38" t="str">
        <f>IF(supply!B97&lt;&gt;"",supply!B97,"")</f>
        <v/>
      </c>
      <c r="C95" s="38" t="str">
        <f>IF(supply!C97&lt;&gt;"",supply!C97,"")</f>
        <v/>
      </c>
      <c r="D95" s="38" t="str">
        <f>IF(supply!D97&lt;&gt;"",supply!D97,"")</f>
        <v/>
      </c>
      <c r="E95" s="38" t="str">
        <f>IF(supply!E97&lt;&gt;"",supply!E97,"")</f>
        <v/>
      </c>
      <c r="F95" s="38" t="str">
        <f>IF(supply!F97&lt;&gt;"",VLOOKUP(supply!F97,private!$H$1:$J$28,2,FALSE),"")</f>
        <v/>
      </c>
      <c r="G95" s="38" t="str">
        <f>IF(supply!G97&lt;&gt;"",VLOOKUP(supply!G97,private!$L$1:$M$5,2,FALSE),"")</f>
        <v/>
      </c>
    </row>
    <row r="96" spans="1:7" x14ac:dyDescent="0.25">
      <c r="A96" s="38" t="str">
        <f>IF(supply!B98&lt;&gt;"",supply!A98,"")</f>
        <v/>
      </c>
      <c r="B96" s="38" t="str">
        <f>IF(supply!B98&lt;&gt;"",supply!B98,"")</f>
        <v/>
      </c>
      <c r="C96" s="38" t="str">
        <f>IF(supply!C98&lt;&gt;"",supply!C98,"")</f>
        <v/>
      </c>
      <c r="D96" s="38" t="str">
        <f>IF(supply!D98&lt;&gt;"",supply!D98,"")</f>
        <v/>
      </c>
      <c r="E96" s="38" t="str">
        <f>IF(supply!E98&lt;&gt;"",supply!E98,"")</f>
        <v/>
      </c>
      <c r="F96" s="38" t="str">
        <f>IF(supply!F98&lt;&gt;"",VLOOKUP(supply!F98,private!$H$1:$J$28,2,FALSE),"")</f>
        <v/>
      </c>
      <c r="G96" s="38" t="str">
        <f>IF(supply!G98&lt;&gt;"",VLOOKUP(supply!G98,private!$L$1:$M$5,2,FALSE),"")</f>
        <v/>
      </c>
    </row>
    <row r="97" spans="1:7" x14ac:dyDescent="0.25">
      <c r="A97" s="38" t="str">
        <f>IF(supply!B99&lt;&gt;"",supply!A99,"")</f>
        <v/>
      </c>
      <c r="B97" s="38" t="str">
        <f>IF(supply!B99&lt;&gt;"",supply!B99,"")</f>
        <v/>
      </c>
      <c r="C97" s="38" t="str">
        <f>IF(supply!C99&lt;&gt;"",supply!C99,"")</f>
        <v/>
      </c>
      <c r="D97" s="38" t="str">
        <f>IF(supply!D99&lt;&gt;"",supply!D99,"")</f>
        <v/>
      </c>
      <c r="E97" s="38" t="str">
        <f>IF(supply!E99&lt;&gt;"",supply!E99,"")</f>
        <v/>
      </c>
      <c r="F97" s="38" t="str">
        <f>IF(supply!F99&lt;&gt;"",VLOOKUP(supply!F99,private!$H$1:$J$28,2,FALSE),"")</f>
        <v/>
      </c>
      <c r="G97" s="38" t="str">
        <f>IF(supply!G99&lt;&gt;"",VLOOKUP(supply!G99,private!$L$1:$M$5,2,FALSE),"")</f>
        <v/>
      </c>
    </row>
    <row r="98" spans="1:7" x14ac:dyDescent="0.25">
      <c r="A98" s="38" t="str">
        <f>IF(supply!B100&lt;&gt;"",supply!A100,"")</f>
        <v/>
      </c>
      <c r="B98" s="38" t="str">
        <f>IF(supply!B100&lt;&gt;"",supply!B100,"")</f>
        <v/>
      </c>
      <c r="C98" s="38" t="str">
        <f>IF(supply!C100&lt;&gt;"",supply!C100,"")</f>
        <v/>
      </c>
      <c r="D98" s="38" t="str">
        <f>IF(supply!D100&lt;&gt;"",supply!D100,"")</f>
        <v/>
      </c>
      <c r="E98" s="38" t="str">
        <f>IF(supply!E100&lt;&gt;"",supply!E100,"")</f>
        <v/>
      </c>
      <c r="F98" s="38" t="str">
        <f>IF(supply!F100&lt;&gt;"",VLOOKUP(supply!F100,private!$H$1:$J$28,2,FALSE),"")</f>
        <v/>
      </c>
      <c r="G98" s="38" t="str">
        <f>IF(supply!G100&lt;&gt;"",VLOOKUP(supply!G100,private!$L$1:$M$5,2,FALSE),"")</f>
        <v/>
      </c>
    </row>
    <row r="99" spans="1:7" x14ac:dyDescent="0.25">
      <c r="A99" s="38" t="str">
        <f>IF(supply!B101&lt;&gt;"",supply!A101,"")</f>
        <v/>
      </c>
      <c r="B99" s="38" t="str">
        <f>IF(supply!B101&lt;&gt;"",supply!B101,"")</f>
        <v/>
      </c>
      <c r="C99" s="38" t="str">
        <f>IF(supply!C101&lt;&gt;"",supply!C101,"")</f>
        <v/>
      </c>
      <c r="D99" s="38" t="str">
        <f>IF(supply!D101&lt;&gt;"",supply!D101,"")</f>
        <v/>
      </c>
      <c r="E99" s="38" t="str">
        <f>IF(supply!E101&lt;&gt;"",supply!E101,"")</f>
        <v/>
      </c>
      <c r="F99" s="38" t="str">
        <f>IF(supply!F101&lt;&gt;"",VLOOKUP(supply!F101,private!$H$1:$J$28,2,FALSE),"")</f>
        <v/>
      </c>
      <c r="G99" s="38" t="str">
        <f>IF(supply!G101&lt;&gt;"",VLOOKUP(supply!G101,private!$L$1:$M$5,2,FALSE),"")</f>
        <v/>
      </c>
    </row>
    <row r="100" spans="1:7" x14ac:dyDescent="0.25">
      <c r="A100" s="38" t="str">
        <f>IF(supply!B102&lt;&gt;"",supply!A102,"")</f>
        <v/>
      </c>
      <c r="B100" s="38" t="str">
        <f>IF(supply!B102&lt;&gt;"",supply!B102,"")</f>
        <v/>
      </c>
      <c r="C100" s="38" t="str">
        <f>IF(supply!C102&lt;&gt;"",supply!C102,"")</f>
        <v/>
      </c>
      <c r="D100" s="38" t="str">
        <f>IF(supply!D102&lt;&gt;"",supply!D102,"")</f>
        <v/>
      </c>
      <c r="E100" s="38" t="str">
        <f>IF(supply!E102&lt;&gt;"",supply!E102,"")</f>
        <v/>
      </c>
      <c r="F100" s="38" t="str">
        <f>IF(supply!F102&lt;&gt;"",VLOOKUP(supply!F102,private!$H$1:$J$28,2,FALSE),"")</f>
        <v/>
      </c>
      <c r="G100" s="38" t="str">
        <f>IF(supply!G102&lt;&gt;"",VLOOKUP(supply!G102,private!$L$1:$M$5,2,FALSE),"")</f>
        <v/>
      </c>
    </row>
    <row r="101" spans="1:7" x14ac:dyDescent="0.25">
      <c r="A101" s="38" t="str">
        <f>IF(supply!B103&lt;&gt;"",supply!A103,"")</f>
        <v/>
      </c>
      <c r="B101" s="38" t="str">
        <f>IF(supply!B103&lt;&gt;"",supply!B103,"")</f>
        <v/>
      </c>
      <c r="C101" s="38" t="str">
        <f>IF(supply!C103&lt;&gt;"",supply!C103,"")</f>
        <v/>
      </c>
      <c r="D101" s="38" t="str">
        <f>IF(supply!D103&lt;&gt;"",supply!D103,"")</f>
        <v/>
      </c>
      <c r="E101" s="38" t="str">
        <f>IF(supply!E103&lt;&gt;"",supply!E103,"")</f>
        <v/>
      </c>
      <c r="F101" s="38" t="str">
        <f>IF(supply!F103&lt;&gt;"",VLOOKUP(supply!F103,private!$H$1:$J$28,2,FALSE),"")</f>
        <v/>
      </c>
      <c r="G101" s="38" t="str">
        <f>IF(supply!G103&lt;&gt;"",VLOOKUP(supply!G103,private!$L$1:$M$5,2,FALSE),"")</f>
        <v/>
      </c>
    </row>
    <row r="102" spans="1:7" x14ac:dyDescent="0.25">
      <c r="A102" s="38" t="str">
        <f>IF(supply!B104&lt;&gt;"",supply!A104,"")</f>
        <v/>
      </c>
      <c r="B102" s="38" t="str">
        <f>IF(supply!B104&lt;&gt;"",supply!B104,"")</f>
        <v/>
      </c>
      <c r="C102" s="38" t="str">
        <f>IF(supply!C104&lt;&gt;"",supply!C104,"")</f>
        <v/>
      </c>
      <c r="D102" s="38" t="str">
        <f>IF(supply!D104&lt;&gt;"",supply!D104,"")</f>
        <v/>
      </c>
      <c r="E102" s="38" t="str">
        <f>IF(supply!E104&lt;&gt;"",supply!E104,"")</f>
        <v/>
      </c>
      <c r="F102" s="38" t="str">
        <f>IF(supply!F104&lt;&gt;"",VLOOKUP(supply!F104,private!$H$1:$J$28,2,FALSE),"")</f>
        <v/>
      </c>
      <c r="G102" s="38" t="str">
        <f>IF(supply!G104&lt;&gt;"",VLOOKUP(supply!G104,private!$L$1:$M$5,2,FALSE),"")</f>
        <v/>
      </c>
    </row>
    <row r="103" spans="1:7" x14ac:dyDescent="0.25">
      <c r="A103" s="38" t="str">
        <f>IF(supply!B105&lt;&gt;"",supply!A105,"")</f>
        <v/>
      </c>
      <c r="B103" s="38" t="str">
        <f>IF(supply!B105&lt;&gt;"",supply!B105,"")</f>
        <v/>
      </c>
      <c r="C103" s="38" t="str">
        <f>IF(supply!C105&lt;&gt;"",supply!C105,"")</f>
        <v/>
      </c>
      <c r="D103" s="38" t="str">
        <f>IF(supply!D105&lt;&gt;"",supply!D105,"")</f>
        <v/>
      </c>
      <c r="E103" s="38" t="str">
        <f>IF(supply!E105&lt;&gt;"",supply!E105,"")</f>
        <v/>
      </c>
      <c r="F103" s="38" t="str">
        <f>IF(supply!F105&lt;&gt;"",VLOOKUP(supply!F105,private!$H$1:$J$28,2,FALSE),"")</f>
        <v/>
      </c>
      <c r="G103" s="38" t="str">
        <f>IF(supply!G105&lt;&gt;"",VLOOKUP(supply!G105,private!$L$1:$M$5,2,FALSE),"")</f>
        <v/>
      </c>
    </row>
    <row r="104" spans="1:7" x14ac:dyDescent="0.25">
      <c r="A104" s="38" t="str">
        <f>IF(supply!B106&lt;&gt;"",supply!A106,"")</f>
        <v/>
      </c>
      <c r="B104" s="38" t="str">
        <f>IF(supply!B106&lt;&gt;"",supply!B106,"")</f>
        <v/>
      </c>
      <c r="C104" s="38" t="str">
        <f>IF(supply!C106&lt;&gt;"",supply!C106,"")</f>
        <v/>
      </c>
      <c r="D104" s="38" t="str">
        <f>IF(supply!D106&lt;&gt;"",supply!D106,"")</f>
        <v/>
      </c>
      <c r="E104" s="38" t="str">
        <f>IF(supply!E106&lt;&gt;"",supply!E106,"")</f>
        <v/>
      </c>
      <c r="F104" s="38" t="str">
        <f>IF(supply!F106&lt;&gt;"",VLOOKUP(supply!F106,private!$H$1:$J$28,2,FALSE),"")</f>
        <v/>
      </c>
      <c r="G104" s="38" t="str">
        <f>IF(supply!G106&lt;&gt;"",VLOOKUP(supply!G106,private!$L$1:$M$5,2,FALSE),"")</f>
        <v/>
      </c>
    </row>
    <row r="105" spans="1:7" x14ac:dyDescent="0.25">
      <c r="A105" s="38" t="str">
        <f>IF(supply!B107&lt;&gt;"",supply!A107,"")</f>
        <v/>
      </c>
      <c r="B105" s="38" t="str">
        <f>IF(supply!B107&lt;&gt;"",supply!B107,"")</f>
        <v/>
      </c>
      <c r="C105" s="38" t="str">
        <f>IF(supply!C107&lt;&gt;"",supply!C107,"")</f>
        <v/>
      </c>
      <c r="D105" s="38" t="str">
        <f>IF(supply!D107&lt;&gt;"",supply!D107,"")</f>
        <v/>
      </c>
      <c r="E105" s="38" t="str">
        <f>IF(supply!E107&lt;&gt;"",supply!E107,"")</f>
        <v/>
      </c>
      <c r="F105" s="38" t="str">
        <f>IF(supply!F107&lt;&gt;"",VLOOKUP(supply!F107,private!$H$1:$J$28,2,FALSE),"")</f>
        <v/>
      </c>
      <c r="G105" s="38" t="str">
        <f>IF(supply!G107&lt;&gt;"",VLOOKUP(supply!G107,private!$L$1:$M$5,2,FALSE),"")</f>
        <v/>
      </c>
    </row>
    <row r="106" spans="1:7" x14ac:dyDescent="0.25">
      <c r="A106" s="38" t="str">
        <f>IF(supply!B108&lt;&gt;"",supply!A108,"")</f>
        <v/>
      </c>
      <c r="B106" s="38" t="str">
        <f>IF(supply!B108&lt;&gt;"",supply!B108,"")</f>
        <v/>
      </c>
      <c r="C106" s="38" t="str">
        <f>IF(supply!C108&lt;&gt;"",supply!C108,"")</f>
        <v/>
      </c>
      <c r="D106" s="38" t="str">
        <f>IF(supply!D108&lt;&gt;"",supply!D108,"")</f>
        <v/>
      </c>
      <c r="E106" s="38" t="str">
        <f>IF(supply!E108&lt;&gt;"",supply!E108,"")</f>
        <v/>
      </c>
      <c r="F106" s="38" t="str">
        <f>IF(supply!F108&lt;&gt;"",VLOOKUP(supply!F108,private!$H$1:$J$28,2,FALSE),"")</f>
        <v/>
      </c>
      <c r="G106" s="38" t="str">
        <f>IF(supply!G108&lt;&gt;"",VLOOKUP(supply!G108,private!$L$1:$M$5,2,FALSE),"")</f>
        <v/>
      </c>
    </row>
    <row r="107" spans="1:7" x14ac:dyDescent="0.25">
      <c r="A107" s="38" t="str">
        <f>IF(supply!B109&lt;&gt;"",supply!A109,"")</f>
        <v/>
      </c>
      <c r="B107" s="38" t="str">
        <f>IF(supply!B109&lt;&gt;"",supply!B109,"")</f>
        <v/>
      </c>
      <c r="C107" s="38" t="str">
        <f>IF(supply!C109&lt;&gt;"",supply!C109,"")</f>
        <v/>
      </c>
      <c r="D107" s="38" t="str">
        <f>IF(supply!D109&lt;&gt;"",supply!D109,"")</f>
        <v/>
      </c>
      <c r="E107" s="38" t="str">
        <f>IF(supply!E109&lt;&gt;"",supply!E109,"")</f>
        <v/>
      </c>
      <c r="F107" s="38" t="str">
        <f>IF(supply!F109&lt;&gt;"",VLOOKUP(supply!F109,private!$H$1:$J$28,2,FALSE),"")</f>
        <v/>
      </c>
      <c r="G107" s="38" t="str">
        <f>IF(supply!G109&lt;&gt;"",VLOOKUP(supply!G109,private!$L$1:$M$5,2,FALSE),"")</f>
        <v/>
      </c>
    </row>
    <row r="108" spans="1:7" x14ac:dyDescent="0.25">
      <c r="A108" s="38" t="str">
        <f>IF(supply!B110&lt;&gt;"",supply!A110,"")</f>
        <v/>
      </c>
      <c r="B108" s="38" t="str">
        <f>IF(supply!B110&lt;&gt;"",supply!B110,"")</f>
        <v/>
      </c>
      <c r="C108" s="38" t="str">
        <f>IF(supply!C110&lt;&gt;"",supply!C110,"")</f>
        <v/>
      </c>
      <c r="D108" s="38" t="str">
        <f>IF(supply!D110&lt;&gt;"",supply!D110,"")</f>
        <v/>
      </c>
      <c r="E108" s="38" t="str">
        <f>IF(supply!E110&lt;&gt;"",supply!E110,"")</f>
        <v/>
      </c>
      <c r="F108" s="38" t="str">
        <f>IF(supply!F110&lt;&gt;"",VLOOKUP(supply!F110,private!$H$1:$J$28,2,FALSE),"")</f>
        <v/>
      </c>
      <c r="G108" s="38" t="str">
        <f>IF(supply!G110&lt;&gt;"",VLOOKUP(supply!G110,private!$L$1:$M$5,2,FALSE),"")</f>
        <v/>
      </c>
    </row>
    <row r="109" spans="1:7" x14ac:dyDescent="0.25">
      <c r="A109" s="38" t="str">
        <f>IF(supply!B111&lt;&gt;"",supply!A111,"")</f>
        <v/>
      </c>
      <c r="B109" s="38" t="str">
        <f>IF(supply!B111&lt;&gt;"",supply!B111,"")</f>
        <v/>
      </c>
      <c r="C109" s="38" t="str">
        <f>IF(supply!C111&lt;&gt;"",supply!C111,"")</f>
        <v/>
      </c>
      <c r="D109" s="38" t="str">
        <f>IF(supply!D111&lt;&gt;"",supply!D111,"")</f>
        <v/>
      </c>
      <c r="E109" s="38" t="str">
        <f>IF(supply!E111&lt;&gt;"",supply!E111,"")</f>
        <v/>
      </c>
      <c r="F109" s="38" t="str">
        <f>IF(supply!F111&lt;&gt;"",VLOOKUP(supply!F111,private!$H$1:$J$28,2,FALSE),"")</f>
        <v/>
      </c>
      <c r="G109" s="38" t="str">
        <f>IF(supply!G111&lt;&gt;"",VLOOKUP(supply!G111,private!$L$1:$M$5,2,FALSE),"")</f>
        <v/>
      </c>
    </row>
    <row r="110" spans="1:7" x14ac:dyDescent="0.25">
      <c r="A110" s="38" t="str">
        <f>IF(supply!B112&lt;&gt;"",supply!A112,"")</f>
        <v/>
      </c>
      <c r="B110" s="38" t="str">
        <f>IF(supply!B112&lt;&gt;"",supply!B112,"")</f>
        <v/>
      </c>
      <c r="C110" s="38" t="str">
        <f>IF(supply!C112&lt;&gt;"",supply!C112,"")</f>
        <v/>
      </c>
      <c r="D110" s="38" t="str">
        <f>IF(supply!D112&lt;&gt;"",supply!D112,"")</f>
        <v/>
      </c>
      <c r="E110" s="38" t="str">
        <f>IF(supply!E112&lt;&gt;"",supply!E112,"")</f>
        <v/>
      </c>
      <c r="F110" s="38" t="str">
        <f>IF(supply!F112&lt;&gt;"",VLOOKUP(supply!F112,private!$H$1:$J$28,2,FALSE),"")</f>
        <v/>
      </c>
      <c r="G110" s="38" t="str">
        <f>IF(supply!G112&lt;&gt;"",VLOOKUP(supply!G112,private!$L$1:$M$5,2,FALSE),"")</f>
        <v/>
      </c>
    </row>
    <row r="111" spans="1:7" x14ac:dyDescent="0.25">
      <c r="A111" s="38" t="str">
        <f>IF(supply!B113&lt;&gt;"",supply!A113,"")</f>
        <v/>
      </c>
      <c r="B111" s="38" t="str">
        <f>IF(supply!B113&lt;&gt;"",supply!B113,"")</f>
        <v/>
      </c>
      <c r="C111" s="38" t="str">
        <f>IF(supply!C113&lt;&gt;"",supply!C113,"")</f>
        <v/>
      </c>
      <c r="D111" s="38" t="str">
        <f>IF(supply!D113&lt;&gt;"",supply!D113,"")</f>
        <v/>
      </c>
      <c r="E111" s="38" t="str">
        <f>IF(supply!E113&lt;&gt;"",supply!E113,"")</f>
        <v/>
      </c>
      <c r="F111" s="38" t="str">
        <f>IF(supply!F113&lt;&gt;"",VLOOKUP(supply!F113,private!$H$1:$J$28,2,FALSE),"")</f>
        <v/>
      </c>
      <c r="G111" s="38" t="str">
        <f>IF(supply!G113&lt;&gt;"",VLOOKUP(supply!G113,private!$L$1:$M$5,2,FALSE),"")</f>
        <v/>
      </c>
    </row>
    <row r="112" spans="1:7" x14ac:dyDescent="0.25">
      <c r="A112" s="38" t="str">
        <f>IF(supply!B114&lt;&gt;"",supply!A114,"")</f>
        <v/>
      </c>
      <c r="B112" s="38" t="str">
        <f>IF(supply!B114&lt;&gt;"",supply!B114,"")</f>
        <v/>
      </c>
      <c r="C112" s="38" t="str">
        <f>IF(supply!C114&lt;&gt;"",supply!C114,"")</f>
        <v/>
      </c>
      <c r="D112" s="38" t="str">
        <f>IF(supply!D114&lt;&gt;"",supply!D114,"")</f>
        <v/>
      </c>
      <c r="E112" s="38" t="str">
        <f>IF(supply!E114&lt;&gt;"",supply!E114,"")</f>
        <v/>
      </c>
      <c r="F112" s="38" t="str">
        <f>IF(supply!F114&lt;&gt;"",VLOOKUP(supply!F114,private!$H$1:$J$28,2,FALSE),"")</f>
        <v/>
      </c>
      <c r="G112" s="38" t="str">
        <f>IF(supply!G114&lt;&gt;"",VLOOKUP(supply!G114,private!$L$1:$M$5,2,FALSE),"")</f>
        <v/>
      </c>
    </row>
    <row r="113" spans="1:7" x14ac:dyDescent="0.25">
      <c r="A113" s="38" t="str">
        <f>IF(supply!B115&lt;&gt;"",supply!A115,"")</f>
        <v/>
      </c>
      <c r="B113" s="38" t="str">
        <f>IF(supply!B115&lt;&gt;"",supply!B115,"")</f>
        <v/>
      </c>
      <c r="C113" s="38" t="str">
        <f>IF(supply!C115&lt;&gt;"",supply!C115,"")</f>
        <v/>
      </c>
      <c r="D113" s="38" t="str">
        <f>IF(supply!D115&lt;&gt;"",supply!D115,"")</f>
        <v/>
      </c>
      <c r="E113" s="38" t="str">
        <f>IF(supply!E115&lt;&gt;"",supply!E115,"")</f>
        <v/>
      </c>
      <c r="F113" s="38" t="str">
        <f>IF(supply!F115&lt;&gt;"",VLOOKUP(supply!F115,private!$H$1:$J$28,2,FALSE),"")</f>
        <v/>
      </c>
      <c r="G113" s="38" t="str">
        <f>IF(supply!G115&lt;&gt;"",VLOOKUP(supply!G115,private!$L$1:$M$5,2,FALSE),"")</f>
        <v/>
      </c>
    </row>
    <row r="114" spans="1:7" x14ac:dyDescent="0.25">
      <c r="A114" s="38" t="str">
        <f>IF(supply!B116&lt;&gt;"",supply!A116,"")</f>
        <v/>
      </c>
      <c r="B114" s="38" t="str">
        <f>IF(supply!B116&lt;&gt;"",supply!B116,"")</f>
        <v/>
      </c>
      <c r="C114" s="38" t="str">
        <f>IF(supply!C116&lt;&gt;"",supply!C116,"")</f>
        <v/>
      </c>
      <c r="D114" s="38" t="str">
        <f>IF(supply!D116&lt;&gt;"",supply!D116,"")</f>
        <v/>
      </c>
      <c r="E114" s="38" t="str">
        <f>IF(supply!E116&lt;&gt;"",supply!E116,"")</f>
        <v/>
      </c>
      <c r="F114" s="38" t="str">
        <f>IF(supply!F116&lt;&gt;"",VLOOKUP(supply!F116,private!$H$1:$J$28,2,FALSE),"")</f>
        <v/>
      </c>
      <c r="G114" s="38" t="str">
        <f>IF(supply!G116&lt;&gt;"",VLOOKUP(supply!G116,private!$L$1:$M$5,2,FALSE),"")</f>
        <v/>
      </c>
    </row>
    <row r="115" spans="1:7" x14ac:dyDescent="0.25">
      <c r="A115" s="38" t="str">
        <f>IF(supply!B117&lt;&gt;"",supply!A117,"")</f>
        <v/>
      </c>
      <c r="B115" s="38" t="str">
        <f>IF(supply!B117&lt;&gt;"",supply!B117,"")</f>
        <v/>
      </c>
      <c r="C115" s="38" t="str">
        <f>IF(supply!C117&lt;&gt;"",supply!C117,"")</f>
        <v/>
      </c>
      <c r="D115" s="38" t="str">
        <f>IF(supply!D117&lt;&gt;"",supply!D117,"")</f>
        <v/>
      </c>
      <c r="E115" s="38" t="str">
        <f>IF(supply!E117&lt;&gt;"",supply!E117,"")</f>
        <v/>
      </c>
      <c r="F115" s="38" t="str">
        <f>IF(supply!F117&lt;&gt;"",VLOOKUP(supply!F117,private!$H$1:$J$28,2,FALSE),"")</f>
        <v/>
      </c>
      <c r="G115" s="38" t="str">
        <f>IF(supply!G117&lt;&gt;"",VLOOKUP(supply!G117,private!$L$1:$M$5,2,FALSE),"")</f>
        <v/>
      </c>
    </row>
    <row r="116" spans="1:7" x14ac:dyDescent="0.25">
      <c r="A116" s="38" t="str">
        <f>IF(supply!B118&lt;&gt;"",supply!A118,"")</f>
        <v/>
      </c>
      <c r="B116" s="38" t="str">
        <f>IF(supply!B118&lt;&gt;"",supply!B118,"")</f>
        <v/>
      </c>
      <c r="C116" s="38" t="str">
        <f>IF(supply!C118&lt;&gt;"",supply!C118,"")</f>
        <v/>
      </c>
      <c r="D116" s="38" t="str">
        <f>IF(supply!D118&lt;&gt;"",supply!D118,"")</f>
        <v/>
      </c>
      <c r="E116" s="38" t="str">
        <f>IF(supply!E118&lt;&gt;"",supply!E118,"")</f>
        <v/>
      </c>
      <c r="F116" s="38" t="str">
        <f>IF(supply!F118&lt;&gt;"",VLOOKUP(supply!F118,private!$H$1:$J$28,2,FALSE),"")</f>
        <v/>
      </c>
      <c r="G116" s="38" t="str">
        <f>IF(supply!G118&lt;&gt;"",VLOOKUP(supply!G118,private!$L$1:$M$5,2,FALSE),"")</f>
        <v/>
      </c>
    </row>
    <row r="117" spans="1:7" x14ac:dyDescent="0.25">
      <c r="A117" s="38" t="str">
        <f>IF(supply!B119&lt;&gt;"",supply!A119,"")</f>
        <v/>
      </c>
      <c r="B117" s="38" t="str">
        <f>IF(supply!B119&lt;&gt;"",supply!B119,"")</f>
        <v/>
      </c>
      <c r="C117" s="38" t="str">
        <f>IF(supply!C119&lt;&gt;"",supply!C119,"")</f>
        <v/>
      </c>
      <c r="D117" s="38" t="str">
        <f>IF(supply!D119&lt;&gt;"",supply!D119,"")</f>
        <v/>
      </c>
      <c r="E117" s="38" t="str">
        <f>IF(supply!E119&lt;&gt;"",supply!E119,"")</f>
        <v/>
      </c>
      <c r="F117" s="38" t="str">
        <f>IF(supply!F119&lt;&gt;"",VLOOKUP(supply!F119,private!$H$1:$J$28,2,FALSE),"")</f>
        <v/>
      </c>
      <c r="G117" s="38" t="str">
        <f>IF(supply!G119&lt;&gt;"",VLOOKUP(supply!G119,private!$L$1:$M$5,2,FALSE),"")</f>
        <v/>
      </c>
    </row>
    <row r="118" spans="1:7" x14ac:dyDescent="0.25">
      <c r="A118" s="38" t="str">
        <f>IF(supply!B120&lt;&gt;"",supply!A120,"")</f>
        <v/>
      </c>
      <c r="B118" s="38" t="str">
        <f>IF(supply!B120&lt;&gt;"",supply!B120,"")</f>
        <v/>
      </c>
      <c r="C118" s="38" t="str">
        <f>IF(supply!C120&lt;&gt;"",supply!C120,"")</f>
        <v/>
      </c>
      <c r="D118" s="38" t="str">
        <f>IF(supply!D120&lt;&gt;"",supply!D120,"")</f>
        <v/>
      </c>
      <c r="E118" s="38" t="str">
        <f>IF(supply!E120&lt;&gt;"",supply!E120,"")</f>
        <v/>
      </c>
      <c r="F118" s="38" t="str">
        <f>IF(supply!F120&lt;&gt;"",VLOOKUP(supply!F120,private!$H$1:$J$28,2,FALSE),"")</f>
        <v/>
      </c>
      <c r="G118" s="38" t="str">
        <f>IF(supply!G120&lt;&gt;"",VLOOKUP(supply!G120,private!$L$1:$M$5,2,FALSE),"")</f>
        <v/>
      </c>
    </row>
    <row r="119" spans="1:7" x14ac:dyDescent="0.25">
      <c r="A119" s="38" t="str">
        <f>IF(supply!B121&lt;&gt;"",supply!A121,"")</f>
        <v/>
      </c>
      <c r="B119" s="38" t="str">
        <f>IF(supply!B121&lt;&gt;"",supply!B121,"")</f>
        <v/>
      </c>
      <c r="C119" s="38" t="str">
        <f>IF(supply!C121&lt;&gt;"",supply!C121,"")</f>
        <v/>
      </c>
      <c r="D119" s="38" t="str">
        <f>IF(supply!D121&lt;&gt;"",supply!D121,"")</f>
        <v/>
      </c>
      <c r="E119" s="38" t="str">
        <f>IF(supply!E121&lt;&gt;"",supply!E121,"")</f>
        <v/>
      </c>
      <c r="F119" s="38" t="str">
        <f>IF(supply!F121&lt;&gt;"",VLOOKUP(supply!F121,private!$H$1:$J$28,2,FALSE),"")</f>
        <v/>
      </c>
      <c r="G119" s="38" t="str">
        <f>IF(supply!G121&lt;&gt;"",VLOOKUP(supply!G121,private!$L$1:$M$5,2,FALSE),"")</f>
        <v/>
      </c>
    </row>
    <row r="120" spans="1:7" x14ac:dyDescent="0.25">
      <c r="A120" s="38" t="str">
        <f>IF(supply!B122&lt;&gt;"",supply!A122,"")</f>
        <v/>
      </c>
      <c r="B120" s="38" t="str">
        <f>IF(supply!B122&lt;&gt;"",supply!B122,"")</f>
        <v/>
      </c>
      <c r="C120" s="38" t="str">
        <f>IF(supply!C122&lt;&gt;"",supply!C122,"")</f>
        <v/>
      </c>
      <c r="D120" s="38" t="str">
        <f>IF(supply!D122&lt;&gt;"",supply!D122,"")</f>
        <v/>
      </c>
      <c r="E120" s="38" t="str">
        <f>IF(supply!E122&lt;&gt;"",supply!E122,"")</f>
        <v/>
      </c>
      <c r="F120" s="38" t="str">
        <f>IF(supply!F122&lt;&gt;"",VLOOKUP(supply!F122,private!$H$1:$J$28,2,FALSE),"")</f>
        <v/>
      </c>
      <c r="G120" s="38" t="str">
        <f>IF(supply!G122&lt;&gt;"",VLOOKUP(supply!G122,private!$L$1:$M$5,2,FALSE),"")</f>
        <v/>
      </c>
    </row>
    <row r="121" spans="1:7" x14ac:dyDescent="0.25">
      <c r="A121" s="38" t="str">
        <f>IF(supply!B123&lt;&gt;"",supply!A123,"")</f>
        <v/>
      </c>
      <c r="B121" s="38" t="str">
        <f>IF(supply!B123&lt;&gt;"",supply!B123,"")</f>
        <v/>
      </c>
      <c r="C121" s="38" t="str">
        <f>IF(supply!C123&lt;&gt;"",supply!C123,"")</f>
        <v/>
      </c>
      <c r="D121" s="38" t="str">
        <f>IF(supply!D123&lt;&gt;"",supply!D123,"")</f>
        <v/>
      </c>
      <c r="E121" s="38" t="str">
        <f>IF(supply!E123&lt;&gt;"",supply!E123,"")</f>
        <v/>
      </c>
      <c r="F121" s="38" t="str">
        <f>IF(supply!F123&lt;&gt;"",VLOOKUP(supply!F123,private!$H$1:$J$28,2,FALSE),"")</f>
        <v/>
      </c>
      <c r="G121" s="38" t="str">
        <f>IF(supply!G123&lt;&gt;"",VLOOKUP(supply!G123,private!$L$1:$M$5,2,FALSE),"")</f>
        <v/>
      </c>
    </row>
    <row r="122" spans="1:7" x14ac:dyDescent="0.25">
      <c r="A122" s="38" t="str">
        <f>IF(supply!B124&lt;&gt;"",supply!A124,"")</f>
        <v/>
      </c>
      <c r="B122" s="38" t="str">
        <f>IF(supply!B124&lt;&gt;"",supply!B124,"")</f>
        <v/>
      </c>
      <c r="C122" s="38" t="str">
        <f>IF(supply!C124&lt;&gt;"",supply!C124,"")</f>
        <v/>
      </c>
      <c r="D122" s="38" t="str">
        <f>IF(supply!D124&lt;&gt;"",supply!D124,"")</f>
        <v/>
      </c>
      <c r="E122" s="38" t="str">
        <f>IF(supply!E124&lt;&gt;"",supply!E124,"")</f>
        <v/>
      </c>
      <c r="F122" s="38" t="str">
        <f>IF(supply!F124&lt;&gt;"",VLOOKUP(supply!F124,private!$H$1:$J$28,2,FALSE),"")</f>
        <v/>
      </c>
      <c r="G122" s="38" t="str">
        <f>IF(supply!G124&lt;&gt;"",VLOOKUP(supply!G124,private!$L$1:$M$5,2,FALSE),"")</f>
        <v/>
      </c>
    </row>
    <row r="123" spans="1:7" x14ac:dyDescent="0.25">
      <c r="A123" s="38" t="str">
        <f>IF(supply!B125&lt;&gt;"",supply!A125,"")</f>
        <v/>
      </c>
      <c r="B123" s="38" t="str">
        <f>IF(supply!B125&lt;&gt;"",supply!B125,"")</f>
        <v/>
      </c>
      <c r="C123" s="38" t="str">
        <f>IF(supply!C125&lt;&gt;"",supply!C125,"")</f>
        <v/>
      </c>
      <c r="D123" s="38" t="str">
        <f>IF(supply!D125&lt;&gt;"",supply!D125,"")</f>
        <v/>
      </c>
      <c r="E123" s="38" t="str">
        <f>IF(supply!E125&lt;&gt;"",supply!E125,"")</f>
        <v/>
      </c>
      <c r="F123" s="38" t="str">
        <f>IF(supply!F125&lt;&gt;"",VLOOKUP(supply!F125,private!$H$1:$J$28,2,FALSE),"")</f>
        <v/>
      </c>
      <c r="G123" s="38" t="str">
        <f>IF(supply!G125&lt;&gt;"",VLOOKUP(supply!G125,private!$L$1:$M$5,2,FALSE),"")</f>
        <v/>
      </c>
    </row>
    <row r="124" spans="1:7" x14ac:dyDescent="0.25">
      <c r="A124" s="38" t="str">
        <f>IF(supply!B126&lt;&gt;"",supply!A126,"")</f>
        <v/>
      </c>
      <c r="B124" s="38" t="str">
        <f>IF(supply!B126&lt;&gt;"",supply!B126,"")</f>
        <v/>
      </c>
      <c r="C124" s="38" t="str">
        <f>IF(supply!C126&lt;&gt;"",supply!C126,"")</f>
        <v/>
      </c>
      <c r="D124" s="38" t="str">
        <f>IF(supply!D126&lt;&gt;"",supply!D126,"")</f>
        <v/>
      </c>
      <c r="E124" s="38" t="str">
        <f>IF(supply!E126&lt;&gt;"",supply!E126,"")</f>
        <v/>
      </c>
      <c r="F124" s="38" t="str">
        <f>IF(supply!F126&lt;&gt;"",VLOOKUP(supply!F126,private!$H$1:$J$28,2,FALSE),"")</f>
        <v/>
      </c>
      <c r="G124" s="38" t="str">
        <f>IF(supply!G126&lt;&gt;"",VLOOKUP(supply!G126,private!$L$1:$M$5,2,FALSE),"")</f>
        <v/>
      </c>
    </row>
    <row r="125" spans="1:7" x14ac:dyDescent="0.25">
      <c r="A125" s="38" t="str">
        <f>IF(supply!B127&lt;&gt;"",supply!A127,"")</f>
        <v/>
      </c>
      <c r="B125" s="38" t="str">
        <f>IF(supply!B127&lt;&gt;"",supply!B127,"")</f>
        <v/>
      </c>
      <c r="C125" s="38" t="str">
        <f>IF(supply!C127&lt;&gt;"",supply!C127,"")</f>
        <v/>
      </c>
      <c r="D125" s="38" t="str">
        <f>IF(supply!D127&lt;&gt;"",supply!D127,"")</f>
        <v/>
      </c>
      <c r="E125" s="38" t="str">
        <f>IF(supply!E127&lt;&gt;"",supply!E127,"")</f>
        <v/>
      </c>
      <c r="F125" s="38" t="str">
        <f>IF(supply!F127&lt;&gt;"",VLOOKUP(supply!F127,private!$H$1:$J$28,2,FALSE),"")</f>
        <v/>
      </c>
      <c r="G125" s="38" t="str">
        <f>IF(supply!G127&lt;&gt;"",VLOOKUP(supply!G127,private!$L$1:$M$5,2,FALSE),"")</f>
        <v/>
      </c>
    </row>
    <row r="126" spans="1:7" x14ac:dyDescent="0.25">
      <c r="A126" s="38" t="str">
        <f>IF(supply!B128&lt;&gt;"",supply!A128,"")</f>
        <v/>
      </c>
      <c r="B126" s="38" t="str">
        <f>IF(supply!B128&lt;&gt;"",supply!B128,"")</f>
        <v/>
      </c>
      <c r="C126" s="38" t="str">
        <f>IF(supply!C128&lt;&gt;"",supply!C128,"")</f>
        <v/>
      </c>
      <c r="D126" s="38" t="str">
        <f>IF(supply!D128&lt;&gt;"",supply!D128,"")</f>
        <v/>
      </c>
      <c r="E126" s="38" t="str">
        <f>IF(supply!E128&lt;&gt;"",supply!E128,"")</f>
        <v/>
      </c>
      <c r="F126" s="38" t="str">
        <f>IF(supply!F128&lt;&gt;"",VLOOKUP(supply!F128,private!$H$1:$J$28,2,FALSE),"")</f>
        <v/>
      </c>
      <c r="G126" s="38" t="str">
        <f>IF(supply!G128&lt;&gt;"",VLOOKUP(supply!G128,private!$L$1:$M$5,2,FALSE),"")</f>
        <v/>
      </c>
    </row>
    <row r="127" spans="1:7" x14ac:dyDescent="0.25">
      <c r="A127" s="38" t="str">
        <f>IF(supply!B129&lt;&gt;"",supply!A129,"")</f>
        <v/>
      </c>
      <c r="B127" s="38" t="str">
        <f>IF(supply!B129&lt;&gt;"",supply!B129,"")</f>
        <v/>
      </c>
      <c r="C127" s="38" t="str">
        <f>IF(supply!C129&lt;&gt;"",supply!C129,"")</f>
        <v/>
      </c>
      <c r="D127" s="38" t="str">
        <f>IF(supply!D129&lt;&gt;"",supply!D129,"")</f>
        <v/>
      </c>
      <c r="E127" s="38" t="str">
        <f>IF(supply!E129&lt;&gt;"",supply!E129,"")</f>
        <v/>
      </c>
      <c r="F127" s="38" t="str">
        <f>IF(supply!F129&lt;&gt;"",VLOOKUP(supply!F129,private!$H$1:$J$28,2,FALSE),"")</f>
        <v/>
      </c>
      <c r="G127" s="38" t="str">
        <f>IF(supply!G129&lt;&gt;"",VLOOKUP(supply!G129,private!$L$1:$M$5,2,FALSE),"")</f>
        <v/>
      </c>
    </row>
    <row r="128" spans="1:7" x14ac:dyDescent="0.25">
      <c r="A128" s="38" t="str">
        <f>IF(supply!B130&lt;&gt;"",supply!A130,"")</f>
        <v/>
      </c>
      <c r="B128" s="38" t="str">
        <f>IF(supply!B130&lt;&gt;"",supply!B130,"")</f>
        <v/>
      </c>
      <c r="C128" s="38" t="str">
        <f>IF(supply!C130&lt;&gt;"",supply!C130,"")</f>
        <v/>
      </c>
      <c r="D128" s="38" t="str">
        <f>IF(supply!D130&lt;&gt;"",supply!D130,"")</f>
        <v/>
      </c>
      <c r="E128" s="38" t="str">
        <f>IF(supply!E130&lt;&gt;"",supply!E130,"")</f>
        <v/>
      </c>
      <c r="F128" s="38" t="str">
        <f>IF(supply!F130&lt;&gt;"",VLOOKUP(supply!F130,private!$H$1:$J$28,2,FALSE),"")</f>
        <v/>
      </c>
      <c r="G128" s="38" t="str">
        <f>IF(supply!G130&lt;&gt;"",VLOOKUP(supply!G130,private!$L$1:$M$5,2,FALSE),"")</f>
        <v/>
      </c>
    </row>
    <row r="129" spans="1:7" x14ac:dyDescent="0.25">
      <c r="A129" s="38" t="str">
        <f>IF(supply!B131&lt;&gt;"",supply!A131,"")</f>
        <v/>
      </c>
      <c r="B129" s="38" t="str">
        <f>IF(supply!B131&lt;&gt;"",supply!B131,"")</f>
        <v/>
      </c>
      <c r="C129" s="38" t="str">
        <f>IF(supply!C131&lt;&gt;"",supply!C131,"")</f>
        <v/>
      </c>
      <c r="D129" s="38" t="str">
        <f>IF(supply!D131&lt;&gt;"",supply!D131,"")</f>
        <v/>
      </c>
      <c r="E129" s="38" t="str">
        <f>IF(supply!E131&lt;&gt;"",supply!E131,"")</f>
        <v/>
      </c>
      <c r="F129" s="38" t="str">
        <f>IF(supply!F131&lt;&gt;"",VLOOKUP(supply!F131,private!$H$1:$J$28,2,FALSE),"")</f>
        <v/>
      </c>
      <c r="G129" s="38" t="str">
        <f>IF(supply!G131&lt;&gt;"",VLOOKUP(supply!G131,private!$L$1:$M$5,2,FALSE),"")</f>
        <v/>
      </c>
    </row>
    <row r="130" spans="1:7" x14ac:dyDescent="0.25">
      <c r="A130" s="38" t="str">
        <f>IF(supply!B132&lt;&gt;"",supply!A132,"")</f>
        <v/>
      </c>
      <c r="B130" s="38" t="str">
        <f>IF(supply!B132&lt;&gt;"",supply!B132,"")</f>
        <v/>
      </c>
      <c r="C130" s="38" t="str">
        <f>IF(supply!C132&lt;&gt;"",supply!C132,"")</f>
        <v/>
      </c>
      <c r="D130" s="38" t="str">
        <f>IF(supply!D132&lt;&gt;"",supply!D132,"")</f>
        <v/>
      </c>
      <c r="E130" s="38" t="str">
        <f>IF(supply!E132&lt;&gt;"",supply!E132,"")</f>
        <v/>
      </c>
      <c r="F130" s="38" t="str">
        <f>IF(supply!F132&lt;&gt;"",VLOOKUP(supply!F132,private!$H$1:$J$28,2,FALSE),"")</f>
        <v/>
      </c>
      <c r="G130" s="38" t="str">
        <f>IF(supply!G132&lt;&gt;"",VLOOKUP(supply!G132,private!$L$1:$M$5,2,FALSE),"")</f>
        <v/>
      </c>
    </row>
    <row r="131" spans="1:7" x14ac:dyDescent="0.25">
      <c r="A131" s="38" t="str">
        <f>IF(supply!B133&lt;&gt;"",supply!A133,"")</f>
        <v/>
      </c>
      <c r="B131" s="38" t="str">
        <f>IF(supply!B133&lt;&gt;"",supply!B133,"")</f>
        <v/>
      </c>
      <c r="C131" s="38" t="str">
        <f>IF(supply!C133&lt;&gt;"",supply!C133,"")</f>
        <v/>
      </c>
      <c r="D131" s="38" t="str">
        <f>IF(supply!D133&lt;&gt;"",supply!D133,"")</f>
        <v/>
      </c>
      <c r="E131" s="38" t="str">
        <f>IF(supply!E133&lt;&gt;"",supply!E133,"")</f>
        <v/>
      </c>
      <c r="F131" s="38" t="str">
        <f>IF(supply!F133&lt;&gt;"",VLOOKUP(supply!F133,private!$H$1:$J$28,2,FALSE),"")</f>
        <v/>
      </c>
      <c r="G131" s="38" t="str">
        <f>IF(supply!G133&lt;&gt;"",VLOOKUP(supply!G133,private!$L$1:$M$5,2,FALSE),"")</f>
        <v/>
      </c>
    </row>
    <row r="132" spans="1:7" x14ac:dyDescent="0.25">
      <c r="A132" s="38" t="str">
        <f>IF(supply!B134&lt;&gt;"",supply!A134,"")</f>
        <v/>
      </c>
      <c r="B132" s="38" t="str">
        <f>IF(supply!B134&lt;&gt;"",supply!B134,"")</f>
        <v/>
      </c>
      <c r="C132" s="38" t="str">
        <f>IF(supply!C134&lt;&gt;"",supply!C134,"")</f>
        <v/>
      </c>
      <c r="D132" s="38" t="str">
        <f>IF(supply!D134&lt;&gt;"",supply!D134,"")</f>
        <v/>
      </c>
      <c r="E132" s="38" t="str">
        <f>IF(supply!E134&lt;&gt;"",supply!E134,"")</f>
        <v/>
      </c>
      <c r="F132" s="38" t="str">
        <f>IF(supply!F134&lt;&gt;"",VLOOKUP(supply!F134,private!$H$1:$J$28,2,FALSE),"")</f>
        <v/>
      </c>
      <c r="G132" s="38" t="str">
        <f>IF(supply!G134&lt;&gt;"",VLOOKUP(supply!G134,private!$L$1:$M$5,2,FALSE),"")</f>
        <v/>
      </c>
    </row>
    <row r="133" spans="1:7" x14ac:dyDescent="0.25">
      <c r="A133" s="38" t="str">
        <f>IF(supply!B135&lt;&gt;"",supply!A135,"")</f>
        <v/>
      </c>
      <c r="B133" s="38" t="str">
        <f>IF(supply!B135&lt;&gt;"",supply!B135,"")</f>
        <v/>
      </c>
      <c r="C133" s="38" t="str">
        <f>IF(supply!C135&lt;&gt;"",supply!C135,"")</f>
        <v/>
      </c>
      <c r="D133" s="38" t="str">
        <f>IF(supply!D135&lt;&gt;"",supply!D135,"")</f>
        <v/>
      </c>
      <c r="E133" s="38" t="str">
        <f>IF(supply!E135&lt;&gt;"",supply!E135,"")</f>
        <v/>
      </c>
      <c r="F133" s="38" t="str">
        <f>IF(supply!F135&lt;&gt;"",VLOOKUP(supply!F135,private!$H$1:$J$28,2,FALSE),"")</f>
        <v/>
      </c>
      <c r="G133" s="38" t="str">
        <f>IF(supply!G135&lt;&gt;"",VLOOKUP(supply!G135,private!$L$1:$M$5,2,FALSE),"")</f>
        <v/>
      </c>
    </row>
    <row r="134" spans="1:7" x14ac:dyDescent="0.25">
      <c r="A134" s="38" t="str">
        <f>IF(supply!B136&lt;&gt;"",supply!A136,"")</f>
        <v/>
      </c>
      <c r="B134" s="38" t="str">
        <f>IF(supply!B136&lt;&gt;"",supply!B136,"")</f>
        <v/>
      </c>
      <c r="C134" s="38" t="str">
        <f>IF(supply!C136&lt;&gt;"",supply!C136,"")</f>
        <v/>
      </c>
      <c r="D134" s="38" t="str">
        <f>IF(supply!D136&lt;&gt;"",supply!D136,"")</f>
        <v/>
      </c>
      <c r="E134" s="38" t="str">
        <f>IF(supply!E136&lt;&gt;"",supply!E136,"")</f>
        <v/>
      </c>
      <c r="F134" s="38" t="str">
        <f>IF(supply!F136&lt;&gt;"",VLOOKUP(supply!F136,private!$H$1:$J$28,2,FALSE),"")</f>
        <v/>
      </c>
      <c r="G134" s="38" t="str">
        <f>IF(supply!G136&lt;&gt;"",VLOOKUP(supply!G136,private!$L$1:$M$5,2,FALSE),"")</f>
        <v/>
      </c>
    </row>
    <row r="135" spans="1:7" x14ac:dyDescent="0.25">
      <c r="A135" s="38" t="str">
        <f>IF(supply!B137&lt;&gt;"",supply!A137,"")</f>
        <v/>
      </c>
      <c r="B135" s="38" t="str">
        <f>IF(supply!B137&lt;&gt;"",supply!B137,"")</f>
        <v/>
      </c>
      <c r="C135" s="38" t="str">
        <f>IF(supply!C137&lt;&gt;"",supply!C137,"")</f>
        <v/>
      </c>
      <c r="D135" s="38" t="str">
        <f>IF(supply!D137&lt;&gt;"",supply!D137,"")</f>
        <v/>
      </c>
      <c r="E135" s="38" t="str">
        <f>IF(supply!E137&lt;&gt;"",supply!E137,"")</f>
        <v/>
      </c>
      <c r="F135" s="38" t="str">
        <f>IF(supply!F137&lt;&gt;"",VLOOKUP(supply!F137,private!$H$1:$J$28,2,FALSE),"")</f>
        <v/>
      </c>
      <c r="G135" s="38" t="str">
        <f>IF(supply!G137&lt;&gt;"",VLOOKUP(supply!G137,private!$L$1:$M$5,2,FALSE),"")</f>
        <v/>
      </c>
    </row>
    <row r="136" spans="1:7" x14ac:dyDescent="0.25">
      <c r="A136" s="38" t="str">
        <f>IF(supply!B138&lt;&gt;"",supply!A138,"")</f>
        <v/>
      </c>
      <c r="B136" s="38" t="str">
        <f>IF(supply!B138&lt;&gt;"",supply!B138,"")</f>
        <v/>
      </c>
      <c r="C136" s="38" t="str">
        <f>IF(supply!C138&lt;&gt;"",supply!C138,"")</f>
        <v/>
      </c>
      <c r="D136" s="38" t="str">
        <f>IF(supply!D138&lt;&gt;"",supply!D138,"")</f>
        <v/>
      </c>
      <c r="E136" s="38" t="str">
        <f>IF(supply!E138&lt;&gt;"",supply!E138,"")</f>
        <v/>
      </c>
      <c r="F136" s="38" t="str">
        <f>IF(supply!F138&lt;&gt;"",VLOOKUP(supply!F138,private!$H$1:$J$28,2,FALSE),"")</f>
        <v/>
      </c>
      <c r="G136" s="38" t="str">
        <f>IF(supply!G138&lt;&gt;"",VLOOKUP(supply!G138,private!$L$1:$M$5,2,FALSE),"")</f>
        <v/>
      </c>
    </row>
    <row r="137" spans="1:7" x14ac:dyDescent="0.25">
      <c r="A137" s="38" t="str">
        <f>IF(supply!B139&lt;&gt;"",supply!A139,"")</f>
        <v/>
      </c>
      <c r="B137" s="38" t="str">
        <f>IF(supply!B139&lt;&gt;"",supply!B139,"")</f>
        <v/>
      </c>
      <c r="C137" s="38" t="str">
        <f>IF(supply!C139&lt;&gt;"",supply!C139,"")</f>
        <v/>
      </c>
      <c r="D137" s="38" t="str">
        <f>IF(supply!D139&lt;&gt;"",supply!D139,"")</f>
        <v/>
      </c>
      <c r="E137" s="38" t="str">
        <f>IF(supply!E139&lt;&gt;"",supply!E139,"")</f>
        <v/>
      </c>
      <c r="F137" s="38" t="str">
        <f>IF(supply!F139&lt;&gt;"",VLOOKUP(supply!F139,private!$H$1:$J$28,2,FALSE),"")</f>
        <v/>
      </c>
      <c r="G137" s="38" t="str">
        <f>IF(supply!G139&lt;&gt;"",VLOOKUP(supply!G139,private!$L$1:$M$5,2,FALSE),"")</f>
        <v/>
      </c>
    </row>
    <row r="138" spans="1:7" x14ac:dyDescent="0.25">
      <c r="A138" s="38" t="str">
        <f>IF(supply!B140&lt;&gt;"",supply!A140,"")</f>
        <v/>
      </c>
      <c r="B138" s="38" t="str">
        <f>IF(supply!B140&lt;&gt;"",supply!B140,"")</f>
        <v/>
      </c>
      <c r="C138" s="38" t="str">
        <f>IF(supply!C140&lt;&gt;"",supply!C140,"")</f>
        <v/>
      </c>
      <c r="D138" s="38" t="str">
        <f>IF(supply!D140&lt;&gt;"",supply!D140,"")</f>
        <v/>
      </c>
      <c r="E138" s="38" t="str">
        <f>IF(supply!E140&lt;&gt;"",supply!E140,"")</f>
        <v/>
      </c>
      <c r="F138" s="38" t="str">
        <f>IF(supply!F140&lt;&gt;"",VLOOKUP(supply!F140,private!$H$1:$J$28,2,FALSE),"")</f>
        <v/>
      </c>
      <c r="G138" s="38" t="str">
        <f>IF(supply!G140&lt;&gt;"",VLOOKUP(supply!G140,private!$L$1:$M$5,2,FALSE),"")</f>
        <v/>
      </c>
    </row>
    <row r="139" spans="1:7" x14ac:dyDescent="0.25">
      <c r="A139" s="38" t="str">
        <f>IF(supply!B141&lt;&gt;"",supply!A141,"")</f>
        <v/>
      </c>
      <c r="B139" s="38" t="str">
        <f>IF(supply!B141&lt;&gt;"",supply!B141,"")</f>
        <v/>
      </c>
      <c r="C139" s="38" t="str">
        <f>IF(supply!C141&lt;&gt;"",supply!C141,"")</f>
        <v/>
      </c>
      <c r="D139" s="38" t="str">
        <f>IF(supply!D141&lt;&gt;"",supply!D141,"")</f>
        <v/>
      </c>
      <c r="E139" s="38" t="str">
        <f>IF(supply!E141&lt;&gt;"",supply!E141,"")</f>
        <v/>
      </c>
      <c r="F139" s="38" t="str">
        <f>IF(supply!F141&lt;&gt;"",VLOOKUP(supply!F141,private!$H$1:$J$28,2,FALSE),"")</f>
        <v/>
      </c>
      <c r="G139" s="38" t="str">
        <f>IF(supply!G141&lt;&gt;"",VLOOKUP(supply!G141,private!$L$1:$M$5,2,FALSE),"")</f>
        <v/>
      </c>
    </row>
    <row r="140" spans="1:7" x14ac:dyDescent="0.25">
      <c r="A140" s="38" t="str">
        <f>IF(supply!B142&lt;&gt;"",supply!A142,"")</f>
        <v/>
      </c>
      <c r="B140" s="38" t="str">
        <f>IF(supply!B142&lt;&gt;"",supply!B142,"")</f>
        <v/>
      </c>
      <c r="C140" s="38" t="str">
        <f>IF(supply!C142&lt;&gt;"",supply!C142,"")</f>
        <v/>
      </c>
      <c r="D140" s="38" t="str">
        <f>IF(supply!D142&lt;&gt;"",supply!D142,"")</f>
        <v/>
      </c>
      <c r="E140" s="38" t="str">
        <f>IF(supply!E142&lt;&gt;"",supply!E142,"")</f>
        <v/>
      </c>
      <c r="F140" s="38" t="str">
        <f>IF(supply!F142&lt;&gt;"",VLOOKUP(supply!F142,private!$H$1:$J$28,2,FALSE),"")</f>
        <v/>
      </c>
      <c r="G140" s="38" t="str">
        <f>IF(supply!G142&lt;&gt;"",VLOOKUP(supply!G142,private!$L$1:$M$5,2,FALSE),"")</f>
        <v/>
      </c>
    </row>
    <row r="141" spans="1:7" x14ac:dyDescent="0.25">
      <c r="A141" s="38" t="str">
        <f>IF(supply!B143&lt;&gt;"",supply!A143,"")</f>
        <v/>
      </c>
      <c r="B141" s="38" t="str">
        <f>IF(supply!B143&lt;&gt;"",supply!B143,"")</f>
        <v/>
      </c>
      <c r="C141" s="38" t="str">
        <f>IF(supply!C143&lt;&gt;"",supply!C143,"")</f>
        <v/>
      </c>
      <c r="D141" s="38" t="str">
        <f>IF(supply!D143&lt;&gt;"",supply!D143,"")</f>
        <v/>
      </c>
      <c r="E141" s="38" t="str">
        <f>IF(supply!E143&lt;&gt;"",supply!E143,"")</f>
        <v/>
      </c>
      <c r="F141" s="38" t="str">
        <f>IF(supply!F143&lt;&gt;"",VLOOKUP(supply!F143,private!$H$1:$J$28,2,FALSE),"")</f>
        <v/>
      </c>
      <c r="G141" s="38" t="str">
        <f>IF(supply!G143&lt;&gt;"",VLOOKUP(supply!G143,private!$L$1:$M$5,2,FALSE),"")</f>
        <v/>
      </c>
    </row>
    <row r="142" spans="1:7" x14ac:dyDescent="0.25">
      <c r="A142" s="38" t="str">
        <f>IF(supply!B144&lt;&gt;"",supply!A144,"")</f>
        <v/>
      </c>
      <c r="B142" s="38" t="str">
        <f>IF(supply!B144&lt;&gt;"",supply!B144,"")</f>
        <v/>
      </c>
      <c r="C142" s="38" t="str">
        <f>IF(supply!C144&lt;&gt;"",supply!C144,"")</f>
        <v/>
      </c>
      <c r="D142" s="38" t="str">
        <f>IF(supply!D144&lt;&gt;"",supply!D144,"")</f>
        <v/>
      </c>
      <c r="E142" s="38" t="str">
        <f>IF(supply!E144&lt;&gt;"",supply!E144,"")</f>
        <v/>
      </c>
      <c r="F142" s="38" t="str">
        <f>IF(supply!F144&lt;&gt;"",VLOOKUP(supply!F144,private!$H$1:$J$28,2,FALSE),"")</f>
        <v/>
      </c>
      <c r="G142" s="38" t="str">
        <f>IF(supply!G144&lt;&gt;"",VLOOKUP(supply!G144,private!$L$1:$M$5,2,FALSE),"")</f>
        <v/>
      </c>
    </row>
    <row r="143" spans="1:7" x14ac:dyDescent="0.25">
      <c r="A143" s="38" t="str">
        <f>IF(supply!B145&lt;&gt;"",supply!A145,"")</f>
        <v/>
      </c>
      <c r="B143" s="38" t="str">
        <f>IF(supply!B145&lt;&gt;"",supply!B145,"")</f>
        <v/>
      </c>
      <c r="C143" s="38" t="str">
        <f>IF(supply!C145&lt;&gt;"",supply!C145,"")</f>
        <v/>
      </c>
      <c r="D143" s="38" t="str">
        <f>IF(supply!D145&lt;&gt;"",supply!D145,"")</f>
        <v/>
      </c>
      <c r="E143" s="38" t="str">
        <f>IF(supply!E145&lt;&gt;"",supply!E145,"")</f>
        <v/>
      </c>
      <c r="F143" s="38" t="str">
        <f>IF(supply!F145&lt;&gt;"",VLOOKUP(supply!F145,private!$H$1:$J$28,2,FALSE),"")</f>
        <v/>
      </c>
      <c r="G143" s="38" t="str">
        <f>IF(supply!G145&lt;&gt;"",VLOOKUP(supply!G145,private!$L$1:$M$5,2,FALSE),"")</f>
        <v/>
      </c>
    </row>
    <row r="144" spans="1:7" x14ac:dyDescent="0.25">
      <c r="A144" s="38" t="str">
        <f>IF(supply!B146&lt;&gt;"",supply!A146,"")</f>
        <v/>
      </c>
      <c r="B144" s="38" t="str">
        <f>IF(supply!B146&lt;&gt;"",supply!B146,"")</f>
        <v/>
      </c>
      <c r="C144" s="38" t="str">
        <f>IF(supply!C146&lt;&gt;"",supply!C146,"")</f>
        <v/>
      </c>
      <c r="D144" s="38" t="str">
        <f>IF(supply!D146&lt;&gt;"",supply!D146,"")</f>
        <v/>
      </c>
      <c r="E144" s="38" t="str">
        <f>IF(supply!E146&lt;&gt;"",supply!E146,"")</f>
        <v/>
      </c>
      <c r="F144" s="38" t="str">
        <f>IF(supply!F146&lt;&gt;"",VLOOKUP(supply!F146,private!$H$1:$J$28,2,FALSE),"")</f>
        <v/>
      </c>
      <c r="G144" s="38" t="str">
        <f>IF(supply!G146&lt;&gt;"",VLOOKUP(supply!G146,private!$L$1:$M$5,2,FALSE),"")</f>
        <v/>
      </c>
    </row>
    <row r="145" spans="1:7" x14ac:dyDescent="0.25">
      <c r="A145" s="38" t="str">
        <f>IF(supply!B147&lt;&gt;"",supply!A147,"")</f>
        <v/>
      </c>
      <c r="B145" s="38" t="str">
        <f>IF(supply!B147&lt;&gt;"",supply!B147,"")</f>
        <v/>
      </c>
      <c r="C145" s="38" t="str">
        <f>IF(supply!C147&lt;&gt;"",supply!C147,"")</f>
        <v/>
      </c>
      <c r="D145" s="38" t="str">
        <f>IF(supply!D147&lt;&gt;"",supply!D147,"")</f>
        <v/>
      </c>
      <c r="E145" s="38" t="str">
        <f>IF(supply!E147&lt;&gt;"",supply!E147,"")</f>
        <v/>
      </c>
      <c r="F145" s="38" t="str">
        <f>IF(supply!F147&lt;&gt;"",VLOOKUP(supply!F147,private!$H$1:$J$28,2,FALSE),"")</f>
        <v/>
      </c>
      <c r="G145" s="38" t="str">
        <f>IF(supply!G147&lt;&gt;"",VLOOKUP(supply!G147,private!$L$1:$M$5,2,FALSE),"")</f>
        <v/>
      </c>
    </row>
    <row r="146" spans="1:7" x14ac:dyDescent="0.25">
      <c r="A146" s="38" t="str">
        <f>IF(supply!B148&lt;&gt;"",supply!A148,"")</f>
        <v/>
      </c>
      <c r="B146" s="38" t="str">
        <f>IF(supply!B148&lt;&gt;"",supply!B148,"")</f>
        <v/>
      </c>
      <c r="C146" s="38" t="str">
        <f>IF(supply!C148&lt;&gt;"",supply!C148,"")</f>
        <v/>
      </c>
      <c r="D146" s="38" t="str">
        <f>IF(supply!D148&lt;&gt;"",supply!D148,"")</f>
        <v/>
      </c>
      <c r="E146" s="38" t="str">
        <f>IF(supply!E148&lt;&gt;"",supply!E148,"")</f>
        <v/>
      </c>
      <c r="F146" s="38" t="str">
        <f>IF(supply!F148&lt;&gt;"",VLOOKUP(supply!F148,private!$H$1:$J$28,2,FALSE),"")</f>
        <v/>
      </c>
      <c r="G146" s="38" t="str">
        <f>IF(supply!G148&lt;&gt;"",VLOOKUP(supply!G148,private!$L$1:$M$5,2,FALSE),"")</f>
        <v/>
      </c>
    </row>
    <row r="147" spans="1:7" x14ac:dyDescent="0.25">
      <c r="A147" s="38" t="str">
        <f>IF(supply!B149&lt;&gt;"",supply!A149,"")</f>
        <v/>
      </c>
      <c r="B147" s="38" t="str">
        <f>IF(supply!B149&lt;&gt;"",supply!B149,"")</f>
        <v/>
      </c>
      <c r="C147" s="38" t="str">
        <f>IF(supply!C149&lt;&gt;"",supply!C149,"")</f>
        <v/>
      </c>
      <c r="D147" s="38" t="str">
        <f>IF(supply!D149&lt;&gt;"",supply!D149,"")</f>
        <v/>
      </c>
      <c r="E147" s="38" t="str">
        <f>IF(supply!E149&lt;&gt;"",supply!E149,"")</f>
        <v/>
      </c>
      <c r="F147" s="38" t="str">
        <f>IF(supply!F149&lt;&gt;"",VLOOKUP(supply!F149,private!$H$1:$J$28,2,FALSE),"")</f>
        <v/>
      </c>
      <c r="G147" s="38" t="str">
        <f>IF(supply!G149&lt;&gt;"",VLOOKUP(supply!G149,private!$L$1:$M$5,2,FALSE),"")</f>
        <v/>
      </c>
    </row>
    <row r="148" spans="1:7" x14ac:dyDescent="0.25">
      <c r="A148" s="38" t="str">
        <f>IF(supply!B150&lt;&gt;"",supply!A150,"")</f>
        <v/>
      </c>
      <c r="B148" s="38" t="str">
        <f>IF(supply!B150&lt;&gt;"",supply!B150,"")</f>
        <v/>
      </c>
      <c r="C148" s="38" t="str">
        <f>IF(supply!C150&lt;&gt;"",supply!C150,"")</f>
        <v/>
      </c>
      <c r="D148" s="38" t="str">
        <f>IF(supply!D150&lt;&gt;"",supply!D150,"")</f>
        <v/>
      </c>
      <c r="E148" s="38" t="str">
        <f>IF(supply!E150&lt;&gt;"",supply!E150,"")</f>
        <v/>
      </c>
      <c r="F148" s="38" t="str">
        <f>IF(supply!F150&lt;&gt;"",VLOOKUP(supply!F150,private!$H$1:$J$28,2,FALSE),"")</f>
        <v/>
      </c>
      <c r="G148" s="38" t="str">
        <f>IF(supply!G150&lt;&gt;"",VLOOKUP(supply!G150,private!$L$1:$M$5,2,FALSE),"")</f>
        <v/>
      </c>
    </row>
    <row r="149" spans="1:7" x14ac:dyDescent="0.25">
      <c r="A149" s="38" t="str">
        <f>IF(supply!B151&lt;&gt;"",supply!A151,"")</f>
        <v/>
      </c>
      <c r="B149" s="38" t="str">
        <f>IF(supply!B151&lt;&gt;"",supply!B151,"")</f>
        <v/>
      </c>
      <c r="C149" s="38" t="str">
        <f>IF(supply!C151&lt;&gt;"",supply!C151,"")</f>
        <v/>
      </c>
      <c r="D149" s="38" t="str">
        <f>IF(supply!D151&lt;&gt;"",supply!D151,"")</f>
        <v/>
      </c>
      <c r="E149" s="38" t="str">
        <f>IF(supply!E151&lt;&gt;"",supply!E151,"")</f>
        <v/>
      </c>
      <c r="F149" s="38" t="str">
        <f>IF(supply!F151&lt;&gt;"",VLOOKUP(supply!F151,private!$H$1:$J$28,2,FALSE),"")</f>
        <v/>
      </c>
      <c r="G149" s="38" t="str">
        <f>IF(supply!G151&lt;&gt;"",VLOOKUP(supply!G151,private!$L$1:$M$5,2,FALSE),"")</f>
        <v/>
      </c>
    </row>
    <row r="150" spans="1:7" x14ac:dyDescent="0.25">
      <c r="A150" s="38" t="str">
        <f>IF(supply!B152&lt;&gt;"",supply!A152,"")</f>
        <v/>
      </c>
      <c r="B150" s="38" t="str">
        <f>IF(supply!B152&lt;&gt;"",supply!B152,"")</f>
        <v/>
      </c>
      <c r="C150" s="38" t="str">
        <f>IF(supply!C152&lt;&gt;"",supply!C152,"")</f>
        <v/>
      </c>
      <c r="D150" s="38" t="str">
        <f>IF(supply!D152&lt;&gt;"",supply!D152,"")</f>
        <v/>
      </c>
      <c r="E150" s="38" t="str">
        <f>IF(supply!E152&lt;&gt;"",supply!E152,"")</f>
        <v/>
      </c>
      <c r="F150" s="38" t="str">
        <f>IF(supply!F152&lt;&gt;"",VLOOKUP(supply!F152,private!$H$1:$J$28,2,FALSE),"")</f>
        <v/>
      </c>
      <c r="G150" s="38" t="str">
        <f>IF(supply!G152&lt;&gt;"",VLOOKUP(supply!G152,private!$L$1:$M$5,2,FALSE),"")</f>
        <v/>
      </c>
    </row>
    <row r="151" spans="1:7" x14ac:dyDescent="0.25">
      <c r="A151" s="38" t="str">
        <f>IF(supply!B153&lt;&gt;"",supply!A153,"")</f>
        <v/>
      </c>
      <c r="B151" s="38" t="str">
        <f>IF(supply!B153&lt;&gt;"",supply!B153,"")</f>
        <v/>
      </c>
      <c r="C151" s="38" t="str">
        <f>IF(supply!C153&lt;&gt;"",supply!C153,"")</f>
        <v/>
      </c>
      <c r="D151" s="38" t="str">
        <f>IF(supply!D153&lt;&gt;"",supply!D153,"")</f>
        <v/>
      </c>
      <c r="E151" s="38" t="str">
        <f>IF(supply!E153&lt;&gt;"",supply!E153,"")</f>
        <v/>
      </c>
      <c r="F151" s="38" t="str">
        <f>IF(supply!F153&lt;&gt;"",VLOOKUP(supply!F153,private!$H$1:$J$28,2,FALSE),"")</f>
        <v/>
      </c>
      <c r="G151" s="38" t="str">
        <f>IF(supply!G153&lt;&gt;"",VLOOKUP(supply!G153,private!$L$1:$M$5,2,FALSE),"")</f>
        <v/>
      </c>
    </row>
    <row r="152" spans="1:7" x14ac:dyDescent="0.25">
      <c r="A152" s="38" t="str">
        <f>IF(supply!B154&lt;&gt;"",supply!A154,"")</f>
        <v/>
      </c>
      <c r="B152" s="38" t="str">
        <f>IF(supply!B154&lt;&gt;"",supply!B154,"")</f>
        <v/>
      </c>
      <c r="C152" s="38" t="str">
        <f>IF(supply!C154&lt;&gt;"",supply!C154,"")</f>
        <v/>
      </c>
      <c r="D152" s="38" t="str">
        <f>IF(supply!D154&lt;&gt;"",supply!D154,"")</f>
        <v/>
      </c>
      <c r="E152" s="38" t="str">
        <f>IF(supply!E154&lt;&gt;"",supply!E154,"")</f>
        <v/>
      </c>
      <c r="F152" s="38" t="str">
        <f>IF(supply!F154&lt;&gt;"",VLOOKUP(supply!F154,private!$H$1:$J$28,2,FALSE),"")</f>
        <v/>
      </c>
      <c r="G152" s="38" t="str">
        <f>IF(supply!G154&lt;&gt;"",VLOOKUP(supply!G154,private!$L$1:$M$5,2,FALSE),"")</f>
        <v/>
      </c>
    </row>
    <row r="153" spans="1:7" x14ac:dyDescent="0.25">
      <c r="A153" s="38" t="str">
        <f>IF(supply!B155&lt;&gt;"",supply!A155,"")</f>
        <v/>
      </c>
      <c r="B153" s="38" t="str">
        <f>IF(supply!B155&lt;&gt;"",supply!B155,"")</f>
        <v/>
      </c>
      <c r="C153" s="38" t="str">
        <f>IF(supply!C155&lt;&gt;"",supply!C155,"")</f>
        <v/>
      </c>
      <c r="D153" s="38" t="str">
        <f>IF(supply!D155&lt;&gt;"",supply!D155,"")</f>
        <v/>
      </c>
      <c r="E153" s="38" t="str">
        <f>IF(supply!E155&lt;&gt;"",supply!E155,"")</f>
        <v/>
      </c>
      <c r="F153" s="38" t="str">
        <f>IF(supply!F155&lt;&gt;"",VLOOKUP(supply!F155,private!$H$1:$J$28,2,FALSE),"")</f>
        <v/>
      </c>
      <c r="G153" s="38" t="str">
        <f>IF(supply!G155&lt;&gt;"",VLOOKUP(supply!G155,private!$L$1:$M$5,2,FALSE),"")</f>
        <v/>
      </c>
    </row>
    <row r="154" spans="1:7" x14ac:dyDescent="0.25">
      <c r="A154" s="38" t="str">
        <f>IF(supply!B156&lt;&gt;"",supply!A156,"")</f>
        <v/>
      </c>
      <c r="B154" s="38" t="str">
        <f>IF(supply!B156&lt;&gt;"",supply!B156,"")</f>
        <v/>
      </c>
      <c r="C154" s="38" t="str">
        <f>IF(supply!C156&lt;&gt;"",supply!C156,"")</f>
        <v/>
      </c>
      <c r="D154" s="38" t="str">
        <f>IF(supply!D156&lt;&gt;"",supply!D156,"")</f>
        <v/>
      </c>
      <c r="E154" s="38" t="str">
        <f>IF(supply!E156&lt;&gt;"",supply!E156,"")</f>
        <v/>
      </c>
      <c r="F154" s="38" t="str">
        <f>IF(supply!F156&lt;&gt;"",VLOOKUP(supply!F156,private!$H$1:$J$28,2,FALSE),"")</f>
        <v/>
      </c>
      <c r="G154" s="38" t="str">
        <f>IF(supply!G156&lt;&gt;"",VLOOKUP(supply!G156,private!$L$1:$M$5,2,FALSE),"")</f>
        <v/>
      </c>
    </row>
    <row r="155" spans="1:7" x14ac:dyDescent="0.25">
      <c r="A155" s="38" t="str">
        <f>IF(supply!B157&lt;&gt;"",supply!A157,"")</f>
        <v/>
      </c>
      <c r="B155" s="38" t="str">
        <f>IF(supply!B157&lt;&gt;"",supply!B157,"")</f>
        <v/>
      </c>
      <c r="C155" s="38" t="str">
        <f>IF(supply!C157&lt;&gt;"",supply!C157,"")</f>
        <v/>
      </c>
      <c r="D155" s="38" t="str">
        <f>IF(supply!D157&lt;&gt;"",supply!D157,"")</f>
        <v/>
      </c>
      <c r="E155" s="38" t="str">
        <f>IF(supply!E157&lt;&gt;"",supply!E157,"")</f>
        <v/>
      </c>
      <c r="F155" s="38" t="str">
        <f>IF(supply!F157&lt;&gt;"",VLOOKUP(supply!F157,private!$H$1:$J$28,2,FALSE),"")</f>
        <v/>
      </c>
      <c r="G155" s="38" t="str">
        <f>IF(supply!G157&lt;&gt;"",VLOOKUP(supply!G157,private!$L$1:$M$5,2,FALSE),"")</f>
        <v/>
      </c>
    </row>
    <row r="156" spans="1:7" x14ac:dyDescent="0.25">
      <c r="A156" s="38" t="str">
        <f>IF(supply!B158&lt;&gt;"",supply!A158,"")</f>
        <v/>
      </c>
      <c r="B156" s="38" t="str">
        <f>IF(supply!B158&lt;&gt;"",supply!B158,"")</f>
        <v/>
      </c>
      <c r="C156" s="38" t="str">
        <f>IF(supply!C158&lt;&gt;"",supply!C158,"")</f>
        <v/>
      </c>
      <c r="D156" s="38" t="str">
        <f>IF(supply!D158&lt;&gt;"",supply!D158,"")</f>
        <v/>
      </c>
      <c r="E156" s="38" t="str">
        <f>IF(supply!E158&lt;&gt;"",supply!E158,"")</f>
        <v/>
      </c>
      <c r="F156" s="38" t="str">
        <f>IF(supply!F158&lt;&gt;"",VLOOKUP(supply!F158,private!$H$1:$J$28,2,FALSE),"")</f>
        <v/>
      </c>
      <c r="G156" s="38" t="str">
        <f>IF(supply!G158&lt;&gt;"",VLOOKUP(supply!G158,private!$L$1:$M$5,2,FALSE),"")</f>
        <v/>
      </c>
    </row>
    <row r="157" spans="1:7" x14ac:dyDescent="0.25">
      <c r="A157" s="38" t="str">
        <f>IF(supply!B159&lt;&gt;"",supply!A159,"")</f>
        <v/>
      </c>
      <c r="B157" s="38" t="str">
        <f>IF(supply!B159&lt;&gt;"",supply!B159,"")</f>
        <v/>
      </c>
      <c r="C157" s="38" t="str">
        <f>IF(supply!C159&lt;&gt;"",supply!C159,"")</f>
        <v/>
      </c>
      <c r="D157" s="38" t="str">
        <f>IF(supply!D159&lt;&gt;"",supply!D159,"")</f>
        <v/>
      </c>
      <c r="E157" s="38" t="str">
        <f>IF(supply!E159&lt;&gt;"",supply!E159,"")</f>
        <v/>
      </c>
      <c r="F157" s="38" t="str">
        <f>IF(supply!F159&lt;&gt;"",VLOOKUP(supply!F159,private!$H$1:$J$28,2,FALSE),"")</f>
        <v/>
      </c>
      <c r="G157" s="38" t="str">
        <f>IF(supply!G159&lt;&gt;"",VLOOKUP(supply!G159,private!$L$1:$M$5,2,FALSE),"")</f>
        <v/>
      </c>
    </row>
    <row r="158" spans="1:7" x14ac:dyDescent="0.25">
      <c r="A158" s="38" t="str">
        <f>IF(supply!B160&lt;&gt;"",supply!A160,"")</f>
        <v/>
      </c>
      <c r="B158" s="38" t="str">
        <f>IF(supply!B160&lt;&gt;"",supply!B160,"")</f>
        <v/>
      </c>
      <c r="C158" s="38" t="str">
        <f>IF(supply!C160&lt;&gt;"",supply!C160,"")</f>
        <v/>
      </c>
      <c r="D158" s="38" t="str">
        <f>IF(supply!D160&lt;&gt;"",supply!D160,"")</f>
        <v/>
      </c>
      <c r="E158" s="38" t="str">
        <f>IF(supply!E160&lt;&gt;"",supply!E160,"")</f>
        <v/>
      </c>
      <c r="F158" s="38" t="str">
        <f>IF(supply!F160&lt;&gt;"",VLOOKUP(supply!F160,private!$H$1:$J$28,2,FALSE),"")</f>
        <v/>
      </c>
      <c r="G158" s="38" t="str">
        <f>IF(supply!G160&lt;&gt;"",VLOOKUP(supply!G160,private!$L$1:$M$5,2,FALSE),"")</f>
        <v/>
      </c>
    </row>
    <row r="159" spans="1:7" x14ac:dyDescent="0.25">
      <c r="A159" s="38" t="str">
        <f>IF(supply!B161&lt;&gt;"",supply!A161,"")</f>
        <v/>
      </c>
      <c r="B159" s="38" t="str">
        <f>IF(supply!B161&lt;&gt;"",supply!B161,"")</f>
        <v/>
      </c>
      <c r="C159" s="38" t="str">
        <f>IF(supply!C161&lt;&gt;"",supply!C161,"")</f>
        <v/>
      </c>
      <c r="D159" s="38" t="str">
        <f>IF(supply!D161&lt;&gt;"",supply!D161,"")</f>
        <v/>
      </c>
      <c r="E159" s="38" t="str">
        <f>IF(supply!E161&lt;&gt;"",supply!E161,"")</f>
        <v/>
      </c>
      <c r="F159" s="38" t="str">
        <f>IF(supply!F161&lt;&gt;"",VLOOKUP(supply!F161,private!$H$1:$J$28,2,FALSE),"")</f>
        <v/>
      </c>
      <c r="G159" s="38" t="str">
        <f>IF(supply!G161&lt;&gt;"",VLOOKUP(supply!G161,private!$L$1:$M$5,2,FALSE),"")</f>
        <v/>
      </c>
    </row>
    <row r="160" spans="1:7" x14ac:dyDescent="0.25">
      <c r="A160" s="38" t="str">
        <f>IF(supply!B162&lt;&gt;"",supply!A162,"")</f>
        <v/>
      </c>
      <c r="B160" s="38" t="str">
        <f>IF(supply!B162&lt;&gt;"",supply!B162,"")</f>
        <v/>
      </c>
      <c r="C160" s="38" t="str">
        <f>IF(supply!C162&lt;&gt;"",supply!C162,"")</f>
        <v/>
      </c>
      <c r="D160" s="38" t="str">
        <f>IF(supply!D162&lt;&gt;"",supply!D162,"")</f>
        <v/>
      </c>
      <c r="E160" s="38" t="str">
        <f>IF(supply!E162&lt;&gt;"",supply!E162,"")</f>
        <v/>
      </c>
      <c r="F160" s="38" t="str">
        <f>IF(supply!F162&lt;&gt;"",VLOOKUP(supply!F162,private!$H$1:$J$28,2,FALSE),"")</f>
        <v/>
      </c>
      <c r="G160" s="38" t="str">
        <f>IF(supply!G162&lt;&gt;"",VLOOKUP(supply!G162,private!$L$1:$M$5,2,FALSE),"")</f>
        <v/>
      </c>
    </row>
    <row r="161" spans="1:7" x14ac:dyDescent="0.25">
      <c r="A161" s="38" t="str">
        <f>IF(supply!B163&lt;&gt;"",supply!A163,"")</f>
        <v/>
      </c>
      <c r="B161" s="38" t="str">
        <f>IF(supply!B163&lt;&gt;"",supply!B163,"")</f>
        <v/>
      </c>
      <c r="C161" s="38" t="str">
        <f>IF(supply!C163&lt;&gt;"",supply!C163,"")</f>
        <v/>
      </c>
      <c r="D161" s="38" t="str">
        <f>IF(supply!D163&lt;&gt;"",supply!D163,"")</f>
        <v/>
      </c>
      <c r="E161" s="38" t="str">
        <f>IF(supply!E163&lt;&gt;"",supply!E163,"")</f>
        <v/>
      </c>
      <c r="F161" s="38" t="str">
        <f>IF(supply!F163&lt;&gt;"",VLOOKUP(supply!F163,private!$H$1:$J$28,2,FALSE),"")</f>
        <v/>
      </c>
      <c r="G161" s="38" t="str">
        <f>IF(supply!G163&lt;&gt;"",VLOOKUP(supply!G163,private!$L$1:$M$5,2,FALSE),"")</f>
        <v/>
      </c>
    </row>
    <row r="162" spans="1:7" x14ac:dyDescent="0.25">
      <c r="A162" s="38" t="str">
        <f>IF(supply!B164&lt;&gt;"",supply!A164,"")</f>
        <v/>
      </c>
      <c r="B162" s="38" t="str">
        <f>IF(supply!B164&lt;&gt;"",supply!B164,"")</f>
        <v/>
      </c>
      <c r="C162" s="38" t="str">
        <f>IF(supply!C164&lt;&gt;"",supply!C164,"")</f>
        <v/>
      </c>
      <c r="D162" s="38" t="str">
        <f>IF(supply!D164&lt;&gt;"",supply!D164,"")</f>
        <v/>
      </c>
      <c r="E162" s="38" t="str">
        <f>IF(supply!E164&lt;&gt;"",supply!E164,"")</f>
        <v/>
      </c>
      <c r="F162" s="38" t="str">
        <f>IF(supply!F164&lt;&gt;"",VLOOKUP(supply!F164,private!$H$1:$J$28,2,FALSE),"")</f>
        <v/>
      </c>
      <c r="G162" s="38" t="str">
        <f>IF(supply!G164&lt;&gt;"",VLOOKUP(supply!G164,private!$L$1:$M$5,2,FALSE),"")</f>
        <v/>
      </c>
    </row>
    <row r="163" spans="1:7" x14ac:dyDescent="0.25">
      <c r="A163" s="38" t="str">
        <f>IF(supply!B165&lt;&gt;"",supply!A165,"")</f>
        <v/>
      </c>
      <c r="B163" s="38" t="str">
        <f>IF(supply!B165&lt;&gt;"",supply!B165,"")</f>
        <v/>
      </c>
      <c r="C163" s="38" t="str">
        <f>IF(supply!C165&lt;&gt;"",supply!C165,"")</f>
        <v/>
      </c>
      <c r="D163" s="38" t="str">
        <f>IF(supply!D165&lt;&gt;"",supply!D165,"")</f>
        <v/>
      </c>
      <c r="E163" s="38" t="str">
        <f>IF(supply!E165&lt;&gt;"",supply!E165,"")</f>
        <v/>
      </c>
      <c r="F163" s="38" t="str">
        <f>IF(supply!F165&lt;&gt;"",VLOOKUP(supply!F165,private!$H$1:$J$28,2,FALSE),"")</f>
        <v/>
      </c>
      <c r="G163" s="38" t="str">
        <f>IF(supply!G165&lt;&gt;"",VLOOKUP(supply!G165,private!$L$1:$M$5,2,FALSE),"")</f>
        <v/>
      </c>
    </row>
    <row r="164" spans="1:7" x14ac:dyDescent="0.25">
      <c r="A164" s="38" t="str">
        <f>IF(supply!B166&lt;&gt;"",supply!A166,"")</f>
        <v/>
      </c>
      <c r="B164" s="38" t="str">
        <f>IF(supply!B166&lt;&gt;"",supply!B166,"")</f>
        <v/>
      </c>
      <c r="C164" s="38" t="str">
        <f>IF(supply!C166&lt;&gt;"",supply!C166,"")</f>
        <v/>
      </c>
      <c r="D164" s="38" t="str">
        <f>IF(supply!D166&lt;&gt;"",supply!D166,"")</f>
        <v/>
      </c>
      <c r="E164" s="38" t="str">
        <f>IF(supply!E166&lt;&gt;"",supply!E166,"")</f>
        <v/>
      </c>
      <c r="F164" s="38" t="str">
        <f>IF(supply!F166&lt;&gt;"",VLOOKUP(supply!F166,private!$H$1:$J$28,2,FALSE),"")</f>
        <v/>
      </c>
      <c r="G164" s="38" t="str">
        <f>IF(supply!G166&lt;&gt;"",VLOOKUP(supply!G166,private!$L$1:$M$5,2,FALSE),"")</f>
        <v/>
      </c>
    </row>
    <row r="165" spans="1:7" x14ac:dyDescent="0.25">
      <c r="A165" s="38" t="str">
        <f>IF(supply!B167&lt;&gt;"",supply!A167,"")</f>
        <v/>
      </c>
      <c r="B165" s="38" t="str">
        <f>IF(supply!B167&lt;&gt;"",supply!B167,"")</f>
        <v/>
      </c>
      <c r="C165" s="38" t="str">
        <f>IF(supply!C167&lt;&gt;"",supply!C167,"")</f>
        <v/>
      </c>
      <c r="D165" s="38" t="str">
        <f>IF(supply!D167&lt;&gt;"",supply!D167,"")</f>
        <v/>
      </c>
      <c r="E165" s="38" t="str">
        <f>IF(supply!E167&lt;&gt;"",supply!E167,"")</f>
        <v/>
      </c>
      <c r="F165" s="38" t="str">
        <f>IF(supply!F167&lt;&gt;"",VLOOKUP(supply!F167,private!$H$1:$J$28,2,FALSE),"")</f>
        <v/>
      </c>
      <c r="G165" s="38" t="str">
        <f>IF(supply!G167&lt;&gt;"",VLOOKUP(supply!G167,private!$L$1:$M$5,2,FALSE),"")</f>
        <v/>
      </c>
    </row>
    <row r="166" spans="1:7" x14ac:dyDescent="0.25">
      <c r="A166" s="38" t="str">
        <f>IF(supply!B168&lt;&gt;"",supply!A168,"")</f>
        <v/>
      </c>
      <c r="B166" s="38" t="str">
        <f>IF(supply!B168&lt;&gt;"",supply!B168,"")</f>
        <v/>
      </c>
      <c r="C166" s="38" t="str">
        <f>IF(supply!C168&lt;&gt;"",supply!C168,"")</f>
        <v/>
      </c>
      <c r="D166" s="38" t="str">
        <f>IF(supply!D168&lt;&gt;"",supply!D168,"")</f>
        <v/>
      </c>
      <c r="E166" s="38" t="str">
        <f>IF(supply!E168&lt;&gt;"",supply!E168,"")</f>
        <v/>
      </c>
      <c r="F166" s="38" t="str">
        <f>IF(supply!F168&lt;&gt;"",VLOOKUP(supply!F168,private!$H$1:$J$28,2,FALSE),"")</f>
        <v/>
      </c>
      <c r="G166" s="38" t="str">
        <f>IF(supply!G168&lt;&gt;"",VLOOKUP(supply!G168,private!$L$1:$M$5,2,FALSE),"")</f>
        <v/>
      </c>
    </row>
    <row r="167" spans="1:7" x14ac:dyDescent="0.25">
      <c r="A167" s="38" t="str">
        <f>IF(supply!B169&lt;&gt;"",supply!A169,"")</f>
        <v/>
      </c>
      <c r="B167" s="38" t="str">
        <f>IF(supply!B169&lt;&gt;"",supply!B169,"")</f>
        <v/>
      </c>
      <c r="C167" s="38" t="str">
        <f>IF(supply!C169&lt;&gt;"",supply!C169,"")</f>
        <v/>
      </c>
      <c r="D167" s="38" t="str">
        <f>IF(supply!D169&lt;&gt;"",supply!D169,"")</f>
        <v/>
      </c>
      <c r="E167" s="38" t="str">
        <f>IF(supply!E169&lt;&gt;"",supply!E169,"")</f>
        <v/>
      </c>
      <c r="F167" s="38" t="str">
        <f>IF(supply!F169&lt;&gt;"",VLOOKUP(supply!F169,private!$H$1:$J$28,2,FALSE),"")</f>
        <v/>
      </c>
      <c r="G167" s="38" t="str">
        <f>IF(supply!G169&lt;&gt;"",VLOOKUP(supply!G169,private!$L$1:$M$5,2,FALSE),"")</f>
        <v/>
      </c>
    </row>
    <row r="168" spans="1:7" x14ac:dyDescent="0.25">
      <c r="A168" s="38" t="str">
        <f>IF(supply!B170&lt;&gt;"",supply!A170,"")</f>
        <v/>
      </c>
      <c r="B168" s="38" t="str">
        <f>IF(supply!B170&lt;&gt;"",supply!B170,"")</f>
        <v/>
      </c>
      <c r="C168" s="38" t="str">
        <f>IF(supply!C170&lt;&gt;"",supply!C170,"")</f>
        <v/>
      </c>
      <c r="D168" s="38" t="str">
        <f>IF(supply!D170&lt;&gt;"",supply!D170,"")</f>
        <v/>
      </c>
      <c r="E168" s="38" t="str">
        <f>IF(supply!E170&lt;&gt;"",supply!E170,"")</f>
        <v/>
      </c>
      <c r="F168" s="38" t="str">
        <f>IF(supply!F170&lt;&gt;"",VLOOKUP(supply!F170,private!$H$1:$J$28,2,FALSE),"")</f>
        <v/>
      </c>
      <c r="G168" s="38" t="str">
        <f>IF(supply!G170&lt;&gt;"",VLOOKUP(supply!G170,private!$L$1:$M$5,2,FALSE),"")</f>
        <v/>
      </c>
    </row>
    <row r="169" spans="1:7" x14ac:dyDescent="0.25">
      <c r="A169" s="38" t="str">
        <f>IF(supply!B171&lt;&gt;"",supply!A171,"")</f>
        <v/>
      </c>
      <c r="B169" s="38" t="str">
        <f>IF(supply!B171&lt;&gt;"",supply!B171,"")</f>
        <v/>
      </c>
      <c r="C169" s="38" t="str">
        <f>IF(supply!C171&lt;&gt;"",supply!C171,"")</f>
        <v/>
      </c>
      <c r="D169" s="38" t="str">
        <f>IF(supply!D171&lt;&gt;"",supply!D171,"")</f>
        <v/>
      </c>
      <c r="E169" s="38" t="str">
        <f>IF(supply!E171&lt;&gt;"",supply!E171,"")</f>
        <v/>
      </c>
      <c r="F169" s="38" t="str">
        <f>IF(supply!F171&lt;&gt;"",VLOOKUP(supply!F171,private!$H$1:$J$28,2,FALSE),"")</f>
        <v/>
      </c>
      <c r="G169" s="38" t="str">
        <f>IF(supply!G171&lt;&gt;"",VLOOKUP(supply!G171,private!$L$1:$M$5,2,FALSE),"")</f>
        <v/>
      </c>
    </row>
    <row r="170" spans="1:7" x14ac:dyDescent="0.25">
      <c r="A170" s="38" t="str">
        <f>IF(supply!B172&lt;&gt;"",supply!A172,"")</f>
        <v/>
      </c>
      <c r="B170" s="38" t="str">
        <f>IF(supply!B172&lt;&gt;"",supply!B172,"")</f>
        <v/>
      </c>
      <c r="C170" s="38" t="str">
        <f>IF(supply!C172&lt;&gt;"",supply!C172,"")</f>
        <v/>
      </c>
      <c r="D170" s="38" t="str">
        <f>IF(supply!D172&lt;&gt;"",supply!D172,"")</f>
        <v/>
      </c>
      <c r="E170" s="38" t="str">
        <f>IF(supply!E172&lt;&gt;"",supply!E172,"")</f>
        <v/>
      </c>
      <c r="F170" s="38" t="str">
        <f>IF(supply!F172&lt;&gt;"",VLOOKUP(supply!F172,private!$H$1:$J$28,2,FALSE),"")</f>
        <v/>
      </c>
      <c r="G170" s="38" t="str">
        <f>IF(supply!G172&lt;&gt;"",VLOOKUP(supply!G172,private!$L$1:$M$5,2,FALSE),"")</f>
        <v/>
      </c>
    </row>
    <row r="171" spans="1:7" x14ac:dyDescent="0.25">
      <c r="A171" s="38" t="str">
        <f>IF(supply!B173&lt;&gt;"",supply!A173,"")</f>
        <v/>
      </c>
      <c r="B171" s="38" t="str">
        <f>IF(supply!B173&lt;&gt;"",supply!B173,"")</f>
        <v/>
      </c>
      <c r="C171" s="38" t="str">
        <f>IF(supply!C173&lt;&gt;"",supply!C173,"")</f>
        <v/>
      </c>
      <c r="D171" s="38" t="str">
        <f>IF(supply!D173&lt;&gt;"",supply!D173,"")</f>
        <v/>
      </c>
      <c r="E171" s="38" t="str">
        <f>IF(supply!E173&lt;&gt;"",supply!E173,"")</f>
        <v/>
      </c>
      <c r="F171" s="38" t="str">
        <f>IF(supply!F173&lt;&gt;"",VLOOKUP(supply!F173,private!$H$1:$J$28,2,FALSE),"")</f>
        <v/>
      </c>
      <c r="G171" s="38" t="str">
        <f>IF(supply!G173&lt;&gt;"",VLOOKUP(supply!G173,private!$L$1:$M$5,2,FALSE),"")</f>
        <v/>
      </c>
    </row>
    <row r="172" spans="1:7" x14ac:dyDescent="0.25">
      <c r="A172" s="38" t="str">
        <f>IF(supply!B174&lt;&gt;"",supply!A174,"")</f>
        <v/>
      </c>
      <c r="B172" s="38" t="str">
        <f>IF(supply!B174&lt;&gt;"",supply!B174,"")</f>
        <v/>
      </c>
      <c r="C172" s="38" t="str">
        <f>IF(supply!C174&lt;&gt;"",supply!C174,"")</f>
        <v/>
      </c>
      <c r="D172" s="38" t="str">
        <f>IF(supply!D174&lt;&gt;"",supply!D174,"")</f>
        <v/>
      </c>
      <c r="E172" s="38" t="str">
        <f>IF(supply!E174&lt;&gt;"",supply!E174,"")</f>
        <v/>
      </c>
      <c r="F172" s="38" t="str">
        <f>IF(supply!F174&lt;&gt;"",VLOOKUP(supply!F174,private!$H$1:$J$28,2,FALSE),"")</f>
        <v/>
      </c>
      <c r="G172" s="38" t="str">
        <f>IF(supply!G174&lt;&gt;"",VLOOKUP(supply!G174,private!$L$1:$M$5,2,FALSE),"")</f>
        <v/>
      </c>
    </row>
    <row r="173" spans="1:7" x14ac:dyDescent="0.25">
      <c r="A173" s="38" t="str">
        <f>IF(supply!B175&lt;&gt;"",supply!A175,"")</f>
        <v/>
      </c>
      <c r="B173" s="38" t="str">
        <f>IF(supply!B175&lt;&gt;"",supply!B175,"")</f>
        <v/>
      </c>
      <c r="C173" s="38" t="str">
        <f>IF(supply!C175&lt;&gt;"",supply!C175,"")</f>
        <v/>
      </c>
      <c r="D173" s="38" t="str">
        <f>IF(supply!D175&lt;&gt;"",supply!D175,"")</f>
        <v/>
      </c>
      <c r="E173" s="38" t="str">
        <f>IF(supply!E175&lt;&gt;"",supply!E175,"")</f>
        <v/>
      </c>
      <c r="F173" s="38" t="str">
        <f>IF(supply!F175&lt;&gt;"",VLOOKUP(supply!F175,private!$H$1:$J$28,2,FALSE),"")</f>
        <v/>
      </c>
      <c r="G173" s="38" t="str">
        <f>IF(supply!G175&lt;&gt;"",VLOOKUP(supply!G175,private!$L$1:$M$5,2,FALSE),"")</f>
        <v/>
      </c>
    </row>
    <row r="174" spans="1:7" x14ac:dyDescent="0.25">
      <c r="A174" s="38" t="str">
        <f>IF(supply!B176&lt;&gt;"",supply!A176,"")</f>
        <v/>
      </c>
      <c r="B174" s="38" t="str">
        <f>IF(supply!B176&lt;&gt;"",supply!B176,"")</f>
        <v/>
      </c>
      <c r="C174" s="38" t="str">
        <f>IF(supply!C176&lt;&gt;"",supply!C176,"")</f>
        <v/>
      </c>
      <c r="D174" s="38" t="str">
        <f>IF(supply!D176&lt;&gt;"",supply!D176,"")</f>
        <v/>
      </c>
      <c r="E174" s="38" t="str">
        <f>IF(supply!E176&lt;&gt;"",supply!E176,"")</f>
        <v/>
      </c>
      <c r="F174" s="38" t="str">
        <f>IF(supply!F176&lt;&gt;"",VLOOKUP(supply!F176,private!$H$1:$J$28,2,FALSE),"")</f>
        <v/>
      </c>
      <c r="G174" s="38" t="str">
        <f>IF(supply!G176&lt;&gt;"",VLOOKUP(supply!G176,private!$L$1:$M$5,2,FALSE),"")</f>
        <v/>
      </c>
    </row>
    <row r="175" spans="1:7" x14ac:dyDescent="0.25">
      <c r="A175" s="38" t="str">
        <f>IF(supply!B177&lt;&gt;"",supply!A177,"")</f>
        <v/>
      </c>
      <c r="B175" s="38" t="str">
        <f>IF(supply!B177&lt;&gt;"",supply!B177,"")</f>
        <v/>
      </c>
      <c r="C175" s="38" t="str">
        <f>IF(supply!C177&lt;&gt;"",supply!C177,"")</f>
        <v/>
      </c>
      <c r="D175" s="38" t="str">
        <f>IF(supply!D177&lt;&gt;"",supply!D177,"")</f>
        <v/>
      </c>
      <c r="E175" s="38" t="str">
        <f>IF(supply!E177&lt;&gt;"",supply!E177,"")</f>
        <v/>
      </c>
      <c r="F175" s="38" t="str">
        <f>IF(supply!F177&lt;&gt;"",VLOOKUP(supply!F177,private!$H$1:$J$28,2,FALSE),"")</f>
        <v/>
      </c>
      <c r="G175" s="38" t="str">
        <f>IF(supply!G177&lt;&gt;"",VLOOKUP(supply!G177,private!$L$1:$M$5,2,FALSE),"")</f>
        <v/>
      </c>
    </row>
    <row r="176" spans="1:7" x14ac:dyDescent="0.25">
      <c r="A176" s="38" t="str">
        <f>IF(supply!B178&lt;&gt;"",supply!A178,"")</f>
        <v/>
      </c>
      <c r="B176" s="38" t="str">
        <f>IF(supply!B178&lt;&gt;"",supply!B178,"")</f>
        <v/>
      </c>
      <c r="C176" s="38" t="str">
        <f>IF(supply!C178&lt;&gt;"",supply!C178,"")</f>
        <v/>
      </c>
      <c r="D176" s="38" t="str">
        <f>IF(supply!D178&lt;&gt;"",supply!D178,"")</f>
        <v/>
      </c>
      <c r="E176" s="38" t="str">
        <f>IF(supply!E178&lt;&gt;"",supply!E178,"")</f>
        <v/>
      </c>
      <c r="F176" s="38" t="str">
        <f>IF(supply!F178&lt;&gt;"",VLOOKUP(supply!F178,private!$H$1:$J$28,2,FALSE),"")</f>
        <v/>
      </c>
      <c r="G176" s="38" t="str">
        <f>IF(supply!G178&lt;&gt;"",VLOOKUP(supply!G178,private!$L$1:$M$5,2,FALSE),"")</f>
        <v/>
      </c>
    </row>
    <row r="177" spans="1:7" x14ac:dyDescent="0.25">
      <c r="A177" s="38" t="str">
        <f>IF(supply!B179&lt;&gt;"",supply!A179,"")</f>
        <v/>
      </c>
      <c r="B177" s="38" t="str">
        <f>IF(supply!B179&lt;&gt;"",supply!B179,"")</f>
        <v/>
      </c>
      <c r="C177" s="38" t="str">
        <f>IF(supply!C179&lt;&gt;"",supply!C179,"")</f>
        <v/>
      </c>
      <c r="D177" s="38" t="str">
        <f>IF(supply!D179&lt;&gt;"",supply!D179,"")</f>
        <v/>
      </c>
      <c r="E177" s="38" t="str">
        <f>IF(supply!E179&lt;&gt;"",supply!E179,"")</f>
        <v/>
      </c>
      <c r="F177" s="38" t="str">
        <f>IF(supply!F179&lt;&gt;"",VLOOKUP(supply!F179,private!$H$1:$J$28,2,FALSE),"")</f>
        <v/>
      </c>
      <c r="G177" s="38" t="str">
        <f>IF(supply!G179&lt;&gt;"",VLOOKUP(supply!G179,private!$L$1:$M$5,2,FALSE),"")</f>
        <v/>
      </c>
    </row>
    <row r="178" spans="1:7" x14ac:dyDescent="0.25">
      <c r="A178" s="38" t="str">
        <f>IF(supply!B180&lt;&gt;"",supply!A180,"")</f>
        <v/>
      </c>
      <c r="B178" s="38" t="str">
        <f>IF(supply!B180&lt;&gt;"",supply!B180,"")</f>
        <v/>
      </c>
      <c r="C178" s="38" t="str">
        <f>IF(supply!C180&lt;&gt;"",supply!C180,"")</f>
        <v/>
      </c>
      <c r="D178" s="38" t="str">
        <f>IF(supply!D180&lt;&gt;"",supply!D180,"")</f>
        <v/>
      </c>
      <c r="E178" s="38" t="str">
        <f>IF(supply!E180&lt;&gt;"",supply!E180,"")</f>
        <v/>
      </c>
      <c r="F178" s="38" t="str">
        <f>IF(supply!F180&lt;&gt;"",VLOOKUP(supply!F180,private!$H$1:$J$28,2,FALSE),"")</f>
        <v/>
      </c>
      <c r="G178" s="38" t="str">
        <f>IF(supply!G180&lt;&gt;"",VLOOKUP(supply!G180,private!$L$1:$M$5,2,FALSE),"")</f>
        <v/>
      </c>
    </row>
    <row r="179" spans="1:7" x14ac:dyDescent="0.25">
      <c r="A179" s="38" t="str">
        <f>IF(supply!B181&lt;&gt;"",supply!A181,"")</f>
        <v/>
      </c>
      <c r="B179" s="38" t="str">
        <f>IF(supply!B181&lt;&gt;"",supply!B181,"")</f>
        <v/>
      </c>
      <c r="C179" s="38" t="str">
        <f>IF(supply!C181&lt;&gt;"",supply!C181,"")</f>
        <v/>
      </c>
      <c r="D179" s="38" t="str">
        <f>IF(supply!D181&lt;&gt;"",supply!D181,"")</f>
        <v/>
      </c>
      <c r="E179" s="38" t="str">
        <f>IF(supply!E181&lt;&gt;"",supply!E181,"")</f>
        <v/>
      </c>
      <c r="F179" s="38" t="str">
        <f>IF(supply!F181&lt;&gt;"",VLOOKUP(supply!F181,private!$H$1:$J$28,2,FALSE),"")</f>
        <v/>
      </c>
      <c r="G179" s="38" t="str">
        <f>IF(supply!G181&lt;&gt;"",VLOOKUP(supply!G181,private!$L$1:$M$5,2,FALSE),"")</f>
        <v/>
      </c>
    </row>
    <row r="180" spans="1:7" x14ac:dyDescent="0.25">
      <c r="A180" s="38" t="str">
        <f>IF(supply!B182&lt;&gt;"",supply!A182,"")</f>
        <v/>
      </c>
      <c r="B180" s="38" t="str">
        <f>IF(supply!B182&lt;&gt;"",supply!B182,"")</f>
        <v/>
      </c>
      <c r="C180" s="38" t="str">
        <f>IF(supply!C182&lt;&gt;"",supply!C182,"")</f>
        <v/>
      </c>
      <c r="D180" s="38" t="str">
        <f>IF(supply!D182&lt;&gt;"",supply!D182,"")</f>
        <v/>
      </c>
      <c r="E180" s="38" t="str">
        <f>IF(supply!E182&lt;&gt;"",supply!E182,"")</f>
        <v/>
      </c>
      <c r="F180" s="38" t="str">
        <f>IF(supply!F182&lt;&gt;"",VLOOKUP(supply!F182,private!$H$1:$J$28,2,FALSE),"")</f>
        <v/>
      </c>
      <c r="G180" s="38" t="str">
        <f>IF(supply!G182&lt;&gt;"",VLOOKUP(supply!G182,private!$L$1:$M$5,2,FALSE),"")</f>
        <v/>
      </c>
    </row>
    <row r="181" spans="1:7" x14ac:dyDescent="0.25">
      <c r="A181" s="38" t="str">
        <f>IF(supply!B183&lt;&gt;"",supply!A183,"")</f>
        <v/>
      </c>
      <c r="B181" s="38" t="str">
        <f>IF(supply!B183&lt;&gt;"",supply!B183,"")</f>
        <v/>
      </c>
      <c r="C181" s="38" t="str">
        <f>IF(supply!C183&lt;&gt;"",supply!C183,"")</f>
        <v/>
      </c>
      <c r="D181" s="38" t="str">
        <f>IF(supply!D183&lt;&gt;"",supply!D183,"")</f>
        <v/>
      </c>
      <c r="E181" s="38" t="str">
        <f>IF(supply!E183&lt;&gt;"",supply!E183,"")</f>
        <v/>
      </c>
      <c r="F181" s="38" t="str">
        <f>IF(supply!F183&lt;&gt;"",VLOOKUP(supply!F183,private!$H$1:$J$28,2,FALSE),"")</f>
        <v/>
      </c>
      <c r="G181" s="38" t="str">
        <f>IF(supply!G183&lt;&gt;"",VLOOKUP(supply!G183,private!$L$1:$M$5,2,FALSE),"")</f>
        <v/>
      </c>
    </row>
    <row r="182" spans="1:7" x14ac:dyDescent="0.25">
      <c r="A182" s="38" t="str">
        <f>IF(supply!B184&lt;&gt;"",supply!A184,"")</f>
        <v/>
      </c>
      <c r="B182" s="38" t="str">
        <f>IF(supply!B184&lt;&gt;"",supply!B184,"")</f>
        <v/>
      </c>
      <c r="C182" s="38" t="str">
        <f>IF(supply!C184&lt;&gt;"",supply!C184,"")</f>
        <v/>
      </c>
      <c r="D182" s="38" t="str">
        <f>IF(supply!D184&lt;&gt;"",supply!D184,"")</f>
        <v/>
      </c>
      <c r="E182" s="38" t="str">
        <f>IF(supply!E184&lt;&gt;"",supply!E184,"")</f>
        <v/>
      </c>
      <c r="F182" s="38" t="str">
        <f>IF(supply!F184&lt;&gt;"",VLOOKUP(supply!F184,private!$H$1:$J$28,2,FALSE),"")</f>
        <v/>
      </c>
      <c r="G182" s="38" t="str">
        <f>IF(supply!G184&lt;&gt;"",VLOOKUP(supply!G184,private!$L$1:$M$5,2,FALSE),"")</f>
        <v/>
      </c>
    </row>
    <row r="183" spans="1:7" x14ac:dyDescent="0.25">
      <c r="A183" s="38" t="str">
        <f>IF(supply!B185&lt;&gt;"",supply!A185,"")</f>
        <v/>
      </c>
      <c r="B183" s="38" t="str">
        <f>IF(supply!B185&lt;&gt;"",supply!B185,"")</f>
        <v/>
      </c>
      <c r="C183" s="38" t="str">
        <f>IF(supply!C185&lt;&gt;"",supply!C185,"")</f>
        <v/>
      </c>
      <c r="D183" s="38" t="str">
        <f>IF(supply!D185&lt;&gt;"",supply!D185,"")</f>
        <v/>
      </c>
      <c r="E183" s="38" t="str">
        <f>IF(supply!E185&lt;&gt;"",supply!E185,"")</f>
        <v/>
      </c>
      <c r="F183" s="38" t="str">
        <f>IF(supply!F185&lt;&gt;"",VLOOKUP(supply!F185,private!$H$1:$J$28,2,FALSE),"")</f>
        <v/>
      </c>
      <c r="G183" s="38" t="str">
        <f>IF(supply!G185&lt;&gt;"",VLOOKUP(supply!G185,private!$L$1:$M$5,2,FALSE),"")</f>
        <v/>
      </c>
    </row>
    <row r="184" spans="1:7" x14ac:dyDescent="0.25">
      <c r="A184" s="38" t="str">
        <f>IF(supply!B186&lt;&gt;"",supply!A186,"")</f>
        <v/>
      </c>
      <c r="B184" s="38" t="str">
        <f>IF(supply!B186&lt;&gt;"",supply!B186,"")</f>
        <v/>
      </c>
      <c r="C184" s="38" t="str">
        <f>IF(supply!C186&lt;&gt;"",supply!C186,"")</f>
        <v/>
      </c>
      <c r="D184" s="38" t="str">
        <f>IF(supply!D186&lt;&gt;"",supply!D186,"")</f>
        <v/>
      </c>
      <c r="E184" s="38" t="str">
        <f>IF(supply!E186&lt;&gt;"",supply!E186,"")</f>
        <v/>
      </c>
      <c r="F184" s="38" t="str">
        <f>IF(supply!F186&lt;&gt;"",VLOOKUP(supply!F186,private!$H$1:$J$28,2,FALSE),"")</f>
        <v/>
      </c>
      <c r="G184" s="38" t="str">
        <f>IF(supply!G186&lt;&gt;"",VLOOKUP(supply!G186,private!$L$1:$M$5,2,FALSE),"")</f>
        <v/>
      </c>
    </row>
    <row r="185" spans="1:7" x14ac:dyDescent="0.25">
      <c r="A185" s="38" t="str">
        <f>IF(supply!B187&lt;&gt;"",supply!A187,"")</f>
        <v/>
      </c>
      <c r="B185" s="38" t="str">
        <f>IF(supply!B187&lt;&gt;"",supply!B187,"")</f>
        <v/>
      </c>
      <c r="C185" s="38" t="str">
        <f>IF(supply!C187&lt;&gt;"",supply!C187,"")</f>
        <v/>
      </c>
      <c r="D185" s="38" t="str">
        <f>IF(supply!D187&lt;&gt;"",supply!D187,"")</f>
        <v/>
      </c>
      <c r="E185" s="38" t="str">
        <f>IF(supply!E187&lt;&gt;"",supply!E187,"")</f>
        <v/>
      </c>
      <c r="F185" s="38" t="str">
        <f>IF(supply!F187&lt;&gt;"",VLOOKUP(supply!F187,private!$H$1:$J$28,2,FALSE),"")</f>
        <v/>
      </c>
      <c r="G185" s="38" t="str">
        <f>IF(supply!G187&lt;&gt;"",VLOOKUP(supply!G187,private!$L$1:$M$5,2,FALSE),"")</f>
        <v/>
      </c>
    </row>
    <row r="186" spans="1:7" x14ac:dyDescent="0.25">
      <c r="A186" s="38" t="str">
        <f>IF(supply!B188&lt;&gt;"",supply!A188,"")</f>
        <v/>
      </c>
      <c r="B186" s="38" t="str">
        <f>IF(supply!B188&lt;&gt;"",supply!B188,"")</f>
        <v/>
      </c>
      <c r="C186" s="38" t="str">
        <f>IF(supply!C188&lt;&gt;"",supply!C188,"")</f>
        <v/>
      </c>
      <c r="D186" s="38" t="str">
        <f>IF(supply!D188&lt;&gt;"",supply!D188,"")</f>
        <v/>
      </c>
      <c r="E186" s="38" t="str">
        <f>IF(supply!E188&lt;&gt;"",supply!E188,"")</f>
        <v/>
      </c>
      <c r="F186" s="38" t="str">
        <f>IF(supply!F188&lt;&gt;"",VLOOKUP(supply!F188,private!$H$1:$J$28,2,FALSE),"")</f>
        <v/>
      </c>
      <c r="G186" s="38" t="str">
        <f>IF(supply!G188&lt;&gt;"",VLOOKUP(supply!G188,private!$L$1:$M$5,2,FALSE),"")</f>
        <v/>
      </c>
    </row>
    <row r="187" spans="1:7" x14ac:dyDescent="0.25">
      <c r="A187" s="38" t="str">
        <f>IF(supply!B189&lt;&gt;"",supply!A189,"")</f>
        <v/>
      </c>
      <c r="B187" s="38" t="str">
        <f>IF(supply!B189&lt;&gt;"",supply!B189,"")</f>
        <v/>
      </c>
      <c r="C187" s="38" t="str">
        <f>IF(supply!C189&lt;&gt;"",supply!C189,"")</f>
        <v/>
      </c>
      <c r="D187" s="38" t="str">
        <f>IF(supply!D189&lt;&gt;"",supply!D189,"")</f>
        <v/>
      </c>
      <c r="E187" s="38" t="str">
        <f>IF(supply!E189&lt;&gt;"",supply!E189,"")</f>
        <v/>
      </c>
      <c r="F187" s="38" t="str">
        <f>IF(supply!F189&lt;&gt;"",VLOOKUP(supply!F189,private!$H$1:$J$28,2,FALSE),"")</f>
        <v/>
      </c>
      <c r="G187" s="38" t="str">
        <f>IF(supply!G189&lt;&gt;"",VLOOKUP(supply!G189,private!$L$1:$M$5,2,FALSE),"")</f>
        <v/>
      </c>
    </row>
    <row r="188" spans="1:7" x14ac:dyDescent="0.25">
      <c r="A188" s="38" t="str">
        <f>IF(supply!B190&lt;&gt;"",supply!A190,"")</f>
        <v/>
      </c>
      <c r="B188" s="38" t="str">
        <f>IF(supply!B190&lt;&gt;"",supply!B190,"")</f>
        <v/>
      </c>
      <c r="C188" s="38" t="str">
        <f>IF(supply!C190&lt;&gt;"",supply!C190,"")</f>
        <v/>
      </c>
      <c r="D188" s="38" t="str">
        <f>IF(supply!D190&lt;&gt;"",supply!D190,"")</f>
        <v/>
      </c>
      <c r="E188" s="38" t="str">
        <f>IF(supply!E190&lt;&gt;"",supply!E190,"")</f>
        <v/>
      </c>
      <c r="F188" s="38" t="str">
        <f>IF(supply!F190&lt;&gt;"",VLOOKUP(supply!F190,private!$H$1:$J$28,2,FALSE),"")</f>
        <v/>
      </c>
      <c r="G188" s="38" t="str">
        <f>IF(supply!G190&lt;&gt;"",VLOOKUP(supply!G190,private!$L$1:$M$5,2,FALSE),"")</f>
        <v/>
      </c>
    </row>
    <row r="189" spans="1:7" x14ac:dyDescent="0.25">
      <c r="A189" s="38" t="str">
        <f>IF(supply!B191&lt;&gt;"",supply!A191,"")</f>
        <v/>
      </c>
      <c r="B189" s="38" t="str">
        <f>IF(supply!B191&lt;&gt;"",supply!B191,"")</f>
        <v/>
      </c>
      <c r="C189" s="38" t="str">
        <f>IF(supply!C191&lt;&gt;"",supply!C191,"")</f>
        <v/>
      </c>
      <c r="D189" s="38" t="str">
        <f>IF(supply!D191&lt;&gt;"",supply!D191,"")</f>
        <v/>
      </c>
      <c r="E189" s="38" t="str">
        <f>IF(supply!E191&lt;&gt;"",supply!E191,"")</f>
        <v/>
      </c>
      <c r="F189" s="38" t="str">
        <f>IF(supply!F191&lt;&gt;"",VLOOKUP(supply!F191,private!$H$1:$J$28,2,FALSE),"")</f>
        <v/>
      </c>
      <c r="G189" s="38" t="str">
        <f>IF(supply!G191&lt;&gt;"",VLOOKUP(supply!G191,private!$L$1:$M$5,2,FALSE),"")</f>
        <v/>
      </c>
    </row>
    <row r="190" spans="1:7" x14ac:dyDescent="0.25">
      <c r="A190" s="38" t="str">
        <f>IF(supply!B192&lt;&gt;"",supply!A192,"")</f>
        <v/>
      </c>
      <c r="B190" s="38" t="str">
        <f>IF(supply!B192&lt;&gt;"",supply!B192,"")</f>
        <v/>
      </c>
      <c r="C190" s="38" t="str">
        <f>IF(supply!C192&lt;&gt;"",supply!C192,"")</f>
        <v/>
      </c>
      <c r="D190" s="38" t="str">
        <f>IF(supply!D192&lt;&gt;"",supply!D192,"")</f>
        <v/>
      </c>
      <c r="E190" s="38" t="str">
        <f>IF(supply!E192&lt;&gt;"",supply!E192,"")</f>
        <v/>
      </c>
      <c r="F190" s="38" t="str">
        <f>IF(supply!F192&lt;&gt;"",VLOOKUP(supply!F192,private!$H$1:$J$28,2,FALSE),"")</f>
        <v/>
      </c>
      <c r="G190" s="38" t="str">
        <f>IF(supply!G192&lt;&gt;"",VLOOKUP(supply!G192,private!$L$1:$M$5,2,FALSE),"")</f>
        <v/>
      </c>
    </row>
    <row r="191" spans="1:7" x14ac:dyDescent="0.25">
      <c r="A191" s="38" t="str">
        <f>IF(supply!B193&lt;&gt;"",supply!A193,"")</f>
        <v/>
      </c>
      <c r="B191" s="38" t="str">
        <f>IF(supply!B193&lt;&gt;"",supply!B193,"")</f>
        <v/>
      </c>
      <c r="C191" s="38" t="str">
        <f>IF(supply!C193&lt;&gt;"",supply!C193,"")</f>
        <v/>
      </c>
      <c r="D191" s="38" t="str">
        <f>IF(supply!D193&lt;&gt;"",supply!D193,"")</f>
        <v/>
      </c>
      <c r="E191" s="38" t="str">
        <f>IF(supply!E193&lt;&gt;"",supply!E193,"")</f>
        <v/>
      </c>
      <c r="F191" s="38" t="str">
        <f>IF(supply!F193&lt;&gt;"",VLOOKUP(supply!F193,private!$H$1:$J$28,2,FALSE),"")</f>
        <v/>
      </c>
      <c r="G191" s="38" t="str">
        <f>IF(supply!G193&lt;&gt;"",VLOOKUP(supply!G193,private!$L$1:$M$5,2,FALSE),"")</f>
        <v/>
      </c>
    </row>
    <row r="192" spans="1:7" x14ac:dyDescent="0.25">
      <c r="A192" s="38" t="str">
        <f>IF(supply!B194&lt;&gt;"",supply!A194,"")</f>
        <v/>
      </c>
      <c r="B192" s="38" t="str">
        <f>IF(supply!B194&lt;&gt;"",supply!B194,"")</f>
        <v/>
      </c>
      <c r="C192" s="38" t="str">
        <f>IF(supply!C194&lt;&gt;"",supply!C194,"")</f>
        <v/>
      </c>
      <c r="D192" s="38" t="str">
        <f>IF(supply!D194&lt;&gt;"",supply!D194,"")</f>
        <v/>
      </c>
      <c r="E192" s="38" t="str">
        <f>IF(supply!E194&lt;&gt;"",supply!E194,"")</f>
        <v/>
      </c>
      <c r="F192" s="38" t="str">
        <f>IF(supply!F194&lt;&gt;"",VLOOKUP(supply!F194,private!$H$1:$J$28,2,FALSE),"")</f>
        <v/>
      </c>
      <c r="G192" s="38" t="str">
        <f>IF(supply!G194&lt;&gt;"",VLOOKUP(supply!G194,private!$L$1:$M$5,2,FALSE),"")</f>
        <v/>
      </c>
    </row>
    <row r="193" spans="1:7" x14ac:dyDescent="0.25">
      <c r="A193" s="38" t="str">
        <f>IF(supply!B195&lt;&gt;"",supply!A195,"")</f>
        <v/>
      </c>
      <c r="B193" s="38" t="str">
        <f>IF(supply!B195&lt;&gt;"",supply!B195,"")</f>
        <v/>
      </c>
      <c r="C193" s="38" t="str">
        <f>IF(supply!C195&lt;&gt;"",supply!C195,"")</f>
        <v/>
      </c>
      <c r="D193" s="38" t="str">
        <f>IF(supply!D195&lt;&gt;"",supply!D195,"")</f>
        <v/>
      </c>
      <c r="E193" s="38" t="str">
        <f>IF(supply!E195&lt;&gt;"",supply!E195,"")</f>
        <v/>
      </c>
      <c r="F193" s="38" t="str">
        <f>IF(supply!F195&lt;&gt;"",VLOOKUP(supply!F195,private!$H$1:$J$28,2,FALSE),"")</f>
        <v/>
      </c>
      <c r="G193" s="38" t="str">
        <f>IF(supply!G195&lt;&gt;"",VLOOKUP(supply!G195,private!$L$1:$M$5,2,FALSE),"")</f>
        <v/>
      </c>
    </row>
    <row r="194" spans="1:7" x14ac:dyDescent="0.25">
      <c r="A194" s="38" t="str">
        <f>IF(supply!B196&lt;&gt;"",supply!A196,"")</f>
        <v/>
      </c>
      <c r="B194" s="38" t="str">
        <f>IF(supply!B196&lt;&gt;"",supply!B196,"")</f>
        <v/>
      </c>
      <c r="C194" s="38" t="str">
        <f>IF(supply!C196&lt;&gt;"",supply!C196,"")</f>
        <v/>
      </c>
      <c r="D194" s="38" t="str">
        <f>IF(supply!D196&lt;&gt;"",supply!D196,"")</f>
        <v/>
      </c>
      <c r="E194" s="38" t="str">
        <f>IF(supply!E196&lt;&gt;"",supply!E196,"")</f>
        <v/>
      </c>
      <c r="F194" s="38" t="str">
        <f>IF(supply!F196&lt;&gt;"",VLOOKUP(supply!F196,private!$H$1:$J$28,2,FALSE),"")</f>
        <v/>
      </c>
      <c r="G194" s="38" t="str">
        <f>IF(supply!G196&lt;&gt;"",VLOOKUP(supply!G196,private!$L$1:$M$5,2,FALSE),"")</f>
        <v/>
      </c>
    </row>
    <row r="195" spans="1:7" x14ac:dyDescent="0.25">
      <c r="A195" s="38" t="str">
        <f>IF(supply!B197&lt;&gt;"",supply!A197,"")</f>
        <v/>
      </c>
      <c r="B195" s="38" t="str">
        <f>IF(supply!B197&lt;&gt;"",supply!B197,"")</f>
        <v/>
      </c>
      <c r="C195" s="38" t="str">
        <f>IF(supply!C197&lt;&gt;"",supply!C197,"")</f>
        <v/>
      </c>
      <c r="D195" s="38" t="str">
        <f>IF(supply!D197&lt;&gt;"",supply!D197,"")</f>
        <v/>
      </c>
      <c r="E195" s="38" t="str">
        <f>IF(supply!E197&lt;&gt;"",supply!E197,"")</f>
        <v/>
      </c>
      <c r="F195" s="38" t="str">
        <f>IF(supply!F197&lt;&gt;"",VLOOKUP(supply!F197,private!$H$1:$J$28,2,FALSE),"")</f>
        <v/>
      </c>
      <c r="G195" s="38" t="str">
        <f>IF(supply!G197&lt;&gt;"",VLOOKUP(supply!G197,private!$L$1:$M$5,2,FALSE),"")</f>
        <v/>
      </c>
    </row>
    <row r="196" spans="1:7" x14ac:dyDescent="0.25">
      <c r="A196" s="38" t="str">
        <f>IF(supply!B198&lt;&gt;"",supply!A198,"")</f>
        <v/>
      </c>
      <c r="B196" s="38" t="str">
        <f>IF(supply!B198&lt;&gt;"",supply!B198,"")</f>
        <v/>
      </c>
      <c r="C196" s="38" t="str">
        <f>IF(supply!C198&lt;&gt;"",supply!C198,"")</f>
        <v/>
      </c>
      <c r="D196" s="38" t="str">
        <f>IF(supply!D198&lt;&gt;"",supply!D198,"")</f>
        <v/>
      </c>
      <c r="E196" s="38" t="str">
        <f>IF(supply!E198&lt;&gt;"",supply!E198,"")</f>
        <v/>
      </c>
      <c r="F196" s="38" t="str">
        <f>IF(supply!F198&lt;&gt;"",VLOOKUP(supply!F198,private!$H$1:$J$28,2,FALSE),"")</f>
        <v/>
      </c>
      <c r="G196" s="38" t="str">
        <f>IF(supply!G198&lt;&gt;"",VLOOKUP(supply!G198,private!$L$1:$M$5,2,FALSE),"")</f>
        <v/>
      </c>
    </row>
    <row r="197" spans="1:7" x14ac:dyDescent="0.25">
      <c r="A197" s="38" t="str">
        <f>IF(supply!B199&lt;&gt;"",supply!A199,"")</f>
        <v/>
      </c>
      <c r="B197" s="38" t="str">
        <f>IF(supply!B199&lt;&gt;"",supply!B199,"")</f>
        <v/>
      </c>
      <c r="C197" s="38" t="str">
        <f>IF(supply!C199&lt;&gt;"",supply!C199,"")</f>
        <v/>
      </c>
      <c r="D197" s="38" t="str">
        <f>IF(supply!D199&lt;&gt;"",supply!D199,"")</f>
        <v/>
      </c>
      <c r="E197" s="38" t="str">
        <f>IF(supply!E199&lt;&gt;"",supply!E199,"")</f>
        <v/>
      </c>
      <c r="F197" s="38" t="str">
        <f>IF(supply!F199&lt;&gt;"",VLOOKUP(supply!F199,private!$H$1:$J$28,2,FALSE),"")</f>
        <v/>
      </c>
      <c r="G197" s="38" t="str">
        <f>IF(supply!G199&lt;&gt;"",VLOOKUP(supply!G199,private!$L$1:$M$5,2,FALSE),"")</f>
        <v/>
      </c>
    </row>
    <row r="198" spans="1:7" x14ac:dyDescent="0.25">
      <c r="A198" s="38" t="str">
        <f>IF(supply!B200&lt;&gt;"",supply!A200,"")</f>
        <v/>
      </c>
      <c r="B198" s="38" t="str">
        <f>IF(supply!B200&lt;&gt;"",supply!B200,"")</f>
        <v/>
      </c>
      <c r="C198" s="38" t="str">
        <f>IF(supply!C200&lt;&gt;"",supply!C200,"")</f>
        <v/>
      </c>
      <c r="D198" s="38" t="str">
        <f>IF(supply!D200&lt;&gt;"",supply!D200,"")</f>
        <v/>
      </c>
      <c r="E198" s="38" t="str">
        <f>IF(supply!E200&lt;&gt;"",supply!E200,"")</f>
        <v/>
      </c>
      <c r="F198" s="38" t="str">
        <f>IF(supply!F200&lt;&gt;"",VLOOKUP(supply!F200,private!$H$1:$J$28,2,FALSE),"")</f>
        <v/>
      </c>
      <c r="G198" s="38" t="str">
        <f>IF(supply!G200&lt;&gt;"",VLOOKUP(supply!G200,private!$L$1:$M$5,2,FALSE),"")</f>
        <v/>
      </c>
    </row>
    <row r="199" spans="1:7" x14ac:dyDescent="0.25">
      <c r="A199" s="38" t="str">
        <f>IF(supply!B201&lt;&gt;"",supply!A201,"")</f>
        <v/>
      </c>
      <c r="B199" s="38" t="str">
        <f>IF(supply!B201&lt;&gt;"",supply!B201,"")</f>
        <v/>
      </c>
      <c r="C199" s="38" t="str">
        <f>IF(supply!C201&lt;&gt;"",supply!C201,"")</f>
        <v/>
      </c>
      <c r="D199" s="38" t="str">
        <f>IF(supply!D201&lt;&gt;"",supply!D201,"")</f>
        <v/>
      </c>
      <c r="E199" s="38" t="str">
        <f>IF(supply!E201&lt;&gt;"",supply!E201,"")</f>
        <v/>
      </c>
      <c r="F199" s="38" t="str">
        <f>IF(supply!F201&lt;&gt;"",VLOOKUP(supply!F201,private!$H$1:$J$28,2,FALSE),"")</f>
        <v/>
      </c>
      <c r="G199" s="38" t="str">
        <f>IF(supply!G201&lt;&gt;"",VLOOKUP(supply!G201,private!$L$1:$M$5,2,FALSE),"")</f>
        <v/>
      </c>
    </row>
    <row r="200" spans="1:7" x14ac:dyDescent="0.25">
      <c r="A200" s="38" t="str">
        <f>IF(supply!B202&lt;&gt;"",supply!A202,"")</f>
        <v/>
      </c>
      <c r="B200" s="38" t="str">
        <f>IF(supply!B202&lt;&gt;"",supply!B202,"")</f>
        <v/>
      </c>
      <c r="C200" s="38" t="str">
        <f>IF(supply!C202&lt;&gt;"",supply!C202,"")</f>
        <v/>
      </c>
      <c r="D200" s="38" t="str">
        <f>IF(supply!D202&lt;&gt;"",supply!D202,"")</f>
        <v/>
      </c>
      <c r="E200" s="38" t="str">
        <f>IF(supply!E202&lt;&gt;"",supply!E202,"")</f>
        <v/>
      </c>
      <c r="F200" s="38" t="str">
        <f>IF(supply!F202&lt;&gt;"",VLOOKUP(supply!F202,private!$H$1:$J$28,2,FALSE),"")</f>
        <v/>
      </c>
      <c r="G200" s="38" t="str">
        <f>IF(supply!G202&lt;&gt;"",VLOOKUP(supply!G202,private!$L$1:$M$5,2,FALSE),"")</f>
        <v/>
      </c>
    </row>
    <row r="201" spans="1:7" x14ac:dyDescent="0.25">
      <c r="A201" s="38" t="str">
        <f>IF(supply!B203&lt;&gt;"",supply!A203,"")</f>
        <v/>
      </c>
      <c r="B201" s="38" t="str">
        <f>IF(supply!B203&lt;&gt;"",supply!B203,"")</f>
        <v/>
      </c>
      <c r="C201" s="38" t="str">
        <f>IF(supply!C203&lt;&gt;"",supply!C203,"")</f>
        <v/>
      </c>
      <c r="D201" s="38" t="str">
        <f>IF(supply!D203&lt;&gt;"",supply!D203,"")</f>
        <v/>
      </c>
      <c r="E201" s="38" t="str">
        <f>IF(supply!E203&lt;&gt;"",supply!E203,"")</f>
        <v/>
      </c>
      <c r="F201" s="38" t="str">
        <f>IF(supply!F203&lt;&gt;"",VLOOKUP(supply!F203,private!$H$1:$J$28,2,FALSE),"")</f>
        <v/>
      </c>
      <c r="G201" s="38" t="str">
        <f>IF(supply!G203&lt;&gt;"",VLOOKUP(supply!G203,private!$L$1:$M$5,2,FALSE),"")</f>
        <v/>
      </c>
    </row>
    <row r="202" spans="1:7" x14ac:dyDescent="0.25">
      <c r="A202" s="38" t="str">
        <f>IF(supply!B204&lt;&gt;"",supply!A204,"")</f>
        <v/>
      </c>
      <c r="B202" s="38" t="str">
        <f>IF(supply!B204&lt;&gt;"",supply!B204,"")</f>
        <v/>
      </c>
      <c r="C202" s="38" t="str">
        <f>IF(supply!C204&lt;&gt;"",supply!C204,"")</f>
        <v/>
      </c>
      <c r="D202" s="38" t="str">
        <f>IF(supply!D204&lt;&gt;"",supply!D204,"")</f>
        <v/>
      </c>
      <c r="E202" s="38" t="str">
        <f>IF(supply!E204&lt;&gt;"",supply!E204,"")</f>
        <v/>
      </c>
      <c r="F202" s="38" t="str">
        <f>IF(supply!F204&lt;&gt;"",VLOOKUP(supply!F204,private!$H$1:$J$28,2,FALSE),"")</f>
        <v/>
      </c>
      <c r="G202" s="38" t="str">
        <f>IF(supply!G204&lt;&gt;"",VLOOKUP(supply!G204,private!$L$1:$M$5,2,FALSE),"")</f>
        <v/>
      </c>
    </row>
    <row r="203" spans="1:7" x14ac:dyDescent="0.25">
      <c r="A203" s="38" t="str">
        <f>IF(supply!B205&lt;&gt;"",supply!A205,"")</f>
        <v/>
      </c>
      <c r="B203" s="38" t="str">
        <f>IF(supply!B205&lt;&gt;"",supply!B205,"")</f>
        <v/>
      </c>
      <c r="C203" s="38" t="str">
        <f>IF(supply!C205&lt;&gt;"",supply!C205,"")</f>
        <v/>
      </c>
      <c r="D203" s="38" t="str">
        <f>IF(supply!D205&lt;&gt;"",supply!D205,"")</f>
        <v/>
      </c>
      <c r="E203" s="38" t="str">
        <f>IF(supply!E205&lt;&gt;"",supply!E205,"")</f>
        <v/>
      </c>
      <c r="F203" s="38" t="str">
        <f>IF(supply!F205&lt;&gt;"",VLOOKUP(supply!F205,private!$H$1:$J$28,2,FALSE),"")</f>
        <v/>
      </c>
      <c r="G203" s="38" t="str">
        <f>IF(supply!G205&lt;&gt;"",VLOOKUP(supply!G205,private!$L$1:$M$5,2,FALSE),"")</f>
        <v/>
      </c>
    </row>
    <row r="204" spans="1:7" x14ac:dyDescent="0.25">
      <c r="A204" s="38" t="str">
        <f>IF(supply!B206&lt;&gt;"",supply!A206,"")</f>
        <v/>
      </c>
      <c r="B204" s="38" t="str">
        <f>IF(supply!B206&lt;&gt;"",supply!B206,"")</f>
        <v/>
      </c>
      <c r="C204" s="38" t="str">
        <f>IF(supply!C206&lt;&gt;"",supply!C206,"")</f>
        <v/>
      </c>
      <c r="D204" s="38" t="str">
        <f>IF(supply!D206&lt;&gt;"",supply!D206,"")</f>
        <v/>
      </c>
      <c r="E204" s="38" t="str">
        <f>IF(supply!E206&lt;&gt;"",supply!E206,"")</f>
        <v/>
      </c>
      <c r="F204" s="38" t="str">
        <f>IF(supply!F206&lt;&gt;"",VLOOKUP(supply!F206,private!$H$1:$J$28,2,FALSE),"")</f>
        <v/>
      </c>
      <c r="G204" s="38" t="str">
        <f>IF(supply!G206&lt;&gt;"",VLOOKUP(supply!G206,private!$L$1:$M$5,2,FALSE),"")</f>
        <v/>
      </c>
    </row>
    <row r="205" spans="1:7" x14ac:dyDescent="0.25">
      <c r="A205" s="38" t="str">
        <f>IF(supply!B207&lt;&gt;"",supply!A207,"")</f>
        <v/>
      </c>
      <c r="B205" s="38" t="str">
        <f>IF(supply!B207&lt;&gt;"",supply!B207,"")</f>
        <v/>
      </c>
      <c r="C205" s="38" t="str">
        <f>IF(supply!C207&lt;&gt;"",supply!C207,"")</f>
        <v/>
      </c>
      <c r="D205" s="38" t="str">
        <f>IF(supply!D207&lt;&gt;"",supply!D207,"")</f>
        <v/>
      </c>
      <c r="E205" s="38" t="str">
        <f>IF(supply!E207&lt;&gt;"",supply!E207,"")</f>
        <v/>
      </c>
      <c r="F205" s="38" t="str">
        <f>IF(supply!F207&lt;&gt;"",VLOOKUP(supply!F207,private!$H$1:$J$28,2,FALSE),"")</f>
        <v/>
      </c>
      <c r="G205" s="38" t="str">
        <f>IF(supply!G207&lt;&gt;"",VLOOKUP(supply!G207,private!$L$1:$M$5,2,FALSE),"")</f>
        <v/>
      </c>
    </row>
    <row r="206" spans="1:7" x14ac:dyDescent="0.25">
      <c r="A206" s="38" t="str">
        <f>IF(supply!B208&lt;&gt;"",supply!A208,"")</f>
        <v/>
      </c>
      <c r="B206" s="38" t="str">
        <f>IF(supply!B208&lt;&gt;"",supply!B208,"")</f>
        <v/>
      </c>
      <c r="C206" s="38" t="str">
        <f>IF(supply!C208&lt;&gt;"",supply!C208,"")</f>
        <v/>
      </c>
      <c r="D206" s="38" t="str">
        <f>IF(supply!D208&lt;&gt;"",supply!D208,"")</f>
        <v/>
      </c>
      <c r="E206" s="38" t="str">
        <f>IF(supply!E208&lt;&gt;"",supply!E208,"")</f>
        <v/>
      </c>
      <c r="F206" s="38" t="str">
        <f>IF(supply!F208&lt;&gt;"",VLOOKUP(supply!F208,private!$H$1:$J$28,2,FALSE),"")</f>
        <v/>
      </c>
      <c r="G206" s="38" t="str">
        <f>IF(supply!G208&lt;&gt;"",VLOOKUP(supply!G208,private!$L$1:$M$5,2,FALSE),"")</f>
        <v/>
      </c>
    </row>
    <row r="207" spans="1:7" x14ac:dyDescent="0.25">
      <c r="A207" s="38" t="str">
        <f>IF(supply!B209&lt;&gt;"",supply!A209,"")</f>
        <v/>
      </c>
      <c r="B207" s="38" t="str">
        <f>IF(supply!B209&lt;&gt;"",supply!B209,"")</f>
        <v/>
      </c>
      <c r="C207" s="38" t="str">
        <f>IF(supply!C209&lt;&gt;"",supply!C209,"")</f>
        <v/>
      </c>
      <c r="D207" s="38" t="str">
        <f>IF(supply!D209&lt;&gt;"",supply!D209,"")</f>
        <v/>
      </c>
      <c r="E207" s="38" t="str">
        <f>IF(supply!E209&lt;&gt;"",supply!E209,"")</f>
        <v/>
      </c>
      <c r="F207" s="38" t="str">
        <f>IF(supply!F209&lt;&gt;"",VLOOKUP(supply!F209,private!$H$1:$J$28,2,FALSE),"")</f>
        <v/>
      </c>
      <c r="G207" s="38" t="str">
        <f>IF(supply!G209&lt;&gt;"",VLOOKUP(supply!G209,private!$L$1:$M$5,2,FALSE),"")</f>
        <v/>
      </c>
    </row>
    <row r="208" spans="1:7" x14ac:dyDescent="0.25">
      <c r="A208" s="38" t="str">
        <f>IF(supply!B210&lt;&gt;"",supply!A210,"")</f>
        <v/>
      </c>
      <c r="B208" s="38" t="str">
        <f>IF(supply!B210&lt;&gt;"",supply!B210,"")</f>
        <v/>
      </c>
      <c r="C208" s="38" t="str">
        <f>IF(supply!C210&lt;&gt;"",supply!C210,"")</f>
        <v/>
      </c>
      <c r="D208" s="38" t="str">
        <f>IF(supply!D210&lt;&gt;"",supply!D210,"")</f>
        <v/>
      </c>
      <c r="E208" s="38" t="str">
        <f>IF(supply!E210&lt;&gt;"",supply!E210,"")</f>
        <v/>
      </c>
      <c r="F208" s="38" t="str">
        <f>IF(supply!F210&lt;&gt;"",VLOOKUP(supply!F210,private!$H$1:$J$28,2,FALSE),"")</f>
        <v/>
      </c>
      <c r="G208" s="38" t="str">
        <f>IF(supply!G210&lt;&gt;"",VLOOKUP(supply!G210,private!$L$1:$M$5,2,FALSE),"")</f>
        <v/>
      </c>
    </row>
    <row r="209" spans="1:7" x14ac:dyDescent="0.25">
      <c r="A209" s="38" t="str">
        <f>IF(supply!B211&lt;&gt;"",supply!A211,"")</f>
        <v/>
      </c>
      <c r="B209" s="38" t="str">
        <f>IF(supply!B211&lt;&gt;"",supply!B211,"")</f>
        <v/>
      </c>
      <c r="C209" s="38" t="str">
        <f>IF(supply!C211&lt;&gt;"",supply!C211,"")</f>
        <v/>
      </c>
      <c r="D209" s="38" t="str">
        <f>IF(supply!D211&lt;&gt;"",supply!D211,"")</f>
        <v/>
      </c>
      <c r="E209" s="38" t="str">
        <f>IF(supply!E211&lt;&gt;"",supply!E211,"")</f>
        <v/>
      </c>
      <c r="F209" s="38" t="str">
        <f>IF(supply!F211&lt;&gt;"",VLOOKUP(supply!F211,private!$H$1:$J$28,2,FALSE),"")</f>
        <v/>
      </c>
      <c r="G209" s="38" t="str">
        <f>IF(supply!G211&lt;&gt;"",VLOOKUP(supply!G211,private!$L$1:$M$5,2,FALSE),"")</f>
        <v/>
      </c>
    </row>
    <row r="210" spans="1:7" x14ac:dyDescent="0.25">
      <c r="A210" s="38" t="str">
        <f>IF(supply!B212&lt;&gt;"",supply!A212,"")</f>
        <v/>
      </c>
      <c r="B210" s="38" t="str">
        <f>IF(supply!B212&lt;&gt;"",supply!B212,"")</f>
        <v/>
      </c>
      <c r="C210" s="38" t="str">
        <f>IF(supply!C212&lt;&gt;"",supply!C212,"")</f>
        <v/>
      </c>
      <c r="D210" s="38" t="str">
        <f>IF(supply!D212&lt;&gt;"",supply!D212,"")</f>
        <v/>
      </c>
      <c r="E210" s="38" t="str">
        <f>IF(supply!E212&lt;&gt;"",supply!E212,"")</f>
        <v/>
      </c>
      <c r="F210" s="38" t="str">
        <f>IF(supply!F212&lt;&gt;"",VLOOKUP(supply!F212,private!$H$1:$J$28,2,FALSE),"")</f>
        <v/>
      </c>
      <c r="G210" s="38" t="str">
        <f>IF(supply!G212&lt;&gt;"",VLOOKUP(supply!G212,private!$L$1:$M$5,2,FALSE),"")</f>
        <v/>
      </c>
    </row>
    <row r="211" spans="1:7" x14ac:dyDescent="0.25">
      <c r="A211" s="38" t="str">
        <f>IF(supply!B213&lt;&gt;"",supply!A213,"")</f>
        <v/>
      </c>
      <c r="B211" s="38" t="str">
        <f>IF(supply!B213&lt;&gt;"",supply!B213,"")</f>
        <v/>
      </c>
      <c r="C211" s="38" t="str">
        <f>IF(supply!C213&lt;&gt;"",supply!C213,"")</f>
        <v/>
      </c>
      <c r="D211" s="38" t="str">
        <f>IF(supply!D213&lt;&gt;"",supply!D213,"")</f>
        <v/>
      </c>
      <c r="E211" s="38" t="str">
        <f>IF(supply!E213&lt;&gt;"",supply!E213,"")</f>
        <v/>
      </c>
      <c r="F211" s="38" t="str">
        <f>IF(supply!F213&lt;&gt;"",VLOOKUP(supply!F213,private!$H$1:$J$28,2,FALSE),"")</f>
        <v/>
      </c>
      <c r="G211" s="38" t="str">
        <f>IF(supply!G213&lt;&gt;"",VLOOKUP(supply!G213,private!$L$1:$M$5,2,FALSE),"")</f>
        <v/>
      </c>
    </row>
    <row r="212" spans="1:7" x14ac:dyDescent="0.25">
      <c r="A212" s="38" t="str">
        <f>IF(supply!B214&lt;&gt;"",supply!A214,"")</f>
        <v/>
      </c>
      <c r="B212" s="38" t="str">
        <f>IF(supply!B214&lt;&gt;"",supply!B214,"")</f>
        <v/>
      </c>
      <c r="C212" s="38" t="str">
        <f>IF(supply!C214&lt;&gt;"",supply!C214,"")</f>
        <v/>
      </c>
      <c r="D212" s="38" t="str">
        <f>IF(supply!D214&lt;&gt;"",supply!D214,"")</f>
        <v/>
      </c>
      <c r="E212" s="38" t="str">
        <f>IF(supply!E214&lt;&gt;"",supply!E214,"")</f>
        <v/>
      </c>
      <c r="F212" s="38" t="str">
        <f>IF(supply!F214&lt;&gt;"",VLOOKUP(supply!F214,private!$H$1:$J$28,2,FALSE),"")</f>
        <v/>
      </c>
      <c r="G212" s="38" t="str">
        <f>IF(supply!G214&lt;&gt;"",VLOOKUP(supply!G214,private!$L$1:$M$5,2,FALSE),"")</f>
        <v/>
      </c>
    </row>
    <row r="213" spans="1:7" x14ac:dyDescent="0.25">
      <c r="A213" s="38" t="str">
        <f>IF(supply!B215&lt;&gt;"",supply!A215,"")</f>
        <v/>
      </c>
      <c r="B213" s="38" t="str">
        <f>IF(supply!B215&lt;&gt;"",supply!B215,"")</f>
        <v/>
      </c>
      <c r="C213" s="38" t="str">
        <f>IF(supply!C215&lt;&gt;"",supply!C215,"")</f>
        <v/>
      </c>
      <c r="D213" s="38" t="str">
        <f>IF(supply!D215&lt;&gt;"",supply!D215,"")</f>
        <v/>
      </c>
      <c r="E213" s="38" t="str">
        <f>IF(supply!E215&lt;&gt;"",supply!E215,"")</f>
        <v/>
      </c>
      <c r="F213" s="38" t="str">
        <f>IF(supply!F215&lt;&gt;"",VLOOKUP(supply!F215,private!$H$1:$J$28,2,FALSE),"")</f>
        <v/>
      </c>
      <c r="G213" s="38" t="str">
        <f>IF(supply!G215&lt;&gt;"",VLOOKUP(supply!G215,private!$L$1:$M$5,2,FALSE),"")</f>
        <v/>
      </c>
    </row>
    <row r="214" spans="1:7" x14ac:dyDescent="0.25">
      <c r="A214" s="38" t="str">
        <f>IF(supply!B216&lt;&gt;"",supply!A216,"")</f>
        <v/>
      </c>
      <c r="B214" s="38" t="str">
        <f>IF(supply!B216&lt;&gt;"",supply!B216,"")</f>
        <v/>
      </c>
      <c r="C214" s="38" t="str">
        <f>IF(supply!C216&lt;&gt;"",supply!C216,"")</f>
        <v/>
      </c>
      <c r="D214" s="38" t="str">
        <f>IF(supply!D216&lt;&gt;"",supply!D216,"")</f>
        <v/>
      </c>
      <c r="E214" s="38" t="str">
        <f>IF(supply!E216&lt;&gt;"",supply!E216,"")</f>
        <v/>
      </c>
      <c r="F214" s="38" t="str">
        <f>IF(supply!F216&lt;&gt;"",VLOOKUP(supply!F216,private!$H$1:$J$28,2,FALSE),"")</f>
        <v/>
      </c>
      <c r="G214" s="38" t="str">
        <f>IF(supply!G216&lt;&gt;"",VLOOKUP(supply!G216,private!$L$1:$M$5,2,FALSE),"")</f>
        <v/>
      </c>
    </row>
    <row r="215" spans="1:7" x14ac:dyDescent="0.25">
      <c r="A215" s="38" t="str">
        <f>IF(supply!B217&lt;&gt;"",supply!A217,"")</f>
        <v/>
      </c>
      <c r="B215" s="38" t="str">
        <f>IF(supply!B217&lt;&gt;"",supply!B217,"")</f>
        <v/>
      </c>
      <c r="C215" s="38" t="str">
        <f>IF(supply!C217&lt;&gt;"",supply!C217,"")</f>
        <v/>
      </c>
      <c r="D215" s="38" t="str">
        <f>IF(supply!D217&lt;&gt;"",supply!D217,"")</f>
        <v/>
      </c>
      <c r="E215" s="38" t="str">
        <f>IF(supply!E217&lt;&gt;"",supply!E217,"")</f>
        <v/>
      </c>
      <c r="F215" s="38" t="str">
        <f>IF(supply!F217&lt;&gt;"",VLOOKUP(supply!F217,private!$H$1:$J$28,2,FALSE),"")</f>
        <v/>
      </c>
      <c r="G215" s="38" t="str">
        <f>IF(supply!G217&lt;&gt;"",VLOOKUP(supply!G217,private!$L$1:$M$5,2,FALSE),"")</f>
        <v/>
      </c>
    </row>
    <row r="216" spans="1:7" x14ac:dyDescent="0.25">
      <c r="A216" s="38" t="str">
        <f>IF(supply!B218&lt;&gt;"",supply!A218,"")</f>
        <v/>
      </c>
      <c r="B216" s="38" t="str">
        <f>IF(supply!B218&lt;&gt;"",supply!B218,"")</f>
        <v/>
      </c>
      <c r="C216" s="38" t="str">
        <f>IF(supply!C218&lt;&gt;"",supply!C218,"")</f>
        <v/>
      </c>
      <c r="D216" s="38" t="str">
        <f>IF(supply!D218&lt;&gt;"",supply!D218,"")</f>
        <v/>
      </c>
      <c r="E216" s="38" t="str">
        <f>IF(supply!E218&lt;&gt;"",supply!E218,"")</f>
        <v/>
      </c>
      <c r="F216" s="38" t="str">
        <f>IF(supply!F218&lt;&gt;"",VLOOKUP(supply!F218,private!$H$1:$J$28,2,FALSE),"")</f>
        <v/>
      </c>
      <c r="G216" s="38" t="str">
        <f>IF(supply!G218&lt;&gt;"",VLOOKUP(supply!G218,private!$L$1:$M$5,2,FALSE),"")</f>
        <v/>
      </c>
    </row>
    <row r="217" spans="1:7" x14ac:dyDescent="0.25">
      <c r="A217" s="38" t="str">
        <f>IF(supply!B219&lt;&gt;"",supply!A219,"")</f>
        <v/>
      </c>
      <c r="B217" s="38" t="str">
        <f>IF(supply!B219&lt;&gt;"",supply!B219,"")</f>
        <v/>
      </c>
      <c r="C217" s="38" t="str">
        <f>IF(supply!C219&lt;&gt;"",supply!C219,"")</f>
        <v/>
      </c>
      <c r="D217" s="38" t="str">
        <f>IF(supply!D219&lt;&gt;"",supply!D219,"")</f>
        <v/>
      </c>
      <c r="E217" s="38" t="str">
        <f>IF(supply!E219&lt;&gt;"",supply!E219,"")</f>
        <v/>
      </c>
      <c r="F217" s="38" t="str">
        <f>IF(supply!F219&lt;&gt;"",VLOOKUP(supply!F219,private!$H$1:$J$28,2,FALSE),"")</f>
        <v/>
      </c>
      <c r="G217" s="38" t="str">
        <f>IF(supply!G219&lt;&gt;"",VLOOKUP(supply!G219,private!$L$1:$M$5,2,FALSE),"")</f>
        <v/>
      </c>
    </row>
    <row r="218" spans="1:7" x14ac:dyDescent="0.25">
      <c r="A218" s="38" t="str">
        <f>IF(supply!B220&lt;&gt;"",supply!A220,"")</f>
        <v/>
      </c>
      <c r="B218" s="38" t="str">
        <f>IF(supply!B220&lt;&gt;"",supply!B220,"")</f>
        <v/>
      </c>
      <c r="C218" s="38" t="str">
        <f>IF(supply!C220&lt;&gt;"",supply!C220,"")</f>
        <v/>
      </c>
      <c r="D218" s="38" t="str">
        <f>IF(supply!D220&lt;&gt;"",supply!D220,"")</f>
        <v/>
      </c>
      <c r="E218" s="38" t="str">
        <f>IF(supply!E220&lt;&gt;"",supply!E220,"")</f>
        <v/>
      </c>
      <c r="F218" s="38" t="str">
        <f>IF(supply!F220&lt;&gt;"",VLOOKUP(supply!F220,private!$H$1:$J$28,2,FALSE),"")</f>
        <v/>
      </c>
      <c r="G218" s="38" t="str">
        <f>IF(supply!G220&lt;&gt;"",VLOOKUP(supply!G220,private!$L$1:$M$5,2,FALSE),"")</f>
        <v/>
      </c>
    </row>
    <row r="219" spans="1:7" x14ac:dyDescent="0.25">
      <c r="A219" s="38" t="str">
        <f>IF(supply!B221&lt;&gt;"",supply!A221,"")</f>
        <v/>
      </c>
      <c r="B219" s="38" t="str">
        <f>IF(supply!B221&lt;&gt;"",supply!B221,"")</f>
        <v/>
      </c>
      <c r="C219" s="38" t="str">
        <f>IF(supply!C221&lt;&gt;"",supply!C221,"")</f>
        <v/>
      </c>
      <c r="D219" s="38" t="str">
        <f>IF(supply!D221&lt;&gt;"",supply!D221,"")</f>
        <v/>
      </c>
      <c r="E219" s="38" t="str">
        <f>IF(supply!E221&lt;&gt;"",supply!E221,"")</f>
        <v/>
      </c>
      <c r="F219" s="38" t="str">
        <f>IF(supply!F221&lt;&gt;"",VLOOKUP(supply!F221,private!$H$1:$J$28,2,FALSE),"")</f>
        <v/>
      </c>
      <c r="G219" s="38" t="str">
        <f>IF(supply!G221&lt;&gt;"",VLOOKUP(supply!G221,private!$L$1:$M$5,2,FALSE),"")</f>
        <v/>
      </c>
    </row>
    <row r="220" spans="1:7" x14ac:dyDescent="0.25">
      <c r="A220" s="38" t="str">
        <f>IF(supply!B222&lt;&gt;"",supply!A222,"")</f>
        <v/>
      </c>
      <c r="B220" s="38" t="str">
        <f>IF(supply!B222&lt;&gt;"",supply!B222,"")</f>
        <v/>
      </c>
      <c r="C220" s="38" t="str">
        <f>IF(supply!C222&lt;&gt;"",supply!C222,"")</f>
        <v/>
      </c>
      <c r="D220" s="38" t="str">
        <f>IF(supply!D222&lt;&gt;"",supply!D222,"")</f>
        <v/>
      </c>
      <c r="E220" s="38" t="str">
        <f>IF(supply!E222&lt;&gt;"",supply!E222,"")</f>
        <v/>
      </c>
      <c r="F220" s="38" t="str">
        <f>IF(supply!F222&lt;&gt;"",VLOOKUP(supply!F222,private!$H$1:$J$28,2,FALSE),"")</f>
        <v/>
      </c>
      <c r="G220" s="38" t="str">
        <f>IF(supply!G222&lt;&gt;"",VLOOKUP(supply!G222,private!$L$1:$M$5,2,FALSE),"")</f>
        <v/>
      </c>
    </row>
    <row r="221" spans="1:7" x14ac:dyDescent="0.25">
      <c r="A221" s="38" t="str">
        <f>IF(supply!B223&lt;&gt;"",supply!A223,"")</f>
        <v/>
      </c>
      <c r="B221" s="38" t="str">
        <f>IF(supply!B223&lt;&gt;"",supply!B223,"")</f>
        <v/>
      </c>
      <c r="C221" s="38" t="str">
        <f>IF(supply!C223&lt;&gt;"",supply!C223,"")</f>
        <v/>
      </c>
      <c r="D221" s="38" t="str">
        <f>IF(supply!D223&lt;&gt;"",supply!D223,"")</f>
        <v/>
      </c>
      <c r="E221" s="38" t="str">
        <f>IF(supply!E223&lt;&gt;"",supply!E223,"")</f>
        <v/>
      </c>
      <c r="F221" s="38" t="str">
        <f>IF(supply!F223&lt;&gt;"",VLOOKUP(supply!F223,private!$H$1:$J$28,2,FALSE),"")</f>
        <v/>
      </c>
      <c r="G221" s="38" t="str">
        <f>IF(supply!G223&lt;&gt;"",VLOOKUP(supply!G223,private!$L$1:$M$5,2,FALSE),"")</f>
        <v/>
      </c>
    </row>
    <row r="222" spans="1:7" x14ac:dyDescent="0.25">
      <c r="A222" s="38" t="str">
        <f>IF(supply!B224&lt;&gt;"",supply!A224,"")</f>
        <v/>
      </c>
      <c r="B222" s="38" t="str">
        <f>IF(supply!B224&lt;&gt;"",supply!B224,"")</f>
        <v/>
      </c>
      <c r="C222" s="38" t="str">
        <f>IF(supply!C224&lt;&gt;"",supply!C224,"")</f>
        <v/>
      </c>
      <c r="D222" s="38" t="str">
        <f>IF(supply!D224&lt;&gt;"",supply!D224,"")</f>
        <v/>
      </c>
      <c r="E222" s="38" t="str">
        <f>IF(supply!E224&lt;&gt;"",supply!E224,"")</f>
        <v/>
      </c>
      <c r="F222" s="38" t="str">
        <f>IF(supply!F224&lt;&gt;"",VLOOKUP(supply!F224,private!$H$1:$J$28,2,FALSE),"")</f>
        <v/>
      </c>
      <c r="G222" s="38" t="str">
        <f>IF(supply!G224&lt;&gt;"",VLOOKUP(supply!G224,private!$L$1:$M$5,2,FALSE),"")</f>
        <v/>
      </c>
    </row>
    <row r="223" spans="1:7" x14ac:dyDescent="0.25">
      <c r="A223" s="38" t="str">
        <f>IF(supply!B225&lt;&gt;"",supply!A225,"")</f>
        <v/>
      </c>
      <c r="B223" s="38" t="str">
        <f>IF(supply!B225&lt;&gt;"",supply!B225,"")</f>
        <v/>
      </c>
      <c r="C223" s="38" t="str">
        <f>IF(supply!C225&lt;&gt;"",supply!C225,"")</f>
        <v/>
      </c>
      <c r="D223" s="38" t="str">
        <f>IF(supply!D225&lt;&gt;"",supply!D225,"")</f>
        <v/>
      </c>
      <c r="E223" s="38" t="str">
        <f>IF(supply!E225&lt;&gt;"",supply!E225,"")</f>
        <v/>
      </c>
      <c r="F223" s="38" t="str">
        <f>IF(supply!F225&lt;&gt;"",VLOOKUP(supply!F225,private!$H$1:$J$28,2,FALSE),"")</f>
        <v/>
      </c>
      <c r="G223" s="38" t="str">
        <f>IF(supply!G225&lt;&gt;"",VLOOKUP(supply!G225,private!$L$1:$M$5,2,FALSE),"")</f>
        <v/>
      </c>
    </row>
    <row r="224" spans="1:7" x14ac:dyDescent="0.25">
      <c r="A224" s="38" t="str">
        <f>IF(supply!B226&lt;&gt;"",supply!A226,"")</f>
        <v/>
      </c>
      <c r="B224" s="38" t="str">
        <f>IF(supply!B226&lt;&gt;"",supply!B226,"")</f>
        <v/>
      </c>
      <c r="C224" s="38" t="str">
        <f>IF(supply!C226&lt;&gt;"",supply!C226,"")</f>
        <v/>
      </c>
      <c r="D224" s="38" t="str">
        <f>IF(supply!D226&lt;&gt;"",supply!D226,"")</f>
        <v/>
      </c>
      <c r="E224" s="38" t="str">
        <f>IF(supply!E226&lt;&gt;"",supply!E226,"")</f>
        <v/>
      </c>
      <c r="F224" s="38" t="str">
        <f>IF(supply!F226&lt;&gt;"",VLOOKUP(supply!F226,private!$H$1:$J$28,2,FALSE),"")</f>
        <v/>
      </c>
      <c r="G224" s="38" t="str">
        <f>IF(supply!G226&lt;&gt;"",VLOOKUP(supply!G226,private!$L$1:$M$5,2,FALSE),"")</f>
        <v/>
      </c>
    </row>
    <row r="225" spans="1:7" x14ac:dyDescent="0.25">
      <c r="A225" s="38" t="str">
        <f>IF(supply!B227&lt;&gt;"",supply!A227,"")</f>
        <v/>
      </c>
      <c r="B225" s="38" t="str">
        <f>IF(supply!B227&lt;&gt;"",supply!B227,"")</f>
        <v/>
      </c>
      <c r="C225" s="38" t="str">
        <f>IF(supply!C227&lt;&gt;"",supply!C227,"")</f>
        <v/>
      </c>
      <c r="D225" s="38" t="str">
        <f>IF(supply!D227&lt;&gt;"",supply!D227,"")</f>
        <v/>
      </c>
      <c r="E225" s="38" t="str">
        <f>IF(supply!E227&lt;&gt;"",supply!E227,"")</f>
        <v/>
      </c>
      <c r="F225" s="38" t="str">
        <f>IF(supply!F227&lt;&gt;"",VLOOKUP(supply!F227,private!$H$1:$J$28,2,FALSE),"")</f>
        <v/>
      </c>
      <c r="G225" s="38" t="str">
        <f>IF(supply!G227&lt;&gt;"",VLOOKUP(supply!G227,private!$L$1:$M$5,2,FALSE),"")</f>
        <v/>
      </c>
    </row>
    <row r="226" spans="1:7" x14ac:dyDescent="0.25">
      <c r="A226" s="38" t="str">
        <f>IF(supply!B228&lt;&gt;"",supply!A228,"")</f>
        <v/>
      </c>
      <c r="B226" s="38" t="str">
        <f>IF(supply!B228&lt;&gt;"",supply!B228,"")</f>
        <v/>
      </c>
      <c r="C226" s="38" t="str">
        <f>IF(supply!C228&lt;&gt;"",supply!C228,"")</f>
        <v/>
      </c>
      <c r="D226" s="38" t="str">
        <f>IF(supply!D228&lt;&gt;"",supply!D228,"")</f>
        <v/>
      </c>
      <c r="E226" s="38" t="str">
        <f>IF(supply!E228&lt;&gt;"",supply!E228,"")</f>
        <v/>
      </c>
      <c r="F226" s="38" t="str">
        <f>IF(supply!F228&lt;&gt;"",VLOOKUP(supply!F228,private!$H$1:$J$28,2,FALSE),"")</f>
        <v/>
      </c>
      <c r="G226" s="38" t="str">
        <f>IF(supply!G228&lt;&gt;"",VLOOKUP(supply!G228,private!$L$1:$M$5,2,FALSE),"")</f>
        <v/>
      </c>
    </row>
    <row r="227" spans="1:7" x14ac:dyDescent="0.25">
      <c r="A227" s="38" t="str">
        <f>IF(supply!B229&lt;&gt;"",supply!A229,"")</f>
        <v/>
      </c>
      <c r="B227" s="38" t="str">
        <f>IF(supply!B229&lt;&gt;"",supply!B229,"")</f>
        <v/>
      </c>
      <c r="C227" s="38" t="str">
        <f>IF(supply!C229&lt;&gt;"",supply!C229,"")</f>
        <v/>
      </c>
      <c r="D227" s="38" t="str">
        <f>IF(supply!D229&lt;&gt;"",supply!D229,"")</f>
        <v/>
      </c>
      <c r="E227" s="38" t="str">
        <f>IF(supply!E229&lt;&gt;"",supply!E229,"")</f>
        <v/>
      </c>
      <c r="F227" s="38" t="str">
        <f>IF(supply!F229&lt;&gt;"",VLOOKUP(supply!F229,private!$H$1:$J$28,2,FALSE),"")</f>
        <v/>
      </c>
      <c r="G227" s="38" t="str">
        <f>IF(supply!G229&lt;&gt;"",VLOOKUP(supply!G229,private!$L$1:$M$5,2,FALSE),"")</f>
        <v/>
      </c>
    </row>
    <row r="228" spans="1:7" x14ac:dyDescent="0.25">
      <c r="A228" s="38" t="str">
        <f>IF(supply!B230&lt;&gt;"",supply!A230,"")</f>
        <v/>
      </c>
      <c r="B228" s="38" t="str">
        <f>IF(supply!B230&lt;&gt;"",supply!B230,"")</f>
        <v/>
      </c>
      <c r="C228" s="38" t="str">
        <f>IF(supply!C230&lt;&gt;"",supply!C230,"")</f>
        <v/>
      </c>
      <c r="D228" s="38" t="str">
        <f>IF(supply!D230&lt;&gt;"",supply!D230,"")</f>
        <v/>
      </c>
      <c r="E228" s="38" t="str">
        <f>IF(supply!E230&lt;&gt;"",supply!E230,"")</f>
        <v/>
      </c>
      <c r="F228" s="38" t="str">
        <f>IF(supply!F230&lt;&gt;"",VLOOKUP(supply!F230,private!$H$1:$J$28,2,FALSE),"")</f>
        <v/>
      </c>
      <c r="G228" s="38" t="str">
        <f>IF(supply!G230&lt;&gt;"",VLOOKUP(supply!G230,private!$L$1:$M$5,2,FALSE),"")</f>
        <v/>
      </c>
    </row>
    <row r="229" spans="1:7" x14ac:dyDescent="0.25">
      <c r="A229" s="38" t="str">
        <f>IF(supply!B231&lt;&gt;"",supply!A231,"")</f>
        <v/>
      </c>
      <c r="B229" s="38" t="str">
        <f>IF(supply!B231&lt;&gt;"",supply!B231,"")</f>
        <v/>
      </c>
      <c r="C229" s="38" t="str">
        <f>IF(supply!C231&lt;&gt;"",supply!C231,"")</f>
        <v/>
      </c>
      <c r="D229" s="38" t="str">
        <f>IF(supply!D231&lt;&gt;"",supply!D231,"")</f>
        <v/>
      </c>
      <c r="E229" s="38" t="str">
        <f>IF(supply!E231&lt;&gt;"",supply!E231,"")</f>
        <v/>
      </c>
      <c r="F229" s="38" t="str">
        <f>IF(supply!F231&lt;&gt;"",VLOOKUP(supply!F231,private!$H$1:$J$28,2,FALSE),"")</f>
        <v/>
      </c>
      <c r="G229" s="38" t="str">
        <f>IF(supply!G231&lt;&gt;"",VLOOKUP(supply!G231,private!$L$1:$M$5,2,FALSE),"")</f>
        <v/>
      </c>
    </row>
    <row r="230" spans="1:7" x14ac:dyDescent="0.25">
      <c r="A230" s="38" t="str">
        <f>IF(supply!B232&lt;&gt;"",supply!A232,"")</f>
        <v/>
      </c>
      <c r="B230" s="38" t="str">
        <f>IF(supply!B232&lt;&gt;"",supply!B232,"")</f>
        <v/>
      </c>
      <c r="C230" s="38" t="str">
        <f>IF(supply!C232&lt;&gt;"",supply!C232,"")</f>
        <v/>
      </c>
      <c r="D230" s="38" t="str">
        <f>IF(supply!D232&lt;&gt;"",supply!D232,"")</f>
        <v/>
      </c>
      <c r="E230" s="38" t="str">
        <f>IF(supply!E232&lt;&gt;"",supply!E232,"")</f>
        <v/>
      </c>
      <c r="F230" s="38" t="str">
        <f>IF(supply!F232&lt;&gt;"",VLOOKUP(supply!F232,private!$H$1:$J$28,2,FALSE),"")</f>
        <v/>
      </c>
      <c r="G230" s="38" t="str">
        <f>IF(supply!G232&lt;&gt;"",VLOOKUP(supply!G232,private!$L$1:$M$5,2,FALSE),"")</f>
        <v/>
      </c>
    </row>
    <row r="231" spans="1:7" x14ac:dyDescent="0.25">
      <c r="A231" s="38" t="str">
        <f>IF(supply!B233&lt;&gt;"",supply!A233,"")</f>
        <v/>
      </c>
      <c r="B231" s="38" t="str">
        <f>IF(supply!B233&lt;&gt;"",supply!B233,"")</f>
        <v/>
      </c>
      <c r="C231" s="38" t="str">
        <f>IF(supply!C233&lt;&gt;"",supply!C233,"")</f>
        <v/>
      </c>
      <c r="D231" s="38" t="str">
        <f>IF(supply!D233&lt;&gt;"",supply!D233,"")</f>
        <v/>
      </c>
      <c r="E231" s="38" t="str">
        <f>IF(supply!E233&lt;&gt;"",supply!E233,"")</f>
        <v/>
      </c>
      <c r="F231" s="38" t="str">
        <f>IF(supply!F233&lt;&gt;"",VLOOKUP(supply!F233,private!$H$1:$J$28,2,FALSE),"")</f>
        <v/>
      </c>
      <c r="G231" s="38" t="str">
        <f>IF(supply!G233&lt;&gt;"",VLOOKUP(supply!G233,private!$L$1:$M$5,2,FALSE),"")</f>
        <v/>
      </c>
    </row>
    <row r="232" spans="1:7" x14ac:dyDescent="0.25">
      <c r="A232" s="38" t="str">
        <f>IF(supply!B234&lt;&gt;"",supply!A234,"")</f>
        <v/>
      </c>
      <c r="B232" s="38" t="str">
        <f>IF(supply!B234&lt;&gt;"",supply!B234,"")</f>
        <v/>
      </c>
      <c r="C232" s="38" t="str">
        <f>IF(supply!C234&lt;&gt;"",supply!C234,"")</f>
        <v/>
      </c>
      <c r="D232" s="38" t="str">
        <f>IF(supply!D234&lt;&gt;"",supply!D234,"")</f>
        <v/>
      </c>
      <c r="E232" s="38" t="str">
        <f>IF(supply!E234&lt;&gt;"",supply!E234,"")</f>
        <v/>
      </c>
      <c r="F232" s="38" t="str">
        <f>IF(supply!F234&lt;&gt;"",VLOOKUP(supply!F234,private!$H$1:$J$28,2,FALSE),"")</f>
        <v/>
      </c>
      <c r="G232" s="38" t="str">
        <f>IF(supply!G234&lt;&gt;"",VLOOKUP(supply!G234,private!$L$1:$M$5,2,FALSE),"")</f>
        <v/>
      </c>
    </row>
    <row r="233" spans="1:7" x14ac:dyDescent="0.25">
      <c r="A233" s="38" t="str">
        <f>IF(supply!B235&lt;&gt;"",supply!A235,"")</f>
        <v/>
      </c>
      <c r="B233" s="38" t="str">
        <f>IF(supply!B235&lt;&gt;"",supply!B235,"")</f>
        <v/>
      </c>
      <c r="C233" s="38" t="str">
        <f>IF(supply!C235&lt;&gt;"",supply!C235,"")</f>
        <v/>
      </c>
      <c r="D233" s="38" t="str">
        <f>IF(supply!D235&lt;&gt;"",supply!D235,"")</f>
        <v/>
      </c>
      <c r="E233" s="38" t="str">
        <f>IF(supply!E235&lt;&gt;"",supply!E235,"")</f>
        <v/>
      </c>
      <c r="F233" s="38" t="str">
        <f>IF(supply!F235&lt;&gt;"",VLOOKUP(supply!F235,private!$H$1:$J$28,2,FALSE),"")</f>
        <v/>
      </c>
      <c r="G233" s="38" t="str">
        <f>IF(supply!G235&lt;&gt;"",VLOOKUP(supply!G235,private!$L$1:$M$5,2,FALSE),"")</f>
        <v/>
      </c>
    </row>
    <row r="234" spans="1:7" x14ac:dyDescent="0.25">
      <c r="A234" s="38" t="str">
        <f>IF(supply!B236&lt;&gt;"",supply!A236,"")</f>
        <v/>
      </c>
      <c r="B234" s="38" t="str">
        <f>IF(supply!B236&lt;&gt;"",supply!B236,"")</f>
        <v/>
      </c>
      <c r="C234" s="38" t="str">
        <f>IF(supply!C236&lt;&gt;"",supply!C236,"")</f>
        <v/>
      </c>
      <c r="D234" s="38" t="str">
        <f>IF(supply!D236&lt;&gt;"",supply!D236,"")</f>
        <v/>
      </c>
      <c r="E234" s="38" t="str">
        <f>IF(supply!E236&lt;&gt;"",supply!E236,"")</f>
        <v/>
      </c>
      <c r="F234" s="38" t="str">
        <f>IF(supply!F236&lt;&gt;"",VLOOKUP(supply!F236,private!$H$1:$J$28,2,FALSE),"")</f>
        <v/>
      </c>
      <c r="G234" s="38" t="str">
        <f>IF(supply!G236&lt;&gt;"",VLOOKUP(supply!G236,private!$L$1:$M$5,2,FALSE),"")</f>
        <v/>
      </c>
    </row>
    <row r="235" spans="1:7" x14ac:dyDescent="0.25">
      <c r="A235" s="38" t="str">
        <f>IF(supply!B237&lt;&gt;"",supply!A237,"")</f>
        <v/>
      </c>
      <c r="B235" s="38" t="str">
        <f>IF(supply!B237&lt;&gt;"",supply!B237,"")</f>
        <v/>
      </c>
      <c r="C235" s="38" t="str">
        <f>IF(supply!C237&lt;&gt;"",supply!C237,"")</f>
        <v/>
      </c>
      <c r="D235" s="38" t="str">
        <f>IF(supply!D237&lt;&gt;"",supply!D237,"")</f>
        <v/>
      </c>
      <c r="E235" s="38" t="str">
        <f>IF(supply!E237&lt;&gt;"",supply!E237,"")</f>
        <v/>
      </c>
      <c r="F235" s="38" t="str">
        <f>IF(supply!F237&lt;&gt;"",VLOOKUP(supply!F237,private!$H$1:$J$28,2,FALSE),"")</f>
        <v/>
      </c>
      <c r="G235" s="38" t="str">
        <f>IF(supply!G237&lt;&gt;"",VLOOKUP(supply!G237,private!$L$1:$M$5,2,FALSE),"")</f>
        <v/>
      </c>
    </row>
    <row r="236" spans="1:7" x14ac:dyDescent="0.25">
      <c r="A236" s="38" t="str">
        <f>IF(supply!B238&lt;&gt;"",supply!A238,"")</f>
        <v/>
      </c>
      <c r="B236" s="38" t="str">
        <f>IF(supply!B238&lt;&gt;"",supply!B238,"")</f>
        <v/>
      </c>
      <c r="C236" s="38" t="str">
        <f>IF(supply!C238&lt;&gt;"",supply!C238,"")</f>
        <v/>
      </c>
      <c r="D236" s="38" t="str">
        <f>IF(supply!D238&lt;&gt;"",supply!D238,"")</f>
        <v/>
      </c>
      <c r="E236" s="38" t="str">
        <f>IF(supply!E238&lt;&gt;"",supply!E238,"")</f>
        <v/>
      </c>
      <c r="F236" s="38" t="str">
        <f>IF(supply!F238&lt;&gt;"",VLOOKUP(supply!F238,private!$H$1:$J$28,2,FALSE),"")</f>
        <v/>
      </c>
      <c r="G236" s="38" t="str">
        <f>IF(supply!G238&lt;&gt;"",VLOOKUP(supply!G238,private!$L$1:$M$5,2,FALSE),"")</f>
        <v/>
      </c>
    </row>
    <row r="237" spans="1:7" x14ac:dyDescent="0.25">
      <c r="A237" s="38" t="str">
        <f>IF(supply!B239&lt;&gt;"",supply!A239,"")</f>
        <v/>
      </c>
      <c r="B237" s="38" t="str">
        <f>IF(supply!B239&lt;&gt;"",supply!B239,"")</f>
        <v/>
      </c>
      <c r="C237" s="38" t="str">
        <f>IF(supply!C239&lt;&gt;"",supply!C239,"")</f>
        <v/>
      </c>
      <c r="D237" s="38" t="str">
        <f>IF(supply!D239&lt;&gt;"",supply!D239,"")</f>
        <v/>
      </c>
      <c r="E237" s="38" t="str">
        <f>IF(supply!E239&lt;&gt;"",supply!E239,"")</f>
        <v/>
      </c>
      <c r="F237" s="38" t="str">
        <f>IF(supply!F239&lt;&gt;"",VLOOKUP(supply!F239,private!$H$1:$J$28,2,FALSE),"")</f>
        <v/>
      </c>
      <c r="G237" s="38" t="str">
        <f>IF(supply!G239&lt;&gt;"",VLOOKUP(supply!G239,private!$L$1:$M$5,2,FALSE),"")</f>
        <v/>
      </c>
    </row>
    <row r="238" spans="1:7" x14ac:dyDescent="0.25">
      <c r="A238" s="38" t="str">
        <f>IF(supply!B240&lt;&gt;"",supply!A240,"")</f>
        <v/>
      </c>
      <c r="B238" s="38" t="str">
        <f>IF(supply!B240&lt;&gt;"",supply!B240,"")</f>
        <v/>
      </c>
      <c r="C238" s="38" t="str">
        <f>IF(supply!C240&lt;&gt;"",supply!C240,"")</f>
        <v/>
      </c>
      <c r="D238" s="38" t="str">
        <f>IF(supply!D240&lt;&gt;"",supply!D240,"")</f>
        <v/>
      </c>
      <c r="E238" s="38" t="str">
        <f>IF(supply!E240&lt;&gt;"",supply!E240,"")</f>
        <v/>
      </c>
      <c r="F238" s="38" t="str">
        <f>IF(supply!F240&lt;&gt;"",VLOOKUP(supply!F240,private!$H$1:$J$28,2,FALSE),"")</f>
        <v/>
      </c>
      <c r="G238" s="38" t="str">
        <f>IF(supply!G240&lt;&gt;"",VLOOKUP(supply!G240,private!$L$1:$M$5,2,FALSE),"")</f>
        <v/>
      </c>
    </row>
    <row r="239" spans="1:7" x14ac:dyDescent="0.25">
      <c r="A239" s="38" t="str">
        <f>IF(supply!B241&lt;&gt;"",supply!A241,"")</f>
        <v/>
      </c>
      <c r="B239" s="38" t="str">
        <f>IF(supply!B241&lt;&gt;"",supply!B241,"")</f>
        <v/>
      </c>
      <c r="C239" s="38" t="str">
        <f>IF(supply!C241&lt;&gt;"",supply!C241,"")</f>
        <v/>
      </c>
      <c r="D239" s="38" t="str">
        <f>IF(supply!D241&lt;&gt;"",supply!D241,"")</f>
        <v/>
      </c>
      <c r="E239" s="38" t="str">
        <f>IF(supply!E241&lt;&gt;"",supply!E241,"")</f>
        <v/>
      </c>
      <c r="F239" s="38" t="str">
        <f>IF(supply!F241&lt;&gt;"",VLOOKUP(supply!F241,private!$H$1:$J$28,2,FALSE),"")</f>
        <v/>
      </c>
      <c r="G239" s="38" t="str">
        <f>IF(supply!G241&lt;&gt;"",VLOOKUP(supply!G241,private!$L$1:$M$5,2,FALSE),"")</f>
        <v/>
      </c>
    </row>
    <row r="240" spans="1:7" x14ac:dyDescent="0.25">
      <c r="A240" s="38" t="str">
        <f>IF(supply!B242&lt;&gt;"",supply!A242,"")</f>
        <v/>
      </c>
      <c r="B240" s="38" t="str">
        <f>IF(supply!B242&lt;&gt;"",supply!B242,"")</f>
        <v/>
      </c>
      <c r="C240" s="38" t="str">
        <f>IF(supply!C242&lt;&gt;"",supply!C242,"")</f>
        <v/>
      </c>
      <c r="D240" s="38" t="str">
        <f>IF(supply!D242&lt;&gt;"",supply!D242,"")</f>
        <v/>
      </c>
      <c r="E240" s="38" t="str">
        <f>IF(supply!E242&lt;&gt;"",supply!E242,"")</f>
        <v/>
      </c>
      <c r="F240" s="38" t="str">
        <f>IF(supply!F242&lt;&gt;"",VLOOKUP(supply!F242,private!$H$1:$J$28,2,FALSE),"")</f>
        <v/>
      </c>
      <c r="G240" s="38" t="str">
        <f>IF(supply!G242&lt;&gt;"",VLOOKUP(supply!G242,private!$L$1:$M$5,2,FALSE),"")</f>
        <v/>
      </c>
    </row>
    <row r="241" spans="1:7" x14ac:dyDescent="0.25">
      <c r="A241" s="38" t="str">
        <f>IF(supply!B243&lt;&gt;"",supply!A243,"")</f>
        <v/>
      </c>
      <c r="B241" s="38" t="str">
        <f>IF(supply!B243&lt;&gt;"",supply!B243,"")</f>
        <v/>
      </c>
      <c r="C241" s="38" t="str">
        <f>IF(supply!C243&lt;&gt;"",supply!C243,"")</f>
        <v/>
      </c>
      <c r="D241" s="38" t="str">
        <f>IF(supply!D243&lt;&gt;"",supply!D243,"")</f>
        <v/>
      </c>
      <c r="E241" s="38" t="str">
        <f>IF(supply!E243&lt;&gt;"",supply!E243,"")</f>
        <v/>
      </c>
      <c r="F241" s="38" t="str">
        <f>IF(supply!F243&lt;&gt;"",VLOOKUP(supply!F243,private!$H$1:$J$28,2,FALSE),"")</f>
        <v/>
      </c>
      <c r="G241" s="38" t="str">
        <f>IF(supply!G243&lt;&gt;"",VLOOKUP(supply!G243,private!$L$1:$M$5,2,FALSE),"")</f>
        <v/>
      </c>
    </row>
    <row r="242" spans="1:7" x14ac:dyDescent="0.25">
      <c r="A242" s="38" t="str">
        <f>IF(supply!B244&lt;&gt;"",supply!A244,"")</f>
        <v/>
      </c>
      <c r="B242" s="38" t="str">
        <f>IF(supply!B244&lt;&gt;"",supply!B244,"")</f>
        <v/>
      </c>
      <c r="C242" s="38" t="str">
        <f>IF(supply!C244&lt;&gt;"",supply!C244,"")</f>
        <v/>
      </c>
      <c r="D242" s="38" t="str">
        <f>IF(supply!D244&lt;&gt;"",supply!D244,"")</f>
        <v/>
      </c>
      <c r="E242" s="38" t="str">
        <f>IF(supply!E244&lt;&gt;"",supply!E244,"")</f>
        <v/>
      </c>
      <c r="F242" s="38" t="str">
        <f>IF(supply!F244&lt;&gt;"",VLOOKUP(supply!F244,private!$H$1:$J$28,2,FALSE),"")</f>
        <v/>
      </c>
      <c r="G242" s="38" t="str">
        <f>IF(supply!G244&lt;&gt;"",VLOOKUP(supply!G244,private!$L$1:$M$5,2,FALSE),"")</f>
        <v/>
      </c>
    </row>
    <row r="243" spans="1:7" x14ac:dyDescent="0.25">
      <c r="A243" s="38" t="str">
        <f>IF(supply!B245&lt;&gt;"",supply!A245,"")</f>
        <v/>
      </c>
      <c r="B243" s="38" t="str">
        <f>IF(supply!B245&lt;&gt;"",supply!B245,"")</f>
        <v/>
      </c>
      <c r="C243" s="38" t="str">
        <f>IF(supply!C245&lt;&gt;"",supply!C245,"")</f>
        <v/>
      </c>
      <c r="D243" s="38" t="str">
        <f>IF(supply!D245&lt;&gt;"",supply!D245,"")</f>
        <v/>
      </c>
      <c r="E243" s="38" t="str">
        <f>IF(supply!E245&lt;&gt;"",supply!E245,"")</f>
        <v/>
      </c>
      <c r="F243" s="38" t="str">
        <f>IF(supply!F245&lt;&gt;"",VLOOKUP(supply!F245,private!$H$1:$J$28,2,FALSE),"")</f>
        <v/>
      </c>
      <c r="G243" s="38" t="str">
        <f>IF(supply!G245&lt;&gt;"",VLOOKUP(supply!G245,private!$L$1:$M$5,2,FALSE),"")</f>
        <v/>
      </c>
    </row>
    <row r="244" spans="1:7" x14ac:dyDescent="0.25">
      <c r="A244" s="38" t="str">
        <f>IF(supply!B246&lt;&gt;"",supply!A246,"")</f>
        <v/>
      </c>
      <c r="B244" s="38" t="str">
        <f>IF(supply!B246&lt;&gt;"",supply!B246,"")</f>
        <v/>
      </c>
      <c r="C244" s="38" t="str">
        <f>IF(supply!C246&lt;&gt;"",supply!C246,"")</f>
        <v/>
      </c>
      <c r="D244" s="38" t="str">
        <f>IF(supply!D246&lt;&gt;"",supply!D246,"")</f>
        <v/>
      </c>
      <c r="E244" s="38" t="str">
        <f>IF(supply!E246&lt;&gt;"",supply!E246,"")</f>
        <v/>
      </c>
      <c r="F244" s="38" t="str">
        <f>IF(supply!F246&lt;&gt;"",VLOOKUP(supply!F246,private!$H$1:$J$28,2,FALSE),"")</f>
        <v/>
      </c>
      <c r="G244" s="38" t="str">
        <f>IF(supply!G246&lt;&gt;"",VLOOKUP(supply!G246,private!$L$1:$M$5,2,FALSE),"")</f>
        <v/>
      </c>
    </row>
    <row r="245" spans="1:7" x14ac:dyDescent="0.25">
      <c r="A245" s="38" t="str">
        <f>IF(supply!B247&lt;&gt;"",supply!A247,"")</f>
        <v/>
      </c>
      <c r="B245" s="38" t="str">
        <f>IF(supply!B247&lt;&gt;"",supply!B247,"")</f>
        <v/>
      </c>
      <c r="C245" s="38" t="str">
        <f>IF(supply!C247&lt;&gt;"",supply!C247,"")</f>
        <v/>
      </c>
      <c r="D245" s="38" t="str">
        <f>IF(supply!D247&lt;&gt;"",supply!D247,"")</f>
        <v/>
      </c>
      <c r="E245" s="38" t="str">
        <f>IF(supply!E247&lt;&gt;"",supply!E247,"")</f>
        <v/>
      </c>
      <c r="F245" s="38" t="str">
        <f>IF(supply!F247&lt;&gt;"",VLOOKUP(supply!F247,private!$H$1:$J$28,2,FALSE),"")</f>
        <v/>
      </c>
      <c r="G245" s="38" t="str">
        <f>IF(supply!G247&lt;&gt;"",VLOOKUP(supply!G247,private!$L$1:$M$5,2,FALSE),"")</f>
        <v/>
      </c>
    </row>
    <row r="246" spans="1:7" x14ac:dyDescent="0.25">
      <c r="A246" s="38" t="str">
        <f>IF(supply!B248&lt;&gt;"",supply!A248,"")</f>
        <v/>
      </c>
      <c r="B246" s="38" t="str">
        <f>IF(supply!B248&lt;&gt;"",supply!B248,"")</f>
        <v/>
      </c>
      <c r="C246" s="38" t="str">
        <f>IF(supply!C248&lt;&gt;"",supply!C248,"")</f>
        <v/>
      </c>
      <c r="D246" s="38" t="str">
        <f>IF(supply!D248&lt;&gt;"",supply!D248,"")</f>
        <v/>
      </c>
      <c r="E246" s="38" t="str">
        <f>IF(supply!E248&lt;&gt;"",supply!E248,"")</f>
        <v/>
      </c>
      <c r="F246" s="38" t="str">
        <f>IF(supply!F248&lt;&gt;"",VLOOKUP(supply!F248,private!$H$1:$J$28,2,FALSE),"")</f>
        <v/>
      </c>
      <c r="G246" s="38" t="str">
        <f>IF(supply!G248&lt;&gt;"",VLOOKUP(supply!G248,private!$L$1:$M$5,2,FALSE),"")</f>
        <v/>
      </c>
    </row>
    <row r="247" spans="1:7" x14ac:dyDescent="0.25">
      <c r="A247" s="38" t="str">
        <f>IF(supply!B249&lt;&gt;"",supply!A249,"")</f>
        <v/>
      </c>
      <c r="B247" s="38" t="str">
        <f>IF(supply!B249&lt;&gt;"",supply!B249,"")</f>
        <v/>
      </c>
      <c r="C247" s="38" t="str">
        <f>IF(supply!C249&lt;&gt;"",supply!C249,"")</f>
        <v/>
      </c>
      <c r="D247" s="38" t="str">
        <f>IF(supply!D249&lt;&gt;"",supply!D249,"")</f>
        <v/>
      </c>
      <c r="E247" s="38" t="str">
        <f>IF(supply!E249&lt;&gt;"",supply!E249,"")</f>
        <v/>
      </c>
      <c r="F247" s="38" t="str">
        <f>IF(supply!F249&lt;&gt;"",VLOOKUP(supply!F249,private!$H$1:$J$28,2,FALSE),"")</f>
        <v/>
      </c>
      <c r="G247" s="38" t="str">
        <f>IF(supply!G249&lt;&gt;"",VLOOKUP(supply!G249,private!$L$1:$M$5,2,FALSE),"")</f>
        <v/>
      </c>
    </row>
    <row r="248" spans="1:7" x14ac:dyDescent="0.25">
      <c r="A248" s="38" t="str">
        <f>IF(supply!B250&lt;&gt;"",supply!A250,"")</f>
        <v/>
      </c>
      <c r="B248" s="38" t="str">
        <f>IF(supply!B250&lt;&gt;"",supply!B250,"")</f>
        <v/>
      </c>
      <c r="C248" s="38" t="str">
        <f>IF(supply!C250&lt;&gt;"",supply!C250,"")</f>
        <v/>
      </c>
      <c r="D248" s="38" t="str">
        <f>IF(supply!D250&lt;&gt;"",supply!D250,"")</f>
        <v/>
      </c>
      <c r="E248" s="38" t="str">
        <f>IF(supply!E250&lt;&gt;"",supply!E250,"")</f>
        <v/>
      </c>
      <c r="F248" s="38" t="str">
        <f>IF(supply!F250&lt;&gt;"",VLOOKUP(supply!F250,private!$H$1:$J$28,2,FALSE),"")</f>
        <v/>
      </c>
      <c r="G248" s="38" t="str">
        <f>IF(supply!G250&lt;&gt;"",VLOOKUP(supply!G250,private!$L$1:$M$5,2,FALSE),"")</f>
        <v/>
      </c>
    </row>
    <row r="249" spans="1:7" x14ac:dyDescent="0.25">
      <c r="A249" s="38" t="str">
        <f>IF(supply!B251&lt;&gt;"",supply!A251,"")</f>
        <v/>
      </c>
      <c r="B249" s="38" t="str">
        <f>IF(supply!B251&lt;&gt;"",supply!B251,"")</f>
        <v/>
      </c>
      <c r="C249" s="38" t="str">
        <f>IF(supply!C251&lt;&gt;"",supply!C251,"")</f>
        <v/>
      </c>
      <c r="D249" s="38" t="str">
        <f>IF(supply!D251&lt;&gt;"",supply!D251,"")</f>
        <v/>
      </c>
      <c r="E249" s="38" t="str">
        <f>IF(supply!E251&lt;&gt;"",supply!E251,"")</f>
        <v/>
      </c>
      <c r="F249" s="38" t="str">
        <f>IF(supply!F251&lt;&gt;"",VLOOKUP(supply!F251,private!$H$1:$J$28,2,FALSE),"")</f>
        <v/>
      </c>
      <c r="G249" s="38" t="str">
        <f>IF(supply!G251&lt;&gt;"",VLOOKUP(supply!G251,private!$L$1:$M$5,2,FALSE),"")</f>
        <v/>
      </c>
    </row>
    <row r="250" spans="1:7" x14ac:dyDescent="0.25">
      <c r="A250" s="38" t="str">
        <f>IF(supply!B252&lt;&gt;"",supply!A252,"")</f>
        <v/>
      </c>
      <c r="B250" s="38" t="str">
        <f>IF(supply!B252&lt;&gt;"",supply!B252,"")</f>
        <v/>
      </c>
      <c r="C250" s="38" t="str">
        <f>IF(supply!C252&lt;&gt;"",supply!C252,"")</f>
        <v/>
      </c>
      <c r="D250" s="38" t="str">
        <f>IF(supply!D252&lt;&gt;"",supply!D252,"")</f>
        <v/>
      </c>
      <c r="E250" s="38" t="str">
        <f>IF(supply!E252&lt;&gt;"",supply!E252,"")</f>
        <v/>
      </c>
      <c r="F250" s="38" t="str">
        <f>IF(supply!F252&lt;&gt;"",VLOOKUP(supply!F252,private!$H$1:$J$28,2,FALSE),"")</f>
        <v/>
      </c>
      <c r="G250" s="38" t="str">
        <f>IF(supply!G252&lt;&gt;"",VLOOKUP(supply!G252,private!$L$1:$M$5,2,FALSE),"")</f>
        <v/>
      </c>
    </row>
    <row r="251" spans="1:7" x14ac:dyDescent="0.25">
      <c r="A251" s="38" t="str">
        <f>IF(supply!B253&lt;&gt;"",supply!A253,"")</f>
        <v/>
      </c>
      <c r="B251" s="38" t="str">
        <f>IF(supply!B253&lt;&gt;"",supply!B253,"")</f>
        <v/>
      </c>
      <c r="C251" s="38" t="str">
        <f>IF(supply!C253&lt;&gt;"",supply!C253,"")</f>
        <v/>
      </c>
      <c r="D251" s="38" t="str">
        <f>IF(supply!D253&lt;&gt;"",supply!D253,"")</f>
        <v/>
      </c>
      <c r="E251" s="38" t="str">
        <f>IF(supply!E253&lt;&gt;"",supply!E253,"")</f>
        <v/>
      </c>
      <c r="F251" s="38" t="str">
        <f>IF(supply!F253&lt;&gt;"",VLOOKUP(supply!F253,private!$H$1:$J$28,2,FALSE),"")</f>
        <v/>
      </c>
      <c r="G251" s="38" t="str">
        <f>IF(supply!G253&lt;&gt;"",VLOOKUP(supply!G253,private!$L$1:$M$5,2,FALSE),"")</f>
        <v/>
      </c>
    </row>
    <row r="252" spans="1:7" x14ac:dyDescent="0.25">
      <c r="A252" s="38" t="str">
        <f>IF(supply!B254&lt;&gt;"",supply!A254,"")</f>
        <v/>
      </c>
      <c r="B252" s="38" t="str">
        <f>IF(supply!B254&lt;&gt;"",supply!B254,"")</f>
        <v/>
      </c>
      <c r="C252" s="38" t="str">
        <f>IF(supply!C254&lt;&gt;"",supply!C254,"")</f>
        <v/>
      </c>
      <c r="D252" s="38" t="str">
        <f>IF(supply!D254&lt;&gt;"",supply!D254,"")</f>
        <v/>
      </c>
      <c r="E252" s="38" t="str">
        <f>IF(supply!E254&lt;&gt;"",supply!E254,"")</f>
        <v/>
      </c>
      <c r="F252" s="38" t="str">
        <f>IF(supply!F254&lt;&gt;"",VLOOKUP(supply!F254,private!$H$1:$J$28,2,FALSE),"")</f>
        <v/>
      </c>
      <c r="G252" s="38" t="str">
        <f>IF(supply!G254&lt;&gt;"",VLOOKUP(supply!G254,private!$L$1:$M$5,2,FALSE),"")</f>
        <v/>
      </c>
    </row>
    <row r="253" spans="1:7" x14ac:dyDescent="0.25">
      <c r="A253" s="38" t="str">
        <f>IF(supply!B255&lt;&gt;"",supply!A255,"")</f>
        <v/>
      </c>
      <c r="B253" s="38" t="str">
        <f>IF(supply!B255&lt;&gt;"",supply!B255,"")</f>
        <v/>
      </c>
      <c r="C253" s="38" t="str">
        <f>IF(supply!C255&lt;&gt;"",supply!C255,"")</f>
        <v/>
      </c>
      <c r="D253" s="38" t="str">
        <f>IF(supply!D255&lt;&gt;"",supply!D255,"")</f>
        <v/>
      </c>
      <c r="E253" s="38" t="str">
        <f>IF(supply!E255&lt;&gt;"",supply!E255,"")</f>
        <v/>
      </c>
      <c r="F253" s="38" t="str">
        <f>IF(supply!F255&lt;&gt;"",VLOOKUP(supply!F255,private!$H$1:$J$28,2,FALSE),"")</f>
        <v/>
      </c>
      <c r="G253" s="38" t="str">
        <f>IF(supply!G255&lt;&gt;"",VLOOKUP(supply!G255,private!$L$1:$M$5,2,FALSE),"")</f>
        <v/>
      </c>
    </row>
    <row r="254" spans="1:7" x14ac:dyDescent="0.25">
      <c r="A254" s="38" t="str">
        <f>IF(supply!B256&lt;&gt;"",supply!A256,"")</f>
        <v/>
      </c>
      <c r="B254" s="38" t="str">
        <f>IF(supply!B256&lt;&gt;"",supply!B256,"")</f>
        <v/>
      </c>
      <c r="C254" s="38" t="str">
        <f>IF(supply!C256&lt;&gt;"",supply!C256,"")</f>
        <v/>
      </c>
      <c r="D254" s="38" t="str">
        <f>IF(supply!D256&lt;&gt;"",supply!D256,"")</f>
        <v/>
      </c>
      <c r="E254" s="38" t="str">
        <f>IF(supply!E256&lt;&gt;"",supply!E256,"")</f>
        <v/>
      </c>
      <c r="F254" s="38" t="str">
        <f>IF(supply!F256&lt;&gt;"",VLOOKUP(supply!F256,private!$H$1:$J$28,2,FALSE),"")</f>
        <v/>
      </c>
      <c r="G254" s="38" t="str">
        <f>IF(supply!G256&lt;&gt;"",VLOOKUP(supply!G256,private!$L$1:$M$5,2,FALSE),"")</f>
        <v/>
      </c>
    </row>
    <row r="255" spans="1:7" x14ac:dyDescent="0.25">
      <c r="A255" s="38" t="str">
        <f>IF(supply!B257&lt;&gt;"",supply!A257,"")</f>
        <v/>
      </c>
      <c r="B255" s="38" t="str">
        <f>IF(supply!B257&lt;&gt;"",supply!B257,"")</f>
        <v/>
      </c>
      <c r="C255" s="38" t="str">
        <f>IF(supply!C257&lt;&gt;"",supply!C257,"")</f>
        <v/>
      </c>
      <c r="D255" s="38" t="str">
        <f>IF(supply!D257&lt;&gt;"",supply!D257,"")</f>
        <v/>
      </c>
      <c r="E255" s="38" t="str">
        <f>IF(supply!E257&lt;&gt;"",supply!E257,"")</f>
        <v/>
      </c>
      <c r="F255" s="38" t="str">
        <f>IF(supply!F257&lt;&gt;"",VLOOKUP(supply!F257,private!$H$1:$J$28,2,FALSE),"")</f>
        <v/>
      </c>
      <c r="G255" s="38" t="str">
        <f>IF(supply!G257&lt;&gt;"",VLOOKUP(supply!G257,private!$L$1:$M$5,2,FALSE),"")</f>
        <v/>
      </c>
    </row>
    <row r="256" spans="1:7" x14ac:dyDescent="0.25">
      <c r="A256" s="38" t="str">
        <f>IF(supply!B258&lt;&gt;"",supply!A258,"")</f>
        <v/>
      </c>
      <c r="B256" s="38" t="str">
        <f>IF(supply!B258&lt;&gt;"",supply!B258,"")</f>
        <v/>
      </c>
      <c r="C256" s="38" t="str">
        <f>IF(supply!C258&lt;&gt;"",supply!C258,"")</f>
        <v/>
      </c>
      <c r="D256" s="38" t="str">
        <f>IF(supply!D258&lt;&gt;"",supply!D258,"")</f>
        <v/>
      </c>
      <c r="E256" s="38" t="str">
        <f>IF(supply!E258&lt;&gt;"",supply!E258,"")</f>
        <v/>
      </c>
      <c r="F256" s="38" t="str">
        <f>IF(supply!F258&lt;&gt;"",VLOOKUP(supply!F258,private!$H$1:$J$28,2,FALSE),"")</f>
        <v/>
      </c>
      <c r="G256" s="38" t="str">
        <f>IF(supply!G258&lt;&gt;"",VLOOKUP(supply!G258,private!$L$1:$M$5,2,FALSE),"")</f>
        <v/>
      </c>
    </row>
    <row r="257" spans="1:7" x14ac:dyDescent="0.25">
      <c r="A257" s="38" t="str">
        <f>IF(supply!B259&lt;&gt;"",supply!A259,"")</f>
        <v/>
      </c>
      <c r="B257" s="38" t="str">
        <f>IF(supply!B259&lt;&gt;"",supply!B259,"")</f>
        <v/>
      </c>
      <c r="C257" s="38" t="str">
        <f>IF(supply!C259&lt;&gt;"",supply!C259,"")</f>
        <v/>
      </c>
      <c r="D257" s="38" t="str">
        <f>IF(supply!D259&lt;&gt;"",supply!D259,"")</f>
        <v/>
      </c>
      <c r="E257" s="38" t="str">
        <f>IF(supply!E259&lt;&gt;"",supply!E259,"")</f>
        <v/>
      </c>
      <c r="F257" s="38" t="str">
        <f>IF(supply!F259&lt;&gt;"",VLOOKUP(supply!F259,private!$H$1:$J$28,2,FALSE),"")</f>
        <v/>
      </c>
      <c r="G257" s="38" t="str">
        <f>IF(supply!G259&lt;&gt;"",VLOOKUP(supply!G259,private!$L$1:$M$5,2,FALSE),"")</f>
        <v/>
      </c>
    </row>
    <row r="258" spans="1:7" x14ac:dyDescent="0.25">
      <c r="A258" s="38" t="str">
        <f>IF(supply!B260&lt;&gt;"",supply!A260,"")</f>
        <v/>
      </c>
      <c r="B258" s="38" t="str">
        <f>IF(supply!B260&lt;&gt;"",supply!B260,"")</f>
        <v/>
      </c>
      <c r="C258" s="38" t="str">
        <f>IF(supply!C260&lt;&gt;"",supply!C260,"")</f>
        <v/>
      </c>
      <c r="D258" s="38" t="str">
        <f>IF(supply!D260&lt;&gt;"",supply!D260,"")</f>
        <v/>
      </c>
      <c r="E258" s="38" t="str">
        <f>IF(supply!E260&lt;&gt;"",supply!E260,"")</f>
        <v/>
      </c>
      <c r="F258" s="38" t="str">
        <f>IF(supply!F260&lt;&gt;"",VLOOKUP(supply!F260,private!$H$1:$J$28,2,FALSE),"")</f>
        <v/>
      </c>
      <c r="G258" s="38" t="str">
        <f>IF(supply!G260&lt;&gt;"",VLOOKUP(supply!G260,private!$L$1:$M$5,2,FALSE),"")</f>
        <v/>
      </c>
    </row>
    <row r="259" spans="1:7" x14ac:dyDescent="0.25">
      <c r="A259" s="38" t="str">
        <f>IF(supply!B261&lt;&gt;"",supply!A261,"")</f>
        <v/>
      </c>
      <c r="B259" s="38" t="str">
        <f>IF(supply!B261&lt;&gt;"",supply!B261,"")</f>
        <v/>
      </c>
      <c r="C259" s="38" t="str">
        <f>IF(supply!C261&lt;&gt;"",supply!C261,"")</f>
        <v/>
      </c>
      <c r="D259" s="38" t="str">
        <f>IF(supply!D261&lt;&gt;"",supply!D261,"")</f>
        <v/>
      </c>
      <c r="E259" s="38" t="str">
        <f>IF(supply!E261&lt;&gt;"",supply!E261,"")</f>
        <v/>
      </c>
      <c r="F259" s="38" t="str">
        <f>IF(supply!F261&lt;&gt;"",VLOOKUP(supply!F261,private!$H$1:$J$28,2,FALSE),"")</f>
        <v/>
      </c>
      <c r="G259" s="38" t="str">
        <f>IF(supply!G261&lt;&gt;"",VLOOKUP(supply!G261,private!$L$1:$M$5,2,FALSE),"")</f>
        <v/>
      </c>
    </row>
    <row r="260" spans="1:7" x14ac:dyDescent="0.25">
      <c r="A260" s="38" t="str">
        <f>IF(supply!B262&lt;&gt;"",supply!A262,"")</f>
        <v/>
      </c>
      <c r="B260" s="38" t="str">
        <f>IF(supply!B262&lt;&gt;"",supply!B262,"")</f>
        <v/>
      </c>
      <c r="C260" s="38" t="str">
        <f>IF(supply!C262&lt;&gt;"",supply!C262,"")</f>
        <v/>
      </c>
      <c r="D260" s="38" t="str">
        <f>IF(supply!D262&lt;&gt;"",supply!D262,"")</f>
        <v/>
      </c>
      <c r="E260" s="38" t="str">
        <f>IF(supply!E262&lt;&gt;"",supply!E262,"")</f>
        <v/>
      </c>
      <c r="F260" s="38" t="str">
        <f>IF(supply!F262&lt;&gt;"",VLOOKUP(supply!F262,private!$H$1:$J$28,2,FALSE),"")</f>
        <v/>
      </c>
      <c r="G260" s="38" t="str">
        <f>IF(supply!G262&lt;&gt;"",VLOOKUP(supply!G262,private!$L$1:$M$5,2,FALSE),"")</f>
        <v/>
      </c>
    </row>
    <row r="261" spans="1:7" x14ac:dyDescent="0.25">
      <c r="A261" s="38" t="str">
        <f>IF(supply!B263&lt;&gt;"",supply!A263,"")</f>
        <v/>
      </c>
      <c r="B261" s="38" t="str">
        <f>IF(supply!B263&lt;&gt;"",supply!B263,"")</f>
        <v/>
      </c>
      <c r="C261" s="38" t="str">
        <f>IF(supply!C263&lt;&gt;"",supply!C263,"")</f>
        <v/>
      </c>
      <c r="D261" s="38" t="str">
        <f>IF(supply!D263&lt;&gt;"",supply!D263,"")</f>
        <v/>
      </c>
      <c r="E261" s="38" t="str">
        <f>IF(supply!E263&lt;&gt;"",supply!E263,"")</f>
        <v/>
      </c>
      <c r="F261" s="38" t="str">
        <f>IF(supply!F263&lt;&gt;"",VLOOKUP(supply!F263,private!$H$1:$J$28,2,FALSE),"")</f>
        <v/>
      </c>
      <c r="G261" s="38" t="str">
        <f>IF(supply!G263&lt;&gt;"",VLOOKUP(supply!G263,private!$L$1:$M$5,2,FALSE),"")</f>
        <v/>
      </c>
    </row>
    <row r="262" spans="1:7" x14ac:dyDescent="0.25">
      <c r="A262" s="38" t="str">
        <f>IF(supply!B264&lt;&gt;"",supply!A264,"")</f>
        <v/>
      </c>
      <c r="B262" s="38" t="str">
        <f>IF(supply!B264&lt;&gt;"",supply!B264,"")</f>
        <v/>
      </c>
      <c r="C262" s="38" t="str">
        <f>IF(supply!C264&lt;&gt;"",supply!C264,"")</f>
        <v/>
      </c>
      <c r="D262" s="38" t="str">
        <f>IF(supply!D264&lt;&gt;"",supply!D264,"")</f>
        <v/>
      </c>
      <c r="E262" s="38" t="str">
        <f>IF(supply!E264&lt;&gt;"",supply!E264,"")</f>
        <v/>
      </c>
      <c r="F262" s="38" t="str">
        <f>IF(supply!F264&lt;&gt;"",VLOOKUP(supply!F264,private!$H$1:$J$28,2,FALSE),"")</f>
        <v/>
      </c>
      <c r="G262" s="38" t="str">
        <f>IF(supply!G264&lt;&gt;"",VLOOKUP(supply!G264,private!$L$1:$M$5,2,FALSE),"")</f>
        <v/>
      </c>
    </row>
    <row r="263" spans="1:7" x14ac:dyDescent="0.25">
      <c r="A263" s="38" t="str">
        <f>IF(supply!B265&lt;&gt;"",supply!A265,"")</f>
        <v/>
      </c>
      <c r="B263" s="38" t="str">
        <f>IF(supply!B265&lt;&gt;"",supply!B265,"")</f>
        <v/>
      </c>
      <c r="C263" s="38" t="str">
        <f>IF(supply!C265&lt;&gt;"",supply!C265,"")</f>
        <v/>
      </c>
      <c r="D263" s="38" t="str">
        <f>IF(supply!D265&lt;&gt;"",supply!D265,"")</f>
        <v/>
      </c>
      <c r="E263" s="38" t="str">
        <f>IF(supply!E265&lt;&gt;"",supply!E265,"")</f>
        <v/>
      </c>
      <c r="F263" s="38" t="str">
        <f>IF(supply!F265&lt;&gt;"",VLOOKUP(supply!F265,private!$H$1:$J$28,2,FALSE),"")</f>
        <v/>
      </c>
      <c r="G263" s="38" t="str">
        <f>IF(supply!G265&lt;&gt;"",VLOOKUP(supply!G265,private!$L$1:$M$5,2,FALSE),"")</f>
        <v/>
      </c>
    </row>
    <row r="264" spans="1:7" x14ac:dyDescent="0.25">
      <c r="A264" s="38" t="str">
        <f>IF(supply!B266&lt;&gt;"",supply!A266,"")</f>
        <v/>
      </c>
      <c r="B264" s="38" t="str">
        <f>IF(supply!B266&lt;&gt;"",supply!B266,"")</f>
        <v/>
      </c>
      <c r="C264" s="38" t="str">
        <f>IF(supply!C266&lt;&gt;"",supply!C266,"")</f>
        <v/>
      </c>
      <c r="D264" s="38" t="str">
        <f>IF(supply!D266&lt;&gt;"",supply!D266,"")</f>
        <v/>
      </c>
      <c r="E264" s="38" t="str">
        <f>IF(supply!E266&lt;&gt;"",supply!E266,"")</f>
        <v/>
      </c>
      <c r="F264" s="38" t="str">
        <f>IF(supply!F266&lt;&gt;"",VLOOKUP(supply!F266,private!$H$1:$J$28,2,FALSE),"")</f>
        <v/>
      </c>
      <c r="G264" s="38" t="str">
        <f>IF(supply!G266&lt;&gt;"",VLOOKUP(supply!G266,private!$L$1:$M$5,2,FALSE),"")</f>
        <v/>
      </c>
    </row>
    <row r="265" spans="1:7" x14ac:dyDescent="0.25">
      <c r="A265" s="38" t="str">
        <f>IF(supply!B267&lt;&gt;"",supply!A267,"")</f>
        <v/>
      </c>
      <c r="B265" s="38" t="str">
        <f>IF(supply!B267&lt;&gt;"",supply!B267,"")</f>
        <v/>
      </c>
      <c r="C265" s="38" t="str">
        <f>IF(supply!C267&lt;&gt;"",supply!C267,"")</f>
        <v/>
      </c>
      <c r="D265" s="38" t="str">
        <f>IF(supply!D267&lt;&gt;"",supply!D267,"")</f>
        <v/>
      </c>
      <c r="E265" s="38" t="str">
        <f>IF(supply!E267&lt;&gt;"",supply!E267,"")</f>
        <v/>
      </c>
      <c r="F265" s="38" t="str">
        <f>IF(supply!F267&lt;&gt;"",VLOOKUP(supply!F267,private!$H$1:$J$28,2,FALSE),"")</f>
        <v/>
      </c>
      <c r="G265" s="38" t="str">
        <f>IF(supply!G267&lt;&gt;"",VLOOKUP(supply!G267,private!$L$1:$M$5,2,FALSE),"")</f>
        <v/>
      </c>
    </row>
    <row r="266" spans="1:7" x14ac:dyDescent="0.25">
      <c r="A266" s="38" t="str">
        <f>IF(supply!B268&lt;&gt;"",supply!A268,"")</f>
        <v/>
      </c>
      <c r="B266" s="38" t="str">
        <f>IF(supply!B268&lt;&gt;"",supply!B268,"")</f>
        <v/>
      </c>
      <c r="C266" s="38" t="str">
        <f>IF(supply!C268&lt;&gt;"",supply!C268,"")</f>
        <v/>
      </c>
      <c r="D266" s="38" t="str">
        <f>IF(supply!D268&lt;&gt;"",supply!D268,"")</f>
        <v/>
      </c>
      <c r="E266" s="38" t="str">
        <f>IF(supply!E268&lt;&gt;"",supply!E268,"")</f>
        <v/>
      </c>
      <c r="F266" s="38" t="str">
        <f>IF(supply!F268&lt;&gt;"",VLOOKUP(supply!F268,private!$H$1:$J$28,2,FALSE),"")</f>
        <v/>
      </c>
      <c r="G266" s="38" t="str">
        <f>IF(supply!G268&lt;&gt;"",VLOOKUP(supply!G268,private!$L$1:$M$5,2,FALSE),"")</f>
        <v/>
      </c>
    </row>
    <row r="267" spans="1:7" x14ac:dyDescent="0.25">
      <c r="A267" s="38" t="str">
        <f>IF(supply!B269&lt;&gt;"",supply!A269,"")</f>
        <v/>
      </c>
      <c r="B267" s="38" t="str">
        <f>IF(supply!B269&lt;&gt;"",supply!B269,"")</f>
        <v/>
      </c>
      <c r="C267" s="38" t="str">
        <f>IF(supply!C269&lt;&gt;"",supply!C269,"")</f>
        <v/>
      </c>
      <c r="D267" s="38" t="str">
        <f>IF(supply!D269&lt;&gt;"",supply!D269,"")</f>
        <v/>
      </c>
      <c r="E267" s="38" t="str">
        <f>IF(supply!E269&lt;&gt;"",supply!E269,"")</f>
        <v/>
      </c>
      <c r="F267" s="38" t="str">
        <f>IF(supply!F269&lt;&gt;"",VLOOKUP(supply!F269,private!$H$1:$J$28,2,FALSE),"")</f>
        <v/>
      </c>
      <c r="G267" s="38" t="str">
        <f>IF(supply!G269&lt;&gt;"",VLOOKUP(supply!G269,private!$L$1:$M$5,2,FALSE),"")</f>
        <v/>
      </c>
    </row>
    <row r="268" spans="1:7" x14ac:dyDescent="0.25">
      <c r="A268" s="38" t="str">
        <f>IF(supply!B270&lt;&gt;"",supply!A270,"")</f>
        <v/>
      </c>
      <c r="B268" s="38" t="str">
        <f>IF(supply!B270&lt;&gt;"",supply!B270,"")</f>
        <v/>
      </c>
      <c r="C268" s="38" t="str">
        <f>IF(supply!C270&lt;&gt;"",supply!C270,"")</f>
        <v/>
      </c>
      <c r="D268" s="38" t="str">
        <f>IF(supply!D270&lt;&gt;"",supply!D270,"")</f>
        <v/>
      </c>
      <c r="E268" s="38" t="str">
        <f>IF(supply!E270&lt;&gt;"",supply!E270,"")</f>
        <v/>
      </c>
      <c r="F268" s="38" t="str">
        <f>IF(supply!F270&lt;&gt;"",VLOOKUP(supply!F270,private!$H$1:$J$28,2,FALSE),"")</f>
        <v/>
      </c>
      <c r="G268" s="38" t="str">
        <f>IF(supply!G270&lt;&gt;"",VLOOKUP(supply!G270,private!$L$1:$M$5,2,FALSE),"")</f>
        <v/>
      </c>
    </row>
    <row r="269" spans="1:7" x14ac:dyDescent="0.25">
      <c r="A269" s="38" t="str">
        <f>IF(supply!B271&lt;&gt;"",supply!A271,"")</f>
        <v/>
      </c>
      <c r="B269" s="38" t="str">
        <f>IF(supply!B271&lt;&gt;"",supply!B271,"")</f>
        <v/>
      </c>
      <c r="C269" s="38" t="str">
        <f>IF(supply!C271&lt;&gt;"",supply!C271,"")</f>
        <v/>
      </c>
      <c r="D269" s="38" t="str">
        <f>IF(supply!D271&lt;&gt;"",supply!D271,"")</f>
        <v/>
      </c>
      <c r="E269" s="38" t="str">
        <f>IF(supply!E271&lt;&gt;"",supply!E271,"")</f>
        <v/>
      </c>
      <c r="F269" s="38" t="str">
        <f>IF(supply!F271&lt;&gt;"",VLOOKUP(supply!F271,private!$H$1:$J$28,2,FALSE),"")</f>
        <v/>
      </c>
      <c r="G269" s="38" t="str">
        <f>IF(supply!G271&lt;&gt;"",VLOOKUP(supply!G271,private!$L$1:$M$5,2,FALSE),"")</f>
        <v/>
      </c>
    </row>
    <row r="270" spans="1:7" x14ac:dyDescent="0.25">
      <c r="A270" s="38" t="str">
        <f>IF(supply!B272&lt;&gt;"",supply!A272,"")</f>
        <v/>
      </c>
      <c r="B270" s="38" t="str">
        <f>IF(supply!B272&lt;&gt;"",supply!B272,"")</f>
        <v/>
      </c>
      <c r="C270" s="38" t="str">
        <f>IF(supply!C272&lt;&gt;"",supply!C272,"")</f>
        <v/>
      </c>
      <c r="D270" s="38" t="str">
        <f>IF(supply!D272&lt;&gt;"",supply!D272,"")</f>
        <v/>
      </c>
      <c r="E270" s="38" t="str">
        <f>IF(supply!E272&lt;&gt;"",supply!E272,"")</f>
        <v/>
      </c>
      <c r="F270" s="38" t="str">
        <f>IF(supply!F272&lt;&gt;"",VLOOKUP(supply!F272,private!$H$1:$J$28,2,FALSE),"")</f>
        <v/>
      </c>
      <c r="G270" s="38" t="str">
        <f>IF(supply!G272&lt;&gt;"",VLOOKUP(supply!G272,private!$L$1:$M$5,2,FALSE),"")</f>
        <v/>
      </c>
    </row>
    <row r="271" spans="1:7" x14ac:dyDescent="0.25">
      <c r="A271" s="38" t="str">
        <f>IF(supply!B273&lt;&gt;"",supply!A273,"")</f>
        <v/>
      </c>
      <c r="B271" s="38" t="str">
        <f>IF(supply!B273&lt;&gt;"",supply!B273,"")</f>
        <v/>
      </c>
      <c r="C271" s="38" t="str">
        <f>IF(supply!C273&lt;&gt;"",supply!C273,"")</f>
        <v/>
      </c>
      <c r="D271" s="38" t="str">
        <f>IF(supply!D273&lt;&gt;"",supply!D273,"")</f>
        <v/>
      </c>
      <c r="E271" s="38" t="str">
        <f>IF(supply!E273&lt;&gt;"",supply!E273,"")</f>
        <v/>
      </c>
      <c r="F271" s="38" t="str">
        <f>IF(supply!F273&lt;&gt;"",VLOOKUP(supply!F273,private!$H$1:$J$28,2,FALSE),"")</f>
        <v/>
      </c>
      <c r="G271" s="38" t="str">
        <f>IF(supply!G273&lt;&gt;"",VLOOKUP(supply!G273,private!$L$1:$M$5,2,FALSE),"")</f>
        <v/>
      </c>
    </row>
    <row r="272" spans="1:7" x14ac:dyDescent="0.25">
      <c r="A272" s="38" t="str">
        <f>IF(supply!B274&lt;&gt;"",supply!A274,"")</f>
        <v/>
      </c>
      <c r="B272" s="38" t="str">
        <f>IF(supply!B274&lt;&gt;"",supply!B274,"")</f>
        <v/>
      </c>
      <c r="C272" s="38" t="str">
        <f>IF(supply!C274&lt;&gt;"",supply!C274,"")</f>
        <v/>
      </c>
      <c r="D272" s="38" t="str">
        <f>IF(supply!D274&lt;&gt;"",supply!D274,"")</f>
        <v/>
      </c>
      <c r="E272" s="38" t="str">
        <f>IF(supply!E274&lt;&gt;"",supply!E274,"")</f>
        <v/>
      </c>
      <c r="F272" s="38" t="str">
        <f>IF(supply!F274&lt;&gt;"",VLOOKUP(supply!F274,private!$H$1:$J$28,2,FALSE),"")</f>
        <v/>
      </c>
      <c r="G272" s="38" t="str">
        <f>IF(supply!G274&lt;&gt;"",VLOOKUP(supply!G274,private!$L$1:$M$5,2,FALSE),"")</f>
        <v/>
      </c>
    </row>
    <row r="273" spans="1:7" x14ac:dyDescent="0.25">
      <c r="A273" s="38" t="str">
        <f>IF(supply!B275&lt;&gt;"",supply!A275,"")</f>
        <v/>
      </c>
      <c r="B273" s="38" t="str">
        <f>IF(supply!B275&lt;&gt;"",supply!B275,"")</f>
        <v/>
      </c>
      <c r="C273" s="38" t="str">
        <f>IF(supply!C275&lt;&gt;"",supply!C275,"")</f>
        <v/>
      </c>
      <c r="D273" s="38" t="str">
        <f>IF(supply!D275&lt;&gt;"",supply!D275,"")</f>
        <v/>
      </c>
      <c r="E273" s="38" t="str">
        <f>IF(supply!E275&lt;&gt;"",supply!E275,"")</f>
        <v/>
      </c>
      <c r="F273" s="38" t="str">
        <f>IF(supply!F275&lt;&gt;"",VLOOKUP(supply!F275,private!$H$1:$J$28,2,FALSE),"")</f>
        <v/>
      </c>
      <c r="G273" s="38" t="str">
        <f>IF(supply!G275&lt;&gt;"",VLOOKUP(supply!G275,private!$L$1:$M$5,2,FALSE),"")</f>
        <v/>
      </c>
    </row>
    <row r="274" spans="1:7" x14ac:dyDescent="0.25">
      <c r="A274" s="38" t="str">
        <f>IF(supply!B276&lt;&gt;"",supply!A276,"")</f>
        <v/>
      </c>
      <c r="B274" s="38" t="str">
        <f>IF(supply!B276&lt;&gt;"",supply!B276,"")</f>
        <v/>
      </c>
      <c r="C274" s="38" t="str">
        <f>IF(supply!C276&lt;&gt;"",supply!C276,"")</f>
        <v/>
      </c>
      <c r="D274" s="38" t="str">
        <f>IF(supply!D276&lt;&gt;"",supply!D276,"")</f>
        <v/>
      </c>
      <c r="E274" s="38" t="str">
        <f>IF(supply!E276&lt;&gt;"",supply!E276,"")</f>
        <v/>
      </c>
      <c r="F274" s="38" t="str">
        <f>IF(supply!F276&lt;&gt;"",VLOOKUP(supply!F276,private!$H$1:$J$28,2,FALSE),"")</f>
        <v/>
      </c>
      <c r="G274" s="38" t="str">
        <f>IF(supply!G276&lt;&gt;"",VLOOKUP(supply!G276,private!$L$1:$M$5,2,FALSE),"")</f>
        <v/>
      </c>
    </row>
    <row r="275" spans="1:7" x14ac:dyDescent="0.25">
      <c r="A275" s="38" t="str">
        <f>IF(supply!B277&lt;&gt;"",supply!A277,"")</f>
        <v/>
      </c>
      <c r="B275" s="38" t="str">
        <f>IF(supply!B277&lt;&gt;"",supply!B277,"")</f>
        <v/>
      </c>
      <c r="C275" s="38" t="str">
        <f>IF(supply!C277&lt;&gt;"",supply!C277,"")</f>
        <v/>
      </c>
      <c r="D275" s="38" t="str">
        <f>IF(supply!D277&lt;&gt;"",supply!D277,"")</f>
        <v/>
      </c>
      <c r="E275" s="38" t="str">
        <f>IF(supply!E277&lt;&gt;"",supply!E277,"")</f>
        <v/>
      </c>
      <c r="F275" s="38" t="str">
        <f>IF(supply!F277&lt;&gt;"",VLOOKUP(supply!F277,private!$H$1:$J$28,2,FALSE),"")</f>
        <v/>
      </c>
      <c r="G275" s="38" t="str">
        <f>IF(supply!G277&lt;&gt;"",VLOOKUP(supply!G277,private!$L$1:$M$5,2,FALSE),"")</f>
        <v/>
      </c>
    </row>
    <row r="276" spans="1:7" x14ac:dyDescent="0.25">
      <c r="A276" s="38" t="str">
        <f>IF(supply!B278&lt;&gt;"",supply!A278,"")</f>
        <v/>
      </c>
      <c r="B276" s="38" t="str">
        <f>IF(supply!B278&lt;&gt;"",supply!B278,"")</f>
        <v/>
      </c>
      <c r="C276" s="38" t="str">
        <f>IF(supply!C278&lt;&gt;"",supply!C278,"")</f>
        <v/>
      </c>
      <c r="D276" s="38" t="str">
        <f>IF(supply!D278&lt;&gt;"",supply!D278,"")</f>
        <v/>
      </c>
      <c r="E276" s="38" t="str">
        <f>IF(supply!E278&lt;&gt;"",supply!E278,"")</f>
        <v/>
      </c>
      <c r="F276" s="38" t="str">
        <f>IF(supply!F278&lt;&gt;"",VLOOKUP(supply!F278,private!$H$1:$J$28,2,FALSE),"")</f>
        <v/>
      </c>
      <c r="G276" s="38" t="str">
        <f>IF(supply!G278&lt;&gt;"",VLOOKUP(supply!G278,private!$L$1:$M$5,2,FALSE),"")</f>
        <v/>
      </c>
    </row>
    <row r="277" spans="1:7" x14ac:dyDescent="0.25">
      <c r="A277" s="38" t="str">
        <f>IF(supply!B279&lt;&gt;"",supply!A279,"")</f>
        <v/>
      </c>
      <c r="B277" s="38" t="str">
        <f>IF(supply!B279&lt;&gt;"",supply!B279,"")</f>
        <v/>
      </c>
      <c r="C277" s="38" t="str">
        <f>IF(supply!C279&lt;&gt;"",supply!C279,"")</f>
        <v/>
      </c>
      <c r="D277" s="38" t="str">
        <f>IF(supply!D279&lt;&gt;"",supply!D279,"")</f>
        <v/>
      </c>
      <c r="E277" s="38" t="str">
        <f>IF(supply!E279&lt;&gt;"",supply!E279,"")</f>
        <v/>
      </c>
      <c r="F277" s="38" t="str">
        <f>IF(supply!F279&lt;&gt;"",VLOOKUP(supply!F279,private!$H$1:$J$28,2,FALSE),"")</f>
        <v/>
      </c>
      <c r="G277" s="38" t="str">
        <f>IF(supply!G279&lt;&gt;"",VLOOKUP(supply!G279,private!$L$1:$M$5,2,FALSE),"")</f>
        <v/>
      </c>
    </row>
    <row r="278" spans="1:7" x14ac:dyDescent="0.25">
      <c r="A278" s="38" t="str">
        <f>IF(supply!B280&lt;&gt;"",supply!A280,"")</f>
        <v/>
      </c>
      <c r="B278" s="38" t="str">
        <f>IF(supply!B280&lt;&gt;"",supply!B280,"")</f>
        <v/>
      </c>
      <c r="C278" s="38" t="str">
        <f>IF(supply!C280&lt;&gt;"",supply!C280,"")</f>
        <v/>
      </c>
      <c r="D278" s="38" t="str">
        <f>IF(supply!D280&lt;&gt;"",supply!D280,"")</f>
        <v/>
      </c>
      <c r="E278" s="38" t="str">
        <f>IF(supply!E280&lt;&gt;"",supply!E280,"")</f>
        <v/>
      </c>
      <c r="F278" s="38" t="str">
        <f>IF(supply!F280&lt;&gt;"",VLOOKUP(supply!F280,private!$H$1:$J$28,2,FALSE),"")</f>
        <v/>
      </c>
      <c r="G278" s="38" t="str">
        <f>IF(supply!G280&lt;&gt;"",VLOOKUP(supply!G280,private!$L$1:$M$5,2,FALSE),"")</f>
        <v/>
      </c>
    </row>
    <row r="279" spans="1:7" x14ac:dyDescent="0.25">
      <c r="A279" s="38" t="str">
        <f>IF(supply!B281&lt;&gt;"",supply!A281,"")</f>
        <v/>
      </c>
      <c r="B279" s="38" t="str">
        <f>IF(supply!B281&lt;&gt;"",supply!B281,"")</f>
        <v/>
      </c>
      <c r="C279" s="38" t="str">
        <f>IF(supply!C281&lt;&gt;"",supply!C281,"")</f>
        <v/>
      </c>
      <c r="D279" s="38" t="str">
        <f>IF(supply!D281&lt;&gt;"",supply!D281,"")</f>
        <v/>
      </c>
      <c r="E279" s="38" t="str">
        <f>IF(supply!E281&lt;&gt;"",supply!E281,"")</f>
        <v/>
      </c>
      <c r="F279" s="38" t="str">
        <f>IF(supply!F281&lt;&gt;"",VLOOKUP(supply!F281,private!$H$1:$J$28,2,FALSE),"")</f>
        <v/>
      </c>
      <c r="G279" s="38" t="str">
        <f>IF(supply!G281&lt;&gt;"",VLOOKUP(supply!G281,private!$L$1:$M$5,2,FALSE),"")</f>
        <v/>
      </c>
    </row>
    <row r="280" spans="1:7" x14ac:dyDescent="0.25">
      <c r="A280" s="38" t="str">
        <f>IF(supply!B282&lt;&gt;"",supply!A282,"")</f>
        <v/>
      </c>
      <c r="B280" s="38" t="str">
        <f>IF(supply!B282&lt;&gt;"",supply!B282,"")</f>
        <v/>
      </c>
      <c r="C280" s="38" t="str">
        <f>IF(supply!C282&lt;&gt;"",supply!C282,"")</f>
        <v/>
      </c>
      <c r="D280" s="38" t="str">
        <f>IF(supply!D282&lt;&gt;"",supply!D282,"")</f>
        <v/>
      </c>
      <c r="E280" s="38" t="str">
        <f>IF(supply!E282&lt;&gt;"",supply!E282,"")</f>
        <v/>
      </c>
      <c r="F280" s="38" t="str">
        <f>IF(supply!F282&lt;&gt;"",VLOOKUP(supply!F282,private!$H$1:$J$28,2,FALSE),"")</f>
        <v/>
      </c>
      <c r="G280" s="38" t="str">
        <f>IF(supply!G282&lt;&gt;"",VLOOKUP(supply!G282,private!$L$1:$M$5,2,FALSE),"")</f>
        <v/>
      </c>
    </row>
    <row r="281" spans="1:7" x14ac:dyDescent="0.25">
      <c r="A281" s="38" t="str">
        <f>IF(supply!B283&lt;&gt;"",supply!A283,"")</f>
        <v/>
      </c>
      <c r="B281" s="38" t="str">
        <f>IF(supply!B283&lt;&gt;"",supply!B283,"")</f>
        <v/>
      </c>
      <c r="C281" s="38" t="str">
        <f>IF(supply!C283&lt;&gt;"",supply!C283,"")</f>
        <v/>
      </c>
      <c r="D281" s="38" t="str">
        <f>IF(supply!D283&lt;&gt;"",supply!D283,"")</f>
        <v/>
      </c>
      <c r="E281" s="38" t="str">
        <f>IF(supply!E283&lt;&gt;"",supply!E283,"")</f>
        <v/>
      </c>
      <c r="F281" s="38" t="str">
        <f>IF(supply!F283&lt;&gt;"",VLOOKUP(supply!F283,private!$H$1:$J$28,2,FALSE),"")</f>
        <v/>
      </c>
      <c r="G281" s="38" t="str">
        <f>IF(supply!G283&lt;&gt;"",VLOOKUP(supply!G283,private!$L$1:$M$5,2,FALSE),"")</f>
        <v/>
      </c>
    </row>
    <row r="282" spans="1:7" x14ac:dyDescent="0.25">
      <c r="A282" s="38" t="str">
        <f>IF(supply!B284&lt;&gt;"",supply!A284,"")</f>
        <v/>
      </c>
      <c r="B282" s="38" t="str">
        <f>IF(supply!B284&lt;&gt;"",supply!B284,"")</f>
        <v/>
      </c>
      <c r="C282" s="38" t="str">
        <f>IF(supply!C284&lt;&gt;"",supply!C284,"")</f>
        <v/>
      </c>
      <c r="D282" s="38" t="str">
        <f>IF(supply!D284&lt;&gt;"",supply!D284,"")</f>
        <v/>
      </c>
      <c r="E282" s="38" t="str">
        <f>IF(supply!E284&lt;&gt;"",supply!E284,"")</f>
        <v/>
      </c>
      <c r="F282" s="38" t="str">
        <f>IF(supply!F284&lt;&gt;"",VLOOKUP(supply!F284,private!$H$1:$J$28,2,FALSE),"")</f>
        <v/>
      </c>
      <c r="G282" s="38" t="str">
        <f>IF(supply!G284&lt;&gt;"",VLOOKUP(supply!G284,private!$L$1:$M$5,2,FALSE),"")</f>
        <v/>
      </c>
    </row>
    <row r="283" spans="1:7" x14ac:dyDescent="0.25">
      <c r="A283" s="38" t="str">
        <f>IF(supply!B285&lt;&gt;"",supply!A285,"")</f>
        <v/>
      </c>
      <c r="B283" s="38" t="str">
        <f>IF(supply!B285&lt;&gt;"",supply!B285,"")</f>
        <v/>
      </c>
      <c r="C283" s="38" t="str">
        <f>IF(supply!C285&lt;&gt;"",supply!C285,"")</f>
        <v/>
      </c>
      <c r="D283" s="38" t="str">
        <f>IF(supply!D285&lt;&gt;"",supply!D285,"")</f>
        <v/>
      </c>
      <c r="E283" s="38" t="str">
        <f>IF(supply!E285&lt;&gt;"",supply!E285,"")</f>
        <v/>
      </c>
      <c r="F283" s="38" t="str">
        <f>IF(supply!F285&lt;&gt;"",VLOOKUP(supply!F285,private!$H$1:$J$28,2,FALSE),"")</f>
        <v/>
      </c>
      <c r="G283" s="38" t="str">
        <f>IF(supply!G285&lt;&gt;"",VLOOKUP(supply!G285,private!$L$1:$M$5,2,FALSE),"")</f>
        <v/>
      </c>
    </row>
    <row r="284" spans="1:7" x14ac:dyDescent="0.25">
      <c r="A284" s="38" t="str">
        <f>IF(supply!B286&lt;&gt;"",supply!A286,"")</f>
        <v/>
      </c>
      <c r="B284" s="38" t="str">
        <f>IF(supply!B286&lt;&gt;"",supply!B286,"")</f>
        <v/>
      </c>
      <c r="C284" s="38" t="str">
        <f>IF(supply!C286&lt;&gt;"",supply!C286,"")</f>
        <v/>
      </c>
      <c r="D284" s="38" t="str">
        <f>IF(supply!D286&lt;&gt;"",supply!D286,"")</f>
        <v/>
      </c>
      <c r="E284" s="38" t="str">
        <f>IF(supply!E286&lt;&gt;"",supply!E286,"")</f>
        <v/>
      </c>
      <c r="F284" s="38" t="str">
        <f>IF(supply!F286&lt;&gt;"",VLOOKUP(supply!F286,private!$H$1:$J$28,2,FALSE),"")</f>
        <v/>
      </c>
      <c r="G284" s="38" t="str">
        <f>IF(supply!G286&lt;&gt;"",VLOOKUP(supply!G286,private!$L$1:$M$5,2,FALSE),"")</f>
        <v/>
      </c>
    </row>
    <row r="285" spans="1:7" x14ac:dyDescent="0.25">
      <c r="A285" s="38" t="str">
        <f>IF(supply!B287&lt;&gt;"",supply!A287,"")</f>
        <v/>
      </c>
      <c r="B285" s="38" t="str">
        <f>IF(supply!B287&lt;&gt;"",supply!B287,"")</f>
        <v/>
      </c>
      <c r="C285" s="38" t="str">
        <f>IF(supply!C287&lt;&gt;"",supply!C287,"")</f>
        <v/>
      </c>
      <c r="D285" s="38" t="str">
        <f>IF(supply!D287&lt;&gt;"",supply!D287,"")</f>
        <v/>
      </c>
      <c r="E285" s="38" t="str">
        <f>IF(supply!E287&lt;&gt;"",supply!E287,"")</f>
        <v/>
      </c>
      <c r="F285" s="38" t="str">
        <f>IF(supply!F287&lt;&gt;"",VLOOKUP(supply!F287,private!$H$1:$J$28,2,FALSE),"")</f>
        <v/>
      </c>
      <c r="G285" s="38" t="str">
        <f>IF(supply!G287&lt;&gt;"",VLOOKUP(supply!G287,private!$L$1:$M$5,2,FALSE),"")</f>
        <v/>
      </c>
    </row>
    <row r="286" spans="1:7" x14ac:dyDescent="0.25">
      <c r="A286" s="38" t="str">
        <f>IF(supply!B288&lt;&gt;"",supply!A288,"")</f>
        <v/>
      </c>
      <c r="B286" s="38" t="str">
        <f>IF(supply!B288&lt;&gt;"",supply!B288,"")</f>
        <v/>
      </c>
      <c r="C286" s="38" t="str">
        <f>IF(supply!C288&lt;&gt;"",supply!C288,"")</f>
        <v/>
      </c>
      <c r="D286" s="38" t="str">
        <f>IF(supply!D288&lt;&gt;"",supply!D288,"")</f>
        <v/>
      </c>
      <c r="E286" s="38" t="str">
        <f>IF(supply!E288&lt;&gt;"",supply!E288,"")</f>
        <v/>
      </c>
      <c r="F286" s="38" t="str">
        <f>IF(supply!F288&lt;&gt;"",VLOOKUP(supply!F288,private!$H$1:$J$28,2,FALSE),"")</f>
        <v/>
      </c>
      <c r="G286" s="38" t="str">
        <f>IF(supply!G288&lt;&gt;"",VLOOKUP(supply!G288,private!$L$1:$M$5,2,FALSE),"")</f>
        <v/>
      </c>
    </row>
    <row r="287" spans="1:7" x14ac:dyDescent="0.25">
      <c r="A287" s="38" t="str">
        <f>IF(supply!B289&lt;&gt;"",supply!A289,"")</f>
        <v/>
      </c>
      <c r="B287" s="38" t="str">
        <f>IF(supply!B289&lt;&gt;"",supply!B289,"")</f>
        <v/>
      </c>
      <c r="C287" s="38" t="str">
        <f>IF(supply!C289&lt;&gt;"",supply!C289,"")</f>
        <v/>
      </c>
      <c r="D287" s="38" t="str">
        <f>IF(supply!D289&lt;&gt;"",supply!D289,"")</f>
        <v/>
      </c>
      <c r="E287" s="38" t="str">
        <f>IF(supply!E289&lt;&gt;"",supply!E289,"")</f>
        <v/>
      </c>
      <c r="F287" s="38" t="str">
        <f>IF(supply!F289&lt;&gt;"",VLOOKUP(supply!F289,private!$H$1:$J$28,2,FALSE),"")</f>
        <v/>
      </c>
      <c r="G287" s="38" t="str">
        <f>IF(supply!G289&lt;&gt;"",VLOOKUP(supply!G289,private!$L$1:$M$5,2,FALSE),"")</f>
        <v/>
      </c>
    </row>
    <row r="288" spans="1:7" x14ac:dyDescent="0.25">
      <c r="A288" s="38" t="str">
        <f>IF(supply!B290&lt;&gt;"",supply!A290,"")</f>
        <v/>
      </c>
      <c r="B288" s="38" t="str">
        <f>IF(supply!B290&lt;&gt;"",supply!B290,"")</f>
        <v/>
      </c>
      <c r="C288" s="38" t="str">
        <f>IF(supply!C290&lt;&gt;"",supply!C290,"")</f>
        <v/>
      </c>
      <c r="D288" s="38" t="str">
        <f>IF(supply!D290&lt;&gt;"",supply!D290,"")</f>
        <v/>
      </c>
      <c r="E288" s="38" t="str">
        <f>IF(supply!E290&lt;&gt;"",supply!E290,"")</f>
        <v/>
      </c>
      <c r="F288" s="38" t="str">
        <f>IF(supply!F290&lt;&gt;"",VLOOKUP(supply!F290,private!$H$1:$J$28,2,FALSE),"")</f>
        <v/>
      </c>
      <c r="G288" s="38" t="str">
        <f>IF(supply!G290&lt;&gt;"",VLOOKUP(supply!G290,private!$L$1:$M$5,2,FALSE),"")</f>
        <v/>
      </c>
    </row>
    <row r="289" spans="1:7" x14ac:dyDescent="0.25">
      <c r="A289" s="38" t="str">
        <f>IF(supply!B291&lt;&gt;"",supply!A291,"")</f>
        <v/>
      </c>
      <c r="B289" s="38" t="str">
        <f>IF(supply!B291&lt;&gt;"",supply!B291,"")</f>
        <v/>
      </c>
      <c r="C289" s="38" t="str">
        <f>IF(supply!C291&lt;&gt;"",supply!C291,"")</f>
        <v/>
      </c>
      <c r="D289" s="38" t="str">
        <f>IF(supply!D291&lt;&gt;"",supply!D291,"")</f>
        <v/>
      </c>
      <c r="E289" s="38" t="str">
        <f>IF(supply!E291&lt;&gt;"",supply!E291,"")</f>
        <v/>
      </c>
      <c r="F289" s="38" t="str">
        <f>IF(supply!F291&lt;&gt;"",VLOOKUP(supply!F291,private!$H$1:$J$28,2,FALSE),"")</f>
        <v/>
      </c>
      <c r="G289" s="38" t="str">
        <f>IF(supply!G291&lt;&gt;"",VLOOKUP(supply!G291,private!$L$1:$M$5,2,FALSE),"")</f>
        <v/>
      </c>
    </row>
    <row r="290" spans="1:7" x14ac:dyDescent="0.25">
      <c r="A290" s="38" t="str">
        <f>IF(supply!B292&lt;&gt;"",supply!A292,"")</f>
        <v/>
      </c>
      <c r="B290" s="38" t="str">
        <f>IF(supply!B292&lt;&gt;"",supply!B292,"")</f>
        <v/>
      </c>
      <c r="C290" s="38" t="str">
        <f>IF(supply!C292&lt;&gt;"",supply!C292,"")</f>
        <v/>
      </c>
      <c r="D290" s="38" t="str">
        <f>IF(supply!D292&lt;&gt;"",supply!D292,"")</f>
        <v/>
      </c>
      <c r="E290" s="38" t="str">
        <f>IF(supply!E292&lt;&gt;"",supply!E292,"")</f>
        <v/>
      </c>
      <c r="F290" s="38" t="str">
        <f>IF(supply!F292&lt;&gt;"",VLOOKUP(supply!F292,private!$H$1:$J$28,2,FALSE),"")</f>
        <v/>
      </c>
      <c r="G290" s="38" t="str">
        <f>IF(supply!G292&lt;&gt;"",VLOOKUP(supply!G292,private!$L$1:$M$5,2,FALSE),"")</f>
        <v/>
      </c>
    </row>
    <row r="291" spans="1:7" x14ac:dyDescent="0.25">
      <c r="A291" s="38" t="str">
        <f>IF(supply!B293&lt;&gt;"",supply!A293,"")</f>
        <v/>
      </c>
      <c r="B291" s="38" t="str">
        <f>IF(supply!B293&lt;&gt;"",supply!B293,"")</f>
        <v/>
      </c>
      <c r="C291" s="38" t="str">
        <f>IF(supply!C293&lt;&gt;"",supply!C293,"")</f>
        <v/>
      </c>
      <c r="D291" s="38" t="str">
        <f>IF(supply!D293&lt;&gt;"",supply!D293,"")</f>
        <v/>
      </c>
      <c r="E291" s="38" t="str">
        <f>IF(supply!E293&lt;&gt;"",supply!E293,"")</f>
        <v/>
      </c>
      <c r="F291" s="38" t="str">
        <f>IF(supply!F293&lt;&gt;"",VLOOKUP(supply!F293,private!$H$1:$J$28,2,FALSE),"")</f>
        <v/>
      </c>
      <c r="G291" s="38" t="str">
        <f>IF(supply!G293&lt;&gt;"",VLOOKUP(supply!G293,private!$L$1:$M$5,2,FALSE),"")</f>
        <v/>
      </c>
    </row>
    <row r="292" spans="1:7" x14ac:dyDescent="0.25">
      <c r="A292" s="38" t="str">
        <f>IF(supply!B294&lt;&gt;"",supply!A294,"")</f>
        <v/>
      </c>
      <c r="B292" s="38" t="str">
        <f>IF(supply!B294&lt;&gt;"",supply!B294,"")</f>
        <v/>
      </c>
      <c r="C292" s="38" t="str">
        <f>IF(supply!C294&lt;&gt;"",supply!C294,"")</f>
        <v/>
      </c>
      <c r="D292" s="38" t="str">
        <f>IF(supply!D294&lt;&gt;"",supply!D294,"")</f>
        <v/>
      </c>
      <c r="E292" s="38" t="str">
        <f>IF(supply!E294&lt;&gt;"",supply!E294,"")</f>
        <v/>
      </c>
      <c r="F292" s="38" t="str">
        <f>IF(supply!F294&lt;&gt;"",VLOOKUP(supply!F294,private!$H$1:$J$28,2,FALSE),"")</f>
        <v/>
      </c>
      <c r="G292" s="38" t="str">
        <f>IF(supply!G294&lt;&gt;"",VLOOKUP(supply!G294,private!$L$1:$M$5,2,FALSE),"")</f>
        <v/>
      </c>
    </row>
    <row r="293" spans="1:7" x14ac:dyDescent="0.25">
      <c r="A293" s="38" t="str">
        <f>IF(supply!B295&lt;&gt;"",supply!A295,"")</f>
        <v/>
      </c>
      <c r="B293" s="38" t="str">
        <f>IF(supply!B295&lt;&gt;"",supply!B295,"")</f>
        <v/>
      </c>
      <c r="C293" s="38" t="str">
        <f>IF(supply!C295&lt;&gt;"",supply!C295,"")</f>
        <v/>
      </c>
      <c r="D293" s="38" t="str">
        <f>IF(supply!D295&lt;&gt;"",supply!D295,"")</f>
        <v/>
      </c>
      <c r="E293" s="38" t="str">
        <f>IF(supply!E295&lt;&gt;"",supply!E295,"")</f>
        <v/>
      </c>
      <c r="F293" s="38" t="str">
        <f>IF(supply!F295&lt;&gt;"",VLOOKUP(supply!F295,private!$H$1:$J$28,2,FALSE),"")</f>
        <v/>
      </c>
      <c r="G293" s="38" t="str">
        <f>IF(supply!G295&lt;&gt;"",VLOOKUP(supply!G295,private!$L$1:$M$5,2,FALSE),"")</f>
        <v/>
      </c>
    </row>
    <row r="294" spans="1:7" x14ac:dyDescent="0.25">
      <c r="A294" s="38" t="str">
        <f>IF(supply!B296&lt;&gt;"",supply!A296,"")</f>
        <v/>
      </c>
      <c r="B294" s="38" t="str">
        <f>IF(supply!B296&lt;&gt;"",supply!B296,"")</f>
        <v/>
      </c>
      <c r="C294" s="38" t="str">
        <f>IF(supply!C296&lt;&gt;"",supply!C296,"")</f>
        <v/>
      </c>
      <c r="D294" s="38" t="str">
        <f>IF(supply!D296&lt;&gt;"",supply!D296,"")</f>
        <v/>
      </c>
      <c r="E294" s="38" t="str">
        <f>IF(supply!E296&lt;&gt;"",supply!E296,"")</f>
        <v/>
      </c>
      <c r="F294" s="38" t="str">
        <f>IF(supply!F296&lt;&gt;"",VLOOKUP(supply!F296,private!$H$1:$J$28,2,FALSE),"")</f>
        <v/>
      </c>
      <c r="G294" s="38" t="str">
        <f>IF(supply!G296&lt;&gt;"",VLOOKUP(supply!G296,private!$L$1:$M$5,2,FALSE),"")</f>
        <v/>
      </c>
    </row>
    <row r="295" spans="1:7" x14ac:dyDescent="0.25">
      <c r="A295" s="38" t="str">
        <f>IF(supply!B297&lt;&gt;"",supply!A297,"")</f>
        <v/>
      </c>
      <c r="B295" s="38" t="str">
        <f>IF(supply!B297&lt;&gt;"",supply!B297,"")</f>
        <v/>
      </c>
      <c r="C295" s="38" t="str">
        <f>IF(supply!C297&lt;&gt;"",supply!C297,"")</f>
        <v/>
      </c>
      <c r="D295" s="38" t="str">
        <f>IF(supply!D297&lt;&gt;"",supply!D297,"")</f>
        <v/>
      </c>
      <c r="E295" s="38" t="str">
        <f>IF(supply!E297&lt;&gt;"",supply!E297,"")</f>
        <v/>
      </c>
      <c r="F295" s="38" t="str">
        <f>IF(supply!F297&lt;&gt;"",VLOOKUP(supply!F297,private!$H$1:$J$28,2,FALSE),"")</f>
        <v/>
      </c>
      <c r="G295" s="38" t="str">
        <f>IF(supply!G297&lt;&gt;"",VLOOKUP(supply!G297,private!$L$1:$M$5,2,FALSE),"")</f>
        <v/>
      </c>
    </row>
    <row r="296" spans="1:7" x14ac:dyDescent="0.25">
      <c r="A296" s="38" t="str">
        <f>IF(supply!B298&lt;&gt;"",supply!A298,"")</f>
        <v/>
      </c>
      <c r="B296" s="38" t="str">
        <f>IF(supply!B298&lt;&gt;"",supply!B298,"")</f>
        <v/>
      </c>
      <c r="C296" s="38" t="str">
        <f>IF(supply!C298&lt;&gt;"",supply!C298,"")</f>
        <v/>
      </c>
      <c r="D296" s="38" t="str">
        <f>IF(supply!D298&lt;&gt;"",supply!D298,"")</f>
        <v/>
      </c>
      <c r="E296" s="38" t="str">
        <f>IF(supply!E298&lt;&gt;"",supply!E298,"")</f>
        <v/>
      </c>
      <c r="F296" s="38" t="str">
        <f>IF(supply!F298&lt;&gt;"",VLOOKUP(supply!F298,private!$H$1:$J$28,2,FALSE),"")</f>
        <v/>
      </c>
      <c r="G296" s="38" t="str">
        <f>IF(supply!G298&lt;&gt;"",VLOOKUP(supply!G298,private!$L$1:$M$5,2,FALSE),"")</f>
        <v/>
      </c>
    </row>
    <row r="297" spans="1:7" x14ac:dyDescent="0.25">
      <c r="A297" s="38" t="str">
        <f>IF(supply!B299&lt;&gt;"",supply!A299,"")</f>
        <v/>
      </c>
      <c r="B297" s="38" t="str">
        <f>IF(supply!B299&lt;&gt;"",supply!B299,"")</f>
        <v/>
      </c>
      <c r="C297" s="38" t="str">
        <f>IF(supply!C299&lt;&gt;"",supply!C299,"")</f>
        <v/>
      </c>
      <c r="D297" s="38" t="str">
        <f>IF(supply!D299&lt;&gt;"",supply!D299,"")</f>
        <v/>
      </c>
      <c r="E297" s="38" t="str">
        <f>IF(supply!E299&lt;&gt;"",supply!E299,"")</f>
        <v/>
      </c>
      <c r="F297" s="38" t="str">
        <f>IF(supply!F299&lt;&gt;"",VLOOKUP(supply!F299,private!$H$1:$J$28,2,FALSE),"")</f>
        <v/>
      </c>
      <c r="G297" s="38" t="str">
        <f>IF(supply!G299&lt;&gt;"",VLOOKUP(supply!G299,private!$L$1:$M$5,2,FALSE),"")</f>
        <v/>
      </c>
    </row>
    <row r="298" spans="1:7" x14ac:dyDescent="0.25">
      <c r="A298" s="38" t="str">
        <f>IF(supply!B300&lt;&gt;"",supply!A300,"")</f>
        <v/>
      </c>
      <c r="B298" s="38" t="str">
        <f>IF(supply!B300&lt;&gt;"",supply!B300,"")</f>
        <v/>
      </c>
      <c r="C298" s="38" t="str">
        <f>IF(supply!C300&lt;&gt;"",supply!C300,"")</f>
        <v/>
      </c>
      <c r="D298" s="38" t="str">
        <f>IF(supply!D300&lt;&gt;"",supply!D300,"")</f>
        <v/>
      </c>
      <c r="E298" s="38" t="str">
        <f>IF(supply!E300&lt;&gt;"",supply!E300,"")</f>
        <v/>
      </c>
      <c r="F298" s="38" t="str">
        <f>IF(supply!F300&lt;&gt;"",VLOOKUP(supply!F300,private!$H$1:$J$28,2,FALSE),"")</f>
        <v/>
      </c>
      <c r="G298" s="38" t="str">
        <f>IF(supply!G300&lt;&gt;"",VLOOKUP(supply!G300,private!$L$1:$M$5,2,FALSE),"")</f>
        <v/>
      </c>
    </row>
    <row r="299" spans="1:7" x14ac:dyDescent="0.25">
      <c r="A299" s="38" t="str">
        <f>IF(supply!B301&lt;&gt;"",supply!A301,"")</f>
        <v/>
      </c>
      <c r="B299" s="38" t="str">
        <f>IF(supply!B301&lt;&gt;"",supply!B301,"")</f>
        <v/>
      </c>
      <c r="C299" s="38" t="str">
        <f>IF(supply!C301&lt;&gt;"",supply!C301,"")</f>
        <v/>
      </c>
      <c r="D299" s="38" t="str">
        <f>IF(supply!D301&lt;&gt;"",supply!D301,"")</f>
        <v/>
      </c>
      <c r="E299" s="38" t="str">
        <f>IF(supply!E301&lt;&gt;"",supply!E301,"")</f>
        <v/>
      </c>
      <c r="F299" s="38" t="str">
        <f>IF(supply!F301&lt;&gt;"",VLOOKUP(supply!F301,private!$H$1:$J$28,2,FALSE),"")</f>
        <v/>
      </c>
      <c r="G299" s="38" t="str">
        <f>IF(supply!G301&lt;&gt;"",VLOOKUP(supply!G301,private!$L$1:$M$5,2,FALSE),"")</f>
        <v/>
      </c>
    </row>
    <row r="300" spans="1:7" x14ac:dyDescent="0.25">
      <c r="A300" s="38" t="str">
        <f>IF(supply!B302&lt;&gt;"",supply!A302,"")</f>
        <v/>
      </c>
      <c r="B300" s="38" t="str">
        <f>IF(supply!B302&lt;&gt;"",supply!B302,"")</f>
        <v/>
      </c>
      <c r="C300" s="38" t="str">
        <f>IF(supply!C302&lt;&gt;"",supply!C302,"")</f>
        <v/>
      </c>
      <c r="D300" s="38" t="str">
        <f>IF(supply!D302&lt;&gt;"",supply!D302,"")</f>
        <v/>
      </c>
      <c r="E300" s="38" t="str">
        <f>IF(supply!E302&lt;&gt;"",supply!E302,"")</f>
        <v/>
      </c>
      <c r="F300" s="38" t="str">
        <f>IF(supply!F302&lt;&gt;"",VLOOKUP(supply!F302,private!$H$1:$J$28,2,FALSE),"")</f>
        <v/>
      </c>
      <c r="G300" s="38" t="str">
        <f>IF(supply!G302&lt;&gt;"",VLOOKUP(supply!G302,private!$L$1:$M$5,2,FALSE),"")</f>
        <v/>
      </c>
    </row>
    <row r="301" spans="1:7" x14ac:dyDescent="0.25">
      <c r="A301" s="38" t="str">
        <f>IF(supply!B303&lt;&gt;"",supply!A303,"")</f>
        <v/>
      </c>
      <c r="B301" s="38" t="str">
        <f>IF(supply!B303&lt;&gt;"",supply!B303,"")</f>
        <v/>
      </c>
      <c r="C301" s="38" t="str">
        <f>IF(supply!C303&lt;&gt;"",supply!C303,"")</f>
        <v/>
      </c>
      <c r="D301" s="38" t="str">
        <f>IF(supply!D303&lt;&gt;"",supply!D303,"")</f>
        <v/>
      </c>
      <c r="E301" s="38" t="str">
        <f>IF(supply!E303&lt;&gt;"",supply!E303,"")</f>
        <v/>
      </c>
      <c r="F301" s="38" t="str">
        <f>IF(supply!F303&lt;&gt;"",VLOOKUP(supply!F303,private!$H$1:$J$28,2,FALSE),"")</f>
        <v/>
      </c>
      <c r="G301" s="38" t="str">
        <f>IF(supply!G303&lt;&gt;"",VLOOKUP(supply!G303,private!$L$1:$M$5,2,FALSE),"")</f>
        <v/>
      </c>
    </row>
    <row r="302" spans="1:7" x14ac:dyDescent="0.25">
      <c r="A302" s="38" t="str">
        <f>IF(supply!B304&lt;&gt;"",supply!A304,"")</f>
        <v/>
      </c>
      <c r="B302" s="38" t="str">
        <f>IF(supply!B304&lt;&gt;"",supply!B304,"")</f>
        <v/>
      </c>
      <c r="C302" s="38" t="str">
        <f>IF(supply!C304&lt;&gt;"",supply!C304,"")</f>
        <v/>
      </c>
      <c r="D302" s="38" t="str">
        <f>IF(supply!D304&lt;&gt;"",supply!D304,"")</f>
        <v/>
      </c>
      <c r="E302" s="38" t="str">
        <f>IF(supply!E304&lt;&gt;"",supply!E304,"")</f>
        <v/>
      </c>
      <c r="F302" s="38" t="str">
        <f>IF(supply!F304&lt;&gt;"",VLOOKUP(supply!F304,private!$H$1:$J$28,2,FALSE),"")</f>
        <v/>
      </c>
      <c r="G302" s="38" t="str">
        <f>IF(supply!G304&lt;&gt;"",VLOOKUP(supply!G304,private!$L$1:$M$5,2,FALSE),"")</f>
        <v/>
      </c>
    </row>
    <row r="303" spans="1:7" x14ac:dyDescent="0.25">
      <c r="A303" s="38" t="str">
        <f>IF(supply!B305&lt;&gt;"",supply!A305,"")</f>
        <v/>
      </c>
      <c r="B303" s="38" t="str">
        <f>IF(supply!B305&lt;&gt;"",supply!B305,"")</f>
        <v/>
      </c>
      <c r="C303" s="38" t="str">
        <f>IF(supply!C305&lt;&gt;"",supply!C305,"")</f>
        <v/>
      </c>
      <c r="D303" s="38" t="str">
        <f>IF(supply!D305&lt;&gt;"",supply!D305,"")</f>
        <v/>
      </c>
      <c r="E303" s="38" t="str">
        <f>IF(supply!E305&lt;&gt;"",supply!E305,"")</f>
        <v/>
      </c>
      <c r="F303" s="38" t="str">
        <f>IF(supply!F305&lt;&gt;"",VLOOKUP(supply!F305,private!$H$1:$J$28,2,FALSE),"")</f>
        <v/>
      </c>
      <c r="G303" s="38" t="str">
        <f>IF(supply!G305&lt;&gt;"",VLOOKUP(supply!G305,private!$L$1:$M$5,2,FALSE),"")</f>
        <v/>
      </c>
    </row>
    <row r="304" spans="1:7" x14ac:dyDescent="0.25">
      <c r="A304" s="38" t="str">
        <f>IF(supply!B306&lt;&gt;"",supply!A306,"")</f>
        <v/>
      </c>
      <c r="B304" s="38" t="str">
        <f>IF(supply!B306&lt;&gt;"",supply!B306,"")</f>
        <v/>
      </c>
      <c r="C304" s="38" t="str">
        <f>IF(supply!C306&lt;&gt;"",supply!C306,"")</f>
        <v/>
      </c>
      <c r="D304" s="38" t="str">
        <f>IF(supply!D306&lt;&gt;"",supply!D306,"")</f>
        <v/>
      </c>
      <c r="E304" s="38" t="str">
        <f>IF(supply!E306&lt;&gt;"",supply!E306,"")</f>
        <v/>
      </c>
      <c r="F304" s="38" t="str">
        <f>IF(supply!F306&lt;&gt;"",VLOOKUP(supply!F306,private!$H$1:$J$28,2,FALSE),"")</f>
        <v/>
      </c>
      <c r="G304" s="38" t="str">
        <f>IF(supply!G306&lt;&gt;"",VLOOKUP(supply!G306,private!$L$1:$M$5,2,FALSE),"")</f>
        <v/>
      </c>
    </row>
    <row r="305" spans="1:7" x14ac:dyDescent="0.25">
      <c r="A305" s="38" t="str">
        <f>IF(supply!B307&lt;&gt;"",supply!A307,"")</f>
        <v/>
      </c>
      <c r="B305" s="38" t="str">
        <f>IF(supply!B307&lt;&gt;"",supply!B307,"")</f>
        <v/>
      </c>
      <c r="C305" s="38" t="str">
        <f>IF(supply!C307&lt;&gt;"",supply!C307,"")</f>
        <v/>
      </c>
      <c r="D305" s="38" t="str">
        <f>IF(supply!D307&lt;&gt;"",supply!D307,"")</f>
        <v/>
      </c>
      <c r="E305" s="38" t="str">
        <f>IF(supply!E307&lt;&gt;"",supply!E307,"")</f>
        <v/>
      </c>
      <c r="F305" s="38" t="str">
        <f>IF(supply!F307&lt;&gt;"",VLOOKUP(supply!F307,private!$H$1:$J$28,2,FALSE),"")</f>
        <v/>
      </c>
      <c r="G305" s="38" t="str">
        <f>IF(supply!G307&lt;&gt;"",VLOOKUP(supply!G307,private!$L$1:$M$5,2,FALSE),"")</f>
        <v/>
      </c>
    </row>
    <row r="306" spans="1:7" x14ac:dyDescent="0.25">
      <c r="A306" s="38" t="str">
        <f>IF(supply!B308&lt;&gt;"",supply!A308,"")</f>
        <v/>
      </c>
      <c r="B306" s="38" t="str">
        <f>IF(supply!B308&lt;&gt;"",supply!B308,"")</f>
        <v/>
      </c>
      <c r="C306" s="38" t="str">
        <f>IF(supply!C308&lt;&gt;"",supply!C308,"")</f>
        <v/>
      </c>
      <c r="D306" s="38" t="str">
        <f>IF(supply!D308&lt;&gt;"",supply!D308,"")</f>
        <v/>
      </c>
      <c r="E306" s="38" t="str">
        <f>IF(supply!E308&lt;&gt;"",supply!E308,"")</f>
        <v/>
      </c>
      <c r="F306" s="38" t="str">
        <f>IF(supply!F308&lt;&gt;"",VLOOKUP(supply!F308,private!$H$1:$J$28,2,FALSE),"")</f>
        <v/>
      </c>
      <c r="G306" s="38" t="str">
        <f>IF(supply!G308&lt;&gt;"",VLOOKUP(supply!G308,private!$L$1:$M$5,2,FALSE),"")</f>
        <v/>
      </c>
    </row>
    <row r="307" spans="1:7" x14ac:dyDescent="0.25">
      <c r="A307" s="38" t="str">
        <f>IF(supply!B309&lt;&gt;"",supply!A309,"")</f>
        <v/>
      </c>
      <c r="B307" s="38" t="str">
        <f>IF(supply!B309&lt;&gt;"",supply!B309,"")</f>
        <v/>
      </c>
      <c r="C307" s="38" t="str">
        <f>IF(supply!C309&lt;&gt;"",supply!C309,"")</f>
        <v/>
      </c>
      <c r="D307" s="38" t="str">
        <f>IF(supply!D309&lt;&gt;"",supply!D309,"")</f>
        <v/>
      </c>
      <c r="E307" s="38" t="str">
        <f>IF(supply!E309&lt;&gt;"",supply!E309,"")</f>
        <v/>
      </c>
      <c r="F307" s="38" t="str">
        <f>IF(supply!F309&lt;&gt;"",VLOOKUP(supply!F309,private!$H$1:$J$28,2,FALSE),"")</f>
        <v/>
      </c>
      <c r="G307" s="38" t="str">
        <f>IF(supply!G309&lt;&gt;"",VLOOKUP(supply!G309,private!$L$1:$M$5,2,FALSE),"")</f>
        <v/>
      </c>
    </row>
    <row r="308" spans="1:7" x14ac:dyDescent="0.25">
      <c r="A308" s="38" t="str">
        <f>IF(supply!B310&lt;&gt;"",supply!A310,"")</f>
        <v/>
      </c>
      <c r="B308" s="38" t="str">
        <f>IF(supply!B310&lt;&gt;"",supply!B310,"")</f>
        <v/>
      </c>
      <c r="C308" s="38" t="str">
        <f>IF(supply!C310&lt;&gt;"",supply!C310,"")</f>
        <v/>
      </c>
      <c r="D308" s="38" t="str">
        <f>IF(supply!D310&lt;&gt;"",supply!D310,"")</f>
        <v/>
      </c>
      <c r="E308" s="38" t="str">
        <f>IF(supply!E310&lt;&gt;"",supply!E310,"")</f>
        <v/>
      </c>
      <c r="F308" s="38" t="str">
        <f>IF(supply!F310&lt;&gt;"",VLOOKUP(supply!F310,private!$H$1:$J$28,2,FALSE),"")</f>
        <v/>
      </c>
      <c r="G308" s="38" t="str">
        <f>IF(supply!G310&lt;&gt;"",VLOOKUP(supply!G310,private!$L$1:$M$5,2,FALSE),"")</f>
        <v/>
      </c>
    </row>
    <row r="309" spans="1:7" x14ac:dyDescent="0.25">
      <c r="A309" s="38" t="str">
        <f>IF(supply!B311&lt;&gt;"",supply!A311,"")</f>
        <v/>
      </c>
      <c r="B309" s="38" t="str">
        <f>IF(supply!B311&lt;&gt;"",supply!B311,"")</f>
        <v/>
      </c>
      <c r="C309" s="38" t="str">
        <f>IF(supply!C311&lt;&gt;"",supply!C311,"")</f>
        <v/>
      </c>
      <c r="D309" s="38" t="str">
        <f>IF(supply!D311&lt;&gt;"",supply!D311,"")</f>
        <v/>
      </c>
      <c r="E309" s="38" t="str">
        <f>IF(supply!E311&lt;&gt;"",supply!E311,"")</f>
        <v/>
      </c>
      <c r="F309" s="38" t="str">
        <f>IF(supply!F311&lt;&gt;"",VLOOKUP(supply!F311,private!$H$1:$J$28,2,FALSE),"")</f>
        <v/>
      </c>
      <c r="G309" s="38" t="str">
        <f>IF(supply!G311&lt;&gt;"",VLOOKUP(supply!G311,private!$L$1:$M$5,2,FALSE),"")</f>
        <v/>
      </c>
    </row>
    <row r="310" spans="1:7" x14ac:dyDescent="0.25">
      <c r="A310" s="38" t="str">
        <f>IF(supply!B312&lt;&gt;"",supply!A312,"")</f>
        <v/>
      </c>
      <c r="B310" s="38" t="str">
        <f>IF(supply!B312&lt;&gt;"",supply!B312,"")</f>
        <v/>
      </c>
      <c r="C310" s="38" t="str">
        <f>IF(supply!C312&lt;&gt;"",supply!C312,"")</f>
        <v/>
      </c>
      <c r="D310" s="38" t="str">
        <f>IF(supply!D312&lt;&gt;"",supply!D312,"")</f>
        <v/>
      </c>
      <c r="E310" s="38" t="str">
        <f>IF(supply!E312&lt;&gt;"",supply!E312,"")</f>
        <v/>
      </c>
      <c r="F310" s="38" t="str">
        <f>IF(supply!F312&lt;&gt;"",VLOOKUP(supply!F312,private!$H$1:$J$28,2,FALSE),"")</f>
        <v/>
      </c>
      <c r="G310" s="38" t="str">
        <f>IF(supply!G312&lt;&gt;"",VLOOKUP(supply!G312,private!$L$1:$M$5,2,FALSE),"")</f>
        <v/>
      </c>
    </row>
    <row r="311" spans="1:7" x14ac:dyDescent="0.25">
      <c r="A311" s="38" t="str">
        <f>IF(supply!B313&lt;&gt;"",supply!A313,"")</f>
        <v/>
      </c>
      <c r="B311" s="38" t="str">
        <f>IF(supply!B313&lt;&gt;"",supply!B313,"")</f>
        <v/>
      </c>
      <c r="C311" s="38" t="str">
        <f>IF(supply!C313&lt;&gt;"",supply!C313,"")</f>
        <v/>
      </c>
      <c r="D311" s="38" t="str">
        <f>IF(supply!D313&lt;&gt;"",supply!D313,"")</f>
        <v/>
      </c>
      <c r="E311" s="38" t="str">
        <f>IF(supply!E313&lt;&gt;"",supply!E313,"")</f>
        <v/>
      </c>
      <c r="F311" s="38" t="str">
        <f>IF(supply!F313&lt;&gt;"",VLOOKUP(supply!F313,private!$H$1:$J$28,2,FALSE),"")</f>
        <v/>
      </c>
      <c r="G311" s="38" t="str">
        <f>IF(supply!G313&lt;&gt;"",VLOOKUP(supply!G313,private!$L$1:$M$5,2,FALSE),"")</f>
        <v/>
      </c>
    </row>
    <row r="312" spans="1:7" x14ac:dyDescent="0.25">
      <c r="A312" s="38" t="str">
        <f>IF(supply!B314&lt;&gt;"",supply!A314,"")</f>
        <v/>
      </c>
      <c r="B312" s="38" t="str">
        <f>IF(supply!B314&lt;&gt;"",supply!B314,"")</f>
        <v/>
      </c>
      <c r="C312" s="38" t="str">
        <f>IF(supply!C314&lt;&gt;"",supply!C314,"")</f>
        <v/>
      </c>
      <c r="D312" s="38" t="str">
        <f>IF(supply!D314&lt;&gt;"",supply!D314,"")</f>
        <v/>
      </c>
      <c r="E312" s="38" t="str">
        <f>IF(supply!E314&lt;&gt;"",supply!E314,"")</f>
        <v/>
      </c>
      <c r="F312" s="38" t="str">
        <f>IF(supply!F314&lt;&gt;"",VLOOKUP(supply!F314,private!$H$1:$J$28,2,FALSE),"")</f>
        <v/>
      </c>
      <c r="G312" s="38" t="str">
        <f>IF(supply!G314&lt;&gt;"",VLOOKUP(supply!G314,private!$L$1:$M$5,2,FALSE),"")</f>
        <v/>
      </c>
    </row>
    <row r="313" spans="1:7" x14ac:dyDescent="0.25">
      <c r="A313" s="38" t="str">
        <f>IF(supply!B315&lt;&gt;"",supply!A315,"")</f>
        <v/>
      </c>
      <c r="B313" s="38" t="str">
        <f>IF(supply!B315&lt;&gt;"",supply!B315,"")</f>
        <v/>
      </c>
      <c r="C313" s="38" t="str">
        <f>IF(supply!C315&lt;&gt;"",supply!C315,"")</f>
        <v/>
      </c>
      <c r="D313" s="38" t="str">
        <f>IF(supply!D315&lt;&gt;"",supply!D315,"")</f>
        <v/>
      </c>
      <c r="E313" s="38" t="str">
        <f>IF(supply!E315&lt;&gt;"",supply!E315,"")</f>
        <v/>
      </c>
      <c r="F313" s="38" t="str">
        <f>IF(supply!F315&lt;&gt;"",VLOOKUP(supply!F315,private!$H$1:$J$28,2,FALSE),"")</f>
        <v/>
      </c>
      <c r="G313" s="38" t="str">
        <f>IF(supply!G315&lt;&gt;"",VLOOKUP(supply!G315,private!$L$1:$M$5,2,FALSE),"")</f>
        <v/>
      </c>
    </row>
    <row r="314" spans="1:7" x14ac:dyDescent="0.25">
      <c r="A314" s="38" t="str">
        <f>IF(supply!B316&lt;&gt;"",supply!A316,"")</f>
        <v/>
      </c>
      <c r="B314" s="38" t="str">
        <f>IF(supply!B316&lt;&gt;"",supply!B316,"")</f>
        <v/>
      </c>
      <c r="C314" s="38" t="str">
        <f>IF(supply!C316&lt;&gt;"",supply!C316,"")</f>
        <v/>
      </c>
      <c r="D314" s="38" t="str">
        <f>IF(supply!D316&lt;&gt;"",supply!D316,"")</f>
        <v/>
      </c>
      <c r="E314" s="38" t="str">
        <f>IF(supply!E316&lt;&gt;"",supply!E316,"")</f>
        <v/>
      </c>
      <c r="F314" s="38" t="str">
        <f>IF(supply!F316&lt;&gt;"",VLOOKUP(supply!F316,private!$H$1:$J$28,2,FALSE),"")</f>
        <v/>
      </c>
      <c r="G314" s="38" t="str">
        <f>IF(supply!G316&lt;&gt;"",VLOOKUP(supply!G316,private!$L$1:$M$5,2,FALSE),"")</f>
        <v/>
      </c>
    </row>
    <row r="315" spans="1:7" x14ac:dyDescent="0.25">
      <c r="A315" s="38" t="str">
        <f>IF(supply!B317&lt;&gt;"",supply!A317,"")</f>
        <v/>
      </c>
      <c r="B315" s="38" t="str">
        <f>IF(supply!B317&lt;&gt;"",supply!B317,"")</f>
        <v/>
      </c>
      <c r="C315" s="38" t="str">
        <f>IF(supply!C317&lt;&gt;"",supply!C317,"")</f>
        <v/>
      </c>
      <c r="D315" s="38" t="str">
        <f>IF(supply!D317&lt;&gt;"",supply!D317,"")</f>
        <v/>
      </c>
      <c r="E315" s="38" t="str">
        <f>IF(supply!E317&lt;&gt;"",supply!E317,"")</f>
        <v/>
      </c>
      <c r="F315" s="38" t="str">
        <f>IF(supply!F317&lt;&gt;"",VLOOKUP(supply!F317,private!$H$1:$J$28,2,FALSE),"")</f>
        <v/>
      </c>
      <c r="G315" s="38" t="str">
        <f>IF(supply!G317&lt;&gt;"",VLOOKUP(supply!G317,private!$L$1:$M$5,2,FALSE),"")</f>
        <v/>
      </c>
    </row>
    <row r="316" spans="1:7" x14ac:dyDescent="0.25">
      <c r="A316" s="38" t="str">
        <f>IF(supply!B318&lt;&gt;"",supply!A318,"")</f>
        <v/>
      </c>
      <c r="B316" s="38" t="str">
        <f>IF(supply!B318&lt;&gt;"",supply!B318,"")</f>
        <v/>
      </c>
      <c r="C316" s="38" t="str">
        <f>IF(supply!C318&lt;&gt;"",supply!C318,"")</f>
        <v/>
      </c>
      <c r="D316" s="38" t="str">
        <f>IF(supply!D318&lt;&gt;"",supply!D318,"")</f>
        <v/>
      </c>
      <c r="E316" s="38" t="str">
        <f>IF(supply!E318&lt;&gt;"",supply!E318,"")</f>
        <v/>
      </c>
      <c r="F316" s="38" t="str">
        <f>IF(supply!F318&lt;&gt;"",VLOOKUP(supply!F318,private!$H$1:$J$28,2,FALSE),"")</f>
        <v/>
      </c>
      <c r="G316" s="38" t="str">
        <f>IF(supply!G318&lt;&gt;"",VLOOKUP(supply!G318,private!$L$1:$M$5,2,FALSE),"")</f>
        <v/>
      </c>
    </row>
    <row r="317" spans="1:7" x14ac:dyDescent="0.25">
      <c r="A317" s="38" t="str">
        <f>IF(supply!B319&lt;&gt;"",supply!A319,"")</f>
        <v/>
      </c>
      <c r="B317" s="38" t="str">
        <f>IF(supply!B319&lt;&gt;"",supply!B319,"")</f>
        <v/>
      </c>
      <c r="C317" s="38" t="str">
        <f>IF(supply!C319&lt;&gt;"",supply!C319,"")</f>
        <v/>
      </c>
      <c r="D317" s="38" t="str">
        <f>IF(supply!D319&lt;&gt;"",supply!D319,"")</f>
        <v/>
      </c>
      <c r="E317" s="38" t="str">
        <f>IF(supply!E319&lt;&gt;"",supply!E319,"")</f>
        <v/>
      </c>
      <c r="F317" s="38" t="str">
        <f>IF(supply!F319&lt;&gt;"",VLOOKUP(supply!F319,private!$H$1:$J$28,2,FALSE),"")</f>
        <v/>
      </c>
      <c r="G317" s="38" t="str">
        <f>IF(supply!G319&lt;&gt;"",VLOOKUP(supply!G319,private!$L$1:$M$5,2,FALSE),"")</f>
        <v/>
      </c>
    </row>
    <row r="318" spans="1:7" x14ac:dyDescent="0.25">
      <c r="A318" s="38" t="str">
        <f>IF(supply!B320&lt;&gt;"",supply!A320,"")</f>
        <v/>
      </c>
      <c r="B318" s="38" t="str">
        <f>IF(supply!B320&lt;&gt;"",supply!B320,"")</f>
        <v/>
      </c>
      <c r="C318" s="38" t="str">
        <f>IF(supply!C320&lt;&gt;"",supply!C320,"")</f>
        <v/>
      </c>
      <c r="D318" s="38" t="str">
        <f>IF(supply!D320&lt;&gt;"",supply!D320,"")</f>
        <v/>
      </c>
      <c r="E318" s="38" t="str">
        <f>IF(supply!E320&lt;&gt;"",supply!E320,"")</f>
        <v/>
      </c>
      <c r="F318" s="38" t="str">
        <f>IF(supply!F320&lt;&gt;"",VLOOKUP(supply!F320,private!$H$1:$J$28,2,FALSE),"")</f>
        <v/>
      </c>
      <c r="G318" s="38" t="str">
        <f>IF(supply!G320&lt;&gt;"",VLOOKUP(supply!G320,private!$L$1:$M$5,2,FALSE),"")</f>
        <v/>
      </c>
    </row>
    <row r="319" spans="1:7" x14ac:dyDescent="0.25">
      <c r="A319" s="38" t="str">
        <f>IF(supply!B321&lt;&gt;"",supply!A321,"")</f>
        <v/>
      </c>
      <c r="B319" s="38" t="str">
        <f>IF(supply!B321&lt;&gt;"",supply!B321,"")</f>
        <v/>
      </c>
      <c r="C319" s="38" t="str">
        <f>IF(supply!C321&lt;&gt;"",supply!C321,"")</f>
        <v/>
      </c>
      <c r="D319" s="38" t="str">
        <f>IF(supply!D321&lt;&gt;"",supply!D321,"")</f>
        <v/>
      </c>
      <c r="E319" s="38" t="str">
        <f>IF(supply!E321&lt;&gt;"",supply!E321,"")</f>
        <v/>
      </c>
      <c r="F319" s="38" t="str">
        <f>IF(supply!F321&lt;&gt;"",VLOOKUP(supply!F321,private!$H$1:$J$28,2,FALSE),"")</f>
        <v/>
      </c>
      <c r="G319" s="38" t="str">
        <f>IF(supply!G321&lt;&gt;"",VLOOKUP(supply!G321,private!$L$1:$M$5,2,FALSE),"")</f>
        <v/>
      </c>
    </row>
    <row r="320" spans="1:7" x14ac:dyDescent="0.25">
      <c r="A320" s="38" t="str">
        <f>IF(supply!B322&lt;&gt;"",supply!A322,"")</f>
        <v/>
      </c>
      <c r="B320" s="38" t="str">
        <f>IF(supply!B322&lt;&gt;"",supply!B322,"")</f>
        <v/>
      </c>
      <c r="C320" s="38" t="str">
        <f>IF(supply!C322&lt;&gt;"",supply!C322,"")</f>
        <v/>
      </c>
      <c r="D320" s="38" t="str">
        <f>IF(supply!D322&lt;&gt;"",supply!D322,"")</f>
        <v/>
      </c>
      <c r="E320" s="38" t="str">
        <f>IF(supply!E322&lt;&gt;"",supply!E322,"")</f>
        <v/>
      </c>
      <c r="F320" s="38" t="str">
        <f>IF(supply!F322&lt;&gt;"",VLOOKUP(supply!F322,private!$H$1:$J$28,2,FALSE),"")</f>
        <v/>
      </c>
      <c r="G320" s="38" t="str">
        <f>IF(supply!G322&lt;&gt;"",VLOOKUP(supply!G322,private!$L$1:$M$5,2,FALSE),"")</f>
        <v/>
      </c>
    </row>
    <row r="321" spans="1:7" x14ac:dyDescent="0.25">
      <c r="A321" s="38" t="str">
        <f>IF(supply!B323&lt;&gt;"",supply!A323,"")</f>
        <v/>
      </c>
      <c r="B321" s="38" t="str">
        <f>IF(supply!B323&lt;&gt;"",supply!B323,"")</f>
        <v/>
      </c>
      <c r="C321" s="38" t="str">
        <f>IF(supply!C323&lt;&gt;"",supply!C323,"")</f>
        <v/>
      </c>
      <c r="D321" s="38" t="str">
        <f>IF(supply!D323&lt;&gt;"",supply!D323,"")</f>
        <v/>
      </c>
      <c r="E321" s="38" t="str">
        <f>IF(supply!E323&lt;&gt;"",supply!E323,"")</f>
        <v/>
      </c>
      <c r="F321" s="38" t="str">
        <f>IF(supply!F323&lt;&gt;"",VLOOKUP(supply!F323,private!$H$1:$J$28,2,FALSE),"")</f>
        <v/>
      </c>
      <c r="G321" s="38" t="str">
        <f>IF(supply!G323&lt;&gt;"",VLOOKUP(supply!G323,private!$L$1:$M$5,2,FALSE),"")</f>
        <v/>
      </c>
    </row>
    <row r="322" spans="1:7" x14ac:dyDescent="0.25">
      <c r="A322" s="38" t="str">
        <f>IF(supply!B324&lt;&gt;"",supply!A324,"")</f>
        <v/>
      </c>
      <c r="B322" s="38" t="str">
        <f>IF(supply!B324&lt;&gt;"",supply!B324,"")</f>
        <v/>
      </c>
      <c r="C322" s="38" t="str">
        <f>IF(supply!C324&lt;&gt;"",supply!C324,"")</f>
        <v/>
      </c>
      <c r="D322" s="38" t="str">
        <f>IF(supply!D324&lt;&gt;"",supply!D324,"")</f>
        <v/>
      </c>
      <c r="E322" s="38" t="str">
        <f>IF(supply!E324&lt;&gt;"",supply!E324,"")</f>
        <v/>
      </c>
      <c r="F322" s="38" t="str">
        <f>IF(supply!F324&lt;&gt;"",VLOOKUP(supply!F324,private!$H$1:$J$28,2,FALSE),"")</f>
        <v/>
      </c>
      <c r="G322" s="38" t="str">
        <f>IF(supply!G324&lt;&gt;"",VLOOKUP(supply!G324,private!$L$1:$M$5,2,FALSE),"")</f>
        <v/>
      </c>
    </row>
    <row r="323" spans="1:7" x14ac:dyDescent="0.25">
      <c r="A323" s="38" t="str">
        <f>IF(supply!B325&lt;&gt;"",supply!A325,"")</f>
        <v/>
      </c>
      <c r="B323" s="38" t="str">
        <f>IF(supply!B325&lt;&gt;"",supply!B325,"")</f>
        <v/>
      </c>
      <c r="C323" s="38" t="str">
        <f>IF(supply!C325&lt;&gt;"",supply!C325,"")</f>
        <v/>
      </c>
      <c r="D323" s="38" t="str">
        <f>IF(supply!D325&lt;&gt;"",supply!D325,"")</f>
        <v/>
      </c>
      <c r="E323" s="38" t="str">
        <f>IF(supply!E325&lt;&gt;"",supply!E325,"")</f>
        <v/>
      </c>
      <c r="F323" s="38" t="str">
        <f>IF(supply!F325&lt;&gt;"",VLOOKUP(supply!F325,private!$H$1:$J$28,2,FALSE),"")</f>
        <v/>
      </c>
      <c r="G323" s="38" t="str">
        <f>IF(supply!G325&lt;&gt;"",VLOOKUP(supply!G325,private!$L$1:$M$5,2,FALSE),"")</f>
        <v/>
      </c>
    </row>
    <row r="324" spans="1:7" x14ac:dyDescent="0.25">
      <c r="A324" s="38" t="str">
        <f>IF(supply!B326&lt;&gt;"",supply!A326,"")</f>
        <v/>
      </c>
      <c r="B324" s="38" t="str">
        <f>IF(supply!B326&lt;&gt;"",supply!B326,"")</f>
        <v/>
      </c>
      <c r="C324" s="38" t="str">
        <f>IF(supply!C326&lt;&gt;"",supply!C326,"")</f>
        <v/>
      </c>
      <c r="D324" s="38" t="str">
        <f>IF(supply!D326&lt;&gt;"",supply!D326,"")</f>
        <v/>
      </c>
      <c r="E324" s="38" t="str">
        <f>IF(supply!E326&lt;&gt;"",supply!E326,"")</f>
        <v/>
      </c>
      <c r="F324" s="38" t="str">
        <f>IF(supply!F326&lt;&gt;"",VLOOKUP(supply!F326,private!$H$1:$J$28,2,FALSE),"")</f>
        <v/>
      </c>
      <c r="G324" s="38" t="str">
        <f>IF(supply!G326&lt;&gt;"",VLOOKUP(supply!G326,private!$L$1:$M$5,2,FALSE),"")</f>
        <v/>
      </c>
    </row>
    <row r="325" spans="1:7" x14ac:dyDescent="0.25">
      <c r="A325" s="38" t="str">
        <f>IF(supply!B327&lt;&gt;"",supply!A327,"")</f>
        <v/>
      </c>
      <c r="B325" s="38" t="str">
        <f>IF(supply!B327&lt;&gt;"",supply!B327,"")</f>
        <v/>
      </c>
      <c r="C325" s="38" t="str">
        <f>IF(supply!C327&lt;&gt;"",supply!C327,"")</f>
        <v/>
      </c>
      <c r="D325" s="38" t="str">
        <f>IF(supply!D327&lt;&gt;"",supply!D327,"")</f>
        <v/>
      </c>
      <c r="E325" s="38" t="str">
        <f>IF(supply!E327&lt;&gt;"",supply!E327,"")</f>
        <v/>
      </c>
      <c r="F325" s="38" t="str">
        <f>IF(supply!F327&lt;&gt;"",VLOOKUP(supply!F327,private!$H$1:$J$28,2,FALSE),"")</f>
        <v/>
      </c>
      <c r="G325" s="38" t="str">
        <f>IF(supply!G327&lt;&gt;"",VLOOKUP(supply!G327,private!$L$1:$M$5,2,FALSE),"")</f>
        <v/>
      </c>
    </row>
    <row r="326" spans="1:7" x14ac:dyDescent="0.25">
      <c r="A326" s="38" t="str">
        <f>IF(supply!B328&lt;&gt;"",supply!A328,"")</f>
        <v/>
      </c>
      <c r="B326" s="38" t="str">
        <f>IF(supply!B328&lt;&gt;"",supply!B328,"")</f>
        <v/>
      </c>
      <c r="C326" s="38" t="str">
        <f>IF(supply!C328&lt;&gt;"",supply!C328,"")</f>
        <v/>
      </c>
      <c r="D326" s="38" t="str">
        <f>IF(supply!D328&lt;&gt;"",supply!D328,"")</f>
        <v/>
      </c>
      <c r="E326" s="38" t="str">
        <f>IF(supply!E328&lt;&gt;"",supply!E328,"")</f>
        <v/>
      </c>
      <c r="F326" s="38" t="str">
        <f>IF(supply!F328&lt;&gt;"",VLOOKUP(supply!F328,private!$H$1:$J$28,2,FALSE),"")</f>
        <v/>
      </c>
      <c r="G326" s="38" t="str">
        <f>IF(supply!G328&lt;&gt;"",VLOOKUP(supply!G328,private!$L$1:$M$5,2,FALSE),"")</f>
        <v/>
      </c>
    </row>
    <row r="327" spans="1:7" x14ac:dyDescent="0.25">
      <c r="A327" s="38" t="str">
        <f>IF(supply!B329&lt;&gt;"",supply!A329,"")</f>
        <v/>
      </c>
      <c r="B327" s="38" t="str">
        <f>IF(supply!B329&lt;&gt;"",supply!B329,"")</f>
        <v/>
      </c>
      <c r="C327" s="38" t="str">
        <f>IF(supply!C329&lt;&gt;"",supply!C329,"")</f>
        <v/>
      </c>
      <c r="D327" s="38" t="str">
        <f>IF(supply!D329&lt;&gt;"",supply!D329,"")</f>
        <v/>
      </c>
      <c r="E327" s="38" t="str">
        <f>IF(supply!E329&lt;&gt;"",supply!E329,"")</f>
        <v/>
      </c>
      <c r="F327" s="38" t="str">
        <f>IF(supply!F329&lt;&gt;"",VLOOKUP(supply!F329,private!$H$1:$J$28,2,FALSE),"")</f>
        <v/>
      </c>
      <c r="G327" s="38" t="str">
        <f>IF(supply!G329&lt;&gt;"",VLOOKUP(supply!G329,private!$L$1:$M$5,2,FALSE),"")</f>
        <v/>
      </c>
    </row>
    <row r="328" spans="1:7" x14ac:dyDescent="0.25">
      <c r="A328" s="38" t="str">
        <f>IF(supply!B330&lt;&gt;"",supply!A330,"")</f>
        <v/>
      </c>
      <c r="B328" s="38" t="str">
        <f>IF(supply!B330&lt;&gt;"",supply!B330,"")</f>
        <v/>
      </c>
      <c r="C328" s="38" t="str">
        <f>IF(supply!C330&lt;&gt;"",supply!C330,"")</f>
        <v/>
      </c>
      <c r="D328" s="38" t="str">
        <f>IF(supply!D330&lt;&gt;"",supply!D330,"")</f>
        <v/>
      </c>
      <c r="E328" s="38" t="str">
        <f>IF(supply!E330&lt;&gt;"",supply!E330,"")</f>
        <v/>
      </c>
      <c r="F328" s="38" t="str">
        <f>IF(supply!F330&lt;&gt;"",VLOOKUP(supply!F330,private!$H$1:$J$28,2,FALSE),"")</f>
        <v/>
      </c>
      <c r="G328" s="38" t="str">
        <f>IF(supply!G330&lt;&gt;"",VLOOKUP(supply!G330,private!$L$1:$M$5,2,FALSE),"")</f>
        <v/>
      </c>
    </row>
    <row r="329" spans="1:7" x14ac:dyDescent="0.25">
      <c r="A329" s="38" t="str">
        <f>IF(supply!B331&lt;&gt;"",supply!A331,"")</f>
        <v/>
      </c>
      <c r="B329" s="38" t="str">
        <f>IF(supply!B331&lt;&gt;"",supply!B331,"")</f>
        <v/>
      </c>
      <c r="C329" s="38" t="str">
        <f>IF(supply!C331&lt;&gt;"",supply!C331,"")</f>
        <v/>
      </c>
      <c r="D329" s="38" t="str">
        <f>IF(supply!D331&lt;&gt;"",supply!D331,"")</f>
        <v/>
      </c>
      <c r="E329" s="38" t="str">
        <f>IF(supply!E331&lt;&gt;"",supply!E331,"")</f>
        <v/>
      </c>
      <c r="F329" s="38" t="str">
        <f>IF(supply!F331&lt;&gt;"",VLOOKUP(supply!F331,private!$H$1:$J$28,2,FALSE),"")</f>
        <v/>
      </c>
      <c r="G329" s="38" t="str">
        <f>IF(supply!G331&lt;&gt;"",VLOOKUP(supply!G331,private!$L$1:$M$5,2,FALSE),"")</f>
        <v/>
      </c>
    </row>
    <row r="330" spans="1:7" x14ac:dyDescent="0.25">
      <c r="A330" s="38" t="str">
        <f>IF(supply!B332&lt;&gt;"",supply!A332,"")</f>
        <v/>
      </c>
      <c r="B330" s="38" t="str">
        <f>IF(supply!B332&lt;&gt;"",supply!B332,"")</f>
        <v/>
      </c>
      <c r="C330" s="38" t="str">
        <f>IF(supply!C332&lt;&gt;"",supply!C332,"")</f>
        <v/>
      </c>
      <c r="D330" s="38" t="str">
        <f>IF(supply!D332&lt;&gt;"",supply!D332,"")</f>
        <v/>
      </c>
      <c r="E330" s="38" t="str">
        <f>IF(supply!E332&lt;&gt;"",supply!E332,"")</f>
        <v/>
      </c>
      <c r="F330" s="38" t="str">
        <f>IF(supply!F332&lt;&gt;"",VLOOKUP(supply!F332,private!$H$1:$J$28,2,FALSE),"")</f>
        <v/>
      </c>
      <c r="G330" s="38" t="str">
        <f>IF(supply!G332&lt;&gt;"",VLOOKUP(supply!G332,private!$L$1:$M$5,2,FALSE),"")</f>
        <v/>
      </c>
    </row>
    <row r="331" spans="1:7" x14ac:dyDescent="0.25">
      <c r="A331" s="38" t="str">
        <f>IF(supply!B333&lt;&gt;"",supply!A333,"")</f>
        <v/>
      </c>
      <c r="B331" s="38" t="str">
        <f>IF(supply!B333&lt;&gt;"",supply!B333,"")</f>
        <v/>
      </c>
      <c r="C331" s="38" t="str">
        <f>IF(supply!C333&lt;&gt;"",supply!C333,"")</f>
        <v/>
      </c>
      <c r="D331" s="38" t="str">
        <f>IF(supply!D333&lt;&gt;"",supply!D333,"")</f>
        <v/>
      </c>
      <c r="E331" s="38" t="str">
        <f>IF(supply!E333&lt;&gt;"",supply!E333,"")</f>
        <v/>
      </c>
      <c r="F331" s="38" t="str">
        <f>IF(supply!F333&lt;&gt;"",VLOOKUP(supply!F333,private!$H$1:$J$28,2,FALSE),"")</f>
        <v/>
      </c>
      <c r="G331" s="38" t="str">
        <f>IF(supply!G333&lt;&gt;"",VLOOKUP(supply!G333,private!$L$1:$M$5,2,FALSE),"")</f>
        <v/>
      </c>
    </row>
    <row r="332" spans="1:7" x14ac:dyDescent="0.25">
      <c r="A332" s="38" t="str">
        <f>IF(supply!B334&lt;&gt;"",supply!A334,"")</f>
        <v/>
      </c>
      <c r="B332" s="38" t="str">
        <f>IF(supply!B334&lt;&gt;"",supply!B334,"")</f>
        <v/>
      </c>
      <c r="C332" s="38" t="str">
        <f>IF(supply!C334&lt;&gt;"",supply!C334,"")</f>
        <v/>
      </c>
      <c r="D332" s="38" t="str">
        <f>IF(supply!D334&lt;&gt;"",supply!D334,"")</f>
        <v/>
      </c>
      <c r="E332" s="38" t="str">
        <f>IF(supply!E334&lt;&gt;"",supply!E334,"")</f>
        <v/>
      </c>
      <c r="F332" s="38" t="str">
        <f>IF(supply!F334&lt;&gt;"",VLOOKUP(supply!F334,private!$H$1:$J$28,2,FALSE),"")</f>
        <v/>
      </c>
      <c r="G332" s="38" t="str">
        <f>IF(supply!G334&lt;&gt;"",VLOOKUP(supply!G334,private!$L$1:$M$5,2,FALSE),"")</f>
        <v/>
      </c>
    </row>
    <row r="333" spans="1:7" x14ac:dyDescent="0.25">
      <c r="A333" s="38" t="str">
        <f>IF(supply!B335&lt;&gt;"",supply!A335,"")</f>
        <v/>
      </c>
      <c r="B333" s="38" t="str">
        <f>IF(supply!B335&lt;&gt;"",supply!B335,"")</f>
        <v/>
      </c>
      <c r="C333" s="38" t="str">
        <f>IF(supply!C335&lt;&gt;"",supply!C335,"")</f>
        <v/>
      </c>
      <c r="D333" s="38" t="str">
        <f>IF(supply!D335&lt;&gt;"",supply!D335,"")</f>
        <v/>
      </c>
      <c r="E333" s="38" t="str">
        <f>IF(supply!E335&lt;&gt;"",supply!E335,"")</f>
        <v/>
      </c>
      <c r="F333" s="38" t="str">
        <f>IF(supply!F335&lt;&gt;"",VLOOKUP(supply!F335,private!$H$1:$J$28,2,FALSE),"")</f>
        <v/>
      </c>
      <c r="G333" s="38" t="str">
        <f>IF(supply!G335&lt;&gt;"",VLOOKUP(supply!G335,private!$L$1:$M$5,2,FALSE),"")</f>
        <v/>
      </c>
    </row>
    <row r="334" spans="1:7" x14ac:dyDescent="0.25">
      <c r="A334" s="38" t="str">
        <f>IF(supply!B336&lt;&gt;"",supply!A336,"")</f>
        <v/>
      </c>
      <c r="B334" s="38" t="str">
        <f>IF(supply!B336&lt;&gt;"",supply!B336,"")</f>
        <v/>
      </c>
      <c r="C334" s="38" t="str">
        <f>IF(supply!C336&lt;&gt;"",supply!C336,"")</f>
        <v/>
      </c>
      <c r="D334" s="38" t="str">
        <f>IF(supply!D336&lt;&gt;"",supply!D336,"")</f>
        <v/>
      </c>
      <c r="E334" s="38" t="str">
        <f>IF(supply!E336&lt;&gt;"",supply!E336,"")</f>
        <v/>
      </c>
      <c r="F334" s="38" t="str">
        <f>IF(supply!F336&lt;&gt;"",VLOOKUP(supply!F336,private!$H$1:$J$28,2,FALSE),"")</f>
        <v/>
      </c>
      <c r="G334" s="38" t="str">
        <f>IF(supply!G336&lt;&gt;"",VLOOKUP(supply!G336,private!$L$1:$M$5,2,FALSE),"")</f>
        <v/>
      </c>
    </row>
    <row r="335" spans="1:7" x14ac:dyDescent="0.25">
      <c r="A335" s="38" t="str">
        <f>IF(supply!B337&lt;&gt;"",supply!A337,"")</f>
        <v/>
      </c>
      <c r="B335" s="38" t="str">
        <f>IF(supply!B337&lt;&gt;"",supply!B337,"")</f>
        <v/>
      </c>
      <c r="C335" s="38" t="str">
        <f>IF(supply!C337&lt;&gt;"",supply!C337,"")</f>
        <v/>
      </c>
      <c r="D335" s="38" t="str">
        <f>IF(supply!D337&lt;&gt;"",supply!D337,"")</f>
        <v/>
      </c>
      <c r="E335" s="38" t="str">
        <f>IF(supply!E337&lt;&gt;"",supply!E337,"")</f>
        <v/>
      </c>
      <c r="F335" s="38" t="str">
        <f>IF(supply!F337&lt;&gt;"",VLOOKUP(supply!F337,private!$H$1:$J$28,2,FALSE),"")</f>
        <v/>
      </c>
      <c r="G335" s="38" t="str">
        <f>IF(supply!G337&lt;&gt;"",VLOOKUP(supply!G337,private!$L$1:$M$5,2,FALSE),"")</f>
        <v/>
      </c>
    </row>
    <row r="336" spans="1:7" x14ac:dyDescent="0.25">
      <c r="A336" s="38" t="str">
        <f>IF(supply!B338&lt;&gt;"",supply!A338,"")</f>
        <v/>
      </c>
      <c r="B336" s="38" t="str">
        <f>IF(supply!B338&lt;&gt;"",supply!B338,"")</f>
        <v/>
      </c>
      <c r="C336" s="38" t="str">
        <f>IF(supply!C338&lt;&gt;"",supply!C338,"")</f>
        <v/>
      </c>
      <c r="D336" s="38" t="str">
        <f>IF(supply!D338&lt;&gt;"",supply!D338,"")</f>
        <v/>
      </c>
      <c r="E336" s="38" t="str">
        <f>IF(supply!E338&lt;&gt;"",supply!E338,"")</f>
        <v/>
      </c>
      <c r="F336" s="38" t="str">
        <f>IF(supply!F338&lt;&gt;"",VLOOKUP(supply!F338,private!$H$1:$J$28,2,FALSE),"")</f>
        <v/>
      </c>
      <c r="G336" s="38" t="str">
        <f>IF(supply!G338&lt;&gt;"",VLOOKUP(supply!G338,private!$L$1:$M$5,2,FALSE),"")</f>
        <v/>
      </c>
    </row>
    <row r="337" spans="1:7" x14ac:dyDescent="0.25">
      <c r="A337" s="38" t="str">
        <f>IF(supply!B339&lt;&gt;"",supply!A339,"")</f>
        <v/>
      </c>
      <c r="B337" s="38" t="str">
        <f>IF(supply!B339&lt;&gt;"",supply!B339,"")</f>
        <v/>
      </c>
      <c r="C337" s="38" t="str">
        <f>IF(supply!C339&lt;&gt;"",supply!C339,"")</f>
        <v/>
      </c>
      <c r="D337" s="38" t="str">
        <f>IF(supply!D339&lt;&gt;"",supply!D339,"")</f>
        <v/>
      </c>
      <c r="E337" s="38" t="str">
        <f>IF(supply!E339&lt;&gt;"",supply!E339,"")</f>
        <v/>
      </c>
      <c r="F337" s="38" t="str">
        <f>IF(supply!F339&lt;&gt;"",VLOOKUP(supply!F339,private!$H$1:$J$28,2,FALSE),"")</f>
        <v/>
      </c>
      <c r="G337" s="38" t="str">
        <f>IF(supply!G339&lt;&gt;"",VLOOKUP(supply!G339,private!$L$1:$M$5,2,FALSE),"")</f>
        <v/>
      </c>
    </row>
    <row r="338" spans="1:7" x14ac:dyDescent="0.25">
      <c r="A338" s="38" t="str">
        <f>IF(supply!B340&lt;&gt;"",supply!A340,"")</f>
        <v/>
      </c>
      <c r="B338" s="38" t="str">
        <f>IF(supply!B340&lt;&gt;"",supply!B340,"")</f>
        <v/>
      </c>
      <c r="C338" s="38" t="str">
        <f>IF(supply!C340&lt;&gt;"",supply!C340,"")</f>
        <v/>
      </c>
      <c r="D338" s="38" t="str">
        <f>IF(supply!D340&lt;&gt;"",supply!D340,"")</f>
        <v/>
      </c>
      <c r="E338" s="38" t="str">
        <f>IF(supply!E340&lt;&gt;"",supply!E340,"")</f>
        <v/>
      </c>
      <c r="F338" s="38" t="str">
        <f>IF(supply!F340&lt;&gt;"",VLOOKUP(supply!F340,private!$H$1:$J$28,2,FALSE),"")</f>
        <v/>
      </c>
      <c r="G338" s="38" t="str">
        <f>IF(supply!G340&lt;&gt;"",VLOOKUP(supply!G340,private!$L$1:$M$5,2,FALSE),"")</f>
        <v/>
      </c>
    </row>
    <row r="339" spans="1:7" x14ac:dyDescent="0.25">
      <c r="A339" s="38" t="str">
        <f>IF(supply!B341&lt;&gt;"",supply!A341,"")</f>
        <v/>
      </c>
      <c r="B339" s="38" t="str">
        <f>IF(supply!B341&lt;&gt;"",supply!B341,"")</f>
        <v/>
      </c>
      <c r="C339" s="38" t="str">
        <f>IF(supply!C341&lt;&gt;"",supply!C341,"")</f>
        <v/>
      </c>
      <c r="D339" s="38" t="str">
        <f>IF(supply!D341&lt;&gt;"",supply!D341,"")</f>
        <v/>
      </c>
      <c r="E339" s="38" t="str">
        <f>IF(supply!E341&lt;&gt;"",supply!E341,"")</f>
        <v/>
      </c>
      <c r="F339" s="38" t="str">
        <f>IF(supply!F341&lt;&gt;"",VLOOKUP(supply!F341,private!$H$1:$J$28,2,FALSE),"")</f>
        <v/>
      </c>
      <c r="G339" s="38" t="str">
        <f>IF(supply!G341&lt;&gt;"",VLOOKUP(supply!G341,private!$L$1:$M$5,2,FALSE),"")</f>
        <v/>
      </c>
    </row>
    <row r="340" spans="1:7" x14ac:dyDescent="0.25">
      <c r="A340" s="38" t="str">
        <f>IF(supply!B342&lt;&gt;"",supply!A342,"")</f>
        <v/>
      </c>
      <c r="B340" s="38" t="str">
        <f>IF(supply!B342&lt;&gt;"",supply!B342,"")</f>
        <v/>
      </c>
      <c r="C340" s="38" t="str">
        <f>IF(supply!C342&lt;&gt;"",supply!C342,"")</f>
        <v/>
      </c>
      <c r="D340" s="38" t="str">
        <f>IF(supply!D342&lt;&gt;"",supply!D342,"")</f>
        <v/>
      </c>
      <c r="E340" s="38" t="str">
        <f>IF(supply!E342&lt;&gt;"",supply!E342,"")</f>
        <v/>
      </c>
      <c r="F340" s="38" t="str">
        <f>IF(supply!F342&lt;&gt;"",VLOOKUP(supply!F342,private!$H$1:$J$28,2,FALSE),"")</f>
        <v/>
      </c>
      <c r="G340" s="38" t="str">
        <f>IF(supply!G342&lt;&gt;"",VLOOKUP(supply!G342,private!$L$1:$M$5,2,FALSE),"")</f>
        <v/>
      </c>
    </row>
    <row r="341" spans="1:7" x14ac:dyDescent="0.25">
      <c r="A341" s="38" t="str">
        <f>IF(supply!B343&lt;&gt;"",supply!A343,"")</f>
        <v/>
      </c>
      <c r="B341" s="38" t="str">
        <f>IF(supply!B343&lt;&gt;"",supply!B343,"")</f>
        <v/>
      </c>
      <c r="C341" s="38" t="str">
        <f>IF(supply!C343&lt;&gt;"",supply!C343,"")</f>
        <v/>
      </c>
      <c r="D341" s="38" t="str">
        <f>IF(supply!D343&lt;&gt;"",supply!D343,"")</f>
        <v/>
      </c>
      <c r="E341" s="38" t="str">
        <f>IF(supply!E343&lt;&gt;"",supply!E343,"")</f>
        <v/>
      </c>
      <c r="F341" s="38" t="str">
        <f>IF(supply!F343&lt;&gt;"",VLOOKUP(supply!F343,private!$H$1:$J$28,2,FALSE),"")</f>
        <v/>
      </c>
      <c r="G341" s="38" t="str">
        <f>IF(supply!G343&lt;&gt;"",VLOOKUP(supply!G343,private!$L$1:$M$5,2,FALSE),"")</f>
        <v/>
      </c>
    </row>
    <row r="342" spans="1:7" x14ac:dyDescent="0.25">
      <c r="A342" s="38" t="str">
        <f>IF(supply!B344&lt;&gt;"",supply!A344,"")</f>
        <v/>
      </c>
      <c r="B342" s="38" t="str">
        <f>IF(supply!B344&lt;&gt;"",supply!B344,"")</f>
        <v/>
      </c>
      <c r="C342" s="38" t="str">
        <f>IF(supply!C344&lt;&gt;"",supply!C344,"")</f>
        <v/>
      </c>
      <c r="D342" s="38" t="str">
        <f>IF(supply!D344&lt;&gt;"",supply!D344,"")</f>
        <v/>
      </c>
      <c r="E342" s="38" t="str">
        <f>IF(supply!E344&lt;&gt;"",supply!E344,"")</f>
        <v/>
      </c>
      <c r="F342" s="38" t="str">
        <f>IF(supply!F344&lt;&gt;"",VLOOKUP(supply!F344,private!$H$1:$J$28,2,FALSE),"")</f>
        <v/>
      </c>
      <c r="G342" s="38" t="str">
        <f>IF(supply!G344&lt;&gt;"",VLOOKUP(supply!G344,private!$L$1:$M$5,2,FALSE),"")</f>
        <v/>
      </c>
    </row>
    <row r="343" spans="1:7" x14ac:dyDescent="0.25">
      <c r="A343" s="38" t="str">
        <f>IF(supply!B345&lt;&gt;"",supply!A345,"")</f>
        <v/>
      </c>
      <c r="B343" s="38" t="str">
        <f>IF(supply!B345&lt;&gt;"",supply!B345,"")</f>
        <v/>
      </c>
      <c r="C343" s="38" t="str">
        <f>IF(supply!C345&lt;&gt;"",supply!C345,"")</f>
        <v/>
      </c>
      <c r="D343" s="38" t="str">
        <f>IF(supply!D345&lt;&gt;"",supply!D345,"")</f>
        <v/>
      </c>
      <c r="E343" s="38" t="str">
        <f>IF(supply!E345&lt;&gt;"",supply!E345,"")</f>
        <v/>
      </c>
      <c r="F343" s="38" t="str">
        <f>IF(supply!F345&lt;&gt;"",VLOOKUP(supply!F345,private!$H$1:$J$28,2,FALSE),"")</f>
        <v/>
      </c>
      <c r="G343" s="38" t="str">
        <f>IF(supply!G345&lt;&gt;"",VLOOKUP(supply!G345,private!$L$1:$M$5,2,FALSE),"")</f>
        <v/>
      </c>
    </row>
    <row r="344" spans="1:7" x14ac:dyDescent="0.25">
      <c r="A344" s="38" t="str">
        <f>IF(supply!B346&lt;&gt;"",supply!A346,"")</f>
        <v/>
      </c>
      <c r="B344" s="38" t="str">
        <f>IF(supply!B346&lt;&gt;"",supply!B346,"")</f>
        <v/>
      </c>
      <c r="C344" s="38" t="str">
        <f>IF(supply!C346&lt;&gt;"",supply!C346,"")</f>
        <v/>
      </c>
      <c r="D344" s="38" t="str">
        <f>IF(supply!D346&lt;&gt;"",supply!D346,"")</f>
        <v/>
      </c>
      <c r="E344" s="38" t="str">
        <f>IF(supply!E346&lt;&gt;"",supply!E346,"")</f>
        <v/>
      </c>
      <c r="F344" s="38" t="str">
        <f>IF(supply!F346&lt;&gt;"",VLOOKUP(supply!F346,private!$H$1:$J$28,2,FALSE),"")</f>
        <v/>
      </c>
      <c r="G344" s="38" t="str">
        <f>IF(supply!G346&lt;&gt;"",VLOOKUP(supply!G346,private!$L$1:$M$5,2,FALSE),"")</f>
        <v/>
      </c>
    </row>
    <row r="345" spans="1:7" x14ac:dyDescent="0.25">
      <c r="A345" s="38" t="str">
        <f>IF(supply!B347&lt;&gt;"",supply!A347,"")</f>
        <v/>
      </c>
      <c r="B345" s="38" t="str">
        <f>IF(supply!B347&lt;&gt;"",supply!B347,"")</f>
        <v/>
      </c>
      <c r="C345" s="38" t="str">
        <f>IF(supply!C347&lt;&gt;"",supply!C347,"")</f>
        <v/>
      </c>
      <c r="D345" s="38" t="str">
        <f>IF(supply!D347&lt;&gt;"",supply!D347,"")</f>
        <v/>
      </c>
      <c r="E345" s="38" t="str">
        <f>IF(supply!E347&lt;&gt;"",supply!E347,"")</f>
        <v/>
      </c>
      <c r="F345" s="38" t="str">
        <f>IF(supply!F347&lt;&gt;"",VLOOKUP(supply!F347,private!$H$1:$J$28,2,FALSE),"")</f>
        <v/>
      </c>
      <c r="G345" s="38" t="str">
        <f>IF(supply!G347&lt;&gt;"",VLOOKUP(supply!G347,private!$L$1:$M$5,2,FALSE),"")</f>
        <v/>
      </c>
    </row>
    <row r="346" spans="1:7" x14ac:dyDescent="0.25">
      <c r="A346" s="38" t="str">
        <f>IF(supply!B348&lt;&gt;"",supply!A348,"")</f>
        <v/>
      </c>
      <c r="B346" s="38" t="str">
        <f>IF(supply!B348&lt;&gt;"",supply!B348,"")</f>
        <v/>
      </c>
      <c r="C346" s="38" t="str">
        <f>IF(supply!C348&lt;&gt;"",supply!C348,"")</f>
        <v/>
      </c>
      <c r="D346" s="38" t="str">
        <f>IF(supply!D348&lt;&gt;"",supply!D348,"")</f>
        <v/>
      </c>
      <c r="E346" s="38" t="str">
        <f>IF(supply!E348&lt;&gt;"",supply!E348,"")</f>
        <v/>
      </c>
      <c r="F346" s="38" t="str">
        <f>IF(supply!F348&lt;&gt;"",VLOOKUP(supply!F348,private!$H$1:$J$28,2,FALSE),"")</f>
        <v/>
      </c>
      <c r="G346" s="38" t="str">
        <f>IF(supply!G348&lt;&gt;"",VLOOKUP(supply!G348,private!$L$1:$M$5,2,FALSE),"")</f>
        <v/>
      </c>
    </row>
    <row r="347" spans="1:7" x14ac:dyDescent="0.25">
      <c r="A347" s="38" t="str">
        <f>IF(supply!B349&lt;&gt;"",supply!A349,"")</f>
        <v/>
      </c>
      <c r="B347" s="38" t="str">
        <f>IF(supply!B349&lt;&gt;"",supply!B349,"")</f>
        <v/>
      </c>
      <c r="C347" s="38" t="str">
        <f>IF(supply!C349&lt;&gt;"",supply!C349,"")</f>
        <v/>
      </c>
      <c r="D347" s="38" t="str">
        <f>IF(supply!D349&lt;&gt;"",supply!D349,"")</f>
        <v/>
      </c>
      <c r="E347" s="38" t="str">
        <f>IF(supply!E349&lt;&gt;"",supply!E349,"")</f>
        <v/>
      </c>
      <c r="F347" s="38" t="str">
        <f>IF(supply!F349&lt;&gt;"",VLOOKUP(supply!F349,private!$H$1:$J$28,2,FALSE),"")</f>
        <v/>
      </c>
      <c r="G347" s="38" t="str">
        <f>IF(supply!G349&lt;&gt;"",VLOOKUP(supply!G349,private!$L$1:$M$5,2,FALSE),"")</f>
        <v/>
      </c>
    </row>
    <row r="348" spans="1:7" x14ac:dyDescent="0.25">
      <c r="A348" s="38" t="str">
        <f>IF(supply!B350&lt;&gt;"",supply!A350,"")</f>
        <v/>
      </c>
      <c r="B348" s="38" t="str">
        <f>IF(supply!B350&lt;&gt;"",supply!B350,"")</f>
        <v/>
      </c>
      <c r="C348" s="38" t="str">
        <f>IF(supply!C350&lt;&gt;"",supply!C350,"")</f>
        <v/>
      </c>
      <c r="D348" s="38" t="str">
        <f>IF(supply!D350&lt;&gt;"",supply!D350,"")</f>
        <v/>
      </c>
      <c r="E348" s="38" t="str">
        <f>IF(supply!E350&lt;&gt;"",supply!E350,"")</f>
        <v/>
      </c>
      <c r="F348" s="38" t="str">
        <f>IF(supply!F350&lt;&gt;"",VLOOKUP(supply!F350,private!$H$1:$J$28,2,FALSE),"")</f>
        <v/>
      </c>
      <c r="G348" s="38" t="str">
        <f>IF(supply!G350&lt;&gt;"",VLOOKUP(supply!G350,private!$L$1:$M$5,2,FALSE),"")</f>
        <v/>
      </c>
    </row>
    <row r="349" spans="1:7" x14ac:dyDescent="0.25">
      <c r="A349" s="38" t="str">
        <f>IF(supply!B351&lt;&gt;"",supply!A351,"")</f>
        <v/>
      </c>
      <c r="B349" s="38" t="str">
        <f>IF(supply!B351&lt;&gt;"",supply!B351,"")</f>
        <v/>
      </c>
      <c r="C349" s="38" t="str">
        <f>IF(supply!C351&lt;&gt;"",supply!C351,"")</f>
        <v/>
      </c>
      <c r="D349" s="38" t="str">
        <f>IF(supply!D351&lt;&gt;"",supply!D351,"")</f>
        <v/>
      </c>
      <c r="E349" s="38" t="str">
        <f>IF(supply!E351&lt;&gt;"",supply!E351,"")</f>
        <v/>
      </c>
      <c r="F349" s="38" t="str">
        <f>IF(supply!F351&lt;&gt;"",VLOOKUP(supply!F351,private!$H$1:$J$28,2,FALSE),"")</f>
        <v/>
      </c>
      <c r="G349" s="38" t="str">
        <f>IF(supply!G351&lt;&gt;"",VLOOKUP(supply!G351,private!$L$1:$M$5,2,FALSE),"")</f>
        <v/>
      </c>
    </row>
    <row r="350" spans="1:7" x14ac:dyDescent="0.25">
      <c r="A350" s="38" t="str">
        <f>IF(supply!B352&lt;&gt;"",supply!A352,"")</f>
        <v/>
      </c>
      <c r="B350" s="38" t="str">
        <f>IF(supply!B352&lt;&gt;"",supply!B352,"")</f>
        <v/>
      </c>
      <c r="C350" s="38" t="str">
        <f>IF(supply!C352&lt;&gt;"",supply!C352,"")</f>
        <v/>
      </c>
      <c r="D350" s="38" t="str">
        <f>IF(supply!D352&lt;&gt;"",supply!D352,"")</f>
        <v/>
      </c>
      <c r="E350" s="38" t="str">
        <f>IF(supply!E352&lt;&gt;"",supply!E352,"")</f>
        <v/>
      </c>
      <c r="F350" s="38" t="str">
        <f>IF(supply!F352&lt;&gt;"",VLOOKUP(supply!F352,private!$H$1:$J$28,2,FALSE),"")</f>
        <v/>
      </c>
      <c r="G350" s="38" t="str">
        <f>IF(supply!G352&lt;&gt;"",VLOOKUP(supply!G352,private!$L$1:$M$5,2,FALSE),"")</f>
        <v/>
      </c>
    </row>
    <row r="351" spans="1:7" x14ac:dyDescent="0.25">
      <c r="A351" s="38" t="str">
        <f>IF(supply!B353&lt;&gt;"",supply!A353,"")</f>
        <v/>
      </c>
      <c r="B351" s="38" t="str">
        <f>IF(supply!B353&lt;&gt;"",supply!B353,"")</f>
        <v/>
      </c>
      <c r="C351" s="38" t="str">
        <f>IF(supply!C353&lt;&gt;"",supply!C353,"")</f>
        <v/>
      </c>
      <c r="D351" s="38" t="str">
        <f>IF(supply!D353&lt;&gt;"",supply!D353,"")</f>
        <v/>
      </c>
      <c r="E351" s="38" t="str">
        <f>IF(supply!E353&lt;&gt;"",supply!E353,"")</f>
        <v/>
      </c>
      <c r="F351" s="38" t="str">
        <f>IF(supply!F353&lt;&gt;"",VLOOKUP(supply!F353,private!$H$1:$J$28,2,FALSE),"")</f>
        <v/>
      </c>
      <c r="G351" s="38" t="str">
        <f>IF(supply!G353&lt;&gt;"",VLOOKUP(supply!G353,private!$L$1:$M$5,2,FALSE),"")</f>
        <v/>
      </c>
    </row>
    <row r="352" spans="1:7" x14ac:dyDescent="0.25">
      <c r="A352" s="38" t="str">
        <f>IF(supply!B354&lt;&gt;"",supply!A354,"")</f>
        <v/>
      </c>
      <c r="B352" s="38" t="str">
        <f>IF(supply!B354&lt;&gt;"",supply!B354,"")</f>
        <v/>
      </c>
      <c r="C352" s="38" t="str">
        <f>IF(supply!C354&lt;&gt;"",supply!C354,"")</f>
        <v/>
      </c>
      <c r="D352" s="38" t="str">
        <f>IF(supply!D354&lt;&gt;"",supply!D354,"")</f>
        <v/>
      </c>
      <c r="E352" s="38" t="str">
        <f>IF(supply!E354&lt;&gt;"",supply!E354,"")</f>
        <v/>
      </c>
      <c r="F352" s="38" t="str">
        <f>IF(supply!F354&lt;&gt;"",VLOOKUP(supply!F354,private!$H$1:$J$28,2,FALSE),"")</f>
        <v/>
      </c>
      <c r="G352" s="38" t="str">
        <f>IF(supply!G354&lt;&gt;"",VLOOKUP(supply!G354,private!$L$1:$M$5,2,FALSE),"")</f>
        <v/>
      </c>
    </row>
    <row r="353" spans="1:7" x14ac:dyDescent="0.25">
      <c r="A353" s="38" t="str">
        <f>IF(supply!B355&lt;&gt;"",supply!A355,"")</f>
        <v/>
      </c>
      <c r="B353" s="38" t="str">
        <f>IF(supply!B355&lt;&gt;"",supply!B355,"")</f>
        <v/>
      </c>
      <c r="C353" s="38" t="str">
        <f>IF(supply!C355&lt;&gt;"",supply!C355,"")</f>
        <v/>
      </c>
      <c r="D353" s="38" t="str">
        <f>IF(supply!D355&lt;&gt;"",supply!D355,"")</f>
        <v/>
      </c>
      <c r="E353" s="38" t="str">
        <f>IF(supply!E355&lt;&gt;"",supply!E355,"")</f>
        <v/>
      </c>
      <c r="F353" s="38" t="str">
        <f>IF(supply!F355&lt;&gt;"",VLOOKUP(supply!F355,private!$H$1:$J$28,2,FALSE),"")</f>
        <v/>
      </c>
      <c r="G353" s="38" t="str">
        <f>IF(supply!G355&lt;&gt;"",VLOOKUP(supply!G355,private!$L$1:$M$5,2,FALSE),"")</f>
        <v/>
      </c>
    </row>
    <row r="354" spans="1:7" x14ac:dyDescent="0.25">
      <c r="A354" s="38" t="str">
        <f>IF(supply!B356&lt;&gt;"",supply!A356,"")</f>
        <v/>
      </c>
      <c r="B354" s="38" t="str">
        <f>IF(supply!B356&lt;&gt;"",supply!B356,"")</f>
        <v/>
      </c>
      <c r="C354" s="38" t="str">
        <f>IF(supply!C356&lt;&gt;"",supply!C356,"")</f>
        <v/>
      </c>
      <c r="D354" s="38" t="str">
        <f>IF(supply!D356&lt;&gt;"",supply!D356,"")</f>
        <v/>
      </c>
      <c r="E354" s="38" t="str">
        <f>IF(supply!E356&lt;&gt;"",supply!E356,"")</f>
        <v/>
      </c>
      <c r="F354" s="38" t="str">
        <f>IF(supply!F356&lt;&gt;"",VLOOKUP(supply!F356,private!$H$1:$J$28,2,FALSE),"")</f>
        <v/>
      </c>
      <c r="G354" s="38" t="str">
        <f>IF(supply!G356&lt;&gt;"",VLOOKUP(supply!G356,private!$L$1:$M$5,2,FALSE),"")</f>
        <v/>
      </c>
    </row>
    <row r="355" spans="1:7" x14ac:dyDescent="0.25">
      <c r="A355" s="38" t="str">
        <f>IF(supply!B357&lt;&gt;"",supply!A357,"")</f>
        <v/>
      </c>
      <c r="B355" s="38" t="str">
        <f>IF(supply!B357&lt;&gt;"",supply!B357,"")</f>
        <v/>
      </c>
      <c r="C355" s="38" t="str">
        <f>IF(supply!C357&lt;&gt;"",supply!C357,"")</f>
        <v/>
      </c>
      <c r="D355" s="38" t="str">
        <f>IF(supply!D357&lt;&gt;"",supply!D357,"")</f>
        <v/>
      </c>
      <c r="E355" s="38" t="str">
        <f>IF(supply!E357&lt;&gt;"",supply!E357,"")</f>
        <v/>
      </c>
      <c r="F355" s="38" t="str">
        <f>IF(supply!F357&lt;&gt;"",VLOOKUP(supply!F357,private!$H$1:$J$28,2,FALSE),"")</f>
        <v/>
      </c>
      <c r="G355" s="38" t="str">
        <f>IF(supply!G357&lt;&gt;"",VLOOKUP(supply!G357,private!$L$1:$M$5,2,FALSE),"")</f>
        <v/>
      </c>
    </row>
    <row r="356" spans="1:7" x14ac:dyDescent="0.25">
      <c r="A356" s="38" t="str">
        <f>IF(supply!B358&lt;&gt;"",supply!A358,"")</f>
        <v/>
      </c>
      <c r="B356" s="38" t="str">
        <f>IF(supply!B358&lt;&gt;"",supply!B358,"")</f>
        <v/>
      </c>
      <c r="C356" s="38" t="str">
        <f>IF(supply!C358&lt;&gt;"",supply!C358,"")</f>
        <v/>
      </c>
      <c r="D356" s="38" t="str">
        <f>IF(supply!D358&lt;&gt;"",supply!D358,"")</f>
        <v/>
      </c>
      <c r="E356" s="38" t="str">
        <f>IF(supply!E358&lt;&gt;"",supply!E358,"")</f>
        <v/>
      </c>
      <c r="F356" s="38" t="str">
        <f>IF(supply!F358&lt;&gt;"",VLOOKUP(supply!F358,private!$H$1:$J$28,2,FALSE),"")</f>
        <v/>
      </c>
      <c r="G356" s="38" t="str">
        <f>IF(supply!G358&lt;&gt;"",VLOOKUP(supply!G358,private!$L$1:$M$5,2,FALSE),"")</f>
        <v/>
      </c>
    </row>
    <row r="357" spans="1:7" x14ac:dyDescent="0.25">
      <c r="A357" s="38" t="str">
        <f>IF(supply!B359&lt;&gt;"",supply!A359,"")</f>
        <v/>
      </c>
      <c r="B357" s="38" t="str">
        <f>IF(supply!B359&lt;&gt;"",supply!B359,"")</f>
        <v/>
      </c>
      <c r="C357" s="38" t="str">
        <f>IF(supply!C359&lt;&gt;"",supply!C359,"")</f>
        <v/>
      </c>
      <c r="D357" s="38" t="str">
        <f>IF(supply!D359&lt;&gt;"",supply!D359,"")</f>
        <v/>
      </c>
      <c r="E357" s="38" t="str">
        <f>IF(supply!E359&lt;&gt;"",supply!E359,"")</f>
        <v/>
      </c>
      <c r="F357" s="38" t="str">
        <f>IF(supply!F359&lt;&gt;"",VLOOKUP(supply!F359,private!$H$1:$J$28,2,FALSE),"")</f>
        <v/>
      </c>
      <c r="G357" s="38" t="str">
        <f>IF(supply!G359&lt;&gt;"",VLOOKUP(supply!G359,private!$L$1:$M$5,2,FALSE),"")</f>
        <v/>
      </c>
    </row>
    <row r="358" spans="1:7" x14ac:dyDescent="0.25">
      <c r="A358" s="38" t="str">
        <f>IF(supply!B360&lt;&gt;"",supply!A360,"")</f>
        <v/>
      </c>
      <c r="B358" s="38" t="str">
        <f>IF(supply!B360&lt;&gt;"",supply!B360,"")</f>
        <v/>
      </c>
      <c r="C358" s="38" t="str">
        <f>IF(supply!C360&lt;&gt;"",supply!C360,"")</f>
        <v/>
      </c>
      <c r="D358" s="38" t="str">
        <f>IF(supply!D360&lt;&gt;"",supply!D360,"")</f>
        <v/>
      </c>
      <c r="E358" s="38" t="str">
        <f>IF(supply!E360&lt;&gt;"",supply!E360,"")</f>
        <v/>
      </c>
      <c r="F358" s="38" t="str">
        <f>IF(supply!F360&lt;&gt;"",VLOOKUP(supply!F360,private!$H$1:$J$28,2,FALSE),"")</f>
        <v/>
      </c>
      <c r="G358" s="38" t="str">
        <f>IF(supply!G360&lt;&gt;"",VLOOKUP(supply!G360,private!$L$1:$M$5,2,FALSE),"")</f>
        <v/>
      </c>
    </row>
    <row r="359" spans="1:7" x14ac:dyDescent="0.25">
      <c r="A359" s="38" t="str">
        <f>IF(supply!B361&lt;&gt;"",supply!A361,"")</f>
        <v/>
      </c>
      <c r="B359" s="38" t="str">
        <f>IF(supply!B361&lt;&gt;"",supply!B361,"")</f>
        <v/>
      </c>
      <c r="C359" s="38" t="str">
        <f>IF(supply!C361&lt;&gt;"",supply!C361,"")</f>
        <v/>
      </c>
      <c r="D359" s="38" t="str">
        <f>IF(supply!D361&lt;&gt;"",supply!D361,"")</f>
        <v/>
      </c>
      <c r="E359" s="38" t="str">
        <f>IF(supply!E361&lt;&gt;"",supply!E361,"")</f>
        <v/>
      </c>
      <c r="F359" s="38" t="str">
        <f>IF(supply!F361&lt;&gt;"",VLOOKUP(supply!F361,private!$H$1:$J$28,2,FALSE),"")</f>
        <v/>
      </c>
      <c r="G359" s="38" t="str">
        <f>IF(supply!G361&lt;&gt;"",VLOOKUP(supply!G361,private!$L$1:$M$5,2,FALSE),"")</f>
        <v/>
      </c>
    </row>
    <row r="360" spans="1:7" x14ac:dyDescent="0.25">
      <c r="A360" s="38" t="str">
        <f>IF(supply!B362&lt;&gt;"",supply!A362,"")</f>
        <v/>
      </c>
      <c r="B360" s="38" t="str">
        <f>IF(supply!B362&lt;&gt;"",supply!B362,"")</f>
        <v/>
      </c>
      <c r="C360" s="38" t="str">
        <f>IF(supply!C362&lt;&gt;"",supply!C362,"")</f>
        <v/>
      </c>
      <c r="D360" s="38" t="str">
        <f>IF(supply!D362&lt;&gt;"",supply!D362,"")</f>
        <v/>
      </c>
      <c r="E360" s="38" t="str">
        <f>IF(supply!E362&lt;&gt;"",supply!E362,"")</f>
        <v/>
      </c>
      <c r="F360" s="38" t="str">
        <f>IF(supply!F362&lt;&gt;"",VLOOKUP(supply!F362,private!$H$1:$J$28,2,FALSE),"")</f>
        <v/>
      </c>
      <c r="G360" s="38" t="str">
        <f>IF(supply!G362&lt;&gt;"",VLOOKUP(supply!G362,private!$L$1:$M$5,2,FALSE),"")</f>
        <v/>
      </c>
    </row>
    <row r="361" spans="1:7" x14ac:dyDescent="0.25">
      <c r="A361" s="38" t="str">
        <f>IF(supply!B363&lt;&gt;"",supply!A363,"")</f>
        <v/>
      </c>
      <c r="B361" s="38" t="str">
        <f>IF(supply!B363&lt;&gt;"",supply!B363,"")</f>
        <v/>
      </c>
      <c r="C361" s="38" t="str">
        <f>IF(supply!C363&lt;&gt;"",supply!C363,"")</f>
        <v/>
      </c>
      <c r="D361" s="38" t="str">
        <f>IF(supply!D363&lt;&gt;"",supply!D363,"")</f>
        <v/>
      </c>
      <c r="E361" s="38" t="str">
        <f>IF(supply!E363&lt;&gt;"",supply!E363,"")</f>
        <v/>
      </c>
      <c r="F361" s="38" t="str">
        <f>IF(supply!F363&lt;&gt;"",VLOOKUP(supply!F363,private!$H$1:$J$28,2,FALSE),"")</f>
        <v/>
      </c>
      <c r="G361" s="38" t="str">
        <f>IF(supply!G363&lt;&gt;"",VLOOKUP(supply!G363,private!$L$1:$M$5,2,FALSE),"")</f>
        <v/>
      </c>
    </row>
    <row r="362" spans="1:7" x14ac:dyDescent="0.25">
      <c r="A362" s="38" t="str">
        <f>IF(supply!B364&lt;&gt;"",supply!A364,"")</f>
        <v/>
      </c>
      <c r="B362" s="38" t="str">
        <f>IF(supply!B364&lt;&gt;"",supply!B364,"")</f>
        <v/>
      </c>
      <c r="C362" s="38" t="str">
        <f>IF(supply!C364&lt;&gt;"",supply!C364,"")</f>
        <v/>
      </c>
      <c r="D362" s="38" t="str">
        <f>IF(supply!D364&lt;&gt;"",supply!D364,"")</f>
        <v/>
      </c>
      <c r="E362" s="38" t="str">
        <f>IF(supply!E364&lt;&gt;"",supply!E364,"")</f>
        <v/>
      </c>
      <c r="F362" s="38" t="str">
        <f>IF(supply!F364&lt;&gt;"",VLOOKUP(supply!F364,private!$H$1:$J$28,2,FALSE),"")</f>
        <v/>
      </c>
      <c r="G362" s="38" t="str">
        <f>IF(supply!G364&lt;&gt;"",VLOOKUP(supply!G364,private!$L$1:$M$5,2,FALSE),"")</f>
        <v/>
      </c>
    </row>
    <row r="363" spans="1:7" x14ac:dyDescent="0.25">
      <c r="A363" s="38" t="str">
        <f>IF(supply!B365&lt;&gt;"",supply!A365,"")</f>
        <v/>
      </c>
      <c r="B363" s="38" t="str">
        <f>IF(supply!B365&lt;&gt;"",supply!B365,"")</f>
        <v/>
      </c>
      <c r="C363" s="38" t="str">
        <f>IF(supply!C365&lt;&gt;"",supply!C365,"")</f>
        <v/>
      </c>
      <c r="D363" s="38" t="str">
        <f>IF(supply!D365&lt;&gt;"",supply!D365,"")</f>
        <v/>
      </c>
      <c r="E363" s="38" t="str">
        <f>IF(supply!E365&lt;&gt;"",supply!E365,"")</f>
        <v/>
      </c>
      <c r="F363" s="38" t="str">
        <f>IF(supply!F365&lt;&gt;"",VLOOKUP(supply!F365,private!$H$1:$J$28,2,FALSE),"")</f>
        <v/>
      </c>
      <c r="G363" s="38" t="str">
        <f>IF(supply!G365&lt;&gt;"",VLOOKUP(supply!G365,private!$L$1:$M$5,2,FALSE),"")</f>
        <v/>
      </c>
    </row>
    <row r="364" spans="1:7" x14ac:dyDescent="0.25">
      <c r="A364" s="38" t="str">
        <f>IF(supply!B366&lt;&gt;"",supply!A366,"")</f>
        <v/>
      </c>
      <c r="B364" s="38" t="str">
        <f>IF(supply!B366&lt;&gt;"",supply!B366,"")</f>
        <v/>
      </c>
      <c r="C364" s="38" t="str">
        <f>IF(supply!C366&lt;&gt;"",supply!C366,"")</f>
        <v/>
      </c>
      <c r="D364" s="38" t="str">
        <f>IF(supply!D366&lt;&gt;"",supply!D366,"")</f>
        <v/>
      </c>
      <c r="E364" s="38" t="str">
        <f>IF(supply!E366&lt;&gt;"",supply!E366,"")</f>
        <v/>
      </c>
      <c r="F364" s="38" t="str">
        <f>IF(supply!F366&lt;&gt;"",VLOOKUP(supply!F366,private!$H$1:$J$28,2,FALSE),"")</f>
        <v/>
      </c>
      <c r="G364" s="38" t="str">
        <f>IF(supply!G366&lt;&gt;"",VLOOKUP(supply!G366,private!$L$1:$M$5,2,FALSE),"")</f>
        <v/>
      </c>
    </row>
    <row r="365" spans="1:7" x14ac:dyDescent="0.25">
      <c r="A365" s="38" t="str">
        <f>IF(supply!B367&lt;&gt;"",supply!A367,"")</f>
        <v/>
      </c>
      <c r="B365" s="38" t="str">
        <f>IF(supply!B367&lt;&gt;"",supply!B367,"")</f>
        <v/>
      </c>
      <c r="C365" s="38" t="str">
        <f>IF(supply!C367&lt;&gt;"",supply!C367,"")</f>
        <v/>
      </c>
      <c r="D365" s="38" t="str">
        <f>IF(supply!D367&lt;&gt;"",supply!D367,"")</f>
        <v/>
      </c>
      <c r="E365" s="38" t="str">
        <f>IF(supply!E367&lt;&gt;"",supply!E367,"")</f>
        <v/>
      </c>
      <c r="F365" s="38" t="str">
        <f>IF(supply!F367&lt;&gt;"",VLOOKUP(supply!F367,private!$H$1:$J$28,2,FALSE),"")</f>
        <v/>
      </c>
      <c r="G365" s="38" t="str">
        <f>IF(supply!G367&lt;&gt;"",VLOOKUP(supply!G367,private!$L$1:$M$5,2,FALSE),"")</f>
        <v/>
      </c>
    </row>
    <row r="366" spans="1:7" x14ac:dyDescent="0.25">
      <c r="A366" s="38" t="str">
        <f>IF(supply!B368&lt;&gt;"",supply!A368,"")</f>
        <v/>
      </c>
      <c r="B366" s="38" t="str">
        <f>IF(supply!B368&lt;&gt;"",supply!B368,"")</f>
        <v/>
      </c>
      <c r="C366" s="38" t="str">
        <f>IF(supply!C368&lt;&gt;"",supply!C368,"")</f>
        <v/>
      </c>
      <c r="D366" s="38" t="str">
        <f>IF(supply!D368&lt;&gt;"",supply!D368,"")</f>
        <v/>
      </c>
      <c r="E366" s="38" t="str">
        <f>IF(supply!E368&lt;&gt;"",supply!E368,"")</f>
        <v/>
      </c>
      <c r="F366" s="38" t="str">
        <f>IF(supply!F368&lt;&gt;"",VLOOKUP(supply!F368,private!$H$1:$J$28,2,FALSE),"")</f>
        <v/>
      </c>
      <c r="G366" s="38" t="str">
        <f>IF(supply!G368&lt;&gt;"",VLOOKUP(supply!G368,private!$L$1:$M$5,2,FALSE),"")</f>
        <v/>
      </c>
    </row>
    <row r="367" spans="1:7" x14ac:dyDescent="0.25">
      <c r="A367" s="38" t="str">
        <f>IF(supply!B369&lt;&gt;"",supply!A369,"")</f>
        <v/>
      </c>
      <c r="B367" s="38" t="str">
        <f>IF(supply!B369&lt;&gt;"",supply!B369,"")</f>
        <v/>
      </c>
      <c r="C367" s="38" t="str">
        <f>IF(supply!C369&lt;&gt;"",supply!C369,"")</f>
        <v/>
      </c>
      <c r="D367" s="38" t="str">
        <f>IF(supply!D369&lt;&gt;"",supply!D369,"")</f>
        <v/>
      </c>
      <c r="E367" s="38" t="str">
        <f>IF(supply!E369&lt;&gt;"",supply!E369,"")</f>
        <v/>
      </c>
      <c r="F367" s="38" t="str">
        <f>IF(supply!F369&lt;&gt;"",VLOOKUP(supply!F369,private!$H$1:$J$28,2,FALSE),"")</f>
        <v/>
      </c>
      <c r="G367" s="38" t="str">
        <f>IF(supply!G369&lt;&gt;"",VLOOKUP(supply!G369,private!$L$1:$M$5,2,FALSE),"")</f>
        <v/>
      </c>
    </row>
    <row r="368" spans="1:7" x14ac:dyDescent="0.25">
      <c r="A368" s="38" t="str">
        <f>IF(supply!B370&lt;&gt;"",supply!A370,"")</f>
        <v/>
      </c>
      <c r="B368" s="38" t="str">
        <f>IF(supply!B370&lt;&gt;"",supply!B370,"")</f>
        <v/>
      </c>
      <c r="C368" s="38" t="str">
        <f>IF(supply!C370&lt;&gt;"",supply!C370,"")</f>
        <v/>
      </c>
      <c r="D368" s="38" t="str">
        <f>IF(supply!D370&lt;&gt;"",supply!D370,"")</f>
        <v/>
      </c>
      <c r="E368" s="38" t="str">
        <f>IF(supply!E370&lt;&gt;"",supply!E370,"")</f>
        <v/>
      </c>
      <c r="F368" s="38" t="str">
        <f>IF(supply!F370&lt;&gt;"",VLOOKUP(supply!F370,private!$H$1:$J$28,2,FALSE),"")</f>
        <v/>
      </c>
      <c r="G368" s="38" t="str">
        <f>IF(supply!G370&lt;&gt;"",VLOOKUP(supply!G370,private!$L$1:$M$5,2,FALSE),"")</f>
        <v/>
      </c>
    </row>
    <row r="369" spans="1:7" x14ac:dyDescent="0.25">
      <c r="A369" s="38" t="str">
        <f>IF(supply!B371&lt;&gt;"",supply!A371,"")</f>
        <v/>
      </c>
      <c r="B369" s="38" t="str">
        <f>IF(supply!B371&lt;&gt;"",supply!B371,"")</f>
        <v/>
      </c>
      <c r="C369" s="38" t="str">
        <f>IF(supply!C371&lt;&gt;"",supply!C371,"")</f>
        <v/>
      </c>
      <c r="D369" s="38" t="str">
        <f>IF(supply!D371&lt;&gt;"",supply!D371,"")</f>
        <v/>
      </c>
      <c r="E369" s="38" t="str">
        <f>IF(supply!E371&lt;&gt;"",supply!E371,"")</f>
        <v/>
      </c>
      <c r="F369" s="38" t="str">
        <f>IF(supply!F371&lt;&gt;"",VLOOKUP(supply!F371,private!$H$1:$J$28,2,FALSE),"")</f>
        <v/>
      </c>
      <c r="G369" s="38" t="str">
        <f>IF(supply!G371&lt;&gt;"",VLOOKUP(supply!G371,private!$L$1:$M$5,2,FALSE),"")</f>
        <v/>
      </c>
    </row>
    <row r="370" spans="1:7" x14ac:dyDescent="0.25">
      <c r="A370" s="38" t="str">
        <f>IF(supply!B372&lt;&gt;"",supply!A372,"")</f>
        <v/>
      </c>
      <c r="B370" s="38" t="str">
        <f>IF(supply!B372&lt;&gt;"",supply!B372,"")</f>
        <v/>
      </c>
      <c r="C370" s="38" t="str">
        <f>IF(supply!C372&lt;&gt;"",supply!C372,"")</f>
        <v/>
      </c>
      <c r="D370" s="38" t="str">
        <f>IF(supply!D372&lt;&gt;"",supply!D372,"")</f>
        <v/>
      </c>
      <c r="E370" s="38" t="str">
        <f>IF(supply!E372&lt;&gt;"",supply!E372,"")</f>
        <v/>
      </c>
      <c r="F370" s="38" t="str">
        <f>IF(supply!F372&lt;&gt;"",VLOOKUP(supply!F372,private!$H$1:$J$28,2,FALSE),"")</f>
        <v/>
      </c>
      <c r="G370" s="38" t="str">
        <f>IF(supply!G372&lt;&gt;"",VLOOKUP(supply!G372,private!$L$1:$M$5,2,FALSE),"")</f>
        <v/>
      </c>
    </row>
    <row r="371" spans="1:7" x14ac:dyDescent="0.25">
      <c r="A371" s="38" t="str">
        <f>IF(supply!B373&lt;&gt;"",supply!A373,"")</f>
        <v/>
      </c>
      <c r="B371" s="38" t="str">
        <f>IF(supply!B373&lt;&gt;"",supply!B373,"")</f>
        <v/>
      </c>
      <c r="C371" s="38" t="str">
        <f>IF(supply!C373&lt;&gt;"",supply!C373,"")</f>
        <v/>
      </c>
      <c r="D371" s="38" t="str">
        <f>IF(supply!D373&lt;&gt;"",supply!D373,"")</f>
        <v/>
      </c>
      <c r="E371" s="38" t="str">
        <f>IF(supply!E373&lt;&gt;"",supply!E373,"")</f>
        <v/>
      </c>
      <c r="F371" s="38" t="str">
        <f>IF(supply!F373&lt;&gt;"",VLOOKUP(supply!F373,private!$H$1:$J$28,2,FALSE),"")</f>
        <v/>
      </c>
      <c r="G371" s="38" t="str">
        <f>IF(supply!G373&lt;&gt;"",VLOOKUP(supply!G373,private!$L$1:$M$5,2,FALSE),"")</f>
        <v/>
      </c>
    </row>
    <row r="372" spans="1:7" x14ac:dyDescent="0.25">
      <c r="A372" s="38" t="str">
        <f>IF(supply!B374&lt;&gt;"",supply!A374,"")</f>
        <v/>
      </c>
      <c r="B372" s="38" t="str">
        <f>IF(supply!B374&lt;&gt;"",supply!B374,"")</f>
        <v/>
      </c>
      <c r="C372" s="38" t="str">
        <f>IF(supply!C374&lt;&gt;"",supply!C374,"")</f>
        <v/>
      </c>
      <c r="D372" s="38" t="str">
        <f>IF(supply!D374&lt;&gt;"",supply!D374,"")</f>
        <v/>
      </c>
      <c r="E372" s="38" t="str">
        <f>IF(supply!E374&lt;&gt;"",supply!E374,"")</f>
        <v/>
      </c>
      <c r="F372" s="38" t="str">
        <f>IF(supply!F374&lt;&gt;"",VLOOKUP(supply!F374,private!$H$1:$J$28,2,FALSE),"")</f>
        <v/>
      </c>
      <c r="G372" s="38" t="str">
        <f>IF(supply!G374&lt;&gt;"",VLOOKUP(supply!G374,private!$L$1:$M$5,2,FALSE),"")</f>
        <v/>
      </c>
    </row>
    <row r="373" spans="1:7" x14ac:dyDescent="0.25">
      <c r="A373" s="38" t="str">
        <f>IF(supply!B375&lt;&gt;"",supply!A375,"")</f>
        <v/>
      </c>
      <c r="B373" s="38" t="str">
        <f>IF(supply!B375&lt;&gt;"",supply!B375,"")</f>
        <v/>
      </c>
      <c r="C373" s="38" t="str">
        <f>IF(supply!C375&lt;&gt;"",supply!C375,"")</f>
        <v/>
      </c>
      <c r="D373" s="38" t="str">
        <f>IF(supply!D375&lt;&gt;"",supply!D375,"")</f>
        <v/>
      </c>
      <c r="E373" s="38" t="str">
        <f>IF(supply!E375&lt;&gt;"",supply!E375,"")</f>
        <v/>
      </c>
      <c r="F373" s="38" t="str">
        <f>IF(supply!F375&lt;&gt;"",VLOOKUP(supply!F375,private!$H$1:$J$28,2,FALSE),"")</f>
        <v/>
      </c>
      <c r="G373" s="38" t="str">
        <f>IF(supply!G375&lt;&gt;"",VLOOKUP(supply!G375,private!$L$1:$M$5,2,FALSE),"")</f>
        <v/>
      </c>
    </row>
    <row r="374" spans="1:7" x14ac:dyDescent="0.25">
      <c r="A374" s="38" t="str">
        <f>IF(supply!B376&lt;&gt;"",supply!A376,"")</f>
        <v/>
      </c>
      <c r="B374" s="38" t="str">
        <f>IF(supply!B376&lt;&gt;"",supply!B376,"")</f>
        <v/>
      </c>
      <c r="C374" s="38" t="str">
        <f>IF(supply!C376&lt;&gt;"",supply!C376,"")</f>
        <v/>
      </c>
      <c r="D374" s="38" t="str">
        <f>IF(supply!D376&lt;&gt;"",supply!D376,"")</f>
        <v/>
      </c>
      <c r="E374" s="38" t="str">
        <f>IF(supply!E376&lt;&gt;"",supply!E376,"")</f>
        <v/>
      </c>
      <c r="F374" s="38" t="str">
        <f>IF(supply!F376&lt;&gt;"",VLOOKUP(supply!F376,private!$H$1:$J$28,2,FALSE),"")</f>
        <v/>
      </c>
      <c r="G374" s="38" t="str">
        <f>IF(supply!G376&lt;&gt;"",VLOOKUP(supply!G376,private!$L$1:$M$5,2,FALSE),"")</f>
        <v/>
      </c>
    </row>
    <row r="375" spans="1:7" x14ac:dyDescent="0.25">
      <c r="A375" s="38" t="str">
        <f>IF(supply!B377&lt;&gt;"",supply!A377,"")</f>
        <v/>
      </c>
      <c r="B375" s="38" t="str">
        <f>IF(supply!B377&lt;&gt;"",supply!B377,"")</f>
        <v/>
      </c>
      <c r="C375" s="38" t="str">
        <f>IF(supply!C377&lt;&gt;"",supply!C377,"")</f>
        <v/>
      </c>
      <c r="D375" s="38" t="str">
        <f>IF(supply!D377&lt;&gt;"",supply!D377,"")</f>
        <v/>
      </c>
      <c r="E375" s="38" t="str">
        <f>IF(supply!E377&lt;&gt;"",supply!E377,"")</f>
        <v/>
      </c>
      <c r="F375" s="38" t="str">
        <f>IF(supply!F377&lt;&gt;"",VLOOKUP(supply!F377,private!$H$1:$J$28,2,FALSE),"")</f>
        <v/>
      </c>
      <c r="G375" s="38" t="str">
        <f>IF(supply!G377&lt;&gt;"",VLOOKUP(supply!G377,private!$L$1:$M$5,2,FALSE),"")</f>
        <v/>
      </c>
    </row>
    <row r="376" spans="1:7" x14ac:dyDescent="0.25">
      <c r="A376" s="38" t="str">
        <f>IF(supply!B378&lt;&gt;"",supply!A378,"")</f>
        <v/>
      </c>
      <c r="B376" s="38" t="str">
        <f>IF(supply!B378&lt;&gt;"",supply!B378,"")</f>
        <v/>
      </c>
      <c r="C376" s="38" t="str">
        <f>IF(supply!C378&lt;&gt;"",supply!C378,"")</f>
        <v/>
      </c>
      <c r="D376" s="38" t="str">
        <f>IF(supply!D378&lt;&gt;"",supply!D378,"")</f>
        <v/>
      </c>
      <c r="E376" s="38" t="str">
        <f>IF(supply!E378&lt;&gt;"",supply!E378,"")</f>
        <v/>
      </c>
      <c r="F376" s="38" t="str">
        <f>IF(supply!F378&lt;&gt;"",VLOOKUP(supply!F378,private!$H$1:$J$28,2,FALSE),"")</f>
        <v/>
      </c>
      <c r="G376" s="38" t="str">
        <f>IF(supply!G378&lt;&gt;"",VLOOKUP(supply!G378,private!$L$1:$M$5,2,FALSE),"")</f>
        <v/>
      </c>
    </row>
    <row r="377" spans="1:7" x14ac:dyDescent="0.25">
      <c r="A377" s="38" t="str">
        <f>IF(supply!B379&lt;&gt;"",supply!A379,"")</f>
        <v/>
      </c>
      <c r="B377" s="38" t="str">
        <f>IF(supply!B379&lt;&gt;"",supply!B379,"")</f>
        <v/>
      </c>
      <c r="C377" s="38" t="str">
        <f>IF(supply!C379&lt;&gt;"",supply!C379,"")</f>
        <v/>
      </c>
      <c r="D377" s="38" t="str">
        <f>IF(supply!D379&lt;&gt;"",supply!D379,"")</f>
        <v/>
      </c>
      <c r="E377" s="38" t="str">
        <f>IF(supply!E379&lt;&gt;"",supply!E379,"")</f>
        <v/>
      </c>
      <c r="F377" s="38" t="str">
        <f>IF(supply!F379&lt;&gt;"",VLOOKUP(supply!F379,private!$H$1:$J$28,2,FALSE),"")</f>
        <v/>
      </c>
      <c r="G377" s="38" t="str">
        <f>IF(supply!G379&lt;&gt;"",VLOOKUP(supply!G379,private!$L$1:$M$5,2,FALSE),"")</f>
        <v/>
      </c>
    </row>
    <row r="378" spans="1:7" x14ac:dyDescent="0.25">
      <c r="A378" s="38" t="str">
        <f>IF(supply!B380&lt;&gt;"",supply!A380,"")</f>
        <v/>
      </c>
      <c r="B378" s="38" t="str">
        <f>IF(supply!B380&lt;&gt;"",supply!B380,"")</f>
        <v/>
      </c>
      <c r="C378" s="38" t="str">
        <f>IF(supply!C380&lt;&gt;"",supply!C380,"")</f>
        <v/>
      </c>
      <c r="D378" s="38" t="str">
        <f>IF(supply!D380&lt;&gt;"",supply!D380,"")</f>
        <v/>
      </c>
      <c r="E378" s="38" t="str">
        <f>IF(supply!E380&lt;&gt;"",supply!E380,"")</f>
        <v/>
      </c>
      <c r="F378" s="38" t="str">
        <f>IF(supply!F380&lt;&gt;"",VLOOKUP(supply!F380,private!$H$1:$J$28,2,FALSE),"")</f>
        <v/>
      </c>
      <c r="G378" s="38" t="str">
        <f>IF(supply!G380&lt;&gt;"",VLOOKUP(supply!G380,private!$L$1:$M$5,2,FALSE),"")</f>
        <v/>
      </c>
    </row>
    <row r="379" spans="1:7" x14ac:dyDescent="0.25">
      <c r="A379" s="38" t="str">
        <f>IF(supply!B381&lt;&gt;"",supply!A381,"")</f>
        <v/>
      </c>
      <c r="B379" s="38" t="str">
        <f>IF(supply!B381&lt;&gt;"",supply!B381,"")</f>
        <v/>
      </c>
      <c r="C379" s="38" t="str">
        <f>IF(supply!C381&lt;&gt;"",supply!C381,"")</f>
        <v/>
      </c>
      <c r="D379" s="38" t="str">
        <f>IF(supply!D381&lt;&gt;"",supply!D381,"")</f>
        <v/>
      </c>
      <c r="E379" s="38" t="str">
        <f>IF(supply!E381&lt;&gt;"",supply!E381,"")</f>
        <v/>
      </c>
      <c r="F379" s="38" t="str">
        <f>IF(supply!F381&lt;&gt;"",VLOOKUP(supply!F381,private!$H$1:$J$28,2,FALSE),"")</f>
        <v/>
      </c>
      <c r="G379" s="38" t="str">
        <f>IF(supply!G381&lt;&gt;"",VLOOKUP(supply!G381,private!$L$1:$M$5,2,FALSE),"")</f>
        <v/>
      </c>
    </row>
    <row r="380" spans="1:7" x14ac:dyDescent="0.25">
      <c r="A380" s="38" t="str">
        <f>IF(supply!B382&lt;&gt;"",supply!A382,"")</f>
        <v/>
      </c>
      <c r="B380" s="38" t="str">
        <f>IF(supply!B382&lt;&gt;"",supply!B382,"")</f>
        <v/>
      </c>
      <c r="C380" s="38" t="str">
        <f>IF(supply!C382&lt;&gt;"",supply!C382,"")</f>
        <v/>
      </c>
      <c r="D380" s="38" t="str">
        <f>IF(supply!D382&lt;&gt;"",supply!D382,"")</f>
        <v/>
      </c>
      <c r="E380" s="38" t="str">
        <f>IF(supply!E382&lt;&gt;"",supply!E382,"")</f>
        <v/>
      </c>
      <c r="F380" s="38" t="str">
        <f>IF(supply!F382&lt;&gt;"",VLOOKUP(supply!F382,private!$H$1:$J$28,2,FALSE),"")</f>
        <v/>
      </c>
      <c r="G380" s="38" t="str">
        <f>IF(supply!G382&lt;&gt;"",VLOOKUP(supply!G382,private!$L$1:$M$5,2,FALSE),"")</f>
        <v/>
      </c>
    </row>
    <row r="381" spans="1:7" x14ac:dyDescent="0.25">
      <c r="A381" s="38" t="str">
        <f>IF(supply!B383&lt;&gt;"",supply!A383,"")</f>
        <v/>
      </c>
      <c r="B381" s="38" t="str">
        <f>IF(supply!B383&lt;&gt;"",supply!B383,"")</f>
        <v/>
      </c>
      <c r="C381" s="38" t="str">
        <f>IF(supply!C383&lt;&gt;"",supply!C383,"")</f>
        <v/>
      </c>
      <c r="D381" s="38" t="str">
        <f>IF(supply!D383&lt;&gt;"",supply!D383,"")</f>
        <v/>
      </c>
      <c r="E381" s="38" t="str">
        <f>IF(supply!E383&lt;&gt;"",supply!E383,"")</f>
        <v/>
      </c>
      <c r="F381" s="38" t="str">
        <f>IF(supply!F383&lt;&gt;"",VLOOKUP(supply!F383,private!$H$1:$J$28,2,FALSE),"")</f>
        <v/>
      </c>
      <c r="G381" s="38" t="str">
        <f>IF(supply!G383&lt;&gt;"",VLOOKUP(supply!G383,private!$L$1:$M$5,2,FALSE),"")</f>
        <v/>
      </c>
    </row>
    <row r="382" spans="1:7" x14ac:dyDescent="0.25">
      <c r="A382" s="38" t="str">
        <f>IF(supply!B384&lt;&gt;"",supply!A384,"")</f>
        <v/>
      </c>
      <c r="B382" s="38" t="str">
        <f>IF(supply!B384&lt;&gt;"",supply!B384,"")</f>
        <v/>
      </c>
      <c r="C382" s="38" t="str">
        <f>IF(supply!C384&lt;&gt;"",supply!C384,"")</f>
        <v/>
      </c>
      <c r="D382" s="38" t="str">
        <f>IF(supply!D384&lt;&gt;"",supply!D384,"")</f>
        <v/>
      </c>
      <c r="E382" s="38" t="str">
        <f>IF(supply!E384&lt;&gt;"",supply!E384,"")</f>
        <v/>
      </c>
      <c r="F382" s="38" t="str">
        <f>IF(supply!F384&lt;&gt;"",VLOOKUP(supply!F384,private!$H$1:$J$28,2,FALSE),"")</f>
        <v/>
      </c>
      <c r="G382" s="38" t="str">
        <f>IF(supply!G384&lt;&gt;"",VLOOKUP(supply!G384,private!$L$1:$M$5,2,FALSE),"")</f>
        <v/>
      </c>
    </row>
    <row r="383" spans="1:7" x14ac:dyDescent="0.25">
      <c r="A383" s="38" t="str">
        <f>IF(supply!B385&lt;&gt;"",supply!A385,"")</f>
        <v/>
      </c>
      <c r="B383" s="38" t="str">
        <f>IF(supply!B385&lt;&gt;"",supply!B385,"")</f>
        <v/>
      </c>
      <c r="C383" s="38" t="str">
        <f>IF(supply!C385&lt;&gt;"",supply!C385,"")</f>
        <v/>
      </c>
      <c r="D383" s="38" t="str">
        <f>IF(supply!D385&lt;&gt;"",supply!D385,"")</f>
        <v/>
      </c>
      <c r="E383" s="38" t="str">
        <f>IF(supply!E385&lt;&gt;"",supply!E385,"")</f>
        <v/>
      </c>
      <c r="F383" s="38" t="str">
        <f>IF(supply!F385&lt;&gt;"",VLOOKUP(supply!F385,private!$H$1:$J$28,2,FALSE),"")</f>
        <v/>
      </c>
      <c r="G383" s="38" t="str">
        <f>IF(supply!G385&lt;&gt;"",VLOOKUP(supply!G385,private!$L$1:$M$5,2,FALSE),"")</f>
        <v/>
      </c>
    </row>
    <row r="384" spans="1:7" x14ac:dyDescent="0.25">
      <c r="A384" s="38" t="str">
        <f>IF(supply!B386&lt;&gt;"",supply!A386,"")</f>
        <v/>
      </c>
      <c r="B384" s="38" t="str">
        <f>IF(supply!B386&lt;&gt;"",supply!B386,"")</f>
        <v/>
      </c>
      <c r="C384" s="38" t="str">
        <f>IF(supply!C386&lt;&gt;"",supply!C386,"")</f>
        <v/>
      </c>
      <c r="D384" s="38" t="str">
        <f>IF(supply!D386&lt;&gt;"",supply!D386,"")</f>
        <v/>
      </c>
      <c r="E384" s="38" t="str">
        <f>IF(supply!E386&lt;&gt;"",supply!E386,"")</f>
        <v/>
      </c>
      <c r="F384" s="38" t="str">
        <f>IF(supply!F386&lt;&gt;"",VLOOKUP(supply!F386,private!$H$1:$J$28,2,FALSE),"")</f>
        <v/>
      </c>
      <c r="G384" s="38" t="str">
        <f>IF(supply!G386&lt;&gt;"",VLOOKUP(supply!G386,private!$L$1:$M$5,2,FALSE),"")</f>
        <v/>
      </c>
    </row>
    <row r="385" spans="1:7" x14ac:dyDescent="0.25">
      <c r="A385" s="38" t="str">
        <f>IF(supply!B387&lt;&gt;"",supply!A387,"")</f>
        <v/>
      </c>
      <c r="B385" s="38" t="str">
        <f>IF(supply!B387&lt;&gt;"",supply!B387,"")</f>
        <v/>
      </c>
      <c r="C385" s="38" t="str">
        <f>IF(supply!C387&lt;&gt;"",supply!C387,"")</f>
        <v/>
      </c>
      <c r="D385" s="38" t="str">
        <f>IF(supply!D387&lt;&gt;"",supply!D387,"")</f>
        <v/>
      </c>
      <c r="E385" s="38" t="str">
        <f>IF(supply!E387&lt;&gt;"",supply!E387,"")</f>
        <v/>
      </c>
      <c r="F385" s="38" t="str">
        <f>IF(supply!F387&lt;&gt;"",VLOOKUP(supply!F387,private!$H$1:$J$28,2,FALSE),"")</f>
        <v/>
      </c>
      <c r="G385" s="38" t="str">
        <f>IF(supply!G387&lt;&gt;"",VLOOKUP(supply!G387,private!$L$1:$M$5,2,FALSE),"")</f>
        <v/>
      </c>
    </row>
    <row r="386" spans="1:7" x14ac:dyDescent="0.25">
      <c r="A386" s="38" t="str">
        <f>IF(supply!B388&lt;&gt;"",supply!A388,"")</f>
        <v/>
      </c>
      <c r="B386" s="38" t="str">
        <f>IF(supply!B388&lt;&gt;"",supply!B388,"")</f>
        <v/>
      </c>
      <c r="C386" s="38" t="str">
        <f>IF(supply!C388&lt;&gt;"",supply!C388,"")</f>
        <v/>
      </c>
      <c r="D386" s="38" t="str">
        <f>IF(supply!D388&lt;&gt;"",supply!D388,"")</f>
        <v/>
      </c>
      <c r="E386" s="38" t="str">
        <f>IF(supply!E388&lt;&gt;"",supply!E388,"")</f>
        <v/>
      </c>
      <c r="F386" s="38" t="str">
        <f>IF(supply!F388&lt;&gt;"",VLOOKUP(supply!F388,private!$H$1:$J$28,2,FALSE),"")</f>
        <v/>
      </c>
      <c r="G386" s="38" t="str">
        <f>IF(supply!G388&lt;&gt;"",VLOOKUP(supply!G388,private!$L$1:$M$5,2,FALSE),"")</f>
        <v/>
      </c>
    </row>
    <row r="387" spans="1:7" x14ac:dyDescent="0.25">
      <c r="A387" s="38" t="str">
        <f>IF(supply!B389&lt;&gt;"",supply!A389,"")</f>
        <v/>
      </c>
      <c r="B387" s="38" t="str">
        <f>IF(supply!B389&lt;&gt;"",supply!B389,"")</f>
        <v/>
      </c>
      <c r="C387" s="38" t="str">
        <f>IF(supply!C389&lt;&gt;"",supply!C389,"")</f>
        <v/>
      </c>
      <c r="D387" s="38" t="str">
        <f>IF(supply!D389&lt;&gt;"",supply!D389,"")</f>
        <v/>
      </c>
      <c r="E387" s="38" t="str">
        <f>IF(supply!E389&lt;&gt;"",supply!E389,"")</f>
        <v/>
      </c>
      <c r="F387" s="38" t="str">
        <f>IF(supply!F389&lt;&gt;"",VLOOKUP(supply!F389,private!$H$1:$J$28,2,FALSE),"")</f>
        <v/>
      </c>
      <c r="G387" s="38" t="str">
        <f>IF(supply!G389&lt;&gt;"",VLOOKUP(supply!G389,private!$L$1:$M$5,2,FALSE),"")</f>
        <v/>
      </c>
    </row>
    <row r="388" spans="1:7" x14ac:dyDescent="0.25">
      <c r="A388" s="38" t="str">
        <f>IF(supply!B390&lt;&gt;"",supply!A390,"")</f>
        <v/>
      </c>
      <c r="B388" s="38" t="str">
        <f>IF(supply!B390&lt;&gt;"",supply!B390,"")</f>
        <v/>
      </c>
      <c r="C388" s="38" t="str">
        <f>IF(supply!C390&lt;&gt;"",supply!C390,"")</f>
        <v/>
      </c>
      <c r="D388" s="38" t="str">
        <f>IF(supply!D390&lt;&gt;"",supply!D390,"")</f>
        <v/>
      </c>
      <c r="E388" s="38" t="str">
        <f>IF(supply!E390&lt;&gt;"",supply!E390,"")</f>
        <v/>
      </c>
      <c r="F388" s="38" t="str">
        <f>IF(supply!F390&lt;&gt;"",VLOOKUP(supply!F390,private!$H$1:$J$28,2,FALSE),"")</f>
        <v/>
      </c>
      <c r="G388" s="38" t="str">
        <f>IF(supply!G390&lt;&gt;"",VLOOKUP(supply!G390,private!$L$1:$M$5,2,FALSE),"")</f>
        <v/>
      </c>
    </row>
    <row r="389" spans="1:7" x14ac:dyDescent="0.25">
      <c r="A389" s="38" t="str">
        <f>IF(supply!B391&lt;&gt;"",supply!A391,"")</f>
        <v/>
      </c>
      <c r="B389" s="38" t="str">
        <f>IF(supply!B391&lt;&gt;"",supply!B391,"")</f>
        <v/>
      </c>
      <c r="C389" s="38" t="str">
        <f>IF(supply!C391&lt;&gt;"",supply!C391,"")</f>
        <v/>
      </c>
      <c r="D389" s="38" t="str">
        <f>IF(supply!D391&lt;&gt;"",supply!D391,"")</f>
        <v/>
      </c>
      <c r="E389" s="38" t="str">
        <f>IF(supply!E391&lt;&gt;"",supply!E391,"")</f>
        <v/>
      </c>
      <c r="F389" s="38" t="str">
        <f>IF(supply!F391&lt;&gt;"",VLOOKUP(supply!F391,private!$H$1:$J$28,2,FALSE),"")</f>
        <v/>
      </c>
      <c r="G389" s="38" t="str">
        <f>IF(supply!G391&lt;&gt;"",VLOOKUP(supply!G391,private!$L$1:$M$5,2,FALSE),"")</f>
        <v/>
      </c>
    </row>
    <row r="390" spans="1:7" x14ac:dyDescent="0.25">
      <c r="A390" s="38" t="str">
        <f>IF(supply!B392&lt;&gt;"",supply!A392,"")</f>
        <v/>
      </c>
      <c r="B390" s="38" t="str">
        <f>IF(supply!B392&lt;&gt;"",supply!B392,"")</f>
        <v/>
      </c>
      <c r="C390" s="38" t="str">
        <f>IF(supply!C392&lt;&gt;"",supply!C392,"")</f>
        <v/>
      </c>
      <c r="D390" s="38" t="str">
        <f>IF(supply!D392&lt;&gt;"",supply!D392,"")</f>
        <v/>
      </c>
      <c r="E390" s="38" t="str">
        <f>IF(supply!E392&lt;&gt;"",supply!E392,"")</f>
        <v/>
      </c>
      <c r="F390" s="38" t="str">
        <f>IF(supply!F392&lt;&gt;"",VLOOKUP(supply!F392,private!$H$1:$J$28,2,FALSE),"")</f>
        <v/>
      </c>
      <c r="G390" s="38" t="str">
        <f>IF(supply!G392&lt;&gt;"",VLOOKUP(supply!G392,private!$L$1:$M$5,2,FALSE),"")</f>
        <v/>
      </c>
    </row>
    <row r="391" spans="1:7" x14ac:dyDescent="0.25">
      <c r="A391" s="38" t="str">
        <f>IF(supply!B393&lt;&gt;"",supply!A393,"")</f>
        <v/>
      </c>
      <c r="B391" s="38" t="str">
        <f>IF(supply!B393&lt;&gt;"",supply!B393,"")</f>
        <v/>
      </c>
      <c r="C391" s="38" t="str">
        <f>IF(supply!C393&lt;&gt;"",supply!C393,"")</f>
        <v/>
      </c>
      <c r="D391" s="38" t="str">
        <f>IF(supply!D393&lt;&gt;"",supply!D393,"")</f>
        <v/>
      </c>
      <c r="E391" s="38" t="str">
        <f>IF(supply!E393&lt;&gt;"",supply!E393,"")</f>
        <v/>
      </c>
      <c r="F391" s="38" t="str">
        <f>IF(supply!F393&lt;&gt;"",VLOOKUP(supply!F393,private!$H$1:$J$28,2,FALSE),"")</f>
        <v/>
      </c>
      <c r="G391" s="38" t="str">
        <f>IF(supply!G393&lt;&gt;"",VLOOKUP(supply!G393,private!$L$1:$M$5,2,FALSE),"")</f>
        <v/>
      </c>
    </row>
    <row r="392" spans="1:7" x14ac:dyDescent="0.25">
      <c r="A392" s="38" t="str">
        <f>IF(supply!B394&lt;&gt;"",supply!A394,"")</f>
        <v/>
      </c>
      <c r="B392" s="38" t="str">
        <f>IF(supply!B394&lt;&gt;"",supply!B394,"")</f>
        <v/>
      </c>
      <c r="C392" s="38" t="str">
        <f>IF(supply!C394&lt;&gt;"",supply!C394,"")</f>
        <v/>
      </c>
      <c r="D392" s="38" t="str">
        <f>IF(supply!D394&lt;&gt;"",supply!D394,"")</f>
        <v/>
      </c>
      <c r="E392" s="38" t="str">
        <f>IF(supply!E394&lt;&gt;"",supply!E394,"")</f>
        <v/>
      </c>
      <c r="F392" s="38" t="str">
        <f>IF(supply!F394&lt;&gt;"",VLOOKUP(supply!F394,private!$H$1:$J$28,2,FALSE),"")</f>
        <v/>
      </c>
      <c r="G392" s="38" t="str">
        <f>IF(supply!G394&lt;&gt;"",VLOOKUP(supply!G394,private!$L$1:$M$5,2,FALSE),"")</f>
        <v/>
      </c>
    </row>
    <row r="393" spans="1:7" x14ac:dyDescent="0.25">
      <c r="A393" s="38" t="str">
        <f>IF(supply!B395&lt;&gt;"",supply!A395,"")</f>
        <v/>
      </c>
      <c r="B393" s="38" t="str">
        <f>IF(supply!B395&lt;&gt;"",supply!B395,"")</f>
        <v/>
      </c>
      <c r="C393" s="38" t="str">
        <f>IF(supply!C395&lt;&gt;"",supply!C395,"")</f>
        <v/>
      </c>
      <c r="D393" s="38" t="str">
        <f>IF(supply!D395&lt;&gt;"",supply!D395,"")</f>
        <v/>
      </c>
      <c r="E393" s="38" t="str">
        <f>IF(supply!E395&lt;&gt;"",supply!E395,"")</f>
        <v/>
      </c>
      <c r="F393" s="38" t="str">
        <f>IF(supply!F395&lt;&gt;"",VLOOKUP(supply!F395,private!$H$1:$J$28,2,FALSE),"")</f>
        <v/>
      </c>
      <c r="G393" s="38" t="str">
        <f>IF(supply!G395&lt;&gt;"",VLOOKUP(supply!G395,private!$L$1:$M$5,2,FALSE),"")</f>
        <v/>
      </c>
    </row>
    <row r="394" spans="1:7" x14ac:dyDescent="0.25">
      <c r="A394" s="38" t="str">
        <f>IF(supply!B396&lt;&gt;"",supply!A396,"")</f>
        <v/>
      </c>
      <c r="B394" s="38" t="str">
        <f>IF(supply!B396&lt;&gt;"",supply!B396,"")</f>
        <v/>
      </c>
      <c r="C394" s="38" t="str">
        <f>IF(supply!C396&lt;&gt;"",supply!C396,"")</f>
        <v/>
      </c>
      <c r="D394" s="38" t="str">
        <f>IF(supply!D396&lt;&gt;"",supply!D396,"")</f>
        <v/>
      </c>
      <c r="E394" s="38" t="str">
        <f>IF(supply!E396&lt;&gt;"",supply!E396,"")</f>
        <v/>
      </c>
      <c r="F394" s="38" t="str">
        <f>IF(supply!F396&lt;&gt;"",VLOOKUP(supply!F396,private!$H$1:$J$28,2,FALSE),"")</f>
        <v/>
      </c>
      <c r="G394" s="38" t="str">
        <f>IF(supply!G396&lt;&gt;"",VLOOKUP(supply!G396,private!$L$1:$M$5,2,FALSE),"")</f>
        <v/>
      </c>
    </row>
    <row r="395" spans="1:7" x14ac:dyDescent="0.25">
      <c r="A395" s="38" t="str">
        <f>IF(supply!B397&lt;&gt;"",supply!A397,"")</f>
        <v/>
      </c>
      <c r="B395" s="38" t="str">
        <f>IF(supply!B397&lt;&gt;"",supply!B397,"")</f>
        <v/>
      </c>
      <c r="C395" s="38" t="str">
        <f>IF(supply!C397&lt;&gt;"",supply!C397,"")</f>
        <v/>
      </c>
      <c r="D395" s="38" t="str">
        <f>IF(supply!D397&lt;&gt;"",supply!D397,"")</f>
        <v/>
      </c>
      <c r="E395" s="38" t="str">
        <f>IF(supply!E397&lt;&gt;"",supply!E397,"")</f>
        <v/>
      </c>
      <c r="F395" s="38" t="str">
        <f>IF(supply!F397&lt;&gt;"",VLOOKUP(supply!F397,private!$H$1:$J$28,2,FALSE),"")</f>
        <v/>
      </c>
      <c r="G395" s="38" t="str">
        <f>IF(supply!G397&lt;&gt;"",VLOOKUP(supply!G397,private!$L$1:$M$5,2,FALSE),"")</f>
        <v/>
      </c>
    </row>
    <row r="396" spans="1:7" x14ac:dyDescent="0.25">
      <c r="A396" s="38" t="str">
        <f>IF(supply!B398&lt;&gt;"",supply!A398,"")</f>
        <v/>
      </c>
      <c r="B396" s="38" t="str">
        <f>IF(supply!B398&lt;&gt;"",supply!B398,"")</f>
        <v/>
      </c>
      <c r="C396" s="38" t="str">
        <f>IF(supply!C398&lt;&gt;"",supply!C398,"")</f>
        <v/>
      </c>
      <c r="D396" s="38" t="str">
        <f>IF(supply!D398&lt;&gt;"",supply!D398,"")</f>
        <v/>
      </c>
      <c r="E396" s="38" t="str">
        <f>IF(supply!E398&lt;&gt;"",supply!E398,"")</f>
        <v/>
      </c>
      <c r="F396" s="38" t="str">
        <f>IF(supply!F398&lt;&gt;"",VLOOKUP(supply!F398,private!$H$1:$J$28,2,FALSE),"")</f>
        <v/>
      </c>
      <c r="G396" s="38" t="str">
        <f>IF(supply!G398&lt;&gt;"",VLOOKUP(supply!G398,private!$L$1:$M$5,2,FALSE),"")</f>
        <v/>
      </c>
    </row>
    <row r="397" spans="1:7" x14ac:dyDescent="0.25">
      <c r="A397" s="38" t="str">
        <f>IF(supply!B399&lt;&gt;"",supply!A399,"")</f>
        <v/>
      </c>
      <c r="B397" s="38" t="str">
        <f>IF(supply!B399&lt;&gt;"",supply!B399,"")</f>
        <v/>
      </c>
      <c r="C397" s="38" t="str">
        <f>IF(supply!C399&lt;&gt;"",supply!C399,"")</f>
        <v/>
      </c>
      <c r="D397" s="38" t="str">
        <f>IF(supply!D399&lt;&gt;"",supply!D399,"")</f>
        <v/>
      </c>
      <c r="E397" s="38" t="str">
        <f>IF(supply!E399&lt;&gt;"",supply!E399,"")</f>
        <v/>
      </c>
      <c r="F397" s="38" t="str">
        <f>IF(supply!F399&lt;&gt;"",VLOOKUP(supply!F399,private!$H$1:$J$28,2,FALSE),"")</f>
        <v/>
      </c>
      <c r="G397" s="38" t="str">
        <f>IF(supply!G399&lt;&gt;"",VLOOKUP(supply!G399,private!$L$1:$M$5,2,FALSE),"")</f>
        <v/>
      </c>
    </row>
    <row r="398" spans="1:7" x14ac:dyDescent="0.25">
      <c r="A398" s="38" t="str">
        <f>IF(supply!B400&lt;&gt;"",supply!A400,"")</f>
        <v/>
      </c>
      <c r="B398" s="38" t="str">
        <f>IF(supply!B400&lt;&gt;"",supply!B400,"")</f>
        <v/>
      </c>
      <c r="C398" s="38" t="str">
        <f>IF(supply!C400&lt;&gt;"",supply!C400,"")</f>
        <v/>
      </c>
      <c r="D398" s="38" t="str">
        <f>IF(supply!D400&lt;&gt;"",supply!D400,"")</f>
        <v/>
      </c>
      <c r="E398" s="38" t="str">
        <f>IF(supply!E400&lt;&gt;"",supply!E400,"")</f>
        <v/>
      </c>
      <c r="F398" s="38" t="str">
        <f>IF(supply!F400&lt;&gt;"",VLOOKUP(supply!F400,private!$H$1:$J$28,2,FALSE),"")</f>
        <v/>
      </c>
      <c r="G398" s="38" t="str">
        <f>IF(supply!G400&lt;&gt;"",VLOOKUP(supply!G400,private!$L$1:$M$5,2,FALSE),"")</f>
        <v/>
      </c>
    </row>
    <row r="399" spans="1:7" x14ac:dyDescent="0.25">
      <c r="A399" s="38" t="str">
        <f>IF(supply!B401&lt;&gt;"",supply!A401,"")</f>
        <v/>
      </c>
      <c r="B399" s="38" t="str">
        <f>IF(supply!B401&lt;&gt;"",supply!B401,"")</f>
        <v/>
      </c>
      <c r="C399" s="38" t="str">
        <f>IF(supply!C401&lt;&gt;"",supply!C401,"")</f>
        <v/>
      </c>
      <c r="D399" s="38" t="str">
        <f>IF(supply!D401&lt;&gt;"",supply!D401,"")</f>
        <v/>
      </c>
      <c r="E399" s="38" t="str">
        <f>IF(supply!E401&lt;&gt;"",supply!E401,"")</f>
        <v/>
      </c>
      <c r="F399" s="38" t="str">
        <f>IF(supply!F401&lt;&gt;"",VLOOKUP(supply!F401,private!$H$1:$J$28,2,FALSE),"")</f>
        <v/>
      </c>
      <c r="G399" s="38" t="str">
        <f>IF(supply!G401&lt;&gt;"",VLOOKUP(supply!G401,private!$L$1:$M$5,2,FALSE),"")</f>
        <v/>
      </c>
    </row>
    <row r="400" spans="1:7" x14ac:dyDescent="0.25">
      <c r="A400" s="38" t="str">
        <f>IF(supply!B402&lt;&gt;"",supply!A402,"")</f>
        <v/>
      </c>
      <c r="B400" s="38" t="str">
        <f>IF(supply!B402&lt;&gt;"",supply!B402,"")</f>
        <v/>
      </c>
      <c r="C400" s="38" t="str">
        <f>IF(supply!C402&lt;&gt;"",supply!C402,"")</f>
        <v/>
      </c>
      <c r="D400" s="38" t="str">
        <f>IF(supply!D402&lt;&gt;"",supply!D402,"")</f>
        <v/>
      </c>
      <c r="E400" s="38" t="str">
        <f>IF(supply!E402&lt;&gt;"",supply!E402,"")</f>
        <v/>
      </c>
      <c r="F400" s="38" t="str">
        <f>IF(supply!F402&lt;&gt;"",VLOOKUP(supply!F402,private!$H$1:$J$28,2,FALSE),"")</f>
        <v/>
      </c>
      <c r="G400" s="38" t="str">
        <f>IF(supply!G402&lt;&gt;"",VLOOKUP(supply!G402,private!$L$1:$M$5,2,FALSE),"")</f>
        <v/>
      </c>
    </row>
    <row r="401" spans="1:7" x14ac:dyDescent="0.25">
      <c r="A401" s="38" t="str">
        <f>IF(supply!B403&lt;&gt;"",supply!A403,"")</f>
        <v/>
      </c>
      <c r="B401" s="38" t="str">
        <f>IF(supply!B403&lt;&gt;"",supply!B403,"")</f>
        <v/>
      </c>
      <c r="C401" s="38" t="str">
        <f>IF(supply!C403&lt;&gt;"",supply!C403,"")</f>
        <v/>
      </c>
      <c r="D401" s="38" t="str">
        <f>IF(supply!D403&lt;&gt;"",supply!D403,"")</f>
        <v/>
      </c>
      <c r="E401" s="38" t="str">
        <f>IF(supply!E403&lt;&gt;"",supply!E403,"")</f>
        <v/>
      </c>
      <c r="F401" s="38" t="str">
        <f>IF(supply!F403&lt;&gt;"",VLOOKUP(supply!F403,private!$H$1:$J$28,2,FALSE),"")</f>
        <v/>
      </c>
      <c r="G401" s="38" t="str">
        <f>IF(supply!G403&lt;&gt;"",VLOOKUP(supply!G403,private!$L$1:$M$5,2,FALSE),"")</f>
        <v/>
      </c>
    </row>
    <row r="402" spans="1:7" x14ac:dyDescent="0.25">
      <c r="A402" s="38" t="str">
        <f>IF(supply!B404&lt;&gt;"",supply!A404,"")</f>
        <v/>
      </c>
      <c r="B402" s="38" t="str">
        <f>IF(supply!B404&lt;&gt;"",supply!B404,"")</f>
        <v/>
      </c>
      <c r="C402" s="38" t="str">
        <f>IF(supply!C404&lt;&gt;"",supply!C404,"")</f>
        <v/>
      </c>
      <c r="D402" s="38" t="str">
        <f>IF(supply!D404&lt;&gt;"",supply!D404,"")</f>
        <v/>
      </c>
      <c r="E402" s="38" t="str">
        <f>IF(supply!E404&lt;&gt;"",supply!E404,"")</f>
        <v/>
      </c>
      <c r="F402" s="38" t="str">
        <f>IF(supply!F404&lt;&gt;"",VLOOKUP(supply!F404,private!$H$1:$J$28,2,FALSE),"")</f>
        <v/>
      </c>
      <c r="G402" s="38" t="str">
        <f>IF(supply!G404&lt;&gt;"",VLOOKUP(supply!G404,private!$L$1:$M$5,2,FALSE),"")</f>
        <v/>
      </c>
    </row>
    <row r="403" spans="1:7" x14ac:dyDescent="0.25">
      <c r="A403" s="38" t="str">
        <f>IF(supply!B405&lt;&gt;"",supply!A405,"")</f>
        <v/>
      </c>
      <c r="B403" s="38" t="str">
        <f>IF(supply!B405&lt;&gt;"",supply!B405,"")</f>
        <v/>
      </c>
      <c r="C403" s="38" t="str">
        <f>IF(supply!C405&lt;&gt;"",supply!C405,"")</f>
        <v/>
      </c>
      <c r="D403" s="38" t="str">
        <f>IF(supply!D405&lt;&gt;"",supply!D405,"")</f>
        <v/>
      </c>
      <c r="E403" s="38" t="str">
        <f>IF(supply!E405&lt;&gt;"",supply!E405,"")</f>
        <v/>
      </c>
      <c r="F403" s="38" t="str">
        <f>IF(supply!F405&lt;&gt;"",VLOOKUP(supply!F405,private!$H$1:$J$28,2,FALSE),"")</f>
        <v/>
      </c>
      <c r="G403" s="38" t="str">
        <f>IF(supply!G405&lt;&gt;"",VLOOKUP(supply!G405,private!$L$1:$M$5,2,FALSE),"")</f>
        <v/>
      </c>
    </row>
    <row r="404" spans="1:7" x14ac:dyDescent="0.25">
      <c r="A404" s="38" t="str">
        <f>IF(supply!B406&lt;&gt;"",supply!A406,"")</f>
        <v/>
      </c>
      <c r="B404" s="38" t="str">
        <f>IF(supply!B406&lt;&gt;"",supply!B406,"")</f>
        <v/>
      </c>
      <c r="C404" s="38" t="str">
        <f>IF(supply!C406&lt;&gt;"",supply!C406,"")</f>
        <v/>
      </c>
      <c r="D404" s="38" t="str">
        <f>IF(supply!D406&lt;&gt;"",supply!D406,"")</f>
        <v/>
      </c>
      <c r="E404" s="38" t="str">
        <f>IF(supply!E406&lt;&gt;"",supply!E406,"")</f>
        <v/>
      </c>
      <c r="F404" s="38" t="str">
        <f>IF(supply!F406&lt;&gt;"",VLOOKUP(supply!F406,private!$H$1:$J$28,2,FALSE),"")</f>
        <v/>
      </c>
      <c r="G404" s="38" t="str">
        <f>IF(supply!G406&lt;&gt;"",VLOOKUP(supply!G406,private!$L$1:$M$5,2,FALSE),"")</f>
        <v/>
      </c>
    </row>
    <row r="405" spans="1:7" x14ac:dyDescent="0.25">
      <c r="A405" s="38" t="str">
        <f>IF(supply!B407&lt;&gt;"",supply!A407,"")</f>
        <v/>
      </c>
      <c r="B405" s="38" t="str">
        <f>IF(supply!B407&lt;&gt;"",supply!B407,"")</f>
        <v/>
      </c>
      <c r="C405" s="38" t="str">
        <f>IF(supply!C407&lt;&gt;"",supply!C407,"")</f>
        <v/>
      </c>
      <c r="D405" s="38" t="str">
        <f>IF(supply!D407&lt;&gt;"",supply!D407,"")</f>
        <v/>
      </c>
      <c r="E405" s="38" t="str">
        <f>IF(supply!E407&lt;&gt;"",supply!E407,"")</f>
        <v/>
      </c>
      <c r="F405" s="38" t="str">
        <f>IF(supply!F407&lt;&gt;"",VLOOKUP(supply!F407,private!$H$1:$J$28,2,FALSE),"")</f>
        <v/>
      </c>
      <c r="G405" s="38" t="str">
        <f>IF(supply!G407&lt;&gt;"",VLOOKUP(supply!G407,private!$L$1:$M$5,2,FALSE),"")</f>
        <v/>
      </c>
    </row>
    <row r="406" spans="1:7" x14ac:dyDescent="0.25">
      <c r="A406" s="38" t="str">
        <f>IF(supply!B408&lt;&gt;"",supply!A408,"")</f>
        <v/>
      </c>
      <c r="B406" s="38" t="str">
        <f>IF(supply!B408&lt;&gt;"",supply!B408,"")</f>
        <v/>
      </c>
      <c r="C406" s="38" t="str">
        <f>IF(supply!C408&lt;&gt;"",supply!C408,"")</f>
        <v/>
      </c>
      <c r="D406" s="38" t="str">
        <f>IF(supply!D408&lt;&gt;"",supply!D408,"")</f>
        <v/>
      </c>
      <c r="E406" s="38" t="str">
        <f>IF(supply!E408&lt;&gt;"",supply!E408,"")</f>
        <v/>
      </c>
      <c r="F406" s="38" t="str">
        <f>IF(supply!F408&lt;&gt;"",VLOOKUP(supply!F408,private!$H$1:$J$28,2,FALSE),"")</f>
        <v/>
      </c>
      <c r="G406" s="38" t="str">
        <f>IF(supply!G408&lt;&gt;"",VLOOKUP(supply!G408,private!$L$1:$M$5,2,FALSE),"")</f>
        <v/>
      </c>
    </row>
    <row r="407" spans="1:7" x14ac:dyDescent="0.25">
      <c r="A407" s="38" t="str">
        <f>IF(supply!B409&lt;&gt;"",supply!A409,"")</f>
        <v/>
      </c>
      <c r="B407" s="38" t="str">
        <f>IF(supply!B409&lt;&gt;"",supply!B409,"")</f>
        <v/>
      </c>
      <c r="C407" s="38" t="str">
        <f>IF(supply!C409&lt;&gt;"",supply!C409,"")</f>
        <v/>
      </c>
      <c r="D407" s="38" t="str">
        <f>IF(supply!D409&lt;&gt;"",supply!D409,"")</f>
        <v/>
      </c>
      <c r="E407" s="38" t="str">
        <f>IF(supply!E409&lt;&gt;"",supply!E409,"")</f>
        <v/>
      </c>
      <c r="F407" s="38" t="str">
        <f>IF(supply!F409&lt;&gt;"",VLOOKUP(supply!F409,private!$H$1:$J$28,2,FALSE),"")</f>
        <v/>
      </c>
      <c r="G407" s="38" t="str">
        <f>IF(supply!G409&lt;&gt;"",VLOOKUP(supply!G409,private!$L$1:$M$5,2,FALSE),"")</f>
        <v/>
      </c>
    </row>
    <row r="408" spans="1:7" x14ac:dyDescent="0.25">
      <c r="A408" s="38" t="str">
        <f>IF(supply!B410&lt;&gt;"",supply!A410,"")</f>
        <v/>
      </c>
      <c r="B408" s="38" t="str">
        <f>IF(supply!B410&lt;&gt;"",supply!B410,"")</f>
        <v/>
      </c>
      <c r="C408" s="38" t="str">
        <f>IF(supply!C410&lt;&gt;"",supply!C410,"")</f>
        <v/>
      </c>
      <c r="D408" s="38" t="str">
        <f>IF(supply!D410&lt;&gt;"",supply!D410,"")</f>
        <v/>
      </c>
      <c r="E408" s="38" t="str">
        <f>IF(supply!E410&lt;&gt;"",supply!E410,"")</f>
        <v/>
      </c>
      <c r="F408" s="38" t="str">
        <f>IF(supply!F410&lt;&gt;"",VLOOKUP(supply!F410,private!$H$1:$J$28,2,FALSE),"")</f>
        <v/>
      </c>
      <c r="G408" s="38" t="str">
        <f>IF(supply!G410&lt;&gt;"",VLOOKUP(supply!G410,private!$L$1:$M$5,2,FALSE),"")</f>
        <v/>
      </c>
    </row>
    <row r="409" spans="1:7" x14ac:dyDescent="0.25">
      <c r="A409" s="38" t="str">
        <f>IF(supply!B411&lt;&gt;"",supply!A411,"")</f>
        <v/>
      </c>
      <c r="B409" s="38" t="str">
        <f>IF(supply!B411&lt;&gt;"",supply!B411,"")</f>
        <v/>
      </c>
      <c r="C409" s="38" t="str">
        <f>IF(supply!C411&lt;&gt;"",supply!C411,"")</f>
        <v/>
      </c>
      <c r="D409" s="38" t="str">
        <f>IF(supply!D411&lt;&gt;"",supply!D411,"")</f>
        <v/>
      </c>
      <c r="E409" s="38" t="str">
        <f>IF(supply!E411&lt;&gt;"",supply!E411,"")</f>
        <v/>
      </c>
      <c r="F409" s="38" t="str">
        <f>IF(supply!F411&lt;&gt;"",VLOOKUP(supply!F411,private!$H$1:$J$28,2,FALSE),"")</f>
        <v/>
      </c>
      <c r="G409" s="38" t="str">
        <f>IF(supply!G411&lt;&gt;"",VLOOKUP(supply!G411,private!$L$1:$M$5,2,FALSE),"")</f>
        <v/>
      </c>
    </row>
    <row r="410" spans="1:7" x14ac:dyDescent="0.25">
      <c r="A410" s="38" t="str">
        <f>IF(supply!B412&lt;&gt;"",supply!A412,"")</f>
        <v/>
      </c>
      <c r="B410" s="38" t="str">
        <f>IF(supply!B412&lt;&gt;"",supply!B412,"")</f>
        <v/>
      </c>
      <c r="C410" s="38" t="str">
        <f>IF(supply!C412&lt;&gt;"",supply!C412,"")</f>
        <v/>
      </c>
      <c r="D410" s="38" t="str">
        <f>IF(supply!D412&lt;&gt;"",supply!D412,"")</f>
        <v/>
      </c>
      <c r="E410" s="38" t="str">
        <f>IF(supply!E412&lt;&gt;"",supply!E412,"")</f>
        <v/>
      </c>
      <c r="F410" s="38" t="str">
        <f>IF(supply!F412&lt;&gt;"",VLOOKUP(supply!F412,private!$H$1:$J$28,2,FALSE),"")</f>
        <v/>
      </c>
      <c r="G410" s="38" t="str">
        <f>IF(supply!G412&lt;&gt;"",VLOOKUP(supply!G412,private!$L$1:$M$5,2,FALSE),"")</f>
        <v/>
      </c>
    </row>
    <row r="411" spans="1:7" x14ac:dyDescent="0.25">
      <c r="A411" s="38" t="str">
        <f>IF(supply!B413&lt;&gt;"",supply!A413,"")</f>
        <v/>
      </c>
      <c r="B411" s="38" t="str">
        <f>IF(supply!B413&lt;&gt;"",supply!B413,"")</f>
        <v/>
      </c>
      <c r="C411" s="38" t="str">
        <f>IF(supply!C413&lt;&gt;"",supply!C413,"")</f>
        <v/>
      </c>
      <c r="D411" s="38" t="str">
        <f>IF(supply!D413&lt;&gt;"",supply!D413,"")</f>
        <v/>
      </c>
      <c r="E411" s="38" t="str">
        <f>IF(supply!E413&lt;&gt;"",supply!E413,"")</f>
        <v/>
      </c>
      <c r="F411" s="38" t="str">
        <f>IF(supply!F413&lt;&gt;"",VLOOKUP(supply!F413,private!$H$1:$J$28,2,FALSE),"")</f>
        <v/>
      </c>
      <c r="G411" s="38" t="str">
        <f>IF(supply!G413&lt;&gt;"",VLOOKUP(supply!G413,private!$L$1:$M$5,2,FALSE),"")</f>
        <v/>
      </c>
    </row>
    <row r="412" spans="1:7" x14ac:dyDescent="0.25">
      <c r="A412" s="38" t="str">
        <f>IF(supply!B414&lt;&gt;"",supply!A414,"")</f>
        <v/>
      </c>
      <c r="B412" s="38" t="str">
        <f>IF(supply!B414&lt;&gt;"",supply!B414,"")</f>
        <v/>
      </c>
      <c r="C412" s="38" t="str">
        <f>IF(supply!C414&lt;&gt;"",supply!C414,"")</f>
        <v/>
      </c>
      <c r="D412" s="38" t="str">
        <f>IF(supply!D414&lt;&gt;"",supply!D414,"")</f>
        <v/>
      </c>
      <c r="E412" s="38" t="str">
        <f>IF(supply!E414&lt;&gt;"",supply!E414,"")</f>
        <v/>
      </c>
      <c r="F412" s="38" t="str">
        <f>IF(supply!F414&lt;&gt;"",VLOOKUP(supply!F414,private!$H$1:$J$28,2,FALSE),"")</f>
        <v/>
      </c>
      <c r="G412" s="38" t="str">
        <f>IF(supply!G414&lt;&gt;"",VLOOKUP(supply!G414,private!$L$1:$M$5,2,FALSE),"")</f>
        <v/>
      </c>
    </row>
    <row r="413" spans="1:7" x14ac:dyDescent="0.25">
      <c r="A413" s="38" t="str">
        <f>IF(supply!B415&lt;&gt;"",supply!A415,"")</f>
        <v/>
      </c>
      <c r="B413" s="38" t="str">
        <f>IF(supply!B415&lt;&gt;"",supply!B415,"")</f>
        <v/>
      </c>
      <c r="C413" s="38" t="str">
        <f>IF(supply!C415&lt;&gt;"",supply!C415,"")</f>
        <v/>
      </c>
      <c r="D413" s="38" t="str">
        <f>IF(supply!D415&lt;&gt;"",supply!D415,"")</f>
        <v/>
      </c>
      <c r="E413" s="38" t="str">
        <f>IF(supply!E415&lt;&gt;"",supply!E415,"")</f>
        <v/>
      </c>
      <c r="F413" s="38" t="str">
        <f>IF(supply!F415&lt;&gt;"",VLOOKUP(supply!F415,private!$H$1:$J$28,2,FALSE),"")</f>
        <v/>
      </c>
      <c r="G413" s="38" t="str">
        <f>IF(supply!G415&lt;&gt;"",VLOOKUP(supply!G415,private!$L$1:$M$5,2,FALSE),"")</f>
        <v/>
      </c>
    </row>
    <row r="414" spans="1:7" x14ac:dyDescent="0.25">
      <c r="A414" s="38" t="str">
        <f>IF(supply!B416&lt;&gt;"",supply!A416,"")</f>
        <v/>
      </c>
      <c r="B414" s="38" t="str">
        <f>IF(supply!B416&lt;&gt;"",supply!B416,"")</f>
        <v/>
      </c>
      <c r="C414" s="38" t="str">
        <f>IF(supply!C416&lt;&gt;"",supply!C416,"")</f>
        <v/>
      </c>
      <c r="D414" s="38" t="str">
        <f>IF(supply!D416&lt;&gt;"",supply!D416,"")</f>
        <v/>
      </c>
      <c r="E414" s="38" t="str">
        <f>IF(supply!E416&lt;&gt;"",supply!E416,"")</f>
        <v/>
      </c>
      <c r="F414" s="38" t="str">
        <f>IF(supply!F416&lt;&gt;"",VLOOKUP(supply!F416,private!$H$1:$J$28,2,FALSE),"")</f>
        <v/>
      </c>
      <c r="G414" s="38" t="str">
        <f>IF(supply!G416&lt;&gt;"",VLOOKUP(supply!G416,private!$L$1:$M$5,2,FALSE),"")</f>
        <v/>
      </c>
    </row>
    <row r="415" spans="1:7" x14ac:dyDescent="0.25">
      <c r="A415" s="38" t="str">
        <f>IF(supply!B417&lt;&gt;"",supply!A417,"")</f>
        <v/>
      </c>
      <c r="B415" s="38" t="str">
        <f>IF(supply!B417&lt;&gt;"",supply!B417,"")</f>
        <v/>
      </c>
      <c r="C415" s="38" t="str">
        <f>IF(supply!C417&lt;&gt;"",supply!C417,"")</f>
        <v/>
      </c>
      <c r="D415" s="38" t="str">
        <f>IF(supply!D417&lt;&gt;"",supply!D417,"")</f>
        <v/>
      </c>
      <c r="E415" s="38" t="str">
        <f>IF(supply!E417&lt;&gt;"",supply!E417,"")</f>
        <v/>
      </c>
      <c r="F415" s="38" t="str">
        <f>IF(supply!F417&lt;&gt;"",VLOOKUP(supply!F417,private!$H$1:$J$28,2,FALSE),"")</f>
        <v/>
      </c>
      <c r="G415" s="38" t="str">
        <f>IF(supply!G417&lt;&gt;"",VLOOKUP(supply!G417,private!$L$1:$M$5,2,FALSE),"")</f>
        <v/>
      </c>
    </row>
    <row r="416" spans="1:7" x14ac:dyDescent="0.25">
      <c r="A416" s="38" t="str">
        <f>IF(supply!B418&lt;&gt;"",supply!A418,"")</f>
        <v/>
      </c>
      <c r="B416" s="38" t="str">
        <f>IF(supply!B418&lt;&gt;"",supply!B418,"")</f>
        <v/>
      </c>
      <c r="C416" s="38" t="str">
        <f>IF(supply!C418&lt;&gt;"",supply!C418,"")</f>
        <v/>
      </c>
      <c r="D416" s="38" t="str">
        <f>IF(supply!D418&lt;&gt;"",supply!D418,"")</f>
        <v/>
      </c>
      <c r="E416" s="38" t="str">
        <f>IF(supply!E418&lt;&gt;"",supply!E418,"")</f>
        <v/>
      </c>
      <c r="F416" s="38" t="str">
        <f>IF(supply!F418&lt;&gt;"",VLOOKUP(supply!F418,private!$H$1:$J$28,2,FALSE),"")</f>
        <v/>
      </c>
      <c r="G416" s="38" t="str">
        <f>IF(supply!G418&lt;&gt;"",VLOOKUP(supply!G418,private!$L$1:$M$5,2,FALSE),"")</f>
        <v/>
      </c>
    </row>
    <row r="417" spans="1:7" x14ac:dyDescent="0.25">
      <c r="A417" s="38" t="str">
        <f>IF(supply!B419&lt;&gt;"",supply!A419,"")</f>
        <v/>
      </c>
      <c r="B417" s="38" t="str">
        <f>IF(supply!B419&lt;&gt;"",supply!B419,"")</f>
        <v/>
      </c>
      <c r="C417" s="38" t="str">
        <f>IF(supply!C419&lt;&gt;"",supply!C419,"")</f>
        <v/>
      </c>
      <c r="D417" s="38" t="str">
        <f>IF(supply!D419&lt;&gt;"",supply!D419,"")</f>
        <v/>
      </c>
      <c r="E417" s="38" t="str">
        <f>IF(supply!E419&lt;&gt;"",supply!E419,"")</f>
        <v/>
      </c>
      <c r="F417" s="38" t="str">
        <f>IF(supply!F419&lt;&gt;"",VLOOKUP(supply!F419,private!$H$1:$J$28,2,FALSE),"")</f>
        <v/>
      </c>
      <c r="G417" s="38" t="str">
        <f>IF(supply!G419&lt;&gt;"",VLOOKUP(supply!G419,private!$L$1:$M$5,2,FALSE),"")</f>
        <v/>
      </c>
    </row>
    <row r="418" spans="1:7" x14ac:dyDescent="0.25">
      <c r="A418" s="38" t="str">
        <f>IF(supply!B420&lt;&gt;"",supply!A420,"")</f>
        <v/>
      </c>
      <c r="B418" s="38" t="str">
        <f>IF(supply!B420&lt;&gt;"",supply!B420,"")</f>
        <v/>
      </c>
      <c r="C418" s="38" t="str">
        <f>IF(supply!C420&lt;&gt;"",supply!C420,"")</f>
        <v/>
      </c>
      <c r="D418" s="38" t="str">
        <f>IF(supply!D420&lt;&gt;"",supply!D420,"")</f>
        <v/>
      </c>
      <c r="E418" s="38" t="str">
        <f>IF(supply!E420&lt;&gt;"",supply!E420,"")</f>
        <v/>
      </c>
      <c r="F418" s="38" t="str">
        <f>IF(supply!F420&lt;&gt;"",VLOOKUP(supply!F420,private!$H$1:$J$28,2,FALSE),"")</f>
        <v/>
      </c>
      <c r="G418" s="38" t="str">
        <f>IF(supply!G420&lt;&gt;"",VLOOKUP(supply!G420,private!$L$1:$M$5,2,FALSE),"")</f>
        <v/>
      </c>
    </row>
    <row r="419" spans="1:7" x14ac:dyDescent="0.25">
      <c r="A419" s="38" t="str">
        <f>IF(supply!B421&lt;&gt;"",supply!A421,"")</f>
        <v/>
      </c>
      <c r="B419" s="38" t="str">
        <f>IF(supply!B421&lt;&gt;"",supply!B421,"")</f>
        <v/>
      </c>
      <c r="C419" s="38" t="str">
        <f>IF(supply!C421&lt;&gt;"",supply!C421,"")</f>
        <v/>
      </c>
      <c r="D419" s="38" t="str">
        <f>IF(supply!D421&lt;&gt;"",supply!D421,"")</f>
        <v/>
      </c>
      <c r="E419" s="38" t="str">
        <f>IF(supply!E421&lt;&gt;"",supply!E421,"")</f>
        <v/>
      </c>
      <c r="F419" s="38" t="str">
        <f>IF(supply!F421&lt;&gt;"",VLOOKUP(supply!F421,private!$H$1:$J$28,2,FALSE),"")</f>
        <v/>
      </c>
      <c r="G419" s="38" t="str">
        <f>IF(supply!G421&lt;&gt;"",VLOOKUP(supply!G421,private!$L$1:$M$5,2,FALSE),"")</f>
        <v/>
      </c>
    </row>
    <row r="420" spans="1:7" x14ac:dyDescent="0.25">
      <c r="A420" s="38" t="str">
        <f>IF(supply!B422&lt;&gt;"",supply!A422,"")</f>
        <v/>
      </c>
      <c r="B420" s="38" t="str">
        <f>IF(supply!B422&lt;&gt;"",supply!B422,"")</f>
        <v/>
      </c>
      <c r="C420" s="38" t="str">
        <f>IF(supply!C422&lt;&gt;"",supply!C422,"")</f>
        <v/>
      </c>
      <c r="D420" s="38" t="str">
        <f>IF(supply!D422&lt;&gt;"",supply!D422,"")</f>
        <v/>
      </c>
      <c r="E420" s="38" t="str">
        <f>IF(supply!E422&lt;&gt;"",supply!E422,"")</f>
        <v/>
      </c>
      <c r="F420" s="38" t="str">
        <f>IF(supply!F422&lt;&gt;"",VLOOKUP(supply!F422,private!$H$1:$J$28,2,FALSE),"")</f>
        <v/>
      </c>
      <c r="G420" s="38" t="str">
        <f>IF(supply!G422&lt;&gt;"",VLOOKUP(supply!G422,private!$L$1:$M$5,2,FALSE),"")</f>
        <v/>
      </c>
    </row>
    <row r="421" spans="1:7" x14ac:dyDescent="0.25">
      <c r="A421" s="38" t="str">
        <f>IF(supply!B423&lt;&gt;"",supply!A423,"")</f>
        <v/>
      </c>
      <c r="B421" s="38" t="str">
        <f>IF(supply!B423&lt;&gt;"",supply!B423,"")</f>
        <v/>
      </c>
      <c r="C421" s="38" t="str">
        <f>IF(supply!C423&lt;&gt;"",supply!C423,"")</f>
        <v/>
      </c>
      <c r="D421" s="38" t="str">
        <f>IF(supply!D423&lt;&gt;"",supply!D423,"")</f>
        <v/>
      </c>
      <c r="E421" s="38" t="str">
        <f>IF(supply!E423&lt;&gt;"",supply!E423,"")</f>
        <v/>
      </c>
      <c r="F421" s="38" t="str">
        <f>IF(supply!F423&lt;&gt;"",VLOOKUP(supply!F423,private!$H$1:$J$28,2,FALSE),"")</f>
        <v/>
      </c>
      <c r="G421" s="38" t="str">
        <f>IF(supply!G423&lt;&gt;"",VLOOKUP(supply!G423,private!$L$1:$M$5,2,FALSE),"")</f>
        <v/>
      </c>
    </row>
    <row r="422" spans="1:7" x14ac:dyDescent="0.25">
      <c r="A422" s="38" t="str">
        <f>IF(supply!B424&lt;&gt;"",supply!A424,"")</f>
        <v/>
      </c>
      <c r="B422" s="38" t="str">
        <f>IF(supply!B424&lt;&gt;"",supply!B424,"")</f>
        <v/>
      </c>
      <c r="C422" s="38" t="str">
        <f>IF(supply!C424&lt;&gt;"",supply!C424,"")</f>
        <v/>
      </c>
      <c r="D422" s="38" t="str">
        <f>IF(supply!D424&lt;&gt;"",supply!D424,"")</f>
        <v/>
      </c>
      <c r="E422" s="38" t="str">
        <f>IF(supply!E424&lt;&gt;"",supply!E424,"")</f>
        <v/>
      </c>
      <c r="F422" s="38" t="str">
        <f>IF(supply!F424&lt;&gt;"",VLOOKUP(supply!F424,private!$H$1:$J$28,2,FALSE),"")</f>
        <v/>
      </c>
      <c r="G422" s="38" t="str">
        <f>IF(supply!G424&lt;&gt;"",VLOOKUP(supply!G424,private!$L$1:$M$5,2,FALSE),"")</f>
        <v/>
      </c>
    </row>
    <row r="423" spans="1:7" x14ac:dyDescent="0.25">
      <c r="A423" s="38" t="str">
        <f>IF(supply!B425&lt;&gt;"",supply!A425,"")</f>
        <v/>
      </c>
      <c r="B423" s="38" t="str">
        <f>IF(supply!B425&lt;&gt;"",supply!B425,"")</f>
        <v/>
      </c>
      <c r="C423" s="38" t="str">
        <f>IF(supply!C425&lt;&gt;"",supply!C425,"")</f>
        <v/>
      </c>
      <c r="D423" s="38" t="str">
        <f>IF(supply!D425&lt;&gt;"",supply!D425,"")</f>
        <v/>
      </c>
      <c r="E423" s="38" t="str">
        <f>IF(supply!E425&lt;&gt;"",supply!E425,"")</f>
        <v/>
      </c>
      <c r="F423" s="38" t="str">
        <f>IF(supply!F425&lt;&gt;"",VLOOKUP(supply!F425,private!$H$1:$J$28,2,FALSE),"")</f>
        <v/>
      </c>
      <c r="G423" s="38" t="str">
        <f>IF(supply!G425&lt;&gt;"",VLOOKUP(supply!G425,private!$L$1:$M$5,2,FALSE),"")</f>
        <v/>
      </c>
    </row>
    <row r="424" spans="1:7" x14ac:dyDescent="0.25">
      <c r="A424" s="38" t="str">
        <f>IF(supply!B426&lt;&gt;"",supply!A426,"")</f>
        <v/>
      </c>
      <c r="B424" s="38" t="str">
        <f>IF(supply!B426&lt;&gt;"",supply!B426,"")</f>
        <v/>
      </c>
      <c r="C424" s="38" t="str">
        <f>IF(supply!C426&lt;&gt;"",supply!C426,"")</f>
        <v/>
      </c>
      <c r="D424" s="38" t="str">
        <f>IF(supply!D426&lt;&gt;"",supply!D426,"")</f>
        <v/>
      </c>
      <c r="E424" s="38" t="str">
        <f>IF(supply!E426&lt;&gt;"",supply!E426,"")</f>
        <v/>
      </c>
      <c r="F424" s="38" t="str">
        <f>IF(supply!F426&lt;&gt;"",VLOOKUP(supply!F426,private!$H$1:$J$28,2,FALSE),"")</f>
        <v/>
      </c>
      <c r="G424" s="38" t="str">
        <f>IF(supply!G426&lt;&gt;"",VLOOKUP(supply!G426,private!$L$1:$M$5,2,FALSE),"")</f>
        <v/>
      </c>
    </row>
    <row r="425" spans="1:7" x14ac:dyDescent="0.25">
      <c r="A425" s="38" t="str">
        <f>IF(supply!B427&lt;&gt;"",supply!A427,"")</f>
        <v/>
      </c>
      <c r="B425" s="38" t="str">
        <f>IF(supply!B427&lt;&gt;"",supply!B427,"")</f>
        <v/>
      </c>
      <c r="C425" s="38" t="str">
        <f>IF(supply!C427&lt;&gt;"",supply!C427,"")</f>
        <v/>
      </c>
      <c r="D425" s="38" t="str">
        <f>IF(supply!D427&lt;&gt;"",supply!D427,"")</f>
        <v/>
      </c>
      <c r="E425" s="38" t="str">
        <f>IF(supply!E427&lt;&gt;"",supply!E427,"")</f>
        <v/>
      </c>
      <c r="F425" s="38" t="str">
        <f>IF(supply!F427&lt;&gt;"",VLOOKUP(supply!F427,private!$H$1:$J$28,2,FALSE),"")</f>
        <v/>
      </c>
      <c r="G425" s="38" t="str">
        <f>IF(supply!G427&lt;&gt;"",VLOOKUP(supply!G427,private!$L$1:$M$5,2,FALSE),"")</f>
        <v/>
      </c>
    </row>
    <row r="426" spans="1:7" x14ac:dyDescent="0.25">
      <c r="A426" s="38" t="str">
        <f>IF(supply!B428&lt;&gt;"",supply!A428,"")</f>
        <v/>
      </c>
      <c r="B426" s="38" t="str">
        <f>IF(supply!B428&lt;&gt;"",supply!B428,"")</f>
        <v/>
      </c>
      <c r="C426" s="38" t="str">
        <f>IF(supply!C428&lt;&gt;"",supply!C428,"")</f>
        <v/>
      </c>
      <c r="D426" s="38" t="str">
        <f>IF(supply!D428&lt;&gt;"",supply!D428,"")</f>
        <v/>
      </c>
      <c r="E426" s="38" t="str">
        <f>IF(supply!E428&lt;&gt;"",supply!E428,"")</f>
        <v/>
      </c>
      <c r="F426" s="38" t="str">
        <f>IF(supply!F428&lt;&gt;"",VLOOKUP(supply!F428,private!$H$1:$J$28,2,FALSE),"")</f>
        <v/>
      </c>
      <c r="G426" s="38" t="str">
        <f>IF(supply!G428&lt;&gt;"",VLOOKUP(supply!G428,private!$L$1:$M$5,2,FALSE),"")</f>
        <v/>
      </c>
    </row>
    <row r="427" spans="1:7" x14ac:dyDescent="0.25">
      <c r="A427" s="38" t="str">
        <f>IF(supply!B429&lt;&gt;"",supply!A429,"")</f>
        <v/>
      </c>
      <c r="B427" s="38" t="str">
        <f>IF(supply!B429&lt;&gt;"",supply!B429,"")</f>
        <v/>
      </c>
      <c r="C427" s="38" t="str">
        <f>IF(supply!C429&lt;&gt;"",supply!C429,"")</f>
        <v/>
      </c>
      <c r="D427" s="38" t="str">
        <f>IF(supply!D429&lt;&gt;"",supply!D429,"")</f>
        <v/>
      </c>
      <c r="E427" s="38" t="str">
        <f>IF(supply!E429&lt;&gt;"",supply!E429,"")</f>
        <v/>
      </c>
      <c r="F427" s="38" t="str">
        <f>IF(supply!F429&lt;&gt;"",VLOOKUP(supply!F429,private!$H$1:$J$28,2,FALSE),"")</f>
        <v/>
      </c>
      <c r="G427" s="38" t="str">
        <f>IF(supply!G429&lt;&gt;"",VLOOKUP(supply!G429,private!$L$1:$M$5,2,FALSE),"")</f>
        <v/>
      </c>
    </row>
    <row r="428" spans="1:7" x14ac:dyDescent="0.25">
      <c r="A428" s="38" t="str">
        <f>IF(supply!B430&lt;&gt;"",supply!A430,"")</f>
        <v/>
      </c>
      <c r="B428" s="38" t="str">
        <f>IF(supply!B430&lt;&gt;"",supply!B430,"")</f>
        <v/>
      </c>
      <c r="C428" s="38" t="str">
        <f>IF(supply!C430&lt;&gt;"",supply!C430,"")</f>
        <v/>
      </c>
      <c r="D428" s="38" t="str">
        <f>IF(supply!D430&lt;&gt;"",supply!D430,"")</f>
        <v/>
      </c>
      <c r="E428" s="38" t="str">
        <f>IF(supply!E430&lt;&gt;"",supply!E430,"")</f>
        <v/>
      </c>
      <c r="F428" s="38" t="str">
        <f>IF(supply!F430&lt;&gt;"",VLOOKUP(supply!F430,private!$H$1:$J$28,2,FALSE),"")</f>
        <v/>
      </c>
      <c r="G428" s="38" t="str">
        <f>IF(supply!G430&lt;&gt;"",VLOOKUP(supply!G430,private!$L$1:$M$5,2,FALSE),"")</f>
        <v/>
      </c>
    </row>
    <row r="429" spans="1:7" x14ac:dyDescent="0.25">
      <c r="A429" s="38" t="str">
        <f>IF(supply!B431&lt;&gt;"",supply!A431,"")</f>
        <v/>
      </c>
      <c r="B429" s="38" t="str">
        <f>IF(supply!B431&lt;&gt;"",supply!B431,"")</f>
        <v/>
      </c>
      <c r="C429" s="38" t="str">
        <f>IF(supply!C431&lt;&gt;"",supply!C431,"")</f>
        <v/>
      </c>
      <c r="D429" s="38" t="str">
        <f>IF(supply!D431&lt;&gt;"",supply!D431,"")</f>
        <v/>
      </c>
      <c r="E429" s="38" t="str">
        <f>IF(supply!E431&lt;&gt;"",supply!E431,"")</f>
        <v/>
      </c>
      <c r="F429" s="38" t="str">
        <f>IF(supply!F431&lt;&gt;"",VLOOKUP(supply!F431,private!$H$1:$J$28,2,FALSE),"")</f>
        <v/>
      </c>
      <c r="G429" s="38" t="str">
        <f>IF(supply!G431&lt;&gt;"",VLOOKUP(supply!G431,private!$L$1:$M$5,2,FALSE),"")</f>
        <v/>
      </c>
    </row>
    <row r="430" spans="1:7" x14ac:dyDescent="0.25">
      <c r="A430" s="38" t="str">
        <f>IF(supply!B432&lt;&gt;"",supply!A432,"")</f>
        <v/>
      </c>
      <c r="B430" s="38" t="str">
        <f>IF(supply!B432&lt;&gt;"",supply!B432,"")</f>
        <v/>
      </c>
      <c r="C430" s="38" t="str">
        <f>IF(supply!C432&lt;&gt;"",supply!C432,"")</f>
        <v/>
      </c>
      <c r="D430" s="38" t="str">
        <f>IF(supply!D432&lt;&gt;"",supply!D432,"")</f>
        <v/>
      </c>
      <c r="E430" s="38" t="str">
        <f>IF(supply!E432&lt;&gt;"",supply!E432,"")</f>
        <v/>
      </c>
      <c r="F430" s="38" t="str">
        <f>IF(supply!F432&lt;&gt;"",VLOOKUP(supply!F432,private!$H$1:$J$28,2,FALSE),"")</f>
        <v/>
      </c>
      <c r="G430" s="38" t="str">
        <f>IF(supply!G432&lt;&gt;"",VLOOKUP(supply!G432,private!$L$1:$M$5,2,FALSE),"")</f>
        <v/>
      </c>
    </row>
    <row r="431" spans="1:7" x14ac:dyDescent="0.25">
      <c r="A431" s="38" t="str">
        <f>IF(supply!B433&lt;&gt;"",supply!A433,"")</f>
        <v/>
      </c>
      <c r="B431" s="38" t="str">
        <f>IF(supply!B433&lt;&gt;"",supply!B433,"")</f>
        <v/>
      </c>
      <c r="C431" s="38" t="str">
        <f>IF(supply!C433&lt;&gt;"",supply!C433,"")</f>
        <v/>
      </c>
      <c r="D431" s="38" t="str">
        <f>IF(supply!D433&lt;&gt;"",supply!D433,"")</f>
        <v/>
      </c>
      <c r="E431" s="38" t="str">
        <f>IF(supply!E433&lt;&gt;"",supply!E433,"")</f>
        <v/>
      </c>
      <c r="F431" s="38" t="str">
        <f>IF(supply!F433&lt;&gt;"",VLOOKUP(supply!F433,private!$H$1:$J$28,2,FALSE),"")</f>
        <v/>
      </c>
      <c r="G431" s="38" t="str">
        <f>IF(supply!G433&lt;&gt;"",VLOOKUP(supply!G433,private!$L$1:$M$5,2,FALSE),"")</f>
        <v/>
      </c>
    </row>
    <row r="432" spans="1:7" x14ac:dyDescent="0.25">
      <c r="A432" s="38" t="str">
        <f>IF(supply!B434&lt;&gt;"",supply!A434,"")</f>
        <v/>
      </c>
      <c r="B432" s="38" t="str">
        <f>IF(supply!B434&lt;&gt;"",supply!B434,"")</f>
        <v/>
      </c>
      <c r="C432" s="38" t="str">
        <f>IF(supply!C434&lt;&gt;"",supply!C434,"")</f>
        <v/>
      </c>
      <c r="D432" s="38" t="str">
        <f>IF(supply!D434&lt;&gt;"",supply!D434,"")</f>
        <v/>
      </c>
      <c r="E432" s="38" t="str">
        <f>IF(supply!E434&lt;&gt;"",supply!E434,"")</f>
        <v/>
      </c>
      <c r="F432" s="38" t="str">
        <f>IF(supply!F434&lt;&gt;"",VLOOKUP(supply!F434,private!$H$1:$J$28,2,FALSE),"")</f>
        <v/>
      </c>
      <c r="G432" s="38" t="str">
        <f>IF(supply!G434&lt;&gt;"",VLOOKUP(supply!G434,private!$L$1:$M$5,2,FALSE),"")</f>
        <v/>
      </c>
    </row>
    <row r="433" spans="1:7" x14ac:dyDescent="0.25">
      <c r="A433" s="38" t="str">
        <f>IF(supply!B435&lt;&gt;"",supply!A435,"")</f>
        <v/>
      </c>
      <c r="B433" s="38" t="str">
        <f>IF(supply!B435&lt;&gt;"",supply!B435,"")</f>
        <v/>
      </c>
      <c r="C433" s="38" t="str">
        <f>IF(supply!C435&lt;&gt;"",supply!C435,"")</f>
        <v/>
      </c>
      <c r="D433" s="38" t="str">
        <f>IF(supply!D435&lt;&gt;"",supply!D435,"")</f>
        <v/>
      </c>
      <c r="E433" s="38" t="str">
        <f>IF(supply!E435&lt;&gt;"",supply!E435,"")</f>
        <v/>
      </c>
      <c r="F433" s="38" t="str">
        <f>IF(supply!F435&lt;&gt;"",VLOOKUP(supply!F435,private!$H$1:$J$28,2,FALSE),"")</f>
        <v/>
      </c>
      <c r="G433" s="38" t="str">
        <f>IF(supply!G435&lt;&gt;"",VLOOKUP(supply!G435,private!$L$1:$M$5,2,FALSE),"")</f>
        <v/>
      </c>
    </row>
    <row r="434" spans="1:7" x14ac:dyDescent="0.25">
      <c r="A434" s="38" t="str">
        <f>IF(supply!B436&lt;&gt;"",supply!A436,"")</f>
        <v/>
      </c>
      <c r="B434" s="38" t="str">
        <f>IF(supply!B436&lt;&gt;"",supply!B436,"")</f>
        <v/>
      </c>
      <c r="C434" s="38" t="str">
        <f>IF(supply!C436&lt;&gt;"",supply!C436,"")</f>
        <v/>
      </c>
      <c r="D434" s="38" t="str">
        <f>IF(supply!D436&lt;&gt;"",supply!D436,"")</f>
        <v/>
      </c>
      <c r="E434" s="38" t="str">
        <f>IF(supply!E436&lt;&gt;"",supply!E436,"")</f>
        <v/>
      </c>
      <c r="F434" s="38" t="str">
        <f>IF(supply!F436&lt;&gt;"",VLOOKUP(supply!F436,private!$H$1:$J$28,2,FALSE),"")</f>
        <v/>
      </c>
      <c r="G434" s="38" t="str">
        <f>IF(supply!G436&lt;&gt;"",VLOOKUP(supply!G436,private!$L$1:$M$5,2,FALSE),"")</f>
        <v/>
      </c>
    </row>
    <row r="435" spans="1:7" x14ac:dyDescent="0.25">
      <c r="A435" s="38" t="str">
        <f>IF(supply!B437&lt;&gt;"",supply!A437,"")</f>
        <v/>
      </c>
      <c r="B435" s="38" t="str">
        <f>IF(supply!B437&lt;&gt;"",supply!B437,"")</f>
        <v/>
      </c>
      <c r="C435" s="38" t="str">
        <f>IF(supply!C437&lt;&gt;"",supply!C437,"")</f>
        <v/>
      </c>
      <c r="D435" s="38" t="str">
        <f>IF(supply!D437&lt;&gt;"",supply!D437,"")</f>
        <v/>
      </c>
      <c r="E435" s="38" t="str">
        <f>IF(supply!E437&lt;&gt;"",supply!E437,"")</f>
        <v/>
      </c>
      <c r="F435" s="38" t="str">
        <f>IF(supply!F437&lt;&gt;"",VLOOKUP(supply!F437,private!$H$1:$J$28,2,FALSE),"")</f>
        <v/>
      </c>
      <c r="G435" s="38" t="str">
        <f>IF(supply!G437&lt;&gt;"",VLOOKUP(supply!G437,private!$L$1:$M$5,2,FALSE),"")</f>
        <v/>
      </c>
    </row>
    <row r="436" spans="1:7" x14ac:dyDescent="0.25">
      <c r="A436" s="38" t="str">
        <f>IF(supply!B438&lt;&gt;"",supply!A438,"")</f>
        <v/>
      </c>
      <c r="B436" s="38" t="str">
        <f>IF(supply!B438&lt;&gt;"",supply!B438,"")</f>
        <v/>
      </c>
      <c r="C436" s="38" t="str">
        <f>IF(supply!C438&lt;&gt;"",supply!C438,"")</f>
        <v/>
      </c>
      <c r="D436" s="38" t="str">
        <f>IF(supply!D438&lt;&gt;"",supply!D438,"")</f>
        <v/>
      </c>
      <c r="E436" s="38" t="str">
        <f>IF(supply!E438&lt;&gt;"",supply!E438,"")</f>
        <v/>
      </c>
      <c r="F436" s="38" t="str">
        <f>IF(supply!F438&lt;&gt;"",VLOOKUP(supply!F438,private!$H$1:$J$28,2,FALSE),"")</f>
        <v/>
      </c>
      <c r="G436" s="38" t="str">
        <f>IF(supply!G438&lt;&gt;"",VLOOKUP(supply!G438,private!$L$1:$M$5,2,FALSE),"")</f>
        <v/>
      </c>
    </row>
    <row r="437" spans="1:7" x14ac:dyDescent="0.25">
      <c r="A437" s="38" t="str">
        <f>IF(supply!B439&lt;&gt;"",supply!A439,"")</f>
        <v/>
      </c>
      <c r="B437" s="38" t="str">
        <f>IF(supply!B439&lt;&gt;"",supply!B439,"")</f>
        <v/>
      </c>
      <c r="C437" s="38" t="str">
        <f>IF(supply!C439&lt;&gt;"",supply!C439,"")</f>
        <v/>
      </c>
      <c r="D437" s="38" t="str">
        <f>IF(supply!D439&lt;&gt;"",supply!D439,"")</f>
        <v/>
      </c>
      <c r="E437" s="38" t="str">
        <f>IF(supply!E439&lt;&gt;"",supply!E439,"")</f>
        <v/>
      </c>
      <c r="F437" s="38" t="str">
        <f>IF(supply!F439&lt;&gt;"",VLOOKUP(supply!F439,private!$H$1:$J$28,2,FALSE),"")</f>
        <v/>
      </c>
      <c r="G437" s="38" t="str">
        <f>IF(supply!G439&lt;&gt;"",VLOOKUP(supply!G439,private!$L$1:$M$5,2,FALSE),"")</f>
        <v/>
      </c>
    </row>
    <row r="438" spans="1:7" x14ac:dyDescent="0.25">
      <c r="A438" s="38" t="str">
        <f>IF(supply!B440&lt;&gt;"",supply!A440,"")</f>
        <v/>
      </c>
      <c r="B438" s="38" t="str">
        <f>IF(supply!B440&lt;&gt;"",supply!B440,"")</f>
        <v/>
      </c>
      <c r="C438" s="38" t="str">
        <f>IF(supply!C440&lt;&gt;"",supply!C440,"")</f>
        <v/>
      </c>
      <c r="D438" s="38" t="str">
        <f>IF(supply!D440&lt;&gt;"",supply!D440,"")</f>
        <v/>
      </c>
      <c r="E438" s="38" t="str">
        <f>IF(supply!E440&lt;&gt;"",supply!E440,"")</f>
        <v/>
      </c>
      <c r="F438" s="38" t="str">
        <f>IF(supply!F440&lt;&gt;"",VLOOKUP(supply!F440,private!$H$1:$J$28,2,FALSE),"")</f>
        <v/>
      </c>
      <c r="G438" s="38" t="str">
        <f>IF(supply!G440&lt;&gt;"",VLOOKUP(supply!G440,private!$L$1:$M$5,2,FALSE),"")</f>
        <v/>
      </c>
    </row>
    <row r="439" spans="1:7" x14ac:dyDescent="0.25">
      <c r="A439" s="38" t="str">
        <f>IF(supply!B441&lt;&gt;"",supply!A441,"")</f>
        <v/>
      </c>
      <c r="B439" s="38" t="str">
        <f>IF(supply!B441&lt;&gt;"",supply!B441,"")</f>
        <v/>
      </c>
      <c r="C439" s="38" t="str">
        <f>IF(supply!C441&lt;&gt;"",supply!C441,"")</f>
        <v/>
      </c>
      <c r="D439" s="38" t="str">
        <f>IF(supply!D441&lt;&gt;"",supply!D441,"")</f>
        <v/>
      </c>
      <c r="E439" s="38" t="str">
        <f>IF(supply!E441&lt;&gt;"",supply!E441,"")</f>
        <v/>
      </c>
      <c r="F439" s="38" t="str">
        <f>IF(supply!F441&lt;&gt;"",VLOOKUP(supply!F441,private!$H$1:$J$28,2,FALSE),"")</f>
        <v/>
      </c>
      <c r="G439" s="38" t="str">
        <f>IF(supply!G441&lt;&gt;"",VLOOKUP(supply!G441,private!$L$1:$M$5,2,FALSE),"")</f>
        <v/>
      </c>
    </row>
    <row r="440" spans="1:7" x14ac:dyDescent="0.25">
      <c r="A440" s="38" t="str">
        <f>IF(supply!B442&lt;&gt;"",supply!A442,"")</f>
        <v/>
      </c>
      <c r="B440" s="38" t="str">
        <f>IF(supply!B442&lt;&gt;"",supply!B442,"")</f>
        <v/>
      </c>
      <c r="C440" s="38" t="str">
        <f>IF(supply!C442&lt;&gt;"",supply!C442,"")</f>
        <v/>
      </c>
      <c r="D440" s="38" t="str">
        <f>IF(supply!D442&lt;&gt;"",supply!D442,"")</f>
        <v/>
      </c>
      <c r="E440" s="38" t="str">
        <f>IF(supply!E442&lt;&gt;"",supply!E442,"")</f>
        <v/>
      </c>
      <c r="F440" s="38" t="str">
        <f>IF(supply!F442&lt;&gt;"",VLOOKUP(supply!F442,private!$H$1:$J$28,2,FALSE),"")</f>
        <v/>
      </c>
      <c r="G440" s="38" t="str">
        <f>IF(supply!G442&lt;&gt;"",VLOOKUP(supply!G442,private!$L$1:$M$5,2,FALSE),"")</f>
        <v/>
      </c>
    </row>
    <row r="441" spans="1:7" x14ac:dyDescent="0.25">
      <c r="A441" s="38" t="str">
        <f>IF(supply!B443&lt;&gt;"",supply!A443,"")</f>
        <v/>
      </c>
      <c r="B441" s="38" t="str">
        <f>IF(supply!B443&lt;&gt;"",supply!B443,"")</f>
        <v/>
      </c>
      <c r="C441" s="38" t="str">
        <f>IF(supply!C443&lt;&gt;"",supply!C443,"")</f>
        <v/>
      </c>
      <c r="D441" s="38" t="str">
        <f>IF(supply!D443&lt;&gt;"",supply!D443,"")</f>
        <v/>
      </c>
      <c r="E441" s="38" t="str">
        <f>IF(supply!E443&lt;&gt;"",supply!E443,"")</f>
        <v/>
      </c>
      <c r="F441" s="38" t="str">
        <f>IF(supply!F443&lt;&gt;"",VLOOKUP(supply!F443,private!$H$1:$J$28,2,FALSE),"")</f>
        <v/>
      </c>
      <c r="G441" s="38" t="str">
        <f>IF(supply!G443&lt;&gt;"",VLOOKUP(supply!G443,private!$L$1:$M$5,2,FALSE),"")</f>
        <v/>
      </c>
    </row>
    <row r="442" spans="1:7" x14ac:dyDescent="0.25">
      <c r="A442" s="38" t="str">
        <f>IF(supply!B444&lt;&gt;"",supply!A444,"")</f>
        <v/>
      </c>
      <c r="B442" s="38" t="str">
        <f>IF(supply!B444&lt;&gt;"",supply!B444,"")</f>
        <v/>
      </c>
      <c r="C442" s="38" t="str">
        <f>IF(supply!C444&lt;&gt;"",supply!C444,"")</f>
        <v/>
      </c>
      <c r="D442" s="38" t="str">
        <f>IF(supply!D444&lt;&gt;"",supply!D444,"")</f>
        <v/>
      </c>
      <c r="E442" s="38" t="str">
        <f>IF(supply!E444&lt;&gt;"",supply!E444,"")</f>
        <v/>
      </c>
      <c r="F442" s="38" t="str">
        <f>IF(supply!F444&lt;&gt;"",VLOOKUP(supply!F444,private!$H$1:$J$28,2,FALSE),"")</f>
        <v/>
      </c>
      <c r="G442" s="38" t="str">
        <f>IF(supply!G444&lt;&gt;"",VLOOKUP(supply!G444,private!$L$1:$M$5,2,FALSE),"")</f>
        <v/>
      </c>
    </row>
    <row r="443" spans="1:7" x14ac:dyDescent="0.25">
      <c r="A443" s="38" t="str">
        <f>IF(supply!B445&lt;&gt;"",supply!A445,"")</f>
        <v/>
      </c>
      <c r="B443" s="38" t="str">
        <f>IF(supply!B445&lt;&gt;"",supply!B445,"")</f>
        <v/>
      </c>
      <c r="C443" s="38" t="str">
        <f>IF(supply!C445&lt;&gt;"",supply!C445,"")</f>
        <v/>
      </c>
      <c r="D443" s="38" t="str">
        <f>IF(supply!D445&lt;&gt;"",supply!D445,"")</f>
        <v/>
      </c>
      <c r="E443" s="38" t="str">
        <f>IF(supply!E445&lt;&gt;"",supply!E445,"")</f>
        <v/>
      </c>
      <c r="F443" s="38" t="str">
        <f>IF(supply!F445&lt;&gt;"",VLOOKUP(supply!F445,private!$H$1:$J$28,2,FALSE),"")</f>
        <v/>
      </c>
      <c r="G443" s="38" t="str">
        <f>IF(supply!G445&lt;&gt;"",VLOOKUP(supply!G445,private!$L$1:$M$5,2,FALSE),"")</f>
        <v/>
      </c>
    </row>
    <row r="444" spans="1:7" x14ac:dyDescent="0.25">
      <c r="A444" s="38" t="str">
        <f>IF(supply!B446&lt;&gt;"",supply!A446,"")</f>
        <v/>
      </c>
      <c r="B444" s="38" t="str">
        <f>IF(supply!B446&lt;&gt;"",supply!B446,"")</f>
        <v/>
      </c>
      <c r="C444" s="38" t="str">
        <f>IF(supply!C446&lt;&gt;"",supply!C446,"")</f>
        <v/>
      </c>
      <c r="D444" s="38" t="str">
        <f>IF(supply!D446&lt;&gt;"",supply!D446,"")</f>
        <v/>
      </c>
      <c r="E444" s="38" t="str">
        <f>IF(supply!E446&lt;&gt;"",supply!E446,"")</f>
        <v/>
      </c>
      <c r="F444" s="38" t="str">
        <f>IF(supply!F446&lt;&gt;"",VLOOKUP(supply!F446,private!$H$1:$J$28,2,FALSE),"")</f>
        <v/>
      </c>
      <c r="G444" s="38" t="str">
        <f>IF(supply!G446&lt;&gt;"",VLOOKUP(supply!G446,private!$L$1:$M$5,2,FALSE),"")</f>
        <v/>
      </c>
    </row>
    <row r="445" spans="1:7" x14ac:dyDescent="0.25">
      <c r="A445" s="38" t="str">
        <f>IF(supply!B447&lt;&gt;"",supply!A447,"")</f>
        <v/>
      </c>
      <c r="B445" s="38" t="str">
        <f>IF(supply!B447&lt;&gt;"",supply!B447,"")</f>
        <v/>
      </c>
      <c r="C445" s="38" t="str">
        <f>IF(supply!C447&lt;&gt;"",supply!C447,"")</f>
        <v/>
      </c>
      <c r="D445" s="38" t="str">
        <f>IF(supply!D447&lt;&gt;"",supply!D447,"")</f>
        <v/>
      </c>
      <c r="E445" s="38" t="str">
        <f>IF(supply!E447&lt;&gt;"",supply!E447,"")</f>
        <v/>
      </c>
      <c r="F445" s="38" t="str">
        <f>IF(supply!F447&lt;&gt;"",VLOOKUP(supply!F447,private!$H$1:$J$28,2,FALSE),"")</f>
        <v/>
      </c>
      <c r="G445" s="38" t="str">
        <f>IF(supply!G447&lt;&gt;"",VLOOKUP(supply!G447,private!$L$1:$M$5,2,FALSE),"")</f>
        <v/>
      </c>
    </row>
    <row r="446" spans="1:7" x14ac:dyDescent="0.25">
      <c r="A446" s="38" t="str">
        <f>IF(supply!B448&lt;&gt;"",supply!A448,"")</f>
        <v/>
      </c>
      <c r="B446" s="38" t="str">
        <f>IF(supply!B448&lt;&gt;"",supply!B448,"")</f>
        <v/>
      </c>
      <c r="C446" s="38" t="str">
        <f>IF(supply!C448&lt;&gt;"",supply!C448,"")</f>
        <v/>
      </c>
      <c r="D446" s="38" t="str">
        <f>IF(supply!D448&lt;&gt;"",supply!D448,"")</f>
        <v/>
      </c>
      <c r="E446" s="38" t="str">
        <f>IF(supply!E448&lt;&gt;"",supply!E448,"")</f>
        <v/>
      </c>
      <c r="F446" s="38" t="str">
        <f>IF(supply!F448&lt;&gt;"",VLOOKUP(supply!F448,private!$H$1:$J$28,2,FALSE),"")</f>
        <v/>
      </c>
      <c r="G446" s="38" t="str">
        <f>IF(supply!G448&lt;&gt;"",VLOOKUP(supply!G448,private!$L$1:$M$5,2,FALSE),"")</f>
        <v/>
      </c>
    </row>
    <row r="447" spans="1:7" x14ac:dyDescent="0.25">
      <c r="A447" s="38" t="str">
        <f>IF(supply!B449&lt;&gt;"",supply!A449,"")</f>
        <v/>
      </c>
      <c r="B447" s="38" t="str">
        <f>IF(supply!B449&lt;&gt;"",supply!B449,"")</f>
        <v/>
      </c>
      <c r="C447" s="38" t="str">
        <f>IF(supply!C449&lt;&gt;"",supply!C449,"")</f>
        <v/>
      </c>
      <c r="D447" s="38" t="str">
        <f>IF(supply!D449&lt;&gt;"",supply!D449,"")</f>
        <v/>
      </c>
      <c r="E447" s="38" t="str">
        <f>IF(supply!E449&lt;&gt;"",supply!E449,"")</f>
        <v/>
      </c>
      <c r="F447" s="38" t="str">
        <f>IF(supply!F449&lt;&gt;"",VLOOKUP(supply!F449,private!$H$1:$J$28,2,FALSE),"")</f>
        <v/>
      </c>
      <c r="G447" s="38" t="str">
        <f>IF(supply!G449&lt;&gt;"",VLOOKUP(supply!G449,private!$L$1:$M$5,2,FALSE),"")</f>
        <v/>
      </c>
    </row>
    <row r="448" spans="1:7" x14ac:dyDescent="0.25">
      <c r="A448" s="38" t="str">
        <f>IF(supply!B450&lt;&gt;"",supply!A450,"")</f>
        <v/>
      </c>
      <c r="B448" s="38" t="str">
        <f>IF(supply!B450&lt;&gt;"",supply!B450,"")</f>
        <v/>
      </c>
      <c r="C448" s="38" t="str">
        <f>IF(supply!C450&lt;&gt;"",supply!C450,"")</f>
        <v/>
      </c>
      <c r="D448" s="38" t="str">
        <f>IF(supply!D450&lt;&gt;"",supply!D450,"")</f>
        <v/>
      </c>
      <c r="E448" s="38" t="str">
        <f>IF(supply!E450&lt;&gt;"",supply!E450,"")</f>
        <v/>
      </c>
      <c r="F448" s="38" t="str">
        <f>IF(supply!F450&lt;&gt;"",VLOOKUP(supply!F450,private!$H$1:$J$28,2,FALSE),"")</f>
        <v/>
      </c>
      <c r="G448" s="38" t="str">
        <f>IF(supply!G450&lt;&gt;"",VLOOKUP(supply!G450,private!$L$1:$M$5,2,FALSE),"")</f>
        <v/>
      </c>
    </row>
    <row r="449" spans="1:7" x14ac:dyDescent="0.25">
      <c r="A449" s="38" t="str">
        <f>IF(supply!B451&lt;&gt;"",supply!A451,"")</f>
        <v/>
      </c>
      <c r="B449" s="38" t="str">
        <f>IF(supply!B451&lt;&gt;"",supply!B451,"")</f>
        <v/>
      </c>
      <c r="C449" s="38" t="str">
        <f>IF(supply!C451&lt;&gt;"",supply!C451,"")</f>
        <v/>
      </c>
      <c r="D449" s="38" t="str">
        <f>IF(supply!D451&lt;&gt;"",supply!D451,"")</f>
        <v/>
      </c>
      <c r="E449" s="38" t="str">
        <f>IF(supply!E451&lt;&gt;"",supply!E451,"")</f>
        <v/>
      </c>
      <c r="F449" s="38" t="str">
        <f>IF(supply!F451&lt;&gt;"",VLOOKUP(supply!F451,private!$H$1:$J$28,2,FALSE),"")</f>
        <v/>
      </c>
      <c r="G449" s="38" t="str">
        <f>IF(supply!G451&lt;&gt;"",VLOOKUP(supply!G451,private!$L$1:$M$5,2,FALSE),"")</f>
        <v/>
      </c>
    </row>
    <row r="450" spans="1:7" x14ac:dyDescent="0.25">
      <c r="A450" s="38" t="str">
        <f>IF(supply!B452&lt;&gt;"",supply!A452,"")</f>
        <v/>
      </c>
      <c r="B450" s="38" t="str">
        <f>IF(supply!B452&lt;&gt;"",supply!B452,"")</f>
        <v/>
      </c>
      <c r="C450" s="38" t="str">
        <f>IF(supply!C452&lt;&gt;"",supply!C452,"")</f>
        <v/>
      </c>
      <c r="D450" s="38" t="str">
        <f>IF(supply!D452&lt;&gt;"",supply!D452,"")</f>
        <v/>
      </c>
      <c r="E450" s="38" t="str">
        <f>IF(supply!E452&lt;&gt;"",supply!E452,"")</f>
        <v/>
      </c>
      <c r="F450" s="38" t="str">
        <f>IF(supply!F452&lt;&gt;"",VLOOKUP(supply!F452,private!$H$1:$J$28,2,FALSE),"")</f>
        <v/>
      </c>
      <c r="G450" s="38" t="str">
        <f>IF(supply!G452&lt;&gt;"",VLOOKUP(supply!G452,private!$L$1:$M$5,2,FALSE),"")</f>
        <v/>
      </c>
    </row>
    <row r="451" spans="1:7" x14ac:dyDescent="0.25">
      <c r="A451" s="38" t="str">
        <f>IF(supply!B453&lt;&gt;"",supply!A453,"")</f>
        <v/>
      </c>
      <c r="B451" s="38" t="str">
        <f>IF(supply!B453&lt;&gt;"",supply!B453,"")</f>
        <v/>
      </c>
      <c r="C451" s="38" t="str">
        <f>IF(supply!C453&lt;&gt;"",supply!C453,"")</f>
        <v/>
      </c>
      <c r="D451" s="38" t="str">
        <f>IF(supply!D453&lt;&gt;"",supply!D453,"")</f>
        <v/>
      </c>
      <c r="E451" s="38" t="str">
        <f>IF(supply!E453&lt;&gt;"",supply!E453,"")</f>
        <v/>
      </c>
      <c r="F451" s="38" t="str">
        <f>IF(supply!F453&lt;&gt;"",VLOOKUP(supply!F453,private!$H$1:$J$28,2,FALSE),"")</f>
        <v/>
      </c>
      <c r="G451" s="38" t="str">
        <f>IF(supply!G453&lt;&gt;"",VLOOKUP(supply!G453,private!$L$1:$M$5,2,FALSE),"")</f>
        <v/>
      </c>
    </row>
    <row r="452" spans="1:7" x14ac:dyDescent="0.25">
      <c r="A452" s="38" t="str">
        <f>IF(supply!B454&lt;&gt;"",supply!A454,"")</f>
        <v/>
      </c>
      <c r="B452" s="38" t="str">
        <f>IF(supply!B454&lt;&gt;"",supply!B454,"")</f>
        <v/>
      </c>
      <c r="C452" s="38" t="str">
        <f>IF(supply!C454&lt;&gt;"",supply!C454,"")</f>
        <v/>
      </c>
      <c r="D452" s="38" t="str">
        <f>IF(supply!D454&lt;&gt;"",supply!D454,"")</f>
        <v/>
      </c>
      <c r="E452" s="38" t="str">
        <f>IF(supply!E454&lt;&gt;"",supply!E454,"")</f>
        <v/>
      </c>
      <c r="F452" s="38" t="str">
        <f>IF(supply!F454&lt;&gt;"",VLOOKUP(supply!F454,private!$H$1:$J$28,2,FALSE),"")</f>
        <v/>
      </c>
      <c r="G452" s="38" t="str">
        <f>IF(supply!G454&lt;&gt;"",VLOOKUP(supply!G454,private!$L$1:$M$5,2,FALSE),"")</f>
        <v/>
      </c>
    </row>
    <row r="453" spans="1:7" x14ac:dyDescent="0.25">
      <c r="A453" s="38" t="str">
        <f>IF(supply!B455&lt;&gt;"",supply!A455,"")</f>
        <v/>
      </c>
      <c r="B453" s="38" t="str">
        <f>IF(supply!B455&lt;&gt;"",supply!B455,"")</f>
        <v/>
      </c>
      <c r="C453" s="38" t="str">
        <f>IF(supply!C455&lt;&gt;"",supply!C455,"")</f>
        <v/>
      </c>
      <c r="D453" s="38" t="str">
        <f>IF(supply!D455&lt;&gt;"",supply!D455,"")</f>
        <v/>
      </c>
      <c r="E453" s="38" t="str">
        <f>IF(supply!E455&lt;&gt;"",supply!E455,"")</f>
        <v/>
      </c>
      <c r="F453" s="38" t="str">
        <f>IF(supply!F455&lt;&gt;"",VLOOKUP(supply!F455,private!$H$1:$J$28,2,FALSE),"")</f>
        <v/>
      </c>
      <c r="G453" s="38" t="str">
        <f>IF(supply!G455&lt;&gt;"",VLOOKUP(supply!G455,private!$L$1:$M$5,2,FALSE),"")</f>
        <v/>
      </c>
    </row>
    <row r="454" spans="1:7" x14ac:dyDescent="0.25">
      <c r="A454" s="38" t="str">
        <f>IF(supply!B456&lt;&gt;"",supply!A456,"")</f>
        <v/>
      </c>
      <c r="B454" s="38" t="str">
        <f>IF(supply!B456&lt;&gt;"",supply!B456,"")</f>
        <v/>
      </c>
      <c r="C454" s="38" t="str">
        <f>IF(supply!C456&lt;&gt;"",supply!C456,"")</f>
        <v/>
      </c>
      <c r="D454" s="38" t="str">
        <f>IF(supply!D456&lt;&gt;"",supply!D456,"")</f>
        <v/>
      </c>
      <c r="E454" s="38" t="str">
        <f>IF(supply!E456&lt;&gt;"",supply!E456,"")</f>
        <v/>
      </c>
      <c r="F454" s="38" t="str">
        <f>IF(supply!F456&lt;&gt;"",VLOOKUP(supply!F456,private!$H$1:$J$28,2,FALSE),"")</f>
        <v/>
      </c>
      <c r="G454" s="38" t="str">
        <f>IF(supply!G456&lt;&gt;"",VLOOKUP(supply!G456,private!$L$1:$M$5,2,FALSE),"")</f>
        <v/>
      </c>
    </row>
    <row r="455" spans="1:7" x14ac:dyDescent="0.25">
      <c r="A455" s="38" t="str">
        <f>IF(supply!B457&lt;&gt;"",supply!A457,"")</f>
        <v/>
      </c>
      <c r="B455" s="38" t="str">
        <f>IF(supply!B457&lt;&gt;"",supply!B457,"")</f>
        <v/>
      </c>
      <c r="C455" s="38" t="str">
        <f>IF(supply!C457&lt;&gt;"",supply!C457,"")</f>
        <v/>
      </c>
      <c r="D455" s="38" t="str">
        <f>IF(supply!D457&lt;&gt;"",supply!D457,"")</f>
        <v/>
      </c>
      <c r="E455" s="38" t="str">
        <f>IF(supply!E457&lt;&gt;"",supply!E457,"")</f>
        <v/>
      </c>
      <c r="F455" s="38" t="str">
        <f>IF(supply!F457&lt;&gt;"",VLOOKUP(supply!F457,private!$H$1:$J$28,2,FALSE),"")</f>
        <v/>
      </c>
      <c r="G455" s="38" t="str">
        <f>IF(supply!G457&lt;&gt;"",VLOOKUP(supply!G457,private!$L$1:$M$5,2,FALSE),"")</f>
        <v/>
      </c>
    </row>
    <row r="456" spans="1:7" x14ac:dyDescent="0.25">
      <c r="A456" s="38" t="str">
        <f>IF(supply!B458&lt;&gt;"",supply!A458,"")</f>
        <v/>
      </c>
      <c r="B456" s="38" t="str">
        <f>IF(supply!B458&lt;&gt;"",supply!B458,"")</f>
        <v/>
      </c>
      <c r="C456" s="38" t="str">
        <f>IF(supply!C458&lt;&gt;"",supply!C458,"")</f>
        <v/>
      </c>
      <c r="D456" s="38" t="str">
        <f>IF(supply!D458&lt;&gt;"",supply!D458,"")</f>
        <v/>
      </c>
      <c r="E456" s="38" t="str">
        <f>IF(supply!E458&lt;&gt;"",supply!E458,"")</f>
        <v/>
      </c>
      <c r="F456" s="38" t="str">
        <f>IF(supply!F458&lt;&gt;"",VLOOKUP(supply!F458,private!$H$1:$J$28,2,FALSE),"")</f>
        <v/>
      </c>
      <c r="G456" s="38" t="str">
        <f>IF(supply!G458&lt;&gt;"",VLOOKUP(supply!G458,private!$L$1:$M$5,2,FALSE),"")</f>
        <v/>
      </c>
    </row>
    <row r="457" spans="1:7" x14ac:dyDescent="0.25">
      <c r="A457" s="38" t="str">
        <f>IF(supply!B459&lt;&gt;"",supply!A459,"")</f>
        <v/>
      </c>
      <c r="B457" s="38" t="str">
        <f>IF(supply!B459&lt;&gt;"",supply!B459,"")</f>
        <v/>
      </c>
      <c r="C457" s="38" t="str">
        <f>IF(supply!C459&lt;&gt;"",supply!C459,"")</f>
        <v/>
      </c>
      <c r="D457" s="38" t="str">
        <f>IF(supply!D459&lt;&gt;"",supply!D459,"")</f>
        <v/>
      </c>
      <c r="E457" s="38" t="str">
        <f>IF(supply!E459&lt;&gt;"",supply!E459,"")</f>
        <v/>
      </c>
      <c r="F457" s="38" t="str">
        <f>IF(supply!F459&lt;&gt;"",VLOOKUP(supply!F459,private!$H$1:$J$28,2,FALSE),"")</f>
        <v/>
      </c>
      <c r="G457" s="38" t="str">
        <f>IF(supply!G459&lt;&gt;"",VLOOKUP(supply!G459,private!$L$1:$M$5,2,FALSE),"")</f>
        <v/>
      </c>
    </row>
    <row r="458" spans="1:7" x14ac:dyDescent="0.25">
      <c r="A458" s="38" t="str">
        <f>IF(supply!B460&lt;&gt;"",supply!A460,"")</f>
        <v/>
      </c>
      <c r="B458" s="38" t="str">
        <f>IF(supply!B460&lt;&gt;"",supply!B460,"")</f>
        <v/>
      </c>
      <c r="C458" s="38" t="str">
        <f>IF(supply!C460&lt;&gt;"",supply!C460,"")</f>
        <v/>
      </c>
      <c r="D458" s="38" t="str">
        <f>IF(supply!D460&lt;&gt;"",supply!D460,"")</f>
        <v/>
      </c>
      <c r="E458" s="38" t="str">
        <f>IF(supply!E460&lt;&gt;"",supply!E460,"")</f>
        <v/>
      </c>
      <c r="F458" s="38" t="str">
        <f>IF(supply!F460&lt;&gt;"",VLOOKUP(supply!F460,private!$H$1:$J$28,2,FALSE),"")</f>
        <v/>
      </c>
      <c r="G458" s="38" t="str">
        <f>IF(supply!G460&lt;&gt;"",VLOOKUP(supply!G460,private!$L$1:$M$5,2,FALSE),"")</f>
        <v/>
      </c>
    </row>
    <row r="459" spans="1:7" x14ac:dyDescent="0.25">
      <c r="A459" s="38" t="str">
        <f>IF(supply!B461&lt;&gt;"",supply!A461,"")</f>
        <v/>
      </c>
      <c r="B459" s="38" t="str">
        <f>IF(supply!B461&lt;&gt;"",supply!B461,"")</f>
        <v/>
      </c>
      <c r="C459" s="38" t="str">
        <f>IF(supply!C461&lt;&gt;"",supply!C461,"")</f>
        <v/>
      </c>
      <c r="D459" s="38" t="str">
        <f>IF(supply!D461&lt;&gt;"",supply!D461,"")</f>
        <v/>
      </c>
      <c r="E459" s="38" t="str">
        <f>IF(supply!E461&lt;&gt;"",supply!E461,"")</f>
        <v/>
      </c>
      <c r="F459" s="38" t="str">
        <f>IF(supply!F461&lt;&gt;"",VLOOKUP(supply!F461,private!$H$1:$J$28,2,FALSE),"")</f>
        <v/>
      </c>
      <c r="G459" s="38" t="str">
        <f>IF(supply!G461&lt;&gt;"",VLOOKUP(supply!G461,private!$L$1:$M$5,2,FALSE),"")</f>
        <v/>
      </c>
    </row>
    <row r="460" spans="1:7" x14ac:dyDescent="0.25">
      <c r="A460" s="38" t="str">
        <f>IF(supply!B462&lt;&gt;"",supply!A462,"")</f>
        <v/>
      </c>
      <c r="B460" s="38" t="str">
        <f>IF(supply!B462&lt;&gt;"",supply!B462,"")</f>
        <v/>
      </c>
      <c r="C460" s="38" t="str">
        <f>IF(supply!C462&lt;&gt;"",supply!C462,"")</f>
        <v/>
      </c>
      <c r="D460" s="38" t="str">
        <f>IF(supply!D462&lt;&gt;"",supply!D462,"")</f>
        <v/>
      </c>
      <c r="E460" s="38" t="str">
        <f>IF(supply!E462&lt;&gt;"",supply!E462,"")</f>
        <v/>
      </c>
      <c r="F460" s="38" t="str">
        <f>IF(supply!F462&lt;&gt;"",VLOOKUP(supply!F462,private!$H$1:$J$28,2,FALSE),"")</f>
        <v/>
      </c>
      <c r="G460" s="38" t="str">
        <f>IF(supply!G462&lt;&gt;"",VLOOKUP(supply!G462,private!$L$1:$M$5,2,FALSE),"")</f>
        <v/>
      </c>
    </row>
    <row r="461" spans="1:7" x14ac:dyDescent="0.25">
      <c r="A461" s="38" t="str">
        <f>IF(supply!B463&lt;&gt;"",supply!A463,"")</f>
        <v/>
      </c>
      <c r="B461" s="38" t="str">
        <f>IF(supply!B463&lt;&gt;"",supply!B463,"")</f>
        <v/>
      </c>
      <c r="C461" s="38" t="str">
        <f>IF(supply!C463&lt;&gt;"",supply!C463,"")</f>
        <v/>
      </c>
      <c r="D461" s="38" t="str">
        <f>IF(supply!D463&lt;&gt;"",supply!D463,"")</f>
        <v/>
      </c>
      <c r="E461" s="38" t="str">
        <f>IF(supply!E463&lt;&gt;"",supply!E463,"")</f>
        <v/>
      </c>
      <c r="F461" s="38" t="str">
        <f>IF(supply!F463&lt;&gt;"",VLOOKUP(supply!F463,private!$H$1:$J$28,2,FALSE),"")</f>
        <v/>
      </c>
      <c r="G461" s="38" t="str">
        <f>IF(supply!G463&lt;&gt;"",VLOOKUP(supply!G463,private!$L$1:$M$5,2,FALSE),"")</f>
        <v/>
      </c>
    </row>
    <row r="462" spans="1:7" x14ac:dyDescent="0.25">
      <c r="A462" s="38" t="str">
        <f>IF(supply!B464&lt;&gt;"",supply!A464,"")</f>
        <v/>
      </c>
      <c r="B462" s="38" t="str">
        <f>IF(supply!B464&lt;&gt;"",supply!B464,"")</f>
        <v/>
      </c>
      <c r="C462" s="38" t="str">
        <f>IF(supply!C464&lt;&gt;"",supply!C464,"")</f>
        <v/>
      </c>
      <c r="D462" s="38" t="str">
        <f>IF(supply!D464&lt;&gt;"",supply!D464,"")</f>
        <v/>
      </c>
      <c r="E462" s="38" t="str">
        <f>IF(supply!E464&lt;&gt;"",supply!E464,"")</f>
        <v/>
      </c>
      <c r="F462" s="38" t="str">
        <f>IF(supply!F464&lt;&gt;"",VLOOKUP(supply!F464,private!$H$1:$J$28,2,FALSE),"")</f>
        <v/>
      </c>
      <c r="G462" s="38" t="str">
        <f>IF(supply!G464&lt;&gt;"",VLOOKUP(supply!G464,private!$L$1:$M$5,2,FALSE),"")</f>
        <v/>
      </c>
    </row>
    <row r="463" spans="1:7" x14ac:dyDescent="0.25">
      <c r="A463" s="38" t="str">
        <f>IF(supply!B465&lt;&gt;"",supply!A465,"")</f>
        <v/>
      </c>
      <c r="B463" s="38" t="str">
        <f>IF(supply!B465&lt;&gt;"",supply!B465,"")</f>
        <v/>
      </c>
      <c r="C463" s="38" t="str">
        <f>IF(supply!C465&lt;&gt;"",supply!C465,"")</f>
        <v/>
      </c>
      <c r="D463" s="38" t="str">
        <f>IF(supply!D465&lt;&gt;"",supply!D465,"")</f>
        <v/>
      </c>
      <c r="E463" s="38" t="str">
        <f>IF(supply!E465&lt;&gt;"",supply!E465,"")</f>
        <v/>
      </c>
      <c r="F463" s="38" t="str">
        <f>IF(supply!F465&lt;&gt;"",VLOOKUP(supply!F465,private!$H$1:$J$28,2,FALSE),"")</f>
        <v/>
      </c>
      <c r="G463" s="38" t="str">
        <f>IF(supply!G465&lt;&gt;"",VLOOKUP(supply!G465,private!$L$1:$M$5,2,FALSE),"")</f>
        <v/>
      </c>
    </row>
    <row r="464" spans="1:7" x14ac:dyDescent="0.25">
      <c r="A464" s="38" t="str">
        <f>IF(supply!B466&lt;&gt;"",supply!A466,"")</f>
        <v/>
      </c>
      <c r="B464" s="38" t="str">
        <f>IF(supply!B466&lt;&gt;"",supply!B466,"")</f>
        <v/>
      </c>
      <c r="C464" s="38" t="str">
        <f>IF(supply!C466&lt;&gt;"",supply!C466,"")</f>
        <v/>
      </c>
      <c r="D464" s="38" t="str">
        <f>IF(supply!D466&lt;&gt;"",supply!D466,"")</f>
        <v/>
      </c>
      <c r="E464" s="38" t="str">
        <f>IF(supply!E466&lt;&gt;"",supply!E466,"")</f>
        <v/>
      </c>
      <c r="F464" s="38" t="str">
        <f>IF(supply!F466&lt;&gt;"",VLOOKUP(supply!F466,private!$H$1:$J$28,2,FALSE),"")</f>
        <v/>
      </c>
      <c r="G464" s="38" t="str">
        <f>IF(supply!G466&lt;&gt;"",VLOOKUP(supply!G466,private!$L$1:$M$5,2,FALSE),"")</f>
        <v/>
      </c>
    </row>
    <row r="465" spans="1:7" x14ac:dyDescent="0.25">
      <c r="A465" s="38" t="str">
        <f>IF(supply!B467&lt;&gt;"",supply!A467,"")</f>
        <v/>
      </c>
      <c r="B465" s="38" t="str">
        <f>IF(supply!B467&lt;&gt;"",supply!B467,"")</f>
        <v/>
      </c>
      <c r="C465" s="38" t="str">
        <f>IF(supply!C467&lt;&gt;"",supply!C467,"")</f>
        <v/>
      </c>
      <c r="D465" s="38" t="str">
        <f>IF(supply!D467&lt;&gt;"",supply!D467,"")</f>
        <v/>
      </c>
      <c r="E465" s="38" t="str">
        <f>IF(supply!E467&lt;&gt;"",supply!E467,"")</f>
        <v/>
      </c>
      <c r="F465" s="38" t="str">
        <f>IF(supply!F467&lt;&gt;"",VLOOKUP(supply!F467,private!$H$1:$J$28,2,FALSE),"")</f>
        <v/>
      </c>
      <c r="G465" s="38" t="str">
        <f>IF(supply!G467&lt;&gt;"",VLOOKUP(supply!G467,private!$L$1:$M$5,2,FALSE),"")</f>
        <v/>
      </c>
    </row>
    <row r="466" spans="1:7" x14ac:dyDescent="0.25">
      <c r="A466" s="38" t="str">
        <f>IF(supply!B468&lt;&gt;"",supply!A468,"")</f>
        <v/>
      </c>
      <c r="B466" s="38" t="str">
        <f>IF(supply!B468&lt;&gt;"",supply!B468,"")</f>
        <v/>
      </c>
      <c r="C466" s="38" t="str">
        <f>IF(supply!C468&lt;&gt;"",supply!C468,"")</f>
        <v/>
      </c>
      <c r="D466" s="38" t="str">
        <f>IF(supply!D468&lt;&gt;"",supply!D468,"")</f>
        <v/>
      </c>
      <c r="E466" s="38" t="str">
        <f>IF(supply!E468&lt;&gt;"",supply!E468,"")</f>
        <v/>
      </c>
      <c r="F466" s="38" t="str">
        <f>IF(supply!F468&lt;&gt;"",VLOOKUP(supply!F468,private!$H$1:$J$28,2,FALSE),"")</f>
        <v/>
      </c>
      <c r="G466" s="38" t="str">
        <f>IF(supply!G468&lt;&gt;"",VLOOKUP(supply!G468,private!$L$1:$M$5,2,FALSE),"")</f>
        <v/>
      </c>
    </row>
    <row r="467" spans="1:7" x14ac:dyDescent="0.25">
      <c r="A467" s="38" t="str">
        <f>IF(supply!B469&lt;&gt;"",supply!A469,"")</f>
        <v/>
      </c>
      <c r="B467" s="38" t="str">
        <f>IF(supply!B469&lt;&gt;"",supply!B469,"")</f>
        <v/>
      </c>
      <c r="C467" s="38" t="str">
        <f>IF(supply!C469&lt;&gt;"",supply!C469,"")</f>
        <v/>
      </c>
      <c r="D467" s="38" t="str">
        <f>IF(supply!D469&lt;&gt;"",supply!D469,"")</f>
        <v/>
      </c>
      <c r="E467" s="38" t="str">
        <f>IF(supply!E469&lt;&gt;"",supply!E469,"")</f>
        <v/>
      </c>
      <c r="F467" s="38" t="str">
        <f>IF(supply!F469&lt;&gt;"",VLOOKUP(supply!F469,private!$H$1:$J$28,2,FALSE),"")</f>
        <v/>
      </c>
      <c r="G467" s="38" t="str">
        <f>IF(supply!G469&lt;&gt;"",VLOOKUP(supply!G469,private!$L$1:$M$5,2,FALSE),"")</f>
        <v/>
      </c>
    </row>
    <row r="468" spans="1:7" x14ac:dyDescent="0.25">
      <c r="A468" s="38" t="str">
        <f>IF(supply!B470&lt;&gt;"",supply!A470,"")</f>
        <v/>
      </c>
      <c r="B468" s="38" t="str">
        <f>IF(supply!B470&lt;&gt;"",supply!B470,"")</f>
        <v/>
      </c>
      <c r="C468" s="38" t="str">
        <f>IF(supply!C470&lt;&gt;"",supply!C470,"")</f>
        <v/>
      </c>
      <c r="D468" s="38" t="str">
        <f>IF(supply!D470&lt;&gt;"",supply!D470,"")</f>
        <v/>
      </c>
      <c r="E468" s="38" t="str">
        <f>IF(supply!E470&lt;&gt;"",supply!E470,"")</f>
        <v/>
      </c>
      <c r="F468" s="38" t="str">
        <f>IF(supply!F470&lt;&gt;"",VLOOKUP(supply!F470,private!$H$1:$J$28,2,FALSE),"")</f>
        <v/>
      </c>
      <c r="G468" s="38" t="str">
        <f>IF(supply!G470&lt;&gt;"",VLOOKUP(supply!G470,private!$L$1:$M$5,2,FALSE),"")</f>
        <v/>
      </c>
    </row>
    <row r="469" spans="1:7" x14ac:dyDescent="0.25">
      <c r="A469" s="38" t="str">
        <f>IF(supply!B471&lt;&gt;"",supply!A471,"")</f>
        <v/>
      </c>
      <c r="B469" s="38" t="str">
        <f>IF(supply!B471&lt;&gt;"",supply!B471,"")</f>
        <v/>
      </c>
      <c r="C469" s="38" t="str">
        <f>IF(supply!C471&lt;&gt;"",supply!C471,"")</f>
        <v/>
      </c>
      <c r="D469" s="38" t="str">
        <f>IF(supply!D471&lt;&gt;"",supply!D471,"")</f>
        <v/>
      </c>
      <c r="E469" s="38" t="str">
        <f>IF(supply!E471&lt;&gt;"",supply!E471,"")</f>
        <v/>
      </c>
      <c r="F469" s="38" t="str">
        <f>IF(supply!F471&lt;&gt;"",VLOOKUP(supply!F471,private!$H$1:$J$28,2,FALSE),"")</f>
        <v/>
      </c>
      <c r="G469" s="38" t="str">
        <f>IF(supply!G471&lt;&gt;"",VLOOKUP(supply!G471,private!$L$1:$M$5,2,FALSE),"")</f>
        <v/>
      </c>
    </row>
    <row r="470" spans="1:7" x14ac:dyDescent="0.25">
      <c r="A470" s="38" t="str">
        <f>IF(supply!B472&lt;&gt;"",supply!A472,"")</f>
        <v/>
      </c>
      <c r="B470" s="38" t="str">
        <f>IF(supply!B472&lt;&gt;"",supply!B472,"")</f>
        <v/>
      </c>
      <c r="C470" s="38" t="str">
        <f>IF(supply!C472&lt;&gt;"",supply!C472,"")</f>
        <v/>
      </c>
      <c r="D470" s="38" t="str">
        <f>IF(supply!D472&lt;&gt;"",supply!D472,"")</f>
        <v/>
      </c>
      <c r="E470" s="38" t="str">
        <f>IF(supply!E472&lt;&gt;"",supply!E472,"")</f>
        <v/>
      </c>
      <c r="F470" s="38" t="str">
        <f>IF(supply!F472&lt;&gt;"",VLOOKUP(supply!F472,private!$H$1:$J$28,2,FALSE),"")</f>
        <v/>
      </c>
      <c r="G470" s="38" t="str">
        <f>IF(supply!G472&lt;&gt;"",VLOOKUP(supply!G472,private!$L$1:$M$5,2,FALSE),"")</f>
        <v/>
      </c>
    </row>
    <row r="471" spans="1:7" x14ac:dyDescent="0.25">
      <c r="A471" s="38" t="str">
        <f>IF(supply!B473&lt;&gt;"",supply!A473,"")</f>
        <v/>
      </c>
      <c r="B471" s="38" t="str">
        <f>IF(supply!B473&lt;&gt;"",supply!B473,"")</f>
        <v/>
      </c>
      <c r="C471" s="38" t="str">
        <f>IF(supply!C473&lt;&gt;"",supply!C473,"")</f>
        <v/>
      </c>
      <c r="D471" s="38" t="str">
        <f>IF(supply!D473&lt;&gt;"",supply!D473,"")</f>
        <v/>
      </c>
      <c r="E471" s="38" t="str">
        <f>IF(supply!E473&lt;&gt;"",supply!E473,"")</f>
        <v/>
      </c>
      <c r="F471" s="38" t="str">
        <f>IF(supply!F473&lt;&gt;"",VLOOKUP(supply!F473,private!$H$1:$J$28,2,FALSE),"")</f>
        <v/>
      </c>
      <c r="G471" s="38" t="str">
        <f>IF(supply!G473&lt;&gt;"",VLOOKUP(supply!G473,private!$L$1:$M$5,2,FALSE),"")</f>
        <v/>
      </c>
    </row>
    <row r="472" spans="1:7" x14ac:dyDescent="0.25">
      <c r="A472" s="38" t="str">
        <f>IF(supply!B474&lt;&gt;"",supply!A474,"")</f>
        <v/>
      </c>
      <c r="B472" s="38" t="str">
        <f>IF(supply!B474&lt;&gt;"",supply!B474,"")</f>
        <v/>
      </c>
      <c r="C472" s="38" t="str">
        <f>IF(supply!C474&lt;&gt;"",supply!C474,"")</f>
        <v/>
      </c>
      <c r="D472" s="38" t="str">
        <f>IF(supply!D474&lt;&gt;"",supply!D474,"")</f>
        <v/>
      </c>
      <c r="E472" s="38" t="str">
        <f>IF(supply!E474&lt;&gt;"",supply!E474,"")</f>
        <v/>
      </c>
      <c r="F472" s="38" t="str">
        <f>IF(supply!F474&lt;&gt;"",VLOOKUP(supply!F474,private!$H$1:$J$28,2,FALSE),"")</f>
        <v/>
      </c>
      <c r="G472" s="38" t="str">
        <f>IF(supply!G474&lt;&gt;"",VLOOKUP(supply!G474,private!$L$1:$M$5,2,FALSE),"")</f>
        <v/>
      </c>
    </row>
    <row r="473" spans="1:7" x14ac:dyDescent="0.25">
      <c r="A473" s="38" t="str">
        <f>IF(supply!B475&lt;&gt;"",supply!A475,"")</f>
        <v/>
      </c>
      <c r="B473" s="38" t="str">
        <f>IF(supply!B475&lt;&gt;"",supply!B475,"")</f>
        <v/>
      </c>
      <c r="C473" s="38" t="str">
        <f>IF(supply!C475&lt;&gt;"",supply!C475,"")</f>
        <v/>
      </c>
      <c r="D473" s="38" t="str">
        <f>IF(supply!D475&lt;&gt;"",supply!D475,"")</f>
        <v/>
      </c>
      <c r="E473" s="38" t="str">
        <f>IF(supply!E475&lt;&gt;"",supply!E475,"")</f>
        <v/>
      </c>
      <c r="F473" s="38" t="str">
        <f>IF(supply!F475&lt;&gt;"",VLOOKUP(supply!F475,private!$H$1:$J$28,2,FALSE),"")</f>
        <v/>
      </c>
      <c r="G473" s="38" t="str">
        <f>IF(supply!G475&lt;&gt;"",VLOOKUP(supply!G475,private!$L$1:$M$5,2,FALSE),"")</f>
        <v/>
      </c>
    </row>
    <row r="474" spans="1:7" x14ac:dyDescent="0.25">
      <c r="A474" s="38" t="str">
        <f>IF(supply!B476&lt;&gt;"",supply!A476,"")</f>
        <v/>
      </c>
      <c r="B474" s="38" t="str">
        <f>IF(supply!B476&lt;&gt;"",supply!B476,"")</f>
        <v/>
      </c>
      <c r="C474" s="38" t="str">
        <f>IF(supply!C476&lt;&gt;"",supply!C476,"")</f>
        <v/>
      </c>
      <c r="D474" s="38" t="str">
        <f>IF(supply!D476&lt;&gt;"",supply!D476,"")</f>
        <v/>
      </c>
      <c r="E474" s="38" t="str">
        <f>IF(supply!E476&lt;&gt;"",supply!E476,"")</f>
        <v/>
      </c>
      <c r="F474" s="38" t="str">
        <f>IF(supply!F476&lt;&gt;"",VLOOKUP(supply!F476,private!$H$1:$J$28,2,FALSE),"")</f>
        <v/>
      </c>
      <c r="G474" s="38" t="str">
        <f>IF(supply!G476&lt;&gt;"",VLOOKUP(supply!G476,private!$L$1:$M$5,2,FALSE),"")</f>
        <v/>
      </c>
    </row>
    <row r="475" spans="1:7" x14ac:dyDescent="0.25">
      <c r="A475" s="38" t="str">
        <f>IF(supply!B477&lt;&gt;"",supply!A477,"")</f>
        <v/>
      </c>
      <c r="B475" s="38" t="str">
        <f>IF(supply!B477&lt;&gt;"",supply!B477,"")</f>
        <v/>
      </c>
      <c r="C475" s="38" t="str">
        <f>IF(supply!C477&lt;&gt;"",supply!C477,"")</f>
        <v/>
      </c>
      <c r="D475" s="38" t="str">
        <f>IF(supply!D477&lt;&gt;"",supply!D477,"")</f>
        <v/>
      </c>
      <c r="E475" s="38" t="str">
        <f>IF(supply!E477&lt;&gt;"",supply!E477,"")</f>
        <v/>
      </c>
      <c r="F475" s="38" t="str">
        <f>IF(supply!F477&lt;&gt;"",VLOOKUP(supply!F477,private!$H$1:$J$28,2,FALSE),"")</f>
        <v/>
      </c>
      <c r="G475" s="38" t="str">
        <f>IF(supply!G477&lt;&gt;"",VLOOKUP(supply!G477,private!$L$1:$M$5,2,FALSE),"")</f>
        <v/>
      </c>
    </row>
    <row r="476" spans="1:7" x14ac:dyDescent="0.25">
      <c r="A476" s="38" t="str">
        <f>IF(supply!B478&lt;&gt;"",supply!A478,"")</f>
        <v/>
      </c>
      <c r="B476" s="38" t="str">
        <f>IF(supply!B478&lt;&gt;"",supply!B478,"")</f>
        <v/>
      </c>
      <c r="C476" s="38" t="str">
        <f>IF(supply!C478&lt;&gt;"",supply!C478,"")</f>
        <v/>
      </c>
      <c r="D476" s="38" t="str">
        <f>IF(supply!D478&lt;&gt;"",supply!D478,"")</f>
        <v/>
      </c>
      <c r="E476" s="38" t="str">
        <f>IF(supply!E478&lt;&gt;"",supply!E478,"")</f>
        <v/>
      </c>
      <c r="F476" s="38" t="str">
        <f>IF(supply!F478&lt;&gt;"",VLOOKUP(supply!F478,private!$H$1:$J$28,2,FALSE),"")</f>
        <v/>
      </c>
      <c r="G476" s="38" t="str">
        <f>IF(supply!G478&lt;&gt;"",VLOOKUP(supply!G478,private!$L$1:$M$5,2,FALSE),"")</f>
        <v/>
      </c>
    </row>
    <row r="477" spans="1:7" x14ac:dyDescent="0.25">
      <c r="A477" s="38" t="str">
        <f>IF(supply!B479&lt;&gt;"",supply!A479,"")</f>
        <v/>
      </c>
      <c r="B477" s="38" t="str">
        <f>IF(supply!B479&lt;&gt;"",supply!B479,"")</f>
        <v/>
      </c>
      <c r="C477" s="38" t="str">
        <f>IF(supply!C479&lt;&gt;"",supply!C479,"")</f>
        <v/>
      </c>
      <c r="D477" s="38" t="str">
        <f>IF(supply!D479&lt;&gt;"",supply!D479,"")</f>
        <v/>
      </c>
      <c r="E477" s="38" t="str">
        <f>IF(supply!E479&lt;&gt;"",supply!E479,"")</f>
        <v/>
      </c>
      <c r="F477" s="38" t="str">
        <f>IF(supply!F479&lt;&gt;"",VLOOKUP(supply!F479,private!$H$1:$J$28,2,FALSE),"")</f>
        <v/>
      </c>
      <c r="G477" s="38" t="str">
        <f>IF(supply!G479&lt;&gt;"",VLOOKUP(supply!G479,private!$L$1:$M$5,2,FALSE),"")</f>
        <v/>
      </c>
    </row>
    <row r="478" spans="1:7" x14ac:dyDescent="0.25">
      <c r="A478" s="38" t="str">
        <f>IF(supply!B480&lt;&gt;"",supply!A480,"")</f>
        <v/>
      </c>
      <c r="B478" s="38" t="str">
        <f>IF(supply!B480&lt;&gt;"",supply!B480,"")</f>
        <v/>
      </c>
      <c r="C478" s="38" t="str">
        <f>IF(supply!C480&lt;&gt;"",supply!C480,"")</f>
        <v/>
      </c>
      <c r="D478" s="38" t="str">
        <f>IF(supply!D480&lt;&gt;"",supply!D480,"")</f>
        <v/>
      </c>
      <c r="E478" s="38" t="str">
        <f>IF(supply!E480&lt;&gt;"",supply!E480,"")</f>
        <v/>
      </c>
      <c r="F478" s="38" t="str">
        <f>IF(supply!F480&lt;&gt;"",VLOOKUP(supply!F480,private!$H$1:$J$28,2,FALSE),"")</f>
        <v/>
      </c>
      <c r="G478" s="38" t="str">
        <f>IF(supply!G480&lt;&gt;"",VLOOKUP(supply!G480,private!$L$1:$M$5,2,FALSE),"")</f>
        <v/>
      </c>
    </row>
    <row r="479" spans="1:7" x14ac:dyDescent="0.25">
      <c r="A479" s="38" t="str">
        <f>IF(supply!B481&lt;&gt;"",supply!A481,"")</f>
        <v/>
      </c>
      <c r="B479" s="38" t="str">
        <f>IF(supply!B481&lt;&gt;"",supply!B481,"")</f>
        <v/>
      </c>
      <c r="C479" s="38" t="str">
        <f>IF(supply!C481&lt;&gt;"",supply!C481,"")</f>
        <v/>
      </c>
      <c r="D479" s="38" t="str">
        <f>IF(supply!D481&lt;&gt;"",supply!D481,"")</f>
        <v/>
      </c>
      <c r="E479" s="38" t="str">
        <f>IF(supply!E481&lt;&gt;"",supply!E481,"")</f>
        <v/>
      </c>
      <c r="F479" s="38" t="str">
        <f>IF(supply!F481&lt;&gt;"",VLOOKUP(supply!F481,private!$H$1:$J$28,2,FALSE),"")</f>
        <v/>
      </c>
      <c r="G479" s="38" t="str">
        <f>IF(supply!G481&lt;&gt;"",VLOOKUP(supply!G481,private!$L$1:$M$5,2,FALSE),"")</f>
        <v/>
      </c>
    </row>
    <row r="480" spans="1:7" x14ac:dyDescent="0.25">
      <c r="A480" s="38" t="str">
        <f>IF(supply!B482&lt;&gt;"",supply!A482,"")</f>
        <v/>
      </c>
      <c r="B480" s="38" t="str">
        <f>IF(supply!B482&lt;&gt;"",supply!B482,"")</f>
        <v/>
      </c>
      <c r="C480" s="38" t="str">
        <f>IF(supply!C482&lt;&gt;"",supply!C482,"")</f>
        <v/>
      </c>
      <c r="D480" s="38" t="str">
        <f>IF(supply!D482&lt;&gt;"",supply!D482,"")</f>
        <v/>
      </c>
      <c r="E480" s="38" t="str">
        <f>IF(supply!E482&lt;&gt;"",supply!E482,"")</f>
        <v/>
      </c>
      <c r="F480" s="38" t="str">
        <f>IF(supply!F482&lt;&gt;"",VLOOKUP(supply!F482,private!$H$1:$J$28,2,FALSE),"")</f>
        <v/>
      </c>
      <c r="G480" s="38" t="str">
        <f>IF(supply!G482&lt;&gt;"",VLOOKUP(supply!G482,private!$L$1:$M$5,2,FALSE),"")</f>
        <v/>
      </c>
    </row>
    <row r="481" spans="1:7" x14ac:dyDescent="0.25">
      <c r="A481" s="38" t="str">
        <f>IF(supply!B483&lt;&gt;"",supply!A483,"")</f>
        <v/>
      </c>
      <c r="B481" s="38" t="str">
        <f>IF(supply!B483&lt;&gt;"",supply!B483,"")</f>
        <v/>
      </c>
      <c r="C481" s="38" t="str">
        <f>IF(supply!C483&lt;&gt;"",supply!C483,"")</f>
        <v/>
      </c>
      <c r="D481" s="38" t="str">
        <f>IF(supply!D483&lt;&gt;"",supply!D483,"")</f>
        <v/>
      </c>
      <c r="E481" s="38" t="str">
        <f>IF(supply!E483&lt;&gt;"",supply!E483,"")</f>
        <v/>
      </c>
      <c r="F481" s="38" t="str">
        <f>IF(supply!F483&lt;&gt;"",VLOOKUP(supply!F483,private!$H$1:$J$28,2,FALSE),"")</f>
        <v/>
      </c>
      <c r="G481" s="38" t="str">
        <f>IF(supply!G483&lt;&gt;"",VLOOKUP(supply!G483,private!$L$1:$M$5,2,FALSE),"")</f>
        <v/>
      </c>
    </row>
    <row r="482" spans="1:7" x14ac:dyDescent="0.25">
      <c r="A482" s="38" t="str">
        <f>IF(supply!B484&lt;&gt;"",supply!A484,"")</f>
        <v/>
      </c>
      <c r="B482" s="38" t="str">
        <f>IF(supply!B484&lt;&gt;"",supply!B484,"")</f>
        <v/>
      </c>
      <c r="C482" s="38" t="str">
        <f>IF(supply!C484&lt;&gt;"",supply!C484,"")</f>
        <v/>
      </c>
      <c r="D482" s="38" t="str">
        <f>IF(supply!D484&lt;&gt;"",supply!D484,"")</f>
        <v/>
      </c>
      <c r="E482" s="38" t="str">
        <f>IF(supply!E484&lt;&gt;"",supply!E484,"")</f>
        <v/>
      </c>
      <c r="F482" s="38" t="str">
        <f>IF(supply!F484&lt;&gt;"",VLOOKUP(supply!F484,private!$H$1:$J$28,2,FALSE),"")</f>
        <v/>
      </c>
      <c r="G482" s="38" t="str">
        <f>IF(supply!G484&lt;&gt;"",VLOOKUP(supply!G484,private!$L$1:$M$5,2,FALSE),"")</f>
        <v/>
      </c>
    </row>
    <row r="483" spans="1:7" x14ac:dyDescent="0.25">
      <c r="A483" s="38" t="str">
        <f>IF(supply!B485&lt;&gt;"",supply!A485,"")</f>
        <v/>
      </c>
      <c r="B483" s="38" t="str">
        <f>IF(supply!B485&lt;&gt;"",supply!B485,"")</f>
        <v/>
      </c>
      <c r="C483" s="38" t="str">
        <f>IF(supply!C485&lt;&gt;"",supply!C485,"")</f>
        <v/>
      </c>
      <c r="D483" s="38" t="str">
        <f>IF(supply!D485&lt;&gt;"",supply!D485,"")</f>
        <v/>
      </c>
      <c r="E483" s="38" t="str">
        <f>IF(supply!E485&lt;&gt;"",supply!E485,"")</f>
        <v/>
      </c>
      <c r="F483" s="38" t="str">
        <f>IF(supply!F485&lt;&gt;"",VLOOKUP(supply!F485,private!$H$1:$J$28,2,FALSE),"")</f>
        <v/>
      </c>
      <c r="G483" s="38" t="str">
        <f>IF(supply!G485&lt;&gt;"",VLOOKUP(supply!G485,private!$L$1:$M$5,2,FALSE),"")</f>
        <v/>
      </c>
    </row>
    <row r="484" spans="1:7" x14ac:dyDescent="0.25">
      <c r="A484" s="38" t="str">
        <f>IF(supply!B486&lt;&gt;"",supply!A486,"")</f>
        <v/>
      </c>
      <c r="B484" s="38" t="str">
        <f>IF(supply!B486&lt;&gt;"",supply!B486,"")</f>
        <v/>
      </c>
      <c r="C484" s="38" t="str">
        <f>IF(supply!C486&lt;&gt;"",supply!C486,"")</f>
        <v/>
      </c>
      <c r="D484" s="38" t="str">
        <f>IF(supply!D486&lt;&gt;"",supply!D486,"")</f>
        <v/>
      </c>
      <c r="E484" s="38" t="str">
        <f>IF(supply!E486&lt;&gt;"",supply!E486,"")</f>
        <v/>
      </c>
      <c r="F484" s="38" t="str">
        <f>IF(supply!F486&lt;&gt;"",VLOOKUP(supply!F486,private!$H$1:$J$28,2,FALSE),"")</f>
        <v/>
      </c>
      <c r="G484" s="38" t="str">
        <f>IF(supply!G486&lt;&gt;"",VLOOKUP(supply!G486,private!$L$1:$M$5,2,FALSE),"")</f>
        <v/>
      </c>
    </row>
    <row r="485" spans="1:7" x14ac:dyDescent="0.25">
      <c r="A485" s="38" t="str">
        <f>IF(supply!B487&lt;&gt;"",supply!A487,"")</f>
        <v/>
      </c>
      <c r="B485" s="38" t="str">
        <f>IF(supply!B487&lt;&gt;"",supply!B487,"")</f>
        <v/>
      </c>
      <c r="C485" s="38" t="str">
        <f>IF(supply!C487&lt;&gt;"",supply!C487,"")</f>
        <v/>
      </c>
      <c r="D485" s="38" t="str">
        <f>IF(supply!D487&lt;&gt;"",supply!D487,"")</f>
        <v/>
      </c>
      <c r="E485" s="38" t="str">
        <f>IF(supply!E487&lt;&gt;"",supply!E487,"")</f>
        <v/>
      </c>
      <c r="F485" s="38" t="str">
        <f>IF(supply!F487&lt;&gt;"",VLOOKUP(supply!F487,private!$H$1:$J$28,2,FALSE),"")</f>
        <v/>
      </c>
      <c r="G485" s="38" t="str">
        <f>IF(supply!G487&lt;&gt;"",VLOOKUP(supply!G487,private!$L$1:$M$5,2,FALSE),"")</f>
        <v/>
      </c>
    </row>
    <row r="486" spans="1:7" x14ac:dyDescent="0.25">
      <c r="A486" s="38" t="str">
        <f>IF(supply!B488&lt;&gt;"",supply!A488,"")</f>
        <v/>
      </c>
      <c r="B486" s="38" t="str">
        <f>IF(supply!B488&lt;&gt;"",supply!B488,"")</f>
        <v/>
      </c>
      <c r="C486" s="38" t="str">
        <f>IF(supply!C488&lt;&gt;"",supply!C488,"")</f>
        <v/>
      </c>
      <c r="D486" s="38" t="str">
        <f>IF(supply!D488&lt;&gt;"",supply!D488,"")</f>
        <v/>
      </c>
      <c r="E486" s="38" t="str">
        <f>IF(supply!E488&lt;&gt;"",supply!E488,"")</f>
        <v/>
      </c>
      <c r="F486" s="38" t="str">
        <f>IF(supply!F488&lt;&gt;"",VLOOKUP(supply!F488,private!$H$1:$J$28,2,FALSE),"")</f>
        <v/>
      </c>
      <c r="G486" s="38" t="str">
        <f>IF(supply!G488&lt;&gt;"",VLOOKUP(supply!G488,private!$L$1:$M$5,2,FALSE),"")</f>
        <v/>
      </c>
    </row>
    <row r="487" spans="1:7" x14ac:dyDescent="0.25">
      <c r="A487" s="38" t="str">
        <f>IF(supply!B489&lt;&gt;"",supply!A489,"")</f>
        <v/>
      </c>
      <c r="B487" s="38" t="str">
        <f>IF(supply!B489&lt;&gt;"",supply!B489,"")</f>
        <v/>
      </c>
      <c r="C487" s="38" t="str">
        <f>IF(supply!C489&lt;&gt;"",supply!C489,"")</f>
        <v/>
      </c>
      <c r="D487" s="38" t="str">
        <f>IF(supply!D489&lt;&gt;"",supply!D489,"")</f>
        <v/>
      </c>
      <c r="E487" s="38" t="str">
        <f>IF(supply!E489&lt;&gt;"",supply!E489,"")</f>
        <v/>
      </c>
      <c r="F487" s="38" t="str">
        <f>IF(supply!F489&lt;&gt;"",VLOOKUP(supply!F489,private!$H$1:$J$28,2,FALSE),"")</f>
        <v/>
      </c>
      <c r="G487" s="38" t="str">
        <f>IF(supply!G489&lt;&gt;"",VLOOKUP(supply!G489,private!$L$1:$M$5,2,FALSE),"")</f>
        <v/>
      </c>
    </row>
    <row r="488" spans="1:7" x14ac:dyDescent="0.25">
      <c r="A488" s="38" t="str">
        <f>IF(supply!B490&lt;&gt;"",supply!A490,"")</f>
        <v/>
      </c>
      <c r="B488" s="38" t="str">
        <f>IF(supply!B490&lt;&gt;"",supply!B490,"")</f>
        <v/>
      </c>
      <c r="C488" s="38" t="str">
        <f>IF(supply!C490&lt;&gt;"",supply!C490,"")</f>
        <v/>
      </c>
      <c r="D488" s="38" t="str">
        <f>IF(supply!D490&lt;&gt;"",supply!D490,"")</f>
        <v/>
      </c>
      <c r="E488" s="38" t="str">
        <f>IF(supply!E490&lt;&gt;"",supply!E490,"")</f>
        <v/>
      </c>
      <c r="F488" s="38" t="str">
        <f>IF(supply!F490&lt;&gt;"",VLOOKUP(supply!F490,private!$H$1:$J$28,2,FALSE),"")</f>
        <v/>
      </c>
      <c r="G488" s="38" t="str">
        <f>IF(supply!G490&lt;&gt;"",VLOOKUP(supply!G490,private!$L$1:$M$5,2,FALSE),"")</f>
        <v/>
      </c>
    </row>
    <row r="489" spans="1:7" x14ac:dyDescent="0.25">
      <c r="A489" s="38" t="str">
        <f>IF(supply!B491&lt;&gt;"",supply!A491,"")</f>
        <v/>
      </c>
      <c r="B489" s="38" t="str">
        <f>IF(supply!B491&lt;&gt;"",supply!B491,"")</f>
        <v/>
      </c>
      <c r="C489" s="38" t="str">
        <f>IF(supply!C491&lt;&gt;"",supply!C491,"")</f>
        <v/>
      </c>
      <c r="D489" s="38" t="str">
        <f>IF(supply!D491&lt;&gt;"",supply!D491,"")</f>
        <v/>
      </c>
      <c r="E489" s="38" t="str">
        <f>IF(supply!E491&lt;&gt;"",supply!E491,"")</f>
        <v/>
      </c>
      <c r="F489" s="38" t="str">
        <f>IF(supply!F491&lt;&gt;"",VLOOKUP(supply!F491,private!$H$1:$J$28,2,FALSE),"")</f>
        <v/>
      </c>
      <c r="G489" s="38" t="str">
        <f>IF(supply!G491&lt;&gt;"",VLOOKUP(supply!G491,private!$L$1:$M$5,2,FALSE),"")</f>
        <v/>
      </c>
    </row>
    <row r="490" spans="1:7" x14ac:dyDescent="0.25">
      <c r="A490" s="38" t="str">
        <f>IF(supply!B492&lt;&gt;"",supply!A492,"")</f>
        <v/>
      </c>
      <c r="B490" s="38" t="str">
        <f>IF(supply!B492&lt;&gt;"",supply!B492,"")</f>
        <v/>
      </c>
      <c r="C490" s="38" t="str">
        <f>IF(supply!C492&lt;&gt;"",supply!C492,"")</f>
        <v/>
      </c>
      <c r="D490" s="38" t="str">
        <f>IF(supply!D492&lt;&gt;"",supply!D492,"")</f>
        <v/>
      </c>
      <c r="E490" s="38" t="str">
        <f>IF(supply!E492&lt;&gt;"",supply!E492,"")</f>
        <v/>
      </c>
      <c r="F490" s="38" t="str">
        <f>IF(supply!F492&lt;&gt;"",VLOOKUP(supply!F492,private!$H$1:$J$28,2,FALSE),"")</f>
        <v/>
      </c>
      <c r="G490" s="38" t="str">
        <f>IF(supply!G492&lt;&gt;"",VLOOKUP(supply!G492,private!$L$1:$M$5,2,FALSE),"")</f>
        <v/>
      </c>
    </row>
    <row r="491" spans="1:7" x14ac:dyDescent="0.25">
      <c r="A491" s="38" t="str">
        <f>IF(supply!B493&lt;&gt;"",supply!A493,"")</f>
        <v/>
      </c>
      <c r="B491" s="38" t="str">
        <f>IF(supply!B493&lt;&gt;"",supply!B493,"")</f>
        <v/>
      </c>
      <c r="C491" s="38" t="str">
        <f>IF(supply!C493&lt;&gt;"",supply!C493,"")</f>
        <v/>
      </c>
      <c r="D491" s="38" t="str">
        <f>IF(supply!D493&lt;&gt;"",supply!D493,"")</f>
        <v/>
      </c>
      <c r="E491" s="38" t="str">
        <f>IF(supply!E493&lt;&gt;"",supply!E493,"")</f>
        <v/>
      </c>
      <c r="F491" s="38" t="str">
        <f>IF(supply!F493&lt;&gt;"",VLOOKUP(supply!F493,private!$H$1:$J$28,2,FALSE),"")</f>
        <v/>
      </c>
      <c r="G491" s="38" t="str">
        <f>IF(supply!G493&lt;&gt;"",VLOOKUP(supply!G493,private!$L$1:$M$5,2,FALSE),"")</f>
        <v/>
      </c>
    </row>
    <row r="492" spans="1:7" x14ac:dyDescent="0.25">
      <c r="A492" s="38" t="str">
        <f>IF(supply!B494&lt;&gt;"",supply!A494,"")</f>
        <v/>
      </c>
      <c r="B492" s="38" t="str">
        <f>IF(supply!B494&lt;&gt;"",supply!B494,"")</f>
        <v/>
      </c>
      <c r="C492" s="38" t="str">
        <f>IF(supply!C494&lt;&gt;"",supply!C494,"")</f>
        <v/>
      </c>
      <c r="D492" s="38" t="str">
        <f>IF(supply!D494&lt;&gt;"",supply!D494,"")</f>
        <v/>
      </c>
      <c r="E492" s="38" t="str">
        <f>IF(supply!E494&lt;&gt;"",supply!E494,"")</f>
        <v/>
      </c>
      <c r="F492" s="38" t="str">
        <f>IF(supply!F494&lt;&gt;"",VLOOKUP(supply!F494,private!$H$1:$J$28,2,FALSE),"")</f>
        <v/>
      </c>
      <c r="G492" s="38" t="str">
        <f>IF(supply!G494&lt;&gt;"",VLOOKUP(supply!G494,private!$L$1:$M$5,2,FALSE),"")</f>
        <v/>
      </c>
    </row>
    <row r="493" spans="1:7" x14ac:dyDescent="0.25">
      <c r="A493" s="38" t="str">
        <f>IF(supply!B495&lt;&gt;"",supply!A495,"")</f>
        <v/>
      </c>
      <c r="B493" s="38" t="str">
        <f>IF(supply!B495&lt;&gt;"",supply!B495,"")</f>
        <v/>
      </c>
      <c r="C493" s="38" t="str">
        <f>IF(supply!C495&lt;&gt;"",supply!C495,"")</f>
        <v/>
      </c>
      <c r="D493" s="38" t="str">
        <f>IF(supply!D495&lt;&gt;"",supply!D495,"")</f>
        <v/>
      </c>
      <c r="E493" s="38" t="str">
        <f>IF(supply!E495&lt;&gt;"",supply!E495,"")</f>
        <v/>
      </c>
      <c r="F493" s="38" t="str">
        <f>IF(supply!F495&lt;&gt;"",VLOOKUP(supply!F495,private!$H$1:$J$28,2,FALSE),"")</f>
        <v/>
      </c>
      <c r="G493" s="38" t="str">
        <f>IF(supply!G495&lt;&gt;"",VLOOKUP(supply!G495,private!$L$1:$M$5,2,FALSE),"")</f>
        <v/>
      </c>
    </row>
    <row r="494" spans="1:7" x14ac:dyDescent="0.25">
      <c r="A494" s="38" t="str">
        <f>IF(supply!B496&lt;&gt;"",supply!A496,"")</f>
        <v/>
      </c>
      <c r="B494" s="38" t="str">
        <f>IF(supply!B496&lt;&gt;"",supply!B496,"")</f>
        <v/>
      </c>
      <c r="C494" s="38" t="str">
        <f>IF(supply!C496&lt;&gt;"",supply!C496,"")</f>
        <v/>
      </c>
      <c r="D494" s="38" t="str">
        <f>IF(supply!D496&lt;&gt;"",supply!D496,"")</f>
        <v/>
      </c>
      <c r="E494" s="38" t="str">
        <f>IF(supply!E496&lt;&gt;"",supply!E496,"")</f>
        <v/>
      </c>
      <c r="F494" s="38" t="str">
        <f>IF(supply!F496&lt;&gt;"",VLOOKUP(supply!F496,private!$H$1:$J$28,2,FALSE),"")</f>
        <v/>
      </c>
      <c r="G494" s="38" t="str">
        <f>IF(supply!G496&lt;&gt;"",VLOOKUP(supply!G496,private!$L$1:$M$5,2,FALSE),"")</f>
        <v/>
      </c>
    </row>
    <row r="495" spans="1:7" x14ac:dyDescent="0.25">
      <c r="A495" s="38" t="str">
        <f>IF(supply!B497&lt;&gt;"",supply!A497,"")</f>
        <v/>
      </c>
      <c r="B495" s="38" t="str">
        <f>IF(supply!B497&lt;&gt;"",supply!B497,"")</f>
        <v/>
      </c>
      <c r="C495" s="38" t="str">
        <f>IF(supply!C497&lt;&gt;"",supply!C497,"")</f>
        <v/>
      </c>
      <c r="D495" s="38" t="str">
        <f>IF(supply!D497&lt;&gt;"",supply!D497,"")</f>
        <v/>
      </c>
      <c r="E495" s="38" t="str">
        <f>IF(supply!E497&lt;&gt;"",supply!E497,"")</f>
        <v/>
      </c>
      <c r="F495" s="38" t="str">
        <f>IF(supply!F497&lt;&gt;"",VLOOKUP(supply!F497,private!$H$1:$J$28,2,FALSE),"")</f>
        <v/>
      </c>
      <c r="G495" s="38" t="str">
        <f>IF(supply!G497&lt;&gt;"",VLOOKUP(supply!G497,private!$L$1:$M$5,2,FALSE),"")</f>
        <v/>
      </c>
    </row>
    <row r="496" spans="1:7" x14ac:dyDescent="0.25">
      <c r="A496" s="38" t="str">
        <f>IF(supply!B498&lt;&gt;"",supply!A498,"")</f>
        <v/>
      </c>
      <c r="B496" s="38" t="str">
        <f>IF(supply!B498&lt;&gt;"",supply!B498,"")</f>
        <v/>
      </c>
      <c r="C496" s="38" t="str">
        <f>IF(supply!C498&lt;&gt;"",supply!C498,"")</f>
        <v/>
      </c>
      <c r="D496" s="38" t="str">
        <f>IF(supply!D498&lt;&gt;"",supply!D498,"")</f>
        <v/>
      </c>
      <c r="E496" s="38" t="str">
        <f>IF(supply!E498&lt;&gt;"",supply!E498,"")</f>
        <v/>
      </c>
      <c r="F496" s="38" t="str">
        <f>IF(supply!F498&lt;&gt;"",VLOOKUP(supply!F498,private!$H$1:$J$28,2,FALSE),"")</f>
        <v/>
      </c>
      <c r="G496" s="38" t="str">
        <f>IF(supply!G498&lt;&gt;"",VLOOKUP(supply!G498,private!$L$1:$M$5,2,FALSE),"")</f>
        <v/>
      </c>
    </row>
    <row r="497" spans="1:7" x14ac:dyDescent="0.25">
      <c r="A497" s="38" t="str">
        <f>IF(supply!B499&lt;&gt;"",supply!A499,"")</f>
        <v/>
      </c>
      <c r="B497" s="38" t="str">
        <f>IF(supply!B499&lt;&gt;"",supply!B499,"")</f>
        <v/>
      </c>
      <c r="C497" s="38" t="str">
        <f>IF(supply!C499&lt;&gt;"",supply!C499,"")</f>
        <v/>
      </c>
      <c r="D497" s="38" t="str">
        <f>IF(supply!D499&lt;&gt;"",supply!D499,"")</f>
        <v/>
      </c>
      <c r="E497" s="38" t="str">
        <f>IF(supply!E499&lt;&gt;"",supply!E499,"")</f>
        <v/>
      </c>
      <c r="F497" s="38" t="str">
        <f>IF(supply!F499&lt;&gt;"",VLOOKUP(supply!F499,private!$H$1:$J$28,2,FALSE),"")</f>
        <v/>
      </c>
      <c r="G497" s="38" t="str">
        <f>IF(supply!G499&lt;&gt;"",VLOOKUP(supply!G499,private!$L$1:$M$5,2,FALSE),"")</f>
        <v/>
      </c>
    </row>
    <row r="498" spans="1:7" x14ac:dyDescent="0.25">
      <c r="A498" s="38" t="str">
        <f>IF(supply!B500&lt;&gt;"",supply!A500,"")</f>
        <v/>
      </c>
      <c r="B498" s="38" t="str">
        <f>IF(supply!B500&lt;&gt;"",supply!B500,"")</f>
        <v/>
      </c>
      <c r="C498" s="38" t="str">
        <f>IF(supply!C500&lt;&gt;"",supply!C500,"")</f>
        <v/>
      </c>
      <c r="D498" s="38" t="str">
        <f>IF(supply!D500&lt;&gt;"",supply!D500,"")</f>
        <v/>
      </c>
      <c r="E498" s="38" t="str">
        <f>IF(supply!E500&lt;&gt;"",supply!E500,"")</f>
        <v/>
      </c>
      <c r="F498" s="38" t="str">
        <f>IF(supply!F500&lt;&gt;"",VLOOKUP(supply!F500,private!$H$1:$J$28,2,FALSE),"")</f>
        <v/>
      </c>
      <c r="G498" s="38" t="str">
        <f>IF(supply!G500&lt;&gt;"",VLOOKUP(supply!G500,private!$L$1:$M$5,2,FALSE),"")</f>
        <v/>
      </c>
    </row>
    <row r="499" spans="1:7" x14ac:dyDescent="0.25">
      <c r="A499" s="38" t="str">
        <f>IF(supply!B501&lt;&gt;"",supply!A501,"")</f>
        <v/>
      </c>
      <c r="B499" s="38" t="str">
        <f>IF(supply!B501&lt;&gt;"",supply!B501,"")</f>
        <v/>
      </c>
      <c r="C499" s="38" t="str">
        <f>IF(supply!C501&lt;&gt;"",supply!C501,"")</f>
        <v/>
      </c>
      <c r="D499" s="38" t="str">
        <f>IF(supply!D501&lt;&gt;"",supply!D501,"")</f>
        <v/>
      </c>
      <c r="E499" s="38" t="str">
        <f>IF(supply!E501&lt;&gt;"",supply!E501,"")</f>
        <v/>
      </c>
      <c r="F499" s="38" t="str">
        <f>IF(supply!F501&lt;&gt;"",VLOOKUP(supply!F501,private!$H$1:$J$28,2,FALSE),"")</f>
        <v/>
      </c>
      <c r="G499" s="38" t="str">
        <f>IF(supply!G501&lt;&gt;"",VLOOKUP(supply!G501,private!$L$1:$M$5,2,FALSE),"")</f>
        <v/>
      </c>
    </row>
    <row r="500" spans="1:7" x14ac:dyDescent="0.25">
      <c r="A500" s="38" t="str">
        <f>IF(supply!B502&lt;&gt;"",supply!A502,"")</f>
        <v/>
      </c>
      <c r="B500" s="38" t="str">
        <f>IF(supply!B502&lt;&gt;"",supply!B502,"")</f>
        <v/>
      </c>
      <c r="C500" s="38" t="str">
        <f>IF(supply!C502&lt;&gt;"",supply!C502,"")</f>
        <v/>
      </c>
      <c r="D500" s="38" t="str">
        <f>IF(supply!D502&lt;&gt;"",supply!D502,"")</f>
        <v/>
      </c>
      <c r="E500" s="38" t="str">
        <f>IF(supply!E502&lt;&gt;"",supply!E502,"")</f>
        <v/>
      </c>
      <c r="F500" s="38" t="str">
        <f>IF(supply!F502&lt;&gt;"",VLOOKUP(supply!F502,private!$H$1:$J$28,2,FALSE),"")</f>
        <v/>
      </c>
      <c r="G500" s="38" t="str">
        <f>IF(supply!G502&lt;&gt;"",VLOOKUP(supply!G502,private!$L$1:$M$5,2,FALSE),"")</f>
        <v/>
      </c>
    </row>
    <row r="501" spans="1:7" x14ac:dyDescent="0.25">
      <c r="A501" s="38" t="str">
        <f>IF(supply!B503&lt;&gt;"",supply!A503,"")</f>
        <v/>
      </c>
      <c r="B501" s="38" t="str">
        <f>IF(supply!B503&lt;&gt;"",supply!B503,"")</f>
        <v/>
      </c>
      <c r="C501" s="38" t="str">
        <f>IF(supply!C503&lt;&gt;"",supply!C503,"")</f>
        <v/>
      </c>
      <c r="D501" s="38" t="str">
        <f>IF(supply!D503&lt;&gt;"",supply!D503,"")</f>
        <v/>
      </c>
      <c r="E501" s="38" t="str">
        <f>IF(supply!E503&lt;&gt;"",supply!E503,"")</f>
        <v/>
      </c>
      <c r="F501" s="38" t="str">
        <f>IF(supply!F503&lt;&gt;"",VLOOKUP(supply!F503,private!$H$1:$J$28,2,FALSE),"")</f>
        <v/>
      </c>
      <c r="G501" s="38" t="str">
        <f>IF(supply!G503&lt;&gt;"",VLOOKUP(supply!G503,private!$L$1:$M$5,2,FALSE),"")</f>
        <v/>
      </c>
    </row>
    <row r="502" spans="1:7" x14ac:dyDescent="0.25">
      <c r="A502" s="38" t="str">
        <f>IF(supply!B504&lt;&gt;"",supply!A504,"")</f>
        <v/>
      </c>
      <c r="B502" s="38" t="str">
        <f>IF(supply!B504&lt;&gt;"",supply!B504,"")</f>
        <v/>
      </c>
      <c r="C502" s="38" t="str">
        <f>IF(supply!C504&lt;&gt;"",supply!C504,"")</f>
        <v/>
      </c>
      <c r="D502" s="38" t="str">
        <f>IF(supply!D504&lt;&gt;"",supply!D504,"")</f>
        <v/>
      </c>
      <c r="E502" s="38" t="str">
        <f>IF(supply!E504&lt;&gt;"",supply!E504,"")</f>
        <v/>
      </c>
      <c r="F502" s="38" t="str">
        <f>IF(supply!F504&lt;&gt;"",VLOOKUP(supply!F504,private!$H$1:$J$28,2,FALSE),"")</f>
        <v/>
      </c>
      <c r="G502" s="38" t="str">
        <f>IF(supply!G504&lt;&gt;"",VLOOKUP(supply!G504,private!$L$1:$M$5,2,FALSE),"")</f>
        <v/>
      </c>
    </row>
    <row r="503" spans="1:7" x14ac:dyDescent="0.25">
      <c r="A503" s="38" t="str">
        <f>IF(supply!B505&lt;&gt;"",supply!A505,"")</f>
        <v/>
      </c>
      <c r="B503" s="38" t="str">
        <f>IF(supply!B505&lt;&gt;"",supply!B505,"")</f>
        <v/>
      </c>
      <c r="C503" s="38" t="str">
        <f>IF(supply!C505&lt;&gt;"",supply!C505,"")</f>
        <v/>
      </c>
      <c r="D503" s="38" t="str">
        <f>IF(supply!D505&lt;&gt;"",supply!D505,"")</f>
        <v/>
      </c>
      <c r="E503" s="38" t="str">
        <f>IF(supply!E505&lt;&gt;"",supply!E505,"")</f>
        <v/>
      </c>
      <c r="F503" s="38" t="str">
        <f>IF(supply!F505&lt;&gt;"",VLOOKUP(supply!F505,private!$H$1:$J$28,2,FALSE),"")</f>
        <v/>
      </c>
      <c r="G503" s="38" t="str">
        <f>IF(supply!G505&lt;&gt;"",VLOOKUP(supply!G505,private!$L$1:$M$5,2,FALSE),"")</f>
        <v/>
      </c>
    </row>
    <row r="504" spans="1:7" x14ac:dyDescent="0.25">
      <c r="A504" s="38" t="str">
        <f>IF(supply!B506&lt;&gt;"",supply!A506,"")</f>
        <v/>
      </c>
      <c r="B504" s="38" t="str">
        <f>IF(supply!B506&lt;&gt;"",supply!B506,"")</f>
        <v/>
      </c>
      <c r="C504" s="38" t="str">
        <f>IF(supply!C506&lt;&gt;"",supply!C506,"")</f>
        <v/>
      </c>
      <c r="D504" s="38" t="str">
        <f>IF(supply!D506&lt;&gt;"",supply!D506,"")</f>
        <v/>
      </c>
      <c r="E504" s="38" t="str">
        <f>IF(supply!E506&lt;&gt;"",supply!E506,"")</f>
        <v/>
      </c>
      <c r="F504" s="38" t="str">
        <f>IF(supply!F506&lt;&gt;"",VLOOKUP(supply!F506,private!$H$1:$J$28,2,FALSE),"")</f>
        <v/>
      </c>
      <c r="G504" s="38" t="str">
        <f>IF(supply!G506&lt;&gt;"",VLOOKUP(supply!G506,private!$L$1:$M$5,2,FALSE),"")</f>
        <v/>
      </c>
    </row>
    <row r="505" spans="1:7" x14ac:dyDescent="0.25">
      <c r="A505" s="38" t="str">
        <f>IF(supply!B507&lt;&gt;"",supply!A507,"")</f>
        <v/>
      </c>
      <c r="B505" s="38" t="str">
        <f>IF(supply!B507&lt;&gt;"",supply!B507,"")</f>
        <v/>
      </c>
      <c r="C505" s="38" t="str">
        <f>IF(supply!C507&lt;&gt;"",supply!C507,"")</f>
        <v/>
      </c>
      <c r="D505" s="38" t="str">
        <f>IF(supply!D507&lt;&gt;"",supply!D507,"")</f>
        <v/>
      </c>
      <c r="E505" s="38" t="str">
        <f>IF(supply!E507&lt;&gt;"",supply!E507,"")</f>
        <v/>
      </c>
      <c r="F505" s="38" t="str">
        <f>IF(supply!F507&lt;&gt;"",VLOOKUP(supply!F507,private!$H$1:$J$28,2,FALSE),"")</f>
        <v/>
      </c>
      <c r="G505" s="38" t="str">
        <f>IF(supply!G507&lt;&gt;"",VLOOKUP(supply!G507,private!$L$1:$M$5,2,FALSE),"")</f>
        <v/>
      </c>
    </row>
    <row r="506" spans="1:7" x14ac:dyDescent="0.25">
      <c r="A506" s="38" t="str">
        <f>IF(supply!B508&lt;&gt;"",supply!A508,"")</f>
        <v/>
      </c>
      <c r="B506" s="38" t="str">
        <f>IF(supply!B508&lt;&gt;"",supply!B508,"")</f>
        <v/>
      </c>
      <c r="C506" s="38" t="str">
        <f>IF(supply!C508&lt;&gt;"",supply!C508,"")</f>
        <v/>
      </c>
      <c r="D506" s="38" t="str">
        <f>IF(supply!D508&lt;&gt;"",supply!D508,"")</f>
        <v/>
      </c>
      <c r="E506" s="38" t="str">
        <f>IF(supply!E508&lt;&gt;"",supply!E508,"")</f>
        <v/>
      </c>
      <c r="F506" s="38" t="str">
        <f>IF(supply!F508&lt;&gt;"",VLOOKUP(supply!F508,private!$H$1:$J$28,2,FALSE),"")</f>
        <v/>
      </c>
      <c r="G506" s="38" t="str">
        <f>IF(supply!G508&lt;&gt;"",VLOOKUP(supply!G508,private!$L$1:$M$5,2,FALSE),"")</f>
        <v/>
      </c>
    </row>
    <row r="507" spans="1:7" x14ac:dyDescent="0.25">
      <c r="A507" s="38" t="str">
        <f>IF(supply!B509&lt;&gt;"",supply!A509,"")</f>
        <v/>
      </c>
      <c r="B507" s="38" t="str">
        <f>IF(supply!B509&lt;&gt;"",supply!B509,"")</f>
        <v/>
      </c>
      <c r="C507" s="38" t="str">
        <f>IF(supply!C509&lt;&gt;"",supply!C509,"")</f>
        <v/>
      </c>
      <c r="D507" s="38" t="str">
        <f>IF(supply!D509&lt;&gt;"",supply!D509,"")</f>
        <v/>
      </c>
      <c r="E507" s="38" t="str">
        <f>IF(supply!E509&lt;&gt;"",supply!E509,"")</f>
        <v/>
      </c>
      <c r="F507" s="38" t="str">
        <f>IF(supply!F509&lt;&gt;"",VLOOKUP(supply!F509,private!$H$1:$J$28,2,FALSE),"")</f>
        <v/>
      </c>
      <c r="G507" s="38" t="str">
        <f>IF(supply!G509&lt;&gt;"",VLOOKUP(supply!G509,private!$L$1:$M$5,2,FALSE),"")</f>
        <v/>
      </c>
    </row>
    <row r="508" spans="1:7" x14ac:dyDescent="0.25">
      <c r="A508" s="38" t="str">
        <f>IF(supply!B510&lt;&gt;"",supply!A510,"")</f>
        <v/>
      </c>
      <c r="B508" s="38" t="str">
        <f>IF(supply!B510&lt;&gt;"",supply!B510,"")</f>
        <v/>
      </c>
      <c r="C508" s="38" t="str">
        <f>IF(supply!C510&lt;&gt;"",supply!C510,"")</f>
        <v/>
      </c>
      <c r="D508" s="38" t="str">
        <f>IF(supply!D510&lt;&gt;"",supply!D510,"")</f>
        <v/>
      </c>
      <c r="E508" s="38" t="str">
        <f>IF(supply!E510&lt;&gt;"",supply!E510,"")</f>
        <v/>
      </c>
      <c r="F508" s="38" t="str">
        <f>IF(supply!F510&lt;&gt;"",VLOOKUP(supply!F510,private!$H$1:$J$28,2,FALSE),"")</f>
        <v/>
      </c>
      <c r="G508" s="38" t="str">
        <f>IF(supply!G510&lt;&gt;"",VLOOKUP(supply!G510,private!$L$1:$M$5,2,FALSE),"")</f>
        <v/>
      </c>
    </row>
    <row r="509" spans="1:7" x14ac:dyDescent="0.25">
      <c r="A509" s="38" t="str">
        <f>IF(supply!B511&lt;&gt;"",supply!A511,"")</f>
        <v/>
      </c>
      <c r="B509" s="38" t="str">
        <f>IF(supply!B511&lt;&gt;"",supply!B511,"")</f>
        <v/>
      </c>
      <c r="C509" s="38" t="str">
        <f>IF(supply!C511&lt;&gt;"",supply!C511,"")</f>
        <v/>
      </c>
      <c r="D509" s="38" t="str">
        <f>IF(supply!D511&lt;&gt;"",supply!D511,"")</f>
        <v/>
      </c>
      <c r="E509" s="38" t="str">
        <f>IF(supply!E511&lt;&gt;"",supply!E511,"")</f>
        <v/>
      </c>
      <c r="F509" s="38" t="str">
        <f>IF(supply!F511&lt;&gt;"",VLOOKUP(supply!F511,private!$H$1:$J$28,2,FALSE),"")</f>
        <v/>
      </c>
      <c r="G509" s="38" t="str">
        <f>IF(supply!G511&lt;&gt;"",VLOOKUP(supply!G511,private!$L$1:$M$5,2,FALSE),"")</f>
        <v/>
      </c>
    </row>
    <row r="510" spans="1:7" x14ac:dyDescent="0.25">
      <c r="A510" s="38" t="str">
        <f>IF(supply!B512&lt;&gt;"",supply!A512,"")</f>
        <v/>
      </c>
      <c r="B510" s="38" t="str">
        <f>IF(supply!B512&lt;&gt;"",supply!B512,"")</f>
        <v/>
      </c>
      <c r="C510" s="38" t="str">
        <f>IF(supply!C512&lt;&gt;"",supply!C512,"")</f>
        <v/>
      </c>
      <c r="D510" s="38" t="str">
        <f>IF(supply!D512&lt;&gt;"",supply!D512,"")</f>
        <v/>
      </c>
      <c r="E510" s="38" t="str">
        <f>IF(supply!E512&lt;&gt;"",supply!E512,"")</f>
        <v/>
      </c>
      <c r="F510" s="38" t="str">
        <f>IF(supply!F512&lt;&gt;"",VLOOKUP(supply!F512,private!$H$1:$J$28,2,FALSE),"")</f>
        <v/>
      </c>
      <c r="G510" s="38" t="str">
        <f>IF(supply!G512&lt;&gt;"",VLOOKUP(supply!G512,private!$L$1:$M$5,2,FALSE),"")</f>
        <v/>
      </c>
    </row>
    <row r="511" spans="1:7" x14ac:dyDescent="0.25">
      <c r="A511" s="38" t="str">
        <f>IF(supply!B513&lt;&gt;"",supply!A513,"")</f>
        <v/>
      </c>
      <c r="B511" s="38" t="str">
        <f>IF(supply!B513&lt;&gt;"",supply!B513,"")</f>
        <v/>
      </c>
      <c r="C511" s="38" t="str">
        <f>IF(supply!C513&lt;&gt;"",supply!C513,"")</f>
        <v/>
      </c>
      <c r="D511" s="38" t="str">
        <f>IF(supply!D513&lt;&gt;"",supply!D513,"")</f>
        <v/>
      </c>
      <c r="E511" s="38" t="str">
        <f>IF(supply!E513&lt;&gt;"",supply!E513,"")</f>
        <v/>
      </c>
      <c r="F511" s="38" t="str">
        <f>IF(supply!F513&lt;&gt;"",VLOOKUP(supply!F513,private!$H$1:$J$28,2,FALSE),"")</f>
        <v/>
      </c>
      <c r="G511" s="38" t="str">
        <f>IF(supply!G513&lt;&gt;"",VLOOKUP(supply!G513,private!$L$1:$M$5,2,FALSE),"")</f>
        <v/>
      </c>
    </row>
    <row r="512" spans="1:7" x14ac:dyDescent="0.25">
      <c r="A512" s="38" t="str">
        <f>IF(supply!B514&lt;&gt;"",supply!A514,"")</f>
        <v/>
      </c>
      <c r="B512" s="38" t="str">
        <f>IF(supply!B514&lt;&gt;"",supply!B514,"")</f>
        <v/>
      </c>
      <c r="C512" s="38" t="str">
        <f>IF(supply!C514&lt;&gt;"",supply!C514,"")</f>
        <v/>
      </c>
      <c r="D512" s="38" t="str">
        <f>IF(supply!D514&lt;&gt;"",supply!D514,"")</f>
        <v/>
      </c>
      <c r="E512" s="38" t="str">
        <f>IF(supply!E514&lt;&gt;"",supply!E514,"")</f>
        <v/>
      </c>
      <c r="F512" s="38" t="str">
        <f>IF(supply!F514&lt;&gt;"",VLOOKUP(supply!F514,private!$H$1:$J$28,2,FALSE),"")</f>
        <v/>
      </c>
      <c r="G512" s="38" t="str">
        <f>IF(supply!G514&lt;&gt;"",VLOOKUP(supply!G514,private!$L$1:$M$5,2,FALSE),"")</f>
        <v/>
      </c>
    </row>
    <row r="513" spans="1:7" x14ac:dyDescent="0.25">
      <c r="A513" s="38" t="str">
        <f>IF(supply!B515&lt;&gt;"",supply!A515,"")</f>
        <v/>
      </c>
      <c r="B513" s="38" t="str">
        <f>IF(supply!B515&lt;&gt;"",supply!B515,"")</f>
        <v/>
      </c>
      <c r="C513" s="38" t="str">
        <f>IF(supply!C515&lt;&gt;"",supply!C515,"")</f>
        <v/>
      </c>
      <c r="D513" s="38" t="str">
        <f>IF(supply!D515&lt;&gt;"",supply!D515,"")</f>
        <v/>
      </c>
      <c r="E513" s="38" t="str">
        <f>IF(supply!E515&lt;&gt;"",supply!E515,"")</f>
        <v/>
      </c>
      <c r="F513" s="38" t="str">
        <f>IF(supply!F515&lt;&gt;"",VLOOKUP(supply!F515,private!$H$1:$J$28,2,FALSE),"")</f>
        <v/>
      </c>
      <c r="G513" s="38" t="str">
        <f>IF(supply!G515&lt;&gt;"",VLOOKUP(supply!G515,private!$L$1:$M$5,2,FALSE),"")</f>
        <v/>
      </c>
    </row>
    <row r="514" spans="1:7" x14ac:dyDescent="0.25">
      <c r="A514" s="38" t="str">
        <f>IF(supply!B516&lt;&gt;"",supply!A516,"")</f>
        <v/>
      </c>
      <c r="B514" s="38" t="str">
        <f>IF(supply!B516&lt;&gt;"",supply!B516,"")</f>
        <v/>
      </c>
      <c r="C514" s="38" t="str">
        <f>IF(supply!C516&lt;&gt;"",supply!C516,"")</f>
        <v/>
      </c>
      <c r="D514" s="38" t="str">
        <f>IF(supply!D516&lt;&gt;"",supply!D516,"")</f>
        <v/>
      </c>
      <c r="E514" s="38" t="str">
        <f>IF(supply!E516&lt;&gt;"",supply!E516,"")</f>
        <v/>
      </c>
      <c r="F514" s="38" t="str">
        <f>IF(supply!F516&lt;&gt;"",VLOOKUP(supply!F516,private!$H$1:$J$28,2,FALSE),"")</f>
        <v/>
      </c>
      <c r="G514" s="38" t="str">
        <f>IF(supply!G516&lt;&gt;"",VLOOKUP(supply!G516,private!$L$1:$M$5,2,FALSE),"")</f>
        <v/>
      </c>
    </row>
    <row r="515" spans="1:7" x14ac:dyDescent="0.25">
      <c r="A515" s="38" t="str">
        <f>IF(supply!B517&lt;&gt;"",supply!A517,"")</f>
        <v/>
      </c>
      <c r="B515" s="38" t="str">
        <f>IF(supply!B517&lt;&gt;"",supply!B517,"")</f>
        <v/>
      </c>
      <c r="C515" s="38" t="str">
        <f>IF(supply!C517&lt;&gt;"",supply!C517,"")</f>
        <v/>
      </c>
      <c r="D515" s="38" t="str">
        <f>IF(supply!D517&lt;&gt;"",supply!D517,"")</f>
        <v/>
      </c>
      <c r="E515" s="38" t="str">
        <f>IF(supply!E517&lt;&gt;"",supply!E517,"")</f>
        <v/>
      </c>
      <c r="F515" s="38" t="str">
        <f>IF(supply!F517&lt;&gt;"",VLOOKUP(supply!F517,private!$H$1:$J$28,2,FALSE),"")</f>
        <v/>
      </c>
      <c r="G515" s="38" t="str">
        <f>IF(supply!G517&lt;&gt;"",VLOOKUP(supply!G517,private!$L$1:$M$5,2,FALSE),"")</f>
        <v/>
      </c>
    </row>
    <row r="516" spans="1:7" x14ac:dyDescent="0.25">
      <c r="A516" s="38" t="str">
        <f>IF(supply!B518&lt;&gt;"",supply!A518,"")</f>
        <v/>
      </c>
      <c r="B516" s="38" t="str">
        <f>IF(supply!B518&lt;&gt;"",supply!B518,"")</f>
        <v/>
      </c>
      <c r="C516" s="38" t="str">
        <f>IF(supply!C518&lt;&gt;"",supply!C518,"")</f>
        <v/>
      </c>
      <c r="D516" s="38" t="str">
        <f>IF(supply!D518&lt;&gt;"",supply!D518,"")</f>
        <v/>
      </c>
      <c r="E516" s="38" t="str">
        <f>IF(supply!E518&lt;&gt;"",supply!E518,"")</f>
        <v/>
      </c>
      <c r="F516" s="38" t="str">
        <f>IF(supply!F518&lt;&gt;"",VLOOKUP(supply!F518,private!$H$1:$J$28,2,FALSE),"")</f>
        <v/>
      </c>
      <c r="G516" s="38" t="str">
        <f>IF(supply!G518&lt;&gt;"",VLOOKUP(supply!G518,private!$L$1:$M$5,2,FALSE),"")</f>
        <v/>
      </c>
    </row>
    <row r="517" spans="1:7" x14ac:dyDescent="0.25">
      <c r="A517" s="38" t="str">
        <f>IF(supply!B519&lt;&gt;"",supply!A519,"")</f>
        <v/>
      </c>
      <c r="B517" s="38" t="str">
        <f>IF(supply!B519&lt;&gt;"",supply!B519,"")</f>
        <v/>
      </c>
      <c r="C517" s="38" t="str">
        <f>IF(supply!C519&lt;&gt;"",supply!C519,"")</f>
        <v/>
      </c>
      <c r="D517" s="38" t="str">
        <f>IF(supply!D519&lt;&gt;"",supply!D519,"")</f>
        <v/>
      </c>
      <c r="E517" s="38" t="str">
        <f>IF(supply!E519&lt;&gt;"",supply!E519,"")</f>
        <v/>
      </c>
      <c r="F517" s="38" t="str">
        <f>IF(supply!F519&lt;&gt;"",VLOOKUP(supply!F519,private!$H$1:$J$28,2,FALSE),"")</f>
        <v/>
      </c>
      <c r="G517" s="38" t="str">
        <f>IF(supply!G519&lt;&gt;"",VLOOKUP(supply!G519,private!$L$1:$M$5,2,FALSE),"")</f>
        <v/>
      </c>
    </row>
    <row r="518" spans="1:7" x14ac:dyDescent="0.25">
      <c r="A518" s="38" t="str">
        <f>IF(supply!B520&lt;&gt;"",supply!A520,"")</f>
        <v/>
      </c>
      <c r="B518" s="38" t="str">
        <f>IF(supply!B520&lt;&gt;"",supply!B520,"")</f>
        <v/>
      </c>
      <c r="C518" s="38" t="str">
        <f>IF(supply!C520&lt;&gt;"",supply!C520,"")</f>
        <v/>
      </c>
      <c r="D518" s="38" t="str">
        <f>IF(supply!D520&lt;&gt;"",supply!D520,"")</f>
        <v/>
      </c>
      <c r="E518" s="38" t="str">
        <f>IF(supply!E520&lt;&gt;"",supply!E520,"")</f>
        <v/>
      </c>
      <c r="F518" s="38" t="str">
        <f>IF(supply!F520&lt;&gt;"",VLOOKUP(supply!F520,private!$H$1:$J$28,2,FALSE),"")</f>
        <v/>
      </c>
      <c r="G518" s="38" t="str">
        <f>IF(supply!G520&lt;&gt;"",VLOOKUP(supply!G520,private!$L$1:$M$5,2,FALSE),"")</f>
        <v/>
      </c>
    </row>
    <row r="519" spans="1:7" x14ac:dyDescent="0.25">
      <c r="A519" s="38" t="str">
        <f>IF(supply!B521&lt;&gt;"",supply!A521,"")</f>
        <v/>
      </c>
      <c r="B519" s="38" t="str">
        <f>IF(supply!B521&lt;&gt;"",supply!B521,"")</f>
        <v/>
      </c>
      <c r="C519" s="38" t="str">
        <f>IF(supply!C521&lt;&gt;"",supply!C521,"")</f>
        <v/>
      </c>
      <c r="D519" s="38" t="str">
        <f>IF(supply!D521&lt;&gt;"",supply!D521,"")</f>
        <v/>
      </c>
      <c r="E519" s="38" t="str">
        <f>IF(supply!E521&lt;&gt;"",supply!E521,"")</f>
        <v/>
      </c>
      <c r="F519" s="38" t="str">
        <f>IF(supply!F521&lt;&gt;"",VLOOKUP(supply!F521,private!$H$1:$J$28,2,FALSE),"")</f>
        <v/>
      </c>
      <c r="G519" s="38" t="str">
        <f>IF(supply!G521&lt;&gt;"",VLOOKUP(supply!G521,private!$L$1:$M$5,2,FALSE),"")</f>
        <v/>
      </c>
    </row>
    <row r="520" spans="1:7" x14ac:dyDescent="0.25">
      <c r="A520" s="38" t="str">
        <f>IF(supply!B522&lt;&gt;"",supply!A522,"")</f>
        <v/>
      </c>
      <c r="B520" s="38" t="str">
        <f>IF(supply!B522&lt;&gt;"",supply!B522,"")</f>
        <v/>
      </c>
      <c r="C520" s="38" t="str">
        <f>IF(supply!C522&lt;&gt;"",supply!C522,"")</f>
        <v/>
      </c>
      <c r="D520" s="38" t="str">
        <f>IF(supply!D522&lt;&gt;"",supply!D522,"")</f>
        <v/>
      </c>
      <c r="E520" s="38" t="str">
        <f>IF(supply!E522&lt;&gt;"",supply!E522,"")</f>
        <v/>
      </c>
      <c r="F520" s="38" t="str">
        <f>IF(supply!F522&lt;&gt;"",VLOOKUP(supply!F522,private!$H$1:$J$28,2,FALSE),"")</f>
        <v/>
      </c>
      <c r="G520" s="38" t="str">
        <f>IF(supply!G522&lt;&gt;"",VLOOKUP(supply!G522,private!$L$1:$M$5,2,FALSE),"")</f>
        <v/>
      </c>
    </row>
    <row r="521" spans="1:7" x14ac:dyDescent="0.25">
      <c r="A521" s="38" t="str">
        <f>IF(supply!B523&lt;&gt;"",supply!A523,"")</f>
        <v/>
      </c>
      <c r="B521" s="38" t="str">
        <f>IF(supply!B523&lt;&gt;"",supply!B523,"")</f>
        <v/>
      </c>
      <c r="C521" s="38" t="str">
        <f>IF(supply!C523&lt;&gt;"",supply!C523,"")</f>
        <v/>
      </c>
      <c r="D521" s="38" t="str">
        <f>IF(supply!D523&lt;&gt;"",supply!D523,"")</f>
        <v/>
      </c>
      <c r="E521" s="38" t="str">
        <f>IF(supply!E523&lt;&gt;"",supply!E523,"")</f>
        <v/>
      </c>
      <c r="F521" s="38" t="str">
        <f>IF(supply!F523&lt;&gt;"",VLOOKUP(supply!F523,private!$H$1:$J$28,2,FALSE),"")</f>
        <v/>
      </c>
      <c r="G521" s="38" t="str">
        <f>IF(supply!G523&lt;&gt;"",VLOOKUP(supply!G523,private!$L$1:$M$5,2,FALSE),"")</f>
        <v/>
      </c>
    </row>
    <row r="522" spans="1:7" x14ac:dyDescent="0.25">
      <c r="A522" s="38" t="str">
        <f>IF(supply!B524&lt;&gt;"",supply!A524,"")</f>
        <v/>
      </c>
      <c r="B522" s="38" t="str">
        <f>IF(supply!B524&lt;&gt;"",supply!B524,"")</f>
        <v/>
      </c>
      <c r="C522" s="38" t="str">
        <f>IF(supply!C524&lt;&gt;"",supply!C524,"")</f>
        <v/>
      </c>
      <c r="D522" s="38" t="str">
        <f>IF(supply!D524&lt;&gt;"",supply!D524,"")</f>
        <v/>
      </c>
      <c r="E522" s="38" t="str">
        <f>IF(supply!E524&lt;&gt;"",supply!E524,"")</f>
        <v/>
      </c>
      <c r="F522" s="38" t="str">
        <f>IF(supply!F524&lt;&gt;"",VLOOKUP(supply!F524,private!$H$1:$J$28,2,FALSE),"")</f>
        <v/>
      </c>
      <c r="G522" s="38" t="str">
        <f>IF(supply!G524&lt;&gt;"",VLOOKUP(supply!G524,private!$L$1:$M$5,2,FALSE),"")</f>
        <v/>
      </c>
    </row>
    <row r="523" spans="1:7" x14ac:dyDescent="0.25">
      <c r="A523" s="38" t="str">
        <f>IF(supply!B525&lt;&gt;"",supply!A525,"")</f>
        <v/>
      </c>
      <c r="B523" s="38" t="str">
        <f>IF(supply!B525&lt;&gt;"",supply!B525,"")</f>
        <v/>
      </c>
      <c r="C523" s="38" t="str">
        <f>IF(supply!C525&lt;&gt;"",supply!C525,"")</f>
        <v/>
      </c>
      <c r="D523" s="38" t="str">
        <f>IF(supply!D525&lt;&gt;"",supply!D525,"")</f>
        <v/>
      </c>
      <c r="E523" s="38" t="str">
        <f>IF(supply!E525&lt;&gt;"",supply!E525,"")</f>
        <v/>
      </c>
      <c r="F523" s="38" t="str">
        <f>IF(supply!F525&lt;&gt;"",VLOOKUP(supply!F525,private!$H$1:$J$28,2,FALSE),"")</f>
        <v/>
      </c>
      <c r="G523" s="38" t="str">
        <f>IF(supply!G525&lt;&gt;"",VLOOKUP(supply!G525,private!$L$1:$M$5,2,FALSE),"")</f>
        <v/>
      </c>
    </row>
    <row r="524" spans="1:7" x14ac:dyDescent="0.25">
      <c r="A524" s="38" t="str">
        <f>IF(supply!B526&lt;&gt;"",supply!A526,"")</f>
        <v/>
      </c>
      <c r="B524" s="38" t="str">
        <f>IF(supply!B526&lt;&gt;"",supply!B526,"")</f>
        <v/>
      </c>
      <c r="C524" s="38" t="str">
        <f>IF(supply!C526&lt;&gt;"",supply!C526,"")</f>
        <v/>
      </c>
      <c r="D524" s="38" t="str">
        <f>IF(supply!D526&lt;&gt;"",supply!D526,"")</f>
        <v/>
      </c>
      <c r="E524" s="38" t="str">
        <f>IF(supply!E526&lt;&gt;"",supply!E526,"")</f>
        <v/>
      </c>
      <c r="F524" s="38" t="str">
        <f>IF(supply!F526&lt;&gt;"",VLOOKUP(supply!F526,private!$H$1:$J$28,2,FALSE),"")</f>
        <v/>
      </c>
      <c r="G524" s="38" t="str">
        <f>IF(supply!G526&lt;&gt;"",VLOOKUP(supply!G526,private!$L$1:$M$5,2,FALSE),"")</f>
        <v/>
      </c>
    </row>
    <row r="525" spans="1:7" x14ac:dyDescent="0.25">
      <c r="A525" s="38" t="str">
        <f>IF(supply!B527&lt;&gt;"",supply!A527,"")</f>
        <v/>
      </c>
      <c r="B525" s="38" t="str">
        <f>IF(supply!B527&lt;&gt;"",supply!B527,"")</f>
        <v/>
      </c>
      <c r="C525" s="38" t="str">
        <f>IF(supply!C527&lt;&gt;"",supply!C527,"")</f>
        <v/>
      </c>
      <c r="D525" s="38" t="str">
        <f>IF(supply!D527&lt;&gt;"",supply!D527,"")</f>
        <v/>
      </c>
      <c r="E525" s="38" t="str">
        <f>IF(supply!E527&lt;&gt;"",supply!E527,"")</f>
        <v/>
      </c>
      <c r="F525" s="38" t="str">
        <f>IF(supply!F527&lt;&gt;"",VLOOKUP(supply!F527,private!$H$1:$J$28,2,FALSE),"")</f>
        <v/>
      </c>
      <c r="G525" s="38" t="str">
        <f>IF(supply!G527&lt;&gt;"",VLOOKUP(supply!G527,private!$L$1:$M$5,2,FALSE),"")</f>
        <v/>
      </c>
    </row>
    <row r="526" spans="1:7" x14ac:dyDescent="0.25">
      <c r="A526" s="38" t="str">
        <f>IF(supply!B528&lt;&gt;"",supply!A528,"")</f>
        <v/>
      </c>
      <c r="B526" s="38" t="str">
        <f>IF(supply!B528&lt;&gt;"",supply!B528,"")</f>
        <v/>
      </c>
      <c r="C526" s="38" t="str">
        <f>IF(supply!C528&lt;&gt;"",supply!C528,"")</f>
        <v/>
      </c>
      <c r="D526" s="38" t="str">
        <f>IF(supply!D528&lt;&gt;"",supply!D528,"")</f>
        <v/>
      </c>
      <c r="E526" s="38" t="str">
        <f>IF(supply!E528&lt;&gt;"",supply!E528,"")</f>
        <v/>
      </c>
      <c r="F526" s="38" t="str">
        <f>IF(supply!F528&lt;&gt;"",VLOOKUP(supply!F528,private!$H$1:$J$28,2,FALSE),"")</f>
        <v/>
      </c>
      <c r="G526" s="38" t="str">
        <f>IF(supply!G528&lt;&gt;"",VLOOKUP(supply!G528,private!$L$1:$M$5,2,FALSE),"")</f>
        <v/>
      </c>
    </row>
    <row r="527" spans="1:7" x14ac:dyDescent="0.25">
      <c r="A527" s="38" t="str">
        <f>IF(supply!B529&lt;&gt;"",supply!A529,"")</f>
        <v/>
      </c>
      <c r="B527" s="38" t="str">
        <f>IF(supply!B529&lt;&gt;"",supply!B529,"")</f>
        <v/>
      </c>
      <c r="C527" s="38" t="str">
        <f>IF(supply!C529&lt;&gt;"",supply!C529,"")</f>
        <v/>
      </c>
      <c r="D527" s="38" t="str">
        <f>IF(supply!D529&lt;&gt;"",supply!D529,"")</f>
        <v/>
      </c>
      <c r="E527" s="38" t="str">
        <f>IF(supply!E529&lt;&gt;"",supply!E529,"")</f>
        <v/>
      </c>
      <c r="F527" s="38" t="str">
        <f>IF(supply!F529&lt;&gt;"",VLOOKUP(supply!F529,private!$H$1:$J$28,2,FALSE),"")</f>
        <v/>
      </c>
      <c r="G527" s="38" t="str">
        <f>IF(supply!G529&lt;&gt;"",VLOOKUP(supply!G529,private!$L$1:$M$5,2,FALSE),"")</f>
        <v/>
      </c>
    </row>
    <row r="528" spans="1:7" x14ac:dyDescent="0.25">
      <c r="A528" s="38" t="str">
        <f>IF(supply!B530&lt;&gt;"",supply!A530,"")</f>
        <v/>
      </c>
      <c r="B528" s="38" t="str">
        <f>IF(supply!B530&lt;&gt;"",supply!B530,"")</f>
        <v/>
      </c>
      <c r="C528" s="38" t="str">
        <f>IF(supply!C530&lt;&gt;"",supply!C530,"")</f>
        <v/>
      </c>
      <c r="D528" s="38" t="str">
        <f>IF(supply!D530&lt;&gt;"",supply!D530,"")</f>
        <v/>
      </c>
      <c r="E528" s="38" t="str">
        <f>IF(supply!E530&lt;&gt;"",supply!E530,"")</f>
        <v/>
      </c>
      <c r="F528" s="38" t="str">
        <f>IF(supply!F530&lt;&gt;"",VLOOKUP(supply!F530,private!$H$1:$J$28,2,FALSE),"")</f>
        <v/>
      </c>
      <c r="G528" s="38" t="str">
        <f>IF(supply!G530&lt;&gt;"",VLOOKUP(supply!G530,private!$L$1:$M$5,2,FALSE),"")</f>
        <v/>
      </c>
    </row>
    <row r="529" spans="1:7" x14ac:dyDescent="0.25">
      <c r="A529" s="38" t="str">
        <f>IF(supply!B531&lt;&gt;"",supply!A531,"")</f>
        <v/>
      </c>
      <c r="B529" s="38" t="str">
        <f>IF(supply!B531&lt;&gt;"",supply!B531,"")</f>
        <v/>
      </c>
      <c r="C529" s="38" t="str">
        <f>IF(supply!C531&lt;&gt;"",supply!C531,"")</f>
        <v/>
      </c>
      <c r="D529" s="38" t="str">
        <f>IF(supply!D531&lt;&gt;"",supply!D531,"")</f>
        <v/>
      </c>
      <c r="E529" s="38" t="str">
        <f>IF(supply!E531&lt;&gt;"",supply!E531,"")</f>
        <v/>
      </c>
      <c r="F529" s="38" t="str">
        <f>IF(supply!F531&lt;&gt;"",VLOOKUP(supply!F531,private!$H$1:$J$28,2,FALSE),"")</f>
        <v/>
      </c>
      <c r="G529" s="38" t="str">
        <f>IF(supply!G531&lt;&gt;"",VLOOKUP(supply!G531,private!$L$1:$M$5,2,FALSE),"")</f>
        <v/>
      </c>
    </row>
    <row r="530" spans="1:7" x14ac:dyDescent="0.25">
      <c r="A530" s="38" t="str">
        <f>IF(supply!B532&lt;&gt;"",supply!A532,"")</f>
        <v/>
      </c>
      <c r="B530" s="38" t="str">
        <f>IF(supply!B532&lt;&gt;"",supply!B532,"")</f>
        <v/>
      </c>
      <c r="C530" s="38" t="str">
        <f>IF(supply!C532&lt;&gt;"",supply!C532,"")</f>
        <v/>
      </c>
      <c r="D530" s="38" t="str">
        <f>IF(supply!D532&lt;&gt;"",supply!D532,"")</f>
        <v/>
      </c>
      <c r="E530" s="38" t="str">
        <f>IF(supply!E532&lt;&gt;"",supply!E532,"")</f>
        <v/>
      </c>
      <c r="F530" s="38" t="str">
        <f>IF(supply!F532&lt;&gt;"",VLOOKUP(supply!F532,private!$H$1:$J$28,2,FALSE),"")</f>
        <v/>
      </c>
      <c r="G530" s="38" t="str">
        <f>IF(supply!G532&lt;&gt;"",VLOOKUP(supply!G532,private!$L$1:$M$5,2,FALSE),"")</f>
        <v/>
      </c>
    </row>
    <row r="531" spans="1:7" x14ac:dyDescent="0.25">
      <c r="A531" s="38" t="str">
        <f>IF(supply!B533&lt;&gt;"",supply!A533,"")</f>
        <v/>
      </c>
      <c r="B531" s="38" t="str">
        <f>IF(supply!B533&lt;&gt;"",supply!B533,"")</f>
        <v/>
      </c>
      <c r="C531" s="38" t="str">
        <f>IF(supply!C533&lt;&gt;"",supply!C533,"")</f>
        <v/>
      </c>
      <c r="D531" s="38" t="str">
        <f>IF(supply!D533&lt;&gt;"",supply!D533,"")</f>
        <v/>
      </c>
      <c r="E531" s="38" t="str">
        <f>IF(supply!E533&lt;&gt;"",supply!E533,"")</f>
        <v/>
      </c>
      <c r="F531" s="38" t="str">
        <f>IF(supply!F533&lt;&gt;"",VLOOKUP(supply!F533,private!$H$1:$J$28,2,FALSE),"")</f>
        <v/>
      </c>
      <c r="G531" s="38" t="str">
        <f>IF(supply!G533&lt;&gt;"",VLOOKUP(supply!G533,private!$L$1:$M$5,2,FALSE),"")</f>
        <v/>
      </c>
    </row>
    <row r="532" spans="1:7" x14ac:dyDescent="0.25">
      <c r="A532" s="38" t="str">
        <f>IF(supply!B534&lt;&gt;"",supply!A534,"")</f>
        <v/>
      </c>
      <c r="B532" s="38" t="str">
        <f>IF(supply!B534&lt;&gt;"",supply!B534,"")</f>
        <v/>
      </c>
      <c r="C532" s="38" t="str">
        <f>IF(supply!C534&lt;&gt;"",supply!C534,"")</f>
        <v/>
      </c>
      <c r="D532" s="38" t="str">
        <f>IF(supply!D534&lt;&gt;"",supply!D534,"")</f>
        <v/>
      </c>
      <c r="E532" s="38" t="str">
        <f>IF(supply!E534&lt;&gt;"",supply!E534,"")</f>
        <v/>
      </c>
      <c r="F532" s="38" t="str">
        <f>IF(supply!F534&lt;&gt;"",VLOOKUP(supply!F534,private!$H$1:$J$28,2,FALSE),"")</f>
        <v/>
      </c>
      <c r="G532" s="38" t="str">
        <f>IF(supply!G534&lt;&gt;"",VLOOKUP(supply!G534,private!$L$1:$M$5,2,FALSE),"")</f>
        <v/>
      </c>
    </row>
    <row r="533" spans="1:7" x14ac:dyDescent="0.25">
      <c r="A533" s="38" t="str">
        <f>IF(supply!B535&lt;&gt;"",supply!A535,"")</f>
        <v/>
      </c>
      <c r="B533" s="38" t="str">
        <f>IF(supply!B535&lt;&gt;"",supply!B535,"")</f>
        <v/>
      </c>
      <c r="C533" s="38" t="str">
        <f>IF(supply!C535&lt;&gt;"",supply!C535,"")</f>
        <v/>
      </c>
      <c r="D533" s="38" t="str">
        <f>IF(supply!D535&lt;&gt;"",supply!D535,"")</f>
        <v/>
      </c>
      <c r="E533" s="38" t="str">
        <f>IF(supply!E535&lt;&gt;"",supply!E535,"")</f>
        <v/>
      </c>
      <c r="F533" s="38" t="str">
        <f>IF(supply!F535&lt;&gt;"",VLOOKUP(supply!F535,private!$H$1:$J$28,2,FALSE),"")</f>
        <v/>
      </c>
      <c r="G533" s="38" t="str">
        <f>IF(supply!G535&lt;&gt;"",VLOOKUP(supply!G535,private!$L$1:$M$5,2,FALSE),"")</f>
        <v/>
      </c>
    </row>
    <row r="534" spans="1:7" x14ac:dyDescent="0.25">
      <c r="A534" s="38" t="str">
        <f>IF(supply!B536&lt;&gt;"",supply!A536,"")</f>
        <v/>
      </c>
      <c r="B534" s="38" t="str">
        <f>IF(supply!B536&lt;&gt;"",supply!B536,"")</f>
        <v/>
      </c>
      <c r="C534" s="38" t="str">
        <f>IF(supply!C536&lt;&gt;"",supply!C536,"")</f>
        <v/>
      </c>
      <c r="D534" s="38" t="str">
        <f>IF(supply!D536&lt;&gt;"",supply!D536,"")</f>
        <v/>
      </c>
      <c r="E534" s="38" t="str">
        <f>IF(supply!E536&lt;&gt;"",supply!E536,"")</f>
        <v/>
      </c>
      <c r="F534" s="38" t="str">
        <f>IF(supply!F536&lt;&gt;"",VLOOKUP(supply!F536,private!$H$1:$J$28,2,FALSE),"")</f>
        <v/>
      </c>
      <c r="G534" s="38" t="str">
        <f>IF(supply!G536&lt;&gt;"",VLOOKUP(supply!G536,private!$L$1:$M$5,2,FALSE),"")</f>
        <v/>
      </c>
    </row>
    <row r="535" spans="1:7" x14ac:dyDescent="0.25">
      <c r="A535" s="38" t="str">
        <f>IF(supply!B537&lt;&gt;"",supply!A537,"")</f>
        <v/>
      </c>
      <c r="B535" s="38" t="str">
        <f>IF(supply!B537&lt;&gt;"",supply!B537,"")</f>
        <v/>
      </c>
      <c r="C535" s="38" t="str">
        <f>IF(supply!C537&lt;&gt;"",supply!C537,"")</f>
        <v/>
      </c>
      <c r="D535" s="38" t="str">
        <f>IF(supply!D537&lt;&gt;"",supply!D537,"")</f>
        <v/>
      </c>
      <c r="E535" s="38" t="str">
        <f>IF(supply!E537&lt;&gt;"",supply!E537,"")</f>
        <v/>
      </c>
      <c r="F535" s="38" t="str">
        <f>IF(supply!F537&lt;&gt;"",VLOOKUP(supply!F537,private!$H$1:$J$28,2,FALSE),"")</f>
        <v/>
      </c>
      <c r="G535" s="38" t="str">
        <f>IF(supply!G537&lt;&gt;"",VLOOKUP(supply!G537,private!$L$1:$M$5,2,FALSE),"")</f>
        <v/>
      </c>
    </row>
    <row r="536" spans="1:7" x14ac:dyDescent="0.25">
      <c r="A536" s="38" t="str">
        <f>IF(supply!B538&lt;&gt;"",supply!A538,"")</f>
        <v/>
      </c>
      <c r="B536" s="38" t="str">
        <f>IF(supply!B538&lt;&gt;"",supply!B538,"")</f>
        <v/>
      </c>
      <c r="C536" s="38" t="str">
        <f>IF(supply!C538&lt;&gt;"",supply!C538,"")</f>
        <v/>
      </c>
      <c r="D536" s="38" t="str">
        <f>IF(supply!D538&lt;&gt;"",supply!D538,"")</f>
        <v/>
      </c>
      <c r="E536" s="38" t="str">
        <f>IF(supply!E538&lt;&gt;"",supply!E538,"")</f>
        <v/>
      </c>
      <c r="F536" s="38" t="str">
        <f>IF(supply!F538&lt;&gt;"",VLOOKUP(supply!F538,private!$H$1:$J$28,2,FALSE),"")</f>
        <v/>
      </c>
      <c r="G536" s="38" t="str">
        <f>IF(supply!G538&lt;&gt;"",VLOOKUP(supply!G538,private!$L$1:$M$5,2,FALSE),"")</f>
        <v/>
      </c>
    </row>
    <row r="537" spans="1:7" x14ac:dyDescent="0.25">
      <c r="A537" s="38" t="str">
        <f>IF(supply!B539&lt;&gt;"",supply!A539,"")</f>
        <v/>
      </c>
      <c r="B537" s="38" t="str">
        <f>IF(supply!B539&lt;&gt;"",supply!B539,"")</f>
        <v/>
      </c>
      <c r="C537" s="38" t="str">
        <f>IF(supply!C539&lt;&gt;"",supply!C539,"")</f>
        <v/>
      </c>
      <c r="D537" s="38" t="str">
        <f>IF(supply!D539&lt;&gt;"",supply!D539,"")</f>
        <v/>
      </c>
      <c r="E537" s="38" t="str">
        <f>IF(supply!E539&lt;&gt;"",supply!E539,"")</f>
        <v/>
      </c>
      <c r="F537" s="38" t="str">
        <f>IF(supply!F539&lt;&gt;"",VLOOKUP(supply!F539,private!$H$1:$J$28,2,FALSE),"")</f>
        <v/>
      </c>
      <c r="G537" s="38" t="str">
        <f>IF(supply!G539&lt;&gt;"",VLOOKUP(supply!G539,private!$L$1:$M$5,2,FALSE),"")</f>
        <v/>
      </c>
    </row>
    <row r="538" spans="1:7" x14ac:dyDescent="0.25">
      <c r="A538" s="38" t="str">
        <f>IF(supply!B540&lt;&gt;"",supply!A540,"")</f>
        <v/>
      </c>
      <c r="B538" s="38" t="str">
        <f>IF(supply!B540&lt;&gt;"",supply!B540,"")</f>
        <v/>
      </c>
      <c r="C538" s="38" t="str">
        <f>IF(supply!C540&lt;&gt;"",supply!C540,"")</f>
        <v/>
      </c>
      <c r="D538" s="38" t="str">
        <f>IF(supply!D540&lt;&gt;"",supply!D540,"")</f>
        <v/>
      </c>
      <c r="E538" s="38" t="str">
        <f>IF(supply!E540&lt;&gt;"",supply!E540,"")</f>
        <v/>
      </c>
      <c r="F538" s="38" t="str">
        <f>IF(supply!F540&lt;&gt;"",VLOOKUP(supply!F540,private!$H$1:$J$28,2,FALSE),"")</f>
        <v/>
      </c>
      <c r="G538" s="38" t="str">
        <f>IF(supply!G540&lt;&gt;"",VLOOKUP(supply!G540,private!$L$1:$M$5,2,FALSE),"")</f>
        <v/>
      </c>
    </row>
    <row r="539" spans="1:7" x14ac:dyDescent="0.25">
      <c r="A539" s="38" t="str">
        <f>IF(supply!B541&lt;&gt;"",supply!A541,"")</f>
        <v/>
      </c>
      <c r="B539" s="38" t="str">
        <f>IF(supply!B541&lt;&gt;"",supply!B541,"")</f>
        <v/>
      </c>
      <c r="C539" s="38" t="str">
        <f>IF(supply!C541&lt;&gt;"",supply!C541,"")</f>
        <v/>
      </c>
      <c r="D539" s="38" t="str">
        <f>IF(supply!D541&lt;&gt;"",supply!D541,"")</f>
        <v/>
      </c>
      <c r="E539" s="38" t="str">
        <f>IF(supply!E541&lt;&gt;"",supply!E541,"")</f>
        <v/>
      </c>
      <c r="F539" s="38" t="str">
        <f>IF(supply!F541&lt;&gt;"",VLOOKUP(supply!F541,private!$H$1:$J$28,2,FALSE),"")</f>
        <v/>
      </c>
      <c r="G539" s="38" t="str">
        <f>IF(supply!G541&lt;&gt;"",VLOOKUP(supply!G541,private!$L$1:$M$5,2,FALSE),"")</f>
        <v/>
      </c>
    </row>
    <row r="540" spans="1:7" x14ac:dyDescent="0.25">
      <c r="A540" s="38" t="str">
        <f>IF(supply!B542&lt;&gt;"",supply!A542,"")</f>
        <v/>
      </c>
      <c r="B540" s="38" t="str">
        <f>IF(supply!B542&lt;&gt;"",supply!B542,"")</f>
        <v/>
      </c>
      <c r="C540" s="38" t="str">
        <f>IF(supply!C542&lt;&gt;"",supply!C542,"")</f>
        <v/>
      </c>
      <c r="D540" s="38" t="str">
        <f>IF(supply!D542&lt;&gt;"",supply!D542,"")</f>
        <v/>
      </c>
      <c r="E540" s="38" t="str">
        <f>IF(supply!E542&lt;&gt;"",supply!E542,"")</f>
        <v/>
      </c>
      <c r="F540" s="38" t="str">
        <f>IF(supply!F542&lt;&gt;"",VLOOKUP(supply!F542,private!$H$1:$J$28,2,FALSE),"")</f>
        <v/>
      </c>
      <c r="G540" s="38" t="str">
        <f>IF(supply!G542&lt;&gt;"",VLOOKUP(supply!G542,private!$L$1:$M$5,2,FALSE),"")</f>
        <v/>
      </c>
    </row>
    <row r="541" spans="1:7" x14ac:dyDescent="0.25">
      <c r="A541" s="38" t="str">
        <f>IF(supply!B543&lt;&gt;"",supply!A543,"")</f>
        <v/>
      </c>
      <c r="B541" s="38" t="str">
        <f>IF(supply!B543&lt;&gt;"",supply!B543,"")</f>
        <v/>
      </c>
      <c r="C541" s="38" t="str">
        <f>IF(supply!C543&lt;&gt;"",supply!C543,"")</f>
        <v/>
      </c>
      <c r="D541" s="38" t="str">
        <f>IF(supply!D543&lt;&gt;"",supply!D543,"")</f>
        <v/>
      </c>
      <c r="E541" s="38" t="str">
        <f>IF(supply!E543&lt;&gt;"",supply!E543,"")</f>
        <v/>
      </c>
      <c r="F541" s="38" t="str">
        <f>IF(supply!F543&lt;&gt;"",VLOOKUP(supply!F543,private!$H$1:$J$28,2,FALSE),"")</f>
        <v/>
      </c>
      <c r="G541" s="38" t="str">
        <f>IF(supply!G543&lt;&gt;"",VLOOKUP(supply!G543,private!$L$1:$M$5,2,FALSE),"")</f>
        <v/>
      </c>
    </row>
    <row r="542" spans="1:7" x14ac:dyDescent="0.25">
      <c r="A542" s="38" t="str">
        <f>IF(supply!B544&lt;&gt;"",supply!A544,"")</f>
        <v/>
      </c>
      <c r="B542" s="38" t="str">
        <f>IF(supply!B544&lt;&gt;"",supply!B544,"")</f>
        <v/>
      </c>
      <c r="C542" s="38" t="str">
        <f>IF(supply!C544&lt;&gt;"",supply!C544,"")</f>
        <v/>
      </c>
      <c r="D542" s="38" t="str">
        <f>IF(supply!D544&lt;&gt;"",supply!D544,"")</f>
        <v/>
      </c>
      <c r="E542" s="38" t="str">
        <f>IF(supply!E544&lt;&gt;"",supply!E544,"")</f>
        <v/>
      </c>
      <c r="F542" s="38" t="str">
        <f>IF(supply!F544&lt;&gt;"",VLOOKUP(supply!F544,private!$H$1:$J$28,2,FALSE),"")</f>
        <v/>
      </c>
      <c r="G542" s="38" t="str">
        <f>IF(supply!G544&lt;&gt;"",VLOOKUP(supply!G544,private!$L$1:$M$5,2,FALSE),"")</f>
        <v/>
      </c>
    </row>
    <row r="543" spans="1:7" x14ac:dyDescent="0.25">
      <c r="A543" s="38" t="str">
        <f>IF(supply!B545&lt;&gt;"",supply!A545,"")</f>
        <v/>
      </c>
      <c r="B543" s="38" t="str">
        <f>IF(supply!B545&lt;&gt;"",supply!B545,"")</f>
        <v/>
      </c>
      <c r="C543" s="38" t="str">
        <f>IF(supply!C545&lt;&gt;"",supply!C545,"")</f>
        <v/>
      </c>
      <c r="D543" s="38" t="str">
        <f>IF(supply!D545&lt;&gt;"",supply!D545,"")</f>
        <v/>
      </c>
      <c r="E543" s="38" t="str">
        <f>IF(supply!E545&lt;&gt;"",supply!E545,"")</f>
        <v/>
      </c>
      <c r="F543" s="38" t="str">
        <f>IF(supply!F545&lt;&gt;"",VLOOKUP(supply!F545,private!$H$1:$J$28,2,FALSE),"")</f>
        <v/>
      </c>
      <c r="G543" s="38" t="str">
        <f>IF(supply!G545&lt;&gt;"",VLOOKUP(supply!G545,private!$L$1:$M$5,2,FALSE),"")</f>
        <v/>
      </c>
    </row>
    <row r="544" spans="1:7" x14ac:dyDescent="0.25">
      <c r="A544" s="38" t="str">
        <f>IF(supply!B546&lt;&gt;"",supply!A546,"")</f>
        <v/>
      </c>
      <c r="B544" s="38" t="str">
        <f>IF(supply!B546&lt;&gt;"",supply!B546,"")</f>
        <v/>
      </c>
      <c r="C544" s="38" t="str">
        <f>IF(supply!C546&lt;&gt;"",supply!C546,"")</f>
        <v/>
      </c>
      <c r="D544" s="38" t="str">
        <f>IF(supply!D546&lt;&gt;"",supply!D546,"")</f>
        <v/>
      </c>
      <c r="E544" s="38" t="str">
        <f>IF(supply!E546&lt;&gt;"",supply!E546,"")</f>
        <v/>
      </c>
      <c r="F544" s="38" t="str">
        <f>IF(supply!F546&lt;&gt;"",VLOOKUP(supply!F546,private!$H$1:$J$28,2,FALSE),"")</f>
        <v/>
      </c>
      <c r="G544" s="38" t="str">
        <f>IF(supply!G546&lt;&gt;"",VLOOKUP(supply!G546,private!$L$1:$M$5,2,FALSE),"")</f>
        <v/>
      </c>
    </row>
    <row r="545" spans="1:7" x14ac:dyDescent="0.25">
      <c r="A545" s="38" t="str">
        <f>IF(supply!B547&lt;&gt;"",supply!A547,"")</f>
        <v/>
      </c>
      <c r="B545" s="38" t="str">
        <f>IF(supply!B547&lt;&gt;"",supply!B547,"")</f>
        <v/>
      </c>
      <c r="C545" s="38" t="str">
        <f>IF(supply!C547&lt;&gt;"",supply!C547,"")</f>
        <v/>
      </c>
      <c r="D545" s="38" t="str">
        <f>IF(supply!D547&lt;&gt;"",supply!D547,"")</f>
        <v/>
      </c>
      <c r="E545" s="38" t="str">
        <f>IF(supply!E547&lt;&gt;"",supply!E547,"")</f>
        <v/>
      </c>
      <c r="F545" s="38" t="str">
        <f>IF(supply!F547&lt;&gt;"",VLOOKUP(supply!F547,private!$H$1:$J$28,2,FALSE),"")</f>
        <v/>
      </c>
      <c r="G545" s="38" t="str">
        <f>IF(supply!G547&lt;&gt;"",VLOOKUP(supply!G547,private!$L$1:$M$5,2,FALSE),"")</f>
        <v/>
      </c>
    </row>
    <row r="546" spans="1:7" x14ac:dyDescent="0.25">
      <c r="A546" s="38" t="str">
        <f>IF(supply!B548&lt;&gt;"",supply!A548,"")</f>
        <v/>
      </c>
      <c r="B546" s="38" t="str">
        <f>IF(supply!B548&lt;&gt;"",supply!B548,"")</f>
        <v/>
      </c>
      <c r="C546" s="38" t="str">
        <f>IF(supply!C548&lt;&gt;"",supply!C548,"")</f>
        <v/>
      </c>
      <c r="D546" s="38" t="str">
        <f>IF(supply!D548&lt;&gt;"",supply!D548,"")</f>
        <v/>
      </c>
      <c r="E546" s="38" t="str">
        <f>IF(supply!E548&lt;&gt;"",supply!E548,"")</f>
        <v/>
      </c>
      <c r="F546" s="38" t="str">
        <f>IF(supply!F548&lt;&gt;"",VLOOKUP(supply!F548,private!$H$1:$J$28,2,FALSE),"")</f>
        <v/>
      </c>
      <c r="G546" s="38" t="str">
        <f>IF(supply!G548&lt;&gt;"",VLOOKUP(supply!G548,private!$L$1:$M$5,2,FALSE),"")</f>
        <v/>
      </c>
    </row>
    <row r="547" spans="1:7" x14ac:dyDescent="0.25">
      <c r="A547" s="38" t="str">
        <f>IF(supply!B549&lt;&gt;"",supply!A549,"")</f>
        <v/>
      </c>
      <c r="B547" s="38" t="str">
        <f>IF(supply!B549&lt;&gt;"",supply!B549,"")</f>
        <v/>
      </c>
      <c r="C547" s="38" t="str">
        <f>IF(supply!C549&lt;&gt;"",supply!C549,"")</f>
        <v/>
      </c>
      <c r="D547" s="38" t="str">
        <f>IF(supply!D549&lt;&gt;"",supply!D549,"")</f>
        <v/>
      </c>
      <c r="E547" s="38" t="str">
        <f>IF(supply!E549&lt;&gt;"",supply!E549,"")</f>
        <v/>
      </c>
      <c r="F547" s="38" t="str">
        <f>IF(supply!F549&lt;&gt;"",VLOOKUP(supply!F549,private!$H$1:$J$28,2,FALSE),"")</f>
        <v/>
      </c>
      <c r="G547" s="38" t="str">
        <f>IF(supply!G549&lt;&gt;"",VLOOKUP(supply!G549,private!$L$1:$M$5,2,FALSE),"")</f>
        <v/>
      </c>
    </row>
    <row r="548" spans="1:7" x14ac:dyDescent="0.25">
      <c r="A548" s="38" t="str">
        <f>IF(supply!B550&lt;&gt;"",supply!A550,"")</f>
        <v/>
      </c>
      <c r="B548" s="38" t="str">
        <f>IF(supply!B550&lt;&gt;"",supply!B550,"")</f>
        <v/>
      </c>
      <c r="C548" s="38" t="str">
        <f>IF(supply!C550&lt;&gt;"",supply!C550,"")</f>
        <v/>
      </c>
      <c r="D548" s="38" t="str">
        <f>IF(supply!D550&lt;&gt;"",supply!D550,"")</f>
        <v/>
      </c>
      <c r="E548" s="38" t="str">
        <f>IF(supply!E550&lt;&gt;"",supply!E550,"")</f>
        <v/>
      </c>
      <c r="F548" s="38" t="str">
        <f>IF(supply!F550&lt;&gt;"",VLOOKUP(supply!F550,private!$H$1:$J$28,2,FALSE),"")</f>
        <v/>
      </c>
      <c r="G548" s="38" t="str">
        <f>IF(supply!G550&lt;&gt;"",VLOOKUP(supply!G550,private!$L$1:$M$5,2,FALSE),"")</f>
        <v/>
      </c>
    </row>
    <row r="549" spans="1:7" x14ac:dyDescent="0.25">
      <c r="A549" s="38" t="str">
        <f>IF(supply!B551&lt;&gt;"",supply!A551,"")</f>
        <v/>
      </c>
      <c r="B549" s="38" t="str">
        <f>IF(supply!B551&lt;&gt;"",supply!B551,"")</f>
        <v/>
      </c>
      <c r="C549" s="38" t="str">
        <f>IF(supply!C551&lt;&gt;"",supply!C551,"")</f>
        <v/>
      </c>
      <c r="D549" s="38" t="str">
        <f>IF(supply!D551&lt;&gt;"",supply!D551,"")</f>
        <v/>
      </c>
      <c r="E549" s="38" t="str">
        <f>IF(supply!E551&lt;&gt;"",supply!E551,"")</f>
        <v/>
      </c>
      <c r="F549" s="38" t="str">
        <f>IF(supply!F551&lt;&gt;"",VLOOKUP(supply!F551,private!$H$1:$J$28,2,FALSE),"")</f>
        <v/>
      </c>
      <c r="G549" s="38" t="str">
        <f>IF(supply!G551&lt;&gt;"",VLOOKUP(supply!G551,private!$L$1:$M$5,2,FALSE),"")</f>
        <v/>
      </c>
    </row>
    <row r="550" spans="1:7" x14ac:dyDescent="0.25">
      <c r="A550" s="38" t="str">
        <f>IF(supply!B552&lt;&gt;"",supply!A552,"")</f>
        <v/>
      </c>
      <c r="B550" s="38" t="str">
        <f>IF(supply!B552&lt;&gt;"",supply!B552,"")</f>
        <v/>
      </c>
      <c r="C550" s="38" t="str">
        <f>IF(supply!C552&lt;&gt;"",supply!C552,"")</f>
        <v/>
      </c>
      <c r="D550" s="38" t="str">
        <f>IF(supply!D552&lt;&gt;"",supply!D552,"")</f>
        <v/>
      </c>
      <c r="E550" s="38" t="str">
        <f>IF(supply!E552&lt;&gt;"",supply!E552,"")</f>
        <v/>
      </c>
      <c r="F550" s="38" t="str">
        <f>IF(supply!F552&lt;&gt;"",VLOOKUP(supply!F552,private!$H$1:$J$28,2,FALSE),"")</f>
        <v/>
      </c>
      <c r="G550" s="38" t="str">
        <f>IF(supply!G552&lt;&gt;"",VLOOKUP(supply!G552,private!$L$1:$M$5,2,FALSE),"")</f>
        <v/>
      </c>
    </row>
    <row r="551" spans="1:7" x14ac:dyDescent="0.25">
      <c r="A551" s="38" t="str">
        <f>IF(supply!B553&lt;&gt;"",supply!A553,"")</f>
        <v/>
      </c>
      <c r="B551" s="38" t="str">
        <f>IF(supply!B553&lt;&gt;"",supply!B553,"")</f>
        <v/>
      </c>
      <c r="C551" s="38" t="str">
        <f>IF(supply!C553&lt;&gt;"",supply!C553,"")</f>
        <v/>
      </c>
      <c r="D551" s="38" t="str">
        <f>IF(supply!D553&lt;&gt;"",supply!D553,"")</f>
        <v/>
      </c>
      <c r="E551" s="38" t="str">
        <f>IF(supply!E553&lt;&gt;"",supply!E553,"")</f>
        <v/>
      </c>
      <c r="F551" s="38" t="str">
        <f>IF(supply!F553&lt;&gt;"",VLOOKUP(supply!F553,private!$H$1:$J$28,2,FALSE),"")</f>
        <v/>
      </c>
      <c r="G551" s="38" t="str">
        <f>IF(supply!G553&lt;&gt;"",VLOOKUP(supply!G553,private!$L$1:$M$5,2,FALSE),"")</f>
        <v/>
      </c>
    </row>
    <row r="552" spans="1:7" x14ac:dyDescent="0.25">
      <c r="A552" s="38" t="str">
        <f>IF(supply!B554&lt;&gt;"",supply!A554,"")</f>
        <v/>
      </c>
      <c r="B552" s="38" t="str">
        <f>IF(supply!B554&lt;&gt;"",supply!B554,"")</f>
        <v/>
      </c>
      <c r="C552" s="38" t="str">
        <f>IF(supply!C554&lt;&gt;"",supply!C554,"")</f>
        <v/>
      </c>
      <c r="D552" s="38" t="str">
        <f>IF(supply!D554&lt;&gt;"",supply!D554,"")</f>
        <v/>
      </c>
      <c r="E552" s="38" t="str">
        <f>IF(supply!E554&lt;&gt;"",supply!E554,"")</f>
        <v/>
      </c>
      <c r="F552" s="38" t="str">
        <f>IF(supply!F554&lt;&gt;"",VLOOKUP(supply!F554,private!$H$1:$J$28,2,FALSE),"")</f>
        <v/>
      </c>
      <c r="G552" s="38" t="str">
        <f>IF(supply!G554&lt;&gt;"",VLOOKUP(supply!G554,private!$L$1:$M$5,2,FALSE),"")</f>
        <v/>
      </c>
    </row>
    <row r="553" spans="1:7" x14ac:dyDescent="0.25">
      <c r="A553" s="38" t="str">
        <f>IF(supply!B555&lt;&gt;"",supply!A555,"")</f>
        <v/>
      </c>
      <c r="B553" s="38" t="str">
        <f>IF(supply!B555&lt;&gt;"",supply!B555,"")</f>
        <v/>
      </c>
      <c r="C553" s="38" t="str">
        <f>IF(supply!C555&lt;&gt;"",supply!C555,"")</f>
        <v/>
      </c>
      <c r="D553" s="38" t="str">
        <f>IF(supply!D555&lt;&gt;"",supply!D555,"")</f>
        <v/>
      </c>
      <c r="E553" s="38" t="str">
        <f>IF(supply!E555&lt;&gt;"",supply!E555,"")</f>
        <v/>
      </c>
      <c r="F553" s="38" t="str">
        <f>IF(supply!F555&lt;&gt;"",VLOOKUP(supply!F555,private!$H$1:$J$28,2,FALSE),"")</f>
        <v/>
      </c>
      <c r="G553" s="38" t="str">
        <f>IF(supply!G555&lt;&gt;"",VLOOKUP(supply!G555,private!$L$1:$M$5,2,FALSE),"")</f>
        <v/>
      </c>
    </row>
    <row r="554" spans="1:7" x14ac:dyDescent="0.25">
      <c r="A554" s="38" t="str">
        <f>IF(supply!B556&lt;&gt;"",supply!A556,"")</f>
        <v/>
      </c>
      <c r="B554" s="38" t="str">
        <f>IF(supply!B556&lt;&gt;"",supply!B556,"")</f>
        <v/>
      </c>
      <c r="C554" s="38" t="str">
        <f>IF(supply!C556&lt;&gt;"",supply!C556,"")</f>
        <v/>
      </c>
      <c r="D554" s="38" t="str">
        <f>IF(supply!D556&lt;&gt;"",supply!D556,"")</f>
        <v/>
      </c>
      <c r="E554" s="38" t="str">
        <f>IF(supply!E556&lt;&gt;"",supply!E556,"")</f>
        <v/>
      </c>
      <c r="F554" s="38" t="str">
        <f>IF(supply!F556&lt;&gt;"",VLOOKUP(supply!F556,private!$H$1:$J$28,2,FALSE),"")</f>
        <v/>
      </c>
      <c r="G554" s="38" t="str">
        <f>IF(supply!G556&lt;&gt;"",VLOOKUP(supply!G556,private!$L$1:$M$5,2,FALSE),"")</f>
        <v/>
      </c>
    </row>
    <row r="555" spans="1:7" x14ac:dyDescent="0.25">
      <c r="A555" s="38" t="str">
        <f>IF(supply!B557&lt;&gt;"",supply!A557,"")</f>
        <v/>
      </c>
      <c r="B555" s="38" t="str">
        <f>IF(supply!B557&lt;&gt;"",supply!B557,"")</f>
        <v/>
      </c>
      <c r="C555" s="38" t="str">
        <f>IF(supply!C557&lt;&gt;"",supply!C557,"")</f>
        <v/>
      </c>
      <c r="D555" s="38" t="str">
        <f>IF(supply!D557&lt;&gt;"",supply!D557,"")</f>
        <v/>
      </c>
      <c r="E555" s="38" t="str">
        <f>IF(supply!E557&lt;&gt;"",supply!E557,"")</f>
        <v/>
      </c>
      <c r="F555" s="38" t="str">
        <f>IF(supply!F557&lt;&gt;"",VLOOKUP(supply!F557,private!$H$1:$J$28,2,FALSE),"")</f>
        <v/>
      </c>
      <c r="G555" s="38" t="str">
        <f>IF(supply!G557&lt;&gt;"",VLOOKUP(supply!G557,private!$L$1:$M$5,2,FALSE),"")</f>
        <v/>
      </c>
    </row>
    <row r="556" spans="1:7" x14ac:dyDescent="0.25">
      <c r="A556" s="38" t="str">
        <f>IF(supply!B558&lt;&gt;"",supply!A558,"")</f>
        <v/>
      </c>
      <c r="B556" s="38" t="str">
        <f>IF(supply!B558&lt;&gt;"",supply!B558,"")</f>
        <v/>
      </c>
      <c r="C556" s="38" t="str">
        <f>IF(supply!C558&lt;&gt;"",supply!C558,"")</f>
        <v/>
      </c>
      <c r="D556" s="38" t="str">
        <f>IF(supply!D558&lt;&gt;"",supply!D558,"")</f>
        <v/>
      </c>
      <c r="E556" s="38" t="str">
        <f>IF(supply!E558&lt;&gt;"",supply!E558,"")</f>
        <v/>
      </c>
      <c r="F556" s="38" t="str">
        <f>IF(supply!F558&lt;&gt;"",VLOOKUP(supply!F558,private!$H$1:$J$28,2,FALSE),"")</f>
        <v/>
      </c>
      <c r="G556" s="38" t="str">
        <f>IF(supply!G558&lt;&gt;"",VLOOKUP(supply!G558,private!$L$1:$M$5,2,FALSE),"")</f>
        <v/>
      </c>
    </row>
    <row r="557" spans="1:7" x14ac:dyDescent="0.25">
      <c r="A557" s="38" t="str">
        <f>IF(supply!B559&lt;&gt;"",supply!A559,"")</f>
        <v/>
      </c>
      <c r="B557" s="38" t="str">
        <f>IF(supply!B559&lt;&gt;"",supply!B559,"")</f>
        <v/>
      </c>
      <c r="C557" s="38" t="str">
        <f>IF(supply!C559&lt;&gt;"",supply!C559,"")</f>
        <v/>
      </c>
      <c r="D557" s="38" t="str">
        <f>IF(supply!D559&lt;&gt;"",supply!D559,"")</f>
        <v/>
      </c>
      <c r="E557" s="38" t="str">
        <f>IF(supply!E559&lt;&gt;"",supply!E559,"")</f>
        <v/>
      </c>
      <c r="F557" s="38" t="str">
        <f>IF(supply!F559&lt;&gt;"",VLOOKUP(supply!F559,private!$H$1:$J$28,2,FALSE),"")</f>
        <v/>
      </c>
      <c r="G557" s="38" t="str">
        <f>IF(supply!G559&lt;&gt;"",VLOOKUP(supply!G559,private!$L$1:$M$5,2,FALSE),"")</f>
        <v/>
      </c>
    </row>
    <row r="558" spans="1:7" x14ac:dyDescent="0.25">
      <c r="A558" s="38" t="str">
        <f>IF(supply!B560&lt;&gt;"",supply!A560,"")</f>
        <v/>
      </c>
      <c r="B558" s="38" t="str">
        <f>IF(supply!B560&lt;&gt;"",supply!B560,"")</f>
        <v/>
      </c>
      <c r="C558" s="38" t="str">
        <f>IF(supply!C560&lt;&gt;"",supply!C560,"")</f>
        <v/>
      </c>
      <c r="D558" s="38" t="str">
        <f>IF(supply!D560&lt;&gt;"",supply!D560,"")</f>
        <v/>
      </c>
      <c r="E558" s="38" t="str">
        <f>IF(supply!E560&lt;&gt;"",supply!E560,"")</f>
        <v/>
      </c>
      <c r="F558" s="38" t="str">
        <f>IF(supply!F560&lt;&gt;"",VLOOKUP(supply!F560,private!$H$1:$J$28,2,FALSE),"")</f>
        <v/>
      </c>
      <c r="G558" s="38" t="str">
        <f>IF(supply!G560&lt;&gt;"",VLOOKUP(supply!G560,private!$L$1:$M$5,2,FALSE),"")</f>
        <v/>
      </c>
    </row>
    <row r="559" spans="1:7" x14ac:dyDescent="0.25">
      <c r="A559" s="38" t="str">
        <f>IF(supply!B561&lt;&gt;"",supply!A561,"")</f>
        <v/>
      </c>
      <c r="B559" s="38" t="str">
        <f>IF(supply!B561&lt;&gt;"",supply!B561,"")</f>
        <v/>
      </c>
      <c r="C559" s="38" t="str">
        <f>IF(supply!C561&lt;&gt;"",supply!C561,"")</f>
        <v/>
      </c>
      <c r="D559" s="38" t="str">
        <f>IF(supply!D561&lt;&gt;"",supply!D561,"")</f>
        <v/>
      </c>
      <c r="E559" s="38" t="str">
        <f>IF(supply!E561&lt;&gt;"",supply!E561,"")</f>
        <v/>
      </c>
      <c r="F559" s="38" t="str">
        <f>IF(supply!F561&lt;&gt;"",VLOOKUP(supply!F561,private!$H$1:$J$28,2,FALSE),"")</f>
        <v/>
      </c>
      <c r="G559" s="38" t="str">
        <f>IF(supply!G561&lt;&gt;"",VLOOKUP(supply!G561,private!$L$1:$M$5,2,FALSE),"")</f>
        <v/>
      </c>
    </row>
    <row r="560" spans="1:7" x14ac:dyDescent="0.25">
      <c r="A560" s="38" t="str">
        <f>IF(supply!B562&lt;&gt;"",supply!A562,"")</f>
        <v/>
      </c>
      <c r="B560" s="38" t="str">
        <f>IF(supply!B562&lt;&gt;"",supply!B562,"")</f>
        <v/>
      </c>
      <c r="C560" s="38" t="str">
        <f>IF(supply!C562&lt;&gt;"",supply!C562,"")</f>
        <v/>
      </c>
      <c r="D560" s="38" t="str">
        <f>IF(supply!D562&lt;&gt;"",supply!D562,"")</f>
        <v/>
      </c>
      <c r="E560" s="38" t="str">
        <f>IF(supply!E562&lt;&gt;"",supply!E562,"")</f>
        <v/>
      </c>
      <c r="F560" s="38" t="str">
        <f>IF(supply!F562&lt;&gt;"",VLOOKUP(supply!F562,private!$H$1:$J$28,2,FALSE),"")</f>
        <v/>
      </c>
      <c r="G560" s="38" t="str">
        <f>IF(supply!G562&lt;&gt;"",VLOOKUP(supply!G562,private!$L$1:$M$5,2,FALSE),"")</f>
        <v/>
      </c>
    </row>
    <row r="561" spans="1:7" x14ac:dyDescent="0.25">
      <c r="A561" s="38" t="str">
        <f>IF(supply!B563&lt;&gt;"",supply!A563,"")</f>
        <v/>
      </c>
      <c r="B561" s="38" t="str">
        <f>IF(supply!B563&lt;&gt;"",supply!B563,"")</f>
        <v/>
      </c>
      <c r="C561" s="38" t="str">
        <f>IF(supply!C563&lt;&gt;"",supply!C563,"")</f>
        <v/>
      </c>
      <c r="D561" s="38" t="str">
        <f>IF(supply!D563&lt;&gt;"",supply!D563,"")</f>
        <v/>
      </c>
      <c r="E561" s="38" t="str">
        <f>IF(supply!E563&lt;&gt;"",supply!E563,"")</f>
        <v/>
      </c>
      <c r="F561" s="38" t="str">
        <f>IF(supply!F563&lt;&gt;"",VLOOKUP(supply!F563,private!$H$1:$J$28,2,FALSE),"")</f>
        <v/>
      </c>
      <c r="G561" s="38" t="str">
        <f>IF(supply!G563&lt;&gt;"",VLOOKUP(supply!G563,private!$L$1:$M$5,2,FALSE),"")</f>
        <v/>
      </c>
    </row>
    <row r="562" spans="1:7" x14ac:dyDescent="0.25">
      <c r="A562" s="38" t="str">
        <f>IF(supply!B564&lt;&gt;"",supply!A564,"")</f>
        <v/>
      </c>
      <c r="B562" s="38" t="str">
        <f>IF(supply!B564&lt;&gt;"",supply!B564,"")</f>
        <v/>
      </c>
      <c r="C562" s="38" t="str">
        <f>IF(supply!C564&lt;&gt;"",supply!C564,"")</f>
        <v/>
      </c>
      <c r="D562" s="38" t="str">
        <f>IF(supply!D564&lt;&gt;"",supply!D564,"")</f>
        <v/>
      </c>
      <c r="E562" s="38" t="str">
        <f>IF(supply!E564&lt;&gt;"",supply!E564,"")</f>
        <v/>
      </c>
      <c r="F562" s="38" t="str">
        <f>IF(supply!F564&lt;&gt;"",VLOOKUP(supply!F564,private!$H$1:$J$28,2,FALSE),"")</f>
        <v/>
      </c>
      <c r="G562" s="38" t="str">
        <f>IF(supply!G564&lt;&gt;"",VLOOKUP(supply!G564,private!$L$1:$M$5,2,FALSE),"")</f>
        <v/>
      </c>
    </row>
    <row r="563" spans="1:7" x14ac:dyDescent="0.25">
      <c r="A563" s="38" t="str">
        <f>IF(supply!B565&lt;&gt;"",supply!A565,"")</f>
        <v/>
      </c>
      <c r="B563" s="38" t="str">
        <f>IF(supply!B565&lt;&gt;"",supply!B565,"")</f>
        <v/>
      </c>
      <c r="C563" s="38" t="str">
        <f>IF(supply!C565&lt;&gt;"",supply!C565,"")</f>
        <v/>
      </c>
      <c r="D563" s="38" t="str">
        <f>IF(supply!D565&lt;&gt;"",supply!D565,"")</f>
        <v/>
      </c>
      <c r="E563" s="38" t="str">
        <f>IF(supply!E565&lt;&gt;"",supply!E565,"")</f>
        <v/>
      </c>
      <c r="F563" s="38" t="str">
        <f>IF(supply!F565&lt;&gt;"",VLOOKUP(supply!F565,private!$H$1:$J$28,2,FALSE),"")</f>
        <v/>
      </c>
      <c r="G563" s="38" t="str">
        <f>IF(supply!G565&lt;&gt;"",VLOOKUP(supply!G565,private!$L$1:$M$5,2,FALSE),"")</f>
        <v/>
      </c>
    </row>
    <row r="564" spans="1:7" x14ac:dyDescent="0.25">
      <c r="A564" s="38" t="str">
        <f>IF(supply!B566&lt;&gt;"",supply!A566,"")</f>
        <v/>
      </c>
      <c r="B564" s="38" t="str">
        <f>IF(supply!B566&lt;&gt;"",supply!B566,"")</f>
        <v/>
      </c>
      <c r="C564" s="38" t="str">
        <f>IF(supply!C566&lt;&gt;"",supply!C566,"")</f>
        <v/>
      </c>
      <c r="D564" s="38" t="str">
        <f>IF(supply!D566&lt;&gt;"",supply!D566,"")</f>
        <v/>
      </c>
      <c r="E564" s="38" t="str">
        <f>IF(supply!E566&lt;&gt;"",supply!E566,"")</f>
        <v/>
      </c>
      <c r="F564" s="38" t="str">
        <f>IF(supply!F566&lt;&gt;"",VLOOKUP(supply!F566,private!$H$1:$J$28,2,FALSE),"")</f>
        <v/>
      </c>
      <c r="G564" s="38" t="str">
        <f>IF(supply!G566&lt;&gt;"",VLOOKUP(supply!G566,private!$L$1:$M$5,2,FALSE),"")</f>
        <v/>
      </c>
    </row>
    <row r="565" spans="1:7" x14ac:dyDescent="0.25">
      <c r="A565" s="38" t="str">
        <f>IF(supply!B567&lt;&gt;"",supply!A567,"")</f>
        <v/>
      </c>
      <c r="B565" s="38" t="str">
        <f>IF(supply!B567&lt;&gt;"",supply!B567,"")</f>
        <v/>
      </c>
      <c r="C565" s="38" t="str">
        <f>IF(supply!C567&lt;&gt;"",supply!C567,"")</f>
        <v/>
      </c>
      <c r="D565" s="38" t="str">
        <f>IF(supply!D567&lt;&gt;"",supply!D567,"")</f>
        <v/>
      </c>
      <c r="E565" s="38" t="str">
        <f>IF(supply!E567&lt;&gt;"",supply!E567,"")</f>
        <v/>
      </c>
      <c r="F565" s="38" t="str">
        <f>IF(supply!F567&lt;&gt;"",VLOOKUP(supply!F567,private!$H$1:$J$28,2,FALSE),"")</f>
        <v/>
      </c>
      <c r="G565" s="38" t="str">
        <f>IF(supply!G567&lt;&gt;"",VLOOKUP(supply!G567,private!$L$1:$M$5,2,FALSE),"")</f>
        <v/>
      </c>
    </row>
    <row r="566" spans="1:7" x14ac:dyDescent="0.25">
      <c r="A566" s="38" t="str">
        <f>IF(supply!B568&lt;&gt;"",supply!A568,"")</f>
        <v/>
      </c>
      <c r="B566" s="38" t="str">
        <f>IF(supply!B568&lt;&gt;"",supply!B568,"")</f>
        <v/>
      </c>
      <c r="C566" s="38" t="str">
        <f>IF(supply!C568&lt;&gt;"",supply!C568,"")</f>
        <v/>
      </c>
      <c r="D566" s="38" t="str">
        <f>IF(supply!D568&lt;&gt;"",supply!D568,"")</f>
        <v/>
      </c>
      <c r="E566" s="38" t="str">
        <f>IF(supply!E568&lt;&gt;"",supply!E568,"")</f>
        <v/>
      </c>
      <c r="F566" s="38" t="str">
        <f>IF(supply!F568&lt;&gt;"",VLOOKUP(supply!F568,private!$H$1:$J$28,2,FALSE),"")</f>
        <v/>
      </c>
      <c r="G566" s="38" t="str">
        <f>IF(supply!G568&lt;&gt;"",VLOOKUP(supply!G568,private!$L$1:$M$5,2,FALSE),"")</f>
        <v/>
      </c>
    </row>
    <row r="567" spans="1:7" x14ac:dyDescent="0.25">
      <c r="A567" s="38" t="str">
        <f>IF(supply!B569&lt;&gt;"",supply!A569,"")</f>
        <v/>
      </c>
      <c r="B567" s="38" t="str">
        <f>IF(supply!B569&lt;&gt;"",supply!B569,"")</f>
        <v/>
      </c>
      <c r="C567" s="38" t="str">
        <f>IF(supply!C569&lt;&gt;"",supply!C569,"")</f>
        <v/>
      </c>
      <c r="D567" s="38" t="str">
        <f>IF(supply!D569&lt;&gt;"",supply!D569,"")</f>
        <v/>
      </c>
      <c r="E567" s="38" t="str">
        <f>IF(supply!E569&lt;&gt;"",supply!E569,"")</f>
        <v/>
      </c>
      <c r="F567" s="38" t="str">
        <f>IF(supply!F569&lt;&gt;"",VLOOKUP(supply!F569,private!$H$1:$J$28,2,FALSE),"")</f>
        <v/>
      </c>
      <c r="G567" s="38" t="str">
        <f>IF(supply!G569&lt;&gt;"",VLOOKUP(supply!G569,private!$L$1:$M$5,2,FALSE),"")</f>
        <v/>
      </c>
    </row>
    <row r="568" spans="1:7" x14ac:dyDescent="0.25">
      <c r="A568" s="38" t="str">
        <f>IF(supply!B570&lt;&gt;"",supply!A570,"")</f>
        <v/>
      </c>
      <c r="B568" s="38" t="str">
        <f>IF(supply!B570&lt;&gt;"",supply!B570,"")</f>
        <v/>
      </c>
      <c r="C568" s="38" t="str">
        <f>IF(supply!C570&lt;&gt;"",supply!C570,"")</f>
        <v/>
      </c>
      <c r="D568" s="38" t="str">
        <f>IF(supply!D570&lt;&gt;"",supply!D570,"")</f>
        <v/>
      </c>
      <c r="E568" s="38" t="str">
        <f>IF(supply!E570&lt;&gt;"",supply!E570,"")</f>
        <v/>
      </c>
      <c r="F568" s="38" t="str">
        <f>IF(supply!F570&lt;&gt;"",VLOOKUP(supply!F570,private!$H$1:$J$28,2,FALSE),"")</f>
        <v/>
      </c>
      <c r="G568" s="38" t="str">
        <f>IF(supply!G570&lt;&gt;"",VLOOKUP(supply!G570,private!$L$1:$M$5,2,FALSE),"")</f>
        <v/>
      </c>
    </row>
    <row r="569" spans="1:7" x14ac:dyDescent="0.25">
      <c r="A569" s="38" t="str">
        <f>IF(supply!B571&lt;&gt;"",supply!A571,"")</f>
        <v/>
      </c>
      <c r="B569" s="38" t="str">
        <f>IF(supply!B571&lt;&gt;"",supply!B571,"")</f>
        <v/>
      </c>
      <c r="C569" s="38" t="str">
        <f>IF(supply!C571&lt;&gt;"",supply!C571,"")</f>
        <v/>
      </c>
      <c r="D569" s="38" t="str">
        <f>IF(supply!D571&lt;&gt;"",supply!D571,"")</f>
        <v/>
      </c>
      <c r="E569" s="38" t="str">
        <f>IF(supply!E571&lt;&gt;"",supply!E571,"")</f>
        <v/>
      </c>
      <c r="F569" s="38" t="str">
        <f>IF(supply!F571&lt;&gt;"",VLOOKUP(supply!F571,private!$H$1:$J$28,2,FALSE),"")</f>
        <v/>
      </c>
      <c r="G569" s="38" t="str">
        <f>IF(supply!G571&lt;&gt;"",VLOOKUP(supply!G571,private!$L$1:$M$5,2,FALSE),"")</f>
        <v/>
      </c>
    </row>
    <row r="570" spans="1:7" x14ac:dyDescent="0.25">
      <c r="A570" s="38" t="str">
        <f>IF(supply!B572&lt;&gt;"",supply!A572,"")</f>
        <v/>
      </c>
      <c r="B570" s="38" t="str">
        <f>IF(supply!B572&lt;&gt;"",supply!B572,"")</f>
        <v/>
      </c>
      <c r="C570" s="38" t="str">
        <f>IF(supply!C572&lt;&gt;"",supply!C572,"")</f>
        <v/>
      </c>
      <c r="D570" s="38" t="str">
        <f>IF(supply!D572&lt;&gt;"",supply!D572,"")</f>
        <v/>
      </c>
      <c r="E570" s="38" t="str">
        <f>IF(supply!E572&lt;&gt;"",supply!E572,"")</f>
        <v/>
      </c>
      <c r="F570" s="38" t="str">
        <f>IF(supply!F572&lt;&gt;"",VLOOKUP(supply!F572,private!$H$1:$J$28,2,FALSE),"")</f>
        <v/>
      </c>
      <c r="G570" s="38" t="str">
        <f>IF(supply!G572&lt;&gt;"",VLOOKUP(supply!G572,private!$L$1:$M$5,2,FALSE),"")</f>
        <v/>
      </c>
    </row>
    <row r="571" spans="1:7" x14ac:dyDescent="0.25">
      <c r="A571" s="38" t="str">
        <f>IF(supply!B573&lt;&gt;"",supply!A573,"")</f>
        <v/>
      </c>
      <c r="B571" s="38" t="str">
        <f>IF(supply!B573&lt;&gt;"",supply!B573,"")</f>
        <v/>
      </c>
      <c r="C571" s="38" t="str">
        <f>IF(supply!C573&lt;&gt;"",supply!C573,"")</f>
        <v/>
      </c>
      <c r="D571" s="38" t="str">
        <f>IF(supply!D573&lt;&gt;"",supply!D573,"")</f>
        <v/>
      </c>
      <c r="E571" s="38" t="str">
        <f>IF(supply!E573&lt;&gt;"",supply!E573,"")</f>
        <v/>
      </c>
      <c r="F571" s="38" t="str">
        <f>IF(supply!F573&lt;&gt;"",VLOOKUP(supply!F573,private!$H$1:$J$28,2,FALSE),"")</f>
        <v/>
      </c>
      <c r="G571" s="38" t="str">
        <f>IF(supply!G573&lt;&gt;"",VLOOKUP(supply!G573,private!$L$1:$M$5,2,FALSE),"")</f>
        <v/>
      </c>
    </row>
    <row r="572" spans="1:7" x14ac:dyDescent="0.25">
      <c r="A572" s="38" t="str">
        <f>IF(supply!B574&lt;&gt;"",supply!A574,"")</f>
        <v/>
      </c>
      <c r="B572" s="38" t="str">
        <f>IF(supply!B574&lt;&gt;"",supply!B574,"")</f>
        <v/>
      </c>
      <c r="C572" s="38" t="str">
        <f>IF(supply!C574&lt;&gt;"",supply!C574,"")</f>
        <v/>
      </c>
      <c r="D572" s="38" t="str">
        <f>IF(supply!D574&lt;&gt;"",supply!D574,"")</f>
        <v/>
      </c>
      <c r="E572" s="38" t="str">
        <f>IF(supply!E574&lt;&gt;"",supply!E574,"")</f>
        <v/>
      </c>
      <c r="F572" s="38" t="str">
        <f>IF(supply!F574&lt;&gt;"",VLOOKUP(supply!F574,private!$H$1:$J$28,2,FALSE),"")</f>
        <v/>
      </c>
      <c r="G572" s="38" t="str">
        <f>IF(supply!G574&lt;&gt;"",VLOOKUP(supply!G574,private!$L$1:$M$5,2,FALSE),"")</f>
        <v/>
      </c>
    </row>
    <row r="573" spans="1:7" x14ac:dyDescent="0.25">
      <c r="A573" s="38" t="str">
        <f>IF(supply!B575&lt;&gt;"",supply!A575,"")</f>
        <v/>
      </c>
      <c r="B573" s="38" t="str">
        <f>IF(supply!B575&lt;&gt;"",supply!B575,"")</f>
        <v/>
      </c>
      <c r="C573" s="38" t="str">
        <f>IF(supply!C575&lt;&gt;"",supply!C575,"")</f>
        <v/>
      </c>
      <c r="D573" s="38" t="str">
        <f>IF(supply!D575&lt;&gt;"",supply!D575,"")</f>
        <v/>
      </c>
      <c r="E573" s="38" t="str">
        <f>IF(supply!E575&lt;&gt;"",supply!E575,"")</f>
        <v/>
      </c>
      <c r="F573" s="38" t="str">
        <f>IF(supply!F575&lt;&gt;"",VLOOKUP(supply!F575,private!$H$1:$J$28,2,FALSE),"")</f>
        <v/>
      </c>
      <c r="G573" s="38" t="str">
        <f>IF(supply!G575&lt;&gt;"",VLOOKUP(supply!G575,private!$L$1:$M$5,2,FALSE),"")</f>
        <v/>
      </c>
    </row>
    <row r="574" spans="1:7" x14ac:dyDescent="0.25">
      <c r="A574" s="38" t="str">
        <f>IF(supply!B576&lt;&gt;"",supply!A576,"")</f>
        <v/>
      </c>
      <c r="B574" s="38" t="str">
        <f>IF(supply!B576&lt;&gt;"",supply!B576,"")</f>
        <v/>
      </c>
      <c r="C574" s="38" t="str">
        <f>IF(supply!C576&lt;&gt;"",supply!C576,"")</f>
        <v/>
      </c>
      <c r="D574" s="38" t="str">
        <f>IF(supply!D576&lt;&gt;"",supply!D576,"")</f>
        <v/>
      </c>
      <c r="E574" s="38" t="str">
        <f>IF(supply!E576&lt;&gt;"",supply!E576,"")</f>
        <v/>
      </c>
      <c r="F574" s="38" t="str">
        <f>IF(supply!F576&lt;&gt;"",VLOOKUP(supply!F576,private!$H$1:$J$28,2,FALSE),"")</f>
        <v/>
      </c>
      <c r="G574" s="38" t="str">
        <f>IF(supply!G576&lt;&gt;"",VLOOKUP(supply!G576,private!$L$1:$M$5,2,FALSE),"")</f>
        <v/>
      </c>
    </row>
    <row r="575" spans="1:7" x14ac:dyDescent="0.25">
      <c r="A575" s="38" t="str">
        <f>IF(supply!B577&lt;&gt;"",supply!A577,"")</f>
        <v/>
      </c>
      <c r="B575" s="38" t="str">
        <f>IF(supply!B577&lt;&gt;"",supply!B577,"")</f>
        <v/>
      </c>
      <c r="C575" s="38" t="str">
        <f>IF(supply!C577&lt;&gt;"",supply!C577,"")</f>
        <v/>
      </c>
      <c r="D575" s="38" t="str">
        <f>IF(supply!D577&lt;&gt;"",supply!D577,"")</f>
        <v/>
      </c>
      <c r="E575" s="38" t="str">
        <f>IF(supply!E577&lt;&gt;"",supply!E577,"")</f>
        <v/>
      </c>
      <c r="F575" s="38" t="str">
        <f>IF(supply!F577&lt;&gt;"",VLOOKUP(supply!F577,private!$H$1:$J$28,2,FALSE),"")</f>
        <v/>
      </c>
      <c r="G575" s="38" t="str">
        <f>IF(supply!G577&lt;&gt;"",VLOOKUP(supply!G577,private!$L$1:$M$5,2,FALSE),"")</f>
        <v/>
      </c>
    </row>
    <row r="576" spans="1:7" x14ac:dyDescent="0.25">
      <c r="A576" s="38" t="str">
        <f>IF(supply!B578&lt;&gt;"",supply!A578,"")</f>
        <v/>
      </c>
      <c r="B576" s="38" t="str">
        <f>IF(supply!B578&lt;&gt;"",supply!B578,"")</f>
        <v/>
      </c>
      <c r="C576" s="38" t="str">
        <f>IF(supply!C578&lt;&gt;"",supply!C578,"")</f>
        <v/>
      </c>
      <c r="D576" s="38" t="str">
        <f>IF(supply!D578&lt;&gt;"",supply!D578,"")</f>
        <v/>
      </c>
      <c r="E576" s="38" t="str">
        <f>IF(supply!E578&lt;&gt;"",supply!E578,"")</f>
        <v/>
      </c>
      <c r="F576" s="38" t="str">
        <f>IF(supply!F578&lt;&gt;"",VLOOKUP(supply!F578,private!$H$1:$J$28,2,FALSE),"")</f>
        <v/>
      </c>
      <c r="G576" s="38" t="str">
        <f>IF(supply!G578&lt;&gt;"",VLOOKUP(supply!G578,private!$L$1:$M$5,2,FALSE),"")</f>
        <v/>
      </c>
    </row>
    <row r="577" spans="1:7" x14ac:dyDescent="0.25">
      <c r="A577" s="38" t="str">
        <f>IF(supply!B579&lt;&gt;"",supply!A579,"")</f>
        <v/>
      </c>
      <c r="B577" s="38" t="str">
        <f>IF(supply!B579&lt;&gt;"",supply!B579,"")</f>
        <v/>
      </c>
      <c r="C577" s="38" t="str">
        <f>IF(supply!C579&lt;&gt;"",supply!C579,"")</f>
        <v/>
      </c>
      <c r="D577" s="38" t="str">
        <f>IF(supply!D579&lt;&gt;"",supply!D579,"")</f>
        <v/>
      </c>
      <c r="E577" s="38" t="str">
        <f>IF(supply!E579&lt;&gt;"",supply!E579,"")</f>
        <v/>
      </c>
      <c r="F577" s="38" t="str">
        <f>IF(supply!F579&lt;&gt;"",VLOOKUP(supply!F579,private!$H$1:$J$28,2,FALSE),"")</f>
        <v/>
      </c>
      <c r="G577" s="38" t="str">
        <f>IF(supply!G579&lt;&gt;"",VLOOKUP(supply!G579,private!$L$1:$M$5,2,FALSE),"")</f>
        <v/>
      </c>
    </row>
    <row r="578" spans="1:7" x14ac:dyDescent="0.25">
      <c r="A578" s="38" t="str">
        <f>IF(supply!B580&lt;&gt;"",supply!A580,"")</f>
        <v/>
      </c>
      <c r="B578" s="38" t="str">
        <f>IF(supply!B580&lt;&gt;"",supply!B580,"")</f>
        <v/>
      </c>
      <c r="C578" s="38" t="str">
        <f>IF(supply!C580&lt;&gt;"",supply!C580,"")</f>
        <v/>
      </c>
      <c r="D578" s="38" t="str">
        <f>IF(supply!D580&lt;&gt;"",supply!D580,"")</f>
        <v/>
      </c>
      <c r="E578" s="38" t="str">
        <f>IF(supply!E580&lt;&gt;"",supply!E580,"")</f>
        <v/>
      </c>
      <c r="F578" s="38" t="str">
        <f>IF(supply!F580&lt;&gt;"",VLOOKUP(supply!F580,private!$H$1:$J$28,2,FALSE),"")</f>
        <v/>
      </c>
      <c r="G578" s="38" t="str">
        <f>IF(supply!G580&lt;&gt;"",VLOOKUP(supply!G580,private!$L$1:$M$5,2,FALSE),"")</f>
        <v/>
      </c>
    </row>
    <row r="579" spans="1:7" x14ac:dyDescent="0.25">
      <c r="A579" s="38" t="str">
        <f>IF(supply!B581&lt;&gt;"",supply!A581,"")</f>
        <v/>
      </c>
      <c r="B579" s="38" t="str">
        <f>IF(supply!B581&lt;&gt;"",supply!B581,"")</f>
        <v/>
      </c>
      <c r="C579" s="38" t="str">
        <f>IF(supply!C581&lt;&gt;"",supply!C581,"")</f>
        <v/>
      </c>
      <c r="D579" s="38" t="str">
        <f>IF(supply!D581&lt;&gt;"",supply!D581,"")</f>
        <v/>
      </c>
      <c r="E579" s="38" t="str">
        <f>IF(supply!E581&lt;&gt;"",supply!E581,"")</f>
        <v/>
      </c>
      <c r="F579" s="38" t="str">
        <f>IF(supply!F581&lt;&gt;"",VLOOKUP(supply!F581,private!$H$1:$J$28,2,FALSE),"")</f>
        <v/>
      </c>
      <c r="G579" s="38" t="str">
        <f>IF(supply!G581&lt;&gt;"",VLOOKUP(supply!G581,private!$L$1:$M$5,2,FALSE),"")</f>
        <v/>
      </c>
    </row>
    <row r="580" spans="1:7" x14ac:dyDescent="0.25">
      <c r="A580" s="38" t="str">
        <f>IF(supply!B582&lt;&gt;"",supply!A582,"")</f>
        <v/>
      </c>
      <c r="B580" s="38" t="str">
        <f>IF(supply!B582&lt;&gt;"",supply!B582,"")</f>
        <v/>
      </c>
      <c r="C580" s="38" t="str">
        <f>IF(supply!C582&lt;&gt;"",supply!C582,"")</f>
        <v/>
      </c>
      <c r="D580" s="38" t="str">
        <f>IF(supply!D582&lt;&gt;"",supply!D582,"")</f>
        <v/>
      </c>
      <c r="E580" s="38" t="str">
        <f>IF(supply!E582&lt;&gt;"",supply!E582,"")</f>
        <v/>
      </c>
      <c r="F580" s="38" t="str">
        <f>IF(supply!F582&lt;&gt;"",VLOOKUP(supply!F582,private!$H$1:$J$28,2,FALSE),"")</f>
        <v/>
      </c>
      <c r="G580" s="38" t="str">
        <f>IF(supply!G582&lt;&gt;"",VLOOKUP(supply!G582,private!$L$1:$M$5,2,FALSE),"")</f>
        <v/>
      </c>
    </row>
    <row r="581" spans="1:7" x14ac:dyDescent="0.25">
      <c r="A581" s="38" t="str">
        <f>IF(supply!B583&lt;&gt;"",supply!A583,"")</f>
        <v/>
      </c>
      <c r="B581" s="38" t="str">
        <f>IF(supply!B583&lt;&gt;"",supply!B583,"")</f>
        <v/>
      </c>
      <c r="C581" s="38" t="str">
        <f>IF(supply!C583&lt;&gt;"",supply!C583,"")</f>
        <v/>
      </c>
      <c r="D581" s="38" t="str">
        <f>IF(supply!D583&lt;&gt;"",supply!D583,"")</f>
        <v/>
      </c>
      <c r="E581" s="38" t="str">
        <f>IF(supply!E583&lt;&gt;"",supply!E583,"")</f>
        <v/>
      </c>
      <c r="F581" s="38" t="str">
        <f>IF(supply!F583&lt;&gt;"",VLOOKUP(supply!F583,private!$H$1:$J$28,2,FALSE),"")</f>
        <v/>
      </c>
      <c r="G581" s="38" t="str">
        <f>IF(supply!G583&lt;&gt;"",VLOOKUP(supply!G583,private!$L$1:$M$5,2,FALSE),"")</f>
        <v/>
      </c>
    </row>
    <row r="582" spans="1:7" x14ac:dyDescent="0.25">
      <c r="A582" s="38" t="str">
        <f>IF(supply!B584&lt;&gt;"",supply!A584,"")</f>
        <v/>
      </c>
      <c r="B582" s="38" t="str">
        <f>IF(supply!B584&lt;&gt;"",supply!B584,"")</f>
        <v/>
      </c>
      <c r="C582" s="38" t="str">
        <f>IF(supply!C584&lt;&gt;"",supply!C584,"")</f>
        <v/>
      </c>
      <c r="D582" s="38" t="str">
        <f>IF(supply!D584&lt;&gt;"",supply!D584,"")</f>
        <v/>
      </c>
      <c r="E582" s="38" t="str">
        <f>IF(supply!E584&lt;&gt;"",supply!E584,"")</f>
        <v/>
      </c>
      <c r="F582" s="38" t="str">
        <f>IF(supply!F584&lt;&gt;"",VLOOKUP(supply!F584,private!$H$1:$J$28,2,FALSE),"")</f>
        <v/>
      </c>
      <c r="G582" s="38" t="str">
        <f>IF(supply!G584&lt;&gt;"",VLOOKUP(supply!G584,private!$L$1:$M$5,2,FALSE),"")</f>
        <v/>
      </c>
    </row>
    <row r="583" spans="1:7" x14ac:dyDescent="0.25">
      <c r="A583" s="38" t="str">
        <f>IF(supply!B585&lt;&gt;"",supply!A585,"")</f>
        <v/>
      </c>
      <c r="B583" s="38" t="str">
        <f>IF(supply!B585&lt;&gt;"",supply!B585,"")</f>
        <v/>
      </c>
      <c r="C583" s="38" t="str">
        <f>IF(supply!C585&lt;&gt;"",supply!C585,"")</f>
        <v/>
      </c>
      <c r="D583" s="38" t="str">
        <f>IF(supply!D585&lt;&gt;"",supply!D585,"")</f>
        <v/>
      </c>
      <c r="E583" s="38" t="str">
        <f>IF(supply!E585&lt;&gt;"",supply!E585,"")</f>
        <v/>
      </c>
      <c r="F583" s="38" t="str">
        <f>IF(supply!F585&lt;&gt;"",VLOOKUP(supply!F585,private!$H$1:$J$28,2,FALSE),"")</f>
        <v/>
      </c>
      <c r="G583" s="38" t="str">
        <f>IF(supply!G585&lt;&gt;"",VLOOKUP(supply!G585,private!$L$1:$M$5,2,FALSE),"")</f>
        <v/>
      </c>
    </row>
    <row r="584" spans="1:7" x14ac:dyDescent="0.25">
      <c r="A584" s="38" t="str">
        <f>IF(supply!B586&lt;&gt;"",supply!A586,"")</f>
        <v/>
      </c>
      <c r="B584" s="38" t="str">
        <f>IF(supply!B586&lt;&gt;"",supply!B586,"")</f>
        <v/>
      </c>
      <c r="C584" s="38" t="str">
        <f>IF(supply!C586&lt;&gt;"",supply!C586,"")</f>
        <v/>
      </c>
      <c r="D584" s="38" t="str">
        <f>IF(supply!D586&lt;&gt;"",supply!D586,"")</f>
        <v/>
      </c>
      <c r="E584" s="38" t="str">
        <f>IF(supply!E586&lt;&gt;"",supply!E586,"")</f>
        <v/>
      </c>
      <c r="F584" s="38" t="str">
        <f>IF(supply!F586&lt;&gt;"",VLOOKUP(supply!F586,private!$H$1:$J$28,2,FALSE),"")</f>
        <v/>
      </c>
      <c r="G584" s="38" t="str">
        <f>IF(supply!G586&lt;&gt;"",VLOOKUP(supply!G586,private!$L$1:$M$5,2,FALSE),"")</f>
        <v/>
      </c>
    </row>
    <row r="585" spans="1:7" x14ac:dyDescent="0.25">
      <c r="A585" s="38" t="str">
        <f>IF(supply!B587&lt;&gt;"",supply!A587,"")</f>
        <v/>
      </c>
      <c r="B585" s="38" t="str">
        <f>IF(supply!B587&lt;&gt;"",supply!B587,"")</f>
        <v/>
      </c>
      <c r="C585" s="38" t="str">
        <f>IF(supply!C587&lt;&gt;"",supply!C587,"")</f>
        <v/>
      </c>
      <c r="D585" s="38" t="str">
        <f>IF(supply!D587&lt;&gt;"",supply!D587,"")</f>
        <v/>
      </c>
      <c r="E585" s="38" t="str">
        <f>IF(supply!E587&lt;&gt;"",supply!E587,"")</f>
        <v/>
      </c>
      <c r="F585" s="38" t="str">
        <f>IF(supply!F587&lt;&gt;"",VLOOKUP(supply!F587,private!$H$1:$J$28,2,FALSE),"")</f>
        <v/>
      </c>
      <c r="G585" s="38" t="str">
        <f>IF(supply!G587&lt;&gt;"",VLOOKUP(supply!G587,private!$L$1:$M$5,2,FALSE),"")</f>
        <v/>
      </c>
    </row>
    <row r="586" spans="1:7" x14ac:dyDescent="0.25">
      <c r="A586" s="38" t="str">
        <f>IF(supply!B588&lt;&gt;"",supply!A588,"")</f>
        <v/>
      </c>
      <c r="B586" s="38" t="str">
        <f>IF(supply!B588&lt;&gt;"",supply!B588,"")</f>
        <v/>
      </c>
      <c r="C586" s="38" t="str">
        <f>IF(supply!C588&lt;&gt;"",supply!C588,"")</f>
        <v/>
      </c>
      <c r="D586" s="38" t="str">
        <f>IF(supply!D588&lt;&gt;"",supply!D588,"")</f>
        <v/>
      </c>
      <c r="E586" s="38" t="str">
        <f>IF(supply!E588&lt;&gt;"",supply!E588,"")</f>
        <v/>
      </c>
      <c r="F586" s="38" t="str">
        <f>IF(supply!F588&lt;&gt;"",VLOOKUP(supply!F588,private!$H$1:$J$28,2,FALSE),"")</f>
        <v/>
      </c>
      <c r="G586" s="38" t="str">
        <f>IF(supply!G588&lt;&gt;"",VLOOKUP(supply!G588,private!$L$1:$M$5,2,FALSE),"")</f>
        <v/>
      </c>
    </row>
    <row r="587" spans="1:7" x14ac:dyDescent="0.25">
      <c r="A587" s="38" t="str">
        <f>IF(supply!B589&lt;&gt;"",supply!A589,"")</f>
        <v/>
      </c>
      <c r="B587" s="38" t="str">
        <f>IF(supply!B589&lt;&gt;"",supply!B589,"")</f>
        <v/>
      </c>
      <c r="C587" s="38" t="str">
        <f>IF(supply!C589&lt;&gt;"",supply!C589,"")</f>
        <v/>
      </c>
      <c r="D587" s="38" t="str">
        <f>IF(supply!D589&lt;&gt;"",supply!D589,"")</f>
        <v/>
      </c>
      <c r="E587" s="38" t="str">
        <f>IF(supply!E589&lt;&gt;"",supply!E589,"")</f>
        <v/>
      </c>
      <c r="F587" s="38" t="str">
        <f>IF(supply!F589&lt;&gt;"",VLOOKUP(supply!F589,private!$H$1:$J$28,2,FALSE),"")</f>
        <v/>
      </c>
      <c r="G587" s="38" t="str">
        <f>IF(supply!G589&lt;&gt;"",VLOOKUP(supply!G589,private!$L$1:$M$5,2,FALSE),"")</f>
        <v/>
      </c>
    </row>
    <row r="588" spans="1:7" x14ac:dyDescent="0.25">
      <c r="A588" s="38" t="str">
        <f>IF(supply!B590&lt;&gt;"",supply!A590,"")</f>
        <v/>
      </c>
      <c r="B588" s="38" t="str">
        <f>IF(supply!B590&lt;&gt;"",supply!B590,"")</f>
        <v/>
      </c>
      <c r="C588" s="38" t="str">
        <f>IF(supply!C590&lt;&gt;"",supply!C590,"")</f>
        <v/>
      </c>
      <c r="D588" s="38" t="str">
        <f>IF(supply!D590&lt;&gt;"",supply!D590,"")</f>
        <v/>
      </c>
      <c r="E588" s="38" t="str">
        <f>IF(supply!E590&lt;&gt;"",supply!E590,"")</f>
        <v/>
      </c>
      <c r="F588" s="38" t="str">
        <f>IF(supply!F590&lt;&gt;"",VLOOKUP(supply!F590,private!$H$1:$J$28,2,FALSE),"")</f>
        <v/>
      </c>
      <c r="G588" s="38" t="str">
        <f>IF(supply!G590&lt;&gt;"",VLOOKUP(supply!G590,private!$L$1:$M$5,2,FALSE),"")</f>
        <v/>
      </c>
    </row>
    <row r="589" spans="1:7" x14ac:dyDescent="0.25">
      <c r="A589" s="38" t="str">
        <f>IF(supply!B591&lt;&gt;"",supply!A591,"")</f>
        <v/>
      </c>
      <c r="B589" s="38" t="str">
        <f>IF(supply!B591&lt;&gt;"",supply!B591,"")</f>
        <v/>
      </c>
      <c r="C589" s="38" t="str">
        <f>IF(supply!C591&lt;&gt;"",supply!C591,"")</f>
        <v/>
      </c>
      <c r="D589" s="38" t="str">
        <f>IF(supply!D591&lt;&gt;"",supply!D591,"")</f>
        <v/>
      </c>
      <c r="E589" s="38" t="str">
        <f>IF(supply!E591&lt;&gt;"",supply!E591,"")</f>
        <v/>
      </c>
      <c r="F589" s="38" t="str">
        <f>IF(supply!F591&lt;&gt;"",VLOOKUP(supply!F591,private!$H$1:$J$28,2,FALSE),"")</f>
        <v/>
      </c>
      <c r="G589" s="38" t="str">
        <f>IF(supply!G591&lt;&gt;"",VLOOKUP(supply!G591,private!$L$1:$M$5,2,FALSE),"")</f>
        <v/>
      </c>
    </row>
    <row r="590" spans="1:7" x14ac:dyDescent="0.25">
      <c r="A590" s="38" t="str">
        <f>IF(supply!B592&lt;&gt;"",supply!A592,"")</f>
        <v/>
      </c>
      <c r="B590" s="38" t="str">
        <f>IF(supply!B592&lt;&gt;"",supply!B592,"")</f>
        <v/>
      </c>
      <c r="C590" s="38" t="str">
        <f>IF(supply!C592&lt;&gt;"",supply!C592,"")</f>
        <v/>
      </c>
      <c r="D590" s="38" t="str">
        <f>IF(supply!D592&lt;&gt;"",supply!D592,"")</f>
        <v/>
      </c>
      <c r="E590" s="38" t="str">
        <f>IF(supply!E592&lt;&gt;"",supply!E592,"")</f>
        <v/>
      </c>
      <c r="F590" s="38" t="str">
        <f>IF(supply!F592&lt;&gt;"",VLOOKUP(supply!F592,private!$H$1:$J$28,2,FALSE),"")</f>
        <v/>
      </c>
      <c r="G590" s="38" t="str">
        <f>IF(supply!G592&lt;&gt;"",VLOOKUP(supply!G592,private!$L$1:$M$5,2,FALSE),"")</f>
        <v/>
      </c>
    </row>
    <row r="591" spans="1:7" x14ac:dyDescent="0.25">
      <c r="A591" s="38" t="str">
        <f>IF(supply!B593&lt;&gt;"",supply!A593,"")</f>
        <v/>
      </c>
      <c r="B591" s="38" t="str">
        <f>IF(supply!B593&lt;&gt;"",supply!B593,"")</f>
        <v/>
      </c>
      <c r="C591" s="38" t="str">
        <f>IF(supply!C593&lt;&gt;"",supply!C593,"")</f>
        <v/>
      </c>
      <c r="D591" s="38" t="str">
        <f>IF(supply!D593&lt;&gt;"",supply!D593,"")</f>
        <v/>
      </c>
      <c r="E591" s="38" t="str">
        <f>IF(supply!E593&lt;&gt;"",supply!E593,"")</f>
        <v/>
      </c>
      <c r="F591" s="38" t="str">
        <f>IF(supply!F593&lt;&gt;"",VLOOKUP(supply!F593,private!$H$1:$J$28,2,FALSE),"")</f>
        <v/>
      </c>
      <c r="G591" s="38" t="str">
        <f>IF(supply!G593&lt;&gt;"",VLOOKUP(supply!G593,private!$L$1:$M$5,2,FALSE),"")</f>
        <v/>
      </c>
    </row>
    <row r="592" spans="1:7" x14ac:dyDescent="0.25">
      <c r="A592" s="38" t="str">
        <f>IF(supply!B594&lt;&gt;"",supply!A594,"")</f>
        <v/>
      </c>
      <c r="B592" s="38" t="str">
        <f>IF(supply!B594&lt;&gt;"",supply!B594,"")</f>
        <v/>
      </c>
      <c r="C592" s="38" t="str">
        <f>IF(supply!C594&lt;&gt;"",supply!C594,"")</f>
        <v/>
      </c>
      <c r="D592" s="38" t="str">
        <f>IF(supply!D594&lt;&gt;"",supply!D594,"")</f>
        <v/>
      </c>
      <c r="E592" s="38" t="str">
        <f>IF(supply!E594&lt;&gt;"",supply!E594,"")</f>
        <v/>
      </c>
      <c r="F592" s="38" t="str">
        <f>IF(supply!F594&lt;&gt;"",VLOOKUP(supply!F594,private!$H$1:$J$28,2,FALSE),"")</f>
        <v/>
      </c>
      <c r="G592" s="38" t="str">
        <f>IF(supply!G594&lt;&gt;"",VLOOKUP(supply!G594,private!$L$1:$M$5,2,FALSE),"")</f>
        <v/>
      </c>
    </row>
    <row r="593" spans="1:7" x14ac:dyDescent="0.25">
      <c r="A593" s="38" t="str">
        <f>IF(supply!B595&lt;&gt;"",supply!A595,"")</f>
        <v/>
      </c>
      <c r="B593" s="38" t="str">
        <f>IF(supply!B595&lt;&gt;"",supply!B595,"")</f>
        <v/>
      </c>
      <c r="C593" s="38" t="str">
        <f>IF(supply!C595&lt;&gt;"",supply!C595,"")</f>
        <v/>
      </c>
      <c r="D593" s="38" t="str">
        <f>IF(supply!D595&lt;&gt;"",supply!D595,"")</f>
        <v/>
      </c>
      <c r="E593" s="38" t="str">
        <f>IF(supply!E595&lt;&gt;"",supply!E595,"")</f>
        <v/>
      </c>
      <c r="F593" s="38" t="str">
        <f>IF(supply!F595&lt;&gt;"",VLOOKUP(supply!F595,private!$H$1:$J$28,2,FALSE),"")</f>
        <v/>
      </c>
      <c r="G593" s="38" t="str">
        <f>IF(supply!G595&lt;&gt;"",VLOOKUP(supply!G595,private!$L$1:$M$5,2,FALSE),"")</f>
        <v/>
      </c>
    </row>
    <row r="594" spans="1:7" x14ac:dyDescent="0.25">
      <c r="A594" s="38" t="str">
        <f>IF(supply!B596&lt;&gt;"",supply!A596,"")</f>
        <v/>
      </c>
      <c r="B594" s="38" t="str">
        <f>IF(supply!B596&lt;&gt;"",supply!B596,"")</f>
        <v/>
      </c>
      <c r="C594" s="38" t="str">
        <f>IF(supply!C596&lt;&gt;"",supply!C596,"")</f>
        <v/>
      </c>
      <c r="D594" s="38" t="str">
        <f>IF(supply!D596&lt;&gt;"",supply!D596,"")</f>
        <v/>
      </c>
      <c r="E594" s="38" t="str">
        <f>IF(supply!E596&lt;&gt;"",supply!E596,"")</f>
        <v/>
      </c>
      <c r="F594" s="38" t="str">
        <f>IF(supply!F596&lt;&gt;"",VLOOKUP(supply!F596,private!$H$1:$J$28,2,FALSE),"")</f>
        <v/>
      </c>
      <c r="G594" s="38" t="str">
        <f>IF(supply!G596&lt;&gt;"",VLOOKUP(supply!G596,private!$L$1:$M$5,2,FALSE),"")</f>
        <v/>
      </c>
    </row>
    <row r="595" spans="1:7" x14ac:dyDescent="0.25">
      <c r="A595" s="38" t="str">
        <f>IF(supply!B597&lt;&gt;"",supply!A597,"")</f>
        <v/>
      </c>
      <c r="B595" s="38" t="str">
        <f>IF(supply!B597&lt;&gt;"",supply!B597,"")</f>
        <v/>
      </c>
      <c r="C595" s="38" t="str">
        <f>IF(supply!C597&lt;&gt;"",supply!C597,"")</f>
        <v/>
      </c>
      <c r="D595" s="38" t="str">
        <f>IF(supply!D597&lt;&gt;"",supply!D597,"")</f>
        <v/>
      </c>
      <c r="E595" s="38" t="str">
        <f>IF(supply!E597&lt;&gt;"",supply!E597,"")</f>
        <v/>
      </c>
      <c r="F595" s="38" t="str">
        <f>IF(supply!F597&lt;&gt;"",VLOOKUP(supply!F597,private!$H$1:$J$28,2,FALSE),"")</f>
        <v/>
      </c>
      <c r="G595" s="38" t="str">
        <f>IF(supply!G597&lt;&gt;"",VLOOKUP(supply!G597,private!$L$1:$M$5,2,FALSE),"")</f>
        <v/>
      </c>
    </row>
    <row r="596" spans="1:7" x14ac:dyDescent="0.25">
      <c r="A596" s="38" t="str">
        <f>IF(supply!B598&lt;&gt;"",supply!A598,"")</f>
        <v/>
      </c>
      <c r="B596" s="38" t="str">
        <f>IF(supply!B598&lt;&gt;"",supply!B598,"")</f>
        <v/>
      </c>
      <c r="C596" s="38" t="str">
        <f>IF(supply!C598&lt;&gt;"",supply!C598,"")</f>
        <v/>
      </c>
      <c r="D596" s="38" t="str">
        <f>IF(supply!D598&lt;&gt;"",supply!D598,"")</f>
        <v/>
      </c>
      <c r="E596" s="38" t="str">
        <f>IF(supply!E598&lt;&gt;"",supply!E598,"")</f>
        <v/>
      </c>
      <c r="F596" s="38" t="str">
        <f>IF(supply!F598&lt;&gt;"",VLOOKUP(supply!F598,private!$H$1:$J$28,2,FALSE),"")</f>
        <v/>
      </c>
      <c r="G596" s="38" t="str">
        <f>IF(supply!G598&lt;&gt;"",VLOOKUP(supply!G598,private!$L$1:$M$5,2,FALSE),"")</f>
        <v/>
      </c>
    </row>
    <row r="597" spans="1:7" x14ac:dyDescent="0.25">
      <c r="A597" s="38" t="str">
        <f>IF(supply!B599&lt;&gt;"",supply!A599,"")</f>
        <v/>
      </c>
      <c r="B597" s="38" t="str">
        <f>IF(supply!B599&lt;&gt;"",supply!B599,"")</f>
        <v/>
      </c>
      <c r="C597" s="38" t="str">
        <f>IF(supply!C599&lt;&gt;"",supply!C599,"")</f>
        <v/>
      </c>
      <c r="D597" s="38" t="str">
        <f>IF(supply!D599&lt;&gt;"",supply!D599,"")</f>
        <v/>
      </c>
      <c r="E597" s="38" t="str">
        <f>IF(supply!E599&lt;&gt;"",supply!E599,"")</f>
        <v/>
      </c>
      <c r="F597" s="38" t="str">
        <f>IF(supply!F599&lt;&gt;"",VLOOKUP(supply!F599,private!$H$1:$J$28,2,FALSE),"")</f>
        <v/>
      </c>
      <c r="G597" s="38" t="str">
        <f>IF(supply!G599&lt;&gt;"",VLOOKUP(supply!G599,private!$L$1:$M$5,2,FALSE),"")</f>
        <v/>
      </c>
    </row>
    <row r="598" spans="1:7" x14ac:dyDescent="0.25">
      <c r="A598" s="38" t="str">
        <f>IF(supply!B600&lt;&gt;"",supply!A600,"")</f>
        <v/>
      </c>
      <c r="B598" s="38" t="str">
        <f>IF(supply!B600&lt;&gt;"",supply!B600,"")</f>
        <v/>
      </c>
      <c r="C598" s="38" t="str">
        <f>IF(supply!C600&lt;&gt;"",supply!C600,"")</f>
        <v/>
      </c>
      <c r="D598" s="38" t="str">
        <f>IF(supply!D600&lt;&gt;"",supply!D600,"")</f>
        <v/>
      </c>
      <c r="E598" s="38" t="str">
        <f>IF(supply!E600&lt;&gt;"",supply!E600,"")</f>
        <v/>
      </c>
      <c r="F598" s="38" t="str">
        <f>IF(supply!F600&lt;&gt;"",VLOOKUP(supply!F600,private!$H$1:$J$28,2,FALSE),"")</f>
        <v/>
      </c>
      <c r="G598" s="38" t="str">
        <f>IF(supply!G600&lt;&gt;"",VLOOKUP(supply!G600,private!$L$1:$M$5,2,FALSE),"")</f>
        <v/>
      </c>
    </row>
    <row r="599" spans="1:7" x14ac:dyDescent="0.25">
      <c r="A599" s="38" t="str">
        <f>IF(supply!B601&lt;&gt;"",supply!A601,"")</f>
        <v/>
      </c>
      <c r="B599" s="38" t="str">
        <f>IF(supply!B601&lt;&gt;"",supply!B601,"")</f>
        <v/>
      </c>
      <c r="C599" s="38" t="str">
        <f>IF(supply!C601&lt;&gt;"",supply!C601,"")</f>
        <v/>
      </c>
      <c r="D599" s="38" t="str">
        <f>IF(supply!D601&lt;&gt;"",supply!D601,"")</f>
        <v/>
      </c>
      <c r="E599" s="38" t="str">
        <f>IF(supply!E601&lt;&gt;"",supply!E601,"")</f>
        <v/>
      </c>
      <c r="F599" s="38" t="str">
        <f>IF(supply!F601&lt;&gt;"",VLOOKUP(supply!F601,private!$H$1:$J$28,2,FALSE),"")</f>
        <v/>
      </c>
      <c r="G599" s="38" t="str">
        <f>IF(supply!G601&lt;&gt;"",VLOOKUP(supply!G601,private!$L$1:$M$5,2,FALSE),"")</f>
        <v/>
      </c>
    </row>
    <row r="600" spans="1:7" x14ac:dyDescent="0.25">
      <c r="A600" s="38" t="str">
        <f>IF(supply!B602&lt;&gt;"",supply!A602,"")</f>
        <v/>
      </c>
      <c r="B600" s="38" t="str">
        <f>IF(supply!B602&lt;&gt;"",supply!B602,"")</f>
        <v/>
      </c>
      <c r="C600" s="38" t="str">
        <f>IF(supply!C602&lt;&gt;"",supply!C602,"")</f>
        <v/>
      </c>
      <c r="D600" s="38" t="str">
        <f>IF(supply!D602&lt;&gt;"",supply!D602,"")</f>
        <v/>
      </c>
      <c r="E600" s="38" t="str">
        <f>IF(supply!E602&lt;&gt;"",supply!E602,"")</f>
        <v/>
      </c>
      <c r="F600" s="38" t="str">
        <f>IF(supply!F602&lt;&gt;"",VLOOKUP(supply!F602,private!$H$1:$J$28,2,FALSE),"")</f>
        <v/>
      </c>
      <c r="G600" s="38" t="str">
        <f>IF(supply!G602&lt;&gt;"",VLOOKUP(supply!G602,private!$L$1:$M$5,2,FALSE),"")</f>
        <v/>
      </c>
    </row>
    <row r="601" spans="1:7" x14ac:dyDescent="0.25">
      <c r="A601" s="38" t="str">
        <f>IF(supply!B603&lt;&gt;"",supply!A603,"")</f>
        <v/>
      </c>
      <c r="B601" s="38" t="str">
        <f>IF(supply!B603&lt;&gt;"",supply!B603,"")</f>
        <v/>
      </c>
      <c r="C601" s="38" t="str">
        <f>IF(supply!C603&lt;&gt;"",supply!C603,"")</f>
        <v/>
      </c>
      <c r="D601" s="38" t="str">
        <f>IF(supply!D603&lt;&gt;"",supply!D603,"")</f>
        <v/>
      </c>
      <c r="E601" s="38" t="str">
        <f>IF(supply!E603&lt;&gt;"",supply!E603,"")</f>
        <v/>
      </c>
      <c r="F601" s="38" t="str">
        <f>IF(supply!F603&lt;&gt;"",VLOOKUP(supply!F603,private!$H$1:$J$28,2,FALSE),"")</f>
        <v/>
      </c>
      <c r="G601" s="38" t="str">
        <f>IF(supply!G603&lt;&gt;"",VLOOKUP(supply!G603,private!$L$1:$M$5,2,FALSE),"")</f>
        <v/>
      </c>
    </row>
    <row r="602" spans="1:7" x14ac:dyDescent="0.25">
      <c r="A602" s="38" t="str">
        <f>IF(supply!B604&lt;&gt;"",supply!A604,"")</f>
        <v/>
      </c>
      <c r="B602" s="38" t="str">
        <f>IF(supply!B604&lt;&gt;"",supply!B604,"")</f>
        <v/>
      </c>
      <c r="C602" s="38" t="str">
        <f>IF(supply!C604&lt;&gt;"",supply!C604,"")</f>
        <v/>
      </c>
      <c r="D602" s="38" t="str">
        <f>IF(supply!D604&lt;&gt;"",supply!D604,"")</f>
        <v/>
      </c>
      <c r="E602" s="38" t="str">
        <f>IF(supply!E604&lt;&gt;"",supply!E604,"")</f>
        <v/>
      </c>
      <c r="F602" s="38" t="str">
        <f>IF(supply!F604&lt;&gt;"",VLOOKUP(supply!F604,private!$H$1:$J$28,2,FALSE),"")</f>
        <v/>
      </c>
      <c r="G602" s="38" t="str">
        <f>IF(supply!G604&lt;&gt;"",VLOOKUP(supply!G604,private!$L$1:$M$5,2,FALSE),"")</f>
        <v/>
      </c>
    </row>
    <row r="603" spans="1:7" x14ac:dyDescent="0.25">
      <c r="A603" s="38" t="str">
        <f>IF(supply!B605&lt;&gt;"",supply!A605,"")</f>
        <v/>
      </c>
      <c r="B603" s="38" t="str">
        <f>IF(supply!B605&lt;&gt;"",supply!B605,"")</f>
        <v/>
      </c>
      <c r="C603" s="38" t="str">
        <f>IF(supply!C605&lt;&gt;"",supply!C605,"")</f>
        <v/>
      </c>
      <c r="D603" s="38" t="str">
        <f>IF(supply!D605&lt;&gt;"",supply!D605,"")</f>
        <v/>
      </c>
      <c r="E603" s="38" t="str">
        <f>IF(supply!E605&lt;&gt;"",supply!E605,"")</f>
        <v/>
      </c>
      <c r="F603" s="38" t="str">
        <f>IF(supply!F605&lt;&gt;"",VLOOKUP(supply!F605,private!$H$1:$J$28,2,FALSE),"")</f>
        <v/>
      </c>
      <c r="G603" s="38" t="str">
        <f>IF(supply!G605&lt;&gt;"",VLOOKUP(supply!G605,private!$L$1:$M$5,2,FALSE),"")</f>
        <v/>
      </c>
    </row>
    <row r="604" spans="1:7" x14ac:dyDescent="0.25">
      <c r="A604" s="38" t="str">
        <f>IF(supply!B606&lt;&gt;"",supply!A606,"")</f>
        <v/>
      </c>
      <c r="B604" s="38" t="str">
        <f>IF(supply!B606&lt;&gt;"",supply!B606,"")</f>
        <v/>
      </c>
      <c r="C604" s="38" t="str">
        <f>IF(supply!C606&lt;&gt;"",supply!C606,"")</f>
        <v/>
      </c>
      <c r="D604" s="38" t="str">
        <f>IF(supply!D606&lt;&gt;"",supply!D606,"")</f>
        <v/>
      </c>
      <c r="E604" s="38" t="str">
        <f>IF(supply!E606&lt;&gt;"",supply!E606,"")</f>
        <v/>
      </c>
      <c r="F604" s="38" t="str">
        <f>IF(supply!F606&lt;&gt;"",VLOOKUP(supply!F606,private!$H$1:$J$28,2,FALSE),"")</f>
        <v/>
      </c>
      <c r="G604" s="38" t="str">
        <f>IF(supply!G606&lt;&gt;"",VLOOKUP(supply!G606,private!$L$1:$M$5,2,FALSE),"")</f>
        <v/>
      </c>
    </row>
    <row r="605" spans="1:7" x14ac:dyDescent="0.25">
      <c r="A605" s="38" t="str">
        <f>IF(supply!B607&lt;&gt;"",supply!A607,"")</f>
        <v/>
      </c>
      <c r="B605" s="38" t="str">
        <f>IF(supply!B607&lt;&gt;"",supply!B607,"")</f>
        <v/>
      </c>
      <c r="C605" s="38" t="str">
        <f>IF(supply!C607&lt;&gt;"",supply!C607,"")</f>
        <v/>
      </c>
      <c r="D605" s="38" t="str">
        <f>IF(supply!D607&lt;&gt;"",supply!D607,"")</f>
        <v/>
      </c>
      <c r="E605" s="38" t="str">
        <f>IF(supply!E607&lt;&gt;"",supply!E607,"")</f>
        <v/>
      </c>
      <c r="F605" s="38" t="str">
        <f>IF(supply!F607&lt;&gt;"",VLOOKUP(supply!F607,private!$H$1:$J$28,2,FALSE),"")</f>
        <v/>
      </c>
      <c r="G605" s="38" t="str">
        <f>IF(supply!G607&lt;&gt;"",VLOOKUP(supply!G607,private!$L$1:$M$5,2,FALSE),"")</f>
        <v/>
      </c>
    </row>
    <row r="606" spans="1:7" x14ac:dyDescent="0.25">
      <c r="A606" s="38" t="str">
        <f>IF(supply!B608&lt;&gt;"",supply!A608,"")</f>
        <v/>
      </c>
      <c r="B606" s="38" t="str">
        <f>IF(supply!B608&lt;&gt;"",supply!B608,"")</f>
        <v/>
      </c>
      <c r="C606" s="38" t="str">
        <f>IF(supply!C608&lt;&gt;"",supply!C608,"")</f>
        <v/>
      </c>
      <c r="D606" s="38" t="str">
        <f>IF(supply!D608&lt;&gt;"",supply!D608,"")</f>
        <v/>
      </c>
      <c r="E606" s="38" t="str">
        <f>IF(supply!E608&lt;&gt;"",supply!E608,"")</f>
        <v/>
      </c>
      <c r="F606" s="38" t="str">
        <f>IF(supply!F608&lt;&gt;"",VLOOKUP(supply!F608,private!$H$1:$J$28,2,FALSE),"")</f>
        <v/>
      </c>
      <c r="G606" s="38" t="str">
        <f>IF(supply!G608&lt;&gt;"",VLOOKUP(supply!G608,private!$L$1:$M$5,2,FALSE),"")</f>
        <v/>
      </c>
    </row>
    <row r="607" spans="1:7" x14ac:dyDescent="0.25">
      <c r="A607" s="38" t="str">
        <f>IF(supply!B609&lt;&gt;"",supply!A609,"")</f>
        <v/>
      </c>
      <c r="B607" s="38" t="str">
        <f>IF(supply!B609&lt;&gt;"",supply!B609,"")</f>
        <v/>
      </c>
      <c r="C607" s="38" t="str">
        <f>IF(supply!C609&lt;&gt;"",supply!C609,"")</f>
        <v/>
      </c>
      <c r="D607" s="38" t="str">
        <f>IF(supply!D609&lt;&gt;"",supply!D609,"")</f>
        <v/>
      </c>
      <c r="E607" s="38" t="str">
        <f>IF(supply!E609&lt;&gt;"",supply!E609,"")</f>
        <v/>
      </c>
      <c r="F607" s="38" t="str">
        <f>IF(supply!F609&lt;&gt;"",VLOOKUP(supply!F609,private!$H$1:$J$28,2,FALSE),"")</f>
        <v/>
      </c>
      <c r="G607" s="38" t="str">
        <f>IF(supply!G609&lt;&gt;"",VLOOKUP(supply!G609,private!$L$1:$M$5,2,FALSE),"")</f>
        <v/>
      </c>
    </row>
    <row r="608" spans="1:7" x14ac:dyDescent="0.25">
      <c r="A608" s="38" t="str">
        <f>IF(supply!B610&lt;&gt;"",supply!A610,"")</f>
        <v/>
      </c>
      <c r="B608" s="38" t="str">
        <f>IF(supply!B610&lt;&gt;"",supply!B610,"")</f>
        <v/>
      </c>
      <c r="C608" s="38" t="str">
        <f>IF(supply!C610&lt;&gt;"",supply!C610,"")</f>
        <v/>
      </c>
      <c r="D608" s="38" t="str">
        <f>IF(supply!D610&lt;&gt;"",supply!D610,"")</f>
        <v/>
      </c>
      <c r="E608" s="38" t="str">
        <f>IF(supply!E610&lt;&gt;"",supply!E610,"")</f>
        <v/>
      </c>
      <c r="F608" s="38" t="str">
        <f>IF(supply!F610&lt;&gt;"",VLOOKUP(supply!F610,private!$H$1:$J$28,2,FALSE),"")</f>
        <v/>
      </c>
      <c r="G608" s="38" t="str">
        <f>IF(supply!G610&lt;&gt;"",VLOOKUP(supply!G610,private!$L$1:$M$5,2,FALSE),"")</f>
        <v/>
      </c>
    </row>
    <row r="609" spans="1:7" x14ac:dyDescent="0.25">
      <c r="A609" s="38" t="str">
        <f>IF(supply!B611&lt;&gt;"",supply!A611,"")</f>
        <v/>
      </c>
      <c r="B609" s="38" t="str">
        <f>IF(supply!B611&lt;&gt;"",supply!B611,"")</f>
        <v/>
      </c>
      <c r="C609" s="38" t="str">
        <f>IF(supply!C611&lt;&gt;"",supply!C611,"")</f>
        <v/>
      </c>
      <c r="D609" s="38" t="str">
        <f>IF(supply!D611&lt;&gt;"",supply!D611,"")</f>
        <v/>
      </c>
      <c r="E609" s="38" t="str">
        <f>IF(supply!E611&lt;&gt;"",supply!E611,"")</f>
        <v/>
      </c>
      <c r="F609" s="38" t="str">
        <f>IF(supply!F611&lt;&gt;"",VLOOKUP(supply!F611,private!$H$1:$J$28,2,FALSE),"")</f>
        <v/>
      </c>
      <c r="G609" s="38" t="str">
        <f>IF(supply!G611&lt;&gt;"",VLOOKUP(supply!G611,private!$L$1:$M$5,2,FALSE),"")</f>
        <v/>
      </c>
    </row>
    <row r="610" spans="1:7" x14ac:dyDescent="0.25">
      <c r="A610" s="38" t="str">
        <f>IF(supply!B612&lt;&gt;"",supply!A612,"")</f>
        <v/>
      </c>
      <c r="B610" s="38" t="str">
        <f>IF(supply!B612&lt;&gt;"",supply!B612,"")</f>
        <v/>
      </c>
      <c r="C610" s="38" t="str">
        <f>IF(supply!C612&lt;&gt;"",supply!C612,"")</f>
        <v/>
      </c>
      <c r="D610" s="38" t="str">
        <f>IF(supply!D612&lt;&gt;"",supply!D612,"")</f>
        <v/>
      </c>
      <c r="E610" s="38" t="str">
        <f>IF(supply!E612&lt;&gt;"",supply!E612,"")</f>
        <v/>
      </c>
      <c r="F610" s="38" t="str">
        <f>IF(supply!F612&lt;&gt;"",VLOOKUP(supply!F612,private!$H$1:$J$28,2,FALSE),"")</f>
        <v/>
      </c>
      <c r="G610" s="38" t="str">
        <f>IF(supply!G612&lt;&gt;"",VLOOKUP(supply!G612,private!$L$1:$M$5,2,FALSE),"")</f>
        <v/>
      </c>
    </row>
    <row r="611" spans="1:7" x14ac:dyDescent="0.25">
      <c r="A611" s="38" t="str">
        <f>IF(supply!B613&lt;&gt;"",supply!A613,"")</f>
        <v/>
      </c>
      <c r="B611" s="38" t="str">
        <f>IF(supply!B613&lt;&gt;"",supply!B613,"")</f>
        <v/>
      </c>
      <c r="C611" s="38" t="str">
        <f>IF(supply!C613&lt;&gt;"",supply!C613,"")</f>
        <v/>
      </c>
      <c r="D611" s="38" t="str">
        <f>IF(supply!D613&lt;&gt;"",supply!D613,"")</f>
        <v/>
      </c>
      <c r="E611" s="38" t="str">
        <f>IF(supply!E613&lt;&gt;"",supply!E613,"")</f>
        <v/>
      </c>
      <c r="F611" s="38" t="str">
        <f>IF(supply!F613&lt;&gt;"",VLOOKUP(supply!F613,private!$H$1:$J$28,2,FALSE),"")</f>
        <v/>
      </c>
      <c r="G611" s="38" t="str">
        <f>IF(supply!G613&lt;&gt;"",VLOOKUP(supply!G613,private!$L$1:$M$5,2,FALSE),"")</f>
        <v/>
      </c>
    </row>
    <row r="612" spans="1:7" x14ac:dyDescent="0.25">
      <c r="A612" s="38" t="str">
        <f>IF(supply!B614&lt;&gt;"",supply!A614,"")</f>
        <v/>
      </c>
      <c r="B612" s="38" t="str">
        <f>IF(supply!B614&lt;&gt;"",supply!B614,"")</f>
        <v/>
      </c>
      <c r="C612" s="38" t="str">
        <f>IF(supply!C614&lt;&gt;"",supply!C614,"")</f>
        <v/>
      </c>
      <c r="D612" s="38" t="str">
        <f>IF(supply!D614&lt;&gt;"",supply!D614,"")</f>
        <v/>
      </c>
      <c r="E612" s="38" t="str">
        <f>IF(supply!E614&lt;&gt;"",supply!E614,"")</f>
        <v/>
      </c>
      <c r="F612" s="38" t="str">
        <f>IF(supply!F614&lt;&gt;"",VLOOKUP(supply!F614,private!$H$1:$J$28,2,FALSE),"")</f>
        <v/>
      </c>
      <c r="G612" s="38" t="str">
        <f>IF(supply!G614&lt;&gt;"",VLOOKUP(supply!G614,private!$L$1:$M$5,2,FALSE),"")</f>
        <v/>
      </c>
    </row>
    <row r="613" spans="1:7" x14ac:dyDescent="0.25">
      <c r="A613" s="38" t="str">
        <f>IF(supply!B615&lt;&gt;"",supply!A615,"")</f>
        <v/>
      </c>
      <c r="B613" s="38" t="str">
        <f>IF(supply!B615&lt;&gt;"",supply!B615,"")</f>
        <v/>
      </c>
      <c r="C613" s="38" t="str">
        <f>IF(supply!C615&lt;&gt;"",supply!C615,"")</f>
        <v/>
      </c>
      <c r="D613" s="38" t="str">
        <f>IF(supply!D615&lt;&gt;"",supply!D615,"")</f>
        <v/>
      </c>
      <c r="E613" s="38" t="str">
        <f>IF(supply!E615&lt;&gt;"",supply!E615,"")</f>
        <v/>
      </c>
      <c r="F613" s="38" t="str">
        <f>IF(supply!F615&lt;&gt;"",VLOOKUP(supply!F615,private!$H$1:$J$28,2,FALSE),"")</f>
        <v/>
      </c>
      <c r="G613" s="38" t="str">
        <f>IF(supply!G615&lt;&gt;"",VLOOKUP(supply!G615,private!$L$1:$M$5,2,FALSE),"")</f>
        <v/>
      </c>
    </row>
    <row r="614" spans="1:7" x14ac:dyDescent="0.25">
      <c r="A614" s="38" t="str">
        <f>IF(supply!B616&lt;&gt;"",supply!A616,"")</f>
        <v/>
      </c>
      <c r="B614" s="38" t="str">
        <f>IF(supply!B616&lt;&gt;"",supply!B616,"")</f>
        <v/>
      </c>
      <c r="C614" s="38" t="str">
        <f>IF(supply!C616&lt;&gt;"",supply!C616,"")</f>
        <v/>
      </c>
      <c r="D614" s="38" t="str">
        <f>IF(supply!D616&lt;&gt;"",supply!D616,"")</f>
        <v/>
      </c>
      <c r="E614" s="38" t="str">
        <f>IF(supply!E616&lt;&gt;"",supply!E616,"")</f>
        <v/>
      </c>
      <c r="F614" s="38" t="str">
        <f>IF(supply!F616&lt;&gt;"",VLOOKUP(supply!F616,private!$H$1:$J$28,2,FALSE),"")</f>
        <v/>
      </c>
      <c r="G614" s="38" t="str">
        <f>IF(supply!G616&lt;&gt;"",VLOOKUP(supply!G616,private!$L$1:$M$5,2,FALSE),"")</f>
        <v/>
      </c>
    </row>
    <row r="615" spans="1:7" x14ac:dyDescent="0.25">
      <c r="A615" s="38" t="str">
        <f>IF(supply!B617&lt;&gt;"",supply!A617,"")</f>
        <v/>
      </c>
      <c r="B615" s="38" t="str">
        <f>IF(supply!B617&lt;&gt;"",supply!B617,"")</f>
        <v/>
      </c>
      <c r="C615" s="38" t="str">
        <f>IF(supply!C617&lt;&gt;"",supply!C617,"")</f>
        <v/>
      </c>
      <c r="D615" s="38" t="str">
        <f>IF(supply!D617&lt;&gt;"",supply!D617,"")</f>
        <v/>
      </c>
      <c r="E615" s="38" t="str">
        <f>IF(supply!E617&lt;&gt;"",supply!E617,"")</f>
        <v/>
      </c>
      <c r="F615" s="38" t="str">
        <f>IF(supply!F617&lt;&gt;"",VLOOKUP(supply!F617,private!$H$1:$J$28,2,FALSE),"")</f>
        <v/>
      </c>
      <c r="G615" s="38" t="str">
        <f>IF(supply!G617&lt;&gt;"",VLOOKUP(supply!G617,private!$L$1:$M$5,2,FALSE),"")</f>
        <v/>
      </c>
    </row>
    <row r="616" spans="1:7" x14ac:dyDescent="0.25">
      <c r="A616" s="38" t="str">
        <f>IF(supply!B618&lt;&gt;"",supply!A618,"")</f>
        <v/>
      </c>
      <c r="B616" s="38" t="str">
        <f>IF(supply!B618&lt;&gt;"",supply!B618,"")</f>
        <v/>
      </c>
      <c r="C616" s="38" t="str">
        <f>IF(supply!C618&lt;&gt;"",supply!C618,"")</f>
        <v/>
      </c>
      <c r="D616" s="38" t="str">
        <f>IF(supply!D618&lt;&gt;"",supply!D618,"")</f>
        <v/>
      </c>
      <c r="E616" s="38" t="str">
        <f>IF(supply!E618&lt;&gt;"",supply!E618,"")</f>
        <v/>
      </c>
      <c r="F616" s="38" t="str">
        <f>IF(supply!F618&lt;&gt;"",VLOOKUP(supply!F618,private!$H$1:$J$28,2,FALSE),"")</f>
        <v/>
      </c>
      <c r="G616" s="38" t="str">
        <f>IF(supply!G618&lt;&gt;"",VLOOKUP(supply!G618,private!$L$1:$M$5,2,FALSE),"")</f>
        <v/>
      </c>
    </row>
    <row r="617" spans="1:7" x14ac:dyDescent="0.25">
      <c r="A617" s="38" t="str">
        <f>IF(supply!B619&lt;&gt;"",supply!A619,"")</f>
        <v/>
      </c>
      <c r="B617" s="38" t="str">
        <f>IF(supply!B619&lt;&gt;"",supply!B619,"")</f>
        <v/>
      </c>
      <c r="C617" s="38" t="str">
        <f>IF(supply!C619&lt;&gt;"",supply!C619,"")</f>
        <v/>
      </c>
      <c r="D617" s="38" t="str">
        <f>IF(supply!D619&lt;&gt;"",supply!D619,"")</f>
        <v/>
      </c>
      <c r="E617" s="38" t="str">
        <f>IF(supply!E619&lt;&gt;"",supply!E619,"")</f>
        <v/>
      </c>
      <c r="F617" s="38" t="str">
        <f>IF(supply!F619&lt;&gt;"",VLOOKUP(supply!F619,private!$H$1:$J$28,2,FALSE),"")</f>
        <v/>
      </c>
      <c r="G617" s="38" t="str">
        <f>IF(supply!G619&lt;&gt;"",VLOOKUP(supply!G619,private!$L$1:$M$5,2,FALSE),"")</f>
        <v/>
      </c>
    </row>
    <row r="618" spans="1:7" x14ac:dyDescent="0.25">
      <c r="A618" s="38" t="str">
        <f>IF(supply!B620&lt;&gt;"",supply!A620,"")</f>
        <v/>
      </c>
      <c r="B618" s="38" t="str">
        <f>IF(supply!B620&lt;&gt;"",supply!B620,"")</f>
        <v/>
      </c>
      <c r="C618" s="38" t="str">
        <f>IF(supply!C620&lt;&gt;"",supply!C620,"")</f>
        <v/>
      </c>
      <c r="D618" s="38" t="str">
        <f>IF(supply!D620&lt;&gt;"",supply!D620,"")</f>
        <v/>
      </c>
      <c r="E618" s="38" t="str">
        <f>IF(supply!E620&lt;&gt;"",supply!E620,"")</f>
        <v/>
      </c>
      <c r="F618" s="38" t="str">
        <f>IF(supply!F620&lt;&gt;"",VLOOKUP(supply!F620,private!$H$1:$J$28,2,FALSE),"")</f>
        <v/>
      </c>
      <c r="G618" s="38" t="str">
        <f>IF(supply!G620&lt;&gt;"",VLOOKUP(supply!G620,private!$L$1:$M$5,2,FALSE),"")</f>
        <v/>
      </c>
    </row>
    <row r="619" spans="1:7" x14ac:dyDescent="0.25">
      <c r="A619" s="38" t="str">
        <f>IF(supply!B621&lt;&gt;"",supply!A621,"")</f>
        <v/>
      </c>
      <c r="B619" s="38" t="str">
        <f>IF(supply!B621&lt;&gt;"",supply!B621,"")</f>
        <v/>
      </c>
      <c r="C619" s="38" t="str">
        <f>IF(supply!C621&lt;&gt;"",supply!C621,"")</f>
        <v/>
      </c>
      <c r="D619" s="38" t="str">
        <f>IF(supply!D621&lt;&gt;"",supply!D621,"")</f>
        <v/>
      </c>
      <c r="E619" s="38" t="str">
        <f>IF(supply!E621&lt;&gt;"",supply!E621,"")</f>
        <v/>
      </c>
      <c r="F619" s="38" t="str">
        <f>IF(supply!F621&lt;&gt;"",VLOOKUP(supply!F621,private!$H$1:$J$28,2,FALSE),"")</f>
        <v/>
      </c>
      <c r="G619" s="38" t="str">
        <f>IF(supply!G621&lt;&gt;"",VLOOKUP(supply!G621,private!$L$1:$M$5,2,FALSE),"")</f>
        <v/>
      </c>
    </row>
    <row r="620" spans="1:7" x14ac:dyDescent="0.25">
      <c r="A620" s="38" t="str">
        <f>IF(supply!B622&lt;&gt;"",supply!A622,"")</f>
        <v/>
      </c>
      <c r="B620" s="38" t="str">
        <f>IF(supply!B622&lt;&gt;"",supply!B622,"")</f>
        <v/>
      </c>
      <c r="C620" s="38" t="str">
        <f>IF(supply!C622&lt;&gt;"",supply!C622,"")</f>
        <v/>
      </c>
      <c r="D620" s="38" t="str">
        <f>IF(supply!D622&lt;&gt;"",supply!D622,"")</f>
        <v/>
      </c>
      <c r="E620" s="38" t="str">
        <f>IF(supply!E622&lt;&gt;"",supply!E622,"")</f>
        <v/>
      </c>
      <c r="F620" s="38" t="str">
        <f>IF(supply!F622&lt;&gt;"",VLOOKUP(supply!F622,private!$H$1:$J$28,2,FALSE),"")</f>
        <v/>
      </c>
      <c r="G620" s="38" t="str">
        <f>IF(supply!G622&lt;&gt;"",VLOOKUP(supply!G622,private!$L$1:$M$5,2,FALSE),"")</f>
        <v/>
      </c>
    </row>
    <row r="621" spans="1:7" x14ac:dyDescent="0.25">
      <c r="A621" s="38" t="str">
        <f>IF(supply!B623&lt;&gt;"",supply!A623,"")</f>
        <v/>
      </c>
      <c r="B621" s="38" t="str">
        <f>IF(supply!B623&lt;&gt;"",supply!B623,"")</f>
        <v/>
      </c>
      <c r="C621" s="38" t="str">
        <f>IF(supply!C623&lt;&gt;"",supply!C623,"")</f>
        <v/>
      </c>
      <c r="D621" s="38" t="str">
        <f>IF(supply!D623&lt;&gt;"",supply!D623,"")</f>
        <v/>
      </c>
      <c r="E621" s="38" t="str">
        <f>IF(supply!E623&lt;&gt;"",supply!E623,"")</f>
        <v/>
      </c>
      <c r="F621" s="38" t="str">
        <f>IF(supply!F623&lt;&gt;"",VLOOKUP(supply!F623,private!$H$1:$J$28,2,FALSE),"")</f>
        <v/>
      </c>
      <c r="G621" s="38" t="str">
        <f>IF(supply!G623&lt;&gt;"",VLOOKUP(supply!G623,private!$L$1:$M$5,2,FALSE),"")</f>
        <v/>
      </c>
    </row>
    <row r="622" spans="1:7" x14ac:dyDescent="0.25">
      <c r="A622" s="38" t="str">
        <f>IF(supply!B624&lt;&gt;"",supply!A624,"")</f>
        <v/>
      </c>
      <c r="B622" s="38" t="str">
        <f>IF(supply!B624&lt;&gt;"",supply!B624,"")</f>
        <v/>
      </c>
      <c r="C622" s="38" t="str">
        <f>IF(supply!C624&lt;&gt;"",supply!C624,"")</f>
        <v/>
      </c>
      <c r="D622" s="38" t="str">
        <f>IF(supply!D624&lt;&gt;"",supply!D624,"")</f>
        <v/>
      </c>
      <c r="E622" s="38" t="str">
        <f>IF(supply!E624&lt;&gt;"",supply!E624,"")</f>
        <v/>
      </c>
      <c r="F622" s="38" t="str">
        <f>IF(supply!F624&lt;&gt;"",VLOOKUP(supply!F624,private!$H$1:$J$28,2,FALSE),"")</f>
        <v/>
      </c>
      <c r="G622" s="38" t="str">
        <f>IF(supply!G624&lt;&gt;"",VLOOKUP(supply!G624,private!$L$1:$M$5,2,FALSE),"")</f>
        <v/>
      </c>
    </row>
    <row r="623" spans="1:7" x14ac:dyDescent="0.25">
      <c r="A623" s="38" t="str">
        <f>IF(supply!B625&lt;&gt;"",supply!A625,"")</f>
        <v/>
      </c>
      <c r="B623" s="38" t="str">
        <f>IF(supply!B625&lt;&gt;"",supply!B625,"")</f>
        <v/>
      </c>
      <c r="C623" s="38" t="str">
        <f>IF(supply!C625&lt;&gt;"",supply!C625,"")</f>
        <v/>
      </c>
      <c r="D623" s="38" t="str">
        <f>IF(supply!D625&lt;&gt;"",supply!D625,"")</f>
        <v/>
      </c>
      <c r="E623" s="38" t="str">
        <f>IF(supply!E625&lt;&gt;"",supply!E625,"")</f>
        <v/>
      </c>
      <c r="F623" s="38" t="str">
        <f>IF(supply!F625&lt;&gt;"",VLOOKUP(supply!F625,private!$H$1:$J$28,2,FALSE),"")</f>
        <v/>
      </c>
      <c r="G623" s="38" t="str">
        <f>IF(supply!G625&lt;&gt;"",VLOOKUP(supply!G625,private!$L$1:$M$5,2,FALSE),"")</f>
        <v/>
      </c>
    </row>
    <row r="624" spans="1:7" x14ac:dyDescent="0.25">
      <c r="A624" s="38" t="str">
        <f>IF(supply!B626&lt;&gt;"",supply!A626,"")</f>
        <v/>
      </c>
      <c r="B624" s="38" t="str">
        <f>IF(supply!B626&lt;&gt;"",supply!B626,"")</f>
        <v/>
      </c>
      <c r="C624" s="38" t="str">
        <f>IF(supply!C626&lt;&gt;"",supply!C626,"")</f>
        <v/>
      </c>
      <c r="D624" s="38" t="str">
        <f>IF(supply!D626&lt;&gt;"",supply!D626,"")</f>
        <v/>
      </c>
      <c r="E624" s="38" t="str">
        <f>IF(supply!E626&lt;&gt;"",supply!E626,"")</f>
        <v/>
      </c>
      <c r="F624" s="38" t="str">
        <f>IF(supply!F626&lt;&gt;"",VLOOKUP(supply!F626,private!$H$1:$J$28,2,FALSE),"")</f>
        <v/>
      </c>
      <c r="G624" s="38" t="str">
        <f>IF(supply!G626&lt;&gt;"",VLOOKUP(supply!G626,private!$L$1:$M$5,2,FALSE),"")</f>
        <v/>
      </c>
    </row>
    <row r="625" spans="1:7" x14ac:dyDescent="0.25">
      <c r="A625" s="38" t="str">
        <f>IF(supply!B627&lt;&gt;"",supply!A627,"")</f>
        <v/>
      </c>
      <c r="B625" s="38" t="str">
        <f>IF(supply!B627&lt;&gt;"",supply!B627,"")</f>
        <v/>
      </c>
      <c r="C625" s="38" t="str">
        <f>IF(supply!C627&lt;&gt;"",supply!C627,"")</f>
        <v/>
      </c>
      <c r="D625" s="38" t="str">
        <f>IF(supply!D627&lt;&gt;"",supply!D627,"")</f>
        <v/>
      </c>
      <c r="E625" s="38" t="str">
        <f>IF(supply!E627&lt;&gt;"",supply!E627,"")</f>
        <v/>
      </c>
      <c r="F625" s="38" t="str">
        <f>IF(supply!F627&lt;&gt;"",VLOOKUP(supply!F627,private!$H$1:$J$28,2,FALSE),"")</f>
        <v/>
      </c>
      <c r="G625" s="38" t="str">
        <f>IF(supply!G627&lt;&gt;"",VLOOKUP(supply!G627,private!$L$1:$M$5,2,FALSE),"")</f>
        <v/>
      </c>
    </row>
    <row r="626" spans="1:7" x14ac:dyDescent="0.25">
      <c r="A626" s="38" t="str">
        <f>IF(supply!B628&lt;&gt;"",supply!A628,"")</f>
        <v/>
      </c>
      <c r="B626" s="38" t="str">
        <f>IF(supply!B628&lt;&gt;"",supply!B628,"")</f>
        <v/>
      </c>
      <c r="C626" s="38" t="str">
        <f>IF(supply!C628&lt;&gt;"",supply!C628,"")</f>
        <v/>
      </c>
      <c r="D626" s="38" t="str">
        <f>IF(supply!D628&lt;&gt;"",supply!D628,"")</f>
        <v/>
      </c>
      <c r="E626" s="38" t="str">
        <f>IF(supply!E628&lt;&gt;"",supply!E628,"")</f>
        <v/>
      </c>
      <c r="F626" s="38" t="str">
        <f>IF(supply!F628&lt;&gt;"",VLOOKUP(supply!F628,private!$H$1:$J$28,2,FALSE),"")</f>
        <v/>
      </c>
      <c r="G626" s="38" t="str">
        <f>IF(supply!G628&lt;&gt;"",VLOOKUP(supply!G628,private!$L$1:$M$5,2,FALSE),"")</f>
        <v/>
      </c>
    </row>
    <row r="627" spans="1:7" x14ac:dyDescent="0.25">
      <c r="A627" s="38" t="str">
        <f>IF(supply!B629&lt;&gt;"",supply!A629,"")</f>
        <v/>
      </c>
      <c r="B627" s="38" t="str">
        <f>IF(supply!B629&lt;&gt;"",supply!B629,"")</f>
        <v/>
      </c>
      <c r="C627" s="38" t="str">
        <f>IF(supply!C629&lt;&gt;"",supply!C629,"")</f>
        <v/>
      </c>
      <c r="D627" s="38" t="str">
        <f>IF(supply!D629&lt;&gt;"",supply!D629,"")</f>
        <v/>
      </c>
      <c r="E627" s="38" t="str">
        <f>IF(supply!E629&lt;&gt;"",supply!E629,"")</f>
        <v/>
      </c>
      <c r="F627" s="38" t="str">
        <f>IF(supply!F629&lt;&gt;"",VLOOKUP(supply!F629,private!$H$1:$J$28,2,FALSE),"")</f>
        <v/>
      </c>
      <c r="G627" s="38" t="str">
        <f>IF(supply!G629&lt;&gt;"",VLOOKUP(supply!G629,private!$L$1:$M$5,2,FALSE),"")</f>
        <v/>
      </c>
    </row>
    <row r="628" spans="1:7" x14ac:dyDescent="0.25">
      <c r="A628" s="38" t="str">
        <f>IF(supply!B630&lt;&gt;"",supply!A630,"")</f>
        <v/>
      </c>
      <c r="B628" s="38" t="str">
        <f>IF(supply!B630&lt;&gt;"",supply!B630,"")</f>
        <v/>
      </c>
      <c r="C628" s="38" t="str">
        <f>IF(supply!C630&lt;&gt;"",supply!C630,"")</f>
        <v/>
      </c>
      <c r="D628" s="38" t="str">
        <f>IF(supply!D630&lt;&gt;"",supply!D630,"")</f>
        <v/>
      </c>
      <c r="E628" s="38" t="str">
        <f>IF(supply!E630&lt;&gt;"",supply!E630,"")</f>
        <v/>
      </c>
      <c r="F628" s="38" t="str">
        <f>IF(supply!F630&lt;&gt;"",VLOOKUP(supply!F630,private!$H$1:$J$28,2,FALSE),"")</f>
        <v/>
      </c>
      <c r="G628" s="38" t="str">
        <f>IF(supply!G630&lt;&gt;"",VLOOKUP(supply!G630,private!$L$1:$M$5,2,FALSE),"")</f>
        <v/>
      </c>
    </row>
    <row r="629" spans="1:7" x14ac:dyDescent="0.25">
      <c r="A629" s="38" t="str">
        <f>IF(supply!B631&lt;&gt;"",supply!A631,"")</f>
        <v/>
      </c>
      <c r="B629" s="38" t="str">
        <f>IF(supply!B631&lt;&gt;"",supply!B631,"")</f>
        <v/>
      </c>
      <c r="C629" s="38" t="str">
        <f>IF(supply!C631&lt;&gt;"",supply!C631,"")</f>
        <v/>
      </c>
      <c r="D629" s="38" t="str">
        <f>IF(supply!D631&lt;&gt;"",supply!D631,"")</f>
        <v/>
      </c>
      <c r="E629" s="38" t="str">
        <f>IF(supply!E631&lt;&gt;"",supply!E631,"")</f>
        <v/>
      </c>
      <c r="F629" s="38" t="str">
        <f>IF(supply!F631&lt;&gt;"",VLOOKUP(supply!F631,private!$H$1:$J$28,2,FALSE),"")</f>
        <v/>
      </c>
      <c r="G629" s="38" t="str">
        <f>IF(supply!G631&lt;&gt;"",VLOOKUP(supply!G631,private!$L$1:$M$5,2,FALSE),"")</f>
        <v/>
      </c>
    </row>
    <row r="630" spans="1:7" x14ac:dyDescent="0.25">
      <c r="A630" s="38" t="str">
        <f>IF(supply!B632&lt;&gt;"",supply!A632,"")</f>
        <v/>
      </c>
      <c r="B630" s="38" t="str">
        <f>IF(supply!B632&lt;&gt;"",supply!B632,"")</f>
        <v/>
      </c>
      <c r="C630" s="38" t="str">
        <f>IF(supply!C632&lt;&gt;"",supply!C632,"")</f>
        <v/>
      </c>
      <c r="D630" s="38" t="str">
        <f>IF(supply!D632&lt;&gt;"",supply!D632,"")</f>
        <v/>
      </c>
      <c r="E630" s="38" t="str">
        <f>IF(supply!E632&lt;&gt;"",supply!E632,"")</f>
        <v/>
      </c>
      <c r="F630" s="38" t="str">
        <f>IF(supply!F632&lt;&gt;"",VLOOKUP(supply!F632,private!$H$1:$J$28,2,FALSE),"")</f>
        <v/>
      </c>
      <c r="G630" s="38" t="str">
        <f>IF(supply!G632&lt;&gt;"",VLOOKUP(supply!G632,private!$L$1:$M$5,2,FALSE),"")</f>
        <v/>
      </c>
    </row>
    <row r="631" spans="1:7" x14ac:dyDescent="0.25">
      <c r="A631" s="38" t="str">
        <f>IF(supply!B633&lt;&gt;"",supply!A633,"")</f>
        <v/>
      </c>
      <c r="B631" s="38" t="str">
        <f>IF(supply!B633&lt;&gt;"",supply!B633,"")</f>
        <v/>
      </c>
      <c r="C631" s="38" t="str">
        <f>IF(supply!C633&lt;&gt;"",supply!C633,"")</f>
        <v/>
      </c>
      <c r="D631" s="38" t="str">
        <f>IF(supply!D633&lt;&gt;"",supply!D633,"")</f>
        <v/>
      </c>
      <c r="E631" s="38" t="str">
        <f>IF(supply!E633&lt;&gt;"",supply!E633,"")</f>
        <v/>
      </c>
      <c r="F631" s="38" t="str">
        <f>IF(supply!F633&lt;&gt;"",VLOOKUP(supply!F633,private!$H$1:$J$28,2,FALSE),"")</f>
        <v/>
      </c>
      <c r="G631" s="38" t="str">
        <f>IF(supply!G633&lt;&gt;"",VLOOKUP(supply!G633,private!$L$1:$M$5,2,FALSE),"")</f>
        <v/>
      </c>
    </row>
    <row r="632" spans="1:7" x14ac:dyDescent="0.25">
      <c r="A632" s="38" t="str">
        <f>IF(supply!B634&lt;&gt;"",supply!A634,"")</f>
        <v/>
      </c>
      <c r="B632" s="38" t="str">
        <f>IF(supply!B634&lt;&gt;"",supply!B634,"")</f>
        <v/>
      </c>
      <c r="C632" s="38" t="str">
        <f>IF(supply!C634&lt;&gt;"",supply!C634,"")</f>
        <v/>
      </c>
      <c r="D632" s="38" t="str">
        <f>IF(supply!D634&lt;&gt;"",supply!D634,"")</f>
        <v/>
      </c>
      <c r="E632" s="38" t="str">
        <f>IF(supply!E634&lt;&gt;"",supply!E634,"")</f>
        <v/>
      </c>
      <c r="F632" s="38" t="str">
        <f>IF(supply!F634&lt;&gt;"",VLOOKUP(supply!F634,private!$H$1:$J$28,2,FALSE),"")</f>
        <v/>
      </c>
      <c r="G632" s="38" t="str">
        <f>IF(supply!G634&lt;&gt;"",VLOOKUP(supply!G634,private!$L$1:$M$5,2,FALSE),"")</f>
        <v/>
      </c>
    </row>
    <row r="633" spans="1:7" x14ac:dyDescent="0.25">
      <c r="A633" s="38" t="str">
        <f>IF(supply!B635&lt;&gt;"",supply!A635,"")</f>
        <v/>
      </c>
      <c r="B633" s="38" t="str">
        <f>IF(supply!B635&lt;&gt;"",supply!B635,"")</f>
        <v/>
      </c>
      <c r="C633" s="38" t="str">
        <f>IF(supply!C635&lt;&gt;"",supply!C635,"")</f>
        <v/>
      </c>
      <c r="D633" s="38" t="str">
        <f>IF(supply!D635&lt;&gt;"",supply!D635,"")</f>
        <v/>
      </c>
      <c r="E633" s="38" t="str">
        <f>IF(supply!E635&lt;&gt;"",supply!E635,"")</f>
        <v/>
      </c>
      <c r="F633" s="38" t="str">
        <f>IF(supply!F635&lt;&gt;"",VLOOKUP(supply!F635,private!$H$1:$J$28,2,FALSE),"")</f>
        <v/>
      </c>
      <c r="G633" s="38" t="str">
        <f>IF(supply!G635&lt;&gt;"",VLOOKUP(supply!G635,private!$L$1:$M$5,2,FALSE),"")</f>
        <v/>
      </c>
    </row>
    <row r="634" spans="1:7" x14ac:dyDescent="0.25">
      <c r="A634" s="38" t="str">
        <f>IF(supply!B636&lt;&gt;"",supply!A636,"")</f>
        <v/>
      </c>
      <c r="B634" s="38" t="str">
        <f>IF(supply!B636&lt;&gt;"",supply!B636,"")</f>
        <v/>
      </c>
      <c r="C634" s="38" t="str">
        <f>IF(supply!C636&lt;&gt;"",supply!C636,"")</f>
        <v/>
      </c>
      <c r="D634" s="38" t="str">
        <f>IF(supply!D636&lt;&gt;"",supply!D636,"")</f>
        <v/>
      </c>
      <c r="E634" s="38" t="str">
        <f>IF(supply!E636&lt;&gt;"",supply!E636,"")</f>
        <v/>
      </c>
      <c r="F634" s="38" t="str">
        <f>IF(supply!F636&lt;&gt;"",VLOOKUP(supply!F636,private!$H$1:$J$28,2,FALSE),"")</f>
        <v/>
      </c>
      <c r="G634" s="38" t="str">
        <f>IF(supply!G636&lt;&gt;"",VLOOKUP(supply!G636,private!$L$1:$M$5,2,FALSE),"")</f>
        <v/>
      </c>
    </row>
    <row r="635" spans="1:7" x14ac:dyDescent="0.25">
      <c r="A635" s="38" t="str">
        <f>IF(supply!B637&lt;&gt;"",supply!A637,"")</f>
        <v/>
      </c>
      <c r="B635" s="38" t="str">
        <f>IF(supply!B637&lt;&gt;"",supply!B637,"")</f>
        <v/>
      </c>
      <c r="C635" s="38" t="str">
        <f>IF(supply!C637&lt;&gt;"",supply!C637,"")</f>
        <v/>
      </c>
      <c r="D635" s="38" t="str">
        <f>IF(supply!D637&lt;&gt;"",supply!D637,"")</f>
        <v/>
      </c>
      <c r="E635" s="38" t="str">
        <f>IF(supply!E637&lt;&gt;"",supply!E637,"")</f>
        <v/>
      </c>
      <c r="F635" s="38" t="str">
        <f>IF(supply!F637&lt;&gt;"",VLOOKUP(supply!F637,private!$H$1:$J$28,2,FALSE),"")</f>
        <v/>
      </c>
      <c r="G635" s="38" t="str">
        <f>IF(supply!G637&lt;&gt;"",VLOOKUP(supply!G637,private!$L$1:$M$5,2,FALSE),"")</f>
        <v/>
      </c>
    </row>
    <row r="636" spans="1:7" x14ac:dyDescent="0.25">
      <c r="A636" s="38" t="str">
        <f>IF(supply!B638&lt;&gt;"",supply!A638,"")</f>
        <v/>
      </c>
      <c r="B636" s="38" t="str">
        <f>IF(supply!B638&lt;&gt;"",supply!B638,"")</f>
        <v/>
      </c>
      <c r="C636" s="38" t="str">
        <f>IF(supply!C638&lt;&gt;"",supply!C638,"")</f>
        <v/>
      </c>
      <c r="D636" s="38" t="str">
        <f>IF(supply!D638&lt;&gt;"",supply!D638,"")</f>
        <v/>
      </c>
      <c r="E636" s="38" t="str">
        <f>IF(supply!E638&lt;&gt;"",supply!E638,"")</f>
        <v/>
      </c>
      <c r="F636" s="38" t="str">
        <f>IF(supply!F638&lt;&gt;"",VLOOKUP(supply!F638,private!$H$1:$J$28,2,FALSE),"")</f>
        <v/>
      </c>
      <c r="G636" s="38" t="str">
        <f>IF(supply!G638&lt;&gt;"",VLOOKUP(supply!G638,private!$L$1:$M$5,2,FALSE),"")</f>
        <v/>
      </c>
    </row>
    <row r="637" spans="1:7" x14ac:dyDescent="0.25">
      <c r="A637" s="38" t="str">
        <f>IF(supply!B639&lt;&gt;"",supply!A639,"")</f>
        <v/>
      </c>
      <c r="B637" s="38" t="str">
        <f>IF(supply!B639&lt;&gt;"",supply!B639,"")</f>
        <v/>
      </c>
      <c r="C637" s="38" t="str">
        <f>IF(supply!C639&lt;&gt;"",supply!C639,"")</f>
        <v/>
      </c>
      <c r="D637" s="38" t="str">
        <f>IF(supply!D639&lt;&gt;"",supply!D639,"")</f>
        <v/>
      </c>
      <c r="E637" s="38" t="str">
        <f>IF(supply!E639&lt;&gt;"",supply!E639,"")</f>
        <v/>
      </c>
      <c r="F637" s="38" t="str">
        <f>IF(supply!F639&lt;&gt;"",VLOOKUP(supply!F639,private!$H$1:$J$28,2,FALSE),"")</f>
        <v/>
      </c>
      <c r="G637" s="38" t="str">
        <f>IF(supply!G639&lt;&gt;"",VLOOKUP(supply!G639,private!$L$1:$M$5,2,FALSE),"")</f>
        <v/>
      </c>
    </row>
    <row r="638" spans="1:7" x14ac:dyDescent="0.25">
      <c r="A638" s="38" t="str">
        <f>IF(supply!B640&lt;&gt;"",supply!A640,"")</f>
        <v/>
      </c>
      <c r="B638" s="38" t="str">
        <f>IF(supply!B640&lt;&gt;"",supply!B640,"")</f>
        <v/>
      </c>
      <c r="C638" s="38" t="str">
        <f>IF(supply!C640&lt;&gt;"",supply!C640,"")</f>
        <v/>
      </c>
      <c r="D638" s="38" t="str">
        <f>IF(supply!D640&lt;&gt;"",supply!D640,"")</f>
        <v/>
      </c>
      <c r="E638" s="38" t="str">
        <f>IF(supply!E640&lt;&gt;"",supply!E640,"")</f>
        <v/>
      </c>
      <c r="F638" s="38" t="str">
        <f>IF(supply!F640&lt;&gt;"",VLOOKUP(supply!F640,private!$H$1:$J$28,2,FALSE),"")</f>
        <v/>
      </c>
      <c r="G638" s="38" t="str">
        <f>IF(supply!G640&lt;&gt;"",VLOOKUP(supply!G640,private!$L$1:$M$5,2,FALSE),"")</f>
        <v/>
      </c>
    </row>
    <row r="639" spans="1:7" x14ac:dyDescent="0.25">
      <c r="A639" s="38" t="str">
        <f>IF(supply!B641&lt;&gt;"",supply!A641,"")</f>
        <v/>
      </c>
      <c r="B639" s="38" t="str">
        <f>IF(supply!B641&lt;&gt;"",supply!B641,"")</f>
        <v/>
      </c>
      <c r="C639" s="38" t="str">
        <f>IF(supply!C641&lt;&gt;"",supply!C641,"")</f>
        <v/>
      </c>
      <c r="D639" s="38" t="str">
        <f>IF(supply!D641&lt;&gt;"",supply!D641,"")</f>
        <v/>
      </c>
      <c r="E639" s="38" t="str">
        <f>IF(supply!E641&lt;&gt;"",supply!E641,"")</f>
        <v/>
      </c>
      <c r="F639" s="38" t="str">
        <f>IF(supply!F641&lt;&gt;"",VLOOKUP(supply!F641,private!$H$1:$J$28,2,FALSE),"")</f>
        <v/>
      </c>
      <c r="G639" s="38" t="str">
        <f>IF(supply!G641&lt;&gt;"",VLOOKUP(supply!G641,private!$L$1:$M$5,2,FALSE),"")</f>
        <v/>
      </c>
    </row>
    <row r="640" spans="1:7" x14ac:dyDescent="0.25">
      <c r="A640" s="38" t="str">
        <f>IF(supply!B642&lt;&gt;"",supply!A642,"")</f>
        <v/>
      </c>
      <c r="B640" s="38" t="str">
        <f>IF(supply!B642&lt;&gt;"",supply!B642,"")</f>
        <v/>
      </c>
      <c r="C640" s="38" t="str">
        <f>IF(supply!C642&lt;&gt;"",supply!C642,"")</f>
        <v/>
      </c>
      <c r="D640" s="38" t="str">
        <f>IF(supply!D642&lt;&gt;"",supply!D642,"")</f>
        <v/>
      </c>
      <c r="E640" s="38" t="str">
        <f>IF(supply!E642&lt;&gt;"",supply!E642,"")</f>
        <v/>
      </c>
      <c r="F640" s="38" t="str">
        <f>IF(supply!F642&lt;&gt;"",VLOOKUP(supply!F642,private!$H$1:$J$28,2,FALSE),"")</f>
        <v/>
      </c>
      <c r="G640" s="38" t="str">
        <f>IF(supply!G642&lt;&gt;"",VLOOKUP(supply!G642,private!$L$1:$M$5,2,FALSE),"")</f>
        <v/>
      </c>
    </row>
    <row r="641" spans="1:7" x14ac:dyDescent="0.25">
      <c r="A641" s="38" t="str">
        <f>IF(supply!B643&lt;&gt;"",supply!A643,"")</f>
        <v/>
      </c>
      <c r="B641" s="38" t="str">
        <f>IF(supply!B643&lt;&gt;"",supply!B643,"")</f>
        <v/>
      </c>
      <c r="C641" s="38" t="str">
        <f>IF(supply!C643&lt;&gt;"",supply!C643,"")</f>
        <v/>
      </c>
      <c r="D641" s="38" t="str">
        <f>IF(supply!D643&lt;&gt;"",supply!D643,"")</f>
        <v/>
      </c>
      <c r="E641" s="38" t="str">
        <f>IF(supply!E643&lt;&gt;"",supply!E643,"")</f>
        <v/>
      </c>
      <c r="F641" s="38" t="str">
        <f>IF(supply!F643&lt;&gt;"",VLOOKUP(supply!F643,private!$H$1:$J$28,2,FALSE),"")</f>
        <v/>
      </c>
      <c r="G641" s="38" t="str">
        <f>IF(supply!G643&lt;&gt;"",VLOOKUP(supply!G643,private!$L$1:$M$5,2,FALSE),"")</f>
        <v/>
      </c>
    </row>
    <row r="642" spans="1:7" x14ac:dyDescent="0.25">
      <c r="A642" s="38" t="str">
        <f>IF(supply!B644&lt;&gt;"",supply!A644,"")</f>
        <v/>
      </c>
      <c r="B642" s="38" t="str">
        <f>IF(supply!B644&lt;&gt;"",supply!B644,"")</f>
        <v/>
      </c>
      <c r="C642" s="38" t="str">
        <f>IF(supply!C644&lt;&gt;"",supply!C644,"")</f>
        <v/>
      </c>
      <c r="D642" s="38" t="str">
        <f>IF(supply!D644&lt;&gt;"",supply!D644,"")</f>
        <v/>
      </c>
      <c r="E642" s="38" t="str">
        <f>IF(supply!E644&lt;&gt;"",supply!E644,"")</f>
        <v/>
      </c>
      <c r="F642" s="38" t="str">
        <f>IF(supply!F644&lt;&gt;"",VLOOKUP(supply!F644,private!$H$1:$J$28,2,FALSE),"")</f>
        <v/>
      </c>
      <c r="G642" s="38" t="str">
        <f>IF(supply!G644&lt;&gt;"",VLOOKUP(supply!G644,private!$L$1:$M$5,2,FALSE),"")</f>
        <v/>
      </c>
    </row>
    <row r="643" spans="1:7" x14ac:dyDescent="0.25">
      <c r="A643" s="38" t="str">
        <f>IF(supply!B645&lt;&gt;"",supply!A645,"")</f>
        <v/>
      </c>
      <c r="B643" s="38" t="str">
        <f>IF(supply!B645&lt;&gt;"",supply!B645,"")</f>
        <v/>
      </c>
      <c r="C643" s="38" t="str">
        <f>IF(supply!C645&lt;&gt;"",supply!C645,"")</f>
        <v/>
      </c>
      <c r="D643" s="38" t="str">
        <f>IF(supply!D645&lt;&gt;"",supply!D645,"")</f>
        <v/>
      </c>
      <c r="E643" s="38" t="str">
        <f>IF(supply!E645&lt;&gt;"",supply!E645,"")</f>
        <v/>
      </c>
      <c r="F643" s="38" t="str">
        <f>IF(supply!F645&lt;&gt;"",VLOOKUP(supply!F645,private!$H$1:$J$28,2,FALSE),"")</f>
        <v/>
      </c>
      <c r="G643" s="38" t="str">
        <f>IF(supply!G645&lt;&gt;"",VLOOKUP(supply!G645,private!$L$1:$M$5,2,FALSE),"")</f>
        <v/>
      </c>
    </row>
    <row r="644" spans="1:7" x14ac:dyDescent="0.25">
      <c r="A644" s="38" t="str">
        <f>IF(supply!B646&lt;&gt;"",supply!A646,"")</f>
        <v/>
      </c>
      <c r="B644" s="38" t="str">
        <f>IF(supply!B646&lt;&gt;"",supply!B646,"")</f>
        <v/>
      </c>
      <c r="C644" s="38" t="str">
        <f>IF(supply!C646&lt;&gt;"",supply!C646,"")</f>
        <v/>
      </c>
      <c r="D644" s="38" t="str">
        <f>IF(supply!D646&lt;&gt;"",supply!D646,"")</f>
        <v/>
      </c>
      <c r="E644" s="38" t="str">
        <f>IF(supply!E646&lt;&gt;"",supply!E646,"")</f>
        <v/>
      </c>
      <c r="F644" s="38" t="str">
        <f>IF(supply!F646&lt;&gt;"",VLOOKUP(supply!F646,private!$H$1:$J$28,2,FALSE),"")</f>
        <v/>
      </c>
      <c r="G644" s="38" t="str">
        <f>IF(supply!G646&lt;&gt;"",VLOOKUP(supply!G646,private!$L$1:$M$5,2,FALSE),"")</f>
        <v/>
      </c>
    </row>
    <row r="645" spans="1:7" x14ac:dyDescent="0.25">
      <c r="A645" s="38" t="str">
        <f>IF(supply!B647&lt;&gt;"",supply!A647,"")</f>
        <v/>
      </c>
      <c r="B645" s="38" t="str">
        <f>IF(supply!B647&lt;&gt;"",supply!B647,"")</f>
        <v/>
      </c>
      <c r="C645" s="38" t="str">
        <f>IF(supply!C647&lt;&gt;"",supply!C647,"")</f>
        <v/>
      </c>
      <c r="D645" s="38" t="str">
        <f>IF(supply!D647&lt;&gt;"",supply!D647,"")</f>
        <v/>
      </c>
      <c r="E645" s="38" t="str">
        <f>IF(supply!E647&lt;&gt;"",supply!E647,"")</f>
        <v/>
      </c>
      <c r="F645" s="38" t="str">
        <f>IF(supply!F647&lt;&gt;"",VLOOKUP(supply!F647,private!$H$1:$J$28,2,FALSE),"")</f>
        <v/>
      </c>
      <c r="G645" s="38" t="str">
        <f>IF(supply!G647&lt;&gt;"",VLOOKUP(supply!G647,private!$L$1:$M$5,2,FALSE),"")</f>
        <v/>
      </c>
    </row>
    <row r="646" spans="1:7" x14ac:dyDescent="0.25">
      <c r="A646" s="38" t="str">
        <f>IF(supply!B648&lt;&gt;"",supply!A648,"")</f>
        <v/>
      </c>
      <c r="B646" s="38" t="str">
        <f>IF(supply!B648&lt;&gt;"",supply!B648,"")</f>
        <v/>
      </c>
      <c r="C646" s="38" t="str">
        <f>IF(supply!C648&lt;&gt;"",supply!C648,"")</f>
        <v/>
      </c>
      <c r="D646" s="38" t="str">
        <f>IF(supply!D648&lt;&gt;"",supply!D648,"")</f>
        <v/>
      </c>
      <c r="E646" s="38" t="str">
        <f>IF(supply!E648&lt;&gt;"",supply!E648,"")</f>
        <v/>
      </c>
      <c r="F646" s="38" t="str">
        <f>IF(supply!F648&lt;&gt;"",VLOOKUP(supply!F648,private!$H$1:$J$28,2,FALSE),"")</f>
        <v/>
      </c>
      <c r="G646" s="38" t="str">
        <f>IF(supply!G648&lt;&gt;"",VLOOKUP(supply!G648,private!$L$1:$M$5,2,FALSE),"")</f>
        <v/>
      </c>
    </row>
    <row r="647" spans="1:7" x14ac:dyDescent="0.25">
      <c r="A647" s="38" t="str">
        <f>IF(supply!B649&lt;&gt;"",supply!A649,"")</f>
        <v/>
      </c>
      <c r="B647" s="38" t="str">
        <f>IF(supply!B649&lt;&gt;"",supply!B649,"")</f>
        <v/>
      </c>
      <c r="C647" s="38" t="str">
        <f>IF(supply!C649&lt;&gt;"",supply!C649,"")</f>
        <v/>
      </c>
      <c r="D647" s="38" t="str">
        <f>IF(supply!D649&lt;&gt;"",supply!D649,"")</f>
        <v/>
      </c>
      <c r="E647" s="38" t="str">
        <f>IF(supply!E649&lt;&gt;"",supply!E649,"")</f>
        <v/>
      </c>
      <c r="F647" s="38" t="str">
        <f>IF(supply!F649&lt;&gt;"",VLOOKUP(supply!F649,private!$H$1:$J$28,2,FALSE),"")</f>
        <v/>
      </c>
      <c r="G647" s="38" t="str">
        <f>IF(supply!G649&lt;&gt;"",VLOOKUP(supply!G649,private!$L$1:$M$5,2,FALSE),"")</f>
        <v/>
      </c>
    </row>
    <row r="648" spans="1:7" x14ac:dyDescent="0.25">
      <c r="A648" s="38" t="str">
        <f>IF(supply!B650&lt;&gt;"",supply!A650,"")</f>
        <v/>
      </c>
      <c r="B648" s="38" t="str">
        <f>IF(supply!B650&lt;&gt;"",supply!B650,"")</f>
        <v/>
      </c>
      <c r="C648" s="38" t="str">
        <f>IF(supply!C650&lt;&gt;"",supply!C650,"")</f>
        <v/>
      </c>
      <c r="D648" s="38" t="str">
        <f>IF(supply!D650&lt;&gt;"",supply!D650,"")</f>
        <v/>
      </c>
      <c r="E648" s="38" t="str">
        <f>IF(supply!E650&lt;&gt;"",supply!E650,"")</f>
        <v/>
      </c>
      <c r="F648" s="38" t="str">
        <f>IF(supply!F650&lt;&gt;"",VLOOKUP(supply!F650,private!$H$1:$J$28,2,FALSE),"")</f>
        <v/>
      </c>
      <c r="G648" s="38" t="str">
        <f>IF(supply!G650&lt;&gt;"",VLOOKUP(supply!G650,private!$L$1:$M$5,2,FALSE),"")</f>
        <v/>
      </c>
    </row>
    <row r="649" spans="1:7" x14ac:dyDescent="0.25">
      <c r="A649" s="38" t="str">
        <f>IF(supply!B651&lt;&gt;"",supply!A651,"")</f>
        <v/>
      </c>
      <c r="B649" s="38" t="str">
        <f>IF(supply!B651&lt;&gt;"",supply!B651,"")</f>
        <v/>
      </c>
      <c r="C649" s="38" t="str">
        <f>IF(supply!C651&lt;&gt;"",supply!C651,"")</f>
        <v/>
      </c>
      <c r="D649" s="38" t="str">
        <f>IF(supply!D651&lt;&gt;"",supply!D651,"")</f>
        <v/>
      </c>
      <c r="E649" s="38" t="str">
        <f>IF(supply!E651&lt;&gt;"",supply!E651,"")</f>
        <v/>
      </c>
      <c r="F649" s="38" t="str">
        <f>IF(supply!F651&lt;&gt;"",VLOOKUP(supply!F651,private!$H$1:$J$28,2,FALSE),"")</f>
        <v/>
      </c>
      <c r="G649" s="38" t="str">
        <f>IF(supply!G651&lt;&gt;"",VLOOKUP(supply!G651,private!$L$1:$M$5,2,FALSE),"")</f>
        <v/>
      </c>
    </row>
    <row r="650" spans="1:7" x14ac:dyDescent="0.25">
      <c r="A650" s="38" t="str">
        <f>IF(supply!B652&lt;&gt;"",supply!A652,"")</f>
        <v/>
      </c>
      <c r="B650" s="38" t="str">
        <f>IF(supply!B652&lt;&gt;"",supply!B652,"")</f>
        <v/>
      </c>
      <c r="C650" s="38" t="str">
        <f>IF(supply!C652&lt;&gt;"",supply!C652,"")</f>
        <v/>
      </c>
      <c r="D650" s="38" t="str">
        <f>IF(supply!D652&lt;&gt;"",supply!D652,"")</f>
        <v/>
      </c>
      <c r="E650" s="38" t="str">
        <f>IF(supply!E652&lt;&gt;"",supply!E652,"")</f>
        <v/>
      </c>
      <c r="F650" s="38" t="str">
        <f>IF(supply!F652&lt;&gt;"",VLOOKUP(supply!F652,private!$H$1:$J$28,2,FALSE),"")</f>
        <v/>
      </c>
      <c r="G650" s="38" t="str">
        <f>IF(supply!G652&lt;&gt;"",VLOOKUP(supply!G652,private!$L$1:$M$5,2,FALSE),"")</f>
        <v/>
      </c>
    </row>
    <row r="651" spans="1:7" x14ac:dyDescent="0.25">
      <c r="A651" s="38" t="str">
        <f>IF(supply!B653&lt;&gt;"",supply!A653,"")</f>
        <v/>
      </c>
      <c r="B651" s="38" t="str">
        <f>IF(supply!B653&lt;&gt;"",supply!B653,"")</f>
        <v/>
      </c>
      <c r="C651" s="38" t="str">
        <f>IF(supply!C653&lt;&gt;"",supply!C653,"")</f>
        <v/>
      </c>
      <c r="D651" s="38" t="str">
        <f>IF(supply!D653&lt;&gt;"",supply!D653,"")</f>
        <v/>
      </c>
      <c r="E651" s="38" t="str">
        <f>IF(supply!E653&lt;&gt;"",supply!E653,"")</f>
        <v/>
      </c>
      <c r="F651" s="38" t="str">
        <f>IF(supply!F653&lt;&gt;"",VLOOKUP(supply!F653,private!$H$1:$J$28,2,FALSE),"")</f>
        <v/>
      </c>
      <c r="G651" s="38" t="str">
        <f>IF(supply!G653&lt;&gt;"",VLOOKUP(supply!G653,private!$L$1:$M$5,2,FALSE),"")</f>
        <v/>
      </c>
    </row>
    <row r="652" spans="1:7" x14ac:dyDescent="0.25">
      <c r="A652" s="38" t="str">
        <f>IF(supply!B654&lt;&gt;"",supply!A654,"")</f>
        <v/>
      </c>
      <c r="B652" s="38" t="str">
        <f>IF(supply!B654&lt;&gt;"",supply!B654,"")</f>
        <v/>
      </c>
      <c r="C652" s="38" t="str">
        <f>IF(supply!C654&lt;&gt;"",supply!C654,"")</f>
        <v/>
      </c>
      <c r="D652" s="38" t="str">
        <f>IF(supply!D654&lt;&gt;"",supply!D654,"")</f>
        <v/>
      </c>
      <c r="E652" s="38" t="str">
        <f>IF(supply!E654&lt;&gt;"",supply!E654,"")</f>
        <v/>
      </c>
      <c r="F652" s="38" t="str">
        <f>IF(supply!F654&lt;&gt;"",VLOOKUP(supply!F654,private!$H$1:$J$28,2,FALSE),"")</f>
        <v/>
      </c>
      <c r="G652" s="38" t="str">
        <f>IF(supply!G654&lt;&gt;"",VLOOKUP(supply!G654,private!$L$1:$M$5,2,FALSE),"")</f>
        <v/>
      </c>
    </row>
    <row r="653" spans="1:7" x14ac:dyDescent="0.25">
      <c r="A653" s="38" t="str">
        <f>IF(supply!B655&lt;&gt;"",supply!A655,"")</f>
        <v/>
      </c>
      <c r="B653" s="38" t="str">
        <f>IF(supply!B655&lt;&gt;"",supply!B655,"")</f>
        <v/>
      </c>
      <c r="C653" s="38" t="str">
        <f>IF(supply!C655&lt;&gt;"",supply!C655,"")</f>
        <v/>
      </c>
      <c r="D653" s="38" t="str">
        <f>IF(supply!D655&lt;&gt;"",supply!D655,"")</f>
        <v/>
      </c>
      <c r="E653" s="38" t="str">
        <f>IF(supply!E655&lt;&gt;"",supply!E655,"")</f>
        <v/>
      </c>
      <c r="F653" s="38" t="str">
        <f>IF(supply!F655&lt;&gt;"",VLOOKUP(supply!F655,private!$H$1:$J$28,2,FALSE),"")</f>
        <v/>
      </c>
      <c r="G653" s="38" t="str">
        <f>IF(supply!G655&lt;&gt;"",VLOOKUP(supply!G655,private!$L$1:$M$5,2,FALSE),"")</f>
        <v/>
      </c>
    </row>
    <row r="654" spans="1:7" x14ac:dyDescent="0.25">
      <c r="A654" s="38" t="str">
        <f>IF(supply!B656&lt;&gt;"",supply!A656,"")</f>
        <v/>
      </c>
      <c r="B654" s="38" t="str">
        <f>IF(supply!B656&lt;&gt;"",supply!B656,"")</f>
        <v/>
      </c>
      <c r="C654" s="38" t="str">
        <f>IF(supply!C656&lt;&gt;"",supply!C656,"")</f>
        <v/>
      </c>
      <c r="D654" s="38" t="str">
        <f>IF(supply!D656&lt;&gt;"",supply!D656,"")</f>
        <v/>
      </c>
      <c r="E654" s="38" t="str">
        <f>IF(supply!E656&lt;&gt;"",supply!E656,"")</f>
        <v/>
      </c>
      <c r="F654" s="38" t="str">
        <f>IF(supply!F656&lt;&gt;"",VLOOKUP(supply!F656,private!$H$1:$J$28,2,FALSE),"")</f>
        <v/>
      </c>
      <c r="G654" s="38" t="str">
        <f>IF(supply!G656&lt;&gt;"",VLOOKUP(supply!G656,private!$L$1:$M$5,2,FALSE),"")</f>
        <v/>
      </c>
    </row>
    <row r="655" spans="1:7" x14ac:dyDescent="0.25">
      <c r="A655" s="38" t="str">
        <f>IF(supply!B657&lt;&gt;"",supply!A657,"")</f>
        <v/>
      </c>
      <c r="B655" s="38" t="str">
        <f>IF(supply!B657&lt;&gt;"",supply!B657,"")</f>
        <v/>
      </c>
      <c r="C655" s="38" t="str">
        <f>IF(supply!C657&lt;&gt;"",supply!C657,"")</f>
        <v/>
      </c>
      <c r="D655" s="38" t="str">
        <f>IF(supply!D657&lt;&gt;"",supply!D657,"")</f>
        <v/>
      </c>
      <c r="E655" s="38" t="str">
        <f>IF(supply!E657&lt;&gt;"",supply!E657,"")</f>
        <v/>
      </c>
      <c r="F655" s="38" t="str">
        <f>IF(supply!F657&lt;&gt;"",VLOOKUP(supply!F657,private!$H$1:$J$28,2,FALSE),"")</f>
        <v/>
      </c>
      <c r="G655" s="38" t="str">
        <f>IF(supply!G657&lt;&gt;"",VLOOKUP(supply!G657,private!$L$1:$M$5,2,FALSE),"")</f>
        <v/>
      </c>
    </row>
    <row r="656" spans="1:7" x14ac:dyDescent="0.25">
      <c r="A656" s="38" t="str">
        <f>IF(supply!B658&lt;&gt;"",supply!A658,"")</f>
        <v/>
      </c>
      <c r="B656" s="38" t="str">
        <f>IF(supply!B658&lt;&gt;"",supply!B658,"")</f>
        <v/>
      </c>
      <c r="C656" s="38" t="str">
        <f>IF(supply!C658&lt;&gt;"",supply!C658,"")</f>
        <v/>
      </c>
      <c r="D656" s="38" t="str">
        <f>IF(supply!D658&lt;&gt;"",supply!D658,"")</f>
        <v/>
      </c>
      <c r="E656" s="38" t="str">
        <f>IF(supply!E658&lt;&gt;"",supply!E658,"")</f>
        <v/>
      </c>
      <c r="F656" s="38" t="str">
        <f>IF(supply!F658&lt;&gt;"",VLOOKUP(supply!F658,private!$H$1:$J$28,2,FALSE),"")</f>
        <v/>
      </c>
      <c r="G656" s="38" t="str">
        <f>IF(supply!G658&lt;&gt;"",VLOOKUP(supply!G658,private!$L$1:$M$5,2,FALSE),"")</f>
        <v/>
      </c>
    </row>
    <row r="657" spans="1:7" x14ac:dyDescent="0.25">
      <c r="A657" s="38" t="str">
        <f>IF(supply!B659&lt;&gt;"",supply!A659,"")</f>
        <v/>
      </c>
      <c r="B657" s="38" t="str">
        <f>IF(supply!B659&lt;&gt;"",supply!B659,"")</f>
        <v/>
      </c>
      <c r="C657" s="38" t="str">
        <f>IF(supply!C659&lt;&gt;"",supply!C659,"")</f>
        <v/>
      </c>
      <c r="D657" s="38" t="str">
        <f>IF(supply!D659&lt;&gt;"",supply!D659,"")</f>
        <v/>
      </c>
      <c r="E657" s="38" t="str">
        <f>IF(supply!E659&lt;&gt;"",supply!E659,"")</f>
        <v/>
      </c>
      <c r="F657" s="38" t="str">
        <f>IF(supply!F659&lt;&gt;"",VLOOKUP(supply!F659,private!$H$1:$J$28,2,FALSE),"")</f>
        <v/>
      </c>
      <c r="G657" s="38" t="str">
        <f>IF(supply!G659&lt;&gt;"",VLOOKUP(supply!G659,private!$L$1:$M$5,2,FALSE),"")</f>
        <v/>
      </c>
    </row>
    <row r="658" spans="1:7" x14ac:dyDescent="0.25">
      <c r="A658" s="38" t="str">
        <f>IF(supply!B660&lt;&gt;"",supply!A660,"")</f>
        <v/>
      </c>
      <c r="B658" s="38" t="str">
        <f>IF(supply!B660&lt;&gt;"",supply!B660,"")</f>
        <v/>
      </c>
      <c r="C658" s="38" t="str">
        <f>IF(supply!C660&lt;&gt;"",supply!C660,"")</f>
        <v/>
      </c>
      <c r="D658" s="38" t="str">
        <f>IF(supply!D660&lt;&gt;"",supply!D660,"")</f>
        <v/>
      </c>
      <c r="E658" s="38" t="str">
        <f>IF(supply!E660&lt;&gt;"",supply!E660,"")</f>
        <v/>
      </c>
      <c r="F658" s="38" t="str">
        <f>IF(supply!F660&lt;&gt;"",VLOOKUP(supply!F660,private!$H$1:$J$28,2,FALSE),"")</f>
        <v/>
      </c>
      <c r="G658" s="38" t="str">
        <f>IF(supply!G660&lt;&gt;"",VLOOKUP(supply!G660,private!$L$1:$M$5,2,FALSE),"")</f>
        <v/>
      </c>
    </row>
    <row r="659" spans="1:7" x14ac:dyDescent="0.25">
      <c r="A659" s="38" t="str">
        <f>IF(supply!B661&lt;&gt;"",supply!A661,"")</f>
        <v/>
      </c>
      <c r="B659" s="38" t="str">
        <f>IF(supply!B661&lt;&gt;"",supply!B661,"")</f>
        <v/>
      </c>
      <c r="C659" s="38" t="str">
        <f>IF(supply!C661&lt;&gt;"",supply!C661,"")</f>
        <v/>
      </c>
      <c r="D659" s="38" t="str">
        <f>IF(supply!D661&lt;&gt;"",supply!D661,"")</f>
        <v/>
      </c>
      <c r="E659" s="38" t="str">
        <f>IF(supply!E661&lt;&gt;"",supply!E661,"")</f>
        <v/>
      </c>
      <c r="F659" s="38" t="str">
        <f>IF(supply!F661&lt;&gt;"",VLOOKUP(supply!F661,private!$H$1:$J$28,2,FALSE),"")</f>
        <v/>
      </c>
      <c r="G659" s="38" t="str">
        <f>IF(supply!G661&lt;&gt;"",VLOOKUP(supply!G661,private!$L$1:$M$5,2,FALSE),"")</f>
        <v/>
      </c>
    </row>
    <row r="660" spans="1:7" x14ac:dyDescent="0.25">
      <c r="A660" s="38" t="str">
        <f>IF(supply!B662&lt;&gt;"",supply!A662,"")</f>
        <v/>
      </c>
      <c r="B660" s="38" t="str">
        <f>IF(supply!B662&lt;&gt;"",supply!B662,"")</f>
        <v/>
      </c>
      <c r="C660" s="38" t="str">
        <f>IF(supply!C662&lt;&gt;"",supply!C662,"")</f>
        <v/>
      </c>
      <c r="D660" s="38" t="str">
        <f>IF(supply!D662&lt;&gt;"",supply!D662,"")</f>
        <v/>
      </c>
      <c r="E660" s="38" t="str">
        <f>IF(supply!E662&lt;&gt;"",supply!E662,"")</f>
        <v/>
      </c>
      <c r="F660" s="38" t="str">
        <f>IF(supply!F662&lt;&gt;"",VLOOKUP(supply!F662,private!$H$1:$J$28,2,FALSE),"")</f>
        <v/>
      </c>
      <c r="G660" s="38" t="str">
        <f>IF(supply!G662&lt;&gt;"",VLOOKUP(supply!G662,private!$L$1:$M$5,2,FALSE),"")</f>
        <v/>
      </c>
    </row>
    <row r="661" spans="1:7" x14ac:dyDescent="0.25">
      <c r="A661" s="38" t="str">
        <f>IF(supply!B663&lt;&gt;"",supply!A663,"")</f>
        <v/>
      </c>
      <c r="B661" s="38" t="str">
        <f>IF(supply!B663&lt;&gt;"",supply!B663,"")</f>
        <v/>
      </c>
      <c r="C661" s="38" t="str">
        <f>IF(supply!C663&lt;&gt;"",supply!C663,"")</f>
        <v/>
      </c>
      <c r="D661" s="38" t="str">
        <f>IF(supply!D663&lt;&gt;"",supply!D663,"")</f>
        <v/>
      </c>
      <c r="E661" s="38" t="str">
        <f>IF(supply!E663&lt;&gt;"",supply!E663,"")</f>
        <v/>
      </c>
      <c r="F661" s="38" t="str">
        <f>IF(supply!F663&lt;&gt;"",VLOOKUP(supply!F663,private!$H$1:$J$28,2,FALSE),"")</f>
        <v/>
      </c>
      <c r="G661" s="38" t="str">
        <f>IF(supply!G663&lt;&gt;"",VLOOKUP(supply!G663,private!$L$1:$M$5,2,FALSE),"")</f>
        <v/>
      </c>
    </row>
    <row r="662" spans="1:7" x14ac:dyDescent="0.25">
      <c r="A662" s="38" t="str">
        <f>IF(supply!B664&lt;&gt;"",supply!A664,"")</f>
        <v/>
      </c>
      <c r="B662" s="38" t="str">
        <f>IF(supply!B664&lt;&gt;"",supply!B664,"")</f>
        <v/>
      </c>
      <c r="C662" s="38" t="str">
        <f>IF(supply!C664&lt;&gt;"",supply!C664,"")</f>
        <v/>
      </c>
      <c r="D662" s="38" t="str">
        <f>IF(supply!D664&lt;&gt;"",supply!D664,"")</f>
        <v/>
      </c>
      <c r="E662" s="38" t="str">
        <f>IF(supply!E664&lt;&gt;"",supply!E664,"")</f>
        <v/>
      </c>
      <c r="F662" s="38" t="str">
        <f>IF(supply!F664&lt;&gt;"",VLOOKUP(supply!F664,private!$H$1:$J$28,2,FALSE),"")</f>
        <v/>
      </c>
      <c r="G662" s="38" t="str">
        <f>IF(supply!G664&lt;&gt;"",VLOOKUP(supply!G664,private!$L$1:$M$5,2,FALSE),"")</f>
        <v/>
      </c>
    </row>
    <row r="663" spans="1:7" x14ac:dyDescent="0.25">
      <c r="A663" s="38" t="str">
        <f>IF(supply!B665&lt;&gt;"",supply!A665,"")</f>
        <v/>
      </c>
      <c r="B663" s="38" t="str">
        <f>IF(supply!B665&lt;&gt;"",supply!B665,"")</f>
        <v/>
      </c>
      <c r="C663" s="38" t="str">
        <f>IF(supply!C665&lt;&gt;"",supply!C665,"")</f>
        <v/>
      </c>
      <c r="D663" s="38" t="str">
        <f>IF(supply!D665&lt;&gt;"",supply!D665,"")</f>
        <v/>
      </c>
      <c r="E663" s="38" t="str">
        <f>IF(supply!E665&lt;&gt;"",supply!E665,"")</f>
        <v/>
      </c>
      <c r="F663" s="38" t="str">
        <f>IF(supply!F665&lt;&gt;"",VLOOKUP(supply!F665,private!$H$1:$J$28,2,FALSE),"")</f>
        <v/>
      </c>
      <c r="G663" s="38" t="str">
        <f>IF(supply!G665&lt;&gt;"",VLOOKUP(supply!G665,private!$L$1:$M$5,2,FALSE),"")</f>
        <v/>
      </c>
    </row>
    <row r="664" spans="1:7" x14ac:dyDescent="0.25">
      <c r="A664" s="38" t="str">
        <f>IF(supply!B666&lt;&gt;"",supply!A666,"")</f>
        <v/>
      </c>
      <c r="B664" s="38" t="str">
        <f>IF(supply!B666&lt;&gt;"",supply!B666,"")</f>
        <v/>
      </c>
      <c r="C664" s="38" t="str">
        <f>IF(supply!C666&lt;&gt;"",supply!C666,"")</f>
        <v/>
      </c>
      <c r="D664" s="38" t="str">
        <f>IF(supply!D666&lt;&gt;"",supply!D666,"")</f>
        <v/>
      </c>
      <c r="E664" s="38" t="str">
        <f>IF(supply!E666&lt;&gt;"",supply!E666,"")</f>
        <v/>
      </c>
      <c r="F664" s="38" t="str">
        <f>IF(supply!F666&lt;&gt;"",VLOOKUP(supply!F666,private!$H$1:$J$28,2,FALSE),"")</f>
        <v/>
      </c>
      <c r="G664" s="38" t="str">
        <f>IF(supply!G666&lt;&gt;"",VLOOKUP(supply!G666,private!$L$1:$M$5,2,FALSE),"")</f>
        <v/>
      </c>
    </row>
    <row r="665" spans="1:7" x14ac:dyDescent="0.25">
      <c r="A665" s="38" t="str">
        <f>IF(supply!B667&lt;&gt;"",supply!A667,"")</f>
        <v/>
      </c>
      <c r="B665" s="38" t="str">
        <f>IF(supply!B667&lt;&gt;"",supply!B667,"")</f>
        <v/>
      </c>
      <c r="C665" s="38" t="str">
        <f>IF(supply!C667&lt;&gt;"",supply!C667,"")</f>
        <v/>
      </c>
      <c r="D665" s="38" t="str">
        <f>IF(supply!D667&lt;&gt;"",supply!D667,"")</f>
        <v/>
      </c>
      <c r="E665" s="38" t="str">
        <f>IF(supply!E667&lt;&gt;"",supply!E667,"")</f>
        <v/>
      </c>
      <c r="F665" s="38" t="str">
        <f>IF(supply!F667&lt;&gt;"",VLOOKUP(supply!F667,private!$H$1:$J$28,2,FALSE),"")</f>
        <v/>
      </c>
      <c r="G665" s="38" t="str">
        <f>IF(supply!G667&lt;&gt;"",VLOOKUP(supply!G667,private!$L$1:$M$5,2,FALSE),"")</f>
        <v/>
      </c>
    </row>
    <row r="666" spans="1:7" x14ac:dyDescent="0.25">
      <c r="A666" s="38" t="str">
        <f>IF(supply!B668&lt;&gt;"",supply!A668,"")</f>
        <v/>
      </c>
      <c r="B666" s="38" t="str">
        <f>IF(supply!B668&lt;&gt;"",supply!B668,"")</f>
        <v/>
      </c>
      <c r="C666" s="38" t="str">
        <f>IF(supply!C668&lt;&gt;"",supply!C668,"")</f>
        <v/>
      </c>
      <c r="D666" s="38" t="str">
        <f>IF(supply!D668&lt;&gt;"",supply!D668,"")</f>
        <v/>
      </c>
      <c r="E666" s="38" t="str">
        <f>IF(supply!E668&lt;&gt;"",supply!E668,"")</f>
        <v/>
      </c>
      <c r="F666" s="38" t="str">
        <f>IF(supply!F668&lt;&gt;"",VLOOKUP(supply!F668,private!$H$1:$J$28,2,FALSE),"")</f>
        <v/>
      </c>
      <c r="G666" s="38" t="str">
        <f>IF(supply!G668&lt;&gt;"",VLOOKUP(supply!G668,private!$L$1:$M$5,2,FALSE),"")</f>
        <v/>
      </c>
    </row>
    <row r="667" spans="1:7" x14ac:dyDescent="0.25">
      <c r="A667" s="38" t="str">
        <f>IF(supply!B669&lt;&gt;"",supply!A669,"")</f>
        <v/>
      </c>
      <c r="B667" s="38" t="str">
        <f>IF(supply!B669&lt;&gt;"",supply!B669,"")</f>
        <v/>
      </c>
      <c r="C667" s="38" t="str">
        <f>IF(supply!C669&lt;&gt;"",supply!C669,"")</f>
        <v/>
      </c>
      <c r="D667" s="38" t="str">
        <f>IF(supply!D669&lt;&gt;"",supply!D669,"")</f>
        <v/>
      </c>
      <c r="E667" s="38" t="str">
        <f>IF(supply!E669&lt;&gt;"",supply!E669,"")</f>
        <v/>
      </c>
      <c r="F667" s="38" t="str">
        <f>IF(supply!F669&lt;&gt;"",VLOOKUP(supply!F669,private!$H$1:$J$28,2,FALSE),"")</f>
        <v/>
      </c>
      <c r="G667" s="38" t="str">
        <f>IF(supply!G669&lt;&gt;"",VLOOKUP(supply!G669,private!$L$1:$M$5,2,FALSE),"")</f>
        <v/>
      </c>
    </row>
    <row r="668" spans="1:7" x14ac:dyDescent="0.25">
      <c r="A668" s="38" t="str">
        <f>IF(supply!B670&lt;&gt;"",supply!A670,"")</f>
        <v/>
      </c>
      <c r="B668" s="38" t="str">
        <f>IF(supply!B670&lt;&gt;"",supply!B670,"")</f>
        <v/>
      </c>
      <c r="C668" s="38" t="str">
        <f>IF(supply!C670&lt;&gt;"",supply!C670,"")</f>
        <v/>
      </c>
      <c r="D668" s="38" t="str">
        <f>IF(supply!D670&lt;&gt;"",supply!D670,"")</f>
        <v/>
      </c>
      <c r="E668" s="38" t="str">
        <f>IF(supply!E670&lt;&gt;"",supply!E670,"")</f>
        <v/>
      </c>
      <c r="F668" s="38" t="str">
        <f>IF(supply!F670&lt;&gt;"",VLOOKUP(supply!F670,private!$H$1:$J$28,2,FALSE),"")</f>
        <v/>
      </c>
      <c r="G668" s="38" t="str">
        <f>IF(supply!G670&lt;&gt;"",VLOOKUP(supply!G670,private!$L$1:$M$5,2,FALSE),"")</f>
        <v/>
      </c>
    </row>
    <row r="669" spans="1:7" x14ac:dyDescent="0.25">
      <c r="A669" s="38" t="str">
        <f>IF(supply!B671&lt;&gt;"",supply!A671,"")</f>
        <v/>
      </c>
      <c r="B669" s="38" t="str">
        <f>IF(supply!B671&lt;&gt;"",supply!B671,"")</f>
        <v/>
      </c>
      <c r="C669" s="38" t="str">
        <f>IF(supply!C671&lt;&gt;"",supply!C671,"")</f>
        <v/>
      </c>
      <c r="D669" s="38" t="str">
        <f>IF(supply!D671&lt;&gt;"",supply!D671,"")</f>
        <v/>
      </c>
      <c r="E669" s="38" t="str">
        <f>IF(supply!E671&lt;&gt;"",supply!E671,"")</f>
        <v/>
      </c>
      <c r="F669" s="38" t="str">
        <f>IF(supply!F671&lt;&gt;"",VLOOKUP(supply!F671,private!$H$1:$J$28,2,FALSE),"")</f>
        <v/>
      </c>
      <c r="G669" s="38" t="str">
        <f>IF(supply!G671&lt;&gt;"",VLOOKUP(supply!G671,private!$L$1:$M$5,2,FALSE),"")</f>
        <v/>
      </c>
    </row>
    <row r="670" spans="1:7" x14ac:dyDescent="0.25">
      <c r="A670" s="38" t="str">
        <f>IF(supply!B672&lt;&gt;"",supply!A672,"")</f>
        <v/>
      </c>
      <c r="B670" s="38" t="str">
        <f>IF(supply!B672&lt;&gt;"",supply!B672,"")</f>
        <v/>
      </c>
      <c r="C670" s="38" t="str">
        <f>IF(supply!C672&lt;&gt;"",supply!C672,"")</f>
        <v/>
      </c>
      <c r="D670" s="38" t="str">
        <f>IF(supply!D672&lt;&gt;"",supply!D672,"")</f>
        <v/>
      </c>
      <c r="E670" s="38" t="str">
        <f>IF(supply!E672&lt;&gt;"",supply!E672,"")</f>
        <v/>
      </c>
      <c r="F670" s="38" t="str">
        <f>IF(supply!F672&lt;&gt;"",VLOOKUP(supply!F672,private!$H$1:$J$28,2,FALSE),"")</f>
        <v/>
      </c>
      <c r="G670" s="38" t="str">
        <f>IF(supply!G672&lt;&gt;"",VLOOKUP(supply!G672,private!$L$1:$M$5,2,FALSE),"")</f>
        <v/>
      </c>
    </row>
    <row r="671" spans="1:7" x14ac:dyDescent="0.25">
      <c r="A671" s="38" t="str">
        <f>IF(supply!B673&lt;&gt;"",supply!A673,"")</f>
        <v/>
      </c>
      <c r="B671" s="38" t="str">
        <f>IF(supply!B673&lt;&gt;"",supply!B673,"")</f>
        <v/>
      </c>
      <c r="C671" s="38" t="str">
        <f>IF(supply!C673&lt;&gt;"",supply!C673,"")</f>
        <v/>
      </c>
      <c r="D671" s="38" t="str">
        <f>IF(supply!D673&lt;&gt;"",supply!D673,"")</f>
        <v/>
      </c>
      <c r="E671" s="38" t="str">
        <f>IF(supply!E673&lt;&gt;"",supply!E673,"")</f>
        <v/>
      </c>
      <c r="F671" s="38" t="str">
        <f>IF(supply!F673&lt;&gt;"",VLOOKUP(supply!F673,private!$H$1:$J$28,2,FALSE),"")</f>
        <v/>
      </c>
      <c r="G671" s="38" t="str">
        <f>IF(supply!G673&lt;&gt;"",VLOOKUP(supply!G673,private!$L$1:$M$5,2,FALSE),"")</f>
        <v/>
      </c>
    </row>
    <row r="672" spans="1:7" x14ac:dyDescent="0.25">
      <c r="A672" s="38" t="str">
        <f>IF(supply!B674&lt;&gt;"",supply!A674,"")</f>
        <v/>
      </c>
      <c r="B672" s="38" t="str">
        <f>IF(supply!B674&lt;&gt;"",supply!B674,"")</f>
        <v/>
      </c>
      <c r="C672" s="38" t="str">
        <f>IF(supply!C674&lt;&gt;"",supply!C674,"")</f>
        <v/>
      </c>
      <c r="D672" s="38" t="str">
        <f>IF(supply!D674&lt;&gt;"",supply!D674,"")</f>
        <v/>
      </c>
      <c r="E672" s="38" t="str">
        <f>IF(supply!E674&lt;&gt;"",supply!E674,"")</f>
        <v/>
      </c>
      <c r="F672" s="38" t="str">
        <f>IF(supply!F674&lt;&gt;"",VLOOKUP(supply!F674,private!$H$1:$J$28,2,FALSE),"")</f>
        <v/>
      </c>
      <c r="G672" s="38" t="str">
        <f>IF(supply!G674&lt;&gt;"",VLOOKUP(supply!G674,private!$L$1:$M$5,2,FALSE),"")</f>
        <v/>
      </c>
    </row>
    <row r="673" spans="1:7" x14ac:dyDescent="0.25">
      <c r="A673" s="38" t="str">
        <f>IF(supply!B675&lt;&gt;"",supply!A675,"")</f>
        <v/>
      </c>
      <c r="B673" s="38" t="str">
        <f>IF(supply!B675&lt;&gt;"",supply!B675,"")</f>
        <v/>
      </c>
      <c r="C673" s="38" t="str">
        <f>IF(supply!C675&lt;&gt;"",supply!C675,"")</f>
        <v/>
      </c>
      <c r="D673" s="38" t="str">
        <f>IF(supply!D675&lt;&gt;"",supply!D675,"")</f>
        <v/>
      </c>
      <c r="E673" s="38" t="str">
        <f>IF(supply!E675&lt;&gt;"",supply!E675,"")</f>
        <v/>
      </c>
      <c r="F673" s="38" t="str">
        <f>IF(supply!F675&lt;&gt;"",VLOOKUP(supply!F675,private!$H$1:$J$28,2,FALSE),"")</f>
        <v/>
      </c>
      <c r="G673" s="38" t="str">
        <f>IF(supply!G675&lt;&gt;"",VLOOKUP(supply!G675,private!$L$1:$M$5,2,FALSE),"")</f>
        <v/>
      </c>
    </row>
    <row r="674" spans="1:7" x14ac:dyDescent="0.25">
      <c r="A674" s="38" t="str">
        <f>IF(supply!B676&lt;&gt;"",supply!A676,"")</f>
        <v/>
      </c>
      <c r="B674" s="38" t="str">
        <f>IF(supply!B676&lt;&gt;"",supply!B676,"")</f>
        <v/>
      </c>
      <c r="C674" s="38" t="str">
        <f>IF(supply!C676&lt;&gt;"",supply!C676,"")</f>
        <v/>
      </c>
      <c r="D674" s="38" t="str">
        <f>IF(supply!D676&lt;&gt;"",supply!D676,"")</f>
        <v/>
      </c>
      <c r="E674" s="38" t="str">
        <f>IF(supply!E676&lt;&gt;"",supply!E676,"")</f>
        <v/>
      </c>
      <c r="F674" s="38" t="str">
        <f>IF(supply!F676&lt;&gt;"",VLOOKUP(supply!F676,private!$H$1:$J$28,2,FALSE),"")</f>
        <v/>
      </c>
      <c r="G674" s="38" t="str">
        <f>IF(supply!G676&lt;&gt;"",VLOOKUP(supply!G676,private!$L$1:$M$5,2,FALSE),"")</f>
        <v/>
      </c>
    </row>
    <row r="675" spans="1:7" x14ac:dyDescent="0.25">
      <c r="A675" s="38" t="str">
        <f>IF(supply!B677&lt;&gt;"",supply!A677,"")</f>
        <v/>
      </c>
      <c r="B675" s="38" t="str">
        <f>IF(supply!B677&lt;&gt;"",supply!B677,"")</f>
        <v/>
      </c>
      <c r="C675" s="38" t="str">
        <f>IF(supply!C677&lt;&gt;"",supply!C677,"")</f>
        <v/>
      </c>
      <c r="D675" s="38" t="str">
        <f>IF(supply!D677&lt;&gt;"",supply!D677,"")</f>
        <v/>
      </c>
      <c r="E675" s="38" t="str">
        <f>IF(supply!E677&lt;&gt;"",supply!E677,"")</f>
        <v/>
      </c>
      <c r="F675" s="38" t="str">
        <f>IF(supply!F677&lt;&gt;"",VLOOKUP(supply!F677,private!$H$1:$J$28,2,FALSE),"")</f>
        <v/>
      </c>
      <c r="G675" s="38" t="str">
        <f>IF(supply!G677&lt;&gt;"",VLOOKUP(supply!G677,private!$L$1:$M$5,2,FALSE),"")</f>
        <v/>
      </c>
    </row>
    <row r="676" spans="1:7" x14ac:dyDescent="0.25">
      <c r="A676" s="38" t="str">
        <f>IF(supply!B678&lt;&gt;"",supply!A678,"")</f>
        <v/>
      </c>
      <c r="B676" s="38" t="str">
        <f>IF(supply!B678&lt;&gt;"",supply!B678,"")</f>
        <v/>
      </c>
      <c r="C676" s="38" t="str">
        <f>IF(supply!C678&lt;&gt;"",supply!C678,"")</f>
        <v/>
      </c>
      <c r="D676" s="38" t="str">
        <f>IF(supply!D678&lt;&gt;"",supply!D678,"")</f>
        <v/>
      </c>
      <c r="E676" s="38" t="str">
        <f>IF(supply!E678&lt;&gt;"",supply!E678,"")</f>
        <v/>
      </c>
      <c r="F676" s="38" t="str">
        <f>IF(supply!F678&lt;&gt;"",VLOOKUP(supply!F678,private!$H$1:$J$28,2,FALSE),"")</f>
        <v/>
      </c>
      <c r="G676" s="38" t="str">
        <f>IF(supply!G678&lt;&gt;"",VLOOKUP(supply!G678,private!$L$1:$M$5,2,FALSE),"")</f>
        <v/>
      </c>
    </row>
    <row r="677" spans="1:7" x14ac:dyDescent="0.25">
      <c r="A677" s="38" t="str">
        <f>IF(supply!B679&lt;&gt;"",supply!A679,"")</f>
        <v/>
      </c>
      <c r="B677" s="38" t="str">
        <f>IF(supply!B679&lt;&gt;"",supply!B679,"")</f>
        <v/>
      </c>
      <c r="C677" s="38" t="str">
        <f>IF(supply!C679&lt;&gt;"",supply!C679,"")</f>
        <v/>
      </c>
      <c r="D677" s="38" t="str">
        <f>IF(supply!D679&lt;&gt;"",supply!D679,"")</f>
        <v/>
      </c>
      <c r="E677" s="38" t="str">
        <f>IF(supply!E679&lt;&gt;"",supply!E679,"")</f>
        <v/>
      </c>
      <c r="F677" s="38" t="str">
        <f>IF(supply!F679&lt;&gt;"",VLOOKUP(supply!F679,private!$H$1:$J$28,2,FALSE),"")</f>
        <v/>
      </c>
      <c r="G677" s="38" t="str">
        <f>IF(supply!G679&lt;&gt;"",VLOOKUP(supply!G679,private!$L$1:$M$5,2,FALSE),"")</f>
        <v/>
      </c>
    </row>
    <row r="678" spans="1:7" x14ac:dyDescent="0.25">
      <c r="A678" s="38" t="str">
        <f>IF(supply!B680&lt;&gt;"",supply!A680,"")</f>
        <v/>
      </c>
      <c r="B678" s="38" t="str">
        <f>IF(supply!B680&lt;&gt;"",supply!B680,"")</f>
        <v/>
      </c>
      <c r="C678" s="38" t="str">
        <f>IF(supply!C680&lt;&gt;"",supply!C680,"")</f>
        <v/>
      </c>
      <c r="D678" s="38" t="str">
        <f>IF(supply!D680&lt;&gt;"",supply!D680,"")</f>
        <v/>
      </c>
      <c r="E678" s="38" t="str">
        <f>IF(supply!E680&lt;&gt;"",supply!E680,"")</f>
        <v/>
      </c>
      <c r="F678" s="38" t="str">
        <f>IF(supply!F680&lt;&gt;"",VLOOKUP(supply!F680,private!$H$1:$J$28,2,FALSE),"")</f>
        <v/>
      </c>
      <c r="G678" s="38" t="str">
        <f>IF(supply!G680&lt;&gt;"",VLOOKUP(supply!G680,private!$L$1:$M$5,2,FALSE),"")</f>
        <v/>
      </c>
    </row>
    <row r="679" spans="1:7" x14ac:dyDescent="0.25">
      <c r="A679" s="38" t="str">
        <f>IF(supply!B681&lt;&gt;"",supply!A681,"")</f>
        <v/>
      </c>
      <c r="B679" s="38" t="str">
        <f>IF(supply!B681&lt;&gt;"",supply!B681,"")</f>
        <v/>
      </c>
      <c r="C679" s="38" t="str">
        <f>IF(supply!C681&lt;&gt;"",supply!C681,"")</f>
        <v/>
      </c>
      <c r="D679" s="38" t="str">
        <f>IF(supply!D681&lt;&gt;"",supply!D681,"")</f>
        <v/>
      </c>
      <c r="E679" s="38" t="str">
        <f>IF(supply!E681&lt;&gt;"",supply!E681,"")</f>
        <v/>
      </c>
      <c r="F679" s="38" t="str">
        <f>IF(supply!F681&lt;&gt;"",VLOOKUP(supply!F681,private!$H$1:$J$28,2,FALSE),"")</f>
        <v/>
      </c>
      <c r="G679" s="38" t="str">
        <f>IF(supply!G681&lt;&gt;"",VLOOKUP(supply!G681,private!$L$1:$M$5,2,FALSE),"")</f>
        <v/>
      </c>
    </row>
    <row r="680" spans="1:7" x14ac:dyDescent="0.25">
      <c r="A680" s="38" t="str">
        <f>IF(supply!B682&lt;&gt;"",supply!A682,"")</f>
        <v/>
      </c>
      <c r="B680" s="38" t="str">
        <f>IF(supply!B682&lt;&gt;"",supply!B682,"")</f>
        <v/>
      </c>
      <c r="C680" s="38" t="str">
        <f>IF(supply!C682&lt;&gt;"",supply!C682,"")</f>
        <v/>
      </c>
      <c r="D680" s="38" t="str">
        <f>IF(supply!D682&lt;&gt;"",supply!D682,"")</f>
        <v/>
      </c>
      <c r="E680" s="38" t="str">
        <f>IF(supply!E682&lt;&gt;"",supply!E682,"")</f>
        <v/>
      </c>
      <c r="F680" s="38" t="str">
        <f>IF(supply!F682&lt;&gt;"",VLOOKUP(supply!F682,private!$H$1:$J$28,2,FALSE),"")</f>
        <v/>
      </c>
      <c r="G680" s="38" t="str">
        <f>IF(supply!G682&lt;&gt;"",VLOOKUP(supply!G682,private!$L$1:$M$5,2,FALSE),"")</f>
        <v/>
      </c>
    </row>
    <row r="681" spans="1:7" x14ac:dyDescent="0.25">
      <c r="A681" s="38" t="str">
        <f>IF(supply!B683&lt;&gt;"",supply!A683,"")</f>
        <v/>
      </c>
      <c r="B681" s="38" t="str">
        <f>IF(supply!B683&lt;&gt;"",supply!B683,"")</f>
        <v/>
      </c>
      <c r="C681" s="38" t="str">
        <f>IF(supply!C683&lt;&gt;"",supply!C683,"")</f>
        <v/>
      </c>
      <c r="D681" s="38" t="str">
        <f>IF(supply!D683&lt;&gt;"",supply!D683,"")</f>
        <v/>
      </c>
      <c r="E681" s="38" t="str">
        <f>IF(supply!E683&lt;&gt;"",supply!E683,"")</f>
        <v/>
      </c>
      <c r="F681" s="38" t="str">
        <f>IF(supply!F683&lt;&gt;"",VLOOKUP(supply!F683,private!$H$1:$J$28,2,FALSE),"")</f>
        <v/>
      </c>
      <c r="G681" s="38" t="str">
        <f>IF(supply!G683&lt;&gt;"",VLOOKUP(supply!G683,private!$L$1:$M$5,2,FALSE),"")</f>
        <v/>
      </c>
    </row>
    <row r="682" spans="1:7" x14ac:dyDescent="0.25">
      <c r="A682" s="38" t="str">
        <f>IF(supply!B684&lt;&gt;"",supply!A684,"")</f>
        <v/>
      </c>
      <c r="B682" s="38" t="str">
        <f>IF(supply!B684&lt;&gt;"",supply!B684,"")</f>
        <v/>
      </c>
      <c r="C682" s="38" t="str">
        <f>IF(supply!C684&lt;&gt;"",supply!C684,"")</f>
        <v/>
      </c>
      <c r="D682" s="38" t="str">
        <f>IF(supply!D684&lt;&gt;"",supply!D684,"")</f>
        <v/>
      </c>
      <c r="E682" s="38" t="str">
        <f>IF(supply!E684&lt;&gt;"",supply!E684,"")</f>
        <v/>
      </c>
      <c r="F682" s="38" t="str">
        <f>IF(supply!F684&lt;&gt;"",VLOOKUP(supply!F684,private!$H$1:$J$28,2,FALSE),"")</f>
        <v/>
      </c>
      <c r="G682" s="38" t="str">
        <f>IF(supply!G684&lt;&gt;"",VLOOKUP(supply!G684,private!$L$1:$M$5,2,FALSE),"")</f>
        <v/>
      </c>
    </row>
    <row r="683" spans="1:7" x14ac:dyDescent="0.25">
      <c r="A683" s="38" t="str">
        <f>IF(supply!B685&lt;&gt;"",supply!A685,"")</f>
        <v/>
      </c>
      <c r="B683" s="38" t="str">
        <f>IF(supply!B685&lt;&gt;"",supply!B685,"")</f>
        <v/>
      </c>
      <c r="C683" s="38" t="str">
        <f>IF(supply!C685&lt;&gt;"",supply!C685,"")</f>
        <v/>
      </c>
      <c r="D683" s="38" t="str">
        <f>IF(supply!D685&lt;&gt;"",supply!D685,"")</f>
        <v/>
      </c>
      <c r="E683" s="38" t="str">
        <f>IF(supply!E685&lt;&gt;"",supply!E685,"")</f>
        <v/>
      </c>
      <c r="F683" s="38" t="str">
        <f>IF(supply!F685&lt;&gt;"",VLOOKUP(supply!F685,private!$H$1:$J$28,2,FALSE),"")</f>
        <v/>
      </c>
      <c r="G683" s="38" t="str">
        <f>IF(supply!G685&lt;&gt;"",VLOOKUP(supply!G685,private!$L$1:$M$5,2,FALSE),"")</f>
        <v/>
      </c>
    </row>
    <row r="684" spans="1:7" x14ac:dyDescent="0.25">
      <c r="A684" s="38" t="str">
        <f>IF(supply!B686&lt;&gt;"",supply!A686,"")</f>
        <v/>
      </c>
      <c r="B684" s="38" t="str">
        <f>IF(supply!B686&lt;&gt;"",supply!B686,"")</f>
        <v/>
      </c>
      <c r="C684" s="38" t="str">
        <f>IF(supply!C686&lt;&gt;"",supply!C686,"")</f>
        <v/>
      </c>
      <c r="D684" s="38" t="str">
        <f>IF(supply!D686&lt;&gt;"",supply!D686,"")</f>
        <v/>
      </c>
      <c r="E684" s="38" t="str">
        <f>IF(supply!E686&lt;&gt;"",supply!E686,"")</f>
        <v/>
      </c>
      <c r="F684" s="38" t="str">
        <f>IF(supply!F686&lt;&gt;"",VLOOKUP(supply!F686,private!$H$1:$J$28,2,FALSE),"")</f>
        <v/>
      </c>
      <c r="G684" s="38" t="str">
        <f>IF(supply!G686&lt;&gt;"",VLOOKUP(supply!G686,private!$L$1:$M$5,2,FALSE),"")</f>
        <v/>
      </c>
    </row>
    <row r="685" spans="1:7" x14ac:dyDescent="0.25">
      <c r="A685" s="38" t="str">
        <f>IF(supply!B687&lt;&gt;"",supply!A687,"")</f>
        <v/>
      </c>
      <c r="B685" s="38" t="str">
        <f>IF(supply!B687&lt;&gt;"",supply!B687,"")</f>
        <v/>
      </c>
      <c r="C685" s="38" t="str">
        <f>IF(supply!C687&lt;&gt;"",supply!C687,"")</f>
        <v/>
      </c>
      <c r="D685" s="38" t="str">
        <f>IF(supply!D687&lt;&gt;"",supply!D687,"")</f>
        <v/>
      </c>
      <c r="E685" s="38" t="str">
        <f>IF(supply!E687&lt;&gt;"",supply!E687,"")</f>
        <v/>
      </c>
      <c r="F685" s="38" t="str">
        <f>IF(supply!F687&lt;&gt;"",VLOOKUP(supply!F687,private!$H$1:$J$28,2,FALSE),"")</f>
        <v/>
      </c>
      <c r="G685" s="38" t="str">
        <f>IF(supply!G687&lt;&gt;"",VLOOKUP(supply!G687,private!$L$1:$M$5,2,FALSE),"")</f>
        <v/>
      </c>
    </row>
    <row r="686" spans="1:7" x14ac:dyDescent="0.25">
      <c r="A686" s="38" t="str">
        <f>IF(supply!B688&lt;&gt;"",supply!A688,"")</f>
        <v/>
      </c>
      <c r="B686" s="38" t="str">
        <f>IF(supply!B688&lt;&gt;"",supply!B688,"")</f>
        <v/>
      </c>
      <c r="C686" s="38" t="str">
        <f>IF(supply!C688&lt;&gt;"",supply!C688,"")</f>
        <v/>
      </c>
      <c r="D686" s="38" t="str">
        <f>IF(supply!D688&lt;&gt;"",supply!D688,"")</f>
        <v/>
      </c>
      <c r="E686" s="38" t="str">
        <f>IF(supply!E688&lt;&gt;"",supply!E688,"")</f>
        <v/>
      </c>
      <c r="F686" s="38" t="str">
        <f>IF(supply!F688&lt;&gt;"",VLOOKUP(supply!F688,private!$H$1:$J$28,2,FALSE),"")</f>
        <v/>
      </c>
      <c r="G686" s="38" t="str">
        <f>IF(supply!G688&lt;&gt;"",VLOOKUP(supply!G688,private!$L$1:$M$5,2,FALSE),"")</f>
        <v/>
      </c>
    </row>
    <row r="687" spans="1:7" x14ac:dyDescent="0.25">
      <c r="A687" s="38" t="str">
        <f>IF(supply!B689&lt;&gt;"",supply!A689,"")</f>
        <v/>
      </c>
      <c r="B687" s="38" t="str">
        <f>IF(supply!B689&lt;&gt;"",supply!B689,"")</f>
        <v/>
      </c>
      <c r="C687" s="38" t="str">
        <f>IF(supply!C689&lt;&gt;"",supply!C689,"")</f>
        <v/>
      </c>
      <c r="D687" s="38" t="str">
        <f>IF(supply!D689&lt;&gt;"",supply!D689,"")</f>
        <v/>
      </c>
      <c r="E687" s="38" t="str">
        <f>IF(supply!E689&lt;&gt;"",supply!E689,"")</f>
        <v/>
      </c>
      <c r="F687" s="38" t="str">
        <f>IF(supply!F689&lt;&gt;"",VLOOKUP(supply!F689,private!$H$1:$J$28,2,FALSE),"")</f>
        <v/>
      </c>
      <c r="G687" s="38" t="str">
        <f>IF(supply!G689&lt;&gt;"",VLOOKUP(supply!G689,private!$L$1:$M$5,2,FALSE),"")</f>
        <v/>
      </c>
    </row>
    <row r="688" spans="1:7" x14ac:dyDescent="0.25">
      <c r="A688" s="38" t="str">
        <f>IF(supply!B690&lt;&gt;"",supply!A690,"")</f>
        <v/>
      </c>
      <c r="B688" s="38" t="str">
        <f>IF(supply!B690&lt;&gt;"",supply!B690,"")</f>
        <v/>
      </c>
      <c r="C688" s="38" t="str">
        <f>IF(supply!C690&lt;&gt;"",supply!C690,"")</f>
        <v/>
      </c>
      <c r="D688" s="38" t="str">
        <f>IF(supply!D690&lt;&gt;"",supply!D690,"")</f>
        <v/>
      </c>
      <c r="E688" s="38" t="str">
        <f>IF(supply!E690&lt;&gt;"",supply!E690,"")</f>
        <v/>
      </c>
      <c r="F688" s="38" t="str">
        <f>IF(supply!F690&lt;&gt;"",VLOOKUP(supply!F690,private!$H$1:$J$28,2,FALSE),"")</f>
        <v/>
      </c>
      <c r="G688" s="38" t="str">
        <f>IF(supply!G690&lt;&gt;"",VLOOKUP(supply!G690,private!$L$1:$M$5,2,FALSE),"")</f>
        <v/>
      </c>
    </row>
    <row r="689" spans="1:7" x14ac:dyDescent="0.25">
      <c r="A689" s="38" t="str">
        <f>IF(supply!B691&lt;&gt;"",supply!A691,"")</f>
        <v/>
      </c>
      <c r="B689" s="38" t="str">
        <f>IF(supply!B691&lt;&gt;"",supply!B691,"")</f>
        <v/>
      </c>
      <c r="C689" s="38" t="str">
        <f>IF(supply!C691&lt;&gt;"",supply!C691,"")</f>
        <v/>
      </c>
      <c r="D689" s="38" t="str">
        <f>IF(supply!D691&lt;&gt;"",supply!D691,"")</f>
        <v/>
      </c>
      <c r="E689" s="38" t="str">
        <f>IF(supply!E691&lt;&gt;"",supply!E691,"")</f>
        <v/>
      </c>
      <c r="F689" s="38" t="str">
        <f>IF(supply!F691&lt;&gt;"",VLOOKUP(supply!F691,private!$H$1:$J$28,2,FALSE),"")</f>
        <v/>
      </c>
      <c r="G689" s="38" t="str">
        <f>IF(supply!G691&lt;&gt;"",VLOOKUP(supply!G691,private!$L$1:$M$5,2,FALSE),"")</f>
        <v/>
      </c>
    </row>
    <row r="690" spans="1:7" x14ac:dyDescent="0.25">
      <c r="A690" s="38" t="str">
        <f>IF(supply!B692&lt;&gt;"",supply!A692,"")</f>
        <v/>
      </c>
      <c r="B690" s="38" t="str">
        <f>IF(supply!B692&lt;&gt;"",supply!B692,"")</f>
        <v/>
      </c>
      <c r="C690" s="38" t="str">
        <f>IF(supply!C692&lt;&gt;"",supply!C692,"")</f>
        <v/>
      </c>
      <c r="D690" s="38" t="str">
        <f>IF(supply!D692&lt;&gt;"",supply!D692,"")</f>
        <v/>
      </c>
      <c r="E690" s="38" t="str">
        <f>IF(supply!E692&lt;&gt;"",supply!E692,"")</f>
        <v/>
      </c>
      <c r="F690" s="38" t="str">
        <f>IF(supply!F692&lt;&gt;"",VLOOKUP(supply!F692,private!$H$1:$J$28,2,FALSE),"")</f>
        <v/>
      </c>
      <c r="G690" s="38" t="str">
        <f>IF(supply!G692&lt;&gt;"",VLOOKUP(supply!G692,private!$L$1:$M$5,2,FALSE),"")</f>
        <v/>
      </c>
    </row>
    <row r="691" spans="1:7" x14ac:dyDescent="0.25">
      <c r="A691" s="38" t="str">
        <f>IF(supply!B693&lt;&gt;"",supply!A693,"")</f>
        <v/>
      </c>
      <c r="B691" s="38" t="str">
        <f>IF(supply!B693&lt;&gt;"",supply!B693,"")</f>
        <v/>
      </c>
      <c r="C691" s="38" t="str">
        <f>IF(supply!C693&lt;&gt;"",supply!C693,"")</f>
        <v/>
      </c>
      <c r="D691" s="38" t="str">
        <f>IF(supply!D693&lt;&gt;"",supply!D693,"")</f>
        <v/>
      </c>
      <c r="E691" s="38" t="str">
        <f>IF(supply!E693&lt;&gt;"",supply!E693,"")</f>
        <v/>
      </c>
      <c r="F691" s="38" t="str">
        <f>IF(supply!F693&lt;&gt;"",VLOOKUP(supply!F693,private!$H$1:$J$28,2,FALSE),"")</f>
        <v/>
      </c>
      <c r="G691" s="38" t="str">
        <f>IF(supply!G693&lt;&gt;"",VLOOKUP(supply!G693,private!$L$1:$M$5,2,FALSE),"")</f>
        <v/>
      </c>
    </row>
    <row r="692" spans="1:7" x14ac:dyDescent="0.25">
      <c r="A692" s="38" t="str">
        <f>IF(supply!B694&lt;&gt;"",supply!A694,"")</f>
        <v/>
      </c>
      <c r="B692" s="38" t="str">
        <f>IF(supply!B694&lt;&gt;"",supply!B694,"")</f>
        <v/>
      </c>
      <c r="C692" s="38" t="str">
        <f>IF(supply!C694&lt;&gt;"",supply!C694,"")</f>
        <v/>
      </c>
      <c r="D692" s="38" t="str">
        <f>IF(supply!D694&lt;&gt;"",supply!D694,"")</f>
        <v/>
      </c>
      <c r="E692" s="38" t="str">
        <f>IF(supply!E694&lt;&gt;"",supply!E694,"")</f>
        <v/>
      </c>
      <c r="F692" s="38" t="str">
        <f>IF(supply!F694&lt;&gt;"",VLOOKUP(supply!F694,private!$H$1:$J$28,2,FALSE),"")</f>
        <v/>
      </c>
      <c r="G692" s="38" t="str">
        <f>IF(supply!G694&lt;&gt;"",VLOOKUP(supply!G694,private!$L$1:$M$5,2,FALSE),"")</f>
        <v/>
      </c>
    </row>
    <row r="693" spans="1:7" x14ac:dyDescent="0.25">
      <c r="A693" s="38" t="str">
        <f>IF(supply!B695&lt;&gt;"",supply!A695,"")</f>
        <v/>
      </c>
      <c r="B693" s="38" t="str">
        <f>IF(supply!B695&lt;&gt;"",supply!B695,"")</f>
        <v/>
      </c>
      <c r="C693" s="38" t="str">
        <f>IF(supply!C695&lt;&gt;"",supply!C695,"")</f>
        <v/>
      </c>
      <c r="D693" s="38" t="str">
        <f>IF(supply!D695&lt;&gt;"",supply!D695,"")</f>
        <v/>
      </c>
      <c r="E693" s="38" t="str">
        <f>IF(supply!E695&lt;&gt;"",supply!E695,"")</f>
        <v/>
      </c>
      <c r="F693" s="38" t="str">
        <f>IF(supply!F695&lt;&gt;"",VLOOKUP(supply!F695,private!$H$1:$J$28,2,FALSE),"")</f>
        <v/>
      </c>
      <c r="G693" s="38" t="str">
        <f>IF(supply!G695&lt;&gt;"",VLOOKUP(supply!G695,private!$L$1:$M$5,2,FALSE),"")</f>
        <v/>
      </c>
    </row>
    <row r="694" spans="1:7" x14ac:dyDescent="0.25">
      <c r="A694" s="38" t="str">
        <f>IF(supply!B696&lt;&gt;"",supply!A696,"")</f>
        <v/>
      </c>
      <c r="B694" s="38" t="str">
        <f>IF(supply!B696&lt;&gt;"",supply!B696,"")</f>
        <v/>
      </c>
      <c r="C694" s="38" t="str">
        <f>IF(supply!C696&lt;&gt;"",supply!C696,"")</f>
        <v/>
      </c>
      <c r="D694" s="38" t="str">
        <f>IF(supply!D696&lt;&gt;"",supply!D696,"")</f>
        <v/>
      </c>
      <c r="E694" s="38" t="str">
        <f>IF(supply!E696&lt;&gt;"",supply!E696,"")</f>
        <v/>
      </c>
      <c r="F694" s="38" t="str">
        <f>IF(supply!F696&lt;&gt;"",VLOOKUP(supply!F696,private!$H$1:$J$28,2,FALSE),"")</f>
        <v/>
      </c>
      <c r="G694" s="38" t="str">
        <f>IF(supply!G696&lt;&gt;"",VLOOKUP(supply!G696,private!$L$1:$M$5,2,FALSE),"")</f>
        <v/>
      </c>
    </row>
    <row r="695" spans="1:7" x14ac:dyDescent="0.25">
      <c r="A695" s="38" t="str">
        <f>IF(supply!B697&lt;&gt;"",supply!A697,"")</f>
        <v/>
      </c>
      <c r="B695" s="38" t="str">
        <f>IF(supply!B697&lt;&gt;"",supply!B697,"")</f>
        <v/>
      </c>
      <c r="C695" s="38" t="str">
        <f>IF(supply!C697&lt;&gt;"",supply!C697,"")</f>
        <v/>
      </c>
      <c r="D695" s="38" t="str">
        <f>IF(supply!D697&lt;&gt;"",supply!D697,"")</f>
        <v/>
      </c>
      <c r="E695" s="38" t="str">
        <f>IF(supply!E697&lt;&gt;"",supply!E697,"")</f>
        <v/>
      </c>
      <c r="F695" s="38" t="str">
        <f>IF(supply!F697&lt;&gt;"",VLOOKUP(supply!F697,private!$H$1:$J$28,2,FALSE),"")</f>
        <v/>
      </c>
      <c r="G695" s="38" t="str">
        <f>IF(supply!G697&lt;&gt;"",VLOOKUP(supply!G697,private!$L$1:$M$5,2,FALSE),"")</f>
        <v/>
      </c>
    </row>
    <row r="696" spans="1:7" x14ac:dyDescent="0.25">
      <c r="A696" s="38" t="str">
        <f>IF(supply!B698&lt;&gt;"",supply!A698,"")</f>
        <v/>
      </c>
      <c r="B696" s="38" t="str">
        <f>IF(supply!B698&lt;&gt;"",supply!B698,"")</f>
        <v/>
      </c>
      <c r="C696" s="38" t="str">
        <f>IF(supply!C698&lt;&gt;"",supply!C698,"")</f>
        <v/>
      </c>
      <c r="D696" s="38" t="str">
        <f>IF(supply!D698&lt;&gt;"",supply!D698,"")</f>
        <v/>
      </c>
      <c r="E696" s="38" t="str">
        <f>IF(supply!E698&lt;&gt;"",supply!E698,"")</f>
        <v/>
      </c>
      <c r="F696" s="38" t="str">
        <f>IF(supply!F698&lt;&gt;"",VLOOKUP(supply!F698,private!$H$1:$J$28,2,FALSE),"")</f>
        <v/>
      </c>
      <c r="G696" s="38" t="str">
        <f>IF(supply!G698&lt;&gt;"",VLOOKUP(supply!G698,private!$L$1:$M$5,2,FALSE),"")</f>
        <v/>
      </c>
    </row>
    <row r="697" spans="1:7" x14ac:dyDescent="0.25">
      <c r="A697" s="38" t="str">
        <f>IF(supply!B699&lt;&gt;"",supply!A699,"")</f>
        <v/>
      </c>
      <c r="B697" s="38" t="str">
        <f>IF(supply!B699&lt;&gt;"",supply!B699,"")</f>
        <v/>
      </c>
      <c r="C697" s="38" t="str">
        <f>IF(supply!C699&lt;&gt;"",supply!C699,"")</f>
        <v/>
      </c>
      <c r="D697" s="38" t="str">
        <f>IF(supply!D699&lt;&gt;"",supply!D699,"")</f>
        <v/>
      </c>
      <c r="E697" s="38" t="str">
        <f>IF(supply!E699&lt;&gt;"",supply!E699,"")</f>
        <v/>
      </c>
      <c r="F697" s="38" t="str">
        <f>IF(supply!F699&lt;&gt;"",VLOOKUP(supply!F699,private!$H$1:$J$28,2,FALSE),"")</f>
        <v/>
      </c>
      <c r="G697" s="38" t="str">
        <f>IF(supply!G699&lt;&gt;"",VLOOKUP(supply!G699,private!$L$1:$M$5,2,FALSE),"")</f>
        <v/>
      </c>
    </row>
    <row r="698" spans="1:7" x14ac:dyDescent="0.25">
      <c r="A698" s="38" t="str">
        <f>IF(supply!B700&lt;&gt;"",supply!A700,"")</f>
        <v/>
      </c>
      <c r="B698" s="38" t="str">
        <f>IF(supply!B700&lt;&gt;"",supply!B700,"")</f>
        <v/>
      </c>
      <c r="C698" s="38" t="str">
        <f>IF(supply!C700&lt;&gt;"",supply!C700,"")</f>
        <v/>
      </c>
      <c r="D698" s="38" t="str">
        <f>IF(supply!D700&lt;&gt;"",supply!D700,"")</f>
        <v/>
      </c>
      <c r="E698" s="38" t="str">
        <f>IF(supply!E700&lt;&gt;"",supply!E700,"")</f>
        <v/>
      </c>
      <c r="F698" s="38" t="str">
        <f>IF(supply!F700&lt;&gt;"",VLOOKUP(supply!F700,private!$H$1:$J$28,2,FALSE),"")</f>
        <v/>
      </c>
      <c r="G698" s="38" t="str">
        <f>IF(supply!G700&lt;&gt;"",VLOOKUP(supply!G700,private!$L$1:$M$5,2,FALSE),"")</f>
        <v/>
      </c>
    </row>
    <row r="699" spans="1:7" x14ac:dyDescent="0.25">
      <c r="A699" s="38" t="str">
        <f>IF(supply!B701&lt;&gt;"",supply!A701,"")</f>
        <v/>
      </c>
      <c r="B699" s="38" t="str">
        <f>IF(supply!B701&lt;&gt;"",supply!B701,"")</f>
        <v/>
      </c>
      <c r="C699" s="38" t="str">
        <f>IF(supply!C701&lt;&gt;"",supply!C701,"")</f>
        <v/>
      </c>
      <c r="D699" s="38" t="str">
        <f>IF(supply!D701&lt;&gt;"",supply!D701,"")</f>
        <v/>
      </c>
      <c r="E699" s="38" t="str">
        <f>IF(supply!E701&lt;&gt;"",supply!E701,"")</f>
        <v/>
      </c>
      <c r="F699" s="38" t="str">
        <f>IF(supply!F701&lt;&gt;"",VLOOKUP(supply!F701,private!$H$1:$J$28,2,FALSE),"")</f>
        <v/>
      </c>
      <c r="G699" s="38" t="str">
        <f>IF(supply!G701&lt;&gt;"",VLOOKUP(supply!G701,private!$L$1:$M$5,2,FALSE),"")</f>
        <v/>
      </c>
    </row>
    <row r="700" spans="1:7" x14ac:dyDescent="0.25">
      <c r="A700" s="38" t="str">
        <f>IF(supply!B702&lt;&gt;"",supply!A702,"")</f>
        <v/>
      </c>
      <c r="B700" s="38" t="str">
        <f>IF(supply!B702&lt;&gt;"",supply!B702,"")</f>
        <v/>
      </c>
      <c r="C700" s="38" t="str">
        <f>IF(supply!C702&lt;&gt;"",supply!C702,"")</f>
        <v/>
      </c>
      <c r="D700" s="38" t="str">
        <f>IF(supply!D702&lt;&gt;"",supply!D702,"")</f>
        <v/>
      </c>
      <c r="E700" s="38" t="str">
        <f>IF(supply!E702&lt;&gt;"",supply!E702,"")</f>
        <v/>
      </c>
      <c r="F700" s="38" t="str">
        <f>IF(supply!F702&lt;&gt;"",VLOOKUP(supply!F702,private!$H$1:$J$28,2,FALSE),"")</f>
        <v/>
      </c>
      <c r="G700" s="38" t="str">
        <f>IF(supply!G702&lt;&gt;"",VLOOKUP(supply!G702,private!$L$1:$M$5,2,FALSE),"")</f>
        <v/>
      </c>
    </row>
    <row r="701" spans="1:7" x14ac:dyDescent="0.25">
      <c r="A701" s="38" t="str">
        <f>IF(supply!B703&lt;&gt;"",supply!A703,"")</f>
        <v/>
      </c>
      <c r="B701" s="38" t="str">
        <f>IF(supply!B703&lt;&gt;"",supply!B703,"")</f>
        <v/>
      </c>
      <c r="C701" s="38" t="str">
        <f>IF(supply!C703&lt;&gt;"",supply!C703,"")</f>
        <v/>
      </c>
      <c r="D701" s="38" t="str">
        <f>IF(supply!D703&lt;&gt;"",supply!D703,"")</f>
        <v/>
      </c>
      <c r="E701" s="38" t="str">
        <f>IF(supply!E703&lt;&gt;"",supply!E703,"")</f>
        <v/>
      </c>
      <c r="F701" s="38" t="str">
        <f>IF(supply!F703&lt;&gt;"",VLOOKUP(supply!F703,private!$H$1:$J$28,2,FALSE),"")</f>
        <v/>
      </c>
      <c r="G701" s="38" t="str">
        <f>IF(supply!G703&lt;&gt;"",VLOOKUP(supply!G703,private!$L$1:$M$5,2,FALSE),"")</f>
        <v/>
      </c>
    </row>
    <row r="702" spans="1:7" x14ac:dyDescent="0.25">
      <c r="A702" s="38" t="str">
        <f>IF(supply!B704&lt;&gt;"",supply!A704,"")</f>
        <v/>
      </c>
      <c r="B702" s="38" t="str">
        <f>IF(supply!B704&lt;&gt;"",supply!B704,"")</f>
        <v/>
      </c>
      <c r="C702" s="38" t="str">
        <f>IF(supply!C704&lt;&gt;"",supply!C704,"")</f>
        <v/>
      </c>
      <c r="D702" s="38" t="str">
        <f>IF(supply!D704&lt;&gt;"",supply!D704,"")</f>
        <v/>
      </c>
      <c r="E702" s="38" t="str">
        <f>IF(supply!E704&lt;&gt;"",supply!E704,"")</f>
        <v/>
      </c>
      <c r="F702" s="38" t="str">
        <f>IF(supply!F704&lt;&gt;"",VLOOKUP(supply!F704,private!$H$1:$J$28,2,FALSE),"")</f>
        <v/>
      </c>
      <c r="G702" s="38" t="str">
        <f>IF(supply!G704&lt;&gt;"",VLOOKUP(supply!G704,private!$L$1:$M$5,2,FALSE),"")</f>
        <v/>
      </c>
    </row>
    <row r="703" spans="1:7" x14ac:dyDescent="0.25">
      <c r="A703" s="38" t="str">
        <f>IF(supply!B705&lt;&gt;"",supply!A705,"")</f>
        <v/>
      </c>
      <c r="B703" s="38" t="str">
        <f>IF(supply!B705&lt;&gt;"",supply!B705,"")</f>
        <v/>
      </c>
      <c r="C703" s="38" t="str">
        <f>IF(supply!C705&lt;&gt;"",supply!C705,"")</f>
        <v/>
      </c>
      <c r="D703" s="38" t="str">
        <f>IF(supply!D705&lt;&gt;"",supply!D705,"")</f>
        <v/>
      </c>
      <c r="E703" s="38" t="str">
        <f>IF(supply!E705&lt;&gt;"",supply!E705,"")</f>
        <v/>
      </c>
      <c r="F703" s="38" t="str">
        <f>IF(supply!F705&lt;&gt;"",VLOOKUP(supply!F705,private!$H$1:$J$28,2,FALSE),"")</f>
        <v/>
      </c>
      <c r="G703" s="38" t="str">
        <f>IF(supply!G705&lt;&gt;"",VLOOKUP(supply!G705,private!$L$1:$M$5,2,FALSE),"")</f>
        <v/>
      </c>
    </row>
    <row r="704" spans="1:7" x14ac:dyDescent="0.25">
      <c r="A704" s="38" t="str">
        <f>IF(supply!B706&lt;&gt;"",supply!A706,"")</f>
        <v/>
      </c>
      <c r="B704" s="38" t="str">
        <f>IF(supply!B706&lt;&gt;"",supply!B706,"")</f>
        <v/>
      </c>
      <c r="C704" s="38" t="str">
        <f>IF(supply!C706&lt;&gt;"",supply!C706,"")</f>
        <v/>
      </c>
      <c r="D704" s="38" t="str">
        <f>IF(supply!D706&lt;&gt;"",supply!D706,"")</f>
        <v/>
      </c>
      <c r="E704" s="38" t="str">
        <f>IF(supply!E706&lt;&gt;"",supply!E706,"")</f>
        <v/>
      </c>
      <c r="F704" s="38" t="str">
        <f>IF(supply!F706&lt;&gt;"",VLOOKUP(supply!F706,private!$H$1:$J$28,2,FALSE),"")</f>
        <v/>
      </c>
      <c r="G704" s="38" t="str">
        <f>IF(supply!G706&lt;&gt;"",VLOOKUP(supply!G706,private!$L$1:$M$5,2,FALSE),"")</f>
        <v/>
      </c>
    </row>
    <row r="705" spans="1:7" x14ac:dyDescent="0.25">
      <c r="A705" s="38" t="str">
        <f>IF(supply!B707&lt;&gt;"",supply!A707,"")</f>
        <v/>
      </c>
      <c r="B705" s="38" t="str">
        <f>IF(supply!B707&lt;&gt;"",supply!B707,"")</f>
        <v/>
      </c>
      <c r="C705" s="38" t="str">
        <f>IF(supply!C707&lt;&gt;"",supply!C707,"")</f>
        <v/>
      </c>
      <c r="D705" s="38" t="str">
        <f>IF(supply!D707&lt;&gt;"",supply!D707,"")</f>
        <v/>
      </c>
      <c r="E705" s="38" t="str">
        <f>IF(supply!E707&lt;&gt;"",supply!E707,"")</f>
        <v/>
      </c>
      <c r="F705" s="38" t="str">
        <f>IF(supply!F707&lt;&gt;"",VLOOKUP(supply!F707,private!$H$1:$J$28,2,FALSE),"")</f>
        <v/>
      </c>
      <c r="G705" s="38" t="str">
        <f>IF(supply!G707&lt;&gt;"",VLOOKUP(supply!G707,private!$L$1:$M$5,2,FALSE),"")</f>
        <v/>
      </c>
    </row>
    <row r="706" spans="1:7" x14ac:dyDescent="0.25">
      <c r="A706" s="38" t="str">
        <f>IF(supply!B708&lt;&gt;"",supply!A708,"")</f>
        <v/>
      </c>
      <c r="B706" s="38" t="str">
        <f>IF(supply!B708&lt;&gt;"",supply!B708,"")</f>
        <v/>
      </c>
      <c r="C706" s="38" t="str">
        <f>IF(supply!C708&lt;&gt;"",supply!C708,"")</f>
        <v/>
      </c>
      <c r="D706" s="38" t="str">
        <f>IF(supply!D708&lt;&gt;"",supply!D708,"")</f>
        <v/>
      </c>
      <c r="E706" s="38" t="str">
        <f>IF(supply!E708&lt;&gt;"",supply!E708,"")</f>
        <v/>
      </c>
      <c r="F706" s="38" t="str">
        <f>IF(supply!F708&lt;&gt;"",VLOOKUP(supply!F708,private!$H$1:$J$28,2,FALSE),"")</f>
        <v/>
      </c>
      <c r="G706" s="38" t="str">
        <f>IF(supply!G708&lt;&gt;"",VLOOKUP(supply!G708,private!$L$1:$M$5,2,FALSE),"")</f>
        <v/>
      </c>
    </row>
    <row r="707" spans="1:7" x14ac:dyDescent="0.25">
      <c r="A707" s="38" t="str">
        <f>IF(supply!B709&lt;&gt;"",supply!A709,"")</f>
        <v/>
      </c>
      <c r="B707" s="38" t="str">
        <f>IF(supply!B709&lt;&gt;"",supply!B709,"")</f>
        <v/>
      </c>
      <c r="C707" s="38" t="str">
        <f>IF(supply!C709&lt;&gt;"",supply!C709,"")</f>
        <v/>
      </c>
      <c r="D707" s="38" t="str">
        <f>IF(supply!D709&lt;&gt;"",supply!D709,"")</f>
        <v/>
      </c>
      <c r="E707" s="38" t="str">
        <f>IF(supply!E709&lt;&gt;"",supply!E709,"")</f>
        <v/>
      </c>
      <c r="F707" s="38" t="str">
        <f>IF(supply!F709&lt;&gt;"",VLOOKUP(supply!F709,private!$H$1:$J$28,2,FALSE),"")</f>
        <v/>
      </c>
      <c r="G707" s="38" t="str">
        <f>IF(supply!G709&lt;&gt;"",VLOOKUP(supply!G709,private!$L$1:$M$5,2,FALSE),"")</f>
        <v/>
      </c>
    </row>
    <row r="708" spans="1:7" x14ac:dyDescent="0.25">
      <c r="A708" s="38" t="str">
        <f>IF(supply!B710&lt;&gt;"",supply!A710,"")</f>
        <v/>
      </c>
      <c r="B708" s="38" t="str">
        <f>IF(supply!B710&lt;&gt;"",supply!B710,"")</f>
        <v/>
      </c>
      <c r="C708" s="38" t="str">
        <f>IF(supply!C710&lt;&gt;"",supply!C710,"")</f>
        <v/>
      </c>
      <c r="D708" s="38" t="str">
        <f>IF(supply!D710&lt;&gt;"",supply!D710,"")</f>
        <v/>
      </c>
      <c r="E708" s="38" t="str">
        <f>IF(supply!E710&lt;&gt;"",supply!E710,"")</f>
        <v/>
      </c>
      <c r="F708" s="38" t="str">
        <f>IF(supply!F710&lt;&gt;"",VLOOKUP(supply!F710,private!$H$1:$J$28,2,FALSE),"")</f>
        <v/>
      </c>
      <c r="G708" s="38" t="str">
        <f>IF(supply!G710&lt;&gt;"",VLOOKUP(supply!G710,private!$L$1:$M$5,2,FALSE),"")</f>
        <v/>
      </c>
    </row>
    <row r="709" spans="1:7" x14ac:dyDescent="0.25">
      <c r="A709" s="38" t="str">
        <f>IF(supply!B711&lt;&gt;"",supply!A711,"")</f>
        <v/>
      </c>
      <c r="B709" s="38" t="str">
        <f>IF(supply!B711&lt;&gt;"",supply!B711,"")</f>
        <v/>
      </c>
      <c r="C709" s="38" t="str">
        <f>IF(supply!C711&lt;&gt;"",supply!C711,"")</f>
        <v/>
      </c>
      <c r="D709" s="38" t="str">
        <f>IF(supply!D711&lt;&gt;"",supply!D711,"")</f>
        <v/>
      </c>
      <c r="E709" s="38" t="str">
        <f>IF(supply!E711&lt;&gt;"",supply!E711,"")</f>
        <v/>
      </c>
      <c r="F709" s="38" t="str">
        <f>IF(supply!F711&lt;&gt;"",VLOOKUP(supply!F711,private!$H$1:$J$28,2,FALSE),"")</f>
        <v/>
      </c>
      <c r="G709" s="38" t="str">
        <f>IF(supply!G711&lt;&gt;"",VLOOKUP(supply!G711,private!$L$1:$M$5,2,FALSE),"")</f>
        <v/>
      </c>
    </row>
    <row r="710" spans="1:7" x14ac:dyDescent="0.25">
      <c r="A710" s="38" t="str">
        <f>IF(supply!B712&lt;&gt;"",supply!A712,"")</f>
        <v/>
      </c>
      <c r="B710" s="38" t="str">
        <f>IF(supply!B712&lt;&gt;"",supply!B712,"")</f>
        <v/>
      </c>
      <c r="C710" s="38" t="str">
        <f>IF(supply!C712&lt;&gt;"",supply!C712,"")</f>
        <v/>
      </c>
      <c r="D710" s="38" t="str">
        <f>IF(supply!D712&lt;&gt;"",supply!D712,"")</f>
        <v/>
      </c>
      <c r="E710" s="38" t="str">
        <f>IF(supply!E712&lt;&gt;"",supply!E712,"")</f>
        <v/>
      </c>
      <c r="F710" s="38" t="str">
        <f>IF(supply!F712&lt;&gt;"",VLOOKUP(supply!F712,private!$H$1:$J$28,2,FALSE),"")</f>
        <v/>
      </c>
      <c r="G710" s="38" t="str">
        <f>IF(supply!G712&lt;&gt;"",VLOOKUP(supply!G712,private!$L$1:$M$5,2,FALSE),"")</f>
        <v/>
      </c>
    </row>
    <row r="711" spans="1:7" x14ac:dyDescent="0.25">
      <c r="A711" s="38" t="str">
        <f>IF(supply!B713&lt;&gt;"",supply!A713,"")</f>
        <v/>
      </c>
      <c r="B711" s="38" t="str">
        <f>IF(supply!B713&lt;&gt;"",supply!B713,"")</f>
        <v/>
      </c>
      <c r="C711" s="38" t="str">
        <f>IF(supply!C713&lt;&gt;"",supply!C713,"")</f>
        <v/>
      </c>
      <c r="D711" s="38" t="str">
        <f>IF(supply!D713&lt;&gt;"",supply!D713,"")</f>
        <v/>
      </c>
      <c r="E711" s="38" t="str">
        <f>IF(supply!E713&lt;&gt;"",supply!E713,"")</f>
        <v/>
      </c>
      <c r="F711" s="38" t="str">
        <f>IF(supply!F713&lt;&gt;"",VLOOKUP(supply!F713,private!$H$1:$J$28,2,FALSE),"")</f>
        <v/>
      </c>
      <c r="G711" s="38" t="str">
        <f>IF(supply!G713&lt;&gt;"",VLOOKUP(supply!G713,private!$L$1:$M$5,2,FALSE),"")</f>
        <v/>
      </c>
    </row>
    <row r="712" spans="1:7" x14ac:dyDescent="0.25">
      <c r="A712" s="38" t="str">
        <f>IF(supply!B714&lt;&gt;"",supply!A714,"")</f>
        <v/>
      </c>
      <c r="B712" s="38" t="str">
        <f>IF(supply!B714&lt;&gt;"",supply!B714,"")</f>
        <v/>
      </c>
      <c r="C712" s="38" t="str">
        <f>IF(supply!C714&lt;&gt;"",supply!C714,"")</f>
        <v/>
      </c>
      <c r="D712" s="38" t="str">
        <f>IF(supply!D714&lt;&gt;"",supply!D714,"")</f>
        <v/>
      </c>
      <c r="E712" s="38" t="str">
        <f>IF(supply!E714&lt;&gt;"",supply!E714,"")</f>
        <v/>
      </c>
      <c r="F712" s="38" t="str">
        <f>IF(supply!F714&lt;&gt;"",VLOOKUP(supply!F714,private!$H$1:$J$28,2,FALSE),"")</f>
        <v/>
      </c>
      <c r="G712" s="38" t="str">
        <f>IF(supply!G714&lt;&gt;"",VLOOKUP(supply!G714,private!$L$1:$M$5,2,FALSE),"")</f>
        <v/>
      </c>
    </row>
    <row r="713" spans="1:7" x14ac:dyDescent="0.25">
      <c r="A713" s="38" t="str">
        <f>IF(supply!B715&lt;&gt;"",supply!A715,"")</f>
        <v/>
      </c>
      <c r="B713" s="38" t="str">
        <f>IF(supply!B715&lt;&gt;"",supply!B715,"")</f>
        <v/>
      </c>
      <c r="C713" s="38" t="str">
        <f>IF(supply!C715&lt;&gt;"",supply!C715,"")</f>
        <v/>
      </c>
      <c r="D713" s="38" t="str">
        <f>IF(supply!D715&lt;&gt;"",supply!D715,"")</f>
        <v/>
      </c>
      <c r="E713" s="38" t="str">
        <f>IF(supply!E715&lt;&gt;"",supply!E715,"")</f>
        <v/>
      </c>
      <c r="F713" s="38" t="str">
        <f>IF(supply!F715&lt;&gt;"",VLOOKUP(supply!F715,private!$H$1:$J$28,2,FALSE),"")</f>
        <v/>
      </c>
      <c r="G713" s="38" t="str">
        <f>IF(supply!G715&lt;&gt;"",VLOOKUP(supply!G715,private!$L$1:$M$5,2,FALSE),"")</f>
        <v/>
      </c>
    </row>
    <row r="714" spans="1:7" x14ac:dyDescent="0.25">
      <c r="A714" s="38" t="str">
        <f>IF(supply!B716&lt;&gt;"",supply!A716,"")</f>
        <v/>
      </c>
      <c r="B714" s="38" t="str">
        <f>IF(supply!B716&lt;&gt;"",supply!B716,"")</f>
        <v/>
      </c>
      <c r="C714" s="38" t="str">
        <f>IF(supply!C716&lt;&gt;"",supply!C716,"")</f>
        <v/>
      </c>
      <c r="D714" s="38" t="str">
        <f>IF(supply!D716&lt;&gt;"",supply!D716,"")</f>
        <v/>
      </c>
      <c r="E714" s="38" t="str">
        <f>IF(supply!E716&lt;&gt;"",supply!E716,"")</f>
        <v/>
      </c>
      <c r="F714" s="38" t="str">
        <f>IF(supply!F716&lt;&gt;"",VLOOKUP(supply!F716,private!$H$1:$J$28,2,FALSE),"")</f>
        <v/>
      </c>
      <c r="G714" s="38" t="str">
        <f>IF(supply!G716&lt;&gt;"",VLOOKUP(supply!G716,private!$L$1:$M$5,2,FALSE),"")</f>
        <v/>
      </c>
    </row>
    <row r="715" spans="1:7" x14ac:dyDescent="0.25">
      <c r="A715" s="38" t="str">
        <f>IF(supply!B717&lt;&gt;"",supply!A717,"")</f>
        <v/>
      </c>
      <c r="B715" s="38" t="str">
        <f>IF(supply!B717&lt;&gt;"",supply!B717,"")</f>
        <v/>
      </c>
      <c r="C715" s="38" t="str">
        <f>IF(supply!C717&lt;&gt;"",supply!C717,"")</f>
        <v/>
      </c>
      <c r="D715" s="38" t="str">
        <f>IF(supply!D717&lt;&gt;"",supply!D717,"")</f>
        <v/>
      </c>
      <c r="E715" s="38" t="str">
        <f>IF(supply!E717&lt;&gt;"",supply!E717,"")</f>
        <v/>
      </c>
      <c r="F715" s="38" t="str">
        <f>IF(supply!F717&lt;&gt;"",VLOOKUP(supply!F717,private!$H$1:$J$28,2,FALSE),"")</f>
        <v/>
      </c>
      <c r="G715" s="38" t="str">
        <f>IF(supply!G717&lt;&gt;"",VLOOKUP(supply!G717,private!$L$1:$M$5,2,FALSE),"")</f>
        <v/>
      </c>
    </row>
    <row r="716" spans="1:7" x14ac:dyDescent="0.25">
      <c r="A716" s="38" t="str">
        <f>IF(supply!B718&lt;&gt;"",supply!A718,"")</f>
        <v/>
      </c>
      <c r="B716" s="38" t="str">
        <f>IF(supply!B718&lt;&gt;"",supply!B718,"")</f>
        <v/>
      </c>
      <c r="C716" s="38" t="str">
        <f>IF(supply!C718&lt;&gt;"",supply!C718,"")</f>
        <v/>
      </c>
      <c r="D716" s="38" t="str">
        <f>IF(supply!D718&lt;&gt;"",supply!D718,"")</f>
        <v/>
      </c>
      <c r="E716" s="38" t="str">
        <f>IF(supply!E718&lt;&gt;"",supply!E718,"")</f>
        <v/>
      </c>
      <c r="F716" s="38" t="str">
        <f>IF(supply!F718&lt;&gt;"",VLOOKUP(supply!F718,private!$H$1:$J$28,2,FALSE),"")</f>
        <v/>
      </c>
      <c r="G716" s="38" t="str">
        <f>IF(supply!G718&lt;&gt;"",VLOOKUP(supply!G718,private!$L$1:$M$5,2,FALSE),"")</f>
        <v/>
      </c>
    </row>
    <row r="717" spans="1:7" x14ac:dyDescent="0.25">
      <c r="A717" s="38" t="str">
        <f>IF(supply!B719&lt;&gt;"",supply!A719,"")</f>
        <v/>
      </c>
      <c r="B717" s="38" t="str">
        <f>IF(supply!B719&lt;&gt;"",supply!B719,"")</f>
        <v/>
      </c>
      <c r="C717" s="38" t="str">
        <f>IF(supply!C719&lt;&gt;"",supply!C719,"")</f>
        <v/>
      </c>
      <c r="D717" s="38" t="str">
        <f>IF(supply!D719&lt;&gt;"",supply!D719,"")</f>
        <v/>
      </c>
      <c r="E717" s="38" t="str">
        <f>IF(supply!E719&lt;&gt;"",supply!E719,"")</f>
        <v/>
      </c>
      <c r="F717" s="38" t="str">
        <f>IF(supply!F719&lt;&gt;"",VLOOKUP(supply!F719,private!$H$1:$J$28,2,FALSE),"")</f>
        <v/>
      </c>
      <c r="G717" s="38" t="str">
        <f>IF(supply!G719&lt;&gt;"",VLOOKUP(supply!G719,private!$L$1:$M$5,2,FALSE),"")</f>
        <v/>
      </c>
    </row>
    <row r="718" spans="1:7" x14ac:dyDescent="0.25">
      <c r="A718" s="38" t="str">
        <f>IF(supply!B720&lt;&gt;"",supply!A720,"")</f>
        <v/>
      </c>
      <c r="B718" s="38" t="str">
        <f>IF(supply!B720&lt;&gt;"",supply!B720,"")</f>
        <v/>
      </c>
      <c r="C718" s="38" t="str">
        <f>IF(supply!C720&lt;&gt;"",supply!C720,"")</f>
        <v/>
      </c>
      <c r="D718" s="38" t="str">
        <f>IF(supply!D720&lt;&gt;"",supply!D720,"")</f>
        <v/>
      </c>
      <c r="E718" s="38" t="str">
        <f>IF(supply!E720&lt;&gt;"",supply!E720,"")</f>
        <v/>
      </c>
      <c r="F718" s="38" t="str">
        <f>IF(supply!F720&lt;&gt;"",VLOOKUP(supply!F720,private!$H$1:$J$28,2,FALSE),"")</f>
        <v/>
      </c>
      <c r="G718" s="38" t="str">
        <f>IF(supply!G720&lt;&gt;"",VLOOKUP(supply!G720,private!$L$1:$M$5,2,FALSE),"")</f>
        <v/>
      </c>
    </row>
    <row r="719" spans="1:7" x14ac:dyDescent="0.25">
      <c r="A719" s="38" t="str">
        <f>IF(supply!B721&lt;&gt;"",supply!A721,"")</f>
        <v/>
      </c>
      <c r="B719" s="38" t="str">
        <f>IF(supply!B721&lt;&gt;"",supply!B721,"")</f>
        <v/>
      </c>
      <c r="C719" s="38" t="str">
        <f>IF(supply!C721&lt;&gt;"",supply!C721,"")</f>
        <v/>
      </c>
      <c r="D719" s="38" t="str">
        <f>IF(supply!D721&lt;&gt;"",supply!D721,"")</f>
        <v/>
      </c>
      <c r="E719" s="38" t="str">
        <f>IF(supply!E721&lt;&gt;"",supply!E721,"")</f>
        <v/>
      </c>
      <c r="F719" s="38" t="str">
        <f>IF(supply!F721&lt;&gt;"",VLOOKUP(supply!F721,private!$H$1:$J$28,2,FALSE),"")</f>
        <v/>
      </c>
      <c r="G719" s="38" t="str">
        <f>IF(supply!G721&lt;&gt;"",VLOOKUP(supply!G721,private!$L$1:$M$5,2,FALSE),"")</f>
        <v/>
      </c>
    </row>
    <row r="720" spans="1:7" x14ac:dyDescent="0.25">
      <c r="A720" s="38" t="str">
        <f>IF(supply!B722&lt;&gt;"",supply!A722,"")</f>
        <v/>
      </c>
      <c r="B720" s="38" t="str">
        <f>IF(supply!B722&lt;&gt;"",supply!B722,"")</f>
        <v/>
      </c>
      <c r="C720" s="38" t="str">
        <f>IF(supply!C722&lt;&gt;"",supply!C722,"")</f>
        <v/>
      </c>
      <c r="D720" s="38" t="str">
        <f>IF(supply!D722&lt;&gt;"",supply!D722,"")</f>
        <v/>
      </c>
      <c r="E720" s="38" t="str">
        <f>IF(supply!E722&lt;&gt;"",supply!E722,"")</f>
        <v/>
      </c>
      <c r="F720" s="38" t="str">
        <f>IF(supply!F722&lt;&gt;"",VLOOKUP(supply!F722,private!$H$1:$J$28,2,FALSE),"")</f>
        <v/>
      </c>
      <c r="G720" s="38" t="str">
        <f>IF(supply!G722&lt;&gt;"",VLOOKUP(supply!G722,private!$L$1:$M$5,2,FALSE),"")</f>
        <v/>
      </c>
    </row>
    <row r="721" spans="1:7" x14ac:dyDescent="0.25">
      <c r="A721" s="38" t="str">
        <f>IF(supply!B723&lt;&gt;"",supply!A723,"")</f>
        <v/>
      </c>
      <c r="B721" s="38" t="str">
        <f>IF(supply!B723&lt;&gt;"",supply!B723,"")</f>
        <v/>
      </c>
      <c r="C721" s="38" t="str">
        <f>IF(supply!C723&lt;&gt;"",supply!C723,"")</f>
        <v/>
      </c>
      <c r="D721" s="38" t="str">
        <f>IF(supply!D723&lt;&gt;"",supply!D723,"")</f>
        <v/>
      </c>
      <c r="E721" s="38" t="str">
        <f>IF(supply!E723&lt;&gt;"",supply!E723,"")</f>
        <v/>
      </c>
      <c r="F721" s="38" t="str">
        <f>IF(supply!F723&lt;&gt;"",VLOOKUP(supply!F723,private!$H$1:$J$28,2,FALSE),"")</f>
        <v/>
      </c>
      <c r="G721" s="38" t="str">
        <f>IF(supply!G723&lt;&gt;"",VLOOKUP(supply!G723,private!$L$1:$M$5,2,FALSE),"")</f>
        <v/>
      </c>
    </row>
    <row r="722" spans="1:7" x14ac:dyDescent="0.25">
      <c r="A722" s="38" t="str">
        <f>IF(supply!B724&lt;&gt;"",supply!A724,"")</f>
        <v/>
      </c>
      <c r="B722" s="38" t="str">
        <f>IF(supply!B724&lt;&gt;"",supply!B724,"")</f>
        <v/>
      </c>
      <c r="C722" s="38" t="str">
        <f>IF(supply!C724&lt;&gt;"",supply!C724,"")</f>
        <v/>
      </c>
      <c r="D722" s="38" t="str">
        <f>IF(supply!D724&lt;&gt;"",supply!D724,"")</f>
        <v/>
      </c>
      <c r="E722" s="38" t="str">
        <f>IF(supply!E724&lt;&gt;"",supply!E724,"")</f>
        <v/>
      </c>
      <c r="F722" s="38" t="str">
        <f>IF(supply!F724&lt;&gt;"",VLOOKUP(supply!F724,private!$H$1:$J$28,2,FALSE),"")</f>
        <v/>
      </c>
      <c r="G722" s="38" t="str">
        <f>IF(supply!G724&lt;&gt;"",VLOOKUP(supply!G724,private!$L$1:$M$5,2,FALSE),"")</f>
        <v/>
      </c>
    </row>
    <row r="723" spans="1:7" x14ac:dyDescent="0.25">
      <c r="A723" s="38" t="str">
        <f>IF(supply!B725&lt;&gt;"",supply!A725,"")</f>
        <v/>
      </c>
      <c r="B723" s="38" t="str">
        <f>IF(supply!B725&lt;&gt;"",supply!B725,"")</f>
        <v/>
      </c>
      <c r="C723" s="38" t="str">
        <f>IF(supply!C725&lt;&gt;"",supply!C725,"")</f>
        <v/>
      </c>
      <c r="D723" s="38" t="str">
        <f>IF(supply!D725&lt;&gt;"",supply!D725,"")</f>
        <v/>
      </c>
      <c r="E723" s="38" t="str">
        <f>IF(supply!E725&lt;&gt;"",supply!E725,"")</f>
        <v/>
      </c>
      <c r="F723" s="38" t="str">
        <f>IF(supply!F725&lt;&gt;"",VLOOKUP(supply!F725,private!$H$1:$J$28,2,FALSE),"")</f>
        <v/>
      </c>
      <c r="G723" s="38" t="str">
        <f>IF(supply!G725&lt;&gt;"",VLOOKUP(supply!G725,private!$L$1:$M$5,2,FALSE),"")</f>
        <v/>
      </c>
    </row>
    <row r="724" spans="1:7" x14ac:dyDescent="0.25">
      <c r="A724" s="38" t="str">
        <f>IF(supply!B726&lt;&gt;"",supply!A726,"")</f>
        <v/>
      </c>
      <c r="B724" s="38" t="str">
        <f>IF(supply!B726&lt;&gt;"",supply!B726,"")</f>
        <v/>
      </c>
      <c r="C724" s="38" t="str">
        <f>IF(supply!C726&lt;&gt;"",supply!C726,"")</f>
        <v/>
      </c>
      <c r="D724" s="38" t="str">
        <f>IF(supply!D726&lt;&gt;"",supply!D726,"")</f>
        <v/>
      </c>
      <c r="E724" s="38" t="str">
        <f>IF(supply!E726&lt;&gt;"",supply!E726,"")</f>
        <v/>
      </c>
      <c r="F724" s="38" t="str">
        <f>IF(supply!F726&lt;&gt;"",VLOOKUP(supply!F726,private!$H$1:$J$28,2,FALSE),"")</f>
        <v/>
      </c>
      <c r="G724" s="38" t="str">
        <f>IF(supply!G726&lt;&gt;"",VLOOKUP(supply!G726,private!$L$1:$M$5,2,FALSE),"")</f>
        <v/>
      </c>
    </row>
    <row r="725" spans="1:7" x14ac:dyDescent="0.25">
      <c r="A725" s="38" t="str">
        <f>IF(supply!B727&lt;&gt;"",supply!A727,"")</f>
        <v/>
      </c>
      <c r="B725" s="38" t="str">
        <f>IF(supply!B727&lt;&gt;"",supply!B727,"")</f>
        <v/>
      </c>
      <c r="C725" s="38" t="str">
        <f>IF(supply!C727&lt;&gt;"",supply!C727,"")</f>
        <v/>
      </c>
      <c r="D725" s="38" t="str">
        <f>IF(supply!D727&lt;&gt;"",supply!D727,"")</f>
        <v/>
      </c>
      <c r="E725" s="38" t="str">
        <f>IF(supply!E727&lt;&gt;"",supply!E727,"")</f>
        <v/>
      </c>
      <c r="F725" s="38" t="str">
        <f>IF(supply!F727&lt;&gt;"",VLOOKUP(supply!F727,private!$H$1:$J$28,2,FALSE),"")</f>
        <v/>
      </c>
      <c r="G725" s="38" t="str">
        <f>IF(supply!G727&lt;&gt;"",VLOOKUP(supply!G727,private!$L$1:$M$5,2,FALSE),"")</f>
        <v/>
      </c>
    </row>
    <row r="726" spans="1:7" x14ac:dyDescent="0.25">
      <c r="A726" s="38" t="str">
        <f>IF(supply!B728&lt;&gt;"",supply!A728,"")</f>
        <v/>
      </c>
      <c r="B726" s="38" t="str">
        <f>IF(supply!B728&lt;&gt;"",supply!B728,"")</f>
        <v/>
      </c>
      <c r="C726" s="38" t="str">
        <f>IF(supply!C728&lt;&gt;"",supply!C728,"")</f>
        <v/>
      </c>
      <c r="D726" s="38" t="str">
        <f>IF(supply!D728&lt;&gt;"",supply!D728,"")</f>
        <v/>
      </c>
      <c r="E726" s="38" t="str">
        <f>IF(supply!E728&lt;&gt;"",supply!E728,"")</f>
        <v/>
      </c>
      <c r="F726" s="38" t="str">
        <f>IF(supply!F728&lt;&gt;"",VLOOKUP(supply!F728,private!$H$1:$J$28,2,FALSE),"")</f>
        <v/>
      </c>
      <c r="G726" s="38" t="str">
        <f>IF(supply!G728&lt;&gt;"",VLOOKUP(supply!G728,private!$L$1:$M$5,2,FALSE),"")</f>
        <v/>
      </c>
    </row>
    <row r="727" spans="1:7" x14ac:dyDescent="0.25">
      <c r="A727" s="38" t="str">
        <f>IF(supply!B729&lt;&gt;"",supply!A729,"")</f>
        <v/>
      </c>
      <c r="B727" s="38" t="str">
        <f>IF(supply!B729&lt;&gt;"",supply!B729,"")</f>
        <v/>
      </c>
      <c r="C727" s="38" t="str">
        <f>IF(supply!C729&lt;&gt;"",supply!C729,"")</f>
        <v/>
      </c>
      <c r="D727" s="38" t="str">
        <f>IF(supply!D729&lt;&gt;"",supply!D729,"")</f>
        <v/>
      </c>
      <c r="E727" s="38" t="str">
        <f>IF(supply!E729&lt;&gt;"",supply!E729,"")</f>
        <v/>
      </c>
      <c r="F727" s="38" t="str">
        <f>IF(supply!F729&lt;&gt;"",VLOOKUP(supply!F729,private!$H$1:$J$28,2,FALSE),"")</f>
        <v/>
      </c>
      <c r="G727" s="38" t="str">
        <f>IF(supply!G729&lt;&gt;"",VLOOKUP(supply!G729,private!$L$1:$M$5,2,FALSE),"")</f>
        <v/>
      </c>
    </row>
    <row r="728" spans="1:7" x14ac:dyDescent="0.25">
      <c r="A728" s="38" t="str">
        <f>IF(supply!B730&lt;&gt;"",supply!A730,"")</f>
        <v/>
      </c>
      <c r="B728" s="38" t="str">
        <f>IF(supply!B730&lt;&gt;"",supply!B730,"")</f>
        <v/>
      </c>
      <c r="C728" s="38" t="str">
        <f>IF(supply!C730&lt;&gt;"",supply!C730,"")</f>
        <v/>
      </c>
      <c r="D728" s="38" t="str">
        <f>IF(supply!D730&lt;&gt;"",supply!D730,"")</f>
        <v/>
      </c>
      <c r="E728" s="38" t="str">
        <f>IF(supply!E730&lt;&gt;"",supply!E730,"")</f>
        <v/>
      </c>
      <c r="F728" s="38" t="str">
        <f>IF(supply!F730&lt;&gt;"",VLOOKUP(supply!F730,private!$H$1:$J$28,2,FALSE),"")</f>
        <v/>
      </c>
      <c r="G728" s="38" t="str">
        <f>IF(supply!G730&lt;&gt;"",VLOOKUP(supply!G730,private!$L$1:$M$5,2,FALSE),"")</f>
        <v/>
      </c>
    </row>
    <row r="729" spans="1:7" x14ac:dyDescent="0.25">
      <c r="A729" s="38" t="str">
        <f>IF(supply!B731&lt;&gt;"",supply!A731,"")</f>
        <v/>
      </c>
      <c r="B729" s="38" t="str">
        <f>IF(supply!B731&lt;&gt;"",supply!B731,"")</f>
        <v/>
      </c>
      <c r="C729" s="38" t="str">
        <f>IF(supply!C731&lt;&gt;"",supply!C731,"")</f>
        <v/>
      </c>
      <c r="D729" s="38" t="str">
        <f>IF(supply!D731&lt;&gt;"",supply!D731,"")</f>
        <v/>
      </c>
      <c r="E729" s="38" t="str">
        <f>IF(supply!E731&lt;&gt;"",supply!E731,"")</f>
        <v/>
      </c>
      <c r="F729" s="38" t="str">
        <f>IF(supply!F731&lt;&gt;"",VLOOKUP(supply!F731,private!$H$1:$J$28,2,FALSE),"")</f>
        <v/>
      </c>
      <c r="G729" s="38" t="str">
        <f>IF(supply!G731&lt;&gt;"",VLOOKUP(supply!G731,private!$L$1:$M$5,2,FALSE),"")</f>
        <v/>
      </c>
    </row>
    <row r="730" spans="1:7" x14ac:dyDescent="0.25">
      <c r="A730" s="38" t="str">
        <f>IF(supply!B732&lt;&gt;"",supply!A732,"")</f>
        <v/>
      </c>
      <c r="B730" s="38" t="str">
        <f>IF(supply!B732&lt;&gt;"",supply!B732,"")</f>
        <v/>
      </c>
      <c r="C730" s="38" t="str">
        <f>IF(supply!C732&lt;&gt;"",supply!C732,"")</f>
        <v/>
      </c>
      <c r="D730" s="38" t="str">
        <f>IF(supply!D732&lt;&gt;"",supply!D732,"")</f>
        <v/>
      </c>
      <c r="E730" s="38" t="str">
        <f>IF(supply!E732&lt;&gt;"",supply!E732,"")</f>
        <v/>
      </c>
      <c r="F730" s="38" t="str">
        <f>IF(supply!F732&lt;&gt;"",VLOOKUP(supply!F732,private!$H$1:$J$28,2,FALSE),"")</f>
        <v/>
      </c>
      <c r="G730" s="38" t="str">
        <f>IF(supply!G732&lt;&gt;"",VLOOKUP(supply!G732,private!$L$1:$M$5,2,FALSE),"")</f>
        <v/>
      </c>
    </row>
    <row r="731" spans="1:7" x14ac:dyDescent="0.25">
      <c r="A731" s="38" t="str">
        <f>IF(supply!B733&lt;&gt;"",supply!A733,"")</f>
        <v/>
      </c>
      <c r="B731" s="38" t="str">
        <f>IF(supply!B733&lt;&gt;"",supply!B733,"")</f>
        <v/>
      </c>
      <c r="C731" s="38" t="str">
        <f>IF(supply!C733&lt;&gt;"",supply!C733,"")</f>
        <v/>
      </c>
      <c r="D731" s="38" t="str">
        <f>IF(supply!D733&lt;&gt;"",supply!D733,"")</f>
        <v/>
      </c>
      <c r="E731" s="38" t="str">
        <f>IF(supply!E733&lt;&gt;"",supply!E733,"")</f>
        <v/>
      </c>
      <c r="F731" s="38" t="str">
        <f>IF(supply!F733&lt;&gt;"",VLOOKUP(supply!F733,private!$H$1:$J$28,2,FALSE),"")</f>
        <v/>
      </c>
      <c r="G731" s="38" t="str">
        <f>IF(supply!G733&lt;&gt;"",VLOOKUP(supply!G733,private!$L$1:$M$5,2,FALSE),"")</f>
        <v/>
      </c>
    </row>
    <row r="732" spans="1:7" x14ac:dyDescent="0.25">
      <c r="A732" s="38" t="str">
        <f>IF(supply!B734&lt;&gt;"",supply!A734,"")</f>
        <v/>
      </c>
      <c r="B732" s="38" t="str">
        <f>IF(supply!B734&lt;&gt;"",supply!B734,"")</f>
        <v/>
      </c>
      <c r="C732" s="38" t="str">
        <f>IF(supply!C734&lt;&gt;"",supply!C734,"")</f>
        <v/>
      </c>
      <c r="D732" s="38" t="str">
        <f>IF(supply!D734&lt;&gt;"",supply!D734,"")</f>
        <v/>
      </c>
      <c r="E732" s="38" t="str">
        <f>IF(supply!E734&lt;&gt;"",supply!E734,"")</f>
        <v/>
      </c>
      <c r="F732" s="38" t="str">
        <f>IF(supply!F734&lt;&gt;"",VLOOKUP(supply!F734,private!$H$1:$J$28,2,FALSE),"")</f>
        <v/>
      </c>
      <c r="G732" s="38" t="str">
        <f>IF(supply!G734&lt;&gt;"",VLOOKUP(supply!G734,private!$L$1:$M$5,2,FALSE),"")</f>
        <v/>
      </c>
    </row>
    <row r="733" spans="1:7" x14ac:dyDescent="0.25">
      <c r="A733" s="38" t="str">
        <f>IF(supply!B735&lt;&gt;"",supply!A735,"")</f>
        <v/>
      </c>
      <c r="B733" s="38" t="str">
        <f>IF(supply!B735&lt;&gt;"",supply!B735,"")</f>
        <v/>
      </c>
      <c r="C733" s="38" t="str">
        <f>IF(supply!C735&lt;&gt;"",supply!C735,"")</f>
        <v/>
      </c>
      <c r="D733" s="38" t="str">
        <f>IF(supply!D735&lt;&gt;"",supply!D735,"")</f>
        <v/>
      </c>
      <c r="E733" s="38" t="str">
        <f>IF(supply!E735&lt;&gt;"",supply!E735,"")</f>
        <v/>
      </c>
      <c r="F733" s="38" t="str">
        <f>IF(supply!F735&lt;&gt;"",VLOOKUP(supply!F735,private!$H$1:$J$28,2,FALSE),"")</f>
        <v/>
      </c>
      <c r="G733" s="38" t="str">
        <f>IF(supply!G735&lt;&gt;"",VLOOKUP(supply!G735,private!$L$1:$M$5,2,FALSE),"")</f>
        <v/>
      </c>
    </row>
    <row r="734" spans="1:7" x14ac:dyDescent="0.25">
      <c r="A734" s="38" t="str">
        <f>IF(supply!B736&lt;&gt;"",supply!A736,"")</f>
        <v/>
      </c>
      <c r="B734" s="38" t="str">
        <f>IF(supply!B736&lt;&gt;"",supply!B736,"")</f>
        <v/>
      </c>
      <c r="C734" s="38" t="str">
        <f>IF(supply!C736&lt;&gt;"",supply!C736,"")</f>
        <v/>
      </c>
      <c r="D734" s="38" t="str">
        <f>IF(supply!D736&lt;&gt;"",supply!D736,"")</f>
        <v/>
      </c>
      <c r="E734" s="38" t="str">
        <f>IF(supply!E736&lt;&gt;"",supply!E736,"")</f>
        <v/>
      </c>
      <c r="F734" s="38" t="str">
        <f>IF(supply!F736&lt;&gt;"",VLOOKUP(supply!F736,private!$H$1:$J$28,2,FALSE),"")</f>
        <v/>
      </c>
      <c r="G734" s="38" t="str">
        <f>IF(supply!G736&lt;&gt;"",VLOOKUP(supply!G736,private!$L$1:$M$5,2,FALSE),"")</f>
        <v/>
      </c>
    </row>
    <row r="735" spans="1:7" x14ac:dyDescent="0.25">
      <c r="A735" s="38" t="str">
        <f>IF(supply!B737&lt;&gt;"",supply!A737,"")</f>
        <v/>
      </c>
      <c r="B735" s="38" t="str">
        <f>IF(supply!B737&lt;&gt;"",supply!B737,"")</f>
        <v/>
      </c>
      <c r="C735" s="38" t="str">
        <f>IF(supply!C737&lt;&gt;"",supply!C737,"")</f>
        <v/>
      </c>
      <c r="D735" s="38" t="str">
        <f>IF(supply!D737&lt;&gt;"",supply!D737,"")</f>
        <v/>
      </c>
      <c r="E735" s="38" t="str">
        <f>IF(supply!E737&lt;&gt;"",supply!E737,"")</f>
        <v/>
      </c>
      <c r="F735" s="38" t="str">
        <f>IF(supply!F737&lt;&gt;"",VLOOKUP(supply!F737,private!$H$1:$J$28,2,FALSE),"")</f>
        <v/>
      </c>
      <c r="G735" s="38" t="str">
        <f>IF(supply!G737&lt;&gt;"",VLOOKUP(supply!G737,private!$L$1:$M$5,2,FALSE),"")</f>
        <v/>
      </c>
    </row>
    <row r="736" spans="1:7" x14ac:dyDescent="0.25">
      <c r="A736" s="38" t="str">
        <f>IF(supply!B738&lt;&gt;"",supply!A738,"")</f>
        <v/>
      </c>
      <c r="B736" s="38" t="str">
        <f>IF(supply!B738&lt;&gt;"",supply!B738,"")</f>
        <v/>
      </c>
      <c r="C736" s="38" t="str">
        <f>IF(supply!C738&lt;&gt;"",supply!C738,"")</f>
        <v/>
      </c>
      <c r="D736" s="38" t="str">
        <f>IF(supply!D738&lt;&gt;"",supply!D738,"")</f>
        <v/>
      </c>
      <c r="E736" s="38" t="str">
        <f>IF(supply!E738&lt;&gt;"",supply!E738,"")</f>
        <v/>
      </c>
      <c r="F736" s="38" t="str">
        <f>IF(supply!F738&lt;&gt;"",VLOOKUP(supply!F738,private!$H$1:$J$28,2,FALSE),"")</f>
        <v/>
      </c>
      <c r="G736" s="38" t="str">
        <f>IF(supply!G738&lt;&gt;"",VLOOKUP(supply!G738,private!$L$1:$M$5,2,FALSE),"")</f>
        <v/>
      </c>
    </row>
    <row r="737" spans="1:7" x14ac:dyDescent="0.25">
      <c r="A737" s="38" t="str">
        <f>IF(supply!B739&lt;&gt;"",supply!A739,"")</f>
        <v/>
      </c>
      <c r="B737" s="38" t="str">
        <f>IF(supply!B739&lt;&gt;"",supply!B739,"")</f>
        <v/>
      </c>
      <c r="C737" s="38" t="str">
        <f>IF(supply!C739&lt;&gt;"",supply!C739,"")</f>
        <v/>
      </c>
      <c r="D737" s="38" t="str">
        <f>IF(supply!D739&lt;&gt;"",supply!D739,"")</f>
        <v/>
      </c>
      <c r="E737" s="38" t="str">
        <f>IF(supply!E739&lt;&gt;"",supply!E739,"")</f>
        <v/>
      </c>
      <c r="F737" s="38" t="str">
        <f>IF(supply!F739&lt;&gt;"",VLOOKUP(supply!F739,private!$H$1:$J$28,2,FALSE),"")</f>
        <v/>
      </c>
      <c r="G737" s="38" t="str">
        <f>IF(supply!G739&lt;&gt;"",VLOOKUP(supply!G739,private!$L$1:$M$5,2,FALSE),"")</f>
        <v/>
      </c>
    </row>
    <row r="738" spans="1:7" x14ac:dyDescent="0.25">
      <c r="A738" s="38" t="str">
        <f>IF(supply!B740&lt;&gt;"",supply!A740,"")</f>
        <v/>
      </c>
      <c r="B738" s="38" t="str">
        <f>IF(supply!B740&lt;&gt;"",supply!B740,"")</f>
        <v/>
      </c>
      <c r="C738" s="38" t="str">
        <f>IF(supply!C740&lt;&gt;"",supply!C740,"")</f>
        <v/>
      </c>
      <c r="D738" s="38" t="str">
        <f>IF(supply!D740&lt;&gt;"",supply!D740,"")</f>
        <v/>
      </c>
      <c r="E738" s="38" t="str">
        <f>IF(supply!E740&lt;&gt;"",supply!E740,"")</f>
        <v/>
      </c>
      <c r="F738" s="38" t="str">
        <f>IF(supply!F740&lt;&gt;"",VLOOKUP(supply!F740,private!$H$1:$J$28,2,FALSE),"")</f>
        <v/>
      </c>
      <c r="G738" s="38" t="str">
        <f>IF(supply!G740&lt;&gt;"",VLOOKUP(supply!G740,private!$L$1:$M$5,2,FALSE),"")</f>
        <v/>
      </c>
    </row>
    <row r="739" spans="1:7" x14ac:dyDescent="0.25">
      <c r="A739" s="38" t="str">
        <f>IF(supply!B741&lt;&gt;"",supply!A741,"")</f>
        <v/>
      </c>
      <c r="B739" s="38" t="str">
        <f>IF(supply!B741&lt;&gt;"",supply!B741,"")</f>
        <v/>
      </c>
      <c r="C739" s="38" t="str">
        <f>IF(supply!C741&lt;&gt;"",supply!C741,"")</f>
        <v/>
      </c>
      <c r="D739" s="38" t="str">
        <f>IF(supply!D741&lt;&gt;"",supply!D741,"")</f>
        <v/>
      </c>
      <c r="E739" s="38" t="str">
        <f>IF(supply!E741&lt;&gt;"",supply!E741,"")</f>
        <v/>
      </c>
      <c r="F739" s="38" t="str">
        <f>IF(supply!F741&lt;&gt;"",VLOOKUP(supply!F741,private!$H$1:$J$28,2,FALSE),"")</f>
        <v/>
      </c>
      <c r="G739" s="38" t="str">
        <f>IF(supply!G741&lt;&gt;"",VLOOKUP(supply!G741,private!$L$1:$M$5,2,FALSE),"")</f>
        <v/>
      </c>
    </row>
    <row r="740" spans="1:7" x14ac:dyDescent="0.25">
      <c r="A740" s="38" t="str">
        <f>IF(supply!B742&lt;&gt;"",supply!A742,"")</f>
        <v/>
      </c>
      <c r="B740" s="38" t="str">
        <f>IF(supply!B742&lt;&gt;"",supply!B742,"")</f>
        <v/>
      </c>
      <c r="C740" s="38" t="str">
        <f>IF(supply!C742&lt;&gt;"",supply!C742,"")</f>
        <v/>
      </c>
      <c r="D740" s="38" t="str">
        <f>IF(supply!D742&lt;&gt;"",supply!D742,"")</f>
        <v/>
      </c>
      <c r="E740" s="38" t="str">
        <f>IF(supply!E742&lt;&gt;"",supply!E742,"")</f>
        <v/>
      </c>
      <c r="F740" s="38" t="str">
        <f>IF(supply!F742&lt;&gt;"",VLOOKUP(supply!F742,private!$H$1:$J$28,2,FALSE),"")</f>
        <v/>
      </c>
      <c r="G740" s="38" t="str">
        <f>IF(supply!G742&lt;&gt;"",VLOOKUP(supply!G742,private!$L$1:$M$5,2,FALSE),"")</f>
        <v/>
      </c>
    </row>
    <row r="741" spans="1:7" x14ac:dyDescent="0.25">
      <c r="A741" s="38" t="str">
        <f>IF(supply!B743&lt;&gt;"",supply!A743,"")</f>
        <v/>
      </c>
      <c r="B741" s="38" t="str">
        <f>IF(supply!B743&lt;&gt;"",supply!B743,"")</f>
        <v/>
      </c>
      <c r="C741" s="38" t="str">
        <f>IF(supply!C743&lt;&gt;"",supply!C743,"")</f>
        <v/>
      </c>
      <c r="D741" s="38" t="str">
        <f>IF(supply!D743&lt;&gt;"",supply!D743,"")</f>
        <v/>
      </c>
      <c r="E741" s="38" t="str">
        <f>IF(supply!E743&lt;&gt;"",supply!E743,"")</f>
        <v/>
      </c>
      <c r="F741" s="38" t="str">
        <f>IF(supply!F743&lt;&gt;"",VLOOKUP(supply!F743,private!$H$1:$J$28,2,FALSE),"")</f>
        <v/>
      </c>
      <c r="G741" s="38" t="str">
        <f>IF(supply!G743&lt;&gt;"",VLOOKUP(supply!G743,private!$L$1:$M$5,2,FALSE),"")</f>
        <v/>
      </c>
    </row>
    <row r="742" spans="1:7" x14ac:dyDescent="0.25">
      <c r="A742" s="38" t="str">
        <f>IF(supply!B744&lt;&gt;"",supply!A744,"")</f>
        <v/>
      </c>
      <c r="B742" s="38" t="str">
        <f>IF(supply!B744&lt;&gt;"",supply!B744,"")</f>
        <v/>
      </c>
      <c r="C742" s="38" t="str">
        <f>IF(supply!C744&lt;&gt;"",supply!C744,"")</f>
        <v/>
      </c>
      <c r="D742" s="38" t="str">
        <f>IF(supply!D744&lt;&gt;"",supply!D744,"")</f>
        <v/>
      </c>
      <c r="E742" s="38" t="str">
        <f>IF(supply!E744&lt;&gt;"",supply!E744,"")</f>
        <v/>
      </c>
      <c r="F742" s="38" t="str">
        <f>IF(supply!F744&lt;&gt;"",VLOOKUP(supply!F744,private!$H$1:$J$28,2,FALSE),"")</f>
        <v/>
      </c>
      <c r="G742" s="38" t="str">
        <f>IF(supply!G744&lt;&gt;"",VLOOKUP(supply!G744,private!$L$1:$M$5,2,FALSE),"")</f>
        <v/>
      </c>
    </row>
    <row r="743" spans="1:7" x14ac:dyDescent="0.25">
      <c r="A743" s="38" t="str">
        <f>IF(supply!B745&lt;&gt;"",supply!A745,"")</f>
        <v/>
      </c>
      <c r="B743" s="38" t="str">
        <f>IF(supply!B745&lt;&gt;"",supply!B745,"")</f>
        <v/>
      </c>
      <c r="C743" s="38" t="str">
        <f>IF(supply!C745&lt;&gt;"",supply!C745,"")</f>
        <v/>
      </c>
      <c r="D743" s="38" t="str">
        <f>IF(supply!D745&lt;&gt;"",supply!D745,"")</f>
        <v/>
      </c>
      <c r="E743" s="38" t="str">
        <f>IF(supply!E745&lt;&gt;"",supply!E745,"")</f>
        <v/>
      </c>
      <c r="F743" s="38" t="str">
        <f>IF(supply!F745&lt;&gt;"",VLOOKUP(supply!F745,private!$H$1:$J$28,2,FALSE),"")</f>
        <v/>
      </c>
      <c r="G743" s="38" t="str">
        <f>IF(supply!G745&lt;&gt;"",VLOOKUP(supply!G745,private!$L$1:$M$5,2,FALSE),"")</f>
        <v/>
      </c>
    </row>
    <row r="744" spans="1:7" x14ac:dyDescent="0.25">
      <c r="A744" s="38" t="str">
        <f>IF(supply!B746&lt;&gt;"",supply!A746,"")</f>
        <v/>
      </c>
      <c r="B744" s="38" t="str">
        <f>IF(supply!B746&lt;&gt;"",supply!B746,"")</f>
        <v/>
      </c>
      <c r="C744" s="38" t="str">
        <f>IF(supply!C746&lt;&gt;"",supply!C746,"")</f>
        <v/>
      </c>
      <c r="D744" s="38" t="str">
        <f>IF(supply!D746&lt;&gt;"",supply!D746,"")</f>
        <v/>
      </c>
      <c r="E744" s="38" t="str">
        <f>IF(supply!E746&lt;&gt;"",supply!E746,"")</f>
        <v/>
      </c>
      <c r="F744" s="38" t="str">
        <f>IF(supply!F746&lt;&gt;"",VLOOKUP(supply!F746,private!$H$1:$J$28,2,FALSE),"")</f>
        <v/>
      </c>
      <c r="G744" s="38" t="str">
        <f>IF(supply!G746&lt;&gt;"",VLOOKUP(supply!G746,private!$L$1:$M$5,2,FALSE),"")</f>
        <v/>
      </c>
    </row>
    <row r="745" spans="1:7" x14ac:dyDescent="0.25">
      <c r="A745" s="38" t="str">
        <f>IF(supply!B747&lt;&gt;"",supply!A747,"")</f>
        <v/>
      </c>
      <c r="B745" s="38" t="str">
        <f>IF(supply!B747&lt;&gt;"",supply!B747,"")</f>
        <v/>
      </c>
      <c r="C745" s="38" t="str">
        <f>IF(supply!C747&lt;&gt;"",supply!C747,"")</f>
        <v/>
      </c>
      <c r="D745" s="38" t="str">
        <f>IF(supply!D747&lt;&gt;"",supply!D747,"")</f>
        <v/>
      </c>
      <c r="E745" s="38" t="str">
        <f>IF(supply!E747&lt;&gt;"",supply!E747,"")</f>
        <v/>
      </c>
      <c r="F745" s="38" t="str">
        <f>IF(supply!F747&lt;&gt;"",VLOOKUP(supply!F747,private!$H$1:$J$28,2,FALSE),"")</f>
        <v/>
      </c>
      <c r="G745" s="38" t="str">
        <f>IF(supply!G747&lt;&gt;"",VLOOKUP(supply!G747,private!$L$1:$M$5,2,FALSE),"")</f>
        <v/>
      </c>
    </row>
    <row r="746" spans="1:7" x14ac:dyDescent="0.25">
      <c r="A746" s="38" t="str">
        <f>IF(supply!B748&lt;&gt;"",supply!A748,"")</f>
        <v/>
      </c>
      <c r="B746" s="38" t="str">
        <f>IF(supply!B748&lt;&gt;"",supply!B748,"")</f>
        <v/>
      </c>
      <c r="C746" s="38" t="str">
        <f>IF(supply!C748&lt;&gt;"",supply!C748,"")</f>
        <v/>
      </c>
      <c r="D746" s="38" t="str">
        <f>IF(supply!D748&lt;&gt;"",supply!D748,"")</f>
        <v/>
      </c>
      <c r="E746" s="38" t="str">
        <f>IF(supply!E748&lt;&gt;"",supply!E748,"")</f>
        <v/>
      </c>
      <c r="F746" s="38" t="str">
        <f>IF(supply!F748&lt;&gt;"",VLOOKUP(supply!F748,private!$H$1:$J$28,2,FALSE),"")</f>
        <v/>
      </c>
      <c r="G746" s="38" t="str">
        <f>IF(supply!G748&lt;&gt;"",VLOOKUP(supply!G748,private!$L$1:$M$5,2,FALSE),"")</f>
        <v/>
      </c>
    </row>
    <row r="747" spans="1:7" x14ac:dyDescent="0.25">
      <c r="A747" s="38" t="str">
        <f>IF(supply!B749&lt;&gt;"",supply!A749,"")</f>
        <v/>
      </c>
      <c r="B747" s="38" t="str">
        <f>IF(supply!B749&lt;&gt;"",supply!B749,"")</f>
        <v/>
      </c>
      <c r="C747" s="38" t="str">
        <f>IF(supply!C749&lt;&gt;"",supply!C749,"")</f>
        <v/>
      </c>
      <c r="D747" s="38" t="str">
        <f>IF(supply!D749&lt;&gt;"",supply!D749,"")</f>
        <v/>
      </c>
      <c r="E747" s="38" t="str">
        <f>IF(supply!E749&lt;&gt;"",supply!E749,"")</f>
        <v/>
      </c>
      <c r="F747" s="38" t="str">
        <f>IF(supply!F749&lt;&gt;"",VLOOKUP(supply!F749,private!$H$1:$J$28,2,FALSE),"")</f>
        <v/>
      </c>
      <c r="G747" s="38" t="str">
        <f>IF(supply!G749&lt;&gt;"",VLOOKUP(supply!G749,private!$L$1:$M$5,2,FALSE),"")</f>
        <v/>
      </c>
    </row>
    <row r="748" spans="1:7" x14ac:dyDescent="0.25">
      <c r="A748" s="38" t="str">
        <f>IF(supply!B750&lt;&gt;"",supply!A750,"")</f>
        <v/>
      </c>
      <c r="B748" s="38" t="str">
        <f>IF(supply!B750&lt;&gt;"",supply!B750,"")</f>
        <v/>
      </c>
      <c r="C748" s="38" t="str">
        <f>IF(supply!C750&lt;&gt;"",supply!C750,"")</f>
        <v/>
      </c>
      <c r="D748" s="38" t="str">
        <f>IF(supply!D750&lt;&gt;"",supply!D750,"")</f>
        <v/>
      </c>
      <c r="E748" s="38" t="str">
        <f>IF(supply!E750&lt;&gt;"",supply!E750,"")</f>
        <v/>
      </c>
      <c r="F748" s="38" t="str">
        <f>IF(supply!F750&lt;&gt;"",VLOOKUP(supply!F750,private!$H$1:$J$28,2,FALSE),"")</f>
        <v/>
      </c>
      <c r="G748" s="38" t="str">
        <f>IF(supply!G750&lt;&gt;"",VLOOKUP(supply!G750,private!$L$1:$M$5,2,FALSE),"")</f>
        <v/>
      </c>
    </row>
    <row r="749" spans="1:7" x14ac:dyDescent="0.25">
      <c r="A749" s="38" t="str">
        <f>IF(supply!B751&lt;&gt;"",supply!A751,"")</f>
        <v/>
      </c>
      <c r="B749" s="38" t="str">
        <f>IF(supply!B751&lt;&gt;"",supply!B751,"")</f>
        <v/>
      </c>
      <c r="C749" s="38" t="str">
        <f>IF(supply!C751&lt;&gt;"",supply!C751,"")</f>
        <v/>
      </c>
      <c r="D749" s="38" t="str">
        <f>IF(supply!D751&lt;&gt;"",supply!D751,"")</f>
        <v/>
      </c>
      <c r="E749" s="38" t="str">
        <f>IF(supply!E751&lt;&gt;"",supply!E751,"")</f>
        <v/>
      </c>
      <c r="F749" s="38" t="str">
        <f>IF(supply!F751&lt;&gt;"",VLOOKUP(supply!F751,private!$H$1:$J$28,2,FALSE),"")</f>
        <v/>
      </c>
      <c r="G749" s="38" t="str">
        <f>IF(supply!G751&lt;&gt;"",VLOOKUP(supply!G751,private!$L$1:$M$5,2,FALSE),"")</f>
        <v/>
      </c>
    </row>
    <row r="750" spans="1:7" x14ac:dyDescent="0.25">
      <c r="A750" s="38" t="str">
        <f>IF(supply!B752&lt;&gt;"",supply!A752,"")</f>
        <v/>
      </c>
      <c r="B750" s="38" t="str">
        <f>IF(supply!B752&lt;&gt;"",supply!B752,"")</f>
        <v/>
      </c>
      <c r="C750" s="38" t="str">
        <f>IF(supply!C752&lt;&gt;"",supply!C752,"")</f>
        <v/>
      </c>
      <c r="D750" s="38" t="str">
        <f>IF(supply!D752&lt;&gt;"",supply!D752,"")</f>
        <v/>
      </c>
      <c r="E750" s="38" t="str">
        <f>IF(supply!E752&lt;&gt;"",supply!E752,"")</f>
        <v/>
      </c>
      <c r="F750" s="38" t="str">
        <f>IF(supply!F752&lt;&gt;"",VLOOKUP(supply!F752,private!$H$1:$J$28,2,FALSE),"")</f>
        <v/>
      </c>
      <c r="G750" s="38" t="str">
        <f>IF(supply!G752&lt;&gt;"",VLOOKUP(supply!G752,private!$L$1:$M$5,2,FALSE),"")</f>
        <v/>
      </c>
    </row>
    <row r="751" spans="1:7" x14ac:dyDescent="0.25">
      <c r="A751" s="38" t="str">
        <f>IF(supply!B753&lt;&gt;"",supply!A753,"")</f>
        <v/>
      </c>
      <c r="B751" s="38" t="str">
        <f>IF(supply!B753&lt;&gt;"",supply!B753,"")</f>
        <v/>
      </c>
      <c r="C751" s="38" t="str">
        <f>IF(supply!C753&lt;&gt;"",supply!C753,"")</f>
        <v/>
      </c>
      <c r="D751" s="38" t="str">
        <f>IF(supply!D753&lt;&gt;"",supply!D753,"")</f>
        <v/>
      </c>
      <c r="E751" s="38" t="str">
        <f>IF(supply!E753&lt;&gt;"",supply!E753,"")</f>
        <v/>
      </c>
      <c r="F751" s="38" t="str">
        <f>IF(supply!F753&lt;&gt;"",VLOOKUP(supply!F753,private!$H$1:$J$28,2,FALSE),"")</f>
        <v/>
      </c>
      <c r="G751" s="38" t="str">
        <f>IF(supply!G753&lt;&gt;"",VLOOKUP(supply!G753,private!$L$1:$M$5,2,FALSE),"")</f>
        <v/>
      </c>
    </row>
    <row r="752" spans="1:7" x14ac:dyDescent="0.25">
      <c r="A752" s="38" t="str">
        <f>IF(supply!B754&lt;&gt;"",supply!A754,"")</f>
        <v/>
      </c>
      <c r="B752" s="38" t="str">
        <f>IF(supply!B754&lt;&gt;"",supply!B754,"")</f>
        <v/>
      </c>
      <c r="C752" s="38" t="str">
        <f>IF(supply!C754&lt;&gt;"",supply!C754,"")</f>
        <v/>
      </c>
      <c r="D752" s="38" t="str">
        <f>IF(supply!D754&lt;&gt;"",supply!D754,"")</f>
        <v/>
      </c>
      <c r="E752" s="38" t="str">
        <f>IF(supply!E754&lt;&gt;"",supply!E754,"")</f>
        <v/>
      </c>
      <c r="F752" s="38" t="str">
        <f>IF(supply!F754&lt;&gt;"",VLOOKUP(supply!F754,private!$H$1:$J$28,2,FALSE),"")</f>
        <v/>
      </c>
      <c r="G752" s="38" t="str">
        <f>IF(supply!G754&lt;&gt;"",VLOOKUP(supply!G754,private!$L$1:$M$5,2,FALSE),"")</f>
        <v/>
      </c>
    </row>
    <row r="753" spans="1:7" x14ac:dyDescent="0.25">
      <c r="A753" s="38" t="str">
        <f>IF(supply!B755&lt;&gt;"",supply!A755,"")</f>
        <v/>
      </c>
      <c r="B753" s="38" t="str">
        <f>IF(supply!B755&lt;&gt;"",supply!B755,"")</f>
        <v/>
      </c>
      <c r="C753" s="38" t="str">
        <f>IF(supply!C755&lt;&gt;"",supply!C755,"")</f>
        <v/>
      </c>
      <c r="D753" s="38" t="str">
        <f>IF(supply!D755&lt;&gt;"",supply!D755,"")</f>
        <v/>
      </c>
      <c r="E753" s="38" t="str">
        <f>IF(supply!E755&lt;&gt;"",supply!E755,"")</f>
        <v/>
      </c>
      <c r="F753" s="38" t="str">
        <f>IF(supply!F755&lt;&gt;"",VLOOKUP(supply!F755,private!$H$1:$J$28,2,FALSE),"")</f>
        <v/>
      </c>
      <c r="G753" s="38" t="str">
        <f>IF(supply!G755&lt;&gt;"",VLOOKUP(supply!G755,private!$L$1:$M$5,2,FALSE),"")</f>
        <v/>
      </c>
    </row>
    <row r="754" spans="1:7" x14ac:dyDescent="0.25">
      <c r="A754" s="38" t="str">
        <f>IF(supply!B756&lt;&gt;"",supply!A756,"")</f>
        <v/>
      </c>
      <c r="B754" s="38" t="str">
        <f>IF(supply!B756&lt;&gt;"",supply!B756,"")</f>
        <v/>
      </c>
      <c r="C754" s="38" t="str">
        <f>IF(supply!C756&lt;&gt;"",supply!C756,"")</f>
        <v/>
      </c>
      <c r="D754" s="38" t="str">
        <f>IF(supply!D756&lt;&gt;"",supply!D756,"")</f>
        <v/>
      </c>
      <c r="E754" s="38" t="str">
        <f>IF(supply!E756&lt;&gt;"",supply!E756,"")</f>
        <v/>
      </c>
      <c r="F754" s="38" t="str">
        <f>IF(supply!F756&lt;&gt;"",VLOOKUP(supply!F756,private!$H$1:$J$28,2,FALSE),"")</f>
        <v/>
      </c>
      <c r="G754" s="38" t="str">
        <f>IF(supply!G756&lt;&gt;"",VLOOKUP(supply!G756,private!$L$1:$M$5,2,FALSE),"")</f>
        <v/>
      </c>
    </row>
    <row r="755" spans="1:7" x14ac:dyDescent="0.25">
      <c r="A755" s="38" t="str">
        <f>IF(supply!B757&lt;&gt;"",supply!A757,"")</f>
        <v/>
      </c>
      <c r="B755" s="38" t="str">
        <f>IF(supply!B757&lt;&gt;"",supply!B757,"")</f>
        <v/>
      </c>
      <c r="C755" s="38" t="str">
        <f>IF(supply!C757&lt;&gt;"",supply!C757,"")</f>
        <v/>
      </c>
      <c r="D755" s="38" t="str">
        <f>IF(supply!D757&lt;&gt;"",supply!D757,"")</f>
        <v/>
      </c>
      <c r="E755" s="38" t="str">
        <f>IF(supply!E757&lt;&gt;"",supply!E757,"")</f>
        <v/>
      </c>
      <c r="F755" s="38" t="str">
        <f>IF(supply!F757&lt;&gt;"",VLOOKUP(supply!F757,private!$H$1:$J$28,2,FALSE),"")</f>
        <v/>
      </c>
      <c r="G755" s="38" t="str">
        <f>IF(supply!G757&lt;&gt;"",VLOOKUP(supply!G757,private!$L$1:$M$5,2,FALSE),"")</f>
        <v/>
      </c>
    </row>
    <row r="756" spans="1:7" x14ac:dyDescent="0.25">
      <c r="A756" s="38" t="str">
        <f>IF(supply!B758&lt;&gt;"",supply!A758,"")</f>
        <v/>
      </c>
      <c r="B756" s="38" t="str">
        <f>IF(supply!B758&lt;&gt;"",supply!B758,"")</f>
        <v/>
      </c>
      <c r="C756" s="38" t="str">
        <f>IF(supply!C758&lt;&gt;"",supply!C758,"")</f>
        <v/>
      </c>
      <c r="D756" s="38" t="str">
        <f>IF(supply!D758&lt;&gt;"",supply!D758,"")</f>
        <v/>
      </c>
      <c r="E756" s="38" t="str">
        <f>IF(supply!E758&lt;&gt;"",supply!E758,"")</f>
        <v/>
      </c>
      <c r="F756" s="38" t="str">
        <f>IF(supply!F758&lt;&gt;"",VLOOKUP(supply!F758,private!$H$1:$J$28,2,FALSE),"")</f>
        <v/>
      </c>
      <c r="G756" s="38" t="str">
        <f>IF(supply!G758&lt;&gt;"",VLOOKUP(supply!G758,private!$L$1:$M$5,2,FALSE),"")</f>
        <v/>
      </c>
    </row>
    <row r="757" spans="1:7" x14ac:dyDescent="0.25">
      <c r="A757" s="38" t="str">
        <f>IF(supply!B759&lt;&gt;"",supply!A759,"")</f>
        <v/>
      </c>
      <c r="B757" s="38" t="str">
        <f>IF(supply!B759&lt;&gt;"",supply!B759,"")</f>
        <v/>
      </c>
      <c r="C757" s="38" t="str">
        <f>IF(supply!C759&lt;&gt;"",supply!C759,"")</f>
        <v/>
      </c>
      <c r="D757" s="38" t="str">
        <f>IF(supply!D759&lt;&gt;"",supply!D759,"")</f>
        <v/>
      </c>
      <c r="E757" s="38" t="str">
        <f>IF(supply!E759&lt;&gt;"",supply!E759,"")</f>
        <v/>
      </c>
      <c r="F757" s="38" t="str">
        <f>IF(supply!F759&lt;&gt;"",VLOOKUP(supply!F759,private!$H$1:$J$28,2,FALSE),"")</f>
        <v/>
      </c>
      <c r="G757" s="38" t="str">
        <f>IF(supply!G759&lt;&gt;"",VLOOKUP(supply!G759,private!$L$1:$M$5,2,FALSE),"")</f>
        <v/>
      </c>
    </row>
    <row r="758" spans="1:7" x14ac:dyDescent="0.25">
      <c r="A758" s="38" t="str">
        <f>IF(supply!B760&lt;&gt;"",supply!A760,"")</f>
        <v/>
      </c>
      <c r="B758" s="38" t="str">
        <f>IF(supply!B760&lt;&gt;"",supply!B760,"")</f>
        <v/>
      </c>
      <c r="C758" s="38" t="str">
        <f>IF(supply!C760&lt;&gt;"",supply!C760,"")</f>
        <v/>
      </c>
      <c r="D758" s="38" t="str">
        <f>IF(supply!D760&lt;&gt;"",supply!D760,"")</f>
        <v/>
      </c>
      <c r="E758" s="38" t="str">
        <f>IF(supply!E760&lt;&gt;"",supply!E760,"")</f>
        <v/>
      </c>
      <c r="F758" s="38" t="str">
        <f>IF(supply!F760&lt;&gt;"",VLOOKUP(supply!F760,private!$H$1:$J$28,2,FALSE),"")</f>
        <v/>
      </c>
      <c r="G758" s="38" t="str">
        <f>IF(supply!G760&lt;&gt;"",VLOOKUP(supply!G760,private!$L$1:$M$5,2,FALSE),"")</f>
        <v/>
      </c>
    </row>
    <row r="759" spans="1:7" x14ac:dyDescent="0.25">
      <c r="A759" s="38" t="str">
        <f>IF(supply!B761&lt;&gt;"",supply!A761,"")</f>
        <v/>
      </c>
      <c r="B759" s="38" t="str">
        <f>IF(supply!B761&lt;&gt;"",supply!B761,"")</f>
        <v/>
      </c>
      <c r="C759" s="38" t="str">
        <f>IF(supply!C761&lt;&gt;"",supply!C761,"")</f>
        <v/>
      </c>
      <c r="D759" s="38" t="str">
        <f>IF(supply!D761&lt;&gt;"",supply!D761,"")</f>
        <v/>
      </c>
      <c r="E759" s="38" t="str">
        <f>IF(supply!E761&lt;&gt;"",supply!E761,"")</f>
        <v/>
      </c>
      <c r="F759" s="38" t="str">
        <f>IF(supply!F761&lt;&gt;"",VLOOKUP(supply!F761,private!$H$1:$J$28,2,FALSE),"")</f>
        <v/>
      </c>
      <c r="G759" s="38" t="str">
        <f>IF(supply!G761&lt;&gt;"",VLOOKUP(supply!G761,private!$L$1:$M$5,2,FALSE),"")</f>
        <v/>
      </c>
    </row>
    <row r="760" spans="1:7" x14ac:dyDescent="0.25">
      <c r="A760" s="38" t="str">
        <f>IF(supply!B762&lt;&gt;"",supply!A762,"")</f>
        <v/>
      </c>
      <c r="B760" s="38" t="str">
        <f>IF(supply!B762&lt;&gt;"",supply!B762,"")</f>
        <v/>
      </c>
      <c r="C760" s="38" t="str">
        <f>IF(supply!C762&lt;&gt;"",supply!C762,"")</f>
        <v/>
      </c>
      <c r="D760" s="38" t="str">
        <f>IF(supply!D762&lt;&gt;"",supply!D762,"")</f>
        <v/>
      </c>
      <c r="E760" s="38" t="str">
        <f>IF(supply!E762&lt;&gt;"",supply!E762,"")</f>
        <v/>
      </c>
      <c r="F760" s="38" t="str">
        <f>IF(supply!F762&lt;&gt;"",VLOOKUP(supply!F762,private!$H$1:$J$28,2,FALSE),"")</f>
        <v/>
      </c>
      <c r="G760" s="38" t="str">
        <f>IF(supply!G762&lt;&gt;"",VLOOKUP(supply!G762,private!$L$1:$M$5,2,FALSE),"")</f>
        <v/>
      </c>
    </row>
    <row r="761" spans="1:7" x14ac:dyDescent="0.25">
      <c r="A761" s="38" t="str">
        <f>IF(supply!B763&lt;&gt;"",supply!A763,"")</f>
        <v/>
      </c>
      <c r="B761" s="38" t="str">
        <f>IF(supply!B763&lt;&gt;"",supply!B763,"")</f>
        <v/>
      </c>
      <c r="C761" s="38" t="str">
        <f>IF(supply!C763&lt;&gt;"",supply!C763,"")</f>
        <v/>
      </c>
      <c r="D761" s="38" t="str">
        <f>IF(supply!D763&lt;&gt;"",supply!D763,"")</f>
        <v/>
      </c>
      <c r="E761" s="38" t="str">
        <f>IF(supply!E763&lt;&gt;"",supply!E763,"")</f>
        <v/>
      </c>
      <c r="F761" s="38" t="str">
        <f>IF(supply!F763&lt;&gt;"",VLOOKUP(supply!F763,private!$H$1:$J$28,2,FALSE),"")</f>
        <v/>
      </c>
      <c r="G761" s="38" t="str">
        <f>IF(supply!G763&lt;&gt;"",VLOOKUP(supply!G763,private!$L$1:$M$5,2,FALSE),"")</f>
        <v/>
      </c>
    </row>
    <row r="762" spans="1:7" x14ac:dyDescent="0.25">
      <c r="A762" s="38" t="str">
        <f>IF(supply!B764&lt;&gt;"",supply!A764,"")</f>
        <v/>
      </c>
      <c r="B762" s="38" t="str">
        <f>IF(supply!B764&lt;&gt;"",supply!B764,"")</f>
        <v/>
      </c>
      <c r="C762" s="38" t="str">
        <f>IF(supply!C764&lt;&gt;"",supply!C764,"")</f>
        <v/>
      </c>
      <c r="D762" s="38" t="str">
        <f>IF(supply!D764&lt;&gt;"",supply!D764,"")</f>
        <v/>
      </c>
      <c r="E762" s="38" t="str">
        <f>IF(supply!E764&lt;&gt;"",supply!E764,"")</f>
        <v/>
      </c>
      <c r="F762" s="38" t="str">
        <f>IF(supply!F764&lt;&gt;"",VLOOKUP(supply!F764,private!$H$1:$J$28,2,FALSE),"")</f>
        <v/>
      </c>
      <c r="G762" s="38" t="str">
        <f>IF(supply!G764&lt;&gt;"",VLOOKUP(supply!G764,private!$L$1:$M$5,2,FALSE),"")</f>
        <v/>
      </c>
    </row>
    <row r="763" spans="1:7" x14ac:dyDescent="0.25">
      <c r="A763" s="38" t="str">
        <f>IF(supply!B765&lt;&gt;"",supply!A765,"")</f>
        <v/>
      </c>
      <c r="B763" s="38" t="str">
        <f>IF(supply!B765&lt;&gt;"",supply!B765,"")</f>
        <v/>
      </c>
      <c r="C763" s="38" t="str">
        <f>IF(supply!C765&lt;&gt;"",supply!C765,"")</f>
        <v/>
      </c>
      <c r="D763" s="38" t="str">
        <f>IF(supply!D765&lt;&gt;"",supply!D765,"")</f>
        <v/>
      </c>
      <c r="E763" s="38" t="str">
        <f>IF(supply!E765&lt;&gt;"",supply!E765,"")</f>
        <v/>
      </c>
      <c r="F763" s="38" t="str">
        <f>IF(supply!F765&lt;&gt;"",VLOOKUP(supply!F765,private!$H$1:$J$28,2,FALSE),"")</f>
        <v/>
      </c>
      <c r="G763" s="38" t="str">
        <f>IF(supply!G765&lt;&gt;"",VLOOKUP(supply!G765,private!$L$1:$M$5,2,FALSE),"")</f>
        <v/>
      </c>
    </row>
    <row r="764" spans="1:7" x14ac:dyDescent="0.25">
      <c r="A764" s="38" t="str">
        <f>IF(supply!B766&lt;&gt;"",supply!A766,"")</f>
        <v/>
      </c>
      <c r="B764" s="38" t="str">
        <f>IF(supply!B766&lt;&gt;"",supply!B766,"")</f>
        <v/>
      </c>
      <c r="C764" s="38" t="str">
        <f>IF(supply!C766&lt;&gt;"",supply!C766,"")</f>
        <v/>
      </c>
      <c r="D764" s="38" t="str">
        <f>IF(supply!D766&lt;&gt;"",supply!D766,"")</f>
        <v/>
      </c>
      <c r="E764" s="38" t="str">
        <f>IF(supply!E766&lt;&gt;"",supply!E766,"")</f>
        <v/>
      </c>
      <c r="F764" s="38" t="str">
        <f>IF(supply!F766&lt;&gt;"",VLOOKUP(supply!F766,private!$H$1:$J$28,2,FALSE),"")</f>
        <v/>
      </c>
      <c r="G764" s="38" t="str">
        <f>IF(supply!G766&lt;&gt;"",VLOOKUP(supply!G766,private!$L$1:$M$5,2,FALSE),"")</f>
        <v/>
      </c>
    </row>
    <row r="765" spans="1:7" x14ac:dyDescent="0.25">
      <c r="A765" s="38" t="str">
        <f>IF(supply!B767&lt;&gt;"",supply!A767,"")</f>
        <v/>
      </c>
      <c r="B765" s="38" t="str">
        <f>IF(supply!B767&lt;&gt;"",supply!B767,"")</f>
        <v/>
      </c>
      <c r="C765" s="38" t="str">
        <f>IF(supply!C767&lt;&gt;"",supply!C767,"")</f>
        <v/>
      </c>
      <c r="D765" s="38" t="str">
        <f>IF(supply!D767&lt;&gt;"",supply!D767,"")</f>
        <v/>
      </c>
      <c r="E765" s="38" t="str">
        <f>IF(supply!E767&lt;&gt;"",supply!E767,"")</f>
        <v/>
      </c>
      <c r="F765" s="38" t="str">
        <f>IF(supply!F767&lt;&gt;"",VLOOKUP(supply!F767,private!$H$1:$J$28,2,FALSE),"")</f>
        <v/>
      </c>
      <c r="G765" s="38" t="str">
        <f>IF(supply!G767&lt;&gt;"",VLOOKUP(supply!G767,private!$L$1:$M$5,2,FALSE),"")</f>
        <v/>
      </c>
    </row>
    <row r="766" spans="1:7" x14ac:dyDescent="0.25">
      <c r="A766" s="38" t="str">
        <f>IF(supply!B768&lt;&gt;"",supply!A768,"")</f>
        <v/>
      </c>
      <c r="B766" s="38" t="str">
        <f>IF(supply!B768&lt;&gt;"",supply!B768,"")</f>
        <v/>
      </c>
      <c r="C766" s="38" t="str">
        <f>IF(supply!C768&lt;&gt;"",supply!C768,"")</f>
        <v/>
      </c>
      <c r="D766" s="38" t="str">
        <f>IF(supply!D768&lt;&gt;"",supply!D768,"")</f>
        <v/>
      </c>
      <c r="E766" s="38" t="str">
        <f>IF(supply!E768&lt;&gt;"",supply!E768,"")</f>
        <v/>
      </c>
      <c r="F766" s="38" t="str">
        <f>IF(supply!F768&lt;&gt;"",VLOOKUP(supply!F768,private!$H$1:$J$28,2,FALSE),"")</f>
        <v/>
      </c>
      <c r="G766" s="38" t="str">
        <f>IF(supply!G768&lt;&gt;"",VLOOKUP(supply!G768,private!$L$1:$M$5,2,FALSE),"")</f>
        <v/>
      </c>
    </row>
    <row r="767" spans="1:7" x14ac:dyDescent="0.25">
      <c r="A767" s="38" t="str">
        <f>IF(supply!B769&lt;&gt;"",supply!A769,"")</f>
        <v/>
      </c>
      <c r="B767" s="38" t="str">
        <f>IF(supply!B769&lt;&gt;"",supply!B769,"")</f>
        <v/>
      </c>
      <c r="C767" s="38" t="str">
        <f>IF(supply!C769&lt;&gt;"",supply!C769,"")</f>
        <v/>
      </c>
      <c r="D767" s="38" t="str">
        <f>IF(supply!D769&lt;&gt;"",supply!D769,"")</f>
        <v/>
      </c>
      <c r="E767" s="38" t="str">
        <f>IF(supply!E769&lt;&gt;"",supply!E769,"")</f>
        <v/>
      </c>
      <c r="F767" s="38" t="str">
        <f>IF(supply!F769&lt;&gt;"",VLOOKUP(supply!F769,private!$H$1:$J$28,2,FALSE),"")</f>
        <v/>
      </c>
      <c r="G767" s="38" t="str">
        <f>IF(supply!G769&lt;&gt;"",VLOOKUP(supply!G769,private!$L$1:$M$5,2,FALSE),"")</f>
        <v/>
      </c>
    </row>
    <row r="768" spans="1:7" x14ac:dyDescent="0.25">
      <c r="A768" s="38" t="str">
        <f>IF(supply!B770&lt;&gt;"",supply!A770,"")</f>
        <v/>
      </c>
      <c r="B768" s="38" t="str">
        <f>IF(supply!B770&lt;&gt;"",supply!B770,"")</f>
        <v/>
      </c>
      <c r="C768" s="38" t="str">
        <f>IF(supply!C770&lt;&gt;"",supply!C770,"")</f>
        <v/>
      </c>
      <c r="D768" s="38" t="str">
        <f>IF(supply!D770&lt;&gt;"",supply!D770,"")</f>
        <v/>
      </c>
      <c r="E768" s="38" t="str">
        <f>IF(supply!E770&lt;&gt;"",supply!E770,"")</f>
        <v/>
      </c>
      <c r="F768" s="38" t="str">
        <f>IF(supply!F770&lt;&gt;"",VLOOKUP(supply!F770,private!$H$1:$J$28,2,FALSE),"")</f>
        <v/>
      </c>
      <c r="G768" s="38" t="str">
        <f>IF(supply!G770&lt;&gt;"",VLOOKUP(supply!G770,private!$L$1:$M$5,2,FALSE),"")</f>
        <v/>
      </c>
    </row>
    <row r="769" spans="1:7" x14ac:dyDescent="0.25">
      <c r="A769" s="38" t="str">
        <f>IF(supply!B771&lt;&gt;"",supply!A771,"")</f>
        <v/>
      </c>
      <c r="B769" s="38" t="str">
        <f>IF(supply!B771&lt;&gt;"",supply!B771,"")</f>
        <v/>
      </c>
      <c r="C769" s="38" t="str">
        <f>IF(supply!C771&lt;&gt;"",supply!C771,"")</f>
        <v/>
      </c>
      <c r="D769" s="38" t="str">
        <f>IF(supply!D771&lt;&gt;"",supply!D771,"")</f>
        <v/>
      </c>
      <c r="E769" s="38" t="str">
        <f>IF(supply!E771&lt;&gt;"",supply!E771,"")</f>
        <v/>
      </c>
      <c r="F769" s="38" t="str">
        <f>IF(supply!F771&lt;&gt;"",VLOOKUP(supply!F771,private!$H$1:$J$28,2,FALSE),"")</f>
        <v/>
      </c>
      <c r="G769" s="38" t="str">
        <f>IF(supply!G771&lt;&gt;"",VLOOKUP(supply!G771,private!$L$1:$M$5,2,FALSE),"")</f>
        <v/>
      </c>
    </row>
    <row r="770" spans="1:7" x14ac:dyDescent="0.25">
      <c r="A770" s="38" t="str">
        <f>IF(supply!B772&lt;&gt;"",supply!A772,"")</f>
        <v/>
      </c>
      <c r="B770" s="38" t="str">
        <f>IF(supply!B772&lt;&gt;"",supply!B772,"")</f>
        <v/>
      </c>
      <c r="C770" s="38" t="str">
        <f>IF(supply!C772&lt;&gt;"",supply!C772,"")</f>
        <v/>
      </c>
      <c r="D770" s="38" t="str">
        <f>IF(supply!D772&lt;&gt;"",supply!D772,"")</f>
        <v/>
      </c>
      <c r="E770" s="38" t="str">
        <f>IF(supply!E772&lt;&gt;"",supply!E772,"")</f>
        <v/>
      </c>
      <c r="F770" s="38" t="str">
        <f>IF(supply!F772&lt;&gt;"",VLOOKUP(supply!F772,private!$H$1:$J$28,2,FALSE),"")</f>
        <v/>
      </c>
      <c r="G770" s="38" t="str">
        <f>IF(supply!G772&lt;&gt;"",VLOOKUP(supply!G772,private!$L$1:$M$5,2,FALSE),"")</f>
        <v/>
      </c>
    </row>
    <row r="771" spans="1:7" x14ac:dyDescent="0.25">
      <c r="A771" s="38" t="str">
        <f>IF(supply!B773&lt;&gt;"",supply!A773,"")</f>
        <v/>
      </c>
      <c r="B771" s="38" t="str">
        <f>IF(supply!B773&lt;&gt;"",supply!B773,"")</f>
        <v/>
      </c>
      <c r="C771" s="38" t="str">
        <f>IF(supply!C773&lt;&gt;"",supply!C773,"")</f>
        <v/>
      </c>
      <c r="D771" s="38" t="str">
        <f>IF(supply!D773&lt;&gt;"",supply!D773,"")</f>
        <v/>
      </c>
      <c r="E771" s="38" t="str">
        <f>IF(supply!E773&lt;&gt;"",supply!E773,"")</f>
        <v/>
      </c>
      <c r="F771" s="38" t="str">
        <f>IF(supply!F773&lt;&gt;"",VLOOKUP(supply!F773,private!$H$1:$J$28,2,FALSE),"")</f>
        <v/>
      </c>
      <c r="G771" s="38" t="str">
        <f>IF(supply!G773&lt;&gt;"",VLOOKUP(supply!G773,private!$L$1:$M$5,2,FALSE),"")</f>
        <v/>
      </c>
    </row>
    <row r="772" spans="1:7" x14ac:dyDescent="0.25">
      <c r="A772" s="38" t="str">
        <f>IF(supply!B774&lt;&gt;"",supply!A774,"")</f>
        <v/>
      </c>
      <c r="B772" s="38" t="str">
        <f>IF(supply!B774&lt;&gt;"",supply!B774,"")</f>
        <v/>
      </c>
      <c r="C772" s="38" t="str">
        <f>IF(supply!C774&lt;&gt;"",supply!C774,"")</f>
        <v/>
      </c>
      <c r="D772" s="38" t="str">
        <f>IF(supply!D774&lt;&gt;"",supply!D774,"")</f>
        <v/>
      </c>
      <c r="E772" s="38" t="str">
        <f>IF(supply!E774&lt;&gt;"",supply!E774,"")</f>
        <v/>
      </c>
      <c r="F772" s="38" t="str">
        <f>IF(supply!F774&lt;&gt;"",VLOOKUP(supply!F774,private!$H$1:$J$28,2,FALSE),"")</f>
        <v/>
      </c>
      <c r="G772" s="38" t="str">
        <f>IF(supply!G774&lt;&gt;"",VLOOKUP(supply!G774,private!$L$1:$M$5,2,FALSE),"")</f>
        <v/>
      </c>
    </row>
    <row r="773" spans="1:7" x14ac:dyDescent="0.25">
      <c r="A773" s="38" t="str">
        <f>IF(supply!B775&lt;&gt;"",supply!A775,"")</f>
        <v/>
      </c>
      <c r="B773" s="38" t="str">
        <f>IF(supply!B775&lt;&gt;"",supply!B775,"")</f>
        <v/>
      </c>
      <c r="C773" s="38" t="str">
        <f>IF(supply!C775&lt;&gt;"",supply!C775,"")</f>
        <v/>
      </c>
      <c r="D773" s="38" t="str">
        <f>IF(supply!D775&lt;&gt;"",supply!D775,"")</f>
        <v/>
      </c>
      <c r="E773" s="38" t="str">
        <f>IF(supply!E775&lt;&gt;"",supply!E775,"")</f>
        <v/>
      </c>
      <c r="F773" s="38" t="str">
        <f>IF(supply!F775&lt;&gt;"",VLOOKUP(supply!F775,private!$H$1:$J$28,2,FALSE),"")</f>
        <v/>
      </c>
      <c r="G773" s="38" t="str">
        <f>IF(supply!G775&lt;&gt;"",VLOOKUP(supply!G775,private!$L$1:$M$5,2,FALSE),"")</f>
        <v/>
      </c>
    </row>
    <row r="774" spans="1:7" x14ac:dyDescent="0.25">
      <c r="A774" s="38" t="str">
        <f>IF(supply!B776&lt;&gt;"",supply!A776,"")</f>
        <v/>
      </c>
      <c r="B774" s="38" t="str">
        <f>IF(supply!B776&lt;&gt;"",supply!B776,"")</f>
        <v/>
      </c>
      <c r="C774" s="38" t="str">
        <f>IF(supply!C776&lt;&gt;"",supply!C776,"")</f>
        <v/>
      </c>
      <c r="D774" s="38" t="str">
        <f>IF(supply!D776&lt;&gt;"",supply!D776,"")</f>
        <v/>
      </c>
      <c r="E774" s="38" t="str">
        <f>IF(supply!E776&lt;&gt;"",supply!E776,"")</f>
        <v/>
      </c>
      <c r="F774" s="38" t="str">
        <f>IF(supply!F776&lt;&gt;"",VLOOKUP(supply!F776,private!$H$1:$J$28,2,FALSE),"")</f>
        <v/>
      </c>
      <c r="G774" s="38" t="str">
        <f>IF(supply!G776&lt;&gt;"",VLOOKUP(supply!G776,private!$L$1:$M$5,2,FALSE),"")</f>
        <v/>
      </c>
    </row>
    <row r="775" spans="1:7" x14ac:dyDescent="0.25">
      <c r="A775" s="38" t="str">
        <f>IF(supply!B777&lt;&gt;"",supply!A777,"")</f>
        <v/>
      </c>
      <c r="B775" s="38" t="str">
        <f>IF(supply!B777&lt;&gt;"",supply!B777,"")</f>
        <v/>
      </c>
      <c r="C775" s="38" t="str">
        <f>IF(supply!C777&lt;&gt;"",supply!C777,"")</f>
        <v/>
      </c>
      <c r="D775" s="38" t="str">
        <f>IF(supply!D777&lt;&gt;"",supply!D777,"")</f>
        <v/>
      </c>
      <c r="E775" s="38" t="str">
        <f>IF(supply!E777&lt;&gt;"",supply!E777,"")</f>
        <v/>
      </c>
      <c r="F775" s="38" t="str">
        <f>IF(supply!F777&lt;&gt;"",VLOOKUP(supply!F777,private!$H$1:$J$28,2,FALSE),"")</f>
        <v/>
      </c>
      <c r="G775" s="38" t="str">
        <f>IF(supply!G777&lt;&gt;"",VLOOKUP(supply!G777,private!$L$1:$M$5,2,FALSE),"")</f>
        <v/>
      </c>
    </row>
    <row r="776" spans="1:7" x14ac:dyDescent="0.25">
      <c r="A776" s="38" t="str">
        <f>IF(supply!B778&lt;&gt;"",supply!A778,"")</f>
        <v/>
      </c>
      <c r="B776" s="38" t="str">
        <f>IF(supply!B778&lt;&gt;"",supply!B778,"")</f>
        <v/>
      </c>
      <c r="C776" s="38" t="str">
        <f>IF(supply!C778&lt;&gt;"",supply!C778,"")</f>
        <v/>
      </c>
      <c r="D776" s="38" t="str">
        <f>IF(supply!D778&lt;&gt;"",supply!D778,"")</f>
        <v/>
      </c>
      <c r="E776" s="38" t="str">
        <f>IF(supply!E778&lt;&gt;"",supply!E778,"")</f>
        <v/>
      </c>
      <c r="F776" s="38" t="str">
        <f>IF(supply!F778&lt;&gt;"",VLOOKUP(supply!F778,private!$H$1:$J$28,2,FALSE),"")</f>
        <v/>
      </c>
      <c r="G776" s="38" t="str">
        <f>IF(supply!G778&lt;&gt;"",VLOOKUP(supply!G778,private!$L$1:$M$5,2,FALSE),"")</f>
        <v/>
      </c>
    </row>
    <row r="777" spans="1:7" x14ac:dyDescent="0.25">
      <c r="A777" s="38" t="str">
        <f>IF(supply!B779&lt;&gt;"",supply!A779,"")</f>
        <v/>
      </c>
      <c r="B777" s="38" t="str">
        <f>IF(supply!B779&lt;&gt;"",supply!B779,"")</f>
        <v/>
      </c>
      <c r="C777" s="38" t="str">
        <f>IF(supply!C779&lt;&gt;"",supply!C779,"")</f>
        <v/>
      </c>
      <c r="D777" s="38" t="str">
        <f>IF(supply!D779&lt;&gt;"",supply!D779,"")</f>
        <v/>
      </c>
      <c r="E777" s="38" t="str">
        <f>IF(supply!E779&lt;&gt;"",supply!E779,"")</f>
        <v/>
      </c>
      <c r="F777" s="38" t="str">
        <f>IF(supply!F779&lt;&gt;"",VLOOKUP(supply!F779,private!$H$1:$J$28,2,FALSE),"")</f>
        <v/>
      </c>
      <c r="G777" s="38" t="str">
        <f>IF(supply!G779&lt;&gt;"",VLOOKUP(supply!G779,private!$L$1:$M$5,2,FALSE),"")</f>
        <v/>
      </c>
    </row>
    <row r="778" spans="1:7" x14ac:dyDescent="0.25">
      <c r="A778" s="38" t="str">
        <f>IF(supply!B780&lt;&gt;"",supply!A780,"")</f>
        <v/>
      </c>
      <c r="B778" s="38" t="str">
        <f>IF(supply!B780&lt;&gt;"",supply!B780,"")</f>
        <v/>
      </c>
      <c r="C778" s="38" t="str">
        <f>IF(supply!C780&lt;&gt;"",supply!C780,"")</f>
        <v/>
      </c>
      <c r="D778" s="38" t="str">
        <f>IF(supply!D780&lt;&gt;"",supply!D780,"")</f>
        <v/>
      </c>
      <c r="E778" s="38" t="str">
        <f>IF(supply!E780&lt;&gt;"",supply!E780,"")</f>
        <v/>
      </c>
      <c r="F778" s="38" t="str">
        <f>IF(supply!F780&lt;&gt;"",VLOOKUP(supply!F780,private!$H$1:$J$28,2,FALSE),"")</f>
        <v/>
      </c>
      <c r="G778" s="38" t="str">
        <f>IF(supply!G780&lt;&gt;"",VLOOKUP(supply!G780,private!$L$1:$M$5,2,FALSE),"")</f>
        <v/>
      </c>
    </row>
    <row r="779" spans="1:7" x14ac:dyDescent="0.25">
      <c r="A779" s="38" t="str">
        <f>IF(supply!B781&lt;&gt;"",supply!A781,"")</f>
        <v/>
      </c>
      <c r="B779" s="38" t="str">
        <f>IF(supply!B781&lt;&gt;"",supply!B781,"")</f>
        <v/>
      </c>
      <c r="C779" s="38" t="str">
        <f>IF(supply!C781&lt;&gt;"",supply!C781,"")</f>
        <v/>
      </c>
      <c r="D779" s="38" t="str">
        <f>IF(supply!D781&lt;&gt;"",supply!D781,"")</f>
        <v/>
      </c>
      <c r="E779" s="38" t="str">
        <f>IF(supply!E781&lt;&gt;"",supply!E781,"")</f>
        <v/>
      </c>
      <c r="F779" s="38" t="str">
        <f>IF(supply!F781&lt;&gt;"",VLOOKUP(supply!F781,private!$H$1:$J$28,2,FALSE),"")</f>
        <v/>
      </c>
      <c r="G779" s="38" t="str">
        <f>IF(supply!G781&lt;&gt;"",VLOOKUP(supply!G781,private!$L$1:$M$5,2,FALSE),"")</f>
        <v/>
      </c>
    </row>
    <row r="780" spans="1:7" x14ac:dyDescent="0.25">
      <c r="A780" s="38" t="str">
        <f>IF(supply!B782&lt;&gt;"",supply!A782,"")</f>
        <v/>
      </c>
      <c r="B780" s="38" t="str">
        <f>IF(supply!B782&lt;&gt;"",supply!B782,"")</f>
        <v/>
      </c>
      <c r="C780" s="38" t="str">
        <f>IF(supply!C782&lt;&gt;"",supply!C782,"")</f>
        <v/>
      </c>
      <c r="D780" s="38" t="str">
        <f>IF(supply!D782&lt;&gt;"",supply!D782,"")</f>
        <v/>
      </c>
      <c r="E780" s="38" t="str">
        <f>IF(supply!E782&lt;&gt;"",supply!E782,"")</f>
        <v/>
      </c>
      <c r="F780" s="38" t="str">
        <f>IF(supply!F782&lt;&gt;"",VLOOKUP(supply!F782,private!$H$1:$J$28,2,FALSE),"")</f>
        <v/>
      </c>
      <c r="G780" s="38" t="str">
        <f>IF(supply!G782&lt;&gt;"",VLOOKUP(supply!G782,private!$L$1:$M$5,2,FALSE),"")</f>
        <v/>
      </c>
    </row>
    <row r="781" spans="1:7" x14ac:dyDescent="0.25">
      <c r="A781" s="38" t="str">
        <f>IF(supply!B783&lt;&gt;"",supply!A783,"")</f>
        <v/>
      </c>
      <c r="B781" s="38" t="str">
        <f>IF(supply!B783&lt;&gt;"",supply!B783,"")</f>
        <v/>
      </c>
      <c r="C781" s="38" t="str">
        <f>IF(supply!C783&lt;&gt;"",supply!C783,"")</f>
        <v/>
      </c>
      <c r="D781" s="38" t="str">
        <f>IF(supply!D783&lt;&gt;"",supply!D783,"")</f>
        <v/>
      </c>
      <c r="E781" s="38" t="str">
        <f>IF(supply!E783&lt;&gt;"",supply!E783,"")</f>
        <v/>
      </c>
      <c r="F781" s="38" t="str">
        <f>IF(supply!F783&lt;&gt;"",VLOOKUP(supply!F783,private!$H$1:$J$28,2,FALSE),"")</f>
        <v/>
      </c>
      <c r="G781" s="38" t="str">
        <f>IF(supply!G783&lt;&gt;"",VLOOKUP(supply!G783,private!$L$1:$M$5,2,FALSE),"")</f>
        <v/>
      </c>
    </row>
    <row r="782" spans="1:7" x14ac:dyDescent="0.25">
      <c r="A782" s="38" t="str">
        <f>IF(supply!B784&lt;&gt;"",supply!A784,"")</f>
        <v/>
      </c>
      <c r="B782" s="38" t="str">
        <f>IF(supply!B784&lt;&gt;"",supply!B784,"")</f>
        <v/>
      </c>
      <c r="C782" s="38" t="str">
        <f>IF(supply!C784&lt;&gt;"",supply!C784,"")</f>
        <v/>
      </c>
      <c r="D782" s="38" t="str">
        <f>IF(supply!D784&lt;&gt;"",supply!D784,"")</f>
        <v/>
      </c>
      <c r="E782" s="38" t="str">
        <f>IF(supply!E784&lt;&gt;"",supply!E784,"")</f>
        <v/>
      </c>
      <c r="F782" s="38" t="str">
        <f>IF(supply!F784&lt;&gt;"",VLOOKUP(supply!F784,private!$H$1:$J$28,2,FALSE),"")</f>
        <v/>
      </c>
      <c r="G782" s="38" t="str">
        <f>IF(supply!G784&lt;&gt;"",VLOOKUP(supply!G784,private!$L$1:$M$5,2,FALSE),"")</f>
        <v/>
      </c>
    </row>
    <row r="783" spans="1:7" x14ac:dyDescent="0.25">
      <c r="A783" s="38" t="str">
        <f>IF(supply!B785&lt;&gt;"",supply!A785,"")</f>
        <v/>
      </c>
      <c r="B783" s="38" t="str">
        <f>IF(supply!B785&lt;&gt;"",supply!B785,"")</f>
        <v/>
      </c>
      <c r="C783" s="38" t="str">
        <f>IF(supply!C785&lt;&gt;"",supply!C785,"")</f>
        <v/>
      </c>
      <c r="D783" s="38" t="str">
        <f>IF(supply!D785&lt;&gt;"",supply!D785,"")</f>
        <v/>
      </c>
      <c r="E783" s="38" t="str">
        <f>IF(supply!E785&lt;&gt;"",supply!E785,"")</f>
        <v/>
      </c>
      <c r="F783" s="38" t="str">
        <f>IF(supply!F785&lt;&gt;"",VLOOKUP(supply!F785,private!$H$1:$J$28,2,FALSE),"")</f>
        <v/>
      </c>
      <c r="G783" s="38" t="str">
        <f>IF(supply!G785&lt;&gt;"",VLOOKUP(supply!G785,private!$L$1:$M$5,2,FALSE),"")</f>
        <v/>
      </c>
    </row>
    <row r="784" spans="1:7" x14ac:dyDescent="0.25">
      <c r="A784" s="38" t="str">
        <f>IF(supply!B786&lt;&gt;"",supply!A786,"")</f>
        <v/>
      </c>
      <c r="B784" s="38" t="str">
        <f>IF(supply!B786&lt;&gt;"",supply!B786,"")</f>
        <v/>
      </c>
      <c r="C784" s="38" t="str">
        <f>IF(supply!C786&lt;&gt;"",supply!C786,"")</f>
        <v/>
      </c>
      <c r="D784" s="38" t="str">
        <f>IF(supply!D786&lt;&gt;"",supply!D786,"")</f>
        <v/>
      </c>
      <c r="E784" s="38" t="str">
        <f>IF(supply!E786&lt;&gt;"",supply!E786,"")</f>
        <v/>
      </c>
      <c r="F784" s="38" t="str">
        <f>IF(supply!F786&lt;&gt;"",VLOOKUP(supply!F786,private!$H$1:$J$28,2,FALSE),"")</f>
        <v/>
      </c>
      <c r="G784" s="38" t="str">
        <f>IF(supply!G786&lt;&gt;"",VLOOKUP(supply!G786,private!$L$1:$M$5,2,FALSE),"")</f>
        <v/>
      </c>
    </row>
    <row r="785" spans="1:7" x14ac:dyDescent="0.25">
      <c r="A785" s="38" t="str">
        <f>IF(supply!B787&lt;&gt;"",supply!A787,"")</f>
        <v/>
      </c>
      <c r="B785" s="38" t="str">
        <f>IF(supply!B787&lt;&gt;"",supply!B787,"")</f>
        <v/>
      </c>
      <c r="C785" s="38" t="str">
        <f>IF(supply!C787&lt;&gt;"",supply!C787,"")</f>
        <v/>
      </c>
      <c r="D785" s="38" t="str">
        <f>IF(supply!D787&lt;&gt;"",supply!D787,"")</f>
        <v/>
      </c>
      <c r="E785" s="38" t="str">
        <f>IF(supply!E787&lt;&gt;"",supply!E787,"")</f>
        <v/>
      </c>
      <c r="F785" s="38" t="str">
        <f>IF(supply!F787&lt;&gt;"",VLOOKUP(supply!F787,private!$H$1:$J$28,2,FALSE),"")</f>
        <v/>
      </c>
      <c r="G785" s="38" t="str">
        <f>IF(supply!G787&lt;&gt;"",VLOOKUP(supply!G787,private!$L$1:$M$5,2,FALSE),"")</f>
        <v/>
      </c>
    </row>
    <row r="786" spans="1:7" x14ac:dyDescent="0.25">
      <c r="A786" s="38" t="str">
        <f>IF(supply!B788&lt;&gt;"",supply!A788,"")</f>
        <v/>
      </c>
      <c r="B786" s="38" t="str">
        <f>IF(supply!B788&lt;&gt;"",supply!B788,"")</f>
        <v/>
      </c>
      <c r="C786" s="38" t="str">
        <f>IF(supply!C788&lt;&gt;"",supply!C788,"")</f>
        <v/>
      </c>
      <c r="D786" s="38" t="str">
        <f>IF(supply!D788&lt;&gt;"",supply!D788,"")</f>
        <v/>
      </c>
      <c r="E786" s="38" t="str">
        <f>IF(supply!E788&lt;&gt;"",supply!E788,"")</f>
        <v/>
      </c>
      <c r="F786" s="38" t="str">
        <f>IF(supply!F788&lt;&gt;"",VLOOKUP(supply!F788,private!$H$1:$J$28,2,FALSE),"")</f>
        <v/>
      </c>
      <c r="G786" s="38" t="str">
        <f>IF(supply!G788&lt;&gt;"",VLOOKUP(supply!G788,private!$L$1:$M$5,2,FALSE),"")</f>
        <v/>
      </c>
    </row>
    <row r="787" spans="1:7" x14ac:dyDescent="0.25">
      <c r="A787" s="38" t="str">
        <f>IF(supply!B789&lt;&gt;"",supply!A789,"")</f>
        <v/>
      </c>
      <c r="B787" s="38" t="str">
        <f>IF(supply!B789&lt;&gt;"",supply!B789,"")</f>
        <v/>
      </c>
      <c r="C787" s="38" t="str">
        <f>IF(supply!C789&lt;&gt;"",supply!C789,"")</f>
        <v/>
      </c>
      <c r="D787" s="38" t="str">
        <f>IF(supply!D789&lt;&gt;"",supply!D789,"")</f>
        <v/>
      </c>
      <c r="E787" s="38" t="str">
        <f>IF(supply!E789&lt;&gt;"",supply!E789,"")</f>
        <v/>
      </c>
      <c r="F787" s="38" t="str">
        <f>IF(supply!F789&lt;&gt;"",VLOOKUP(supply!F789,private!$H$1:$J$28,2,FALSE),"")</f>
        <v/>
      </c>
      <c r="G787" s="38" t="str">
        <f>IF(supply!G789&lt;&gt;"",VLOOKUP(supply!G789,private!$L$1:$M$5,2,FALSE),"")</f>
        <v/>
      </c>
    </row>
    <row r="788" spans="1:7" x14ac:dyDescent="0.25">
      <c r="A788" s="38" t="str">
        <f>IF(supply!B790&lt;&gt;"",supply!A790,"")</f>
        <v/>
      </c>
      <c r="B788" s="38" t="str">
        <f>IF(supply!B790&lt;&gt;"",supply!B790,"")</f>
        <v/>
      </c>
      <c r="C788" s="38" t="str">
        <f>IF(supply!C790&lt;&gt;"",supply!C790,"")</f>
        <v/>
      </c>
      <c r="D788" s="38" t="str">
        <f>IF(supply!D790&lt;&gt;"",supply!D790,"")</f>
        <v/>
      </c>
      <c r="E788" s="38" t="str">
        <f>IF(supply!E790&lt;&gt;"",supply!E790,"")</f>
        <v/>
      </c>
      <c r="F788" s="38" t="str">
        <f>IF(supply!F790&lt;&gt;"",VLOOKUP(supply!F790,private!$H$1:$J$28,2,FALSE),"")</f>
        <v/>
      </c>
      <c r="G788" s="38" t="str">
        <f>IF(supply!G790&lt;&gt;"",VLOOKUP(supply!G790,private!$L$1:$M$5,2,FALSE),"")</f>
        <v/>
      </c>
    </row>
    <row r="789" spans="1:7" x14ac:dyDescent="0.25">
      <c r="A789" s="38" t="str">
        <f>IF(supply!B791&lt;&gt;"",supply!A791,"")</f>
        <v/>
      </c>
      <c r="B789" s="38" t="str">
        <f>IF(supply!B791&lt;&gt;"",supply!B791,"")</f>
        <v/>
      </c>
      <c r="C789" s="38" t="str">
        <f>IF(supply!C791&lt;&gt;"",supply!C791,"")</f>
        <v/>
      </c>
      <c r="D789" s="38" t="str">
        <f>IF(supply!D791&lt;&gt;"",supply!D791,"")</f>
        <v/>
      </c>
      <c r="E789" s="38" t="str">
        <f>IF(supply!E791&lt;&gt;"",supply!E791,"")</f>
        <v/>
      </c>
      <c r="F789" s="38" t="str">
        <f>IF(supply!F791&lt;&gt;"",VLOOKUP(supply!F791,private!$H$1:$J$28,2,FALSE),"")</f>
        <v/>
      </c>
      <c r="G789" s="38" t="str">
        <f>IF(supply!G791&lt;&gt;"",VLOOKUP(supply!G791,private!$L$1:$M$5,2,FALSE),"")</f>
        <v/>
      </c>
    </row>
    <row r="790" spans="1:7" x14ac:dyDescent="0.25">
      <c r="A790" s="38" t="str">
        <f>IF(supply!B792&lt;&gt;"",supply!A792,"")</f>
        <v/>
      </c>
      <c r="B790" s="38" t="str">
        <f>IF(supply!B792&lt;&gt;"",supply!B792,"")</f>
        <v/>
      </c>
      <c r="C790" s="38" t="str">
        <f>IF(supply!C792&lt;&gt;"",supply!C792,"")</f>
        <v/>
      </c>
      <c r="D790" s="38" t="str">
        <f>IF(supply!D792&lt;&gt;"",supply!D792,"")</f>
        <v/>
      </c>
      <c r="E790" s="38" t="str">
        <f>IF(supply!E792&lt;&gt;"",supply!E792,"")</f>
        <v/>
      </c>
      <c r="F790" s="38" t="str">
        <f>IF(supply!F792&lt;&gt;"",VLOOKUP(supply!F792,private!$H$1:$J$28,2,FALSE),"")</f>
        <v/>
      </c>
      <c r="G790" s="38" t="str">
        <f>IF(supply!G792&lt;&gt;"",VLOOKUP(supply!G792,private!$L$1:$M$5,2,FALSE),"")</f>
        <v/>
      </c>
    </row>
    <row r="791" spans="1:7" x14ac:dyDescent="0.25">
      <c r="A791" s="38" t="str">
        <f>IF(supply!B793&lt;&gt;"",supply!A793,"")</f>
        <v/>
      </c>
      <c r="B791" s="38" t="str">
        <f>IF(supply!B793&lt;&gt;"",supply!B793,"")</f>
        <v/>
      </c>
      <c r="C791" s="38" t="str">
        <f>IF(supply!C793&lt;&gt;"",supply!C793,"")</f>
        <v/>
      </c>
      <c r="D791" s="38" t="str">
        <f>IF(supply!D793&lt;&gt;"",supply!D793,"")</f>
        <v/>
      </c>
      <c r="E791" s="38" t="str">
        <f>IF(supply!E793&lt;&gt;"",supply!E793,"")</f>
        <v/>
      </c>
      <c r="F791" s="38" t="str">
        <f>IF(supply!F793&lt;&gt;"",VLOOKUP(supply!F793,private!$H$1:$J$28,2,FALSE),"")</f>
        <v/>
      </c>
      <c r="G791" s="38" t="str">
        <f>IF(supply!G793&lt;&gt;"",VLOOKUP(supply!G793,private!$L$1:$M$5,2,FALSE),"")</f>
        <v/>
      </c>
    </row>
    <row r="792" spans="1:7" x14ac:dyDescent="0.25">
      <c r="A792" s="38" t="str">
        <f>IF(supply!B794&lt;&gt;"",supply!A794,"")</f>
        <v/>
      </c>
      <c r="B792" s="38" t="str">
        <f>IF(supply!B794&lt;&gt;"",supply!B794,"")</f>
        <v/>
      </c>
      <c r="C792" s="38" t="str">
        <f>IF(supply!C794&lt;&gt;"",supply!C794,"")</f>
        <v/>
      </c>
      <c r="D792" s="38" t="str">
        <f>IF(supply!D794&lt;&gt;"",supply!D794,"")</f>
        <v/>
      </c>
      <c r="E792" s="38" t="str">
        <f>IF(supply!E794&lt;&gt;"",supply!E794,"")</f>
        <v/>
      </c>
      <c r="F792" s="38" t="str">
        <f>IF(supply!F794&lt;&gt;"",VLOOKUP(supply!F794,private!$H$1:$J$28,2,FALSE),"")</f>
        <v/>
      </c>
      <c r="G792" s="38" t="str">
        <f>IF(supply!G794&lt;&gt;"",VLOOKUP(supply!G794,private!$L$1:$M$5,2,FALSE),"")</f>
        <v/>
      </c>
    </row>
    <row r="793" spans="1:7" x14ac:dyDescent="0.25">
      <c r="A793" s="38" t="str">
        <f>IF(supply!B795&lt;&gt;"",supply!A795,"")</f>
        <v/>
      </c>
      <c r="B793" s="38" t="str">
        <f>IF(supply!B795&lt;&gt;"",supply!B795,"")</f>
        <v/>
      </c>
      <c r="C793" s="38" t="str">
        <f>IF(supply!C795&lt;&gt;"",supply!C795,"")</f>
        <v/>
      </c>
      <c r="D793" s="38" t="str">
        <f>IF(supply!D795&lt;&gt;"",supply!D795,"")</f>
        <v/>
      </c>
      <c r="E793" s="38" t="str">
        <f>IF(supply!E795&lt;&gt;"",supply!E795,"")</f>
        <v/>
      </c>
      <c r="F793" s="38" t="str">
        <f>IF(supply!F795&lt;&gt;"",VLOOKUP(supply!F795,private!$H$1:$J$28,2,FALSE),"")</f>
        <v/>
      </c>
      <c r="G793" s="38" t="str">
        <f>IF(supply!G795&lt;&gt;"",VLOOKUP(supply!G795,private!$L$1:$M$5,2,FALSE),"")</f>
        <v/>
      </c>
    </row>
    <row r="794" spans="1:7" x14ac:dyDescent="0.25">
      <c r="A794" s="38" t="str">
        <f>IF(supply!B796&lt;&gt;"",supply!A796,"")</f>
        <v/>
      </c>
      <c r="B794" s="38" t="str">
        <f>IF(supply!B796&lt;&gt;"",supply!B796,"")</f>
        <v/>
      </c>
      <c r="C794" s="38" t="str">
        <f>IF(supply!C796&lt;&gt;"",supply!C796,"")</f>
        <v/>
      </c>
      <c r="D794" s="38" t="str">
        <f>IF(supply!D796&lt;&gt;"",supply!D796,"")</f>
        <v/>
      </c>
      <c r="E794" s="38" t="str">
        <f>IF(supply!E796&lt;&gt;"",supply!E796,"")</f>
        <v/>
      </c>
      <c r="F794" s="38" t="str">
        <f>IF(supply!F796&lt;&gt;"",VLOOKUP(supply!F796,private!$H$1:$J$28,2,FALSE),"")</f>
        <v/>
      </c>
      <c r="G794" s="38" t="str">
        <f>IF(supply!G796&lt;&gt;"",VLOOKUP(supply!G796,private!$L$1:$M$5,2,FALSE),"")</f>
        <v/>
      </c>
    </row>
    <row r="795" spans="1:7" x14ac:dyDescent="0.25">
      <c r="A795" s="38" t="str">
        <f>IF(supply!B797&lt;&gt;"",supply!A797,"")</f>
        <v/>
      </c>
      <c r="B795" s="38" t="str">
        <f>IF(supply!B797&lt;&gt;"",supply!B797,"")</f>
        <v/>
      </c>
      <c r="C795" s="38" t="str">
        <f>IF(supply!C797&lt;&gt;"",supply!C797,"")</f>
        <v/>
      </c>
      <c r="D795" s="38" t="str">
        <f>IF(supply!D797&lt;&gt;"",supply!D797,"")</f>
        <v/>
      </c>
      <c r="E795" s="38" t="str">
        <f>IF(supply!E797&lt;&gt;"",supply!E797,"")</f>
        <v/>
      </c>
      <c r="F795" s="38" t="str">
        <f>IF(supply!F797&lt;&gt;"",VLOOKUP(supply!F797,private!$H$1:$J$28,2,FALSE),"")</f>
        <v/>
      </c>
      <c r="G795" s="38" t="str">
        <f>IF(supply!G797&lt;&gt;"",VLOOKUP(supply!G797,private!$L$1:$M$5,2,FALSE),"")</f>
        <v/>
      </c>
    </row>
    <row r="796" spans="1:7" x14ac:dyDescent="0.25">
      <c r="A796" s="38" t="str">
        <f>IF(supply!B798&lt;&gt;"",supply!A798,"")</f>
        <v/>
      </c>
      <c r="B796" s="38" t="str">
        <f>IF(supply!B798&lt;&gt;"",supply!B798,"")</f>
        <v/>
      </c>
      <c r="C796" s="38" t="str">
        <f>IF(supply!C798&lt;&gt;"",supply!C798,"")</f>
        <v/>
      </c>
      <c r="D796" s="38" t="str">
        <f>IF(supply!D798&lt;&gt;"",supply!D798,"")</f>
        <v/>
      </c>
      <c r="E796" s="38" t="str">
        <f>IF(supply!E798&lt;&gt;"",supply!E798,"")</f>
        <v/>
      </c>
      <c r="F796" s="38" t="str">
        <f>IF(supply!F798&lt;&gt;"",VLOOKUP(supply!F798,private!$H$1:$J$28,2,FALSE),"")</f>
        <v/>
      </c>
      <c r="G796" s="38" t="str">
        <f>IF(supply!G798&lt;&gt;"",VLOOKUP(supply!G798,private!$L$1:$M$5,2,FALSE),"")</f>
        <v/>
      </c>
    </row>
    <row r="797" spans="1:7" x14ac:dyDescent="0.25">
      <c r="A797" s="38" t="str">
        <f>IF(supply!B799&lt;&gt;"",supply!A799,"")</f>
        <v/>
      </c>
      <c r="B797" s="38" t="str">
        <f>IF(supply!B799&lt;&gt;"",supply!B799,"")</f>
        <v/>
      </c>
      <c r="C797" s="38" t="str">
        <f>IF(supply!C799&lt;&gt;"",supply!C799,"")</f>
        <v/>
      </c>
      <c r="D797" s="38" t="str">
        <f>IF(supply!D799&lt;&gt;"",supply!D799,"")</f>
        <v/>
      </c>
      <c r="E797" s="38" t="str">
        <f>IF(supply!E799&lt;&gt;"",supply!E799,"")</f>
        <v/>
      </c>
      <c r="F797" s="38" t="str">
        <f>IF(supply!F799&lt;&gt;"",VLOOKUP(supply!F799,private!$H$1:$J$28,2,FALSE),"")</f>
        <v/>
      </c>
      <c r="G797" s="38" t="str">
        <f>IF(supply!G799&lt;&gt;"",VLOOKUP(supply!G799,private!$L$1:$M$5,2,FALSE),"")</f>
        <v/>
      </c>
    </row>
    <row r="798" spans="1:7" x14ac:dyDescent="0.25">
      <c r="A798" s="38" t="str">
        <f>IF(supply!B800&lt;&gt;"",supply!A800,"")</f>
        <v/>
      </c>
      <c r="B798" s="38" t="str">
        <f>IF(supply!B800&lt;&gt;"",supply!B800,"")</f>
        <v/>
      </c>
      <c r="C798" s="38" t="str">
        <f>IF(supply!C800&lt;&gt;"",supply!C800,"")</f>
        <v/>
      </c>
      <c r="D798" s="38" t="str">
        <f>IF(supply!D800&lt;&gt;"",supply!D800,"")</f>
        <v/>
      </c>
      <c r="E798" s="38" t="str">
        <f>IF(supply!E800&lt;&gt;"",supply!E800,"")</f>
        <v/>
      </c>
      <c r="F798" s="38" t="str">
        <f>IF(supply!F800&lt;&gt;"",VLOOKUP(supply!F800,private!$H$1:$J$28,2,FALSE),"")</f>
        <v/>
      </c>
      <c r="G798" s="38" t="str">
        <f>IF(supply!G800&lt;&gt;"",VLOOKUP(supply!G800,private!$L$1:$M$5,2,FALSE),"")</f>
        <v/>
      </c>
    </row>
    <row r="799" spans="1:7" x14ac:dyDescent="0.25">
      <c r="A799" s="38" t="str">
        <f>IF(supply!B801&lt;&gt;"",supply!A801,"")</f>
        <v/>
      </c>
      <c r="B799" s="38" t="str">
        <f>IF(supply!B801&lt;&gt;"",supply!B801,"")</f>
        <v/>
      </c>
      <c r="C799" s="38" t="str">
        <f>IF(supply!C801&lt;&gt;"",supply!C801,"")</f>
        <v/>
      </c>
      <c r="D799" s="38" t="str">
        <f>IF(supply!D801&lt;&gt;"",supply!D801,"")</f>
        <v/>
      </c>
      <c r="E799" s="38" t="str">
        <f>IF(supply!E801&lt;&gt;"",supply!E801,"")</f>
        <v/>
      </c>
      <c r="F799" s="38" t="str">
        <f>IF(supply!F801&lt;&gt;"",VLOOKUP(supply!F801,private!$H$1:$J$28,2,FALSE),"")</f>
        <v/>
      </c>
      <c r="G799" s="38" t="str">
        <f>IF(supply!G801&lt;&gt;"",VLOOKUP(supply!G801,private!$L$1:$M$5,2,FALSE),"")</f>
        <v/>
      </c>
    </row>
    <row r="800" spans="1:7" x14ac:dyDescent="0.25">
      <c r="A800" s="38" t="str">
        <f>IF(supply!B802&lt;&gt;"",supply!A802,"")</f>
        <v/>
      </c>
      <c r="B800" s="38" t="str">
        <f>IF(supply!B802&lt;&gt;"",supply!B802,"")</f>
        <v/>
      </c>
      <c r="C800" s="38" t="str">
        <f>IF(supply!C802&lt;&gt;"",supply!C802,"")</f>
        <v/>
      </c>
      <c r="D800" s="38" t="str">
        <f>IF(supply!D802&lt;&gt;"",supply!D802,"")</f>
        <v/>
      </c>
      <c r="E800" s="38" t="str">
        <f>IF(supply!E802&lt;&gt;"",supply!E802,"")</f>
        <v/>
      </c>
      <c r="F800" s="38" t="str">
        <f>IF(supply!F802&lt;&gt;"",VLOOKUP(supply!F802,private!$H$1:$J$28,2,FALSE),"")</f>
        <v/>
      </c>
      <c r="G800" s="38" t="str">
        <f>IF(supply!G802&lt;&gt;"",VLOOKUP(supply!G802,private!$L$1:$M$5,2,FALSE),"")</f>
        <v/>
      </c>
    </row>
    <row r="801" spans="1:7" x14ac:dyDescent="0.25">
      <c r="A801" s="38" t="str">
        <f>IF(supply!B803&lt;&gt;"",supply!A803,"")</f>
        <v/>
      </c>
      <c r="B801" s="38" t="str">
        <f>IF(supply!B803&lt;&gt;"",supply!B803,"")</f>
        <v/>
      </c>
      <c r="C801" s="38" t="str">
        <f>IF(supply!C803&lt;&gt;"",supply!C803,"")</f>
        <v/>
      </c>
      <c r="D801" s="38" t="str">
        <f>IF(supply!D803&lt;&gt;"",supply!D803,"")</f>
        <v/>
      </c>
      <c r="E801" s="38" t="str">
        <f>IF(supply!E803&lt;&gt;"",supply!E803,"")</f>
        <v/>
      </c>
      <c r="F801" s="38" t="str">
        <f>IF(supply!F803&lt;&gt;"",VLOOKUP(supply!F803,private!$H$1:$J$28,2,FALSE),"")</f>
        <v/>
      </c>
      <c r="G801" s="38" t="str">
        <f>IF(supply!G803&lt;&gt;"",VLOOKUP(supply!G803,private!$L$1:$M$5,2,FALSE),"")</f>
        <v/>
      </c>
    </row>
    <row r="802" spans="1:7" x14ac:dyDescent="0.25">
      <c r="A802" s="38" t="str">
        <f>IF(supply!B804&lt;&gt;"",supply!A804,"")</f>
        <v/>
      </c>
      <c r="B802" s="38" t="str">
        <f>IF(supply!B804&lt;&gt;"",supply!B804,"")</f>
        <v/>
      </c>
      <c r="C802" s="38" t="str">
        <f>IF(supply!C804&lt;&gt;"",supply!C804,"")</f>
        <v/>
      </c>
      <c r="D802" s="38" t="str">
        <f>IF(supply!D804&lt;&gt;"",supply!D804,"")</f>
        <v/>
      </c>
      <c r="E802" s="38" t="str">
        <f>IF(supply!E804&lt;&gt;"",supply!E804,"")</f>
        <v/>
      </c>
      <c r="F802" s="38" t="str">
        <f>IF(supply!F804&lt;&gt;"",VLOOKUP(supply!F804,private!$H$1:$J$28,2,FALSE),"")</f>
        <v/>
      </c>
      <c r="G802" s="38" t="str">
        <f>IF(supply!G804&lt;&gt;"",VLOOKUP(supply!G804,private!$L$1:$M$5,2,FALSE),"")</f>
        <v/>
      </c>
    </row>
    <row r="803" spans="1:7" x14ac:dyDescent="0.25">
      <c r="A803" s="38" t="str">
        <f>IF(supply!B805&lt;&gt;"",supply!A805,"")</f>
        <v/>
      </c>
      <c r="B803" s="38" t="str">
        <f>IF(supply!B805&lt;&gt;"",supply!B805,"")</f>
        <v/>
      </c>
      <c r="C803" s="38" t="str">
        <f>IF(supply!C805&lt;&gt;"",supply!C805,"")</f>
        <v/>
      </c>
      <c r="D803" s="38" t="str">
        <f>IF(supply!D805&lt;&gt;"",supply!D805,"")</f>
        <v/>
      </c>
      <c r="E803" s="38" t="str">
        <f>IF(supply!E805&lt;&gt;"",supply!E805,"")</f>
        <v/>
      </c>
      <c r="F803" s="38" t="str">
        <f>IF(supply!F805&lt;&gt;"",VLOOKUP(supply!F805,private!$H$1:$J$28,2,FALSE),"")</f>
        <v/>
      </c>
      <c r="G803" s="38" t="str">
        <f>IF(supply!G805&lt;&gt;"",VLOOKUP(supply!G805,private!$L$1:$M$5,2,FALSE),"")</f>
        <v/>
      </c>
    </row>
    <row r="804" spans="1:7" x14ac:dyDescent="0.25">
      <c r="A804" s="38" t="str">
        <f>IF(supply!B806&lt;&gt;"",supply!A806,"")</f>
        <v/>
      </c>
      <c r="B804" s="38" t="str">
        <f>IF(supply!B806&lt;&gt;"",supply!B806,"")</f>
        <v/>
      </c>
      <c r="C804" s="38" t="str">
        <f>IF(supply!C806&lt;&gt;"",supply!C806,"")</f>
        <v/>
      </c>
      <c r="D804" s="38" t="str">
        <f>IF(supply!D806&lt;&gt;"",supply!D806,"")</f>
        <v/>
      </c>
      <c r="E804" s="38" t="str">
        <f>IF(supply!E806&lt;&gt;"",supply!E806,"")</f>
        <v/>
      </c>
      <c r="F804" s="38" t="str">
        <f>IF(supply!F806&lt;&gt;"",VLOOKUP(supply!F806,private!$H$1:$J$28,2,FALSE),"")</f>
        <v/>
      </c>
      <c r="G804" s="38" t="str">
        <f>IF(supply!G806&lt;&gt;"",VLOOKUP(supply!G806,private!$L$1:$M$5,2,FALSE),"")</f>
        <v/>
      </c>
    </row>
    <row r="805" spans="1:7" x14ac:dyDescent="0.25">
      <c r="A805" s="38" t="str">
        <f>IF(supply!B807&lt;&gt;"",supply!A807,"")</f>
        <v/>
      </c>
      <c r="B805" s="38" t="str">
        <f>IF(supply!B807&lt;&gt;"",supply!B807,"")</f>
        <v/>
      </c>
      <c r="C805" s="38" t="str">
        <f>IF(supply!C807&lt;&gt;"",supply!C807,"")</f>
        <v/>
      </c>
      <c r="D805" s="38" t="str">
        <f>IF(supply!D807&lt;&gt;"",supply!D807,"")</f>
        <v/>
      </c>
      <c r="E805" s="38" t="str">
        <f>IF(supply!E807&lt;&gt;"",supply!E807,"")</f>
        <v/>
      </c>
      <c r="F805" s="38" t="str">
        <f>IF(supply!F807&lt;&gt;"",VLOOKUP(supply!F807,private!$H$1:$J$28,2,FALSE),"")</f>
        <v/>
      </c>
      <c r="G805" s="38" t="str">
        <f>IF(supply!G807&lt;&gt;"",VLOOKUP(supply!G807,private!$L$1:$M$5,2,FALSE),"")</f>
        <v/>
      </c>
    </row>
    <row r="806" spans="1:7" x14ac:dyDescent="0.25">
      <c r="A806" s="38" t="str">
        <f>IF(supply!B808&lt;&gt;"",supply!A808,"")</f>
        <v/>
      </c>
      <c r="B806" s="38" t="str">
        <f>IF(supply!B808&lt;&gt;"",supply!B808,"")</f>
        <v/>
      </c>
      <c r="C806" s="38" t="str">
        <f>IF(supply!C808&lt;&gt;"",supply!C808,"")</f>
        <v/>
      </c>
      <c r="D806" s="38" t="str">
        <f>IF(supply!D808&lt;&gt;"",supply!D808,"")</f>
        <v/>
      </c>
      <c r="E806" s="38" t="str">
        <f>IF(supply!E808&lt;&gt;"",supply!E808,"")</f>
        <v/>
      </c>
      <c r="F806" s="38" t="str">
        <f>IF(supply!F808&lt;&gt;"",VLOOKUP(supply!F808,private!$H$1:$J$28,2,FALSE),"")</f>
        <v/>
      </c>
      <c r="G806" s="38" t="str">
        <f>IF(supply!G808&lt;&gt;"",VLOOKUP(supply!G808,private!$L$1:$M$5,2,FALSE),"")</f>
        <v/>
      </c>
    </row>
    <row r="807" spans="1:7" x14ac:dyDescent="0.25">
      <c r="A807" s="38" t="str">
        <f>IF(supply!B809&lt;&gt;"",supply!A809,"")</f>
        <v/>
      </c>
      <c r="B807" s="38" t="str">
        <f>IF(supply!B809&lt;&gt;"",supply!B809,"")</f>
        <v/>
      </c>
      <c r="C807" s="38" t="str">
        <f>IF(supply!C809&lt;&gt;"",supply!C809,"")</f>
        <v/>
      </c>
      <c r="D807" s="38" t="str">
        <f>IF(supply!D809&lt;&gt;"",supply!D809,"")</f>
        <v/>
      </c>
      <c r="E807" s="38" t="str">
        <f>IF(supply!E809&lt;&gt;"",supply!E809,"")</f>
        <v/>
      </c>
      <c r="F807" s="38" t="str">
        <f>IF(supply!F809&lt;&gt;"",VLOOKUP(supply!F809,private!$H$1:$J$28,2,FALSE),"")</f>
        <v/>
      </c>
      <c r="G807" s="38" t="str">
        <f>IF(supply!G809&lt;&gt;"",VLOOKUP(supply!G809,private!$L$1:$M$5,2,FALSE),"")</f>
        <v/>
      </c>
    </row>
    <row r="808" spans="1:7" x14ac:dyDescent="0.25">
      <c r="A808" s="38" t="str">
        <f>IF(supply!B810&lt;&gt;"",supply!A810,"")</f>
        <v/>
      </c>
      <c r="B808" s="38" t="str">
        <f>IF(supply!B810&lt;&gt;"",supply!B810,"")</f>
        <v/>
      </c>
      <c r="C808" s="38" t="str">
        <f>IF(supply!C810&lt;&gt;"",supply!C810,"")</f>
        <v/>
      </c>
      <c r="D808" s="38" t="str">
        <f>IF(supply!D810&lt;&gt;"",supply!D810,"")</f>
        <v/>
      </c>
      <c r="E808" s="38" t="str">
        <f>IF(supply!E810&lt;&gt;"",supply!E810,"")</f>
        <v/>
      </c>
      <c r="F808" s="38" t="str">
        <f>IF(supply!F810&lt;&gt;"",VLOOKUP(supply!F810,private!$H$1:$J$28,2,FALSE),"")</f>
        <v/>
      </c>
      <c r="G808" s="38" t="str">
        <f>IF(supply!G810&lt;&gt;"",VLOOKUP(supply!G810,private!$L$1:$M$5,2,FALSE),"")</f>
        <v/>
      </c>
    </row>
    <row r="809" spans="1:7" x14ac:dyDescent="0.25">
      <c r="A809" s="38" t="str">
        <f>IF(supply!B811&lt;&gt;"",supply!A811,"")</f>
        <v/>
      </c>
      <c r="B809" s="38" t="str">
        <f>IF(supply!B811&lt;&gt;"",supply!B811,"")</f>
        <v/>
      </c>
      <c r="C809" s="38" t="str">
        <f>IF(supply!C811&lt;&gt;"",supply!C811,"")</f>
        <v/>
      </c>
      <c r="D809" s="38" t="str">
        <f>IF(supply!D811&lt;&gt;"",supply!D811,"")</f>
        <v/>
      </c>
      <c r="E809" s="38" t="str">
        <f>IF(supply!E811&lt;&gt;"",supply!E811,"")</f>
        <v/>
      </c>
      <c r="F809" s="38" t="str">
        <f>IF(supply!F811&lt;&gt;"",VLOOKUP(supply!F811,private!$H$1:$J$28,2,FALSE),"")</f>
        <v/>
      </c>
      <c r="G809" s="38" t="str">
        <f>IF(supply!G811&lt;&gt;"",VLOOKUP(supply!G811,private!$L$1:$M$5,2,FALSE),"")</f>
        <v/>
      </c>
    </row>
    <row r="810" spans="1:7" x14ac:dyDescent="0.25">
      <c r="A810" s="38" t="str">
        <f>IF(supply!B812&lt;&gt;"",supply!A812,"")</f>
        <v/>
      </c>
      <c r="B810" s="38" t="str">
        <f>IF(supply!B812&lt;&gt;"",supply!B812,"")</f>
        <v/>
      </c>
      <c r="C810" s="38" t="str">
        <f>IF(supply!C812&lt;&gt;"",supply!C812,"")</f>
        <v/>
      </c>
      <c r="D810" s="38" t="str">
        <f>IF(supply!D812&lt;&gt;"",supply!D812,"")</f>
        <v/>
      </c>
      <c r="E810" s="38" t="str">
        <f>IF(supply!E812&lt;&gt;"",supply!E812,"")</f>
        <v/>
      </c>
      <c r="F810" s="38" t="str">
        <f>IF(supply!F812&lt;&gt;"",VLOOKUP(supply!F812,private!$H$1:$J$28,2,FALSE),"")</f>
        <v/>
      </c>
      <c r="G810" s="38" t="str">
        <f>IF(supply!G812&lt;&gt;"",VLOOKUP(supply!G812,private!$L$1:$M$5,2,FALSE),"")</f>
        <v/>
      </c>
    </row>
    <row r="811" spans="1:7" x14ac:dyDescent="0.25">
      <c r="A811" s="38" t="str">
        <f>IF(supply!B813&lt;&gt;"",supply!A813,"")</f>
        <v/>
      </c>
      <c r="B811" s="38" t="str">
        <f>IF(supply!B813&lt;&gt;"",supply!B813,"")</f>
        <v/>
      </c>
      <c r="C811" s="38" t="str">
        <f>IF(supply!C813&lt;&gt;"",supply!C813,"")</f>
        <v/>
      </c>
      <c r="D811" s="38" t="str">
        <f>IF(supply!D813&lt;&gt;"",supply!D813,"")</f>
        <v/>
      </c>
      <c r="E811" s="38" t="str">
        <f>IF(supply!E813&lt;&gt;"",supply!E813,"")</f>
        <v/>
      </c>
      <c r="F811" s="38" t="str">
        <f>IF(supply!F813&lt;&gt;"",VLOOKUP(supply!F813,private!$H$1:$J$28,2,FALSE),"")</f>
        <v/>
      </c>
      <c r="G811" s="38" t="str">
        <f>IF(supply!G813&lt;&gt;"",VLOOKUP(supply!G813,private!$L$1:$M$5,2,FALSE),"")</f>
        <v/>
      </c>
    </row>
    <row r="812" spans="1:7" x14ac:dyDescent="0.25">
      <c r="A812" s="38" t="str">
        <f>IF(supply!B814&lt;&gt;"",supply!A814,"")</f>
        <v/>
      </c>
      <c r="B812" s="38" t="str">
        <f>IF(supply!B814&lt;&gt;"",supply!B814,"")</f>
        <v/>
      </c>
      <c r="C812" s="38" t="str">
        <f>IF(supply!C814&lt;&gt;"",supply!C814,"")</f>
        <v/>
      </c>
      <c r="D812" s="38" t="str">
        <f>IF(supply!D814&lt;&gt;"",supply!D814,"")</f>
        <v/>
      </c>
      <c r="E812" s="38" t="str">
        <f>IF(supply!E814&lt;&gt;"",supply!E814,"")</f>
        <v/>
      </c>
      <c r="F812" s="38" t="str">
        <f>IF(supply!F814&lt;&gt;"",VLOOKUP(supply!F814,private!$H$1:$J$28,2,FALSE),"")</f>
        <v/>
      </c>
      <c r="G812" s="38" t="str">
        <f>IF(supply!G814&lt;&gt;"",VLOOKUP(supply!G814,private!$L$1:$M$5,2,FALSE),"")</f>
        <v/>
      </c>
    </row>
    <row r="813" spans="1:7" x14ac:dyDescent="0.25">
      <c r="A813" s="38" t="str">
        <f>IF(supply!B815&lt;&gt;"",supply!A815,"")</f>
        <v/>
      </c>
      <c r="B813" s="38" t="str">
        <f>IF(supply!B815&lt;&gt;"",supply!B815,"")</f>
        <v/>
      </c>
      <c r="C813" s="38" t="str">
        <f>IF(supply!C815&lt;&gt;"",supply!C815,"")</f>
        <v/>
      </c>
      <c r="D813" s="38" t="str">
        <f>IF(supply!D815&lt;&gt;"",supply!D815,"")</f>
        <v/>
      </c>
      <c r="E813" s="38" t="str">
        <f>IF(supply!E815&lt;&gt;"",supply!E815,"")</f>
        <v/>
      </c>
      <c r="F813" s="38" t="str">
        <f>IF(supply!F815&lt;&gt;"",VLOOKUP(supply!F815,private!$H$1:$J$28,2,FALSE),"")</f>
        <v/>
      </c>
      <c r="G813" s="38" t="str">
        <f>IF(supply!G815&lt;&gt;"",VLOOKUP(supply!G815,private!$L$1:$M$5,2,FALSE),"")</f>
        <v/>
      </c>
    </row>
    <row r="814" spans="1:7" x14ac:dyDescent="0.25">
      <c r="A814" s="38" t="str">
        <f>IF(supply!B816&lt;&gt;"",supply!A816,"")</f>
        <v/>
      </c>
      <c r="B814" s="38" t="str">
        <f>IF(supply!B816&lt;&gt;"",supply!B816,"")</f>
        <v/>
      </c>
      <c r="C814" s="38" t="str">
        <f>IF(supply!C816&lt;&gt;"",supply!C816,"")</f>
        <v/>
      </c>
      <c r="D814" s="38" t="str">
        <f>IF(supply!D816&lt;&gt;"",supply!D816,"")</f>
        <v/>
      </c>
      <c r="E814" s="38" t="str">
        <f>IF(supply!E816&lt;&gt;"",supply!E816,"")</f>
        <v/>
      </c>
      <c r="F814" s="38" t="str">
        <f>IF(supply!F816&lt;&gt;"",VLOOKUP(supply!F816,private!$H$1:$J$28,2,FALSE),"")</f>
        <v/>
      </c>
      <c r="G814" s="38" t="str">
        <f>IF(supply!G816&lt;&gt;"",VLOOKUP(supply!G816,private!$L$1:$M$5,2,FALSE),"")</f>
        <v/>
      </c>
    </row>
    <row r="815" spans="1:7" x14ac:dyDescent="0.25">
      <c r="A815" s="38" t="str">
        <f>IF(supply!B817&lt;&gt;"",supply!A817,"")</f>
        <v/>
      </c>
      <c r="B815" s="38" t="str">
        <f>IF(supply!B817&lt;&gt;"",supply!B817,"")</f>
        <v/>
      </c>
      <c r="C815" s="38" t="str">
        <f>IF(supply!C817&lt;&gt;"",supply!C817,"")</f>
        <v/>
      </c>
      <c r="D815" s="38" t="str">
        <f>IF(supply!D817&lt;&gt;"",supply!D817,"")</f>
        <v/>
      </c>
      <c r="E815" s="38" t="str">
        <f>IF(supply!E817&lt;&gt;"",supply!E817,"")</f>
        <v/>
      </c>
      <c r="F815" s="38" t="str">
        <f>IF(supply!F817&lt;&gt;"",VLOOKUP(supply!F817,private!$H$1:$J$28,2,FALSE),"")</f>
        <v/>
      </c>
      <c r="G815" s="38" t="str">
        <f>IF(supply!G817&lt;&gt;"",VLOOKUP(supply!G817,private!$L$1:$M$5,2,FALSE),"")</f>
        <v/>
      </c>
    </row>
    <row r="816" spans="1:7" x14ac:dyDescent="0.25">
      <c r="A816" s="38" t="str">
        <f>IF(supply!B818&lt;&gt;"",supply!A818,"")</f>
        <v/>
      </c>
      <c r="B816" s="38" t="str">
        <f>IF(supply!B818&lt;&gt;"",supply!B818,"")</f>
        <v/>
      </c>
      <c r="C816" s="38" t="str">
        <f>IF(supply!C818&lt;&gt;"",supply!C818,"")</f>
        <v/>
      </c>
      <c r="D816" s="38" t="str">
        <f>IF(supply!D818&lt;&gt;"",supply!D818,"")</f>
        <v/>
      </c>
      <c r="E816" s="38" t="str">
        <f>IF(supply!E818&lt;&gt;"",supply!E818,"")</f>
        <v/>
      </c>
      <c r="F816" s="38" t="str">
        <f>IF(supply!F818&lt;&gt;"",VLOOKUP(supply!F818,private!$H$1:$J$28,2,FALSE),"")</f>
        <v/>
      </c>
      <c r="G816" s="38" t="str">
        <f>IF(supply!G818&lt;&gt;"",VLOOKUP(supply!G818,private!$L$1:$M$5,2,FALSE),"")</f>
        <v/>
      </c>
    </row>
    <row r="817" spans="1:7" x14ac:dyDescent="0.25">
      <c r="A817" s="38" t="str">
        <f>IF(supply!B819&lt;&gt;"",supply!A819,"")</f>
        <v/>
      </c>
      <c r="B817" s="38" t="str">
        <f>IF(supply!B819&lt;&gt;"",supply!B819,"")</f>
        <v/>
      </c>
      <c r="C817" s="38" t="str">
        <f>IF(supply!C819&lt;&gt;"",supply!C819,"")</f>
        <v/>
      </c>
      <c r="D817" s="38" t="str">
        <f>IF(supply!D819&lt;&gt;"",supply!D819,"")</f>
        <v/>
      </c>
      <c r="E817" s="38" t="str">
        <f>IF(supply!E819&lt;&gt;"",supply!E819,"")</f>
        <v/>
      </c>
      <c r="F817" s="38" t="str">
        <f>IF(supply!F819&lt;&gt;"",VLOOKUP(supply!F819,private!$H$1:$J$28,2,FALSE),"")</f>
        <v/>
      </c>
      <c r="G817" s="38" t="str">
        <f>IF(supply!G819&lt;&gt;"",VLOOKUP(supply!G819,private!$L$1:$M$5,2,FALSE),"")</f>
        <v/>
      </c>
    </row>
    <row r="818" spans="1:7" x14ac:dyDescent="0.25">
      <c r="A818" s="38" t="str">
        <f>IF(supply!B820&lt;&gt;"",supply!A820,"")</f>
        <v/>
      </c>
      <c r="B818" s="38" t="str">
        <f>IF(supply!B820&lt;&gt;"",supply!B820,"")</f>
        <v/>
      </c>
      <c r="C818" s="38" t="str">
        <f>IF(supply!C820&lt;&gt;"",supply!C820,"")</f>
        <v/>
      </c>
      <c r="D818" s="38" t="str">
        <f>IF(supply!D820&lt;&gt;"",supply!D820,"")</f>
        <v/>
      </c>
      <c r="E818" s="38" t="str">
        <f>IF(supply!E820&lt;&gt;"",supply!E820,"")</f>
        <v/>
      </c>
      <c r="F818" s="38" t="str">
        <f>IF(supply!F820&lt;&gt;"",VLOOKUP(supply!F820,private!$H$1:$J$28,2,FALSE),"")</f>
        <v/>
      </c>
      <c r="G818" s="38" t="str">
        <f>IF(supply!G820&lt;&gt;"",VLOOKUP(supply!G820,private!$L$1:$M$5,2,FALSE),"")</f>
        <v/>
      </c>
    </row>
    <row r="819" spans="1:7" x14ac:dyDescent="0.25">
      <c r="A819" s="38" t="str">
        <f>IF(supply!B821&lt;&gt;"",supply!A821,"")</f>
        <v/>
      </c>
      <c r="B819" s="38" t="str">
        <f>IF(supply!B821&lt;&gt;"",supply!B821,"")</f>
        <v/>
      </c>
      <c r="C819" s="38" t="str">
        <f>IF(supply!C821&lt;&gt;"",supply!C821,"")</f>
        <v/>
      </c>
      <c r="D819" s="38" t="str">
        <f>IF(supply!D821&lt;&gt;"",supply!D821,"")</f>
        <v/>
      </c>
      <c r="E819" s="38" t="str">
        <f>IF(supply!E821&lt;&gt;"",supply!E821,"")</f>
        <v/>
      </c>
      <c r="F819" s="38" t="str">
        <f>IF(supply!F821&lt;&gt;"",VLOOKUP(supply!F821,private!$H$1:$J$28,2,FALSE),"")</f>
        <v/>
      </c>
      <c r="G819" s="38" t="str">
        <f>IF(supply!G821&lt;&gt;"",VLOOKUP(supply!G821,private!$L$1:$M$5,2,FALSE),"")</f>
        <v/>
      </c>
    </row>
    <row r="820" spans="1:7" x14ac:dyDescent="0.25">
      <c r="A820" s="38" t="str">
        <f>IF(supply!B822&lt;&gt;"",supply!A822,"")</f>
        <v/>
      </c>
      <c r="B820" s="38" t="str">
        <f>IF(supply!B822&lt;&gt;"",supply!B822,"")</f>
        <v/>
      </c>
      <c r="C820" s="38" t="str">
        <f>IF(supply!C822&lt;&gt;"",supply!C822,"")</f>
        <v/>
      </c>
      <c r="D820" s="38" t="str">
        <f>IF(supply!D822&lt;&gt;"",supply!D822,"")</f>
        <v/>
      </c>
      <c r="E820" s="38" t="str">
        <f>IF(supply!E822&lt;&gt;"",supply!E822,"")</f>
        <v/>
      </c>
      <c r="F820" s="38" t="str">
        <f>IF(supply!F822&lt;&gt;"",VLOOKUP(supply!F822,private!$H$1:$J$28,2,FALSE),"")</f>
        <v/>
      </c>
      <c r="G820" s="38" t="str">
        <f>IF(supply!G822&lt;&gt;"",VLOOKUP(supply!G822,private!$L$1:$M$5,2,FALSE),"")</f>
        <v/>
      </c>
    </row>
    <row r="821" spans="1:7" x14ac:dyDescent="0.25">
      <c r="A821" s="38" t="str">
        <f>IF(supply!B823&lt;&gt;"",supply!A823,"")</f>
        <v/>
      </c>
      <c r="B821" s="38" t="str">
        <f>IF(supply!B823&lt;&gt;"",supply!B823,"")</f>
        <v/>
      </c>
      <c r="C821" s="38" t="str">
        <f>IF(supply!C823&lt;&gt;"",supply!C823,"")</f>
        <v/>
      </c>
      <c r="D821" s="38" t="str">
        <f>IF(supply!D823&lt;&gt;"",supply!D823,"")</f>
        <v/>
      </c>
      <c r="E821" s="38" t="str">
        <f>IF(supply!E823&lt;&gt;"",supply!E823,"")</f>
        <v/>
      </c>
      <c r="F821" s="38" t="str">
        <f>IF(supply!F823&lt;&gt;"",VLOOKUP(supply!F823,private!$H$1:$J$28,2,FALSE),"")</f>
        <v/>
      </c>
      <c r="G821" s="38" t="str">
        <f>IF(supply!G823&lt;&gt;"",VLOOKUP(supply!G823,private!$L$1:$M$5,2,FALSE),"")</f>
        <v/>
      </c>
    </row>
    <row r="822" spans="1:7" x14ac:dyDescent="0.25">
      <c r="A822" s="38" t="str">
        <f>IF(supply!B824&lt;&gt;"",supply!A824,"")</f>
        <v/>
      </c>
      <c r="B822" s="38" t="str">
        <f>IF(supply!B824&lt;&gt;"",supply!B824,"")</f>
        <v/>
      </c>
      <c r="C822" s="38" t="str">
        <f>IF(supply!C824&lt;&gt;"",supply!C824,"")</f>
        <v/>
      </c>
      <c r="D822" s="38" t="str">
        <f>IF(supply!D824&lt;&gt;"",supply!D824,"")</f>
        <v/>
      </c>
      <c r="E822" s="38" t="str">
        <f>IF(supply!E824&lt;&gt;"",supply!E824,"")</f>
        <v/>
      </c>
      <c r="F822" s="38" t="str">
        <f>IF(supply!F824&lt;&gt;"",VLOOKUP(supply!F824,private!$H$1:$J$28,2,FALSE),"")</f>
        <v/>
      </c>
      <c r="G822" s="38" t="str">
        <f>IF(supply!G824&lt;&gt;"",VLOOKUP(supply!G824,private!$L$1:$M$5,2,FALSE),"")</f>
        <v/>
      </c>
    </row>
    <row r="823" spans="1:7" x14ac:dyDescent="0.25">
      <c r="A823" s="38" t="str">
        <f>IF(supply!B825&lt;&gt;"",supply!A825,"")</f>
        <v/>
      </c>
      <c r="B823" s="38" t="str">
        <f>IF(supply!B825&lt;&gt;"",supply!B825,"")</f>
        <v/>
      </c>
      <c r="C823" s="38" t="str">
        <f>IF(supply!C825&lt;&gt;"",supply!C825,"")</f>
        <v/>
      </c>
      <c r="D823" s="38" t="str">
        <f>IF(supply!D825&lt;&gt;"",supply!D825,"")</f>
        <v/>
      </c>
      <c r="E823" s="38" t="str">
        <f>IF(supply!E825&lt;&gt;"",supply!E825,"")</f>
        <v/>
      </c>
      <c r="F823" s="38" t="str">
        <f>IF(supply!F825&lt;&gt;"",VLOOKUP(supply!F825,private!$H$1:$J$28,2,FALSE),"")</f>
        <v/>
      </c>
      <c r="G823" s="38" t="str">
        <f>IF(supply!G825&lt;&gt;"",VLOOKUP(supply!G825,private!$L$1:$M$5,2,FALSE),"")</f>
        <v/>
      </c>
    </row>
    <row r="824" spans="1:7" x14ac:dyDescent="0.25">
      <c r="A824" s="38" t="str">
        <f>IF(supply!B826&lt;&gt;"",supply!A826,"")</f>
        <v/>
      </c>
      <c r="B824" s="38" t="str">
        <f>IF(supply!B826&lt;&gt;"",supply!B826,"")</f>
        <v/>
      </c>
      <c r="C824" s="38" t="str">
        <f>IF(supply!C826&lt;&gt;"",supply!C826,"")</f>
        <v/>
      </c>
      <c r="D824" s="38" t="str">
        <f>IF(supply!D826&lt;&gt;"",supply!D826,"")</f>
        <v/>
      </c>
      <c r="E824" s="38" t="str">
        <f>IF(supply!E826&lt;&gt;"",supply!E826,"")</f>
        <v/>
      </c>
      <c r="F824" s="38" t="str">
        <f>IF(supply!F826&lt;&gt;"",VLOOKUP(supply!F826,private!$H$1:$J$28,2,FALSE),"")</f>
        <v/>
      </c>
      <c r="G824" s="38" t="str">
        <f>IF(supply!G826&lt;&gt;"",VLOOKUP(supply!G826,private!$L$1:$M$5,2,FALSE),"")</f>
        <v/>
      </c>
    </row>
    <row r="825" spans="1:7" x14ac:dyDescent="0.25">
      <c r="A825" s="38" t="str">
        <f>IF(supply!B827&lt;&gt;"",supply!A827,"")</f>
        <v/>
      </c>
      <c r="B825" s="38" t="str">
        <f>IF(supply!B827&lt;&gt;"",supply!B827,"")</f>
        <v/>
      </c>
      <c r="C825" s="38" t="str">
        <f>IF(supply!C827&lt;&gt;"",supply!C827,"")</f>
        <v/>
      </c>
      <c r="D825" s="38" t="str">
        <f>IF(supply!D827&lt;&gt;"",supply!D827,"")</f>
        <v/>
      </c>
      <c r="E825" s="38" t="str">
        <f>IF(supply!E827&lt;&gt;"",supply!E827,"")</f>
        <v/>
      </c>
      <c r="F825" s="38" t="str">
        <f>IF(supply!F827&lt;&gt;"",VLOOKUP(supply!F827,private!$H$1:$J$28,2,FALSE),"")</f>
        <v/>
      </c>
      <c r="G825" s="38" t="str">
        <f>IF(supply!G827&lt;&gt;"",VLOOKUP(supply!G827,private!$L$1:$M$5,2,FALSE),"")</f>
        <v/>
      </c>
    </row>
    <row r="826" spans="1:7" x14ac:dyDescent="0.25">
      <c r="A826" s="38" t="str">
        <f>IF(supply!B828&lt;&gt;"",supply!A828,"")</f>
        <v/>
      </c>
      <c r="B826" s="38" t="str">
        <f>IF(supply!B828&lt;&gt;"",supply!B828,"")</f>
        <v/>
      </c>
      <c r="C826" s="38" t="str">
        <f>IF(supply!C828&lt;&gt;"",supply!C828,"")</f>
        <v/>
      </c>
      <c r="D826" s="38" t="str">
        <f>IF(supply!D828&lt;&gt;"",supply!D828,"")</f>
        <v/>
      </c>
      <c r="E826" s="38" t="str">
        <f>IF(supply!E828&lt;&gt;"",supply!E828,"")</f>
        <v/>
      </c>
      <c r="F826" s="38" t="str">
        <f>IF(supply!F828&lt;&gt;"",VLOOKUP(supply!F828,private!$H$1:$J$28,2,FALSE),"")</f>
        <v/>
      </c>
      <c r="G826" s="38" t="str">
        <f>IF(supply!G828&lt;&gt;"",VLOOKUP(supply!G828,private!$L$1:$M$5,2,FALSE),"")</f>
        <v/>
      </c>
    </row>
    <row r="827" spans="1:7" x14ac:dyDescent="0.25">
      <c r="A827" s="38" t="str">
        <f>IF(supply!B829&lt;&gt;"",supply!A829,"")</f>
        <v/>
      </c>
      <c r="B827" s="38" t="str">
        <f>IF(supply!B829&lt;&gt;"",supply!B829,"")</f>
        <v/>
      </c>
      <c r="C827" s="38" t="str">
        <f>IF(supply!C829&lt;&gt;"",supply!C829,"")</f>
        <v/>
      </c>
      <c r="D827" s="38" t="str">
        <f>IF(supply!D829&lt;&gt;"",supply!D829,"")</f>
        <v/>
      </c>
      <c r="E827" s="38" t="str">
        <f>IF(supply!E829&lt;&gt;"",supply!E829,"")</f>
        <v/>
      </c>
      <c r="F827" s="38" t="str">
        <f>IF(supply!F829&lt;&gt;"",VLOOKUP(supply!F829,private!$H$1:$J$28,2,FALSE),"")</f>
        <v/>
      </c>
      <c r="G827" s="38" t="str">
        <f>IF(supply!G829&lt;&gt;"",VLOOKUP(supply!G829,private!$L$1:$M$5,2,FALSE),"")</f>
        <v/>
      </c>
    </row>
    <row r="828" spans="1:7" x14ac:dyDescent="0.25">
      <c r="A828" s="38" t="str">
        <f>IF(supply!B830&lt;&gt;"",supply!A830,"")</f>
        <v/>
      </c>
      <c r="B828" s="38" t="str">
        <f>IF(supply!B830&lt;&gt;"",supply!B830,"")</f>
        <v/>
      </c>
      <c r="C828" s="38" t="str">
        <f>IF(supply!C830&lt;&gt;"",supply!C830,"")</f>
        <v/>
      </c>
      <c r="D828" s="38" t="str">
        <f>IF(supply!D830&lt;&gt;"",supply!D830,"")</f>
        <v/>
      </c>
      <c r="E828" s="38" t="str">
        <f>IF(supply!E830&lt;&gt;"",supply!E830,"")</f>
        <v/>
      </c>
      <c r="F828" s="38" t="str">
        <f>IF(supply!F830&lt;&gt;"",VLOOKUP(supply!F830,private!$H$1:$J$28,2,FALSE),"")</f>
        <v/>
      </c>
      <c r="G828" s="38" t="str">
        <f>IF(supply!G830&lt;&gt;"",VLOOKUP(supply!G830,private!$L$1:$M$5,2,FALSE),"")</f>
        <v/>
      </c>
    </row>
    <row r="829" spans="1:7" x14ac:dyDescent="0.25">
      <c r="A829" s="38" t="str">
        <f>IF(supply!B831&lt;&gt;"",supply!A831,"")</f>
        <v/>
      </c>
      <c r="B829" s="38" t="str">
        <f>IF(supply!B831&lt;&gt;"",supply!B831,"")</f>
        <v/>
      </c>
      <c r="C829" s="38" t="str">
        <f>IF(supply!C831&lt;&gt;"",supply!C831,"")</f>
        <v/>
      </c>
      <c r="D829" s="38" t="str">
        <f>IF(supply!D831&lt;&gt;"",supply!D831,"")</f>
        <v/>
      </c>
      <c r="E829" s="38" t="str">
        <f>IF(supply!E831&lt;&gt;"",supply!E831,"")</f>
        <v/>
      </c>
      <c r="F829" s="38" t="str">
        <f>IF(supply!F831&lt;&gt;"",VLOOKUP(supply!F831,private!$H$1:$J$28,2,FALSE),"")</f>
        <v/>
      </c>
      <c r="G829" s="38" t="str">
        <f>IF(supply!G831&lt;&gt;"",VLOOKUP(supply!G831,private!$L$1:$M$5,2,FALSE),"")</f>
        <v/>
      </c>
    </row>
    <row r="830" spans="1:7" x14ac:dyDescent="0.25">
      <c r="A830" s="38" t="str">
        <f>IF(supply!B832&lt;&gt;"",supply!A832,"")</f>
        <v/>
      </c>
      <c r="B830" s="38" t="str">
        <f>IF(supply!B832&lt;&gt;"",supply!B832,"")</f>
        <v/>
      </c>
      <c r="C830" s="38" t="str">
        <f>IF(supply!C832&lt;&gt;"",supply!C832,"")</f>
        <v/>
      </c>
      <c r="D830" s="38" t="str">
        <f>IF(supply!D832&lt;&gt;"",supply!D832,"")</f>
        <v/>
      </c>
      <c r="E830" s="38" t="str">
        <f>IF(supply!E832&lt;&gt;"",supply!E832,"")</f>
        <v/>
      </c>
      <c r="F830" s="38" t="str">
        <f>IF(supply!F832&lt;&gt;"",VLOOKUP(supply!F832,private!$H$1:$J$28,2,FALSE),"")</f>
        <v/>
      </c>
      <c r="G830" s="38" t="str">
        <f>IF(supply!G832&lt;&gt;"",VLOOKUP(supply!G832,private!$L$1:$M$5,2,FALSE),"")</f>
        <v/>
      </c>
    </row>
    <row r="831" spans="1:7" x14ac:dyDescent="0.25">
      <c r="A831" s="38" t="str">
        <f>IF(supply!B833&lt;&gt;"",supply!A833,"")</f>
        <v/>
      </c>
      <c r="B831" s="38" t="str">
        <f>IF(supply!B833&lt;&gt;"",supply!B833,"")</f>
        <v/>
      </c>
      <c r="C831" s="38" t="str">
        <f>IF(supply!C833&lt;&gt;"",supply!C833,"")</f>
        <v/>
      </c>
      <c r="D831" s="38" t="str">
        <f>IF(supply!D833&lt;&gt;"",supply!D833,"")</f>
        <v/>
      </c>
      <c r="E831" s="38" t="str">
        <f>IF(supply!E833&lt;&gt;"",supply!E833,"")</f>
        <v/>
      </c>
      <c r="F831" s="38" t="str">
        <f>IF(supply!F833&lt;&gt;"",VLOOKUP(supply!F833,private!$H$1:$J$28,2,FALSE),"")</f>
        <v/>
      </c>
      <c r="G831" s="38" t="str">
        <f>IF(supply!G833&lt;&gt;"",VLOOKUP(supply!G833,private!$L$1:$M$5,2,FALSE),"")</f>
        <v/>
      </c>
    </row>
    <row r="832" spans="1:7" x14ac:dyDescent="0.25">
      <c r="A832" s="38" t="str">
        <f>IF(supply!B834&lt;&gt;"",supply!A834,"")</f>
        <v/>
      </c>
      <c r="B832" s="38" t="str">
        <f>IF(supply!B834&lt;&gt;"",supply!B834,"")</f>
        <v/>
      </c>
      <c r="C832" s="38" t="str">
        <f>IF(supply!C834&lt;&gt;"",supply!C834,"")</f>
        <v/>
      </c>
      <c r="D832" s="38" t="str">
        <f>IF(supply!D834&lt;&gt;"",supply!D834,"")</f>
        <v/>
      </c>
      <c r="E832" s="38" t="str">
        <f>IF(supply!E834&lt;&gt;"",supply!E834,"")</f>
        <v/>
      </c>
      <c r="F832" s="38" t="str">
        <f>IF(supply!F834&lt;&gt;"",VLOOKUP(supply!F834,private!$H$1:$J$28,2,FALSE),"")</f>
        <v/>
      </c>
      <c r="G832" s="38" t="str">
        <f>IF(supply!G834&lt;&gt;"",VLOOKUP(supply!G834,private!$L$1:$M$5,2,FALSE),"")</f>
        <v/>
      </c>
    </row>
    <row r="833" spans="1:7" x14ac:dyDescent="0.25">
      <c r="A833" s="38" t="str">
        <f>IF(supply!B835&lt;&gt;"",supply!A835,"")</f>
        <v/>
      </c>
      <c r="B833" s="38" t="str">
        <f>IF(supply!B835&lt;&gt;"",supply!B835,"")</f>
        <v/>
      </c>
      <c r="C833" s="38" t="str">
        <f>IF(supply!C835&lt;&gt;"",supply!C835,"")</f>
        <v/>
      </c>
      <c r="D833" s="38" t="str">
        <f>IF(supply!D835&lt;&gt;"",supply!D835,"")</f>
        <v/>
      </c>
      <c r="E833" s="38" t="str">
        <f>IF(supply!E835&lt;&gt;"",supply!E835,"")</f>
        <v/>
      </c>
      <c r="F833" s="38" t="str">
        <f>IF(supply!F835&lt;&gt;"",VLOOKUP(supply!F835,private!$H$1:$J$28,2,FALSE),"")</f>
        <v/>
      </c>
      <c r="G833" s="38" t="str">
        <f>IF(supply!G835&lt;&gt;"",VLOOKUP(supply!G835,private!$L$1:$M$5,2,FALSE),"")</f>
        <v/>
      </c>
    </row>
    <row r="834" spans="1:7" x14ac:dyDescent="0.25">
      <c r="A834" s="38" t="str">
        <f>IF(supply!B836&lt;&gt;"",supply!A836,"")</f>
        <v/>
      </c>
      <c r="B834" s="38" t="str">
        <f>IF(supply!B836&lt;&gt;"",supply!B836,"")</f>
        <v/>
      </c>
      <c r="C834" s="38" t="str">
        <f>IF(supply!C836&lt;&gt;"",supply!C836,"")</f>
        <v/>
      </c>
      <c r="D834" s="38" t="str">
        <f>IF(supply!D836&lt;&gt;"",supply!D836,"")</f>
        <v/>
      </c>
      <c r="E834" s="38" t="str">
        <f>IF(supply!E836&lt;&gt;"",supply!E836,"")</f>
        <v/>
      </c>
      <c r="F834" s="38" t="str">
        <f>IF(supply!F836&lt;&gt;"",VLOOKUP(supply!F836,private!$H$1:$J$28,2,FALSE),"")</f>
        <v/>
      </c>
      <c r="G834" s="38" t="str">
        <f>IF(supply!G836&lt;&gt;"",VLOOKUP(supply!G836,private!$L$1:$M$5,2,FALSE),"")</f>
        <v/>
      </c>
    </row>
    <row r="835" spans="1:7" x14ac:dyDescent="0.25">
      <c r="A835" s="38" t="str">
        <f>IF(supply!B837&lt;&gt;"",supply!A837,"")</f>
        <v/>
      </c>
      <c r="B835" s="38" t="str">
        <f>IF(supply!B837&lt;&gt;"",supply!B837,"")</f>
        <v/>
      </c>
      <c r="C835" s="38" t="str">
        <f>IF(supply!C837&lt;&gt;"",supply!C837,"")</f>
        <v/>
      </c>
      <c r="D835" s="38" t="str">
        <f>IF(supply!D837&lt;&gt;"",supply!D837,"")</f>
        <v/>
      </c>
      <c r="E835" s="38" t="str">
        <f>IF(supply!E837&lt;&gt;"",supply!E837,"")</f>
        <v/>
      </c>
      <c r="F835" s="38" t="str">
        <f>IF(supply!F837&lt;&gt;"",VLOOKUP(supply!F837,private!$H$1:$J$28,2,FALSE),"")</f>
        <v/>
      </c>
      <c r="G835" s="38" t="str">
        <f>IF(supply!G837&lt;&gt;"",VLOOKUP(supply!G837,private!$L$1:$M$5,2,FALSE),"")</f>
        <v/>
      </c>
    </row>
    <row r="836" spans="1:7" x14ac:dyDescent="0.25">
      <c r="A836" s="38" t="str">
        <f>IF(supply!B838&lt;&gt;"",supply!A838,"")</f>
        <v/>
      </c>
      <c r="B836" s="38" t="str">
        <f>IF(supply!B838&lt;&gt;"",supply!B838,"")</f>
        <v/>
      </c>
      <c r="C836" s="38" t="str">
        <f>IF(supply!C838&lt;&gt;"",supply!C838,"")</f>
        <v/>
      </c>
      <c r="D836" s="38" t="str">
        <f>IF(supply!D838&lt;&gt;"",supply!D838,"")</f>
        <v/>
      </c>
      <c r="E836" s="38" t="str">
        <f>IF(supply!E838&lt;&gt;"",supply!E838,"")</f>
        <v/>
      </c>
      <c r="F836" s="38" t="str">
        <f>IF(supply!F838&lt;&gt;"",VLOOKUP(supply!F838,private!$H$1:$J$28,2,FALSE),"")</f>
        <v/>
      </c>
      <c r="G836" s="38" t="str">
        <f>IF(supply!G838&lt;&gt;"",VLOOKUP(supply!G838,private!$L$1:$M$5,2,FALSE),"")</f>
        <v/>
      </c>
    </row>
    <row r="837" spans="1:7" x14ac:dyDescent="0.25">
      <c r="A837" s="38" t="str">
        <f>IF(supply!B839&lt;&gt;"",supply!A839,"")</f>
        <v/>
      </c>
      <c r="B837" s="38" t="str">
        <f>IF(supply!B839&lt;&gt;"",supply!B839,"")</f>
        <v/>
      </c>
      <c r="C837" s="38" t="str">
        <f>IF(supply!C839&lt;&gt;"",supply!C839,"")</f>
        <v/>
      </c>
      <c r="D837" s="38" t="str">
        <f>IF(supply!D839&lt;&gt;"",supply!D839,"")</f>
        <v/>
      </c>
      <c r="E837" s="38" t="str">
        <f>IF(supply!E839&lt;&gt;"",supply!E839,"")</f>
        <v/>
      </c>
      <c r="F837" s="38" t="str">
        <f>IF(supply!F839&lt;&gt;"",VLOOKUP(supply!F839,private!$H$1:$J$28,2,FALSE),"")</f>
        <v/>
      </c>
      <c r="G837" s="38" t="str">
        <f>IF(supply!G839&lt;&gt;"",VLOOKUP(supply!G839,private!$L$1:$M$5,2,FALSE),"")</f>
        <v/>
      </c>
    </row>
    <row r="838" spans="1:7" x14ac:dyDescent="0.25">
      <c r="A838" s="38" t="str">
        <f>IF(supply!B840&lt;&gt;"",supply!A840,"")</f>
        <v/>
      </c>
      <c r="B838" s="38" t="str">
        <f>IF(supply!B840&lt;&gt;"",supply!B840,"")</f>
        <v/>
      </c>
      <c r="C838" s="38" t="str">
        <f>IF(supply!C840&lt;&gt;"",supply!C840,"")</f>
        <v/>
      </c>
      <c r="D838" s="38" t="str">
        <f>IF(supply!D840&lt;&gt;"",supply!D840,"")</f>
        <v/>
      </c>
      <c r="E838" s="38" t="str">
        <f>IF(supply!E840&lt;&gt;"",supply!E840,"")</f>
        <v/>
      </c>
      <c r="F838" s="38" t="str">
        <f>IF(supply!F840&lt;&gt;"",VLOOKUP(supply!F840,private!$H$1:$J$28,2,FALSE),"")</f>
        <v/>
      </c>
      <c r="G838" s="38" t="str">
        <f>IF(supply!G840&lt;&gt;"",VLOOKUP(supply!G840,private!$L$1:$M$5,2,FALSE),"")</f>
        <v/>
      </c>
    </row>
    <row r="839" spans="1:7" x14ac:dyDescent="0.25">
      <c r="A839" s="38" t="str">
        <f>IF(supply!B841&lt;&gt;"",supply!A841,"")</f>
        <v/>
      </c>
      <c r="B839" s="38" t="str">
        <f>IF(supply!B841&lt;&gt;"",supply!B841,"")</f>
        <v/>
      </c>
      <c r="C839" s="38" t="str">
        <f>IF(supply!C841&lt;&gt;"",supply!C841,"")</f>
        <v/>
      </c>
      <c r="D839" s="38" t="str">
        <f>IF(supply!D841&lt;&gt;"",supply!D841,"")</f>
        <v/>
      </c>
      <c r="E839" s="38" t="str">
        <f>IF(supply!E841&lt;&gt;"",supply!E841,"")</f>
        <v/>
      </c>
      <c r="F839" s="38" t="str">
        <f>IF(supply!F841&lt;&gt;"",VLOOKUP(supply!F841,private!$H$1:$J$28,2,FALSE),"")</f>
        <v/>
      </c>
      <c r="G839" s="38" t="str">
        <f>IF(supply!G841&lt;&gt;"",VLOOKUP(supply!G841,private!$L$1:$M$5,2,FALSE),"")</f>
        <v/>
      </c>
    </row>
    <row r="840" spans="1:7" x14ac:dyDescent="0.25">
      <c r="A840" s="38" t="str">
        <f>IF(supply!B842&lt;&gt;"",supply!A842,"")</f>
        <v/>
      </c>
      <c r="B840" s="38" t="str">
        <f>IF(supply!B842&lt;&gt;"",supply!B842,"")</f>
        <v/>
      </c>
      <c r="C840" s="38" t="str">
        <f>IF(supply!C842&lt;&gt;"",supply!C842,"")</f>
        <v/>
      </c>
      <c r="D840" s="38" t="str">
        <f>IF(supply!D842&lt;&gt;"",supply!D842,"")</f>
        <v/>
      </c>
      <c r="E840" s="38" t="str">
        <f>IF(supply!E842&lt;&gt;"",supply!E842,"")</f>
        <v/>
      </c>
      <c r="F840" s="38" t="str">
        <f>IF(supply!F842&lt;&gt;"",VLOOKUP(supply!F842,private!$H$1:$J$28,2,FALSE),"")</f>
        <v/>
      </c>
      <c r="G840" s="38" t="str">
        <f>IF(supply!G842&lt;&gt;"",VLOOKUP(supply!G842,private!$L$1:$M$5,2,FALSE),"")</f>
        <v/>
      </c>
    </row>
    <row r="841" spans="1:7" x14ac:dyDescent="0.25">
      <c r="A841" s="38" t="str">
        <f>IF(supply!B843&lt;&gt;"",supply!A843,"")</f>
        <v/>
      </c>
      <c r="B841" s="38" t="str">
        <f>IF(supply!B843&lt;&gt;"",supply!B843,"")</f>
        <v/>
      </c>
      <c r="C841" s="38" t="str">
        <f>IF(supply!C843&lt;&gt;"",supply!C843,"")</f>
        <v/>
      </c>
      <c r="D841" s="38" t="str">
        <f>IF(supply!D843&lt;&gt;"",supply!D843,"")</f>
        <v/>
      </c>
      <c r="E841" s="38" t="str">
        <f>IF(supply!E843&lt;&gt;"",supply!E843,"")</f>
        <v/>
      </c>
      <c r="F841" s="38" t="str">
        <f>IF(supply!F843&lt;&gt;"",VLOOKUP(supply!F843,private!$H$1:$J$28,2,FALSE),"")</f>
        <v/>
      </c>
      <c r="G841" s="38" t="str">
        <f>IF(supply!G843&lt;&gt;"",VLOOKUP(supply!G843,private!$L$1:$M$5,2,FALSE),"")</f>
        <v/>
      </c>
    </row>
    <row r="842" spans="1:7" x14ac:dyDescent="0.25">
      <c r="A842" s="38" t="str">
        <f>IF(supply!B844&lt;&gt;"",supply!A844,"")</f>
        <v/>
      </c>
      <c r="B842" s="38" t="str">
        <f>IF(supply!B844&lt;&gt;"",supply!B844,"")</f>
        <v/>
      </c>
      <c r="C842" s="38" t="str">
        <f>IF(supply!C844&lt;&gt;"",supply!C844,"")</f>
        <v/>
      </c>
      <c r="D842" s="38" t="str">
        <f>IF(supply!D844&lt;&gt;"",supply!D844,"")</f>
        <v/>
      </c>
      <c r="E842" s="38" t="str">
        <f>IF(supply!E844&lt;&gt;"",supply!E844,"")</f>
        <v/>
      </c>
      <c r="F842" s="38" t="str">
        <f>IF(supply!F844&lt;&gt;"",VLOOKUP(supply!F844,private!$H$1:$J$28,2,FALSE),"")</f>
        <v/>
      </c>
      <c r="G842" s="38" t="str">
        <f>IF(supply!G844&lt;&gt;"",VLOOKUP(supply!G844,private!$L$1:$M$5,2,FALSE),"")</f>
        <v/>
      </c>
    </row>
    <row r="843" spans="1:7" x14ac:dyDescent="0.25">
      <c r="A843" s="38" t="str">
        <f>IF(supply!B845&lt;&gt;"",supply!A845,"")</f>
        <v/>
      </c>
      <c r="B843" s="38" t="str">
        <f>IF(supply!B845&lt;&gt;"",supply!B845,"")</f>
        <v/>
      </c>
      <c r="C843" s="38" t="str">
        <f>IF(supply!C845&lt;&gt;"",supply!C845,"")</f>
        <v/>
      </c>
      <c r="D843" s="38" t="str">
        <f>IF(supply!D845&lt;&gt;"",supply!D845,"")</f>
        <v/>
      </c>
      <c r="E843" s="38" t="str">
        <f>IF(supply!E845&lt;&gt;"",supply!E845,"")</f>
        <v/>
      </c>
      <c r="F843" s="38" t="str">
        <f>IF(supply!F845&lt;&gt;"",VLOOKUP(supply!F845,private!$H$1:$J$28,2,FALSE),"")</f>
        <v/>
      </c>
      <c r="G843" s="38" t="str">
        <f>IF(supply!G845&lt;&gt;"",VLOOKUP(supply!G845,private!$L$1:$M$5,2,FALSE),"")</f>
        <v/>
      </c>
    </row>
    <row r="844" spans="1:7" x14ac:dyDescent="0.25">
      <c r="A844" s="38" t="str">
        <f>IF(supply!B846&lt;&gt;"",supply!A846,"")</f>
        <v/>
      </c>
      <c r="B844" s="38" t="str">
        <f>IF(supply!B846&lt;&gt;"",supply!B846,"")</f>
        <v/>
      </c>
      <c r="C844" s="38" t="str">
        <f>IF(supply!C846&lt;&gt;"",supply!C846,"")</f>
        <v/>
      </c>
      <c r="D844" s="38" t="str">
        <f>IF(supply!D846&lt;&gt;"",supply!D846,"")</f>
        <v/>
      </c>
      <c r="E844" s="38" t="str">
        <f>IF(supply!E846&lt;&gt;"",supply!E846,"")</f>
        <v/>
      </c>
      <c r="F844" s="38" t="str">
        <f>IF(supply!F846&lt;&gt;"",VLOOKUP(supply!F846,private!$H$1:$J$28,2,FALSE),"")</f>
        <v/>
      </c>
      <c r="G844" s="38" t="str">
        <f>IF(supply!G846&lt;&gt;"",VLOOKUP(supply!G846,private!$L$1:$M$5,2,FALSE),"")</f>
        <v/>
      </c>
    </row>
    <row r="845" spans="1:7" x14ac:dyDescent="0.25">
      <c r="A845" s="38" t="str">
        <f>IF(supply!B847&lt;&gt;"",supply!A847,"")</f>
        <v/>
      </c>
      <c r="B845" s="38" t="str">
        <f>IF(supply!B847&lt;&gt;"",supply!B847,"")</f>
        <v/>
      </c>
      <c r="C845" s="38" t="str">
        <f>IF(supply!C847&lt;&gt;"",supply!C847,"")</f>
        <v/>
      </c>
      <c r="D845" s="38" t="str">
        <f>IF(supply!D847&lt;&gt;"",supply!D847,"")</f>
        <v/>
      </c>
      <c r="E845" s="38" t="str">
        <f>IF(supply!E847&lt;&gt;"",supply!E847,"")</f>
        <v/>
      </c>
      <c r="F845" s="38" t="str">
        <f>IF(supply!F847&lt;&gt;"",VLOOKUP(supply!F847,private!$H$1:$J$28,2,FALSE),"")</f>
        <v/>
      </c>
      <c r="G845" s="38" t="str">
        <f>IF(supply!G847&lt;&gt;"",VLOOKUP(supply!G847,private!$L$1:$M$5,2,FALSE),"")</f>
        <v/>
      </c>
    </row>
    <row r="846" spans="1:7" x14ac:dyDescent="0.25">
      <c r="A846" s="38" t="str">
        <f>IF(supply!B848&lt;&gt;"",supply!A848,"")</f>
        <v/>
      </c>
      <c r="B846" s="38" t="str">
        <f>IF(supply!B848&lt;&gt;"",supply!B848,"")</f>
        <v/>
      </c>
      <c r="C846" s="38" t="str">
        <f>IF(supply!C848&lt;&gt;"",supply!C848,"")</f>
        <v/>
      </c>
      <c r="D846" s="38" t="str">
        <f>IF(supply!D848&lt;&gt;"",supply!D848,"")</f>
        <v/>
      </c>
      <c r="E846" s="38" t="str">
        <f>IF(supply!E848&lt;&gt;"",supply!E848,"")</f>
        <v/>
      </c>
      <c r="F846" s="38" t="str">
        <f>IF(supply!F848&lt;&gt;"",VLOOKUP(supply!F848,private!$H$1:$J$28,2,FALSE),"")</f>
        <v/>
      </c>
      <c r="G846" s="38" t="str">
        <f>IF(supply!G848&lt;&gt;"",VLOOKUP(supply!G848,private!$L$1:$M$5,2,FALSE),"")</f>
        <v/>
      </c>
    </row>
    <row r="847" spans="1:7" x14ac:dyDescent="0.25">
      <c r="A847" s="38" t="str">
        <f>IF(supply!B849&lt;&gt;"",supply!A849,"")</f>
        <v/>
      </c>
      <c r="B847" s="38" t="str">
        <f>IF(supply!B849&lt;&gt;"",supply!B849,"")</f>
        <v/>
      </c>
      <c r="C847" s="38" t="str">
        <f>IF(supply!C849&lt;&gt;"",supply!C849,"")</f>
        <v/>
      </c>
      <c r="D847" s="38" t="str">
        <f>IF(supply!D849&lt;&gt;"",supply!D849,"")</f>
        <v/>
      </c>
      <c r="E847" s="38" t="str">
        <f>IF(supply!E849&lt;&gt;"",supply!E849,"")</f>
        <v/>
      </c>
      <c r="F847" s="38" t="str">
        <f>IF(supply!F849&lt;&gt;"",VLOOKUP(supply!F849,private!$H$1:$J$28,2,FALSE),"")</f>
        <v/>
      </c>
      <c r="G847" s="38" t="str">
        <f>IF(supply!G849&lt;&gt;"",VLOOKUP(supply!G849,private!$L$1:$M$5,2,FALSE),"")</f>
        <v/>
      </c>
    </row>
    <row r="848" spans="1:7" x14ac:dyDescent="0.25">
      <c r="A848" s="38" t="str">
        <f>IF(supply!B850&lt;&gt;"",supply!A850,"")</f>
        <v/>
      </c>
      <c r="B848" s="38" t="str">
        <f>IF(supply!B850&lt;&gt;"",supply!B850,"")</f>
        <v/>
      </c>
      <c r="C848" s="38" t="str">
        <f>IF(supply!C850&lt;&gt;"",supply!C850,"")</f>
        <v/>
      </c>
      <c r="D848" s="38" t="str">
        <f>IF(supply!D850&lt;&gt;"",supply!D850,"")</f>
        <v/>
      </c>
      <c r="E848" s="38" t="str">
        <f>IF(supply!E850&lt;&gt;"",supply!E850,"")</f>
        <v/>
      </c>
      <c r="F848" s="38" t="str">
        <f>IF(supply!F850&lt;&gt;"",VLOOKUP(supply!F850,private!$H$1:$J$28,2,FALSE),"")</f>
        <v/>
      </c>
      <c r="G848" s="38" t="str">
        <f>IF(supply!G850&lt;&gt;"",VLOOKUP(supply!G850,private!$L$1:$M$5,2,FALSE),"")</f>
        <v/>
      </c>
    </row>
    <row r="849" spans="1:7" x14ac:dyDescent="0.25">
      <c r="A849" s="38" t="str">
        <f>IF(supply!B851&lt;&gt;"",supply!A851,"")</f>
        <v/>
      </c>
      <c r="B849" s="38" t="str">
        <f>IF(supply!B851&lt;&gt;"",supply!B851,"")</f>
        <v/>
      </c>
      <c r="C849" s="38" t="str">
        <f>IF(supply!C851&lt;&gt;"",supply!C851,"")</f>
        <v/>
      </c>
      <c r="D849" s="38" t="str">
        <f>IF(supply!D851&lt;&gt;"",supply!D851,"")</f>
        <v/>
      </c>
      <c r="E849" s="38" t="str">
        <f>IF(supply!E851&lt;&gt;"",supply!E851,"")</f>
        <v/>
      </c>
      <c r="F849" s="38" t="str">
        <f>IF(supply!F851&lt;&gt;"",VLOOKUP(supply!F851,private!$H$1:$J$28,2,FALSE),"")</f>
        <v/>
      </c>
      <c r="G849" s="38" t="str">
        <f>IF(supply!G851&lt;&gt;"",VLOOKUP(supply!G851,private!$L$1:$M$5,2,FALSE),"")</f>
        <v/>
      </c>
    </row>
    <row r="850" spans="1:7" x14ac:dyDescent="0.25">
      <c r="A850" s="38" t="str">
        <f>IF(supply!B852&lt;&gt;"",supply!A852,"")</f>
        <v/>
      </c>
      <c r="B850" s="38" t="str">
        <f>IF(supply!B852&lt;&gt;"",supply!B852,"")</f>
        <v/>
      </c>
      <c r="C850" s="38" t="str">
        <f>IF(supply!C852&lt;&gt;"",supply!C852,"")</f>
        <v/>
      </c>
      <c r="D850" s="38" t="str">
        <f>IF(supply!D852&lt;&gt;"",supply!D852,"")</f>
        <v/>
      </c>
      <c r="E850" s="38" t="str">
        <f>IF(supply!E852&lt;&gt;"",supply!E852,"")</f>
        <v/>
      </c>
      <c r="F850" s="38" t="str">
        <f>IF(supply!F852&lt;&gt;"",VLOOKUP(supply!F852,private!$H$1:$J$28,2,FALSE),"")</f>
        <v/>
      </c>
      <c r="G850" s="38" t="str">
        <f>IF(supply!G852&lt;&gt;"",VLOOKUP(supply!G852,private!$L$1:$M$5,2,FALSE),"")</f>
        <v/>
      </c>
    </row>
    <row r="851" spans="1:7" x14ac:dyDescent="0.25">
      <c r="A851" s="38" t="str">
        <f>IF(supply!B853&lt;&gt;"",supply!A853,"")</f>
        <v/>
      </c>
      <c r="B851" s="38" t="str">
        <f>IF(supply!B853&lt;&gt;"",supply!B853,"")</f>
        <v/>
      </c>
      <c r="C851" s="38" t="str">
        <f>IF(supply!C853&lt;&gt;"",supply!C853,"")</f>
        <v/>
      </c>
      <c r="D851" s="38" t="str">
        <f>IF(supply!D853&lt;&gt;"",supply!D853,"")</f>
        <v/>
      </c>
      <c r="E851" s="38" t="str">
        <f>IF(supply!E853&lt;&gt;"",supply!E853,"")</f>
        <v/>
      </c>
      <c r="F851" s="38" t="str">
        <f>IF(supply!F853&lt;&gt;"",VLOOKUP(supply!F853,private!$H$1:$J$28,2,FALSE),"")</f>
        <v/>
      </c>
      <c r="G851" s="38" t="str">
        <f>IF(supply!G853&lt;&gt;"",VLOOKUP(supply!G853,private!$L$1:$M$5,2,FALSE),"")</f>
        <v/>
      </c>
    </row>
    <row r="852" spans="1:7" x14ac:dyDescent="0.25">
      <c r="A852" s="38" t="str">
        <f>IF(supply!B854&lt;&gt;"",supply!A854,"")</f>
        <v/>
      </c>
      <c r="B852" s="38" t="str">
        <f>IF(supply!B854&lt;&gt;"",supply!B854,"")</f>
        <v/>
      </c>
      <c r="C852" s="38" t="str">
        <f>IF(supply!C854&lt;&gt;"",supply!C854,"")</f>
        <v/>
      </c>
      <c r="D852" s="38" t="str">
        <f>IF(supply!D854&lt;&gt;"",supply!D854,"")</f>
        <v/>
      </c>
      <c r="E852" s="38" t="str">
        <f>IF(supply!E854&lt;&gt;"",supply!E854,"")</f>
        <v/>
      </c>
      <c r="F852" s="38" t="str">
        <f>IF(supply!F854&lt;&gt;"",VLOOKUP(supply!F854,private!$H$1:$J$28,2,FALSE),"")</f>
        <v/>
      </c>
      <c r="G852" s="38" t="str">
        <f>IF(supply!G854&lt;&gt;"",VLOOKUP(supply!G854,private!$L$1:$M$5,2,FALSE),"")</f>
        <v/>
      </c>
    </row>
    <row r="853" spans="1:7" x14ac:dyDescent="0.25">
      <c r="A853" s="38" t="str">
        <f>IF(supply!B855&lt;&gt;"",supply!A855,"")</f>
        <v/>
      </c>
      <c r="B853" s="38" t="str">
        <f>IF(supply!B855&lt;&gt;"",supply!B855,"")</f>
        <v/>
      </c>
      <c r="C853" s="38" t="str">
        <f>IF(supply!C855&lt;&gt;"",supply!C855,"")</f>
        <v/>
      </c>
      <c r="D853" s="38" t="str">
        <f>IF(supply!D855&lt;&gt;"",supply!D855,"")</f>
        <v/>
      </c>
      <c r="E853" s="38" t="str">
        <f>IF(supply!E855&lt;&gt;"",supply!E855,"")</f>
        <v/>
      </c>
      <c r="F853" s="38" t="str">
        <f>IF(supply!F855&lt;&gt;"",VLOOKUP(supply!F855,private!$H$1:$J$28,2,FALSE),"")</f>
        <v/>
      </c>
      <c r="G853" s="38" t="str">
        <f>IF(supply!G855&lt;&gt;"",VLOOKUP(supply!G855,private!$L$1:$M$5,2,FALSE),"")</f>
        <v/>
      </c>
    </row>
    <row r="854" spans="1:7" x14ac:dyDescent="0.25">
      <c r="A854" s="38" t="str">
        <f>IF(supply!B856&lt;&gt;"",supply!A856,"")</f>
        <v/>
      </c>
      <c r="B854" s="38" t="str">
        <f>IF(supply!B856&lt;&gt;"",supply!B856,"")</f>
        <v/>
      </c>
      <c r="C854" s="38" t="str">
        <f>IF(supply!C856&lt;&gt;"",supply!C856,"")</f>
        <v/>
      </c>
      <c r="D854" s="38" t="str">
        <f>IF(supply!D856&lt;&gt;"",supply!D856,"")</f>
        <v/>
      </c>
      <c r="E854" s="38" t="str">
        <f>IF(supply!E856&lt;&gt;"",supply!E856,"")</f>
        <v/>
      </c>
      <c r="F854" s="38" t="str">
        <f>IF(supply!F856&lt;&gt;"",VLOOKUP(supply!F856,private!$H$1:$J$28,2,FALSE),"")</f>
        <v/>
      </c>
      <c r="G854" s="38" t="str">
        <f>IF(supply!G856&lt;&gt;"",VLOOKUP(supply!G856,private!$L$1:$M$5,2,FALSE),"")</f>
        <v/>
      </c>
    </row>
    <row r="855" spans="1:7" x14ac:dyDescent="0.25">
      <c r="A855" s="38" t="str">
        <f>IF(supply!B857&lt;&gt;"",supply!A857,"")</f>
        <v/>
      </c>
      <c r="B855" s="38" t="str">
        <f>IF(supply!B857&lt;&gt;"",supply!B857,"")</f>
        <v/>
      </c>
      <c r="C855" s="38" t="str">
        <f>IF(supply!C857&lt;&gt;"",supply!C857,"")</f>
        <v/>
      </c>
      <c r="D855" s="38" t="str">
        <f>IF(supply!D857&lt;&gt;"",supply!D857,"")</f>
        <v/>
      </c>
      <c r="E855" s="38" t="str">
        <f>IF(supply!E857&lt;&gt;"",supply!E857,"")</f>
        <v/>
      </c>
      <c r="F855" s="38" t="str">
        <f>IF(supply!F857&lt;&gt;"",VLOOKUP(supply!F857,private!$H$1:$J$28,2,FALSE),"")</f>
        <v/>
      </c>
      <c r="G855" s="38" t="str">
        <f>IF(supply!G857&lt;&gt;"",VLOOKUP(supply!G857,private!$L$1:$M$5,2,FALSE),"")</f>
        <v/>
      </c>
    </row>
    <row r="856" spans="1:7" x14ac:dyDescent="0.25">
      <c r="A856" s="38" t="str">
        <f>IF(supply!B858&lt;&gt;"",supply!A858,"")</f>
        <v/>
      </c>
      <c r="B856" s="38" t="str">
        <f>IF(supply!B858&lt;&gt;"",supply!B858,"")</f>
        <v/>
      </c>
      <c r="C856" s="38" t="str">
        <f>IF(supply!C858&lt;&gt;"",supply!C858,"")</f>
        <v/>
      </c>
      <c r="D856" s="38" t="str">
        <f>IF(supply!D858&lt;&gt;"",supply!D858,"")</f>
        <v/>
      </c>
      <c r="E856" s="38" t="str">
        <f>IF(supply!E858&lt;&gt;"",supply!E858,"")</f>
        <v/>
      </c>
      <c r="F856" s="38" t="str">
        <f>IF(supply!F858&lt;&gt;"",VLOOKUP(supply!F858,private!$H$1:$J$28,2,FALSE),"")</f>
        <v/>
      </c>
      <c r="G856" s="38" t="str">
        <f>IF(supply!G858&lt;&gt;"",VLOOKUP(supply!G858,private!$L$1:$M$5,2,FALSE),"")</f>
        <v/>
      </c>
    </row>
    <row r="857" spans="1:7" x14ac:dyDescent="0.25">
      <c r="A857" s="38" t="str">
        <f>IF(supply!B859&lt;&gt;"",supply!A859,"")</f>
        <v/>
      </c>
      <c r="B857" s="38" t="str">
        <f>IF(supply!B859&lt;&gt;"",supply!B859,"")</f>
        <v/>
      </c>
      <c r="C857" s="38" t="str">
        <f>IF(supply!C859&lt;&gt;"",supply!C859,"")</f>
        <v/>
      </c>
      <c r="D857" s="38" t="str">
        <f>IF(supply!D859&lt;&gt;"",supply!D859,"")</f>
        <v/>
      </c>
      <c r="E857" s="38" t="str">
        <f>IF(supply!E859&lt;&gt;"",supply!E859,"")</f>
        <v/>
      </c>
      <c r="F857" s="38" t="str">
        <f>IF(supply!F859&lt;&gt;"",VLOOKUP(supply!F859,private!$H$1:$J$28,2,FALSE),"")</f>
        <v/>
      </c>
      <c r="G857" s="38" t="str">
        <f>IF(supply!G859&lt;&gt;"",VLOOKUP(supply!G859,private!$L$1:$M$5,2,FALSE),"")</f>
        <v/>
      </c>
    </row>
    <row r="858" spans="1:7" x14ac:dyDescent="0.25">
      <c r="A858" s="38" t="str">
        <f>IF(supply!B860&lt;&gt;"",supply!A860,"")</f>
        <v/>
      </c>
      <c r="B858" s="38" t="str">
        <f>IF(supply!B860&lt;&gt;"",supply!B860,"")</f>
        <v/>
      </c>
      <c r="C858" s="38" t="str">
        <f>IF(supply!C860&lt;&gt;"",supply!C860,"")</f>
        <v/>
      </c>
      <c r="D858" s="38" t="str">
        <f>IF(supply!D860&lt;&gt;"",supply!D860,"")</f>
        <v/>
      </c>
      <c r="E858" s="38" t="str">
        <f>IF(supply!E860&lt;&gt;"",supply!E860,"")</f>
        <v/>
      </c>
      <c r="F858" s="38" t="str">
        <f>IF(supply!F860&lt;&gt;"",VLOOKUP(supply!F860,private!$H$1:$J$28,2,FALSE),"")</f>
        <v/>
      </c>
      <c r="G858" s="38" t="str">
        <f>IF(supply!G860&lt;&gt;"",VLOOKUP(supply!G860,private!$L$1:$M$5,2,FALSE),"")</f>
        <v/>
      </c>
    </row>
    <row r="859" spans="1:7" x14ac:dyDescent="0.25">
      <c r="A859" s="38" t="str">
        <f>IF(supply!B861&lt;&gt;"",supply!A861,"")</f>
        <v/>
      </c>
      <c r="B859" s="38" t="str">
        <f>IF(supply!B861&lt;&gt;"",supply!B861,"")</f>
        <v/>
      </c>
      <c r="C859" s="38" t="str">
        <f>IF(supply!C861&lt;&gt;"",supply!C861,"")</f>
        <v/>
      </c>
      <c r="D859" s="38" t="str">
        <f>IF(supply!D861&lt;&gt;"",supply!D861,"")</f>
        <v/>
      </c>
      <c r="E859" s="38" t="str">
        <f>IF(supply!E861&lt;&gt;"",supply!E861,"")</f>
        <v/>
      </c>
      <c r="F859" s="38" t="str">
        <f>IF(supply!F861&lt;&gt;"",VLOOKUP(supply!F861,private!$H$1:$J$28,2,FALSE),"")</f>
        <v/>
      </c>
      <c r="G859" s="38" t="str">
        <f>IF(supply!G861&lt;&gt;"",VLOOKUP(supply!G861,private!$L$1:$M$5,2,FALSE),"")</f>
        <v/>
      </c>
    </row>
    <row r="860" spans="1:7" x14ac:dyDescent="0.25">
      <c r="A860" s="38" t="str">
        <f>IF(supply!B862&lt;&gt;"",supply!A862,"")</f>
        <v/>
      </c>
      <c r="B860" s="38" t="str">
        <f>IF(supply!B862&lt;&gt;"",supply!B862,"")</f>
        <v/>
      </c>
      <c r="C860" s="38" t="str">
        <f>IF(supply!C862&lt;&gt;"",supply!C862,"")</f>
        <v/>
      </c>
      <c r="D860" s="38" t="str">
        <f>IF(supply!D862&lt;&gt;"",supply!D862,"")</f>
        <v/>
      </c>
      <c r="E860" s="38" t="str">
        <f>IF(supply!E862&lt;&gt;"",supply!E862,"")</f>
        <v/>
      </c>
      <c r="F860" s="38" t="str">
        <f>IF(supply!F862&lt;&gt;"",VLOOKUP(supply!F862,private!$H$1:$J$28,2,FALSE),"")</f>
        <v/>
      </c>
      <c r="G860" s="38" t="str">
        <f>IF(supply!G862&lt;&gt;"",VLOOKUP(supply!G862,private!$L$1:$M$5,2,FALSE),"")</f>
        <v/>
      </c>
    </row>
    <row r="861" spans="1:7" x14ac:dyDescent="0.25">
      <c r="A861" s="38" t="str">
        <f>IF(supply!B863&lt;&gt;"",supply!A863,"")</f>
        <v/>
      </c>
      <c r="B861" s="38" t="str">
        <f>IF(supply!B863&lt;&gt;"",supply!B863,"")</f>
        <v/>
      </c>
      <c r="C861" s="38" t="str">
        <f>IF(supply!C863&lt;&gt;"",supply!C863,"")</f>
        <v/>
      </c>
      <c r="D861" s="38" t="str">
        <f>IF(supply!D863&lt;&gt;"",supply!D863,"")</f>
        <v/>
      </c>
      <c r="E861" s="38" t="str">
        <f>IF(supply!E863&lt;&gt;"",supply!E863,"")</f>
        <v/>
      </c>
      <c r="F861" s="38" t="str">
        <f>IF(supply!F863&lt;&gt;"",VLOOKUP(supply!F863,private!$H$1:$J$28,2,FALSE),"")</f>
        <v/>
      </c>
      <c r="G861" s="38" t="str">
        <f>IF(supply!G863&lt;&gt;"",VLOOKUP(supply!G863,private!$L$1:$M$5,2,FALSE),"")</f>
        <v/>
      </c>
    </row>
    <row r="862" spans="1:7" x14ac:dyDescent="0.25">
      <c r="A862" s="38" t="str">
        <f>IF(supply!B864&lt;&gt;"",supply!A864,"")</f>
        <v/>
      </c>
      <c r="B862" s="38" t="str">
        <f>IF(supply!B864&lt;&gt;"",supply!B864,"")</f>
        <v/>
      </c>
      <c r="C862" s="38" t="str">
        <f>IF(supply!C864&lt;&gt;"",supply!C864,"")</f>
        <v/>
      </c>
      <c r="D862" s="38" t="str">
        <f>IF(supply!D864&lt;&gt;"",supply!D864,"")</f>
        <v/>
      </c>
      <c r="E862" s="38" t="str">
        <f>IF(supply!E864&lt;&gt;"",supply!E864,"")</f>
        <v/>
      </c>
      <c r="F862" s="38" t="str">
        <f>IF(supply!F864&lt;&gt;"",VLOOKUP(supply!F864,private!$H$1:$J$28,2,FALSE),"")</f>
        <v/>
      </c>
      <c r="G862" s="38" t="str">
        <f>IF(supply!G864&lt;&gt;"",VLOOKUP(supply!G864,private!$L$1:$M$5,2,FALSE),"")</f>
        <v/>
      </c>
    </row>
    <row r="863" spans="1:7" x14ac:dyDescent="0.25">
      <c r="A863" s="38" t="str">
        <f>IF(supply!B865&lt;&gt;"",supply!A865,"")</f>
        <v/>
      </c>
      <c r="B863" s="38" t="str">
        <f>IF(supply!B865&lt;&gt;"",supply!B865,"")</f>
        <v/>
      </c>
      <c r="C863" s="38" t="str">
        <f>IF(supply!C865&lt;&gt;"",supply!C865,"")</f>
        <v/>
      </c>
      <c r="D863" s="38" t="str">
        <f>IF(supply!D865&lt;&gt;"",supply!D865,"")</f>
        <v/>
      </c>
      <c r="E863" s="38" t="str">
        <f>IF(supply!E865&lt;&gt;"",supply!E865,"")</f>
        <v/>
      </c>
      <c r="F863" s="38" t="str">
        <f>IF(supply!F865&lt;&gt;"",VLOOKUP(supply!F865,private!$H$1:$J$28,2,FALSE),"")</f>
        <v/>
      </c>
      <c r="G863" s="38" t="str">
        <f>IF(supply!G865&lt;&gt;"",VLOOKUP(supply!G865,private!$L$1:$M$5,2,FALSE),"")</f>
        <v/>
      </c>
    </row>
    <row r="864" spans="1:7" x14ac:dyDescent="0.25">
      <c r="A864" s="38" t="str">
        <f>IF(supply!B866&lt;&gt;"",supply!A866,"")</f>
        <v/>
      </c>
      <c r="B864" s="38" t="str">
        <f>IF(supply!B866&lt;&gt;"",supply!B866,"")</f>
        <v/>
      </c>
      <c r="C864" s="38" t="str">
        <f>IF(supply!C866&lt;&gt;"",supply!C866,"")</f>
        <v/>
      </c>
      <c r="D864" s="38" t="str">
        <f>IF(supply!D866&lt;&gt;"",supply!D866,"")</f>
        <v/>
      </c>
      <c r="E864" s="38" t="str">
        <f>IF(supply!E866&lt;&gt;"",supply!E866,"")</f>
        <v/>
      </c>
      <c r="F864" s="38" t="str">
        <f>IF(supply!F866&lt;&gt;"",VLOOKUP(supply!F866,private!$H$1:$J$28,2,FALSE),"")</f>
        <v/>
      </c>
      <c r="G864" s="38" t="str">
        <f>IF(supply!G866&lt;&gt;"",VLOOKUP(supply!G866,private!$L$1:$M$5,2,FALSE),"")</f>
        <v/>
      </c>
    </row>
    <row r="865" spans="1:7" x14ac:dyDescent="0.25">
      <c r="A865" s="38" t="str">
        <f>IF(supply!B867&lt;&gt;"",supply!A867,"")</f>
        <v/>
      </c>
      <c r="B865" s="38" t="str">
        <f>IF(supply!B867&lt;&gt;"",supply!B867,"")</f>
        <v/>
      </c>
      <c r="C865" s="38" t="str">
        <f>IF(supply!C867&lt;&gt;"",supply!C867,"")</f>
        <v/>
      </c>
      <c r="D865" s="38" t="str">
        <f>IF(supply!D867&lt;&gt;"",supply!D867,"")</f>
        <v/>
      </c>
      <c r="E865" s="38" t="str">
        <f>IF(supply!E867&lt;&gt;"",supply!E867,"")</f>
        <v/>
      </c>
      <c r="F865" s="38" t="str">
        <f>IF(supply!F867&lt;&gt;"",VLOOKUP(supply!F867,private!$H$1:$J$28,2,FALSE),"")</f>
        <v/>
      </c>
      <c r="G865" s="38" t="str">
        <f>IF(supply!G867&lt;&gt;"",VLOOKUP(supply!G867,private!$L$1:$M$5,2,FALSE),"")</f>
        <v/>
      </c>
    </row>
    <row r="866" spans="1:7" x14ac:dyDescent="0.25">
      <c r="A866" s="38" t="str">
        <f>IF(supply!B868&lt;&gt;"",supply!A868,"")</f>
        <v/>
      </c>
      <c r="B866" s="38" t="str">
        <f>IF(supply!B868&lt;&gt;"",supply!B868,"")</f>
        <v/>
      </c>
      <c r="C866" s="38" t="str">
        <f>IF(supply!C868&lt;&gt;"",supply!C868,"")</f>
        <v/>
      </c>
      <c r="D866" s="38" t="str">
        <f>IF(supply!D868&lt;&gt;"",supply!D868,"")</f>
        <v/>
      </c>
      <c r="E866" s="38" t="str">
        <f>IF(supply!E868&lt;&gt;"",supply!E868,"")</f>
        <v/>
      </c>
      <c r="F866" s="38" t="str">
        <f>IF(supply!F868&lt;&gt;"",VLOOKUP(supply!F868,private!$H$1:$J$28,2,FALSE),"")</f>
        <v/>
      </c>
      <c r="G866" s="38" t="str">
        <f>IF(supply!G868&lt;&gt;"",VLOOKUP(supply!G868,private!$L$1:$M$5,2,FALSE),"")</f>
        <v/>
      </c>
    </row>
    <row r="867" spans="1:7" x14ac:dyDescent="0.25">
      <c r="A867" s="38" t="str">
        <f>IF(supply!B869&lt;&gt;"",supply!A869,"")</f>
        <v/>
      </c>
      <c r="B867" s="38" t="str">
        <f>IF(supply!B869&lt;&gt;"",supply!B869,"")</f>
        <v/>
      </c>
      <c r="C867" s="38" t="str">
        <f>IF(supply!C869&lt;&gt;"",supply!C869,"")</f>
        <v/>
      </c>
      <c r="D867" s="38" t="str">
        <f>IF(supply!D869&lt;&gt;"",supply!D869,"")</f>
        <v/>
      </c>
      <c r="E867" s="38" t="str">
        <f>IF(supply!E869&lt;&gt;"",supply!E869,"")</f>
        <v/>
      </c>
      <c r="F867" s="38" t="str">
        <f>IF(supply!F869&lt;&gt;"",VLOOKUP(supply!F869,private!$H$1:$J$28,2,FALSE),"")</f>
        <v/>
      </c>
      <c r="G867" s="38" t="str">
        <f>IF(supply!G869&lt;&gt;"",VLOOKUP(supply!G869,private!$L$1:$M$5,2,FALSE),"")</f>
        <v/>
      </c>
    </row>
    <row r="868" spans="1:7" x14ac:dyDescent="0.25">
      <c r="A868" s="38" t="str">
        <f>IF(supply!B870&lt;&gt;"",supply!A870,"")</f>
        <v/>
      </c>
      <c r="B868" s="38" t="str">
        <f>IF(supply!B870&lt;&gt;"",supply!B870,"")</f>
        <v/>
      </c>
      <c r="C868" s="38" t="str">
        <f>IF(supply!C870&lt;&gt;"",supply!C870,"")</f>
        <v/>
      </c>
      <c r="D868" s="38" t="str">
        <f>IF(supply!D870&lt;&gt;"",supply!D870,"")</f>
        <v/>
      </c>
      <c r="E868" s="38" t="str">
        <f>IF(supply!E870&lt;&gt;"",supply!E870,"")</f>
        <v/>
      </c>
      <c r="F868" s="38" t="str">
        <f>IF(supply!F870&lt;&gt;"",VLOOKUP(supply!F870,private!$H$1:$J$28,2,FALSE),"")</f>
        <v/>
      </c>
      <c r="G868" s="38" t="str">
        <f>IF(supply!G870&lt;&gt;"",VLOOKUP(supply!G870,private!$L$1:$M$5,2,FALSE),"")</f>
        <v/>
      </c>
    </row>
    <row r="869" spans="1:7" x14ac:dyDescent="0.25">
      <c r="A869" s="38" t="str">
        <f>IF(supply!B871&lt;&gt;"",supply!A871,"")</f>
        <v/>
      </c>
      <c r="B869" s="38" t="str">
        <f>IF(supply!B871&lt;&gt;"",supply!B871,"")</f>
        <v/>
      </c>
      <c r="C869" s="38" t="str">
        <f>IF(supply!C871&lt;&gt;"",supply!C871,"")</f>
        <v/>
      </c>
      <c r="D869" s="38" t="str">
        <f>IF(supply!D871&lt;&gt;"",supply!D871,"")</f>
        <v/>
      </c>
      <c r="E869" s="38" t="str">
        <f>IF(supply!E871&lt;&gt;"",supply!E871,"")</f>
        <v/>
      </c>
      <c r="F869" s="38" t="str">
        <f>IF(supply!F871&lt;&gt;"",VLOOKUP(supply!F871,private!$H$1:$J$28,2,FALSE),"")</f>
        <v/>
      </c>
      <c r="G869" s="38" t="str">
        <f>IF(supply!G871&lt;&gt;"",VLOOKUP(supply!G871,private!$L$1:$M$5,2,FALSE),"")</f>
        <v/>
      </c>
    </row>
    <row r="870" spans="1:7" x14ac:dyDescent="0.25">
      <c r="A870" s="38" t="str">
        <f>IF(supply!B872&lt;&gt;"",supply!A872,"")</f>
        <v/>
      </c>
      <c r="B870" s="38" t="str">
        <f>IF(supply!B872&lt;&gt;"",supply!B872,"")</f>
        <v/>
      </c>
      <c r="C870" s="38" t="str">
        <f>IF(supply!C872&lt;&gt;"",supply!C872,"")</f>
        <v/>
      </c>
      <c r="D870" s="38" t="str">
        <f>IF(supply!D872&lt;&gt;"",supply!D872,"")</f>
        <v/>
      </c>
      <c r="E870" s="38" t="str">
        <f>IF(supply!E872&lt;&gt;"",supply!E872,"")</f>
        <v/>
      </c>
      <c r="F870" s="38" t="str">
        <f>IF(supply!F872&lt;&gt;"",VLOOKUP(supply!F872,private!$H$1:$J$28,2,FALSE),"")</f>
        <v/>
      </c>
      <c r="G870" s="38" t="str">
        <f>IF(supply!G872&lt;&gt;"",VLOOKUP(supply!G872,private!$L$1:$M$5,2,FALSE),"")</f>
        <v/>
      </c>
    </row>
    <row r="871" spans="1:7" x14ac:dyDescent="0.25">
      <c r="A871" s="38" t="str">
        <f>IF(supply!B873&lt;&gt;"",supply!A873,"")</f>
        <v/>
      </c>
      <c r="B871" s="38" t="str">
        <f>IF(supply!B873&lt;&gt;"",supply!B873,"")</f>
        <v/>
      </c>
      <c r="C871" s="38" t="str">
        <f>IF(supply!C873&lt;&gt;"",supply!C873,"")</f>
        <v/>
      </c>
      <c r="D871" s="38" t="str">
        <f>IF(supply!D873&lt;&gt;"",supply!D873,"")</f>
        <v/>
      </c>
      <c r="E871" s="38" t="str">
        <f>IF(supply!E873&lt;&gt;"",supply!E873,"")</f>
        <v/>
      </c>
      <c r="F871" s="38" t="str">
        <f>IF(supply!F873&lt;&gt;"",VLOOKUP(supply!F873,private!$H$1:$J$28,2,FALSE),"")</f>
        <v/>
      </c>
      <c r="G871" s="38" t="str">
        <f>IF(supply!G873&lt;&gt;"",VLOOKUP(supply!G873,private!$L$1:$M$5,2,FALSE),"")</f>
        <v/>
      </c>
    </row>
    <row r="872" spans="1:7" x14ac:dyDescent="0.25">
      <c r="A872" s="38" t="str">
        <f>IF(supply!B874&lt;&gt;"",supply!A874,"")</f>
        <v/>
      </c>
      <c r="B872" s="38" t="str">
        <f>IF(supply!B874&lt;&gt;"",supply!B874,"")</f>
        <v/>
      </c>
      <c r="C872" s="38" t="str">
        <f>IF(supply!C874&lt;&gt;"",supply!C874,"")</f>
        <v/>
      </c>
      <c r="D872" s="38" t="str">
        <f>IF(supply!D874&lt;&gt;"",supply!D874,"")</f>
        <v/>
      </c>
      <c r="E872" s="38" t="str">
        <f>IF(supply!E874&lt;&gt;"",supply!E874,"")</f>
        <v/>
      </c>
      <c r="F872" s="38" t="str">
        <f>IF(supply!F874&lt;&gt;"",VLOOKUP(supply!F874,private!$H$1:$J$28,2,FALSE),"")</f>
        <v/>
      </c>
      <c r="G872" s="38" t="str">
        <f>IF(supply!G874&lt;&gt;"",VLOOKUP(supply!G874,private!$L$1:$M$5,2,FALSE),"")</f>
        <v/>
      </c>
    </row>
    <row r="873" spans="1:7" x14ac:dyDescent="0.25">
      <c r="A873" s="38" t="str">
        <f>IF(supply!B875&lt;&gt;"",supply!A875,"")</f>
        <v/>
      </c>
      <c r="B873" s="38" t="str">
        <f>IF(supply!B875&lt;&gt;"",supply!B875,"")</f>
        <v/>
      </c>
      <c r="C873" s="38" t="str">
        <f>IF(supply!C875&lt;&gt;"",supply!C875,"")</f>
        <v/>
      </c>
      <c r="D873" s="38" t="str">
        <f>IF(supply!D875&lt;&gt;"",supply!D875,"")</f>
        <v/>
      </c>
      <c r="E873" s="38" t="str">
        <f>IF(supply!E875&lt;&gt;"",supply!E875,"")</f>
        <v/>
      </c>
      <c r="F873" s="38" t="str">
        <f>IF(supply!F875&lt;&gt;"",VLOOKUP(supply!F875,private!$H$1:$J$28,2,FALSE),"")</f>
        <v/>
      </c>
      <c r="G873" s="38" t="str">
        <f>IF(supply!G875&lt;&gt;"",VLOOKUP(supply!G875,private!$L$1:$M$5,2,FALSE),"")</f>
        <v/>
      </c>
    </row>
    <row r="874" spans="1:7" x14ac:dyDescent="0.25">
      <c r="A874" s="38" t="str">
        <f>IF(supply!B876&lt;&gt;"",supply!A876,"")</f>
        <v/>
      </c>
      <c r="B874" s="38" t="str">
        <f>IF(supply!B876&lt;&gt;"",supply!B876,"")</f>
        <v/>
      </c>
      <c r="C874" s="38" t="str">
        <f>IF(supply!C876&lt;&gt;"",supply!C876,"")</f>
        <v/>
      </c>
      <c r="D874" s="38" t="str">
        <f>IF(supply!D876&lt;&gt;"",supply!D876,"")</f>
        <v/>
      </c>
      <c r="E874" s="38" t="str">
        <f>IF(supply!E876&lt;&gt;"",supply!E876,"")</f>
        <v/>
      </c>
      <c r="F874" s="38" t="str">
        <f>IF(supply!F876&lt;&gt;"",VLOOKUP(supply!F876,private!$H$1:$J$28,2,FALSE),"")</f>
        <v/>
      </c>
      <c r="G874" s="38" t="str">
        <f>IF(supply!G876&lt;&gt;"",VLOOKUP(supply!G876,private!$L$1:$M$5,2,FALSE),"")</f>
        <v/>
      </c>
    </row>
    <row r="875" spans="1:7" x14ac:dyDescent="0.25">
      <c r="A875" s="38" t="str">
        <f>IF(supply!B877&lt;&gt;"",supply!A877,"")</f>
        <v/>
      </c>
      <c r="B875" s="38" t="str">
        <f>IF(supply!B877&lt;&gt;"",supply!B877,"")</f>
        <v/>
      </c>
      <c r="C875" s="38" t="str">
        <f>IF(supply!C877&lt;&gt;"",supply!C877,"")</f>
        <v/>
      </c>
      <c r="D875" s="38" t="str">
        <f>IF(supply!D877&lt;&gt;"",supply!D877,"")</f>
        <v/>
      </c>
      <c r="E875" s="38" t="str">
        <f>IF(supply!E877&lt;&gt;"",supply!E877,"")</f>
        <v/>
      </c>
      <c r="F875" s="38" t="str">
        <f>IF(supply!F877&lt;&gt;"",VLOOKUP(supply!F877,private!$H$1:$J$28,2,FALSE),"")</f>
        <v/>
      </c>
      <c r="G875" s="38" t="str">
        <f>IF(supply!G877&lt;&gt;"",VLOOKUP(supply!G877,private!$L$1:$M$5,2,FALSE),"")</f>
        <v/>
      </c>
    </row>
    <row r="876" spans="1:7" x14ac:dyDescent="0.25">
      <c r="A876" s="38" t="str">
        <f>IF(supply!B878&lt;&gt;"",supply!A878,"")</f>
        <v/>
      </c>
      <c r="B876" s="38" t="str">
        <f>IF(supply!B878&lt;&gt;"",supply!B878,"")</f>
        <v/>
      </c>
      <c r="C876" s="38" t="str">
        <f>IF(supply!C878&lt;&gt;"",supply!C878,"")</f>
        <v/>
      </c>
      <c r="D876" s="38" t="str">
        <f>IF(supply!D878&lt;&gt;"",supply!D878,"")</f>
        <v/>
      </c>
      <c r="E876" s="38" t="str">
        <f>IF(supply!E878&lt;&gt;"",supply!E878,"")</f>
        <v/>
      </c>
      <c r="F876" s="38" t="str">
        <f>IF(supply!F878&lt;&gt;"",VLOOKUP(supply!F878,private!$H$1:$J$28,2,FALSE),"")</f>
        <v/>
      </c>
      <c r="G876" s="38" t="str">
        <f>IF(supply!G878&lt;&gt;"",VLOOKUP(supply!G878,private!$L$1:$M$5,2,FALSE),"")</f>
        <v/>
      </c>
    </row>
    <row r="877" spans="1:7" x14ac:dyDescent="0.25">
      <c r="A877" s="38" t="str">
        <f>IF(supply!B879&lt;&gt;"",supply!A879,"")</f>
        <v/>
      </c>
      <c r="B877" s="38" t="str">
        <f>IF(supply!B879&lt;&gt;"",supply!B879,"")</f>
        <v/>
      </c>
      <c r="C877" s="38" t="str">
        <f>IF(supply!C879&lt;&gt;"",supply!C879,"")</f>
        <v/>
      </c>
      <c r="D877" s="38" t="str">
        <f>IF(supply!D879&lt;&gt;"",supply!D879,"")</f>
        <v/>
      </c>
      <c r="E877" s="38" t="str">
        <f>IF(supply!E879&lt;&gt;"",supply!E879,"")</f>
        <v/>
      </c>
      <c r="F877" s="38" t="str">
        <f>IF(supply!F879&lt;&gt;"",VLOOKUP(supply!F879,private!$H$1:$J$28,2,FALSE),"")</f>
        <v/>
      </c>
      <c r="G877" s="38" t="str">
        <f>IF(supply!G879&lt;&gt;"",VLOOKUP(supply!G879,private!$L$1:$M$5,2,FALSE),"")</f>
        <v/>
      </c>
    </row>
    <row r="878" spans="1:7" x14ac:dyDescent="0.25">
      <c r="A878" s="38" t="str">
        <f>IF(supply!B880&lt;&gt;"",supply!A880,"")</f>
        <v/>
      </c>
      <c r="B878" s="38" t="str">
        <f>IF(supply!B880&lt;&gt;"",supply!B880,"")</f>
        <v/>
      </c>
      <c r="C878" s="38" t="str">
        <f>IF(supply!C880&lt;&gt;"",supply!C880,"")</f>
        <v/>
      </c>
      <c r="D878" s="38" t="str">
        <f>IF(supply!D880&lt;&gt;"",supply!D880,"")</f>
        <v/>
      </c>
      <c r="E878" s="38" t="str">
        <f>IF(supply!E880&lt;&gt;"",supply!E880,"")</f>
        <v/>
      </c>
      <c r="F878" s="38" t="str">
        <f>IF(supply!F880&lt;&gt;"",VLOOKUP(supply!F880,private!$H$1:$J$28,2,FALSE),"")</f>
        <v/>
      </c>
      <c r="G878" s="38" t="str">
        <f>IF(supply!G880&lt;&gt;"",VLOOKUP(supply!G880,private!$L$1:$M$5,2,FALSE),"")</f>
        <v/>
      </c>
    </row>
    <row r="879" spans="1:7" x14ac:dyDescent="0.25">
      <c r="A879" s="38" t="str">
        <f>IF(supply!B881&lt;&gt;"",supply!A881,"")</f>
        <v/>
      </c>
      <c r="B879" s="38" t="str">
        <f>IF(supply!B881&lt;&gt;"",supply!B881,"")</f>
        <v/>
      </c>
      <c r="C879" s="38" t="str">
        <f>IF(supply!C881&lt;&gt;"",supply!C881,"")</f>
        <v/>
      </c>
      <c r="D879" s="38" t="str">
        <f>IF(supply!D881&lt;&gt;"",supply!D881,"")</f>
        <v/>
      </c>
      <c r="E879" s="38" t="str">
        <f>IF(supply!E881&lt;&gt;"",supply!E881,"")</f>
        <v/>
      </c>
      <c r="F879" s="38" t="str">
        <f>IF(supply!F881&lt;&gt;"",VLOOKUP(supply!F881,private!$H$1:$J$28,2,FALSE),"")</f>
        <v/>
      </c>
      <c r="G879" s="38" t="str">
        <f>IF(supply!G881&lt;&gt;"",VLOOKUP(supply!G881,private!$L$1:$M$5,2,FALSE),"")</f>
        <v/>
      </c>
    </row>
    <row r="880" spans="1:7" x14ac:dyDescent="0.25">
      <c r="A880" s="38" t="str">
        <f>IF(supply!B882&lt;&gt;"",supply!A882,"")</f>
        <v/>
      </c>
      <c r="B880" s="38" t="str">
        <f>IF(supply!B882&lt;&gt;"",supply!B882,"")</f>
        <v/>
      </c>
      <c r="C880" s="38" t="str">
        <f>IF(supply!C882&lt;&gt;"",supply!C882,"")</f>
        <v/>
      </c>
      <c r="D880" s="38" t="str">
        <f>IF(supply!D882&lt;&gt;"",supply!D882,"")</f>
        <v/>
      </c>
      <c r="E880" s="38" t="str">
        <f>IF(supply!E882&lt;&gt;"",supply!E882,"")</f>
        <v/>
      </c>
      <c r="F880" s="38" t="str">
        <f>IF(supply!F882&lt;&gt;"",VLOOKUP(supply!F882,private!$H$1:$J$28,2,FALSE),"")</f>
        <v/>
      </c>
      <c r="G880" s="38" t="str">
        <f>IF(supply!G882&lt;&gt;"",VLOOKUP(supply!G882,private!$L$1:$M$5,2,FALSE),"")</f>
        <v/>
      </c>
    </row>
    <row r="881" spans="1:7" x14ac:dyDescent="0.25">
      <c r="A881" s="38" t="str">
        <f>IF(supply!B883&lt;&gt;"",supply!A883,"")</f>
        <v/>
      </c>
      <c r="B881" s="38" t="str">
        <f>IF(supply!B883&lt;&gt;"",supply!B883,"")</f>
        <v/>
      </c>
      <c r="C881" s="38" t="str">
        <f>IF(supply!C883&lt;&gt;"",supply!C883,"")</f>
        <v/>
      </c>
      <c r="D881" s="38" t="str">
        <f>IF(supply!D883&lt;&gt;"",supply!D883,"")</f>
        <v/>
      </c>
      <c r="E881" s="38" t="str">
        <f>IF(supply!E883&lt;&gt;"",supply!E883,"")</f>
        <v/>
      </c>
      <c r="F881" s="38" t="str">
        <f>IF(supply!F883&lt;&gt;"",VLOOKUP(supply!F883,private!$H$1:$J$28,2,FALSE),"")</f>
        <v/>
      </c>
      <c r="G881" s="38" t="str">
        <f>IF(supply!G883&lt;&gt;"",VLOOKUP(supply!G883,private!$L$1:$M$5,2,FALSE),"")</f>
        <v/>
      </c>
    </row>
    <row r="882" spans="1:7" x14ac:dyDescent="0.25">
      <c r="A882" s="38" t="str">
        <f>IF(supply!B884&lt;&gt;"",supply!A884,"")</f>
        <v/>
      </c>
      <c r="B882" s="38" t="str">
        <f>IF(supply!B884&lt;&gt;"",supply!B884,"")</f>
        <v/>
      </c>
      <c r="C882" s="38" t="str">
        <f>IF(supply!C884&lt;&gt;"",supply!C884,"")</f>
        <v/>
      </c>
      <c r="D882" s="38" t="str">
        <f>IF(supply!D884&lt;&gt;"",supply!D884,"")</f>
        <v/>
      </c>
      <c r="E882" s="38" t="str">
        <f>IF(supply!E884&lt;&gt;"",supply!E884,"")</f>
        <v/>
      </c>
      <c r="F882" s="38" t="str">
        <f>IF(supply!F884&lt;&gt;"",VLOOKUP(supply!F884,private!$H$1:$J$28,2,FALSE),"")</f>
        <v/>
      </c>
      <c r="G882" s="38" t="str">
        <f>IF(supply!G884&lt;&gt;"",VLOOKUP(supply!G884,private!$L$1:$M$5,2,FALSE),"")</f>
        <v/>
      </c>
    </row>
    <row r="883" spans="1:7" x14ac:dyDescent="0.25">
      <c r="A883" s="38" t="str">
        <f>IF(supply!B885&lt;&gt;"",supply!A885,"")</f>
        <v/>
      </c>
      <c r="B883" s="38" t="str">
        <f>IF(supply!B885&lt;&gt;"",supply!B885,"")</f>
        <v/>
      </c>
      <c r="C883" s="38" t="str">
        <f>IF(supply!C885&lt;&gt;"",supply!C885,"")</f>
        <v/>
      </c>
      <c r="D883" s="38" t="str">
        <f>IF(supply!D885&lt;&gt;"",supply!D885,"")</f>
        <v/>
      </c>
      <c r="E883" s="38" t="str">
        <f>IF(supply!E885&lt;&gt;"",supply!E885,"")</f>
        <v/>
      </c>
      <c r="F883" s="38" t="str">
        <f>IF(supply!F885&lt;&gt;"",VLOOKUP(supply!F885,private!$H$1:$J$28,2,FALSE),"")</f>
        <v/>
      </c>
      <c r="G883" s="38" t="str">
        <f>IF(supply!G885&lt;&gt;"",VLOOKUP(supply!G885,private!$L$1:$M$5,2,FALSE),"")</f>
        <v/>
      </c>
    </row>
    <row r="884" spans="1:7" x14ac:dyDescent="0.25">
      <c r="A884" s="38" t="str">
        <f>IF(supply!B886&lt;&gt;"",supply!A886,"")</f>
        <v/>
      </c>
      <c r="B884" s="38" t="str">
        <f>IF(supply!B886&lt;&gt;"",supply!B886,"")</f>
        <v/>
      </c>
      <c r="C884" s="38" t="str">
        <f>IF(supply!C886&lt;&gt;"",supply!C886,"")</f>
        <v/>
      </c>
      <c r="D884" s="38" t="str">
        <f>IF(supply!D886&lt;&gt;"",supply!D886,"")</f>
        <v/>
      </c>
      <c r="E884" s="38" t="str">
        <f>IF(supply!E886&lt;&gt;"",supply!E886,"")</f>
        <v/>
      </c>
      <c r="F884" s="38" t="str">
        <f>IF(supply!F886&lt;&gt;"",VLOOKUP(supply!F886,private!$H$1:$J$28,2,FALSE),"")</f>
        <v/>
      </c>
      <c r="G884" s="38" t="str">
        <f>IF(supply!G886&lt;&gt;"",VLOOKUP(supply!G886,private!$L$1:$M$5,2,FALSE),"")</f>
        <v/>
      </c>
    </row>
    <row r="885" spans="1:7" x14ac:dyDescent="0.25">
      <c r="A885" s="38" t="str">
        <f>IF(supply!B887&lt;&gt;"",supply!A887,"")</f>
        <v/>
      </c>
      <c r="B885" s="38" t="str">
        <f>IF(supply!B887&lt;&gt;"",supply!B887,"")</f>
        <v/>
      </c>
      <c r="C885" s="38" t="str">
        <f>IF(supply!C887&lt;&gt;"",supply!C887,"")</f>
        <v/>
      </c>
      <c r="D885" s="38" t="str">
        <f>IF(supply!D887&lt;&gt;"",supply!D887,"")</f>
        <v/>
      </c>
      <c r="E885" s="38" t="str">
        <f>IF(supply!E887&lt;&gt;"",supply!E887,"")</f>
        <v/>
      </c>
      <c r="F885" s="38" t="str">
        <f>IF(supply!F887&lt;&gt;"",VLOOKUP(supply!F887,private!$H$1:$J$28,2,FALSE),"")</f>
        <v/>
      </c>
      <c r="G885" s="38" t="str">
        <f>IF(supply!G887&lt;&gt;"",VLOOKUP(supply!G887,private!$L$1:$M$5,2,FALSE),"")</f>
        <v/>
      </c>
    </row>
    <row r="886" spans="1:7" x14ac:dyDescent="0.25">
      <c r="A886" s="38" t="str">
        <f>IF(supply!B888&lt;&gt;"",supply!A888,"")</f>
        <v/>
      </c>
      <c r="B886" s="38" t="str">
        <f>IF(supply!B888&lt;&gt;"",supply!B888,"")</f>
        <v/>
      </c>
      <c r="C886" s="38" t="str">
        <f>IF(supply!C888&lt;&gt;"",supply!C888,"")</f>
        <v/>
      </c>
      <c r="D886" s="38" t="str">
        <f>IF(supply!D888&lt;&gt;"",supply!D888,"")</f>
        <v/>
      </c>
      <c r="E886" s="38" t="str">
        <f>IF(supply!E888&lt;&gt;"",supply!E888,"")</f>
        <v/>
      </c>
      <c r="F886" s="38" t="str">
        <f>IF(supply!F888&lt;&gt;"",VLOOKUP(supply!F888,private!$H$1:$J$28,2,FALSE),"")</f>
        <v/>
      </c>
      <c r="G886" s="38" t="str">
        <f>IF(supply!G888&lt;&gt;"",VLOOKUP(supply!G888,private!$L$1:$M$5,2,FALSE),"")</f>
        <v/>
      </c>
    </row>
    <row r="887" spans="1:7" x14ac:dyDescent="0.25">
      <c r="A887" s="38" t="str">
        <f>IF(supply!B889&lt;&gt;"",supply!A889,"")</f>
        <v/>
      </c>
      <c r="B887" s="38" t="str">
        <f>IF(supply!B889&lt;&gt;"",supply!B889,"")</f>
        <v/>
      </c>
      <c r="C887" s="38" t="str">
        <f>IF(supply!C889&lt;&gt;"",supply!C889,"")</f>
        <v/>
      </c>
      <c r="D887" s="38" t="str">
        <f>IF(supply!D889&lt;&gt;"",supply!D889,"")</f>
        <v/>
      </c>
      <c r="E887" s="38" t="str">
        <f>IF(supply!E889&lt;&gt;"",supply!E889,"")</f>
        <v/>
      </c>
      <c r="F887" s="38" t="str">
        <f>IF(supply!F889&lt;&gt;"",VLOOKUP(supply!F889,private!$H$1:$J$28,2,FALSE),"")</f>
        <v/>
      </c>
      <c r="G887" s="38" t="str">
        <f>IF(supply!G889&lt;&gt;"",VLOOKUP(supply!G889,private!$L$1:$M$5,2,FALSE),"")</f>
        <v/>
      </c>
    </row>
    <row r="888" spans="1:7" x14ac:dyDescent="0.25">
      <c r="A888" s="38" t="str">
        <f>IF(supply!B890&lt;&gt;"",supply!A890,"")</f>
        <v/>
      </c>
      <c r="B888" s="38" t="str">
        <f>IF(supply!B890&lt;&gt;"",supply!B890,"")</f>
        <v/>
      </c>
      <c r="C888" s="38" t="str">
        <f>IF(supply!C890&lt;&gt;"",supply!C890,"")</f>
        <v/>
      </c>
      <c r="D888" s="38" t="str">
        <f>IF(supply!D890&lt;&gt;"",supply!D890,"")</f>
        <v/>
      </c>
      <c r="E888" s="38" t="str">
        <f>IF(supply!E890&lt;&gt;"",supply!E890,"")</f>
        <v/>
      </c>
      <c r="F888" s="38" t="str">
        <f>IF(supply!F890&lt;&gt;"",VLOOKUP(supply!F890,private!$H$1:$J$28,2,FALSE),"")</f>
        <v/>
      </c>
      <c r="G888" s="38" t="str">
        <f>IF(supply!G890&lt;&gt;"",VLOOKUP(supply!G890,private!$L$1:$M$5,2,FALSE),"")</f>
        <v/>
      </c>
    </row>
    <row r="889" spans="1:7" x14ac:dyDescent="0.25">
      <c r="A889" s="38" t="str">
        <f>IF(supply!B891&lt;&gt;"",supply!A891,"")</f>
        <v/>
      </c>
      <c r="B889" s="38" t="str">
        <f>IF(supply!B891&lt;&gt;"",supply!B891,"")</f>
        <v/>
      </c>
      <c r="C889" s="38" t="str">
        <f>IF(supply!C891&lt;&gt;"",supply!C891,"")</f>
        <v/>
      </c>
      <c r="D889" s="38" t="str">
        <f>IF(supply!D891&lt;&gt;"",supply!D891,"")</f>
        <v/>
      </c>
      <c r="E889" s="38" t="str">
        <f>IF(supply!E891&lt;&gt;"",supply!E891,"")</f>
        <v/>
      </c>
      <c r="F889" s="38" t="str">
        <f>IF(supply!F891&lt;&gt;"",VLOOKUP(supply!F891,private!$H$1:$J$28,2,FALSE),"")</f>
        <v/>
      </c>
      <c r="G889" s="38" t="str">
        <f>IF(supply!G891&lt;&gt;"",VLOOKUP(supply!G891,private!$L$1:$M$5,2,FALSE),"")</f>
        <v/>
      </c>
    </row>
    <row r="890" spans="1:7" x14ac:dyDescent="0.25">
      <c r="A890" s="38" t="str">
        <f>IF(supply!B892&lt;&gt;"",supply!A892,"")</f>
        <v/>
      </c>
      <c r="B890" s="38" t="str">
        <f>IF(supply!B892&lt;&gt;"",supply!B892,"")</f>
        <v/>
      </c>
      <c r="C890" s="38" t="str">
        <f>IF(supply!C892&lt;&gt;"",supply!C892,"")</f>
        <v/>
      </c>
      <c r="D890" s="38" t="str">
        <f>IF(supply!D892&lt;&gt;"",supply!D892,"")</f>
        <v/>
      </c>
      <c r="E890" s="38" t="str">
        <f>IF(supply!E892&lt;&gt;"",supply!E892,"")</f>
        <v/>
      </c>
      <c r="F890" s="38" t="str">
        <f>IF(supply!F892&lt;&gt;"",VLOOKUP(supply!F892,private!$H$1:$J$28,2,FALSE),"")</f>
        <v/>
      </c>
      <c r="G890" s="38" t="str">
        <f>IF(supply!G892&lt;&gt;"",VLOOKUP(supply!G892,private!$L$1:$M$5,2,FALSE),"")</f>
        <v/>
      </c>
    </row>
    <row r="891" spans="1:7" x14ac:dyDescent="0.25">
      <c r="A891" s="38" t="str">
        <f>IF(supply!B893&lt;&gt;"",supply!A893,"")</f>
        <v/>
      </c>
      <c r="B891" s="38" t="str">
        <f>IF(supply!B893&lt;&gt;"",supply!B893,"")</f>
        <v/>
      </c>
      <c r="C891" s="38" t="str">
        <f>IF(supply!C893&lt;&gt;"",supply!C893,"")</f>
        <v/>
      </c>
      <c r="D891" s="38" t="str">
        <f>IF(supply!D893&lt;&gt;"",supply!D893,"")</f>
        <v/>
      </c>
      <c r="E891" s="38" t="str">
        <f>IF(supply!E893&lt;&gt;"",supply!E893,"")</f>
        <v/>
      </c>
      <c r="F891" s="38" t="str">
        <f>IF(supply!F893&lt;&gt;"",VLOOKUP(supply!F893,private!$H$1:$J$28,2,FALSE),"")</f>
        <v/>
      </c>
      <c r="G891" s="38" t="str">
        <f>IF(supply!G893&lt;&gt;"",VLOOKUP(supply!G893,private!$L$1:$M$5,2,FALSE),"")</f>
        <v/>
      </c>
    </row>
    <row r="892" spans="1:7" x14ac:dyDescent="0.25">
      <c r="A892" s="38" t="str">
        <f>IF(supply!B894&lt;&gt;"",supply!A894,"")</f>
        <v/>
      </c>
      <c r="B892" s="38" t="str">
        <f>IF(supply!B894&lt;&gt;"",supply!B894,"")</f>
        <v/>
      </c>
      <c r="C892" s="38" t="str">
        <f>IF(supply!C894&lt;&gt;"",supply!C894,"")</f>
        <v/>
      </c>
      <c r="D892" s="38" t="str">
        <f>IF(supply!D894&lt;&gt;"",supply!D894,"")</f>
        <v/>
      </c>
      <c r="E892" s="38" t="str">
        <f>IF(supply!E894&lt;&gt;"",supply!E894,"")</f>
        <v/>
      </c>
      <c r="F892" s="38" t="str">
        <f>IF(supply!F894&lt;&gt;"",VLOOKUP(supply!F894,private!$H$1:$J$28,2,FALSE),"")</f>
        <v/>
      </c>
      <c r="G892" s="38" t="str">
        <f>IF(supply!G894&lt;&gt;"",VLOOKUP(supply!G894,private!$L$1:$M$5,2,FALSE),"")</f>
        <v/>
      </c>
    </row>
    <row r="893" spans="1:7" x14ac:dyDescent="0.25">
      <c r="A893" s="38" t="str">
        <f>IF(supply!B895&lt;&gt;"",supply!A895,"")</f>
        <v/>
      </c>
      <c r="B893" s="38" t="str">
        <f>IF(supply!B895&lt;&gt;"",supply!B895,"")</f>
        <v/>
      </c>
      <c r="C893" s="38" t="str">
        <f>IF(supply!C895&lt;&gt;"",supply!C895,"")</f>
        <v/>
      </c>
      <c r="D893" s="38" t="str">
        <f>IF(supply!D895&lt;&gt;"",supply!D895,"")</f>
        <v/>
      </c>
      <c r="E893" s="38" t="str">
        <f>IF(supply!E895&lt;&gt;"",supply!E895,"")</f>
        <v/>
      </c>
      <c r="F893" s="38" t="str">
        <f>IF(supply!F895&lt;&gt;"",VLOOKUP(supply!F895,private!$H$1:$J$28,2,FALSE),"")</f>
        <v/>
      </c>
      <c r="G893" s="38" t="str">
        <f>IF(supply!G895&lt;&gt;"",VLOOKUP(supply!G895,private!$L$1:$M$5,2,FALSE),"")</f>
        <v/>
      </c>
    </row>
    <row r="894" spans="1:7" x14ac:dyDescent="0.25">
      <c r="A894" s="38" t="str">
        <f>IF(supply!B896&lt;&gt;"",supply!A896,"")</f>
        <v/>
      </c>
      <c r="B894" s="38" t="str">
        <f>IF(supply!B896&lt;&gt;"",supply!B896,"")</f>
        <v/>
      </c>
      <c r="C894" s="38" t="str">
        <f>IF(supply!C896&lt;&gt;"",supply!C896,"")</f>
        <v/>
      </c>
      <c r="D894" s="38" t="str">
        <f>IF(supply!D896&lt;&gt;"",supply!D896,"")</f>
        <v/>
      </c>
      <c r="E894" s="38" t="str">
        <f>IF(supply!E896&lt;&gt;"",supply!E896,"")</f>
        <v/>
      </c>
      <c r="F894" s="38" t="str">
        <f>IF(supply!F896&lt;&gt;"",VLOOKUP(supply!F896,private!$H$1:$J$28,2,FALSE),"")</f>
        <v/>
      </c>
      <c r="G894" s="38" t="str">
        <f>IF(supply!G896&lt;&gt;"",VLOOKUP(supply!G896,private!$L$1:$M$5,2,FALSE),"")</f>
        <v/>
      </c>
    </row>
    <row r="895" spans="1:7" x14ac:dyDescent="0.25">
      <c r="A895" s="38" t="str">
        <f>IF(supply!B897&lt;&gt;"",supply!A897,"")</f>
        <v/>
      </c>
      <c r="B895" s="38" t="str">
        <f>IF(supply!B897&lt;&gt;"",supply!B897,"")</f>
        <v/>
      </c>
      <c r="C895" s="38" t="str">
        <f>IF(supply!C897&lt;&gt;"",supply!C897,"")</f>
        <v/>
      </c>
      <c r="D895" s="38" t="str">
        <f>IF(supply!D897&lt;&gt;"",supply!D897,"")</f>
        <v/>
      </c>
      <c r="E895" s="38" t="str">
        <f>IF(supply!E897&lt;&gt;"",supply!E897,"")</f>
        <v/>
      </c>
      <c r="F895" s="38" t="str">
        <f>IF(supply!F897&lt;&gt;"",VLOOKUP(supply!F897,private!$H$1:$J$28,2,FALSE),"")</f>
        <v/>
      </c>
      <c r="G895" s="38" t="str">
        <f>IF(supply!G897&lt;&gt;"",VLOOKUP(supply!G897,private!$L$1:$M$5,2,FALSE),"")</f>
        <v/>
      </c>
    </row>
    <row r="896" spans="1:7" x14ac:dyDescent="0.25">
      <c r="A896" s="38" t="str">
        <f>IF(supply!B898&lt;&gt;"",supply!A898,"")</f>
        <v/>
      </c>
      <c r="B896" s="38" t="str">
        <f>IF(supply!B898&lt;&gt;"",supply!B898,"")</f>
        <v/>
      </c>
      <c r="C896" s="38" t="str">
        <f>IF(supply!C898&lt;&gt;"",supply!C898,"")</f>
        <v/>
      </c>
      <c r="D896" s="38" t="str">
        <f>IF(supply!D898&lt;&gt;"",supply!D898,"")</f>
        <v/>
      </c>
      <c r="E896" s="38" t="str">
        <f>IF(supply!E898&lt;&gt;"",supply!E898,"")</f>
        <v/>
      </c>
      <c r="F896" s="38" t="str">
        <f>IF(supply!F898&lt;&gt;"",VLOOKUP(supply!F898,private!$H$1:$J$28,2,FALSE),"")</f>
        <v/>
      </c>
      <c r="G896" s="38" t="str">
        <f>IF(supply!G898&lt;&gt;"",VLOOKUP(supply!G898,private!$L$1:$M$5,2,FALSE),"")</f>
        <v/>
      </c>
    </row>
    <row r="897" spans="1:7" x14ac:dyDescent="0.25">
      <c r="A897" s="38" t="str">
        <f>IF(supply!B899&lt;&gt;"",supply!A899,"")</f>
        <v/>
      </c>
      <c r="B897" s="38" t="str">
        <f>IF(supply!B899&lt;&gt;"",supply!B899,"")</f>
        <v/>
      </c>
      <c r="C897" s="38" t="str">
        <f>IF(supply!C899&lt;&gt;"",supply!C899,"")</f>
        <v/>
      </c>
      <c r="D897" s="38" t="str">
        <f>IF(supply!D899&lt;&gt;"",supply!D899,"")</f>
        <v/>
      </c>
      <c r="E897" s="38" t="str">
        <f>IF(supply!E899&lt;&gt;"",supply!E899,"")</f>
        <v/>
      </c>
      <c r="F897" s="38" t="str">
        <f>IF(supply!F899&lt;&gt;"",VLOOKUP(supply!F899,private!$H$1:$J$28,2,FALSE),"")</f>
        <v/>
      </c>
      <c r="G897" s="38" t="str">
        <f>IF(supply!G899&lt;&gt;"",VLOOKUP(supply!G899,private!$L$1:$M$5,2,FALSE),"")</f>
        <v/>
      </c>
    </row>
    <row r="898" spans="1:7" x14ac:dyDescent="0.25">
      <c r="A898" s="38" t="str">
        <f>IF(supply!B900&lt;&gt;"",supply!A900,"")</f>
        <v/>
      </c>
      <c r="B898" s="38" t="str">
        <f>IF(supply!B900&lt;&gt;"",supply!B900,"")</f>
        <v/>
      </c>
      <c r="C898" s="38" t="str">
        <f>IF(supply!C900&lt;&gt;"",supply!C900,"")</f>
        <v/>
      </c>
      <c r="D898" s="38" t="str">
        <f>IF(supply!D900&lt;&gt;"",supply!D900,"")</f>
        <v/>
      </c>
      <c r="E898" s="38" t="str">
        <f>IF(supply!E900&lt;&gt;"",supply!E900,"")</f>
        <v/>
      </c>
      <c r="F898" s="38" t="str">
        <f>IF(supply!F900&lt;&gt;"",VLOOKUP(supply!F900,private!$H$1:$J$28,2,FALSE),"")</f>
        <v/>
      </c>
      <c r="G898" s="38" t="str">
        <f>IF(supply!G900&lt;&gt;"",VLOOKUP(supply!G900,private!$L$1:$M$5,2,FALSE),"")</f>
        <v/>
      </c>
    </row>
    <row r="899" spans="1:7" x14ac:dyDescent="0.25">
      <c r="A899" s="38" t="str">
        <f>IF(supply!B901&lt;&gt;"",supply!A901,"")</f>
        <v/>
      </c>
      <c r="B899" s="38" t="str">
        <f>IF(supply!B901&lt;&gt;"",supply!B901,"")</f>
        <v/>
      </c>
      <c r="C899" s="38" t="str">
        <f>IF(supply!C901&lt;&gt;"",supply!C901,"")</f>
        <v/>
      </c>
      <c r="D899" s="38" t="str">
        <f>IF(supply!D901&lt;&gt;"",supply!D901,"")</f>
        <v/>
      </c>
      <c r="E899" s="38" t="str">
        <f>IF(supply!E901&lt;&gt;"",supply!E901,"")</f>
        <v/>
      </c>
      <c r="F899" s="38" t="str">
        <f>IF(supply!F901&lt;&gt;"",VLOOKUP(supply!F901,private!$H$1:$J$28,2,FALSE),"")</f>
        <v/>
      </c>
      <c r="G899" s="38" t="str">
        <f>IF(supply!G901&lt;&gt;"",VLOOKUP(supply!G901,private!$L$1:$M$5,2,FALSE),"")</f>
        <v/>
      </c>
    </row>
    <row r="900" spans="1:7" x14ac:dyDescent="0.25">
      <c r="A900" s="38" t="str">
        <f>IF(supply!B902&lt;&gt;"",supply!A902,"")</f>
        <v/>
      </c>
      <c r="B900" s="38" t="str">
        <f>IF(supply!B902&lt;&gt;"",supply!B902,"")</f>
        <v/>
      </c>
      <c r="C900" s="38" t="str">
        <f>IF(supply!C902&lt;&gt;"",supply!C902,"")</f>
        <v/>
      </c>
      <c r="D900" s="38" t="str">
        <f>IF(supply!D902&lt;&gt;"",supply!D902,"")</f>
        <v/>
      </c>
      <c r="E900" s="38" t="str">
        <f>IF(supply!E902&lt;&gt;"",supply!E902,"")</f>
        <v/>
      </c>
      <c r="F900" s="38" t="str">
        <f>IF(supply!F902&lt;&gt;"",VLOOKUP(supply!F902,private!$H$1:$J$28,2,FALSE),"")</f>
        <v/>
      </c>
      <c r="G900" s="38" t="str">
        <f>IF(supply!G902&lt;&gt;"",VLOOKUP(supply!G902,private!$L$1:$M$5,2,FALSE),"")</f>
        <v/>
      </c>
    </row>
    <row r="901" spans="1:7" x14ac:dyDescent="0.25">
      <c r="A901" s="38" t="str">
        <f>IF(supply!B903&lt;&gt;"",supply!A903,"")</f>
        <v/>
      </c>
      <c r="B901" s="38" t="str">
        <f>IF(supply!B903&lt;&gt;"",supply!B903,"")</f>
        <v/>
      </c>
      <c r="C901" s="38" t="str">
        <f>IF(supply!C903&lt;&gt;"",supply!C903,"")</f>
        <v/>
      </c>
      <c r="D901" s="38" t="str">
        <f>IF(supply!D903&lt;&gt;"",supply!D903,"")</f>
        <v/>
      </c>
      <c r="E901" s="38" t="str">
        <f>IF(supply!E903&lt;&gt;"",supply!E903,"")</f>
        <v/>
      </c>
      <c r="F901" s="38" t="str">
        <f>IF(supply!F903&lt;&gt;"",VLOOKUP(supply!F903,private!$H$1:$J$28,2,FALSE),"")</f>
        <v/>
      </c>
      <c r="G901" s="38" t="str">
        <f>IF(supply!G903&lt;&gt;"",VLOOKUP(supply!G903,private!$L$1:$M$5,2,FALSE),"")</f>
        <v/>
      </c>
    </row>
    <row r="902" spans="1:7" x14ac:dyDescent="0.25">
      <c r="A902" s="38" t="str">
        <f>IF(supply!B904&lt;&gt;"",supply!A904,"")</f>
        <v/>
      </c>
      <c r="B902" s="38" t="str">
        <f>IF(supply!B904&lt;&gt;"",supply!B904,"")</f>
        <v/>
      </c>
      <c r="C902" s="38" t="str">
        <f>IF(supply!C904&lt;&gt;"",supply!C904,"")</f>
        <v/>
      </c>
      <c r="D902" s="38" t="str">
        <f>IF(supply!D904&lt;&gt;"",supply!D904,"")</f>
        <v/>
      </c>
      <c r="E902" s="38" t="str">
        <f>IF(supply!E904&lt;&gt;"",supply!E904,"")</f>
        <v/>
      </c>
      <c r="F902" s="38" t="str">
        <f>IF(supply!F904&lt;&gt;"",VLOOKUP(supply!F904,private!$H$1:$J$28,2,FALSE),"")</f>
        <v/>
      </c>
      <c r="G902" s="38" t="str">
        <f>IF(supply!G904&lt;&gt;"",VLOOKUP(supply!G904,private!$L$1:$M$5,2,FALSE),"")</f>
        <v/>
      </c>
    </row>
    <row r="903" spans="1:7" x14ac:dyDescent="0.25">
      <c r="A903" s="38" t="str">
        <f>IF(supply!B905&lt;&gt;"",supply!A905,"")</f>
        <v/>
      </c>
      <c r="B903" s="38" t="str">
        <f>IF(supply!B905&lt;&gt;"",supply!B905,"")</f>
        <v/>
      </c>
      <c r="C903" s="38" t="str">
        <f>IF(supply!C905&lt;&gt;"",supply!C905,"")</f>
        <v/>
      </c>
      <c r="D903" s="38" t="str">
        <f>IF(supply!D905&lt;&gt;"",supply!D905,"")</f>
        <v/>
      </c>
      <c r="E903" s="38" t="str">
        <f>IF(supply!E905&lt;&gt;"",supply!E905,"")</f>
        <v/>
      </c>
      <c r="F903" s="38" t="str">
        <f>IF(supply!F905&lt;&gt;"",VLOOKUP(supply!F905,private!$H$1:$J$28,2,FALSE),"")</f>
        <v/>
      </c>
      <c r="G903" s="38" t="str">
        <f>IF(supply!G905&lt;&gt;"",VLOOKUP(supply!G905,private!$L$1:$M$5,2,FALSE),"")</f>
        <v/>
      </c>
    </row>
    <row r="904" spans="1:7" x14ac:dyDescent="0.25">
      <c r="A904" s="38" t="str">
        <f>IF(supply!B906&lt;&gt;"",supply!A906,"")</f>
        <v/>
      </c>
      <c r="B904" s="38" t="str">
        <f>IF(supply!B906&lt;&gt;"",supply!B906,"")</f>
        <v/>
      </c>
      <c r="C904" s="38" t="str">
        <f>IF(supply!C906&lt;&gt;"",supply!C906,"")</f>
        <v/>
      </c>
      <c r="D904" s="38" t="str">
        <f>IF(supply!D906&lt;&gt;"",supply!D906,"")</f>
        <v/>
      </c>
      <c r="E904" s="38" t="str">
        <f>IF(supply!E906&lt;&gt;"",supply!E906,"")</f>
        <v/>
      </c>
      <c r="F904" s="38" t="str">
        <f>IF(supply!F906&lt;&gt;"",VLOOKUP(supply!F906,private!$H$1:$J$28,2,FALSE),"")</f>
        <v/>
      </c>
      <c r="G904" s="38" t="str">
        <f>IF(supply!G906&lt;&gt;"",VLOOKUP(supply!G906,private!$L$1:$M$5,2,FALSE),"")</f>
        <v/>
      </c>
    </row>
    <row r="905" spans="1:7" x14ac:dyDescent="0.25">
      <c r="A905" s="38" t="str">
        <f>IF(supply!B907&lt;&gt;"",supply!A907,"")</f>
        <v/>
      </c>
      <c r="B905" s="38" t="str">
        <f>IF(supply!B907&lt;&gt;"",supply!B907,"")</f>
        <v/>
      </c>
      <c r="C905" s="38" t="str">
        <f>IF(supply!C907&lt;&gt;"",supply!C907,"")</f>
        <v/>
      </c>
      <c r="D905" s="38" t="str">
        <f>IF(supply!D907&lt;&gt;"",supply!D907,"")</f>
        <v/>
      </c>
      <c r="E905" s="38" t="str">
        <f>IF(supply!E907&lt;&gt;"",supply!E907,"")</f>
        <v/>
      </c>
      <c r="F905" s="38" t="str">
        <f>IF(supply!F907&lt;&gt;"",VLOOKUP(supply!F907,private!$H$1:$J$28,2,FALSE),"")</f>
        <v/>
      </c>
      <c r="G905" s="38" t="str">
        <f>IF(supply!G907&lt;&gt;"",VLOOKUP(supply!G907,private!$L$1:$M$5,2,FALSE),"")</f>
        <v/>
      </c>
    </row>
    <row r="906" spans="1:7" x14ac:dyDescent="0.25">
      <c r="A906" s="38" t="str">
        <f>IF(supply!B908&lt;&gt;"",supply!A908,"")</f>
        <v/>
      </c>
      <c r="B906" s="38" t="str">
        <f>IF(supply!B908&lt;&gt;"",supply!B908,"")</f>
        <v/>
      </c>
      <c r="C906" s="38" t="str">
        <f>IF(supply!C908&lt;&gt;"",supply!C908,"")</f>
        <v/>
      </c>
      <c r="D906" s="38" t="str">
        <f>IF(supply!D908&lt;&gt;"",supply!D908,"")</f>
        <v/>
      </c>
      <c r="E906" s="38" t="str">
        <f>IF(supply!E908&lt;&gt;"",supply!E908,"")</f>
        <v/>
      </c>
      <c r="F906" s="38" t="str">
        <f>IF(supply!F908&lt;&gt;"",VLOOKUP(supply!F908,private!$H$1:$J$28,2,FALSE),"")</f>
        <v/>
      </c>
      <c r="G906" s="38" t="str">
        <f>IF(supply!G908&lt;&gt;"",VLOOKUP(supply!G908,private!$L$1:$M$5,2,FALSE),"")</f>
        <v/>
      </c>
    </row>
    <row r="907" spans="1:7" x14ac:dyDescent="0.25">
      <c r="A907" s="38" t="str">
        <f>IF(supply!B909&lt;&gt;"",supply!A909,"")</f>
        <v/>
      </c>
      <c r="B907" s="38" t="str">
        <f>IF(supply!B909&lt;&gt;"",supply!B909,"")</f>
        <v/>
      </c>
      <c r="C907" s="38" t="str">
        <f>IF(supply!C909&lt;&gt;"",supply!C909,"")</f>
        <v/>
      </c>
      <c r="D907" s="38" t="str">
        <f>IF(supply!D909&lt;&gt;"",supply!D909,"")</f>
        <v/>
      </c>
      <c r="E907" s="38" t="str">
        <f>IF(supply!E909&lt;&gt;"",supply!E909,"")</f>
        <v/>
      </c>
      <c r="F907" s="38" t="str">
        <f>IF(supply!F909&lt;&gt;"",VLOOKUP(supply!F909,private!$H$1:$J$28,2,FALSE),"")</f>
        <v/>
      </c>
      <c r="G907" s="38" t="str">
        <f>IF(supply!G909&lt;&gt;"",VLOOKUP(supply!G909,private!$L$1:$M$5,2,FALSE),"")</f>
        <v/>
      </c>
    </row>
    <row r="908" spans="1:7" x14ac:dyDescent="0.25">
      <c r="A908" s="38" t="str">
        <f>IF(supply!B910&lt;&gt;"",supply!A910,"")</f>
        <v/>
      </c>
      <c r="B908" s="38" t="str">
        <f>IF(supply!B910&lt;&gt;"",supply!B910,"")</f>
        <v/>
      </c>
      <c r="C908" s="38" t="str">
        <f>IF(supply!C910&lt;&gt;"",supply!C910,"")</f>
        <v/>
      </c>
      <c r="D908" s="38" t="str">
        <f>IF(supply!D910&lt;&gt;"",supply!D910,"")</f>
        <v/>
      </c>
      <c r="E908" s="38" t="str">
        <f>IF(supply!E910&lt;&gt;"",supply!E910,"")</f>
        <v/>
      </c>
      <c r="F908" s="38" t="str">
        <f>IF(supply!F910&lt;&gt;"",VLOOKUP(supply!F910,private!$H$1:$J$28,2,FALSE),"")</f>
        <v/>
      </c>
      <c r="G908" s="38" t="str">
        <f>IF(supply!G910&lt;&gt;"",VLOOKUP(supply!G910,private!$L$1:$M$5,2,FALSE),"")</f>
        <v/>
      </c>
    </row>
    <row r="909" spans="1:7" x14ac:dyDescent="0.25">
      <c r="A909" s="38" t="str">
        <f>IF(supply!B911&lt;&gt;"",supply!A911,"")</f>
        <v/>
      </c>
      <c r="B909" s="38" t="str">
        <f>IF(supply!B911&lt;&gt;"",supply!B911,"")</f>
        <v/>
      </c>
      <c r="C909" s="38" t="str">
        <f>IF(supply!C911&lt;&gt;"",supply!C911,"")</f>
        <v/>
      </c>
      <c r="D909" s="38" t="str">
        <f>IF(supply!D911&lt;&gt;"",supply!D911,"")</f>
        <v/>
      </c>
      <c r="E909" s="38" t="str">
        <f>IF(supply!E911&lt;&gt;"",supply!E911,"")</f>
        <v/>
      </c>
      <c r="F909" s="38" t="str">
        <f>IF(supply!F911&lt;&gt;"",VLOOKUP(supply!F911,private!$H$1:$J$28,2,FALSE),"")</f>
        <v/>
      </c>
      <c r="G909" s="38" t="str">
        <f>IF(supply!G911&lt;&gt;"",VLOOKUP(supply!G911,private!$L$1:$M$5,2,FALSE),"")</f>
        <v/>
      </c>
    </row>
    <row r="910" spans="1:7" x14ac:dyDescent="0.25">
      <c r="A910" s="38" t="str">
        <f>IF(supply!B912&lt;&gt;"",supply!A912,"")</f>
        <v/>
      </c>
      <c r="B910" s="38" t="str">
        <f>IF(supply!B912&lt;&gt;"",supply!B912,"")</f>
        <v/>
      </c>
      <c r="C910" s="38" t="str">
        <f>IF(supply!C912&lt;&gt;"",supply!C912,"")</f>
        <v/>
      </c>
      <c r="D910" s="38" t="str">
        <f>IF(supply!D912&lt;&gt;"",supply!D912,"")</f>
        <v/>
      </c>
      <c r="E910" s="38" t="str">
        <f>IF(supply!E912&lt;&gt;"",supply!E912,"")</f>
        <v/>
      </c>
      <c r="F910" s="38" t="str">
        <f>IF(supply!F912&lt;&gt;"",VLOOKUP(supply!F912,private!$H$1:$J$28,2,FALSE),"")</f>
        <v/>
      </c>
      <c r="G910" s="38" t="str">
        <f>IF(supply!G912&lt;&gt;"",VLOOKUP(supply!G912,private!$L$1:$M$5,2,FALSE),"")</f>
        <v/>
      </c>
    </row>
    <row r="911" spans="1:7" x14ac:dyDescent="0.25">
      <c r="A911" s="38" t="str">
        <f>IF(supply!B913&lt;&gt;"",supply!A913,"")</f>
        <v/>
      </c>
      <c r="B911" s="38" t="str">
        <f>IF(supply!B913&lt;&gt;"",supply!B913,"")</f>
        <v/>
      </c>
      <c r="C911" s="38" t="str">
        <f>IF(supply!C913&lt;&gt;"",supply!C913,"")</f>
        <v/>
      </c>
      <c r="D911" s="38" t="str">
        <f>IF(supply!D913&lt;&gt;"",supply!D913,"")</f>
        <v/>
      </c>
      <c r="E911" s="38" t="str">
        <f>IF(supply!E913&lt;&gt;"",supply!E913,"")</f>
        <v/>
      </c>
      <c r="F911" s="38" t="str">
        <f>IF(supply!F913&lt;&gt;"",VLOOKUP(supply!F913,private!$H$1:$J$28,2,FALSE),"")</f>
        <v/>
      </c>
      <c r="G911" s="38" t="str">
        <f>IF(supply!G913&lt;&gt;"",VLOOKUP(supply!G913,private!$L$1:$M$5,2,FALSE),"")</f>
        <v/>
      </c>
    </row>
    <row r="912" spans="1:7" x14ac:dyDescent="0.25">
      <c r="A912" s="38" t="str">
        <f>IF(supply!B914&lt;&gt;"",supply!A914,"")</f>
        <v/>
      </c>
      <c r="B912" s="38" t="str">
        <f>IF(supply!B914&lt;&gt;"",supply!B914,"")</f>
        <v/>
      </c>
      <c r="C912" s="38" t="str">
        <f>IF(supply!C914&lt;&gt;"",supply!C914,"")</f>
        <v/>
      </c>
      <c r="D912" s="38" t="str">
        <f>IF(supply!D914&lt;&gt;"",supply!D914,"")</f>
        <v/>
      </c>
      <c r="E912" s="38" t="str">
        <f>IF(supply!E914&lt;&gt;"",supply!E914,"")</f>
        <v/>
      </c>
      <c r="F912" s="38" t="str">
        <f>IF(supply!F914&lt;&gt;"",VLOOKUP(supply!F914,private!$H$1:$J$28,2,FALSE),"")</f>
        <v/>
      </c>
      <c r="G912" s="38" t="str">
        <f>IF(supply!G914&lt;&gt;"",VLOOKUP(supply!G914,private!$L$1:$M$5,2,FALSE),"")</f>
        <v/>
      </c>
    </row>
    <row r="913" spans="1:7" x14ac:dyDescent="0.25">
      <c r="A913" s="38" t="str">
        <f>IF(supply!B915&lt;&gt;"",supply!A915,"")</f>
        <v/>
      </c>
      <c r="B913" s="38" t="str">
        <f>IF(supply!B915&lt;&gt;"",supply!B915,"")</f>
        <v/>
      </c>
      <c r="C913" s="38" t="str">
        <f>IF(supply!C915&lt;&gt;"",supply!C915,"")</f>
        <v/>
      </c>
      <c r="D913" s="38" t="str">
        <f>IF(supply!D915&lt;&gt;"",supply!D915,"")</f>
        <v/>
      </c>
      <c r="E913" s="38" t="str">
        <f>IF(supply!E915&lt;&gt;"",supply!E915,"")</f>
        <v/>
      </c>
      <c r="F913" s="38" t="str">
        <f>IF(supply!F915&lt;&gt;"",VLOOKUP(supply!F915,private!$H$1:$J$28,2,FALSE),"")</f>
        <v/>
      </c>
      <c r="G913" s="38" t="str">
        <f>IF(supply!G915&lt;&gt;"",VLOOKUP(supply!G915,private!$L$1:$M$5,2,FALSE),"")</f>
        <v/>
      </c>
    </row>
    <row r="914" spans="1:7" x14ac:dyDescent="0.25">
      <c r="A914" s="38" t="str">
        <f>IF(supply!B916&lt;&gt;"",supply!A916,"")</f>
        <v/>
      </c>
      <c r="B914" s="38" t="str">
        <f>IF(supply!B916&lt;&gt;"",supply!B916,"")</f>
        <v/>
      </c>
      <c r="C914" s="38" t="str">
        <f>IF(supply!C916&lt;&gt;"",supply!C916,"")</f>
        <v/>
      </c>
      <c r="D914" s="38" t="str">
        <f>IF(supply!D916&lt;&gt;"",supply!D916,"")</f>
        <v/>
      </c>
      <c r="E914" s="38" t="str">
        <f>IF(supply!E916&lt;&gt;"",supply!E916,"")</f>
        <v/>
      </c>
      <c r="F914" s="38" t="str">
        <f>IF(supply!F916&lt;&gt;"",VLOOKUP(supply!F916,private!$H$1:$J$28,2,FALSE),"")</f>
        <v/>
      </c>
      <c r="G914" s="38" t="str">
        <f>IF(supply!G916&lt;&gt;"",VLOOKUP(supply!G916,private!$L$1:$M$5,2,FALSE),"")</f>
        <v/>
      </c>
    </row>
    <row r="915" spans="1:7" x14ac:dyDescent="0.25">
      <c r="A915" s="38" t="str">
        <f>IF(supply!B917&lt;&gt;"",supply!A917,"")</f>
        <v/>
      </c>
      <c r="B915" s="38" t="str">
        <f>IF(supply!B917&lt;&gt;"",supply!B917,"")</f>
        <v/>
      </c>
      <c r="C915" s="38" t="str">
        <f>IF(supply!C917&lt;&gt;"",supply!C917,"")</f>
        <v/>
      </c>
      <c r="D915" s="38" t="str">
        <f>IF(supply!D917&lt;&gt;"",supply!D917,"")</f>
        <v/>
      </c>
      <c r="E915" s="38" t="str">
        <f>IF(supply!E917&lt;&gt;"",supply!E917,"")</f>
        <v/>
      </c>
      <c r="F915" s="38" t="str">
        <f>IF(supply!F917&lt;&gt;"",VLOOKUP(supply!F917,private!$H$1:$J$28,2,FALSE),"")</f>
        <v/>
      </c>
      <c r="G915" s="38" t="str">
        <f>IF(supply!G917&lt;&gt;"",VLOOKUP(supply!G917,private!$L$1:$M$5,2,FALSE),"")</f>
        <v/>
      </c>
    </row>
    <row r="916" spans="1:7" x14ac:dyDescent="0.25">
      <c r="A916" s="38" t="str">
        <f>IF(supply!B918&lt;&gt;"",supply!A918,"")</f>
        <v/>
      </c>
      <c r="B916" s="38" t="str">
        <f>IF(supply!B918&lt;&gt;"",supply!B918,"")</f>
        <v/>
      </c>
      <c r="C916" s="38" t="str">
        <f>IF(supply!C918&lt;&gt;"",supply!C918,"")</f>
        <v/>
      </c>
      <c r="D916" s="38" t="str">
        <f>IF(supply!D918&lt;&gt;"",supply!D918,"")</f>
        <v/>
      </c>
      <c r="E916" s="38" t="str">
        <f>IF(supply!E918&lt;&gt;"",supply!E918,"")</f>
        <v/>
      </c>
      <c r="F916" s="38" t="str">
        <f>IF(supply!F918&lt;&gt;"",VLOOKUP(supply!F918,private!$H$1:$J$28,2,FALSE),"")</f>
        <v/>
      </c>
      <c r="G916" s="38" t="str">
        <f>IF(supply!G918&lt;&gt;"",VLOOKUP(supply!G918,private!$L$1:$M$5,2,FALSE),"")</f>
        <v/>
      </c>
    </row>
    <row r="917" spans="1:7" x14ac:dyDescent="0.25">
      <c r="A917" s="38" t="str">
        <f>IF(supply!B919&lt;&gt;"",supply!A919,"")</f>
        <v/>
      </c>
      <c r="B917" s="38" t="str">
        <f>IF(supply!B919&lt;&gt;"",supply!B919,"")</f>
        <v/>
      </c>
      <c r="C917" s="38" t="str">
        <f>IF(supply!C919&lt;&gt;"",supply!C919,"")</f>
        <v/>
      </c>
      <c r="D917" s="38" t="str">
        <f>IF(supply!D919&lt;&gt;"",supply!D919,"")</f>
        <v/>
      </c>
      <c r="E917" s="38" t="str">
        <f>IF(supply!E919&lt;&gt;"",supply!E919,"")</f>
        <v/>
      </c>
      <c r="F917" s="38" t="str">
        <f>IF(supply!F919&lt;&gt;"",VLOOKUP(supply!F919,private!$H$1:$J$28,2,FALSE),"")</f>
        <v/>
      </c>
      <c r="G917" s="38" t="str">
        <f>IF(supply!G919&lt;&gt;"",VLOOKUP(supply!G919,private!$L$1:$M$5,2,FALSE),"")</f>
        <v/>
      </c>
    </row>
    <row r="918" spans="1:7" x14ac:dyDescent="0.25">
      <c r="A918" s="38" t="str">
        <f>IF(supply!B920&lt;&gt;"",supply!A920,"")</f>
        <v/>
      </c>
      <c r="B918" s="38" t="str">
        <f>IF(supply!B920&lt;&gt;"",supply!B920,"")</f>
        <v/>
      </c>
      <c r="C918" s="38" t="str">
        <f>IF(supply!C920&lt;&gt;"",supply!C920,"")</f>
        <v/>
      </c>
      <c r="D918" s="38" t="str">
        <f>IF(supply!D920&lt;&gt;"",supply!D920,"")</f>
        <v/>
      </c>
      <c r="E918" s="38" t="str">
        <f>IF(supply!E920&lt;&gt;"",supply!E920,"")</f>
        <v/>
      </c>
      <c r="F918" s="38" t="str">
        <f>IF(supply!F920&lt;&gt;"",VLOOKUP(supply!F920,private!$H$1:$J$28,2,FALSE),"")</f>
        <v/>
      </c>
      <c r="G918" s="38" t="str">
        <f>IF(supply!G920&lt;&gt;"",VLOOKUP(supply!G920,private!$L$1:$M$5,2,FALSE),"")</f>
        <v/>
      </c>
    </row>
    <row r="919" spans="1:7" x14ac:dyDescent="0.25">
      <c r="A919" s="38" t="str">
        <f>IF(supply!B921&lt;&gt;"",supply!A921,"")</f>
        <v/>
      </c>
      <c r="B919" s="38" t="str">
        <f>IF(supply!B921&lt;&gt;"",supply!B921,"")</f>
        <v/>
      </c>
      <c r="C919" s="38" t="str">
        <f>IF(supply!C921&lt;&gt;"",supply!C921,"")</f>
        <v/>
      </c>
      <c r="D919" s="38" t="str">
        <f>IF(supply!D921&lt;&gt;"",supply!D921,"")</f>
        <v/>
      </c>
      <c r="E919" s="38" t="str">
        <f>IF(supply!E921&lt;&gt;"",supply!E921,"")</f>
        <v/>
      </c>
      <c r="F919" s="38" t="str">
        <f>IF(supply!F921&lt;&gt;"",VLOOKUP(supply!F921,private!$H$1:$J$28,2,FALSE),"")</f>
        <v/>
      </c>
      <c r="G919" s="38" t="str">
        <f>IF(supply!G921&lt;&gt;"",VLOOKUP(supply!G921,private!$L$1:$M$5,2,FALSE),"")</f>
        <v/>
      </c>
    </row>
    <row r="920" spans="1:7" x14ac:dyDescent="0.25">
      <c r="A920" s="38" t="str">
        <f>IF(supply!B922&lt;&gt;"",supply!A922,"")</f>
        <v/>
      </c>
      <c r="B920" s="38" t="str">
        <f>IF(supply!B922&lt;&gt;"",supply!B922,"")</f>
        <v/>
      </c>
      <c r="C920" s="38" t="str">
        <f>IF(supply!C922&lt;&gt;"",supply!C922,"")</f>
        <v/>
      </c>
      <c r="D920" s="38" t="str">
        <f>IF(supply!D922&lt;&gt;"",supply!D922,"")</f>
        <v/>
      </c>
      <c r="E920" s="38" t="str">
        <f>IF(supply!E922&lt;&gt;"",supply!E922,"")</f>
        <v/>
      </c>
      <c r="F920" s="38" t="str">
        <f>IF(supply!F922&lt;&gt;"",VLOOKUP(supply!F922,private!$H$1:$J$28,2,FALSE),"")</f>
        <v/>
      </c>
      <c r="G920" s="38" t="str">
        <f>IF(supply!G922&lt;&gt;"",VLOOKUP(supply!G922,private!$L$1:$M$5,2,FALSE),"")</f>
        <v/>
      </c>
    </row>
    <row r="921" spans="1:7" x14ac:dyDescent="0.25">
      <c r="A921" s="38" t="str">
        <f>IF(supply!B923&lt;&gt;"",supply!A923,"")</f>
        <v/>
      </c>
      <c r="B921" s="38" t="str">
        <f>IF(supply!B923&lt;&gt;"",supply!B923,"")</f>
        <v/>
      </c>
      <c r="C921" s="38" t="str">
        <f>IF(supply!C923&lt;&gt;"",supply!C923,"")</f>
        <v/>
      </c>
      <c r="D921" s="38" t="str">
        <f>IF(supply!D923&lt;&gt;"",supply!D923,"")</f>
        <v/>
      </c>
      <c r="E921" s="38" t="str">
        <f>IF(supply!E923&lt;&gt;"",supply!E923,"")</f>
        <v/>
      </c>
      <c r="F921" s="38" t="str">
        <f>IF(supply!F923&lt;&gt;"",VLOOKUP(supply!F923,private!$H$1:$J$28,2,FALSE),"")</f>
        <v/>
      </c>
      <c r="G921" s="38" t="str">
        <f>IF(supply!G923&lt;&gt;"",VLOOKUP(supply!G923,private!$L$1:$M$5,2,FALSE),"")</f>
        <v/>
      </c>
    </row>
    <row r="922" spans="1:7" x14ac:dyDescent="0.25">
      <c r="A922" s="38" t="str">
        <f>IF(supply!B924&lt;&gt;"",supply!A924,"")</f>
        <v/>
      </c>
      <c r="B922" s="38" t="str">
        <f>IF(supply!B924&lt;&gt;"",supply!B924,"")</f>
        <v/>
      </c>
      <c r="C922" s="38" t="str">
        <f>IF(supply!C924&lt;&gt;"",supply!C924,"")</f>
        <v/>
      </c>
      <c r="D922" s="38" t="str">
        <f>IF(supply!D924&lt;&gt;"",supply!D924,"")</f>
        <v/>
      </c>
      <c r="E922" s="38" t="str">
        <f>IF(supply!E924&lt;&gt;"",supply!E924,"")</f>
        <v/>
      </c>
      <c r="F922" s="38" t="str">
        <f>IF(supply!F924&lt;&gt;"",VLOOKUP(supply!F924,private!$H$1:$J$28,2,FALSE),"")</f>
        <v/>
      </c>
      <c r="G922" s="38" t="str">
        <f>IF(supply!G924&lt;&gt;"",VLOOKUP(supply!G924,private!$L$1:$M$5,2,FALSE),"")</f>
        <v/>
      </c>
    </row>
    <row r="923" spans="1:7" x14ac:dyDescent="0.25">
      <c r="A923" s="38" t="str">
        <f>IF(supply!B925&lt;&gt;"",supply!A925,"")</f>
        <v/>
      </c>
      <c r="B923" s="38" t="str">
        <f>IF(supply!B925&lt;&gt;"",supply!B925,"")</f>
        <v/>
      </c>
      <c r="C923" s="38" t="str">
        <f>IF(supply!C925&lt;&gt;"",supply!C925,"")</f>
        <v/>
      </c>
      <c r="D923" s="38" t="str">
        <f>IF(supply!D925&lt;&gt;"",supply!D925,"")</f>
        <v/>
      </c>
      <c r="E923" s="38" t="str">
        <f>IF(supply!E925&lt;&gt;"",supply!E925,"")</f>
        <v/>
      </c>
      <c r="F923" s="38" t="str">
        <f>IF(supply!F925&lt;&gt;"",VLOOKUP(supply!F925,private!$H$1:$J$28,2,FALSE),"")</f>
        <v/>
      </c>
      <c r="G923" s="38" t="str">
        <f>IF(supply!G925&lt;&gt;"",VLOOKUP(supply!G925,private!$L$1:$M$5,2,FALSE),"")</f>
        <v/>
      </c>
    </row>
    <row r="924" spans="1:7" x14ac:dyDescent="0.25">
      <c r="A924" s="38" t="str">
        <f>IF(supply!B926&lt;&gt;"",supply!A926,"")</f>
        <v/>
      </c>
      <c r="B924" s="38" t="str">
        <f>IF(supply!B926&lt;&gt;"",supply!B926,"")</f>
        <v/>
      </c>
      <c r="C924" s="38" t="str">
        <f>IF(supply!C926&lt;&gt;"",supply!C926,"")</f>
        <v/>
      </c>
      <c r="D924" s="38" t="str">
        <f>IF(supply!D926&lt;&gt;"",supply!D926,"")</f>
        <v/>
      </c>
      <c r="E924" s="38" t="str">
        <f>IF(supply!E926&lt;&gt;"",supply!E926,"")</f>
        <v/>
      </c>
      <c r="F924" s="38" t="str">
        <f>IF(supply!F926&lt;&gt;"",VLOOKUP(supply!F926,private!$H$1:$J$28,2,FALSE),"")</f>
        <v/>
      </c>
      <c r="G924" s="38" t="str">
        <f>IF(supply!G926&lt;&gt;"",VLOOKUP(supply!G926,private!$L$1:$M$5,2,FALSE),"")</f>
        <v/>
      </c>
    </row>
    <row r="925" spans="1:7" x14ac:dyDescent="0.25">
      <c r="A925" s="38" t="str">
        <f>IF(supply!B927&lt;&gt;"",supply!A927,"")</f>
        <v/>
      </c>
      <c r="B925" s="38" t="str">
        <f>IF(supply!B927&lt;&gt;"",supply!B927,"")</f>
        <v/>
      </c>
      <c r="C925" s="38" t="str">
        <f>IF(supply!C927&lt;&gt;"",supply!C927,"")</f>
        <v/>
      </c>
      <c r="D925" s="38" t="str">
        <f>IF(supply!D927&lt;&gt;"",supply!D927,"")</f>
        <v/>
      </c>
      <c r="E925" s="38" t="str">
        <f>IF(supply!E927&lt;&gt;"",supply!E927,"")</f>
        <v/>
      </c>
      <c r="F925" s="38" t="str">
        <f>IF(supply!F927&lt;&gt;"",VLOOKUP(supply!F927,private!$H$1:$J$28,2,FALSE),"")</f>
        <v/>
      </c>
      <c r="G925" s="38" t="str">
        <f>IF(supply!G927&lt;&gt;"",VLOOKUP(supply!G927,private!$L$1:$M$5,2,FALSE),"")</f>
        <v/>
      </c>
    </row>
    <row r="926" spans="1:7" x14ac:dyDescent="0.25">
      <c r="A926" s="38" t="str">
        <f>IF(supply!B928&lt;&gt;"",supply!A928,"")</f>
        <v/>
      </c>
      <c r="B926" s="38" t="str">
        <f>IF(supply!B928&lt;&gt;"",supply!B928,"")</f>
        <v/>
      </c>
      <c r="C926" s="38" t="str">
        <f>IF(supply!C928&lt;&gt;"",supply!C928,"")</f>
        <v/>
      </c>
      <c r="D926" s="38" t="str">
        <f>IF(supply!D928&lt;&gt;"",supply!D928,"")</f>
        <v/>
      </c>
      <c r="E926" s="38" t="str">
        <f>IF(supply!E928&lt;&gt;"",supply!E928,"")</f>
        <v/>
      </c>
      <c r="F926" s="38" t="str">
        <f>IF(supply!F928&lt;&gt;"",VLOOKUP(supply!F928,private!$H$1:$J$28,2,FALSE),"")</f>
        <v/>
      </c>
      <c r="G926" s="38" t="str">
        <f>IF(supply!G928&lt;&gt;"",VLOOKUP(supply!G928,private!$L$1:$M$5,2,FALSE),"")</f>
        <v/>
      </c>
    </row>
    <row r="927" spans="1:7" x14ac:dyDescent="0.25">
      <c r="A927" s="38" t="str">
        <f>IF(supply!B929&lt;&gt;"",supply!A929,"")</f>
        <v/>
      </c>
      <c r="B927" s="38" t="str">
        <f>IF(supply!B929&lt;&gt;"",supply!B929,"")</f>
        <v/>
      </c>
      <c r="C927" s="38" t="str">
        <f>IF(supply!C929&lt;&gt;"",supply!C929,"")</f>
        <v/>
      </c>
      <c r="D927" s="38" t="str">
        <f>IF(supply!D929&lt;&gt;"",supply!D929,"")</f>
        <v/>
      </c>
      <c r="E927" s="38" t="str">
        <f>IF(supply!E929&lt;&gt;"",supply!E929,"")</f>
        <v/>
      </c>
      <c r="F927" s="38" t="str">
        <f>IF(supply!F929&lt;&gt;"",VLOOKUP(supply!F929,private!$H$1:$J$28,2,FALSE),"")</f>
        <v/>
      </c>
      <c r="G927" s="38" t="str">
        <f>IF(supply!G929&lt;&gt;"",VLOOKUP(supply!G929,private!$L$1:$M$5,2,FALSE),"")</f>
        <v/>
      </c>
    </row>
    <row r="928" spans="1:7" x14ac:dyDescent="0.25">
      <c r="A928" s="38" t="str">
        <f>IF(supply!B930&lt;&gt;"",supply!A930,"")</f>
        <v/>
      </c>
      <c r="B928" s="38" t="str">
        <f>IF(supply!B930&lt;&gt;"",supply!B930,"")</f>
        <v/>
      </c>
      <c r="C928" s="38" t="str">
        <f>IF(supply!C930&lt;&gt;"",supply!C930,"")</f>
        <v/>
      </c>
      <c r="D928" s="38" t="str">
        <f>IF(supply!D930&lt;&gt;"",supply!D930,"")</f>
        <v/>
      </c>
      <c r="E928" s="38" t="str">
        <f>IF(supply!E930&lt;&gt;"",supply!E930,"")</f>
        <v/>
      </c>
      <c r="F928" s="38" t="str">
        <f>IF(supply!F930&lt;&gt;"",VLOOKUP(supply!F930,private!$H$1:$J$28,2,FALSE),"")</f>
        <v/>
      </c>
      <c r="G928" s="38" t="str">
        <f>IF(supply!G930&lt;&gt;"",VLOOKUP(supply!G930,private!$L$1:$M$5,2,FALSE),"")</f>
        <v/>
      </c>
    </row>
    <row r="929" spans="1:7" x14ac:dyDescent="0.25">
      <c r="A929" s="38" t="str">
        <f>IF(supply!B931&lt;&gt;"",supply!A931,"")</f>
        <v/>
      </c>
      <c r="B929" s="38" t="str">
        <f>IF(supply!B931&lt;&gt;"",supply!B931,"")</f>
        <v/>
      </c>
      <c r="C929" s="38" t="str">
        <f>IF(supply!C931&lt;&gt;"",supply!C931,"")</f>
        <v/>
      </c>
      <c r="D929" s="38" t="str">
        <f>IF(supply!D931&lt;&gt;"",supply!D931,"")</f>
        <v/>
      </c>
      <c r="E929" s="38" t="str">
        <f>IF(supply!E931&lt;&gt;"",supply!E931,"")</f>
        <v/>
      </c>
      <c r="F929" s="38" t="str">
        <f>IF(supply!F931&lt;&gt;"",VLOOKUP(supply!F931,private!$H$1:$J$28,2,FALSE),"")</f>
        <v/>
      </c>
      <c r="G929" s="38" t="str">
        <f>IF(supply!G931&lt;&gt;"",VLOOKUP(supply!G931,private!$L$1:$M$5,2,FALSE),"")</f>
        <v/>
      </c>
    </row>
    <row r="930" spans="1:7" x14ac:dyDescent="0.25">
      <c r="A930" s="38" t="str">
        <f>IF(supply!B932&lt;&gt;"",supply!A932,"")</f>
        <v/>
      </c>
      <c r="B930" s="38" t="str">
        <f>IF(supply!B932&lt;&gt;"",supply!B932,"")</f>
        <v/>
      </c>
      <c r="C930" s="38" t="str">
        <f>IF(supply!C932&lt;&gt;"",supply!C932,"")</f>
        <v/>
      </c>
      <c r="D930" s="38" t="str">
        <f>IF(supply!D932&lt;&gt;"",supply!D932,"")</f>
        <v/>
      </c>
      <c r="E930" s="38" t="str">
        <f>IF(supply!E932&lt;&gt;"",supply!E932,"")</f>
        <v/>
      </c>
      <c r="F930" s="38" t="str">
        <f>IF(supply!F932&lt;&gt;"",VLOOKUP(supply!F932,private!$H$1:$J$28,2,FALSE),"")</f>
        <v/>
      </c>
      <c r="G930" s="38" t="str">
        <f>IF(supply!G932&lt;&gt;"",VLOOKUP(supply!G932,private!$L$1:$M$5,2,FALSE),"")</f>
        <v/>
      </c>
    </row>
    <row r="931" spans="1:7" x14ac:dyDescent="0.25">
      <c r="A931" s="38" t="str">
        <f>IF(supply!B933&lt;&gt;"",supply!A933,"")</f>
        <v/>
      </c>
      <c r="B931" s="38" t="str">
        <f>IF(supply!B933&lt;&gt;"",supply!B933,"")</f>
        <v/>
      </c>
      <c r="C931" s="38" t="str">
        <f>IF(supply!C933&lt;&gt;"",supply!C933,"")</f>
        <v/>
      </c>
      <c r="D931" s="38" t="str">
        <f>IF(supply!D933&lt;&gt;"",supply!D933,"")</f>
        <v/>
      </c>
      <c r="E931" s="38" t="str">
        <f>IF(supply!E933&lt;&gt;"",supply!E933,"")</f>
        <v/>
      </c>
      <c r="F931" s="38" t="str">
        <f>IF(supply!F933&lt;&gt;"",VLOOKUP(supply!F933,private!$H$1:$J$28,2,FALSE),"")</f>
        <v/>
      </c>
      <c r="G931" s="38" t="str">
        <f>IF(supply!G933&lt;&gt;"",VLOOKUP(supply!G933,private!$L$1:$M$5,2,FALSE),"")</f>
        <v/>
      </c>
    </row>
    <row r="932" spans="1:7" x14ac:dyDescent="0.25">
      <c r="A932" s="38" t="str">
        <f>IF(supply!B934&lt;&gt;"",supply!A934,"")</f>
        <v/>
      </c>
      <c r="B932" s="38" t="str">
        <f>IF(supply!B934&lt;&gt;"",supply!B934,"")</f>
        <v/>
      </c>
      <c r="C932" s="38" t="str">
        <f>IF(supply!C934&lt;&gt;"",supply!C934,"")</f>
        <v/>
      </c>
      <c r="D932" s="38" t="str">
        <f>IF(supply!D934&lt;&gt;"",supply!D934,"")</f>
        <v/>
      </c>
      <c r="E932" s="38" t="str">
        <f>IF(supply!E934&lt;&gt;"",supply!E934,"")</f>
        <v/>
      </c>
      <c r="F932" s="38" t="str">
        <f>IF(supply!F934&lt;&gt;"",VLOOKUP(supply!F934,private!$H$1:$J$28,2,FALSE),"")</f>
        <v/>
      </c>
      <c r="G932" s="38" t="str">
        <f>IF(supply!G934&lt;&gt;"",VLOOKUP(supply!G934,private!$L$1:$M$5,2,FALSE),"")</f>
        <v/>
      </c>
    </row>
    <row r="933" spans="1:7" x14ac:dyDescent="0.25">
      <c r="A933" s="38" t="str">
        <f>IF(supply!B935&lt;&gt;"",supply!A935,"")</f>
        <v/>
      </c>
      <c r="B933" s="38" t="str">
        <f>IF(supply!B935&lt;&gt;"",supply!B935,"")</f>
        <v/>
      </c>
      <c r="C933" s="38" t="str">
        <f>IF(supply!C935&lt;&gt;"",supply!C935,"")</f>
        <v/>
      </c>
      <c r="D933" s="38" t="str">
        <f>IF(supply!D935&lt;&gt;"",supply!D935,"")</f>
        <v/>
      </c>
      <c r="E933" s="38" t="str">
        <f>IF(supply!E935&lt;&gt;"",supply!E935,"")</f>
        <v/>
      </c>
      <c r="F933" s="38" t="str">
        <f>IF(supply!F935&lt;&gt;"",VLOOKUP(supply!F935,private!$H$1:$J$28,2,FALSE),"")</f>
        <v/>
      </c>
      <c r="G933" s="38" t="str">
        <f>IF(supply!G935&lt;&gt;"",VLOOKUP(supply!G935,private!$L$1:$M$5,2,FALSE),"")</f>
        <v/>
      </c>
    </row>
    <row r="934" spans="1:7" x14ac:dyDescent="0.25">
      <c r="A934" s="38" t="str">
        <f>IF(supply!B936&lt;&gt;"",supply!A936,"")</f>
        <v/>
      </c>
      <c r="B934" s="38" t="str">
        <f>IF(supply!B936&lt;&gt;"",supply!B936,"")</f>
        <v/>
      </c>
      <c r="C934" s="38" t="str">
        <f>IF(supply!C936&lt;&gt;"",supply!C936,"")</f>
        <v/>
      </c>
      <c r="D934" s="38" t="str">
        <f>IF(supply!D936&lt;&gt;"",supply!D936,"")</f>
        <v/>
      </c>
      <c r="E934" s="38" t="str">
        <f>IF(supply!E936&lt;&gt;"",supply!E936,"")</f>
        <v/>
      </c>
      <c r="F934" s="38" t="str">
        <f>IF(supply!F936&lt;&gt;"",VLOOKUP(supply!F936,private!$H$1:$J$28,2,FALSE),"")</f>
        <v/>
      </c>
      <c r="G934" s="38" t="str">
        <f>IF(supply!G936&lt;&gt;"",VLOOKUP(supply!G936,private!$L$1:$M$5,2,FALSE),"")</f>
        <v/>
      </c>
    </row>
    <row r="935" spans="1:7" x14ac:dyDescent="0.25">
      <c r="A935" s="38" t="str">
        <f>IF(supply!B937&lt;&gt;"",supply!A937,"")</f>
        <v/>
      </c>
      <c r="B935" s="38" t="str">
        <f>IF(supply!B937&lt;&gt;"",supply!B937,"")</f>
        <v/>
      </c>
      <c r="C935" s="38" t="str">
        <f>IF(supply!C937&lt;&gt;"",supply!C937,"")</f>
        <v/>
      </c>
      <c r="D935" s="38" t="str">
        <f>IF(supply!D937&lt;&gt;"",supply!D937,"")</f>
        <v/>
      </c>
      <c r="E935" s="38" t="str">
        <f>IF(supply!E937&lt;&gt;"",supply!E937,"")</f>
        <v/>
      </c>
      <c r="F935" s="38" t="str">
        <f>IF(supply!F937&lt;&gt;"",VLOOKUP(supply!F937,private!$H$1:$J$28,2,FALSE),"")</f>
        <v/>
      </c>
      <c r="G935" s="38" t="str">
        <f>IF(supply!G937&lt;&gt;"",VLOOKUP(supply!G937,private!$L$1:$M$5,2,FALSE),"")</f>
        <v/>
      </c>
    </row>
    <row r="936" spans="1:7" x14ac:dyDescent="0.25">
      <c r="A936" s="38" t="str">
        <f>IF(supply!B938&lt;&gt;"",supply!A938,"")</f>
        <v/>
      </c>
      <c r="B936" s="38" t="str">
        <f>IF(supply!B938&lt;&gt;"",supply!B938,"")</f>
        <v/>
      </c>
      <c r="C936" s="38" t="str">
        <f>IF(supply!C938&lt;&gt;"",supply!C938,"")</f>
        <v/>
      </c>
      <c r="D936" s="38" t="str">
        <f>IF(supply!D938&lt;&gt;"",supply!D938,"")</f>
        <v/>
      </c>
      <c r="E936" s="38" t="str">
        <f>IF(supply!E938&lt;&gt;"",supply!E938,"")</f>
        <v/>
      </c>
      <c r="F936" s="38" t="str">
        <f>IF(supply!F938&lt;&gt;"",VLOOKUP(supply!F938,private!$H$1:$J$28,2,FALSE),"")</f>
        <v/>
      </c>
      <c r="G936" s="38" t="str">
        <f>IF(supply!G938&lt;&gt;"",VLOOKUP(supply!G938,private!$L$1:$M$5,2,FALSE),"")</f>
        <v/>
      </c>
    </row>
    <row r="937" spans="1:7" x14ac:dyDescent="0.25">
      <c r="A937" s="38" t="str">
        <f>IF(supply!B939&lt;&gt;"",supply!A939,"")</f>
        <v/>
      </c>
      <c r="B937" s="38" t="str">
        <f>IF(supply!B939&lt;&gt;"",supply!B939,"")</f>
        <v/>
      </c>
      <c r="C937" s="38" t="str">
        <f>IF(supply!C939&lt;&gt;"",supply!C939,"")</f>
        <v/>
      </c>
      <c r="D937" s="38" t="str">
        <f>IF(supply!D939&lt;&gt;"",supply!D939,"")</f>
        <v/>
      </c>
      <c r="E937" s="38" t="str">
        <f>IF(supply!E939&lt;&gt;"",supply!E939,"")</f>
        <v/>
      </c>
      <c r="F937" s="38" t="str">
        <f>IF(supply!F939&lt;&gt;"",VLOOKUP(supply!F939,private!$H$1:$J$28,2,FALSE),"")</f>
        <v/>
      </c>
      <c r="G937" s="38" t="str">
        <f>IF(supply!G939&lt;&gt;"",VLOOKUP(supply!G939,private!$L$1:$M$5,2,FALSE),"")</f>
        <v/>
      </c>
    </row>
    <row r="938" spans="1:7" x14ac:dyDescent="0.25">
      <c r="A938" s="38" t="str">
        <f>IF(supply!B940&lt;&gt;"",supply!A940,"")</f>
        <v/>
      </c>
      <c r="B938" s="38" t="str">
        <f>IF(supply!B940&lt;&gt;"",supply!B940,"")</f>
        <v/>
      </c>
      <c r="C938" s="38" t="str">
        <f>IF(supply!C940&lt;&gt;"",supply!C940,"")</f>
        <v/>
      </c>
      <c r="D938" s="38" t="str">
        <f>IF(supply!D940&lt;&gt;"",supply!D940,"")</f>
        <v/>
      </c>
      <c r="E938" s="38" t="str">
        <f>IF(supply!E940&lt;&gt;"",supply!E940,"")</f>
        <v/>
      </c>
      <c r="F938" s="38" t="str">
        <f>IF(supply!F940&lt;&gt;"",VLOOKUP(supply!F940,private!$H$1:$J$28,2,FALSE),"")</f>
        <v/>
      </c>
      <c r="G938" s="38" t="str">
        <f>IF(supply!G940&lt;&gt;"",VLOOKUP(supply!G940,private!$L$1:$M$5,2,FALSE),"")</f>
        <v/>
      </c>
    </row>
    <row r="939" spans="1:7" x14ac:dyDescent="0.25">
      <c r="A939" s="38" t="str">
        <f>IF(supply!B941&lt;&gt;"",supply!A941,"")</f>
        <v/>
      </c>
      <c r="B939" s="38" t="str">
        <f>IF(supply!B941&lt;&gt;"",supply!B941,"")</f>
        <v/>
      </c>
      <c r="C939" s="38" t="str">
        <f>IF(supply!C941&lt;&gt;"",supply!C941,"")</f>
        <v/>
      </c>
      <c r="D939" s="38" t="str">
        <f>IF(supply!D941&lt;&gt;"",supply!D941,"")</f>
        <v/>
      </c>
      <c r="E939" s="38" t="str">
        <f>IF(supply!E941&lt;&gt;"",supply!E941,"")</f>
        <v/>
      </c>
      <c r="F939" s="38" t="str">
        <f>IF(supply!F941&lt;&gt;"",VLOOKUP(supply!F941,private!$H$1:$J$28,2,FALSE),"")</f>
        <v/>
      </c>
      <c r="G939" s="38" t="str">
        <f>IF(supply!G941&lt;&gt;"",VLOOKUP(supply!G941,private!$L$1:$M$5,2,FALSE),"")</f>
        <v/>
      </c>
    </row>
    <row r="940" spans="1:7" x14ac:dyDescent="0.25">
      <c r="A940" s="38" t="str">
        <f>IF(supply!B942&lt;&gt;"",supply!A942,"")</f>
        <v/>
      </c>
      <c r="B940" s="38" t="str">
        <f>IF(supply!B942&lt;&gt;"",supply!B942,"")</f>
        <v/>
      </c>
      <c r="C940" s="38" t="str">
        <f>IF(supply!C942&lt;&gt;"",supply!C942,"")</f>
        <v/>
      </c>
      <c r="D940" s="38" t="str">
        <f>IF(supply!D942&lt;&gt;"",supply!D942,"")</f>
        <v/>
      </c>
      <c r="E940" s="38" t="str">
        <f>IF(supply!E942&lt;&gt;"",supply!E942,"")</f>
        <v/>
      </c>
      <c r="F940" s="38" t="str">
        <f>IF(supply!F942&lt;&gt;"",VLOOKUP(supply!F942,private!$H$1:$J$28,2,FALSE),"")</f>
        <v/>
      </c>
      <c r="G940" s="38" t="str">
        <f>IF(supply!G942&lt;&gt;"",VLOOKUP(supply!G942,private!$L$1:$M$5,2,FALSE),"")</f>
        <v/>
      </c>
    </row>
    <row r="941" spans="1:7" x14ac:dyDescent="0.25">
      <c r="A941" s="38" t="str">
        <f>IF(supply!B943&lt;&gt;"",supply!A943,"")</f>
        <v/>
      </c>
      <c r="B941" s="38" t="str">
        <f>IF(supply!B943&lt;&gt;"",supply!B943,"")</f>
        <v/>
      </c>
      <c r="C941" s="38" t="str">
        <f>IF(supply!C943&lt;&gt;"",supply!C943,"")</f>
        <v/>
      </c>
      <c r="D941" s="38" t="str">
        <f>IF(supply!D943&lt;&gt;"",supply!D943,"")</f>
        <v/>
      </c>
      <c r="E941" s="38" t="str">
        <f>IF(supply!E943&lt;&gt;"",supply!E943,"")</f>
        <v/>
      </c>
      <c r="F941" s="38" t="str">
        <f>IF(supply!F943&lt;&gt;"",VLOOKUP(supply!F943,private!$H$1:$J$28,2,FALSE),"")</f>
        <v/>
      </c>
      <c r="G941" s="38" t="str">
        <f>IF(supply!G943&lt;&gt;"",VLOOKUP(supply!G943,private!$L$1:$M$5,2,FALSE),"")</f>
        <v/>
      </c>
    </row>
    <row r="942" spans="1:7" x14ac:dyDescent="0.25">
      <c r="A942" s="38" t="str">
        <f>IF(supply!B944&lt;&gt;"",supply!A944,"")</f>
        <v/>
      </c>
      <c r="B942" s="38" t="str">
        <f>IF(supply!B944&lt;&gt;"",supply!B944,"")</f>
        <v/>
      </c>
      <c r="C942" s="38" t="str">
        <f>IF(supply!C944&lt;&gt;"",supply!C944,"")</f>
        <v/>
      </c>
      <c r="D942" s="38" t="str">
        <f>IF(supply!D944&lt;&gt;"",supply!D944,"")</f>
        <v/>
      </c>
      <c r="E942" s="38" t="str">
        <f>IF(supply!E944&lt;&gt;"",supply!E944,"")</f>
        <v/>
      </c>
      <c r="F942" s="38" t="str">
        <f>IF(supply!F944&lt;&gt;"",VLOOKUP(supply!F944,private!$H$1:$J$28,2,FALSE),"")</f>
        <v/>
      </c>
      <c r="G942" s="38" t="str">
        <f>IF(supply!G944&lt;&gt;"",VLOOKUP(supply!G944,private!$L$1:$M$5,2,FALSE),"")</f>
        <v/>
      </c>
    </row>
    <row r="943" spans="1:7" x14ac:dyDescent="0.25">
      <c r="A943" s="38" t="str">
        <f>IF(supply!B945&lt;&gt;"",supply!A945,"")</f>
        <v/>
      </c>
      <c r="B943" s="38" t="str">
        <f>IF(supply!B945&lt;&gt;"",supply!B945,"")</f>
        <v/>
      </c>
      <c r="C943" s="38" t="str">
        <f>IF(supply!C945&lt;&gt;"",supply!C945,"")</f>
        <v/>
      </c>
      <c r="D943" s="38" t="str">
        <f>IF(supply!D945&lt;&gt;"",supply!D945,"")</f>
        <v/>
      </c>
      <c r="E943" s="38" t="str">
        <f>IF(supply!E945&lt;&gt;"",supply!E945,"")</f>
        <v/>
      </c>
      <c r="F943" s="38" t="str">
        <f>IF(supply!F945&lt;&gt;"",VLOOKUP(supply!F945,private!$H$1:$J$28,2,FALSE),"")</f>
        <v/>
      </c>
      <c r="G943" s="38" t="str">
        <f>IF(supply!G945&lt;&gt;"",VLOOKUP(supply!G945,private!$L$1:$M$5,2,FALSE),"")</f>
        <v/>
      </c>
    </row>
    <row r="944" spans="1:7" x14ac:dyDescent="0.25">
      <c r="A944" s="38" t="str">
        <f>IF(supply!B946&lt;&gt;"",supply!A946,"")</f>
        <v/>
      </c>
      <c r="B944" s="38" t="str">
        <f>IF(supply!B946&lt;&gt;"",supply!B946,"")</f>
        <v/>
      </c>
      <c r="C944" s="38" t="str">
        <f>IF(supply!C946&lt;&gt;"",supply!C946,"")</f>
        <v/>
      </c>
      <c r="D944" s="38" t="str">
        <f>IF(supply!D946&lt;&gt;"",supply!D946,"")</f>
        <v/>
      </c>
      <c r="E944" s="38" t="str">
        <f>IF(supply!E946&lt;&gt;"",supply!E946,"")</f>
        <v/>
      </c>
      <c r="F944" s="38" t="str">
        <f>IF(supply!F946&lt;&gt;"",VLOOKUP(supply!F946,private!$H$1:$J$28,2,FALSE),"")</f>
        <v/>
      </c>
      <c r="G944" s="38" t="str">
        <f>IF(supply!G946&lt;&gt;"",VLOOKUP(supply!G946,private!$L$1:$M$5,2,FALSE),"")</f>
        <v/>
      </c>
    </row>
    <row r="945" spans="1:7" x14ac:dyDescent="0.25">
      <c r="A945" s="38" t="str">
        <f>IF(supply!B947&lt;&gt;"",supply!A947,"")</f>
        <v/>
      </c>
      <c r="B945" s="38" t="str">
        <f>IF(supply!B947&lt;&gt;"",supply!B947,"")</f>
        <v/>
      </c>
      <c r="C945" s="38" t="str">
        <f>IF(supply!C947&lt;&gt;"",supply!C947,"")</f>
        <v/>
      </c>
      <c r="D945" s="38" t="str">
        <f>IF(supply!D947&lt;&gt;"",supply!D947,"")</f>
        <v/>
      </c>
      <c r="E945" s="38" t="str">
        <f>IF(supply!E947&lt;&gt;"",supply!E947,"")</f>
        <v/>
      </c>
      <c r="F945" s="38" t="str">
        <f>IF(supply!F947&lt;&gt;"",VLOOKUP(supply!F947,private!$H$1:$J$28,2,FALSE),"")</f>
        <v/>
      </c>
      <c r="G945" s="38" t="str">
        <f>IF(supply!G947&lt;&gt;"",VLOOKUP(supply!G947,private!$L$1:$M$5,2,FALSE),"")</f>
        <v/>
      </c>
    </row>
    <row r="946" spans="1:7" x14ac:dyDescent="0.25">
      <c r="A946" s="38" t="str">
        <f>IF(supply!B948&lt;&gt;"",supply!A948,"")</f>
        <v/>
      </c>
      <c r="B946" s="38" t="str">
        <f>IF(supply!B948&lt;&gt;"",supply!B948,"")</f>
        <v/>
      </c>
      <c r="C946" s="38" t="str">
        <f>IF(supply!C948&lt;&gt;"",supply!C948,"")</f>
        <v/>
      </c>
      <c r="D946" s="38" t="str">
        <f>IF(supply!D948&lt;&gt;"",supply!D948,"")</f>
        <v/>
      </c>
      <c r="E946" s="38" t="str">
        <f>IF(supply!E948&lt;&gt;"",supply!E948,"")</f>
        <v/>
      </c>
      <c r="F946" s="38" t="str">
        <f>IF(supply!F948&lt;&gt;"",VLOOKUP(supply!F948,private!$H$1:$J$28,2,FALSE),"")</f>
        <v/>
      </c>
      <c r="G946" s="38" t="str">
        <f>IF(supply!G948&lt;&gt;"",VLOOKUP(supply!G948,private!$L$1:$M$5,2,FALSE),"")</f>
        <v/>
      </c>
    </row>
    <row r="947" spans="1:7" x14ac:dyDescent="0.25">
      <c r="A947" s="38" t="str">
        <f>IF(supply!B949&lt;&gt;"",supply!A949,"")</f>
        <v/>
      </c>
      <c r="B947" s="38" t="str">
        <f>IF(supply!B949&lt;&gt;"",supply!B949,"")</f>
        <v/>
      </c>
      <c r="C947" s="38" t="str">
        <f>IF(supply!C949&lt;&gt;"",supply!C949,"")</f>
        <v/>
      </c>
      <c r="D947" s="38" t="str">
        <f>IF(supply!D949&lt;&gt;"",supply!D949,"")</f>
        <v/>
      </c>
      <c r="E947" s="38" t="str">
        <f>IF(supply!E949&lt;&gt;"",supply!E949,"")</f>
        <v/>
      </c>
      <c r="F947" s="38" t="str">
        <f>IF(supply!F949&lt;&gt;"",VLOOKUP(supply!F949,private!$H$1:$J$28,2,FALSE),"")</f>
        <v/>
      </c>
      <c r="G947" s="38" t="str">
        <f>IF(supply!G949&lt;&gt;"",VLOOKUP(supply!G949,private!$L$1:$M$5,2,FALSE),"")</f>
        <v/>
      </c>
    </row>
    <row r="948" spans="1:7" x14ac:dyDescent="0.25">
      <c r="A948" s="38" t="str">
        <f>IF(supply!B950&lt;&gt;"",supply!A950,"")</f>
        <v/>
      </c>
      <c r="B948" s="38" t="str">
        <f>IF(supply!B950&lt;&gt;"",supply!B950,"")</f>
        <v/>
      </c>
      <c r="C948" s="38" t="str">
        <f>IF(supply!C950&lt;&gt;"",supply!C950,"")</f>
        <v/>
      </c>
      <c r="D948" s="38" t="str">
        <f>IF(supply!D950&lt;&gt;"",supply!D950,"")</f>
        <v/>
      </c>
      <c r="E948" s="38" t="str">
        <f>IF(supply!E950&lt;&gt;"",supply!E950,"")</f>
        <v/>
      </c>
      <c r="F948" s="38" t="str">
        <f>IF(supply!F950&lt;&gt;"",VLOOKUP(supply!F950,private!$H$1:$J$28,2,FALSE),"")</f>
        <v/>
      </c>
      <c r="G948" s="38" t="str">
        <f>IF(supply!G950&lt;&gt;"",VLOOKUP(supply!G950,private!$L$1:$M$5,2,FALSE),"")</f>
        <v/>
      </c>
    </row>
    <row r="949" spans="1:7" x14ac:dyDescent="0.25">
      <c r="A949" s="38" t="str">
        <f>IF(supply!B951&lt;&gt;"",supply!A951,"")</f>
        <v/>
      </c>
      <c r="B949" s="38" t="str">
        <f>IF(supply!B951&lt;&gt;"",supply!B951,"")</f>
        <v/>
      </c>
      <c r="C949" s="38" t="str">
        <f>IF(supply!C951&lt;&gt;"",supply!C951,"")</f>
        <v/>
      </c>
      <c r="D949" s="38" t="str">
        <f>IF(supply!D951&lt;&gt;"",supply!D951,"")</f>
        <v/>
      </c>
      <c r="E949" s="38" t="str">
        <f>IF(supply!E951&lt;&gt;"",supply!E951,"")</f>
        <v/>
      </c>
      <c r="F949" s="38" t="str">
        <f>IF(supply!F951&lt;&gt;"",VLOOKUP(supply!F951,private!$H$1:$J$28,2,FALSE),"")</f>
        <v/>
      </c>
      <c r="G949" s="38" t="str">
        <f>IF(supply!G951&lt;&gt;"",VLOOKUP(supply!G951,private!$L$1:$M$5,2,FALSE),"")</f>
        <v/>
      </c>
    </row>
    <row r="950" spans="1:7" x14ac:dyDescent="0.25">
      <c r="A950" s="38" t="str">
        <f>IF(supply!B952&lt;&gt;"",supply!A952,"")</f>
        <v/>
      </c>
      <c r="B950" s="38" t="str">
        <f>IF(supply!B952&lt;&gt;"",supply!B952,"")</f>
        <v/>
      </c>
      <c r="C950" s="38" t="str">
        <f>IF(supply!C952&lt;&gt;"",supply!C952,"")</f>
        <v/>
      </c>
      <c r="D950" s="38" t="str">
        <f>IF(supply!D952&lt;&gt;"",supply!D952,"")</f>
        <v/>
      </c>
      <c r="E950" s="38" t="str">
        <f>IF(supply!E952&lt;&gt;"",supply!E952,"")</f>
        <v/>
      </c>
      <c r="F950" s="38" t="str">
        <f>IF(supply!F952&lt;&gt;"",VLOOKUP(supply!F952,private!$H$1:$J$28,2,FALSE),"")</f>
        <v/>
      </c>
      <c r="G950" s="38" t="str">
        <f>IF(supply!G952&lt;&gt;"",VLOOKUP(supply!G952,private!$L$1:$M$5,2,FALSE),"")</f>
        <v/>
      </c>
    </row>
    <row r="951" spans="1:7" x14ac:dyDescent="0.25">
      <c r="A951" s="38" t="str">
        <f>IF(supply!B953&lt;&gt;"",supply!A953,"")</f>
        <v/>
      </c>
      <c r="B951" s="38" t="str">
        <f>IF(supply!B953&lt;&gt;"",supply!B953,"")</f>
        <v/>
      </c>
      <c r="C951" s="38" t="str">
        <f>IF(supply!C953&lt;&gt;"",supply!C953,"")</f>
        <v/>
      </c>
      <c r="D951" s="38" t="str">
        <f>IF(supply!D953&lt;&gt;"",supply!D953,"")</f>
        <v/>
      </c>
      <c r="E951" s="38" t="str">
        <f>IF(supply!E953&lt;&gt;"",supply!E953,"")</f>
        <v/>
      </c>
      <c r="F951" s="38" t="str">
        <f>IF(supply!F953&lt;&gt;"",VLOOKUP(supply!F953,private!$H$1:$J$28,2,FALSE),"")</f>
        <v/>
      </c>
      <c r="G951" s="38" t="str">
        <f>IF(supply!G953&lt;&gt;"",VLOOKUP(supply!G953,private!$L$1:$M$5,2,FALSE),"")</f>
        <v/>
      </c>
    </row>
    <row r="952" spans="1:7" x14ac:dyDescent="0.25">
      <c r="A952" s="38" t="str">
        <f>IF(supply!B954&lt;&gt;"",supply!A954,"")</f>
        <v/>
      </c>
      <c r="B952" s="38" t="str">
        <f>IF(supply!B954&lt;&gt;"",supply!B954,"")</f>
        <v/>
      </c>
      <c r="C952" s="38" t="str">
        <f>IF(supply!C954&lt;&gt;"",supply!C954,"")</f>
        <v/>
      </c>
      <c r="D952" s="38" t="str">
        <f>IF(supply!D954&lt;&gt;"",supply!D954,"")</f>
        <v/>
      </c>
      <c r="E952" s="38" t="str">
        <f>IF(supply!E954&lt;&gt;"",supply!E954,"")</f>
        <v/>
      </c>
      <c r="F952" s="38" t="str">
        <f>IF(supply!F954&lt;&gt;"",VLOOKUP(supply!F954,private!$H$1:$J$28,2,FALSE),"")</f>
        <v/>
      </c>
      <c r="G952" s="38" t="str">
        <f>IF(supply!G954&lt;&gt;"",VLOOKUP(supply!G954,private!$L$1:$M$5,2,FALSE),"")</f>
        <v/>
      </c>
    </row>
    <row r="953" spans="1:7" x14ac:dyDescent="0.25">
      <c r="A953" s="38" t="str">
        <f>IF(supply!B955&lt;&gt;"",supply!A955,"")</f>
        <v/>
      </c>
      <c r="B953" s="38" t="str">
        <f>IF(supply!B955&lt;&gt;"",supply!B955,"")</f>
        <v/>
      </c>
      <c r="C953" s="38" t="str">
        <f>IF(supply!C955&lt;&gt;"",supply!C955,"")</f>
        <v/>
      </c>
      <c r="D953" s="38" t="str">
        <f>IF(supply!D955&lt;&gt;"",supply!D955,"")</f>
        <v/>
      </c>
      <c r="E953" s="38" t="str">
        <f>IF(supply!E955&lt;&gt;"",supply!E955,"")</f>
        <v/>
      </c>
      <c r="F953" s="38" t="str">
        <f>IF(supply!F955&lt;&gt;"",VLOOKUP(supply!F955,private!$H$1:$J$28,2,FALSE),"")</f>
        <v/>
      </c>
      <c r="G953" s="38" t="str">
        <f>IF(supply!G955&lt;&gt;"",VLOOKUP(supply!G955,private!$L$1:$M$5,2,FALSE),"")</f>
        <v/>
      </c>
    </row>
    <row r="954" spans="1:7" x14ac:dyDescent="0.25">
      <c r="A954" s="38" t="str">
        <f>IF(supply!B956&lt;&gt;"",supply!A956,"")</f>
        <v/>
      </c>
      <c r="B954" s="38" t="str">
        <f>IF(supply!B956&lt;&gt;"",supply!B956,"")</f>
        <v/>
      </c>
      <c r="C954" s="38" t="str">
        <f>IF(supply!C956&lt;&gt;"",supply!C956,"")</f>
        <v/>
      </c>
      <c r="D954" s="38" t="str">
        <f>IF(supply!D956&lt;&gt;"",supply!D956,"")</f>
        <v/>
      </c>
      <c r="E954" s="38" t="str">
        <f>IF(supply!E956&lt;&gt;"",supply!E956,"")</f>
        <v/>
      </c>
      <c r="F954" s="38" t="str">
        <f>IF(supply!F956&lt;&gt;"",VLOOKUP(supply!F956,private!$H$1:$J$28,2,FALSE),"")</f>
        <v/>
      </c>
      <c r="G954" s="38" t="str">
        <f>IF(supply!G956&lt;&gt;"",VLOOKUP(supply!G956,private!$L$1:$M$5,2,FALSE),"")</f>
        <v/>
      </c>
    </row>
    <row r="955" spans="1:7" x14ac:dyDescent="0.25">
      <c r="A955" s="38" t="str">
        <f>IF(supply!B957&lt;&gt;"",supply!A957,"")</f>
        <v/>
      </c>
      <c r="B955" s="38" t="str">
        <f>IF(supply!B957&lt;&gt;"",supply!B957,"")</f>
        <v/>
      </c>
      <c r="C955" s="38" t="str">
        <f>IF(supply!C957&lt;&gt;"",supply!C957,"")</f>
        <v/>
      </c>
      <c r="D955" s="38" t="str">
        <f>IF(supply!D957&lt;&gt;"",supply!D957,"")</f>
        <v/>
      </c>
      <c r="E955" s="38" t="str">
        <f>IF(supply!E957&lt;&gt;"",supply!E957,"")</f>
        <v/>
      </c>
      <c r="F955" s="38" t="str">
        <f>IF(supply!F957&lt;&gt;"",VLOOKUP(supply!F957,private!$H$1:$J$28,2,FALSE),"")</f>
        <v/>
      </c>
      <c r="G955" s="38" t="str">
        <f>IF(supply!G957&lt;&gt;"",VLOOKUP(supply!G957,private!$L$1:$M$5,2,FALSE),"")</f>
        <v/>
      </c>
    </row>
    <row r="956" spans="1:7" x14ac:dyDescent="0.25">
      <c r="A956" s="38" t="str">
        <f>IF(supply!B958&lt;&gt;"",supply!A958,"")</f>
        <v/>
      </c>
      <c r="B956" s="38" t="str">
        <f>IF(supply!B958&lt;&gt;"",supply!B958,"")</f>
        <v/>
      </c>
      <c r="C956" s="38" t="str">
        <f>IF(supply!C958&lt;&gt;"",supply!C958,"")</f>
        <v/>
      </c>
      <c r="D956" s="38" t="str">
        <f>IF(supply!D958&lt;&gt;"",supply!D958,"")</f>
        <v/>
      </c>
      <c r="E956" s="38" t="str">
        <f>IF(supply!E958&lt;&gt;"",supply!E958,"")</f>
        <v/>
      </c>
      <c r="F956" s="38" t="str">
        <f>IF(supply!F958&lt;&gt;"",VLOOKUP(supply!F958,private!$H$1:$J$28,2,FALSE),"")</f>
        <v/>
      </c>
      <c r="G956" s="38" t="str">
        <f>IF(supply!G958&lt;&gt;"",VLOOKUP(supply!G958,private!$L$1:$M$5,2,FALSE),"")</f>
        <v/>
      </c>
    </row>
    <row r="957" spans="1:7" x14ac:dyDescent="0.25">
      <c r="A957" s="38" t="str">
        <f>IF(supply!B959&lt;&gt;"",supply!A959,"")</f>
        <v/>
      </c>
      <c r="B957" s="38" t="str">
        <f>IF(supply!B959&lt;&gt;"",supply!B959,"")</f>
        <v/>
      </c>
      <c r="C957" s="38" t="str">
        <f>IF(supply!C959&lt;&gt;"",supply!C959,"")</f>
        <v/>
      </c>
      <c r="D957" s="38" t="str">
        <f>IF(supply!D959&lt;&gt;"",supply!D959,"")</f>
        <v/>
      </c>
      <c r="E957" s="38" t="str">
        <f>IF(supply!E959&lt;&gt;"",supply!E959,"")</f>
        <v/>
      </c>
      <c r="F957" s="38" t="str">
        <f>IF(supply!F959&lt;&gt;"",VLOOKUP(supply!F959,private!$H$1:$J$28,2,FALSE),"")</f>
        <v/>
      </c>
      <c r="G957" s="38" t="str">
        <f>IF(supply!G959&lt;&gt;"",VLOOKUP(supply!G959,private!$L$1:$M$5,2,FALSE),"")</f>
        <v/>
      </c>
    </row>
    <row r="958" spans="1:7" x14ac:dyDescent="0.25">
      <c r="A958" s="38" t="str">
        <f>IF(supply!B960&lt;&gt;"",supply!A960,"")</f>
        <v/>
      </c>
      <c r="B958" s="38" t="str">
        <f>IF(supply!B960&lt;&gt;"",supply!B960,"")</f>
        <v/>
      </c>
      <c r="C958" s="38" t="str">
        <f>IF(supply!C960&lt;&gt;"",supply!C960,"")</f>
        <v/>
      </c>
      <c r="D958" s="38" t="str">
        <f>IF(supply!D960&lt;&gt;"",supply!D960,"")</f>
        <v/>
      </c>
      <c r="E958" s="38" t="str">
        <f>IF(supply!E960&lt;&gt;"",supply!E960,"")</f>
        <v/>
      </c>
      <c r="F958" s="38" t="str">
        <f>IF(supply!F960&lt;&gt;"",VLOOKUP(supply!F960,private!$H$1:$J$28,2,FALSE),"")</f>
        <v/>
      </c>
      <c r="G958" s="38" t="str">
        <f>IF(supply!G960&lt;&gt;"",VLOOKUP(supply!G960,private!$L$1:$M$5,2,FALSE),"")</f>
        <v/>
      </c>
    </row>
    <row r="959" spans="1:7" x14ac:dyDescent="0.25">
      <c r="A959" s="38" t="str">
        <f>IF(supply!B961&lt;&gt;"",supply!A961,"")</f>
        <v/>
      </c>
      <c r="B959" s="38" t="str">
        <f>IF(supply!B961&lt;&gt;"",supply!B961,"")</f>
        <v/>
      </c>
      <c r="C959" s="38" t="str">
        <f>IF(supply!C961&lt;&gt;"",supply!C961,"")</f>
        <v/>
      </c>
      <c r="D959" s="38" t="str">
        <f>IF(supply!D961&lt;&gt;"",supply!D961,"")</f>
        <v/>
      </c>
      <c r="E959" s="38" t="str">
        <f>IF(supply!E961&lt;&gt;"",supply!E961,"")</f>
        <v/>
      </c>
      <c r="F959" s="38" t="str">
        <f>IF(supply!F961&lt;&gt;"",VLOOKUP(supply!F961,private!$H$1:$J$28,2,FALSE),"")</f>
        <v/>
      </c>
      <c r="G959" s="38" t="str">
        <f>IF(supply!G961&lt;&gt;"",VLOOKUP(supply!G961,private!$L$1:$M$5,2,FALSE),"")</f>
        <v/>
      </c>
    </row>
    <row r="960" spans="1:7" x14ac:dyDescent="0.25">
      <c r="A960" s="38" t="str">
        <f>IF(supply!B962&lt;&gt;"",supply!A962,"")</f>
        <v/>
      </c>
      <c r="B960" s="38" t="str">
        <f>IF(supply!B962&lt;&gt;"",supply!B962,"")</f>
        <v/>
      </c>
      <c r="C960" s="38" t="str">
        <f>IF(supply!C962&lt;&gt;"",supply!C962,"")</f>
        <v/>
      </c>
      <c r="D960" s="38" t="str">
        <f>IF(supply!D962&lt;&gt;"",supply!D962,"")</f>
        <v/>
      </c>
      <c r="E960" s="38" t="str">
        <f>IF(supply!E962&lt;&gt;"",supply!E962,"")</f>
        <v/>
      </c>
      <c r="F960" s="38" t="str">
        <f>IF(supply!F962&lt;&gt;"",VLOOKUP(supply!F962,private!$H$1:$J$28,2,FALSE),"")</f>
        <v/>
      </c>
      <c r="G960" s="38" t="str">
        <f>IF(supply!G962&lt;&gt;"",VLOOKUP(supply!G962,private!$L$1:$M$5,2,FALSE),"")</f>
        <v/>
      </c>
    </row>
    <row r="961" spans="1:7" x14ac:dyDescent="0.25">
      <c r="A961" s="38" t="str">
        <f>IF(supply!B963&lt;&gt;"",supply!A963,"")</f>
        <v/>
      </c>
      <c r="B961" s="38" t="str">
        <f>IF(supply!B963&lt;&gt;"",supply!B963,"")</f>
        <v/>
      </c>
      <c r="C961" s="38" t="str">
        <f>IF(supply!C963&lt;&gt;"",supply!C963,"")</f>
        <v/>
      </c>
      <c r="D961" s="38" t="str">
        <f>IF(supply!D963&lt;&gt;"",supply!D963,"")</f>
        <v/>
      </c>
      <c r="E961" s="38" t="str">
        <f>IF(supply!E963&lt;&gt;"",supply!E963,"")</f>
        <v/>
      </c>
      <c r="F961" s="38" t="str">
        <f>IF(supply!F963&lt;&gt;"",VLOOKUP(supply!F963,private!$H$1:$J$28,2,FALSE),"")</f>
        <v/>
      </c>
      <c r="G961" s="38" t="str">
        <f>IF(supply!G963&lt;&gt;"",VLOOKUP(supply!G963,private!$L$1:$M$5,2,FALSE),"")</f>
        <v/>
      </c>
    </row>
    <row r="962" spans="1:7" x14ac:dyDescent="0.25">
      <c r="A962" s="38" t="str">
        <f>IF(supply!B964&lt;&gt;"",supply!A964,"")</f>
        <v/>
      </c>
      <c r="B962" s="38" t="str">
        <f>IF(supply!B964&lt;&gt;"",supply!B964,"")</f>
        <v/>
      </c>
      <c r="C962" s="38" t="str">
        <f>IF(supply!C964&lt;&gt;"",supply!C964,"")</f>
        <v/>
      </c>
      <c r="D962" s="38" t="str">
        <f>IF(supply!D964&lt;&gt;"",supply!D964,"")</f>
        <v/>
      </c>
      <c r="E962" s="38" t="str">
        <f>IF(supply!E964&lt;&gt;"",supply!E964,"")</f>
        <v/>
      </c>
      <c r="F962" s="38" t="str">
        <f>IF(supply!F964&lt;&gt;"",VLOOKUP(supply!F964,private!$H$1:$J$28,2,FALSE),"")</f>
        <v/>
      </c>
      <c r="G962" s="38" t="str">
        <f>IF(supply!G964&lt;&gt;"",VLOOKUP(supply!G964,private!$L$1:$M$5,2,FALSE),"")</f>
        <v/>
      </c>
    </row>
    <row r="963" spans="1:7" x14ac:dyDescent="0.25">
      <c r="A963" s="38" t="str">
        <f>IF(supply!B965&lt;&gt;"",supply!A965,"")</f>
        <v/>
      </c>
      <c r="B963" s="38" t="str">
        <f>IF(supply!B965&lt;&gt;"",supply!B965,"")</f>
        <v/>
      </c>
      <c r="C963" s="38" t="str">
        <f>IF(supply!C965&lt;&gt;"",supply!C965,"")</f>
        <v/>
      </c>
      <c r="D963" s="38" t="str">
        <f>IF(supply!D965&lt;&gt;"",supply!D965,"")</f>
        <v/>
      </c>
      <c r="E963" s="38" t="str">
        <f>IF(supply!E965&lt;&gt;"",supply!E965,"")</f>
        <v/>
      </c>
      <c r="F963" s="38" t="str">
        <f>IF(supply!F965&lt;&gt;"",VLOOKUP(supply!F965,private!$H$1:$J$28,2,FALSE),"")</f>
        <v/>
      </c>
      <c r="G963" s="38" t="str">
        <f>IF(supply!G965&lt;&gt;"",VLOOKUP(supply!G965,private!$L$1:$M$5,2,FALSE),"")</f>
        <v/>
      </c>
    </row>
    <row r="964" spans="1:7" x14ac:dyDescent="0.25">
      <c r="A964" s="38" t="str">
        <f>IF(supply!B966&lt;&gt;"",supply!A966,"")</f>
        <v/>
      </c>
      <c r="B964" s="38" t="str">
        <f>IF(supply!B966&lt;&gt;"",supply!B966,"")</f>
        <v/>
      </c>
      <c r="C964" s="38" t="str">
        <f>IF(supply!C966&lt;&gt;"",supply!C966,"")</f>
        <v/>
      </c>
      <c r="D964" s="38" t="str">
        <f>IF(supply!D966&lt;&gt;"",supply!D966,"")</f>
        <v/>
      </c>
      <c r="E964" s="38" t="str">
        <f>IF(supply!E966&lt;&gt;"",supply!E966,"")</f>
        <v/>
      </c>
      <c r="F964" s="38" t="str">
        <f>IF(supply!F966&lt;&gt;"",VLOOKUP(supply!F966,private!$H$1:$J$28,2,FALSE),"")</f>
        <v/>
      </c>
      <c r="G964" s="38" t="str">
        <f>IF(supply!G966&lt;&gt;"",VLOOKUP(supply!G966,private!$L$1:$M$5,2,FALSE),"")</f>
        <v/>
      </c>
    </row>
    <row r="965" spans="1:7" x14ac:dyDescent="0.25">
      <c r="A965" s="38" t="str">
        <f>IF(supply!B967&lt;&gt;"",supply!A967,"")</f>
        <v/>
      </c>
      <c r="B965" s="38" t="str">
        <f>IF(supply!B967&lt;&gt;"",supply!B967,"")</f>
        <v/>
      </c>
      <c r="C965" s="38" t="str">
        <f>IF(supply!C967&lt;&gt;"",supply!C967,"")</f>
        <v/>
      </c>
      <c r="D965" s="38" t="str">
        <f>IF(supply!D967&lt;&gt;"",supply!D967,"")</f>
        <v/>
      </c>
      <c r="E965" s="38" t="str">
        <f>IF(supply!E967&lt;&gt;"",supply!E967,"")</f>
        <v/>
      </c>
      <c r="F965" s="38" t="str">
        <f>IF(supply!F967&lt;&gt;"",VLOOKUP(supply!F967,private!$H$1:$J$28,2,FALSE),"")</f>
        <v/>
      </c>
      <c r="G965" s="38" t="str">
        <f>IF(supply!G967&lt;&gt;"",VLOOKUP(supply!G967,private!$L$1:$M$5,2,FALSE),"")</f>
        <v/>
      </c>
    </row>
    <row r="966" spans="1:7" x14ac:dyDescent="0.25">
      <c r="A966" s="38" t="str">
        <f>IF(supply!B968&lt;&gt;"",supply!A968,"")</f>
        <v/>
      </c>
      <c r="B966" s="38" t="str">
        <f>IF(supply!B968&lt;&gt;"",supply!B968,"")</f>
        <v/>
      </c>
      <c r="C966" s="38" t="str">
        <f>IF(supply!C968&lt;&gt;"",supply!C968,"")</f>
        <v/>
      </c>
      <c r="D966" s="38" t="str">
        <f>IF(supply!D968&lt;&gt;"",supply!D968,"")</f>
        <v/>
      </c>
      <c r="E966" s="38" t="str">
        <f>IF(supply!E968&lt;&gt;"",supply!E968,"")</f>
        <v/>
      </c>
      <c r="F966" s="38" t="str">
        <f>IF(supply!F968&lt;&gt;"",VLOOKUP(supply!F968,private!$H$1:$J$28,2,FALSE),"")</f>
        <v/>
      </c>
      <c r="G966" s="38" t="str">
        <f>IF(supply!G968&lt;&gt;"",VLOOKUP(supply!G968,private!$L$1:$M$5,2,FALSE),"")</f>
        <v/>
      </c>
    </row>
    <row r="967" spans="1:7" x14ac:dyDescent="0.25">
      <c r="A967" s="38" t="str">
        <f>IF(supply!B969&lt;&gt;"",supply!A969,"")</f>
        <v/>
      </c>
      <c r="B967" s="38" t="str">
        <f>IF(supply!B969&lt;&gt;"",supply!B969,"")</f>
        <v/>
      </c>
      <c r="C967" s="38" t="str">
        <f>IF(supply!C969&lt;&gt;"",supply!C969,"")</f>
        <v/>
      </c>
      <c r="D967" s="38" t="str">
        <f>IF(supply!D969&lt;&gt;"",supply!D969,"")</f>
        <v/>
      </c>
      <c r="E967" s="38" t="str">
        <f>IF(supply!E969&lt;&gt;"",supply!E969,"")</f>
        <v/>
      </c>
      <c r="F967" s="38" t="str">
        <f>IF(supply!F969&lt;&gt;"",VLOOKUP(supply!F969,private!$H$1:$J$28,2,FALSE),"")</f>
        <v/>
      </c>
      <c r="G967" s="38" t="str">
        <f>IF(supply!G969&lt;&gt;"",VLOOKUP(supply!G969,private!$L$1:$M$5,2,FALSE),"")</f>
        <v/>
      </c>
    </row>
    <row r="968" spans="1:7" x14ac:dyDescent="0.25">
      <c r="A968" s="38" t="str">
        <f>IF(supply!B970&lt;&gt;"",supply!A970,"")</f>
        <v/>
      </c>
      <c r="B968" s="38" t="str">
        <f>IF(supply!B970&lt;&gt;"",supply!B970,"")</f>
        <v/>
      </c>
      <c r="C968" s="38" t="str">
        <f>IF(supply!C970&lt;&gt;"",supply!C970,"")</f>
        <v/>
      </c>
      <c r="D968" s="38" t="str">
        <f>IF(supply!D970&lt;&gt;"",supply!D970,"")</f>
        <v/>
      </c>
      <c r="E968" s="38" t="str">
        <f>IF(supply!E970&lt;&gt;"",supply!E970,"")</f>
        <v/>
      </c>
      <c r="F968" s="38" t="str">
        <f>IF(supply!F970&lt;&gt;"",VLOOKUP(supply!F970,private!$H$1:$J$28,2,FALSE),"")</f>
        <v/>
      </c>
      <c r="G968" s="38" t="str">
        <f>IF(supply!G970&lt;&gt;"",VLOOKUP(supply!G970,private!$L$1:$M$5,2,FALSE),"")</f>
        <v/>
      </c>
    </row>
    <row r="969" spans="1:7" x14ac:dyDescent="0.25">
      <c r="A969" s="38" t="str">
        <f>IF(supply!B971&lt;&gt;"",supply!A971,"")</f>
        <v/>
      </c>
      <c r="B969" s="38" t="str">
        <f>IF(supply!B971&lt;&gt;"",supply!B971,"")</f>
        <v/>
      </c>
      <c r="C969" s="38" t="str">
        <f>IF(supply!C971&lt;&gt;"",supply!C971,"")</f>
        <v/>
      </c>
      <c r="D969" s="38" t="str">
        <f>IF(supply!D971&lt;&gt;"",supply!D971,"")</f>
        <v/>
      </c>
      <c r="E969" s="38" t="str">
        <f>IF(supply!E971&lt;&gt;"",supply!E971,"")</f>
        <v/>
      </c>
      <c r="F969" s="38" t="str">
        <f>IF(supply!F971&lt;&gt;"",VLOOKUP(supply!F971,private!$H$1:$J$28,2,FALSE),"")</f>
        <v/>
      </c>
      <c r="G969" s="38" t="str">
        <f>IF(supply!G971&lt;&gt;"",VLOOKUP(supply!G971,private!$L$1:$M$5,2,FALSE),"")</f>
        <v/>
      </c>
    </row>
    <row r="970" spans="1:7" x14ac:dyDescent="0.25">
      <c r="A970" s="38" t="str">
        <f>IF(supply!B972&lt;&gt;"",supply!A972,"")</f>
        <v/>
      </c>
      <c r="B970" s="38" t="str">
        <f>IF(supply!B972&lt;&gt;"",supply!B972,"")</f>
        <v/>
      </c>
      <c r="C970" s="38" t="str">
        <f>IF(supply!C972&lt;&gt;"",supply!C972,"")</f>
        <v/>
      </c>
      <c r="D970" s="38" t="str">
        <f>IF(supply!D972&lt;&gt;"",supply!D972,"")</f>
        <v/>
      </c>
      <c r="E970" s="38" t="str">
        <f>IF(supply!E972&lt;&gt;"",supply!E972,"")</f>
        <v/>
      </c>
      <c r="F970" s="38" t="str">
        <f>IF(supply!F972&lt;&gt;"",VLOOKUP(supply!F972,private!$H$1:$J$28,2,FALSE),"")</f>
        <v/>
      </c>
      <c r="G970" s="38" t="str">
        <f>IF(supply!G972&lt;&gt;"",VLOOKUP(supply!G972,private!$L$1:$M$5,2,FALSE),"")</f>
        <v/>
      </c>
    </row>
    <row r="971" spans="1:7" x14ac:dyDescent="0.25">
      <c r="A971" s="38" t="str">
        <f>IF(supply!B973&lt;&gt;"",supply!A973,"")</f>
        <v/>
      </c>
      <c r="B971" s="38" t="str">
        <f>IF(supply!B973&lt;&gt;"",supply!B973,"")</f>
        <v/>
      </c>
      <c r="C971" s="38" t="str">
        <f>IF(supply!C973&lt;&gt;"",supply!C973,"")</f>
        <v/>
      </c>
      <c r="D971" s="38" t="str">
        <f>IF(supply!D973&lt;&gt;"",supply!D973,"")</f>
        <v/>
      </c>
      <c r="E971" s="38" t="str">
        <f>IF(supply!E973&lt;&gt;"",supply!E973,"")</f>
        <v/>
      </c>
      <c r="F971" s="38" t="str">
        <f>IF(supply!F973&lt;&gt;"",VLOOKUP(supply!F973,private!$H$1:$J$28,2,FALSE),"")</f>
        <v/>
      </c>
      <c r="G971" s="38" t="str">
        <f>IF(supply!G973&lt;&gt;"",VLOOKUP(supply!G973,private!$L$1:$M$5,2,FALSE),"")</f>
        <v/>
      </c>
    </row>
    <row r="972" spans="1:7" x14ac:dyDescent="0.25">
      <c r="A972" s="38" t="str">
        <f>IF(supply!B974&lt;&gt;"",supply!A974,"")</f>
        <v/>
      </c>
      <c r="B972" s="38" t="str">
        <f>IF(supply!B974&lt;&gt;"",supply!B974,"")</f>
        <v/>
      </c>
      <c r="C972" s="38" t="str">
        <f>IF(supply!C974&lt;&gt;"",supply!C974,"")</f>
        <v/>
      </c>
      <c r="D972" s="38" t="str">
        <f>IF(supply!D974&lt;&gt;"",supply!D974,"")</f>
        <v/>
      </c>
      <c r="E972" s="38" t="str">
        <f>IF(supply!E974&lt;&gt;"",supply!E974,"")</f>
        <v/>
      </c>
      <c r="F972" s="38" t="str">
        <f>IF(supply!F974&lt;&gt;"",VLOOKUP(supply!F974,private!$H$1:$J$28,2,FALSE),"")</f>
        <v/>
      </c>
      <c r="G972" s="38" t="str">
        <f>IF(supply!G974&lt;&gt;"",VLOOKUP(supply!G974,private!$L$1:$M$5,2,FALSE),"")</f>
        <v/>
      </c>
    </row>
    <row r="973" spans="1:7" x14ac:dyDescent="0.25">
      <c r="A973" s="38" t="str">
        <f>IF(supply!B975&lt;&gt;"",supply!A975,"")</f>
        <v/>
      </c>
      <c r="B973" s="38" t="str">
        <f>IF(supply!B975&lt;&gt;"",supply!B975,"")</f>
        <v/>
      </c>
      <c r="C973" s="38" t="str">
        <f>IF(supply!C975&lt;&gt;"",supply!C975,"")</f>
        <v/>
      </c>
      <c r="D973" s="38" t="str">
        <f>IF(supply!D975&lt;&gt;"",supply!D975,"")</f>
        <v/>
      </c>
      <c r="E973" s="38" t="str">
        <f>IF(supply!E975&lt;&gt;"",supply!E975,"")</f>
        <v/>
      </c>
      <c r="F973" s="38" t="str">
        <f>IF(supply!F975&lt;&gt;"",VLOOKUP(supply!F975,private!$H$1:$J$28,2,FALSE),"")</f>
        <v/>
      </c>
      <c r="G973" s="38" t="str">
        <f>IF(supply!G975&lt;&gt;"",VLOOKUP(supply!G975,private!$L$1:$M$5,2,FALSE),"")</f>
        <v/>
      </c>
    </row>
    <row r="974" spans="1:7" x14ac:dyDescent="0.25">
      <c r="A974" s="38" t="str">
        <f>IF(supply!B976&lt;&gt;"",supply!A976,"")</f>
        <v/>
      </c>
      <c r="B974" s="38" t="str">
        <f>IF(supply!B976&lt;&gt;"",supply!B976,"")</f>
        <v/>
      </c>
      <c r="C974" s="38" t="str">
        <f>IF(supply!C976&lt;&gt;"",supply!C976,"")</f>
        <v/>
      </c>
      <c r="D974" s="38" t="str">
        <f>IF(supply!D976&lt;&gt;"",supply!D976,"")</f>
        <v/>
      </c>
      <c r="E974" s="38" t="str">
        <f>IF(supply!E976&lt;&gt;"",supply!E976,"")</f>
        <v/>
      </c>
      <c r="F974" s="38" t="str">
        <f>IF(supply!F976&lt;&gt;"",VLOOKUP(supply!F976,private!$H$1:$J$28,2,FALSE),"")</f>
        <v/>
      </c>
      <c r="G974" s="38" t="str">
        <f>IF(supply!G976&lt;&gt;"",VLOOKUP(supply!G976,private!$L$1:$M$5,2,FALSE),"")</f>
        <v/>
      </c>
    </row>
    <row r="975" spans="1:7" x14ac:dyDescent="0.25">
      <c r="A975" s="38" t="str">
        <f>IF(supply!B977&lt;&gt;"",supply!A977,"")</f>
        <v/>
      </c>
      <c r="B975" s="38" t="str">
        <f>IF(supply!B977&lt;&gt;"",supply!B977,"")</f>
        <v/>
      </c>
      <c r="C975" s="38" t="str">
        <f>IF(supply!C977&lt;&gt;"",supply!C977,"")</f>
        <v/>
      </c>
      <c r="D975" s="38" t="str">
        <f>IF(supply!D977&lt;&gt;"",supply!D977,"")</f>
        <v/>
      </c>
      <c r="E975" s="38" t="str">
        <f>IF(supply!E977&lt;&gt;"",supply!E977,"")</f>
        <v/>
      </c>
      <c r="F975" s="38" t="str">
        <f>IF(supply!F977&lt;&gt;"",VLOOKUP(supply!F977,private!$H$1:$J$28,2,FALSE),"")</f>
        <v/>
      </c>
      <c r="G975" s="38" t="str">
        <f>IF(supply!G977&lt;&gt;"",VLOOKUP(supply!G977,private!$L$1:$M$5,2,FALSE),"")</f>
        <v/>
      </c>
    </row>
    <row r="976" spans="1:7" x14ac:dyDescent="0.25">
      <c r="A976" s="38" t="str">
        <f>IF(supply!B978&lt;&gt;"",supply!A978,"")</f>
        <v/>
      </c>
      <c r="B976" s="38" t="str">
        <f>IF(supply!B978&lt;&gt;"",supply!B978,"")</f>
        <v/>
      </c>
      <c r="C976" s="38" t="str">
        <f>IF(supply!C978&lt;&gt;"",supply!C978,"")</f>
        <v/>
      </c>
      <c r="D976" s="38" t="str">
        <f>IF(supply!D978&lt;&gt;"",supply!D978,"")</f>
        <v/>
      </c>
      <c r="E976" s="38" t="str">
        <f>IF(supply!E978&lt;&gt;"",supply!E978,"")</f>
        <v/>
      </c>
      <c r="F976" s="38" t="str">
        <f>IF(supply!F978&lt;&gt;"",VLOOKUP(supply!F978,private!$H$1:$J$28,2,FALSE),"")</f>
        <v/>
      </c>
      <c r="G976" s="38" t="str">
        <f>IF(supply!G978&lt;&gt;"",VLOOKUP(supply!G978,private!$L$1:$M$5,2,FALSE),"")</f>
        <v/>
      </c>
    </row>
    <row r="977" spans="1:7" x14ac:dyDescent="0.25">
      <c r="A977" s="38" t="str">
        <f>IF(supply!B979&lt;&gt;"",supply!A979,"")</f>
        <v/>
      </c>
      <c r="B977" s="38" t="str">
        <f>IF(supply!B979&lt;&gt;"",supply!B979,"")</f>
        <v/>
      </c>
      <c r="C977" s="38" t="str">
        <f>IF(supply!C979&lt;&gt;"",supply!C979,"")</f>
        <v/>
      </c>
      <c r="D977" s="38" t="str">
        <f>IF(supply!D979&lt;&gt;"",supply!D979,"")</f>
        <v/>
      </c>
      <c r="E977" s="38" t="str">
        <f>IF(supply!E979&lt;&gt;"",supply!E979,"")</f>
        <v/>
      </c>
      <c r="F977" s="38" t="str">
        <f>IF(supply!F979&lt;&gt;"",VLOOKUP(supply!F979,private!$H$1:$J$28,2,FALSE),"")</f>
        <v/>
      </c>
      <c r="G977" s="38" t="str">
        <f>IF(supply!G979&lt;&gt;"",VLOOKUP(supply!G979,private!$L$1:$M$5,2,FALSE),"")</f>
        <v/>
      </c>
    </row>
    <row r="978" spans="1:7" x14ac:dyDescent="0.25">
      <c r="A978" s="38" t="str">
        <f>IF(supply!B980&lt;&gt;"",supply!A980,"")</f>
        <v/>
      </c>
      <c r="B978" s="38" t="str">
        <f>IF(supply!B980&lt;&gt;"",supply!B980,"")</f>
        <v/>
      </c>
      <c r="C978" s="38" t="str">
        <f>IF(supply!C980&lt;&gt;"",supply!C980,"")</f>
        <v/>
      </c>
      <c r="D978" s="38" t="str">
        <f>IF(supply!D980&lt;&gt;"",supply!D980,"")</f>
        <v/>
      </c>
      <c r="E978" s="38" t="str">
        <f>IF(supply!E980&lt;&gt;"",supply!E980,"")</f>
        <v/>
      </c>
      <c r="F978" s="38" t="str">
        <f>IF(supply!F980&lt;&gt;"",VLOOKUP(supply!F980,private!$H$1:$J$28,2,FALSE),"")</f>
        <v/>
      </c>
      <c r="G978" s="38" t="str">
        <f>IF(supply!G980&lt;&gt;"",VLOOKUP(supply!G980,private!$L$1:$M$5,2,FALSE),"")</f>
        <v/>
      </c>
    </row>
    <row r="979" spans="1:7" x14ac:dyDescent="0.25">
      <c r="A979" s="38" t="str">
        <f>IF(supply!B981&lt;&gt;"",supply!A981,"")</f>
        <v/>
      </c>
      <c r="B979" s="38" t="str">
        <f>IF(supply!B981&lt;&gt;"",supply!B981,"")</f>
        <v/>
      </c>
      <c r="C979" s="38" t="str">
        <f>IF(supply!C981&lt;&gt;"",supply!C981,"")</f>
        <v/>
      </c>
      <c r="D979" s="38" t="str">
        <f>IF(supply!D981&lt;&gt;"",supply!D981,"")</f>
        <v/>
      </c>
      <c r="E979" s="38" t="str">
        <f>IF(supply!E981&lt;&gt;"",supply!E981,"")</f>
        <v/>
      </c>
      <c r="F979" s="38" t="str">
        <f>IF(supply!F981&lt;&gt;"",VLOOKUP(supply!F981,private!$H$1:$J$28,2,FALSE),"")</f>
        <v/>
      </c>
      <c r="G979" s="38" t="str">
        <f>IF(supply!G981&lt;&gt;"",VLOOKUP(supply!G981,private!$L$1:$M$5,2,FALSE),"")</f>
        <v/>
      </c>
    </row>
    <row r="980" spans="1:7" x14ac:dyDescent="0.25">
      <c r="A980" s="38" t="str">
        <f>IF(supply!B982&lt;&gt;"",supply!A982,"")</f>
        <v/>
      </c>
      <c r="B980" s="38" t="str">
        <f>IF(supply!B982&lt;&gt;"",supply!B982,"")</f>
        <v/>
      </c>
      <c r="C980" s="38" t="str">
        <f>IF(supply!C982&lt;&gt;"",supply!C982,"")</f>
        <v/>
      </c>
      <c r="D980" s="38" t="str">
        <f>IF(supply!D982&lt;&gt;"",supply!D982,"")</f>
        <v/>
      </c>
      <c r="E980" s="38" t="str">
        <f>IF(supply!E982&lt;&gt;"",supply!E982,"")</f>
        <v/>
      </c>
      <c r="F980" s="38" t="str">
        <f>IF(supply!F982&lt;&gt;"",VLOOKUP(supply!F982,private!$H$1:$J$28,2,FALSE),"")</f>
        <v/>
      </c>
      <c r="G980" s="38" t="str">
        <f>IF(supply!G982&lt;&gt;"",VLOOKUP(supply!G982,private!$L$1:$M$5,2,FALSE),"")</f>
        <v/>
      </c>
    </row>
    <row r="981" spans="1:7" x14ac:dyDescent="0.25">
      <c r="A981" s="38" t="str">
        <f>IF(supply!B983&lt;&gt;"",supply!A983,"")</f>
        <v/>
      </c>
      <c r="B981" s="38" t="str">
        <f>IF(supply!B983&lt;&gt;"",supply!B983,"")</f>
        <v/>
      </c>
      <c r="C981" s="38" t="str">
        <f>IF(supply!C983&lt;&gt;"",supply!C983,"")</f>
        <v/>
      </c>
      <c r="D981" s="38" t="str">
        <f>IF(supply!D983&lt;&gt;"",supply!D983,"")</f>
        <v/>
      </c>
      <c r="E981" s="38" t="str">
        <f>IF(supply!E983&lt;&gt;"",supply!E983,"")</f>
        <v/>
      </c>
      <c r="F981" s="38" t="str">
        <f>IF(supply!F983&lt;&gt;"",VLOOKUP(supply!F983,private!$H$1:$J$28,2,FALSE),"")</f>
        <v/>
      </c>
      <c r="G981" s="38" t="str">
        <f>IF(supply!G983&lt;&gt;"",VLOOKUP(supply!G983,private!$L$1:$M$5,2,FALSE),"")</f>
        <v/>
      </c>
    </row>
    <row r="982" spans="1:7" x14ac:dyDescent="0.25">
      <c r="A982" s="38" t="str">
        <f>IF(supply!B984&lt;&gt;"",supply!A984,"")</f>
        <v/>
      </c>
      <c r="B982" s="38" t="str">
        <f>IF(supply!B984&lt;&gt;"",supply!B984,"")</f>
        <v/>
      </c>
      <c r="C982" s="38" t="str">
        <f>IF(supply!C984&lt;&gt;"",supply!C984,"")</f>
        <v/>
      </c>
      <c r="D982" s="38" t="str">
        <f>IF(supply!D984&lt;&gt;"",supply!D984,"")</f>
        <v/>
      </c>
      <c r="E982" s="38" t="str">
        <f>IF(supply!E984&lt;&gt;"",supply!E984,"")</f>
        <v/>
      </c>
      <c r="F982" s="38" t="str">
        <f>IF(supply!F984&lt;&gt;"",VLOOKUP(supply!F984,private!$H$1:$J$28,2,FALSE),"")</f>
        <v/>
      </c>
      <c r="G982" s="38" t="str">
        <f>IF(supply!G984&lt;&gt;"",VLOOKUP(supply!G984,private!$L$1:$M$5,2,FALSE),"")</f>
        <v/>
      </c>
    </row>
    <row r="983" spans="1:7" x14ac:dyDescent="0.25">
      <c r="A983" s="38" t="str">
        <f>IF(supply!B985&lt;&gt;"",supply!A985,"")</f>
        <v/>
      </c>
      <c r="B983" s="38" t="str">
        <f>IF(supply!B985&lt;&gt;"",supply!B985,"")</f>
        <v/>
      </c>
      <c r="C983" s="38" t="str">
        <f>IF(supply!C985&lt;&gt;"",supply!C985,"")</f>
        <v/>
      </c>
      <c r="D983" s="38" t="str">
        <f>IF(supply!D985&lt;&gt;"",supply!D985,"")</f>
        <v/>
      </c>
      <c r="E983" s="38" t="str">
        <f>IF(supply!E985&lt;&gt;"",supply!E985,"")</f>
        <v/>
      </c>
      <c r="F983" s="38" t="str">
        <f>IF(supply!F985&lt;&gt;"",VLOOKUP(supply!F985,private!$H$1:$J$28,2,FALSE),"")</f>
        <v/>
      </c>
      <c r="G983" s="38" t="str">
        <f>IF(supply!G985&lt;&gt;"",VLOOKUP(supply!G985,private!$L$1:$M$5,2,FALSE),"")</f>
        <v/>
      </c>
    </row>
    <row r="984" spans="1:7" x14ac:dyDescent="0.25">
      <c r="A984" s="38" t="str">
        <f>IF(supply!B986&lt;&gt;"",supply!A986,"")</f>
        <v/>
      </c>
      <c r="B984" s="38" t="str">
        <f>IF(supply!B986&lt;&gt;"",supply!B986,"")</f>
        <v/>
      </c>
      <c r="C984" s="38" t="str">
        <f>IF(supply!C986&lt;&gt;"",supply!C986,"")</f>
        <v/>
      </c>
      <c r="D984" s="38" t="str">
        <f>IF(supply!D986&lt;&gt;"",supply!D986,"")</f>
        <v/>
      </c>
      <c r="E984" s="38" t="str">
        <f>IF(supply!E986&lt;&gt;"",supply!E986,"")</f>
        <v/>
      </c>
      <c r="F984" s="38" t="str">
        <f>IF(supply!F986&lt;&gt;"",VLOOKUP(supply!F986,private!$H$1:$J$28,2,FALSE),"")</f>
        <v/>
      </c>
      <c r="G984" s="38" t="str">
        <f>IF(supply!G986&lt;&gt;"",VLOOKUP(supply!G986,private!$L$1:$M$5,2,FALSE),"")</f>
        <v/>
      </c>
    </row>
    <row r="985" spans="1:7" x14ac:dyDescent="0.25">
      <c r="A985" s="38" t="str">
        <f>IF(supply!B987&lt;&gt;"",supply!A987,"")</f>
        <v/>
      </c>
      <c r="B985" s="38" t="str">
        <f>IF(supply!B987&lt;&gt;"",supply!B987,"")</f>
        <v/>
      </c>
      <c r="C985" s="38" t="str">
        <f>IF(supply!C987&lt;&gt;"",supply!C987,"")</f>
        <v/>
      </c>
      <c r="D985" s="38" t="str">
        <f>IF(supply!D987&lt;&gt;"",supply!D987,"")</f>
        <v/>
      </c>
      <c r="E985" s="38" t="str">
        <f>IF(supply!E987&lt;&gt;"",supply!E987,"")</f>
        <v/>
      </c>
      <c r="F985" s="38" t="str">
        <f>IF(supply!F987&lt;&gt;"",VLOOKUP(supply!F987,private!$H$1:$J$28,2,FALSE),"")</f>
        <v/>
      </c>
      <c r="G985" s="38" t="str">
        <f>IF(supply!G987&lt;&gt;"",VLOOKUP(supply!G987,private!$L$1:$M$5,2,FALSE),"")</f>
        <v/>
      </c>
    </row>
    <row r="986" spans="1:7" x14ac:dyDescent="0.25">
      <c r="A986" s="38" t="str">
        <f>IF(supply!B988&lt;&gt;"",supply!A988,"")</f>
        <v/>
      </c>
      <c r="B986" s="38" t="str">
        <f>IF(supply!B988&lt;&gt;"",supply!B988,"")</f>
        <v/>
      </c>
      <c r="C986" s="38" t="str">
        <f>IF(supply!C988&lt;&gt;"",supply!C988,"")</f>
        <v/>
      </c>
      <c r="D986" s="38" t="str">
        <f>IF(supply!D988&lt;&gt;"",supply!D988,"")</f>
        <v/>
      </c>
      <c r="E986" s="38" t="str">
        <f>IF(supply!E988&lt;&gt;"",supply!E988,"")</f>
        <v/>
      </c>
      <c r="F986" s="38" t="str">
        <f>IF(supply!F988&lt;&gt;"",VLOOKUP(supply!F988,private!$H$1:$J$28,2,FALSE),"")</f>
        <v/>
      </c>
      <c r="G986" s="38" t="str">
        <f>IF(supply!G988&lt;&gt;"",VLOOKUP(supply!G988,private!$L$1:$M$5,2,FALSE),"")</f>
        <v/>
      </c>
    </row>
    <row r="987" spans="1:7" x14ac:dyDescent="0.25">
      <c r="A987" s="38" t="str">
        <f>IF(supply!B989&lt;&gt;"",supply!A989,"")</f>
        <v/>
      </c>
      <c r="B987" s="38" t="str">
        <f>IF(supply!B989&lt;&gt;"",supply!B989,"")</f>
        <v/>
      </c>
      <c r="C987" s="38" t="str">
        <f>IF(supply!C989&lt;&gt;"",supply!C989,"")</f>
        <v/>
      </c>
      <c r="D987" s="38" t="str">
        <f>IF(supply!D989&lt;&gt;"",supply!D989,"")</f>
        <v/>
      </c>
      <c r="E987" s="38" t="str">
        <f>IF(supply!E989&lt;&gt;"",supply!E989,"")</f>
        <v/>
      </c>
      <c r="F987" s="38" t="str">
        <f>IF(supply!F989&lt;&gt;"",VLOOKUP(supply!F989,private!$H$1:$J$28,2,FALSE),"")</f>
        <v/>
      </c>
      <c r="G987" s="38" t="str">
        <f>IF(supply!G989&lt;&gt;"",VLOOKUP(supply!G989,private!$L$1:$M$5,2,FALSE),"")</f>
        <v/>
      </c>
    </row>
    <row r="988" spans="1:7" x14ac:dyDescent="0.25">
      <c r="A988" s="38" t="str">
        <f>IF(supply!B990&lt;&gt;"",supply!A990,"")</f>
        <v/>
      </c>
      <c r="B988" s="38" t="str">
        <f>IF(supply!B990&lt;&gt;"",supply!B990,"")</f>
        <v/>
      </c>
      <c r="C988" s="38" t="str">
        <f>IF(supply!C990&lt;&gt;"",supply!C990,"")</f>
        <v/>
      </c>
      <c r="D988" s="38" t="str">
        <f>IF(supply!D990&lt;&gt;"",supply!D990,"")</f>
        <v/>
      </c>
      <c r="E988" s="38" t="str">
        <f>IF(supply!E990&lt;&gt;"",supply!E990,"")</f>
        <v/>
      </c>
      <c r="F988" s="38" t="str">
        <f>IF(supply!F990&lt;&gt;"",VLOOKUP(supply!F990,private!$H$1:$J$28,2,FALSE),"")</f>
        <v/>
      </c>
      <c r="G988" s="38" t="str">
        <f>IF(supply!G990&lt;&gt;"",VLOOKUP(supply!G990,private!$L$1:$M$5,2,FALSE),"")</f>
        <v/>
      </c>
    </row>
    <row r="989" spans="1:7" x14ac:dyDescent="0.25">
      <c r="A989" s="38" t="str">
        <f>IF(supply!B991&lt;&gt;"",supply!A991,"")</f>
        <v/>
      </c>
      <c r="B989" s="38" t="str">
        <f>IF(supply!B991&lt;&gt;"",supply!B991,"")</f>
        <v/>
      </c>
      <c r="C989" s="38" t="str">
        <f>IF(supply!C991&lt;&gt;"",supply!C991,"")</f>
        <v/>
      </c>
      <c r="D989" s="38" t="str">
        <f>IF(supply!D991&lt;&gt;"",supply!D991,"")</f>
        <v/>
      </c>
      <c r="E989" s="38" t="str">
        <f>IF(supply!E991&lt;&gt;"",supply!E991,"")</f>
        <v/>
      </c>
      <c r="F989" s="38" t="str">
        <f>IF(supply!F991&lt;&gt;"",VLOOKUP(supply!F991,private!$H$1:$J$28,2,FALSE),"")</f>
        <v/>
      </c>
      <c r="G989" s="38" t="str">
        <f>IF(supply!G991&lt;&gt;"",VLOOKUP(supply!G991,private!$L$1:$M$5,2,FALSE),"")</f>
        <v/>
      </c>
    </row>
    <row r="990" spans="1:7" x14ac:dyDescent="0.25">
      <c r="A990" s="38" t="str">
        <f>IF(supply!B992&lt;&gt;"",supply!A992,"")</f>
        <v/>
      </c>
      <c r="B990" s="38" t="str">
        <f>IF(supply!B992&lt;&gt;"",supply!B992,"")</f>
        <v/>
      </c>
      <c r="C990" s="38" t="str">
        <f>IF(supply!C992&lt;&gt;"",supply!C992,"")</f>
        <v/>
      </c>
      <c r="D990" s="38" t="str">
        <f>IF(supply!D992&lt;&gt;"",supply!D992,"")</f>
        <v/>
      </c>
      <c r="E990" s="38" t="str">
        <f>IF(supply!E992&lt;&gt;"",supply!E992,"")</f>
        <v/>
      </c>
      <c r="F990" s="38" t="str">
        <f>IF(supply!F992&lt;&gt;"",VLOOKUP(supply!F992,private!$H$1:$J$28,2,FALSE),"")</f>
        <v/>
      </c>
      <c r="G990" s="38" t="str">
        <f>IF(supply!G992&lt;&gt;"",VLOOKUP(supply!G992,private!$L$1:$M$5,2,FALSE),"")</f>
        <v/>
      </c>
    </row>
    <row r="991" spans="1:7" x14ac:dyDescent="0.25">
      <c r="A991" s="38" t="str">
        <f>IF(supply!B993&lt;&gt;"",supply!A993,"")</f>
        <v/>
      </c>
      <c r="B991" s="38" t="str">
        <f>IF(supply!B993&lt;&gt;"",supply!B993,"")</f>
        <v/>
      </c>
      <c r="C991" s="38" t="str">
        <f>IF(supply!C993&lt;&gt;"",supply!C993,"")</f>
        <v/>
      </c>
      <c r="D991" s="38" t="str">
        <f>IF(supply!D993&lt;&gt;"",supply!D993,"")</f>
        <v/>
      </c>
      <c r="E991" s="38" t="str">
        <f>IF(supply!E993&lt;&gt;"",supply!E993,"")</f>
        <v/>
      </c>
      <c r="F991" s="38" t="str">
        <f>IF(supply!F993&lt;&gt;"",VLOOKUP(supply!F993,private!$H$1:$J$28,2,FALSE),"")</f>
        <v/>
      </c>
      <c r="G991" s="38" t="str">
        <f>IF(supply!G993&lt;&gt;"",VLOOKUP(supply!G993,private!$L$1:$M$5,2,FALSE),"")</f>
        <v/>
      </c>
    </row>
    <row r="992" spans="1:7" x14ac:dyDescent="0.25">
      <c r="A992" s="38" t="str">
        <f>IF(supply!B994&lt;&gt;"",supply!A994,"")</f>
        <v/>
      </c>
      <c r="B992" s="38" t="str">
        <f>IF(supply!B994&lt;&gt;"",supply!B994,"")</f>
        <v/>
      </c>
      <c r="C992" s="38" t="str">
        <f>IF(supply!C994&lt;&gt;"",supply!C994,"")</f>
        <v/>
      </c>
      <c r="D992" s="38" t="str">
        <f>IF(supply!D994&lt;&gt;"",supply!D994,"")</f>
        <v/>
      </c>
      <c r="E992" s="38" t="str">
        <f>IF(supply!E994&lt;&gt;"",supply!E994,"")</f>
        <v/>
      </c>
      <c r="F992" s="38" t="str">
        <f>IF(supply!F994&lt;&gt;"",VLOOKUP(supply!F994,private!$H$1:$J$28,2,FALSE),"")</f>
        <v/>
      </c>
      <c r="G992" s="38" t="str">
        <f>IF(supply!G994&lt;&gt;"",VLOOKUP(supply!G994,private!$L$1:$M$5,2,FALSE),"")</f>
        <v/>
      </c>
    </row>
    <row r="993" spans="1:7" x14ac:dyDescent="0.25">
      <c r="A993" s="38" t="str">
        <f>IF(supply!B995&lt;&gt;"",supply!A995,"")</f>
        <v/>
      </c>
      <c r="B993" s="38" t="str">
        <f>IF(supply!B995&lt;&gt;"",supply!B995,"")</f>
        <v/>
      </c>
      <c r="C993" s="38" t="str">
        <f>IF(supply!C995&lt;&gt;"",supply!C995,"")</f>
        <v/>
      </c>
      <c r="D993" s="38" t="str">
        <f>IF(supply!D995&lt;&gt;"",supply!D995,"")</f>
        <v/>
      </c>
      <c r="E993" s="38" t="str">
        <f>IF(supply!E995&lt;&gt;"",supply!E995,"")</f>
        <v/>
      </c>
      <c r="F993" s="38" t="str">
        <f>IF(supply!F995&lt;&gt;"",VLOOKUP(supply!F995,private!$H$1:$J$28,2,FALSE),"")</f>
        <v/>
      </c>
      <c r="G993" s="38" t="str">
        <f>IF(supply!G995&lt;&gt;"",VLOOKUP(supply!G995,private!$L$1:$M$5,2,FALSE),"")</f>
        <v/>
      </c>
    </row>
    <row r="994" spans="1:7" x14ac:dyDescent="0.25">
      <c r="A994" s="38" t="str">
        <f>IF(supply!B996&lt;&gt;"",supply!A996,"")</f>
        <v/>
      </c>
      <c r="B994" s="38" t="str">
        <f>IF(supply!B996&lt;&gt;"",supply!B996,"")</f>
        <v/>
      </c>
      <c r="C994" s="38" t="str">
        <f>IF(supply!C996&lt;&gt;"",supply!C996,"")</f>
        <v/>
      </c>
      <c r="D994" s="38" t="str">
        <f>IF(supply!D996&lt;&gt;"",supply!D996,"")</f>
        <v/>
      </c>
      <c r="E994" s="38" t="str">
        <f>IF(supply!E996&lt;&gt;"",supply!E996,"")</f>
        <v/>
      </c>
      <c r="F994" s="38" t="str">
        <f>IF(supply!F996&lt;&gt;"",VLOOKUP(supply!F996,private!$H$1:$J$28,2,FALSE),"")</f>
        <v/>
      </c>
      <c r="G994" s="38" t="str">
        <f>IF(supply!G996&lt;&gt;"",VLOOKUP(supply!G996,private!$L$1:$M$5,2,FALSE),"")</f>
        <v/>
      </c>
    </row>
    <row r="995" spans="1:7" x14ac:dyDescent="0.25">
      <c r="A995" s="38" t="str">
        <f>IF(supply!B997&lt;&gt;"",supply!A997,"")</f>
        <v/>
      </c>
      <c r="B995" s="38" t="str">
        <f>IF(supply!B997&lt;&gt;"",supply!B997,"")</f>
        <v/>
      </c>
      <c r="C995" s="38" t="str">
        <f>IF(supply!C997&lt;&gt;"",supply!C997,"")</f>
        <v/>
      </c>
      <c r="D995" s="38" t="str">
        <f>IF(supply!D997&lt;&gt;"",supply!D997,"")</f>
        <v/>
      </c>
      <c r="E995" s="38" t="str">
        <f>IF(supply!E997&lt;&gt;"",supply!E997,"")</f>
        <v/>
      </c>
      <c r="F995" s="38" t="str">
        <f>IF(supply!F997&lt;&gt;"",VLOOKUP(supply!F997,private!$H$1:$J$28,2,FALSE),"")</f>
        <v/>
      </c>
      <c r="G995" s="38" t="str">
        <f>IF(supply!G997&lt;&gt;"",VLOOKUP(supply!G997,private!$L$1:$M$5,2,FALSE),"")</f>
        <v/>
      </c>
    </row>
    <row r="996" spans="1:7" x14ac:dyDescent="0.25">
      <c r="A996" s="38" t="str">
        <f>IF(supply!B998&lt;&gt;"",supply!A998,"")</f>
        <v/>
      </c>
      <c r="B996" s="38" t="str">
        <f>IF(supply!B998&lt;&gt;"",supply!B998,"")</f>
        <v/>
      </c>
      <c r="C996" s="38" t="str">
        <f>IF(supply!C998&lt;&gt;"",supply!C998,"")</f>
        <v/>
      </c>
      <c r="D996" s="38" t="str">
        <f>IF(supply!D998&lt;&gt;"",supply!D998,"")</f>
        <v/>
      </c>
      <c r="E996" s="38" t="str">
        <f>IF(supply!E998&lt;&gt;"",supply!E998,"")</f>
        <v/>
      </c>
      <c r="F996" s="38" t="str">
        <f>IF(supply!F998&lt;&gt;"",VLOOKUP(supply!F998,private!$H$1:$J$28,2,FALSE),"")</f>
        <v/>
      </c>
      <c r="G996" s="38" t="str">
        <f>IF(supply!G998&lt;&gt;"",VLOOKUP(supply!G998,private!$L$1:$M$5,2,FALSE),"")</f>
        <v/>
      </c>
    </row>
    <row r="997" spans="1:7" x14ac:dyDescent="0.25">
      <c r="A997" s="38" t="str">
        <f>IF(supply!B999&lt;&gt;"",supply!A999,"")</f>
        <v/>
      </c>
      <c r="B997" s="38" t="str">
        <f>IF(supply!B999&lt;&gt;"",supply!B999,"")</f>
        <v/>
      </c>
      <c r="C997" s="38" t="str">
        <f>IF(supply!C999&lt;&gt;"",supply!C999,"")</f>
        <v/>
      </c>
      <c r="D997" s="38" t="str">
        <f>IF(supply!D999&lt;&gt;"",supply!D999,"")</f>
        <v/>
      </c>
      <c r="E997" s="38" t="str">
        <f>IF(supply!E999&lt;&gt;"",supply!E999,"")</f>
        <v/>
      </c>
      <c r="F997" s="38" t="str">
        <f>IF(supply!F999&lt;&gt;"",VLOOKUP(supply!F999,private!$H$1:$J$28,2,FALSE),"")</f>
        <v/>
      </c>
      <c r="G997" s="38" t="str">
        <f>IF(supply!G999&lt;&gt;"",VLOOKUP(supply!G999,private!$L$1:$M$5,2,FALSE),"")</f>
        <v/>
      </c>
    </row>
    <row r="998" spans="1:7" x14ac:dyDescent="0.25">
      <c r="A998" s="38" t="str">
        <f>IF(supply!B1000&lt;&gt;"",supply!A1000,"")</f>
        <v/>
      </c>
      <c r="B998" s="38" t="str">
        <f>IF(supply!B1000&lt;&gt;"",supply!B1000,"")</f>
        <v/>
      </c>
      <c r="C998" s="38" t="str">
        <f>IF(supply!C1000&lt;&gt;"",supply!C1000,"")</f>
        <v/>
      </c>
      <c r="D998" s="38" t="str">
        <f>IF(supply!D1000&lt;&gt;"",supply!D1000,"")</f>
        <v/>
      </c>
      <c r="E998" s="38" t="str">
        <f>IF(supply!E1000&lt;&gt;"",supply!E1000,"")</f>
        <v/>
      </c>
      <c r="F998" s="38" t="str">
        <f>IF(supply!F1000&lt;&gt;"",VLOOKUP(supply!F1000,private!$H$1:$J$28,2,FALSE),"")</f>
        <v/>
      </c>
      <c r="G998" s="38" t="str">
        <f>IF(supply!G1000&lt;&gt;"",VLOOKUP(supply!G1000,private!$L$1:$M$5,2,FALSE),"")</f>
        <v/>
      </c>
    </row>
    <row r="999" spans="1:7" x14ac:dyDescent="0.25">
      <c r="A999" s="38" t="str">
        <f>IF(supply!B1001&lt;&gt;"",supply!A1001,"")</f>
        <v/>
      </c>
      <c r="B999" s="38" t="str">
        <f>IF(supply!B1001&lt;&gt;"",supply!B1001,"")</f>
        <v/>
      </c>
      <c r="C999" s="38" t="str">
        <f>IF(supply!C1001&lt;&gt;"",supply!C1001,"")</f>
        <v/>
      </c>
      <c r="D999" s="38" t="str">
        <f>IF(supply!D1001&lt;&gt;"",supply!D1001,"")</f>
        <v/>
      </c>
      <c r="E999" s="38" t="str">
        <f>IF(supply!E1001&lt;&gt;"",supply!E1001,"")</f>
        <v/>
      </c>
      <c r="F999" s="38" t="str">
        <f>IF(supply!F1001&lt;&gt;"",VLOOKUP(supply!F1001,private!$H$1:$J$28,2,FALSE),"")</f>
        <v/>
      </c>
      <c r="G999" s="38" t="str">
        <f>IF(supply!G1001&lt;&gt;"",VLOOKUP(supply!G1001,private!$L$1:$M$5,2,FALSE),"")</f>
        <v/>
      </c>
    </row>
    <row r="1000" spans="1:7" x14ac:dyDescent="0.25">
      <c r="A1000" s="38" t="str">
        <f>IF(supply!B1002&lt;&gt;"",supply!A1002,"")</f>
        <v/>
      </c>
      <c r="B1000" s="38" t="str">
        <f>IF(supply!B1002&lt;&gt;"",supply!B1002,"")</f>
        <v/>
      </c>
      <c r="C1000" s="38" t="str">
        <f>IF(supply!C1002&lt;&gt;"",supply!C1002,"")</f>
        <v/>
      </c>
      <c r="D1000" s="38" t="str">
        <f>IF(supply!D1002&lt;&gt;"",supply!D1002,"")</f>
        <v/>
      </c>
      <c r="E1000" s="38" t="str">
        <f>IF(supply!E1002&lt;&gt;"",supply!E1002,"")</f>
        <v/>
      </c>
      <c r="F1000" s="38" t="str">
        <f>IF(supply!F1002&lt;&gt;"",VLOOKUP(supply!F1002,private!$H$1:$J$28,2,FALSE),"")</f>
        <v/>
      </c>
      <c r="G1000" s="38" t="str">
        <f>IF(supply!G1002&lt;&gt;"",VLOOKUP(supply!G1002,private!$L$1:$M$5,2,FALSE),"")</f>
        <v/>
      </c>
    </row>
    <row r="1001" spans="1:7" x14ac:dyDescent="0.25">
      <c r="A1001" s="38" t="str">
        <f>IF(supply!B1003&lt;&gt;"",supply!A1003,"")</f>
        <v/>
      </c>
      <c r="B1001" s="38" t="str">
        <f>IF(supply!B1003&lt;&gt;"",supply!B1003,"")</f>
        <v/>
      </c>
      <c r="C1001" s="38" t="str">
        <f>IF(supply!C1003&lt;&gt;"",supply!C1003,"")</f>
        <v/>
      </c>
      <c r="D1001" s="38" t="str">
        <f>IF(supply!D1003&lt;&gt;"",supply!D1003,"")</f>
        <v/>
      </c>
      <c r="E1001" s="38" t="str">
        <f>IF(supply!E1003&lt;&gt;"",supply!E1003,"")</f>
        <v/>
      </c>
      <c r="F1001" s="38" t="str">
        <f>IF(supply!F1003&lt;&gt;"",VLOOKUP(supply!F1003,private!$H$1:$J$28,2,FALSE),"")</f>
        <v/>
      </c>
      <c r="G1001" s="38" t="str">
        <f>IF(supply!G1003&lt;&gt;"",VLOOKUP(supply!G1003,private!$L$1:$M$5,2,FALSE),"")</f>
        <v/>
      </c>
    </row>
    <row r="1002" spans="1:7" x14ac:dyDescent="0.25">
      <c r="A1002" s="38" t="str">
        <f>IF(supply!B1004&lt;&gt;"",supply!A1004,"")</f>
        <v/>
      </c>
      <c r="B1002" s="38" t="str">
        <f>IF(supply!B1004&lt;&gt;"",supply!B1004,"")</f>
        <v/>
      </c>
      <c r="C1002" s="38" t="str">
        <f>IF(supply!C1004&lt;&gt;"",supply!C1004,"")</f>
        <v/>
      </c>
      <c r="D1002" s="38" t="str">
        <f>IF(supply!D1004&lt;&gt;"",supply!D1004,"")</f>
        <v/>
      </c>
      <c r="E1002" s="38" t="str">
        <f>IF(supply!E1004&lt;&gt;"",supply!E1004,"")</f>
        <v/>
      </c>
      <c r="F1002" s="38" t="str">
        <f>IF(supply!F1004&lt;&gt;"",VLOOKUP(supply!F1004,private!$H$1:$J$28,2,FALSE),"")</f>
        <v/>
      </c>
      <c r="G1002" s="38" t="str">
        <f>IF(supply!G1004&lt;&gt;"",VLOOKUP(supply!G1004,private!$L$1:$M$5,2,FALSE),"")</f>
        <v/>
      </c>
    </row>
    <row r="1003" spans="1:7" x14ac:dyDescent="0.25">
      <c r="A1003" s="38" t="str">
        <f>IF(supply!B1005&lt;&gt;"",supply!A1005,"")</f>
        <v/>
      </c>
      <c r="B1003" s="38" t="str">
        <f>IF(supply!B1005&lt;&gt;"",supply!B1005,"")</f>
        <v/>
      </c>
      <c r="C1003" s="38" t="str">
        <f>IF(supply!C1005&lt;&gt;"",supply!C1005,"")</f>
        <v/>
      </c>
      <c r="D1003" s="38" t="str">
        <f>IF(supply!D1005&lt;&gt;"",supply!D1005,"")</f>
        <v/>
      </c>
      <c r="E1003" s="38" t="str">
        <f>IF(supply!E1005&lt;&gt;"",supply!E1005,"")</f>
        <v/>
      </c>
      <c r="F1003" s="38" t="str">
        <f>IF(supply!F1005&lt;&gt;"",VLOOKUP(supply!F1005,private!$H$1:$J$28,2,FALSE),"")</f>
        <v/>
      </c>
      <c r="G1003" s="38" t="str">
        <f>IF(supply!G1005&lt;&gt;"",VLOOKUP(supply!G1005,private!$L$1:$M$5,2,FALSE),"")</f>
        <v/>
      </c>
    </row>
    <row r="1004" spans="1:7" x14ac:dyDescent="0.25">
      <c r="A1004" s="38" t="str">
        <f>IF(supply!B1006&lt;&gt;"",supply!A1006,"")</f>
        <v/>
      </c>
      <c r="B1004" s="38" t="str">
        <f>IF(supply!B1006&lt;&gt;"",supply!B1006,"")</f>
        <v/>
      </c>
      <c r="C1004" s="38" t="str">
        <f>IF(supply!C1006&lt;&gt;"",supply!C1006,"")</f>
        <v/>
      </c>
      <c r="D1004" s="38" t="str">
        <f>IF(supply!D1006&lt;&gt;"",supply!D1006,"")</f>
        <v/>
      </c>
      <c r="E1004" s="38" t="str">
        <f>IF(supply!E1006&lt;&gt;"",supply!E1006,"")</f>
        <v/>
      </c>
      <c r="F1004" s="38" t="str">
        <f>IF(supply!F1006&lt;&gt;"",VLOOKUP(supply!F1006,private!$H$1:$J$28,2,FALSE),"")</f>
        <v/>
      </c>
      <c r="G1004" s="38" t="str">
        <f>IF(supply!G1006&lt;&gt;"",VLOOKUP(supply!G1006,private!$L$1:$M$5,2,FALSE),"")</f>
        <v/>
      </c>
    </row>
    <row r="1005" spans="1:7" x14ac:dyDescent="0.25">
      <c r="A1005" s="38" t="str">
        <f>IF(supply!B1007&lt;&gt;"",supply!A1007,"")</f>
        <v/>
      </c>
      <c r="B1005" s="38" t="str">
        <f>IF(supply!B1007&lt;&gt;"",supply!B1007,"")</f>
        <v/>
      </c>
      <c r="C1005" s="38" t="str">
        <f>IF(supply!C1007&lt;&gt;"",supply!C1007,"")</f>
        <v/>
      </c>
      <c r="D1005" s="38" t="str">
        <f>IF(supply!D1007&lt;&gt;"",supply!D1007,"")</f>
        <v/>
      </c>
      <c r="E1005" s="38" t="str">
        <f>IF(supply!E1007&lt;&gt;"",supply!E1007,"")</f>
        <v/>
      </c>
      <c r="F1005" s="38" t="str">
        <f>IF(supply!F1007&lt;&gt;"",VLOOKUP(supply!F1007,private!$H$1:$J$28,2,FALSE),"")</f>
        <v/>
      </c>
      <c r="G1005" s="38" t="str">
        <f>IF(supply!G1007&lt;&gt;"",VLOOKUP(supply!G1007,private!$L$1:$M$5,2,FALSE),"")</f>
        <v/>
      </c>
    </row>
    <row r="1006" spans="1:7" x14ac:dyDescent="0.25">
      <c r="A1006" s="38" t="str">
        <f>IF(supply!B1008&lt;&gt;"",supply!A1008,"")</f>
        <v/>
      </c>
      <c r="B1006" s="38" t="str">
        <f>IF(supply!B1008&lt;&gt;"",supply!B1008,"")</f>
        <v/>
      </c>
      <c r="C1006" s="38" t="str">
        <f>IF(supply!C1008&lt;&gt;"",supply!C1008,"")</f>
        <v/>
      </c>
      <c r="D1006" s="38" t="str">
        <f>IF(supply!D1008&lt;&gt;"",supply!D1008,"")</f>
        <v/>
      </c>
      <c r="E1006" s="38" t="str">
        <f>IF(supply!E1008&lt;&gt;"",supply!E1008,"")</f>
        <v/>
      </c>
      <c r="F1006" s="38" t="str">
        <f>IF(supply!F1008&lt;&gt;"",VLOOKUP(supply!F1008,private!$H$1:$J$28,2,FALSE),"")</f>
        <v/>
      </c>
      <c r="G1006" s="38" t="str">
        <f>IF(supply!G1008&lt;&gt;"",VLOOKUP(supply!G1008,private!$L$1:$M$5,2,FALSE),"")</f>
        <v/>
      </c>
    </row>
    <row r="1007" spans="1:7" x14ac:dyDescent="0.25">
      <c r="A1007" s="38" t="str">
        <f>IF(supply!B1009&lt;&gt;"",supply!A1009,"")</f>
        <v/>
      </c>
      <c r="B1007" s="38" t="str">
        <f>IF(supply!B1009&lt;&gt;"",supply!B1009,"")</f>
        <v/>
      </c>
      <c r="C1007" s="38" t="str">
        <f>IF(supply!C1009&lt;&gt;"",supply!C1009,"")</f>
        <v/>
      </c>
      <c r="D1007" s="38" t="str">
        <f>IF(supply!D1009&lt;&gt;"",supply!D1009,"")</f>
        <v/>
      </c>
      <c r="E1007" s="38" t="str">
        <f>IF(supply!E1009&lt;&gt;"",supply!E1009,"")</f>
        <v/>
      </c>
      <c r="F1007" s="38" t="str">
        <f>IF(supply!F1009&lt;&gt;"",VLOOKUP(supply!F1009,private!$H$1:$J$28,2,FALSE),"")</f>
        <v/>
      </c>
      <c r="G1007" s="38" t="str">
        <f>IF(supply!G1009&lt;&gt;"",VLOOKUP(supply!G1009,private!$L$1:$M$5,2,FALSE),"")</f>
        <v/>
      </c>
    </row>
    <row r="1008" spans="1:7" x14ac:dyDescent="0.25">
      <c r="A1008" s="38" t="str">
        <f>IF(supply!B1010&lt;&gt;"",supply!A1010,"")</f>
        <v/>
      </c>
      <c r="B1008" s="38" t="str">
        <f>IF(supply!B1010&lt;&gt;"",supply!B1010,"")</f>
        <v/>
      </c>
      <c r="C1008" s="38" t="str">
        <f>IF(supply!C1010&lt;&gt;"",supply!C1010,"")</f>
        <v/>
      </c>
      <c r="D1008" s="38" t="str">
        <f>IF(supply!D1010&lt;&gt;"",supply!D1010,"")</f>
        <v/>
      </c>
      <c r="E1008" s="38" t="str">
        <f>IF(supply!E1010&lt;&gt;"",supply!E1010,"")</f>
        <v/>
      </c>
      <c r="F1008" s="38" t="str">
        <f>IF(supply!F1010&lt;&gt;"",VLOOKUP(supply!F1010,private!$H$1:$J$28,2,FALSE),"")</f>
        <v/>
      </c>
      <c r="G1008" s="38" t="str">
        <f>IF(supply!G1010&lt;&gt;"",VLOOKUP(supply!G1010,private!$L$1:$M$5,2,FALSE),"")</f>
        <v/>
      </c>
    </row>
    <row r="1009" spans="1:7" x14ac:dyDescent="0.25">
      <c r="A1009" s="38" t="str">
        <f>IF(supply!B1011&lt;&gt;"",supply!A1011,"")</f>
        <v/>
      </c>
      <c r="B1009" s="38" t="str">
        <f>IF(supply!B1011&lt;&gt;"",supply!B1011,"")</f>
        <v/>
      </c>
      <c r="C1009" s="38" t="str">
        <f>IF(supply!C1011&lt;&gt;"",supply!C1011,"")</f>
        <v/>
      </c>
      <c r="D1009" s="38" t="str">
        <f>IF(supply!D1011&lt;&gt;"",supply!D1011,"")</f>
        <v/>
      </c>
      <c r="E1009" s="38" t="str">
        <f>IF(supply!E1011&lt;&gt;"",supply!E1011,"")</f>
        <v/>
      </c>
      <c r="F1009" s="38" t="str">
        <f>IF(supply!F1011&lt;&gt;"",VLOOKUP(supply!F1011,private!$H$1:$J$28,2,FALSE),"")</f>
        <v/>
      </c>
      <c r="G1009" s="38" t="str">
        <f>IF(supply!G1011&lt;&gt;"",VLOOKUP(supply!G1011,private!$L$1:$M$5,2,FALSE),"")</f>
        <v/>
      </c>
    </row>
    <row r="1010" spans="1:7" x14ac:dyDescent="0.25">
      <c r="A1010" s="38" t="str">
        <f>IF(supply!B1012&lt;&gt;"",supply!A1012,"")</f>
        <v/>
      </c>
      <c r="B1010" s="38" t="str">
        <f>IF(supply!B1012&lt;&gt;"",supply!B1012,"")</f>
        <v/>
      </c>
      <c r="C1010" s="38" t="str">
        <f>IF(supply!C1012&lt;&gt;"",supply!C1012,"")</f>
        <v/>
      </c>
      <c r="D1010" s="38" t="str">
        <f>IF(supply!D1012&lt;&gt;"",supply!D1012,"")</f>
        <v/>
      </c>
      <c r="E1010" s="38" t="str">
        <f>IF(supply!E1012&lt;&gt;"",supply!E1012,"")</f>
        <v/>
      </c>
      <c r="F1010" s="38" t="str">
        <f>IF(supply!F1012&lt;&gt;"",VLOOKUP(supply!F1012,private!$H$1:$J$28,2,FALSE),"")</f>
        <v/>
      </c>
      <c r="G1010" s="38" t="str">
        <f>IF(supply!G1012&lt;&gt;"",VLOOKUP(supply!G1012,private!$L$1:$M$5,2,FALSE),"")</f>
        <v/>
      </c>
    </row>
    <row r="1011" spans="1:7" x14ac:dyDescent="0.25">
      <c r="A1011" s="38" t="str">
        <f>IF(supply!B1013&lt;&gt;"",supply!A1013,"")</f>
        <v/>
      </c>
      <c r="B1011" s="38" t="str">
        <f>IF(supply!B1013&lt;&gt;"",supply!B1013,"")</f>
        <v/>
      </c>
      <c r="C1011" s="38" t="str">
        <f>IF(supply!C1013&lt;&gt;"",supply!C1013,"")</f>
        <v/>
      </c>
      <c r="D1011" s="38" t="str">
        <f>IF(supply!D1013&lt;&gt;"",supply!D1013,"")</f>
        <v/>
      </c>
      <c r="E1011" s="38" t="str">
        <f>IF(supply!E1013&lt;&gt;"",supply!E1013,"")</f>
        <v/>
      </c>
      <c r="F1011" s="38" t="str">
        <f>IF(supply!F1013&lt;&gt;"",VLOOKUP(supply!F1013,private!$H$1:$J$28,2,FALSE),"")</f>
        <v/>
      </c>
      <c r="G1011" s="38" t="str">
        <f>IF(supply!G1013&lt;&gt;"",VLOOKUP(supply!G1013,private!$L$1:$M$5,2,FALSE),"")</f>
        <v/>
      </c>
    </row>
    <row r="1012" spans="1:7" x14ac:dyDescent="0.25">
      <c r="A1012" s="38" t="str">
        <f>IF(supply!B1014&lt;&gt;"",supply!A1014,"")</f>
        <v/>
      </c>
      <c r="B1012" s="38" t="str">
        <f>IF(supply!B1014&lt;&gt;"",supply!B1014,"")</f>
        <v/>
      </c>
      <c r="C1012" s="38" t="str">
        <f>IF(supply!C1014&lt;&gt;"",supply!C1014,"")</f>
        <v/>
      </c>
      <c r="D1012" s="38" t="str">
        <f>IF(supply!D1014&lt;&gt;"",supply!D1014,"")</f>
        <v/>
      </c>
      <c r="E1012" s="38" t="str">
        <f>IF(supply!E1014&lt;&gt;"",supply!E1014,"")</f>
        <v/>
      </c>
      <c r="F1012" s="38" t="str">
        <f>IF(supply!F1014&lt;&gt;"",VLOOKUP(supply!F1014,private!$H$1:$J$28,2,FALSE),"")</f>
        <v/>
      </c>
      <c r="G1012" s="38" t="str">
        <f>IF(supply!G1014&lt;&gt;"",VLOOKUP(supply!G1014,private!$L$1:$M$5,2,FALSE),"")</f>
        <v/>
      </c>
    </row>
    <row r="1013" spans="1:7" x14ac:dyDescent="0.25">
      <c r="A1013" s="38" t="str">
        <f>IF(supply!B1015&lt;&gt;"",supply!A1015,"")</f>
        <v/>
      </c>
      <c r="B1013" s="38" t="str">
        <f>IF(supply!B1015&lt;&gt;"",supply!B1015,"")</f>
        <v/>
      </c>
      <c r="C1013" s="38" t="str">
        <f>IF(supply!C1015&lt;&gt;"",supply!C1015,"")</f>
        <v/>
      </c>
      <c r="D1013" s="38" t="str">
        <f>IF(supply!D1015&lt;&gt;"",supply!D1015,"")</f>
        <v/>
      </c>
      <c r="E1013" s="38" t="str">
        <f>IF(supply!E1015&lt;&gt;"",supply!E1015,"")</f>
        <v/>
      </c>
      <c r="F1013" s="38" t="str">
        <f>IF(supply!F1015&lt;&gt;"",VLOOKUP(supply!F1015,private!$H$1:$J$28,2,FALSE),"")</f>
        <v/>
      </c>
      <c r="G1013" s="38" t="str">
        <f>IF(supply!G1015&lt;&gt;"",VLOOKUP(supply!G1015,private!$L$1:$M$5,2,FALSE),"")</f>
        <v/>
      </c>
    </row>
    <row r="1014" spans="1:7" x14ac:dyDescent="0.25">
      <c r="A1014" s="38" t="str">
        <f>IF(supply!B1016&lt;&gt;"",supply!A1016,"")</f>
        <v/>
      </c>
      <c r="B1014" s="38" t="str">
        <f>IF(supply!B1016&lt;&gt;"",supply!B1016,"")</f>
        <v/>
      </c>
      <c r="C1014" s="38" t="str">
        <f>IF(supply!C1016&lt;&gt;"",supply!C1016,"")</f>
        <v/>
      </c>
      <c r="D1014" s="38" t="str">
        <f>IF(supply!D1016&lt;&gt;"",supply!D1016,"")</f>
        <v/>
      </c>
      <c r="E1014" s="38" t="str">
        <f>IF(supply!E1016&lt;&gt;"",supply!E1016,"")</f>
        <v/>
      </c>
      <c r="F1014" s="38" t="str">
        <f>IF(supply!F1016&lt;&gt;"",VLOOKUP(supply!F1016,private!$H$1:$J$28,2,FALSE),"")</f>
        <v/>
      </c>
      <c r="G1014" s="38" t="str">
        <f>IF(supply!G1016&lt;&gt;"",VLOOKUP(supply!G1016,private!$L$1:$M$5,2,FALSE),"")</f>
        <v/>
      </c>
    </row>
    <row r="1015" spans="1:7" x14ac:dyDescent="0.25">
      <c r="A1015" s="38" t="str">
        <f>IF(supply!B1017&lt;&gt;"",supply!A1017,"")</f>
        <v/>
      </c>
      <c r="B1015" s="38" t="str">
        <f>IF(supply!B1017&lt;&gt;"",supply!B1017,"")</f>
        <v/>
      </c>
      <c r="C1015" s="38" t="str">
        <f>IF(supply!C1017&lt;&gt;"",supply!C1017,"")</f>
        <v/>
      </c>
      <c r="D1015" s="38" t="str">
        <f>IF(supply!D1017&lt;&gt;"",supply!D1017,"")</f>
        <v/>
      </c>
      <c r="E1015" s="38" t="str">
        <f>IF(supply!E1017&lt;&gt;"",supply!E1017,"")</f>
        <v/>
      </c>
      <c r="F1015" s="38" t="str">
        <f>IF(supply!F1017&lt;&gt;"",VLOOKUP(supply!F1017,private!$H$1:$J$28,2,FALSE),"")</f>
        <v/>
      </c>
      <c r="G1015" s="38" t="str">
        <f>IF(supply!G1017&lt;&gt;"",VLOOKUP(supply!G1017,private!$L$1:$M$5,2,FALSE),"")</f>
        <v/>
      </c>
    </row>
    <row r="1016" spans="1:7" x14ac:dyDescent="0.25">
      <c r="A1016" s="38" t="str">
        <f>IF(supply!B1018&lt;&gt;"",supply!A1018,"")</f>
        <v/>
      </c>
      <c r="B1016" s="38" t="str">
        <f>IF(supply!B1018&lt;&gt;"",supply!B1018,"")</f>
        <v/>
      </c>
      <c r="C1016" s="38" t="str">
        <f>IF(supply!C1018&lt;&gt;"",supply!C1018,"")</f>
        <v/>
      </c>
      <c r="D1016" s="38" t="str">
        <f>IF(supply!D1018&lt;&gt;"",supply!D1018,"")</f>
        <v/>
      </c>
      <c r="E1016" s="38" t="str">
        <f>IF(supply!E1018&lt;&gt;"",supply!E1018,"")</f>
        <v/>
      </c>
      <c r="F1016" s="38" t="str">
        <f>IF(supply!F1018&lt;&gt;"",VLOOKUP(supply!F1018,private!$H$1:$J$28,2,FALSE),"")</f>
        <v/>
      </c>
      <c r="G1016" s="38" t="str">
        <f>IF(supply!G1018&lt;&gt;"",VLOOKUP(supply!G1018,private!$L$1:$M$5,2,FALSE),"")</f>
        <v/>
      </c>
    </row>
    <row r="1017" spans="1:7" x14ac:dyDescent="0.25">
      <c r="A1017" s="38" t="str">
        <f>IF(supply!B1019&lt;&gt;"",supply!A1019,"")</f>
        <v/>
      </c>
      <c r="B1017" s="38" t="str">
        <f>IF(supply!B1019&lt;&gt;"",supply!B1019,"")</f>
        <v/>
      </c>
      <c r="C1017" s="38" t="str">
        <f>IF(supply!C1019&lt;&gt;"",supply!C1019,"")</f>
        <v/>
      </c>
      <c r="D1017" s="38" t="str">
        <f>IF(supply!D1019&lt;&gt;"",supply!D1019,"")</f>
        <v/>
      </c>
      <c r="E1017" s="38" t="str">
        <f>IF(supply!E1019&lt;&gt;"",supply!E1019,"")</f>
        <v/>
      </c>
      <c r="F1017" s="38" t="str">
        <f>IF(supply!F1019&lt;&gt;"",VLOOKUP(supply!F1019,private!$H$1:$J$28,2,FALSE),"")</f>
        <v/>
      </c>
      <c r="G1017" s="38" t="str">
        <f>IF(supply!G1019&lt;&gt;"",VLOOKUP(supply!G1019,private!$L$1:$M$5,2,FALSE),"")</f>
        <v/>
      </c>
    </row>
    <row r="1018" spans="1:7" x14ac:dyDescent="0.25">
      <c r="A1018" s="38" t="str">
        <f>IF(supply!B1020&lt;&gt;"",supply!A1020,"")</f>
        <v/>
      </c>
      <c r="B1018" s="38" t="str">
        <f>IF(supply!B1020&lt;&gt;"",supply!B1020,"")</f>
        <v/>
      </c>
      <c r="C1018" s="38" t="str">
        <f>IF(supply!C1020&lt;&gt;"",supply!C1020,"")</f>
        <v/>
      </c>
      <c r="D1018" s="38" t="str">
        <f>IF(supply!D1020&lt;&gt;"",supply!D1020,"")</f>
        <v/>
      </c>
      <c r="E1018" s="38" t="str">
        <f>IF(supply!E1020&lt;&gt;"",supply!E1020,"")</f>
        <v/>
      </c>
      <c r="F1018" s="38" t="str">
        <f>IF(supply!F1020&lt;&gt;"",VLOOKUP(supply!F1020,private!$H$1:$J$28,2,FALSE),"")</f>
        <v/>
      </c>
      <c r="G1018" s="38" t="str">
        <f>IF(supply!G1020&lt;&gt;"",VLOOKUP(supply!G1020,private!$L$1:$M$5,2,FALSE),"")</f>
        <v/>
      </c>
    </row>
    <row r="1019" spans="1:7" x14ac:dyDescent="0.25">
      <c r="A1019" s="38" t="str">
        <f>IF(supply!B1021&lt;&gt;"",supply!A1021,"")</f>
        <v/>
      </c>
      <c r="B1019" s="38" t="str">
        <f>IF(supply!B1021&lt;&gt;"",supply!B1021,"")</f>
        <v/>
      </c>
      <c r="C1019" s="38" t="str">
        <f>IF(supply!C1021&lt;&gt;"",supply!C1021,"")</f>
        <v/>
      </c>
      <c r="D1019" s="38" t="str">
        <f>IF(supply!D1021&lt;&gt;"",supply!D1021,"")</f>
        <v/>
      </c>
      <c r="E1019" s="38" t="str">
        <f>IF(supply!E1021&lt;&gt;"",supply!E1021,"")</f>
        <v/>
      </c>
      <c r="F1019" s="38" t="str">
        <f>IF(supply!F1021&lt;&gt;"",VLOOKUP(supply!F1021,private!$H$1:$J$28,2,FALSE),"")</f>
        <v/>
      </c>
      <c r="G1019" s="38" t="str">
        <f>IF(supply!G1021&lt;&gt;"",VLOOKUP(supply!G1021,private!$L$1:$M$5,2,FALSE),"")</f>
        <v/>
      </c>
    </row>
    <row r="1020" spans="1:7" x14ac:dyDescent="0.25">
      <c r="A1020" s="38" t="str">
        <f>IF(supply!B1022&lt;&gt;"",supply!A1022,"")</f>
        <v/>
      </c>
      <c r="B1020" s="38" t="str">
        <f>IF(supply!B1022&lt;&gt;"",supply!B1022,"")</f>
        <v/>
      </c>
      <c r="C1020" s="38" t="str">
        <f>IF(supply!C1022&lt;&gt;"",supply!C1022,"")</f>
        <v/>
      </c>
      <c r="D1020" s="38" t="str">
        <f>IF(supply!D1022&lt;&gt;"",supply!D1022,"")</f>
        <v/>
      </c>
      <c r="E1020" s="38" t="str">
        <f>IF(supply!E1022&lt;&gt;"",supply!E1022,"")</f>
        <v/>
      </c>
      <c r="F1020" s="38" t="str">
        <f>IF(supply!F1022&lt;&gt;"",VLOOKUP(supply!F1022,private!$H$1:$J$28,2,FALSE),"")</f>
        <v/>
      </c>
      <c r="G1020" s="38" t="str">
        <f>IF(supply!G1022&lt;&gt;"",VLOOKUP(supply!G1022,private!$L$1:$M$5,2,FALSE),"")</f>
        <v/>
      </c>
    </row>
    <row r="1021" spans="1:7" x14ac:dyDescent="0.25">
      <c r="A1021" s="38" t="str">
        <f>IF(supply!B1023&lt;&gt;"",supply!A1023,"")</f>
        <v/>
      </c>
      <c r="B1021" s="38" t="str">
        <f>IF(supply!B1023&lt;&gt;"",supply!B1023,"")</f>
        <v/>
      </c>
      <c r="C1021" s="38" t="str">
        <f>IF(supply!C1023&lt;&gt;"",supply!C1023,"")</f>
        <v/>
      </c>
      <c r="D1021" s="38" t="str">
        <f>IF(supply!D1023&lt;&gt;"",supply!D1023,"")</f>
        <v/>
      </c>
      <c r="E1021" s="38" t="str">
        <f>IF(supply!E1023&lt;&gt;"",supply!E1023,"")</f>
        <v/>
      </c>
      <c r="F1021" s="38" t="str">
        <f>IF(supply!F1023&lt;&gt;"",VLOOKUP(supply!F1023,private!$H$1:$J$28,2,FALSE),"")</f>
        <v/>
      </c>
      <c r="G1021" s="38" t="str">
        <f>IF(supply!G1023&lt;&gt;"",VLOOKUP(supply!G1023,private!$L$1:$M$5,2,FALSE),"")</f>
        <v/>
      </c>
    </row>
    <row r="1022" spans="1:7" x14ac:dyDescent="0.25">
      <c r="A1022" s="38" t="str">
        <f>IF(supply!B1024&lt;&gt;"",supply!A1024,"")</f>
        <v/>
      </c>
      <c r="B1022" s="38" t="str">
        <f>IF(supply!B1024&lt;&gt;"",supply!B1024,"")</f>
        <v/>
      </c>
      <c r="C1022" s="38" t="str">
        <f>IF(supply!C1024&lt;&gt;"",supply!C1024,"")</f>
        <v/>
      </c>
      <c r="D1022" s="38" t="str">
        <f>IF(supply!D1024&lt;&gt;"",supply!D1024,"")</f>
        <v/>
      </c>
      <c r="E1022" s="38" t="str">
        <f>IF(supply!E1024&lt;&gt;"",supply!E1024,"")</f>
        <v/>
      </c>
      <c r="F1022" s="38" t="str">
        <f>IF(supply!F1024&lt;&gt;"",VLOOKUP(supply!F1024,private!$H$1:$J$28,2,FALSE),"")</f>
        <v/>
      </c>
      <c r="G1022" s="38" t="str">
        <f>IF(supply!G1024&lt;&gt;"",VLOOKUP(supply!G1024,private!$L$1:$M$5,2,FALSE),"")</f>
        <v/>
      </c>
    </row>
    <row r="1023" spans="1:7" x14ac:dyDescent="0.25">
      <c r="A1023" s="38" t="str">
        <f>IF(supply!B1025&lt;&gt;"",supply!A1025,"")</f>
        <v/>
      </c>
      <c r="B1023" s="38" t="str">
        <f>IF(supply!B1025&lt;&gt;"",supply!B1025,"")</f>
        <v/>
      </c>
      <c r="C1023" s="38" t="str">
        <f>IF(supply!C1025&lt;&gt;"",supply!C1025,"")</f>
        <v/>
      </c>
      <c r="D1023" s="38" t="str">
        <f>IF(supply!D1025&lt;&gt;"",supply!D1025,"")</f>
        <v/>
      </c>
      <c r="E1023" s="38" t="str">
        <f>IF(supply!E1025&lt;&gt;"",supply!E1025,"")</f>
        <v/>
      </c>
      <c r="F1023" s="38" t="str">
        <f>IF(supply!F1025&lt;&gt;"",VLOOKUP(supply!F1025,private!$H$1:$J$28,2,FALSE),"")</f>
        <v/>
      </c>
      <c r="G1023" s="38" t="str">
        <f>IF(supply!G1025&lt;&gt;"",VLOOKUP(supply!G1025,private!$L$1:$M$5,2,FALSE),"")</f>
        <v/>
      </c>
    </row>
    <row r="1024" spans="1:7" x14ac:dyDescent="0.25">
      <c r="A1024" s="38" t="str">
        <f>IF(supply!B1026&lt;&gt;"",supply!A1026,"")</f>
        <v/>
      </c>
      <c r="B1024" s="38" t="str">
        <f>IF(supply!B1026&lt;&gt;"",supply!B1026,"")</f>
        <v/>
      </c>
      <c r="C1024" s="38" t="str">
        <f>IF(supply!C1026&lt;&gt;"",supply!C1026,"")</f>
        <v/>
      </c>
      <c r="D1024" s="38" t="str">
        <f>IF(supply!D1026&lt;&gt;"",supply!D1026,"")</f>
        <v/>
      </c>
      <c r="E1024" s="38" t="str">
        <f>IF(supply!E1026&lt;&gt;"",supply!E1026,"")</f>
        <v/>
      </c>
      <c r="F1024" s="38" t="str">
        <f>IF(supply!F1026&lt;&gt;"",VLOOKUP(supply!F1026,private!$H$1:$J$28,2,FALSE),"")</f>
        <v/>
      </c>
      <c r="G1024" s="38" t="str">
        <f>IF(supply!G1026&lt;&gt;"",VLOOKUP(supply!G1026,private!$L$1:$M$5,2,FALSE),"")</f>
        <v/>
      </c>
    </row>
    <row r="1025" spans="1:7" x14ac:dyDescent="0.25">
      <c r="A1025" s="38" t="str">
        <f>IF(supply!B1027&lt;&gt;"",supply!A1027,"")</f>
        <v/>
      </c>
      <c r="B1025" s="38" t="str">
        <f>IF(supply!B1027&lt;&gt;"",supply!B1027,"")</f>
        <v/>
      </c>
      <c r="C1025" s="38" t="str">
        <f>IF(supply!C1027&lt;&gt;"",supply!C1027,"")</f>
        <v/>
      </c>
      <c r="D1025" s="38" t="str">
        <f>IF(supply!D1027&lt;&gt;"",supply!D1027,"")</f>
        <v/>
      </c>
      <c r="E1025" s="38" t="str">
        <f>IF(supply!E1027&lt;&gt;"",supply!E1027,"")</f>
        <v/>
      </c>
      <c r="F1025" s="38" t="str">
        <f>IF(supply!F1027&lt;&gt;"",VLOOKUP(supply!F1027,private!$H$1:$J$28,2,FALSE),"")</f>
        <v/>
      </c>
      <c r="G1025" s="38" t="str">
        <f>IF(supply!G1027&lt;&gt;"",VLOOKUP(supply!G1027,private!$L$1:$M$5,2,FALSE),"")</f>
        <v/>
      </c>
    </row>
    <row r="1026" spans="1:7" x14ac:dyDescent="0.25">
      <c r="A1026" s="38" t="str">
        <f>IF(supply!B1028&lt;&gt;"",supply!A1028,"")</f>
        <v/>
      </c>
      <c r="B1026" s="38" t="str">
        <f>IF(supply!B1028&lt;&gt;"",supply!B1028,"")</f>
        <v/>
      </c>
      <c r="C1026" s="38" t="str">
        <f>IF(supply!C1028&lt;&gt;"",supply!C1028,"")</f>
        <v/>
      </c>
      <c r="D1026" s="38" t="str">
        <f>IF(supply!D1028&lt;&gt;"",supply!D1028,"")</f>
        <v/>
      </c>
      <c r="E1026" s="38" t="str">
        <f>IF(supply!E1028&lt;&gt;"",supply!E1028,"")</f>
        <v/>
      </c>
      <c r="F1026" s="38" t="str">
        <f>IF(supply!F1028&lt;&gt;"",VLOOKUP(supply!F1028,private!$H$1:$J$28,2,FALSE),"")</f>
        <v/>
      </c>
      <c r="G1026" s="38" t="str">
        <f>IF(supply!G1028&lt;&gt;"",VLOOKUP(supply!G1028,private!$L$1:$M$5,2,FALSE),"")</f>
        <v/>
      </c>
    </row>
    <row r="1027" spans="1:7" x14ac:dyDescent="0.25">
      <c r="A1027" s="38" t="str">
        <f>IF(supply!B1029&lt;&gt;"",supply!A1029,"")</f>
        <v/>
      </c>
      <c r="B1027" s="38" t="str">
        <f>IF(supply!B1029&lt;&gt;"",supply!B1029,"")</f>
        <v/>
      </c>
      <c r="C1027" s="38" t="str">
        <f>IF(supply!C1029&lt;&gt;"",supply!C1029,"")</f>
        <v/>
      </c>
      <c r="D1027" s="38" t="str">
        <f>IF(supply!D1029&lt;&gt;"",supply!D1029,"")</f>
        <v/>
      </c>
      <c r="E1027" s="38" t="str">
        <f>IF(supply!E1029&lt;&gt;"",supply!E1029,"")</f>
        <v/>
      </c>
      <c r="F1027" s="38" t="str">
        <f>IF(supply!F1029&lt;&gt;"",VLOOKUP(supply!F1029,private!$H$1:$J$28,2,FALSE),"")</f>
        <v/>
      </c>
      <c r="G1027" s="38" t="str">
        <f>IF(supply!G1029&lt;&gt;"",VLOOKUP(supply!G1029,private!$L$1:$M$5,2,FALSE),"")</f>
        <v/>
      </c>
    </row>
    <row r="1028" spans="1:7" x14ac:dyDescent="0.25">
      <c r="A1028" s="38" t="str">
        <f>IF(supply!B1030&lt;&gt;"",supply!A1030,"")</f>
        <v/>
      </c>
      <c r="B1028" s="38" t="str">
        <f>IF(supply!B1030&lt;&gt;"",supply!B1030,"")</f>
        <v/>
      </c>
      <c r="C1028" s="38" t="str">
        <f>IF(supply!C1030&lt;&gt;"",supply!C1030,"")</f>
        <v/>
      </c>
      <c r="D1028" s="38" t="str">
        <f>IF(supply!D1030&lt;&gt;"",supply!D1030,"")</f>
        <v/>
      </c>
      <c r="E1028" s="38" t="str">
        <f>IF(supply!E1030&lt;&gt;"",supply!E1030,"")</f>
        <v/>
      </c>
      <c r="F1028" s="38" t="str">
        <f>IF(supply!F1030&lt;&gt;"",VLOOKUP(supply!F1030,private!$H$1:$J$28,2,FALSE),"")</f>
        <v/>
      </c>
      <c r="G1028" s="38" t="str">
        <f>IF(supply!G1030&lt;&gt;"",VLOOKUP(supply!G1030,private!$L$1:$M$5,2,FALSE),"")</f>
        <v/>
      </c>
    </row>
    <row r="1029" spans="1:7" x14ac:dyDescent="0.25">
      <c r="A1029" s="38" t="str">
        <f>IF(supply!B1031&lt;&gt;"",supply!A1031,"")</f>
        <v/>
      </c>
      <c r="B1029" s="38" t="str">
        <f>IF(supply!B1031&lt;&gt;"",supply!B1031,"")</f>
        <v/>
      </c>
      <c r="C1029" s="38" t="str">
        <f>IF(supply!C1031&lt;&gt;"",supply!C1031,"")</f>
        <v/>
      </c>
      <c r="D1029" s="38" t="str">
        <f>IF(supply!D1031&lt;&gt;"",supply!D1031,"")</f>
        <v/>
      </c>
      <c r="E1029" s="38" t="str">
        <f>IF(supply!E1031&lt;&gt;"",supply!E1031,"")</f>
        <v/>
      </c>
      <c r="F1029" s="38" t="str">
        <f>IF(supply!F1031&lt;&gt;"",VLOOKUP(supply!F1031,private!$H$1:$J$28,2,FALSE),"")</f>
        <v/>
      </c>
      <c r="G1029" s="38" t="str">
        <f>IF(supply!G1031&lt;&gt;"",VLOOKUP(supply!G1031,private!$L$1:$M$5,2,FALSE),"")</f>
        <v/>
      </c>
    </row>
    <row r="1030" spans="1:7" x14ac:dyDescent="0.25">
      <c r="A1030" s="38" t="str">
        <f>IF(supply!B1032&lt;&gt;"",supply!A1032,"")</f>
        <v/>
      </c>
      <c r="B1030" s="38" t="str">
        <f>IF(supply!B1032&lt;&gt;"",supply!B1032,"")</f>
        <v/>
      </c>
      <c r="C1030" s="38" t="str">
        <f>IF(supply!C1032&lt;&gt;"",supply!C1032,"")</f>
        <v/>
      </c>
      <c r="D1030" s="38" t="str">
        <f>IF(supply!D1032&lt;&gt;"",supply!D1032,"")</f>
        <v/>
      </c>
      <c r="E1030" s="38" t="str">
        <f>IF(supply!E1032&lt;&gt;"",supply!E1032,"")</f>
        <v/>
      </c>
      <c r="F1030" s="38" t="str">
        <f>IF(supply!F1032&lt;&gt;"",VLOOKUP(supply!F1032,private!$H$1:$J$28,2,FALSE),"")</f>
        <v/>
      </c>
      <c r="G1030" s="38" t="str">
        <f>IF(supply!G1032&lt;&gt;"",VLOOKUP(supply!G1032,private!$L$1:$M$5,2,FALSE),"")</f>
        <v/>
      </c>
    </row>
    <row r="1031" spans="1:7" x14ac:dyDescent="0.25">
      <c r="A1031" s="38" t="str">
        <f>IF(supply!B1033&lt;&gt;"",supply!A1033,"")</f>
        <v/>
      </c>
      <c r="B1031" s="38" t="str">
        <f>IF(supply!B1033&lt;&gt;"",supply!B1033,"")</f>
        <v/>
      </c>
      <c r="C1031" s="38" t="str">
        <f>IF(supply!C1033&lt;&gt;"",supply!C1033,"")</f>
        <v/>
      </c>
      <c r="D1031" s="38" t="str">
        <f>IF(supply!D1033&lt;&gt;"",supply!D1033,"")</f>
        <v/>
      </c>
      <c r="E1031" s="38" t="str">
        <f>IF(supply!E1033&lt;&gt;"",supply!E1033,"")</f>
        <v/>
      </c>
      <c r="F1031" s="38" t="str">
        <f>IF(supply!F1033&lt;&gt;"",VLOOKUP(supply!F1033,private!$H$1:$J$28,2,FALSE),"")</f>
        <v/>
      </c>
      <c r="G1031" s="38" t="str">
        <f>IF(supply!G1033&lt;&gt;"",VLOOKUP(supply!G1033,private!$L$1:$M$5,2,FALSE),"")</f>
        <v/>
      </c>
    </row>
    <row r="1032" spans="1:7" x14ac:dyDescent="0.25">
      <c r="A1032" s="38" t="str">
        <f>IF(supply!B1034&lt;&gt;"",supply!A1034,"")</f>
        <v/>
      </c>
      <c r="B1032" s="38" t="str">
        <f>IF(supply!B1034&lt;&gt;"",supply!B1034,"")</f>
        <v/>
      </c>
      <c r="C1032" s="38" t="str">
        <f>IF(supply!C1034&lt;&gt;"",supply!C1034,"")</f>
        <v/>
      </c>
      <c r="D1032" s="38" t="str">
        <f>IF(supply!D1034&lt;&gt;"",supply!D1034,"")</f>
        <v/>
      </c>
      <c r="E1032" s="38" t="str">
        <f>IF(supply!E1034&lt;&gt;"",supply!E1034,"")</f>
        <v/>
      </c>
      <c r="F1032" s="38" t="str">
        <f>IF(supply!F1034&lt;&gt;"",VLOOKUP(supply!F1034,private!$H$1:$J$28,2,FALSE),"")</f>
        <v/>
      </c>
      <c r="G1032" s="38" t="str">
        <f>IF(supply!G1034&lt;&gt;"",VLOOKUP(supply!G1034,private!$L$1:$M$5,2,FALSE),"")</f>
        <v/>
      </c>
    </row>
    <row r="1033" spans="1:7" x14ac:dyDescent="0.25">
      <c r="A1033" s="38" t="str">
        <f>IF(supply!B1035&lt;&gt;"",supply!A1035,"")</f>
        <v/>
      </c>
      <c r="B1033" s="38" t="str">
        <f>IF(supply!B1035&lt;&gt;"",supply!B1035,"")</f>
        <v/>
      </c>
      <c r="C1033" s="38" t="str">
        <f>IF(supply!C1035&lt;&gt;"",supply!C1035,"")</f>
        <v/>
      </c>
      <c r="D1033" s="38" t="str">
        <f>IF(supply!D1035&lt;&gt;"",supply!D1035,"")</f>
        <v/>
      </c>
      <c r="E1033" s="38" t="str">
        <f>IF(supply!E1035&lt;&gt;"",supply!E1035,"")</f>
        <v/>
      </c>
      <c r="F1033" s="38" t="str">
        <f>IF(supply!F1035&lt;&gt;"",VLOOKUP(supply!F1035,private!$H$1:$J$28,2,FALSE),"")</f>
        <v/>
      </c>
      <c r="G1033" s="38" t="str">
        <f>IF(supply!G1035&lt;&gt;"",VLOOKUP(supply!G1035,private!$L$1:$M$5,2,FALSE),"")</f>
        <v/>
      </c>
    </row>
    <row r="1034" spans="1:7" x14ac:dyDescent="0.25">
      <c r="A1034" s="38" t="str">
        <f>IF(supply!B1036&lt;&gt;"",supply!A1036,"")</f>
        <v/>
      </c>
      <c r="B1034" s="38" t="str">
        <f>IF(supply!B1036&lt;&gt;"",supply!B1036,"")</f>
        <v/>
      </c>
      <c r="C1034" s="38" t="str">
        <f>IF(supply!C1036&lt;&gt;"",supply!C1036,"")</f>
        <v/>
      </c>
      <c r="D1034" s="38" t="str">
        <f>IF(supply!D1036&lt;&gt;"",supply!D1036,"")</f>
        <v/>
      </c>
      <c r="E1034" s="38" t="str">
        <f>IF(supply!E1036&lt;&gt;"",supply!E1036,"")</f>
        <v/>
      </c>
      <c r="F1034" s="38" t="str">
        <f>IF(supply!F1036&lt;&gt;"",VLOOKUP(supply!F1036,private!$H$1:$J$28,2,FALSE),"")</f>
        <v/>
      </c>
      <c r="G1034" s="38" t="str">
        <f>IF(supply!G1036&lt;&gt;"",VLOOKUP(supply!G1036,private!$L$1:$M$5,2,FALSE),"")</f>
        <v/>
      </c>
    </row>
    <row r="1035" spans="1:7" x14ac:dyDescent="0.25">
      <c r="A1035" s="38" t="str">
        <f>IF(supply!B1037&lt;&gt;"",supply!A1037,"")</f>
        <v/>
      </c>
      <c r="B1035" s="38" t="str">
        <f>IF(supply!B1037&lt;&gt;"",supply!B1037,"")</f>
        <v/>
      </c>
      <c r="C1035" s="38" t="str">
        <f>IF(supply!C1037&lt;&gt;"",supply!C1037,"")</f>
        <v/>
      </c>
      <c r="D1035" s="38" t="str">
        <f>IF(supply!D1037&lt;&gt;"",supply!D1037,"")</f>
        <v/>
      </c>
      <c r="E1035" s="38" t="str">
        <f>IF(supply!E1037&lt;&gt;"",supply!E1037,"")</f>
        <v/>
      </c>
      <c r="F1035" s="38" t="str">
        <f>IF(supply!F1037&lt;&gt;"",VLOOKUP(supply!F1037,private!$H$1:$J$28,2,FALSE),"")</f>
        <v/>
      </c>
      <c r="G1035" s="38" t="str">
        <f>IF(supply!G1037&lt;&gt;"",VLOOKUP(supply!G1037,private!$L$1:$M$5,2,FALSE),"")</f>
        <v/>
      </c>
    </row>
    <row r="1036" spans="1:7" x14ac:dyDescent="0.25">
      <c r="A1036" s="38" t="str">
        <f>IF(supply!B1038&lt;&gt;"",supply!A1038,"")</f>
        <v/>
      </c>
      <c r="B1036" s="38" t="str">
        <f>IF(supply!B1038&lt;&gt;"",supply!B1038,"")</f>
        <v/>
      </c>
      <c r="C1036" s="38" t="str">
        <f>IF(supply!C1038&lt;&gt;"",supply!C1038,"")</f>
        <v/>
      </c>
      <c r="D1036" s="38" t="str">
        <f>IF(supply!D1038&lt;&gt;"",supply!D1038,"")</f>
        <v/>
      </c>
      <c r="E1036" s="38" t="str">
        <f>IF(supply!E1038&lt;&gt;"",supply!E1038,"")</f>
        <v/>
      </c>
      <c r="F1036" s="38" t="str">
        <f>IF(supply!F1038&lt;&gt;"",VLOOKUP(supply!F1038,private!$H$1:$J$28,2,FALSE),"")</f>
        <v/>
      </c>
      <c r="G1036" s="38" t="str">
        <f>IF(supply!G1038&lt;&gt;"",VLOOKUP(supply!G1038,private!$L$1:$M$5,2,FALSE),"")</f>
        <v/>
      </c>
    </row>
    <row r="1037" spans="1:7" x14ac:dyDescent="0.25">
      <c r="A1037" s="38" t="str">
        <f>IF(supply!B1039&lt;&gt;"",supply!A1039,"")</f>
        <v/>
      </c>
      <c r="B1037" s="38" t="str">
        <f>IF(supply!B1039&lt;&gt;"",supply!B1039,"")</f>
        <v/>
      </c>
      <c r="C1037" s="38" t="str">
        <f>IF(supply!C1039&lt;&gt;"",supply!C1039,"")</f>
        <v/>
      </c>
      <c r="D1037" s="38" t="str">
        <f>IF(supply!D1039&lt;&gt;"",supply!D1039,"")</f>
        <v/>
      </c>
      <c r="E1037" s="38" t="str">
        <f>IF(supply!E1039&lt;&gt;"",supply!E1039,"")</f>
        <v/>
      </c>
      <c r="F1037" s="38" t="str">
        <f>IF(supply!F1039&lt;&gt;"",VLOOKUP(supply!F1039,private!$H$1:$J$28,2,FALSE),"")</f>
        <v/>
      </c>
      <c r="G1037" s="38" t="str">
        <f>IF(supply!G1039&lt;&gt;"",VLOOKUP(supply!G1039,private!$L$1:$M$5,2,FALSE),"")</f>
        <v/>
      </c>
    </row>
    <row r="1038" spans="1:7" x14ac:dyDescent="0.25">
      <c r="A1038" s="38" t="str">
        <f>IF(supply!B1040&lt;&gt;"",supply!A1040,"")</f>
        <v/>
      </c>
      <c r="B1038" s="38" t="str">
        <f>IF(supply!B1040&lt;&gt;"",supply!B1040,"")</f>
        <v/>
      </c>
      <c r="C1038" s="38" t="str">
        <f>IF(supply!C1040&lt;&gt;"",supply!C1040,"")</f>
        <v/>
      </c>
      <c r="D1038" s="38" t="str">
        <f>IF(supply!D1040&lt;&gt;"",supply!D1040,"")</f>
        <v/>
      </c>
      <c r="E1038" s="38" t="str">
        <f>IF(supply!E1040&lt;&gt;"",supply!E1040,"")</f>
        <v/>
      </c>
      <c r="F1038" s="38" t="str">
        <f>IF(supply!F1040&lt;&gt;"",VLOOKUP(supply!F1040,private!$H$1:$J$28,2,FALSE),"")</f>
        <v/>
      </c>
      <c r="G1038" s="38" t="str">
        <f>IF(supply!G1040&lt;&gt;"",VLOOKUP(supply!G1040,private!$L$1:$M$5,2,FALSE),"")</f>
        <v/>
      </c>
    </row>
    <row r="1039" spans="1:7" x14ac:dyDescent="0.25">
      <c r="A1039" s="38" t="str">
        <f>IF(supply!B1041&lt;&gt;"",supply!A1041,"")</f>
        <v/>
      </c>
      <c r="B1039" s="38" t="str">
        <f>IF(supply!B1041&lt;&gt;"",supply!B1041,"")</f>
        <v/>
      </c>
      <c r="C1039" s="38" t="str">
        <f>IF(supply!C1041&lt;&gt;"",supply!C1041,"")</f>
        <v/>
      </c>
      <c r="D1039" s="38" t="str">
        <f>IF(supply!D1041&lt;&gt;"",supply!D1041,"")</f>
        <v/>
      </c>
      <c r="E1039" s="38" t="str">
        <f>IF(supply!E1041&lt;&gt;"",supply!E1041,"")</f>
        <v/>
      </c>
      <c r="F1039" s="38" t="str">
        <f>IF(supply!F1041&lt;&gt;"",VLOOKUP(supply!F1041,private!$H$1:$J$28,2,FALSE),"")</f>
        <v/>
      </c>
      <c r="G1039" s="38" t="str">
        <f>IF(supply!G1041&lt;&gt;"",VLOOKUP(supply!G1041,private!$L$1:$M$5,2,FALSE),"")</f>
        <v/>
      </c>
    </row>
    <row r="1040" spans="1:7" x14ac:dyDescent="0.25">
      <c r="A1040" s="38" t="str">
        <f>IF(supply!B1042&lt;&gt;"",supply!A1042,"")</f>
        <v/>
      </c>
      <c r="B1040" s="38" t="str">
        <f>IF(supply!B1042&lt;&gt;"",supply!B1042,"")</f>
        <v/>
      </c>
      <c r="C1040" s="38" t="str">
        <f>IF(supply!C1042&lt;&gt;"",supply!C1042,"")</f>
        <v/>
      </c>
      <c r="D1040" s="38" t="str">
        <f>IF(supply!D1042&lt;&gt;"",supply!D1042,"")</f>
        <v/>
      </c>
      <c r="E1040" s="38" t="str">
        <f>IF(supply!E1042&lt;&gt;"",supply!E1042,"")</f>
        <v/>
      </c>
      <c r="F1040" s="38" t="str">
        <f>IF(supply!F1042&lt;&gt;"",VLOOKUP(supply!F1042,private!$H$1:$J$28,2,FALSE),"")</f>
        <v/>
      </c>
      <c r="G1040" s="38" t="str">
        <f>IF(supply!G1042&lt;&gt;"",VLOOKUP(supply!G1042,private!$L$1:$M$5,2,FALSE),"")</f>
        <v/>
      </c>
    </row>
    <row r="1041" spans="1:7" x14ac:dyDescent="0.25">
      <c r="A1041" s="38" t="str">
        <f>IF(supply!B1043&lt;&gt;"",supply!A1043,"")</f>
        <v/>
      </c>
      <c r="B1041" s="38" t="str">
        <f>IF(supply!B1043&lt;&gt;"",supply!B1043,"")</f>
        <v/>
      </c>
      <c r="C1041" s="38" t="str">
        <f>IF(supply!C1043&lt;&gt;"",supply!C1043,"")</f>
        <v/>
      </c>
      <c r="D1041" s="38" t="str">
        <f>IF(supply!D1043&lt;&gt;"",supply!D1043,"")</f>
        <v/>
      </c>
      <c r="E1041" s="38" t="str">
        <f>IF(supply!E1043&lt;&gt;"",supply!E1043,"")</f>
        <v/>
      </c>
      <c r="F1041" s="38" t="str">
        <f>IF(supply!F1043&lt;&gt;"",VLOOKUP(supply!F1043,private!$H$1:$J$28,2,FALSE),"")</f>
        <v/>
      </c>
      <c r="G1041" s="38" t="str">
        <f>IF(supply!G1043&lt;&gt;"",VLOOKUP(supply!G1043,private!$L$1:$M$5,2,FALSE),"")</f>
        <v/>
      </c>
    </row>
    <row r="1042" spans="1:7" x14ac:dyDescent="0.25">
      <c r="A1042" s="38" t="str">
        <f>IF(supply!B1044&lt;&gt;"",supply!A1044,"")</f>
        <v/>
      </c>
      <c r="B1042" s="38" t="str">
        <f>IF(supply!B1044&lt;&gt;"",supply!B1044,"")</f>
        <v/>
      </c>
      <c r="C1042" s="38" t="str">
        <f>IF(supply!C1044&lt;&gt;"",supply!C1044,"")</f>
        <v/>
      </c>
      <c r="D1042" s="38" t="str">
        <f>IF(supply!D1044&lt;&gt;"",supply!D1044,"")</f>
        <v/>
      </c>
      <c r="E1042" s="38" t="str">
        <f>IF(supply!E1044&lt;&gt;"",supply!E1044,"")</f>
        <v/>
      </c>
      <c r="F1042" s="38" t="str">
        <f>IF(supply!F1044&lt;&gt;"",VLOOKUP(supply!F1044,private!$H$1:$J$28,2,FALSE),"")</f>
        <v/>
      </c>
      <c r="G1042" s="38" t="str">
        <f>IF(supply!G1044&lt;&gt;"",VLOOKUP(supply!G1044,private!$L$1:$M$5,2,FALSE),"")</f>
        <v/>
      </c>
    </row>
    <row r="1043" spans="1:7" x14ac:dyDescent="0.25">
      <c r="A1043" s="38" t="str">
        <f>IF(supply!B1045&lt;&gt;"",supply!A1045,"")</f>
        <v/>
      </c>
      <c r="B1043" s="38" t="str">
        <f>IF(supply!B1045&lt;&gt;"",supply!B1045,"")</f>
        <v/>
      </c>
      <c r="C1043" s="38" t="str">
        <f>IF(supply!C1045&lt;&gt;"",supply!C1045,"")</f>
        <v/>
      </c>
      <c r="D1043" s="38" t="str">
        <f>IF(supply!D1045&lt;&gt;"",supply!D1045,"")</f>
        <v/>
      </c>
      <c r="E1043" s="38" t="str">
        <f>IF(supply!E1045&lt;&gt;"",supply!E1045,"")</f>
        <v/>
      </c>
      <c r="F1043" s="38" t="str">
        <f>IF(supply!F1045&lt;&gt;"",VLOOKUP(supply!F1045,private!$H$1:$J$28,2,FALSE),"")</f>
        <v/>
      </c>
      <c r="G1043" s="38" t="str">
        <f>IF(supply!G1045&lt;&gt;"",VLOOKUP(supply!G1045,private!$L$1:$M$5,2,FALSE),"")</f>
        <v/>
      </c>
    </row>
    <row r="1044" spans="1:7" x14ac:dyDescent="0.25">
      <c r="A1044" s="38" t="str">
        <f>IF(supply!B1046&lt;&gt;"",supply!A1046,"")</f>
        <v/>
      </c>
      <c r="B1044" s="38" t="str">
        <f>IF(supply!B1046&lt;&gt;"",supply!B1046,"")</f>
        <v/>
      </c>
      <c r="C1044" s="38" t="str">
        <f>IF(supply!C1046&lt;&gt;"",supply!C1046,"")</f>
        <v/>
      </c>
      <c r="D1044" s="38" t="str">
        <f>IF(supply!D1046&lt;&gt;"",supply!D1046,"")</f>
        <v/>
      </c>
      <c r="E1044" s="38" t="str">
        <f>IF(supply!E1046&lt;&gt;"",supply!E1046,"")</f>
        <v/>
      </c>
      <c r="F1044" s="38" t="str">
        <f>IF(supply!F1046&lt;&gt;"",VLOOKUP(supply!F1046,private!$H$1:$J$28,2,FALSE),"")</f>
        <v/>
      </c>
      <c r="G1044" s="38" t="str">
        <f>IF(supply!G1046&lt;&gt;"",VLOOKUP(supply!G1046,private!$L$1:$M$5,2,FALSE),"")</f>
        <v/>
      </c>
    </row>
    <row r="1045" spans="1:7" x14ac:dyDescent="0.25">
      <c r="A1045" s="38" t="str">
        <f>IF(supply!B1047&lt;&gt;"",supply!A1047,"")</f>
        <v/>
      </c>
      <c r="B1045" s="38" t="str">
        <f>IF(supply!B1047&lt;&gt;"",supply!B1047,"")</f>
        <v/>
      </c>
      <c r="C1045" s="38" t="str">
        <f>IF(supply!C1047&lt;&gt;"",supply!C1047,"")</f>
        <v/>
      </c>
      <c r="D1045" s="38" t="str">
        <f>IF(supply!D1047&lt;&gt;"",supply!D1047,"")</f>
        <v/>
      </c>
      <c r="E1045" s="38" t="str">
        <f>IF(supply!E1047&lt;&gt;"",supply!E1047,"")</f>
        <v/>
      </c>
      <c r="F1045" s="38" t="str">
        <f>IF(supply!F1047&lt;&gt;"",VLOOKUP(supply!F1047,private!$H$1:$J$28,2,FALSE),"")</f>
        <v/>
      </c>
      <c r="G1045" s="38" t="str">
        <f>IF(supply!G1047&lt;&gt;"",VLOOKUP(supply!G1047,private!$L$1:$M$5,2,FALSE),"")</f>
        <v/>
      </c>
    </row>
    <row r="1046" spans="1:7" x14ac:dyDescent="0.25">
      <c r="A1046" s="38" t="str">
        <f>IF(supply!B1048&lt;&gt;"",supply!A1048,"")</f>
        <v/>
      </c>
      <c r="B1046" s="38" t="str">
        <f>IF(supply!B1048&lt;&gt;"",supply!B1048,"")</f>
        <v/>
      </c>
      <c r="C1046" s="38" t="str">
        <f>IF(supply!C1048&lt;&gt;"",supply!C1048,"")</f>
        <v/>
      </c>
      <c r="D1046" s="38" t="str">
        <f>IF(supply!D1048&lt;&gt;"",supply!D1048,"")</f>
        <v/>
      </c>
      <c r="E1046" s="38" t="str">
        <f>IF(supply!E1048&lt;&gt;"",supply!E1048,"")</f>
        <v/>
      </c>
      <c r="F1046" s="38" t="str">
        <f>IF(supply!F1048&lt;&gt;"",VLOOKUP(supply!F1048,private!$H$1:$J$28,2,FALSE),"")</f>
        <v/>
      </c>
      <c r="G1046" s="38" t="str">
        <f>IF(supply!G1048&lt;&gt;"",VLOOKUP(supply!G1048,private!$L$1:$M$5,2,FALSE),"")</f>
        <v/>
      </c>
    </row>
    <row r="1047" spans="1:7" x14ac:dyDescent="0.25">
      <c r="A1047" s="38" t="str">
        <f>IF(supply!B1049&lt;&gt;"",supply!A1049,"")</f>
        <v/>
      </c>
      <c r="B1047" s="38" t="str">
        <f>IF(supply!B1049&lt;&gt;"",supply!B1049,"")</f>
        <v/>
      </c>
      <c r="C1047" s="38" t="str">
        <f>IF(supply!C1049&lt;&gt;"",supply!C1049,"")</f>
        <v/>
      </c>
      <c r="D1047" s="38" t="str">
        <f>IF(supply!D1049&lt;&gt;"",supply!D1049,"")</f>
        <v/>
      </c>
      <c r="E1047" s="38" t="str">
        <f>IF(supply!E1049&lt;&gt;"",supply!E1049,"")</f>
        <v/>
      </c>
      <c r="F1047" s="38" t="str">
        <f>IF(supply!F1049&lt;&gt;"",VLOOKUP(supply!F1049,private!$H$1:$J$28,2,FALSE),"")</f>
        <v/>
      </c>
      <c r="G1047" s="38" t="str">
        <f>IF(supply!G1049&lt;&gt;"",VLOOKUP(supply!G1049,private!$L$1:$M$5,2,FALSE),"")</f>
        <v/>
      </c>
    </row>
    <row r="1048" spans="1:7" x14ac:dyDescent="0.25">
      <c r="A1048" s="38" t="str">
        <f>IF(supply!B1050&lt;&gt;"",supply!A1050,"")</f>
        <v/>
      </c>
      <c r="B1048" s="38" t="str">
        <f>IF(supply!B1050&lt;&gt;"",supply!B1050,"")</f>
        <v/>
      </c>
      <c r="C1048" s="38" t="str">
        <f>IF(supply!C1050&lt;&gt;"",supply!C1050,"")</f>
        <v/>
      </c>
      <c r="D1048" s="38" t="str">
        <f>IF(supply!D1050&lt;&gt;"",supply!D1050,"")</f>
        <v/>
      </c>
      <c r="E1048" s="38" t="str">
        <f>IF(supply!E1050&lt;&gt;"",supply!E1050,"")</f>
        <v/>
      </c>
      <c r="F1048" s="38" t="str">
        <f>IF(supply!F1050&lt;&gt;"",VLOOKUP(supply!F1050,private!$H$1:$J$28,2,FALSE),"")</f>
        <v/>
      </c>
      <c r="G1048" s="38" t="str">
        <f>IF(supply!G1050&lt;&gt;"",VLOOKUP(supply!G1050,private!$L$1:$M$5,2,FALSE),"")</f>
        <v/>
      </c>
    </row>
    <row r="1049" spans="1:7" x14ac:dyDescent="0.25">
      <c r="A1049" s="38" t="str">
        <f>IF(supply!B1051&lt;&gt;"",supply!A1051,"")</f>
        <v/>
      </c>
      <c r="B1049" s="38" t="str">
        <f>IF(supply!B1051&lt;&gt;"",supply!B1051,"")</f>
        <v/>
      </c>
      <c r="C1049" s="38" t="str">
        <f>IF(supply!C1051&lt;&gt;"",supply!C1051,"")</f>
        <v/>
      </c>
      <c r="D1049" s="38" t="str">
        <f>IF(supply!D1051&lt;&gt;"",supply!D1051,"")</f>
        <v/>
      </c>
      <c r="E1049" s="38" t="str">
        <f>IF(supply!E1051&lt;&gt;"",supply!E1051,"")</f>
        <v/>
      </c>
      <c r="F1049" s="38" t="str">
        <f>IF(supply!F1051&lt;&gt;"",VLOOKUP(supply!F1051,private!$H$1:$J$28,2,FALSE),"")</f>
        <v/>
      </c>
      <c r="G1049" s="38" t="str">
        <f>IF(supply!G1051&lt;&gt;"",VLOOKUP(supply!G1051,private!$L$1:$M$5,2,FALSE),"")</f>
        <v/>
      </c>
    </row>
    <row r="1050" spans="1:7" x14ac:dyDescent="0.25">
      <c r="A1050" s="38" t="str">
        <f>IF(supply!B1052&lt;&gt;"",supply!A1052,"")</f>
        <v/>
      </c>
      <c r="B1050" s="38" t="str">
        <f>IF(supply!B1052&lt;&gt;"",supply!B1052,"")</f>
        <v/>
      </c>
      <c r="C1050" s="38" t="str">
        <f>IF(supply!C1052&lt;&gt;"",supply!C1052,"")</f>
        <v/>
      </c>
      <c r="D1050" s="38" t="str">
        <f>IF(supply!D1052&lt;&gt;"",supply!D1052,"")</f>
        <v/>
      </c>
      <c r="E1050" s="38" t="str">
        <f>IF(supply!E1052&lt;&gt;"",supply!E1052,"")</f>
        <v/>
      </c>
      <c r="F1050" s="38" t="str">
        <f>IF(supply!F1052&lt;&gt;"",VLOOKUP(supply!F1052,private!$H$1:$J$28,2,FALSE),"")</f>
        <v/>
      </c>
      <c r="G1050" s="38" t="str">
        <f>IF(supply!G1052&lt;&gt;"",VLOOKUP(supply!G1052,private!$L$1:$M$5,2,FALSE),"")</f>
        <v/>
      </c>
    </row>
    <row r="1051" spans="1:7" x14ac:dyDescent="0.25">
      <c r="A1051" s="38" t="str">
        <f>IF(supply!B1053&lt;&gt;"",supply!A1053,"")</f>
        <v/>
      </c>
      <c r="B1051" s="38" t="str">
        <f>IF(supply!B1053&lt;&gt;"",supply!B1053,"")</f>
        <v/>
      </c>
      <c r="C1051" s="38" t="str">
        <f>IF(supply!C1053&lt;&gt;"",supply!C1053,"")</f>
        <v/>
      </c>
      <c r="D1051" s="38" t="str">
        <f>IF(supply!D1053&lt;&gt;"",supply!D1053,"")</f>
        <v/>
      </c>
      <c r="E1051" s="38" t="str">
        <f>IF(supply!E1053&lt;&gt;"",supply!E1053,"")</f>
        <v/>
      </c>
      <c r="F1051" s="38" t="str">
        <f>IF(supply!F1053&lt;&gt;"",VLOOKUP(supply!F1053,private!$H$1:$J$28,2,FALSE),"")</f>
        <v/>
      </c>
      <c r="G1051" s="38" t="str">
        <f>IF(supply!G1053&lt;&gt;"",VLOOKUP(supply!G1053,private!$L$1:$M$5,2,FALSE),"")</f>
        <v/>
      </c>
    </row>
    <row r="1052" spans="1:7" x14ac:dyDescent="0.25">
      <c r="A1052" s="38" t="str">
        <f>IF(supply!B1054&lt;&gt;"",supply!A1054,"")</f>
        <v/>
      </c>
      <c r="B1052" s="38" t="str">
        <f>IF(supply!B1054&lt;&gt;"",supply!B1054,"")</f>
        <v/>
      </c>
      <c r="C1052" s="38" t="str">
        <f>IF(supply!C1054&lt;&gt;"",supply!C1054,"")</f>
        <v/>
      </c>
      <c r="D1052" s="38" t="str">
        <f>IF(supply!D1054&lt;&gt;"",supply!D1054,"")</f>
        <v/>
      </c>
      <c r="E1052" s="38" t="str">
        <f>IF(supply!E1054&lt;&gt;"",supply!E1054,"")</f>
        <v/>
      </c>
      <c r="F1052" s="38" t="str">
        <f>IF(supply!F1054&lt;&gt;"",VLOOKUP(supply!F1054,private!$H$1:$J$28,2,FALSE),"")</f>
        <v/>
      </c>
      <c r="G1052" s="38" t="str">
        <f>IF(supply!G1054&lt;&gt;"",VLOOKUP(supply!G1054,private!$L$1:$M$5,2,FALSE),"")</f>
        <v/>
      </c>
    </row>
    <row r="1053" spans="1:7" x14ac:dyDescent="0.25">
      <c r="A1053" s="38" t="str">
        <f>IF(supply!B1055&lt;&gt;"",supply!A1055,"")</f>
        <v/>
      </c>
      <c r="B1053" s="38" t="str">
        <f>IF(supply!B1055&lt;&gt;"",supply!B1055,"")</f>
        <v/>
      </c>
      <c r="C1053" s="38" t="str">
        <f>IF(supply!C1055&lt;&gt;"",supply!C1055,"")</f>
        <v/>
      </c>
      <c r="D1053" s="38" t="str">
        <f>IF(supply!D1055&lt;&gt;"",supply!D1055,"")</f>
        <v/>
      </c>
      <c r="E1053" s="38" t="str">
        <f>IF(supply!E1055&lt;&gt;"",supply!E1055,"")</f>
        <v/>
      </c>
      <c r="F1053" s="38" t="str">
        <f>IF(supply!F1055&lt;&gt;"",VLOOKUP(supply!F1055,private!$H$1:$J$28,2,FALSE),"")</f>
        <v/>
      </c>
      <c r="G1053" s="38" t="str">
        <f>IF(supply!G1055&lt;&gt;"",VLOOKUP(supply!G1055,private!$L$1:$M$5,2,FALSE),"")</f>
        <v/>
      </c>
    </row>
    <row r="1054" spans="1:7" x14ac:dyDescent="0.25">
      <c r="A1054" s="38" t="str">
        <f>IF(supply!B1056&lt;&gt;"",supply!A1056,"")</f>
        <v/>
      </c>
      <c r="B1054" s="38" t="str">
        <f>IF(supply!B1056&lt;&gt;"",supply!B1056,"")</f>
        <v/>
      </c>
      <c r="C1054" s="38" t="str">
        <f>IF(supply!C1056&lt;&gt;"",supply!C1056,"")</f>
        <v/>
      </c>
      <c r="D1054" s="38" t="str">
        <f>IF(supply!D1056&lt;&gt;"",supply!D1056,"")</f>
        <v/>
      </c>
      <c r="E1054" s="38" t="str">
        <f>IF(supply!E1056&lt;&gt;"",supply!E1056,"")</f>
        <v/>
      </c>
      <c r="F1054" s="38" t="str">
        <f>IF(supply!F1056&lt;&gt;"",VLOOKUP(supply!F1056,private!$H$1:$J$28,2,FALSE),"")</f>
        <v/>
      </c>
      <c r="G1054" s="38" t="str">
        <f>IF(supply!G1056&lt;&gt;"",VLOOKUP(supply!G1056,private!$L$1:$M$5,2,FALSE),"")</f>
        <v/>
      </c>
    </row>
    <row r="1055" spans="1:7" x14ac:dyDescent="0.25">
      <c r="A1055" s="38" t="str">
        <f>IF(supply!B1057&lt;&gt;"",supply!A1057,"")</f>
        <v/>
      </c>
      <c r="B1055" s="38" t="str">
        <f>IF(supply!B1057&lt;&gt;"",supply!B1057,"")</f>
        <v/>
      </c>
      <c r="C1055" s="38" t="str">
        <f>IF(supply!C1057&lt;&gt;"",supply!C1057,"")</f>
        <v/>
      </c>
      <c r="D1055" s="38" t="str">
        <f>IF(supply!D1057&lt;&gt;"",supply!D1057,"")</f>
        <v/>
      </c>
      <c r="E1055" s="38" t="str">
        <f>IF(supply!E1057&lt;&gt;"",supply!E1057,"")</f>
        <v/>
      </c>
      <c r="F1055" s="38" t="str">
        <f>IF(supply!F1057&lt;&gt;"",VLOOKUP(supply!F1057,private!$H$1:$J$28,2,FALSE),"")</f>
        <v/>
      </c>
      <c r="G1055" s="38" t="str">
        <f>IF(supply!G1057&lt;&gt;"",VLOOKUP(supply!G1057,private!$L$1:$M$5,2,FALSE),"")</f>
        <v/>
      </c>
    </row>
    <row r="1056" spans="1:7" x14ac:dyDescent="0.25">
      <c r="A1056" s="38" t="str">
        <f>IF(supply!B1058&lt;&gt;"",supply!A1058,"")</f>
        <v/>
      </c>
      <c r="B1056" s="38" t="str">
        <f>IF(supply!B1058&lt;&gt;"",supply!B1058,"")</f>
        <v/>
      </c>
      <c r="C1056" s="38" t="str">
        <f>IF(supply!C1058&lt;&gt;"",supply!C1058,"")</f>
        <v/>
      </c>
      <c r="D1056" s="38" t="str">
        <f>IF(supply!D1058&lt;&gt;"",supply!D1058,"")</f>
        <v/>
      </c>
      <c r="E1056" s="38" t="str">
        <f>IF(supply!E1058&lt;&gt;"",supply!E1058,"")</f>
        <v/>
      </c>
      <c r="F1056" s="38" t="str">
        <f>IF(supply!F1058&lt;&gt;"",VLOOKUP(supply!F1058,private!$H$1:$J$28,2,FALSE),"")</f>
        <v/>
      </c>
      <c r="G1056" s="38" t="str">
        <f>IF(supply!G1058&lt;&gt;"",VLOOKUP(supply!G1058,private!$L$1:$M$5,2,FALSE),"")</f>
        <v/>
      </c>
    </row>
    <row r="1057" spans="1:7" x14ac:dyDescent="0.25">
      <c r="A1057" s="38" t="str">
        <f>IF(supply!B1059&lt;&gt;"",supply!A1059,"")</f>
        <v/>
      </c>
      <c r="B1057" s="38" t="str">
        <f>IF(supply!B1059&lt;&gt;"",supply!B1059,"")</f>
        <v/>
      </c>
      <c r="C1057" s="38" t="str">
        <f>IF(supply!C1059&lt;&gt;"",supply!C1059,"")</f>
        <v/>
      </c>
      <c r="D1057" s="38" t="str">
        <f>IF(supply!D1059&lt;&gt;"",supply!D1059,"")</f>
        <v/>
      </c>
      <c r="E1057" s="38" t="str">
        <f>IF(supply!E1059&lt;&gt;"",supply!E1059,"")</f>
        <v/>
      </c>
      <c r="F1057" s="38" t="str">
        <f>IF(supply!F1059&lt;&gt;"",VLOOKUP(supply!F1059,private!$H$1:$J$28,2,FALSE),"")</f>
        <v/>
      </c>
      <c r="G1057" s="38" t="str">
        <f>IF(supply!G1059&lt;&gt;"",VLOOKUP(supply!G1059,private!$L$1:$M$5,2,FALSE),"")</f>
        <v/>
      </c>
    </row>
    <row r="1058" spans="1:7" x14ac:dyDescent="0.25">
      <c r="A1058" s="38" t="str">
        <f>IF(supply!B1060&lt;&gt;"",supply!A1060,"")</f>
        <v/>
      </c>
      <c r="B1058" s="38" t="str">
        <f>IF(supply!B1060&lt;&gt;"",supply!B1060,"")</f>
        <v/>
      </c>
      <c r="C1058" s="38" t="str">
        <f>IF(supply!C1060&lt;&gt;"",supply!C1060,"")</f>
        <v/>
      </c>
      <c r="D1058" s="38" t="str">
        <f>IF(supply!D1060&lt;&gt;"",supply!D1060,"")</f>
        <v/>
      </c>
      <c r="E1058" s="38" t="str">
        <f>IF(supply!E1060&lt;&gt;"",supply!E1060,"")</f>
        <v/>
      </c>
      <c r="F1058" s="38" t="str">
        <f>IF(supply!F1060&lt;&gt;"",VLOOKUP(supply!F1060,private!$H$1:$J$28,2,FALSE),"")</f>
        <v/>
      </c>
      <c r="G1058" s="38" t="str">
        <f>IF(supply!G1060&lt;&gt;"",VLOOKUP(supply!G1060,private!$L$1:$M$5,2,FALSE),"")</f>
        <v/>
      </c>
    </row>
    <row r="1059" spans="1:7" x14ac:dyDescent="0.25">
      <c r="A1059" s="38" t="str">
        <f>IF(supply!B1061&lt;&gt;"",supply!A1061,"")</f>
        <v/>
      </c>
      <c r="B1059" s="38" t="str">
        <f>IF(supply!B1061&lt;&gt;"",supply!B1061,"")</f>
        <v/>
      </c>
      <c r="C1059" s="38" t="str">
        <f>IF(supply!C1061&lt;&gt;"",supply!C1061,"")</f>
        <v/>
      </c>
      <c r="D1059" s="38" t="str">
        <f>IF(supply!D1061&lt;&gt;"",supply!D1061,"")</f>
        <v/>
      </c>
      <c r="E1059" s="38" t="str">
        <f>IF(supply!E1061&lt;&gt;"",supply!E1061,"")</f>
        <v/>
      </c>
      <c r="F1059" s="38" t="str">
        <f>IF(supply!F1061&lt;&gt;"",VLOOKUP(supply!F1061,private!$H$1:$J$28,2,FALSE),"")</f>
        <v/>
      </c>
      <c r="G1059" s="38" t="str">
        <f>IF(supply!G1061&lt;&gt;"",VLOOKUP(supply!G1061,private!$L$1:$M$5,2,FALSE),"")</f>
        <v/>
      </c>
    </row>
    <row r="1060" spans="1:7" x14ac:dyDescent="0.25">
      <c r="A1060" s="38" t="str">
        <f>IF(supply!B1062&lt;&gt;"",supply!A1062,"")</f>
        <v/>
      </c>
      <c r="B1060" s="38" t="str">
        <f>IF(supply!B1062&lt;&gt;"",supply!B1062,"")</f>
        <v/>
      </c>
      <c r="C1060" s="38" t="str">
        <f>IF(supply!C1062&lt;&gt;"",supply!C1062,"")</f>
        <v/>
      </c>
      <c r="D1060" s="38" t="str">
        <f>IF(supply!D1062&lt;&gt;"",supply!D1062,"")</f>
        <v/>
      </c>
      <c r="E1060" s="38" t="str">
        <f>IF(supply!E1062&lt;&gt;"",supply!E1062,"")</f>
        <v/>
      </c>
      <c r="F1060" s="38" t="str">
        <f>IF(supply!F1062&lt;&gt;"",VLOOKUP(supply!F1062,private!$H$1:$J$28,2,FALSE),"")</f>
        <v/>
      </c>
      <c r="G1060" s="38" t="str">
        <f>IF(supply!G1062&lt;&gt;"",VLOOKUP(supply!G1062,private!$L$1:$M$5,2,FALSE),"")</f>
        <v/>
      </c>
    </row>
    <row r="1061" spans="1:7" x14ac:dyDescent="0.25">
      <c r="A1061" s="38" t="str">
        <f>IF(supply!B1063&lt;&gt;"",supply!A1063,"")</f>
        <v/>
      </c>
      <c r="B1061" s="38" t="str">
        <f>IF(supply!B1063&lt;&gt;"",supply!B1063,"")</f>
        <v/>
      </c>
      <c r="C1061" s="38" t="str">
        <f>IF(supply!C1063&lt;&gt;"",supply!C1063,"")</f>
        <v/>
      </c>
      <c r="D1061" s="38" t="str">
        <f>IF(supply!D1063&lt;&gt;"",supply!D1063,"")</f>
        <v/>
      </c>
      <c r="E1061" s="38" t="str">
        <f>IF(supply!E1063&lt;&gt;"",supply!E1063,"")</f>
        <v/>
      </c>
      <c r="F1061" s="38" t="str">
        <f>IF(supply!F1063&lt;&gt;"",VLOOKUP(supply!F1063,private!$H$1:$J$28,2,FALSE),"")</f>
        <v/>
      </c>
      <c r="G1061" s="38" t="str">
        <f>IF(supply!G1063&lt;&gt;"",VLOOKUP(supply!G1063,private!$L$1:$M$5,2,FALSE),"")</f>
        <v/>
      </c>
    </row>
    <row r="1062" spans="1:7" x14ac:dyDescent="0.25">
      <c r="A1062" s="38" t="str">
        <f>IF(supply!B1064&lt;&gt;"",supply!A1064,"")</f>
        <v/>
      </c>
      <c r="B1062" s="38" t="str">
        <f>IF(supply!B1064&lt;&gt;"",supply!B1064,"")</f>
        <v/>
      </c>
      <c r="C1062" s="38" t="str">
        <f>IF(supply!C1064&lt;&gt;"",supply!C1064,"")</f>
        <v/>
      </c>
      <c r="D1062" s="38" t="str">
        <f>IF(supply!D1064&lt;&gt;"",supply!D1064,"")</f>
        <v/>
      </c>
      <c r="E1062" s="38" t="str">
        <f>IF(supply!E1064&lt;&gt;"",supply!E1064,"")</f>
        <v/>
      </c>
      <c r="F1062" s="38" t="str">
        <f>IF(supply!F1064&lt;&gt;"",VLOOKUP(supply!F1064,private!$H$1:$J$28,2,FALSE),"")</f>
        <v/>
      </c>
      <c r="G1062" s="38" t="str">
        <f>IF(supply!G1064&lt;&gt;"",VLOOKUP(supply!G1064,private!$L$1:$M$5,2,FALSE),"")</f>
        <v/>
      </c>
    </row>
    <row r="1063" spans="1:7" x14ac:dyDescent="0.25">
      <c r="A1063" s="38" t="str">
        <f>IF(supply!B1065&lt;&gt;"",supply!A1065,"")</f>
        <v/>
      </c>
      <c r="B1063" s="38" t="str">
        <f>IF(supply!B1065&lt;&gt;"",supply!B1065,"")</f>
        <v/>
      </c>
      <c r="C1063" s="38" t="str">
        <f>IF(supply!C1065&lt;&gt;"",supply!C1065,"")</f>
        <v/>
      </c>
      <c r="D1063" s="38" t="str">
        <f>IF(supply!D1065&lt;&gt;"",supply!D1065,"")</f>
        <v/>
      </c>
      <c r="E1063" s="38" t="str">
        <f>IF(supply!E1065&lt;&gt;"",supply!E1065,"")</f>
        <v/>
      </c>
      <c r="F1063" s="38" t="str">
        <f>IF(supply!F1065&lt;&gt;"",VLOOKUP(supply!F1065,private!$H$1:$J$28,2,FALSE),"")</f>
        <v/>
      </c>
      <c r="G1063" s="38" t="str">
        <f>IF(supply!G1065&lt;&gt;"",VLOOKUP(supply!G1065,private!$L$1:$M$5,2,FALSE),"")</f>
        <v/>
      </c>
    </row>
    <row r="1064" spans="1:7" x14ac:dyDescent="0.25">
      <c r="A1064" s="38" t="str">
        <f>IF(supply!B1066&lt;&gt;"",supply!A1066,"")</f>
        <v/>
      </c>
      <c r="B1064" s="38" t="str">
        <f>IF(supply!B1066&lt;&gt;"",supply!B1066,"")</f>
        <v/>
      </c>
      <c r="C1064" s="38" t="str">
        <f>IF(supply!C1066&lt;&gt;"",supply!C1066,"")</f>
        <v/>
      </c>
      <c r="D1064" s="38" t="str">
        <f>IF(supply!D1066&lt;&gt;"",supply!D1066,"")</f>
        <v/>
      </c>
      <c r="E1064" s="38" t="str">
        <f>IF(supply!E1066&lt;&gt;"",supply!E1066,"")</f>
        <v/>
      </c>
      <c r="F1064" s="38" t="str">
        <f>IF(supply!F1066&lt;&gt;"",VLOOKUP(supply!F1066,private!$H$1:$J$28,2,FALSE),"")</f>
        <v/>
      </c>
      <c r="G1064" s="38" t="str">
        <f>IF(supply!G1066&lt;&gt;"",VLOOKUP(supply!G1066,private!$L$1:$M$5,2,FALSE),"")</f>
        <v/>
      </c>
    </row>
    <row r="1065" spans="1:7" x14ac:dyDescent="0.25">
      <c r="A1065" s="38" t="str">
        <f>IF(supply!B1067&lt;&gt;"",supply!A1067,"")</f>
        <v/>
      </c>
      <c r="B1065" s="38" t="str">
        <f>IF(supply!B1067&lt;&gt;"",supply!B1067,"")</f>
        <v/>
      </c>
      <c r="C1065" s="38" t="str">
        <f>IF(supply!C1067&lt;&gt;"",supply!C1067,"")</f>
        <v/>
      </c>
      <c r="D1065" s="38" t="str">
        <f>IF(supply!D1067&lt;&gt;"",supply!D1067,"")</f>
        <v/>
      </c>
      <c r="E1065" s="38" t="str">
        <f>IF(supply!E1067&lt;&gt;"",supply!E1067,"")</f>
        <v/>
      </c>
      <c r="F1065" s="38" t="str">
        <f>IF(supply!F1067&lt;&gt;"",VLOOKUP(supply!F1067,private!$H$1:$J$28,2,FALSE),"")</f>
        <v/>
      </c>
      <c r="G1065" s="38" t="str">
        <f>IF(supply!G1067&lt;&gt;"",VLOOKUP(supply!G1067,private!$L$1:$M$5,2,FALSE),"")</f>
        <v/>
      </c>
    </row>
    <row r="1066" spans="1:7" x14ac:dyDescent="0.25">
      <c r="A1066" s="38" t="str">
        <f>IF(supply!B1068&lt;&gt;"",supply!A1068,"")</f>
        <v/>
      </c>
      <c r="B1066" s="38" t="str">
        <f>IF(supply!B1068&lt;&gt;"",supply!B1068,"")</f>
        <v/>
      </c>
      <c r="C1066" s="38" t="str">
        <f>IF(supply!C1068&lt;&gt;"",supply!C1068,"")</f>
        <v/>
      </c>
      <c r="D1066" s="38" t="str">
        <f>IF(supply!D1068&lt;&gt;"",supply!D1068,"")</f>
        <v/>
      </c>
      <c r="E1066" s="38" t="str">
        <f>IF(supply!E1068&lt;&gt;"",supply!E1068,"")</f>
        <v/>
      </c>
      <c r="F1066" s="38" t="str">
        <f>IF(supply!F1068&lt;&gt;"",VLOOKUP(supply!F1068,private!$H$1:$J$28,2,FALSE),"")</f>
        <v/>
      </c>
      <c r="G1066" s="38" t="str">
        <f>IF(supply!G1068&lt;&gt;"",VLOOKUP(supply!G1068,private!$L$1:$M$5,2,FALSE),"")</f>
        <v/>
      </c>
    </row>
    <row r="1067" spans="1:7" x14ac:dyDescent="0.25">
      <c r="A1067" s="38" t="str">
        <f>IF(supply!B1069&lt;&gt;"",supply!A1069,"")</f>
        <v/>
      </c>
      <c r="B1067" s="38" t="str">
        <f>IF(supply!B1069&lt;&gt;"",supply!B1069,"")</f>
        <v/>
      </c>
      <c r="C1067" s="38" t="str">
        <f>IF(supply!C1069&lt;&gt;"",supply!C1069,"")</f>
        <v/>
      </c>
      <c r="D1067" s="38" t="str">
        <f>IF(supply!D1069&lt;&gt;"",supply!D1069,"")</f>
        <v/>
      </c>
      <c r="E1067" s="38" t="str">
        <f>IF(supply!E1069&lt;&gt;"",supply!E1069,"")</f>
        <v/>
      </c>
      <c r="F1067" s="38" t="str">
        <f>IF(supply!F1069&lt;&gt;"",VLOOKUP(supply!F1069,private!$H$1:$J$28,2,FALSE),"")</f>
        <v/>
      </c>
      <c r="G1067" s="38" t="str">
        <f>IF(supply!G1069&lt;&gt;"",VLOOKUP(supply!G1069,private!$L$1:$M$5,2,FALSE),"")</f>
        <v/>
      </c>
    </row>
    <row r="1068" spans="1:7" x14ac:dyDescent="0.25">
      <c r="A1068" s="38" t="str">
        <f>IF(supply!B1070&lt;&gt;"",supply!A1070,"")</f>
        <v/>
      </c>
      <c r="B1068" s="38" t="str">
        <f>IF(supply!B1070&lt;&gt;"",supply!B1070,"")</f>
        <v/>
      </c>
      <c r="C1068" s="38" t="str">
        <f>IF(supply!C1070&lt;&gt;"",supply!C1070,"")</f>
        <v/>
      </c>
      <c r="D1068" s="38" t="str">
        <f>IF(supply!D1070&lt;&gt;"",supply!D1070,"")</f>
        <v/>
      </c>
      <c r="E1068" s="38" t="str">
        <f>IF(supply!E1070&lt;&gt;"",supply!E1070,"")</f>
        <v/>
      </c>
      <c r="F1068" s="38" t="str">
        <f>IF(supply!F1070&lt;&gt;"",VLOOKUP(supply!F1070,private!$H$1:$J$28,2,FALSE),"")</f>
        <v/>
      </c>
      <c r="G1068" s="38" t="str">
        <f>IF(supply!G1070&lt;&gt;"",VLOOKUP(supply!G1070,private!$L$1:$M$5,2,FALSE),"")</f>
        <v/>
      </c>
    </row>
    <row r="1069" spans="1:7" x14ac:dyDescent="0.25">
      <c r="A1069" s="38" t="str">
        <f>IF(supply!B1071&lt;&gt;"",supply!A1071,"")</f>
        <v/>
      </c>
      <c r="B1069" s="38" t="str">
        <f>IF(supply!B1071&lt;&gt;"",supply!B1071,"")</f>
        <v/>
      </c>
      <c r="C1069" s="38" t="str">
        <f>IF(supply!C1071&lt;&gt;"",supply!C1071,"")</f>
        <v/>
      </c>
      <c r="D1069" s="38" t="str">
        <f>IF(supply!D1071&lt;&gt;"",supply!D1071,"")</f>
        <v/>
      </c>
      <c r="E1069" s="38" t="str">
        <f>IF(supply!E1071&lt;&gt;"",supply!E1071,"")</f>
        <v/>
      </c>
      <c r="F1069" s="38" t="str">
        <f>IF(supply!F1071&lt;&gt;"",VLOOKUP(supply!F1071,private!$H$1:$J$28,2,FALSE),"")</f>
        <v/>
      </c>
      <c r="G1069" s="38" t="str">
        <f>IF(supply!G1071&lt;&gt;"",VLOOKUP(supply!G1071,private!$L$1:$M$5,2,FALSE),"")</f>
        <v/>
      </c>
    </row>
    <row r="1070" spans="1:7" x14ac:dyDescent="0.25">
      <c r="A1070" s="38" t="str">
        <f>IF(supply!B1072&lt;&gt;"",supply!A1072,"")</f>
        <v/>
      </c>
      <c r="B1070" s="38" t="str">
        <f>IF(supply!B1072&lt;&gt;"",supply!B1072,"")</f>
        <v/>
      </c>
      <c r="C1070" s="38" t="str">
        <f>IF(supply!C1072&lt;&gt;"",supply!C1072,"")</f>
        <v/>
      </c>
      <c r="D1070" s="38" t="str">
        <f>IF(supply!D1072&lt;&gt;"",supply!D1072,"")</f>
        <v/>
      </c>
      <c r="E1070" s="38" t="str">
        <f>IF(supply!E1072&lt;&gt;"",supply!E1072,"")</f>
        <v/>
      </c>
      <c r="F1070" s="38" t="str">
        <f>IF(supply!F1072&lt;&gt;"",VLOOKUP(supply!F1072,private!$H$1:$J$28,2,FALSE),"")</f>
        <v/>
      </c>
      <c r="G1070" s="38" t="str">
        <f>IF(supply!G1072&lt;&gt;"",VLOOKUP(supply!G1072,private!$L$1:$M$5,2,FALSE),"")</f>
        <v/>
      </c>
    </row>
    <row r="1071" spans="1:7" x14ac:dyDescent="0.25">
      <c r="A1071" s="38" t="str">
        <f>IF(supply!B1073&lt;&gt;"",supply!A1073,"")</f>
        <v/>
      </c>
      <c r="B1071" s="38" t="str">
        <f>IF(supply!B1073&lt;&gt;"",supply!B1073,"")</f>
        <v/>
      </c>
      <c r="C1071" s="38" t="str">
        <f>IF(supply!C1073&lt;&gt;"",supply!C1073,"")</f>
        <v/>
      </c>
      <c r="D1071" s="38" t="str">
        <f>IF(supply!D1073&lt;&gt;"",supply!D1073,"")</f>
        <v/>
      </c>
      <c r="E1071" s="38" t="str">
        <f>IF(supply!E1073&lt;&gt;"",supply!E1073,"")</f>
        <v/>
      </c>
      <c r="F1071" s="38" t="str">
        <f>IF(supply!F1073&lt;&gt;"",VLOOKUP(supply!F1073,private!$H$1:$J$28,2,FALSE),"")</f>
        <v/>
      </c>
      <c r="G1071" s="38" t="str">
        <f>IF(supply!G1073&lt;&gt;"",VLOOKUP(supply!G1073,private!$L$1:$M$5,2,FALSE),"")</f>
        <v/>
      </c>
    </row>
    <row r="1072" spans="1:7" x14ac:dyDescent="0.25">
      <c r="A1072" s="38" t="str">
        <f>IF(supply!B1074&lt;&gt;"",supply!A1074,"")</f>
        <v/>
      </c>
      <c r="B1072" s="38" t="str">
        <f>IF(supply!B1074&lt;&gt;"",supply!B1074,"")</f>
        <v/>
      </c>
      <c r="C1072" s="38" t="str">
        <f>IF(supply!C1074&lt;&gt;"",supply!C1074,"")</f>
        <v/>
      </c>
      <c r="D1072" s="38" t="str">
        <f>IF(supply!D1074&lt;&gt;"",supply!D1074,"")</f>
        <v/>
      </c>
      <c r="E1072" s="38" t="str">
        <f>IF(supply!E1074&lt;&gt;"",supply!E1074,"")</f>
        <v/>
      </c>
      <c r="F1072" s="38" t="str">
        <f>IF(supply!F1074&lt;&gt;"",VLOOKUP(supply!F1074,private!$H$1:$J$28,2,FALSE),"")</f>
        <v/>
      </c>
      <c r="G1072" s="38" t="str">
        <f>IF(supply!G1074&lt;&gt;"",VLOOKUP(supply!G1074,private!$L$1:$M$5,2,FALSE),"")</f>
        <v/>
      </c>
    </row>
    <row r="1073" spans="1:7" x14ac:dyDescent="0.25">
      <c r="A1073" s="38" t="str">
        <f>IF(supply!B1075&lt;&gt;"",supply!A1075,"")</f>
        <v/>
      </c>
      <c r="B1073" s="38" t="str">
        <f>IF(supply!B1075&lt;&gt;"",supply!B1075,"")</f>
        <v/>
      </c>
      <c r="C1073" s="38" t="str">
        <f>IF(supply!C1075&lt;&gt;"",supply!C1075,"")</f>
        <v/>
      </c>
      <c r="D1073" s="38" t="str">
        <f>IF(supply!D1075&lt;&gt;"",supply!D1075,"")</f>
        <v/>
      </c>
      <c r="E1073" s="38" t="str">
        <f>IF(supply!E1075&lt;&gt;"",supply!E1075,"")</f>
        <v/>
      </c>
      <c r="F1073" s="38" t="str">
        <f>IF(supply!F1075&lt;&gt;"",VLOOKUP(supply!F1075,private!$H$1:$J$28,2,FALSE),"")</f>
        <v/>
      </c>
      <c r="G1073" s="38" t="str">
        <f>IF(supply!G1075&lt;&gt;"",VLOOKUP(supply!G1075,private!$L$1:$M$5,2,FALSE),"")</f>
        <v/>
      </c>
    </row>
    <row r="1074" spans="1:7" x14ac:dyDescent="0.25">
      <c r="A1074" s="38" t="str">
        <f>IF(supply!B1076&lt;&gt;"",supply!A1076,"")</f>
        <v/>
      </c>
      <c r="B1074" s="38" t="str">
        <f>IF(supply!B1076&lt;&gt;"",supply!B1076,"")</f>
        <v/>
      </c>
      <c r="C1074" s="38" t="str">
        <f>IF(supply!C1076&lt;&gt;"",supply!C1076,"")</f>
        <v/>
      </c>
      <c r="D1074" s="38" t="str">
        <f>IF(supply!D1076&lt;&gt;"",supply!D1076,"")</f>
        <v/>
      </c>
      <c r="E1074" s="38" t="str">
        <f>IF(supply!E1076&lt;&gt;"",supply!E1076,"")</f>
        <v/>
      </c>
      <c r="F1074" s="38" t="str">
        <f>IF(supply!F1076&lt;&gt;"",VLOOKUP(supply!F1076,private!$H$1:$J$28,2,FALSE),"")</f>
        <v/>
      </c>
      <c r="G1074" s="38" t="str">
        <f>IF(supply!G1076&lt;&gt;"",VLOOKUP(supply!G1076,private!$L$1:$M$5,2,FALSE),"")</f>
        <v/>
      </c>
    </row>
    <row r="1075" spans="1:7" x14ac:dyDescent="0.25">
      <c r="A1075" s="38" t="str">
        <f>IF(supply!B1077&lt;&gt;"",supply!A1077,"")</f>
        <v/>
      </c>
      <c r="B1075" s="38" t="str">
        <f>IF(supply!B1077&lt;&gt;"",supply!B1077,"")</f>
        <v/>
      </c>
      <c r="C1075" s="38" t="str">
        <f>IF(supply!C1077&lt;&gt;"",supply!C1077,"")</f>
        <v/>
      </c>
      <c r="D1075" s="38" t="str">
        <f>IF(supply!D1077&lt;&gt;"",supply!D1077,"")</f>
        <v/>
      </c>
      <c r="E1075" s="38" t="str">
        <f>IF(supply!E1077&lt;&gt;"",supply!E1077,"")</f>
        <v/>
      </c>
      <c r="F1075" s="38" t="str">
        <f>IF(supply!F1077&lt;&gt;"",VLOOKUP(supply!F1077,private!$H$1:$J$28,2,FALSE),"")</f>
        <v/>
      </c>
      <c r="G1075" s="38" t="str">
        <f>IF(supply!G1077&lt;&gt;"",VLOOKUP(supply!G1077,private!$L$1:$M$5,2,FALSE),"")</f>
        <v/>
      </c>
    </row>
    <row r="1076" spans="1:7" x14ac:dyDescent="0.25">
      <c r="A1076" s="38" t="str">
        <f>IF(supply!B1078&lt;&gt;"",supply!A1078,"")</f>
        <v/>
      </c>
      <c r="B1076" s="38" t="str">
        <f>IF(supply!B1078&lt;&gt;"",supply!B1078,"")</f>
        <v/>
      </c>
      <c r="C1076" s="38" t="str">
        <f>IF(supply!C1078&lt;&gt;"",supply!C1078,"")</f>
        <v/>
      </c>
      <c r="D1076" s="38" t="str">
        <f>IF(supply!D1078&lt;&gt;"",supply!D1078,"")</f>
        <v/>
      </c>
      <c r="E1076" s="38" t="str">
        <f>IF(supply!E1078&lt;&gt;"",supply!E1078,"")</f>
        <v/>
      </c>
      <c r="F1076" s="38" t="str">
        <f>IF(supply!F1078&lt;&gt;"",VLOOKUP(supply!F1078,private!$H$1:$J$28,2,FALSE),"")</f>
        <v/>
      </c>
      <c r="G1076" s="38" t="str">
        <f>IF(supply!G1078&lt;&gt;"",VLOOKUP(supply!G1078,private!$L$1:$M$5,2,FALSE),"")</f>
        <v/>
      </c>
    </row>
    <row r="1077" spans="1:7" x14ac:dyDescent="0.25">
      <c r="A1077" s="38" t="str">
        <f>IF(supply!B1079&lt;&gt;"",supply!A1079,"")</f>
        <v/>
      </c>
      <c r="B1077" s="38" t="str">
        <f>IF(supply!B1079&lt;&gt;"",supply!B1079,"")</f>
        <v/>
      </c>
      <c r="C1077" s="38" t="str">
        <f>IF(supply!C1079&lt;&gt;"",supply!C1079,"")</f>
        <v/>
      </c>
      <c r="D1077" s="38" t="str">
        <f>IF(supply!D1079&lt;&gt;"",supply!D1079,"")</f>
        <v/>
      </c>
      <c r="E1077" s="38" t="str">
        <f>IF(supply!E1079&lt;&gt;"",supply!E1079,"")</f>
        <v/>
      </c>
      <c r="F1077" s="38" t="str">
        <f>IF(supply!F1079&lt;&gt;"",VLOOKUP(supply!F1079,private!$H$1:$J$28,2,FALSE),"")</f>
        <v/>
      </c>
      <c r="G1077" s="38" t="str">
        <f>IF(supply!G1079&lt;&gt;"",VLOOKUP(supply!G1079,private!$L$1:$M$5,2,FALSE),"")</f>
        <v/>
      </c>
    </row>
    <row r="1078" spans="1:7" x14ac:dyDescent="0.25">
      <c r="A1078" s="38" t="str">
        <f>IF(supply!B1080&lt;&gt;"",supply!A1080,"")</f>
        <v/>
      </c>
      <c r="B1078" s="38" t="str">
        <f>IF(supply!B1080&lt;&gt;"",supply!B1080,"")</f>
        <v/>
      </c>
      <c r="C1078" s="38" t="str">
        <f>IF(supply!C1080&lt;&gt;"",supply!C1080,"")</f>
        <v/>
      </c>
      <c r="D1078" s="38" t="str">
        <f>IF(supply!D1080&lt;&gt;"",supply!D1080,"")</f>
        <v/>
      </c>
      <c r="E1078" s="38" t="str">
        <f>IF(supply!E1080&lt;&gt;"",supply!E1080,"")</f>
        <v/>
      </c>
      <c r="F1078" s="38" t="str">
        <f>IF(supply!F1080&lt;&gt;"",VLOOKUP(supply!F1080,private!$H$1:$J$28,2,FALSE),"")</f>
        <v/>
      </c>
      <c r="G1078" s="38" t="str">
        <f>IF(supply!G1080&lt;&gt;"",VLOOKUP(supply!G1080,private!$L$1:$M$5,2,FALSE),"")</f>
        <v/>
      </c>
    </row>
    <row r="1079" spans="1:7" x14ac:dyDescent="0.25">
      <c r="A1079" s="38" t="str">
        <f>IF(supply!B1081&lt;&gt;"",supply!A1081,"")</f>
        <v/>
      </c>
      <c r="B1079" s="38" t="str">
        <f>IF(supply!B1081&lt;&gt;"",supply!B1081,"")</f>
        <v/>
      </c>
      <c r="C1079" s="38" t="str">
        <f>IF(supply!C1081&lt;&gt;"",supply!C1081,"")</f>
        <v/>
      </c>
      <c r="D1079" s="38" t="str">
        <f>IF(supply!D1081&lt;&gt;"",supply!D1081,"")</f>
        <v/>
      </c>
      <c r="E1079" s="38" t="str">
        <f>IF(supply!E1081&lt;&gt;"",supply!E1081,"")</f>
        <v/>
      </c>
      <c r="F1079" s="38" t="str">
        <f>IF(supply!F1081&lt;&gt;"",VLOOKUP(supply!F1081,private!$H$1:$J$28,2,FALSE),"")</f>
        <v/>
      </c>
      <c r="G1079" s="38" t="str">
        <f>IF(supply!G1081&lt;&gt;"",VLOOKUP(supply!G1081,private!$L$1:$M$5,2,FALSE),"")</f>
        <v/>
      </c>
    </row>
    <row r="1080" spans="1:7" x14ac:dyDescent="0.25">
      <c r="A1080" s="38" t="str">
        <f>IF(supply!B1082&lt;&gt;"",supply!A1082,"")</f>
        <v/>
      </c>
      <c r="B1080" s="38" t="str">
        <f>IF(supply!B1082&lt;&gt;"",supply!B1082,"")</f>
        <v/>
      </c>
      <c r="C1080" s="38" t="str">
        <f>IF(supply!C1082&lt;&gt;"",supply!C1082,"")</f>
        <v/>
      </c>
      <c r="D1080" s="38" t="str">
        <f>IF(supply!D1082&lt;&gt;"",supply!D1082,"")</f>
        <v/>
      </c>
      <c r="E1080" s="38" t="str">
        <f>IF(supply!E1082&lt;&gt;"",supply!E1082,"")</f>
        <v/>
      </c>
      <c r="F1080" s="38" t="str">
        <f>IF(supply!F1082&lt;&gt;"",VLOOKUP(supply!F1082,private!$H$1:$J$28,2,FALSE),"")</f>
        <v/>
      </c>
      <c r="G1080" s="38" t="str">
        <f>IF(supply!G1082&lt;&gt;"",VLOOKUP(supply!G1082,private!$L$1:$M$5,2,FALSE),"")</f>
        <v/>
      </c>
    </row>
    <row r="1081" spans="1:7" x14ac:dyDescent="0.25">
      <c r="A1081" s="38" t="str">
        <f>IF(supply!B1083&lt;&gt;"",supply!A1083,"")</f>
        <v/>
      </c>
      <c r="B1081" s="38" t="str">
        <f>IF(supply!B1083&lt;&gt;"",supply!B1083,"")</f>
        <v/>
      </c>
      <c r="C1081" s="38" t="str">
        <f>IF(supply!C1083&lt;&gt;"",supply!C1083,"")</f>
        <v/>
      </c>
      <c r="D1081" s="38" t="str">
        <f>IF(supply!D1083&lt;&gt;"",supply!D1083,"")</f>
        <v/>
      </c>
      <c r="E1081" s="38" t="str">
        <f>IF(supply!E1083&lt;&gt;"",supply!E1083,"")</f>
        <v/>
      </c>
      <c r="F1081" s="38" t="str">
        <f>IF(supply!F1083&lt;&gt;"",VLOOKUP(supply!F1083,private!$H$1:$J$28,2,FALSE),"")</f>
        <v/>
      </c>
      <c r="G1081" s="38" t="str">
        <f>IF(supply!G1083&lt;&gt;"",VLOOKUP(supply!G1083,private!$L$1:$M$5,2,FALSE),"")</f>
        <v/>
      </c>
    </row>
    <row r="1082" spans="1:7" x14ac:dyDescent="0.25">
      <c r="A1082" s="38" t="str">
        <f>IF(supply!B1084&lt;&gt;"",supply!A1084,"")</f>
        <v/>
      </c>
      <c r="B1082" s="38" t="str">
        <f>IF(supply!B1084&lt;&gt;"",supply!B1084,"")</f>
        <v/>
      </c>
      <c r="C1082" s="38" t="str">
        <f>IF(supply!C1084&lt;&gt;"",supply!C1084,"")</f>
        <v/>
      </c>
      <c r="D1082" s="38" t="str">
        <f>IF(supply!D1084&lt;&gt;"",supply!D1084,"")</f>
        <v/>
      </c>
      <c r="E1082" s="38" t="str">
        <f>IF(supply!E1084&lt;&gt;"",supply!E1084,"")</f>
        <v/>
      </c>
      <c r="F1082" s="38" t="str">
        <f>IF(supply!F1084&lt;&gt;"",VLOOKUP(supply!F1084,private!$H$1:$J$28,2,FALSE),"")</f>
        <v/>
      </c>
      <c r="G1082" s="38" t="str">
        <f>IF(supply!G1084&lt;&gt;"",VLOOKUP(supply!G1084,private!$L$1:$M$5,2,FALSE),"")</f>
        <v/>
      </c>
    </row>
    <row r="1083" spans="1:7" x14ac:dyDescent="0.25">
      <c r="A1083" s="38" t="str">
        <f>IF(supply!B1085&lt;&gt;"",supply!A1085,"")</f>
        <v/>
      </c>
      <c r="B1083" s="38" t="str">
        <f>IF(supply!B1085&lt;&gt;"",supply!B1085,"")</f>
        <v/>
      </c>
      <c r="C1083" s="38" t="str">
        <f>IF(supply!C1085&lt;&gt;"",supply!C1085,"")</f>
        <v/>
      </c>
      <c r="D1083" s="38" t="str">
        <f>IF(supply!D1085&lt;&gt;"",supply!D1085,"")</f>
        <v/>
      </c>
      <c r="E1083" s="38" t="str">
        <f>IF(supply!E1085&lt;&gt;"",supply!E1085,"")</f>
        <v/>
      </c>
      <c r="F1083" s="38" t="str">
        <f>IF(supply!F1085&lt;&gt;"",VLOOKUP(supply!F1085,private!$H$1:$J$28,2,FALSE),"")</f>
        <v/>
      </c>
      <c r="G1083" s="38" t="str">
        <f>IF(supply!G1085&lt;&gt;"",VLOOKUP(supply!G1085,private!$L$1:$M$5,2,FALSE),"")</f>
        <v/>
      </c>
    </row>
    <row r="1084" spans="1:7" x14ac:dyDescent="0.25">
      <c r="A1084" s="38" t="str">
        <f>IF(supply!B1086&lt;&gt;"",supply!A1086,"")</f>
        <v/>
      </c>
      <c r="B1084" s="38" t="str">
        <f>IF(supply!B1086&lt;&gt;"",supply!B1086,"")</f>
        <v/>
      </c>
      <c r="C1084" s="38" t="str">
        <f>IF(supply!C1086&lt;&gt;"",supply!C1086,"")</f>
        <v/>
      </c>
      <c r="D1084" s="38" t="str">
        <f>IF(supply!D1086&lt;&gt;"",supply!D1086,"")</f>
        <v/>
      </c>
      <c r="E1084" s="38" t="str">
        <f>IF(supply!E1086&lt;&gt;"",supply!E1086,"")</f>
        <v/>
      </c>
      <c r="F1084" s="38" t="str">
        <f>IF(supply!F1086&lt;&gt;"",VLOOKUP(supply!F1086,private!$H$1:$J$28,2,FALSE),"")</f>
        <v/>
      </c>
      <c r="G1084" s="38" t="str">
        <f>IF(supply!G1086&lt;&gt;"",VLOOKUP(supply!G1086,private!$L$1:$M$5,2,FALSE),"")</f>
        <v/>
      </c>
    </row>
    <row r="1085" spans="1:7" x14ac:dyDescent="0.25">
      <c r="A1085" s="38" t="str">
        <f>IF(supply!B1087&lt;&gt;"",supply!A1087,"")</f>
        <v/>
      </c>
      <c r="B1085" s="38" t="str">
        <f>IF(supply!B1087&lt;&gt;"",supply!B1087,"")</f>
        <v/>
      </c>
      <c r="C1085" s="38" t="str">
        <f>IF(supply!C1087&lt;&gt;"",supply!C1087,"")</f>
        <v/>
      </c>
      <c r="D1085" s="38" t="str">
        <f>IF(supply!D1087&lt;&gt;"",supply!D1087,"")</f>
        <v/>
      </c>
      <c r="E1085" s="38" t="str">
        <f>IF(supply!E1087&lt;&gt;"",supply!E1087,"")</f>
        <v/>
      </c>
      <c r="F1085" s="38" t="str">
        <f>IF(supply!F1087&lt;&gt;"",VLOOKUP(supply!F1087,private!$H$1:$J$28,2,FALSE),"")</f>
        <v/>
      </c>
      <c r="G1085" s="38" t="str">
        <f>IF(supply!G1087&lt;&gt;"",VLOOKUP(supply!G1087,private!$L$1:$M$5,2,FALSE),"")</f>
        <v/>
      </c>
    </row>
    <row r="1086" spans="1:7" x14ac:dyDescent="0.25">
      <c r="A1086" s="38" t="str">
        <f>IF(supply!B1088&lt;&gt;"",supply!A1088,"")</f>
        <v/>
      </c>
      <c r="B1086" s="38" t="str">
        <f>IF(supply!B1088&lt;&gt;"",supply!B1088,"")</f>
        <v/>
      </c>
      <c r="C1086" s="38" t="str">
        <f>IF(supply!C1088&lt;&gt;"",supply!C1088,"")</f>
        <v/>
      </c>
      <c r="D1086" s="38" t="str">
        <f>IF(supply!D1088&lt;&gt;"",supply!D1088,"")</f>
        <v/>
      </c>
      <c r="E1086" s="38" t="str">
        <f>IF(supply!E1088&lt;&gt;"",supply!E1088,"")</f>
        <v/>
      </c>
      <c r="F1086" s="38" t="str">
        <f>IF(supply!F1088&lt;&gt;"",VLOOKUP(supply!F1088,private!$H$1:$J$28,2,FALSE),"")</f>
        <v/>
      </c>
      <c r="G1086" s="38" t="str">
        <f>IF(supply!G1088&lt;&gt;"",VLOOKUP(supply!G1088,private!$L$1:$M$5,2,FALSE),"")</f>
        <v/>
      </c>
    </row>
    <row r="1087" spans="1:7" x14ac:dyDescent="0.25">
      <c r="A1087" s="38" t="str">
        <f>IF(supply!B1089&lt;&gt;"",supply!A1089,"")</f>
        <v/>
      </c>
      <c r="B1087" s="38" t="str">
        <f>IF(supply!B1089&lt;&gt;"",supply!B1089,"")</f>
        <v/>
      </c>
      <c r="C1087" s="38" t="str">
        <f>IF(supply!C1089&lt;&gt;"",supply!C1089,"")</f>
        <v/>
      </c>
      <c r="D1087" s="38" t="str">
        <f>IF(supply!D1089&lt;&gt;"",supply!D1089,"")</f>
        <v/>
      </c>
      <c r="E1087" s="38" t="str">
        <f>IF(supply!E1089&lt;&gt;"",supply!E1089,"")</f>
        <v/>
      </c>
      <c r="F1087" s="38" t="str">
        <f>IF(supply!F1089&lt;&gt;"",VLOOKUP(supply!F1089,private!$H$1:$J$28,2,FALSE),"")</f>
        <v/>
      </c>
      <c r="G1087" s="38" t="str">
        <f>IF(supply!G1089&lt;&gt;"",VLOOKUP(supply!G1089,private!$L$1:$M$5,2,FALSE),"")</f>
        <v/>
      </c>
    </row>
    <row r="1088" spans="1:7" x14ac:dyDescent="0.25">
      <c r="A1088" s="38" t="str">
        <f>IF(supply!B1090&lt;&gt;"",supply!A1090,"")</f>
        <v/>
      </c>
      <c r="B1088" s="38" t="str">
        <f>IF(supply!B1090&lt;&gt;"",supply!B1090,"")</f>
        <v/>
      </c>
      <c r="C1088" s="38" t="str">
        <f>IF(supply!C1090&lt;&gt;"",supply!C1090,"")</f>
        <v/>
      </c>
      <c r="D1088" s="38" t="str">
        <f>IF(supply!D1090&lt;&gt;"",supply!D1090,"")</f>
        <v/>
      </c>
      <c r="E1088" s="38" t="str">
        <f>IF(supply!E1090&lt;&gt;"",supply!E1090,"")</f>
        <v/>
      </c>
      <c r="F1088" s="38" t="str">
        <f>IF(supply!F1090&lt;&gt;"",VLOOKUP(supply!F1090,private!$H$1:$J$28,2,FALSE),"")</f>
        <v/>
      </c>
      <c r="G1088" s="38" t="str">
        <f>IF(supply!G1090&lt;&gt;"",VLOOKUP(supply!G1090,private!$L$1:$M$5,2,FALSE),"")</f>
        <v/>
      </c>
    </row>
    <row r="1089" spans="1:7" x14ac:dyDescent="0.25">
      <c r="A1089" s="38" t="str">
        <f>IF(supply!B1091&lt;&gt;"",supply!A1091,"")</f>
        <v/>
      </c>
      <c r="B1089" s="38" t="str">
        <f>IF(supply!B1091&lt;&gt;"",supply!B1091,"")</f>
        <v/>
      </c>
      <c r="C1089" s="38" t="str">
        <f>IF(supply!C1091&lt;&gt;"",supply!C1091,"")</f>
        <v/>
      </c>
      <c r="D1089" s="38" t="str">
        <f>IF(supply!D1091&lt;&gt;"",supply!D1091,"")</f>
        <v/>
      </c>
      <c r="E1089" s="38" t="str">
        <f>IF(supply!E1091&lt;&gt;"",supply!E1091,"")</f>
        <v/>
      </c>
      <c r="F1089" s="38" t="str">
        <f>IF(supply!F1091&lt;&gt;"",VLOOKUP(supply!F1091,private!$H$1:$J$28,2,FALSE),"")</f>
        <v/>
      </c>
      <c r="G1089" s="38" t="str">
        <f>IF(supply!G1091&lt;&gt;"",VLOOKUP(supply!G1091,private!$L$1:$M$5,2,FALSE),"")</f>
        <v/>
      </c>
    </row>
    <row r="1090" spans="1:7" x14ac:dyDescent="0.25">
      <c r="A1090" s="38" t="str">
        <f>IF(supply!B1092&lt;&gt;"",supply!A1092,"")</f>
        <v/>
      </c>
      <c r="B1090" s="38" t="str">
        <f>IF(supply!B1092&lt;&gt;"",supply!B1092,"")</f>
        <v/>
      </c>
      <c r="C1090" s="38" t="str">
        <f>IF(supply!C1092&lt;&gt;"",supply!C1092,"")</f>
        <v/>
      </c>
      <c r="D1090" s="38" t="str">
        <f>IF(supply!D1092&lt;&gt;"",supply!D1092,"")</f>
        <v/>
      </c>
      <c r="E1090" s="38" t="str">
        <f>IF(supply!E1092&lt;&gt;"",supply!E1092,"")</f>
        <v/>
      </c>
      <c r="F1090" s="38" t="str">
        <f>IF(supply!F1092&lt;&gt;"",VLOOKUP(supply!F1092,private!$H$1:$J$28,2,FALSE),"")</f>
        <v/>
      </c>
      <c r="G1090" s="38" t="str">
        <f>IF(supply!G1092&lt;&gt;"",VLOOKUP(supply!G1092,private!$L$1:$M$5,2,FALSE),"")</f>
        <v/>
      </c>
    </row>
    <row r="1091" spans="1:7" x14ac:dyDescent="0.25">
      <c r="A1091" s="38" t="str">
        <f>IF(supply!B1093&lt;&gt;"",supply!A1093,"")</f>
        <v/>
      </c>
      <c r="B1091" s="38" t="str">
        <f>IF(supply!B1093&lt;&gt;"",supply!B1093,"")</f>
        <v/>
      </c>
      <c r="C1091" s="38" t="str">
        <f>IF(supply!C1093&lt;&gt;"",supply!C1093,"")</f>
        <v/>
      </c>
      <c r="D1091" s="38" t="str">
        <f>IF(supply!D1093&lt;&gt;"",supply!D1093,"")</f>
        <v/>
      </c>
      <c r="E1091" s="38" t="str">
        <f>IF(supply!E1093&lt;&gt;"",supply!E1093,"")</f>
        <v/>
      </c>
      <c r="F1091" s="38" t="str">
        <f>IF(supply!F1093&lt;&gt;"",VLOOKUP(supply!F1093,private!$H$1:$J$28,2,FALSE),"")</f>
        <v/>
      </c>
      <c r="G1091" s="38" t="str">
        <f>IF(supply!G1093&lt;&gt;"",VLOOKUP(supply!G1093,private!$L$1:$M$5,2,FALSE),"")</f>
        <v/>
      </c>
    </row>
    <row r="1092" spans="1:7" x14ac:dyDescent="0.25">
      <c r="A1092" s="38" t="str">
        <f>IF(supply!B1094&lt;&gt;"",supply!A1094,"")</f>
        <v/>
      </c>
      <c r="B1092" s="38" t="str">
        <f>IF(supply!B1094&lt;&gt;"",supply!B1094,"")</f>
        <v/>
      </c>
      <c r="C1092" s="38" t="str">
        <f>IF(supply!C1094&lt;&gt;"",supply!C1094,"")</f>
        <v/>
      </c>
      <c r="D1092" s="38" t="str">
        <f>IF(supply!D1094&lt;&gt;"",supply!D1094,"")</f>
        <v/>
      </c>
      <c r="E1092" s="38" t="str">
        <f>IF(supply!E1094&lt;&gt;"",supply!E1094,"")</f>
        <v/>
      </c>
      <c r="F1092" s="38" t="str">
        <f>IF(supply!F1094&lt;&gt;"",VLOOKUP(supply!F1094,private!$H$1:$J$28,2,FALSE),"")</f>
        <v/>
      </c>
      <c r="G1092" s="38" t="str">
        <f>IF(supply!G1094&lt;&gt;"",VLOOKUP(supply!G1094,private!$L$1:$M$5,2,FALSE),"")</f>
        <v/>
      </c>
    </row>
    <row r="1093" spans="1:7" x14ac:dyDescent="0.25">
      <c r="A1093" s="38" t="str">
        <f>IF(supply!B1095&lt;&gt;"",supply!A1095,"")</f>
        <v/>
      </c>
      <c r="B1093" s="38" t="str">
        <f>IF(supply!B1095&lt;&gt;"",supply!B1095,"")</f>
        <v/>
      </c>
      <c r="C1093" s="38" t="str">
        <f>IF(supply!C1095&lt;&gt;"",supply!C1095,"")</f>
        <v/>
      </c>
      <c r="D1093" s="38" t="str">
        <f>IF(supply!D1095&lt;&gt;"",supply!D1095,"")</f>
        <v/>
      </c>
      <c r="E1093" s="38" t="str">
        <f>IF(supply!E1095&lt;&gt;"",supply!E1095,"")</f>
        <v/>
      </c>
      <c r="F1093" s="38" t="str">
        <f>IF(supply!F1095&lt;&gt;"",VLOOKUP(supply!F1095,private!$H$1:$J$28,2,FALSE),"")</f>
        <v/>
      </c>
      <c r="G1093" s="38" t="str">
        <f>IF(supply!G1095&lt;&gt;"",VLOOKUP(supply!G1095,private!$L$1:$M$5,2,FALSE),"")</f>
        <v/>
      </c>
    </row>
    <row r="1094" spans="1:7" x14ac:dyDescent="0.25">
      <c r="A1094" s="38" t="str">
        <f>IF(supply!B1096&lt;&gt;"",supply!A1096,"")</f>
        <v/>
      </c>
      <c r="B1094" s="38" t="str">
        <f>IF(supply!B1096&lt;&gt;"",supply!B1096,"")</f>
        <v/>
      </c>
      <c r="C1094" s="38" t="str">
        <f>IF(supply!C1096&lt;&gt;"",supply!C1096,"")</f>
        <v/>
      </c>
      <c r="D1094" s="38" t="str">
        <f>IF(supply!D1096&lt;&gt;"",supply!D1096,"")</f>
        <v/>
      </c>
      <c r="E1094" s="38" t="str">
        <f>IF(supply!E1096&lt;&gt;"",supply!E1096,"")</f>
        <v/>
      </c>
      <c r="F1094" s="38" t="str">
        <f>IF(supply!F1096&lt;&gt;"",VLOOKUP(supply!F1096,private!$H$1:$J$28,2,FALSE),"")</f>
        <v/>
      </c>
      <c r="G1094" s="38" t="str">
        <f>IF(supply!G1096&lt;&gt;"",VLOOKUP(supply!G1096,private!$L$1:$M$5,2,FALSE),"")</f>
        <v/>
      </c>
    </row>
    <row r="1095" spans="1:7" x14ac:dyDescent="0.25">
      <c r="A1095" s="38" t="str">
        <f>IF(supply!B1097&lt;&gt;"",supply!A1097,"")</f>
        <v/>
      </c>
      <c r="B1095" s="38" t="str">
        <f>IF(supply!B1097&lt;&gt;"",supply!B1097,"")</f>
        <v/>
      </c>
      <c r="C1095" s="38" t="str">
        <f>IF(supply!C1097&lt;&gt;"",supply!C1097,"")</f>
        <v/>
      </c>
      <c r="D1095" s="38" t="str">
        <f>IF(supply!D1097&lt;&gt;"",supply!D1097,"")</f>
        <v/>
      </c>
      <c r="E1095" s="38" t="str">
        <f>IF(supply!E1097&lt;&gt;"",supply!E1097,"")</f>
        <v/>
      </c>
      <c r="F1095" s="38" t="str">
        <f>IF(supply!F1097&lt;&gt;"",VLOOKUP(supply!F1097,private!$H$1:$J$28,2,FALSE),"")</f>
        <v/>
      </c>
      <c r="G1095" s="38" t="str">
        <f>IF(supply!G1097&lt;&gt;"",VLOOKUP(supply!G1097,private!$L$1:$M$5,2,FALSE),"")</f>
        <v/>
      </c>
    </row>
    <row r="1096" spans="1:7" x14ac:dyDescent="0.25">
      <c r="A1096" s="38" t="str">
        <f>IF(supply!B1098&lt;&gt;"",supply!A1098,"")</f>
        <v/>
      </c>
      <c r="B1096" s="38" t="str">
        <f>IF(supply!B1098&lt;&gt;"",supply!B1098,"")</f>
        <v/>
      </c>
      <c r="C1096" s="38" t="str">
        <f>IF(supply!C1098&lt;&gt;"",supply!C1098,"")</f>
        <v/>
      </c>
      <c r="D1096" s="38" t="str">
        <f>IF(supply!D1098&lt;&gt;"",supply!D1098,"")</f>
        <v/>
      </c>
      <c r="E1096" s="38" t="str">
        <f>IF(supply!E1098&lt;&gt;"",supply!E1098,"")</f>
        <v/>
      </c>
      <c r="F1096" s="38" t="str">
        <f>IF(supply!F1098&lt;&gt;"",VLOOKUP(supply!F1098,private!$H$1:$J$28,2,FALSE),"")</f>
        <v/>
      </c>
      <c r="G1096" s="38" t="str">
        <f>IF(supply!G1098&lt;&gt;"",VLOOKUP(supply!G1098,private!$L$1:$M$5,2,FALSE),"")</f>
        <v/>
      </c>
    </row>
    <row r="1097" spans="1:7" x14ac:dyDescent="0.25">
      <c r="A1097" s="38" t="str">
        <f>IF(supply!B1099&lt;&gt;"",supply!A1099,"")</f>
        <v/>
      </c>
      <c r="B1097" s="38" t="str">
        <f>IF(supply!B1099&lt;&gt;"",supply!B1099,"")</f>
        <v/>
      </c>
      <c r="C1097" s="38" t="str">
        <f>IF(supply!C1099&lt;&gt;"",supply!C1099,"")</f>
        <v/>
      </c>
      <c r="D1097" s="38" t="str">
        <f>IF(supply!D1099&lt;&gt;"",supply!D1099,"")</f>
        <v/>
      </c>
      <c r="E1097" s="38" t="str">
        <f>IF(supply!E1099&lt;&gt;"",supply!E1099,"")</f>
        <v/>
      </c>
      <c r="F1097" s="38" t="str">
        <f>IF(supply!F1099&lt;&gt;"",VLOOKUP(supply!F1099,private!$H$1:$J$28,2,FALSE),"")</f>
        <v/>
      </c>
      <c r="G1097" s="38" t="str">
        <f>IF(supply!G1099&lt;&gt;"",VLOOKUP(supply!G1099,private!$L$1:$M$5,2,FALSE),"")</f>
        <v/>
      </c>
    </row>
    <row r="1098" spans="1:7" x14ac:dyDescent="0.25">
      <c r="A1098" s="38" t="str">
        <f>IF(supply!B1100&lt;&gt;"",supply!A1100,"")</f>
        <v/>
      </c>
      <c r="B1098" s="38" t="str">
        <f>IF(supply!B1100&lt;&gt;"",supply!B1100,"")</f>
        <v/>
      </c>
      <c r="C1098" s="38" t="str">
        <f>IF(supply!C1100&lt;&gt;"",supply!C1100,"")</f>
        <v/>
      </c>
      <c r="D1098" s="38" t="str">
        <f>IF(supply!D1100&lt;&gt;"",supply!D1100,"")</f>
        <v/>
      </c>
      <c r="E1098" s="38" t="str">
        <f>IF(supply!E1100&lt;&gt;"",supply!E1100,"")</f>
        <v/>
      </c>
      <c r="F1098" s="38" t="str">
        <f>IF(supply!F1100&lt;&gt;"",VLOOKUP(supply!F1100,private!$H$1:$J$28,2,FALSE),"")</f>
        <v/>
      </c>
      <c r="G1098" s="38" t="str">
        <f>IF(supply!G1100&lt;&gt;"",VLOOKUP(supply!G1100,private!$L$1:$M$5,2,FALSE),"")</f>
        <v/>
      </c>
    </row>
    <row r="1099" spans="1:7" x14ac:dyDescent="0.25">
      <c r="A1099" s="38" t="str">
        <f>IF(supply!B1101&lt;&gt;"",supply!A1101,"")</f>
        <v/>
      </c>
      <c r="B1099" s="38" t="str">
        <f>IF(supply!B1101&lt;&gt;"",supply!B1101,"")</f>
        <v/>
      </c>
      <c r="C1099" s="38" t="str">
        <f>IF(supply!C1101&lt;&gt;"",supply!C1101,"")</f>
        <v/>
      </c>
      <c r="D1099" s="38" t="str">
        <f>IF(supply!D1101&lt;&gt;"",supply!D1101,"")</f>
        <v/>
      </c>
      <c r="E1099" s="38" t="str">
        <f>IF(supply!E1101&lt;&gt;"",supply!E1101,"")</f>
        <v/>
      </c>
      <c r="F1099" s="38" t="str">
        <f>IF(supply!F1101&lt;&gt;"",VLOOKUP(supply!F1101,private!$H$1:$J$28,2,FALSE),"")</f>
        <v/>
      </c>
      <c r="G1099" s="38" t="str">
        <f>IF(supply!G1101&lt;&gt;"",VLOOKUP(supply!G1101,private!$L$1:$M$5,2,FALSE),"")</f>
        <v/>
      </c>
    </row>
    <row r="1100" spans="1:7" x14ac:dyDescent="0.25">
      <c r="A1100" s="38" t="str">
        <f>IF(supply!B1102&lt;&gt;"",supply!A1102,"")</f>
        <v/>
      </c>
      <c r="B1100" s="38" t="str">
        <f>IF(supply!B1102&lt;&gt;"",supply!B1102,"")</f>
        <v/>
      </c>
      <c r="C1100" s="38" t="str">
        <f>IF(supply!C1102&lt;&gt;"",supply!C1102,"")</f>
        <v/>
      </c>
      <c r="D1100" s="38" t="str">
        <f>IF(supply!D1102&lt;&gt;"",supply!D1102,"")</f>
        <v/>
      </c>
      <c r="E1100" s="38" t="str">
        <f>IF(supply!E1102&lt;&gt;"",supply!E1102,"")</f>
        <v/>
      </c>
      <c r="F1100" s="38" t="str">
        <f>IF(supply!F1102&lt;&gt;"",VLOOKUP(supply!F1102,private!$H$1:$J$28,2,FALSE),"")</f>
        <v/>
      </c>
      <c r="G1100" s="38" t="str">
        <f>IF(supply!G1102&lt;&gt;"",VLOOKUP(supply!G1102,private!$L$1:$M$5,2,FALSE),"")</f>
        <v/>
      </c>
    </row>
    <row r="1101" spans="1:7" x14ac:dyDescent="0.25">
      <c r="A1101" s="38" t="str">
        <f>IF(supply!B1103&lt;&gt;"",supply!A1103,"")</f>
        <v/>
      </c>
      <c r="B1101" s="38" t="str">
        <f>IF(supply!B1103&lt;&gt;"",supply!B1103,"")</f>
        <v/>
      </c>
      <c r="C1101" s="38" t="str">
        <f>IF(supply!C1103&lt;&gt;"",supply!C1103,"")</f>
        <v/>
      </c>
      <c r="D1101" s="38" t="str">
        <f>IF(supply!D1103&lt;&gt;"",supply!D1103,"")</f>
        <v/>
      </c>
      <c r="E1101" s="38" t="str">
        <f>IF(supply!E1103&lt;&gt;"",supply!E1103,"")</f>
        <v/>
      </c>
      <c r="F1101" s="38" t="str">
        <f>IF(supply!F1103&lt;&gt;"",VLOOKUP(supply!F1103,private!$H$1:$J$28,2,FALSE),"")</f>
        <v/>
      </c>
      <c r="G1101" s="38" t="str">
        <f>IF(supply!G1103&lt;&gt;"",VLOOKUP(supply!G1103,private!$L$1:$M$5,2,FALSE),"")</f>
        <v/>
      </c>
    </row>
    <row r="1102" spans="1:7" x14ac:dyDescent="0.25">
      <c r="A1102" s="38" t="str">
        <f>IF(supply!B1104&lt;&gt;"",supply!A1104,"")</f>
        <v/>
      </c>
      <c r="B1102" s="38" t="str">
        <f>IF(supply!B1104&lt;&gt;"",supply!B1104,"")</f>
        <v/>
      </c>
      <c r="C1102" s="38" t="str">
        <f>IF(supply!C1104&lt;&gt;"",supply!C1104,"")</f>
        <v/>
      </c>
      <c r="D1102" s="38" t="str">
        <f>IF(supply!D1104&lt;&gt;"",supply!D1104,"")</f>
        <v/>
      </c>
      <c r="E1102" s="38" t="str">
        <f>IF(supply!E1104&lt;&gt;"",supply!E1104,"")</f>
        <v/>
      </c>
      <c r="F1102" s="38" t="str">
        <f>IF(supply!F1104&lt;&gt;"",VLOOKUP(supply!F1104,private!$H$1:$J$28,2,FALSE),"")</f>
        <v/>
      </c>
      <c r="G1102" s="38" t="str">
        <f>IF(supply!G1104&lt;&gt;"",VLOOKUP(supply!G1104,private!$L$1:$M$5,2,FALSE),"")</f>
        <v/>
      </c>
    </row>
    <row r="1103" spans="1:7" x14ac:dyDescent="0.25">
      <c r="A1103" s="38" t="str">
        <f>IF(supply!B1105&lt;&gt;"",supply!A1105,"")</f>
        <v/>
      </c>
      <c r="B1103" s="38" t="str">
        <f>IF(supply!B1105&lt;&gt;"",supply!B1105,"")</f>
        <v/>
      </c>
      <c r="C1103" s="38" t="str">
        <f>IF(supply!C1105&lt;&gt;"",supply!C1105,"")</f>
        <v/>
      </c>
      <c r="D1103" s="38" t="str">
        <f>IF(supply!D1105&lt;&gt;"",supply!D1105,"")</f>
        <v/>
      </c>
      <c r="E1103" s="38" t="str">
        <f>IF(supply!E1105&lt;&gt;"",supply!E1105,"")</f>
        <v/>
      </c>
      <c r="F1103" s="38" t="str">
        <f>IF(supply!F1105&lt;&gt;"",VLOOKUP(supply!F1105,private!$H$1:$J$28,2,FALSE),"")</f>
        <v/>
      </c>
      <c r="G1103" s="38" t="str">
        <f>IF(supply!G1105&lt;&gt;"",VLOOKUP(supply!G1105,private!$L$1:$M$5,2,FALSE),"")</f>
        <v/>
      </c>
    </row>
    <row r="1104" spans="1:7" x14ac:dyDescent="0.25">
      <c r="A1104" s="38" t="str">
        <f>IF(supply!B1106&lt;&gt;"",supply!A1106,"")</f>
        <v/>
      </c>
      <c r="B1104" s="38" t="str">
        <f>IF(supply!B1106&lt;&gt;"",supply!B1106,"")</f>
        <v/>
      </c>
      <c r="C1104" s="38" t="str">
        <f>IF(supply!C1106&lt;&gt;"",supply!C1106,"")</f>
        <v/>
      </c>
      <c r="D1104" s="38" t="str">
        <f>IF(supply!D1106&lt;&gt;"",supply!D1106,"")</f>
        <v/>
      </c>
      <c r="E1104" s="38" t="str">
        <f>IF(supply!E1106&lt;&gt;"",supply!E1106,"")</f>
        <v/>
      </c>
      <c r="F1104" s="38" t="str">
        <f>IF(supply!F1106&lt;&gt;"",VLOOKUP(supply!F1106,private!$H$1:$J$28,2,FALSE),"")</f>
        <v/>
      </c>
      <c r="G1104" s="38" t="str">
        <f>IF(supply!G1106&lt;&gt;"",VLOOKUP(supply!G1106,private!$L$1:$M$5,2,FALSE),"")</f>
        <v/>
      </c>
    </row>
    <row r="1105" spans="1:7" x14ac:dyDescent="0.25">
      <c r="A1105" s="38" t="str">
        <f>IF(supply!B1107&lt;&gt;"",supply!A1107,"")</f>
        <v/>
      </c>
      <c r="B1105" s="38" t="str">
        <f>IF(supply!B1107&lt;&gt;"",supply!B1107,"")</f>
        <v/>
      </c>
      <c r="C1105" s="38" t="str">
        <f>IF(supply!C1107&lt;&gt;"",supply!C1107,"")</f>
        <v/>
      </c>
      <c r="D1105" s="38" t="str">
        <f>IF(supply!D1107&lt;&gt;"",supply!D1107,"")</f>
        <v/>
      </c>
      <c r="E1105" s="38" t="str">
        <f>IF(supply!E1107&lt;&gt;"",supply!E1107,"")</f>
        <v/>
      </c>
      <c r="F1105" s="38" t="str">
        <f>IF(supply!F1107&lt;&gt;"",VLOOKUP(supply!F1107,private!$H$1:$J$28,2,FALSE),"")</f>
        <v/>
      </c>
      <c r="G1105" s="38" t="str">
        <f>IF(supply!G1107&lt;&gt;"",VLOOKUP(supply!G1107,private!$L$1:$M$5,2,FALSE),"")</f>
        <v/>
      </c>
    </row>
    <row r="1106" spans="1:7" x14ac:dyDescent="0.25">
      <c r="A1106" s="38" t="str">
        <f>IF(supply!B1108&lt;&gt;"",supply!A1108,"")</f>
        <v/>
      </c>
      <c r="B1106" s="38" t="str">
        <f>IF(supply!B1108&lt;&gt;"",supply!B1108,"")</f>
        <v/>
      </c>
      <c r="C1106" s="38" t="str">
        <f>IF(supply!C1108&lt;&gt;"",supply!C1108,"")</f>
        <v/>
      </c>
      <c r="D1106" s="38" t="str">
        <f>IF(supply!D1108&lt;&gt;"",supply!D1108,"")</f>
        <v/>
      </c>
      <c r="E1106" s="38" t="str">
        <f>IF(supply!E1108&lt;&gt;"",supply!E1108,"")</f>
        <v/>
      </c>
      <c r="F1106" s="38" t="str">
        <f>IF(supply!F1108&lt;&gt;"",VLOOKUP(supply!F1108,private!$H$1:$J$28,2,FALSE),"")</f>
        <v/>
      </c>
      <c r="G1106" s="38" t="str">
        <f>IF(supply!G1108&lt;&gt;"",VLOOKUP(supply!G1108,private!$L$1:$M$5,2,FALSE),"")</f>
        <v/>
      </c>
    </row>
    <row r="1107" spans="1:7" x14ac:dyDescent="0.25">
      <c r="A1107" s="38" t="str">
        <f>IF(supply!B1109&lt;&gt;"",supply!A1109,"")</f>
        <v/>
      </c>
      <c r="B1107" s="38" t="str">
        <f>IF(supply!B1109&lt;&gt;"",supply!B1109,"")</f>
        <v/>
      </c>
      <c r="C1107" s="38" t="str">
        <f>IF(supply!C1109&lt;&gt;"",supply!C1109,"")</f>
        <v/>
      </c>
      <c r="D1107" s="38" t="str">
        <f>IF(supply!D1109&lt;&gt;"",supply!D1109,"")</f>
        <v/>
      </c>
      <c r="E1107" s="38" t="str">
        <f>IF(supply!E1109&lt;&gt;"",supply!E1109,"")</f>
        <v/>
      </c>
      <c r="F1107" s="38" t="str">
        <f>IF(supply!F1109&lt;&gt;"",VLOOKUP(supply!F1109,private!$H$1:$J$28,2,FALSE),"")</f>
        <v/>
      </c>
      <c r="G1107" s="38" t="str">
        <f>IF(supply!G1109&lt;&gt;"",VLOOKUP(supply!G1109,private!$L$1:$M$5,2,FALSE),"")</f>
        <v/>
      </c>
    </row>
    <row r="1108" spans="1:7" x14ac:dyDescent="0.25">
      <c r="A1108" s="38" t="str">
        <f>IF(supply!B1110&lt;&gt;"",supply!A1110,"")</f>
        <v/>
      </c>
      <c r="B1108" s="38" t="str">
        <f>IF(supply!B1110&lt;&gt;"",supply!B1110,"")</f>
        <v/>
      </c>
      <c r="C1108" s="38" t="str">
        <f>IF(supply!C1110&lt;&gt;"",supply!C1110,"")</f>
        <v/>
      </c>
      <c r="D1108" s="38" t="str">
        <f>IF(supply!D1110&lt;&gt;"",supply!D1110,"")</f>
        <v/>
      </c>
      <c r="E1108" s="38" t="str">
        <f>IF(supply!E1110&lt;&gt;"",supply!E1110,"")</f>
        <v/>
      </c>
      <c r="F1108" s="38" t="str">
        <f>IF(supply!F1110&lt;&gt;"",VLOOKUP(supply!F1110,private!$H$1:$J$28,2,FALSE),"")</f>
        <v/>
      </c>
      <c r="G1108" s="38" t="str">
        <f>IF(supply!G1110&lt;&gt;"",VLOOKUP(supply!G1110,private!$L$1:$M$5,2,FALSE),"")</f>
        <v/>
      </c>
    </row>
    <row r="1109" spans="1:7" x14ac:dyDescent="0.25">
      <c r="A1109" s="38" t="str">
        <f>IF(supply!B1111&lt;&gt;"",supply!A1111,"")</f>
        <v/>
      </c>
      <c r="B1109" s="38" t="str">
        <f>IF(supply!B1111&lt;&gt;"",supply!B1111,"")</f>
        <v/>
      </c>
      <c r="C1109" s="38" t="str">
        <f>IF(supply!C1111&lt;&gt;"",supply!C1111,"")</f>
        <v/>
      </c>
      <c r="D1109" s="38" t="str">
        <f>IF(supply!D1111&lt;&gt;"",supply!D1111,"")</f>
        <v/>
      </c>
      <c r="E1109" s="38" t="str">
        <f>IF(supply!E1111&lt;&gt;"",supply!E1111,"")</f>
        <v/>
      </c>
      <c r="F1109" s="38" t="str">
        <f>IF(supply!F1111&lt;&gt;"",VLOOKUP(supply!F1111,private!$H$1:$J$28,2,FALSE),"")</f>
        <v/>
      </c>
      <c r="G1109" s="38" t="str">
        <f>IF(supply!G1111&lt;&gt;"",VLOOKUP(supply!G1111,private!$L$1:$M$5,2,FALSE),"")</f>
        <v/>
      </c>
    </row>
    <row r="1110" spans="1:7" x14ac:dyDescent="0.25">
      <c r="A1110" s="38" t="str">
        <f>IF(supply!B1112&lt;&gt;"",supply!A1112,"")</f>
        <v/>
      </c>
      <c r="B1110" s="38" t="str">
        <f>IF(supply!B1112&lt;&gt;"",supply!B1112,"")</f>
        <v/>
      </c>
      <c r="C1110" s="38" t="str">
        <f>IF(supply!C1112&lt;&gt;"",supply!C1112,"")</f>
        <v/>
      </c>
      <c r="D1110" s="38" t="str">
        <f>IF(supply!D1112&lt;&gt;"",supply!D1112,"")</f>
        <v/>
      </c>
      <c r="E1110" s="38" t="str">
        <f>IF(supply!E1112&lt;&gt;"",supply!E1112,"")</f>
        <v/>
      </c>
      <c r="F1110" s="38" t="str">
        <f>IF(supply!F1112&lt;&gt;"",VLOOKUP(supply!F1112,private!$H$1:$J$28,2,FALSE),"")</f>
        <v/>
      </c>
      <c r="G1110" s="38" t="str">
        <f>IF(supply!G1112&lt;&gt;"",VLOOKUP(supply!G1112,private!$L$1:$M$5,2,FALSE),"")</f>
        <v/>
      </c>
    </row>
    <row r="1111" spans="1:7" x14ac:dyDescent="0.25">
      <c r="A1111" s="38" t="str">
        <f>IF(supply!B1113&lt;&gt;"",supply!A1113,"")</f>
        <v/>
      </c>
      <c r="B1111" s="38" t="str">
        <f>IF(supply!B1113&lt;&gt;"",supply!B1113,"")</f>
        <v/>
      </c>
      <c r="C1111" s="38" t="str">
        <f>IF(supply!C1113&lt;&gt;"",supply!C1113,"")</f>
        <v/>
      </c>
      <c r="D1111" s="38" t="str">
        <f>IF(supply!D1113&lt;&gt;"",supply!D1113,"")</f>
        <v/>
      </c>
      <c r="E1111" s="38" t="str">
        <f>IF(supply!E1113&lt;&gt;"",supply!E1113,"")</f>
        <v/>
      </c>
      <c r="F1111" s="38" t="str">
        <f>IF(supply!F1113&lt;&gt;"",VLOOKUP(supply!F1113,private!$H$1:$J$28,2,FALSE),"")</f>
        <v/>
      </c>
      <c r="G1111" s="38" t="str">
        <f>IF(supply!G1113&lt;&gt;"",VLOOKUP(supply!G1113,private!$L$1:$M$5,2,FALSE),"")</f>
        <v/>
      </c>
    </row>
    <row r="1112" spans="1:7" x14ac:dyDescent="0.25">
      <c r="A1112" s="38" t="str">
        <f>IF(supply!B1114&lt;&gt;"",supply!A1114,"")</f>
        <v/>
      </c>
      <c r="B1112" s="38" t="str">
        <f>IF(supply!B1114&lt;&gt;"",supply!B1114,"")</f>
        <v/>
      </c>
      <c r="C1112" s="38" t="str">
        <f>IF(supply!C1114&lt;&gt;"",supply!C1114,"")</f>
        <v/>
      </c>
      <c r="D1112" s="38" t="str">
        <f>IF(supply!D1114&lt;&gt;"",supply!D1114,"")</f>
        <v/>
      </c>
      <c r="E1112" s="38" t="str">
        <f>IF(supply!E1114&lt;&gt;"",supply!E1114,"")</f>
        <v/>
      </c>
      <c r="F1112" s="38" t="str">
        <f>IF(supply!F1114&lt;&gt;"",VLOOKUP(supply!F1114,private!$H$1:$J$28,2,FALSE),"")</f>
        <v/>
      </c>
      <c r="G1112" s="38" t="str">
        <f>IF(supply!G1114&lt;&gt;"",VLOOKUP(supply!G1114,private!$L$1:$M$5,2,FALSE),"")</f>
        <v/>
      </c>
    </row>
    <row r="1113" spans="1:7" x14ac:dyDescent="0.25">
      <c r="A1113" s="38" t="str">
        <f>IF(supply!B1115&lt;&gt;"",supply!A1115,"")</f>
        <v/>
      </c>
      <c r="B1113" s="38" t="str">
        <f>IF(supply!B1115&lt;&gt;"",supply!B1115,"")</f>
        <v/>
      </c>
      <c r="C1113" s="38" t="str">
        <f>IF(supply!C1115&lt;&gt;"",supply!C1115,"")</f>
        <v/>
      </c>
      <c r="D1113" s="38" t="str">
        <f>IF(supply!D1115&lt;&gt;"",supply!D1115,"")</f>
        <v/>
      </c>
      <c r="E1113" s="38" t="str">
        <f>IF(supply!E1115&lt;&gt;"",supply!E1115,"")</f>
        <v/>
      </c>
      <c r="F1113" s="38" t="str">
        <f>IF(supply!F1115&lt;&gt;"",VLOOKUP(supply!F1115,private!$H$1:$J$28,2,FALSE),"")</f>
        <v/>
      </c>
      <c r="G1113" s="38" t="str">
        <f>IF(supply!G1115&lt;&gt;"",VLOOKUP(supply!G1115,private!$L$1:$M$5,2,FALSE),"")</f>
        <v/>
      </c>
    </row>
    <row r="1114" spans="1:7" x14ac:dyDescent="0.25">
      <c r="A1114" s="38" t="str">
        <f>IF(supply!B1116&lt;&gt;"",supply!A1116,"")</f>
        <v/>
      </c>
      <c r="B1114" s="38" t="str">
        <f>IF(supply!B1116&lt;&gt;"",supply!B1116,"")</f>
        <v/>
      </c>
      <c r="C1114" s="38" t="str">
        <f>IF(supply!C1116&lt;&gt;"",supply!C1116,"")</f>
        <v/>
      </c>
      <c r="D1114" s="38" t="str">
        <f>IF(supply!D1116&lt;&gt;"",supply!D1116,"")</f>
        <v/>
      </c>
      <c r="E1114" s="38" t="str">
        <f>IF(supply!E1116&lt;&gt;"",supply!E1116,"")</f>
        <v/>
      </c>
      <c r="F1114" s="38" t="str">
        <f>IF(supply!F1116&lt;&gt;"",VLOOKUP(supply!F1116,private!$H$1:$J$28,2,FALSE),"")</f>
        <v/>
      </c>
      <c r="G1114" s="38" t="str">
        <f>IF(supply!G1116&lt;&gt;"",VLOOKUP(supply!G1116,private!$L$1:$M$5,2,FALSE),"")</f>
        <v/>
      </c>
    </row>
    <row r="1115" spans="1:7" x14ac:dyDescent="0.25">
      <c r="A1115" s="38" t="str">
        <f>IF(supply!B1117&lt;&gt;"",supply!A1117,"")</f>
        <v/>
      </c>
      <c r="B1115" s="38" t="str">
        <f>IF(supply!B1117&lt;&gt;"",supply!B1117,"")</f>
        <v/>
      </c>
      <c r="C1115" s="38" t="str">
        <f>IF(supply!C1117&lt;&gt;"",supply!C1117,"")</f>
        <v/>
      </c>
      <c r="D1115" s="38" t="str">
        <f>IF(supply!D1117&lt;&gt;"",supply!D1117,"")</f>
        <v/>
      </c>
      <c r="E1115" s="38" t="str">
        <f>IF(supply!E1117&lt;&gt;"",supply!E1117,"")</f>
        <v/>
      </c>
      <c r="F1115" s="38" t="str">
        <f>IF(supply!F1117&lt;&gt;"",VLOOKUP(supply!F1117,private!$H$1:$J$28,2,FALSE),"")</f>
        <v/>
      </c>
      <c r="G1115" s="38" t="str">
        <f>IF(supply!G1117&lt;&gt;"",VLOOKUP(supply!G1117,private!$L$1:$M$5,2,FALSE),"")</f>
        <v/>
      </c>
    </row>
    <row r="1116" spans="1:7" x14ac:dyDescent="0.25">
      <c r="A1116" s="38" t="str">
        <f>IF(supply!B1118&lt;&gt;"",supply!A1118,"")</f>
        <v/>
      </c>
      <c r="B1116" s="38" t="str">
        <f>IF(supply!B1118&lt;&gt;"",supply!B1118,"")</f>
        <v/>
      </c>
      <c r="C1116" s="38" t="str">
        <f>IF(supply!C1118&lt;&gt;"",supply!C1118,"")</f>
        <v/>
      </c>
      <c r="D1116" s="38" t="str">
        <f>IF(supply!D1118&lt;&gt;"",supply!D1118,"")</f>
        <v/>
      </c>
      <c r="E1116" s="38" t="str">
        <f>IF(supply!E1118&lt;&gt;"",supply!E1118,"")</f>
        <v/>
      </c>
      <c r="F1116" s="38" t="str">
        <f>IF(supply!F1118&lt;&gt;"",VLOOKUP(supply!F1118,private!$H$1:$J$28,2,FALSE),"")</f>
        <v/>
      </c>
      <c r="G1116" s="38" t="str">
        <f>IF(supply!G1118&lt;&gt;"",VLOOKUP(supply!G1118,private!$L$1:$M$5,2,FALSE),"")</f>
        <v/>
      </c>
    </row>
    <row r="1117" spans="1:7" x14ac:dyDescent="0.25">
      <c r="A1117" s="38" t="str">
        <f>IF(supply!B1119&lt;&gt;"",supply!A1119,"")</f>
        <v/>
      </c>
      <c r="B1117" s="38" t="str">
        <f>IF(supply!B1119&lt;&gt;"",supply!B1119,"")</f>
        <v/>
      </c>
      <c r="C1117" s="38" t="str">
        <f>IF(supply!C1119&lt;&gt;"",supply!C1119,"")</f>
        <v/>
      </c>
      <c r="D1117" s="38" t="str">
        <f>IF(supply!D1119&lt;&gt;"",supply!D1119,"")</f>
        <v/>
      </c>
      <c r="E1117" s="38" t="str">
        <f>IF(supply!E1119&lt;&gt;"",supply!E1119,"")</f>
        <v/>
      </c>
      <c r="F1117" s="38" t="str">
        <f>IF(supply!F1119&lt;&gt;"",VLOOKUP(supply!F1119,private!$H$1:$J$28,2,FALSE),"")</f>
        <v/>
      </c>
      <c r="G1117" s="38" t="str">
        <f>IF(supply!G1119&lt;&gt;"",VLOOKUP(supply!G1119,private!$L$1:$M$5,2,FALSE),"")</f>
        <v/>
      </c>
    </row>
    <row r="1118" spans="1:7" x14ac:dyDescent="0.25">
      <c r="A1118" s="38" t="str">
        <f>IF(supply!B1120&lt;&gt;"",supply!A1120,"")</f>
        <v/>
      </c>
      <c r="B1118" s="38" t="str">
        <f>IF(supply!B1120&lt;&gt;"",supply!B1120,"")</f>
        <v/>
      </c>
      <c r="C1118" s="38" t="str">
        <f>IF(supply!C1120&lt;&gt;"",supply!C1120,"")</f>
        <v/>
      </c>
      <c r="D1118" s="38" t="str">
        <f>IF(supply!D1120&lt;&gt;"",supply!D1120,"")</f>
        <v/>
      </c>
      <c r="E1118" s="38" t="str">
        <f>IF(supply!E1120&lt;&gt;"",supply!E1120,"")</f>
        <v/>
      </c>
      <c r="F1118" s="38" t="str">
        <f>IF(supply!F1120&lt;&gt;"",VLOOKUP(supply!F1120,private!$H$1:$J$28,2,FALSE),"")</f>
        <v/>
      </c>
      <c r="G1118" s="38" t="str">
        <f>IF(supply!G1120&lt;&gt;"",VLOOKUP(supply!G1120,private!$L$1:$M$5,2,FALSE),"")</f>
        <v/>
      </c>
    </row>
    <row r="1119" spans="1:7" x14ac:dyDescent="0.25">
      <c r="A1119" s="38" t="str">
        <f>IF(supply!B1121&lt;&gt;"",supply!A1121,"")</f>
        <v/>
      </c>
      <c r="B1119" s="38" t="str">
        <f>IF(supply!B1121&lt;&gt;"",supply!B1121,"")</f>
        <v/>
      </c>
      <c r="C1119" s="38" t="str">
        <f>IF(supply!C1121&lt;&gt;"",supply!C1121,"")</f>
        <v/>
      </c>
      <c r="D1119" s="38" t="str">
        <f>IF(supply!D1121&lt;&gt;"",supply!D1121,"")</f>
        <v/>
      </c>
      <c r="E1119" s="38" t="str">
        <f>IF(supply!E1121&lt;&gt;"",supply!E1121,"")</f>
        <v/>
      </c>
      <c r="F1119" s="38" t="str">
        <f>IF(supply!F1121&lt;&gt;"",VLOOKUP(supply!F1121,private!$H$1:$J$28,2,FALSE),"")</f>
        <v/>
      </c>
      <c r="G1119" s="38" t="str">
        <f>IF(supply!G1121&lt;&gt;"",VLOOKUP(supply!G1121,private!$L$1:$M$5,2,FALSE),"")</f>
        <v/>
      </c>
    </row>
    <row r="1120" spans="1:7" x14ac:dyDescent="0.25">
      <c r="A1120" s="38" t="str">
        <f>IF(supply!B1122&lt;&gt;"",supply!A1122,"")</f>
        <v/>
      </c>
      <c r="B1120" s="38" t="str">
        <f>IF(supply!B1122&lt;&gt;"",supply!B1122,"")</f>
        <v/>
      </c>
      <c r="C1120" s="38" t="str">
        <f>IF(supply!C1122&lt;&gt;"",supply!C1122,"")</f>
        <v/>
      </c>
      <c r="D1120" s="38" t="str">
        <f>IF(supply!D1122&lt;&gt;"",supply!D1122,"")</f>
        <v/>
      </c>
      <c r="E1120" s="38" t="str">
        <f>IF(supply!E1122&lt;&gt;"",supply!E1122,"")</f>
        <v/>
      </c>
      <c r="F1120" s="38" t="str">
        <f>IF(supply!F1122&lt;&gt;"",VLOOKUP(supply!F1122,private!$H$1:$J$28,2,FALSE),"")</f>
        <v/>
      </c>
      <c r="G1120" s="38" t="str">
        <f>IF(supply!G1122&lt;&gt;"",VLOOKUP(supply!G1122,private!$L$1:$M$5,2,FALSE),"")</f>
        <v/>
      </c>
    </row>
    <row r="1121" spans="1:7" x14ac:dyDescent="0.25">
      <c r="A1121" s="38" t="str">
        <f>IF(supply!B1123&lt;&gt;"",supply!A1123,"")</f>
        <v/>
      </c>
      <c r="B1121" s="38" t="str">
        <f>IF(supply!B1123&lt;&gt;"",supply!B1123,"")</f>
        <v/>
      </c>
      <c r="C1121" s="38" t="str">
        <f>IF(supply!C1123&lt;&gt;"",supply!C1123,"")</f>
        <v/>
      </c>
      <c r="D1121" s="38" t="str">
        <f>IF(supply!D1123&lt;&gt;"",supply!D1123,"")</f>
        <v/>
      </c>
      <c r="E1121" s="38" t="str">
        <f>IF(supply!E1123&lt;&gt;"",supply!E1123,"")</f>
        <v/>
      </c>
      <c r="F1121" s="38" t="str">
        <f>IF(supply!F1123&lt;&gt;"",VLOOKUP(supply!F1123,private!$H$1:$J$28,2,FALSE),"")</f>
        <v/>
      </c>
      <c r="G1121" s="38" t="str">
        <f>IF(supply!G1123&lt;&gt;"",VLOOKUP(supply!G1123,private!$L$1:$M$5,2,FALSE),"")</f>
        <v/>
      </c>
    </row>
    <row r="1122" spans="1:7" x14ac:dyDescent="0.25">
      <c r="A1122" s="38" t="str">
        <f>IF(supply!B1124&lt;&gt;"",supply!A1124,"")</f>
        <v/>
      </c>
      <c r="B1122" s="38" t="str">
        <f>IF(supply!B1124&lt;&gt;"",supply!B1124,"")</f>
        <v/>
      </c>
      <c r="C1122" s="38" t="str">
        <f>IF(supply!C1124&lt;&gt;"",supply!C1124,"")</f>
        <v/>
      </c>
      <c r="D1122" s="38" t="str">
        <f>IF(supply!D1124&lt;&gt;"",supply!D1124,"")</f>
        <v/>
      </c>
      <c r="E1122" s="38" t="str">
        <f>IF(supply!E1124&lt;&gt;"",supply!E1124,"")</f>
        <v/>
      </c>
      <c r="F1122" s="38" t="str">
        <f>IF(supply!F1124&lt;&gt;"",VLOOKUP(supply!F1124,private!$H$1:$J$28,2,FALSE),"")</f>
        <v/>
      </c>
      <c r="G1122" s="38" t="str">
        <f>IF(supply!G1124&lt;&gt;"",VLOOKUP(supply!G1124,private!$L$1:$M$5,2,FALSE),"")</f>
        <v/>
      </c>
    </row>
    <row r="1123" spans="1:7" x14ac:dyDescent="0.25">
      <c r="A1123" s="38" t="str">
        <f>IF(supply!B1125&lt;&gt;"",supply!A1125,"")</f>
        <v/>
      </c>
      <c r="B1123" s="38" t="str">
        <f>IF(supply!B1125&lt;&gt;"",supply!B1125,"")</f>
        <v/>
      </c>
      <c r="C1123" s="38" t="str">
        <f>IF(supply!C1125&lt;&gt;"",supply!C1125,"")</f>
        <v/>
      </c>
      <c r="D1123" s="38" t="str">
        <f>IF(supply!D1125&lt;&gt;"",supply!D1125,"")</f>
        <v/>
      </c>
      <c r="E1123" s="38" t="str">
        <f>IF(supply!E1125&lt;&gt;"",supply!E1125,"")</f>
        <v/>
      </c>
      <c r="F1123" s="38" t="str">
        <f>IF(supply!F1125&lt;&gt;"",VLOOKUP(supply!F1125,private!$H$1:$J$28,2,FALSE),"")</f>
        <v/>
      </c>
      <c r="G1123" s="38" t="str">
        <f>IF(supply!G1125&lt;&gt;"",VLOOKUP(supply!G1125,private!$L$1:$M$5,2,FALSE),"")</f>
        <v/>
      </c>
    </row>
    <row r="1124" spans="1:7" x14ac:dyDescent="0.25">
      <c r="A1124" s="38" t="str">
        <f>IF(supply!B1126&lt;&gt;"",supply!A1126,"")</f>
        <v/>
      </c>
      <c r="B1124" s="38" t="str">
        <f>IF(supply!B1126&lt;&gt;"",supply!B1126,"")</f>
        <v/>
      </c>
      <c r="C1124" s="38" t="str">
        <f>IF(supply!C1126&lt;&gt;"",supply!C1126,"")</f>
        <v/>
      </c>
      <c r="D1124" s="38" t="str">
        <f>IF(supply!D1126&lt;&gt;"",supply!D1126,"")</f>
        <v/>
      </c>
      <c r="E1124" s="38" t="str">
        <f>IF(supply!E1126&lt;&gt;"",supply!E1126,"")</f>
        <v/>
      </c>
      <c r="F1124" s="38" t="str">
        <f>IF(supply!F1126&lt;&gt;"",VLOOKUP(supply!F1126,private!$H$1:$J$28,2,FALSE),"")</f>
        <v/>
      </c>
      <c r="G1124" s="38" t="str">
        <f>IF(supply!G1126&lt;&gt;"",VLOOKUP(supply!G1126,private!$L$1:$M$5,2,FALSE),"")</f>
        <v/>
      </c>
    </row>
    <row r="1125" spans="1:7" x14ac:dyDescent="0.25">
      <c r="A1125" s="38" t="str">
        <f>IF(supply!B1127&lt;&gt;"",supply!A1127,"")</f>
        <v/>
      </c>
      <c r="B1125" s="38" t="str">
        <f>IF(supply!B1127&lt;&gt;"",supply!B1127,"")</f>
        <v/>
      </c>
      <c r="C1125" s="38" t="str">
        <f>IF(supply!C1127&lt;&gt;"",supply!C1127,"")</f>
        <v/>
      </c>
      <c r="D1125" s="38" t="str">
        <f>IF(supply!D1127&lt;&gt;"",supply!D1127,"")</f>
        <v/>
      </c>
      <c r="E1125" s="38" t="str">
        <f>IF(supply!E1127&lt;&gt;"",supply!E1127,"")</f>
        <v/>
      </c>
      <c r="F1125" s="38" t="str">
        <f>IF(supply!F1127&lt;&gt;"",VLOOKUP(supply!F1127,private!$H$1:$J$28,2,FALSE),"")</f>
        <v/>
      </c>
      <c r="G1125" s="38" t="str">
        <f>IF(supply!G1127&lt;&gt;"",VLOOKUP(supply!G1127,private!$L$1:$M$5,2,FALSE),"")</f>
        <v/>
      </c>
    </row>
    <row r="1126" spans="1:7" x14ac:dyDescent="0.25">
      <c r="A1126" s="38" t="str">
        <f>IF(supply!B1128&lt;&gt;"",supply!A1128,"")</f>
        <v/>
      </c>
      <c r="B1126" s="38" t="str">
        <f>IF(supply!B1128&lt;&gt;"",supply!B1128,"")</f>
        <v/>
      </c>
      <c r="C1126" s="38" t="str">
        <f>IF(supply!C1128&lt;&gt;"",supply!C1128,"")</f>
        <v/>
      </c>
      <c r="D1126" s="38" t="str">
        <f>IF(supply!D1128&lt;&gt;"",supply!D1128,"")</f>
        <v/>
      </c>
      <c r="E1126" s="38" t="str">
        <f>IF(supply!E1128&lt;&gt;"",supply!E1128,"")</f>
        <v/>
      </c>
      <c r="F1126" s="38" t="str">
        <f>IF(supply!F1128&lt;&gt;"",VLOOKUP(supply!F1128,private!$H$1:$J$28,2,FALSE),"")</f>
        <v/>
      </c>
      <c r="G1126" s="38" t="str">
        <f>IF(supply!G1128&lt;&gt;"",VLOOKUP(supply!G1128,private!$L$1:$M$5,2,FALSE),"")</f>
        <v/>
      </c>
    </row>
    <row r="1127" spans="1:7" x14ac:dyDescent="0.25">
      <c r="A1127" s="38" t="str">
        <f>IF(supply!B1129&lt;&gt;"",supply!A1129,"")</f>
        <v/>
      </c>
      <c r="B1127" s="38" t="str">
        <f>IF(supply!B1129&lt;&gt;"",supply!B1129,"")</f>
        <v/>
      </c>
      <c r="C1127" s="38" t="str">
        <f>IF(supply!C1129&lt;&gt;"",supply!C1129,"")</f>
        <v/>
      </c>
      <c r="D1127" s="38" t="str">
        <f>IF(supply!D1129&lt;&gt;"",supply!D1129,"")</f>
        <v/>
      </c>
      <c r="E1127" s="38" t="str">
        <f>IF(supply!E1129&lt;&gt;"",supply!E1129,"")</f>
        <v/>
      </c>
      <c r="F1127" s="38" t="str">
        <f>IF(supply!F1129&lt;&gt;"",VLOOKUP(supply!F1129,private!$H$1:$J$28,2,FALSE),"")</f>
        <v/>
      </c>
      <c r="G1127" s="38" t="str">
        <f>IF(supply!G1129&lt;&gt;"",VLOOKUP(supply!G1129,private!$L$1:$M$5,2,FALSE),"")</f>
        <v/>
      </c>
    </row>
    <row r="1128" spans="1:7" x14ac:dyDescent="0.25">
      <c r="A1128" s="38" t="str">
        <f>IF(supply!B1130&lt;&gt;"",supply!A1130,"")</f>
        <v/>
      </c>
      <c r="B1128" s="38" t="str">
        <f>IF(supply!B1130&lt;&gt;"",supply!B1130,"")</f>
        <v/>
      </c>
      <c r="C1128" s="38" t="str">
        <f>IF(supply!C1130&lt;&gt;"",supply!C1130,"")</f>
        <v/>
      </c>
      <c r="D1128" s="38" t="str">
        <f>IF(supply!D1130&lt;&gt;"",supply!D1130,"")</f>
        <v/>
      </c>
      <c r="E1128" s="38" t="str">
        <f>IF(supply!E1130&lt;&gt;"",supply!E1130,"")</f>
        <v/>
      </c>
      <c r="F1128" s="38" t="str">
        <f>IF(supply!F1130&lt;&gt;"",VLOOKUP(supply!F1130,private!$H$1:$J$28,2,FALSE),"")</f>
        <v/>
      </c>
      <c r="G1128" s="38" t="str">
        <f>IF(supply!G1130&lt;&gt;"",VLOOKUP(supply!G1130,private!$L$1:$M$5,2,FALSE),"")</f>
        <v/>
      </c>
    </row>
    <row r="1129" spans="1:7" x14ac:dyDescent="0.25">
      <c r="A1129" s="38" t="str">
        <f>IF(supply!B1131&lt;&gt;"",supply!A1131,"")</f>
        <v/>
      </c>
      <c r="B1129" s="38" t="str">
        <f>IF(supply!B1131&lt;&gt;"",supply!B1131,"")</f>
        <v/>
      </c>
      <c r="C1129" s="38" t="str">
        <f>IF(supply!C1131&lt;&gt;"",supply!C1131,"")</f>
        <v/>
      </c>
      <c r="D1129" s="38" t="str">
        <f>IF(supply!D1131&lt;&gt;"",supply!D1131,"")</f>
        <v/>
      </c>
      <c r="E1129" s="38" t="str">
        <f>IF(supply!E1131&lt;&gt;"",supply!E1131,"")</f>
        <v/>
      </c>
      <c r="F1129" s="38" t="str">
        <f>IF(supply!F1131&lt;&gt;"",VLOOKUP(supply!F1131,private!$H$1:$J$28,2,FALSE),"")</f>
        <v/>
      </c>
      <c r="G1129" s="38" t="str">
        <f>IF(supply!G1131&lt;&gt;"",VLOOKUP(supply!G1131,private!$L$1:$M$5,2,FALSE),"")</f>
        <v/>
      </c>
    </row>
    <row r="1130" spans="1:7" x14ac:dyDescent="0.25">
      <c r="A1130" s="38" t="str">
        <f>IF(supply!B1132&lt;&gt;"",supply!A1132,"")</f>
        <v/>
      </c>
      <c r="B1130" s="38" t="str">
        <f>IF(supply!B1132&lt;&gt;"",supply!B1132,"")</f>
        <v/>
      </c>
      <c r="C1130" s="38" t="str">
        <f>IF(supply!C1132&lt;&gt;"",supply!C1132,"")</f>
        <v/>
      </c>
      <c r="D1130" s="38" t="str">
        <f>IF(supply!D1132&lt;&gt;"",supply!D1132,"")</f>
        <v/>
      </c>
      <c r="E1130" s="38" t="str">
        <f>IF(supply!E1132&lt;&gt;"",supply!E1132,"")</f>
        <v/>
      </c>
      <c r="F1130" s="38" t="str">
        <f>IF(supply!F1132&lt;&gt;"",VLOOKUP(supply!F1132,private!$H$1:$J$28,2,FALSE),"")</f>
        <v/>
      </c>
      <c r="G1130" s="38" t="str">
        <f>IF(supply!G1132&lt;&gt;"",VLOOKUP(supply!G1132,private!$L$1:$M$5,2,FALSE),"")</f>
        <v/>
      </c>
    </row>
    <row r="1131" spans="1:7" x14ac:dyDescent="0.25">
      <c r="A1131" s="38" t="str">
        <f>IF(supply!B1133&lt;&gt;"",supply!A1133,"")</f>
        <v/>
      </c>
      <c r="B1131" s="38" t="str">
        <f>IF(supply!B1133&lt;&gt;"",supply!B1133,"")</f>
        <v/>
      </c>
      <c r="C1131" s="38" t="str">
        <f>IF(supply!C1133&lt;&gt;"",supply!C1133,"")</f>
        <v/>
      </c>
      <c r="D1131" s="38" t="str">
        <f>IF(supply!D1133&lt;&gt;"",supply!D1133,"")</f>
        <v/>
      </c>
      <c r="E1131" s="38" t="str">
        <f>IF(supply!E1133&lt;&gt;"",supply!E1133,"")</f>
        <v/>
      </c>
      <c r="F1131" s="38" t="str">
        <f>IF(supply!F1133&lt;&gt;"",VLOOKUP(supply!F1133,private!$H$1:$J$28,2,FALSE),"")</f>
        <v/>
      </c>
      <c r="G1131" s="38" t="str">
        <f>IF(supply!G1133&lt;&gt;"",VLOOKUP(supply!G1133,private!$L$1:$M$5,2,FALSE),"")</f>
        <v/>
      </c>
    </row>
    <row r="1132" spans="1:7" x14ac:dyDescent="0.25">
      <c r="A1132" s="38" t="str">
        <f>IF(supply!B1134&lt;&gt;"",supply!A1134,"")</f>
        <v/>
      </c>
      <c r="B1132" s="38" t="str">
        <f>IF(supply!B1134&lt;&gt;"",supply!B1134,"")</f>
        <v/>
      </c>
      <c r="C1132" s="38" t="str">
        <f>IF(supply!C1134&lt;&gt;"",supply!C1134,"")</f>
        <v/>
      </c>
      <c r="D1132" s="38" t="str">
        <f>IF(supply!D1134&lt;&gt;"",supply!D1134,"")</f>
        <v/>
      </c>
      <c r="E1132" s="38" t="str">
        <f>IF(supply!E1134&lt;&gt;"",supply!E1134,"")</f>
        <v/>
      </c>
      <c r="F1132" s="38" t="str">
        <f>IF(supply!F1134&lt;&gt;"",VLOOKUP(supply!F1134,private!$H$1:$J$28,2,FALSE),"")</f>
        <v/>
      </c>
      <c r="G1132" s="38" t="str">
        <f>IF(supply!G1134&lt;&gt;"",VLOOKUP(supply!G1134,private!$L$1:$M$5,2,FALSE),"")</f>
        <v/>
      </c>
    </row>
    <row r="1133" spans="1:7" x14ac:dyDescent="0.25">
      <c r="A1133" s="38" t="str">
        <f>IF(supply!B1135&lt;&gt;"",supply!A1135,"")</f>
        <v/>
      </c>
      <c r="B1133" s="38" t="str">
        <f>IF(supply!B1135&lt;&gt;"",supply!B1135,"")</f>
        <v/>
      </c>
      <c r="C1133" s="38" t="str">
        <f>IF(supply!C1135&lt;&gt;"",supply!C1135,"")</f>
        <v/>
      </c>
      <c r="D1133" s="38" t="str">
        <f>IF(supply!D1135&lt;&gt;"",supply!D1135,"")</f>
        <v/>
      </c>
      <c r="E1133" s="38" t="str">
        <f>IF(supply!E1135&lt;&gt;"",supply!E1135,"")</f>
        <v/>
      </c>
      <c r="F1133" s="38" t="str">
        <f>IF(supply!F1135&lt;&gt;"",VLOOKUP(supply!F1135,private!$H$1:$J$28,2,FALSE),"")</f>
        <v/>
      </c>
      <c r="G1133" s="38" t="str">
        <f>IF(supply!G1135&lt;&gt;"",VLOOKUP(supply!G1135,private!$L$1:$M$5,2,FALSE),"")</f>
        <v/>
      </c>
    </row>
    <row r="1134" spans="1:7" x14ac:dyDescent="0.25">
      <c r="A1134" s="38" t="str">
        <f>IF(supply!B1136&lt;&gt;"",supply!A1136,"")</f>
        <v/>
      </c>
      <c r="B1134" s="38" t="str">
        <f>IF(supply!B1136&lt;&gt;"",supply!B1136,"")</f>
        <v/>
      </c>
      <c r="C1134" s="38" t="str">
        <f>IF(supply!C1136&lt;&gt;"",supply!C1136,"")</f>
        <v/>
      </c>
      <c r="D1134" s="38" t="str">
        <f>IF(supply!D1136&lt;&gt;"",supply!D1136,"")</f>
        <v/>
      </c>
      <c r="E1134" s="38" t="str">
        <f>IF(supply!E1136&lt;&gt;"",supply!E1136,"")</f>
        <v/>
      </c>
      <c r="F1134" s="38" t="str">
        <f>IF(supply!F1136&lt;&gt;"",VLOOKUP(supply!F1136,private!$H$1:$J$28,2,FALSE),"")</f>
        <v/>
      </c>
      <c r="G1134" s="38" t="str">
        <f>IF(supply!G1136&lt;&gt;"",VLOOKUP(supply!G1136,private!$L$1:$M$5,2,FALSE),"")</f>
        <v/>
      </c>
    </row>
    <row r="1135" spans="1:7" x14ac:dyDescent="0.25">
      <c r="A1135" s="38" t="str">
        <f>IF(supply!B1137&lt;&gt;"",supply!A1137,"")</f>
        <v/>
      </c>
      <c r="B1135" s="38" t="str">
        <f>IF(supply!B1137&lt;&gt;"",supply!B1137,"")</f>
        <v/>
      </c>
      <c r="C1135" s="38" t="str">
        <f>IF(supply!C1137&lt;&gt;"",supply!C1137,"")</f>
        <v/>
      </c>
      <c r="D1135" s="38" t="str">
        <f>IF(supply!D1137&lt;&gt;"",supply!D1137,"")</f>
        <v/>
      </c>
      <c r="E1135" s="38" t="str">
        <f>IF(supply!E1137&lt;&gt;"",supply!E1137,"")</f>
        <v/>
      </c>
      <c r="F1135" s="38" t="str">
        <f>IF(supply!F1137&lt;&gt;"",VLOOKUP(supply!F1137,private!$H$1:$J$28,2,FALSE),"")</f>
        <v/>
      </c>
      <c r="G1135" s="38" t="str">
        <f>IF(supply!G1137&lt;&gt;"",VLOOKUP(supply!G1137,private!$L$1:$M$5,2,FALSE),"")</f>
        <v/>
      </c>
    </row>
    <row r="1136" spans="1:7" x14ac:dyDescent="0.25">
      <c r="A1136" s="38" t="str">
        <f>IF(supply!B1138&lt;&gt;"",supply!A1138,"")</f>
        <v/>
      </c>
      <c r="B1136" s="38" t="str">
        <f>IF(supply!B1138&lt;&gt;"",supply!B1138,"")</f>
        <v/>
      </c>
      <c r="C1136" s="38" t="str">
        <f>IF(supply!C1138&lt;&gt;"",supply!C1138,"")</f>
        <v/>
      </c>
      <c r="D1136" s="38" t="str">
        <f>IF(supply!D1138&lt;&gt;"",supply!D1138,"")</f>
        <v/>
      </c>
      <c r="E1136" s="38" t="str">
        <f>IF(supply!E1138&lt;&gt;"",supply!E1138,"")</f>
        <v/>
      </c>
      <c r="F1136" s="38" t="str">
        <f>IF(supply!F1138&lt;&gt;"",VLOOKUP(supply!F1138,private!$H$1:$J$28,2,FALSE),"")</f>
        <v/>
      </c>
      <c r="G1136" s="38" t="str">
        <f>IF(supply!G1138&lt;&gt;"",VLOOKUP(supply!G1138,private!$L$1:$M$5,2,FALSE),"")</f>
        <v/>
      </c>
    </row>
    <row r="1137" spans="1:7" x14ac:dyDescent="0.25">
      <c r="A1137" s="38" t="str">
        <f>IF(supply!B1139&lt;&gt;"",supply!A1139,"")</f>
        <v/>
      </c>
      <c r="B1137" s="38" t="str">
        <f>IF(supply!B1139&lt;&gt;"",supply!B1139,"")</f>
        <v/>
      </c>
      <c r="C1137" s="38" t="str">
        <f>IF(supply!C1139&lt;&gt;"",supply!C1139,"")</f>
        <v/>
      </c>
      <c r="D1137" s="38" t="str">
        <f>IF(supply!D1139&lt;&gt;"",supply!D1139,"")</f>
        <v/>
      </c>
      <c r="E1137" s="38" t="str">
        <f>IF(supply!E1139&lt;&gt;"",supply!E1139,"")</f>
        <v/>
      </c>
      <c r="F1137" s="38" t="str">
        <f>IF(supply!F1139&lt;&gt;"",VLOOKUP(supply!F1139,private!$H$1:$J$28,2,FALSE),"")</f>
        <v/>
      </c>
      <c r="G1137" s="38" t="str">
        <f>IF(supply!G1139&lt;&gt;"",VLOOKUP(supply!G1139,private!$L$1:$M$5,2,FALSE),"")</f>
        <v/>
      </c>
    </row>
    <row r="1138" spans="1:7" x14ac:dyDescent="0.25">
      <c r="A1138" s="38" t="str">
        <f>IF(supply!B1140&lt;&gt;"",supply!A1140,"")</f>
        <v/>
      </c>
      <c r="B1138" s="38" t="str">
        <f>IF(supply!B1140&lt;&gt;"",supply!B1140,"")</f>
        <v/>
      </c>
      <c r="C1138" s="38" t="str">
        <f>IF(supply!C1140&lt;&gt;"",supply!C1140,"")</f>
        <v/>
      </c>
      <c r="D1138" s="38" t="str">
        <f>IF(supply!D1140&lt;&gt;"",supply!D1140,"")</f>
        <v/>
      </c>
      <c r="E1138" s="38" t="str">
        <f>IF(supply!E1140&lt;&gt;"",supply!E1140,"")</f>
        <v/>
      </c>
      <c r="F1138" s="38" t="str">
        <f>IF(supply!F1140&lt;&gt;"",VLOOKUP(supply!F1140,private!$H$1:$J$28,2,FALSE),"")</f>
        <v/>
      </c>
      <c r="G1138" s="38" t="str">
        <f>IF(supply!G1140&lt;&gt;"",VLOOKUP(supply!G1140,private!$L$1:$M$5,2,FALSE),"")</f>
        <v/>
      </c>
    </row>
    <row r="1139" spans="1:7" x14ac:dyDescent="0.25">
      <c r="A1139" s="38" t="str">
        <f>IF(supply!B1141&lt;&gt;"",supply!A1141,"")</f>
        <v/>
      </c>
      <c r="B1139" s="38" t="str">
        <f>IF(supply!B1141&lt;&gt;"",supply!B1141,"")</f>
        <v/>
      </c>
      <c r="C1139" s="38" t="str">
        <f>IF(supply!C1141&lt;&gt;"",supply!C1141,"")</f>
        <v/>
      </c>
      <c r="D1139" s="38" t="str">
        <f>IF(supply!D1141&lt;&gt;"",supply!D1141,"")</f>
        <v/>
      </c>
      <c r="E1139" s="38" t="str">
        <f>IF(supply!E1141&lt;&gt;"",supply!E1141,"")</f>
        <v/>
      </c>
      <c r="F1139" s="38" t="str">
        <f>IF(supply!F1141&lt;&gt;"",VLOOKUP(supply!F1141,private!$H$1:$J$28,2,FALSE),"")</f>
        <v/>
      </c>
      <c r="G1139" s="38" t="str">
        <f>IF(supply!G1141&lt;&gt;"",VLOOKUP(supply!G1141,private!$L$1:$M$5,2,FALSE),"")</f>
        <v/>
      </c>
    </row>
    <row r="1140" spans="1:7" x14ac:dyDescent="0.25">
      <c r="A1140" s="38" t="str">
        <f>IF(supply!B1142&lt;&gt;"",supply!A1142,"")</f>
        <v/>
      </c>
      <c r="B1140" s="38" t="str">
        <f>IF(supply!B1142&lt;&gt;"",supply!B1142,"")</f>
        <v/>
      </c>
      <c r="C1140" s="38" t="str">
        <f>IF(supply!C1142&lt;&gt;"",supply!C1142,"")</f>
        <v/>
      </c>
      <c r="D1140" s="38" t="str">
        <f>IF(supply!D1142&lt;&gt;"",supply!D1142,"")</f>
        <v/>
      </c>
      <c r="E1140" s="38" t="str">
        <f>IF(supply!E1142&lt;&gt;"",supply!E1142,"")</f>
        <v/>
      </c>
      <c r="F1140" s="38" t="str">
        <f>IF(supply!F1142&lt;&gt;"",VLOOKUP(supply!F1142,private!$H$1:$J$28,2,FALSE),"")</f>
        <v/>
      </c>
      <c r="G1140" s="38" t="str">
        <f>IF(supply!G1142&lt;&gt;"",VLOOKUP(supply!G1142,private!$L$1:$M$5,2,FALSE),"")</f>
        <v/>
      </c>
    </row>
    <row r="1141" spans="1:7" x14ac:dyDescent="0.25">
      <c r="A1141" s="38" t="str">
        <f>IF(supply!B1143&lt;&gt;"",supply!A1143,"")</f>
        <v/>
      </c>
      <c r="B1141" s="38" t="str">
        <f>IF(supply!B1143&lt;&gt;"",supply!B1143,"")</f>
        <v/>
      </c>
      <c r="C1141" s="38" t="str">
        <f>IF(supply!C1143&lt;&gt;"",supply!C1143,"")</f>
        <v/>
      </c>
      <c r="D1141" s="38" t="str">
        <f>IF(supply!D1143&lt;&gt;"",supply!D1143,"")</f>
        <v/>
      </c>
      <c r="E1141" s="38" t="str">
        <f>IF(supply!E1143&lt;&gt;"",supply!E1143,"")</f>
        <v/>
      </c>
      <c r="F1141" s="38" t="str">
        <f>IF(supply!F1143&lt;&gt;"",VLOOKUP(supply!F1143,private!$H$1:$J$28,2,FALSE),"")</f>
        <v/>
      </c>
      <c r="G1141" s="38" t="str">
        <f>IF(supply!G1143&lt;&gt;"",VLOOKUP(supply!G1143,private!$L$1:$M$5,2,FALSE),"")</f>
        <v/>
      </c>
    </row>
    <row r="1142" spans="1:7" x14ac:dyDescent="0.25">
      <c r="A1142" s="38" t="str">
        <f>IF(supply!B1144&lt;&gt;"",supply!A1144,"")</f>
        <v/>
      </c>
      <c r="B1142" s="38" t="str">
        <f>IF(supply!B1144&lt;&gt;"",supply!B1144,"")</f>
        <v/>
      </c>
      <c r="C1142" s="38" t="str">
        <f>IF(supply!C1144&lt;&gt;"",supply!C1144,"")</f>
        <v/>
      </c>
      <c r="D1142" s="38" t="str">
        <f>IF(supply!D1144&lt;&gt;"",supply!D1144,"")</f>
        <v/>
      </c>
      <c r="E1142" s="38" t="str">
        <f>IF(supply!E1144&lt;&gt;"",supply!E1144,"")</f>
        <v/>
      </c>
      <c r="F1142" s="38" t="str">
        <f>IF(supply!F1144&lt;&gt;"",VLOOKUP(supply!F1144,private!$H$1:$J$28,2,FALSE),"")</f>
        <v/>
      </c>
      <c r="G1142" s="38" t="str">
        <f>IF(supply!G1144&lt;&gt;"",VLOOKUP(supply!G1144,private!$L$1:$M$5,2,FALSE),"")</f>
        <v/>
      </c>
    </row>
    <row r="1143" spans="1:7" x14ac:dyDescent="0.25">
      <c r="A1143" s="38" t="str">
        <f>IF(supply!B1145&lt;&gt;"",supply!A1145,"")</f>
        <v/>
      </c>
      <c r="B1143" s="38" t="str">
        <f>IF(supply!B1145&lt;&gt;"",supply!B1145,"")</f>
        <v/>
      </c>
      <c r="C1143" s="38" t="str">
        <f>IF(supply!C1145&lt;&gt;"",supply!C1145,"")</f>
        <v/>
      </c>
      <c r="D1143" s="38" t="str">
        <f>IF(supply!D1145&lt;&gt;"",supply!D1145,"")</f>
        <v/>
      </c>
      <c r="E1143" s="38" t="str">
        <f>IF(supply!E1145&lt;&gt;"",supply!E1145,"")</f>
        <v/>
      </c>
      <c r="F1143" s="38" t="str">
        <f>IF(supply!F1145&lt;&gt;"",VLOOKUP(supply!F1145,private!$H$1:$J$28,2,FALSE),"")</f>
        <v/>
      </c>
      <c r="G1143" s="38" t="str">
        <f>IF(supply!G1145&lt;&gt;"",VLOOKUP(supply!G1145,private!$L$1:$M$5,2,FALSE),"")</f>
        <v/>
      </c>
    </row>
    <row r="1144" spans="1:7" x14ac:dyDescent="0.25">
      <c r="A1144" s="38" t="str">
        <f>IF(supply!B1146&lt;&gt;"",supply!A1146,"")</f>
        <v/>
      </c>
      <c r="B1144" s="38" t="str">
        <f>IF(supply!B1146&lt;&gt;"",supply!B1146,"")</f>
        <v/>
      </c>
      <c r="C1144" s="38" t="str">
        <f>IF(supply!C1146&lt;&gt;"",supply!C1146,"")</f>
        <v/>
      </c>
      <c r="D1144" s="38" t="str">
        <f>IF(supply!D1146&lt;&gt;"",supply!D1146,"")</f>
        <v/>
      </c>
      <c r="E1144" s="38" t="str">
        <f>IF(supply!E1146&lt;&gt;"",supply!E1146,"")</f>
        <v/>
      </c>
      <c r="F1144" s="38" t="str">
        <f>IF(supply!F1146&lt;&gt;"",VLOOKUP(supply!F1146,private!$H$1:$J$28,2,FALSE),"")</f>
        <v/>
      </c>
      <c r="G1144" s="38" t="str">
        <f>IF(supply!G1146&lt;&gt;"",VLOOKUP(supply!G1146,private!$L$1:$M$5,2,FALSE),"")</f>
        <v/>
      </c>
    </row>
    <row r="1145" spans="1:7" x14ac:dyDescent="0.25">
      <c r="A1145" s="38" t="str">
        <f>IF(supply!B1147&lt;&gt;"",supply!A1147,"")</f>
        <v/>
      </c>
      <c r="B1145" s="38" t="str">
        <f>IF(supply!B1147&lt;&gt;"",supply!B1147,"")</f>
        <v/>
      </c>
      <c r="C1145" s="38" t="str">
        <f>IF(supply!C1147&lt;&gt;"",supply!C1147,"")</f>
        <v/>
      </c>
      <c r="D1145" s="38" t="str">
        <f>IF(supply!D1147&lt;&gt;"",supply!D1147,"")</f>
        <v/>
      </c>
      <c r="E1145" s="38" t="str">
        <f>IF(supply!E1147&lt;&gt;"",supply!E1147,"")</f>
        <v/>
      </c>
      <c r="F1145" s="38" t="str">
        <f>IF(supply!F1147&lt;&gt;"",VLOOKUP(supply!F1147,private!$H$1:$J$28,2,FALSE),"")</f>
        <v/>
      </c>
      <c r="G1145" s="38" t="str">
        <f>IF(supply!G1147&lt;&gt;"",VLOOKUP(supply!G1147,private!$L$1:$M$5,2,FALSE),"")</f>
        <v/>
      </c>
    </row>
    <row r="1146" spans="1:7" x14ac:dyDescent="0.25">
      <c r="A1146" s="38" t="str">
        <f>IF(supply!B1148&lt;&gt;"",supply!A1148,"")</f>
        <v/>
      </c>
      <c r="B1146" s="38" t="str">
        <f>IF(supply!B1148&lt;&gt;"",supply!B1148,"")</f>
        <v/>
      </c>
      <c r="C1146" s="38" t="str">
        <f>IF(supply!C1148&lt;&gt;"",supply!C1148,"")</f>
        <v/>
      </c>
      <c r="D1146" s="38" t="str">
        <f>IF(supply!D1148&lt;&gt;"",supply!D1148,"")</f>
        <v/>
      </c>
      <c r="E1146" s="38" t="str">
        <f>IF(supply!E1148&lt;&gt;"",supply!E1148,"")</f>
        <v/>
      </c>
      <c r="F1146" s="38" t="str">
        <f>IF(supply!F1148&lt;&gt;"",VLOOKUP(supply!F1148,private!$H$1:$J$28,2,FALSE),"")</f>
        <v/>
      </c>
      <c r="G1146" s="38" t="str">
        <f>IF(supply!G1148&lt;&gt;"",VLOOKUP(supply!G1148,private!$L$1:$M$5,2,FALSE),"")</f>
        <v/>
      </c>
    </row>
    <row r="1147" spans="1:7" x14ac:dyDescent="0.25">
      <c r="A1147" s="38" t="str">
        <f>IF(supply!B1149&lt;&gt;"",supply!A1149,"")</f>
        <v/>
      </c>
      <c r="B1147" s="38" t="str">
        <f>IF(supply!B1149&lt;&gt;"",supply!B1149,"")</f>
        <v/>
      </c>
      <c r="C1147" s="38" t="str">
        <f>IF(supply!C1149&lt;&gt;"",supply!C1149,"")</f>
        <v/>
      </c>
      <c r="D1147" s="38" t="str">
        <f>IF(supply!D1149&lt;&gt;"",supply!D1149,"")</f>
        <v/>
      </c>
      <c r="E1147" s="38" t="str">
        <f>IF(supply!E1149&lt;&gt;"",supply!E1149,"")</f>
        <v/>
      </c>
      <c r="F1147" s="38" t="str">
        <f>IF(supply!F1149&lt;&gt;"",VLOOKUP(supply!F1149,private!$H$1:$J$28,2,FALSE),"")</f>
        <v/>
      </c>
      <c r="G1147" s="38" t="str">
        <f>IF(supply!G1149&lt;&gt;"",VLOOKUP(supply!G1149,private!$L$1:$M$5,2,FALSE),"")</f>
        <v/>
      </c>
    </row>
    <row r="1148" spans="1:7" x14ac:dyDescent="0.25">
      <c r="A1148" s="38" t="str">
        <f>IF(supply!B1150&lt;&gt;"",supply!A1150,"")</f>
        <v/>
      </c>
      <c r="B1148" s="38" t="str">
        <f>IF(supply!B1150&lt;&gt;"",supply!B1150,"")</f>
        <v/>
      </c>
      <c r="C1148" s="38" t="str">
        <f>IF(supply!C1150&lt;&gt;"",supply!C1150,"")</f>
        <v/>
      </c>
      <c r="D1148" s="38" t="str">
        <f>IF(supply!D1150&lt;&gt;"",supply!D1150,"")</f>
        <v/>
      </c>
      <c r="E1148" s="38" t="str">
        <f>IF(supply!E1150&lt;&gt;"",supply!E1150,"")</f>
        <v/>
      </c>
      <c r="F1148" s="38" t="str">
        <f>IF(supply!F1150&lt;&gt;"",VLOOKUP(supply!F1150,private!$H$1:$J$28,2,FALSE),"")</f>
        <v/>
      </c>
      <c r="G1148" s="38" t="str">
        <f>IF(supply!G1150&lt;&gt;"",VLOOKUP(supply!G1150,private!$L$1:$M$5,2,FALSE),"")</f>
        <v/>
      </c>
    </row>
    <row r="1149" spans="1:7" x14ac:dyDescent="0.25">
      <c r="A1149" s="38" t="str">
        <f>IF(supply!B1151&lt;&gt;"",supply!A1151,"")</f>
        <v/>
      </c>
      <c r="B1149" s="38" t="str">
        <f>IF(supply!B1151&lt;&gt;"",supply!B1151,"")</f>
        <v/>
      </c>
      <c r="C1149" s="38" t="str">
        <f>IF(supply!C1151&lt;&gt;"",supply!C1151,"")</f>
        <v/>
      </c>
      <c r="D1149" s="38" t="str">
        <f>IF(supply!D1151&lt;&gt;"",supply!D1151,"")</f>
        <v/>
      </c>
      <c r="E1149" s="38" t="str">
        <f>IF(supply!E1151&lt;&gt;"",supply!E1151,"")</f>
        <v/>
      </c>
      <c r="F1149" s="38" t="str">
        <f>IF(supply!F1151&lt;&gt;"",VLOOKUP(supply!F1151,private!$H$1:$J$28,2,FALSE),"")</f>
        <v/>
      </c>
      <c r="G1149" s="38" t="str">
        <f>IF(supply!G1151&lt;&gt;"",VLOOKUP(supply!G1151,private!$L$1:$M$5,2,FALSE),"")</f>
        <v/>
      </c>
    </row>
    <row r="1150" spans="1:7" x14ac:dyDescent="0.25">
      <c r="A1150" s="38" t="str">
        <f>IF(supply!B1152&lt;&gt;"",supply!A1152,"")</f>
        <v/>
      </c>
      <c r="B1150" s="38" t="str">
        <f>IF(supply!B1152&lt;&gt;"",supply!B1152,"")</f>
        <v/>
      </c>
      <c r="C1150" s="38" t="str">
        <f>IF(supply!C1152&lt;&gt;"",supply!C1152,"")</f>
        <v/>
      </c>
      <c r="D1150" s="38" t="str">
        <f>IF(supply!D1152&lt;&gt;"",supply!D1152,"")</f>
        <v/>
      </c>
      <c r="E1150" s="38" t="str">
        <f>IF(supply!E1152&lt;&gt;"",supply!E1152,"")</f>
        <v/>
      </c>
      <c r="F1150" s="38" t="str">
        <f>IF(supply!F1152&lt;&gt;"",VLOOKUP(supply!F1152,private!$H$1:$J$28,2,FALSE),"")</f>
        <v/>
      </c>
      <c r="G1150" s="38" t="str">
        <f>IF(supply!G1152&lt;&gt;"",VLOOKUP(supply!G1152,private!$L$1:$M$5,2,FALSE),"")</f>
        <v/>
      </c>
    </row>
    <row r="1151" spans="1:7" x14ac:dyDescent="0.25">
      <c r="A1151" s="38" t="str">
        <f>IF(supply!B1153&lt;&gt;"",supply!A1153,"")</f>
        <v/>
      </c>
      <c r="B1151" s="38" t="str">
        <f>IF(supply!B1153&lt;&gt;"",supply!B1153,"")</f>
        <v/>
      </c>
      <c r="C1151" s="38" t="str">
        <f>IF(supply!C1153&lt;&gt;"",supply!C1153,"")</f>
        <v/>
      </c>
      <c r="D1151" s="38" t="str">
        <f>IF(supply!D1153&lt;&gt;"",supply!D1153,"")</f>
        <v/>
      </c>
      <c r="E1151" s="38" t="str">
        <f>IF(supply!E1153&lt;&gt;"",supply!E1153,"")</f>
        <v/>
      </c>
      <c r="F1151" s="38" t="str">
        <f>IF(supply!F1153&lt;&gt;"",VLOOKUP(supply!F1153,private!$H$1:$J$28,2,FALSE),"")</f>
        <v/>
      </c>
      <c r="G1151" s="38" t="str">
        <f>IF(supply!G1153&lt;&gt;"",VLOOKUP(supply!G1153,private!$L$1:$M$5,2,FALSE),"")</f>
        <v/>
      </c>
    </row>
    <row r="1152" spans="1:7" x14ac:dyDescent="0.25">
      <c r="A1152" s="38" t="str">
        <f>IF(supply!B1154&lt;&gt;"",supply!A1154,"")</f>
        <v/>
      </c>
      <c r="B1152" s="38" t="str">
        <f>IF(supply!B1154&lt;&gt;"",supply!B1154,"")</f>
        <v/>
      </c>
      <c r="C1152" s="38" t="str">
        <f>IF(supply!C1154&lt;&gt;"",supply!C1154,"")</f>
        <v/>
      </c>
      <c r="D1152" s="38" t="str">
        <f>IF(supply!D1154&lt;&gt;"",supply!D1154,"")</f>
        <v/>
      </c>
      <c r="E1152" s="38" t="str">
        <f>IF(supply!E1154&lt;&gt;"",supply!E1154,"")</f>
        <v/>
      </c>
      <c r="F1152" s="38" t="str">
        <f>IF(supply!F1154&lt;&gt;"",VLOOKUP(supply!F1154,private!$H$1:$J$28,2,FALSE),"")</f>
        <v/>
      </c>
      <c r="G1152" s="38" t="str">
        <f>IF(supply!G1154&lt;&gt;"",VLOOKUP(supply!G1154,private!$L$1:$M$5,2,FALSE),"")</f>
        <v/>
      </c>
    </row>
    <row r="1153" spans="1:7" x14ac:dyDescent="0.25">
      <c r="A1153" s="38" t="str">
        <f>IF(supply!B1155&lt;&gt;"",supply!A1155,"")</f>
        <v/>
      </c>
      <c r="B1153" s="38" t="str">
        <f>IF(supply!B1155&lt;&gt;"",supply!B1155,"")</f>
        <v/>
      </c>
      <c r="C1153" s="38" t="str">
        <f>IF(supply!C1155&lt;&gt;"",supply!C1155,"")</f>
        <v/>
      </c>
      <c r="D1153" s="38" t="str">
        <f>IF(supply!D1155&lt;&gt;"",supply!D1155,"")</f>
        <v/>
      </c>
      <c r="E1153" s="38" t="str">
        <f>IF(supply!E1155&lt;&gt;"",supply!E1155,"")</f>
        <v/>
      </c>
      <c r="F1153" s="38" t="str">
        <f>IF(supply!F1155&lt;&gt;"",VLOOKUP(supply!F1155,private!$H$1:$J$28,2,FALSE),"")</f>
        <v/>
      </c>
      <c r="G1153" s="38" t="str">
        <f>IF(supply!G1155&lt;&gt;"",VLOOKUP(supply!G1155,private!$L$1:$M$5,2,FALSE),"")</f>
        <v/>
      </c>
    </row>
    <row r="1154" spans="1:7" x14ac:dyDescent="0.25">
      <c r="A1154" s="38" t="str">
        <f>IF(supply!B1156&lt;&gt;"",supply!A1156,"")</f>
        <v/>
      </c>
      <c r="B1154" s="38" t="str">
        <f>IF(supply!B1156&lt;&gt;"",supply!B1156,"")</f>
        <v/>
      </c>
      <c r="C1154" s="38" t="str">
        <f>IF(supply!C1156&lt;&gt;"",supply!C1156,"")</f>
        <v/>
      </c>
      <c r="D1154" s="38" t="str">
        <f>IF(supply!D1156&lt;&gt;"",supply!D1156,"")</f>
        <v/>
      </c>
      <c r="E1154" s="38" t="str">
        <f>IF(supply!E1156&lt;&gt;"",supply!E1156,"")</f>
        <v/>
      </c>
      <c r="F1154" s="38" t="str">
        <f>IF(supply!F1156&lt;&gt;"",VLOOKUP(supply!F1156,private!$H$1:$J$28,2,FALSE),"")</f>
        <v/>
      </c>
      <c r="G1154" s="38" t="str">
        <f>IF(supply!G1156&lt;&gt;"",VLOOKUP(supply!G1156,private!$L$1:$M$5,2,FALSE),"")</f>
        <v/>
      </c>
    </row>
    <row r="1155" spans="1:7" x14ac:dyDescent="0.25">
      <c r="A1155" s="38" t="str">
        <f>IF(supply!B1157&lt;&gt;"",supply!A1157,"")</f>
        <v/>
      </c>
      <c r="B1155" s="38" t="str">
        <f>IF(supply!B1157&lt;&gt;"",supply!B1157,"")</f>
        <v/>
      </c>
      <c r="C1155" s="38" t="str">
        <f>IF(supply!C1157&lt;&gt;"",supply!C1157,"")</f>
        <v/>
      </c>
      <c r="D1155" s="38" t="str">
        <f>IF(supply!D1157&lt;&gt;"",supply!D1157,"")</f>
        <v/>
      </c>
      <c r="E1155" s="38" t="str">
        <f>IF(supply!E1157&lt;&gt;"",supply!E1157,"")</f>
        <v/>
      </c>
      <c r="F1155" s="38" t="str">
        <f>IF(supply!F1157&lt;&gt;"",VLOOKUP(supply!F1157,private!$H$1:$J$28,2,FALSE),"")</f>
        <v/>
      </c>
      <c r="G1155" s="38" t="str">
        <f>IF(supply!G1157&lt;&gt;"",VLOOKUP(supply!G1157,private!$L$1:$M$5,2,FALSE),"")</f>
        <v/>
      </c>
    </row>
    <row r="1156" spans="1:7" x14ac:dyDescent="0.25">
      <c r="A1156" s="38" t="str">
        <f>IF(supply!B1158&lt;&gt;"",supply!A1158,"")</f>
        <v/>
      </c>
      <c r="B1156" s="38" t="str">
        <f>IF(supply!B1158&lt;&gt;"",supply!B1158,"")</f>
        <v/>
      </c>
      <c r="C1156" s="38" t="str">
        <f>IF(supply!C1158&lt;&gt;"",supply!C1158,"")</f>
        <v/>
      </c>
      <c r="D1156" s="38" t="str">
        <f>IF(supply!D1158&lt;&gt;"",supply!D1158,"")</f>
        <v/>
      </c>
      <c r="E1156" s="38" t="str">
        <f>IF(supply!E1158&lt;&gt;"",supply!E1158,"")</f>
        <v/>
      </c>
      <c r="F1156" s="38" t="str">
        <f>IF(supply!F1158&lt;&gt;"",VLOOKUP(supply!F1158,private!$H$1:$J$28,2,FALSE),"")</f>
        <v/>
      </c>
      <c r="G1156" s="38" t="str">
        <f>IF(supply!G1158&lt;&gt;"",VLOOKUP(supply!G1158,private!$L$1:$M$5,2,FALSE),"")</f>
        <v/>
      </c>
    </row>
    <row r="1157" spans="1:7" x14ac:dyDescent="0.25">
      <c r="A1157" s="38" t="str">
        <f>IF(supply!B1159&lt;&gt;"",supply!A1159,"")</f>
        <v/>
      </c>
      <c r="B1157" s="38" t="str">
        <f>IF(supply!B1159&lt;&gt;"",supply!B1159,"")</f>
        <v/>
      </c>
      <c r="C1157" s="38" t="str">
        <f>IF(supply!C1159&lt;&gt;"",supply!C1159,"")</f>
        <v/>
      </c>
      <c r="D1157" s="38" t="str">
        <f>IF(supply!D1159&lt;&gt;"",supply!D1159,"")</f>
        <v/>
      </c>
      <c r="E1157" s="38" t="str">
        <f>IF(supply!E1159&lt;&gt;"",supply!E1159,"")</f>
        <v/>
      </c>
      <c r="F1157" s="38" t="str">
        <f>IF(supply!F1159&lt;&gt;"",VLOOKUP(supply!F1159,private!$H$1:$J$28,2,FALSE),"")</f>
        <v/>
      </c>
      <c r="G1157" s="38" t="str">
        <f>IF(supply!G1159&lt;&gt;"",VLOOKUP(supply!G1159,private!$L$1:$M$5,2,FALSE),"")</f>
        <v/>
      </c>
    </row>
    <row r="1158" spans="1:7" x14ac:dyDescent="0.25">
      <c r="A1158" s="38" t="str">
        <f>IF(supply!B1160&lt;&gt;"",supply!A1160,"")</f>
        <v/>
      </c>
      <c r="B1158" s="38" t="str">
        <f>IF(supply!B1160&lt;&gt;"",supply!B1160,"")</f>
        <v/>
      </c>
      <c r="C1158" s="38" t="str">
        <f>IF(supply!C1160&lt;&gt;"",supply!C1160,"")</f>
        <v/>
      </c>
      <c r="D1158" s="38" t="str">
        <f>IF(supply!D1160&lt;&gt;"",supply!D1160,"")</f>
        <v/>
      </c>
      <c r="E1158" s="38" t="str">
        <f>IF(supply!E1160&lt;&gt;"",supply!E1160,"")</f>
        <v/>
      </c>
      <c r="F1158" s="38" t="str">
        <f>IF(supply!F1160&lt;&gt;"",VLOOKUP(supply!F1160,private!$H$1:$J$28,2,FALSE),"")</f>
        <v/>
      </c>
      <c r="G1158" s="38" t="str">
        <f>IF(supply!G1160&lt;&gt;"",VLOOKUP(supply!G1160,private!$L$1:$M$5,2,FALSE),"")</f>
        <v/>
      </c>
    </row>
    <row r="1159" spans="1:7" x14ac:dyDescent="0.25">
      <c r="A1159" s="38" t="str">
        <f>IF(supply!B1161&lt;&gt;"",supply!A1161,"")</f>
        <v/>
      </c>
      <c r="B1159" s="38" t="str">
        <f>IF(supply!B1161&lt;&gt;"",supply!B1161,"")</f>
        <v/>
      </c>
      <c r="C1159" s="38" t="str">
        <f>IF(supply!C1161&lt;&gt;"",supply!C1161,"")</f>
        <v/>
      </c>
      <c r="D1159" s="38" t="str">
        <f>IF(supply!D1161&lt;&gt;"",supply!D1161,"")</f>
        <v/>
      </c>
      <c r="E1159" s="38" t="str">
        <f>IF(supply!E1161&lt;&gt;"",supply!E1161,"")</f>
        <v/>
      </c>
      <c r="F1159" s="38" t="str">
        <f>IF(supply!F1161&lt;&gt;"",VLOOKUP(supply!F1161,private!$H$1:$J$28,2,FALSE),"")</f>
        <v/>
      </c>
      <c r="G1159" s="38" t="str">
        <f>IF(supply!G1161&lt;&gt;"",VLOOKUP(supply!G1161,private!$L$1:$M$5,2,FALSE),"")</f>
        <v/>
      </c>
    </row>
    <row r="1160" spans="1:7" x14ac:dyDescent="0.25">
      <c r="A1160" s="38" t="str">
        <f>IF(supply!B1162&lt;&gt;"",supply!A1162,"")</f>
        <v/>
      </c>
      <c r="B1160" s="38" t="str">
        <f>IF(supply!B1162&lt;&gt;"",supply!B1162,"")</f>
        <v/>
      </c>
      <c r="C1160" s="38" t="str">
        <f>IF(supply!C1162&lt;&gt;"",supply!C1162,"")</f>
        <v/>
      </c>
      <c r="D1160" s="38" t="str">
        <f>IF(supply!D1162&lt;&gt;"",supply!D1162,"")</f>
        <v/>
      </c>
      <c r="E1160" s="38" t="str">
        <f>IF(supply!E1162&lt;&gt;"",supply!E1162,"")</f>
        <v/>
      </c>
      <c r="F1160" s="38" t="str">
        <f>IF(supply!F1162&lt;&gt;"",VLOOKUP(supply!F1162,private!$H$1:$J$28,2,FALSE),"")</f>
        <v/>
      </c>
      <c r="G1160" s="38" t="str">
        <f>IF(supply!G1162&lt;&gt;"",VLOOKUP(supply!G1162,private!$L$1:$M$5,2,FALSE),"")</f>
        <v/>
      </c>
    </row>
    <row r="1161" spans="1:7" x14ac:dyDescent="0.25">
      <c r="A1161" s="38" t="str">
        <f>IF(supply!B1163&lt;&gt;"",supply!A1163,"")</f>
        <v/>
      </c>
      <c r="B1161" s="38" t="str">
        <f>IF(supply!B1163&lt;&gt;"",supply!B1163,"")</f>
        <v/>
      </c>
      <c r="C1161" s="38" t="str">
        <f>IF(supply!C1163&lt;&gt;"",supply!C1163,"")</f>
        <v/>
      </c>
      <c r="D1161" s="38" t="str">
        <f>IF(supply!D1163&lt;&gt;"",supply!D1163,"")</f>
        <v/>
      </c>
      <c r="E1161" s="38" t="str">
        <f>IF(supply!E1163&lt;&gt;"",supply!E1163,"")</f>
        <v/>
      </c>
      <c r="F1161" s="38" t="str">
        <f>IF(supply!F1163&lt;&gt;"",VLOOKUP(supply!F1163,private!$H$1:$J$28,2,FALSE),"")</f>
        <v/>
      </c>
      <c r="G1161" s="38" t="str">
        <f>IF(supply!G1163&lt;&gt;"",VLOOKUP(supply!G1163,private!$L$1:$M$5,2,FALSE),"")</f>
        <v/>
      </c>
    </row>
    <row r="1162" spans="1:7" x14ac:dyDescent="0.25">
      <c r="A1162" s="38" t="str">
        <f>IF(supply!B1164&lt;&gt;"",supply!A1164,"")</f>
        <v/>
      </c>
      <c r="B1162" s="38" t="str">
        <f>IF(supply!B1164&lt;&gt;"",supply!B1164,"")</f>
        <v/>
      </c>
      <c r="C1162" s="38" t="str">
        <f>IF(supply!C1164&lt;&gt;"",supply!C1164,"")</f>
        <v/>
      </c>
      <c r="D1162" s="38" t="str">
        <f>IF(supply!D1164&lt;&gt;"",supply!D1164,"")</f>
        <v/>
      </c>
      <c r="E1162" s="38" t="str">
        <f>IF(supply!E1164&lt;&gt;"",supply!E1164,"")</f>
        <v/>
      </c>
      <c r="F1162" s="38" t="str">
        <f>IF(supply!F1164&lt;&gt;"",VLOOKUP(supply!F1164,private!$H$1:$J$28,2,FALSE),"")</f>
        <v/>
      </c>
      <c r="G1162" s="38" t="str">
        <f>IF(supply!G1164&lt;&gt;"",VLOOKUP(supply!G1164,private!$L$1:$M$5,2,FALSE),"")</f>
        <v/>
      </c>
    </row>
    <row r="1163" spans="1:7" x14ac:dyDescent="0.25">
      <c r="A1163" s="38" t="str">
        <f>IF(supply!B1165&lt;&gt;"",supply!A1165,"")</f>
        <v/>
      </c>
      <c r="B1163" s="38" t="str">
        <f>IF(supply!B1165&lt;&gt;"",supply!B1165,"")</f>
        <v/>
      </c>
      <c r="C1163" s="38" t="str">
        <f>IF(supply!C1165&lt;&gt;"",supply!C1165,"")</f>
        <v/>
      </c>
      <c r="D1163" s="38" t="str">
        <f>IF(supply!D1165&lt;&gt;"",supply!D1165,"")</f>
        <v/>
      </c>
      <c r="E1163" s="38" t="str">
        <f>IF(supply!E1165&lt;&gt;"",supply!E1165,"")</f>
        <v/>
      </c>
      <c r="F1163" s="38" t="str">
        <f>IF(supply!F1165&lt;&gt;"",VLOOKUP(supply!F1165,private!$H$1:$J$28,2,FALSE),"")</f>
        <v/>
      </c>
      <c r="G1163" s="38" t="str">
        <f>IF(supply!G1165&lt;&gt;"",VLOOKUP(supply!G1165,private!$L$1:$M$5,2,FALSE),"")</f>
        <v/>
      </c>
    </row>
    <row r="1164" spans="1:7" x14ac:dyDescent="0.25">
      <c r="A1164" s="38" t="str">
        <f>IF(supply!B1166&lt;&gt;"",supply!A1166,"")</f>
        <v/>
      </c>
      <c r="B1164" s="38" t="str">
        <f>IF(supply!B1166&lt;&gt;"",supply!B1166,"")</f>
        <v/>
      </c>
      <c r="C1164" s="38" t="str">
        <f>IF(supply!C1166&lt;&gt;"",supply!C1166,"")</f>
        <v/>
      </c>
      <c r="D1164" s="38" t="str">
        <f>IF(supply!D1166&lt;&gt;"",supply!D1166,"")</f>
        <v/>
      </c>
      <c r="E1164" s="38" t="str">
        <f>IF(supply!E1166&lt;&gt;"",supply!E1166,"")</f>
        <v/>
      </c>
      <c r="F1164" s="38" t="str">
        <f>IF(supply!F1166&lt;&gt;"",VLOOKUP(supply!F1166,private!$H$1:$J$28,2,FALSE),"")</f>
        <v/>
      </c>
      <c r="G1164" s="38" t="str">
        <f>IF(supply!G1166&lt;&gt;"",VLOOKUP(supply!G1166,private!$L$1:$M$5,2,FALSE),"")</f>
        <v/>
      </c>
    </row>
    <row r="1165" spans="1:7" x14ac:dyDescent="0.25">
      <c r="A1165" s="38" t="str">
        <f>IF(supply!B1167&lt;&gt;"",supply!A1167,"")</f>
        <v/>
      </c>
      <c r="B1165" s="38" t="str">
        <f>IF(supply!B1167&lt;&gt;"",supply!B1167,"")</f>
        <v/>
      </c>
      <c r="C1165" s="38" t="str">
        <f>IF(supply!C1167&lt;&gt;"",supply!C1167,"")</f>
        <v/>
      </c>
      <c r="D1165" s="38" t="str">
        <f>IF(supply!D1167&lt;&gt;"",supply!D1167,"")</f>
        <v/>
      </c>
      <c r="E1165" s="38" t="str">
        <f>IF(supply!E1167&lt;&gt;"",supply!E1167,"")</f>
        <v/>
      </c>
      <c r="F1165" s="38" t="str">
        <f>IF(supply!F1167&lt;&gt;"",VLOOKUP(supply!F1167,private!$H$1:$J$28,2,FALSE),"")</f>
        <v/>
      </c>
      <c r="G1165" s="38" t="str">
        <f>IF(supply!G1167&lt;&gt;"",VLOOKUP(supply!G1167,private!$L$1:$M$5,2,FALSE),"")</f>
        <v/>
      </c>
    </row>
    <row r="1166" spans="1:7" x14ac:dyDescent="0.25">
      <c r="A1166" s="38" t="str">
        <f>IF(supply!B1168&lt;&gt;"",supply!A1168,"")</f>
        <v/>
      </c>
      <c r="B1166" s="38" t="str">
        <f>IF(supply!B1168&lt;&gt;"",supply!B1168,"")</f>
        <v/>
      </c>
      <c r="C1166" s="38" t="str">
        <f>IF(supply!C1168&lt;&gt;"",supply!C1168,"")</f>
        <v/>
      </c>
      <c r="D1166" s="38" t="str">
        <f>IF(supply!D1168&lt;&gt;"",supply!D1168,"")</f>
        <v/>
      </c>
      <c r="E1166" s="38" t="str">
        <f>IF(supply!E1168&lt;&gt;"",supply!E1168,"")</f>
        <v/>
      </c>
      <c r="F1166" s="38" t="str">
        <f>IF(supply!F1168&lt;&gt;"",VLOOKUP(supply!F1168,private!$H$1:$J$28,2,FALSE),"")</f>
        <v/>
      </c>
      <c r="G1166" s="38" t="str">
        <f>IF(supply!G1168&lt;&gt;"",VLOOKUP(supply!G1168,private!$L$1:$M$5,2,FALSE),"")</f>
        <v/>
      </c>
    </row>
    <row r="1167" spans="1:7" x14ac:dyDescent="0.25">
      <c r="A1167" s="38" t="str">
        <f>IF(supply!B1169&lt;&gt;"",supply!A1169,"")</f>
        <v/>
      </c>
      <c r="B1167" s="38" t="str">
        <f>IF(supply!B1169&lt;&gt;"",supply!B1169,"")</f>
        <v/>
      </c>
      <c r="C1167" s="38" t="str">
        <f>IF(supply!C1169&lt;&gt;"",supply!C1169,"")</f>
        <v/>
      </c>
      <c r="D1167" s="38" t="str">
        <f>IF(supply!D1169&lt;&gt;"",supply!D1169,"")</f>
        <v/>
      </c>
      <c r="E1167" s="38" t="str">
        <f>IF(supply!E1169&lt;&gt;"",supply!E1169,"")</f>
        <v/>
      </c>
      <c r="F1167" s="38" t="str">
        <f>IF(supply!F1169&lt;&gt;"",VLOOKUP(supply!F1169,private!$H$1:$J$28,2,FALSE),"")</f>
        <v/>
      </c>
      <c r="G1167" s="38" t="str">
        <f>IF(supply!G1169&lt;&gt;"",VLOOKUP(supply!G1169,private!$L$1:$M$5,2,FALSE),"")</f>
        <v/>
      </c>
    </row>
    <row r="1168" spans="1:7" x14ac:dyDescent="0.25">
      <c r="A1168" s="38" t="str">
        <f>IF(supply!B1170&lt;&gt;"",supply!A1170,"")</f>
        <v/>
      </c>
      <c r="B1168" s="38" t="str">
        <f>IF(supply!B1170&lt;&gt;"",supply!B1170,"")</f>
        <v/>
      </c>
      <c r="C1168" s="38" t="str">
        <f>IF(supply!C1170&lt;&gt;"",supply!C1170,"")</f>
        <v/>
      </c>
      <c r="D1168" s="38" t="str">
        <f>IF(supply!D1170&lt;&gt;"",supply!D1170,"")</f>
        <v/>
      </c>
      <c r="E1168" s="38" t="str">
        <f>IF(supply!E1170&lt;&gt;"",supply!E1170,"")</f>
        <v/>
      </c>
      <c r="F1168" s="38" t="str">
        <f>IF(supply!F1170&lt;&gt;"",VLOOKUP(supply!F1170,private!$H$1:$J$28,2,FALSE),"")</f>
        <v/>
      </c>
      <c r="G1168" s="38" t="str">
        <f>IF(supply!G1170&lt;&gt;"",VLOOKUP(supply!G1170,private!$L$1:$M$5,2,FALSE),"")</f>
        <v/>
      </c>
    </row>
    <row r="1169" spans="1:7" x14ac:dyDescent="0.25">
      <c r="A1169" s="38" t="str">
        <f>IF(supply!B1171&lt;&gt;"",supply!A1171,"")</f>
        <v/>
      </c>
      <c r="B1169" s="38" t="str">
        <f>IF(supply!B1171&lt;&gt;"",supply!B1171,"")</f>
        <v/>
      </c>
      <c r="C1169" s="38" t="str">
        <f>IF(supply!C1171&lt;&gt;"",supply!C1171,"")</f>
        <v/>
      </c>
      <c r="D1169" s="38" t="str">
        <f>IF(supply!D1171&lt;&gt;"",supply!D1171,"")</f>
        <v/>
      </c>
      <c r="E1169" s="38" t="str">
        <f>IF(supply!E1171&lt;&gt;"",supply!E1171,"")</f>
        <v/>
      </c>
      <c r="F1169" s="38" t="str">
        <f>IF(supply!F1171&lt;&gt;"",VLOOKUP(supply!F1171,private!$H$1:$J$28,2,FALSE),"")</f>
        <v/>
      </c>
      <c r="G1169" s="38" t="str">
        <f>IF(supply!G1171&lt;&gt;"",VLOOKUP(supply!G1171,private!$L$1:$M$5,2,FALSE),"")</f>
        <v/>
      </c>
    </row>
    <row r="1170" spans="1:7" x14ac:dyDescent="0.25">
      <c r="A1170" s="38" t="str">
        <f>IF(supply!B1172&lt;&gt;"",supply!A1172,"")</f>
        <v/>
      </c>
      <c r="B1170" s="38" t="str">
        <f>IF(supply!B1172&lt;&gt;"",supply!B1172,"")</f>
        <v/>
      </c>
      <c r="C1170" s="38" t="str">
        <f>IF(supply!C1172&lt;&gt;"",supply!C1172,"")</f>
        <v/>
      </c>
      <c r="D1170" s="38" t="str">
        <f>IF(supply!D1172&lt;&gt;"",supply!D1172,"")</f>
        <v/>
      </c>
      <c r="E1170" s="38" t="str">
        <f>IF(supply!E1172&lt;&gt;"",supply!E1172,"")</f>
        <v/>
      </c>
      <c r="F1170" s="38" t="str">
        <f>IF(supply!F1172&lt;&gt;"",VLOOKUP(supply!F1172,private!$H$1:$J$28,2,FALSE),"")</f>
        <v/>
      </c>
      <c r="G1170" s="38" t="str">
        <f>IF(supply!G1172&lt;&gt;"",VLOOKUP(supply!G1172,private!$L$1:$M$5,2,FALSE),"")</f>
        <v/>
      </c>
    </row>
    <row r="1171" spans="1:7" x14ac:dyDescent="0.25">
      <c r="A1171" s="38" t="str">
        <f>IF(supply!B1173&lt;&gt;"",supply!A1173,"")</f>
        <v/>
      </c>
      <c r="B1171" s="38" t="str">
        <f>IF(supply!B1173&lt;&gt;"",supply!B1173,"")</f>
        <v/>
      </c>
      <c r="C1171" s="38" t="str">
        <f>IF(supply!C1173&lt;&gt;"",supply!C1173,"")</f>
        <v/>
      </c>
      <c r="D1171" s="38" t="str">
        <f>IF(supply!D1173&lt;&gt;"",supply!D1173,"")</f>
        <v/>
      </c>
      <c r="E1171" s="38" t="str">
        <f>IF(supply!E1173&lt;&gt;"",supply!E1173,"")</f>
        <v/>
      </c>
      <c r="F1171" s="38" t="str">
        <f>IF(supply!F1173&lt;&gt;"",VLOOKUP(supply!F1173,private!$H$1:$J$28,2,FALSE),"")</f>
        <v/>
      </c>
      <c r="G1171" s="38" t="str">
        <f>IF(supply!G1173&lt;&gt;"",VLOOKUP(supply!G1173,private!$L$1:$M$5,2,FALSE),"")</f>
        <v/>
      </c>
    </row>
    <row r="1172" spans="1:7" x14ac:dyDescent="0.25">
      <c r="A1172" s="38" t="str">
        <f>IF(supply!B1174&lt;&gt;"",supply!A1174,"")</f>
        <v/>
      </c>
      <c r="B1172" s="38" t="str">
        <f>IF(supply!B1174&lt;&gt;"",supply!B1174,"")</f>
        <v/>
      </c>
      <c r="C1172" s="38" t="str">
        <f>IF(supply!C1174&lt;&gt;"",supply!C1174,"")</f>
        <v/>
      </c>
      <c r="D1172" s="38" t="str">
        <f>IF(supply!D1174&lt;&gt;"",supply!D1174,"")</f>
        <v/>
      </c>
      <c r="E1172" s="38" t="str">
        <f>IF(supply!E1174&lt;&gt;"",supply!E1174,"")</f>
        <v/>
      </c>
      <c r="F1172" s="38" t="str">
        <f>IF(supply!F1174&lt;&gt;"",VLOOKUP(supply!F1174,private!$H$1:$J$28,2,FALSE),"")</f>
        <v/>
      </c>
      <c r="G1172" s="38" t="str">
        <f>IF(supply!G1174&lt;&gt;"",VLOOKUP(supply!G1174,private!$L$1:$M$5,2,FALSE),"")</f>
        <v/>
      </c>
    </row>
    <row r="1173" spans="1:7" x14ac:dyDescent="0.25">
      <c r="A1173" s="38" t="str">
        <f>IF(supply!B1175&lt;&gt;"",supply!A1175,"")</f>
        <v/>
      </c>
      <c r="B1173" s="38" t="str">
        <f>IF(supply!B1175&lt;&gt;"",supply!B1175,"")</f>
        <v/>
      </c>
      <c r="C1173" s="38" t="str">
        <f>IF(supply!C1175&lt;&gt;"",supply!C1175,"")</f>
        <v/>
      </c>
      <c r="D1173" s="38" t="str">
        <f>IF(supply!D1175&lt;&gt;"",supply!D1175,"")</f>
        <v/>
      </c>
      <c r="E1173" s="38" t="str">
        <f>IF(supply!E1175&lt;&gt;"",supply!E1175,"")</f>
        <v/>
      </c>
      <c r="F1173" s="38" t="str">
        <f>IF(supply!F1175&lt;&gt;"",VLOOKUP(supply!F1175,private!$H$1:$J$28,2,FALSE),"")</f>
        <v/>
      </c>
      <c r="G1173" s="38" t="str">
        <f>IF(supply!G1175&lt;&gt;"",VLOOKUP(supply!G1175,private!$L$1:$M$5,2,FALSE),"")</f>
        <v/>
      </c>
    </row>
    <row r="1174" spans="1:7" x14ac:dyDescent="0.25">
      <c r="A1174" s="38" t="str">
        <f>IF(supply!B1176&lt;&gt;"",supply!A1176,"")</f>
        <v/>
      </c>
      <c r="B1174" s="38" t="str">
        <f>IF(supply!B1176&lt;&gt;"",supply!B1176,"")</f>
        <v/>
      </c>
      <c r="C1174" s="38" t="str">
        <f>IF(supply!C1176&lt;&gt;"",supply!C1176,"")</f>
        <v/>
      </c>
      <c r="D1174" s="38" t="str">
        <f>IF(supply!D1176&lt;&gt;"",supply!D1176,"")</f>
        <v/>
      </c>
      <c r="E1174" s="38" t="str">
        <f>IF(supply!E1176&lt;&gt;"",supply!E1176,"")</f>
        <v/>
      </c>
      <c r="F1174" s="38" t="str">
        <f>IF(supply!F1176&lt;&gt;"",VLOOKUP(supply!F1176,private!$H$1:$J$28,2,FALSE),"")</f>
        <v/>
      </c>
      <c r="G1174" s="38" t="str">
        <f>IF(supply!G1176&lt;&gt;"",VLOOKUP(supply!G1176,private!$L$1:$M$5,2,FALSE),"")</f>
        <v/>
      </c>
    </row>
    <row r="1175" spans="1:7" x14ac:dyDescent="0.25">
      <c r="A1175" s="38" t="str">
        <f>IF(supply!B1177&lt;&gt;"",supply!A1177,"")</f>
        <v/>
      </c>
      <c r="B1175" s="38" t="str">
        <f>IF(supply!B1177&lt;&gt;"",supply!B1177,"")</f>
        <v/>
      </c>
      <c r="C1175" s="38" t="str">
        <f>IF(supply!C1177&lt;&gt;"",supply!C1177,"")</f>
        <v/>
      </c>
      <c r="D1175" s="38" t="str">
        <f>IF(supply!D1177&lt;&gt;"",supply!D1177,"")</f>
        <v/>
      </c>
      <c r="E1175" s="38" t="str">
        <f>IF(supply!E1177&lt;&gt;"",supply!E1177,"")</f>
        <v/>
      </c>
      <c r="F1175" s="38" t="str">
        <f>IF(supply!F1177&lt;&gt;"",VLOOKUP(supply!F1177,private!$H$1:$J$28,2,FALSE),"")</f>
        <v/>
      </c>
      <c r="G1175" s="38" t="str">
        <f>IF(supply!G1177&lt;&gt;"",VLOOKUP(supply!G1177,private!$L$1:$M$5,2,FALSE),"")</f>
        <v/>
      </c>
    </row>
    <row r="1176" spans="1:7" x14ac:dyDescent="0.25">
      <c r="A1176" s="38" t="str">
        <f>IF(supply!B1178&lt;&gt;"",supply!A1178,"")</f>
        <v/>
      </c>
      <c r="B1176" s="38" t="str">
        <f>IF(supply!B1178&lt;&gt;"",supply!B1178,"")</f>
        <v/>
      </c>
      <c r="C1176" s="38" t="str">
        <f>IF(supply!C1178&lt;&gt;"",supply!C1178,"")</f>
        <v/>
      </c>
      <c r="D1176" s="38" t="str">
        <f>IF(supply!D1178&lt;&gt;"",supply!D1178,"")</f>
        <v/>
      </c>
      <c r="E1176" s="38" t="str">
        <f>IF(supply!E1178&lt;&gt;"",supply!E1178,"")</f>
        <v/>
      </c>
      <c r="F1176" s="38" t="str">
        <f>IF(supply!F1178&lt;&gt;"",VLOOKUP(supply!F1178,private!$H$1:$J$28,2,FALSE),"")</f>
        <v/>
      </c>
      <c r="G1176" s="38" t="str">
        <f>IF(supply!G1178&lt;&gt;"",VLOOKUP(supply!G1178,private!$L$1:$M$5,2,FALSE),"")</f>
        <v/>
      </c>
    </row>
    <row r="1177" spans="1:7" x14ac:dyDescent="0.25">
      <c r="A1177" s="38" t="str">
        <f>IF(supply!B1179&lt;&gt;"",supply!A1179,"")</f>
        <v/>
      </c>
      <c r="B1177" s="38" t="str">
        <f>IF(supply!B1179&lt;&gt;"",supply!B1179,"")</f>
        <v/>
      </c>
      <c r="C1177" s="38" t="str">
        <f>IF(supply!C1179&lt;&gt;"",supply!C1179,"")</f>
        <v/>
      </c>
      <c r="D1177" s="38" t="str">
        <f>IF(supply!D1179&lt;&gt;"",supply!D1179,"")</f>
        <v/>
      </c>
      <c r="E1177" s="38" t="str">
        <f>IF(supply!E1179&lt;&gt;"",supply!E1179,"")</f>
        <v/>
      </c>
      <c r="F1177" s="38" t="str">
        <f>IF(supply!F1179&lt;&gt;"",VLOOKUP(supply!F1179,private!$H$1:$J$28,2,FALSE),"")</f>
        <v/>
      </c>
      <c r="G1177" s="38" t="str">
        <f>IF(supply!G1179&lt;&gt;"",VLOOKUP(supply!G1179,private!$L$1:$M$5,2,FALSE),"")</f>
        <v/>
      </c>
    </row>
    <row r="1178" spans="1:7" x14ac:dyDescent="0.25">
      <c r="A1178" s="38" t="str">
        <f>IF(supply!B1180&lt;&gt;"",supply!A1180,"")</f>
        <v/>
      </c>
      <c r="B1178" s="38" t="str">
        <f>IF(supply!B1180&lt;&gt;"",supply!B1180,"")</f>
        <v/>
      </c>
      <c r="C1178" s="38" t="str">
        <f>IF(supply!C1180&lt;&gt;"",supply!C1180,"")</f>
        <v/>
      </c>
      <c r="D1178" s="38" t="str">
        <f>IF(supply!D1180&lt;&gt;"",supply!D1180,"")</f>
        <v/>
      </c>
      <c r="E1178" s="38" t="str">
        <f>IF(supply!E1180&lt;&gt;"",supply!E1180,"")</f>
        <v/>
      </c>
      <c r="F1178" s="38" t="str">
        <f>IF(supply!F1180&lt;&gt;"",VLOOKUP(supply!F1180,private!$H$1:$J$28,2,FALSE),"")</f>
        <v/>
      </c>
      <c r="G1178" s="38" t="str">
        <f>IF(supply!G1180&lt;&gt;"",VLOOKUP(supply!G1180,private!$L$1:$M$5,2,FALSE),"")</f>
        <v/>
      </c>
    </row>
    <row r="1179" spans="1:7" x14ac:dyDescent="0.25">
      <c r="A1179" s="38" t="str">
        <f>IF(supply!B1181&lt;&gt;"",supply!A1181,"")</f>
        <v/>
      </c>
      <c r="B1179" s="38" t="str">
        <f>IF(supply!B1181&lt;&gt;"",supply!B1181,"")</f>
        <v/>
      </c>
      <c r="C1179" s="38" t="str">
        <f>IF(supply!C1181&lt;&gt;"",supply!C1181,"")</f>
        <v/>
      </c>
      <c r="D1179" s="38" t="str">
        <f>IF(supply!D1181&lt;&gt;"",supply!D1181,"")</f>
        <v/>
      </c>
      <c r="E1179" s="38" t="str">
        <f>IF(supply!E1181&lt;&gt;"",supply!E1181,"")</f>
        <v/>
      </c>
      <c r="F1179" s="38" t="str">
        <f>IF(supply!F1181&lt;&gt;"",VLOOKUP(supply!F1181,private!$H$1:$J$28,2,FALSE),"")</f>
        <v/>
      </c>
      <c r="G1179" s="38" t="str">
        <f>IF(supply!G1181&lt;&gt;"",VLOOKUP(supply!G1181,private!$L$1:$M$5,2,FALSE),"")</f>
        <v/>
      </c>
    </row>
    <row r="1180" spans="1:7" x14ac:dyDescent="0.25">
      <c r="A1180" s="38" t="str">
        <f>IF(supply!B1182&lt;&gt;"",supply!A1182,"")</f>
        <v/>
      </c>
      <c r="B1180" s="38" t="str">
        <f>IF(supply!B1182&lt;&gt;"",supply!B1182,"")</f>
        <v/>
      </c>
      <c r="C1180" s="38" t="str">
        <f>IF(supply!C1182&lt;&gt;"",supply!C1182,"")</f>
        <v/>
      </c>
      <c r="D1180" s="38" t="str">
        <f>IF(supply!D1182&lt;&gt;"",supply!D1182,"")</f>
        <v/>
      </c>
      <c r="E1180" s="38" t="str">
        <f>IF(supply!E1182&lt;&gt;"",supply!E1182,"")</f>
        <v/>
      </c>
      <c r="F1180" s="38" t="str">
        <f>IF(supply!F1182&lt;&gt;"",VLOOKUP(supply!F1182,private!$H$1:$J$28,2,FALSE),"")</f>
        <v/>
      </c>
      <c r="G1180" s="38" t="str">
        <f>IF(supply!G1182&lt;&gt;"",VLOOKUP(supply!G1182,private!$L$1:$M$5,2,FALSE),"")</f>
        <v/>
      </c>
    </row>
    <row r="1181" spans="1:7" x14ac:dyDescent="0.25">
      <c r="A1181" s="38" t="str">
        <f>IF(supply!B1183&lt;&gt;"",supply!A1183,"")</f>
        <v/>
      </c>
      <c r="B1181" s="38" t="str">
        <f>IF(supply!B1183&lt;&gt;"",supply!B1183,"")</f>
        <v/>
      </c>
      <c r="C1181" s="38" t="str">
        <f>IF(supply!C1183&lt;&gt;"",supply!C1183,"")</f>
        <v/>
      </c>
      <c r="D1181" s="38" t="str">
        <f>IF(supply!D1183&lt;&gt;"",supply!D1183,"")</f>
        <v/>
      </c>
      <c r="E1181" s="38" t="str">
        <f>IF(supply!E1183&lt;&gt;"",supply!E1183,"")</f>
        <v/>
      </c>
      <c r="F1181" s="38" t="str">
        <f>IF(supply!F1183&lt;&gt;"",VLOOKUP(supply!F1183,private!$H$1:$J$28,2,FALSE),"")</f>
        <v/>
      </c>
      <c r="G1181" s="38" t="str">
        <f>IF(supply!G1183&lt;&gt;"",VLOOKUP(supply!G1183,private!$L$1:$M$5,2,FALSE),"")</f>
        <v/>
      </c>
    </row>
    <row r="1182" spans="1:7" x14ac:dyDescent="0.25">
      <c r="A1182" s="38" t="str">
        <f>IF(supply!B1184&lt;&gt;"",supply!A1184,"")</f>
        <v/>
      </c>
      <c r="B1182" s="38" t="str">
        <f>IF(supply!B1184&lt;&gt;"",supply!B1184,"")</f>
        <v/>
      </c>
      <c r="C1182" s="38" t="str">
        <f>IF(supply!C1184&lt;&gt;"",supply!C1184,"")</f>
        <v/>
      </c>
      <c r="D1182" s="38" t="str">
        <f>IF(supply!D1184&lt;&gt;"",supply!D1184,"")</f>
        <v/>
      </c>
      <c r="E1182" s="38" t="str">
        <f>IF(supply!E1184&lt;&gt;"",supply!E1184,"")</f>
        <v/>
      </c>
      <c r="F1182" s="38" t="str">
        <f>IF(supply!F1184&lt;&gt;"",VLOOKUP(supply!F1184,private!$H$1:$J$28,2,FALSE),"")</f>
        <v/>
      </c>
      <c r="G1182" s="38" t="str">
        <f>IF(supply!G1184&lt;&gt;"",VLOOKUP(supply!G1184,private!$L$1:$M$5,2,FALSE),"")</f>
        <v/>
      </c>
    </row>
    <row r="1183" spans="1:7" x14ac:dyDescent="0.25">
      <c r="A1183" s="38" t="str">
        <f>IF(supply!B1185&lt;&gt;"",supply!A1185,"")</f>
        <v/>
      </c>
      <c r="B1183" s="38" t="str">
        <f>IF(supply!B1185&lt;&gt;"",supply!B1185,"")</f>
        <v/>
      </c>
      <c r="C1183" s="38" t="str">
        <f>IF(supply!C1185&lt;&gt;"",supply!C1185,"")</f>
        <v/>
      </c>
      <c r="D1183" s="38" t="str">
        <f>IF(supply!D1185&lt;&gt;"",supply!D1185,"")</f>
        <v/>
      </c>
      <c r="E1183" s="38" t="str">
        <f>IF(supply!E1185&lt;&gt;"",supply!E1185,"")</f>
        <v/>
      </c>
      <c r="F1183" s="38" t="str">
        <f>IF(supply!F1185&lt;&gt;"",VLOOKUP(supply!F1185,private!$H$1:$J$28,2,FALSE),"")</f>
        <v/>
      </c>
      <c r="G1183" s="38" t="str">
        <f>IF(supply!G1185&lt;&gt;"",VLOOKUP(supply!G1185,private!$L$1:$M$5,2,FALSE),"")</f>
        <v/>
      </c>
    </row>
    <row r="1184" spans="1:7" x14ac:dyDescent="0.25">
      <c r="A1184" s="38" t="str">
        <f>IF(supply!B1186&lt;&gt;"",supply!A1186,"")</f>
        <v/>
      </c>
      <c r="B1184" s="38" t="str">
        <f>IF(supply!B1186&lt;&gt;"",supply!B1186,"")</f>
        <v/>
      </c>
      <c r="C1184" s="38" t="str">
        <f>IF(supply!C1186&lt;&gt;"",supply!C1186,"")</f>
        <v/>
      </c>
      <c r="D1184" s="38" t="str">
        <f>IF(supply!D1186&lt;&gt;"",supply!D1186,"")</f>
        <v/>
      </c>
      <c r="E1184" s="38" t="str">
        <f>IF(supply!E1186&lt;&gt;"",supply!E1186,"")</f>
        <v/>
      </c>
      <c r="F1184" s="38" t="str">
        <f>IF(supply!F1186&lt;&gt;"",VLOOKUP(supply!F1186,private!$H$1:$J$28,2,FALSE),"")</f>
        <v/>
      </c>
      <c r="G1184" s="38" t="str">
        <f>IF(supply!G1186&lt;&gt;"",VLOOKUP(supply!G1186,private!$L$1:$M$5,2,FALSE),"")</f>
        <v/>
      </c>
    </row>
    <row r="1185" spans="1:7" x14ac:dyDescent="0.25">
      <c r="A1185" s="38" t="str">
        <f>IF(supply!B1187&lt;&gt;"",supply!A1187,"")</f>
        <v/>
      </c>
      <c r="B1185" s="38" t="str">
        <f>IF(supply!B1187&lt;&gt;"",supply!B1187,"")</f>
        <v/>
      </c>
      <c r="C1185" s="38" t="str">
        <f>IF(supply!C1187&lt;&gt;"",supply!C1187,"")</f>
        <v/>
      </c>
      <c r="D1185" s="38" t="str">
        <f>IF(supply!D1187&lt;&gt;"",supply!D1187,"")</f>
        <v/>
      </c>
      <c r="E1185" s="38" t="str">
        <f>IF(supply!E1187&lt;&gt;"",supply!E1187,"")</f>
        <v/>
      </c>
      <c r="F1185" s="38" t="str">
        <f>IF(supply!F1187&lt;&gt;"",VLOOKUP(supply!F1187,private!$H$1:$J$28,2,FALSE),"")</f>
        <v/>
      </c>
      <c r="G1185" s="38" t="str">
        <f>IF(supply!G1187&lt;&gt;"",VLOOKUP(supply!G1187,private!$L$1:$M$5,2,FALSE),"")</f>
        <v/>
      </c>
    </row>
    <row r="1186" spans="1:7" x14ac:dyDescent="0.25">
      <c r="A1186" s="38" t="str">
        <f>IF(supply!B1188&lt;&gt;"",supply!A1188,"")</f>
        <v/>
      </c>
      <c r="B1186" s="38" t="str">
        <f>IF(supply!B1188&lt;&gt;"",supply!B1188,"")</f>
        <v/>
      </c>
      <c r="C1186" s="38" t="str">
        <f>IF(supply!C1188&lt;&gt;"",supply!C1188,"")</f>
        <v/>
      </c>
      <c r="D1186" s="38" t="str">
        <f>IF(supply!D1188&lt;&gt;"",supply!D1188,"")</f>
        <v/>
      </c>
      <c r="E1186" s="38" t="str">
        <f>IF(supply!E1188&lt;&gt;"",supply!E1188,"")</f>
        <v/>
      </c>
      <c r="F1186" s="38" t="str">
        <f>IF(supply!F1188&lt;&gt;"",VLOOKUP(supply!F1188,private!$H$1:$J$28,2,FALSE),"")</f>
        <v/>
      </c>
      <c r="G1186" s="38" t="str">
        <f>IF(supply!G1188&lt;&gt;"",VLOOKUP(supply!G1188,private!$L$1:$M$5,2,FALSE),"")</f>
        <v/>
      </c>
    </row>
    <row r="1187" spans="1:7" x14ac:dyDescent="0.25">
      <c r="A1187" s="38" t="str">
        <f>IF(supply!B1189&lt;&gt;"",supply!A1189,"")</f>
        <v/>
      </c>
      <c r="B1187" s="38" t="str">
        <f>IF(supply!B1189&lt;&gt;"",supply!B1189,"")</f>
        <v/>
      </c>
      <c r="C1187" s="38" t="str">
        <f>IF(supply!C1189&lt;&gt;"",supply!C1189,"")</f>
        <v/>
      </c>
      <c r="D1187" s="38" t="str">
        <f>IF(supply!D1189&lt;&gt;"",supply!D1189,"")</f>
        <v/>
      </c>
      <c r="E1187" s="38" t="str">
        <f>IF(supply!E1189&lt;&gt;"",supply!E1189,"")</f>
        <v/>
      </c>
      <c r="F1187" s="38" t="str">
        <f>IF(supply!F1189&lt;&gt;"",VLOOKUP(supply!F1189,private!$H$1:$J$28,2,FALSE),"")</f>
        <v/>
      </c>
      <c r="G1187" s="38" t="str">
        <f>IF(supply!G1189&lt;&gt;"",VLOOKUP(supply!G1189,private!$L$1:$M$5,2,FALSE),"")</f>
        <v/>
      </c>
    </row>
    <row r="1188" spans="1:7" x14ac:dyDescent="0.25">
      <c r="A1188" s="38" t="str">
        <f>IF(supply!B1190&lt;&gt;"",supply!A1190,"")</f>
        <v/>
      </c>
      <c r="B1188" s="38" t="str">
        <f>IF(supply!B1190&lt;&gt;"",supply!B1190,"")</f>
        <v/>
      </c>
      <c r="C1188" s="38" t="str">
        <f>IF(supply!C1190&lt;&gt;"",supply!C1190,"")</f>
        <v/>
      </c>
      <c r="D1188" s="38" t="str">
        <f>IF(supply!D1190&lt;&gt;"",supply!D1190,"")</f>
        <v/>
      </c>
      <c r="E1188" s="38" t="str">
        <f>IF(supply!E1190&lt;&gt;"",supply!E1190,"")</f>
        <v/>
      </c>
      <c r="F1188" s="38" t="str">
        <f>IF(supply!F1190&lt;&gt;"",VLOOKUP(supply!F1190,private!$H$1:$J$28,2,FALSE),"")</f>
        <v/>
      </c>
      <c r="G1188" s="38" t="str">
        <f>IF(supply!G1190&lt;&gt;"",VLOOKUP(supply!G1190,private!$L$1:$M$5,2,FALSE),"")</f>
        <v/>
      </c>
    </row>
    <row r="1189" spans="1:7" x14ac:dyDescent="0.25">
      <c r="A1189" s="38" t="str">
        <f>IF(supply!B1191&lt;&gt;"",supply!A1191,"")</f>
        <v/>
      </c>
      <c r="B1189" s="38" t="str">
        <f>IF(supply!B1191&lt;&gt;"",supply!B1191,"")</f>
        <v/>
      </c>
      <c r="C1189" s="38" t="str">
        <f>IF(supply!C1191&lt;&gt;"",supply!C1191,"")</f>
        <v/>
      </c>
      <c r="D1189" s="38" t="str">
        <f>IF(supply!D1191&lt;&gt;"",supply!D1191,"")</f>
        <v/>
      </c>
      <c r="E1189" s="38" t="str">
        <f>IF(supply!E1191&lt;&gt;"",supply!E1191,"")</f>
        <v/>
      </c>
      <c r="F1189" s="38" t="str">
        <f>IF(supply!F1191&lt;&gt;"",VLOOKUP(supply!F1191,private!$H$1:$J$28,2,FALSE),"")</f>
        <v/>
      </c>
      <c r="G1189" s="38" t="str">
        <f>IF(supply!G1191&lt;&gt;"",VLOOKUP(supply!G1191,private!$L$1:$M$5,2,FALSE),"")</f>
        <v/>
      </c>
    </row>
    <row r="1190" spans="1:7" x14ac:dyDescent="0.25">
      <c r="A1190" s="38" t="str">
        <f>IF(supply!B1192&lt;&gt;"",supply!A1192,"")</f>
        <v/>
      </c>
      <c r="B1190" s="38" t="str">
        <f>IF(supply!B1192&lt;&gt;"",supply!B1192,"")</f>
        <v/>
      </c>
      <c r="C1190" s="38" t="str">
        <f>IF(supply!C1192&lt;&gt;"",supply!C1192,"")</f>
        <v/>
      </c>
      <c r="D1190" s="38" t="str">
        <f>IF(supply!D1192&lt;&gt;"",supply!D1192,"")</f>
        <v/>
      </c>
      <c r="E1190" s="38" t="str">
        <f>IF(supply!E1192&lt;&gt;"",supply!E1192,"")</f>
        <v/>
      </c>
      <c r="F1190" s="38" t="str">
        <f>IF(supply!F1192&lt;&gt;"",VLOOKUP(supply!F1192,private!$H$1:$J$28,2,FALSE),"")</f>
        <v/>
      </c>
      <c r="G1190" s="38" t="str">
        <f>IF(supply!G1192&lt;&gt;"",VLOOKUP(supply!G1192,private!$L$1:$M$5,2,FALSE),"")</f>
        <v/>
      </c>
    </row>
    <row r="1191" spans="1:7" x14ac:dyDescent="0.25">
      <c r="A1191" s="38" t="str">
        <f>IF(supply!B1193&lt;&gt;"",supply!A1193,"")</f>
        <v/>
      </c>
      <c r="B1191" s="38" t="str">
        <f>IF(supply!B1193&lt;&gt;"",supply!B1193,"")</f>
        <v/>
      </c>
      <c r="C1191" s="38" t="str">
        <f>IF(supply!C1193&lt;&gt;"",supply!C1193,"")</f>
        <v/>
      </c>
      <c r="D1191" s="38" t="str">
        <f>IF(supply!D1193&lt;&gt;"",supply!D1193,"")</f>
        <v/>
      </c>
      <c r="E1191" s="38" t="str">
        <f>IF(supply!E1193&lt;&gt;"",supply!E1193,"")</f>
        <v/>
      </c>
      <c r="F1191" s="38" t="str">
        <f>IF(supply!F1193&lt;&gt;"",VLOOKUP(supply!F1193,private!$H$1:$J$28,2,FALSE),"")</f>
        <v/>
      </c>
      <c r="G1191" s="38" t="str">
        <f>IF(supply!G1193&lt;&gt;"",VLOOKUP(supply!G1193,private!$L$1:$M$5,2,FALSE),"")</f>
        <v/>
      </c>
    </row>
    <row r="1192" spans="1:7" x14ac:dyDescent="0.25">
      <c r="A1192" s="38" t="str">
        <f>IF(supply!B1194&lt;&gt;"",supply!A1194,"")</f>
        <v/>
      </c>
      <c r="B1192" s="38" t="str">
        <f>IF(supply!B1194&lt;&gt;"",supply!B1194,"")</f>
        <v/>
      </c>
      <c r="C1192" s="38" t="str">
        <f>IF(supply!C1194&lt;&gt;"",supply!C1194,"")</f>
        <v/>
      </c>
      <c r="D1192" s="38" t="str">
        <f>IF(supply!D1194&lt;&gt;"",supply!D1194,"")</f>
        <v/>
      </c>
      <c r="E1192" s="38" t="str">
        <f>IF(supply!E1194&lt;&gt;"",supply!E1194,"")</f>
        <v/>
      </c>
      <c r="F1192" s="38" t="str">
        <f>IF(supply!F1194&lt;&gt;"",VLOOKUP(supply!F1194,private!$H$1:$J$28,2,FALSE),"")</f>
        <v/>
      </c>
      <c r="G1192" s="38" t="str">
        <f>IF(supply!G1194&lt;&gt;"",VLOOKUP(supply!G1194,private!$L$1:$M$5,2,FALSE),"")</f>
        <v/>
      </c>
    </row>
    <row r="1193" spans="1:7" x14ac:dyDescent="0.25">
      <c r="A1193" s="38" t="str">
        <f>IF(supply!B1195&lt;&gt;"",supply!A1195,"")</f>
        <v/>
      </c>
      <c r="B1193" s="38" t="str">
        <f>IF(supply!B1195&lt;&gt;"",supply!B1195,"")</f>
        <v/>
      </c>
      <c r="C1193" s="38" t="str">
        <f>IF(supply!C1195&lt;&gt;"",supply!C1195,"")</f>
        <v/>
      </c>
      <c r="D1193" s="38" t="str">
        <f>IF(supply!D1195&lt;&gt;"",supply!D1195,"")</f>
        <v/>
      </c>
      <c r="E1193" s="38" t="str">
        <f>IF(supply!E1195&lt;&gt;"",supply!E1195,"")</f>
        <v/>
      </c>
      <c r="F1193" s="38" t="str">
        <f>IF(supply!F1195&lt;&gt;"",VLOOKUP(supply!F1195,private!$H$1:$J$28,2,FALSE),"")</f>
        <v/>
      </c>
      <c r="G1193" s="38" t="str">
        <f>IF(supply!G1195&lt;&gt;"",VLOOKUP(supply!G1195,private!$L$1:$M$5,2,FALSE),"")</f>
        <v/>
      </c>
    </row>
    <row r="1194" spans="1:7" x14ac:dyDescent="0.25">
      <c r="A1194" s="38" t="str">
        <f>IF(supply!B1196&lt;&gt;"",supply!A1196,"")</f>
        <v/>
      </c>
      <c r="B1194" s="38" t="str">
        <f>IF(supply!B1196&lt;&gt;"",supply!B1196,"")</f>
        <v/>
      </c>
      <c r="C1194" s="38" t="str">
        <f>IF(supply!C1196&lt;&gt;"",supply!C1196,"")</f>
        <v/>
      </c>
      <c r="D1194" s="38" t="str">
        <f>IF(supply!D1196&lt;&gt;"",supply!D1196,"")</f>
        <v/>
      </c>
      <c r="E1194" s="38" t="str">
        <f>IF(supply!E1196&lt;&gt;"",supply!E1196,"")</f>
        <v/>
      </c>
      <c r="F1194" s="38" t="str">
        <f>IF(supply!F1196&lt;&gt;"",VLOOKUP(supply!F1196,private!$H$1:$J$28,2,FALSE),"")</f>
        <v/>
      </c>
      <c r="G1194" s="38" t="str">
        <f>IF(supply!G1196&lt;&gt;"",VLOOKUP(supply!G1196,private!$L$1:$M$5,2,FALSE),"")</f>
        <v/>
      </c>
    </row>
    <row r="1195" spans="1:7" x14ac:dyDescent="0.25">
      <c r="A1195" s="38" t="str">
        <f>IF(supply!B1197&lt;&gt;"",supply!A1197,"")</f>
        <v/>
      </c>
      <c r="B1195" s="38" t="str">
        <f>IF(supply!B1197&lt;&gt;"",supply!B1197,"")</f>
        <v/>
      </c>
      <c r="C1195" s="38" t="str">
        <f>IF(supply!C1197&lt;&gt;"",supply!C1197,"")</f>
        <v/>
      </c>
      <c r="D1195" s="38" t="str">
        <f>IF(supply!D1197&lt;&gt;"",supply!D1197,"")</f>
        <v/>
      </c>
      <c r="E1195" s="38" t="str">
        <f>IF(supply!E1197&lt;&gt;"",supply!E1197,"")</f>
        <v/>
      </c>
      <c r="F1195" s="38" t="str">
        <f>IF(supply!F1197&lt;&gt;"",VLOOKUP(supply!F1197,private!$H$1:$J$28,2,FALSE),"")</f>
        <v/>
      </c>
      <c r="G1195" s="38" t="str">
        <f>IF(supply!G1197&lt;&gt;"",VLOOKUP(supply!G1197,private!$L$1:$M$5,2,FALSE),"")</f>
        <v/>
      </c>
    </row>
    <row r="1196" spans="1:7" x14ac:dyDescent="0.25">
      <c r="A1196" s="38" t="str">
        <f>IF(supply!B1198&lt;&gt;"",supply!A1198,"")</f>
        <v/>
      </c>
      <c r="B1196" s="38" t="str">
        <f>IF(supply!B1198&lt;&gt;"",supply!B1198,"")</f>
        <v/>
      </c>
      <c r="C1196" s="38" t="str">
        <f>IF(supply!C1198&lt;&gt;"",supply!C1198,"")</f>
        <v/>
      </c>
      <c r="D1196" s="38" t="str">
        <f>IF(supply!D1198&lt;&gt;"",supply!D1198,"")</f>
        <v/>
      </c>
      <c r="E1196" s="38" t="str">
        <f>IF(supply!E1198&lt;&gt;"",supply!E1198,"")</f>
        <v/>
      </c>
      <c r="F1196" s="38" t="str">
        <f>IF(supply!F1198&lt;&gt;"",VLOOKUP(supply!F1198,private!$H$1:$J$28,2,FALSE),"")</f>
        <v/>
      </c>
      <c r="G1196" s="38" t="str">
        <f>IF(supply!G1198&lt;&gt;"",VLOOKUP(supply!G1198,private!$L$1:$M$5,2,FALSE),"")</f>
        <v/>
      </c>
    </row>
    <row r="1197" spans="1:7" x14ac:dyDescent="0.25">
      <c r="A1197" s="38" t="str">
        <f>IF(supply!B1199&lt;&gt;"",supply!A1199,"")</f>
        <v/>
      </c>
      <c r="B1197" s="38" t="str">
        <f>IF(supply!B1199&lt;&gt;"",supply!B1199,"")</f>
        <v/>
      </c>
      <c r="C1197" s="38" t="str">
        <f>IF(supply!C1199&lt;&gt;"",supply!C1199,"")</f>
        <v/>
      </c>
      <c r="D1197" s="38" t="str">
        <f>IF(supply!D1199&lt;&gt;"",supply!D1199,"")</f>
        <v/>
      </c>
      <c r="E1197" s="38" t="str">
        <f>IF(supply!E1199&lt;&gt;"",supply!E1199,"")</f>
        <v/>
      </c>
      <c r="F1197" s="38" t="str">
        <f>IF(supply!F1199&lt;&gt;"",VLOOKUP(supply!F1199,private!$H$1:$J$28,2,FALSE),"")</f>
        <v/>
      </c>
      <c r="G1197" s="38" t="str">
        <f>IF(supply!G1199&lt;&gt;"",VLOOKUP(supply!G1199,private!$L$1:$M$5,2,FALSE),"")</f>
        <v/>
      </c>
    </row>
    <row r="1198" spans="1:7" x14ac:dyDescent="0.25">
      <c r="A1198" s="38" t="str">
        <f>IF(supply!B1200&lt;&gt;"",supply!A1200,"")</f>
        <v/>
      </c>
      <c r="B1198" s="38" t="str">
        <f>IF(supply!B1200&lt;&gt;"",supply!B1200,"")</f>
        <v/>
      </c>
      <c r="C1198" s="38" t="str">
        <f>IF(supply!C1200&lt;&gt;"",supply!C1200,"")</f>
        <v/>
      </c>
      <c r="D1198" s="38" t="str">
        <f>IF(supply!D1200&lt;&gt;"",supply!D1200,"")</f>
        <v/>
      </c>
      <c r="E1198" s="38" t="str">
        <f>IF(supply!E1200&lt;&gt;"",supply!E1200,"")</f>
        <v/>
      </c>
      <c r="F1198" s="38" t="str">
        <f>IF(supply!F1200&lt;&gt;"",VLOOKUP(supply!F1200,private!$H$1:$J$28,2,FALSE),"")</f>
        <v/>
      </c>
      <c r="G1198" s="38" t="str">
        <f>IF(supply!G1200&lt;&gt;"",VLOOKUP(supply!G1200,private!$L$1:$M$5,2,FALSE),"")</f>
        <v/>
      </c>
    </row>
    <row r="1199" spans="1:7" x14ac:dyDescent="0.25">
      <c r="A1199" s="38" t="str">
        <f>IF(supply!B1201&lt;&gt;"",supply!A1201,"")</f>
        <v/>
      </c>
      <c r="B1199" s="38" t="str">
        <f>IF(supply!B1201&lt;&gt;"",supply!B1201,"")</f>
        <v/>
      </c>
      <c r="C1199" s="38" t="str">
        <f>IF(supply!C1201&lt;&gt;"",supply!C1201,"")</f>
        <v/>
      </c>
      <c r="D1199" s="38" t="str">
        <f>IF(supply!D1201&lt;&gt;"",supply!D1201,"")</f>
        <v/>
      </c>
      <c r="E1199" s="38" t="str">
        <f>IF(supply!E1201&lt;&gt;"",supply!E1201,"")</f>
        <v/>
      </c>
      <c r="F1199" s="38" t="str">
        <f>IF(supply!F1201&lt;&gt;"",VLOOKUP(supply!F1201,private!$H$1:$J$28,2,FALSE),"")</f>
        <v/>
      </c>
      <c r="G1199" s="38" t="str">
        <f>IF(supply!G1201&lt;&gt;"",VLOOKUP(supply!G1201,private!$L$1:$M$5,2,FALSE),"")</f>
        <v/>
      </c>
    </row>
    <row r="1200" spans="1:7" x14ac:dyDescent="0.25">
      <c r="A1200" s="38" t="str">
        <f>IF(supply!B1202&lt;&gt;"",supply!A1202,"")</f>
        <v/>
      </c>
      <c r="B1200" s="38" t="str">
        <f>IF(supply!B1202&lt;&gt;"",supply!B1202,"")</f>
        <v/>
      </c>
      <c r="C1200" s="38" t="str">
        <f>IF(supply!C1202&lt;&gt;"",supply!C1202,"")</f>
        <v/>
      </c>
      <c r="D1200" s="38" t="str">
        <f>IF(supply!D1202&lt;&gt;"",supply!D1202,"")</f>
        <v/>
      </c>
      <c r="E1200" s="38" t="str">
        <f>IF(supply!E1202&lt;&gt;"",supply!E1202,"")</f>
        <v/>
      </c>
      <c r="F1200" s="38" t="str">
        <f>IF(supply!F1202&lt;&gt;"",VLOOKUP(supply!F1202,private!$H$1:$J$28,2,FALSE),"")</f>
        <v/>
      </c>
      <c r="G1200" s="38" t="str">
        <f>IF(supply!G1202&lt;&gt;"",VLOOKUP(supply!G1202,private!$L$1:$M$5,2,FALSE),"")</f>
        <v/>
      </c>
    </row>
    <row r="1201" spans="1:7" x14ac:dyDescent="0.25">
      <c r="A1201" s="38" t="str">
        <f>IF(supply!B1203&lt;&gt;"",supply!A1203,"")</f>
        <v/>
      </c>
      <c r="B1201" s="38" t="str">
        <f>IF(supply!B1203&lt;&gt;"",supply!B1203,"")</f>
        <v/>
      </c>
      <c r="C1201" s="38" t="str">
        <f>IF(supply!C1203&lt;&gt;"",supply!C1203,"")</f>
        <v/>
      </c>
      <c r="D1201" s="38" t="str">
        <f>IF(supply!D1203&lt;&gt;"",supply!D1203,"")</f>
        <v/>
      </c>
      <c r="E1201" s="38" t="str">
        <f>IF(supply!E1203&lt;&gt;"",supply!E1203,"")</f>
        <v/>
      </c>
      <c r="F1201" s="38" t="str">
        <f>IF(supply!F1203&lt;&gt;"",VLOOKUP(supply!F1203,private!$H$1:$J$28,2,FALSE),"")</f>
        <v/>
      </c>
      <c r="G1201" s="38" t="str">
        <f>IF(supply!G1203&lt;&gt;"",VLOOKUP(supply!G1203,private!$L$1:$M$5,2,FALSE),"")</f>
        <v/>
      </c>
    </row>
    <row r="1202" spans="1:7" x14ac:dyDescent="0.25">
      <c r="A1202" s="38" t="str">
        <f>IF(supply!B1204&lt;&gt;"",supply!A1204,"")</f>
        <v/>
      </c>
      <c r="B1202" s="38" t="str">
        <f>IF(supply!B1204&lt;&gt;"",supply!B1204,"")</f>
        <v/>
      </c>
      <c r="C1202" s="38" t="str">
        <f>IF(supply!C1204&lt;&gt;"",supply!C1204,"")</f>
        <v/>
      </c>
      <c r="D1202" s="38" t="str">
        <f>IF(supply!D1204&lt;&gt;"",supply!D1204,"")</f>
        <v/>
      </c>
      <c r="E1202" s="38" t="str">
        <f>IF(supply!E1204&lt;&gt;"",supply!E1204,"")</f>
        <v/>
      </c>
      <c r="F1202" s="38" t="str">
        <f>IF(supply!F1204&lt;&gt;"",VLOOKUP(supply!F1204,private!$H$1:$J$28,2,FALSE),"")</f>
        <v/>
      </c>
      <c r="G1202" s="38" t="str">
        <f>IF(supply!G1204&lt;&gt;"",VLOOKUP(supply!G1204,private!$L$1:$M$5,2,FALSE),"")</f>
        <v/>
      </c>
    </row>
    <row r="1203" spans="1:7" x14ac:dyDescent="0.25">
      <c r="A1203" s="38" t="str">
        <f>IF(supply!B1205&lt;&gt;"",supply!A1205,"")</f>
        <v/>
      </c>
      <c r="B1203" s="38" t="str">
        <f>IF(supply!B1205&lt;&gt;"",supply!B1205,"")</f>
        <v/>
      </c>
      <c r="C1203" s="38" t="str">
        <f>IF(supply!C1205&lt;&gt;"",supply!C1205,"")</f>
        <v/>
      </c>
      <c r="D1203" s="38" t="str">
        <f>IF(supply!D1205&lt;&gt;"",supply!D1205,"")</f>
        <v/>
      </c>
      <c r="E1203" s="38" t="str">
        <f>IF(supply!E1205&lt;&gt;"",supply!E1205,"")</f>
        <v/>
      </c>
      <c r="F1203" s="38" t="str">
        <f>IF(supply!F1205&lt;&gt;"",VLOOKUP(supply!F1205,private!$H$1:$J$28,2,FALSE),"")</f>
        <v/>
      </c>
      <c r="G1203" s="38" t="str">
        <f>IF(supply!G1205&lt;&gt;"",VLOOKUP(supply!G1205,private!$L$1:$M$5,2,FALSE),"")</f>
        <v/>
      </c>
    </row>
    <row r="1204" spans="1:7" x14ac:dyDescent="0.25">
      <c r="A1204" s="38" t="str">
        <f>IF(supply!B1206&lt;&gt;"",supply!A1206,"")</f>
        <v/>
      </c>
      <c r="B1204" s="38" t="str">
        <f>IF(supply!B1206&lt;&gt;"",supply!B1206,"")</f>
        <v/>
      </c>
      <c r="C1204" s="38" t="str">
        <f>IF(supply!C1206&lt;&gt;"",supply!C1206,"")</f>
        <v/>
      </c>
      <c r="D1204" s="38" t="str">
        <f>IF(supply!D1206&lt;&gt;"",supply!D1206,"")</f>
        <v/>
      </c>
      <c r="E1204" s="38" t="str">
        <f>IF(supply!E1206&lt;&gt;"",supply!E1206,"")</f>
        <v/>
      </c>
      <c r="F1204" s="38" t="str">
        <f>IF(supply!F1206&lt;&gt;"",VLOOKUP(supply!F1206,private!$H$1:$J$28,2,FALSE),"")</f>
        <v/>
      </c>
      <c r="G1204" s="38" t="str">
        <f>IF(supply!G1206&lt;&gt;"",VLOOKUP(supply!G1206,private!$L$1:$M$5,2,FALSE),"")</f>
        <v/>
      </c>
    </row>
    <row r="1205" spans="1:7" x14ac:dyDescent="0.25">
      <c r="A1205" s="38" t="str">
        <f>IF(supply!B1207&lt;&gt;"",supply!A1207,"")</f>
        <v/>
      </c>
      <c r="B1205" s="38" t="str">
        <f>IF(supply!B1207&lt;&gt;"",supply!B1207,"")</f>
        <v/>
      </c>
      <c r="C1205" s="38" t="str">
        <f>IF(supply!C1207&lt;&gt;"",supply!C1207,"")</f>
        <v/>
      </c>
      <c r="D1205" s="38" t="str">
        <f>IF(supply!D1207&lt;&gt;"",supply!D1207,"")</f>
        <v/>
      </c>
      <c r="E1205" s="38" t="str">
        <f>IF(supply!E1207&lt;&gt;"",supply!E1207,"")</f>
        <v/>
      </c>
      <c r="F1205" s="38" t="str">
        <f>IF(supply!F1207&lt;&gt;"",VLOOKUP(supply!F1207,private!$H$1:$J$28,2,FALSE),"")</f>
        <v/>
      </c>
      <c r="G1205" s="38" t="str">
        <f>IF(supply!G1207&lt;&gt;"",VLOOKUP(supply!G1207,private!$L$1:$M$5,2,FALSE),"")</f>
        <v/>
      </c>
    </row>
    <row r="1206" spans="1:7" x14ac:dyDescent="0.25">
      <c r="A1206" s="38" t="str">
        <f>IF(supply!B1208&lt;&gt;"",supply!A1208,"")</f>
        <v/>
      </c>
      <c r="B1206" s="38" t="str">
        <f>IF(supply!B1208&lt;&gt;"",supply!B1208,"")</f>
        <v/>
      </c>
      <c r="C1206" s="38" t="str">
        <f>IF(supply!C1208&lt;&gt;"",supply!C1208,"")</f>
        <v/>
      </c>
      <c r="D1206" s="38" t="str">
        <f>IF(supply!D1208&lt;&gt;"",supply!D1208,"")</f>
        <v/>
      </c>
      <c r="E1206" s="38" t="str">
        <f>IF(supply!E1208&lt;&gt;"",supply!E1208,"")</f>
        <v/>
      </c>
      <c r="F1206" s="38" t="str">
        <f>IF(supply!F1208&lt;&gt;"",VLOOKUP(supply!F1208,private!$H$1:$J$28,2,FALSE),"")</f>
        <v/>
      </c>
      <c r="G1206" s="38" t="str">
        <f>IF(supply!G1208&lt;&gt;"",VLOOKUP(supply!G1208,private!$L$1:$M$5,2,FALSE),"")</f>
        <v/>
      </c>
    </row>
    <row r="1207" spans="1:7" x14ac:dyDescent="0.25">
      <c r="A1207" s="38" t="str">
        <f>IF(supply!B1209&lt;&gt;"",supply!A1209,"")</f>
        <v/>
      </c>
      <c r="B1207" s="38" t="str">
        <f>IF(supply!B1209&lt;&gt;"",supply!B1209,"")</f>
        <v/>
      </c>
      <c r="C1207" s="38" t="str">
        <f>IF(supply!C1209&lt;&gt;"",supply!C1209,"")</f>
        <v/>
      </c>
      <c r="D1207" s="38" t="str">
        <f>IF(supply!D1209&lt;&gt;"",supply!D1209,"")</f>
        <v/>
      </c>
      <c r="E1207" s="38" t="str">
        <f>IF(supply!E1209&lt;&gt;"",supply!E1209,"")</f>
        <v/>
      </c>
      <c r="F1207" s="38" t="str">
        <f>IF(supply!F1209&lt;&gt;"",VLOOKUP(supply!F1209,private!$H$1:$J$28,2,FALSE),"")</f>
        <v/>
      </c>
      <c r="G1207" s="38" t="str">
        <f>IF(supply!G1209&lt;&gt;"",VLOOKUP(supply!G1209,private!$L$1:$M$5,2,FALSE),"")</f>
        <v/>
      </c>
    </row>
    <row r="1208" spans="1:7" x14ac:dyDescent="0.25">
      <c r="A1208" s="38" t="str">
        <f>IF(supply!B1210&lt;&gt;"",supply!A1210,"")</f>
        <v/>
      </c>
      <c r="B1208" s="38" t="str">
        <f>IF(supply!B1210&lt;&gt;"",supply!B1210,"")</f>
        <v/>
      </c>
      <c r="C1208" s="38" t="str">
        <f>IF(supply!C1210&lt;&gt;"",supply!C1210,"")</f>
        <v/>
      </c>
      <c r="D1208" s="38" t="str">
        <f>IF(supply!D1210&lt;&gt;"",supply!D1210,"")</f>
        <v/>
      </c>
      <c r="E1208" s="38" t="str">
        <f>IF(supply!E1210&lt;&gt;"",supply!E1210,"")</f>
        <v/>
      </c>
      <c r="F1208" s="38" t="str">
        <f>IF(supply!F1210&lt;&gt;"",VLOOKUP(supply!F1210,private!$H$1:$J$28,2,FALSE),"")</f>
        <v/>
      </c>
      <c r="G1208" s="38" t="str">
        <f>IF(supply!G1210&lt;&gt;"",VLOOKUP(supply!G1210,private!$L$1:$M$5,2,FALSE),"")</f>
        <v/>
      </c>
    </row>
    <row r="1209" spans="1:7" x14ac:dyDescent="0.25">
      <c r="A1209" s="38" t="str">
        <f>IF(supply!B1211&lt;&gt;"",supply!A1211,"")</f>
        <v/>
      </c>
      <c r="B1209" s="38" t="str">
        <f>IF(supply!B1211&lt;&gt;"",supply!B1211,"")</f>
        <v/>
      </c>
      <c r="C1209" s="38" t="str">
        <f>IF(supply!C1211&lt;&gt;"",supply!C1211,"")</f>
        <v/>
      </c>
      <c r="D1209" s="38" t="str">
        <f>IF(supply!D1211&lt;&gt;"",supply!D1211,"")</f>
        <v/>
      </c>
      <c r="E1209" s="38" t="str">
        <f>IF(supply!E1211&lt;&gt;"",supply!E1211,"")</f>
        <v/>
      </c>
      <c r="F1209" s="38" t="str">
        <f>IF(supply!F1211&lt;&gt;"",VLOOKUP(supply!F1211,private!$H$1:$J$28,2,FALSE),"")</f>
        <v/>
      </c>
      <c r="G1209" s="38" t="str">
        <f>IF(supply!G1211&lt;&gt;"",VLOOKUP(supply!G1211,private!$L$1:$M$5,2,FALSE),"")</f>
        <v/>
      </c>
    </row>
    <row r="1210" spans="1:7" x14ac:dyDescent="0.25">
      <c r="A1210" s="38" t="str">
        <f>IF(supply!B1212&lt;&gt;"",supply!A1212,"")</f>
        <v/>
      </c>
      <c r="B1210" s="38" t="str">
        <f>IF(supply!B1212&lt;&gt;"",supply!B1212,"")</f>
        <v/>
      </c>
      <c r="C1210" s="38" t="str">
        <f>IF(supply!C1212&lt;&gt;"",supply!C1212,"")</f>
        <v/>
      </c>
      <c r="D1210" s="38" t="str">
        <f>IF(supply!D1212&lt;&gt;"",supply!D1212,"")</f>
        <v/>
      </c>
      <c r="E1210" s="38" t="str">
        <f>IF(supply!E1212&lt;&gt;"",supply!E1212,"")</f>
        <v/>
      </c>
      <c r="F1210" s="38" t="str">
        <f>IF(supply!F1212&lt;&gt;"",VLOOKUP(supply!F1212,private!$H$1:$J$28,2,FALSE),"")</f>
        <v/>
      </c>
      <c r="G1210" s="38" t="str">
        <f>IF(supply!G1212&lt;&gt;"",VLOOKUP(supply!G1212,private!$L$1:$M$5,2,FALSE),"")</f>
        <v/>
      </c>
    </row>
    <row r="1211" spans="1:7" x14ac:dyDescent="0.25">
      <c r="A1211" s="38" t="str">
        <f>IF(supply!B1213&lt;&gt;"",supply!A1213,"")</f>
        <v/>
      </c>
      <c r="B1211" s="38" t="str">
        <f>IF(supply!B1213&lt;&gt;"",supply!B1213,"")</f>
        <v/>
      </c>
      <c r="C1211" s="38" t="str">
        <f>IF(supply!C1213&lt;&gt;"",supply!C1213,"")</f>
        <v/>
      </c>
      <c r="D1211" s="38" t="str">
        <f>IF(supply!D1213&lt;&gt;"",supply!D1213,"")</f>
        <v/>
      </c>
      <c r="E1211" s="38" t="str">
        <f>IF(supply!E1213&lt;&gt;"",supply!E1213,"")</f>
        <v/>
      </c>
      <c r="F1211" s="38" t="str">
        <f>IF(supply!F1213&lt;&gt;"",VLOOKUP(supply!F1213,private!$H$1:$J$28,2,FALSE),"")</f>
        <v/>
      </c>
      <c r="G1211" s="38" t="str">
        <f>IF(supply!G1213&lt;&gt;"",VLOOKUP(supply!G1213,private!$L$1:$M$5,2,FALSE),"")</f>
        <v/>
      </c>
    </row>
    <row r="1212" spans="1:7" x14ac:dyDescent="0.25">
      <c r="A1212" s="38" t="str">
        <f>IF(supply!B1214&lt;&gt;"",supply!A1214,"")</f>
        <v/>
      </c>
      <c r="B1212" s="38" t="str">
        <f>IF(supply!B1214&lt;&gt;"",supply!B1214,"")</f>
        <v/>
      </c>
      <c r="C1212" s="38" t="str">
        <f>IF(supply!C1214&lt;&gt;"",supply!C1214,"")</f>
        <v/>
      </c>
      <c r="D1212" s="38" t="str">
        <f>IF(supply!D1214&lt;&gt;"",supply!D1214,"")</f>
        <v/>
      </c>
      <c r="E1212" s="38" t="str">
        <f>IF(supply!E1214&lt;&gt;"",supply!E1214,"")</f>
        <v/>
      </c>
      <c r="F1212" s="38" t="str">
        <f>IF(supply!F1214&lt;&gt;"",VLOOKUP(supply!F1214,private!$H$1:$J$28,2,FALSE),"")</f>
        <v/>
      </c>
      <c r="G1212" s="38" t="str">
        <f>IF(supply!G1214&lt;&gt;"",VLOOKUP(supply!G1214,private!$L$1:$M$5,2,FALSE),"")</f>
        <v/>
      </c>
    </row>
    <row r="1213" spans="1:7" x14ac:dyDescent="0.25">
      <c r="A1213" s="38" t="str">
        <f>IF(supply!B1215&lt;&gt;"",supply!A1215,"")</f>
        <v/>
      </c>
      <c r="B1213" s="38" t="str">
        <f>IF(supply!B1215&lt;&gt;"",supply!B1215,"")</f>
        <v/>
      </c>
      <c r="C1213" s="38" t="str">
        <f>IF(supply!C1215&lt;&gt;"",supply!C1215,"")</f>
        <v/>
      </c>
      <c r="D1213" s="38" t="str">
        <f>IF(supply!D1215&lt;&gt;"",supply!D1215,"")</f>
        <v/>
      </c>
      <c r="E1213" s="38" t="str">
        <f>IF(supply!E1215&lt;&gt;"",supply!E1215,"")</f>
        <v/>
      </c>
      <c r="F1213" s="38" t="str">
        <f>IF(supply!F1215&lt;&gt;"",VLOOKUP(supply!F1215,private!$H$1:$J$28,2,FALSE),"")</f>
        <v/>
      </c>
      <c r="G1213" s="38" t="str">
        <f>IF(supply!G1215&lt;&gt;"",VLOOKUP(supply!G1215,private!$L$1:$M$5,2,FALSE),"")</f>
        <v/>
      </c>
    </row>
    <row r="1214" spans="1:7" x14ac:dyDescent="0.25">
      <c r="A1214" s="38" t="str">
        <f>IF(supply!B1216&lt;&gt;"",supply!A1216,"")</f>
        <v/>
      </c>
      <c r="B1214" s="38" t="str">
        <f>IF(supply!B1216&lt;&gt;"",supply!B1216,"")</f>
        <v/>
      </c>
      <c r="C1214" s="38" t="str">
        <f>IF(supply!C1216&lt;&gt;"",supply!C1216,"")</f>
        <v/>
      </c>
      <c r="D1214" s="38" t="str">
        <f>IF(supply!D1216&lt;&gt;"",supply!D1216,"")</f>
        <v/>
      </c>
      <c r="E1214" s="38" t="str">
        <f>IF(supply!E1216&lt;&gt;"",supply!E1216,"")</f>
        <v/>
      </c>
      <c r="F1214" s="38" t="str">
        <f>IF(supply!F1216&lt;&gt;"",VLOOKUP(supply!F1216,private!$H$1:$J$28,2,FALSE),"")</f>
        <v/>
      </c>
      <c r="G1214" s="38" t="str">
        <f>IF(supply!G1216&lt;&gt;"",VLOOKUP(supply!G1216,private!$L$1:$M$5,2,FALSE),"")</f>
        <v/>
      </c>
    </row>
    <row r="1215" spans="1:7" x14ac:dyDescent="0.25">
      <c r="A1215" s="38" t="str">
        <f>IF(supply!B1217&lt;&gt;"",supply!A1217,"")</f>
        <v/>
      </c>
      <c r="B1215" s="38" t="str">
        <f>IF(supply!B1217&lt;&gt;"",supply!B1217,"")</f>
        <v/>
      </c>
      <c r="C1215" s="38" t="str">
        <f>IF(supply!C1217&lt;&gt;"",supply!C1217,"")</f>
        <v/>
      </c>
      <c r="D1215" s="38" t="str">
        <f>IF(supply!D1217&lt;&gt;"",supply!D1217,"")</f>
        <v/>
      </c>
      <c r="E1215" s="38" t="str">
        <f>IF(supply!E1217&lt;&gt;"",supply!E1217,"")</f>
        <v/>
      </c>
      <c r="F1215" s="38" t="str">
        <f>IF(supply!F1217&lt;&gt;"",VLOOKUP(supply!F1217,private!$H$1:$J$28,2,FALSE),"")</f>
        <v/>
      </c>
      <c r="G1215" s="38" t="str">
        <f>IF(supply!G1217&lt;&gt;"",VLOOKUP(supply!G1217,private!$L$1:$M$5,2,FALSE),"")</f>
        <v/>
      </c>
    </row>
    <row r="1216" spans="1:7" x14ac:dyDescent="0.25">
      <c r="A1216" s="38" t="str">
        <f>IF(supply!B1218&lt;&gt;"",supply!A1218,"")</f>
        <v/>
      </c>
      <c r="B1216" s="38" t="str">
        <f>IF(supply!B1218&lt;&gt;"",supply!B1218,"")</f>
        <v/>
      </c>
      <c r="C1216" s="38" t="str">
        <f>IF(supply!C1218&lt;&gt;"",supply!C1218,"")</f>
        <v/>
      </c>
      <c r="D1216" s="38" t="str">
        <f>IF(supply!D1218&lt;&gt;"",supply!D1218,"")</f>
        <v/>
      </c>
      <c r="E1216" s="38" t="str">
        <f>IF(supply!E1218&lt;&gt;"",supply!E1218,"")</f>
        <v/>
      </c>
      <c r="F1216" s="38" t="str">
        <f>IF(supply!F1218&lt;&gt;"",VLOOKUP(supply!F1218,private!$H$1:$J$28,2,FALSE),"")</f>
        <v/>
      </c>
      <c r="G1216" s="38" t="str">
        <f>IF(supply!G1218&lt;&gt;"",VLOOKUP(supply!G1218,private!$L$1:$M$5,2,FALSE),"")</f>
        <v/>
      </c>
    </row>
    <row r="1217" spans="1:7" x14ac:dyDescent="0.25">
      <c r="A1217" s="38" t="str">
        <f>IF(supply!B1219&lt;&gt;"",supply!A1219,"")</f>
        <v/>
      </c>
      <c r="B1217" s="38" t="str">
        <f>IF(supply!B1219&lt;&gt;"",supply!B1219,"")</f>
        <v/>
      </c>
      <c r="C1217" s="38" t="str">
        <f>IF(supply!C1219&lt;&gt;"",supply!C1219,"")</f>
        <v/>
      </c>
      <c r="D1217" s="38" t="str">
        <f>IF(supply!D1219&lt;&gt;"",supply!D1219,"")</f>
        <v/>
      </c>
      <c r="E1217" s="38" t="str">
        <f>IF(supply!E1219&lt;&gt;"",supply!E1219,"")</f>
        <v/>
      </c>
      <c r="F1217" s="38" t="str">
        <f>IF(supply!F1219&lt;&gt;"",VLOOKUP(supply!F1219,private!$H$1:$J$28,2,FALSE),"")</f>
        <v/>
      </c>
      <c r="G1217" s="38" t="str">
        <f>IF(supply!G1219&lt;&gt;"",VLOOKUP(supply!G1219,private!$L$1:$M$5,2,FALSE),"")</f>
        <v/>
      </c>
    </row>
    <row r="1218" spans="1:7" x14ac:dyDescent="0.25">
      <c r="A1218" s="38" t="str">
        <f>IF(supply!B1220&lt;&gt;"",supply!A1220,"")</f>
        <v/>
      </c>
      <c r="B1218" s="38" t="str">
        <f>IF(supply!B1220&lt;&gt;"",supply!B1220,"")</f>
        <v/>
      </c>
      <c r="C1218" s="38" t="str">
        <f>IF(supply!C1220&lt;&gt;"",supply!C1220,"")</f>
        <v/>
      </c>
      <c r="D1218" s="38" t="str">
        <f>IF(supply!D1220&lt;&gt;"",supply!D1220,"")</f>
        <v/>
      </c>
      <c r="E1218" s="38" t="str">
        <f>IF(supply!E1220&lt;&gt;"",supply!E1220,"")</f>
        <v/>
      </c>
      <c r="F1218" s="38" t="str">
        <f>IF(supply!F1220&lt;&gt;"",VLOOKUP(supply!F1220,private!$H$1:$J$28,2,FALSE),"")</f>
        <v/>
      </c>
      <c r="G1218" s="38" t="str">
        <f>IF(supply!G1220&lt;&gt;"",VLOOKUP(supply!G1220,private!$L$1:$M$5,2,FALSE),"")</f>
        <v/>
      </c>
    </row>
    <row r="1219" spans="1:7" x14ac:dyDescent="0.25">
      <c r="A1219" s="38" t="str">
        <f>IF(supply!B1221&lt;&gt;"",supply!A1221,"")</f>
        <v/>
      </c>
      <c r="B1219" s="38" t="str">
        <f>IF(supply!B1221&lt;&gt;"",supply!B1221,"")</f>
        <v/>
      </c>
      <c r="C1219" s="38" t="str">
        <f>IF(supply!C1221&lt;&gt;"",supply!C1221,"")</f>
        <v/>
      </c>
      <c r="D1219" s="38" t="str">
        <f>IF(supply!D1221&lt;&gt;"",supply!D1221,"")</f>
        <v/>
      </c>
      <c r="E1219" s="38" t="str">
        <f>IF(supply!E1221&lt;&gt;"",supply!E1221,"")</f>
        <v/>
      </c>
      <c r="F1219" s="38" t="str">
        <f>IF(supply!F1221&lt;&gt;"",VLOOKUP(supply!F1221,private!$H$1:$J$28,2,FALSE),"")</f>
        <v/>
      </c>
      <c r="G1219" s="38" t="str">
        <f>IF(supply!G1221&lt;&gt;"",VLOOKUP(supply!G1221,private!$L$1:$M$5,2,FALSE),"")</f>
        <v/>
      </c>
    </row>
    <row r="1220" spans="1:7" x14ac:dyDescent="0.25">
      <c r="A1220" s="38" t="str">
        <f>IF(supply!B1222&lt;&gt;"",supply!A1222,"")</f>
        <v/>
      </c>
      <c r="B1220" s="38" t="str">
        <f>IF(supply!B1222&lt;&gt;"",supply!B1222,"")</f>
        <v/>
      </c>
      <c r="C1220" s="38" t="str">
        <f>IF(supply!C1222&lt;&gt;"",supply!C1222,"")</f>
        <v/>
      </c>
      <c r="D1220" s="38" t="str">
        <f>IF(supply!D1222&lt;&gt;"",supply!D1222,"")</f>
        <v/>
      </c>
      <c r="E1220" s="38" t="str">
        <f>IF(supply!E1222&lt;&gt;"",supply!E1222,"")</f>
        <v/>
      </c>
      <c r="F1220" s="38" t="str">
        <f>IF(supply!F1222&lt;&gt;"",VLOOKUP(supply!F1222,private!$H$1:$J$28,2,FALSE),"")</f>
        <v/>
      </c>
      <c r="G1220" s="38" t="str">
        <f>IF(supply!G1222&lt;&gt;"",VLOOKUP(supply!G1222,private!$L$1:$M$5,2,FALSE),"")</f>
        <v/>
      </c>
    </row>
    <row r="1221" spans="1:7" x14ac:dyDescent="0.25">
      <c r="A1221" s="38" t="str">
        <f>IF(supply!B1223&lt;&gt;"",supply!A1223,"")</f>
        <v/>
      </c>
      <c r="B1221" s="38" t="str">
        <f>IF(supply!B1223&lt;&gt;"",supply!B1223,"")</f>
        <v/>
      </c>
      <c r="C1221" s="38" t="str">
        <f>IF(supply!C1223&lt;&gt;"",supply!C1223,"")</f>
        <v/>
      </c>
      <c r="D1221" s="38" t="str">
        <f>IF(supply!D1223&lt;&gt;"",supply!D1223,"")</f>
        <v/>
      </c>
      <c r="E1221" s="38" t="str">
        <f>IF(supply!E1223&lt;&gt;"",supply!E1223,"")</f>
        <v/>
      </c>
      <c r="F1221" s="38" t="str">
        <f>IF(supply!F1223&lt;&gt;"",VLOOKUP(supply!F1223,private!$H$1:$J$28,2,FALSE),"")</f>
        <v/>
      </c>
      <c r="G1221" s="38" t="str">
        <f>IF(supply!G1223&lt;&gt;"",VLOOKUP(supply!G1223,private!$L$1:$M$5,2,FALSE),"")</f>
        <v/>
      </c>
    </row>
    <row r="1222" spans="1:7" x14ac:dyDescent="0.25">
      <c r="A1222" s="38" t="str">
        <f>IF(supply!B1224&lt;&gt;"",supply!A1224,"")</f>
        <v/>
      </c>
      <c r="B1222" s="38" t="str">
        <f>IF(supply!B1224&lt;&gt;"",supply!B1224,"")</f>
        <v/>
      </c>
      <c r="C1222" s="38" t="str">
        <f>IF(supply!C1224&lt;&gt;"",supply!C1224,"")</f>
        <v/>
      </c>
      <c r="D1222" s="38" t="str">
        <f>IF(supply!D1224&lt;&gt;"",supply!D1224,"")</f>
        <v/>
      </c>
      <c r="E1222" s="38" t="str">
        <f>IF(supply!E1224&lt;&gt;"",supply!E1224,"")</f>
        <v/>
      </c>
      <c r="F1222" s="38" t="str">
        <f>IF(supply!F1224&lt;&gt;"",VLOOKUP(supply!F1224,private!$H$1:$J$28,2,FALSE),"")</f>
        <v/>
      </c>
      <c r="G1222" s="38" t="str">
        <f>IF(supply!G1224&lt;&gt;"",VLOOKUP(supply!G1224,private!$L$1:$M$5,2,FALSE),"")</f>
        <v/>
      </c>
    </row>
    <row r="1223" spans="1:7" x14ac:dyDescent="0.25">
      <c r="A1223" s="38" t="str">
        <f>IF(supply!B1225&lt;&gt;"",supply!A1225,"")</f>
        <v/>
      </c>
      <c r="B1223" s="38" t="str">
        <f>IF(supply!B1225&lt;&gt;"",supply!B1225,"")</f>
        <v/>
      </c>
      <c r="C1223" s="38" t="str">
        <f>IF(supply!C1225&lt;&gt;"",supply!C1225,"")</f>
        <v/>
      </c>
      <c r="D1223" s="38" t="str">
        <f>IF(supply!D1225&lt;&gt;"",supply!D1225,"")</f>
        <v/>
      </c>
      <c r="E1223" s="38" t="str">
        <f>IF(supply!E1225&lt;&gt;"",supply!E1225,"")</f>
        <v/>
      </c>
      <c r="F1223" s="38" t="str">
        <f>IF(supply!F1225&lt;&gt;"",VLOOKUP(supply!F1225,private!$H$1:$J$28,2,FALSE),"")</f>
        <v/>
      </c>
      <c r="G1223" s="38" t="str">
        <f>IF(supply!G1225&lt;&gt;"",VLOOKUP(supply!G1225,private!$L$1:$M$5,2,FALSE),"")</f>
        <v/>
      </c>
    </row>
    <row r="1224" spans="1:7" x14ac:dyDescent="0.25">
      <c r="A1224" s="38" t="str">
        <f>IF(supply!B1226&lt;&gt;"",supply!A1226,"")</f>
        <v/>
      </c>
      <c r="B1224" s="38" t="str">
        <f>IF(supply!B1226&lt;&gt;"",supply!B1226,"")</f>
        <v/>
      </c>
      <c r="C1224" s="38" t="str">
        <f>IF(supply!C1226&lt;&gt;"",supply!C1226,"")</f>
        <v/>
      </c>
      <c r="D1224" s="38" t="str">
        <f>IF(supply!D1226&lt;&gt;"",supply!D1226,"")</f>
        <v/>
      </c>
      <c r="E1224" s="38" t="str">
        <f>IF(supply!E1226&lt;&gt;"",supply!E1226,"")</f>
        <v/>
      </c>
      <c r="F1224" s="38" t="str">
        <f>IF(supply!F1226&lt;&gt;"",VLOOKUP(supply!F1226,private!$H$1:$J$28,2,FALSE),"")</f>
        <v/>
      </c>
      <c r="G1224" s="38" t="str">
        <f>IF(supply!G1226&lt;&gt;"",VLOOKUP(supply!G1226,private!$L$1:$M$5,2,FALSE),"")</f>
        <v/>
      </c>
    </row>
    <row r="1225" spans="1:7" x14ac:dyDescent="0.25">
      <c r="A1225" s="38" t="str">
        <f>IF(supply!B1227&lt;&gt;"",supply!A1227,"")</f>
        <v/>
      </c>
      <c r="B1225" s="38" t="str">
        <f>IF(supply!B1227&lt;&gt;"",supply!B1227,"")</f>
        <v/>
      </c>
      <c r="C1225" s="38" t="str">
        <f>IF(supply!C1227&lt;&gt;"",supply!C1227,"")</f>
        <v/>
      </c>
      <c r="D1225" s="38" t="str">
        <f>IF(supply!D1227&lt;&gt;"",supply!D1227,"")</f>
        <v/>
      </c>
      <c r="E1225" s="38" t="str">
        <f>IF(supply!E1227&lt;&gt;"",supply!E1227,"")</f>
        <v/>
      </c>
      <c r="F1225" s="38" t="str">
        <f>IF(supply!F1227&lt;&gt;"",VLOOKUP(supply!F1227,private!$H$1:$J$28,2,FALSE),"")</f>
        <v/>
      </c>
      <c r="G1225" s="38" t="str">
        <f>IF(supply!G1227&lt;&gt;"",VLOOKUP(supply!G1227,private!$L$1:$M$5,2,FALSE),"")</f>
        <v/>
      </c>
    </row>
    <row r="1226" spans="1:7" x14ac:dyDescent="0.25">
      <c r="A1226" s="38" t="str">
        <f>IF(supply!B1228&lt;&gt;"",supply!A1228,"")</f>
        <v/>
      </c>
      <c r="B1226" s="38" t="str">
        <f>IF(supply!B1228&lt;&gt;"",supply!B1228,"")</f>
        <v/>
      </c>
      <c r="C1226" s="38" t="str">
        <f>IF(supply!C1228&lt;&gt;"",supply!C1228,"")</f>
        <v/>
      </c>
      <c r="D1226" s="38" t="str">
        <f>IF(supply!D1228&lt;&gt;"",supply!D1228,"")</f>
        <v/>
      </c>
      <c r="E1226" s="38" t="str">
        <f>IF(supply!E1228&lt;&gt;"",supply!E1228,"")</f>
        <v/>
      </c>
      <c r="F1226" s="38" t="str">
        <f>IF(supply!F1228&lt;&gt;"",VLOOKUP(supply!F1228,private!$H$1:$J$28,2,FALSE),"")</f>
        <v/>
      </c>
      <c r="G1226" s="38" t="str">
        <f>IF(supply!G1228&lt;&gt;"",VLOOKUP(supply!G1228,private!$L$1:$M$5,2,FALSE),"")</f>
        <v/>
      </c>
    </row>
    <row r="1227" spans="1:7" x14ac:dyDescent="0.25">
      <c r="A1227" s="38" t="str">
        <f>IF(supply!B1229&lt;&gt;"",supply!A1229,"")</f>
        <v/>
      </c>
      <c r="B1227" s="38" t="str">
        <f>IF(supply!B1229&lt;&gt;"",supply!B1229,"")</f>
        <v/>
      </c>
      <c r="C1227" s="38" t="str">
        <f>IF(supply!C1229&lt;&gt;"",supply!C1229,"")</f>
        <v/>
      </c>
      <c r="D1227" s="38" t="str">
        <f>IF(supply!D1229&lt;&gt;"",supply!D1229,"")</f>
        <v/>
      </c>
      <c r="E1227" s="38" t="str">
        <f>IF(supply!E1229&lt;&gt;"",supply!E1229,"")</f>
        <v/>
      </c>
      <c r="F1227" s="38" t="str">
        <f>IF(supply!F1229&lt;&gt;"",VLOOKUP(supply!F1229,private!$H$1:$J$28,2,FALSE),"")</f>
        <v/>
      </c>
      <c r="G1227" s="38" t="str">
        <f>IF(supply!G1229&lt;&gt;"",VLOOKUP(supply!G1229,private!$L$1:$M$5,2,FALSE),"")</f>
        <v/>
      </c>
    </row>
    <row r="1228" spans="1:7" x14ac:dyDescent="0.25">
      <c r="A1228" s="38" t="str">
        <f>IF(supply!B1230&lt;&gt;"",supply!A1230,"")</f>
        <v/>
      </c>
      <c r="B1228" s="38" t="str">
        <f>IF(supply!B1230&lt;&gt;"",supply!B1230,"")</f>
        <v/>
      </c>
      <c r="C1228" s="38" t="str">
        <f>IF(supply!C1230&lt;&gt;"",supply!C1230,"")</f>
        <v/>
      </c>
      <c r="D1228" s="38" t="str">
        <f>IF(supply!D1230&lt;&gt;"",supply!D1230,"")</f>
        <v/>
      </c>
      <c r="E1228" s="38" t="str">
        <f>IF(supply!E1230&lt;&gt;"",supply!E1230,"")</f>
        <v/>
      </c>
      <c r="F1228" s="38" t="str">
        <f>IF(supply!F1230&lt;&gt;"",VLOOKUP(supply!F1230,private!$H$1:$J$28,2,FALSE),"")</f>
        <v/>
      </c>
      <c r="G1228" s="38" t="str">
        <f>IF(supply!G1230&lt;&gt;"",VLOOKUP(supply!G1230,private!$L$1:$M$5,2,FALSE),"")</f>
        <v/>
      </c>
    </row>
    <row r="1229" spans="1:7" x14ac:dyDescent="0.25">
      <c r="A1229" s="38" t="str">
        <f>IF(supply!B1231&lt;&gt;"",supply!A1231,"")</f>
        <v/>
      </c>
      <c r="B1229" s="38" t="str">
        <f>IF(supply!B1231&lt;&gt;"",supply!B1231,"")</f>
        <v/>
      </c>
      <c r="C1229" s="38" t="str">
        <f>IF(supply!C1231&lt;&gt;"",supply!C1231,"")</f>
        <v/>
      </c>
      <c r="D1229" s="38" t="str">
        <f>IF(supply!D1231&lt;&gt;"",supply!D1231,"")</f>
        <v/>
      </c>
      <c r="E1229" s="38" t="str">
        <f>IF(supply!E1231&lt;&gt;"",supply!E1231,"")</f>
        <v/>
      </c>
      <c r="F1229" s="38" t="str">
        <f>IF(supply!F1231&lt;&gt;"",VLOOKUP(supply!F1231,private!$H$1:$J$28,2,FALSE),"")</f>
        <v/>
      </c>
      <c r="G1229" s="38" t="str">
        <f>IF(supply!G1231&lt;&gt;"",VLOOKUP(supply!G1231,private!$L$1:$M$5,2,FALSE),"")</f>
        <v/>
      </c>
    </row>
    <row r="1230" spans="1:7" x14ac:dyDescent="0.25">
      <c r="A1230" s="38" t="str">
        <f>IF(supply!B1232&lt;&gt;"",supply!A1232,"")</f>
        <v/>
      </c>
      <c r="B1230" s="38" t="str">
        <f>IF(supply!B1232&lt;&gt;"",supply!B1232,"")</f>
        <v/>
      </c>
      <c r="C1230" s="38" t="str">
        <f>IF(supply!C1232&lt;&gt;"",supply!C1232,"")</f>
        <v/>
      </c>
      <c r="D1230" s="38" t="str">
        <f>IF(supply!D1232&lt;&gt;"",supply!D1232,"")</f>
        <v/>
      </c>
      <c r="E1230" s="38" t="str">
        <f>IF(supply!E1232&lt;&gt;"",supply!E1232,"")</f>
        <v/>
      </c>
      <c r="F1230" s="38" t="str">
        <f>IF(supply!F1232&lt;&gt;"",VLOOKUP(supply!F1232,private!$H$1:$J$28,2,FALSE),"")</f>
        <v/>
      </c>
      <c r="G1230" s="38" t="str">
        <f>IF(supply!G1232&lt;&gt;"",VLOOKUP(supply!G1232,private!$L$1:$M$5,2,FALSE),"")</f>
        <v/>
      </c>
    </row>
    <row r="1231" spans="1:7" x14ac:dyDescent="0.25">
      <c r="A1231" s="38" t="str">
        <f>IF(supply!B1233&lt;&gt;"",supply!A1233,"")</f>
        <v/>
      </c>
      <c r="B1231" s="38" t="str">
        <f>IF(supply!B1233&lt;&gt;"",supply!B1233,"")</f>
        <v/>
      </c>
      <c r="C1231" s="38" t="str">
        <f>IF(supply!C1233&lt;&gt;"",supply!C1233,"")</f>
        <v/>
      </c>
      <c r="D1231" s="38" t="str">
        <f>IF(supply!D1233&lt;&gt;"",supply!D1233,"")</f>
        <v/>
      </c>
      <c r="E1231" s="38" t="str">
        <f>IF(supply!E1233&lt;&gt;"",supply!E1233,"")</f>
        <v/>
      </c>
      <c r="F1231" s="38" t="str">
        <f>IF(supply!F1233&lt;&gt;"",VLOOKUP(supply!F1233,private!$H$1:$J$28,2,FALSE),"")</f>
        <v/>
      </c>
      <c r="G1231" s="38" t="str">
        <f>IF(supply!G1233&lt;&gt;"",VLOOKUP(supply!G1233,private!$L$1:$M$5,2,FALSE),"")</f>
        <v/>
      </c>
    </row>
    <row r="1232" spans="1:7" x14ac:dyDescent="0.25">
      <c r="A1232" s="38" t="str">
        <f>IF(supply!B1234&lt;&gt;"",supply!A1234,"")</f>
        <v/>
      </c>
      <c r="B1232" s="38" t="str">
        <f>IF(supply!B1234&lt;&gt;"",supply!B1234,"")</f>
        <v/>
      </c>
      <c r="C1232" s="38" t="str">
        <f>IF(supply!C1234&lt;&gt;"",supply!C1234,"")</f>
        <v/>
      </c>
      <c r="D1232" s="38" t="str">
        <f>IF(supply!D1234&lt;&gt;"",supply!D1234,"")</f>
        <v/>
      </c>
      <c r="E1232" s="38" t="str">
        <f>IF(supply!E1234&lt;&gt;"",supply!E1234,"")</f>
        <v/>
      </c>
      <c r="F1232" s="38" t="str">
        <f>IF(supply!F1234&lt;&gt;"",VLOOKUP(supply!F1234,private!$H$1:$J$28,2,FALSE),"")</f>
        <v/>
      </c>
      <c r="G1232" s="38" t="str">
        <f>IF(supply!G1234&lt;&gt;"",VLOOKUP(supply!G1234,private!$L$1:$M$5,2,FALSE),"")</f>
        <v/>
      </c>
    </row>
    <row r="1233" spans="1:7" x14ac:dyDescent="0.25">
      <c r="A1233" s="38" t="str">
        <f>IF(supply!B1235&lt;&gt;"",supply!A1235,"")</f>
        <v/>
      </c>
      <c r="B1233" s="38" t="str">
        <f>IF(supply!B1235&lt;&gt;"",supply!B1235,"")</f>
        <v/>
      </c>
      <c r="C1233" s="38" t="str">
        <f>IF(supply!C1235&lt;&gt;"",supply!C1235,"")</f>
        <v/>
      </c>
      <c r="D1233" s="38" t="str">
        <f>IF(supply!D1235&lt;&gt;"",supply!D1235,"")</f>
        <v/>
      </c>
      <c r="E1233" s="38" t="str">
        <f>IF(supply!E1235&lt;&gt;"",supply!E1235,"")</f>
        <v/>
      </c>
      <c r="F1233" s="38" t="str">
        <f>IF(supply!F1235&lt;&gt;"",VLOOKUP(supply!F1235,private!$H$1:$J$28,2,FALSE),"")</f>
        <v/>
      </c>
      <c r="G1233" s="38" t="str">
        <f>IF(supply!G1235&lt;&gt;"",VLOOKUP(supply!G1235,private!$L$1:$M$5,2,FALSE),"")</f>
        <v/>
      </c>
    </row>
    <row r="1234" spans="1:7" x14ac:dyDescent="0.25">
      <c r="A1234" s="38" t="str">
        <f>IF(supply!B1236&lt;&gt;"",supply!A1236,"")</f>
        <v/>
      </c>
      <c r="B1234" s="38" t="str">
        <f>IF(supply!B1236&lt;&gt;"",supply!B1236,"")</f>
        <v/>
      </c>
      <c r="C1234" s="38" t="str">
        <f>IF(supply!C1236&lt;&gt;"",supply!C1236,"")</f>
        <v/>
      </c>
      <c r="D1234" s="38" t="str">
        <f>IF(supply!D1236&lt;&gt;"",supply!D1236,"")</f>
        <v/>
      </c>
      <c r="E1234" s="38" t="str">
        <f>IF(supply!E1236&lt;&gt;"",supply!E1236,"")</f>
        <v/>
      </c>
      <c r="F1234" s="38" t="str">
        <f>IF(supply!F1236&lt;&gt;"",VLOOKUP(supply!F1236,private!$H$1:$J$28,2,FALSE),"")</f>
        <v/>
      </c>
      <c r="G1234" s="38" t="str">
        <f>IF(supply!G1236&lt;&gt;"",VLOOKUP(supply!G1236,private!$L$1:$M$5,2,FALSE),"")</f>
        <v/>
      </c>
    </row>
    <row r="1235" spans="1:7" x14ac:dyDescent="0.25">
      <c r="A1235" s="38" t="str">
        <f>IF(supply!B1237&lt;&gt;"",supply!A1237,"")</f>
        <v/>
      </c>
      <c r="B1235" s="38" t="str">
        <f>IF(supply!B1237&lt;&gt;"",supply!B1237,"")</f>
        <v/>
      </c>
      <c r="C1235" s="38" t="str">
        <f>IF(supply!C1237&lt;&gt;"",supply!C1237,"")</f>
        <v/>
      </c>
      <c r="D1235" s="38" t="str">
        <f>IF(supply!D1237&lt;&gt;"",supply!D1237,"")</f>
        <v/>
      </c>
      <c r="E1235" s="38" t="str">
        <f>IF(supply!E1237&lt;&gt;"",supply!E1237,"")</f>
        <v/>
      </c>
      <c r="F1235" s="38" t="str">
        <f>IF(supply!F1237&lt;&gt;"",VLOOKUP(supply!F1237,private!$H$1:$J$28,2,FALSE),"")</f>
        <v/>
      </c>
      <c r="G1235" s="38" t="str">
        <f>IF(supply!G1237&lt;&gt;"",VLOOKUP(supply!G1237,private!$L$1:$M$5,2,FALSE),"")</f>
        <v/>
      </c>
    </row>
    <row r="1236" spans="1:7" x14ac:dyDescent="0.25">
      <c r="A1236" s="38" t="str">
        <f>IF(supply!B1238&lt;&gt;"",supply!A1238,"")</f>
        <v/>
      </c>
      <c r="B1236" s="38" t="str">
        <f>IF(supply!B1238&lt;&gt;"",supply!B1238,"")</f>
        <v/>
      </c>
      <c r="C1236" s="38" t="str">
        <f>IF(supply!C1238&lt;&gt;"",supply!C1238,"")</f>
        <v/>
      </c>
      <c r="D1236" s="38" t="str">
        <f>IF(supply!D1238&lt;&gt;"",supply!D1238,"")</f>
        <v/>
      </c>
      <c r="E1236" s="38" t="str">
        <f>IF(supply!E1238&lt;&gt;"",supply!E1238,"")</f>
        <v/>
      </c>
      <c r="F1236" s="38" t="str">
        <f>IF(supply!F1238&lt;&gt;"",VLOOKUP(supply!F1238,private!$H$1:$J$28,2,FALSE),"")</f>
        <v/>
      </c>
      <c r="G1236" s="38" t="str">
        <f>IF(supply!G1238&lt;&gt;"",VLOOKUP(supply!G1238,private!$L$1:$M$5,2,FALSE),"")</f>
        <v/>
      </c>
    </row>
    <row r="1237" spans="1:7" x14ac:dyDescent="0.25">
      <c r="A1237" s="38" t="str">
        <f>IF(supply!B1239&lt;&gt;"",supply!A1239,"")</f>
        <v/>
      </c>
      <c r="B1237" s="38" t="str">
        <f>IF(supply!B1239&lt;&gt;"",supply!B1239,"")</f>
        <v/>
      </c>
      <c r="C1237" s="38" t="str">
        <f>IF(supply!C1239&lt;&gt;"",supply!C1239,"")</f>
        <v/>
      </c>
      <c r="D1237" s="38" t="str">
        <f>IF(supply!D1239&lt;&gt;"",supply!D1239,"")</f>
        <v/>
      </c>
      <c r="E1237" s="38" t="str">
        <f>IF(supply!E1239&lt;&gt;"",supply!E1239,"")</f>
        <v/>
      </c>
      <c r="F1237" s="38" t="str">
        <f>IF(supply!F1239&lt;&gt;"",VLOOKUP(supply!F1239,private!$H$1:$J$28,2,FALSE),"")</f>
        <v/>
      </c>
      <c r="G1237" s="38" t="str">
        <f>IF(supply!G1239&lt;&gt;"",VLOOKUP(supply!G1239,private!$L$1:$M$5,2,FALSE),"")</f>
        <v/>
      </c>
    </row>
    <row r="1238" spans="1:7" x14ac:dyDescent="0.25">
      <c r="A1238" s="38" t="str">
        <f>IF(supply!B1240&lt;&gt;"",supply!A1240,"")</f>
        <v/>
      </c>
      <c r="B1238" s="38" t="str">
        <f>IF(supply!B1240&lt;&gt;"",supply!B1240,"")</f>
        <v/>
      </c>
      <c r="C1238" s="38" t="str">
        <f>IF(supply!C1240&lt;&gt;"",supply!C1240,"")</f>
        <v/>
      </c>
      <c r="D1238" s="38" t="str">
        <f>IF(supply!D1240&lt;&gt;"",supply!D1240,"")</f>
        <v/>
      </c>
      <c r="E1238" s="38" t="str">
        <f>IF(supply!E1240&lt;&gt;"",supply!E1240,"")</f>
        <v/>
      </c>
      <c r="F1238" s="38" t="str">
        <f>IF(supply!F1240&lt;&gt;"",VLOOKUP(supply!F1240,private!$H$1:$J$28,2,FALSE),"")</f>
        <v/>
      </c>
      <c r="G1238" s="38" t="str">
        <f>IF(supply!G1240&lt;&gt;"",VLOOKUP(supply!G1240,private!$L$1:$M$5,2,FALSE),"")</f>
        <v/>
      </c>
    </row>
    <row r="1239" spans="1:7" x14ac:dyDescent="0.25">
      <c r="A1239" s="38" t="str">
        <f>IF(supply!B1241&lt;&gt;"",supply!A1241,"")</f>
        <v/>
      </c>
      <c r="B1239" s="38" t="str">
        <f>IF(supply!B1241&lt;&gt;"",supply!B1241,"")</f>
        <v/>
      </c>
      <c r="C1239" s="38" t="str">
        <f>IF(supply!C1241&lt;&gt;"",supply!C1241,"")</f>
        <v/>
      </c>
      <c r="D1239" s="38" t="str">
        <f>IF(supply!D1241&lt;&gt;"",supply!D1241,"")</f>
        <v/>
      </c>
      <c r="E1239" s="38" t="str">
        <f>IF(supply!E1241&lt;&gt;"",supply!E1241,"")</f>
        <v/>
      </c>
      <c r="F1239" s="38" t="str">
        <f>IF(supply!F1241&lt;&gt;"",VLOOKUP(supply!F1241,private!$H$1:$J$28,2,FALSE),"")</f>
        <v/>
      </c>
      <c r="G1239" s="38" t="str">
        <f>IF(supply!G1241&lt;&gt;"",VLOOKUP(supply!G1241,private!$L$1:$M$5,2,FALSE),"")</f>
        <v/>
      </c>
    </row>
    <row r="1240" spans="1:7" x14ac:dyDescent="0.25">
      <c r="A1240" s="38" t="str">
        <f>IF(supply!B1242&lt;&gt;"",supply!A1242,"")</f>
        <v/>
      </c>
      <c r="B1240" s="38" t="str">
        <f>IF(supply!B1242&lt;&gt;"",supply!B1242,"")</f>
        <v/>
      </c>
      <c r="C1240" s="38" t="str">
        <f>IF(supply!C1242&lt;&gt;"",supply!C1242,"")</f>
        <v/>
      </c>
      <c r="D1240" s="38" t="str">
        <f>IF(supply!D1242&lt;&gt;"",supply!D1242,"")</f>
        <v/>
      </c>
      <c r="E1240" s="38" t="str">
        <f>IF(supply!E1242&lt;&gt;"",supply!E1242,"")</f>
        <v/>
      </c>
      <c r="F1240" s="38" t="str">
        <f>IF(supply!F1242&lt;&gt;"",VLOOKUP(supply!F1242,private!$H$1:$J$28,2,FALSE),"")</f>
        <v/>
      </c>
      <c r="G1240" s="38" t="str">
        <f>IF(supply!G1242&lt;&gt;"",VLOOKUP(supply!G1242,private!$L$1:$M$5,2,FALSE),"")</f>
        <v/>
      </c>
    </row>
    <row r="1241" spans="1:7" x14ac:dyDescent="0.25">
      <c r="A1241" s="38" t="str">
        <f>IF(supply!B1243&lt;&gt;"",supply!A1243,"")</f>
        <v/>
      </c>
      <c r="B1241" s="38" t="str">
        <f>IF(supply!B1243&lt;&gt;"",supply!B1243,"")</f>
        <v/>
      </c>
      <c r="C1241" s="38" t="str">
        <f>IF(supply!C1243&lt;&gt;"",supply!C1243,"")</f>
        <v/>
      </c>
      <c r="D1241" s="38" t="str">
        <f>IF(supply!D1243&lt;&gt;"",supply!D1243,"")</f>
        <v/>
      </c>
      <c r="E1241" s="38" t="str">
        <f>IF(supply!E1243&lt;&gt;"",supply!E1243,"")</f>
        <v/>
      </c>
      <c r="F1241" s="38" t="str">
        <f>IF(supply!F1243&lt;&gt;"",VLOOKUP(supply!F1243,private!$H$1:$J$28,2,FALSE),"")</f>
        <v/>
      </c>
      <c r="G1241" s="38" t="str">
        <f>IF(supply!G1243&lt;&gt;"",VLOOKUP(supply!G1243,private!$L$1:$M$5,2,FALSE),"")</f>
        <v/>
      </c>
    </row>
    <row r="1242" spans="1:7" x14ac:dyDescent="0.25">
      <c r="A1242" s="38" t="str">
        <f>IF(supply!B1244&lt;&gt;"",supply!A1244,"")</f>
        <v/>
      </c>
      <c r="B1242" s="38" t="str">
        <f>IF(supply!B1244&lt;&gt;"",supply!B1244,"")</f>
        <v/>
      </c>
      <c r="C1242" s="38" t="str">
        <f>IF(supply!C1244&lt;&gt;"",supply!C1244,"")</f>
        <v/>
      </c>
      <c r="D1242" s="38" t="str">
        <f>IF(supply!D1244&lt;&gt;"",supply!D1244,"")</f>
        <v/>
      </c>
      <c r="E1242" s="38" t="str">
        <f>IF(supply!E1244&lt;&gt;"",supply!E1244,"")</f>
        <v/>
      </c>
      <c r="F1242" s="38" t="str">
        <f>IF(supply!F1244&lt;&gt;"",VLOOKUP(supply!F1244,private!$H$1:$J$28,2,FALSE),"")</f>
        <v/>
      </c>
      <c r="G1242" s="38" t="str">
        <f>IF(supply!G1244&lt;&gt;"",VLOOKUP(supply!G1244,private!$L$1:$M$5,2,FALSE),"")</f>
        <v/>
      </c>
    </row>
    <row r="1243" spans="1:7" x14ac:dyDescent="0.25">
      <c r="A1243" s="38" t="str">
        <f>IF(supply!B1245&lt;&gt;"",supply!A1245,"")</f>
        <v/>
      </c>
      <c r="B1243" s="38" t="str">
        <f>IF(supply!B1245&lt;&gt;"",supply!B1245,"")</f>
        <v/>
      </c>
      <c r="C1243" s="38" t="str">
        <f>IF(supply!C1245&lt;&gt;"",supply!C1245,"")</f>
        <v/>
      </c>
      <c r="D1243" s="38" t="str">
        <f>IF(supply!D1245&lt;&gt;"",supply!D1245,"")</f>
        <v/>
      </c>
      <c r="E1243" s="38" t="str">
        <f>IF(supply!E1245&lt;&gt;"",supply!E1245,"")</f>
        <v/>
      </c>
      <c r="F1243" s="38" t="str">
        <f>IF(supply!F1245&lt;&gt;"",VLOOKUP(supply!F1245,private!$H$1:$J$28,2,FALSE),"")</f>
        <v/>
      </c>
      <c r="G1243" s="38" t="str">
        <f>IF(supply!G1245&lt;&gt;"",VLOOKUP(supply!G1245,private!$L$1:$M$5,2,FALSE),"")</f>
        <v/>
      </c>
    </row>
    <row r="1244" spans="1:7" x14ac:dyDescent="0.25">
      <c r="A1244" s="38" t="str">
        <f>IF(supply!B1246&lt;&gt;"",supply!A1246,"")</f>
        <v/>
      </c>
      <c r="B1244" s="38" t="str">
        <f>IF(supply!B1246&lt;&gt;"",supply!B1246,"")</f>
        <v/>
      </c>
      <c r="C1244" s="38" t="str">
        <f>IF(supply!C1246&lt;&gt;"",supply!C1246,"")</f>
        <v/>
      </c>
      <c r="D1244" s="38" t="str">
        <f>IF(supply!D1246&lt;&gt;"",supply!D1246,"")</f>
        <v/>
      </c>
      <c r="E1244" s="38" t="str">
        <f>IF(supply!E1246&lt;&gt;"",supply!E1246,"")</f>
        <v/>
      </c>
      <c r="F1244" s="38" t="str">
        <f>IF(supply!F1246&lt;&gt;"",VLOOKUP(supply!F1246,private!$H$1:$J$28,2,FALSE),"")</f>
        <v/>
      </c>
      <c r="G1244" s="38" t="str">
        <f>IF(supply!G1246&lt;&gt;"",VLOOKUP(supply!G1246,private!$L$1:$M$5,2,FALSE),"")</f>
        <v/>
      </c>
    </row>
    <row r="1245" spans="1:7" x14ac:dyDescent="0.25">
      <c r="A1245" s="38" t="str">
        <f>IF(supply!B1247&lt;&gt;"",supply!A1247,"")</f>
        <v/>
      </c>
      <c r="B1245" s="38" t="str">
        <f>IF(supply!B1247&lt;&gt;"",supply!B1247,"")</f>
        <v/>
      </c>
      <c r="C1245" s="38" t="str">
        <f>IF(supply!C1247&lt;&gt;"",supply!C1247,"")</f>
        <v/>
      </c>
      <c r="D1245" s="38" t="str">
        <f>IF(supply!D1247&lt;&gt;"",supply!D1247,"")</f>
        <v/>
      </c>
      <c r="E1245" s="38" t="str">
        <f>IF(supply!E1247&lt;&gt;"",supply!E1247,"")</f>
        <v/>
      </c>
      <c r="F1245" s="38" t="str">
        <f>IF(supply!F1247&lt;&gt;"",VLOOKUP(supply!F1247,private!$H$1:$J$28,2,FALSE),"")</f>
        <v/>
      </c>
      <c r="G1245" s="38" t="str">
        <f>IF(supply!G1247&lt;&gt;"",VLOOKUP(supply!G1247,private!$L$1:$M$5,2,FALSE),"")</f>
        <v/>
      </c>
    </row>
    <row r="1246" spans="1:7" x14ac:dyDescent="0.25">
      <c r="A1246" s="38" t="str">
        <f>IF(supply!B1248&lt;&gt;"",supply!A1248,"")</f>
        <v/>
      </c>
      <c r="B1246" s="38" t="str">
        <f>IF(supply!B1248&lt;&gt;"",supply!B1248,"")</f>
        <v/>
      </c>
      <c r="C1246" s="38" t="str">
        <f>IF(supply!C1248&lt;&gt;"",supply!C1248,"")</f>
        <v/>
      </c>
      <c r="D1246" s="38" t="str">
        <f>IF(supply!D1248&lt;&gt;"",supply!D1248,"")</f>
        <v/>
      </c>
      <c r="E1246" s="38" t="str">
        <f>IF(supply!E1248&lt;&gt;"",supply!E1248,"")</f>
        <v/>
      </c>
      <c r="F1246" s="38" t="str">
        <f>IF(supply!F1248&lt;&gt;"",VLOOKUP(supply!F1248,private!$H$1:$J$28,2,FALSE),"")</f>
        <v/>
      </c>
      <c r="G1246" s="38" t="str">
        <f>IF(supply!G1248&lt;&gt;"",VLOOKUP(supply!G1248,private!$L$1:$M$5,2,FALSE),"")</f>
        <v/>
      </c>
    </row>
    <row r="1247" spans="1:7" x14ac:dyDescent="0.25">
      <c r="A1247" s="38" t="str">
        <f>IF(supply!B1249&lt;&gt;"",supply!A1249,"")</f>
        <v/>
      </c>
      <c r="B1247" s="38" t="str">
        <f>IF(supply!B1249&lt;&gt;"",supply!B1249,"")</f>
        <v/>
      </c>
      <c r="C1247" s="38" t="str">
        <f>IF(supply!C1249&lt;&gt;"",supply!C1249,"")</f>
        <v/>
      </c>
      <c r="D1247" s="38" t="str">
        <f>IF(supply!D1249&lt;&gt;"",supply!D1249,"")</f>
        <v/>
      </c>
      <c r="E1247" s="38" t="str">
        <f>IF(supply!E1249&lt;&gt;"",supply!E1249,"")</f>
        <v/>
      </c>
      <c r="F1247" s="38" t="str">
        <f>IF(supply!F1249&lt;&gt;"",VLOOKUP(supply!F1249,private!$H$1:$J$28,2,FALSE),"")</f>
        <v/>
      </c>
      <c r="G1247" s="38" t="str">
        <f>IF(supply!G1249&lt;&gt;"",VLOOKUP(supply!G1249,private!$L$1:$M$5,2,FALSE),"")</f>
        <v/>
      </c>
    </row>
    <row r="1248" spans="1:7" x14ac:dyDescent="0.25">
      <c r="A1248" s="38" t="str">
        <f>IF(supply!B1250&lt;&gt;"",supply!A1250,"")</f>
        <v/>
      </c>
      <c r="B1248" s="38" t="str">
        <f>IF(supply!B1250&lt;&gt;"",supply!B1250,"")</f>
        <v/>
      </c>
      <c r="C1248" s="38" t="str">
        <f>IF(supply!C1250&lt;&gt;"",supply!C1250,"")</f>
        <v/>
      </c>
      <c r="D1248" s="38" t="str">
        <f>IF(supply!D1250&lt;&gt;"",supply!D1250,"")</f>
        <v/>
      </c>
      <c r="E1248" s="38" t="str">
        <f>IF(supply!E1250&lt;&gt;"",supply!E1250,"")</f>
        <v/>
      </c>
      <c r="F1248" s="38" t="str">
        <f>IF(supply!F1250&lt;&gt;"",VLOOKUP(supply!F1250,private!$H$1:$J$28,2,FALSE),"")</f>
        <v/>
      </c>
      <c r="G1248" s="38" t="str">
        <f>IF(supply!G1250&lt;&gt;"",VLOOKUP(supply!G1250,private!$L$1:$M$5,2,FALSE),"")</f>
        <v/>
      </c>
    </row>
    <row r="1249" spans="1:7" x14ac:dyDescent="0.25">
      <c r="A1249" s="38" t="str">
        <f>IF(supply!B1251&lt;&gt;"",supply!A1251,"")</f>
        <v/>
      </c>
      <c r="B1249" s="38" t="str">
        <f>IF(supply!B1251&lt;&gt;"",supply!B1251,"")</f>
        <v/>
      </c>
      <c r="C1249" s="38" t="str">
        <f>IF(supply!C1251&lt;&gt;"",supply!C1251,"")</f>
        <v/>
      </c>
      <c r="D1249" s="38" t="str">
        <f>IF(supply!D1251&lt;&gt;"",supply!D1251,"")</f>
        <v/>
      </c>
      <c r="E1249" s="38" t="str">
        <f>IF(supply!E1251&lt;&gt;"",supply!E1251,"")</f>
        <v/>
      </c>
      <c r="F1249" s="38" t="str">
        <f>IF(supply!F1251&lt;&gt;"",VLOOKUP(supply!F1251,private!$H$1:$J$28,2,FALSE),"")</f>
        <v/>
      </c>
      <c r="G1249" s="38" t="str">
        <f>IF(supply!G1251&lt;&gt;"",VLOOKUP(supply!G1251,private!$L$1:$M$5,2,FALSE),"")</f>
        <v/>
      </c>
    </row>
    <row r="1250" spans="1:7" x14ac:dyDescent="0.25">
      <c r="A1250" s="38" t="str">
        <f>IF(supply!B1252&lt;&gt;"",supply!A1252,"")</f>
        <v/>
      </c>
      <c r="B1250" s="38" t="str">
        <f>IF(supply!B1252&lt;&gt;"",supply!B1252,"")</f>
        <v/>
      </c>
      <c r="C1250" s="38" t="str">
        <f>IF(supply!C1252&lt;&gt;"",supply!C1252,"")</f>
        <v/>
      </c>
      <c r="D1250" s="38" t="str">
        <f>IF(supply!D1252&lt;&gt;"",supply!D1252,"")</f>
        <v/>
      </c>
      <c r="E1250" s="38" t="str">
        <f>IF(supply!E1252&lt;&gt;"",supply!E1252,"")</f>
        <v/>
      </c>
      <c r="F1250" s="38" t="str">
        <f>IF(supply!F1252&lt;&gt;"",VLOOKUP(supply!F1252,private!$H$1:$J$28,2,FALSE),"")</f>
        <v/>
      </c>
      <c r="G1250" s="38" t="str">
        <f>IF(supply!G1252&lt;&gt;"",VLOOKUP(supply!G1252,private!$L$1:$M$5,2,FALSE),"")</f>
        <v/>
      </c>
    </row>
    <row r="1251" spans="1:7" x14ac:dyDescent="0.25">
      <c r="A1251" s="38" t="str">
        <f>IF(supply!B1253&lt;&gt;"",supply!A1253,"")</f>
        <v/>
      </c>
      <c r="B1251" s="38" t="str">
        <f>IF(supply!B1253&lt;&gt;"",supply!B1253,"")</f>
        <v/>
      </c>
      <c r="C1251" s="38" t="str">
        <f>IF(supply!C1253&lt;&gt;"",supply!C1253,"")</f>
        <v/>
      </c>
      <c r="D1251" s="38" t="str">
        <f>IF(supply!D1253&lt;&gt;"",supply!D1253,"")</f>
        <v/>
      </c>
      <c r="E1251" s="38" t="str">
        <f>IF(supply!E1253&lt;&gt;"",supply!E1253,"")</f>
        <v/>
      </c>
      <c r="F1251" s="38" t="str">
        <f>IF(supply!F1253&lt;&gt;"",VLOOKUP(supply!F1253,private!$H$1:$J$28,2,FALSE),"")</f>
        <v/>
      </c>
      <c r="G1251" s="38" t="str">
        <f>IF(supply!G1253&lt;&gt;"",VLOOKUP(supply!G1253,private!$L$1:$M$5,2,FALSE),"")</f>
        <v/>
      </c>
    </row>
    <row r="1252" spans="1:7" x14ac:dyDescent="0.25">
      <c r="A1252" s="38" t="str">
        <f>IF(supply!B1254&lt;&gt;"",supply!A1254,"")</f>
        <v/>
      </c>
      <c r="B1252" s="38" t="str">
        <f>IF(supply!B1254&lt;&gt;"",supply!B1254,"")</f>
        <v/>
      </c>
      <c r="C1252" s="38" t="str">
        <f>IF(supply!C1254&lt;&gt;"",supply!C1254,"")</f>
        <v/>
      </c>
      <c r="D1252" s="38" t="str">
        <f>IF(supply!D1254&lt;&gt;"",supply!D1254,"")</f>
        <v/>
      </c>
      <c r="E1252" s="38" t="str">
        <f>IF(supply!E1254&lt;&gt;"",supply!E1254,"")</f>
        <v/>
      </c>
      <c r="F1252" s="38" t="str">
        <f>IF(supply!F1254&lt;&gt;"",VLOOKUP(supply!F1254,private!$H$1:$J$28,2,FALSE),"")</f>
        <v/>
      </c>
      <c r="G1252" s="38" t="str">
        <f>IF(supply!G1254&lt;&gt;"",VLOOKUP(supply!G1254,private!$L$1:$M$5,2,FALSE),"")</f>
        <v/>
      </c>
    </row>
    <row r="1253" spans="1:7" x14ac:dyDescent="0.25">
      <c r="A1253" s="38" t="str">
        <f>IF(supply!B1255&lt;&gt;"",supply!A1255,"")</f>
        <v/>
      </c>
      <c r="B1253" s="38" t="str">
        <f>IF(supply!B1255&lt;&gt;"",supply!B1255,"")</f>
        <v/>
      </c>
      <c r="C1253" s="38" t="str">
        <f>IF(supply!C1255&lt;&gt;"",supply!C1255,"")</f>
        <v/>
      </c>
      <c r="D1253" s="38" t="str">
        <f>IF(supply!D1255&lt;&gt;"",supply!D1255,"")</f>
        <v/>
      </c>
      <c r="E1253" s="38" t="str">
        <f>IF(supply!E1255&lt;&gt;"",supply!E1255,"")</f>
        <v/>
      </c>
      <c r="F1253" s="38" t="str">
        <f>IF(supply!F1255&lt;&gt;"",VLOOKUP(supply!F1255,private!$H$1:$J$28,2,FALSE),"")</f>
        <v/>
      </c>
      <c r="G1253" s="38" t="str">
        <f>IF(supply!G1255&lt;&gt;"",VLOOKUP(supply!G1255,private!$L$1:$M$5,2,FALSE),"")</f>
        <v/>
      </c>
    </row>
    <row r="1254" spans="1:7" x14ac:dyDescent="0.25">
      <c r="A1254" s="38" t="str">
        <f>IF(supply!B1256&lt;&gt;"",supply!A1256,"")</f>
        <v/>
      </c>
      <c r="B1254" s="38" t="str">
        <f>IF(supply!B1256&lt;&gt;"",supply!B1256,"")</f>
        <v/>
      </c>
      <c r="C1254" s="38" t="str">
        <f>IF(supply!C1256&lt;&gt;"",supply!C1256,"")</f>
        <v/>
      </c>
      <c r="D1254" s="38" t="str">
        <f>IF(supply!D1256&lt;&gt;"",supply!D1256,"")</f>
        <v/>
      </c>
      <c r="E1254" s="38" t="str">
        <f>IF(supply!E1256&lt;&gt;"",supply!E1256,"")</f>
        <v/>
      </c>
      <c r="F1254" s="38" t="str">
        <f>IF(supply!F1256&lt;&gt;"",VLOOKUP(supply!F1256,private!$H$1:$J$28,2,FALSE),"")</f>
        <v/>
      </c>
      <c r="G1254" s="38" t="str">
        <f>IF(supply!G1256&lt;&gt;"",VLOOKUP(supply!G1256,private!$L$1:$M$5,2,FALSE),"")</f>
        <v/>
      </c>
    </row>
    <row r="1255" spans="1:7" x14ac:dyDescent="0.25">
      <c r="A1255" s="38" t="str">
        <f>IF(supply!B1257&lt;&gt;"",supply!A1257,"")</f>
        <v/>
      </c>
      <c r="B1255" s="38" t="str">
        <f>IF(supply!B1257&lt;&gt;"",supply!B1257,"")</f>
        <v/>
      </c>
      <c r="C1255" s="38" t="str">
        <f>IF(supply!C1257&lt;&gt;"",supply!C1257,"")</f>
        <v/>
      </c>
      <c r="D1255" s="38" t="str">
        <f>IF(supply!D1257&lt;&gt;"",supply!D1257,"")</f>
        <v/>
      </c>
      <c r="E1255" s="38" t="str">
        <f>IF(supply!E1257&lt;&gt;"",supply!E1257,"")</f>
        <v/>
      </c>
      <c r="F1255" s="38" t="str">
        <f>IF(supply!F1257&lt;&gt;"",VLOOKUP(supply!F1257,private!$H$1:$J$28,2,FALSE),"")</f>
        <v/>
      </c>
      <c r="G1255" s="38" t="str">
        <f>IF(supply!G1257&lt;&gt;"",VLOOKUP(supply!G1257,private!$L$1:$M$5,2,FALSE),"")</f>
        <v/>
      </c>
    </row>
    <row r="1256" spans="1:7" x14ac:dyDescent="0.25">
      <c r="A1256" s="38" t="str">
        <f>IF(supply!B1258&lt;&gt;"",supply!A1258,"")</f>
        <v/>
      </c>
      <c r="B1256" s="38" t="str">
        <f>IF(supply!B1258&lt;&gt;"",supply!B1258,"")</f>
        <v/>
      </c>
      <c r="C1256" s="38" t="str">
        <f>IF(supply!C1258&lt;&gt;"",supply!C1258,"")</f>
        <v/>
      </c>
      <c r="D1256" s="38" t="str">
        <f>IF(supply!D1258&lt;&gt;"",supply!D1258,"")</f>
        <v/>
      </c>
      <c r="E1256" s="38" t="str">
        <f>IF(supply!E1258&lt;&gt;"",supply!E1258,"")</f>
        <v/>
      </c>
      <c r="F1256" s="38" t="str">
        <f>IF(supply!F1258&lt;&gt;"",VLOOKUP(supply!F1258,private!$H$1:$J$28,2,FALSE),"")</f>
        <v/>
      </c>
      <c r="G1256" s="38" t="str">
        <f>IF(supply!G1258&lt;&gt;"",VLOOKUP(supply!G1258,private!$L$1:$M$5,2,FALSE),"")</f>
        <v/>
      </c>
    </row>
    <row r="1257" spans="1:7" x14ac:dyDescent="0.25">
      <c r="A1257" s="38" t="str">
        <f>IF(supply!B1259&lt;&gt;"",supply!A1259,"")</f>
        <v/>
      </c>
      <c r="B1257" s="38" t="str">
        <f>IF(supply!B1259&lt;&gt;"",supply!B1259,"")</f>
        <v/>
      </c>
      <c r="C1257" s="38" t="str">
        <f>IF(supply!C1259&lt;&gt;"",supply!C1259,"")</f>
        <v/>
      </c>
      <c r="D1257" s="38" t="str">
        <f>IF(supply!D1259&lt;&gt;"",supply!D1259,"")</f>
        <v/>
      </c>
      <c r="E1257" s="38" t="str">
        <f>IF(supply!E1259&lt;&gt;"",supply!E1259,"")</f>
        <v/>
      </c>
      <c r="F1257" s="38" t="str">
        <f>IF(supply!F1259&lt;&gt;"",VLOOKUP(supply!F1259,private!$H$1:$J$28,2,FALSE),"")</f>
        <v/>
      </c>
      <c r="G1257" s="38" t="str">
        <f>IF(supply!G1259&lt;&gt;"",VLOOKUP(supply!G1259,private!$L$1:$M$5,2,FALSE),"")</f>
        <v/>
      </c>
    </row>
    <row r="1258" spans="1:7" x14ac:dyDescent="0.25">
      <c r="A1258" s="38" t="str">
        <f>IF(supply!B1260&lt;&gt;"",supply!A1260,"")</f>
        <v/>
      </c>
      <c r="B1258" s="38" t="str">
        <f>IF(supply!B1260&lt;&gt;"",supply!B1260,"")</f>
        <v/>
      </c>
      <c r="C1258" s="38" t="str">
        <f>IF(supply!C1260&lt;&gt;"",supply!C1260,"")</f>
        <v/>
      </c>
      <c r="D1258" s="38" t="str">
        <f>IF(supply!D1260&lt;&gt;"",supply!D1260,"")</f>
        <v/>
      </c>
      <c r="E1258" s="38" t="str">
        <f>IF(supply!E1260&lt;&gt;"",supply!E1260,"")</f>
        <v/>
      </c>
      <c r="F1258" s="38" t="str">
        <f>IF(supply!F1260&lt;&gt;"",VLOOKUP(supply!F1260,private!$H$1:$J$28,2,FALSE),"")</f>
        <v/>
      </c>
      <c r="G1258" s="38" t="str">
        <f>IF(supply!G1260&lt;&gt;"",VLOOKUP(supply!G1260,private!$L$1:$M$5,2,FALSE),"")</f>
        <v/>
      </c>
    </row>
    <row r="1259" spans="1:7" x14ac:dyDescent="0.25">
      <c r="A1259" s="38" t="str">
        <f>IF(supply!B1261&lt;&gt;"",supply!A1261,"")</f>
        <v/>
      </c>
      <c r="B1259" s="38" t="str">
        <f>IF(supply!B1261&lt;&gt;"",supply!B1261,"")</f>
        <v/>
      </c>
      <c r="C1259" s="38" t="str">
        <f>IF(supply!C1261&lt;&gt;"",supply!C1261,"")</f>
        <v/>
      </c>
      <c r="D1259" s="38" t="str">
        <f>IF(supply!D1261&lt;&gt;"",supply!D1261,"")</f>
        <v/>
      </c>
      <c r="E1259" s="38" t="str">
        <f>IF(supply!E1261&lt;&gt;"",supply!E1261,"")</f>
        <v/>
      </c>
      <c r="F1259" s="38" t="str">
        <f>IF(supply!F1261&lt;&gt;"",VLOOKUP(supply!F1261,private!$H$1:$J$28,2,FALSE),"")</f>
        <v/>
      </c>
      <c r="G1259" s="38" t="str">
        <f>IF(supply!G1261&lt;&gt;"",VLOOKUP(supply!G1261,private!$L$1:$M$5,2,FALSE),"")</f>
        <v/>
      </c>
    </row>
    <row r="1260" spans="1:7" x14ac:dyDescent="0.25">
      <c r="A1260" s="38" t="str">
        <f>IF(supply!B1262&lt;&gt;"",supply!A1262,"")</f>
        <v/>
      </c>
      <c r="B1260" s="38" t="str">
        <f>IF(supply!B1262&lt;&gt;"",supply!B1262,"")</f>
        <v/>
      </c>
      <c r="C1260" s="38" t="str">
        <f>IF(supply!C1262&lt;&gt;"",supply!C1262,"")</f>
        <v/>
      </c>
      <c r="D1260" s="38" t="str">
        <f>IF(supply!D1262&lt;&gt;"",supply!D1262,"")</f>
        <v/>
      </c>
      <c r="E1260" s="38" t="str">
        <f>IF(supply!E1262&lt;&gt;"",supply!E1262,"")</f>
        <v/>
      </c>
      <c r="F1260" s="38" t="str">
        <f>IF(supply!F1262&lt;&gt;"",VLOOKUP(supply!F1262,private!$H$1:$J$28,2,FALSE),"")</f>
        <v/>
      </c>
      <c r="G1260" s="38" t="str">
        <f>IF(supply!G1262&lt;&gt;"",VLOOKUP(supply!G1262,private!$L$1:$M$5,2,FALSE),"")</f>
        <v/>
      </c>
    </row>
    <row r="1261" spans="1:7" x14ac:dyDescent="0.25">
      <c r="A1261" s="38" t="str">
        <f>IF(supply!B1263&lt;&gt;"",supply!A1263,"")</f>
        <v/>
      </c>
      <c r="B1261" s="38" t="str">
        <f>IF(supply!B1263&lt;&gt;"",supply!B1263,"")</f>
        <v/>
      </c>
      <c r="C1261" s="38" t="str">
        <f>IF(supply!C1263&lt;&gt;"",supply!C1263,"")</f>
        <v/>
      </c>
      <c r="D1261" s="38" t="str">
        <f>IF(supply!D1263&lt;&gt;"",supply!D1263,"")</f>
        <v/>
      </c>
      <c r="E1261" s="38" t="str">
        <f>IF(supply!E1263&lt;&gt;"",supply!E1263,"")</f>
        <v/>
      </c>
      <c r="F1261" s="38" t="str">
        <f>IF(supply!F1263&lt;&gt;"",VLOOKUP(supply!F1263,private!$H$1:$J$28,2,FALSE),"")</f>
        <v/>
      </c>
      <c r="G1261" s="38" t="str">
        <f>IF(supply!G1263&lt;&gt;"",VLOOKUP(supply!G1263,private!$L$1:$M$5,2,FALSE),"")</f>
        <v/>
      </c>
    </row>
    <row r="1262" spans="1:7" x14ac:dyDescent="0.25">
      <c r="A1262" s="38" t="str">
        <f>IF(supply!B1264&lt;&gt;"",supply!A1264,"")</f>
        <v/>
      </c>
      <c r="B1262" s="38" t="str">
        <f>IF(supply!B1264&lt;&gt;"",supply!B1264,"")</f>
        <v/>
      </c>
      <c r="C1262" s="38" t="str">
        <f>IF(supply!C1264&lt;&gt;"",supply!C1264,"")</f>
        <v/>
      </c>
      <c r="D1262" s="38" t="str">
        <f>IF(supply!D1264&lt;&gt;"",supply!D1264,"")</f>
        <v/>
      </c>
      <c r="E1262" s="38" t="str">
        <f>IF(supply!E1264&lt;&gt;"",supply!E1264,"")</f>
        <v/>
      </c>
      <c r="F1262" s="38" t="str">
        <f>IF(supply!F1264&lt;&gt;"",VLOOKUP(supply!F1264,private!$H$1:$J$28,2,FALSE),"")</f>
        <v/>
      </c>
      <c r="G1262" s="38" t="str">
        <f>IF(supply!G1264&lt;&gt;"",VLOOKUP(supply!G1264,private!$L$1:$M$5,2,FALSE),"")</f>
        <v/>
      </c>
    </row>
    <row r="1263" spans="1:7" x14ac:dyDescent="0.25">
      <c r="A1263" s="38" t="str">
        <f>IF(supply!B1265&lt;&gt;"",supply!A1265,"")</f>
        <v/>
      </c>
      <c r="B1263" s="38" t="str">
        <f>IF(supply!B1265&lt;&gt;"",supply!B1265,"")</f>
        <v/>
      </c>
      <c r="C1263" s="38" t="str">
        <f>IF(supply!C1265&lt;&gt;"",supply!C1265,"")</f>
        <v/>
      </c>
      <c r="D1263" s="38" t="str">
        <f>IF(supply!D1265&lt;&gt;"",supply!D1265,"")</f>
        <v/>
      </c>
      <c r="E1263" s="38" t="str">
        <f>IF(supply!E1265&lt;&gt;"",supply!E1265,"")</f>
        <v/>
      </c>
      <c r="F1263" s="38" t="str">
        <f>IF(supply!F1265&lt;&gt;"",VLOOKUP(supply!F1265,private!$H$1:$J$28,2,FALSE),"")</f>
        <v/>
      </c>
      <c r="G1263" s="38" t="str">
        <f>IF(supply!G1265&lt;&gt;"",VLOOKUP(supply!G1265,private!$L$1:$M$5,2,FALSE),"")</f>
        <v/>
      </c>
    </row>
    <row r="1264" spans="1:7" x14ac:dyDescent="0.25">
      <c r="A1264" s="38" t="str">
        <f>IF(supply!B1266&lt;&gt;"",supply!A1266,"")</f>
        <v/>
      </c>
      <c r="B1264" s="38" t="str">
        <f>IF(supply!B1266&lt;&gt;"",supply!B1266,"")</f>
        <v/>
      </c>
      <c r="C1264" s="38" t="str">
        <f>IF(supply!C1266&lt;&gt;"",supply!C1266,"")</f>
        <v/>
      </c>
      <c r="D1264" s="38" t="str">
        <f>IF(supply!D1266&lt;&gt;"",supply!D1266,"")</f>
        <v/>
      </c>
      <c r="E1264" s="38" t="str">
        <f>IF(supply!E1266&lt;&gt;"",supply!E1266,"")</f>
        <v/>
      </c>
      <c r="F1264" s="38" t="str">
        <f>IF(supply!F1266&lt;&gt;"",VLOOKUP(supply!F1266,private!$H$1:$J$28,2,FALSE),"")</f>
        <v/>
      </c>
      <c r="G1264" s="38" t="str">
        <f>IF(supply!G1266&lt;&gt;"",VLOOKUP(supply!G1266,private!$L$1:$M$5,2,FALSE),"")</f>
        <v/>
      </c>
    </row>
    <row r="1265" spans="1:7" x14ac:dyDescent="0.25">
      <c r="A1265" s="38" t="str">
        <f>IF(supply!B1267&lt;&gt;"",supply!A1267,"")</f>
        <v/>
      </c>
      <c r="B1265" s="38" t="str">
        <f>IF(supply!B1267&lt;&gt;"",supply!B1267,"")</f>
        <v/>
      </c>
      <c r="C1265" s="38" t="str">
        <f>IF(supply!C1267&lt;&gt;"",supply!C1267,"")</f>
        <v/>
      </c>
      <c r="D1265" s="38" t="str">
        <f>IF(supply!D1267&lt;&gt;"",supply!D1267,"")</f>
        <v/>
      </c>
      <c r="E1265" s="38" t="str">
        <f>IF(supply!E1267&lt;&gt;"",supply!E1267,"")</f>
        <v/>
      </c>
      <c r="F1265" s="38" t="str">
        <f>IF(supply!F1267&lt;&gt;"",VLOOKUP(supply!F1267,private!$H$1:$J$28,2,FALSE),"")</f>
        <v/>
      </c>
      <c r="G1265" s="38" t="str">
        <f>IF(supply!G1267&lt;&gt;"",VLOOKUP(supply!G1267,private!$L$1:$M$5,2,FALSE),"")</f>
        <v/>
      </c>
    </row>
    <row r="1266" spans="1:7" x14ac:dyDescent="0.25">
      <c r="A1266" s="38" t="str">
        <f>IF(supply!B1268&lt;&gt;"",supply!A1268,"")</f>
        <v/>
      </c>
      <c r="B1266" s="38" t="str">
        <f>IF(supply!B1268&lt;&gt;"",supply!B1268,"")</f>
        <v/>
      </c>
      <c r="C1266" s="38" t="str">
        <f>IF(supply!C1268&lt;&gt;"",supply!C1268,"")</f>
        <v/>
      </c>
      <c r="D1266" s="38" t="str">
        <f>IF(supply!D1268&lt;&gt;"",supply!D1268,"")</f>
        <v/>
      </c>
      <c r="E1266" s="38" t="str">
        <f>IF(supply!E1268&lt;&gt;"",supply!E1268,"")</f>
        <v/>
      </c>
      <c r="F1266" s="38" t="str">
        <f>IF(supply!F1268&lt;&gt;"",VLOOKUP(supply!F1268,private!$H$1:$J$28,2,FALSE),"")</f>
        <v/>
      </c>
      <c r="G1266" s="38" t="str">
        <f>IF(supply!G1268&lt;&gt;"",VLOOKUP(supply!G1268,private!$L$1:$M$5,2,FALSE),"")</f>
        <v/>
      </c>
    </row>
    <row r="1267" spans="1:7" x14ac:dyDescent="0.25">
      <c r="A1267" s="38" t="str">
        <f>IF(supply!B1269&lt;&gt;"",supply!A1269,"")</f>
        <v/>
      </c>
      <c r="B1267" s="38" t="str">
        <f>IF(supply!B1269&lt;&gt;"",supply!B1269,"")</f>
        <v/>
      </c>
      <c r="C1267" s="38" t="str">
        <f>IF(supply!C1269&lt;&gt;"",supply!C1269,"")</f>
        <v/>
      </c>
      <c r="D1267" s="38" t="str">
        <f>IF(supply!D1269&lt;&gt;"",supply!D1269,"")</f>
        <v/>
      </c>
      <c r="E1267" s="38" t="str">
        <f>IF(supply!E1269&lt;&gt;"",supply!E1269,"")</f>
        <v/>
      </c>
      <c r="F1267" s="38" t="str">
        <f>IF(supply!F1269&lt;&gt;"",VLOOKUP(supply!F1269,private!$H$1:$J$28,2,FALSE),"")</f>
        <v/>
      </c>
      <c r="G1267" s="38" t="str">
        <f>IF(supply!G1269&lt;&gt;"",VLOOKUP(supply!G1269,private!$L$1:$M$5,2,FALSE),"")</f>
        <v/>
      </c>
    </row>
    <row r="1268" spans="1:7" x14ac:dyDescent="0.25">
      <c r="A1268" s="38" t="str">
        <f>IF(supply!B1270&lt;&gt;"",supply!A1270,"")</f>
        <v/>
      </c>
      <c r="B1268" s="38" t="str">
        <f>IF(supply!B1270&lt;&gt;"",supply!B1270,"")</f>
        <v/>
      </c>
      <c r="C1268" s="38" t="str">
        <f>IF(supply!C1270&lt;&gt;"",supply!C1270,"")</f>
        <v/>
      </c>
      <c r="D1268" s="38" t="str">
        <f>IF(supply!D1270&lt;&gt;"",supply!D1270,"")</f>
        <v/>
      </c>
      <c r="E1268" s="38" t="str">
        <f>IF(supply!E1270&lt;&gt;"",supply!E1270,"")</f>
        <v/>
      </c>
      <c r="F1268" s="38" t="str">
        <f>IF(supply!F1270&lt;&gt;"",VLOOKUP(supply!F1270,private!$H$1:$J$28,2,FALSE),"")</f>
        <v/>
      </c>
      <c r="G1268" s="38" t="str">
        <f>IF(supply!G1270&lt;&gt;"",VLOOKUP(supply!G1270,private!$L$1:$M$5,2,FALSE),"")</f>
        <v/>
      </c>
    </row>
    <row r="1269" spans="1:7" x14ac:dyDescent="0.25">
      <c r="A1269" s="38" t="str">
        <f>IF(supply!B1271&lt;&gt;"",supply!A1271,"")</f>
        <v/>
      </c>
      <c r="B1269" s="38" t="str">
        <f>IF(supply!B1271&lt;&gt;"",supply!B1271,"")</f>
        <v/>
      </c>
      <c r="C1269" s="38" t="str">
        <f>IF(supply!C1271&lt;&gt;"",supply!C1271,"")</f>
        <v/>
      </c>
      <c r="D1269" s="38" t="str">
        <f>IF(supply!D1271&lt;&gt;"",supply!D1271,"")</f>
        <v/>
      </c>
      <c r="E1269" s="38" t="str">
        <f>IF(supply!E1271&lt;&gt;"",supply!E1271,"")</f>
        <v/>
      </c>
      <c r="F1269" s="38" t="str">
        <f>IF(supply!F1271&lt;&gt;"",VLOOKUP(supply!F1271,private!$H$1:$J$28,2,FALSE),"")</f>
        <v/>
      </c>
      <c r="G1269" s="38" t="str">
        <f>IF(supply!G1271&lt;&gt;"",VLOOKUP(supply!G1271,private!$L$1:$M$5,2,FALSE),"")</f>
        <v/>
      </c>
    </row>
    <row r="1270" spans="1:7" x14ac:dyDescent="0.25">
      <c r="A1270" s="38" t="str">
        <f>IF(supply!B1272&lt;&gt;"",supply!A1272,"")</f>
        <v/>
      </c>
      <c r="B1270" s="38" t="str">
        <f>IF(supply!B1272&lt;&gt;"",supply!B1272,"")</f>
        <v/>
      </c>
      <c r="C1270" s="38" t="str">
        <f>IF(supply!C1272&lt;&gt;"",supply!C1272,"")</f>
        <v/>
      </c>
      <c r="D1270" s="38" t="str">
        <f>IF(supply!D1272&lt;&gt;"",supply!D1272,"")</f>
        <v/>
      </c>
      <c r="E1270" s="38" t="str">
        <f>IF(supply!E1272&lt;&gt;"",supply!E1272,"")</f>
        <v/>
      </c>
      <c r="F1270" s="38" t="str">
        <f>IF(supply!F1272&lt;&gt;"",VLOOKUP(supply!F1272,private!$H$1:$J$28,2,FALSE),"")</f>
        <v/>
      </c>
      <c r="G1270" s="38" t="str">
        <f>IF(supply!G1272&lt;&gt;"",VLOOKUP(supply!G1272,private!$L$1:$M$5,2,FALSE),"")</f>
        <v/>
      </c>
    </row>
    <row r="1271" spans="1:7" x14ac:dyDescent="0.25">
      <c r="A1271" s="38" t="str">
        <f>IF(supply!B1273&lt;&gt;"",supply!A1273,"")</f>
        <v/>
      </c>
      <c r="B1271" s="38" t="str">
        <f>IF(supply!B1273&lt;&gt;"",supply!B1273,"")</f>
        <v/>
      </c>
      <c r="C1271" s="38" t="str">
        <f>IF(supply!C1273&lt;&gt;"",supply!C1273,"")</f>
        <v/>
      </c>
      <c r="D1271" s="38" t="str">
        <f>IF(supply!D1273&lt;&gt;"",supply!D1273,"")</f>
        <v/>
      </c>
      <c r="E1271" s="38" t="str">
        <f>IF(supply!E1273&lt;&gt;"",supply!E1273,"")</f>
        <v/>
      </c>
      <c r="F1271" s="38" t="str">
        <f>IF(supply!F1273&lt;&gt;"",VLOOKUP(supply!F1273,private!$H$1:$J$28,2,FALSE),"")</f>
        <v/>
      </c>
      <c r="G1271" s="38" t="str">
        <f>IF(supply!G1273&lt;&gt;"",VLOOKUP(supply!G1273,private!$L$1:$M$5,2,FALSE),"")</f>
        <v/>
      </c>
    </row>
    <row r="1272" spans="1:7" x14ac:dyDescent="0.25">
      <c r="A1272" s="38" t="str">
        <f>IF(supply!B1274&lt;&gt;"",supply!A1274,"")</f>
        <v/>
      </c>
      <c r="B1272" s="38" t="str">
        <f>IF(supply!B1274&lt;&gt;"",supply!B1274,"")</f>
        <v/>
      </c>
      <c r="C1272" s="38" t="str">
        <f>IF(supply!C1274&lt;&gt;"",supply!C1274,"")</f>
        <v/>
      </c>
      <c r="D1272" s="38" t="str">
        <f>IF(supply!D1274&lt;&gt;"",supply!D1274,"")</f>
        <v/>
      </c>
      <c r="E1272" s="38" t="str">
        <f>IF(supply!E1274&lt;&gt;"",supply!E1274,"")</f>
        <v/>
      </c>
      <c r="F1272" s="38" t="str">
        <f>IF(supply!F1274&lt;&gt;"",VLOOKUP(supply!F1274,private!$H$1:$J$28,2,FALSE),"")</f>
        <v/>
      </c>
      <c r="G1272" s="38" t="str">
        <f>IF(supply!G1274&lt;&gt;"",VLOOKUP(supply!G1274,private!$L$1:$M$5,2,FALSE),"")</f>
        <v/>
      </c>
    </row>
    <row r="1273" spans="1:7" x14ac:dyDescent="0.25">
      <c r="A1273" s="38" t="str">
        <f>IF(supply!B1275&lt;&gt;"",supply!A1275,"")</f>
        <v/>
      </c>
      <c r="B1273" s="38" t="str">
        <f>IF(supply!B1275&lt;&gt;"",supply!B1275,"")</f>
        <v/>
      </c>
      <c r="C1273" s="38" t="str">
        <f>IF(supply!C1275&lt;&gt;"",supply!C1275,"")</f>
        <v/>
      </c>
      <c r="D1273" s="38" t="str">
        <f>IF(supply!D1275&lt;&gt;"",supply!D1275,"")</f>
        <v/>
      </c>
      <c r="E1273" s="38" t="str">
        <f>IF(supply!E1275&lt;&gt;"",supply!E1275,"")</f>
        <v/>
      </c>
      <c r="F1273" s="38" t="str">
        <f>IF(supply!F1275&lt;&gt;"",VLOOKUP(supply!F1275,private!$H$1:$J$28,2,FALSE),"")</f>
        <v/>
      </c>
      <c r="G1273" s="38" t="str">
        <f>IF(supply!G1275&lt;&gt;"",VLOOKUP(supply!G1275,private!$L$1:$M$5,2,FALSE),"")</f>
        <v/>
      </c>
    </row>
    <row r="1274" spans="1:7" x14ac:dyDescent="0.25">
      <c r="A1274" s="38" t="str">
        <f>IF(supply!B1276&lt;&gt;"",supply!A1276,"")</f>
        <v/>
      </c>
      <c r="B1274" s="38" t="str">
        <f>IF(supply!B1276&lt;&gt;"",supply!B1276,"")</f>
        <v/>
      </c>
      <c r="C1274" s="38" t="str">
        <f>IF(supply!C1276&lt;&gt;"",supply!C1276,"")</f>
        <v/>
      </c>
      <c r="D1274" s="38" t="str">
        <f>IF(supply!D1276&lt;&gt;"",supply!D1276,"")</f>
        <v/>
      </c>
      <c r="E1274" s="38" t="str">
        <f>IF(supply!E1276&lt;&gt;"",supply!E1276,"")</f>
        <v/>
      </c>
      <c r="F1274" s="38" t="str">
        <f>IF(supply!F1276&lt;&gt;"",VLOOKUP(supply!F1276,private!$H$1:$J$28,2,FALSE),"")</f>
        <v/>
      </c>
      <c r="G1274" s="38" t="str">
        <f>IF(supply!G1276&lt;&gt;"",VLOOKUP(supply!G1276,private!$L$1:$M$5,2,FALSE),"")</f>
        <v/>
      </c>
    </row>
    <row r="1275" spans="1:7" x14ac:dyDescent="0.25">
      <c r="A1275" s="38" t="str">
        <f>IF(supply!B1277&lt;&gt;"",supply!A1277,"")</f>
        <v/>
      </c>
      <c r="B1275" s="38" t="str">
        <f>IF(supply!B1277&lt;&gt;"",supply!B1277,"")</f>
        <v/>
      </c>
      <c r="C1275" s="38" t="str">
        <f>IF(supply!C1277&lt;&gt;"",supply!C1277,"")</f>
        <v/>
      </c>
      <c r="D1275" s="38" t="str">
        <f>IF(supply!D1277&lt;&gt;"",supply!D1277,"")</f>
        <v/>
      </c>
      <c r="E1275" s="38" t="str">
        <f>IF(supply!E1277&lt;&gt;"",supply!E1277,"")</f>
        <v/>
      </c>
      <c r="F1275" s="38" t="str">
        <f>IF(supply!F1277&lt;&gt;"",VLOOKUP(supply!F1277,private!$H$1:$J$28,2,FALSE),"")</f>
        <v/>
      </c>
      <c r="G1275" s="38" t="str">
        <f>IF(supply!G1277&lt;&gt;"",VLOOKUP(supply!G1277,private!$L$1:$M$5,2,FALSE),"")</f>
        <v/>
      </c>
    </row>
    <row r="1276" spans="1:7" x14ac:dyDescent="0.25">
      <c r="A1276" s="38" t="str">
        <f>IF(supply!B1278&lt;&gt;"",supply!A1278,"")</f>
        <v/>
      </c>
      <c r="B1276" s="38" t="str">
        <f>IF(supply!B1278&lt;&gt;"",supply!B1278,"")</f>
        <v/>
      </c>
      <c r="C1276" s="38" t="str">
        <f>IF(supply!C1278&lt;&gt;"",supply!C1278,"")</f>
        <v/>
      </c>
      <c r="D1276" s="38" t="str">
        <f>IF(supply!D1278&lt;&gt;"",supply!D1278,"")</f>
        <v/>
      </c>
      <c r="E1276" s="38" t="str">
        <f>IF(supply!E1278&lt;&gt;"",supply!E1278,"")</f>
        <v/>
      </c>
      <c r="F1276" s="38" t="str">
        <f>IF(supply!F1278&lt;&gt;"",VLOOKUP(supply!F1278,private!$H$1:$J$28,2,FALSE),"")</f>
        <v/>
      </c>
      <c r="G1276" s="38" t="str">
        <f>IF(supply!G1278&lt;&gt;"",VLOOKUP(supply!G1278,private!$L$1:$M$5,2,FALSE),"")</f>
        <v/>
      </c>
    </row>
    <row r="1277" spans="1:7" x14ac:dyDescent="0.25">
      <c r="A1277" s="38" t="str">
        <f>IF(supply!B1279&lt;&gt;"",supply!A1279,"")</f>
        <v/>
      </c>
      <c r="B1277" s="38" t="str">
        <f>IF(supply!B1279&lt;&gt;"",supply!B1279,"")</f>
        <v/>
      </c>
      <c r="C1277" s="38" t="str">
        <f>IF(supply!C1279&lt;&gt;"",supply!C1279,"")</f>
        <v/>
      </c>
      <c r="D1277" s="38" t="str">
        <f>IF(supply!D1279&lt;&gt;"",supply!D1279,"")</f>
        <v/>
      </c>
      <c r="E1277" s="38" t="str">
        <f>IF(supply!E1279&lt;&gt;"",supply!E1279,"")</f>
        <v/>
      </c>
      <c r="F1277" s="38" t="str">
        <f>IF(supply!F1279&lt;&gt;"",VLOOKUP(supply!F1279,private!$H$1:$J$28,2,FALSE),"")</f>
        <v/>
      </c>
      <c r="G1277" s="38" t="str">
        <f>IF(supply!G1279&lt;&gt;"",VLOOKUP(supply!G1279,private!$L$1:$M$5,2,FALSE),"")</f>
        <v/>
      </c>
    </row>
    <row r="1278" spans="1:7" x14ac:dyDescent="0.25">
      <c r="A1278" s="38" t="str">
        <f>IF(supply!B1280&lt;&gt;"",supply!A1280,"")</f>
        <v/>
      </c>
      <c r="B1278" s="38" t="str">
        <f>IF(supply!B1280&lt;&gt;"",supply!B1280,"")</f>
        <v/>
      </c>
      <c r="C1278" s="38" t="str">
        <f>IF(supply!C1280&lt;&gt;"",supply!C1280,"")</f>
        <v/>
      </c>
      <c r="D1278" s="38" t="str">
        <f>IF(supply!D1280&lt;&gt;"",supply!D1280,"")</f>
        <v/>
      </c>
      <c r="E1278" s="38" t="str">
        <f>IF(supply!E1280&lt;&gt;"",supply!E1280,"")</f>
        <v/>
      </c>
      <c r="F1278" s="38" t="str">
        <f>IF(supply!F1280&lt;&gt;"",VLOOKUP(supply!F1280,private!$H$1:$J$28,2,FALSE),"")</f>
        <v/>
      </c>
      <c r="G1278" s="38" t="str">
        <f>IF(supply!G1280&lt;&gt;"",VLOOKUP(supply!G1280,private!$L$1:$M$5,2,FALSE),"")</f>
        <v/>
      </c>
    </row>
    <row r="1279" spans="1:7" x14ac:dyDescent="0.25">
      <c r="A1279" s="38" t="str">
        <f>IF(supply!B1281&lt;&gt;"",supply!A1281,"")</f>
        <v/>
      </c>
      <c r="B1279" s="38" t="str">
        <f>IF(supply!B1281&lt;&gt;"",supply!B1281,"")</f>
        <v/>
      </c>
      <c r="C1279" s="38" t="str">
        <f>IF(supply!C1281&lt;&gt;"",supply!C1281,"")</f>
        <v/>
      </c>
      <c r="D1279" s="38" t="str">
        <f>IF(supply!D1281&lt;&gt;"",supply!D1281,"")</f>
        <v/>
      </c>
      <c r="E1279" s="38" t="str">
        <f>IF(supply!E1281&lt;&gt;"",supply!E1281,"")</f>
        <v/>
      </c>
      <c r="F1279" s="38" t="str">
        <f>IF(supply!F1281&lt;&gt;"",VLOOKUP(supply!F1281,private!$H$1:$J$28,2,FALSE),"")</f>
        <v/>
      </c>
      <c r="G1279" s="38" t="str">
        <f>IF(supply!G1281&lt;&gt;"",VLOOKUP(supply!G1281,private!$L$1:$M$5,2,FALSE),"")</f>
        <v/>
      </c>
    </row>
    <row r="1280" spans="1:7" x14ac:dyDescent="0.25">
      <c r="A1280" s="38" t="str">
        <f>IF(supply!B1282&lt;&gt;"",supply!A1282,"")</f>
        <v/>
      </c>
      <c r="B1280" s="38" t="str">
        <f>IF(supply!B1282&lt;&gt;"",supply!B1282,"")</f>
        <v/>
      </c>
      <c r="C1280" s="38" t="str">
        <f>IF(supply!C1282&lt;&gt;"",supply!C1282,"")</f>
        <v/>
      </c>
      <c r="D1280" s="38" t="str">
        <f>IF(supply!D1282&lt;&gt;"",supply!D1282,"")</f>
        <v/>
      </c>
      <c r="E1280" s="38" t="str">
        <f>IF(supply!E1282&lt;&gt;"",supply!E1282,"")</f>
        <v/>
      </c>
      <c r="F1280" s="38" t="str">
        <f>IF(supply!F1282&lt;&gt;"",VLOOKUP(supply!F1282,private!$H$1:$J$28,2,FALSE),"")</f>
        <v/>
      </c>
      <c r="G1280" s="38" t="str">
        <f>IF(supply!G1282&lt;&gt;"",VLOOKUP(supply!G1282,private!$L$1:$M$5,2,FALSE),"")</f>
        <v/>
      </c>
    </row>
    <row r="1281" spans="1:7" x14ac:dyDescent="0.25">
      <c r="A1281" s="38" t="str">
        <f>IF(supply!B1283&lt;&gt;"",supply!A1283,"")</f>
        <v/>
      </c>
      <c r="B1281" s="38" t="str">
        <f>IF(supply!B1283&lt;&gt;"",supply!B1283,"")</f>
        <v/>
      </c>
      <c r="C1281" s="38" t="str">
        <f>IF(supply!C1283&lt;&gt;"",supply!C1283,"")</f>
        <v/>
      </c>
      <c r="D1281" s="38" t="str">
        <f>IF(supply!D1283&lt;&gt;"",supply!D1283,"")</f>
        <v/>
      </c>
      <c r="E1281" s="38" t="str">
        <f>IF(supply!E1283&lt;&gt;"",supply!E1283,"")</f>
        <v/>
      </c>
      <c r="F1281" s="38" t="str">
        <f>IF(supply!F1283&lt;&gt;"",VLOOKUP(supply!F1283,private!$H$1:$J$28,2,FALSE),"")</f>
        <v/>
      </c>
      <c r="G1281" s="38" t="str">
        <f>IF(supply!G1283&lt;&gt;"",VLOOKUP(supply!G1283,private!$L$1:$M$5,2,FALSE),"")</f>
        <v/>
      </c>
    </row>
    <row r="1282" spans="1:7" x14ac:dyDescent="0.25">
      <c r="A1282" s="38" t="str">
        <f>IF(supply!B1284&lt;&gt;"",supply!A1284,"")</f>
        <v/>
      </c>
      <c r="B1282" s="38" t="str">
        <f>IF(supply!B1284&lt;&gt;"",supply!B1284,"")</f>
        <v/>
      </c>
      <c r="C1282" s="38" t="str">
        <f>IF(supply!C1284&lt;&gt;"",supply!C1284,"")</f>
        <v/>
      </c>
      <c r="D1282" s="38" t="str">
        <f>IF(supply!D1284&lt;&gt;"",supply!D1284,"")</f>
        <v/>
      </c>
      <c r="E1282" s="38" t="str">
        <f>IF(supply!E1284&lt;&gt;"",supply!E1284,"")</f>
        <v/>
      </c>
      <c r="F1282" s="38" t="str">
        <f>IF(supply!F1284&lt;&gt;"",VLOOKUP(supply!F1284,private!$H$1:$J$28,2,FALSE),"")</f>
        <v/>
      </c>
      <c r="G1282" s="38" t="str">
        <f>IF(supply!G1284&lt;&gt;"",VLOOKUP(supply!G1284,private!$L$1:$M$5,2,FALSE),"")</f>
        <v/>
      </c>
    </row>
    <row r="1283" spans="1:7" x14ac:dyDescent="0.25">
      <c r="A1283" s="38" t="str">
        <f>IF(supply!B1285&lt;&gt;"",supply!A1285,"")</f>
        <v/>
      </c>
      <c r="B1283" s="38" t="str">
        <f>IF(supply!B1285&lt;&gt;"",supply!B1285,"")</f>
        <v/>
      </c>
      <c r="C1283" s="38" t="str">
        <f>IF(supply!C1285&lt;&gt;"",supply!C1285,"")</f>
        <v/>
      </c>
      <c r="D1283" s="38" t="str">
        <f>IF(supply!D1285&lt;&gt;"",supply!D1285,"")</f>
        <v/>
      </c>
      <c r="E1283" s="38" t="str">
        <f>IF(supply!E1285&lt;&gt;"",supply!E1285,"")</f>
        <v/>
      </c>
      <c r="F1283" s="38" t="str">
        <f>IF(supply!F1285&lt;&gt;"",VLOOKUP(supply!F1285,private!$H$1:$J$28,2,FALSE),"")</f>
        <v/>
      </c>
      <c r="G1283" s="38" t="str">
        <f>IF(supply!G1285&lt;&gt;"",VLOOKUP(supply!G1285,private!$L$1:$M$5,2,FALSE),"")</f>
        <v/>
      </c>
    </row>
    <row r="1284" spans="1:7" x14ac:dyDescent="0.25">
      <c r="A1284" s="38" t="str">
        <f>IF(supply!B1286&lt;&gt;"",supply!A1286,"")</f>
        <v/>
      </c>
      <c r="B1284" s="38" t="str">
        <f>IF(supply!B1286&lt;&gt;"",supply!B1286,"")</f>
        <v/>
      </c>
      <c r="C1284" s="38" t="str">
        <f>IF(supply!C1286&lt;&gt;"",supply!C1286,"")</f>
        <v/>
      </c>
      <c r="D1284" s="38" t="str">
        <f>IF(supply!D1286&lt;&gt;"",supply!D1286,"")</f>
        <v/>
      </c>
      <c r="E1284" s="38" t="str">
        <f>IF(supply!E1286&lt;&gt;"",supply!E1286,"")</f>
        <v/>
      </c>
      <c r="F1284" s="38" t="str">
        <f>IF(supply!F1286&lt;&gt;"",VLOOKUP(supply!F1286,private!$H$1:$J$28,2,FALSE),"")</f>
        <v/>
      </c>
      <c r="G1284" s="38" t="str">
        <f>IF(supply!G1286&lt;&gt;"",VLOOKUP(supply!G1286,private!$L$1:$M$5,2,FALSE),"")</f>
        <v/>
      </c>
    </row>
    <row r="1285" spans="1:7" x14ac:dyDescent="0.25">
      <c r="A1285" s="38" t="str">
        <f>IF(supply!B1287&lt;&gt;"",supply!A1287,"")</f>
        <v/>
      </c>
      <c r="B1285" s="38" t="str">
        <f>IF(supply!B1287&lt;&gt;"",supply!B1287,"")</f>
        <v/>
      </c>
      <c r="C1285" s="38" t="str">
        <f>IF(supply!C1287&lt;&gt;"",supply!C1287,"")</f>
        <v/>
      </c>
      <c r="D1285" s="38" t="str">
        <f>IF(supply!D1287&lt;&gt;"",supply!D1287,"")</f>
        <v/>
      </c>
      <c r="E1285" s="38" t="str">
        <f>IF(supply!E1287&lt;&gt;"",supply!E1287,"")</f>
        <v/>
      </c>
      <c r="F1285" s="38" t="str">
        <f>IF(supply!F1287&lt;&gt;"",VLOOKUP(supply!F1287,private!$H$1:$J$28,2,FALSE),"")</f>
        <v/>
      </c>
      <c r="G1285" s="38" t="str">
        <f>IF(supply!G1287&lt;&gt;"",VLOOKUP(supply!G1287,private!$L$1:$M$5,2,FALSE),"")</f>
        <v/>
      </c>
    </row>
    <row r="1286" spans="1:7" x14ac:dyDescent="0.25">
      <c r="A1286" s="38" t="str">
        <f>IF(supply!B1288&lt;&gt;"",supply!A1288,"")</f>
        <v/>
      </c>
      <c r="B1286" s="38" t="str">
        <f>IF(supply!B1288&lt;&gt;"",supply!B1288,"")</f>
        <v/>
      </c>
      <c r="C1286" s="38" t="str">
        <f>IF(supply!C1288&lt;&gt;"",supply!C1288,"")</f>
        <v/>
      </c>
      <c r="D1286" s="38" t="str">
        <f>IF(supply!D1288&lt;&gt;"",supply!D1288,"")</f>
        <v/>
      </c>
      <c r="E1286" s="38" t="str">
        <f>IF(supply!E1288&lt;&gt;"",supply!E1288,"")</f>
        <v/>
      </c>
      <c r="F1286" s="38" t="str">
        <f>IF(supply!F1288&lt;&gt;"",VLOOKUP(supply!F1288,private!$H$1:$J$28,2,FALSE),"")</f>
        <v/>
      </c>
      <c r="G1286" s="38" t="str">
        <f>IF(supply!G1288&lt;&gt;"",VLOOKUP(supply!G1288,private!$L$1:$M$5,2,FALSE),"")</f>
        <v/>
      </c>
    </row>
    <row r="1287" spans="1:7" x14ac:dyDescent="0.25">
      <c r="A1287" s="38" t="str">
        <f>IF(supply!B1289&lt;&gt;"",supply!A1289,"")</f>
        <v/>
      </c>
      <c r="B1287" s="38" t="str">
        <f>IF(supply!B1289&lt;&gt;"",supply!B1289,"")</f>
        <v/>
      </c>
      <c r="C1287" s="38" t="str">
        <f>IF(supply!C1289&lt;&gt;"",supply!C1289,"")</f>
        <v/>
      </c>
      <c r="D1287" s="38" t="str">
        <f>IF(supply!D1289&lt;&gt;"",supply!D1289,"")</f>
        <v/>
      </c>
      <c r="E1287" s="38" t="str">
        <f>IF(supply!E1289&lt;&gt;"",supply!E1289,"")</f>
        <v/>
      </c>
      <c r="F1287" s="38" t="str">
        <f>IF(supply!F1289&lt;&gt;"",VLOOKUP(supply!F1289,private!$H$1:$J$28,2,FALSE),"")</f>
        <v/>
      </c>
      <c r="G1287" s="38" t="str">
        <f>IF(supply!G1289&lt;&gt;"",VLOOKUP(supply!G1289,private!$L$1:$M$5,2,FALSE),"")</f>
        <v/>
      </c>
    </row>
    <row r="1288" spans="1:7" x14ac:dyDescent="0.25">
      <c r="A1288" s="38" t="str">
        <f>IF(supply!B1290&lt;&gt;"",supply!A1290,"")</f>
        <v/>
      </c>
      <c r="B1288" s="38" t="str">
        <f>IF(supply!B1290&lt;&gt;"",supply!B1290,"")</f>
        <v/>
      </c>
      <c r="C1288" s="38" t="str">
        <f>IF(supply!C1290&lt;&gt;"",supply!C1290,"")</f>
        <v/>
      </c>
      <c r="D1288" s="38" t="str">
        <f>IF(supply!D1290&lt;&gt;"",supply!D1290,"")</f>
        <v/>
      </c>
      <c r="E1288" s="38" t="str">
        <f>IF(supply!E1290&lt;&gt;"",supply!E1290,"")</f>
        <v/>
      </c>
      <c r="F1288" s="38" t="str">
        <f>IF(supply!F1290&lt;&gt;"",VLOOKUP(supply!F1290,private!$H$1:$J$28,2,FALSE),"")</f>
        <v/>
      </c>
      <c r="G1288" s="38" t="str">
        <f>IF(supply!G1290&lt;&gt;"",VLOOKUP(supply!G1290,private!$L$1:$M$5,2,FALSE),"")</f>
        <v/>
      </c>
    </row>
    <row r="1289" spans="1:7" x14ac:dyDescent="0.25">
      <c r="A1289" s="38" t="str">
        <f>IF(supply!B1291&lt;&gt;"",supply!A1291,"")</f>
        <v/>
      </c>
      <c r="B1289" s="38" t="str">
        <f>IF(supply!B1291&lt;&gt;"",supply!B1291,"")</f>
        <v/>
      </c>
      <c r="C1289" s="38" t="str">
        <f>IF(supply!C1291&lt;&gt;"",supply!C1291,"")</f>
        <v/>
      </c>
      <c r="D1289" s="38" t="str">
        <f>IF(supply!D1291&lt;&gt;"",supply!D1291,"")</f>
        <v/>
      </c>
      <c r="E1289" s="38" t="str">
        <f>IF(supply!E1291&lt;&gt;"",supply!E1291,"")</f>
        <v/>
      </c>
      <c r="F1289" s="38" t="str">
        <f>IF(supply!F1291&lt;&gt;"",VLOOKUP(supply!F1291,private!$H$1:$J$28,2,FALSE),"")</f>
        <v/>
      </c>
      <c r="G1289" s="38" t="str">
        <f>IF(supply!G1291&lt;&gt;"",VLOOKUP(supply!G1291,private!$L$1:$M$5,2,FALSE),"")</f>
        <v/>
      </c>
    </row>
    <row r="1290" spans="1:7" x14ac:dyDescent="0.25">
      <c r="A1290" s="38" t="str">
        <f>IF(supply!B1292&lt;&gt;"",supply!A1292,"")</f>
        <v/>
      </c>
      <c r="B1290" s="38" t="str">
        <f>IF(supply!B1292&lt;&gt;"",supply!B1292,"")</f>
        <v/>
      </c>
      <c r="C1290" s="38" t="str">
        <f>IF(supply!C1292&lt;&gt;"",supply!C1292,"")</f>
        <v/>
      </c>
      <c r="D1290" s="38" t="str">
        <f>IF(supply!D1292&lt;&gt;"",supply!D1292,"")</f>
        <v/>
      </c>
      <c r="E1290" s="38" t="str">
        <f>IF(supply!E1292&lt;&gt;"",supply!E1292,"")</f>
        <v/>
      </c>
      <c r="F1290" s="38" t="str">
        <f>IF(supply!F1292&lt;&gt;"",VLOOKUP(supply!F1292,private!$H$1:$J$28,2,FALSE),"")</f>
        <v/>
      </c>
      <c r="G1290" s="38" t="str">
        <f>IF(supply!G1292&lt;&gt;"",VLOOKUP(supply!G1292,private!$L$1:$M$5,2,FALSE),"")</f>
        <v/>
      </c>
    </row>
    <row r="1291" spans="1:7" x14ac:dyDescent="0.25">
      <c r="A1291" s="38" t="str">
        <f>IF(supply!B1293&lt;&gt;"",supply!A1293,"")</f>
        <v/>
      </c>
      <c r="B1291" s="38" t="str">
        <f>IF(supply!B1293&lt;&gt;"",supply!B1293,"")</f>
        <v/>
      </c>
      <c r="C1291" s="38" t="str">
        <f>IF(supply!C1293&lt;&gt;"",supply!C1293,"")</f>
        <v/>
      </c>
      <c r="D1291" s="38" t="str">
        <f>IF(supply!D1293&lt;&gt;"",supply!D1293,"")</f>
        <v/>
      </c>
      <c r="E1291" s="38" t="str">
        <f>IF(supply!E1293&lt;&gt;"",supply!E1293,"")</f>
        <v/>
      </c>
      <c r="F1291" s="38" t="str">
        <f>IF(supply!F1293&lt;&gt;"",VLOOKUP(supply!F1293,private!$H$1:$J$28,2,FALSE),"")</f>
        <v/>
      </c>
      <c r="G1291" s="38" t="str">
        <f>IF(supply!G1293&lt;&gt;"",VLOOKUP(supply!G1293,private!$L$1:$M$5,2,FALSE),"")</f>
        <v/>
      </c>
    </row>
    <row r="1292" spans="1:7" x14ac:dyDescent="0.25">
      <c r="A1292" s="38" t="str">
        <f>IF(supply!B1294&lt;&gt;"",supply!A1294,"")</f>
        <v/>
      </c>
      <c r="B1292" s="38" t="str">
        <f>IF(supply!B1294&lt;&gt;"",supply!B1294,"")</f>
        <v/>
      </c>
      <c r="C1292" s="38" t="str">
        <f>IF(supply!C1294&lt;&gt;"",supply!C1294,"")</f>
        <v/>
      </c>
      <c r="D1292" s="38" t="str">
        <f>IF(supply!D1294&lt;&gt;"",supply!D1294,"")</f>
        <v/>
      </c>
      <c r="E1292" s="38" t="str">
        <f>IF(supply!E1294&lt;&gt;"",supply!E1294,"")</f>
        <v/>
      </c>
      <c r="F1292" s="38" t="str">
        <f>IF(supply!F1294&lt;&gt;"",VLOOKUP(supply!F1294,private!$H$1:$J$28,2,FALSE),"")</f>
        <v/>
      </c>
      <c r="G1292" s="38" t="str">
        <f>IF(supply!G1294&lt;&gt;"",VLOOKUP(supply!G1294,private!$L$1:$M$5,2,FALSE),"")</f>
        <v/>
      </c>
    </row>
    <row r="1293" spans="1:7" x14ac:dyDescent="0.25">
      <c r="A1293" s="38" t="str">
        <f>IF(supply!B1295&lt;&gt;"",supply!A1295,"")</f>
        <v/>
      </c>
      <c r="B1293" s="38" t="str">
        <f>IF(supply!B1295&lt;&gt;"",supply!B1295,"")</f>
        <v/>
      </c>
      <c r="C1293" s="38" t="str">
        <f>IF(supply!C1295&lt;&gt;"",supply!C1295,"")</f>
        <v/>
      </c>
      <c r="D1293" s="38" t="str">
        <f>IF(supply!D1295&lt;&gt;"",supply!D1295,"")</f>
        <v/>
      </c>
      <c r="E1293" s="38" t="str">
        <f>IF(supply!E1295&lt;&gt;"",supply!E1295,"")</f>
        <v/>
      </c>
      <c r="F1293" s="38" t="str">
        <f>IF(supply!F1295&lt;&gt;"",VLOOKUP(supply!F1295,private!$H$1:$J$28,2,FALSE),"")</f>
        <v/>
      </c>
      <c r="G1293" s="38" t="str">
        <f>IF(supply!G1295&lt;&gt;"",VLOOKUP(supply!G1295,private!$L$1:$M$5,2,FALSE),"")</f>
        <v/>
      </c>
    </row>
    <row r="1294" spans="1:7" x14ac:dyDescent="0.25">
      <c r="A1294" s="38" t="str">
        <f>IF(supply!B1296&lt;&gt;"",supply!A1296,"")</f>
        <v/>
      </c>
      <c r="B1294" s="38" t="str">
        <f>IF(supply!B1296&lt;&gt;"",supply!B1296,"")</f>
        <v/>
      </c>
      <c r="C1294" s="38" t="str">
        <f>IF(supply!C1296&lt;&gt;"",supply!C1296,"")</f>
        <v/>
      </c>
      <c r="D1294" s="38" t="str">
        <f>IF(supply!D1296&lt;&gt;"",supply!D1296,"")</f>
        <v/>
      </c>
      <c r="E1294" s="38" t="str">
        <f>IF(supply!E1296&lt;&gt;"",supply!E1296,"")</f>
        <v/>
      </c>
      <c r="F1294" s="38" t="str">
        <f>IF(supply!F1296&lt;&gt;"",VLOOKUP(supply!F1296,private!$H$1:$J$28,2,FALSE),"")</f>
        <v/>
      </c>
      <c r="G1294" s="38" t="str">
        <f>IF(supply!G1296&lt;&gt;"",VLOOKUP(supply!G1296,private!$L$1:$M$5,2,FALSE),"")</f>
        <v/>
      </c>
    </row>
    <row r="1295" spans="1:7" x14ac:dyDescent="0.25">
      <c r="A1295" s="38" t="str">
        <f>IF(supply!B1297&lt;&gt;"",supply!A1297,"")</f>
        <v/>
      </c>
      <c r="B1295" s="38" t="str">
        <f>IF(supply!B1297&lt;&gt;"",supply!B1297,"")</f>
        <v/>
      </c>
      <c r="C1295" s="38" t="str">
        <f>IF(supply!C1297&lt;&gt;"",supply!C1297,"")</f>
        <v/>
      </c>
      <c r="D1295" s="38" t="str">
        <f>IF(supply!D1297&lt;&gt;"",supply!D1297,"")</f>
        <v/>
      </c>
      <c r="E1295" s="38" t="str">
        <f>IF(supply!E1297&lt;&gt;"",supply!E1297,"")</f>
        <v/>
      </c>
      <c r="F1295" s="38" t="str">
        <f>IF(supply!F1297&lt;&gt;"",VLOOKUP(supply!F1297,private!$H$1:$J$28,2,FALSE),"")</f>
        <v/>
      </c>
      <c r="G1295" s="38" t="str">
        <f>IF(supply!G1297&lt;&gt;"",VLOOKUP(supply!G1297,private!$L$1:$M$5,2,FALSE),"")</f>
        <v/>
      </c>
    </row>
    <row r="1296" spans="1:7" x14ac:dyDescent="0.25">
      <c r="A1296" s="38" t="str">
        <f>IF(supply!B1298&lt;&gt;"",supply!A1298,"")</f>
        <v/>
      </c>
      <c r="B1296" s="38" t="str">
        <f>IF(supply!B1298&lt;&gt;"",supply!B1298,"")</f>
        <v/>
      </c>
      <c r="C1296" s="38" t="str">
        <f>IF(supply!C1298&lt;&gt;"",supply!C1298,"")</f>
        <v/>
      </c>
      <c r="D1296" s="38" t="str">
        <f>IF(supply!D1298&lt;&gt;"",supply!D1298,"")</f>
        <v/>
      </c>
      <c r="E1296" s="38" t="str">
        <f>IF(supply!E1298&lt;&gt;"",supply!E1298,"")</f>
        <v/>
      </c>
      <c r="F1296" s="38" t="str">
        <f>IF(supply!F1298&lt;&gt;"",VLOOKUP(supply!F1298,private!$H$1:$J$28,2,FALSE),"")</f>
        <v/>
      </c>
      <c r="G1296" s="38" t="str">
        <f>IF(supply!G1298&lt;&gt;"",VLOOKUP(supply!G1298,private!$L$1:$M$5,2,FALSE),"")</f>
        <v/>
      </c>
    </row>
    <row r="1297" spans="1:7" x14ac:dyDescent="0.25">
      <c r="A1297" s="38" t="str">
        <f>IF(supply!B1299&lt;&gt;"",supply!A1299,"")</f>
        <v/>
      </c>
      <c r="B1297" s="38" t="str">
        <f>IF(supply!B1299&lt;&gt;"",supply!B1299,"")</f>
        <v/>
      </c>
      <c r="C1297" s="38" t="str">
        <f>IF(supply!C1299&lt;&gt;"",supply!C1299,"")</f>
        <v/>
      </c>
      <c r="D1297" s="38" t="str">
        <f>IF(supply!D1299&lt;&gt;"",supply!D1299,"")</f>
        <v/>
      </c>
      <c r="E1297" s="38" t="str">
        <f>IF(supply!E1299&lt;&gt;"",supply!E1299,"")</f>
        <v/>
      </c>
      <c r="F1297" s="38" t="str">
        <f>IF(supply!F1299&lt;&gt;"",VLOOKUP(supply!F1299,private!$H$1:$J$28,2,FALSE),"")</f>
        <v/>
      </c>
      <c r="G1297" s="38" t="str">
        <f>IF(supply!G1299&lt;&gt;"",VLOOKUP(supply!G1299,private!$L$1:$M$5,2,FALSE),"")</f>
        <v/>
      </c>
    </row>
    <row r="1298" spans="1:7" x14ac:dyDescent="0.25">
      <c r="A1298" s="38" t="str">
        <f>IF(supply!B1300&lt;&gt;"",supply!A1300,"")</f>
        <v/>
      </c>
      <c r="B1298" s="38" t="str">
        <f>IF(supply!B1300&lt;&gt;"",supply!B1300,"")</f>
        <v/>
      </c>
      <c r="C1298" s="38" t="str">
        <f>IF(supply!C1300&lt;&gt;"",supply!C1300,"")</f>
        <v/>
      </c>
      <c r="D1298" s="38" t="str">
        <f>IF(supply!D1300&lt;&gt;"",supply!D1300,"")</f>
        <v/>
      </c>
      <c r="E1298" s="38" t="str">
        <f>IF(supply!E1300&lt;&gt;"",supply!E1300,"")</f>
        <v/>
      </c>
      <c r="F1298" s="38" t="str">
        <f>IF(supply!F1300&lt;&gt;"",VLOOKUP(supply!F1300,private!$H$1:$J$28,2,FALSE),"")</f>
        <v/>
      </c>
      <c r="G1298" s="38" t="str">
        <f>IF(supply!G1300&lt;&gt;"",VLOOKUP(supply!G1300,private!$L$1:$M$5,2,FALSE),"")</f>
        <v/>
      </c>
    </row>
    <row r="1299" spans="1:7" x14ac:dyDescent="0.25">
      <c r="A1299" s="38" t="str">
        <f>IF(supply!B1301&lt;&gt;"",supply!A1301,"")</f>
        <v/>
      </c>
      <c r="B1299" s="38" t="str">
        <f>IF(supply!B1301&lt;&gt;"",supply!B1301,"")</f>
        <v/>
      </c>
      <c r="C1299" s="38" t="str">
        <f>IF(supply!C1301&lt;&gt;"",supply!C1301,"")</f>
        <v/>
      </c>
      <c r="D1299" s="38" t="str">
        <f>IF(supply!D1301&lt;&gt;"",supply!D1301,"")</f>
        <v/>
      </c>
      <c r="E1299" s="38" t="str">
        <f>IF(supply!E1301&lt;&gt;"",supply!E1301,"")</f>
        <v/>
      </c>
      <c r="F1299" s="38" t="str">
        <f>IF(supply!F1301&lt;&gt;"",VLOOKUP(supply!F1301,private!$H$1:$J$28,2,FALSE),"")</f>
        <v/>
      </c>
      <c r="G1299" s="38" t="str">
        <f>IF(supply!G1301&lt;&gt;"",VLOOKUP(supply!G1301,private!$L$1:$M$5,2,FALSE),"")</f>
        <v/>
      </c>
    </row>
    <row r="1300" spans="1:7" x14ac:dyDescent="0.25">
      <c r="A1300" s="38" t="str">
        <f>IF(supply!B1302&lt;&gt;"",supply!A1302,"")</f>
        <v/>
      </c>
      <c r="B1300" s="38" t="str">
        <f>IF(supply!B1302&lt;&gt;"",supply!B1302,"")</f>
        <v/>
      </c>
      <c r="C1300" s="38" t="str">
        <f>IF(supply!C1302&lt;&gt;"",supply!C1302,"")</f>
        <v/>
      </c>
      <c r="D1300" s="38" t="str">
        <f>IF(supply!D1302&lt;&gt;"",supply!D1302,"")</f>
        <v/>
      </c>
      <c r="E1300" s="38" t="str">
        <f>IF(supply!E1302&lt;&gt;"",supply!E1302,"")</f>
        <v/>
      </c>
      <c r="F1300" s="38" t="str">
        <f>IF(supply!F1302&lt;&gt;"",VLOOKUP(supply!F1302,private!$H$1:$J$28,2,FALSE),"")</f>
        <v/>
      </c>
      <c r="G1300" s="38" t="str">
        <f>IF(supply!G1302&lt;&gt;"",VLOOKUP(supply!G1302,private!$L$1:$M$5,2,FALSE),"")</f>
        <v/>
      </c>
    </row>
    <row r="1301" spans="1:7" x14ac:dyDescent="0.25">
      <c r="A1301" s="38" t="str">
        <f>IF(supply!B1303&lt;&gt;"",supply!A1303,"")</f>
        <v/>
      </c>
      <c r="B1301" s="38" t="str">
        <f>IF(supply!B1303&lt;&gt;"",supply!B1303,"")</f>
        <v/>
      </c>
      <c r="C1301" s="38" t="str">
        <f>IF(supply!C1303&lt;&gt;"",supply!C1303,"")</f>
        <v/>
      </c>
      <c r="D1301" s="38" t="str">
        <f>IF(supply!D1303&lt;&gt;"",supply!D1303,"")</f>
        <v/>
      </c>
      <c r="E1301" s="38" t="str">
        <f>IF(supply!E1303&lt;&gt;"",supply!E1303,"")</f>
        <v/>
      </c>
      <c r="F1301" s="38" t="str">
        <f>IF(supply!F1303&lt;&gt;"",VLOOKUP(supply!F1303,private!$H$1:$J$28,2,FALSE),"")</f>
        <v/>
      </c>
      <c r="G1301" s="38" t="str">
        <f>IF(supply!G1303&lt;&gt;"",VLOOKUP(supply!G1303,private!$L$1:$M$5,2,FALSE),"")</f>
        <v/>
      </c>
    </row>
    <row r="1302" spans="1:7" x14ac:dyDescent="0.25">
      <c r="A1302" s="38" t="str">
        <f>IF(supply!B1304&lt;&gt;"",supply!A1304,"")</f>
        <v/>
      </c>
      <c r="B1302" s="38" t="str">
        <f>IF(supply!B1304&lt;&gt;"",supply!B1304,"")</f>
        <v/>
      </c>
      <c r="C1302" s="38" t="str">
        <f>IF(supply!C1304&lt;&gt;"",supply!C1304,"")</f>
        <v/>
      </c>
      <c r="D1302" s="38" t="str">
        <f>IF(supply!D1304&lt;&gt;"",supply!D1304,"")</f>
        <v/>
      </c>
      <c r="E1302" s="38" t="str">
        <f>IF(supply!E1304&lt;&gt;"",supply!E1304,"")</f>
        <v/>
      </c>
      <c r="F1302" s="38" t="str">
        <f>IF(supply!F1304&lt;&gt;"",VLOOKUP(supply!F1304,private!$H$1:$J$28,2,FALSE),"")</f>
        <v/>
      </c>
      <c r="G1302" s="38" t="str">
        <f>IF(supply!G1304&lt;&gt;"",VLOOKUP(supply!G1304,private!$L$1:$M$5,2,FALSE),"")</f>
        <v/>
      </c>
    </row>
    <row r="1303" spans="1:7" x14ac:dyDescent="0.25">
      <c r="A1303" s="38" t="str">
        <f>IF(supply!B1305&lt;&gt;"",supply!A1305,"")</f>
        <v/>
      </c>
      <c r="B1303" s="38" t="str">
        <f>IF(supply!B1305&lt;&gt;"",supply!B1305,"")</f>
        <v/>
      </c>
      <c r="C1303" s="38" t="str">
        <f>IF(supply!C1305&lt;&gt;"",supply!C1305,"")</f>
        <v/>
      </c>
      <c r="D1303" s="38" t="str">
        <f>IF(supply!D1305&lt;&gt;"",supply!D1305,"")</f>
        <v/>
      </c>
      <c r="E1303" s="38" t="str">
        <f>IF(supply!E1305&lt;&gt;"",supply!E1305,"")</f>
        <v/>
      </c>
      <c r="F1303" s="38" t="str">
        <f>IF(supply!F1305&lt;&gt;"",VLOOKUP(supply!F1305,private!$H$1:$J$28,2,FALSE),"")</f>
        <v/>
      </c>
      <c r="G1303" s="38" t="str">
        <f>IF(supply!G1305&lt;&gt;"",VLOOKUP(supply!G1305,private!$L$1:$M$5,2,FALSE),"")</f>
        <v/>
      </c>
    </row>
    <row r="1304" spans="1:7" x14ac:dyDescent="0.25">
      <c r="A1304" s="38" t="str">
        <f>IF(supply!B1306&lt;&gt;"",supply!A1306,"")</f>
        <v/>
      </c>
      <c r="B1304" s="38" t="str">
        <f>IF(supply!B1306&lt;&gt;"",supply!B1306,"")</f>
        <v/>
      </c>
      <c r="C1304" s="38" t="str">
        <f>IF(supply!C1306&lt;&gt;"",supply!C1306,"")</f>
        <v/>
      </c>
      <c r="D1304" s="38" t="str">
        <f>IF(supply!D1306&lt;&gt;"",supply!D1306,"")</f>
        <v/>
      </c>
      <c r="E1304" s="38" t="str">
        <f>IF(supply!E1306&lt;&gt;"",supply!E1306,"")</f>
        <v/>
      </c>
      <c r="F1304" s="38" t="str">
        <f>IF(supply!F1306&lt;&gt;"",VLOOKUP(supply!F1306,private!$H$1:$J$28,2,FALSE),"")</f>
        <v/>
      </c>
      <c r="G1304" s="38" t="str">
        <f>IF(supply!G1306&lt;&gt;"",VLOOKUP(supply!G1306,private!$L$1:$M$5,2,FALSE),"")</f>
        <v/>
      </c>
    </row>
    <row r="1305" spans="1:7" x14ac:dyDescent="0.25">
      <c r="A1305" s="38" t="str">
        <f>IF(supply!B1307&lt;&gt;"",supply!A1307,"")</f>
        <v/>
      </c>
      <c r="B1305" s="38" t="str">
        <f>IF(supply!B1307&lt;&gt;"",supply!B1307,"")</f>
        <v/>
      </c>
      <c r="C1305" s="38" t="str">
        <f>IF(supply!C1307&lt;&gt;"",supply!C1307,"")</f>
        <v/>
      </c>
      <c r="D1305" s="38" t="str">
        <f>IF(supply!D1307&lt;&gt;"",supply!D1307,"")</f>
        <v/>
      </c>
      <c r="E1305" s="38" t="str">
        <f>IF(supply!E1307&lt;&gt;"",supply!E1307,"")</f>
        <v/>
      </c>
      <c r="F1305" s="38" t="str">
        <f>IF(supply!F1307&lt;&gt;"",VLOOKUP(supply!F1307,private!$H$1:$J$28,2,FALSE),"")</f>
        <v/>
      </c>
      <c r="G1305" s="38" t="str">
        <f>IF(supply!G1307&lt;&gt;"",VLOOKUP(supply!G1307,private!$L$1:$M$5,2,FALSE),"")</f>
        <v/>
      </c>
    </row>
    <row r="1306" spans="1:7" x14ac:dyDescent="0.25">
      <c r="A1306" s="38" t="str">
        <f>IF(supply!B1308&lt;&gt;"",supply!A1308,"")</f>
        <v/>
      </c>
      <c r="B1306" s="38" t="str">
        <f>IF(supply!B1308&lt;&gt;"",supply!B1308,"")</f>
        <v/>
      </c>
      <c r="C1306" s="38" t="str">
        <f>IF(supply!C1308&lt;&gt;"",supply!C1308,"")</f>
        <v/>
      </c>
      <c r="D1306" s="38" t="str">
        <f>IF(supply!D1308&lt;&gt;"",supply!D1308,"")</f>
        <v/>
      </c>
      <c r="E1306" s="38" t="str">
        <f>IF(supply!E1308&lt;&gt;"",supply!E1308,"")</f>
        <v/>
      </c>
      <c r="F1306" s="38" t="str">
        <f>IF(supply!F1308&lt;&gt;"",VLOOKUP(supply!F1308,private!$H$1:$J$28,2,FALSE),"")</f>
        <v/>
      </c>
      <c r="G1306" s="38" t="str">
        <f>IF(supply!G1308&lt;&gt;"",VLOOKUP(supply!G1308,private!$L$1:$M$5,2,FALSE),"")</f>
        <v/>
      </c>
    </row>
    <row r="1307" spans="1:7" x14ac:dyDescent="0.25">
      <c r="A1307" s="38" t="str">
        <f>IF(supply!B1309&lt;&gt;"",supply!A1309,"")</f>
        <v/>
      </c>
      <c r="B1307" s="38" t="str">
        <f>IF(supply!B1309&lt;&gt;"",supply!B1309,"")</f>
        <v/>
      </c>
      <c r="C1307" s="38" t="str">
        <f>IF(supply!C1309&lt;&gt;"",supply!C1309,"")</f>
        <v/>
      </c>
      <c r="D1307" s="38" t="str">
        <f>IF(supply!D1309&lt;&gt;"",supply!D1309,"")</f>
        <v/>
      </c>
      <c r="E1307" s="38" t="str">
        <f>IF(supply!E1309&lt;&gt;"",supply!E1309,"")</f>
        <v/>
      </c>
      <c r="F1307" s="38" t="str">
        <f>IF(supply!F1309&lt;&gt;"",VLOOKUP(supply!F1309,private!$H$1:$J$28,2,FALSE),"")</f>
        <v/>
      </c>
      <c r="G1307" s="38" t="str">
        <f>IF(supply!G1309&lt;&gt;"",VLOOKUP(supply!G1309,private!$L$1:$M$5,2,FALSE),"")</f>
        <v/>
      </c>
    </row>
    <row r="1308" spans="1:7" x14ac:dyDescent="0.25">
      <c r="A1308" s="38" t="str">
        <f>IF(supply!B1310&lt;&gt;"",supply!A1310,"")</f>
        <v/>
      </c>
      <c r="B1308" s="38" t="str">
        <f>IF(supply!B1310&lt;&gt;"",supply!B1310,"")</f>
        <v/>
      </c>
      <c r="C1308" s="38" t="str">
        <f>IF(supply!C1310&lt;&gt;"",supply!C1310,"")</f>
        <v/>
      </c>
      <c r="D1308" s="38" t="str">
        <f>IF(supply!D1310&lt;&gt;"",supply!D1310,"")</f>
        <v/>
      </c>
      <c r="E1308" s="38" t="str">
        <f>IF(supply!E1310&lt;&gt;"",supply!E1310,"")</f>
        <v/>
      </c>
      <c r="F1308" s="38" t="str">
        <f>IF(supply!F1310&lt;&gt;"",VLOOKUP(supply!F1310,private!$H$1:$J$28,2,FALSE),"")</f>
        <v/>
      </c>
      <c r="G1308" s="38" t="str">
        <f>IF(supply!G1310&lt;&gt;"",VLOOKUP(supply!G1310,private!$L$1:$M$5,2,FALSE),"")</f>
        <v/>
      </c>
    </row>
    <row r="1309" spans="1:7" x14ac:dyDescent="0.25">
      <c r="A1309" s="38" t="str">
        <f>IF(supply!B1311&lt;&gt;"",supply!A1311,"")</f>
        <v/>
      </c>
      <c r="B1309" s="38" t="str">
        <f>IF(supply!B1311&lt;&gt;"",supply!B1311,"")</f>
        <v/>
      </c>
      <c r="C1309" s="38" t="str">
        <f>IF(supply!C1311&lt;&gt;"",supply!C1311,"")</f>
        <v/>
      </c>
      <c r="D1309" s="38" t="str">
        <f>IF(supply!D1311&lt;&gt;"",supply!D1311,"")</f>
        <v/>
      </c>
      <c r="E1309" s="38" t="str">
        <f>IF(supply!E1311&lt;&gt;"",supply!E1311,"")</f>
        <v/>
      </c>
      <c r="F1309" s="38" t="str">
        <f>IF(supply!F1311&lt;&gt;"",VLOOKUP(supply!F1311,private!$H$1:$J$28,2,FALSE),"")</f>
        <v/>
      </c>
      <c r="G1309" s="38" t="str">
        <f>IF(supply!G1311&lt;&gt;"",VLOOKUP(supply!G1311,private!$L$1:$M$5,2,FALSE),"")</f>
        <v/>
      </c>
    </row>
    <row r="1310" spans="1:7" x14ac:dyDescent="0.25">
      <c r="A1310" s="38" t="str">
        <f>IF(supply!B1312&lt;&gt;"",supply!A1312,"")</f>
        <v/>
      </c>
      <c r="B1310" s="38" t="str">
        <f>IF(supply!B1312&lt;&gt;"",supply!B1312,"")</f>
        <v/>
      </c>
      <c r="C1310" s="38" t="str">
        <f>IF(supply!C1312&lt;&gt;"",supply!C1312,"")</f>
        <v/>
      </c>
      <c r="D1310" s="38" t="str">
        <f>IF(supply!D1312&lt;&gt;"",supply!D1312,"")</f>
        <v/>
      </c>
      <c r="E1310" s="38" t="str">
        <f>IF(supply!E1312&lt;&gt;"",supply!E1312,"")</f>
        <v/>
      </c>
      <c r="F1310" s="38" t="str">
        <f>IF(supply!F1312&lt;&gt;"",VLOOKUP(supply!F1312,private!$H$1:$J$28,2,FALSE),"")</f>
        <v/>
      </c>
      <c r="G1310" s="38" t="str">
        <f>IF(supply!G1312&lt;&gt;"",VLOOKUP(supply!G1312,private!$L$1:$M$5,2,FALSE),"")</f>
        <v/>
      </c>
    </row>
    <row r="1311" spans="1:7" x14ac:dyDescent="0.25">
      <c r="A1311" s="38" t="str">
        <f>IF(supply!B1313&lt;&gt;"",supply!A1313,"")</f>
        <v/>
      </c>
      <c r="B1311" s="38" t="str">
        <f>IF(supply!B1313&lt;&gt;"",supply!B1313,"")</f>
        <v/>
      </c>
      <c r="C1311" s="38" t="str">
        <f>IF(supply!C1313&lt;&gt;"",supply!C1313,"")</f>
        <v/>
      </c>
      <c r="D1311" s="38" t="str">
        <f>IF(supply!D1313&lt;&gt;"",supply!D1313,"")</f>
        <v/>
      </c>
      <c r="E1311" s="38" t="str">
        <f>IF(supply!E1313&lt;&gt;"",supply!E1313,"")</f>
        <v/>
      </c>
      <c r="F1311" s="38" t="str">
        <f>IF(supply!F1313&lt;&gt;"",VLOOKUP(supply!F1313,private!$H$1:$J$28,2,FALSE),"")</f>
        <v/>
      </c>
      <c r="G1311" s="38" t="str">
        <f>IF(supply!G1313&lt;&gt;"",VLOOKUP(supply!G1313,private!$L$1:$M$5,2,FALSE),"")</f>
        <v/>
      </c>
    </row>
    <row r="1312" spans="1:7" x14ac:dyDescent="0.25">
      <c r="A1312" s="38" t="str">
        <f>IF(supply!B1314&lt;&gt;"",supply!A1314,"")</f>
        <v/>
      </c>
      <c r="B1312" s="38" t="str">
        <f>IF(supply!B1314&lt;&gt;"",supply!B1314,"")</f>
        <v/>
      </c>
      <c r="C1312" s="38" t="str">
        <f>IF(supply!C1314&lt;&gt;"",supply!C1314,"")</f>
        <v/>
      </c>
      <c r="D1312" s="38" t="str">
        <f>IF(supply!D1314&lt;&gt;"",supply!D1314,"")</f>
        <v/>
      </c>
      <c r="E1312" s="38" t="str">
        <f>IF(supply!E1314&lt;&gt;"",supply!E1314,"")</f>
        <v/>
      </c>
      <c r="F1312" s="38" t="str">
        <f>IF(supply!F1314&lt;&gt;"",VLOOKUP(supply!F1314,private!$H$1:$J$28,2,FALSE),"")</f>
        <v/>
      </c>
      <c r="G1312" s="38" t="str">
        <f>IF(supply!G1314&lt;&gt;"",VLOOKUP(supply!G1314,private!$L$1:$M$5,2,FALSE),"")</f>
        <v/>
      </c>
    </row>
    <row r="1313" spans="1:7" x14ac:dyDescent="0.25">
      <c r="A1313" s="38" t="str">
        <f>IF(supply!B1315&lt;&gt;"",supply!A1315,"")</f>
        <v/>
      </c>
      <c r="B1313" s="38" t="str">
        <f>IF(supply!B1315&lt;&gt;"",supply!B1315,"")</f>
        <v/>
      </c>
      <c r="C1313" s="38" t="str">
        <f>IF(supply!C1315&lt;&gt;"",supply!C1315,"")</f>
        <v/>
      </c>
      <c r="D1313" s="38" t="str">
        <f>IF(supply!D1315&lt;&gt;"",supply!D1315,"")</f>
        <v/>
      </c>
      <c r="E1313" s="38" t="str">
        <f>IF(supply!E1315&lt;&gt;"",supply!E1315,"")</f>
        <v/>
      </c>
      <c r="F1313" s="38" t="str">
        <f>IF(supply!F1315&lt;&gt;"",VLOOKUP(supply!F1315,private!$H$1:$J$28,2,FALSE),"")</f>
        <v/>
      </c>
      <c r="G1313" s="38" t="str">
        <f>IF(supply!G1315&lt;&gt;"",VLOOKUP(supply!G1315,private!$L$1:$M$5,2,FALSE),"")</f>
        <v/>
      </c>
    </row>
    <row r="1314" spans="1:7" x14ac:dyDescent="0.25">
      <c r="A1314" s="38" t="str">
        <f>IF(supply!B1316&lt;&gt;"",supply!A1316,"")</f>
        <v/>
      </c>
      <c r="B1314" s="38" t="str">
        <f>IF(supply!B1316&lt;&gt;"",supply!B1316,"")</f>
        <v/>
      </c>
      <c r="C1314" s="38" t="str">
        <f>IF(supply!C1316&lt;&gt;"",supply!C1316,"")</f>
        <v/>
      </c>
      <c r="D1314" s="38" t="str">
        <f>IF(supply!D1316&lt;&gt;"",supply!D1316,"")</f>
        <v/>
      </c>
      <c r="E1314" s="38" t="str">
        <f>IF(supply!E1316&lt;&gt;"",supply!E1316,"")</f>
        <v/>
      </c>
      <c r="F1314" s="38" t="str">
        <f>IF(supply!F1316&lt;&gt;"",VLOOKUP(supply!F1316,private!$H$1:$J$28,2,FALSE),"")</f>
        <v/>
      </c>
      <c r="G1314" s="38" t="str">
        <f>IF(supply!G1316&lt;&gt;"",VLOOKUP(supply!G1316,private!$L$1:$M$5,2,FALSE),"")</f>
        <v/>
      </c>
    </row>
    <row r="1315" spans="1:7" x14ac:dyDescent="0.25">
      <c r="A1315" s="38" t="str">
        <f>IF(supply!B1317&lt;&gt;"",supply!A1317,"")</f>
        <v/>
      </c>
      <c r="B1315" s="38" t="str">
        <f>IF(supply!B1317&lt;&gt;"",supply!B1317,"")</f>
        <v/>
      </c>
      <c r="C1315" s="38" t="str">
        <f>IF(supply!C1317&lt;&gt;"",supply!C1317,"")</f>
        <v/>
      </c>
      <c r="D1315" s="38" t="str">
        <f>IF(supply!D1317&lt;&gt;"",supply!D1317,"")</f>
        <v/>
      </c>
      <c r="E1315" s="38" t="str">
        <f>IF(supply!E1317&lt;&gt;"",supply!E1317,"")</f>
        <v/>
      </c>
      <c r="F1315" s="38" t="str">
        <f>IF(supply!F1317&lt;&gt;"",VLOOKUP(supply!F1317,private!$H$1:$J$28,2,FALSE),"")</f>
        <v/>
      </c>
      <c r="G1315" s="38" t="str">
        <f>IF(supply!G1317&lt;&gt;"",VLOOKUP(supply!G1317,private!$L$1:$M$5,2,FALSE),"")</f>
        <v/>
      </c>
    </row>
    <row r="1316" spans="1:7" x14ac:dyDescent="0.25">
      <c r="A1316" s="38" t="str">
        <f>IF(supply!B1318&lt;&gt;"",supply!A1318,"")</f>
        <v/>
      </c>
      <c r="B1316" s="38" t="str">
        <f>IF(supply!B1318&lt;&gt;"",supply!B1318,"")</f>
        <v/>
      </c>
      <c r="C1316" s="38" t="str">
        <f>IF(supply!C1318&lt;&gt;"",supply!C1318,"")</f>
        <v/>
      </c>
      <c r="D1316" s="38" t="str">
        <f>IF(supply!D1318&lt;&gt;"",supply!D1318,"")</f>
        <v/>
      </c>
      <c r="E1316" s="38" t="str">
        <f>IF(supply!E1318&lt;&gt;"",supply!E1318,"")</f>
        <v/>
      </c>
      <c r="F1316" s="38" t="str">
        <f>IF(supply!F1318&lt;&gt;"",VLOOKUP(supply!F1318,private!$H$1:$J$28,2,FALSE),"")</f>
        <v/>
      </c>
      <c r="G1316" s="38" t="str">
        <f>IF(supply!G1318&lt;&gt;"",VLOOKUP(supply!G1318,private!$L$1:$M$5,2,FALSE),"")</f>
        <v/>
      </c>
    </row>
    <row r="1317" spans="1:7" x14ac:dyDescent="0.25">
      <c r="A1317" s="38" t="str">
        <f>IF(supply!B1319&lt;&gt;"",supply!A1319,"")</f>
        <v/>
      </c>
      <c r="B1317" s="38" t="str">
        <f>IF(supply!B1319&lt;&gt;"",supply!B1319,"")</f>
        <v/>
      </c>
      <c r="C1317" s="38" t="str">
        <f>IF(supply!C1319&lt;&gt;"",supply!C1319,"")</f>
        <v/>
      </c>
      <c r="D1317" s="38" t="str">
        <f>IF(supply!D1319&lt;&gt;"",supply!D1319,"")</f>
        <v/>
      </c>
      <c r="E1317" s="38" t="str">
        <f>IF(supply!E1319&lt;&gt;"",supply!E1319,"")</f>
        <v/>
      </c>
      <c r="F1317" s="38" t="str">
        <f>IF(supply!F1319&lt;&gt;"",VLOOKUP(supply!F1319,private!$H$1:$J$28,2,FALSE),"")</f>
        <v/>
      </c>
      <c r="G1317" s="38" t="str">
        <f>IF(supply!G1319&lt;&gt;"",VLOOKUP(supply!G1319,private!$L$1:$M$5,2,FALSE),"")</f>
        <v/>
      </c>
    </row>
    <row r="1318" spans="1:7" x14ac:dyDescent="0.25">
      <c r="A1318" s="38" t="str">
        <f>IF(supply!B1320&lt;&gt;"",supply!A1320,"")</f>
        <v/>
      </c>
      <c r="B1318" s="38" t="str">
        <f>IF(supply!B1320&lt;&gt;"",supply!B1320,"")</f>
        <v/>
      </c>
      <c r="C1318" s="38" t="str">
        <f>IF(supply!C1320&lt;&gt;"",supply!C1320,"")</f>
        <v/>
      </c>
      <c r="D1318" s="38" t="str">
        <f>IF(supply!D1320&lt;&gt;"",supply!D1320,"")</f>
        <v/>
      </c>
      <c r="E1318" s="38" t="str">
        <f>IF(supply!E1320&lt;&gt;"",supply!E1320,"")</f>
        <v/>
      </c>
      <c r="F1318" s="38" t="str">
        <f>IF(supply!F1320&lt;&gt;"",VLOOKUP(supply!F1320,private!$H$1:$J$28,2,FALSE),"")</f>
        <v/>
      </c>
      <c r="G1318" s="38" t="str">
        <f>IF(supply!G1320&lt;&gt;"",VLOOKUP(supply!G1320,private!$L$1:$M$5,2,FALSE),"")</f>
        <v/>
      </c>
    </row>
    <row r="1319" spans="1:7" x14ac:dyDescent="0.25">
      <c r="A1319" s="38" t="str">
        <f>IF(supply!B1321&lt;&gt;"",supply!A1321,"")</f>
        <v/>
      </c>
      <c r="B1319" s="38" t="str">
        <f>IF(supply!B1321&lt;&gt;"",supply!B1321,"")</f>
        <v/>
      </c>
      <c r="C1319" s="38" t="str">
        <f>IF(supply!C1321&lt;&gt;"",supply!C1321,"")</f>
        <v/>
      </c>
      <c r="D1319" s="38" t="str">
        <f>IF(supply!D1321&lt;&gt;"",supply!D1321,"")</f>
        <v/>
      </c>
      <c r="E1319" s="38" t="str">
        <f>IF(supply!E1321&lt;&gt;"",supply!E1321,"")</f>
        <v/>
      </c>
      <c r="F1319" s="38" t="str">
        <f>IF(supply!F1321&lt;&gt;"",VLOOKUP(supply!F1321,private!$H$1:$J$28,2,FALSE),"")</f>
        <v/>
      </c>
      <c r="G1319" s="38" t="str">
        <f>IF(supply!G1321&lt;&gt;"",VLOOKUP(supply!G1321,private!$L$1:$M$5,2,FALSE),"")</f>
        <v/>
      </c>
    </row>
    <row r="1320" spans="1:7" x14ac:dyDescent="0.25">
      <c r="A1320" s="38" t="str">
        <f>IF(supply!B1322&lt;&gt;"",supply!A1322,"")</f>
        <v/>
      </c>
      <c r="B1320" s="38" t="str">
        <f>IF(supply!B1322&lt;&gt;"",supply!B1322,"")</f>
        <v/>
      </c>
      <c r="C1320" s="38" t="str">
        <f>IF(supply!C1322&lt;&gt;"",supply!C1322,"")</f>
        <v/>
      </c>
      <c r="D1320" s="38" t="str">
        <f>IF(supply!D1322&lt;&gt;"",supply!D1322,"")</f>
        <v/>
      </c>
      <c r="E1320" s="38" t="str">
        <f>IF(supply!E1322&lt;&gt;"",supply!E1322,"")</f>
        <v/>
      </c>
      <c r="F1320" s="38" t="str">
        <f>IF(supply!F1322&lt;&gt;"",VLOOKUP(supply!F1322,private!$H$1:$J$28,2,FALSE),"")</f>
        <v/>
      </c>
      <c r="G1320" s="38" t="str">
        <f>IF(supply!G1322&lt;&gt;"",VLOOKUP(supply!G1322,private!$L$1:$M$5,2,FALSE),"")</f>
        <v/>
      </c>
    </row>
    <row r="1321" spans="1:7" x14ac:dyDescent="0.25">
      <c r="A1321" s="38" t="str">
        <f>IF(supply!B1323&lt;&gt;"",supply!A1323,"")</f>
        <v/>
      </c>
      <c r="B1321" s="38" t="str">
        <f>IF(supply!B1323&lt;&gt;"",supply!B1323,"")</f>
        <v/>
      </c>
      <c r="C1321" s="38" t="str">
        <f>IF(supply!C1323&lt;&gt;"",supply!C1323,"")</f>
        <v/>
      </c>
      <c r="D1321" s="38" t="str">
        <f>IF(supply!D1323&lt;&gt;"",supply!D1323,"")</f>
        <v/>
      </c>
      <c r="E1321" s="38" t="str">
        <f>IF(supply!E1323&lt;&gt;"",supply!E1323,"")</f>
        <v/>
      </c>
      <c r="F1321" s="38" t="str">
        <f>IF(supply!F1323&lt;&gt;"",VLOOKUP(supply!F1323,private!$H$1:$J$28,2,FALSE),"")</f>
        <v/>
      </c>
      <c r="G1321" s="38" t="str">
        <f>IF(supply!G1323&lt;&gt;"",VLOOKUP(supply!G1323,private!$L$1:$M$5,2,FALSE),"")</f>
        <v/>
      </c>
    </row>
    <row r="1322" spans="1:7" x14ac:dyDescent="0.25">
      <c r="A1322" s="38" t="str">
        <f>IF(supply!B1324&lt;&gt;"",supply!A1324,"")</f>
        <v/>
      </c>
      <c r="B1322" s="38" t="str">
        <f>IF(supply!B1324&lt;&gt;"",supply!B1324,"")</f>
        <v/>
      </c>
      <c r="C1322" s="38" t="str">
        <f>IF(supply!C1324&lt;&gt;"",supply!C1324,"")</f>
        <v/>
      </c>
      <c r="D1322" s="38" t="str">
        <f>IF(supply!D1324&lt;&gt;"",supply!D1324,"")</f>
        <v/>
      </c>
      <c r="E1322" s="38" t="str">
        <f>IF(supply!E1324&lt;&gt;"",supply!E1324,"")</f>
        <v/>
      </c>
      <c r="F1322" s="38" t="str">
        <f>IF(supply!F1324&lt;&gt;"",VLOOKUP(supply!F1324,private!$H$1:$J$28,2,FALSE),"")</f>
        <v/>
      </c>
      <c r="G1322" s="38" t="str">
        <f>IF(supply!G1324&lt;&gt;"",VLOOKUP(supply!G1324,private!$L$1:$M$5,2,FALSE),"")</f>
        <v/>
      </c>
    </row>
    <row r="1323" spans="1:7" x14ac:dyDescent="0.25">
      <c r="A1323" s="38" t="str">
        <f>IF(supply!B1325&lt;&gt;"",supply!A1325,"")</f>
        <v/>
      </c>
      <c r="B1323" s="38" t="str">
        <f>IF(supply!B1325&lt;&gt;"",supply!B1325,"")</f>
        <v/>
      </c>
      <c r="C1323" s="38" t="str">
        <f>IF(supply!C1325&lt;&gt;"",supply!C1325,"")</f>
        <v/>
      </c>
      <c r="D1323" s="38" t="str">
        <f>IF(supply!D1325&lt;&gt;"",supply!D1325,"")</f>
        <v/>
      </c>
      <c r="E1323" s="38" t="str">
        <f>IF(supply!E1325&lt;&gt;"",supply!E1325,"")</f>
        <v/>
      </c>
      <c r="F1323" s="38" t="str">
        <f>IF(supply!F1325&lt;&gt;"",VLOOKUP(supply!F1325,private!$H$1:$J$28,2,FALSE),"")</f>
        <v/>
      </c>
      <c r="G1323" s="38" t="str">
        <f>IF(supply!G1325&lt;&gt;"",VLOOKUP(supply!G1325,private!$L$1:$M$5,2,FALSE),"")</f>
        <v/>
      </c>
    </row>
    <row r="1324" spans="1:7" x14ac:dyDescent="0.25">
      <c r="A1324" s="38" t="str">
        <f>IF(supply!B1326&lt;&gt;"",supply!A1326,"")</f>
        <v/>
      </c>
      <c r="B1324" s="38" t="str">
        <f>IF(supply!B1326&lt;&gt;"",supply!B1326,"")</f>
        <v/>
      </c>
      <c r="C1324" s="38" t="str">
        <f>IF(supply!C1326&lt;&gt;"",supply!C1326,"")</f>
        <v/>
      </c>
      <c r="D1324" s="38" t="str">
        <f>IF(supply!D1326&lt;&gt;"",supply!D1326,"")</f>
        <v/>
      </c>
      <c r="E1324" s="38" t="str">
        <f>IF(supply!E1326&lt;&gt;"",supply!E1326,"")</f>
        <v/>
      </c>
      <c r="F1324" s="38" t="str">
        <f>IF(supply!F1326&lt;&gt;"",VLOOKUP(supply!F1326,private!$H$1:$J$28,2,FALSE),"")</f>
        <v/>
      </c>
      <c r="G1324" s="38" t="str">
        <f>IF(supply!G1326&lt;&gt;"",VLOOKUP(supply!G1326,private!$L$1:$M$5,2,FALSE),"")</f>
        <v/>
      </c>
    </row>
    <row r="1325" spans="1:7" x14ac:dyDescent="0.25">
      <c r="A1325" s="38" t="str">
        <f>IF(supply!B1327&lt;&gt;"",supply!A1327,"")</f>
        <v/>
      </c>
      <c r="B1325" s="38" t="str">
        <f>IF(supply!B1327&lt;&gt;"",supply!B1327,"")</f>
        <v/>
      </c>
      <c r="C1325" s="38" t="str">
        <f>IF(supply!C1327&lt;&gt;"",supply!C1327,"")</f>
        <v/>
      </c>
      <c r="D1325" s="38" t="str">
        <f>IF(supply!D1327&lt;&gt;"",supply!D1327,"")</f>
        <v/>
      </c>
      <c r="E1325" s="38" t="str">
        <f>IF(supply!E1327&lt;&gt;"",supply!E1327,"")</f>
        <v/>
      </c>
      <c r="F1325" s="38" t="str">
        <f>IF(supply!F1327&lt;&gt;"",VLOOKUP(supply!F1327,private!$H$1:$J$28,2,FALSE),"")</f>
        <v/>
      </c>
      <c r="G1325" s="38" t="str">
        <f>IF(supply!G1327&lt;&gt;"",VLOOKUP(supply!G1327,private!$L$1:$M$5,2,FALSE),"")</f>
        <v/>
      </c>
    </row>
    <row r="1326" spans="1:7" x14ac:dyDescent="0.25">
      <c r="A1326" s="38" t="str">
        <f>IF(supply!B1328&lt;&gt;"",supply!A1328,"")</f>
        <v/>
      </c>
      <c r="B1326" s="38" t="str">
        <f>IF(supply!B1328&lt;&gt;"",supply!B1328,"")</f>
        <v/>
      </c>
      <c r="C1326" s="38" t="str">
        <f>IF(supply!C1328&lt;&gt;"",supply!C1328,"")</f>
        <v/>
      </c>
      <c r="D1326" s="38" t="str">
        <f>IF(supply!D1328&lt;&gt;"",supply!D1328,"")</f>
        <v/>
      </c>
      <c r="E1326" s="38" t="str">
        <f>IF(supply!E1328&lt;&gt;"",supply!E1328,"")</f>
        <v/>
      </c>
      <c r="F1326" s="38" t="str">
        <f>IF(supply!F1328&lt;&gt;"",VLOOKUP(supply!F1328,private!$H$1:$J$28,2,FALSE),"")</f>
        <v/>
      </c>
      <c r="G1326" s="38" t="str">
        <f>IF(supply!G1328&lt;&gt;"",VLOOKUP(supply!G1328,private!$L$1:$M$5,2,FALSE),"")</f>
        <v/>
      </c>
    </row>
    <row r="1327" spans="1:7" x14ac:dyDescent="0.25">
      <c r="A1327" s="38" t="str">
        <f>IF(supply!B1329&lt;&gt;"",supply!A1329,"")</f>
        <v/>
      </c>
      <c r="B1327" s="38" t="str">
        <f>IF(supply!B1329&lt;&gt;"",supply!B1329,"")</f>
        <v/>
      </c>
      <c r="C1327" s="38" t="str">
        <f>IF(supply!C1329&lt;&gt;"",supply!C1329,"")</f>
        <v/>
      </c>
      <c r="D1327" s="38" t="str">
        <f>IF(supply!D1329&lt;&gt;"",supply!D1329,"")</f>
        <v/>
      </c>
      <c r="E1327" s="38" t="str">
        <f>IF(supply!E1329&lt;&gt;"",supply!E1329,"")</f>
        <v/>
      </c>
      <c r="F1327" s="38" t="str">
        <f>IF(supply!F1329&lt;&gt;"",VLOOKUP(supply!F1329,private!$H$1:$J$28,2,FALSE),"")</f>
        <v/>
      </c>
      <c r="G1327" s="38" t="str">
        <f>IF(supply!G1329&lt;&gt;"",VLOOKUP(supply!G1329,private!$L$1:$M$5,2,FALSE),"")</f>
        <v/>
      </c>
    </row>
    <row r="1328" spans="1:7" x14ac:dyDescent="0.25">
      <c r="A1328" s="38" t="str">
        <f>IF(supply!B1330&lt;&gt;"",supply!A1330,"")</f>
        <v/>
      </c>
      <c r="B1328" s="38" t="str">
        <f>IF(supply!B1330&lt;&gt;"",supply!B1330,"")</f>
        <v/>
      </c>
      <c r="C1328" s="38" t="str">
        <f>IF(supply!C1330&lt;&gt;"",supply!C1330,"")</f>
        <v/>
      </c>
      <c r="D1328" s="38" t="str">
        <f>IF(supply!D1330&lt;&gt;"",supply!D1330,"")</f>
        <v/>
      </c>
      <c r="E1328" s="38" t="str">
        <f>IF(supply!E1330&lt;&gt;"",supply!E1330,"")</f>
        <v/>
      </c>
      <c r="F1328" s="38" t="str">
        <f>IF(supply!F1330&lt;&gt;"",VLOOKUP(supply!F1330,private!$H$1:$J$28,2,FALSE),"")</f>
        <v/>
      </c>
      <c r="G1328" s="38" t="str">
        <f>IF(supply!G1330&lt;&gt;"",VLOOKUP(supply!G1330,private!$L$1:$M$5,2,FALSE),"")</f>
        <v/>
      </c>
    </row>
    <row r="1329" spans="1:7" x14ac:dyDescent="0.25">
      <c r="A1329" s="38" t="str">
        <f>IF(supply!B1331&lt;&gt;"",supply!A1331,"")</f>
        <v/>
      </c>
      <c r="B1329" s="38" t="str">
        <f>IF(supply!B1331&lt;&gt;"",supply!B1331,"")</f>
        <v/>
      </c>
      <c r="C1329" s="38" t="str">
        <f>IF(supply!C1331&lt;&gt;"",supply!C1331,"")</f>
        <v/>
      </c>
      <c r="D1329" s="38" t="str">
        <f>IF(supply!D1331&lt;&gt;"",supply!D1331,"")</f>
        <v/>
      </c>
      <c r="E1329" s="38" t="str">
        <f>IF(supply!E1331&lt;&gt;"",supply!E1331,"")</f>
        <v/>
      </c>
      <c r="F1329" s="38" t="str">
        <f>IF(supply!F1331&lt;&gt;"",VLOOKUP(supply!F1331,private!$H$1:$J$28,2,FALSE),"")</f>
        <v/>
      </c>
      <c r="G1329" s="38" t="str">
        <f>IF(supply!G1331&lt;&gt;"",VLOOKUP(supply!G1331,private!$L$1:$M$5,2,FALSE),"")</f>
        <v/>
      </c>
    </row>
    <row r="1330" spans="1:7" x14ac:dyDescent="0.25">
      <c r="A1330" s="38" t="str">
        <f>IF(supply!B1332&lt;&gt;"",supply!A1332,"")</f>
        <v/>
      </c>
      <c r="B1330" s="38" t="str">
        <f>IF(supply!B1332&lt;&gt;"",supply!B1332,"")</f>
        <v/>
      </c>
      <c r="C1330" s="38" t="str">
        <f>IF(supply!C1332&lt;&gt;"",supply!C1332,"")</f>
        <v/>
      </c>
      <c r="D1330" s="38" t="str">
        <f>IF(supply!D1332&lt;&gt;"",supply!D1332,"")</f>
        <v/>
      </c>
      <c r="E1330" s="38" t="str">
        <f>IF(supply!E1332&lt;&gt;"",supply!E1332,"")</f>
        <v/>
      </c>
      <c r="F1330" s="38" t="str">
        <f>IF(supply!F1332&lt;&gt;"",VLOOKUP(supply!F1332,private!$H$1:$J$28,2,FALSE),"")</f>
        <v/>
      </c>
      <c r="G1330" s="38" t="str">
        <f>IF(supply!G1332&lt;&gt;"",VLOOKUP(supply!G1332,private!$L$1:$M$5,2,FALSE),"")</f>
        <v/>
      </c>
    </row>
    <row r="1331" spans="1:7" x14ac:dyDescent="0.25">
      <c r="A1331" s="38" t="str">
        <f>IF(supply!B1333&lt;&gt;"",supply!A1333,"")</f>
        <v/>
      </c>
      <c r="B1331" s="38" t="str">
        <f>IF(supply!B1333&lt;&gt;"",supply!B1333,"")</f>
        <v/>
      </c>
      <c r="C1331" s="38" t="str">
        <f>IF(supply!C1333&lt;&gt;"",supply!C1333,"")</f>
        <v/>
      </c>
      <c r="D1331" s="38" t="str">
        <f>IF(supply!D1333&lt;&gt;"",supply!D1333,"")</f>
        <v/>
      </c>
      <c r="E1331" s="38" t="str">
        <f>IF(supply!E1333&lt;&gt;"",supply!E1333,"")</f>
        <v/>
      </c>
      <c r="F1331" s="38" t="str">
        <f>IF(supply!F1333&lt;&gt;"",VLOOKUP(supply!F1333,private!$H$1:$J$28,2,FALSE),"")</f>
        <v/>
      </c>
      <c r="G1331" s="38" t="str">
        <f>IF(supply!G1333&lt;&gt;"",VLOOKUP(supply!G1333,private!$L$1:$M$5,2,FALSE),"")</f>
        <v/>
      </c>
    </row>
    <row r="1332" spans="1:7" x14ac:dyDescent="0.25">
      <c r="A1332" s="38" t="str">
        <f>IF(supply!B1334&lt;&gt;"",supply!A1334,"")</f>
        <v/>
      </c>
      <c r="B1332" s="38" t="str">
        <f>IF(supply!B1334&lt;&gt;"",supply!B1334,"")</f>
        <v/>
      </c>
      <c r="C1332" s="38" t="str">
        <f>IF(supply!C1334&lt;&gt;"",supply!C1334,"")</f>
        <v/>
      </c>
      <c r="D1332" s="38" t="str">
        <f>IF(supply!D1334&lt;&gt;"",supply!D1334,"")</f>
        <v/>
      </c>
      <c r="E1332" s="38" t="str">
        <f>IF(supply!E1334&lt;&gt;"",supply!E1334,"")</f>
        <v/>
      </c>
      <c r="F1332" s="38" t="str">
        <f>IF(supply!F1334&lt;&gt;"",VLOOKUP(supply!F1334,private!$H$1:$J$28,2,FALSE),"")</f>
        <v/>
      </c>
      <c r="G1332" s="38" t="str">
        <f>IF(supply!G1334&lt;&gt;"",VLOOKUP(supply!G1334,private!$L$1:$M$5,2,FALSE),"")</f>
        <v/>
      </c>
    </row>
    <row r="1333" spans="1:7" x14ac:dyDescent="0.25">
      <c r="A1333" s="38" t="str">
        <f>IF(supply!B1335&lt;&gt;"",supply!A1335,"")</f>
        <v/>
      </c>
      <c r="B1333" s="38" t="str">
        <f>IF(supply!B1335&lt;&gt;"",supply!B1335,"")</f>
        <v/>
      </c>
      <c r="C1333" s="38" t="str">
        <f>IF(supply!C1335&lt;&gt;"",supply!C1335,"")</f>
        <v/>
      </c>
      <c r="D1333" s="38" t="str">
        <f>IF(supply!D1335&lt;&gt;"",supply!D1335,"")</f>
        <v/>
      </c>
      <c r="E1333" s="38" t="str">
        <f>IF(supply!E1335&lt;&gt;"",supply!E1335,"")</f>
        <v/>
      </c>
      <c r="F1333" s="38" t="str">
        <f>IF(supply!F1335&lt;&gt;"",VLOOKUP(supply!F1335,private!$H$1:$J$28,2,FALSE),"")</f>
        <v/>
      </c>
      <c r="G1333" s="38" t="str">
        <f>IF(supply!G1335&lt;&gt;"",VLOOKUP(supply!G1335,private!$L$1:$M$5,2,FALSE),"")</f>
        <v/>
      </c>
    </row>
    <row r="1334" spans="1:7" x14ac:dyDescent="0.25">
      <c r="A1334" s="38" t="str">
        <f>IF(supply!B1336&lt;&gt;"",supply!A1336,"")</f>
        <v/>
      </c>
      <c r="B1334" s="38" t="str">
        <f>IF(supply!B1336&lt;&gt;"",supply!B1336,"")</f>
        <v/>
      </c>
      <c r="C1334" s="38" t="str">
        <f>IF(supply!C1336&lt;&gt;"",supply!C1336,"")</f>
        <v/>
      </c>
      <c r="D1334" s="38" t="str">
        <f>IF(supply!D1336&lt;&gt;"",supply!D1336,"")</f>
        <v/>
      </c>
      <c r="E1334" s="38" t="str">
        <f>IF(supply!E1336&lt;&gt;"",supply!E1336,"")</f>
        <v/>
      </c>
      <c r="F1334" s="38" t="str">
        <f>IF(supply!F1336&lt;&gt;"",VLOOKUP(supply!F1336,private!$H$1:$J$28,2,FALSE),"")</f>
        <v/>
      </c>
      <c r="G1334" s="38" t="str">
        <f>IF(supply!G1336&lt;&gt;"",VLOOKUP(supply!G1336,private!$L$1:$M$5,2,FALSE),"")</f>
        <v/>
      </c>
    </row>
    <row r="1335" spans="1:7" x14ac:dyDescent="0.25">
      <c r="A1335" s="38" t="str">
        <f>IF(supply!B1337&lt;&gt;"",supply!A1337,"")</f>
        <v/>
      </c>
      <c r="B1335" s="38" t="str">
        <f>IF(supply!B1337&lt;&gt;"",supply!B1337,"")</f>
        <v/>
      </c>
      <c r="C1335" s="38" t="str">
        <f>IF(supply!C1337&lt;&gt;"",supply!C1337,"")</f>
        <v/>
      </c>
      <c r="D1335" s="38" t="str">
        <f>IF(supply!D1337&lt;&gt;"",supply!D1337,"")</f>
        <v/>
      </c>
      <c r="E1335" s="38" t="str">
        <f>IF(supply!E1337&lt;&gt;"",supply!E1337,"")</f>
        <v/>
      </c>
      <c r="F1335" s="38" t="str">
        <f>IF(supply!F1337&lt;&gt;"",VLOOKUP(supply!F1337,private!$H$1:$J$28,2,FALSE),"")</f>
        <v/>
      </c>
      <c r="G1335" s="38" t="str">
        <f>IF(supply!G1337&lt;&gt;"",VLOOKUP(supply!G1337,private!$L$1:$M$5,2,FALSE),"")</f>
        <v/>
      </c>
    </row>
    <row r="1336" spans="1:7" x14ac:dyDescent="0.25">
      <c r="A1336" s="38" t="str">
        <f>IF(supply!B1338&lt;&gt;"",supply!A1338,"")</f>
        <v/>
      </c>
      <c r="B1336" s="38" t="str">
        <f>IF(supply!B1338&lt;&gt;"",supply!B1338,"")</f>
        <v/>
      </c>
      <c r="C1336" s="38" t="str">
        <f>IF(supply!C1338&lt;&gt;"",supply!C1338,"")</f>
        <v/>
      </c>
      <c r="D1336" s="38" t="str">
        <f>IF(supply!D1338&lt;&gt;"",supply!D1338,"")</f>
        <v/>
      </c>
      <c r="E1336" s="38" t="str">
        <f>IF(supply!E1338&lt;&gt;"",supply!E1338,"")</f>
        <v/>
      </c>
      <c r="F1336" s="38" t="str">
        <f>IF(supply!F1338&lt;&gt;"",VLOOKUP(supply!F1338,private!$H$1:$J$28,2,FALSE),"")</f>
        <v/>
      </c>
      <c r="G1336" s="38" t="str">
        <f>IF(supply!G1338&lt;&gt;"",VLOOKUP(supply!G1338,private!$L$1:$M$5,2,FALSE),"")</f>
        <v/>
      </c>
    </row>
    <row r="1337" spans="1:7" x14ac:dyDescent="0.25">
      <c r="A1337" s="38" t="str">
        <f>IF(supply!B1339&lt;&gt;"",supply!A1339,"")</f>
        <v/>
      </c>
      <c r="B1337" s="38" t="str">
        <f>IF(supply!B1339&lt;&gt;"",supply!B1339,"")</f>
        <v/>
      </c>
      <c r="C1337" s="38" t="str">
        <f>IF(supply!C1339&lt;&gt;"",supply!C1339,"")</f>
        <v/>
      </c>
      <c r="D1337" s="38" t="str">
        <f>IF(supply!D1339&lt;&gt;"",supply!D1339,"")</f>
        <v/>
      </c>
      <c r="E1337" s="38" t="str">
        <f>IF(supply!E1339&lt;&gt;"",supply!E1339,"")</f>
        <v/>
      </c>
      <c r="F1337" s="38" t="str">
        <f>IF(supply!F1339&lt;&gt;"",VLOOKUP(supply!F1339,private!$H$1:$J$28,2,FALSE),"")</f>
        <v/>
      </c>
      <c r="G1337" s="38" t="str">
        <f>IF(supply!G1339&lt;&gt;"",VLOOKUP(supply!G1339,private!$L$1:$M$5,2,FALSE),"")</f>
        <v/>
      </c>
    </row>
    <row r="1338" spans="1:7" x14ac:dyDescent="0.25">
      <c r="A1338" s="38" t="str">
        <f>IF(supply!B1340&lt;&gt;"",supply!A1340,"")</f>
        <v/>
      </c>
      <c r="B1338" s="38" t="str">
        <f>IF(supply!B1340&lt;&gt;"",supply!B1340,"")</f>
        <v/>
      </c>
      <c r="C1338" s="38" t="str">
        <f>IF(supply!C1340&lt;&gt;"",supply!C1340,"")</f>
        <v/>
      </c>
      <c r="D1338" s="38" t="str">
        <f>IF(supply!D1340&lt;&gt;"",supply!D1340,"")</f>
        <v/>
      </c>
      <c r="E1338" s="38" t="str">
        <f>IF(supply!E1340&lt;&gt;"",supply!E1340,"")</f>
        <v/>
      </c>
      <c r="F1338" s="38" t="str">
        <f>IF(supply!F1340&lt;&gt;"",VLOOKUP(supply!F1340,private!$H$1:$J$28,2,FALSE),"")</f>
        <v/>
      </c>
      <c r="G1338" s="38" t="str">
        <f>IF(supply!G1340&lt;&gt;"",VLOOKUP(supply!G1340,private!$L$1:$M$5,2,FALSE),"")</f>
        <v/>
      </c>
    </row>
    <row r="1339" spans="1:7" x14ac:dyDescent="0.25">
      <c r="A1339" s="38" t="str">
        <f>IF(supply!B1341&lt;&gt;"",supply!A1341,"")</f>
        <v/>
      </c>
      <c r="B1339" s="38" t="str">
        <f>IF(supply!B1341&lt;&gt;"",supply!B1341,"")</f>
        <v/>
      </c>
      <c r="C1339" s="38" t="str">
        <f>IF(supply!C1341&lt;&gt;"",supply!C1341,"")</f>
        <v/>
      </c>
      <c r="D1339" s="38" t="str">
        <f>IF(supply!D1341&lt;&gt;"",supply!D1341,"")</f>
        <v/>
      </c>
      <c r="E1339" s="38" t="str">
        <f>IF(supply!E1341&lt;&gt;"",supply!E1341,"")</f>
        <v/>
      </c>
      <c r="F1339" s="38" t="str">
        <f>IF(supply!F1341&lt;&gt;"",VLOOKUP(supply!F1341,private!$H$1:$J$28,2,FALSE),"")</f>
        <v/>
      </c>
      <c r="G1339" s="38" t="str">
        <f>IF(supply!G1341&lt;&gt;"",VLOOKUP(supply!G1341,private!$L$1:$M$5,2,FALSE),"")</f>
        <v/>
      </c>
    </row>
    <row r="1340" spans="1:7" x14ac:dyDescent="0.25">
      <c r="A1340" s="38" t="str">
        <f>IF(supply!B1342&lt;&gt;"",supply!A1342,"")</f>
        <v/>
      </c>
      <c r="B1340" s="38" t="str">
        <f>IF(supply!B1342&lt;&gt;"",supply!B1342,"")</f>
        <v/>
      </c>
      <c r="C1340" s="38" t="str">
        <f>IF(supply!C1342&lt;&gt;"",supply!C1342,"")</f>
        <v/>
      </c>
      <c r="D1340" s="38" t="str">
        <f>IF(supply!D1342&lt;&gt;"",supply!D1342,"")</f>
        <v/>
      </c>
      <c r="E1340" s="38" t="str">
        <f>IF(supply!E1342&lt;&gt;"",supply!E1342,"")</f>
        <v/>
      </c>
      <c r="F1340" s="38" t="str">
        <f>IF(supply!F1342&lt;&gt;"",VLOOKUP(supply!F1342,private!$H$1:$J$28,2,FALSE),"")</f>
        <v/>
      </c>
      <c r="G1340" s="38" t="str">
        <f>IF(supply!G1342&lt;&gt;"",VLOOKUP(supply!G1342,private!$L$1:$M$5,2,FALSE),"")</f>
        <v/>
      </c>
    </row>
    <row r="1341" spans="1:7" x14ac:dyDescent="0.25">
      <c r="A1341" s="38" t="str">
        <f>IF(supply!B1343&lt;&gt;"",supply!A1343,"")</f>
        <v/>
      </c>
      <c r="B1341" s="38" t="str">
        <f>IF(supply!B1343&lt;&gt;"",supply!B1343,"")</f>
        <v/>
      </c>
      <c r="C1341" s="38" t="str">
        <f>IF(supply!C1343&lt;&gt;"",supply!C1343,"")</f>
        <v/>
      </c>
      <c r="D1341" s="38" t="str">
        <f>IF(supply!D1343&lt;&gt;"",supply!D1343,"")</f>
        <v/>
      </c>
      <c r="E1341" s="38" t="str">
        <f>IF(supply!E1343&lt;&gt;"",supply!E1343,"")</f>
        <v/>
      </c>
      <c r="F1341" s="38" t="str">
        <f>IF(supply!F1343&lt;&gt;"",VLOOKUP(supply!F1343,private!$H$1:$J$28,2,FALSE),"")</f>
        <v/>
      </c>
      <c r="G1341" s="38" t="str">
        <f>IF(supply!G1343&lt;&gt;"",VLOOKUP(supply!G1343,private!$L$1:$M$5,2,FALSE),"")</f>
        <v/>
      </c>
    </row>
    <row r="1342" spans="1:7" x14ac:dyDescent="0.25">
      <c r="A1342" s="38" t="str">
        <f>IF(supply!B1344&lt;&gt;"",supply!A1344,"")</f>
        <v/>
      </c>
      <c r="B1342" s="38" t="str">
        <f>IF(supply!B1344&lt;&gt;"",supply!B1344,"")</f>
        <v/>
      </c>
      <c r="C1342" s="38" t="str">
        <f>IF(supply!C1344&lt;&gt;"",supply!C1344,"")</f>
        <v/>
      </c>
      <c r="D1342" s="38" t="str">
        <f>IF(supply!D1344&lt;&gt;"",supply!D1344,"")</f>
        <v/>
      </c>
      <c r="E1342" s="38" t="str">
        <f>IF(supply!E1344&lt;&gt;"",supply!E1344,"")</f>
        <v/>
      </c>
      <c r="F1342" s="38" t="str">
        <f>IF(supply!F1344&lt;&gt;"",VLOOKUP(supply!F1344,private!$H$1:$J$28,2,FALSE),"")</f>
        <v/>
      </c>
      <c r="G1342" s="38" t="str">
        <f>IF(supply!G1344&lt;&gt;"",VLOOKUP(supply!G1344,private!$L$1:$M$5,2,FALSE),"")</f>
        <v/>
      </c>
    </row>
    <row r="1343" spans="1:7" x14ac:dyDescent="0.25">
      <c r="A1343" s="38" t="str">
        <f>IF(supply!B1345&lt;&gt;"",supply!A1345,"")</f>
        <v/>
      </c>
      <c r="B1343" s="38" t="str">
        <f>IF(supply!B1345&lt;&gt;"",supply!B1345,"")</f>
        <v/>
      </c>
      <c r="C1343" s="38" t="str">
        <f>IF(supply!C1345&lt;&gt;"",supply!C1345,"")</f>
        <v/>
      </c>
      <c r="D1343" s="38" t="str">
        <f>IF(supply!D1345&lt;&gt;"",supply!D1345,"")</f>
        <v/>
      </c>
      <c r="E1343" s="38" t="str">
        <f>IF(supply!E1345&lt;&gt;"",supply!E1345,"")</f>
        <v/>
      </c>
      <c r="F1343" s="38" t="str">
        <f>IF(supply!F1345&lt;&gt;"",VLOOKUP(supply!F1345,private!$H$1:$J$28,2,FALSE),"")</f>
        <v/>
      </c>
      <c r="G1343" s="38" t="str">
        <f>IF(supply!G1345&lt;&gt;"",VLOOKUP(supply!G1345,private!$L$1:$M$5,2,FALSE),"")</f>
        <v/>
      </c>
    </row>
    <row r="1344" spans="1:7" x14ac:dyDescent="0.25">
      <c r="A1344" s="38" t="str">
        <f>IF(supply!B1346&lt;&gt;"",supply!A1346,"")</f>
        <v/>
      </c>
      <c r="B1344" s="38" t="str">
        <f>IF(supply!B1346&lt;&gt;"",supply!B1346,"")</f>
        <v/>
      </c>
      <c r="C1344" s="38" t="str">
        <f>IF(supply!C1346&lt;&gt;"",supply!C1346,"")</f>
        <v/>
      </c>
      <c r="D1344" s="38" t="str">
        <f>IF(supply!D1346&lt;&gt;"",supply!D1346,"")</f>
        <v/>
      </c>
      <c r="E1344" s="38" t="str">
        <f>IF(supply!E1346&lt;&gt;"",supply!E1346,"")</f>
        <v/>
      </c>
      <c r="F1344" s="38" t="str">
        <f>IF(supply!F1346&lt;&gt;"",VLOOKUP(supply!F1346,private!$H$1:$J$28,2,FALSE),"")</f>
        <v/>
      </c>
      <c r="G1344" s="38" t="str">
        <f>IF(supply!G1346&lt;&gt;"",VLOOKUP(supply!G1346,private!$L$1:$M$5,2,FALSE),"")</f>
        <v/>
      </c>
    </row>
    <row r="1345" spans="1:7" x14ac:dyDescent="0.25">
      <c r="A1345" s="38" t="str">
        <f>IF(supply!B1347&lt;&gt;"",supply!A1347,"")</f>
        <v/>
      </c>
      <c r="B1345" s="38" t="str">
        <f>IF(supply!B1347&lt;&gt;"",supply!B1347,"")</f>
        <v/>
      </c>
      <c r="C1345" s="38" t="str">
        <f>IF(supply!C1347&lt;&gt;"",supply!C1347,"")</f>
        <v/>
      </c>
      <c r="D1345" s="38" t="str">
        <f>IF(supply!D1347&lt;&gt;"",supply!D1347,"")</f>
        <v/>
      </c>
      <c r="E1345" s="38" t="str">
        <f>IF(supply!E1347&lt;&gt;"",supply!E1347,"")</f>
        <v/>
      </c>
      <c r="F1345" s="38" t="str">
        <f>IF(supply!F1347&lt;&gt;"",VLOOKUP(supply!F1347,private!$H$1:$J$28,2,FALSE),"")</f>
        <v/>
      </c>
      <c r="G1345" s="38" t="str">
        <f>IF(supply!G1347&lt;&gt;"",VLOOKUP(supply!G1347,private!$L$1:$M$5,2,FALSE),"")</f>
        <v/>
      </c>
    </row>
    <row r="1346" spans="1:7" x14ac:dyDescent="0.25">
      <c r="A1346" s="38" t="str">
        <f>IF(supply!B1348&lt;&gt;"",supply!A1348,"")</f>
        <v/>
      </c>
      <c r="B1346" s="38" t="str">
        <f>IF(supply!B1348&lt;&gt;"",supply!B1348,"")</f>
        <v/>
      </c>
      <c r="C1346" s="38" t="str">
        <f>IF(supply!C1348&lt;&gt;"",supply!C1348,"")</f>
        <v/>
      </c>
      <c r="D1346" s="38" t="str">
        <f>IF(supply!D1348&lt;&gt;"",supply!D1348,"")</f>
        <v/>
      </c>
      <c r="E1346" s="38" t="str">
        <f>IF(supply!E1348&lt;&gt;"",supply!E1348,"")</f>
        <v/>
      </c>
      <c r="F1346" s="38" t="str">
        <f>IF(supply!F1348&lt;&gt;"",VLOOKUP(supply!F1348,private!$H$1:$J$28,2,FALSE),"")</f>
        <v/>
      </c>
      <c r="G1346" s="38" t="str">
        <f>IF(supply!G1348&lt;&gt;"",VLOOKUP(supply!G1348,private!$L$1:$M$5,2,FALSE),"")</f>
        <v/>
      </c>
    </row>
    <row r="1347" spans="1:7" x14ac:dyDescent="0.25">
      <c r="A1347" s="38" t="str">
        <f>IF(supply!B1349&lt;&gt;"",supply!A1349,"")</f>
        <v/>
      </c>
      <c r="B1347" s="38" t="str">
        <f>IF(supply!B1349&lt;&gt;"",supply!B1349,"")</f>
        <v/>
      </c>
      <c r="C1347" s="38" t="str">
        <f>IF(supply!C1349&lt;&gt;"",supply!C1349,"")</f>
        <v/>
      </c>
      <c r="D1347" s="38" t="str">
        <f>IF(supply!D1349&lt;&gt;"",supply!D1349,"")</f>
        <v/>
      </c>
      <c r="E1347" s="38" t="str">
        <f>IF(supply!E1349&lt;&gt;"",supply!E1349,"")</f>
        <v/>
      </c>
      <c r="F1347" s="38" t="str">
        <f>IF(supply!F1349&lt;&gt;"",VLOOKUP(supply!F1349,private!$H$1:$J$28,2,FALSE),"")</f>
        <v/>
      </c>
      <c r="G1347" s="38" t="str">
        <f>IF(supply!G1349&lt;&gt;"",VLOOKUP(supply!G1349,private!$L$1:$M$5,2,FALSE),"")</f>
        <v/>
      </c>
    </row>
    <row r="1348" spans="1:7" x14ac:dyDescent="0.25">
      <c r="A1348" s="38" t="str">
        <f>IF(supply!B1350&lt;&gt;"",supply!A1350,"")</f>
        <v/>
      </c>
      <c r="B1348" s="38" t="str">
        <f>IF(supply!B1350&lt;&gt;"",supply!B1350,"")</f>
        <v/>
      </c>
      <c r="C1348" s="38" t="str">
        <f>IF(supply!C1350&lt;&gt;"",supply!C1350,"")</f>
        <v/>
      </c>
      <c r="D1348" s="38" t="str">
        <f>IF(supply!D1350&lt;&gt;"",supply!D1350,"")</f>
        <v/>
      </c>
      <c r="E1348" s="38" t="str">
        <f>IF(supply!E1350&lt;&gt;"",supply!E1350,"")</f>
        <v/>
      </c>
      <c r="F1348" s="38" t="str">
        <f>IF(supply!F1350&lt;&gt;"",VLOOKUP(supply!F1350,private!$H$1:$J$28,2,FALSE),"")</f>
        <v/>
      </c>
      <c r="G1348" s="38" t="str">
        <f>IF(supply!G1350&lt;&gt;"",VLOOKUP(supply!G1350,private!$L$1:$M$5,2,FALSE),"")</f>
        <v/>
      </c>
    </row>
    <row r="1349" spans="1:7" x14ac:dyDescent="0.25">
      <c r="A1349" s="38" t="str">
        <f>IF(supply!B1351&lt;&gt;"",supply!A1351,"")</f>
        <v/>
      </c>
      <c r="B1349" s="38" t="str">
        <f>IF(supply!B1351&lt;&gt;"",supply!B1351,"")</f>
        <v/>
      </c>
      <c r="C1349" s="38" t="str">
        <f>IF(supply!C1351&lt;&gt;"",supply!C1351,"")</f>
        <v/>
      </c>
      <c r="D1349" s="38" t="str">
        <f>IF(supply!D1351&lt;&gt;"",supply!D1351,"")</f>
        <v/>
      </c>
      <c r="E1349" s="38" t="str">
        <f>IF(supply!E1351&lt;&gt;"",supply!E1351,"")</f>
        <v/>
      </c>
      <c r="F1349" s="38" t="str">
        <f>IF(supply!F1351&lt;&gt;"",VLOOKUP(supply!F1351,private!$H$1:$J$28,2,FALSE),"")</f>
        <v/>
      </c>
      <c r="G1349" s="38" t="str">
        <f>IF(supply!G1351&lt;&gt;"",VLOOKUP(supply!G1351,private!$L$1:$M$5,2,FALSE),"")</f>
        <v/>
      </c>
    </row>
    <row r="1350" spans="1:7" x14ac:dyDescent="0.25">
      <c r="A1350" s="38" t="str">
        <f>IF(supply!B1352&lt;&gt;"",supply!A1352,"")</f>
        <v/>
      </c>
      <c r="B1350" s="38" t="str">
        <f>IF(supply!B1352&lt;&gt;"",supply!B1352,"")</f>
        <v/>
      </c>
      <c r="C1350" s="38" t="str">
        <f>IF(supply!C1352&lt;&gt;"",supply!C1352,"")</f>
        <v/>
      </c>
      <c r="D1350" s="38" t="str">
        <f>IF(supply!D1352&lt;&gt;"",supply!D1352,"")</f>
        <v/>
      </c>
      <c r="E1350" s="38" t="str">
        <f>IF(supply!E1352&lt;&gt;"",supply!E1352,"")</f>
        <v/>
      </c>
      <c r="F1350" s="38" t="str">
        <f>IF(supply!F1352&lt;&gt;"",VLOOKUP(supply!F1352,private!$H$1:$J$28,2,FALSE),"")</f>
        <v/>
      </c>
      <c r="G1350" s="38" t="str">
        <f>IF(supply!G1352&lt;&gt;"",VLOOKUP(supply!G1352,private!$L$1:$M$5,2,FALSE),"")</f>
        <v/>
      </c>
    </row>
    <row r="1351" spans="1:7" x14ac:dyDescent="0.25">
      <c r="A1351" s="38" t="str">
        <f>IF(supply!B1353&lt;&gt;"",supply!A1353,"")</f>
        <v/>
      </c>
      <c r="B1351" s="38" t="str">
        <f>IF(supply!B1353&lt;&gt;"",supply!B1353,"")</f>
        <v/>
      </c>
      <c r="C1351" s="38" t="str">
        <f>IF(supply!C1353&lt;&gt;"",supply!C1353,"")</f>
        <v/>
      </c>
      <c r="D1351" s="38" t="str">
        <f>IF(supply!D1353&lt;&gt;"",supply!D1353,"")</f>
        <v/>
      </c>
      <c r="E1351" s="38" t="str">
        <f>IF(supply!E1353&lt;&gt;"",supply!E1353,"")</f>
        <v/>
      </c>
      <c r="F1351" s="38" t="str">
        <f>IF(supply!F1353&lt;&gt;"",VLOOKUP(supply!F1353,private!$H$1:$J$28,2,FALSE),"")</f>
        <v/>
      </c>
      <c r="G1351" s="38" t="str">
        <f>IF(supply!G1353&lt;&gt;"",VLOOKUP(supply!G1353,private!$L$1:$M$5,2,FALSE),"")</f>
        <v/>
      </c>
    </row>
    <row r="1352" spans="1:7" x14ac:dyDescent="0.25">
      <c r="A1352" s="38" t="str">
        <f>IF(supply!B1354&lt;&gt;"",supply!A1354,"")</f>
        <v/>
      </c>
      <c r="B1352" s="38" t="str">
        <f>IF(supply!B1354&lt;&gt;"",supply!B1354,"")</f>
        <v/>
      </c>
      <c r="C1352" s="38" t="str">
        <f>IF(supply!C1354&lt;&gt;"",supply!C1354,"")</f>
        <v/>
      </c>
      <c r="D1352" s="38" t="str">
        <f>IF(supply!D1354&lt;&gt;"",supply!D1354,"")</f>
        <v/>
      </c>
      <c r="E1352" s="38" t="str">
        <f>IF(supply!E1354&lt;&gt;"",supply!E1354,"")</f>
        <v/>
      </c>
      <c r="F1352" s="38" t="str">
        <f>IF(supply!F1354&lt;&gt;"",VLOOKUP(supply!F1354,private!$H$1:$J$28,2,FALSE),"")</f>
        <v/>
      </c>
      <c r="G1352" s="38" t="str">
        <f>IF(supply!G1354&lt;&gt;"",VLOOKUP(supply!G1354,private!$L$1:$M$5,2,FALSE),"")</f>
        <v/>
      </c>
    </row>
    <row r="1353" spans="1:7" x14ac:dyDescent="0.25">
      <c r="A1353" s="38" t="str">
        <f>IF(supply!B1355&lt;&gt;"",supply!A1355,"")</f>
        <v/>
      </c>
      <c r="B1353" s="38" t="str">
        <f>IF(supply!B1355&lt;&gt;"",supply!B1355,"")</f>
        <v/>
      </c>
      <c r="C1353" s="38" t="str">
        <f>IF(supply!C1355&lt;&gt;"",supply!C1355,"")</f>
        <v/>
      </c>
      <c r="D1353" s="38" t="str">
        <f>IF(supply!D1355&lt;&gt;"",supply!D1355,"")</f>
        <v/>
      </c>
      <c r="E1353" s="38" t="str">
        <f>IF(supply!E1355&lt;&gt;"",supply!E1355,"")</f>
        <v/>
      </c>
      <c r="F1353" s="38" t="str">
        <f>IF(supply!F1355&lt;&gt;"",VLOOKUP(supply!F1355,private!$H$1:$J$28,2,FALSE),"")</f>
        <v/>
      </c>
      <c r="G1353" s="38" t="str">
        <f>IF(supply!G1355&lt;&gt;"",VLOOKUP(supply!G1355,private!$L$1:$M$5,2,FALSE),"")</f>
        <v/>
      </c>
    </row>
    <row r="1354" spans="1:7" x14ac:dyDescent="0.25">
      <c r="A1354" s="38" t="str">
        <f>IF(supply!B1356&lt;&gt;"",supply!A1356,"")</f>
        <v/>
      </c>
      <c r="B1354" s="38" t="str">
        <f>IF(supply!B1356&lt;&gt;"",supply!B1356,"")</f>
        <v/>
      </c>
      <c r="C1354" s="38" t="str">
        <f>IF(supply!C1356&lt;&gt;"",supply!C1356,"")</f>
        <v/>
      </c>
      <c r="D1354" s="38" t="str">
        <f>IF(supply!D1356&lt;&gt;"",supply!D1356,"")</f>
        <v/>
      </c>
      <c r="E1354" s="38" t="str">
        <f>IF(supply!E1356&lt;&gt;"",supply!E1356,"")</f>
        <v/>
      </c>
      <c r="F1354" s="38" t="str">
        <f>IF(supply!F1356&lt;&gt;"",VLOOKUP(supply!F1356,private!$H$1:$J$28,2,FALSE),"")</f>
        <v/>
      </c>
      <c r="G1354" s="38" t="str">
        <f>IF(supply!G1356&lt;&gt;"",VLOOKUP(supply!G1356,private!$L$1:$M$5,2,FALSE),"")</f>
        <v/>
      </c>
    </row>
    <row r="1355" spans="1:7" x14ac:dyDescent="0.25">
      <c r="A1355" s="38" t="str">
        <f>IF(supply!B1357&lt;&gt;"",supply!A1357,"")</f>
        <v/>
      </c>
      <c r="B1355" s="38" t="str">
        <f>IF(supply!B1357&lt;&gt;"",supply!B1357,"")</f>
        <v/>
      </c>
      <c r="C1355" s="38" t="str">
        <f>IF(supply!C1357&lt;&gt;"",supply!C1357,"")</f>
        <v/>
      </c>
      <c r="D1355" s="38" t="str">
        <f>IF(supply!D1357&lt;&gt;"",supply!D1357,"")</f>
        <v/>
      </c>
      <c r="E1355" s="38" t="str">
        <f>IF(supply!E1357&lt;&gt;"",supply!E1357,"")</f>
        <v/>
      </c>
      <c r="F1355" s="38" t="str">
        <f>IF(supply!F1357&lt;&gt;"",VLOOKUP(supply!F1357,private!$H$1:$J$28,2,FALSE),"")</f>
        <v/>
      </c>
      <c r="G1355" s="38" t="str">
        <f>IF(supply!G1357&lt;&gt;"",VLOOKUP(supply!G1357,private!$L$1:$M$5,2,FALSE),"")</f>
        <v/>
      </c>
    </row>
    <row r="1356" spans="1:7" x14ac:dyDescent="0.25">
      <c r="A1356" s="38" t="str">
        <f>IF(supply!B1358&lt;&gt;"",supply!A1358,"")</f>
        <v/>
      </c>
      <c r="B1356" s="38" t="str">
        <f>IF(supply!B1358&lt;&gt;"",supply!B1358,"")</f>
        <v/>
      </c>
      <c r="C1356" s="38" t="str">
        <f>IF(supply!C1358&lt;&gt;"",supply!C1358,"")</f>
        <v/>
      </c>
      <c r="D1356" s="38" t="str">
        <f>IF(supply!D1358&lt;&gt;"",supply!D1358,"")</f>
        <v/>
      </c>
      <c r="E1356" s="38" t="str">
        <f>IF(supply!E1358&lt;&gt;"",supply!E1358,"")</f>
        <v/>
      </c>
      <c r="F1356" s="38" t="str">
        <f>IF(supply!F1358&lt;&gt;"",VLOOKUP(supply!F1358,private!$H$1:$J$28,2,FALSE),"")</f>
        <v/>
      </c>
      <c r="G1356" s="38" t="str">
        <f>IF(supply!G1358&lt;&gt;"",VLOOKUP(supply!G1358,private!$L$1:$M$5,2,FALSE),"")</f>
        <v/>
      </c>
    </row>
    <row r="1357" spans="1:7" x14ac:dyDescent="0.25">
      <c r="A1357" s="38" t="str">
        <f>IF(supply!B1359&lt;&gt;"",supply!A1359,"")</f>
        <v/>
      </c>
      <c r="B1357" s="38" t="str">
        <f>IF(supply!B1359&lt;&gt;"",supply!B1359,"")</f>
        <v/>
      </c>
      <c r="C1357" s="38" t="str">
        <f>IF(supply!C1359&lt;&gt;"",supply!C1359,"")</f>
        <v/>
      </c>
      <c r="D1357" s="38" t="str">
        <f>IF(supply!D1359&lt;&gt;"",supply!D1359,"")</f>
        <v/>
      </c>
      <c r="E1357" s="38" t="str">
        <f>IF(supply!E1359&lt;&gt;"",supply!E1359,"")</f>
        <v/>
      </c>
      <c r="F1357" s="38" t="str">
        <f>IF(supply!F1359&lt;&gt;"",VLOOKUP(supply!F1359,private!$H$1:$J$28,2,FALSE),"")</f>
        <v/>
      </c>
      <c r="G1357" s="38" t="str">
        <f>IF(supply!G1359&lt;&gt;"",VLOOKUP(supply!G1359,private!$L$1:$M$5,2,FALSE),"")</f>
        <v/>
      </c>
    </row>
    <row r="1358" spans="1:7" x14ac:dyDescent="0.25">
      <c r="A1358" s="38" t="str">
        <f>IF(supply!B1360&lt;&gt;"",supply!A1360,"")</f>
        <v/>
      </c>
      <c r="B1358" s="38" t="str">
        <f>IF(supply!B1360&lt;&gt;"",supply!B1360,"")</f>
        <v/>
      </c>
      <c r="C1358" s="38" t="str">
        <f>IF(supply!C1360&lt;&gt;"",supply!C1360,"")</f>
        <v/>
      </c>
      <c r="D1358" s="38" t="str">
        <f>IF(supply!D1360&lt;&gt;"",supply!D1360,"")</f>
        <v/>
      </c>
      <c r="E1358" s="38" t="str">
        <f>IF(supply!E1360&lt;&gt;"",supply!E1360,"")</f>
        <v/>
      </c>
      <c r="F1358" s="38" t="str">
        <f>IF(supply!F1360&lt;&gt;"",VLOOKUP(supply!F1360,private!$H$1:$J$28,2,FALSE),"")</f>
        <v/>
      </c>
      <c r="G1358" s="38" t="str">
        <f>IF(supply!G1360&lt;&gt;"",VLOOKUP(supply!G1360,private!$L$1:$M$5,2,FALSE),"")</f>
        <v/>
      </c>
    </row>
    <row r="1359" spans="1:7" x14ac:dyDescent="0.25">
      <c r="A1359" s="38" t="str">
        <f>IF(supply!B1361&lt;&gt;"",supply!A1361,"")</f>
        <v/>
      </c>
      <c r="B1359" s="38" t="str">
        <f>IF(supply!B1361&lt;&gt;"",supply!B1361,"")</f>
        <v/>
      </c>
      <c r="C1359" s="38" t="str">
        <f>IF(supply!C1361&lt;&gt;"",supply!C1361,"")</f>
        <v/>
      </c>
      <c r="D1359" s="38" t="str">
        <f>IF(supply!D1361&lt;&gt;"",supply!D1361,"")</f>
        <v/>
      </c>
      <c r="E1359" s="38" t="str">
        <f>IF(supply!E1361&lt;&gt;"",supply!E1361,"")</f>
        <v/>
      </c>
      <c r="F1359" s="38" t="str">
        <f>IF(supply!F1361&lt;&gt;"",VLOOKUP(supply!F1361,private!$H$1:$J$28,2,FALSE),"")</f>
        <v/>
      </c>
      <c r="G1359" s="38" t="str">
        <f>IF(supply!G1361&lt;&gt;"",VLOOKUP(supply!G1361,private!$L$1:$M$5,2,FALSE),"")</f>
        <v/>
      </c>
    </row>
    <row r="1360" spans="1:7" x14ac:dyDescent="0.25">
      <c r="A1360" s="38" t="str">
        <f>IF(supply!B1362&lt;&gt;"",supply!A1362,"")</f>
        <v/>
      </c>
      <c r="B1360" s="38" t="str">
        <f>IF(supply!B1362&lt;&gt;"",supply!B1362,"")</f>
        <v/>
      </c>
      <c r="C1360" s="38" t="str">
        <f>IF(supply!C1362&lt;&gt;"",supply!C1362,"")</f>
        <v/>
      </c>
      <c r="D1360" s="38" t="str">
        <f>IF(supply!D1362&lt;&gt;"",supply!D1362,"")</f>
        <v/>
      </c>
      <c r="E1360" s="38" t="str">
        <f>IF(supply!E1362&lt;&gt;"",supply!E1362,"")</f>
        <v/>
      </c>
      <c r="F1360" s="38" t="str">
        <f>IF(supply!F1362&lt;&gt;"",VLOOKUP(supply!F1362,private!$H$1:$J$28,2,FALSE),"")</f>
        <v/>
      </c>
      <c r="G1360" s="38" t="str">
        <f>IF(supply!G1362&lt;&gt;"",VLOOKUP(supply!G1362,private!$L$1:$M$5,2,FALSE),"")</f>
        <v/>
      </c>
    </row>
    <row r="1361" spans="1:7" x14ac:dyDescent="0.25">
      <c r="A1361" s="38" t="str">
        <f>IF(supply!B1363&lt;&gt;"",supply!A1363,"")</f>
        <v/>
      </c>
      <c r="B1361" s="38" t="str">
        <f>IF(supply!B1363&lt;&gt;"",supply!B1363,"")</f>
        <v/>
      </c>
      <c r="C1361" s="38" t="str">
        <f>IF(supply!C1363&lt;&gt;"",supply!C1363,"")</f>
        <v/>
      </c>
      <c r="D1361" s="38" t="str">
        <f>IF(supply!D1363&lt;&gt;"",supply!D1363,"")</f>
        <v/>
      </c>
      <c r="E1361" s="38" t="str">
        <f>IF(supply!E1363&lt;&gt;"",supply!E1363,"")</f>
        <v/>
      </c>
      <c r="F1361" s="38" t="str">
        <f>IF(supply!F1363&lt;&gt;"",VLOOKUP(supply!F1363,private!$H$1:$J$28,2,FALSE),"")</f>
        <v/>
      </c>
      <c r="G1361" s="38" t="str">
        <f>IF(supply!G1363&lt;&gt;"",VLOOKUP(supply!G1363,private!$L$1:$M$5,2,FALSE),"")</f>
        <v/>
      </c>
    </row>
    <row r="1362" spans="1:7" x14ac:dyDescent="0.25">
      <c r="A1362" s="38" t="str">
        <f>IF(supply!B1364&lt;&gt;"",supply!A1364,"")</f>
        <v/>
      </c>
      <c r="B1362" s="38" t="str">
        <f>IF(supply!B1364&lt;&gt;"",supply!B1364,"")</f>
        <v/>
      </c>
      <c r="C1362" s="38" t="str">
        <f>IF(supply!C1364&lt;&gt;"",supply!C1364,"")</f>
        <v/>
      </c>
      <c r="D1362" s="38" t="str">
        <f>IF(supply!D1364&lt;&gt;"",supply!D1364,"")</f>
        <v/>
      </c>
      <c r="E1362" s="38" t="str">
        <f>IF(supply!E1364&lt;&gt;"",supply!E1364,"")</f>
        <v/>
      </c>
      <c r="F1362" s="38" t="str">
        <f>IF(supply!F1364&lt;&gt;"",VLOOKUP(supply!F1364,private!$H$1:$J$28,2,FALSE),"")</f>
        <v/>
      </c>
      <c r="G1362" s="38" t="str">
        <f>IF(supply!G1364&lt;&gt;"",VLOOKUP(supply!G1364,private!$L$1:$M$5,2,FALSE),"")</f>
        <v/>
      </c>
    </row>
    <row r="1363" spans="1:7" x14ac:dyDescent="0.25">
      <c r="A1363" s="38" t="str">
        <f>IF(supply!B1365&lt;&gt;"",supply!A1365,"")</f>
        <v/>
      </c>
      <c r="B1363" s="38" t="str">
        <f>IF(supply!B1365&lt;&gt;"",supply!B1365,"")</f>
        <v/>
      </c>
      <c r="C1363" s="38" t="str">
        <f>IF(supply!C1365&lt;&gt;"",supply!C1365,"")</f>
        <v/>
      </c>
      <c r="D1363" s="38" t="str">
        <f>IF(supply!D1365&lt;&gt;"",supply!D1365,"")</f>
        <v/>
      </c>
      <c r="E1363" s="38" t="str">
        <f>IF(supply!E1365&lt;&gt;"",supply!E1365,"")</f>
        <v/>
      </c>
      <c r="F1363" s="38" t="str">
        <f>IF(supply!F1365&lt;&gt;"",VLOOKUP(supply!F1365,private!$H$1:$J$28,2,FALSE),"")</f>
        <v/>
      </c>
      <c r="G1363" s="38" t="str">
        <f>IF(supply!G1365&lt;&gt;"",VLOOKUP(supply!G1365,private!$L$1:$M$5,2,FALSE),"")</f>
        <v/>
      </c>
    </row>
    <row r="1364" spans="1:7" x14ac:dyDescent="0.25">
      <c r="A1364" s="38" t="str">
        <f>IF(supply!B1366&lt;&gt;"",supply!A1366,"")</f>
        <v/>
      </c>
      <c r="B1364" s="38" t="str">
        <f>IF(supply!B1366&lt;&gt;"",supply!B1366,"")</f>
        <v/>
      </c>
      <c r="C1364" s="38" t="str">
        <f>IF(supply!C1366&lt;&gt;"",supply!C1366,"")</f>
        <v/>
      </c>
      <c r="D1364" s="38" t="str">
        <f>IF(supply!D1366&lt;&gt;"",supply!D1366,"")</f>
        <v/>
      </c>
      <c r="E1364" s="38" t="str">
        <f>IF(supply!E1366&lt;&gt;"",supply!E1366,"")</f>
        <v/>
      </c>
      <c r="F1364" s="38" t="str">
        <f>IF(supply!F1366&lt;&gt;"",VLOOKUP(supply!F1366,private!$H$1:$J$28,2,FALSE),"")</f>
        <v/>
      </c>
      <c r="G1364" s="38" t="str">
        <f>IF(supply!G1366&lt;&gt;"",VLOOKUP(supply!G1366,private!$L$1:$M$5,2,FALSE),"")</f>
        <v/>
      </c>
    </row>
    <row r="1365" spans="1:7" x14ac:dyDescent="0.25">
      <c r="A1365" s="38" t="str">
        <f>IF(supply!B1367&lt;&gt;"",supply!A1367,"")</f>
        <v/>
      </c>
      <c r="B1365" s="38" t="str">
        <f>IF(supply!B1367&lt;&gt;"",supply!B1367,"")</f>
        <v/>
      </c>
      <c r="C1365" s="38" t="str">
        <f>IF(supply!C1367&lt;&gt;"",supply!C1367,"")</f>
        <v/>
      </c>
      <c r="D1365" s="38" t="str">
        <f>IF(supply!D1367&lt;&gt;"",supply!D1367,"")</f>
        <v/>
      </c>
      <c r="E1365" s="38" t="str">
        <f>IF(supply!E1367&lt;&gt;"",supply!E1367,"")</f>
        <v/>
      </c>
      <c r="F1365" s="38" t="str">
        <f>IF(supply!F1367&lt;&gt;"",VLOOKUP(supply!F1367,private!$H$1:$J$28,2,FALSE),"")</f>
        <v/>
      </c>
      <c r="G1365" s="38" t="str">
        <f>IF(supply!G1367&lt;&gt;"",VLOOKUP(supply!G1367,private!$L$1:$M$5,2,FALSE),"")</f>
        <v/>
      </c>
    </row>
    <row r="1366" spans="1:7" x14ac:dyDescent="0.25">
      <c r="A1366" s="38" t="str">
        <f>IF(supply!B1368&lt;&gt;"",supply!A1368,"")</f>
        <v/>
      </c>
      <c r="B1366" s="38" t="str">
        <f>IF(supply!B1368&lt;&gt;"",supply!B1368,"")</f>
        <v/>
      </c>
      <c r="C1366" s="38" t="str">
        <f>IF(supply!C1368&lt;&gt;"",supply!C1368,"")</f>
        <v/>
      </c>
      <c r="D1366" s="38" t="str">
        <f>IF(supply!D1368&lt;&gt;"",supply!D1368,"")</f>
        <v/>
      </c>
      <c r="E1366" s="38" t="str">
        <f>IF(supply!E1368&lt;&gt;"",supply!E1368,"")</f>
        <v/>
      </c>
      <c r="F1366" s="38" t="str">
        <f>IF(supply!F1368&lt;&gt;"",VLOOKUP(supply!F1368,private!$H$1:$J$28,2,FALSE),"")</f>
        <v/>
      </c>
      <c r="G1366" s="38" t="str">
        <f>IF(supply!G1368&lt;&gt;"",VLOOKUP(supply!G1368,private!$L$1:$M$5,2,FALSE),"")</f>
        <v/>
      </c>
    </row>
    <row r="1367" spans="1:7" x14ac:dyDescent="0.25">
      <c r="A1367" s="38" t="str">
        <f>IF(supply!B1369&lt;&gt;"",supply!A1369,"")</f>
        <v/>
      </c>
      <c r="B1367" s="38" t="str">
        <f>IF(supply!B1369&lt;&gt;"",supply!B1369,"")</f>
        <v/>
      </c>
      <c r="C1367" s="38" t="str">
        <f>IF(supply!C1369&lt;&gt;"",supply!C1369,"")</f>
        <v/>
      </c>
      <c r="D1367" s="38" t="str">
        <f>IF(supply!D1369&lt;&gt;"",supply!D1369,"")</f>
        <v/>
      </c>
      <c r="E1367" s="38" t="str">
        <f>IF(supply!E1369&lt;&gt;"",supply!E1369,"")</f>
        <v/>
      </c>
      <c r="F1367" s="38" t="str">
        <f>IF(supply!F1369&lt;&gt;"",VLOOKUP(supply!F1369,private!$H$1:$J$28,2,FALSE),"")</f>
        <v/>
      </c>
      <c r="G1367" s="38" t="str">
        <f>IF(supply!G1369&lt;&gt;"",VLOOKUP(supply!G1369,private!$L$1:$M$5,2,FALSE),"")</f>
        <v/>
      </c>
    </row>
    <row r="1368" spans="1:7" x14ac:dyDescent="0.25">
      <c r="A1368" s="38" t="str">
        <f>IF(supply!B1370&lt;&gt;"",supply!A1370,"")</f>
        <v/>
      </c>
      <c r="B1368" s="38" t="str">
        <f>IF(supply!B1370&lt;&gt;"",supply!B1370,"")</f>
        <v/>
      </c>
      <c r="C1368" s="38" t="str">
        <f>IF(supply!C1370&lt;&gt;"",supply!C1370,"")</f>
        <v/>
      </c>
      <c r="D1368" s="38" t="str">
        <f>IF(supply!D1370&lt;&gt;"",supply!D1370,"")</f>
        <v/>
      </c>
      <c r="E1368" s="38" t="str">
        <f>IF(supply!E1370&lt;&gt;"",supply!E1370,"")</f>
        <v/>
      </c>
      <c r="F1368" s="38" t="str">
        <f>IF(supply!F1370&lt;&gt;"",VLOOKUP(supply!F1370,private!$H$1:$J$28,2,FALSE),"")</f>
        <v/>
      </c>
      <c r="G1368" s="38" t="str">
        <f>IF(supply!G1370&lt;&gt;"",VLOOKUP(supply!G1370,private!$L$1:$M$5,2,FALSE),"")</f>
        <v/>
      </c>
    </row>
    <row r="1369" spans="1:7" x14ac:dyDescent="0.25">
      <c r="A1369" s="38" t="str">
        <f>IF(supply!B1371&lt;&gt;"",supply!A1371,"")</f>
        <v/>
      </c>
      <c r="B1369" s="38" t="str">
        <f>IF(supply!B1371&lt;&gt;"",supply!B1371,"")</f>
        <v/>
      </c>
      <c r="C1369" s="38" t="str">
        <f>IF(supply!C1371&lt;&gt;"",supply!C1371,"")</f>
        <v/>
      </c>
      <c r="D1369" s="38" t="str">
        <f>IF(supply!D1371&lt;&gt;"",supply!D1371,"")</f>
        <v/>
      </c>
      <c r="E1369" s="38" t="str">
        <f>IF(supply!E1371&lt;&gt;"",supply!E1371,"")</f>
        <v/>
      </c>
      <c r="F1369" s="38" t="str">
        <f>IF(supply!F1371&lt;&gt;"",VLOOKUP(supply!F1371,private!$H$1:$J$28,2,FALSE),"")</f>
        <v/>
      </c>
      <c r="G1369" s="38" t="str">
        <f>IF(supply!G1371&lt;&gt;"",VLOOKUP(supply!G1371,private!$L$1:$M$5,2,FALSE),"")</f>
        <v/>
      </c>
    </row>
    <row r="1370" spans="1:7" x14ac:dyDescent="0.25">
      <c r="A1370" s="38" t="str">
        <f>IF(supply!B1372&lt;&gt;"",supply!A1372,"")</f>
        <v/>
      </c>
      <c r="B1370" s="38" t="str">
        <f>IF(supply!B1372&lt;&gt;"",supply!B1372,"")</f>
        <v/>
      </c>
      <c r="C1370" s="38" t="str">
        <f>IF(supply!C1372&lt;&gt;"",supply!C1372,"")</f>
        <v/>
      </c>
      <c r="D1370" s="38" t="str">
        <f>IF(supply!D1372&lt;&gt;"",supply!D1372,"")</f>
        <v/>
      </c>
      <c r="E1370" s="38" t="str">
        <f>IF(supply!E1372&lt;&gt;"",supply!E1372,"")</f>
        <v/>
      </c>
      <c r="F1370" s="38" t="str">
        <f>IF(supply!F1372&lt;&gt;"",VLOOKUP(supply!F1372,private!$H$1:$J$28,2,FALSE),"")</f>
        <v/>
      </c>
      <c r="G1370" s="38" t="str">
        <f>IF(supply!G1372&lt;&gt;"",VLOOKUP(supply!G1372,private!$L$1:$M$5,2,FALSE),"")</f>
        <v/>
      </c>
    </row>
    <row r="1371" spans="1:7" x14ac:dyDescent="0.25">
      <c r="A1371" s="38" t="str">
        <f>IF(supply!B1373&lt;&gt;"",supply!A1373,"")</f>
        <v/>
      </c>
      <c r="B1371" s="38" t="str">
        <f>IF(supply!B1373&lt;&gt;"",supply!B1373,"")</f>
        <v/>
      </c>
      <c r="C1371" s="38" t="str">
        <f>IF(supply!C1373&lt;&gt;"",supply!C1373,"")</f>
        <v/>
      </c>
      <c r="D1371" s="38" t="str">
        <f>IF(supply!D1373&lt;&gt;"",supply!D1373,"")</f>
        <v/>
      </c>
      <c r="E1371" s="38" t="str">
        <f>IF(supply!E1373&lt;&gt;"",supply!E1373,"")</f>
        <v/>
      </c>
      <c r="F1371" s="38" t="str">
        <f>IF(supply!F1373&lt;&gt;"",VLOOKUP(supply!F1373,private!$H$1:$J$28,2,FALSE),"")</f>
        <v/>
      </c>
      <c r="G1371" s="38" t="str">
        <f>IF(supply!G1373&lt;&gt;"",VLOOKUP(supply!G1373,private!$L$1:$M$5,2,FALSE),"")</f>
        <v/>
      </c>
    </row>
    <row r="1372" spans="1:7" x14ac:dyDescent="0.25">
      <c r="A1372" s="38" t="str">
        <f>IF(supply!B1374&lt;&gt;"",supply!A1374,"")</f>
        <v/>
      </c>
      <c r="B1372" s="38" t="str">
        <f>IF(supply!B1374&lt;&gt;"",supply!B1374,"")</f>
        <v/>
      </c>
      <c r="C1372" s="38" t="str">
        <f>IF(supply!C1374&lt;&gt;"",supply!C1374,"")</f>
        <v/>
      </c>
      <c r="D1372" s="38" t="str">
        <f>IF(supply!D1374&lt;&gt;"",supply!D1374,"")</f>
        <v/>
      </c>
      <c r="E1372" s="38" t="str">
        <f>IF(supply!E1374&lt;&gt;"",supply!E1374,"")</f>
        <v/>
      </c>
      <c r="F1372" s="38" t="str">
        <f>IF(supply!F1374&lt;&gt;"",VLOOKUP(supply!F1374,private!$H$1:$J$28,2,FALSE),"")</f>
        <v/>
      </c>
      <c r="G1372" s="38" t="str">
        <f>IF(supply!G1374&lt;&gt;"",VLOOKUP(supply!G1374,private!$L$1:$M$5,2,FALSE),"")</f>
        <v/>
      </c>
    </row>
    <row r="1373" spans="1:7" x14ac:dyDescent="0.25">
      <c r="A1373" s="38" t="str">
        <f>IF(supply!B1375&lt;&gt;"",supply!A1375,"")</f>
        <v/>
      </c>
      <c r="B1373" s="38" t="str">
        <f>IF(supply!B1375&lt;&gt;"",supply!B1375,"")</f>
        <v/>
      </c>
      <c r="C1373" s="38" t="str">
        <f>IF(supply!C1375&lt;&gt;"",supply!C1375,"")</f>
        <v/>
      </c>
      <c r="D1373" s="38" t="str">
        <f>IF(supply!D1375&lt;&gt;"",supply!D1375,"")</f>
        <v/>
      </c>
      <c r="E1373" s="38" t="str">
        <f>IF(supply!E1375&lt;&gt;"",supply!E1375,"")</f>
        <v/>
      </c>
      <c r="F1373" s="38" t="str">
        <f>IF(supply!F1375&lt;&gt;"",VLOOKUP(supply!F1375,private!$H$1:$J$28,2,FALSE),"")</f>
        <v/>
      </c>
      <c r="G1373" s="38" t="str">
        <f>IF(supply!G1375&lt;&gt;"",VLOOKUP(supply!G1375,private!$L$1:$M$5,2,FALSE),"")</f>
        <v/>
      </c>
    </row>
    <row r="1374" spans="1:7" x14ac:dyDescent="0.25">
      <c r="A1374" s="38" t="str">
        <f>IF(supply!B1376&lt;&gt;"",supply!A1376,"")</f>
        <v/>
      </c>
      <c r="B1374" s="38" t="str">
        <f>IF(supply!B1376&lt;&gt;"",supply!B1376,"")</f>
        <v/>
      </c>
      <c r="C1374" s="38" t="str">
        <f>IF(supply!C1376&lt;&gt;"",supply!C1376,"")</f>
        <v/>
      </c>
      <c r="D1374" s="38" t="str">
        <f>IF(supply!D1376&lt;&gt;"",supply!D1376,"")</f>
        <v/>
      </c>
      <c r="E1374" s="38" t="str">
        <f>IF(supply!E1376&lt;&gt;"",supply!E1376,"")</f>
        <v/>
      </c>
      <c r="F1374" s="38" t="str">
        <f>IF(supply!F1376&lt;&gt;"",VLOOKUP(supply!F1376,private!$H$1:$J$28,2,FALSE),"")</f>
        <v/>
      </c>
      <c r="G1374" s="38" t="str">
        <f>IF(supply!G1376&lt;&gt;"",VLOOKUP(supply!G1376,private!$L$1:$M$5,2,FALSE),"")</f>
        <v/>
      </c>
    </row>
    <row r="1375" spans="1:7" x14ac:dyDescent="0.25">
      <c r="A1375" s="38" t="str">
        <f>IF(supply!B1377&lt;&gt;"",supply!A1377,"")</f>
        <v/>
      </c>
      <c r="B1375" s="38" t="str">
        <f>IF(supply!B1377&lt;&gt;"",supply!B1377,"")</f>
        <v/>
      </c>
      <c r="C1375" s="38" t="str">
        <f>IF(supply!C1377&lt;&gt;"",supply!C1377,"")</f>
        <v/>
      </c>
      <c r="D1375" s="38" t="str">
        <f>IF(supply!D1377&lt;&gt;"",supply!D1377,"")</f>
        <v/>
      </c>
      <c r="E1375" s="38" t="str">
        <f>IF(supply!E1377&lt;&gt;"",supply!E1377,"")</f>
        <v/>
      </c>
      <c r="F1375" s="38" t="str">
        <f>IF(supply!F1377&lt;&gt;"",VLOOKUP(supply!F1377,private!$H$1:$J$28,2,FALSE),"")</f>
        <v/>
      </c>
      <c r="G1375" s="38" t="str">
        <f>IF(supply!G1377&lt;&gt;"",VLOOKUP(supply!G1377,private!$L$1:$M$5,2,FALSE),"")</f>
        <v/>
      </c>
    </row>
    <row r="1376" spans="1:7" x14ac:dyDescent="0.25">
      <c r="A1376" s="38" t="str">
        <f>IF(supply!B1378&lt;&gt;"",supply!A1378,"")</f>
        <v/>
      </c>
      <c r="B1376" s="38" t="str">
        <f>IF(supply!B1378&lt;&gt;"",supply!B1378,"")</f>
        <v/>
      </c>
      <c r="C1376" s="38" t="str">
        <f>IF(supply!C1378&lt;&gt;"",supply!C1378,"")</f>
        <v/>
      </c>
      <c r="D1376" s="38" t="str">
        <f>IF(supply!D1378&lt;&gt;"",supply!D1378,"")</f>
        <v/>
      </c>
      <c r="E1376" s="38" t="str">
        <f>IF(supply!E1378&lt;&gt;"",supply!E1378,"")</f>
        <v/>
      </c>
      <c r="F1376" s="38" t="str">
        <f>IF(supply!F1378&lt;&gt;"",VLOOKUP(supply!F1378,private!$H$1:$J$28,2,FALSE),"")</f>
        <v/>
      </c>
      <c r="G1376" s="38" t="str">
        <f>IF(supply!G1378&lt;&gt;"",VLOOKUP(supply!G1378,private!$L$1:$M$5,2,FALSE),"")</f>
        <v/>
      </c>
    </row>
    <row r="1377" spans="1:7" x14ac:dyDescent="0.25">
      <c r="A1377" s="38" t="str">
        <f>IF(supply!B1379&lt;&gt;"",supply!A1379,"")</f>
        <v/>
      </c>
      <c r="B1377" s="38" t="str">
        <f>IF(supply!B1379&lt;&gt;"",supply!B1379,"")</f>
        <v/>
      </c>
      <c r="C1377" s="38" t="str">
        <f>IF(supply!C1379&lt;&gt;"",supply!C1379,"")</f>
        <v/>
      </c>
      <c r="D1377" s="38" t="str">
        <f>IF(supply!D1379&lt;&gt;"",supply!D1379,"")</f>
        <v/>
      </c>
      <c r="E1377" s="38" t="str">
        <f>IF(supply!E1379&lt;&gt;"",supply!E1379,"")</f>
        <v/>
      </c>
      <c r="F1377" s="38" t="str">
        <f>IF(supply!F1379&lt;&gt;"",VLOOKUP(supply!F1379,private!$H$1:$J$28,2,FALSE),"")</f>
        <v/>
      </c>
      <c r="G1377" s="38" t="str">
        <f>IF(supply!G1379&lt;&gt;"",VLOOKUP(supply!G1379,private!$L$1:$M$5,2,FALSE),"")</f>
        <v/>
      </c>
    </row>
    <row r="1378" spans="1:7" x14ac:dyDescent="0.25">
      <c r="A1378" s="38" t="str">
        <f>IF(supply!B1380&lt;&gt;"",supply!A1380,"")</f>
        <v/>
      </c>
      <c r="B1378" s="38" t="str">
        <f>IF(supply!B1380&lt;&gt;"",supply!B1380,"")</f>
        <v/>
      </c>
      <c r="C1378" s="38" t="str">
        <f>IF(supply!C1380&lt;&gt;"",supply!C1380,"")</f>
        <v/>
      </c>
      <c r="D1378" s="38" t="str">
        <f>IF(supply!D1380&lt;&gt;"",supply!D1380,"")</f>
        <v/>
      </c>
      <c r="E1378" s="38" t="str">
        <f>IF(supply!E1380&lt;&gt;"",supply!E1380,"")</f>
        <v/>
      </c>
      <c r="F1378" s="38" t="str">
        <f>IF(supply!F1380&lt;&gt;"",VLOOKUP(supply!F1380,private!$H$1:$J$28,2,FALSE),"")</f>
        <v/>
      </c>
      <c r="G1378" s="38" t="str">
        <f>IF(supply!G1380&lt;&gt;"",VLOOKUP(supply!G1380,private!$L$1:$M$5,2,FALSE),"")</f>
        <v/>
      </c>
    </row>
    <row r="1379" spans="1:7" x14ac:dyDescent="0.25">
      <c r="A1379" s="38" t="str">
        <f>IF(supply!B1381&lt;&gt;"",supply!A1381,"")</f>
        <v/>
      </c>
      <c r="B1379" s="38" t="str">
        <f>IF(supply!B1381&lt;&gt;"",supply!B1381,"")</f>
        <v/>
      </c>
      <c r="C1379" s="38" t="str">
        <f>IF(supply!C1381&lt;&gt;"",supply!C1381,"")</f>
        <v/>
      </c>
      <c r="D1379" s="38" t="str">
        <f>IF(supply!D1381&lt;&gt;"",supply!D1381,"")</f>
        <v/>
      </c>
      <c r="E1379" s="38" t="str">
        <f>IF(supply!E1381&lt;&gt;"",supply!E1381,"")</f>
        <v/>
      </c>
      <c r="F1379" s="38" t="str">
        <f>IF(supply!F1381&lt;&gt;"",VLOOKUP(supply!F1381,private!$H$1:$J$28,2,FALSE),"")</f>
        <v/>
      </c>
      <c r="G1379" s="38" t="str">
        <f>IF(supply!G1381&lt;&gt;"",VLOOKUP(supply!G1381,private!$L$1:$M$5,2,FALSE),"")</f>
        <v/>
      </c>
    </row>
    <row r="1380" spans="1:7" x14ac:dyDescent="0.25">
      <c r="A1380" s="38" t="str">
        <f>IF(supply!B1382&lt;&gt;"",supply!A1382,"")</f>
        <v/>
      </c>
      <c r="B1380" s="38" t="str">
        <f>IF(supply!B1382&lt;&gt;"",supply!B1382,"")</f>
        <v/>
      </c>
      <c r="C1380" s="38" t="str">
        <f>IF(supply!C1382&lt;&gt;"",supply!C1382,"")</f>
        <v/>
      </c>
      <c r="D1380" s="38" t="str">
        <f>IF(supply!D1382&lt;&gt;"",supply!D1382,"")</f>
        <v/>
      </c>
      <c r="E1380" s="38" t="str">
        <f>IF(supply!E1382&lt;&gt;"",supply!E1382,"")</f>
        <v/>
      </c>
      <c r="F1380" s="38" t="str">
        <f>IF(supply!F1382&lt;&gt;"",VLOOKUP(supply!F1382,private!$H$1:$J$28,2,FALSE),"")</f>
        <v/>
      </c>
      <c r="G1380" s="38" t="str">
        <f>IF(supply!G1382&lt;&gt;"",VLOOKUP(supply!G1382,private!$L$1:$M$5,2,FALSE),"")</f>
        <v/>
      </c>
    </row>
    <row r="1381" spans="1:7" x14ac:dyDescent="0.25">
      <c r="A1381" s="38" t="str">
        <f>IF(supply!B1383&lt;&gt;"",supply!A1383,"")</f>
        <v/>
      </c>
      <c r="B1381" s="38" t="str">
        <f>IF(supply!B1383&lt;&gt;"",supply!B1383,"")</f>
        <v/>
      </c>
      <c r="C1381" s="38" t="str">
        <f>IF(supply!C1383&lt;&gt;"",supply!C1383,"")</f>
        <v/>
      </c>
      <c r="D1381" s="38" t="str">
        <f>IF(supply!D1383&lt;&gt;"",supply!D1383,"")</f>
        <v/>
      </c>
      <c r="E1381" s="38" t="str">
        <f>IF(supply!E1383&lt;&gt;"",supply!E1383,"")</f>
        <v/>
      </c>
      <c r="F1381" s="38" t="str">
        <f>IF(supply!F1383&lt;&gt;"",VLOOKUP(supply!F1383,private!$H$1:$J$28,2,FALSE),"")</f>
        <v/>
      </c>
      <c r="G1381" s="38" t="str">
        <f>IF(supply!G1383&lt;&gt;"",VLOOKUP(supply!G1383,private!$L$1:$M$5,2,FALSE),"")</f>
        <v/>
      </c>
    </row>
    <row r="1382" spans="1:7" x14ac:dyDescent="0.25">
      <c r="A1382" s="38" t="str">
        <f>IF(supply!B1384&lt;&gt;"",supply!A1384,"")</f>
        <v/>
      </c>
      <c r="B1382" s="38" t="str">
        <f>IF(supply!B1384&lt;&gt;"",supply!B1384,"")</f>
        <v/>
      </c>
      <c r="C1382" s="38" t="str">
        <f>IF(supply!C1384&lt;&gt;"",supply!C1384,"")</f>
        <v/>
      </c>
      <c r="D1382" s="38" t="str">
        <f>IF(supply!D1384&lt;&gt;"",supply!D1384,"")</f>
        <v/>
      </c>
      <c r="E1382" s="38" t="str">
        <f>IF(supply!E1384&lt;&gt;"",supply!E1384,"")</f>
        <v/>
      </c>
      <c r="F1382" s="38" t="str">
        <f>IF(supply!F1384&lt;&gt;"",VLOOKUP(supply!F1384,private!$H$1:$J$28,2,FALSE),"")</f>
        <v/>
      </c>
      <c r="G1382" s="38" t="str">
        <f>IF(supply!G1384&lt;&gt;"",VLOOKUP(supply!G1384,private!$L$1:$M$5,2,FALSE),"")</f>
        <v/>
      </c>
    </row>
    <row r="1383" spans="1:7" x14ac:dyDescent="0.25">
      <c r="A1383" s="38" t="str">
        <f>IF(supply!B1385&lt;&gt;"",supply!A1385,"")</f>
        <v/>
      </c>
      <c r="B1383" s="38" t="str">
        <f>IF(supply!B1385&lt;&gt;"",supply!B1385,"")</f>
        <v/>
      </c>
      <c r="C1383" s="38" t="str">
        <f>IF(supply!C1385&lt;&gt;"",supply!C1385,"")</f>
        <v/>
      </c>
      <c r="D1383" s="38" t="str">
        <f>IF(supply!D1385&lt;&gt;"",supply!D1385,"")</f>
        <v/>
      </c>
      <c r="E1383" s="38" t="str">
        <f>IF(supply!E1385&lt;&gt;"",supply!E1385,"")</f>
        <v/>
      </c>
      <c r="F1383" s="38" t="str">
        <f>IF(supply!F1385&lt;&gt;"",VLOOKUP(supply!F1385,private!$H$1:$J$28,2,FALSE),"")</f>
        <v/>
      </c>
      <c r="G1383" s="38" t="str">
        <f>IF(supply!G1385&lt;&gt;"",VLOOKUP(supply!G1385,private!$L$1:$M$5,2,FALSE),"")</f>
        <v/>
      </c>
    </row>
    <row r="1384" spans="1:7" x14ac:dyDescent="0.25">
      <c r="A1384" s="38" t="str">
        <f>IF(supply!B1386&lt;&gt;"",supply!A1386,"")</f>
        <v/>
      </c>
      <c r="B1384" s="38" t="str">
        <f>IF(supply!B1386&lt;&gt;"",supply!B1386,"")</f>
        <v/>
      </c>
      <c r="C1384" s="38" t="str">
        <f>IF(supply!C1386&lt;&gt;"",supply!C1386,"")</f>
        <v/>
      </c>
      <c r="D1384" s="38" t="str">
        <f>IF(supply!D1386&lt;&gt;"",supply!D1386,"")</f>
        <v/>
      </c>
      <c r="E1384" s="38" t="str">
        <f>IF(supply!E1386&lt;&gt;"",supply!E1386,"")</f>
        <v/>
      </c>
      <c r="F1384" s="38" t="str">
        <f>IF(supply!F1386&lt;&gt;"",VLOOKUP(supply!F1386,private!$H$1:$J$28,2,FALSE),"")</f>
        <v/>
      </c>
      <c r="G1384" s="38" t="str">
        <f>IF(supply!G1386&lt;&gt;"",VLOOKUP(supply!G1386,private!$L$1:$M$5,2,FALSE),"")</f>
        <v/>
      </c>
    </row>
    <row r="1385" spans="1:7" x14ac:dyDescent="0.25">
      <c r="A1385" s="38" t="str">
        <f>IF(supply!B1387&lt;&gt;"",supply!A1387,"")</f>
        <v/>
      </c>
      <c r="B1385" s="38" t="str">
        <f>IF(supply!B1387&lt;&gt;"",supply!B1387,"")</f>
        <v/>
      </c>
      <c r="C1385" s="38" t="str">
        <f>IF(supply!C1387&lt;&gt;"",supply!C1387,"")</f>
        <v/>
      </c>
      <c r="D1385" s="38" t="str">
        <f>IF(supply!D1387&lt;&gt;"",supply!D1387,"")</f>
        <v/>
      </c>
      <c r="E1385" s="38" t="str">
        <f>IF(supply!E1387&lt;&gt;"",supply!E1387,"")</f>
        <v/>
      </c>
      <c r="F1385" s="38" t="str">
        <f>IF(supply!F1387&lt;&gt;"",VLOOKUP(supply!F1387,private!$H$1:$J$28,2,FALSE),"")</f>
        <v/>
      </c>
      <c r="G1385" s="38" t="str">
        <f>IF(supply!G1387&lt;&gt;"",VLOOKUP(supply!G1387,private!$L$1:$M$5,2,FALSE),"")</f>
        <v/>
      </c>
    </row>
    <row r="1386" spans="1:7" x14ac:dyDescent="0.25">
      <c r="A1386" s="38" t="str">
        <f>IF(supply!B1388&lt;&gt;"",supply!A1388,"")</f>
        <v/>
      </c>
      <c r="B1386" s="38" t="str">
        <f>IF(supply!B1388&lt;&gt;"",supply!B1388,"")</f>
        <v/>
      </c>
      <c r="C1386" s="38" t="str">
        <f>IF(supply!C1388&lt;&gt;"",supply!C1388,"")</f>
        <v/>
      </c>
      <c r="D1386" s="38" t="str">
        <f>IF(supply!D1388&lt;&gt;"",supply!D1388,"")</f>
        <v/>
      </c>
      <c r="E1386" s="38" t="str">
        <f>IF(supply!E1388&lt;&gt;"",supply!E1388,"")</f>
        <v/>
      </c>
      <c r="F1386" s="38" t="str">
        <f>IF(supply!F1388&lt;&gt;"",VLOOKUP(supply!F1388,private!$H$1:$J$28,2,FALSE),"")</f>
        <v/>
      </c>
      <c r="G1386" s="38" t="str">
        <f>IF(supply!G1388&lt;&gt;"",VLOOKUP(supply!G1388,private!$L$1:$M$5,2,FALSE),"")</f>
        <v/>
      </c>
    </row>
    <row r="1387" spans="1:7" x14ac:dyDescent="0.25">
      <c r="A1387" s="38" t="str">
        <f>IF(supply!B1389&lt;&gt;"",supply!A1389,"")</f>
        <v/>
      </c>
      <c r="B1387" s="38" t="str">
        <f>IF(supply!B1389&lt;&gt;"",supply!B1389,"")</f>
        <v/>
      </c>
      <c r="C1387" s="38" t="str">
        <f>IF(supply!C1389&lt;&gt;"",supply!C1389,"")</f>
        <v/>
      </c>
      <c r="D1387" s="38" t="str">
        <f>IF(supply!D1389&lt;&gt;"",supply!D1389,"")</f>
        <v/>
      </c>
      <c r="E1387" s="38" t="str">
        <f>IF(supply!E1389&lt;&gt;"",supply!E1389,"")</f>
        <v/>
      </c>
      <c r="F1387" s="38" t="str">
        <f>IF(supply!F1389&lt;&gt;"",VLOOKUP(supply!F1389,private!$H$1:$J$28,2,FALSE),"")</f>
        <v/>
      </c>
      <c r="G1387" s="38" t="str">
        <f>IF(supply!G1389&lt;&gt;"",VLOOKUP(supply!G1389,private!$L$1:$M$5,2,FALSE),"")</f>
        <v/>
      </c>
    </row>
    <row r="1388" spans="1:7" x14ac:dyDescent="0.25">
      <c r="A1388" s="38" t="str">
        <f>IF(supply!B1390&lt;&gt;"",supply!A1390,"")</f>
        <v/>
      </c>
      <c r="B1388" s="38" t="str">
        <f>IF(supply!B1390&lt;&gt;"",supply!B1390,"")</f>
        <v/>
      </c>
      <c r="C1388" s="38" t="str">
        <f>IF(supply!C1390&lt;&gt;"",supply!C1390,"")</f>
        <v/>
      </c>
      <c r="D1388" s="38" t="str">
        <f>IF(supply!D1390&lt;&gt;"",supply!D1390,"")</f>
        <v/>
      </c>
      <c r="E1388" s="38" t="str">
        <f>IF(supply!E1390&lt;&gt;"",supply!E1390,"")</f>
        <v/>
      </c>
      <c r="F1388" s="38" t="str">
        <f>IF(supply!F1390&lt;&gt;"",VLOOKUP(supply!F1390,private!$H$1:$J$28,2,FALSE),"")</f>
        <v/>
      </c>
      <c r="G1388" s="38" t="str">
        <f>IF(supply!G1390&lt;&gt;"",VLOOKUP(supply!G1390,private!$L$1:$M$5,2,FALSE),"")</f>
        <v/>
      </c>
    </row>
    <row r="1389" spans="1:7" x14ac:dyDescent="0.25">
      <c r="A1389" s="38" t="str">
        <f>IF(supply!B1391&lt;&gt;"",supply!A1391,"")</f>
        <v/>
      </c>
      <c r="B1389" s="38" t="str">
        <f>IF(supply!B1391&lt;&gt;"",supply!B1391,"")</f>
        <v/>
      </c>
      <c r="C1389" s="38" t="str">
        <f>IF(supply!C1391&lt;&gt;"",supply!C1391,"")</f>
        <v/>
      </c>
      <c r="D1389" s="38" t="str">
        <f>IF(supply!D1391&lt;&gt;"",supply!D1391,"")</f>
        <v/>
      </c>
      <c r="E1389" s="38" t="str">
        <f>IF(supply!E1391&lt;&gt;"",supply!E1391,"")</f>
        <v/>
      </c>
      <c r="F1389" s="38" t="str">
        <f>IF(supply!F1391&lt;&gt;"",VLOOKUP(supply!F1391,private!$H$1:$J$28,2,FALSE),"")</f>
        <v/>
      </c>
      <c r="G1389" s="38" t="str">
        <f>IF(supply!G1391&lt;&gt;"",VLOOKUP(supply!G1391,private!$L$1:$M$5,2,FALSE),"")</f>
        <v/>
      </c>
    </row>
    <row r="1390" spans="1:7" x14ac:dyDescent="0.25">
      <c r="A1390" s="38" t="str">
        <f>IF(supply!B1392&lt;&gt;"",supply!A1392,"")</f>
        <v/>
      </c>
      <c r="B1390" s="38" t="str">
        <f>IF(supply!B1392&lt;&gt;"",supply!B1392,"")</f>
        <v/>
      </c>
      <c r="C1390" s="38" t="str">
        <f>IF(supply!C1392&lt;&gt;"",supply!C1392,"")</f>
        <v/>
      </c>
      <c r="D1390" s="38" t="str">
        <f>IF(supply!D1392&lt;&gt;"",supply!D1392,"")</f>
        <v/>
      </c>
      <c r="E1390" s="38" t="str">
        <f>IF(supply!E1392&lt;&gt;"",supply!E1392,"")</f>
        <v/>
      </c>
      <c r="F1390" s="38" t="str">
        <f>IF(supply!F1392&lt;&gt;"",VLOOKUP(supply!F1392,private!$H$1:$J$28,2,FALSE),"")</f>
        <v/>
      </c>
      <c r="G1390" s="38" t="str">
        <f>IF(supply!G1392&lt;&gt;"",VLOOKUP(supply!G1392,private!$L$1:$M$5,2,FALSE),"")</f>
        <v/>
      </c>
    </row>
    <row r="1391" spans="1:7" x14ac:dyDescent="0.25">
      <c r="A1391" s="38" t="str">
        <f>IF(supply!B1393&lt;&gt;"",supply!A1393,"")</f>
        <v/>
      </c>
      <c r="B1391" s="38" t="str">
        <f>IF(supply!B1393&lt;&gt;"",supply!B1393,"")</f>
        <v/>
      </c>
      <c r="C1391" s="38" t="str">
        <f>IF(supply!C1393&lt;&gt;"",supply!C1393,"")</f>
        <v/>
      </c>
      <c r="D1391" s="38" t="str">
        <f>IF(supply!D1393&lt;&gt;"",supply!D1393,"")</f>
        <v/>
      </c>
      <c r="E1391" s="38" t="str">
        <f>IF(supply!E1393&lt;&gt;"",supply!E1393,"")</f>
        <v/>
      </c>
      <c r="F1391" s="38" t="str">
        <f>IF(supply!F1393&lt;&gt;"",VLOOKUP(supply!F1393,private!$H$1:$J$28,2,FALSE),"")</f>
        <v/>
      </c>
      <c r="G1391" s="38" t="str">
        <f>IF(supply!G1393&lt;&gt;"",VLOOKUP(supply!G1393,private!$L$1:$M$5,2,FALSE),"")</f>
        <v/>
      </c>
    </row>
    <row r="1392" spans="1:7" x14ac:dyDescent="0.25">
      <c r="A1392" s="38" t="str">
        <f>IF(supply!B1394&lt;&gt;"",supply!A1394,"")</f>
        <v/>
      </c>
      <c r="B1392" s="38" t="str">
        <f>IF(supply!B1394&lt;&gt;"",supply!B1394,"")</f>
        <v/>
      </c>
      <c r="C1392" s="38" t="str">
        <f>IF(supply!C1394&lt;&gt;"",supply!C1394,"")</f>
        <v/>
      </c>
      <c r="D1392" s="38" t="str">
        <f>IF(supply!D1394&lt;&gt;"",supply!D1394,"")</f>
        <v/>
      </c>
      <c r="E1392" s="38" t="str">
        <f>IF(supply!E1394&lt;&gt;"",supply!E1394,"")</f>
        <v/>
      </c>
      <c r="F1392" s="38" t="str">
        <f>IF(supply!F1394&lt;&gt;"",VLOOKUP(supply!F1394,private!$H$1:$J$28,2,FALSE),"")</f>
        <v/>
      </c>
      <c r="G1392" s="38" t="str">
        <f>IF(supply!G1394&lt;&gt;"",VLOOKUP(supply!G1394,private!$L$1:$M$5,2,FALSE),"")</f>
        <v/>
      </c>
    </row>
    <row r="1393" spans="1:7" x14ac:dyDescent="0.25">
      <c r="A1393" s="38" t="str">
        <f>IF(supply!B1395&lt;&gt;"",supply!A1395,"")</f>
        <v/>
      </c>
      <c r="B1393" s="38" t="str">
        <f>IF(supply!B1395&lt;&gt;"",supply!B1395,"")</f>
        <v/>
      </c>
      <c r="C1393" s="38" t="str">
        <f>IF(supply!C1395&lt;&gt;"",supply!C1395,"")</f>
        <v/>
      </c>
      <c r="D1393" s="38" t="str">
        <f>IF(supply!D1395&lt;&gt;"",supply!D1395,"")</f>
        <v/>
      </c>
      <c r="E1393" s="38" t="str">
        <f>IF(supply!E1395&lt;&gt;"",supply!E1395,"")</f>
        <v/>
      </c>
      <c r="F1393" s="38" t="str">
        <f>IF(supply!F1395&lt;&gt;"",VLOOKUP(supply!F1395,private!$H$1:$J$28,2,FALSE),"")</f>
        <v/>
      </c>
      <c r="G1393" s="38" t="str">
        <f>IF(supply!G1395&lt;&gt;"",VLOOKUP(supply!G1395,private!$L$1:$M$5,2,FALSE),"")</f>
        <v/>
      </c>
    </row>
    <row r="1394" spans="1:7" x14ac:dyDescent="0.25">
      <c r="A1394" s="38" t="str">
        <f>IF(supply!B1396&lt;&gt;"",supply!A1396,"")</f>
        <v/>
      </c>
      <c r="B1394" s="38" t="str">
        <f>IF(supply!B1396&lt;&gt;"",supply!B1396,"")</f>
        <v/>
      </c>
      <c r="C1394" s="38" t="str">
        <f>IF(supply!C1396&lt;&gt;"",supply!C1396,"")</f>
        <v/>
      </c>
      <c r="D1394" s="38" t="str">
        <f>IF(supply!D1396&lt;&gt;"",supply!D1396,"")</f>
        <v/>
      </c>
      <c r="E1394" s="38" t="str">
        <f>IF(supply!E1396&lt;&gt;"",supply!E1396,"")</f>
        <v/>
      </c>
      <c r="F1394" s="38" t="str">
        <f>IF(supply!F1396&lt;&gt;"",VLOOKUP(supply!F1396,private!$H$1:$J$28,2,FALSE),"")</f>
        <v/>
      </c>
      <c r="G1394" s="38" t="str">
        <f>IF(supply!G1396&lt;&gt;"",VLOOKUP(supply!G1396,private!$L$1:$M$5,2,FALSE),"")</f>
        <v/>
      </c>
    </row>
    <row r="1395" spans="1:7" x14ac:dyDescent="0.25">
      <c r="A1395" s="38" t="str">
        <f>IF(supply!B1397&lt;&gt;"",supply!A1397,"")</f>
        <v/>
      </c>
      <c r="B1395" s="38" t="str">
        <f>IF(supply!B1397&lt;&gt;"",supply!B1397,"")</f>
        <v/>
      </c>
      <c r="C1395" s="38" t="str">
        <f>IF(supply!C1397&lt;&gt;"",supply!C1397,"")</f>
        <v/>
      </c>
      <c r="D1395" s="38" t="str">
        <f>IF(supply!D1397&lt;&gt;"",supply!D1397,"")</f>
        <v/>
      </c>
      <c r="E1395" s="38" t="str">
        <f>IF(supply!E1397&lt;&gt;"",supply!E1397,"")</f>
        <v/>
      </c>
      <c r="F1395" s="38" t="str">
        <f>IF(supply!F1397&lt;&gt;"",VLOOKUP(supply!F1397,private!$H$1:$J$28,2,FALSE),"")</f>
        <v/>
      </c>
      <c r="G1395" s="38" t="str">
        <f>IF(supply!G1397&lt;&gt;"",VLOOKUP(supply!G1397,private!$L$1:$M$5,2,FALSE),"")</f>
        <v/>
      </c>
    </row>
    <row r="1396" spans="1:7" x14ac:dyDescent="0.25">
      <c r="A1396" s="38" t="str">
        <f>IF(supply!B1398&lt;&gt;"",supply!A1398,"")</f>
        <v/>
      </c>
      <c r="B1396" s="38" t="str">
        <f>IF(supply!B1398&lt;&gt;"",supply!B1398,"")</f>
        <v/>
      </c>
      <c r="C1396" s="38" t="str">
        <f>IF(supply!C1398&lt;&gt;"",supply!C1398,"")</f>
        <v/>
      </c>
      <c r="D1396" s="38" t="str">
        <f>IF(supply!D1398&lt;&gt;"",supply!D1398,"")</f>
        <v/>
      </c>
      <c r="E1396" s="38" t="str">
        <f>IF(supply!E1398&lt;&gt;"",supply!E1398,"")</f>
        <v/>
      </c>
      <c r="F1396" s="38" t="str">
        <f>IF(supply!F1398&lt;&gt;"",VLOOKUP(supply!F1398,private!$H$1:$J$28,2,FALSE),"")</f>
        <v/>
      </c>
      <c r="G1396" s="38" t="str">
        <f>IF(supply!G1398&lt;&gt;"",VLOOKUP(supply!G1398,private!$L$1:$M$5,2,FALSE),"")</f>
        <v/>
      </c>
    </row>
    <row r="1397" spans="1:7" x14ac:dyDescent="0.25">
      <c r="A1397" s="38" t="str">
        <f>IF(supply!B1399&lt;&gt;"",supply!A1399,"")</f>
        <v/>
      </c>
      <c r="B1397" s="38" t="str">
        <f>IF(supply!B1399&lt;&gt;"",supply!B1399,"")</f>
        <v/>
      </c>
      <c r="C1397" s="38" t="str">
        <f>IF(supply!C1399&lt;&gt;"",supply!C1399,"")</f>
        <v/>
      </c>
      <c r="D1397" s="38" t="str">
        <f>IF(supply!D1399&lt;&gt;"",supply!D1399,"")</f>
        <v/>
      </c>
      <c r="E1397" s="38" t="str">
        <f>IF(supply!E1399&lt;&gt;"",supply!E1399,"")</f>
        <v/>
      </c>
      <c r="F1397" s="38" t="str">
        <f>IF(supply!F1399&lt;&gt;"",VLOOKUP(supply!F1399,private!$H$1:$J$28,2,FALSE),"")</f>
        <v/>
      </c>
      <c r="G1397" s="38" t="str">
        <f>IF(supply!G1399&lt;&gt;"",VLOOKUP(supply!G1399,private!$L$1:$M$5,2,FALSE),"")</f>
        <v/>
      </c>
    </row>
    <row r="1398" spans="1:7" x14ac:dyDescent="0.25">
      <c r="A1398" s="38" t="str">
        <f>IF(supply!B1400&lt;&gt;"",supply!A1400,"")</f>
        <v/>
      </c>
      <c r="B1398" s="38" t="str">
        <f>IF(supply!B1400&lt;&gt;"",supply!B1400,"")</f>
        <v/>
      </c>
      <c r="C1398" s="38" t="str">
        <f>IF(supply!C1400&lt;&gt;"",supply!C1400,"")</f>
        <v/>
      </c>
      <c r="D1398" s="38" t="str">
        <f>IF(supply!D1400&lt;&gt;"",supply!D1400,"")</f>
        <v/>
      </c>
      <c r="E1398" s="38" t="str">
        <f>IF(supply!E1400&lt;&gt;"",supply!E1400,"")</f>
        <v/>
      </c>
      <c r="F1398" s="38" t="str">
        <f>IF(supply!F1400&lt;&gt;"",VLOOKUP(supply!F1400,private!$H$1:$J$28,2,FALSE),"")</f>
        <v/>
      </c>
      <c r="G1398" s="38" t="str">
        <f>IF(supply!G1400&lt;&gt;"",VLOOKUP(supply!G1400,private!$L$1:$M$5,2,FALSE),"")</f>
        <v/>
      </c>
    </row>
    <row r="1399" spans="1:7" x14ac:dyDescent="0.25">
      <c r="A1399" s="38" t="str">
        <f>IF(supply!B1401&lt;&gt;"",supply!A1401,"")</f>
        <v/>
      </c>
      <c r="B1399" s="38" t="str">
        <f>IF(supply!B1401&lt;&gt;"",supply!B1401,"")</f>
        <v/>
      </c>
      <c r="C1399" s="38" t="str">
        <f>IF(supply!C1401&lt;&gt;"",supply!C1401,"")</f>
        <v/>
      </c>
      <c r="D1399" s="38" t="str">
        <f>IF(supply!D1401&lt;&gt;"",supply!D1401,"")</f>
        <v/>
      </c>
      <c r="E1399" s="38" t="str">
        <f>IF(supply!E1401&lt;&gt;"",supply!E1401,"")</f>
        <v/>
      </c>
      <c r="F1399" s="38" t="str">
        <f>IF(supply!F1401&lt;&gt;"",VLOOKUP(supply!F1401,private!$H$1:$J$28,2,FALSE),"")</f>
        <v/>
      </c>
      <c r="G1399" s="38" t="str">
        <f>IF(supply!G1401&lt;&gt;"",VLOOKUP(supply!G1401,private!$L$1:$M$5,2,FALSE),"")</f>
        <v/>
      </c>
    </row>
    <row r="1400" spans="1:7" x14ac:dyDescent="0.25">
      <c r="A1400" s="38" t="str">
        <f>IF(supply!B1402&lt;&gt;"",supply!A1402,"")</f>
        <v/>
      </c>
      <c r="B1400" s="38" t="str">
        <f>IF(supply!B1402&lt;&gt;"",supply!B1402,"")</f>
        <v/>
      </c>
      <c r="C1400" s="38" t="str">
        <f>IF(supply!C1402&lt;&gt;"",supply!C1402,"")</f>
        <v/>
      </c>
      <c r="D1400" s="38" t="str">
        <f>IF(supply!D1402&lt;&gt;"",supply!D1402,"")</f>
        <v/>
      </c>
      <c r="E1400" s="38" t="str">
        <f>IF(supply!E1402&lt;&gt;"",supply!E1402,"")</f>
        <v/>
      </c>
      <c r="F1400" s="38" t="str">
        <f>IF(supply!F1402&lt;&gt;"",VLOOKUP(supply!F1402,private!$H$1:$J$28,2,FALSE),"")</f>
        <v/>
      </c>
      <c r="G1400" s="38" t="str">
        <f>IF(supply!G1402&lt;&gt;"",VLOOKUP(supply!G1402,private!$L$1:$M$5,2,FALSE),"")</f>
        <v/>
      </c>
    </row>
    <row r="1401" spans="1:7" x14ac:dyDescent="0.25">
      <c r="A1401" s="38" t="str">
        <f>IF(supply!B1403&lt;&gt;"",supply!A1403,"")</f>
        <v/>
      </c>
      <c r="B1401" s="38" t="str">
        <f>IF(supply!B1403&lt;&gt;"",supply!B1403,"")</f>
        <v/>
      </c>
      <c r="C1401" s="38" t="str">
        <f>IF(supply!C1403&lt;&gt;"",supply!C1403,"")</f>
        <v/>
      </c>
      <c r="D1401" s="38" t="str">
        <f>IF(supply!D1403&lt;&gt;"",supply!D1403,"")</f>
        <v/>
      </c>
      <c r="E1401" s="38" t="str">
        <f>IF(supply!E1403&lt;&gt;"",supply!E1403,"")</f>
        <v/>
      </c>
      <c r="F1401" s="38" t="str">
        <f>IF(supply!F1403&lt;&gt;"",VLOOKUP(supply!F1403,private!$H$1:$J$28,2,FALSE),"")</f>
        <v/>
      </c>
      <c r="G1401" s="38" t="str">
        <f>IF(supply!G1403&lt;&gt;"",VLOOKUP(supply!G1403,private!$L$1:$M$5,2,FALSE),"")</f>
        <v/>
      </c>
    </row>
    <row r="1402" spans="1:7" x14ac:dyDescent="0.25">
      <c r="A1402" s="38" t="str">
        <f>IF(supply!B1404&lt;&gt;"",supply!A1404,"")</f>
        <v/>
      </c>
      <c r="B1402" s="38" t="str">
        <f>IF(supply!B1404&lt;&gt;"",supply!B1404,"")</f>
        <v/>
      </c>
      <c r="C1402" s="38" t="str">
        <f>IF(supply!C1404&lt;&gt;"",supply!C1404,"")</f>
        <v/>
      </c>
      <c r="D1402" s="38" t="str">
        <f>IF(supply!D1404&lt;&gt;"",supply!D1404,"")</f>
        <v/>
      </c>
      <c r="E1402" s="38" t="str">
        <f>IF(supply!E1404&lt;&gt;"",supply!E1404,"")</f>
        <v/>
      </c>
      <c r="F1402" s="38" t="str">
        <f>IF(supply!F1404&lt;&gt;"",VLOOKUP(supply!F1404,private!$H$1:$J$28,2,FALSE),"")</f>
        <v/>
      </c>
      <c r="G1402" s="38" t="str">
        <f>IF(supply!G1404&lt;&gt;"",VLOOKUP(supply!G1404,private!$L$1:$M$5,2,FALSE),"")</f>
        <v/>
      </c>
    </row>
    <row r="1403" spans="1:7" x14ac:dyDescent="0.25">
      <c r="A1403" s="38" t="str">
        <f>IF(supply!B1405&lt;&gt;"",supply!A1405,"")</f>
        <v/>
      </c>
      <c r="B1403" s="38" t="str">
        <f>IF(supply!B1405&lt;&gt;"",supply!B1405,"")</f>
        <v/>
      </c>
      <c r="C1403" s="38" t="str">
        <f>IF(supply!C1405&lt;&gt;"",supply!C1405,"")</f>
        <v/>
      </c>
      <c r="D1403" s="38" t="str">
        <f>IF(supply!D1405&lt;&gt;"",supply!D1405,"")</f>
        <v/>
      </c>
      <c r="E1403" s="38" t="str">
        <f>IF(supply!E1405&lt;&gt;"",supply!E1405,"")</f>
        <v/>
      </c>
      <c r="F1403" s="38" t="str">
        <f>IF(supply!F1405&lt;&gt;"",VLOOKUP(supply!F1405,private!$H$1:$J$28,2,FALSE),"")</f>
        <v/>
      </c>
      <c r="G1403" s="38" t="str">
        <f>IF(supply!G1405&lt;&gt;"",VLOOKUP(supply!G1405,private!$L$1:$M$5,2,FALSE),"")</f>
        <v/>
      </c>
    </row>
    <row r="1404" spans="1:7" x14ac:dyDescent="0.25">
      <c r="A1404" s="38" t="str">
        <f>IF(supply!B1406&lt;&gt;"",supply!A1406,"")</f>
        <v/>
      </c>
      <c r="B1404" s="38" t="str">
        <f>IF(supply!B1406&lt;&gt;"",supply!B1406,"")</f>
        <v/>
      </c>
      <c r="C1404" s="38" t="str">
        <f>IF(supply!C1406&lt;&gt;"",supply!C1406,"")</f>
        <v/>
      </c>
      <c r="D1404" s="38" t="str">
        <f>IF(supply!D1406&lt;&gt;"",supply!D1406,"")</f>
        <v/>
      </c>
      <c r="E1404" s="38" t="str">
        <f>IF(supply!E1406&lt;&gt;"",supply!E1406,"")</f>
        <v/>
      </c>
      <c r="F1404" s="38" t="str">
        <f>IF(supply!F1406&lt;&gt;"",VLOOKUP(supply!F1406,private!$H$1:$J$28,2,FALSE),"")</f>
        <v/>
      </c>
      <c r="G1404" s="38" t="str">
        <f>IF(supply!G1406&lt;&gt;"",VLOOKUP(supply!G1406,private!$L$1:$M$5,2,FALSE),"")</f>
        <v/>
      </c>
    </row>
    <row r="1405" spans="1:7" x14ac:dyDescent="0.25">
      <c r="A1405" s="38" t="str">
        <f>IF(supply!B1407&lt;&gt;"",supply!A1407,"")</f>
        <v/>
      </c>
      <c r="B1405" s="38" t="str">
        <f>IF(supply!B1407&lt;&gt;"",supply!B1407,"")</f>
        <v/>
      </c>
      <c r="C1405" s="38" t="str">
        <f>IF(supply!C1407&lt;&gt;"",supply!C1407,"")</f>
        <v/>
      </c>
      <c r="D1405" s="38" t="str">
        <f>IF(supply!D1407&lt;&gt;"",supply!D1407,"")</f>
        <v/>
      </c>
      <c r="E1405" s="38" t="str">
        <f>IF(supply!E1407&lt;&gt;"",supply!E1407,"")</f>
        <v/>
      </c>
      <c r="F1405" s="38" t="str">
        <f>IF(supply!F1407&lt;&gt;"",VLOOKUP(supply!F1407,private!$H$1:$J$28,2,FALSE),"")</f>
        <v/>
      </c>
      <c r="G1405" s="38" t="str">
        <f>IF(supply!G1407&lt;&gt;"",VLOOKUP(supply!G1407,private!$L$1:$M$5,2,FALSE),"")</f>
        <v/>
      </c>
    </row>
    <row r="1406" spans="1:7" x14ac:dyDescent="0.25">
      <c r="A1406" s="38" t="str">
        <f>IF(supply!B1408&lt;&gt;"",supply!A1408,"")</f>
        <v/>
      </c>
      <c r="B1406" s="38" t="str">
        <f>IF(supply!B1408&lt;&gt;"",supply!B1408,"")</f>
        <v/>
      </c>
      <c r="C1406" s="38" t="str">
        <f>IF(supply!C1408&lt;&gt;"",supply!C1408,"")</f>
        <v/>
      </c>
      <c r="D1406" s="38" t="str">
        <f>IF(supply!D1408&lt;&gt;"",supply!D1408,"")</f>
        <v/>
      </c>
      <c r="E1406" s="38" t="str">
        <f>IF(supply!E1408&lt;&gt;"",supply!E1408,"")</f>
        <v/>
      </c>
      <c r="F1406" s="38" t="str">
        <f>IF(supply!F1408&lt;&gt;"",VLOOKUP(supply!F1408,private!$H$1:$J$28,2,FALSE),"")</f>
        <v/>
      </c>
      <c r="G1406" s="38" t="str">
        <f>IF(supply!G1408&lt;&gt;"",VLOOKUP(supply!G1408,private!$L$1:$M$5,2,FALSE),"")</f>
        <v/>
      </c>
    </row>
    <row r="1407" spans="1:7" x14ac:dyDescent="0.25">
      <c r="A1407" s="38" t="str">
        <f>IF(supply!B1409&lt;&gt;"",supply!A1409,"")</f>
        <v/>
      </c>
      <c r="B1407" s="38" t="str">
        <f>IF(supply!B1409&lt;&gt;"",supply!B1409,"")</f>
        <v/>
      </c>
      <c r="C1407" s="38" t="str">
        <f>IF(supply!C1409&lt;&gt;"",supply!C1409,"")</f>
        <v/>
      </c>
      <c r="D1407" s="38" t="str">
        <f>IF(supply!D1409&lt;&gt;"",supply!D1409,"")</f>
        <v/>
      </c>
      <c r="E1407" s="38" t="str">
        <f>IF(supply!E1409&lt;&gt;"",supply!E1409,"")</f>
        <v/>
      </c>
      <c r="F1407" s="38" t="str">
        <f>IF(supply!F1409&lt;&gt;"",VLOOKUP(supply!F1409,private!$H$1:$J$28,2,FALSE),"")</f>
        <v/>
      </c>
      <c r="G1407" s="38" t="str">
        <f>IF(supply!G1409&lt;&gt;"",VLOOKUP(supply!G1409,private!$L$1:$M$5,2,FALSE),"")</f>
        <v/>
      </c>
    </row>
    <row r="1408" spans="1:7" x14ac:dyDescent="0.25">
      <c r="A1408" s="38" t="str">
        <f>IF(supply!B1410&lt;&gt;"",supply!A1410,"")</f>
        <v/>
      </c>
      <c r="B1408" s="38" t="str">
        <f>IF(supply!B1410&lt;&gt;"",supply!B1410,"")</f>
        <v/>
      </c>
      <c r="C1408" s="38" t="str">
        <f>IF(supply!C1410&lt;&gt;"",supply!C1410,"")</f>
        <v/>
      </c>
      <c r="D1408" s="38" t="str">
        <f>IF(supply!D1410&lt;&gt;"",supply!D1410,"")</f>
        <v/>
      </c>
      <c r="E1408" s="38" t="str">
        <f>IF(supply!E1410&lt;&gt;"",supply!E1410,"")</f>
        <v/>
      </c>
      <c r="F1408" s="38" t="str">
        <f>IF(supply!F1410&lt;&gt;"",VLOOKUP(supply!F1410,private!$H$1:$J$28,2,FALSE),"")</f>
        <v/>
      </c>
      <c r="G1408" s="38" t="str">
        <f>IF(supply!G1410&lt;&gt;"",VLOOKUP(supply!G1410,private!$L$1:$M$5,2,FALSE),"")</f>
        <v/>
      </c>
    </row>
    <row r="1409" spans="1:7" x14ac:dyDescent="0.25">
      <c r="A1409" s="38" t="str">
        <f>IF(supply!B1411&lt;&gt;"",supply!A1411,"")</f>
        <v/>
      </c>
      <c r="B1409" s="38" t="str">
        <f>IF(supply!B1411&lt;&gt;"",supply!B1411,"")</f>
        <v/>
      </c>
      <c r="C1409" s="38" t="str">
        <f>IF(supply!C1411&lt;&gt;"",supply!C1411,"")</f>
        <v/>
      </c>
      <c r="D1409" s="38" t="str">
        <f>IF(supply!D1411&lt;&gt;"",supply!D1411,"")</f>
        <v/>
      </c>
      <c r="E1409" s="38" t="str">
        <f>IF(supply!E1411&lt;&gt;"",supply!E1411,"")</f>
        <v/>
      </c>
      <c r="F1409" s="38" t="str">
        <f>IF(supply!F1411&lt;&gt;"",VLOOKUP(supply!F1411,private!$H$1:$J$28,2,FALSE),"")</f>
        <v/>
      </c>
      <c r="G1409" s="38" t="str">
        <f>IF(supply!G1411&lt;&gt;"",VLOOKUP(supply!G1411,private!$L$1:$M$5,2,FALSE),"")</f>
        <v/>
      </c>
    </row>
    <row r="1410" spans="1:7" x14ac:dyDescent="0.25">
      <c r="A1410" s="38" t="str">
        <f>IF(supply!B1412&lt;&gt;"",supply!A1412,"")</f>
        <v/>
      </c>
      <c r="B1410" s="38" t="str">
        <f>IF(supply!B1412&lt;&gt;"",supply!B1412,"")</f>
        <v/>
      </c>
      <c r="C1410" s="38" t="str">
        <f>IF(supply!C1412&lt;&gt;"",supply!C1412,"")</f>
        <v/>
      </c>
      <c r="D1410" s="38" t="str">
        <f>IF(supply!D1412&lt;&gt;"",supply!D1412,"")</f>
        <v/>
      </c>
      <c r="E1410" s="38" t="str">
        <f>IF(supply!E1412&lt;&gt;"",supply!E1412,"")</f>
        <v/>
      </c>
      <c r="F1410" s="38" t="str">
        <f>IF(supply!F1412&lt;&gt;"",VLOOKUP(supply!F1412,private!$H$1:$J$28,2,FALSE),"")</f>
        <v/>
      </c>
      <c r="G1410" s="38" t="str">
        <f>IF(supply!G1412&lt;&gt;"",VLOOKUP(supply!G1412,private!$L$1:$M$5,2,FALSE),"")</f>
        <v/>
      </c>
    </row>
    <row r="1411" spans="1:7" x14ac:dyDescent="0.25">
      <c r="A1411" s="38" t="str">
        <f>IF(supply!B1413&lt;&gt;"",supply!A1413,"")</f>
        <v/>
      </c>
      <c r="B1411" s="38" t="str">
        <f>IF(supply!B1413&lt;&gt;"",supply!B1413,"")</f>
        <v/>
      </c>
      <c r="C1411" s="38" t="str">
        <f>IF(supply!C1413&lt;&gt;"",supply!C1413,"")</f>
        <v/>
      </c>
      <c r="D1411" s="38" t="str">
        <f>IF(supply!D1413&lt;&gt;"",supply!D1413,"")</f>
        <v/>
      </c>
      <c r="E1411" s="38" t="str">
        <f>IF(supply!E1413&lt;&gt;"",supply!E1413,"")</f>
        <v/>
      </c>
      <c r="F1411" s="38" t="str">
        <f>IF(supply!F1413&lt;&gt;"",VLOOKUP(supply!F1413,private!$H$1:$J$28,2,FALSE),"")</f>
        <v/>
      </c>
      <c r="G1411" s="38" t="str">
        <f>IF(supply!G1413&lt;&gt;"",VLOOKUP(supply!G1413,private!$L$1:$M$5,2,FALSE),"")</f>
        <v/>
      </c>
    </row>
    <row r="1412" spans="1:7" x14ac:dyDescent="0.25">
      <c r="A1412" s="38" t="str">
        <f>IF(supply!B1414&lt;&gt;"",supply!A1414,"")</f>
        <v/>
      </c>
      <c r="B1412" s="38" t="str">
        <f>IF(supply!B1414&lt;&gt;"",supply!B1414,"")</f>
        <v/>
      </c>
      <c r="C1412" s="38" t="str">
        <f>IF(supply!C1414&lt;&gt;"",supply!C1414,"")</f>
        <v/>
      </c>
      <c r="D1412" s="38" t="str">
        <f>IF(supply!D1414&lt;&gt;"",supply!D1414,"")</f>
        <v/>
      </c>
      <c r="E1412" s="38" t="str">
        <f>IF(supply!E1414&lt;&gt;"",supply!E1414,"")</f>
        <v/>
      </c>
      <c r="F1412" s="38" t="str">
        <f>IF(supply!F1414&lt;&gt;"",VLOOKUP(supply!F1414,private!$H$1:$J$28,2,FALSE),"")</f>
        <v/>
      </c>
      <c r="G1412" s="38" t="str">
        <f>IF(supply!G1414&lt;&gt;"",VLOOKUP(supply!G1414,private!$L$1:$M$5,2,FALSE),"")</f>
        <v/>
      </c>
    </row>
    <row r="1413" spans="1:7" x14ac:dyDescent="0.25">
      <c r="A1413" s="38" t="str">
        <f>IF(supply!B1415&lt;&gt;"",supply!A1415,"")</f>
        <v/>
      </c>
      <c r="B1413" s="38" t="str">
        <f>IF(supply!B1415&lt;&gt;"",supply!B1415,"")</f>
        <v/>
      </c>
      <c r="C1413" s="38" t="str">
        <f>IF(supply!C1415&lt;&gt;"",supply!C1415,"")</f>
        <v/>
      </c>
      <c r="D1413" s="38" t="str">
        <f>IF(supply!D1415&lt;&gt;"",supply!D1415,"")</f>
        <v/>
      </c>
      <c r="E1413" s="38" t="str">
        <f>IF(supply!E1415&lt;&gt;"",supply!E1415,"")</f>
        <v/>
      </c>
      <c r="F1413" s="38" t="str">
        <f>IF(supply!F1415&lt;&gt;"",VLOOKUP(supply!F1415,private!$H$1:$J$28,2,FALSE),"")</f>
        <v/>
      </c>
      <c r="G1413" s="38" t="str">
        <f>IF(supply!G1415&lt;&gt;"",VLOOKUP(supply!G1415,private!$L$1:$M$5,2,FALSE),"")</f>
        <v/>
      </c>
    </row>
    <row r="1414" spans="1:7" x14ac:dyDescent="0.25">
      <c r="A1414" s="38" t="str">
        <f>IF(supply!B1416&lt;&gt;"",supply!A1416,"")</f>
        <v/>
      </c>
      <c r="B1414" s="38" t="str">
        <f>IF(supply!B1416&lt;&gt;"",supply!B1416,"")</f>
        <v/>
      </c>
      <c r="C1414" s="38" t="str">
        <f>IF(supply!C1416&lt;&gt;"",supply!C1416,"")</f>
        <v/>
      </c>
      <c r="D1414" s="38" t="str">
        <f>IF(supply!D1416&lt;&gt;"",supply!D1416,"")</f>
        <v/>
      </c>
      <c r="E1414" s="38" t="str">
        <f>IF(supply!E1416&lt;&gt;"",supply!E1416,"")</f>
        <v/>
      </c>
      <c r="F1414" s="38" t="str">
        <f>IF(supply!F1416&lt;&gt;"",VLOOKUP(supply!F1416,private!$H$1:$J$28,2,FALSE),"")</f>
        <v/>
      </c>
      <c r="G1414" s="38" t="str">
        <f>IF(supply!G1416&lt;&gt;"",VLOOKUP(supply!G1416,private!$L$1:$M$5,2,FALSE),"")</f>
        <v/>
      </c>
    </row>
    <row r="1415" spans="1:7" x14ac:dyDescent="0.25">
      <c r="A1415" s="38" t="str">
        <f>IF(supply!B1417&lt;&gt;"",supply!A1417,"")</f>
        <v/>
      </c>
      <c r="B1415" s="38" t="str">
        <f>IF(supply!B1417&lt;&gt;"",supply!B1417,"")</f>
        <v/>
      </c>
      <c r="C1415" s="38" t="str">
        <f>IF(supply!C1417&lt;&gt;"",supply!C1417,"")</f>
        <v/>
      </c>
      <c r="D1415" s="38" t="str">
        <f>IF(supply!D1417&lt;&gt;"",supply!D1417,"")</f>
        <v/>
      </c>
      <c r="E1415" s="38" t="str">
        <f>IF(supply!E1417&lt;&gt;"",supply!E1417,"")</f>
        <v/>
      </c>
      <c r="F1415" s="38" t="str">
        <f>IF(supply!F1417&lt;&gt;"",VLOOKUP(supply!F1417,private!$H$1:$J$28,2,FALSE),"")</f>
        <v/>
      </c>
      <c r="G1415" s="38" t="str">
        <f>IF(supply!G1417&lt;&gt;"",VLOOKUP(supply!G1417,private!$L$1:$M$5,2,FALSE),"")</f>
        <v/>
      </c>
    </row>
    <row r="1416" spans="1:7" x14ac:dyDescent="0.25">
      <c r="A1416" s="38" t="str">
        <f>IF(supply!B1418&lt;&gt;"",supply!A1418,"")</f>
        <v/>
      </c>
      <c r="B1416" s="38" t="str">
        <f>IF(supply!B1418&lt;&gt;"",supply!B1418,"")</f>
        <v/>
      </c>
      <c r="C1416" s="38" t="str">
        <f>IF(supply!C1418&lt;&gt;"",supply!C1418,"")</f>
        <v/>
      </c>
      <c r="D1416" s="38" t="str">
        <f>IF(supply!D1418&lt;&gt;"",supply!D1418,"")</f>
        <v/>
      </c>
      <c r="E1416" s="38" t="str">
        <f>IF(supply!E1418&lt;&gt;"",supply!E1418,"")</f>
        <v/>
      </c>
      <c r="F1416" s="38" t="str">
        <f>IF(supply!F1418&lt;&gt;"",VLOOKUP(supply!F1418,private!$H$1:$J$28,2,FALSE),"")</f>
        <v/>
      </c>
      <c r="G1416" s="38" t="str">
        <f>IF(supply!G1418&lt;&gt;"",VLOOKUP(supply!G1418,private!$L$1:$M$5,2,FALSE),"")</f>
        <v/>
      </c>
    </row>
    <row r="1417" spans="1:7" x14ac:dyDescent="0.25">
      <c r="A1417" s="38" t="str">
        <f>IF(supply!B1419&lt;&gt;"",supply!A1419,"")</f>
        <v/>
      </c>
      <c r="B1417" s="38" t="str">
        <f>IF(supply!B1419&lt;&gt;"",supply!B1419,"")</f>
        <v/>
      </c>
      <c r="C1417" s="38" t="str">
        <f>IF(supply!C1419&lt;&gt;"",supply!C1419,"")</f>
        <v/>
      </c>
      <c r="D1417" s="38" t="str">
        <f>IF(supply!D1419&lt;&gt;"",supply!D1419,"")</f>
        <v/>
      </c>
      <c r="E1417" s="38" t="str">
        <f>IF(supply!E1419&lt;&gt;"",supply!E1419,"")</f>
        <v/>
      </c>
      <c r="F1417" s="38" t="str">
        <f>IF(supply!F1419&lt;&gt;"",VLOOKUP(supply!F1419,private!$H$1:$J$28,2,FALSE),"")</f>
        <v/>
      </c>
      <c r="G1417" s="38" t="str">
        <f>IF(supply!G1419&lt;&gt;"",VLOOKUP(supply!G1419,private!$L$1:$M$5,2,FALSE),"")</f>
        <v/>
      </c>
    </row>
    <row r="1418" spans="1:7" x14ac:dyDescent="0.25">
      <c r="A1418" s="38" t="str">
        <f>IF(supply!B1420&lt;&gt;"",supply!A1420,"")</f>
        <v/>
      </c>
      <c r="B1418" s="38" t="str">
        <f>IF(supply!B1420&lt;&gt;"",supply!B1420,"")</f>
        <v/>
      </c>
      <c r="C1418" s="38" t="str">
        <f>IF(supply!C1420&lt;&gt;"",supply!C1420,"")</f>
        <v/>
      </c>
      <c r="D1418" s="38" t="str">
        <f>IF(supply!D1420&lt;&gt;"",supply!D1420,"")</f>
        <v/>
      </c>
      <c r="E1418" s="38" t="str">
        <f>IF(supply!E1420&lt;&gt;"",supply!E1420,"")</f>
        <v/>
      </c>
      <c r="F1418" s="38" t="str">
        <f>IF(supply!F1420&lt;&gt;"",VLOOKUP(supply!F1420,private!$H$1:$J$28,2,FALSE),"")</f>
        <v/>
      </c>
      <c r="G1418" s="38" t="str">
        <f>IF(supply!G1420&lt;&gt;"",VLOOKUP(supply!G1420,private!$L$1:$M$5,2,FALSE),"")</f>
        <v/>
      </c>
    </row>
    <row r="1419" spans="1:7" x14ac:dyDescent="0.25">
      <c r="A1419" s="38" t="str">
        <f>IF(supply!B1421&lt;&gt;"",supply!A1421,"")</f>
        <v/>
      </c>
      <c r="B1419" s="38" t="str">
        <f>IF(supply!B1421&lt;&gt;"",supply!B1421,"")</f>
        <v/>
      </c>
      <c r="C1419" s="38" t="str">
        <f>IF(supply!C1421&lt;&gt;"",supply!C1421,"")</f>
        <v/>
      </c>
      <c r="D1419" s="38" t="str">
        <f>IF(supply!D1421&lt;&gt;"",supply!D1421,"")</f>
        <v/>
      </c>
      <c r="E1419" s="38" t="str">
        <f>IF(supply!E1421&lt;&gt;"",supply!E1421,"")</f>
        <v/>
      </c>
      <c r="F1419" s="38" t="str">
        <f>IF(supply!F1421&lt;&gt;"",VLOOKUP(supply!F1421,private!$H$1:$J$28,2,FALSE),"")</f>
        <v/>
      </c>
      <c r="G1419" s="38" t="str">
        <f>IF(supply!G1421&lt;&gt;"",VLOOKUP(supply!G1421,private!$L$1:$M$5,2,FALSE),"")</f>
        <v/>
      </c>
    </row>
    <row r="1420" spans="1:7" x14ac:dyDescent="0.25">
      <c r="A1420" s="38" t="str">
        <f>IF(supply!B1422&lt;&gt;"",supply!A1422,"")</f>
        <v/>
      </c>
      <c r="B1420" s="38" t="str">
        <f>IF(supply!B1422&lt;&gt;"",supply!B1422,"")</f>
        <v/>
      </c>
      <c r="C1420" s="38" t="str">
        <f>IF(supply!C1422&lt;&gt;"",supply!C1422,"")</f>
        <v/>
      </c>
      <c r="D1420" s="38" t="str">
        <f>IF(supply!D1422&lt;&gt;"",supply!D1422,"")</f>
        <v/>
      </c>
      <c r="E1420" s="38" t="str">
        <f>IF(supply!E1422&lt;&gt;"",supply!E1422,"")</f>
        <v/>
      </c>
      <c r="F1420" s="38" t="str">
        <f>IF(supply!F1422&lt;&gt;"",VLOOKUP(supply!F1422,private!$H$1:$J$28,2,FALSE),"")</f>
        <v/>
      </c>
      <c r="G1420" s="38" t="str">
        <f>IF(supply!G1422&lt;&gt;"",VLOOKUP(supply!G1422,private!$L$1:$M$5,2,FALSE),"")</f>
        <v/>
      </c>
    </row>
    <row r="1421" spans="1:7" x14ac:dyDescent="0.25">
      <c r="A1421" s="38" t="str">
        <f>IF(supply!B1423&lt;&gt;"",supply!A1423,"")</f>
        <v/>
      </c>
      <c r="B1421" s="38" t="str">
        <f>IF(supply!B1423&lt;&gt;"",supply!B1423,"")</f>
        <v/>
      </c>
      <c r="C1421" s="38" t="str">
        <f>IF(supply!C1423&lt;&gt;"",supply!C1423,"")</f>
        <v/>
      </c>
      <c r="D1421" s="38" t="str">
        <f>IF(supply!D1423&lt;&gt;"",supply!D1423,"")</f>
        <v/>
      </c>
      <c r="E1421" s="38" t="str">
        <f>IF(supply!E1423&lt;&gt;"",supply!E1423,"")</f>
        <v/>
      </c>
      <c r="F1421" s="38" t="str">
        <f>IF(supply!F1423&lt;&gt;"",VLOOKUP(supply!F1423,private!$H$1:$J$28,2,FALSE),"")</f>
        <v/>
      </c>
      <c r="G1421" s="38" t="str">
        <f>IF(supply!G1423&lt;&gt;"",VLOOKUP(supply!G1423,private!$L$1:$M$5,2,FALSE),"")</f>
        <v/>
      </c>
    </row>
    <row r="1422" spans="1:7" x14ac:dyDescent="0.25">
      <c r="A1422" s="38" t="str">
        <f>IF(supply!B1424&lt;&gt;"",supply!A1424,"")</f>
        <v/>
      </c>
      <c r="B1422" s="38" t="str">
        <f>IF(supply!B1424&lt;&gt;"",supply!B1424,"")</f>
        <v/>
      </c>
      <c r="C1422" s="38" t="str">
        <f>IF(supply!C1424&lt;&gt;"",supply!C1424,"")</f>
        <v/>
      </c>
      <c r="D1422" s="38" t="str">
        <f>IF(supply!D1424&lt;&gt;"",supply!D1424,"")</f>
        <v/>
      </c>
      <c r="E1422" s="38" t="str">
        <f>IF(supply!E1424&lt;&gt;"",supply!E1424,"")</f>
        <v/>
      </c>
      <c r="F1422" s="38" t="str">
        <f>IF(supply!F1424&lt;&gt;"",VLOOKUP(supply!F1424,private!$H$1:$J$28,2,FALSE),"")</f>
        <v/>
      </c>
      <c r="G1422" s="38" t="str">
        <f>IF(supply!G1424&lt;&gt;"",VLOOKUP(supply!G1424,private!$L$1:$M$5,2,FALSE),"")</f>
        <v/>
      </c>
    </row>
    <row r="1423" spans="1:7" x14ac:dyDescent="0.25">
      <c r="A1423" s="38" t="str">
        <f>IF(supply!B1425&lt;&gt;"",supply!A1425,"")</f>
        <v/>
      </c>
      <c r="B1423" s="38" t="str">
        <f>IF(supply!B1425&lt;&gt;"",supply!B1425,"")</f>
        <v/>
      </c>
      <c r="C1423" s="38" t="str">
        <f>IF(supply!C1425&lt;&gt;"",supply!C1425,"")</f>
        <v/>
      </c>
      <c r="D1423" s="38" t="str">
        <f>IF(supply!D1425&lt;&gt;"",supply!D1425,"")</f>
        <v/>
      </c>
      <c r="E1423" s="38" t="str">
        <f>IF(supply!E1425&lt;&gt;"",supply!E1425,"")</f>
        <v/>
      </c>
      <c r="F1423" s="38" t="str">
        <f>IF(supply!F1425&lt;&gt;"",VLOOKUP(supply!F1425,private!$H$1:$J$28,2,FALSE),"")</f>
        <v/>
      </c>
      <c r="G1423" s="38" t="str">
        <f>IF(supply!G1425&lt;&gt;"",VLOOKUP(supply!G1425,private!$L$1:$M$5,2,FALSE),"")</f>
        <v/>
      </c>
    </row>
    <row r="1424" spans="1:7" x14ac:dyDescent="0.25">
      <c r="A1424" s="38" t="str">
        <f>IF(supply!B1426&lt;&gt;"",supply!A1426,"")</f>
        <v/>
      </c>
      <c r="B1424" s="38" t="str">
        <f>IF(supply!B1426&lt;&gt;"",supply!B1426,"")</f>
        <v/>
      </c>
      <c r="C1424" s="38" t="str">
        <f>IF(supply!C1426&lt;&gt;"",supply!C1426,"")</f>
        <v/>
      </c>
      <c r="D1424" s="38" t="str">
        <f>IF(supply!D1426&lt;&gt;"",supply!D1426,"")</f>
        <v/>
      </c>
      <c r="E1424" s="38" t="str">
        <f>IF(supply!E1426&lt;&gt;"",supply!E1426,"")</f>
        <v/>
      </c>
      <c r="F1424" s="38" t="str">
        <f>IF(supply!F1426&lt;&gt;"",VLOOKUP(supply!F1426,private!$H$1:$J$28,2,FALSE),"")</f>
        <v/>
      </c>
      <c r="G1424" s="38" t="str">
        <f>IF(supply!G1426&lt;&gt;"",VLOOKUP(supply!G1426,private!$L$1:$M$5,2,FALSE),"")</f>
        <v/>
      </c>
    </row>
    <row r="1425" spans="1:7" x14ac:dyDescent="0.25">
      <c r="A1425" s="38" t="str">
        <f>IF(supply!B1427&lt;&gt;"",supply!A1427,"")</f>
        <v/>
      </c>
      <c r="B1425" s="38" t="str">
        <f>IF(supply!B1427&lt;&gt;"",supply!B1427,"")</f>
        <v/>
      </c>
      <c r="C1425" s="38" t="str">
        <f>IF(supply!C1427&lt;&gt;"",supply!C1427,"")</f>
        <v/>
      </c>
      <c r="D1425" s="38" t="str">
        <f>IF(supply!D1427&lt;&gt;"",supply!D1427,"")</f>
        <v/>
      </c>
      <c r="E1425" s="38" t="str">
        <f>IF(supply!E1427&lt;&gt;"",supply!E1427,"")</f>
        <v/>
      </c>
      <c r="F1425" s="38" t="str">
        <f>IF(supply!F1427&lt;&gt;"",VLOOKUP(supply!F1427,private!$H$1:$J$28,2,FALSE),"")</f>
        <v/>
      </c>
      <c r="G1425" s="38" t="str">
        <f>IF(supply!G1427&lt;&gt;"",VLOOKUP(supply!G1427,private!$L$1:$M$5,2,FALSE),"")</f>
        <v/>
      </c>
    </row>
    <row r="1426" spans="1:7" x14ac:dyDescent="0.25">
      <c r="A1426" s="38" t="str">
        <f>IF(supply!B1428&lt;&gt;"",supply!A1428,"")</f>
        <v/>
      </c>
      <c r="B1426" s="38" t="str">
        <f>IF(supply!B1428&lt;&gt;"",supply!B1428,"")</f>
        <v/>
      </c>
      <c r="C1426" s="38" t="str">
        <f>IF(supply!C1428&lt;&gt;"",supply!C1428,"")</f>
        <v/>
      </c>
      <c r="D1426" s="38" t="str">
        <f>IF(supply!D1428&lt;&gt;"",supply!D1428,"")</f>
        <v/>
      </c>
      <c r="E1426" s="38" t="str">
        <f>IF(supply!E1428&lt;&gt;"",supply!E1428,"")</f>
        <v/>
      </c>
      <c r="F1426" s="38" t="str">
        <f>IF(supply!F1428&lt;&gt;"",VLOOKUP(supply!F1428,private!$H$1:$J$28,2,FALSE),"")</f>
        <v/>
      </c>
      <c r="G1426" s="38" t="str">
        <f>IF(supply!G1428&lt;&gt;"",VLOOKUP(supply!G1428,private!$L$1:$M$5,2,FALSE),"")</f>
        <v/>
      </c>
    </row>
    <row r="1427" spans="1:7" x14ac:dyDescent="0.25">
      <c r="A1427" s="38" t="str">
        <f>IF(supply!B1429&lt;&gt;"",supply!A1429,"")</f>
        <v/>
      </c>
      <c r="B1427" s="38" t="str">
        <f>IF(supply!B1429&lt;&gt;"",supply!B1429,"")</f>
        <v/>
      </c>
      <c r="C1427" s="38" t="str">
        <f>IF(supply!C1429&lt;&gt;"",supply!C1429,"")</f>
        <v/>
      </c>
      <c r="D1427" s="38" t="str">
        <f>IF(supply!D1429&lt;&gt;"",supply!D1429,"")</f>
        <v/>
      </c>
      <c r="E1427" s="38" t="str">
        <f>IF(supply!E1429&lt;&gt;"",supply!E1429,"")</f>
        <v/>
      </c>
      <c r="F1427" s="38" t="str">
        <f>IF(supply!F1429&lt;&gt;"",VLOOKUP(supply!F1429,private!$H$1:$J$28,2,FALSE),"")</f>
        <v/>
      </c>
      <c r="G1427" s="38" t="str">
        <f>IF(supply!G1429&lt;&gt;"",VLOOKUP(supply!G1429,private!$L$1:$M$5,2,FALSE),"")</f>
        <v/>
      </c>
    </row>
    <row r="1428" spans="1:7" x14ac:dyDescent="0.25">
      <c r="A1428" s="38" t="str">
        <f>IF(supply!B1430&lt;&gt;"",supply!A1430,"")</f>
        <v/>
      </c>
      <c r="B1428" s="38" t="str">
        <f>IF(supply!B1430&lt;&gt;"",supply!B1430,"")</f>
        <v/>
      </c>
      <c r="C1428" s="38" t="str">
        <f>IF(supply!C1430&lt;&gt;"",supply!C1430,"")</f>
        <v/>
      </c>
      <c r="D1428" s="38" t="str">
        <f>IF(supply!D1430&lt;&gt;"",supply!D1430,"")</f>
        <v/>
      </c>
      <c r="E1428" s="38" t="str">
        <f>IF(supply!E1430&lt;&gt;"",supply!E1430,"")</f>
        <v/>
      </c>
      <c r="F1428" s="38" t="str">
        <f>IF(supply!F1430&lt;&gt;"",VLOOKUP(supply!F1430,private!$H$1:$J$28,2,FALSE),"")</f>
        <v/>
      </c>
      <c r="G1428" s="38" t="str">
        <f>IF(supply!G1430&lt;&gt;"",VLOOKUP(supply!G1430,private!$L$1:$M$5,2,FALSE),"")</f>
        <v/>
      </c>
    </row>
    <row r="1429" spans="1:7" x14ac:dyDescent="0.25">
      <c r="A1429" s="38" t="str">
        <f>IF(supply!B1431&lt;&gt;"",supply!A1431,"")</f>
        <v/>
      </c>
      <c r="B1429" s="38" t="str">
        <f>IF(supply!B1431&lt;&gt;"",supply!B1431,"")</f>
        <v/>
      </c>
      <c r="C1429" s="38" t="str">
        <f>IF(supply!C1431&lt;&gt;"",supply!C1431,"")</f>
        <v/>
      </c>
      <c r="D1429" s="38" t="str">
        <f>IF(supply!D1431&lt;&gt;"",supply!D1431,"")</f>
        <v/>
      </c>
      <c r="E1429" s="38" t="str">
        <f>IF(supply!E1431&lt;&gt;"",supply!E1431,"")</f>
        <v/>
      </c>
      <c r="F1429" s="38" t="str">
        <f>IF(supply!F1431&lt;&gt;"",VLOOKUP(supply!F1431,private!$H$1:$J$28,2,FALSE),"")</f>
        <v/>
      </c>
      <c r="G1429" s="38" t="str">
        <f>IF(supply!G1431&lt;&gt;"",VLOOKUP(supply!G1431,private!$L$1:$M$5,2,FALSE),"")</f>
        <v/>
      </c>
    </row>
    <row r="1430" spans="1:7" x14ac:dyDescent="0.25">
      <c r="A1430" s="38" t="str">
        <f>IF(supply!B1432&lt;&gt;"",supply!A1432,"")</f>
        <v/>
      </c>
      <c r="B1430" s="38" t="str">
        <f>IF(supply!B1432&lt;&gt;"",supply!B1432,"")</f>
        <v/>
      </c>
      <c r="C1430" s="38" t="str">
        <f>IF(supply!C1432&lt;&gt;"",supply!C1432,"")</f>
        <v/>
      </c>
      <c r="D1430" s="38" t="str">
        <f>IF(supply!D1432&lt;&gt;"",supply!D1432,"")</f>
        <v/>
      </c>
      <c r="E1430" s="38" t="str">
        <f>IF(supply!E1432&lt;&gt;"",supply!E1432,"")</f>
        <v/>
      </c>
      <c r="F1430" s="38" t="str">
        <f>IF(supply!F1432&lt;&gt;"",VLOOKUP(supply!F1432,private!$H$1:$J$28,2,FALSE),"")</f>
        <v/>
      </c>
      <c r="G1430" s="38" t="str">
        <f>IF(supply!G1432&lt;&gt;"",VLOOKUP(supply!G1432,private!$L$1:$M$5,2,FALSE),"")</f>
        <v/>
      </c>
    </row>
    <row r="1431" spans="1:7" x14ac:dyDescent="0.25">
      <c r="A1431" s="38" t="str">
        <f>IF(supply!B1433&lt;&gt;"",supply!A1433,"")</f>
        <v/>
      </c>
      <c r="B1431" s="38" t="str">
        <f>IF(supply!B1433&lt;&gt;"",supply!B1433,"")</f>
        <v/>
      </c>
      <c r="C1431" s="38" t="str">
        <f>IF(supply!C1433&lt;&gt;"",supply!C1433,"")</f>
        <v/>
      </c>
      <c r="D1431" s="38" t="str">
        <f>IF(supply!D1433&lt;&gt;"",supply!D1433,"")</f>
        <v/>
      </c>
      <c r="E1431" s="38" t="str">
        <f>IF(supply!E1433&lt;&gt;"",supply!E1433,"")</f>
        <v/>
      </c>
      <c r="F1431" s="38" t="str">
        <f>IF(supply!F1433&lt;&gt;"",VLOOKUP(supply!F1433,private!$H$1:$J$28,2,FALSE),"")</f>
        <v/>
      </c>
      <c r="G1431" s="38" t="str">
        <f>IF(supply!G1433&lt;&gt;"",VLOOKUP(supply!G1433,private!$L$1:$M$5,2,FALSE),"")</f>
        <v/>
      </c>
    </row>
    <row r="1432" spans="1:7" x14ac:dyDescent="0.25">
      <c r="A1432" s="38" t="str">
        <f>IF(supply!B1434&lt;&gt;"",supply!A1434,"")</f>
        <v/>
      </c>
      <c r="B1432" s="38" t="str">
        <f>IF(supply!B1434&lt;&gt;"",supply!B1434,"")</f>
        <v/>
      </c>
      <c r="C1432" s="38" t="str">
        <f>IF(supply!C1434&lt;&gt;"",supply!C1434,"")</f>
        <v/>
      </c>
      <c r="D1432" s="38" t="str">
        <f>IF(supply!D1434&lt;&gt;"",supply!D1434,"")</f>
        <v/>
      </c>
      <c r="E1432" s="38" t="str">
        <f>IF(supply!E1434&lt;&gt;"",supply!E1434,"")</f>
        <v/>
      </c>
      <c r="F1432" s="38" t="str">
        <f>IF(supply!F1434&lt;&gt;"",VLOOKUP(supply!F1434,private!$H$1:$J$28,2,FALSE),"")</f>
        <v/>
      </c>
      <c r="G1432" s="38" t="str">
        <f>IF(supply!G1434&lt;&gt;"",VLOOKUP(supply!G1434,private!$L$1:$M$5,2,FALSE),"")</f>
        <v/>
      </c>
    </row>
    <row r="1433" spans="1:7" x14ac:dyDescent="0.25">
      <c r="A1433" s="38" t="str">
        <f>IF(supply!B1435&lt;&gt;"",supply!A1435,"")</f>
        <v/>
      </c>
      <c r="B1433" s="38" t="str">
        <f>IF(supply!B1435&lt;&gt;"",supply!B1435,"")</f>
        <v/>
      </c>
      <c r="C1433" s="38" t="str">
        <f>IF(supply!C1435&lt;&gt;"",supply!C1435,"")</f>
        <v/>
      </c>
      <c r="D1433" s="38" t="str">
        <f>IF(supply!D1435&lt;&gt;"",supply!D1435,"")</f>
        <v/>
      </c>
      <c r="E1433" s="38" t="str">
        <f>IF(supply!E1435&lt;&gt;"",supply!E1435,"")</f>
        <v/>
      </c>
      <c r="F1433" s="38" t="str">
        <f>IF(supply!F1435&lt;&gt;"",VLOOKUP(supply!F1435,private!$H$1:$J$28,2,FALSE),"")</f>
        <v/>
      </c>
      <c r="G1433" s="38" t="str">
        <f>IF(supply!G1435&lt;&gt;"",VLOOKUP(supply!G1435,private!$L$1:$M$5,2,FALSE),"")</f>
        <v/>
      </c>
    </row>
    <row r="1434" spans="1:7" x14ac:dyDescent="0.25">
      <c r="A1434" s="38" t="str">
        <f>IF(supply!B1436&lt;&gt;"",supply!A1436,"")</f>
        <v/>
      </c>
      <c r="B1434" s="38" t="str">
        <f>IF(supply!B1436&lt;&gt;"",supply!B1436,"")</f>
        <v/>
      </c>
      <c r="C1434" s="38" t="str">
        <f>IF(supply!C1436&lt;&gt;"",supply!C1436,"")</f>
        <v/>
      </c>
      <c r="D1434" s="38" t="str">
        <f>IF(supply!D1436&lt;&gt;"",supply!D1436,"")</f>
        <v/>
      </c>
      <c r="E1434" s="38" t="str">
        <f>IF(supply!E1436&lt;&gt;"",supply!E1436,"")</f>
        <v/>
      </c>
      <c r="F1434" s="38" t="str">
        <f>IF(supply!F1436&lt;&gt;"",VLOOKUP(supply!F1436,private!$H$1:$J$28,2,FALSE),"")</f>
        <v/>
      </c>
      <c r="G1434" s="38" t="str">
        <f>IF(supply!G1436&lt;&gt;"",VLOOKUP(supply!G1436,private!$L$1:$M$5,2,FALSE),"")</f>
        <v/>
      </c>
    </row>
    <row r="1435" spans="1:7" x14ac:dyDescent="0.25">
      <c r="A1435" s="38" t="str">
        <f>IF(supply!B1437&lt;&gt;"",supply!A1437,"")</f>
        <v/>
      </c>
      <c r="B1435" s="38" t="str">
        <f>IF(supply!B1437&lt;&gt;"",supply!B1437,"")</f>
        <v/>
      </c>
      <c r="C1435" s="38" t="str">
        <f>IF(supply!C1437&lt;&gt;"",supply!C1437,"")</f>
        <v/>
      </c>
      <c r="D1435" s="38" t="str">
        <f>IF(supply!D1437&lt;&gt;"",supply!D1437,"")</f>
        <v/>
      </c>
      <c r="E1435" s="38" t="str">
        <f>IF(supply!E1437&lt;&gt;"",supply!E1437,"")</f>
        <v/>
      </c>
      <c r="F1435" s="38" t="str">
        <f>IF(supply!F1437&lt;&gt;"",VLOOKUP(supply!F1437,private!$H$1:$J$28,2,FALSE),"")</f>
        <v/>
      </c>
      <c r="G1435" s="38" t="str">
        <f>IF(supply!G1437&lt;&gt;"",VLOOKUP(supply!G1437,private!$L$1:$M$5,2,FALSE),"")</f>
        <v/>
      </c>
    </row>
    <row r="1436" spans="1:7" x14ac:dyDescent="0.25">
      <c r="A1436" s="38" t="str">
        <f>IF(supply!B1438&lt;&gt;"",supply!A1438,"")</f>
        <v/>
      </c>
      <c r="B1436" s="38" t="str">
        <f>IF(supply!B1438&lt;&gt;"",supply!B1438,"")</f>
        <v/>
      </c>
      <c r="C1436" s="38" t="str">
        <f>IF(supply!C1438&lt;&gt;"",supply!C1438,"")</f>
        <v/>
      </c>
      <c r="D1436" s="38" t="str">
        <f>IF(supply!D1438&lt;&gt;"",supply!D1438,"")</f>
        <v/>
      </c>
      <c r="E1436" s="38" t="str">
        <f>IF(supply!E1438&lt;&gt;"",supply!E1438,"")</f>
        <v/>
      </c>
      <c r="F1436" s="38" t="str">
        <f>IF(supply!F1438&lt;&gt;"",VLOOKUP(supply!F1438,private!$H$1:$J$28,2,FALSE),"")</f>
        <v/>
      </c>
      <c r="G1436" s="38" t="str">
        <f>IF(supply!G1438&lt;&gt;"",VLOOKUP(supply!G1438,private!$L$1:$M$5,2,FALSE),"")</f>
        <v/>
      </c>
    </row>
    <row r="1437" spans="1:7" x14ac:dyDescent="0.25">
      <c r="A1437" s="38" t="str">
        <f>IF(supply!B1439&lt;&gt;"",supply!A1439,"")</f>
        <v/>
      </c>
      <c r="B1437" s="38" t="str">
        <f>IF(supply!B1439&lt;&gt;"",supply!B1439,"")</f>
        <v/>
      </c>
      <c r="C1437" s="38" t="str">
        <f>IF(supply!C1439&lt;&gt;"",supply!C1439,"")</f>
        <v/>
      </c>
      <c r="D1437" s="38" t="str">
        <f>IF(supply!D1439&lt;&gt;"",supply!D1439,"")</f>
        <v/>
      </c>
      <c r="E1437" s="38" t="str">
        <f>IF(supply!E1439&lt;&gt;"",supply!E1439,"")</f>
        <v/>
      </c>
      <c r="F1437" s="38" t="str">
        <f>IF(supply!F1439&lt;&gt;"",VLOOKUP(supply!F1439,private!$H$1:$J$28,2,FALSE),"")</f>
        <v/>
      </c>
      <c r="G1437" s="38" t="str">
        <f>IF(supply!G1439&lt;&gt;"",VLOOKUP(supply!G1439,private!$L$1:$M$5,2,FALSE),"")</f>
        <v/>
      </c>
    </row>
    <row r="1438" spans="1:7" x14ac:dyDescent="0.25">
      <c r="A1438" s="38" t="str">
        <f>IF(supply!B1440&lt;&gt;"",supply!A1440,"")</f>
        <v/>
      </c>
      <c r="B1438" s="38" t="str">
        <f>IF(supply!B1440&lt;&gt;"",supply!B1440,"")</f>
        <v/>
      </c>
      <c r="C1438" s="38" t="str">
        <f>IF(supply!C1440&lt;&gt;"",supply!C1440,"")</f>
        <v/>
      </c>
      <c r="D1438" s="38" t="str">
        <f>IF(supply!D1440&lt;&gt;"",supply!D1440,"")</f>
        <v/>
      </c>
      <c r="E1438" s="38" t="str">
        <f>IF(supply!E1440&lt;&gt;"",supply!E1440,"")</f>
        <v/>
      </c>
      <c r="F1438" s="38" t="str">
        <f>IF(supply!F1440&lt;&gt;"",VLOOKUP(supply!F1440,private!$H$1:$J$28,2,FALSE),"")</f>
        <v/>
      </c>
      <c r="G1438" s="38" t="str">
        <f>IF(supply!G1440&lt;&gt;"",VLOOKUP(supply!G1440,private!$L$1:$M$5,2,FALSE),"")</f>
        <v/>
      </c>
    </row>
    <row r="1439" spans="1:7" x14ac:dyDescent="0.25">
      <c r="A1439" s="38" t="str">
        <f>IF(supply!B1441&lt;&gt;"",supply!A1441,"")</f>
        <v/>
      </c>
      <c r="B1439" s="38" t="str">
        <f>IF(supply!B1441&lt;&gt;"",supply!B1441,"")</f>
        <v/>
      </c>
      <c r="C1439" s="38" t="str">
        <f>IF(supply!C1441&lt;&gt;"",supply!C1441,"")</f>
        <v/>
      </c>
      <c r="D1439" s="38" t="str">
        <f>IF(supply!D1441&lt;&gt;"",supply!D1441,"")</f>
        <v/>
      </c>
      <c r="E1439" s="38" t="str">
        <f>IF(supply!E1441&lt;&gt;"",supply!E1441,"")</f>
        <v/>
      </c>
      <c r="F1439" s="38" t="str">
        <f>IF(supply!F1441&lt;&gt;"",VLOOKUP(supply!F1441,private!$H$1:$J$28,2,FALSE),"")</f>
        <v/>
      </c>
      <c r="G1439" s="38" t="str">
        <f>IF(supply!G1441&lt;&gt;"",VLOOKUP(supply!G1441,private!$L$1:$M$5,2,FALSE),"")</f>
        <v/>
      </c>
    </row>
    <row r="1440" spans="1:7" x14ac:dyDescent="0.25">
      <c r="A1440" s="38" t="str">
        <f>IF(supply!B1442&lt;&gt;"",supply!A1442,"")</f>
        <v/>
      </c>
      <c r="B1440" s="38" t="str">
        <f>IF(supply!B1442&lt;&gt;"",supply!B1442,"")</f>
        <v/>
      </c>
      <c r="C1440" s="38" t="str">
        <f>IF(supply!C1442&lt;&gt;"",supply!C1442,"")</f>
        <v/>
      </c>
      <c r="D1440" s="38" t="str">
        <f>IF(supply!D1442&lt;&gt;"",supply!D1442,"")</f>
        <v/>
      </c>
      <c r="E1440" s="38" t="str">
        <f>IF(supply!E1442&lt;&gt;"",supply!E1442,"")</f>
        <v/>
      </c>
      <c r="F1440" s="38" t="str">
        <f>IF(supply!F1442&lt;&gt;"",VLOOKUP(supply!F1442,private!$H$1:$J$28,2,FALSE),"")</f>
        <v/>
      </c>
      <c r="G1440" s="38" t="str">
        <f>IF(supply!G1442&lt;&gt;"",VLOOKUP(supply!G1442,private!$L$1:$M$5,2,FALSE),"")</f>
        <v/>
      </c>
    </row>
    <row r="1441" spans="1:7" x14ac:dyDescent="0.25">
      <c r="A1441" s="38" t="str">
        <f>IF(supply!B1443&lt;&gt;"",supply!A1443,"")</f>
        <v/>
      </c>
      <c r="B1441" s="38" t="str">
        <f>IF(supply!B1443&lt;&gt;"",supply!B1443,"")</f>
        <v/>
      </c>
      <c r="C1441" s="38" t="str">
        <f>IF(supply!C1443&lt;&gt;"",supply!C1443,"")</f>
        <v/>
      </c>
      <c r="D1441" s="38" t="str">
        <f>IF(supply!D1443&lt;&gt;"",supply!D1443,"")</f>
        <v/>
      </c>
      <c r="E1441" s="38" t="str">
        <f>IF(supply!E1443&lt;&gt;"",supply!E1443,"")</f>
        <v/>
      </c>
      <c r="F1441" s="38" t="str">
        <f>IF(supply!F1443&lt;&gt;"",VLOOKUP(supply!F1443,private!$H$1:$J$28,2,FALSE),"")</f>
        <v/>
      </c>
      <c r="G1441" s="38" t="str">
        <f>IF(supply!G1443&lt;&gt;"",VLOOKUP(supply!G1443,private!$L$1:$M$5,2,FALSE),"")</f>
        <v/>
      </c>
    </row>
    <row r="1442" spans="1:7" x14ac:dyDescent="0.25">
      <c r="A1442" s="38" t="str">
        <f>IF(supply!B1444&lt;&gt;"",supply!A1444,"")</f>
        <v/>
      </c>
      <c r="B1442" s="38" t="str">
        <f>IF(supply!B1444&lt;&gt;"",supply!B1444,"")</f>
        <v/>
      </c>
      <c r="C1442" s="38" t="str">
        <f>IF(supply!C1444&lt;&gt;"",supply!C1444,"")</f>
        <v/>
      </c>
      <c r="D1442" s="38" t="str">
        <f>IF(supply!D1444&lt;&gt;"",supply!D1444,"")</f>
        <v/>
      </c>
      <c r="E1442" s="38" t="str">
        <f>IF(supply!E1444&lt;&gt;"",supply!E1444,"")</f>
        <v/>
      </c>
      <c r="F1442" s="38" t="str">
        <f>IF(supply!F1444&lt;&gt;"",VLOOKUP(supply!F1444,private!$H$1:$J$28,2,FALSE),"")</f>
        <v/>
      </c>
      <c r="G1442" s="38" t="str">
        <f>IF(supply!G1444&lt;&gt;"",VLOOKUP(supply!G1444,private!$L$1:$M$5,2,FALSE),"")</f>
        <v/>
      </c>
    </row>
    <row r="1443" spans="1:7" x14ac:dyDescent="0.25">
      <c r="A1443" s="38" t="str">
        <f>IF(supply!B1445&lt;&gt;"",supply!A1445,"")</f>
        <v/>
      </c>
      <c r="B1443" s="38" t="str">
        <f>IF(supply!B1445&lt;&gt;"",supply!B1445,"")</f>
        <v/>
      </c>
      <c r="C1443" s="38" t="str">
        <f>IF(supply!C1445&lt;&gt;"",supply!C1445,"")</f>
        <v/>
      </c>
      <c r="D1443" s="38" t="str">
        <f>IF(supply!D1445&lt;&gt;"",supply!D1445,"")</f>
        <v/>
      </c>
      <c r="E1443" s="38" t="str">
        <f>IF(supply!E1445&lt;&gt;"",supply!E1445,"")</f>
        <v/>
      </c>
      <c r="F1443" s="38" t="str">
        <f>IF(supply!F1445&lt;&gt;"",VLOOKUP(supply!F1445,private!$H$1:$J$28,2,FALSE),"")</f>
        <v/>
      </c>
      <c r="G1443" s="38" t="str">
        <f>IF(supply!G1445&lt;&gt;"",VLOOKUP(supply!G1445,private!$L$1:$M$5,2,FALSE),"")</f>
        <v/>
      </c>
    </row>
    <row r="1444" spans="1:7" x14ac:dyDescent="0.25">
      <c r="A1444" s="38" t="str">
        <f>IF(supply!B1446&lt;&gt;"",supply!A1446,"")</f>
        <v/>
      </c>
      <c r="B1444" s="38" t="str">
        <f>IF(supply!B1446&lt;&gt;"",supply!B1446,"")</f>
        <v/>
      </c>
      <c r="C1444" s="38" t="str">
        <f>IF(supply!C1446&lt;&gt;"",supply!C1446,"")</f>
        <v/>
      </c>
      <c r="D1444" s="38" t="str">
        <f>IF(supply!D1446&lt;&gt;"",supply!D1446,"")</f>
        <v/>
      </c>
      <c r="E1444" s="38" t="str">
        <f>IF(supply!E1446&lt;&gt;"",supply!E1446,"")</f>
        <v/>
      </c>
      <c r="F1444" s="38" t="str">
        <f>IF(supply!F1446&lt;&gt;"",VLOOKUP(supply!F1446,private!$H$1:$J$28,2,FALSE),"")</f>
        <v/>
      </c>
      <c r="G1444" s="38" t="str">
        <f>IF(supply!G1446&lt;&gt;"",VLOOKUP(supply!G1446,private!$L$1:$M$5,2,FALSE),"")</f>
        <v/>
      </c>
    </row>
    <row r="1445" spans="1:7" x14ac:dyDescent="0.25">
      <c r="A1445" s="38" t="str">
        <f>IF(supply!B1447&lt;&gt;"",supply!A1447,"")</f>
        <v/>
      </c>
      <c r="B1445" s="38" t="str">
        <f>IF(supply!B1447&lt;&gt;"",supply!B1447,"")</f>
        <v/>
      </c>
      <c r="C1445" s="38" t="str">
        <f>IF(supply!C1447&lt;&gt;"",supply!C1447,"")</f>
        <v/>
      </c>
      <c r="D1445" s="38" t="str">
        <f>IF(supply!D1447&lt;&gt;"",supply!D1447,"")</f>
        <v/>
      </c>
      <c r="E1445" s="38" t="str">
        <f>IF(supply!E1447&lt;&gt;"",supply!E1447,"")</f>
        <v/>
      </c>
      <c r="F1445" s="38" t="str">
        <f>IF(supply!F1447&lt;&gt;"",VLOOKUP(supply!F1447,private!$H$1:$J$28,2,FALSE),"")</f>
        <v/>
      </c>
      <c r="G1445" s="38" t="str">
        <f>IF(supply!G1447&lt;&gt;"",VLOOKUP(supply!G1447,private!$L$1:$M$5,2,FALSE),"")</f>
        <v/>
      </c>
    </row>
    <row r="1446" spans="1:7" x14ac:dyDescent="0.25">
      <c r="A1446" s="38" t="str">
        <f>IF(supply!B1448&lt;&gt;"",supply!A1448,"")</f>
        <v/>
      </c>
      <c r="B1446" s="38" t="str">
        <f>IF(supply!B1448&lt;&gt;"",supply!B1448,"")</f>
        <v/>
      </c>
      <c r="C1446" s="38" t="str">
        <f>IF(supply!C1448&lt;&gt;"",supply!C1448,"")</f>
        <v/>
      </c>
      <c r="D1446" s="38" t="str">
        <f>IF(supply!D1448&lt;&gt;"",supply!D1448,"")</f>
        <v/>
      </c>
      <c r="E1446" s="38" t="str">
        <f>IF(supply!E1448&lt;&gt;"",supply!E1448,"")</f>
        <v/>
      </c>
      <c r="F1446" s="38" t="str">
        <f>IF(supply!F1448&lt;&gt;"",VLOOKUP(supply!F1448,private!$H$1:$J$28,2,FALSE),"")</f>
        <v/>
      </c>
      <c r="G1446" s="38" t="str">
        <f>IF(supply!G1448&lt;&gt;"",VLOOKUP(supply!G1448,private!$L$1:$M$5,2,FALSE),"")</f>
        <v/>
      </c>
    </row>
    <row r="1447" spans="1:7" x14ac:dyDescent="0.25">
      <c r="A1447" s="38" t="str">
        <f>IF(supply!B1449&lt;&gt;"",supply!A1449,"")</f>
        <v/>
      </c>
      <c r="B1447" s="38" t="str">
        <f>IF(supply!B1449&lt;&gt;"",supply!B1449,"")</f>
        <v/>
      </c>
      <c r="C1447" s="38" t="str">
        <f>IF(supply!C1449&lt;&gt;"",supply!C1449,"")</f>
        <v/>
      </c>
      <c r="D1447" s="38" t="str">
        <f>IF(supply!D1449&lt;&gt;"",supply!D1449,"")</f>
        <v/>
      </c>
      <c r="E1447" s="38" t="str">
        <f>IF(supply!E1449&lt;&gt;"",supply!E1449,"")</f>
        <v/>
      </c>
      <c r="F1447" s="38" t="str">
        <f>IF(supply!F1449&lt;&gt;"",VLOOKUP(supply!F1449,private!$H$1:$J$28,2,FALSE),"")</f>
        <v/>
      </c>
      <c r="G1447" s="38" t="str">
        <f>IF(supply!G1449&lt;&gt;"",VLOOKUP(supply!G1449,private!$L$1:$M$5,2,FALSE),"")</f>
        <v/>
      </c>
    </row>
    <row r="1448" spans="1:7" x14ac:dyDescent="0.25">
      <c r="A1448" s="38" t="str">
        <f>IF(supply!B1450&lt;&gt;"",supply!A1450,"")</f>
        <v/>
      </c>
      <c r="B1448" s="38" t="str">
        <f>IF(supply!B1450&lt;&gt;"",supply!B1450,"")</f>
        <v/>
      </c>
      <c r="C1448" s="38" t="str">
        <f>IF(supply!C1450&lt;&gt;"",supply!C1450,"")</f>
        <v/>
      </c>
      <c r="D1448" s="38" t="str">
        <f>IF(supply!D1450&lt;&gt;"",supply!D1450,"")</f>
        <v/>
      </c>
      <c r="E1448" s="38" t="str">
        <f>IF(supply!E1450&lt;&gt;"",supply!E1450,"")</f>
        <v/>
      </c>
      <c r="F1448" s="38" t="str">
        <f>IF(supply!F1450&lt;&gt;"",VLOOKUP(supply!F1450,private!$H$1:$J$28,2,FALSE),"")</f>
        <v/>
      </c>
      <c r="G1448" s="38" t="str">
        <f>IF(supply!G1450&lt;&gt;"",VLOOKUP(supply!G1450,private!$L$1:$M$5,2,FALSE),"")</f>
        <v/>
      </c>
    </row>
    <row r="1449" spans="1:7" x14ac:dyDescent="0.25">
      <c r="A1449" s="38" t="str">
        <f>IF(supply!B1451&lt;&gt;"",supply!A1451,"")</f>
        <v/>
      </c>
      <c r="B1449" s="38" t="str">
        <f>IF(supply!B1451&lt;&gt;"",supply!B1451,"")</f>
        <v/>
      </c>
      <c r="C1449" s="38" t="str">
        <f>IF(supply!C1451&lt;&gt;"",supply!C1451,"")</f>
        <v/>
      </c>
      <c r="D1449" s="38" t="str">
        <f>IF(supply!D1451&lt;&gt;"",supply!D1451,"")</f>
        <v/>
      </c>
      <c r="E1449" s="38" t="str">
        <f>IF(supply!E1451&lt;&gt;"",supply!E1451,"")</f>
        <v/>
      </c>
      <c r="F1449" s="38" t="str">
        <f>IF(supply!F1451&lt;&gt;"",VLOOKUP(supply!F1451,private!$H$1:$J$28,2,FALSE),"")</f>
        <v/>
      </c>
      <c r="G1449" s="38" t="str">
        <f>IF(supply!G1451&lt;&gt;"",VLOOKUP(supply!G1451,private!$L$1:$M$5,2,FALSE),"")</f>
        <v/>
      </c>
    </row>
    <row r="1450" spans="1:7" x14ac:dyDescent="0.25">
      <c r="A1450" s="38" t="str">
        <f>IF(supply!B1452&lt;&gt;"",supply!A1452,"")</f>
        <v/>
      </c>
      <c r="B1450" s="38" t="str">
        <f>IF(supply!B1452&lt;&gt;"",supply!B1452,"")</f>
        <v/>
      </c>
      <c r="C1450" s="38" t="str">
        <f>IF(supply!C1452&lt;&gt;"",supply!C1452,"")</f>
        <v/>
      </c>
      <c r="D1450" s="38" t="str">
        <f>IF(supply!D1452&lt;&gt;"",supply!D1452,"")</f>
        <v/>
      </c>
      <c r="E1450" s="38" t="str">
        <f>IF(supply!E1452&lt;&gt;"",supply!E1452,"")</f>
        <v/>
      </c>
      <c r="F1450" s="38" t="str">
        <f>IF(supply!F1452&lt;&gt;"",VLOOKUP(supply!F1452,private!$H$1:$J$28,2,FALSE),"")</f>
        <v/>
      </c>
      <c r="G1450" s="38" t="str">
        <f>IF(supply!G1452&lt;&gt;"",VLOOKUP(supply!G1452,private!$L$1:$M$5,2,FALSE),"")</f>
        <v/>
      </c>
    </row>
    <row r="1451" spans="1:7" x14ac:dyDescent="0.25">
      <c r="A1451" s="38" t="str">
        <f>IF(supply!B1453&lt;&gt;"",supply!A1453,"")</f>
        <v/>
      </c>
      <c r="B1451" s="38" t="str">
        <f>IF(supply!B1453&lt;&gt;"",supply!B1453,"")</f>
        <v/>
      </c>
      <c r="C1451" s="38" t="str">
        <f>IF(supply!C1453&lt;&gt;"",supply!C1453,"")</f>
        <v/>
      </c>
      <c r="D1451" s="38" t="str">
        <f>IF(supply!D1453&lt;&gt;"",supply!D1453,"")</f>
        <v/>
      </c>
      <c r="E1451" s="38" t="str">
        <f>IF(supply!E1453&lt;&gt;"",supply!E1453,"")</f>
        <v/>
      </c>
      <c r="F1451" s="38" t="str">
        <f>IF(supply!F1453&lt;&gt;"",VLOOKUP(supply!F1453,private!$H$1:$J$28,2,FALSE),"")</f>
        <v/>
      </c>
      <c r="G1451" s="38" t="str">
        <f>IF(supply!G1453&lt;&gt;"",VLOOKUP(supply!G1453,private!$L$1:$M$5,2,FALSE),"")</f>
        <v/>
      </c>
    </row>
    <row r="1452" spans="1:7" x14ac:dyDescent="0.25">
      <c r="A1452" s="38" t="str">
        <f>IF(supply!B1454&lt;&gt;"",supply!A1454,"")</f>
        <v/>
      </c>
      <c r="B1452" s="38" t="str">
        <f>IF(supply!B1454&lt;&gt;"",supply!B1454,"")</f>
        <v/>
      </c>
      <c r="C1452" s="38" t="str">
        <f>IF(supply!C1454&lt;&gt;"",supply!C1454,"")</f>
        <v/>
      </c>
      <c r="D1452" s="38" t="str">
        <f>IF(supply!D1454&lt;&gt;"",supply!D1454,"")</f>
        <v/>
      </c>
      <c r="E1452" s="38" t="str">
        <f>IF(supply!E1454&lt;&gt;"",supply!E1454,"")</f>
        <v/>
      </c>
      <c r="F1452" s="38" t="str">
        <f>IF(supply!F1454&lt;&gt;"",VLOOKUP(supply!F1454,private!$H$1:$J$28,2,FALSE),"")</f>
        <v/>
      </c>
      <c r="G1452" s="38" t="str">
        <f>IF(supply!G1454&lt;&gt;"",VLOOKUP(supply!G1454,private!$L$1:$M$5,2,FALSE),"")</f>
        <v/>
      </c>
    </row>
    <row r="1453" spans="1:7" x14ac:dyDescent="0.25">
      <c r="A1453" s="38" t="str">
        <f>IF(supply!B1455&lt;&gt;"",supply!A1455,"")</f>
        <v/>
      </c>
      <c r="B1453" s="38" t="str">
        <f>IF(supply!B1455&lt;&gt;"",supply!B1455,"")</f>
        <v/>
      </c>
      <c r="C1453" s="38" t="str">
        <f>IF(supply!C1455&lt;&gt;"",supply!C1455,"")</f>
        <v/>
      </c>
      <c r="D1453" s="38" t="str">
        <f>IF(supply!D1455&lt;&gt;"",supply!D1455,"")</f>
        <v/>
      </c>
      <c r="E1453" s="38" t="str">
        <f>IF(supply!E1455&lt;&gt;"",supply!E1455,"")</f>
        <v/>
      </c>
      <c r="F1453" s="38" t="str">
        <f>IF(supply!F1455&lt;&gt;"",VLOOKUP(supply!F1455,private!$H$1:$J$28,2,FALSE),"")</f>
        <v/>
      </c>
      <c r="G1453" s="38" t="str">
        <f>IF(supply!G1455&lt;&gt;"",VLOOKUP(supply!G1455,private!$L$1:$M$5,2,FALSE),"")</f>
        <v/>
      </c>
    </row>
    <row r="1454" spans="1:7" x14ac:dyDescent="0.25">
      <c r="A1454" s="38" t="str">
        <f>IF(supply!B1456&lt;&gt;"",supply!A1456,"")</f>
        <v/>
      </c>
      <c r="B1454" s="38" t="str">
        <f>IF(supply!B1456&lt;&gt;"",supply!B1456,"")</f>
        <v/>
      </c>
      <c r="C1454" s="38" t="str">
        <f>IF(supply!C1456&lt;&gt;"",supply!C1456,"")</f>
        <v/>
      </c>
      <c r="D1454" s="38" t="str">
        <f>IF(supply!D1456&lt;&gt;"",supply!D1456,"")</f>
        <v/>
      </c>
      <c r="E1454" s="38" t="str">
        <f>IF(supply!E1456&lt;&gt;"",supply!E1456,"")</f>
        <v/>
      </c>
      <c r="F1454" s="38" t="str">
        <f>IF(supply!F1456&lt;&gt;"",VLOOKUP(supply!F1456,private!$H$1:$J$28,2,FALSE),"")</f>
        <v/>
      </c>
      <c r="G1454" s="38" t="str">
        <f>IF(supply!G1456&lt;&gt;"",VLOOKUP(supply!G1456,private!$L$1:$M$5,2,FALSE),"")</f>
        <v/>
      </c>
    </row>
    <row r="1455" spans="1:7" x14ac:dyDescent="0.25">
      <c r="A1455" s="38" t="str">
        <f>IF(supply!B1457&lt;&gt;"",supply!A1457,"")</f>
        <v/>
      </c>
      <c r="B1455" s="38" t="str">
        <f>IF(supply!B1457&lt;&gt;"",supply!B1457,"")</f>
        <v/>
      </c>
      <c r="C1455" s="38" t="str">
        <f>IF(supply!C1457&lt;&gt;"",supply!C1457,"")</f>
        <v/>
      </c>
      <c r="D1455" s="38" t="str">
        <f>IF(supply!D1457&lt;&gt;"",supply!D1457,"")</f>
        <v/>
      </c>
      <c r="E1455" s="38" t="str">
        <f>IF(supply!E1457&lt;&gt;"",supply!E1457,"")</f>
        <v/>
      </c>
      <c r="F1455" s="38" t="str">
        <f>IF(supply!F1457&lt;&gt;"",VLOOKUP(supply!F1457,private!$H$1:$J$28,2,FALSE),"")</f>
        <v/>
      </c>
      <c r="G1455" s="38" t="str">
        <f>IF(supply!G1457&lt;&gt;"",VLOOKUP(supply!G1457,private!$L$1:$M$5,2,FALSE),"")</f>
        <v/>
      </c>
    </row>
    <row r="1456" spans="1:7" x14ac:dyDescent="0.25">
      <c r="A1456" s="38" t="str">
        <f>IF(supply!B1458&lt;&gt;"",supply!A1458,"")</f>
        <v/>
      </c>
      <c r="B1456" s="38" t="str">
        <f>IF(supply!B1458&lt;&gt;"",supply!B1458,"")</f>
        <v/>
      </c>
      <c r="C1456" s="38" t="str">
        <f>IF(supply!C1458&lt;&gt;"",supply!C1458,"")</f>
        <v/>
      </c>
      <c r="D1456" s="38" t="str">
        <f>IF(supply!D1458&lt;&gt;"",supply!D1458,"")</f>
        <v/>
      </c>
      <c r="E1456" s="38" t="str">
        <f>IF(supply!E1458&lt;&gt;"",supply!E1458,"")</f>
        <v/>
      </c>
      <c r="F1456" s="38" t="str">
        <f>IF(supply!F1458&lt;&gt;"",VLOOKUP(supply!F1458,private!$H$1:$J$28,2,FALSE),"")</f>
        <v/>
      </c>
      <c r="G1456" s="38" t="str">
        <f>IF(supply!G1458&lt;&gt;"",VLOOKUP(supply!G1458,private!$L$1:$M$5,2,FALSE),"")</f>
        <v/>
      </c>
    </row>
    <row r="1457" spans="1:7" x14ac:dyDescent="0.25">
      <c r="A1457" s="38" t="str">
        <f>IF(supply!B1459&lt;&gt;"",supply!A1459,"")</f>
        <v/>
      </c>
      <c r="B1457" s="38" t="str">
        <f>IF(supply!B1459&lt;&gt;"",supply!B1459,"")</f>
        <v/>
      </c>
      <c r="C1457" s="38" t="str">
        <f>IF(supply!C1459&lt;&gt;"",supply!C1459,"")</f>
        <v/>
      </c>
      <c r="D1457" s="38" t="str">
        <f>IF(supply!D1459&lt;&gt;"",supply!D1459,"")</f>
        <v/>
      </c>
      <c r="E1457" s="38" t="str">
        <f>IF(supply!E1459&lt;&gt;"",supply!E1459,"")</f>
        <v/>
      </c>
      <c r="F1457" s="38" t="str">
        <f>IF(supply!F1459&lt;&gt;"",VLOOKUP(supply!F1459,private!$H$1:$J$28,2,FALSE),"")</f>
        <v/>
      </c>
      <c r="G1457" s="38" t="str">
        <f>IF(supply!G1459&lt;&gt;"",VLOOKUP(supply!G1459,private!$L$1:$M$5,2,FALSE),"")</f>
        <v/>
      </c>
    </row>
    <row r="1458" spans="1:7" x14ac:dyDescent="0.25">
      <c r="A1458" s="38" t="str">
        <f>IF(supply!B1460&lt;&gt;"",supply!A1460,"")</f>
        <v/>
      </c>
      <c r="B1458" s="38" t="str">
        <f>IF(supply!B1460&lt;&gt;"",supply!B1460,"")</f>
        <v/>
      </c>
      <c r="C1458" s="38" t="str">
        <f>IF(supply!C1460&lt;&gt;"",supply!C1460,"")</f>
        <v/>
      </c>
      <c r="D1458" s="38" t="str">
        <f>IF(supply!D1460&lt;&gt;"",supply!D1460,"")</f>
        <v/>
      </c>
      <c r="E1458" s="38" t="str">
        <f>IF(supply!E1460&lt;&gt;"",supply!E1460,"")</f>
        <v/>
      </c>
      <c r="F1458" s="38" t="str">
        <f>IF(supply!F1460&lt;&gt;"",VLOOKUP(supply!F1460,private!$H$1:$J$28,2,FALSE),"")</f>
        <v/>
      </c>
      <c r="G1458" s="38" t="str">
        <f>IF(supply!G1460&lt;&gt;"",VLOOKUP(supply!G1460,private!$L$1:$M$5,2,FALSE),"")</f>
        <v/>
      </c>
    </row>
    <row r="1459" spans="1:7" x14ac:dyDescent="0.25">
      <c r="A1459" s="38" t="str">
        <f>IF(supply!B1461&lt;&gt;"",supply!A1461,"")</f>
        <v/>
      </c>
      <c r="B1459" s="38" t="str">
        <f>IF(supply!B1461&lt;&gt;"",supply!B1461,"")</f>
        <v/>
      </c>
      <c r="C1459" s="38" t="str">
        <f>IF(supply!C1461&lt;&gt;"",supply!C1461,"")</f>
        <v/>
      </c>
      <c r="D1459" s="38" t="str">
        <f>IF(supply!D1461&lt;&gt;"",supply!D1461,"")</f>
        <v/>
      </c>
      <c r="E1459" s="38" t="str">
        <f>IF(supply!E1461&lt;&gt;"",supply!E1461,"")</f>
        <v/>
      </c>
      <c r="F1459" s="38" t="str">
        <f>IF(supply!F1461&lt;&gt;"",VLOOKUP(supply!F1461,private!$H$1:$J$28,2,FALSE),"")</f>
        <v/>
      </c>
      <c r="G1459" s="38" t="str">
        <f>IF(supply!G1461&lt;&gt;"",VLOOKUP(supply!G1461,private!$L$1:$M$5,2,FALSE),"")</f>
        <v/>
      </c>
    </row>
    <row r="1460" spans="1:7" x14ac:dyDescent="0.25">
      <c r="A1460" s="38" t="str">
        <f>IF(supply!B1462&lt;&gt;"",supply!A1462,"")</f>
        <v/>
      </c>
      <c r="B1460" s="38" t="str">
        <f>IF(supply!B1462&lt;&gt;"",supply!B1462,"")</f>
        <v/>
      </c>
      <c r="C1460" s="38" t="str">
        <f>IF(supply!C1462&lt;&gt;"",supply!C1462,"")</f>
        <v/>
      </c>
      <c r="D1460" s="38" t="str">
        <f>IF(supply!D1462&lt;&gt;"",supply!D1462,"")</f>
        <v/>
      </c>
      <c r="E1460" s="38" t="str">
        <f>IF(supply!E1462&lt;&gt;"",supply!E1462,"")</f>
        <v/>
      </c>
      <c r="F1460" s="38" t="str">
        <f>IF(supply!F1462&lt;&gt;"",VLOOKUP(supply!F1462,private!$H$1:$J$28,2,FALSE),"")</f>
        <v/>
      </c>
      <c r="G1460" s="38" t="str">
        <f>IF(supply!G1462&lt;&gt;"",VLOOKUP(supply!G1462,private!$L$1:$M$5,2,FALSE),"")</f>
        <v/>
      </c>
    </row>
    <row r="1461" spans="1:7" x14ac:dyDescent="0.25">
      <c r="A1461" s="38" t="str">
        <f>IF(supply!B1463&lt;&gt;"",supply!A1463,"")</f>
        <v/>
      </c>
      <c r="B1461" s="38" t="str">
        <f>IF(supply!B1463&lt;&gt;"",supply!B1463,"")</f>
        <v/>
      </c>
      <c r="C1461" s="38" t="str">
        <f>IF(supply!C1463&lt;&gt;"",supply!C1463,"")</f>
        <v/>
      </c>
      <c r="D1461" s="38" t="str">
        <f>IF(supply!D1463&lt;&gt;"",supply!D1463,"")</f>
        <v/>
      </c>
      <c r="E1461" s="38" t="str">
        <f>IF(supply!E1463&lt;&gt;"",supply!E1463,"")</f>
        <v/>
      </c>
      <c r="F1461" s="38" t="str">
        <f>IF(supply!F1463&lt;&gt;"",VLOOKUP(supply!F1463,private!$H$1:$J$28,2,FALSE),"")</f>
        <v/>
      </c>
      <c r="G1461" s="38" t="str">
        <f>IF(supply!G1463&lt;&gt;"",VLOOKUP(supply!G1463,private!$L$1:$M$5,2,FALSE),"")</f>
        <v/>
      </c>
    </row>
    <row r="1462" spans="1:7" x14ac:dyDescent="0.25">
      <c r="A1462" s="38" t="str">
        <f>IF(supply!B1464&lt;&gt;"",supply!A1464,"")</f>
        <v/>
      </c>
      <c r="B1462" s="38" t="str">
        <f>IF(supply!B1464&lt;&gt;"",supply!B1464,"")</f>
        <v/>
      </c>
      <c r="C1462" s="38" t="str">
        <f>IF(supply!C1464&lt;&gt;"",supply!C1464,"")</f>
        <v/>
      </c>
      <c r="D1462" s="38" t="str">
        <f>IF(supply!D1464&lt;&gt;"",supply!D1464,"")</f>
        <v/>
      </c>
      <c r="E1462" s="38" t="str">
        <f>IF(supply!E1464&lt;&gt;"",supply!E1464,"")</f>
        <v/>
      </c>
      <c r="F1462" s="38" t="str">
        <f>IF(supply!F1464&lt;&gt;"",VLOOKUP(supply!F1464,private!$H$1:$J$28,2,FALSE),"")</f>
        <v/>
      </c>
      <c r="G1462" s="38" t="str">
        <f>IF(supply!G1464&lt;&gt;"",VLOOKUP(supply!G1464,private!$L$1:$M$5,2,FALSE),"")</f>
        <v/>
      </c>
    </row>
    <row r="1463" spans="1:7" x14ac:dyDescent="0.25">
      <c r="A1463" s="38" t="str">
        <f>IF(supply!B1465&lt;&gt;"",supply!A1465,"")</f>
        <v/>
      </c>
      <c r="B1463" s="38" t="str">
        <f>IF(supply!B1465&lt;&gt;"",supply!B1465,"")</f>
        <v/>
      </c>
      <c r="C1463" s="38" t="str">
        <f>IF(supply!C1465&lt;&gt;"",supply!C1465,"")</f>
        <v/>
      </c>
      <c r="D1463" s="38" t="str">
        <f>IF(supply!D1465&lt;&gt;"",supply!D1465,"")</f>
        <v/>
      </c>
      <c r="E1463" s="38" t="str">
        <f>IF(supply!E1465&lt;&gt;"",supply!E1465,"")</f>
        <v/>
      </c>
      <c r="F1463" s="38" t="str">
        <f>IF(supply!F1465&lt;&gt;"",VLOOKUP(supply!F1465,private!$H$1:$J$28,2,FALSE),"")</f>
        <v/>
      </c>
      <c r="G1463" s="38" t="str">
        <f>IF(supply!G1465&lt;&gt;"",VLOOKUP(supply!G1465,private!$L$1:$M$5,2,FALSE),"")</f>
        <v/>
      </c>
    </row>
    <row r="1464" spans="1:7" x14ac:dyDescent="0.25">
      <c r="A1464" s="38" t="str">
        <f>IF(supply!B1466&lt;&gt;"",supply!A1466,"")</f>
        <v/>
      </c>
      <c r="B1464" s="38" t="str">
        <f>IF(supply!B1466&lt;&gt;"",supply!B1466,"")</f>
        <v/>
      </c>
      <c r="C1464" s="38" t="str">
        <f>IF(supply!C1466&lt;&gt;"",supply!C1466,"")</f>
        <v/>
      </c>
      <c r="D1464" s="38" t="str">
        <f>IF(supply!D1466&lt;&gt;"",supply!D1466,"")</f>
        <v/>
      </c>
      <c r="E1464" s="38" t="str">
        <f>IF(supply!E1466&lt;&gt;"",supply!E1466,"")</f>
        <v/>
      </c>
      <c r="F1464" s="38" t="str">
        <f>IF(supply!F1466&lt;&gt;"",VLOOKUP(supply!F1466,private!$H$1:$J$28,2,FALSE),"")</f>
        <v/>
      </c>
      <c r="G1464" s="38" t="str">
        <f>IF(supply!G1466&lt;&gt;"",VLOOKUP(supply!G1466,private!$L$1:$M$5,2,FALSE),"")</f>
        <v/>
      </c>
    </row>
    <row r="1465" spans="1:7" x14ac:dyDescent="0.25">
      <c r="A1465" s="38" t="str">
        <f>IF(supply!B1467&lt;&gt;"",supply!A1467,"")</f>
        <v/>
      </c>
      <c r="B1465" s="38" t="str">
        <f>IF(supply!B1467&lt;&gt;"",supply!B1467,"")</f>
        <v/>
      </c>
      <c r="C1465" s="38" t="str">
        <f>IF(supply!C1467&lt;&gt;"",supply!C1467,"")</f>
        <v/>
      </c>
      <c r="D1465" s="38" t="str">
        <f>IF(supply!D1467&lt;&gt;"",supply!D1467,"")</f>
        <v/>
      </c>
      <c r="E1465" s="38" t="str">
        <f>IF(supply!E1467&lt;&gt;"",supply!E1467,"")</f>
        <v/>
      </c>
      <c r="F1465" s="38" t="str">
        <f>IF(supply!F1467&lt;&gt;"",VLOOKUP(supply!F1467,private!$H$1:$J$28,2,FALSE),"")</f>
        <v/>
      </c>
      <c r="G1465" s="38" t="str">
        <f>IF(supply!G1467&lt;&gt;"",VLOOKUP(supply!G1467,private!$L$1:$M$5,2,FALSE),"")</f>
        <v/>
      </c>
    </row>
    <row r="1466" spans="1:7" x14ac:dyDescent="0.25">
      <c r="A1466" s="38" t="str">
        <f>IF(supply!B1468&lt;&gt;"",supply!A1468,"")</f>
        <v/>
      </c>
      <c r="B1466" s="38" t="str">
        <f>IF(supply!B1468&lt;&gt;"",supply!B1468,"")</f>
        <v/>
      </c>
      <c r="C1466" s="38" t="str">
        <f>IF(supply!C1468&lt;&gt;"",supply!C1468,"")</f>
        <v/>
      </c>
      <c r="D1466" s="38" t="str">
        <f>IF(supply!D1468&lt;&gt;"",supply!D1468,"")</f>
        <v/>
      </c>
      <c r="E1466" s="38" t="str">
        <f>IF(supply!E1468&lt;&gt;"",supply!E1468,"")</f>
        <v/>
      </c>
      <c r="F1466" s="38" t="str">
        <f>IF(supply!F1468&lt;&gt;"",VLOOKUP(supply!F1468,private!$H$1:$J$28,2,FALSE),"")</f>
        <v/>
      </c>
      <c r="G1466" s="38" t="str">
        <f>IF(supply!G1468&lt;&gt;"",VLOOKUP(supply!G1468,private!$L$1:$M$5,2,FALSE),"")</f>
        <v/>
      </c>
    </row>
    <row r="1467" spans="1:7" x14ac:dyDescent="0.25">
      <c r="A1467" s="38" t="str">
        <f>IF(supply!B1469&lt;&gt;"",supply!A1469,"")</f>
        <v/>
      </c>
      <c r="B1467" s="38" t="str">
        <f>IF(supply!B1469&lt;&gt;"",supply!B1469,"")</f>
        <v/>
      </c>
      <c r="C1467" s="38" t="str">
        <f>IF(supply!C1469&lt;&gt;"",supply!C1469,"")</f>
        <v/>
      </c>
      <c r="D1467" s="38" t="str">
        <f>IF(supply!D1469&lt;&gt;"",supply!D1469,"")</f>
        <v/>
      </c>
      <c r="E1467" s="38" t="str">
        <f>IF(supply!E1469&lt;&gt;"",supply!E1469,"")</f>
        <v/>
      </c>
      <c r="F1467" s="38" t="str">
        <f>IF(supply!F1469&lt;&gt;"",VLOOKUP(supply!F1469,private!$H$1:$J$28,2,FALSE),"")</f>
        <v/>
      </c>
      <c r="G1467" s="38" t="str">
        <f>IF(supply!G1469&lt;&gt;"",VLOOKUP(supply!G1469,private!$L$1:$M$5,2,FALSE),"")</f>
        <v/>
      </c>
    </row>
    <row r="1468" spans="1:7" x14ac:dyDescent="0.25">
      <c r="A1468" s="38" t="str">
        <f>IF(supply!B1470&lt;&gt;"",supply!A1470,"")</f>
        <v/>
      </c>
      <c r="B1468" s="38" t="str">
        <f>IF(supply!B1470&lt;&gt;"",supply!B1470,"")</f>
        <v/>
      </c>
      <c r="C1468" s="38" t="str">
        <f>IF(supply!C1470&lt;&gt;"",supply!C1470,"")</f>
        <v/>
      </c>
      <c r="D1468" s="38" t="str">
        <f>IF(supply!D1470&lt;&gt;"",supply!D1470,"")</f>
        <v/>
      </c>
      <c r="E1468" s="38" t="str">
        <f>IF(supply!E1470&lt;&gt;"",supply!E1470,"")</f>
        <v/>
      </c>
      <c r="F1468" s="38" t="str">
        <f>IF(supply!F1470&lt;&gt;"",VLOOKUP(supply!F1470,private!$H$1:$J$28,2,FALSE),"")</f>
        <v/>
      </c>
      <c r="G1468" s="38" t="str">
        <f>IF(supply!G1470&lt;&gt;"",VLOOKUP(supply!G1470,private!$L$1:$M$5,2,FALSE),"")</f>
        <v/>
      </c>
    </row>
    <row r="1469" spans="1:7" x14ac:dyDescent="0.25">
      <c r="A1469" s="38" t="str">
        <f>IF(supply!B1471&lt;&gt;"",supply!A1471,"")</f>
        <v/>
      </c>
      <c r="B1469" s="38" t="str">
        <f>IF(supply!B1471&lt;&gt;"",supply!B1471,"")</f>
        <v/>
      </c>
      <c r="C1469" s="38" t="str">
        <f>IF(supply!C1471&lt;&gt;"",supply!C1471,"")</f>
        <v/>
      </c>
      <c r="D1469" s="38" t="str">
        <f>IF(supply!D1471&lt;&gt;"",supply!D1471,"")</f>
        <v/>
      </c>
      <c r="E1469" s="38" t="str">
        <f>IF(supply!E1471&lt;&gt;"",supply!E1471,"")</f>
        <v/>
      </c>
      <c r="F1469" s="38" t="str">
        <f>IF(supply!F1471&lt;&gt;"",VLOOKUP(supply!F1471,private!$H$1:$J$28,2,FALSE),"")</f>
        <v/>
      </c>
      <c r="G1469" s="38" t="str">
        <f>IF(supply!G1471&lt;&gt;"",VLOOKUP(supply!G1471,private!$L$1:$M$5,2,FALSE),"")</f>
        <v/>
      </c>
    </row>
    <row r="1470" spans="1:7" x14ac:dyDescent="0.25">
      <c r="A1470" s="38" t="str">
        <f>IF(supply!B1472&lt;&gt;"",supply!A1472,"")</f>
        <v/>
      </c>
      <c r="B1470" s="38" t="str">
        <f>IF(supply!B1472&lt;&gt;"",supply!B1472,"")</f>
        <v/>
      </c>
      <c r="C1470" s="38" t="str">
        <f>IF(supply!C1472&lt;&gt;"",supply!C1472,"")</f>
        <v/>
      </c>
      <c r="D1470" s="38" t="str">
        <f>IF(supply!D1472&lt;&gt;"",supply!D1472,"")</f>
        <v/>
      </c>
      <c r="E1470" s="38" t="str">
        <f>IF(supply!E1472&lt;&gt;"",supply!E1472,"")</f>
        <v/>
      </c>
      <c r="F1470" s="38" t="str">
        <f>IF(supply!F1472&lt;&gt;"",VLOOKUP(supply!F1472,private!$H$1:$J$28,2,FALSE),"")</f>
        <v/>
      </c>
      <c r="G1470" s="38" t="str">
        <f>IF(supply!G1472&lt;&gt;"",VLOOKUP(supply!G1472,private!$L$1:$M$5,2,FALSE),"")</f>
        <v/>
      </c>
    </row>
    <row r="1471" spans="1:7" x14ac:dyDescent="0.25">
      <c r="A1471" s="38" t="str">
        <f>IF(supply!B1473&lt;&gt;"",supply!A1473,"")</f>
        <v/>
      </c>
      <c r="B1471" s="38" t="str">
        <f>IF(supply!B1473&lt;&gt;"",supply!B1473,"")</f>
        <v/>
      </c>
      <c r="C1471" s="38" t="str">
        <f>IF(supply!C1473&lt;&gt;"",supply!C1473,"")</f>
        <v/>
      </c>
      <c r="D1471" s="38" t="str">
        <f>IF(supply!D1473&lt;&gt;"",supply!D1473,"")</f>
        <v/>
      </c>
      <c r="E1471" s="38" t="str">
        <f>IF(supply!E1473&lt;&gt;"",supply!E1473,"")</f>
        <v/>
      </c>
      <c r="F1471" s="38" t="str">
        <f>IF(supply!F1473&lt;&gt;"",VLOOKUP(supply!F1473,private!$H$1:$J$28,2,FALSE),"")</f>
        <v/>
      </c>
      <c r="G1471" s="38" t="str">
        <f>IF(supply!G1473&lt;&gt;"",VLOOKUP(supply!G1473,private!$L$1:$M$5,2,FALSE),"")</f>
        <v/>
      </c>
    </row>
    <row r="1472" spans="1:7" x14ac:dyDescent="0.25">
      <c r="A1472" s="38" t="str">
        <f>IF(supply!B1474&lt;&gt;"",supply!A1474,"")</f>
        <v/>
      </c>
      <c r="B1472" s="38" t="str">
        <f>IF(supply!B1474&lt;&gt;"",supply!B1474,"")</f>
        <v/>
      </c>
      <c r="C1472" s="38" t="str">
        <f>IF(supply!C1474&lt;&gt;"",supply!C1474,"")</f>
        <v/>
      </c>
      <c r="D1472" s="38" t="str">
        <f>IF(supply!D1474&lt;&gt;"",supply!D1474,"")</f>
        <v/>
      </c>
      <c r="E1472" s="38" t="str">
        <f>IF(supply!E1474&lt;&gt;"",supply!E1474,"")</f>
        <v/>
      </c>
      <c r="F1472" s="38" t="str">
        <f>IF(supply!F1474&lt;&gt;"",VLOOKUP(supply!F1474,private!$H$1:$J$28,2,FALSE),"")</f>
        <v/>
      </c>
      <c r="G1472" s="38" t="str">
        <f>IF(supply!G1474&lt;&gt;"",VLOOKUP(supply!G1474,private!$L$1:$M$5,2,FALSE),"")</f>
        <v/>
      </c>
    </row>
    <row r="1473" spans="1:7" x14ac:dyDescent="0.25">
      <c r="A1473" s="38" t="str">
        <f>IF(supply!B1475&lt;&gt;"",supply!A1475,"")</f>
        <v/>
      </c>
      <c r="B1473" s="38" t="str">
        <f>IF(supply!B1475&lt;&gt;"",supply!B1475,"")</f>
        <v/>
      </c>
      <c r="C1473" s="38" t="str">
        <f>IF(supply!C1475&lt;&gt;"",supply!C1475,"")</f>
        <v/>
      </c>
      <c r="D1473" s="38" t="str">
        <f>IF(supply!D1475&lt;&gt;"",supply!D1475,"")</f>
        <v/>
      </c>
      <c r="E1473" s="38" t="str">
        <f>IF(supply!E1475&lt;&gt;"",supply!E1475,"")</f>
        <v/>
      </c>
      <c r="F1473" s="38" t="str">
        <f>IF(supply!F1475&lt;&gt;"",VLOOKUP(supply!F1475,private!$H$1:$J$28,2,FALSE),"")</f>
        <v/>
      </c>
      <c r="G1473" s="38" t="str">
        <f>IF(supply!G1475&lt;&gt;"",VLOOKUP(supply!G1475,private!$L$1:$M$5,2,FALSE),"")</f>
        <v/>
      </c>
    </row>
    <row r="1474" spans="1:7" x14ac:dyDescent="0.25">
      <c r="A1474" s="38" t="str">
        <f>IF(supply!B1476&lt;&gt;"",supply!A1476,"")</f>
        <v/>
      </c>
      <c r="B1474" s="38" t="str">
        <f>IF(supply!B1476&lt;&gt;"",supply!B1476,"")</f>
        <v/>
      </c>
      <c r="C1474" s="38" t="str">
        <f>IF(supply!C1476&lt;&gt;"",supply!C1476,"")</f>
        <v/>
      </c>
      <c r="D1474" s="38" t="str">
        <f>IF(supply!D1476&lt;&gt;"",supply!D1476,"")</f>
        <v/>
      </c>
      <c r="E1474" s="38" t="str">
        <f>IF(supply!E1476&lt;&gt;"",supply!E1476,"")</f>
        <v/>
      </c>
      <c r="F1474" s="38" t="str">
        <f>IF(supply!F1476&lt;&gt;"",VLOOKUP(supply!F1476,private!$H$1:$J$28,2,FALSE),"")</f>
        <v/>
      </c>
      <c r="G1474" s="38" t="str">
        <f>IF(supply!G1476&lt;&gt;"",VLOOKUP(supply!G1476,private!$L$1:$M$5,2,FALSE),"")</f>
        <v/>
      </c>
    </row>
    <row r="1475" spans="1:7" x14ac:dyDescent="0.25">
      <c r="A1475" s="38" t="str">
        <f>IF(supply!B1477&lt;&gt;"",supply!A1477,"")</f>
        <v/>
      </c>
      <c r="B1475" s="38" t="str">
        <f>IF(supply!B1477&lt;&gt;"",supply!B1477,"")</f>
        <v/>
      </c>
      <c r="C1475" s="38" t="str">
        <f>IF(supply!C1477&lt;&gt;"",supply!C1477,"")</f>
        <v/>
      </c>
      <c r="D1475" s="38" t="str">
        <f>IF(supply!D1477&lt;&gt;"",supply!D1477,"")</f>
        <v/>
      </c>
      <c r="E1475" s="38" t="str">
        <f>IF(supply!E1477&lt;&gt;"",supply!E1477,"")</f>
        <v/>
      </c>
      <c r="F1475" s="38" t="str">
        <f>IF(supply!F1477&lt;&gt;"",VLOOKUP(supply!F1477,private!$H$1:$J$28,2,FALSE),"")</f>
        <v/>
      </c>
      <c r="G1475" s="38" t="str">
        <f>IF(supply!G1477&lt;&gt;"",VLOOKUP(supply!G1477,private!$L$1:$M$5,2,FALSE),"")</f>
        <v/>
      </c>
    </row>
    <row r="1476" spans="1:7" x14ac:dyDescent="0.25">
      <c r="A1476" s="38" t="str">
        <f>IF(supply!B1478&lt;&gt;"",supply!A1478,"")</f>
        <v/>
      </c>
      <c r="B1476" s="38" t="str">
        <f>IF(supply!B1478&lt;&gt;"",supply!B1478,"")</f>
        <v/>
      </c>
      <c r="C1476" s="38" t="str">
        <f>IF(supply!C1478&lt;&gt;"",supply!C1478,"")</f>
        <v/>
      </c>
      <c r="D1476" s="38" t="str">
        <f>IF(supply!D1478&lt;&gt;"",supply!D1478,"")</f>
        <v/>
      </c>
      <c r="E1476" s="38" t="str">
        <f>IF(supply!E1478&lt;&gt;"",supply!E1478,"")</f>
        <v/>
      </c>
      <c r="F1476" s="38" t="str">
        <f>IF(supply!F1478&lt;&gt;"",VLOOKUP(supply!F1478,private!$H$1:$J$28,2,FALSE),"")</f>
        <v/>
      </c>
      <c r="G1476" s="38" t="str">
        <f>IF(supply!G1478&lt;&gt;"",VLOOKUP(supply!G1478,private!$L$1:$M$5,2,FALSE),"")</f>
        <v/>
      </c>
    </row>
    <row r="1477" spans="1:7" x14ac:dyDescent="0.25">
      <c r="A1477" s="38" t="str">
        <f>IF(supply!B1479&lt;&gt;"",supply!A1479,"")</f>
        <v/>
      </c>
      <c r="B1477" s="38" t="str">
        <f>IF(supply!B1479&lt;&gt;"",supply!B1479,"")</f>
        <v/>
      </c>
      <c r="C1477" s="38" t="str">
        <f>IF(supply!C1479&lt;&gt;"",supply!C1479,"")</f>
        <v/>
      </c>
      <c r="D1477" s="38" t="str">
        <f>IF(supply!D1479&lt;&gt;"",supply!D1479,"")</f>
        <v/>
      </c>
      <c r="E1477" s="38" t="str">
        <f>IF(supply!E1479&lt;&gt;"",supply!E1479,"")</f>
        <v/>
      </c>
      <c r="F1477" s="38" t="str">
        <f>IF(supply!F1479&lt;&gt;"",VLOOKUP(supply!F1479,private!$H$1:$J$28,2,FALSE),"")</f>
        <v/>
      </c>
      <c r="G1477" s="38" t="str">
        <f>IF(supply!G1479&lt;&gt;"",VLOOKUP(supply!G1479,private!$L$1:$M$5,2,FALSE),"")</f>
        <v/>
      </c>
    </row>
    <row r="1478" spans="1:7" x14ac:dyDescent="0.25">
      <c r="A1478" s="38" t="str">
        <f>IF(supply!B1480&lt;&gt;"",supply!A1480,"")</f>
        <v/>
      </c>
      <c r="B1478" s="38" t="str">
        <f>IF(supply!B1480&lt;&gt;"",supply!B1480,"")</f>
        <v/>
      </c>
      <c r="C1478" s="38" t="str">
        <f>IF(supply!C1480&lt;&gt;"",supply!C1480,"")</f>
        <v/>
      </c>
      <c r="D1478" s="38" t="str">
        <f>IF(supply!D1480&lt;&gt;"",supply!D1480,"")</f>
        <v/>
      </c>
      <c r="E1478" s="38" t="str">
        <f>IF(supply!E1480&lt;&gt;"",supply!E1480,"")</f>
        <v/>
      </c>
      <c r="F1478" s="38" t="str">
        <f>IF(supply!F1480&lt;&gt;"",VLOOKUP(supply!F1480,private!$H$1:$J$28,2,FALSE),"")</f>
        <v/>
      </c>
      <c r="G1478" s="38" t="str">
        <f>IF(supply!G1480&lt;&gt;"",VLOOKUP(supply!G1480,private!$L$1:$M$5,2,FALSE),"")</f>
        <v/>
      </c>
    </row>
    <row r="1479" spans="1:7" x14ac:dyDescent="0.25">
      <c r="A1479" s="38" t="str">
        <f>IF(supply!B1481&lt;&gt;"",supply!A1481,"")</f>
        <v/>
      </c>
      <c r="B1479" s="38" t="str">
        <f>IF(supply!B1481&lt;&gt;"",supply!B1481,"")</f>
        <v/>
      </c>
      <c r="C1479" s="38" t="str">
        <f>IF(supply!C1481&lt;&gt;"",supply!C1481,"")</f>
        <v/>
      </c>
      <c r="D1479" s="38" t="str">
        <f>IF(supply!D1481&lt;&gt;"",supply!D1481,"")</f>
        <v/>
      </c>
      <c r="E1479" s="38" t="str">
        <f>IF(supply!E1481&lt;&gt;"",supply!E1481,"")</f>
        <v/>
      </c>
      <c r="F1479" s="38" t="str">
        <f>IF(supply!F1481&lt;&gt;"",VLOOKUP(supply!F1481,private!$H$1:$J$28,2,FALSE),"")</f>
        <v/>
      </c>
      <c r="G1479" s="38" t="str">
        <f>IF(supply!G1481&lt;&gt;"",VLOOKUP(supply!G1481,private!$L$1:$M$5,2,FALSE),"")</f>
        <v/>
      </c>
    </row>
    <row r="1480" spans="1:7" x14ac:dyDescent="0.25">
      <c r="A1480" s="38" t="str">
        <f>IF(supply!B1482&lt;&gt;"",supply!A1482,"")</f>
        <v/>
      </c>
      <c r="B1480" s="38" t="str">
        <f>IF(supply!B1482&lt;&gt;"",supply!B1482,"")</f>
        <v/>
      </c>
      <c r="C1480" s="38" t="str">
        <f>IF(supply!C1482&lt;&gt;"",supply!C1482,"")</f>
        <v/>
      </c>
      <c r="D1480" s="38" t="str">
        <f>IF(supply!D1482&lt;&gt;"",supply!D1482,"")</f>
        <v/>
      </c>
      <c r="E1480" s="38" t="str">
        <f>IF(supply!E1482&lt;&gt;"",supply!E1482,"")</f>
        <v/>
      </c>
      <c r="F1480" s="38" t="str">
        <f>IF(supply!F1482&lt;&gt;"",VLOOKUP(supply!F1482,private!$H$1:$J$28,2,FALSE),"")</f>
        <v/>
      </c>
      <c r="G1480" s="38" t="str">
        <f>IF(supply!G1482&lt;&gt;"",VLOOKUP(supply!G1482,private!$L$1:$M$5,2,FALSE),"")</f>
        <v/>
      </c>
    </row>
    <row r="1481" spans="1:7" x14ac:dyDescent="0.25">
      <c r="A1481" s="38" t="str">
        <f>IF(supply!B1483&lt;&gt;"",supply!A1483,"")</f>
        <v/>
      </c>
      <c r="B1481" s="38" t="str">
        <f>IF(supply!B1483&lt;&gt;"",supply!B1483,"")</f>
        <v/>
      </c>
      <c r="C1481" s="38" t="str">
        <f>IF(supply!C1483&lt;&gt;"",supply!C1483,"")</f>
        <v/>
      </c>
      <c r="D1481" s="38" t="str">
        <f>IF(supply!D1483&lt;&gt;"",supply!D1483,"")</f>
        <v/>
      </c>
      <c r="E1481" s="38" t="str">
        <f>IF(supply!E1483&lt;&gt;"",supply!E1483,"")</f>
        <v/>
      </c>
      <c r="F1481" s="38" t="str">
        <f>IF(supply!F1483&lt;&gt;"",VLOOKUP(supply!F1483,private!$H$1:$J$28,2,FALSE),"")</f>
        <v/>
      </c>
      <c r="G1481" s="38" t="str">
        <f>IF(supply!G1483&lt;&gt;"",VLOOKUP(supply!G1483,private!$L$1:$M$5,2,FALSE),"")</f>
        <v/>
      </c>
    </row>
    <row r="1482" spans="1:7" x14ac:dyDescent="0.25">
      <c r="A1482" s="38" t="str">
        <f>IF(supply!B1484&lt;&gt;"",supply!A1484,"")</f>
        <v/>
      </c>
      <c r="B1482" s="38" t="str">
        <f>IF(supply!B1484&lt;&gt;"",supply!B1484,"")</f>
        <v/>
      </c>
      <c r="C1482" s="38" t="str">
        <f>IF(supply!C1484&lt;&gt;"",supply!C1484,"")</f>
        <v/>
      </c>
      <c r="D1482" s="38" t="str">
        <f>IF(supply!D1484&lt;&gt;"",supply!D1484,"")</f>
        <v/>
      </c>
      <c r="E1482" s="38" t="str">
        <f>IF(supply!E1484&lt;&gt;"",supply!E1484,"")</f>
        <v/>
      </c>
      <c r="F1482" s="38" t="str">
        <f>IF(supply!F1484&lt;&gt;"",VLOOKUP(supply!F1484,private!$H$1:$J$28,2,FALSE),"")</f>
        <v/>
      </c>
      <c r="G1482" s="38" t="str">
        <f>IF(supply!G1484&lt;&gt;"",VLOOKUP(supply!G1484,private!$L$1:$M$5,2,FALSE),"")</f>
        <v/>
      </c>
    </row>
    <row r="1483" spans="1:7" x14ac:dyDescent="0.25">
      <c r="A1483" s="38" t="str">
        <f>IF(supply!B1485&lt;&gt;"",supply!A1485,"")</f>
        <v/>
      </c>
      <c r="B1483" s="38" t="str">
        <f>IF(supply!B1485&lt;&gt;"",supply!B1485,"")</f>
        <v/>
      </c>
      <c r="C1483" s="38" t="str">
        <f>IF(supply!C1485&lt;&gt;"",supply!C1485,"")</f>
        <v/>
      </c>
      <c r="D1483" s="38" t="str">
        <f>IF(supply!D1485&lt;&gt;"",supply!D1485,"")</f>
        <v/>
      </c>
      <c r="E1483" s="38" t="str">
        <f>IF(supply!E1485&lt;&gt;"",supply!E1485,"")</f>
        <v/>
      </c>
      <c r="F1483" s="38" t="str">
        <f>IF(supply!F1485&lt;&gt;"",VLOOKUP(supply!F1485,private!$H$1:$J$28,2,FALSE),"")</f>
        <v/>
      </c>
      <c r="G1483" s="38" t="str">
        <f>IF(supply!G1485&lt;&gt;"",VLOOKUP(supply!G1485,private!$L$1:$M$5,2,FALSE),"")</f>
        <v/>
      </c>
    </row>
    <row r="1484" spans="1:7" x14ac:dyDescent="0.25">
      <c r="A1484" s="38" t="str">
        <f>IF(supply!B1486&lt;&gt;"",supply!A1486,"")</f>
        <v/>
      </c>
      <c r="B1484" s="38" t="str">
        <f>IF(supply!B1486&lt;&gt;"",supply!B1486,"")</f>
        <v/>
      </c>
      <c r="C1484" s="38" t="str">
        <f>IF(supply!C1486&lt;&gt;"",supply!C1486,"")</f>
        <v/>
      </c>
      <c r="D1484" s="38" t="str">
        <f>IF(supply!D1486&lt;&gt;"",supply!D1486,"")</f>
        <v/>
      </c>
      <c r="E1484" s="38" t="str">
        <f>IF(supply!E1486&lt;&gt;"",supply!E1486,"")</f>
        <v/>
      </c>
      <c r="F1484" s="38" t="str">
        <f>IF(supply!F1486&lt;&gt;"",VLOOKUP(supply!F1486,private!$H$1:$J$28,2,FALSE),"")</f>
        <v/>
      </c>
      <c r="G1484" s="38" t="str">
        <f>IF(supply!G1486&lt;&gt;"",VLOOKUP(supply!G1486,private!$L$1:$M$5,2,FALSE),"")</f>
        <v/>
      </c>
    </row>
    <row r="1485" spans="1:7" x14ac:dyDescent="0.25">
      <c r="A1485" s="38" t="str">
        <f>IF(supply!B1487&lt;&gt;"",supply!A1487,"")</f>
        <v/>
      </c>
      <c r="B1485" s="38" t="str">
        <f>IF(supply!B1487&lt;&gt;"",supply!B1487,"")</f>
        <v/>
      </c>
      <c r="C1485" s="38" t="str">
        <f>IF(supply!C1487&lt;&gt;"",supply!C1487,"")</f>
        <v/>
      </c>
      <c r="D1485" s="38" t="str">
        <f>IF(supply!D1487&lt;&gt;"",supply!D1487,"")</f>
        <v/>
      </c>
      <c r="E1485" s="38" t="str">
        <f>IF(supply!E1487&lt;&gt;"",supply!E1487,"")</f>
        <v/>
      </c>
      <c r="F1485" s="38" t="str">
        <f>IF(supply!F1487&lt;&gt;"",VLOOKUP(supply!F1487,private!$H$1:$J$28,2,FALSE),"")</f>
        <v/>
      </c>
      <c r="G1485" s="38" t="str">
        <f>IF(supply!G1487&lt;&gt;"",VLOOKUP(supply!G1487,private!$L$1:$M$5,2,FALSE),"")</f>
        <v/>
      </c>
    </row>
    <row r="1486" spans="1:7" x14ac:dyDescent="0.25">
      <c r="A1486" s="38" t="str">
        <f>IF(supply!B1488&lt;&gt;"",supply!A1488,"")</f>
        <v/>
      </c>
      <c r="B1486" s="38" t="str">
        <f>IF(supply!B1488&lt;&gt;"",supply!B1488,"")</f>
        <v/>
      </c>
      <c r="C1486" s="38" t="str">
        <f>IF(supply!C1488&lt;&gt;"",supply!C1488,"")</f>
        <v/>
      </c>
      <c r="D1486" s="38" t="str">
        <f>IF(supply!D1488&lt;&gt;"",supply!D1488,"")</f>
        <v/>
      </c>
      <c r="E1486" s="38" t="str">
        <f>IF(supply!E1488&lt;&gt;"",supply!E1488,"")</f>
        <v/>
      </c>
      <c r="F1486" s="38" t="str">
        <f>IF(supply!F1488&lt;&gt;"",VLOOKUP(supply!F1488,private!$H$1:$J$28,2,FALSE),"")</f>
        <v/>
      </c>
      <c r="G1486" s="38" t="str">
        <f>IF(supply!G1488&lt;&gt;"",VLOOKUP(supply!G1488,private!$L$1:$M$5,2,FALSE),"")</f>
        <v/>
      </c>
    </row>
    <row r="1487" spans="1:7" x14ac:dyDescent="0.25">
      <c r="A1487" s="38" t="str">
        <f>IF(supply!B1489&lt;&gt;"",supply!A1489,"")</f>
        <v/>
      </c>
      <c r="B1487" s="38" t="str">
        <f>IF(supply!B1489&lt;&gt;"",supply!B1489,"")</f>
        <v/>
      </c>
      <c r="C1487" s="38" t="str">
        <f>IF(supply!C1489&lt;&gt;"",supply!C1489,"")</f>
        <v/>
      </c>
      <c r="D1487" s="38" t="str">
        <f>IF(supply!D1489&lt;&gt;"",supply!D1489,"")</f>
        <v/>
      </c>
      <c r="E1487" s="38" t="str">
        <f>IF(supply!E1489&lt;&gt;"",supply!E1489,"")</f>
        <v/>
      </c>
      <c r="F1487" s="38" t="str">
        <f>IF(supply!F1489&lt;&gt;"",VLOOKUP(supply!F1489,private!$H$1:$J$28,2,FALSE),"")</f>
        <v/>
      </c>
      <c r="G1487" s="38" t="str">
        <f>IF(supply!G1489&lt;&gt;"",VLOOKUP(supply!G1489,private!$L$1:$M$5,2,FALSE),"")</f>
        <v/>
      </c>
    </row>
    <row r="1488" spans="1:7" x14ac:dyDescent="0.25">
      <c r="A1488" s="38" t="str">
        <f>IF(supply!B1490&lt;&gt;"",supply!A1490,"")</f>
        <v/>
      </c>
      <c r="B1488" s="38" t="str">
        <f>IF(supply!B1490&lt;&gt;"",supply!B1490,"")</f>
        <v/>
      </c>
      <c r="C1488" s="38" t="str">
        <f>IF(supply!C1490&lt;&gt;"",supply!C1490,"")</f>
        <v/>
      </c>
      <c r="D1488" s="38" t="str">
        <f>IF(supply!D1490&lt;&gt;"",supply!D1490,"")</f>
        <v/>
      </c>
      <c r="E1488" s="38" t="str">
        <f>IF(supply!E1490&lt;&gt;"",supply!E1490,"")</f>
        <v/>
      </c>
      <c r="F1488" s="38" t="str">
        <f>IF(supply!F1490&lt;&gt;"",VLOOKUP(supply!F1490,private!$H$1:$J$28,2,FALSE),"")</f>
        <v/>
      </c>
      <c r="G1488" s="38" t="str">
        <f>IF(supply!G1490&lt;&gt;"",VLOOKUP(supply!G1490,private!$L$1:$M$5,2,FALSE),"")</f>
        <v/>
      </c>
    </row>
    <row r="1489" spans="1:7" x14ac:dyDescent="0.25">
      <c r="A1489" s="38" t="str">
        <f>IF(supply!B1491&lt;&gt;"",supply!A1491,"")</f>
        <v/>
      </c>
      <c r="B1489" s="38" t="str">
        <f>IF(supply!B1491&lt;&gt;"",supply!B1491,"")</f>
        <v/>
      </c>
      <c r="C1489" s="38" t="str">
        <f>IF(supply!C1491&lt;&gt;"",supply!C1491,"")</f>
        <v/>
      </c>
      <c r="D1489" s="38" t="str">
        <f>IF(supply!D1491&lt;&gt;"",supply!D1491,"")</f>
        <v/>
      </c>
      <c r="E1489" s="38" t="str">
        <f>IF(supply!E1491&lt;&gt;"",supply!E1491,"")</f>
        <v/>
      </c>
      <c r="F1489" s="38" t="str">
        <f>IF(supply!F1491&lt;&gt;"",VLOOKUP(supply!F1491,private!$H$1:$J$28,2,FALSE),"")</f>
        <v/>
      </c>
      <c r="G1489" s="38" t="str">
        <f>IF(supply!G1491&lt;&gt;"",VLOOKUP(supply!G1491,private!$L$1:$M$5,2,FALSE),"")</f>
        <v/>
      </c>
    </row>
    <row r="1490" spans="1:7" x14ac:dyDescent="0.25">
      <c r="A1490" s="38" t="str">
        <f>IF(supply!B1492&lt;&gt;"",supply!A1492,"")</f>
        <v/>
      </c>
      <c r="B1490" s="38" t="str">
        <f>IF(supply!B1492&lt;&gt;"",supply!B1492,"")</f>
        <v/>
      </c>
      <c r="C1490" s="38" t="str">
        <f>IF(supply!C1492&lt;&gt;"",supply!C1492,"")</f>
        <v/>
      </c>
      <c r="D1490" s="38" t="str">
        <f>IF(supply!D1492&lt;&gt;"",supply!D1492,"")</f>
        <v/>
      </c>
      <c r="E1490" s="38" t="str">
        <f>IF(supply!E1492&lt;&gt;"",supply!E1492,"")</f>
        <v/>
      </c>
      <c r="F1490" s="38" t="str">
        <f>IF(supply!F1492&lt;&gt;"",VLOOKUP(supply!F1492,private!$H$1:$J$28,2,FALSE),"")</f>
        <v/>
      </c>
      <c r="G1490" s="38" t="str">
        <f>IF(supply!G1492&lt;&gt;"",VLOOKUP(supply!G1492,private!$L$1:$M$5,2,FALSE),"")</f>
        <v/>
      </c>
    </row>
    <row r="1491" spans="1:7" x14ac:dyDescent="0.25">
      <c r="A1491" s="38" t="str">
        <f>IF(supply!B1493&lt;&gt;"",supply!A1493,"")</f>
        <v/>
      </c>
      <c r="B1491" s="38" t="str">
        <f>IF(supply!B1493&lt;&gt;"",supply!B1493,"")</f>
        <v/>
      </c>
      <c r="C1491" s="38" t="str">
        <f>IF(supply!C1493&lt;&gt;"",supply!C1493,"")</f>
        <v/>
      </c>
      <c r="D1491" s="38" t="str">
        <f>IF(supply!D1493&lt;&gt;"",supply!D1493,"")</f>
        <v/>
      </c>
      <c r="E1491" s="38" t="str">
        <f>IF(supply!E1493&lt;&gt;"",supply!E1493,"")</f>
        <v/>
      </c>
      <c r="F1491" s="38" t="str">
        <f>IF(supply!F1493&lt;&gt;"",VLOOKUP(supply!F1493,private!$H$1:$J$28,2,FALSE),"")</f>
        <v/>
      </c>
      <c r="G1491" s="38" t="str">
        <f>IF(supply!G1493&lt;&gt;"",VLOOKUP(supply!G1493,private!$L$1:$M$5,2,FALSE),"")</f>
        <v/>
      </c>
    </row>
    <row r="1492" spans="1:7" x14ac:dyDescent="0.25">
      <c r="A1492" s="38" t="str">
        <f>IF(supply!B1494&lt;&gt;"",supply!A1494,"")</f>
        <v/>
      </c>
      <c r="B1492" s="38" t="str">
        <f>IF(supply!B1494&lt;&gt;"",supply!B1494,"")</f>
        <v/>
      </c>
      <c r="C1492" s="38" t="str">
        <f>IF(supply!C1494&lt;&gt;"",supply!C1494,"")</f>
        <v/>
      </c>
      <c r="D1492" s="38" t="str">
        <f>IF(supply!D1494&lt;&gt;"",supply!D1494,"")</f>
        <v/>
      </c>
      <c r="E1492" s="38" t="str">
        <f>IF(supply!E1494&lt;&gt;"",supply!E1494,"")</f>
        <v/>
      </c>
      <c r="F1492" s="38" t="str">
        <f>IF(supply!F1494&lt;&gt;"",VLOOKUP(supply!F1494,private!$H$1:$J$28,2,FALSE),"")</f>
        <v/>
      </c>
      <c r="G1492" s="38" t="str">
        <f>IF(supply!G1494&lt;&gt;"",VLOOKUP(supply!G1494,private!$L$1:$M$5,2,FALSE),"")</f>
        <v/>
      </c>
    </row>
    <row r="1493" spans="1:7" x14ac:dyDescent="0.25">
      <c r="A1493" s="38" t="str">
        <f>IF(supply!B1495&lt;&gt;"",supply!A1495,"")</f>
        <v/>
      </c>
      <c r="B1493" s="38" t="str">
        <f>IF(supply!B1495&lt;&gt;"",supply!B1495,"")</f>
        <v/>
      </c>
      <c r="C1493" s="38" t="str">
        <f>IF(supply!C1495&lt;&gt;"",supply!C1495,"")</f>
        <v/>
      </c>
      <c r="D1493" s="38" t="str">
        <f>IF(supply!D1495&lt;&gt;"",supply!D1495,"")</f>
        <v/>
      </c>
      <c r="E1493" s="38" t="str">
        <f>IF(supply!E1495&lt;&gt;"",supply!E1495,"")</f>
        <v/>
      </c>
      <c r="F1493" s="38" t="str">
        <f>IF(supply!F1495&lt;&gt;"",VLOOKUP(supply!F1495,private!$H$1:$J$28,2,FALSE),"")</f>
        <v/>
      </c>
      <c r="G1493" s="38" t="str">
        <f>IF(supply!G1495&lt;&gt;"",VLOOKUP(supply!G1495,private!$L$1:$M$5,2,FALSE),"")</f>
        <v/>
      </c>
    </row>
    <row r="1494" spans="1:7" x14ac:dyDescent="0.25">
      <c r="A1494" s="38" t="str">
        <f>IF(supply!B1496&lt;&gt;"",supply!A1496,"")</f>
        <v/>
      </c>
      <c r="B1494" s="38" t="str">
        <f>IF(supply!B1496&lt;&gt;"",supply!B1496,"")</f>
        <v/>
      </c>
      <c r="C1494" s="38" t="str">
        <f>IF(supply!C1496&lt;&gt;"",supply!C1496,"")</f>
        <v/>
      </c>
      <c r="D1494" s="38" t="str">
        <f>IF(supply!D1496&lt;&gt;"",supply!D1496,"")</f>
        <v/>
      </c>
      <c r="E1494" s="38" t="str">
        <f>IF(supply!E1496&lt;&gt;"",supply!E1496,"")</f>
        <v/>
      </c>
      <c r="F1494" s="38" t="str">
        <f>IF(supply!F1496&lt;&gt;"",VLOOKUP(supply!F1496,private!$H$1:$J$28,2,FALSE),"")</f>
        <v/>
      </c>
      <c r="G1494" s="38" t="str">
        <f>IF(supply!G1496&lt;&gt;"",VLOOKUP(supply!G1496,private!$L$1:$M$5,2,FALSE),"")</f>
        <v/>
      </c>
    </row>
    <row r="1495" spans="1:7" x14ac:dyDescent="0.25">
      <c r="A1495" s="38" t="str">
        <f>IF(supply!B1497&lt;&gt;"",supply!A1497,"")</f>
        <v/>
      </c>
      <c r="B1495" s="38" t="str">
        <f>IF(supply!B1497&lt;&gt;"",supply!B1497,"")</f>
        <v/>
      </c>
      <c r="C1495" s="38" t="str">
        <f>IF(supply!C1497&lt;&gt;"",supply!C1497,"")</f>
        <v/>
      </c>
      <c r="D1495" s="38" t="str">
        <f>IF(supply!D1497&lt;&gt;"",supply!D1497,"")</f>
        <v/>
      </c>
      <c r="E1495" s="38" t="str">
        <f>IF(supply!E1497&lt;&gt;"",supply!E1497,"")</f>
        <v/>
      </c>
      <c r="F1495" s="38" t="str">
        <f>IF(supply!F1497&lt;&gt;"",VLOOKUP(supply!F1497,private!$H$1:$J$28,2,FALSE),"")</f>
        <v/>
      </c>
      <c r="G1495" s="38" t="str">
        <f>IF(supply!G1497&lt;&gt;"",VLOOKUP(supply!G1497,private!$L$1:$M$5,2,FALSE),"")</f>
        <v/>
      </c>
    </row>
    <row r="1496" spans="1:7" x14ac:dyDescent="0.25">
      <c r="A1496" s="38" t="str">
        <f>IF(supply!B1498&lt;&gt;"",supply!A1498,"")</f>
        <v/>
      </c>
      <c r="B1496" s="38" t="str">
        <f>IF(supply!B1498&lt;&gt;"",supply!B1498,"")</f>
        <v/>
      </c>
      <c r="C1496" s="38" t="str">
        <f>IF(supply!C1498&lt;&gt;"",supply!C1498,"")</f>
        <v/>
      </c>
      <c r="D1496" s="38" t="str">
        <f>IF(supply!D1498&lt;&gt;"",supply!D1498,"")</f>
        <v/>
      </c>
      <c r="E1496" s="38" t="str">
        <f>IF(supply!E1498&lt;&gt;"",supply!E1498,"")</f>
        <v/>
      </c>
      <c r="F1496" s="38" t="str">
        <f>IF(supply!F1498&lt;&gt;"",VLOOKUP(supply!F1498,private!$H$1:$J$28,2,FALSE),"")</f>
        <v/>
      </c>
      <c r="G1496" s="38" t="str">
        <f>IF(supply!G1498&lt;&gt;"",VLOOKUP(supply!G1498,private!$L$1:$M$5,2,FALSE),"")</f>
        <v/>
      </c>
    </row>
    <row r="1497" spans="1:7" x14ac:dyDescent="0.25">
      <c r="A1497" s="38" t="str">
        <f>IF(supply!B1499&lt;&gt;"",supply!A1499,"")</f>
        <v/>
      </c>
      <c r="B1497" s="38" t="str">
        <f>IF(supply!B1499&lt;&gt;"",supply!B1499,"")</f>
        <v/>
      </c>
      <c r="C1497" s="38" t="str">
        <f>IF(supply!C1499&lt;&gt;"",supply!C1499,"")</f>
        <v/>
      </c>
      <c r="D1497" s="38" t="str">
        <f>IF(supply!D1499&lt;&gt;"",supply!D1499,"")</f>
        <v/>
      </c>
      <c r="E1497" s="38" t="str">
        <f>IF(supply!E1499&lt;&gt;"",supply!E1499,"")</f>
        <v/>
      </c>
      <c r="F1497" s="38" t="str">
        <f>IF(supply!F1499&lt;&gt;"",VLOOKUP(supply!F1499,private!$H$1:$J$28,2,FALSE),"")</f>
        <v/>
      </c>
      <c r="G1497" s="38" t="str">
        <f>IF(supply!G1499&lt;&gt;"",VLOOKUP(supply!G1499,private!$L$1:$M$5,2,FALSE),"")</f>
        <v/>
      </c>
    </row>
    <row r="1498" spans="1:7" x14ac:dyDescent="0.25">
      <c r="A1498" s="38" t="str">
        <f>IF(supply!B1500&lt;&gt;"",supply!A1500,"")</f>
        <v/>
      </c>
      <c r="B1498" s="38" t="str">
        <f>IF(supply!B1500&lt;&gt;"",supply!B1500,"")</f>
        <v/>
      </c>
      <c r="C1498" s="38" t="str">
        <f>IF(supply!C1500&lt;&gt;"",supply!C1500,"")</f>
        <v/>
      </c>
      <c r="D1498" s="38" t="str">
        <f>IF(supply!D1500&lt;&gt;"",supply!D1500,"")</f>
        <v/>
      </c>
      <c r="E1498" s="38" t="str">
        <f>IF(supply!E1500&lt;&gt;"",supply!E1500,"")</f>
        <v/>
      </c>
      <c r="F1498" s="38" t="str">
        <f>IF(supply!F1500&lt;&gt;"",VLOOKUP(supply!F1500,private!$H$1:$J$28,2,FALSE),"")</f>
        <v/>
      </c>
      <c r="G1498" s="38" t="str">
        <f>IF(supply!G1500&lt;&gt;"",VLOOKUP(supply!G1500,private!$L$1:$M$5,2,FALSE),"")</f>
        <v/>
      </c>
    </row>
    <row r="1499" spans="1:7" x14ac:dyDescent="0.25">
      <c r="A1499" s="38" t="str">
        <f>IF(supply!B1501&lt;&gt;"",supply!A1501,"")</f>
        <v/>
      </c>
      <c r="B1499" s="38" t="str">
        <f>IF(supply!B1501&lt;&gt;"",supply!B1501,"")</f>
        <v/>
      </c>
      <c r="C1499" s="38" t="str">
        <f>IF(supply!C1501&lt;&gt;"",supply!C1501,"")</f>
        <v/>
      </c>
      <c r="D1499" s="38" t="str">
        <f>IF(supply!D1501&lt;&gt;"",supply!D1501,"")</f>
        <v/>
      </c>
      <c r="E1499" s="38" t="str">
        <f>IF(supply!E1501&lt;&gt;"",supply!E1501,"")</f>
        <v/>
      </c>
      <c r="F1499" s="38" t="str">
        <f>IF(supply!F1501&lt;&gt;"",VLOOKUP(supply!F1501,private!$H$1:$J$28,2,FALSE),"")</f>
        <v/>
      </c>
      <c r="G1499" s="38" t="str">
        <f>IF(supply!G1501&lt;&gt;"",VLOOKUP(supply!G1501,private!$L$1:$M$5,2,FALSE),"")</f>
        <v/>
      </c>
    </row>
    <row r="1500" spans="1:7" x14ac:dyDescent="0.25">
      <c r="A1500" s="38" t="str">
        <f>IF(supply!B1502&lt;&gt;"",supply!A1502,"")</f>
        <v/>
      </c>
      <c r="B1500" s="38" t="str">
        <f>IF(supply!B1502&lt;&gt;"",supply!B1502,"")</f>
        <v/>
      </c>
      <c r="C1500" s="38" t="str">
        <f>IF(supply!C1502&lt;&gt;"",supply!C1502,"")</f>
        <v/>
      </c>
      <c r="D1500" s="38" t="str">
        <f>IF(supply!D1502&lt;&gt;"",supply!D1502,"")</f>
        <v/>
      </c>
      <c r="E1500" s="38" t="str">
        <f>IF(supply!E1502&lt;&gt;"",supply!E1502,"")</f>
        <v/>
      </c>
      <c r="F1500" s="38" t="str">
        <f>IF(supply!F1502&lt;&gt;"",VLOOKUP(supply!F1502,private!$H$1:$J$28,2,FALSE),"")</f>
        <v/>
      </c>
      <c r="G1500" s="38" t="str">
        <f>IF(supply!G1502&lt;&gt;"",VLOOKUP(supply!G1502,private!$L$1:$M$5,2,FALSE),"")</f>
        <v/>
      </c>
    </row>
    <row r="1501" spans="1:7" x14ac:dyDescent="0.25">
      <c r="A1501" s="38" t="str">
        <f>IF(supply!B1503&lt;&gt;"",supply!A1503,"")</f>
        <v/>
      </c>
      <c r="B1501" s="38" t="str">
        <f>IF(supply!B1503&lt;&gt;"",supply!B1503,"")</f>
        <v/>
      </c>
      <c r="C1501" s="38" t="str">
        <f>IF(supply!C1503&lt;&gt;"",supply!C1503,"")</f>
        <v/>
      </c>
      <c r="D1501" s="38" t="str">
        <f>IF(supply!D1503&lt;&gt;"",supply!D1503,"")</f>
        <v/>
      </c>
      <c r="E1501" s="38" t="str">
        <f>IF(supply!E1503&lt;&gt;"",supply!E1503,"")</f>
        <v/>
      </c>
      <c r="F1501" s="38" t="str">
        <f>IF(supply!F1503&lt;&gt;"",VLOOKUP(supply!F1503,private!$H$1:$J$28,2,FALSE),"")</f>
        <v/>
      </c>
      <c r="G1501" s="38" t="str">
        <f>IF(supply!G1503&lt;&gt;"",VLOOKUP(supply!G1503,private!$L$1:$M$5,2,FALSE),"")</f>
        <v/>
      </c>
    </row>
    <row r="1502" spans="1:7" x14ac:dyDescent="0.25">
      <c r="A1502" s="38" t="str">
        <f>IF(supply!B1504&lt;&gt;"",supply!A1504,"")</f>
        <v/>
      </c>
      <c r="B1502" s="38" t="str">
        <f>IF(supply!B1504&lt;&gt;"",supply!B1504,"")</f>
        <v/>
      </c>
      <c r="C1502" s="38" t="str">
        <f>IF(supply!C1504&lt;&gt;"",supply!C1504,"")</f>
        <v/>
      </c>
      <c r="D1502" s="38" t="str">
        <f>IF(supply!D1504&lt;&gt;"",supply!D1504,"")</f>
        <v/>
      </c>
      <c r="E1502" s="38" t="str">
        <f>IF(supply!E1504&lt;&gt;"",supply!E1504,"")</f>
        <v/>
      </c>
      <c r="F1502" s="38" t="str">
        <f>IF(supply!F1504&lt;&gt;"",VLOOKUP(supply!F1504,private!$H$1:$J$28,2,FALSE),"")</f>
        <v/>
      </c>
      <c r="G1502" s="38" t="str">
        <f>IF(supply!G1504&lt;&gt;"",VLOOKUP(supply!G1504,private!$L$1:$M$5,2,FALSE),"")</f>
        <v/>
      </c>
    </row>
    <row r="1503" spans="1:7" x14ac:dyDescent="0.25">
      <c r="A1503" s="38" t="str">
        <f>IF(supply!B1505&lt;&gt;"",supply!A1505,"")</f>
        <v/>
      </c>
      <c r="B1503" s="38" t="str">
        <f>IF(supply!B1505&lt;&gt;"",supply!B1505,"")</f>
        <v/>
      </c>
      <c r="C1503" s="38" t="str">
        <f>IF(supply!C1505&lt;&gt;"",supply!C1505,"")</f>
        <v/>
      </c>
      <c r="D1503" s="38" t="str">
        <f>IF(supply!D1505&lt;&gt;"",supply!D1505,"")</f>
        <v/>
      </c>
      <c r="E1503" s="38" t="str">
        <f>IF(supply!E1505&lt;&gt;"",supply!E1505,"")</f>
        <v/>
      </c>
      <c r="F1503" s="38" t="str">
        <f>IF(supply!F1505&lt;&gt;"",VLOOKUP(supply!F1505,private!$H$1:$J$28,2,FALSE),"")</f>
        <v/>
      </c>
      <c r="G1503" s="38" t="str">
        <f>IF(supply!G1505&lt;&gt;"",VLOOKUP(supply!G1505,private!$L$1:$M$5,2,FALSE),"")</f>
        <v/>
      </c>
    </row>
    <row r="1504" spans="1:7" x14ac:dyDescent="0.25">
      <c r="A1504" s="38" t="str">
        <f>IF(supply!B1506&lt;&gt;"",supply!A1506,"")</f>
        <v/>
      </c>
      <c r="B1504" s="38" t="str">
        <f>IF(supply!B1506&lt;&gt;"",supply!B1506,"")</f>
        <v/>
      </c>
      <c r="C1504" s="38" t="str">
        <f>IF(supply!C1506&lt;&gt;"",supply!C1506,"")</f>
        <v/>
      </c>
      <c r="D1504" s="38" t="str">
        <f>IF(supply!D1506&lt;&gt;"",supply!D1506,"")</f>
        <v/>
      </c>
      <c r="E1504" s="38" t="str">
        <f>IF(supply!E1506&lt;&gt;"",supply!E1506,"")</f>
        <v/>
      </c>
      <c r="F1504" s="38" t="str">
        <f>IF(supply!F1506&lt;&gt;"",VLOOKUP(supply!F1506,private!$H$1:$J$28,2,FALSE),"")</f>
        <v/>
      </c>
      <c r="G1504" s="38" t="str">
        <f>IF(supply!G1506&lt;&gt;"",VLOOKUP(supply!G1506,private!$L$1:$M$5,2,FALSE),"")</f>
        <v/>
      </c>
    </row>
    <row r="1505" spans="1:7" x14ac:dyDescent="0.25">
      <c r="A1505" s="38" t="str">
        <f>IF(supply!B1507&lt;&gt;"",supply!A1507,"")</f>
        <v/>
      </c>
      <c r="B1505" s="38" t="str">
        <f>IF(supply!B1507&lt;&gt;"",supply!B1507,"")</f>
        <v/>
      </c>
      <c r="C1505" s="38" t="str">
        <f>IF(supply!C1507&lt;&gt;"",supply!C1507,"")</f>
        <v/>
      </c>
      <c r="D1505" s="38" t="str">
        <f>IF(supply!D1507&lt;&gt;"",supply!D1507,"")</f>
        <v/>
      </c>
      <c r="E1505" s="38" t="str">
        <f>IF(supply!E1507&lt;&gt;"",supply!E1507,"")</f>
        <v/>
      </c>
      <c r="F1505" s="38" t="str">
        <f>IF(supply!F1507&lt;&gt;"",VLOOKUP(supply!F1507,private!$H$1:$J$28,2,FALSE),"")</f>
        <v/>
      </c>
      <c r="G1505" s="38" t="str">
        <f>IF(supply!G1507&lt;&gt;"",VLOOKUP(supply!G1507,private!$L$1:$M$5,2,FALSE),"")</f>
        <v/>
      </c>
    </row>
    <row r="1506" spans="1:7" x14ac:dyDescent="0.25">
      <c r="A1506" s="38" t="str">
        <f>IF(supply!B1508&lt;&gt;"",supply!A1508,"")</f>
        <v/>
      </c>
      <c r="B1506" s="38" t="str">
        <f>IF(supply!B1508&lt;&gt;"",supply!B1508,"")</f>
        <v/>
      </c>
      <c r="C1506" s="38" t="str">
        <f>IF(supply!C1508&lt;&gt;"",supply!C1508,"")</f>
        <v/>
      </c>
      <c r="D1506" s="38" t="str">
        <f>IF(supply!D1508&lt;&gt;"",supply!D1508,"")</f>
        <v/>
      </c>
      <c r="E1506" s="38" t="str">
        <f>IF(supply!E1508&lt;&gt;"",supply!E1508,"")</f>
        <v/>
      </c>
      <c r="F1506" s="38" t="str">
        <f>IF(supply!F1508&lt;&gt;"",VLOOKUP(supply!F1508,private!$H$1:$J$28,2,FALSE),"")</f>
        <v/>
      </c>
      <c r="G1506" s="38" t="str">
        <f>IF(supply!G1508&lt;&gt;"",VLOOKUP(supply!G1508,private!$L$1:$M$5,2,FALSE),"")</f>
        <v/>
      </c>
    </row>
    <row r="1507" spans="1:7" x14ac:dyDescent="0.25">
      <c r="A1507" s="38" t="str">
        <f>IF(supply!B1509&lt;&gt;"",supply!A1509,"")</f>
        <v/>
      </c>
      <c r="B1507" s="38" t="str">
        <f>IF(supply!B1509&lt;&gt;"",supply!B1509,"")</f>
        <v/>
      </c>
      <c r="C1507" s="38" t="str">
        <f>IF(supply!C1509&lt;&gt;"",supply!C1509,"")</f>
        <v/>
      </c>
      <c r="D1507" s="38" t="str">
        <f>IF(supply!D1509&lt;&gt;"",supply!D1509,"")</f>
        <v/>
      </c>
      <c r="E1507" s="38" t="str">
        <f>IF(supply!E1509&lt;&gt;"",supply!E1509,"")</f>
        <v/>
      </c>
      <c r="F1507" s="38" t="str">
        <f>IF(supply!F1509&lt;&gt;"",VLOOKUP(supply!F1509,private!$H$1:$J$28,2,FALSE),"")</f>
        <v/>
      </c>
      <c r="G1507" s="38" t="str">
        <f>IF(supply!G1509&lt;&gt;"",VLOOKUP(supply!G1509,private!$L$1:$M$5,2,FALSE),"")</f>
        <v/>
      </c>
    </row>
    <row r="1508" spans="1:7" x14ac:dyDescent="0.25">
      <c r="A1508" s="38" t="str">
        <f>IF(supply!B1510&lt;&gt;"",supply!A1510,"")</f>
        <v/>
      </c>
      <c r="B1508" s="38" t="str">
        <f>IF(supply!B1510&lt;&gt;"",supply!B1510,"")</f>
        <v/>
      </c>
      <c r="C1508" s="38" t="str">
        <f>IF(supply!C1510&lt;&gt;"",supply!C1510,"")</f>
        <v/>
      </c>
      <c r="D1508" s="38" t="str">
        <f>IF(supply!D1510&lt;&gt;"",supply!D1510,"")</f>
        <v/>
      </c>
      <c r="E1508" s="38" t="str">
        <f>IF(supply!E1510&lt;&gt;"",supply!E1510,"")</f>
        <v/>
      </c>
      <c r="F1508" s="38" t="str">
        <f>IF(supply!F1510&lt;&gt;"",VLOOKUP(supply!F1510,private!$H$1:$J$28,2,FALSE),"")</f>
        <v/>
      </c>
      <c r="G1508" s="38" t="str">
        <f>IF(supply!G1510&lt;&gt;"",VLOOKUP(supply!G1510,private!$L$1:$M$5,2,FALSE),"")</f>
        <v/>
      </c>
    </row>
    <row r="1509" spans="1:7" x14ac:dyDescent="0.25">
      <c r="A1509" s="38" t="str">
        <f>IF(supply!B1511&lt;&gt;"",supply!A1511,"")</f>
        <v/>
      </c>
      <c r="B1509" s="38" t="str">
        <f>IF(supply!B1511&lt;&gt;"",supply!B1511,"")</f>
        <v/>
      </c>
      <c r="C1509" s="38" t="str">
        <f>IF(supply!C1511&lt;&gt;"",supply!C1511,"")</f>
        <v/>
      </c>
      <c r="D1509" s="38" t="str">
        <f>IF(supply!D1511&lt;&gt;"",supply!D1511,"")</f>
        <v/>
      </c>
      <c r="E1509" s="38" t="str">
        <f>IF(supply!E1511&lt;&gt;"",supply!E1511,"")</f>
        <v/>
      </c>
      <c r="F1509" s="38" t="str">
        <f>IF(supply!F1511&lt;&gt;"",VLOOKUP(supply!F1511,private!$H$1:$J$28,2,FALSE),"")</f>
        <v/>
      </c>
      <c r="G1509" s="38" t="str">
        <f>IF(supply!G1511&lt;&gt;"",VLOOKUP(supply!G1511,private!$L$1:$M$5,2,FALSE),"")</f>
        <v/>
      </c>
    </row>
    <row r="1510" spans="1:7" x14ac:dyDescent="0.25">
      <c r="A1510" s="38" t="str">
        <f>IF(supply!B1512&lt;&gt;"",supply!A1512,"")</f>
        <v/>
      </c>
      <c r="B1510" s="38" t="str">
        <f>IF(supply!B1512&lt;&gt;"",supply!B1512,"")</f>
        <v/>
      </c>
      <c r="C1510" s="38" t="str">
        <f>IF(supply!C1512&lt;&gt;"",supply!C1512,"")</f>
        <v/>
      </c>
      <c r="D1510" s="38" t="str">
        <f>IF(supply!D1512&lt;&gt;"",supply!D1512,"")</f>
        <v/>
      </c>
      <c r="E1510" s="38" t="str">
        <f>IF(supply!E1512&lt;&gt;"",supply!E1512,"")</f>
        <v/>
      </c>
      <c r="F1510" s="38" t="str">
        <f>IF(supply!F1512&lt;&gt;"",VLOOKUP(supply!F1512,private!$H$1:$J$28,2,FALSE),"")</f>
        <v/>
      </c>
      <c r="G1510" s="38" t="str">
        <f>IF(supply!G1512&lt;&gt;"",VLOOKUP(supply!G1512,private!$L$1:$M$5,2,FALSE),"")</f>
        <v/>
      </c>
    </row>
    <row r="1511" spans="1:7" x14ac:dyDescent="0.25">
      <c r="A1511" s="38" t="str">
        <f>IF(supply!B1513&lt;&gt;"",supply!A1513,"")</f>
        <v/>
      </c>
      <c r="B1511" s="38" t="str">
        <f>IF(supply!B1513&lt;&gt;"",supply!B1513,"")</f>
        <v/>
      </c>
      <c r="C1511" s="38" t="str">
        <f>IF(supply!C1513&lt;&gt;"",supply!C1513,"")</f>
        <v/>
      </c>
      <c r="D1511" s="38" t="str">
        <f>IF(supply!D1513&lt;&gt;"",supply!D1513,"")</f>
        <v/>
      </c>
      <c r="E1511" s="38" t="str">
        <f>IF(supply!E1513&lt;&gt;"",supply!E1513,"")</f>
        <v/>
      </c>
      <c r="F1511" s="38" t="str">
        <f>IF(supply!F1513&lt;&gt;"",VLOOKUP(supply!F1513,private!$H$1:$J$28,2,FALSE),"")</f>
        <v/>
      </c>
      <c r="G1511" s="38" t="str">
        <f>IF(supply!G1513&lt;&gt;"",VLOOKUP(supply!G1513,private!$L$1:$M$5,2,FALSE),"")</f>
        <v/>
      </c>
    </row>
    <row r="1512" spans="1:7" x14ac:dyDescent="0.25">
      <c r="A1512" s="38" t="str">
        <f>IF(supply!B1514&lt;&gt;"",supply!A1514,"")</f>
        <v/>
      </c>
      <c r="B1512" s="38" t="str">
        <f>IF(supply!B1514&lt;&gt;"",supply!B1514,"")</f>
        <v/>
      </c>
      <c r="C1512" s="38" t="str">
        <f>IF(supply!C1514&lt;&gt;"",supply!C1514,"")</f>
        <v/>
      </c>
      <c r="D1512" s="38" t="str">
        <f>IF(supply!D1514&lt;&gt;"",supply!D1514,"")</f>
        <v/>
      </c>
      <c r="E1512" s="38" t="str">
        <f>IF(supply!E1514&lt;&gt;"",supply!E1514,"")</f>
        <v/>
      </c>
      <c r="F1512" s="38" t="str">
        <f>IF(supply!F1514&lt;&gt;"",VLOOKUP(supply!F1514,private!$H$1:$J$28,2,FALSE),"")</f>
        <v/>
      </c>
      <c r="G1512" s="38" t="str">
        <f>IF(supply!G1514&lt;&gt;"",VLOOKUP(supply!G1514,private!$L$1:$M$5,2,FALSE),"")</f>
        <v/>
      </c>
    </row>
    <row r="1513" spans="1:7" x14ac:dyDescent="0.25">
      <c r="A1513" s="38" t="str">
        <f>IF(supply!B1515&lt;&gt;"",supply!A1515,"")</f>
        <v/>
      </c>
      <c r="B1513" s="38" t="str">
        <f>IF(supply!B1515&lt;&gt;"",supply!B1515,"")</f>
        <v/>
      </c>
      <c r="C1513" s="38" t="str">
        <f>IF(supply!C1515&lt;&gt;"",supply!C1515,"")</f>
        <v/>
      </c>
      <c r="D1513" s="38" t="str">
        <f>IF(supply!D1515&lt;&gt;"",supply!D1515,"")</f>
        <v/>
      </c>
      <c r="E1513" s="38" t="str">
        <f>IF(supply!E1515&lt;&gt;"",supply!E1515,"")</f>
        <v/>
      </c>
      <c r="F1513" s="38" t="str">
        <f>IF(supply!F1515&lt;&gt;"",VLOOKUP(supply!F1515,private!$H$1:$J$28,2,FALSE),"")</f>
        <v/>
      </c>
      <c r="G1513" s="38" t="str">
        <f>IF(supply!G1515&lt;&gt;"",VLOOKUP(supply!G1515,private!$L$1:$M$5,2,FALSE),"")</f>
        <v/>
      </c>
    </row>
    <row r="1514" spans="1:7" x14ac:dyDescent="0.25">
      <c r="A1514" s="38" t="str">
        <f>IF(supply!B1516&lt;&gt;"",supply!A1516,"")</f>
        <v/>
      </c>
      <c r="B1514" s="38" t="str">
        <f>IF(supply!B1516&lt;&gt;"",supply!B1516,"")</f>
        <v/>
      </c>
      <c r="C1514" s="38" t="str">
        <f>IF(supply!C1516&lt;&gt;"",supply!C1516,"")</f>
        <v/>
      </c>
      <c r="D1514" s="38" t="str">
        <f>IF(supply!D1516&lt;&gt;"",supply!D1516,"")</f>
        <v/>
      </c>
      <c r="E1514" s="38" t="str">
        <f>IF(supply!E1516&lt;&gt;"",supply!E1516,"")</f>
        <v/>
      </c>
      <c r="F1514" s="38" t="str">
        <f>IF(supply!F1516&lt;&gt;"",VLOOKUP(supply!F1516,private!$H$1:$J$28,2,FALSE),"")</f>
        <v/>
      </c>
      <c r="G1514" s="38" t="str">
        <f>IF(supply!G1516&lt;&gt;"",VLOOKUP(supply!G1516,private!$L$1:$M$5,2,FALSE),"")</f>
        <v/>
      </c>
    </row>
    <row r="1515" spans="1:7" x14ac:dyDescent="0.25">
      <c r="A1515" s="38" t="str">
        <f>IF(supply!B1517&lt;&gt;"",supply!A1517,"")</f>
        <v/>
      </c>
      <c r="B1515" s="38" t="str">
        <f>IF(supply!B1517&lt;&gt;"",supply!B1517,"")</f>
        <v/>
      </c>
      <c r="C1515" s="38" t="str">
        <f>IF(supply!C1517&lt;&gt;"",supply!C1517,"")</f>
        <v/>
      </c>
      <c r="D1515" s="38" t="str">
        <f>IF(supply!D1517&lt;&gt;"",supply!D1517,"")</f>
        <v/>
      </c>
      <c r="E1515" s="38" t="str">
        <f>IF(supply!E1517&lt;&gt;"",supply!E1517,"")</f>
        <v/>
      </c>
      <c r="F1515" s="38" t="str">
        <f>IF(supply!F1517&lt;&gt;"",VLOOKUP(supply!F1517,private!$H$1:$J$28,2,FALSE),"")</f>
        <v/>
      </c>
      <c r="G1515" s="38" t="str">
        <f>IF(supply!G1517&lt;&gt;"",VLOOKUP(supply!G1517,private!$L$1:$M$5,2,FALSE),"")</f>
        <v/>
      </c>
    </row>
    <row r="1516" spans="1:7" x14ac:dyDescent="0.25">
      <c r="A1516" s="38" t="str">
        <f>IF(supply!B1518&lt;&gt;"",supply!A1518,"")</f>
        <v/>
      </c>
      <c r="B1516" s="38" t="str">
        <f>IF(supply!B1518&lt;&gt;"",supply!B1518,"")</f>
        <v/>
      </c>
      <c r="C1516" s="38" t="str">
        <f>IF(supply!C1518&lt;&gt;"",supply!C1518,"")</f>
        <v/>
      </c>
      <c r="D1516" s="38" t="str">
        <f>IF(supply!D1518&lt;&gt;"",supply!D1518,"")</f>
        <v/>
      </c>
      <c r="E1516" s="38" t="str">
        <f>IF(supply!E1518&lt;&gt;"",supply!E1518,"")</f>
        <v/>
      </c>
      <c r="F1516" s="38" t="str">
        <f>IF(supply!F1518&lt;&gt;"",VLOOKUP(supply!F1518,private!$H$1:$J$28,2,FALSE),"")</f>
        <v/>
      </c>
      <c r="G1516" s="38" t="str">
        <f>IF(supply!G1518&lt;&gt;"",VLOOKUP(supply!G1518,private!$L$1:$M$5,2,FALSE),"")</f>
        <v/>
      </c>
    </row>
    <row r="1517" spans="1:7" x14ac:dyDescent="0.25">
      <c r="A1517" s="38" t="str">
        <f>IF(supply!B1519&lt;&gt;"",supply!A1519,"")</f>
        <v/>
      </c>
      <c r="B1517" s="38" t="str">
        <f>IF(supply!B1519&lt;&gt;"",supply!B1519,"")</f>
        <v/>
      </c>
      <c r="C1517" s="38" t="str">
        <f>IF(supply!C1519&lt;&gt;"",supply!C1519,"")</f>
        <v/>
      </c>
      <c r="D1517" s="38" t="str">
        <f>IF(supply!D1519&lt;&gt;"",supply!D1519,"")</f>
        <v/>
      </c>
      <c r="E1517" s="38" t="str">
        <f>IF(supply!E1519&lt;&gt;"",supply!E1519,"")</f>
        <v/>
      </c>
      <c r="F1517" s="38" t="str">
        <f>IF(supply!F1519&lt;&gt;"",VLOOKUP(supply!F1519,private!$H$1:$J$28,2,FALSE),"")</f>
        <v/>
      </c>
      <c r="G1517" s="38" t="str">
        <f>IF(supply!G1519&lt;&gt;"",VLOOKUP(supply!G1519,private!$L$1:$M$5,2,FALSE),"")</f>
        <v/>
      </c>
    </row>
    <row r="1518" spans="1:7" x14ac:dyDescent="0.25">
      <c r="A1518" s="38" t="str">
        <f>IF(supply!B1520&lt;&gt;"",supply!A1520,"")</f>
        <v/>
      </c>
      <c r="B1518" s="38" t="str">
        <f>IF(supply!B1520&lt;&gt;"",supply!B1520,"")</f>
        <v/>
      </c>
      <c r="C1518" s="38" t="str">
        <f>IF(supply!C1520&lt;&gt;"",supply!C1520,"")</f>
        <v/>
      </c>
      <c r="D1518" s="38" t="str">
        <f>IF(supply!D1520&lt;&gt;"",supply!D1520,"")</f>
        <v/>
      </c>
      <c r="E1518" s="38" t="str">
        <f>IF(supply!E1520&lt;&gt;"",supply!E1520,"")</f>
        <v/>
      </c>
      <c r="F1518" s="38" t="str">
        <f>IF(supply!F1520&lt;&gt;"",VLOOKUP(supply!F1520,private!$H$1:$J$28,2,FALSE),"")</f>
        <v/>
      </c>
      <c r="G1518" s="38" t="str">
        <f>IF(supply!G1520&lt;&gt;"",VLOOKUP(supply!G1520,private!$L$1:$M$5,2,FALSE),"")</f>
        <v/>
      </c>
    </row>
    <row r="1519" spans="1:7" x14ac:dyDescent="0.25">
      <c r="A1519" s="38" t="str">
        <f>IF(supply!B1521&lt;&gt;"",supply!A1521,"")</f>
        <v/>
      </c>
      <c r="B1519" s="38" t="str">
        <f>IF(supply!B1521&lt;&gt;"",supply!B1521,"")</f>
        <v/>
      </c>
      <c r="C1519" s="38" t="str">
        <f>IF(supply!C1521&lt;&gt;"",supply!C1521,"")</f>
        <v/>
      </c>
      <c r="D1519" s="38" t="str">
        <f>IF(supply!D1521&lt;&gt;"",supply!D1521,"")</f>
        <v/>
      </c>
      <c r="E1519" s="38" t="str">
        <f>IF(supply!E1521&lt;&gt;"",supply!E1521,"")</f>
        <v/>
      </c>
      <c r="F1519" s="38" t="str">
        <f>IF(supply!F1521&lt;&gt;"",VLOOKUP(supply!F1521,private!$H$1:$J$28,2,FALSE),"")</f>
        <v/>
      </c>
      <c r="G1519" s="38" t="str">
        <f>IF(supply!G1521&lt;&gt;"",VLOOKUP(supply!G1521,private!$L$1:$M$5,2,FALSE),"")</f>
        <v/>
      </c>
    </row>
    <row r="1520" spans="1:7" x14ac:dyDescent="0.25">
      <c r="A1520" s="38" t="str">
        <f>IF(supply!B1522&lt;&gt;"",supply!A1522,"")</f>
        <v/>
      </c>
      <c r="B1520" s="38" t="str">
        <f>IF(supply!B1522&lt;&gt;"",supply!B1522,"")</f>
        <v/>
      </c>
      <c r="C1520" s="38" t="str">
        <f>IF(supply!C1522&lt;&gt;"",supply!C1522,"")</f>
        <v/>
      </c>
      <c r="D1520" s="38" t="str">
        <f>IF(supply!D1522&lt;&gt;"",supply!D1522,"")</f>
        <v/>
      </c>
      <c r="E1520" s="38" t="str">
        <f>IF(supply!E1522&lt;&gt;"",supply!E1522,"")</f>
        <v/>
      </c>
      <c r="F1520" s="38" t="str">
        <f>IF(supply!F1522&lt;&gt;"",VLOOKUP(supply!F1522,private!$H$1:$J$28,2,FALSE),"")</f>
        <v/>
      </c>
      <c r="G1520" s="38" t="str">
        <f>IF(supply!G1522&lt;&gt;"",VLOOKUP(supply!G1522,private!$L$1:$M$5,2,FALSE),"")</f>
        <v/>
      </c>
    </row>
    <row r="1521" spans="1:7" x14ac:dyDescent="0.25">
      <c r="A1521" s="38" t="str">
        <f>IF(supply!B1523&lt;&gt;"",supply!A1523,"")</f>
        <v/>
      </c>
      <c r="B1521" s="38" t="str">
        <f>IF(supply!B1523&lt;&gt;"",supply!B1523,"")</f>
        <v/>
      </c>
      <c r="C1521" s="38" t="str">
        <f>IF(supply!C1523&lt;&gt;"",supply!C1523,"")</f>
        <v/>
      </c>
      <c r="D1521" s="38" t="str">
        <f>IF(supply!D1523&lt;&gt;"",supply!D1523,"")</f>
        <v/>
      </c>
      <c r="E1521" s="38" t="str">
        <f>IF(supply!E1523&lt;&gt;"",supply!E1523,"")</f>
        <v/>
      </c>
      <c r="F1521" s="38" t="str">
        <f>IF(supply!F1523&lt;&gt;"",VLOOKUP(supply!F1523,private!$H$1:$J$28,2,FALSE),"")</f>
        <v/>
      </c>
      <c r="G1521" s="38" t="str">
        <f>IF(supply!G1523&lt;&gt;"",VLOOKUP(supply!G1523,private!$L$1:$M$5,2,FALSE),"")</f>
        <v/>
      </c>
    </row>
    <row r="1522" spans="1:7" x14ac:dyDescent="0.25">
      <c r="A1522" s="38" t="str">
        <f>IF(supply!B1524&lt;&gt;"",supply!A1524,"")</f>
        <v/>
      </c>
      <c r="B1522" s="38" t="str">
        <f>IF(supply!B1524&lt;&gt;"",supply!B1524,"")</f>
        <v/>
      </c>
      <c r="C1522" s="38" t="str">
        <f>IF(supply!C1524&lt;&gt;"",supply!C1524,"")</f>
        <v/>
      </c>
      <c r="D1522" s="38" t="str">
        <f>IF(supply!D1524&lt;&gt;"",supply!D1524,"")</f>
        <v/>
      </c>
      <c r="E1522" s="38" t="str">
        <f>IF(supply!E1524&lt;&gt;"",supply!E1524,"")</f>
        <v/>
      </c>
      <c r="F1522" s="38" t="str">
        <f>IF(supply!F1524&lt;&gt;"",VLOOKUP(supply!F1524,private!$H$1:$J$28,2,FALSE),"")</f>
        <v/>
      </c>
      <c r="G1522" s="38" t="str">
        <f>IF(supply!G1524&lt;&gt;"",VLOOKUP(supply!G1524,private!$L$1:$M$5,2,FALSE),"")</f>
        <v/>
      </c>
    </row>
    <row r="1523" spans="1:7" x14ac:dyDescent="0.25">
      <c r="A1523" s="38" t="str">
        <f>IF(supply!B1525&lt;&gt;"",supply!A1525,"")</f>
        <v/>
      </c>
      <c r="B1523" s="38" t="str">
        <f>IF(supply!B1525&lt;&gt;"",supply!B1525,"")</f>
        <v/>
      </c>
      <c r="C1523" s="38" t="str">
        <f>IF(supply!C1525&lt;&gt;"",supply!C1525,"")</f>
        <v/>
      </c>
      <c r="D1523" s="38" t="str">
        <f>IF(supply!D1525&lt;&gt;"",supply!D1525,"")</f>
        <v/>
      </c>
      <c r="E1523" s="38" t="str">
        <f>IF(supply!E1525&lt;&gt;"",supply!E1525,"")</f>
        <v/>
      </c>
      <c r="F1523" s="38" t="str">
        <f>IF(supply!F1525&lt;&gt;"",VLOOKUP(supply!F1525,private!$H$1:$J$28,2,FALSE),"")</f>
        <v/>
      </c>
      <c r="G1523" s="38" t="str">
        <f>IF(supply!G1525&lt;&gt;"",VLOOKUP(supply!G1525,private!$L$1:$M$5,2,FALSE),"")</f>
        <v/>
      </c>
    </row>
    <row r="1524" spans="1:7" x14ac:dyDescent="0.25">
      <c r="A1524" s="38" t="str">
        <f>IF(supply!B1526&lt;&gt;"",supply!A1526,"")</f>
        <v/>
      </c>
      <c r="B1524" s="38" t="str">
        <f>IF(supply!B1526&lt;&gt;"",supply!B1526,"")</f>
        <v/>
      </c>
      <c r="C1524" s="38" t="str">
        <f>IF(supply!C1526&lt;&gt;"",supply!C1526,"")</f>
        <v/>
      </c>
      <c r="D1524" s="38" t="str">
        <f>IF(supply!D1526&lt;&gt;"",supply!D1526,"")</f>
        <v/>
      </c>
      <c r="E1524" s="38" t="str">
        <f>IF(supply!E1526&lt;&gt;"",supply!E1526,"")</f>
        <v/>
      </c>
      <c r="F1524" s="38" t="str">
        <f>IF(supply!F1526&lt;&gt;"",VLOOKUP(supply!F1526,private!$H$1:$J$28,2,FALSE),"")</f>
        <v/>
      </c>
      <c r="G1524" s="38" t="str">
        <f>IF(supply!G1526&lt;&gt;"",VLOOKUP(supply!G1526,private!$L$1:$M$5,2,FALSE),"")</f>
        <v/>
      </c>
    </row>
    <row r="1525" spans="1:7" x14ac:dyDescent="0.25">
      <c r="A1525" s="38" t="str">
        <f>IF(supply!B1527&lt;&gt;"",supply!A1527,"")</f>
        <v/>
      </c>
      <c r="B1525" s="38" t="str">
        <f>IF(supply!B1527&lt;&gt;"",supply!B1527,"")</f>
        <v/>
      </c>
      <c r="C1525" s="38" t="str">
        <f>IF(supply!C1527&lt;&gt;"",supply!C1527,"")</f>
        <v/>
      </c>
      <c r="D1525" s="38" t="str">
        <f>IF(supply!D1527&lt;&gt;"",supply!D1527,"")</f>
        <v/>
      </c>
      <c r="E1525" s="38" t="str">
        <f>IF(supply!E1527&lt;&gt;"",supply!E1527,"")</f>
        <v/>
      </c>
      <c r="F1525" s="38" t="str">
        <f>IF(supply!F1527&lt;&gt;"",VLOOKUP(supply!F1527,private!$H$1:$J$28,2,FALSE),"")</f>
        <v/>
      </c>
      <c r="G1525" s="38" t="str">
        <f>IF(supply!G1527&lt;&gt;"",VLOOKUP(supply!G1527,private!$L$1:$M$5,2,FALSE),"")</f>
        <v/>
      </c>
    </row>
    <row r="1526" spans="1:7" x14ac:dyDescent="0.25">
      <c r="A1526" s="38" t="str">
        <f>IF(supply!B1528&lt;&gt;"",supply!A1528,"")</f>
        <v/>
      </c>
      <c r="B1526" s="38" t="str">
        <f>IF(supply!B1528&lt;&gt;"",supply!B1528,"")</f>
        <v/>
      </c>
      <c r="C1526" s="38" t="str">
        <f>IF(supply!C1528&lt;&gt;"",supply!C1528,"")</f>
        <v/>
      </c>
      <c r="D1526" s="38" t="str">
        <f>IF(supply!D1528&lt;&gt;"",supply!D1528,"")</f>
        <v/>
      </c>
      <c r="E1526" s="38" t="str">
        <f>IF(supply!E1528&lt;&gt;"",supply!E1528,"")</f>
        <v/>
      </c>
      <c r="F1526" s="38" t="str">
        <f>IF(supply!F1528&lt;&gt;"",VLOOKUP(supply!F1528,private!$H$1:$J$28,2,FALSE),"")</f>
        <v/>
      </c>
      <c r="G1526" s="38" t="str">
        <f>IF(supply!G1528&lt;&gt;"",VLOOKUP(supply!G1528,private!$L$1:$M$5,2,FALSE),"")</f>
        <v/>
      </c>
    </row>
    <row r="1527" spans="1:7" x14ac:dyDescent="0.25">
      <c r="A1527" s="38" t="str">
        <f>IF(supply!B1529&lt;&gt;"",supply!A1529,"")</f>
        <v/>
      </c>
      <c r="B1527" s="38" t="str">
        <f>IF(supply!B1529&lt;&gt;"",supply!B1529,"")</f>
        <v/>
      </c>
      <c r="C1527" s="38" t="str">
        <f>IF(supply!C1529&lt;&gt;"",supply!C1529,"")</f>
        <v/>
      </c>
      <c r="D1527" s="38" t="str">
        <f>IF(supply!D1529&lt;&gt;"",supply!D1529,"")</f>
        <v/>
      </c>
      <c r="E1527" s="38" t="str">
        <f>IF(supply!E1529&lt;&gt;"",supply!E1529,"")</f>
        <v/>
      </c>
      <c r="F1527" s="38" t="str">
        <f>IF(supply!F1529&lt;&gt;"",VLOOKUP(supply!F1529,private!$H$1:$J$28,2,FALSE),"")</f>
        <v/>
      </c>
      <c r="G1527" s="38" t="str">
        <f>IF(supply!G1529&lt;&gt;"",VLOOKUP(supply!G1529,private!$L$1:$M$5,2,FALSE),"")</f>
        <v/>
      </c>
    </row>
    <row r="1528" spans="1:7" x14ac:dyDescent="0.25">
      <c r="A1528" s="38" t="str">
        <f>IF(supply!B1530&lt;&gt;"",supply!A1530,"")</f>
        <v/>
      </c>
      <c r="B1528" s="38" t="str">
        <f>IF(supply!B1530&lt;&gt;"",supply!B1530,"")</f>
        <v/>
      </c>
      <c r="C1528" s="38" t="str">
        <f>IF(supply!C1530&lt;&gt;"",supply!C1530,"")</f>
        <v/>
      </c>
      <c r="D1528" s="38" t="str">
        <f>IF(supply!D1530&lt;&gt;"",supply!D1530,"")</f>
        <v/>
      </c>
      <c r="E1528" s="38" t="str">
        <f>IF(supply!E1530&lt;&gt;"",supply!E1530,"")</f>
        <v/>
      </c>
      <c r="F1528" s="38" t="str">
        <f>IF(supply!F1530&lt;&gt;"",VLOOKUP(supply!F1530,private!$H$1:$J$28,2,FALSE),"")</f>
        <v/>
      </c>
      <c r="G1528" s="38" t="str">
        <f>IF(supply!G1530&lt;&gt;"",VLOOKUP(supply!G1530,private!$L$1:$M$5,2,FALSE),"")</f>
        <v/>
      </c>
    </row>
    <row r="1529" spans="1:7" x14ac:dyDescent="0.25">
      <c r="A1529" s="38" t="str">
        <f>IF(supply!B1531&lt;&gt;"",supply!A1531,"")</f>
        <v/>
      </c>
      <c r="B1529" s="38" t="str">
        <f>IF(supply!B1531&lt;&gt;"",supply!B1531,"")</f>
        <v/>
      </c>
      <c r="C1529" s="38" t="str">
        <f>IF(supply!C1531&lt;&gt;"",supply!C1531,"")</f>
        <v/>
      </c>
      <c r="D1529" s="38" t="str">
        <f>IF(supply!D1531&lt;&gt;"",supply!D1531,"")</f>
        <v/>
      </c>
      <c r="E1529" s="38" t="str">
        <f>IF(supply!E1531&lt;&gt;"",supply!E1531,"")</f>
        <v/>
      </c>
      <c r="F1529" s="38" t="str">
        <f>IF(supply!F1531&lt;&gt;"",VLOOKUP(supply!F1531,private!$H$1:$J$28,2,FALSE),"")</f>
        <v/>
      </c>
      <c r="G1529" s="38" t="str">
        <f>IF(supply!G1531&lt;&gt;"",VLOOKUP(supply!G1531,private!$L$1:$M$5,2,FALSE),"")</f>
        <v/>
      </c>
    </row>
    <row r="1530" spans="1:7" x14ac:dyDescent="0.25">
      <c r="A1530" s="38" t="str">
        <f>IF(supply!B1532&lt;&gt;"",supply!A1532,"")</f>
        <v/>
      </c>
      <c r="B1530" s="38" t="str">
        <f>IF(supply!B1532&lt;&gt;"",supply!B1532,"")</f>
        <v/>
      </c>
      <c r="C1530" s="38" t="str">
        <f>IF(supply!C1532&lt;&gt;"",supply!C1532,"")</f>
        <v/>
      </c>
      <c r="D1530" s="38" t="str">
        <f>IF(supply!D1532&lt;&gt;"",supply!D1532,"")</f>
        <v/>
      </c>
      <c r="E1530" s="38" t="str">
        <f>IF(supply!E1532&lt;&gt;"",supply!E1532,"")</f>
        <v/>
      </c>
      <c r="F1530" s="38" t="str">
        <f>IF(supply!F1532&lt;&gt;"",VLOOKUP(supply!F1532,private!$H$1:$J$28,2,FALSE),"")</f>
        <v/>
      </c>
      <c r="G1530" s="38" t="str">
        <f>IF(supply!G1532&lt;&gt;"",VLOOKUP(supply!G1532,private!$L$1:$M$5,2,FALSE),"")</f>
        <v/>
      </c>
    </row>
    <row r="1531" spans="1:7" x14ac:dyDescent="0.25">
      <c r="A1531" s="38" t="str">
        <f>IF(supply!B1533&lt;&gt;"",supply!A1533,"")</f>
        <v/>
      </c>
      <c r="B1531" s="38" t="str">
        <f>IF(supply!B1533&lt;&gt;"",supply!B1533,"")</f>
        <v/>
      </c>
      <c r="C1531" s="38" t="str">
        <f>IF(supply!C1533&lt;&gt;"",supply!C1533,"")</f>
        <v/>
      </c>
      <c r="D1531" s="38" t="str">
        <f>IF(supply!D1533&lt;&gt;"",supply!D1533,"")</f>
        <v/>
      </c>
      <c r="E1531" s="38" t="str">
        <f>IF(supply!E1533&lt;&gt;"",supply!E1533,"")</f>
        <v/>
      </c>
      <c r="F1531" s="38" t="str">
        <f>IF(supply!F1533&lt;&gt;"",VLOOKUP(supply!F1533,private!$H$1:$J$28,2,FALSE),"")</f>
        <v/>
      </c>
      <c r="G1531" s="38" t="str">
        <f>IF(supply!G1533&lt;&gt;"",VLOOKUP(supply!G1533,private!$L$1:$M$5,2,FALSE),"")</f>
        <v/>
      </c>
    </row>
    <row r="1532" spans="1:7" x14ac:dyDescent="0.25">
      <c r="A1532" s="38" t="str">
        <f>IF(supply!B1534&lt;&gt;"",supply!A1534,"")</f>
        <v/>
      </c>
      <c r="B1532" s="38" t="str">
        <f>IF(supply!B1534&lt;&gt;"",supply!B1534,"")</f>
        <v/>
      </c>
      <c r="C1532" s="38" t="str">
        <f>IF(supply!C1534&lt;&gt;"",supply!C1534,"")</f>
        <v/>
      </c>
      <c r="D1532" s="38" t="str">
        <f>IF(supply!D1534&lt;&gt;"",supply!D1534,"")</f>
        <v/>
      </c>
      <c r="E1532" s="38" t="str">
        <f>IF(supply!E1534&lt;&gt;"",supply!E1534,"")</f>
        <v/>
      </c>
      <c r="F1532" s="38" t="str">
        <f>IF(supply!F1534&lt;&gt;"",VLOOKUP(supply!F1534,private!$H$1:$J$28,2,FALSE),"")</f>
        <v/>
      </c>
      <c r="G1532" s="38" t="str">
        <f>IF(supply!G1534&lt;&gt;"",VLOOKUP(supply!G1534,private!$L$1:$M$5,2,FALSE),"")</f>
        <v/>
      </c>
    </row>
    <row r="1533" spans="1:7" x14ac:dyDescent="0.25">
      <c r="A1533" s="38" t="str">
        <f>IF(supply!B1535&lt;&gt;"",supply!A1535,"")</f>
        <v/>
      </c>
      <c r="B1533" s="38" t="str">
        <f>IF(supply!B1535&lt;&gt;"",supply!B1535,"")</f>
        <v/>
      </c>
      <c r="C1533" s="38" t="str">
        <f>IF(supply!C1535&lt;&gt;"",supply!C1535,"")</f>
        <v/>
      </c>
      <c r="D1533" s="38" t="str">
        <f>IF(supply!D1535&lt;&gt;"",supply!D1535,"")</f>
        <v/>
      </c>
      <c r="E1533" s="38" t="str">
        <f>IF(supply!E1535&lt;&gt;"",supply!E1535,"")</f>
        <v/>
      </c>
      <c r="F1533" s="38" t="str">
        <f>IF(supply!F1535&lt;&gt;"",VLOOKUP(supply!F1535,private!$H$1:$J$28,2,FALSE),"")</f>
        <v/>
      </c>
      <c r="G1533" s="38" t="str">
        <f>IF(supply!G1535&lt;&gt;"",VLOOKUP(supply!G1535,private!$L$1:$M$5,2,FALSE),"")</f>
        <v/>
      </c>
    </row>
    <row r="1534" spans="1:7" x14ac:dyDescent="0.25">
      <c r="A1534" s="38" t="str">
        <f>IF(supply!B1536&lt;&gt;"",supply!A1536,"")</f>
        <v/>
      </c>
      <c r="B1534" s="38" t="str">
        <f>IF(supply!B1536&lt;&gt;"",supply!B1536,"")</f>
        <v/>
      </c>
      <c r="C1534" s="38" t="str">
        <f>IF(supply!C1536&lt;&gt;"",supply!C1536,"")</f>
        <v/>
      </c>
      <c r="D1534" s="38" t="str">
        <f>IF(supply!D1536&lt;&gt;"",supply!D1536,"")</f>
        <v/>
      </c>
      <c r="E1534" s="38" t="str">
        <f>IF(supply!E1536&lt;&gt;"",supply!E1536,"")</f>
        <v/>
      </c>
      <c r="F1534" s="38" t="str">
        <f>IF(supply!F1536&lt;&gt;"",VLOOKUP(supply!F1536,private!$H$1:$J$28,2,FALSE),"")</f>
        <v/>
      </c>
      <c r="G1534" s="38" t="str">
        <f>IF(supply!G1536&lt;&gt;"",VLOOKUP(supply!G1536,private!$L$1:$M$5,2,FALSE),"")</f>
        <v/>
      </c>
    </row>
    <row r="1535" spans="1:7" x14ac:dyDescent="0.25">
      <c r="A1535" s="38" t="str">
        <f>IF(supply!B1537&lt;&gt;"",supply!A1537,"")</f>
        <v/>
      </c>
      <c r="B1535" s="38" t="str">
        <f>IF(supply!B1537&lt;&gt;"",supply!B1537,"")</f>
        <v/>
      </c>
      <c r="C1535" s="38" t="str">
        <f>IF(supply!C1537&lt;&gt;"",supply!C1537,"")</f>
        <v/>
      </c>
      <c r="D1535" s="38" t="str">
        <f>IF(supply!D1537&lt;&gt;"",supply!D1537,"")</f>
        <v/>
      </c>
      <c r="E1535" s="38" t="str">
        <f>IF(supply!E1537&lt;&gt;"",supply!E1537,"")</f>
        <v/>
      </c>
      <c r="F1535" s="38" t="str">
        <f>IF(supply!F1537&lt;&gt;"",VLOOKUP(supply!F1537,private!$H$1:$J$28,2,FALSE),"")</f>
        <v/>
      </c>
      <c r="G1535" s="38" t="str">
        <f>IF(supply!G1537&lt;&gt;"",VLOOKUP(supply!G1537,private!$L$1:$M$5,2,FALSE),"")</f>
        <v/>
      </c>
    </row>
    <row r="1536" spans="1:7" x14ac:dyDescent="0.25">
      <c r="A1536" s="38" t="str">
        <f>IF(supply!B1538&lt;&gt;"",supply!A1538,"")</f>
        <v/>
      </c>
      <c r="B1536" s="38" t="str">
        <f>IF(supply!B1538&lt;&gt;"",supply!B1538,"")</f>
        <v/>
      </c>
      <c r="C1536" s="38" t="str">
        <f>IF(supply!C1538&lt;&gt;"",supply!C1538,"")</f>
        <v/>
      </c>
      <c r="D1536" s="38" t="str">
        <f>IF(supply!D1538&lt;&gt;"",supply!D1538,"")</f>
        <v/>
      </c>
      <c r="E1536" s="38" t="str">
        <f>IF(supply!E1538&lt;&gt;"",supply!E1538,"")</f>
        <v/>
      </c>
      <c r="F1536" s="38" t="str">
        <f>IF(supply!F1538&lt;&gt;"",VLOOKUP(supply!F1538,private!$H$1:$J$28,2,FALSE),"")</f>
        <v/>
      </c>
      <c r="G1536" s="38" t="str">
        <f>IF(supply!G1538&lt;&gt;"",VLOOKUP(supply!G1538,private!$L$1:$M$5,2,FALSE),"")</f>
        <v/>
      </c>
    </row>
    <row r="1537" spans="1:7" x14ac:dyDescent="0.25">
      <c r="A1537" s="38" t="str">
        <f>IF(supply!B1539&lt;&gt;"",supply!A1539,"")</f>
        <v/>
      </c>
      <c r="B1537" s="38" t="str">
        <f>IF(supply!B1539&lt;&gt;"",supply!B1539,"")</f>
        <v/>
      </c>
      <c r="C1537" s="38" t="str">
        <f>IF(supply!C1539&lt;&gt;"",supply!C1539,"")</f>
        <v/>
      </c>
      <c r="D1537" s="38" t="str">
        <f>IF(supply!D1539&lt;&gt;"",supply!D1539,"")</f>
        <v/>
      </c>
      <c r="E1537" s="38" t="str">
        <f>IF(supply!E1539&lt;&gt;"",supply!E1539,"")</f>
        <v/>
      </c>
      <c r="F1537" s="38" t="str">
        <f>IF(supply!F1539&lt;&gt;"",VLOOKUP(supply!F1539,private!$H$1:$J$28,2,FALSE),"")</f>
        <v/>
      </c>
      <c r="G1537" s="38" t="str">
        <f>IF(supply!G1539&lt;&gt;"",VLOOKUP(supply!G1539,private!$L$1:$M$5,2,FALSE),"")</f>
        <v/>
      </c>
    </row>
    <row r="1538" spans="1:7" x14ac:dyDescent="0.25">
      <c r="A1538" s="38" t="str">
        <f>IF(supply!B1540&lt;&gt;"",supply!A1540,"")</f>
        <v/>
      </c>
      <c r="B1538" s="38" t="str">
        <f>IF(supply!B1540&lt;&gt;"",supply!B1540,"")</f>
        <v/>
      </c>
      <c r="C1538" s="38" t="str">
        <f>IF(supply!C1540&lt;&gt;"",supply!C1540,"")</f>
        <v/>
      </c>
      <c r="D1538" s="38" t="str">
        <f>IF(supply!D1540&lt;&gt;"",supply!D1540,"")</f>
        <v/>
      </c>
      <c r="E1538" s="38" t="str">
        <f>IF(supply!E1540&lt;&gt;"",supply!E1540,"")</f>
        <v/>
      </c>
      <c r="F1538" s="38" t="str">
        <f>IF(supply!F1540&lt;&gt;"",VLOOKUP(supply!F1540,private!$H$1:$J$28,2,FALSE),"")</f>
        <v/>
      </c>
      <c r="G1538" s="38" t="str">
        <f>IF(supply!G1540&lt;&gt;"",VLOOKUP(supply!G1540,private!$L$1:$M$5,2,FALSE),"")</f>
        <v/>
      </c>
    </row>
    <row r="1539" spans="1:7" x14ac:dyDescent="0.25">
      <c r="A1539" s="38" t="str">
        <f>IF(supply!B1541&lt;&gt;"",supply!A1541,"")</f>
        <v/>
      </c>
      <c r="B1539" s="38" t="str">
        <f>IF(supply!B1541&lt;&gt;"",supply!B1541,"")</f>
        <v/>
      </c>
      <c r="C1539" s="38" t="str">
        <f>IF(supply!C1541&lt;&gt;"",supply!C1541,"")</f>
        <v/>
      </c>
      <c r="D1539" s="38" t="str">
        <f>IF(supply!D1541&lt;&gt;"",supply!D1541,"")</f>
        <v/>
      </c>
      <c r="E1539" s="38" t="str">
        <f>IF(supply!E1541&lt;&gt;"",supply!E1541,"")</f>
        <v/>
      </c>
      <c r="F1539" s="38" t="str">
        <f>IF(supply!F1541&lt;&gt;"",VLOOKUP(supply!F1541,private!$H$1:$J$28,2,FALSE),"")</f>
        <v/>
      </c>
      <c r="G1539" s="38" t="str">
        <f>IF(supply!G1541&lt;&gt;"",VLOOKUP(supply!G1541,private!$L$1:$M$5,2,FALSE),"")</f>
        <v/>
      </c>
    </row>
    <row r="1540" spans="1:7" x14ac:dyDescent="0.25">
      <c r="A1540" s="38" t="str">
        <f>IF(supply!B1542&lt;&gt;"",supply!A1542,"")</f>
        <v/>
      </c>
      <c r="B1540" s="38" t="str">
        <f>IF(supply!B1542&lt;&gt;"",supply!B1542,"")</f>
        <v/>
      </c>
      <c r="C1540" s="38" t="str">
        <f>IF(supply!C1542&lt;&gt;"",supply!C1542,"")</f>
        <v/>
      </c>
      <c r="D1540" s="38" t="str">
        <f>IF(supply!D1542&lt;&gt;"",supply!D1542,"")</f>
        <v/>
      </c>
      <c r="E1540" s="38" t="str">
        <f>IF(supply!E1542&lt;&gt;"",supply!E1542,"")</f>
        <v/>
      </c>
      <c r="F1540" s="38" t="str">
        <f>IF(supply!F1542&lt;&gt;"",VLOOKUP(supply!F1542,private!$H$1:$J$28,2,FALSE),"")</f>
        <v/>
      </c>
      <c r="G1540" s="38" t="str">
        <f>IF(supply!G1542&lt;&gt;"",VLOOKUP(supply!G1542,private!$L$1:$M$5,2,FALSE),"")</f>
        <v/>
      </c>
    </row>
    <row r="1541" spans="1:7" x14ac:dyDescent="0.25">
      <c r="A1541" s="38" t="str">
        <f>IF(supply!B1543&lt;&gt;"",supply!A1543,"")</f>
        <v/>
      </c>
      <c r="B1541" s="38" t="str">
        <f>IF(supply!B1543&lt;&gt;"",supply!B1543,"")</f>
        <v/>
      </c>
      <c r="C1541" s="38" t="str">
        <f>IF(supply!C1543&lt;&gt;"",supply!C1543,"")</f>
        <v/>
      </c>
      <c r="D1541" s="38" t="str">
        <f>IF(supply!D1543&lt;&gt;"",supply!D1543,"")</f>
        <v/>
      </c>
      <c r="E1541" s="38" t="str">
        <f>IF(supply!E1543&lt;&gt;"",supply!E1543,"")</f>
        <v/>
      </c>
      <c r="F1541" s="38" t="str">
        <f>IF(supply!F1543&lt;&gt;"",VLOOKUP(supply!F1543,private!$H$1:$J$28,2,FALSE),"")</f>
        <v/>
      </c>
      <c r="G1541" s="38" t="str">
        <f>IF(supply!G1543&lt;&gt;"",VLOOKUP(supply!G1543,private!$L$1:$M$5,2,FALSE),"")</f>
        <v/>
      </c>
    </row>
    <row r="1542" spans="1:7" x14ac:dyDescent="0.25">
      <c r="A1542" s="38" t="str">
        <f>IF(supply!B1544&lt;&gt;"",supply!A1544,"")</f>
        <v/>
      </c>
      <c r="B1542" s="38" t="str">
        <f>IF(supply!B1544&lt;&gt;"",supply!B1544,"")</f>
        <v/>
      </c>
      <c r="C1542" s="38" t="str">
        <f>IF(supply!C1544&lt;&gt;"",supply!C1544,"")</f>
        <v/>
      </c>
      <c r="D1542" s="38" t="str">
        <f>IF(supply!D1544&lt;&gt;"",supply!D1544,"")</f>
        <v/>
      </c>
      <c r="E1542" s="38" t="str">
        <f>IF(supply!E1544&lt;&gt;"",supply!E1544,"")</f>
        <v/>
      </c>
      <c r="F1542" s="38" t="str">
        <f>IF(supply!F1544&lt;&gt;"",VLOOKUP(supply!F1544,private!$H$1:$J$28,2,FALSE),"")</f>
        <v/>
      </c>
      <c r="G1542" s="38" t="str">
        <f>IF(supply!G1544&lt;&gt;"",VLOOKUP(supply!G1544,private!$L$1:$M$5,2,FALSE),"")</f>
        <v/>
      </c>
    </row>
    <row r="1543" spans="1:7" x14ac:dyDescent="0.25">
      <c r="A1543" s="38" t="str">
        <f>IF(supply!B1545&lt;&gt;"",supply!A1545,"")</f>
        <v/>
      </c>
      <c r="B1543" s="38" t="str">
        <f>IF(supply!B1545&lt;&gt;"",supply!B1545,"")</f>
        <v/>
      </c>
      <c r="C1543" s="38" t="str">
        <f>IF(supply!C1545&lt;&gt;"",supply!C1545,"")</f>
        <v/>
      </c>
      <c r="D1543" s="38" t="str">
        <f>IF(supply!D1545&lt;&gt;"",supply!D1545,"")</f>
        <v/>
      </c>
      <c r="E1543" s="38" t="str">
        <f>IF(supply!E1545&lt;&gt;"",supply!E1545,"")</f>
        <v/>
      </c>
      <c r="F1543" s="38" t="str">
        <f>IF(supply!F1545&lt;&gt;"",VLOOKUP(supply!F1545,private!$H$1:$J$28,2,FALSE),"")</f>
        <v/>
      </c>
      <c r="G1543" s="38" t="str">
        <f>IF(supply!G1545&lt;&gt;"",VLOOKUP(supply!G1545,private!$L$1:$M$5,2,FALSE),"")</f>
        <v/>
      </c>
    </row>
    <row r="1544" spans="1:7" x14ac:dyDescent="0.25">
      <c r="A1544" s="38" t="str">
        <f>IF(supply!B1546&lt;&gt;"",supply!A1546,"")</f>
        <v/>
      </c>
      <c r="B1544" s="38" t="str">
        <f>IF(supply!B1546&lt;&gt;"",supply!B1546,"")</f>
        <v/>
      </c>
      <c r="C1544" s="38" t="str">
        <f>IF(supply!C1546&lt;&gt;"",supply!C1546,"")</f>
        <v/>
      </c>
      <c r="D1544" s="38" t="str">
        <f>IF(supply!D1546&lt;&gt;"",supply!D1546,"")</f>
        <v/>
      </c>
      <c r="E1544" s="38" t="str">
        <f>IF(supply!E1546&lt;&gt;"",supply!E1546,"")</f>
        <v/>
      </c>
      <c r="F1544" s="38" t="str">
        <f>IF(supply!F1546&lt;&gt;"",VLOOKUP(supply!F1546,private!$H$1:$J$28,2,FALSE),"")</f>
        <v/>
      </c>
      <c r="G1544" s="38" t="str">
        <f>IF(supply!G1546&lt;&gt;"",VLOOKUP(supply!G1546,private!$L$1:$M$5,2,FALSE),"")</f>
        <v/>
      </c>
    </row>
    <row r="1545" spans="1:7" x14ac:dyDescent="0.25">
      <c r="A1545" s="38" t="str">
        <f>IF(supply!B1547&lt;&gt;"",supply!A1547,"")</f>
        <v/>
      </c>
      <c r="B1545" s="38" t="str">
        <f>IF(supply!B1547&lt;&gt;"",supply!B1547,"")</f>
        <v/>
      </c>
      <c r="C1545" s="38" t="str">
        <f>IF(supply!C1547&lt;&gt;"",supply!C1547,"")</f>
        <v/>
      </c>
      <c r="D1545" s="38" t="str">
        <f>IF(supply!D1547&lt;&gt;"",supply!D1547,"")</f>
        <v/>
      </c>
      <c r="E1545" s="38" t="str">
        <f>IF(supply!E1547&lt;&gt;"",supply!E1547,"")</f>
        <v/>
      </c>
      <c r="F1545" s="38" t="str">
        <f>IF(supply!F1547&lt;&gt;"",VLOOKUP(supply!F1547,private!$H$1:$J$28,2,FALSE),"")</f>
        <v/>
      </c>
      <c r="G1545" s="38" t="str">
        <f>IF(supply!G1547&lt;&gt;"",VLOOKUP(supply!G1547,private!$L$1:$M$5,2,FALSE),"")</f>
        <v/>
      </c>
    </row>
    <row r="1546" spans="1:7" x14ac:dyDescent="0.25">
      <c r="A1546" s="38" t="str">
        <f>IF(supply!B1548&lt;&gt;"",supply!A1548,"")</f>
        <v/>
      </c>
      <c r="B1546" s="38" t="str">
        <f>IF(supply!B1548&lt;&gt;"",supply!B1548,"")</f>
        <v/>
      </c>
      <c r="C1546" s="38" t="str">
        <f>IF(supply!C1548&lt;&gt;"",supply!C1548,"")</f>
        <v/>
      </c>
      <c r="D1546" s="38" t="str">
        <f>IF(supply!D1548&lt;&gt;"",supply!D1548,"")</f>
        <v/>
      </c>
      <c r="E1546" s="38" t="str">
        <f>IF(supply!E1548&lt;&gt;"",supply!E1548,"")</f>
        <v/>
      </c>
      <c r="F1546" s="38" t="str">
        <f>IF(supply!F1548&lt;&gt;"",VLOOKUP(supply!F1548,private!$H$1:$J$28,2,FALSE),"")</f>
        <v/>
      </c>
      <c r="G1546" s="38" t="str">
        <f>IF(supply!G1548&lt;&gt;"",VLOOKUP(supply!G1548,private!$L$1:$M$5,2,FALSE),"")</f>
        <v/>
      </c>
    </row>
    <row r="1547" spans="1:7" x14ac:dyDescent="0.25">
      <c r="A1547" s="38" t="str">
        <f>IF(supply!B1549&lt;&gt;"",supply!A1549,"")</f>
        <v/>
      </c>
      <c r="B1547" s="38" t="str">
        <f>IF(supply!B1549&lt;&gt;"",supply!B1549,"")</f>
        <v/>
      </c>
      <c r="C1547" s="38" t="str">
        <f>IF(supply!C1549&lt;&gt;"",supply!C1549,"")</f>
        <v/>
      </c>
      <c r="D1547" s="38" t="str">
        <f>IF(supply!D1549&lt;&gt;"",supply!D1549,"")</f>
        <v/>
      </c>
      <c r="E1547" s="38" t="str">
        <f>IF(supply!E1549&lt;&gt;"",supply!E1549,"")</f>
        <v/>
      </c>
      <c r="F1547" s="38" t="str">
        <f>IF(supply!F1549&lt;&gt;"",VLOOKUP(supply!F1549,private!$H$1:$J$28,2,FALSE),"")</f>
        <v/>
      </c>
      <c r="G1547" s="38" t="str">
        <f>IF(supply!G1549&lt;&gt;"",VLOOKUP(supply!G1549,private!$L$1:$M$5,2,FALSE),"")</f>
        <v/>
      </c>
    </row>
    <row r="1548" spans="1:7" x14ac:dyDescent="0.25">
      <c r="A1548" s="38" t="str">
        <f>IF(supply!B1550&lt;&gt;"",supply!A1550,"")</f>
        <v/>
      </c>
      <c r="B1548" s="38" t="str">
        <f>IF(supply!B1550&lt;&gt;"",supply!B1550,"")</f>
        <v/>
      </c>
      <c r="C1548" s="38" t="str">
        <f>IF(supply!C1550&lt;&gt;"",supply!C1550,"")</f>
        <v/>
      </c>
      <c r="D1548" s="38" t="str">
        <f>IF(supply!D1550&lt;&gt;"",supply!D1550,"")</f>
        <v/>
      </c>
      <c r="E1548" s="38" t="str">
        <f>IF(supply!E1550&lt;&gt;"",supply!E1550,"")</f>
        <v/>
      </c>
      <c r="F1548" s="38" t="str">
        <f>IF(supply!F1550&lt;&gt;"",VLOOKUP(supply!F1550,private!$H$1:$J$28,2,FALSE),"")</f>
        <v/>
      </c>
      <c r="G1548" s="38" t="str">
        <f>IF(supply!G1550&lt;&gt;"",VLOOKUP(supply!G1550,private!$L$1:$M$5,2,FALSE),"")</f>
        <v/>
      </c>
    </row>
    <row r="1549" spans="1:7" x14ac:dyDescent="0.25">
      <c r="A1549" s="38" t="str">
        <f>IF(supply!B1551&lt;&gt;"",supply!A1551,"")</f>
        <v/>
      </c>
      <c r="B1549" s="38" t="str">
        <f>IF(supply!B1551&lt;&gt;"",supply!B1551,"")</f>
        <v/>
      </c>
      <c r="C1549" s="38" t="str">
        <f>IF(supply!C1551&lt;&gt;"",supply!C1551,"")</f>
        <v/>
      </c>
      <c r="D1549" s="38" t="str">
        <f>IF(supply!D1551&lt;&gt;"",supply!D1551,"")</f>
        <v/>
      </c>
      <c r="E1549" s="38" t="str">
        <f>IF(supply!E1551&lt;&gt;"",supply!E1551,"")</f>
        <v/>
      </c>
      <c r="F1549" s="38" t="str">
        <f>IF(supply!F1551&lt;&gt;"",VLOOKUP(supply!F1551,private!$H$1:$J$28,2,FALSE),"")</f>
        <v/>
      </c>
      <c r="G1549" s="38" t="str">
        <f>IF(supply!G1551&lt;&gt;"",VLOOKUP(supply!G1551,private!$L$1:$M$5,2,FALSE),"")</f>
        <v/>
      </c>
    </row>
    <row r="1550" spans="1:7" x14ac:dyDescent="0.25">
      <c r="A1550" s="38" t="str">
        <f>IF(supply!B1552&lt;&gt;"",supply!A1552,"")</f>
        <v/>
      </c>
      <c r="B1550" s="38" t="str">
        <f>IF(supply!B1552&lt;&gt;"",supply!B1552,"")</f>
        <v/>
      </c>
      <c r="C1550" s="38" t="str">
        <f>IF(supply!C1552&lt;&gt;"",supply!C1552,"")</f>
        <v/>
      </c>
      <c r="D1550" s="38" t="str">
        <f>IF(supply!D1552&lt;&gt;"",supply!D1552,"")</f>
        <v/>
      </c>
      <c r="E1550" s="38" t="str">
        <f>IF(supply!E1552&lt;&gt;"",supply!E1552,"")</f>
        <v/>
      </c>
      <c r="F1550" s="38" t="str">
        <f>IF(supply!F1552&lt;&gt;"",VLOOKUP(supply!F1552,private!$H$1:$J$28,2,FALSE),"")</f>
        <v/>
      </c>
      <c r="G1550" s="38" t="str">
        <f>IF(supply!G1552&lt;&gt;"",VLOOKUP(supply!G1552,private!$L$1:$M$5,2,FALSE),"")</f>
        <v/>
      </c>
    </row>
    <row r="1551" spans="1:7" x14ac:dyDescent="0.25">
      <c r="A1551" s="38" t="str">
        <f>IF(supply!B1553&lt;&gt;"",supply!A1553,"")</f>
        <v/>
      </c>
      <c r="B1551" s="38" t="str">
        <f>IF(supply!B1553&lt;&gt;"",supply!B1553,"")</f>
        <v/>
      </c>
      <c r="C1551" s="38" t="str">
        <f>IF(supply!C1553&lt;&gt;"",supply!C1553,"")</f>
        <v/>
      </c>
      <c r="D1551" s="38" t="str">
        <f>IF(supply!D1553&lt;&gt;"",supply!D1553,"")</f>
        <v/>
      </c>
      <c r="E1551" s="38" t="str">
        <f>IF(supply!E1553&lt;&gt;"",supply!E1553,"")</f>
        <v/>
      </c>
      <c r="F1551" s="38" t="str">
        <f>IF(supply!F1553&lt;&gt;"",VLOOKUP(supply!F1553,private!$H$1:$J$28,2,FALSE),"")</f>
        <v/>
      </c>
      <c r="G1551" s="38" t="str">
        <f>IF(supply!G1553&lt;&gt;"",VLOOKUP(supply!G1553,private!$L$1:$M$5,2,FALSE),"")</f>
        <v/>
      </c>
    </row>
    <row r="1552" spans="1:7" x14ac:dyDescent="0.25">
      <c r="A1552" s="38" t="str">
        <f>IF(supply!B1554&lt;&gt;"",supply!A1554,"")</f>
        <v/>
      </c>
      <c r="B1552" s="38" t="str">
        <f>IF(supply!B1554&lt;&gt;"",supply!B1554,"")</f>
        <v/>
      </c>
      <c r="C1552" s="38" t="str">
        <f>IF(supply!C1554&lt;&gt;"",supply!C1554,"")</f>
        <v/>
      </c>
      <c r="D1552" s="38" t="str">
        <f>IF(supply!D1554&lt;&gt;"",supply!D1554,"")</f>
        <v/>
      </c>
      <c r="E1552" s="38" t="str">
        <f>IF(supply!E1554&lt;&gt;"",supply!E1554,"")</f>
        <v/>
      </c>
      <c r="F1552" s="38" t="str">
        <f>IF(supply!F1554&lt;&gt;"",VLOOKUP(supply!F1554,private!$H$1:$J$28,2,FALSE),"")</f>
        <v/>
      </c>
      <c r="G1552" s="38" t="str">
        <f>IF(supply!G1554&lt;&gt;"",VLOOKUP(supply!G1554,private!$L$1:$M$5,2,FALSE),"")</f>
        <v/>
      </c>
    </row>
    <row r="1553" spans="1:7" x14ac:dyDescent="0.25">
      <c r="A1553" s="38" t="str">
        <f>IF(supply!B1555&lt;&gt;"",supply!A1555,"")</f>
        <v/>
      </c>
      <c r="B1553" s="38" t="str">
        <f>IF(supply!B1555&lt;&gt;"",supply!B1555,"")</f>
        <v/>
      </c>
      <c r="C1553" s="38" t="str">
        <f>IF(supply!C1555&lt;&gt;"",supply!C1555,"")</f>
        <v/>
      </c>
      <c r="D1553" s="38" t="str">
        <f>IF(supply!D1555&lt;&gt;"",supply!D1555,"")</f>
        <v/>
      </c>
      <c r="E1553" s="38" t="str">
        <f>IF(supply!E1555&lt;&gt;"",supply!E1555,"")</f>
        <v/>
      </c>
      <c r="F1553" s="38" t="str">
        <f>IF(supply!F1555&lt;&gt;"",VLOOKUP(supply!F1555,private!$H$1:$J$28,2,FALSE),"")</f>
        <v/>
      </c>
      <c r="G1553" s="38" t="str">
        <f>IF(supply!G1555&lt;&gt;"",VLOOKUP(supply!G1555,private!$L$1:$M$5,2,FALSE),"")</f>
        <v/>
      </c>
    </row>
    <row r="1554" spans="1:7" x14ac:dyDescent="0.25">
      <c r="A1554" s="38" t="str">
        <f>IF(supply!B1556&lt;&gt;"",supply!A1556,"")</f>
        <v/>
      </c>
      <c r="B1554" s="38" t="str">
        <f>IF(supply!B1556&lt;&gt;"",supply!B1556,"")</f>
        <v/>
      </c>
      <c r="C1554" s="38" t="str">
        <f>IF(supply!C1556&lt;&gt;"",supply!C1556,"")</f>
        <v/>
      </c>
      <c r="D1554" s="38" t="str">
        <f>IF(supply!D1556&lt;&gt;"",supply!D1556,"")</f>
        <v/>
      </c>
      <c r="E1554" s="38" t="str">
        <f>IF(supply!E1556&lt;&gt;"",supply!E1556,"")</f>
        <v/>
      </c>
      <c r="F1554" s="38" t="str">
        <f>IF(supply!F1556&lt;&gt;"",VLOOKUP(supply!F1556,private!$H$1:$J$28,2,FALSE),"")</f>
        <v/>
      </c>
      <c r="G1554" s="38" t="str">
        <f>IF(supply!G1556&lt;&gt;"",VLOOKUP(supply!G1556,private!$L$1:$M$5,2,FALSE),"")</f>
        <v/>
      </c>
    </row>
    <row r="1555" spans="1:7" x14ac:dyDescent="0.25">
      <c r="A1555" s="38" t="str">
        <f>IF(supply!B1557&lt;&gt;"",supply!A1557,"")</f>
        <v/>
      </c>
      <c r="B1555" s="38" t="str">
        <f>IF(supply!B1557&lt;&gt;"",supply!B1557,"")</f>
        <v/>
      </c>
      <c r="C1555" s="38" t="str">
        <f>IF(supply!C1557&lt;&gt;"",supply!C1557,"")</f>
        <v/>
      </c>
      <c r="D1555" s="38" t="str">
        <f>IF(supply!D1557&lt;&gt;"",supply!D1557,"")</f>
        <v/>
      </c>
      <c r="E1555" s="38" t="str">
        <f>IF(supply!E1557&lt;&gt;"",supply!E1557,"")</f>
        <v/>
      </c>
      <c r="F1555" s="38" t="str">
        <f>IF(supply!F1557&lt;&gt;"",VLOOKUP(supply!F1557,private!$H$1:$J$28,2,FALSE),"")</f>
        <v/>
      </c>
      <c r="G1555" s="38" t="str">
        <f>IF(supply!G1557&lt;&gt;"",VLOOKUP(supply!G1557,private!$L$1:$M$5,2,FALSE),"")</f>
        <v/>
      </c>
    </row>
    <row r="1556" spans="1:7" x14ac:dyDescent="0.25">
      <c r="A1556" s="38" t="str">
        <f>IF(supply!B1558&lt;&gt;"",supply!A1558,"")</f>
        <v/>
      </c>
      <c r="B1556" s="38" t="str">
        <f>IF(supply!B1558&lt;&gt;"",supply!B1558,"")</f>
        <v/>
      </c>
      <c r="C1556" s="38" t="str">
        <f>IF(supply!C1558&lt;&gt;"",supply!C1558,"")</f>
        <v/>
      </c>
      <c r="D1556" s="38" t="str">
        <f>IF(supply!D1558&lt;&gt;"",supply!D1558,"")</f>
        <v/>
      </c>
      <c r="E1556" s="38" t="str">
        <f>IF(supply!E1558&lt;&gt;"",supply!E1558,"")</f>
        <v/>
      </c>
      <c r="F1556" s="38" t="str">
        <f>IF(supply!F1558&lt;&gt;"",VLOOKUP(supply!F1558,private!$H$1:$J$28,2,FALSE),"")</f>
        <v/>
      </c>
      <c r="G1556" s="38" t="str">
        <f>IF(supply!G1558&lt;&gt;"",VLOOKUP(supply!G1558,private!$L$1:$M$5,2,FALSE),"")</f>
        <v/>
      </c>
    </row>
    <row r="1557" spans="1:7" x14ac:dyDescent="0.25">
      <c r="A1557" s="38" t="str">
        <f>IF(supply!B1559&lt;&gt;"",supply!A1559,"")</f>
        <v/>
      </c>
      <c r="B1557" s="38" t="str">
        <f>IF(supply!B1559&lt;&gt;"",supply!B1559,"")</f>
        <v/>
      </c>
      <c r="C1557" s="38" t="str">
        <f>IF(supply!C1559&lt;&gt;"",supply!C1559,"")</f>
        <v/>
      </c>
      <c r="D1557" s="38" t="str">
        <f>IF(supply!D1559&lt;&gt;"",supply!D1559,"")</f>
        <v/>
      </c>
      <c r="E1557" s="38" t="str">
        <f>IF(supply!E1559&lt;&gt;"",supply!E1559,"")</f>
        <v/>
      </c>
      <c r="F1557" s="38" t="str">
        <f>IF(supply!F1559&lt;&gt;"",VLOOKUP(supply!F1559,private!$H$1:$J$28,2,FALSE),"")</f>
        <v/>
      </c>
      <c r="G1557" s="38" t="str">
        <f>IF(supply!G1559&lt;&gt;"",VLOOKUP(supply!G1559,private!$L$1:$M$5,2,FALSE),"")</f>
        <v/>
      </c>
    </row>
    <row r="1558" spans="1:7" x14ac:dyDescent="0.25">
      <c r="A1558" s="38" t="str">
        <f>IF(supply!B1560&lt;&gt;"",supply!A1560,"")</f>
        <v/>
      </c>
      <c r="B1558" s="38" t="str">
        <f>IF(supply!B1560&lt;&gt;"",supply!B1560,"")</f>
        <v/>
      </c>
      <c r="C1558" s="38" t="str">
        <f>IF(supply!C1560&lt;&gt;"",supply!C1560,"")</f>
        <v/>
      </c>
      <c r="D1558" s="38" t="str">
        <f>IF(supply!D1560&lt;&gt;"",supply!D1560,"")</f>
        <v/>
      </c>
      <c r="E1558" s="38" t="str">
        <f>IF(supply!E1560&lt;&gt;"",supply!E1560,"")</f>
        <v/>
      </c>
      <c r="F1558" s="38" t="str">
        <f>IF(supply!F1560&lt;&gt;"",VLOOKUP(supply!F1560,private!$H$1:$J$28,2,FALSE),"")</f>
        <v/>
      </c>
      <c r="G1558" s="38" t="str">
        <f>IF(supply!G1560&lt;&gt;"",VLOOKUP(supply!G1560,private!$L$1:$M$5,2,FALSE),"")</f>
        <v/>
      </c>
    </row>
    <row r="1559" spans="1:7" x14ac:dyDescent="0.25">
      <c r="A1559" s="38" t="str">
        <f>IF(supply!B1561&lt;&gt;"",supply!A1561,"")</f>
        <v/>
      </c>
      <c r="B1559" s="38" t="str">
        <f>IF(supply!B1561&lt;&gt;"",supply!B1561,"")</f>
        <v/>
      </c>
      <c r="C1559" s="38" t="str">
        <f>IF(supply!C1561&lt;&gt;"",supply!C1561,"")</f>
        <v/>
      </c>
      <c r="D1559" s="38" t="str">
        <f>IF(supply!D1561&lt;&gt;"",supply!D1561,"")</f>
        <v/>
      </c>
      <c r="E1559" s="38" t="str">
        <f>IF(supply!E1561&lt;&gt;"",supply!E1561,"")</f>
        <v/>
      </c>
      <c r="F1559" s="38" t="str">
        <f>IF(supply!F1561&lt;&gt;"",VLOOKUP(supply!F1561,private!$H$1:$J$28,2,FALSE),"")</f>
        <v/>
      </c>
      <c r="G1559" s="38" t="str">
        <f>IF(supply!G1561&lt;&gt;"",VLOOKUP(supply!G1561,private!$L$1:$M$5,2,FALSE),"")</f>
        <v/>
      </c>
    </row>
    <row r="1560" spans="1:7" x14ac:dyDescent="0.25">
      <c r="A1560" s="38" t="str">
        <f>IF(supply!B1562&lt;&gt;"",supply!A1562,"")</f>
        <v/>
      </c>
      <c r="B1560" s="38" t="str">
        <f>IF(supply!B1562&lt;&gt;"",supply!B1562,"")</f>
        <v/>
      </c>
      <c r="C1560" s="38" t="str">
        <f>IF(supply!C1562&lt;&gt;"",supply!C1562,"")</f>
        <v/>
      </c>
      <c r="D1560" s="38" t="str">
        <f>IF(supply!D1562&lt;&gt;"",supply!D1562,"")</f>
        <v/>
      </c>
      <c r="E1560" s="38" t="str">
        <f>IF(supply!E1562&lt;&gt;"",supply!E1562,"")</f>
        <v/>
      </c>
      <c r="F1560" s="38" t="str">
        <f>IF(supply!F1562&lt;&gt;"",VLOOKUP(supply!F1562,private!$H$1:$J$28,2,FALSE),"")</f>
        <v/>
      </c>
      <c r="G1560" s="38" t="str">
        <f>IF(supply!G1562&lt;&gt;"",VLOOKUP(supply!G1562,private!$L$1:$M$5,2,FALSE),"")</f>
        <v/>
      </c>
    </row>
    <row r="1561" spans="1:7" x14ac:dyDescent="0.25">
      <c r="A1561" s="38" t="str">
        <f>IF(supply!B1563&lt;&gt;"",supply!A1563,"")</f>
        <v/>
      </c>
      <c r="B1561" s="38" t="str">
        <f>IF(supply!B1563&lt;&gt;"",supply!B1563,"")</f>
        <v/>
      </c>
      <c r="C1561" s="38" t="str">
        <f>IF(supply!C1563&lt;&gt;"",supply!C1563,"")</f>
        <v/>
      </c>
      <c r="D1561" s="38" t="str">
        <f>IF(supply!D1563&lt;&gt;"",supply!D1563,"")</f>
        <v/>
      </c>
      <c r="E1561" s="38" t="str">
        <f>IF(supply!E1563&lt;&gt;"",supply!E1563,"")</f>
        <v/>
      </c>
      <c r="F1561" s="38" t="str">
        <f>IF(supply!F1563&lt;&gt;"",VLOOKUP(supply!F1563,private!$H$1:$J$28,2,FALSE),"")</f>
        <v/>
      </c>
      <c r="G1561" s="38" t="str">
        <f>IF(supply!G1563&lt;&gt;"",VLOOKUP(supply!G1563,private!$L$1:$M$5,2,FALSE),"")</f>
        <v/>
      </c>
    </row>
    <row r="1562" spans="1:7" x14ac:dyDescent="0.25">
      <c r="A1562" s="38" t="str">
        <f>IF(supply!B1564&lt;&gt;"",supply!A1564,"")</f>
        <v/>
      </c>
      <c r="B1562" s="38" t="str">
        <f>IF(supply!B1564&lt;&gt;"",supply!B1564,"")</f>
        <v/>
      </c>
      <c r="C1562" s="38" t="str">
        <f>IF(supply!C1564&lt;&gt;"",supply!C1564,"")</f>
        <v/>
      </c>
      <c r="D1562" s="38" t="str">
        <f>IF(supply!D1564&lt;&gt;"",supply!D1564,"")</f>
        <v/>
      </c>
      <c r="E1562" s="38" t="str">
        <f>IF(supply!E1564&lt;&gt;"",supply!E1564,"")</f>
        <v/>
      </c>
      <c r="F1562" s="38" t="str">
        <f>IF(supply!F1564&lt;&gt;"",VLOOKUP(supply!F1564,private!$H$1:$J$28,2,FALSE),"")</f>
        <v/>
      </c>
      <c r="G1562" s="38" t="str">
        <f>IF(supply!G1564&lt;&gt;"",VLOOKUP(supply!G1564,private!$L$1:$M$5,2,FALSE),"")</f>
        <v/>
      </c>
    </row>
    <row r="1563" spans="1:7" x14ac:dyDescent="0.25">
      <c r="A1563" s="38" t="str">
        <f>IF(supply!B1565&lt;&gt;"",supply!A1565,"")</f>
        <v/>
      </c>
      <c r="B1563" s="38" t="str">
        <f>IF(supply!B1565&lt;&gt;"",supply!B1565,"")</f>
        <v/>
      </c>
      <c r="C1563" s="38" t="str">
        <f>IF(supply!C1565&lt;&gt;"",supply!C1565,"")</f>
        <v/>
      </c>
      <c r="D1563" s="38" t="str">
        <f>IF(supply!D1565&lt;&gt;"",supply!D1565,"")</f>
        <v/>
      </c>
      <c r="E1563" s="38" t="str">
        <f>IF(supply!E1565&lt;&gt;"",supply!E1565,"")</f>
        <v/>
      </c>
      <c r="F1563" s="38" t="str">
        <f>IF(supply!F1565&lt;&gt;"",VLOOKUP(supply!F1565,private!$H$1:$J$28,2,FALSE),"")</f>
        <v/>
      </c>
      <c r="G1563" s="38" t="str">
        <f>IF(supply!G1565&lt;&gt;"",VLOOKUP(supply!G1565,private!$L$1:$M$5,2,FALSE),"")</f>
        <v/>
      </c>
    </row>
    <row r="1564" spans="1:7" x14ac:dyDescent="0.25">
      <c r="A1564" s="38" t="str">
        <f>IF(supply!B1566&lt;&gt;"",supply!A1566,"")</f>
        <v/>
      </c>
      <c r="B1564" s="38" t="str">
        <f>IF(supply!B1566&lt;&gt;"",supply!B1566,"")</f>
        <v/>
      </c>
      <c r="C1564" s="38" t="str">
        <f>IF(supply!C1566&lt;&gt;"",supply!C1566,"")</f>
        <v/>
      </c>
      <c r="D1564" s="38" t="str">
        <f>IF(supply!D1566&lt;&gt;"",supply!D1566,"")</f>
        <v/>
      </c>
      <c r="E1564" s="38" t="str">
        <f>IF(supply!E1566&lt;&gt;"",supply!E1566,"")</f>
        <v/>
      </c>
      <c r="F1564" s="38" t="str">
        <f>IF(supply!F1566&lt;&gt;"",VLOOKUP(supply!F1566,private!$H$1:$J$28,2,FALSE),"")</f>
        <v/>
      </c>
      <c r="G1564" s="38" t="str">
        <f>IF(supply!G1566&lt;&gt;"",VLOOKUP(supply!G1566,private!$L$1:$M$5,2,FALSE),"")</f>
        <v/>
      </c>
    </row>
    <row r="1565" spans="1:7" x14ac:dyDescent="0.25">
      <c r="A1565" s="38" t="str">
        <f>IF(supply!B1567&lt;&gt;"",supply!A1567,"")</f>
        <v/>
      </c>
      <c r="B1565" s="38" t="str">
        <f>IF(supply!B1567&lt;&gt;"",supply!B1567,"")</f>
        <v/>
      </c>
      <c r="C1565" s="38" t="str">
        <f>IF(supply!C1567&lt;&gt;"",supply!C1567,"")</f>
        <v/>
      </c>
      <c r="D1565" s="38" t="str">
        <f>IF(supply!D1567&lt;&gt;"",supply!D1567,"")</f>
        <v/>
      </c>
      <c r="E1565" s="38" t="str">
        <f>IF(supply!E1567&lt;&gt;"",supply!E1567,"")</f>
        <v/>
      </c>
      <c r="F1565" s="38" t="str">
        <f>IF(supply!F1567&lt;&gt;"",VLOOKUP(supply!F1567,private!$H$1:$J$28,2,FALSE),"")</f>
        <v/>
      </c>
      <c r="G1565" s="38" t="str">
        <f>IF(supply!G1567&lt;&gt;"",VLOOKUP(supply!G1567,private!$L$1:$M$5,2,FALSE),"")</f>
        <v/>
      </c>
    </row>
    <row r="1566" spans="1:7" x14ac:dyDescent="0.25">
      <c r="A1566" s="38" t="str">
        <f>IF(supply!B1568&lt;&gt;"",supply!A1568,"")</f>
        <v/>
      </c>
      <c r="B1566" s="38" t="str">
        <f>IF(supply!B1568&lt;&gt;"",supply!B1568,"")</f>
        <v/>
      </c>
      <c r="C1566" s="38" t="str">
        <f>IF(supply!C1568&lt;&gt;"",supply!C1568,"")</f>
        <v/>
      </c>
      <c r="D1566" s="38" t="str">
        <f>IF(supply!D1568&lt;&gt;"",supply!D1568,"")</f>
        <v/>
      </c>
      <c r="E1566" s="38" t="str">
        <f>IF(supply!E1568&lt;&gt;"",supply!E1568,"")</f>
        <v/>
      </c>
      <c r="F1566" s="38" t="str">
        <f>IF(supply!F1568&lt;&gt;"",VLOOKUP(supply!F1568,private!$H$1:$J$28,2,FALSE),"")</f>
        <v/>
      </c>
      <c r="G1566" s="38" t="str">
        <f>IF(supply!G1568&lt;&gt;"",VLOOKUP(supply!G1568,private!$L$1:$M$5,2,FALSE),"")</f>
        <v/>
      </c>
    </row>
    <row r="1567" spans="1:7" x14ac:dyDescent="0.25">
      <c r="A1567" s="38" t="str">
        <f>IF(supply!B1569&lt;&gt;"",supply!A1569,"")</f>
        <v/>
      </c>
      <c r="B1567" s="38" t="str">
        <f>IF(supply!B1569&lt;&gt;"",supply!B1569,"")</f>
        <v/>
      </c>
      <c r="C1567" s="38" t="str">
        <f>IF(supply!C1569&lt;&gt;"",supply!C1569,"")</f>
        <v/>
      </c>
      <c r="D1567" s="38" t="str">
        <f>IF(supply!D1569&lt;&gt;"",supply!D1569,"")</f>
        <v/>
      </c>
      <c r="E1567" s="38" t="str">
        <f>IF(supply!E1569&lt;&gt;"",supply!E1569,"")</f>
        <v/>
      </c>
      <c r="F1567" s="38" t="str">
        <f>IF(supply!F1569&lt;&gt;"",VLOOKUP(supply!F1569,private!$H$1:$J$28,2,FALSE),"")</f>
        <v/>
      </c>
      <c r="G1567" s="38" t="str">
        <f>IF(supply!G1569&lt;&gt;"",VLOOKUP(supply!G1569,private!$L$1:$M$5,2,FALSE),"")</f>
        <v/>
      </c>
    </row>
    <row r="1568" spans="1:7" x14ac:dyDescent="0.25">
      <c r="A1568" s="38" t="str">
        <f>IF(supply!B1570&lt;&gt;"",supply!A1570,"")</f>
        <v/>
      </c>
      <c r="B1568" s="38" t="str">
        <f>IF(supply!B1570&lt;&gt;"",supply!B1570,"")</f>
        <v/>
      </c>
      <c r="C1568" s="38" t="str">
        <f>IF(supply!C1570&lt;&gt;"",supply!C1570,"")</f>
        <v/>
      </c>
      <c r="D1568" s="38" t="str">
        <f>IF(supply!D1570&lt;&gt;"",supply!D1570,"")</f>
        <v/>
      </c>
      <c r="E1568" s="38" t="str">
        <f>IF(supply!E1570&lt;&gt;"",supply!E1570,"")</f>
        <v/>
      </c>
      <c r="F1568" s="38" t="str">
        <f>IF(supply!F1570&lt;&gt;"",VLOOKUP(supply!F1570,private!$H$1:$J$28,2,FALSE),"")</f>
        <v/>
      </c>
      <c r="G1568" s="38" t="str">
        <f>IF(supply!G1570&lt;&gt;"",VLOOKUP(supply!G1570,private!$L$1:$M$5,2,FALSE),"")</f>
        <v/>
      </c>
    </row>
    <row r="1569" spans="1:7" x14ac:dyDescent="0.25">
      <c r="A1569" s="38" t="str">
        <f>IF(supply!B1571&lt;&gt;"",supply!A1571,"")</f>
        <v/>
      </c>
      <c r="B1569" s="38" t="str">
        <f>IF(supply!B1571&lt;&gt;"",supply!B1571,"")</f>
        <v/>
      </c>
      <c r="C1569" s="38" t="str">
        <f>IF(supply!C1571&lt;&gt;"",supply!C1571,"")</f>
        <v/>
      </c>
      <c r="D1569" s="38" t="str">
        <f>IF(supply!D1571&lt;&gt;"",supply!D1571,"")</f>
        <v/>
      </c>
      <c r="E1569" s="38" t="str">
        <f>IF(supply!E1571&lt;&gt;"",supply!E1571,"")</f>
        <v/>
      </c>
      <c r="F1569" s="38" t="str">
        <f>IF(supply!F1571&lt;&gt;"",VLOOKUP(supply!F1571,private!$H$1:$J$28,2,FALSE),"")</f>
        <v/>
      </c>
      <c r="G1569" s="38" t="str">
        <f>IF(supply!G1571&lt;&gt;"",VLOOKUP(supply!G1571,private!$L$1:$M$5,2,FALSE),"")</f>
        <v/>
      </c>
    </row>
    <row r="1570" spans="1:7" x14ac:dyDescent="0.25">
      <c r="A1570" s="38" t="str">
        <f>IF(supply!B1572&lt;&gt;"",supply!A1572,"")</f>
        <v/>
      </c>
      <c r="B1570" s="38" t="str">
        <f>IF(supply!B1572&lt;&gt;"",supply!B1572,"")</f>
        <v/>
      </c>
      <c r="C1570" s="38" t="str">
        <f>IF(supply!C1572&lt;&gt;"",supply!C1572,"")</f>
        <v/>
      </c>
      <c r="D1570" s="38" t="str">
        <f>IF(supply!D1572&lt;&gt;"",supply!D1572,"")</f>
        <v/>
      </c>
      <c r="E1570" s="38" t="str">
        <f>IF(supply!E1572&lt;&gt;"",supply!E1572,"")</f>
        <v/>
      </c>
      <c r="F1570" s="38" t="str">
        <f>IF(supply!F1572&lt;&gt;"",VLOOKUP(supply!F1572,private!$H$1:$J$28,2,FALSE),"")</f>
        <v/>
      </c>
      <c r="G1570" s="38" t="str">
        <f>IF(supply!G1572&lt;&gt;"",VLOOKUP(supply!G1572,private!$L$1:$M$5,2,FALSE),"")</f>
        <v/>
      </c>
    </row>
    <row r="1571" spans="1:7" x14ac:dyDescent="0.25">
      <c r="A1571" s="38" t="str">
        <f>IF(supply!B1573&lt;&gt;"",supply!A1573,"")</f>
        <v/>
      </c>
      <c r="B1571" s="38" t="str">
        <f>IF(supply!B1573&lt;&gt;"",supply!B1573,"")</f>
        <v/>
      </c>
      <c r="C1571" s="38" t="str">
        <f>IF(supply!C1573&lt;&gt;"",supply!C1573,"")</f>
        <v/>
      </c>
      <c r="D1571" s="38" t="str">
        <f>IF(supply!D1573&lt;&gt;"",supply!D1573,"")</f>
        <v/>
      </c>
      <c r="E1571" s="38" t="str">
        <f>IF(supply!E1573&lt;&gt;"",supply!E1573,"")</f>
        <v/>
      </c>
      <c r="F1571" s="38" t="str">
        <f>IF(supply!F1573&lt;&gt;"",VLOOKUP(supply!F1573,private!$H$1:$J$28,2,FALSE),"")</f>
        <v/>
      </c>
      <c r="G1571" s="38" t="str">
        <f>IF(supply!G1573&lt;&gt;"",VLOOKUP(supply!G1573,private!$L$1:$M$5,2,FALSE),"")</f>
        <v/>
      </c>
    </row>
    <row r="1572" spans="1:7" x14ac:dyDescent="0.25">
      <c r="A1572" s="38" t="str">
        <f>IF(supply!B1574&lt;&gt;"",supply!A1574,"")</f>
        <v/>
      </c>
      <c r="B1572" s="38" t="str">
        <f>IF(supply!B1574&lt;&gt;"",supply!B1574,"")</f>
        <v/>
      </c>
      <c r="C1572" s="38" t="str">
        <f>IF(supply!C1574&lt;&gt;"",supply!C1574,"")</f>
        <v/>
      </c>
      <c r="D1572" s="38" t="str">
        <f>IF(supply!D1574&lt;&gt;"",supply!D1574,"")</f>
        <v/>
      </c>
      <c r="E1572" s="38" t="str">
        <f>IF(supply!E1574&lt;&gt;"",supply!E1574,"")</f>
        <v/>
      </c>
      <c r="F1572" s="38" t="str">
        <f>IF(supply!F1574&lt;&gt;"",VLOOKUP(supply!F1574,private!$H$1:$J$28,2,FALSE),"")</f>
        <v/>
      </c>
      <c r="G1572" s="38" t="str">
        <f>IF(supply!G1574&lt;&gt;"",VLOOKUP(supply!G1574,private!$L$1:$M$5,2,FALSE),"")</f>
        <v/>
      </c>
    </row>
    <row r="1573" spans="1:7" x14ac:dyDescent="0.25">
      <c r="A1573" s="38" t="str">
        <f>IF(supply!B1575&lt;&gt;"",supply!A1575,"")</f>
        <v/>
      </c>
      <c r="B1573" s="38" t="str">
        <f>IF(supply!B1575&lt;&gt;"",supply!B1575,"")</f>
        <v/>
      </c>
      <c r="C1573" s="38" t="str">
        <f>IF(supply!C1575&lt;&gt;"",supply!C1575,"")</f>
        <v/>
      </c>
      <c r="D1573" s="38" t="str">
        <f>IF(supply!D1575&lt;&gt;"",supply!D1575,"")</f>
        <v/>
      </c>
      <c r="E1573" s="38" t="str">
        <f>IF(supply!E1575&lt;&gt;"",supply!E1575,"")</f>
        <v/>
      </c>
      <c r="F1573" s="38" t="str">
        <f>IF(supply!F1575&lt;&gt;"",VLOOKUP(supply!F1575,private!$H$1:$J$28,2,FALSE),"")</f>
        <v/>
      </c>
      <c r="G1573" s="38" t="str">
        <f>IF(supply!G1575&lt;&gt;"",VLOOKUP(supply!G1575,private!$L$1:$M$5,2,FALSE),"")</f>
        <v/>
      </c>
    </row>
    <row r="1574" spans="1:7" x14ac:dyDescent="0.25">
      <c r="A1574" s="38" t="str">
        <f>IF(supply!B1576&lt;&gt;"",supply!A1576,"")</f>
        <v/>
      </c>
      <c r="B1574" s="38" t="str">
        <f>IF(supply!B1576&lt;&gt;"",supply!B1576,"")</f>
        <v/>
      </c>
      <c r="C1574" s="38" t="str">
        <f>IF(supply!C1576&lt;&gt;"",supply!C1576,"")</f>
        <v/>
      </c>
      <c r="D1574" s="38" t="str">
        <f>IF(supply!D1576&lt;&gt;"",supply!D1576,"")</f>
        <v/>
      </c>
      <c r="E1574" s="38" t="str">
        <f>IF(supply!E1576&lt;&gt;"",supply!E1576,"")</f>
        <v/>
      </c>
      <c r="F1574" s="38" t="str">
        <f>IF(supply!F1576&lt;&gt;"",VLOOKUP(supply!F1576,private!$H$1:$J$28,2,FALSE),"")</f>
        <v/>
      </c>
      <c r="G1574" s="38" t="str">
        <f>IF(supply!G1576&lt;&gt;"",VLOOKUP(supply!G1576,private!$L$1:$M$5,2,FALSE),"")</f>
        <v/>
      </c>
    </row>
    <row r="1575" spans="1:7" x14ac:dyDescent="0.25">
      <c r="A1575" s="38" t="str">
        <f>IF(supply!B1577&lt;&gt;"",supply!A1577,"")</f>
        <v/>
      </c>
      <c r="B1575" s="38" t="str">
        <f>IF(supply!B1577&lt;&gt;"",supply!B1577,"")</f>
        <v/>
      </c>
      <c r="C1575" s="38" t="str">
        <f>IF(supply!C1577&lt;&gt;"",supply!C1577,"")</f>
        <v/>
      </c>
      <c r="D1575" s="38" t="str">
        <f>IF(supply!D1577&lt;&gt;"",supply!D1577,"")</f>
        <v/>
      </c>
      <c r="E1575" s="38" t="str">
        <f>IF(supply!E1577&lt;&gt;"",supply!E1577,"")</f>
        <v/>
      </c>
      <c r="F1575" s="38" t="str">
        <f>IF(supply!F1577&lt;&gt;"",VLOOKUP(supply!F1577,private!$H$1:$J$28,2,FALSE),"")</f>
        <v/>
      </c>
      <c r="G1575" s="38" t="str">
        <f>IF(supply!G1577&lt;&gt;"",VLOOKUP(supply!G1577,private!$L$1:$M$5,2,FALSE),"")</f>
        <v/>
      </c>
    </row>
    <row r="1576" spans="1:7" x14ac:dyDescent="0.25">
      <c r="A1576" s="38" t="str">
        <f>IF(supply!B1578&lt;&gt;"",supply!A1578,"")</f>
        <v/>
      </c>
      <c r="B1576" s="38" t="str">
        <f>IF(supply!B1578&lt;&gt;"",supply!B1578,"")</f>
        <v/>
      </c>
      <c r="C1576" s="38" t="str">
        <f>IF(supply!C1578&lt;&gt;"",supply!C1578,"")</f>
        <v/>
      </c>
      <c r="D1576" s="38" t="str">
        <f>IF(supply!D1578&lt;&gt;"",supply!D1578,"")</f>
        <v/>
      </c>
      <c r="E1576" s="38" t="str">
        <f>IF(supply!E1578&lt;&gt;"",supply!E1578,"")</f>
        <v/>
      </c>
      <c r="F1576" s="38" t="str">
        <f>IF(supply!F1578&lt;&gt;"",VLOOKUP(supply!F1578,private!$H$1:$J$28,2,FALSE),"")</f>
        <v/>
      </c>
      <c r="G1576" s="38" t="str">
        <f>IF(supply!G1578&lt;&gt;"",VLOOKUP(supply!G1578,private!$L$1:$M$5,2,FALSE),"")</f>
        <v/>
      </c>
    </row>
    <row r="1577" spans="1:7" x14ac:dyDescent="0.25">
      <c r="A1577" s="38" t="str">
        <f>IF(supply!B1579&lt;&gt;"",supply!A1579,"")</f>
        <v/>
      </c>
      <c r="B1577" s="38" t="str">
        <f>IF(supply!B1579&lt;&gt;"",supply!B1579,"")</f>
        <v/>
      </c>
      <c r="C1577" s="38" t="str">
        <f>IF(supply!C1579&lt;&gt;"",supply!C1579,"")</f>
        <v/>
      </c>
      <c r="D1577" s="38" t="str">
        <f>IF(supply!D1579&lt;&gt;"",supply!D1579,"")</f>
        <v/>
      </c>
      <c r="E1577" s="38" t="str">
        <f>IF(supply!E1579&lt;&gt;"",supply!E1579,"")</f>
        <v/>
      </c>
      <c r="F1577" s="38" t="str">
        <f>IF(supply!F1579&lt;&gt;"",VLOOKUP(supply!F1579,private!$H$1:$J$28,2,FALSE),"")</f>
        <v/>
      </c>
      <c r="G1577" s="38" t="str">
        <f>IF(supply!G1579&lt;&gt;"",VLOOKUP(supply!G1579,private!$L$1:$M$5,2,FALSE),"")</f>
        <v/>
      </c>
    </row>
    <row r="1578" spans="1:7" x14ac:dyDescent="0.25">
      <c r="A1578" s="38" t="str">
        <f>IF(supply!B1580&lt;&gt;"",supply!A1580,"")</f>
        <v/>
      </c>
      <c r="B1578" s="38" t="str">
        <f>IF(supply!B1580&lt;&gt;"",supply!B1580,"")</f>
        <v/>
      </c>
      <c r="C1578" s="38" t="str">
        <f>IF(supply!C1580&lt;&gt;"",supply!C1580,"")</f>
        <v/>
      </c>
      <c r="D1578" s="38" t="str">
        <f>IF(supply!D1580&lt;&gt;"",supply!D1580,"")</f>
        <v/>
      </c>
      <c r="E1578" s="38" t="str">
        <f>IF(supply!E1580&lt;&gt;"",supply!E1580,"")</f>
        <v/>
      </c>
      <c r="F1578" s="38" t="str">
        <f>IF(supply!F1580&lt;&gt;"",VLOOKUP(supply!F1580,private!$H$1:$J$28,2,FALSE),"")</f>
        <v/>
      </c>
      <c r="G1578" s="38" t="str">
        <f>IF(supply!G1580&lt;&gt;"",VLOOKUP(supply!G1580,private!$L$1:$M$5,2,FALSE),"")</f>
        <v/>
      </c>
    </row>
    <row r="1579" spans="1:7" x14ac:dyDescent="0.25">
      <c r="A1579" s="38" t="str">
        <f>IF(supply!B1581&lt;&gt;"",supply!A1581,"")</f>
        <v/>
      </c>
      <c r="B1579" s="38" t="str">
        <f>IF(supply!B1581&lt;&gt;"",supply!B1581,"")</f>
        <v/>
      </c>
      <c r="C1579" s="38" t="str">
        <f>IF(supply!C1581&lt;&gt;"",supply!C1581,"")</f>
        <v/>
      </c>
      <c r="D1579" s="38" t="str">
        <f>IF(supply!D1581&lt;&gt;"",supply!D1581,"")</f>
        <v/>
      </c>
      <c r="E1579" s="38" t="str">
        <f>IF(supply!E1581&lt;&gt;"",supply!E1581,"")</f>
        <v/>
      </c>
      <c r="F1579" s="38" t="str">
        <f>IF(supply!F1581&lt;&gt;"",VLOOKUP(supply!F1581,private!$H$1:$J$28,2,FALSE),"")</f>
        <v/>
      </c>
      <c r="G1579" s="38" t="str">
        <f>IF(supply!G1581&lt;&gt;"",VLOOKUP(supply!G1581,private!$L$1:$M$5,2,FALSE),"")</f>
        <v/>
      </c>
    </row>
    <row r="1580" spans="1:7" x14ac:dyDescent="0.25">
      <c r="A1580" s="38" t="str">
        <f>IF(supply!B1582&lt;&gt;"",supply!A1582,"")</f>
        <v/>
      </c>
      <c r="B1580" s="38" t="str">
        <f>IF(supply!B1582&lt;&gt;"",supply!B1582,"")</f>
        <v/>
      </c>
      <c r="C1580" s="38" t="str">
        <f>IF(supply!C1582&lt;&gt;"",supply!C1582,"")</f>
        <v/>
      </c>
      <c r="D1580" s="38" t="str">
        <f>IF(supply!D1582&lt;&gt;"",supply!D1582,"")</f>
        <v/>
      </c>
      <c r="E1580" s="38" t="str">
        <f>IF(supply!E1582&lt;&gt;"",supply!E1582,"")</f>
        <v/>
      </c>
      <c r="F1580" s="38" t="str">
        <f>IF(supply!F1582&lt;&gt;"",VLOOKUP(supply!F1582,private!$H$1:$J$28,2,FALSE),"")</f>
        <v/>
      </c>
      <c r="G1580" s="38" t="str">
        <f>IF(supply!G1582&lt;&gt;"",VLOOKUP(supply!G1582,private!$L$1:$M$5,2,FALSE),"")</f>
        <v/>
      </c>
    </row>
    <row r="1581" spans="1:7" x14ac:dyDescent="0.25">
      <c r="A1581" s="38" t="str">
        <f>IF(supply!B1583&lt;&gt;"",supply!A1583,"")</f>
        <v/>
      </c>
      <c r="B1581" s="38" t="str">
        <f>IF(supply!B1583&lt;&gt;"",supply!B1583,"")</f>
        <v/>
      </c>
      <c r="C1581" s="38" t="str">
        <f>IF(supply!C1583&lt;&gt;"",supply!C1583,"")</f>
        <v/>
      </c>
      <c r="D1581" s="38" t="str">
        <f>IF(supply!D1583&lt;&gt;"",supply!D1583,"")</f>
        <v/>
      </c>
      <c r="E1581" s="38" t="str">
        <f>IF(supply!E1583&lt;&gt;"",supply!E1583,"")</f>
        <v/>
      </c>
      <c r="F1581" s="38" t="str">
        <f>IF(supply!F1583&lt;&gt;"",VLOOKUP(supply!F1583,private!$H$1:$J$28,2,FALSE),"")</f>
        <v/>
      </c>
      <c r="G1581" s="38" t="str">
        <f>IF(supply!G1583&lt;&gt;"",VLOOKUP(supply!G1583,private!$L$1:$M$5,2,FALSE),"")</f>
        <v/>
      </c>
    </row>
    <row r="1582" spans="1:7" x14ac:dyDescent="0.25">
      <c r="A1582" s="38" t="str">
        <f>IF(supply!B1584&lt;&gt;"",supply!A1584,"")</f>
        <v/>
      </c>
      <c r="B1582" s="38" t="str">
        <f>IF(supply!B1584&lt;&gt;"",supply!B1584,"")</f>
        <v/>
      </c>
      <c r="C1582" s="38" t="str">
        <f>IF(supply!C1584&lt;&gt;"",supply!C1584,"")</f>
        <v/>
      </c>
      <c r="D1582" s="38" t="str">
        <f>IF(supply!D1584&lt;&gt;"",supply!D1584,"")</f>
        <v/>
      </c>
      <c r="E1582" s="38" t="str">
        <f>IF(supply!E1584&lt;&gt;"",supply!E1584,"")</f>
        <v/>
      </c>
      <c r="F1582" s="38" t="str">
        <f>IF(supply!F1584&lt;&gt;"",VLOOKUP(supply!F1584,private!$H$1:$J$28,2,FALSE),"")</f>
        <v/>
      </c>
      <c r="G1582" s="38" t="str">
        <f>IF(supply!G1584&lt;&gt;"",VLOOKUP(supply!G1584,private!$L$1:$M$5,2,FALSE),"")</f>
        <v/>
      </c>
    </row>
    <row r="1583" spans="1:7" x14ac:dyDescent="0.25">
      <c r="A1583" s="38" t="str">
        <f>IF(supply!B1585&lt;&gt;"",supply!A1585,"")</f>
        <v/>
      </c>
      <c r="B1583" s="38" t="str">
        <f>IF(supply!B1585&lt;&gt;"",supply!B1585,"")</f>
        <v/>
      </c>
      <c r="C1583" s="38" t="str">
        <f>IF(supply!C1585&lt;&gt;"",supply!C1585,"")</f>
        <v/>
      </c>
      <c r="D1583" s="38" t="str">
        <f>IF(supply!D1585&lt;&gt;"",supply!D1585,"")</f>
        <v/>
      </c>
      <c r="E1583" s="38" t="str">
        <f>IF(supply!E1585&lt;&gt;"",supply!E1585,"")</f>
        <v/>
      </c>
      <c r="F1583" s="38" t="str">
        <f>IF(supply!F1585&lt;&gt;"",VLOOKUP(supply!F1585,private!$H$1:$J$28,2,FALSE),"")</f>
        <v/>
      </c>
      <c r="G1583" s="38" t="str">
        <f>IF(supply!G1585&lt;&gt;"",VLOOKUP(supply!G1585,private!$L$1:$M$5,2,FALSE),"")</f>
        <v/>
      </c>
    </row>
    <row r="1584" spans="1:7" x14ac:dyDescent="0.25">
      <c r="A1584" s="38" t="str">
        <f>IF(supply!B1586&lt;&gt;"",supply!A1586,"")</f>
        <v/>
      </c>
      <c r="B1584" s="38" t="str">
        <f>IF(supply!B1586&lt;&gt;"",supply!B1586,"")</f>
        <v/>
      </c>
      <c r="C1584" s="38" t="str">
        <f>IF(supply!C1586&lt;&gt;"",supply!C1586,"")</f>
        <v/>
      </c>
      <c r="D1584" s="38" t="str">
        <f>IF(supply!D1586&lt;&gt;"",supply!D1586,"")</f>
        <v/>
      </c>
      <c r="E1584" s="38" t="str">
        <f>IF(supply!E1586&lt;&gt;"",supply!E1586,"")</f>
        <v/>
      </c>
      <c r="F1584" s="38" t="str">
        <f>IF(supply!F1586&lt;&gt;"",VLOOKUP(supply!F1586,private!$H$1:$J$28,2,FALSE),"")</f>
        <v/>
      </c>
      <c r="G1584" s="38" t="str">
        <f>IF(supply!G1586&lt;&gt;"",VLOOKUP(supply!G1586,private!$L$1:$M$5,2,FALSE),"")</f>
        <v/>
      </c>
    </row>
    <row r="1585" spans="1:7" x14ac:dyDescent="0.25">
      <c r="A1585" s="38" t="str">
        <f>IF(supply!B1587&lt;&gt;"",supply!A1587,"")</f>
        <v/>
      </c>
      <c r="B1585" s="38" t="str">
        <f>IF(supply!B1587&lt;&gt;"",supply!B1587,"")</f>
        <v/>
      </c>
      <c r="C1585" s="38" t="str">
        <f>IF(supply!C1587&lt;&gt;"",supply!C1587,"")</f>
        <v/>
      </c>
      <c r="D1585" s="38" t="str">
        <f>IF(supply!D1587&lt;&gt;"",supply!D1587,"")</f>
        <v/>
      </c>
      <c r="E1585" s="38" t="str">
        <f>IF(supply!E1587&lt;&gt;"",supply!E1587,"")</f>
        <v/>
      </c>
      <c r="F1585" s="38" t="str">
        <f>IF(supply!F1587&lt;&gt;"",VLOOKUP(supply!F1587,private!$H$1:$J$28,2,FALSE),"")</f>
        <v/>
      </c>
      <c r="G1585" s="38" t="str">
        <f>IF(supply!G1587&lt;&gt;"",VLOOKUP(supply!G1587,private!$L$1:$M$5,2,FALSE),"")</f>
        <v/>
      </c>
    </row>
    <row r="1586" spans="1:7" x14ac:dyDescent="0.25">
      <c r="A1586" s="38" t="str">
        <f>IF(supply!B1588&lt;&gt;"",supply!A1588,"")</f>
        <v/>
      </c>
      <c r="B1586" s="38" t="str">
        <f>IF(supply!B1588&lt;&gt;"",supply!B1588,"")</f>
        <v/>
      </c>
      <c r="C1586" s="38" t="str">
        <f>IF(supply!C1588&lt;&gt;"",supply!C1588,"")</f>
        <v/>
      </c>
      <c r="D1586" s="38" t="str">
        <f>IF(supply!D1588&lt;&gt;"",supply!D1588,"")</f>
        <v/>
      </c>
      <c r="E1586" s="38" t="str">
        <f>IF(supply!E1588&lt;&gt;"",supply!E1588,"")</f>
        <v/>
      </c>
      <c r="F1586" s="38" t="str">
        <f>IF(supply!F1588&lt;&gt;"",VLOOKUP(supply!F1588,private!$H$1:$J$28,2,FALSE),"")</f>
        <v/>
      </c>
      <c r="G1586" s="38" t="str">
        <f>IF(supply!G1588&lt;&gt;"",VLOOKUP(supply!G1588,private!$L$1:$M$5,2,FALSE),"")</f>
        <v/>
      </c>
    </row>
    <row r="1587" spans="1:7" x14ac:dyDescent="0.25">
      <c r="A1587" s="38" t="str">
        <f>IF(supply!B1589&lt;&gt;"",supply!A1589,"")</f>
        <v/>
      </c>
      <c r="B1587" s="38" t="str">
        <f>IF(supply!B1589&lt;&gt;"",supply!B1589,"")</f>
        <v/>
      </c>
      <c r="C1587" s="38" t="str">
        <f>IF(supply!C1589&lt;&gt;"",supply!C1589,"")</f>
        <v/>
      </c>
      <c r="D1587" s="38" t="str">
        <f>IF(supply!D1589&lt;&gt;"",supply!D1589,"")</f>
        <v/>
      </c>
      <c r="E1587" s="38" t="str">
        <f>IF(supply!E1589&lt;&gt;"",supply!E1589,"")</f>
        <v/>
      </c>
      <c r="F1587" s="38" t="str">
        <f>IF(supply!F1589&lt;&gt;"",VLOOKUP(supply!F1589,private!$H$1:$J$28,2,FALSE),"")</f>
        <v/>
      </c>
      <c r="G1587" s="38" t="str">
        <f>IF(supply!G1589&lt;&gt;"",VLOOKUP(supply!G1589,private!$L$1:$M$5,2,FALSE),"")</f>
        <v/>
      </c>
    </row>
    <row r="1588" spans="1:7" x14ac:dyDescent="0.25">
      <c r="A1588" s="38" t="str">
        <f>IF(supply!B1590&lt;&gt;"",supply!A1590,"")</f>
        <v/>
      </c>
      <c r="B1588" s="38" t="str">
        <f>IF(supply!B1590&lt;&gt;"",supply!B1590,"")</f>
        <v/>
      </c>
      <c r="C1588" s="38" t="str">
        <f>IF(supply!C1590&lt;&gt;"",supply!C1590,"")</f>
        <v/>
      </c>
      <c r="D1588" s="38" t="str">
        <f>IF(supply!D1590&lt;&gt;"",supply!D1590,"")</f>
        <v/>
      </c>
      <c r="E1588" s="38" t="str">
        <f>IF(supply!E1590&lt;&gt;"",supply!E1590,"")</f>
        <v/>
      </c>
      <c r="F1588" s="38" t="str">
        <f>IF(supply!F1590&lt;&gt;"",VLOOKUP(supply!F1590,private!$H$1:$J$28,2,FALSE),"")</f>
        <v/>
      </c>
      <c r="G1588" s="38" t="str">
        <f>IF(supply!G1590&lt;&gt;"",VLOOKUP(supply!G1590,private!$L$1:$M$5,2,FALSE),"")</f>
        <v/>
      </c>
    </row>
    <row r="1589" spans="1:7" x14ac:dyDescent="0.25">
      <c r="A1589" s="38" t="str">
        <f>IF(supply!B1591&lt;&gt;"",supply!A1591,"")</f>
        <v/>
      </c>
      <c r="B1589" s="38" t="str">
        <f>IF(supply!B1591&lt;&gt;"",supply!B1591,"")</f>
        <v/>
      </c>
      <c r="C1589" s="38" t="str">
        <f>IF(supply!C1591&lt;&gt;"",supply!C1591,"")</f>
        <v/>
      </c>
      <c r="D1589" s="38" t="str">
        <f>IF(supply!D1591&lt;&gt;"",supply!D1591,"")</f>
        <v/>
      </c>
      <c r="E1589" s="38" t="str">
        <f>IF(supply!E1591&lt;&gt;"",supply!E1591,"")</f>
        <v/>
      </c>
      <c r="F1589" s="38" t="str">
        <f>IF(supply!F1591&lt;&gt;"",VLOOKUP(supply!F1591,private!$H$1:$J$28,2,FALSE),"")</f>
        <v/>
      </c>
      <c r="G1589" s="38" t="str">
        <f>IF(supply!G1591&lt;&gt;"",VLOOKUP(supply!G1591,private!$L$1:$M$5,2,FALSE),"")</f>
        <v/>
      </c>
    </row>
    <row r="1590" spans="1:7" x14ac:dyDescent="0.25">
      <c r="A1590" s="38" t="str">
        <f>IF(supply!B1592&lt;&gt;"",supply!A1592,"")</f>
        <v/>
      </c>
      <c r="B1590" s="38" t="str">
        <f>IF(supply!B1592&lt;&gt;"",supply!B1592,"")</f>
        <v/>
      </c>
      <c r="C1590" s="38" t="str">
        <f>IF(supply!C1592&lt;&gt;"",supply!C1592,"")</f>
        <v/>
      </c>
      <c r="D1590" s="38" t="str">
        <f>IF(supply!D1592&lt;&gt;"",supply!D1592,"")</f>
        <v/>
      </c>
      <c r="E1590" s="38" t="str">
        <f>IF(supply!E1592&lt;&gt;"",supply!E1592,"")</f>
        <v/>
      </c>
      <c r="F1590" s="38" t="str">
        <f>IF(supply!F1592&lt;&gt;"",VLOOKUP(supply!F1592,private!$H$1:$J$28,2,FALSE),"")</f>
        <v/>
      </c>
      <c r="G1590" s="38" t="str">
        <f>IF(supply!G1592&lt;&gt;"",VLOOKUP(supply!G1592,private!$L$1:$M$5,2,FALSE),"")</f>
        <v/>
      </c>
    </row>
    <row r="1591" spans="1:7" x14ac:dyDescent="0.25">
      <c r="A1591" s="38" t="str">
        <f>IF(supply!B1593&lt;&gt;"",supply!A1593,"")</f>
        <v/>
      </c>
      <c r="B1591" s="38" t="str">
        <f>IF(supply!B1593&lt;&gt;"",supply!B1593,"")</f>
        <v/>
      </c>
      <c r="C1591" s="38" t="str">
        <f>IF(supply!C1593&lt;&gt;"",supply!C1593,"")</f>
        <v/>
      </c>
      <c r="D1591" s="38" t="str">
        <f>IF(supply!D1593&lt;&gt;"",supply!D1593,"")</f>
        <v/>
      </c>
      <c r="E1591" s="38" t="str">
        <f>IF(supply!E1593&lt;&gt;"",supply!E1593,"")</f>
        <v/>
      </c>
      <c r="F1591" s="38" t="str">
        <f>IF(supply!F1593&lt;&gt;"",VLOOKUP(supply!F1593,private!$H$1:$J$28,2,FALSE),"")</f>
        <v/>
      </c>
      <c r="G1591" s="38" t="str">
        <f>IF(supply!G1593&lt;&gt;"",VLOOKUP(supply!G1593,private!$L$1:$M$5,2,FALSE),"")</f>
        <v/>
      </c>
    </row>
    <row r="1592" spans="1:7" x14ac:dyDescent="0.25">
      <c r="A1592" s="38" t="str">
        <f>IF(supply!B1594&lt;&gt;"",supply!A1594,"")</f>
        <v/>
      </c>
      <c r="B1592" s="38" t="str">
        <f>IF(supply!B1594&lt;&gt;"",supply!B1594,"")</f>
        <v/>
      </c>
      <c r="C1592" s="38" t="str">
        <f>IF(supply!C1594&lt;&gt;"",supply!C1594,"")</f>
        <v/>
      </c>
      <c r="D1592" s="38" t="str">
        <f>IF(supply!D1594&lt;&gt;"",supply!D1594,"")</f>
        <v/>
      </c>
      <c r="E1592" s="38" t="str">
        <f>IF(supply!E1594&lt;&gt;"",supply!E1594,"")</f>
        <v/>
      </c>
      <c r="F1592" s="38" t="str">
        <f>IF(supply!F1594&lt;&gt;"",VLOOKUP(supply!F1594,private!$H$1:$J$28,2,FALSE),"")</f>
        <v/>
      </c>
      <c r="G1592" s="38" t="str">
        <f>IF(supply!G1594&lt;&gt;"",VLOOKUP(supply!G1594,private!$L$1:$M$5,2,FALSE),"")</f>
        <v/>
      </c>
    </row>
    <row r="1593" spans="1:7" x14ac:dyDescent="0.25">
      <c r="A1593" s="38" t="str">
        <f>IF(supply!B1595&lt;&gt;"",supply!A1595,"")</f>
        <v/>
      </c>
      <c r="B1593" s="38" t="str">
        <f>IF(supply!B1595&lt;&gt;"",supply!B1595,"")</f>
        <v/>
      </c>
      <c r="C1593" s="38" t="str">
        <f>IF(supply!C1595&lt;&gt;"",supply!C1595,"")</f>
        <v/>
      </c>
      <c r="D1593" s="38" t="str">
        <f>IF(supply!D1595&lt;&gt;"",supply!D1595,"")</f>
        <v/>
      </c>
      <c r="E1593" s="38" t="str">
        <f>IF(supply!E1595&lt;&gt;"",supply!E1595,"")</f>
        <v/>
      </c>
      <c r="F1593" s="38" t="str">
        <f>IF(supply!F1595&lt;&gt;"",VLOOKUP(supply!F1595,private!$H$1:$J$28,2,FALSE),"")</f>
        <v/>
      </c>
      <c r="G1593" s="38" t="str">
        <f>IF(supply!G1595&lt;&gt;"",VLOOKUP(supply!G1595,private!$L$1:$M$5,2,FALSE),"")</f>
        <v/>
      </c>
    </row>
    <row r="1594" spans="1:7" x14ac:dyDescent="0.25">
      <c r="A1594" s="38" t="str">
        <f>IF(supply!B1596&lt;&gt;"",supply!A1596,"")</f>
        <v/>
      </c>
      <c r="B1594" s="38" t="str">
        <f>IF(supply!B1596&lt;&gt;"",supply!B1596,"")</f>
        <v/>
      </c>
      <c r="C1594" s="38" t="str">
        <f>IF(supply!C1596&lt;&gt;"",supply!C1596,"")</f>
        <v/>
      </c>
      <c r="D1594" s="38" t="str">
        <f>IF(supply!D1596&lt;&gt;"",supply!D1596,"")</f>
        <v/>
      </c>
      <c r="E1594" s="38" t="str">
        <f>IF(supply!E1596&lt;&gt;"",supply!E1596,"")</f>
        <v/>
      </c>
      <c r="F1594" s="38" t="str">
        <f>IF(supply!F1596&lt;&gt;"",VLOOKUP(supply!F1596,private!$H$1:$J$28,2,FALSE),"")</f>
        <v/>
      </c>
      <c r="G1594" s="38" t="str">
        <f>IF(supply!G1596&lt;&gt;"",VLOOKUP(supply!G1596,private!$L$1:$M$5,2,FALSE),"")</f>
        <v/>
      </c>
    </row>
    <row r="1595" spans="1:7" x14ac:dyDescent="0.25">
      <c r="A1595" s="38" t="str">
        <f>IF(supply!B1597&lt;&gt;"",supply!A1597,"")</f>
        <v/>
      </c>
      <c r="B1595" s="38" t="str">
        <f>IF(supply!B1597&lt;&gt;"",supply!B1597,"")</f>
        <v/>
      </c>
      <c r="C1595" s="38" t="str">
        <f>IF(supply!C1597&lt;&gt;"",supply!C1597,"")</f>
        <v/>
      </c>
      <c r="D1595" s="38" t="str">
        <f>IF(supply!D1597&lt;&gt;"",supply!D1597,"")</f>
        <v/>
      </c>
      <c r="E1595" s="38" t="str">
        <f>IF(supply!E1597&lt;&gt;"",supply!E1597,"")</f>
        <v/>
      </c>
      <c r="F1595" s="38" t="str">
        <f>IF(supply!F1597&lt;&gt;"",VLOOKUP(supply!F1597,private!$H$1:$J$28,2,FALSE),"")</f>
        <v/>
      </c>
      <c r="G1595" s="38" t="str">
        <f>IF(supply!G1597&lt;&gt;"",VLOOKUP(supply!G1597,private!$L$1:$M$5,2,FALSE),"")</f>
        <v/>
      </c>
    </row>
    <row r="1596" spans="1:7" x14ac:dyDescent="0.25">
      <c r="A1596" s="38" t="str">
        <f>IF(supply!B1598&lt;&gt;"",supply!A1598,"")</f>
        <v/>
      </c>
      <c r="B1596" s="38" t="str">
        <f>IF(supply!B1598&lt;&gt;"",supply!B1598,"")</f>
        <v/>
      </c>
      <c r="C1596" s="38" t="str">
        <f>IF(supply!C1598&lt;&gt;"",supply!C1598,"")</f>
        <v/>
      </c>
      <c r="D1596" s="38" t="str">
        <f>IF(supply!D1598&lt;&gt;"",supply!D1598,"")</f>
        <v/>
      </c>
      <c r="E1596" s="38" t="str">
        <f>IF(supply!E1598&lt;&gt;"",supply!E1598,"")</f>
        <v/>
      </c>
      <c r="F1596" s="38" t="str">
        <f>IF(supply!F1598&lt;&gt;"",VLOOKUP(supply!F1598,private!$H$1:$J$28,2,FALSE),"")</f>
        <v/>
      </c>
      <c r="G1596" s="38" t="str">
        <f>IF(supply!G1598&lt;&gt;"",VLOOKUP(supply!G1598,private!$L$1:$M$5,2,FALSE),"")</f>
        <v/>
      </c>
    </row>
    <row r="1597" spans="1:7" x14ac:dyDescent="0.25">
      <c r="A1597" s="38" t="str">
        <f>IF(supply!B1599&lt;&gt;"",supply!A1599,"")</f>
        <v/>
      </c>
      <c r="B1597" s="38" t="str">
        <f>IF(supply!B1599&lt;&gt;"",supply!B1599,"")</f>
        <v/>
      </c>
      <c r="C1597" s="38" t="str">
        <f>IF(supply!C1599&lt;&gt;"",supply!C1599,"")</f>
        <v/>
      </c>
      <c r="D1597" s="38" t="str">
        <f>IF(supply!D1599&lt;&gt;"",supply!D1599,"")</f>
        <v/>
      </c>
      <c r="E1597" s="38" t="str">
        <f>IF(supply!E1599&lt;&gt;"",supply!E1599,"")</f>
        <v/>
      </c>
      <c r="F1597" s="38" t="str">
        <f>IF(supply!F1599&lt;&gt;"",VLOOKUP(supply!F1599,private!$H$1:$J$28,2,FALSE),"")</f>
        <v/>
      </c>
      <c r="G1597" s="38" t="str">
        <f>IF(supply!G1599&lt;&gt;"",VLOOKUP(supply!G1599,private!$L$1:$M$5,2,FALSE),"")</f>
        <v/>
      </c>
    </row>
    <row r="1598" spans="1:7" x14ac:dyDescent="0.25">
      <c r="A1598" s="38" t="str">
        <f>IF(supply!B1600&lt;&gt;"",supply!A1600,"")</f>
        <v/>
      </c>
      <c r="B1598" s="38" t="str">
        <f>IF(supply!B1600&lt;&gt;"",supply!B1600,"")</f>
        <v/>
      </c>
      <c r="C1598" s="38" t="str">
        <f>IF(supply!C1600&lt;&gt;"",supply!C1600,"")</f>
        <v/>
      </c>
      <c r="D1598" s="38" t="str">
        <f>IF(supply!D1600&lt;&gt;"",supply!D1600,"")</f>
        <v/>
      </c>
      <c r="E1598" s="38" t="str">
        <f>IF(supply!E1600&lt;&gt;"",supply!E1600,"")</f>
        <v/>
      </c>
      <c r="F1598" s="38" t="str">
        <f>IF(supply!F1600&lt;&gt;"",VLOOKUP(supply!F1600,private!$H$1:$J$28,2,FALSE),"")</f>
        <v/>
      </c>
      <c r="G1598" s="38" t="str">
        <f>IF(supply!G1600&lt;&gt;"",VLOOKUP(supply!G1600,private!$L$1:$M$5,2,FALSE),"")</f>
        <v/>
      </c>
    </row>
    <row r="1599" spans="1:7" x14ac:dyDescent="0.25">
      <c r="A1599" s="38" t="str">
        <f>IF(supply!B1601&lt;&gt;"",supply!A1601,"")</f>
        <v/>
      </c>
      <c r="B1599" s="38" t="str">
        <f>IF(supply!B1601&lt;&gt;"",supply!B1601,"")</f>
        <v/>
      </c>
      <c r="C1599" s="38" t="str">
        <f>IF(supply!C1601&lt;&gt;"",supply!C1601,"")</f>
        <v/>
      </c>
      <c r="D1599" s="38" t="str">
        <f>IF(supply!D1601&lt;&gt;"",supply!D1601,"")</f>
        <v/>
      </c>
      <c r="E1599" s="38" t="str">
        <f>IF(supply!E1601&lt;&gt;"",supply!E1601,"")</f>
        <v/>
      </c>
      <c r="F1599" s="38" t="str">
        <f>IF(supply!F1601&lt;&gt;"",VLOOKUP(supply!F1601,private!$H$1:$J$28,2,FALSE),"")</f>
        <v/>
      </c>
      <c r="G1599" s="38" t="str">
        <f>IF(supply!G1601&lt;&gt;"",VLOOKUP(supply!G1601,private!$L$1:$M$5,2,FALSE),"")</f>
        <v/>
      </c>
    </row>
    <row r="1600" spans="1:7" x14ac:dyDescent="0.25">
      <c r="A1600" s="38" t="str">
        <f>IF(supply!B1602&lt;&gt;"",supply!A1602,"")</f>
        <v/>
      </c>
      <c r="B1600" s="38" t="str">
        <f>IF(supply!B1602&lt;&gt;"",supply!B1602,"")</f>
        <v/>
      </c>
      <c r="C1600" s="38" t="str">
        <f>IF(supply!C1602&lt;&gt;"",supply!C1602,"")</f>
        <v/>
      </c>
      <c r="D1600" s="38" t="str">
        <f>IF(supply!D1602&lt;&gt;"",supply!D1602,"")</f>
        <v/>
      </c>
      <c r="E1600" s="38" t="str">
        <f>IF(supply!E1602&lt;&gt;"",supply!E1602,"")</f>
        <v/>
      </c>
      <c r="F1600" s="38" t="str">
        <f>IF(supply!F1602&lt;&gt;"",VLOOKUP(supply!F1602,private!$H$1:$J$28,2,FALSE),"")</f>
        <v/>
      </c>
      <c r="G1600" s="38" t="str">
        <f>IF(supply!G1602&lt;&gt;"",VLOOKUP(supply!G1602,private!$L$1:$M$5,2,FALSE),"")</f>
        <v/>
      </c>
    </row>
    <row r="1601" spans="1:7" x14ac:dyDescent="0.25">
      <c r="A1601" s="38" t="str">
        <f>IF(supply!B1603&lt;&gt;"",supply!A1603,"")</f>
        <v/>
      </c>
      <c r="B1601" s="38" t="str">
        <f>IF(supply!B1603&lt;&gt;"",supply!B1603,"")</f>
        <v/>
      </c>
      <c r="C1601" s="38" t="str">
        <f>IF(supply!C1603&lt;&gt;"",supply!C1603,"")</f>
        <v/>
      </c>
      <c r="D1601" s="38" t="str">
        <f>IF(supply!D1603&lt;&gt;"",supply!D1603,"")</f>
        <v/>
      </c>
      <c r="E1601" s="38" t="str">
        <f>IF(supply!E1603&lt;&gt;"",supply!E1603,"")</f>
        <v/>
      </c>
      <c r="F1601" s="38" t="str">
        <f>IF(supply!F1603&lt;&gt;"",VLOOKUP(supply!F1603,private!$H$1:$J$28,2,FALSE),"")</f>
        <v/>
      </c>
      <c r="G1601" s="38" t="str">
        <f>IF(supply!G1603&lt;&gt;"",VLOOKUP(supply!G1603,private!$L$1:$M$5,2,FALSE),"")</f>
        <v/>
      </c>
    </row>
    <row r="1602" spans="1:7" x14ac:dyDescent="0.25">
      <c r="A1602" s="38" t="str">
        <f>IF(supply!B1604&lt;&gt;"",supply!A1604,"")</f>
        <v/>
      </c>
      <c r="B1602" s="38" t="str">
        <f>IF(supply!B1604&lt;&gt;"",supply!B1604,"")</f>
        <v/>
      </c>
      <c r="C1602" s="38" t="str">
        <f>IF(supply!C1604&lt;&gt;"",supply!C1604,"")</f>
        <v/>
      </c>
      <c r="D1602" s="38" t="str">
        <f>IF(supply!D1604&lt;&gt;"",supply!D1604,"")</f>
        <v/>
      </c>
      <c r="E1602" s="38" t="str">
        <f>IF(supply!E1604&lt;&gt;"",supply!E1604,"")</f>
        <v/>
      </c>
      <c r="F1602" s="38" t="str">
        <f>IF(supply!F1604&lt;&gt;"",VLOOKUP(supply!F1604,private!$H$1:$J$28,2,FALSE),"")</f>
        <v/>
      </c>
      <c r="G1602" s="38" t="str">
        <f>IF(supply!G1604&lt;&gt;"",VLOOKUP(supply!G1604,private!$L$1:$M$5,2,FALSE),"")</f>
        <v/>
      </c>
    </row>
    <row r="1603" spans="1:7" x14ac:dyDescent="0.25">
      <c r="A1603" s="38" t="str">
        <f>IF(supply!B1605&lt;&gt;"",supply!A1605,"")</f>
        <v/>
      </c>
      <c r="B1603" s="38" t="str">
        <f>IF(supply!B1605&lt;&gt;"",supply!B1605,"")</f>
        <v/>
      </c>
      <c r="C1603" s="38" t="str">
        <f>IF(supply!C1605&lt;&gt;"",supply!C1605,"")</f>
        <v/>
      </c>
      <c r="D1603" s="38" t="str">
        <f>IF(supply!D1605&lt;&gt;"",supply!D1605,"")</f>
        <v/>
      </c>
      <c r="E1603" s="38" t="str">
        <f>IF(supply!E1605&lt;&gt;"",supply!E1605,"")</f>
        <v/>
      </c>
      <c r="F1603" s="38" t="str">
        <f>IF(supply!F1605&lt;&gt;"",VLOOKUP(supply!F1605,private!$H$1:$J$28,2,FALSE),"")</f>
        <v/>
      </c>
      <c r="G1603" s="38" t="str">
        <f>IF(supply!G1605&lt;&gt;"",VLOOKUP(supply!G1605,private!$L$1:$M$5,2,FALSE),"")</f>
        <v/>
      </c>
    </row>
    <row r="1604" spans="1:7" x14ac:dyDescent="0.25">
      <c r="A1604" s="38" t="str">
        <f>IF(supply!B1606&lt;&gt;"",supply!A1606,"")</f>
        <v/>
      </c>
      <c r="B1604" s="38" t="str">
        <f>IF(supply!B1606&lt;&gt;"",supply!B1606,"")</f>
        <v/>
      </c>
      <c r="C1604" s="38" t="str">
        <f>IF(supply!C1606&lt;&gt;"",supply!C1606,"")</f>
        <v/>
      </c>
      <c r="D1604" s="38" t="str">
        <f>IF(supply!D1606&lt;&gt;"",supply!D1606,"")</f>
        <v/>
      </c>
      <c r="E1604" s="38" t="str">
        <f>IF(supply!E1606&lt;&gt;"",supply!E1606,"")</f>
        <v/>
      </c>
      <c r="F1604" s="38" t="str">
        <f>IF(supply!F1606&lt;&gt;"",VLOOKUP(supply!F1606,private!$H$1:$J$28,2,FALSE),"")</f>
        <v/>
      </c>
      <c r="G1604" s="38" t="str">
        <f>IF(supply!G1606&lt;&gt;"",VLOOKUP(supply!G1606,private!$L$1:$M$5,2,FALSE),"")</f>
        <v/>
      </c>
    </row>
    <row r="1605" spans="1:7" x14ac:dyDescent="0.25">
      <c r="A1605" s="38" t="str">
        <f>IF(supply!B1607&lt;&gt;"",supply!A1607,"")</f>
        <v/>
      </c>
      <c r="B1605" s="38" t="str">
        <f>IF(supply!B1607&lt;&gt;"",supply!B1607,"")</f>
        <v/>
      </c>
      <c r="C1605" s="38" t="str">
        <f>IF(supply!C1607&lt;&gt;"",supply!C1607,"")</f>
        <v/>
      </c>
      <c r="D1605" s="38" t="str">
        <f>IF(supply!D1607&lt;&gt;"",supply!D1607,"")</f>
        <v/>
      </c>
      <c r="E1605" s="38" t="str">
        <f>IF(supply!E1607&lt;&gt;"",supply!E1607,"")</f>
        <v/>
      </c>
      <c r="F1605" s="38" t="str">
        <f>IF(supply!F1607&lt;&gt;"",VLOOKUP(supply!F1607,private!$H$1:$J$28,2,FALSE),"")</f>
        <v/>
      </c>
      <c r="G1605" s="38" t="str">
        <f>IF(supply!G1607&lt;&gt;"",VLOOKUP(supply!G1607,private!$L$1:$M$5,2,FALSE),"")</f>
        <v/>
      </c>
    </row>
    <row r="1606" spans="1:7" x14ac:dyDescent="0.25">
      <c r="A1606" s="38" t="str">
        <f>IF(supply!B1608&lt;&gt;"",supply!A1608,"")</f>
        <v/>
      </c>
      <c r="B1606" s="38" t="str">
        <f>IF(supply!B1608&lt;&gt;"",supply!B1608,"")</f>
        <v/>
      </c>
      <c r="C1606" s="38" t="str">
        <f>IF(supply!C1608&lt;&gt;"",supply!C1608,"")</f>
        <v/>
      </c>
      <c r="D1606" s="38" t="str">
        <f>IF(supply!D1608&lt;&gt;"",supply!D1608,"")</f>
        <v/>
      </c>
      <c r="E1606" s="38" t="str">
        <f>IF(supply!E1608&lt;&gt;"",supply!E1608,"")</f>
        <v/>
      </c>
      <c r="F1606" s="38" t="str">
        <f>IF(supply!F1608&lt;&gt;"",VLOOKUP(supply!F1608,private!$H$1:$J$28,2,FALSE),"")</f>
        <v/>
      </c>
      <c r="G1606" s="38" t="str">
        <f>IF(supply!G1608&lt;&gt;"",VLOOKUP(supply!G1608,private!$L$1:$M$5,2,FALSE),"")</f>
        <v/>
      </c>
    </row>
    <row r="1607" spans="1:7" x14ac:dyDescent="0.25">
      <c r="A1607" s="38" t="str">
        <f>IF(supply!B1609&lt;&gt;"",supply!A1609,"")</f>
        <v/>
      </c>
      <c r="B1607" s="38" t="str">
        <f>IF(supply!B1609&lt;&gt;"",supply!B1609,"")</f>
        <v/>
      </c>
      <c r="C1607" s="38" t="str">
        <f>IF(supply!C1609&lt;&gt;"",supply!C1609,"")</f>
        <v/>
      </c>
      <c r="D1607" s="38" t="str">
        <f>IF(supply!D1609&lt;&gt;"",supply!D1609,"")</f>
        <v/>
      </c>
      <c r="E1607" s="38" t="str">
        <f>IF(supply!E1609&lt;&gt;"",supply!E1609,"")</f>
        <v/>
      </c>
      <c r="F1607" s="38" t="str">
        <f>IF(supply!F1609&lt;&gt;"",VLOOKUP(supply!F1609,private!$H$1:$J$28,2,FALSE),"")</f>
        <v/>
      </c>
      <c r="G1607" s="38" t="str">
        <f>IF(supply!G1609&lt;&gt;"",VLOOKUP(supply!G1609,private!$L$1:$M$5,2,FALSE),"")</f>
        <v/>
      </c>
    </row>
    <row r="1608" spans="1:7" x14ac:dyDescent="0.25">
      <c r="A1608" s="38" t="str">
        <f>IF(supply!B1610&lt;&gt;"",supply!A1610,"")</f>
        <v/>
      </c>
      <c r="B1608" s="38" t="str">
        <f>IF(supply!B1610&lt;&gt;"",supply!B1610,"")</f>
        <v/>
      </c>
      <c r="C1608" s="38" t="str">
        <f>IF(supply!C1610&lt;&gt;"",supply!C1610,"")</f>
        <v/>
      </c>
      <c r="D1608" s="38" t="str">
        <f>IF(supply!D1610&lt;&gt;"",supply!D1610,"")</f>
        <v/>
      </c>
      <c r="E1608" s="38" t="str">
        <f>IF(supply!E1610&lt;&gt;"",supply!E1610,"")</f>
        <v/>
      </c>
      <c r="F1608" s="38" t="str">
        <f>IF(supply!F1610&lt;&gt;"",VLOOKUP(supply!F1610,private!$H$1:$J$28,2,FALSE),"")</f>
        <v/>
      </c>
      <c r="G1608" s="38" t="str">
        <f>IF(supply!G1610&lt;&gt;"",VLOOKUP(supply!G1610,private!$L$1:$M$5,2,FALSE),"")</f>
        <v/>
      </c>
    </row>
    <row r="1609" spans="1:7" x14ac:dyDescent="0.25">
      <c r="A1609" s="38" t="str">
        <f>IF(supply!B1611&lt;&gt;"",supply!A1611,"")</f>
        <v/>
      </c>
      <c r="B1609" s="38" t="str">
        <f>IF(supply!B1611&lt;&gt;"",supply!B1611,"")</f>
        <v/>
      </c>
      <c r="C1609" s="38" t="str">
        <f>IF(supply!C1611&lt;&gt;"",supply!C1611,"")</f>
        <v/>
      </c>
      <c r="D1609" s="38" t="str">
        <f>IF(supply!D1611&lt;&gt;"",supply!D1611,"")</f>
        <v/>
      </c>
      <c r="E1609" s="38" t="str">
        <f>IF(supply!E1611&lt;&gt;"",supply!E1611,"")</f>
        <v/>
      </c>
      <c r="F1609" s="38" t="str">
        <f>IF(supply!F1611&lt;&gt;"",VLOOKUP(supply!F1611,private!$H$1:$J$28,2,FALSE),"")</f>
        <v/>
      </c>
      <c r="G1609" s="38" t="str">
        <f>IF(supply!G1611&lt;&gt;"",VLOOKUP(supply!G1611,private!$L$1:$M$5,2,FALSE),"")</f>
        <v/>
      </c>
    </row>
    <row r="1610" spans="1:7" x14ac:dyDescent="0.25">
      <c r="A1610" s="38" t="str">
        <f>IF(supply!B1612&lt;&gt;"",supply!A1612,"")</f>
        <v/>
      </c>
      <c r="B1610" s="38" t="str">
        <f>IF(supply!B1612&lt;&gt;"",supply!B1612,"")</f>
        <v/>
      </c>
      <c r="C1610" s="38" t="str">
        <f>IF(supply!C1612&lt;&gt;"",supply!C1612,"")</f>
        <v/>
      </c>
      <c r="D1610" s="38" t="str">
        <f>IF(supply!D1612&lt;&gt;"",supply!D1612,"")</f>
        <v/>
      </c>
      <c r="E1610" s="38" t="str">
        <f>IF(supply!E1612&lt;&gt;"",supply!E1612,"")</f>
        <v/>
      </c>
      <c r="F1610" s="38" t="str">
        <f>IF(supply!F1612&lt;&gt;"",VLOOKUP(supply!F1612,private!$H$1:$J$28,2,FALSE),"")</f>
        <v/>
      </c>
      <c r="G1610" s="38" t="str">
        <f>IF(supply!G1612&lt;&gt;"",VLOOKUP(supply!G1612,private!$L$1:$M$5,2,FALSE),"")</f>
        <v/>
      </c>
    </row>
    <row r="1611" spans="1:7" x14ac:dyDescent="0.25">
      <c r="A1611" s="38" t="str">
        <f>IF(supply!B1613&lt;&gt;"",supply!A1613,"")</f>
        <v/>
      </c>
      <c r="B1611" s="38" t="str">
        <f>IF(supply!B1613&lt;&gt;"",supply!B1613,"")</f>
        <v/>
      </c>
      <c r="C1611" s="38" t="str">
        <f>IF(supply!C1613&lt;&gt;"",supply!C1613,"")</f>
        <v/>
      </c>
      <c r="D1611" s="38" t="str">
        <f>IF(supply!D1613&lt;&gt;"",supply!D1613,"")</f>
        <v/>
      </c>
      <c r="E1611" s="38" t="str">
        <f>IF(supply!E1613&lt;&gt;"",supply!E1613,"")</f>
        <v/>
      </c>
      <c r="F1611" s="38" t="str">
        <f>IF(supply!F1613&lt;&gt;"",VLOOKUP(supply!F1613,private!$H$1:$J$28,2,FALSE),"")</f>
        <v/>
      </c>
      <c r="G1611" s="38" t="str">
        <f>IF(supply!G1613&lt;&gt;"",VLOOKUP(supply!G1613,private!$L$1:$M$5,2,FALSE),"")</f>
        <v/>
      </c>
    </row>
    <row r="1612" spans="1:7" x14ac:dyDescent="0.25">
      <c r="A1612" s="38" t="str">
        <f>IF(supply!B1614&lt;&gt;"",supply!A1614,"")</f>
        <v/>
      </c>
      <c r="B1612" s="38" t="str">
        <f>IF(supply!B1614&lt;&gt;"",supply!B1614,"")</f>
        <v/>
      </c>
      <c r="C1612" s="38" t="str">
        <f>IF(supply!C1614&lt;&gt;"",supply!C1614,"")</f>
        <v/>
      </c>
      <c r="D1612" s="38" t="str">
        <f>IF(supply!D1614&lt;&gt;"",supply!D1614,"")</f>
        <v/>
      </c>
      <c r="E1612" s="38" t="str">
        <f>IF(supply!E1614&lt;&gt;"",supply!E1614,"")</f>
        <v/>
      </c>
      <c r="F1612" s="38" t="str">
        <f>IF(supply!F1614&lt;&gt;"",VLOOKUP(supply!F1614,private!$H$1:$J$28,2,FALSE),"")</f>
        <v/>
      </c>
      <c r="G1612" s="38" t="str">
        <f>IF(supply!G1614&lt;&gt;"",VLOOKUP(supply!G1614,private!$L$1:$M$5,2,FALSE),"")</f>
        <v/>
      </c>
    </row>
    <row r="1613" spans="1:7" x14ac:dyDescent="0.25">
      <c r="A1613" s="38" t="str">
        <f>IF(supply!B1615&lt;&gt;"",supply!A1615,"")</f>
        <v/>
      </c>
      <c r="B1613" s="38" t="str">
        <f>IF(supply!B1615&lt;&gt;"",supply!B1615,"")</f>
        <v/>
      </c>
      <c r="C1613" s="38" t="str">
        <f>IF(supply!C1615&lt;&gt;"",supply!C1615,"")</f>
        <v/>
      </c>
      <c r="D1613" s="38" t="str">
        <f>IF(supply!D1615&lt;&gt;"",supply!D1615,"")</f>
        <v/>
      </c>
      <c r="E1613" s="38" t="str">
        <f>IF(supply!E1615&lt;&gt;"",supply!E1615,"")</f>
        <v/>
      </c>
      <c r="F1613" s="38" t="str">
        <f>IF(supply!F1615&lt;&gt;"",VLOOKUP(supply!F1615,private!$H$1:$J$28,2,FALSE),"")</f>
        <v/>
      </c>
      <c r="G1613" s="38" t="str">
        <f>IF(supply!G1615&lt;&gt;"",VLOOKUP(supply!G1615,private!$L$1:$M$5,2,FALSE),"")</f>
        <v/>
      </c>
    </row>
    <row r="1614" spans="1:7" x14ac:dyDescent="0.25">
      <c r="A1614" s="38" t="str">
        <f>IF(supply!B1616&lt;&gt;"",supply!A1616,"")</f>
        <v/>
      </c>
      <c r="B1614" s="38" t="str">
        <f>IF(supply!B1616&lt;&gt;"",supply!B1616,"")</f>
        <v/>
      </c>
      <c r="C1614" s="38" t="str">
        <f>IF(supply!C1616&lt;&gt;"",supply!C1616,"")</f>
        <v/>
      </c>
      <c r="D1614" s="38" t="str">
        <f>IF(supply!D1616&lt;&gt;"",supply!D1616,"")</f>
        <v/>
      </c>
      <c r="E1614" s="38" t="str">
        <f>IF(supply!E1616&lt;&gt;"",supply!E1616,"")</f>
        <v/>
      </c>
      <c r="F1614" s="38" t="str">
        <f>IF(supply!F1616&lt;&gt;"",VLOOKUP(supply!F1616,private!$H$1:$J$28,2,FALSE),"")</f>
        <v/>
      </c>
      <c r="G1614" s="38" t="str">
        <f>IF(supply!G1616&lt;&gt;"",VLOOKUP(supply!G1616,private!$L$1:$M$5,2,FALSE),"")</f>
        <v/>
      </c>
    </row>
    <row r="1615" spans="1:7" x14ac:dyDescent="0.25">
      <c r="A1615" s="38" t="str">
        <f>IF(supply!B1617&lt;&gt;"",supply!A1617,"")</f>
        <v/>
      </c>
      <c r="B1615" s="38" t="str">
        <f>IF(supply!B1617&lt;&gt;"",supply!B1617,"")</f>
        <v/>
      </c>
      <c r="C1615" s="38" t="str">
        <f>IF(supply!C1617&lt;&gt;"",supply!C1617,"")</f>
        <v/>
      </c>
      <c r="D1615" s="38" t="str">
        <f>IF(supply!D1617&lt;&gt;"",supply!D1617,"")</f>
        <v/>
      </c>
      <c r="E1615" s="38" t="str">
        <f>IF(supply!E1617&lt;&gt;"",supply!E1617,"")</f>
        <v/>
      </c>
      <c r="F1615" s="38" t="str">
        <f>IF(supply!F1617&lt;&gt;"",VLOOKUP(supply!F1617,private!$H$1:$J$28,2,FALSE),"")</f>
        <v/>
      </c>
      <c r="G1615" s="38" t="str">
        <f>IF(supply!G1617&lt;&gt;"",VLOOKUP(supply!G1617,private!$L$1:$M$5,2,FALSE),"")</f>
        <v/>
      </c>
    </row>
    <row r="1616" spans="1:7" x14ac:dyDescent="0.25">
      <c r="A1616" s="38" t="str">
        <f>IF(supply!B1618&lt;&gt;"",supply!A1618,"")</f>
        <v/>
      </c>
      <c r="B1616" s="38" t="str">
        <f>IF(supply!B1618&lt;&gt;"",supply!B1618,"")</f>
        <v/>
      </c>
      <c r="C1616" s="38" t="str">
        <f>IF(supply!C1618&lt;&gt;"",supply!C1618,"")</f>
        <v/>
      </c>
      <c r="D1616" s="38" t="str">
        <f>IF(supply!D1618&lt;&gt;"",supply!D1618,"")</f>
        <v/>
      </c>
      <c r="E1616" s="38" t="str">
        <f>IF(supply!E1618&lt;&gt;"",supply!E1618,"")</f>
        <v/>
      </c>
      <c r="F1616" s="38" t="str">
        <f>IF(supply!F1618&lt;&gt;"",VLOOKUP(supply!F1618,private!$H$1:$J$28,2,FALSE),"")</f>
        <v/>
      </c>
      <c r="G1616" s="38" t="str">
        <f>IF(supply!G1618&lt;&gt;"",VLOOKUP(supply!G1618,private!$L$1:$M$5,2,FALSE),"")</f>
        <v/>
      </c>
    </row>
    <row r="1617" spans="1:7" x14ac:dyDescent="0.25">
      <c r="A1617" s="38" t="str">
        <f>IF(supply!B1619&lt;&gt;"",supply!A1619,"")</f>
        <v/>
      </c>
      <c r="B1617" s="38" t="str">
        <f>IF(supply!B1619&lt;&gt;"",supply!B1619,"")</f>
        <v/>
      </c>
      <c r="C1617" s="38" t="str">
        <f>IF(supply!C1619&lt;&gt;"",supply!C1619,"")</f>
        <v/>
      </c>
      <c r="D1617" s="38" t="str">
        <f>IF(supply!D1619&lt;&gt;"",supply!D1619,"")</f>
        <v/>
      </c>
      <c r="E1617" s="38" t="str">
        <f>IF(supply!E1619&lt;&gt;"",supply!E1619,"")</f>
        <v/>
      </c>
      <c r="F1617" s="38" t="str">
        <f>IF(supply!F1619&lt;&gt;"",VLOOKUP(supply!F1619,private!$H$1:$J$28,2,FALSE),"")</f>
        <v/>
      </c>
      <c r="G1617" s="38" t="str">
        <f>IF(supply!G1619&lt;&gt;"",VLOOKUP(supply!G1619,private!$L$1:$M$5,2,FALSE),"")</f>
        <v/>
      </c>
    </row>
    <row r="1618" spans="1:7" x14ac:dyDescent="0.25">
      <c r="A1618" s="38" t="str">
        <f>IF(supply!B1620&lt;&gt;"",supply!A1620,"")</f>
        <v/>
      </c>
      <c r="B1618" s="38" t="str">
        <f>IF(supply!B1620&lt;&gt;"",supply!B1620,"")</f>
        <v/>
      </c>
      <c r="C1618" s="38" t="str">
        <f>IF(supply!C1620&lt;&gt;"",supply!C1620,"")</f>
        <v/>
      </c>
      <c r="D1618" s="38" t="str">
        <f>IF(supply!D1620&lt;&gt;"",supply!D1620,"")</f>
        <v/>
      </c>
      <c r="E1618" s="38" t="str">
        <f>IF(supply!E1620&lt;&gt;"",supply!E1620,"")</f>
        <v/>
      </c>
      <c r="F1618" s="38" t="str">
        <f>IF(supply!F1620&lt;&gt;"",VLOOKUP(supply!F1620,private!$H$1:$J$28,2,FALSE),"")</f>
        <v/>
      </c>
      <c r="G1618" s="38" t="str">
        <f>IF(supply!G1620&lt;&gt;"",VLOOKUP(supply!G1620,private!$L$1:$M$5,2,FALSE),"")</f>
        <v/>
      </c>
    </row>
    <row r="1619" spans="1:7" x14ac:dyDescent="0.25">
      <c r="A1619" s="38" t="str">
        <f>IF(supply!B1621&lt;&gt;"",supply!A1621,"")</f>
        <v/>
      </c>
      <c r="B1619" s="38" t="str">
        <f>IF(supply!B1621&lt;&gt;"",supply!B1621,"")</f>
        <v/>
      </c>
      <c r="C1619" s="38" t="str">
        <f>IF(supply!C1621&lt;&gt;"",supply!C1621,"")</f>
        <v/>
      </c>
      <c r="D1619" s="38" t="str">
        <f>IF(supply!D1621&lt;&gt;"",supply!D1621,"")</f>
        <v/>
      </c>
      <c r="E1619" s="38" t="str">
        <f>IF(supply!E1621&lt;&gt;"",supply!E1621,"")</f>
        <v/>
      </c>
      <c r="F1619" s="38" t="str">
        <f>IF(supply!F1621&lt;&gt;"",VLOOKUP(supply!F1621,private!$H$1:$J$28,2,FALSE),"")</f>
        <v/>
      </c>
      <c r="G1619" s="38" t="str">
        <f>IF(supply!G1621&lt;&gt;"",VLOOKUP(supply!G1621,private!$L$1:$M$5,2,FALSE),"")</f>
        <v/>
      </c>
    </row>
    <row r="1620" spans="1:7" x14ac:dyDescent="0.25">
      <c r="A1620" s="38" t="str">
        <f>IF(supply!B1622&lt;&gt;"",supply!A1622,"")</f>
        <v/>
      </c>
      <c r="B1620" s="38" t="str">
        <f>IF(supply!B1622&lt;&gt;"",supply!B1622,"")</f>
        <v/>
      </c>
      <c r="C1620" s="38" t="str">
        <f>IF(supply!C1622&lt;&gt;"",supply!C1622,"")</f>
        <v/>
      </c>
      <c r="D1620" s="38" t="str">
        <f>IF(supply!D1622&lt;&gt;"",supply!D1622,"")</f>
        <v/>
      </c>
      <c r="E1620" s="38" t="str">
        <f>IF(supply!E1622&lt;&gt;"",supply!E1622,"")</f>
        <v/>
      </c>
      <c r="F1620" s="38" t="str">
        <f>IF(supply!F1622&lt;&gt;"",VLOOKUP(supply!F1622,private!$H$1:$J$28,2,FALSE),"")</f>
        <v/>
      </c>
      <c r="G1620" s="38" t="str">
        <f>IF(supply!G1622&lt;&gt;"",VLOOKUP(supply!G1622,private!$L$1:$M$5,2,FALSE),"")</f>
        <v/>
      </c>
    </row>
    <row r="1621" spans="1:7" x14ac:dyDescent="0.25">
      <c r="A1621" s="38" t="str">
        <f>IF(supply!B1623&lt;&gt;"",supply!A1623,"")</f>
        <v/>
      </c>
      <c r="B1621" s="38" t="str">
        <f>IF(supply!B1623&lt;&gt;"",supply!B1623,"")</f>
        <v/>
      </c>
      <c r="C1621" s="38" t="str">
        <f>IF(supply!C1623&lt;&gt;"",supply!C1623,"")</f>
        <v/>
      </c>
      <c r="D1621" s="38" t="str">
        <f>IF(supply!D1623&lt;&gt;"",supply!D1623,"")</f>
        <v/>
      </c>
      <c r="E1621" s="38" t="str">
        <f>IF(supply!E1623&lt;&gt;"",supply!E1623,"")</f>
        <v/>
      </c>
      <c r="F1621" s="38" t="str">
        <f>IF(supply!F1623&lt;&gt;"",VLOOKUP(supply!F1623,private!$H$1:$J$28,2,FALSE),"")</f>
        <v/>
      </c>
      <c r="G1621" s="38" t="str">
        <f>IF(supply!G1623&lt;&gt;"",VLOOKUP(supply!G1623,private!$L$1:$M$5,2,FALSE),"")</f>
        <v/>
      </c>
    </row>
    <row r="1622" spans="1:7" x14ac:dyDescent="0.25">
      <c r="A1622" s="38" t="str">
        <f>IF(supply!B1624&lt;&gt;"",supply!A1624,"")</f>
        <v/>
      </c>
      <c r="B1622" s="38" t="str">
        <f>IF(supply!B1624&lt;&gt;"",supply!B1624,"")</f>
        <v/>
      </c>
      <c r="C1622" s="38" t="str">
        <f>IF(supply!C1624&lt;&gt;"",supply!C1624,"")</f>
        <v/>
      </c>
      <c r="D1622" s="38" t="str">
        <f>IF(supply!D1624&lt;&gt;"",supply!D1624,"")</f>
        <v/>
      </c>
      <c r="E1622" s="38" t="str">
        <f>IF(supply!E1624&lt;&gt;"",supply!E1624,"")</f>
        <v/>
      </c>
      <c r="F1622" s="38" t="str">
        <f>IF(supply!F1624&lt;&gt;"",VLOOKUP(supply!F1624,private!$H$1:$J$28,2,FALSE),"")</f>
        <v/>
      </c>
      <c r="G1622" s="38" t="str">
        <f>IF(supply!G1624&lt;&gt;"",VLOOKUP(supply!G1624,private!$L$1:$M$5,2,FALSE),"")</f>
        <v/>
      </c>
    </row>
    <row r="1623" spans="1:7" x14ac:dyDescent="0.25">
      <c r="A1623" s="38" t="str">
        <f>IF(supply!B1625&lt;&gt;"",supply!A1625,"")</f>
        <v/>
      </c>
      <c r="B1623" s="38" t="str">
        <f>IF(supply!B1625&lt;&gt;"",supply!B1625,"")</f>
        <v/>
      </c>
      <c r="C1623" s="38" t="str">
        <f>IF(supply!C1625&lt;&gt;"",supply!C1625,"")</f>
        <v/>
      </c>
      <c r="D1623" s="38" t="str">
        <f>IF(supply!D1625&lt;&gt;"",supply!D1625,"")</f>
        <v/>
      </c>
      <c r="E1623" s="38" t="str">
        <f>IF(supply!E1625&lt;&gt;"",supply!E1625,"")</f>
        <v/>
      </c>
      <c r="F1623" s="38" t="str">
        <f>IF(supply!F1625&lt;&gt;"",VLOOKUP(supply!F1625,private!$H$1:$J$28,2,FALSE),"")</f>
        <v/>
      </c>
      <c r="G1623" s="38" t="str">
        <f>IF(supply!G1625&lt;&gt;"",VLOOKUP(supply!G1625,private!$L$1:$M$5,2,FALSE),"")</f>
        <v/>
      </c>
    </row>
    <row r="1624" spans="1:7" x14ac:dyDescent="0.25">
      <c r="A1624" s="38" t="str">
        <f>IF(supply!B1626&lt;&gt;"",supply!A1626,"")</f>
        <v/>
      </c>
      <c r="B1624" s="38" t="str">
        <f>IF(supply!B1626&lt;&gt;"",supply!B1626,"")</f>
        <v/>
      </c>
      <c r="C1624" s="38" t="str">
        <f>IF(supply!C1626&lt;&gt;"",supply!C1626,"")</f>
        <v/>
      </c>
      <c r="D1624" s="38" t="str">
        <f>IF(supply!D1626&lt;&gt;"",supply!D1626,"")</f>
        <v/>
      </c>
      <c r="E1624" s="38" t="str">
        <f>IF(supply!E1626&lt;&gt;"",supply!E1626,"")</f>
        <v/>
      </c>
      <c r="F1624" s="38" t="str">
        <f>IF(supply!F1626&lt;&gt;"",VLOOKUP(supply!F1626,private!$H$1:$J$28,2,FALSE),"")</f>
        <v/>
      </c>
      <c r="G1624" s="38" t="str">
        <f>IF(supply!G1626&lt;&gt;"",VLOOKUP(supply!G1626,private!$L$1:$M$5,2,FALSE),"")</f>
        <v/>
      </c>
    </row>
    <row r="1625" spans="1:7" x14ac:dyDescent="0.25">
      <c r="A1625" s="38" t="str">
        <f>IF(supply!B1627&lt;&gt;"",supply!A1627,"")</f>
        <v/>
      </c>
      <c r="B1625" s="38" t="str">
        <f>IF(supply!B1627&lt;&gt;"",supply!B1627,"")</f>
        <v/>
      </c>
      <c r="C1625" s="38" t="str">
        <f>IF(supply!C1627&lt;&gt;"",supply!C1627,"")</f>
        <v/>
      </c>
      <c r="D1625" s="38" t="str">
        <f>IF(supply!D1627&lt;&gt;"",supply!D1627,"")</f>
        <v/>
      </c>
      <c r="E1625" s="38" t="str">
        <f>IF(supply!E1627&lt;&gt;"",supply!E1627,"")</f>
        <v/>
      </c>
      <c r="F1625" s="38" t="str">
        <f>IF(supply!F1627&lt;&gt;"",VLOOKUP(supply!F1627,private!$H$1:$J$28,2,FALSE),"")</f>
        <v/>
      </c>
      <c r="G1625" s="38" t="str">
        <f>IF(supply!G1627&lt;&gt;"",VLOOKUP(supply!G1627,private!$L$1:$M$5,2,FALSE),"")</f>
        <v/>
      </c>
    </row>
    <row r="1626" spans="1:7" x14ac:dyDescent="0.25">
      <c r="A1626" s="38" t="str">
        <f>IF(supply!B1628&lt;&gt;"",supply!A1628,"")</f>
        <v/>
      </c>
      <c r="B1626" s="38" t="str">
        <f>IF(supply!B1628&lt;&gt;"",supply!B1628,"")</f>
        <v/>
      </c>
      <c r="C1626" s="38" t="str">
        <f>IF(supply!C1628&lt;&gt;"",supply!C1628,"")</f>
        <v/>
      </c>
      <c r="D1626" s="38" t="str">
        <f>IF(supply!D1628&lt;&gt;"",supply!D1628,"")</f>
        <v/>
      </c>
      <c r="E1626" s="38" t="str">
        <f>IF(supply!E1628&lt;&gt;"",supply!E1628,"")</f>
        <v/>
      </c>
      <c r="F1626" s="38" t="str">
        <f>IF(supply!F1628&lt;&gt;"",VLOOKUP(supply!F1628,private!$H$1:$J$28,2,FALSE),"")</f>
        <v/>
      </c>
      <c r="G1626" s="38" t="str">
        <f>IF(supply!G1628&lt;&gt;"",VLOOKUP(supply!G1628,private!$L$1:$M$5,2,FALSE),"")</f>
        <v/>
      </c>
    </row>
    <row r="1627" spans="1:7" x14ac:dyDescent="0.25">
      <c r="A1627" s="38" t="str">
        <f>IF(supply!B1629&lt;&gt;"",supply!A1629,"")</f>
        <v/>
      </c>
      <c r="B1627" s="38" t="str">
        <f>IF(supply!B1629&lt;&gt;"",supply!B1629,"")</f>
        <v/>
      </c>
      <c r="C1627" s="38" t="str">
        <f>IF(supply!C1629&lt;&gt;"",supply!C1629,"")</f>
        <v/>
      </c>
      <c r="D1627" s="38" t="str">
        <f>IF(supply!D1629&lt;&gt;"",supply!D1629,"")</f>
        <v/>
      </c>
      <c r="E1627" s="38" t="str">
        <f>IF(supply!E1629&lt;&gt;"",supply!E1629,"")</f>
        <v/>
      </c>
      <c r="F1627" s="38" t="str">
        <f>IF(supply!F1629&lt;&gt;"",VLOOKUP(supply!F1629,private!$H$1:$J$28,2,FALSE),"")</f>
        <v/>
      </c>
      <c r="G1627" s="38" t="str">
        <f>IF(supply!G1629&lt;&gt;"",VLOOKUP(supply!G1629,private!$L$1:$M$5,2,FALSE),"")</f>
        <v/>
      </c>
    </row>
    <row r="1628" spans="1:7" x14ac:dyDescent="0.25">
      <c r="A1628" s="38" t="str">
        <f>IF(supply!B1630&lt;&gt;"",supply!A1630,"")</f>
        <v/>
      </c>
      <c r="B1628" s="38" t="str">
        <f>IF(supply!B1630&lt;&gt;"",supply!B1630,"")</f>
        <v/>
      </c>
      <c r="C1628" s="38" t="str">
        <f>IF(supply!C1630&lt;&gt;"",supply!C1630,"")</f>
        <v/>
      </c>
      <c r="D1628" s="38" t="str">
        <f>IF(supply!D1630&lt;&gt;"",supply!D1630,"")</f>
        <v/>
      </c>
      <c r="E1628" s="38" t="str">
        <f>IF(supply!E1630&lt;&gt;"",supply!E1630,"")</f>
        <v/>
      </c>
      <c r="F1628" s="38" t="str">
        <f>IF(supply!F1630&lt;&gt;"",VLOOKUP(supply!F1630,private!$H$1:$J$28,2,FALSE),"")</f>
        <v/>
      </c>
      <c r="G1628" s="38" t="str">
        <f>IF(supply!G1630&lt;&gt;"",VLOOKUP(supply!G1630,private!$L$1:$M$5,2,FALSE),"")</f>
        <v/>
      </c>
    </row>
    <row r="1629" spans="1:7" x14ac:dyDescent="0.25">
      <c r="A1629" s="38" t="str">
        <f>IF(supply!B1631&lt;&gt;"",supply!A1631,"")</f>
        <v/>
      </c>
      <c r="B1629" s="38" t="str">
        <f>IF(supply!B1631&lt;&gt;"",supply!B1631,"")</f>
        <v/>
      </c>
      <c r="C1629" s="38" t="str">
        <f>IF(supply!C1631&lt;&gt;"",supply!C1631,"")</f>
        <v/>
      </c>
      <c r="D1629" s="38" t="str">
        <f>IF(supply!D1631&lt;&gt;"",supply!D1631,"")</f>
        <v/>
      </c>
      <c r="E1629" s="38" t="str">
        <f>IF(supply!E1631&lt;&gt;"",supply!E1631,"")</f>
        <v/>
      </c>
      <c r="F1629" s="38" t="str">
        <f>IF(supply!F1631&lt;&gt;"",VLOOKUP(supply!F1631,private!$H$1:$J$28,2,FALSE),"")</f>
        <v/>
      </c>
      <c r="G1629" s="38" t="str">
        <f>IF(supply!G1631&lt;&gt;"",VLOOKUP(supply!G1631,private!$L$1:$M$5,2,FALSE),"")</f>
        <v/>
      </c>
    </row>
    <row r="1630" spans="1:7" x14ac:dyDescent="0.25">
      <c r="A1630" s="38" t="str">
        <f>IF(supply!B1632&lt;&gt;"",supply!A1632,"")</f>
        <v/>
      </c>
      <c r="B1630" s="38" t="str">
        <f>IF(supply!B1632&lt;&gt;"",supply!B1632,"")</f>
        <v/>
      </c>
      <c r="C1630" s="38" t="str">
        <f>IF(supply!C1632&lt;&gt;"",supply!C1632,"")</f>
        <v/>
      </c>
      <c r="D1630" s="38" t="str">
        <f>IF(supply!D1632&lt;&gt;"",supply!D1632,"")</f>
        <v/>
      </c>
      <c r="E1630" s="38" t="str">
        <f>IF(supply!E1632&lt;&gt;"",supply!E1632,"")</f>
        <v/>
      </c>
      <c r="F1630" s="38" t="str">
        <f>IF(supply!F1632&lt;&gt;"",VLOOKUP(supply!F1632,private!$H$1:$J$28,2,FALSE),"")</f>
        <v/>
      </c>
      <c r="G1630" s="38" t="str">
        <f>IF(supply!G1632&lt;&gt;"",VLOOKUP(supply!G1632,private!$L$1:$M$5,2,FALSE),"")</f>
        <v/>
      </c>
    </row>
    <row r="1631" spans="1:7" x14ac:dyDescent="0.25">
      <c r="A1631" s="38" t="str">
        <f>IF(supply!B1633&lt;&gt;"",supply!A1633,"")</f>
        <v/>
      </c>
      <c r="B1631" s="38" t="str">
        <f>IF(supply!B1633&lt;&gt;"",supply!B1633,"")</f>
        <v/>
      </c>
      <c r="C1631" s="38" t="str">
        <f>IF(supply!C1633&lt;&gt;"",supply!C1633,"")</f>
        <v/>
      </c>
      <c r="D1631" s="38" t="str">
        <f>IF(supply!D1633&lt;&gt;"",supply!D1633,"")</f>
        <v/>
      </c>
      <c r="E1631" s="38" t="str">
        <f>IF(supply!E1633&lt;&gt;"",supply!E1633,"")</f>
        <v/>
      </c>
      <c r="F1631" s="38" t="str">
        <f>IF(supply!F1633&lt;&gt;"",VLOOKUP(supply!F1633,private!$H$1:$J$28,2,FALSE),"")</f>
        <v/>
      </c>
      <c r="G1631" s="38" t="str">
        <f>IF(supply!G1633&lt;&gt;"",VLOOKUP(supply!G1633,private!$L$1:$M$5,2,FALSE),"")</f>
        <v/>
      </c>
    </row>
    <row r="1632" spans="1:7" x14ac:dyDescent="0.25">
      <c r="A1632" s="38" t="str">
        <f>IF(supply!B1634&lt;&gt;"",supply!A1634,"")</f>
        <v/>
      </c>
      <c r="B1632" s="38" t="str">
        <f>IF(supply!B1634&lt;&gt;"",supply!B1634,"")</f>
        <v/>
      </c>
      <c r="C1632" s="38" t="str">
        <f>IF(supply!C1634&lt;&gt;"",supply!C1634,"")</f>
        <v/>
      </c>
      <c r="D1632" s="38" t="str">
        <f>IF(supply!D1634&lt;&gt;"",supply!D1634,"")</f>
        <v/>
      </c>
      <c r="E1632" s="38" t="str">
        <f>IF(supply!E1634&lt;&gt;"",supply!E1634,"")</f>
        <v/>
      </c>
      <c r="F1632" s="38" t="str">
        <f>IF(supply!F1634&lt;&gt;"",VLOOKUP(supply!F1634,private!$H$1:$J$28,2,FALSE),"")</f>
        <v/>
      </c>
      <c r="G1632" s="38" t="str">
        <f>IF(supply!G1634&lt;&gt;"",VLOOKUP(supply!G1634,private!$L$1:$M$5,2,FALSE),"")</f>
        <v/>
      </c>
    </row>
    <row r="1633" spans="1:7" x14ac:dyDescent="0.25">
      <c r="A1633" s="38" t="str">
        <f>IF(supply!B1635&lt;&gt;"",supply!A1635,"")</f>
        <v/>
      </c>
      <c r="B1633" s="38" t="str">
        <f>IF(supply!B1635&lt;&gt;"",supply!B1635,"")</f>
        <v/>
      </c>
      <c r="C1633" s="38" t="str">
        <f>IF(supply!C1635&lt;&gt;"",supply!C1635,"")</f>
        <v/>
      </c>
      <c r="D1633" s="38" t="str">
        <f>IF(supply!D1635&lt;&gt;"",supply!D1635,"")</f>
        <v/>
      </c>
      <c r="E1633" s="38" t="str">
        <f>IF(supply!E1635&lt;&gt;"",supply!E1635,"")</f>
        <v/>
      </c>
      <c r="F1633" s="38" t="str">
        <f>IF(supply!F1635&lt;&gt;"",VLOOKUP(supply!F1635,private!$H$1:$J$28,2,FALSE),"")</f>
        <v/>
      </c>
      <c r="G1633" s="38" t="str">
        <f>IF(supply!G1635&lt;&gt;"",VLOOKUP(supply!G1635,private!$L$1:$M$5,2,FALSE),"")</f>
        <v/>
      </c>
    </row>
    <row r="1634" spans="1:7" x14ac:dyDescent="0.25">
      <c r="A1634" s="38" t="str">
        <f>IF(supply!B1636&lt;&gt;"",supply!A1636,"")</f>
        <v/>
      </c>
      <c r="B1634" s="38" t="str">
        <f>IF(supply!B1636&lt;&gt;"",supply!B1636,"")</f>
        <v/>
      </c>
      <c r="C1634" s="38" t="str">
        <f>IF(supply!C1636&lt;&gt;"",supply!C1636,"")</f>
        <v/>
      </c>
      <c r="D1634" s="38" t="str">
        <f>IF(supply!D1636&lt;&gt;"",supply!D1636,"")</f>
        <v/>
      </c>
      <c r="E1634" s="38" t="str">
        <f>IF(supply!E1636&lt;&gt;"",supply!E1636,"")</f>
        <v/>
      </c>
      <c r="F1634" s="38" t="str">
        <f>IF(supply!F1636&lt;&gt;"",VLOOKUP(supply!F1636,private!$H$1:$J$28,2,FALSE),"")</f>
        <v/>
      </c>
      <c r="G1634" s="38" t="str">
        <f>IF(supply!G1636&lt;&gt;"",VLOOKUP(supply!G1636,private!$L$1:$M$5,2,FALSE),"")</f>
        <v/>
      </c>
    </row>
    <row r="1635" spans="1:7" x14ac:dyDescent="0.25">
      <c r="A1635" s="38" t="str">
        <f>IF(supply!B1637&lt;&gt;"",supply!A1637,"")</f>
        <v/>
      </c>
      <c r="B1635" s="38" t="str">
        <f>IF(supply!B1637&lt;&gt;"",supply!B1637,"")</f>
        <v/>
      </c>
      <c r="C1635" s="38" t="str">
        <f>IF(supply!C1637&lt;&gt;"",supply!C1637,"")</f>
        <v/>
      </c>
      <c r="D1635" s="38" t="str">
        <f>IF(supply!D1637&lt;&gt;"",supply!D1637,"")</f>
        <v/>
      </c>
      <c r="E1635" s="38" t="str">
        <f>IF(supply!E1637&lt;&gt;"",supply!E1637,"")</f>
        <v/>
      </c>
      <c r="F1635" s="38" t="str">
        <f>IF(supply!F1637&lt;&gt;"",VLOOKUP(supply!F1637,private!$H$1:$J$28,2,FALSE),"")</f>
        <v/>
      </c>
      <c r="G1635" s="38" t="str">
        <f>IF(supply!G1637&lt;&gt;"",VLOOKUP(supply!G1637,private!$L$1:$M$5,2,FALSE),"")</f>
        <v/>
      </c>
    </row>
    <row r="1636" spans="1:7" x14ac:dyDescent="0.25">
      <c r="A1636" s="38" t="str">
        <f>IF(supply!B1638&lt;&gt;"",supply!A1638,"")</f>
        <v/>
      </c>
      <c r="B1636" s="38" t="str">
        <f>IF(supply!B1638&lt;&gt;"",supply!B1638,"")</f>
        <v/>
      </c>
      <c r="C1636" s="38" t="str">
        <f>IF(supply!C1638&lt;&gt;"",supply!C1638,"")</f>
        <v/>
      </c>
      <c r="D1636" s="38" t="str">
        <f>IF(supply!D1638&lt;&gt;"",supply!D1638,"")</f>
        <v/>
      </c>
      <c r="E1636" s="38" t="str">
        <f>IF(supply!E1638&lt;&gt;"",supply!E1638,"")</f>
        <v/>
      </c>
      <c r="F1636" s="38" t="str">
        <f>IF(supply!F1638&lt;&gt;"",VLOOKUP(supply!F1638,private!$H$1:$J$28,2,FALSE),"")</f>
        <v/>
      </c>
      <c r="G1636" s="38" t="str">
        <f>IF(supply!G1638&lt;&gt;"",VLOOKUP(supply!G1638,private!$L$1:$M$5,2,FALSE),"")</f>
        <v/>
      </c>
    </row>
    <row r="1637" spans="1:7" x14ac:dyDescent="0.25">
      <c r="A1637" s="38" t="str">
        <f>IF(supply!B1639&lt;&gt;"",supply!A1639,"")</f>
        <v/>
      </c>
      <c r="B1637" s="38" t="str">
        <f>IF(supply!B1639&lt;&gt;"",supply!B1639,"")</f>
        <v/>
      </c>
      <c r="C1637" s="38" t="str">
        <f>IF(supply!C1639&lt;&gt;"",supply!C1639,"")</f>
        <v/>
      </c>
      <c r="D1637" s="38" t="str">
        <f>IF(supply!D1639&lt;&gt;"",supply!D1639,"")</f>
        <v/>
      </c>
      <c r="E1637" s="38" t="str">
        <f>IF(supply!E1639&lt;&gt;"",supply!E1639,"")</f>
        <v/>
      </c>
      <c r="F1637" s="38" t="str">
        <f>IF(supply!F1639&lt;&gt;"",VLOOKUP(supply!F1639,private!$H$1:$J$28,2,FALSE),"")</f>
        <v/>
      </c>
      <c r="G1637" s="38" t="str">
        <f>IF(supply!G1639&lt;&gt;"",VLOOKUP(supply!G1639,private!$L$1:$M$5,2,FALSE),"")</f>
        <v/>
      </c>
    </row>
    <row r="1638" spans="1:7" x14ac:dyDescent="0.25">
      <c r="A1638" s="38" t="str">
        <f>IF(supply!B1640&lt;&gt;"",supply!A1640,"")</f>
        <v/>
      </c>
      <c r="B1638" s="38" t="str">
        <f>IF(supply!B1640&lt;&gt;"",supply!B1640,"")</f>
        <v/>
      </c>
      <c r="C1638" s="38" t="str">
        <f>IF(supply!C1640&lt;&gt;"",supply!C1640,"")</f>
        <v/>
      </c>
      <c r="D1638" s="38" t="str">
        <f>IF(supply!D1640&lt;&gt;"",supply!D1640,"")</f>
        <v/>
      </c>
      <c r="E1638" s="38" t="str">
        <f>IF(supply!E1640&lt;&gt;"",supply!E1640,"")</f>
        <v/>
      </c>
      <c r="F1638" s="38" t="str">
        <f>IF(supply!F1640&lt;&gt;"",VLOOKUP(supply!F1640,private!$H$1:$J$28,2,FALSE),"")</f>
        <v/>
      </c>
      <c r="G1638" s="38" t="str">
        <f>IF(supply!G1640&lt;&gt;"",VLOOKUP(supply!G1640,private!$L$1:$M$5,2,FALSE),"")</f>
        <v/>
      </c>
    </row>
    <row r="1639" spans="1:7" x14ac:dyDescent="0.25">
      <c r="A1639" s="38" t="str">
        <f>IF(supply!B1641&lt;&gt;"",supply!A1641,"")</f>
        <v/>
      </c>
      <c r="B1639" s="38" t="str">
        <f>IF(supply!B1641&lt;&gt;"",supply!B1641,"")</f>
        <v/>
      </c>
      <c r="C1639" s="38" t="str">
        <f>IF(supply!C1641&lt;&gt;"",supply!C1641,"")</f>
        <v/>
      </c>
      <c r="D1639" s="38" t="str">
        <f>IF(supply!D1641&lt;&gt;"",supply!D1641,"")</f>
        <v/>
      </c>
      <c r="E1639" s="38" t="str">
        <f>IF(supply!E1641&lt;&gt;"",supply!E1641,"")</f>
        <v/>
      </c>
      <c r="F1639" s="38" t="str">
        <f>IF(supply!F1641&lt;&gt;"",VLOOKUP(supply!F1641,private!$H$1:$J$28,2,FALSE),"")</f>
        <v/>
      </c>
      <c r="G1639" s="38" t="str">
        <f>IF(supply!G1641&lt;&gt;"",VLOOKUP(supply!G1641,private!$L$1:$M$5,2,FALSE),"")</f>
        <v/>
      </c>
    </row>
    <row r="1640" spans="1:7" x14ac:dyDescent="0.25">
      <c r="A1640" s="38" t="str">
        <f>IF(supply!B1642&lt;&gt;"",supply!A1642,"")</f>
        <v/>
      </c>
      <c r="B1640" s="38" t="str">
        <f>IF(supply!B1642&lt;&gt;"",supply!B1642,"")</f>
        <v/>
      </c>
      <c r="C1640" s="38" t="str">
        <f>IF(supply!C1642&lt;&gt;"",supply!C1642,"")</f>
        <v/>
      </c>
      <c r="D1640" s="38" t="str">
        <f>IF(supply!D1642&lt;&gt;"",supply!D1642,"")</f>
        <v/>
      </c>
      <c r="E1640" s="38" t="str">
        <f>IF(supply!E1642&lt;&gt;"",supply!E1642,"")</f>
        <v/>
      </c>
      <c r="F1640" s="38" t="str">
        <f>IF(supply!F1642&lt;&gt;"",VLOOKUP(supply!F1642,private!$H$1:$J$28,2,FALSE),"")</f>
        <v/>
      </c>
      <c r="G1640" s="38" t="str">
        <f>IF(supply!G1642&lt;&gt;"",VLOOKUP(supply!G1642,private!$L$1:$M$5,2,FALSE),"")</f>
        <v/>
      </c>
    </row>
    <row r="1641" spans="1:7" x14ac:dyDescent="0.25">
      <c r="A1641" s="38" t="str">
        <f>IF(supply!B1643&lt;&gt;"",supply!A1643,"")</f>
        <v/>
      </c>
      <c r="B1641" s="38" t="str">
        <f>IF(supply!B1643&lt;&gt;"",supply!B1643,"")</f>
        <v/>
      </c>
      <c r="C1641" s="38" t="str">
        <f>IF(supply!C1643&lt;&gt;"",supply!C1643,"")</f>
        <v/>
      </c>
      <c r="D1641" s="38" t="str">
        <f>IF(supply!D1643&lt;&gt;"",supply!D1643,"")</f>
        <v/>
      </c>
      <c r="E1641" s="38" t="str">
        <f>IF(supply!E1643&lt;&gt;"",supply!E1643,"")</f>
        <v/>
      </c>
      <c r="F1641" s="38" t="str">
        <f>IF(supply!F1643&lt;&gt;"",VLOOKUP(supply!F1643,private!$H$1:$J$28,2,FALSE),"")</f>
        <v/>
      </c>
      <c r="G1641" s="38" t="str">
        <f>IF(supply!G1643&lt;&gt;"",VLOOKUP(supply!G1643,private!$L$1:$M$5,2,FALSE),"")</f>
        <v/>
      </c>
    </row>
    <row r="1642" spans="1:7" x14ac:dyDescent="0.25">
      <c r="A1642" s="38" t="str">
        <f>IF(supply!B1644&lt;&gt;"",supply!A1644,"")</f>
        <v/>
      </c>
      <c r="B1642" s="38" t="str">
        <f>IF(supply!B1644&lt;&gt;"",supply!B1644,"")</f>
        <v/>
      </c>
      <c r="C1642" s="38" t="str">
        <f>IF(supply!C1644&lt;&gt;"",supply!C1644,"")</f>
        <v/>
      </c>
      <c r="D1642" s="38" t="str">
        <f>IF(supply!D1644&lt;&gt;"",supply!D1644,"")</f>
        <v/>
      </c>
      <c r="E1642" s="38" t="str">
        <f>IF(supply!E1644&lt;&gt;"",supply!E1644,"")</f>
        <v/>
      </c>
      <c r="F1642" s="38" t="str">
        <f>IF(supply!F1644&lt;&gt;"",VLOOKUP(supply!F1644,private!$H$1:$J$28,2,FALSE),"")</f>
        <v/>
      </c>
      <c r="G1642" s="38" t="str">
        <f>IF(supply!G1644&lt;&gt;"",VLOOKUP(supply!G1644,private!$L$1:$M$5,2,FALSE),"")</f>
        <v/>
      </c>
    </row>
    <row r="1643" spans="1:7" x14ac:dyDescent="0.25">
      <c r="A1643" s="38" t="str">
        <f>IF(supply!B1645&lt;&gt;"",supply!A1645,"")</f>
        <v/>
      </c>
      <c r="B1643" s="38" t="str">
        <f>IF(supply!B1645&lt;&gt;"",supply!B1645,"")</f>
        <v/>
      </c>
      <c r="C1643" s="38" t="str">
        <f>IF(supply!C1645&lt;&gt;"",supply!C1645,"")</f>
        <v/>
      </c>
      <c r="D1643" s="38" t="str">
        <f>IF(supply!D1645&lt;&gt;"",supply!D1645,"")</f>
        <v/>
      </c>
      <c r="E1643" s="38" t="str">
        <f>IF(supply!E1645&lt;&gt;"",supply!E1645,"")</f>
        <v/>
      </c>
      <c r="F1643" s="38" t="str">
        <f>IF(supply!F1645&lt;&gt;"",VLOOKUP(supply!F1645,private!$H$1:$J$28,2,FALSE),"")</f>
        <v/>
      </c>
      <c r="G1643" s="38" t="str">
        <f>IF(supply!G1645&lt;&gt;"",VLOOKUP(supply!G1645,private!$L$1:$M$5,2,FALSE),"")</f>
        <v/>
      </c>
    </row>
    <row r="1644" spans="1:7" x14ac:dyDescent="0.25">
      <c r="A1644" s="38" t="str">
        <f>IF(supply!B1646&lt;&gt;"",supply!A1646,"")</f>
        <v/>
      </c>
      <c r="B1644" s="38" t="str">
        <f>IF(supply!B1646&lt;&gt;"",supply!B1646,"")</f>
        <v/>
      </c>
      <c r="C1644" s="38" t="str">
        <f>IF(supply!C1646&lt;&gt;"",supply!C1646,"")</f>
        <v/>
      </c>
      <c r="D1644" s="38" t="str">
        <f>IF(supply!D1646&lt;&gt;"",supply!D1646,"")</f>
        <v/>
      </c>
      <c r="E1644" s="38" t="str">
        <f>IF(supply!E1646&lt;&gt;"",supply!E1646,"")</f>
        <v/>
      </c>
      <c r="F1644" s="38" t="str">
        <f>IF(supply!F1646&lt;&gt;"",VLOOKUP(supply!F1646,private!$H$1:$J$28,2,FALSE),"")</f>
        <v/>
      </c>
      <c r="G1644" s="38" t="str">
        <f>IF(supply!G1646&lt;&gt;"",VLOOKUP(supply!G1646,private!$L$1:$M$5,2,FALSE),"")</f>
        <v/>
      </c>
    </row>
    <row r="1645" spans="1:7" x14ac:dyDescent="0.25">
      <c r="A1645" s="38" t="str">
        <f>IF(supply!B1647&lt;&gt;"",supply!A1647,"")</f>
        <v/>
      </c>
      <c r="B1645" s="38" t="str">
        <f>IF(supply!B1647&lt;&gt;"",supply!B1647,"")</f>
        <v/>
      </c>
      <c r="C1645" s="38" t="str">
        <f>IF(supply!C1647&lt;&gt;"",supply!C1647,"")</f>
        <v/>
      </c>
      <c r="D1645" s="38" t="str">
        <f>IF(supply!D1647&lt;&gt;"",supply!D1647,"")</f>
        <v/>
      </c>
      <c r="E1645" s="38" t="str">
        <f>IF(supply!E1647&lt;&gt;"",supply!E1647,"")</f>
        <v/>
      </c>
      <c r="F1645" s="38" t="str">
        <f>IF(supply!F1647&lt;&gt;"",VLOOKUP(supply!F1647,private!$H$1:$J$28,2,FALSE),"")</f>
        <v/>
      </c>
      <c r="G1645" s="38" t="str">
        <f>IF(supply!G1647&lt;&gt;"",VLOOKUP(supply!G1647,private!$L$1:$M$5,2,FALSE),"")</f>
        <v/>
      </c>
    </row>
    <row r="1646" spans="1:7" x14ac:dyDescent="0.25">
      <c r="A1646" s="38" t="str">
        <f>IF(supply!B1648&lt;&gt;"",supply!A1648,"")</f>
        <v/>
      </c>
      <c r="B1646" s="38" t="str">
        <f>IF(supply!B1648&lt;&gt;"",supply!B1648,"")</f>
        <v/>
      </c>
      <c r="C1646" s="38" t="str">
        <f>IF(supply!C1648&lt;&gt;"",supply!C1648,"")</f>
        <v/>
      </c>
      <c r="D1646" s="38" t="str">
        <f>IF(supply!D1648&lt;&gt;"",supply!D1648,"")</f>
        <v/>
      </c>
      <c r="E1646" s="38" t="str">
        <f>IF(supply!E1648&lt;&gt;"",supply!E1648,"")</f>
        <v/>
      </c>
      <c r="F1646" s="38" t="str">
        <f>IF(supply!F1648&lt;&gt;"",VLOOKUP(supply!F1648,private!$H$1:$J$28,2,FALSE),"")</f>
        <v/>
      </c>
      <c r="G1646" s="38" t="str">
        <f>IF(supply!G1648&lt;&gt;"",VLOOKUP(supply!G1648,private!$L$1:$M$5,2,FALSE),"")</f>
        <v/>
      </c>
    </row>
    <row r="1647" spans="1:7" x14ac:dyDescent="0.25">
      <c r="A1647" s="38" t="str">
        <f>IF(supply!B1649&lt;&gt;"",supply!A1649,"")</f>
        <v/>
      </c>
      <c r="B1647" s="38" t="str">
        <f>IF(supply!B1649&lt;&gt;"",supply!B1649,"")</f>
        <v/>
      </c>
      <c r="C1647" s="38" t="str">
        <f>IF(supply!C1649&lt;&gt;"",supply!C1649,"")</f>
        <v/>
      </c>
      <c r="D1647" s="38" t="str">
        <f>IF(supply!D1649&lt;&gt;"",supply!D1649,"")</f>
        <v/>
      </c>
      <c r="E1647" s="38" t="str">
        <f>IF(supply!E1649&lt;&gt;"",supply!E1649,"")</f>
        <v/>
      </c>
      <c r="F1647" s="38" t="str">
        <f>IF(supply!F1649&lt;&gt;"",VLOOKUP(supply!F1649,private!$H$1:$J$28,2,FALSE),"")</f>
        <v/>
      </c>
      <c r="G1647" s="38" t="str">
        <f>IF(supply!G1649&lt;&gt;"",VLOOKUP(supply!G1649,private!$L$1:$M$5,2,FALSE),"")</f>
        <v/>
      </c>
    </row>
    <row r="1648" spans="1:7" x14ac:dyDescent="0.25">
      <c r="A1648" s="38" t="str">
        <f>IF(supply!B1650&lt;&gt;"",supply!A1650,"")</f>
        <v/>
      </c>
      <c r="B1648" s="38" t="str">
        <f>IF(supply!B1650&lt;&gt;"",supply!B1650,"")</f>
        <v/>
      </c>
      <c r="C1648" s="38" t="str">
        <f>IF(supply!C1650&lt;&gt;"",supply!C1650,"")</f>
        <v/>
      </c>
      <c r="D1648" s="38" t="str">
        <f>IF(supply!D1650&lt;&gt;"",supply!D1650,"")</f>
        <v/>
      </c>
      <c r="E1648" s="38" t="str">
        <f>IF(supply!E1650&lt;&gt;"",supply!E1650,"")</f>
        <v/>
      </c>
      <c r="F1648" s="38" t="str">
        <f>IF(supply!F1650&lt;&gt;"",VLOOKUP(supply!F1650,private!$H$1:$J$28,2,FALSE),"")</f>
        <v/>
      </c>
      <c r="G1648" s="38" t="str">
        <f>IF(supply!G1650&lt;&gt;"",VLOOKUP(supply!G1650,private!$L$1:$M$5,2,FALSE),"")</f>
        <v/>
      </c>
    </row>
    <row r="1649" spans="1:7" x14ac:dyDescent="0.25">
      <c r="A1649" s="38" t="str">
        <f>IF(supply!B1651&lt;&gt;"",supply!A1651,"")</f>
        <v/>
      </c>
      <c r="B1649" s="38" t="str">
        <f>IF(supply!B1651&lt;&gt;"",supply!B1651,"")</f>
        <v/>
      </c>
      <c r="C1649" s="38" t="str">
        <f>IF(supply!C1651&lt;&gt;"",supply!C1651,"")</f>
        <v/>
      </c>
      <c r="D1649" s="38" t="str">
        <f>IF(supply!D1651&lt;&gt;"",supply!D1651,"")</f>
        <v/>
      </c>
      <c r="E1649" s="38" t="str">
        <f>IF(supply!E1651&lt;&gt;"",supply!E1651,"")</f>
        <v/>
      </c>
      <c r="F1649" s="38" t="str">
        <f>IF(supply!F1651&lt;&gt;"",VLOOKUP(supply!F1651,private!$H$1:$J$28,2,FALSE),"")</f>
        <v/>
      </c>
      <c r="G1649" s="38" t="str">
        <f>IF(supply!G1651&lt;&gt;"",VLOOKUP(supply!G1651,private!$L$1:$M$5,2,FALSE),"")</f>
        <v/>
      </c>
    </row>
    <row r="1650" spans="1:7" x14ac:dyDescent="0.25">
      <c r="A1650" s="38" t="str">
        <f>IF(supply!B1652&lt;&gt;"",supply!A1652,"")</f>
        <v/>
      </c>
      <c r="B1650" s="38" t="str">
        <f>IF(supply!B1652&lt;&gt;"",supply!B1652,"")</f>
        <v/>
      </c>
      <c r="C1650" s="38" t="str">
        <f>IF(supply!C1652&lt;&gt;"",supply!C1652,"")</f>
        <v/>
      </c>
      <c r="D1650" s="38" t="str">
        <f>IF(supply!D1652&lt;&gt;"",supply!D1652,"")</f>
        <v/>
      </c>
      <c r="E1650" s="38" t="str">
        <f>IF(supply!E1652&lt;&gt;"",supply!E1652,"")</f>
        <v/>
      </c>
      <c r="F1650" s="38" t="str">
        <f>IF(supply!F1652&lt;&gt;"",VLOOKUP(supply!F1652,private!$H$1:$J$28,2,FALSE),"")</f>
        <v/>
      </c>
      <c r="G1650" s="38" t="str">
        <f>IF(supply!G1652&lt;&gt;"",VLOOKUP(supply!G1652,private!$L$1:$M$5,2,FALSE),"")</f>
        <v/>
      </c>
    </row>
    <row r="1651" spans="1:7" x14ac:dyDescent="0.25">
      <c r="A1651" s="38" t="str">
        <f>IF(supply!B1653&lt;&gt;"",supply!A1653,"")</f>
        <v/>
      </c>
      <c r="B1651" s="38" t="str">
        <f>IF(supply!B1653&lt;&gt;"",supply!B1653,"")</f>
        <v/>
      </c>
      <c r="C1651" s="38" t="str">
        <f>IF(supply!C1653&lt;&gt;"",supply!C1653,"")</f>
        <v/>
      </c>
      <c r="D1651" s="38" t="str">
        <f>IF(supply!D1653&lt;&gt;"",supply!D1653,"")</f>
        <v/>
      </c>
      <c r="E1651" s="38" t="str">
        <f>IF(supply!E1653&lt;&gt;"",supply!E1653,"")</f>
        <v/>
      </c>
      <c r="F1651" s="38" t="str">
        <f>IF(supply!F1653&lt;&gt;"",VLOOKUP(supply!F1653,private!$H$1:$J$28,2,FALSE),"")</f>
        <v/>
      </c>
      <c r="G1651" s="38" t="str">
        <f>IF(supply!G1653&lt;&gt;"",VLOOKUP(supply!G1653,private!$L$1:$M$5,2,FALSE),"")</f>
        <v/>
      </c>
    </row>
    <row r="1652" spans="1:7" x14ac:dyDescent="0.25">
      <c r="A1652" s="38" t="str">
        <f>IF(supply!B1654&lt;&gt;"",supply!A1654,"")</f>
        <v/>
      </c>
      <c r="B1652" s="38" t="str">
        <f>IF(supply!B1654&lt;&gt;"",supply!B1654,"")</f>
        <v/>
      </c>
      <c r="C1652" s="38" t="str">
        <f>IF(supply!C1654&lt;&gt;"",supply!C1654,"")</f>
        <v/>
      </c>
      <c r="D1652" s="38" t="str">
        <f>IF(supply!D1654&lt;&gt;"",supply!D1654,"")</f>
        <v/>
      </c>
      <c r="E1652" s="38" t="str">
        <f>IF(supply!E1654&lt;&gt;"",supply!E1654,"")</f>
        <v/>
      </c>
      <c r="F1652" s="38" t="str">
        <f>IF(supply!F1654&lt;&gt;"",VLOOKUP(supply!F1654,private!$H$1:$J$28,2,FALSE),"")</f>
        <v/>
      </c>
      <c r="G1652" s="38" t="str">
        <f>IF(supply!G1654&lt;&gt;"",VLOOKUP(supply!G1654,private!$L$1:$M$5,2,FALSE),"")</f>
        <v/>
      </c>
    </row>
    <row r="1653" spans="1:7" x14ac:dyDescent="0.25">
      <c r="A1653" s="38" t="str">
        <f>IF(supply!B1655&lt;&gt;"",supply!A1655,"")</f>
        <v/>
      </c>
      <c r="B1653" s="38" t="str">
        <f>IF(supply!B1655&lt;&gt;"",supply!B1655,"")</f>
        <v/>
      </c>
      <c r="C1653" s="38" t="str">
        <f>IF(supply!C1655&lt;&gt;"",supply!C1655,"")</f>
        <v/>
      </c>
      <c r="D1653" s="38" t="str">
        <f>IF(supply!D1655&lt;&gt;"",supply!D1655,"")</f>
        <v/>
      </c>
      <c r="E1653" s="38" t="str">
        <f>IF(supply!E1655&lt;&gt;"",supply!E1655,"")</f>
        <v/>
      </c>
      <c r="F1653" s="38" t="str">
        <f>IF(supply!F1655&lt;&gt;"",VLOOKUP(supply!F1655,private!$H$1:$J$28,2,FALSE),"")</f>
        <v/>
      </c>
      <c r="G1653" s="38" t="str">
        <f>IF(supply!G1655&lt;&gt;"",VLOOKUP(supply!G1655,private!$L$1:$M$5,2,FALSE),"")</f>
        <v/>
      </c>
    </row>
    <row r="1654" spans="1:7" x14ac:dyDescent="0.25">
      <c r="A1654" s="38" t="str">
        <f>IF(supply!B1656&lt;&gt;"",supply!A1656,"")</f>
        <v/>
      </c>
      <c r="B1654" s="38" t="str">
        <f>IF(supply!B1656&lt;&gt;"",supply!B1656,"")</f>
        <v/>
      </c>
      <c r="C1654" s="38" t="str">
        <f>IF(supply!C1656&lt;&gt;"",supply!C1656,"")</f>
        <v/>
      </c>
      <c r="D1654" s="38" t="str">
        <f>IF(supply!D1656&lt;&gt;"",supply!D1656,"")</f>
        <v/>
      </c>
      <c r="E1654" s="38" t="str">
        <f>IF(supply!E1656&lt;&gt;"",supply!E1656,"")</f>
        <v/>
      </c>
      <c r="F1654" s="38" t="str">
        <f>IF(supply!F1656&lt;&gt;"",VLOOKUP(supply!F1656,private!$H$1:$J$28,2,FALSE),"")</f>
        <v/>
      </c>
      <c r="G1654" s="38" t="str">
        <f>IF(supply!G1656&lt;&gt;"",VLOOKUP(supply!G1656,private!$L$1:$M$5,2,FALSE),"")</f>
        <v/>
      </c>
    </row>
    <row r="1655" spans="1:7" x14ac:dyDescent="0.25">
      <c r="A1655" s="38" t="str">
        <f>IF(supply!B1657&lt;&gt;"",supply!A1657,"")</f>
        <v/>
      </c>
      <c r="B1655" s="38" t="str">
        <f>IF(supply!B1657&lt;&gt;"",supply!B1657,"")</f>
        <v/>
      </c>
      <c r="C1655" s="38" t="str">
        <f>IF(supply!C1657&lt;&gt;"",supply!C1657,"")</f>
        <v/>
      </c>
      <c r="D1655" s="38" t="str">
        <f>IF(supply!D1657&lt;&gt;"",supply!D1657,"")</f>
        <v/>
      </c>
      <c r="E1655" s="38" t="str">
        <f>IF(supply!E1657&lt;&gt;"",supply!E1657,"")</f>
        <v/>
      </c>
      <c r="F1655" s="38" t="str">
        <f>IF(supply!F1657&lt;&gt;"",VLOOKUP(supply!F1657,private!$H$1:$J$28,2,FALSE),"")</f>
        <v/>
      </c>
      <c r="G1655" s="38" t="str">
        <f>IF(supply!G1657&lt;&gt;"",VLOOKUP(supply!G1657,private!$L$1:$M$5,2,FALSE),"")</f>
        <v/>
      </c>
    </row>
    <row r="1656" spans="1:7" x14ac:dyDescent="0.25">
      <c r="A1656" s="38" t="str">
        <f>IF(supply!B1658&lt;&gt;"",supply!A1658,"")</f>
        <v/>
      </c>
      <c r="B1656" s="38" t="str">
        <f>IF(supply!B1658&lt;&gt;"",supply!B1658,"")</f>
        <v/>
      </c>
      <c r="C1656" s="38" t="str">
        <f>IF(supply!C1658&lt;&gt;"",supply!C1658,"")</f>
        <v/>
      </c>
      <c r="D1656" s="38" t="str">
        <f>IF(supply!D1658&lt;&gt;"",supply!D1658,"")</f>
        <v/>
      </c>
      <c r="E1656" s="38" t="str">
        <f>IF(supply!E1658&lt;&gt;"",supply!E1658,"")</f>
        <v/>
      </c>
      <c r="F1656" s="38" t="str">
        <f>IF(supply!F1658&lt;&gt;"",VLOOKUP(supply!F1658,private!$H$1:$J$28,2,FALSE),"")</f>
        <v/>
      </c>
      <c r="G1656" s="38" t="str">
        <f>IF(supply!G1658&lt;&gt;"",VLOOKUP(supply!G1658,private!$L$1:$M$5,2,FALSE),"")</f>
        <v/>
      </c>
    </row>
    <row r="1657" spans="1:7" x14ac:dyDescent="0.25">
      <c r="A1657" s="38" t="str">
        <f>IF(supply!B1659&lt;&gt;"",supply!A1659,"")</f>
        <v/>
      </c>
      <c r="B1657" s="38" t="str">
        <f>IF(supply!B1659&lt;&gt;"",supply!B1659,"")</f>
        <v/>
      </c>
      <c r="C1657" s="38" t="str">
        <f>IF(supply!C1659&lt;&gt;"",supply!C1659,"")</f>
        <v/>
      </c>
      <c r="D1657" s="38" t="str">
        <f>IF(supply!D1659&lt;&gt;"",supply!D1659,"")</f>
        <v/>
      </c>
      <c r="E1657" s="38" t="str">
        <f>IF(supply!E1659&lt;&gt;"",supply!E1659,"")</f>
        <v/>
      </c>
      <c r="F1657" s="38" t="str">
        <f>IF(supply!F1659&lt;&gt;"",VLOOKUP(supply!F1659,private!$H$1:$J$28,2,FALSE),"")</f>
        <v/>
      </c>
      <c r="G1657" s="38" t="str">
        <f>IF(supply!G1659&lt;&gt;"",VLOOKUP(supply!G1659,private!$L$1:$M$5,2,FALSE),"")</f>
        <v/>
      </c>
    </row>
    <row r="1658" spans="1:7" x14ac:dyDescent="0.25">
      <c r="A1658" s="38" t="str">
        <f>IF(supply!B1660&lt;&gt;"",supply!A1660,"")</f>
        <v/>
      </c>
      <c r="B1658" s="38" t="str">
        <f>IF(supply!B1660&lt;&gt;"",supply!B1660,"")</f>
        <v/>
      </c>
      <c r="C1658" s="38" t="str">
        <f>IF(supply!C1660&lt;&gt;"",supply!C1660,"")</f>
        <v/>
      </c>
      <c r="D1658" s="38" t="str">
        <f>IF(supply!D1660&lt;&gt;"",supply!D1660,"")</f>
        <v/>
      </c>
      <c r="E1658" s="38" t="str">
        <f>IF(supply!E1660&lt;&gt;"",supply!E1660,"")</f>
        <v/>
      </c>
      <c r="F1658" s="38" t="str">
        <f>IF(supply!F1660&lt;&gt;"",VLOOKUP(supply!F1660,private!$H$1:$J$28,2,FALSE),"")</f>
        <v/>
      </c>
      <c r="G1658" s="38" t="str">
        <f>IF(supply!G1660&lt;&gt;"",VLOOKUP(supply!G1660,private!$L$1:$M$5,2,FALSE),"")</f>
        <v/>
      </c>
    </row>
    <row r="1659" spans="1:7" x14ac:dyDescent="0.25">
      <c r="A1659" s="38" t="str">
        <f>IF(supply!B1661&lt;&gt;"",supply!A1661,"")</f>
        <v/>
      </c>
      <c r="B1659" s="38" t="str">
        <f>IF(supply!B1661&lt;&gt;"",supply!B1661,"")</f>
        <v/>
      </c>
      <c r="C1659" s="38" t="str">
        <f>IF(supply!C1661&lt;&gt;"",supply!C1661,"")</f>
        <v/>
      </c>
      <c r="D1659" s="38" t="str">
        <f>IF(supply!D1661&lt;&gt;"",supply!D1661,"")</f>
        <v/>
      </c>
      <c r="E1659" s="38" t="str">
        <f>IF(supply!E1661&lt;&gt;"",supply!E1661,"")</f>
        <v/>
      </c>
      <c r="F1659" s="38" t="str">
        <f>IF(supply!F1661&lt;&gt;"",VLOOKUP(supply!F1661,private!$H$1:$J$28,2,FALSE),"")</f>
        <v/>
      </c>
      <c r="G1659" s="38" t="str">
        <f>IF(supply!G1661&lt;&gt;"",VLOOKUP(supply!G1661,private!$L$1:$M$5,2,FALSE),"")</f>
        <v/>
      </c>
    </row>
    <row r="1660" spans="1:7" x14ac:dyDescent="0.25">
      <c r="A1660" s="38" t="str">
        <f>IF(supply!B1662&lt;&gt;"",supply!A1662,"")</f>
        <v/>
      </c>
      <c r="B1660" s="38" t="str">
        <f>IF(supply!B1662&lt;&gt;"",supply!B1662,"")</f>
        <v/>
      </c>
      <c r="C1660" s="38" t="str">
        <f>IF(supply!C1662&lt;&gt;"",supply!C1662,"")</f>
        <v/>
      </c>
      <c r="D1660" s="38" t="str">
        <f>IF(supply!D1662&lt;&gt;"",supply!D1662,"")</f>
        <v/>
      </c>
      <c r="E1660" s="38" t="str">
        <f>IF(supply!E1662&lt;&gt;"",supply!E1662,"")</f>
        <v/>
      </c>
      <c r="F1660" s="38" t="str">
        <f>IF(supply!F1662&lt;&gt;"",VLOOKUP(supply!F1662,private!$H$1:$J$28,2,FALSE),"")</f>
        <v/>
      </c>
      <c r="G1660" s="38" t="str">
        <f>IF(supply!G1662&lt;&gt;"",VLOOKUP(supply!G1662,private!$L$1:$M$5,2,FALSE),"")</f>
        <v/>
      </c>
    </row>
    <row r="1661" spans="1:7" x14ac:dyDescent="0.25">
      <c r="A1661" s="38" t="str">
        <f>IF(supply!B1663&lt;&gt;"",supply!A1663,"")</f>
        <v/>
      </c>
      <c r="B1661" s="38" t="str">
        <f>IF(supply!B1663&lt;&gt;"",supply!B1663,"")</f>
        <v/>
      </c>
      <c r="C1661" s="38" t="str">
        <f>IF(supply!C1663&lt;&gt;"",supply!C1663,"")</f>
        <v/>
      </c>
      <c r="D1661" s="38" t="str">
        <f>IF(supply!D1663&lt;&gt;"",supply!D1663,"")</f>
        <v/>
      </c>
      <c r="E1661" s="38" t="str">
        <f>IF(supply!E1663&lt;&gt;"",supply!E1663,"")</f>
        <v/>
      </c>
      <c r="F1661" s="38" t="str">
        <f>IF(supply!F1663&lt;&gt;"",VLOOKUP(supply!F1663,private!$H$1:$J$28,2,FALSE),"")</f>
        <v/>
      </c>
      <c r="G1661" s="38" t="str">
        <f>IF(supply!G1663&lt;&gt;"",VLOOKUP(supply!G1663,private!$L$1:$M$5,2,FALSE),"")</f>
        <v/>
      </c>
    </row>
    <row r="1662" spans="1:7" x14ac:dyDescent="0.25">
      <c r="A1662" s="38" t="str">
        <f>IF(supply!B1664&lt;&gt;"",supply!A1664,"")</f>
        <v/>
      </c>
      <c r="B1662" s="38" t="str">
        <f>IF(supply!B1664&lt;&gt;"",supply!B1664,"")</f>
        <v/>
      </c>
      <c r="C1662" s="38" t="str">
        <f>IF(supply!C1664&lt;&gt;"",supply!C1664,"")</f>
        <v/>
      </c>
      <c r="D1662" s="38" t="str">
        <f>IF(supply!D1664&lt;&gt;"",supply!D1664,"")</f>
        <v/>
      </c>
      <c r="E1662" s="38" t="str">
        <f>IF(supply!E1664&lt;&gt;"",supply!E1664,"")</f>
        <v/>
      </c>
      <c r="F1662" s="38" t="str">
        <f>IF(supply!F1664&lt;&gt;"",VLOOKUP(supply!F1664,private!$H$1:$J$28,2,FALSE),"")</f>
        <v/>
      </c>
      <c r="G1662" s="38" t="str">
        <f>IF(supply!G1664&lt;&gt;"",VLOOKUP(supply!G1664,private!$L$1:$M$5,2,FALSE),"")</f>
        <v/>
      </c>
    </row>
    <row r="1663" spans="1:7" x14ac:dyDescent="0.25">
      <c r="A1663" s="38" t="str">
        <f>IF(supply!B1665&lt;&gt;"",supply!A1665,"")</f>
        <v/>
      </c>
      <c r="B1663" s="38" t="str">
        <f>IF(supply!B1665&lt;&gt;"",supply!B1665,"")</f>
        <v/>
      </c>
      <c r="C1663" s="38" t="str">
        <f>IF(supply!C1665&lt;&gt;"",supply!C1665,"")</f>
        <v/>
      </c>
      <c r="D1663" s="38" t="str">
        <f>IF(supply!D1665&lt;&gt;"",supply!D1665,"")</f>
        <v/>
      </c>
      <c r="E1663" s="38" t="str">
        <f>IF(supply!E1665&lt;&gt;"",supply!E1665,"")</f>
        <v/>
      </c>
      <c r="F1663" s="38" t="str">
        <f>IF(supply!F1665&lt;&gt;"",VLOOKUP(supply!F1665,private!$H$1:$J$28,2,FALSE),"")</f>
        <v/>
      </c>
      <c r="G1663" s="38" t="str">
        <f>IF(supply!G1665&lt;&gt;"",VLOOKUP(supply!G1665,private!$L$1:$M$5,2,FALSE),"")</f>
        <v/>
      </c>
    </row>
    <row r="1664" spans="1:7" x14ac:dyDescent="0.25">
      <c r="A1664" s="38" t="str">
        <f>IF(supply!B1666&lt;&gt;"",supply!A1666,"")</f>
        <v/>
      </c>
      <c r="B1664" s="38" t="str">
        <f>IF(supply!B1666&lt;&gt;"",supply!B1666,"")</f>
        <v/>
      </c>
      <c r="C1664" s="38" t="str">
        <f>IF(supply!C1666&lt;&gt;"",supply!C1666,"")</f>
        <v/>
      </c>
      <c r="D1664" s="38" t="str">
        <f>IF(supply!D1666&lt;&gt;"",supply!D1666,"")</f>
        <v/>
      </c>
      <c r="E1664" s="38" t="str">
        <f>IF(supply!E1666&lt;&gt;"",supply!E1666,"")</f>
        <v/>
      </c>
      <c r="F1664" s="38" t="str">
        <f>IF(supply!F1666&lt;&gt;"",VLOOKUP(supply!F1666,private!$H$1:$J$28,2,FALSE),"")</f>
        <v/>
      </c>
      <c r="G1664" s="38" t="str">
        <f>IF(supply!G1666&lt;&gt;"",VLOOKUP(supply!G1666,private!$L$1:$M$5,2,FALSE),"")</f>
        <v/>
      </c>
    </row>
    <row r="1665" spans="1:7" x14ac:dyDescent="0.25">
      <c r="A1665" s="38" t="str">
        <f>IF(supply!B1667&lt;&gt;"",supply!A1667,"")</f>
        <v/>
      </c>
      <c r="B1665" s="38" t="str">
        <f>IF(supply!B1667&lt;&gt;"",supply!B1667,"")</f>
        <v/>
      </c>
      <c r="C1665" s="38" t="str">
        <f>IF(supply!C1667&lt;&gt;"",supply!C1667,"")</f>
        <v/>
      </c>
      <c r="D1665" s="38" t="str">
        <f>IF(supply!D1667&lt;&gt;"",supply!D1667,"")</f>
        <v/>
      </c>
      <c r="E1665" s="38" t="str">
        <f>IF(supply!E1667&lt;&gt;"",supply!E1667,"")</f>
        <v/>
      </c>
      <c r="F1665" s="38" t="str">
        <f>IF(supply!F1667&lt;&gt;"",VLOOKUP(supply!F1667,private!$H$1:$J$28,2,FALSE),"")</f>
        <v/>
      </c>
      <c r="G1665" s="38" t="str">
        <f>IF(supply!G1667&lt;&gt;"",VLOOKUP(supply!G1667,private!$L$1:$M$5,2,FALSE),"")</f>
        <v/>
      </c>
    </row>
    <row r="1666" spans="1:7" x14ac:dyDescent="0.25">
      <c r="A1666" s="38" t="str">
        <f>IF(supply!B1668&lt;&gt;"",supply!A1668,"")</f>
        <v/>
      </c>
      <c r="B1666" s="38" t="str">
        <f>IF(supply!B1668&lt;&gt;"",supply!B1668,"")</f>
        <v/>
      </c>
      <c r="C1666" s="38" t="str">
        <f>IF(supply!C1668&lt;&gt;"",supply!C1668,"")</f>
        <v/>
      </c>
      <c r="D1666" s="38" t="str">
        <f>IF(supply!D1668&lt;&gt;"",supply!D1668,"")</f>
        <v/>
      </c>
      <c r="E1666" s="38" t="str">
        <f>IF(supply!E1668&lt;&gt;"",supply!E1668,"")</f>
        <v/>
      </c>
      <c r="F1666" s="38" t="str">
        <f>IF(supply!F1668&lt;&gt;"",VLOOKUP(supply!F1668,private!$H$1:$J$28,2,FALSE),"")</f>
        <v/>
      </c>
      <c r="G1666" s="38" t="str">
        <f>IF(supply!G1668&lt;&gt;"",VLOOKUP(supply!G1668,private!$L$1:$M$5,2,FALSE),"")</f>
        <v/>
      </c>
    </row>
    <row r="1667" spans="1:7" x14ac:dyDescent="0.25">
      <c r="A1667" s="38" t="str">
        <f>IF(supply!B1669&lt;&gt;"",supply!A1669,"")</f>
        <v/>
      </c>
      <c r="B1667" s="38" t="str">
        <f>IF(supply!B1669&lt;&gt;"",supply!B1669,"")</f>
        <v/>
      </c>
      <c r="C1667" s="38" t="str">
        <f>IF(supply!C1669&lt;&gt;"",supply!C1669,"")</f>
        <v/>
      </c>
      <c r="D1667" s="38" t="str">
        <f>IF(supply!D1669&lt;&gt;"",supply!D1669,"")</f>
        <v/>
      </c>
      <c r="E1667" s="38" t="str">
        <f>IF(supply!E1669&lt;&gt;"",supply!E1669,"")</f>
        <v/>
      </c>
      <c r="F1667" s="38" t="str">
        <f>IF(supply!F1669&lt;&gt;"",VLOOKUP(supply!F1669,private!$H$1:$J$28,2,FALSE),"")</f>
        <v/>
      </c>
      <c r="G1667" s="38" t="str">
        <f>IF(supply!G1669&lt;&gt;"",VLOOKUP(supply!G1669,private!$L$1:$M$5,2,FALSE),"")</f>
        <v/>
      </c>
    </row>
    <row r="1668" spans="1:7" x14ac:dyDescent="0.25">
      <c r="A1668" s="38" t="str">
        <f>IF(supply!B1670&lt;&gt;"",supply!A1670,"")</f>
        <v/>
      </c>
      <c r="B1668" s="38" t="str">
        <f>IF(supply!B1670&lt;&gt;"",supply!B1670,"")</f>
        <v/>
      </c>
      <c r="C1668" s="38" t="str">
        <f>IF(supply!C1670&lt;&gt;"",supply!C1670,"")</f>
        <v/>
      </c>
      <c r="D1668" s="38" t="str">
        <f>IF(supply!D1670&lt;&gt;"",supply!D1670,"")</f>
        <v/>
      </c>
      <c r="E1668" s="38" t="str">
        <f>IF(supply!E1670&lt;&gt;"",supply!E1670,"")</f>
        <v/>
      </c>
      <c r="F1668" s="38" t="str">
        <f>IF(supply!F1670&lt;&gt;"",VLOOKUP(supply!F1670,private!$H$1:$J$28,2,FALSE),"")</f>
        <v/>
      </c>
      <c r="G1668" s="38" t="str">
        <f>IF(supply!G1670&lt;&gt;"",VLOOKUP(supply!G1670,private!$L$1:$M$5,2,FALSE),"")</f>
        <v/>
      </c>
    </row>
    <row r="1669" spans="1:7" x14ac:dyDescent="0.25">
      <c r="A1669" s="38" t="str">
        <f>IF(supply!B1671&lt;&gt;"",supply!A1671,"")</f>
        <v/>
      </c>
      <c r="B1669" s="38" t="str">
        <f>IF(supply!B1671&lt;&gt;"",supply!B1671,"")</f>
        <v/>
      </c>
      <c r="C1669" s="38" t="str">
        <f>IF(supply!C1671&lt;&gt;"",supply!C1671,"")</f>
        <v/>
      </c>
      <c r="D1669" s="38" t="str">
        <f>IF(supply!D1671&lt;&gt;"",supply!D1671,"")</f>
        <v/>
      </c>
      <c r="E1669" s="38" t="str">
        <f>IF(supply!E1671&lt;&gt;"",supply!E1671,"")</f>
        <v/>
      </c>
      <c r="F1669" s="38" t="str">
        <f>IF(supply!F1671&lt;&gt;"",VLOOKUP(supply!F1671,private!$H$1:$J$28,2,FALSE),"")</f>
        <v/>
      </c>
      <c r="G1669" s="38" t="str">
        <f>IF(supply!G1671&lt;&gt;"",VLOOKUP(supply!G1671,private!$L$1:$M$5,2,FALSE),"")</f>
        <v/>
      </c>
    </row>
    <row r="1670" spans="1:7" x14ac:dyDescent="0.25">
      <c r="A1670" s="38" t="str">
        <f>IF(supply!B1672&lt;&gt;"",supply!A1672,"")</f>
        <v/>
      </c>
      <c r="B1670" s="38" t="str">
        <f>IF(supply!B1672&lt;&gt;"",supply!B1672,"")</f>
        <v/>
      </c>
      <c r="C1670" s="38" t="str">
        <f>IF(supply!C1672&lt;&gt;"",supply!C1672,"")</f>
        <v/>
      </c>
      <c r="D1670" s="38" t="str">
        <f>IF(supply!D1672&lt;&gt;"",supply!D1672,"")</f>
        <v/>
      </c>
      <c r="E1670" s="38" t="str">
        <f>IF(supply!E1672&lt;&gt;"",supply!E1672,"")</f>
        <v/>
      </c>
      <c r="F1670" s="38" t="str">
        <f>IF(supply!F1672&lt;&gt;"",VLOOKUP(supply!F1672,private!$H$1:$J$28,2,FALSE),"")</f>
        <v/>
      </c>
      <c r="G1670" s="38" t="str">
        <f>IF(supply!G1672&lt;&gt;"",VLOOKUP(supply!G1672,private!$L$1:$M$5,2,FALSE),"")</f>
        <v/>
      </c>
    </row>
    <row r="1671" spans="1:7" x14ac:dyDescent="0.25">
      <c r="A1671" s="38" t="str">
        <f>IF(supply!B1673&lt;&gt;"",supply!A1673,"")</f>
        <v/>
      </c>
      <c r="B1671" s="38" t="str">
        <f>IF(supply!B1673&lt;&gt;"",supply!B1673,"")</f>
        <v/>
      </c>
      <c r="C1671" s="38" t="str">
        <f>IF(supply!C1673&lt;&gt;"",supply!C1673,"")</f>
        <v/>
      </c>
      <c r="D1671" s="38" t="str">
        <f>IF(supply!D1673&lt;&gt;"",supply!D1673,"")</f>
        <v/>
      </c>
      <c r="E1671" s="38" t="str">
        <f>IF(supply!E1673&lt;&gt;"",supply!E1673,"")</f>
        <v/>
      </c>
      <c r="F1671" s="38" t="str">
        <f>IF(supply!F1673&lt;&gt;"",VLOOKUP(supply!F1673,private!$H$1:$J$28,2,FALSE),"")</f>
        <v/>
      </c>
      <c r="G1671" s="38" t="str">
        <f>IF(supply!G1673&lt;&gt;"",VLOOKUP(supply!G1673,private!$L$1:$M$5,2,FALSE),"")</f>
        <v/>
      </c>
    </row>
    <row r="1672" spans="1:7" x14ac:dyDescent="0.25">
      <c r="A1672" s="38" t="str">
        <f>IF(supply!B1674&lt;&gt;"",supply!A1674,"")</f>
        <v/>
      </c>
      <c r="B1672" s="38" t="str">
        <f>IF(supply!B1674&lt;&gt;"",supply!B1674,"")</f>
        <v/>
      </c>
      <c r="C1672" s="38" t="str">
        <f>IF(supply!C1674&lt;&gt;"",supply!C1674,"")</f>
        <v/>
      </c>
      <c r="D1672" s="38" t="str">
        <f>IF(supply!D1674&lt;&gt;"",supply!D1674,"")</f>
        <v/>
      </c>
      <c r="E1672" s="38" t="str">
        <f>IF(supply!E1674&lt;&gt;"",supply!E1674,"")</f>
        <v/>
      </c>
      <c r="F1672" s="38" t="str">
        <f>IF(supply!F1674&lt;&gt;"",VLOOKUP(supply!F1674,private!$H$1:$J$28,2,FALSE),"")</f>
        <v/>
      </c>
      <c r="G1672" s="38" t="str">
        <f>IF(supply!G1674&lt;&gt;"",VLOOKUP(supply!G1674,private!$L$1:$M$5,2,FALSE),"")</f>
        <v/>
      </c>
    </row>
    <row r="1673" spans="1:7" x14ac:dyDescent="0.25">
      <c r="A1673" s="38" t="str">
        <f>IF(supply!B1675&lt;&gt;"",supply!A1675,"")</f>
        <v/>
      </c>
      <c r="B1673" s="38" t="str">
        <f>IF(supply!B1675&lt;&gt;"",supply!B1675,"")</f>
        <v/>
      </c>
      <c r="C1673" s="38" t="str">
        <f>IF(supply!C1675&lt;&gt;"",supply!C1675,"")</f>
        <v/>
      </c>
      <c r="D1673" s="38" t="str">
        <f>IF(supply!D1675&lt;&gt;"",supply!D1675,"")</f>
        <v/>
      </c>
      <c r="E1673" s="38" t="str">
        <f>IF(supply!E1675&lt;&gt;"",supply!E1675,"")</f>
        <v/>
      </c>
      <c r="F1673" s="38" t="str">
        <f>IF(supply!F1675&lt;&gt;"",VLOOKUP(supply!F1675,private!$H$1:$J$28,2,FALSE),"")</f>
        <v/>
      </c>
      <c r="G1673" s="38" t="str">
        <f>IF(supply!G1675&lt;&gt;"",VLOOKUP(supply!G1675,private!$L$1:$M$5,2,FALSE),"")</f>
        <v/>
      </c>
    </row>
    <row r="1674" spans="1:7" x14ac:dyDescent="0.25">
      <c r="A1674" s="38" t="str">
        <f>IF(supply!B1676&lt;&gt;"",supply!A1676,"")</f>
        <v/>
      </c>
      <c r="B1674" s="38" t="str">
        <f>IF(supply!B1676&lt;&gt;"",supply!B1676,"")</f>
        <v/>
      </c>
      <c r="C1674" s="38" t="str">
        <f>IF(supply!C1676&lt;&gt;"",supply!C1676,"")</f>
        <v/>
      </c>
      <c r="D1674" s="38" t="str">
        <f>IF(supply!D1676&lt;&gt;"",supply!D1676,"")</f>
        <v/>
      </c>
      <c r="E1674" s="38" t="str">
        <f>IF(supply!E1676&lt;&gt;"",supply!E1676,"")</f>
        <v/>
      </c>
      <c r="F1674" s="38" t="str">
        <f>IF(supply!F1676&lt;&gt;"",VLOOKUP(supply!F1676,private!$H$1:$J$28,2,FALSE),"")</f>
        <v/>
      </c>
      <c r="G1674" s="38" t="str">
        <f>IF(supply!G1676&lt;&gt;"",VLOOKUP(supply!G1676,private!$L$1:$M$5,2,FALSE),"")</f>
        <v/>
      </c>
    </row>
    <row r="1675" spans="1:7" x14ac:dyDescent="0.25">
      <c r="A1675" s="38" t="str">
        <f>IF(supply!B1677&lt;&gt;"",supply!A1677,"")</f>
        <v/>
      </c>
      <c r="B1675" s="38" t="str">
        <f>IF(supply!B1677&lt;&gt;"",supply!B1677,"")</f>
        <v/>
      </c>
      <c r="C1675" s="38" t="str">
        <f>IF(supply!C1677&lt;&gt;"",supply!C1677,"")</f>
        <v/>
      </c>
      <c r="D1675" s="38" t="str">
        <f>IF(supply!D1677&lt;&gt;"",supply!D1677,"")</f>
        <v/>
      </c>
      <c r="E1675" s="38" t="str">
        <f>IF(supply!E1677&lt;&gt;"",supply!E1677,"")</f>
        <v/>
      </c>
      <c r="F1675" s="38" t="str">
        <f>IF(supply!F1677&lt;&gt;"",VLOOKUP(supply!F1677,private!$H$1:$J$28,2,FALSE),"")</f>
        <v/>
      </c>
      <c r="G1675" s="38" t="str">
        <f>IF(supply!G1677&lt;&gt;"",VLOOKUP(supply!G1677,private!$L$1:$M$5,2,FALSE),"")</f>
        <v/>
      </c>
    </row>
    <row r="1676" spans="1:7" x14ac:dyDescent="0.25">
      <c r="A1676" s="38" t="str">
        <f>IF(supply!B1678&lt;&gt;"",supply!A1678,"")</f>
        <v/>
      </c>
      <c r="B1676" s="38" t="str">
        <f>IF(supply!B1678&lt;&gt;"",supply!B1678,"")</f>
        <v/>
      </c>
      <c r="C1676" s="38" t="str">
        <f>IF(supply!C1678&lt;&gt;"",supply!C1678,"")</f>
        <v/>
      </c>
      <c r="D1676" s="38" t="str">
        <f>IF(supply!D1678&lt;&gt;"",supply!D1678,"")</f>
        <v/>
      </c>
      <c r="E1676" s="38" t="str">
        <f>IF(supply!E1678&lt;&gt;"",supply!E1678,"")</f>
        <v/>
      </c>
      <c r="F1676" s="38" t="str">
        <f>IF(supply!F1678&lt;&gt;"",VLOOKUP(supply!F1678,private!$H$1:$J$28,2,FALSE),"")</f>
        <v/>
      </c>
      <c r="G1676" s="38" t="str">
        <f>IF(supply!G1678&lt;&gt;"",VLOOKUP(supply!G1678,private!$L$1:$M$5,2,FALSE),"")</f>
        <v/>
      </c>
    </row>
    <row r="1677" spans="1:7" x14ac:dyDescent="0.25">
      <c r="A1677" s="38" t="str">
        <f>IF(supply!B1679&lt;&gt;"",supply!A1679,"")</f>
        <v/>
      </c>
      <c r="B1677" s="38" t="str">
        <f>IF(supply!B1679&lt;&gt;"",supply!B1679,"")</f>
        <v/>
      </c>
      <c r="C1677" s="38" t="str">
        <f>IF(supply!C1679&lt;&gt;"",supply!C1679,"")</f>
        <v/>
      </c>
      <c r="D1677" s="38" t="str">
        <f>IF(supply!D1679&lt;&gt;"",supply!D1679,"")</f>
        <v/>
      </c>
      <c r="E1677" s="38" t="str">
        <f>IF(supply!E1679&lt;&gt;"",supply!E1679,"")</f>
        <v/>
      </c>
      <c r="F1677" s="38" t="str">
        <f>IF(supply!F1679&lt;&gt;"",VLOOKUP(supply!F1679,private!$H$1:$J$28,2,FALSE),"")</f>
        <v/>
      </c>
      <c r="G1677" s="38" t="str">
        <f>IF(supply!G1679&lt;&gt;"",VLOOKUP(supply!G1679,private!$L$1:$M$5,2,FALSE),"")</f>
        <v/>
      </c>
    </row>
    <row r="1678" spans="1:7" x14ac:dyDescent="0.25">
      <c r="A1678" s="38" t="str">
        <f>IF(supply!B1680&lt;&gt;"",supply!A1680,"")</f>
        <v/>
      </c>
      <c r="B1678" s="38" t="str">
        <f>IF(supply!B1680&lt;&gt;"",supply!B1680,"")</f>
        <v/>
      </c>
      <c r="C1678" s="38" t="str">
        <f>IF(supply!C1680&lt;&gt;"",supply!C1680,"")</f>
        <v/>
      </c>
      <c r="D1678" s="38" t="str">
        <f>IF(supply!D1680&lt;&gt;"",supply!D1680,"")</f>
        <v/>
      </c>
      <c r="E1678" s="38" t="str">
        <f>IF(supply!E1680&lt;&gt;"",supply!E1680,"")</f>
        <v/>
      </c>
      <c r="F1678" s="38" t="str">
        <f>IF(supply!F1680&lt;&gt;"",VLOOKUP(supply!F1680,private!$H$1:$J$28,2,FALSE),"")</f>
        <v/>
      </c>
      <c r="G1678" s="38" t="str">
        <f>IF(supply!G1680&lt;&gt;"",VLOOKUP(supply!G1680,private!$L$1:$M$5,2,FALSE),"")</f>
        <v/>
      </c>
    </row>
    <row r="1679" spans="1:7" x14ac:dyDescent="0.25">
      <c r="A1679" s="38" t="str">
        <f>IF(supply!B1681&lt;&gt;"",supply!A1681,"")</f>
        <v/>
      </c>
      <c r="B1679" s="38" t="str">
        <f>IF(supply!B1681&lt;&gt;"",supply!B1681,"")</f>
        <v/>
      </c>
      <c r="C1679" s="38" t="str">
        <f>IF(supply!C1681&lt;&gt;"",supply!C1681,"")</f>
        <v/>
      </c>
      <c r="D1679" s="38" t="str">
        <f>IF(supply!D1681&lt;&gt;"",supply!D1681,"")</f>
        <v/>
      </c>
      <c r="E1679" s="38" t="str">
        <f>IF(supply!E1681&lt;&gt;"",supply!E1681,"")</f>
        <v/>
      </c>
      <c r="F1679" s="38" t="str">
        <f>IF(supply!F1681&lt;&gt;"",VLOOKUP(supply!F1681,private!$H$1:$J$28,2,FALSE),"")</f>
        <v/>
      </c>
      <c r="G1679" s="38" t="str">
        <f>IF(supply!G1681&lt;&gt;"",VLOOKUP(supply!G1681,private!$L$1:$M$5,2,FALSE),"")</f>
        <v/>
      </c>
    </row>
    <row r="1680" spans="1:7" x14ac:dyDescent="0.25">
      <c r="A1680" s="38" t="str">
        <f>IF(supply!B1682&lt;&gt;"",supply!A1682,"")</f>
        <v/>
      </c>
      <c r="B1680" s="38" t="str">
        <f>IF(supply!B1682&lt;&gt;"",supply!B1682,"")</f>
        <v/>
      </c>
      <c r="C1680" s="38" t="str">
        <f>IF(supply!C1682&lt;&gt;"",supply!C1682,"")</f>
        <v/>
      </c>
      <c r="D1680" s="38" t="str">
        <f>IF(supply!D1682&lt;&gt;"",supply!D1682,"")</f>
        <v/>
      </c>
      <c r="E1680" s="38" t="str">
        <f>IF(supply!E1682&lt;&gt;"",supply!E1682,"")</f>
        <v/>
      </c>
      <c r="F1680" s="38" t="str">
        <f>IF(supply!F1682&lt;&gt;"",VLOOKUP(supply!F1682,private!$H$1:$J$28,2,FALSE),"")</f>
        <v/>
      </c>
      <c r="G1680" s="38" t="str">
        <f>IF(supply!G1682&lt;&gt;"",VLOOKUP(supply!G1682,private!$L$1:$M$5,2,FALSE),"")</f>
        <v/>
      </c>
    </row>
    <row r="1681" spans="1:7" x14ac:dyDescent="0.25">
      <c r="A1681" s="38" t="str">
        <f>IF(supply!B1683&lt;&gt;"",supply!A1683,"")</f>
        <v/>
      </c>
      <c r="B1681" s="38" t="str">
        <f>IF(supply!B1683&lt;&gt;"",supply!B1683,"")</f>
        <v/>
      </c>
      <c r="C1681" s="38" t="str">
        <f>IF(supply!C1683&lt;&gt;"",supply!C1683,"")</f>
        <v/>
      </c>
      <c r="D1681" s="38" t="str">
        <f>IF(supply!D1683&lt;&gt;"",supply!D1683,"")</f>
        <v/>
      </c>
      <c r="E1681" s="38" t="str">
        <f>IF(supply!E1683&lt;&gt;"",supply!E1683,"")</f>
        <v/>
      </c>
      <c r="F1681" s="38" t="str">
        <f>IF(supply!F1683&lt;&gt;"",VLOOKUP(supply!F1683,private!$H$1:$J$28,2,FALSE),"")</f>
        <v/>
      </c>
      <c r="G1681" s="38" t="str">
        <f>IF(supply!G1683&lt;&gt;"",VLOOKUP(supply!G1683,private!$L$1:$M$5,2,FALSE),"")</f>
        <v/>
      </c>
    </row>
    <row r="1682" spans="1:7" x14ac:dyDescent="0.25">
      <c r="A1682" s="38" t="str">
        <f>IF(supply!B1684&lt;&gt;"",supply!A1684,"")</f>
        <v/>
      </c>
      <c r="B1682" s="38" t="str">
        <f>IF(supply!B1684&lt;&gt;"",supply!B1684,"")</f>
        <v/>
      </c>
      <c r="C1682" s="38" t="str">
        <f>IF(supply!C1684&lt;&gt;"",supply!C1684,"")</f>
        <v/>
      </c>
      <c r="D1682" s="38" t="str">
        <f>IF(supply!D1684&lt;&gt;"",supply!D1684,"")</f>
        <v/>
      </c>
      <c r="E1682" s="38" t="str">
        <f>IF(supply!E1684&lt;&gt;"",supply!E1684,"")</f>
        <v/>
      </c>
      <c r="F1682" s="38" t="str">
        <f>IF(supply!F1684&lt;&gt;"",VLOOKUP(supply!F1684,private!$H$1:$J$28,2,FALSE),"")</f>
        <v/>
      </c>
      <c r="G1682" s="38" t="str">
        <f>IF(supply!G1684&lt;&gt;"",VLOOKUP(supply!G1684,private!$L$1:$M$5,2,FALSE),"")</f>
        <v/>
      </c>
    </row>
    <row r="1683" spans="1:7" x14ac:dyDescent="0.25">
      <c r="A1683" s="38" t="str">
        <f>IF(supply!B1685&lt;&gt;"",supply!A1685,"")</f>
        <v/>
      </c>
      <c r="B1683" s="38" t="str">
        <f>IF(supply!B1685&lt;&gt;"",supply!B1685,"")</f>
        <v/>
      </c>
      <c r="C1683" s="38" t="str">
        <f>IF(supply!C1685&lt;&gt;"",supply!C1685,"")</f>
        <v/>
      </c>
      <c r="D1683" s="38" t="str">
        <f>IF(supply!D1685&lt;&gt;"",supply!D1685,"")</f>
        <v/>
      </c>
      <c r="E1683" s="38" t="str">
        <f>IF(supply!E1685&lt;&gt;"",supply!E1685,"")</f>
        <v/>
      </c>
      <c r="F1683" s="38" t="str">
        <f>IF(supply!F1685&lt;&gt;"",VLOOKUP(supply!F1685,private!$H$1:$J$28,2,FALSE),"")</f>
        <v/>
      </c>
      <c r="G1683" s="38" t="str">
        <f>IF(supply!G1685&lt;&gt;"",VLOOKUP(supply!G1685,private!$L$1:$M$5,2,FALSE),"")</f>
        <v/>
      </c>
    </row>
    <row r="1684" spans="1:7" x14ac:dyDescent="0.25">
      <c r="A1684" s="38" t="str">
        <f>IF(supply!B1686&lt;&gt;"",supply!A1686,"")</f>
        <v/>
      </c>
      <c r="B1684" s="38" t="str">
        <f>IF(supply!B1686&lt;&gt;"",supply!B1686,"")</f>
        <v/>
      </c>
      <c r="C1684" s="38" t="str">
        <f>IF(supply!C1686&lt;&gt;"",supply!C1686,"")</f>
        <v/>
      </c>
      <c r="D1684" s="38" t="str">
        <f>IF(supply!D1686&lt;&gt;"",supply!D1686,"")</f>
        <v/>
      </c>
      <c r="E1684" s="38" t="str">
        <f>IF(supply!E1686&lt;&gt;"",supply!E1686,"")</f>
        <v/>
      </c>
      <c r="F1684" s="38" t="str">
        <f>IF(supply!F1686&lt;&gt;"",VLOOKUP(supply!F1686,private!$H$1:$J$28,2,FALSE),"")</f>
        <v/>
      </c>
      <c r="G1684" s="38" t="str">
        <f>IF(supply!G1686&lt;&gt;"",VLOOKUP(supply!G1686,private!$L$1:$M$5,2,FALSE),"")</f>
        <v/>
      </c>
    </row>
    <row r="1685" spans="1:7" x14ac:dyDescent="0.25">
      <c r="A1685" s="38" t="str">
        <f>IF(supply!B1687&lt;&gt;"",supply!A1687,"")</f>
        <v/>
      </c>
      <c r="B1685" s="38" t="str">
        <f>IF(supply!B1687&lt;&gt;"",supply!B1687,"")</f>
        <v/>
      </c>
      <c r="C1685" s="38" t="str">
        <f>IF(supply!C1687&lt;&gt;"",supply!C1687,"")</f>
        <v/>
      </c>
      <c r="D1685" s="38" t="str">
        <f>IF(supply!D1687&lt;&gt;"",supply!D1687,"")</f>
        <v/>
      </c>
      <c r="E1685" s="38" t="str">
        <f>IF(supply!E1687&lt;&gt;"",supply!E1687,"")</f>
        <v/>
      </c>
      <c r="F1685" s="38" t="str">
        <f>IF(supply!F1687&lt;&gt;"",VLOOKUP(supply!F1687,private!$H$1:$J$28,2,FALSE),"")</f>
        <v/>
      </c>
      <c r="G1685" s="38" t="str">
        <f>IF(supply!G1687&lt;&gt;"",VLOOKUP(supply!G1687,private!$L$1:$M$5,2,FALSE),"")</f>
        <v/>
      </c>
    </row>
    <row r="1686" spans="1:7" x14ac:dyDescent="0.25">
      <c r="A1686" s="38" t="str">
        <f>IF(supply!B1688&lt;&gt;"",supply!A1688,"")</f>
        <v/>
      </c>
      <c r="B1686" s="38" t="str">
        <f>IF(supply!B1688&lt;&gt;"",supply!B1688,"")</f>
        <v/>
      </c>
      <c r="C1686" s="38" t="str">
        <f>IF(supply!C1688&lt;&gt;"",supply!C1688,"")</f>
        <v/>
      </c>
      <c r="D1686" s="38" t="str">
        <f>IF(supply!D1688&lt;&gt;"",supply!D1688,"")</f>
        <v/>
      </c>
      <c r="E1686" s="38" t="str">
        <f>IF(supply!E1688&lt;&gt;"",supply!E1688,"")</f>
        <v/>
      </c>
      <c r="F1686" s="38" t="str">
        <f>IF(supply!F1688&lt;&gt;"",VLOOKUP(supply!F1688,private!$H$1:$J$28,2,FALSE),"")</f>
        <v/>
      </c>
      <c r="G1686" s="38" t="str">
        <f>IF(supply!G1688&lt;&gt;"",VLOOKUP(supply!G1688,private!$L$1:$M$5,2,FALSE),"")</f>
        <v/>
      </c>
    </row>
    <row r="1687" spans="1:7" x14ac:dyDescent="0.25">
      <c r="A1687" s="38" t="str">
        <f>IF(supply!B1689&lt;&gt;"",supply!A1689,"")</f>
        <v/>
      </c>
      <c r="B1687" s="38" t="str">
        <f>IF(supply!B1689&lt;&gt;"",supply!B1689,"")</f>
        <v/>
      </c>
      <c r="C1687" s="38" t="str">
        <f>IF(supply!C1689&lt;&gt;"",supply!C1689,"")</f>
        <v/>
      </c>
      <c r="D1687" s="38" t="str">
        <f>IF(supply!D1689&lt;&gt;"",supply!D1689,"")</f>
        <v/>
      </c>
      <c r="E1687" s="38" t="str">
        <f>IF(supply!E1689&lt;&gt;"",supply!E1689,"")</f>
        <v/>
      </c>
      <c r="F1687" s="38" t="str">
        <f>IF(supply!F1689&lt;&gt;"",VLOOKUP(supply!F1689,private!$H$1:$J$28,2,FALSE),"")</f>
        <v/>
      </c>
      <c r="G1687" s="38" t="str">
        <f>IF(supply!G1689&lt;&gt;"",VLOOKUP(supply!G1689,private!$L$1:$M$5,2,FALSE),"")</f>
        <v/>
      </c>
    </row>
    <row r="1688" spans="1:7" x14ac:dyDescent="0.25">
      <c r="A1688" s="38" t="str">
        <f>IF(supply!B1690&lt;&gt;"",supply!A1690,"")</f>
        <v/>
      </c>
      <c r="B1688" s="38" t="str">
        <f>IF(supply!B1690&lt;&gt;"",supply!B1690,"")</f>
        <v/>
      </c>
      <c r="C1688" s="38" t="str">
        <f>IF(supply!C1690&lt;&gt;"",supply!C1690,"")</f>
        <v/>
      </c>
      <c r="D1688" s="38" t="str">
        <f>IF(supply!D1690&lt;&gt;"",supply!D1690,"")</f>
        <v/>
      </c>
      <c r="E1688" s="38" t="str">
        <f>IF(supply!E1690&lt;&gt;"",supply!E1690,"")</f>
        <v/>
      </c>
      <c r="F1688" s="38" t="str">
        <f>IF(supply!F1690&lt;&gt;"",VLOOKUP(supply!F1690,private!$H$1:$J$28,2,FALSE),"")</f>
        <v/>
      </c>
      <c r="G1688" s="38" t="str">
        <f>IF(supply!G1690&lt;&gt;"",VLOOKUP(supply!G1690,private!$L$1:$M$5,2,FALSE),"")</f>
        <v/>
      </c>
    </row>
    <row r="1689" spans="1:7" x14ac:dyDescent="0.25">
      <c r="A1689" s="38" t="str">
        <f>IF(supply!B1691&lt;&gt;"",supply!A1691,"")</f>
        <v/>
      </c>
      <c r="B1689" s="38" t="str">
        <f>IF(supply!B1691&lt;&gt;"",supply!B1691,"")</f>
        <v/>
      </c>
      <c r="C1689" s="38" t="str">
        <f>IF(supply!C1691&lt;&gt;"",supply!C1691,"")</f>
        <v/>
      </c>
      <c r="D1689" s="38" t="str">
        <f>IF(supply!D1691&lt;&gt;"",supply!D1691,"")</f>
        <v/>
      </c>
      <c r="E1689" s="38" t="str">
        <f>IF(supply!E1691&lt;&gt;"",supply!E1691,"")</f>
        <v/>
      </c>
      <c r="F1689" s="38" t="str">
        <f>IF(supply!F1691&lt;&gt;"",VLOOKUP(supply!F1691,private!$H$1:$J$28,2,FALSE),"")</f>
        <v/>
      </c>
      <c r="G1689" s="38" t="str">
        <f>IF(supply!G1691&lt;&gt;"",VLOOKUP(supply!G1691,private!$L$1:$M$5,2,FALSE),"")</f>
        <v/>
      </c>
    </row>
    <row r="1690" spans="1:7" x14ac:dyDescent="0.25">
      <c r="A1690" s="38" t="str">
        <f>IF(supply!B1692&lt;&gt;"",supply!A1692,"")</f>
        <v/>
      </c>
      <c r="B1690" s="38" t="str">
        <f>IF(supply!B1692&lt;&gt;"",supply!B1692,"")</f>
        <v/>
      </c>
      <c r="C1690" s="38" t="str">
        <f>IF(supply!C1692&lt;&gt;"",supply!C1692,"")</f>
        <v/>
      </c>
      <c r="D1690" s="38" t="str">
        <f>IF(supply!D1692&lt;&gt;"",supply!D1692,"")</f>
        <v/>
      </c>
      <c r="E1690" s="38" t="str">
        <f>IF(supply!E1692&lt;&gt;"",supply!E1692,"")</f>
        <v/>
      </c>
      <c r="F1690" s="38" t="str">
        <f>IF(supply!F1692&lt;&gt;"",VLOOKUP(supply!F1692,private!$H$1:$J$28,2,FALSE),"")</f>
        <v/>
      </c>
      <c r="G1690" s="38" t="str">
        <f>IF(supply!G1692&lt;&gt;"",VLOOKUP(supply!G1692,private!$L$1:$M$5,2,FALSE),"")</f>
        <v/>
      </c>
    </row>
    <row r="1691" spans="1:7" x14ac:dyDescent="0.25">
      <c r="A1691" s="38" t="str">
        <f>IF(supply!B1693&lt;&gt;"",supply!A1693,"")</f>
        <v/>
      </c>
      <c r="B1691" s="38" t="str">
        <f>IF(supply!B1693&lt;&gt;"",supply!B1693,"")</f>
        <v/>
      </c>
      <c r="C1691" s="38" t="str">
        <f>IF(supply!C1693&lt;&gt;"",supply!C1693,"")</f>
        <v/>
      </c>
      <c r="D1691" s="38" t="str">
        <f>IF(supply!D1693&lt;&gt;"",supply!D1693,"")</f>
        <v/>
      </c>
      <c r="E1691" s="38" t="str">
        <f>IF(supply!E1693&lt;&gt;"",supply!E1693,"")</f>
        <v/>
      </c>
      <c r="F1691" s="38" t="str">
        <f>IF(supply!F1693&lt;&gt;"",VLOOKUP(supply!F1693,private!$H$1:$J$28,2,FALSE),"")</f>
        <v/>
      </c>
      <c r="G1691" s="38" t="str">
        <f>IF(supply!G1693&lt;&gt;"",VLOOKUP(supply!G1693,private!$L$1:$M$5,2,FALSE),"")</f>
        <v/>
      </c>
    </row>
    <row r="1692" spans="1:7" x14ac:dyDescent="0.25">
      <c r="A1692" s="38" t="str">
        <f>IF(supply!B1694&lt;&gt;"",supply!A1694,"")</f>
        <v/>
      </c>
      <c r="B1692" s="38" t="str">
        <f>IF(supply!B1694&lt;&gt;"",supply!B1694,"")</f>
        <v/>
      </c>
      <c r="C1692" s="38" t="str">
        <f>IF(supply!C1694&lt;&gt;"",supply!C1694,"")</f>
        <v/>
      </c>
      <c r="D1692" s="38" t="str">
        <f>IF(supply!D1694&lt;&gt;"",supply!D1694,"")</f>
        <v/>
      </c>
      <c r="E1692" s="38" t="str">
        <f>IF(supply!E1694&lt;&gt;"",supply!E1694,"")</f>
        <v/>
      </c>
      <c r="F1692" s="38" t="str">
        <f>IF(supply!F1694&lt;&gt;"",VLOOKUP(supply!F1694,private!$H$1:$J$28,2,FALSE),"")</f>
        <v/>
      </c>
      <c r="G1692" s="38" t="str">
        <f>IF(supply!G1694&lt;&gt;"",VLOOKUP(supply!G1694,private!$L$1:$M$5,2,FALSE),"")</f>
        <v/>
      </c>
    </row>
    <row r="1693" spans="1:7" x14ac:dyDescent="0.25">
      <c r="A1693" s="38" t="str">
        <f>IF(supply!B1695&lt;&gt;"",supply!A1695,"")</f>
        <v/>
      </c>
      <c r="B1693" s="38" t="str">
        <f>IF(supply!B1695&lt;&gt;"",supply!B1695,"")</f>
        <v/>
      </c>
      <c r="C1693" s="38" t="str">
        <f>IF(supply!C1695&lt;&gt;"",supply!C1695,"")</f>
        <v/>
      </c>
      <c r="D1693" s="38" t="str">
        <f>IF(supply!D1695&lt;&gt;"",supply!D1695,"")</f>
        <v/>
      </c>
      <c r="E1693" s="38" t="str">
        <f>IF(supply!E1695&lt;&gt;"",supply!E1695,"")</f>
        <v/>
      </c>
      <c r="F1693" s="38" t="str">
        <f>IF(supply!F1695&lt;&gt;"",VLOOKUP(supply!F1695,private!$H$1:$J$28,2,FALSE),"")</f>
        <v/>
      </c>
      <c r="G1693" s="38" t="str">
        <f>IF(supply!G1695&lt;&gt;"",VLOOKUP(supply!G1695,private!$L$1:$M$5,2,FALSE),"")</f>
        <v/>
      </c>
    </row>
    <row r="1694" spans="1:7" x14ac:dyDescent="0.25">
      <c r="A1694" s="38" t="str">
        <f>IF(supply!B1696&lt;&gt;"",supply!A1696,"")</f>
        <v/>
      </c>
      <c r="B1694" s="38" t="str">
        <f>IF(supply!B1696&lt;&gt;"",supply!B1696,"")</f>
        <v/>
      </c>
      <c r="C1694" s="38" t="str">
        <f>IF(supply!C1696&lt;&gt;"",supply!C1696,"")</f>
        <v/>
      </c>
      <c r="D1694" s="38" t="str">
        <f>IF(supply!D1696&lt;&gt;"",supply!D1696,"")</f>
        <v/>
      </c>
      <c r="E1694" s="38" t="str">
        <f>IF(supply!E1696&lt;&gt;"",supply!E1696,"")</f>
        <v/>
      </c>
      <c r="F1694" s="38" t="str">
        <f>IF(supply!F1696&lt;&gt;"",VLOOKUP(supply!F1696,private!$H$1:$J$28,2,FALSE),"")</f>
        <v/>
      </c>
      <c r="G1694" s="38" t="str">
        <f>IF(supply!G1696&lt;&gt;"",VLOOKUP(supply!G1696,private!$L$1:$M$5,2,FALSE),"")</f>
        <v/>
      </c>
    </row>
    <row r="1695" spans="1:7" x14ac:dyDescent="0.25">
      <c r="A1695" s="38" t="str">
        <f>IF(supply!B1697&lt;&gt;"",supply!A1697,"")</f>
        <v/>
      </c>
      <c r="B1695" s="38" t="str">
        <f>IF(supply!B1697&lt;&gt;"",supply!B1697,"")</f>
        <v/>
      </c>
      <c r="C1695" s="38" t="str">
        <f>IF(supply!C1697&lt;&gt;"",supply!C1697,"")</f>
        <v/>
      </c>
      <c r="D1695" s="38" t="str">
        <f>IF(supply!D1697&lt;&gt;"",supply!D1697,"")</f>
        <v/>
      </c>
      <c r="E1695" s="38" t="str">
        <f>IF(supply!E1697&lt;&gt;"",supply!E1697,"")</f>
        <v/>
      </c>
      <c r="F1695" s="38" t="str">
        <f>IF(supply!F1697&lt;&gt;"",VLOOKUP(supply!F1697,private!$H$1:$J$28,2,FALSE),"")</f>
        <v/>
      </c>
      <c r="G1695" s="38" t="str">
        <f>IF(supply!G1697&lt;&gt;"",VLOOKUP(supply!G1697,private!$L$1:$M$5,2,FALSE),"")</f>
        <v/>
      </c>
    </row>
    <row r="1696" spans="1:7" x14ac:dyDescent="0.25">
      <c r="A1696" s="38" t="str">
        <f>IF(supply!B1698&lt;&gt;"",supply!A1698,"")</f>
        <v/>
      </c>
      <c r="B1696" s="38" t="str">
        <f>IF(supply!B1698&lt;&gt;"",supply!B1698,"")</f>
        <v/>
      </c>
      <c r="C1696" s="38" t="str">
        <f>IF(supply!C1698&lt;&gt;"",supply!C1698,"")</f>
        <v/>
      </c>
      <c r="D1696" s="38" t="str">
        <f>IF(supply!D1698&lt;&gt;"",supply!D1698,"")</f>
        <v/>
      </c>
      <c r="E1696" s="38" t="str">
        <f>IF(supply!E1698&lt;&gt;"",supply!E1698,"")</f>
        <v/>
      </c>
      <c r="F1696" s="38" t="str">
        <f>IF(supply!F1698&lt;&gt;"",VLOOKUP(supply!F1698,private!$H$1:$J$28,2,FALSE),"")</f>
        <v/>
      </c>
      <c r="G1696" s="38" t="str">
        <f>IF(supply!G1698&lt;&gt;"",VLOOKUP(supply!G1698,private!$L$1:$M$5,2,FALSE),"")</f>
        <v/>
      </c>
    </row>
    <row r="1697" spans="1:7" x14ac:dyDescent="0.25">
      <c r="A1697" s="38" t="str">
        <f>IF(supply!B1699&lt;&gt;"",supply!A1699,"")</f>
        <v/>
      </c>
      <c r="B1697" s="38" t="str">
        <f>IF(supply!B1699&lt;&gt;"",supply!B1699,"")</f>
        <v/>
      </c>
      <c r="C1697" s="38" t="str">
        <f>IF(supply!C1699&lt;&gt;"",supply!C1699,"")</f>
        <v/>
      </c>
      <c r="D1697" s="38" t="str">
        <f>IF(supply!D1699&lt;&gt;"",supply!D1699,"")</f>
        <v/>
      </c>
      <c r="E1697" s="38" t="str">
        <f>IF(supply!E1699&lt;&gt;"",supply!E1699,"")</f>
        <v/>
      </c>
      <c r="F1697" s="38" t="str">
        <f>IF(supply!F1699&lt;&gt;"",VLOOKUP(supply!F1699,private!$H$1:$J$28,2,FALSE),"")</f>
        <v/>
      </c>
      <c r="G1697" s="38" t="str">
        <f>IF(supply!G1699&lt;&gt;"",VLOOKUP(supply!G1699,private!$L$1:$M$5,2,FALSE),"")</f>
        <v/>
      </c>
    </row>
    <row r="1698" spans="1:7" x14ac:dyDescent="0.25">
      <c r="A1698" s="38" t="str">
        <f>IF(supply!B1700&lt;&gt;"",supply!A1700,"")</f>
        <v/>
      </c>
      <c r="B1698" s="38" t="str">
        <f>IF(supply!B1700&lt;&gt;"",supply!B1700,"")</f>
        <v/>
      </c>
      <c r="C1698" s="38" t="str">
        <f>IF(supply!C1700&lt;&gt;"",supply!C1700,"")</f>
        <v/>
      </c>
      <c r="D1698" s="38" t="str">
        <f>IF(supply!D1700&lt;&gt;"",supply!D1700,"")</f>
        <v/>
      </c>
      <c r="E1698" s="38" t="str">
        <f>IF(supply!E1700&lt;&gt;"",supply!E1700,"")</f>
        <v/>
      </c>
      <c r="F1698" s="38" t="str">
        <f>IF(supply!F1700&lt;&gt;"",VLOOKUP(supply!F1700,private!$H$1:$J$28,2,FALSE),"")</f>
        <v/>
      </c>
      <c r="G1698" s="38" t="str">
        <f>IF(supply!G1700&lt;&gt;"",VLOOKUP(supply!G1700,private!$L$1:$M$5,2,FALSE),"")</f>
        <v/>
      </c>
    </row>
    <row r="1699" spans="1:7" x14ac:dyDescent="0.25">
      <c r="A1699" s="38" t="str">
        <f>IF(supply!B1701&lt;&gt;"",supply!A1701,"")</f>
        <v/>
      </c>
      <c r="B1699" s="38" t="str">
        <f>IF(supply!B1701&lt;&gt;"",supply!B1701,"")</f>
        <v/>
      </c>
      <c r="C1699" s="38" t="str">
        <f>IF(supply!C1701&lt;&gt;"",supply!C1701,"")</f>
        <v/>
      </c>
      <c r="D1699" s="38" t="str">
        <f>IF(supply!D1701&lt;&gt;"",supply!D1701,"")</f>
        <v/>
      </c>
      <c r="E1699" s="38" t="str">
        <f>IF(supply!E1701&lt;&gt;"",supply!E1701,"")</f>
        <v/>
      </c>
      <c r="F1699" s="38" t="str">
        <f>IF(supply!F1701&lt;&gt;"",VLOOKUP(supply!F1701,private!$H$1:$J$28,2,FALSE),"")</f>
        <v/>
      </c>
      <c r="G1699" s="38" t="str">
        <f>IF(supply!G1701&lt;&gt;"",VLOOKUP(supply!G1701,private!$L$1:$M$5,2,FALSE),"")</f>
        <v/>
      </c>
    </row>
    <row r="1700" spans="1:7" x14ac:dyDescent="0.25">
      <c r="A1700" s="38" t="str">
        <f>IF(supply!B1702&lt;&gt;"",supply!A1702,"")</f>
        <v/>
      </c>
      <c r="B1700" s="38" t="str">
        <f>IF(supply!B1702&lt;&gt;"",supply!B1702,"")</f>
        <v/>
      </c>
      <c r="C1700" s="38" t="str">
        <f>IF(supply!C1702&lt;&gt;"",supply!C1702,"")</f>
        <v/>
      </c>
      <c r="D1700" s="38" t="str">
        <f>IF(supply!D1702&lt;&gt;"",supply!D1702,"")</f>
        <v/>
      </c>
      <c r="E1700" s="38" t="str">
        <f>IF(supply!E1702&lt;&gt;"",supply!E1702,"")</f>
        <v/>
      </c>
      <c r="F1700" s="38" t="str">
        <f>IF(supply!F1702&lt;&gt;"",VLOOKUP(supply!F1702,private!$H$1:$J$28,2,FALSE),"")</f>
        <v/>
      </c>
      <c r="G1700" s="38" t="str">
        <f>IF(supply!G1702&lt;&gt;"",VLOOKUP(supply!G1702,private!$L$1:$M$5,2,FALSE),"")</f>
        <v/>
      </c>
    </row>
    <row r="1701" spans="1:7" x14ac:dyDescent="0.25">
      <c r="A1701" s="38" t="str">
        <f>IF(supply!B1703&lt;&gt;"",supply!A1703,"")</f>
        <v/>
      </c>
      <c r="B1701" s="38" t="str">
        <f>IF(supply!B1703&lt;&gt;"",supply!B1703,"")</f>
        <v/>
      </c>
      <c r="C1701" s="38" t="str">
        <f>IF(supply!C1703&lt;&gt;"",supply!C1703,"")</f>
        <v/>
      </c>
      <c r="D1701" s="38" t="str">
        <f>IF(supply!D1703&lt;&gt;"",supply!D1703,"")</f>
        <v/>
      </c>
      <c r="E1701" s="38" t="str">
        <f>IF(supply!E1703&lt;&gt;"",supply!E1703,"")</f>
        <v/>
      </c>
      <c r="F1701" s="38" t="str">
        <f>IF(supply!F1703&lt;&gt;"",VLOOKUP(supply!F1703,private!$H$1:$J$28,2,FALSE),"")</f>
        <v/>
      </c>
      <c r="G1701" s="38" t="str">
        <f>IF(supply!G1703&lt;&gt;"",VLOOKUP(supply!G1703,private!$L$1:$M$5,2,FALSE),"")</f>
        <v/>
      </c>
    </row>
    <row r="1702" spans="1:7" x14ac:dyDescent="0.25">
      <c r="A1702" s="38" t="str">
        <f>IF(supply!B1704&lt;&gt;"",supply!A1704,"")</f>
        <v/>
      </c>
      <c r="B1702" s="38" t="str">
        <f>IF(supply!B1704&lt;&gt;"",supply!B1704,"")</f>
        <v/>
      </c>
      <c r="C1702" s="38" t="str">
        <f>IF(supply!C1704&lt;&gt;"",supply!C1704,"")</f>
        <v/>
      </c>
      <c r="D1702" s="38" t="str">
        <f>IF(supply!D1704&lt;&gt;"",supply!D1704,"")</f>
        <v/>
      </c>
      <c r="E1702" s="38" t="str">
        <f>IF(supply!E1704&lt;&gt;"",supply!E1704,"")</f>
        <v/>
      </c>
      <c r="F1702" s="38" t="str">
        <f>IF(supply!F1704&lt;&gt;"",VLOOKUP(supply!F1704,private!$H$1:$J$28,2,FALSE),"")</f>
        <v/>
      </c>
      <c r="G1702" s="38" t="str">
        <f>IF(supply!G1704&lt;&gt;"",VLOOKUP(supply!G1704,private!$L$1:$M$5,2,FALSE),"")</f>
        <v/>
      </c>
    </row>
    <row r="1703" spans="1:7" x14ac:dyDescent="0.25">
      <c r="A1703" s="38" t="str">
        <f>IF(supply!B1705&lt;&gt;"",supply!A1705,"")</f>
        <v/>
      </c>
      <c r="B1703" s="38" t="str">
        <f>IF(supply!B1705&lt;&gt;"",supply!B1705,"")</f>
        <v/>
      </c>
      <c r="C1703" s="38" t="str">
        <f>IF(supply!C1705&lt;&gt;"",supply!C1705,"")</f>
        <v/>
      </c>
      <c r="D1703" s="38" t="str">
        <f>IF(supply!D1705&lt;&gt;"",supply!D1705,"")</f>
        <v/>
      </c>
      <c r="E1703" s="38" t="str">
        <f>IF(supply!E1705&lt;&gt;"",supply!E1705,"")</f>
        <v/>
      </c>
      <c r="F1703" s="38" t="str">
        <f>IF(supply!F1705&lt;&gt;"",VLOOKUP(supply!F1705,private!$H$1:$J$28,2,FALSE),"")</f>
        <v/>
      </c>
      <c r="G1703" s="38" t="str">
        <f>IF(supply!G1705&lt;&gt;"",VLOOKUP(supply!G1705,private!$L$1:$M$5,2,FALSE),"")</f>
        <v/>
      </c>
    </row>
    <row r="1704" spans="1:7" x14ac:dyDescent="0.25">
      <c r="A1704" s="38" t="str">
        <f>IF(supply!B1706&lt;&gt;"",supply!A1706,"")</f>
        <v/>
      </c>
      <c r="B1704" s="38" t="str">
        <f>IF(supply!B1706&lt;&gt;"",supply!B1706,"")</f>
        <v/>
      </c>
      <c r="C1704" s="38" t="str">
        <f>IF(supply!C1706&lt;&gt;"",supply!C1706,"")</f>
        <v/>
      </c>
      <c r="D1704" s="38" t="str">
        <f>IF(supply!D1706&lt;&gt;"",supply!D1706,"")</f>
        <v/>
      </c>
      <c r="E1704" s="38" t="str">
        <f>IF(supply!E1706&lt;&gt;"",supply!E1706,"")</f>
        <v/>
      </c>
      <c r="F1704" s="38" t="str">
        <f>IF(supply!F1706&lt;&gt;"",VLOOKUP(supply!F1706,private!$H$1:$J$28,2,FALSE),"")</f>
        <v/>
      </c>
      <c r="G1704" s="38" t="str">
        <f>IF(supply!G1706&lt;&gt;"",VLOOKUP(supply!G1706,private!$L$1:$M$5,2,FALSE),"")</f>
        <v/>
      </c>
    </row>
    <row r="1705" spans="1:7" x14ac:dyDescent="0.25">
      <c r="A1705" s="38" t="str">
        <f>IF(supply!B1707&lt;&gt;"",supply!A1707,"")</f>
        <v/>
      </c>
      <c r="B1705" s="38" t="str">
        <f>IF(supply!B1707&lt;&gt;"",supply!B1707,"")</f>
        <v/>
      </c>
      <c r="C1705" s="38" t="str">
        <f>IF(supply!C1707&lt;&gt;"",supply!C1707,"")</f>
        <v/>
      </c>
      <c r="D1705" s="38" t="str">
        <f>IF(supply!D1707&lt;&gt;"",supply!D1707,"")</f>
        <v/>
      </c>
      <c r="E1705" s="38" t="str">
        <f>IF(supply!E1707&lt;&gt;"",supply!E1707,"")</f>
        <v/>
      </c>
      <c r="F1705" s="38" t="str">
        <f>IF(supply!F1707&lt;&gt;"",VLOOKUP(supply!F1707,private!$H$1:$J$28,2,FALSE),"")</f>
        <v/>
      </c>
      <c r="G1705" s="38" t="str">
        <f>IF(supply!G1707&lt;&gt;"",VLOOKUP(supply!G1707,private!$L$1:$M$5,2,FALSE),"")</f>
        <v/>
      </c>
    </row>
    <row r="1706" spans="1:7" x14ac:dyDescent="0.25">
      <c r="A1706" s="38" t="str">
        <f>IF(supply!B1708&lt;&gt;"",supply!A1708,"")</f>
        <v/>
      </c>
      <c r="B1706" s="38" t="str">
        <f>IF(supply!B1708&lt;&gt;"",supply!B1708,"")</f>
        <v/>
      </c>
      <c r="C1706" s="38" t="str">
        <f>IF(supply!C1708&lt;&gt;"",supply!C1708,"")</f>
        <v/>
      </c>
      <c r="D1706" s="38" t="str">
        <f>IF(supply!D1708&lt;&gt;"",supply!D1708,"")</f>
        <v/>
      </c>
      <c r="E1706" s="38" t="str">
        <f>IF(supply!E1708&lt;&gt;"",supply!E1708,"")</f>
        <v/>
      </c>
      <c r="F1706" s="38" t="str">
        <f>IF(supply!F1708&lt;&gt;"",VLOOKUP(supply!F1708,private!$H$1:$J$28,2,FALSE),"")</f>
        <v/>
      </c>
      <c r="G1706" s="38" t="str">
        <f>IF(supply!G1708&lt;&gt;"",VLOOKUP(supply!G1708,private!$L$1:$M$5,2,FALSE),"")</f>
        <v/>
      </c>
    </row>
    <row r="1707" spans="1:7" x14ac:dyDescent="0.25">
      <c r="A1707" s="38" t="str">
        <f>IF(supply!B1709&lt;&gt;"",supply!A1709,"")</f>
        <v/>
      </c>
      <c r="B1707" s="38" t="str">
        <f>IF(supply!B1709&lt;&gt;"",supply!B1709,"")</f>
        <v/>
      </c>
      <c r="C1707" s="38" t="str">
        <f>IF(supply!C1709&lt;&gt;"",supply!C1709,"")</f>
        <v/>
      </c>
      <c r="D1707" s="38" t="str">
        <f>IF(supply!D1709&lt;&gt;"",supply!D1709,"")</f>
        <v/>
      </c>
      <c r="E1707" s="38" t="str">
        <f>IF(supply!E1709&lt;&gt;"",supply!E1709,"")</f>
        <v/>
      </c>
      <c r="F1707" s="38" t="str">
        <f>IF(supply!F1709&lt;&gt;"",VLOOKUP(supply!F1709,private!$H$1:$J$28,2,FALSE),"")</f>
        <v/>
      </c>
      <c r="G1707" s="38" t="str">
        <f>IF(supply!G1709&lt;&gt;"",VLOOKUP(supply!G1709,private!$L$1:$M$5,2,FALSE),"")</f>
        <v/>
      </c>
    </row>
    <row r="1708" spans="1:7" x14ac:dyDescent="0.25">
      <c r="A1708" s="38" t="str">
        <f>IF(supply!B1710&lt;&gt;"",supply!A1710,"")</f>
        <v/>
      </c>
      <c r="B1708" s="38" t="str">
        <f>IF(supply!B1710&lt;&gt;"",supply!B1710,"")</f>
        <v/>
      </c>
      <c r="C1708" s="38" t="str">
        <f>IF(supply!C1710&lt;&gt;"",supply!C1710,"")</f>
        <v/>
      </c>
      <c r="D1708" s="38" t="str">
        <f>IF(supply!D1710&lt;&gt;"",supply!D1710,"")</f>
        <v/>
      </c>
      <c r="E1708" s="38" t="str">
        <f>IF(supply!E1710&lt;&gt;"",supply!E1710,"")</f>
        <v/>
      </c>
      <c r="F1708" s="38" t="str">
        <f>IF(supply!F1710&lt;&gt;"",VLOOKUP(supply!F1710,private!$H$1:$J$28,2,FALSE),"")</f>
        <v/>
      </c>
      <c r="G1708" s="38" t="str">
        <f>IF(supply!G1710&lt;&gt;"",VLOOKUP(supply!G1710,private!$L$1:$M$5,2,FALSE),"")</f>
        <v/>
      </c>
    </row>
    <row r="1709" spans="1:7" x14ac:dyDescent="0.25">
      <c r="A1709" s="38" t="str">
        <f>IF(supply!B1711&lt;&gt;"",supply!A1711,"")</f>
        <v/>
      </c>
      <c r="B1709" s="38" t="str">
        <f>IF(supply!B1711&lt;&gt;"",supply!B1711,"")</f>
        <v/>
      </c>
      <c r="C1709" s="38" t="str">
        <f>IF(supply!C1711&lt;&gt;"",supply!C1711,"")</f>
        <v/>
      </c>
      <c r="D1709" s="38" t="str">
        <f>IF(supply!D1711&lt;&gt;"",supply!D1711,"")</f>
        <v/>
      </c>
      <c r="E1709" s="38" t="str">
        <f>IF(supply!E1711&lt;&gt;"",supply!E1711,"")</f>
        <v/>
      </c>
      <c r="F1709" s="38" t="str">
        <f>IF(supply!F1711&lt;&gt;"",VLOOKUP(supply!F1711,private!$H$1:$J$28,2,FALSE),"")</f>
        <v/>
      </c>
      <c r="G1709" s="38" t="str">
        <f>IF(supply!G1711&lt;&gt;"",VLOOKUP(supply!G1711,private!$L$1:$M$5,2,FALSE),"")</f>
        <v/>
      </c>
    </row>
    <row r="1710" spans="1:7" x14ac:dyDescent="0.25">
      <c r="A1710" s="38" t="str">
        <f>IF(supply!B1712&lt;&gt;"",supply!A1712,"")</f>
        <v/>
      </c>
      <c r="B1710" s="38" t="str">
        <f>IF(supply!B1712&lt;&gt;"",supply!B1712,"")</f>
        <v/>
      </c>
      <c r="C1710" s="38" t="str">
        <f>IF(supply!C1712&lt;&gt;"",supply!C1712,"")</f>
        <v/>
      </c>
      <c r="D1710" s="38" t="str">
        <f>IF(supply!D1712&lt;&gt;"",supply!D1712,"")</f>
        <v/>
      </c>
      <c r="E1710" s="38" t="str">
        <f>IF(supply!E1712&lt;&gt;"",supply!E1712,"")</f>
        <v/>
      </c>
      <c r="F1710" s="38" t="str">
        <f>IF(supply!F1712&lt;&gt;"",VLOOKUP(supply!F1712,private!$H$1:$J$28,2,FALSE),"")</f>
        <v/>
      </c>
      <c r="G1710" s="38" t="str">
        <f>IF(supply!G1712&lt;&gt;"",VLOOKUP(supply!G1712,private!$L$1:$M$5,2,FALSE),"")</f>
        <v/>
      </c>
    </row>
    <row r="1711" spans="1:7" x14ac:dyDescent="0.25">
      <c r="A1711" s="38" t="str">
        <f>IF(supply!B1713&lt;&gt;"",supply!A1713,"")</f>
        <v/>
      </c>
      <c r="B1711" s="38" t="str">
        <f>IF(supply!B1713&lt;&gt;"",supply!B1713,"")</f>
        <v/>
      </c>
      <c r="C1711" s="38" t="str">
        <f>IF(supply!C1713&lt;&gt;"",supply!C1713,"")</f>
        <v/>
      </c>
      <c r="D1711" s="38" t="str">
        <f>IF(supply!D1713&lt;&gt;"",supply!D1713,"")</f>
        <v/>
      </c>
      <c r="E1711" s="38" t="str">
        <f>IF(supply!E1713&lt;&gt;"",supply!E1713,"")</f>
        <v/>
      </c>
      <c r="F1711" s="38" t="str">
        <f>IF(supply!F1713&lt;&gt;"",VLOOKUP(supply!F1713,private!$H$1:$J$28,2,FALSE),"")</f>
        <v/>
      </c>
      <c r="G1711" s="38" t="str">
        <f>IF(supply!G1713&lt;&gt;"",VLOOKUP(supply!G1713,private!$L$1:$M$5,2,FALSE),"")</f>
        <v/>
      </c>
    </row>
    <row r="1712" spans="1:7" x14ac:dyDescent="0.25">
      <c r="A1712" s="38" t="str">
        <f>IF(supply!B1714&lt;&gt;"",supply!A1714,"")</f>
        <v/>
      </c>
      <c r="B1712" s="38" t="str">
        <f>IF(supply!B1714&lt;&gt;"",supply!B1714,"")</f>
        <v/>
      </c>
      <c r="C1712" s="38" t="str">
        <f>IF(supply!C1714&lt;&gt;"",supply!C1714,"")</f>
        <v/>
      </c>
      <c r="D1712" s="38" t="str">
        <f>IF(supply!D1714&lt;&gt;"",supply!D1714,"")</f>
        <v/>
      </c>
      <c r="E1712" s="38" t="str">
        <f>IF(supply!E1714&lt;&gt;"",supply!E1714,"")</f>
        <v/>
      </c>
      <c r="F1712" s="38" t="str">
        <f>IF(supply!F1714&lt;&gt;"",VLOOKUP(supply!F1714,private!$H$1:$J$28,2,FALSE),"")</f>
        <v/>
      </c>
      <c r="G1712" s="38" t="str">
        <f>IF(supply!G1714&lt;&gt;"",VLOOKUP(supply!G1714,private!$L$1:$M$5,2,FALSE),"")</f>
        <v/>
      </c>
    </row>
    <row r="1713" spans="1:7" x14ac:dyDescent="0.25">
      <c r="A1713" s="38" t="str">
        <f>IF(supply!B1715&lt;&gt;"",supply!A1715,"")</f>
        <v/>
      </c>
      <c r="B1713" s="38" t="str">
        <f>IF(supply!B1715&lt;&gt;"",supply!B1715,"")</f>
        <v/>
      </c>
      <c r="C1713" s="38" t="str">
        <f>IF(supply!C1715&lt;&gt;"",supply!C1715,"")</f>
        <v/>
      </c>
      <c r="D1713" s="38" t="str">
        <f>IF(supply!D1715&lt;&gt;"",supply!D1715,"")</f>
        <v/>
      </c>
      <c r="E1713" s="38" t="str">
        <f>IF(supply!E1715&lt;&gt;"",supply!E1715,"")</f>
        <v/>
      </c>
      <c r="F1713" s="38" t="str">
        <f>IF(supply!F1715&lt;&gt;"",VLOOKUP(supply!F1715,private!$H$1:$J$28,2,FALSE),"")</f>
        <v/>
      </c>
      <c r="G1713" s="38" t="str">
        <f>IF(supply!G1715&lt;&gt;"",VLOOKUP(supply!G1715,private!$L$1:$M$5,2,FALSE),"")</f>
        <v/>
      </c>
    </row>
    <row r="1714" spans="1:7" x14ac:dyDescent="0.25">
      <c r="A1714" s="38" t="str">
        <f>IF(supply!B1716&lt;&gt;"",supply!A1716,"")</f>
        <v/>
      </c>
      <c r="B1714" s="38" t="str">
        <f>IF(supply!B1716&lt;&gt;"",supply!B1716,"")</f>
        <v/>
      </c>
      <c r="C1714" s="38" t="str">
        <f>IF(supply!C1716&lt;&gt;"",supply!C1716,"")</f>
        <v/>
      </c>
      <c r="D1714" s="38" t="str">
        <f>IF(supply!D1716&lt;&gt;"",supply!D1716,"")</f>
        <v/>
      </c>
      <c r="E1714" s="38" t="str">
        <f>IF(supply!E1716&lt;&gt;"",supply!E1716,"")</f>
        <v/>
      </c>
      <c r="F1714" s="38" t="str">
        <f>IF(supply!F1716&lt;&gt;"",VLOOKUP(supply!F1716,private!$H$1:$J$28,2,FALSE),"")</f>
        <v/>
      </c>
      <c r="G1714" s="38" t="str">
        <f>IF(supply!G1716&lt;&gt;"",VLOOKUP(supply!G1716,private!$L$1:$M$5,2,FALSE),"")</f>
        <v/>
      </c>
    </row>
    <row r="1715" spans="1:7" x14ac:dyDescent="0.25">
      <c r="A1715" s="38" t="str">
        <f>IF(supply!B1717&lt;&gt;"",supply!A1717,"")</f>
        <v/>
      </c>
      <c r="B1715" s="38" t="str">
        <f>IF(supply!B1717&lt;&gt;"",supply!B1717,"")</f>
        <v/>
      </c>
      <c r="C1715" s="38" t="str">
        <f>IF(supply!C1717&lt;&gt;"",supply!C1717,"")</f>
        <v/>
      </c>
      <c r="D1715" s="38" t="str">
        <f>IF(supply!D1717&lt;&gt;"",supply!D1717,"")</f>
        <v/>
      </c>
      <c r="E1715" s="38" t="str">
        <f>IF(supply!E1717&lt;&gt;"",supply!E1717,"")</f>
        <v/>
      </c>
      <c r="F1715" s="38" t="str">
        <f>IF(supply!F1717&lt;&gt;"",VLOOKUP(supply!F1717,private!$H$1:$J$28,2,FALSE),"")</f>
        <v/>
      </c>
      <c r="G1715" s="38" t="str">
        <f>IF(supply!G1717&lt;&gt;"",VLOOKUP(supply!G1717,private!$L$1:$M$5,2,FALSE),"")</f>
        <v/>
      </c>
    </row>
    <row r="1716" spans="1:7" x14ac:dyDescent="0.25">
      <c r="A1716" s="38" t="str">
        <f>IF(supply!B1718&lt;&gt;"",supply!A1718,"")</f>
        <v/>
      </c>
      <c r="B1716" s="38" t="str">
        <f>IF(supply!B1718&lt;&gt;"",supply!B1718,"")</f>
        <v/>
      </c>
      <c r="C1716" s="38" t="str">
        <f>IF(supply!C1718&lt;&gt;"",supply!C1718,"")</f>
        <v/>
      </c>
      <c r="D1716" s="38" t="str">
        <f>IF(supply!D1718&lt;&gt;"",supply!D1718,"")</f>
        <v/>
      </c>
      <c r="E1716" s="38" t="str">
        <f>IF(supply!E1718&lt;&gt;"",supply!E1718,"")</f>
        <v/>
      </c>
      <c r="F1716" s="38" t="str">
        <f>IF(supply!F1718&lt;&gt;"",VLOOKUP(supply!F1718,private!$H$1:$J$28,2,FALSE),"")</f>
        <v/>
      </c>
      <c r="G1716" s="38" t="str">
        <f>IF(supply!G1718&lt;&gt;"",VLOOKUP(supply!G1718,private!$L$1:$M$5,2,FALSE),"")</f>
        <v/>
      </c>
    </row>
    <row r="1717" spans="1:7" x14ac:dyDescent="0.25">
      <c r="A1717" s="38" t="str">
        <f>IF(supply!B1719&lt;&gt;"",supply!A1719,"")</f>
        <v/>
      </c>
      <c r="B1717" s="38" t="str">
        <f>IF(supply!B1719&lt;&gt;"",supply!B1719,"")</f>
        <v/>
      </c>
      <c r="C1717" s="38" t="str">
        <f>IF(supply!C1719&lt;&gt;"",supply!C1719,"")</f>
        <v/>
      </c>
      <c r="D1717" s="38" t="str">
        <f>IF(supply!D1719&lt;&gt;"",supply!D1719,"")</f>
        <v/>
      </c>
      <c r="E1717" s="38" t="str">
        <f>IF(supply!E1719&lt;&gt;"",supply!E1719,"")</f>
        <v/>
      </c>
      <c r="F1717" s="38" t="str">
        <f>IF(supply!F1719&lt;&gt;"",VLOOKUP(supply!F1719,private!$H$1:$J$28,2,FALSE),"")</f>
        <v/>
      </c>
      <c r="G1717" s="38" t="str">
        <f>IF(supply!G1719&lt;&gt;"",VLOOKUP(supply!G1719,private!$L$1:$M$5,2,FALSE),"")</f>
        <v/>
      </c>
    </row>
    <row r="1718" spans="1:7" x14ac:dyDescent="0.25">
      <c r="A1718" s="38" t="str">
        <f>IF(supply!B1720&lt;&gt;"",supply!A1720,"")</f>
        <v/>
      </c>
      <c r="B1718" s="38" t="str">
        <f>IF(supply!B1720&lt;&gt;"",supply!B1720,"")</f>
        <v/>
      </c>
      <c r="C1718" s="38" t="str">
        <f>IF(supply!C1720&lt;&gt;"",supply!C1720,"")</f>
        <v/>
      </c>
      <c r="D1718" s="38" t="str">
        <f>IF(supply!D1720&lt;&gt;"",supply!D1720,"")</f>
        <v/>
      </c>
      <c r="E1718" s="38" t="str">
        <f>IF(supply!E1720&lt;&gt;"",supply!E1720,"")</f>
        <v/>
      </c>
      <c r="F1718" s="38" t="str">
        <f>IF(supply!F1720&lt;&gt;"",VLOOKUP(supply!F1720,private!$H$1:$J$28,2,FALSE),"")</f>
        <v/>
      </c>
      <c r="G1718" s="38" t="str">
        <f>IF(supply!G1720&lt;&gt;"",VLOOKUP(supply!G1720,private!$L$1:$M$5,2,FALSE),"")</f>
        <v/>
      </c>
    </row>
    <row r="1719" spans="1:7" x14ac:dyDescent="0.25">
      <c r="A1719" s="38" t="str">
        <f>IF(supply!B1721&lt;&gt;"",supply!A1721,"")</f>
        <v/>
      </c>
      <c r="B1719" s="38" t="str">
        <f>IF(supply!B1721&lt;&gt;"",supply!B1721,"")</f>
        <v/>
      </c>
      <c r="C1719" s="38" t="str">
        <f>IF(supply!C1721&lt;&gt;"",supply!C1721,"")</f>
        <v/>
      </c>
      <c r="D1719" s="38" t="str">
        <f>IF(supply!D1721&lt;&gt;"",supply!D1721,"")</f>
        <v/>
      </c>
      <c r="E1719" s="38" t="str">
        <f>IF(supply!E1721&lt;&gt;"",supply!E1721,"")</f>
        <v/>
      </c>
      <c r="F1719" s="38" t="str">
        <f>IF(supply!F1721&lt;&gt;"",VLOOKUP(supply!F1721,private!$H$1:$J$28,2,FALSE),"")</f>
        <v/>
      </c>
      <c r="G1719" s="38" t="str">
        <f>IF(supply!G1721&lt;&gt;"",VLOOKUP(supply!G1721,private!$L$1:$M$5,2,FALSE),"")</f>
        <v/>
      </c>
    </row>
    <row r="1720" spans="1:7" x14ac:dyDescent="0.25">
      <c r="A1720" s="38" t="str">
        <f>IF(supply!B1722&lt;&gt;"",supply!A1722,"")</f>
        <v/>
      </c>
      <c r="B1720" s="38" t="str">
        <f>IF(supply!B1722&lt;&gt;"",supply!B1722,"")</f>
        <v/>
      </c>
      <c r="C1720" s="38" t="str">
        <f>IF(supply!C1722&lt;&gt;"",supply!C1722,"")</f>
        <v/>
      </c>
      <c r="D1720" s="38" t="str">
        <f>IF(supply!D1722&lt;&gt;"",supply!D1722,"")</f>
        <v/>
      </c>
      <c r="E1720" s="38" t="str">
        <f>IF(supply!E1722&lt;&gt;"",supply!E1722,"")</f>
        <v/>
      </c>
      <c r="F1720" s="38" t="str">
        <f>IF(supply!F1722&lt;&gt;"",VLOOKUP(supply!F1722,private!$H$1:$J$28,2,FALSE),"")</f>
        <v/>
      </c>
      <c r="G1720" s="38" t="str">
        <f>IF(supply!G1722&lt;&gt;"",VLOOKUP(supply!G1722,private!$L$1:$M$5,2,FALSE),"")</f>
        <v/>
      </c>
    </row>
    <row r="1721" spans="1:7" x14ac:dyDescent="0.25">
      <c r="A1721" s="38" t="str">
        <f>IF(supply!B1723&lt;&gt;"",supply!A1723,"")</f>
        <v/>
      </c>
      <c r="B1721" s="38" t="str">
        <f>IF(supply!B1723&lt;&gt;"",supply!B1723,"")</f>
        <v/>
      </c>
      <c r="C1721" s="38" t="str">
        <f>IF(supply!C1723&lt;&gt;"",supply!C1723,"")</f>
        <v/>
      </c>
      <c r="D1721" s="38" t="str">
        <f>IF(supply!D1723&lt;&gt;"",supply!D1723,"")</f>
        <v/>
      </c>
      <c r="E1721" s="38" t="str">
        <f>IF(supply!E1723&lt;&gt;"",supply!E1723,"")</f>
        <v/>
      </c>
      <c r="F1721" s="38" t="str">
        <f>IF(supply!F1723&lt;&gt;"",VLOOKUP(supply!F1723,private!$H$1:$J$28,2,FALSE),"")</f>
        <v/>
      </c>
      <c r="G1721" s="38" t="str">
        <f>IF(supply!G1723&lt;&gt;"",VLOOKUP(supply!G1723,private!$L$1:$M$5,2,FALSE),"")</f>
        <v/>
      </c>
    </row>
    <row r="1722" spans="1:7" x14ac:dyDescent="0.25">
      <c r="A1722" s="38" t="str">
        <f>IF(supply!B1724&lt;&gt;"",supply!A1724,"")</f>
        <v/>
      </c>
      <c r="B1722" s="38" t="str">
        <f>IF(supply!B1724&lt;&gt;"",supply!B1724,"")</f>
        <v/>
      </c>
      <c r="C1722" s="38" t="str">
        <f>IF(supply!C1724&lt;&gt;"",supply!C1724,"")</f>
        <v/>
      </c>
      <c r="D1722" s="38" t="str">
        <f>IF(supply!D1724&lt;&gt;"",supply!D1724,"")</f>
        <v/>
      </c>
      <c r="E1722" s="38" t="str">
        <f>IF(supply!E1724&lt;&gt;"",supply!E1724,"")</f>
        <v/>
      </c>
      <c r="F1722" s="38" t="str">
        <f>IF(supply!F1724&lt;&gt;"",VLOOKUP(supply!F1724,private!$H$1:$J$28,2,FALSE),"")</f>
        <v/>
      </c>
      <c r="G1722" s="38" t="str">
        <f>IF(supply!G1724&lt;&gt;"",VLOOKUP(supply!G1724,private!$L$1:$M$5,2,FALSE),"")</f>
        <v/>
      </c>
    </row>
    <row r="1723" spans="1:7" x14ac:dyDescent="0.25">
      <c r="A1723" s="38" t="str">
        <f>IF(supply!B1725&lt;&gt;"",supply!A1725,"")</f>
        <v/>
      </c>
      <c r="B1723" s="38" t="str">
        <f>IF(supply!B1725&lt;&gt;"",supply!B1725,"")</f>
        <v/>
      </c>
      <c r="C1723" s="38" t="str">
        <f>IF(supply!C1725&lt;&gt;"",supply!C1725,"")</f>
        <v/>
      </c>
      <c r="D1723" s="38" t="str">
        <f>IF(supply!D1725&lt;&gt;"",supply!D1725,"")</f>
        <v/>
      </c>
      <c r="E1723" s="38" t="str">
        <f>IF(supply!E1725&lt;&gt;"",supply!E1725,"")</f>
        <v/>
      </c>
      <c r="F1723" s="38" t="str">
        <f>IF(supply!F1725&lt;&gt;"",VLOOKUP(supply!F1725,private!$H$1:$J$28,2,FALSE),"")</f>
        <v/>
      </c>
      <c r="G1723" s="38" t="str">
        <f>IF(supply!G1725&lt;&gt;"",VLOOKUP(supply!G1725,private!$L$1:$M$5,2,FALSE),"")</f>
        <v/>
      </c>
    </row>
    <row r="1724" spans="1:7" x14ac:dyDescent="0.25">
      <c r="A1724" s="38" t="str">
        <f>IF(supply!B1726&lt;&gt;"",supply!A1726,"")</f>
        <v/>
      </c>
      <c r="B1724" s="38" t="str">
        <f>IF(supply!B1726&lt;&gt;"",supply!B1726,"")</f>
        <v/>
      </c>
      <c r="C1724" s="38" t="str">
        <f>IF(supply!C1726&lt;&gt;"",supply!C1726,"")</f>
        <v/>
      </c>
      <c r="D1724" s="38" t="str">
        <f>IF(supply!D1726&lt;&gt;"",supply!D1726,"")</f>
        <v/>
      </c>
      <c r="E1724" s="38" t="str">
        <f>IF(supply!E1726&lt;&gt;"",supply!E1726,"")</f>
        <v/>
      </c>
      <c r="F1724" s="38" t="str">
        <f>IF(supply!F1726&lt;&gt;"",VLOOKUP(supply!F1726,private!$H$1:$J$28,2,FALSE),"")</f>
        <v/>
      </c>
      <c r="G1724" s="38" t="str">
        <f>IF(supply!G1726&lt;&gt;"",VLOOKUP(supply!G1726,private!$L$1:$M$5,2,FALSE),"")</f>
        <v/>
      </c>
    </row>
    <row r="1725" spans="1:7" x14ac:dyDescent="0.25">
      <c r="A1725" s="38" t="str">
        <f>IF(supply!B1727&lt;&gt;"",supply!A1727,"")</f>
        <v/>
      </c>
      <c r="B1725" s="38" t="str">
        <f>IF(supply!B1727&lt;&gt;"",supply!B1727,"")</f>
        <v/>
      </c>
      <c r="C1725" s="38" t="str">
        <f>IF(supply!C1727&lt;&gt;"",supply!C1727,"")</f>
        <v/>
      </c>
      <c r="D1725" s="38" t="str">
        <f>IF(supply!D1727&lt;&gt;"",supply!D1727,"")</f>
        <v/>
      </c>
      <c r="E1725" s="38" t="str">
        <f>IF(supply!E1727&lt;&gt;"",supply!E1727,"")</f>
        <v/>
      </c>
      <c r="F1725" s="38" t="str">
        <f>IF(supply!F1727&lt;&gt;"",VLOOKUP(supply!F1727,private!$H$1:$J$28,2,FALSE),"")</f>
        <v/>
      </c>
      <c r="G1725" s="38" t="str">
        <f>IF(supply!G1727&lt;&gt;"",VLOOKUP(supply!G1727,private!$L$1:$M$5,2,FALSE),"")</f>
        <v/>
      </c>
    </row>
    <row r="1726" spans="1:7" x14ac:dyDescent="0.25">
      <c r="A1726" s="38" t="str">
        <f>IF(supply!B1728&lt;&gt;"",supply!A1728,"")</f>
        <v/>
      </c>
      <c r="B1726" s="38" t="str">
        <f>IF(supply!B1728&lt;&gt;"",supply!B1728,"")</f>
        <v/>
      </c>
      <c r="C1726" s="38" t="str">
        <f>IF(supply!C1728&lt;&gt;"",supply!C1728,"")</f>
        <v/>
      </c>
      <c r="D1726" s="38" t="str">
        <f>IF(supply!D1728&lt;&gt;"",supply!D1728,"")</f>
        <v/>
      </c>
      <c r="E1726" s="38" t="str">
        <f>IF(supply!E1728&lt;&gt;"",supply!E1728,"")</f>
        <v/>
      </c>
      <c r="F1726" s="38" t="str">
        <f>IF(supply!F1728&lt;&gt;"",VLOOKUP(supply!F1728,private!$H$1:$J$28,2,FALSE),"")</f>
        <v/>
      </c>
      <c r="G1726" s="38" t="str">
        <f>IF(supply!G1728&lt;&gt;"",VLOOKUP(supply!G1728,private!$L$1:$M$5,2,FALSE),"")</f>
        <v/>
      </c>
    </row>
    <row r="1727" spans="1:7" x14ac:dyDescent="0.25">
      <c r="A1727" s="38" t="str">
        <f>IF(supply!B1729&lt;&gt;"",supply!A1729,"")</f>
        <v/>
      </c>
      <c r="B1727" s="38" t="str">
        <f>IF(supply!B1729&lt;&gt;"",supply!B1729,"")</f>
        <v/>
      </c>
      <c r="C1727" s="38" t="str">
        <f>IF(supply!C1729&lt;&gt;"",supply!C1729,"")</f>
        <v/>
      </c>
      <c r="D1727" s="38" t="str">
        <f>IF(supply!D1729&lt;&gt;"",supply!D1729,"")</f>
        <v/>
      </c>
      <c r="E1727" s="38" t="str">
        <f>IF(supply!E1729&lt;&gt;"",supply!E1729,"")</f>
        <v/>
      </c>
      <c r="F1727" s="38" t="str">
        <f>IF(supply!F1729&lt;&gt;"",VLOOKUP(supply!F1729,private!$H$1:$J$28,2,FALSE),"")</f>
        <v/>
      </c>
      <c r="G1727" s="38" t="str">
        <f>IF(supply!G1729&lt;&gt;"",VLOOKUP(supply!G1729,private!$L$1:$M$5,2,FALSE),"")</f>
        <v/>
      </c>
    </row>
    <row r="1728" spans="1:7" x14ac:dyDescent="0.25">
      <c r="A1728" s="38" t="str">
        <f>IF(supply!B1730&lt;&gt;"",supply!A1730,"")</f>
        <v/>
      </c>
      <c r="B1728" s="38" t="str">
        <f>IF(supply!B1730&lt;&gt;"",supply!B1730,"")</f>
        <v/>
      </c>
      <c r="C1728" s="38" t="str">
        <f>IF(supply!C1730&lt;&gt;"",supply!C1730,"")</f>
        <v/>
      </c>
      <c r="D1728" s="38" t="str">
        <f>IF(supply!D1730&lt;&gt;"",supply!D1730,"")</f>
        <v/>
      </c>
      <c r="E1728" s="38" t="str">
        <f>IF(supply!E1730&lt;&gt;"",supply!E1730,"")</f>
        <v/>
      </c>
      <c r="F1728" s="38" t="str">
        <f>IF(supply!F1730&lt;&gt;"",VLOOKUP(supply!F1730,private!$H$1:$J$28,2,FALSE),"")</f>
        <v/>
      </c>
      <c r="G1728" s="38" t="str">
        <f>IF(supply!G1730&lt;&gt;"",VLOOKUP(supply!G1730,private!$L$1:$M$5,2,FALSE),"")</f>
        <v/>
      </c>
    </row>
    <row r="1729" spans="1:7" x14ac:dyDescent="0.25">
      <c r="A1729" s="38" t="str">
        <f>IF(supply!B1731&lt;&gt;"",supply!A1731,"")</f>
        <v/>
      </c>
      <c r="B1729" s="38" t="str">
        <f>IF(supply!B1731&lt;&gt;"",supply!B1731,"")</f>
        <v/>
      </c>
      <c r="C1729" s="38" t="str">
        <f>IF(supply!C1731&lt;&gt;"",supply!C1731,"")</f>
        <v/>
      </c>
      <c r="D1729" s="38" t="str">
        <f>IF(supply!D1731&lt;&gt;"",supply!D1731,"")</f>
        <v/>
      </c>
      <c r="E1729" s="38" t="str">
        <f>IF(supply!E1731&lt;&gt;"",supply!E1731,"")</f>
        <v/>
      </c>
      <c r="F1729" s="38" t="str">
        <f>IF(supply!F1731&lt;&gt;"",VLOOKUP(supply!F1731,private!$H$1:$J$28,2,FALSE),"")</f>
        <v/>
      </c>
      <c r="G1729" s="38" t="str">
        <f>IF(supply!G1731&lt;&gt;"",VLOOKUP(supply!G1731,private!$L$1:$M$5,2,FALSE),"")</f>
        <v/>
      </c>
    </row>
    <row r="1730" spans="1:7" x14ac:dyDescent="0.25">
      <c r="A1730" s="38" t="str">
        <f>IF(supply!B1732&lt;&gt;"",supply!A1732,"")</f>
        <v/>
      </c>
      <c r="B1730" s="38" t="str">
        <f>IF(supply!B1732&lt;&gt;"",supply!B1732,"")</f>
        <v/>
      </c>
      <c r="C1730" s="38" t="str">
        <f>IF(supply!C1732&lt;&gt;"",supply!C1732,"")</f>
        <v/>
      </c>
      <c r="D1730" s="38" t="str">
        <f>IF(supply!D1732&lt;&gt;"",supply!D1732,"")</f>
        <v/>
      </c>
      <c r="E1730" s="38" t="str">
        <f>IF(supply!E1732&lt;&gt;"",supply!E1732,"")</f>
        <v/>
      </c>
      <c r="F1730" s="38" t="str">
        <f>IF(supply!F1732&lt;&gt;"",VLOOKUP(supply!F1732,private!$H$1:$J$28,2,FALSE),"")</f>
        <v/>
      </c>
      <c r="G1730" s="38" t="str">
        <f>IF(supply!G1732&lt;&gt;"",VLOOKUP(supply!G1732,private!$L$1:$M$5,2,FALSE),"")</f>
        <v/>
      </c>
    </row>
    <row r="1731" spans="1:7" x14ac:dyDescent="0.25">
      <c r="A1731" s="38" t="str">
        <f>IF(supply!B1733&lt;&gt;"",supply!A1733,"")</f>
        <v/>
      </c>
      <c r="B1731" s="38" t="str">
        <f>IF(supply!B1733&lt;&gt;"",supply!B1733,"")</f>
        <v/>
      </c>
      <c r="C1731" s="38" t="str">
        <f>IF(supply!C1733&lt;&gt;"",supply!C1733,"")</f>
        <v/>
      </c>
      <c r="D1731" s="38" t="str">
        <f>IF(supply!D1733&lt;&gt;"",supply!D1733,"")</f>
        <v/>
      </c>
      <c r="E1731" s="38" t="str">
        <f>IF(supply!E1733&lt;&gt;"",supply!E1733,"")</f>
        <v/>
      </c>
      <c r="F1731" s="38" t="str">
        <f>IF(supply!F1733&lt;&gt;"",VLOOKUP(supply!F1733,private!$H$1:$J$28,2,FALSE),"")</f>
        <v/>
      </c>
      <c r="G1731" s="38" t="str">
        <f>IF(supply!G1733&lt;&gt;"",VLOOKUP(supply!G1733,private!$L$1:$M$5,2,FALSE),"")</f>
        <v/>
      </c>
    </row>
    <row r="1732" spans="1:7" x14ac:dyDescent="0.25">
      <c r="A1732" s="38" t="str">
        <f>IF(supply!B1734&lt;&gt;"",supply!A1734,"")</f>
        <v/>
      </c>
      <c r="B1732" s="38" t="str">
        <f>IF(supply!B1734&lt;&gt;"",supply!B1734,"")</f>
        <v/>
      </c>
      <c r="C1732" s="38" t="str">
        <f>IF(supply!C1734&lt;&gt;"",supply!C1734,"")</f>
        <v/>
      </c>
      <c r="D1732" s="38" t="str">
        <f>IF(supply!D1734&lt;&gt;"",supply!D1734,"")</f>
        <v/>
      </c>
      <c r="E1732" s="38" t="str">
        <f>IF(supply!E1734&lt;&gt;"",supply!E1734,"")</f>
        <v/>
      </c>
      <c r="F1732" s="38" t="str">
        <f>IF(supply!F1734&lt;&gt;"",VLOOKUP(supply!F1734,private!$H$1:$J$28,2,FALSE),"")</f>
        <v/>
      </c>
      <c r="G1732" s="38" t="str">
        <f>IF(supply!G1734&lt;&gt;"",VLOOKUP(supply!G1734,private!$L$1:$M$5,2,FALSE),"")</f>
        <v/>
      </c>
    </row>
    <row r="1733" spans="1:7" x14ac:dyDescent="0.25">
      <c r="A1733" s="38" t="str">
        <f>IF(supply!B1735&lt;&gt;"",supply!A1735,"")</f>
        <v/>
      </c>
      <c r="B1733" s="38" t="str">
        <f>IF(supply!B1735&lt;&gt;"",supply!B1735,"")</f>
        <v/>
      </c>
      <c r="C1733" s="38" t="str">
        <f>IF(supply!C1735&lt;&gt;"",supply!C1735,"")</f>
        <v/>
      </c>
      <c r="D1733" s="38" t="str">
        <f>IF(supply!D1735&lt;&gt;"",supply!D1735,"")</f>
        <v/>
      </c>
      <c r="E1733" s="38" t="str">
        <f>IF(supply!E1735&lt;&gt;"",supply!E1735,"")</f>
        <v/>
      </c>
      <c r="F1733" s="38" t="str">
        <f>IF(supply!F1735&lt;&gt;"",VLOOKUP(supply!F1735,private!$H$1:$J$28,2,FALSE),"")</f>
        <v/>
      </c>
      <c r="G1733" s="38" t="str">
        <f>IF(supply!G1735&lt;&gt;"",VLOOKUP(supply!G1735,private!$L$1:$M$5,2,FALSE),"")</f>
        <v/>
      </c>
    </row>
    <row r="1734" spans="1:7" x14ac:dyDescent="0.25">
      <c r="A1734" s="38" t="str">
        <f>IF(supply!B1736&lt;&gt;"",supply!A1736,"")</f>
        <v/>
      </c>
      <c r="B1734" s="38" t="str">
        <f>IF(supply!B1736&lt;&gt;"",supply!B1736,"")</f>
        <v/>
      </c>
      <c r="C1734" s="38" t="str">
        <f>IF(supply!C1736&lt;&gt;"",supply!C1736,"")</f>
        <v/>
      </c>
      <c r="D1734" s="38" t="str">
        <f>IF(supply!D1736&lt;&gt;"",supply!D1736,"")</f>
        <v/>
      </c>
      <c r="E1734" s="38" t="str">
        <f>IF(supply!E1736&lt;&gt;"",supply!E1736,"")</f>
        <v/>
      </c>
      <c r="F1734" s="38" t="str">
        <f>IF(supply!F1736&lt;&gt;"",VLOOKUP(supply!F1736,private!$H$1:$J$28,2,FALSE),"")</f>
        <v/>
      </c>
      <c r="G1734" s="38" t="str">
        <f>IF(supply!G1736&lt;&gt;"",VLOOKUP(supply!G1736,private!$L$1:$M$5,2,FALSE),"")</f>
        <v/>
      </c>
    </row>
    <row r="1735" spans="1:7" x14ac:dyDescent="0.25">
      <c r="A1735" s="38" t="str">
        <f>IF(supply!B1737&lt;&gt;"",supply!A1737,"")</f>
        <v/>
      </c>
      <c r="B1735" s="38" t="str">
        <f>IF(supply!B1737&lt;&gt;"",supply!B1737,"")</f>
        <v/>
      </c>
      <c r="C1735" s="38" t="str">
        <f>IF(supply!C1737&lt;&gt;"",supply!C1737,"")</f>
        <v/>
      </c>
      <c r="D1735" s="38" t="str">
        <f>IF(supply!D1737&lt;&gt;"",supply!D1737,"")</f>
        <v/>
      </c>
      <c r="E1735" s="38" t="str">
        <f>IF(supply!E1737&lt;&gt;"",supply!E1737,"")</f>
        <v/>
      </c>
      <c r="F1735" s="38" t="str">
        <f>IF(supply!F1737&lt;&gt;"",VLOOKUP(supply!F1737,private!$H$1:$J$28,2,FALSE),"")</f>
        <v/>
      </c>
      <c r="G1735" s="38" t="str">
        <f>IF(supply!G1737&lt;&gt;"",VLOOKUP(supply!G1737,private!$L$1:$M$5,2,FALSE),"")</f>
        <v/>
      </c>
    </row>
    <row r="1736" spans="1:7" x14ac:dyDescent="0.25">
      <c r="A1736" s="38" t="str">
        <f>IF(supply!B1738&lt;&gt;"",supply!A1738,"")</f>
        <v/>
      </c>
      <c r="B1736" s="38" t="str">
        <f>IF(supply!B1738&lt;&gt;"",supply!B1738,"")</f>
        <v/>
      </c>
      <c r="C1736" s="38" t="str">
        <f>IF(supply!C1738&lt;&gt;"",supply!C1738,"")</f>
        <v/>
      </c>
      <c r="D1736" s="38" t="str">
        <f>IF(supply!D1738&lt;&gt;"",supply!D1738,"")</f>
        <v/>
      </c>
      <c r="E1736" s="38" t="str">
        <f>IF(supply!E1738&lt;&gt;"",supply!E1738,"")</f>
        <v/>
      </c>
      <c r="F1736" s="38" t="str">
        <f>IF(supply!F1738&lt;&gt;"",VLOOKUP(supply!F1738,private!$H$1:$J$28,2,FALSE),"")</f>
        <v/>
      </c>
      <c r="G1736" s="38" t="str">
        <f>IF(supply!G1738&lt;&gt;"",VLOOKUP(supply!G1738,private!$L$1:$M$5,2,FALSE),"")</f>
        <v/>
      </c>
    </row>
    <row r="1737" spans="1:7" x14ac:dyDescent="0.25">
      <c r="A1737" s="38" t="str">
        <f>IF(supply!B1739&lt;&gt;"",supply!A1739,"")</f>
        <v/>
      </c>
      <c r="B1737" s="38" t="str">
        <f>IF(supply!B1739&lt;&gt;"",supply!B1739,"")</f>
        <v/>
      </c>
      <c r="C1737" s="38" t="str">
        <f>IF(supply!C1739&lt;&gt;"",supply!C1739,"")</f>
        <v/>
      </c>
      <c r="D1737" s="38" t="str">
        <f>IF(supply!D1739&lt;&gt;"",supply!D1739,"")</f>
        <v/>
      </c>
      <c r="E1737" s="38" t="str">
        <f>IF(supply!E1739&lt;&gt;"",supply!E1739,"")</f>
        <v/>
      </c>
      <c r="F1737" s="38" t="str">
        <f>IF(supply!F1739&lt;&gt;"",VLOOKUP(supply!F1739,private!$H$1:$J$28,2,FALSE),"")</f>
        <v/>
      </c>
      <c r="G1737" s="38" t="str">
        <f>IF(supply!G1739&lt;&gt;"",VLOOKUP(supply!G1739,private!$L$1:$M$5,2,FALSE),"")</f>
        <v/>
      </c>
    </row>
    <row r="1738" spans="1:7" x14ac:dyDescent="0.25">
      <c r="A1738" s="38" t="str">
        <f>IF(supply!B1740&lt;&gt;"",supply!A1740,"")</f>
        <v/>
      </c>
      <c r="B1738" s="38" t="str">
        <f>IF(supply!B1740&lt;&gt;"",supply!B1740,"")</f>
        <v/>
      </c>
      <c r="C1738" s="38" t="str">
        <f>IF(supply!C1740&lt;&gt;"",supply!C1740,"")</f>
        <v/>
      </c>
      <c r="D1738" s="38" t="str">
        <f>IF(supply!D1740&lt;&gt;"",supply!D1740,"")</f>
        <v/>
      </c>
      <c r="E1738" s="38" t="str">
        <f>IF(supply!E1740&lt;&gt;"",supply!E1740,"")</f>
        <v/>
      </c>
      <c r="F1738" s="38" t="str">
        <f>IF(supply!F1740&lt;&gt;"",VLOOKUP(supply!F1740,private!$H$1:$J$28,2,FALSE),"")</f>
        <v/>
      </c>
      <c r="G1738" s="38" t="str">
        <f>IF(supply!G1740&lt;&gt;"",VLOOKUP(supply!G1740,private!$L$1:$M$5,2,FALSE),"")</f>
        <v/>
      </c>
    </row>
    <row r="1739" spans="1:7" x14ac:dyDescent="0.25">
      <c r="A1739" s="38" t="str">
        <f>IF(supply!B1741&lt;&gt;"",supply!A1741,"")</f>
        <v/>
      </c>
      <c r="B1739" s="38" t="str">
        <f>IF(supply!B1741&lt;&gt;"",supply!B1741,"")</f>
        <v/>
      </c>
      <c r="C1739" s="38" t="str">
        <f>IF(supply!C1741&lt;&gt;"",supply!C1741,"")</f>
        <v/>
      </c>
      <c r="D1739" s="38" t="str">
        <f>IF(supply!D1741&lt;&gt;"",supply!D1741,"")</f>
        <v/>
      </c>
      <c r="E1739" s="38" t="str">
        <f>IF(supply!E1741&lt;&gt;"",supply!E1741,"")</f>
        <v/>
      </c>
      <c r="F1739" s="38" t="str">
        <f>IF(supply!F1741&lt;&gt;"",VLOOKUP(supply!F1741,private!$H$1:$J$28,2,FALSE),"")</f>
        <v/>
      </c>
      <c r="G1739" s="38" t="str">
        <f>IF(supply!G1741&lt;&gt;"",VLOOKUP(supply!G1741,private!$L$1:$M$5,2,FALSE),"")</f>
        <v/>
      </c>
    </row>
    <row r="1740" spans="1:7" x14ac:dyDescent="0.25">
      <c r="A1740" s="38" t="str">
        <f>IF(supply!B1742&lt;&gt;"",supply!A1742,"")</f>
        <v/>
      </c>
      <c r="B1740" s="38" t="str">
        <f>IF(supply!B1742&lt;&gt;"",supply!B1742,"")</f>
        <v/>
      </c>
      <c r="C1740" s="38" t="str">
        <f>IF(supply!C1742&lt;&gt;"",supply!C1742,"")</f>
        <v/>
      </c>
      <c r="D1740" s="38" t="str">
        <f>IF(supply!D1742&lt;&gt;"",supply!D1742,"")</f>
        <v/>
      </c>
      <c r="E1740" s="38" t="str">
        <f>IF(supply!E1742&lt;&gt;"",supply!E1742,"")</f>
        <v/>
      </c>
      <c r="F1740" s="38" t="str">
        <f>IF(supply!F1742&lt;&gt;"",VLOOKUP(supply!F1742,private!$H$1:$J$28,2,FALSE),"")</f>
        <v/>
      </c>
      <c r="G1740" s="38" t="str">
        <f>IF(supply!G1742&lt;&gt;"",VLOOKUP(supply!G1742,private!$L$1:$M$5,2,FALSE),"")</f>
        <v/>
      </c>
    </row>
    <row r="1741" spans="1:7" x14ac:dyDescent="0.25">
      <c r="A1741" s="38" t="str">
        <f>IF(supply!B1743&lt;&gt;"",supply!A1743,"")</f>
        <v/>
      </c>
      <c r="B1741" s="38" t="str">
        <f>IF(supply!B1743&lt;&gt;"",supply!B1743,"")</f>
        <v/>
      </c>
      <c r="C1741" s="38" t="str">
        <f>IF(supply!C1743&lt;&gt;"",supply!C1743,"")</f>
        <v/>
      </c>
      <c r="D1741" s="38" t="str">
        <f>IF(supply!D1743&lt;&gt;"",supply!D1743,"")</f>
        <v/>
      </c>
      <c r="E1741" s="38" t="str">
        <f>IF(supply!E1743&lt;&gt;"",supply!E1743,"")</f>
        <v/>
      </c>
      <c r="F1741" s="38" t="str">
        <f>IF(supply!F1743&lt;&gt;"",VLOOKUP(supply!F1743,private!$H$1:$J$28,2,FALSE),"")</f>
        <v/>
      </c>
      <c r="G1741" s="38" t="str">
        <f>IF(supply!G1743&lt;&gt;"",VLOOKUP(supply!G1743,private!$L$1:$M$5,2,FALSE),"")</f>
        <v/>
      </c>
    </row>
    <row r="1742" spans="1:7" x14ac:dyDescent="0.25">
      <c r="A1742" s="38" t="str">
        <f>IF(supply!B1744&lt;&gt;"",supply!A1744,"")</f>
        <v/>
      </c>
      <c r="B1742" s="38" t="str">
        <f>IF(supply!B1744&lt;&gt;"",supply!B1744,"")</f>
        <v/>
      </c>
      <c r="C1742" s="38" t="str">
        <f>IF(supply!C1744&lt;&gt;"",supply!C1744,"")</f>
        <v/>
      </c>
      <c r="D1742" s="38" t="str">
        <f>IF(supply!D1744&lt;&gt;"",supply!D1744,"")</f>
        <v/>
      </c>
      <c r="E1742" s="38" t="str">
        <f>IF(supply!E1744&lt;&gt;"",supply!E1744,"")</f>
        <v/>
      </c>
      <c r="F1742" s="38" t="str">
        <f>IF(supply!F1744&lt;&gt;"",VLOOKUP(supply!F1744,private!$H$1:$J$28,2,FALSE),"")</f>
        <v/>
      </c>
      <c r="G1742" s="38" t="str">
        <f>IF(supply!G1744&lt;&gt;"",VLOOKUP(supply!G1744,private!$L$1:$M$5,2,FALSE),"")</f>
        <v/>
      </c>
    </row>
    <row r="1743" spans="1:7" x14ac:dyDescent="0.25">
      <c r="A1743" s="38" t="str">
        <f>IF(supply!B1745&lt;&gt;"",supply!A1745,"")</f>
        <v/>
      </c>
      <c r="B1743" s="38" t="str">
        <f>IF(supply!B1745&lt;&gt;"",supply!B1745,"")</f>
        <v/>
      </c>
      <c r="C1743" s="38" t="str">
        <f>IF(supply!C1745&lt;&gt;"",supply!C1745,"")</f>
        <v/>
      </c>
      <c r="D1743" s="38" t="str">
        <f>IF(supply!D1745&lt;&gt;"",supply!D1745,"")</f>
        <v/>
      </c>
      <c r="E1743" s="38" t="str">
        <f>IF(supply!E1745&lt;&gt;"",supply!E1745,"")</f>
        <v/>
      </c>
      <c r="F1743" s="38" t="str">
        <f>IF(supply!F1745&lt;&gt;"",VLOOKUP(supply!F1745,private!$H$1:$J$28,2,FALSE),"")</f>
        <v/>
      </c>
      <c r="G1743" s="38" t="str">
        <f>IF(supply!G1745&lt;&gt;"",VLOOKUP(supply!G1745,private!$L$1:$M$5,2,FALSE),"")</f>
        <v/>
      </c>
    </row>
    <row r="1744" spans="1:7" x14ac:dyDescent="0.25">
      <c r="A1744" s="38" t="str">
        <f>IF(supply!B1746&lt;&gt;"",supply!A1746,"")</f>
        <v/>
      </c>
      <c r="B1744" s="38" t="str">
        <f>IF(supply!B1746&lt;&gt;"",supply!B1746,"")</f>
        <v/>
      </c>
      <c r="C1744" s="38" t="str">
        <f>IF(supply!C1746&lt;&gt;"",supply!C1746,"")</f>
        <v/>
      </c>
      <c r="D1744" s="38" t="str">
        <f>IF(supply!D1746&lt;&gt;"",supply!D1746,"")</f>
        <v/>
      </c>
      <c r="E1744" s="38" t="str">
        <f>IF(supply!E1746&lt;&gt;"",supply!E1746,"")</f>
        <v/>
      </c>
      <c r="F1744" s="38" t="str">
        <f>IF(supply!F1746&lt;&gt;"",VLOOKUP(supply!F1746,private!$H$1:$J$28,2,FALSE),"")</f>
        <v/>
      </c>
      <c r="G1744" s="38" t="str">
        <f>IF(supply!G1746&lt;&gt;"",VLOOKUP(supply!G1746,private!$L$1:$M$5,2,FALSE),"")</f>
        <v/>
      </c>
    </row>
    <row r="1745" spans="1:7" x14ac:dyDescent="0.25">
      <c r="A1745" s="38" t="str">
        <f>IF(supply!B1747&lt;&gt;"",supply!A1747,"")</f>
        <v/>
      </c>
      <c r="B1745" s="38" t="str">
        <f>IF(supply!B1747&lt;&gt;"",supply!B1747,"")</f>
        <v/>
      </c>
      <c r="C1745" s="38" t="str">
        <f>IF(supply!C1747&lt;&gt;"",supply!C1747,"")</f>
        <v/>
      </c>
      <c r="D1745" s="38" t="str">
        <f>IF(supply!D1747&lt;&gt;"",supply!D1747,"")</f>
        <v/>
      </c>
      <c r="E1745" s="38" t="str">
        <f>IF(supply!E1747&lt;&gt;"",supply!E1747,"")</f>
        <v/>
      </c>
      <c r="F1745" s="38" t="str">
        <f>IF(supply!F1747&lt;&gt;"",VLOOKUP(supply!F1747,private!$H$1:$J$28,2,FALSE),"")</f>
        <v/>
      </c>
      <c r="G1745" s="38" t="str">
        <f>IF(supply!G1747&lt;&gt;"",VLOOKUP(supply!G1747,private!$L$1:$M$5,2,FALSE),"")</f>
        <v/>
      </c>
    </row>
    <row r="1746" spans="1:7" x14ac:dyDescent="0.25">
      <c r="A1746" s="38" t="str">
        <f>IF(supply!B1748&lt;&gt;"",supply!A1748,"")</f>
        <v/>
      </c>
      <c r="B1746" s="38" t="str">
        <f>IF(supply!B1748&lt;&gt;"",supply!B1748,"")</f>
        <v/>
      </c>
      <c r="C1746" s="38" t="str">
        <f>IF(supply!C1748&lt;&gt;"",supply!C1748,"")</f>
        <v/>
      </c>
      <c r="D1746" s="38" t="str">
        <f>IF(supply!D1748&lt;&gt;"",supply!D1748,"")</f>
        <v/>
      </c>
      <c r="E1746" s="38" t="str">
        <f>IF(supply!E1748&lt;&gt;"",supply!E1748,"")</f>
        <v/>
      </c>
      <c r="F1746" s="38" t="str">
        <f>IF(supply!F1748&lt;&gt;"",VLOOKUP(supply!F1748,private!$H$1:$J$28,2,FALSE),"")</f>
        <v/>
      </c>
      <c r="G1746" s="38" t="str">
        <f>IF(supply!G1748&lt;&gt;"",VLOOKUP(supply!G1748,private!$L$1:$M$5,2,FALSE),"")</f>
        <v/>
      </c>
    </row>
    <row r="1747" spans="1:7" x14ac:dyDescent="0.25">
      <c r="A1747" s="38" t="str">
        <f>IF(supply!B1749&lt;&gt;"",supply!A1749,"")</f>
        <v/>
      </c>
      <c r="B1747" s="38" t="str">
        <f>IF(supply!B1749&lt;&gt;"",supply!B1749,"")</f>
        <v/>
      </c>
      <c r="C1747" s="38" t="str">
        <f>IF(supply!C1749&lt;&gt;"",supply!C1749,"")</f>
        <v/>
      </c>
      <c r="D1747" s="38" t="str">
        <f>IF(supply!D1749&lt;&gt;"",supply!D1749,"")</f>
        <v/>
      </c>
      <c r="E1747" s="38" t="str">
        <f>IF(supply!E1749&lt;&gt;"",supply!E1749,"")</f>
        <v/>
      </c>
      <c r="F1747" s="38" t="str">
        <f>IF(supply!F1749&lt;&gt;"",VLOOKUP(supply!F1749,private!$H$1:$J$28,2,FALSE),"")</f>
        <v/>
      </c>
      <c r="G1747" s="38" t="str">
        <f>IF(supply!G1749&lt;&gt;"",VLOOKUP(supply!G1749,private!$L$1:$M$5,2,FALSE),"")</f>
        <v/>
      </c>
    </row>
    <row r="1748" spans="1:7" x14ac:dyDescent="0.25">
      <c r="A1748" s="38" t="str">
        <f>IF(supply!B1750&lt;&gt;"",supply!A1750,"")</f>
        <v/>
      </c>
      <c r="B1748" s="38" t="str">
        <f>IF(supply!B1750&lt;&gt;"",supply!B1750,"")</f>
        <v/>
      </c>
      <c r="C1748" s="38" t="str">
        <f>IF(supply!C1750&lt;&gt;"",supply!C1750,"")</f>
        <v/>
      </c>
      <c r="D1748" s="38" t="str">
        <f>IF(supply!D1750&lt;&gt;"",supply!D1750,"")</f>
        <v/>
      </c>
      <c r="E1748" s="38" t="str">
        <f>IF(supply!E1750&lt;&gt;"",supply!E1750,"")</f>
        <v/>
      </c>
      <c r="F1748" s="38" t="str">
        <f>IF(supply!F1750&lt;&gt;"",VLOOKUP(supply!F1750,private!$H$1:$J$28,2,FALSE),"")</f>
        <v/>
      </c>
      <c r="G1748" s="38" t="str">
        <f>IF(supply!G1750&lt;&gt;"",VLOOKUP(supply!G1750,private!$L$1:$M$5,2,FALSE),"")</f>
        <v/>
      </c>
    </row>
    <row r="1749" spans="1:7" x14ac:dyDescent="0.25">
      <c r="A1749" s="38" t="str">
        <f>IF(supply!B1751&lt;&gt;"",supply!A1751,"")</f>
        <v/>
      </c>
      <c r="B1749" s="38" t="str">
        <f>IF(supply!B1751&lt;&gt;"",supply!B1751,"")</f>
        <v/>
      </c>
      <c r="C1749" s="38" t="str">
        <f>IF(supply!C1751&lt;&gt;"",supply!C1751,"")</f>
        <v/>
      </c>
      <c r="D1749" s="38" t="str">
        <f>IF(supply!D1751&lt;&gt;"",supply!D1751,"")</f>
        <v/>
      </c>
      <c r="E1749" s="38" t="str">
        <f>IF(supply!E1751&lt;&gt;"",supply!E1751,"")</f>
        <v/>
      </c>
      <c r="F1749" s="38" t="str">
        <f>IF(supply!F1751&lt;&gt;"",VLOOKUP(supply!F1751,private!$H$1:$J$28,2,FALSE),"")</f>
        <v/>
      </c>
      <c r="G1749" s="38" t="str">
        <f>IF(supply!G1751&lt;&gt;"",VLOOKUP(supply!G1751,private!$L$1:$M$5,2,FALSE),"")</f>
        <v/>
      </c>
    </row>
    <row r="1750" spans="1:7" x14ac:dyDescent="0.25">
      <c r="A1750" s="38" t="str">
        <f>IF(supply!B1752&lt;&gt;"",supply!A1752,"")</f>
        <v/>
      </c>
      <c r="B1750" s="38" t="str">
        <f>IF(supply!B1752&lt;&gt;"",supply!B1752,"")</f>
        <v/>
      </c>
      <c r="C1750" s="38" t="str">
        <f>IF(supply!C1752&lt;&gt;"",supply!C1752,"")</f>
        <v/>
      </c>
      <c r="D1750" s="38" t="str">
        <f>IF(supply!D1752&lt;&gt;"",supply!D1752,"")</f>
        <v/>
      </c>
      <c r="E1750" s="38" t="str">
        <f>IF(supply!E1752&lt;&gt;"",supply!E1752,"")</f>
        <v/>
      </c>
      <c r="F1750" s="38" t="str">
        <f>IF(supply!F1752&lt;&gt;"",VLOOKUP(supply!F1752,private!$H$1:$J$28,2,FALSE),"")</f>
        <v/>
      </c>
      <c r="G1750" s="38" t="str">
        <f>IF(supply!G1752&lt;&gt;"",VLOOKUP(supply!G1752,private!$L$1:$M$5,2,FALSE),"")</f>
        <v/>
      </c>
    </row>
    <row r="1751" spans="1:7" x14ac:dyDescent="0.25">
      <c r="A1751" s="38" t="str">
        <f>IF(supply!B1753&lt;&gt;"",supply!A1753,"")</f>
        <v/>
      </c>
      <c r="B1751" s="38" t="str">
        <f>IF(supply!B1753&lt;&gt;"",supply!B1753,"")</f>
        <v/>
      </c>
      <c r="C1751" s="38" t="str">
        <f>IF(supply!C1753&lt;&gt;"",supply!C1753,"")</f>
        <v/>
      </c>
      <c r="D1751" s="38" t="str">
        <f>IF(supply!D1753&lt;&gt;"",supply!D1753,"")</f>
        <v/>
      </c>
      <c r="E1751" s="38" t="str">
        <f>IF(supply!E1753&lt;&gt;"",supply!E1753,"")</f>
        <v/>
      </c>
      <c r="F1751" s="38" t="str">
        <f>IF(supply!F1753&lt;&gt;"",VLOOKUP(supply!F1753,private!$H$1:$J$28,2,FALSE),"")</f>
        <v/>
      </c>
      <c r="G1751" s="38" t="str">
        <f>IF(supply!G1753&lt;&gt;"",VLOOKUP(supply!G1753,private!$L$1:$M$5,2,FALSE),"")</f>
        <v/>
      </c>
    </row>
    <row r="1752" spans="1:7" x14ac:dyDescent="0.25">
      <c r="A1752" s="38" t="str">
        <f>IF(supply!B1754&lt;&gt;"",supply!A1754,"")</f>
        <v/>
      </c>
      <c r="B1752" s="38" t="str">
        <f>IF(supply!B1754&lt;&gt;"",supply!B1754,"")</f>
        <v/>
      </c>
      <c r="C1752" s="38" t="str">
        <f>IF(supply!C1754&lt;&gt;"",supply!C1754,"")</f>
        <v/>
      </c>
      <c r="D1752" s="38" t="str">
        <f>IF(supply!D1754&lt;&gt;"",supply!D1754,"")</f>
        <v/>
      </c>
      <c r="E1752" s="38" t="str">
        <f>IF(supply!E1754&lt;&gt;"",supply!E1754,"")</f>
        <v/>
      </c>
      <c r="F1752" s="38" t="str">
        <f>IF(supply!F1754&lt;&gt;"",VLOOKUP(supply!F1754,private!$H$1:$J$28,2,FALSE),"")</f>
        <v/>
      </c>
      <c r="G1752" s="38" t="str">
        <f>IF(supply!G1754&lt;&gt;"",VLOOKUP(supply!G1754,private!$L$1:$M$5,2,FALSE),"")</f>
        <v/>
      </c>
    </row>
    <row r="1753" spans="1:7" x14ac:dyDescent="0.25">
      <c r="A1753" s="38" t="str">
        <f>IF(supply!B1755&lt;&gt;"",supply!A1755,"")</f>
        <v/>
      </c>
      <c r="B1753" s="38" t="str">
        <f>IF(supply!B1755&lt;&gt;"",supply!B1755,"")</f>
        <v/>
      </c>
      <c r="C1753" s="38" t="str">
        <f>IF(supply!C1755&lt;&gt;"",supply!C1755,"")</f>
        <v/>
      </c>
      <c r="D1753" s="38" t="str">
        <f>IF(supply!D1755&lt;&gt;"",supply!D1755,"")</f>
        <v/>
      </c>
      <c r="E1753" s="38" t="str">
        <f>IF(supply!E1755&lt;&gt;"",supply!E1755,"")</f>
        <v/>
      </c>
      <c r="F1753" s="38" t="str">
        <f>IF(supply!F1755&lt;&gt;"",VLOOKUP(supply!F1755,private!$H$1:$J$28,2,FALSE),"")</f>
        <v/>
      </c>
      <c r="G1753" s="38" t="str">
        <f>IF(supply!G1755&lt;&gt;"",VLOOKUP(supply!G1755,private!$L$1:$M$5,2,FALSE),"")</f>
        <v/>
      </c>
    </row>
    <row r="1754" spans="1:7" x14ac:dyDescent="0.25">
      <c r="A1754" s="38" t="str">
        <f>IF(supply!B1756&lt;&gt;"",supply!A1756,"")</f>
        <v/>
      </c>
      <c r="B1754" s="38" t="str">
        <f>IF(supply!B1756&lt;&gt;"",supply!B1756,"")</f>
        <v/>
      </c>
      <c r="C1754" s="38" t="str">
        <f>IF(supply!C1756&lt;&gt;"",supply!C1756,"")</f>
        <v/>
      </c>
      <c r="D1754" s="38" t="str">
        <f>IF(supply!D1756&lt;&gt;"",supply!D1756,"")</f>
        <v/>
      </c>
      <c r="E1754" s="38" t="str">
        <f>IF(supply!E1756&lt;&gt;"",supply!E1756,"")</f>
        <v/>
      </c>
      <c r="F1754" s="38" t="str">
        <f>IF(supply!F1756&lt;&gt;"",VLOOKUP(supply!F1756,private!$H$1:$J$28,2,FALSE),"")</f>
        <v/>
      </c>
      <c r="G1754" s="38" t="str">
        <f>IF(supply!G1756&lt;&gt;"",VLOOKUP(supply!G1756,private!$L$1:$M$5,2,FALSE),"")</f>
        <v/>
      </c>
    </row>
    <row r="1755" spans="1:7" x14ac:dyDescent="0.25">
      <c r="A1755" s="38" t="str">
        <f>IF(supply!B1757&lt;&gt;"",supply!A1757,"")</f>
        <v/>
      </c>
      <c r="B1755" s="38" t="str">
        <f>IF(supply!B1757&lt;&gt;"",supply!B1757,"")</f>
        <v/>
      </c>
      <c r="C1755" s="38" t="str">
        <f>IF(supply!C1757&lt;&gt;"",supply!C1757,"")</f>
        <v/>
      </c>
      <c r="D1755" s="38" t="str">
        <f>IF(supply!D1757&lt;&gt;"",supply!D1757,"")</f>
        <v/>
      </c>
      <c r="E1755" s="38" t="str">
        <f>IF(supply!E1757&lt;&gt;"",supply!E1757,"")</f>
        <v/>
      </c>
      <c r="F1755" s="38" t="str">
        <f>IF(supply!F1757&lt;&gt;"",VLOOKUP(supply!F1757,private!$H$1:$J$28,2,FALSE),"")</f>
        <v/>
      </c>
      <c r="G1755" s="38" t="str">
        <f>IF(supply!G1757&lt;&gt;"",VLOOKUP(supply!G1757,private!$L$1:$M$5,2,FALSE),"")</f>
        <v/>
      </c>
    </row>
    <row r="1756" spans="1:7" x14ac:dyDescent="0.25">
      <c r="A1756" s="38" t="str">
        <f>IF(supply!B1758&lt;&gt;"",supply!A1758,"")</f>
        <v/>
      </c>
      <c r="B1756" s="38" t="str">
        <f>IF(supply!B1758&lt;&gt;"",supply!B1758,"")</f>
        <v/>
      </c>
      <c r="C1756" s="38" t="str">
        <f>IF(supply!C1758&lt;&gt;"",supply!C1758,"")</f>
        <v/>
      </c>
      <c r="D1756" s="38" t="str">
        <f>IF(supply!D1758&lt;&gt;"",supply!D1758,"")</f>
        <v/>
      </c>
      <c r="E1756" s="38" t="str">
        <f>IF(supply!E1758&lt;&gt;"",supply!E1758,"")</f>
        <v/>
      </c>
      <c r="F1756" s="38" t="str">
        <f>IF(supply!F1758&lt;&gt;"",VLOOKUP(supply!F1758,private!$H$1:$J$28,2,FALSE),"")</f>
        <v/>
      </c>
      <c r="G1756" s="38" t="str">
        <f>IF(supply!G1758&lt;&gt;"",VLOOKUP(supply!G1758,private!$L$1:$M$5,2,FALSE),"")</f>
        <v/>
      </c>
    </row>
    <row r="1757" spans="1:7" x14ac:dyDescent="0.25">
      <c r="A1757" s="38" t="str">
        <f>IF(supply!B1759&lt;&gt;"",supply!A1759,"")</f>
        <v/>
      </c>
      <c r="B1757" s="38" t="str">
        <f>IF(supply!B1759&lt;&gt;"",supply!B1759,"")</f>
        <v/>
      </c>
      <c r="C1757" s="38" t="str">
        <f>IF(supply!C1759&lt;&gt;"",supply!C1759,"")</f>
        <v/>
      </c>
      <c r="D1757" s="38" t="str">
        <f>IF(supply!D1759&lt;&gt;"",supply!D1759,"")</f>
        <v/>
      </c>
      <c r="E1757" s="38" t="str">
        <f>IF(supply!E1759&lt;&gt;"",supply!E1759,"")</f>
        <v/>
      </c>
      <c r="F1757" s="38" t="str">
        <f>IF(supply!F1759&lt;&gt;"",VLOOKUP(supply!F1759,private!$H$1:$J$28,2,FALSE),"")</f>
        <v/>
      </c>
      <c r="G1757" s="38" t="str">
        <f>IF(supply!G1759&lt;&gt;"",VLOOKUP(supply!G1759,private!$L$1:$M$5,2,FALSE),"")</f>
        <v/>
      </c>
    </row>
    <row r="1758" spans="1:7" x14ac:dyDescent="0.25">
      <c r="A1758" s="38" t="str">
        <f>IF(supply!B1760&lt;&gt;"",supply!A1760,"")</f>
        <v/>
      </c>
      <c r="B1758" s="38" t="str">
        <f>IF(supply!B1760&lt;&gt;"",supply!B1760,"")</f>
        <v/>
      </c>
      <c r="C1758" s="38" t="str">
        <f>IF(supply!C1760&lt;&gt;"",supply!C1760,"")</f>
        <v/>
      </c>
      <c r="D1758" s="38" t="str">
        <f>IF(supply!D1760&lt;&gt;"",supply!D1760,"")</f>
        <v/>
      </c>
      <c r="E1758" s="38" t="str">
        <f>IF(supply!E1760&lt;&gt;"",supply!E1760,"")</f>
        <v/>
      </c>
      <c r="F1758" s="38" t="str">
        <f>IF(supply!F1760&lt;&gt;"",VLOOKUP(supply!F1760,private!$H$1:$J$28,2,FALSE),"")</f>
        <v/>
      </c>
      <c r="G1758" s="38" t="str">
        <f>IF(supply!G1760&lt;&gt;"",VLOOKUP(supply!G1760,private!$L$1:$M$5,2,FALSE),"")</f>
        <v/>
      </c>
    </row>
    <row r="1759" spans="1:7" x14ac:dyDescent="0.25">
      <c r="A1759" s="38" t="str">
        <f>IF(supply!B1761&lt;&gt;"",supply!A1761,"")</f>
        <v/>
      </c>
      <c r="B1759" s="38" t="str">
        <f>IF(supply!B1761&lt;&gt;"",supply!B1761,"")</f>
        <v/>
      </c>
      <c r="C1759" s="38" t="str">
        <f>IF(supply!C1761&lt;&gt;"",supply!C1761,"")</f>
        <v/>
      </c>
      <c r="D1759" s="38" t="str">
        <f>IF(supply!D1761&lt;&gt;"",supply!D1761,"")</f>
        <v/>
      </c>
      <c r="E1759" s="38" t="str">
        <f>IF(supply!E1761&lt;&gt;"",supply!E1761,"")</f>
        <v/>
      </c>
      <c r="F1759" s="38" t="str">
        <f>IF(supply!F1761&lt;&gt;"",VLOOKUP(supply!F1761,private!$H$1:$J$28,2,FALSE),"")</f>
        <v/>
      </c>
      <c r="G1759" s="38" t="str">
        <f>IF(supply!G1761&lt;&gt;"",VLOOKUP(supply!G1761,private!$L$1:$M$5,2,FALSE),"")</f>
        <v/>
      </c>
    </row>
    <row r="1760" spans="1:7" x14ac:dyDescent="0.25">
      <c r="A1760" s="38" t="str">
        <f>IF(supply!B1762&lt;&gt;"",supply!A1762,"")</f>
        <v/>
      </c>
      <c r="B1760" s="38" t="str">
        <f>IF(supply!B1762&lt;&gt;"",supply!B1762,"")</f>
        <v/>
      </c>
      <c r="C1760" s="38" t="str">
        <f>IF(supply!C1762&lt;&gt;"",supply!C1762,"")</f>
        <v/>
      </c>
      <c r="D1760" s="38" t="str">
        <f>IF(supply!D1762&lt;&gt;"",supply!D1762,"")</f>
        <v/>
      </c>
      <c r="E1760" s="38" t="str">
        <f>IF(supply!E1762&lt;&gt;"",supply!E1762,"")</f>
        <v/>
      </c>
      <c r="F1760" s="38" t="str">
        <f>IF(supply!F1762&lt;&gt;"",VLOOKUP(supply!F1762,private!$H$1:$J$28,2,FALSE),"")</f>
        <v/>
      </c>
      <c r="G1760" s="38" t="str">
        <f>IF(supply!G1762&lt;&gt;"",VLOOKUP(supply!G1762,private!$L$1:$M$5,2,FALSE),"")</f>
        <v/>
      </c>
    </row>
    <row r="1761" spans="1:7" x14ac:dyDescent="0.25">
      <c r="A1761" s="38" t="str">
        <f>IF(supply!B1763&lt;&gt;"",supply!A1763,"")</f>
        <v/>
      </c>
      <c r="B1761" s="38" t="str">
        <f>IF(supply!B1763&lt;&gt;"",supply!B1763,"")</f>
        <v/>
      </c>
      <c r="C1761" s="38" t="str">
        <f>IF(supply!C1763&lt;&gt;"",supply!C1763,"")</f>
        <v/>
      </c>
      <c r="D1761" s="38" t="str">
        <f>IF(supply!D1763&lt;&gt;"",supply!D1763,"")</f>
        <v/>
      </c>
      <c r="E1761" s="38" t="str">
        <f>IF(supply!E1763&lt;&gt;"",supply!E1763,"")</f>
        <v/>
      </c>
      <c r="F1761" s="38" t="str">
        <f>IF(supply!F1763&lt;&gt;"",VLOOKUP(supply!F1763,private!$H$1:$J$28,2,FALSE),"")</f>
        <v/>
      </c>
      <c r="G1761" s="38" t="str">
        <f>IF(supply!G1763&lt;&gt;"",VLOOKUP(supply!G1763,private!$L$1:$M$5,2,FALSE),"")</f>
        <v/>
      </c>
    </row>
    <row r="1762" spans="1:7" x14ac:dyDescent="0.25">
      <c r="A1762" s="38" t="str">
        <f>IF(supply!B1764&lt;&gt;"",supply!A1764,"")</f>
        <v/>
      </c>
      <c r="B1762" s="38" t="str">
        <f>IF(supply!B1764&lt;&gt;"",supply!B1764,"")</f>
        <v/>
      </c>
      <c r="C1762" s="38" t="str">
        <f>IF(supply!C1764&lt;&gt;"",supply!C1764,"")</f>
        <v/>
      </c>
      <c r="D1762" s="38" t="str">
        <f>IF(supply!D1764&lt;&gt;"",supply!D1764,"")</f>
        <v/>
      </c>
      <c r="E1762" s="38" t="str">
        <f>IF(supply!E1764&lt;&gt;"",supply!E1764,"")</f>
        <v/>
      </c>
      <c r="F1762" s="38" t="str">
        <f>IF(supply!F1764&lt;&gt;"",VLOOKUP(supply!F1764,private!$H$1:$J$28,2,FALSE),"")</f>
        <v/>
      </c>
      <c r="G1762" s="38" t="str">
        <f>IF(supply!G1764&lt;&gt;"",VLOOKUP(supply!G1764,private!$L$1:$M$5,2,FALSE),"")</f>
        <v/>
      </c>
    </row>
    <row r="1763" spans="1:7" x14ac:dyDescent="0.25">
      <c r="A1763" s="38" t="str">
        <f>IF(supply!B1765&lt;&gt;"",supply!A1765,"")</f>
        <v/>
      </c>
      <c r="B1763" s="38" t="str">
        <f>IF(supply!B1765&lt;&gt;"",supply!B1765,"")</f>
        <v/>
      </c>
      <c r="C1763" s="38" t="str">
        <f>IF(supply!C1765&lt;&gt;"",supply!C1765,"")</f>
        <v/>
      </c>
      <c r="D1763" s="38" t="str">
        <f>IF(supply!D1765&lt;&gt;"",supply!D1765,"")</f>
        <v/>
      </c>
      <c r="E1763" s="38" t="str">
        <f>IF(supply!E1765&lt;&gt;"",supply!E1765,"")</f>
        <v/>
      </c>
      <c r="F1763" s="38" t="str">
        <f>IF(supply!F1765&lt;&gt;"",VLOOKUP(supply!F1765,private!$H$1:$J$28,2,FALSE),"")</f>
        <v/>
      </c>
      <c r="G1763" s="38" t="str">
        <f>IF(supply!G1765&lt;&gt;"",VLOOKUP(supply!G1765,private!$L$1:$M$5,2,FALSE),"")</f>
        <v/>
      </c>
    </row>
    <row r="1764" spans="1:7" x14ac:dyDescent="0.25">
      <c r="A1764" s="38" t="str">
        <f>IF(supply!B1766&lt;&gt;"",supply!A1766,"")</f>
        <v/>
      </c>
      <c r="B1764" s="38" t="str">
        <f>IF(supply!B1766&lt;&gt;"",supply!B1766,"")</f>
        <v/>
      </c>
      <c r="C1764" s="38" t="str">
        <f>IF(supply!C1766&lt;&gt;"",supply!C1766,"")</f>
        <v/>
      </c>
      <c r="D1764" s="38" t="str">
        <f>IF(supply!D1766&lt;&gt;"",supply!D1766,"")</f>
        <v/>
      </c>
      <c r="E1764" s="38" t="str">
        <f>IF(supply!E1766&lt;&gt;"",supply!E1766,"")</f>
        <v/>
      </c>
      <c r="F1764" s="38" t="str">
        <f>IF(supply!F1766&lt;&gt;"",VLOOKUP(supply!F1766,private!$H$1:$J$28,2,FALSE),"")</f>
        <v/>
      </c>
      <c r="G1764" s="38" t="str">
        <f>IF(supply!G1766&lt;&gt;"",VLOOKUP(supply!G1766,private!$L$1:$M$5,2,FALSE),"")</f>
        <v/>
      </c>
    </row>
    <row r="1765" spans="1:7" x14ac:dyDescent="0.25">
      <c r="A1765" s="38" t="str">
        <f>IF(supply!B1767&lt;&gt;"",supply!A1767,"")</f>
        <v/>
      </c>
      <c r="B1765" s="38" t="str">
        <f>IF(supply!B1767&lt;&gt;"",supply!B1767,"")</f>
        <v/>
      </c>
      <c r="C1765" s="38" t="str">
        <f>IF(supply!C1767&lt;&gt;"",supply!C1767,"")</f>
        <v/>
      </c>
      <c r="D1765" s="38" t="str">
        <f>IF(supply!D1767&lt;&gt;"",supply!D1767,"")</f>
        <v/>
      </c>
      <c r="E1765" s="38" t="str">
        <f>IF(supply!E1767&lt;&gt;"",supply!E1767,"")</f>
        <v/>
      </c>
      <c r="F1765" s="38" t="str">
        <f>IF(supply!F1767&lt;&gt;"",VLOOKUP(supply!F1767,private!$H$1:$J$28,2,FALSE),"")</f>
        <v/>
      </c>
      <c r="G1765" s="38" t="str">
        <f>IF(supply!G1767&lt;&gt;"",VLOOKUP(supply!G1767,private!$L$1:$M$5,2,FALSE),"")</f>
        <v/>
      </c>
    </row>
    <row r="1766" spans="1:7" x14ac:dyDescent="0.25">
      <c r="A1766" s="38" t="str">
        <f>IF(supply!B1768&lt;&gt;"",supply!A1768,"")</f>
        <v/>
      </c>
      <c r="B1766" s="38" t="str">
        <f>IF(supply!B1768&lt;&gt;"",supply!B1768,"")</f>
        <v/>
      </c>
      <c r="C1766" s="38" t="str">
        <f>IF(supply!C1768&lt;&gt;"",supply!C1768,"")</f>
        <v/>
      </c>
      <c r="D1766" s="38" t="str">
        <f>IF(supply!D1768&lt;&gt;"",supply!D1768,"")</f>
        <v/>
      </c>
      <c r="E1766" s="38" t="str">
        <f>IF(supply!E1768&lt;&gt;"",supply!E1768,"")</f>
        <v/>
      </c>
      <c r="F1766" s="38" t="str">
        <f>IF(supply!F1768&lt;&gt;"",VLOOKUP(supply!F1768,private!$H$1:$J$28,2,FALSE),"")</f>
        <v/>
      </c>
      <c r="G1766" s="38" t="str">
        <f>IF(supply!G1768&lt;&gt;"",VLOOKUP(supply!G1768,private!$L$1:$M$5,2,FALSE),"")</f>
        <v/>
      </c>
    </row>
    <row r="1767" spans="1:7" x14ac:dyDescent="0.25">
      <c r="A1767" s="38" t="str">
        <f>IF(supply!B1769&lt;&gt;"",supply!A1769,"")</f>
        <v/>
      </c>
      <c r="B1767" s="38" t="str">
        <f>IF(supply!B1769&lt;&gt;"",supply!B1769,"")</f>
        <v/>
      </c>
      <c r="C1767" s="38" t="str">
        <f>IF(supply!C1769&lt;&gt;"",supply!C1769,"")</f>
        <v/>
      </c>
      <c r="D1767" s="38" t="str">
        <f>IF(supply!D1769&lt;&gt;"",supply!D1769,"")</f>
        <v/>
      </c>
      <c r="E1767" s="38" t="str">
        <f>IF(supply!E1769&lt;&gt;"",supply!E1769,"")</f>
        <v/>
      </c>
      <c r="F1767" s="38" t="str">
        <f>IF(supply!F1769&lt;&gt;"",VLOOKUP(supply!F1769,private!$H$1:$J$28,2,FALSE),"")</f>
        <v/>
      </c>
      <c r="G1767" s="38" t="str">
        <f>IF(supply!G1769&lt;&gt;"",VLOOKUP(supply!G1769,private!$L$1:$M$5,2,FALSE),"")</f>
        <v/>
      </c>
    </row>
    <row r="1768" spans="1:7" x14ac:dyDescent="0.25">
      <c r="A1768" s="38" t="str">
        <f>IF(supply!B1770&lt;&gt;"",supply!A1770,"")</f>
        <v/>
      </c>
      <c r="B1768" s="38" t="str">
        <f>IF(supply!B1770&lt;&gt;"",supply!B1770,"")</f>
        <v/>
      </c>
      <c r="C1768" s="38" t="str">
        <f>IF(supply!C1770&lt;&gt;"",supply!C1770,"")</f>
        <v/>
      </c>
      <c r="D1768" s="38" t="str">
        <f>IF(supply!D1770&lt;&gt;"",supply!D1770,"")</f>
        <v/>
      </c>
      <c r="E1768" s="38" t="str">
        <f>IF(supply!E1770&lt;&gt;"",supply!E1770,"")</f>
        <v/>
      </c>
      <c r="F1768" s="38" t="str">
        <f>IF(supply!F1770&lt;&gt;"",VLOOKUP(supply!F1770,private!$H$1:$J$28,2,FALSE),"")</f>
        <v/>
      </c>
      <c r="G1768" s="38" t="str">
        <f>IF(supply!G1770&lt;&gt;"",VLOOKUP(supply!G1770,private!$L$1:$M$5,2,FALSE),"")</f>
        <v/>
      </c>
    </row>
    <row r="1769" spans="1:7" x14ac:dyDescent="0.25">
      <c r="A1769" s="38" t="str">
        <f>IF(supply!B1771&lt;&gt;"",supply!A1771,"")</f>
        <v/>
      </c>
      <c r="B1769" s="38" t="str">
        <f>IF(supply!B1771&lt;&gt;"",supply!B1771,"")</f>
        <v/>
      </c>
      <c r="C1769" s="38" t="str">
        <f>IF(supply!C1771&lt;&gt;"",supply!C1771,"")</f>
        <v/>
      </c>
      <c r="D1769" s="38" t="str">
        <f>IF(supply!D1771&lt;&gt;"",supply!D1771,"")</f>
        <v/>
      </c>
      <c r="E1769" s="38" t="str">
        <f>IF(supply!E1771&lt;&gt;"",supply!E1771,"")</f>
        <v/>
      </c>
      <c r="F1769" s="38" t="str">
        <f>IF(supply!F1771&lt;&gt;"",VLOOKUP(supply!F1771,private!$H$1:$J$28,2,FALSE),"")</f>
        <v/>
      </c>
      <c r="G1769" s="38" t="str">
        <f>IF(supply!G1771&lt;&gt;"",VLOOKUP(supply!G1771,private!$L$1:$M$5,2,FALSE),"")</f>
        <v/>
      </c>
    </row>
    <row r="1770" spans="1:7" x14ac:dyDescent="0.25">
      <c r="A1770" s="38" t="str">
        <f>IF(supply!B1772&lt;&gt;"",supply!A1772,"")</f>
        <v/>
      </c>
      <c r="B1770" s="38" t="str">
        <f>IF(supply!B1772&lt;&gt;"",supply!B1772,"")</f>
        <v/>
      </c>
      <c r="C1770" s="38" t="str">
        <f>IF(supply!C1772&lt;&gt;"",supply!C1772,"")</f>
        <v/>
      </c>
      <c r="D1770" s="38" t="str">
        <f>IF(supply!D1772&lt;&gt;"",supply!D1772,"")</f>
        <v/>
      </c>
      <c r="E1770" s="38" t="str">
        <f>IF(supply!E1772&lt;&gt;"",supply!E1772,"")</f>
        <v/>
      </c>
      <c r="F1770" s="38" t="str">
        <f>IF(supply!F1772&lt;&gt;"",VLOOKUP(supply!F1772,private!$H$1:$J$28,2,FALSE),"")</f>
        <v/>
      </c>
      <c r="G1770" s="38" t="str">
        <f>IF(supply!G1772&lt;&gt;"",VLOOKUP(supply!G1772,private!$L$1:$M$5,2,FALSE),"")</f>
        <v/>
      </c>
    </row>
    <row r="1771" spans="1:7" x14ac:dyDescent="0.25">
      <c r="A1771" s="38" t="str">
        <f>IF(supply!B1773&lt;&gt;"",supply!A1773,"")</f>
        <v/>
      </c>
      <c r="B1771" s="38" t="str">
        <f>IF(supply!B1773&lt;&gt;"",supply!B1773,"")</f>
        <v/>
      </c>
      <c r="C1771" s="38" t="str">
        <f>IF(supply!C1773&lt;&gt;"",supply!C1773,"")</f>
        <v/>
      </c>
      <c r="D1771" s="38" t="str">
        <f>IF(supply!D1773&lt;&gt;"",supply!D1773,"")</f>
        <v/>
      </c>
      <c r="E1771" s="38" t="str">
        <f>IF(supply!E1773&lt;&gt;"",supply!E1773,"")</f>
        <v/>
      </c>
      <c r="F1771" s="38" t="str">
        <f>IF(supply!F1773&lt;&gt;"",VLOOKUP(supply!F1773,private!$H$1:$J$28,2,FALSE),"")</f>
        <v/>
      </c>
      <c r="G1771" s="38" t="str">
        <f>IF(supply!G1773&lt;&gt;"",VLOOKUP(supply!G1773,private!$L$1:$M$5,2,FALSE),"")</f>
        <v/>
      </c>
    </row>
    <row r="1772" spans="1:7" x14ac:dyDescent="0.25">
      <c r="A1772" s="38" t="str">
        <f>IF(supply!B1774&lt;&gt;"",supply!A1774,"")</f>
        <v/>
      </c>
      <c r="B1772" s="38" t="str">
        <f>IF(supply!B1774&lt;&gt;"",supply!B1774,"")</f>
        <v/>
      </c>
      <c r="C1772" s="38" t="str">
        <f>IF(supply!C1774&lt;&gt;"",supply!C1774,"")</f>
        <v/>
      </c>
      <c r="D1772" s="38" t="str">
        <f>IF(supply!D1774&lt;&gt;"",supply!D1774,"")</f>
        <v/>
      </c>
      <c r="E1772" s="38" t="str">
        <f>IF(supply!E1774&lt;&gt;"",supply!E1774,"")</f>
        <v/>
      </c>
      <c r="F1772" s="38" t="str">
        <f>IF(supply!F1774&lt;&gt;"",VLOOKUP(supply!F1774,private!$H$1:$J$28,2,FALSE),"")</f>
        <v/>
      </c>
      <c r="G1772" s="38" t="str">
        <f>IF(supply!G1774&lt;&gt;"",VLOOKUP(supply!G1774,private!$L$1:$M$5,2,FALSE),"")</f>
        <v/>
      </c>
    </row>
    <row r="1773" spans="1:7" x14ac:dyDescent="0.25">
      <c r="A1773" s="38" t="str">
        <f>IF(supply!B1775&lt;&gt;"",supply!A1775,"")</f>
        <v/>
      </c>
      <c r="B1773" s="38" t="str">
        <f>IF(supply!B1775&lt;&gt;"",supply!B1775,"")</f>
        <v/>
      </c>
      <c r="C1773" s="38" t="str">
        <f>IF(supply!C1775&lt;&gt;"",supply!C1775,"")</f>
        <v/>
      </c>
      <c r="D1773" s="38" t="str">
        <f>IF(supply!D1775&lt;&gt;"",supply!D1775,"")</f>
        <v/>
      </c>
      <c r="E1773" s="38" t="str">
        <f>IF(supply!E1775&lt;&gt;"",supply!E1775,"")</f>
        <v/>
      </c>
      <c r="F1773" s="38" t="str">
        <f>IF(supply!F1775&lt;&gt;"",VLOOKUP(supply!F1775,private!$H$1:$J$28,2,FALSE),"")</f>
        <v/>
      </c>
      <c r="G1773" s="38" t="str">
        <f>IF(supply!G1775&lt;&gt;"",VLOOKUP(supply!G1775,private!$L$1:$M$5,2,FALSE),"")</f>
        <v/>
      </c>
    </row>
    <row r="1774" spans="1:7" x14ac:dyDescent="0.25">
      <c r="A1774" s="38" t="str">
        <f>IF(supply!B1776&lt;&gt;"",supply!A1776,"")</f>
        <v/>
      </c>
      <c r="B1774" s="38" t="str">
        <f>IF(supply!B1776&lt;&gt;"",supply!B1776,"")</f>
        <v/>
      </c>
      <c r="C1774" s="38" t="str">
        <f>IF(supply!C1776&lt;&gt;"",supply!C1776,"")</f>
        <v/>
      </c>
      <c r="D1774" s="38" t="str">
        <f>IF(supply!D1776&lt;&gt;"",supply!D1776,"")</f>
        <v/>
      </c>
      <c r="E1774" s="38" t="str">
        <f>IF(supply!E1776&lt;&gt;"",supply!E1776,"")</f>
        <v/>
      </c>
      <c r="F1774" s="38" t="str">
        <f>IF(supply!F1776&lt;&gt;"",VLOOKUP(supply!F1776,private!$H$1:$J$28,2,FALSE),"")</f>
        <v/>
      </c>
      <c r="G1774" s="38" t="str">
        <f>IF(supply!G1776&lt;&gt;"",VLOOKUP(supply!G1776,private!$L$1:$M$5,2,FALSE),"")</f>
        <v/>
      </c>
    </row>
    <row r="1775" spans="1:7" x14ac:dyDescent="0.25">
      <c r="A1775" s="38" t="str">
        <f>IF(supply!B1777&lt;&gt;"",supply!A1777,"")</f>
        <v/>
      </c>
      <c r="B1775" s="38" t="str">
        <f>IF(supply!B1777&lt;&gt;"",supply!B1777,"")</f>
        <v/>
      </c>
      <c r="C1775" s="38" t="str">
        <f>IF(supply!C1777&lt;&gt;"",supply!C1777,"")</f>
        <v/>
      </c>
      <c r="D1775" s="38" t="str">
        <f>IF(supply!D1777&lt;&gt;"",supply!D1777,"")</f>
        <v/>
      </c>
      <c r="E1775" s="38" t="str">
        <f>IF(supply!E1777&lt;&gt;"",supply!E1777,"")</f>
        <v/>
      </c>
      <c r="F1775" s="38" t="str">
        <f>IF(supply!F1777&lt;&gt;"",VLOOKUP(supply!F1777,private!$H$1:$J$28,2,FALSE),"")</f>
        <v/>
      </c>
      <c r="G1775" s="38" t="str">
        <f>IF(supply!G1777&lt;&gt;"",VLOOKUP(supply!G1777,private!$L$1:$M$5,2,FALSE),"")</f>
        <v/>
      </c>
    </row>
    <row r="1776" spans="1:7" x14ac:dyDescent="0.25">
      <c r="A1776" s="38" t="str">
        <f>IF(supply!B1778&lt;&gt;"",supply!A1778,"")</f>
        <v/>
      </c>
      <c r="B1776" s="38" t="str">
        <f>IF(supply!B1778&lt;&gt;"",supply!B1778,"")</f>
        <v/>
      </c>
      <c r="C1776" s="38" t="str">
        <f>IF(supply!C1778&lt;&gt;"",supply!C1778,"")</f>
        <v/>
      </c>
      <c r="D1776" s="38" t="str">
        <f>IF(supply!D1778&lt;&gt;"",supply!D1778,"")</f>
        <v/>
      </c>
      <c r="E1776" s="38" t="str">
        <f>IF(supply!E1778&lt;&gt;"",supply!E1778,"")</f>
        <v/>
      </c>
      <c r="F1776" s="38" t="str">
        <f>IF(supply!F1778&lt;&gt;"",VLOOKUP(supply!F1778,private!$H$1:$J$28,2,FALSE),"")</f>
        <v/>
      </c>
      <c r="G1776" s="38" t="str">
        <f>IF(supply!G1778&lt;&gt;"",VLOOKUP(supply!G1778,private!$L$1:$M$5,2,FALSE),"")</f>
        <v/>
      </c>
    </row>
    <row r="1777" spans="1:7" x14ac:dyDescent="0.25">
      <c r="A1777" s="38" t="str">
        <f>IF(supply!B1779&lt;&gt;"",supply!A1779,"")</f>
        <v/>
      </c>
      <c r="B1777" s="38" t="str">
        <f>IF(supply!B1779&lt;&gt;"",supply!B1779,"")</f>
        <v/>
      </c>
      <c r="C1777" s="38" t="str">
        <f>IF(supply!C1779&lt;&gt;"",supply!C1779,"")</f>
        <v/>
      </c>
      <c r="D1777" s="38" t="str">
        <f>IF(supply!D1779&lt;&gt;"",supply!D1779,"")</f>
        <v/>
      </c>
      <c r="E1777" s="38" t="str">
        <f>IF(supply!E1779&lt;&gt;"",supply!E1779,"")</f>
        <v/>
      </c>
      <c r="F1777" s="38" t="str">
        <f>IF(supply!F1779&lt;&gt;"",VLOOKUP(supply!F1779,private!$H$1:$J$28,2,FALSE),"")</f>
        <v/>
      </c>
      <c r="G1777" s="38" t="str">
        <f>IF(supply!G1779&lt;&gt;"",VLOOKUP(supply!G1779,private!$L$1:$M$5,2,FALSE),"")</f>
        <v/>
      </c>
    </row>
    <row r="1778" spans="1:7" x14ac:dyDescent="0.25">
      <c r="A1778" s="38" t="str">
        <f>IF(supply!B1780&lt;&gt;"",supply!A1780,"")</f>
        <v/>
      </c>
      <c r="B1778" s="38" t="str">
        <f>IF(supply!B1780&lt;&gt;"",supply!B1780,"")</f>
        <v/>
      </c>
      <c r="C1778" s="38" t="str">
        <f>IF(supply!C1780&lt;&gt;"",supply!C1780,"")</f>
        <v/>
      </c>
      <c r="D1778" s="38" t="str">
        <f>IF(supply!D1780&lt;&gt;"",supply!D1780,"")</f>
        <v/>
      </c>
      <c r="E1778" s="38" t="str">
        <f>IF(supply!E1780&lt;&gt;"",supply!E1780,"")</f>
        <v/>
      </c>
      <c r="F1778" s="38" t="str">
        <f>IF(supply!F1780&lt;&gt;"",VLOOKUP(supply!F1780,private!$H$1:$J$28,2,FALSE),"")</f>
        <v/>
      </c>
      <c r="G1778" s="38" t="str">
        <f>IF(supply!G1780&lt;&gt;"",VLOOKUP(supply!G1780,private!$L$1:$M$5,2,FALSE),"")</f>
        <v/>
      </c>
    </row>
    <row r="1779" spans="1:7" x14ac:dyDescent="0.25">
      <c r="A1779" s="38" t="str">
        <f>IF(supply!B1781&lt;&gt;"",supply!A1781,"")</f>
        <v/>
      </c>
      <c r="B1779" s="38" t="str">
        <f>IF(supply!B1781&lt;&gt;"",supply!B1781,"")</f>
        <v/>
      </c>
      <c r="C1779" s="38" t="str">
        <f>IF(supply!C1781&lt;&gt;"",supply!C1781,"")</f>
        <v/>
      </c>
      <c r="D1779" s="38" t="str">
        <f>IF(supply!D1781&lt;&gt;"",supply!D1781,"")</f>
        <v/>
      </c>
      <c r="E1779" s="38" t="str">
        <f>IF(supply!E1781&lt;&gt;"",supply!E1781,"")</f>
        <v/>
      </c>
      <c r="F1779" s="38" t="str">
        <f>IF(supply!F1781&lt;&gt;"",VLOOKUP(supply!F1781,private!$H$1:$J$28,2,FALSE),"")</f>
        <v/>
      </c>
      <c r="G1779" s="38" t="str">
        <f>IF(supply!G1781&lt;&gt;"",VLOOKUP(supply!G1781,private!$L$1:$M$5,2,FALSE),"")</f>
        <v/>
      </c>
    </row>
    <row r="1780" spans="1:7" x14ac:dyDescent="0.25">
      <c r="A1780" s="38" t="str">
        <f>IF(supply!B1782&lt;&gt;"",supply!A1782,"")</f>
        <v/>
      </c>
      <c r="B1780" s="38" t="str">
        <f>IF(supply!B1782&lt;&gt;"",supply!B1782,"")</f>
        <v/>
      </c>
      <c r="C1780" s="38" t="str">
        <f>IF(supply!C1782&lt;&gt;"",supply!C1782,"")</f>
        <v/>
      </c>
      <c r="D1780" s="38" t="str">
        <f>IF(supply!D1782&lt;&gt;"",supply!D1782,"")</f>
        <v/>
      </c>
      <c r="E1780" s="38" t="str">
        <f>IF(supply!E1782&lt;&gt;"",supply!E1782,"")</f>
        <v/>
      </c>
      <c r="F1780" s="38" t="str">
        <f>IF(supply!F1782&lt;&gt;"",VLOOKUP(supply!F1782,private!$H$1:$J$28,2,FALSE),"")</f>
        <v/>
      </c>
      <c r="G1780" s="38" t="str">
        <f>IF(supply!G1782&lt;&gt;"",VLOOKUP(supply!G1782,private!$L$1:$M$5,2,FALSE),"")</f>
        <v/>
      </c>
    </row>
    <row r="1781" spans="1:7" x14ac:dyDescent="0.25">
      <c r="A1781" s="38" t="str">
        <f>IF(supply!B1783&lt;&gt;"",supply!A1783,"")</f>
        <v/>
      </c>
      <c r="B1781" s="38" t="str">
        <f>IF(supply!B1783&lt;&gt;"",supply!B1783,"")</f>
        <v/>
      </c>
      <c r="C1781" s="38" t="str">
        <f>IF(supply!C1783&lt;&gt;"",supply!C1783,"")</f>
        <v/>
      </c>
      <c r="D1781" s="38" t="str">
        <f>IF(supply!D1783&lt;&gt;"",supply!D1783,"")</f>
        <v/>
      </c>
      <c r="E1781" s="38" t="str">
        <f>IF(supply!E1783&lt;&gt;"",supply!E1783,"")</f>
        <v/>
      </c>
      <c r="F1781" s="38" t="str">
        <f>IF(supply!F1783&lt;&gt;"",VLOOKUP(supply!F1783,private!$H$1:$J$28,2,FALSE),"")</f>
        <v/>
      </c>
      <c r="G1781" s="38" t="str">
        <f>IF(supply!G1783&lt;&gt;"",VLOOKUP(supply!G1783,private!$L$1:$M$5,2,FALSE),"")</f>
        <v/>
      </c>
    </row>
    <row r="1782" spans="1:7" x14ac:dyDescent="0.25">
      <c r="A1782" s="38" t="str">
        <f>IF(supply!B1784&lt;&gt;"",supply!A1784,"")</f>
        <v/>
      </c>
      <c r="B1782" s="38" t="str">
        <f>IF(supply!B1784&lt;&gt;"",supply!B1784,"")</f>
        <v/>
      </c>
      <c r="C1782" s="38" t="str">
        <f>IF(supply!C1784&lt;&gt;"",supply!C1784,"")</f>
        <v/>
      </c>
      <c r="D1782" s="38" t="str">
        <f>IF(supply!D1784&lt;&gt;"",supply!D1784,"")</f>
        <v/>
      </c>
      <c r="E1782" s="38" t="str">
        <f>IF(supply!E1784&lt;&gt;"",supply!E1784,"")</f>
        <v/>
      </c>
      <c r="F1782" s="38" t="str">
        <f>IF(supply!F1784&lt;&gt;"",VLOOKUP(supply!F1784,private!$H$1:$J$28,2,FALSE),"")</f>
        <v/>
      </c>
      <c r="G1782" s="38" t="str">
        <f>IF(supply!G1784&lt;&gt;"",VLOOKUP(supply!G1784,private!$L$1:$M$5,2,FALSE),"")</f>
        <v/>
      </c>
    </row>
    <row r="1783" spans="1:7" x14ac:dyDescent="0.25">
      <c r="A1783" s="38" t="str">
        <f>IF(supply!B1785&lt;&gt;"",supply!A1785,"")</f>
        <v/>
      </c>
      <c r="B1783" s="38" t="str">
        <f>IF(supply!B1785&lt;&gt;"",supply!B1785,"")</f>
        <v/>
      </c>
      <c r="C1783" s="38" t="str">
        <f>IF(supply!C1785&lt;&gt;"",supply!C1785,"")</f>
        <v/>
      </c>
      <c r="D1783" s="38" t="str">
        <f>IF(supply!D1785&lt;&gt;"",supply!D1785,"")</f>
        <v/>
      </c>
      <c r="E1783" s="38" t="str">
        <f>IF(supply!E1785&lt;&gt;"",supply!E1785,"")</f>
        <v/>
      </c>
      <c r="F1783" s="38" t="str">
        <f>IF(supply!F1785&lt;&gt;"",VLOOKUP(supply!F1785,private!$H$1:$J$28,2,FALSE),"")</f>
        <v/>
      </c>
      <c r="G1783" s="38" t="str">
        <f>IF(supply!G1785&lt;&gt;"",VLOOKUP(supply!G1785,private!$L$1:$M$5,2,FALSE),"")</f>
        <v/>
      </c>
    </row>
    <row r="1784" spans="1:7" x14ac:dyDescent="0.25">
      <c r="A1784" s="38" t="str">
        <f>IF(supply!B1786&lt;&gt;"",supply!A1786,"")</f>
        <v/>
      </c>
      <c r="B1784" s="38" t="str">
        <f>IF(supply!B1786&lt;&gt;"",supply!B1786,"")</f>
        <v/>
      </c>
      <c r="C1784" s="38" t="str">
        <f>IF(supply!C1786&lt;&gt;"",supply!C1786,"")</f>
        <v/>
      </c>
      <c r="D1784" s="38" t="str">
        <f>IF(supply!D1786&lt;&gt;"",supply!D1786,"")</f>
        <v/>
      </c>
      <c r="E1784" s="38" t="str">
        <f>IF(supply!E1786&lt;&gt;"",supply!E1786,"")</f>
        <v/>
      </c>
      <c r="F1784" s="38" t="str">
        <f>IF(supply!F1786&lt;&gt;"",VLOOKUP(supply!F1786,private!$H$1:$J$28,2,FALSE),"")</f>
        <v/>
      </c>
      <c r="G1784" s="38" t="str">
        <f>IF(supply!G1786&lt;&gt;"",VLOOKUP(supply!G1786,private!$L$1:$M$5,2,FALSE),"")</f>
        <v/>
      </c>
    </row>
    <row r="1785" spans="1:7" x14ac:dyDescent="0.25">
      <c r="A1785" s="38" t="str">
        <f>IF(supply!B1787&lt;&gt;"",supply!A1787,"")</f>
        <v/>
      </c>
      <c r="B1785" s="38" t="str">
        <f>IF(supply!B1787&lt;&gt;"",supply!B1787,"")</f>
        <v/>
      </c>
      <c r="C1785" s="38" t="str">
        <f>IF(supply!C1787&lt;&gt;"",supply!C1787,"")</f>
        <v/>
      </c>
      <c r="D1785" s="38" t="str">
        <f>IF(supply!D1787&lt;&gt;"",supply!D1787,"")</f>
        <v/>
      </c>
      <c r="E1785" s="38" t="str">
        <f>IF(supply!E1787&lt;&gt;"",supply!E1787,"")</f>
        <v/>
      </c>
      <c r="F1785" s="38" t="str">
        <f>IF(supply!F1787&lt;&gt;"",VLOOKUP(supply!F1787,private!$H$1:$J$28,2,FALSE),"")</f>
        <v/>
      </c>
      <c r="G1785" s="38" t="str">
        <f>IF(supply!G1787&lt;&gt;"",VLOOKUP(supply!G1787,private!$L$1:$M$5,2,FALSE),"")</f>
        <v/>
      </c>
    </row>
    <row r="1786" spans="1:7" x14ac:dyDescent="0.25">
      <c r="A1786" s="38" t="str">
        <f>IF(supply!B1788&lt;&gt;"",supply!A1788,"")</f>
        <v/>
      </c>
      <c r="B1786" s="38" t="str">
        <f>IF(supply!B1788&lt;&gt;"",supply!B1788,"")</f>
        <v/>
      </c>
      <c r="C1786" s="38" t="str">
        <f>IF(supply!C1788&lt;&gt;"",supply!C1788,"")</f>
        <v/>
      </c>
      <c r="D1786" s="38" t="str">
        <f>IF(supply!D1788&lt;&gt;"",supply!D1788,"")</f>
        <v/>
      </c>
      <c r="E1786" s="38" t="str">
        <f>IF(supply!E1788&lt;&gt;"",supply!E1788,"")</f>
        <v/>
      </c>
      <c r="F1786" s="38" t="str">
        <f>IF(supply!F1788&lt;&gt;"",VLOOKUP(supply!F1788,private!$H$1:$J$28,2,FALSE),"")</f>
        <v/>
      </c>
      <c r="G1786" s="38" t="str">
        <f>IF(supply!G1788&lt;&gt;"",VLOOKUP(supply!G1788,private!$L$1:$M$5,2,FALSE),"")</f>
        <v/>
      </c>
    </row>
    <row r="1787" spans="1:7" x14ac:dyDescent="0.25">
      <c r="A1787" s="38" t="str">
        <f>IF(supply!B1789&lt;&gt;"",supply!A1789,"")</f>
        <v/>
      </c>
      <c r="B1787" s="38" t="str">
        <f>IF(supply!B1789&lt;&gt;"",supply!B1789,"")</f>
        <v/>
      </c>
      <c r="C1787" s="38" t="str">
        <f>IF(supply!C1789&lt;&gt;"",supply!C1789,"")</f>
        <v/>
      </c>
      <c r="D1787" s="38" t="str">
        <f>IF(supply!D1789&lt;&gt;"",supply!D1789,"")</f>
        <v/>
      </c>
      <c r="E1787" s="38" t="str">
        <f>IF(supply!E1789&lt;&gt;"",supply!E1789,"")</f>
        <v/>
      </c>
      <c r="F1787" s="38" t="str">
        <f>IF(supply!F1789&lt;&gt;"",VLOOKUP(supply!F1789,private!$H$1:$J$28,2,FALSE),"")</f>
        <v/>
      </c>
      <c r="G1787" s="38" t="str">
        <f>IF(supply!G1789&lt;&gt;"",VLOOKUP(supply!G1789,private!$L$1:$M$5,2,FALSE),"")</f>
        <v/>
      </c>
    </row>
    <row r="1788" spans="1:7" x14ac:dyDescent="0.25">
      <c r="A1788" s="38" t="str">
        <f>IF(supply!B1790&lt;&gt;"",supply!A1790,"")</f>
        <v/>
      </c>
      <c r="B1788" s="38" t="str">
        <f>IF(supply!B1790&lt;&gt;"",supply!B1790,"")</f>
        <v/>
      </c>
      <c r="C1788" s="38" t="str">
        <f>IF(supply!C1790&lt;&gt;"",supply!C1790,"")</f>
        <v/>
      </c>
      <c r="D1788" s="38" t="str">
        <f>IF(supply!D1790&lt;&gt;"",supply!D1790,"")</f>
        <v/>
      </c>
      <c r="E1788" s="38" t="str">
        <f>IF(supply!E1790&lt;&gt;"",supply!E1790,"")</f>
        <v/>
      </c>
      <c r="F1788" s="38" t="str">
        <f>IF(supply!F1790&lt;&gt;"",VLOOKUP(supply!F1790,private!$H$1:$J$28,2,FALSE),"")</f>
        <v/>
      </c>
      <c r="G1788" s="38" t="str">
        <f>IF(supply!G1790&lt;&gt;"",VLOOKUP(supply!G1790,private!$L$1:$M$5,2,FALSE),"")</f>
        <v/>
      </c>
    </row>
    <row r="1789" spans="1:7" x14ac:dyDescent="0.25">
      <c r="A1789" s="38" t="str">
        <f>IF(supply!B1791&lt;&gt;"",supply!A1791,"")</f>
        <v/>
      </c>
      <c r="B1789" s="38" t="str">
        <f>IF(supply!B1791&lt;&gt;"",supply!B1791,"")</f>
        <v/>
      </c>
      <c r="C1789" s="38" t="str">
        <f>IF(supply!C1791&lt;&gt;"",supply!C1791,"")</f>
        <v/>
      </c>
      <c r="D1789" s="38" t="str">
        <f>IF(supply!D1791&lt;&gt;"",supply!D1791,"")</f>
        <v/>
      </c>
      <c r="E1789" s="38" t="str">
        <f>IF(supply!E1791&lt;&gt;"",supply!E1791,"")</f>
        <v/>
      </c>
      <c r="F1789" s="38" t="str">
        <f>IF(supply!F1791&lt;&gt;"",VLOOKUP(supply!F1791,private!$H$1:$J$28,2,FALSE),"")</f>
        <v/>
      </c>
      <c r="G1789" s="38" t="str">
        <f>IF(supply!G1791&lt;&gt;"",VLOOKUP(supply!G1791,private!$L$1:$M$5,2,FALSE),"")</f>
        <v/>
      </c>
    </row>
    <row r="1790" spans="1:7" x14ac:dyDescent="0.25">
      <c r="A1790" s="38" t="str">
        <f>IF(supply!B1792&lt;&gt;"",supply!A1792,"")</f>
        <v/>
      </c>
      <c r="B1790" s="38" t="str">
        <f>IF(supply!B1792&lt;&gt;"",supply!B1792,"")</f>
        <v/>
      </c>
      <c r="C1790" s="38" t="str">
        <f>IF(supply!C1792&lt;&gt;"",supply!C1792,"")</f>
        <v/>
      </c>
      <c r="D1790" s="38" t="str">
        <f>IF(supply!D1792&lt;&gt;"",supply!D1792,"")</f>
        <v/>
      </c>
      <c r="E1790" s="38" t="str">
        <f>IF(supply!E1792&lt;&gt;"",supply!E1792,"")</f>
        <v/>
      </c>
      <c r="F1790" s="38" t="str">
        <f>IF(supply!F1792&lt;&gt;"",VLOOKUP(supply!F1792,private!$H$1:$J$28,2,FALSE),"")</f>
        <v/>
      </c>
      <c r="G1790" s="38" t="str">
        <f>IF(supply!G1792&lt;&gt;"",VLOOKUP(supply!G1792,private!$L$1:$M$5,2,FALSE),"")</f>
        <v/>
      </c>
    </row>
    <row r="1791" spans="1:7" x14ac:dyDescent="0.25">
      <c r="A1791" s="38" t="str">
        <f>IF(supply!B1793&lt;&gt;"",supply!A1793,"")</f>
        <v/>
      </c>
      <c r="B1791" s="38" t="str">
        <f>IF(supply!B1793&lt;&gt;"",supply!B1793,"")</f>
        <v/>
      </c>
      <c r="C1791" s="38" t="str">
        <f>IF(supply!C1793&lt;&gt;"",supply!C1793,"")</f>
        <v/>
      </c>
      <c r="D1791" s="38" t="str">
        <f>IF(supply!D1793&lt;&gt;"",supply!D1793,"")</f>
        <v/>
      </c>
      <c r="E1791" s="38" t="str">
        <f>IF(supply!E1793&lt;&gt;"",supply!E1793,"")</f>
        <v/>
      </c>
      <c r="F1791" s="38" t="str">
        <f>IF(supply!F1793&lt;&gt;"",VLOOKUP(supply!F1793,private!$H$1:$J$28,2,FALSE),"")</f>
        <v/>
      </c>
      <c r="G1791" s="38" t="str">
        <f>IF(supply!G1793&lt;&gt;"",VLOOKUP(supply!G1793,private!$L$1:$M$5,2,FALSE),"")</f>
        <v/>
      </c>
    </row>
    <row r="1792" spans="1:7" x14ac:dyDescent="0.25">
      <c r="A1792" s="38" t="str">
        <f>IF(supply!B1794&lt;&gt;"",supply!A1794,"")</f>
        <v/>
      </c>
      <c r="B1792" s="38" t="str">
        <f>IF(supply!B1794&lt;&gt;"",supply!B1794,"")</f>
        <v/>
      </c>
      <c r="C1792" s="38" t="str">
        <f>IF(supply!C1794&lt;&gt;"",supply!C1794,"")</f>
        <v/>
      </c>
      <c r="D1792" s="38" t="str">
        <f>IF(supply!D1794&lt;&gt;"",supply!D1794,"")</f>
        <v/>
      </c>
      <c r="E1792" s="38" t="str">
        <f>IF(supply!E1794&lt;&gt;"",supply!E1794,"")</f>
        <v/>
      </c>
      <c r="F1792" s="38" t="str">
        <f>IF(supply!F1794&lt;&gt;"",VLOOKUP(supply!F1794,private!$H$1:$J$28,2,FALSE),"")</f>
        <v/>
      </c>
      <c r="G1792" s="38" t="str">
        <f>IF(supply!G1794&lt;&gt;"",VLOOKUP(supply!G1794,private!$L$1:$M$5,2,FALSE),"")</f>
        <v/>
      </c>
    </row>
    <row r="1793" spans="1:7" x14ac:dyDescent="0.25">
      <c r="A1793" s="38" t="str">
        <f>IF(supply!B1795&lt;&gt;"",supply!A1795,"")</f>
        <v/>
      </c>
      <c r="B1793" s="38" t="str">
        <f>IF(supply!B1795&lt;&gt;"",supply!B1795,"")</f>
        <v/>
      </c>
      <c r="C1793" s="38" t="str">
        <f>IF(supply!C1795&lt;&gt;"",supply!C1795,"")</f>
        <v/>
      </c>
      <c r="D1793" s="38" t="str">
        <f>IF(supply!D1795&lt;&gt;"",supply!D1795,"")</f>
        <v/>
      </c>
      <c r="E1793" s="38" t="str">
        <f>IF(supply!E1795&lt;&gt;"",supply!E1795,"")</f>
        <v/>
      </c>
      <c r="F1793" s="38" t="str">
        <f>IF(supply!F1795&lt;&gt;"",VLOOKUP(supply!F1795,private!$H$1:$J$28,2,FALSE),"")</f>
        <v/>
      </c>
      <c r="G1793" s="38" t="str">
        <f>IF(supply!G1795&lt;&gt;"",VLOOKUP(supply!G1795,private!$L$1:$M$5,2,FALSE),"")</f>
        <v/>
      </c>
    </row>
    <row r="1794" spans="1:7" x14ac:dyDescent="0.25">
      <c r="A1794" s="38" t="str">
        <f>IF(supply!B1796&lt;&gt;"",supply!A1796,"")</f>
        <v/>
      </c>
      <c r="B1794" s="38" t="str">
        <f>IF(supply!B1796&lt;&gt;"",supply!B1796,"")</f>
        <v/>
      </c>
      <c r="C1794" s="38" t="str">
        <f>IF(supply!C1796&lt;&gt;"",supply!C1796,"")</f>
        <v/>
      </c>
      <c r="D1794" s="38" t="str">
        <f>IF(supply!D1796&lt;&gt;"",supply!D1796,"")</f>
        <v/>
      </c>
      <c r="E1794" s="38" t="str">
        <f>IF(supply!E1796&lt;&gt;"",supply!E1796,"")</f>
        <v/>
      </c>
      <c r="F1794" s="38" t="str">
        <f>IF(supply!F1796&lt;&gt;"",VLOOKUP(supply!F1796,private!$H$1:$J$28,2,FALSE),"")</f>
        <v/>
      </c>
      <c r="G1794" s="38" t="str">
        <f>IF(supply!G1796&lt;&gt;"",VLOOKUP(supply!G1796,private!$L$1:$M$5,2,FALSE),"")</f>
        <v/>
      </c>
    </row>
    <row r="1795" spans="1:7" x14ac:dyDescent="0.25">
      <c r="A1795" s="38" t="str">
        <f>IF(supply!B1797&lt;&gt;"",supply!A1797,"")</f>
        <v/>
      </c>
      <c r="B1795" s="38" t="str">
        <f>IF(supply!B1797&lt;&gt;"",supply!B1797,"")</f>
        <v/>
      </c>
      <c r="C1795" s="38" t="str">
        <f>IF(supply!C1797&lt;&gt;"",supply!C1797,"")</f>
        <v/>
      </c>
      <c r="D1795" s="38" t="str">
        <f>IF(supply!D1797&lt;&gt;"",supply!D1797,"")</f>
        <v/>
      </c>
      <c r="E1795" s="38" t="str">
        <f>IF(supply!E1797&lt;&gt;"",supply!E1797,"")</f>
        <v/>
      </c>
      <c r="F1795" s="38" t="str">
        <f>IF(supply!F1797&lt;&gt;"",VLOOKUP(supply!F1797,private!$H$1:$J$28,2,FALSE),"")</f>
        <v/>
      </c>
      <c r="G1795" s="38" t="str">
        <f>IF(supply!G1797&lt;&gt;"",VLOOKUP(supply!G1797,private!$L$1:$M$5,2,FALSE),"")</f>
        <v/>
      </c>
    </row>
    <row r="1796" spans="1:7" x14ac:dyDescent="0.25">
      <c r="A1796" s="38" t="str">
        <f>IF(supply!B1798&lt;&gt;"",supply!A1798,"")</f>
        <v/>
      </c>
      <c r="B1796" s="38" t="str">
        <f>IF(supply!B1798&lt;&gt;"",supply!B1798,"")</f>
        <v/>
      </c>
      <c r="C1796" s="38" t="str">
        <f>IF(supply!C1798&lt;&gt;"",supply!C1798,"")</f>
        <v/>
      </c>
      <c r="D1796" s="38" t="str">
        <f>IF(supply!D1798&lt;&gt;"",supply!D1798,"")</f>
        <v/>
      </c>
      <c r="E1796" s="38" t="str">
        <f>IF(supply!E1798&lt;&gt;"",supply!E1798,"")</f>
        <v/>
      </c>
      <c r="F1796" s="38" t="str">
        <f>IF(supply!F1798&lt;&gt;"",VLOOKUP(supply!F1798,private!$H$1:$J$28,2,FALSE),"")</f>
        <v/>
      </c>
      <c r="G1796" s="38" t="str">
        <f>IF(supply!G1798&lt;&gt;"",VLOOKUP(supply!G1798,private!$L$1:$M$5,2,FALSE),"")</f>
        <v/>
      </c>
    </row>
    <row r="1797" spans="1:7" x14ac:dyDescent="0.25">
      <c r="A1797" s="38" t="str">
        <f>IF(supply!B1799&lt;&gt;"",supply!A1799,"")</f>
        <v/>
      </c>
      <c r="B1797" s="38" t="str">
        <f>IF(supply!B1799&lt;&gt;"",supply!B1799,"")</f>
        <v/>
      </c>
      <c r="C1797" s="38" t="str">
        <f>IF(supply!C1799&lt;&gt;"",supply!C1799,"")</f>
        <v/>
      </c>
      <c r="D1797" s="38" t="str">
        <f>IF(supply!D1799&lt;&gt;"",supply!D1799,"")</f>
        <v/>
      </c>
      <c r="E1797" s="38" t="str">
        <f>IF(supply!E1799&lt;&gt;"",supply!E1799,"")</f>
        <v/>
      </c>
      <c r="F1797" s="38" t="str">
        <f>IF(supply!F1799&lt;&gt;"",VLOOKUP(supply!F1799,private!$H$1:$J$28,2,FALSE),"")</f>
        <v/>
      </c>
      <c r="G1797" s="38" t="str">
        <f>IF(supply!G1799&lt;&gt;"",VLOOKUP(supply!G1799,private!$L$1:$M$5,2,FALSE),"")</f>
        <v/>
      </c>
    </row>
    <row r="1798" spans="1:7" x14ac:dyDescent="0.25">
      <c r="A1798" s="38" t="str">
        <f>IF(supply!B1800&lt;&gt;"",supply!A1800,"")</f>
        <v/>
      </c>
      <c r="B1798" s="38" t="str">
        <f>IF(supply!B1800&lt;&gt;"",supply!B1800,"")</f>
        <v/>
      </c>
      <c r="C1798" s="38" t="str">
        <f>IF(supply!C1800&lt;&gt;"",supply!C1800,"")</f>
        <v/>
      </c>
      <c r="D1798" s="38" t="str">
        <f>IF(supply!D1800&lt;&gt;"",supply!D1800,"")</f>
        <v/>
      </c>
      <c r="E1798" s="38" t="str">
        <f>IF(supply!E1800&lt;&gt;"",supply!E1800,"")</f>
        <v/>
      </c>
      <c r="F1798" s="38" t="str">
        <f>IF(supply!F1800&lt;&gt;"",VLOOKUP(supply!F1800,private!$H$1:$J$28,2,FALSE),"")</f>
        <v/>
      </c>
      <c r="G1798" s="38" t="str">
        <f>IF(supply!G1800&lt;&gt;"",VLOOKUP(supply!G1800,private!$L$1:$M$5,2,FALSE),"")</f>
        <v/>
      </c>
    </row>
    <row r="1799" spans="1:7" x14ac:dyDescent="0.25">
      <c r="A1799" s="38" t="str">
        <f>IF(supply!B1801&lt;&gt;"",supply!A1801,"")</f>
        <v/>
      </c>
      <c r="B1799" s="38" t="str">
        <f>IF(supply!B1801&lt;&gt;"",supply!B1801,"")</f>
        <v/>
      </c>
      <c r="C1799" s="38" t="str">
        <f>IF(supply!C1801&lt;&gt;"",supply!C1801,"")</f>
        <v/>
      </c>
      <c r="D1799" s="38" t="str">
        <f>IF(supply!D1801&lt;&gt;"",supply!D1801,"")</f>
        <v/>
      </c>
      <c r="E1799" s="38" t="str">
        <f>IF(supply!E1801&lt;&gt;"",supply!E1801,"")</f>
        <v/>
      </c>
      <c r="F1799" s="38" t="str">
        <f>IF(supply!F1801&lt;&gt;"",VLOOKUP(supply!F1801,private!$H$1:$J$28,2,FALSE),"")</f>
        <v/>
      </c>
      <c r="G1799" s="38" t="str">
        <f>IF(supply!G1801&lt;&gt;"",VLOOKUP(supply!G1801,private!$L$1:$M$5,2,FALSE),"")</f>
        <v/>
      </c>
    </row>
    <row r="1800" spans="1:7" x14ac:dyDescent="0.25">
      <c r="A1800" s="38" t="str">
        <f>IF(supply!B1802&lt;&gt;"",supply!A1802,"")</f>
        <v/>
      </c>
      <c r="B1800" s="38" t="str">
        <f>IF(supply!B1802&lt;&gt;"",supply!B1802,"")</f>
        <v/>
      </c>
      <c r="C1800" s="38" t="str">
        <f>IF(supply!C1802&lt;&gt;"",supply!C1802,"")</f>
        <v/>
      </c>
      <c r="D1800" s="38" t="str">
        <f>IF(supply!D1802&lt;&gt;"",supply!D1802,"")</f>
        <v/>
      </c>
      <c r="E1800" s="38" t="str">
        <f>IF(supply!E1802&lt;&gt;"",supply!E1802,"")</f>
        <v/>
      </c>
      <c r="F1800" s="38" t="str">
        <f>IF(supply!F1802&lt;&gt;"",VLOOKUP(supply!F1802,private!$H$1:$J$28,2,FALSE),"")</f>
        <v/>
      </c>
      <c r="G1800" s="38" t="str">
        <f>IF(supply!G1802&lt;&gt;"",VLOOKUP(supply!G1802,private!$L$1:$M$5,2,FALSE),"")</f>
        <v/>
      </c>
    </row>
    <row r="1801" spans="1:7" x14ac:dyDescent="0.25">
      <c r="A1801" s="38" t="str">
        <f>IF(supply!B1803&lt;&gt;"",supply!A1803,"")</f>
        <v/>
      </c>
      <c r="B1801" s="38" t="str">
        <f>IF(supply!B1803&lt;&gt;"",supply!B1803,"")</f>
        <v/>
      </c>
      <c r="C1801" s="38" t="str">
        <f>IF(supply!C1803&lt;&gt;"",supply!C1803,"")</f>
        <v/>
      </c>
      <c r="D1801" s="38" t="str">
        <f>IF(supply!D1803&lt;&gt;"",supply!D1803,"")</f>
        <v/>
      </c>
      <c r="E1801" s="38" t="str">
        <f>IF(supply!E1803&lt;&gt;"",supply!E1803,"")</f>
        <v/>
      </c>
      <c r="F1801" s="38" t="str">
        <f>IF(supply!F1803&lt;&gt;"",VLOOKUP(supply!F1803,private!$H$1:$J$28,2,FALSE),"")</f>
        <v/>
      </c>
      <c r="G1801" s="38" t="str">
        <f>IF(supply!G1803&lt;&gt;"",VLOOKUP(supply!G1803,private!$L$1:$M$5,2,FALSE),"")</f>
        <v/>
      </c>
    </row>
    <row r="1802" spans="1:7" x14ac:dyDescent="0.25">
      <c r="A1802" s="38" t="str">
        <f>IF(supply!B1804&lt;&gt;"",supply!A1804,"")</f>
        <v/>
      </c>
      <c r="B1802" s="38" t="str">
        <f>IF(supply!B1804&lt;&gt;"",supply!B1804,"")</f>
        <v/>
      </c>
      <c r="C1802" s="38" t="str">
        <f>IF(supply!C1804&lt;&gt;"",supply!C1804,"")</f>
        <v/>
      </c>
      <c r="D1802" s="38" t="str">
        <f>IF(supply!D1804&lt;&gt;"",supply!D1804,"")</f>
        <v/>
      </c>
      <c r="E1802" s="38" t="str">
        <f>IF(supply!E1804&lt;&gt;"",supply!E1804,"")</f>
        <v/>
      </c>
      <c r="F1802" s="38" t="str">
        <f>IF(supply!F1804&lt;&gt;"",VLOOKUP(supply!F1804,private!$H$1:$J$28,2,FALSE),"")</f>
        <v/>
      </c>
      <c r="G1802" s="38" t="str">
        <f>IF(supply!G1804&lt;&gt;"",VLOOKUP(supply!G1804,private!$L$1:$M$5,2,FALSE),"")</f>
        <v/>
      </c>
    </row>
    <row r="1803" spans="1:7" x14ac:dyDescent="0.25">
      <c r="A1803" s="38" t="str">
        <f>IF(supply!B1805&lt;&gt;"",supply!A1805,"")</f>
        <v/>
      </c>
      <c r="B1803" s="38" t="str">
        <f>IF(supply!B1805&lt;&gt;"",supply!B1805,"")</f>
        <v/>
      </c>
      <c r="C1803" s="38" t="str">
        <f>IF(supply!C1805&lt;&gt;"",supply!C1805,"")</f>
        <v/>
      </c>
      <c r="D1803" s="38" t="str">
        <f>IF(supply!D1805&lt;&gt;"",supply!D1805,"")</f>
        <v/>
      </c>
      <c r="E1803" s="38" t="str">
        <f>IF(supply!E1805&lt;&gt;"",supply!E1805,"")</f>
        <v/>
      </c>
      <c r="F1803" s="38" t="str">
        <f>IF(supply!F1805&lt;&gt;"",VLOOKUP(supply!F1805,private!$H$1:$J$28,2,FALSE),"")</f>
        <v/>
      </c>
      <c r="G1803" s="38" t="str">
        <f>IF(supply!G1805&lt;&gt;"",VLOOKUP(supply!G1805,private!$L$1:$M$5,2,FALSE),"")</f>
        <v/>
      </c>
    </row>
    <row r="1804" spans="1:7" x14ac:dyDescent="0.25">
      <c r="A1804" s="38" t="str">
        <f>IF(supply!B1806&lt;&gt;"",supply!A1806,"")</f>
        <v/>
      </c>
      <c r="B1804" s="38" t="str">
        <f>IF(supply!B1806&lt;&gt;"",supply!B1806,"")</f>
        <v/>
      </c>
      <c r="C1804" s="38" t="str">
        <f>IF(supply!C1806&lt;&gt;"",supply!C1806,"")</f>
        <v/>
      </c>
      <c r="D1804" s="38" t="str">
        <f>IF(supply!D1806&lt;&gt;"",supply!D1806,"")</f>
        <v/>
      </c>
      <c r="E1804" s="38" t="str">
        <f>IF(supply!E1806&lt;&gt;"",supply!E1806,"")</f>
        <v/>
      </c>
      <c r="F1804" s="38" t="str">
        <f>IF(supply!F1806&lt;&gt;"",VLOOKUP(supply!F1806,private!$H$1:$J$28,2,FALSE),"")</f>
        <v/>
      </c>
      <c r="G1804" s="38" t="str">
        <f>IF(supply!G1806&lt;&gt;"",VLOOKUP(supply!G1806,private!$L$1:$M$5,2,FALSE),"")</f>
        <v/>
      </c>
    </row>
    <row r="1805" spans="1:7" x14ac:dyDescent="0.25">
      <c r="A1805" s="38" t="str">
        <f>IF(supply!B1807&lt;&gt;"",supply!A1807,"")</f>
        <v/>
      </c>
      <c r="B1805" s="38" t="str">
        <f>IF(supply!B1807&lt;&gt;"",supply!B1807,"")</f>
        <v/>
      </c>
      <c r="C1805" s="38" t="str">
        <f>IF(supply!C1807&lt;&gt;"",supply!C1807,"")</f>
        <v/>
      </c>
      <c r="D1805" s="38" t="str">
        <f>IF(supply!D1807&lt;&gt;"",supply!D1807,"")</f>
        <v/>
      </c>
      <c r="E1805" s="38" t="str">
        <f>IF(supply!E1807&lt;&gt;"",supply!E1807,"")</f>
        <v/>
      </c>
      <c r="F1805" s="38" t="str">
        <f>IF(supply!F1807&lt;&gt;"",VLOOKUP(supply!F1807,private!$H$1:$J$28,2,FALSE),"")</f>
        <v/>
      </c>
      <c r="G1805" s="38" t="str">
        <f>IF(supply!G1807&lt;&gt;"",VLOOKUP(supply!G1807,private!$L$1:$M$5,2,FALSE),"")</f>
        <v/>
      </c>
    </row>
    <row r="1806" spans="1:7" x14ac:dyDescent="0.25">
      <c r="A1806" s="38" t="str">
        <f>IF(supply!B1808&lt;&gt;"",supply!A1808,"")</f>
        <v/>
      </c>
      <c r="B1806" s="38" t="str">
        <f>IF(supply!B1808&lt;&gt;"",supply!B1808,"")</f>
        <v/>
      </c>
      <c r="C1806" s="38" t="str">
        <f>IF(supply!C1808&lt;&gt;"",supply!C1808,"")</f>
        <v/>
      </c>
      <c r="D1806" s="38" t="str">
        <f>IF(supply!D1808&lt;&gt;"",supply!D1808,"")</f>
        <v/>
      </c>
      <c r="E1806" s="38" t="str">
        <f>IF(supply!E1808&lt;&gt;"",supply!E1808,"")</f>
        <v/>
      </c>
      <c r="F1806" s="38" t="str">
        <f>IF(supply!F1808&lt;&gt;"",VLOOKUP(supply!F1808,private!$H$1:$J$28,2,FALSE),"")</f>
        <v/>
      </c>
      <c r="G1806" s="38" t="str">
        <f>IF(supply!G1808&lt;&gt;"",VLOOKUP(supply!G1808,private!$L$1:$M$5,2,FALSE),"")</f>
        <v/>
      </c>
    </row>
    <row r="1807" spans="1:7" x14ac:dyDescent="0.25">
      <c r="A1807" s="38" t="str">
        <f>IF(supply!B1809&lt;&gt;"",supply!A1809,"")</f>
        <v/>
      </c>
      <c r="B1807" s="38" t="str">
        <f>IF(supply!B1809&lt;&gt;"",supply!B1809,"")</f>
        <v/>
      </c>
      <c r="C1807" s="38" t="str">
        <f>IF(supply!C1809&lt;&gt;"",supply!C1809,"")</f>
        <v/>
      </c>
      <c r="D1807" s="38" t="str">
        <f>IF(supply!D1809&lt;&gt;"",supply!D1809,"")</f>
        <v/>
      </c>
      <c r="E1807" s="38" t="str">
        <f>IF(supply!E1809&lt;&gt;"",supply!E1809,"")</f>
        <v/>
      </c>
      <c r="F1807" s="38" t="str">
        <f>IF(supply!F1809&lt;&gt;"",VLOOKUP(supply!F1809,private!$H$1:$J$28,2,FALSE),"")</f>
        <v/>
      </c>
      <c r="G1807" s="38" t="str">
        <f>IF(supply!G1809&lt;&gt;"",VLOOKUP(supply!G1809,private!$L$1:$M$5,2,FALSE),"")</f>
        <v/>
      </c>
    </row>
    <row r="1808" spans="1:7" x14ac:dyDescent="0.25">
      <c r="A1808" s="38" t="str">
        <f>IF(supply!B1810&lt;&gt;"",supply!A1810,"")</f>
        <v/>
      </c>
      <c r="B1808" s="38" t="str">
        <f>IF(supply!B1810&lt;&gt;"",supply!B1810,"")</f>
        <v/>
      </c>
      <c r="C1808" s="38" t="str">
        <f>IF(supply!C1810&lt;&gt;"",supply!C1810,"")</f>
        <v/>
      </c>
      <c r="D1808" s="38" t="str">
        <f>IF(supply!D1810&lt;&gt;"",supply!D1810,"")</f>
        <v/>
      </c>
      <c r="E1808" s="38" t="str">
        <f>IF(supply!E1810&lt;&gt;"",supply!E1810,"")</f>
        <v/>
      </c>
      <c r="F1808" s="38" t="str">
        <f>IF(supply!F1810&lt;&gt;"",VLOOKUP(supply!F1810,private!$H$1:$J$28,2,FALSE),"")</f>
        <v/>
      </c>
      <c r="G1808" s="38" t="str">
        <f>IF(supply!G1810&lt;&gt;"",VLOOKUP(supply!G1810,private!$L$1:$M$5,2,FALSE),"")</f>
        <v/>
      </c>
    </row>
    <row r="1809" spans="1:7" x14ac:dyDescent="0.25">
      <c r="A1809" s="38" t="str">
        <f>IF(supply!B1811&lt;&gt;"",supply!A1811,"")</f>
        <v/>
      </c>
      <c r="B1809" s="38" t="str">
        <f>IF(supply!B1811&lt;&gt;"",supply!B1811,"")</f>
        <v/>
      </c>
      <c r="C1809" s="38" t="str">
        <f>IF(supply!C1811&lt;&gt;"",supply!C1811,"")</f>
        <v/>
      </c>
      <c r="D1809" s="38" t="str">
        <f>IF(supply!D1811&lt;&gt;"",supply!D1811,"")</f>
        <v/>
      </c>
      <c r="E1809" s="38" t="str">
        <f>IF(supply!E1811&lt;&gt;"",supply!E1811,"")</f>
        <v/>
      </c>
      <c r="F1809" s="38" t="str">
        <f>IF(supply!F1811&lt;&gt;"",VLOOKUP(supply!F1811,private!$H$1:$J$28,2,FALSE),"")</f>
        <v/>
      </c>
      <c r="G1809" s="38" t="str">
        <f>IF(supply!G1811&lt;&gt;"",VLOOKUP(supply!G1811,private!$L$1:$M$5,2,FALSE),"")</f>
        <v/>
      </c>
    </row>
    <row r="1810" spans="1:7" x14ac:dyDescent="0.25">
      <c r="A1810" s="38" t="str">
        <f>IF(supply!B1812&lt;&gt;"",supply!A1812,"")</f>
        <v/>
      </c>
      <c r="B1810" s="38" t="str">
        <f>IF(supply!B1812&lt;&gt;"",supply!B1812,"")</f>
        <v/>
      </c>
      <c r="C1810" s="38" t="str">
        <f>IF(supply!C1812&lt;&gt;"",supply!C1812,"")</f>
        <v/>
      </c>
      <c r="D1810" s="38" t="str">
        <f>IF(supply!D1812&lt;&gt;"",supply!D1812,"")</f>
        <v/>
      </c>
      <c r="E1810" s="38" t="str">
        <f>IF(supply!E1812&lt;&gt;"",supply!E1812,"")</f>
        <v/>
      </c>
      <c r="F1810" s="38" t="str">
        <f>IF(supply!F1812&lt;&gt;"",VLOOKUP(supply!F1812,private!$H$1:$J$28,2,FALSE),"")</f>
        <v/>
      </c>
      <c r="G1810" s="38" t="str">
        <f>IF(supply!G1812&lt;&gt;"",VLOOKUP(supply!G1812,private!$L$1:$M$5,2,FALSE),"")</f>
        <v/>
      </c>
    </row>
    <row r="1811" spans="1:7" x14ac:dyDescent="0.25">
      <c r="A1811" s="38" t="str">
        <f>IF(supply!B1813&lt;&gt;"",supply!A1813,"")</f>
        <v/>
      </c>
      <c r="B1811" s="38" t="str">
        <f>IF(supply!B1813&lt;&gt;"",supply!B1813,"")</f>
        <v/>
      </c>
      <c r="C1811" s="38" t="str">
        <f>IF(supply!C1813&lt;&gt;"",supply!C1813,"")</f>
        <v/>
      </c>
      <c r="D1811" s="38" t="str">
        <f>IF(supply!D1813&lt;&gt;"",supply!D1813,"")</f>
        <v/>
      </c>
      <c r="E1811" s="38" t="str">
        <f>IF(supply!E1813&lt;&gt;"",supply!E1813,"")</f>
        <v/>
      </c>
      <c r="F1811" s="38" t="str">
        <f>IF(supply!F1813&lt;&gt;"",VLOOKUP(supply!F1813,private!$H$1:$J$28,2,FALSE),"")</f>
        <v/>
      </c>
      <c r="G1811" s="38" t="str">
        <f>IF(supply!G1813&lt;&gt;"",VLOOKUP(supply!G1813,private!$L$1:$M$5,2,FALSE),"")</f>
        <v/>
      </c>
    </row>
    <row r="1812" spans="1:7" x14ac:dyDescent="0.25">
      <c r="A1812" s="38" t="str">
        <f>IF(supply!B1814&lt;&gt;"",supply!A1814,"")</f>
        <v/>
      </c>
      <c r="B1812" s="38" t="str">
        <f>IF(supply!B1814&lt;&gt;"",supply!B1814,"")</f>
        <v/>
      </c>
      <c r="C1812" s="38" t="str">
        <f>IF(supply!C1814&lt;&gt;"",supply!C1814,"")</f>
        <v/>
      </c>
      <c r="D1812" s="38" t="str">
        <f>IF(supply!D1814&lt;&gt;"",supply!D1814,"")</f>
        <v/>
      </c>
      <c r="E1812" s="38" t="str">
        <f>IF(supply!E1814&lt;&gt;"",supply!E1814,"")</f>
        <v/>
      </c>
      <c r="F1812" s="38" t="str">
        <f>IF(supply!F1814&lt;&gt;"",VLOOKUP(supply!F1814,private!$H$1:$J$28,2,FALSE),"")</f>
        <v/>
      </c>
      <c r="G1812" s="38" t="str">
        <f>IF(supply!G1814&lt;&gt;"",VLOOKUP(supply!G1814,private!$L$1:$M$5,2,FALSE),"")</f>
        <v/>
      </c>
    </row>
    <row r="1813" spans="1:7" x14ac:dyDescent="0.25">
      <c r="A1813" s="38" t="str">
        <f>IF(supply!B1815&lt;&gt;"",supply!A1815,"")</f>
        <v/>
      </c>
      <c r="B1813" s="38" t="str">
        <f>IF(supply!B1815&lt;&gt;"",supply!B1815,"")</f>
        <v/>
      </c>
      <c r="C1813" s="38" t="str">
        <f>IF(supply!C1815&lt;&gt;"",supply!C1815,"")</f>
        <v/>
      </c>
      <c r="D1813" s="38" t="str">
        <f>IF(supply!D1815&lt;&gt;"",supply!D1815,"")</f>
        <v/>
      </c>
      <c r="E1813" s="38" t="str">
        <f>IF(supply!E1815&lt;&gt;"",supply!E1815,"")</f>
        <v/>
      </c>
      <c r="F1813" s="38" t="str">
        <f>IF(supply!F1815&lt;&gt;"",VLOOKUP(supply!F1815,private!$H$1:$J$28,2,FALSE),"")</f>
        <v/>
      </c>
      <c r="G1813" s="38" t="str">
        <f>IF(supply!G1815&lt;&gt;"",VLOOKUP(supply!G1815,private!$L$1:$M$5,2,FALSE),"")</f>
        <v/>
      </c>
    </row>
    <row r="1814" spans="1:7" x14ac:dyDescent="0.25">
      <c r="A1814" s="38" t="str">
        <f>IF(supply!B1816&lt;&gt;"",supply!A1816,"")</f>
        <v/>
      </c>
      <c r="B1814" s="38" t="str">
        <f>IF(supply!B1816&lt;&gt;"",supply!B1816,"")</f>
        <v/>
      </c>
      <c r="C1814" s="38" t="str">
        <f>IF(supply!C1816&lt;&gt;"",supply!C1816,"")</f>
        <v/>
      </c>
      <c r="D1814" s="38" t="str">
        <f>IF(supply!D1816&lt;&gt;"",supply!D1816,"")</f>
        <v/>
      </c>
      <c r="E1814" s="38" t="str">
        <f>IF(supply!E1816&lt;&gt;"",supply!E1816,"")</f>
        <v/>
      </c>
      <c r="F1814" s="38" t="str">
        <f>IF(supply!F1816&lt;&gt;"",VLOOKUP(supply!F1816,private!$H$1:$J$28,2,FALSE),"")</f>
        <v/>
      </c>
      <c r="G1814" s="38" t="str">
        <f>IF(supply!G1816&lt;&gt;"",VLOOKUP(supply!G1816,private!$L$1:$M$5,2,FALSE),"")</f>
        <v/>
      </c>
    </row>
    <row r="1815" spans="1:7" x14ac:dyDescent="0.25">
      <c r="A1815" s="38" t="str">
        <f>IF(supply!B1817&lt;&gt;"",supply!A1817,"")</f>
        <v/>
      </c>
      <c r="B1815" s="38" t="str">
        <f>IF(supply!B1817&lt;&gt;"",supply!B1817,"")</f>
        <v/>
      </c>
      <c r="C1815" s="38" t="str">
        <f>IF(supply!C1817&lt;&gt;"",supply!C1817,"")</f>
        <v/>
      </c>
      <c r="D1815" s="38" t="str">
        <f>IF(supply!D1817&lt;&gt;"",supply!D1817,"")</f>
        <v/>
      </c>
      <c r="E1815" s="38" t="str">
        <f>IF(supply!E1817&lt;&gt;"",supply!E1817,"")</f>
        <v/>
      </c>
      <c r="F1815" s="38" t="str">
        <f>IF(supply!F1817&lt;&gt;"",VLOOKUP(supply!F1817,private!$H$1:$J$28,2,FALSE),"")</f>
        <v/>
      </c>
      <c r="G1815" s="38" t="str">
        <f>IF(supply!G1817&lt;&gt;"",VLOOKUP(supply!G1817,private!$L$1:$M$5,2,FALSE),"")</f>
        <v/>
      </c>
    </row>
    <row r="1816" spans="1:7" x14ac:dyDescent="0.25">
      <c r="A1816" s="38" t="str">
        <f>IF(supply!B1818&lt;&gt;"",supply!A1818,"")</f>
        <v/>
      </c>
      <c r="B1816" s="38" t="str">
        <f>IF(supply!B1818&lt;&gt;"",supply!B1818,"")</f>
        <v/>
      </c>
      <c r="C1816" s="38" t="str">
        <f>IF(supply!C1818&lt;&gt;"",supply!C1818,"")</f>
        <v/>
      </c>
      <c r="D1816" s="38" t="str">
        <f>IF(supply!D1818&lt;&gt;"",supply!D1818,"")</f>
        <v/>
      </c>
      <c r="E1816" s="38" t="str">
        <f>IF(supply!E1818&lt;&gt;"",supply!E1818,"")</f>
        <v/>
      </c>
      <c r="F1816" s="38" t="str">
        <f>IF(supply!F1818&lt;&gt;"",VLOOKUP(supply!F1818,private!$H$1:$J$28,2,FALSE),"")</f>
        <v/>
      </c>
      <c r="G1816" s="38" t="str">
        <f>IF(supply!G1818&lt;&gt;"",VLOOKUP(supply!G1818,private!$L$1:$M$5,2,FALSE),"")</f>
        <v/>
      </c>
    </row>
    <row r="1817" spans="1:7" x14ac:dyDescent="0.25">
      <c r="A1817" s="38" t="str">
        <f>IF(supply!B1819&lt;&gt;"",supply!A1819,"")</f>
        <v/>
      </c>
      <c r="B1817" s="38" t="str">
        <f>IF(supply!B1819&lt;&gt;"",supply!B1819,"")</f>
        <v/>
      </c>
      <c r="C1817" s="38" t="str">
        <f>IF(supply!C1819&lt;&gt;"",supply!C1819,"")</f>
        <v/>
      </c>
      <c r="D1817" s="38" t="str">
        <f>IF(supply!D1819&lt;&gt;"",supply!D1819,"")</f>
        <v/>
      </c>
      <c r="E1817" s="38" t="str">
        <f>IF(supply!E1819&lt;&gt;"",supply!E1819,"")</f>
        <v/>
      </c>
      <c r="F1817" s="38" t="str">
        <f>IF(supply!F1819&lt;&gt;"",VLOOKUP(supply!F1819,private!$H$1:$J$28,2,FALSE),"")</f>
        <v/>
      </c>
      <c r="G1817" s="38" t="str">
        <f>IF(supply!G1819&lt;&gt;"",VLOOKUP(supply!G1819,private!$L$1:$M$5,2,FALSE),"")</f>
        <v/>
      </c>
    </row>
    <row r="1818" spans="1:7" x14ac:dyDescent="0.25">
      <c r="A1818" s="38" t="str">
        <f>IF(supply!B1820&lt;&gt;"",supply!A1820,"")</f>
        <v/>
      </c>
      <c r="B1818" s="38" t="str">
        <f>IF(supply!B1820&lt;&gt;"",supply!B1820,"")</f>
        <v/>
      </c>
      <c r="C1818" s="38" t="str">
        <f>IF(supply!C1820&lt;&gt;"",supply!C1820,"")</f>
        <v/>
      </c>
      <c r="D1818" s="38" t="str">
        <f>IF(supply!D1820&lt;&gt;"",supply!D1820,"")</f>
        <v/>
      </c>
      <c r="E1818" s="38" t="str">
        <f>IF(supply!E1820&lt;&gt;"",supply!E1820,"")</f>
        <v/>
      </c>
      <c r="F1818" s="38" t="str">
        <f>IF(supply!F1820&lt;&gt;"",VLOOKUP(supply!F1820,private!$H$1:$J$28,2,FALSE),"")</f>
        <v/>
      </c>
      <c r="G1818" s="38" t="str">
        <f>IF(supply!G1820&lt;&gt;"",VLOOKUP(supply!G1820,private!$L$1:$M$5,2,FALSE),"")</f>
        <v/>
      </c>
    </row>
    <row r="1819" spans="1:7" x14ac:dyDescent="0.25">
      <c r="A1819" s="38" t="str">
        <f>IF(supply!B1821&lt;&gt;"",supply!A1821,"")</f>
        <v/>
      </c>
      <c r="B1819" s="38" t="str">
        <f>IF(supply!B1821&lt;&gt;"",supply!B1821,"")</f>
        <v/>
      </c>
      <c r="C1819" s="38" t="str">
        <f>IF(supply!C1821&lt;&gt;"",supply!C1821,"")</f>
        <v/>
      </c>
      <c r="D1819" s="38" t="str">
        <f>IF(supply!D1821&lt;&gt;"",supply!D1821,"")</f>
        <v/>
      </c>
      <c r="E1819" s="38" t="str">
        <f>IF(supply!E1821&lt;&gt;"",supply!E1821,"")</f>
        <v/>
      </c>
      <c r="F1819" s="38" t="str">
        <f>IF(supply!F1821&lt;&gt;"",VLOOKUP(supply!F1821,private!$H$1:$J$28,2,FALSE),"")</f>
        <v/>
      </c>
      <c r="G1819" s="38" t="str">
        <f>IF(supply!G1821&lt;&gt;"",VLOOKUP(supply!G1821,private!$L$1:$M$5,2,FALSE),"")</f>
        <v/>
      </c>
    </row>
    <row r="1820" spans="1:7" x14ac:dyDescent="0.25">
      <c r="A1820" s="38" t="str">
        <f>IF(supply!B1822&lt;&gt;"",supply!A1822,"")</f>
        <v/>
      </c>
      <c r="B1820" s="38" t="str">
        <f>IF(supply!B1822&lt;&gt;"",supply!B1822,"")</f>
        <v/>
      </c>
      <c r="C1820" s="38" t="str">
        <f>IF(supply!C1822&lt;&gt;"",supply!C1822,"")</f>
        <v/>
      </c>
      <c r="D1820" s="38" t="str">
        <f>IF(supply!D1822&lt;&gt;"",supply!D1822,"")</f>
        <v/>
      </c>
      <c r="E1820" s="38" t="str">
        <f>IF(supply!E1822&lt;&gt;"",supply!E1822,"")</f>
        <v/>
      </c>
      <c r="F1820" s="38" t="str">
        <f>IF(supply!F1822&lt;&gt;"",VLOOKUP(supply!F1822,private!$H$1:$J$28,2,FALSE),"")</f>
        <v/>
      </c>
      <c r="G1820" s="38" t="str">
        <f>IF(supply!G1822&lt;&gt;"",VLOOKUP(supply!G1822,private!$L$1:$M$5,2,FALSE),"")</f>
        <v/>
      </c>
    </row>
    <row r="1821" spans="1:7" x14ac:dyDescent="0.25">
      <c r="A1821" s="38" t="str">
        <f>IF(supply!B1823&lt;&gt;"",supply!A1823,"")</f>
        <v/>
      </c>
      <c r="B1821" s="38" t="str">
        <f>IF(supply!B1823&lt;&gt;"",supply!B1823,"")</f>
        <v/>
      </c>
      <c r="C1821" s="38" t="str">
        <f>IF(supply!C1823&lt;&gt;"",supply!C1823,"")</f>
        <v/>
      </c>
      <c r="D1821" s="38" t="str">
        <f>IF(supply!D1823&lt;&gt;"",supply!D1823,"")</f>
        <v/>
      </c>
      <c r="E1821" s="38" t="str">
        <f>IF(supply!E1823&lt;&gt;"",supply!E1823,"")</f>
        <v/>
      </c>
      <c r="F1821" s="38" t="str">
        <f>IF(supply!F1823&lt;&gt;"",VLOOKUP(supply!F1823,private!$H$1:$J$28,2,FALSE),"")</f>
        <v/>
      </c>
      <c r="G1821" s="38" t="str">
        <f>IF(supply!G1823&lt;&gt;"",VLOOKUP(supply!G1823,private!$L$1:$M$5,2,FALSE),"")</f>
        <v/>
      </c>
    </row>
    <row r="1822" spans="1:7" x14ac:dyDescent="0.25">
      <c r="A1822" s="38" t="str">
        <f>IF(supply!B1824&lt;&gt;"",supply!A1824,"")</f>
        <v/>
      </c>
      <c r="B1822" s="38" t="str">
        <f>IF(supply!B1824&lt;&gt;"",supply!B1824,"")</f>
        <v/>
      </c>
      <c r="C1822" s="38" t="str">
        <f>IF(supply!C1824&lt;&gt;"",supply!C1824,"")</f>
        <v/>
      </c>
      <c r="D1822" s="38" t="str">
        <f>IF(supply!D1824&lt;&gt;"",supply!D1824,"")</f>
        <v/>
      </c>
      <c r="E1822" s="38" t="str">
        <f>IF(supply!E1824&lt;&gt;"",supply!E1824,"")</f>
        <v/>
      </c>
      <c r="F1822" s="38" t="str">
        <f>IF(supply!F1824&lt;&gt;"",VLOOKUP(supply!F1824,private!$H$1:$J$28,2,FALSE),"")</f>
        <v/>
      </c>
      <c r="G1822" s="38" t="str">
        <f>IF(supply!G1824&lt;&gt;"",VLOOKUP(supply!G1824,private!$L$1:$M$5,2,FALSE),"")</f>
        <v/>
      </c>
    </row>
    <row r="1823" spans="1:7" x14ac:dyDescent="0.25">
      <c r="A1823" s="38" t="str">
        <f>IF(supply!B1825&lt;&gt;"",supply!A1825,"")</f>
        <v/>
      </c>
      <c r="B1823" s="38" t="str">
        <f>IF(supply!B1825&lt;&gt;"",supply!B1825,"")</f>
        <v/>
      </c>
      <c r="C1823" s="38" t="str">
        <f>IF(supply!C1825&lt;&gt;"",supply!C1825,"")</f>
        <v/>
      </c>
      <c r="D1823" s="38" t="str">
        <f>IF(supply!D1825&lt;&gt;"",supply!D1825,"")</f>
        <v/>
      </c>
      <c r="E1823" s="38" t="str">
        <f>IF(supply!E1825&lt;&gt;"",supply!E1825,"")</f>
        <v/>
      </c>
      <c r="F1823" s="38" t="str">
        <f>IF(supply!F1825&lt;&gt;"",VLOOKUP(supply!F1825,private!$H$1:$J$28,2,FALSE),"")</f>
        <v/>
      </c>
      <c r="G1823" s="38" t="str">
        <f>IF(supply!G1825&lt;&gt;"",VLOOKUP(supply!G1825,private!$L$1:$M$5,2,FALSE),"")</f>
        <v/>
      </c>
    </row>
    <row r="1824" spans="1:7" x14ac:dyDescent="0.25">
      <c r="A1824" s="38" t="str">
        <f>IF(supply!B1826&lt;&gt;"",supply!A1826,"")</f>
        <v/>
      </c>
      <c r="B1824" s="38" t="str">
        <f>IF(supply!B1826&lt;&gt;"",supply!B1826,"")</f>
        <v/>
      </c>
      <c r="C1824" s="38" t="str">
        <f>IF(supply!C1826&lt;&gt;"",supply!C1826,"")</f>
        <v/>
      </c>
      <c r="D1824" s="38" t="str">
        <f>IF(supply!D1826&lt;&gt;"",supply!D1826,"")</f>
        <v/>
      </c>
      <c r="E1824" s="38" t="str">
        <f>IF(supply!E1826&lt;&gt;"",supply!E1826,"")</f>
        <v/>
      </c>
      <c r="F1824" s="38" t="str">
        <f>IF(supply!F1826&lt;&gt;"",VLOOKUP(supply!F1826,private!$H$1:$J$28,2,FALSE),"")</f>
        <v/>
      </c>
      <c r="G1824" s="38" t="str">
        <f>IF(supply!G1826&lt;&gt;"",VLOOKUP(supply!G1826,private!$L$1:$M$5,2,FALSE),"")</f>
        <v/>
      </c>
    </row>
    <row r="1825" spans="1:7" x14ac:dyDescent="0.25">
      <c r="A1825" s="38" t="str">
        <f>IF(supply!B1827&lt;&gt;"",supply!A1827,"")</f>
        <v/>
      </c>
      <c r="B1825" s="38" t="str">
        <f>IF(supply!B1827&lt;&gt;"",supply!B1827,"")</f>
        <v/>
      </c>
      <c r="C1825" s="38" t="str">
        <f>IF(supply!C1827&lt;&gt;"",supply!C1827,"")</f>
        <v/>
      </c>
      <c r="D1825" s="38" t="str">
        <f>IF(supply!D1827&lt;&gt;"",supply!D1827,"")</f>
        <v/>
      </c>
      <c r="E1825" s="38" t="str">
        <f>IF(supply!E1827&lt;&gt;"",supply!E1827,"")</f>
        <v/>
      </c>
      <c r="F1825" s="38" t="str">
        <f>IF(supply!F1827&lt;&gt;"",VLOOKUP(supply!F1827,private!$H$1:$J$28,2,FALSE),"")</f>
        <v/>
      </c>
      <c r="G1825" s="38" t="str">
        <f>IF(supply!G1827&lt;&gt;"",VLOOKUP(supply!G1827,private!$L$1:$M$5,2,FALSE),"")</f>
        <v/>
      </c>
    </row>
    <row r="1826" spans="1:7" x14ac:dyDescent="0.25">
      <c r="A1826" s="38" t="str">
        <f>IF(supply!B1828&lt;&gt;"",supply!A1828,"")</f>
        <v/>
      </c>
      <c r="B1826" s="38" t="str">
        <f>IF(supply!B1828&lt;&gt;"",supply!B1828,"")</f>
        <v/>
      </c>
      <c r="C1826" s="38" t="str">
        <f>IF(supply!C1828&lt;&gt;"",supply!C1828,"")</f>
        <v/>
      </c>
      <c r="D1826" s="38" t="str">
        <f>IF(supply!D1828&lt;&gt;"",supply!D1828,"")</f>
        <v/>
      </c>
      <c r="E1826" s="38" t="str">
        <f>IF(supply!E1828&lt;&gt;"",supply!E1828,"")</f>
        <v/>
      </c>
      <c r="F1826" s="38" t="str">
        <f>IF(supply!F1828&lt;&gt;"",VLOOKUP(supply!F1828,private!$H$1:$J$28,2,FALSE),"")</f>
        <v/>
      </c>
      <c r="G1826" s="38" t="str">
        <f>IF(supply!G1828&lt;&gt;"",VLOOKUP(supply!G1828,private!$L$1:$M$5,2,FALSE),"")</f>
        <v/>
      </c>
    </row>
    <row r="1827" spans="1:7" x14ac:dyDescent="0.25">
      <c r="A1827" s="38" t="str">
        <f>IF(supply!B1829&lt;&gt;"",supply!A1829,"")</f>
        <v/>
      </c>
      <c r="B1827" s="38" t="str">
        <f>IF(supply!B1829&lt;&gt;"",supply!B1829,"")</f>
        <v/>
      </c>
      <c r="C1827" s="38" t="str">
        <f>IF(supply!C1829&lt;&gt;"",supply!C1829,"")</f>
        <v/>
      </c>
      <c r="D1827" s="38" t="str">
        <f>IF(supply!D1829&lt;&gt;"",supply!D1829,"")</f>
        <v/>
      </c>
      <c r="E1827" s="38" t="str">
        <f>IF(supply!E1829&lt;&gt;"",supply!E1829,"")</f>
        <v/>
      </c>
      <c r="F1827" s="38" t="str">
        <f>IF(supply!F1829&lt;&gt;"",VLOOKUP(supply!F1829,private!$H$1:$J$28,2,FALSE),"")</f>
        <v/>
      </c>
      <c r="G1827" s="38" t="str">
        <f>IF(supply!G1829&lt;&gt;"",VLOOKUP(supply!G1829,private!$L$1:$M$5,2,FALSE),"")</f>
        <v/>
      </c>
    </row>
    <row r="1828" spans="1:7" x14ac:dyDescent="0.25">
      <c r="A1828" s="38" t="str">
        <f>IF(supply!B1830&lt;&gt;"",supply!A1830,"")</f>
        <v/>
      </c>
      <c r="B1828" s="38" t="str">
        <f>IF(supply!B1830&lt;&gt;"",supply!B1830,"")</f>
        <v/>
      </c>
      <c r="C1828" s="38" t="str">
        <f>IF(supply!C1830&lt;&gt;"",supply!C1830,"")</f>
        <v/>
      </c>
      <c r="D1828" s="38" t="str">
        <f>IF(supply!D1830&lt;&gt;"",supply!D1830,"")</f>
        <v/>
      </c>
      <c r="E1828" s="38" t="str">
        <f>IF(supply!E1830&lt;&gt;"",supply!E1830,"")</f>
        <v/>
      </c>
      <c r="F1828" s="38" t="str">
        <f>IF(supply!F1830&lt;&gt;"",VLOOKUP(supply!F1830,private!$H$1:$J$28,2,FALSE),"")</f>
        <v/>
      </c>
      <c r="G1828" s="38" t="str">
        <f>IF(supply!G1830&lt;&gt;"",VLOOKUP(supply!G1830,private!$L$1:$M$5,2,FALSE),"")</f>
        <v/>
      </c>
    </row>
    <row r="1829" spans="1:7" x14ac:dyDescent="0.25">
      <c r="A1829" s="38" t="str">
        <f>IF(supply!B1831&lt;&gt;"",supply!A1831,"")</f>
        <v/>
      </c>
      <c r="B1829" s="38" t="str">
        <f>IF(supply!B1831&lt;&gt;"",supply!B1831,"")</f>
        <v/>
      </c>
      <c r="C1829" s="38" t="str">
        <f>IF(supply!C1831&lt;&gt;"",supply!C1831,"")</f>
        <v/>
      </c>
      <c r="D1829" s="38" t="str">
        <f>IF(supply!D1831&lt;&gt;"",supply!D1831,"")</f>
        <v/>
      </c>
      <c r="E1829" s="38" t="str">
        <f>IF(supply!E1831&lt;&gt;"",supply!E1831,"")</f>
        <v/>
      </c>
      <c r="F1829" s="38" t="str">
        <f>IF(supply!F1831&lt;&gt;"",VLOOKUP(supply!F1831,private!$H$1:$J$28,2,FALSE),"")</f>
        <v/>
      </c>
      <c r="G1829" s="38" t="str">
        <f>IF(supply!G1831&lt;&gt;"",VLOOKUP(supply!G1831,private!$L$1:$M$5,2,FALSE),"")</f>
        <v/>
      </c>
    </row>
    <row r="1830" spans="1:7" x14ac:dyDescent="0.25">
      <c r="A1830" s="38" t="str">
        <f>IF(supply!B1832&lt;&gt;"",supply!A1832,"")</f>
        <v/>
      </c>
      <c r="B1830" s="38" t="str">
        <f>IF(supply!B1832&lt;&gt;"",supply!B1832,"")</f>
        <v/>
      </c>
      <c r="C1830" s="38" t="str">
        <f>IF(supply!C1832&lt;&gt;"",supply!C1832,"")</f>
        <v/>
      </c>
      <c r="D1830" s="38" t="str">
        <f>IF(supply!D1832&lt;&gt;"",supply!D1832,"")</f>
        <v/>
      </c>
      <c r="E1830" s="38" t="str">
        <f>IF(supply!E1832&lt;&gt;"",supply!E1832,"")</f>
        <v/>
      </c>
      <c r="F1830" s="38" t="str">
        <f>IF(supply!F1832&lt;&gt;"",VLOOKUP(supply!F1832,private!$H$1:$J$28,2,FALSE),"")</f>
        <v/>
      </c>
      <c r="G1830" s="38" t="str">
        <f>IF(supply!G1832&lt;&gt;"",VLOOKUP(supply!G1832,private!$L$1:$M$5,2,FALSE),"")</f>
        <v/>
      </c>
    </row>
    <row r="1831" spans="1:7" x14ac:dyDescent="0.25">
      <c r="A1831" s="38" t="str">
        <f>IF(supply!B1833&lt;&gt;"",supply!A1833,"")</f>
        <v/>
      </c>
      <c r="B1831" s="38" t="str">
        <f>IF(supply!B1833&lt;&gt;"",supply!B1833,"")</f>
        <v/>
      </c>
      <c r="C1831" s="38" t="str">
        <f>IF(supply!C1833&lt;&gt;"",supply!C1833,"")</f>
        <v/>
      </c>
      <c r="D1831" s="38" t="str">
        <f>IF(supply!D1833&lt;&gt;"",supply!D1833,"")</f>
        <v/>
      </c>
      <c r="E1831" s="38" t="str">
        <f>IF(supply!E1833&lt;&gt;"",supply!E1833,"")</f>
        <v/>
      </c>
      <c r="F1831" s="38" t="str">
        <f>IF(supply!F1833&lt;&gt;"",VLOOKUP(supply!F1833,private!$H$1:$J$28,2,FALSE),"")</f>
        <v/>
      </c>
      <c r="G1831" s="38" t="str">
        <f>IF(supply!G1833&lt;&gt;"",VLOOKUP(supply!G1833,private!$L$1:$M$5,2,FALSE),"")</f>
        <v/>
      </c>
    </row>
    <row r="1832" spans="1:7" x14ac:dyDescent="0.25">
      <c r="A1832" s="38" t="str">
        <f>IF(supply!B1834&lt;&gt;"",supply!A1834,"")</f>
        <v/>
      </c>
      <c r="B1832" s="38" t="str">
        <f>IF(supply!B1834&lt;&gt;"",supply!B1834,"")</f>
        <v/>
      </c>
      <c r="C1832" s="38" t="str">
        <f>IF(supply!C1834&lt;&gt;"",supply!C1834,"")</f>
        <v/>
      </c>
      <c r="D1832" s="38" t="str">
        <f>IF(supply!D1834&lt;&gt;"",supply!D1834,"")</f>
        <v/>
      </c>
      <c r="E1832" s="38" t="str">
        <f>IF(supply!E1834&lt;&gt;"",supply!E1834,"")</f>
        <v/>
      </c>
      <c r="F1832" s="38" t="str">
        <f>IF(supply!F1834&lt;&gt;"",VLOOKUP(supply!F1834,private!$H$1:$J$28,2,FALSE),"")</f>
        <v/>
      </c>
      <c r="G1832" s="38" t="str">
        <f>IF(supply!G1834&lt;&gt;"",VLOOKUP(supply!G1834,private!$L$1:$M$5,2,FALSE),"")</f>
        <v/>
      </c>
    </row>
    <row r="1833" spans="1:7" x14ac:dyDescent="0.25">
      <c r="A1833" s="38" t="str">
        <f>IF(supply!B1835&lt;&gt;"",supply!A1835,"")</f>
        <v/>
      </c>
      <c r="B1833" s="38" t="str">
        <f>IF(supply!B1835&lt;&gt;"",supply!B1835,"")</f>
        <v/>
      </c>
      <c r="C1833" s="38" t="str">
        <f>IF(supply!C1835&lt;&gt;"",supply!C1835,"")</f>
        <v/>
      </c>
      <c r="D1833" s="38" t="str">
        <f>IF(supply!D1835&lt;&gt;"",supply!D1835,"")</f>
        <v/>
      </c>
      <c r="E1833" s="38" t="str">
        <f>IF(supply!E1835&lt;&gt;"",supply!E1835,"")</f>
        <v/>
      </c>
      <c r="F1833" s="38" t="str">
        <f>IF(supply!F1835&lt;&gt;"",VLOOKUP(supply!F1835,private!$H$1:$J$28,2,FALSE),"")</f>
        <v/>
      </c>
      <c r="G1833" s="38" t="str">
        <f>IF(supply!G1835&lt;&gt;"",VLOOKUP(supply!G1835,private!$L$1:$M$5,2,FALSE),"")</f>
        <v/>
      </c>
    </row>
    <row r="1834" spans="1:7" x14ac:dyDescent="0.25">
      <c r="A1834" s="38" t="str">
        <f>IF(supply!B1836&lt;&gt;"",supply!A1836,"")</f>
        <v/>
      </c>
      <c r="B1834" s="38" t="str">
        <f>IF(supply!B1836&lt;&gt;"",supply!B1836,"")</f>
        <v/>
      </c>
      <c r="C1834" s="38" t="str">
        <f>IF(supply!C1836&lt;&gt;"",supply!C1836,"")</f>
        <v/>
      </c>
      <c r="D1834" s="38" t="str">
        <f>IF(supply!D1836&lt;&gt;"",supply!D1836,"")</f>
        <v/>
      </c>
      <c r="E1834" s="38" t="str">
        <f>IF(supply!E1836&lt;&gt;"",supply!E1836,"")</f>
        <v/>
      </c>
      <c r="F1834" s="38" t="str">
        <f>IF(supply!F1836&lt;&gt;"",VLOOKUP(supply!F1836,private!$H$1:$J$28,2,FALSE),"")</f>
        <v/>
      </c>
      <c r="G1834" s="38" t="str">
        <f>IF(supply!G1836&lt;&gt;"",VLOOKUP(supply!G1836,private!$L$1:$M$5,2,FALSE),"")</f>
        <v/>
      </c>
    </row>
    <row r="1835" spans="1:7" x14ac:dyDescent="0.25">
      <c r="A1835" s="38" t="str">
        <f>IF(supply!B1837&lt;&gt;"",supply!A1837,"")</f>
        <v/>
      </c>
      <c r="B1835" s="38" t="str">
        <f>IF(supply!B1837&lt;&gt;"",supply!B1837,"")</f>
        <v/>
      </c>
      <c r="C1835" s="38" t="str">
        <f>IF(supply!C1837&lt;&gt;"",supply!C1837,"")</f>
        <v/>
      </c>
      <c r="D1835" s="38" t="str">
        <f>IF(supply!D1837&lt;&gt;"",supply!D1837,"")</f>
        <v/>
      </c>
      <c r="E1835" s="38" t="str">
        <f>IF(supply!E1837&lt;&gt;"",supply!E1837,"")</f>
        <v/>
      </c>
      <c r="F1835" s="38" t="str">
        <f>IF(supply!F1837&lt;&gt;"",VLOOKUP(supply!F1837,private!$H$1:$J$28,2,FALSE),"")</f>
        <v/>
      </c>
      <c r="G1835" s="38" t="str">
        <f>IF(supply!G1837&lt;&gt;"",VLOOKUP(supply!G1837,private!$L$1:$M$5,2,FALSE),"")</f>
        <v/>
      </c>
    </row>
    <row r="1836" spans="1:7" x14ac:dyDescent="0.25">
      <c r="A1836" s="38" t="str">
        <f>IF(supply!B1838&lt;&gt;"",supply!A1838,"")</f>
        <v/>
      </c>
      <c r="B1836" s="38" t="str">
        <f>IF(supply!B1838&lt;&gt;"",supply!B1838,"")</f>
        <v/>
      </c>
      <c r="C1836" s="38" t="str">
        <f>IF(supply!C1838&lt;&gt;"",supply!C1838,"")</f>
        <v/>
      </c>
      <c r="D1836" s="38" t="str">
        <f>IF(supply!D1838&lt;&gt;"",supply!D1838,"")</f>
        <v/>
      </c>
      <c r="E1836" s="38" t="str">
        <f>IF(supply!E1838&lt;&gt;"",supply!E1838,"")</f>
        <v/>
      </c>
      <c r="F1836" s="38" t="str">
        <f>IF(supply!F1838&lt;&gt;"",VLOOKUP(supply!F1838,private!$H$1:$J$28,2,FALSE),"")</f>
        <v/>
      </c>
      <c r="G1836" s="38" t="str">
        <f>IF(supply!G1838&lt;&gt;"",VLOOKUP(supply!G1838,private!$L$1:$M$5,2,FALSE),"")</f>
        <v/>
      </c>
    </row>
    <row r="1837" spans="1:7" x14ac:dyDescent="0.25">
      <c r="A1837" s="38" t="str">
        <f>IF(supply!B1839&lt;&gt;"",supply!A1839,"")</f>
        <v/>
      </c>
      <c r="B1837" s="38" t="str">
        <f>IF(supply!B1839&lt;&gt;"",supply!B1839,"")</f>
        <v/>
      </c>
      <c r="C1837" s="38" t="str">
        <f>IF(supply!C1839&lt;&gt;"",supply!C1839,"")</f>
        <v/>
      </c>
      <c r="D1837" s="38" t="str">
        <f>IF(supply!D1839&lt;&gt;"",supply!D1839,"")</f>
        <v/>
      </c>
      <c r="E1837" s="38" t="str">
        <f>IF(supply!E1839&lt;&gt;"",supply!E1839,"")</f>
        <v/>
      </c>
      <c r="F1837" s="38" t="str">
        <f>IF(supply!F1839&lt;&gt;"",VLOOKUP(supply!F1839,private!$H$1:$J$28,2,FALSE),"")</f>
        <v/>
      </c>
      <c r="G1837" s="38" t="str">
        <f>IF(supply!G1839&lt;&gt;"",VLOOKUP(supply!G1839,private!$L$1:$M$5,2,FALSE),"")</f>
        <v/>
      </c>
    </row>
    <row r="1838" spans="1:7" x14ac:dyDescent="0.25">
      <c r="A1838" s="38" t="str">
        <f>IF(supply!B1840&lt;&gt;"",supply!A1840,"")</f>
        <v/>
      </c>
      <c r="B1838" s="38" t="str">
        <f>IF(supply!B1840&lt;&gt;"",supply!B1840,"")</f>
        <v/>
      </c>
      <c r="C1838" s="38" t="str">
        <f>IF(supply!C1840&lt;&gt;"",supply!C1840,"")</f>
        <v/>
      </c>
      <c r="D1838" s="38" t="str">
        <f>IF(supply!D1840&lt;&gt;"",supply!D1840,"")</f>
        <v/>
      </c>
      <c r="E1838" s="38" t="str">
        <f>IF(supply!E1840&lt;&gt;"",supply!E1840,"")</f>
        <v/>
      </c>
      <c r="F1838" s="38" t="str">
        <f>IF(supply!F1840&lt;&gt;"",VLOOKUP(supply!F1840,private!$H$1:$J$28,2,FALSE),"")</f>
        <v/>
      </c>
      <c r="G1838" s="38" t="str">
        <f>IF(supply!G1840&lt;&gt;"",VLOOKUP(supply!G1840,private!$L$1:$M$5,2,FALSE),"")</f>
        <v/>
      </c>
    </row>
    <row r="1839" spans="1:7" x14ac:dyDescent="0.25">
      <c r="A1839" s="38" t="str">
        <f>IF(supply!B1841&lt;&gt;"",supply!A1841,"")</f>
        <v/>
      </c>
      <c r="B1839" s="38" t="str">
        <f>IF(supply!B1841&lt;&gt;"",supply!B1841,"")</f>
        <v/>
      </c>
      <c r="C1839" s="38" t="str">
        <f>IF(supply!C1841&lt;&gt;"",supply!C1841,"")</f>
        <v/>
      </c>
      <c r="D1839" s="38" t="str">
        <f>IF(supply!D1841&lt;&gt;"",supply!D1841,"")</f>
        <v/>
      </c>
      <c r="E1839" s="38" t="str">
        <f>IF(supply!E1841&lt;&gt;"",supply!E1841,"")</f>
        <v/>
      </c>
      <c r="F1839" s="38" t="str">
        <f>IF(supply!F1841&lt;&gt;"",VLOOKUP(supply!F1841,private!$H$1:$J$28,2,FALSE),"")</f>
        <v/>
      </c>
      <c r="G1839" s="38" t="str">
        <f>IF(supply!G1841&lt;&gt;"",VLOOKUP(supply!G1841,private!$L$1:$M$5,2,FALSE),"")</f>
        <v/>
      </c>
    </row>
    <row r="1840" spans="1:7" x14ac:dyDescent="0.25">
      <c r="A1840" s="38" t="str">
        <f>IF(supply!B1842&lt;&gt;"",supply!A1842,"")</f>
        <v/>
      </c>
      <c r="B1840" s="38" t="str">
        <f>IF(supply!B1842&lt;&gt;"",supply!B1842,"")</f>
        <v/>
      </c>
      <c r="C1840" s="38" t="str">
        <f>IF(supply!C1842&lt;&gt;"",supply!C1842,"")</f>
        <v/>
      </c>
      <c r="D1840" s="38" t="str">
        <f>IF(supply!D1842&lt;&gt;"",supply!D1842,"")</f>
        <v/>
      </c>
      <c r="E1840" s="38" t="str">
        <f>IF(supply!E1842&lt;&gt;"",supply!E1842,"")</f>
        <v/>
      </c>
      <c r="F1840" s="38" t="str">
        <f>IF(supply!F1842&lt;&gt;"",VLOOKUP(supply!F1842,private!$H$1:$J$28,2,FALSE),"")</f>
        <v/>
      </c>
      <c r="G1840" s="38" t="str">
        <f>IF(supply!G1842&lt;&gt;"",VLOOKUP(supply!G1842,private!$L$1:$M$5,2,FALSE),"")</f>
        <v/>
      </c>
    </row>
    <row r="1841" spans="1:7" x14ac:dyDescent="0.25">
      <c r="A1841" s="38" t="str">
        <f>IF(supply!B1843&lt;&gt;"",supply!A1843,"")</f>
        <v/>
      </c>
      <c r="B1841" s="38" t="str">
        <f>IF(supply!B1843&lt;&gt;"",supply!B1843,"")</f>
        <v/>
      </c>
      <c r="C1841" s="38" t="str">
        <f>IF(supply!C1843&lt;&gt;"",supply!C1843,"")</f>
        <v/>
      </c>
      <c r="D1841" s="38" t="str">
        <f>IF(supply!D1843&lt;&gt;"",supply!D1843,"")</f>
        <v/>
      </c>
      <c r="E1841" s="38" t="str">
        <f>IF(supply!E1843&lt;&gt;"",supply!E1843,"")</f>
        <v/>
      </c>
      <c r="F1841" s="38" t="str">
        <f>IF(supply!F1843&lt;&gt;"",VLOOKUP(supply!F1843,private!$H$1:$J$28,2,FALSE),"")</f>
        <v/>
      </c>
      <c r="G1841" s="38" t="str">
        <f>IF(supply!G1843&lt;&gt;"",VLOOKUP(supply!G1843,private!$L$1:$M$5,2,FALSE),"")</f>
        <v/>
      </c>
    </row>
    <row r="1842" spans="1:7" x14ac:dyDescent="0.25">
      <c r="A1842" s="38" t="str">
        <f>IF(supply!B1844&lt;&gt;"",supply!A1844,"")</f>
        <v/>
      </c>
      <c r="B1842" s="38" t="str">
        <f>IF(supply!B1844&lt;&gt;"",supply!B1844,"")</f>
        <v/>
      </c>
      <c r="C1842" s="38" t="str">
        <f>IF(supply!C1844&lt;&gt;"",supply!C1844,"")</f>
        <v/>
      </c>
      <c r="D1842" s="38" t="str">
        <f>IF(supply!D1844&lt;&gt;"",supply!D1844,"")</f>
        <v/>
      </c>
      <c r="E1842" s="38" t="str">
        <f>IF(supply!E1844&lt;&gt;"",supply!E1844,"")</f>
        <v/>
      </c>
      <c r="F1842" s="38" t="str">
        <f>IF(supply!F1844&lt;&gt;"",VLOOKUP(supply!F1844,private!$H$1:$J$28,2,FALSE),"")</f>
        <v/>
      </c>
      <c r="G1842" s="38" t="str">
        <f>IF(supply!G1844&lt;&gt;"",VLOOKUP(supply!G1844,private!$L$1:$M$5,2,FALSE),"")</f>
        <v/>
      </c>
    </row>
    <row r="1843" spans="1:7" x14ac:dyDescent="0.25">
      <c r="A1843" s="38" t="str">
        <f>IF(supply!B1845&lt;&gt;"",supply!A1845,"")</f>
        <v/>
      </c>
      <c r="B1843" s="38" t="str">
        <f>IF(supply!B1845&lt;&gt;"",supply!B1845,"")</f>
        <v/>
      </c>
      <c r="C1843" s="38" t="str">
        <f>IF(supply!C1845&lt;&gt;"",supply!C1845,"")</f>
        <v/>
      </c>
      <c r="D1843" s="38" t="str">
        <f>IF(supply!D1845&lt;&gt;"",supply!D1845,"")</f>
        <v/>
      </c>
      <c r="E1843" s="38" t="str">
        <f>IF(supply!E1845&lt;&gt;"",supply!E1845,"")</f>
        <v/>
      </c>
      <c r="F1843" s="38" t="str">
        <f>IF(supply!F1845&lt;&gt;"",VLOOKUP(supply!F1845,private!$H$1:$J$28,2,FALSE),"")</f>
        <v/>
      </c>
      <c r="G1843" s="38" t="str">
        <f>IF(supply!G1845&lt;&gt;"",VLOOKUP(supply!G1845,private!$L$1:$M$5,2,FALSE),"")</f>
        <v/>
      </c>
    </row>
    <row r="1844" spans="1:7" x14ac:dyDescent="0.25">
      <c r="A1844" s="38" t="str">
        <f>IF(supply!B1846&lt;&gt;"",supply!A1846,"")</f>
        <v/>
      </c>
      <c r="B1844" s="38" t="str">
        <f>IF(supply!B1846&lt;&gt;"",supply!B1846,"")</f>
        <v/>
      </c>
      <c r="C1844" s="38" t="str">
        <f>IF(supply!C1846&lt;&gt;"",supply!C1846,"")</f>
        <v/>
      </c>
      <c r="D1844" s="38" t="str">
        <f>IF(supply!D1846&lt;&gt;"",supply!D1846,"")</f>
        <v/>
      </c>
      <c r="E1844" s="38" t="str">
        <f>IF(supply!E1846&lt;&gt;"",supply!E1846,"")</f>
        <v/>
      </c>
      <c r="F1844" s="38" t="str">
        <f>IF(supply!F1846&lt;&gt;"",VLOOKUP(supply!F1846,private!$H$1:$J$28,2,FALSE),"")</f>
        <v/>
      </c>
      <c r="G1844" s="38" t="str">
        <f>IF(supply!G1846&lt;&gt;"",VLOOKUP(supply!G1846,private!$L$1:$M$5,2,FALSE),"")</f>
        <v/>
      </c>
    </row>
    <row r="1845" spans="1:7" x14ac:dyDescent="0.25">
      <c r="A1845" s="38" t="str">
        <f>IF(supply!B1847&lt;&gt;"",supply!A1847,"")</f>
        <v/>
      </c>
      <c r="B1845" s="38" t="str">
        <f>IF(supply!B1847&lt;&gt;"",supply!B1847,"")</f>
        <v/>
      </c>
      <c r="C1845" s="38" t="str">
        <f>IF(supply!C1847&lt;&gt;"",supply!C1847,"")</f>
        <v/>
      </c>
      <c r="D1845" s="38" t="str">
        <f>IF(supply!D1847&lt;&gt;"",supply!D1847,"")</f>
        <v/>
      </c>
      <c r="E1845" s="38" t="str">
        <f>IF(supply!E1847&lt;&gt;"",supply!E1847,"")</f>
        <v/>
      </c>
      <c r="F1845" s="38" t="str">
        <f>IF(supply!F1847&lt;&gt;"",VLOOKUP(supply!F1847,private!$H$1:$J$28,2,FALSE),"")</f>
        <v/>
      </c>
      <c r="G1845" s="38" t="str">
        <f>IF(supply!G1847&lt;&gt;"",VLOOKUP(supply!G1847,private!$L$1:$M$5,2,FALSE),"")</f>
        <v/>
      </c>
    </row>
    <row r="1846" spans="1:7" x14ac:dyDescent="0.25">
      <c r="A1846" s="38" t="str">
        <f>IF(supply!B1848&lt;&gt;"",supply!A1848,"")</f>
        <v/>
      </c>
      <c r="B1846" s="38" t="str">
        <f>IF(supply!B1848&lt;&gt;"",supply!B1848,"")</f>
        <v/>
      </c>
      <c r="C1846" s="38" t="str">
        <f>IF(supply!C1848&lt;&gt;"",supply!C1848,"")</f>
        <v/>
      </c>
      <c r="D1846" s="38" t="str">
        <f>IF(supply!D1848&lt;&gt;"",supply!D1848,"")</f>
        <v/>
      </c>
      <c r="E1846" s="38" t="str">
        <f>IF(supply!E1848&lt;&gt;"",supply!E1848,"")</f>
        <v/>
      </c>
      <c r="F1846" s="38" t="str">
        <f>IF(supply!F1848&lt;&gt;"",VLOOKUP(supply!F1848,private!$H$1:$J$28,2,FALSE),"")</f>
        <v/>
      </c>
      <c r="G1846" s="38" t="str">
        <f>IF(supply!G1848&lt;&gt;"",VLOOKUP(supply!G1848,private!$L$1:$M$5,2,FALSE),"")</f>
        <v/>
      </c>
    </row>
    <row r="1847" spans="1:7" x14ac:dyDescent="0.25">
      <c r="A1847" s="38" t="str">
        <f>IF(supply!B1849&lt;&gt;"",supply!A1849,"")</f>
        <v/>
      </c>
      <c r="B1847" s="38" t="str">
        <f>IF(supply!B1849&lt;&gt;"",supply!B1849,"")</f>
        <v/>
      </c>
      <c r="C1847" s="38" t="str">
        <f>IF(supply!C1849&lt;&gt;"",supply!C1849,"")</f>
        <v/>
      </c>
      <c r="D1847" s="38" t="str">
        <f>IF(supply!D1849&lt;&gt;"",supply!D1849,"")</f>
        <v/>
      </c>
      <c r="E1847" s="38" t="str">
        <f>IF(supply!E1849&lt;&gt;"",supply!E1849,"")</f>
        <v/>
      </c>
      <c r="F1847" s="38" t="str">
        <f>IF(supply!F1849&lt;&gt;"",VLOOKUP(supply!F1849,private!$H$1:$J$28,2,FALSE),"")</f>
        <v/>
      </c>
      <c r="G1847" s="38" t="str">
        <f>IF(supply!G1849&lt;&gt;"",VLOOKUP(supply!G1849,private!$L$1:$M$5,2,FALSE),"")</f>
        <v/>
      </c>
    </row>
    <row r="1848" spans="1:7" x14ac:dyDescent="0.25">
      <c r="A1848" s="38" t="str">
        <f>IF(supply!B1850&lt;&gt;"",supply!A1850,"")</f>
        <v/>
      </c>
      <c r="B1848" s="38" t="str">
        <f>IF(supply!B1850&lt;&gt;"",supply!B1850,"")</f>
        <v/>
      </c>
      <c r="C1848" s="38" t="str">
        <f>IF(supply!C1850&lt;&gt;"",supply!C1850,"")</f>
        <v/>
      </c>
      <c r="D1848" s="38" t="str">
        <f>IF(supply!D1850&lt;&gt;"",supply!D1850,"")</f>
        <v/>
      </c>
      <c r="E1848" s="38" t="str">
        <f>IF(supply!E1850&lt;&gt;"",supply!E1850,"")</f>
        <v/>
      </c>
      <c r="F1848" s="38" t="str">
        <f>IF(supply!F1850&lt;&gt;"",VLOOKUP(supply!F1850,private!$H$1:$J$28,2,FALSE),"")</f>
        <v/>
      </c>
      <c r="G1848" s="38" t="str">
        <f>IF(supply!G1850&lt;&gt;"",VLOOKUP(supply!G1850,private!$L$1:$M$5,2,FALSE),"")</f>
        <v/>
      </c>
    </row>
    <row r="1849" spans="1:7" x14ac:dyDescent="0.25">
      <c r="A1849" s="38" t="str">
        <f>IF(supply!B1851&lt;&gt;"",supply!A1851,"")</f>
        <v/>
      </c>
      <c r="B1849" s="38" t="str">
        <f>IF(supply!B1851&lt;&gt;"",supply!B1851,"")</f>
        <v/>
      </c>
      <c r="C1849" s="38" t="str">
        <f>IF(supply!C1851&lt;&gt;"",supply!C1851,"")</f>
        <v/>
      </c>
      <c r="D1849" s="38" t="str">
        <f>IF(supply!D1851&lt;&gt;"",supply!D1851,"")</f>
        <v/>
      </c>
      <c r="E1849" s="38" t="str">
        <f>IF(supply!E1851&lt;&gt;"",supply!E1851,"")</f>
        <v/>
      </c>
      <c r="F1849" s="38" t="str">
        <f>IF(supply!F1851&lt;&gt;"",VLOOKUP(supply!F1851,private!$H$1:$J$28,2,FALSE),"")</f>
        <v/>
      </c>
      <c r="G1849" s="38" t="str">
        <f>IF(supply!G1851&lt;&gt;"",VLOOKUP(supply!G1851,private!$L$1:$M$5,2,FALSE),"")</f>
        <v/>
      </c>
    </row>
    <row r="1850" spans="1:7" x14ac:dyDescent="0.25">
      <c r="A1850" s="38" t="str">
        <f>IF(supply!B1852&lt;&gt;"",supply!A1852,"")</f>
        <v/>
      </c>
      <c r="B1850" s="38" t="str">
        <f>IF(supply!B1852&lt;&gt;"",supply!B1852,"")</f>
        <v/>
      </c>
      <c r="C1850" s="38" t="str">
        <f>IF(supply!C1852&lt;&gt;"",supply!C1852,"")</f>
        <v/>
      </c>
      <c r="D1850" s="38" t="str">
        <f>IF(supply!D1852&lt;&gt;"",supply!D1852,"")</f>
        <v/>
      </c>
      <c r="E1850" s="38" t="str">
        <f>IF(supply!E1852&lt;&gt;"",supply!E1852,"")</f>
        <v/>
      </c>
      <c r="F1850" s="38" t="str">
        <f>IF(supply!F1852&lt;&gt;"",VLOOKUP(supply!F1852,private!$H$1:$J$28,2,FALSE),"")</f>
        <v/>
      </c>
      <c r="G1850" s="38" t="str">
        <f>IF(supply!G1852&lt;&gt;"",VLOOKUP(supply!G1852,private!$L$1:$M$5,2,FALSE),"")</f>
        <v/>
      </c>
    </row>
    <row r="1851" spans="1:7" x14ac:dyDescent="0.25">
      <c r="A1851" s="38" t="str">
        <f>IF(supply!B1853&lt;&gt;"",supply!A1853,"")</f>
        <v/>
      </c>
      <c r="B1851" s="38" t="str">
        <f>IF(supply!B1853&lt;&gt;"",supply!B1853,"")</f>
        <v/>
      </c>
      <c r="C1851" s="38" t="str">
        <f>IF(supply!C1853&lt;&gt;"",supply!C1853,"")</f>
        <v/>
      </c>
      <c r="D1851" s="38" t="str">
        <f>IF(supply!D1853&lt;&gt;"",supply!D1853,"")</f>
        <v/>
      </c>
      <c r="E1851" s="38" t="str">
        <f>IF(supply!E1853&lt;&gt;"",supply!E1853,"")</f>
        <v/>
      </c>
      <c r="F1851" s="38" t="str">
        <f>IF(supply!F1853&lt;&gt;"",VLOOKUP(supply!F1853,private!$H$1:$J$28,2,FALSE),"")</f>
        <v/>
      </c>
      <c r="G1851" s="38" t="str">
        <f>IF(supply!G1853&lt;&gt;"",VLOOKUP(supply!G1853,private!$L$1:$M$5,2,FALSE),"")</f>
        <v/>
      </c>
    </row>
    <row r="1852" spans="1:7" x14ac:dyDescent="0.25">
      <c r="A1852" s="38" t="str">
        <f>IF(supply!B1854&lt;&gt;"",supply!A1854,"")</f>
        <v/>
      </c>
      <c r="B1852" s="38" t="str">
        <f>IF(supply!B1854&lt;&gt;"",supply!B1854,"")</f>
        <v/>
      </c>
      <c r="C1852" s="38" t="str">
        <f>IF(supply!C1854&lt;&gt;"",supply!C1854,"")</f>
        <v/>
      </c>
      <c r="D1852" s="38" t="str">
        <f>IF(supply!D1854&lt;&gt;"",supply!D1854,"")</f>
        <v/>
      </c>
      <c r="E1852" s="38" t="str">
        <f>IF(supply!E1854&lt;&gt;"",supply!E1854,"")</f>
        <v/>
      </c>
      <c r="F1852" s="38" t="str">
        <f>IF(supply!F1854&lt;&gt;"",VLOOKUP(supply!F1854,private!$H$1:$J$28,2,FALSE),"")</f>
        <v/>
      </c>
      <c r="G1852" s="38" t="str">
        <f>IF(supply!G1854&lt;&gt;"",VLOOKUP(supply!G1854,private!$L$1:$M$5,2,FALSE),"")</f>
        <v/>
      </c>
    </row>
    <row r="1853" spans="1:7" x14ac:dyDescent="0.25">
      <c r="A1853" s="38" t="str">
        <f>IF(supply!B1855&lt;&gt;"",supply!A1855,"")</f>
        <v/>
      </c>
      <c r="B1853" s="38" t="str">
        <f>IF(supply!B1855&lt;&gt;"",supply!B1855,"")</f>
        <v/>
      </c>
      <c r="C1853" s="38" t="str">
        <f>IF(supply!C1855&lt;&gt;"",supply!C1855,"")</f>
        <v/>
      </c>
      <c r="D1853" s="38" t="str">
        <f>IF(supply!D1855&lt;&gt;"",supply!D1855,"")</f>
        <v/>
      </c>
      <c r="E1853" s="38" t="str">
        <f>IF(supply!E1855&lt;&gt;"",supply!E1855,"")</f>
        <v/>
      </c>
      <c r="F1853" s="38" t="str">
        <f>IF(supply!F1855&lt;&gt;"",VLOOKUP(supply!F1855,private!$H$1:$J$28,2,FALSE),"")</f>
        <v/>
      </c>
      <c r="G1853" s="38" t="str">
        <f>IF(supply!G1855&lt;&gt;"",VLOOKUP(supply!G1855,private!$L$1:$M$5,2,FALSE),"")</f>
        <v/>
      </c>
    </row>
    <row r="1854" spans="1:7" x14ac:dyDescent="0.25">
      <c r="A1854" s="38" t="str">
        <f>IF(supply!B1856&lt;&gt;"",supply!A1856,"")</f>
        <v/>
      </c>
      <c r="B1854" s="38" t="str">
        <f>IF(supply!B1856&lt;&gt;"",supply!B1856,"")</f>
        <v/>
      </c>
      <c r="C1854" s="38" t="str">
        <f>IF(supply!C1856&lt;&gt;"",supply!C1856,"")</f>
        <v/>
      </c>
      <c r="D1854" s="38" t="str">
        <f>IF(supply!D1856&lt;&gt;"",supply!D1856,"")</f>
        <v/>
      </c>
      <c r="E1854" s="38" t="str">
        <f>IF(supply!E1856&lt;&gt;"",supply!E1856,"")</f>
        <v/>
      </c>
      <c r="F1854" s="38" t="str">
        <f>IF(supply!F1856&lt;&gt;"",VLOOKUP(supply!F1856,private!$H$1:$J$28,2,FALSE),"")</f>
        <v/>
      </c>
      <c r="G1854" s="38" t="str">
        <f>IF(supply!G1856&lt;&gt;"",VLOOKUP(supply!G1856,private!$L$1:$M$5,2,FALSE),"")</f>
        <v/>
      </c>
    </row>
    <row r="1855" spans="1:7" x14ac:dyDescent="0.25">
      <c r="A1855" s="38" t="str">
        <f>IF(supply!B1857&lt;&gt;"",supply!A1857,"")</f>
        <v/>
      </c>
      <c r="B1855" s="38" t="str">
        <f>IF(supply!B1857&lt;&gt;"",supply!B1857,"")</f>
        <v/>
      </c>
      <c r="C1855" s="38" t="str">
        <f>IF(supply!C1857&lt;&gt;"",supply!C1857,"")</f>
        <v/>
      </c>
      <c r="D1855" s="38" t="str">
        <f>IF(supply!D1857&lt;&gt;"",supply!D1857,"")</f>
        <v/>
      </c>
      <c r="E1855" s="38" t="str">
        <f>IF(supply!E1857&lt;&gt;"",supply!E1857,"")</f>
        <v/>
      </c>
      <c r="F1855" s="38" t="str">
        <f>IF(supply!F1857&lt;&gt;"",VLOOKUP(supply!F1857,private!$H$1:$J$28,2,FALSE),"")</f>
        <v/>
      </c>
      <c r="G1855" s="38" t="str">
        <f>IF(supply!G1857&lt;&gt;"",VLOOKUP(supply!G1857,private!$L$1:$M$5,2,FALSE),"")</f>
        <v/>
      </c>
    </row>
    <row r="1856" spans="1:7" x14ac:dyDescent="0.25">
      <c r="A1856" s="38" t="str">
        <f>IF(supply!B1858&lt;&gt;"",supply!A1858,"")</f>
        <v/>
      </c>
      <c r="B1856" s="38" t="str">
        <f>IF(supply!B1858&lt;&gt;"",supply!B1858,"")</f>
        <v/>
      </c>
      <c r="C1856" s="38" t="str">
        <f>IF(supply!C1858&lt;&gt;"",supply!C1858,"")</f>
        <v/>
      </c>
      <c r="D1856" s="38" t="str">
        <f>IF(supply!D1858&lt;&gt;"",supply!D1858,"")</f>
        <v/>
      </c>
      <c r="E1856" s="38" t="str">
        <f>IF(supply!E1858&lt;&gt;"",supply!E1858,"")</f>
        <v/>
      </c>
      <c r="F1856" s="38" t="str">
        <f>IF(supply!F1858&lt;&gt;"",VLOOKUP(supply!F1858,private!$H$1:$J$28,2,FALSE),"")</f>
        <v/>
      </c>
      <c r="G1856" s="38" t="str">
        <f>IF(supply!G1858&lt;&gt;"",VLOOKUP(supply!G1858,private!$L$1:$M$5,2,FALSE),"")</f>
        <v/>
      </c>
    </row>
    <row r="1857" spans="1:7" x14ac:dyDescent="0.25">
      <c r="A1857" s="38" t="str">
        <f>IF(supply!B1859&lt;&gt;"",supply!A1859,"")</f>
        <v/>
      </c>
      <c r="B1857" s="38" t="str">
        <f>IF(supply!B1859&lt;&gt;"",supply!B1859,"")</f>
        <v/>
      </c>
      <c r="C1857" s="38" t="str">
        <f>IF(supply!C1859&lt;&gt;"",supply!C1859,"")</f>
        <v/>
      </c>
      <c r="D1857" s="38" t="str">
        <f>IF(supply!D1859&lt;&gt;"",supply!D1859,"")</f>
        <v/>
      </c>
      <c r="E1857" s="38" t="str">
        <f>IF(supply!E1859&lt;&gt;"",supply!E1859,"")</f>
        <v/>
      </c>
      <c r="F1857" s="38" t="str">
        <f>IF(supply!F1859&lt;&gt;"",VLOOKUP(supply!F1859,private!$H$1:$J$28,2,FALSE),"")</f>
        <v/>
      </c>
      <c r="G1857" s="38" t="str">
        <f>IF(supply!G1859&lt;&gt;"",VLOOKUP(supply!G1859,private!$L$1:$M$5,2,FALSE),"")</f>
        <v/>
      </c>
    </row>
    <row r="1858" spans="1:7" x14ac:dyDescent="0.25">
      <c r="A1858" s="38" t="str">
        <f>IF(supply!B1860&lt;&gt;"",supply!A1860,"")</f>
        <v/>
      </c>
      <c r="B1858" s="38" t="str">
        <f>IF(supply!B1860&lt;&gt;"",supply!B1860,"")</f>
        <v/>
      </c>
      <c r="C1858" s="38" t="str">
        <f>IF(supply!C1860&lt;&gt;"",supply!C1860,"")</f>
        <v/>
      </c>
      <c r="D1858" s="38" t="str">
        <f>IF(supply!D1860&lt;&gt;"",supply!D1860,"")</f>
        <v/>
      </c>
      <c r="E1858" s="38" t="str">
        <f>IF(supply!E1860&lt;&gt;"",supply!E1860,"")</f>
        <v/>
      </c>
      <c r="F1858" s="38" t="str">
        <f>IF(supply!F1860&lt;&gt;"",VLOOKUP(supply!F1860,private!$H$1:$J$28,2,FALSE),"")</f>
        <v/>
      </c>
      <c r="G1858" s="38" t="str">
        <f>IF(supply!G1860&lt;&gt;"",VLOOKUP(supply!G1860,private!$L$1:$M$5,2,FALSE),"")</f>
        <v/>
      </c>
    </row>
    <row r="1859" spans="1:7" x14ac:dyDescent="0.25">
      <c r="A1859" s="38" t="str">
        <f>IF(supply!B1861&lt;&gt;"",supply!A1861,"")</f>
        <v/>
      </c>
      <c r="B1859" s="38" t="str">
        <f>IF(supply!B1861&lt;&gt;"",supply!B1861,"")</f>
        <v/>
      </c>
      <c r="C1859" s="38" t="str">
        <f>IF(supply!C1861&lt;&gt;"",supply!C1861,"")</f>
        <v/>
      </c>
      <c r="D1859" s="38" t="str">
        <f>IF(supply!D1861&lt;&gt;"",supply!D1861,"")</f>
        <v/>
      </c>
      <c r="E1859" s="38" t="str">
        <f>IF(supply!E1861&lt;&gt;"",supply!E1861,"")</f>
        <v/>
      </c>
      <c r="F1859" s="38" t="str">
        <f>IF(supply!F1861&lt;&gt;"",VLOOKUP(supply!F1861,private!$H$1:$J$28,2,FALSE),"")</f>
        <v/>
      </c>
      <c r="G1859" s="38" t="str">
        <f>IF(supply!G1861&lt;&gt;"",VLOOKUP(supply!G1861,private!$L$1:$M$5,2,FALSE),"")</f>
        <v/>
      </c>
    </row>
    <row r="1860" spans="1:7" x14ac:dyDescent="0.25">
      <c r="A1860" s="38" t="str">
        <f>IF(supply!B1862&lt;&gt;"",supply!A1862,"")</f>
        <v/>
      </c>
      <c r="B1860" s="38" t="str">
        <f>IF(supply!B1862&lt;&gt;"",supply!B1862,"")</f>
        <v/>
      </c>
      <c r="C1860" s="38" t="str">
        <f>IF(supply!C1862&lt;&gt;"",supply!C1862,"")</f>
        <v/>
      </c>
      <c r="D1860" s="38" t="str">
        <f>IF(supply!D1862&lt;&gt;"",supply!D1862,"")</f>
        <v/>
      </c>
      <c r="E1860" s="38" t="str">
        <f>IF(supply!E1862&lt;&gt;"",supply!E1862,"")</f>
        <v/>
      </c>
      <c r="F1860" s="38" t="str">
        <f>IF(supply!F1862&lt;&gt;"",VLOOKUP(supply!F1862,private!$H$1:$J$28,2,FALSE),"")</f>
        <v/>
      </c>
      <c r="G1860" s="38" t="str">
        <f>IF(supply!G1862&lt;&gt;"",VLOOKUP(supply!G1862,private!$L$1:$M$5,2,FALSE),"")</f>
        <v/>
      </c>
    </row>
    <row r="1861" spans="1:7" x14ac:dyDescent="0.25">
      <c r="A1861" s="38" t="str">
        <f>IF(supply!B1863&lt;&gt;"",supply!A1863,"")</f>
        <v/>
      </c>
      <c r="B1861" s="38" t="str">
        <f>IF(supply!B1863&lt;&gt;"",supply!B1863,"")</f>
        <v/>
      </c>
      <c r="C1861" s="38" t="str">
        <f>IF(supply!C1863&lt;&gt;"",supply!C1863,"")</f>
        <v/>
      </c>
      <c r="D1861" s="38" t="str">
        <f>IF(supply!D1863&lt;&gt;"",supply!D1863,"")</f>
        <v/>
      </c>
      <c r="E1861" s="38" t="str">
        <f>IF(supply!E1863&lt;&gt;"",supply!E1863,"")</f>
        <v/>
      </c>
      <c r="F1861" s="38" t="str">
        <f>IF(supply!F1863&lt;&gt;"",VLOOKUP(supply!F1863,private!$H$1:$J$28,2,FALSE),"")</f>
        <v/>
      </c>
      <c r="G1861" s="38" t="str">
        <f>IF(supply!G1863&lt;&gt;"",VLOOKUP(supply!G1863,private!$L$1:$M$5,2,FALSE),"")</f>
        <v/>
      </c>
    </row>
    <row r="1862" spans="1:7" x14ac:dyDescent="0.25">
      <c r="A1862" s="38" t="str">
        <f>IF(supply!B1864&lt;&gt;"",supply!A1864,"")</f>
        <v/>
      </c>
      <c r="B1862" s="38" t="str">
        <f>IF(supply!B1864&lt;&gt;"",supply!B1864,"")</f>
        <v/>
      </c>
      <c r="C1862" s="38" t="str">
        <f>IF(supply!C1864&lt;&gt;"",supply!C1864,"")</f>
        <v/>
      </c>
      <c r="D1862" s="38" t="str">
        <f>IF(supply!D1864&lt;&gt;"",supply!D1864,"")</f>
        <v/>
      </c>
      <c r="E1862" s="38" t="str">
        <f>IF(supply!E1864&lt;&gt;"",supply!E1864,"")</f>
        <v/>
      </c>
      <c r="F1862" s="38" t="str">
        <f>IF(supply!F1864&lt;&gt;"",VLOOKUP(supply!F1864,private!$H$1:$J$28,2,FALSE),"")</f>
        <v/>
      </c>
      <c r="G1862" s="38" t="str">
        <f>IF(supply!G1864&lt;&gt;"",VLOOKUP(supply!G1864,private!$L$1:$M$5,2,FALSE),"")</f>
        <v/>
      </c>
    </row>
    <row r="1863" spans="1:7" x14ac:dyDescent="0.25">
      <c r="A1863" s="38" t="str">
        <f>IF(supply!B1865&lt;&gt;"",supply!A1865,"")</f>
        <v/>
      </c>
      <c r="B1863" s="38" t="str">
        <f>IF(supply!B1865&lt;&gt;"",supply!B1865,"")</f>
        <v/>
      </c>
      <c r="C1863" s="38" t="str">
        <f>IF(supply!C1865&lt;&gt;"",supply!C1865,"")</f>
        <v/>
      </c>
      <c r="D1863" s="38" t="str">
        <f>IF(supply!D1865&lt;&gt;"",supply!D1865,"")</f>
        <v/>
      </c>
      <c r="E1863" s="38" t="str">
        <f>IF(supply!E1865&lt;&gt;"",supply!E1865,"")</f>
        <v/>
      </c>
      <c r="F1863" s="38" t="str">
        <f>IF(supply!F1865&lt;&gt;"",VLOOKUP(supply!F1865,private!$H$1:$J$28,2,FALSE),"")</f>
        <v/>
      </c>
      <c r="G1863" s="38" t="str">
        <f>IF(supply!G1865&lt;&gt;"",VLOOKUP(supply!G1865,private!$L$1:$M$5,2,FALSE),"")</f>
        <v/>
      </c>
    </row>
    <row r="1864" spans="1:7" x14ac:dyDescent="0.25">
      <c r="A1864" s="38" t="str">
        <f>IF(supply!B1866&lt;&gt;"",supply!A1866,"")</f>
        <v/>
      </c>
      <c r="B1864" s="38" t="str">
        <f>IF(supply!B1866&lt;&gt;"",supply!B1866,"")</f>
        <v/>
      </c>
      <c r="C1864" s="38" t="str">
        <f>IF(supply!C1866&lt;&gt;"",supply!C1866,"")</f>
        <v/>
      </c>
      <c r="D1864" s="38" t="str">
        <f>IF(supply!D1866&lt;&gt;"",supply!D1866,"")</f>
        <v/>
      </c>
      <c r="E1864" s="38" t="str">
        <f>IF(supply!E1866&lt;&gt;"",supply!E1866,"")</f>
        <v/>
      </c>
      <c r="F1864" s="38" t="str">
        <f>IF(supply!F1866&lt;&gt;"",VLOOKUP(supply!F1866,private!$H$1:$J$28,2,FALSE),"")</f>
        <v/>
      </c>
      <c r="G1864" s="38" t="str">
        <f>IF(supply!G1866&lt;&gt;"",VLOOKUP(supply!G1866,private!$L$1:$M$5,2,FALSE),"")</f>
        <v/>
      </c>
    </row>
    <row r="1865" spans="1:7" x14ac:dyDescent="0.25">
      <c r="A1865" s="38" t="str">
        <f>IF(supply!B1867&lt;&gt;"",supply!A1867,"")</f>
        <v/>
      </c>
      <c r="B1865" s="38" t="str">
        <f>IF(supply!B1867&lt;&gt;"",supply!B1867,"")</f>
        <v/>
      </c>
      <c r="C1865" s="38" t="str">
        <f>IF(supply!C1867&lt;&gt;"",supply!C1867,"")</f>
        <v/>
      </c>
      <c r="D1865" s="38" t="str">
        <f>IF(supply!D1867&lt;&gt;"",supply!D1867,"")</f>
        <v/>
      </c>
      <c r="E1865" s="38" t="str">
        <f>IF(supply!E1867&lt;&gt;"",supply!E1867,"")</f>
        <v/>
      </c>
      <c r="F1865" s="38" t="str">
        <f>IF(supply!F1867&lt;&gt;"",VLOOKUP(supply!F1867,private!$H$1:$J$28,2,FALSE),"")</f>
        <v/>
      </c>
      <c r="G1865" s="38" t="str">
        <f>IF(supply!G1867&lt;&gt;"",VLOOKUP(supply!G1867,private!$L$1:$M$5,2,FALSE),"")</f>
        <v/>
      </c>
    </row>
    <row r="1866" spans="1:7" x14ac:dyDescent="0.25">
      <c r="A1866" s="38" t="str">
        <f>IF(supply!B1868&lt;&gt;"",supply!A1868,"")</f>
        <v/>
      </c>
      <c r="B1866" s="38" t="str">
        <f>IF(supply!B1868&lt;&gt;"",supply!B1868,"")</f>
        <v/>
      </c>
      <c r="C1866" s="38" t="str">
        <f>IF(supply!C1868&lt;&gt;"",supply!C1868,"")</f>
        <v/>
      </c>
      <c r="D1866" s="38" t="str">
        <f>IF(supply!D1868&lt;&gt;"",supply!D1868,"")</f>
        <v/>
      </c>
      <c r="E1866" s="38" t="str">
        <f>IF(supply!E1868&lt;&gt;"",supply!E1868,"")</f>
        <v/>
      </c>
      <c r="F1866" s="38" t="str">
        <f>IF(supply!F1868&lt;&gt;"",VLOOKUP(supply!F1868,private!$H$1:$J$28,2,FALSE),"")</f>
        <v/>
      </c>
      <c r="G1866" s="38" t="str">
        <f>IF(supply!G1868&lt;&gt;"",VLOOKUP(supply!G1868,private!$L$1:$M$5,2,FALSE),"")</f>
        <v/>
      </c>
    </row>
    <row r="1867" spans="1:7" x14ac:dyDescent="0.25">
      <c r="A1867" s="38" t="str">
        <f>IF(supply!B1869&lt;&gt;"",supply!A1869,"")</f>
        <v/>
      </c>
      <c r="B1867" s="38" t="str">
        <f>IF(supply!B1869&lt;&gt;"",supply!B1869,"")</f>
        <v/>
      </c>
      <c r="C1867" s="38" t="str">
        <f>IF(supply!C1869&lt;&gt;"",supply!C1869,"")</f>
        <v/>
      </c>
      <c r="D1867" s="38" t="str">
        <f>IF(supply!D1869&lt;&gt;"",supply!D1869,"")</f>
        <v/>
      </c>
      <c r="E1867" s="38" t="str">
        <f>IF(supply!E1869&lt;&gt;"",supply!E1869,"")</f>
        <v/>
      </c>
      <c r="F1867" s="38" t="str">
        <f>IF(supply!F1869&lt;&gt;"",VLOOKUP(supply!F1869,private!$H$1:$J$28,2,FALSE),"")</f>
        <v/>
      </c>
      <c r="G1867" s="38" t="str">
        <f>IF(supply!G1869&lt;&gt;"",VLOOKUP(supply!G1869,private!$L$1:$M$5,2,FALSE),"")</f>
        <v/>
      </c>
    </row>
    <row r="1868" spans="1:7" x14ac:dyDescent="0.25">
      <c r="A1868" s="38" t="str">
        <f>IF(supply!B1870&lt;&gt;"",supply!A1870,"")</f>
        <v/>
      </c>
      <c r="B1868" s="38" t="str">
        <f>IF(supply!B1870&lt;&gt;"",supply!B1870,"")</f>
        <v/>
      </c>
      <c r="C1868" s="38" t="str">
        <f>IF(supply!C1870&lt;&gt;"",supply!C1870,"")</f>
        <v/>
      </c>
      <c r="D1868" s="38" t="str">
        <f>IF(supply!D1870&lt;&gt;"",supply!D1870,"")</f>
        <v/>
      </c>
      <c r="E1868" s="38" t="str">
        <f>IF(supply!E1870&lt;&gt;"",supply!E1870,"")</f>
        <v/>
      </c>
      <c r="F1868" s="38" t="str">
        <f>IF(supply!F1870&lt;&gt;"",VLOOKUP(supply!F1870,private!$H$1:$J$28,2,FALSE),"")</f>
        <v/>
      </c>
      <c r="G1868" s="38" t="str">
        <f>IF(supply!G1870&lt;&gt;"",VLOOKUP(supply!G1870,private!$L$1:$M$5,2,FALSE),"")</f>
        <v/>
      </c>
    </row>
    <row r="1869" spans="1:7" x14ac:dyDescent="0.25">
      <c r="A1869" s="38" t="str">
        <f>IF(supply!B1871&lt;&gt;"",supply!A1871,"")</f>
        <v/>
      </c>
      <c r="B1869" s="38" t="str">
        <f>IF(supply!B1871&lt;&gt;"",supply!B1871,"")</f>
        <v/>
      </c>
      <c r="C1869" s="38" t="str">
        <f>IF(supply!C1871&lt;&gt;"",supply!C1871,"")</f>
        <v/>
      </c>
      <c r="D1869" s="38" t="str">
        <f>IF(supply!D1871&lt;&gt;"",supply!D1871,"")</f>
        <v/>
      </c>
      <c r="E1869" s="38" t="str">
        <f>IF(supply!E1871&lt;&gt;"",supply!E1871,"")</f>
        <v/>
      </c>
      <c r="F1869" s="38" t="str">
        <f>IF(supply!F1871&lt;&gt;"",VLOOKUP(supply!F1871,private!$H$1:$J$28,2,FALSE),"")</f>
        <v/>
      </c>
      <c r="G1869" s="38" t="str">
        <f>IF(supply!G1871&lt;&gt;"",VLOOKUP(supply!G1871,private!$L$1:$M$5,2,FALSE),"")</f>
        <v/>
      </c>
    </row>
    <row r="1870" spans="1:7" x14ac:dyDescent="0.25">
      <c r="A1870" s="38" t="str">
        <f>IF(supply!B1872&lt;&gt;"",supply!A1872,"")</f>
        <v/>
      </c>
      <c r="B1870" s="38" t="str">
        <f>IF(supply!B1872&lt;&gt;"",supply!B1872,"")</f>
        <v/>
      </c>
      <c r="C1870" s="38" t="str">
        <f>IF(supply!C1872&lt;&gt;"",supply!C1872,"")</f>
        <v/>
      </c>
      <c r="D1870" s="38" t="str">
        <f>IF(supply!D1872&lt;&gt;"",supply!D1872,"")</f>
        <v/>
      </c>
      <c r="E1870" s="38" t="str">
        <f>IF(supply!E1872&lt;&gt;"",supply!E1872,"")</f>
        <v/>
      </c>
      <c r="F1870" s="38" t="str">
        <f>IF(supply!F1872&lt;&gt;"",VLOOKUP(supply!F1872,private!$H$1:$J$28,2,FALSE),"")</f>
        <v/>
      </c>
      <c r="G1870" s="38" t="str">
        <f>IF(supply!G1872&lt;&gt;"",VLOOKUP(supply!G1872,private!$L$1:$M$5,2,FALSE),"")</f>
        <v/>
      </c>
    </row>
    <row r="1871" spans="1:7" x14ac:dyDescent="0.25">
      <c r="A1871" s="38" t="str">
        <f>IF(supply!B1873&lt;&gt;"",supply!A1873,"")</f>
        <v/>
      </c>
      <c r="B1871" s="38" t="str">
        <f>IF(supply!B1873&lt;&gt;"",supply!B1873,"")</f>
        <v/>
      </c>
      <c r="C1871" s="38" t="str">
        <f>IF(supply!C1873&lt;&gt;"",supply!C1873,"")</f>
        <v/>
      </c>
      <c r="D1871" s="38" t="str">
        <f>IF(supply!D1873&lt;&gt;"",supply!D1873,"")</f>
        <v/>
      </c>
      <c r="E1871" s="38" t="str">
        <f>IF(supply!E1873&lt;&gt;"",supply!E1873,"")</f>
        <v/>
      </c>
      <c r="F1871" s="38" t="str">
        <f>IF(supply!F1873&lt;&gt;"",VLOOKUP(supply!F1873,private!$H$1:$J$28,2,FALSE),"")</f>
        <v/>
      </c>
      <c r="G1871" s="38" t="str">
        <f>IF(supply!G1873&lt;&gt;"",VLOOKUP(supply!G1873,private!$L$1:$M$5,2,FALSE),"")</f>
        <v/>
      </c>
    </row>
    <row r="1872" spans="1:7" x14ac:dyDescent="0.25">
      <c r="A1872" s="38" t="str">
        <f>IF(supply!B1874&lt;&gt;"",supply!A1874,"")</f>
        <v/>
      </c>
      <c r="B1872" s="38" t="str">
        <f>IF(supply!B1874&lt;&gt;"",supply!B1874,"")</f>
        <v/>
      </c>
      <c r="C1872" s="38" t="str">
        <f>IF(supply!C1874&lt;&gt;"",supply!C1874,"")</f>
        <v/>
      </c>
      <c r="D1872" s="38" t="str">
        <f>IF(supply!D1874&lt;&gt;"",supply!D1874,"")</f>
        <v/>
      </c>
      <c r="E1872" s="38" t="str">
        <f>IF(supply!E1874&lt;&gt;"",supply!E1874,"")</f>
        <v/>
      </c>
      <c r="F1872" s="38" t="str">
        <f>IF(supply!F1874&lt;&gt;"",VLOOKUP(supply!F1874,private!$H$1:$J$28,2,FALSE),"")</f>
        <v/>
      </c>
      <c r="G1872" s="38" t="str">
        <f>IF(supply!G1874&lt;&gt;"",VLOOKUP(supply!G1874,private!$L$1:$M$5,2,FALSE),"")</f>
        <v/>
      </c>
    </row>
    <row r="1873" spans="1:7" x14ac:dyDescent="0.25">
      <c r="A1873" s="38" t="str">
        <f>IF(supply!B1875&lt;&gt;"",supply!A1875,"")</f>
        <v/>
      </c>
      <c r="B1873" s="38" t="str">
        <f>IF(supply!B1875&lt;&gt;"",supply!B1875,"")</f>
        <v/>
      </c>
      <c r="C1873" s="38" t="str">
        <f>IF(supply!C1875&lt;&gt;"",supply!C1875,"")</f>
        <v/>
      </c>
      <c r="D1873" s="38" t="str">
        <f>IF(supply!D1875&lt;&gt;"",supply!D1875,"")</f>
        <v/>
      </c>
      <c r="E1873" s="38" t="str">
        <f>IF(supply!E1875&lt;&gt;"",supply!E1875,"")</f>
        <v/>
      </c>
      <c r="F1873" s="38" t="str">
        <f>IF(supply!F1875&lt;&gt;"",VLOOKUP(supply!F1875,private!$H$1:$J$28,2,FALSE),"")</f>
        <v/>
      </c>
      <c r="G1873" s="38" t="str">
        <f>IF(supply!G1875&lt;&gt;"",VLOOKUP(supply!G1875,private!$L$1:$M$5,2,FALSE),"")</f>
        <v/>
      </c>
    </row>
    <row r="1874" spans="1:7" x14ac:dyDescent="0.25">
      <c r="A1874" s="38" t="str">
        <f>IF(supply!B1876&lt;&gt;"",supply!A1876,"")</f>
        <v/>
      </c>
      <c r="B1874" s="38" t="str">
        <f>IF(supply!B1876&lt;&gt;"",supply!B1876,"")</f>
        <v/>
      </c>
      <c r="C1874" s="38" t="str">
        <f>IF(supply!C1876&lt;&gt;"",supply!C1876,"")</f>
        <v/>
      </c>
      <c r="D1874" s="38" t="str">
        <f>IF(supply!D1876&lt;&gt;"",supply!D1876,"")</f>
        <v/>
      </c>
      <c r="E1874" s="38" t="str">
        <f>IF(supply!E1876&lt;&gt;"",supply!E1876,"")</f>
        <v/>
      </c>
      <c r="F1874" s="38" t="str">
        <f>IF(supply!F1876&lt;&gt;"",VLOOKUP(supply!F1876,private!$H$1:$J$28,2,FALSE),"")</f>
        <v/>
      </c>
      <c r="G1874" s="38" t="str">
        <f>IF(supply!G1876&lt;&gt;"",VLOOKUP(supply!G1876,private!$L$1:$M$5,2,FALSE),"")</f>
        <v/>
      </c>
    </row>
    <row r="1875" spans="1:7" x14ac:dyDescent="0.25">
      <c r="A1875" s="38" t="str">
        <f>IF(supply!B1877&lt;&gt;"",supply!A1877,"")</f>
        <v/>
      </c>
      <c r="B1875" s="38" t="str">
        <f>IF(supply!B1877&lt;&gt;"",supply!B1877,"")</f>
        <v/>
      </c>
      <c r="C1875" s="38" t="str">
        <f>IF(supply!C1877&lt;&gt;"",supply!C1877,"")</f>
        <v/>
      </c>
      <c r="D1875" s="38" t="str">
        <f>IF(supply!D1877&lt;&gt;"",supply!D1877,"")</f>
        <v/>
      </c>
      <c r="E1875" s="38" t="str">
        <f>IF(supply!E1877&lt;&gt;"",supply!E1877,"")</f>
        <v/>
      </c>
      <c r="F1875" s="38" t="str">
        <f>IF(supply!F1877&lt;&gt;"",VLOOKUP(supply!F1877,private!$H$1:$J$28,2,FALSE),"")</f>
        <v/>
      </c>
      <c r="G1875" s="38" t="str">
        <f>IF(supply!G1877&lt;&gt;"",VLOOKUP(supply!G1877,private!$L$1:$M$5,2,FALSE),"")</f>
        <v/>
      </c>
    </row>
    <row r="1876" spans="1:7" x14ac:dyDescent="0.25">
      <c r="A1876" s="38" t="str">
        <f>IF(supply!B1878&lt;&gt;"",supply!A1878,"")</f>
        <v/>
      </c>
      <c r="B1876" s="38" t="str">
        <f>IF(supply!B1878&lt;&gt;"",supply!B1878,"")</f>
        <v/>
      </c>
      <c r="C1876" s="38" t="str">
        <f>IF(supply!C1878&lt;&gt;"",supply!C1878,"")</f>
        <v/>
      </c>
      <c r="D1876" s="38" t="str">
        <f>IF(supply!D1878&lt;&gt;"",supply!D1878,"")</f>
        <v/>
      </c>
      <c r="E1876" s="38" t="str">
        <f>IF(supply!E1878&lt;&gt;"",supply!E1878,"")</f>
        <v/>
      </c>
      <c r="F1876" s="38" t="str">
        <f>IF(supply!F1878&lt;&gt;"",VLOOKUP(supply!F1878,private!$H$1:$J$28,2,FALSE),"")</f>
        <v/>
      </c>
      <c r="G1876" s="38" t="str">
        <f>IF(supply!G1878&lt;&gt;"",VLOOKUP(supply!G1878,private!$L$1:$M$5,2,FALSE),"")</f>
        <v/>
      </c>
    </row>
    <row r="1877" spans="1:7" x14ac:dyDescent="0.25">
      <c r="A1877" s="38" t="str">
        <f>IF(supply!B1879&lt;&gt;"",supply!A1879,"")</f>
        <v/>
      </c>
      <c r="B1877" s="38" t="str">
        <f>IF(supply!B1879&lt;&gt;"",supply!B1879,"")</f>
        <v/>
      </c>
      <c r="C1877" s="38" t="str">
        <f>IF(supply!C1879&lt;&gt;"",supply!C1879,"")</f>
        <v/>
      </c>
      <c r="D1877" s="38" t="str">
        <f>IF(supply!D1879&lt;&gt;"",supply!D1879,"")</f>
        <v/>
      </c>
      <c r="E1877" s="38" t="str">
        <f>IF(supply!E1879&lt;&gt;"",supply!E1879,"")</f>
        <v/>
      </c>
      <c r="F1877" s="38" t="str">
        <f>IF(supply!F1879&lt;&gt;"",VLOOKUP(supply!F1879,private!$H$1:$J$28,2,FALSE),"")</f>
        <v/>
      </c>
      <c r="G1877" s="38" t="str">
        <f>IF(supply!G1879&lt;&gt;"",VLOOKUP(supply!G1879,private!$L$1:$M$5,2,FALSE),"")</f>
        <v/>
      </c>
    </row>
    <row r="1878" spans="1:7" x14ac:dyDescent="0.25">
      <c r="A1878" s="38" t="str">
        <f>IF(supply!B1880&lt;&gt;"",supply!A1880,"")</f>
        <v/>
      </c>
      <c r="B1878" s="38" t="str">
        <f>IF(supply!B1880&lt;&gt;"",supply!B1880,"")</f>
        <v/>
      </c>
      <c r="C1878" s="38" t="str">
        <f>IF(supply!C1880&lt;&gt;"",supply!C1880,"")</f>
        <v/>
      </c>
      <c r="D1878" s="38" t="str">
        <f>IF(supply!D1880&lt;&gt;"",supply!D1880,"")</f>
        <v/>
      </c>
      <c r="E1878" s="38" t="str">
        <f>IF(supply!E1880&lt;&gt;"",supply!E1880,"")</f>
        <v/>
      </c>
      <c r="F1878" s="38" t="str">
        <f>IF(supply!F1880&lt;&gt;"",VLOOKUP(supply!F1880,private!$H$1:$J$28,2,FALSE),"")</f>
        <v/>
      </c>
      <c r="G1878" s="38" t="str">
        <f>IF(supply!G1880&lt;&gt;"",VLOOKUP(supply!G1880,private!$L$1:$M$5,2,FALSE),"")</f>
        <v/>
      </c>
    </row>
    <row r="1879" spans="1:7" x14ac:dyDescent="0.25">
      <c r="A1879" s="38" t="str">
        <f>IF(supply!B1881&lt;&gt;"",supply!A1881,"")</f>
        <v/>
      </c>
      <c r="B1879" s="38" t="str">
        <f>IF(supply!B1881&lt;&gt;"",supply!B1881,"")</f>
        <v/>
      </c>
      <c r="C1879" s="38" t="str">
        <f>IF(supply!C1881&lt;&gt;"",supply!C1881,"")</f>
        <v/>
      </c>
      <c r="D1879" s="38" t="str">
        <f>IF(supply!D1881&lt;&gt;"",supply!D1881,"")</f>
        <v/>
      </c>
      <c r="E1879" s="38" t="str">
        <f>IF(supply!E1881&lt;&gt;"",supply!E1881,"")</f>
        <v/>
      </c>
      <c r="F1879" s="38" t="str">
        <f>IF(supply!F1881&lt;&gt;"",VLOOKUP(supply!F1881,private!$H$1:$J$28,2,FALSE),"")</f>
        <v/>
      </c>
      <c r="G1879" s="38" t="str">
        <f>IF(supply!G1881&lt;&gt;"",VLOOKUP(supply!G1881,private!$L$1:$M$5,2,FALSE),"")</f>
        <v/>
      </c>
    </row>
    <row r="1880" spans="1:7" x14ac:dyDescent="0.25">
      <c r="A1880" s="38" t="str">
        <f>IF(supply!B1882&lt;&gt;"",supply!A1882,"")</f>
        <v/>
      </c>
      <c r="B1880" s="38" t="str">
        <f>IF(supply!B1882&lt;&gt;"",supply!B1882,"")</f>
        <v/>
      </c>
      <c r="C1880" s="38" t="str">
        <f>IF(supply!C1882&lt;&gt;"",supply!C1882,"")</f>
        <v/>
      </c>
      <c r="D1880" s="38" t="str">
        <f>IF(supply!D1882&lt;&gt;"",supply!D1882,"")</f>
        <v/>
      </c>
      <c r="E1880" s="38" t="str">
        <f>IF(supply!E1882&lt;&gt;"",supply!E1882,"")</f>
        <v/>
      </c>
      <c r="F1880" s="38" t="str">
        <f>IF(supply!F1882&lt;&gt;"",VLOOKUP(supply!F1882,private!$H$1:$J$28,2,FALSE),"")</f>
        <v/>
      </c>
      <c r="G1880" s="38" t="str">
        <f>IF(supply!G1882&lt;&gt;"",VLOOKUP(supply!G1882,private!$L$1:$M$5,2,FALSE),"")</f>
        <v/>
      </c>
    </row>
    <row r="1881" spans="1:7" x14ac:dyDescent="0.25">
      <c r="A1881" s="38" t="str">
        <f>IF(supply!B1883&lt;&gt;"",supply!A1883,"")</f>
        <v/>
      </c>
      <c r="B1881" s="38" t="str">
        <f>IF(supply!B1883&lt;&gt;"",supply!B1883,"")</f>
        <v/>
      </c>
      <c r="C1881" s="38" t="str">
        <f>IF(supply!C1883&lt;&gt;"",supply!C1883,"")</f>
        <v/>
      </c>
      <c r="D1881" s="38" t="str">
        <f>IF(supply!D1883&lt;&gt;"",supply!D1883,"")</f>
        <v/>
      </c>
      <c r="E1881" s="38" t="str">
        <f>IF(supply!E1883&lt;&gt;"",supply!E1883,"")</f>
        <v/>
      </c>
      <c r="F1881" s="38" t="str">
        <f>IF(supply!F1883&lt;&gt;"",VLOOKUP(supply!F1883,private!$H$1:$J$28,2,FALSE),"")</f>
        <v/>
      </c>
      <c r="G1881" s="38" t="str">
        <f>IF(supply!G1883&lt;&gt;"",VLOOKUP(supply!G1883,private!$L$1:$M$5,2,FALSE),"")</f>
        <v/>
      </c>
    </row>
    <row r="1882" spans="1:7" x14ac:dyDescent="0.25">
      <c r="A1882" s="38" t="str">
        <f>IF(supply!B1884&lt;&gt;"",supply!A1884,"")</f>
        <v/>
      </c>
      <c r="B1882" s="38" t="str">
        <f>IF(supply!B1884&lt;&gt;"",supply!B1884,"")</f>
        <v/>
      </c>
      <c r="C1882" s="38" t="str">
        <f>IF(supply!C1884&lt;&gt;"",supply!C1884,"")</f>
        <v/>
      </c>
      <c r="D1882" s="38" t="str">
        <f>IF(supply!D1884&lt;&gt;"",supply!D1884,"")</f>
        <v/>
      </c>
      <c r="E1882" s="38" t="str">
        <f>IF(supply!E1884&lt;&gt;"",supply!E1884,"")</f>
        <v/>
      </c>
      <c r="F1882" s="38" t="str">
        <f>IF(supply!F1884&lt;&gt;"",VLOOKUP(supply!F1884,private!$H$1:$J$28,2,FALSE),"")</f>
        <v/>
      </c>
      <c r="G1882" s="38" t="str">
        <f>IF(supply!G1884&lt;&gt;"",VLOOKUP(supply!G1884,private!$L$1:$M$5,2,FALSE),"")</f>
        <v/>
      </c>
    </row>
    <row r="1883" spans="1:7" x14ac:dyDescent="0.25">
      <c r="A1883" s="38" t="str">
        <f>IF(supply!B1885&lt;&gt;"",supply!A1885,"")</f>
        <v/>
      </c>
      <c r="B1883" s="38" t="str">
        <f>IF(supply!B1885&lt;&gt;"",supply!B1885,"")</f>
        <v/>
      </c>
      <c r="C1883" s="38" t="str">
        <f>IF(supply!C1885&lt;&gt;"",supply!C1885,"")</f>
        <v/>
      </c>
      <c r="D1883" s="38" t="str">
        <f>IF(supply!D1885&lt;&gt;"",supply!D1885,"")</f>
        <v/>
      </c>
      <c r="E1883" s="38" t="str">
        <f>IF(supply!E1885&lt;&gt;"",supply!E1885,"")</f>
        <v/>
      </c>
      <c r="F1883" s="38" t="str">
        <f>IF(supply!F1885&lt;&gt;"",VLOOKUP(supply!F1885,private!$H$1:$J$28,2,FALSE),"")</f>
        <v/>
      </c>
      <c r="G1883" s="38" t="str">
        <f>IF(supply!G1885&lt;&gt;"",VLOOKUP(supply!G1885,private!$L$1:$M$5,2,FALSE),"")</f>
        <v/>
      </c>
    </row>
    <row r="1884" spans="1:7" x14ac:dyDescent="0.25">
      <c r="A1884" s="38" t="str">
        <f>IF(supply!B1886&lt;&gt;"",supply!A1886,"")</f>
        <v/>
      </c>
      <c r="B1884" s="38" t="str">
        <f>IF(supply!B1886&lt;&gt;"",supply!B1886,"")</f>
        <v/>
      </c>
      <c r="C1884" s="38" t="str">
        <f>IF(supply!C1886&lt;&gt;"",supply!C1886,"")</f>
        <v/>
      </c>
      <c r="D1884" s="38" t="str">
        <f>IF(supply!D1886&lt;&gt;"",supply!D1886,"")</f>
        <v/>
      </c>
      <c r="E1884" s="38" t="str">
        <f>IF(supply!E1886&lt;&gt;"",supply!E1886,"")</f>
        <v/>
      </c>
      <c r="F1884" s="38" t="str">
        <f>IF(supply!F1886&lt;&gt;"",VLOOKUP(supply!F1886,private!$H$1:$J$28,2,FALSE),"")</f>
        <v/>
      </c>
      <c r="G1884" s="38" t="str">
        <f>IF(supply!G1886&lt;&gt;"",VLOOKUP(supply!G1886,private!$L$1:$M$5,2,FALSE),"")</f>
        <v/>
      </c>
    </row>
    <row r="1885" spans="1:7" x14ac:dyDescent="0.25">
      <c r="A1885" s="38" t="str">
        <f>IF(supply!B1887&lt;&gt;"",supply!A1887,"")</f>
        <v/>
      </c>
      <c r="B1885" s="38" t="str">
        <f>IF(supply!B1887&lt;&gt;"",supply!B1887,"")</f>
        <v/>
      </c>
      <c r="C1885" s="38" t="str">
        <f>IF(supply!C1887&lt;&gt;"",supply!C1887,"")</f>
        <v/>
      </c>
      <c r="D1885" s="38" t="str">
        <f>IF(supply!D1887&lt;&gt;"",supply!D1887,"")</f>
        <v/>
      </c>
      <c r="E1885" s="38" t="str">
        <f>IF(supply!E1887&lt;&gt;"",supply!E1887,"")</f>
        <v/>
      </c>
      <c r="F1885" s="38" t="str">
        <f>IF(supply!F1887&lt;&gt;"",VLOOKUP(supply!F1887,private!$H$1:$J$28,2,FALSE),"")</f>
        <v/>
      </c>
      <c r="G1885" s="38" t="str">
        <f>IF(supply!G1887&lt;&gt;"",VLOOKUP(supply!G1887,private!$L$1:$M$5,2,FALSE),"")</f>
        <v/>
      </c>
    </row>
    <row r="1886" spans="1:7" x14ac:dyDescent="0.25">
      <c r="A1886" s="38" t="str">
        <f>IF(supply!B1888&lt;&gt;"",supply!A1888,"")</f>
        <v/>
      </c>
      <c r="B1886" s="38" t="str">
        <f>IF(supply!B1888&lt;&gt;"",supply!B1888,"")</f>
        <v/>
      </c>
      <c r="C1886" s="38" t="str">
        <f>IF(supply!C1888&lt;&gt;"",supply!C1888,"")</f>
        <v/>
      </c>
      <c r="D1886" s="38" t="str">
        <f>IF(supply!D1888&lt;&gt;"",supply!D1888,"")</f>
        <v/>
      </c>
      <c r="E1886" s="38" t="str">
        <f>IF(supply!E1888&lt;&gt;"",supply!E1888,"")</f>
        <v/>
      </c>
      <c r="F1886" s="38" t="str">
        <f>IF(supply!F1888&lt;&gt;"",VLOOKUP(supply!F1888,private!$H$1:$J$28,2,FALSE),"")</f>
        <v/>
      </c>
      <c r="G1886" s="38" t="str">
        <f>IF(supply!G1888&lt;&gt;"",VLOOKUP(supply!G1888,private!$L$1:$M$5,2,FALSE),"")</f>
        <v/>
      </c>
    </row>
    <row r="1887" spans="1:7" x14ac:dyDescent="0.25">
      <c r="A1887" s="38" t="str">
        <f>IF(supply!B1889&lt;&gt;"",supply!A1889,"")</f>
        <v/>
      </c>
      <c r="B1887" s="38" t="str">
        <f>IF(supply!B1889&lt;&gt;"",supply!B1889,"")</f>
        <v/>
      </c>
      <c r="C1887" s="38" t="str">
        <f>IF(supply!C1889&lt;&gt;"",supply!C1889,"")</f>
        <v/>
      </c>
      <c r="D1887" s="38" t="str">
        <f>IF(supply!D1889&lt;&gt;"",supply!D1889,"")</f>
        <v/>
      </c>
      <c r="E1887" s="38" t="str">
        <f>IF(supply!E1889&lt;&gt;"",supply!E1889,"")</f>
        <v/>
      </c>
      <c r="F1887" s="38" t="str">
        <f>IF(supply!F1889&lt;&gt;"",VLOOKUP(supply!F1889,private!$H$1:$J$28,2,FALSE),"")</f>
        <v/>
      </c>
      <c r="G1887" s="38" t="str">
        <f>IF(supply!G1889&lt;&gt;"",VLOOKUP(supply!G1889,private!$L$1:$M$5,2,FALSE),"")</f>
        <v/>
      </c>
    </row>
    <row r="1888" spans="1:7" x14ac:dyDescent="0.25">
      <c r="A1888" s="38" t="str">
        <f>IF(supply!B1890&lt;&gt;"",supply!A1890,"")</f>
        <v/>
      </c>
      <c r="B1888" s="38" t="str">
        <f>IF(supply!B1890&lt;&gt;"",supply!B1890,"")</f>
        <v/>
      </c>
      <c r="C1888" s="38" t="str">
        <f>IF(supply!C1890&lt;&gt;"",supply!C1890,"")</f>
        <v/>
      </c>
      <c r="D1888" s="38" t="str">
        <f>IF(supply!D1890&lt;&gt;"",supply!D1890,"")</f>
        <v/>
      </c>
      <c r="E1888" s="38" t="str">
        <f>IF(supply!E1890&lt;&gt;"",supply!E1890,"")</f>
        <v/>
      </c>
      <c r="F1888" s="38" t="str">
        <f>IF(supply!F1890&lt;&gt;"",VLOOKUP(supply!F1890,private!$H$1:$J$28,2,FALSE),"")</f>
        <v/>
      </c>
      <c r="G1888" s="38" t="str">
        <f>IF(supply!G1890&lt;&gt;"",VLOOKUP(supply!G1890,private!$L$1:$M$5,2,FALSE),"")</f>
        <v/>
      </c>
    </row>
    <row r="1889" spans="1:7" x14ac:dyDescent="0.25">
      <c r="A1889" s="38" t="str">
        <f>IF(supply!B1891&lt;&gt;"",supply!A1891,"")</f>
        <v/>
      </c>
      <c r="B1889" s="38" t="str">
        <f>IF(supply!B1891&lt;&gt;"",supply!B1891,"")</f>
        <v/>
      </c>
      <c r="C1889" s="38" t="str">
        <f>IF(supply!C1891&lt;&gt;"",supply!C1891,"")</f>
        <v/>
      </c>
      <c r="D1889" s="38" t="str">
        <f>IF(supply!D1891&lt;&gt;"",supply!D1891,"")</f>
        <v/>
      </c>
      <c r="E1889" s="38" t="str">
        <f>IF(supply!E1891&lt;&gt;"",supply!E1891,"")</f>
        <v/>
      </c>
      <c r="F1889" s="38" t="str">
        <f>IF(supply!F1891&lt;&gt;"",VLOOKUP(supply!F1891,private!$H$1:$J$28,2,FALSE),"")</f>
        <v/>
      </c>
      <c r="G1889" s="38" t="str">
        <f>IF(supply!G1891&lt;&gt;"",VLOOKUP(supply!G1891,private!$L$1:$M$5,2,FALSE),"")</f>
        <v/>
      </c>
    </row>
    <row r="1890" spans="1:7" x14ac:dyDescent="0.25">
      <c r="A1890" s="38" t="str">
        <f>IF(supply!B1892&lt;&gt;"",supply!A1892,"")</f>
        <v/>
      </c>
      <c r="B1890" s="38" t="str">
        <f>IF(supply!B1892&lt;&gt;"",supply!B1892,"")</f>
        <v/>
      </c>
      <c r="C1890" s="38" t="str">
        <f>IF(supply!C1892&lt;&gt;"",supply!C1892,"")</f>
        <v/>
      </c>
      <c r="D1890" s="38" t="str">
        <f>IF(supply!D1892&lt;&gt;"",supply!D1892,"")</f>
        <v/>
      </c>
      <c r="E1890" s="38" t="str">
        <f>IF(supply!E1892&lt;&gt;"",supply!E1892,"")</f>
        <v/>
      </c>
      <c r="F1890" s="38" t="str">
        <f>IF(supply!F1892&lt;&gt;"",VLOOKUP(supply!F1892,private!$H$1:$J$28,2,FALSE),"")</f>
        <v/>
      </c>
      <c r="G1890" s="38" t="str">
        <f>IF(supply!G1892&lt;&gt;"",VLOOKUP(supply!G1892,private!$L$1:$M$5,2,FALSE),"")</f>
        <v/>
      </c>
    </row>
    <row r="1891" spans="1:7" x14ac:dyDescent="0.25">
      <c r="A1891" s="38" t="str">
        <f>IF(supply!B1893&lt;&gt;"",supply!A1893,"")</f>
        <v/>
      </c>
      <c r="B1891" s="38" t="str">
        <f>IF(supply!B1893&lt;&gt;"",supply!B1893,"")</f>
        <v/>
      </c>
      <c r="C1891" s="38" t="str">
        <f>IF(supply!C1893&lt;&gt;"",supply!C1893,"")</f>
        <v/>
      </c>
      <c r="D1891" s="38" t="str">
        <f>IF(supply!D1893&lt;&gt;"",supply!D1893,"")</f>
        <v/>
      </c>
      <c r="E1891" s="38" t="str">
        <f>IF(supply!E1893&lt;&gt;"",supply!E1893,"")</f>
        <v/>
      </c>
      <c r="F1891" s="38" t="str">
        <f>IF(supply!F1893&lt;&gt;"",VLOOKUP(supply!F1893,private!$H$1:$J$28,2,FALSE),"")</f>
        <v/>
      </c>
      <c r="G1891" s="38" t="str">
        <f>IF(supply!G1893&lt;&gt;"",VLOOKUP(supply!G1893,private!$L$1:$M$5,2,FALSE),"")</f>
        <v/>
      </c>
    </row>
    <row r="1892" spans="1:7" x14ac:dyDescent="0.25">
      <c r="A1892" s="38" t="str">
        <f>IF(supply!B1894&lt;&gt;"",supply!A1894,"")</f>
        <v/>
      </c>
      <c r="B1892" s="38" t="str">
        <f>IF(supply!B1894&lt;&gt;"",supply!B1894,"")</f>
        <v/>
      </c>
      <c r="C1892" s="38" t="str">
        <f>IF(supply!C1894&lt;&gt;"",supply!C1894,"")</f>
        <v/>
      </c>
      <c r="D1892" s="38" t="str">
        <f>IF(supply!D1894&lt;&gt;"",supply!D1894,"")</f>
        <v/>
      </c>
      <c r="E1892" s="38" t="str">
        <f>IF(supply!E1894&lt;&gt;"",supply!E1894,"")</f>
        <v/>
      </c>
      <c r="F1892" s="38" t="str">
        <f>IF(supply!F1894&lt;&gt;"",VLOOKUP(supply!F1894,private!$H$1:$J$28,2,FALSE),"")</f>
        <v/>
      </c>
      <c r="G1892" s="38" t="str">
        <f>IF(supply!G1894&lt;&gt;"",VLOOKUP(supply!G1894,private!$L$1:$M$5,2,FALSE),"")</f>
        <v/>
      </c>
    </row>
    <row r="1893" spans="1:7" x14ac:dyDescent="0.25">
      <c r="A1893" s="38" t="str">
        <f>IF(supply!B1895&lt;&gt;"",supply!A1895,"")</f>
        <v/>
      </c>
      <c r="B1893" s="38" t="str">
        <f>IF(supply!B1895&lt;&gt;"",supply!B1895,"")</f>
        <v/>
      </c>
      <c r="C1893" s="38" t="str">
        <f>IF(supply!C1895&lt;&gt;"",supply!C1895,"")</f>
        <v/>
      </c>
      <c r="D1893" s="38" t="str">
        <f>IF(supply!D1895&lt;&gt;"",supply!D1895,"")</f>
        <v/>
      </c>
      <c r="E1893" s="38" t="str">
        <f>IF(supply!E1895&lt;&gt;"",supply!E1895,"")</f>
        <v/>
      </c>
      <c r="F1893" s="38" t="str">
        <f>IF(supply!F1895&lt;&gt;"",VLOOKUP(supply!F1895,private!$H$1:$J$28,2,FALSE),"")</f>
        <v/>
      </c>
      <c r="G1893" s="38" t="str">
        <f>IF(supply!G1895&lt;&gt;"",VLOOKUP(supply!G1895,private!$L$1:$M$5,2,FALSE),"")</f>
        <v/>
      </c>
    </row>
    <row r="1894" spans="1:7" x14ac:dyDescent="0.25">
      <c r="A1894" s="38" t="str">
        <f>IF(supply!B1896&lt;&gt;"",supply!A1896,"")</f>
        <v/>
      </c>
      <c r="B1894" s="38" t="str">
        <f>IF(supply!B1896&lt;&gt;"",supply!B1896,"")</f>
        <v/>
      </c>
      <c r="C1894" s="38" t="str">
        <f>IF(supply!C1896&lt;&gt;"",supply!C1896,"")</f>
        <v/>
      </c>
      <c r="D1894" s="38" t="str">
        <f>IF(supply!D1896&lt;&gt;"",supply!D1896,"")</f>
        <v/>
      </c>
      <c r="E1894" s="38" t="str">
        <f>IF(supply!E1896&lt;&gt;"",supply!E1896,"")</f>
        <v/>
      </c>
      <c r="F1894" s="38" t="str">
        <f>IF(supply!F1896&lt;&gt;"",VLOOKUP(supply!F1896,private!$H$1:$J$28,2,FALSE),"")</f>
        <v/>
      </c>
      <c r="G1894" s="38" t="str">
        <f>IF(supply!G1896&lt;&gt;"",VLOOKUP(supply!G1896,private!$L$1:$M$5,2,FALSE),"")</f>
        <v/>
      </c>
    </row>
    <row r="1895" spans="1:7" x14ac:dyDescent="0.25">
      <c r="A1895" s="38" t="str">
        <f>IF(supply!B1897&lt;&gt;"",supply!A1897,"")</f>
        <v/>
      </c>
      <c r="B1895" s="38" t="str">
        <f>IF(supply!B1897&lt;&gt;"",supply!B1897,"")</f>
        <v/>
      </c>
      <c r="C1895" s="38" t="str">
        <f>IF(supply!C1897&lt;&gt;"",supply!C1897,"")</f>
        <v/>
      </c>
      <c r="D1895" s="38" t="str">
        <f>IF(supply!D1897&lt;&gt;"",supply!D1897,"")</f>
        <v/>
      </c>
      <c r="E1895" s="38" t="str">
        <f>IF(supply!E1897&lt;&gt;"",supply!E1897,"")</f>
        <v/>
      </c>
      <c r="F1895" s="38" t="str">
        <f>IF(supply!F1897&lt;&gt;"",VLOOKUP(supply!F1897,private!$H$1:$J$28,2,FALSE),"")</f>
        <v/>
      </c>
      <c r="G1895" s="38" t="str">
        <f>IF(supply!G1897&lt;&gt;"",VLOOKUP(supply!G1897,private!$L$1:$M$5,2,FALSE),"")</f>
        <v/>
      </c>
    </row>
    <row r="1896" spans="1:7" x14ac:dyDescent="0.25">
      <c r="A1896" s="38" t="str">
        <f>IF(supply!B1898&lt;&gt;"",supply!A1898,"")</f>
        <v/>
      </c>
      <c r="B1896" s="38" t="str">
        <f>IF(supply!B1898&lt;&gt;"",supply!B1898,"")</f>
        <v/>
      </c>
      <c r="C1896" s="38" t="str">
        <f>IF(supply!C1898&lt;&gt;"",supply!C1898,"")</f>
        <v/>
      </c>
      <c r="D1896" s="38" t="str">
        <f>IF(supply!D1898&lt;&gt;"",supply!D1898,"")</f>
        <v/>
      </c>
      <c r="E1896" s="38" t="str">
        <f>IF(supply!E1898&lt;&gt;"",supply!E1898,"")</f>
        <v/>
      </c>
      <c r="F1896" s="38" t="str">
        <f>IF(supply!F1898&lt;&gt;"",VLOOKUP(supply!F1898,private!$H$1:$J$28,2,FALSE),"")</f>
        <v/>
      </c>
      <c r="G1896" s="38" t="str">
        <f>IF(supply!G1898&lt;&gt;"",VLOOKUP(supply!G1898,private!$L$1:$M$5,2,FALSE),"")</f>
        <v/>
      </c>
    </row>
    <row r="1897" spans="1:7" x14ac:dyDescent="0.25">
      <c r="A1897" s="38" t="str">
        <f>IF(supply!B1899&lt;&gt;"",supply!A1899,"")</f>
        <v/>
      </c>
      <c r="B1897" s="38" t="str">
        <f>IF(supply!B1899&lt;&gt;"",supply!B1899,"")</f>
        <v/>
      </c>
      <c r="C1897" s="38" t="str">
        <f>IF(supply!C1899&lt;&gt;"",supply!C1899,"")</f>
        <v/>
      </c>
      <c r="D1897" s="38" t="str">
        <f>IF(supply!D1899&lt;&gt;"",supply!D1899,"")</f>
        <v/>
      </c>
      <c r="E1897" s="38" t="str">
        <f>IF(supply!E1899&lt;&gt;"",supply!E1899,"")</f>
        <v/>
      </c>
      <c r="F1897" s="38" t="str">
        <f>IF(supply!F1899&lt;&gt;"",VLOOKUP(supply!F1899,private!$H$1:$J$28,2,FALSE),"")</f>
        <v/>
      </c>
      <c r="G1897" s="38" t="str">
        <f>IF(supply!G1899&lt;&gt;"",VLOOKUP(supply!G1899,private!$L$1:$M$5,2,FALSE),"")</f>
        <v/>
      </c>
    </row>
    <row r="1898" spans="1:7" x14ac:dyDescent="0.25">
      <c r="A1898" s="38" t="str">
        <f>IF(supply!B1900&lt;&gt;"",supply!A1900,"")</f>
        <v/>
      </c>
      <c r="B1898" s="38" t="str">
        <f>IF(supply!B1900&lt;&gt;"",supply!B1900,"")</f>
        <v/>
      </c>
      <c r="C1898" s="38" t="str">
        <f>IF(supply!C1900&lt;&gt;"",supply!C1900,"")</f>
        <v/>
      </c>
      <c r="D1898" s="38" t="str">
        <f>IF(supply!D1900&lt;&gt;"",supply!D1900,"")</f>
        <v/>
      </c>
      <c r="E1898" s="38" t="str">
        <f>IF(supply!E1900&lt;&gt;"",supply!E1900,"")</f>
        <v/>
      </c>
      <c r="F1898" s="38" t="str">
        <f>IF(supply!F1900&lt;&gt;"",VLOOKUP(supply!F1900,private!$H$1:$J$28,2,FALSE),"")</f>
        <v/>
      </c>
      <c r="G1898" s="38" t="str">
        <f>IF(supply!G1900&lt;&gt;"",VLOOKUP(supply!G1900,private!$L$1:$M$5,2,FALSE),"")</f>
        <v/>
      </c>
    </row>
    <row r="1899" spans="1:7" x14ac:dyDescent="0.25">
      <c r="A1899" s="38" t="str">
        <f>IF(supply!B1901&lt;&gt;"",supply!A1901,"")</f>
        <v/>
      </c>
      <c r="B1899" s="38" t="str">
        <f>IF(supply!B1901&lt;&gt;"",supply!B1901,"")</f>
        <v/>
      </c>
      <c r="C1899" s="38" t="str">
        <f>IF(supply!C1901&lt;&gt;"",supply!C1901,"")</f>
        <v/>
      </c>
      <c r="D1899" s="38" t="str">
        <f>IF(supply!D1901&lt;&gt;"",supply!D1901,"")</f>
        <v/>
      </c>
      <c r="E1899" s="38" t="str">
        <f>IF(supply!E1901&lt;&gt;"",supply!E1901,"")</f>
        <v/>
      </c>
      <c r="F1899" s="38" t="str">
        <f>IF(supply!F1901&lt;&gt;"",VLOOKUP(supply!F1901,private!$H$1:$J$28,2,FALSE),"")</f>
        <v/>
      </c>
      <c r="G1899" s="38" t="str">
        <f>IF(supply!G1901&lt;&gt;"",VLOOKUP(supply!G1901,private!$L$1:$M$5,2,FALSE),"")</f>
        <v/>
      </c>
    </row>
    <row r="1900" spans="1:7" x14ac:dyDescent="0.25">
      <c r="A1900" s="38" t="str">
        <f>IF(supply!B1902&lt;&gt;"",supply!A1902,"")</f>
        <v/>
      </c>
      <c r="B1900" s="38" t="str">
        <f>IF(supply!B1902&lt;&gt;"",supply!B1902,"")</f>
        <v/>
      </c>
      <c r="C1900" s="38" t="str">
        <f>IF(supply!C1902&lt;&gt;"",supply!C1902,"")</f>
        <v/>
      </c>
      <c r="D1900" s="38" t="str">
        <f>IF(supply!D1902&lt;&gt;"",supply!D1902,"")</f>
        <v/>
      </c>
      <c r="E1900" s="38" t="str">
        <f>IF(supply!E1902&lt;&gt;"",supply!E1902,"")</f>
        <v/>
      </c>
      <c r="F1900" s="38" t="str">
        <f>IF(supply!F1902&lt;&gt;"",VLOOKUP(supply!F1902,private!$H$1:$J$28,2,FALSE),"")</f>
        <v/>
      </c>
      <c r="G1900" s="38" t="str">
        <f>IF(supply!G1902&lt;&gt;"",VLOOKUP(supply!G1902,private!$L$1:$M$5,2,FALSE),"")</f>
        <v/>
      </c>
    </row>
    <row r="1901" spans="1:7" x14ac:dyDescent="0.25">
      <c r="A1901" s="38" t="str">
        <f>IF(supply!B1903&lt;&gt;"",supply!A1903,"")</f>
        <v/>
      </c>
      <c r="B1901" s="38" t="str">
        <f>IF(supply!B1903&lt;&gt;"",supply!B1903,"")</f>
        <v/>
      </c>
      <c r="C1901" s="38" t="str">
        <f>IF(supply!C1903&lt;&gt;"",supply!C1903,"")</f>
        <v/>
      </c>
      <c r="D1901" s="38" t="str">
        <f>IF(supply!D1903&lt;&gt;"",supply!D1903,"")</f>
        <v/>
      </c>
      <c r="E1901" s="38" t="str">
        <f>IF(supply!E1903&lt;&gt;"",supply!E1903,"")</f>
        <v/>
      </c>
      <c r="F1901" s="38" t="str">
        <f>IF(supply!F1903&lt;&gt;"",VLOOKUP(supply!F1903,private!$H$1:$J$28,2,FALSE),"")</f>
        <v/>
      </c>
      <c r="G1901" s="38" t="str">
        <f>IF(supply!G1903&lt;&gt;"",VLOOKUP(supply!G1903,private!$L$1:$M$5,2,FALSE),"")</f>
        <v/>
      </c>
    </row>
    <row r="1902" spans="1:7" x14ac:dyDescent="0.25">
      <c r="A1902" s="38" t="str">
        <f>IF(supply!B1904&lt;&gt;"",supply!A1904,"")</f>
        <v/>
      </c>
      <c r="B1902" s="38" t="str">
        <f>IF(supply!B1904&lt;&gt;"",supply!B1904,"")</f>
        <v/>
      </c>
      <c r="C1902" s="38" t="str">
        <f>IF(supply!C1904&lt;&gt;"",supply!C1904,"")</f>
        <v/>
      </c>
      <c r="D1902" s="38" t="str">
        <f>IF(supply!D1904&lt;&gt;"",supply!D1904,"")</f>
        <v/>
      </c>
      <c r="E1902" s="38" t="str">
        <f>IF(supply!E1904&lt;&gt;"",supply!E1904,"")</f>
        <v/>
      </c>
      <c r="F1902" s="38" t="str">
        <f>IF(supply!F1904&lt;&gt;"",VLOOKUP(supply!F1904,private!$H$1:$J$28,2,FALSE),"")</f>
        <v/>
      </c>
      <c r="G1902" s="38" t="str">
        <f>IF(supply!G1904&lt;&gt;"",VLOOKUP(supply!G1904,private!$L$1:$M$5,2,FALSE),"")</f>
        <v/>
      </c>
    </row>
    <row r="1903" spans="1:7" x14ac:dyDescent="0.25">
      <c r="A1903" s="38" t="str">
        <f>IF(supply!B1905&lt;&gt;"",supply!A1905,"")</f>
        <v/>
      </c>
      <c r="B1903" s="38" t="str">
        <f>IF(supply!B1905&lt;&gt;"",supply!B1905,"")</f>
        <v/>
      </c>
      <c r="C1903" s="38" t="str">
        <f>IF(supply!C1905&lt;&gt;"",supply!C1905,"")</f>
        <v/>
      </c>
      <c r="D1903" s="38" t="str">
        <f>IF(supply!D1905&lt;&gt;"",supply!D1905,"")</f>
        <v/>
      </c>
      <c r="E1903" s="38" t="str">
        <f>IF(supply!E1905&lt;&gt;"",supply!E1905,"")</f>
        <v/>
      </c>
      <c r="F1903" s="38" t="str">
        <f>IF(supply!F1905&lt;&gt;"",VLOOKUP(supply!F1905,private!$H$1:$J$28,2,FALSE),"")</f>
        <v/>
      </c>
      <c r="G1903" s="38" t="str">
        <f>IF(supply!G1905&lt;&gt;"",VLOOKUP(supply!G1905,private!$L$1:$M$5,2,FALSE),"")</f>
        <v/>
      </c>
    </row>
    <row r="1904" spans="1:7" x14ac:dyDescent="0.25">
      <c r="A1904" s="38" t="str">
        <f>IF(supply!B1906&lt;&gt;"",supply!A1906,"")</f>
        <v/>
      </c>
      <c r="B1904" s="38" t="str">
        <f>IF(supply!B1906&lt;&gt;"",supply!B1906,"")</f>
        <v/>
      </c>
      <c r="C1904" s="38" t="str">
        <f>IF(supply!C1906&lt;&gt;"",supply!C1906,"")</f>
        <v/>
      </c>
      <c r="D1904" s="38" t="str">
        <f>IF(supply!D1906&lt;&gt;"",supply!D1906,"")</f>
        <v/>
      </c>
      <c r="E1904" s="38" t="str">
        <f>IF(supply!E1906&lt;&gt;"",supply!E1906,"")</f>
        <v/>
      </c>
      <c r="F1904" s="38" t="str">
        <f>IF(supply!F1906&lt;&gt;"",VLOOKUP(supply!F1906,private!$H$1:$J$28,2,FALSE),"")</f>
        <v/>
      </c>
      <c r="G1904" s="38" t="str">
        <f>IF(supply!G1906&lt;&gt;"",VLOOKUP(supply!G1906,private!$L$1:$M$5,2,FALSE),"")</f>
        <v/>
      </c>
    </row>
    <row r="1905" spans="1:7" x14ac:dyDescent="0.25">
      <c r="A1905" s="38" t="str">
        <f>IF(supply!B1907&lt;&gt;"",supply!A1907,"")</f>
        <v/>
      </c>
      <c r="B1905" s="38" t="str">
        <f>IF(supply!B1907&lt;&gt;"",supply!B1907,"")</f>
        <v/>
      </c>
      <c r="C1905" s="38" t="str">
        <f>IF(supply!C1907&lt;&gt;"",supply!C1907,"")</f>
        <v/>
      </c>
      <c r="D1905" s="38" t="str">
        <f>IF(supply!D1907&lt;&gt;"",supply!D1907,"")</f>
        <v/>
      </c>
      <c r="E1905" s="38" t="str">
        <f>IF(supply!E1907&lt;&gt;"",supply!E1907,"")</f>
        <v/>
      </c>
      <c r="F1905" s="38" t="str">
        <f>IF(supply!F1907&lt;&gt;"",VLOOKUP(supply!F1907,private!$H$1:$J$28,2,FALSE),"")</f>
        <v/>
      </c>
      <c r="G1905" s="38" t="str">
        <f>IF(supply!G1907&lt;&gt;"",VLOOKUP(supply!G1907,private!$L$1:$M$5,2,FALSE),"")</f>
        <v/>
      </c>
    </row>
    <row r="1906" spans="1:7" x14ac:dyDescent="0.25">
      <c r="A1906" s="38" t="str">
        <f>IF(supply!B1908&lt;&gt;"",supply!A1908,"")</f>
        <v/>
      </c>
      <c r="B1906" s="38" t="str">
        <f>IF(supply!B1908&lt;&gt;"",supply!B1908,"")</f>
        <v/>
      </c>
      <c r="C1906" s="38" t="str">
        <f>IF(supply!C1908&lt;&gt;"",supply!C1908,"")</f>
        <v/>
      </c>
      <c r="D1906" s="38" t="str">
        <f>IF(supply!D1908&lt;&gt;"",supply!D1908,"")</f>
        <v/>
      </c>
      <c r="E1906" s="38" t="str">
        <f>IF(supply!E1908&lt;&gt;"",supply!E1908,"")</f>
        <v/>
      </c>
      <c r="F1906" s="38" t="str">
        <f>IF(supply!F1908&lt;&gt;"",VLOOKUP(supply!F1908,private!$H$1:$J$28,2,FALSE),"")</f>
        <v/>
      </c>
      <c r="G1906" s="38" t="str">
        <f>IF(supply!G1908&lt;&gt;"",VLOOKUP(supply!G1908,private!$L$1:$M$5,2,FALSE),"")</f>
        <v/>
      </c>
    </row>
    <row r="1907" spans="1:7" x14ac:dyDescent="0.25">
      <c r="A1907" s="38" t="str">
        <f>IF(supply!B1909&lt;&gt;"",supply!A1909,"")</f>
        <v/>
      </c>
      <c r="B1907" s="38" t="str">
        <f>IF(supply!B1909&lt;&gt;"",supply!B1909,"")</f>
        <v/>
      </c>
      <c r="C1907" s="38" t="str">
        <f>IF(supply!C1909&lt;&gt;"",supply!C1909,"")</f>
        <v/>
      </c>
      <c r="D1907" s="38" t="str">
        <f>IF(supply!D1909&lt;&gt;"",supply!D1909,"")</f>
        <v/>
      </c>
      <c r="E1907" s="38" t="str">
        <f>IF(supply!E1909&lt;&gt;"",supply!E1909,"")</f>
        <v/>
      </c>
      <c r="F1907" s="38" t="str">
        <f>IF(supply!F1909&lt;&gt;"",VLOOKUP(supply!F1909,private!$H$1:$J$28,2,FALSE),"")</f>
        <v/>
      </c>
      <c r="G1907" s="38" t="str">
        <f>IF(supply!G1909&lt;&gt;"",VLOOKUP(supply!G1909,private!$L$1:$M$5,2,FALSE),"")</f>
        <v/>
      </c>
    </row>
    <row r="1908" spans="1:7" x14ac:dyDescent="0.25">
      <c r="A1908" s="38" t="str">
        <f>IF(supply!B1910&lt;&gt;"",supply!A1910,"")</f>
        <v/>
      </c>
      <c r="B1908" s="38" t="str">
        <f>IF(supply!B1910&lt;&gt;"",supply!B1910,"")</f>
        <v/>
      </c>
      <c r="C1908" s="38" t="str">
        <f>IF(supply!C1910&lt;&gt;"",supply!C1910,"")</f>
        <v/>
      </c>
      <c r="D1908" s="38" t="str">
        <f>IF(supply!D1910&lt;&gt;"",supply!D1910,"")</f>
        <v/>
      </c>
      <c r="E1908" s="38" t="str">
        <f>IF(supply!E1910&lt;&gt;"",supply!E1910,"")</f>
        <v/>
      </c>
      <c r="F1908" s="38" t="str">
        <f>IF(supply!F1910&lt;&gt;"",VLOOKUP(supply!F1910,private!$H$1:$J$28,2,FALSE),"")</f>
        <v/>
      </c>
      <c r="G1908" s="38" t="str">
        <f>IF(supply!G1910&lt;&gt;"",VLOOKUP(supply!G1910,private!$L$1:$M$5,2,FALSE),"")</f>
        <v/>
      </c>
    </row>
    <row r="1909" spans="1:7" x14ac:dyDescent="0.25">
      <c r="A1909" s="38" t="str">
        <f>IF(supply!B1911&lt;&gt;"",supply!A1911,"")</f>
        <v/>
      </c>
      <c r="B1909" s="38" t="str">
        <f>IF(supply!B1911&lt;&gt;"",supply!B1911,"")</f>
        <v/>
      </c>
      <c r="C1909" s="38" t="str">
        <f>IF(supply!C1911&lt;&gt;"",supply!C1911,"")</f>
        <v/>
      </c>
      <c r="D1909" s="38" t="str">
        <f>IF(supply!D1911&lt;&gt;"",supply!D1911,"")</f>
        <v/>
      </c>
      <c r="E1909" s="38" t="str">
        <f>IF(supply!E1911&lt;&gt;"",supply!E1911,"")</f>
        <v/>
      </c>
      <c r="F1909" s="38" t="str">
        <f>IF(supply!F1911&lt;&gt;"",VLOOKUP(supply!F1911,private!$H$1:$J$28,2,FALSE),"")</f>
        <v/>
      </c>
      <c r="G1909" s="38" t="str">
        <f>IF(supply!G1911&lt;&gt;"",VLOOKUP(supply!G1911,private!$L$1:$M$5,2,FALSE),"")</f>
        <v/>
      </c>
    </row>
    <row r="1910" spans="1:7" x14ac:dyDescent="0.25">
      <c r="A1910" s="38" t="str">
        <f>IF(supply!B1912&lt;&gt;"",supply!A1912,"")</f>
        <v/>
      </c>
      <c r="B1910" s="38" t="str">
        <f>IF(supply!B1912&lt;&gt;"",supply!B1912,"")</f>
        <v/>
      </c>
      <c r="C1910" s="38" t="str">
        <f>IF(supply!C1912&lt;&gt;"",supply!C1912,"")</f>
        <v/>
      </c>
      <c r="D1910" s="38" t="str">
        <f>IF(supply!D1912&lt;&gt;"",supply!D1912,"")</f>
        <v/>
      </c>
      <c r="E1910" s="38" t="str">
        <f>IF(supply!E1912&lt;&gt;"",supply!E1912,"")</f>
        <v/>
      </c>
      <c r="F1910" s="38" t="str">
        <f>IF(supply!F1912&lt;&gt;"",VLOOKUP(supply!F1912,private!$H$1:$J$28,2,FALSE),"")</f>
        <v/>
      </c>
      <c r="G1910" s="38" t="str">
        <f>IF(supply!G1912&lt;&gt;"",VLOOKUP(supply!G1912,private!$L$1:$M$5,2,FALSE),"")</f>
        <v/>
      </c>
    </row>
    <row r="1911" spans="1:7" x14ac:dyDescent="0.25">
      <c r="A1911" s="38" t="str">
        <f>IF(supply!B1913&lt;&gt;"",supply!A1913,"")</f>
        <v/>
      </c>
      <c r="B1911" s="38" t="str">
        <f>IF(supply!B1913&lt;&gt;"",supply!B1913,"")</f>
        <v/>
      </c>
      <c r="C1911" s="38" t="str">
        <f>IF(supply!C1913&lt;&gt;"",supply!C1913,"")</f>
        <v/>
      </c>
      <c r="D1911" s="38" t="str">
        <f>IF(supply!D1913&lt;&gt;"",supply!D1913,"")</f>
        <v/>
      </c>
      <c r="E1911" s="38" t="str">
        <f>IF(supply!E1913&lt;&gt;"",supply!E1913,"")</f>
        <v/>
      </c>
      <c r="F1911" s="38" t="str">
        <f>IF(supply!F1913&lt;&gt;"",VLOOKUP(supply!F1913,private!$H$1:$J$28,2,FALSE),"")</f>
        <v/>
      </c>
      <c r="G1911" s="38" t="str">
        <f>IF(supply!G1913&lt;&gt;"",VLOOKUP(supply!G1913,private!$L$1:$M$5,2,FALSE),"")</f>
        <v/>
      </c>
    </row>
    <row r="1912" spans="1:7" x14ac:dyDescent="0.25">
      <c r="A1912" s="38" t="str">
        <f>IF(supply!B1914&lt;&gt;"",supply!A1914,"")</f>
        <v/>
      </c>
      <c r="B1912" s="38" t="str">
        <f>IF(supply!B1914&lt;&gt;"",supply!B1914,"")</f>
        <v/>
      </c>
      <c r="C1912" s="38" t="str">
        <f>IF(supply!C1914&lt;&gt;"",supply!C1914,"")</f>
        <v/>
      </c>
      <c r="D1912" s="38" t="str">
        <f>IF(supply!D1914&lt;&gt;"",supply!D1914,"")</f>
        <v/>
      </c>
      <c r="E1912" s="38" t="str">
        <f>IF(supply!E1914&lt;&gt;"",supply!E1914,"")</f>
        <v/>
      </c>
      <c r="F1912" s="38" t="str">
        <f>IF(supply!F1914&lt;&gt;"",VLOOKUP(supply!F1914,private!$H$1:$J$28,2,FALSE),"")</f>
        <v/>
      </c>
      <c r="G1912" s="38" t="str">
        <f>IF(supply!G1914&lt;&gt;"",VLOOKUP(supply!G1914,private!$L$1:$M$5,2,FALSE),"")</f>
        <v/>
      </c>
    </row>
    <row r="1913" spans="1:7" x14ac:dyDescent="0.25">
      <c r="A1913" s="38" t="str">
        <f>IF(supply!B1915&lt;&gt;"",supply!A1915,"")</f>
        <v/>
      </c>
      <c r="B1913" s="38" t="str">
        <f>IF(supply!B1915&lt;&gt;"",supply!B1915,"")</f>
        <v/>
      </c>
      <c r="C1913" s="38" t="str">
        <f>IF(supply!C1915&lt;&gt;"",supply!C1915,"")</f>
        <v/>
      </c>
      <c r="D1913" s="38" t="str">
        <f>IF(supply!D1915&lt;&gt;"",supply!D1915,"")</f>
        <v/>
      </c>
      <c r="E1913" s="38" t="str">
        <f>IF(supply!E1915&lt;&gt;"",supply!E1915,"")</f>
        <v/>
      </c>
      <c r="F1913" s="38" t="str">
        <f>IF(supply!F1915&lt;&gt;"",VLOOKUP(supply!F1915,private!$H$1:$J$28,2,FALSE),"")</f>
        <v/>
      </c>
      <c r="G1913" s="38" t="str">
        <f>IF(supply!G1915&lt;&gt;"",VLOOKUP(supply!G1915,private!$L$1:$M$5,2,FALSE),"")</f>
        <v/>
      </c>
    </row>
    <row r="1914" spans="1:7" x14ac:dyDescent="0.25">
      <c r="A1914" s="38" t="str">
        <f>IF(supply!B1916&lt;&gt;"",supply!A1916,"")</f>
        <v/>
      </c>
      <c r="B1914" s="38" t="str">
        <f>IF(supply!B1916&lt;&gt;"",supply!B1916,"")</f>
        <v/>
      </c>
      <c r="C1914" s="38" t="str">
        <f>IF(supply!C1916&lt;&gt;"",supply!C1916,"")</f>
        <v/>
      </c>
      <c r="D1914" s="38" t="str">
        <f>IF(supply!D1916&lt;&gt;"",supply!D1916,"")</f>
        <v/>
      </c>
      <c r="E1914" s="38" t="str">
        <f>IF(supply!E1916&lt;&gt;"",supply!E1916,"")</f>
        <v/>
      </c>
      <c r="F1914" s="38" t="str">
        <f>IF(supply!F1916&lt;&gt;"",VLOOKUP(supply!F1916,private!$H$1:$J$28,2,FALSE),"")</f>
        <v/>
      </c>
      <c r="G1914" s="38" t="str">
        <f>IF(supply!G1916&lt;&gt;"",VLOOKUP(supply!G1916,private!$L$1:$M$5,2,FALSE),"")</f>
        <v/>
      </c>
    </row>
    <row r="1915" spans="1:7" x14ac:dyDescent="0.25">
      <c r="A1915" s="38" t="str">
        <f>IF(supply!B1917&lt;&gt;"",supply!A1917,"")</f>
        <v/>
      </c>
      <c r="B1915" s="38" t="str">
        <f>IF(supply!B1917&lt;&gt;"",supply!B1917,"")</f>
        <v/>
      </c>
      <c r="C1915" s="38" t="str">
        <f>IF(supply!C1917&lt;&gt;"",supply!C1917,"")</f>
        <v/>
      </c>
      <c r="D1915" s="38" t="str">
        <f>IF(supply!D1917&lt;&gt;"",supply!D1917,"")</f>
        <v/>
      </c>
      <c r="E1915" s="38" t="str">
        <f>IF(supply!E1917&lt;&gt;"",supply!E1917,"")</f>
        <v/>
      </c>
      <c r="F1915" s="38" t="str">
        <f>IF(supply!F1917&lt;&gt;"",VLOOKUP(supply!F1917,private!$H$1:$J$28,2,FALSE),"")</f>
        <v/>
      </c>
      <c r="G1915" s="38" t="str">
        <f>IF(supply!G1917&lt;&gt;"",VLOOKUP(supply!G1917,private!$L$1:$M$5,2,FALSE),"")</f>
        <v/>
      </c>
    </row>
    <row r="1916" spans="1:7" x14ac:dyDescent="0.25">
      <c r="A1916" s="38" t="str">
        <f>IF(supply!B1918&lt;&gt;"",supply!A1918,"")</f>
        <v/>
      </c>
      <c r="B1916" s="38" t="str">
        <f>IF(supply!B1918&lt;&gt;"",supply!B1918,"")</f>
        <v/>
      </c>
      <c r="C1916" s="38" t="str">
        <f>IF(supply!C1918&lt;&gt;"",supply!C1918,"")</f>
        <v/>
      </c>
      <c r="D1916" s="38" t="str">
        <f>IF(supply!D1918&lt;&gt;"",supply!D1918,"")</f>
        <v/>
      </c>
      <c r="E1916" s="38" t="str">
        <f>IF(supply!E1918&lt;&gt;"",supply!E1918,"")</f>
        <v/>
      </c>
      <c r="F1916" s="38" t="str">
        <f>IF(supply!F1918&lt;&gt;"",VLOOKUP(supply!F1918,private!$H$1:$J$28,2,FALSE),"")</f>
        <v/>
      </c>
      <c r="G1916" s="38" t="str">
        <f>IF(supply!G1918&lt;&gt;"",VLOOKUP(supply!G1918,private!$L$1:$M$5,2,FALSE),"")</f>
        <v/>
      </c>
    </row>
    <row r="1917" spans="1:7" x14ac:dyDescent="0.25">
      <c r="A1917" s="38" t="str">
        <f>IF(supply!B1919&lt;&gt;"",supply!A1919,"")</f>
        <v/>
      </c>
      <c r="B1917" s="38" t="str">
        <f>IF(supply!B1919&lt;&gt;"",supply!B1919,"")</f>
        <v/>
      </c>
      <c r="C1917" s="38" t="str">
        <f>IF(supply!C1919&lt;&gt;"",supply!C1919,"")</f>
        <v/>
      </c>
      <c r="D1917" s="38" t="str">
        <f>IF(supply!D1919&lt;&gt;"",supply!D1919,"")</f>
        <v/>
      </c>
      <c r="E1917" s="38" t="str">
        <f>IF(supply!E1919&lt;&gt;"",supply!E1919,"")</f>
        <v/>
      </c>
      <c r="F1917" s="38" t="str">
        <f>IF(supply!F1919&lt;&gt;"",VLOOKUP(supply!F1919,private!$H$1:$J$28,2,FALSE),"")</f>
        <v/>
      </c>
      <c r="G1917" s="38" t="str">
        <f>IF(supply!G1919&lt;&gt;"",VLOOKUP(supply!G1919,private!$L$1:$M$5,2,FALSE),"")</f>
        <v/>
      </c>
    </row>
    <row r="1918" spans="1:7" x14ac:dyDescent="0.25">
      <c r="A1918" s="38" t="str">
        <f>IF(supply!B1920&lt;&gt;"",supply!A1920,"")</f>
        <v/>
      </c>
      <c r="B1918" s="38" t="str">
        <f>IF(supply!B1920&lt;&gt;"",supply!B1920,"")</f>
        <v/>
      </c>
      <c r="C1918" s="38" t="str">
        <f>IF(supply!C1920&lt;&gt;"",supply!C1920,"")</f>
        <v/>
      </c>
      <c r="D1918" s="38" t="str">
        <f>IF(supply!D1920&lt;&gt;"",supply!D1920,"")</f>
        <v/>
      </c>
      <c r="E1918" s="38" t="str">
        <f>IF(supply!E1920&lt;&gt;"",supply!E1920,"")</f>
        <v/>
      </c>
      <c r="F1918" s="38" t="str">
        <f>IF(supply!F1920&lt;&gt;"",VLOOKUP(supply!F1920,private!$H$1:$J$28,2,FALSE),"")</f>
        <v/>
      </c>
      <c r="G1918" s="38" t="str">
        <f>IF(supply!G1920&lt;&gt;"",VLOOKUP(supply!G1920,private!$L$1:$M$5,2,FALSE),"")</f>
        <v/>
      </c>
    </row>
    <row r="1919" spans="1:7" x14ac:dyDescent="0.25">
      <c r="A1919" s="38" t="str">
        <f>IF(supply!B1921&lt;&gt;"",supply!A1921,"")</f>
        <v/>
      </c>
      <c r="B1919" s="38" t="str">
        <f>IF(supply!B1921&lt;&gt;"",supply!B1921,"")</f>
        <v/>
      </c>
      <c r="C1919" s="38" t="str">
        <f>IF(supply!C1921&lt;&gt;"",supply!C1921,"")</f>
        <v/>
      </c>
      <c r="D1919" s="38" t="str">
        <f>IF(supply!D1921&lt;&gt;"",supply!D1921,"")</f>
        <v/>
      </c>
      <c r="E1919" s="38" t="str">
        <f>IF(supply!E1921&lt;&gt;"",supply!E1921,"")</f>
        <v/>
      </c>
      <c r="F1919" s="38" t="str">
        <f>IF(supply!F1921&lt;&gt;"",VLOOKUP(supply!F1921,private!$H$1:$J$28,2,FALSE),"")</f>
        <v/>
      </c>
      <c r="G1919" s="38" t="str">
        <f>IF(supply!G1921&lt;&gt;"",VLOOKUP(supply!G1921,private!$L$1:$M$5,2,FALSE),"")</f>
        <v/>
      </c>
    </row>
    <row r="1920" spans="1:7" x14ac:dyDescent="0.25">
      <c r="A1920" s="38" t="str">
        <f>IF(supply!B1922&lt;&gt;"",supply!A1922,"")</f>
        <v/>
      </c>
      <c r="B1920" s="38" t="str">
        <f>IF(supply!B1922&lt;&gt;"",supply!B1922,"")</f>
        <v/>
      </c>
      <c r="C1920" s="38" t="str">
        <f>IF(supply!C1922&lt;&gt;"",supply!C1922,"")</f>
        <v/>
      </c>
      <c r="D1920" s="38" t="str">
        <f>IF(supply!D1922&lt;&gt;"",supply!D1922,"")</f>
        <v/>
      </c>
      <c r="E1920" s="38" t="str">
        <f>IF(supply!E1922&lt;&gt;"",supply!E1922,"")</f>
        <v/>
      </c>
      <c r="F1920" s="38" t="str">
        <f>IF(supply!F1922&lt;&gt;"",VLOOKUP(supply!F1922,private!$H$1:$J$28,2,FALSE),"")</f>
        <v/>
      </c>
      <c r="G1920" s="38" t="str">
        <f>IF(supply!G1922&lt;&gt;"",VLOOKUP(supply!G1922,private!$L$1:$M$5,2,FALSE),"")</f>
        <v/>
      </c>
    </row>
    <row r="1921" spans="1:7" x14ac:dyDescent="0.25">
      <c r="A1921" s="38" t="str">
        <f>IF(supply!B1923&lt;&gt;"",supply!A1923,"")</f>
        <v/>
      </c>
      <c r="B1921" s="38" t="str">
        <f>IF(supply!B1923&lt;&gt;"",supply!B1923,"")</f>
        <v/>
      </c>
      <c r="C1921" s="38" t="str">
        <f>IF(supply!C1923&lt;&gt;"",supply!C1923,"")</f>
        <v/>
      </c>
      <c r="D1921" s="38" t="str">
        <f>IF(supply!D1923&lt;&gt;"",supply!D1923,"")</f>
        <v/>
      </c>
      <c r="E1921" s="38" t="str">
        <f>IF(supply!E1923&lt;&gt;"",supply!E1923,"")</f>
        <v/>
      </c>
      <c r="F1921" s="38" t="str">
        <f>IF(supply!F1923&lt;&gt;"",VLOOKUP(supply!F1923,private!$H$1:$J$28,2,FALSE),"")</f>
        <v/>
      </c>
      <c r="G1921" s="38" t="str">
        <f>IF(supply!G1923&lt;&gt;"",VLOOKUP(supply!G1923,private!$L$1:$M$5,2,FALSE),"")</f>
        <v/>
      </c>
    </row>
    <row r="1922" spans="1:7" x14ac:dyDescent="0.25">
      <c r="A1922" s="38" t="str">
        <f>IF(supply!B1924&lt;&gt;"",supply!A1924,"")</f>
        <v/>
      </c>
      <c r="B1922" s="38" t="str">
        <f>IF(supply!B1924&lt;&gt;"",supply!B1924,"")</f>
        <v/>
      </c>
      <c r="C1922" s="38" t="str">
        <f>IF(supply!C1924&lt;&gt;"",supply!C1924,"")</f>
        <v/>
      </c>
      <c r="D1922" s="38" t="str">
        <f>IF(supply!D1924&lt;&gt;"",supply!D1924,"")</f>
        <v/>
      </c>
      <c r="E1922" s="38" t="str">
        <f>IF(supply!E1924&lt;&gt;"",supply!E1924,"")</f>
        <v/>
      </c>
      <c r="F1922" s="38" t="str">
        <f>IF(supply!F1924&lt;&gt;"",VLOOKUP(supply!F1924,private!$H$1:$J$28,2,FALSE),"")</f>
        <v/>
      </c>
      <c r="G1922" s="38" t="str">
        <f>IF(supply!G1924&lt;&gt;"",VLOOKUP(supply!G1924,private!$L$1:$M$5,2,FALSE),"")</f>
        <v/>
      </c>
    </row>
    <row r="1923" spans="1:7" x14ac:dyDescent="0.25">
      <c r="A1923" s="38" t="str">
        <f>IF(supply!B1925&lt;&gt;"",supply!A1925,"")</f>
        <v/>
      </c>
      <c r="B1923" s="38" t="str">
        <f>IF(supply!B1925&lt;&gt;"",supply!B1925,"")</f>
        <v/>
      </c>
      <c r="C1923" s="38" t="str">
        <f>IF(supply!C1925&lt;&gt;"",supply!C1925,"")</f>
        <v/>
      </c>
      <c r="D1923" s="38" t="str">
        <f>IF(supply!D1925&lt;&gt;"",supply!D1925,"")</f>
        <v/>
      </c>
      <c r="E1923" s="38" t="str">
        <f>IF(supply!E1925&lt;&gt;"",supply!E1925,"")</f>
        <v/>
      </c>
      <c r="F1923" s="38" t="str">
        <f>IF(supply!F1925&lt;&gt;"",VLOOKUP(supply!F1925,private!$H$1:$J$28,2,FALSE),"")</f>
        <v/>
      </c>
      <c r="G1923" s="38" t="str">
        <f>IF(supply!G1925&lt;&gt;"",VLOOKUP(supply!G1925,private!$L$1:$M$5,2,FALSE),"")</f>
        <v/>
      </c>
    </row>
    <row r="1924" spans="1:7" x14ac:dyDescent="0.25">
      <c r="A1924" s="38" t="str">
        <f>IF(supply!B1926&lt;&gt;"",supply!A1926,"")</f>
        <v/>
      </c>
      <c r="B1924" s="38" t="str">
        <f>IF(supply!B1926&lt;&gt;"",supply!B1926,"")</f>
        <v/>
      </c>
      <c r="C1924" s="38" t="str">
        <f>IF(supply!C1926&lt;&gt;"",supply!C1926,"")</f>
        <v/>
      </c>
      <c r="D1924" s="38" t="str">
        <f>IF(supply!D1926&lt;&gt;"",supply!D1926,"")</f>
        <v/>
      </c>
      <c r="E1924" s="38" t="str">
        <f>IF(supply!E1926&lt;&gt;"",supply!E1926,"")</f>
        <v/>
      </c>
      <c r="F1924" s="38" t="str">
        <f>IF(supply!F1926&lt;&gt;"",VLOOKUP(supply!F1926,private!$H$1:$J$28,2,FALSE),"")</f>
        <v/>
      </c>
      <c r="G1924" s="38" t="str">
        <f>IF(supply!G1926&lt;&gt;"",VLOOKUP(supply!G1926,private!$L$1:$M$5,2,FALSE),"")</f>
        <v/>
      </c>
    </row>
    <row r="1925" spans="1:7" x14ac:dyDescent="0.25">
      <c r="A1925" s="38" t="str">
        <f>IF(supply!B1927&lt;&gt;"",supply!A1927,"")</f>
        <v/>
      </c>
      <c r="B1925" s="38" t="str">
        <f>IF(supply!B1927&lt;&gt;"",supply!B1927,"")</f>
        <v/>
      </c>
      <c r="C1925" s="38" t="str">
        <f>IF(supply!C1927&lt;&gt;"",supply!C1927,"")</f>
        <v/>
      </c>
      <c r="D1925" s="38" t="str">
        <f>IF(supply!D1927&lt;&gt;"",supply!D1927,"")</f>
        <v/>
      </c>
      <c r="E1925" s="38" t="str">
        <f>IF(supply!E1927&lt;&gt;"",supply!E1927,"")</f>
        <v/>
      </c>
      <c r="F1925" s="38" t="str">
        <f>IF(supply!F1927&lt;&gt;"",VLOOKUP(supply!F1927,private!$H$1:$J$28,2,FALSE),"")</f>
        <v/>
      </c>
      <c r="G1925" s="38" t="str">
        <f>IF(supply!G1927&lt;&gt;"",VLOOKUP(supply!G1927,private!$L$1:$M$5,2,FALSE),"")</f>
        <v/>
      </c>
    </row>
    <row r="1926" spans="1:7" x14ac:dyDescent="0.25">
      <c r="A1926" s="38" t="str">
        <f>IF(supply!B1928&lt;&gt;"",supply!A1928,"")</f>
        <v/>
      </c>
      <c r="B1926" s="38" t="str">
        <f>IF(supply!B1928&lt;&gt;"",supply!B1928,"")</f>
        <v/>
      </c>
      <c r="C1926" s="38" t="str">
        <f>IF(supply!C1928&lt;&gt;"",supply!C1928,"")</f>
        <v/>
      </c>
      <c r="D1926" s="38" t="str">
        <f>IF(supply!D1928&lt;&gt;"",supply!D1928,"")</f>
        <v/>
      </c>
      <c r="E1926" s="38" t="str">
        <f>IF(supply!E1928&lt;&gt;"",supply!E1928,"")</f>
        <v/>
      </c>
      <c r="F1926" s="38" t="str">
        <f>IF(supply!F1928&lt;&gt;"",VLOOKUP(supply!F1928,private!$H$1:$J$28,2,FALSE),"")</f>
        <v/>
      </c>
      <c r="G1926" s="38" t="str">
        <f>IF(supply!G1928&lt;&gt;"",VLOOKUP(supply!G1928,private!$L$1:$M$5,2,FALSE),"")</f>
        <v/>
      </c>
    </row>
    <row r="1927" spans="1:7" x14ac:dyDescent="0.25">
      <c r="A1927" s="38" t="str">
        <f>IF(supply!B1929&lt;&gt;"",supply!A1929,"")</f>
        <v/>
      </c>
      <c r="B1927" s="38" t="str">
        <f>IF(supply!B1929&lt;&gt;"",supply!B1929,"")</f>
        <v/>
      </c>
      <c r="C1927" s="38" t="str">
        <f>IF(supply!C1929&lt;&gt;"",supply!C1929,"")</f>
        <v/>
      </c>
      <c r="D1927" s="38" t="str">
        <f>IF(supply!D1929&lt;&gt;"",supply!D1929,"")</f>
        <v/>
      </c>
      <c r="E1927" s="38" t="str">
        <f>IF(supply!E1929&lt;&gt;"",supply!E1929,"")</f>
        <v/>
      </c>
      <c r="F1927" s="38" t="str">
        <f>IF(supply!F1929&lt;&gt;"",VLOOKUP(supply!F1929,private!$H$1:$J$28,2,FALSE),"")</f>
        <v/>
      </c>
      <c r="G1927" s="38" t="str">
        <f>IF(supply!G1929&lt;&gt;"",VLOOKUP(supply!G1929,private!$L$1:$M$5,2,FALSE),"")</f>
        <v/>
      </c>
    </row>
    <row r="1928" spans="1:7" x14ac:dyDescent="0.25">
      <c r="A1928" s="38" t="str">
        <f>IF(supply!B1930&lt;&gt;"",supply!A1930,"")</f>
        <v/>
      </c>
      <c r="B1928" s="38" t="str">
        <f>IF(supply!B1930&lt;&gt;"",supply!B1930,"")</f>
        <v/>
      </c>
      <c r="C1928" s="38" t="str">
        <f>IF(supply!C1930&lt;&gt;"",supply!C1930,"")</f>
        <v/>
      </c>
      <c r="D1928" s="38" t="str">
        <f>IF(supply!D1930&lt;&gt;"",supply!D1930,"")</f>
        <v/>
      </c>
      <c r="E1928" s="38" t="str">
        <f>IF(supply!E1930&lt;&gt;"",supply!E1930,"")</f>
        <v/>
      </c>
      <c r="F1928" s="38" t="str">
        <f>IF(supply!F1930&lt;&gt;"",VLOOKUP(supply!F1930,private!$H$1:$J$28,2,FALSE),"")</f>
        <v/>
      </c>
      <c r="G1928" s="38" t="str">
        <f>IF(supply!G1930&lt;&gt;"",VLOOKUP(supply!G1930,private!$L$1:$M$5,2,FALSE),"")</f>
        <v/>
      </c>
    </row>
    <row r="1929" spans="1:7" x14ac:dyDescent="0.25">
      <c r="A1929" s="38" t="str">
        <f>IF(supply!B1931&lt;&gt;"",supply!A1931,"")</f>
        <v/>
      </c>
      <c r="B1929" s="38" t="str">
        <f>IF(supply!B1931&lt;&gt;"",supply!B1931,"")</f>
        <v/>
      </c>
      <c r="C1929" s="38" t="str">
        <f>IF(supply!C1931&lt;&gt;"",supply!C1931,"")</f>
        <v/>
      </c>
      <c r="D1929" s="38" t="str">
        <f>IF(supply!D1931&lt;&gt;"",supply!D1931,"")</f>
        <v/>
      </c>
      <c r="E1929" s="38" t="str">
        <f>IF(supply!E1931&lt;&gt;"",supply!E1931,"")</f>
        <v/>
      </c>
      <c r="F1929" s="38" t="str">
        <f>IF(supply!F1931&lt;&gt;"",VLOOKUP(supply!F1931,private!$H$1:$J$28,2,FALSE),"")</f>
        <v/>
      </c>
      <c r="G1929" s="38" t="str">
        <f>IF(supply!G1931&lt;&gt;"",VLOOKUP(supply!G1931,private!$L$1:$M$5,2,FALSE),"")</f>
        <v/>
      </c>
    </row>
    <row r="1930" spans="1:7" x14ac:dyDescent="0.25">
      <c r="A1930" s="38" t="str">
        <f>IF(supply!B1932&lt;&gt;"",supply!A1932,"")</f>
        <v/>
      </c>
      <c r="B1930" s="38" t="str">
        <f>IF(supply!B1932&lt;&gt;"",supply!B1932,"")</f>
        <v/>
      </c>
      <c r="C1930" s="38" t="str">
        <f>IF(supply!C1932&lt;&gt;"",supply!C1932,"")</f>
        <v/>
      </c>
      <c r="D1930" s="38" t="str">
        <f>IF(supply!D1932&lt;&gt;"",supply!D1932,"")</f>
        <v/>
      </c>
      <c r="E1930" s="38" t="str">
        <f>IF(supply!E1932&lt;&gt;"",supply!E1932,"")</f>
        <v/>
      </c>
      <c r="F1930" s="38" t="str">
        <f>IF(supply!F1932&lt;&gt;"",VLOOKUP(supply!F1932,private!$H$1:$J$28,2,FALSE),"")</f>
        <v/>
      </c>
      <c r="G1930" s="38" t="str">
        <f>IF(supply!G1932&lt;&gt;"",VLOOKUP(supply!G1932,private!$L$1:$M$5,2,FALSE),"")</f>
        <v/>
      </c>
    </row>
    <row r="1931" spans="1:7" x14ac:dyDescent="0.25">
      <c r="A1931" s="38" t="str">
        <f>IF(supply!B1933&lt;&gt;"",supply!A1933,"")</f>
        <v/>
      </c>
      <c r="B1931" s="38" t="str">
        <f>IF(supply!B1933&lt;&gt;"",supply!B1933,"")</f>
        <v/>
      </c>
      <c r="C1931" s="38" t="str">
        <f>IF(supply!C1933&lt;&gt;"",supply!C1933,"")</f>
        <v/>
      </c>
      <c r="D1931" s="38" t="str">
        <f>IF(supply!D1933&lt;&gt;"",supply!D1933,"")</f>
        <v/>
      </c>
      <c r="E1931" s="38" t="str">
        <f>IF(supply!E1933&lt;&gt;"",supply!E1933,"")</f>
        <v/>
      </c>
      <c r="F1931" s="38" t="str">
        <f>IF(supply!F1933&lt;&gt;"",VLOOKUP(supply!F1933,private!$H$1:$J$28,2,FALSE),"")</f>
        <v/>
      </c>
      <c r="G1931" s="38" t="str">
        <f>IF(supply!G1933&lt;&gt;"",VLOOKUP(supply!G1933,private!$L$1:$M$5,2,FALSE),"")</f>
        <v/>
      </c>
    </row>
    <row r="1932" spans="1:7" x14ac:dyDescent="0.25">
      <c r="A1932" s="38" t="str">
        <f>IF(supply!B1934&lt;&gt;"",supply!A1934,"")</f>
        <v/>
      </c>
      <c r="B1932" s="38" t="str">
        <f>IF(supply!B1934&lt;&gt;"",supply!B1934,"")</f>
        <v/>
      </c>
      <c r="C1932" s="38" t="str">
        <f>IF(supply!C1934&lt;&gt;"",supply!C1934,"")</f>
        <v/>
      </c>
      <c r="D1932" s="38" t="str">
        <f>IF(supply!D1934&lt;&gt;"",supply!D1934,"")</f>
        <v/>
      </c>
      <c r="E1932" s="38" t="str">
        <f>IF(supply!E1934&lt;&gt;"",supply!E1934,"")</f>
        <v/>
      </c>
      <c r="F1932" s="38" t="str">
        <f>IF(supply!F1934&lt;&gt;"",VLOOKUP(supply!F1934,private!$H$1:$J$28,2,FALSE),"")</f>
        <v/>
      </c>
      <c r="G1932" s="38" t="str">
        <f>IF(supply!G1934&lt;&gt;"",VLOOKUP(supply!G1934,private!$L$1:$M$5,2,FALSE),"")</f>
        <v/>
      </c>
    </row>
    <row r="1933" spans="1:7" x14ac:dyDescent="0.25">
      <c r="A1933" s="38" t="str">
        <f>IF(supply!B1935&lt;&gt;"",supply!A1935,"")</f>
        <v/>
      </c>
      <c r="B1933" s="38" t="str">
        <f>IF(supply!B1935&lt;&gt;"",supply!B1935,"")</f>
        <v/>
      </c>
      <c r="C1933" s="38" t="str">
        <f>IF(supply!C1935&lt;&gt;"",supply!C1935,"")</f>
        <v/>
      </c>
      <c r="D1933" s="38" t="str">
        <f>IF(supply!D1935&lt;&gt;"",supply!D1935,"")</f>
        <v/>
      </c>
      <c r="E1933" s="38" t="str">
        <f>IF(supply!E1935&lt;&gt;"",supply!E1935,"")</f>
        <v/>
      </c>
      <c r="F1933" s="38" t="str">
        <f>IF(supply!F1935&lt;&gt;"",VLOOKUP(supply!F1935,private!$H$1:$J$28,2,FALSE),"")</f>
        <v/>
      </c>
      <c r="G1933" s="38" t="str">
        <f>IF(supply!G1935&lt;&gt;"",VLOOKUP(supply!G1935,private!$L$1:$M$5,2,FALSE),"")</f>
        <v/>
      </c>
    </row>
    <row r="1934" spans="1:7" x14ac:dyDescent="0.25">
      <c r="A1934" s="38" t="str">
        <f>IF(supply!B1936&lt;&gt;"",supply!A1936,"")</f>
        <v/>
      </c>
      <c r="B1934" s="38" t="str">
        <f>IF(supply!B1936&lt;&gt;"",supply!B1936,"")</f>
        <v/>
      </c>
      <c r="C1934" s="38" t="str">
        <f>IF(supply!C1936&lt;&gt;"",supply!C1936,"")</f>
        <v/>
      </c>
      <c r="D1934" s="38" t="str">
        <f>IF(supply!D1936&lt;&gt;"",supply!D1936,"")</f>
        <v/>
      </c>
      <c r="E1934" s="38" t="str">
        <f>IF(supply!E1936&lt;&gt;"",supply!E1936,"")</f>
        <v/>
      </c>
      <c r="F1934" s="38" t="str">
        <f>IF(supply!F1936&lt;&gt;"",VLOOKUP(supply!F1936,private!$H$1:$J$28,2,FALSE),"")</f>
        <v/>
      </c>
      <c r="G1934" s="38" t="str">
        <f>IF(supply!G1936&lt;&gt;"",VLOOKUP(supply!G1936,private!$L$1:$M$5,2,FALSE),"")</f>
        <v/>
      </c>
    </row>
    <row r="1935" spans="1:7" x14ac:dyDescent="0.25">
      <c r="A1935" s="38" t="str">
        <f>IF(supply!B1937&lt;&gt;"",supply!A1937,"")</f>
        <v/>
      </c>
      <c r="B1935" s="38" t="str">
        <f>IF(supply!B1937&lt;&gt;"",supply!B1937,"")</f>
        <v/>
      </c>
      <c r="C1935" s="38" t="str">
        <f>IF(supply!C1937&lt;&gt;"",supply!C1937,"")</f>
        <v/>
      </c>
      <c r="D1935" s="38" t="str">
        <f>IF(supply!D1937&lt;&gt;"",supply!D1937,"")</f>
        <v/>
      </c>
      <c r="E1935" s="38" t="str">
        <f>IF(supply!E1937&lt;&gt;"",supply!E1937,"")</f>
        <v/>
      </c>
      <c r="F1935" s="38" t="str">
        <f>IF(supply!F1937&lt;&gt;"",VLOOKUP(supply!F1937,private!$H$1:$J$28,2,FALSE),"")</f>
        <v/>
      </c>
      <c r="G1935" s="38" t="str">
        <f>IF(supply!G1937&lt;&gt;"",VLOOKUP(supply!G1937,private!$L$1:$M$5,2,FALSE),"")</f>
        <v/>
      </c>
    </row>
    <row r="1936" spans="1:7" x14ac:dyDescent="0.25">
      <c r="A1936" s="38" t="str">
        <f>IF(supply!B1938&lt;&gt;"",supply!A1938,"")</f>
        <v/>
      </c>
      <c r="B1936" s="38" t="str">
        <f>IF(supply!B1938&lt;&gt;"",supply!B1938,"")</f>
        <v/>
      </c>
      <c r="C1936" s="38" t="str">
        <f>IF(supply!C1938&lt;&gt;"",supply!C1938,"")</f>
        <v/>
      </c>
      <c r="D1936" s="38" t="str">
        <f>IF(supply!D1938&lt;&gt;"",supply!D1938,"")</f>
        <v/>
      </c>
      <c r="E1936" s="38" t="str">
        <f>IF(supply!E1938&lt;&gt;"",supply!E1938,"")</f>
        <v/>
      </c>
      <c r="F1936" s="38" t="str">
        <f>IF(supply!F1938&lt;&gt;"",VLOOKUP(supply!F1938,private!$H$1:$J$28,2,FALSE),"")</f>
        <v/>
      </c>
      <c r="G1936" s="38" t="str">
        <f>IF(supply!G1938&lt;&gt;"",VLOOKUP(supply!G1938,private!$L$1:$M$5,2,FALSE),"")</f>
        <v/>
      </c>
    </row>
    <row r="1937" spans="1:7" x14ac:dyDescent="0.25">
      <c r="A1937" s="38" t="str">
        <f>IF(supply!B1939&lt;&gt;"",supply!A1939,"")</f>
        <v/>
      </c>
      <c r="B1937" s="38" t="str">
        <f>IF(supply!B1939&lt;&gt;"",supply!B1939,"")</f>
        <v/>
      </c>
      <c r="C1937" s="38" t="str">
        <f>IF(supply!C1939&lt;&gt;"",supply!C1939,"")</f>
        <v/>
      </c>
      <c r="D1937" s="38" t="str">
        <f>IF(supply!D1939&lt;&gt;"",supply!D1939,"")</f>
        <v/>
      </c>
      <c r="E1937" s="38" t="str">
        <f>IF(supply!E1939&lt;&gt;"",supply!E1939,"")</f>
        <v/>
      </c>
      <c r="F1937" s="38" t="str">
        <f>IF(supply!F1939&lt;&gt;"",VLOOKUP(supply!F1939,private!$H$1:$J$28,2,FALSE),"")</f>
        <v/>
      </c>
      <c r="G1937" s="38" t="str">
        <f>IF(supply!G1939&lt;&gt;"",VLOOKUP(supply!G1939,private!$L$1:$M$5,2,FALSE),"")</f>
        <v/>
      </c>
    </row>
    <row r="1938" spans="1:7" x14ac:dyDescent="0.25">
      <c r="A1938" s="38" t="str">
        <f>IF(supply!B1940&lt;&gt;"",supply!A1940,"")</f>
        <v/>
      </c>
      <c r="B1938" s="38" t="str">
        <f>IF(supply!B1940&lt;&gt;"",supply!B1940,"")</f>
        <v/>
      </c>
      <c r="C1938" s="38" t="str">
        <f>IF(supply!C1940&lt;&gt;"",supply!C1940,"")</f>
        <v/>
      </c>
      <c r="D1938" s="38" t="str">
        <f>IF(supply!D1940&lt;&gt;"",supply!D1940,"")</f>
        <v/>
      </c>
      <c r="E1938" s="38" t="str">
        <f>IF(supply!E1940&lt;&gt;"",supply!E1940,"")</f>
        <v/>
      </c>
      <c r="F1938" s="38" t="str">
        <f>IF(supply!F1940&lt;&gt;"",VLOOKUP(supply!F1940,private!$H$1:$J$28,2,FALSE),"")</f>
        <v/>
      </c>
      <c r="G1938" s="38" t="str">
        <f>IF(supply!G1940&lt;&gt;"",VLOOKUP(supply!G1940,private!$L$1:$M$5,2,FALSE),"")</f>
        <v/>
      </c>
    </row>
    <row r="1939" spans="1:7" x14ac:dyDescent="0.25">
      <c r="A1939" s="38" t="str">
        <f>IF(supply!B1941&lt;&gt;"",supply!A1941,"")</f>
        <v/>
      </c>
      <c r="B1939" s="38" t="str">
        <f>IF(supply!B1941&lt;&gt;"",supply!B1941,"")</f>
        <v/>
      </c>
      <c r="C1939" s="38" t="str">
        <f>IF(supply!C1941&lt;&gt;"",supply!C1941,"")</f>
        <v/>
      </c>
      <c r="D1939" s="38" t="str">
        <f>IF(supply!D1941&lt;&gt;"",supply!D1941,"")</f>
        <v/>
      </c>
      <c r="E1939" s="38" t="str">
        <f>IF(supply!E1941&lt;&gt;"",supply!E1941,"")</f>
        <v/>
      </c>
      <c r="F1939" s="38" t="str">
        <f>IF(supply!F1941&lt;&gt;"",VLOOKUP(supply!F1941,private!$H$1:$J$28,2,FALSE),"")</f>
        <v/>
      </c>
      <c r="G1939" s="38" t="str">
        <f>IF(supply!G1941&lt;&gt;"",VLOOKUP(supply!G1941,private!$L$1:$M$5,2,FALSE),"")</f>
        <v/>
      </c>
    </row>
    <row r="1940" spans="1:7" x14ac:dyDescent="0.25">
      <c r="A1940" s="38" t="str">
        <f>IF(supply!B1942&lt;&gt;"",supply!A1942,"")</f>
        <v/>
      </c>
      <c r="B1940" s="38" t="str">
        <f>IF(supply!B1942&lt;&gt;"",supply!B1942,"")</f>
        <v/>
      </c>
      <c r="C1940" s="38" t="str">
        <f>IF(supply!C1942&lt;&gt;"",supply!C1942,"")</f>
        <v/>
      </c>
      <c r="D1940" s="38" t="str">
        <f>IF(supply!D1942&lt;&gt;"",supply!D1942,"")</f>
        <v/>
      </c>
      <c r="E1940" s="38" t="str">
        <f>IF(supply!E1942&lt;&gt;"",supply!E1942,"")</f>
        <v/>
      </c>
      <c r="F1940" s="38" t="str">
        <f>IF(supply!F1942&lt;&gt;"",VLOOKUP(supply!F1942,private!$H$1:$J$28,2,FALSE),"")</f>
        <v/>
      </c>
      <c r="G1940" s="38" t="str">
        <f>IF(supply!G1942&lt;&gt;"",VLOOKUP(supply!G1942,private!$L$1:$M$5,2,FALSE),"")</f>
        <v/>
      </c>
    </row>
    <row r="1941" spans="1:7" x14ac:dyDescent="0.25">
      <c r="A1941" s="38" t="str">
        <f>IF(supply!B1943&lt;&gt;"",supply!A1943,"")</f>
        <v/>
      </c>
      <c r="B1941" s="38" t="str">
        <f>IF(supply!B1943&lt;&gt;"",supply!B1943,"")</f>
        <v/>
      </c>
      <c r="C1941" s="38" t="str">
        <f>IF(supply!C1943&lt;&gt;"",supply!C1943,"")</f>
        <v/>
      </c>
      <c r="D1941" s="38" t="str">
        <f>IF(supply!D1943&lt;&gt;"",supply!D1943,"")</f>
        <v/>
      </c>
      <c r="E1941" s="38" t="str">
        <f>IF(supply!E1943&lt;&gt;"",supply!E1943,"")</f>
        <v/>
      </c>
      <c r="F1941" s="38" t="str">
        <f>IF(supply!F1943&lt;&gt;"",VLOOKUP(supply!F1943,private!$H$1:$J$28,2,FALSE),"")</f>
        <v/>
      </c>
      <c r="G1941" s="38" t="str">
        <f>IF(supply!G1943&lt;&gt;"",VLOOKUP(supply!G1943,private!$L$1:$M$5,2,FALSE),"")</f>
        <v/>
      </c>
    </row>
    <row r="1942" spans="1:7" x14ac:dyDescent="0.25">
      <c r="A1942" s="38" t="str">
        <f>IF(supply!B1944&lt;&gt;"",supply!A1944,"")</f>
        <v/>
      </c>
      <c r="B1942" s="38" t="str">
        <f>IF(supply!B1944&lt;&gt;"",supply!B1944,"")</f>
        <v/>
      </c>
      <c r="C1942" s="38" t="str">
        <f>IF(supply!C1944&lt;&gt;"",supply!C1944,"")</f>
        <v/>
      </c>
      <c r="D1942" s="38" t="str">
        <f>IF(supply!D1944&lt;&gt;"",supply!D1944,"")</f>
        <v/>
      </c>
      <c r="E1942" s="38" t="str">
        <f>IF(supply!E1944&lt;&gt;"",supply!E1944,"")</f>
        <v/>
      </c>
      <c r="F1942" s="38" t="str">
        <f>IF(supply!F1944&lt;&gt;"",VLOOKUP(supply!F1944,private!$H$1:$J$28,2,FALSE),"")</f>
        <v/>
      </c>
      <c r="G1942" s="38" t="str">
        <f>IF(supply!G1944&lt;&gt;"",VLOOKUP(supply!G1944,private!$L$1:$M$5,2,FALSE),"")</f>
        <v/>
      </c>
    </row>
    <row r="1943" spans="1:7" x14ac:dyDescent="0.25">
      <c r="A1943" s="38" t="str">
        <f>IF(supply!B1945&lt;&gt;"",supply!A1945,"")</f>
        <v/>
      </c>
      <c r="B1943" s="38" t="str">
        <f>IF(supply!B1945&lt;&gt;"",supply!B1945,"")</f>
        <v/>
      </c>
      <c r="C1943" s="38" t="str">
        <f>IF(supply!C1945&lt;&gt;"",supply!C1945,"")</f>
        <v/>
      </c>
      <c r="D1943" s="38" t="str">
        <f>IF(supply!D1945&lt;&gt;"",supply!D1945,"")</f>
        <v/>
      </c>
      <c r="E1943" s="38" t="str">
        <f>IF(supply!E1945&lt;&gt;"",supply!E1945,"")</f>
        <v/>
      </c>
      <c r="F1943" s="38" t="str">
        <f>IF(supply!F1945&lt;&gt;"",VLOOKUP(supply!F1945,private!$H$1:$J$28,2,FALSE),"")</f>
        <v/>
      </c>
      <c r="G1943" s="38" t="str">
        <f>IF(supply!G1945&lt;&gt;"",VLOOKUP(supply!G1945,private!$L$1:$M$5,2,FALSE),"")</f>
        <v/>
      </c>
    </row>
    <row r="1944" spans="1:7" x14ac:dyDescent="0.25">
      <c r="A1944" s="38" t="str">
        <f>IF(supply!B1946&lt;&gt;"",supply!A1946,"")</f>
        <v/>
      </c>
      <c r="B1944" s="38" t="str">
        <f>IF(supply!B1946&lt;&gt;"",supply!B1946,"")</f>
        <v/>
      </c>
      <c r="C1944" s="38" t="str">
        <f>IF(supply!C1946&lt;&gt;"",supply!C1946,"")</f>
        <v/>
      </c>
      <c r="D1944" s="38" t="str">
        <f>IF(supply!D1946&lt;&gt;"",supply!D1946,"")</f>
        <v/>
      </c>
      <c r="E1944" s="38" t="str">
        <f>IF(supply!E1946&lt;&gt;"",supply!E1946,"")</f>
        <v/>
      </c>
      <c r="F1944" s="38" t="str">
        <f>IF(supply!F1946&lt;&gt;"",VLOOKUP(supply!F1946,private!$H$1:$J$28,2,FALSE),"")</f>
        <v/>
      </c>
      <c r="G1944" s="38" t="str">
        <f>IF(supply!G1946&lt;&gt;"",VLOOKUP(supply!G1946,private!$L$1:$M$5,2,FALSE),"")</f>
        <v/>
      </c>
    </row>
    <row r="1945" spans="1:7" x14ac:dyDescent="0.25">
      <c r="A1945" s="38" t="str">
        <f>IF(supply!B1947&lt;&gt;"",supply!A1947,"")</f>
        <v/>
      </c>
      <c r="B1945" s="38" t="str">
        <f>IF(supply!B1947&lt;&gt;"",supply!B1947,"")</f>
        <v/>
      </c>
      <c r="C1945" s="38" t="str">
        <f>IF(supply!C1947&lt;&gt;"",supply!C1947,"")</f>
        <v/>
      </c>
      <c r="D1945" s="38" t="str">
        <f>IF(supply!D1947&lt;&gt;"",supply!D1947,"")</f>
        <v/>
      </c>
      <c r="E1945" s="38" t="str">
        <f>IF(supply!E1947&lt;&gt;"",supply!E1947,"")</f>
        <v/>
      </c>
      <c r="F1945" s="38" t="str">
        <f>IF(supply!F1947&lt;&gt;"",VLOOKUP(supply!F1947,private!$H$1:$J$28,2,FALSE),"")</f>
        <v/>
      </c>
      <c r="G1945" s="38" t="str">
        <f>IF(supply!G1947&lt;&gt;"",VLOOKUP(supply!G1947,private!$L$1:$M$5,2,FALSE),"")</f>
        <v/>
      </c>
    </row>
    <row r="1946" spans="1:7" x14ac:dyDescent="0.25">
      <c r="A1946" s="38" t="str">
        <f>IF(supply!B1948&lt;&gt;"",supply!A1948,"")</f>
        <v/>
      </c>
      <c r="B1946" s="38" t="str">
        <f>IF(supply!B1948&lt;&gt;"",supply!B1948,"")</f>
        <v/>
      </c>
      <c r="C1946" s="38" t="str">
        <f>IF(supply!C1948&lt;&gt;"",supply!C1948,"")</f>
        <v/>
      </c>
      <c r="D1946" s="38" t="str">
        <f>IF(supply!D1948&lt;&gt;"",supply!D1948,"")</f>
        <v/>
      </c>
      <c r="E1946" s="38" t="str">
        <f>IF(supply!E1948&lt;&gt;"",supply!E1948,"")</f>
        <v/>
      </c>
      <c r="F1946" s="38" t="str">
        <f>IF(supply!F1948&lt;&gt;"",VLOOKUP(supply!F1948,private!$H$1:$J$28,2,FALSE),"")</f>
        <v/>
      </c>
      <c r="G1946" s="38" t="str">
        <f>IF(supply!G1948&lt;&gt;"",VLOOKUP(supply!G1948,private!$L$1:$M$5,2,FALSE),"")</f>
        <v/>
      </c>
    </row>
    <row r="1947" spans="1:7" x14ac:dyDescent="0.25">
      <c r="A1947" s="38" t="str">
        <f>IF(supply!B1949&lt;&gt;"",supply!A1949,"")</f>
        <v/>
      </c>
      <c r="B1947" s="38" t="str">
        <f>IF(supply!B1949&lt;&gt;"",supply!B1949,"")</f>
        <v/>
      </c>
      <c r="C1947" s="38" t="str">
        <f>IF(supply!C1949&lt;&gt;"",supply!C1949,"")</f>
        <v/>
      </c>
      <c r="D1947" s="38" t="str">
        <f>IF(supply!D1949&lt;&gt;"",supply!D1949,"")</f>
        <v/>
      </c>
      <c r="E1947" s="38" t="str">
        <f>IF(supply!E1949&lt;&gt;"",supply!E1949,"")</f>
        <v/>
      </c>
      <c r="F1947" s="38" t="str">
        <f>IF(supply!F1949&lt;&gt;"",VLOOKUP(supply!F1949,private!$H$1:$J$28,2,FALSE),"")</f>
        <v/>
      </c>
      <c r="G1947" s="38" t="str">
        <f>IF(supply!G1949&lt;&gt;"",VLOOKUP(supply!G1949,private!$L$1:$M$5,2,FALSE),"")</f>
        <v/>
      </c>
    </row>
    <row r="1948" spans="1:7" x14ac:dyDescent="0.25">
      <c r="A1948" s="38" t="str">
        <f>IF(supply!B1950&lt;&gt;"",supply!A1950,"")</f>
        <v/>
      </c>
      <c r="B1948" s="38" t="str">
        <f>IF(supply!B1950&lt;&gt;"",supply!B1950,"")</f>
        <v/>
      </c>
      <c r="C1948" s="38" t="str">
        <f>IF(supply!C1950&lt;&gt;"",supply!C1950,"")</f>
        <v/>
      </c>
      <c r="D1948" s="38" t="str">
        <f>IF(supply!D1950&lt;&gt;"",supply!D1950,"")</f>
        <v/>
      </c>
      <c r="E1948" s="38" t="str">
        <f>IF(supply!E1950&lt;&gt;"",supply!E1950,"")</f>
        <v/>
      </c>
      <c r="F1948" s="38" t="str">
        <f>IF(supply!F1950&lt;&gt;"",VLOOKUP(supply!F1950,private!$H$1:$J$28,2,FALSE),"")</f>
        <v/>
      </c>
      <c r="G1948" s="38" t="str">
        <f>IF(supply!G1950&lt;&gt;"",VLOOKUP(supply!G1950,private!$L$1:$M$5,2,FALSE),"")</f>
        <v/>
      </c>
    </row>
    <row r="1949" spans="1:7" x14ac:dyDescent="0.25">
      <c r="A1949" s="38" t="str">
        <f>IF(supply!B1951&lt;&gt;"",supply!A1951,"")</f>
        <v/>
      </c>
      <c r="B1949" s="38" t="str">
        <f>IF(supply!B1951&lt;&gt;"",supply!B1951,"")</f>
        <v/>
      </c>
      <c r="C1949" s="38" t="str">
        <f>IF(supply!C1951&lt;&gt;"",supply!C1951,"")</f>
        <v/>
      </c>
      <c r="D1949" s="38" t="str">
        <f>IF(supply!D1951&lt;&gt;"",supply!D1951,"")</f>
        <v/>
      </c>
      <c r="E1949" s="38" t="str">
        <f>IF(supply!E1951&lt;&gt;"",supply!E1951,"")</f>
        <v/>
      </c>
      <c r="F1949" s="38" t="str">
        <f>IF(supply!F1951&lt;&gt;"",VLOOKUP(supply!F1951,private!$H$1:$J$28,2,FALSE),"")</f>
        <v/>
      </c>
      <c r="G1949" s="38" t="str">
        <f>IF(supply!G1951&lt;&gt;"",VLOOKUP(supply!G1951,private!$L$1:$M$5,2,FALSE),"")</f>
        <v/>
      </c>
    </row>
    <row r="1950" spans="1:7" x14ac:dyDescent="0.25">
      <c r="A1950" s="38" t="str">
        <f>IF(supply!B1952&lt;&gt;"",supply!A1952,"")</f>
        <v/>
      </c>
      <c r="B1950" s="38" t="str">
        <f>IF(supply!B1952&lt;&gt;"",supply!B1952,"")</f>
        <v/>
      </c>
      <c r="C1950" s="38" t="str">
        <f>IF(supply!C1952&lt;&gt;"",supply!C1952,"")</f>
        <v/>
      </c>
      <c r="D1950" s="38" t="str">
        <f>IF(supply!D1952&lt;&gt;"",supply!D1952,"")</f>
        <v/>
      </c>
      <c r="E1950" s="38" t="str">
        <f>IF(supply!E1952&lt;&gt;"",supply!E1952,"")</f>
        <v/>
      </c>
      <c r="F1950" s="38" t="str">
        <f>IF(supply!F1952&lt;&gt;"",VLOOKUP(supply!F1952,private!$H$1:$J$28,2,FALSE),"")</f>
        <v/>
      </c>
      <c r="G1950" s="38" t="str">
        <f>IF(supply!G1952&lt;&gt;"",VLOOKUP(supply!G1952,private!$L$1:$M$5,2,FALSE),"")</f>
        <v/>
      </c>
    </row>
    <row r="1951" spans="1:7" x14ac:dyDescent="0.25">
      <c r="A1951" s="38" t="str">
        <f>IF(supply!B1953&lt;&gt;"",supply!A1953,"")</f>
        <v/>
      </c>
      <c r="B1951" s="38" t="str">
        <f>IF(supply!B1953&lt;&gt;"",supply!B1953,"")</f>
        <v/>
      </c>
      <c r="C1951" s="38" t="str">
        <f>IF(supply!C1953&lt;&gt;"",supply!C1953,"")</f>
        <v/>
      </c>
      <c r="D1951" s="38" t="str">
        <f>IF(supply!D1953&lt;&gt;"",supply!D1953,"")</f>
        <v/>
      </c>
      <c r="E1951" s="38" t="str">
        <f>IF(supply!E1953&lt;&gt;"",supply!E1953,"")</f>
        <v/>
      </c>
      <c r="F1951" s="38" t="str">
        <f>IF(supply!F1953&lt;&gt;"",VLOOKUP(supply!F1953,private!$H$1:$J$28,2,FALSE),"")</f>
        <v/>
      </c>
      <c r="G1951" s="38" t="str">
        <f>IF(supply!G1953&lt;&gt;"",VLOOKUP(supply!G1953,private!$L$1:$M$5,2,FALSE),"")</f>
        <v/>
      </c>
    </row>
    <row r="1952" spans="1:7" x14ac:dyDescent="0.25">
      <c r="A1952" s="38" t="str">
        <f>IF(supply!B1954&lt;&gt;"",supply!A1954,"")</f>
        <v/>
      </c>
      <c r="B1952" s="38" t="str">
        <f>IF(supply!B1954&lt;&gt;"",supply!B1954,"")</f>
        <v/>
      </c>
      <c r="C1952" s="38" t="str">
        <f>IF(supply!C1954&lt;&gt;"",supply!C1954,"")</f>
        <v/>
      </c>
      <c r="D1952" s="38" t="str">
        <f>IF(supply!D1954&lt;&gt;"",supply!D1954,"")</f>
        <v/>
      </c>
      <c r="E1952" s="38" t="str">
        <f>IF(supply!E1954&lt;&gt;"",supply!E1954,"")</f>
        <v/>
      </c>
      <c r="F1952" s="38" t="str">
        <f>IF(supply!F1954&lt;&gt;"",VLOOKUP(supply!F1954,private!$H$1:$J$28,2,FALSE),"")</f>
        <v/>
      </c>
      <c r="G1952" s="38" t="str">
        <f>IF(supply!G1954&lt;&gt;"",VLOOKUP(supply!G1954,private!$L$1:$M$5,2,FALSE),"")</f>
        <v/>
      </c>
    </row>
    <row r="1953" spans="1:7" x14ac:dyDescent="0.25">
      <c r="A1953" s="38" t="str">
        <f>IF(supply!B1955&lt;&gt;"",supply!A1955,"")</f>
        <v/>
      </c>
      <c r="B1953" s="38" t="str">
        <f>IF(supply!B1955&lt;&gt;"",supply!B1955,"")</f>
        <v/>
      </c>
      <c r="C1953" s="38" t="str">
        <f>IF(supply!C1955&lt;&gt;"",supply!C1955,"")</f>
        <v/>
      </c>
      <c r="D1953" s="38" t="str">
        <f>IF(supply!D1955&lt;&gt;"",supply!D1955,"")</f>
        <v/>
      </c>
      <c r="E1953" s="38" t="str">
        <f>IF(supply!E1955&lt;&gt;"",supply!E1955,"")</f>
        <v/>
      </c>
      <c r="F1953" s="38" t="str">
        <f>IF(supply!F1955&lt;&gt;"",VLOOKUP(supply!F1955,private!$H$1:$J$28,2,FALSE),"")</f>
        <v/>
      </c>
      <c r="G1953" s="38" t="str">
        <f>IF(supply!G1955&lt;&gt;"",VLOOKUP(supply!G1955,private!$L$1:$M$5,2,FALSE),"")</f>
        <v/>
      </c>
    </row>
    <row r="1954" spans="1:7" x14ac:dyDescent="0.25">
      <c r="A1954" s="38" t="str">
        <f>IF(supply!B1956&lt;&gt;"",supply!A1956,"")</f>
        <v/>
      </c>
      <c r="B1954" s="38" t="str">
        <f>IF(supply!B1956&lt;&gt;"",supply!B1956,"")</f>
        <v/>
      </c>
      <c r="C1954" s="38" t="str">
        <f>IF(supply!C1956&lt;&gt;"",supply!C1956,"")</f>
        <v/>
      </c>
      <c r="D1954" s="38" t="str">
        <f>IF(supply!D1956&lt;&gt;"",supply!D1956,"")</f>
        <v/>
      </c>
      <c r="E1954" s="38" t="str">
        <f>IF(supply!E1956&lt;&gt;"",supply!E1956,"")</f>
        <v/>
      </c>
      <c r="F1954" s="38" t="str">
        <f>IF(supply!F1956&lt;&gt;"",VLOOKUP(supply!F1956,private!$H$1:$J$28,2,FALSE),"")</f>
        <v/>
      </c>
      <c r="G1954" s="38" t="str">
        <f>IF(supply!G1956&lt;&gt;"",VLOOKUP(supply!G1956,private!$L$1:$M$5,2,FALSE),"")</f>
        <v/>
      </c>
    </row>
    <row r="1955" spans="1:7" x14ac:dyDescent="0.25">
      <c r="A1955" s="38" t="str">
        <f>IF(supply!B1957&lt;&gt;"",supply!A1957,"")</f>
        <v/>
      </c>
      <c r="B1955" s="38" t="str">
        <f>IF(supply!B1957&lt;&gt;"",supply!B1957,"")</f>
        <v/>
      </c>
      <c r="C1955" s="38" t="str">
        <f>IF(supply!C1957&lt;&gt;"",supply!C1957,"")</f>
        <v/>
      </c>
      <c r="D1955" s="38" t="str">
        <f>IF(supply!D1957&lt;&gt;"",supply!D1957,"")</f>
        <v/>
      </c>
      <c r="E1955" s="38" t="str">
        <f>IF(supply!E1957&lt;&gt;"",supply!E1957,"")</f>
        <v/>
      </c>
      <c r="F1955" s="38" t="str">
        <f>IF(supply!F1957&lt;&gt;"",VLOOKUP(supply!F1957,private!$H$1:$J$28,2,FALSE),"")</f>
        <v/>
      </c>
      <c r="G1955" s="38" t="str">
        <f>IF(supply!G1957&lt;&gt;"",VLOOKUP(supply!G1957,private!$L$1:$M$5,2,FALSE),"")</f>
        <v/>
      </c>
    </row>
    <row r="1956" spans="1:7" x14ac:dyDescent="0.25">
      <c r="A1956" s="38" t="str">
        <f>IF(supply!B1958&lt;&gt;"",supply!A1958,"")</f>
        <v/>
      </c>
      <c r="B1956" s="38" t="str">
        <f>IF(supply!B1958&lt;&gt;"",supply!B1958,"")</f>
        <v/>
      </c>
      <c r="C1956" s="38" t="str">
        <f>IF(supply!C1958&lt;&gt;"",supply!C1958,"")</f>
        <v/>
      </c>
      <c r="D1956" s="38" t="str">
        <f>IF(supply!D1958&lt;&gt;"",supply!D1958,"")</f>
        <v/>
      </c>
      <c r="E1956" s="38" t="str">
        <f>IF(supply!E1958&lt;&gt;"",supply!E1958,"")</f>
        <v/>
      </c>
      <c r="F1956" s="38" t="str">
        <f>IF(supply!F1958&lt;&gt;"",VLOOKUP(supply!F1958,private!$H$1:$J$28,2,FALSE),"")</f>
        <v/>
      </c>
      <c r="G1956" s="38" t="str">
        <f>IF(supply!G1958&lt;&gt;"",VLOOKUP(supply!G1958,private!$L$1:$M$5,2,FALSE),"")</f>
        <v/>
      </c>
    </row>
    <row r="1957" spans="1:7" x14ac:dyDescent="0.25">
      <c r="A1957" s="38" t="str">
        <f>IF(supply!B1959&lt;&gt;"",supply!A1959,"")</f>
        <v/>
      </c>
      <c r="B1957" s="38" t="str">
        <f>IF(supply!B1959&lt;&gt;"",supply!B1959,"")</f>
        <v/>
      </c>
      <c r="C1957" s="38" t="str">
        <f>IF(supply!C1959&lt;&gt;"",supply!C1959,"")</f>
        <v/>
      </c>
      <c r="D1957" s="38" t="str">
        <f>IF(supply!D1959&lt;&gt;"",supply!D1959,"")</f>
        <v/>
      </c>
      <c r="E1957" s="38" t="str">
        <f>IF(supply!E1959&lt;&gt;"",supply!E1959,"")</f>
        <v/>
      </c>
      <c r="F1957" s="38" t="str">
        <f>IF(supply!F1959&lt;&gt;"",VLOOKUP(supply!F1959,private!$H$1:$J$28,2,FALSE),"")</f>
        <v/>
      </c>
      <c r="G1957" s="38" t="str">
        <f>IF(supply!G1959&lt;&gt;"",VLOOKUP(supply!G1959,private!$L$1:$M$5,2,FALSE),"")</f>
        <v/>
      </c>
    </row>
    <row r="1958" spans="1:7" x14ac:dyDescent="0.25">
      <c r="A1958" s="38" t="str">
        <f>IF(supply!B1960&lt;&gt;"",supply!A1960,"")</f>
        <v/>
      </c>
      <c r="B1958" s="38" t="str">
        <f>IF(supply!B1960&lt;&gt;"",supply!B1960,"")</f>
        <v/>
      </c>
      <c r="C1958" s="38" t="str">
        <f>IF(supply!C1960&lt;&gt;"",supply!C1960,"")</f>
        <v/>
      </c>
      <c r="D1958" s="38" t="str">
        <f>IF(supply!D1960&lt;&gt;"",supply!D1960,"")</f>
        <v/>
      </c>
      <c r="E1958" s="38" t="str">
        <f>IF(supply!E1960&lt;&gt;"",supply!E1960,"")</f>
        <v/>
      </c>
      <c r="F1958" s="38" t="str">
        <f>IF(supply!F1960&lt;&gt;"",VLOOKUP(supply!F1960,private!$H$1:$J$28,2,FALSE),"")</f>
        <v/>
      </c>
      <c r="G1958" s="38" t="str">
        <f>IF(supply!G1960&lt;&gt;"",VLOOKUP(supply!G1960,private!$L$1:$M$5,2,FALSE),"")</f>
        <v/>
      </c>
    </row>
    <row r="1959" spans="1:7" x14ac:dyDescent="0.25">
      <c r="A1959" s="38" t="str">
        <f>IF(supply!B1961&lt;&gt;"",supply!A1961,"")</f>
        <v/>
      </c>
      <c r="B1959" s="38" t="str">
        <f>IF(supply!B1961&lt;&gt;"",supply!B1961,"")</f>
        <v/>
      </c>
      <c r="C1959" s="38" t="str">
        <f>IF(supply!C1961&lt;&gt;"",supply!C1961,"")</f>
        <v/>
      </c>
      <c r="D1959" s="38" t="str">
        <f>IF(supply!D1961&lt;&gt;"",supply!D1961,"")</f>
        <v/>
      </c>
      <c r="E1959" s="38" t="str">
        <f>IF(supply!E1961&lt;&gt;"",supply!E1961,"")</f>
        <v/>
      </c>
      <c r="F1959" s="38" t="str">
        <f>IF(supply!F1961&lt;&gt;"",VLOOKUP(supply!F1961,private!$H$1:$J$28,2,FALSE),"")</f>
        <v/>
      </c>
      <c r="G1959" s="38" t="str">
        <f>IF(supply!G1961&lt;&gt;"",VLOOKUP(supply!G1961,private!$L$1:$M$5,2,FALSE),"")</f>
        <v/>
      </c>
    </row>
    <row r="1960" spans="1:7" x14ac:dyDescent="0.25">
      <c r="A1960" s="38" t="str">
        <f>IF(supply!B1962&lt;&gt;"",supply!A1962,"")</f>
        <v/>
      </c>
      <c r="B1960" s="38" t="str">
        <f>IF(supply!B1962&lt;&gt;"",supply!B1962,"")</f>
        <v/>
      </c>
      <c r="C1960" s="38" t="str">
        <f>IF(supply!C1962&lt;&gt;"",supply!C1962,"")</f>
        <v/>
      </c>
      <c r="D1960" s="38" t="str">
        <f>IF(supply!D1962&lt;&gt;"",supply!D1962,"")</f>
        <v/>
      </c>
      <c r="E1960" s="38" t="str">
        <f>IF(supply!E1962&lt;&gt;"",supply!E1962,"")</f>
        <v/>
      </c>
      <c r="F1960" s="38" t="str">
        <f>IF(supply!F1962&lt;&gt;"",VLOOKUP(supply!F1962,private!$H$1:$J$28,2,FALSE),"")</f>
        <v/>
      </c>
      <c r="G1960" s="38" t="str">
        <f>IF(supply!G1962&lt;&gt;"",VLOOKUP(supply!G1962,private!$L$1:$M$5,2,FALSE),"")</f>
        <v/>
      </c>
    </row>
    <row r="1961" spans="1:7" x14ac:dyDescent="0.25">
      <c r="A1961" s="38" t="str">
        <f>IF(supply!B1963&lt;&gt;"",supply!A1963,"")</f>
        <v/>
      </c>
      <c r="B1961" s="38" t="str">
        <f>IF(supply!B1963&lt;&gt;"",supply!B1963,"")</f>
        <v/>
      </c>
      <c r="C1961" s="38" t="str">
        <f>IF(supply!C1963&lt;&gt;"",supply!C1963,"")</f>
        <v/>
      </c>
      <c r="D1961" s="38" t="str">
        <f>IF(supply!D1963&lt;&gt;"",supply!D1963,"")</f>
        <v/>
      </c>
      <c r="E1961" s="38" t="str">
        <f>IF(supply!E1963&lt;&gt;"",supply!E1963,"")</f>
        <v/>
      </c>
      <c r="F1961" s="38" t="str">
        <f>IF(supply!F1963&lt;&gt;"",VLOOKUP(supply!F1963,private!$H$1:$J$28,2,FALSE),"")</f>
        <v/>
      </c>
      <c r="G1961" s="38" t="str">
        <f>IF(supply!G1963&lt;&gt;"",VLOOKUP(supply!G1963,private!$L$1:$M$5,2,FALSE),"")</f>
        <v/>
      </c>
    </row>
    <row r="1962" spans="1:7" x14ac:dyDescent="0.25">
      <c r="A1962" s="38" t="str">
        <f>IF(supply!B1964&lt;&gt;"",supply!A1964,"")</f>
        <v/>
      </c>
      <c r="B1962" s="38" t="str">
        <f>IF(supply!B1964&lt;&gt;"",supply!B1964,"")</f>
        <v/>
      </c>
      <c r="C1962" s="38" t="str">
        <f>IF(supply!C1964&lt;&gt;"",supply!C1964,"")</f>
        <v/>
      </c>
      <c r="D1962" s="38" t="str">
        <f>IF(supply!D1964&lt;&gt;"",supply!D1964,"")</f>
        <v/>
      </c>
      <c r="E1962" s="38" t="str">
        <f>IF(supply!E1964&lt;&gt;"",supply!E1964,"")</f>
        <v/>
      </c>
      <c r="F1962" s="38" t="str">
        <f>IF(supply!F1964&lt;&gt;"",VLOOKUP(supply!F1964,private!$H$1:$J$28,2,FALSE),"")</f>
        <v/>
      </c>
      <c r="G1962" s="38" t="str">
        <f>IF(supply!G1964&lt;&gt;"",VLOOKUP(supply!G1964,private!$L$1:$M$5,2,FALSE),"")</f>
        <v/>
      </c>
    </row>
    <row r="1963" spans="1:7" x14ac:dyDescent="0.25">
      <c r="A1963" s="38" t="str">
        <f>IF(supply!B1965&lt;&gt;"",supply!A1965,"")</f>
        <v/>
      </c>
      <c r="B1963" s="38" t="str">
        <f>IF(supply!B1965&lt;&gt;"",supply!B1965,"")</f>
        <v/>
      </c>
      <c r="C1963" s="38" t="str">
        <f>IF(supply!C1965&lt;&gt;"",supply!C1965,"")</f>
        <v/>
      </c>
      <c r="D1963" s="38" t="str">
        <f>IF(supply!D1965&lt;&gt;"",supply!D1965,"")</f>
        <v/>
      </c>
      <c r="E1963" s="38" t="str">
        <f>IF(supply!E1965&lt;&gt;"",supply!E1965,"")</f>
        <v/>
      </c>
      <c r="F1963" s="38" t="str">
        <f>IF(supply!F1965&lt;&gt;"",VLOOKUP(supply!F1965,private!$H$1:$J$28,2,FALSE),"")</f>
        <v/>
      </c>
      <c r="G1963" s="38" t="str">
        <f>IF(supply!G1965&lt;&gt;"",VLOOKUP(supply!G1965,private!$L$1:$M$5,2,FALSE),"")</f>
        <v/>
      </c>
    </row>
    <row r="1964" spans="1:7" x14ac:dyDescent="0.25">
      <c r="A1964" s="38" t="str">
        <f>IF(supply!B1966&lt;&gt;"",supply!A1966,"")</f>
        <v/>
      </c>
      <c r="B1964" s="38" t="str">
        <f>IF(supply!B1966&lt;&gt;"",supply!B1966,"")</f>
        <v/>
      </c>
      <c r="C1964" s="38" t="str">
        <f>IF(supply!C1966&lt;&gt;"",supply!C1966,"")</f>
        <v/>
      </c>
      <c r="D1964" s="38" t="str">
        <f>IF(supply!D1966&lt;&gt;"",supply!D1966,"")</f>
        <v/>
      </c>
      <c r="E1964" s="38" t="str">
        <f>IF(supply!E1966&lt;&gt;"",supply!E1966,"")</f>
        <v/>
      </c>
      <c r="F1964" s="38" t="str">
        <f>IF(supply!F1966&lt;&gt;"",VLOOKUP(supply!F1966,private!$H$1:$J$28,2,FALSE),"")</f>
        <v/>
      </c>
      <c r="G1964" s="38" t="str">
        <f>IF(supply!G1966&lt;&gt;"",VLOOKUP(supply!G1966,private!$L$1:$M$5,2,FALSE),"")</f>
        <v/>
      </c>
    </row>
    <row r="1965" spans="1:7" x14ac:dyDescent="0.25">
      <c r="A1965" s="38" t="str">
        <f>IF(supply!B1967&lt;&gt;"",supply!A1967,"")</f>
        <v/>
      </c>
      <c r="B1965" s="38" t="str">
        <f>IF(supply!B1967&lt;&gt;"",supply!B1967,"")</f>
        <v/>
      </c>
      <c r="C1965" s="38" t="str">
        <f>IF(supply!C1967&lt;&gt;"",supply!C1967,"")</f>
        <v/>
      </c>
      <c r="D1965" s="38" t="str">
        <f>IF(supply!D1967&lt;&gt;"",supply!D1967,"")</f>
        <v/>
      </c>
      <c r="E1965" s="38" t="str">
        <f>IF(supply!E1967&lt;&gt;"",supply!E1967,"")</f>
        <v/>
      </c>
      <c r="F1965" s="38" t="str">
        <f>IF(supply!F1967&lt;&gt;"",VLOOKUP(supply!F1967,private!$H$1:$J$28,2,FALSE),"")</f>
        <v/>
      </c>
      <c r="G1965" s="38" t="str">
        <f>IF(supply!G1967&lt;&gt;"",VLOOKUP(supply!G1967,private!$L$1:$M$5,2,FALSE),"")</f>
        <v/>
      </c>
    </row>
    <row r="1966" spans="1:7" x14ac:dyDescent="0.25">
      <c r="A1966" s="38" t="str">
        <f>IF(supply!B1968&lt;&gt;"",supply!A1968,"")</f>
        <v/>
      </c>
      <c r="B1966" s="38" t="str">
        <f>IF(supply!B1968&lt;&gt;"",supply!B1968,"")</f>
        <v/>
      </c>
      <c r="C1966" s="38" t="str">
        <f>IF(supply!C1968&lt;&gt;"",supply!C1968,"")</f>
        <v/>
      </c>
      <c r="D1966" s="38" t="str">
        <f>IF(supply!D1968&lt;&gt;"",supply!D1968,"")</f>
        <v/>
      </c>
      <c r="E1966" s="38" t="str">
        <f>IF(supply!E1968&lt;&gt;"",supply!E1968,"")</f>
        <v/>
      </c>
      <c r="F1966" s="38" t="str">
        <f>IF(supply!F1968&lt;&gt;"",VLOOKUP(supply!F1968,private!$H$1:$J$28,2,FALSE),"")</f>
        <v/>
      </c>
      <c r="G1966" s="38" t="str">
        <f>IF(supply!G1968&lt;&gt;"",VLOOKUP(supply!G1968,private!$L$1:$M$5,2,FALSE),"")</f>
        <v/>
      </c>
    </row>
    <row r="1967" spans="1:7" x14ac:dyDescent="0.25">
      <c r="A1967" s="38" t="str">
        <f>IF(supply!B1969&lt;&gt;"",supply!A1969,"")</f>
        <v/>
      </c>
      <c r="B1967" s="38" t="str">
        <f>IF(supply!B1969&lt;&gt;"",supply!B1969,"")</f>
        <v/>
      </c>
      <c r="C1967" s="38" t="str">
        <f>IF(supply!C1969&lt;&gt;"",supply!C1969,"")</f>
        <v/>
      </c>
      <c r="D1967" s="38" t="str">
        <f>IF(supply!D1969&lt;&gt;"",supply!D1969,"")</f>
        <v/>
      </c>
      <c r="E1967" s="38" t="str">
        <f>IF(supply!E1969&lt;&gt;"",supply!E1969,"")</f>
        <v/>
      </c>
      <c r="F1967" s="38" t="str">
        <f>IF(supply!F1969&lt;&gt;"",VLOOKUP(supply!F1969,private!$H$1:$J$28,2,FALSE),"")</f>
        <v/>
      </c>
      <c r="G1967" s="38" t="str">
        <f>IF(supply!G1969&lt;&gt;"",VLOOKUP(supply!G1969,private!$L$1:$M$5,2,FALSE),"")</f>
        <v/>
      </c>
    </row>
    <row r="1968" spans="1:7" x14ac:dyDescent="0.25">
      <c r="A1968" s="38" t="str">
        <f>IF(supply!B1970&lt;&gt;"",supply!A1970,"")</f>
        <v/>
      </c>
      <c r="B1968" s="38" t="str">
        <f>IF(supply!B1970&lt;&gt;"",supply!B1970,"")</f>
        <v/>
      </c>
      <c r="C1968" s="38" t="str">
        <f>IF(supply!C1970&lt;&gt;"",supply!C1970,"")</f>
        <v/>
      </c>
      <c r="D1968" s="38" t="str">
        <f>IF(supply!D1970&lt;&gt;"",supply!D1970,"")</f>
        <v/>
      </c>
      <c r="E1968" s="38" t="str">
        <f>IF(supply!E1970&lt;&gt;"",supply!E1970,"")</f>
        <v/>
      </c>
      <c r="F1968" s="38" t="str">
        <f>IF(supply!F1970&lt;&gt;"",VLOOKUP(supply!F1970,private!$H$1:$J$28,2,FALSE),"")</f>
        <v/>
      </c>
      <c r="G1968" s="38" t="str">
        <f>IF(supply!G1970&lt;&gt;"",VLOOKUP(supply!G1970,private!$L$1:$M$5,2,FALSE),"")</f>
        <v/>
      </c>
    </row>
    <row r="1969" spans="1:7" x14ac:dyDescent="0.25">
      <c r="A1969" s="38" t="str">
        <f>IF(supply!B1971&lt;&gt;"",supply!A1971,"")</f>
        <v/>
      </c>
      <c r="B1969" s="38" t="str">
        <f>IF(supply!B1971&lt;&gt;"",supply!B1971,"")</f>
        <v/>
      </c>
      <c r="C1969" s="38" t="str">
        <f>IF(supply!C1971&lt;&gt;"",supply!C1971,"")</f>
        <v/>
      </c>
      <c r="D1969" s="38" t="str">
        <f>IF(supply!D1971&lt;&gt;"",supply!D1971,"")</f>
        <v/>
      </c>
      <c r="E1969" s="38" t="str">
        <f>IF(supply!E1971&lt;&gt;"",supply!E1971,"")</f>
        <v/>
      </c>
      <c r="F1969" s="38" t="str">
        <f>IF(supply!F1971&lt;&gt;"",VLOOKUP(supply!F1971,private!$H$1:$J$28,2,FALSE),"")</f>
        <v/>
      </c>
      <c r="G1969" s="38" t="str">
        <f>IF(supply!G1971&lt;&gt;"",VLOOKUP(supply!G1971,private!$L$1:$M$5,2,FALSE),"")</f>
        <v/>
      </c>
    </row>
    <row r="1970" spans="1:7" x14ac:dyDescent="0.25">
      <c r="A1970" s="38" t="str">
        <f>IF(supply!B1972&lt;&gt;"",supply!A1972,"")</f>
        <v/>
      </c>
      <c r="B1970" s="38" t="str">
        <f>IF(supply!B1972&lt;&gt;"",supply!B1972,"")</f>
        <v/>
      </c>
      <c r="C1970" s="38" t="str">
        <f>IF(supply!C1972&lt;&gt;"",supply!C1972,"")</f>
        <v/>
      </c>
      <c r="D1970" s="38" t="str">
        <f>IF(supply!D1972&lt;&gt;"",supply!D1972,"")</f>
        <v/>
      </c>
      <c r="E1970" s="38" t="str">
        <f>IF(supply!E1972&lt;&gt;"",supply!E1972,"")</f>
        <v/>
      </c>
      <c r="F1970" s="38" t="str">
        <f>IF(supply!F1972&lt;&gt;"",VLOOKUP(supply!F1972,private!$H$1:$J$28,2,FALSE),"")</f>
        <v/>
      </c>
      <c r="G1970" s="38" t="str">
        <f>IF(supply!G1972&lt;&gt;"",VLOOKUP(supply!G1972,private!$L$1:$M$5,2,FALSE),"")</f>
        <v/>
      </c>
    </row>
    <row r="1971" spans="1:7" x14ac:dyDescent="0.25">
      <c r="A1971" s="38" t="str">
        <f>IF(supply!B1973&lt;&gt;"",supply!A1973,"")</f>
        <v/>
      </c>
      <c r="B1971" s="38" t="str">
        <f>IF(supply!B1973&lt;&gt;"",supply!B1973,"")</f>
        <v/>
      </c>
      <c r="C1971" s="38" t="str">
        <f>IF(supply!C1973&lt;&gt;"",supply!C1973,"")</f>
        <v/>
      </c>
      <c r="D1971" s="38" t="str">
        <f>IF(supply!D1973&lt;&gt;"",supply!D1973,"")</f>
        <v/>
      </c>
      <c r="E1971" s="38" t="str">
        <f>IF(supply!E1973&lt;&gt;"",supply!E1973,"")</f>
        <v/>
      </c>
      <c r="F1971" s="38" t="str">
        <f>IF(supply!F1973&lt;&gt;"",VLOOKUP(supply!F1973,private!$H$1:$J$28,2,FALSE),"")</f>
        <v/>
      </c>
      <c r="G1971" s="38" t="str">
        <f>IF(supply!G1973&lt;&gt;"",VLOOKUP(supply!G1973,private!$L$1:$M$5,2,FALSE),"")</f>
        <v/>
      </c>
    </row>
    <row r="1972" spans="1:7" x14ac:dyDescent="0.25">
      <c r="A1972" s="38" t="str">
        <f>IF(supply!B1974&lt;&gt;"",supply!A1974,"")</f>
        <v/>
      </c>
      <c r="B1972" s="38" t="str">
        <f>IF(supply!B1974&lt;&gt;"",supply!B1974,"")</f>
        <v/>
      </c>
      <c r="C1972" s="38" t="str">
        <f>IF(supply!C1974&lt;&gt;"",supply!C1974,"")</f>
        <v/>
      </c>
      <c r="D1972" s="38" t="str">
        <f>IF(supply!D1974&lt;&gt;"",supply!D1974,"")</f>
        <v/>
      </c>
      <c r="E1972" s="38" t="str">
        <f>IF(supply!E1974&lt;&gt;"",supply!E1974,"")</f>
        <v/>
      </c>
      <c r="F1972" s="38" t="str">
        <f>IF(supply!F1974&lt;&gt;"",VLOOKUP(supply!F1974,private!$H$1:$J$28,2,FALSE),"")</f>
        <v/>
      </c>
      <c r="G1972" s="38" t="str">
        <f>IF(supply!G1974&lt;&gt;"",VLOOKUP(supply!G1974,private!$L$1:$M$5,2,FALSE),"")</f>
        <v/>
      </c>
    </row>
    <row r="1973" spans="1:7" x14ac:dyDescent="0.25">
      <c r="A1973" s="38" t="str">
        <f>IF(supply!B1975&lt;&gt;"",supply!A1975,"")</f>
        <v/>
      </c>
      <c r="B1973" s="38" t="str">
        <f>IF(supply!B1975&lt;&gt;"",supply!B1975,"")</f>
        <v/>
      </c>
      <c r="C1973" s="38" t="str">
        <f>IF(supply!C1975&lt;&gt;"",supply!C1975,"")</f>
        <v/>
      </c>
      <c r="D1973" s="38" t="str">
        <f>IF(supply!D1975&lt;&gt;"",supply!D1975,"")</f>
        <v/>
      </c>
      <c r="E1973" s="38" t="str">
        <f>IF(supply!E1975&lt;&gt;"",supply!E1975,"")</f>
        <v/>
      </c>
      <c r="F1973" s="38" t="str">
        <f>IF(supply!F1975&lt;&gt;"",VLOOKUP(supply!F1975,private!$H$1:$J$28,2,FALSE),"")</f>
        <v/>
      </c>
      <c r="G1973" s="38" t="str">
        <f>IF(supply!G1975&lt;&gt;"",VLOOKUP(supply!G1975,private!$L$1:$M$5,2,FALSE),"")</f>
        <v/>
      </c>
    </row>
    <row r="1974" spans="1:7" x14ac:dyDescent="0.25">
      <c r="A1974" s="38" t="str">
        <f>IF(supply!B1976&lt;&gt;"",supply!A1976,"")</f>
        <v/>
      </c>
      <c r="B1974" s="38" t="str">
        <f>IF(supply!B1976&lt;&gt;"",supply!B1976,"")</f>
        <v/>
      </c>
      <c r="C1974" s="38" t="str">
        <f>IF(supply!C1976&lt;&gt;"",supply!C1976,"")</f>
        <v/>
      </c>
      <c r="D1974" s="38" t="str">
        <f>IF(supply!D1976&lt;&gt;"",supply!D1976,"")</f>
        <v/>
      </c>
      <c r="E1974" s="38" t="str">
        <f>IF(supply!E1976&lt;&gt;"",supply!E1976,"")</f>
        <v/>
      </c>
      <c r="F1974" s="38" t="str">
        <f>IF(supply!F1976&lt;&gt;"",VLOOKUP(supply!F1976,private!$H$1:$J$28,2,FALSE),"")</f>
        <v/>
      </c>
      <c r="G1974" s="38" t="str">
        <f>IF(supply!G1976&lt;&gt;"",VLOOKUP(supply!G1976,private!$L$1:$M$5,2,FALSE),"")</f>
        <v/>
      </c>
    </row>
    <row r="1975" spans="1:7" x14ac:dyDescent="0.25">
      <c r="A1975" s="38" t="str">
        <f>IF(supply!B1977&lt;&gt;"",supply!A1977,"")</f>
        <v/>
      </c>
      <c r="B1975" s="38" t="str">
        <f>IF(supply!B1977&lt;&gt;"",supply!B1977,"")</f>
        <v/>
      </c>
      <c r="C1975" s="38" t="str">
        <f>IF(supply!C1977&lt;&gt;"",supply!C1977,"")</f>
        <v/>
      </c>
      <c r="D1975" s="38" t="str">
        <f>IF(supply!D1977&lt;&gt;"",supply!D1977,"")</f>
        <v/>
      </c>
      <c r="E1975" s="38" t="str">
        <f>IF(supply!E1977&lt;&gt;"",supply!E1977,"")</f>
        <v/>
      </c>
      <c r="F1975" s="38" t="str">
        <f>IF(supply!F1977&lt;&gt;"",VLOOKUP(supply!F1977,private!$H$1:$J$28,2,FALSE),"")</f>
        <v/>
      </c>
      <c r="G1975" s="38" t="str">
        <f>IF(supply!G1977&lt;&gt;"",VLOOKUP(supply!G1977,private!$L$1:$M$5,2,FALSE),"")</f>
        <v/>
      </c>
    </row>
    <row r="1976" spans="1:7" x14ac:dyDescent="0.25">
      <c r="A1976" s="38" t="str">
        <f>IF(supply!B1978&lt;&gt;"",supply!A1978,"")</f>
        <v/>
      </c>
      <c r="B1976" s="38" t="str">
        <f>IF(supply!B1978&lt;&gt;"",supply!B1978,"")</f>
        <v/>
      </c>
      <c r="C1976" s="38" t="str">
        <f>IF(supply!C1978&lt;&gt;"",supply!C1978,"")</f>
        <v/>
      </c>
      <c r="D1976" s="38" t="str">
        <f>IF(supply!D1978&lt;&gt;"",supply!D1978,"")</f>
        <v/>
      </c>
      <c r="E1976" s="38" t="str">
        <f>IF(supply!E1978&lt;&gt;"",supply!E1978,"")</f>
        <v/>
      </c>
      <c r="F1976" s="38" t="str">
        <f>IF(supply!F1978&lt;&gt;"",VLOOKUP(supply!F1978,private!$H$1:$J$28,2,FALSE),"")</f>
        <v/>
      </c>
      <c r="G1976" s="38" t="str">
        <f>IF(supply!G1978&lt;&gt;"",VLOOKUP(supply!G1978,private!$L$1:$M$5,2,FALSE),"")</f>
        <v/>
      </c>
    </row>
    <row r="1977" spans="1:7" x14ac:dyDescent="0.25">
      <c r="A1977" s="38" t="str">
        <f>IF(supply!B1979&lt;&gt;"",supply!A1979,"")</f>
        <v/>
      </c>
      <c r="B1977" s="38" t="str">
        <f>IF(supply!B1979&lt;&gt;"",supply!B1979,"")</f>
        <v/>
      </c>
      <c r="C1977" s="38" t="str">
        <f>IF(supply!C1979&lt;&gt;"",supply!C1979,"")</f>
        <v/>
      </c>
      <c r="D1977" s="38" t="str">
        <f>IF(supply!D1979&lt;&gt;"",supply!D1979,"")</f>
        <v/>
      </c>
      <c r="E1977" s="38" t="str">
        <f>IF(supply!E1979&lt;&gt;"",supply!E1979,"")</f>
        <v/>
      </c>
      <c r="F1977" s="38" t="str">
        <f>IF(supply!F1979&lt;&gt;"",VLOOKUP(supply!F1979,private!$H$1:$J$28,2,FALSE),"")</f>
        <v/>
      </c>
      <c r="G1977" s="38" t="str">
        <f>IF(supply!G1979&lt;&gt;"",VLOOKUP(supply!G1979,private!$L$1:$M$5,2,FALSE),"")</f>
        <v/>
      </c>
    </row>
    <row r="1978" spans="1:7" x14ac:dyDescent="0.25">
      <c r="A1978" s="38" t="str">
        <f>IF(supply!B1980&lt;&gt;"",supply!A1980,"")</f>
        <v/>
      </c>
      <c r="B1978" s="38" t="str">
        <f>IF(supply!B1980&lt;&gt;"",supply!B1980,"")</f>
        <v/>
      </c>
      <c r="C1978" s="38" t="str">
        <f>IF(supply!C1980&lt;&gt;"",supply!C1980,"")</f>
        <v/>
      </c>
      <c r="D1978" s="38" t="str">
        <f>IF(supply!D1980&lt;&gt;"",supply!D1980,"")</f>
        <v/>
      </c>
      <c r="E1978" s="38" t="str">
        <f>IF(supply!E1980&lt;&gt;"",supply!E1980,"")</f>
        <v/>
      </c>
      <c r="F1978" s="38" t="str">
        <f>IF(supply!F1980&lt;&gt;"",VLOOKUP(supply!F1980,private!$H$1:$J$28,2,FALSE),"")</f>
        <v/>
      </c>
      <c r="G1978" s="38" t="str">
        <f>IF(supply!G1980&lt;&gt;"",VLOOKUP(supply!G1980,private!$L$1:$M$5,2,FALSE),"")</f>
        <v/>
      </c>
    </row>
    <row r="1979" spans="1:7" x14ac:dyDescent="0.25">
      <c r="A1979" s="38" t="str">
        <f>IF(supply!B1981&lt;&gt;"",supply!A1981,"")</f>
        <v/>
      </c>
      <c r="B1979" s="38" t="str">
        <f>IF(supply!B1981&lt;&gt;"",supply!B1981,"")</f>
        <v/>
      </c>
      <c r="C1979" s="38" t="str">
        <f>IF(supply!C1981&lt;&gt;"",supply!C1981,"")</f>
        <v/>
      </c>
      <c r="D1979" s="38" t="str">
        <f>IF(supply!D1981&lt;&gt;"",supply!D1981,"")</f>
        <v/>
      </c>
      <c r="E1979" s="38" t="str">
        <f>IF(supply!E1981&lt;&gt;"",supply!E1981,"")</f>
        <v/>
      </c>
      <c r="F1979" s="38" t="str">
        <f>IF(supply!F1981&lt;&gt;"",VLOOKUP(supply!F1981,private!$H$1:$J$28,2,FALSE),"")</f>
        <v/>
      </c>
      <c r="G1979" s="38" t="str">
        <f>IF(supply!G1981&lt;&gt;"",VLOOKUP(supply!G1981,private!$L$1:$M$5,2,FALSE),"")</f>
        <v/>
      </c>
    </row>
    <row r="1980" spans="1:7" x14ac:dyDescent="0.25">
      <c r="A1980" s="38" t="str">
        <f>IF(supply!B1982&lt;&gt;"",supply!A1982,"")</f>
        <v/>
      </c>
      <c r="B1980" s="38" t="str">
        <f>IF(supply!B1982&lt;&gt;"",supply!B1982,"")</f>
        <v/>
      </c>
      <c r="C1980" s="38" t="str">
        <f>IF(supply!C1982&lt;&gt;"",supply!C1982,"")</f>
        <v/>
      </c>
      <c r="D1980" s="38" t="str">
        <f>IF(supply!D1982&lt;&gt;"",supply!D1982,"")</f>
        <v/>
      </c>
      <c r="E1980" s="38" t="str">
        <f>IF(supply!E1982&lt;&gt;"",supply!E1982,"")</f>
        <v/>
      </c>
      <c r="F1980" s="38" t="str">
        <f>IF(supply!F1982&lt;&gt;"",VLOOKUP(supply!F1982,private!$H$1:$J$28,2,FALSE),"")</f>
        <v/>
      </c>
      <c r="G1980" s="38" t="str">
        <f>IF(supply!G1982&lt;&gt;"",VLOOKUP(supply!G1982,private!$L$1:$M$5,2,FALSE),"")</f>
        <v/>
      </c>
    </row>
    <row r="1981" spans="1:7" x14ac:dyDescent="0.25">
      <c r="A1981" s="38" t="str">
        <f>IF(supply!B1983&lt;&gt;"",supply!A1983,"")</f>
        <v/>
      </c>
      <c r="B1981" s="38" t="str">
        <f>IF(supply!B1983&lt;&gt;"",supply!B1983,"")</f>
        <v/>
      </c>
      <c r="C1981" s="38" t="str">
        <f>IF(supply!C1983&lt;&gt;"",supply!C1983,"")</f>
        <v/>
      </c>
      <c r="D1981" s="38" t="str">
        <f>IF(supply!D1983&lt;&gt;"",supply!D1983,"")</f>
        <v/>
      </c>
      <c r="E1981" s="38" t="str">
        <f>IF(supply!E1983&lt;&gt;"",supply!E1983,"")</f>
        <v/>
      </c>
      <c r="F1981" s="38" t="str">
        <f>IF(supply!F1983&lt;&gt;"",VLOOKUP(supply!F1983,private!$H$1:$J$28,2,FALSE),"")</f>
        <v/>
      </c>
      <c r="G1981" s="38" t="str">
        <f>IF(supply!G1983&lt;&gt;"",VLOOKUP(supply!G1983,private!$L$1:$M$5,2,FALSE),"")</f>
        <v/>
      </c>
    </row>
    <row r="1982" spans="1:7" x14ac:dyDescent="0.25">
      <c r="A1982" s="38" t="str">
        <f>IF(supply!B1984&lt;&gt;"",supply!A1984,"")</f>
        <v/>
      </c>
      <c r="B1982" s="38" t="str">
        <f>IF(supply!B1984&lt;&gt;"",supply!B1984,"")</f>
        <v/>
      </c>
      <c r="C1982" s="38" t="str">
        <f>IF(supply!C1984&lt;&gt;"",supply!C1984,"")</f>
        <v/>
      </c>
      <c r="D1982" s="38" t="str">
        <f>IF(supply!D1984&lt;&gt;"",supply!D1984,"")</f>
        <v/>
      </c>
      <c r="E1982" s="38" t="str">
        <f>IF(supply!E1984&lt;&gt;"",supply!E1984,"")</f>
        <v/>
      </c>
      <c r="F1982" s="38" t="str">
        <f>IF(supply!F1984&lt;&gt;"",VLOOKUP(supply!F1984,private!$H$1:$J$28,2,FALSE),"")</f>
        <v/>
      </c>
      <c r="G1982" s="38" t="str">
        <f>IF(supply!G1984&lt;&gt;"",VLOOKUP(supply!G1984,private!$L$1:$M$5,2,FALSE),"")</f>
        <v/>
      </c>
    </row>
    <row r="1983" spans="1:7" x14ac:dyDescent="0.25">
      <c r="A1983" s="38" t="str">
        <f>IF(supply!B1985&lt;&gt;"",supply!A1985,"")</f>
        <v/>
      </c>
      <c r="B1983" s="38" t="str">
        <f>IF(supply!B1985&lt;&gt;"",supply!B1985,"")</f>
        <v/>
      </c>
      <c r="C1983" s="38" t="str">
        <f>IF(supply!C1985&lt;&gt;"",supply!C1985,"")</f>
        <v/>
      </c>
      <c r="D1983" s="38" t="str">
        <f>IF(supply!D1985&lt;&gt;"",supply!D1985,"")</f>
        <v/>
      </c>
      <c r="E1983" s="38" t="str">
        <f>IF(supply!E1985&lt;&gt;"",supply!E1985,"")</f>
        <v/>
      </c>
      <c r="F1983" s="38" t="str">
        <f>IF(supply!F1985&lt;&gt;"",VLOOKUP(supply!F1985,private!$H$1:$J$28,2,FALSE),"")</f>
        <v/>
      </c>
      <c r="G1983" s="38" t="str">
        <f>IF(supply!G1985&lt;&gt;"",VLOOKUP(supply!G1985,private!$L$1:$M$5,2,FALSE),"")</f>
        <v/>
      </c>
    </row>
    <row r="1984" spans="1:7" x14ac:dyDescent="0.25">
      <c r="A1984" s="38" t="str">
        <f>IF(supply!B1986&lt;&gt;"",supply!A1986,"")</f>
        <v/>
      </c>
      <c r="B1984" s="38" t="str">
        <f>IF(supply!B1986&lt;&gt;"",supply!B1986,"")</f>
        <v/>
      </c>
      <c r="C1984" s="38" t="str">
        <f>IF(supply!C1986&lt;&gt;"",supply!C1986,"")</f>
        <v/>
      </c>
      <c r="D1984" s="38" t="str">
        <f>IF(supply!D1986&lt;&gt;"",supply!D1986,"")</f>
        <v/>
      </c>
      <c r="E1984" s="38" t="str">
        <f>IF(supply!E1986&lt;&gt;"",supply!E1986,"")</f>
        <v/>
      </c>
      <c r="F1984" s="38" t="str">
        <f>IF(supply!F1986&lt;&gt;"",VLOOKUP(supply!F1986,private!$H$1:$J$28,2,FALSE),"")</f>
        <v/>
      </c>
      <c r="G1984" s="38" t="str">
        <f>IF(supply!G1986&lt;&gt;"",VLOOKUP(supply!G1986,private!$L$1:$M$5,2,FALSE),"")</f>
        <v/>
      </c>
    </row>
    <row r="1985" spans="1:7" x14ac:dyDescent="0.25">
      <c r="A1985" s="38" t="str">
        <f>IF(supply!B1987&lt;&gt;"",supply!A1987,"")</f>
        <v/>
      </c>
      <c r="B1985" s="38" t="str">
        <f>IF(supply!B1987&lt;&gt;"",supply!B1987,"")</f>
        <v/>
      </c>
      <c r="C1985" s="38" t="str">
        <f>IF(supply!C1987&lt;&gt;"",supply!C1987,"")</f>
        <v/>
      </c>
      <c r="D1985" s="38" t="str">
        <f>IF(supply!D1987&lt;&gt;"",supply!D1987,"")</f>
        <v/>
      </c>
      <c r="E1985" s="38" t="str">
        <f>IF(supply!E1987&lt;&gt;"",supply!E1987,"")</f>
        <v/>
      </c>
      <c r="F1985" s="38" t="str">
        <f>IF(supply!F1987&lt;&gt;"",VLOOKUP(supply!F1987,private!$H$1:$J$28,2,FALSE),"")</f>
        <v/>
      </c>
      <c r="G1985" s="38" t="str">
        <f>IF(supply!G1987&lt;&gt;"",VLOOKUP(supply!G1987,private!$L$1:$M$5,2,FALSE),"")</f>
        <v/>
      </c>
    </row>
    <row r="1986" spans="1:7" x14ac:dyDescent="0.25">
      <c r="A1986" s="38" t="str">
        <f>IF(supply!B1988&lt;&gt;"",supply!A1988,"")</f>
        <v/>
      </c>
      <c r="B1986" s="38" t="str">
        <f>IF(supply!B1988&lt;&gt;"",supply!B1988,"")</f>
        <v/>
      </c>
      <c r="C1986" s="38" t="str">
        <f>IF(supply!C1988&lt;&gt;"",supply!C1988,"")</f>
        <v/>
      </c>
      <c r="D1986" s="38" t="str">
        <f>IF(supply!D1988&lt;&gt;"",supply!D1988,"")</f>
        <v/>
      </c>
      <c r="E1986" s="38" t="str">
        <f>IF(supply!E1988&lt;&gt;"",supply!E1988,"")</f>
        <v/>
      </c>
      <c r="F1986" s="38" t="str">
        <f>IF(supply!F1988&lt;&gt;"",VLOOKUP(supply!F1988,private!$H$1:$J$28,2,FALSE),"")</f>
        <v/>
      </c>
      <c r="G1986" s="38" t="str">
        <f>IF(supply!G1988&lt;&gt;"",VLOOKUP(supply!G1988,private!$L$1:$M$5,2,FALSE),"")</f>
        <v/>
      </c>
    </row>
    <row r="1987" spans="1:7" x14ac:dyDescent="0.25">
      <c r="A1987" s="38" t="str">
        <f>IF(supply!B1989&lt;&gt;"",supply!A1989,"")</f>
        <v/>
      </c>
      <c r="B1987" s="38" t="str">
        <f>IF(supply!B1989&lt;&gt;"",supply!B1989,"")</f>
        <v/>
      </c>
      <c r="C1987" s="38" t="str">
        <f>IF(supply!C1989&lt;&gt;"",supply!C1989,"")</f>
        <v/>
      </c>
      <c r="D1987" s="38" t="str">
        <f>IF(supply!D1989&lt;&gt;"",supply!D1989,"")</f>
        <v/>
      </c>
      <c r="E1987" s="38" t="str">
        <f>IF(supply!E1989&lt;&gt;"",supply!E1989,"")</f>
        <v/>
      </c>
      <c r="F1987" s="38" t="str">
        <f>IF(supply!F1989&lt;&gt;"",VLOOKUP(supply!F1989,private!$H$1:$J$28,2,FALSE),"")</f>
        <v/>
      </c>
      <c r="G1987" s="38" t="str">
        <f>IF(supply!G1989&lt;&gt;"",VLOOKUP(supply!G1989,private!$L$1:$M$5,2,FALSE),"")</f>
        <v/>
      </c>
    </row>
    <row r="1988" spans="1:7" x14ac:dyDescent="0.25">
      <c r="A1988" s="38" t="str">
        <f>IF(supply!B1990&lt;&gt;"",supply!A1990,"")</f>
        <v/>
      </c>
      <c r="B1988" s="38" t="str">
        <f>IF(supply!B1990&lt;&gt;"",supply!B1990,"")</f>
        <v/>
      </c>
      <c r="C1988" s="38" t="str">
        <f>IF(supply!C1990&lt;&gt;"",supply!C1990,"")</f>
        <v/>
      </c>
      <c r="D1988" s="38" t="str">
        <f>IF(supply!D1990&lt;&gt;"",supply!D1990,"")</f>
        <v/>
      </c>
      <c r="E1988" s="38" t="str">
        <f>IF(supply!E1990&lt;&gt;"",supply!E1990,"")</f>
        <v/>
      </c>
      <c r="F1988" s="38" t="str">
        <f>IF(supply!F1990&lt;&gt;"",VLOOKUP(supply!F1990,private!$H$1:$J$28,2,FALSE),"")</f>
        <v/>
      </c>
      <c r="G1988" s="38" t="str">
        <f>IF(supply!G1990&lt;&gt;"",VLOOKUP(supply!G1990,private!$L$1:$M$5,2,FALSE),"")</f>
        <v/>
      </c>
    </row>
    <row r="1989" spans="1:7" x14ac:dyDescent="0.25">
      <c r="A1989" s="38" t="str">
        <f>IF(supply!B1991&lt;&gt;"",supply!A1991,"")</f>
        <v/>
      </c>
      <c r="B1989" s="38" t="str">
        <f>IF(supply!B1991&lt;&gt;"",supply!B1991,"")</f>
        <v/>
      </c>
      <c r="C1989" s="38" t="str">
        <f>IF(supply!C1991&lt;&gt;"",supply!C1991,"")</f>
        <v/>
      </c>
      <c r="D1989" s="38" t="str">
        <f>IF(supply!D1991&lt;&gt;"",supply!D1991,"")</f>
        <v/>
      </c>
      <c r="E1989" s="38" t="str">
        <f>IF(supply!E1991&lt;&gt;"",supply!E1991,"")</f>
        <v/>
      </c>
      <c r="F1989" s="38" t="str">
        <f>IF(supply!F1991&lt;&gt;"",VLOOKUP(supply!F1991,private!$H$1:$J$28,2,FALSE),"")</f>
        <v/>
      </c>
      <c r="G1989" s="38" t="str">
        <f>IF(supply!G1991&lt;&gt;"",VLOOKUP(supply!G1991,private!$L$1:$M$5,2,FALSE),"")</f>
        <v/>
      </c>
    </row>
    <row r="1990" spans="1:7" x14ac:dyDescent="0.25">
      <c r="A1990" s="38" t="str">
        <f>IF(supply!B1992&lt;&gt;"",supply!A1992,"")</f>
        <v/>
      </c>
      <c r="B1990" s="38" t="str">
        <f>IF(supply!B1992&lt;&gt;"",supply!B1992,"")</f>
        <v/>
      </c>
      <c r="C1990" s="38" t="str">
        <f>IF(supply!C1992&lt;&gt;"",supply!C1992,"")</f>
        <v/>
      </c>
      <c r="D1990" s="38" t="str">
        <f>IF(supply!D1992&lt;&gt;"",supply!D1992,"")</f>
        <v/>
      </c>
      <c r="E1990" s="38" t="str">
        <f>IF(supply!E1992&lt;&gt;"",supply!E1992,"")</f>
        <v/>
      </c>
      <c r="F1990" s="38" t="str">
        <f>IF(supply!F1992&lt;&gt;"",VLOOKUP(supply!F1992,private!$H$1:$J$28,2,FALSE),"")</f>
        <v/>
      </c>
      <c r="G1990" s="38" t="str">
        <f>IF(supply!G1992&lt;&gt;"",VLOOKUP(supply!G1992,private!$L$1:$M$5,2,FALSE),"")</f>
        <v/>
      </c>
    </row>
    <row r="1991" spans="1:7" x14ac:dyDescent="0.25">
      <c r="A1991" s="38" t="str">
        <f>IF(supply!B1993&lt;&gt;"",supply!A1993,"")</f>
        <v/>
      </c>
      <c r="B1991" s="38" t="str">
        <f>IF(supply!B1993&lt;&gt;"",supply!B1993,"")</f>
        <v/>
      </c>
      <c r="C1991" s="38" t="str">
        <f>IF(supply!C1993&lt;&gt;"",supply!C1993,"")</f>
        <v/>
      </c>
      <c r="D1991" s="38" t="str">
        <f>IF(supply!D1993&lt;&gt;"",supply!D1993,"")</f>
        <v/>
      </c>
      <c r="E1991" s="38" t="str">
        <f>IF(supply!E1993&lt;&gt;"",supply!E1993,"")</f>
        <v/>
      </c>
      <c r="F1991" s="38" t="str">
        <f>IF(supply!F1993&lt;&gt;"",VLOOKUP(supply!F1993,private!$H$1:$J$28,2,FALSE),"")</f>
        <v/>
      </c>
      <c r="G1991" s="38" t="str">
        <f>IF(supply!G1993&lt;&gt;"",VLOOKUP(supply!G1993,private!$L$1:$M$5,2,FALSE),"")</f>
        <v/>
      </c>
    </row>
    <row r="1992" spans="1:7" x14ac:dyDescent="0.25">
      <c r="A1992" s="38" t="str">
        <f>IF(supply!B1994&lt;&gt;"",supply!A1994,"")</f>
        <v/>
      </c>
      <c r="B1992" s="38" t="str">
        <f>IF(supply!B1994&lt;&gt;"",supply!B1994,"")</f>
        <v/>
      </c>
      <c r="C1992" s="38" t="str">
        <f>IF(supply!C1994&lt;&gt;"",supply!C1994,"")</f>
        <v/>
      </c>
      <c r="D1992" s="38" t="str">
        <f>IF(supply!D1994&lt;&gt;"",supply!D1994,"")</f>
        <v/>
      </c>
      <c r="E1992" s="38" t="str">
        <f>IF(supply!E1994&lt;&gt;"",supply!E1994,"")</f>
        <v/>
      </c>
      <c r="F1992" s="38" t="str">
        <f>IF(supply!F1994&lt;&gt;"",VLOOKUP(supply!F1994,private!$H$1:$J$28,2,FALSE),"")</f>
        <v/>
      </c>
      <c r="G1992" s="38" t="str">
        <f>IF(supply!G1994&lt;&gt;"",VLOOKUP(supply!G1994,private!$L$1:$M$5,2,FALSE),"")</f>
        <v/>
      </c>
    </row>
    <row r="1993" spans="1:7" x14ac:dyDescent="0.25">
      <c r="A1993" s="38" t="str">
        <f>IF(supply!B1995&lt;&gt;"",supply!A1995,"")</f>
        <v/>
      </c>
      <c r="B1993" s="38" t="str">
        <f>IF(supply!B1995&lt;&gt;"",supply!B1995,"")</f>
        <v/>
      </c>
      <c r="C1993" s="38" t="str">
        <f>IF(supply!C1995&lt;&gt;"",supply!C1995,"")</f>
        <v/>
      </c>
      <c r="D1993" s="38" t="str">
        <f>IF(supply!D1995&lt;&gt;"",supply!D1995,"")</f>
        <v/>
      </c>
      <c r="E1993" s="38" t="str">
        <f>IF(supply!E1995&lt;&gt;"",supply!E1995,"")</f>
        <v/>
      </c>
      <c r="F1993" s="38" t="str">
        <f>IF(supply!F1995&lt;&gt;"",VLOOKUP(supply!F1995,private!$H$1:$J$28,2,FALSE),"")</f>
        <v/>
      </c>
      <c r="G1993" s="38" t="str">
        <f>IF(supply!G1995&lt;&gt;"",VLOOKUP(supply!G1995,private!$L$1:$M$5,2,FALSE),"")</f>
        <v/>
      </c>
    </row>
    <row r="1994" spans="1:7" x14ac:dyDescent="0.25">
      <c r="A1994" s="38" t="str">
        <f>IF(supply!B1996&lt;&gt;"",supply!A1996,"")</f>
        <v/>
      </c>
      <c r="B1994" s="38" t="str">
        <f>IF(supply!B1996&lt;&gt;"",supply!B1996,"")</f>
        <v/>
      </c>
      <c r="C1994" s="38" t="str">
        <f>IF(supply!C1996&lt;&gt;"",supply!C1996,"")</f>
        <v/>
      </c>
      <c r="D1994" s="38" t="str">
        <f>IF(supply!D1996&lt;&gt;"",supply!D1996,"")</f>
        <v/>
      </c>
      <c r="E1994" s="38" t="str">
        <f>IF(supply!E1996&lt;&gt;"",supply!E1996,"")</f>
        <v/>
      </c>
      <c r="F1994" s="38" t="str">
        <f>IF(supply!F1996&lt;&gt;"",VLOOKUP(supply!F1996,private!$H$1:$J$28,2,FALSE),"")</f>
        <v/>
      </c>
      <c r="G1994" s="38" t="str">
        <f>IF(supply!G1996&lt;&gt;"",VLOOKUP(supply!G1996,private!$L$1:$M$5,2,FALSE),"")</f>
        <v/>
      </c>
    </row>
    <row r="1995" spans="1:7" x14ac:dyDescent="0.25">
      <c r="A1995" s="38" t="str">
        <f>IF(supply!B1997&lt;&gt;"",supply!A1997,"")</f>
        <v/>
      </c>
      <c r="B1995" s="38" t="str">
        <f>IF(supply!B1997&lt;&gt;"",supply!B1997,"")</f>
        <v/>
      </c>
      <c r="C1995" s="38" t="str">
        <f>IF(supply!C1997&lt;&gt;"",supply!C1997,"")</f>
        <v/>
      </c>
      <c r="D1995" s="38" t="str">
        <f>IF(supply!D1997&lt;&gt;"",supply!D1997,"")</f>
        <v/>
      </c>
      <c r="E1995" s="38" t="str">
        <f>IF(supply!E1997&lt;&gt;"",supply!E1997,"")</f>
        <v/>
      </c>
      <c r="F1995" s="38" t="str">
        <f>IF(supply!F1997&lt;&gt;"",VLOOKUP(supply!F1997,private!$H$1:$J$28,2,FALSE),"")</f>
        <v/>
      </c>
      <c r="G1995" s="38" t="str">
        <f>IF(supply!G1997&lt;&gt;"",VLOOKUP(supply!G1997,private!$L$1:$M$5,2,FALSE),"")</f>
        <v/>
      </c>
    </row>
    <row r="1996" spans="1:7" x14ac:dyDescent="0.25">
      <c r="A1996" s="38" t="str">
        <f>IF(supply!B1998&lt;&gt;"",supply!A1998,"")</f>
        <v/>
      </c>
      <c r="B1996" s="38" t="str">
        <f>IF(supply!B1998&lt;&gt;"",supply!B1998,"")</f>
        <v/>
      </c>
      <c r="C1996" s="38" t="str">
        <f>IF(supply!C1998&lt;&gt;"",supply!C1998,"")</f>
        <v/>
      </c>
      <c r="D1996" s="38" t="str">
        <f>IF(supply!D1998&lt;&gt;"",supply!D1998,"")</f>
        <v/>
      </c>
      <c r="E1996" s="38" t="str">
        <f>IF(supply!E1998&lt;&gt;"",supply!E1998,"")</f>
        <v/>
      </c>
      <c r="F1996" s="38" t="str">
        <f>IF(supply!F1998&lt;&gt;"",VLOOKUP(supply!F1998,private!$H$1:$J$28,2,FALSE),"")</f>
        <v/>
      </c>
      <c r="G1996" s="38" t="str">
        <f>IF(supply!G1998&lt;&gt;"",VLOOKUP(supply!G1998,private!$L$1:$M$5,2,FALSE),"")</f>
        <v/>
      </c>
    </row>
    <row r="1997" spans="1:7" x14ac:dyDescent="0.25">
      <c r="A1997" s="38" t="str">
        <f>IF(supply!B1999&lt;&gt;"",supply!A1999,"")</f>
        <v/>
      </c>
      <c r="B1997" s="38" t="str">
        <f>IF(supply!B1999&lt;&gt;"",supply!B1999,"")</f>
        <v/>
      </c>
      <c r="C1997" s="38" t="str">
        <f>IF(supply!C1999&lt;&gt;"",supply!C1999,"")</f>
        <v/>
      </c>
      <c r="D1997" s="38" t="str">
        <f>IF(supply!D1999&lt;&gt;"",supply!D1999,"")</f>
        <v/>
      </c>
      <c r="E1997" s="38" t="str">
        <f>IF(supply!E1999&lt;&gt;"",supply!E1999,"")</f>
        <v/>
      </c>
      <c r="F1997" s="38" t="str">
        <f>IF(supply!F1999&lt;&gt;"",VLOOKUP(supply!F1999,private!$H$1:$J$28,2,FALSE),"")</f>
        <v/>
      </c>
      <c r="G1997" s="38" t="str">
        <f>IF(supply!G1999&lt;&gt;"",VLOOKUP(supply!G1999,private!$L$1:$M$5,2,FALSE),"")</f>
        <v/>
      </c>
    </row>
    <row r="1998" spans="1:7" x14ac:dyDescent="0.25">
      <c r="A1998" s="38" t="str">
        <f>IF(supply!B2000&lt;&gt;"",supply!A2000,"")</f>
        <v/>
      </c>
      <c r="B1998" s="38" t="str">
        <f>IF(supply!B2000&lt;&gt;"",supply!B2000,"")</f>
        <v/>
      </c>
      <c r="C1998" s="38" t="str">
        <f>IF(supply!C2000&lt;&gt;"",supply!C2000,"")</f>
        <v/>
      </c>
      <c r="D1998" s="38" t="str">
        <f>IF(supply!D2000&lt;&gt;"",supply!D2000,"")</f>
        <v/>
      </c>
      <c r="E1998" s="38" t="str">
        <f>IF(supply!E2000&lt;&gt;"",supply!E2000,"")</f>
        <v/>
      </c>
      <c r="F1998" s="38" t="str">
        <f>IF(supply!F2000&lt;&gt;"",VLOOKUP(supply!F2000,private!$H$1:$J$28,2,FALSE),"")</f>
        <v/>
      </c>
      <c r="G1998" s="38" t="str">
        <f>IF(supply!G2000&lt;&gt;"",VLOOKUP(supply!G2000,private!$L$1:$M$5,2,FALSE),"")</f>
        <v/>
      </c>
    </row>
    <row r="1999" spans="1:7" x14ac:dyDescent="0.25">
      <c r="A1999" s="38" t="str">
        <f>IF(supply!B2001&lt;&gt;"",supply!A2001,"")</f>
        <v/>
      </c>
      <c r="B1999" s="38" t="str">
        <f>IF(supply!B2001&lt;&gt;"",supply!B2001,"")</f>
        <v/>
      </c>
      <c r="C1999" s="38" t="str">
        <f>IF(supply!C2001&lt;&gt;"",supply!C2001,"")</f>
        <v/>
      </c>
      <c r="D1999" s="38" t="str">
        <f>IF(supply!D2001&lt;&gt;"",supply!D2001,"")</f>
        <v/>
      </c>
      <c r="E1999" s="38" t="str">
        <f>IF(supply!E2001&lt;&gt;"",supply!E2001,"")</f>
        <v/>
      </c>
      <c r="F1999" s="38" t="str">
        <f>IF(supply!F2001&lt;&gt;"",VLOOKUP(supply!F2001,private!$H$1:$J$28,2,FALSE),"")</f>
        <v/>
      </c>
      <c r="G1999" s="38" t="str">
        <f>IF(supply!G2001&lt;&gt;"",VLOOKUP(supply!G2001,private!$L$1:$M$5,2,FALSE),"")</f>
        <v/>
      </c>
    </row>
    <row r="2000" spans="1:7" x14ac:dyDescent="0.25">
      <c r="A2000" s="38" t="str">
        <f>IF(supply!B2002&lt;&gt;"",supply!A2002,"")</f>
        <v/>
      </c>
      <c r="B2000" s="38" t="str">
        <f>IF(supply!B2002&lt;&gt;"",supply!B2002,"")</f>
        <v/>
      </c>
      <c r="C2000" s="38" t="str">
        <f>IF(supply!C2002&lt;&gt;"",supply!C2002,"")</f>
        <v/>
      </c>
      <c r="D2000" s="38" t="str">
        <f>IF(supply!D2002&lt;&gt;"",supply!D2002,"")</f>
        <v/>
      </c>
      <c r="E2000" s="38" t="str">
        <f>IF(supply!E2002&lt;&gt;"",supply!E2002,"")</f>
        <v/>
      </c>
      <c r="F2000" s="38" t="str">
        <f>IF(supply!F2002&lt;&gt;"",VLOOKUP(supply!F2002,private!$H$1:$J$28,2,FALSE),"")</f>
        <v/>
      </c>
      <c r="G2000" s="38" t="str">
        <f>IF(supply!G2002&lt;&gt;"",VLOOKUP(supply!G2002,private!$L$1:$M$5,2,FALSE),"")</f>
        <v/>
      </c>
    </row>
  </sheetData>
  <sheetProtection password="EDA7" sheet="1" objects="1" scenarios="1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/>
  <dimension ref="A1:O2000"/>
  <sheetViews>
    <sheetView workbookViewId="0"/>
  </sheetViews>
  <sheetFormatPr defaultColWidth="8.85546875" defaultRowHeight="15" x14ac:dyDescent="0.25"/>
  <cols>
    <col min="1" max="2" width="8.85546875" style="8"/>
    <col min="3" max="3" width="10.7109375" style="8" bestFit="1" customWidth="1"/>
    <col min="4" max="4" width="10.7109375" style="64" customWidth="1"/>
    <col min="5" max="5" width="22.85546875" style="8" bestFit="1" customWidth="1"/>
    <col min="6" max="6" width="11" style="8" bestFit="1" customWidth="1"/>
    <col min="7" max="7" width="7" style="8" bestFit="1" customWidth="1"/>
    <col min="8" max="8" width="11.7109375" style="8" bestFit="1" customWidth="1"/>
    <col min="9" max="9" width="11.140625" style="8" bestFit="1" customWidth="1"/>
    <col min="10" max="10" width="11.28515625" style="8" customWidth="1"/>
    <col min="11" max="11" width="8.140625" style="8" bestFit="1" customWidth="1"/>
    <col min="12" max="12" width="7.7109375" style="8" bestFit="1" customWidth="1"/>
    <col min="13" max="13" width="10.28515625" style="8" bestFit="1" customWidth="1"/>
    <col min="14" max="15" width="7.140625" style="8" bestFit="1" customWidth="1"/>
    <col min="16" max="16384" width="8.85546875" style="8"/>
  </cols>
  <sheetData>
    <row r="1" spans="1:15" x14ac:dyDescent="0.25">
      <c r="A1" s="2">
        <f>IF(exp!B3&lt;&gt;"",exp!A3,"")</f>
        <v>1</v>
      </c>
      <c r="B1" s="2">
        <f>IF(exp!B3&lt;&gt;"",exp!B3,"")</f>
        <v>1</v>
      </c>
      <c r="C1" s="2" t="str">
        <f>IF(exp!D3&lt;&gt;"",exp!D3,"")</f>
        <v>Х-90-1000167</v>
      </c>
      <c r="D1" s="63">
        <f>IF(exp!E3&lt;&gt;"",exp!E3,"")</f>
        <v>42401</v>
      </c>
      <c r="E1" s="2" t="str">
        <f>IF(exp!F3&lt;&gt;"",exp!F3,"")</f>
        <v>Трактор</v>
      </c>
      <c r="F1" s="2">
        <f>IF(exp!G3&lt;&gt;"",exp!G3,"")</f>
        <v>1</v>
      </c>
      <c r="G1" s="2" t="str">
        <f>IF(exp!H3&lt;&gt;"",VLOOKUP(exp!H3,private!O:P,2,FALSE),"")</f>
        <v>broy</v>
      </c>
      <c r="H1" s="2" t="str">
        <f>IF(exp!I3&lt;&gt;"",exp!I3,"")</f>
        <v>John Deere</v>
      </c>
      <c r="I1" s="2" t="str">
        <f>IF(exp!J3&lt;&gt;"",exp!J3,"")</f>
        <v>Super 100</v>
      </c>
      <c r="J1" s="2" t="str">
        <f>IF(exp!K3&lt;&gt;"",exp!K3,"")</f>
        <v>123</v>
      </c>
      <c r="K1" s="2" t="str">
        <f>IF(exp!L3&lt;&gt;"",exp!L3,"")</f>
        <v>321</v>
      </c>
      <c r="L1" s="2" t="str">
        <f>IF(exp!M3&lt;&gt;"",exp!M3,"")</f>
        <v>123</v>
      </c>
      <c r="M1" s="2" t="str">
        <f>IF(exp!N3&lt;&gt;"",exp!N3,"")</f>
        <v/>
      </c>
      <c r="N1" s="2">
        <f>IF(exp!O3&lt;&gt;"",exp!O3,"")</f>
        <v>100000</v>
      </c>
      <c r="O1" s="2">
        <f>IF(exp!P3&lt;&gt;"",exp!P3,"")</f>
        <v>120000</v>
      </c>
    </row>
    <row r="2" spans="1:15" x14ac:dyDescent="0.25">
      <c r="A2" s="2">
        <f>IF(exp!B4&lt;&gt;"",exp!A4,"")</f>
        <v>2</v>
      </c>
      <c r="B2" s="2">
        <f>IF(exp!B4&lt;&gt;"",exp!B4,"")</f>
        <v>1</v>
      </c>
      <c r="C2" s="2" t="str">
        <f>IF(exp!D4&lt;&gt;"",exp!D4,"")</f>
        <v>Х-90-1000167</v>
      </c>
      <c r="D2" s="63">
        <f>IF(exp!E4&lt;&gt;"",exp!E4,"")</f>
        <v>42401</v>
      </c>
      <c r="E2" s="2" t="str">
        <f>IF(exp!F4&lt;&gt;"",exp!F4,"")</f>
        <v>сеялка</v>
      </c>
      <c r="F2" s="2">
        <f>IF(exp!G4&lt;&gt;"",exp!G4,"")</f>
        <v>1</v>
      </c>
      <c r="G2" s="2" t="str">
        <f>IF(exp!H4&lt;&gt;"",VLOOKUP(exp!H4,private!O:P,2,FALSE),"")</f>
        <v>broy</v>
      </c>
      <c r="H2" s="2" t="str">
        <f>IF(exp!I4&lt;&gt;"",exp!I4,"")</f>
        <v>John Deere</v>
      </c>
      <c r="I2" s="2" t="str">
        <f>IF(exp!J4&lt;&gt;"",exp!J4,"")</f>
        <v>Extra 55</v>
      </c>
      <c r="J2" s="2" t="str">
        <f>IF(exp!K4&lt;&gt;"",exp!K4,"")</f>
        <v>222</v>
      </c>
      <c r="K2" s="2" t="str">
        <f>IF(exp!L4&lt;&gt;"",exp!L4,"")</f>
        <v/>
      </c>
      <c r="L2" s="2" t="str">
        <f>IF(exp!M4&lt;&gt;"",exp!M4,"")</f>
        <v/>
      </c>
      <c r="M2" s="2" t="str">
        <f>IF(exp!N4&lt;&gt;"",exp!N4,"")</f>
        <v/>
      </c>
      <c r="N2" s="2">
        <f>IF(exp!O4&lt;&gt;"",exp!O4,"")</f>
        <v>20000</v>
      </c>
      <c r="O2" s="2">
        <f>IF(exp!P4&lt;&gt;"",exp!P4,"")</f>
        <v>24000</v>
      </c>
    </row>
    <row r="3" spans="1:15" x14ac:dyDescent="0.25">
      <c r="A3" s="2">
        <f>IF(exp!B5&lt;&gt;"",exp!A5,"")</f>
        <v>3</v>
      </c>
      <c r="B3" s="2">
        <f>IF(exp!B5&lt;&gt;"",exp!B5,"")</f>
        <v>1</v>
      </c>
      <c r="C3" s="2" t="str">
        <f>IF(exp!D5&lt;&gt;"",exp!D5,"")</f>
        <v>Х-90-1000167</v>
      </c>
      <c r="D3" s="63">
        <f>IF(exp!E5&lt;&gt;"",exp!E5,"")</f>
        <v>42401</v>
      </c>
      <c r="E3" s="2" t="str">
        <f>IF(exp!F5&lt;&gt;"",exp!F5,"")</f>
        <v>Ремарке</v>
      </c>
      <c r="F3" s="2">
        <f>IF(exp!G5&lt;&gt;"",exp!G5,"")</f>
        <v>1</v>
      </c>
      <c r="G3" s="2" t="str">
        <f>IF(exp!H5&lt;&gt;"",VLOOKUP(exp!H5,private!O:P,2,FALSE),"")</f>
        <v>broy</v>
      </c>
      <c r="H3" s="2" t="str">
        <f>IF(exp!I5&lt;&gt;"",exp!I5,"")</f>
        <v>John Deere</v>
      </c>
      <c r="I3" s="2" t="str">
        <f>IF(exp!J5&lt;&gt;"",exp!J5,"")</f>
        <v>Ideal 900</v>
      </c>
      <c r="J3" s="2" t="str">
        <f>IF(exp!K5&lt;&gt;"",exp!K5,"")</f>
        <v>100-1</v>
      </c>
      <c r="K3" s="2" t="str">
        <f>IF(exp!L5&lt;&gt;"",exp!L5,"")</f>
        <v/>
      </c>
      <c r="L3" s="2" t="str">
        <f>IF(exp!M5&lt;&gt;"",exp!M5,"")</f>
        <v/>
      </c>
      <c r="M3" s="2" t="str">
        <f>IF(exp!N5&lt;&gt;"",exp!N5,"")</f>
        <v/>
      </c>
      <c r="N3" s="2">
        <f>IF(exp!O5&lt;&gt;"",exp!O5,"")</f>
        <v>10000</v>
      </c>
      <c r="O3" s="2">
        <f>IF(exp!P5&lt;&gt;"",exp!P5,"")</f>
        <v>12000</v>
      </c>
    </row>
    <row r="4" spans="1:15" x14ac:dyDescent="0.25">
      <c r="A4" s="2">
        <f>IF(exp!B6&lt;&gt;"",exp!A6,"")</f>
        <v>4</v>
      </c>
      <c r="B4" s="2">
        <f>IF(exp!B6&lt;&gt;"",exp!B6,"")</f>
        <v>1</v>
      </c>
      <c r="C4" s="2" t="str">
        <f>IF(exp!D6&lt;&gt;"",exp!D6,"")</f>
        <v>Х-90-1000167</v>
      </c>
      <c r="D4" s="63">
        <f>IF(exp!E6&lt;&gt;"",exp!E6,"")</f>
        <v>42401</v>
      </c>
      <c r="E4" s="2" t="str">
        <f>IF(exp!F6&lt;&gt;"",exp!F6,"")</f>
        <v>Ремарке</v>
      </c>
      <c r="F4" s="2">
        <f>IF(exp!G6&lt;&gt;"",exp!G6,"")</f>
        <v>1</v>
      </c>
      <c r="G4" s="2" t="str">
        <f>IF(exp!H6&lt;&gt;"",VLOOKUP(exp!H6,private!O:P,2,FALSE),"")</f>
        <v>broy</v>
      </c>
      <c r="H4" s="2" t="str">
        <f>IF(exp!I6&lt;&gt;"",exp!I6,"")</f>
        <v>John Deere</v>
      </c>
      <c r="I4" s="2" t="str">
        <f>IF(exp!J6&lt;&gt;"",exp!J6,"")</f>
        <v>Ideal 900</v>
      </c>
      <c r="J4" s="2" t="str">
        <f>IF(exp!K6&lt;&gt;"",exp!K6,"")</f>
        <v>100-2</v>
      </c>
      <c r="K4" s="2" t="str">
        <f>IF(exp!L6&lt;&gt;"",exp!L6,"")</f>
        <v/>
      </c>
      <c r="L4" s="2" t="str">
        <f>IF(exp!M6&lt;&gt;"",exp!M6,"")</f>
        <v/>
      </c>
      <c r="M4" s="2" t="str">
        <f>IF(exp!N6&lt;&gt;"",exp!N6,"")</f>
        <v/>
      </c>
      <c r="N4" s="2">
        <f>IF(exp!O6&lt;&gt;"",exp!O6,"")</f>
        <v>10000</v>
      </c>
      <c r="O4" s="2">
        <f>IF(exp!P6&lt;&gt;"",exp!P6,"")</f>
        <v>12000</v>
      </c>
    </row>
    <row r="5" spans="1:15" x14ac:dyDescent="0.25">
      <c r="A5" s="2" t="str">
        <f>IF(exp!B7&lt;&gt;"",exp!A7,"")</f>
        <v/>
      </c>
      <c r="B5" s="2" t="str">
        <f>IF(exp!B7&lt;&gt;"",exp!B7,"")</f>
        <v/>
      </c>
      <c r="C5" s="2" t="str">
        <f>IF(exp!D7&lt;&gt;"",exp!D7,"")</f>
        <v/>
      </c>
      <c r="D5" s="63" t="str">
        <f>IF(exp!E7&lt;&gt;"",exp!E7,"")</f>
        <v/>
      </c>
      <c r="E5" s="2" t="str">
        <f>IF(exp!F7&lt;&gt;"",exp!F7,"")</f>
        <v/>
      </c>
      <c r="F5" s="2" t="str">
        <f>IF(exp!G7&lt;&gt;"",exp!G7,"")</f>
        <v/>
      </c>
      <c r="G5" s="2" t="str">
        <f>IF(exp!H7&lt;&gt;"",VLOOKUP(exp!H7,private!O:P,2,FALSE),"")</f>
        <v/>
      </c>
      <c r="H5" s="2" t="str">
        <f>IF(exp!I7&lt;&gt;"",exp!I7,"")</f>
        <v/>
      </c>
      <c r="I5" s="2" t="str">
        <f>IF(exp!J7&lt;&gt;"",exp!J7,"")</f>
        <v/>
      </c>
      <c r="J5" s="2" t="str">
        <f>IF(exp!K7&lt;&gt;"",exp!K7,"")</f>
        <v/>
      </c>
      <c r="K5" s="2" t="str">
        <f>IF(exp!L7&lt;&gt;"",exp!L7,"")</f>
        <v/>
      </c>
      <c r="L5" s="2" t="str">
        <f>IF(exp!M7&lt;&gt;"",exp!M7,"")</f>
        <v/>
      </c>
      <c r="M5" s="2" t="str">
        <f>IF(exp!N7&lt;&gt;"",exp!N7,"")</f>
        <v/>
      </c>
      <c r="N5" s="2" t="str">
        <f>IF(exp!O7&lt;&gt;"",exp!O7,"")</f>
        <v/>
      </c>
      <c r="O5" s="2" t="str">
        <f>IF(exp!P7&lt;&gt;"",exp!P7,"")</f>
        <v/>
      </c>
    </row>
    <row r="6" spans="1:15" x14ac:dyDescent="0.25">
      <c r="A6" s="2" t="str">
        <f>IF(exp!B8&lt;&gt;"",exp!A8,"")</f>
        <v/>
      </c>
      <c r="B6" s="2" t="str">
        <f>IF(exp!B8&lt;&gt;"",exp!B8,"")</f>
        <v/>
      </c>
      <c r="C6" s="2" t="str">
        <f>IF(exp!D8&lt;&gt;"",exp!D8,"")</f>
        <v/>
      </c>
      <c r="D6" s="63" t="str">
        <f>IF(exp!E8&lt;&gt;"",exp!E8,"")</f>
        <v/>
      </c>
      <c r="E6" s="2" t="str">
        <f>IF(exp!F8&lt;&gt;"",exp!F8,"")</f>
        <v/>
      </c>
      <c r="F6" s="2" t="str">
        <f>IF(exp!G8&lt;&gt;"",exp!G8,"")</f>
        <v/>
      </c>
      <c r="G6" s="2" t="str">
        <f>IF(exp!H8&lt;&gt;"",VLOOKUP(exp!H8,private!O:P,2,FALSE),"")</f>
        <v/>
      </c>
      <c r="H6" s="2" t="str">
        <f>IF(exp!I8&lt;&gt;"",exp!I8,"")</f>
        <v/>
      </c>
      <c r="I6" s="2" t="str">
        <f>IF(exp!J8&lt;&gt;"",exp!J8,"")</f>
        <v/>
      </c>
      <c r="J6" s="2" t="str">
        <f>IF(exp!K8&lt;&gt;"",exp!K8,"")</f>
        <v/>
      </c>
      <c r="K6" s="2" t="str">
        <f>IF(exp!L8&lt;&gt;"",exp!L8,"")</f>
        <v/>
      </c>
      <c r="L6" s="2" t="str">
        <f>IF(exp!M8&lt;&gt;"",exp!M8,"")</f>
        <v/>
      </c>
      <c r="M6" s="2" t="str">
        <f>IF(exp!N8&lt;&gt;"",exp!N8,"")</f>
        <v/>
      </c>
      <c r="N6" s="2" t="str">
        <f>IF(exp!O8&lt;&gt;"",exp!O8,"")</f>
        <v/>
      </c>
      <c r="O6" s="2" t="str">
        <f>IF(exp!P8&lt;&gt;"",exp!P8,"")</f>
        <v/>
      </c>
    </row>
    <row r="7" spans="1:15" x14ac:dyDescent="0.25">
      <c r="A7" s="2" t="str">
        <f>IF(exp!B9&lt;&gt;"",exp!A9,"")</f>
        <v/>
      </c>
      <c r="B7" s="2" t="str">
        <f>IF(exp!B9&lt;&gt;"",exp!B9,"")</f>
        <v/>
      </c>
      <c r="C7" s="2" t="str">
        <f>IF(exp!D9&lt;&gt;"",exp!D9,"")</f>
        <v/>
      </c>
      <c r="D7" s="63" t="str">
        <f>IF(exp!E9&lt;&gt;"",exp!E9,"")</f>
        <v/>
      </c>
      <c r="E7" s="2" t="str">
        <f>IF(exp!F9&lt;&gt;"",exp!F9,"")</f>
        <v/>
      </c>
      <c r="F7" s="2" t="str">
        <f>IF(exp!G9&lt;&gt;"",exp!G9,"")</f>
        <v/>
      </c>
      <c r="G7" s="2" t="str">
        <f>IF(exp!H9&lt;&gt;"",VLOOKUP(exp!H9,private!O:P,2,FALSE),"")</f>
        <v/>
      </c>
      <c r="H7" s="2" t="str">
        <f>IF(exp!I9&lt;&gt;"",exp!I9,"")</f>
        <v/>
      </c>
      <c r="I7" s="2" t="str">
        <f>IF(exp!J9&lt;&gt;"",exp!J9,"")</f>
        <v/>
      </c>
      <c r="J7" s="2" t="str">
        <f>IF(exp!K9&lt;&gt;"",exp!K9,"")</f>
        <v/>
      </c>
      <c r="K7" s="2" t="str">
        <f>IF(exp!L9&lt;&gt;"",exp!L9,"")</f>
        <v/>
      </c>
      <c r="L7" s="2" t="str">
        <f>IF(exp!M9&lt;&gt;"",exp!M9,"")</f>
        <v/>
      </c>
      <c r="M7" s="2" t="str">
        <f>IF(exp!N9&lt;&gt;"",exp!N9,"")</f>
        <v/>
      </c>
      <c r="N7" s="2" t="str">
        <f>IF(exp!O9&lt;&gt;"",exp!O9,"")</f>
        <v/>
      </c>
      <c r="O7" s="2" t="str">
        <f>IF(exp!P9&lt;&gt;"",exp!P9,"")</f>
        <v/>
      </c>
    </row>
    <row r="8" spans="1:15" x14ac:dyDescent="0.25">
      <c r="A8" s="2" t="str">
        <f>IF(exp!B10&lt;&gt;"",exp!A10,"")</f>
        <v/>
      </c>
      <c r="B8" s="2" t="str">
        <f>IF(exp!B10&lt;&gt;"",exp!B10,"")</f>
        <v/>
      </c>
      <c r="C8" s="2" t="str">
        <f>IF(exp!D10&lt;&gt;"",exp!D10,"")</f>
        <v/>
      </c>
      <c r="D8" s="63" t="str">
        <f>IF(exp!E10&lt;&gt;"",exp!E10,"")</f>
        <v/>
      </c>
      <c r="E8" s="2" t="str">
        <f>IF(exp!F10&lt;&gt;"",exp!F10,"")</f>
        <v/>
      </c>
      <c r="F8" s="2" t="str">
        <f>IF(exp!G10&lt;&gt;"",exp!G10,"")</f>
        <v/>
      </c>
      <c r="G8" s="2" t="str">
        <f>IF(exp!H10&lt;&gt;"",VLOOKUP(exp!H10,private!O:P,2,FALSE),"")</f>
        <v/>
      </c>
      <c r="H8" s="2" t="str">
        <f>IF(exp!I10&lt;&gt;"",exp!I10,"")</f>
        <v/>
      </c>
      <c r="I8" s="2" t="str">
        <f>IF(exp!J10&lt;&gt;"",exp!J10,"")</f>
        <v/>
      </c>
      <c r="J8" s="2" t="str">
        <f>IF(exp!K10&lt;&gt;"",exp!K10,"")</f>
        <v/>
      </c>
      <c r="K8" s="2" t="str">
        <f>IF(exp!L10&lt;&gt;"",exp!L10,"")</f>
        <v/>
      </c>
      <c r="L8" s="2" t="str">
        <f>IF(exp!M10&lt;&gt;"",exp!M10,"")</f>
        <v/>
      </c>
      <c r="M8" s="2" t="str">
        <f>IF(exp!N10&lt;&gt;"",exp!N10,"")</f>
        <v/>
      </c>
      <c r="N8" s="2" t="str">
        <f>IF(exp!O10&lt;&gt;"",exp!O10,"")</f>
        <v/>
      </c>
      <c r="O8" s="2" t="str">
        <f>IF(exp!P10&lt;&gt;"",exp!P10,"")</f>
        <v/>
      </c>
    </row>
    <row r="9" spans="1:15" x14ac:dyDescent="0.25">
      <c r="A9" s="2" t="str">
        <f>IF(exp!B11&lt;&gt;"",exp!A11,"")</f>
        <v/>
      </c>
      <c r="B9" s="2" t="str">
        <f>IF(exp!B11&lt;&gt;"",exp!B11,"")</f>
        <v/>
      </c>
      <c r="C9" s="2" t="str">
        <f>IF(exp!D11&lt;&gt;"",exp!D11,"")</f>
        <v/>
      </c>
      <c r="D9" s="63" t="str">
        <f>IF(exp!E11&lt;&gt;"",exp!E11,"")</f>
        <v/>
      </c>
      <c r="E9" s="2" t="str">
        <f>IF(exp!F11&lt;&gt;"",exp!F11,"")</f>
        <v/>
      </c>
      <c r="F9" s="2" t="str">
        <f>IF(exp!G11&lt;&gt;"",exp!G11,"")</f>
        <v/>
      </c>
      <c r="G9" s="2" t="str">
        <f>IF(exp!H11&lt;&gt;"",VLOOKUP(exp!H11,private!O:P,2,FALSE),"")</f>
        <v/>
      </c>
      <c r="H9" s="2" t="str">
        <f>IF(exp!I11&lt;&gt;"",exp!I11,"")</f>
        <v/>
      </c>
      <c r="I9" s="2" t="str">
        <f>IF(exp!J11&lt;&gt;"",exp!J11,"")</f>
        <v/>
      </c>
      <c r="J9" s="2" t="str">
        <f>IF(exp!K11&lt;&gt;"",exp!K11,"")</f>
        <v/>
      </c>
      <c r="K9" s="2" t="str">
        <f>IF(exp!L11&lt;&gt;"",exp!L11,"")</f>
        <v/>
      </c>
      <c r="L9" s="2" t="str">
        <f>IF(exp!M11&lt;&gt;"",exp!M11,"")</f>
        <v/>
      </c>
      <c r="M9" s="2" t="str">
        <f>IF(exp!N11&lt;&gt;"",exp!N11,"")</f>
        <v/>
      </c>
      <c r="N9" s="2" t="str">
        <f>IF(exp!O11&lt;&gt;"",exp!O11,"")</f>
        <v/>
      </c>
      <c r="O9" s="2" t="str">
        <f>IF(exp!P11&lt;&gt;"",exp!P11,"")</f>
        <v/>
      </c>
    </row>
    <row r="10" spans="1:15" x14ac:dyDescent="0.25">
      <c r="A10" s="2" t="str">
        <f>IF(exp!B12&lt;&gt;"",exp!A12,"")</f>
        <v/>
      </c>
      <c r="B10" s="2" t="str">
        <f>IF(exp!B12&lt;&gt;"",exp!B12,"")</f>
        <v/>
      </c>
      <c r="C10" s="2" t="str">
        <f>IF(exp!D12&lt;&gt;"",exp!D12,"")</f>
        <v/>
      </c>
      <c r="D10" s="63" t="str">
        <f>IF(exp!E12&lt;&gt;"",exp!E12,"")</f>
        <v/>
      </c>
      <c r="E10" s="2" t="str">
        <f>IF(exp!F12&lt;&gt;"",exp!F12,"")</f>
        <v/>
      </c>
      <c r="F10" s="2" t="str">
        <f>IF(exp!G12&lt;&gt;"",exp!G12,"")</f>
        <v/>
      </c>
      <c r="G10" s="2" t="str">
        <f>IF(exp!H12&lt;&gt;"",VLOOKUP(exp!H12,private!O:P,2,FALSE),"")</f>
        <v/>
      </c>
      <c r="H10" s="2" t="str">
        <f>IF(exp!I12&lt;&gt;"",exp!I12,"")</f>
        <v/>
      </c>
      <c r="I10" s="2" t="str">
        <f>IF(exp!J12&lt;&gt;"",exp!J12,"")</f>
        <v/>
      </c>
      <c r="J10" s="2" t="str">
        <f>IF(exp!K12&lt;&gt;"",exp!K12,"")</f>
        <v/>
      </c>
      <c r="K10" s="2" t="str">
        <f>IF(exp!L12&lt;&gt;"",exp!L12,"")</f>
        <v/>
      </c>
      <c r="L10" s="2" t="str">
        <f>IF(exp!M12&lt;&gt;"",exp!M12,"")</f>
        <v/>
      </c>
      <c r="M10" s="2" t="str">
        <f>IF(exp!N12&lt;&gt;"",exp!N12,"")</f>
        <v/>
      </c>
      <c r="N10" s="2" t="str">
        <f>IF(exp!O12&lt;&gt;"",exp!O12,"")</f>
        <v/>
      </c>
      <c r="O10" s="2" t="str">
        <f>IF(exp!P12&lt;&gt;"",exp!P12,"")</f>
        <v/>
      </c>
    </row>
    <row r="11" spans="1:15" x14ac:dyDescent="0.25">
      <c r="A11" s="2" t="str">
        <f>IF(exp!B13&lt;&gt;"",exp!A13,"")</f>
        <v/>
      </c>
      <c r="B11" s="2" t="str">
        <f>IF(exp!B13&lt;&gt;"",exp!B13,"")</f>
        <v/>
      </c>
      <c r="C11" s="2" t="str">
        <f>IF(exp!D13&lt;&gt;"",exp!D13,"")</f>
        <v/>
      </c>
      <c r="D11" s="63" t="str">
        <f>IF(exp!E13&lt;&gt;"",exp!E13,"")</f>
        <v/>
      </c>
      <c r="E11" s="2" t="str">
        <f>IF(exp!F13&lt;&gt;"",exp!F13,"")</f>
        <v/>
      </c>
      <c r="F11" s="2" t="str">
        <f>IF(exp!G13&lt;&gt;"",exp!G13,"")</f>
        <v/>
      </c>
      <c r="G11" s="2" t="str">
        <f>IF(exp!H13&lt;&gt;"",VLOOKUP(exp!H13,private!O:P,2,FALSE),"")</f>
        <v/>
      </c>
      <c r="H11" s="2" t="str">
        <f>IF(exp!I13&lt;&gt;"",exp!I13,"")</f>
        <v/>
      </c>
      <c r="I11" s="2" t="str">
        <f>IF(exp!J13&lt;&gt;"",exp!J13,"")</f>
        <v/>
      </c>
      <c r="J11" s="2" t="str">
        <f>IF(exp!K13&lt;&gt;"",exp!K13,"")</f>
        <v/>
      </c>
      <c r="K11" s="2" t="str">
        <f>IF(exp!L13&lt;&gt;"",exp!L13,"")</f>
        <v/>
      </c>
      <c r="L11" s="2" t="str">
        <f>IF(exp!M13&lt;&gt;"",exp!M13,"")</f>
        <v/>
      </c>
      <c r="M11" s="2" t="str">
        <f>IF(exp!N13&lt;&gt;"",exp!N13,"")</f>
        <v/>
      </c>
      <c r="N11" s="2" t="str">
        <f>IF(exp!O13&lt;&gt;"",exp!O13,"")</f>
        <v/>
      </c>
      <c r="O11" s="2" t="str">
        <f>IF(exp!P13&lt;&gt;"",exp!P13,"")</f>
        <v/>
      </c>
    </row>
    <row r="12" spans="1:15" x14ac:dyDescent="0.25">
      <c r="A12" s="2" t="str">
        <f>IF(exp!B14&lt;&gt;"",exp!A14,"")</f>
        <v/>
      </c>
      <c r="B12" s="2" t="str">
        <f>IF(exp!B14&lt;&gt;"",exp!B14,"")</f>
        <v/>
      </c>
      <c r="C12" s="2" t="str">
        <f>IF(exp!D14&lt;&gt;"",exp!D14,"")</f>
        <v/>
      </c>
      <c r="D12" s="63" t="str">
        <f>IF(exp!E14&lt;&gt;"",exp!E14,"")</f>
        <v/>
      </c>
      <c r="E12" s="2" t="str">
        <f>IF(exp!F14&lt;&gt;"",exp!F14,"")</f>
        <v/>
      </c>
      <c r="F12" s="2" t="str">
        <f>IF(exp!G14&lt;&gt;"",exp!G14,"")</f>
        <v/>
      </c>
      <c r="G12" s="2" t="str">
        <f>IF(exp!H14&lt;&gt;"",VLOOKUP(exp!H14,private!O:P,2,FALSE),"")</f>
        <v/>
      </c>
      <c r="H12" s="2" t="str">
        <f>IF(exp!I14&lt;&gt;"",exp!I14,"")</f>
        <v/>
      </c>
      <c r="I12" s="2" t="str">
        <f>IF(exp!J14&lt;&gt;"",exp!J14,"")</f>
        <v/>
      </c>
      <c r="J12" s="2" t="str">
        <f>IF(exp!K14&lt;&gt;"",exp!K14,"")</f>
        <v/>
      </c>
      <c r="K12" s="2" t="str">
        <f>IF(exp!L14&lt;&gt;"",exp!L14,"")</f>
        <v/>
      </c>
      <c r="L12" s="2" t="str">
        <f>IF(exp!M14&lt;&gt;"",exp!M14,"")</f>
        <v/>
      </c>
      <c r="M12" s="2" t="str">
        <f>IF(exp!N14&lt;&gt;"",exp!N14,"")</f>
        <v/>
      </c>
      <c r="N12" s="2" t="str">
        <f>IF(exp!O14&lt;&gt;"",exp!O14,"")</f>
        <v/>
      </c>
      <c r="O12" s="2" t="str">
        <f>IF(exp!P14&lt;&gt;"",exp!P14,"")</f>
        <v/>
      </c>
    </row>
    <row r="13" spans="1:15" x14ac:dyDescent="0.25">
      <c r="A13" s="2" t="str">
        <f>IF(exp!B15&lt;&gt;"",exp!A15,"")</f>
        <v/>
      </c>
      <c r="B13" s="2" t="str">
        <f>IF(exp!B15&lt;&gt;"",exp!B15,"")</f>
        <v/>
      </c>
      <c r="C13" s="2" t="str">
        <f>IF(exp!D15&lt;&gt;"",exp!D15,"")</f>
        <v/>
      </c>
      <c r="D13" s="63" t="str">
        <f>IF(exp!E15&lt;&gt;"",exp!E15,"")</f>
        <v/>
      </c>
      <c r="E13" s="2" t="str">
        <f>IF(exp!F15&lt;&gt;"",exp!F15,"")</f>
        <v/>
      </c>
      <c r="F13" s="2" t="str">
        <f>IF(exp!G15&lt;&gt;"",exp!G15,"")</f>
        <v/>
      </c>
      <c r="G13" s="2" t="str">
        <f>IF(exp!H15&lt;&gt;"",VLOOKUP(exp!H15,private!O:P,2,FALSE),"")</f>
        <v/>
      </c>
      <c r="H13" s="2" t="str">
        <f>IF(exp!I15&lt;&gt;"",exp!I15,"")</f>
        <v/>
      </c>
      <c r="I13" s="2" t="str">
        <f>IF(exp!J15&lt;&gt;"",exp!J15,"")</f>
        <v/>
      </c>
      <c r="J13" s="2" t="str">
        <f>IF(exp!K15&lt;&gt;"",exp!K15,"")</f>
        <v/>
      </c>
      <c r="K13" s="2" t="str">
        <f>IF(exp!L15&lt;&gt;"",exp!L15,"")</f>
        <v/>
      </c>
      <c r="L13" s="2" t="str">
        <f>IF(exp!M15&lt;&gt;"",exp!M15,"")</f>
        <v/>
      </c>
      <c r="M13" s="2" t="str">
        <f>IF(exp!N15&lt;&gt;"",exp!N15,"")</f>
        <v/>
      </c>
      <c r="N13" s="2" t="str">
        <f>IF(exp!O15&lt;&gt;"",exp!O15,"")</f>
        <v/>
      </c>
      <c r="O13" s="2" t="str">
        <f>IF(exp!P15&lt;&gt;"",exp!P15,"")</f>
        <v/>
      </c>
    </row>
    <row r="14" spans="1:15" x14ac:dyDescent="0.25">
      <c r="A14" s="2" t="str">
        <f>IF(exp!B16&lt;&gt;"",exp!A16,"")</f>
        <v/>
      </c>
      <c r="B14" s="2" t="str">
        <f>IF(exp!B16&lt;&gt;"",exp!B16,"")</f>
        <v/>
      </c>
      <c r="C14" s="2" t="str">
        <f>IF(exp!D16&lt;&gt;"",exp!D16,"")</f>
        <v/>
      </c>
      <c r="D14" s="63" t="str">
        <f>IF(exp!E16&lt;&gt;"",exp!E16,"")</f>
        <v/>
      </c>
      <c r="E14" s="2" t="str">
        <f>IF(exp!F16&lt;&gt;"",exp!F16,"")</f>
        <v/>
      </c>
      <c r="F14" s="2" t="str">
        <f>IF(exp!G16&lt;&gt;"",exp!G16,"")</f>
        <v/>
      </c>
      <c r="G14" s="2" t="str">
        <f>IF(exp!H16&lt;&gt;"",VLOOKUP(exp!H16,private!O:P,2,FALSE),"")</f>
        <v/>
      </c>
      <c r="H14" s="2" t="str">
        <f>IF(exp!I16&lt;&gt;"",exp!I16,"")</f>
        <v/>
      </c>
      <c r="I14" s="2" t="str">
        <f>IF(exp!J16&lt;&gt;"",exp!J16,"")</f>
        <v/>
      </c>
      <c r="J14" s="2" t="str">
        <f>IF(exp!K16&lt;&gt;"",exp!K16,"")</f>
        <v/>
      </c>
      <c r="K14" s="2" t="str">
        <f>IF(exp!L16&lt;&gt;"",exp!L16,"")</f>
        <v/>
      </c>
      <c r="L14" s="2" t="str">
        <f>IF(exp!M16&lt;&gt;"",exp!M16,"")</f>
        <v/>
      </c>
      <c r="M14" s="2" t="str">
        <f>IF(exp!N16&lt;&gt;"",exp!N16,"")</f>
        <v/>
      </c>
      <c r="N14" s="2" t="str">
        <f>IF(exp!O16&lt;&gt;"",exp!O16,"")</f>
        <v/>
      </c>
      <c r="O14" s="2" t="str">
        <f>IF(exp!P16&lt;&gt;"",exp!P16,"")</f>
        <v/>
      </c>
    </row>
    <row r="15" spans="1:15" x14ac:dyDescent="0.25">
      <c r="A15" s="2" t="str">
        <f>IF(exp!B17&lt;&gt;"",exp!A17,"")</f>
        <v/>
      </c>
      <c r="B15" s="2" t="str">
        <f>IF(exp!B17&lt;&gt;"",exp!B17,"")</f>
        <v/>
      </c>
      <c r="C15" s="2" t="str">
        <f>IF(exp!D17&lt;&gt;"",exp!D17,"")</f>
        <v/>
      </c>
      <c r="D15" s="63" t="str">
        <f>IF(exp!E17&lt;&gt;"",exp!E17,"")</f>
        <v/>
      </c>
      <c r="E15" s="2" t="str">
        <f>IF(exp!F17&lt;&gt;"",exp!F17,"")</f>
        <v/>
      </c>
      <c r="F15" s="2" t="str">
        <f>IF(exp!G17&lt;&gt;"",exp!G17,"")</f>
        <v/>
      </c>
      <c r="G15" s="2" t="str">
        <f>IF(exp!H17&lt;&gt;"",VLOOKUP(exp!H17,private!O:P,2,FALSE),"")</f>
        <v/>
      </c>
      <c r="H15" s="2" t="str">
        <f>IF(exp!I17&lt;&gt;"",exp!I17,"")</f>
        <v/>
      </c>
      <c r="I15" s="2" t="str">
        <f>IF(exp!J17&lt;&gt;"",exp!J17,"")</f>
        <v/>
      </c>
      <c r="J15" s="2" t="str">
        <f>IF(exp!K17&lt;&gt;"",exp!K17,"")</f>
        <v/>
      </c>
      <c r="K15" s="2" t="str">
        <f>IF(exp!L17&lt;&gt;"",exp!L17,"")</f>
        <v/>
      </c>
      <c r="L15" s="2" t="str">
        <f>IF(exp!M17&lt;&gt;"",exp!M17,"")</f>
        <v/>
      </c>
      <c r="M15" s="2" t="str">
        <f>IF(exp!N17&lt;&gt;"",exp!N17,"")</f>
        <v/>
      </c>
      <c r="N15" s="2" t="str">
        <f>IF(exp!O17&lt;&gt;"",exp!O17,"")</f>
        <v/>
      </c>
      <c r="O15" s="2" t="str">
        <f>IF(exp!P17&lt;&gt;"",exp!P17,"")</f>
        <v/>
      </c>
    </row>
    <row r="16" spans="1:15" x14ac:dyDescent="0.25">
      <c r="A16" s="2" t="str">
        <f>IF(exp!B18&lt;&gt;"",exp!A18,"")</f>
        <v/>
      </c>
      <c r="B16" s="2" t="str">
        <f>IF(exp!B18&lt;&gt;"",exp!B18,"")</f>
        <v/>
      </c>
      <c r="C16" s="2" t="str">
        <f>IF(exp!D18&lt;&gt;"",exp!D18,"")</f>
        <v/>
      </c>
      <c r="D16" s="63" t="str">
        <f>IF(exp!E18&lt;&gt;"",exp!E18,"")</f>
        <v/>
      </c>
      <c r="E16" s="2" t="str">
        <f>IF(exp!F18&lt;&gt;"",exp!F18,"")</f>
        <v/>
      </c>
      <c r="F16" s="2" t="str">
        <f>IF(exp!G18&lt;&gt;"",exp!G18,"")</f>
        <v/>
      </c>
      <c r="G16" s="2" t="str">
        <f>IF(exp!H18&lt;&gt;"",VLOOKUP(exp!H18,private!O:P,2,FALSE),"")</f>
        <v/>
      </c>
      <c r="H16" s="2" t="str">
        <f>IF(exp!I18&lt;&gt;"",exp!I18,"")</f>
        <v/>
      </c>
      <c r="I16" s="2" t="str">
        <f>IF(exp!J18&lt;&gt;"",exp!J18,"")</f>
        <v/>
      </c>
      <c r="J16" s="2" t="str">
        <f>IF(exp!K18&lt;&gt;"",exp!K18,"")</f>
        <v/>
      </c>
      <c r="K16" s="2" t="str">
        <f>IF(exp!L18&lt;&gt;"",exp!L18,"")</f>
        <v/>
      </c>
      <c r="L16" s="2" t="str">
        <f>IF(exp!M18&lt;&gt;"",exp!M18,"")</f>
        <v/>
      </c>
      <c r="M16" s="2" t="str">
        <f>IF(exp!N18&lt;&gt;"",exp!N18,"")</f>
        <v/>
      </c>
      <c r="N16" s="2" t="str">
        <f>IF(exp!O18&lt;&gt;"",exp!O18,"")</f>
        <v/>
      </c>
      <c r="O16" s="2" t="str">
        <f>IF(exp!P18&lt;&gt;"",exp!P18,"")</f>
        <v/>
      </c>
    </row>
    <row r="17" spans="1:15" x14ac:dyDescent="0.25">
      <c r="A17" s="2" t="str">
        <f>IF(exp!B19&lt;&gt;"",exp!A19,"")</f>
        <v/>
      </c>
      <c r="B17" s="2" t="str">
        <f>IF(exp!B19&lt;&gt;"",exp!B19,"")</f>
        <v/>
      </c>
      <c r="C17" s="2" t="str">
        <f>IF(exp!D19&lt;&gt;"",exp!D19,"")</f>
        <v/>
      </c>
      <c r="D17" s="63" t="str">
        <f>IF(exp!E19&lt;&gt;"",exp!E19,"")</f>
        <v/>
      </c>
      <c r="E17" s="2" t="str">
        <f>IF(exp!F19&lt;&gt;"",exp!F19,"")</f>
        <v/>
      </c>
      <c r="F17" s="2" t="str">
        <f>IF(exp!G19&lt;&gt;"",exp!G19,"")</f>
        <v/>
      </c>
      <c r="G17" s="2" t="str">
        <f>IF(exp!H19&lt;&gt;"",VLOOKUP(exp!H19,private!O:P,2,FALSE),"")</f>
        <v/>
      </c>
      <c r="H17" s="2" t="str">
        <f>IF(exp!I19&lt;&gt;"",exp!I19,"")</f>
        <v/>
      </c>
      <c r="I17" s="2" t="str">
        <f>IF(exp!J19&lt;&gt;"",exp!J19,"")</f>
        <v/>
      </c>
      <c r="J17" s="2" t="str">
        <f>IF(exp!K19&lt;&gt;"",exp!K19,"")</f>
        <v/>
      </c>
      <c r="K17" s="2" t="str">
        <f>IF(exp!L19&lt;&gt;"",exp!L19,"")</f>
        <v/>
      </c>
      <c r="L17" s="2" t="str">
        <f>IF(exp!M19&lt;&gt;"",exp!M19,"")</f>
        <v/>
      </c>
      <c r="M17" s="2" t="str">
        <f>IF(exp!N19&lt;&gt;"",exp!N19,"")</f>
        <v/>
      </c>
      <c r="N17" s="2" t="str">
        <f>IF(exp!O19&lt;&gt;"",exp!O19,"")</f>
        <v/>
      </c>
      <c r="O17" s="2" t="str">
        <f>IF(exp!P19&lt;&gt;"",exp!P19,"")</f>
        <v/>
      </c>
    </row>
    <row r="18" spans="1:15" x14ac:dyDescent="0.25">
      <c r="A18" s="2" t="str">
        <f>IF(exp!B20&lt;&gt;"",exp!A20,"")</f>
        <v/>
      </c>
      <c r="B18" s="2" t="str">
        <f>IF(exp!B20&lt;&gt;"",exp!B20,"")</f>
        <v/>
      </c>
      <c r="C18" s="2" t="str">
        <f>IF(exp!D20&lt;&gt;"",exp!D20,"")</f>
        <v/>
      </c>
      <c r="D18" s="63" t="str">
        <f>IF(exp!E20&lt;&gt;"",exp!E20,"")</f>
        <v/>
      </c>
      <c r="E18" s="2" t="str">
        <f>IF(exp!F20&lt;&gt;"",exp!F20,"")</f>
        <v/>
      </c>
      <c r="F18" s="2" t="str">
        <f>IF(exp!G20&lt;&gt;"",exp!G20,"")</f>
        <v/>
      </c>
      <c r="G18" s="2" t="str">
        <f>IF(exp!H20&lt;&gt;"",VLOOKUP(exp!H20,private!O:P,2,FALSE),"")</f>
        <v/>
      </c>
      <c r="H18" s="2" t="str">
        <f>IF(exp!I20&lt;&gt;"",exp!I20,"")</f>
        <v/>
      </c>
      <c r="I18" s="2" t="str">
        <f>IF(exp!J20&lt;&gt;"",exp!J20,"")</f>
        <v/>
      </c>
      <c r="J18" s="2" t="str">
        <f>IF(exp!K20&lt;&gt;"",exp!K20,"")</f>
        <v/>
      </c>
      <c r="K18" s="2" t="str">
        <f>IF(exp!L20&lt;&gt;"",exp!L20,"")</f>
        <v/>
      </c>
      <c r="L18" s="2" t="str">
        <f>IF(exp!M20&lt;&gt;"",exp!M20,"")</f>
        <v/>
      </c>
      <c r="M18" s="2" t="str">
        <f>IF(exp!N20&lt;&gt;"",exp!N20,"")</f>
        <v/>
      </c>
      <c r="N18" s="2" t="str">
        <f>IF(exp!O20&lt;&gt;"",exp!O20,"")</f>
        <v/>
      </c>
      <c r="O18" s="2" t="str">
        <f>IF(exp!P20&lt;&gt;"",exp!P20,"")</f>
        <v/>
      </c>
    </row>
    <row r="19" spans="1:15" x14ac:dyDescent="0.25">
      <c r="A19" s="2" t="str">
        <f>IF(exp!B21&lt;&gt;"",exp!A21,"")</f>
        <v/>
      </c>
      <c r="B19" s="2" t="str">
        <f>IF(exp!B21&lt;&gt;"",exp!B21,"")</f>
        <v/>
      </c>
      <c r="C19" s="2" t="str">
        <f>IF(exp!D21&lt;&gt;"",exp!D21,"")</f>
        <v/>
      </c>
      <c r="D19" s="63" t="str">
        <f>IF(exp!E21&lt;&gt;"",exp!E21,"")</f>
        <v/>
      </c>
      <c r="E19" s="2" t="str">
        <f>IF(exp!F21&lt;&gt;"",exp!F21,"")</f>
        <v/>
      </c>
      <c r="F19" s="2" t="str">
        <f>IF(exp!G21&lt;&gt;"",exp!G21,"")</f>
        <v/>
      </c>
      <c r="G19" s="2" t="str">
        <f>IF(exp!H21&lt;&gt;"",VLOOKUP(exp!H21,private!O:P,2,FALSE),"")</f>
        <v/>
      </c>
      <c r="H19" s="2" t="str">
        <f>IF(exp!I21&lt;&gt;"",exp!I21,"")</f>
        <v/>
      </c>
      <c r="I19" s="2" t="str">
        <f>IF(exp!J21&lt;&gt;"",exp!J21,"")</f>
        <v/>
      </c>
      <c r="J19" s="2" t="str">
        <f>IF(exp!K21&lt;&gt;"",exp!K21,"")</f>
        <v/>
      </c>
      <c r="K19" s="2" t="str">
        <f>IF(exp!L21&lt;&gt;"",exp!L21,"")</f>
        <v/>
      </c>
      <c r="L19" s="2" t="str">
        <f>IF(exp!M21&lt;&gt;"",exp!M21,"")</f>
        <v/>
      </c>
      <c r="M19" s="2" t="str">
        <f>IF(exp!N21&lt;&gt;"",exp!N21,"")</f>
        <v/>
      </c>
      <c r="N19" s="2" t="str">
        <f>IF(exp!O21&lt;&gt;"",exp!O21,"")</f>
        <v/>
      </c>
      <c r="O19" s="2" t="str">
        <f>IF(exp!P21&lt;&gt;"",exp!P21,"")</f>
        <v/>
      </c>
    </row>
    <row r="20" spans="1:15" x14ac:dyDescent="0.25">
      <c r="A20" s="2" t="str">
        <f>IF(exp!B22&lt;&gt;"",exp!A22,"")</f>
        <v/>
      </c>
      <c r="B20" s="2" t="str">
        <f>IF(exp!B22&lt;&gt;"",exp!B22,"")</f>
        <v/>
      </c>
      <c r="C20" s="2" t="str">
        <f>IF(exp!D22&lt;&gt;"",exp!D22,"")</f>
        <v/>
      </c>
      <c r="D20" s="63" t="str">
        <f>IF(exp!E22&lt;&gt;"",exp!E22,"")</f>
        <v/>
      </c>
      <c r="E20" s="2" t="str">
        <f>IF(exp!F22&lt;&gt;"",exp!F22,"")</f>
        <v/>
      </c>
      <c r="F20" s="2" t="str">
        <f>IF(exp!G22&lt;&gt;"",exp!G22,"")</f>
        <v/>
      </c>
      <c r="G20" s="2" t="str">
        <f>IF(exp!H22&lt;&gt;"",VLOOKUP(exp!H22,private!O:P,2,FALSE),"")</f>
        <v/>
      </c>
      <c r="H20" s="2" t="str">
        <f>IF(exp!I22&lt;&gt;"",exp!I22,"")</f>
        <v/>
      </c>
      <c r="I20" s="2" t="str">
        <f>IF(exp!J22&lt;&gt;"",exp!J22,"")</f>
        <v/>
      </c>
      <c r="J20" s="2" t="str">
        <f>IF(exp!K22&lt;&gt;"",exp!K22,"")</f>
        <v/>
      </c>
      <c r="K20" s="2" t="str">
        <f>IF(exp!L22&lt;&gt;"",exp!L22,"")</f>
        <v/>
      </c>
      <c r="L20" s="2" t="str">
        <f>IF(exp!M22&lt;&gt;"",exp!M22,"")</f>
        <v/>
      </c>
      <c r="M20" s="2" t="str">
        <f>IF(exp!N22&lt;&gt;"",exp!N22,"")</f>
        <v/>
      </c>
      <c r="N20" s="2" t="str">
        <f>IF(exp!O22&lt;&gt;"",exp!O22,"")</f>
        <v/>
      </c>
      <c r="O20" s="2" t="str">
        <f>IF(exp!P22&lt;&gt;"",exp!P22,"")</f>
        <v/>
      </c>
    </row>
    <row r="21" spans="1:15" x14ac:dyDescent="0.25">
      <c r="A21" s="2" t="str">
        <f>IF(exp!B23&lt;&gt;"",exp!A23,"")</f>
        <v/>
      </c>
      <c r="B21" s="2" t="str">
        <f>IF(exp!B23&lt;&gt;"",exp!B23,"")</f>
        <v/>
      </c>
      <c r="C21" s="2" t="str">
        <f>IF(exp!D23&lt;&gt;"",exp!D23,"")</f>
        <v/>
      </c>
      <c r="D21" s="63" t="str">
        <f>IF(exp!E23&lt;&gt;"",exp!E23,"")</f>
        <v/>
      </c>
      <c r="E21" s="2" t="str">
        <f>IF(exp!F23&lt;&gt;"",exp!F23,"")</f>
        <v/>
      </c>
      <c r="F21" s="2" t="str">
        <f>IF(exp!G23&lt;&gt;"",exp!G23,"")</f>
        <v/>
      </c>
      <c r="G21" s="2" t="str">
        <f>IF(exp!H23&lt;&gt;"",VLOOKUP(exp!H23,private!O:P,2,FALSE),"")</f>
        <v/>
      </c>
      <c r="H21" s="2" t="str">
        <f>IF(exp!I23&lt;&gt;"",exp!I23,"")</f>
        <v/>
      </c>
      <c r="I21" s="2" t="str">
        <f>IF(exp!J23&lt;&gt;"",exp!J23,"")</f>
        <v/>
      </c>
      <c r="J21" s="2" t="str">
        <f>IF(exp!K23&lt;&gt;"",exp!K23,"")</f>
        <v/>
      </c>
      <c r="K21" s="2" t="str">
        <f>IF(exp!L23&lt;&gt;"",exp!L23,"")</f>
        <v/>
      </c>
      <c r="L21" s="2" t="str">
        <f>IF(exp!M23&lt;&gt;"",exp!M23,"")</f>
        <v/>
      </c>
      <c r="M21" s="2" t="str">
        <f>IF(exp!N23&lt;&gt;"",exp!N23,"")</f>
        <v/>
      </c>
      <c r="N21" s="2" t="str">
        <f>IF(exp!O23&lt;&gt;"",exp!O23,"")</f>
        <v/>
      </c>
      <c r="O21" s="2" t="str">
        <f>IF(exp!P23&lt;&gt;"",exp!P23,"")</f>
        <v/>
      </c>
    </row>
    <row r="22" spans="1:15" x14ac:dyDescent="0.25">
      <c r="A22" s="2" t="str">
        <f>IF(exp!B24&lt;&gt;"",exp!A24,"")</f>
        <v/>
      </c>
      <c r="B22" s="2" t="str">
        <f>IF(exp!B24&lt;&gt;"",exp!B24,"")</f>
        <v/>
      </c>
      <c r="C22" s="2" t="str">
        <f>IF(exp!D24&lt;&gt;"",exp!D24,"")</f>
        <v/>
      </c>
      <c r="D22" s="63" t="str">
        <f>IF(exp!E24&lt;&gt;"",exp!E24,"")</f>
        <v/>
      </c>
      <c r="E22" s="2" t="str">
        <f>IF(exp!F24&lt;&gt;"",exp!F24,"")</f>
        <v/>
      </c>
      <c r="F22" s="2" t="str">
        <f>IF(exp!G24&lt;&gt;"",exp!G24,"")</f>
        <v/>
      </c>
      <c r="G22" s="2" t="str">
        <f>IF(exp!H24&lt;&gt;"",VLOOKUP(exp!H24,private!O:P,2,FALSE),"")</f>
        <v/>
      </c>
      <c r="H22" s="2" t="str">
        <f>IF(exp!I24&lt;&gt;"",exp!I24,"")</f>
        <v/>
      </c>
      <c r="I22" s="2" t="str">
        <f>IF(exp!J24&lt;&gt;"",exp!J24,"")</f>
        <v/>
      </c>
      <c r="J22" s="2" t="str">
        <f>IF(exp!K24&lt;&gt;"",exp!K24,"")</f>
        <v/>
      </c>
      <c r="K22" s="2" t="str">
        <f>IF(exp!L24&lt;&gt;"",exp!L24,"")</f>
        <v/>
      </c>
      <c r="L22" s="2" t="str">
        <f>IF(exp!M24&lt;&gt;"",exp!M24,"")</f>
        <v/>
      </c>
      <c r="M22" s="2" t="str">
        <f>IF(exp!N24&lt;&gt;"",exp!N24,"")</f>
        <v/>
      </c>
      <c r="N22" s="2" t="str">
        <f>IF(exp!O24&lt;&gt;"",exp!O24,"")</f>
        <v/>
      </c>
      <c r="O22" s="2" t="str">
        <f>IF(exp!P24&lt;&gt;"",exp!P24,"")</f>
        <v/>
      </c>
    </row>
    <row r="23" spans="1:15" x14ac:dyDescent="0.25">
      <c r="A23" s="2" t="str">
        <f>IF(exp!B25&lt;&gt;"",exp!A25,"")</f>
        <v/>
      </c>
      <c r="B23" s="2" t="str">
        <f>IF(exp!B25&lt;&gt;"",exp!B25,"")</f>
        <v/>
      </c>
      <c r="C23" s="2" t="str">
        <f>IF(exp!D25&lt;&gt;"",exp!D25,"")</f>
        <v/>
      </c>
      <c r="D23" s="63" t="str">
        <f>IF(exp!E25&lt;&gt;"",exp!E25,"")</f>
        <v/>
      </c>
      <c r="E23" s="2" t="str">
        <f>IF(exp!F25&lt;&gt;"",exp!F25,"")</f>
        <v/>
      </c>
      <c r="F23" s="2" t="str">
        <f>IF(exp!G25&lt;&gt;"",exp!G25,"")</f>
        <v/>
      </c>
      <c r="G23" s="2" t="str">
        <f>IF(exp!H25&lt;&gt;"",VLOOKUP(exp!H25,private!O:P,2,FALSE),"")</f>
        <v/>
      </c>
      <c r="H23" s="2" t="str">
        <f>IF(exp!I25&lt;&gt;"",exp!I25,"")</f>
        <v/>
      </c>
      <c r="I23" s="2" t="str">
        <f>IF(exp!J25&lt;&gt;"",exp!J25,"")</f>
        <v/>
      </c>
      <c r="J23" s="2" t="str">
        <f>IF(exp!K25&lt;&gt;"",exp!K25,"")</f>
        <v/>
      </c>
      <c r="K23" s="2" t="str">
        <f>IF(exp!L25&lt;&gt;"",exp!L25,"")</f>
        <v/>
      </c>
      <c r="L23" s="2" t="str">
        <f>IF(exp!M25&lt;&gt;"",exp!M25,"")</f>
        <v/>
      </c>
      <c r="M23" s="2" t="str">
        <f>IF(exp!N25&lt;&gt;"",exp!N25,"")</f>
        <v/>
      </c>
      <c r="N23" s="2" t="str">
        <f>IF(exp!O25&lt;&gt;"",exp!O25,"")</f>
        <v/>
      </c>
      <c r="O23" s="2" t="str">
        <f>IF(exp!P25&lt;&gt;"",exp!P25,"")</f>
        <v/>
      </c>
    </row>
    <row r="24" spans="1:15" x14ac:dyDescent="0.25">
      <c r="A24" s="2" t="str">
        <f>IF(exp!B26&lt;&gt;"",exp!A26,"")</f>
        <v/>
      </c>
      <c r="B24" s="2" t="str">
        <f>IF(exp!B26&lt;&gt;"",exp!B26,"")</f>
        <v/>
      </c>
      <c r="C24" s="2" t="str">
        <f>IF(exp!D26&lt;&gt;"",exp!D26,"")</f>
        <v/>
      </c>
      <c r="D24" s="63" t="str">
        <f>IF(exp!E26&lt;&gt;"",exp!E26,"")</f>
        <v/>
      </c>
      <c r="E24" s="2" t="str">
        <f>IF(exp!F26&lt;&gt;"",exp!F26,"")</f>
        <v/>
      </c>
      <c r="F24" s="2" t="str">
        <f>IF(exp!G26&lt;&gt;"",exp!G26,"")</f>
        <v/>
      </c>
      <c r="G24" s="2" t="str">
        <f>IF(exp!H26&lt;&gt;"",VLOOKUP(exp!H26,private!O:P,2,FALSE),"")</f>
        <v/>
      </c>
      <c r="H24" s="2" t="str">
        <f>IF(exp!I26&lt;&gt;"",exp!I26,"")</f>
        <v/>
      </c>
      <c r="I24" s="2" t="str">
        <f>IF(exp!J26&lt;&gt;"",exp!J26,"")</f>
        <v/>
      </c>
      <c r="J24" s="2" t="str">
        <f>IF(exp!K26&lt;&gt;"",exp!K26,"")</f>
        <v/>
      </c>
      <c r="K24" s="2" t="str">
        <f>IF(exp!L26&lt;&gt;"",exp!L26,"")</f>
        <v/>
      </c>
      <c r="L24" s="2" t="str">
        <f>IF(exp!M26&lt;&gt;"",exp!M26,"")</f>
        <v/>
      </c>
      <c r="M24" s="2" t="str">
        <f>IF(exp!N26&lt;&gt;"",exp!N26,"")</f>
        <v/>
      </c>
      <c r="N24" s="2" t="str">
        <f>IF(exp!O26&lt;&gt;"",exp!O26,"")</f>
        <v/>
      </c>
      <c r="O24" s="2" t="str">
        <f>IF(exp!P26&lt;&gt;"",exp!P26,"")</f>
        <v/>
      </c>
    </row>
    <row r="25" spans="1:15" x14ac:dyDescent="0.25">
      <c r="A25" s="2" t="str">
        <f>IF(exp!B27&lt;&gt;"",exp!A27,"")</f>
        <v/>
      </c>
      <c r="B25" s="2" t="str">
        <f>IF(exp!B27&lt;&gt;"",exp!B27,"")</f>
        <v/>
      </c>
      <c r="C25" s="2" t="str">
        <f>IF(exp!D27&lt;&gt;"",exp!D27,"")</f>
        <v/>
      </c>
      <c r="D25" s="63" t="str">
        <f>IF(exp!E27&lt;&gt;"",exp!E27,"")</f>
        <v/>
      </c>
      <c r="E25" s="2" t="str">
        <f>IF(exp!F27&lt;&gt;"",exp!F27,"")</f>
        <v/>
      </c>
      <c r="F25" s="2" t="str">
        <f>IF(exp!G27&lt;&gt;"",exp!G27,"")</f>
        <v/>
      </c>
      <c r="G25" s="2" t="str">
        <f>IF(exp!H27&lt;&gt;"",VLOOKUP(exp!H27,private!O:P,2,FALSE),"")</f>
        <v/>
      </c>
      <c r="H25" s="2" t="str">
        <f>IF(exp!I27&lt;&gt;"",exp!I27,"")</f>
        <v/>
      </c>
      <c r="I25" s="2" t="str">
        <f>IF(exp!J27&lt;&gt;"",exp!J27,"")</f>
        <v/>
      </c>
      <c r="J25" s="2" t="str">
        <f>IF(exp!K27&lt;&gt;"",exp!K27,"")</f>
        <v/>
      </c>
      <c r="K25" s="2" t="str">
        <f>IF(exp!L27&lt;&gt;"",exp!L27,"")</f>
        <v/>
      </c>
      <c r="L25" s="2" t="str">
        <f>IF(exp!M27&lt;&gt;"",exp!M27,"")</f>
        <v/>
      </c>
      <c r="M25" s="2" t="str">
        <f>IF(exp!N27&lt;&gt;"",exp!N27,"")</f>
        <v/>
      </c>
      <c r="N25" s="2" t="str">
        <f>IF(exp!O27&lt;&gt;"",exp!O27,"")</f>
        <v/>
      </c>
      <c r="O25" s="2" t="str">
        <f>IF(exp!P27&lt;&gt;"",exp!P27,"")</f>
        <v/>
      </c>
    </row>
    <row r="26" spans="1:15" x14ac:dyDescent="0.25">
      <c r="A26" s="2" t="str">
        <f>IF(exp!B28&lt;&gt;"",exp!A28,"")</f>
        <v/>
      </c>
      <c r="B26" s="2" t="str">
        <f>IF(exp!B28&lt;&gt;"",exp!B28,"")</f>
        <v/>
      </c>
      <c r="C26" s="2" t="str">
        <f>IF(exp!D28&lt;&gt;"",exp!D28,"")</f>
        <v/>
      </c>
      <c r="D26" s="63" t="str">
        <f>IF(exp!E28&lt;&gt;"",exp!E28,"")</f>
        <v/>
      </c>
      <c r="E26" s="2" t="str">
        <f>IF(exp!F28&lt;&gt;"",exp!F28,"")</f>
        <v/>
      </c>
      <c r="F26" s="2" t="str">
        <f>IF(exp!G28&lt;&gt;"",exp!G28,"")</f>
        <v/>
      </c>
      <c r="G26" s="2" t="str">
        <f>IF(exp!H28&lt;&gt;"",VLOOKUP(exp!H28,private!O:P,2,FALSE),"")</f>
        <v/>
      </c>
      <c r="H26" s="2" t="str">
        <f>IF(exp!I28&lt;&gt;"",exp!I28,"")</f>
        <v/>
      </c>
      <c r="I26" s="2" t="str">
        <f>IF(exp!J28&lt;&gt;"",exp!J28,"")</f>
        <v/>
      </c>
      <c r="J26" s="2" t="str">
        <f>IF(exp!K28&lt;&gt;"",exp!K28,"")</f>
        <v/>
      </c>
      <c r="K26" s="2" t="str">
        <f>IF(exp!L28&lt;&gt;"",exp!L28,"")</f>
        <v/>
      </c>
      <c r="L26" s="2" t="str">
        <f>IF(exp!M28&lt;&gt;"",exp!M28,"")</f>
        <v/>
      </c>
      <c r="M26" s="2" t="str">
        <f>IF(exp!N28&lt;&gt;"",exp!N28,"")</f>
        <v/>
      </c>
      <c r="N26" s="2" t="str">
        <f>IF(exp!O28&lt;&gt;"",exp!O28,"")</f>
        <v/>
      </c>
      <c r="O26" s="2" t="str">
        <f>IF(exp!P28&lt;&gt;"",exp!P28,"")</f>
        <v/>
      </c>
    </row>
    <row r="27" spans="1:15" x14ac:dyDescent="0.25">
      <c r="A27" s="2" t="str">
        <f>IF(exp!B29&lt;&gt;"",exp!A29,"")</f>
        <v/>
      </c>
      <c r="B27" s="2" t="str">
        <f>IF(exp!B29&lt;&gt;"",exp!B29,"")</f>
        <v/>
      </c>
      <c r="C27" s="2" t="str">
        <f>IF(exp!D29&lt;&gt;"",exp!D29,"")</f>
        <v/>
      </c>
      <c r="D27" s="63" t="str">
        <f>IF(exp!E29&lt;&gt;"",exp!E29,"")</f>
        <v/>
      </c>
      <c r="E27" s="2" t="str">
        <f>IF(exp!F29&lt;&gt;"",exp!F29,"")</f>
        <v/>
      </c>
      <c r="F27" s="2" t="str">
        <f>IF(exp!G29&lt;&gt;"",exp!G29,"")</f>
        <v/>
      </c>
      <c r="G27" s="2" t="str">
        <f>IF(exp!H29&lt;&gt;"",VLOOKUP(exp!H29,private!O:P,2,FALSE),"")</f>
        <v/>
      </c>
      <c r="H27" s="2" t="str">
        <f>IF(exp!I29&lt;&gt;"",exp!I29,"")</f>
        <v/>
      </c>
      <c r="I27" s="2" t="str">
        <f>IF(exp!J29&lt;&gt;"",exp!J29,"")</f>
        <v/>
      </c>
      <c r="J27" s="2" t="str">
        <f>IF(exp!K29&lt;&gt;"",exp!K29,"")</f>
        <v/>
      </c>
      <c r="K27" s="2" t="str">
        <f>IF(exp!L29&lt;&gt;"",exp!L29,"")</f>
        <v/>
      </c>
      <c r="L27" s="2" t="str">
        <f>IF(exp!M29&lt;&gt;"",exp!M29,"")</f>
        <v/>
      </c>
      <c r="M27" s="2" t="str">
        <f>IF(exp!N29&lt;&gt;"",exp!N29,"")</f>
        <v/>
      </c>
      <c r="N27" s="2" t="str">
        <f>IF(exp!O29&lt;&gt;"",exp!O29,"")</f>
        <v/>
      </c>
      <c r="O27" s="2" t="str">
        <f>IF(exp!P29&lt;&gt;"",exp!P29,"")</f>
        <v/>
      </c>
    </row>
    <row r="28" spans="1:15" x14ac:dyDescent="0.25">
      <c r="A28" s="2" t="str">
        <f>IF(exp!B30&lt;&gt;"",exp!A30,"")</f>
        <v/>
      </c>
      <c r="B28" s="2" t="str">
        <f>IF(exp!B30&lt;&gt;"",exp!B30,"")</f>
        <v/>
      </c>
      <c r="C28" s="2" t="str">
        <f>IF(exp!D30&lt;&gt;"",exp!D30,"")</f>
        <v/>
      </c>
      <c r="D28" s="63" t="str">
        <f>IF(exp!E30&lt;&gt;"",exp!E30,"")</f>
        <v/>
      </c>
      <c r="E28" s="2" t="str">
        <f>IF(exp!F30&lt;&gt;"",exp!F30,"")</f>
        <v/>
      </c>
      <c r="F28" s="2" t="str">
        <f>IF(exp!G30&lt;&gt;"",exp!G30,"")</f>
        <v/>
      </c>
      <c r="G28" s="2" t="str">
        <f>IF(exp!H30&lt;&gt;"",VLOOKUP(exp!H30,private!O:P,2,FALSE),"")</f>
        <v/>
      </c>
      <c r="H28" s="2" t="str">
        <f>IF(exp!I30&lt;&gt;"",exp!I30,"")</f>
        <v/>
      </c>
      <c r="I28" s="2" t="str">
        <f>IF(exp!J30&lt;&gt;"",exp!J30,"")</f>
        <v/>
      </c>
      <c r="J28" s="2" t="str">
        <f>IF(exp!K30&lt;&gt;"",exp!K30,"")</f>
        <v/>
      </c>
      <c r="K28" s="2" t="str">
        <f>IF(exp!L30&lt;&gt;"",exp!L30,"")</f>
        <v/>
      </c>
      <c r="L28" s="2" t="str">
        <f>IF(exp!M30&lt;&gt;"",exp!M30,"")</f>
        <v/>
      </c>
      <c r="M28" s="2" t="str">
        <f>IF(exp!N30&lt;&gt;"",exp!N30,"")</f>
        <v/>
      </c>
      <c r="N28" s="2" t="str">
        <f>IF(exp!O30&lt;&gt;"",exp!O30,"")</f>
        <v/>
      </c>
      <c r="O28" s="2" t="str">
        <f>IF(exp!P30&lt;&gt;"",exp!P30,"")</f>
        <v/>
      </c>
    </row>
    <row r="29" spans="1:15" x14ac:dyDescent="0.25">
      <c r="A29" s="2" t="str">
        <f>IF(exp!B31&lt;&gt;"",exp!A31,"")</f>
        <v/>
      </c>
      <c r="B29" s="2" t="str">
        <f>IF(exp!B31&lt;&gt;"",exp!B31,"")</f>
        <v/>
      </c>
      <c r="C29" s="2" t="str">
        <f>IF(exp!D31&lt;&gt;"",exp!D31,"")</f>
        <v/>
      </c>
      <c r="D29" s="63" t="str">
        <f>IF(exp!E31&lt;&gt;"",exp!E31,"")</f>
        <v/>
      </c>
      <c r="E29" s="2" t="str">
        <f>IF(exp!F31&lt;&gt;"",exp!F31,"")</f>
        <v/>
      </c>
      <c r="F29" s="2" t="str">
        <f>IF(exp!G31&lt;&gt;"",exp!G31,"")</f>
        <v/>
      </c>
      <c r="G29" s="2" t="str">
        <f>IF(exp!H31&lt;&gt;"",VLOOKUP(exp!H31,private!O:P,2,FALSE),"")</f>
        <v/>
      </c>
      <c r="H29" s="2" t="str">
        <f>IF(exp!I31&lt;&gt;"",exp!I31,"")</f>
        <v/>
      </c>
      <c r="I29" s="2" t="str">
        <f>IF(exp!J31&lt;&gt;"",exp!J31,"")</f>
        <v/>
      </c>
      <c r="J29" s="2" t="str">
        <f>IF(exp!K31&lt;&gt;"",exp!K31,"")</f>
        <v/>
      </c>
      <c r="K29" s="2" t="str">
        <f>IF(exp!L31&lt;&gt;"",exp!L31,"")</f>
        <v/>
      </c>
      <c r="L29" s="2" t="str">
        <f>IF(exp!M31&lt;&gt;"",exp!M31,"")</f>
        <v/>
      </c>
      <c r="M29" s="2" t="str">
        <f>IF(exp!N31&lt;&gt;"",exp!N31,"")</f>
        <v/>
      </c>
      <c r="N29" s="2" t="str">
        <f>IF(exp!O31&lt;&gt;"",exp!O31,"")</f>
        <v/>
      </c>
      <c r="O29" s="2" t="str">
        <f>IF(exp!P31&lt;&gt;"",exp!P31,"")</f>
        <v/>
      </c>
    </row>
    <row r="30" spans="1:15" x14ac:dyDescent="0.25">
      <c r="A30" s="2" t="str">
        <f>IF(exp!B32&lt;&gt;"",exp!A32,"")</f>
        <v/>
      </c>
      <c r="B30" s="2" t="str">
        <f>IF(exp!B32&lt;&gt;"",exp!B32,"")</f>
        <v/>
      </c>
      <c r="C30" s="2" t="str">
        <f>IF(exp!D32&lt;&gt;"",exp!D32,"")</f>
        <v/>
      </c>
      <c r="D30" s="63" t="str">
        <f>IF(exp!E32&lt;&gt;"",exp!E32,"")</f>
        <v/>
      </c>
      <c r="E30" s="2" t="str">
        <f>IF(exp!F32&lt;&gt;"",exp!F32,"")</f>
        <v/>
      </c>
      <c r="F30" s="2" t="str">
        <f>IF(exp!G32&lt;&gt;"",exp!G32,"")</f>
        <v/>
      </c>
      <c r="G30" s="2" t="str">
        <f>IF(exp!H32&lt;&gt;"",VLOOKUP(exp!H32,private!O:P,2,FALSE),"")</f>
        <v/>
      </c>
      <c r="H30" s="2" t="str">
        <f>IF(exp!I32&lt;&gt;"",exp!I32,"")</f>
        <v/>
      </c>
      <c r="I30" s="2" t="str">
        <f>IF(exp!J32&lt;&gt;"",exp!J32,"")</f>
        <v/>
      </c>
      <c r="J30" s="2" t="str">
        <f>IF(exp!K32&lt;&gt;"",exp!K32,"")</f>
        <v/>
      </c>
      <c r="K30" s="2" t="str">
        <f>IF(exp!L32&lt;&gt;"",exp!L32,"")</f>
        <v/>
      </c>
      <c r="L30" s="2" t="str">
        <f>IF(exp!M32&lt;&gt;"",exp!M32,"")</f>
        <v/>
      </c>
      <c r="M30" s="2" t="str">
        <f>IF(exp!N32&lt;&gt;"",exp!N32,"")</f>
        <v/>
      </c>
      <c r="N30" s="2" t="str">
        <f>IF(exp!O32&lt;&gt;"",exp!O32,"")</f>
        <v/>
      </c>
      <c r="O30" s="2" t="str">
        <f>IF(exp!P32&lt;&gt;"",exp!P32,"")</f>
        <v/>
      </c>
    </row>
    <row r="31" spans="1:15" x14ac:dyDescent="0.25">
      <c r="A31" s="2" t="str">
        <f>IF(exp!B33&lt;&gt;"",exp!A33,"")</f>
        <v/>
      </c>
      <c r="B31" s="2" t="str">
        <f>IF(exp!B33&lt;&gt;"",exp!B33,"")</f>
        <v/>
      </c>
      <c r="C31" s="2" t="str">
        <f>IF(exp!D33&lt;&gt;"",exp!D33,"")</f>
        <v/>
      </c>
      <c r="D31" s="63" t="str">
        <f>IF(exp!E33&lt;&gt;"",exp!E33,"")</f>
        <v/>
      </c>
      <c r="E31" s="2" t="str">
        <f>IF(exp!F33&lt;&gt;"",exp!F33,"")</f>
        <v/>
      </c>
      <c r="F31" s="2" t="str">
        <f>IF(exp!G33&lt;&gt;"",exp!G33,"")</f>
        <v/>
      </c>
      <c r="G31" s="2" t="str">
        <f>IF(exp!H33&lt;&gt;"",VLOOKUP(exp!H33,private!O:P,2,FALSE),"")</f>
        <v/>
      </c>
      <c r="H31" s="2" t="str">
        <f>IF(exp!I33&lt;&gt;"",exp!I33,"")</f>
        <v/>
      </c>
      <c r="I31" s="2" t="str">
        <f>IF(exp!J33&lt;&gt;"",exp!J33,"")</f>
        <v/>
      </c>
      <c r="J31" s="2" t="str">
        <f>IF(exp!K33&lt;&gt;"",exp!K33,"")</f>
        <v/>
      </c>
      <c r="K31" s="2" t="str">
        <f>IF(exp!L33&lt;&gt;"",exp!L33,"")</f>
        <v/>
      </c>
      <c r="L31" s="2" t="str">
        <f>IF(exp!M33&lt;&gt;"",exp!M33,"")</f>
        <v/>
      </c>
      <c r="M31" s="2" t="str">
        <f>IF(exp!N33&lt;&gt;"",exp!N33,"")</f>
        <v/>
      </c>
      <c r="N31" s="2" t="str">
        <f>IF(exp!O33&lt;&gt;"",exp!O33,"")</f>
        <v/>
      </c>
      <c r="O31" s="2" t="str">
        <f>IF(exp!P33&lt;&gt;"",exp!P33,"")</f>
        <v/>
      </c>
    </row>
    <row r="32" spans="1:15" x14ac:dyDescent="0.25">
      <c r="A32" s="2" t="str">
        <f>IF(exp!B34&lt;&gt;"",exp!A34,"")</f>
        <v/>
      </c>
      <c r="B32" s="2" t="str">
        <f>IF(exp!B34&lt;&gt;"",exp!B34,"")</f>
        <v/>
      </c>
      <c r="C32" s="2" t="str">
        <f>IF(exp!D34&lt;&gt;"",exp!D34,"")</f>
        <v/>
      </c>
      <c r="D32" s="63" t="str">
        <f>IF(exp!E34&lt;&gt;"",exp!E34,"")</f>
        <v/>
      </c>
      <c r="E32" s="2" t="str">
        <f>IF(exp!F34&lt;&gt;"",exp!F34,"")</f>
        <v/>
      </c>
      <c r="F32" s="2" t="str">
        <f>IF(exp!G34&lt;&gt;"",exp!G34,"")</f>
        <v/>
      </c>
      <c r="G32" s="2" t="str">
        <f>IF(exp!H34&lt;&gt;"",VLOOKUP(exp!H34,private!O:P,2,FALSE),"")</f>
        <v/>
      </c>
      <c r="H32" s="2" t="str">
        <f>IF(exp!I34&lt;&gt;"",exp!I34,"")</f>
        <v/>
      </c>
      <c r="I32" s="2" t="str">
        <f>IF(exp!J34&lt;&gt;"",exp!J34,"")</f>
        <v/>
      </c>
      <c r="J32" s="2" t="str">
        <f>IF(exp!K34&lt;&gt;"",exp!K34,"")</f>
        <v/>
      </c>
      <c r="K32" s="2" t="str">
        <f>IF(exp!L34&lt;&gt;"",exp!L34,"")</f>
        <v/>
      </c>
      <c r="L32" s="2" t="str">
        <f>IF(exp!M34&lt;&gt;"",exp!M34,"")</f>
        <v/>
      </c>
      <c r="M32" s="2" t="str">
        <f>IF(exp!N34&lt;&gt;"",exp!N34,"")</f>
        <v/>
      </c>
      <c r="N32" s="2" t="str">
        <f>IF(exp!O34&lt;&gt;"",exp!O34,"")</f>
        <v/>
      </c>
      <c r="O32" s="2" t="str">
        <f>IF(exp!P34&lt;&gt;"",exp!P34,"")</f>
        <v/>
      </c>
    </row>
    <row r="33" spans="1:15" x14ac:dyDescent="0.25">
      <c r="A33" s="2" t="str">
        <f>IF(exp!B35&lt;&gt;"",exp!A35,"")</f>
        <v/>
      </c>
      <c r="B33" s="2" t="str">
        <f>IF(exp!B35&lt;&gt;"",exp!B35,"")</f>
        <v/>
      </c>
      <c r="C33" s="2" t="str">
        <f>IF(exp!D35&lt;&gt;"",exp!D35,"")</f>
        <v/>
      </c>
      <c r="D33" s="63" t="str">
        <f>IF(exp!E35&lt;&gt;"",exp!E35,"")</f>
        <v/>
      </c>
      <c r="E33" s="2" t="str">
        <f>IF(exp!F35&lt;&gt;"",exp!F35,"")</f>
        <v/>
      </c>
      <c r="F33" s="2" t="str">
        <f>IF(exp!G35&lt;&gt;"",exp!G35,"")</f>
        <v/>
      </c>
      <c r="G33" s="2" t="str">
        <f>IF(exp!H35&lt;&gt;"",VLOOKUP(exp!H35,private!O:P,2,FALSE),"")</f>
        <v/>
      </c>
      <c r="H33" s="2" t="str">
        <f>IF(exp!I35&lt;&gt;"",exp!I35,"")</f>
        <v/>
      </c>
      <c r="I33" s="2" t="str">
        <f>IF(exp!J35&lt;&gt;"",exp!J35,"")</f>
        <v/>
      </c>
      <c r="J33" s="2" t="str">
        <f>IF(exp!K35&lt;&gt;"",exp!K35,"")</f>
        <v/>
      </c>
      <c r="K33" s="2" t="str">
        <f>IF(exp!L35&lt;&gt;"",exp!L35,"")</f>
        <v/>
      </c>
      <c r="L33" s="2" t="str">
        <f>IF(exp!M35&lt;&gt;"",exp!M35,"")</f>
        <v/>
      </c>
      <c r="M33" s="2" t="str">
        <f>IF(exp!N35&lt;&gt;"",exp!N35,"")</f>
        <v/>
      </c>
      <c r="N33" s="2" t="str">
        <f>IF(exp!O35&lt;&gt;"",exp!O35,"")</f>
        <v/>
      </c>
      <c r="O33" s="2" t="str">
        <f>IF(exp!P35&lt;&gt;"",exp!P35,"")</f>
        <v/>
      </c>
    </row>
    <row r="34" spans="1:15" x14ac:dyDescent="0.25">
      <c r="A34" s="2" t="str">
        <f>IF(exp!B36&lt;&gt;"",exp!A36,"")</f>
        <v/>
      </c>
      <c r="B34" s="2" t="str">
        <f>IF(exp!B36&lt;&gt;"",exp!B36,"")</f>
        <v/>
      </c>
      <c r="C34" s="2" t="str">
        <f>IF(exp!D36&lt;&gt;"",exp!D36,"")</f>
        <v/>
      </c>
      <c r="D34" s="63" t="str">
        <f>IF(exp!E36&lt;&gt;"",exp!E36,"")</f>
        <v/>
      </c>
      <c r="E34" s="2" t="str">
        <f>IF(exp!F36&lt;&gt;"",exp!F36,"")</f>
        <v/>
      </c>
      <c r="F34" s="2" t="str">
        <f>IF(exp!G36&lt;&gt;"",exp!G36,"")</f>
        <v/>
      </c>
      <c r="G34" s="2" t="str">
        <f>IF(exp!H36&lt;&gt;"",VLOOKUP(exp!H36,private!O:P,2,FALSE),"")</f>
        <v/>
      </c>
      <c r="H34" s="2" t="str">
        <f>IF(exp!I36&lt;&gt;"",exp!I36,"")</f>
        <v/>
      </c>
      <c r="I34" s="2" t="str">
        <f>IF(exp!J36&lt;&gt;"",exp!J36,"")</f>
        <v/>
      </c>
      <c r="J34" s="2" t="str">
        <f>IF(exp!K36&lt;&gt;"",exp!K36,"")</f>
        <v/>
      </c>
      <c r="K34" s="2" t="str">
        <f>IF(exp!L36&lt;&gt;"",exp!L36,"")</f>
        <v/>
      </c>
      <c r="L34" s="2" t="str">
        <f>IF(exp!M36&lt;&gt;"",exp!M36,"")</f>
        <v/>
      </c>
      <c r="M34" s="2" t="str">
        <f>IF(exp!N36&lt;&gt;"",exp!N36,"")</f>
        <v/>
      </c>
      <c r="N34" s="2" t="str">
        <f>IF(exp!O36&lt;&gt;"",exp!O36,"")</f>
        <v/>
      </c>
      <c r="O34" s="2" t="str">
        <f>IF(exp!P36&lt;&gt;"",exp!P36,"")</f>
        <v/>
      </c>
    </row>
    <row r="35" spans="1:15" x14ac:dyDescent="0.25">
      <c r="A35" s="2" t="str">
        <f>IF(exp!B37&lt;&gt;"",exp!A37,"")</f>
        <v/>
      </c>
      <c r="B35" s="2" t="str">
        <f>IF(exp!B37&lt;&gt;"",exp!B37,"")</f>
        <v/>
      </c>
      <c r="C35" s="2" t="str">
        <f>IF(exp!D37&lt;&gt;"",exp!D37,"")</f>
        <v/>
      </c>
      <c r="D35" s="63" t="str">
        <f>IF(exp!E37&lt;&gt;"",exp!E37,"")</f>
        <v/>
      </c>
      <c r="E35" s="2" t="str">
        <f>IF(exp!F37&lt;&gt;"",exp!F37,"")</f>
        <v/>
      </c>
      <c r="F35" s="2" t="str">
        <f>IF(exp!G37&lt;&gt;"",exp!G37,"")</f>
        <v/>
      </c>
      <c r="G35" s="2" t="str">
        <f>IF(exp!H37&lt;&gt;"",VLOOKUP(exp!H37,private!O:P,2,FALSE),"")</f>
        <v/>
      </c>
      <c r="H35" s="2" t="str">
        <f>IF(exp!I37&lt;&gt;"",exp!I37,"")</f>
        <v/>
      </c>
      <c r="I35" s="2" t="str">
        <f>IF(exp!J37&lt;&gt;"",exp!J37,"")</f>
        <v/>
      </c>
      <c r="J35" s="2" t="str">
        <f>IF(exp!K37&lt;&gt;"",exp!K37,"")</f>
        <v/>
      </c>
      <c r="K35" s="2" t="str">
        <f>IF(exp!L37&lt;&gt;"",exp!L37,"")</f>
        <v/>
      </c>
      <c r="L35" s="2" t="str">
        <f>IF(exp!M37&lt;&gt;"",exp!M37,"")</f>
        <v/>
      </c>
      <c r="M35" s="2" t="str">
        <f>IF(exp!N37&lt;&gt;"",exp!N37,"")</f>
        <v/>
      </c>
      <c r="N35" s="2" t="str">
        <f>IF(exp!O37&lt;&gt;"",exp!O37,"")</f>
        <v/>
      </c>
      <c r="O35" s="2" t="str">
        <f>IF(exp!P37&lt;&gt;"",exp!P37,"")</f>
        <v/>
      </c>
    </row>
    <row r="36" spans="1:15" x14ac:dyDescent="0.25">
      <c r="A36" s="2" t="str">
        <f>IF(exp!B38&lt;&gt;"",exp!A38,"")</f>
        <v/>
      </c>
      <c r="B36" s="2" t="str">
        <f>IF(exp!B38&lt;&gt;"",exp!B38,"")</f>
        <v/>
      </c>
      <c r="C36" s="2" t="str">
        <f>IF(exp!D38&lt;&gt;"",exp!D38,"")</f>
        <v/>
      </c>
      <c r="D36" s="63" t="str">
        <f>IF(exp!E38&lt;&gt;"",exp!E38,"")</f>
        <v/>
      </c>
      <c r="E36" s="2" t="str">
        <f>IF(exp!F38&lt;&gt;"",exp!F38,"")</f>
        <v/>
      </c>
      <c r="F36" s="2" t="str">
        <f>IF(exp!G38&lt;&gt;"",exp!G38,"")</f>
        <v/>
      </c>
      <c r="G36" s="2" t="str">
        <f>IF(exp!H38&lt;&gt;"",VLOOKUP(exp!H38,private!O:P,2,FALSE),"")</f>
        <v/>
      </c>
      <c r="H36" s="2" t="str">
        <f>IF(exp!I38&lt;&gt;"",exp!I38,"")</f>
        <v/>
      </c>
      <c r="I36" s="2" t="str">
        <f>IF(exp!J38&lt;&gt;"",exp!J38,"")</f>
        <v/>
      </c>
      <c r="J36" s="2" t="str">
        <f>IF(exp!K38&lt;&gt;"",exp!K38,"")</f>
        <v/>
      </c>
      <c r="K36" s="2" t="str">
        <f>IF(exp!L38&lt;&gt;"",exp!L38,"")</f>
        <v/>
      </c>
      <c r="L36" s="2" t="str">
        <f>IF(exp!M38&lt;&gt;"",exp!M38,"")</f>
        <v/>
      </c>
      <c r="M36" s="2" t="str">
        <f>IF(exp!N38&lt;&gt;"",exp!N38,"")</f>
        <v/>
      </c>
      <c r="N36" s="2" t="str">
        <f>IF(exp!O38&lt;&gt;"",exp!O38,"")</f>
        <v/>
      </c>
      <c r="O36" s="2" t="str">
        <f>IF(exp!P38&lt;&gt;"",exp!P38,"")</f>
        <v/>
      </c>
    </row>
    <row r="37" spans="1:15" x14ac:dyDescent="0.25">
      <c r="A37" s="2" t="str">
        <f>IF(exp!B39&lt;&gt;"",exp!A39,"")</f>
        <v/>
      </c>
      <c r="B37" s="2" t="str">
        <f>IF(exp!B39&lt;&gt;"",exp!B39,"")</f>
        <v/>
      </c>
      <c r="C37" s="2" t="str">
        <f>IF(exp!D39&lt;&gt;"",exp!D39,"")</f>
        <v/>
      </c>
      <c r="D37" s="63" t="str">
        <f>IF(exp!E39&lt;&gt;"",exp!E39,"")</f>
        <v/>
      </c>
      <c r="E37" s="2" t="str">
        <f>IF(exp!F39&lt;&gt;"",exp!F39,"")</f>
        <v/>
      </c>
      <c r="F37" s="2" t="str">
        <f>IF(exp!G39&lt;&gt;"",exp!G39,"")</f>
        <v/>
      </c>
      <c r="G37" s="2" t="str">
        <f>IF(exp!H39&lt;&gt;"",VLOOKUP(exp!H39,private!O:P,2,FALSE),"")</f>
        <v/>
      </c>
      <c r="H37" s="2" t="str">
        <f>IF(exp!I39&lt;&gt;"",exp!I39,"")</f>
        <v/>
      </c>
      <c r="I37" s="2" t="str">
        <f>IF(exp!J39&lt;&gt;"",exp!J39,"")</f>
        <v/>
      </c>
      <c r="J37" s="2" t="str">
        <f>IF(exp!K39&lt;&gt;"",exp!K39,"")</f>
        <v/>
      </c>
      <c r="K37" s="2" t="str">
        <f>IF(exp!L39&lt;&gt;"",exp!L39,"")</f>
        <v/>
      </c>
      <c r="L37" s="2" t="str">
        <f>IF(exp!M39&lt;&gt;"",exp!M39,"")</f>
        <v/>
      </c>
      <c r="M37" s="2" t="str">
        <f>IF(exp!N39&lt;&gt;"",exp!N39,"")</f>
        <v/>
      </c>
      <c r="N37" s="2" t="str">
        <f>IF(exp!O39&lt;&gt;"",exp!O39,"")</f>
        <v/>
      </c>
      <c r="O37" s="2" t="str">
        <f>IF(exp!P39&lt;&gt;"",exp!P39,"")</f>
        <v/>
      </c>
    </row>
    <row r="38" spans="1:15" x14ac:dyDescent="0.25">
      <c r="A38" s="2" t="str">
        <f>IF(exp!B40&lt;&gt;"",exp!A40,"")</f>
        <v/>
      </c>
      <c r="B38" s="2" t="str">
        <f>IF(exp!B40&lt;&gt;"",exp!B40,"")</f>
        <v/>
      </c>
      <c r="C38" s="2" t="str">
        <f>IF(exp!D40&lt;&gt;"",exp!D40,"")</f>
        <v/>
      </c>
      <c r="D38" s="63" t="str">
        <f>IF(exp!E40&lt;&gt;"",exp!E40,"")</f>
        <v/>
      </c>
      <c r="E38" s="2" t="str">
        <f>IF(exp!F40&lt;&gt;"",exp!F40,"")</f>
        <v/>
      </c>
      <c r="F38" s="2" t="str">
        <f>IF(exp!G40&lt;&gt;"",exp!G40,"")</f>
        <v/>
      </c>
      <c r="G38" s="2" t="str">
        <f>IF(exp!H40&lt;&gt;"",VLOOKUP(exp!H40,private!O:P,2,FALSE),"")</f>
        <v/>
      </c>
      <c r="H38" s="2" t="str">
        <f>IF(exp!I40&lt;&gt;"",exp!I40,"")</f>
        <v/>
      </c>
      <c r="I38" s="2" t="str">
        <f>IF(exp!J40&lt;&gt;"",exp!J40,"")</f>
        <v/>
      </c>
      <c r="J38" s="2" t="str">
        <f>IF(exp!K40&lt;&gt;"",exp!K40,"")</f>
        <v/>
      </c>
      <c r="K38" s="2" t="str">
        <f>IF(exp!L40&lt;&gt;"",exp!L40,"")</f>
        <v/>
      </c>
      <c r="L38" s="2" t="str">
        <f>IF(exp!M40&lt;&gt;"",exp!M40,"")</f>
        <v/>
      </c>
      <c r="M38" s="2" t="str">
        <f>IF(exp!N40&lt;&gt;"",exp!N40,"")</f>
        <v/>
      </c>
      <c r="N38" s="2" t="str">
        <f>IF(exp!O40&lt;&gt;"",exp!O40,"")</f>
        <v/>
      </c>
      <c r="O38" s="2" t="str">
        <f>IF(exp!P40&lt;&gt;"",exp!P40,"")</f>
        <v/>
      </c>
    </row>
    <row r="39" spans="1:15" x14ac:dyDescent="0.25">
      <c r="A39" s="2" t="str">
        <f>IF(exp!B41&lt;&gt;"",exp!A41,"")</f>
        <v/>
      </c>
      <c r="B39" s="2" t="str">
        <f>IF(exp!B41&lt;&gt;"",exp!B41,"")</f>
        <v/>
      </c>
      <c r="C39" s="2" t="str">
        <f>IF(exp!D41&lt;&gt;"",exp!D41,"")</f>
        <v/>
      </c>
      <c r="D39" s="63" t="str">
        <f>IF(exp!E41&lt;&gt;"",exp!E41,"")</f>
        <v/>
      </c>
      <c r="E39" s="2" t="str">
        <f>IF(exp!F41&lt;&gt;"",exp!F41,"")</f>
        <v/>
      </c>
      <c r="F39" s="2" t="str">
        <f>IF(exp!G41&lt;&gt;"",exp!G41,"")</f>
        <v/>
      </c>
      <c r="G39" s="2" t="str">
        <f>IF(exp!H41&lt;&gt;"",VLOOKUP(exp!H41,private!O:P,2,FALSE),"")</f>
        <v/>
      </c>
      <c r="H39" s="2" t="str">
        <f>IF(exp!I41&lt;&gt;"",exp!I41,"")</f>
        <v/>
      </c>
      <c r="I39" s="2" t="str">
        <f>IF(exp!J41&lt;&gt;"",exp!J41,"")</f>
        <v/>
      </c>
      <c r="J39" s="2" t="str">
        <f>IF(exp!K41&lt;&gt;"",exp!K41,"")</f>
        <v/>
      </c>
      <c r="K39" s="2" t="str">
        <f>IF(exp!L41&lt;&gt;"",exp!L41,"")</f>
        <v/>
      </c>
      <c r="L39" s="2" t="str">
        <f>IF(exp!M41&lt;&gt;"",exp!M41,"")</f>
        <v/>
      </c>
      <c r="M39" s="2" t="str">
        <f>IF(exp!N41&lt;&gt;"",exp!N41,"")</f>
        <v/>
      </c>
      <c r="N39" s="2" t="str">
        <f>IF(exp!O41&lt;&gt;"",exp!O41,"")</f>
        <v/>
      </c>
      <c r="O39" s="2" t="str">
        <f>IF(exp!P41&lt;&gt;"",exp!P41,"")</f>
        <v/>
      </c>
    </row>
    <row r="40" spans="1:15" x14ac:dyDescent="0.25">
      <c r="A40" s="2" t="str">
        <f>IF(exp!B42&lt;&gt;"",exp!A42,"")</f>
        <v/>
      </c>
      <c r="B40" s="2" t="str">
        <f>IF(exp!B42&lt;&gt;"",exp!B42,"")</f>
        <v/>
      </c>
      <c r="C40" s="2" t="str">
        <f>IF(exp!D42&lt;&gt;"",exp!D42,"")</f>
        <v/>
      </c>
      <c r="D40" s="63" t="str">
        <f>IF(exp!E42&lt;&gt;"",exp!E42,"")</f>
        <v/>
      </c>
      <c r="E40" s="2" t="str">
        <f>IF(exp!F42&lt;&gt;"",exp!F42,"")</f>
        <v/>
      </c>
      <c r="F40" s="2" t="str">
        <f>IF(exp!G42&lt;&gt;"",exp!G42,"")</f>
        <v/>
      </c>
      <c r="G40" s="2" t="str">
        <f>IF(exp!H42&lt;&gt;"",VLOOKUP(exp!H42,private!O:P,2,FALSE),"")</f>
        <v/>
      </c>
      <c r="H40" s="2" t="str">
        <f>IF(exp!I42&lt;&gt;"",exp!I42,"")</f>
        <v/>
      </c>
      <c r="I40" s="2" t="str">
        <f>IF(exp!J42&lt;&gt;"",exp!J42,"")</f>
        <v/>
      </c>
      <c r="J40" s="2" t="str">
        <f>IF(exp!K42&lt;&gt;"",exp!K42,"")</f>
        <v/>
      </c>
      <c r="K40" s="2" t="str">
        <f>IF(exp!L42&lt;&gt;"",exp!L42,"")</f>
        <v/>
      </c>
      <c r="L40" s="2" t="str">
        <f>IF(exp!M42&lt;&gt;"",exp!M42,"")</f>
        <v/>
      </c>
      <c r="M40" s="2" t="str">
        <f>IF(exp!N42&lt;&gt;"",exp!N42,"")</f>
        <v/>
      </c>
      <c r="N40" s="2" t="str">
        <f>IF(exp!O42&lt;&gt;"",exp!O42,"")</f>
        <v/>
      </c>
      <c r="O40" s="2" t="str">
        <f>IF(exp!P42&lt;&gt;"",exp!P42,"")</f>
        <v/>
      </c>
    </row>
    <row r="41" spans="1:15" x14ac:dyDescent="0.25">
      <c r="A41" s="2" t="str">
        <f>IF(exp!B43&lt;&gt;"",exp!A43,"")</f>
        <v/>
      </c>
      <c r="B41" s="2" t="str">
        <f>IF(exp!B43&lt;&gt;"",exp!B43,"")</f>
        <v/>
      </c>
      <c r="C41" s="2" t="str">
        <f>IF(exp!D43&lt;&gt;"",exp!D43,"")</f>
        <v/>
      </c>
      <c r="D41" s="63" t="str">
        <f>IF(exp!E43&lt;&gt;"",exp!E43,"")</f>
        <v/>
      </c>
      <c r="E41" s="2" t="str">
        <f>IF(exp!F43&lt;&gt;"",exp!F43,"")</f>
        <v/>
      </c>
      <c r="F41" s="2" t="str">
        <f>IF(exp!G43&lt;&gt;"",exp!G43,"")</f>
        <v/>
      </c>
      <c r="G41" s="2" t="str">
        <f>IF(exp!H43&lt;&gt;"",VLOOKUP(exp!H43,private!O:P,2,FALSE),"")</f>
        <v/>
      </c>
      <c r="H41" s="2" t="str">
        <f>IF(exp!I43&lt;&gt;"",exp!I43,"")</f>
        <v/>
      </c>
      <c r="I41" s="2" t="str">
        <f>IF(exp!J43&lt;&gt;"",exp!J43,"")</f>
        <v/>
      </c>
      <c r="J41" s="2" t="str">
        <f>IF(exp!K43&lt;&gt;"",exp!K43,"")</f>
        <v/>
      </c>
      <c r="K41" s="2" t="str">
        <f>IF(exp!L43&lt;&gt;"",exp!L43,"")</f>
        <v/>
      </c>
      <c r="L41" s="2" t="str">
        <f>IF(exp!M43&lt;&gt;"",exp!M43,"")</f>
        <v/>
      </c>
      <c r="M41" s="2" t="str">
        <f>IF(exp!N43&lt;&gt;"",exp!N43,"")</f>
        <v/>
      </c>
      <c r="N41" s="2" t="str">
        <f>IF(exp!O43&lt;&gt;"",exp!O43,"")</f>
        <v/>
      </c>
      <c r="O41" s="2" t="str">
        <f>IF(exp!P43&lt;&gt;"",exp!P43,"")</f>
        <v/>
      </c>
    </row>
    <row r="42" spans="1:15" x14ac:dyDescent="0.25">
      <c r="A42" s="2" t="str">
        <f>IF(exp!B44&lt;&gt;"",exp!A44,"")</f>
        <v/>
      </c>
      <c r="B42" s="2" t="str">
        <f>IF(exp!B44&lt;&gt;"",exp!B44,"")</f>
        <v/>
      </c>
      <c r="C42" s="2" t="str">
        <f>IF(exp!D44&lt;&gt;"",exp!D44,"")</f>
        <v/>
      </c>
      <c r="D42" s="63" t="str">
        <f>IF(exp!E44&lt;&gt;"",exp!E44,"")</f>
        <v/>
      </c>
      <c r="E42" s="2" t="str">
        <f>IF(exp!F44&lt;&gt;"",exp!F44,"")</f>
        <v/>
      </c>
      <c r="F42" s="2" t="str">
        <f>IF(exp!G44&lt;&gt;"",exp!G44,"")</f>
        <v/>
      </c>
      <c r="G42" s="2" t="str">
        <f>IF(exp!H44&lt;&gt;"",VLOOKUP(exp!H44,private!O:P,2,FALSE),"")</f>
        <v/>
      </c>
      <c r="H42" s="2" t="str">
        <f>IF(exp!I44&lt;&gt;"",exp!I44,"")</f>
        <v/>
      </c>
      <c r="I42" s="2" t="str">
        <f>IF(exp!J44&lt;&gt;"",exp!J44,"")</f>
        <v/>
      </c>
      <c r="J42" s="2" t="str">
        <f>IF(exp!K44&lt;&gt;"",exp!K44,"")</f>
        <v/>
      </c>
      <c r="K42" s="2" t="str">
        <f>IF(exp!L44&lt;&gt;"",exp!L44,"")</f>
        <v/>
      </c>
      <c r="L42" s="2" t="str">
        <f>IF(exp!M44&lt;&gt;"",exp!M44,"")</f>
        <v/>
      </c>
      <c r="M42" s="2" t="str">
        <f>IF(exp!N44&lt;&gt;"",exp!N44,"")</f>
        <v/>
      </c>
      <c r="N42" s="2" t="str">
        <f>IF(exp!O44&lt;&gt;"",exp!O44,"")</f>
        <v/>
      </c>
      <c r="O42" s="2" t="str">
        <f>IF(exp!P44&lt;&gt;"",exp!P44,"")</f>
        <v/>
      </c>
    </row>
    <row r="43" spans="1:15" x14ac:dyDescent="0.25">
      <c r="A43" s="2" t="str">
        <f>IF(exp!B45&lt;&gt;"",exp!A45,"")</f>
        <v/>
      </c>
      <c r="B43" s="2" t="str">
        <f>IF(exp!B45&lt;&gt;"",exp!B45,"")</f>
        <v/>
      </c>
      <c r="C43" s="2" t="str">
        <f>IF(exp!D45&lt;&gt;"",exp!D45,"")</f>
        <v/>
      </c>
      <c r="D43" s="63" t="str">
        <f>IF(exp!E45&lt;&gt;"",exp!E45,"")</f>
        <v/>
      </c>
      <c r="E43" s="2" t="str">
        <f>IF(exp!F45&lt;&gt;"",exp!F45,"")</f>
        <v/>
      </c>
      <c r="F43" s="2" t="str">
        <f>IF(exp!G45&lt;&gt;"",exp!G45,"")</f>
        <v/>
      </c>
      <c r="G43" s="2" t="str">
        <f>IF(exp!H45&lt;&gt;"",VLOOKUP(exp!H45,private!O:P,2,FALSE),"")</f>
        <v/>
      </c>
      <c r="H43" s="2" t="str">
        <f>IF(exp!I45&lt;&gt;"",exp!I45,"")</f>
        <v/>
      </c>
      <c r="I43" s="2" t="str">
        <f>IF(exp!J45&lt;&gt;"",exp!J45,"")</f>
        <v/>
      </c>
      <c r="J43" s="2" t="str">
        <f>IF(exp!K45&lt;&gt;"",exp!K45,"")</f>
        <v/>
      </c>
      <c r="K43" s="2" t="str">
        <f>IF(exp!L45&lt;&gt;"",exp!L45,"")</f>
        <v/>
      </c>
      <c r="L43" s="2" t="str">
        <f>IF(exp!M45&lt;&gt;"",exp!M45,"")</f>
        <v/>
      </c>
      <c r="M43" s="2" t="str">
        <f>IF(exp!N45&lt;&gt;"",exp!N45,"")</f>
        <v/>
      </c>
      <c r="N43" s="2" t="str">
        <f>IF(exp!O45&lt;&gt;"",exp!O45,"")</f>
        <v/>
      </c>
      <c r="O43" s="2" t="str">
        <f>IF(exp!P45&lt;&gt;"",exp!P45,"")</f>
        <v/>
      </c>
    </row>
    <row r="44" spans="1:15" x14ac:dyDescent="0.25">
      <c r="A44" s="2" t="str">
        <f>IF(exp!B46&lt;&gt;"",exp!A46,"")</f>
        <v/>
      </c>
      <c r="B44" s="2" t="str">
        <f>IF(exp!B46&lt;&gt;"",exp!B46,"")</f>
        <v/>
      </c>
      <c r="C44" s="2" t="str">
        <f>IF(exp!D46&lt;&gt;"",exp!D46,"")</f>
        <v/>
      </c>
      <c r="D44" s="63" t="str">
        <f>IF(exp!E46&lt;&gt;"",exp!E46,"")</f>
        <v/>
      </c>
      <c r="E44" s="2" t="str">
        <f>IF(exp!F46&lt;&gt;"",exp!F46,"")</f>
        <v/>
      </c>
      <c r="F44" s="2" t="str">
        <f>IF(exp!G46&lt;&gt;"",exp!G46,"")</f>
        <v/>
      </c>
      <c r="G44" s="2" t="str">
        <f>IF(exp!H46&lt;&gt;"",VLOOKUP(exp!H46,private!O:P,2,FALSE),"")</f>
        <v/>
      </c>
      <c r="H44" s="2" t="str">
        <f>IF(exp!I46&lt;&gt;"",exp!I46,"")</f>
        <v/>
      </c>
      <c r="I44" s="2" t="str">
        <f>IF(exp!J46&lt;&gt;"",exp!J46,"")</f>
        <v/>
      </c>
      <c r="J44" s="2" t="str">
        <f>IF(exp!K46&lt;&gt;"",exp!K46,"")</f>
        <v/>
      </c>
      <c r="K44" s="2" t="str">
        <f>IF(exp!L46&lt;&gt;"",exp!L46,"")</f>
        <v/>
      </c>
      <c r="L44" s="2" t="str">
        <f>IF(exp!M46&lt;&gt;"",exp!M46,"")</f>
        <v/>
      </c>
      <c r="M44" s="2" t="str">
        <f>IF(exp!N46&lt;&gt;"",exp!N46,"")</f>
        <v/>
      </c>
      <c r="N44" s="2" t="str">
        <f>IF(exp!O46&lt;&gt;"",exp!O46,"")</f>
        <v/>
      </c>
      <c r="O44" s="2" t="str">
        <f>IF(exp!P46&lt;&gt;"",exp!P46,"")</f>
        <v/>
      </c>
    </row>
    <row r="45" spans="1:15" x14ac:dyDescent="0.25">
      <c r="A45" s="2" t="str">
        <f>IF(exp!B47&lt;&gt;"",exp!A47,"")</f>
        <v/>
      </c>
      <c r="B45" s="2" t="str">
        <f>IF(exp!B47&lt;&gt;"",exp!B47,"")</f>
        <v/>
      </c>
      <c r="C45" s="2" t="str">
        <f>IF(exp!D47&lt;&gt;"",exp!D47,"")</f>
        <v/>
      </c>
      <c r="D45" s="63" t="str">
        <f>IF(exp!E47&lt;&gt;"",exp!E47,"")</f>
        <v/>
      </c>
      <c r="E45" s="2" t="str">
        <f>IF(exp!F47&lt;&gt;"",exp!F47,"")</f>
        <v/>
      </c>
      <c r="F45" s="2" t="str">
        <f>IF(exp!G47&lt;&gt;"",exp!G47,"")</f>
        <v/>
      </c>
      <c r="G45" s="2" t="str">
        <f>IF(exp!H47&lt;&gt;"",VLOOKUP(exp!H47,private!O:P,2,FALSE),"")</f>
        <v/>
      </c>
      <c r="H45" s="2" t="str">
        <f>IF(exp!I47&lt;&gt;"",exp!I47,"")</f>
        <v/>
      </c>
      <c r="I45" s="2" t="str">
        <f>IF(exp!J47&lt;&gt;"",exp!J47,"")</f>
        <v/>
      </c>
      <c r="J45" s="2" t="str">
        <f>IF(exp!K47&lt;&gt;"",exp!K47,"")</f>
        <v/>
      </c>
      <c r="K45" s="2" t="str">
        <f>IF(exp!L47&lt;&gt;"",exp!L47,"")</f>
        <v/>
      </c>
      <c r="L45" s="2" t="str">
        <f>IF(exp!M47&lt;&gt;"",exp!M47,"")</f>
        <v/>
      </c>
      <c r="M45" s="2" t="str">
        <f>IF(exp!N47&lt;&gt;"",exp!N47,"")</f>
        <v/>
      </c>
      <c r="N45" s="2" t="str">
        <f>IF(exp!O47&lt;&gt;"",exp!O47,"")</f>
        <v/>
      </c>
      <c r="O45" s="2" t="str">
        <f>IF(exp!P47&lt;&gt;"",exp!P47,"")</f>
        <v/>
      </c>
    </row>
    <row r="46" spans="1:15" x14ac:dyDescent="0.25">
      <c r="A46" s="2" t="str">
        <f>IF(exp!B48&lt;&gt;"",exp!A48,"")</f>
        <v/>
      </c>
      <c r="B46" s="2" t="str">
        <f>IF(exp!B48&lt;&gt;"",exp!B48,"")</f>
        <v/>
      </c>
      <c r="C46" s="2" t="str">
        <f>IF(exp!D48&lt;&gt;"",exp!D48,"")</f>
        <v/>
      </c>
      <c r="D46" s="63" t="str">
        <f>IF(exp!E48&lt;&gt;"",exp!E48,"")</f>
        <v/>
      </c>
      <c r="E46" s="2" t="str">
        <f>IF(exp!F48&lt;&gt;"",exp!F48,"")</f>
        <v/>
      </c>
      <c r="F46" s="2" t="str">
        <f>IF(exp!G48&lt;&gt;"",exp!G48,"")</f>
        <v/>
      </c>
      <c r="G46" s="2" t="str">
        <f>IF(exp!H48&lt;&gt;"",VLOOKUP(exp!H48,private!O:P,2,FALSE),"")</f>
        <v/>
      </c>
      <c r="H46" s="2" t="str">
        <f>IF(exp!I48&lt;&gt;"",exp!I48,"")</f>
        <v/>
      </c>
      <c r="I46" s="2" t="str">
        <f>IF(exp!J48&lt;&gt;"",exp!J48,"")</f>
        <v/>
      </c>
      <c r="J46" s="2" t="str">
        <f>IF(exp!K48&lt;&gt;"",exp!K48,"")</f>
        <v/>
      </c>
      <c r="K46" s="2" t="str">
        <f>IF(exp!L48&lt;&gt;"",exp!L48,"")</f>
        <v/>
      </c>
      <c r="L46" s="2" t="str">
        <f>IF(exp!M48&lt;&gt;"",exp!M48,"")</f>
        <v/>
      </c>
      <c r="M46" s="2" t="str">
        <f>IF(exp!N48&lt;&gt;"",exp!N48,"")</f>
        <v/>
      </c>
      <c r="N46" s="2" t="str">
        <f>IF(exp!O48&lt;&gt;"",exp!O48,"")</f>
        <v/>
      </c>
      <c r="O46" s="2" t="str">
        <f>IF(exp!P48&lt;&gt;"",exp!P48,"")</f>
        <v/>
      </c>
    </row>
    <row r="47" spans="1:15" x14ac:dyDescent="0.25">
      <c r="A47" s="2" t="str">
        <f>IF(exp!B49&lt;&gt;"",exp!A49,"")</f>
        <v/>
      </c>
      <c r="B47" s="2" t="str">
        <f>IF(exp!B49&lt;&gt;"",exp!B49,"")</f>
        <v/>
      </c>
      <c r="C47" s="2" t="str">
        <f>IF(exp!D49&lt;&gt;"",exp!D49,"")</f>
        <v/>
      </c>
      <c r="D47" s="63" t="str">
        <f>IF(exp!E49&lt;&gt;"",exp!E49,"")</f>
        <v/>
      </c>
      <c r="E47" s="2" t="str">
        <f>IF(exp!F49&lt;&gt;"",exp!F49,"")</f>
        <v/>
      </c>
      <c r="F47" s="2" t="str">
        <f>IF(exp!G49&lt;&gt;"",exp!G49,"")</f>
        <v/>
      </c>
      <c r="G47" s="2" t="str">
        <f>IF(exp!H49&lt;&gt;"",VLOOKUP(exp!H49,private!O:P,2,FALSE),"")</f>
        <v/>
      </c>
      <c r="H47" s="2" t="str">
        <f>IF(exp!I49&lt;&gt;"",exp!I49,"")</f>
        <v/>
      </c>
      <c r="I47" s="2" t="str">
        <f>IF(exp!J49&lt;&gt;"",exp!J49,"")</f>
        <v/>
      </c>
      <c r="J47" s="2" t="str">
        <f>IF(exp!K49&lt;&gt;"",exp!K49,"")</f>
        <v/>
      </c>
      <c r="K47" s="2" t="str">
        <f>IF(exp!L49&lt;&gt;"",exp!L49,"")</f>
        <v/>
      </c>
      <c r="L47" s="2" t="str">
        <f>IF(exp!M49&lt;&gt;"",exp!M49,"")</f>
        <v/>
      </c>
      <c r="M47" s="2" t="str">
        <f>IF(exp!N49&lt;&gt;"",exp!N49,"")</f>
        <v/>
      </c>
      <c r="N47" s="2" t="str">
        <f>IF(exp!O49&lt;&gt;"",exp!O49,"")</f>
        <v/>
      </c>
      <c r="O47" s="2" t="str">
        <f>IF(exp!P49&lt;&gt;"",exp!P49,"")</f>
        <v/>
      </c>
    </row>
    <row r="48" spans="1:15" x14ac:dyDescent="0.25">
      <c r="A48" s="2" t="str">
        <f>IF(exp!B50&lt;&gt;"",exp!A50,"")</f>
        <v/>
      </c>
      <c r="B48" s="2" t="str">
        <f>IF(exp!B50&lt;&gt;"",exp!B50,"")</f>
        <v/>
      </c>
      <c r="C48" s="2" t="str">
        <f>IF(exp!D50&lt;&gt;"",exp!D50,"")</f>
        <v/>
      </c>
      <c r="D48" s="63" t="str">
        <f>IF(exp!E50&lt;&gt;"",exp!E50,"")</f>
        <v/>
      </c>
      <c r="E48" s="2" t="str">
        <f>IF(exp!F50&lt;&gt;"",exp!F50,"")</f>
        <v/>
      </c>
      <c r="F48" s="2" t="str">
        <f>IF(exp!G50&lt;&gt;"",exp!G50,"")</f>
        <v/>
      </c>
      <c r="G48" s="2" t="str">
        <f>IF(exp!H50&lt;&gt;"",VLOOKUP(exp!H50,private!O:P,2,FALSE),"")</f>
        <v/>
      </c>
      <c r="H48" s="2" t="str">
        <f>IF(exp!I50&lt;&gt;"",exp!I50,"")</f>
        <v/>
      </c>
      <c r="I48" s="2" t="str">
        <f>IF(exp!J50&lt;&gt;"",exp!J50,"")</f>
        <v/>
      </c>
      <c r="J48" s="2" t="str">
        <f>IF(exp!K50&lt;&gt;"",exp!K50,"")</f>
        <v/>
      </c>
      <c r="K48" s="2" t="str">
        <f>IF(exp!L50&lt;&gt;"",exp!L50,"")</f>
        <v/>
      </c>
      <c r="L48" s="2" t="str">
        <f>IF(exp!M50&lt;&gt;"",exp!M50,"")</f>
        <v/>
      </c>
      <c r="M48" s="2" t="str">
        <f>IF(exp!N50&lt;&gt;"",exp!N50,"")</f>
        <v/>
      </c>
      <c r="N48" s="2" t="str">
        <f>IF(exp!O50&lt;&gt;"",exp!O50,"")</f>
        <v/>
      </c>
      <c r="O48" s="2" t="str">
        <f>IF(exp!P50&lt;&gt;"",exp!P50,"")</f>
        <v/>
      </c>
    </row>
    <row r="49" spans="1:15" x14ac:dyDescent="0.25">
      <c r="A49" s="2" t="str">
        <f>IF(exp!B51&lt;&gt;"",exp!A51,"")</f>
        <v/>
      </c>
      <c r="B49" s="2" t="str">
        <f>IF(exp!B51&lt;&gt;"",exp!B51,"")</f>
        <v/>
      </c>
      <c r="C49" s="2" t="str">
        <f>IF(exp!D51&lt;&gt;"",exp!D51,"")</f>
        <v/>
      </c>
      <c r="D49" s="63" t="str">
        <f>IF(exp!E51&lt;&gt;"",exp!E51,"")</f>
        <v/>
      </c>
      <c r="E49" s="2" t="str">
        <f>IF(exp!F51&lt;&gt;"",exp!F51,"")</f>
        <v/>
      </c>
      <c r="F49" s="2" t="str">
        <f>IF(exp!G51&lt;&gt;"",exp!G51,"")</f>
        <v/>
      </c>
      <c r="G49" s="2" t="str">
        <f>IF(exp!H51&lt;&gt;"",VLOOKUP(exp!H51,private!O:P,2,FALSE),"")</f>
        <v/>
      </c>
      <c r="H49" s="2" t="str">
        <f>IF(exp!I51&lt;&gt;"",exp!I51,"")</f>
        <v/>
      </c>
      <c r="I49" s="2" t="str">
        <f>IF(exp!J51&lt;&gt;"",exp!J51,"")</f>
        <v/>
      </c>
      <c r="J49" s="2" t="str">
        <f>IF(exp!K51&lt;&gt;"",exp!K51,"")</f>
        <v/>
      </c>
      <c r="K49" s="2" t="str">
        <f>IF(exp!L51&lt;&gt;"",exp!L51,"")</f>
        <v/>
      </c>
      <c r="L49" s="2" t="str">
        <f>IF(exp!M51&lt;&gt;"",exp!M51,"")</f>
        <v/>
      </c>
      <c r="M49" s="2" t="str">
        <f>IF(exp!N51&lt;&gt;"",exp!N51,"")</f>
        <v/>
      </c>
      <c r="N49" s="2" t="str">
        <f>IF(exp!O51&lt;&gt;"",exp!O51,"")</f>
        <v/>
      </c>
      <c r="O49" s="2" t="str">
        <f>IF(exp!P51&lt;&gt;"",exp!P51,"")</f>
        <v/>
      </c>
    </row>
    <row r="50" spans="1:15" x14ac:dyDescent="0.25">
      <c r="A50" s="2" t="str">
        <f>IF(exp!B52&lt;&gt;"",exp!A52,"")</f>
        <v/>
      </c>
      <c r="B50" s="2" t="str">
        <f>IF(exp!B52&lt;&gt;"",exp!B52,"")</f>
        <v/>
      </c>
      <c r="C50" s="2" t="str">
        <f>IF(exp!D52&lt;&gt;"",exp!D52,"")</f>
        <v/>
      </c>
      <c r="D50" s="63" t="str">
        <f>IF(exp!E52&lt;&gt;"",exp!E52,"")</f>
        <v/>
      </c>
      <c r="E50" s="2" t="str">
        <f>IF(exp!F52&lt;&gt;"",exp!F52,"")</f>
        <v/>
      </c>
      <c r="F50" s="2" t="str">
        <f>IF(exp!G52&lt;&gt;"",exp!G52,"")</f>
        <v/>
      </c>
      <c r="G50" s="2" t="str">
        <f>IF(exp!H52&lt;&gt;"",VLOOKUP(exp!H52,private!O:P,2,FALSE),"")</f>
        <v/>
      </c>
      <c r="H50" s="2" t="str">
        <f>IF(exp!I52&lt;&gt;"",exp!I52,"")</f>
        <v/>
      </c>
      <c r="I50" s="2" t="str">
        <f>IF(exp!J52&lt;&gt;"",exp!J52,"")</f>
        <v/>
      </c>
      <c r="J50" s="2" t="str">
        <f>IF(exp!K52&lt;&gt;"",exp!K52,"")</f>
        <v/>
      </c>
      <c r="K50" s="2" t="str">
        <f>IF(exp!L52&lt;&gt;"",exp!L52,"")</f>
        <v/>
      </c>
      <c r="L50" s="2" t="str">
        <f>IF(exp!M52&lt;&gt;"",exp!M52,"")</f>
        <v/>
      </c>
      <c r="M50" s="2" t="str">
        <f>IF(exp!N52&lt;&gt;"",exp!N52,"")</f>
        <v/>
      </c>
      <c r="N50" s="2" t="str">
        <f>IF(exp!O52&lt;&gt;"",exp!O52,"")</f>
        <v/>
      </c>
      <c r="O50" s="2" t="str">
        <f>IF(exp!P52&lt;&gt;"",exp!P52,"")</f>
        <v/>
      </c>
    </row>
    <row r="51" spans="1:15" x14ac:dyDescent="0.25">
      <c r="A51" s="2" t="str">
        <f>IF(exp!B53&lt;&gt;"",exp!A53,"")</f>
        <v/>
      </c>
      <c r="B51" s="2" t="str">
        <f>IF(exp!B53&lt;&gt;"",exp!B53,"")</f>
        <v/>
      </c>
      <c r="C51" s="2" t="str">
        <f>IF(exp!D53&lt;&gt;"",exp!D53,"")</f>
        <v/>
      </c>
      <c r="D51" s="63" t="str">
        <f>IF(exp!E53&lt;&gt;"",exp!E53,"")</f>
        <v/>
      </c>
      <c r="E51" s="2" t="str">
        <f>IF(exp!F53&lt;&gt;"",exp!F53,"")</f>
        <v/>
      </c>
      <c r="F51" s="2" t="str">
        <f>IF(exp!G53&lt;&gt;"",exp!G53,"")</f>
        <v/>
      </c>
      <c r="G51" s="2" t="str">
        <f>IF(exp!H53&lt;&gt;"",VLOOKUP(exp!H53,private!O:P,2,FALSE),"")</f>
        <v/>
      </c>
      <c r="H51" s="2" t="str">
        <f>IF(exp!I53&lt;&gt;"",exp!I53,"")</f>
        <v/>
      </c>
      <c r="I51" s="2" t="str">
        <f>IF(exp!J53&lt;&gt;"",exp!J53,"")</f>
        <v/>
      </c>
      <c r="J51" s="2" t="str">
        <f>IF(exp!K53&lt;&gt;"",exp!K53,"")</f>
        <v/>
      </c>
      <c r="K51" s="2" t="str">
        <f>IF(exp!L53&lt;&gt;"",exp!L53,"")</f>
        <v/>
      </c>
      <c r="L51" s="2" t="str">
        <f>IF(exp!M53&lt;&gt;"",exp!M53,"")</f>
        <v/>
      </c>
      <c r="M51" s="2" t="str">
        <f>IF(exp!N53&lt;&gt;"",exp!N53,"")</f>
        <v/>
      </c>
      <c r="N51" s="2" t="str">
        <f>IF(exp!O53&lt;&gt;"",exp!O53,"")</f>
        <v/>
      </c>
      <c r="O51" s="2" t="str">
        <f>IF(exp!P53&lt;&gt;"",exp!P53,"")</f>
        <v/>
      </c>
    </row>
    <row r="52" spans="1:15" x14ac:dyDescent="0.25">
      <c r="A52" s="2" t="str">
        <f>IF(exp!B54&lt;&gt;"",exp!A54,"")</f>
        <v/>
      </c>
      <c r="B52" s="2" t="str">
        <f>IF(exp!B54&lt;&gt;"",exp!B54,"")</f>
        <v/>
      </c>
      <c r="C52" s="2" t="str">
        <f>IF(exp!D54&lt;&gt;"",exp!D54,"")</f>
        <v/>
      </c>
      <c r="D52" s="63" t="str">
        <f>IF(exp!E54&lt;&gt;"",exp!E54,"")</f>
        <v/>
      </c>
      <c r="E52" s="2" t="str">
        <f>IF(exp!F54&lt;&gt;"",exp!F54,"")</f>
        <v/>
      </c>
      <c r="F52" s="2" t="str">
        <f>IF(exp!G54&lt;&gt;"",exp!G54,"")</f>
        <v/>
      </c>
      <c r="G52" s="2" t="str">
        <f>IF(exp!H54&lt;&gt;"",VLOOKUP(exp!H54,private!O:P,2,FALSE),"")</f>
        <v/>
      </c>
      <c r="H52" s="2" t="str">
        <f>IF(exp!I54&lt;&gt;"",exp!I54,"")</f>
        <v/>
      </c>
      <c r="I52" s="2" t="str">
        <f>IF(exp!J54&lt;&gt;"",exp!J54,"")</f>
        <v/>
      </c>
      <c r="J52" s="2" t="str">
        <f>IF(exp!K54&lt;&gt;"",exp!K54,"")</f>
        <v/>
      </c>
      <c r="K52" s="2" t="str">
        <f>IF(exp!L54&lt;&gt;"",exp!L54,"")</f>
        <v/>
      </c>
      <c r="L52" s="2" t="str">
        <f>IF(exp!M54&lt;&gt;"",exp!M54,"")</f>
        <v/>
      </c>
      <c r="M52" s="2" t="str">
        <f>IF(exp!N54&lt;&gt;"",exp!N54,"")</f>
        <v/>
      </c>
      <c r="N52" s="2" t="str">
        <f>IF(exp!O54&lt;&gt;"",exp!O54,"")</f>
        <v/>
      </c>
      <c r="O52" s="2" t="str">
        <f>IF(exp!P54&lt;&gt;"",exp!P54,"")</f>
        <v/>
      </c>
    </row>
    <row r="53" spans="1:15" x14ac:dyDescent="0.25">
      <c r="A53" s="2" t="str">
        <f>IF(exp!B55&lt;&gt;"",exp!A55,"")</f>
        <v/>
      </c>
      <c r="B53" s="2" t="str">
        <f>IF(exp!B55&lt;&gt;"",exp!B55,"")</f>
        <v/>
      </c>
      <c r="C53" s="2" t="str">
        <f>IF(exp!D55&lt;&gt;"",exp!D55,"")</f>
        <v/>
      </c>
      <c r="D53" s="63" t="str">
        <f>IF(exp!E55&lt;&gt;"",exp!E55,"")</f>
        <v/>
      </c>
      <c r="E53" s="2" t="str">
        <f>IF(exp!F55&lt;&gt;"",exp!F55,"")</f>
        <v/>
      </c>
      <c r="F53" s="2" t="str">
        <f>IF(exp!G55&lt;&gt;"",exp!G55,"")</f>
        <v/>
      </c>
      <c r="G53" s="2" t="str">
        <f>IF(exp!H55&lt;&gt;"",VLOOKUP(exp!H55,private!O:P,2,FALSE),"")</f>
        <v/>
      </c>
      <c r="H53" s="2" t="str">
        <f>IF(exp!I55&lt;&gt;"",exp!I55,"")</f>
        <v/>
      </c>
      <c r="I53" s="2" t="str">
        <f>IF(exp!J55&lt;&gt;"",exp!J55,"")</f>
        <v/>
      </c>
      <c r="J53" s="2" t="str">
        <f>IF(exp!K55&lt;&gt;"",exp!K55,"")</f>
        <v/>
      </c>
      <c r="K53" s="2" t="str">
        <f>IF(exp!L55&lt;&gt;"",exp!L55,"")</f>
        <v/>
      </c>
      <c r="L53" s="2" t="str">
        <f>IF(exp!M55&lt;&gt;"",exp!M55,"")</f>
        <v/>
      </c>
      <c r="M53" s="2" t="str">
        <f>IF(exp!N55&lt;&gt;"",exp!N55,"")</f>
        <v/>
      </c>
      <c r="N53" s="2" t="str">
        <f>IF(exp!O55&lt;&gt;"",exp!O55,"")</f>
        <v/>
      </c>
      <c r="O53" s="2" t="str">
        <f>IF(exp!P55&lt;&gt;"",exp!P55,"")</f>
        <v/>
      </c>
    </row>
    <row r="54" spans="1:15" x14ac:dyDescent="0.25">
      <c r="A54" s="2" t="str">
        <f>IF(exp!B56&lt;&gt;"",exp!A56,"")</f>
        <v/>
      </c>
      <c r="B54" s="2" t="str">
        <f>IF(exp!B56&lt;&gt;"",exp!B56,"")</f>
        <v/>
      </c>
      <c r="C54" s="2" t="str">
        <f>IF(exp!D56&lt;&gt;"",exp!D56,"")</f>
        <v/>
      </c>
      <c r="D54" s="63" t="str">
        <f>IF(exp!E56&lt;&gt;"",exp!E56,"")</f>
        <v/>
      </c>
      <c r="E54" s="2" t="str">
        <f>IF(exp!F56&lt;&gt;"",exp!F56,"")</f>
        <v/>
      </c>
      <c r="F54" s="2" t="str">
        <f>IF(exp!G56&lt;&gt;"",exp!G56,"")</f>
        <v/>
      </c>
      <c r="G54" s="2" t="str">
        <f>IF(exp!H56&lt;&gt;"",VLOOKUP(exp!H56,private!O:P,2,FALSE),"")</f>
        <v/>
      </c>
      <c r="H54" s="2" t="str">
        <f>IF(exp!I56&lt;&gt;"",exp!I56,"")</f>
        <v/>
      </c>
      <c r="I54" s="2" t="str">
        <f>IF(exp!J56&lt;&gt;"",exp!J56,"")</f>
        <v/>
      </c>
      <c r="J54" s="2" t="str">
        <f>IF(exp!K56&lt;&gt;"",exp!K56,"")</f>
        <v/>
      </c>
      <c r="K54" s="2" t="str">
        <f>IF(exp!L56&lt;&gt;"",exp!L56,"")</f>
        <v/>
      </c>
      <c r="L54" s="2" t="str">
        <f>IF(exp!M56&lt;&gt;"",exp!M56,"")</f>
        <v/>
      </c>
      <c r="M54" s="2" t="str">
        <f>IF(exp!N56&lt;&gt;"",exp!N56,"")</f>
        <v/>
      </c>
      <c r="N54" s="2" t="str">
        <f>IF(exp!O56&lt;&gt;"",exp!O56,"")</f>
        <v/>
      </c>
      <c r="O54" s="2" t="str">
        <f>IF(exp!P56&lt;&gt;"",exp!P56,"")</f>
        <v/>
      </c>
    </row>
    <row r="55" spans="1:15" x14ac:dyDescent="0.25">
      <c r="A55" s="2" t="str">
        <f>IF(exp!B57&lt;&gt;"",exp!A57,"")</f>
        <v/>
      </c>
      <c r="B55" s="2" t="str">
        <f>IF(exp!B57&lt;&gt;"",exp!B57,"")</f>
        <v/>
      </c>
      <c r="C55" s="2" t="str">
        <f>IF(exp!D57&lt;&gt;"",exp!D57,"")</f>
        <v/>
      </c>
      <c r="D55" s="63" t="str">
        <f>IF(exp!E57&lt;&gt;"",exp!E57,"")</f>
        <v/>
      </c>
      <c r="E55" s="2" t="str">
        <f>IF(exp!F57&lt;&gt;"",exp!F57,"")</f>
        <v/>
      </c>
      <c r="F55" s="2" t="str">
        <f>IF(exp!G57&lt;&gt;"",exp!G57,"")</f>
        <v/>
      </c>
      <c r="G55" s="2" t="str">
        <f>IF(exp!H57&lt;&gt;"",VLOOKUP(exp!H57,private!O:P,2,FALSE),"")</f>
        <v/>
      </c>
      <c r="H55" s="2" t="str">
        <f>IF(exp!I57&lt;&gt;"",exp!I57,"")</f>
        <v/>
      </c>
      <c r="I55" s="2" t="str">
        <f>IF(exp!J57&lt;&gt;"",exp!J57,"")</f>
        <v/>
      </c>
      <c r="J55" s="2" t="str">
        <f>IF(exp!K57&lt;&gt;"",exp!K57,"")</f>
        <v/>
      </c>
      <c r="K55" s="2" t="str">
        <f>IF(exp!L57&lt;&gt;"",exp!L57,"")</f>
        <v/>
      </c>
      <c r="L55" s="2" t="str">
        <f>IF(exp!M57&lt;&gt;"",exp!M57,"")</f>
        <v/>
      </c>
      <c r="M55" s="2" t="str">
        <f>IF(exp!N57&lt;&gt;"",exp!N57,"")</f>
        <v/>
      </c>
      <c r="N55" s="2" t="str">
        <f>IF(exp!O57&lt;&gt;"",exp!O57,"")</f>
        <v/>
      </c>
      <c r="O55" s="2" t="str">
        <f>IF(exp!P57&lt;&gt;"",exp!P57,"")</f>
        <v/>
      </c>
    </row>
    <row r="56" spans="1:15" x14ac:dyDescent="0.25">
      <c r="A56" s="2" t="str">
        <f>IF(exp!B58&lt;&gt;"",exp!A58,"")</f>
        <v/>
      </c>
      <c r="B56" s="2" t="str">
        <f>IF(exp!B58&lt;&gt;"",exp!B58,"")</f>
        <v/>
      </c>
      <c r="C56" s="2" t="str">
        <f>IF(exp!D58&lt;&gt;"",exp!D58,"")</f>
        <v/>
      </c>
      <c r="D56" s="63" t="str">
        <f>IF(exp!E58&lt;&gt;"",exp!E58,"")</f>
        <v/>
      </c>
      <c r="E56" s="2" t="str">
        <f>IF(exp!F58&lt;&gt;"",exp!F58,"")</f>
        <v/>
      </c>
      <c r="F56" s="2" t="str">
        <f>IF(exp!G58&lt;&gt;"",exp!G58,"")</f>
        <v/>
      </c>
      <c r="G56" s="2" t="str">
        <f>IF(exp!H58&lt;&gt;"",VLOOKUP(exp!H58,private!O:P,2,FALSE),"")</f>
        <v/>
      </c>
      <c r="H56" s="2" t="str">
        <f>IF(exp!I58&lt;&gt;"",exp!I58,"")</f>
        <v/>
      </c>
      <c r="I56" s="2" t="str">
        <f>IF(exp!J58&lt;&gt;"",exp!J58,"")</f>
        <v/>
      </c>
      <c r="J56" s="2" t="str">
        <f>IF(exp!K58&lt;&gt;"",exp!K58,"")</f>
        <v/>
      </c>
      <c r="K56" s="2" t="str">
        <f>IF(exp!L58&lt;&gt;"",exp!L58,"")</f>
        <v/>
      </c>
      <c r="L56" s="2" t="str">
        <f>IF(exp!M58&lt;&gt;"",exp!M58,"")</f>
        <v/>
      </c>
      <c r="M56" s="2" t="str">
        <f>IF(exp!N58&lt;&gt;"",exp!N58,"")</f>
        <v/>
      </c>
      <c r="N56" s="2" t="str">
        <f>IF(exp!O58&lt;&gt;"",exp!O58,"")</f>
        <v/>
      </c>
      <c r="O56" s="2" t="str">
        <f>IF(exp!P58&lt;&gt;"",exp!P58,"")</f>
        <v/>
      </c>
    </row>
    <row r="57" spans="1:15" x14ac:dyDescent="0.25">
      <c r="A57" s="2" t="str">
        <f>IF(exp!B59&lt;&gt;"",exp!A59,"")</f>
        <v/>
      </c>
      <c r="B57" s="2" t="str">
        <f>IF(exp!B59&lt;&gt;"",exp!B59,"")</f>
        <v/>
      </c>
      <c r="C57" s="2" t="str">
        <f>IF(exp!D59&lt;&gt;"",exp!D59,"")</f>
        <v/>
      </c>
      <c r="D57" s="63" t="str">
        <f>IF(exp!E59&lt;&gt;"",exp!E59,"")</f>
        <v/>
      </c>
      <c r="E57" s="2" t="str">
        <f>IF(exp!F59&lt;&gt;"",exp!F59,"")</f>
        <v/>
      </c>
      <c r="F57" s="2" t="str">
        <f>IF(exp!G59&lt;&gt;"",exp!G59,"")</f>
        <v/>
      </c>
      <c r="G57" s="2" t="str">
        <f>IF(exp!H59&lt;&gt;"",VLOOKUP(exp!H59,private!O:P,2,FALSE),"")</f>
        <v/>
      </c>
      <c r="H57" s="2" t="str">
        <f>IF(exp!I59&lt;&gt;"",exp!I59,"")</f>
        <v/>
      </c>
      <c r="I57" s="2" t="str">
        <f>IF(exp!J59&lt;&gt;"",exp!J59,"")</f>
        <v/>
      </c>
      <c r="J57" s="2" t="str">
        <f>IF(exp!K59&lt;&gt;"",exp!K59,"")</f>
        <v/>
      </c>
      <c r="K57" s="2" t="str">
        <f>IF(exp!L59&lt;&gt;"",exp!L59,"")</f>
        <v/>
      </c>
      <c r="L57" s="2" t="str">
        <f>IF(exp!M59&lt;&gt;"",exp!M59,"")</f>
        <v/>
      </c>
      <c r="M57" s="2" t="str">
        <f>IF(exp!N59&lt;&gt;"",exp!N59,"")</f>
        <v/>
      </c>
      <c r="N57" s="2" t="str">
        <f>IF(exp!O59&lt;&gt;"",exp!O59,"")</f>
        <v/>
      </c>
      <c r="O57" s="2" t="str">
        <f>IF(exp!P59&lt;&gt;"",exp!P59,"")</f>
        <v/>
      </c>
    </row>
    <row r="58" spans="1:15" x14ac:dyDescent="0.25">
      <c r="A58" s="2" t="str">
        <f>IF(exp!B60&lt;&gt;"",exp!A60,"")</f>
        <v/>
      </c>
      <c r="B58" s="2" t="str">
        <f>IF(exp!B60&lt;&gt;"",exp!B60,"")</f>
        <v/>
      </c>
      <c r="C58" s="2" t="str">
        <f>IF(exp!D60&lt;&gt;"",exp!D60,"")</f>
        <v/>
      </c>
      <c r="D58" s="63" t="str">
        <f>IF(exp!E60&lt;&gt;"",exp!E60,"")</f>
        <v/>
      </c>
      <c r="E58" s="2" t="str">
        <f>IF(exp!F60&lt;&gt;"",exp!F60,"")</f>
        <v/>
      </c>
      <c r="F58" s="2" t="str">
        <f>IF(exp!G60&lt;&gt;"",exp!G60,"")</f>
        <v/>
      </c>
      <c r="G58" s="2" t="str">
        <f>IF(exp!H60&lt;&gt;"",VLOOKUP(exp!H60,private!O:P,2,FALSE),"")</f>
        <v/>
      </c>
      <c r="H58" s="2" t="str">
        <f>IF(exp!I60&lt;&gt;"",exp!I60,"")</f>
        <v/>
      </c>
      <c r="I58" s="2" t="str">
        <f>IF(exp!J60&lt;&gt;"",exp!J60,"")</f>
        <v/>
      </c>
      <c r="J58" s="2" t="str">
        <f>IF(exp!K60&lt;&gt;"",exp!K60,"")</f>
        <v/>
      </c>
      <c r="K58" s="2" t="str">
        <f>IF(exp!L60&lt;&gt;"",exp!L60,"")</f>
        <v/>
      </c>
      <c r="L58" s="2" t="str">
        <f>IF(exp!M60&lt;&gt;"",exp!M60,"")</f>
        <v/>
      </c>
      <c r="M58" s="2" t="str">
        <f>IF(exp!N60&lt;&gt;"",exp!N60,"")</f>
        <v/>
      </c>
      <c r="N58" s="2" t="str">
        <f>IF(exp!O60&lt;&gt;"",exp!O60,"")</f>
        <v/>
      </c>
      <c r="O58" s="2" t="str">
        <f>IF(exp!P60&lt;&gt;"",exp!P60,"")</f>
        <v/>
      </c>
    </row>
    <row r="59" spans="1:15" x14ac:dyDescent="0.25">
      <c r="A59" s="2" t="str">
        <f>IF(exp!B61&lt;&gt;"",exp!A61,"")</f>
        <v/>
      </c>
      <c r="B59" s="2" t="str">
        <f>IF(exp!B61&lt;&gt;"",exp!B61,"")</f>
        <v/>
      </c>
      <c r="C59" s="2" t="str">
        <f>IF(exp!D61&lt;&gt;"",exp!D61,"")</f>
        <v/>
      </c>
      <c r="D59" s="63" t="str">
        <f>IF(exp!E61&lt;&gt;"",exp!E61,"")</f>
        <v/>
      </c>
      <c r="E59" s="2" t="str">
        <f>IF(exp!F61&lt;&gt;"",exp!F61,"")</f>
        <v/>
      </c>
      <c r="F59" s="2" t="str">
        <f>IF(exp!G61&lt;&gt;"",exp!G61,"")</f>
        <v/>
      </c>
      <c r="G59" s="2" t="str">
        <f>IF(exp!H61&lt;&gt;"",VLOOKUP(exp!H61,private!O:P,2,FALSE),"")</f>
        <v/>
      </c>
      <c r="H59" s="2" t="str">
        <f>IF(exp!I61&lt;&gt;"",exp!I61,"")</f>
        <v/>
      </c>
      <c r="I59" s="2" t="str">
        <f>IF(exp!J61&lt;&gt;"",exp!J61,"")</f>
        <v/>
      </c>
      <c r="J59" s="2" t="str">
        <f>IF(exp!K61&lt;&gt;"",exp!K61,"")</f>
        <v/>
      </c>
      <c r="K59" s="2" t="str">
        <f>IF(exp!L61&lt;&gt;"",exp!L61,"")</f>
        <v/>
      </c>
      <c r="L59" s="2" t="str">
        <f>IF(exp!M61&lt;&gt;"",exp!M61,"")</f>
        <v/>
      </c>
      <c r="M59" s="2" t="str">
        <f>IF(exp!N61&lt;&gt;"",exp!N61,"")</f>
        <v/>
      </c>
      <c r="N59" s="2" t="str">
        <f>IF(exp!O61&lt;&gt;"",exp!O61,"")</f>
        <v/>
      </c>
      <c r="O59" s="2" t="str">
        <f>IF(exp!P61&lt;&gt;"",exp!P61,"")</f>
        <v/>
      </c>
    </row>
    <row r="60" spans="1:15" x14ac:dyDescent="0.25">
      <c r="A60" s="2" t="str">
        <f>IF(exp!B62&lt;&gt;"",exp!A62,"")</f>
        <v/>
      </c>
      <c r="B60" s="2" t="str">
        <f>IF(exp!B62&lt;&gt;"",exp!B62,"")</f>
        <v/>
      </c>
      <c r="C60" s="2" t="str">
        <f>IF(exp!D62&lt;&gt;"",exp!D62,"")</f>
        <v/>
      </c>
      <c r="D60" s="63" t="str">
        <f>IF(exp!E62&lt;&gt;"",exp!E62,"")</f>
        <v/>
      </c>
      <c r="E60" s="2" t="str">
        <f>IF(exp!F62&lt;&gt;"",exp!F62,"")</f>
        <v/>
      </c>
      <c r="F60" s="2" t="str">
        <f>IF(exp!G62&lt;&gt;"",exp!G62,"")</f>
        <v/>
      </c>
      <c r="G60" s="2" t="str">
        <f>IF(exp!H62&lt;&gt;"",VLOOKUP(exp!H62,private!O:P,2,FALSE),"")</f>
        <v/>
      </c>
      <c r="H60" s="2" t="str">
        <f>IF(exp!I62&lt;&gt;"",exp!I62,"")</f>
        <v/>
      </c>
      <c r="I60" s="2" t="str">
        <f>IF(exp!J62&lt;&gt;"",exp!J62,"")</f>
        <v/>
      </c>
      <c r="J60" s="2" t="str">
        <f>IF(exp!K62&lt;&gt;"",exp!K62,"")</f>
        <v/>
      </c>
      <c r="K60" s="2" t="str">
        <f>IF(exp!L62&lt;&gt;"",exp!L62,"")</f>
        <v/>
      </c>
      <c r="L60" s="2" t="str">
        <f>IF(exp!M62&lt;&gt;"",exp!M62,"")</f>
        <v/>
      </c>
      <c r="M60" s="2" t="str">
        <f>IF(exp!N62&lt;&gt;"",exp!N62,"")</f>
        <v/>
      </c>
      <c r="N60" s="2" t="str">
        <f>IF(exp!O62&lt;&gt;"",exp!O62,"")</f>
        <v/>
      </c>
      <c r="O60" s="2" t="str">
        <f>IF(exp!P62&lt;&gt;"",exp!P62,"")</f>
        <v/>
      </c>
    </row>
    <row r="61" spans="1:15" x14ac:dyDescent="0.25">
      <c r="A61" s="2" t="str">
        <f>IF(exp!B63&lt;&gt;"",exp!A63,"")</f>
        <v/>
      </c>
      <c r="B61" s="2" t="str">
        <f>IF(exp!B63&lt;&gt;"",exp!B63,"")</f>
        <v/>
      </c>
      <c r="C61" s="2" t="str">
        <f>IF(exp!D63&lt;&gt;"",exp!D63,"")</f>
        <v/>
      </c>
      <c r="D61" s="63" t="str">
        <f>IF(exp!E63&lt;&gt;"",exp!E63,"")</f>
        <v/>
      </c>
      <c r="E61" s="2" t="str">
        <f>IF(exp!F63&lt;&gt;"",exp!F63,"")</f>
        <v/>
      </c>
      <c r="F61" s="2" t="str">
        <f>IF(exp!G63&lt;&gt;"",exp!G63,"")</f>
        <v/>
      </c>
      <c r="G61" s="2" t="str">
        <f>IF(exp!H63&lt;&gt;"",VLOOKUP(exp!H63,private!O:P,2,FALSE),"")</f>
        <v/>
      </c>
      <c r="H61" s="2" t="str">
        <f>IF(exp!I63&lt;&gt;"",exp!I63,"")</f>
        <v/>
      </c>
      <c r="I61" s="2" t="str">
        <f>IF(exp!J63&lt;&gt;"",exp!J63,"")</f>
        <v/>
      </c>
      <c r="J61" s="2" t="str">
        <f>IF(exp!K63&lt;&gt;"",exp!K63,"")</f>
        <v/>
      </c>
      <c r="K61" s="2" t="str">
        <f>IF(exp!L63&lt;&gt;"",exp!L63,"")</f>
        <v/>
      </c>
      <c r="L61" s="2" t="str">
        <f>IF(exp!M63&lt;&gt;"",exp!M63,"")</f>
        <v/>
      </c>
      <c r="M61" s="2" t="str">
        <f>IF(exp!N63&lt;&gt;"",exp!N63,"")</f>
        <v/>
      </c>
      <c r="N61" s="2" t="str">
        <f>IF(exp!O63&lt;&gt;"",exp!O63,"")</f>
        <v/>
      </c>
      <c r="O61" s="2" t="str">
        <f>IF(exp!P63&lt;&gt;"",exp!P63,"")</f>
        <v/>
      </c>
    </row>
    <row r="62" spans="1:15" x14ac:dyDescent="0.25">
      <c r="A62" s="2" t="str">
        <f>IF(exp!B64&lt;&gt;"",exp!A64,"")</f>
        <v/>
      </c>
      <c r="B62" s="2" t="str">
        <f>IF(exp!B64&lt;&gt;"",exp!B64,"")</f>
        <v/>
      </c>
      <c r="C62" s="2" t="str">
        <f>IF(exp!D64&lt;&gt;"",exp!D64,"")</f>
        <v/>
      </c>
      <c r="D62" s="63" t="str">
        <f>IF(exp!E64&lt;&gt;"",exp!E64,"")</f>
        <v/>
      </c>
      <c r="E62" s="2" t="str">
        <f>IF(exp!F64&lt;&gt;"",exp!F64,"")</f>
        <v/>
      </c>
      <c r="F62" s="2" t="str">
        <f>IF(exp!G64&lt;&gt;"",exp!G64,"")</f>
        <v/>
      </c>
      <c r="G62" s="2" t="str">
        <f>IF(exp!H64&lt;&gt;"",VLOOKUP(exp!H64,private!O:P,2,FALSE),"")</f>
        <v/>
      </c>
      <c r="H62" s="2" t="str">
        <f>IF(exp!I64&lt;&gt;"",exp!I64,"")</f>
        <v/>
      </c>
      <c r="I62" s="2" t="str">
        <f>IF(exp!J64&lt;&gt;"",exp!J64,"")</f>
        <v/>
      </c>
      <c r="J62" s="2" t="str">
        <f>IF(exp!K64&lt;&gt;"",exp!K64,"")</f>
        <v/>
      </c>
      <c r="K62" s="2" t="str">
        <f>IF(exp!L64&lt;&gt;"",exp!L64,"")</f>
        <v/>
      </c>
      <c r="L62" s="2" t="str">
        <f>IF(exp!M64&lt;&gt;"",exp!M64,"")</f>
        <v/>
      </c>
      <c r="M62" s="2" t="str">
        <f>IF(exp!N64&lt;&gt;"",exp!N64,"")</f>
        <v/>
      </c>
      <c r="N62" s="2" t="str">
        <f>IF(exp!O64&lt;&gt;"",exp!O64,"")</f>
        <v/>
      </c>
      <c r="O62" s="2" t="str">
        <f>IF(exp!P64&lt;&gt;"",exp!P64,"")</f>
        <v/>
      </c>
    </row>
    <row r="63" spans="1:15" x14ac:dyDescent="0.25">
      <c r="A63" s="2" t="str">
        <f>IF(exp!B65&lt;&gt;"",exp!A65,"")</f>
        <v/>
      </c>
      <c r="B63" s="2" t="str">
        <f>IF(exp!B65&lt;&gt;"",exp!B65,"")</f>
        <v/>
      </c>
      <c r="C63" s="2" t="str">
        <f>IF(exp!D65&lt;&gt;"",exp!D65,"")</f>
        <v/>
      </c>
      <c r="D63" s="63" t="str">
        <f>IF(exp!E65&lt;&gt;"",exp!E65,"")</f>
        <v/>
      </c>
      <c r="E63" s="2" t="str">
        <f>IF(exp!F65&lt;&gt;"",exp!F65,"")</f>
        <v/>
      </c>
      <c r="F63" s="2" t="str">
        <f>IF(exp!G65&lt;&gt;"",exp!G65,"")</f>
        <v/>
      </c>
      <c r="G63" s="2" t="str">
        <f>IF(exp!H65&lt;&gt;"",VLOOKUP(exp!H65,private!O:P,2,FALSE),"")</f>
        <v/>
      </c>
      <c r="H63" s="2" t="str">
        <f>IF(exp!I65&lt;&gt;"",exp!I65,"")</f>
        <v/>
      </c>
      <c r="I63" s="2" t="str">
        <f>IF(exp!J65&lt;&gt;"",exp!J65,"")</f>
        <v/>
      </c>
      <c r="J63" s="2" t="str">
        <f>IF(exp!K65&lt;&gt;"",exp!K65,"")</f>
        <v/>
      </c>
      <c r="K63" s="2" t="str">
        <f>IF(exp!L65&lt;&gt;"",exp!L65,"")</f>
        <v/>
      </c>
      <c r="L63" s="2" t="str">
        <f>IF(exp!M65&lt;&gt;"",exp!M65,"")</f>
        <v/>
      </c>
      <c r="M63" s="2" t="str">
        <f>IF(exp!N65&lt;&gt;"",exp!N65,"")</f>
        <v/>
      </c>
      <c r="N63" s="2" t="str">
        <f>IF(exp!O65&lt;&gt;"",exp!O65,"")</f>
        <v/>
      </c>
      <c r="O63" s="2" t="str">
        <f>IF(exp!P65&lt;&gt;"",exp!P65,"")</f>
        <v/>
      </c>
    </row>
    <row r="64" spans="1:15" x14ac:dyDescent="0.25">
      <c r="A64" s="2" t="str">
        <f>IF(exp!B66&lt;&gt;"",exp!A66,"")</f>
        <v/>
      </c>
      <c r="B64" s="2" t="str">
        <f>IF(exp!B66&lt;&gt;"",exp!B66,"")</f>
        <v/>
      </c>
      <c r="C64" s="2" t="str">
        <f>IF(exp!D66&lt;&gt;"",exp!D66,"")</f>
        <v/>
      </c>
      <c r="D64" s="63" t="str">
        <f>IF(exp!E66&lt;&gt;"",exp!E66,"")</f>
        <v/>
      </c>
      <c r="E64" s="2" t="str">
        <f>IF(exp!F66&lt;&gt;"",exp!F66,"")</f>
        <v/>
      </c>
      <c r="F64" s="2" t="str">
        <f>IF(exp!G66&lt;&gt;"",exp!G66,"")</f>
        <v/>
      </c>
      <c r="G64" s="2" t="str">
        <f>IF(exp!H66&lt;&gt;"",VLOOKUP(exp!H66,private!O:P,2,FALSE),"")</f>
        <v/>
      </c>
      <c r="H64" s="2" t="str">
        <f>IF(exp!I66&lt;&gt;"",exp!I66,"")</f>
        <v/>
      </c>
      <c r="I64" s="2" t="str">
        <f>IF(exp!J66&lt;&gt;"",exp!J66,"")</f>
        <v/>
      </c>
      <c r="J64" s="2" t="str">
        <f>IF(exp!K66&lt;&gt;"",exp!K66,"")</f>
        <v/>
      </c>
      <c r="K64" s="2" t="str">
        <f>IF(exp!L66&lt;&gt;"",exp!L66,"")</f>
        <v/>
      </c>
      <c r="L64" s="2" t="str">
        <f>IF(exp!M66&lt;&gt;"",exp!M66,"")</f>
        <v/>
      </c>
      <c r="M64" s="2" t="str">
        <f>IF(exp!N66&lt;&gt;"",exp!N66,"")</f>
        <v/>
      </c>
      <c r="N64" s="2" t="str">
        <f>IF(exp!O66&lt;&gt;"",exp!O66,"")</f>
        <v/>
      </c>
      <c r="O64" s="2" t="str">
        <f>IF(exp!P66&lt;&gt;"",exp!P66,"")</f>
        <v/>
      </c>
    </row>
    <row r="65" spans="1:15" x14ac:dyDescent="0.25">
      <c r="A65" s="2" t="str">
        <f>IF(exp!B67&lt;&gt;"",exp!A67,"")</f>
        <v/>
      </c>
      <c r="B65" s="2" t="str">
        <f>IF(exp!B67&lt;&gt;"",exp!B67,"")</f>
        <v/>
      </c>
      <c r="C65" s="2" t="str">
        <f>IF(exp!D67&lt;&gt;"",exp!D67,"")</f>
        <v/>
      </c>
      <c r="D65" s="63" t="str">
        <f>IF(exp!E67&lt;&gt;"",exp!E67,"")</f>
        <v/>
      </c>
      <c r="E65" s="2" t="str">
        <f>IF(exp!F67&lt;&gt;"",exp!F67,"")</f>
        <v/>
      </c>
      <c r="F65" s="2" t="str">
        <f>IF(exp!G67&lt;&gt;"",exp!G67,"")</f>
        <v/>
      </c>
      <c r="G65" s="2" t="str">
        <f>IF(exp!H67&lt;&gt;"",VLOOKUP(exp!H67,private!O:P,2,FALSE),"")</f>
        <v/>
      </c>
      <c r="H65" s="2" t="str">
        <f>IF(exp!I67&lt;&gt;"",exp!I67,"")</f>
        <v/>
      </c>
      <c r="I65" s="2" t="str">
        <f>IF(exp!J67&lt;&gt;"",exp!J67,"")</f>
        <v/>
      </c>
      <c r="J65" s="2" t="str">
        <f>IF(exp!K67&lt;&gt;"",exp!K67,"")</f>
        <v/>
      </c>
      <c r="K65" s="2" t="str">
        <f>IF(exp!L67&lt;&gt;"",exp!L67,"")</f>
        <v/>
      </c>
      <c r="L65" s="2" t="str">
        <f>IF(exp!M67&lt;&gt;"",exp!M67,"")</f>
        <v/>
      </c>
      <c r="M65" s="2" t="str">
        <f>IF(exp!N67&lt;&gt;"",exp!N67,"")</f>
        <v/>
      </c>
      <c r="N65" s="2" t="str">
        <f>IF(exp!O67&lt;&gt;"",exp!O67,"")</f>
        <v/>
      </c>
      <c r="O65" s="2" t="str">
        <f>IF(exp!P67&lt;&gt;"",exp!P67,"")</f>
        <v/>
      </c>
    </row>
    <row r="66" spans="1:15" x14ac:dyDescent="0.25">
      <c r="A66" s="2" t="str">
        <f>IF(exp!B68&lt;&gt;"",exp!A68,"")</f>
        <v/>
      </c>
      <c r="B66" s="2" t="str">
        <f>IF(exp!B68&lt;&gt;"",exp!B68,"")</f>
        <v/>
      </c>
      <c r="C66" s="2" t="str">
        <f>IF(exp!D68&lt;&gt;"",exp!D68,"")</f>
        <v/>
      </c>
      <c r="D66" s="63" t="str">
        <f>IF(exp!E68&lt;&gt;"",exp!E68,"")</f>
        <v/>
      </c>
      <c r="E66" s="2" t="str">
        <f>IF(exp!F68&lt;&gt;"",exp!F68,"")</f>
        <v/>
      </c>
      <c r="F66" s="2" t="str">
        <f>IF(exp!G68&lt;&gt;"",exp!G68,"")</f>
        <v/>
      </c>
      <c r="G66" s="2" t="str">
        <f>IF(exp!H68&lt;&gt;"",VLOOKUP(exp!H68,private!O:P,2,FALSE),"")</f>
        <v/>
      </c>
      <c r="H66" s="2" t="str">
        <f>IF(exp!I68&lt;&gt;"",exp!I68,"")</f>
        <v/>
      </c>
      <c r="I66" s="2" t="str">
        <f>IF(exp!J68&lt;&gt;"",exp!J68,"")</f>
        <v/>
      </c>
      <c r="J66" s="2" t="str">
        <f>IF(exp!K68&lt;&gt;"",exp!K68,"")</f>
        <v/>
      </c>
      <c r="K66" s="2" t="str">
        <f>IF(exp!L68&lt;&gt;"",exp!L68,"")</f>
        <v/>
      </c>
      <c r="L66" s="2" t="str">
        <f>IF(exp!M68&lt;&gt;"",exp!M68,"")</f>
        <v/>
      </c>
      <c r="M66" s="2" t="str">
        <f>IF(exp!N68&lt;&gt;"",exp!N68,"")</f>
        <v/>
      </c>
      <c r="N66" s="2" t="str">
        <f>IF(exp!O68&lt;&gt;"",exp!O68,"")</f>
        <v/>
      </c>
      <c r="O66" s="2" t="str">
        <f>IF(exp!P68&lt;&gt;"",exp!P68,"")</f>
        <v/>
      </c>
    </row>
    <row r="67" spans="1:15" x14ac:dyDescent="0.25">
      <c r="A67" s="2" t="str">
        <f>IF(exp!B69&lt;&gt;"",exp!A69,"")</f>
        <v/>
      </c>
      <c r="B67" s="2" t="str">
        <f>IF(exp!B69&lt;&gt;"",exp!B69,"")</f>
        <v/>
      </c>
      <c r="C67" s="2" t="str">
        <f>IF(exp!D69&lt;&gt;"",exp!D69,"")</f>
        <v/>
      </c>
      <c r="D67" s="63" t="str">
        <f>IF(exp!E69&lt;&gt;"",exp!E69,"")</f>
        <v/>
      </c>
      <c r="E67" s="2" t="str">
        <f>IF(exp!F69&lt;&gt;"",exp!F69,"")</f>
        <v/>
      </c>
      <c r="F67" s="2" t="str">
        <f>IF(exp!G69&lt;&gt;"",exp!G69,"")</f>
        <v/>
      </c>
      <c r="G67" s="2" t="str">
        <f>IF(exp!H69&lt;&gt;"",VLOOKUP(exp!H69,private!O:P,2,FALSE),"")</f>
        <v/>
      </c>
      <c r="H67" s="2" t="str">
        <f>IF(exp!I69&lt;&gt;"",exp!I69,"")</f>
        <v/>
      </c>
      <c r="I67" s="2" t="str">
        <f>IF(exp!J69&lt;&gt;"",exp!J69,"")</f>
        <v/>
      </c>
      <c r="J67" s="2" t="str">
        <f>IF(exp!K69&lt;&gt;"",exp!K69,"")</f>
        <v/>
      </c>
      <c r="K67" s="2" t="str">
        <f>IF(exp!L69&lt;&gt;"",exp!L69,"")</f>
        <v/>
      </c>
      <c r="L67" s="2" t="str">
        <f>IF(exp!M69&lt;&gt;"",exp!M69,"")</f>
        <v/>
      </c>
      <c r="M67" s="2" t="str">
        <f>IF(exp!N69&lt;&gt;"",exp!N69,"")</f>
        <v/>
      </c>
      <c r="N67" s="2" t="str">
        <f>IF(exp!O69&lt;&gt;"",exp!O69,"")</f>
        <v/>
      </c>
      <c r="O67" s="2" t="str">
        <f>IF(exp!P69&lt;&gt;"",exp!P69,"")</f>
        <v/>
      </c>
    </row>
    <row r="68" spans="1:15" x14ac:dyDescent="0.25">
      <c r="A68" s="2" t="str">
        <f>IF(exp!B70&lt;&gt;"",exp!A70,"")</f>
        <v/>
      </c>
      <c r="B68" s="2" t="str">
        <f>IF(exp!B70&lt;&gt;"",exp!B70,"")</f>
        <v/>
      </c>
      <c r="C68" s="2" t="str">
        <f>IF(exp!D70&lt;&gt;"",exp!D70,"")</f>
        <v/>
      </c>
      <c r="D68" s="63" t="str">
        <f>IF(exp!E70&lt;&gt;"",exp!E70,"")</f>
        <v/>
      </c>
      <c r="E68" s="2" t="str">
        <f>IF(exp!F70&lt;&gt;"",exp!F70,"")</f>
        <v/>
      </c>
      <c r="F68" s="2" t="str">
        <f>IF(exp!G70&lt;&gt;"",exp!G70,"")</f>
        <v/>
      </c>
      <c r="G68" s="2" t="str">
        <f>IF(exp!H70&lt;&gt;"",VLOOKUP(exp!H70,private!O:P,2,FALSE),"")</f>
        <v/>
      </c>
      <c r="H68" s="2" t="str">
        <f>IF(exp!I70&lt;&gt;"",exp!I70,"")</f>
        <v/>
      </c>
      <c r="I68" s="2" t="str">
        <f>IF(exp!J70&lt;&gt;"",exp!J70,"")</f>
        <v/>
      </c>
      <c r="J68" s="2" t="str">
        <f>IF(exp!K70&lt;&gt;"",exp!K70,"")</f>
        <v/>
      </c>
      <c r="K68" s="2" t="str">
        <f>IF(exp!L70&lt;&gt;"",exp!L70,"")</f>
        <v/>
      </c>
      <c r="L68" s="2" t="str">
        <f>IF(exp!M70&lt;&gt;"",exp!M70,"")</f>
        <v/>
      </c>
      <c r="M68" s="2" t="str">
        <f>IF(exp!N70&lt;&gt;"",exp!N70,"")</f>
        <v/>
      </c>
      <c r="N68" s="2" t="str">
        <f>IF(exp!O70&lt;&gt;"",exp!O70,"")</f>
        <v/>
      </c>
      <c r="O68" s="2" t="str">
        <f>IF(exp!P70&lt;&gt;"",exp!P70,"")</f>
        <v/>
      </c>
    </row>
    <row r="69" spans="1:15" x14ac:dyDescent="0.25">
      <c r="A69" s="2" t="str">
        <f>IF(exp!B71&lt;&gt;"",exp!A71,"")</f>
        <v/>
      </c>
      <c r="B69" s="2" t="str">
        <f>IF(exp!B71&lt;&gt;"",exp!B71,"")</f>
        <v/>
      </c>
      <c r="C69" s="2" t="str">
        <f>IF(exp!D71&lt;&gt;"",exp!D71,"")</f>
        <v/>
      </c>
      <c r="D69" s="63" t="str">
        <f>IF(exp!E71&lt;&gt;"",exp!E71,"")</f>
        <v/>
      </c>
      <c r="E69" s="2" t="str">
        <f>IF(exp!F71&lt;&gt;"",exp!F71,"")</f>
        <v/>
      </c>
      <c r="F69" s="2" t="str">
        <f>IF(exp!G71&lt;&gt;"",exp!G71,"")</f>
        <v/>
      </c>
      <c r="G69" s="2" t="str">
        <f>IF(exp!H71&lt;&gt;"",VLOOKUP(exp!H71,private!O:P,2,FALSE),"")</f>
        <v/>
      </c>
      <c r="H69" s="2" t="str">
        <f>IF(exp!I71&lt;&gt;"",exp!I71,"")</f>
        <v/>
      </c>
      <c r="I69" s="2" t="str">
        <f>IF(exp!J71&lt;&gt;"",exp!J71,"")</f>
        <v/>
      </c>
      <c r="J69" s="2" t="str">
        <f>IF(exp!K71&lt;&gt;"",exp!K71,"")</f>
        <v/>
      </c>
      <c r="K69" s="2" t="str">
        <f>IF(exp!L71&lt;&gt;"",exp!L71,"")</f>
        <v/>
      </c>
      <c r="L69" s="2" t="str">
        <f>IF(exp!M71&lt;&gt;"",exp!M71,"")</f>
        <v/>
      </c>
      <c r="M69" s="2" t="str">
        <f>IF(exp!N71&lt;&gt;"",exp!N71,"")</f>
        <v/>
      </c>
      <c r="N69" s="2" t="str">
        <f>IF(exp!O71&lt;&gt;"",exp!O71,"")</f>
        <v/>
      </c>
      <c r="O69" s="2" t="str">
        <f>IF(exp!P71&lt;&gt;"",exp!P71,"")</f>
        <v/>
      </c>
    </row>
    <row r="70" spans="1:15" x14ac:dyDescent="0.25">
      <c r="A70" s="2" t="str">
        <f>IF(exp!B72&lt;&gt;"",exp!A72,"")</f>
        <v/>
      </c>
      <c r="B70" s="2" t="str">
        <f>IF(exp!B72&lt;&gt;"",exp!B72,"")</f>
        <v/>
      </c>
      <c r="C70" s="2" t="str">
        <f>IF(exp!D72&lt;&gt;"",exp!D72,"")</f>
        <v/>
      </c>
      <c r="D70" s="63" t="str">
        <f>IF(exp!E72&lt;&gt;"",exp!E72,"")</f>
        <v/>
      </c>
      <c r="E70" s="2" t="str">
        <f>IF(exp!F72&lt;&gt;"",exp!F72,"")</f>
        <v/>
      </c>
      <c r="F70" s="2" t="str">
        <f>IF(exp!G72&lt;&gt;"",exp!G72,"")</f>
        <v/>
      </c>
      <c r="G70" s="2" t="str">
        <f>IF(exp!H72&lt;&gt;"",VLOOKUP(exp!H72,private!O:P,2,FALSE),"")</f>
        <v/>
      </c>
      <c r="H70" s="2" t="str">
        <f>IF(exp!I72&lt;&gt;"",exp!I72,"")</f>
        <v/>
      </c>
      <c r="I70" s="2" t="str">
        <f>IF(exp!J72&lt;&gt;"",exp!J72,"")</f>
        <v/>
      </c>
      <c r="J70" s="2" t="str">
        <f>IF(exp!K72&lt;&gt;"",exp!K72,"")</f>
        <v/>
      </c>
      <c r="K70" s="2" t="str">
        <f>IF(exp!L72&lt;&gt;"",exp!L72,"")</f>
        <v/>
      </c>
      <c r="L70" s="2" t="str">
        <f>IF(exp!M72&lt;&gt;"",exp!M72,"")</f>
        <v/>
      </c>
      <c r="M70" s="2" t="str">
        <f>IF(exp!N72&lt;&gt;"",exp!N72,"")</f>
        <v/>
      </c>
      <c r="N70" s="2" t="str">
        <f>IF(exp!O72&lt;&gt;"",exp!O72,"")</f>
        <v/>
      </c>
      <c r="O70" s="2" t="str">
        <f>IF(exp!P72&lt;&gt;"",exp!P72,"")</f>
        <v/>
      </c>
    </row>
    <row r="71" spans="1:15" x14ac:dyDescent="0.25">
      <c r="A71" s="2" t="str">
        <f>IF(exp!B73&lt;&gt;"",exp!A73,"")</f>
        <v/>
      </c>
      <c r="B71" s="2" t="str">
        <f>IF(exp!B73&lt;&gt;"",exp!B73,"")</f>
        <v/>
      </c>
      <c r="C71" s="2" t="str">
        <f>IF(exp!D73&lt;&gt;"",exp!D73,"")</f>
        <v/>
      </c>
      <c r="D71" s="63" t="str">
        <f>IF(exp!E73&lt;&gt;"",exp!E73,"")</f>
        <v/>
      </c>
      <c r="E71" s="2" t="str">
        <f>IF(exp!F73&lt;&gt;"",exp!F73,"")</f>
        <v/>
      </c>
      <c r="F71" s="2" t="str">
        <f>IF(exp!G73&lt;&gt;"",exp!G73,"")</f>
        <v/>
      </c>
      <c r="G71" s="2" t="str">
        <f>IF(exp!H73&lt;&gt;"",VLOOKUP(exp!H73,private!O:P,2,FALSE),"")</f>
        <v/>
      </c>
      <c r="H71" s="2" t="str">
        <f>IF(exp!I73&lt;&gt;"",exp!I73,"")</f>
        <v/>
      </c>
      <c r="I71" s="2" t="str">
        <f>IF(exp!J73&lt;&gt;"",exp!J73,"")</f>
        <v/>
      </c>
      <c r="J71" s="2" t="str">
        <f>IF(exp!K73&lt;&gt;"",exp!K73,"")</f>
        <v/>
      </c>
      <c r="K71" s="2" t="str">
        <f>IF(exp!L73&lt;&gt;"",exp!L73,"")</f>
        <v/>
      </c>
      <c r="L71" s="2" t="str">
        <f>IF(exp!M73&lt;&gt;"",exp!M73,"")</f>
        <v/>
      </c>
      <c r="M71" s="2" t="str">
        <f>IF(exp!N73&lt;&gt;"",exp!N73,"")</f>
        <v/>
      </c>
      <c r="N71" s="2" t="str">
        <f>IF(exp!O73&lt;&gt;"",exp!O73,"")</f>
        <v/>
      </c>
      <c r="O71" s="2" t="str">
        <f>IF(exp!P73&lt;&gt;"",exp!P73,"")</f>
        <v/>
      </c>
    </row>
    <row r="72" spans="1:15" x14ac:dyDescent="0.25">
      <c r="A72" s="2" t="str">
        <f>IF(exp!B74&lt;&gt;"",exp!A74,"")</f>
        <v/>
      </c>
      <c r="B72" s="2" t="str">
        <f>IF(exp!B74&lt;&gt;"",exp!B74,"")</f>
        <v/>
      </c>
      <c r="C72" s="2" t="str">
        <f>IF(exp!D74&lt;&gt;"",exp!D74,"")</f>
        <v/>
      </c>
      <c r="D72" s="63" t="str">
        <f>IF(exp!E74&lt;&gt;"",exp!E74,"")</f>
        <v/>
      </c>
      <c r="E72" s="2" t="str">
        <f>IF(exp!F74&lt;&gt;"",exp!F74,"")</f>
        <v/>
      </c>
      <c r="F72" s="2" t="str">
        <f>IF(exp!G74&lt;&gt;"",exp!G74,"")</f>
        <v/>
      </c>
      <c r="G72" s="2" t="str">
        <f>IF(exp!H74&lt;&gt;"",VLOOKUP(exp!H74,private!O:P,2,FALSE),"")</f>
        <v/>
      </c>
      <c r="H72" s="2" t="str">
        <f>IF(exp!I74&lt;&gt;"",exp!I74,"")</f>
        <v/>
      </c>
      <c r="I72" s="2" t="str">
        <f>IF(exp!J74&lt;&gt;"",exp!J74,"")</f>
        <v/>
      </c>
      <c r="J72" s="2" t="str">
        <f>IF(exp!K74&lt;&gt;"",exp!K74,"")</f>
        <v/>
      </c>
      <c r="K72" s="2" t="str">
        <f>IF(exp!L74&lt;&gt;"",exp!L74,"")</f>
        <v/>
      </c>
      <c r="L72" s="2" t="str">
        <f>IF(exp!M74&lt;&gt;"",exp!M74,"")</f>
        <v/>
      </c>
      <c r="M72" s="2" t="str">
        <f>IF(exp!N74&lt;&gt;"",exp!N74,"")</f>
        <v/>
      </c>
      <c r="N72" s="2" t="str">
        <f>IF(exp!O74&lt;&gt;"",exp!O74,"")</f>
        <v/>
      </c>
      <c r="O72" s="2" t="str">
        <f>IF(exp!P74&lt;&gt;"",exp!P74,"")</f>
        <v/>
      </c>
    </row>
    <row r="73" spans="1:15" x14ac:dyDescent="0.25">
      <c r="A73" s="2" t="str">
        <f>IF(exp!B75&lt;&gt;"",exp!A75,"")</f>
        <v/>
      </c>
      <c r="B73" s="2" t="str">
        <f>IF(exp!B75&lt;&gt;"",exp!B75,"")</f>
        <v/>
      </c>
      <c r="C73" s="2" t="str">
        <f>IF(exp!D75&lt;&gt;"",exp!D75,"")</f>
        <v/>
      </c>
      <c r="D73" s="63" t="str">
        <f>IF(exp!E75&lt;&gt;"",exp!E75,"")</f>
        <v/>
      </c>
      <c r="E73" s="2" t="str">
        <f>IF(exp!F75&lt;&gt;"",exp!F75,"")</f>
        <v/>
      </c>
      <c r="F73" s="2" t="str">
        <f>IF(exp!G75&lt;&gt;"",exp!G75,"")</f>
        <v/>
      </c>
      <c r="G73" s="2" t="str">
        <f>IF(exp!H75&lt;&gt;"",VLOOKUP(exp!H75,private!O:P,2,FALSE),"")</f>
        <v/>
      </c>
      <c r="H73" s="2" t="str">
        <f>IF(exp!I75&lt;&gt;"",exp!I75,"")</f>
        <v/>
      </c>
      <c r="I73" s="2" t="str">
        <f>IF(exp!J75&lt;&gt;"",exp!J75,"")</f>
        <v/>
      </c>
      <c r="J73" s="2" t="str">
        <f>IF(exp!K75&lt;&gt;"",exp!K75,"")</f>
        <v/>
      </c>
      <c r="K73" s="2" t="str">
        <f>IF(exp!L75&lt;&gt;"",exp!L75,"")</f>
        <v/>
      </c>
      <c r="L73" s="2" t="str">
        <f>IF(exp!M75&lt;&gt;"",exp!M75,"")</f>
        <v/>
      </c>
      <c r="M73" s="2" t="str">
        <f>IF(exp!N75&lt;&gt;"",exp!N75,"")</f>
        <v/>
      </c>
      <c r="N73" s="2" t="str">
        <f>IF(exp!O75&lt;&gt;"",exp!O75,"")</f>
        <v/>
      </c>
      <c r="O73" s="2" t="str">
        <f>IF(exp!P75&lt;&gt;"",exp!P75,"")</f>
        <v/>
      </c>
    </row>
    <row r="74" spans="1:15" x14ac:dyDescent="0.25">
      <c r="A74" s="2" t="str">
        <f>IF(exp!B76&lt;&gt;"",exp!A76,"")</f>
        <v/>
      </c>
      <c r="B74" s="2" t="str">
        <f>IF(exp!B76&lt;&gt;"",exp!B76,"")</f>
        <v/>
      </c>
      <c r="C74" s="2" t="str">
        <f>IF(exp!D76&lt;&gt;"",exp!D76,"")</f>
        <v/>
      </c>
      <c r="D74" s="63" t="str">
        <f>IF(exp!E76&lt;&gt;"",exp!E76,"")</f>
        <v/>
      </c>
      <c r="E74" s="2" t="str">
        <f>IF(exp!F76&lt;&gt;"",exp!F76,"")</f>
        <v/>
      </c>
      <c r="F74" s="2" t="str">
        <f>IF(exp!G76&lt;&gt;"",exp!G76,"")</f>
        <v/>
      </c>
      <c r="G74" s="2" t="str">
        <f>IF(exp!H76&lt;&gt;"",VLOOKUP(exp!H76,private!O:P,2,FALSE),"")</f>
        <v/>
      </c>
      <c r="H74" s="2" t="str">
        <f>IF(exp!I76&lt;&gt;"",exp!I76,"")</f>
        <v/>
      </c>
      <c r="I74" s="2" t="str">
        <f>IF(exp!J76&lt;&gt;"",exp!J76,"")</f>
        <v/>
      </c>
      <c r="J74" s="2" t="str">
        <f>IF(exp!K76&lt;&gt;"",exp!K76,"")</f>
        <v/>
      </c>
      <c r="K74" s="2" t="str">
        <f>IF(exp!L76&lt;&gt;"",exp!L76,"")</f>
        <v/>
      </c>
      <c r="L74" s="2" t="str">
        <f>IF(exp!M76&lt;&gt;"",exp!M76,"")</f>
        <v/>
      </c>
      <c r="M74" s="2" t="str">
        <f>IF(exp!N76&lt;&gt;"",exp!N76,"")</f>
        <v/>
      </c>
      <c r="N74" s="2" t="str">
        <f>IF(exp!O76&lt;&gt;"",exp!O76,"")</f>
        <v/>
      </c>
      <c r="O74" s="2" t="str">
        <f>IF(exp!P76&lt;&gt;"",exp!P76,"")</f>
        <v/>
      </c>
    </row>
    <row r="75" spans="1:15" x14ac:dyDescent="0.25">
      <c r="A75" s="2" t="str">
        <f>IF(exp!B77&lt;&gt;"",exp!A77,"")</f>
        <v/>
      </c>
      <c r="B75" s="2" t="str">
        <f>IF(exp!B77&lt;&gt;"",exp!B77,"")</f>
        <v/>
      </c>
      <c r="C75" s="2" t="str">
        <f>IF(exp!D77&lt;&gt;"",exp!D77,"")</f>
        <v/>
      </c>
      <c r="D75" s="63" t="str">
        <f>IF(exp!E77&lt;&gt;"",exp!E77,"")</f>
        <v/>
      </c>
      <c r="E75" s="2" t="str">
        <f>IF(exp!F77&lt;&gt;"",exp!F77,"")</f>
        <v/>
      </c>
      <c r="F75" s="2" t="str">
        <f>IF(exp!G77&lt;&gt;"",exp!G77,"")</f>
        <v/>
      </c>
      <c r="G75" s="2" t="str">
        <f>IF(exp!H77&lt;&gt;"",VLOOKUP(exp!H77,private!O:P,2,FALSE),"")</f>
        <v/>
      </c>
      <c r="H75" s="2" t="str">
        <f>IF(exp!I77&lt;&gt;"",exp!I77,"")</f>
        <v/>
      </c>
      <c r="I75" s="2" t="str">
        <f>IF(exp!J77&lt;&gt;"",exp!J77,"")</f>
        <v/>
      </c>
      <c r="J75" s="2" t="str">
        <f>IF(exp!K77&lt;&gt;"",exp!K77,"")</f>
        <v/>
      </c>
      <c r="K75" s="2" t="str">
        <f>IF(exp!L77&lt;&gt;"",exp!L77,"")</f>
        <v/>
      </c>
      <c r="L75" s="2" t="str">
        <f>IF(exp!M77&lt;&gt;"",exp!M77,"")</f>
        <v/>
      </c>
      <c r="M75" s="2" t="str">
        <f>IF(exp!N77&lt;&gt;"",exp!N77,"")</f>
        <v/>
      </c>
      <c r="N75" s="2" t="str">
        <f>IF(exp!O77&lt;&gt;"",exp!O77,"")</f>
        <v/>
      </c>
      <c r="O75" s="2" t="str">
        <f>IF(exp!P77&lt;&gt;"",exp!P77,"")</f>
        <v/>
      </c>
    </row>
    <row r="76" spans="1:15" x14ac:dyDescent="0.25">
      <c r="A76" s="2" t="str">
        <f>IF(exp!B78&lt;&gt;"",exp!A78,"")</f>
        <v/>
      </c>
      <c r="B76" s="2" t="str">
        <f>IF(exp!B78&lt;&gt;"",exp!B78,"")</f>
        <v/>
      </c>
      <c r="C76" s="2" t="str">
        <f>IF(exp!D78&lt;&gt;"",exp!D78,"")</f>
        <v/>
      </c>
      <c r="D76" s="63" t="str">
        <f>IF(exp!E78&lt;&gt;"",exp!E78,"")</f>
        <v/>
      </c>
      <c r="E76" s="2" t="str">
        <f>IF(exp!F78&lt;&gt;"",exp!F78,"")</f>
        <v/>
      </c>
      <c r="F76" s="2" t="str">
        <f>IF(exp!G78&lt;&gt;"",exp!G78,"")</f>
        <v/>
      </c>
      <c r="G76" s="2" t="str">
        <f>IF(exp!H78&lt;&gt;"",VLOOKUP(exp!H78,private!O:P,2,FALSE),"")</f>
        <v/>
      </c>
      <c r="H76" s="2" t="str">
        <f>IF(exp!I78&lt;&gt;"",exp!I78,"")</f>
        <v/>
      </c>
      <c r="I76" s="2" t="str">
        <f>IF(exp!J78&lt;&gt;"",exp!J78,"")</f>
        <v/>
      </c>
      <c r="J76" s="2" t="str">
        <f>IF(exp!K78&lt;&gt;"",exp!K78,"")</f>
        <v/>
      </c>
      <c r="K76" s="2" t="str">
        <f>IF(exp!L78&lt;&gt;"",exp!L78,"")</f>
        <v/>
      </c>
      <c r="L76" s="2" t="str">
        <f>IF(exp!M78&lt;&gt;"",exp!M78,"")</f>
        <v/>
      </c>
      <c r="M76" s="2" t="str">
        <f>IF(exp!N78&lt;&gt;"",exp!N78,"")</f>
        <v/>
      </c>
      <c r="N76" s="2" t="str">
        <f>IF(exp!O78&lt;&gt;"",exp!O78,"")</f>
        <v/>
      </c>
      <c r="O76" s="2" t="str">
        <f>IF(exp!P78&lt;&gt;"",exp!P78,"")</f>
        <v/>
      </c>
    </row>
    <row r="77" spans="1:15" x14ac:dyDescent="0.25">
      <c r="A77" s="2" t="str">
        <f>IF(exp!B79&lt;&gt;"",exp!A79,"")</f>
        <v/>
      </c>
      <c r="B77" s="2" t="str">
        <f>IF(exp!B79&lt;&gt;"",exp!B79,"")</f>
        <v/>
      </c>
      <c r="C77" s="2" t="str">
        <f>IF(exp!D79&lt;&gt;"",exp!D79,"")</f>
        <v/>
      </c>
      <c r="D77" s="63" t="str">
        <f>IF(exp!E79&lt;&gt;"",exp!E79,"")</f>
        <v/>
      </c>
      <c r="E77" s="2" t="str">
        <f>IF(exp!F79&lt;&gt;"",exp!F79,"")</f>
        <v/>
      </c>
      <c r="F77" s="2" t="str">
        <f>IF(exp!G79&lt;&gt;"",exp!G79,"")</f>
        <v/>
      </c>
      <c r="G77" s="2" t="str">
        <f>IF(exp!H79&lt;&gt;"",VLOOKUP(exp!H79,private!O:P,2,FALSE),"")</f>
        <v/>
      </c>
      <c r="H77" s="2" t="str">
        <f>IF(exp!I79&lt;&gt;"",exp!I79,"")</f>
        <v/>
      </c>
      <c r="I77" s="2" t="str">
        <f>IF(exp!J79&lt;&gt;"",exp!J79,"")</f>
        <v/>
      </c>
      <c r="J77" s="2" t="str">
        <f>IF(exp!K79&lt;&gt;"",exp!K79,"")</f>
        <v/>
      </c>
      <c r="K77" s="2" t="str">
        <f>IF(exp!L79&lt;&gt;"",exp!L79,"")</f>
        <v/>
      </c>
      <c r="L77" s="2" t="str">
        <f>IF(exp!M79&lt;&gt;"",exp!M79,"")</f>
        <v/>
      </c>
      <c r="M77" s="2" t="str">
        <f>IF(exp!N79&lt;&gt;"",exp!N79,"")</f>
        <v/>
      </c>
      <c r="N77" s="2" t="str">
        <f>IF(exp!O79&lt;&gt;"",exp!O79,"")</f>
        <v/>
      </c>
      <c r="O77" s="2" t="str">
        <f>IF(exp!P79&lt;&gt;"",exp!P79,"")</f>
        <v/>
      </c>
    </row>
    <row r="78" spans="1:15" x14ac:dyDescent="0.25">
      <c r="A78" s="2" t="str">
        <f>IF(exp!B80&lt;&gt;"",exp!A80,"")</f>
        <v/>
      </c>
      <c r="B78" s="2" t="str">
        <f>IF(exp!B80&lt;&gt;"",exp!B80,"")</f>
        <v/>
      </c>
      <c r="C78" s="2" t="str">
        <f>IF(exp!D80&lt;&gt;"",exp!D80,"")</f>
        <v/>
      </c>
      <c r="D78" s="63" t="str">
        <f>IF(exp!E80&lt;&gt;"",exp!E80,"")</f>
        <v/>
      </c>
      <c r="E78" s="2" t="str">
        <f>IF(exp!F80&lt;&gt;"",exp!F80,"")</f>
        <v/>
      </c>
      <c r="F78" s="2" t="str">
        <f>IF(exp!G80&lt;&gt;"",exp!G80,"")</f>
        <v/>
      </c>
      <c r="G78" s="2" t="str">
        <f>IF(exp!H80&lt;&gt;"",VLOOKUP(exp!H80,private!O:P,2,FALSE),"")</f>
        <v/>
      </c>
      <c r="H78" s="2" t="str">
        <f>IF(exp!I80&lt;&gt;"",exp!I80,"")</f>
        <v/>
      </c>
      <c r="I78" s="2" t="str">
        <f>IF(exp!J80&lt;&gt;"",exp!J80,"")</f>
        <v/>
      </c>
      <c r="J78" s="2" t="str">
        <f>IF(exp!K80&lt;&gt;"",exp!K80,"")</f>
        <v/>
      </c>
      <c r="K78" s="2" t="str">
        <f>IF(exp!L80&lt;&gt;"",exp!L80,"")</f>
        <v/>
      </c>
      <c r="L78" s="2" t="str">
        <f>IF(exp!M80&lt;&gt;"",exp!M80,"")</f>
        <v/>
      </c>
      <c r="M78" s="2" t="str">
        <f>IF(exp!N80&lt;&gt;"",exp!N80,"")</f>
        <v/>
      </c>
      <c r="N78" s="2" t="str">
        <f>IF(exp!O80&lt;&gt;"",exp!O80,"")</f>
        <v/>
      </c>
      <c r="O78" s="2" t="str">
        <f>IF(exp!P80&lt;&gt;"",exp!P80,"")</f>
        <v/>
      </c>
    </row>
    <row r="79" spans="1:15" x14ac:dyDescent="0.25">
      <c r="A79" s="2" t="str">
        <f>IF(exp!B81&lt;&gt;"",exp!A81,"")</f>
        <v/>
      </c>
      <c r="B79" s="2" t="str">
        <f>IF(exp!B81&lt;&gt;"",exp!B81,"")</f>
        <v/>
      </c>
      <c r="C79" s="2" t="str">
        <f>IF(exp!D81&lt;&gt;"",exp!D81,"")</f>
        <v/>
      </c>
      <c r="D79" s="63" t="str">
        <f>IF(exp!E81&lt;&gt;"",exp!E81,"")</f>
        <v/>
      </c>
      <c r="E79" s="2" t="str">
        <f>IF(exp!F81&lt;&gt;"",exp!F81,"")</f>
        <v/>
      </c>
      <c r="F79" s="2" t="str">
        <f>IF(exp!G81&lt;&gt;"",exp!G81,"")</f>
        <v/>
      </c>
      <c r="G79" s="2" t="str">
        <f>IF(exp!H81&lt;&gt;"",VLOOKUP(exp!H81,private!O:P,2,FALSE),"")</f>
        <v/>
      </c>
      <c r="H79" s="2" t="str">
        <f>IF(exp!I81&lt;&gt;"",exp!I81,"")</f>
        <v/>
      </c>
      <c r="I79" s="2" t="str">
        <f>IF(exp!J81&lt;&gt;"",exp!J81,"")</f>
        <v/>
      </c>
      <c r="J79" s="2" t="str">
        <f>IF(exp!K81&lt;&gt;"",exp!K81,"")</f>
        <v/>
      </c>
      <c r="K79" s="2" t="str">
        <f>IF(exp!L81&lt;&gt;"",exp!L81,"")</f>
        <v/>
      </c>
      <c r="L79" s="2" t="str">
        <f>IF(exp!M81&lt;&gt;"",exp!M81,"")</f>
        <v/>
      </c>
      <c r="M79" s="2" t="str">
        <f>IF(exp!N81&lt;&gt;"",exp!N81,"")</f>
        <v/>
      </c>
      <c r="N79" s="2" t="str">
        <f>IF(exp!O81&lt;&gt;"",exp!O81,"")</f>
        <v/>
      </c>
      <c r="O79" s="2" t="str">
        <f>IF(exp!P81&lt;&gt;"",exp!P81,"")</f>
        <v/>
      </c>
    </row>
    <row r="80" spans="1:15" x14ac:dyDescent="0.25">
      <c r="A80" s="2" t="str">
        <f>IF(exp!B82&lt;&gt;"",exp!A82,"")</f>
        <v/>
      </c>
      <c r="B80" s="2" t="str">
        <f>IF(exp!B82&lt;&gt;"",exp!B82,"")</f>
        <v/>
      </c>
      <c r="C80" s="2" t="str">
        <f>IF(exp!D82&lt;&gt;"",exp!D82,"")</f>
        <v/>
      </c>
      <c r="D80" s="63" t="str">
        <f>IF(exp!E82&lt;&gt;"",exp!E82,"")</f>
        <v/>
      </c>
      <c r="E80" s="2" t="str">
        <f>IF(exp!F82&lt;&gt;"",exp!F82,"")</f>
        <v/>
      </c>
      <c r="F80" s="2" t="str">
        <f>IF(exp!G82&lt;&gt;"",exp!G82,"")</f>
        <v/>
      </c>
      <c r="G80" s="2" t="str">
        <f>IF(exp!H82&lt;&gt;"",VLOOKUP(exp!H82,private!O:P,2,FALSE),"")</f>
        <v/>
      </c>
      <c r="H80" s="2" t="str">
        <f>IF(exp!I82&lt;&gt;"",exp!I82,"")</f>
        <v/>
      </c>
      <c r="I80" s="2" t="str">
        <f>IF(exp!J82&lt;&gt;"",exp!J82,"")</f>
        <v/>
      </c>
      <c r="J80" s="2" t="str">
        <f>IF(exp!K82&lt;&gt;"",exp!K82,"")</f>
        <v/>
      </c>
      <c r="K80" s="2" t="str">
        <f>IF(exp!L82&lt;&gt;"",exp!L82,"")</f>
        <v/>
      </c>
      <c r="L80" s="2" t="str">
        <f>IF(exp!M82&lt;&gt;"",exp!M82,"")</f>
        <v/>
      </c>
      <c r="M80" s="2" t="str">
        <f>IF(exp!N82&lt;&gt;"",exp!N82,"")</f>
        <v/>
      </c>
      <c r="N80" s="2" t="str">
        <f>IF(exp!O82&lt;&gt;"",exp!O82,"")</f>
        <v/>
      </c>
      <c r="O80" s="2" t="str">
        <f>IF(exp!P82&lt;&gt;"",exp!P82,"")</f>
        <v/>
      </c>
    </row>
    <row r="81" spans="1:15" x14ac:dyDescent="0.25">
      <c r="A81" s="2" t="str">
        <f>IF(exp!B83&lt;&gt;"",exp!A83,"")</f>
        <v/>
      </c>
      <c r="B81" s="2" t="str">
        <f>IF(exp!B83&lt;&gt;"",exp!B83,"")</f>
        <v/>
      </c>
      <c r="C81" s="2" t="str">
        <f>IF(exp!D83&lt;&gt;"",exp!D83,"")</f>
        <v/>
      </c>
      <c r="D81" s="63" t="str">
        <f>IF(exp!E83&lt;&gt;"",exp!E83,"")</f>
        <v/>
      </c>
      <c r="E81" s="2" t="str">
        <f>IF(exp!F83&lt;&gt;"",exp!F83,"")</f>
        <v/>
      </c>
      <c r="F81" s="2" t="str">
        <f>IF(exp!G83&lt;&gt;"",exp!G83,"")</f>
        <v/>
      </c>
      <c r="G81" s="2" t="str">
        <f>IF(exp!H83&lt;&gt;"",VLOOKUP(exp!H83,private!O:P,2,FALSE),"")</f>
        <v/>
      </c>
      <c r="H81" s="2" t="str">
        <f>IF(exp!I83&lt;&gt;"",exp!I83,"")</f>
        <v/>
      </c>
      <c r="I81" s="2" t="str">
        <f>IF(exp!J83&lt;&gt;"",exp!J83,"")</f>
        <v/>
      </c>
      <c r="J81" s="2" t="str">
        <f>IF(exp!K83&lt;&gt;"",exp!K83,"")</f>
        <v/>
      </c>
      <c r="K81" s="2" t="str">
        <f>IF(exp!L83&lt;&gt;"",exp!L83,"")</f>
        <v/>
      </c>
      <c r="L81" s="2" t="str">
        <f>IF(exp!M83&lt;&gt;"",exp!M83,"")</f>
        <v/>
      </c>
      <c r="M81" s="2" t="str">
        <f>IF(exp!N83&lt;&gt;"",exp!N83,"")</f>
        <v/>
      </c>
      <c r="N81" s="2" t="str">
        <f>IF(exp!O83&lt;&gt;"",exp!O83,"")</f>
        <v/>
      </c>
      <c r="O81" s="2" t="str">
        <f>IF(exp!P83&lt;&gt;"",exp!P83,"")</f>
        <v/>
      </c>
    </row>
    <row r="82" spans="1:15" x14ac:dyDescent="0.25">
      <c r="A82" s="2" t="str">
        <f>IF(exp!B84&lt;&gt;"",exp!A84,"")</f>
        <v/>
      </c>
      <c r="B82" s="2" t="str">
        <f>IF(exp!B84&lt;&gt;"",exp!B84,"")</f>
        <v/>
      </c>
      <c r="C82" s="2" t="str">
        <f>IF(exp!D84&lt;&gt;"",exp!D84,"")</f>
        <v/>
      </c>
      <c r="D82" s="63" t="str">
        <f>IF(exp!E84&lt;&gt;"",exp!E84,"")</f>
        <v/>
      </c>
      <c r="E82" s="2" t="str">
        <f>IF(exp!F84&lt;&gt;"",exp!F84,"")</f>
        <v/>
      </c>
      <c r="F82" s="2" t="str">
        <f>IF(exp!G84&lt;&gt;"",exp!G84,"")</f>
        <v/>
      </c>
      <c r="G82" s="2" t="str">
        <f>IF(exp!H84&lt;&gt;"",VLOOKUP(exp!H84,private!O:P,2,FALSE),"")</f>
        <v/>
      </c>
      <c r="H82" s="2" t="str">
        <f>IF(exp!I84&lt;&gt;"",exp!I84,"")</f>
        <v/>
      </c>
      <c r="I82" s="2" t="str">
        <f>IF(exp!J84&lt;&gt;"",exp!J84,"")</f>
        <v/>
      </c>
      <c r="J82" s="2" t="str">
        <f>IF(exp!K84&lt;&gt;"",exp!K84,"")</f>
        <v/>
      </c>
      <c r="K82" s="2" t="str">
        <f>IF(exp!L84&lt;&gt;"",exp!L84,"")</f>
        <v/>
      </c>
      <c r="L82" s="2" t="str">
        <f>IF(exp!M84&lt;&gt;"",exp!M84,"")</f>
        <v/>
      </c>
      <c r="M82" s="2" t="str">
        <f>IF(exp!N84&lt;&gt;"",exp!N84,"")</f>
        <v/>
      </c>
      <c r="N82" s="2" t="str">
        <f>IF(exp!O84&lt;&gt;"",exp!O84,"")</f>
        <v/>
      </c>
      <c r="O82" s="2" t="str">
        <f>IF(exp!P84&lt;&gt;"",exp!P84,"")</f>
        <v/>
      </c>
    </row>
    <row r="83" spans="1:15" x14ac:dyDescent="0.25">
      <c r="A83" s="2" t="str">
        <f>IF(exp!B85&lt;&gt;"",exp!A85,"")</f>
        <v/>
      </c>
      <c r="B83" s="2" t="str">
        <f>IF(exp!B85&lt;&gt;"",exp!B85,"")</f>
        <v/>
      </c>
      <c r="C83" s="2" t="str">
        <f>IF(exp!D85&lt;&gt;"",exp!D85,"")</f>
        <v/>
      </c>
      <c r="D83" s="63" t="str">
        <f>IF(exp!E85&lt;&gt;"",exp!E85,"")</f>
        <v/>
      </c>
      <c r="E83" s="2" t="str">
        <f>IF(exp!F85&lt;&gt;"",exp!F85,"")</f>
        <v/>
      </c>
      <c r="F83" s="2" t="str">
        <f>IF(exp!G85&lt;&gt;"",exp!G85,"")</f>
        <v/>
      </c>
      <c r="G83" s="2" t="str">
        <f>IF(exp!H85&lt;&gt;"",VLOOKUP(exp!H85,private!O:P,2,FALSE),"")</f>
        <v/>
      </c>
      <c r="H83" s="2" t="str">
        <f>IF(exp!I85&lt;&gt;"",exp!I85,"")</f>
        <v/>
      </c>
      <c r="I83" s="2" t="str">
        <f>IF(exp!J85&lt;&gt;"",exp!J85,"")</f>
        <v/>
      </c>
      <c r="J83" s="2" t="str">
        <f>IF(exp!K85&lt;&gt;"",exp!K85,"")</f>
        <v/>
      </c>
      <c r="K83" s="2" t="str">
        <f>IF(exp!L85&lt;&gt;"",exp!L85,"")</f>
        <v/>
      </c>
      <c r="L83" s="2" t="str">
        <f>IF(exp!M85&lt;&gt;"",exp!M85,"")</f>
        <v/>
      </c>
      <c r="M83" s="2" t="str">
        <f>IF(exp!N85&lt;&gt;"",exp!N85,"")</f>
        <v/>
      </c>
      <c r="N83" s="2" t="str">
        <f>IF(exp!O85&lt;&gt;"",exp!O85,"")</f>
        <v/>
      </c>
      <c r="O83" s="2" t="str">
        <f>IF(exp!P85&lt;&gt;"",exp!P85,"")</f>
        <v/>
      </c>
    </row>
    <row r="84" spans="1:15" x14ac:dyDescent="0.25">
      <c r="A84" s="2" t="str">
        <f>IF(exp!B86&lt;&gt;"",exp!A86,"")</f>
        <v/>
      </c>
      <c r="B84" s="2" t="str">
        <f>IF(exp!B86&lt;&gt;"",exp!B86,"")</f>
        <v/>
      </c>
      <c r="C84" s="2" t="str">
        <f>IF(exp!D86&lt;&gt;"",exp!D86,"")</f>
        <v/>
      </c>
      <c r="D84" s="63" t="str">
        <f>IF(exp!E86&lt;&gt;"",exp!E86,"")</f>
        <v/>
      </c>
      <c r="E84" s="2" t="str">
        <f>IF(exp!F86&lt;&gt;"",exp!F86,"")</f>
        <v/>
      </c>
      <c r="F84" s="2" t="str">
        <f>IF(exp!G86&lt;&gt;"",exp!G86,"")</f>
        <v/>
      </c>
      <c r="G84" s="2" t="str">
        <f>IF(exp!H86&lt;&gt;"",VLOOKUP(exp!H86,private!O:P,2,FALSE),"")</f>
        <v/>
      </c>
      <c r="H84" s="2" t="str">
        <f>IF(exp!I86&lt;&gt;"",exp!I86,"")</f>
        <v/>
      </c>
      <c r="I84" s="2" t="str">
        <f>IF(exp!J86&lt;&gt;"",exp!J86,"")</f>
        <v/>
      </c>
      <c r="J84" s="2" t="str">
        <f>IF(exp!K86&lt;&gt;"",exp!K86,"")</f>
        <v/>
      </c>
      <c r="K84" s="2" t="str">
        <f>IF(exp!L86&lt;&gt;"",exp!L86,"")</f>
        <v/>
      </c>
      <c r="L84" s="2" t="str">
        <f>IF(exp!M86&lt;&gt;"",exp!M86,"")</f>
        <v/>
      </c>
      <c r="M84" s="2" t="str">
        <f>IF(exp!N86&lt;&gt;"",exp!N86,"")</f>
        <v/>
      </c>
      <c r="N84" s="2" t="str">
        <f>IF(exp!O86&lt;&gt;"",exp!O86,"")</f>
        <v/>
      </c>
      <c r="O84" s="2" t="str">
        <f>IF(exp!P86&lt;&gt;"",exp!P86,"")</f>
        <v/>
      </c>
    </row>
    <row r="85" spans="1:15" x14ac:dyDescent="0.25">
      <c r="A85" s="2" t="str">
        <f>IF(exp!B87&lt;&gt;"",exp!A87,"")</f>
        <v/>
      </c>
      <c r="B85" s="2" t="str">
        <f>IF(exp!B87&lt;&gt;"",exp!B87,"")</f>
        <v/>
      </c>
      <c r="C85" s="2" t="str">
        <f>IF(exp!D87&lt;&gt;"",exp!D87,"")</f>
        <v/>
      </c>
      <c r="D85" s="63" t="str">
        <f>IF(exp!E87&lt;&gt;"",exp!E87,"")</f>
        <v/>
      </c>
      <c r="E85" s="2" t="str">
        <f>IF(exp!F87&lt;&gt;"",exp!F87,"")</f>
        <v/>
      </c>
      <c r="F85" s="2" t="str">
        <f>IF(exp!G87&lt;&gt;"",exp!G87,"")</f>
        <v/>
      </c>
      <c r="G85" s="2" t="str">
        <f>IF(exp!H87&lt;&gt;"",VLOOKUP(exp!H87,private!O:P,2,FALSE),"")</f>
        <v/>
      </c>
      <c r="H85" s="2" t="str">
        <f>IF(exp!I87&lt;&gt;"",exp!I87,"")</f>
        <v/>
      </c>
      <c r="I85" s="2" t="str">
        <f>IF(exp!J87&lt;&gt;"",exp!J87,"")</f>
        <v/>
      </c>
      <c r="J85" s="2" t="str">
        <f>IF(exp!K87&lt;&gt;"",exp!K87,"")</f>
        <v/>
      </c>
      <c r="K85" s="2" t="str">
        <f>IF(exp!L87&lt;&gt;"",exp!L87,"")</f>
        <v/>
      </c>
      <c r="L85" s="2" t="str">
        <f>IF(exp!M87&lt;&gt;"",exp!M87,"")</f>
        <v/>
      </c>
      <c r="M85" s="2" t="str">
        <f>IF(exp!N87&lt;&gt;"",exp!N87,"")</f>
        <v/>
      </c>
      <c r="N85" s="2" t="str">
        <f>IF(exp!O87&lt;&gt;"",exp!O87,"")</f>
        <v/>
      </c>
      <c r="O85" s="2" t="str">
        <f>IF(exp!P87&lt;&gt;"",exp!P87,"")</f>
        <v/>
      </c>
    </row>
    <row r="86" spans="1:15" x14ac:dyDescent="0.25">
      <c r="A86" s="2" t="str">
        <f>IF(exp!B88&lt;&gt;"",exp!A88,"")</f>
        <v/>
      </c>
      <c r="B86" s="2" t="str">
        <f>IF(exp!B88&lt;&gt;"",exp!B88,"")</f>
        <v/>
      </c>
      <c r="C86" s="2" t="str">
        <f>IF(exp!D88&lt;&gt;"",exp!D88,"")</f>
        <v/>
      </c>
      <c r="D86" s="63" t="str">
        <f>IF(exp!E88&lt;&gt;"",exp!E88,"")</f>
        <v/>
      </c>
      <c r="E86" s="2" t="str">
        <f>IF(exp!F88&lt;&gt;"",exp!F88,"")</f>
        <v/>
      </c>
      <c r="F86" s="2" t="str">
        <f>IF(exp!G88&lt;&gt;"",exp!G88,"")</f>
        <v/>
      </c>
      <c r="G86" s="2" t="str">
        <f>IF(exp!H88&lt;&gt;"",VLOOKUP(exp!H88,private!O:P,2,FALSE),"")</f>
        <v/>
      </c>
      <c r="H86" s="2" t="str">
        <f>IF(exp!I88&lt;&gt;"",exp!I88,"")</f>
        <v/>
      </c>
      <c r="I86" s="2" t="str">
        <f>IF(exp!J88&lt;&gt;"",exp!J88,"")</f>
        <v/>
      </c>
      <c r="J86" s="2" t="str">
        <f>IF(exp!K88&lt;&gt;"",exp!K88,"")</f>
        <v/>
      </c>
      <c r="K86" s="2" t="str">
        <f>IF(exp!L88&lt;&gt;"",exp!L88,"")</f>
        <v/>
      </c>
      <c r="L86" s="2" t="str">
        <f>IF(exp!M88&lt;&gt;"",exp!M88,"")</f>
        <v/>
      </c>
      <c r="M86" s="2" t="str">
        <f>IF(exp!N88&lt;&gt;"",exp!N88,"")</f>
        <v/>
      </c>
      <c r="N86" s="2" t="str">
        <f>IF(exp!O88&lt;&gt;"",exp!O88,"")</f>
        <v/>
      </c>
      <c r="O86" s="2" t="str">
        <f>IF(exp!P88&lt;&gt;"",exp!P88,"")</f>
        <v/>
      </c>
    </row>
    <row r="87" spans="1:15" x14ac:dyDescent="0.25">
      <c r="A87" s="2" t="str">
        <f>IF(exp!B89&lt;&gt;"",exp!A89,"")</f>
        <v/>
      </c>
      <c r="B87" s="2" t="str">
        <f>IF(exp!B89&lt;&gt;"",exp!B89,"")</f>
        <v/>
      </c>
      <c r="C87" s="2" t="str">
        <f>IF(exp!D89&lt;&gt;"",exp!D89,"")</f>
        <v/>
      </c>
      <c r="D87" s="63" t="str">
        <f>IF(exp!E89&lt;&gt;"",exp!E89,"")</f>
        <v/>
      </c>
      <c r="E87" s="2" t="str">
        <f>IF(exp!F89&lt;&gt;"",exp!F89,"")</f>
        <v/>
      </c>
      <c r="F87" s="2" t="str">
        <f>IF(exp!G89&lt;&gt;"",exp!G89,"")</f>
        <v/>
      </c>
      <c r="G87" s="2" t="str">
        <f>IF(exp!H89&lt;&gt;"",VLOOKUP(exp!H89,private!O:P,2,FALSE),"")</f>
        <v/>
      </c>
      <c r="H87" s="2" t="str">
        <f>IF(exp!I89&lt;&gt;"",exp!I89,"")</f>
        <v/>
      </c>
      <c r="I87" s="2" t="str">
        <f>IF(exp!J89&lt;&gt;"",exp!J89,"")</f>
        <v/>
      </c>
      <c r="J87" s="2" t="str">
        <f>IF(exp!K89&lt;&gt;"",exp!K89,"")</f>
        <v/>
      </c>
      <c r="K87" s="2" t="str">
        <f>IF(exp!L89&lt;&gt;"",exp!L89,"")</f>
        <v/>
      </c>
      <c r="L87" s="2" t="str">
        <f>IF(exp!M89&lt;&gt;"",exp!M89,"")</f>
        <v/>
      </c>
      <c r="M87" s="2" t="str">
        <f>IF(exp!N89&lt;&gt;"",exp!N89,"")</f>
        <v/>
      </c>
      <c r="N87" s="2" t="str">
        <f>IF(exp!O89&lt;&gt;"",exp!O89,"")</f>
        <v/>
      </c>
      <c r="O87" s="2" t="str">
        <f>IF(exp!P89&lt;&gt;"",exp!P89,"")</f>
        <v/>
      </c>
    </row>
    <row r="88" spans="1:15" x14ac:dyDescent="0.25">
      <c r="A88" s="2" t="str">
        <f>IF(exp!B90&lt;&gt;"",exp!A90,"")</f>
        <v/>
      </c>
      <c r="B88" s="2" t="str">
        <f>IF(exp!B90&lt;&gt;"",exp!B90,"")</f>
        <v/>
      </c>
      <c r="C88" s="2" t="str">
        <f>IF(exp!D90&lt;&gt;"",exp!D90,"")</f>
        <v/>
      </c>
      <c r="D88" s="63" t="str">
        <f>IF(exp!E90&lt;&gt;"",exp!E90,"")</f>
        <v/>
      </c>
      <c r="E88" s="2" t="str">
        <f>IF(exp!F90&lt;&gt;"",exp!F90,"")</f>
        <v/>
      </c>
      <c r="F88" s="2" t="str">
        <f>IF(exp!G90&lt;&gt;"",exp!G90,"")</f>
        <v/>
      </c>
      <c r="G88" s="2" t="str">
        <f>IF(exp!H90&lt;&gt;"",VLOOKUP(exp!H90,private!O:P,2,FALSE),"")</f>
        <v/>
      </c>
      <c r="H88" s="2" t="str">
        <f>IF(exp!I90&lt;&gt;"",exp!I90,"")</f>
        <v/>
      </c>
      <c r="I88" s="2" t="str">
        <f>IF(exp!J90&lt;&gt;"",exp!J90,"")</f>
        <v/>
      </c>
      <c r="J88" s="2" t="str">
        <f>IF(exp!K90&lt;&gt;"",exp!K90,"")</f>
        <v/>
      </c>
      <c r="K88" s="2" t="str">
        <f>IF(exp!L90&lt;&gt;"",exp!L90,"")</f>
        <v/>
      </c>
      <c r="L88" s="2" t="str">
        <f>IF(exp!M90&lt;&gt;"",exp!M90,"")</f>
        <v/>
      </c>
      <c r="M88" s="2" t="str">
        <f>IF(exp!N90&lt;&gt;"",exp!N90,"")</f>
        <v/>
      </c>
      <c r="N88" s="2" t="str">
        <f>IF(exp!O90&lt;&gt;"",exp!O90,"")</f>
        <v/>
      </c>
      <c r="O88" s="2" t="str">
        <f>IF(exp!P90&lt;&gt;"",exp!P90,"")</f>
        <v/>
      </c>
    </row>
    <row r="89" spans="1:15" x14ac:dyDescent="0.25">
      <c r="A89" s="2" t="str">
        <f>IF(exp!B91&lt;&gt;"",exp!A91,"")</f>
        <v/>
      </c>
      <c r="B89" s="2" t="str">
        <f>IF(exp!B91&lt;&gt;"",exp!B91,"")</f>
        <v/>
      </c>
      <c r="C89" s="2" t="str">
        <f>IF(exp!D91&lt;&gt;"",exp!D91,"")</f>
        <v/>
      </c>
      <c r="D89" s="63" t="str">
        <f>IF(exp!E91&lt;&gt;"",exp!E91,"")</f>
        <v/>
      </c>
      <c r="E89" s="2" t="str">
        <f>IF(exp!F91&lt;&gt;"",exp!F91,"")</f>
        <v/>
      </c>
      <c r="F89" s="2" t="str">
        <f>IF(exp!G91&lt;&gt;"",exp!G91,"")</f>
        <v/>
      </c>
      <c r="G89" s="2" t="str">
        <f>IF(exp!H91&lt;&gt;"",VLOOKUP(exp!H91,private!O:P,2,FALSE),"")</f>
        <v/>
      </c>
      <c r="H89" s="2" t="str">
        <f>IF(exp!I91&lt;&gt;"",exp!I91,"")</f>
        <v/>
      </c>
      <c r="I89" s="2" t="str">
        <f>IF(exp!J91&lt;&gt;"",exp!J91,"")</f>
        <v/>
      </c>
      <c r="J89" s="2" t="str">
        <f>IF(exp!K91&lt;&gt;"",exp!K91,"")</f>
        <v/>
      </c>
      <c r="K89" s="2" t="str">
        <f>IF(exp!L91&lt;&gt;"",exp!L91,"")</f>
        <v/>
      </c>
      <c r="L89" s="2" t="str">
        <f>IF(exp!M91&lt;&gt;"",exp!M91,"")</f>
        <v/>
      </c>
      <c r="M89" s="2" t="str">
        <f>IF(exp!N91&lt;&gt;"",exp!N91,"")</f>
        <v/>
      </c>
      <c r="N89" s="2" t="str">
        <f>IF(exp!O91&lt;&gt;"",exp!O91,"")</f>
        <v/>
      </c>
      <c r="O89" s="2" t="str">
        <f>IF(exp!P91&lt;&gt;"",exp!P91,"")</f>
        <v/>
      </c>
    </row>
    <row r="90" spans="1:15" x14ac:dyDescent="0.25">
      <c r="A90" s="2" t="str">
        <f>IF(exp!B92&lt;&gt;"",exp!A92,"")</f>
        <v/>
      </c>
      <c r="B90" s="2" t="str">
        <f>IF(exp!B92&lt;&gt;"",exp!B92,"")</f>
        <v/>
      </c>
      <c r="C90" s="2" t="str">
        <f>IF(exp!D92&lt;&gt;"",exp!D92,"")</f>
        <v/>
      </c>
      <c r="D90" s="63" t="str">
        <f>IF(exp!E92&lt;&gt;"",exp!E92,"")</f>
        <v/>
      </c>
      <c r="E90" s="2" t="str">
        <f>IF(exp!F92&lt;&gt;"",exp!F92,"")</f>
        <v/>
      </c>
      <c r="F90" s="2" t="str">
        <f>IF(exp!G92&lt;&gt;"",exp!G92,"")</f>
        <v/>
      </c>
      <c r="G90" s="2" t="str">
        <f>IF(exp!H92&lt;&gt;"",VLOOKUP(exp!H92,private!O:P,2,FALSE),"")</f>
        <v/>
      </c>
      <c r="H90" s="2" t="str">
        <f>IF(exp!I92&lt;&gt;"",exp!I92,"")</f>
        <v/>
      </c>
      <c r="I90" s="2" t="str">
        <f>IF(exp!J92&lt;&gt;"",exp!J92,"")</f>
        <v/>
      </c>
      <c r="J90" s="2" t="str">
        <f>IF(exp!K92&lt;&gt;"",exp!K92,"")</f>
        <v/>
      </c>
      <c r="K90" s="2" t="str">
        <f>IF(exp!L92&lt;&gt;"",exp!L92,"")</f>
        <v/>
      </c>
      <c r="L90" s="2" t="str">
        <f>IF(exp!M92&lt;&gt;"",exp!M92,"")</f>
        <v/>
      </c>
      <c r="M90" s="2" t="str">
        <f>IF(exp!N92&lt;&gt;"",exp!N92,"")</f>
        <v/>
      </c>
      <c r="N90" s="2" t="str">
        <f>IF(exp!O92&lt;&gt;"",exp!O92,"")</f>
        <v/>
      </c>
      <c r="O90" s="2" t="str">
        <f>IF(exp!P92&lt;&gt;"",exp!P92,"")</f>
        <v/>
      </c>
    </row>
    <row r="91" spans="1:15" x14ac:dyDescent="0.25">
      <c r="A91" s="2" t="str">
        <f>IF(exp!B93&lt;&gt;"",exp!A93,"")</f>
        <v/>
      </c>
      <c r="B91" s="2" t="str">
        <f>IF(exp!B93&lt;&gt;"",exp!B93,"")</f>
        <v/>
      </c>
      <c r="C91" s="2" t="str">
        <f>IF(exp!D93&lt;&gt;"",exp!D93,"")</f>
        <v/>
      </c>
      <c r="D91" s="63" t="str">
        <f>IF(exp!E93&lt;&gt;"",exp!E93,"")</f>
        <v/>
      </c>
      <c r="E91" s="2" t="str">
        <f>IF(exp!F93&lt;&gt;"",exp!F93,"")</f>
        <v/>
      </c>
      <c r="F91" s="2" t="str">
        <f>IF(exp!G93&lt;&gt;"",exp!G93,"")</f>
        <v/>
      </c>
      <c r="G91" s="2" t="str">
        <f>IF(exp!H93&lt;&gt;"",VLOOKUP(exp!H93,private!O:P,2,FALSE),"")</f>
        <v/>
      </c>
      <c r="H91" s="2" t="str">
        <f>IF(exp!I93&lt;&gt;"",exp!I93,"")</f>
        <v/>
      </c>
      <c r="I91" s="2" t="str">
        <f>IF(exp!J93&lt;&gt;"",exp!J93,"")</f>
        <v/>
      </c>
      <c r="J91" s="2" t="str">
        <f>IF(exp!K93&lt;&gt;"",exp!K93,"")</f>
        <v/>
      </c>
      <c r="K91" s="2" t="str">
        <f>IF(exp!L93&lt;&gt;"",exp!L93,"")</f>
        <v/>
      </c>
      <c r="L91" s="2" t="str">
        <f>IF(exp!M93&lt;&gt;"",exp!M93,"")</f>
        <v/>
      </c>
      <c r="M91" s="2" t="str">
        <f>IF(exp!N93&lt;&gt;"",exp!N93,"")</f>
        <v/>
      </c>
      <c r="N91" s="2" t="str">
        <f>IF(exp!O93&lt;&gt;"",exp!O93,"")</f>
        <v/>
      </c>
      <c r="O91" s="2" t="str">
        <f>IF(exp!P93&lt;&gt;"",exp!P93,"")</f>
        <v/>
      </c>
    </row>
    <row r="92" spans="1:15" x14ac:dyDescent="0.25">
      <c r="A92" s="2" t="str">
        <f>IF(exp!B94&lt;&gt;"",exp!A94,"")</f>
        <v/>
      </c>
      <c r="B92" s="2" t="str">
        <f>IF(exp!B94&lt;&gt;"",exp!B94,"")</f>
        <v/>
      </c>
      <c r="C92" s="2" t="str">
        <f>IF(exp!D94&lt;&gt;"",exp!D94,"")</f>
        <v/>
      </c>
      <c r="D92" s="63" t="str">
        <f>IF(exp!E94&lt;&gt;"",exp!E94,"")</f>
        <v/>
      </c>
      <c r="E92" s="2" t="str">
        <f>IF(exp!F94&lt;&gt;"",exp!F94,"")</f>
        <v/>
      </c>
      <c r="F92" s="2" t="str">
        <f>IF(exp!G94&lt;&gt;"",exp!G94,"")</f>
        <v/>
      </c>
      <c r="G92" s="2" t="str">
        <f>IF(exp!H94&lt;&gt;"",VLOOKUP(exp!H94,private!O:P,2,FALSE),"")</f>
        <v/>
      </c>
      <c r="H92" s="2" t="str">
        <f>IF(exp!I94&lt;&gt;"",exp!I94,"")</f>
        <v/>
      </c>
      <c r="I92" s="2" t="str">
        <f>IF(exp!J94&lt;&gt;"",exp!J94,"")</f>
        <v/>
      </c>
      <c r="J92" s="2" t="str">
        <f>IF(exp!K94&lt;&gt;"",exp!K94,"")</f>
        <v/>
      </c>
      <c r="K92" s="2" t="str">
        <f>IF(exp!L94&lt;&gt;"",exp!L94,"")</f>
        <v/>
      </c>
      <c r="L92" s="2" t="str">
        <f>IF(exp!M94&lt;&gt;"",exp!M94,"")</f>
        <v/>
      </c>
      <c r="M92" s="2" t="str">
        <f>IF(exp!N94&lt;&gt;"",exp!N94,"")</f>
        <v/>
      </c>
      <c r="N92" s="2" t="str">
        <f>IF(exp!O94&lt;&gt;"",exp!O94,"")</f>
        <v/>
      </c>
      <c r="O92" s="2" t="str">
        <f>IF(exp!P94&lt;&gt;"",exp!P94,"")</f>
        <v/>
      </c>
    </row>
    <row r="93" spans="1:15" x14ac:dyDescent="0.25">
      <c r="A93" s="2" t="str">
        <f>IF(exp!B95&lt;&gt;"",exp!A95,"")</f>
        <v/>
      </c>
      <c r="B93" s="2" t="str">
        <f>IF(exp!B95&lt;&gt;"",exp!B95,"")</f>
        <v/>
      </c>
      <c r="C93" s="2" t="str">
        <f>IF(exp!D95&lt;&gt;"",exp!D95,"")</f>
        <v/>
      </c>
      <c r="D93" s="63" t="str">
        <f>IF(exp!E95&lt;&gt;"",exp!E95,"")</f>
        <v/>
      </c>
      <c r="E93" s="2" t="str">
        <f>IF(exp!F95&lt;&gt;"",exp!F95,"")</f>
        <v/>
      </c>
      <c r="F93" s="2" t="str">
        <f>IF(exp!G95&lt;&gt;"",exp!G95,"")</f>
        <v/>
      </c>
      <c r="G93" s="2" t="str">
        <f>IF(exp!H95&lt;&gt;"",VLOOKUP(exp!H95,private!O:P,2,FALSE),"")</f>
        <v/>
      </c>
      <c r="H93" s="2" t="str">
        <f>IF(exp!I95&lt;&gt;"",exp!I95,"")</f>
        <v/>
      </c>
      <c r="I93" s="2" t="str">
        <f>IF(exp!J95&lt;&gt;"",exp!J95,"")</f>
        <v/>
      </c>
      <c r="J93" s="2" t="str">
        <f>IF(exp!K95&lt;&gt;"",exp!K95,"")</f>
        <v/>
      </c>
      <c r="K93" s="2" t="str">
        <f>IF(exp!L95&lt;&gt;"",exp!L95,"")</f>
        <v/>
      </c>
      <c r="L93" s="2" t="str">
        <f>IF(exp!M95&lt;&gt;"",exp!M95,"")</f>
        <v/>
      </c>
      <c r="M93" s="2" t="str">
        <f>IF(exp!N95&lt;&gt;"",exp!N95,"")</f>
        <v/>
      </c>
      <c r="N93" s="2" t="str">
        <f>IF(exp!O95&lt;&gt;"",exp!O95,"")</f>
        <v/>
      </c>
      <c r="O93" s="2" t="str">
        <f>IF(exp!P95&lt;&gt;"",exp!P95,"")</f>
        <v/>
      </c>
    </row>
    <row r="94" spans="1:15" x14ac:dyDescent="0.25">
      <c r="A94" s="2" t="str">
        <f>IF(exp!B96&lt;&gt;"",exp!A96,"")</f>
        <v/>
      </c>
      <c r="B94" s="2" t="str">
        <f>IF(exp!B96&lt;&gt;"",exp!B96,"")</f>
        <v/>
      </c>
      <c r="C94" s="2" t="str">
        <f>IF(exp!D96&lt;&gt;"",exp!D96,"")</f>
        <v/>
      </c>
      <c r="D94" s="63" t="str">
        <f>IF(exp!E96&lt;&gt;"",exp!E96,"")</f>
        <v/>
      </c>
      <c r="E94" s="2" t="str">
        <f>IF(exp!F96&lt;&gt;"",exp!F96,"")</f>
        <v/>
      </c>
      <c r="F94" s="2" t="str">
        <f>IF(exp!G96&lt;&gt;"",exp!G96,"")</f>
        <v/>
      </c>
      <c r="G94" s="2" t="str">
        <f>IF(exp!H96&lt;&gt;"",VLOOKUP(exp!H96,private!O:P,2,FALSE),"")</f>
        <v/>
      </c>
      <c r="H94" s="2" t="str">
        <f>IF(exp!I96&lt;&gt;"",exp!I96,"")</f>
        <v/>
      </c>
      <c r="I94" s="2" t="str">
        <f>IF(exp!J96&lt;&gt;"",exp!J96,"")</f>
        <v/>
      </c>
      <c r="J94" s="2" t="str">
        <f>IF(exp!K96&lt;&gt;"",exp!K96,"")</f>
        <v/>
      </c>
      <c r="K94" s="2" t="str">
        <f>IF(exp!L96&lt;&gt;"",exp!L96,"")</f>
        <v/>
      </c>
      <c r="L94" s="2" t="str">
        <f>IF(exp!M96&lt;&gt;"",exp!M96,"")</f>
        <v/>
      </c>
      <c r="M94" s="2" t="str">
        <f>IF(exp!N96&lt;&gt;"",exp!N96,"")</f>
        <v/>
      </c>
      <c r="N94" s="2" t="str">
        <f>IF(exp!O96&lt;&gt;"",exp!O96,"")</f>
        <v/>
      </c>
      <c r="O94" s="2" t="str">
        <f>IF(exp!P96&lt;&gt;"",exp!P96,"")</f>
        <v/>
      </c>
    </row>
    <row r="95" spans="1:15" x14ac:dyDescent="0.25">
      <c r="A95" s="2" t="str">
        <f>IF(exp!B97&lt;&gt;"",exp!A97,"")</f>
        <v/>
      </c>
      <c r="B95" s="2" t="str">
        <f>IF(exp!B97&lt;&gt;"",exp!B97,"")</f>
        <v/>
      </c>
      <c r="C95" s="2" t="str">
        <f>IF(exp!D97&lt;&gt;"",exp!D97,"")</f>
        <v/>
      </c>
      <c r="D95" s="63" t="str">
        <f>IF(exp!E97&lt;&gt;"",exp!E97,"")</f>
        <v/>
      </c>
      <c r="E95" s="2" t="str">
        <f>IF(exp!F97&lt;&gt;"",exp!F97,"")</f>
        <v/>
      </c>
      <c r="F95" s="2" t="str">
        <f>IF(exp!G97&lt;&gt;"",exp!G97,"")</f>
        <v/>
      </c>
      <c r="G95" s="2" t="str">
        <f>IF(exp!H97&lt;&gt;"",VLOOKUP(exp!H97,private!O:P,2,FALSE),"")</f>
        <v/>
      </c>
      <c r="H95" s="2" t="str">
        <f>IF(exp!I97&lt;&gt;"",exp!I97,"")</f>
        <v/>
      </c>
      <c r="I95" s="2" t="str">
        <f>IF(exp!J97&lt;&gt;"",exp!J97,"")</f>
        <v/>
      </c>
      <c r="J95" s="2" t="str">
        <f>IF(exp!K97&lt;&gt;"",exp!K97,"")</f>
        <v/>
      </c>
      <c r="K95" s="2" t="str">
        <f>IF(exp!L97&lt;&gt;"",exp!L97,"")</f>
        <v/>
      </c>
      <c r="L95" s="2" t="str">
        <f>IF(exp!M97&lt;&gt;"",exp!M97,"")</f>
        <v/>
      </c>
      <c r="M95" s="2" t="str">
        <f>IF(exp!N97&lt;&gt;"",exp!N97,"")</f>
        <v/>
      </c>
      <c r="N95" s="2" t="str">
        <f>IF(exp!O97&lt;&gt;"",exp!O97,"")</f>
        <v/>
      </c>
      <c r="O95" s="2" t="str">
        <f>IF(exp!P97&lt;&gt;"",exp!P97,"")</f>
        <v/>
      </c>
    </row>
    <row r="96" spans="1:15" x14ac:dyDescent="0.25">
      <c r="A96" s="2" t="str">
        <f>IF(exp!B98&lt;&gt;"",exp!A98,"")</f>
        <v/>
      </c>
      <c r="B96" s="2" t="str">
        <f>IF(exp!B98&lt;&gt;"",exp!B98,"")</f>
        <v/>
      </c>
      <c r="C96" s="2" t="str">
        <f>IF(exp!D98&lt;&gt;"",exp!D98,"")</f>
        <v/>
      </c>
      <c r="D96" s="63" t="str">
        <f>IF(exp!E98&lt;&gt;"",exp!E98,"")</f>
        <v/>
      </c>
      <c r="E96" s="2" t="str">
        <f>IF(exp!F98&lt;&gt;"",exp!F98,"")</f>
        <v/>
      </c>
      <c r="F96" s="2" t="str">
        <f>IF(exp!G98&lt;&gt;"",exp!G98,"")</f>
        <v/>
      </c>
      <c r="G96" s="2" t="str">
        <f>IF(exp!H98&lt;&gt;"",VLOOKUP(exp!H98,private!O:P,2,FALSE),"")</f>
        <v/>
      </c>
      <c r="H96" s="2" t="str">
        <f>IF(exp!I98&lt;&gt;"",exp!I98,"")</f>
        <v/>
      </c>
      <c r="I96" s="2" t="str">
        <f>IF(exp!J98&lt;&gt;"",exp!J98,"")</f>
        <v/>
      </c>
      <c r="J96" s="2" t="str">
        <f>IF(exp!K98&lt;&gt;"",exp!K98,"")</f>
        <v/>
      </c>
      <c r="K96" s="2" t="str">
        <f>IF(exp!L98&lt;&gt;"",exp!L98,"")</f>
        <v/>
      </c>
      <c r="L96" s="2" t="str">
        <f>IF(exp!M98&lt;&gt;"",exp!M98,"")</f>
        <v/>
      </c>
      <c r="M96" s="2" t="str">
        <f>IF(exp!N98&lt;&gt;"",exp!N98,"")</f>
        <v/>
      </c>
      <c r="N96" s="2" t="str">
        <f>IF(exp!O98&lt;&gt;"",exp!O98,"")</f>
        <v/>
      </c>
      <c r="O96" s="2" t="str">
        <f>IF(exp!P98&lt;&gt;"",exp!P98,"")</f>
        <v/>
      </c>
    </row>
    <row r="97" spans="1:15" x14ac:dyDescent="0.25">
      <c r="A97" s="2" t="str">
        <f>IF(exp!B99&lt;&gt;"",exp!A99,"")</f>
        <v/>
      </c>
      <c r="B97" s="2" t="str">
        <f>IF(exp!B99&lt;&gt;"",exp!B99,"")</f>
        <v/>
      </c>
      <c r="C97" s="2" t="str">
        <f>IF(exp!D99&lt;&gt;"",exp!D99,"")</f>
        <v/>
      </c>
      <c r="D97" s="63" t="str">
        <f>IF(exp!E99&lt;&gt;"",exp!E99,"")</f>
        <v/>
      </c>
      <c r="E97" s="2" t="str">
        <f>IF(exp!F99&lt;&gt;"",exp!F99,"")</f>
        <v/>
      </c>
      <c r="F97" s="2" t="str">
        <f>IF(exp!G99&lt;&gt;"",exp!G99,"")</f>
        <v/>
      </c>
      <c r="G97" s="2" t="str">
        <f>IF(exp!H99&lt;&gt;"",VLOOKUP(exp!H99,private!O:P,2,FALSE),"")</f>
        <v/>
      </c>
      <c r="H97" s="2" t="str">
        <f>IF(exp!I99&lt;&gt;"",exp!I99,"")</f>
        <v/>
      </c>
      <c r="I97" s="2" t="str">
        <f>IF(exp!J99&lt;&gt;"",exp!J99,"")</f>
        <v/>
      </c>
      <c r="J97" s="2" t="str">
        <f>IF(exp!K99&lt;&gt;"",exp!K99,"")</f>
        <v/>
      </c>
      <c r="K97" s="2" t="str">
        <f>IF(exp!L99&lt;&gt;"",exp!L99,"")</f>
        <v/>
      </c>
      <c r="L97" s="2" t="str">
        <f>IF(exp!M99&lt;&gt;"",exp!M99,"")</f>
        <v/>
      </c>
      <c r="M97" s="2" t="str">
        <f>IF(exp!N99&lt;&gt;"",exp!N99,"")</f>
        <v/>
      </c>
      <c r="N97" s="2" t="str">
        <f>IF(exp!O99&lt;&gt;"",exp!O99,"")</f>
        <v/>
      </c>
      <c r="O97" s="2" t="str">
        <f>IF(exp!P99&lt;&gt;"",exp!P99,"")</f>
        <v/>
      </c>
    </row>
    <row r="98" spans="1:15" x14ac:dyDescent="0.25">
      <c r="A98" s="2" t="str">
        <f>IF(exp!B100&lt;&gt;"",exp!A100,"")</f>
        <v/>
      </c>
      <c r="B98" s="2" t="str">
        <f>IF(exp!B100&lt;&gt;"",exp!B100,"")</f>
        <v/>
      </c>
      <c r="C98" s="2" t="str">
        <f>IF(exp!D100&lt;&gt;"",exp!D100,"")</f>
        <v/>
      </c>
      <c r="D98" s="63" t="str">
        <f>IF(exp!E100&lt;&gt;"",exp!E100,"")</f>
        <v/>
      </c>
      <c r="E98" s="2" t="str">
        <f>IF(exp!F100&lt;&gt;"",exp!F100,"")</f>
        <v/>
      </c>
      <c r="F98" s="2" t="str">
        <f>IF(exp!G100&lt;&gt;"",exp!G100,"")</f>
        <v/>
      </c>
      <c r="G98" s="2" t="str">
        <f>IF(exp!H100&lt;&gt;"",VLOOKUP(exp!H100,private!O:P,2,FALSE),"")</f>
        <v/>
      </c>
      <c r="H98" s="2" t="str">
        <f>IF(exp!I100&lt;&gt;"",exp!I100,"")</f>
        <v/>
      </c>
      <c r="I98" s="2" t="str">
        <f>IF(exp!J100&lt;&gt;"",exp!J100,"")</f>
        <v/>
      </c>
      <c r="J98" s="2" t="str">
        <f>IF(exp!K100&lt;&gt;"",exp!K100,"")</f>
        <v/>
      </c>
      <c r="K98" s="2" t="str">
        <f>IF(exp!L100&lt;&gt;"",exp!L100,"")</f>
        <v/>
      </c>
      <c r="L98" s="2" t="str">
        <f>IF(exp!M100&lt;&gt;"",exp!M100,"")</f>
        <v/>
      </c>
      <c r="M98" s="2" t="str">
        <f>IF(exp!N100&lt;&gt;"",exp!N100,"")</f>
        <v/>
      </c>
      <c r="N98" s="2" t="str">
        <f>IF(exp!O100&lt;&gt;"",exp!O100,"")</f>
        <v/>
      </c>
      <c r="O98" s="2" t="str">
        <f>IF(exp!P100&lt;&gt;"",exp!P100,"")</f>
        <v/>
      </c>
    </row>
    <row r="99" spans="1:15" x14ac:dyDescent="0.25">
      <c r="A99" s="2" t="str">
        <f>IF(exp!B101&lt;&gt;"",exp!A101,"")</f>
        <v/>
      </c>
      <c r="B99" s="2" t="str">
        <f>IF(exp!B101&lt;&gt;"",exp!B101,"")</f>
        <v/>
      </c>
      <c r="C99" s="2" t="str">
        <f>IF(exp!D101&lt;&gt;"",exp!D101,"")</f>
        <v/>
      </c>
      <c r="D99" s="63" t="str">
        <f>IF(exp!E101&lt;&gt;"",exp!E101,"")</f>
        <v/>
      </c>
      <c r="E99" s="2" t="str">
        <f>IF(exp!F101&lt;&gt;"",exp!F101,"")</f>
        <v/>
      </c>
      <c r="F99" s="2" t="str">
        <f>IF(exp!G101&lt;&gt;"",exp!G101,"")</f>
        <v/>
      </c>
      <c r="G99" s="2" t="str">
        <f>IF(exp!H101&lt;&gt;"",VLOOKUP(exp!H101,private!O:P,2,FALSE),"")</f>
        <v/>
      </c>
      <c r="H99" s="2" t="str">
        <f>IF(exp!I101&lt;&gt;"",exp!I101,"")</f>
        <v/>
      </c>
      <c r="I99" s="2" t="str">
        <f>IF(exp!J101&lt;&gt;"",exp!J101,"")</f>
        <v/>
      </c>
      <c r="J99" s="2" t="str">
        <f>IF(exp!K101&lt;&gt;"",exp!K101,"")</f>
        <v/>
      </c>
      <c r="K99" s="2" t="str">
        <f>IF(exp!L101&lt;&gt;"",exp!L101,"")</f>
        <v/>
      </c>
      <c r="L99" s="2" t="str">
        <f>IF(exp!M101&lt;&gt;"",exp!M101,"")</f>
        <v/>
      </c>
      <c r="M99" s="2" t="str">
        <f>IF(exp!N101&lt;&gt;"",exp!N101,"")</f>
        <v/>
      </c>
      <c r="N99" s="2" t="str">
        <f>IF(exp!O101&lt;&gt;"",exp!O101,"")</f>
        <v/>
      </c>
      <c r="O99" s="2" t="str">
        <f>IF(exp!P101&lt;&gt;"",exp!P101,"")</f>
        <v/>
      </c>
    </row>
    <row r="100" spans="1:15" x14ac:dyDescent="0.25">
      <c r="A100" s="2" t="str">
        <f>IF(exp!B102&lt;&gt;"",exp!A102,"")</f>
        <v/>
      </c>
      <c r="B100" s="2" t="str">
        <f>IF(exp!B102&lt;&gt;"",exp!B102,"")</f>
        <v/>
      </c>
      <c r="C100" s="2" t="str">
        <f>IF(exp!D102&lt;&gt;"",exp!D102,"")</f>
        <v/>
      </c>
      <c r="D100" s="63" t="str">
        <f>IF(exp!E102&lt;&gt;"",exp!E102,"")</f>
        <v/>
      </c>
      <c r="E100" s="2" t="str">
        <f>IF(exp!F102&lt;&gt;"",exp!F102,"")</f>
        <v/>
      </c>
      <c r="F100" s="2" t="str">
        <f>IF(exp!G102&lt;&gt;"",exp!G102,"")</f>
        <v/>
      </c>
      <c r="G100" s="2" t="str">
        <f>IF(exp!H102&lt;&gt;"",VLOOKUP(exp!H102,private!O:P,2,FALSE),"")</f>
        <v/>
      </c>
      <c r="H100" s="2" t="str">
        <f>IF(exp!I102&lt;&gt;"",exp!I102,"")</f>
        <v/>
      </c>
      <c r="I100" s="2" t="str">
        <f>IF(exp!J102&lt;&gt;"",exp!J102,"")</f>
        <v/>
      </c>
      <c r="J100" s="2" t="str">
        <f>IF(exp!K102&lt;&gt;"",exp!K102,"")</f>
        <v/>
      </c>
      <c r="K100" s="2" t="str">
        <f>IF(exp!L102&lt;&gt;"",exp!L102,"")</f>
        <v/>
      </c>
      <c r="L100" s="2" t="str">
        <f>IF(exp!M102&lt;&gt;"",exp!M102,"")</f>
        <v/>
      </c>
      <c r="M100" s="2" t="str">
        <f>IF(exp!N102&lt;&gt;"",exp!N102,"")</f>
        <v/>
      </c>
      <c r="N100" s="2" t="str">
        <f>IF(exp!O102&lt;&gt;"",exp!O102,"")</f>
        <v/>
      </c>
      <c r="O100" s="2" t="str">
        <f>IF(exp!P102&lt;&gt;"",exp!P102,"")</f>
        <v/>
      </c>
    </row>
    <row r="101" spans="1:15" x14ac:dyDescent="0.25">
      <c r="A101" s="2" t="str">
        <f>IF(exp!B103&lt;&gt;"",exp!A103,"")</f>
        <v/>
      </c>
      <c r="B101" s="2" t="str">
        <f>IF(exp!B103&lt;&gt;"",exp!B103,"")</f>
        <v/>
      </c>
      <c r="C101" s="2" t="str">
        <f>IF(exp!D103&lt;&gt;"",exp!D103,"")</f>
        <v/>
      </c>
      <c r="D101" s="63" t="str">
        <f>IF(exp!E103&lt;&gt;"",exp!E103,"")</f>
        <v/>
      </c>
      <c r="E101" s="2" t="str">
        <f>IF(exp!F103&lt;&gt;"",exp!F103,"")</f>
        <v/>
      </c>
      <c r="F101" s="2" t="str">
        <f>IF(exp!G103&lt;&gt;"",exp!G103,"")</f>
        <v/>
      </c>
      <c r="G101" s="2" t="str">
        <f>IF(exp!H103&lt;&gt;"",VLOOKUP(exp!H103,private!O:P,2,FALSE),"")</f>
        <v/>
      </c>
      <c r="H101" s="2" t="str">
        <f>IF(exp!I103&lt;&gt;"",exp!I103,"")</f>
        <v/>
      </c>
      <c r="I101" s="2" t="str">
        <f>IF(exp!J103&lt;&gt;"",exp!J103,"")</f>
        <v/>
      </c>
      <c r="J101" s="2" t="str">
        <f>IF(exp!K103&lt;&gt;"",exp!K103,"")</f>
        <v/>
      </c>
      <c r="K101" s="2" t="str">
        <f>IF(exp!L103&lt;&gt;"",exp!L103,"")</f>
        <v/>
      </c>
      <c r="L101" s="2" t="str">
        <f>IF(exp!M103&lt;&gt;"",exp!M103,"")</f>
        <v/>
      </c>
      <c r="M101" s="2" t="str">
        <f>IF(exp!N103&lt;&gt;"",exp!N103,"")</f>
        <v/>
      </c>
      <c r="N101" s="2" t="str">
        <f>IF(exp!O103&lt;&gt;"",exp!O103,"")</f>
        <v/>
      </c>
      <c r="O101" s="2" t="str">
        <f>IF(exp!P103&lt;&gt;"",exp!P103,"")</f>
        <v/>
      </c>
    </row>
    <row r="102" spans="1:15" x14ac:dyDescent="0.25">
      <c r="A102" s="2" t="str">
        <f>IF(exp!B104&lt;&gt;"",exp!A104,"")</f>
        <v/>
      </c>
      <c r="B102" s="2" t="str">
        <f>IF(exp!B104&lt;&gt;"",exp!B104,"")</f>
        <v/>
      </c>
      <c r="C102" s="2" t="str">
        <f>IF(exp!D104&lt;&gt;"",exp!D104,"")</f>
        <v/>
      </c>
      <c r="D102" s="63" t="str">
        <f>IF(exp!E104&lt;&gt;"",exp!E104,"")</f>
        <v/>
      </c>
      <c r="E102" s="2" t="str">
        <f>IF(exp!F104&lt;&gt;"",exp!F104,"")</f>
        <v/>
      </c>
      <c r="F102" s="2" t="str">
        <f>IF(exp!G104&lt;&gt;"",exp!G104,"")</f>
        <v/>
      </c>
      <c r="G102" s="2" t="str">
        <f>IF(exp!H104&lt;&gt;"",VLOOKUP(exp!H104,private!O:P,2,FALSE),"")</f>
        <v/>
      </c>
      <c r="H102" s="2" t="str">
        <f>IF(exp!I104&lt;&gt;"",exp!I104,"")</f>
        <v/>
      </c>
      <c r="I102" s="2" t="str">
        <f>IF(exp!J104&lt;&gt;"",exp!J104,"")</f>
        <v/>
      </c>
      <c r="J102" s="2" t="str">
        <f>IF(exp!K104&lt;&gt;"",exp!K104,"")</f>
        <v/>
      </c>
      <c r="K102" s="2" t="str">
        <f>IF(exp!L104&lt;&gt;"",exp!L104,"")</f>
        <v/>
      </c>
      <c r="L102" s="2" t="str">
        <f>IF(exp!M104&lt;&gt;"",exp!M104,"")</f>
        <v/>
      </c>
      <c r="M102" s="2" t="str">
        <f>IF(exp!N104&lt;&gt;"",exp!N104,"")</f>
        <v/>
      </c>
      <c r="N102" s="2" t="str">
        <f>IF(exp!O104&lt;&gt;"",exp!O104,"")</f>
        <v/>
      </c>
      <c r="O102" s="2" t="str">
        <f>IF(exp!P104&lt;&gt;"",exp!P104,"")</f>
        <v/>
      </c>
    </row>
    <row r="103" spans="1:15" x14ac:dyDescent="0.25">
      <c r="A103" s="2" t="str">
        <f>IF(exp!B105&lt;&gt;"",exp!A105,"")</f>
        <v/>
      </c>
      <c r="B103" s="2" t="str">
        <f>IF(exp!B105&lt;&gt;"",exp!B105,"")</f>
        <v/>
      </c>
      <c r="C103" s="2" t="str">
        <f>IF(exp!D105&lt;&gt;"",exp!D105,"")</f>
        <v/>
      </c>
      <c r="D103" s="63" t="str">
        <f>IF(exp!E105&lt;&gt;"",exp!E105,"")</f>
        <v/>
      </c>
      <c r="E103" s="2" t="str">
        <f>IF(exp!F105&lt;&gt;"",exp!F105,"")</f>
        <v/>
      </c>
      <c r="F103" s="2" t="str">
        <f>IF(exp!G105&lt;&gt;"",exp!G105,"")</f>
        <v/>
      </c>
      <c r="G103" s="2" t="str">
        <f>IF(exp!H105&lt;&gt;"",VLOOKUP(exp!H105,private!O:P,2,FALSE),"")</f>
        <v/>
      </c>
      <c r="H103" s="2" t="str">
        <f>IF(exp!I105&lt;&gt;"",exp!I105,"")</f>
        <v/>
      </c>
      <c r="I103" s="2" t="str">
        <f>IF(exp!J105&lt;&gt;"",exp!J105,"")</f>
        <v/>
      </c>
      <c r="J103" s="2" t="str">
        <f>IF(exp!K105&lt;&gt;"",exp!K105,"")</f>
        <v/>
      </c>
      <c r="K103" s="2" t="str">
        <f>IF(exp!L105&lt;&gt;"",exp!L105,"")</f>
        <v/>
      </c>
      <c r="L103" s="2" t="str">
        <f>IF(exp!M105&lt;&gt;"",exp!M105,"")</f>
        <v/>
      </c>
      <c r="M103" s="2" t="str">
        <f>IF(exp!N105&lt;&gt;"",exp!N105,"")</f>
        <v/>
      </c>
      <c r="N103" s="2" t="str">
        <f>IF(exp!O105&lt;&gt;"",exp!O105,"")</f>
        <v/>
      </c>
      <c r="O103" s="2" t="str">
        <f>IF(exp!P105&lt;&gt;"",exp!P105,"")</f>
        <v/>
      </c>
    </row>
    <row r="104" spans="1:15" x14ac:dyDescent="0.25">
      <c r="A104" s="2" t="str">
        <f>IF(exp!B106&lt;&gt;"",exp!A106,"")</f>
        <v/>
      </c>
      <c r="B104" s="2" t="str">
        <f>IF(exp!B106&lt;&gt;"",exp!B106,"")</f>
        <v/>
      </c>
      <c r="C104" s="2" t="str">
        <f>IF(exp!D106&lt;&gt;"",exp!D106,"")</f>
        <v/>
      </c>
      <c r="D104" s="63" t="str">
        <f>IF(exp!E106&lt;&gt;"",exp!E106,"")</f>
        <v/>
      </c>
      <c r="E104" s="2" t="str">
        <f>IF(exp!F106&lt;&gt;"",exp!F106,"")</f>
        <v/>
      </c>
      <c r="F104" s="2" t="str">
        <f>IF(exp!G106&lt;&gt;"",exp!G106,"")</f>
        <v/>
      </c>
      <c r="G104" s="2" t="str">
        <f>IF(exp!H106&lt;&gt;"",VLOOKUP(exp!H106,private!O:P,2,FALSE),"")</f>
        <v/>
      </c>
      <c r="H104" s="2" t="str">
        <f>IF(exp!I106&lt;&gt;"",exp!I106,"")</f>
        <v/>
      </c>
      <c r="I104" s="2" t="str">
        <f>IF(exp!J106&lt;&gt;"",exp!J106,"")</f>
        <v/>
      </c>
      <c r="J104" s="2" t="str">
        <f>IF(exp!K106&lt;&gt;"",exp!K106,"")</f>
        <v/>
      </c>
      <c r="K104" s="2" t="str">
        <f>IF(exp!L106&lt;&gt;"",exp!L106,"")</f>
        <v/>
      </c>
      <c r="L104" s="2" t="str">
        <f>IF(exp!M106&lt;&gt;"",exp!M106,"")</f>
        <v/>
      </c>
      <c r="M104" s="2" t="str">
        <f>IF(exp!N106&lt;&gt;"",exp!N106,"")</f>
        <v/>
      </c>
      <c r="N104" s="2" t="str">
        <f>IF(exp!O106&lt;&gt;"",exp!O106,"")</f>
        <v/>
      </c>
      <c r="O104" s="2" t="str">
        <f>IF(exp!P106&lt;&gt;"",exp!P106,"")</f>
        <v/>
      </c>
    </row>
    <row r="105" spans="1:15" x14ac:dyDescent="0.25">
      <c r="A105" s="2" t="str">
        <f>IF(exp!B107&lt;&gt;"",exp!A107,"")</f>
        <v/>
      </c>
      <c r="B105" s="2" t="str">
        <f>IF(exp!B107&lt;&gt;"",exp!B107,"")</f>
        <v/>
      </c>
      <c r="C105" s="2" t="str">
        <f>IF(exp!D107&lt;&gt;"",exp!D107,"")</f>
        <v/>
      </c>
      <c r="D105" s="63" t="str">
        <f>IF(exp!E107&lt;&gt;"",exp!E107,"")</f>
        <v/>
      </c>
      <c r="E105" s="2" t="str">
        <f>IF(exp!F107&lt;&gt;"",exp!F107,"")</f>
        <v/>
      </c>
      <c r="F105" s="2" t="str">
        <f>IF(exp!G107&lt;&gt;"",exp!G107,"")</f>
        <v/>
      </c>
      <c r="G105" s="2" t="str">
        <f>IF(exp!H107&lt;&gt;"",VLOOKUP(exp!H107,private!O:P,2,FALSE),"")</f>
        <v/>
      </c>
      <c r="H105" s="2" t="str">
        <f>IF(exp!I107&lt;&gt;"",exp!I107,"")</f>
        <v/>
      </c>
      <c r="I105" s="2" t="str">
        <f>IF(exp!J107&lt;&gt;"",exp!J107,"")</f>
        <v/>
      </c>
      <c r="J105" s="2" t="str">
        <f>IF(exp!K107&lt;&gt;"",exp!K107,"")</f>
        <v/>
      </c>
      <c r="K105" s="2" t="str">
        <f>IF(exp!L107&lt;&gt;"",exp!L107,"")</f>
        <v/>
      </c>
      <c r="L105" s="2" t="str">
        <f>IF(exp!M107&lt;&gt;"",exp!M107,"")</f>
        <v/>
      </c>
      <c r="M105" s="2" t="str">
        <f>IF(exp!N107&lt;&gt;"",exp!N107,"")</f>
        <v/>
      </c>
      <c r="N105" s="2" t="str">
        <f>IF(exp!O107&lt;&gt;"",exp!O107,"")</f>
        <v/>
      </c>
      <c r="O105" s="2" t="str">
        <f>IF(exp!P107&lt;&gt;"",exp!P107,"")</f>
        <v/>
      </c>
    </row>
    <row r="106" spans="1:15" x14ac:dyDescent="0.25">
      <c r="A106" s="2" t="str">
        <f>IF(exp!B108&lt;&gt;"",exp!A108,"")</f>
        <v/>
      </c>
      <c r="B106" s="2" t="str">
        <f>IF(exp!B108&lt;&gt;"",exp!B108,"")</f>
        <v/>
      </c>
      <c r="C106" s="2" t="str">
        <f>IF(exp!D108&lt;&gt;"",exp!D108,"")</f>
        <v/>
      </c>
      <c r="D106" s="63" t="str">
        <f>IF(exp!E108&lt;&gt;"",exp!E108,"")</f>
        <v/>
      </c>
      <c r="E106" s="2" t="str">
        <f>IF(exp!F108&lt;&gt;"",exp!F108,"")</f>
        <v/>
      </c>
      <c r="F106" s="2" t="str">
        <f>IF(exp!G108&lt;&gt;"",exp!G108,"")</f>
        <v/>
      </c>
      <c r="G106" s="2" t="str">
        <f>IF(exp!H108&lt;&gt;"",VLOOKUP(exp!H108,private!O:P,2,FALSE),"")</f>
        <v/>
      </c>
      <c r="H106" s="2" t="str">
        <f>IF(exp!I108&lt;&gt;"",exp!I108,"")</f>
        <v/>
      </c>
      <c r="I106" s="2" t="str">
        <f>IF(exp!J108&lt;&gt;"",exp!J108,"")</f>
        <v/>
      </c>
      <c r="J106" s="2" t="str">
        <f>IF(exp!K108&lt;&gt;"",exp!K108,"")</f>
        <v/>
      </c>
      <c r="K106" s="2" t="str">
        <f>IF(exp!L108&lt;&gt;"",exp!L108,"")</f>
        <v/>
      </c>
      <c r="L106" s="2" t="str">
        <f>IF(exp!M108&lt;&gt;"",exp!M108,"")</f>
        <v/>
      </c>
      <c r="M106" s="2" t="str">
        <f>IF(exp!N108&lt;&gt;"",exp!N108,"")</f>
        <v/>
      </c>
      <c r="N106" s="2" t="str">
        <f>IF(exp!O108&lt;&gt;"",exp!O108,"")</f>
        <v/>
      </c>
      <c r="O106" s="2" t="str">
        <f>IF(exp!P108&lt;&gt;"",exp!P108,"")</f>
        <v/>
      </c>
    </row>
    <row r="107" spans="1:15" x14ac:dyDescent="0.25">
      <c r="A107" s="2" t="str">
        <f>IF(exp!B109&lt;&gt;"",exp!A109,"")</f>
        <v/>
      </c>
      <c r="B107" s="2" t="str">
        <f>IF(exp!B109&lt;&gt;"",exp!B109,"")</f>
        <v/>
      </c>
      <c r="C107" s="2" t="str">
        <f>IF(exp!D109&lt;&gt;"",exp!D109,"")</f>
        <v/>
      </c>
      <c r="D107" s="63" t="str">
        <f>IF(exp!E109&lt;&gt;"",exp!E109,"")</f>
        <v/>
      </c>
      <c r="E107" s="2" t="str">
        <f>IF(exp!F109&lt;&gt;"",exp!F109,"")</f>
        <v/>
      </c>
      <c r="F107" s="2" t="str">
        <f>IF(exp!G109&lt;&gt;"",exp!G109,"")</f>
        <v/>
      </c>
      <c r="G107" s="2" t="str">
        <f>IF(exp!H109&lt;&gt;"",VLOOKUP(exp!H109,private!O:P,2,FALSE),"")</f>
        <v/>
      </c>
      <c r="H107" s="2" t="str">
        <f>IF(exp!I109&lt;&gt;"",exp!I109,"")</f>
        <v/>
      </c>
      <c r="I107" s="2" t="str">
        <f>IF(exp!J109&lt;&gt;"",exp!J109,"")</f>
        <v/>
      </c>
      <c r="J107" s="2" t="str">
        <f>IF(exp!K109&lt;&gt;"",exp!K109,"")</f>
        <v/>
      </c>
      <c r="K107" s="2" t="str">
        <f>IF(exp!L109&lt;&gt;"",exp!L109,"")</f>
        <v/>
      </c>
      <c r="L107" s="2" t="str">
        <f>IF(exp!M109&lt;&gt;"",exp!M109,"")</f>
        <v/>
      </c>
      <c r="M107" s="2" t="str">
        <f>IF(exp!N109&lt;&gt;"",exp!N109,"")</f>
        <v/>
      </c>
      <c r="N107" s="2" t="str">
        <f>IF(exp!O109&lt;&gt;"",exp!O109,"")</f>
        <v/>
      </c>
      <c r="O107" s="2" t="str">
        <f>IF(exp!P109&lt;&gt;"",exp!P109,"")</f>
        <v/>
      </c>
    </row>
    <row r="108" spans="1:15" x14ac:dyDescent="0.25">
      <c r="A108" s="2" t="str">
        <f>IF(exp!B110&lt;&gt;"",exp!A110,"")</f>
        <v/>
      </c>
      <c r="B108" s="2" t="str">
        <f>IF(exp!B110&lt;&gt;"",exp!B110,"")</f>
        <v/>
      </c>
      <c r="C108" s="2" t="str">
        <f>IF(exp!D110&lt;&gt;"",exp!D110,"")</f>
        <v/>
      </c>
      <c r="D108" s="63" t="str">
        <f>IF(exp!E110&lt;&gt;"",exp!E110,"")</f>
        <v/>
      </c>
      <c r="E108" s="2" t="str">
        <f>IF(exp!F110&lt;&gt;"",exp!F110,"")</f>
        <v/>
      </c>
      <c r="F108" s="2" t="str">
        <f>IF(exp!G110&lt;&gt;"",exp!G110,"")</f>
        <v/>
      </c>
      <c r="G108" s="2" t="str">
        <f>IF(exp!H110&lt;&gt;"",VLOOKUP(exp!H110,private!O:P,2,FALSE),"")</f>
        <v/>
      </c>
      <c r="H108" s="2" t="str">
        <f>IF(exp!I110&lt;&gt;"",exp!I110,"")</f>
        <v/>
      </c>
      <c r="I108" s="2" t="str">
        <f>IF(exp!J110&lt;&gt;"",exp!J110,"")</f>
        <v/>
      </c>
      <c r="J108" s="2" t="str">
        <f>IF(exp!K110&lt;&gt;"",exp!K110,"")</f>
        <v/>
      </c>
      <c r="K108" s="2" t="str">
        <f>IF(exp!L110&lt;&gt;"",exp!L110,"")</f>
        <v/>
      </c>
      <c r="L108" s="2" t="str">
        <f>IF(exp!M110&lt;&gt;"",exp!M110,"")</f>
        <v/>
      </c>
      <c r="M108" s="2" t="str">
        <f>IF(exp!N110&lt;&gt;"",exp!N110,"")</f>
        <v/>
      </c>
      <c r="N108" s="2" t="str">
        <f>IF(exp!O110&lt;&gt;"",exp!O110,"")</f>
        <v/>
      </c>
      <c r="O108" s="2" t="str">
        <f>IF(exp!P110&lt;&gt;"",exp!P110,"")</f>
        <v/>
      </c>
    </row>
    <row r="109" spans="1:15" x14ac:dyDescent="0.25">
      <c r="A109" s="2" t="str">
        <f>IF(exp!B111&lt;&gt;"",exp!A111,"")</f>
        <v/>
      </c>
      <c r="B109" s="2" t="str">
        <f>IF(exp!B111&lt;&gt;"",exp!B111,"")</f>
        <v/>
      </c>
      <c r="C109" s="2" t="str">
        <f>IF(exp!D111&lt;&gt;"",exp!D111,"")</f>
        <v/>
      </c>
      <c r="D109" s="63" t="str">
        <f>IF(exp!E111&lt;&gt;"",exp!E111,"")</f>
        <v/>
      </c>
      <c r="E109" s="2" t="str">
        <f>IF(exp!F111&lt;&gt;"",exp!F111,"")</f>
        <v/>
      </c>
      <c r="F109" s="2" t="str">
        <f>IF(exp!G111&lt;&gt;"",exp!G111,"")</f>
        <v/>
      </c>
      <c r="G109" s="2" t="str">
        <f>IF(exp!H111&lt;&gt;"",VLOOKUP(exp!H111,private!O:P,2,FALSE),"")</f>
        <v/>
      </c>
      <c r="H109" s="2" t="str">
        <f>IF(exp!I111&lt;&gt;"",exp!I111,"")</f>
        <v/>
      </c>
      <c r="I109" s="2" t="str">
        <f>IF(exp!J111&lt;&gt;"",exp!J111,"")</f>
        <v/>
      </c>
      <c r="J109" s="2" t="str">
        <f>IF(exp!K111&lt;&gt;"",exp!K111,"")</f>
        <v/>
      </c>
      <c r="K109" s="2" t="str">
        <f>IF(exp!L111&lt;&gt;"",exp!L111,"")</f>
        <v/>
      </c>
      <c r="L109" s="2" t="str">
        <f>IF(exp!M111&lt;&gt;"",exp!M111,"")</f>
        <v/>
      </c>
      <c r="M109" s="2" t="str">
        <f>IF(exp!N111&lt;&gt;"",exp!N111,"")</f>
        <v/>
      </c>
      <c r="N109" s="2" t="str">
        <f>IF(exp!O111&lt;&gt;"",exp!O111,"")</f>
        <v/>
      </c>
      <c r="O109" s="2" t="str">
        <f>IF(exp!P111&lt;&gt;"",exp!P111,"")</f>
        <v/>
      </c>
    </row>
    <row r="110" spans="1:15" x14ac:dyDescent="0.25">
      <c r="A110" s="2" t="str">
        <f>IF(exp!B112&lt;&gt;"",exp!A112,"")</f>
        <v/>
      </c>
      <c r="B110" s="2" t="str">
        <f>IF(exp!B112&lt;&gt;"",exp!B112,"")</f>
        <v/>
      </c>
      <c r="C110" s="2" t="str">
        <f>IF(exp!D112&lt;&gt;"",exp!D112,"")</f>
        <v/>
      </c>
      <c r="D110" s="63" t="str">
        <f>IF(exp!E112&lt;&gt;"",exp!E112,"")</f>
        <v/>
      </c>
      <c r="E110" s="2" t="str">
        <f>IF(exp!F112&lt;&gt;"",exp!F112,"")</f>
        <v/>
      </c>
      <c r="F110" s="2" t="str">
        <f>IF(exp!G112&lt;&gt;"",exp!G112,"")</f>
        <v/>
      </c>
      <c r="G110" s="2" t="str">
        <f>IF(exp!H112&lt;&gt;"",VLOOKUP(exp!H112,private!O:P,2,FALSE),"")</f>
        <v/>
      </c>
      <c r="H110" s="2" t="str">
        <f>IF(exp!I112&lt;&gt;"",exp!I112,"")</f>
        <v/>
      </c>
      <c r="I110" s="2" t="str">
        <f>IF(exp!J112&lt;&gt;"",exp!J112,"")</f>
        <v/>
      </c>
      <c r="J110" s="2" t="str">
        <f>IF(exp!K112&lt;&gt;"",exp!K112,"")</f>
        <v/>
      </c>
      <c r="K110" s="2" t="str">
        <f>IF(exp!L112&lt;&gt;"",exp!L112,"")</f>
        <v/>
      </c>
      <c r="L110" s="2" t="str">
        <f>IF(exp!M112&lt;&gt;"",exp!M112,"")</f>
        <v/>
      </c>
      <c r="M110" s="2" t="str">
        <f>IF(exp!N112&lt;&gt;"",exp!N112,"")</f>
        <v/>
      </c>
      <c r="N110" s="2" t="str">
        <f>IF(exp!O112&lt;&gt;"",exp!O112,"")</f>
        <v/>
      </c>
      <c r="O110" s="2" t="str">
        <f>IF(exp!P112&lt;&gt;"",exp!P112,"")</f>
        <v/>
      </c>
    </row>
    <row r="111" spans="1:15" x14ac:dyDescent="0.25">
      <c r="A111" s="2" t="str">
        <f>IF(exp!B113&lt;&gt;"",exp!A113,"")</f>
        <v/>
      </c>
      <c r="B111" s="2" t="str">
        <f>IF(exp!B113&lt;&gt;"",exp!B113,"")</f>
        <v/>
      </c>
      <c r="C111" s="2" t="str">
        <f>IF(exp!D113&lt;&gt;"",exp!D113,"")</f>
        <v/>
      </c>
      <c r="D111" s="63" t="str">
        <f>IF(exp!E113&lt;&gt;"",exp!E113,"")</f>
        <v/>
      </c>
      <c r="E111" s="2" t="str">
        <f>IF(exp!F113&lt;&gt;"",exp!F113,"")</f>
        <v/>
      </c>
      <c r="F111" s="2" t="str">
        <f>IF(exp!G113&lt;&gt;"",exp!G113,"")</f>
        <v/>
      </c>
      <c r="G111" s="2" t="str">
        <f>IF(exp!H113&lt;&gt;"",VLOOKUP(exp!H113,private!O:P,2,FALSE),"")</f>
        <v/>
      </c>
      <c r="H111" s="2" t="str">
        <f>IF(exp!I113&lt;&gt;"",exp!I113,"")</f>
        <v/>
      </c>
      <c r="I111" s="2" t="str">
        <f>IF(exp!J113&lt;&gt;"",exp!J113,"")</f>
        <v/>
      </c>
      <c r="J111" s="2" t="str">
        <f>IF(exp!K113&lt;&gt;"",exp!K113,"")</f>
        <v/>
      </c>
      <c r="K111" s="2" t="str">
        <f>IF(exp!L113&lt;&gt;"",exp!L113,"")</f>
        <v/>
      </c>
      <c r="L111" s="2" t="str">
        <f>IF(exp!M113&lt;&gt;"",exp!M113,"")</f>
        <v/>
      </c>
      <c r="M111" s="2" t="str">
        <f>IF(exp!N113&lt;&gt;"",exp!N113,"")</f>
        <v/>
      </c>
      <c r="N111" s="2" t="str">
        <f>IF(exp!O113&lt;&gt;"",exp!O113,"")</f>
        <v/>
      </c>
      <c r="O111" s="2" t="str">
        <f>IF(exp!P113&lt;&gt;"",exp!P113,"")</f>
        <v/>
      </c>
    </row>
    <row r="112" spans="1:15" x14ac:dyDescent="0.25">
      <c r="A112" s="2" t="str">
        <f>IF(exp!B114&lt;&gt;"",exp!A114,"")</f>
        <v/>
      </c>
      <c r="B112" s="2" t="str">
        <f>IF(exp!B114&lt;&gt;"",exp!B114,"")</f>
        <v/>
      </c>
      <c r="C112" s="2" t="str">
        <f>IF(exp!D114&lt;&gt;"",exp!D114,"")</f>
        <v/>
      </c>
      <c r="D112" s="63" t="str">
        <f>IF(exp!E114&lt;&gt;"",exp!E114,"")</f>
        <v/>
      </c>
      <c r="E112" s="2" t="str">
        <f>IF(exp!F114&lt;&gt;"",exp!F114,"")</f>
        <v/>
      </c>
      <c r="F112" s="2" t="str">
        <f>IF(exp!G114&lt;&gt;"",exp!G114,"")</f>
        <v/>
      </c>
      <c r="G112" s="2" t="str">
        <f>IF(exp!H114&lt;&gt;"",VLOOKUP(exp!H114,private!O:P,2,FALSE),"")</f>
        <v/>
      </c>
      <c r="H112" s="2" t="str">
        <f>IF(exp!I114&lt;&gt;"",exp!I114,"")</f>
        <v/>
      </c>
      <c r="I112" s="2" t="str">
        <f>IF(exp!J114&lt;&gt;"",exp!J114,"")</f>
        <v/>
      </c>
      <c r="J112" s="2" t="str">
        <f>IF(exp!K114&lt;&gt;"",exp!K114,"")</f>
        <v/>
      </c>
      <c r="K112" s="2" t="str">
        <f>IF(exp!L114&lt;&gt;"",exp!L114,"")</f>
        <v/>
      </c>
      <c r="L112" s="2" t="str">
        <f>IF(exp!M114&lt;&gt;"",exp!M114,"")</f>
        <v/>
      </c>
      <c r="M112" s="2" t="str">
        <f>IF(exp!N114&lt;&gt;"",exp!N114,"")</f>
        <v/>
      </c>
      <c r="N112" s="2" t="str">
        <f>IF(exp!O114&lt;&gt;"",exp!O114,"")</f>
        <v/>
      </c>
      <c r="O112" s="2" t="str">
        <f>IF(exp!P114&lt;&gt;"",exp!P114,"")</f>
        <v/>
      </c>
    </row>
    <row r="113" spans="1:15" x14ac:dyDescent="0.25">
      <c r="A113" s="2" t="str">
        <f>IF(exp!B115&lt;&gt;"",exp!A115,"")</f>
        <v/>
      </c>
      <c r="B113" s="2" t="str">
        <f>IF(exp!B115&lt;&gt;"",exp!B115,"")</f>
        <v/>
      </c>
      <c r="C113" s="2" t="str">
        <f>IF(exp!D115&lt;&gt;"",exp!D115,"")</f>
        <v/>
      </c>
      <c r="D113" s="63" t="str">
        <f>IF(exp!E115&lt;&gt;"",exp!E115,"")</f>
        <v/>
      </c>
      <c r="E113" s="2" t="str">
        <f>IF(exp!F115&lt;&gt;"",exp!F115,"")</f>
        <v/>
      </c>
      <c r="F113" s="2" t="str">
        <f>IF(exp!G115&lt;&gt;"",exp!G115,"")</f>
        <v/>
      </c>
      <c r="G113" s="2" t="str">
        <f>IF(exp!H115&lt;&gt;"",VLOOKUP(exp!H115,private!O:P,2,FALSE),"")</f>
        <v/>
      </c>
      <c r="H113" s="2" t="str">
        <f>IF(exp!I115&lt;&gt;"",exp!I115,"")</f>
        <v/>
      </c>
      <c r="I113" s="2" t="str">
        <f>IF(exp!J115&lt;&gt;"",exp!J115,"")</f>
        <v/>
      </c>
      <c r="J113" s="2" t="str">
        <f>IF(exp!K115&lt;&gt;"",exp!K115,"")</f>
        <v/>
      </c>
      <c r="K113" s="2" t="str">
        <f>IF(exp!L115&lt;&gt;"",exp!L115,"")</f>
        <v/>
      </c>
      <c r="L113" s="2" t="str">
        <f>IF(exp!M115&lt;&gt;"",exp!M115,"")</f>
        <v/>
      </c>
      <c r="M113" s="2" t="str">
        <f>IF(exp!N115&lt;&gt;"",exp!N115,"")</f>
        <v/>
      </c>
      <c r="N113" s="2" t="str">
        <f>IF(exp!O115&lt;&gt;"",exp!O115,"")</f>
        <v/>
      </c>
      <c r="O113" s="2" t="str">
        <f>IF(exp!P115&lt;&gt;"",exp!P115,"")</f>
        <v/>
      </c>
    </row>
    <row r="114" spans="1:15" x14ac:dyDescent="0.25">
      <c r="A114" s="2" t="str">
        <f>IF(exp!B116&lt;&gt;"",exp!A116,"")</f>
        <v/>
      </c>
      <c r="B114" s="2" t="str">
        <f>IF(exp!B116&lt;&gt;"",exp!B116,"")</f>
        <v/>
      </c>
      <c r="C114" s="2" t="str">
        <f>IF(exp!D116&lt;&gt;"",exp!D116,"")</f>
        <v/>
      </c>
      <c r="D114" s="63" t="str">
        <f>IF(exp!E116&lt;&gt;"",exp!E116,"")</f>
        <v/>
      </c>
      <c r="E114" s="2" t="str">
        <f>IF(exp!F116&lt;&gt;"",exp!F116,"")</f>
        <v/>
      </c>
      <c r="F114" s="2" t="str">
        <f>IF(exp!G116&lt;&gt;"",exp!G116,"")</f>
        <v/>
      </c>
      <c r="G114" s="2" t="str">
        <f>IF(exp!H116&lt;&gt;"",VLOOKUP(exp!H116,private!O:P,2,FALSE),"")</f>
        <v/>
      </c>
      <c r="H114" s="2" t="str">
        <f>IF(exp!I116&lt;&gt;"",exp!I116,"")</f>
        <v/>
      </c>
      <c r="I114" s="2" t="str">
        <f>IF(exp!J116&lt;&gt;"",exp!J116,"")</f>
        <v/>
      </c>
      <c r="J114" s="2" t="str">
        <f>IF(exp!K116&lt;&gt;"",exp!K116,"")</f>
        <v/>
      </c>
      <c r="K114" s="2" t="str">
        <f>IF(exp!L116&lt;&gt;"",exp!L116,"")</f>
        <v/>
      </c>
      <c r="L114" s="2" t="str">
        <f>IF(exp!M116&lt;&gt;"",exp!M116,"")</f>
        <v/>
      </c>
      <c r="M114" s="2" t="str">
        <f>IF(exp!N116&lt;&gt;"",exp!N116,"")</f>
        <v/>
      </c>
      <c r="N114" s="2" t="str">
        <f>IF(exp!O116&lt;&gt;"",exp!O116,"")</f>
        <v/>
      </c>
      <c r="O114" s="2" t="str">
        <f>IF(exp!P116&lt;&gt;"",exp!P116,"")</f>
        <v/>
      </c>
    </row>
    <row r="115" spans="1:15" x14ac:dyDescent="0.25">
      <c r="A115" s="2" t="str">
        <f>IF(exp!B117&lt;&gt;"",exp!A117,"")</f>
        <v/>
      </c>
      <c r="B115" s="2" t="str">
        <f>IF(exp!B117&lt;&gt;"",exp!B117,"")</f>
        <v/>
      </c>
      <c r="C115" s="2" t="str">
        <f>IF(exp!D117&lt;&gt;"",exp!D117,"")</f>
        <v/>
      </c>
      <c r="D115" s="63" t="str">
        <f>IF(exp!E117&lt;&gt;"",exp!E117,"")</f>
        <v/>
      </c>
      <c r="E115" s="2" t="str">
        <f>IF(exp!F117&lt;&gt;"",exp!F117,"")</f>
        <v/>
      </c>
      <c r="F115" s="2" t="str">
        <f>IF(exp!G117&lt;&gt;"",exp!G117,"")</f>
        <v/>
      </c>
      <c r="G115" s="2" t="str">
        <f>IF(exp!H117&lt;&gt;"",VLOOKUP(exp!H117,private!O:P,2,FALSE),"")</f>
        <v/>
      </c>
      <c r="H115" s="2" t="str">
        <f>IF(exp!I117&lt;&gt;"",exp!I117,"")</f>
        <v/>
      </c>
      <c r="I115" s="2" t="str">
        <f>IF(exp!J117&lt;&gt;"",exp!J117,"")</f>
        <v/>
      </c>
      <c r="J115" s="2" t="str">
        <f>IF(exp!K117&lt;&gt;"",exp!K117,"")</f>
        <v/>
      </c>
      <c r="K115" s="2" t="str">
        <f>IF(exp!L117&lt;&gt;"",exp!L117,"")</f>
        <v/>
      </c>
      <c r="L115" s="2" t="str">
        <f>IF(exp!M117&lt;&gt;"",exp!M117,"")</f>
        <v/>
      </c>
      <c r="M115" s="2" t="str">
        <f>IF(exp!N117&lt;&gt;"",exp!N117,"")</f>
        <v/>
      </c>
      <c r="N115" s="2" t="str">
        <f>IF(exp!O117&lt;&gt;"",exp!O117,"")</f>
        <v/>
      </c>
      <c r="O115" s="2" t="str">
        <f>IF(exp!P117&lt;&gt;"",exp!P117,"")</f>
        <v/>
      </c>
    </row>
    <row r="116" spans="1:15" x14ac:dyDescent="0.25">
      <c r="A116" s="2" t="str">
        <f>IF(exp!B118&lt;&gt;"",exp!A118,"")</f>
        <v/>
      </c>
      <c r="B116" s="2" t="str">
        <f>IF(exp!B118&lt;&gt;"",exp!B118,"")</f>
        <v/>
      </c>
      <c r="C116" s="2" t="str">
        <f>IF(exp!D118&lt;&gt;"",exp!D118,"")</f>
        <v/>
      </c>
      <c r="D116" s="63" t="str">
        <f>IF(exp!E118&lt;&gt;"",exp!E118,"")</f>
        <v/>
      </c>
      <c r="E116" s="2" t="str">
        <f>IF(exp!F118&lt;&gt;"",exp!F118,"")</f>
        <v/>
      </c>
      <c r="F116" s="2" t="str">
        <f>IF(exp!G118&lt;&gt;"",exp!G118,"")</f>
        <v/>
      </c>
      <c r="G116" s="2" t="str">
        <f>IF(exp!H118&lt;&gt;"",VLOOKUP(exp!H118,private!O:P,2,FALSE),"")</f>
        <v/>
      </c>
      <c r="H116" s="2" t="str">
        <f>IF(exp!I118&lt;&gt;"",exp!I118,"")</f>
        <v/>
      </c>
      <c r="I116" s="2" t="str">
        <f>IF(exp!J118&lt;&gt;"",exp!J118,"")</f>
        <v/>
      </c>
      <c r="J116" s="2" t="str">
        <f>IF(exp!K118&lt;&gt;"",exp!K118,"")</f>
        <v/>
      </c>
      <c r="K116" s="2" t="str">
        <f>IF(exp!L118&lt;&gt;"",exp!L118,"")</f>
        <v/>
      </c>
      <c r="L116" s="2" t="str">
        <f>IF(exp!M118&lt;&gt;"",exp!M118,"")</f>
        <v/>
      </c>
      <c r="M116" s="2" t="str">
        <f>IF(exp!N118&lt;&gt;"",exp!N118,"")</f>
        <v/>
      </c>
      <c r="N116" s="2" t="str">
        <f>IF(exp!O118&lt;&gt;"",exp!O118,"")</f>
        <v/>
      </c>
      <c r="O116" s="2" t="str">
        <f>IF(exp!P118&lt;&gt;"",exp!P118,"")</f>
        <v/>
      </c>
    </row>
    <row r="117" spans="1:15" x14ac:dyDescent="0.25">
      <c r="A117" s="2" t="str">
        <f>IF(exp!B119&lt;&gt;"",exp!A119,"")</f>
        <v/>
      </c>
      <c r="B117" s="2" t="str">
        <f>IF(exp!B119&lt;&gt;"",exp!B119,"")</f>
        <v/>
      </c>
      <c r="C117" s="2" t="str">
        <f>IF(exp!D119&lt;&gt;"",exp!D119,"")</f>
        <v/>
      </c>
      <c r="D117" s="63" t="str">
        <f>IF(exp!E119&lt;&gt;"",exp!E119,"")</f>
        <v/>
      </c>
      <c r="E117" s="2" t="str">
        <f>IF(exp!F119&lt;&gt;"",exp!F119,"")</f>
        <v/>
      </c>
      <c r="F117" s="2" t="str">
        <f>IF(exp!G119&lt;&gt;"",exp!G119,"")</f>
        <v/>
      </c>
      <c r="G117" s="2" t="str">
        <f>IF(exp!H119&lt;&gt;"",VLOOKUP(exp!H119,private!O:P,2,FALSE),"")</f>
        <v/>
      </c>
      <c r="H117" s="2" t="str">
        <f>IF(exp!I119&lt;&gt;"",exp!I119,"")</f>
        <v/>
      </c>
      <c r="I117" s="2" t="str">
        <f>IF(exp!J119&lt;&gt;"",exp!J119,"")</f>
        <v/>
      </c>
      <c r="J117" s="2" t="str">
        <f>IF(exp!K119&lt;&gt;"",exp!K119,"")</f>
        <v/>
      </c>
      <c r="K117" s="2" t="str">
        <f>IF(exp!L119&lt;&gt;"",exp!L119,"")</f>
        <v/>
      </c>
      <c r="L117" s="2" t="str">
        <f>IF(exp!M119&lt;&gt;"",exp!M119,"")</f>
        <v/>
      </c>
      <c r="M117" s="2" t="str">
        <f>IF(exp!N119&lt;&gt;"",exp!N119,"")</f>
        <v/>
      </c>
      <c r="N117" s="2" t="str">
        <f>IF(exp!O119&lt;&gt;"",exp!O119,"")</f>
        <v/>
      </c>
      <c r="O117" s="2" t="str">
        <f>IF(exp!P119&lt;&gt;"",exp!P119,"")</f>
        <v/>
      </c>
    </row>
    <row r="118" spans="1:15" x14ac:dyDescent="0.25">
      <c r="A118" s="2" t="str">
        <f>IF(exp!B120&lt;&gt;"",exp!A120,"")</f>
        <v/>
      </c>
      <c r="B118" s="2" t="str">
        <f>IF(exp!B120&lt;&gt;"",exp!B120,"")</f>
        <v/>
      </c>
      <c r="C118" s="2" t="str">
        <f>IF(exp!D120&lt;&gt;"",exp!D120,"")</f>
        <v/>
      </c>
      <c r="D118" s="63" t="str">
        <f>IF(exp!E120&lt;&gt;"",exp!E120,"")</f>
        <v/>
      </c>
      <c r="E118" s="2" t="str">
        <f>IF(exp!F120&lt;&gt;"",exp!F120,"")</f>
        <v/>
      </c>
      <c r="F118" s="2" t="str">
        <f>IF(exp!G120&lt;&gt;"",exp!G120,"")</f>
        <v/>
      </c>
      <c r="G118" s="2" t="str">
        <f>IF(exp!H120&lt;&gt;"",VLOOKUP(exp!H120,private!O:P,2,FALSE),"")</f>
        <v/>
      </c>
      <c r="H118" s="2" t="str">
        <f>IF(exp!I120&lt;&gt;"",exp!I120,"")</f>
        <v/>
      </c>
      <c r="I118" s="2" t="str">
        <f>IF(exp!J120&lt;&gt;"",exp!J120,"")</f>
        <v/>
      </c>
      <c r="J118" s="2" t="str">
        <f>IF(exp!K120&lt;&gt;"",exp!K120,"")</f>
        <v/>
      </c>
      <c r="K118" s="2" t="str">
        <f>IF(exp!L120&lt;&gt;"",exp!L120,"")</f>
        <v/>
      </c>
      <c r="L118" s="2" t="str">
        <f>IF(exp!M120&lt;&gt;"",exp!M120,"")</f>
        <v/>
      </c>
      <c r="M118" s="2" t="str">
        <f>IF(exp!N120&lt;&gt;"",exp!N120,"")</f>
        <v/>
      </c>
      <c r="N118" s="2" t="str">
        <f>IF(exp!O120&lt;&gt;"",exp!O120,"")</f>
        <v/>
      </c>
      <c r="O118" s="2" t="str">
        <f>IF(exp!P120&lt;&gt;"",exp!P120,"")</f>
        <v/>
      </c>
    </row>
    <row r="119" spans="1:15" x14ac:dyDescent="0.25">
      <c r="A119" s="2" t="str">
        <f>IF(exp!B121&lt;&gt;"",exp!A121,"")</f>
        <v/>
      </c>
      <c r="B119" s="2" t="str">
        <f>IF(exp!B121&lt;&gt;"",exp!B121,"")</f>
        <v/>
      </c>
      <c r="C119" s="2" t="str">
        <f>IF(exp!D121&lt;&gt;"",exp!D121,"")</f>
        <v/>
      </c>
      <c r="D119" s="63" t="str">
        <f>IF(exp!E121&lt;&gt;"",exp!E121,"")</f>
        <v/>
      </c>
      <c r="E119" s="2" t="str">
        <f>IF(exp!F121&lt;&gt;"",exp!F121,"")</f>
        <v/>
      </c>
      <c r="F119" s="2" t="str">
        <f>IF(exp!G121&lt;&gt;"",exp!G121,"")</f>
        <v/>
      </c>
      <c r="G119" s="2" t="str">
        <f>IF(exp!H121&lt;&gt;"",VLOOKUP(exp!H121,private!O:P,2,FALSE),"")</f>
        <v/>
      </c>
      <c r="H119" s="2" t="str">
        <f>IF(exp!I121&lt;&gt;"",exp!I121,"")</f>
        <v/>
      </c>
      <c r="I119" s="2" t="str">
        <f>IF(exp!J121&lt;&gt;"",exp!J121,"")</f>
        <v/>
      </c>
      <c r="J119" s="2" t="str">
        <f>IF(exp!K121&lt;&gt;"",exp!K121,"")</f>
        <v/>
      </c>
      <c r="K119" s="2" t="str">
        <f>IF(exp!L121&lt;&gt;"",exp!L121,"")</f>
        <v/>
      </c>
      <c r="L119" s="2" t="str">
        <f>IF(exp!M121&lt;&gt;"",exp!M121,"")</f>
        <v/>
      </c>
      <c r="M119" s="2" t="str">
        <f>IF(exp!N121&lt;&gt;"",exp!N121,"")</f>
        <v/>
      </c>
      <c r="N119" s="2" t="str">
        <f>IF(exp!O121&lt;&gt;"",exp!O121,"")</f>
        <v/>
      </c>
      <c r="O119" s="2" t="str">
        <f>IF(exp!P121&lt;&gt;"",exp!P121,"")</f>
        <v/>
      </c>
    </row>
    <row r="120" spans="1:15" x14ac:dyDescent="0.25">
      <c r="A120" s="2" t="str">
        <f>IF(exp!B122&lt;&gt;"",exp!A122,"")</f>
        <v/>
      </c>
      <c r="B120" s="2" t="str">
        <f>IF(exp!B122&lt;&gt;"",exp!B122,"")</f>
        <v/>
      </c>
      <c r="C120" s="2" t="str">
        <f>IF(exp!D122&lt;&gt;"",exp!D122,"")</f>
        <v/>
      </c>
      <c r="D120" s="63" t="str">
        <f>IF(exp!E122&lt;&gt;"",exp!E122,"")</f>
        <v/>
      </c>
      <c r="E120" s="2" t="str">
        <f>IF(exp!F122&lt;&gt;"",exp!F122,"")</f>
        <v/>
      </c>
      <c r="F120" s="2" t="str">
        <f>IF(exp!G122&lt;&gt;"",exp!G122,"")</f>
        <v/>
      </c>
      <c r="G120" s="2" t="str">
        <f>IF(exp!H122&lt;&gt;"",VLOOKUP(exp!H122,private!O:P,2,FALSE),"")</f>
        <v/>
      </c>
      <c r="H120" s="2" t="str">
        <f>IF(exp!I122&lt;&gt;"",exp!I122,"")</f>
        <v/>
      </c>
      <c r="I120" s="2" t="str">
        <f>IF(exp!J122&lt;&gt;"",exp!J122,"")</f>
        <v/>
      </c>
      <c r="J120" s="2" t="str">
        <f>IF(exp!K122&lt;&gt;"",exp!K122,"")</f>
        <v/>
      </c>
      <c r="K120" s="2" t="str">
        <f>IF(exp!L122&lt;&gt;"",exp!L122,"")</f>
        <v/>
      </c>
      <c r="L120" s="2" t="str">
        <f>IF(exp!M122&lt;&gt;"",exp!M122,"")</f>
        <v/>
      </c>
      <c r="M120" s="2" t="str">
        <f>IF(exp!N122&lt;&gt;"",exp!N122,"")</f>
        <v/>
      </c>
      <c r="N120" s="2" t="str">
        <f>IF(exp!O122&lt;&gt;"",exp!O122,"")</f>
        <v/>
      </c>
      <c r="O120" s="2" t="str">
        <f>IF(exp!P122&lt;&gt;"",exp!P122,"")</f>
        <v/>
      </c>
    </row>
    <row r="121" spans="1:15" x14ac:dyDescent="0.25">
      <c r="A121" s="2" t="str">
        <f>IF(exp!B123&lt;&gt;"",exp!A123,"")</f>
        <v/>
      </c>
      <c r="B121" s="2" t="str">
        <f>IF(exp!B123&lt;&gt;"",exp!B123,"")</f>
        <v/>
      </c>
      <c r="C121" s="2" t="str">
        <f>IF(exp!D123&lt;&gt;"",exp!D123,"")</f>
        <v/>
      </c>
      <c r="D121" s="63" t="str">
        <f>IF(exp!E123&lt;&gt;"",exp!E123,"")</f>
        <v/>
      </c>
      <c r="E121" s="2" t="str">
        <f>IF(exp!F123&lt;&gt;"",exp!F123,"")</f>
        <v/>
      </c>
      <c r="F121" s="2" t="str">
        <f>IF(exp!G123&lt;&gt;"",exp!G123,"")</f>
        <v/>
      </c>
      <c r="G121" s="2" t="str">
        <f>IF(exp!H123&lt;&gt;"",VLOOKUP(exp!H123,private!O:P,2,FALSE),"")</f>
        <v/>
      </c>
      <c r="H121" s="2" t="str">
        <f>IF(exp!I123&lt;&gt;"",exp!I123,"")</f>
        <v/>
      </c>
      <c r="I121" s="2" t="str">
        <f>IF(exp!J123&lt;&gt;"",exp!J123,"")</f>
        <v/>
      </c>
      <c r="J121" s="2" t="str">
        <f>IF(exp!K123&lt;&gt;"",exp!K123,"")</f>
        <v/>
      </c>
      <c r="K121" s="2" t="str">
        <f>IF(exp!L123&lt;&gt;"",exp!L123,"")</f>
        <v/>
      </c>
      <c r="L121" s="2" t="str">
        <f>IF(exp!M123&lt;&gt;"",exp!M123,"")</f>
        <v/>
      </c>
      <c r="M121" s="2" t="str">
        <f>IF(exp!N123&lt;&gt;"",exp!N123,"")</f>
        <v/>
      </c>
      <c r="N121" s="2" t="str">
        <f>IF(exp!O123&lt;&gt;"",exp!O123,"")</f>
        <v/>
      </c>
      <c r="O121" s="2" t="str">
        <f>IF(exp!P123&lt;&gt;"",exp!P123,"")</f>
        <v/>
      </c>
    </row>
    <row r="122" spans="1:15" x14ac:dyDescent="0.25">
      <c r="A122" s="2" t="str">
        <f>IF(exp!B124&lt;&gt;"",exp!A124,"")</f>
        <v/>
      </c>
      <c r="B122" s="2" t="str">
        <f>IF(exp!B124&lt;&gt;"",exp!B124,"")</f>
        <v/>
      </c>
      <c r="C122" s="2" t="str">
        <f>IF(exp!D124&lt;&gt;"",exp!D124,"")</f>
        <v/>
      </c>
      <c r="D122" s="63" t="str">
        <f>IF(exp!E124&lt;&gt;"",exp!E124,"")</f>
        <v/>
      </c>
      <c r="E122" s="2" t="str">
        <f>IF(exp!F124&lt;&gt;"",exp!F124,"")</f>
        <v/>
      </c>
      <c r="F122" s="2" t="str">
        <f>IF(exp!G124&lt;&gt;"",exp!G124,"")</f>
        <v/>
      </c>
      <c r="G122" s="2" t="str">
        <f>IF(exp!H124&lt;&gt;"",VLOOKUP(exp!H124,private!O:P,2,FALSE),"")</f>
        <v/>
      </c>
      <c r="H122" s="2" t="str">
        <f>IF(exp!I124&lt;&gt;"",exp!I124,"")</f>
        <v/>
      </c>
      <c r="I122" s="2" t="str">
        <f>IF(exp!J124&lt;&gt;"",exp!J124,"")</f>
        <v/>
      </c>
      <c r="J122" s="2" t="str">
        <f>IF(exp!K124&lt;&gt;"",exp!K124,"")</f>
        <v/>
      </c>
      <c r="K122" s="2" t="str">
        <f>IF(exp!L124&lt;&gt;"",exp!L124,"")</f>
        <v/>
      </c>
      <c r="L122" s="2" t="str">
        <f>IF(exp!M124&lt;&gt;"",exp!M124,"")</f>
        <v/>
      </c>
      <c r="M122" s="2" t="str">
        <f>IF(exp!N124&lt;&gt;"",exp!N124,"")</f>
        <v/>
      </c>
      <c r="N122" s="2" t="str">
        <f>IF(exp!O124&lt;&gt;"",exp!O124,"")</f>
        <v/>
      </c>
      <c r="O122" s="2" t="str">
        <f>IF(exp!P124&lt;&gt;"",exp!P124,"")</f>
        <v/>
      </c>
    </row>
    <row r="123" spans="1:15" x14ac:dyDescent="0.25">
      <c r="A123" s="2" t="str">
        <f>IF(exp!B125&lt;&gt;"",exp!A125,"")</f>
        <v/>
      </c>
      <c r="B123" s="2" t="str">
        <f>IF(exp!B125&lt;&gt;"",exp!B125,"")</f>
        <v/>
      </c>
      <c r="C123" s="2" t="str">
        <f>IF(exp!D125&lt;&gt;"",exp!D125,"")</f>
        <v/>
      </c>
      <c r="D123" s="63" t="str">
        <f>IF(exp!E125&lt;&gt;"",exp!E125,"")</f>
        <v/>
      </c>
      <c r="E123" s="2" t="str">
        <f>IF(exp!F125&lt;&gt;"",exp!F125,"")</f>
        <v/>
      </c>
      <c r="F123" s="2" t="str">
        <f>IF(exp!G125&lt;&gt;"",exp!G125,"")</f>
        <v/>
      </c>
      <c r="G123" s="2" t="str">
        <f>IF(exp!H125&lt;&gt;"",VLOOKUP(exp!H125,private!O:P,2,FALSE),"")</f>
        <v/>
      </c>
      <c r="H123" s="2" t="str">
        <f>IF(exp!I125&lt;&gt;"",exp!I125,"")</f>
        <v/>
      </c>
      <c r="I123" s="2" t="str">
        <f>IF(exp!J125&lt;&gt;"",exp!J125,"")</f>
        <v/>
      </c>
      <c r="J123" s="2" t="str">
        <f>IF(exp!K125&lt;&gt;"",exp!K125,"")</f>
        <v/>
      </c>
      <c r="K123" s="2" t="str">
        <f>IF(exp!L125&lt;&gt;"",exp!L125,"")</f>
        <v/>
      </c>
      <c r="L123" s="2" t="str">
        <f>IF(exp!M125&lt;&gt;"",exp!M125,"")</f>
        <v/>
      </c>
      <c r="M123" s="2" t="str">
        <f>IF(exp!N125&lt;&gt;"",exp!N125,"")</f>
        <v/>
      </c>
      <c r="N123" s="2" t="str">
        <f>IF(exp!O125&lt;&gt;"",exp!O125,"")</f>
        <v/>
      </c>
      <c r="O123" s="2" t="str">
        <f>IF(exp!P125&lt;&gt;"",exp!P125,"")</f>
        <v/>
      </c>
    </row>
    <row r="124" spans="1:15" x14ac:dyDescent="0.25">
      <c r="A124" s="2" t="str">
        <f>IF(exp!B126&lt;&gt;"",exp!A126,"")</f>
        <v/>
      </c>
      <c r="B124" s="2" t="str">
        <f>IF(exp!B126&lt;&gt;"",exp!B126,"")</f>
        <v/>
      </c>
      <c r="C124" s="2" t="str">
        <f>IF(exp!D126&lt;&gt;"",exp!D126,"")</f>
        <v/>
      </c>
      <c r="D124" s="63" t="str">
        <f>IF(exp!E126&lt;&gt;"",exp!E126,"")</f>
        <v/>
      </c>
      <c r="E124" s="2" t="str">
        <f>IF(exp!F126&lt;&gt;"",exp!F126,"")</f>
        <v/>
      </c>
      <c r="F124" s="2" t="str">
        <f>IF(exp!G126&lt;&gt;"",exp!G126,"")</f>
        <v/>
      </c>
      <c r="G124" s="2" t="str">
        <f>IF(exp!H126&lt;&gt;"",VLOOKUP(exp!H126,private!O:P,2,FALSE),"")</f>
        <v/>
      </c>
      <c r="H124" s="2" t="str">
        <f>IF(exp!I126&lt;&gt;"",exp!I126,"")</f>
        <v/>
      </c>
      <c r="I124" s="2" t="str">
        <f>IF(exp!J126&lt;&gt;"",exp!J126,"")</f>
        <v/>
      </c>
      <c r="J124" s="2" t="str">
        <f>IF(exp!K126&lt;&gt;"",exp!K126,"")</f>
        <v/>
      </c>
      <c r="K124" s="2" t="str">
        <f>IF(exp!L126&lt;&gt;"",exp!L126,"")</f>
        <v/>
      </c>
      <c r="L124" s="2" t="str">
        <f>IF(exp!M126&lt;&gt;"",exp!M126,"")</f>
        <v/>
      </c>
      <c r="M124" s="2" t="str">
        <f>IF(exp!N126&lt;&gt;"",exp!N126,"")</f>
        <v/>
      </c>
      <c r="N124" s="2" t="str">
        <f>IF(exp!O126&lt;&gt;"",exp!O126,"")</f>
        <v/>
      </c>
      <c r="O124" s="2" t="str">
        <f>IF(exp!P126&lt;&gt;"",exp!P126,"")</f>
        <v/>
      </c>
    </row>
    <row r="125" spans="1:15" x14ac:dyDescent="0.25">
      <c r="A125" s="2" t="str">
        <f>IF(exp!B127&lt;&gt;"",exp!A127,"")</f>
        <v/>
      </c>
      <c r="B125" s="2" t="str">
        <f>IF(exp!B127&lt;&gt;"",exp!B127,"")</f>
        <v/>
      </c>
      <c r="C125" s="2" t="str">
        <f>IF(exp!D127&lt;&gt;"",exp!D127,"")</f>
        <v/>
      </c>
      <c r="D125" s="63" t="str">
        <f>IF(exp!E127&lt;&gt;"",exp!E127,"")</f>
        <v/>
      </c>
      <c r="E125" s="2" t="str">
        <f>IF(exp!F127&lt;&gt;"",exp!F127,"")</f>
        <v/>
      </c>
      <c r="F125" s="2" t="str">
        <f>IF(exp!G127&lt;&gt;"",exp!G127,"")</f>
        <v/>
      </c>
      <c r="G125" s="2" t="str">
        <f>IF(exp!H127&lt;&gt;"",VLOOKUP(exp!H127,private!O:P,2,FALSE),"")</f>
        <v/>
      </c>
      <c r="H125" s="2" t="str">
        <f>IF(exp!I127&lt;&gt;"",exp!I127,"")</f>
        <v/>
      </c>
      <c r="I125" s="2" t="str">
        <f>IF(exp!J127&lt;&gt;"",exp!J127,"")</f>
        <v/>
      </c>
      <c r="J125" s="2" t="str">
        <f>IF(exp!K127&lt;&gt;"",exp!K127,"")</f>
        <v/>
      </c>
      <c r="K125" s="2" t="str">
        <f>IF(exp!L127&lt;&gt;"",exp!L127,"")</f>
        <v/>
      </c>
      <c r="L125" s="2" t="str">
        <f>IF(exp!M127&lt;&gt;"",exp!M127,"")</f>
        <v/>
      </c>
      <c r="M125" s="2" t="str">
        <f>IF(exp!N127&lt;&gt;"",exp!N127,"")</f>
        <v/>
      </c>
      <c r="N125" s="2" t="str">
        <f>IF(exp!O127&lt;&gt;"",exp!O127,"")</f>
        <v/>
      </c>
      <c r="O125" s="2" t="str">
        <f>IF(exp!P127&lt;&gt;"",exp!P127,"")</f>
        <v/>
      </c>
    </row>
    <row r="126" spans="1:15" x14ac:dyDescent="0.25">
      <c r="A126" s="2" t="str">
        <f>IF(exp!B128&lt;&gt;"",exp!A128,"")</f>
        <v/>
      </c>
      <c r="B126" s="2" t="str">
        <f>IF(exp!B128&lt;&gt;"",exp!B128,"")</f>
        <v/>
      </c>
      <c r="C126" s="2" t="str">
        <f>IF(exp!D128&lt;&gt;"",exp!D128,"")</f>
        <v/>
      </c>
      <c r="D126" s="63" t="str">
        <f>IF(exp!E128&lt;&gt;"",exp!E128,"")</f>
        <v/>
      </c>
      <c r="E126" s="2" t="str">
        <f>IF(exp!F128&lt;&gt;"",exp!F128,"")</f>
        <v/>
      </c>
      <c r="F126" s="2" t="str">
        <f>IF(exp!G128&lt;&gt;"",exp!G128,"")</f>
        <v/>
      </c>
      <c r="G126" s="2" t="str">
        <f>IF(exp!H128&lt;&gt;"",VLOOKUP(exp!H128,private!O:P,2,FALSE),"")</f>
        <v/>
      </c>
      <c r="H126" s="2" t="str">
        <f>IF(exp!I128&lt;&gt;"",exp!I128,"")</f>
        <v/>
      </c>
      <c r="I126" s="2" t="str">
        <f>IF(exp!J128&lt;&gt;"",exp!J128,"")</f>
        <v/>
      </c>
      <c r="J126" s="2" t="str">
        <f>IF(exp!K128&lt;&gt;"",exp!K128,"")</f>
        <v/>
      </c>
      <c r="K126" s="2" t="str">
        <f>IF(exp!L128&lt;&gt;"",exp!L128,"")</f>
        <v/>
      </c>
      <c r="L126" s="2" t="str">
        <f>IF(exp!M128&lt;&gt;"",exp!M128,"")</f>
        <v/>
      </c>
      <c r="M126" s="2" t="str">
        <f>IF(exp!N128&lt;&gt;"",exp!N128,"")</f>
        <v/>
      </c>
      <c r="N126" s="2" t="str">
        <f>IF(exp!O128&lt;&gt;"",exp!O128,"")</f>
        <v/>
      </c>
      <c r="O126" s="2" t="str">
        <f>IF(exp!P128&lt;&gt;"",exp!P128,"")</f>
        <v/>
      </c>
    </row>
    <row r="127" spans="1:15" x14ac:dyDescent="0.25">
      <c r="A127" s="2" t="str">
        <f>IF(exp!B129&lt;&gt;"",exp!A129,"")</f>
        <v/>
      </c>
      <c r="B127" s="2" t="str">
        <f>IF(exp!B129&lt;&gt;"",exp!B129,"")</f>
        <v/>
      </c>
      <c r="C127" s="2" t="str">
        <f>IF(exp!D129&lt;&gt;"",exp!D129,"")</f>
        <v/>
      </c>
      <c r="D127" s="63" t="str">
        <f>IF(exp!E129&lt;&gt;"",exp!E129,"")</f>
        <v/>
      </c>
      <c r="E127" s="2" t="str">
        <f>IF(exp!F129&lt;&gt;"",exp!F129,"")</f>
        <v/>
      </c>
      <c r="F127" s="2" t="str">
        <f>IF(exp!G129&lt;&gt;"",exp!G129,"")</f>
        <v/>
      </c>
      <c r="G127" s="2" t="str">
        <f>IF(exp!H129&lt;&gt;"",VLOOKUP(exp!H129,private!O:P,2,FALSE),"")</f>
        <v/>
      </c>
      <c r="H127" s="2" t="str">
        <f>IF(exp!I129&lt;&gt;"",exp!I129,"")</f>
        <v/>
      </c>
      <c r="I127" s="2" t="str">
        <f>IF(exp!J129&lt;&gt;"",exp!J129,"")</f>
        <v/>
      </c>
      <c r="J127" s="2" t="str">
        <f>IF(exp!K129&lt;&gt;"",exp!K129,"")</f>
        <v/>
      </c>
      <c r="K127" s="2" t="str">
        <f>IF(exp!L129&lt;&gt;"",exp!L129,"")</f>
        <v/>
      </c>
      <c r="L127" s="2" t="str">
        <f>IF(exp!M129&lt;&gt;"",exp!M129,"")</f>
        <v/>
      </c>
      <c r="M127" s="2" t="str">
        <f>IF(exp!N129&lt;&gt;"",exp!N129,"")</f>
        <v/>
      </c>
      <c r="N127" s="2" t="str">
        <f>IF(exp!O129&lt;&gt;"",exp!O129,"")</f>
        <v/>
      </c>
      <c r="O127" s="2" t="str">
        <f>IF(exp!P129&lt;&gt;"",exp!P129,"")</f>
        <v/>
      </c>
    </row>
    <row r="128" spans="1:15" x14ac:dyDescent="0.25">
      <c r="A128" s="2" t="str">
        <f>IF(exp!B130&lt;&gt;"",exp!A130,"")</f>
        <v/>
      </c>
      <c r="B128" s="2" t="str">
        <f>IF(exp!B130&lt;&gt;"",exp!B130,"")</f>
        <v/>
      </c>
      <c r="C128" s="2" t="str">
        <f>IF(exp!D130&lt;&gt;"",exp!D130,"")</f>
        <v/>
      </c>
      <c r="D128" s="63" t="str">
        <f>IF(exp!E130&lt;&gt;"",exp!E130,"")</f>
        <v/>
      </c>
      <c r="E128" s="2" t="str">
        <f>IF(exp!F130&lt;&gt;"",exp!F130,"")</f>
        <v/>
      </c>
      <c r="F128" s="2" t="str">
        <f>IF(exp!G130&lt;&gt;"",exp!G130,"")</f>
        <v/>
      </c>
      <c r="G128" s="2" t="str">
        <f>IF(exp!H130&lt;&gt;"",VLOOKUP(exp!H130,private!O:P,2,FALSE),"")</f>
        <v/>
      </c>
      <c r="H128" s="2" t="str">
        <f>IF(exp!I130&lt;&gt;"",exp!I130,"")</f>
        <v/>
      </c>
      <c r="I128" s="2" t="str">
        <f>IF(exp!J130&lt;&gt;"",exp!J130,"")</f>
        <v/>
      </c>
      <c r="J128" s="2" t="str">
        <f>IF(exp!K130&lt;&gt;"",exp!K130,"")</f>
        <v/>
      </c>
      <c r="K128" s="2" t="str">
        <f>IF(exp!L130&lt;&gt;"",exp!L130,"")</f>
        <v/>
      </c>
      <c r="L128" s="2" t="str">
        <f>IF(exp!M130&lt;&gt;"",exp!M130,"")</f>
        <v/>
      </c>
      <c r="M128" s="2" t="str">
        <f>IF(exp!N130&lt;&gt;"",exp!N130,"")</f>
        <v/>
      </c>
      <c r="N128" s="2" t="str">
        <f>IF(exp!O130&lt;&gt;"",exp!O130,"")</f>
        <v/>
      </c>
      <c r="O128" s="2" t="str">
        <f>IF(exp!P130&lt;&gt;"",exp!P130,"")</f>
        <v/>
      </c>
    </row>
    <row r="129" spans="1:15" x14ac:dyDescent="0.25">
      <c r="A129" s="2" t="str">
        <f>IF(exp!B131&lt;&gt;"",exp!A131,"")</f>
        <v/>
      </c>
      <c r="B129" s="2" t="str">
        <f>IF(exp!B131&lt;&gt;"",exp!B131,"")</f>
        <v/>
      </c>
      <c r="C129" s="2" t="str">
        <f>IF(exp!D131&lt;&gt;"",exp!D131,"")</f>
        <v/>
      </c>
      <c r="D129" s="63" t="str">
        <f>IF(exp!E131&lt;&gt;"",exp!E131,"")</f>
        <v/>
      </c>
      <c r="E129" s="2" t="str">
        <f>IF(exp!F131&lt;&gt;"",exp!F131,"")</f>
        <v/>
      </c>
      <c r="F129" s="2" t="str">
        <f>IF(exp!G131&lt;&gt;"",exp!G131,"")</f>
        <v/>
      </c>
      <c r="G129" s="2" t="str">
        <f>IF(exp!H131&lt;&gt;"",VLOOKUP(exp!H131,private!O:P,2,FALSE),"")</f>
        <v/>
      </c>
      <c r="H129" s="2" t="str">
        <f>IF(exp!I131&lt;&gt;"",exp!I131,"")</f>
        <v/>
      </c>
      <c r="I129" s="2" t="str">
        <f>IF(exp!J131&lt;&gt;"",exp!J131,"")</f>
        <v/>
      </c>
      <c r="J129" s="2" t="str">
        <f>IF(exp!K131&lt;&gt;"",exp!K131,"")</f>
        <v/>
      </c>
      <c r="K129" s="2" t="str">
        <f>IF(exp!L131&lt;&gt;"",exp!L131,"")</f>
        <v/>
      </c>
      <c r="L129" s="2" t="str">
        <f>IF(exp!M131&lt;&gt;"",exp!M131,"")</f>
        <v/>
      </c>
      <c r="M129" s="2" t="str">
        <f>IF(exp!N131&lt;&gt;"",exp!N131,"")</f>
        <v/>
      </c>
      <c r="N129" s="2" t="str">
        <f>IF(exp!O131&lt;&gt;"",exp!O131,"")</f>
        <v/>
      </c>
      <c r="O129" s="2" t="str">
        <f>IF(exp!P131&lt;&gt;"",exp!P131,"")</f>
        <v/>
      </c>
    </row>
    <row r="130" spans="1:15" x14ac:dyDescent="0.25">
      <c r="A130" s="2" t="str">
        <f>IF(exp!B132&lt;&gt;"",exp!A132,"")</f>
        <v/>
      </c>
      <c r="B130" s="2" t="str">
        <f>IF(exp!B132&lt;&gt;"",exp!B132,"")</f>
        <v/>
      </c>
      <c r="C130" s="2" t="str">
        <f>IF(exp!D132&lt;&gt;"",exp!D132,"")</f>
        <v/>
      </c>
      <c r="D130" s="63" t="str">
        <f>IF(exp!E132&lt;&gt;"",exp!E132,"")</f>
        <v/>
      </c>
      <c r="E130" s="2" t="str">
        <f>IF(exp!F132&lt;&gt;"",exp!F132,"")</f>
        <v/>
      </c>
      <c r="F130" s="2" t="str">
        <f>IF(exp!G132&lt;&gt;"",exp!G132,"")</f>
        <v/>
      </c>
      <c r="G130" s="2" t="str">
        <f>IF(exp!H132&lt;&gt;"",VLOOKUP(exp!H132,private!O:P,2,FALSE),"")</f>
        <v/>
      </c>
      <c r="H130" s="2" t="str">
        <f>IF(exp!I132&lt;&gt;"",exp!I132,"")</f>
        <v/>
      </c>
      <c r="I130" s="2" t="str">
        <f>IF(exp!J132&lt;&gt;"",exp!J132,"")</f>
        <v/>
      </c>
      <c r="J130" s="2" t="str">
        <f>IF(exp!K132&lt;&gt;"",exp!K132,"")</f>
        <v/>
      </c>
      <c r="K130" s="2" t="str">
        <f>IF(exp!L132&lt;&gt;"",exp!L132,"")</f>
        <v/>
      </c>
      <c r="L130" s="2" t="str">
        <f>IF(exp!M132&lt;&gt;"",exp!M132,"")</f>
        <v/>
      </c>
      <c r="M130" s="2" t="str">
        <f>IF(exp!N132&lt;&gt;"",exp!N132,"")</f>
        <v/>
      </c>
      <c r="N130" s="2" t="str">
        <f>IF(exp!O132&lt;&gt;"",exp!O132,"")</f>
        <v/>
      </c>
      <c r="O130" s="2" t="str">
        <f>IF(exp!P132&lt;&gt;"",exp!P132,"")</f>
        <v/>
      </c>
    </row>
    <row r="131" spans="1:15" x14ac:dyDescent="0.25">
      <c r="A131" s="2" t="str">
        <f>IF(exp!B133&lt;&gt;"",exp!A133,"")</f>
        <v/>
      </c>
      <c r="B131" s="2" t="str">
        <f>IF(exp!B133&lt;&gt;"",exp!B133,"")</f>
        <v/>
      </c>
      <c r="C131" s="2" t="str">
        <f>IF(exp!D133&lt;&gt;"",exp!D133,"")</f>
        <v/>
      </c>
      <c r="D131" s="63" t="str">
        <f>IF(exp!E133&lt;&gt;"",exp!E133,"")</f>
        <v/>
      </c>
      <c r="E131" s="2" t="str">
        <f>IF(exp!F133&lt;&gt;"",exp!F133,"")</f>
        <v/>
      </c>
      <c r="F131" s="2" t="str">
        <f>IF(exp!G133&lt;&gt;"",exp!G133,"")</f>
        <v/>
      </c>
      <c r="G131" s="2" t="str">
        <f>IF(exp!H133&lt;&gt;"",VLOOKUP(exp!H133,private!O:P,2,FALSE),"")</f>
        <v/>
      </c>
      <c r="H131" s="2" t="str">
        <f>IF(exp!I133&lt;&gt;"",exp!I133,"")</f>
        <v/>
      </c>
      <c r="I131" s="2" t="str">
        <f>IF(exp!J133&lt;&gt;"",exp!J133,"")</f>
        <v/>
      </c>
      <c r="J131" s="2" t="str">
        <f>IF(exp!K133&lt;&gt;"",exp!K133,"")</f>
        <v/>
      </c>
      <c r="K131" s="2" t="str">
        <f>IF(exp!L133&lt;&gt;"",exp!L133,"")</f>
        <v/>
      </c>
      <c r="L131" s="2" t="str">
        <f>IF(exp!M133&lt;&gt;"",exp!M133,"")</f>
        <v/>
      </c>
      <c r="M131" s="2" t="str">
        <f>IF(exp!N133&lt;&gt;"",exp!N133,"")</f>
        <v/>
      </c>
      <c r="N131" s="2" t="str">
        <f>IF(exp!O133&lt;&gt;"",exp!O133,"")</f>
        <v/>
      </c>
      <c r="O131" s="2" t="str">
        <f>IF(exp!P133&lt;&gt;"",exp!P133,"")</f>
        <v/>
      </c>
    </row>
    <row r="132" spans="1:15" x14ac:dyDescent="0.25">
      <c r="A132" s="2" t="str">
        <f>IF(exp!B134&lt;&gt;"",exp!A134,"")</f>
        <v/>
      </c>
      <c r="B132" s="2" t="str">
        <f>IF(exp!B134&lt;&gt;"",exp!B134,"")</f>
        <v/>
      </c>
      <c r="C132" s="2" t="str">
        <f>IF(exp!D134&lt;&gt;"",exp!D134,"")</f>
        <v/>
      </c>
      <c r="D132" s="63" t="str">
        <f>IF(exp!E134&lt;&gt;"",exp!E134,"")</f>
        <v/>
      </c>
      <c r="E132" s="2" t="str">
        <f>IF(exp!F134&lt;&gt;"",exp!F134,"")</f>
        <v/>
      </c>
      <c r="F132" s="2" t="str">
        <f>IF(exp!G134&lt;&gt;"",exp!G134,"")</f>
        <v/>
      </c>
      <c r="G132" s="2" t="str">
        <f>IF(exp!H134&lt;&gt;"",VLOOKUP(exp!H134,private!O:P,2,FALSE),"")</f>
        <v/>
      </c>
      <c r="H132" s="2" t="str">
        <f>IF(exp!I134&lt;&gt;"",exp!I134,"")</f>
        <v/>
      </c>
      <c r="I132" s="2" t="str">
        <f>IF(exp!J134&lt;&gt;"",exp!J134,"")</f>
        <v/>
      </c>
      <c r="J132" s="2" t="str">
        <f>IF(exp!K134&lt;&gt;"",exp!K134,"")</f>
        <v/>
      </c>
      <c r="K132" s="2" t="str">
        <f>IF(exp!L134&lt;&gt;"",exp!L134,"")</f>
        <v/>
      </c>
      <c r="L132" s="2" t="str">
        <f>IF(exp!M134&lt;&gt;"",exp!M134,"")</f>
        <v/>
      </c>
      <c r="M132" s="2" t="str">
        <f>IF(exp!N134&lt;&gt;"",exp!N134,"")</f>
        <v/>
      </c>
      <c r="N132" s="2" t="str">
        <f>IF(exp!O134&lt;&gt;"",exp!O134,"")</f>
        <v/>
      </c>
      <c r="O132" s="2" t="str">
        <f>IF(exp!P134&lt;&gt;"",exp!P134,"")</f>
        <v/>
      </c>
    </row>
    <row r="133" spans="1:15" x14ac:dyDescent="0.25">
      <c r="A133" s="2" t="str">
        <f>IF(exp!B135&lt;&gt;"",exp!A135,"")</f>
        <v/>
      </c>
      <c r="B133" s="2" t="str">
        <f>IF(exp!B135&lt;&gt;"",exp!B135,"")</f>
        <v/>
      </c>
      <c r="C133" s="2" t="str">
        <f>IF(exp!D135&lt;&gt;"",exp!D135,"")</f>
        <v/>
      </c>
      <c r="D133" s="63" t="str">
        <f>IF(exp!E135&lt;&gt;"",exp!E135,"")</f>
        <v/>
      </c>
      <c r="E133" s="2" t="str">
        <f>IF(exp!F135&lt;&gt;"",exp!F135,"")</f>
        <v/>
      </c>
      <c r="F133" s="2" t="str">
        <f>IF(exp!G135&lt;&gt;"",exp!G135,"")</f>
        <v/>
      </c>
      <c r="G133" s="2" t="str">
        <f>IF(exp!H135&lt;&gt;"",VLOOKUP(exp!H135,private!O:P,2,FALSE),"")</f>
        <v/>
      </c>
      <c r="H133" s="2" t="str">
        <f>IF(exp!I135&lt;&gt;"",exp!I135,"")</f>
        <v/>
      </c>
      <c r="I133" s="2" t="str">
        <f>IF(exp!J135&lt;&gt;"",exp!J135,"")</f>
        <v/>
      </c>
      <c r="J133" s="2" t="str">
        <f>IF(exp!K135&lt;&gt;"",exp!K135,"")</f>
        <v/>
      </c>
      <c r="K133" s="2" t="str">
        <f>IF(exp!L135&lt;&gt;"",exp!L135,"")</f>
        <v/>
      </c>
      <c r="L133" s="2" t="str">
        <f>IF(exp!M135&lt;&gt;"",exp!M135,"")</f>
        <v/>
      </c>
      <c r="M133" s="2" t="str">
        <f>IF(exp!N135&lt;&gt;"",exp!N135,"")</f>
        <v/>
      </c>
      <c r="N133" s="2" t="str">
        <f>IF(exp!O135&lt;&gt;"",exp!O135,"")</f>
        <v/>
      </c>
      <c r="O133" s="2" t="str">
        <f>IF(exp!P135&lt;&gt;"",exp!P135,"")</f>
        <v/>
      </c>
    </row>
    <row r="134" spans="1:15" x14ac:dyDescent="0.25">
      <c r="A134" s="2" t="str">
        <f>IF(exp!B136&lt;&gt;"",exp!A136,"")</f>
        <v/>
      </c>
      <c r="B134" s="2" t="str">
        <f>IF(exp!B136&lt;&gt;"",exp!B136,"")</f>
        <v/>
      </c>
      <c r="C134" s="2" t="str">
        <f>IF(exp!D136&lt;&gt;"",exp!D136,"")</f>
        <v/>
      </c>
      <c r="D134" s="63" t="str">
        <f>IF(exp!E136&lt;&gt;"",exp!E136,"")</f>
        <v/>
      </c>
      <c r="E134" s="2" t="str">
        <f>IF(exp!F136&lt;&gt;"",exp!F136,"")</f>
        <v/>
      </c>
      <c r="F134" s="2" t="str">
        <f>IF(exp!G136&lt;&gt;"",exp!G136,"")</f>
        <v/>
      </c>
      <c r="G134" s="2" t="str">
        <f>IF(exp!H136&lt;&gt;"",VLOOKUP(exp!H136,private!O:P,2,FALSE),"")</f>
        <v/>
      </c>
      <c r="H134" s="2" t="str">
        <f>IF(exp!I136&lt;&gt;"",exp!I136,"")</f>
        <v/>
      </c>
      <c r="I134" s="2" t="str">
        <f>IF(exp!J136&lt;&gt;"",exp!J136,"")</f>
        <v/>
      </c>
      <c r="J134" s="2" t="str">
        <f>IF(exp!K136&lt;&gt;"",exp!K136,"")</f>
        <v/>
      </c>
      <c r="K134" s="2" t="str">
        <f>IF(exp!L136&lt;&gt;"",exp!L136,"")</f>
        <v/>
      </c>
      <c r="L134" s="2" t="str">
        <f>IF(exp!M136&lt;&gt;"",exp!M136,"")</f>
        <v/>
      </c>
      <c r="M134" s="2" t="str">
        <f>IF(exp!N136&lt;&gt;"",exp!N136,"")</f>
        <v/>
      </c>
      <c r="N134" s="2" t="str">
        <f>IF(exp!O136&lt;&gt;"",exp!O136,"")</f>
        <v/>
      </c>
      <c r="O134" s="2" t="str">
        <f>IF(exp!P136&lt;&gt;"",exp!P136,"")</f>
        <v/>
      </c>
    </row>
    <row r="135" spans="1:15" x14ac:dyDescent="0.25">
      <c r="A135" s="2" t="str">
        <f>IF(exp!B137&lt;&gt;"",exp!A137,"")</f>
        <v/>
      </c>
      <c r="B135" s="2" t="str">
        <f>IF(exp!B137&lt;&gt;"",exp!B137,"")</f>
        <v/>
      </c>
      <c r="C135" s="2" t="str">
        <f>IF(exp!D137&lt;&gt;"",exp!D137,"")</f>
        <v/>
      </c>
      <c r="D135" s="63" t="str">
        <f>IF(exp!E137&lt;&gt;"",exp!E137,"")</f>
        <v/>
      </c>
      <c r="E135" s="2" t="str">
        <f>IF(exp!F137&lt;&gt;"",exp!F137,"")</f>
        <v/>
      </c>
      <c r="F135" s="2" t="str">
        <f>IF(exp!G137&lt;&gt;"",exp!G137,"")</f>
        <v/>
      </c>
      <c r="G135" s="2" t="str">
        <f>IF(exp!H137&lt;&gt;"",VLOOKUP(exp!H137,private!O:P,2,FALSE),"")</f>
        <v/>
      </c>
      <c r="H135" s="2" t="str">
        <f>IF(exp!I137&lt;&gt;"",exp!I137,"")</f>
        <v/>
      </c>
      <c r="I135" s="2" t="str">
        <f>IF(exp!J137&lt;&gt;"",exp!J137,"")</f>
        <v/>
      </c>
      <c r="J135" s="2" t="str">
        <f>IF(exp!K137&lt;&gt;"",exp!K137,"")</f>
        <v/>
      </c>
      <c r="K135" s="2" t="str">
        <f>IF(exp!L137&lt;&gt;"",exp!L137,"")</f>
        <v/>
      </c>
      <c r="L135" s="2" t="str">
        <f>IF(exp!M137&lt;&gt;"",exp!M137,"")</f>
        <v/>
      </c>
      <c r="M135" s="2" t="str">
        <f>IF(exp!N137&lt;&gt;"",exp!N137,"")</f>
        <v/>
      </c>
      <c r="N135" s="2" t="str">
        <f>IF(exp!O137&lt;&gt;"",exp!O137,"")</f>
        <v/>
      </c>
      <c r="O135" s="2" t="str">
        <f>IF(exp!P137&lt;&gt;"",exp!P137,"")</f>
        <v/>
      </c>
    </row>
    <row r="136" spans="1:15" x14ac:dyDescent="0.25">
      <c r="A136" s="2" t="str">
        <f>IF(exp!B138&lt;&gt;"",exp!A138,"")</f>
        <v/>
      </c>
      <c r="B136" s="2" t="str">
        <f>IF(exp!B138&lt;&gt;"",exp!B138,"")</f>
        <v/>
      </c>
      <c r="C136" s="2" t="str">
        <f>IF(exp!D138&lt;&gt;"",exp!D138,"")</f>
        <v/>
      </c>
      <c r="D136" s="63" t="str">
        <f>IF(exp!E138&lt;&gt;"",exp!E138,"")</f>
        <v/>
      </c>
      <c r="E136" s="2" t="str">
        <f>IF(exp!F138&lt;&gt;"",exp!F138,"")</f>
        <v/>
      </c>
      <c r="F136" s="2" t="str">
        <f>IF(exp!G138&lt;&gt;"",exp!G138,"")</f>
        <v/>
      </c>
      <c r="G136" s="2" t="str">
        <f>IF(exp!H138&lt;&gt;"",VLOOKUP(exp!H138,private!O:P,2,FALSE),"")</f>
        <v/>
      </c>
      <c r="H136" s="2" t="str">
        <f>IF(exp!I138&lt;&gt;"",exp!I138,"")</f>
        <v/>
      </c>
      <c r="I136" s="2" t="str">
        <f>IF(exp!J138&lt;&gt;"",exp!J138,"")</f>
        <v/>
      </c>
      <c r="J136" s="2" t="str">
        <f>IF(exp!K138&lt;&gt;"",exp!K138,"")</f>
        <v/>
      </c>
      <c r="K136" s="2" t="str">
        <f>IF(exp!L138&lt;&gt;"",exp!L138,"")</f>
        <v/>
      </c>
      <c r="L136" s="2" t="str">
        <f>IF(exp!M138&lt;&gt;"",exp!M138,"")</f>
        <v/>
      </c>
      <c r="M136" s="2" t="str">
        <f>IF(exp!N138&lt;&gt;"",exp!N138,"")</f>
        <v/>
      </c>
      <c r="N136" s="2" t="str">
        <f>IF(exp!O138&lt;&gt;"",exp!O138,"")</f>
        <v/>
      </c>
      <c r="O136" s="2" t="str">
        <f>IF(exp!P138&lt;&gt;"",exp!P138,"")</f>
        <v/>
      </c>
    </row>
    <row r="137" spans="1:15" x14ac:dyDescent="0.25">
      <c r="A137" s="2" t="str">
        <f>IF(exp!B139&lt;&gt;"",exp!A139,"")</f>
        <v/>
      </c>
      <c r="B137" s="2" t="str">
        <f>IF(exp!B139&lt;&gt;"",exp!B139,"")</f>
        <v/>
      </c>
      <c r="C137" s="2" t="str">
        <f>IF(exp!D139&lt;&gt;"",exp!D139,"")</f>
        <v/>
      </c>
      <c r="D137" s="63" t="str">
        <f>IF(exp!E139&lt;&gt;"",exp!E139,"")</f>
        <v/>
      </c>
      <c r="E137" s="2" t="str">
        <f>IF(exp!F139&lt;&gt;"",exp!F139,"")</f>
        <v/>
      </c>
      <c r="F137" s="2" t="str">
        <f>IF(exp!G139&lt;&gt;"",exp!G139,"")</f>
        <v/>
      </c>
      <c r="G137" s="2" t="str">
        <f>IF(exp!H139&lt;&gt;"",VLOOKUP(exp!H139,private!O:P,2,FALSE),"")</f>
        <v/>
      </c>
      <c r="H137" s="2" t="str">
        <f>IF(exp!I139&lt;&gt;"",exp!I139,"")</f>
        <v/>
      </c>
      <c r="I137" s="2" t="str">
        <f>IF(exp!J139&lt;&gt;"",exp!J139,"")</f>
        <v/>
      </c>
      <c r="J137" s="2" t="str">
        <f>IF(exp!K139&lt;&gt;"",exp!K139,"")</f>
        <v/>
      </c>
      <c r="K137" s="2" t="str">
        <f>IF(exp!L139&lt;&gt;"",exp!L139,"")</f>
        <v/>
      </c>
      <c r="L137" s="2" t="str">
        <f>IF(exp!M139&lt;&gt;"",exp!M139,"")</f>
        <v/>
      </c>
      <c r="M137" s="2" t="str">
        <f>IF(exp!N139&lt;&gt;"",exp!N139,"")</f>
        <v/>
      </c>
      <c r="N137" s="2" t="str">
        <f>IF(exp!O139&lt;&gt;"",exp!O139,"")</f>
        <v/>
      </c>
      <c r="O137" s="2" t="str">
        <f>IF(exp!P139&lt;&gt;"",exp!P139,"")</f>
        <v/>
      </c>
    </row>
    <row r="138" spans="1:15" x14ac:dyDescent="0.25">
      <c r="A138" s="2" t="str">
        <f>IF(exp!B140&lt;&gt;"",exp!A140,"")</f>
        <v/>
      </c>
      <c r="B138" s="2" t="str">
        <f>IF(exp!B140&lt;&gt;"",exp!B140,"")</f>
        <v/>
      </c>
      <c r="C138" s="2" t="str">
        <f>IF(exp!D140&lt;&gt;"",exp!D140,"")</f>
        <v/>
      </c>
      <c r="D138" s="63" t="str">
        <f>IF(exp!E140&lt;&gt;"",exp!E140,"")</f>
        <v/>
      </c>
      <c r="E138" s="2" t="str">
        <f>IF(exp!F140&lt;&gt;"",exp!F140,"")</f>
        <v/>
      </c>
      <c r="F138" s="2" t="str">
        <f>IF(exp!G140&lt;&gt;"",exp!G140,"")</f>
        <v/>
      </c>
      <c r="G138" s="2" t="str">
        <f>IF(exp!H140&lt;&gt;"",VLOOKUP(exp!H140,private!O:P,2,FALSE),"")</f>
        <v/>
      </c>
      <c r="H138" s="2" t="str">
        <f>IF(exp!I140&lt;&gt;"",exp!I140,"")</f>
        <v/>
      </c>
      <c r="I138" s="2" t="str">
        <f>IF(exp!J140&lt;&gt;"",exp!J140,"")</f>
        <v/>
      </c>
      <c r="J138" s="2" t="str">
        <f>IF(exp!K140&lt;&gt;"",exp!K140,"")</f>
        <v/>
      </c>
      <c r="K138" s="2" t="str">
        <f>IF(exp!L140&lt;&gt;"",exp!L140,"")</f>
        <v/>
      </c>
      <c r="L138" s="2" t="str">
        <f>IF(exp!M140&lt;&gt;"",exp!M140,"")</f>
        <v/>
      </c>
      <c r="M138" s="2" t="str">
        <f>IF(exp!N140&lt;&gt;"",exp!N140,"")</f>
        <v/>
      </c>
      <c r="N138" s="2" t="str">
        <f>IF(exp!O140&lt;&gt;"",exp!O140,"")</f>
        <v/>
      </c>
      <c r="O138" s="2" t="str">
        <f>IF(exp!P140&lt;&gt;"",exp!P140,"")</f>
        <v/>
      </c>
    </row>
    <row r="139" spans="1:15" x14ac:dyDescent="0.25">
      <c r="A139" s="2" t="str">
        <f>IF(exp!B141&lt;&gt;"",exp!A141,"")</f>
        <v/>
      </c>
      <c r="B139" s="2" t="str">
        <f>IF(exp!B141&lt;&gt;"",exp!B141,"")</f>
        <v/>
      </c>
      <c r="C139" s="2" t="str">
        <f>IF(exp!D141&lt;&gt;"",exp!D141,"")</f>
        <v/>
      </c>
      <c r="D139" s="63" t="str">
        <f>IF(exp!E141&lt;&gt;"",exp!E141,"")</f>
        <v/>
      </c>
      <c r="E139" s="2" t="str">
        <f>IF(exp!F141&lt;&gt;"",exp!F141,"")</f>
        <v/>
      </c>
      <c r="F139" s="2" t="str">
        <f>IF(exp!G141&lt;&gt;"",exp!G141,"")</f>
        <v/>
      </c>
      <c r="G139" s="2" t="str">
        <f>IF(exp!H141&lt;&gt;"",VLOOKUP(exp!H141,private!O:P,2,FALSE),"")</f>
        <v/>
      </c>
      <c r="H139" s="2" t="str">
        <f>IF(exp!I141&lt;&gt;"",exp!I141,"")</f>
        <v/>
      </c>
      <c r="I139" s="2" t="str">
        <f>IF(exp!J141&lt;&gt;"",exp!J141,"")</f>
        <v/>
      </c>
      <c r="J139" s="2" t="str">
        <f>IF(exp!K141&lt;&gt;"",exp!K141,"")</f>
        <v/>
      </c>
      <c r="K139" s="2" t="str">
        <f>IF(exp!L141&lt;&gt;"",exp!L141,"")</f>
        <v/>
      </c>
      <c r="L139" s="2" t="str">
        <f>IF(exp!M141&lt;&gt;"",exp!M141,"")</f>
        <v/>
      </c>
      <c r="M139" s="2" t="str">
        <f>IF(exp!N141&lt;&gt;"",exp!N141,"")</f>
        <v/>
      </c>
      <c r="N139" s="2" t="str">
        <f>IF(exp!O141&lt;&gt;"",exp!O141,"")</f>
        <v/>
      </c>
      <c r="O139" s="2" t="str">
        <f>IF(exp!P141&lt;&gt;"",exp!P141,"")</f>
        <v/>
      </c>
    </row>
    <row r="140" spans="1:15" x14ac:dyDescent="0.25">
      <c r="A140" s="2" t="str">
        <f>IF(exp!B142&lt;&gt;"",exp!A142,"")</f>
        <v/>
      </c>
      <c r="B140" s="2" t="str">
        <f>IF(exp!B142&lt;&gt;"",exp!B142,"")</f>
        <v/>
      </c>
      <c r="C140" s="2" t="str">
        <f>IF(exp!D142&lt;&gt;"",exp!D142,"")</f>
        <v/>
      </c>
      <c r="D140" s="63" t="str">
        <f>IF(exp!E142&lt;&gt;"",exp!E142,"")</f>
        <v/>
      </c>
      <c r="E140" s="2" t="str">
        <f>IF(exp!F142&lt;&gt;"",exp!F142,"")</f>
        <v/>
      </c>
      <c r="F140" s="2" t="str">
        <f>IF(exp!G142&lt;&gt;"",exp!G142,"")</f>
        <v/>
      </c>
      <c r="G140" s="2" t="str">
        <f>IF(exp!H142&lt;&gt;"",VLOOKUP(exp!H142,private!O:P,2,FALSE),"")</f>
        <v/>
      </c>
      <c r="H140" s="2" t="str">
        <f>IF(exp!I142&lt;&gt;"",exp!I142,"")</f>
        <v/>
      </c>
      <c r="I140" s="2" t="str">
        <f>IF(exp!J142&lt;&gt;"",exp!J142,"")</f>
        <v/>
      </c>
      <c r="J140" s="2" t="str">
        <f>IF(exp!K142&lt;&gt;"",exp!K142,"")</f>
        <v/>
      </c>
      <c r="K140" s="2" t="str">
        <f>IF(exp!L142&lt;&gt;"",exp!L142,"")</f>
        <v/>
      </c>
      <c r="L140" s="2" t="str">
        <f>IF(exp!M142&lt;&gt;"",exp!M142,"")</f>
        <v/>
      </c>
      <c r="M140" s="2" t="str">
        <f>IF(exp!N142&lt;&gt;"",exp!N142,"")</f>
        <v/>
      </c>
      <c r="N140" s="2" t="str">
        <f>IF(exp!O142&lt;&gt;"",exp!O142,"")</f>
        <v/>
      </c>
      <c r="O140" s="2" t="str">
        <f>IF(exp!P142&lt;&gt;"",exp!P142,"")</f>
        <v/>
      </c>
    </row>
    <row r="141" spans="1:15" x14ac:dyDescent="0.25">
      <c r="A141" s="2" t="str">
        <f>IF(exp!B143&lt;&gt;"",exp!A143,"")</f>
        <v/>
      </c>
      <c r="B141" s="2" t="str">
        <f>IF(exp!B143&lt;&gt;"",exp!B143,"")</f>
        <v/>
      </c>
      <c r="C141" s="2" t="str">
        <f>IF(exp!D143&lt;&gt;"",exp!D143,"")</f>
        <v/>
      </c>
      <c r="D141" s="63" t="str">
        <f>IF(exp!E143&lt;&gt;"",exp!E143,"")</f>
        <v/>
      </c>
      <c r="E141" s="2" t="str">
        <f>IF(exp!F143&lt;&gt;"",exp!F143,"")</f>
        <v/>
      </c>
      <c r="F141" s="2" t="str">
        <f>IF(exp!G143&lt;&gt;"",exp!G143,"")</f>
        <v/>
      </c>
      <c r="G141" s="2" t="str">
        <f>IF(exp!H143&lt;&gt;"",VLOOKUP(exp!H143,private!O:P,2,FALSE),"")</f>
        <v/>
      </c>
      <c r="H141" s="2" t="str">
        <f>IF(exp!I143&lt;&gt;"",exp!I143,"")</f>
        <v/>
      </c>
      <c r="I141" s="2" t="str">
        <f>IF(exp!J143&lt;&gt;"",exp!J143,"")</f>
        <v/>
      </c>
      <c r="J141" s="2" t="str">
        <f>IF(exp!K143&lt;&gt;"",exp!K143,"")</f>
        <v/>
      </c>
      <c r="K141" s="2" t="str">
        <f>IF(exp!L143&lt;&gt;"",exp!L143,"")</f>
        <v/>
      </c>
      <c r="L141" s="2" t="str">
        <f>IF(exp!M143&lt;&gt;"",exp!M143,"")</f>
        <v/>
      </c>
      <c r="M141" s="2" t="str">
        <f>IF(exp!N143&lt;&gt;"",exp!N143,"")</f>
        <v/>
      </c>
      <c r="N141" s="2" t="str">
        <f>IF(exp!O143&lt;&gt;"",exp!O143,"")</f>
        <v/>
      </c>
      <c r="O141" s="2" t="str">
        <f>IF(exp!P143&lt;&gt;"",exp!P143,"")</f>
        <v/>
      </c>
    </row>
    <row r="142" spans="1:15" x14ac:dyDescent="0.25">
      <c r="A142" s="2" t="str">
        <f>IF(exp!B144&lt;&gt;"",exp!A144,"")</f>
        <v/>
      </c>
      <c r="B142" s="2" t="str">
        <f>IF(exp!B144&lt;&gt;"",exp!B144,"")</f>
        <v/>
      </c>
      <c r="C142" s="2" t="str">
        <f>IF(exp!D144&lt;&gt;"",exp!D144,"")</f>
        <v/>
      </c>
      <c r="D142" s="63" t="str">
        <f>IF(exp!E144&lt;&gt;"",exp!E144,"")</f>
        <v/>
      </c>
      <c r="E142" s="2" t="str">
        <f>IF(exp!F144&lt;&gt;"",exp!F144,"")</f>
        <v/>
      </c>
      <c r="F142" s="2" t="str">
        <f>IF(exp!G144&lt;&gt;"",exp!G144,"")</f>
        <v/>
      </c>
      <c r="G142" s="2" t="str">
        <f>IF(exp!H144&lt;&gt;"",VLOOKUP(exp!H144,private!O:P,2,FALSE),"")</f>
        <v/>
      </c>
      <c r="H142" s="2" t="str">
        <f>IF(exp!I144&lt;&gt;"",exp!I144,"")</f>
        <v/>
      </c>
      <c r="I142" s="2" t="str">
        <f>IF(exp!J144&lt;&gt;"",exp!J144,"")</f>
        <v/>
      </c>
      <c r="J142" s="2" t="str">
        <f>IF(exp!K144&lt;&gt;"",exp!K144,"")</f>
        <v/>
      </c>
      <c r="K142" s="2" t="str">
        <f>IF(exp!L144&lt;&gt;"",exp!L144,"")</f>
        <v/>
      </c>
      <c r="L142" s="2" t="str">
        <f>IF(exp!M144&lt;&gt;"",exp!M144,"")</f>
        <v/>
      </c>
      <c r="M142" s="2" t="str">
        <f>IF(exp!N144&lt;&gt;"",exp!N144,"")</f>
        <v/>
      </c>
      <c r="N142" s="2" t="str">
        <f>IF(exp!O144&lt;&gt;"",exp!O144,"")</f>
        <v/>
      </c>
      <c r="O142" s="2" t="str">
        <f>IF(exp!P144&lt;&gt;"",exp!P144,"")</f>
        <v/>
      </c>
    </row>
    <row r="143" spans="1:15" x14ac:dyDescent="0.25">
      <c r="A143" s="2" t="str">
        <f>IF(exp!B145&lt;&gt;"",exp!A145,"")</f>
        <v/>
      </c>
      <c r="B143" s="2" t="str">
        <f>IF(exp!B145&lt;&gt;"",exp!B145,"")</f>
        <v/>
      </c>
      <c r="C143" s="2" t="str">
        <f>IF(exp!D145&lt;&gt;"",exp!D145,"")</f>
        <v/>
      </c>
      <c r="D143" s="63" t="str">
        <f>IF(exp!E145&lt;&gt;"",exp!E145,"")</f>
        <v/>
      </c>
      <c r="E143" s="2" t="str">
        <f>IF(exp!F145&lt;&gt;"",exp!F145,"")</f>
        <v/>
      </c>
      <c r="F143" s="2" t="str">
        <f>IF(exp!G145&lt;&gt;"",exp!G145,"")</f>
        <v/>
      </c>
      <c r="G143" s="2" t="str">
        <f>IF(exp!H145&lt;&gt;"",VLOOKUP(exp!H145,private!O:P,2,FALSE),"")</f>
        <v/>
      </c>
      <c r="H143" s="2" t="str">
        <f>IF(exp!I145&lt;&gt;"",exp!I145,"")</f>
        <v/>
      </c>
      <c r="I143" s="2" t="str">
        <f>IF(exp!J145&lt;&gt;"",exp!J145,"")</f>
        <v/>
      </c>
      <c r="J143" s="2" t="str">
        <f>IF(exp!K145&lt;&gt;"",exp!K145,"")</f>
        <v/>
      </c>
      <c r="K143" s="2" t="str">
        <f>IF(exp!L145&lt;&gt;"",exp!L145,"")</f>
        <v/>
      </c>
      <c r="L143" s="2" t="str">
        <f>IF(exp!M145&lt;&gt;"",exp!M145,"")</f>
        <v/>
      </c>
      <c r="M143" s="2" t="str">
        <f>IF(exp!N145&lt;&gt;"",exp!N145,"")</f>
        <v/>
      </c>
      <c r="N143" s="2" t="str">
        <f>IF(exp!O145&lt;&gt;"",exp!O145,"")</f>
        <v/>
      </c>
      <c r="O143" s="2" t="str">
        <f>IF(exp!P145&lt;&gt;"",exp!P145,"")</f>
        <v/>
      </c>
    </row>
    <row r="144" spans="1:15" x14ac:dyDescent="0.25">
      <c r="A144" s="2" t="str">
        <f>IF(exp!B146&lt;&gt;"",exp!A146,"")</f>
        <v/>
      </c>
      <c r="B144" s="2" t="str">
        <f>IF(exp!B146&lt;&gt;"",exp!B146,"")</f>
        <v/>
      </c>
      <c r="C144" s="2" t="str">
        <f>IF(exp!D146&lt;&gt;"",exp!D146,"")</f>
        <v/>
      </c>
      <c r="D144" s="63" t="str">
        <f>IF(exp!E146&lt;&gt;"",exp!E146,"")</f>
        <v/>
      </c>
      <c r="E144" s="2" t="str">
        <f>IF(exp!F146&lt;&gt;"",exp!F146,"")</f>
        <v/>
      </c>
      <c r="F144" s="2" t="str">
        <f>IF(exp!G146&lt;&gt;"",exp!G146,"")</f>
        <v/>
      </c>
      <c r="G144" s="2" t="str">
        <f>IF(exp!H146&lt;&gt;"",VLOOKUP(exp!H146,private!O:P,2,FALSE),"")</f>
        <v/>
      </c>
      <c r="H144" s="2" t="str">
        <f>IF(exp!I146&lt;&gt;"",exp!I146,"")</f>
        <v/>
      </c>
      <c r="I144" s="2" t="str">
        <f>IF(exp!J146&lt;&gt;"",exp!J146,"")</f>
        <v/>
      </c>
      <c r="J144" s="2" t="str">
        <f>IF(exp!K146&lt;&gt;"",exp!K146,"")</f>
        <v/>
      </c>
      <c r="K144" s="2" t="str">
        <f>IF(exp!L146&lt;&gt;"",exp!L146,"")</f>
        <v/>
      </c>
      <c r="L144" s="2" t="str">
        <f>IF(exp!M146&lt;&gt;"",exp!M146,"")</f>
        <v/>
      </c>
      <c r="M144" s="2" t="str">
        <f>IF(exp!N146&lt;&gt;"",exp!N146,"")</f>
        <v/>
      </c>
      <c r="N144" s="2" t="str">
        <f>IF(exp!O146&lt;&gt;"",exp!O146,"")</f>
        <v/>
      </c>
      <c r="O144" s="2" t="str">
        <f>IF(exp!P146&lt;&gt;"",exp!P146,"")</f>
        <v/>
      </c>
    </row>
    <row r="145" spans="1:15" x14ac:dyDescent="0.25">
      <c r="A145" s="2" t="str">
        <f>IF(exp!B147&lt;&gt;"",exp!A147,"")</f>
        <v/>
      </c>
      <c r="B145" s="2" t="str">
        <f>IF(exp!B147&lt;&gt;"",exp!B147,"")</f>
        <v/>
      </c>
      <c r="C145" s="2" t="str">
        <f>IF(exp!D147&lt;&gt;"",exp!D147,"")</f>
        <v/>
      </c>
      <c r="D145" s="63" t="str">
        <f>IF(exp!E147&lt;&gt;"",exp!E147,"")</f>
        <v/>
      </c>
      <c r="E145" s="2" t="str">
        <f>IF(exp!F147&lt;&gt;"",exp!F147,"")</f>
        <v/>
      </c>
      <c r="F145" s="2" t="str">
        <f>IF(exp!G147&lt;&gt;"",exp!G147,"")</f>
        <v/>
      </c>
      <c r="G145" s="2" t="str">
        <f>IF(exp!H147&lt;&gt;"",VLOOKUP(exp!H147,private!O:P,2,FALSE),"")</f>
        <v/>
      </c>
      <c r="H145" s="2" t="str">
        <f>IF(exp!I147&lt;&gt;"",exp!I147,"")</f>
        <v/>
      </c>
      <c r="I145" s="2" t="str">
        <f>IF(exp!J147&lt;&gt;"",exp!J147,"")</f>
        <v/>
      </c>
      <c r="J145" s="2" t="str">
        <f>IF(exp!K147&lt;&gt;"",exp!K147,"")</f>
        <v/>
      </c>
      <c r="K145" s="2" t="str">
        <f>IF(exp!L147&lt;&gt;"",exp!L147,"")</f>
        <v/>
      </c>
      <c r="L145" s="2" t="str">
        <f>IF(exp!M147&lt;&gt;"",exp!M147,"")</f>
        <v/>
      </c>
      <c r="M145" s="2" t="str">
        <f>IF(exp!N147&lt;&gt;"",exp!N147,"")</f>
        <v/>
      </c>
      <c r="N145" s="2" t="str">
        <f>IF(exp!O147&lt;&gt;"",exp!O147,"")</f>
        <v/>
      </c>
      <c r="O145" s="2" t="str">
        <f>IF(exp!P147&lt;&gt;"",exp!P147,"")</f>
        <v/>
      </c>
    </row>
    <row r="146" spans="1:15" x14ac:dyDescent="0.25">
      <c r="A146" s="2" t="str">
        <f>IF(exp!B148&lt;&gt;"",exp!A148,"")</f>
        <v/>
      </c>
      <c r="B146" s="2" t="str">
        <f>IF(exp!B148&lt;&gt;"",exp!B148,"")</f>
        <v/>
      </c>
      <c r="C146" s="2" t="str">
        <f>IF(exp!D148&lt;&gt;"",exp!D148,"")</f>
        <v/>
      </c>
      <c r="D146" s="63" t="str">
        <f>IF(exp!E148&lt;&gt;"",exp!E148,"")</f>
        <v/>
      </c>
      <c r="E146" s="2" t="str">
        <f>IF(exp!F148&lt;&gt;"",exp!F148,"")</f>
        <v/>
      </c>
      <c r="F146" s="2" t="str">
        <f>IF(exp!G148&lt;&gt;"",exp!G148,"")</f>
        <v/>
      </c>
      <c r="G146" s="2" t="str">
        <f>IF(exp!H148&lt;&gt;"",VLOOKUP(exp!H148,private!O:P,2,FALSE),"")</f>
        <v/>
      </c>
      <c r="H146" s="2" t="str">
        <f>IF(exp!I148&lt;&gt;"",exp!I148,"")</f>
        <v/>
      </c>
      <c r="I146" s="2" t="str">
        <f>IF(exp!J148&lt;&gt;"",exp!J148,"")</f>
        <v/>
      </c>
      <c r="J146" s="2" t="str">
        <f>IF(exp!K148&lt;&gt;"",exp!K148,"")</f>
        <v/>
      </c>
      <c r="K146" s="2" t="str">
        <f>IF(exp!L148&lt;&gt;"",exp!L148,"")</f>
        <v/>
      </c>
      <c r="L146" s="2" t="str">
        <f>IF(exp!M148&lt;&gt;"",exp!M148,"")</f>
        <v/>
      </c>
      <c r="M146" s="2" t="str">
        <f>IF(exp!N148&lt;&gt;"",exp!N148,"")</f>
        <v/>
      </c>
      <c r="N146" s="2" t="str">
        <f>IF(exp!O148&lt;&gt;"",exp!O148,"")</f>
        <v/>
      </c>
      <c r="O146" s="2" t="str">
        <f>IF(exp!P148&lt;&gt;"",exp!P148,"")</f>
        <v/>
      </c>
    </row>
    <row r="147" spans="1:15" x14ac:dyDescent="0.25">
      <c r="A147" s="2" t="str">
        <f>IF(exp!B149&lt;&gt;"",exp!A149,"")</f>
        <v/>
      </c>
      <c r="B147" s="2" t="str">
        <f>IF(exp!B149&lt;&gt;"",exp!B149,"")</f>
        <v/>
      </c>
      <c r="C147" s="2" t="str">
        <f>IF(exp!D149&lt;&gt;"",exp!D149,"")</f>
        <v/>
      </c>
      <c r="D147" s="63" t="str">
        <f>IF(exp!E149&lt;&gt;"",exp!E149,"")</f>
        <v/>
      </c>
      <c r="E147" s="2" t="str">
        <f>IF(exp!F149&lt;&gt;"",exp!F149,"")</f>
        <v/>
      </c>
      <c r="F147" s="2" t="str">
        <f>IF(exp!G149&lt;&gt;"",exp!G149,"")</f>
        <v/>
      </c>
      <c r="G147" s="2" t="str">
        <f>IF(exp!H149&lt;&gt;"",VLOOKUP(exp!H149,private!O:P,2,FALSE),"")</f>
        <v/>
      </c>
      <c r="H147" s="2" t="str">
        <f>IF(exp!I149&lt;&gt;"",exp!I149,"")</f>
        <v/>
      </c>
      <c r="I147" s="2" t="str">
        <f>IF(exp!J149&lt;&gt;"",exp!J149,"")</f>
        <v/>
      </c>
      <c r="J147" s="2" t="str">
        <f>IF(exp!K149&lt;&gt;"",exp!K149,"")</f>
        <v/>
      </c>
      <c r="K147" s="2" t="str">
        <f>IF(exp!L149&lt;&gt;"",exp!L149,"")</f>
        <v/>
      </c>
      <c r="L147" s="2" t="str">
        <f>IF(exp!M149&lt;&gt;"",exp!M149,"")</f>
        <v/>
      </c>
      <c r="M147" s="2" t="str">
        <f>IF(exp!N149&lt;&gt;"",exp!N149,"")</f>
        <v/>
      </c>
      <c r="N147" s="2" t="str">
        <f>IF(exp!O149&lt;&gt;"",exp!O149,"")</f>
        <v/>
      </c>
      <c r="O147" s="2" t="str">
        <f>IF(exp!P149&lt;&gt;"",exp!P149,"")</f>
        <v/>
      </c>
    </row>
    <row r="148" spans="1:15" x14ac:dyDescent="0.25">
      <c r="A148" s="2" t="str">
        <f>IF(exp!B150&lt;&gt;"",exp!A150,"")</f>
        <v/>
      </c>
      <c r="B148" s="2" t="str">
        <f>IF(exp!B150&lt;&gt;"",exp!B150,"")</f>
        <v/>
      </c>
      <c r="C148" s="2" t="str">
        <f>IF(exp!D150&lt;&gt;"",exp!D150,"")</f>
        <v/>
      </c>
      <c r="D148" s="63" t="str">
        <f>IF(exp!E150&lt;&gt;"",exp!E150,"")</f>
        <v/>
      </c>
      <c r="E148" s="2" t="str">
        <f>IF(exp!F150&lt;&gt;"",exp!F150,"")</f>
        <v/>
      </c>
      <c r="F148" s="2" t="str">
        <f>IF(exp!G150&lt;&gt;"",exp!G150,"")</f>
        <v/>
      </c>
      <c r="G148" s="2" t="str">
        <f>IF(exp!H150&lt;&gt;"",VLOOKUP(exp!H150,private!O:P,2,FALSE),"")</f>
        <v/>
      </c>
      <c r="H148" s="2" t="str">
        <f>IF(exp!I150&lt;&gt;"",exp!I150,"")</f>
        <v/>
      </c>
      <c r="I148" s="2" t="str">
        <f>IF(exp!J150&lt;&gt;"",exp!J150,"")</f>
        <v/>
      </c>
      <c r="J148" s="2" t="str">
        <f>IF(exp!K150&lt;&gt;"",exp!K150,"")</f>
        <v/>
      </c>
      <c r="K148" s="2" t="str">
        <f>IF(exp!L150&lt;&gt;"",exp!L150,"")</f>
        <v/>
      </c>
      <c r="L148" s="2" t="str">
        <f>IF(exp!M150&lt;&gt;"",exp!M150,"")</f>
        <v/>
      </c>
      <c r="M148" s="2" t="str">
        <f>IF(exp!N150&lt;&gt;"",exp!N150,"")</f>
        <v/>
      </c>
      <c r="N148" s="2" t="str">
        <f>IF(exp!O150&lt;&gt;"",exp!O150,"")</f>
        <v/>
      </c>
      <c r="O148" s="2" t="str">
        <f>IF(exp!P150&lt;&gt;"",exp!P150,"")</f>
        <v/>
      </c>
    </row>
    <row r="149" spans="1:15" x14ac:dyDescent="0.25">
      <c r="A149" s="2" t="str">
        <f>IF(exp!B151&lt;&gt;"",exp!A151,"")</f>
        <v/>
      </c>
      <c r="B149" s="2" t="str">
        <f>IF(exp!B151&lt;&gt;"",exp!B151,"")</f>
        <v/>
      </c>
      <c r="C149" s="2" t="str">
        <f>IF(exp!D151&lt;&gt;"",exp!D151,"")</f>
        <v/>
      </c>
      <c r="D149" s="63" t="str">
        <f>IF(exp!E151&lt;&gt;"",exp!E151,"")</f>
        <v/>
      </c>
      <c r="E149" s="2" t="str">
        <f>IF(exp!F151&lt;&gt;"",exp!F151,"")</f>
        <v/>
      </c>
      <c r="F149" s="2" t="str">
        <f>IF(exp!G151&lt;&gt;"",exp!G151,"")</f>
        <v/>
      </c>
      <c r="G149" s="2" t="str">
        <f>IF(exp!H151&lt;&gt;"",VLOOKUP(exp!H151,private!O:P,2,FALSE),"")</f>
        <v/>
      </c>
      <c r="H149" s="2" t="str">
        <f>IF(exp!I151&lt;&gt;"",exp!I151,"")</f>
        <v/>
      </c>
      <c r="I149" s="2" t="str">
        <f>IF(exp!J151&lt;&gt;"",exp!J151,"")</f>
        <v/>
      </c>
      <c r="J149" s="2" t="str">
        <f>IF(exp!K151&lt;&gt;"",exp!K151,"")</f>
        <v/>
      </c>
      <c r="K149" s="2" t="str">
        <f>IF(exp!L151&lt;&gt;"",exp!L151,"")</f>
        <v/>
      </c>
      <c r="L149" s="2" t="str">
        <f>IF(exp!M151&lt;&gt;"",exp!M151,"")</f>
        <v/>
      </c>
      <c r="M149" s="2" t="str">
        <f>IF(exp!N151&lt;&gt;"",exp!N151,"")</f>
        <v/>
      </c>
      <c r="N149" s="2" t="str">
        <f>IF(exp!O151&lt;&gt;"",exp!O151,"")</f>
        <v/>
      </c>
      <c r="O149" s="2" t="str">
        <f>IF(exp!P151&lt;&gt;"",exp!P151,"")</f>
        <v/>
      </c>
    </row>
    <row r="150" spans="1:15" x14ac:dyDescent="0.25">
      <c r="A150" s="2" t="str">
        <f>IF(exp!B152&lt;&gt;"",exp!A152,"")</f>
        <v/>
      </c>
      <c r="B150" s="2" t="str">
        <f>IF(exp!B152&lt;&gt;"",exp!B152,"")</f>
        <v/>
      </c>
      <c r="C150" s="2" t="str">
        <f>IF(exp!D152&lt;&gt;"",exp!D152,"")</f>
        <v/>
      </c>
      <c r="D150" s="63" t="str">
        <f>IF(exp!E152&lt;&gt;"",exp!E152,"")</f>
        <v/>
      </c>
      <c r="E150" s="2" t="str">
        <f>IF(exp!F152&lt;&gt;"",exp!F152,"")</f>
        <v/>
      </c>
      <c r="F150" s="2" t="str">
        <f>IF(exp!G152&lt;&gt;"",exp!G152,"")</f>
        <v/>
      </c>
      <c r="G150" s="2" t="str">
        <f>IF(exp!H152&lt;&gt;"",VLOOKUP(exp!H152,private!O:P,2,FALSE),"")</f>
        <v/>
      </c>
      <c r="H150" s="2" t="str">
        <f>IF(exp!I152&lt;&gt;"",exp!I152,"")</f>
        <v/>
      </c>
      <c r="I150" s="2" t="str">
        <f>IF(exp!J152&lt;&gt;"",exp!J152,"")</f>
        <v/>
      </c>
      <c r="J150" s="2" t="str">
        <f>IF(exp!K152&lt;&gt;"",exp!K152,"")</f>
        <v/>
      </c>
      <c r="K150" s="2" t="str">
        <f>IF(exp!L152&lt;&gt;"",exp!L152,"")</f>
        <v/>
      </c>
      <c r="L150" s="2" t="str">
        <f>IF(exp!M152&lt;&gt;"",exp!M152,"")</f>
        <v/>
      </c>
      <c r="M150" s="2" t="str">
        <f>IF(exp!N152&lt;&gt;"",exp!N152,"")</f>
        <v/>
      </c>
      <c r="N150" s="2" t="str">
        <f>IF(exp!O152&lt;&gt;"",exp!O152,"")</f>
        <v/>
      </c>
      <c r="O150" s="2" t="str">
        <f>IF(exp!P152&lt;&gt;"",exp!P152,"")</f>
        <v/>
      </c>
    </row>
    <row r="151" spans="1:15" x14ac:dyDescent="0.25">
      <c r="A151" s="2" t="str">
        <f>IF(exp!B153&lt;&gt;"",exp!A153,"")</f>
        <v/>
      </c>
      <c r="B151" s="2" t="str">
        <f>IF(exp!B153&lt;&gt;"",exp!B153,"")</f>
        <v/>
      </c>
      <c r="C151" s="2" t="str">
        <f>IF(exp!D153&lt;&gt;"",exp!D153,"")</f>
        <v/>
      </c>
      <c r="D151" s="63" t="str">
        <f>IF(exp!E153&lt;&gt;"",exp!E153,"")</f>
        <v/>
      </c>
      <c r="E151" s="2" t="str">
        <f>IF(exp!F153&lt;&gt;"",exp!F153,"")</f>
        <v/>
      </c>
      <c r="F151" s="2" t="str">
        <f>IF(exp!G153&lt;&gt;"",exp!G153,"")</f>
        <v/>
      </c>
      <c r="G151" s="2" t="str">
        <f>IF(exp!H153&lt;&gt;"",VLOOKUP(exp!H153,private!O:P,2,FALSE),"")</f>
        <v/>
      </c>
      <c r="H151" s="2" t="str">
        <f>IF(exp!I153&lt;&gt;"",exp!I153,"")</f>
        <v/>
      </c>
      <c r="I151" s="2" t="str">
        <f>IF(exp!J153&lt;&gt;"",exp!J153,"")</f>
        <v/>
      </c>
      <c r="J151" s="2" t="str">
        <f>IF(exp!K153&lt;&gt;"",exp!K153,"")</f>
        <v/>
      </c>
      <c r="K151" s="2" t="str">
        <f>IF(exp!L153&lt;&gt;"",exp!L153,"")</f>
        <v/>
      </c>
      <c r="L151" s="2" t="str">
        <f>IF(exp!M153&lt;&gt;"",exp!M153,"")</f>
        <v/>
      </c>
      <c r="M151" s="2" t="str">
        <f>IF(exp!N153&lt;&gt;"",exp!N153,"")</f>
        <v/>
      </c>
      <c r="N151" s="2" t="str">
        <f>IF(exp!O153&lt;&gt;"",exp!O153,"")</f>
        <v/>
      </c>
      <c r="O151" s="2" t="str">
        <f>IF(exp!P153&lt;&gt;"",exp!P153,"")</f>
        <v/>
      </c>
    </row>
    <row r="152" spans="1:15" x14ac:dyDescent="0.25">
      <c r="A152" s="2" t="str">
        <f>IF(exp!B154&lt;&gt;"",exp!A154,"")</f>
        <v/>
      </c>
      <c r="B152" s="2" t="str">
        <f>IF(exp!B154&lt;&gt;"",exp!B154,"")</f>
        <v/>
      </c>
      <c r="C152" s="2" t="str">
        <f>IF(exp!D154&lt;&gt;"",exp!D154,"")</f>
        <v/>
      </c>
      <c r="D152" s="63" t="str">
        <f>IF(exp!E154&lt;&gt;"",exp!E154,"")</f>
        <v/>
      </c>
      <c r="E152" s="2" t="str">
        <f>IF(exp!F154&lt;&gt;"",exp!F154,"")</f>
        <v/>
      </c>
      <c r="F152" s="2" t="str">
        <f>IF(exp!G154&lt;&gt;"",exp!G154,"")</f>
        <v/>
      </c>
      <c r="G152" s="2" t="str">
        <f>IF(exp!H154&lt;&gt;"",VLOOKUP(exp!H154,private!O:P,2,FALSE),"")</f>
        <v/>
      </c>
      <c r="H152" s="2" t="str">
        <f>IF(exp!I154&lt;&gt;"",exp!I154,"")</f>
        <v/>
      </c>
      <c r="I152" s="2" t="str">
        <f>IF(exp!J154&lt;&gt;"",exp!J154,"")</f>
        <v/>
      </c>
      <c r="J152" s="2" t="str">
        <f>IF(exp!K154&lt;&gt;"",exp!K154,"")</f>
        <v/>
      </c>
      <c r="K152" s="2" t="str">
        <f>IF(exp!L154&lt;&gt;"",exp!L154,"")</f>
        <v/>
      </c>
      <c r="L152" s="2" t="str">
        <f>IF(exp!M154&lt;&gt;"",exp!M154,"")</f>
        <v/>
      </c>
      <c r="M152" s="2" t="str">
        <f>IF(exp!N154&lt;&gt;"",exp!N154,"")</f>
        <v/>
      </c>
      <c r="N152" s="2" t="str">
        <f>IF(exp!O154&lt;&gt;"",exp!O154,"")</f>
        <v/>
      </c>
      <c r="O152" s="2" t="str">
        <f>IF(exp!P154&lt;&gt;"",exp!P154,"")</f>
        <v/>
      </c>
    </row>
    <row r="153" spans="1:15" x14ac:dyDescent="0.25">
      <c r="A153" s="2" t="str">
        <f>IF(exp!B155&lt;&gt;"",exp!A155,"")</f>
        <v/>
      </c>
      <c r="B153" s="2" t="str">
        <f>IF(exp!B155&lt;&gt;"",exp!B155,"")</f>
        <v/>
      </c>
      <c r="C153" s="2" t="str">
        <f>IF(exp!D155&lt;&gt;"",exp!D155,"")</f>
        <v/>
      </c>
      <c r="D153" s="63" t="str">
        <f>IF(exp!E155&lt;&gt;"",exp!E155,"")</f>
        <v/>
      </c>
      <c r="E153" s="2" t="str">
        <f>IF(exp!F155&lt;&gt;"",exp!F155,"")</f>
        <v/>
      </c>
      <c r="F153" s="2" t="str">
        <f>IF(exp!G155&lt;&gt;"",exp!G155,"")</f>
        <v/>
      </c>
      <c r="G153" s="2" t="str">
        <f>IF(exp!H155&lt;&gt;"",VLOOKUP(exp!H155,private!O:P,2,FALSE),"")</f>
        <v/>
      </c>
      <c r="H153" s="2" t="str">
        <f>IF(exp!I155&lt;&gt;"",exp!I155,"")</f>
        <v/>
      </c>
      <c r="I153" s="2" t="str">
        <f>IF(exp!J155&lt;&gt;"",exp!J155,"")</f>
        <v/>
      </c>
      <c r="J153" s="2" t="str">
        <f>IF(exp!K155&lt;&gt;"",exp!K155,"")</f>
        <v/>
      </c>
      <c r="K153" s="2" t="str">
        <f>IF(exp!L155&lt;&gt;"",exp!L155,"")</f>
        <v/>
      </c>
      <c r="L153" s="2" t="str">
        <f>IF(exp!M155&lt;&gt;"",exp!M155,"")</f>
        <v/>
      </c>
      <c r="M153" s="2" t="str">
        <f>IF(exp!N155&lt;&gt;"",exp!N155,"")</f>
        <v/>
      </c>
      <c r="N153" s="2" t="str">
        <f>IF(exp!O155&lt;&gt;"",exp!O155,"")</f>
        <v/>
      </c>
      <c r="O153" s="2" t="str">
        <f>IF(exp!P155&lt;&gt;"",exp!P155,"")</f>
        <v/>
      </c>
    </row>
    <row r="154" spans="1:15" x14ac:dyDescent="0.25">
      <c r="A154" s="2" t="str">
        <f>IF(exp!B156&lt;&gt;"",exp!A156,"")</f>
        <v/>
      </c>
      <c r="B154" s="2" t="str">
        <f>IF(exp!B156&lt;&gt;"",exp!B156,"")</f>
        <v/>
      </c>
      <c r="C154" s="2" t="str">
        <f>IF(exp!D156&lt;&gt;"",exp!D156,"")</f>
        <v/>
      </c>
      <c r="D154" s="63" t="str">
        <f>IF(exp!E156&lt;&gt;"",exp!E156,"")</f>
        <v/>
      </c>
      <c r="E154" s="2" t="str">
        <f>IF(exp!F156&lt;&gt;"",exp!F156,"")</f>
        <v/>
      </c>
      <c r="F154" s="2" t="str">
        <f>IF(exp!G156&lt;&gt;"",exp!G156,"")</f>
        <v/>
      </c>
      <c r="G154" s="2" t="str">
        <f>IF(exp!H156&lt;&gt;"",VLOOKUP(exp!H156,private!O:P,2,FALSE),"")</f>
        <v/>
      </c>
      <c r="H154" s="2" t="str">
        <f>IF(exp!I156&lt;&gt;"",exp!I156,"")</f>
        <v/>
      </c>
      <c r="I154" s="2" t="str">
        <f>IF(exp!J156&lt;&gt;"",exp!J156,"")</f>
        <v/>
      </c>
      <c r="J154" s="2" t="str">
        <f>IF(exp!K156&lt;&gt;"",exp!K156,"")</f>
        <v/>
      </c>
      <c r="K154" s="2" t="str">
        <f>IF(exp!L156&lt;&gt;"",exp!L156,"")</f>
        <v/>
      </c>
      <c r="L154" s="2" t="str">
        <f>IF(exp!M156&lt;&gt;"",exp!M156,"")</f>
        <v/>
      </c>
      <c r="M154" s="2" t="str">
        <f>IF(exp!N156&lt;&gt;"",exp!N156,"")</f>
        <v/>
      </c>
      <c r="N154" s="2" t="str">
        <f>IF(exp!O156&lt;&gt;"",exp!O156,"")</f>
        <v/>
      </c>
      <c r="O154" s="2" t="str">
        <f>IF(exp!P156&lt;&gt;"",exp!P156,"")</f>
        <v/>
      </c>
    </row>
    <row r="155" spans="1:15" x14ac:dyDescent="0.25">
      <c r="A155" s="2" t="str">
        <f>IF(exp!B157&lt;&gt;"",exp!A157,"")</f>
        <v/>
      </c>
      <c r="B155" s="2" t="str">
        <f>IF(exp!B157&lt;&gt;"",exp!B157,"")</f>
        <v/>
      </c>
      <c r="C155" s="2" t="str">
        <f>IF(exp!D157&lt;&gt;"",exp!D157,"")</f>
        <v/>
      </c>
      <c r="D155" s="63" t="str">
        <f>IF(exp!E157&lt;&gt;"",exp!E157,"")</f>
        <v/>
      </c>
      <c r="E155" s="2" t="str">
        <f>IF(exp!F157&lt;&gt;"",exp!F157,"")</f>
        <v/>
      </c>
      <c r="F155" s="2" t="str">
        <f>IF(exp!G157&lt;&gt;"",exp!G157,"")</f>
        <v/>
      </c>
      <c r="G155" s="2" t="str">
        <f>IF(exp!H157&lt;&gt;"",VLOOKUP(exp!H157,private!O:P,2,FALSE),"")</f>
        <v/>
      </c>
      <c r="H155" s="2" t="str">
        <f>IF(exp!I157&lt;&gt;"",exp!I157,"")</f>
        <v/>
      </c>
      <c r="I155" s="2" t="str">
        <f>IF(exp!J157&lt;&gt;"",exp!J157,"")</f>
        <v/>
      </c>
      <c r="J155" s="2" t="str">
        <f>IF(exp!K157&lt;&gt;"",exp!K157,"")</f>
        <v/>
      </c>
      <c r="K155" s="2" t="str">
        <f>IF(exp!L157&lt;&gt;"",exp!L157,"")</f>
        <v/>
      </c>
      <c r="L155" s="2" t="str">
        <f>IF(exp!M157&lt;&gt;"",exp!M157,"")</f>
        <v/>
      </c>
      <c r="M155" s="2" t="str">
        <f>IF(exp!N157&lt;&gt;"",exp!N157,"")</f>
        <v/>
      </c>
      <c r="N155" s="2" t="str">
        <f>IF(exp!O157&lt;&gt;"",exp!O157,"")</f>
        <v/>
      </c>
      <c r="O155" s="2" t="str">
        <f>IF(exp!P157&lt;&gt;"",exp!P157,"")</f>
        <v/>
      </c>
    </row>
    <row r="156" spans="1:15" x14ac:dyDescent="0.25">
      <c r="A156" s="2" t="str">
        <f>IF(exp!B158&lt;&gt;"",exp!A158,"")</f>
        <v/>
      </c>
      <c r="B156" s="2" t="str">
        <f>IF(exp!B158&lt;&gt;"",exp!B158,"")</f>
        <v/>
      </c>
      <c r="C156" s="2" t="str">
        <f>IF(exp!D158&lt;&gt;"",exp!D158,"")</f>
        <v/>
      </c>
      <c r="D156" s="63" t="str">
        <f>IF(exp!E158&lt;&gt;"",exp!E158,"")</f>
        <v/>
      </c>
      <c r="E156" s="2" t="str">
        <f>IF(exp!F158&lt;&gt;"",exp!F158,"")</f>
        <v/>
      </c>
      <c r="F156" s="2" t="str">
        <f>IF(exp!G158&lt;&gt;"",exp!G158,"")</f>
        <v/>
      </c>
      <c r="G156" s="2" t="str">
        <f>IF(exp!H158&lt;&gt;"",VLOOKUP(exp!H158,private!O:P,2,FALSE),"")</f>
        <v/>
      </c>
      <c r="H156" s="2" t="str">
        <f>IF(exp!I158&lt;&gt;"",exp!I158,"")</f>
        <v/>
      </c>
      <c r="I156" s="2" t="str">
        <f>IF(exp!J158&lt;&gt;"",exp!J158,"")</f>
        <v/>
      </c>
      <c r="J156" s="2" t="str">
        <f>IF(exp!K158&lt;&gt;"",exp!K158,"")</f>
        <v/>
      </c>
      <c r="K156" s="2" t="str">
        <f>IF(exp!L158&lt;&gt;"",exp!L158,"")</f>
        <v/>
      </c>
      <c r="L156" s="2" t="str">
        <f>IF(exp!M158&lt;&gt;"",exp!M158,"")</f>
        <v/>
      </c>
      <c r="M156" s="2" t="str">
        <f>IF(exp!N158&lt;&gt;"",exp!N158,"")</f>
        <v/>
      </c>
      <c r="N156" s="2" t="str">
        <f>IF(exp!O158&lt;&gt;"",exp!O158,"")</f>
        <v/>
      </c>
      <c r="O156" s="2" t="str">
        <f>IF(exp!P158&lt;&gt;"",exp!P158,"")</f>
        <v/>
      </c>
    </row>
    <row r="157" spans="1:15" x14ac:dyDescent="0.25">
      <c r="A157" s="2" t="str">
        <f>IF(exp!B159&lt;&gt;"",exp!A159,"")</f>
        <v/>
      </c>
      <c r="B157" s="2" t="str">
        <f>IF(exp!B159&lt;&gt;"",exp!B159,"")</f>
        <v/>
      </c>
      <c r="C157" s="2" t="str">
        <f>IF(exp!D159&lt;&gt;"",exp!D159,"")</f>
        <v/>
      </c>
      <c r="D157" s="63" t="str">
        <f>IF(exp!E159&lt;&gt;"",exp!E159,"")</f>
        <v/>
      </c>
      <c r="E157" s="2" t="str">
        <f>IF(exp!F159&lt;&gt;"",exp!F159,"")</f>
        <v/>
      </c>
      <c r="F157" s="2" t="str">
        <f>IF(exp!G159&lt;&gt;"",exp!G159,"")</f>
        <v/>
      </c>
      <c r="G157" s="2" t="str">
        <f>IF(exp!H159&lt;&gt;"",VLOOKUP(exp!H159,private!O:P,2,FALSE),"")</f>
        <v/>
      </c>
      <c r="H157" s="2" t="str">
        <f>IF(exp!I159&lt;&gt;"",exp!I159,"")</f>
        <v/>
      </c>
      <c r="I157" s="2" t="str">
        <f>IF(exp!J159&lt;&gt;"",exp!J159,"")</f>
        <v/>
      </c>
      <c r="J157" s="2" t="str">
        <f>IF(exp!K159&lt;&gt;"",exp!K159,"")</f>
        <v/>
      </c>
      <c r="K157" s="2" t="str">
        <f>IF(exp!L159&lt;&gt;"",exp!L159,"")</f>
        <v/>
      </c>
      <c r="L157" s="2" t="str">
        <f>IF(exp!M159&lt;&gt;"",exp!M159,"")</f>
        <v/>
      </c>
      <c r="M157" s="2" t="str">
        <f>IF(exp!N159&lt;&gt;"",exp!N159,"")</f>
        <v/>
      </c>
      <c r="N157" s="2" t="str">
        <f>IF(exp!O159&lt;&gt;"",exp!O159,"")</f>
        <v/>
      </c>
      <c r="O157" s="2" t="str">
        <f>IF(exp!P159&lt;&gt;"",exp!P159,"")</f>
        <v/>
      </c>
    </row>
    <row r="158" spans="1:15" x14ac:dyDescent="0.25">
      <c r="A158" s="2" t="str">
        <f>IF(exp!B160&lt;&gt;"",exp!A160,"")</f>
        <v/>
      </c>
      <c r="B158" s="2" t="str">
        <f>IF(exp!B160&lt;&gt;"",exp!B160,"")</f>
        <v/>
      </c>
      <c r="C158" s="2" t="str">
        <f>IF(exp!D160&lt;&gt;"",exp!D160,"")</f>
        <v/>
      </c>
      <c r="D158" s="63" t="str">
        <f>IF(exp!E160&lt;&gt;"",exp!E160,"")</f>
        <v/>
      </c>
      <c r="E158" s="2" t="str">
        <f>IF(exp!F160&lt;&gt;"",exp!F160,"")</f>
        <v/>
      </c>
      <c r="F158" s="2" t="str">
        <f>IF(exp!G160&lt;&gt;"",exp!G160,"")</f>
        <v/>
      </c>
      <c r="G158" s="2" t="str">
        <f>IF(exp!H160&lt;&gt;"",VLOOKUP(exp!H160,private!O:P,2,FALSE),"")</f>
        <v/>
      </c>
      <c r="H158" s="2" t="str">
        <f>IF(exp!I160&lt;&gt;"",exp!I160,"")</f>
        <v/>
      </c>
      <c r="I158" s="2" t="str">
        <f>IF(exp!J160&lt;&gt;"",exp!J160,"")</f>
        <v/>
      </c>
      <c r="J158" s="2" t="str">
        <f>IF(exp!K160&lt;&gt;"",exp!K160,"")</f>
        <v/>
      </c>
      <c r="K158" s="2" t="str">
        <f>IF(exp!L160&lt;&gt;"",exp!L160,"")</f>
        <v/>
      </c>
      <c r="L158" s="2" t="str">
        <f>IF(exp!M160&lt;&gt;"",exp!M160,"")</f>
        <v/>
      </c>
      <c r="M158" s="2" t="str">
        <f>IF(exp!N160&lt;&gt;"",exp!N160,"")</f>
        <v/>
      </c>
      <c r="N158" s="2" t="str">
        <f>IF(exp!O160&lt;&gt;"",exp!O160,"")</f>
        <v/>
      </c>
      <c r="O158" s="2" t="str">
        <f>IF(exp!P160&lt;&gt;"",exp!P160,"")</f>
        <v/>
      </c>
    </row>
    <row r="159" spans="1:15" x14ac:dyDescent="0.25">
      <c r="A159" s="2" t="str">
        <f>IF(exp!B161&lt;&gt;"",exp!A161,"")</f>
        <v/>
      </c>
      <c r="B159" s="2" t="str">
        <f>IF(exp!B161&lt;&gt;"",exp!B161,"")</f>
        <v/>
      </c>
      <c r="C159" s="2" t="str">
        <f>IF(exp!D161&lt;&gt;"",exp!D161,"")</f>
        <v/>
      </c>
      <c r="D159" s="63" t="str">
        <f>IF(exp!E161&lt;&gt;"",exp!E161,"")</f>
        <v/>
      </c>
      <c r="E159" s="2" t="str">
        <f>IF(exp!F161&lt;&gt;"",exp!F161,"")</f>
        <v/>
      </c>
      <c r="F159" s="2" t="str">
        <f>IF(exp!G161&lt;&gt;"",exp!G161,"")</f>
        <v/>
      </c>
      <c r="G159" s="2" t="str">
        <f>IF(exp!H161&lt;&gt;"",VLOOKUP(exp!H161,private!O:P,2,FALSE),"")</f>
        <v/>
      </c>
      <c r="H159" s="2" t="str">
        <f>IF(exp!I161&lt;&gt;"",exp!I161,"")</f>
        <v/>
      </c>
      <c r="I159" s="2" t="str">
        <f>IF(exp!J161&lt;&gt;"",exp!J161,"")</f>
        <v/>
      </c>
      <c r="J159" s="2" t="str">
        <f>IF(exp!K161&lt;&gt;"",exp!K161,"")</f>
        <v/>
      </c>
      <c r="K159" s="2" t="str">
        <f>IF(exp!L161&lt;&gt;"",exp!L161,"")</f>
        <v/>
      </c>
      <c r="L159" s="2" t="str">
        <f>IF(exp!M161&lt;&gt;"",exp!M161,"")</f>
        <v/>
      </c>
      <c r="M159" s="2" t="str">
        <f>IF(exp!N161&lt;&gt;"",exp!N161,"")</f>
        <v/>
      </c>
      <c r="N159" s="2" t="str">
        <f>IF(exp!O161&lt;&gt;"",exp!O161,"")</f>
        <v/>
      </c>
      <c r="O159" s="2" t="str">
        <f>IF(exp!P161&lt;&gt;"",exp!P161,"")</f>
        <v/>
      </c>
    </row>
    <row r="160" spans="1:15" x14ac:dyDescent="0.25">
      <c r="A160" s="2" t="str">
        <f>IF(exp!B162&lt;&gt;"",exp!A162,"")</f>
        <v/>
      </c>
      <c r="B160" s="2" t="str">
        <f>IF(exp!B162&lt;&gt;"",exp!B162,"")</f>
        <v/>
      </c>
      <c r="C160" s="2" t="str">
        <f>IF(exp!D162&lt;&gt;"",exp!D162,"")</f>
        <v/>
      </c>
      <c r="D160" s="63" t="str">
        <f>IF(exp!E162&lt;&gt;"",exp!E162,"")</f>
        <v/>
      </c>
      <c r="E160" s="2" t="str">
        <f>IF(exp!F162&lt;&gt;"",exp!F162,"")</f>
        <v/>
      </c>
      <c r="F160" s="2" t="str">
        <f>IF(exp!G162&lt;&gt;"",exp!G162,"")</f>
        <v/>
      </c>
      <c r="G160" s="2" t="str">
        <f>IF(exp!H162&lt;&gt;"",VLOOKUP(exp!H162,private!O:P,2,FALSE),"")</f>
        <v/>
      </c>
      <c r="H160" s="2" t="str">
        <f>IF(exp!I162&lt;&gt;"",exp!I162,"")</f>
        <v/>
      </c>
      <c r="I160" s="2" t="str">
        <f>IF(exp!J162&lt;&gt;"",exp!J162,"")</f>
        <v/>
      </c>
      <c r="J160" s="2" t="str">
        <f>IF(exp!K162&lt;&gt;"",exp!K162,"")</f>
        <v/>
      </c>
      <c r="K160" s="2" t="str">
        <f>IF(exp!L162&lt;&gt;"",exp!L162,"")</f>
        <v/>
      </c>
      <c r="L160" s="2" t="str">
        <f>IF(exp!M162&lt;&gt;"",exp!M162,"")</f>
        <v/>
      </c>
      <c r="M160" s="2" t="str">
        <f>IF(exp!N162&lt;&gt;"",exp!N162,"")</f>
        <v/>
      </c>
      <c r="N160" s="2" t="str">
        <f>IF(exp!O162&lt;&gt;"",exp!O162,"")</f>
        <v/>
      </c>
      <c r="O160" s="2" t="str">
        <f>IF(exp!P162&lt;&gt;"",exp!P162,"")</f>
        <v/>
      </c>
    </row>
    <row r="161" spans="1:15" x14ac:dyDescent="0.25">
      <c r="A161" s="2" t="str">
        <f>IF(exp!B163&lt;&gt;"",exp!A163,"")</f>
        <v/>
      </c>
      <c r="B161" s="2" t="str">
        <f>IF(exp!B163&lt;&gt;"",exp!B163,"")</f>
        <v/>
      </c>
      <c r="C161" s="2" t="str">
        <f>IF(exp!D163&lt;&gt;"",exp!D163,"")</f>
        <v/>
      </c>
      <c r="D161" s="63" t="str">
        <f>IF(exp!E163&lt;&gt;"",exp!E163,"")</f>
        <v/>
      </c>
      <c r="E161" s="2" t="str">
        <f>IF(exp!F163&lt;&gt;"",exp!F163,"")</f>
        <v/>
      </c>
      <c r="F161" s="2" t="str">
        <f>IF(exp!G163&lt;&gt;"",exp!G163,"")</f>
        <v/>
      </c>
      <c r="G161" s="2" t="str">
        <f>IF(exp!H163&lt;&gt;"",VLOOKUP(exp!H163,private!O:P,2,FALSE),"")</f>
        <v/>
      </c>
      <c r="H161" s="2" t="str">
        <f>IF(exp!I163&lt;&gt;"",exp!I163,"")</f>
        <v/>
      </c>
      <c r="I161" s="2" t="str">
        <f>IF(exp!J163&lt;&gt;"",exp!J163,"")</f>
        <v/>
      </c>
      <c r="J161" s="2" t="str">
        <f>IF(exp!K163&lt;&gt;"",exp!K163,"")</f>
        <v/>
      </c>
      <c r="K161" s="2" t="str">
        <f>IF(exp!L163&lt;&gt;"",exp!L163,"")</f>
        <v/>
      </c>
      <c r="L161" s="2" t="str">
        <f>IF(exp!M163&lt;&gt;"",exp!M163,"")</f>
        <v/>
      </c>
      <c r="M161" s="2" t="str">
        <f>IF(exp!N163&lt;&gt;"",exp!N163,"")</f>
        <v/>
      </c>
      <c r="N161" s="2" t="str">
        <f>IF(exp!O163&lt;&gt;"",exp!O163,"")</f>
        <v/>
      </c>
      <c r="O161" s="2" t="str">
        <f>IF(exp!P163&lt;&gt;"",exp!P163,"")</f>
        <v/>
      </c>
    </row>
    <row r="162" spans="1:15" x14ac:dyDescent="0.25">
      <c r="A162" s="2" t="str">
        <f>IF(exp!B164&lt;&gt;"",exp!A164,"")</f>
        <v/>
      </c>
      <c r="B162" s="2" t="str">
        <f>IF(exp!B164&lt;&gt;"",exp!B164,"")</f>
        <v/>
      </c>
      <c r="C162" s="2" t="str">
        <f>IF(exp!D164&lt;&gt;"",exp!D164,"")</f>
        <v/>
      </c>
      <c r="D162" s="63" t="str">
        <f>IF(exp!E164&lt;&gt;"",exp!E164,"")</f>
        <v/>
      </c>
      <c r="E162" s="2" t="str">
        <f>IF(exp!F164&lt;&gt;"",exp!F164,"")</f>
        <v/>
      </c>
      <c r="F162" s="2" t="str">
        <f>IF(exp!G164&lt;&gt;"",exp!G164,"")</f>
        <v/>
      </c>
      <c r="G162" s="2" t="str">
        <f>IF(exp!H164&lt;&gt;"",VLOOKUP(exp!H164,private!O:P,2,FALSE),"")</f>
        <v/>
      </c>
      <c r="H162" s="2" t="str">
        <f>IF(exp!I164&lt;&gt;"",exp!I164,"")</f>
        <v/>
      </c>
      <c r="I162" s="2" t="str">
        <f>IF(exp!J164&lt;&gt;"",exp!J164,"")</f>
        <v/>
      </c>
      <c r="J162" s="2" t="str">
        <f>IF(exp!K164&lt;&gt;"",exp!K164,"")</f>
        <v/>
      </c>
      <c r="K162" s="2" t="str">
        <f>IF(exp!L164&lt;&gt;"",exp!L164,"")</f>
        <v/>
      </c>
      <c r="L162" s="2" t="str">
        <f>IF(exp!M164&lt;&gt;"",exp!M164,"")</f>
        <v/>
      </c>
      <c r="M162" s="2" t="str">
        <f>IF(exp!N164&lt;&gt;"",exp!N164,"")</f>
        <v/>
      </c>
      <c r="N162" s="2" t="str">
        <f>IF(exp!O164&lt;&gt;"",exp!O164,"")</f>
        <v/>
      </c>
      <c r="O162" s="2" t="str">
        <f>IF(exp!P164&lt;&gt;"",exp!P164,"")</f>
        <v/>
      </c>
    </row>
    <row r="163" spans="1:15" x14ac:dyDescent="0.25">
      <c r="A163" s="2" t="str">
        <f>IF(exp!B165&lt;&gt;"",exp!A165,"")</f>
        <v/>
      </c>
      <c r="B163" s="2" t="str">
        <f>IF(exp!B165&lt;&gt;"",exp!B165,"")</f>
        <v/>
      </c>
      <c r="C163" s="2" t="str">
        <f>IF(exp!D165&lt;&gt;"",exp!D165,"")</f>
        <v/>
      </c>
      <c r="D163" s="63" t="str">
        <f>IF(exp!E165&lt;&gt;"",exp!E165,"")</f>
        <v/>
      </c>
      <c r="E163" s="2" t="str">
        <f>IF(exp!F165&lt;&gt;"",exp!F165,"")</f>
        <v/>
      </c>
      <c r="F163" s="2" t="str">
        <f>IF(exp!G165&lt;&gt;"",exp!G165,"")</f>
        <v/>
      </c>
      <c r="G163" s="2" t="str">
        <f>IF(exp!H165&lt;&gt;"",VLOOKUP(exp!H165,private!O:P,2,FALSE),"")</f>
        <v/>
      </c>
      <c r="H163" s="2" t="str">
        <f>IF(exp!I165&lt;&gt;"",exp!I165,"")</f>
        <v/>
      </c>
      <c r="I163" s="2" t="str">
        <f>IF(exp!J165&lt;&gt;"",exp!J165,"")</f>
        <v/>
      </c>
      <c r="J163" s="2" t="str">
        <f>IF(exp!K165&lt;&gt;"",exp!K165,"")</f>
        <v/>
      </c>
      <c r="K163" s="2" t="str">
        <f>IF(exp!L165&lt;&gt;"",exp!L165,"")</f>
        <v/>
      </c>
      <c r="L163" s="2" t="str">
        <f>IF(exp!M165&lt;&gt;"",exp!M165,"")</f>
        <v/>
      </c>
      <c r="M163" s="2" t="str">
        <f>IF(exp!N165&lt;&gt;"",exp!N165,"")</f>
        <v/>
      </c>
      <c r="N163" s="2" t="str">
        <f>IF(exp!O165&lt;&gt;"",exp!O165,"")</f>
        <v/>
      </c>
      <c r="O163" s="2" t="str">
        <f>IF(exp!P165&lt;&gt;"",exp!P165,"")</f>
        <v/>
      </c>
    </row>
    <row r="164" spans="1:15" x14ac:dyDescent="0.25">
      <c r="A164" s="2" t="str">
        <f>IF(exp!B166&lt;&gt;"",exp!A166,"")</f>
        <v/>
      </c>
      <c r="B164" s="2" t="str">
        <f>IF(exp!B166&lt;&gt;"",exp!B166,"")</f>
        <v/>
      </c>
      <c r="C164" s="2" t="str">
        <f>IF(exp!D166&lt;&gt;"",exp!D166,"")</f>
        <v/>
      </c>
      <c r="D164" s="63" t="str">
        <f>IF(exp!E166&lt;&gt;"",exp!E166,"")</f>
        <v/>
      </c>
      <c r="E164" s="2" t="str">
        <f>IF(exp!F166&lt;&gt;"",exp!F166,"")</f>
        <v/>
      </c>
      <c r="F164" s="2" t="str">
        <f>IF(exp!G166&lt;&gt;"",exp!G166,"")</f>
        <v/>
      </c>
      <c r="G164" s="2" t="str">
        <f>IF(exp!H166&lt;&gt;"",VLOOKUP(exp!H166,private!O:P,2,FALSE),"")</f>
        <v/>
      </c>
      <c r="H164" s="2" t="str">
        <f>IF(exp!I166&lt;&gt;"",exp!I166,"")</f>
        <v/>
      </c>
      <c r="I164" s="2" t="str">
        <f>IF(exp!J166&lt;&gt;"",exp!J166,"")</f>
        <v/>
      </c>
      <c r="J164" s="2" t="str">
        <f>IF(exp!K166&lt;&gt;"",exp!K166,"")</f>
        <v/>
      </c>
      <c r="K164" s="2" t="str">
        <f>IF(exp!L166&lt;&gt;"",exp!L166,"")</f>
        <v/>
      </c>
      <c r="L164" s="2" t="str">
        <f>IF(exp!M166&lt;&gt;"",exp!M166,"")</f>
        <v/>
      </c>
      <c r="M164" s="2" t="str">
        <f>IF(exp!N166&lt;&gt;"",exp!N166,"")</f>
        <v/>
      </c>
      <c r="N164" s="2" t="str">
        <f>IF(exp!O166&lt;&gt;"",exp!O166,"")</f>
        <v/>
      </c>
      <c r="O164" s="2" t="str">
        <f>IF(exp!P166&lt;&gt;"",exp!P166,"")</f>
        <v/>
      </c>
    </row>
    <row r="165" spans="1:15" x14ac:dyDescent="0.25">
      <c r="A165" s="2" t="str">
        <f>IF(exp!B167&lt;&gt;"",exp!A167,"")</f>
        <v/>
      </c>
      <c r="B165" s="2" t="str">
        <f>IF(exp!B167&lt;&gt;"",exp!B167,"")</f>
        <v/>
      </c>
      <c r="C165" s="2" t="str">
        <f>IF(exp!D167&lt;&gt;"",exp!D167,"")</f>
        <v/>
      </c>
      <c r="D165" s="63" t="str">
        <f>IF(exp!E167&lt;&gt;"",exp!E167,"")</f>
        <v/>
      </c>
      <c r="E165" s="2" t="str">
        <f>IF(exp!F167&lt;&gt;"",exp!F167,"")</f>
        <v/>
      </c>
      <c r="F165" s="2" t="str">
        <f>IF(exp!G167&lt;&gt;"",exp!G167,"")</f>
        <v/>
      </c>
      <c r="G165" s="2" t="str">
        <f>IF(exp!H167&lt;&gt;"",VLOOKUP(exp!H167,private!O:P,2,FALSE),"")</f>
        <v/>
      </c>
      <c r="H165" s="2" t="str">
        <f>IF(exp!I167&lt;&gt;"",exp!I167,"")</f>
        <v/>
      </c>
      <c r="I165" s="2" t="str">
        <f>IF(exp!J167&lt;&gt;"",exp!J167,"")</f>
        <v/>
      </c>
      <c r="J165" s="2" t="str">
        <f>IF(exp!K167&lt;&gt;"",exp!K167,"")</f>
        <v/>
      </c>
      <c r="K165" s="2" t="str">
        <f>IF(exp!L167&lt;&gt;"",exp!L167,"")</f>
        <v/>
      </c>
      <c r="L165" s="2" t="str">
        <f>IF(exp!M167&lt;&gt;"",exp!M167,"")</f>
        <v/>
      </c>
      <c r="M165" s="2" t="str">
        <f>IF(exp!N167&lt;&gt;"",exp!N167,"")</f>
        <v/>
      </c>
      <c r="N165" s="2" t="str">
        <f>IF(exp!O167&lt;&gt;"",exp!O167,"")</f>
        <v/>
      </c>
      <c r="O165" s="2" t="str">
        <f>IF(exp!P167&lt;&gt;"",exp!P167,"")</f>
        <v/>
      </c>
    </row>
    <row r="166" spans="1:15" x14ac:dyDescent="0.25">
      <c r="A166" s="2" t="str">
        <f>IF(exp!B168&lt;&gt;"",exp!A168,"")</f>
        <v/>
      </c>
      <c r="B166" s="2" t="str">
        <f>IF(exp!B168&lt;&gt;"",exp!B168,"")</f>
        <v/>
      </c>
      <c r="C166" s="2" t="str">
        <f>IF(exp!D168&lt;&gt;"",exp!D168,"")</f>
        <v/>
      </c>
      <c r="D166" s="63" t="str">
        <f>IF(exp!E168&lt;&gt;"",exp!E168,"")</f>
        <v/>
      </c>
      <c r="E166" s="2" t="str">
        <f>IF(exp!F168&lt;&gt;"",exp!F168,"")</f>
        <v/>
      </c>
      <c r="F166" s="2" t="str">
        <f>IF(exp!G168&lt;&gt;"",exp!G168,"")</f>
        <v/>
      </c>
      <c r="G166" s="2" t="str">
        <f>IF(exp!H168&lt;&gt;"",VLOOKUP(exp!H168,private!O:P,2,FALSE),"")</f>
        <v/>
      </c>
      <c r="H166" s="2" t="str">
        <f>IF(exp!I168&lt;&gt;"",exp!I168,"")</f>
        <v/>
      </c>
      <c r="I166" s="2" t="str">
        <f>IF(exp!J168&lt;&gt;"",exp!J168,"")</f>
        <v/>
      </c>
      <c r="J166" s="2" t="str">
        <f>IF(exp!K168&lt;&gt;"",exp!K168,"")</f>
        <v/>
      </c>
      <c r="K166" s="2" t="str">
        <f>IF(exp!L168&lt;&gt;"",exp!L168,"")</f>
        <v/>
      </c>
      <c r="L166" s="2" t="str">
        <f>IF(exp!M168&lt;&gt;"",exp!M168,"")</f>
        <v/>
      </c>
      <c r="M166" s="2" t="str">
        <f>IF(exp!N168&lt;&gt;"",exp!N168,"")</f>
        <v/>
      </c>
      <c r="N166" s="2" t="str">
        <f>IF(exp!O168&lt;&gt;"",exp!O168,"")</f>
        <v/>
      </c>
      <c r="O166" s="2" t="str">
        <f>IF(exp!P168&lt;&gt;"",exp!P168,"")</f>
        <v/>
      </c>
    </row>
    <row r="167" spans="1:15" x14ac:dyDescent="0.25">
      <c r="A167" s="2" t="str">
        <f>IF(exp!B169&lt;&gt;"",exp!A169,"")</f>
        <v/>
      </c>
      <c r="B167" s="2" t="str">
        <f>IF(exp!B169&lt;&gt;"",exp!B169,"")</f>
        <v/>
      </c>
      <c r="C167" s="2" t="str">
        <f>IF(exp!D169&lt;&gt;"",exp!D169,"")</f>
        <v/>
      </c>
      <c r="D167" s="63" t="str">
        <f>IF(exp!E169&lt;&gt;"",exp!E169,"")</f>
        <v/>
      </c>
      <c r="E167" s="2" t="str">
        <f>IF(exp!F169&lt;&gt;"",exp!F169,"")</f>
        <v/>
      </c>
      <c r="F167" s="2" t="str">
        <f>IF(exp!G169&lt;&gt;"",exp!G169,"")</f>
        <v/>
      </c>
      <c r="G167" s="2" t="str">
        <f>IF(exp!H169&lt;&gt;"",VLOOKUP(exp!H169,private!O:P,2,FALSE),"")</f>
        <v/>
      </c>
      <c r="H167" s="2" t="str">
        <f>IF(exp!I169&lt;&gt;"",exp!I169,"")</f>
        <v/>
      </c>
      <c r="I167" s="2" t="str">
        <f>IF(exp!J169&lt;&gt;"",exp!J169,"")</f>
        <v/>
      </c>
      <c r="J167" s="2" t="str">
        <f>IF(exp!K169&lt;&gt;"",exp!K169,"")</f>
        <v/>
      </c>
      <c r="K167" s="2" t="str">
        <f>IF(exp!L169&lt;&gt;"",exp!L169,"")</f>
        <v/>
      </c>
      <c r="L167" s="2" t="str">
        <f>IF(exp!M169&lt;&gt;"",exp!M169,"")</f>
        <v/>
      </c>
      <c r="M167" s="2" t="str">
        <f>IF(exp!N169&lt;&gt;"",exp!N169,"")</f>
        <v/>
      </c>
      <c r="N167" s="2" t="str">
        <f>IF(exp!O169&lt;&gt;"",exp!O169,"")</f>
        <v/>
      </c>
      <c r="O167" s="2" t="str">
        <f>IF(exp!P169&lt;&gt;"",exp!P169,"")</f>
        <v/>
      </c>
    </row>
    <row r="168" spans="1:15" x14ac:dyDescent="0.25">
      <c r="A168" s="2" t="str">
        <f>IF(exp!B170&lt;&gt;"",exp!A170,"")</f>
        <v/>
      </c>
      <c r="B168" s="2" t="str">
        <f>IF(exp!B170&lt;&gt;"",exp!B170,"")</f>
        <v/>
      </c>
      <c r="C168" s="2" t="str">
        <f>IF(exp!D170&lt;&gt;"",exp!D170,"")</f>
        <v/>
      </c>
      <c r="D168" s="63" t="str">
        <f>IF(exp!E170&lt;&gt;"",exp!E170,"")</f>
        <v/>
      </c>
      <c r="E168" s="2" t="str">
        <f>IF(exp!F170&lt;&gt;"",exp!F170,"")</f>
        <v/>
      </c>
      <c r="F168" s="2" t="str">
        <f>IF(exp!G170&lt;&gt;"",exp!G170,"")</f>
        <v/>
      </c>
      <c r="G168" s="2" t="str">
        <f>IF(exp!H170&lt;&gt;"",VLOOKUP(exp!H170,private!O:P,2,FALSE),"")</f>
        <v/>
      </c>
      <c r="H168" s="2" t="str">
        <f>IF(exp!I170&lt;&gt;"",exp!I170,"")</f>
        <v/>
      </c>
      <c r="I168" s="2" t="str">
        <f>IF(exp!J170&lt;&gt;"",exp!J170,"")</f>
        <v/>
      </c>
      <c r="J168" s="2" t="str">
        <f>IF(exp!K170&lt;&gt;"",exp!K170,"")</f>
        <v/>
      </c>
      <c r="K168" s="2" t="str">
        <f>IF(exp!L170&lt;&gt;"",exp!L170,"")</f>
        <v/>
      </c>
      <c r="L168" s="2" t="str">
        <f>IF(exp!M170&lt;&gt;"",exp!M170,"")</f>
        <v/>
      </c>
      <c r="M168" s="2" t="str">
        <f>IF(exp!N170&lt;&gt;"",exp!N170,"")</f>
        <v/>
      </c>
      <c r="N168" s="2" t="str">
        <f>IF(exp!O170&lt;&gt;"",exp!O170,"")</f>
        <v/>
      </c>
      <c r="O168" s="2" t="str">
        <f>IF(exp!P170&lt;&gt;"",exp!P170,"")</f>
        <v/>
      </c>
    </row>
    <row r="169" spans="1:15" x14ac:dyDescent="0.25">
      <c r="A169" s="2" t="str">
        <f>IF(exp!B171&lt;&gt;"",exp!A171,"")</f>
        <v/>
      </c>
      <c r="B169" s="2" t="str">
        <f>IF(exp!B171&lt;&gt;"",exp!B171,"")</f>
        <v/>
      </c>
      <c r="C169" s="2" t="str">
        <f>IF(exp!D171&lt;&gt;"",exp!D171,"")</f>
        <v/>
      </c>
      <c r="D169" s="63" t="str">
        <f>IF(exp!E171&lt;&gt;"",exp!E171,"")</f>
        <v/>
      </c>
      <c r="E169" s="2" t="str">
        <f>IF(exp!F171&lt;&gt;"",exp!F171,"")</f>
        <v/>
      </c>
      <c r="F169" s="2" t="str">
        <f>IF(exp!G171&lt;&gt;"",exp!G171,"")</f>
        <v/>
      </c>
      <c r="G169" s="2" t="str">
        <f>IF(exp!H171&lt;&gt;"",VLOOKUP(exp!H171,private!O:P,2,FALSE),"")</f>
        <v/>
      </c>
      <c r="H169" s="2" t="str">
        <f>IF(exp!I171&lt;&gt;"",exp!I171,"")</f>
        <v/>
      </c>
      <c r="I169" s="2" t="str">
        <f>IF(exp!J171&lt;&gt;"",exp!J171,"")</f>
        <v/>
      </c>
      <c r="J169" s="2" t="str">
        <f>IF(exp!K171&lt;&gt;"",exp!K171,"")</f>
        <v/>
      </c>
      <c r="K169" s="2" t="str">
        <f>IF(exp!L171&lt;&gt;"",exp!L171,"")</f>
        <v/>
      </c>
      <c r="L169" s="2" t="str">
        <f>IF(exp!M171&lt;&gt;"",exp!M171,"")</f>
        <v/>
      </c>
      <c r="M169" s="2" t="str">
        <f>IF(exp!N171&lt;&gt;"",exp!N171,"")</f>
        <v/>
      </c>
      <c r="N169" s="2" t="str">
        <f>IF(exp!O171&lt;&gt;"",exp!O171,"")</f>
        <v/>
      </c>
      <c r="O169" s="2" t="str">
        <f>IF(exp!P171&lt;&gt;"",exp!P171,"")</f>
        <v/>
      </c>
    </row>
    <row r="170" spans="1:15" x14ac:dyDescent="0.25">
      <c r="A170" s="2" t="str">
        <f>IF(exp!B172&lt;&gt;"",exp!A172,"")</f>
        <v/>
      </c>
      <c r="B170" s="2" t="str">
        <f>IF(exp!B172&lt;&gt;"",exp!B172,"")</f>
        <v/>
      </c>
      <c r="C170" s="2" t="str">
        <f>IF(exp!D172&lt;&gt;"",exp!D172,"")</f>
        <v/>
      </c>
      <c r="D170" s="63" t="str">
        <f>IF(exp!E172&lt;&gt;"",exp!E172,"")</f>
        <v/>
      </c>
      <c r="E170" s="2" t="str">
        <f>IF(exp!F172&lt;&gt;"",exp!F172,"")</f>
        <v/>
      </c>
      <c r="F170" s="2" t="str">
        <f>IF(exp!G172&lt;&gt;"",exp!G172,"")</f>
        <v/>
      </c>
      <c r="G170" s="2" t="str">
        <f>IF(exp!H172&lt;&gt;"",VLOOKUP(exp!H172,private!O:P,2,FALSE),"")</f>
        <v/>
      </c>
      <c r="H170" s="2" t="str">
        <f>IF(exp!I172&lt;&gt;"",exp!I172,"")</f>
        <v/>
      </c>
      <c r="I170" s="2" t="str">
        <f>IF(exp!J172&lt;&gt;"",exp!J172,"")</f>
        <v/>
      </c>
      <c r="J170" s="2" t="str">
        <f>IF(exp!K172&lt;&gt;"",exp!K172,"")</f>
        <v/>
      </c>
      <c r="K170" s="2" t="str">
        <f>IF(exp!L172&lt;&gt;"",exp!L172,"")</f>
        <v/>
      </c>
      <c r="L170" s="2" t="str">
        <f>IF(exp!M172&lt;&gt;"",exp!M172,"")</f>
        <v/>
      </c>
      <c r="M170" s="2" t="str">
        <f>IF(exp!N172&lt;&gt;"",exp!N172,"")</f>
        <v/>
      </c>
      <c r="N170" s="2" t="str">
        <f>IF(exp!O172&lt;&gt;"",exp!O172,"")</f>
        <v/>
      </c>
      <c r="O170" s="2" t="str">
        <f>IF(exp!P172&lt;&gt;"",exp!P172,"")</f>
        <v/>
      </c>
    </row>
    <row r="171" spans="1:15" x14ac:dyDescent="0.25">
      <c r="A171" s="2" t="str">
        <f>IF(exp!B173&lt;&gt;"",exp!A173,"")</f>
        <v/>
      </c>
      <c r="B171" s="2" t="str">
        <f>IF(exp!B173&lt;&gt;"",exp!B173,"")</f>
        <v/>
      </c>
      <c r="C171" s="2" t="str">
        <f>IF(exp!D173&lt;&gt;"",exp!D173,"")</f>
        <v/>
      </c>
      <c r="D171" s="63" t="str">
        <f>IF(exp!E173&lt;&gt;"",exp!E173,"")</f>
        <v/>
      </c>
      <c r="E171" s="2" t="str">
        <f>IF(exp!F173&lt;&gt;"",exp!F173,"")</f>
        <v/>
      </c>
      <c r="F171" s="2" t="str">
        <f>IF(exp!G173&lt;&gt;"",exp!G173,"")</f>
        <v/>
      </c>
      <c r="G171" s="2" t="str">
        <f>IF(exp!H173&lt;&gt;"",VLOOKUP(exp!H173,private!O:P,2,FALSE),"")</f>
        <v/>
      </c>
      <c r="H171" s="2" t="str">
        <f>IF(exp!I173&lt;&gt;"",exp!I173,"")</f>
        <v/>
      </c>
      <c r="I171" s="2" t="str">
        <f>IF(exp!J173&lt;&gt;"",exp!J173,"")</f>
        <v/>
      </c>
      <c r="J171" s="2" t="str">
        <f>IF(exp!K173&lt;&gt;"",exp!K173,"")</f>
        <v/>
      </c>
      <c r="K171" s="2" t="str">
        <f>IF(exp!L173&lt;&gt;"",exp!L173,"")</f>
        <v/>
      </c>
      <c r="L171" s="2" t="str">
        <f>IF(exp!M173&lt;&gt;"",exp!M173,"")</f>
        <v/>
      </c>
      <c r="M171" s="2" t="str">
        <f>IF(exp!N173&lt;&gt;"",exp!N173,"")</f>
        <v/>
      </c>
      <c r="N171" s="2" t="str">
        <f>IF(exp!O173&lt;&gt;"",exp!O173,"")</f>
        <v/>
      </c>
      <c r="O171" s="2" t="str">
        <f>IF(exp!P173&lt;&gt;"",exp!P173,"")</f>
        <v/>
      </c>
    </row>
    <row r="172" spans="1:15" x14ac:dyDescent="0.25">
      <c r="A172" s="2" t="str">
        <f>IF(exp!B174&lt;&gt;"",exp!A174,"")</f>
        <v/>
      </c>
      <c r="B172" s="2" t="str">
        <f>IF(exp!B174&lt;&gt;"",exp!B174,"")</f>
        <v/>
      </c>
      <c r="C172" s="2" t="str">
        <f>IF(exp!D174&lt;&gt;"",exp!D174,"")</f>
        <v/>
      </c>
      <c r="D172" s="63" t="str">
        <f>IF(exp!E174&lt;&gt;"",exp!E174,"")</f>
        <v/>
      </c>
      <c r="E172" s="2" t="str">
        <f>IF(exp!F174&lt;&gt;"",exp!F174,"")</f>
        <v/>
      </c>
      <c r="F172" s="2" t="str">
        <f>IF(exp!G174&lt;&gt;"",exp!G174,"")</f>
        <v/>
      </c>
      <c r="G172" s="2" t="str">
        <f>IF(exp!H174&lt;&gt;"",VLOOKUP(exp!H174,private!O:P,2,FALSE),"")</f>
        <v/>
      </c>
      <c r="H172" s="2" t="str">
        <f>IF(exp!I174&lt;&gt;"",exp!I174,"")</f>
        <v/>
      </c>
      <c r="I172" s="2" t="str">
        <f>IF(exp!J174&lt;&gt;"",exp!J174,"")</f>
        <v/>
      </c>
      <c r="J172" s="2" t="str">
        <f>IF(exp!K174&lt;&gt;"",exp!K174,"")</f>
        <v/>
      </c>
      <c r="K172" s="2" t="str">
        <f>IF(exp!L174&lt;&gt;"",exp!L174,"")</f>
        <v/>
      </c>
      <c r="L172" s="2" t="str">
        <f>IF(exp!M174&lt;&gt;"",exp!M174,"")</f>
        <v/>
      </c>
      <c r="M172" s="2" t="str">
        <f>IF(exp!N174&lt;&gt;"",exp!N174,"")</f>
        <v/>
      </c>
      <c r="N172" s="2" t="str">
        <f>IF(exp!O174&lt;&gt;"",exp!O174,"")</f>
        <v/>
      </c>
      <c r="O172" s="2" t="str">
        <f>IF(exp!P174&lt;&gt;"",exp!P174,"")</f>
        <v/>
      </c>
    </row>
    <row r="173" spans="1:15" x14ac:dyDescent="0.25">
      <c r="A173" s="2" t="str">
        <f>IF(exp!B175&lt;&gt;"",exp!A175,"")</f>
        <v/>
      </c>
      <c r="B173" s="2" t="str">
        <f>IF(exp!B175&lt;&gt;"",exp!B175,"")</f>
        <v/>
      </c>
      <c r="C173" s="2" t="str">
        <f>IF(exp!D175&lt;&gt;"",exp!D175,"")</f>
        <v/>
      </c>
      <c r="D173" s="63" t="str">
        <f>IF(exp!E175&lt;&gt;"",exp!E175,"")</f>
        <v/>
      </c>
      <c r="E173" s="2" t="str">
        <f>IF(exp!F175&lt;&gt;"",exp!F175,"")</f>
        <v/>
      </c>
      <c r="F173" s="2" t="str">
        <f>IF(exp!G175&lt;&gt;"",exp!G175,"")</f>
        <v/>
      </c>
      <c r="G173" s="2" t="str">
        <f>IF(exp!H175&lt;&gt;"",VLOOKUP(exp!H175,private!O:P,2,FALSE),"")</f>
        <v/>
      </c>
      <c r="H173" s="2" t="str">
        <f>IF(exp!I175&lt;&gt;"",exp!I175,"")</f>
        <v/>
      </c>
      <c r="I173" s="2" t="str">
        <f>IF(exp!J175&lt;&gt;"",exp!J175,"")</f>
        <v/>
      </c>
      <c r="J173" s="2" t="str">
        <f>IF(exp!K175&lt;&gt;"",exp!K175,"")</f>
        <v/>
      </c>
      <c r="K173" s="2" t="str">
        <f>IF(exp!L175&lt;&gt;"",exp!L175,"")</f>
        <v/>
      </c>
      <c r="L173" s="2" t="str">
        <f>IF(exp!M175&lt;&gt;"",exp!M175,"")</f>
        <v/>
      </c>
      <c r="M173" s="2" t="str">
        <f>IF(exp!N175&lt;&gt;"",exp!N175,"")</f>
        <v/>
      </c>
      <c r="N173" s="2" t="str">
        <f>IF(exp!O175&lt;&gt;"",exp!O175,"")</f>
        <v/>
      </c>
      <c r="O173" s="2" t="str">
        <f>IF(exp!P175&lt;&gt;"",exp!P175,"")</f>
        <v/>
      </c>
    </row>
    <row r="174" spans="1:15" x14ac:dyDescent="0.25">
      <c r="A174" s="2" t="str">
        <f>IF(exp!B176&lt;&gt;"",exp!A176,"")</f>
        <v/>
      </c>
      <c r="B174" s="2" t="str">
        <f>IF(exp!B176&lt;&gt;"",exp!B176,"")</f>
        <v/>
      </c>
      <c r="C174" s="2" t="str">
        <f>IF(exp!D176&lt;&gt;"",exp!D176,"")</f>
        <v/>
      </c>
      <c r="D174" s="63" t="str">
        <f>IF(exp!E176&lt;&gt;"",exp!E176,"")</f>
        <v/>
      </c>
      <c r="E174" s="2" t="str">
        <f>IF(exp!F176&lt;&gt;"",exp!F176,"")</f>
        <v/>
      </c>
      <c r="F174" s="2" t="str">
        <f>IF(exp!G176&lt;&gt;"",exp!G176,"")</f>
        <v/>
      </c>
      <c r="G174" s="2" t="str">
        <f>IF(exp!H176&lt;&gt;"",VLOOKUP(exp!H176,private!O:P,2,FALSE),"")</f>
        <v/>
      </c>
      <c r="H174" s="2" t="str">
        <f>IF(exp!I176&lt;&gt;"",exp!I176,"")</f>
        <v/>
      </c>
      <c r="I174" s="2" t="str">
        <f>IF(exp!J176&lt;&gt;"",exp!J176,"")</f>
        <v/>
      </c>
      <c r="J174" s="2" t="str">
        <f>IF(exp!K176&lt;&gt;"",exp!K176,"")</f>
        <v/>
      </c>
      <c r="K174" s="2" t="str">
        <f>IF(exp!L176&lt;&gt;"",exp!L176,"")</f>
        <v/>
      </c>
      <c r="L174" s="2" t="str">
        <f>IF(exp!M176&lt;&gt;"",exp!M176,"")</f>
        <v/>
      </c>
      <c r="M174" s="2" t="str">
        <f>IF(exp!N176&lt;&gt;"",exp!N176,"")</f>
        <v/>
      </c>
      <c r="N174" s="2" t="str">
        <f>IF(exp!O176&lt;&gt;"",exp!O176,"")</f>
        <v/>
      </c>
      <c r="O174" s="2" t="str">
        <f>IF(exp!P176&lt;&gt;"",exp!P176,"")</f>
        <v/>
      </c>
    </row>
    <row r="175" spans="1:15" x14ac:dyDescent="0.25">
      <c r="A175" s="2" t="str">
        <f>IF(exp!B177&lt;&gt;"",exp!A177,"")</f>
        <v/>
      </c>
      <c r="B175" s="2" t="str">
        <f>IF(exp!B177&lt;&gt;"",exp!B177,"")</f>
        <v/>
      </c>
      <c r="C175" s="2" t="str">
        <f>IF(exp!D177&lt;&gt;"",exp!D177,"")</f>
        <v/>
      </c>
      <c r="D175" s="63" t="str">
        <f>IF(exp!E177&lt;&gt;"",exp!E177,"")</f>
        <v/>
      </c>
      <c r="E175" s="2" t="str">
        <f>IF(exp!F177&lt;&gt;"",exp!F177,"")</f>
        <v/>
      </c>
      <c r="F175" s="2" t="str">
        <f>IF(exp!G177&lt;&gt;"",exp!G177,"")</f>
        <v/>
      </c>
      <c r="G175" s="2" t="str">
        <f>IF(exp!H177&lt;&gt;"",VLOOKUP(exp!H177,private!O:P,2,FALSE),"")</f>
        <v/>
      </c>
      <c r="H175" s="2" t="str">
        <f>IF(exp!I177&lt;&gt;"",exp!I177,"")</f>
        <v/>
      </c>
      <c r="I175" s="2" t="str">
        <f>IF(exp!J177&lt;&gt;"",exp!J177,"")</f>
        <v/>
      </c>
      <c r="J175" s="2" t="str">
        <f>IF(exp!K177&lt;&gt;"",exp!K177,"")</f>
        <v/>
      </c>
      <c r="K175" s="2" t="str">
        <f>IF(exp!L177&lt;&gt;"",exp!L177,"")</f>
        <v/>
      </c>
      <c r="L175" s="2" t="str">
        <f>IF(exp!M177&lt;&gt;"",exp!M177,"")</f>
        <v/>
      </c>
      <c r="M175" s="2" t="str">
        <f>IF(exp!N177&lt;&gt;"",exp!N177,"")</f>
        <v/>
      </c>
      <c r="N175" s="2" t="str">
        <f>IF(exp!O177&lt;&gt;"",exp!O177,"")</f>
        <v/>
      </c>
      <c r="O175" s="2" t="str">
        <f>IF(exp!P177&lt;&gt;"",exp!P177,"")</f>
        <v/>
      </c>
    </row>
    <row r="176" spans="1:15" x14ac:dyDescent="0.25">
      <c r="A176" s="2" t="str">
        <f>IF(exp!B178&lt;&gt;"",exp!A178,"")</f>
        <v/>
      </c>
      <c r="B176" s="2" t="str">
        <f>IF(exp!B178&lt;&gt;"",exp!B178,"")</f>
        <v/>
      </c>
      <c r="C176" s="2" t="str">
        <f>IF(exp!D178&lt;&gt;"",exp!D178,"")</f>
        <v/>
      </c>
      <c r="D176" s="63" t="str">
        <f>IF(exp!E178&lt;&gt;"",exp!E178,"")</f>
        <v/>
      </c>
      <c r="E176" s="2" t="str">
        <f>IF(exp!F178&lt;&gt;"",exp!F178,"")</f>
        <v/>
      </c>
      <c r="F176" s="2" t="str">
        <f>IF(exp!G178&lt;&gt;"",exp!G178,"")</f>
        <v/>
      </c>
      <c r="G176" s="2" t="str">
        <f>IF(exp!H178&lt;&gt;"",VLOOKUP(exp!H178,private!O:P,2,FALSE),"")</f>
        <v/>
      </c>
      <c r="H176" s="2" t="str">
        <f>IF(exp!I178&lt;&gt;"",exp!I178,"")</f>
        <v/>
      </c>
      <c r="I176" s="2" t="str">
        <f>IF(exp!J178&lt;&gt;"",exp!J178,"")</f>
        <v/>
      </c>
      <c r="J176" s="2" t="str">
        <f>IF(exp!K178&lt;&gt;"",exp!K178,"")</f>
        <v/>
      </c>
      <c r="K176" s="2" t="str">
        <f>IF(exp!L178&lt;&gt;"",exp!L178,"")</f>
        <v/>
      </c>
      <c r="L176" s="2" t="str">
        <f>IF(exp!M178&lt;&gt;"",exp!M178,"")</f>
        <v/>
      </c>
      <c r="M176" s="2" t="str">
        <f>IF(exp!N178&lt;&gt;"",exp!N178,"")</f>
        <v/>
      </c>
      <c r="N176" s="2" t="str">
        <f>IF(exp!O178&lt;&gt;"",exp!O178,"")</f>
        <v/>
      </c>
      <c r="O176" s="2" t="str">
        <f>IF(exp!P178&lt;&gt;"",exp!P178,"")</f>
        <v/>
      </c>
    </row>
    <row r="177" spans="1:15" x14ac:dyDescent="0.25">
      <c r="A177" s="2" t="str">
        <f>IF(exp!B179&lt;&gt;"",exp!A179,"")</f>
        <v/>
      </c>
      <c r="B177" s="2" t="str">
        <f>IF(exp!B179&lt;&gt;"",exp!B179,"")</f>
        <v/>
      </c>
      <c r="C177" s="2" t="str">
        <f>IF(exp!D179&lt;&gt;"",exp!D179,"")</f>
        <v/>
      </c>
      <c r="D177" s="63" t="str">
        <f>IF(exp!E179&lt;&gt;"",exp!E179,"")</f>
        <v/>
      </c>
      <c r="E177" s="2" t="str">
        <f>IF(exp!F179&lt;&gt;"",exp!F179,"")</f>
        <v/>
      </c>
      <c r="F177" s="2" t="str">
        <f>IF(exp!G179&lt;&gt;"",exp!G179,"")</f>
        <v/>
      </c>
      <c r="G177" s="2" t="str">
        <f>IF(exp!H179&lt;&gt;"",VLOOKUP(exp!H179,private!O:P,2,FALSE),"")</f>
        <v/>
      </c>
      <c r="H177" s="2" t="str">
        <f>IF(exp!I179&lt;&gt;"",exp!I179,"")</f>
        <v/>
      </c>
      <c r="I177" s="2" t="str">
        <f>IF(exp!J179&lt;&gt;"",exp!J179,"")</f>
        <v/>
      </c>
      <c r="J177" s="2" t="str">
        <f>IF(exp!K179&lt;&gt;"",exp!K179,"")</f>
        <v/>
      </c>
      <c r="K177" s="2" t="str">
        <f>IF(exp!L179&lt;&gt;"",exp!L179,"")</f>
        <v/>
      </c>
      <c r="L177" s="2" t="str">
        <f>IF(exp!M179&lt;&gt;"",exp!M179,"")</f>
        <v/>
      </c>
      <c r="M177" s="2" t="str">
        <f>IF(exp!N179&lt;&gt;"",exp!N179,"")</f>
        <v/>
      </c>
      <c r="N177" s="2" t="str">
        <f>IF(exp!O179&lt;&gt;"",exp!O179,"")</f>
        <v/>
      </c>
      <c r="O177" s="2" t="str">
        <f>IF(exp!P179&lt;&gt;"",exp!P179,"")</f>
        <v/>
      </c>
    </row>
    <row r="178" spans="1:15" x14ac:dyDescent="0.25">
      <c r="A178" s="2" t="str">
        <f>IF(exp!B180&lt;&gt;"",exp!A180,"")</f>
        <v/>
      </c>
      <c r="B178" s="2" t="str">
        <f>IF(exp!B180&lt;&gt;"",exp!B180,"")</f>
        <v/>
      </c>
      <c r="C178" s="2" t="str">
        <f>IF(exp!D180&lt;&gt;"",exp!D180,"")</f>
        <v/>
      </c>
      <c r="D178" s="63" t="str">
        <f>IF(exp!E180&lt;&gt;"",exp!E180,"")</f>
        <v/>
      </c>
      <c r="E178" s="2" t="str">
        <f>IF(exp!F180&lt;&gt;"",exp!F180,"")</f>
        <v/>
      </c>
      <c r="F178" s="2" t="str">
        <f>IF(exp!G180&lt;&gt;"",exp!G180,"")</f>
        <v/>
      </c>
      <c r="G178" s="2" t="str">
        <f>IF(exp!H180&lt;&gt;"",VLOOKUP(exp!H180,private!O:P,2,FALSE),"")</f>
        <v/>
      </c>
      <c r="H178" s="2" t="str">
        <f>IF(exp!I180&lt;&gt;"",exp!I180,"")</f>
        <v/>
      </c>
      <c r="I178" s="2" t="str">
        <f>IF(exp!J180&lt;&gt;"",exp!J180,"")</f>
        <v/>
      </c>
      <c r="J178" s="2" t="str">
        <f>IF(exp!K180&lt;&gt;"",exp!K180,"")</f>
        <v/>
      </c>
      <c r="K178" s="2" t="str">
        <f>IF(exp!L180&lt;&gt;"",exp!L180,"")</f>
        <v/>
      </c>
      <c r="L178" s="2" t="str">
        <f>IF(exp!M180&lt;&gt;"",exp!M180,"")</f>
        <v/>
      </c>
      <c r="M178" s="2" t="str">
        <f>IF(exp!N180&lt;&gt;"",exp!N180,"")</f>
        <v/>
      </c>
      <c r="N178" s="2" t="str">
        <f>IF(exp!O180&lt;&gt;"",exp!O180,"")</f>
        <v/>
      </c>
      <c r="O178" s="2" t="str">
        <f>IF(exp!P180&lt;&gt;"",exp!P180,"")</f>
        <v/>
      </c>
    </row>
    <row r="179" spans="1:15" x14ac:dyDescent="0.25">
      <c r="A179" s="2" t="str">
        <f>IF(exp!B181&lt;&gt;"",exp!A181,"")</f>
        <v/>
      </c>
      <c r="B179" s="2" t="str">
        <f>IF(exp!B181&lt;&gt;"",exp!B181,"")</f>
        <v/>
      </c>
      <c r="C179" s="2" t="str">
        <f>IF(exp!D181&lt;&gt;"",exp!D181,"")</f>
        <v/>
      </c>
      <c r="D179" s="63" t="str">
        <f>IF(exp!E181&lt;&gt;"",exp!E181,"")</f>
        <v/>
      </c>
      <c r="E179" s="2" t="str">
        <f>IF(exp!F181&lt;&gt;"",exp!F181,"")</f>
        <v/>
      </c>
      <c r="F179" s="2" t="str">
        <f>IF(exp!G181&lt;&gt;"",exp!G181,"")</f>
        <v/>
      </c>
      <c r="G179" s="2" t="str">
        <f>IF(exp!H181&lt;&gt;"",VLOOKUP(exp!H181,private!O:P,2,FALSE),"")</f>
        <v/>
      </c>
      <c r="H179" s="2" t="str">
        <f>IF(exp!I181&lt;&gt;"",exp!I181,"")</f>
        <v/>
      </c>
      <c r="I179" s="2" t="str">
        <f>IF(exp!J181&lt;&gt;"",exp!J181,"")</f>
        <v/>
      </c>
      <c r="J179" s="2" t="str">
        <f>IF(exp!K181&lt;&gt;"",exp!K181,"")</f>
        <v/>
      </c>
      <c r="K179" s="2" t="str">
        <f>IF(exp!L181&lt;&gt;"",exp!L181,"")</f>
        <v/>
      </c>
      <c r="L179" s="2" t="str">
        <f>IF(exp!M181&lt;&gt;"",exp!M181,"")</f>
        <v/>
      </c>
      <c r="M179" s="2" t="str">
        <f>IF(exp!N181&lt;&gt;"",exp!N181,"")</f>
        <v/>
      </c>
      <c r="N179" s="2" t="str">
        <f>IF(exp!O181&lt;&gt;"",exp!O181,"")</f>
        <v/>
      </c>
      <c r="O179" s="2" t="str">
        <f>IF(exp!P181&lt;&gt;"",exp!P181,"")</f>
        <v/>
      </c>
    </row>
    <row r="180" spans="1:15" x14ac:dyDescent="0.25">
      <c r="A180" s="2" t="str">
        <f>IF(exp!B182&lt;&gt;"",exp!A182,"")</f>
        <v/>
      </c>
      <c r="B180" s="2" t="str">
        <f>IF(exp!B182&lt;&gt;"",exp!B182,"")</f>
        <v/>
      </c>
      <c r="C180" s="2" t="str">
        <f>IF(exp!D182&lt;&gt;"",exp!D182,"")</f>
        <v/>
      </c>
      <c r="D180" s="63" t="str">
        <f>IF(exp!E182&lt;&gt;"",exp!E182,"")</f>
        <v/>
      </c>
      <c r="E180" s="2" t="str">
        <f>IF(exp!F182&lt;&gt;"",exp!F182,"")</f>
        <v/>
      </c>
      <c r="F180" s="2" t="str">
        <f>IF(exp!G182&lt;&gt;"",exp!G182,"")</f>
        <v/>
      </c>
      <c r="G180" s="2" t="str">
        <f>IF(exp!H182&lt;&gt;"",VLOOKUP(exp!H182,private!O:P,2,FALSE),"")</f>
        <v/>
      </c>
      <c r="H180" s="2" t="str">
        <f>IF(exp!I182&lt;&gt;"",exp!I182,"")</f>
        <v/>
      </c>
      <c r="I180" s="2" t="str">
        <f>IF(exp!J182&lt;&gt;"",exp!J182,"")</f>
        <v/>
      </c>
      <c r="J180" s="2" t="str">
        <f>IF(exp!K182&lt;&gt;"",exp!K182,"")</f>
        <v/>
      </c>
      <c r="K180" s="2" t="str">
        <f>IF(exp!L182&lt;&gt;"",exp!L182,"")</f>
        <v/>
      </c>
      <c r="L180" s="2" t="str">
        <f>IF(exp!M182&lt;&gt;"",exp!M182,"")</f>
        <v/>
      </c>
      <c r="M180" s="2" t="str">
        <f>IF(exp!N182&lt;&gt;"",exp!N182,"")</f>
        <v/>
      </c>
      <c r="N180" s="2" t="str">
        <f>IF(exp!O182&lt;&gt;"",exp!O182,"")</f>
        <v/>
      </c>
      <c r="O180" s="2" t="str">
        <f>IF(exp!P182&lt;&gt;"",exp!P182,"")</f>
        <v/>
      </c>
    </row>
    <row r="181" spans="1:15" x14ac:dyDescent="0.25">
      <c r="A181" s="2" t="str">
        <f>IF(exp!B183&lt;&gt;"",exp!A183,"")</f>
        <v/>
      </c>
      <c r="B181" s="2" t="str">
        <f>IF(exp!B183&lt;&gt;"",exp!B183,"")</f>
        <v/>
      </c>
      <c r="C181" s="2" t="str">
        <f>IF(exp!D183&lt;&gt;"",exp!D183,"")</f>
        <v/>
      </c>
      <c r="D181" s="63" t="str">
        <f>IF(exp!E183&lt;&gt;"",exp!E183,"")</f>
        <v/>
      </c>
      <c r="E181" s="2" t="str">
        <f>IF(exp!F183&lt;&gt;"",exp!F183,"")</f>
        <v/>
      </c>
      <c r="F181" s="2" t="str">
        <f>IF(exp!G183&lt;&gt;"",exp!G183,"")</f>
        <v/>
      </c>
      <c r="G181" s="2" t="str">
        <f>IF(exp!H183&lt;&gt;"",VLOOKUP(exp!H183,private!O:P,2,FALSE),"")</f>
        <v/>
      </c>
      <c r="H181" s="2" t="str">
        <f>IF(exp!I183&lt;&gt;"",exp!I183,"")</f>
        <v/>
      </c>
      <c r="I181" s="2" t="str">
        <f>IF(exp!J183&lt;&gt;"",exp!J183,"")</f>
        <v/>
      </c>
      <c r="J181" s="2" t="str">
        <f>IF(exp!K183&lt;&gt;"",exp!K183,"")</f>
        <v/>
      </c>
      <c r="K181" s="2" t="str">
        <f>IF(exp!L183&lt;&gt;"",exp!L183,"")</f>
        <v/>
      </c>
      <c r="L181" s="2" t="str">
        <f>IF(exp!M183&lt;&gt;"",exp!M183,"")</f>
        <v/>
      </c>
      <c r="M181" s="2" t="str">
        <f>IF(exp!N183&lt;&gt;"",exp!N183,"")</f>
        <v/>
      </c>
      <c r="N181" s="2" t="str">
        <f>IF(exp!O183&lt;&gt;"",exp!O183,"")</f>
        <v/>
      </c>
      <c r="O181" s="2" t="str">
        <f>IF(exp!P183&lt;&gt;"",exp!P183,"")</f>
        <v/>
      </c>
    </row>
    <row r="182" spans="1:15" x14ac:dyDescent="0.25">
      <c r="A182" s="2" t="str">
        <f>IF(exp!B184&lt;&gt;"",exp!A184,"")</f>
        <v/>
      </c>
      <c r="B182" s="2" t="str">
        <f>IF(exp!B184&lt;&gt;"",exp!B184,"")</f>
        <v/>
      </c>
      <c r="C182" s="2" t="str">
        <f>IF(exp!D184&lt;&gt;"",exp!D184,"")</f>
        <v/>
      </c>
      <c r="D182" s="63" t="str">
        <f>IF(exp!E184&lt;&gt;"",exp!E184,"")</f>
        <v/>
      </c>
      <c r="E182" s="2" t="str">
        <f>IF(exp!F184&lt;&gt;"",exp!F184,"")</f>
        <v/>
      </c>
      <c r="F182" s="2" t="str">
        <f>IF(exp!G184&lt;&gt;"",exp!G184,"")</f>
        <v/>
      </c>
      <c r="G182" s="2" t="str">
        <f>IF(exp!H184&lt;&gt;"",VLOOKUP(exp!H184,private!O:P,2,FALSE),"")</f>
        <v/>
      </c>
      <c r="H182" s="2" t="str">
        <f>IF(exp!I184&lt;&gt;"",exp!I184,"")</f>
        <v/>
      </c>
      <c r="I182" s="2" t="str">
        <f>IF(exp!J184&lt;&gt;"",exp!J184,"")</f>
        <v/>
      </c>
      <c r="J182" s="2" t="str">
        <f>IF(exp!K184&lt;&gt;"",exp!K184,"")</f>
        <v/>
      </c>
      <c r="K182" s="2" t="str">
        <f>IF(exp!L184&lt;&gt;"",exp!L184,"")</f>
        <v/>
      </c>
      <c r="L182" s="2" t="str">
        <f>IF(exp!M184&lt;&gt;"",exp!M184,"")</f>
        <v/>
      </c>
      <c r="M182" s="2" t="str">
        <f>IF(exp!N184&lt;&gt;"",exp!N184,"")</f>
        <v/>
      </c>
      <c r="N182" s="2" t="str">
        <f>IF(exp!O184&lt;&gt;"",exp!O184,"")</f>
        <v/>
      </c>
      <c r="O182" s="2" t="str">
        <f>IF(exp!P184&lt;&gt;"",exp!P184,"")</f>
        <v/>
      </c>
    </row>
    <row r="183" spans="1:15" x14ac:dyDescent="0.25">
      <c r="A183" s="2" t="str">
        <f>IF(exp!B185&lt;&gt;"",exp!A185,"")</f>
        <v/>
      </c>
      <c r="B183" s="2" t="str">
        <f>IF(exp!B185&lt;&gt;"",exp!B185,"")</f>
        <v/>
      </c>
      <c r="C183" s="2" t="str">
        <f>IF(exp!D185&lt;&gt;"",exp!D185,"")</f>
        <v/>
      </c>
      <c r="D183" s="63" t="str">
        <f>IF(exp!E185&lt;&gt;"",exp!E185,"")</f>
        <v/>
      </c>
      <c r="E183" s="2" t="str">
        <f>IF(exp!F185&lt;&gt;"",exp!F185,"")</f>
        <v/>
      </c>
      <c r="F183" s="2" t="str">
        <f>IF(exp!G185&lt;&gt;"",exp!G185,"")</f>
        <v/>
      </c>
      <c r="G183" s="2" t="str">
        <f>IF(exp!H185&lt;&gt;"",VLOOKUP(exp!H185,private!O:P,2,FALSE),"")</f>
        <v/>
      </c>
      <c r="H183" s="2" t="str">
        <f>IF(exp!I185&lt;&gt;"",exp!I185,"")</f>
        <v/>
      </c>
      <c r="I183" s="2" t="str">
        <f>IF(exp!J185&lt;&gt;"",exp!J185,"")</f>
        <v/>
      </c>
      <c r="J183" s="2" t="str">
        <f>IF(exp!K185&lt;&gt;"",exp!K185,"")</f>
        <v/>
      </c>
      <c r="K183" s="2" t="str">
        <f>IF(exp!L185&lt;&gt;"",exp!L185,"")</f>
        <v/>
      </c>
      <c r="L183" s="2" t="str">
        <f>IF(exp!M185&lt;&gt;"",exp!M185,"")</f>
        <v/>
      </c>
      <c r="M183" s="2" t="str">
        <f>IF(exp!N185&lt;&gt;"",exp!N185,"")</f>
        <v/>
      </c>
      <c r="N183" s="2" t="str">
        <f>IF(exp!O185&lt;&gt;"",exp!O185,"")</f>
        <v/>
      </c>
      <c r="O183" s="2" t="str">
        <f>IF(exp!P185&lt;&gt;"",exp!P185,"")</f>
        <v/>
      </c>
    </row>
    <row r="184" spans="1:15" x14ac:dyDescent="0.25">
      <c r="A184" s="2" t="str">
        <f>IF(exp!B186&lt;&gt;"",exp!A186,"")</f>
        <v/>
      </c>
      <c r="B184" s="2" t="str">
        <f>IF(exp!B186&lt;&gt;"",exp!B186,"")</f>
        <v/>
      </c>
      <c r="C184" s="2" t="str">
        <f>IF(exp!D186&lt;&gt;"",exp!D186,"")</f>
        <v/>
      </c>
      <c r="D184" s="63" t="str">
        <f>IF(exp!E186&lt;&gt;"",exp!E186,"")</f>
        <v/>
      </c>
      <c r="E184" s="2" t="str">
        <f>IF(exp!F186&lt;&gt;"",exp!F186,"")</f>
        <v/>
      </c>
      <c r="F184" s="2" t="str">
        <f>IF(exp!G186&lt;&gt;"",exp!G186,"")</f>
        <v/>
      </c>
      <c r="G184" s="2" t="str">
        <f>IF(exp!H186&lt;&gt;"",VLOOKUP(exp!H186,private!O:P,2,FALSE),"")</f>
        <v/>
      </c>
      <c r="H184" s="2" t="str">
        <f>IF(exp!I186&lt;&gt;"",exp!I186,"")</f>
        <v/>
      </c>
      <c r="I184" s="2" t="str">
        <f>IF(exp!J186&lt;&gt;"",exp!J186,"")</f>
        <v/>
      </c>
      <c r="J184" s="2" t="str">
        <f>IF(exp!K186&lt;&gt;"",exp!K186,"")</f>
        <v/>
      </c>
      <c r="K184" s="2" t="str">
        <f>IF(exp!L186&lt;&gt;"",exp!L186,"")</f>
        <v/>
      </c>
      <c r="L184" s="2" t="str">
        <f>IF(exp!M186&lt;&gt;"",exp!M186,"")</f>
        <v/>
      </c>
      <c r="M184" s="2" t="str">
        <f>IF(exp!N186&lt;&gt;"",exp!N186,"")</f>
        <v/>
      </c>
      <c r="N184" s="2" t="str">
        <f>IF(exp!O186&lt;&gt;"",exp!O186,"")</f>
        <v/>
      </c>
      <c r="O184" s="2" t="str">
        <f>IF(exp!P186&lt;&gt;"",exp!P186,"")</f>
        <v/>
      </c>
    </row>
    <row r="185" spans="1:15" x14ac:dyDescent="0.25">
      <c r="A185" s="2" t="str">
        <f>IF(exp!B187&lt;&gt;"",exp!A187,"")</f>
        <v/>
      </c>
      <c r="B185" s="2" t="str">
        <f>IF(exp!B187&lt;&gt;"",exp!B187,"")</f>
        <v/>
      </c>
      <c r="C185" s="2" t="str">
        <f>IF(exp!D187&lt;&gt;"",exp!D187,"")</f>
        <v/>
      </c>
      <c r="D185" s="63" t="str">
        <f>IF(exp!E187&lt;&gt;"",exp!E187,"")</f>
        <v/>
      </c>
      <c r="E185" s="2" t="str">
        <f>IF(exp!F187&lt;&gt;"",exp!F187,"")</f>
        <v/>
      </c>
      <c r="F185" s="2" t="str">
        <f>IF(exp!G187&lt;&gt;"",exp!G187,"")</f>
        <v/>
      </c>
      <c r="G185" s="2" t="str">
        <f>IF(exp!H187&lt;&gt;"",VLOOKUP(exp!H187,private!O:P,2,FALSE),"")</f>
        <v/>
      </c>
      <c r="H185" s="2" t="str">
        <f>IF(exp!I187&lt;&gt;"",exp!I187,"")</f>
        <v/>
      </c>
      <c r="I185" s="2" t="str">
        <f>IF(exp!J187&lt;&gt;"",exp!J187,"")</f>
        <v/>
      </c>
      <c r="J185" s="2" t="str">
        <f>IF(exp!K187&lt;&gt;"",exp!K187,"")</f>
        <v/>
      </c>
      <c r="K185" s="2" t="str">
        <f>IF(exp!L187&lt;&gt;"",exp!L187,"")</f>
        <v/>
      </c>
      <c r="L185" s="2" t="str">
        <f>IF(exp!M187&lt;&gt;"",exp!M187,"")</f>
        <v/>
      </c>
      <c r="M185" s="2" t="str">
        <f>IF(exp!N187&lt;&gt;"",exp!N187,"")</f>
        <v/>
      </c>
      <c r="N185" s="2" t="str">
        <f>IF(exp!O187&lt;&gt;"",exp!O187,"")</f>
        <v/>
      </c>
      <c r="O185" s="2" t="str">
        <f>IF(exp!P187&lt;&gt;"",exp!P187,"")</f>
        <v/>
      </c>
    </row>
    <row r="186" spans="1:15" x14ac:dyDescent="0.25">
      <c r="A186" s="2" t="str">
        <f>IF(exp!B188&lt;&gt;"",exp!A188,"")</f>
        <v/>
      </c>
      <c r="B186" s="2" t="str">
        <f>IF(exp!B188&lt;&gt;"",exp!B188,"")</f>
        <v/>
      </c>
      <c r="C186" s="2" t="str">
        <f>IF(exp!D188&lt;&gt;"",exp!D188,"")</f>
        <v/>
      </c>
      <c r="D186" s="63" t="str">
        <f>IF(exp!E188&lt;&gt;"",exp!E188,"")</f>
        <v/>
      </c>
      <c r="E186" s="2" t="str">
        <f>IF(exp!F188&lt;&gt;"",exp!F188,"")</f>
        <v/>
      </c>
      <c r="F186" s="2" t="str">
        <f>IF(exp!G188&lt;&gt;"",exp!G188,"")</f>
        <v/>
      </c>
      <c r="G186" s="2" t="str">
        <f>IF(exp!H188&lt;&gt;"",VLOOKUP(exp!H188,private!O:P,2,FALSE),"")</f>
        <v/>
      </c>
      <c r="H186" s="2" t="str">
        <f>IF(exp!I188&lt;&gt;"",exp!I188,"")</f>
        <v/>
      </c>
      <c r="I186" s="2" t="str">
        <f>IF(exp!J188&lt;&gt;"",exp!J188,"")</f>
        <v/>
      </c>
      <c r="J186" s="2" t="str">
        <f>IF(exp!K188&lt;&gt;"",exp!K188,"")</f>
        <v/>
      </c>
      <c r="K186" s="2" t="str">
        <f>IF(exp!L188&lt;&gt;"",exp!L188,"")</f>
        <v/>
      </c>
      <c r="L186" s="2" t="str">
        <f>IF(exp!M188&lt;&gt;"",exp!M188,"")</f>
        <v/>
      </c>
      <c r="M186" s="2" t="str">
        <f>IF(exp!N188&lt;&gt;"",exp!N188,"")</f>
        <v/>
      </c>
      <c r="N186" s="2" t="str">
        <f>IF(exp!O188&lt;&gt;"",exp!O188,"")</f>
        <v/>
      </c>
      <c r="O186" s="2" t="str">
        <f>IF(exp!P188&lt;&gt;"",exp!P188,"")</f>
        <v/>
      </c>
    </row>
    <row r="187" spans="1:15" x14ac:dyDescent="0.25">
      <c r="A187" s="2" t="str">
        <f>IF(exp!B189&lt;&gt;"",exp!A189,"")</f>
        <v/>
      </c>
      <c r="B187" s="2" t="str">
        <f>IF(exp!B189&lt;&gt;"",exp!B189,"")</f>
        <v/>
      </c>
      <c r="C187" s="2" t="str">
        <f>IF(exp!D189&lt;&gt;"",exp!D189,"")</f>
        <v/>
      </c>
      <c r="D187" s="63" t="str">
        <f>IF(exp!E189&lt;&gt;"",exp!E189,"")</f>
        <v/>
      </c>
      <c r="E187" s="2" t="str">
        <f>IF(exp!F189&lt;&gt;"",exp!F189,"")</f>
        <v/>
      </c>
      <c r="F187" s="2" t="str">
        <f>IF(exp!G189&lt;&gt;"",exp!G189,"")</f>
        <v/>
      </c>
      <c r="G187" s="2" t="str">
        <f>IF(exp!H189&lt;&gt;"",VLOOKUP(exp!H189,private!O:P,2,FALSE),"")</f>
        <v/>
      </c>
      <c r="H187" s="2" t="str">
        <f>IF(exp!I189&lt;&gt;"",exp!I189,"")</f>
        <v/>
      </c>
      <c r="I187" s="2" t="str">
        <f>IF(exp!J189&lt;&gt;"",exp!J189,"")</f>
        <v/>
      </c>
      <c r="J187" s="2" t="str">
        <f>IF(exp!K189&lt;&gt;"",exp!K189,"")</f>
        <v/>
      </c>
      <c r="K187" s="2" t="str">
        <f>IF(exp!L189&lt;&gt;"",exp!L189,"")</f>
        <v/>
      </c>
      <c r="L187" s="2" t="str">
        <f>IF(exp!M189&lt;&gt;"",exp!M189,"")</f>
        <v/>
      </c>
      <c r="M187" s="2" t="str">
        <f>IF(exp!N189&lt;&gt;"",exp!N189,"")</f>
        <v/>
      </c>
      <c r="N187" s="2" t="str">
        <f>IF(exp!O189&lt;&gt;"",exp!O189,"")</f>
        <v/>
      </c>
      <c r="O187" s="2" t="str">
        <f>IF(exp!P189&lt;&gt;"",exp!P189,"")</f>
        <v/>
      </c>
    </row>
    <row r="188" spans="1:15" x14ac:dyDescent="0.25">
      <c r="A188" s="2" t="str">
        <f>IF(exp!B190&lt;&gt;"",exp!A190,"")</f>
        <v/>
      </c>
      <c r="B188" s="2" t="str">
        <f>IF(exp!B190&lt;&gt;"",exp!B190,"")</f>
        <v/>
      </c>
      <c r="C188" s="2" t="str">
        <f>IF(exp!D190&lt;&gt;"",exp!D190,"")</f>
        <v/>
      </c>
      <c r="D188" s="63" t="str">
        <f>IF(exp!E190&lt;&gt;"",exp!E190,"")</f>
        <v/>
      </c>
      <c r="E188" s="2" t="str">
        <f>IF(exp!F190&lt;&gt;"",exp!F190,"")</f>
        <v/>
      </c>
      <c r="F188" s="2" t="str">
        <f>IF(exp!G190&lt;&gt;"",exp!G190,"")</f>
        <v/>
      </c>
      <c r="G188" s="2" t="str">
        <f>IF(exp!H190&lt;&gt;"",VLOOKUP(exp!H190,private!O:P,2,FALSE),"")</f>
        <v/>
      </c>
      <c r="H188" s="2" t="str">
        <f>IF(exp!I190&lt;&gt;"",exp!I190,"")</f>
        <v/>
      </c>
      <c r="I188" s="2" t="str">
        <f>IF(exp!J190&lt;&gt;"",exp!J190,"")</f>
        <v/>
      </c>
      <c r="J188" s="2" t="str">
        <f>IF(exp!K190&lt;&gt;"",exp!K190,"")</f>
        <v/>
      </c>
      <c r="K188" s="2" t="str">
        <f>IF(exp!L190&lt;&gt;"",exp!L190,"")</f>
        <v/>
      </c>
      <c r="L188" s="2" t="str">
        <f>IF(exp!M190&lt;&gt;"",exp!M190,"")</f>
        <v/>
      </c>
      <c r="M188" s="2" t="str">
        <f>IF(exp!N190&lt;&gt;"",exp!N190,"")</f>
        <v/>
      </c>
      <c r="N188" s="2" t="str">
        <f>IF(exp!O190&lt;&gt;"",exp!O190,"")</f>
        <v/>
      </c>
      <c r="O188" s="2" t="str">
        <f>IF(exp!P190&lt;&gt;"",exp!P190,"")</f>
        <v/>
      </c>
    </row>
    <row r="189" spans="1:15" x14ac:dyDescent="0.25">
      <c r="A189" s="2" t="str">
        <f>IF(exp!B191&lt;&gt;"",exp!A191,"")</f>
        <v/>
      </c>
      <c r="B189" s="2" t="str">
        <f>IF(exp!B191&lt;&gt;"",exp!B191,"")</f>
        <v/>
      </c>
      <c r="C189" s="2" t="str">
        <f>IF(exp!D191&lt;&gt;"",exp!D191,"")</f>
        <v/>
      </c>
      <c r="D189" s="63" t="str">
        <f>IF(exp!E191&lt;&gt;"",exp!E191,"")</f>
        <v/>
      </c>
      <c r="E189" s="2" t="str">
        <f>IF(exp!F191&lt;&gt;"",exp!F191,"")</f>
        <v/>
      </c>
      <c r="F189" s="2" t="str">
        <f>IF(exp!G191&lt;&gt;"",exp!G191,"")</f>
        <v/>
      </c>
      <c r="G189" s="2" t="str">
        <f>IF(exp!H191&lt;&gt;"",VLOOKUP(exp!H191,private!O:P,2,FALSE),"")</f>
        <v/>
      </c>
      <c r="H189" s="2" t="str">
        <f>IF(exp!I191&lt;&gt;"",exp!I191,"")</f>
        <v/>
      </c>
      <c r="I189" s="2" t="str">
        <f>IF(exp!J191&lt;&gt;"",exp!J191,"")</f>
        <v/>
      </c>
      <c r="J189" s="2" t="str">
        <f>IF(exp!K191&lt;&gt;"",exp!K191,"")</f>
        <v/>
      </c>
      <c r="K189" s="2" t="str">
        <f>IF(exp!L191&lt;&gt;"",exp!L191,"")</f>
        <v/>
      </c>
      <c r="L189" s="2" t="str">
        <f>IF(exp!M191&lt;&gt;"",exp!M191,"")</f>
        <v/>
      </c>
      <c r="M189" s="2" t="str">
        <f>IF(exp!N191&lt;&gt;"",exp!N191,"")</f>
        <v/>
      </c>
      <c r="N189" s="2" t="str">
        <f>IF(exp!O191&lt;&gt;"",exp!O191,"")</f>
        <v/>
      </c>
      <c r="O189" s="2" t="str">
        <f>IF(exp!P191&lt;&gt;"",exp!P191,"")</f>
        <v/>
      </c>
    </row>
    <row r="190" spans="1:15" x14ac:dyDescent="0.25">
      <c r="A190" s="2" t="str">
        <f>IF(exp!B192&lt;&gt;"",exp!A192,"")</f>
        <v/>
      </c>
      <c r="B190" s="2" t="str">
        <f>IF(exp!B192&lt;&gt;"",exp!B192,"")</f>
        <v/>
      </c>
      <c r="C190" s="2" t="str">
        <f>IF(exp!D192&lt;&gt;"",exp!D192,"")</f>
        <v/>
      </c>
      <c r="D190" s="63" t="str">
        <f>IF(exp!E192&lt;&gt;"",exp!E192,"")</f>
        <v/>
      </c>
      <c r="E190" s="2" t="str">
        <f>IF(exp!F192&lt;&gt;"",exp!F192,"")</f>
        <v/>
      </c>
      <c r="F190" s="2" t="str">
        <f>IF(exp!G192&lt;&gt;"",exp!G192,"")</f>
        <v/>
      </c>
      <c r="G190" s="2" t="str">
        <f>IF(exp!H192&lt;&gt;"",VLOOKUP(exp!H192,private!O:P,2,FALSE),"")</f>
        <v/>
      </c>
      <c r="H190" s="2" t="str">
        <f>IF(exp!I192&lt;&gt;"",exp!I192,"")</f>
        <v/>
      </c>
      <c r="I190" s="2" t="str">
        <f>IF(exp!J192&lt;&gt;"",exp!J192,"")</f>
        <v/>
      </c>
      <c r="J190" s="2" t="str">
        <f>IF(exp!K192&lt;&gt;"",exp!K192,"")</f>
        <v/>
      </c>
      <c r="K190" s="2" t="str">
        <f>IF(exp!L192&lt;&gt;"",exp!L192,"")</f>
        <v/>
      </c>
      <c r="L190" s="2" t="str">
        <f>IF(exp!M192&lt;&gt;"",exp!M192,"")</f>
        <v/>
      </c>
      <c r="M190" s="2" t="str">
        <f>IF(exp!N192&lt;&gt;"",exp!N192,"")</f>
        <v/>
      </c>
      <c r="N190" s="2" t="str">
        <f>IF(exp!O192&lt;&gt;"",exp!O192,"")</f>
        <v/>
      </c>
      <c r="O190" s="2" t="str">
        <f>IF(exp!P192&lt;&gt;"",exp!P192,"")</f>
        <v/>
      </c>
    </row>
    <row r="191" spans="1:15" x14ac:dyDescent="0.25">
      <c r="A191" s="2" t="str">
        <f>IF(exp!B193&lt;&gt;"",exp!A193,"")</f>
        <v/>
      </c>
      <c r="B191" s="2" t="str">
        <f>IF(exp!B193&lt;&gt;"",exp!B193,"")</f>
        <v/>
      </c>
      <c r="C191" s="2" t="str">
        <f>IF(exp!D193&lt;&gt;"",exp!D193,"")</f>
        <v/>
      </c>
      <c r="D191" s="63" t="str">
        <f>IF(exp!E193&lt;&gt;"",exp!E193,"")</f>
        <v/>
      </c>
      <c r="E191" s="2" t="str">
        <f>IF(exp!F193&lt;&gt;"",exp!F193,"")</f>
        <v/>
      </c>
      <c r="F191" s="2" t="str">
        <f>IF(exp!G193&lt;&gt;"",exp!G193,"")</f>
        <v/>
      </c>
      <c r="G191" s="2" t="str">
        <f>IF(exp!H193&lt;&gt;"",VLOOKUP(exp!H193,private!O:P,2,FALSE),"")</f>
        <v/>
      </c>
      <c r="H191" s="2" t="str">
        <f>IF(exp!I193&lt;&gt;"",exp!I193,"")</f>
        <v/>
      </c>
      <c r="I191" s="2" t="str">
        <f>IF(exp!J193&lt;&gt;"",exp!J193,"")</f>
        <v/>
      </c>
      <c r="J191" s="2" t="str">
        <f>IF(exp!K193&lt;&gt;"",exp!K193,"")</f>
        <v/>
      </c>
      <c r="K191" s="2" t="str">
        <f>IF(exp!L193&lt;&gt;"",exp!L193,"")</f>
        <v/>
      </c>
      <c r="L191" s="2" t="str">
        <f>IF(exp!M193&lt;&gt;"",exp!M193,"")</f>
        <v/>
      </c>
      <c r="M191" s="2" t="str">
        <f>IF(exp!N193&lt;&gt;"",exp!N193,"")</f>
        <v/>
      </c>
      <c r="N191" s="2" t="str">
        <f>IF(exp!O193&lt;&gt;"",exp!O193,"")</f>
        <v/>
      </c>
      <c r="O191" s="2" t="str">
        <f>IF(exp!P193&lt;&gt;"",exp!P193,"")</f>
        <v/>
      </c>
    </row>
    <row r="192" spans="1:15" x14ac:dyDescent="0.25">
      <c r="A192" s="2" t="str">
        <f>IF(exp!B194&lt;&gt;"",exp!A194,"")</f>
        <v/>
      </c>
      <c r="B192" s="2" t="str">
        <f>IF(exp!B194&lt;&gt;"",exp!B194,"")</f>
        <v/>
      </c>
      <c r="C192" s="2" t="str">
        <f>IF(exp!D194&lt;&gt;"",exp!D194,"")</f>
        <v/>
      </c>
      <c r="D192" s="63" t="str">
        <f>IF(exp!E194&lt;&gt;"",exp!E194,"")</f>
        <v/>
      </c>
      <c r="E192" s="2" t="str">
        <f>IF(exp!F194&lt;&gt;"",exp!F194,"")</f>
        <v/>
      </c>
      <c r="F192" s="2" t="str">
        <f>IF(exp!G194&lt;&gt;"",exp!G194,"")</f>
        <v/>
      </c>
      <c r="G192" s="2" t="str">
        <f>IF(exp!H194&lt;&gt;"",VLOOKUP(exp!H194,private!O:P,2,FALSE),"")</f>
        <v/>
      </c>
      <c r="H192" s="2" t="str">
        <f>IF(exp!I194&lt;&gt;"",exp!I194,"")</f>
        <v/>
      </c>
      <c r="I192" s="2" t="str">
        <f>IF(exp!J194&lt;&gt;"",exp!J194,"")</f>
        <v/>
      </c>
      <c r="J192" s="2" t="str">
        <f>IF(exp!K194&lt;&gt;"",exp!K194,"")</f>
        <v/>
      </c>
      <c r="K192" s="2" t="str">
        <f>IF(exp!L194&lt;&gt;"",exp!L194,"")</f>
        <v/>
      </c>
      <c r="L192" s="2" t="str">
        <f>IF(exp!M194&lt;&gt;"",exp!M194,"")</f>
        <v/>
      </c>
      <c r="M192" s="2" t="str">
        <f>IF(exp!N194&lt;&gt;"",exp!N194,"")</f>
        <v/>
      </c>
      <c r="N192" s="2" t="str">
        <f>IF(exp!O194&lt;&gt;"",exp!O194,"")</f>
        <v/>
      </c>
      <c r="O192" s="2" t="str">
        <f>IF(exp!P194&lt;&gt;"",exp!P194,"")</f>
        <v/>
      </c>
    </row>
    <row r="193" spans="1:15" x14ac:dyDescent="0.25">
      <c r="A193" s="2" t="str">
        <f>IF(exp!B195&lt;&gt;"",exp!A195,"")</f>
        <v/>
      </c>
      <c r="B193" s="2" t="str">
        <f>IF(exp!B195&lt;&gt;"",exp!B195,"")</f>
        <v/>
      </c>
      <c r="C193" s="2" t="str">
        <f>IF(exp!D195&lt;&gt;"",exp!D195,"")</f>
        <v/>
      </c>
      <c r="D193" s="63" t="str">
        <f>IF(exp!E195&lt;&gt;"",exp!E195,"")</f>
        <v/>
      </c>
      <c r="E193" s="2" t="str">
        <f>IF(exp!F195&lt;&gt;"",exp!F195,"")</f>
        <v/>
      </c>
      <c r="F193" s="2" t="str">
        <f>IF(exp!G195&lt;&gt;"",exp!G195,"")</f>
        <v/>
      </c>
      <c r="G193" s="2" t="str">
        <f>IF(exp!H195&lt;&gt;"",VLOOKUP(exp!H195,private!O:P,2,FALSE),"")</f>
        <v/>
      </c>
      <c r="H193" s="2" t="str">
        <f>IF(exp!I195&lt;&gt;"",exp!I195,"")</f>
        <v/>
      </c>
      <c r="I193" s="2" t="str">
        <f>IF(exp!J195&lt;&gt;"",exp!J195,"")</f>
        <v/>
      </c>
      <c r="J193" s="2" t="str">
        <f>IF(exp!K195&lt;&gt;"",exp!K195,"")</f>
        <v/>
      </c>
      <c r="K193" s="2" t="str">
        <f>IF(exp!L195&lt;&gt;"",exp!L195,"")</f>
        <v/>
      </c>
      <c r="L193" s="2" t="str">
        <f>IF(exp!M195&lt;&gt;"",exp!M195,"")</f>
        <v/>
      </c>
      <c r="M193" s="2" t="str">
        <f>IF(exp!N195&lt;&gt;"",exp!N195,"")</f>
        <v/>
      </c>
      <c r="N193" s="2" t="str">
        <f>IF(exp!O195&lt;&gt;"",exp!O195,"")</f>
        <v/>
      </c>
      <c r="O193" s="2" t="str">
        <f>IF(exp!P195&lt;&gt;"",exp!P195,"")</f>
        <v/>
      </c>
    </row>
    <row r="194" spans="1:15" x14ac:dyDescent="0.25">
      <c r="A194" s="2" t="str">
        <f>IF(exp!B196&lt;&gt;"",exp!A196,"")</f>
        <v/>
      </c>
      <c r="B194" s="2" t="str">
        <f>IF(exp!B196&lt;&gt;"",exp!B196,"")</f>
        <v/>
      </c>
      <c r="C194" s="2" t="str">
        <f>IF(exp!D196&lt;&gt;"",exp!D196,"")</f>
        <v/>
      </c>
      <c r="D194" s="63" t="str">
        <f>IF(exp!E196&lt;&gt;"",exp!E196,"")</f>
        <v/>
      </c>
      <c r="E194" s="2" t="str">
        <f>IF(exp!F196&lt;&gt;"",exp!F196,"")</f>
        <v/>
      </c>
      <c r="F194" s="2" t="str">
        <f>IF(exp!G196&lt;&gt;"",exp!G196,"")</f>
        <v/>
      </c>
      <c r="G194" s="2" t="str">
        <f>IF(exp!H196&lt;&gt;"",VLOOKUP(exp!H196,private!O:P,2,FALSE),"")</f>
        <v/>
      </c>
      <c r="H194" s="2" t="str">
        <f>IF(exp!I196&lt;&gt;"",exp!I196,"")</f>
        <v/>
      </c>
      <c r="I194" s="2" t="str">
        <f>IF(exp!J196&lt;&gt;"",exp!J196,"")</f>
        <v/>
      </c>
      <c r="J194" s="2" t="str">
        <f>IF(exp!K196&lt;&gt;"",exp!K196,"")</f>
        <v/>
      </c>
      <c r="K194" s="2" t="str">
        <f>IF(exp!L196&lt;&gt;"",exp!L196,"")</f>
        <v/>
      </c>
      <c r="L194" s="2" t="str">
        <f>IF(exp!M196&lt;&gt;"",exp!M196,"")</f>
        <v/>
      </c>
      <c r="M194" s="2" t="str">
        <f>IF(exp!N196&lt;&gt;"",exp!N196,"")</f>
        <v/>
      </c>
      <c r="N194" s="2" t="str">
        <f>IF(exp!O196&lt;&gt;"",exp!O196,"")</f>
        <v/>
      </c>
      <c r="O194" s="2" t="str">
        <f>IF(exp!P196&lt;&gt;"",exp!P196,"")</f>
        <v/>
      </c>
    </row>
    <row r="195" spans="1:15" x14ac:dyDescent="0.25">
      <c r="A195" s="2" t="str">
        <f>IF(exp!B197&lt;&gt;"",exp!A197,"")</f>
        <v/>
      </c>
      <c r="B195" s="2" t="str">
        <f>IF(exp!B197&lt;&gt;"",exp!B197,"")</f>
        <v/>
      </c>
      <c r="C195" s="2" t="str">
        <f>IF(exp!D197&lt;&gt;"",exp!D197,"")</f>
        <v/>
      </c>
      <c r="D195" s="63" t="str">
        <f>IF(exp!E197&lt;&gt;"",exp!E197,"")</f>
        <v/>
      </c>
      <c r="E195" s="2" t="str">
        <f>IF(exp!F197&lt;&gt;"",exp!F197,"")</f>
        <v/>
      </c>
      <c r="F195" s="2" t="str">
        <f>IF(exp!G197&lt;&gt;"",exp!G197,"")</f>
        <v/>
      </c>
      <c r="G195" s="2" t="str">
        <f>IF(exp!H197&lt;&gt;"",VLOOKUP(exp!H197,private!O:P,2,FALSE),"")</f>
        <v/>
      </c>
      <c r="H195" s="2" t="str">
        <f>IF(exp!I197&lt;&gt;"",exp!I197,"")</f>
        <v/>
      </c>
      <c r="I195" s="2" t="str">
        <f>IF(exp!J197&lt;&gt;"",exp!J197,"")</f>
        <v/>
      </c>
      <c r="J195" s="2" t="str">
        <f>IF(exp!K197&lt;&gt;"",exp!K197,"")</f>
        <v/>
      </c>
      <c r="K195" s="2" t="str">
        <f>IF(exp!L197&lt;&gt;"",exp!L197,"")</f>
        <v/>
      </c>
      <c r="L195" s="2" t="str">
        <f>IF(exp!M197&lt;&gt;"",exp!M197,"")</f>
        <v/>
      </c>
      <c r="M195" s="2" t="str">
        <f>IF(exp!N197&lt;&gt;"",exp!N197,"")</f>
        <v/>
      </c>
      <c r="N195" s="2" t="str">
        <f>IF(exp!O197&lt;&gt;"",exp!O197,"")</f>
        <v/>
      </c>
      <c r="O195" s="2" t="str">
        <f>IF(exp!P197&lt;&gt;"",exp!P197,"")</f>
        <v/>
      </c>
    </row>
    <row r="196" spans="1:15" x14ac:dyDescent="0.25">
      <c r="A196" s="2" t="str">
        <f>IF(exp!B198&lt;&gt;"",exp!A198,"")</f>
        <v/>
      </c>
      <c r="B196" s="2" t="str">
        <f>IF(exp!B198&lt;&gt;"",exp!B198,"")</f>
        <v/>
      </c>
      <c r="C196" s="2" t="str">
        <f>IF(exp!D198&lt;&gt;"",exp!D198,"")</f>
        <v/>
      </c>
      <c r="D196" s="63" t="str">
        <f>IF(exp!E198&lt;&gt;"",exp!E198,"")</f>
        <v/>
      </c>
      <c r="E196" s="2" t="str">
        <f>IF(exp!F198&lt;&gt;"",exp!F198,"")</f>
        <v/>
      </c>
      <c r="F196" s="2" t="str">
        <f>IF(exp!G198&lt;&gt;"",exp!G198,"")</f>
        <v/>
      </c>
      <c r="G196" s="2" t="str">
        <f>IF(exp!H198&lt;&gt;"",VLOOKUP(exp!H198,private!O:P,2,FALSE),"")</f>
        <v/>
      </c>
      <c r="H196" s="2" t="str">
        <f>IF(exp!I198&lt;&gt;"",exp!I198,"")</f>
        <v/>
      </c>
      <c r="I196" s="2" t="str">
        <f>IF(exp!J198&lt;&gt;"",exp!J198,"")</f>
        <v/>
      </c>
      <c r="J196" s="2" t="str">
        <f>IF(exp!K198&lt;&gt;"",exp!K198,"")</f>
        <v/>
      </c>
      <c r="K196" s="2" t="str">
        <f>IF(exp!L198&lt;&gt;"",exp!L198,"")</f>
        <v/>
      </c>
      <c r="L196" s="2" t="str">
        <f>IF(exp!M198&lt;&gt;"",exp!M198,"")</f>
        <v/>
      </c>
      <c r="M196" s="2" t="str">
        <f>IF(exp!N198&lt;&gt;"",exp!N198,"")</f>
        <v/>
      </c>
      <c r="N196" s="2" t="str">
        <f>IF(exp!O198&lt;&gt;"",exp!O198,"")</f>
        <v/>
      </c>
      <c r="O196" s="2" t="str">
        <f>IF(exp!P198&lt;&gt;"",exp!P198,"")</f>
        <v/>
      </c>
    </row>
    <row r="197" spans="1:15" x14ac:dyDescent="0.25">
      <c r="A197" s="2" t="str">
        <f>IF(exp!B199&lt;&gt;"",exp!A199,"")</f>
        <v/>
      </c>
      <c r="B197" s="2" t="str">
        <f>IF(exp!B199&lt;&gt;"",exp!B199,"")</f>
        <v/>
      </c>
      <c r="C197" s="2" t="str">
        <f>IF(exp!D199&lt;&gt;"",exp!D199,"")</f>
        <v/>
      </c>
      <c r="D197" s="63" t="str">
        <f>IF(exp!E199&lt;&gt;"",exp!E199,"")</f>
        <v/>
      </c>
      <c r="E197" s="2" t="str">
        <f>IF(exp!F199&lt;&gt;"",exp!F199,"")</f>
        <v/>
      </c>
      <c r="F197" s="2" t="str">
        <f>IF(exp!G199&lt;&gt;"",exp!G199,"")</f>
        <v/>
      </c>
      <c r="G197" s="2" t="str">
        <f>IF(exp!H199&lt;&gt;"",VLOOKUP(exp!H199,private!O:P,2,FALSE),"")</f>
        <v/>
      </c>
      <c r="H197" s="2" t="str">
        <f>IF(exp!I199&lt;&gt;"",exp!I199,"")</f>
        <v/>
      </c>
      <c r="I197" s="2" t="str">
        <f>IF(exp!J199&lt;&gt;"",exp!J199,"")</f>
        <v/>
      </c>
      <c r="J197" s="2" t="str">
        <f>IF(exp!K199&lt;&gt;"",exp!K199,"")</f>
        <v/>
      </c>
      <c r="K197" s="2" t="str">
        <f>IF(exp!L199&lt;&gt;"",exp!L199,"")</f>
        <v/>
      </c>
      <c r="L197" s="2" t="str">
        <f>IF(exp!M199&lt;&gt;"",exp!M199,"")</f>
        <v/>
      </c>
      <c r="M197" s="2" t="str">
        <f>IF(exp!N199&lt;&gt;"",exp!N199,"")</f>
        <v/>
      </c>
      <c r="N197" s="2" t="str">
        <f>IF(exp!O199&lt;&gt;"",exp!O199,"")</f>
        <v/>
      </c>
      <c r="O197" s="2" t="str">
        <f>IF(exp!P199&lt;&gt;"",exp!P199,"")</f>
        <v/>
      </c>
    </row>
    <row r="198" spans="1:15" x14ac:dyDescent="0.25">
      <c r="A198" s="2" t="str">
        <f>IF(exp!B200&lt;&gt;"",exp!A200,"")</f>
        <v/>
      </c>
      <c r="B198" s="2" t="str">
        <f>IF(exp!B200&lt;&gt;"",exp!B200,"")</f>
        <v/>
      </c>
      <c r="C198" s="2" t="str">
        <f>IF(exp!D200&lt;&gt;"",exp!D200,"")</f>
        <v/>
      </c>
      <c r="D198" s="63" t="str">
        <f>IF(exp!E200&lt;&gt;"",exp!E200,"")</f>
        <v/>
      </c>
      <c r="E198" s="2" t="str">
        <f>IF(exp!F200&lt;&gt;"",exp!F200,"")</f>
        <v/>
      </c>
      <c r="F198" s="2" t="str">
        <f>IF(exp!G200&lt;&gt;"",exp!G200,"")</f>
        <v/>
      </c>
      <c r="G198" s="2" t="str">
        <f>IF(exp!H200&lt;&gt;"",VLOOKUP(exp!H200,private!O:P,2,FALSE),"")</f>
        <v/>
      </c>
      <c r="H198" s="2" t="str">
        <f>IF(exp!I200&lt;&gt;"",exp!I200,"")</f>
        <v/>
      </c>
      <c r="I198" s="2" t="str">
        <f>IF(exp!J200&lt;&gt;"",exp!J200,"")</f>
        <v/>
      </c>
      <c r="J198" s="2" t="str">
        <f>IF(exp!K200&lt;&gt;"",exp!K200,"")</f>
        <v/>
      </c>
      <c r="K198" s="2" t="str">
        <f>IF(exp!L200&lt;&gt;"",exp!L200,"")</f>
        <v/>
      </c>
      <c r="L198" s="2" t="str">
        <f>IF(exp!M200&lt;&gt;"",exp!M200,"")</f>
        <v/>
      </c>
      <c r="M198" s="2" t="str">
        <f>IF(exp!N200&lt;&gt;"",exp!N200,"")</f>
        <v/>
      </c>
      <c r="N198" s="2" t="str">
        <f>IF(exp!O200&lt;&gt;"",exp!O200,"")</f>
        <v/>
      </c>
      <c r="O198" s="2" t="str">
        <f>IF(exp!P200&lt;&gt;"",exp!P200,"")</f>
        <v/>
      </c>
    </row>
    <row r="199" spans="1:15" x14ac:dyDescent="0.25">
      <c r="A199" s="2" t="str">
        <f>IF(exp!B201&lt;&gt;"",exp!A201,"")</f>
        <v/>
      </c>
      <c r="B199" s="2" t="str">
        <f>IF(exp!B201&lt;&gt;"",exp!B201,"")</f>
        <v/>
      </c>
      <c r="C199" s="2" t="str">
        <f>IF(exp!D201&lt;&gt;"",exp!D201,"")</f>
        <v/>
      </c>
      <c r="D199" s="63" t="str">
        <f>IF(exp!E201&lt;&gt;"",exp!E201,"")</f>
        <v/>
      </c>
      <c r="E199" s="2" t="str">
        <f>IF(exp!F201&lt;&gt;"",exp!F201,"")</f>
        <v/>
      </c>
      <c r="F199" s="2" t="str">
        <f>IF(exp!G201&lt;&gt;"",exp!G201,"")</f>
        <v/>
      </c>
      <c r="G199" s="2" t="str">
        <f>IF(exp!H201&lt;&gt;"",VLOOKUP(exp!H201,private!O:P,2,FALSE),"")</f>
        <v/>
      </c>
      <c r="H199" s="2" t="str">
        <f>IF(exp!I201&lt;&gt;"",exp!I201,"")</f>
        <v/>
      </c>
      <c r="I199" s="2" t="str">
        <f>IF(exp!J201&lt;&gt;"",exp!J201,"")</f>
        <v/>
      </c>
      <c r="J199" s="2" t="str">
        <f>IF(exp!K201&lt;&gt;"",exp!K201,"")</f>
        <v/>
      </c>
      <c r="K199" s="2" t="str">
        <f>IF(exp!L201&lt;&gt;"",exp!L201,"")</f>
        <v/>
      </c>
      <c r="L199" s="2" t="str">
        <f>IF(exp!M201&lt;&gt;"",exp!M201,"")</f>
        <v/>
      </c>
      <c r="M199" s="2" t="str">
        <f>IF(exp!N201&lt;&gt;"",exp!N201,"")</f>
        <v/>
      </c>
      <c r="N199" s="2" t="str">
        <f>IF(exp!O201&lt;&gt;"",exp!O201,"")</f>
        <v/>
      </c>
      <c r="O199" s="2" t="str">
        <f>IF(exp!P201&lt;&gt;"",exp!P201,"")</f>
        <v/>
      </c>
    </row>
    <row r="200" spans="1:15" x14ac:dyDescent="0.25">
      <c r="A200" s="2" t="str">
        <f>IF(exp!B202&lt;&gt;"",exp!A202,"")</f>
        <v/>
      </c>
      <c r="B200" s="2" t="str">
        <f>IF(exp!B202&lt;&gt;"",exp!B202,"")</f>
        <v/>
      </c>
      <c r="C200" s="2" t="str">
        <f>IF(exp!D202&lt;&gt;"",exp!D202,"")</f>
        <v/>
      </c>
      <c r="D200" s="63" t="str">
        <f>IF(exp!E202&lt;&gt;"",exp!E202,"")</f>
        <v/>
      </c>
      <c r="E200" s="2" t="str">
        <f>IF(exp!F202&lt;&gt;"",exp!F202,"")</f>
        <v/>
      </c>
      <c r="F200" s="2" t="str">
        <f>IF(exp!G202&lt;&gt;"",exp!G202,"")</f>
        <v/>
      </c>
      <c r="G200" s="2" t="str">
        <f>IF(exp!H202&lt;&gt;"",VLOOKUP(exp!H202,private!O:P,2,FALSE),"")</f>
        <v/>
      </c>
      <c r="H200" s="2" t="str">
        <f>IF(exp!I202&lt;&gt;"",exp!I202,"")</f>
        <v/>
      </c>
      <c r="I200" s="2" t="str">
        <f>IF(exp!J202&lt;&gt;"",exp!J202,"")</f>
        <v/>
      </c>
      <c r="J200" s="2" t="str">
        <f>IF(exp!K202&lt;&gt;"",exp!K202,"")</f>
        <v/>
      </c>
      <c r="K200" s="2" t="str">
        <f>IF(exp!L202&lt;&gt;"",exp!L202,"")</f>
        <v/>
      </c>
      <c r="L200" s="2" t="str">
        <f>IF(exp!M202&lt;&gt;"",exp!M202,"")</f>
        <v/>
      </c>
      <c r="M200" s="2" t="str">
        <f>IF(exp!N202&lt;&gt;"",exp!N202,"")</f>
        <v/>
      </c>
      <c r="N200" s="2" t="str">
        <f>IF(exp!O202&lt;&gt;"",exp!O202,"")</f>
        <v/>
      </c>
      <c r="O200" s="2" t="str">
        <f>IF(exp!P202&lt;&gt;"",exp!P202,"")</f>
        <v/>
      </c>
    </row>
    <row r="201" spans="1:15" x14ac:dyDescent="0.25">
      <c r="A201" s="2" t="str">
        <f>IF(exp!B203&lt;&gt;"",exp!A203,"")</f>
        <v/>
      </c>
      <c r="B201" s="2" t="str">
        <f>IF(exp!B203&lt;&gt;"",exp!B203,"")</f>
        <v/>
      </c>
      <c r="C201" s="2" t="str">
        <f>IF(exp!D203&lt;&gt;"",exp!D203,"")</f>
        <v/>
      </c>
      <c r="D201" s="63" t="str">
        <f>IF(exp!E203&lt;&gt;"",exp!E203,"")</f>
        <v/>
      </c>
      <c r="E201" s="2" t="str">
        <f>IF(exp!F203&lt;&gt;"",exp!F203,"")</f>
        <v/>
      </c>
      <c r="F201" s="2" t="str">
        <f>IF(exp!G203&lt;&gt;"",exp!G203,"")</f>
        <v/>
      </c>
      <c r="G201" s="2" t="str">
        <f>IF(exp!H203&lt;&gt;"",VLOOKUP(exp!H203,private!O:P,2,FALSE),"")</f>
        <v/>
      </c>
      <c r="H201" s="2" t="str">
        <f>IF(exp!I203&lt;&gt;"",exp!I203,"")</f>
        <v/>
      </c>
      <c r="I201" s="2" t="str">
        <f>IF(exp!J203&lt;&gt;"",exp!J203,"")</f>
        <v/>
      </c>
      <c r="J201" s="2" t="str">
        <f>IF(exp!K203&lt;&gt;"",exp!K203,"")</f>
        <v/>
      </c>
      <c r="K201" s="2" t="str">
        <f>IF(exp!L203&lt;&gt;"",exp!L203,"")</f>
        <v/>
      </c>
      <c r="L201" s="2" t="str">
        <f>IF(exp!M203&lt;&gt;"",exp!M203,"")</f>
        <v/>
      </c>
      <c r="M201" s="2" t="str">
        <f>IF(exp!N203&lt;&gt;"",exp!N203,"")</f>
        <v/>
      </c>
      <c r="N201" s="2" t="str">
        <f>IF(exp!O203&lt;&gt;"",exp!O203,"")</f>
        <v/>
      </c>
      <c r="O201" s="2" t="str">
        <f>IF(exp!P203&lt;&gt;"",exp!P203,"")</f>
        <v/>
      </c>
    </row>
    <row r="202" spans="1:15" x14ac:dyDescent="0.25">
      <c r="A202" s="2" t="str">
        <f>IF(exp!B204&lt;&gt;"",exp!A204,"")</f>
        <v/>
      </c>
      <c r="B202" s="2" t="str">
        <f>IF(exp!B204&lt;&gt;"",exp!B204,"")</f>
        <v/>
      </c>
      <c r="C202" s="2" t="str">
        <f>IF(exp!D204&lt;&gt;"",exp!D204,"")</f>
        <v/>
      </c>
      <c r="D202" s="63" t="str">
        <f>IF(exp!E204&lt;&gt;"",exp!E204,"")</f>
        <v/>
      </c>
      <c r="E202" s="2" t="str">
        <f>IF(exp!F204&lt;&gt;"",exp!F204,"")</f>
        <v/>
      </c>
      <c r="F202" s="2" t="str">
        <f>IF(exp!G204&lt;&gt;"",exp!G204,"")</f>
        <v/>
      </c>
      <c r="G202" s="2" t="str">
        <f>IF(exp!H204&lt;&gt;"",VLOOKUP(exp!H204,private!O:P,2,FALSE),"")</f>
        <v/>
      </c>
      <c r="H202" s="2" t="str">
        <f>IF(exp!I204&lt;&gt;"",exp!I204,"")</f>
        <v/>
      </c>
      <c r="I202" s="2" t="str">
        <f>IF(exp!J204&lt;&gt;"",exp!J204,"")</f>
        <v/>
      </c>
      <c r="J202" s="2" t="str">
        <f>IF(exp!K204&lt;&gt;"",exp!K204,"")</f>
        <v/>
      </c>
      <c r="K202" s="2" t="str">
        <f>IF(exp!L204&lt;&gt;"",exp!L204,"")</f>
        <v/>
      </c>
      <c r="L202" s="2" t="str">
        <f>IF(exp!M204&lt;&gt;"",exp!M204,"")</f>
        <v/>
      </c>
      <c r="M202" s="2" t="str">
        <f>IF(exp!N204&lt;&gt;"",exp!N204,"")</f>
        <v/>
      </c>
      <c r="N202" s="2" t="str">
        <f>IF(exp!O204&lt;&gt;"",exp!O204,"")</f>
        <v/>
      </c>
      <c r="O202" s="2" t="str">
        <f>IF(exp!P204&lt;&gt;"",exp!P204,"")</f>
        <v/>
      </c>
    </row>
    <row r="203" spans="1:15" x14ac:dyDescent="0.25">
      <c r="A203" s="2" t="str">
        <f>IF(exp!B205&lt;&gt;"",exp!A205,"")</f>
        <v/>
      </c>
      <c r="B203" s="2" t="str">
        <f>IF(exp!B205&lt;&gt;"",exp!B205,"")</f>
        <v/>
      </c>
      <c r="C203" s="2" t="str">
        <f>IF(exp!D205&lt;&gt;"",exp!D205,"")</f>
        <v/>
      </c>
      <c r="D203" s="63" t="str">
        <f>IF(exp!E205&lt;&gt;"",exp!E205,"")</f>
        <v/>
      </c>
      <c r="E203" s="2" t="str">
        <f>IF(exp!F205&lt;&gt;"",exp!F205,"")</f>
        <v/>
      </c>
      <c r="F203" s="2" t="str">
        <f>IF(exp!G205&lt;&gt;"",exp!G205,"")</f>
        <v/>
      </c>
      <c r="G203" s="2" t="str">
        <f>IF(exp!H205&lt;&gt;"",VLOOKUP(exp!H205,private!O:P,2,FALSE),"")</f>
        <v/>
      </c>
      <c r="H203" s="2" t="str">
        <f>IF(exp!I205&lt;&gt;"",exp!I205,"")</f>
        <v/>
      </c>
      <c r="I203" s="2" t="str">
        <f>IF(exp!J205&lt;&gt;"",exp!J205,"")</f>
        <v/>
      </c>
      <c r="J203" s="2" t="str">
        <f>IF(exp!K205&lt;&gt;"",exp!K205,"")</f>
        <v/>
      </c>
      <c r="K203" s="2" t="str">
        <f>IF(exp!L205&lt;&gt;"",exp!L205,"")</f>
        <v/>
      </c>
      <c r="L203" s="2" t="str">
        <f>IF(exp!M205&lt;&gt;"",exp!M205,"")</f>
        <v/>
      </c>
      <c r="M203" s="2" t="str">
        <f>IF(exp!N205&lt;&gt;"",exp!N205,"")</f>
        <v/>
      </c>
      <c r="N203" s="2" t="str">
        <f>IF(exp!O205&lt;&gt;"",exp!O205,"")</f>
        <v/>
      </c>
      <c r="O203" s="2" t="str">
        <f>IF(exp!P205&lt;&gt;"",exp!P205,"")</f>
        <v/>
      </c>
    </row>
    <row r="204" spans="1:15" x14ac:dyDescent="0.25">
      <c r="A204" s="2" t="str">
        <f>IF(exp!B206&lt;&gt;"",exp!A206,"")</f>
        <v/>
      </c>
      <c r="B204" s="2" t="str">
        <f>IF(exp!B206&lt;&gt;"",exp!B206,"")</f>
        <v/>
      </c>
      <c r="C204" s="2" t="str">
        <f>IF(exp!D206&lt;&gt;"",exp!D206,"")</f>
        <v/>
      </c>
      <c r="D204" s="63" t="str">
        <f>IF(exp!E206&lt;&gt;"",exp!E206,"")</f>
        <v/>
      </c>
      <c r="E204" s="2" t="str">
        <f>IF(exp!F206&lt;&gt;"",exp!F206,"")</f>
        <v/>
      </c>
      <c r="F204" s="2" t="str">
        <f>IF(exp!G206&lt;&gt;"",exp!G206,"")</f>
        <v/>
      </c>
      <c r="G204" s="2" t="str">
        <f>IF(exp!H206&lt;&gt;"",VLOOKUP(exp!H206,private!O:P,2,FALSE),"")</f>
        <v/>
      </c>
      <c r="H204" s="2" t="str">
        <f>IF(exp!I206&lt;&gt;"",exp!I206,"")</f>
        <v/>
      </c>
      <c r="I204" s="2" t="str">
        <f>IF(exp!J206&lt;&gt;"",exp!J206,"")</f>
        <v/>
      </c>
      <c r="J204" s="2" t="str">
        <f>IF(exp!K206&lt;&gt;"",exp!K206,"")</f>
        <v/>
      </c>
      <c r="K204" s="2" t="str">
        <f>IF(exp!L206&lt;&gt;"",exp!L206,"")</f>
        <v/>
      </c>
      <c r="L204" s="2" t="str">
        <f>IF(exp!M206&lt;&gt;"",exp!M206,"")</f>
        <v/>
      </c>
      <c r="M204" s="2" t="str">
        <f>IF(exp!N206&lt;&gt;"",exp!N206,"")</f>
        <v/>
      </c>
      <c r="N204" s="2" t="str">
        <f>IF(exp!O206&lt;&gt;"",exp!O206,"")</f>
        <v/>
      </c>
      <c r="O204" s="2" t="str">
        <f>IF(exp!P206&lt;&gt;"",exp!P206,"")</f>
        <v/>
      </c>
    </row>
    <row r="205" spans="1:15" x14ac:dyDescent="0.25">
      <c r="A205" s="2" t="str">
        <f>IF(exp!B207&lt;&gt;"",exp!A207,"")</f>
        <v/>
      </c>
      <c r="B205" s="2" t="str">
        <f>IF(exp!B207&lt;&gt;"",exp!B207,"")</f>
        <v/>
      </c>
      <c r="C205" s="2" t="str">
        <f>IF(exp!D207&lt;&gt;"",exp!D207,"")</f>
        <v/>
      </c>
      <c r="D205" s="63" t="str">
        <f>IF(exp!E207&lt;&gt;"",exp!E207,"")</f>
        <v/>
      </c>
      <c r="E205" s="2" t="str">
        <f>IF(exp!F207&lt;&gt;"",exp!F207,"")</f>
        <v/>
      </c>
      <c r="F205" s="2" t="str">
        <f>IF(exp!G207&lt;&gt;"",exp!G207,"")</f>
        <v/>
      </c>
      <c r="G205" s="2" t="str">
        <f>IF(exp!H207&lt;&gt;"",VLOOKUP(exp!H207,private!O:P,2,FALSE),"")</f>
        <v/>
      </c>
      <c r="H205" s="2" t="str">
        <f>IF(exp!I207&lt;&gt;"",exp!I207,"")</f>
        <v/>
      </c>
      <c r="I205" s="2" t="str">
        <f>IF(exp!J207&lt;&gt;"",exp!J207,"")</f>
        <v/>
      </c>
      <c r="J205" s="2" t="str">
        <f>IF(exp!K207&lt;&gt;"",exp!K207,"")</f>
        <v/>
      </c>
      <c r="K205" s="2" t="str">
        <f>IF(exp!L207&lt;&gt;"",exp!L207,"")</f>
        <v/>
      </c>
      <c r="L205" s="2" t="str">
        <f>IF(exp!M207&lt;&gt;"",exp!M207,"")</f>
        <v/>
      </c>
      <c r="M205" s="2" t="str">
        <f>IF(exp!N207&lt;&gt;"",exp!N207,"")</f>
        <v/>
      </c>
      <c r="N205" s="2" t="str">
        <f>IF(exp!O207&lt;&gt;"",exp!O207,"")</f>
        <v/>
      </c>
      <c r="O205" s="2" t="str">
        <f>IF(exp!P207&lt;&gt;"",exp!P207,"")</f>
        <v/>
      </c>
    </row>
    <row r="206" spans="1:15" x14ac:dyDescent="0.25">
      <c r="A206" s="2" t="str">
        <f>IF(exp!B208&lt;&gt;"",exp!A208,"")</f>
        <v/>
      </c>
      <c r="B206" s="2" t="str">
        <f>IF(exp!B208&lt;&gt;"",exp!B208,"")</f>
        <v/>
      </c>
      <c r="C206" s="2" t="str">
        <f>IF(exp!D208&lt;&gt;"",exp!D208,"")</f>
        <v/>
      </c>
      <c r="D206" s="63" t="str">
        <f>IF(exp!E208&lt;&gt;"",exp!E208,"")</f>
        <v/>
      </c>
      <c r="E206" s="2" t="str">
        <f>IF(exp!F208&lt;&gt;"",exp!F208,"")</f>
        <v/>
      </c>
      <c r="F206" s="2" t="str">
        <f>IF(exp!G208&lt;&gt;"",exp!G208,"")</f>
        <v/>
      </c>
      <c r="G206" s="2" t="str">
        <f>IF(exp!H208&lt;&gt;"",VLOOKUP(exp!H208,private!O:P,2,FALSE),"")</f>
        <v/>
      </c>
      <c r="H206" s="2" t="str">
        <f>IF(exp!I208&lt;&gt;"",exp!I208,"")</f>
        <v/>
      </c>
      <c r="I206" s="2" t="str">
        <f>IF(exp!J208&lt;&gt;"",exp!J208,"")</f>
        <v/>
      </c>
      <c r="J206" s="2" t="str">
        <f>IF(exp!K208&lt;&gt;"",exp!K208,"")</f>
        <v/>
      </c>
      <c r="K206" s="2" t="str">
        <f>IF(exp!L208&lt;&gt;"",exp!L208,"")</f>
        <v/>
      </c>
      <c r="L206" s="2" t="str">
        <f>IF(exp!M208&lt;&gt;"",exp!M208,"")</f>
        <v/>
      </c>
      <c r="M206" s="2" t="str">
        <f>IF(exp!N208&lt;&gt;"",exp!N208,"")</f>
        <v/>
      </c>
      <c r="N206" s="2" t="str">
        <f>IF(exp!O208&lt;&gt;"",exp!O208,"")</f>
        <v/>
      </c>
      <c r="O206" s="2" t="str">
        <f>IF(exp!P208&lt;&gt;"",exp!P208,"")</f>
        <v/>
      </c>
    </row>
    <row r="207" spans="1:15" x14ac:dyDescent="0.25">
      <c r="A207" s="2" t="str">
        <f>IF(exp!B209&lt;&gt;"",exp!A209,"")</f>
        <v/>
      </c>
      <c r="B207" s="2" t="str">
        <f>IF(exp!B209&lt;&gt;"",exp!B209,"")</f>
        <v/>
      </c>
      <c r="C207" s="2" t="str">
        <f>IF(exp!D209&lt;&gt;"",exp!D209,"")</f>
        <v/>
      </c>
      <c r="D207" s="63" t="str">
        <f>IF(exp!E209&lt;&gt;"",exp!E209,"")</f>
        <v/>
      </c>
      <c r="E207" s="2" t="str">
        <f>IF(exp!F209&lt;&gt;"",exp!F209,"")</f>
        <v/>
      </c>
      <c r="F207" s="2" t="str">
        <f>IF(exp!G209&lt;&gt;"",exp!G209,"")</f>
        <v/>
      </c>
      <c r="G207" s="2" t="str">
        <f>IF(exp!H209&lt;&gt;"",VLOOKUP(exp!H209,private!O:P,2,FALSE),"")</f>
        <v/>
      </c>
      <c r="H207" s="2" t="str">
        <f>IF(exp!I209&lt;&gt;"",exp!I209,"")</f>
        <v/>
      </c>
      <c r="I207" s="2" t="str">
        <f>IF(exp!J209&lt;&gt;"",exp!J209,"")</f>
        <v/>
      </c>
      <c r="J207" s="2" t="str">
        <f>IF(exp!K209&lt;&gt;"",exp!K209,"")</f>
        <v/>
      </c>
      <c r="K207" s="2" t="str">
        <f>IF(exp!L209&lt;&gt;"",exp!L209,"")</f>
        <v/>
      </c>
      <c r="L207" s="2" t="str">
        <f>IF(exp!M209&lt;&gt;"",exp!M209,"")</f>
        <v/>
      </c>
      <c r="M207" s="2" t="str">
        <f>IF(exp!N209&lt;&gt;"",exp!N209,"")</f>
        <v/>
      </c>
      <c r="N207" s="2" t="str">
        <f>IF(exp!O209&lt;&gt;"",exp!O209,"")</f>
        <v/>
      </c>
      <c r="O207" s="2" t="str">
        <f>IF(exp!P209&lt;&gt;"",exp!P209,"")</f>
        <v/>
      </c>
    </row>
    <row r="208" spans="1:15" x14ac:dyDescent="0.25">
      <c r="A208" s="2" t="str">
        <f>IF(exp!B210&lt;&gt;"",exp!A210,"")</f>
        <v/>
      </c>
      <c r="B208" s="2" t="str">
        <f>IF(exp!B210&lt;&gt;"",exp!B210,"")</f>
        <v/>
      </c>
      <c r="C208" s="2" t="str">
        <f>IF(exp!D210&lt;&gt;"",exp!D210,"")</f>
        <v/>
      </c>
      <c r="D208" s="63" t="str">
        <f>IF(exp!E210&lt;&gt;"",exp!E210,"")</f>
        <v/>
      </c>
      <c r="E208" s="2" t="str">
        <f>IF(exp!F210&lt;&gt;"",exp!F210,"")</f>
        <v/>
      </c>
      <c r="F208" s="2" t="str">
        <f>IF(exp!G210&lt;&gt;"",exp!G210,"")</f>
        <v/>
      </c>
      <c r="G208" s="2" t="str">
        <f>IF(exp!H210&lt;&gt;"",VLOOKUP(exp!H210,private!O:P,2,FALSE),"")</f>
        <v/>
      </c>
      <c r="H208" s="2" t="str">
        <f>IF(exp!I210&lt;&gt;"",exp!I210,"")</f>
        <v/>
      </c>
      <c r="I208" s="2" t="str">
        <f>IF(exp!J210&lt;&gt;"",exp!J210,"")</f>
        <v/>
      </c>
      <c r="J208" s="2" t="str">
        <f>IF(exp!K210&lt;&gt;"",exp!K210,"")</f>
        <v/>
      </c>
      <c r="K208" s="2" t="str">
        <f>IF(exp!L210&lt;&gt;"",exp!L210,"")</f>
        <v/>
      </c>
      <c r="L208" s="2" t="str">
        <f>IF(exp!M210&lt;&gt;"",exp!M210,"")</f>
        <v/>
      </c>
      <c r="M208" s="2" t="str">
        <f>IF(exp!N210&lt;&gt;"",exp!N210,"")</f>
        <v/>
      </c>
      <c r="N208" s="2" t="str">
        <f>IF(exp!O210&lt;&gt;"",exp!O210,"")</f>
        <v/>
      </c>
      <c r="O208" s="2" t="str">
        <f>IF(exp!P210&lt;&gt;"",exp!P210,"")</f>
        <v/>
      </c>
    </row>
    <row r="209" spans="1:15" x14ac:dyDescent="0.25">
      <c r="A209" s="2" t="str">
        <f>IF(exp!B211&lt;&gt;"",exp!A211,"")</f>
        <v/>
      </c>
      <c r="B209" s="2" t="str">
        <f>IF(exp!B211&lt;&gt;"",exp!B211,"")</f>
        <v/>
      </c>
      <c r="C209" s="2" t="str">
        <f>IF(exp!D211&lt;&gt;"",exp!D211,"")</f>
        <v/>
      </c>
      <c r="D209" s="63" t="str">
        <f>IF(exp!E211&lt;&gt;"",exp!E211,"")</f>
        <v/>
      </c>
      <c r="E209" s="2" t="str">
        <f>IF(exp!F211&lt;&gt;"",exp!F211,"")</f>
        <v/>
      </c>
      <c r="F209" s="2" t="str">
        <f>IF(exp!G211&lt;&gt;"",exp!G211,"")</f>
        <v/>
      </c>
      <c r="G209" s="2" t="str">
        <f>IF(exp!H211&lt;&gt;"",VLOOKUP(exp!H211,private!O:P,2,FALSE),"")</f>
        <v/>
      </c>
      <c r="H209" s="2" t="str">
        <f>IF(exp!I211&lt;&gt;"",exp!I211,"")</f>
        <v/>
      </c>
      <c r="I209" s="2" t="str">
        <f>IF(exp!J211&lt;&gt;"",exp!J211,"")</f>
        <v/>
      </c>
      <c r="J209" s="2" t="str">
        <f>IF(exp!K211&lt;&gt;"",exp!K211,"")</f>
        <v/>
      </c>
      <c r="K209" s="2" t="str">
        <f>IF(exp!L211&lt;&gt;"",exp!L211,"")</f>
        <v/>
      </c>
      <c r="L209" s="2" t="str">
        <f>IF(exp!M211&lt;&gt;"",exp!M211,"")</f>
        <v/>
      </c>
      <c r="M209" s="2" t="str">
        <f>IF(exp!N211&lt;&gt;"",exp!N211,"")</f>
        <v/>
      </c>
      <c r="N209" s="2" t="str">
        <f>IF(exp!O211&lt;&gt;"",exp!O211,"")</f>
        <v/>
      </c>
      <c r="O209" s="2" t="str">
        <f>IF(exp!P211&lt;&gt;"",exp!P211,"")</f>
        <v/>
      </c>
    </row>
    <row r="210" spans="1:15" x14ac:dyDescent="0.25">
      <c r="A210" s="2" t="str">
        <f>IF(exp!B212&lt;&gt;"",exp!A212,"")</f>
        <v/>
      </c>
      <c r="B210" s="2" t="str">
        <f>IF(exp!B212&lt;&gt;"",exp!B212,"")</f>
        <v/>
      </c>
      <c r="C210" s="2" t="str">
        <f>IF(exp!D212&lt;&gt;"",exp!D212,"")</f>
        <v/>
      </c>
      <c r="D210" s="63" t="str">
        <f>IF(exp!E212&lt;&gt;"",exp!E212,"")</f>
        <v/>
      </c>
      <c r="E210" s="2" t="str">
        <f>IF(exp!F212&lt;&gt;"",exp!F212,"")</f>
        <v/>
      </c>
      <c r="F210" s="2" t="str">
        <f>IF(exp!G212&lt;&gt;"",exp!G212,"")</f>
        <v/>
      </c>
      <c r="G210" s="2" t="str">
        <f>IF(exp!H212&lt;&gt;"",VLOOKUP(exp!H212,private!O:P,2,FALSE),"")</f>
        <v/>
      </c>
      <c r="H210" s="2" t="str">
        <f>IF(exp!I212&lt;&gt;"",exp!I212,"")</f>
        <v/>
      </c>
      <c r="I210" s="2" t="str">
        <f>IF(exp!J212&lt;&gt;"",exp!J212,"")</f>
        <v/>
      </c>
      <c r="J210" s="2" t="str">
        <f>IF(exp!K212&lt;&gt;"",exp!K212,"")</f>
        <v/>
      </c>
      <c r="K210" s="2" t="str">
        <f>IF(exp!L212&lt;&gt;"",exp!L212,"")</f>
        <v/>
      </c>
      <c r="L210" s="2" t="str">
        <f>IF(exp!M212&lt;&gt;"",exp!M212,"")</f>
        <v/>
      </c>
      <c r="M210" s="2" t="str">
        <f>IF(exp!N212&lt;&gt;"",exp!N212,"")</f>
        <v/>
      </c>
      <c r="N210" s="2" t="str">
        <f>IF(exp!O212&lt;&gt;"",exp!O212,"")</f>
        <v/>
      </c>
      <c r="O210" s="2" t="str">
        <f>IF(exp!P212&lt;&gt;"",exp!P212,"")</f>
        <v/>
      </c>
    </row>
    <row r="211" spans="1:15" x14ac:dyDescent="0.25">
      <c r="A211" s="2" t="str">
        <f>IF(exp!B213&lt;&gt;"",exp!A213,"")</f>
        <v/>
      </c>
      <c r="B211" s="2" t="str">
        <f>IF(exp!B213&lt;&gt;"",exp!B213,"")</f>
        <v/>
      </c>
      <c r="C211" s="2" t="str">
        <f>IF(exp!D213&lt;&gt;"",exp!D213,"")</f>
        <v/>
      </c>
      <c r="D211" s="63" t="str">
        <f>IF(exp!E213&lt;&gt;"",exp!E213,"")</f>
        <v/>
      </c>
      <c r="E211" s="2" t="str">
        <f>IF(exp!F213&lt;&gt;"",exp!F213,"")</f>
        <v/>
      </c>
      <c r="F211" s="2" t="str">
        <f>IF(exp!G213&lt;&gt;"",exp!G213,"")</f>
        <v/>
      </c>
      <c r="G211" s="2" t="str">
        <f>IF(exp!H213&lt;&gt;"",VLOOKUP(exp!H213,private!O:P,2,FALSE),"")</f>
        <v/>
      </c>
      <c r="H211" s="2" t="str">
        <f>IF(exp!I213&lt;&gt;"",exp!I213,"")</f>
        <v/>
      </c>
      <c r="I211" s="2" t="str">
        <f>IF(exp!J213&lt;&gt;"",exp!J213,"")</f>
        <v/>
      </c>
      <c r="J211" s="2" t="str">
        <f>IF(exp!K213&lt;&gt;"",exp!K213,"")</f>
        <v/>
      </c>
      <c r="K211" s="2" t="str">
        <f>IF(exp!L213&lt;&gt;"",exp!L213,"")</f>
        <v/>
      </c>
      <c r="L211" s="2" t="str">
        <f>IF(exp!M213&lt;&gt;"",exp!M213,"")</f>
        <v/>
      </c>
      <c r="M211" s="2" t="str">
        <f>IF(exp!N213&lt;&gt;"",exp!N213,"")</f>
        <v/>
      </c>
      <c r="N211" s="2" t="str">
        <f>IF(exp!O213&lt;&gt;"",exp!O213,"")</f>
        <v/>
      </c>
      <c r="O211" s="2" t="str">
        <f>IF(exp!P213&lt;&gt;"",exp!P213,"")</f>
        <v/>
      </c>
    </row>
    <row r="212" spans="1:15" x14ac:dyDescent="0.25">
      <c r="A212" s="2" t="str">
        <f>IF(exp!B214&lt;&gt;"",exp!A214,"")</f>
        <v/>
      </c>
      <c r="B212" s="2" t="str">
        <f>IF(exp!B214&lt;&gt;"",exp!B214,"")</f>
        <v/>
      </c>
      <c r="C212" s="2" t="str">
        <f>IF(exp!D214&lt;&gt;"",exp!D214,"")</f>
        <v/>
      </c>
      <c r="D212" s="63" t="str">
        <f>IF(exp!E214&lt;&gt;"",exp!E214,"")</f>
        <v/>
      </c>
      <c r="E212" s="2" t="str">
        <f>IF(exp!F214&lt;&gt;"",exp!F214,"")</f>
        <v/>
      </c>
      <c r="F212" s="2" t="str">
        <f>IF(exp!G214&lt;&gt;"",exp!G214,"")</f>
        <v/>
      </c>
      <c r="G212" s="2" t="str">
        <f>IF(exp!H214&lt;&gt;"",VLOOKUP(exp!H214,private!O:P,2,FALSE),"")</f>
        <v/>
      </c>
      <c r="H212" s="2" t="str">
        <f>IF(exp!I214&lt;&gt;"",exp!I214,"")</f>
        <v/>
      </c>
      <c r="I212" s="2" t="str">
        <f>IF(exp!J214&lt;&gt;"",exp!J214,"")</f>
        <v/>
      </c>
      <c r="J212" s="2" t="str">
        <f>IF(exp!K214&lt;&gt;"",exp!K214,"")</f>
        <v/>
      </c>
      <c r="K212" s="2" t="str">
        <f>IF(exp!L214&lt;&gt;"",exp!L214,"")</f>
        <v/>
      </c>
      <c r="L212" s="2" t="str">
        <f>IF(exp!M214&lt;&gt;"",exp!M214,"")</f>
        <v/>
      </c>
      <c r="M212" s="2" t="str">
        <f>IF(exp!N214&lt;&gt;"",exp!N214,"")</f>
        <v/>
      </c>
      <c r="N212" s="2" t="str">
        <f>IF(exp!O214&lt;&gt;"",exp!O214,"")</f>
        <v/>
      </c>
      <c r="O212" s="2" t="str">
        <f>IF(exp!P214&lt;&gt;"",exp!P214,"")</f>
        <v/>
      </c>
    </row>
    <row r="213" spans="1:15" x14ac:dyDescent="0.25">
      <c r="A213" s="2" t="str">
        <f>IF(exp!B215&lt;&gt;"",exp!A215,"")</f>
        <v/>
      </c>
      <c r="B213" s="2" t="str">
        <f>IF(exp!B215&lt;&gt;"",exp!B215,"")</f>
        <v/>
      </c>
      <c r="C213" s="2" t="str">
        <f>IF(exp!D215&lt;&gt;"",exp!D215,"")</f>
        <v/>
      </c>
      <c r="D213" s="63" t="str">
        <f>IF(exp!E215&lt;&gt;"",exp!E215,"")</f>
        <v/>
      </c>
      <c r="E213" s="2" t="str">
        <f>IF(exp!F215&lt;&gt;"",exp!F215,"")</f>
        <v/>
      </c>
      <c r="F213" s="2" t="str">
        <f>IF(exp!G215&lt;&gt;"",exp!G215,"")</f>
        <v/>
      </c>
      <c r="G213" s="2" t="str">
        <f>IF(exp!H215&lt;&gt;"",VLOOKUP(exp!H215,private!O:P,2,FALSE),"")</f>
        <v/>
      </c>
      <c r="H213" s="2" t="str">
        <f>IF(exp!I215&lt;&gt;"",exp!I215,"")</f>
        <v/>
      </c>
      <c r="I213" s="2" t="str">
        <f>IF(exp!J215&lt;&gt;"",exp!J215,"")</f>
        <v/>
      </c>
      <c r="J213" s="2" t="str">
        <f>IF(exp!K215&lt;&gt;"",exp!K215,"")</f>
        <v/>
      </c>
      <c r="K213" s="2" t="str">
        <f>IF(exp!L215&lt;&gt;"",exp!L215,"")</f>
        <v/>
      </c>
      <c r="L213" s="2" t="str">
        <f>IF(exp!M215&lt;&gt;"",exp!M215,"")</f>
        <v/>
      </c>
      <c r="M213" s="2" t="str">
        <f>IF(exp!N215&lt;&gt;"",exp!N215,"")</f>
        <v/>
      </c>
      <c r="N213" s="2" t="str">
        <f>IF(exp!O215&lt;&gt;"",exp!O215,"")</f>
        <v/>
      </c>
      <c r="O213" s="2" t="str">
        <f>IF(exp!P215&lt;&gt;"",exp!P215,"")</f>
        <v/>
      </c>
    </row>
    <row r="214" spans="1:15" x14ac:dyDescent="0.25">
      <c r="A214" s="2" t="str">
        <f>IF(exp!B216&lt;&gt;"",exp!A216,"")</f>
        <v/>
      </c>
      <c r="B214" s="2" t="str">
        <f>IF(exp!B216&lt;&gt;"",exp!B216,"")</f>
        <v/>
      </c>
      <c r="C214" s="2" t="str">
        <f>IF(exp!D216&lt;&gt;"",exp!D216,"")</f>
        <v/>
      </c>
      <c r="D214" s="63" t="str">
        <f>IF(exp!E216&lt;&gt;"",exp!E216,"")</f>
        <v/>
      </c>
      <c r="E214" s="2" t="str">
        <f>IF(exp!F216&lt;&gt;"",exp!F216,"")</f>
        <v/>
      </c>
      <c r="F214" s="2" t="str">
        <f>IF(exp!G216&lt;&gt;"",exp!G216,"")</f>
        <v/>
      </c>
      <c r="G214" s="2" t="str">
        <f>IF(exp!H216&lt;&gt;"",VLOOKUP(exp!H216,private!O:P,2,FALSE),"")</f>
        <v/>
      </c>
      <c r="H214" s="2" t="str">
        <f>IF(exp!I216&lt;&gt;"",exp!I216,"")</f>
        <v/>
      </c>
      <c r="I214" s="2" t="str">
        <f>IF(exp!J216&lt;&gt;"",exp!J216,"")</f>
        <v/>
      </c>
      <c r="J214" s="2" t="str">
        <f>IF(exp!K216&lt;&gt;"",exp!K216,"")</f>
        <v/>
      </c>
      <c r="K214" s="2" t="str">
        <f>IF(exp!L216&lt;&gt;"",exp!L216,"")</f>
        <v/>
      </c>
      <c r="L214" s="2" t="str">
        <f>IF(exp!M216&lt;&gt;"",exp!M216,"")</f>
        <v/>
      </c>
      <c r="M214" s="2" t="str">
        <f>IF(exp!N216&lt;&gt;"",exp!N216,"")</f>
        <v/>
      </c>
      <c r="N214" s="2" t="str">
        <f>IF(exp!O216&lt;&gt;"",exp!O216,"")</f>
        <v/>
      </c>
      <c r="O214" s="2" t="str">
        <f>IF(exp!P216&lt;&gt;"",exp!P216,"")</f>
        <v/>
      </c>
    </row>
    <row r="215" spans="1:15" x14ac:dyDescent="0.25">
      <c r="A215" s="2" t="str">
        <f>IF(exp!B217&lt;&gt;"",exp!A217,"")</f>
        <v/>
      </c>
      <c r="B215" s="2" t="str">
        <f>IF(exp!B217&lt;&gt;"",exp!B217,"")</f>
        <v/>
      </c>
      <c r="C215" s="2" t="str">
        <f>IF(exp!D217&lt;&gt;"",exp!D217,"")</f>
        <v/>
      </c>
      <c r="D215" s="63" t="str">
        <f>IF(exp!E217&lt;&gt;"",exp!E217,"")</f>
        <v/>
      </c>
      <c r="E215" s="2" t="str">
        <f>IF(exp!F217&lt;&gt;"",exp!F217,"")</f>
        <v/>
      </c>
      <c r="F215" s="2" t="str">
        <f>IF(exp!G217&lt;&gt;"",exp!G217,"")</f>
        <v/>
      </c>
      <c r="G215" s="2" t="str">
        <f>IF(exp!H217&lt;&gt;"",VLOOKUP(exp!H217,private!O:P,2,FALSE),"")</f>
        <v/>
      </c>
      <c r="H215" s="2" t="str">
        <f>IF(exp!I217&lt;&gt;"",exp!I217,"")</f>
        <v/>
      </c>
      <c r="I215" s="2" t="str">
        <f>IF(exp!J217&lt;&gt;"",exp!J217,"")</f>
        <v/>
      </c>
      <c r="J215" s="2" t="str">
        <f>IF(exp!K217&lt;&gt;"",exp!K217,"")</f>
        <v/>
      </c>
      <c r="K215" s="2" t="str">
        <f>IF(exp!L217&lt;&gt;"",exp!L217,"")</f>
        <v/>
      </c>
      <c r="L215" s="2" t="str">
        <f>IF(exp!M217&lt;&gt;"",exp!M217,"")</f>
        <v/>
      </c>
      <c r="M215" s="2" t="str">
        <f>IF(exp!N217&lt;&gt;"",exp!N217,"")</f>
        <v/>
      </c>
      <c r="N215" s="2" t="str">
        <f>IF(exp!O217&lt;&gt;"",exp!O217,"")</f>
        <v/>
      </c>
      <c r="O215" s="2" t="str">
        <f>IF(exp!P217&lt;&gt;"",exp!P217,"")</f>
        <v/>
      </c>
    </row>
    <row r="216" spans="1:15" x14ac:dyDescent="0.25">
      <c r="A216" s="2" t="str">
        <f>IF(exp!B218&lt;&gt;"",exp!A218,"")</f>
        <v/>
      </c>
      <c r="B216" s="2" t="str">
        <f>IF(exp!B218&lt;&gt;"",exp!B218,"")</f>
        <v/>
      </c>
      <c r="C216" s="2" t="str">
        <f>IF(exp!D218&lt;&gt;"",exp!D218,"")</f>
        <v/>
      </c>
      <c r="D216" s="63" t="str">
        <f>IF(exp!E218&lt;&gt;"",exp!E218,"")</f>
        <v/>
      </c>
      <c r="E216" s="2" t="str">
        <f>IF(exp!F218&lt;&gt;"",exp!F218,"")</f>
        <v/>
      </c>
      <c r="F216" s="2" t="str">
        <f>IF(exp!G218&lt;&gt;"",exp!G218,"")</f>
        <v/>
      </c>
      <c r="G216" s="2" t="str">
        <f>IF(exp!H218&lt;&gt;"",VLOOKUP(exp!H218,private!O:P,2,FALSE),"")</f>
        <v/>
      </c>
      <c r="H216" s="2" t="str">
        <f>IF(exp!I218&lt;&gt;"",exp!I218,"")</f>
        <v/>
      </c>
      <c r="I216" s="2" t="str">
        <f>IF(exp!J218&lt;&gt;"",exp!J218,"")</f>
        <v/>
      </c>
      <c r="J216" s="2" t="str">
        <f>IF(exp!K218&lt;&gt;"",exp!K218,"")</f>
        <v/>
      </c>
      <c r="K216" s="2" t="str">
        <f>IF(exp!L218&lt;&gt;"",exp!L218,"")</f>
        <v/>
      </c>
      <c r="L216" s="2" t="str">
        <f>IF(exp!M218&lt;&gt;"",exp!M218,"")</f>
        <v/>
      </c>
      <c r="M216" s="2" t="str">
        <f>IF(exp!N218&lt;&gt;"",exp!N218,"")</f>
        <v/>
      </c>
      <c r="N216" s="2" t="str">
        <f>IF(exp!O218&lt;&gt;"",exp!O218,"")</f>
        <v/>
      </c>
      <c r="O216" s="2" t="str">
        <f>IF(exp!P218&lt;&gt;"",exp!P218,"")</f>
        <v/>
      </c>
    </row>
    <row r="217" spans="1:15" x14ac:dyDescent="0.25">
      <c r="A217" s="2" t="str">
        <f>IF(exp!B219&lt;&gt;"",exp!A219,"")</f>
        <v/>
      </c>
      <c r="B217" s="2" t="str">
        <f>IF(exp!B219&lt;&gt;"",exp!B219,"")</f>
        <v/>
      </c>
      <c r="C217" s="2" t="str">
        <f>IF(exp!D219&lt;&gt;"",exp!D219,"")</f>
        <v/>
      </c>
      <c r="D217" s="63" t="str">
        <f>IF(exp!E219&lt;&gt;"",exp!E219,"")</f>
        <v/>
      </c>
      <c r="E217" s="2" t="str">
        <f>IF(exp!F219&lt;&gt;"",exp!F219,"")</f>
        <v/>
      </c>
      <c r="F217" s="2" t="str">
        <f>IF(exp!G219&lt;&gt;"",exp!G219,"")</f>
        <v/>
      </c>
      <c r="G217" s="2" t="str">
        <f>IF(exp!H219&lt;&gt;"",VLOOKUP(exp!H219,private!O:P,2,FALSE),"")</f>
        <v/>
      </c>
      <c r="H217" s="2" t="str">
        <f>IF(exp!I219&lt;&gt;"",exp!I219,"")</f>
        <v/>
      </c>
      <c r="I217" s="2" t="str">
        <f>IF(exp!J219&lt;&gt;"",exp!J219,"")</f>
        <v/>
      </c>
      <c r="J217" s="2" t="str">
        <f>IF(exp!K219&lt;&gt;"",exp!K219,"")</f>
        <v/>
      </c>
      <c r="K217" s="2" t="str">
        <f>IF(exp!L219&lt;&gt;"",exp!L219,"")</f>
        <v/>
      </c>
      <c r="L217" s="2" t="str">
        <f>IF(exp!M219&lt;&gt;"",exp!M219,"")</f>
        <v/>
      </c>
      <c r="M217" s="2" t="str">
        <f>IF(exp!N219&lt;&gt;"",exp!N219,"")</f>
        <v/>
      </c>
      <c r="N217" s="2" t="str">
        <f>IF(exp!O219&lt;&gt;"",exp!O219,"")</f>
        <v/>
      </c>
      <c r="O217" s="2" t="str">
        <f>IF(exp!P219&lt;&gt;"",exp!P219,"")</f>
        <v/>
      </c>
    </row>
    <row r="218" spans="1:15" x14ac:dyDescent="0.25">
      <c r="A218" s="2" t="str">
        <f>IF(exp!B220&lt;&gt;"",exp!A220,"")</f>
        <v/>
      </c>
      <c r="B218" s="2" t="str">
        <f>IF(exp!B220&lt;&gt;"",exp!B220,"")</f>
        <v/>
      </c>
      <c r="C218" s="2" t="str">
        <f>IF(exp!D220&lt;&gt;"",exp!D220,"")</f>
        <v/>
      </c>
      <c r="D218" s="63" t="str">
        <f>IF(exp!E220&lt;&gt;"",exp!E220,"")</f>
        <v/>
      </c>
      <c r="E218" s="2" t="str">
        <f>IF(exp!F220&lt;&gt;"",exp!F220,"")</f>
        <v/>
      </c>
      <c r="F218" s="2" t="str">
        <f>IF(exp!G220&lt;&gt;"",exp!G220,"")</f>
        <v/>
      </c>
      <c r="G218" s="2" t="str">
        <f>IF(exp!H220&lt;&gt;"",VLOOKUP(exp!H220,private!O:P,2,FALSE),"")</f>
        <v/>
      </c>
      <c r="H218" s="2" t="str">
        <f>IF(exp!I220&lt;&gt;"",exp!I220,"")</f>
        <v/>
      </c>
      <c r="I218" s="2" t="str">
        <f>IF(exp!J220&lt;&gt;"",exp!J220,"")</f>
        <v/>
      </c>
      <c r="J218" s="2" t="str">
        <f>IF(exp!K220&lt;&gt;"",exp!K220,"")</f>
        <v/>
      </c>
      <c r="K218" s="2" t="str">
        <f>IF(exp!L220&lt;&gt;"",exp!L220,"")</f>
        <v/>
      </c>
      <c r="L218" s="2" t="str">
        <f>IF(exp!M220&lt;&gt;"",exp!M220,"")</f>
        <v/>
      </c>
      <c r="M218" s="2" t="str">
        <f>IF(exp!N220&lt;&gt;"",exp!N220,"")</f>
        <v/>
      </c>
      <c r="N218" s="2" t="str">
        <f>IF(exp!O220&lt;&gt;"",exp!O220,"")</f>
        <v/>
      </c>
      <c r="O218" s="2" t="str">
        <f>IF(exp!P220&lt;&gt;"",exp!P220,"")</f>
        <v/>
      </c>
    </row>
    <row r="219" spans="1:15" x14ac:dyDescent="0.25">
      <c r="A219" s="2" t="str">
        <f>IF(exp!B221&lt;&gt;"",exp!A221,"")</f>
        <v/>
      </c>
      <c r="B219" s="2" t="str">
        <f>IF(exp!B221&lt;&gt;"",exp!B221,"")</f>
        <v/>
      </c>
      <c r="C219" s="2" t="str">
        <f>IF(exp!D221&lt;&gt;"",exp!D221,"")</f>
        <v/>
      </c>
      <c r="D219" s="63" t="str">
        <f>IF(exp!E221&lt;&gt;"",exp!E221,"")</f>
        <v/>
      </c>
      <c r="E219" s="2" t="str">
        <f>IF(exp!F221&lt;&gt;"",exp!F221,"")</f>
        <v/>
      </c>
      <c r="F219" s="2" t="str">
        <f>IF(exp!G221&lt;&gt;"",exp!G221,"")</f>
        <v/>
      </c>
      <c r="G219" s="2" t="str">
        <f>IF(exp!H221&lt;&gt;"",VLOOKUP(exp!H221,private!O:P,2,FALSE),"")</f>
        <v/>
      </c>
      <c r="H219" s="2" t="str">
        <f>IF(exp!I221&lt;&gt;"",exp!I221,"")</f>
        <v/>
      </c>
      <c r="I219" s="2" t="str">
        <f>IF(exp!J221&lt;&gt;"",exp!J221,"")</f>
        <v/>
      </c>
      <c r="J219" s="2" t="str">
        <f>IF(exp!K221&lt;&gt;"",exp!K221,"")</f>
        <v/>
      </c>
      <c r="K219" s="2" t="str">
        <f>IF(exp!L221&lt;&gt;"",exp!L221,"")</f>
        <v/>
      </c>
      <c r="L219" s="2" t="str">
        <f>IF(exp!M221&lt;&gt;"",exp!M221,"")</f>
        <v/>
      </c>
      <c r="M219" s="2" t="str">
        <f>IF(exp!N221&lt;&gt;"",exp!N221,"")</f>
        <v/>
      </c>
      <c r="N219" s="2" t="str">
        <f>IF(exp!O221&lt;&gt;"",exp!O221,"")</f>
        <v/>
      </c>
      <c r="O219" s="2" t="str">
        <f>IF(exp!P221&lt;&gt;"",exp!P221,"")</f>
        <v/>
      </c>
    </row>
    <row r="220" spans="1:15" x14ac:dyDescent="0.25">
      <c r="A220" s="2" t="str">
        <f>IF(exp!B222&lt;&gt;"",exp!A222,"")</f>
        <v/>
      </c>
      <c r="B220" s="2" t="str">
        <f>IF(exp!B222&lt;&gt;"",exp!B222,"")</f>
        <v/>
      </c>
      <c r="C220" s="2" t="str">
        <f>IF(exp!D222&lt;&gt;"",exp!D222,"")</f>
        <v/>
      </c>
      <c r="D220" s="63" t="str">
        <f>IF(exp!E222&lt;&gt;"",exp!E222,"")</f>
        <v/>
      </c>
      <c r="E220" s="2" t="str">
        <f>IF(exp!F222&lt;&gt;"",exp!F222,"")</f>
        <v/>
      </c>
      <c r="F220" s="2" t="str">
        <f>IF(exp!G222&lt;&gt;"",exp!G222,"")</f>
        <v/>
      </c>
      <c r="G220" s="2" t="str">
        <f>IF(exp!H222&lt;&gt;"",VLOOKUP(exp!H222,private!O:P,2,FALSE),"")</f>
        <v/>
      </c>
      <c r="H220" s="2" t="str">
        <f>IF(exp!I222&lt;&gt;"",exp!I222,"")</f>
        <v/>
      </c>
      <c r="I220" s="2" t="str">
        <f>IF(exp!J222&lt;&gt;"",exp!J222,"")</f>
        <v/>
      </c>
      <c r="J220" s="2" t="str">
        <f>IF(exp!K222&lt;&gt;"",exp!K222,"")</f>
        <v/>
      </c>
      <c r="K220" s="2" t="str">
        <f>IF(exp!L222&lt;&gt;"",exp!L222,"")</f>
        <v/>
      </c>
      <c r="L220" s="2" t="str">
        <f>IF(exp!M222&lt;&gt;"",exp!M222,"")</f>
        <v/>
      </c>
      <c r="M220" s="2" t="str">
        <f>IF(exp!N222&lt;&gt;"",exp!N222,"")</f>
        <v/>
      </c>
      <c r="N220" s="2" t="str">
        <f>IF(exp!O222&lt;&gt;"",exp!O222,"")</f>
        <v/>
      </c>
      <c r="O220" s="2" t="str">
        <f>IF(exp!P222&lt;&gt;"",exp!P222,"")</f>
        <v/>
      </c>
    </row>
    <row r="221" spans="1:15" x14ac:dyDescent="0.25">
      <c r="A221" s="2" t="str">
        <f>IF(exp!B223&lt;&gt;"",exp!A223,"")</f>
        <v/>
      </c>
      <c r="B221" s="2" t="str">
        <f>IF(exp!B223&lt;&gt;"",exp!B223,"")</f>
        <v/>
      </c>
      <c r="C221" s="2" t="str">
        <f>IF(exp!D223&lt;&gt;"",exp!D223,"")</f>
        <v/>
      </c>
      <c r="D221" s="63" t="str">
        <f>IF(exp!E223&lt;&gt;"",exp!E223,"")</f>
        <v/>
      </c>
      <c r="E221" s="2" t="str">
        <f>IF(exp!F223&lt;&gt;"",exp!F223,"")</f>
        <v/>
      </c>
      <c r="F221" s="2" t="str">
        <f>IF(exp!G223&lt;&gt;"",exp!G223,"")</f>
        <v/>
      </c>
      <c r="G221" s="2" t="str">
        <f>IF(exp!H223&lt;&gt;"",VLOOKUP(exp!H223,private!O:P,2,FALSE),"")</f>
        <v/>
      </c>
      <c r="H221" s="2" t="str">
        <f>IF(exp!I223&lt;&gt;"",exp!I223,"")</f>
        <v/>
      </c>
      <c r="I221" s="2" t="str">
        <f>IF(exp!J223&lt;&gt;"",exp!J223,"")</f>
        <v/>
      </c>
      <c r="J221" s="2" t="str">
        <f>IF(exp!K223&lt;&gt;"",exp!K223,"")</f>
        <v/>
      </c>
      <c r="K221" s="2" t="str">
        <f>IF(exp!L223&lt;&gt;"",exp!L223,"")</f>
        <v/>
      </c>
      <c r="L221" s="2" t="str">
        <f>IF(exp!M223&lt;&gt;"",exp!M223,"")</f>
        <v/>
      </c>
      <c r="M221" s="2" t="str">
        <f>IF(exp!N223&lt;&gt;"",exp!N223,"")</f>
        <v/>
      </c>
      <c r="N221" s="2" t="str">
        <f>IF(exp!O223&lt;&gt;"",exp!O223,"")</f>
        <v/>
      </c>
      <c r="O221" s="2" t="str">
        <f>IF(exp!P223&lt;&gt;"",exp!P223,"")</f>
        <v/>
      </c>
    </row>
    <row r="222" spans="1:15" x14ac:dyDescent="0.25">
      <c r="A222" s="2" t="str">
        <f>IF(exp!B224&lt;&gt;"",exp!A224,"")</f>
        <v/>
      </c>
      <c r="B222" s="2" t="str">
        <f>IF(exp!B224&lt;&gt;"",exp!B224,"")</f>
        <v/>
      </c>
      <c r="C222" s="2" t="str">
        <f>IF(exp!D224&lt;&gt;"",exp!D224,"")</f>
        <v/>
      </c>
      <c r="D222" s="63" t="str">
        <f>IF(exp!E224&lt;&gt;"",exp!E224,"")</f>
        <v/>
      </c>
      <c r="E222" s="2" t="str">
        <f>IF(exp!F224&lt;&gt;"",exp!F224,"")</f>
        <v/>
      </c>
      <c r="F222" s="2" t="str">
        <f>IF(exp!G224&lt;&gt;"",exp!G224,"")</f>
        <v/>
      </c>
      <c r="G222" s="2" t="str">
        <f>IF(exp!H224&lt;&gt;"",VLOOKUP(exp!H224,private!O:P,2,FALSE),"")</f>
        <v/>
      </c>
      <c r="H222" s="2" t="str">
        <f>IF(exp!I224&lt;&gt;"",exp!I224,"")</f>
        <v/>
      </c>
      <c r="I222" s="2" t="str">
        <f>IF(exp!J224&lt;&gt;"",exp!J224,"")</f>
        <v/>
      </c>
      <c r="J222" s="2" t="str">
        <f>IF(exp!K224&lt;&gt;"",exp!K224,"")</f>
        <v/>
      </c>
      <c r="K222" s="2" t="str">
        <f>IF(exp!L224&lt;&gt;"",exp!L224,"")</f>
        <v/>
      </c>
      <c r="L222" s="2" t="str">
        <f>IF(exp!M224&lt;&gt;"",exp!M224,"")</f>
        <v/>
      </c>
      <c r="M222" s="2" t="str">
        <f>IF(exp!N224&lt;&gt;"",exp!N224,"")</f>
        <v/>
      </c>
      <c r="N222" s="2" t="str">
        <f>IF(exp!O224&lt;&gt;"",exp!O224,"")</f>
        <v/>
      </c>
      <c r="O222" s="2" t="str">
        <f>IF(exp!P224&lt;&gt;"",exp!P224,"")</f>
        <v/>
      </c>
    </row>
    <row r="223" spans="1:15" x14ac:dyDescent="0.25">
      <c r="A223" s="2" t="str">
        <f>IF(exp!B225&lt;&gt;"",exp!A225,"")</f>
        <v/>
      </c>
      <c r="B223" s="2" t="str">
        <f>IF(exp!B225&lt;&gt;"",exp!B225,"")</f>
        <v/>
      </c>
      <c r="C223" s="2" t="str">
        <f>IF(exp!D225&lt;&gt;"",exp!D225,"")</f>
        <v/>
      </c>
      <c r="D223" s="63" t="str">
        <f>IF(exp!E225&lt;&gt;"",exp!E225,"")</f>
        <v/>
      </c>
      <c r="E223" s="2" t="str">
        <f>IF(exp!F225&lt;&gt;"",exp!F225,"")</f>
        <v/>
      </c>
      <c r="F223" s="2" t="str">
        <f>IF(exp!G225&lt;&gt;"",exp!G225,"")</f>
        <v/>
      </c>
      <c r="G223" s="2" t="str">
        <f>IF(exp!H225&lt;&gt;"",VLOOKUP(exp!H225,private!O:P,2,FALSE),"")</f>
        <v/>
      </c>
      <c r="H223" s="2" t="str">
        <f>IF(exp!I225&lt;&gt;"",exp!I225,"")</f>
        <v/>
      </c>
      <c r="I223" s="2" t="str">
        <f>IF(exp!J225&lt;&gt;"",exp!J225,"")</f>
        <v/>
      </c>
      <c r="J223" s="2" t="str">
        <f>IF(exp!K225&lt;&gt;"",exp!K225,"")</f>
        <v/>
      </c>
      <c r="K223" s="2" t="str">
        <f>IF(exp!L225&lt;&gt;"",exp!L225,"")</f>
        <v/>
      </c>
      <c r="L223" s="2" t="str">
        <f>IF(exp!M225&lt;&gt;"",exp!M225,"")</f>
        <v/>
      </c>
      <c r="M223" s="2" t="str">
        <f>IF(exp!N225&lt;&gt;"",exp!N225,"")</f>
        <v/>
      </c>
      <c r="N223" s="2" t="str">
        <f>IF(exp!O225&lt;&gt;"",exp!O225,"")</f>
        <v/>
      </c>
      <c r="O223" s="2" t="str">
        <f>IF(exp!P225&lt;&gt;"",exp!P225,"")</f>
        <v/>
      </c>
    </row>
    <row r="224" spans="1:15" x14ac:dyDescent="0.25">
      <c r="A224" s="2" t="str">
        <f>IF(exp!B226&lt;&gt;"",exp!A226,"")</f>
        <v/>
      </c>
      <c r="B224" s="2" t="str">
        <f>IF(exp!B226&lt;&gt;"",exp!B226,"")</f>
        <v/>
      </c>
      <c r="C224" s="2" t="str">
        <f>IF(exp!D226&lt;&gt;"",exp!D226,"")</f>
        <v/>
      </c>
      <c r="D224" s="63" t="str">
        <f>IF(exp!E226&lt;&gt;"",exp!E226,"")</f>
        <v/>
      </c>
      <c r="E224" s="2" t="str">
        <f>IF(exp!F226&lt;&gt;"",exp!F226,"")</f>
        <v/>
      </c>
      <c r="F224" s="2" t="str">
        <f>IF(exp!G226&lt;&gt;"",exp!G226,"")</f>
        <v/>
      </c>
      <c r="G224" s="2" t="str">
        <f>IF(exp!H226&lt;&gt;"",VLOOKUP(exp!H226,private!O:P,2,FALSE),"")</f>
        <v/>
      </c>
      <c r="H224" s="2" t="str">
        <f>IF(exp!I226&lt;&gt;"",exp!I226,"")</f>
        <v/>
      </c>
      <c r="I224" s="2" t="str">
        <f>IF(exp!J226&lt;&gt;"",exp!J226,"")</f>
        <v/>
      </c>
      <c r="J224" s="2" t="str">
        <f>IF(exp!K226&lt;&gt;"",exp!K226,"")</f>
        <v/>
      </c>
      <c r="K224" s="2" t="str">
        <f>IF(exp!L226&lt;&gt;"",exp!L226,"")</f>
        <v/>
      </c>
      <c r="L224" s="2" t="str">
        <f>IF(exp!M226&lt;&gt;"",exp!M226,"")</f>
        <v/>
      </c>
      <c r="M224" s="2" t="str">
        <f>IF(exp!N226&lt;&gt;"",exp!N226,"")</f>
        <v/>
      </c>
      <c r="N224" s="2" t="str">
        <f>IF(exp!O226&lt;&gt;"",exp!O226,"")</f>
        <v/>
      </c>
      <c r="O224" s="2" t="str">
        <f>IF(exp!P226&lt;&gt;"",exp!P226,"")</f>
        <v/>
      </c>
    </row>
    <row r="225" spans="1:15" x14ac:dyDescent="0.25">
      <c r="A225" s="2" t="str">
        <f>IF(exp!B227&lt;&gt;"",exp!A227,"")</f>
        <v/>
      </c>
      <c r="B225" s="2" t="str">
        <f>IF(exp!B227&lt;&gt;"",exp!B227,"")</f>
        <v/>
      </c>
      <c r="C225" s="2" t="str">
        <f>IF(exp!D227&lt;&gt;"",exp!D227,"")</f>
        <v/>
      </c>
      <c r="D225" s="63" t="str">
        <f>IF(exp!E227&lt;&gt;"",exp!E227,"")</f>
        <v/>
      </c>
      <c r="E225" s="2" t="str">
        <f>IF(exp!F227&lt;&gt;"",exp!F227,"")</f>
        <v/>
      </c>
      <c r="F225" s="2" t="str">
        <f>IF(exp!G227&lt;&gt;"",exp!G227,"")</f>
        <v/>
      </c>
      <c r="G225" s="2" t="str">
        <f>IF(exp!H227&lt;&gt;"",VLOOKUP(exp!H227,private!O:P,2,FALSE),"")</f>
        <v/>
      </c>
      <c r="H225" s="2" t="str">
        <f>IF(exp!I227&lt;&gt;"",exp!I227,"")</f>
        <v/>
      </c>
      <c r="I225" s="2" t="str">
        <f>IF(exp!J227&lt;&gt;"",exp!J227,"")</f>
        <v/>
      </c>
      <c r="J225" s="2" t="str">
        <f>IF(exp!K227&lt;&gt;"",exp!K227,"")</f>
        <v/>
      </c>
      <c r="K225" s="2" t="str">
        <f>IF(exp!L227&lt;&gt;"",exp!L227,"")</f>
        <v/>
      </c>
      <c r="L225" s="2" t="str">
        <f>IF(exp!M227&lt;&gt;"",exp!M227,"")</f>
        <v/>
      </c>
      <c r="M225" s="2" t="str">
        <f>IF(exp!N227&lt;&gt;"",exp!N227,"")</f>
        <v/>
      </c>
      <c r="N225" s="2" t="str">
        <f>IF(exp!O227&lt;&gt;"",exp!O227,"")</f>
        <v/>
      </c>
      <c r="O225" s="2" t="str">
        <f>IF(exp!P227&lt;&gt;"",exp!P227,"")</f>
        <v/>
      </c>
    </row>
    <row r="226" spans="1:15" x14ac:dyDescent="0.25">
      <c r="A226" s="2" t="str">
        <f>IF(exp!B228&lt;&gt;"",exp!A228,"")</f>
        <v/>
      </c>
      <c r="B226" s="2" t="str">
        <f>IF(exp!B228&lt;&gt;"",exp!B228,"")</f>
        <v/>
      </c>
      <c r="C226" s="2" t="str">
        <f>IF(exp!D228&lt;&gt;"",exp!D228,"")</f>
        <v/>
      </c>
      <c r="D226" s="63" t="str">
        <f>IF(exp!E228&lt;&gt;"",exp!E228,"")</f>
        <v/>
      </c>
      <c r="E226" s="2" t="str">
        <f>IF(exp!F228&lt;&gt;"",exp!F228,"")</f>
        <v/>
      </c>
      <c r="F226" s="2" t="str">
        <f>IF(exp!G228&lt;&gt;"",exp!G228,"")</f>
        <v/>
      </c>
      <c r="G226" s="2" t="str">
        <f>IF(exp!H228&lt;&gt;"",VLOOKUP(exp!H228,private!O:P,2,FALSE),"")</f>
        <v/>
      </c>
      <c r="H226" s="2" t="str">
        <f>IF(exp!I228&lt;&gt;"",exp!I228,"")</f>
        <v/>
      </c>
      <c r="I226" s="2" t="str">
        <f>IF(exp!J228&lt;&gt;"",exp!J228,"")</f>
        <v/>
      </c>
      <c r="J226" s="2" t="str">
        <f>IF(exp!K228&lt;&gt;"",exp!K228,"")</f>
        <v/>
      </c>
      <c r="K226" s="2" t="str">
        <f>IF(exp!L228&lt;&gt;"",exp!L228,"")</f>
        <v/>
      </c>
      <c r="L226" s="2" t="str">
        <f>IF(exp!M228&lt;&gt;"",exp!M228,"")</f>
        <v/>
      </c>
      <c r="M226" s="2" t="str">
        <f>IF(exp!N228&lt;&gt;"",exp!N228,"")</f>
        <v/>
      </c>
      <c r="N226" s="2" t="str">
        <f>IF(exp!O228&lt;&gt;"",exp!O228,"")</f>
        <v/>
      </c>
      <c r="O226" s="2" t="str">
        <f>IF(exp!P228&lt;&gt;"",exp!P228,"")</f>
        <v/>
      </c>
    </row>
    <row r="227" spans="1:15" x14ac:dyDescent="0.25">
      <c r="A227" s="2" t="str">
        <f>IF(exp!B229&lt;&gt;"",exp!A229,"")</f>
        <v/>
      </c>
      <c r="B227" s="2" t="str">
        <f>IF(exp!B229&lt;&gt;"",exp!B229,"")</f>
        <v/>
      </c>
      <c r="C227" s="2" t="str">
        <f>IF(exp!D229&lt;&gt;"",exp!D229,"")</f>
        <v/>
      </c>
      <c r="D227" s="63" t="str">
        <f>IF(exp!E229&lt;&gt;"",exp!E229,"")</f>
        <v/>
      </c>
      <c r="E227" s="2" t="str">
        <f>IF(exp!F229&lt;&gt;"",exp!F229,"")</f>
        <v/>
      </c>
      <c r="F227" s="2" t="str">
        <f>IF(exp!G229&lt;&gt;"",exp!G229,"")</f>
        <v/>
      </c>
      <c r="G227" s="2" t="str">
        <f>IF(exp!H229&lt;&gt;"",VLOOKUP(exp!H229,private!O:P,2,FALSE),"")</f>
        <v/>
      </c>
      <c r="H227" s="2" t="str">
        <f>IF(exp!I229&lt;&gt;"",exp!I229,"")</f>
        <v/>
      </c>
      <c r="I227" s="2" t="str">
        <f>IF(exp!J229&lt;&gt;"",exp!J229,"")</f>
        <v/>
      </c>
      <c r="J227" s="2" t="str">
        <f>IF(exp!K229&lt;&gt;"",exp!K229,"")</f>
        <v/>
      </c>
      <c r="K227" s="2" t="str">
        <f>IF(exp!L229&lt;&gt;"",exp!L229,"")</f>
        <v/>
      </c>
      <c r="L227" s="2" t="str">
        <f>IF(exp!M229&lt;&gt;"",exp!M229,"")</f>
        <v/>
      </c>
      <c r="M227" s="2" t="str">
        <f>IF(exp!N229&lt;&gt;"",exp!N229,"")</f>
        <v/>
      </c>
      <c r="N227" s="2" t="str">
        <f>IF(exp!O229&lt;&gt;"",exp!O229,"")</f>
        <v/>
      </c>
      <c r="O227" s="2" t="str">
        <f>IF(exp!P229&lt;&gt;"",exp!P229,"")</f>
        <v/>
      </c>
    </row>
    <row r="228" spans="1:15" x14ac:dyDescent="0.25">
      <c r="A228" s="2" t="str">
        <f>IF(exp!B230&lt;&gt;"",exp!A230,"")</f>
        <v/>
      </c>
      <c r="B228" s="2" t="str">
        <f>IF(exp!B230&lt;&gt;"",exp!B230,"")</f>
        <v/>
      </c>
      <c r="C228" s="2" t="str">
        <f>IF(exp!D230&lt;&gt;"",exp!D230,"")</f>
        <v/>
      </c>
      <c r="D228" s="63" t="str">
        <f>IF(exp!E230&lt;&gt;"",exp!E230,"")</f>
        <v/>
      </c>
      <c r="E228" s="2" t="str">
        <f>IF(exp!F230&lt;&gt;"",exp!F230,"")</f>
        <v/>
      </c>
      <c r="F228" s="2" t="str">
        <f>IF(exp!G230&lt;&gt;"",exp!G230,"")</f>
        <v/>
      </c>
      <c r="G228" s="2" t="str">
        <f>IF(exp!H230&lt;&gt;"",VLOOKUP(exp!H230,private!O:P,2,FALSE),"")</f>
        <v/>
      </c>
      <c r="H228" s="2" t="str">
        <f>IF(exp!I230&lt;&gt;"",exp!I230,"")</f>
        <v/>
      </c>
      <c r="I228" s="2" t="str">
        <f>IF(exp!J230&lt;&gt;"",exp!J230,"")</f>
        <v/>
      </c>
      <c r="J228" s="2" t="str">
        <f>IF(exp!K230&lt;&gt;"",exp!K230,"")</f>
        <v/>
      </c>
      <c r="K228" s="2" t="str">
        <f>IF(exp!L230&lt;&gt;"",exp!L230,"")</f>
        <v/>
      </c>
      <c r="L228" s="2" t="str">
        <f>IF(exp!M230&lt;&gt;"",exp!M230,"")</f>
        <v/>
      </c>
      <c r="M228" s="2" t="str">
        <f>IF(exp!N230&lt;&gt;"",exp!N230,"")</f>
        <v/>
      </c>
      <c r="N228" s="2" t="str">
        <f>IF(exp!O230&lt;&gt;"",exp!O230,"")</f>
        <v/>
      </c>
      <c r="O228" s="2" t="str">
        <f>IF(exp!P230&lt;&gt;"",exp!P230,"")</f>
        <v/>
      </c>
    </row>
    <row r="229" spans="1:15" x14ac:dyDescent="0.25">
      <c r="A229" s="2" t="str">
        <f>IF(exp!B231&lt;&gt;"",exp!A231,"")</f>
        <v/>
      </c>
      <c r="B229" s="2" t="str">
        <f>IF(exp!B231&lt;&gt;"",exp!B231,"")</f>
        <v/>
      </c>
      <c r="C229" s="2" t="str">
        <f>IF(exp!D231&lt;&gt;"",exp!D231,"")</f>
        <v/>
      </c>
      <c r="D229" s="63" t="str">
        <f>IF(exp!E231&lt;&gt;"",exp!E231,"")</f>
        <v/>
      </c>
      <c r="E229" s="2" t="str">
        <f>IF(exp!F231&lt;&gt;"",exp!F231,"")</f>
        <v/>
      </c>
      <c r="F229" s="2" t="str">
        <f>IF(exp!G231&lt;&gt;"",exp!G231,"")</f>
        <v/>
      </c>
      <c r="G229" s="2" t="str">
        <f>IF(exp!H231&lt;&gt;"",VLOOKUP(exp!H231,private!O:P,2,FALSE),"")</f>
        <v/>
      </c>
      <c r="H229" s="2" t="str">
        <f>IF(exp!I231&lt;&gt;"",exp!I231,"")</f>
        <v/>
      </c>
      <c r="I229" s="2" t="str">
        <f>IF(exp!J231&lt;&gt;"",exp!J231,"")</f>
        <v/>
      </c>
      <c r="J229" s="2" t="str">
        <f>IF(exp!K231&lt;&gt;"",exp!K231,"")</f>
        <v/>
      </c>
      <c r="K229" s="2" t="str">
        <f>IF(exp!L231&lt;&gt;"",exp!L231,"")</f>
        <v/>
      </c>
      <c r="L229" s="2" t="str">
        <f>IF(exp!M231&lt;&gt;"",exp!M231,"")</f>
        <v/>
      </c>
      <c r="M229" s="2" t="str">
        <f>IF(exp!N231&lt;&gt;"",exp!N231,"")</f>
        <v/>
      </c>
      <c r="N229" s="2" t="str">
        <f>IF(exp!O231&lt;&gt;"",exp!O231,"")</f>
        <v/>
      </c>
      <c r="O229" s="2" t="str">
        <f>IF(exp!P231&lt;&gt;"",exp!P231,"")</f>
        <v/>
      </c>
    </row>
    <row r="230" spans="1:15" x14ac:dyDescent="0.25">
      <c r="A230" s="2" t="str">
        <f>IF(exp!B232&lt;&gt;"",exp!A232,"")</f>
        <v/>
      </c>
      <c r="B230" s="2" t="str">
        <f>IF(exp!B232&lt;&gt;"",exp!B232,"")</f>
        <v/>
      </c>
      <c r="C230" s="2" t="str">
        <f>IF(exp!D232&lt;&gt;"",exp!D232,"")</f>
        <v/>
      </c>
      <c r="D230" s="63" t="str">
        <f>IF(exp!E232&lt;&gt;"",exp!E232,"")</f>
        <v/>
      </c>
      <c r="E230" s="2" t="str">
        <f>IF(exp!F232&lt;&gt;"",exp!F232,"")</f>
        <v/>
      </c>
      <c r="F230" s="2" t="str">
        <f>IF(exp!G232&lt;&gt;"",exp!G232,"")</f>
        <v/>
      </c>
      <c r="G230" s="2" t="str">
        <f>IF(exp!H232&lt;&gt;"",VLOOKUP(exp!H232,private!O:P,2,FALSE),"")</f>
        <v/>
      </c>
      <c r="H230" s="2" t="str">
        <f>IF(exp!I232&lt;&gt;"",exp!I232,"")</f>
        <v/>
      </c>
      <c r="I230" s="2" t="str">
        <f>IF(exp!J232&lt;&gt;"",exp!J232,"")</f>
        <v/>
      </c>
      <c r="J230" s="2" t="str">
        <f>IF(exp!K232&lt;&gt;"",exp!K232,"")</f>
        <v/>
      </c>
      <c r="K230" s="2" t="str">
        <f>IF(exp!L232&lt;&gt;"",exp!L232,"")</f>
        <v/>
      </c>
      <c r="L230" s="2" t="str">
        <f>IF(exp!M232&lt;&gt;"",exp!M232,"")</f>
        <v/>
      </c>
      <c r="M230" s="2" t="str">
        <f>IF(exp!N232&lt;&gt;"",exp!N232,"")</f>
        <v/>
      </c>
      <c r="N230" s="2" t="str">
        <f>IF(exp!O232&lt;&gt;"",exp!O232,"")</f>
        <v/>
      </c>
      <c r="O230" s="2" t="str">
        <f>IF(exp!P232&lt;&gt;"",exp!P232,"")</f>
        <v/>
      </c>
    </row>
    <row r="231" spans="1:15" x14ac:dyDescent="0.25">
      <c r="A231" s="2" t="str">
        <f>IF(exp!B233&lt;&gt;"",exp!A233,"")</f>
        <v/>
      </c>
      <c r="B231" s="2" t="str">
        <f>IF(exp!B233&lt;&gt;"",exp!B233,"")</f>
        <v/>
      </c>
      <c r="C231" s="2" t="str">
        <f>IF(exp!D233&lt;&gt;"",exp!D233,"")</f>
        <v/>
      </c>
      <c r="D231" s="63" t="str">
        <f>IF(exp!E233&lt;&gt;"",exp!E233,"")</f>
        <v/>
      </c>
      <c r="E231" s="2" t="str">
        <f>IF(exp!F233&lt;&gt;"",exp!F233,"")</f>
        <v/>
      </c>
      <c r="F231" s="2" t="str">
        <f>IF(exp!G233&lt;&gt;"",exp!G233,"")</f>
        <v/>
      </c>
      <c r="G231" s="2" t="str">
        <f>IF(exp!H233&lt;&gt;"",VLOOKUP(exp!H233,private!O:P,2,FALSE),"")</f>
        <v/>
      </c>
      <c r="H231" s="2" t="str">
        <f>IF(exp!I233&lt;&gt;"",exp!I233,"")</f>
        <v/>
      </c>
      <c r="I231" s="2" t="str">
        <f>IF(exp!J233&lt;&gt;"",exp!J233,"")</f>
        <v/>
      </c>
      <c r="J231" s="2" t="str">
        <f>IF(exp!K233&lt;&gt;"",exp!K233,"")</f>
        <v/>
      </c>
      <c r="K231" s="2" t="str">
        <f>IF(exp!L233&lt;&gt;"",exp!L233,"")</f>
        <v/>
      </c>
      <c r="L231" s="2" t="str">
        <f>IF(exp!M233&lt;&gt;"",exp!M233,"")</f>
        <v/>
      </c>
      <c r="M231" s="2" t="str">
        <f>IF(exp!N233&lt;&gt;"",exp!N233,"")</f>
        <v/>
      </c>
      <c r="N231" s="2" t="str">
        <f>IF(exp!O233&lt;&gt;"",exp!O233,"")</f>
        <v/>
      </c>
      <c r="O231" s="2" t="str">
        <f>IF(exp!P233&lt;&gt;"",exp!P233,"")</f>
        <v/>
      </c>
    </row>
    <row r="232" spans="1:15" x14ac:dyDescent="0.25">
      <c r="A232" s="2" t="str">
        <f>IF(exp!B234&lt;&gt;"",exp!A234,"")</f>
        <v/>
      </c>
      <c r="B232" s="2" t="str">
        <f>IF(exp!B234&lt;&gt;"",exp!B234,"")</f>
        <v/>
      </c>
      <c r="C232" s="2" t="str">
        <f>IF(exp!D234&lt;&gt;"",exp!D234,"")</f>
        <v/>
      </c>
      <c r="D232" s="63" t="str">
        <f>IF(exp!E234&lt;&gt;"",exp!E234,"")</f>
        <v/>
      </c>
      <c r="E232" s="2" t="str">
        <f>IF(exp!F234&lt;&gt;"",exp!F234,"")</f>
        <v/>
      </c>
      <c r="F232" s="2" t="str">
        <f>IF(exp!G234&lt;&gt;"",exp!G234,"")</f>
        <v/>
      </c>
      <c r="G232" s="2" t="str">
        <f>IF(exp!H234&lt;&gt;"",VLOOKUP(exp!H234,private!O:P,2,FALSE),"")</f>
        <v/>
      </c>
      <c r="H232" s="2" t="str">
        <f>IF(exp!I234&lt;&gt;"",exp!I234,"")</f>
        <v/>
      </c>
      <c r="I232" s="2" t="str">
        <f>IF(exp!J234&lt;&gt;"",exp!J234,"")</f>
        <v/>
      </c>
      <c r="J232" s="2" t="str">
        <f>IF(exp!K234&lt;&gt;"",exp!K234,"")</f>
        <v/>
      </c>
      <c r="K232" s="2" t="str">
        <f>IF(exp!L234&lt;&gt;"",exp!L234,"")</f>
        <v/>
      </c>
      <c r="L232" s="2" t="str">
        <f>IF(exp!M234&lt;&gt;"",exp!M234,"")</f>
        <v/>
      </c>
      <c r="M232" s="2" t="str">
        <f>IF(exp!N234&lt;&gt;"",exp!N234,"")</f>
        <v/>
      </c>
      <c r="N232" s="2" t="str">
        <f>IF(exp!O234&lt;&gt;"",exp!O234,"")</f>
        <v/>
      </c>
      <c r="O232" s="2" t="str">
        <f>IF(exp!P234&lt;&gt;"",exp!P234,"")</f>
        <v/>
      </c>
    </row>
    <row r="233" spans="1:15" x14ac:dyDescent="0.25">
      <c r="A233" s="2" t="str">
        <f>IF(exp!B235&lt;&gt;"",exp!A235,"")</f>
        <v/>
      </c>
      <c r="B233" s="2" t="str">
        <f>IF(exp!B235&lt;&gt;"",exp!B235,"")</f>
        <v/>
      </c>
      <c r="C233" s="2" t="str">
        <f>IF(exp!D235&lt;&gt;"",exp!D235,"")</f>
        <v/>
      </c>
      <c r="D233" s="63" t="str">
        <f>IF(exp!E235&lt;&gt;"",exp!E235,"")</f>
        <v/>
      </c>
      <c r="E233" s="2" t="str">
        <f>IF(exp!F235&lt;&gt;"",exp!F235,"")</f>
        <v/>
      </c>
      <c r="F233" s="2" t="str">
        <f>IF(exp!G235&lt;&gt;"",exp!G235,"")</f>
        <v/>
      </c>
      <c r="G233" s="2" t="str">
        <f>IF(exp!H235&lt;&gt;"",VLOOKUP(exp!H235,private!O:P,2,FALSE),"")</f>
        <v/>
      </c>
      <c r="H233" s="2" t="str">
        <f>IF(exp!I235&lt;&gt;"",exp!I235,"")</f>
        <v/>
      </c>
      <c r="I233" s="2" t="str">
        <f>IF(exp!J235&lt;&gt;"",exp!J235,"")</f>
        <v/>
      </c>
      <c r="J233" s="2" t="str">
        <f>IF(exp!K235&lt;&gt;"",exp!K235,"")</f>
        <v/>
      </c>
      <c r="K233" s="2" t="str">
        <f>IF(exp!L235&lt;&gt;"",exp!L235,"")</f>
        <v/>
      </c>
      <c r="L233" s="2" t="str">
        <f>IF(exp!M235&lt;&gt;"",exp!M235,"")</f>
        <v/>
      </c>
      <c r="M233" s="2" t="str">
        <f>IF(exp!N235&lt;&gt;"",exp!N235,"")</f>
        <v/>
      </c>
      <c r="N233" s="2" t="str">
        <f>IF(exp!O235&lt;&gt;"",exp!O235,"")</f>
        <v/>
      </c>
      <c r="O233" s="2" t="str">
        <f>IF(exp!P235&lt;&gt;"",exp!P235,"")</f>
        <v/>
      </c>
    </row>
    <row r="234" spans="1:15" x14ac:dyDescent="0.25">
      <c r="A234" s="2" t="str">
        <f>IF(exp!B236&lt;&gt;"",exp!A236,"")</f>
        <v/>
      </c>
      <c r="B234" s="2" t="str">
        <f>IF(exp!B236&lt;&gt;"",exp!B236,"")</f>
        <v/>
      </c>
      <c r="C234" s="2" t="str">
        <f>IF(exp!D236&lt;&gt;"",exp!D236,"")</f>
        <v/>
      </c>
      <c r="D234" s="63" t="str">
        <f>IF(exp!E236&lt;&gt;"",exp!E236,"")</f>
        <v/>
      </c>
      <c r="E234" s="2" t="str">
        <f>IF(exp!F236&lt;&gt;"",exp!F236,"")</f>
        <v/>
      </c>
      <c r="F234" s="2" t="str">
        <f>IF(exp!G236&lt;&gt;"",exp!G236,"")</f>
        <v/>
      </c>
      <c r="G234" s="2" t="str">
        <f>IF(exp!H236&lt;&gt;"",VLOOKUP(exp!H236,private!O:P,2,FALSE),"")</f>
        <v/>
      </c>
      <c r="H234" s="2" t="str">
        <f>IF(exp!I236&lt;&gt;"",exp!I236,"")</f>
        <v/>
      </c>
      <c r="I234" s="2" t="str">
        <f>IF(exp!J236&lt;&gt;"",exp!J236,"")</f>
        <v/>
      </c>
      <c r="J234" s="2" t="str">
        <f>IF(exp!K236&lt;&gt;"",exp!K236,"")</f>
        <v/>
      </c>
      <c r="K234" s="2" t="str">
        <f>IF(exp!L236&lt;&gt;"",exp!L236,"")</f>
        <v/>
      </c>
      <c r="L234" s="2" t="str">
        <f>IF(exp!M236&lt;&gt;"",exp!M236,"")</f>
        <v/>
      </c>
      <c r="M234" s="2" t="str">
        <f>IF(exp!N236&lt;&gt;"",exp!N236,"")</f>
        <v/>
      </c>
      <c r="N234" s="2" t="str">
        <f>IF(exp!O236&lt;&gt;"",exp!O236,"")</f>
        <v/>
      </c>
      <c r="O234" s="2" t="str">
        <f>IF(exp!P236&lt;&gt;"",exp!P236,"")</f>
        <v/>
      </c>
    </row>
    <row r="235" spans="1:15" x14ac:dyDescent="0.25">
      <c r="A235" s="2" t="str">
        <f>IF(exp!B237&lt;&gt;"",exp!A237,"")</f>
        <v/>
      </c>
      <c r="B235" s="2" t="str">
        <f>IF(exp!B237&lt;&gt;"",exp!B237,"")</f>
        <v/>
      </c>
      <c r="C235" s="2" t="str">
        <f>IF(exp!D237&lt;&gt;"",exp!D237,"")</f>
        <v/>
      </c>
      <c r="D235" s="63" t="str">
        <f>IF(exp!E237&lt;&gt;"",exp!E237,"")</f>
        <v/>
      </c>
      <c r="E235" s="2" t="str">
        <f>IF(exp!F237&lt;&gt;"",exp!F237,"")</f>
        <v/>
      </c>
      <c r="F235" s="2" t="str">
        <f>IF(exp!G237&lt;&gt;"",exp!G237,"")</f>
        <v/>
      </c>
      <c r="G235" s="2" t="str">
        <f>IF(exp!H237&lt;&gt;"",VLOOKUP(exp!H237,private!O:P,2,FALSE),"")</f>
        <v/>
      </c>
      <c r="H235" s="2" t="str">
        <f>IF(exp!I237&lt;&gt;"",exp!I237,"")</f>
        <v/>
      </c>
      <c r="I235" s="2" t="str">
        <f>IF(exp!J237&lt;&gt;"",exp!J237,"")</f>
        <v/>
      </c>
      <c r="J235" s="2" t="str">
        <f>IF(exp!K237&lt;&gt;"",exp!K237,"")</f>
        <v/>
      </c>
      <c r="K235" s="2" t="str">
        <f>IF(exp!L237&lt;&gt;"",exp!L237,"")</f>
        <v/>
      </c>
      <c r="L235" s="2" t="str">
        <f>IF(exp!M237&lt;&gt;"",exp!M237,"")</f>
        <v/>
      </c>
      <c r="M235" s="2" t="str">
        <f>IF(exp!N237&lt;&gt;"",exp!N237,"")</f>
        <v/>
      </c>
      <c r="N235" s="2" t="str">
        <f>IF(exp!O237&lt;&gt;"",exp!O237,"")</f>
        <v/>
      </c>
      <c r="O235" s="2" t="str">
        <f>IF(exp!P237&lt;&gt;"",exp!P237,"")</f>
        <v/>
      </c>
    </row>
    <row r="236" spans="1:15" x14ac:dyDescent="0.25">
      <c r="A236" s="2" t="str">
        <f>IF(exp!B238&lt;&gt;"",exp!A238,"")</f>
        <v/>
      </c>
      <c r="B236" s="2" t="str">
        <f>IF(exp!B238&lt;&gt;"",exp!B238,"")</f>
        <v/>
      </c>
      <c r="C236" s="2" t="str">
        <f>IF(exp!D238&lt;&gt;"",exp!D238,"")</f>
        <v/>
      </c>
      <c r="D236" s="63" t="str">
        <f>IF(exp!E238&lt;&gt;"",exp!E238,"")</f>
        <v/>
      </c>
      <c r="E236" s="2" t="str">
        <f>IF(exp!F238&lt;&gt;"",exp!F238,"")</f>
        <v/>
      </c>
      <c r="F236" s="2" t="str">
        <f>IF(exp!G238&lt;&gt;"",exp!G238,"")</f>
        <v/>
      </c>
      <c r="G236" s="2" t="str">
        <f>IF(exp!H238&lt;&gt;"",VLOOKUP(exp!H238,private!O:P,2,FALSE),"")</f>
        <v/>
      </c>
      <c r="H236" s="2" t="str">
        <f>IF(exp!I238&lt;&gt;"",exp!I238,"")</f>
        <v/>
      </c>
      <c r="I236" s="2" t="str">
        <f>IF(exp!J238&lt;&gt;"",exp!J238,"")</f>
        <v/>
      </c>
      <c r="J236" s="2" t="str">
        <f>IF(exp!K238&lt;&gt;"",exp!K238,"")</f>
        <v/>
      </c>
      <c r="K236" s="2" t="str">
        <f>IF(exp!L238&lt;&gt;"",exp!L238,"")</f>
        <v/>
      </c>
      <c r="L236" s="2" t="str">
        <f>IF(exp!M238&lt;&gt;"",exp!M238,"")</f>
        <v/>
      </c>
      <c r="M236" s="2" t="str">
        <f>IF(exp!N238&lt;&gt;"",exp!N238,"")</f>
        <v/>
      </c>
      <c r="N236" s="2" t="str">
        <f>IF(exp!O238&lt;&gt;"",exp!O238,"")</f>
        <v/>
      </c>
      <c r="O236" s="2" t="str">
        <f>IF(exp!P238&lt;&gt;"",exp!P238,"")</f>
        <v/>
      </c>
    </row>
    <row r="237" spans="1:15" x14ac:dyDescent="0.25">
      <c r="A237" s="2" t="str">
        <f>IF(exp!B239&lt;&gt;"",exp!A239,"")</f>
        <v/>
      </c>
      <c r="B237" s="2" t="str">
        <f>IF(exp!B239&lt;&gt;"",exp!B239,"")</f>
        <v/>
      </c>
      <c r="C237" s="2" t="str">
        <f>IF(exp!D239&lt;&gt;"",exp!D239,"")</f>
        <v/>
      </c>
      <c r="D237" s="63" t="str">
        <f>IF(exp!E239&lt;&gt;"",exp!E239,"")</f>
        <v/>
      </c>
      <c r="E237" s="2" t="str">
        <f>IF(exp!F239&lt;&gt;"",exp!F239,"")</f>
        <v/>
      </c>
      <c r="F237" s="2" t="str">
        <f>IF(exp!G239&lt;&gt;"",exp!G239,"")</f>
        <v/>
      </c>
      <c r="G237" s="2" t="str">
        <f>IF(exp!H239&lt;&gt;"",VLOOKUP(exp!H239,private!O:P,2,FALSE),"")</f>
        <v/>
      </c>
      <c r="H237" s="2" t="str">
        <f>IF(exp!I239&lt;&gt;"",exp!I239,"")</f>
        <v/>
      </c>
      <c r="I237" s="2" t="str">
        <f>IF(exp!J239&lt;&gt;"",exp!J239,"")</f>
        <v/>
      </c>
      <c r="J237" s="2" t="str">
        <f>IF(exp!K239&lt;&gt;"",exp!K239,"")</f>
        <v/>
      </c>
      <c r="K237" s="2" t="str">
        <f>IF(exp!L239&lt;&gt;"",exp!L239,"")</f>
        <v/>
      </c>
      <c r="L237" s="2" t="str">
        <f>IF(exp!M239&lt;&gt;"",exp!M239,"")</f>
        <v/>
      </c>
      <c r="M237" s="2" t="str">
        <f>IF(exp!N239&lt;&gt;"",exp!N239,"")</f>
        <v/>
      </c>
      <c r="N237" s="2" t="str">
        <f>IF(exp!O239&lt;&gt;"",exp!O239,"")</f>
        <v/>
      </c>
      <c r="O237" s="2" t="str">
        <f>IF(exp!P239&lt;&gt;"",exp!P239,"")</f>
        <v/>
      </c>
    </row>
    <row r="238" spans="1:15" x14ac:dyDescent="0.25">
      <c r="A238" s="2" t="str">
        <f>IF(exp!B240&lt;&gt;"",exp!A240,"")</f>
        <v/>
      </c>
      <c r="B238" s="2" t="str">
        <f>IF(exp!B240&lt;&gt;"",exp!B240,"")</f>
        <v/>
      </c>
      <c r="C238" s="2" t="str">
        <f>IF(exp!D240&lt;&gt;"",exp!D240,"")</f>
        <v/>
      </c>
      <c r="D238" s="63" t="str">
        <f>IF(exp!E240&lt;&gt;"",exp!E240,"")</f>
        <v/>
      </c>
      <c r="E238" s="2" t="str">
        <f>IF(exp!F240&lt;&gt;"",exp!F240,"")</f>
        <v/>
      </c>
      <c r="F238" s="2" t="str">
        <f>IF(exp!G240&lt;&gt;"",exp!G240,"")</f>
        <v/>
      </c>
      <c r="G238" s="2" t="str">
        <f>IF(exp!H240&lt;&gt;"",VLOOKUP(exp!H240,private!O:P,2,FALSE),"")</f>
        <v/>
      </c>
      <c r="H238" s="2" t="str">
        <f>IF(exp!I240&lt;&gt;"",exp!I240,"")</f>
        <v/>
      </c>
      <c r="I238" s="2" t="str">
        <f>IF(exp!J240&lt;&gt;"",exp!J240,"")</f>
        <v/>
      </c>
      <c r="J238" s="2" t="str">
        <f>IF(exp!K240&lt;&gt;"",exp!K240,"")</f>
        <v/>
      </c>
      <c r="K238" s="2" t="str">
        <f>IF(exp!L240&lt;&gt;"",exp!L240,"")</f>
        <v/>
      </c>
      <c r="L238" s="2" t="str">
        <f>IF(exp!M240&lt;&gt;"",exp!M240,"")</f>
        <v/>
      </c>
      <c r="M238" s="2" t="str">
        <f>IF(exp!N240&lt;&gt;"",exp!N240,"")</f>
        <v/>
      </c>
      <c r="N238" s="2" t="str">
        <f>IF(exp!O240&lt;&gt;"",exp!O240,"")</f>
        <v/>
      </c>
      <c r="O238" s="2" t="str">
        <f>IF(exp!P240&lt;&gt;"",exp!P240,"")</f>
        <v/>
      </c>
    </row>
    <row r="239" spans="1:15" x14ac:dyDescent="0.25">
      <c r="A239" s="2" t="str">
        <f>IF(exp!B241&lt;&gt;"",exp!A241,"")</f>
        <v/>
      </c>
      <c r="B239" s="2" t="str">
        <f>IF(exp!B241&lt;&gt;"",exp!B241,"")</f>
        <v/>
      </c>
      <c r="C239" s="2" t="str">
        <f>IF(exp!D241&lt;&gt;"",exp!D241,"")</f>
        <v/>
      </c>
      <c r="D239" s="63" t="str">
        <f>IF(exp!E241&lt;&gt;"",exp!E241,"")</f>
        <v/>
      </c>
      <c r="E239" s="2" t="str">
        <f>IF(exp!F241&lt;&gt;"",exp!F241,"")</f>
        <v/>
      </c>
      <c r="F239" s="2" t="str">
        <f>IF(exp!G241&lt;&gt;"",exp!G241,"")</f>
        <v/>
      </c>
      <c r="G239" s="2" t="str">
        <f>IF(exp!H241&lt;&gt;"",VLOOKUP(exp!H241,private!O:P,2,FALSE),"")</f>
        <v/>
      </c>
      <c r="H239" s="2" t="str">
        <f>IF(exp!I241&lt;&gt;"",exp!I241,"")</f>
        <v/>
      </c>
      <c r="I239" s="2" t="str">
        <f>IF(exp!J241&lt;&gt;"",exp!J241,"")</f>
        <v/>
      </c>
      <c r="J239" s="2" t="str">
        <f>IF(exp!K241&lt;&gt;"",exp!K241,"")</f>
        <v/>
      </c>
      <c r="K239" s="2" t="str">
        <f>IF(exp!L241&lt;&gt;"",exp!L241,"")</f>
        <v/>
      </c>
      <c r="L239" s="2" t="str">
        <f>IF(exp!M241&lt;&gt;"",exp!M241,"")</f>
        <v/>
      </c>
      <c r="M239" s="2" t="str">
        <f>IF(exp!N241&lt;&gt;"",exp!N241,"")</f>
        <v/>
      </c>
      <c r="N239" s="2" t="str">
        <f>IF(exp!O241&lt;&gt;"",exp!O241,"")</f>
        <v/>
      </c>
      <c r="O239" s="2" t="str">
        <f>IF(exp!P241&lt;&gt;"",exp!P241,"")</f>
        <v/>
      </c>
    </row>
    <row r="240" spans="1:15" x14ac:dyDescent="0.25">
      <c r="A240" s="2" t="str">
        <f>IF(exp!B242&lt;&gt;"",exp!A242,"")</f>
        <v/>
      </c>
      <c r="B240" s="2" t="str">
        <f>IF(exp!B242&lt;&gt;"",exp!B242,"")</f>
        <v/>
      </c>
      <c r="C240" s="2" t="str">
        <f>IF(exp!D242&lt;&gt;"",exp!D242,"")</f>
        <v/>
      </c>
      <c r="D240" s="63" t="str">
        <f>IF(exp!E242&lt;&gt;"",exp!E242,"")</f>
        <v/>
      </c>
      <c r="E240" s="2" t="str">
        <f>IF(exp!F242&lt;&gt;"",exp!F242,"")</f>
        <v/>
      </c>
      <c r="F240" s="2" t="str">
        <f>IF(exp!G242&lt;&gt;"",exp!G242,"")</f>
        <v/>
      </c>
      <c r="G240" s="2" t="str">
        <f>IF(exp!H242&lt;&gt;"",VLOOKUP(exp!H242,private!O:P,2,FALSE),"")</f>
        <v/>
      </c>
      <c r="H240" s="2" t="str">
        <f>IF(exp!I242&lt;&gt;"",exp!I242,"")</f>
        <v/>
      </c>
      <c r="I240" s="2" t="str">
        <f>IF(exp!J242&lt;&gt;"",exp!J242,"")</f>
        <v/>
      </c>
      <c r="J240" s="2" t="str">
        <f>IF(exp!K242&lt;&gt;"",exp!K242,"")</f>
        <v/>
      </c>
      <c r="K240" s="2" t="str">
        <f>IF(exp!L242&lt;&gt;"",exp!L242,"")</f>
        <v/>
      </c>
      <c r="L240" s="2" t="str">
        <f>IF(exp!M242&lt;&gt;"",exp!M242,"")</f>
        <v/>
      </c>
      <c r="M240" s="2" t="str">
        <f>IF(exp!N242&lt;&gt;"",exp!N242,"")</f>
        <v/>
      </c>
      <c r="N240" s="2" t="str">
        <f>IF(exp!O242&lt;&gt;"",exp!O242,"")</f>
        <v/>
      </c>
      <c r="O240" s="2" t="str">
        <f>IF(exp!P242&lt;&gt;"",exp!P242,"")</f>
        <v/>
      </c>
    </row>
    <row r="241" spans="1:15" x14ac:dyDescent="0.25">
      <c r="A241" s="2" t="str">
        <f>IF(exp!B243&lt;&gt;"",exp!A243,"")</f>
        <v/>
      </c>
      <c r="B241" s="2" t="str">
        <f>IF(exp!B243&lt;&gt;"",exp!B243,"")</f>
        <v/>
      </c>
      <c r="C241" s="2" t="str">
        <f>IF(exp!D243&lt;&gt;"",exp!D243,"")</f>
        <v/>
      </c>
      <c r="D241" s="63" t="str">
        <f>IF(exp!E243&lt;&gt;"",exp!E243,"")</f>
        <v/>
      </c>
      <c r="E241" s="2" t="str">
        <f>IF(exp!F243&lt;&gt;"",exp!F243,"")</f>
        <v/>
      </c>
      <c r="F241" s="2" t="str">
        <f>IF(exp!G243&lt;&gt;"",exp!G243,"")</f>
        <v/>
      </c>
      <c r="G241" s="2" t="str">
        <f>IF(exp!H243&lt;&gt;"",VLOOKUP(exp!H243,private!O:P,2,FALSE),"")</f>
        <v/>
      </c>
      <c r="H241" s="2" t="str">
        <f>IF(exp!I243&lt;&gt;"",exp!I243,"")</f>
        <v/>
      </c>
      <c r="I241" s="2" t="str">
        <f>IF(exp!J243&lt;&gt;"",exp!J243,"")</f>
        <v/>
      </c>
      <c r="J241" s="2" t="str">
        <f>IF(exp!K243&lt;&gt;"",exp!K243,"")</f>
        <v/>
      </c>
      <c r="K241" s="2" t="str">
        <f>IF(exp!L243&lt;&gt;"",exp!L243,"")</f>
        <v/>
      </c>
      <c r="L241" s="2" t="str">
        <f>IF(exp!M243&lt;&gt;"",exp!M243,"")</f>
        <v/>
      </c>
      <c r="M241" s="2" t="str">
        <f>IF(exp!N243&lt;&gt;"",exp!N243,"")</f>
        <v/>
      </c>
      <c r="N241" s="2" t="str">
        <f>IF(exp!O243&lt;&gt;"",exp!O243,"")</f>
        <v/>
      </c>
      <c r="O241" s="2" t="str">
        <f>IF(exp!P243&lt;&gt;"",exp!P243,"")</f>
        <v/>
      </c>
    </row>
    <row r="242" spans="1:15" x14ac:dyDescent="0.25">
      <c r="A242" s="2" t="str">
        <f>IF(exp!B244&lt;&gt;"",exp!A244,"")</f>
        <v/>
      </c>
      <c r="B242" s="2" t="str">
        <f>IF(exp!B244&lt;&gt;"",exp!B244,"")</f>
        <v/>
      </c>
      <c r="C242" s="2" t="str">
        <f>IF(exp!D244&lt;&gt;"",exp!D244,"")</f>
        <v/>
      </c>
      <c r="D242" s="63" t="str">
        <f>IF(exp!E244&lt;&gt;"",exp!E244,"")</f>
        <v/>
      </c>
      <c r="E242" s="2" t="str">
        <f>IF(exp!F244&lt;&gt;"",exp!F244,"")</f>
        <v/>
      </c>
      <c r="F242" s="2" t="str">
        <f>IF(exp!G244&lt;&gt;"",exp!G244,"")</f>
        <v/>
      </c>
      <c r="G242" s="2" t="str">
        <f>IF(exp!H244&lt;&gt;"",VLOOKUP(exp!H244,private!O:P,2,FALSE),"")</f>
        <v/>
      </c>
      <c r="H242" s="2" t="str">
        <f>IF(exp!I244&lt;&gt;"",exp!I244,"")</f>
        <v/>
      </c>
      <c r="I242" s="2" t="str">
        <f>IF(exp!J244&lt;&gt;"",exp!J244,"")</f>
        <v/>
      </c>
      <c r="J242" s="2" t="str">
        <f>IF(exp!K244&lt;&gt;"",exp!K244,"")</f>
        <v/>
      </c>
      <c r="K242" s="2" t="str">
        <f>IF(exp!L244&lt;&gt;"",exp!L244,"")</f>
        <v/>
      </c>
      <c r="L242" s="2" t="str">
        <f>IF(exp!M244&lt;&gt;"",exp!M244,"")</f>
        <v/>
      </c>
      <c r="M242" s="2" t="str">
        <f>IF(exp!N244&lt;&gt;"",exp!N244,"")</f>
        <v/>
      </c>
      <c r="N242" s="2" t="str">
        <f>IF(exp!O244&lt;&gt;"",exp!O244,"")</f>
        <v/>
      </c>
      <c r="O242" s="2" t="str">
        <f>IF(exp!P244&lt;&gt;"",exp!P244,"")</f>
        <v/>
      </c>
    </row>
    <row r="243" spans="1:15" x14ac:dyDescent="0.25">
      <c r="A243" s="2" t="str">
        <f>IF(exp!B245&lt;&gt;"",exp!A245,"")</f>
        <v/>
      </c>
      <c r="B243" s="2" t="str">
        <f>IF(exp!B245&lt;&gt;"",exp!B245,"")</f>
        <v/>
      </c>
      <c r="C243" s="2" t="str">
        <f>IF(exp!D245&lt;&gt;"",exp!D245,"")</f>
        <v/>
      </c>
      <c r="D243" s="63" t="str">
        <f>IF(exp!E245&lt;&gt;"",exp!E245,"")</f>
        <v/>
      </c>
      <c r="E243" s="2" t="str">
        <f>IF(exp!F245&lt;&gt;"",exp!F245,"")</f>
        <v/>
      </c>
      <c r="F243" s="2" t="str">
        <f>IF(exp!G245&lt;&gt;"",exp!G245,"")</f>
        <v/>
      </c>
      <c r="G243" s="2" t="str">
        <f>IF(exp!H245&lt;&gt;"",VLOOKUP(exp!H245,private!O:P,2,FALSE),"")</f>
        <v/>
      </c>
      <c r="H243" s="2" t="str">
        <f>IF(exp!I245&lt;&gt;"",exp!I245,"")</f>
        <v/>
      </c>
      <c r="I243" s="2" t="str">
        <f>IF(exp!J245&lt;&gt;"",exp!J245,"")</f>
        <v/>
      </c>
      <c r="J243" s="2" t="str">
        <f>IF(exp!K245&lt;&gt;"",exp!K245,"")</f>
        <v/>
      </c>
      <c r="K243" s="2" t="str">
        <f>IF(exp!L245&lt;&gt;"",exp!L245,"")</f>
        <v/>
      </c>
      <c r="L243" s="2" t="str">
        <f>IF(exp!M245&lt;&gt;"",exp!M245,"")</f>
        <v/>
      </c>
      <c r="M243" s="2" t="str">
        <f>IF(exp!N245&lt;&gt;"",exp!N245,"")</f>
        <v/>
      </c>
      <c r="N243" s="2" t="str">
        <f>IF(exp!O245&lt;&gt;"",exp!O245,"")</f>
        <v/>
      </c>
      <c r="O243" s="2" t="str">
        <f>IF(exp!P245&lt;&gt;"",exp!P245,"")</f>
        <v/>
      </c>
    </row>
    <row r="244" spans="1:15" x14ac:dyDescent="0.25">
      <c r="A244" s="2" t="str">
        <f>IF(exp!B246&lt;&gt;"",exp!A246,"")</f>
        <v/>
      </c>
      <c r="B244" s="2" t="str">
        <f>IF(exp!B246&lt;&gt;"",exp!B246,"")</f>
        <v/>
      </c>
      <c r="C244" s="2" t="str">
        <f>IF(exp!D246&lt;&gt;"",exp!D246,"")</f>
        <v/>
      </c>
      <c r="D244" s="63" t="str">
        <f>IF(exp!E246&lt;&gt;"",exp!E246,"")</f>
        <v/>
      </c>
      <c r="E244" s="2" t="str">
        <f>IF(exp!F246&lt;&gt;"",exp!F246,"")</f>
        <v/>
      </c>
      <c r="F244" s="2" t="str">
        <f>IF(exp!G246&lt;&gt;"",exp!G246,"")</f>
        <v/>
      </c>
      <c r="G244" s="2" t="str">
        <f>IF(exp!H246&lt;&gt;"",VLOOKUP(exp!H246,private!O:P,2,FALSE),"")</f>
        <v/>
      </c>
      <c r="H244" s="2" t="str">
        <f>IF(exp!I246&lt;&gt;"",exp!I246,"")</f>
        <v/>
      </c>
      <c r="I244" s="2" t="str">
        <f>IF(exp!J246&lt;&gt;"",exp!J246,"")</f>
        <v/>
      </c>
      <c r="J244" s="2" t="str">
        <f>IF(exp!K246&lt;&gt;"",exp!K246,"")</f>
        <v/>
      </c>
      <c r="K244" s="2" t="str">
        <f>IF(exp!L246&lt;&gt;"",exp!L246,"")</f>
        <v/>
      </c>
      <c r="L244" s="2" t="str">
        <f>IF(exp!M246&lt;&gt;"",exp!M246,"")</f>
        <v/>
      </c>
      <c r="M244" s="2" t="str">
        <f>IF(exp!N246&lt;&gt;"",exp!N246,"")</f>
        <v/>
      </c>
      <c r="N244" s="2" t="str">
        <f>IF(exp!O246&lt;&gt;"",exp!O246,"")</f>
        <v/>
      </c>
      <c r="O244" s="2" t="str">
        <f>IF(exp!P246&lt;&gt;"",exp!P246,"")</f>
        <v/>
      </c>
    </row>
    <row r="245" spans="1:15" x14ac:dyDescent="0.25">
      <c r="A245" s="2" t="str">
        <f>IF(exp!B247&lt;&gt;"",exp!A247,"")</f>
        <v/>
      </c>
      <c r="B245" s="2" t="str">
        <f>IF(exp!B247&lt;&gt;"",exp!B247,"")</f>
        <v/>
      </c>
      <c r="C245" s="2" t="str">
        <f>IF(exp!D247&lt;&gt;"",exp!D247,"")</f>
        <v/>
      </c>
      <c r="D245" s="63" t="str">
        <f>IF(exp!E247&lt;&gt;"",exp!E247,"")</f>
        <v/>
      </c>
      <c r="E245" s="2" t="str">
        <f>IF(exp!F247&lt;&gt;"",exp!F247,"")</f>
        <v/>
      </c>
      <c r="F245" s="2" t="str">
        <f>IF(exp!G247&lt;&gt;"",exp!G247,"")</f>
        <v/>
      </c>
      <c r="G245" s="2" t="str">
        <f>IF(exp!H247&lt;&gt;"",VLOOKUP(exp!H247,private!O:P,2,FALSE),"")</f>
        <v/>
      </c>
      <c r="H245" s="2" t="str">
        <f>IF(exp!I247&lt;&gt;"",exp!I247,"")</f>
        <v/>
      </c>
      <c r="I245" s="2" t="str">
        <f>IF(exp!J247&lt;&gt;"",exp!J247,"")</f>
        <v/>
      </c>
      <c r="J245" s="2" t="str">
        <f>IF(exp!K247&lt;&gt;"",exp!K247,"")</f>
        <v/>
      </c>
      <c r="K245" s="2" t="str">
        <f>IF(exp!L247&lt;&gt;"",exp!L247,"")</f>
        <v/>
      </c>
      <c r="L245" s="2" t="str">
        <f>IF(exp!M247&lt;&gt;"",exp!M247,"")</f>
        <v/>
      </c>
      <c r="M245" s="2" t="str">
        <f>IF(exp!N247&lt;&gt;"",exp!N247,"")</f>
        <v/>
      </c>
      <c r="N245" s="2" t="str">
        <f>IF(exp!O247&lt;&gt;"",exp!O247,"")</f>
        <v/>
      </c>
      <c r="O245" s="2" t="str">
        <f>IF(exp!P247&lt;&gt;"",exp!P247,"")</f>
        <v/>
      </c>
    </row>
    <row r="246" spans="1:15" x14ac:dyDescent="0.25">
      <c r="A246" s="2" t="str">
        <f>IF(exp!B248&lt;&gt;"",exp!A248,"")</f>
        <v/>
      </c>
      <c r="B246" s="2" t="str">
        <f>IF(exp!B248&lt;&gt;"",exp!B248,"")</f>
        <v/>
      </c>
      <c r="C246" s="2" t="str">
        <f>IF(exp!D248&lt;&gt;"",exp!D248,"")</f>
        <v/>
      </c>
      <c r="D246" s="63" t="str">
        <f>IF(exp!E248&lt;&gt;"",exp!E248,"")</f>
        <v/>
      </c>
      <c r="E246" s="2" t="str">
        <f>IF(exp!F248&lt;&gt;"",exp!F248,"")</f>
        <v/>
      </c>
      <c r="F246" s="2" t="str">
        <f>IF(exp!G248&lt;&gt;"",exp!G248,"")</f>
        <v/>
      </c>
      <c r="G246" s="2" t="str">
        <f>IF(exp!H248&lt;&gt;"",VLOOKUP(exp!H248,private!O:P,2,FALSE),"")</f>
        <v/>
      </c>
      <c r="H246" s="2" t="str">
        <f>IF(exp!I248&lt;&gt;"",exp!I248,"")</f>
        <v/>
      </c>
      <c r="I246" s="2" t="str">
        <f>IF(exp!J248&lt;&gt;"",exp!J248,"")</f>
        <v/>
      </c>
      <c r="J246" s="2" t="str">
        <f>IF(exp!K248&lt;&gt;"",exp!K248,"")</f>
        <v/>
      </c>
      <c r="K246" s="2" t="str">
        <f>IF(exp!L248&lt;&gt;"",exp!L248,"")</f>
        <v/>
      </c>
      <c r="L246" s="2" t="str">
        <f>IF(exp!M248&lt;&gt;"",exp!M248,"")</f>
        <v/>
      </c>
      <c r="M246" s="2" t="str">
        <f>IF(exp!N248&lt;&gt;"",exp!N248,"")</f>
        <v/>
      </c>
      <c r="N246" s="2" t="str">
        <f>IF(exp!O248&lt;&gt;"",exp!O248,"")</f>
        <v/>
      </c>
      <c r="O246" s="2" t="str">
        <f>IF(exp!P248&lt;&gt;"",exp!P248,"")</f>
        <v/>
      </c>
    </row>
    <row r="247" spans="1:15" x14ac:dyDescent="0.25">
      <c r="A247" s="2" t="str">
        <f>IF(exp!B249&lt;&gt;"",exp!A249,"")</f>
        <v/>
      </c>
      <c r="B247" s="2" t="str">
        <f>IF(exp!B249&lt;&gt;"",exp!B249,"")</f>
        <v/>
      </c>
      <c r="C247" s="2" t="str">
        <f>IF(exp!D249&lt;&gt;"",exp!D249,"")</f>
        <v/>
      </c>
      <c r="D247" s="63" t="str">
        <f>IF(exp!E249&lt;&gt;"",exp!E249,"")</f>
        <v/>
      </c>
      <c r="E247" s="2" t="str">
        <f>IF(exp!F249&lt;&gt;"",exp!F249,"")</f>
        <v/>
      </c>
      <c r="F247" s="2" t="str">
        <f>IF(exp!G249&lt;&gt;"",exp!G249,"")</f>
        <v/>
      </c>
      <c r="G247" s="2" t="str">
        <f>IF(exp!H249&lt;&gt;"",VLOOKUP(exp!H249,private!O:P,2,FALSE),"")</f>
        <v/>
      </c>
      <c r="H247" s="2" t="str">
        <f>IF(exp!I249&lt;&gt;"",exp!I249,"")</f>
        <v/>
      </c>
      <c r="I247" s="2" t="str">
        <f>IF(exp!J249&lt;&gt;"",exp!J249,"")</f>
        <v/>
      </c>
      <c r="J247" s="2" t="str">
        <f>IF(exp!K249&lt;&gt;"",exp!K249,"")</f>
        <v/>
      </c>
      <c r="K247" s="2" t="str">
        <f>IF(exp!L249&lt;&gt;"",exp!L249,"")</f>
        <v/>
      </c>
      <c r="L247" s="2" t="str">
        <f>IF(exp!M249&lt;&gt;"",exp!M249,"")</f>
        <v/>
      </c>
      <c r="M247" s="2" t="str">
        <f>IF(exp!N249&lt;&gt;"",exp!N249,"")</f>
        <v/>
      </c>
      <c r="N247" s="2" t="str">
        <f>IF(exp!O249&lt;&gt;"",exp!O249,"")</f>
        <v/>
      </c>
      <c r="O247" s="2" t="str">
        <f>IF(exp!P249&lt;&gt;"",exp!P249,"")</f>
        <v/>
      </c>
    </row>
    <row r="248" spans="1:15" x14ac:dyDescent="0.25">
      <c r="A248" s="2" t="str">
        <f>IF(exp!B250&lt;&gt;"",exp!A250,"")</f>
        <v/>
      </c>
      <c r="B248" s="2" t="str">
        <f>IF(exp!B250&lt;&gt;"",exp!B250,"")</f>
        <v/>
      </c>
      <c r="C248" s="2" t="str">
        <f>IF(exp!D250&lt;&gt;"",exp!D250,"")</f>
        <v/>
      </c>
      <c r="D248" s="63" t="str">
        <f>IF(exp!E250&lt;&gt;"",exp!E250,"")</f>
        <v/>
      </c>
      <c r="E248" s="2" t="str">
        <f>IF(exp!F250&lt;&gt;"",exp!F250,"")</f>
        <v/>
      </c>
      <c r="F248" s="2" t="str">
        <f>IF(exp!G250&lt;&gt;"",exp!G250,"")</f>
        <v/>
      </c>
      <c r="G248" s="2" t="str">
        <f>IF(exp!H250&lt;&gt;"",VLOOKUP(exp!H250,private!O:P,2,FALSE),"")</f>
        <v/>
      </c>
      <c r="H248" s="2" t="str">
        <f>IF(exp!I250&lt;&gt;"",exp!I250,"")</f>
        <v/>
      </c>
      <c r="I248" s="2" t="str">
        <f>IF(exp!J250&lt;&gt;"",exp!J250,"")</f>
        <v/>
      </c>
      <c r="J248" s="2" t="str">
        <f>IF(exp!K250&lt;&gt;"",exp!K250,"")</f>
        <v/>
      </c>
      <c r="K248" s="2" t="str">
        <f>IF(exp!L250&lt;&gt;"",exp!L250,"")</f>
        <v/>
      </c>
      <c r="L248" s="2" t="str">
        <f>IF(exp!M250&lt;&gt;"",exp!M250,"")</f>
        <v/>
      </c>
      <c r="M248" s="2" t="str">
        <f>IF(exp!N250&lt;&gt;"",exp!N250,"")</f>
        <v/>
      </c>
      <c r="N248" s="2" t="str">
        <f>IF(exp!O250&lt;&gt;"",exp!O250,"")</f>
        <v/>
      </c>
      <c r="O248" s="2" t="str">
        <f>IF(exp!P250&lt;&gt;"",exp!P250,"")</f>
        <v/>
      </c>
    </row>
    <row r="249" spans="1:15" x14ac:dyDescent="0.25">
      <c r="A249" s="2" t="str">
        <f>IF(exp!B251&lt;&gt;"",exp!A251,"")</f>
        <v/>
      </c>
      <c r="B249" s="2" t="str">
        <f>IF(exp!B251&lt;&gt;"",exp!B251,"")</f>
        <v/>
      </c>
      <c r="C249" s="2" t="str">
        <f>IF(exp!D251&lt;&gt;"",exp!D251,"")</f>
        <v/>
      </c>
      <c r="D249" s="63" t="str">
        <f>IF(exp!E251&lt;&gt;"",exp!E251,"")</f>
        <v/>
      </c>
      <c r="E249" s="2" t="str">
        <f>IF(exp!F251&lt;&gt;"",exp!F251,"")</f>
        <v/>
      </c>
      <c r="F249" s="2" t="str">
        <f>IF(exp!G251&lt;&gt;"",exp!G251,"")</f>
        <v/>
      </c>
      <c r="G249" s="2" t="str">
        <f>IF(exp!H251&lt;&gt;"",VLOOKUP(exp!H251,private!O:P,2,FALSE),"")</f>
        <v/>
      </c>
      <c r="H249" s="2" t="str">
        <f>IF(exp!I251&lt;&gt;"",exp!I251,"")</f>
        <v/>
      </c>
      <c r="I249" s="2" t="str">
        <f>IF(exp!J251&lt;&gt;"",exp!J251,"")</f>
        <v/>
      </c>
      <c r="J249" s="2" t="str">
        <f>IF(exp!K251&lt;&gt;"",exp!K251,"")</f>
        <v/>
      </c>
      <c r="K249" s="2" t="str">
        <f>IF(exp!L251&lt;&gt;"",exp!L251,"")</f>
        <v/>
      </c>
      <c r="L249" s="2" t="str">
        <f>IF(exp!M251&lt;&gt;"",exp!M251,"")</f>
        <v/>
      </c>
      <c r="M249" s="2" t="str">
        <f>IF(exp!N251&lt;&gt;"",exp!N251,"")</f>
        <v/>
      </c>
      <c r="N249" s="2" t="str">
        <f>IF(exp!O251&lt;&gt;"",exp!O251,"")</f>
        <v/>
      </c>
      <c r="O249" s="2" t="str">
        <f>IF(exp!P251&lt;&gt;"",exp!P251,"")</f>
        <v/>
      </c>
    </row>
    <row r="250" spans="1:15" x14ac:dyDescent="0.25">
      <c r="A250" s="2" t="str">
        <f>IF(exp!B252&lt;&gt;"",exp!A252,"")</f>
        <v/>
      </c>
      <c r="B250" s="2" t="str">
        <f>IF(exp!B252&lt;&gt;"",exp!B252,"")</f>
        <v/>
      </c>
      <c r="C250" s="2" t="str">
        <f>IF(exp!D252&lt;&gt;"",exp!D252,"")</f>
        <v/>
      </c>
      <c r="D250" s="63" t="str">
        <f>IF(exp!E252&lt;&gt;"",exp!E252,"")</f>
        <v/>
      </c>
      <c r="E250" s="2" t="str">
        <f>IF(exp!F252&lt;&gt;"",exp!F252,"")</f>
        <v/>
      </c>
      <c r="F250" s="2" t="str">
        <f>IF(exp!G252&lt;&gt;"",exp!G252,"")</f>
        <v/>
      </c>
      <c r="G250" s="2" t="str">
        <f>IF(exp!H252&lt;&gt;"",VLOOKUP(exp!H252,private!O:P,2,FALSE),"")</f>
        <v/>
      </c>
      <c r="H250" s="2" t="str">
        <f>IF(exp!I252&lt;&gt;"",exp!I252,"")</f>
        <v/>
      </c>
      <c r="I250" s="2" t="str">
        <f>IF(exp!J252&lt;&gt;"",exp!J252,"")</f>
        <v/>
      </c>
      <c r="J250" s="2" t="str">
        <f>IF(exp!K252&lt;&gt;"",exp!K252,"")</f>
        <v/>
      </c>
      <c r="K250" s="2" t="str">
        <f>IF(exp!L252&lt;&gt;"",exp!L252,"")</f>
        <v/>
      </c>
      <c r="L250" s="2" t="str">
        <f>IF(exp!M252&lt;&gt;"",exp!M252,"")</f>
        <v/>
      </c>
      <c r="M250" s="2" t="str">
        <f>IF(exp!N252&lt;&gt;"",exp!N252,"")</f>
        <v/>
      </c>
      <c r="N250" s="2" t="str">
        <f>IF(exp!O252&lt;&gt;"",exp!O252,"")</f>
        <v/>
      </c>
      <c r="O250" s="2" t="str">
        <f>IF(exp!P252&lt;&gt;"",exp!P252,"")</f>
        <v/>
      </c>
    </row>
    <row r="251" spans="1:15" x14ac:dyDescent="0.25">
      <c r="A251" s="2" t="str">
        <f>IF(exp!B253&lt;&gt;"",exp!A253,"")</f>
        <v/>
      </c>
      <c r="B251" s="2" t="str">
        <f>IF(exp!B253&lt;&gt;"",exp!B253,"")</f>
        <v/>
      </c>
      <c r="C251" s="2" t="str">
        <f>IF(exp!D253&lt;&gt;"",exp!D253,"")</f>
        <v/>
      </c>
      <c r="D251" s="63" t="str">
        <f>IF(exp!E253&lt;&gt;"",exp!E253,"")</f>
        <v/>
      </c>
      <c r="E251" s="2" t="str">
        <f>IF(exp!F253&lt;&gt;"",exp!F253,"")</f>
        <v/>
      </c>
      <c r="F251" s="2" t="str">
        <f>IF(exp!G253&lt;&gt;"",exp!G253,"")</f>
        <v/>
      </c>
      <c r="G251" s="2" t="str">
        <f>IF(exp!H253&lt;&gt;"",VLOOKUP(exp!H253,private!O:P,2,FALSE),"")</f>
        <v/>
      </c>
      <c r="H251" s="2" t="str">
        <f>IF(exp!I253&lt;&gt;"",exp!I253,"")</f>
        <v/>
      </c>
      <c r="I251" s="2" t="str">
        <f>IF(exp!J253&lt;&gt;"",exp!J253,"")</f>
        <v/>
      </c>
      <c r="J251" s="2" t="str">
        <f>IF(exp!K253&lt;&gt;"",exp!K253,"")</f>
        <v/>
      </c>
      <c r="K251" s="2" t="str">
        <f>IF(exp!L253&lt;&gt;"",exp!L253,"")</f>
        <v/>
      </c>
      <c r="L251" s="2" t="str">
        <f>IF(exp!M253&lt;&gt;"",exp!M253,"")</f>
        <v/>
      </c>
      <c r="M251" s="2" t="str">
        <f>IF(exp!N253&lt;&gt;"",exp!N253,"")</f>
        <v/>
      </c>
      <c r="N251" s="2" t="str">
        <f>IF(exp!O253&lt;&gt;"",exp!O253,"")</f>
        <v/>
      </c>
      <c r="O251" s="2" t="str">
        <f>IF(exp!P253&lt;&gt;"",exp!P253,"")</f>
        <v/>
      </c>
    </row>
    <row r="252" spans="1:15" x14ac:dyDescent="0.25">
      <c r="A252" s="2" t="str">
        <f>IF(exp!B254&lt;&gt;"",exp!A254,"")</f>
        <v/>
      </c>
      <c r="B252" s="2" t="str">
        <f>IF(exp!B254&lt;&gt;"",exp!B254,"")</f>
        <v/>
      </c>
      <c r="C252" s="2" t="str">
        <f>IF(exp!D254&lt;&gt;"",exp!D254,"")</f>
        <v/>
      </c>
      <c r="D252" s="63" t="str">
        <f>IF(exp!E254&lt;&gt;"",exp!E254,"")</f>
        <v/>
      </c>
      <c r="E252" s="2" t="str">
        <f>IF(exp!F254&lt;&gt;"",exp!F254,"")</f>
        <v/>
      </c>
      <c r="F252" s="2" t="str">
        <f>IF(exp!G254&lt;&gt;"",exp!G254,"")</f>
        <v/>
      </c>
      <c r="G252" s="2" t="str">
        <f>IF(exp!H254&lt;&gt;"",VLOOKUP(exp!H254,private!O:P,2,FALSE),"")</f>
        <v/>
      </c>
      <c r="H252" s="2" t="str">
        <f>IF(exp!I254&lt;&gt;"",exp!I254,"")</f>
        <v/>
      </c>
      <c r="I252" s="2" t="str">
        <f>IF(exp!J254&lt;&gt;"",exp!J254,"")</f>
        <v/>
      </c>
      <c r="J252" s="2" t="str">
        <f>IF(exp!K254&lt;&gt;"",exp!K254,"")</f>
        <v/>
      </c>
      <c r="K252" s="2" t="str">
        <f>IF(exp!L254&lt;&gt;"",exp!L254,"")</f>
        <v/>
      </c>
      <c r="L252" s="2" t="str">
        <f>IF(exp!M254&lt;&gt;"",exp!M254,"")</f>
        <v/>
      </c>
      <c r="M252" s="2" t="str">
        <f>IF(exp!N254&lt;&gt;"",exp!N254,"")</f>
        <v/>
      </c>
      <c r="N252" s="2" t="str">
        <f>IF(exp!O254&lt;&gt;"",exp!O254,"")</f>
        <v/>
      </c>
      <c r="O252" s="2" t="str">
        <f>IF(exp!P254&lt;&gt;"",exp!P254,"")</f>
        <v/>
      </c>
    </row>
    <row r="253" spans="1:15" x14ac:dyDescent="0.25">
      <c r="A253" s="2" t="str">
        <f>IF(exp!B255&lt;&gt;"",exp!A255,"")</f>
        <v/>
      </c>
      <c r="B253" s="2" t="str">
        <f>IF(exp!B255&lt;&gt;"",exp!B255,"")</f>
        <v/>
      </c>
      <c r="C253" s="2" t="str">
        <f>IF(exp!D255&lt;&gt;"",exp!D255,"")</f>
        <v/>
      </c>
      <c r="D253" s="63" t="str">
        <f>IF(exp!E255&lt;&gt;"",exp!E255,"")</f>
        <v/>
      </c>
      <c r="E253" s="2" t="str">
        <f>IF(exp!F255&lt;&gt;"",exp!F255,"")</f>
        <v/>
      </c>
      <c r="F253" s="2" t="str">
        <f>IF(exp!G255&lt;&gt;"",exp!G255,"")</f>
        <v/>
      </c>
      <c r="G253" s="2" t="str">
        <f>IF(exp!H255&lt;&gt;"",VLOOKUP(exp!H255,private!O:P,2,FALSE),"")</f>
        <v/>
      </c>
      <c r="H253" s="2" t="str">
        <f>IF(exp!I255&lt;&gt;"",exp!I255,"")</f>
        <v/>
      </c>
      <c r="I253" s="2" t="str">
        <f>IF(exp!J255&lt;&gt;"",exp!J255,"")</f>
        <v/>
      </c>
      <c r="J253" s="2" t="str">
        <f>IF(exp!K255&lt;&gt;"",exp!K255,"")</f>
        <v/>
      </c>
      <c r="K253" s="2" t="str">
        <f>IF(exp!L255&lt;&gt;"",exp!L255,"")</f>
        <v/>
      </c>
      <c r="L253" s="2" t="str">
        <f>IF(exp!M255&lt;&gt;"",exp!M255,"")</f>
        <v/>
      </c>
      <c r="M253" s="2" t="str">
        <f>IF(exp!N255&lt;&gt;"",exp!N255,"")</f>
        <v/>
      </c>
      <c r="N253" s="2" t="str">
        <f>IF(exp!O255&lt;&gt;"",exp!O255,"")</f>
        <v/>
      </c>
      <c r="O253" s="2" t="str">
        <f>IF(exp!P255&lt;&gt;"",exp!P255,"")</f>
        <v/>
      </c>
    </row>
    <row r="254" spans="1:15" x14ac:dyDescent="0.25">
      <c r="A254" s="2" t="str">
        <f>IF(exp!B256&lt;&gt;"",exp!A256,"")</f>
        <v/>
      </c>
      <c r="B254" s="2" t="str">
        <f>IF(exp!B256&lt;&gt;"",exp!B256,"")</f>
        <v/>
      </c>
      <c r="C254" s="2" t="str">
        <f>IF(exp!D256&lt;&gt;"",exp!D256,"")</f>
        <v/>
      </c>
      <c r="D254" s="63" t="str">
        <f>IF(exp!E256&lt;&gt;"",exp!E256,"")</f>
        <v/>
      </c>
      <c r="E254" s="2" t="str">
        <f>IF(exp!F256&lt;&gt;"",exp!F256,"")</f>
        <v/>
      </c>
      <c r="F254" s="2" t="str">
        <f>IF(exp!G256&lt;&gt;"",exp!G256,"")</f>
        <v/>
      </c>
      <c r="G254" s="2" t="str">
        <f>IF(exp!H256&lt;&gt;"",VLOOKUP(exp!H256,private!O:P,2,FALSE),"")</f>
        <v/>
      </c>
      <c r="H254" s="2" t="str">
        <f>IF(exp!I256&lt;&gt;"",exp!I256,"")</f>
        <v/>
      </c>
      <c r="I254" s="2" t="str">
        <f>IF(exp!J256&lt;&gt;"",exp!J256,"")</f>
        <v/>
      </c>
      <c r="J254" s="2" t="str">
        <f>IF(exp!K256&lt;&gt;"",exp!K256,"")</f>
        <v/>
      </c>
      <c r="K254" s="2" t="str">
        <f>IF(exp!L256&lt;&gt;"",exp!L256,"")</f>
        <v/>
      </c>
      <c r="L254" s="2" t="str">
        <f>IF(exp!M256&lt;&gt;"",exp!M256,"")</f>
        <v/>
      </c>
      <c r="M254" s="2" t="str">
        <f>IF(exp!N256&lt;&gt;"",exp!N256,"")</f>
        <v/>
      </c>
      <c r="N254" s="2" t="str">
        <f>IF(exp!O256&lt;&gt;"",exp!O256,"")</f>
        <v/>
      </c>
      <c r="O254" s="2" t="str">
        <f>IF(exp!P256&lt;&gt;"",exp!P256,"")</f>
        <v/>
      </c>
    </row>
    <row r="255" spans="1:15" x14ac:dyDescent="0.25">
      <c r="A255" s="2" t="str">
        <f>IF(exp!B257&lt;&gt;"",exp!A257,"")</f>
        <v/>
      </c>
      <c r="B255" s="2" t="str">
        <f>IF(exp!B257&lt;&gt;"",exp!B257,"")</f>
        <v/>
      </c>
      <c r="C255" s="2" t="str">
        <f>IF(exp!D257&lt;&gt;"",exp!D257,"")</f>
        <v/>
      </c>
      <c r="D255" s="63" t="str">
        <f>IF(exp!E257&lt;&gt;"",exp!E257,"")</f>
        <v/>
      </c>
      <c r="E255" s="2" t="str">
        <f>IF(exp!F257&lt;&gt;"",exp!F257,"")</f>
        <v/>
      </c>
      <c r="F255" s="2" t="str">
        <f>IF(exp!G257&lt;&gt;"",exp!G257,"")</f>
        <v/>
      </c>
      <c r="G255" s="2" t="str">
        <f>IF(exp!H257&lt;&gt;"",VLOOKUP(exp!H257,private!O:P,2,FALSE),"")</f>
        <v/>
      </c>
      <c r="H255" s="2" t="str">
        <f>IF(exp!I257&lt;&gt;"",exp!I257,"")</f>
        <v/>
      </c>
      <c r="I255" s="2" t="str">
        <f>IF(exp!J257&lt;&gt;"",exp!J257,"")</f>
        <v/>
      </c>
      <c r="J255" s="2" t="str">
        <f>IF(exp!K257&lt;&gt;"",exp!K257,"")</f>
        <v/>
      </c>
      <c r="K255" s="2" t="str">
        <f>IF(exp!L257&lt;&gt;"",exp!L257,"")</f>
        <v/>
      </c>
      <c r="L255" s="2" t="str">
        <f>IF(exp!M257&lt;&gt;"",exp!M257,"")</f>
        <v/>
      </c>
      <c r="M255" s="2" t="str">
        <f>IF(exp!N257&lt;&gt;"",exp!N257,"")</f>
        <v/>
      </c>
      <c r="N255" s="2" t="str">
        <f>IF(exp!O257&lt;&gt;"",exp!O257,"")</f>
        <v/>
      </c>
      <c r="O255" s="2" t="str">
        <f>IF(exp!P257&lt;&gt;"",exp!P257,"")</f>
        <v/>
      </c>
    </row>
    <row r="256" spans="1:15" x14ac:dyDescent="0.25">
      <c r="A256" s="2" t="str">
        <f>IF(exp!B258&lt;&gt;"",exp!A258,"")</f>
        <v/>
      </c>
      <c r="B256" s="2" t="str">
        <f>IF(exp!B258&lt;&gt;"",exp!B258,"")</f>
        <v/>
      </c>
      <c r="C256" s="2" t="str">
        <f>IF(exp!D258&lt;&gt;"",exp!D258,"")</f>
        <v/>
      </c>
      <c r="D256" s="63" t="str">
        <f>IF(exp!E258&lt;&gt;"",exp!E258,"")</f>
        <v/>
      </c>
      <c r="E256" s="2" t="str">
        <f>IF(exp!F258&lt;&gt;"",exp!F258,"")</f>
        <v/>
      </c>
      <c r="F256" s="2" t="str">
        <f>IF(exp!G258&lt;&gt;"",exp!G258,"")</f>
        <v/>
      </c>
      <c r="G256" s="2" t="str">
        <f>IF(exp!H258&lt;&gt;"",VLOOKUP(exp!H258,private!O:P,2,FALSE),"")</f>
        <v/>
      </c>
      <c r="H256" s="2" t="str">
        <f>IF(exp!I258&lt;&gt;"",exp!I258,"")</f>
        <v/>
      </c>
      <c r="I256" s="2" t="str">
        <f>IF(exp!J258&lt;&gt;"",exp!J258,"")</f>
        <v/>
      </c>
      <c r="J256" s="2" t="str">
        <f>IF(exp!K258&lt;&gt;"",exp!K258,"")</f>
        <v/>
      </c>
      <c r="K256" s="2" t="str">
        <f>IF(exp!L258&lt;&gt;"",exp!L258,"")</f>
        <v/>
      </c>
      <c r="L256" s="2" t="str">
        <f>IF(exp!M258&lt;&gt;"",exp!M258,"")</f>
        <v/>
      </c>
      <c r="M256" s="2" t="str">
        <f>IF(exp!N258&lt;&gt;"",exp!N258,"")</f>
        <v/>
      </c>
      <c r="N256" s="2" t="str">
        <f>IF(exp!O258&lt;&gt;"",exp!O258,"")</f>
        <v/>
      </c>
      <c r="O256" s="2" t="str">
        <f>IF(exp!P258&lt;&gt;"",exp!P258,"")</f>
        <v/>
      </c>
    </row>
    <row r="257" spans="1:15" x14ac:dyDescent="0.25">
      <c r="A257" s="2" t="str">
        <f>IF(exp!B259&lt;&gt;"",exp!A259,"")</f>
        <v/>
      </c>
      <c r="B257" s="2" t="str">
        <f>IF(exp!B259&lt;&gt;"",exp!B259,"")</f>
        <v/>
      </c>
      <c r="C257" s="2" t="str">
        <f>IF(exp!D259&lt;&gt;"",exp!D259,"")</f>
        <v/>
      </c>
      <c r="D257" s="63" t="str">
        <f>IF(exp!E259&lt;&gt;"",exp!E259,"")</f>
        <v/>
      </c>
      <c r="E257" s="2" t="str">
        <f>IF(exp!F259&lt;&gt;"",exp!F259,"")</f>
        <v/>
      </c>
      <c r="F257" s="2" t="str">
        <f>IF(exp!G259&lt;&gt;"",exp!G259,"")</f>
        <v/>
      </c>
      <c r="G257" s="2" t="str">
        <f>IF(exp!H259&lt;&gt;"",VLOOKUP(exp!H259,private!O:P,2,FALSE),"")</f>
        <v/>
      </c>
      <c r="H257" s="2" t="str">
        <f>IF(exp!I259&lt;&gt;"",exp!I259,"")</f>
        <v/>
      </c>
      <c r="I257" s="2" t="str">
        <f>IF(exp!J259&lt;&gt;"",exp!J259,"")</f>
        <v/>
      </c>
      <c r="J257" s="2" t="str">
        <f>IF(exp!K259&lt;&gt;"",exp!K259,"")</f>
        <v/>
      </c>
      <c r="K257" s="2" t="str">
        <f>IF(exp!L259&lt;&gt;"",exp!L259,"")</f>
        <v/>
      </c>
      <c r="L257" s="2" t="str">
        <f>IF(exp!M259&lt;&gt;"",exp!M259,"")</f>
        <v/>
      </c>
      <c r="M257" s="2" t="str">
        <f>IF(exp!N259&lt;&gt;"",exp!N259,"")</f>
        <v/>
      </c>
      <c r="N257" s="2" t="str">
        <f>IF(exp!O259&lt;&gt;"",exp!O259,"")</f>
        <v/>
      </c>
      <c r="O257" s="2" t="str">
        <f>IF(exp!P259&lt;&gt;"",exp!P259,"")</f>
        <v/>
      </c>
    </row>
    <row r="258" spans="1:15" x14ac:dyDescent="0.25">
      <c r="A258" s="2" t="str">
        <f>IF(exp!B260&lt;&gt;"",exp!A260,"")</f>
        <v/>
      </c>
      <c r="B258" s="2" t="str">
        <f>IF(exp!B260&lt;&gt;"",exp!B260,"")</f>
        <v/>
      </c>
      <c r="C258" s="2" t="str">
        <f>IF(exp!D260&lt;&gt;"",exp!D260,"")</f>
        <v/>
      </c>
      <c r="D258" s="63" t="str">
        <f>IF(exp!E260&lt;&gt;"",exp!E260,"")</f>
        <v/>
      </c>
      <c r="E258" s="2" t="str">
        <f>IF(exp!F260&lt;&gt;"",exp!F260,"")</f>
        <v/>
      </c>
      <c r="F258" s="2" t="str">
        <f>IF(exp!G260&lt;&gt;"",exp!G260,"")</f>
        <v/>
      </c>
      <c r="G258" s="2" t="str">
        <f>IF(exp!H260&lt;&gt;"",VLOOKUP(exp!H260,private!O:P,2,FALSE),"")</f>
        <v/>
      </c>
      <c r="H258" s="2" t="str">
        <f>IF(exp!I260&lt;&gt;"",exp!I260,"")</f>
        <v/>
      </c>
      <c r="I258" s="2" t="str">
        <f>IF(exp!J260&lt;&gt;"",exp!J260,"")</f>
        <v/>
      </c>
      <c r="J258" s="2" t="str">
        <f>IF(exp!K260&lt;&gt;"",exp!K260,"")</f>
        <v/>
      </c>
      <c r="K258" s="2" t="str">
        <f>IF(exp!L260&lt;&gt;"",exp!L260,"")</f>
        <v/>
      </c>
      <c r="L258" s="2" t="str">
        <f>IF(exp!M260&lt;&gt;"",exp!M260,"")</f>
        <v/>
      </c>
      <c r="M258" s="2" t="str">
        <f>IF(exp!N260&lt;&gt;"",exp!N260,"")</f>
        <v/>
      </c>
      <c r="N258" s="2" t="str">
        <f>IF(exp!O260&lt;&gt;"",exp!O260,"")</f>
        <v/>
      </c>
      <c r="O258" s="2" t="str">
        <f>IF(exp!P260&lt;&gt;"",exp!P260,"")</f>
        <v/>
      </c>
    </row>
    <row r="259" spans="1:15" x14ac:dyDescent="0.25">
      <c r="A259" s="2" t="str">
        <f>IF(exp!B261&lt;&gt;"",exp!A261,"")</f>
        <v/>
      </c>
      <c r="B259" s="2" t="str">
        <f>IF(exp!B261&lt;&gt;"",exp!B261,"")</f>
        <v/>
      </c>
      <c r="C259" s="2" t="str">
        <f>IF(exp!D261&lt;&gt;"",exp!D261,"")</f>
        <v/>
      </c>
      <c r="D259" s="63" t="str">
        <f>IF(exp!E261&lt;&gt;"",exp!E261,"")</f>
        <v/>
      </c>
      <c r="E259" s="2" t="str">
        <f>IF(exp!F261&lt;&gt;"",exp!F261,"")</f>
        <v/>
      </c>
      <c r="F259" s="2" t="str">
        <f>IF(exp!G261&lt;&gt;"",exp!G261,"")</f>
        <v/>
      </c>
      <c r="G259" s="2" t="str">
        <f>IF(exp!H261&lt;&gt;"",VLOOKUP(exp!H261,private!O:P,2,FALSE),"")</f>
        <v/>
      </c>
      <c r="H259" s="2" t="str">
        <f>IF(exp!I261&lt;&gt;"",exp!I261,"")</f>
        <v/>
      </c>
      <c r="I259" s="2" t="str">
        <f>IF(exp!J261&lt;&gt;"",exp!J261,"")</f>
        <v/>
      </c>
      <c r="J259" s="2" t="str">
        <f>IF(exp!K261&lt;&gt;"",exp!K261,"")</f>
        <v/>
      </c>
      <c r="K259" s="2" t="str">
        <f>IF(exp!L261&lt;&gt;"",exp!L261,"")</f>
        <v/>
      </c>
      <c r="L259" s="2" t="str">
        <f>IF(exp!M261&lt;&gt;"",exp!M261,"")</f>
        <v/>
      </c>
      <c r="M259" s="2" t="str">
        <f>IF(exp!N261&lt;&gt;"",exp!N261,"")</f>
        <v/>
      </c>
      <c r="N259" s="2" t="str">
        <f>IF(exp!O261&lt;&gt;"",exp!O261,"")</f>
        <v/>
      </c>
      <c r="O259" s="2" t="str">
        <f>IF(exp!P261&lt;&gt;"",exp!P261,"")</f>
        <v/>
      </c>
    </row>
    <row r="260" spans="1:15" x14ac:dyDescent="0.25">
      <c r="A260" s="2" t="str">
        <f>IF(exp!B262&lt;&gt;"",exp!A262,"")</f>
        <v/>
      </c>
      <c r="B260" s="2" t="str">
        <f>IF(exp!B262&lt;&gt;"",exp!B262,"")</f>
        <v/>
      </c>
      <c r="C260" s="2" t="str">
        <f>IF(exp!D262&lt;&gt;"",exp!D262,"")</f>
        <v/>
      </c>
      <c r="D260" s="63" t="str">
        <f>IF(exp!E262&lt;&gt;"",exp!E262,"")</f>
        <v/>
      </c>
      <c r="E260" s="2" t="str">
        <f>IF(exp!F262&lt;&gt;"",exp!F262,"")</f>
        <v/>
      </c>
      <c r="F260" s="2" t="str">
        <f>IF(exp!G262&lt;&gt;"",exp!G262,"")</f>
        <v/>
      </c>
      <c r="G260" s="2" t="str">
        <f>IF(exp!H262&lt;&gt;"",VLOOKUP(exp!H262,private!O:P,2,FALSE),"")</f>
        <v/>
      </c>
      <c r="H260" s="2" t="str">
        <f>IF(exp!I262&lt;&gt;"",exp!I262,"")</f>
        <v/>
      </c>
      <c r="I260" s="2" t="str">
        <f>IF(exp!J262&lt;&gt;"",exp!J262,"")</f>
        <v/>
      </c>
      <c r="J260" s="2" t="str">
        <f>IF(exp!K262&lt;&gt;"",exp!K262,"")</f>
        <v/>
      </c>
      <c r="K260" s="2" t="str">
        <f>IF(exp!L262&lt;&gt;"",exp!L262,"")</f>
        <v/>
      </c>
      <c r="L260" s="2" t="str">
        <f>IF(exp!M262&lt;&gt;"",exp!M262,"")</f>
        <v/>
      </c>
      <c r="M260" s="2" t="str">
        <f>IF(exp!N262&lt;&gt;"",exp!N262,"")</f>
        <v/>
      </c>
      <c r="N260" s="2" t="str">
        <f>IF(exp!O262&lt;&gt;"",exp!O262,"")</f>
        <v/>
      </c>
      <c r="O260" s="2" t="str">
        <f>IF(exp!P262&lt;&gt;"",exp!P262,"")</f>
        <v/>
      </c>
    </row>
    <row r="261" spans="1:15" x14ac:dyDescent="0.25">
      <c r="A261" s="2" t="str">
        <f>IF(exp!B263&lt;&gt;"",exp!A263,"")</f>
        <v/>
      </c>
      <c r="B261" s="2" t="str">
        <f>IF(exp!B263&lt;&gt;"",exp!B263,"")</f>
        <v/>
      </c>
      <c r="C261" s="2" t="str">
        <f>IF(exp!D263&lt;&gt;"",exp!D263,"")</f>
        <v/>
      </c>
      <c r="D261" s="63" t="str">
        <f>IF(exp!E263&lt;&gt;"",exp!E263,"")</f>
        <v/>
      </c>
      <c r="E261" s="2" t="str">
        <f>IF(exp!F263&lt;&gt;"",exp!F263,"")</f>
        <v/>
      </c>
      <c r="F261" s="2" t="str">
        <f>IF(exp!G263&lt;&gt;"",exp!G263,"")</f>
        <v/>
      </c>
      <c r="G261" s="2" t="str">
        <f>IF(exp!H263&lt;&gt;"",VLOOKUP(exp!H263,private!O:P,2,FALSE),"")</f>
        <v/>
      </c>
      <c r="H261" s="2" t="str">
        <f>IF(exp!I263&lt;&gt;"",exp!I263,"")</f>
        <v/>
      </c>
      <c r="I261" s="2" t="str">
        <f>IF(exp!J263&lt;&gt;"",exp!J263,"")</f>
        <v/>
      </c>
      <c r="J261" s="2" t="str">
        <f>IF(exp!K263&lt;&gt;"",exp!K263,"")</f>
        <v/>
      </c>
      <c r="K261" s="2" t="str">
        <f>IF(exp!L263&lt;&gt;"",exp!L263,"")</f>
        <v/>
      </c>
      <c r="L261" s="2" t="str">
        <f>IF(exp!M263&lt;&gt;"",exp!M263,"")</f>
        <v/>
      </c>
      <c r="M261" s="2" t="str">
        <f>IF(exp!N263&lt;&gt;"",exp!N263,"")</f>
        <v/>
      </c>
      <c r="N261" s="2" t="str">
        <f>IF(exp!O263&lt;&gt;"",exp!O263,"")</f>
        <v/>
      </c>
      <c r="O261" s="2" t="str">
        <f>IF(exp!P263&lt;&gt;"",exp!P263,"")</f>
        <v/>
      </c>
    </row>
    <row r="262" spans="1:15" x14ac:dyDescent="0.25">
      <c r="A262" s="2" t="str">
        <f>IF(exp!B264&lt;&gt;"",exp!A264,"")</f>
        <v/>
      </c>
      <c r="B262" s="2" t="str">
        <f>IF(exp!B264&lt;&gt;"",exp!B264,"")</f>
        <v/>
      </c>
      <c r="C262" s="2" t="str">
        <f>IF(exp!D264&lt;&gt;"",exp!D264,"")</f>
        <v/>
      </c>
      <c r="D262" s="63" t="str">
        <f>IF(exp!E264&lt;&gt;"",exp!E264,"")</f>
        <v/>
      </c>
      <c r="E262" s="2" t="str">
        <f>IF(exp!F264&lt;&gt;"",exp!F264,"")</f>
        <v/>
      </c>
      <c r="F262" s="2" t="str">
        <f>IF(exp!G264&lt;&gt;"",exp!G264,"")</f>
        <v/>
      </c>
      <c r="G262" s="2" t="str">
        <f>IF(exp!H264&lt;&gt;"",VLOOKUP(exp!H264,private!O:P,2,FALSE),"")</f>
        <v/>
      </c>
      <c r="H262" s="2" t="str">
        <f>IF(exp!I264&lt;&gt;"",exp!I264,"")</f>
        <v/>
      </c>
      <c r="I262" s="2" t="str">
        <f>IF(exp!J264&lt;&gt;"",exp!J264,"")</f>
        <v/>
      </c>
      <c r="J262" s="2" t="str">
        <f>IF(exp!K264&lt;&gt;"",exp!K264,"")</f>
        <v/>
      </c>
      <c r="K262" s="2" t="str">
        <f>IF(exp!L264&lt;&gt;"",exp!L264,"")</f>
        <v/>
      </c>
      <c r="L262" s="2" t="str">
        <f>IF(exp!M264&lt;&gt;"",exp!M264,"")</f>
        <v/>
      </c>
      <c r="M262" s="2" t="str">
        <f>IF(exp!N264&lt;&gt;"",exp!N264,"")</f>
        <v/>
      </c>
      <c r="N262" s="2" t="str">
        <f>IF(exp!O264&lt;&gt;"",exp!O264,"")</f>
        <v/>
      </c>
      <c r="O262" s="2" t="str">
        <f>IF(exp!P264&lt;&gt;"",exp!P264,"")</f>
        <v/>
      </c>
    </row>
    <row r="263" spans="1:15" x14ac:dyDescent="0.25">
      <c r="A263" s="2" t="str">
        <f>IF(exp!B265&lt;&gt;"",exp!A265,"")</f>
        <v/>
      </c>
      <c r="B263" s="2" t="str">
        <f>IF(exp!B265&lt;&gt;"",exp!B265,"")</f>
        <v/>
      </c>
      <c r="C263" s="2" t="str">
        <f>IF(exp!D265&lt;&gt;"",exp!D265,"")</f>
        <v/>
      </c>
      <c r="D263" s="63" t="str">
        <f>IF(exp!E265&lt;&gt;"",exp!E265,"")</f>
        <v/>
      </c>
      <c r="E263" s="2" t="str">
        <f>IF(exp!F265&lt;&gt;"",exp!F265,"")</f>
        <v/>
      </c>
      <c r="F263" s="2" t="str">
        <f>IF(exp!G265&lt;&gt;"",exp!G265,"")</f>
        <v/>
      </c>
      <c r="G263" s="2" t="str">
        <f>IF(exp!H265&lt;&gt;"",VLOOKUP(exp!H265,private!O:P,2,FALSE),"")</f>
        <v/>
      </c>
      <c r="H263" s="2" t="str">
        <f>IF(exp!I265&lt;&gt;"",exp!I265,"")</f>
        <v/>
      </c>
      <c r="I263" s="2" t="str">
        <f>IF(exp!J265&lt;&gt;"",exp!J265,"")</f>
        <v/>
      </c>
      <c r="J263" s="2" t="str">
        <f>IF(exp!K265&lt;&gt;"",exp!K265,"")</f>
        <v/>
      </c>
      <c r="K263" s="2" t="str">
        <f>IF(exp!L265&lt;&gt;"",exp!L265,"")</f>
        <v/>
      </c>
      <c r="L263" s="2" t="str">
        <f>IF(exp!M265&lt;&gt;"",exp!M265,"")</f>
        <v/>
      </c>
      <c r="M263" s="2" t="str">
        <f>IF(exp!N265&lt;&gt;"",exp!N265,"")</f>
        <v/>
      </c>
      <c r="N263" s="2" t="str">
        <f>IF(exp!O265&lt;&gt;"",exp!O265,"")</f>
        <v/>
      </c>
      <c r="O263" s="2" t="str">
        <f>IF(exp!P265&lt;&gt;"",exp!P265,"")</f>
        <v/>
      </c>
    </row>
    <row r="264" spans="1:15" x14ac:dyDescent="0.25">
      <c r="A264" s="2" t="str">
        <f>IF(exp!B266&lt;&gt;"",exp!A266,"")</f>
        <v/>
      </c>
      <c r="B264" s="2" t="str">
        <f>IF(exp!B266&lt;&gt;"",exp!B266,"")</f>
        <v/>
      </c>
      <c r="C264" s="2" t="str">
        <f>IF(exp!D266&lt;&gt;"",exp!D266,"")</f>
        <v/>
      </c>
      <c r="D264" s="63" t="str">
        <f>IF(exp!E266&lt;&gt;"",exp!E266,"")</f>
        <v/>
      </c>
      <c r="E264" s="2" t="str">
        <f>IF(exp!F266&lt;&gt;"",exp!F266,"")</f>
        <v/>
      </c>
      <c r="F264" s="2" t="str">
        <f>IF(exp!G266&lt;&gt;"",exp!G266,"")</f>
        <v/>
      </c>
      <c r="G264" s="2" t="str">
        <f>IF(exp!H266&lt;&gt;"",VLOOKUP(exp!H266,private!O:P,2,FALSE),"")</f>
        <v/>
      </c>
      <c r="H264" s="2" t="str">
        <f>IF(exp!I266&lt;&gt;"",exp!I266,"")</f>
        <v/>
      </c>
      <c r="I264" s="2" t="str">
        <f>IF(exp!J266&lt;&gt;"",exp!J266,"")</f>
        <v/>
      </c>
      <c r="J264" s="2" t="str">
        <f>IF(exp!K266&lt;&gt;"",exp!K266,"")</f>
        <v/>
      </c>
      <c r="K264" s="2" t="str">
        <f>IF(exp!L266&lt;&gt;"",exp!L266,"")</f>
        <v/>
      </c>
      <c r="L264" s="2" t="str">
        <f>IF(exp!M266&lt;&gt;"",exp!M266,"")</f>
        <v/>
      </c>
      <c r="M264" s="2" t="str">
        <f>IF(exp!N266&lt;&gt;"",exp!N266,"")</f>
        <v/>
      </c>
      <c r="N264" s="2" t="str">
        <f>IF(exp!O266&lt;&gt;"",exp!O266,"")</f>
        <v/>
      </c>
      <c r="O264" s="2" t="str">
        <f>IF(exp!P266&lt;&gt;"",exp!P266,"")</f>
        <v/>
      </c>
    </row>
    <row r="265" spans="1:15" x14ac:dyDescent="0.25">
      <c r="A265" s="2" t="str">
        <f>IF(exp!B267&lt;&gt;"",exp!A267,"")</f>
        <v/>
      </c>
      <c r="B265" s="2" t="str">
        <f>IF(exp!B267&lt;&gt;"",exp!B267,"")</f>
        <v/>
      </c>
      <c r="C265" s="2" t="str">
        <f>IF(exp!D267&lt;&gt;"",exp!D267,"")</f>
        <v/>
      </c>
      <c r="D265" s="63" t="str">
        <f>IF(exp!E267&lt;&gt;"",exp!E267,"")</f>
        <v/>
      </c>
      <c r="E265" s="2" t="str">
        <f>IF(exp!F267&lt;&gt;"",exp!F267,"")</f>
        <v/>
      </c>
      <c r="F265" s="2" t="str">
        <f>IF(exp!G267&lt;&gt;"",exp!G267,"")</f>
        <v/>
      </c>
      <c r="G265" s="2" t="str">
        <f>IF(exp!H267&lt;&gt;"",VLOOKUP(exp!H267,private!O:P,2,FALSE),"")</f>
        <v/>
      </c>
      <c r="H265" s="2" t="str">
        <f>IF(exp!I267&lt;&gt;"",exp!I267,"")</f>
        <v/>
      </c>
      <c r="I265" s="2" t="str">
        <f>IF(exp!J267&lt;&gt;"",exp!J267,"")</f>
        <v/>
      </c>
      <c r="J265" s="2" t="str">
        <f>IF(exp!K267&lt;&gt;"",exp!K267,"")</f>
        <v/>
      </c>
      <c r="K265" s="2" t="str">
        <f>IF(exp!L267&lt;&gt;"",exp!L267,"")</f>
        <v/>
      </c>
      <c r="L265" s="2" t="str">
        <f>IF(exp!M267&lt;&gt;"",exp!M267,"")</f>
        <v/>
      </c>
      <c r="M265" s="2" t="str">
        <f>IF(exp!N267&lt;&gt;"",exp!N267,"")</f>
        <v/>
      </c>
      <c r="N265" s="2" t="str">
        <f>IF(exp!O267&lt;&gt;"",exp!O267,"")</f>
        <v/>
      </c>
      <c r="O265" s="2" t="str">
        <f>IF(exp!P267&lt;&gt;"",exp!P267,"")</f>
        <v/>
      </c>
    </row>
    <row r="266" spans="1:15" x14ac:dyDescent="0.25">
      <c r="A266" s="2" t="str">
        <f>IF(exp!B268&lt;&gt;"",exp!A268,"")</f>
        <v/>
      </c>
      <c r="B266" s="2" t="str">
        <f>IF(exp!B268&lt;&gt;"",exp!B268,"")</f>
        <v/>
      </c>
      <c r="C266" s="2" t="str">
        <f>IF(exp!D268&lt;&gt;"",exp!D268,"")</f>
        <v/>
      </c>
      <c r="D266" s="63" t="str">
        <f>IF(exp!E268&lt;&gt;"",exp!E268,"")</f>
        <v/>
      </c>
      <c r="E266" s="2" t="str">
        <f>IF(exp!F268&lt;&gt;"",exp!F268,"")</f>
        <v/>
      </c>
      <c r="F266" s="2" t="str">
        <f>IF(exp!G268&lt;&gt;"",exp!G268,"")</f>
        <v/>
      </c>
      <c r="G266" s="2" t="str">
        <f>IF(exp!H268&lt;&gt;"",VLOOKUP(exp!H268,private!O:P,2,FALSE),"")</f>
        <v/>
      </c>
      <c r="H266" s="2" t="str">
        <f>IF(exp!I268&lt;&gt;"",exp!I268,"")</f>
        <v/>
      </c>
      <c r="I266" s="2" t="str">
        <f>IF(exp!J268&lt;&gt;"",exp!J268,"")</f>
        <v/>
      </c>
      <c r="J266" s="2" t="str">
        <f>IF(exp!K268&lt;&gt;"",exp!K268,"")</f>
        <v/>
      </c>
      <c r="K266" s="2" t="str">
        <f>IF(exp!L268&lt;&gt;"",exp!L268,"")</f>
        <v/>
      </c>
      <c r="L266" s="2" t="str">
        <f>IF(exp!M268&lt;&gt;"",exp!M268,"")</f>
        <v/>
      </c>
      <c r="M266" s="2" t="str">
        <f>IF(exp!N268&lt;&gt;"",exp!N268,"")</f>
        <v/>
      </c>
      <c r="N266" s="2" t="str">
        <f>IF(exp!O268&lt;&gt;"",exp!O268,"")</f>
        <v/>
      </c>
      <c r="O266" s="2" t="str">
        <f>IF(exp!P268&lt;&gt;"",exp!P268,"")</f>
        <v/>
      </c>
    </row>
    <row r="267" spans="1:15" x14ac:dyDescent="0.25">
      <c r="A267" s="2" t="str">
        <f>IF(exp!B269&lt;&gt;"",exp!A269,"")</f>
        <v/>
      </c>
      <c r="B267" s="2" t="str">
        <f>IF(exp!B269&lt;&gt;"",exp!B269,"")</f>
        <v/>
      </c>
      <c r="C267" s="2" t="str">
        <f>IF(exp!D269&lt;&gt;"",exp!D269,"")</f>
        <v/>
      </c>
      <c r="D267" s="63" t="str">
        <f>IF(exp!E269&lt;&gt;"",exp!E269,"")</f>
        <v/>
      </c>
      <c r="E267" s="2" t="str">
        <f>IF(exp!F269&lt;&gt;"",exp!F269,"")</f>
        <v/>
      </c>
      <c r="F267" s="2" t="str">
        <f>IF(exp!G269&lt;&gt;"",exp!G269,"")</f>
        <v/>
      </c>
      <c r="G267" s="2" t="str">
        <f>IF(exp!H269&lt;&gt;"",VLOOKUP(exp!H269,private!O:P,2,FALSE),"")</f>
        <v/>
      </c>
      <c r="H267" s="2" t="str">
        <f>IF(exp!I269&lt;&gt;"",exp!I269,"")</f>
        <v/>
      </c>
      <c r="I267" s="2" t="str">
        <f>IF(exp!J269&lt;&gt;"",exp!J269,"")</f>
        <v/>
      </c>
      <c r="J267" s="2" t="str">
        <f>IF(exp!K269&lt;&gt;"",exp!K269,"")</f>
        <v/>
      </c>
      <c r="K267" s="2" t="str">
        <f>IF(exp!L269&lt;&gt;"",exp!L269,"")</f>
        <v/>
      </c>
      <c r="L267" s="2" t="str">
        <f>IF(exp!M269&lt;&gt;"",exp!M269,"")</f>
        <v/>
      </c>
      <c r="M267" s="2" t="str">
        <f>IF(exp!N269&lt;&gt;"",exp!N269,"")</f>
        <v/>
      </c>
      <c r="N267" s="2" t="str">
        <f>IF(exp!O269&lt;&gt;"",exp!O269,"")</f>
        <v/>
      </c>
      <c r="O267" s="2" t="str">
        <f>IF(exp!P269&lt;&gt;"",exp!P269,"")</f>
        <v/>
      </c>
    </row>
    <row r="268" spans="1:15" x14ac:dyDescent="0.25">
      <c r="A268" s="2" t="str">
        <f>IF(exp!B270&lt;&gt;"",exp!A270,"")</f>
        <v/>
      </c>
      <c r="B268" s="2" t="str">
        <f>IF(exp!B270&lt;&gt;"",exp!B270,"")</f>
        <v/>
      </c>
      <c r="C268" s="2" t="str">
        <f>IF(exp!D270&lt;&gt;"",exp!D270,"")</f>
        <v/>
      </c>
      <c r="D268" s="63" t="str">
        <f>IF(exp!E270&lt;&gt;"",exp!E270,"")</f>
        <v/>
      </c>
      <c r="E268" s="2" t="str">
        <f>IF(exp!F270&lt;&gt;"",exp!F270,"")</f>
        <v/>
      </c>
      <c r="F268" s="2" t="str">
        <f>IF(exp!G270&lt;&gt;"",exp!G270,"")</f>
        <v/>
      </c>
      <c r="G268" s="2" t="str">
        <f>IF(exp!H270&lt;&gt;"",VLOOKUP(exp!H270,private!O:P,2,FALSE),"")</f>
        <v/>
      </c>
      <c r="H268" s="2" t="str">
        <f>IF(exp!I270&lt;&gt;"",exp!I270,"")</f>
        <v/>
      </c>
      <c r="I268" s="2" t="str">
        <f>IF(exp!J270&lt;&gt;"",exp!J270,"")</f>
        <v/>
      </c>
      <c r="J268" s="2" t="str">
        <f>IF(exp!K270&lt;&gt;"",exp!K270,"")</f>
        <v/>
      </c>
      <c r="K268" s="2" t="str">
        <f>IF(exp!L270&lt;&gt;"",exp!L270,"")</f>
        <v/>
      </c>
      <c r="L268" s="2" t="str">
        <f>IF(exp!M270&lt;&gt;"",exp!M270,"")</f>
        <v/>
      </c>
      <c r="M268" s="2" t="str">
        <f>IF(exp!N270&lt;&gt;"",exp!N270,"")</f>
        <v/>
      </c>
      <c r="N268" s="2" t="str">
        <f>IF(exp!O270&lt;&gt;"",exp!O270,"")</f>
        <v/>
      </c>
      <c r="O268" s="2" t="str">
        <f>IF(exp!P270&lt;&gt;"",exp!P270,"")</f>
        <v/>
      </c>
    </row>
    <row r="269" spans="1:15" x14ac:dyDescent="0.25">
      <c r="A269" s="2" t="str">
        <f>IF(exp!B271&lt;&gt;"",exp!A271,"")</f>
        <v/>
      </c>
      <c r="B269" s="2" t="str">
        <f>IF(exp!B271&lt;&gt;"",exp!B271,"")</f>
        <v/>
      </c>
      <c r="C269" s="2" t="str">
        <f>IF(exp!D271&lt;&gt;"",exp!D271,"")</f>
        <v/>
      </c>
      <c r="D269" s="63" t="str">
        <f>IF(exp!E271&lt;&gt;"",exp!E271,"")</f>
        <v/>
      </c>
      <c r="E269" s="2" t="str">
        <f>IF(exp!F271&lt;&gt;"",exp!F271,"")</f>
        <v/>
      </c>
      <c r="F269" s="2" t="str">
        <f>IF(exp!G271&lt;&gt;"",exp!G271,"")</f>
        <v/>
      </c>
      <c r="G269" s="2" t="str">
        <f>IF(exp!H271&lt;&gt;"",VLOOKUP(exp!H271,private!O:P,2,FALSE),"")</f>
        <v/>
      </c>
      <c r="H269" s="2" t="str">
        <f>IF(exp!I271&lt;&gt;"",exp!I271,"")</f>
        <v/>
      </c>
      <c r="I269" s="2" t="str">
        <f>IF(exp!J271&lt;&gt;"",exp!J271,"")</f>
        <v/>
      </c>
      <c r="J269" s="2" t="str">
        <f>IF(exp!K271&lt;&gt;"",exp!K271,"")</f>
        <v/>
      </c>
      <c r="K269" s="2" t="str">
        <f>IF(exp!L271&lt;&gt;"",exp!L271,"")</f>
        <v/>
      </c>
      <c r="L269" s="2" t="str">
        <f>IF(exp!M271&lt;&gt;"",exp!M271,"")</f>
        <v/>
      </c>
      <c r="M269" s="2" t="str">
        <f>IF(exp!N271&lt;&gt;"",exp!N271,"")</f>
        <v/>
      </c>
      <c r="N269" s="2" t="str">
        <f>IF(exp!O271&lt;&gt;"",exp!O271,"")</f>
        <v/>
      </c>
      <c r="O269" s="2" t="str">
        <f>IF(exp!P271&lt;&gt;"",exp!P271,"")</f>
        <v/>
      </c>
    </row>
    <row r="270" spans="1:15" x14ac:dyDescent="0.25">
      <c r="A270" s="2" t="str">
        <f>IF(exp!B272&lt;&gt;"",exp!A272,"")</f>
        <v/>
      </c>
      <c r="B270" s="2" t="str">
        <f>IF(exp!B272&lt;&gt;"",exp!B272,"")</f>
        <v/>
      </c>
      <c r="C270" s="2" t="str">
        <f>IF(exp!D272&lt;&gt;"",exp!D272,"")</f>
        <v/>
      </c>
      <c r="D270" s="63" t="str">
        <f>IF(exp!E272&lt;&gt;"",exp!E272,"")</f>
        <v/>
      </c>
      <c r="E270" s="2" t="str">
        <f>IF(exp!F272&lt;&gt;"",exp!F272,"")</f>
        <v/>
      </c>
      <c r="F270" s="2" t="str">
        <f>IF(exp!G272&lt;&gt;"",exp!G272,"")</f>
        <v/>
      </c>
      <c r="G270" s="2" t="str">
        <f>IF(exp!H272&lt;&gt;"",VLOOKUP(exp!H272,private!O:P,2,FALSE),"")</f>
        <v/>
      </c>
      <c r="H270" s="2" t="str">
        <f>IF(exp!I272&lt;&gt;"",exp!I272,"")</f>
        <v/>
      </c>
      <c r="I270" s="2" t="str">
        <f>IF(exp!J272&lt;&gt;"",exp!J272,"")</f>
        <v/>
      </c>
      <c r="J270" s="2" t="str">
        <f>IF(exp!K272&lt;&gt;"",exp!K272,"")</f>
        <v/>
      </c>
      <c r="K270" s="2" t="str">
        <f>IF(exp!L272&lt;&gt;"",exp!L272,"")</f>
        <v/>
      </c>
      <c r="L270" s="2" t="str">
        <f>IF(exp!M272&lt;&gt;"",exp!M272,"")</f>
        <v/>
      </c>
      <c r="M270" s="2" t="str">
        <f>IF(exp!N272&lt;&gt;"",exp!N272,"")</f>
        <v/>
      </c>
      <c r="N270" s="2" t="str">
        <f>IF(exp!O272&lt;&gt;"",exp!O272,"")</f>
        <v/>
      </c>
      <c r="O270" s="2" t="str">
        <f>IF(exp!P272&lt;&gt;"",exp!P272,"")</f>
        <v/>
      </c>
    </row>
    <row r="271" spans="1:15" x14ac:dyDescent="0.25">
      <c r="A271" s="2" t="str">
        <f>IF(exp!B273&lt;&gt;"",exp!A273,"")</f>
        <v/>
      </c>
      <c r="B271" s="2" t="str">
        <f>IF(exp!B273&lt;&gt;"",exp!B273,"")</f>
        <v/>
      </c>
      <c r="C271" s="2" t="str">
        <f>IF(exp!D273&lt;&gt;"",exp!D273,"")</f>
        <v/>
      </c>
      <c r="D271" s="63" t="str">
        <f>IF(exp!E273&lt;&gt;"",exp!E273,"")</f>
        <v/>
      </c>
      <c r="E271" s="2" t="str">
        <f>IF(exp!F273&lt;&gt;"",exp!F273,"")</f>
        <v/>
      </c>
      <c r="F271" s="2" t="str">
        <f>IF(exp!G273&lt;&gt;"",exp!G273,"")</f>
        <v/>
      </c>
      <c r="G271" s="2" t="str">
        <f>IF(exp!H273&lt;&gt;"",VLOOKUP(exp!H273,private!O:P,2,FALSE),"")</f>
        <v/>
      </c>
      <c r="H271" s="2" t="str">
        <f>IF(exp!I273&lt;&gt;"",exp!I273,"")</f>
        <v/>
      </c>
      <c r="I271" s="2" t="str">
        <f>IF(exp!J273&lt;&gt;"",exp!J273,"")</f>
        <v/>
      </c>
      <c r="J271" s="2" t="str">
        <f>IF(exp!K273&lt;&gt;"",exp!K273,"")</f>
        <v/>
      </c>
      <c r="K271" s="2" t="str">
        <f>IF(exp!L273&lt;&gt;"",exp!L273,"")</f>
        <v/>
      </c>
      <c r="L271" s="2" t="str">
        <f>IF(exp!M273&lt;&gt;"",exp!M273,"")</f>
        <v/>
      </c>
      <c r="M271" s="2" t="str">
        <f>IF(exp!N273&lt;&gt;"",exp!N273,"")</f>
        <v/>
      </c>
      <c r="N271" s="2" t="str">
        <f>IF(exp!O273&lt;&gt;"",exp!O273,"")</f>
        <v/>
      </c>
      <c r="O271" s="2" t="str">
        <f>IF(exp!P273&lt;&gt;"",exp!P273,"")</f>
        <v/>
      </c>
    </row>
    <row r="272" spans="1:15" x14ac:dyDescent="0.25">
      <c r="A272" s="2" t="str">
        <f>IF(exp!B274&lt;&gt;"",exp!A274,"")</f>
        <v/>
      </c>
      <c r="B272" s="2" t="str">
        <f>IF(exp!B274&lt;&gt;"",exp!B274,"")</f>
        <v/>
      </c>
      <c r="C272" s="2" t="str">
        <f>IF(exp!D274&lt;&gt;"",exp!D274,"")</f>
        <v/>
      </c>
      <c r="D272" s="63" t="str">
        <f>IF(exp!E274&lt;&gt;"",exp!E274,"")</f>
        <v/>
      </c>
      <c r="E272" s="2" t="str">
        <f>IF(exp!F274&lt;&gt;"",exp!F274,"")</f>
        <v/>
      </c>
      <c r="F272" s="2" t="str">
        <f>IF(exp!G274&lt;&gt;"",exp!G274,"")</f>
        <v/>
      </c>
      <c r="G272" s="2" t="str">
        <f>IF(exp!H274&lt;&gt;"",VLOOKUP(exp!H274,private!O:P,2,FALSE),"")</f>
        <v/>
      </c>
      <c r="H272" s="2" t="str">
        <f>IF(exp!I274&lt;&gt;"",exp!I274,"")</f>
        <v/>
      </c>
      <c r="I272" s="2" t="str">
        <f>IF(exp!J274&lt;&gt;"",exp!J274,"")</f>
        <v/>
      </c>
      <c r="J272" s="2" t="str">
        <f>IF(exp!K274&lt;&gt;"",exp!K274,"")</f>
        <v/>
      </c>
      <c r="K272" s="2" t="str">
        <f>IF(exp!L274&lt;&gt;"",exp!L274,"")</f>
        <v/>
      </c>
      <c r="L272" s="2" t="str">
        <f>IF(exp!M274&lt;&gt;"",exp!M274,"")</f>
        <v/>
      </c>
      <c r="M272" s="2" t="str">
        <f>IF(exp!N274&lt;&gt;"",exp!N274,"")</f>
        <v/>
      </c>
      <c r="N272" s="2" t="str">
        <f>IF(exp!O274&lt;&gt;"",exp!O274,"")</f>
        <v/>
      </c>
      <c r="O272" s="2" t="str">
        <f>IF(exp!P274&lt;&gt;"",exp!P274,"")</f>
        <v/>
      </c>
    </row>
    <row r="273" spans="1:15" x14ac:dyDescent="0.25">
      <c r="A273" s="2" t="str">
        <f>IF(exp!B275&lt;&gt;"",exp!A275,"")</f>
        <v/>
      </c>
      <c r="B273" s="2" t="str">
        <f>IF(exp!B275&lt;&gt;"",exp!B275,"")</f>
        <v/>
      </c>
      <c r="C273" s="2" t="str">
        <f>IF(exp!D275&lt;&gt;"",exp!D275,"")</f>
        <v/>
      </c>
      <c r="D273" s="63" t="str">
        <f>IF(exp!E275&lt;&gt;"",exp!E275,"")</f>
        <v/>
      </c>
      <c r="E273" s="2" t="str">
        <f>IF(exp!F275&lt;&gt;"",exp!F275,"")</f>
        <v/>
      </c>
      <c r="F273" s="2" t="str">
        <f>IF(exp!G275&lt;&gt;"",exp!G275,"")</f>
        <v/>
      </c>
      <c r="G273" s="2" t="str">
        <f>IF(exp!H275&lt;&gt;"",VLOOKUP(exp!H275,private!O:P,2,FALSE),"")</f>
        <v/>
      </c>
      <c r="H273" s="2" t="str">
        <f>IF(exp!I275&lt;&gt;"",exp!I275,"")</f>
        <v/>
      </c>
      <c r="I273" s="2" t="str">
        <f>IF(exp!J275&lt;&gt;"",exp!J275,"")</f>
        <v/>
      </c>
      <c r="J273" s="2" t="str">
        <f>IF(exp!K275&lt;&gt;"",exp!K275,"")</f>
        <v/>
      </c>
      <c r="K273" s="2" t="str">
        <f>IF(exp!L275&lt;&gt;"",exp!L275,"")</f>
        <v/>
      </c>
      <c r="L273" s="2" t="str">
        <f>IF(exp!M275&lt;&gt;"",exp!M275,"")</f>
        <v/>
      </c>
      <c r="M273" s="2" t="str">
        <f>IF(exp!N275&lt;&gt;"",exp!N275,"")</f>
        <v/>
      </c>
      <c r="N273" s="2" t="str">
        <f>IF(exp!O275&lt;&gt;"",exp!O275,"")</f>
        <v/>
      </c>
      <c r="O273" s="2" t="str">
        <f>IF(exp!P275&lt;&gt;"",exp!P275,"")</f>
        <v/>
      </c>
    </row>
    <row r="274" spans="1:15" x14ac:dyDescent="0.25">
      <c r="A274" s="2" t="str">
        <f>IF(exp!B276&lt;&gt;"",exp!A276,"")</f>
        <v/>
      </c>
      <c r="B274" s="2" t="str">
        <f>IF(exp!B276&lt;&gt;"",exp!B276,"")</f>
        <v/>
      </c>
      <c r="C274" s="2" t="str">
        <f>IF(exp!D276&lt;&gt;"",exp!D276,"")</f>
        <v/>
      </c>
      <c r="D274" s="63" t="str">
        <f>IF(exp!E276&lt;&gt;"",exp!E276,"")</f>
        <v/>
      </c>
      <c r="E274" s="2" t="str">
        <f>IF(exp!F276&lt;&gt;"",exp!F276,"")</f>
        <v/>
      </c>
      <c r="F274" s="2" t="str">
        <f>IF(exp!G276&lt;&gt;"",exp!G276,"")</f>
        <v/>
      </c>
      <c r="G274" s="2" t="str">
        <f>IF(exp!H276&lt;&gt;"",VLOOKUP(exp!H276,private!O:P,2,FALSE),"")</f>
        <v/>
      </c>
      <c r="H274" s="2" t="str">
        <f>IF(exp!I276&lt;&gt;"",exp!I276,"")</f>
        <v/>
      </c>
      <c r="I274" s="2" t="str">
        <f>IF(exp!J276&lt;&gt;"",exp!J276,"")</f>
        <v/>
      </c>
      <c r="J274" s="2" t="str">
        <f>IF(exp!K276&lt;&gt;"",exp!K276,"")</f>
        <v/>
      </c>
      <c r="K274" s="2" t="str">
        <f>IF(exp!L276&lt;&gt;"",exp!L276,"")</f>
        <v/>
      </c>
      <c r="L274" s="2" t="str">
        <f>IF(exp!M276&lt;&gt;"",exp!M276,"")</f>
        <v/>
      </c>
      <c r="M274" s="2" t="str">
        <f>IF(exp!N276&lt;&gt;"",exp!N276,"")</f>
        <v/>
      </c>
      <c r="N274" s="2" t="str">
        <f>IF(exp!O276&lt;&gt;"",exp!O276,"")</f>
        <v/>
      </c>
      <c r="O274" s="2" t="str">
        <f>IF(exp!P276&lt;&gt;"",exp!P276,"")</f>
        <v/>
      </c>
    </row>
    <row r="275" spans="1:15" x14ac:dyDescent="0.25">
      <c r="A275" s="2" t="str">
        <f>IF(exp!B277&lt;&gt;"",exp!A277,"")</f>
        <v/>
      </c>
      <c r="B275" s="2" t="str">
        <f>IF(exp!B277&lt;&gt;"",exp!B277,"")</f>
        <v/>
      </c>
      <c r="C275" s="2" t="str">
        <f>IF(exp!D277&lt;&gt;"",exp!D277,"")</f>
        <v/>
      </c>
      <c r="D275" s="63" t="str">
        <f>IF(exp!E277&lt;&gt;"",exp!E277,"")</f>
        <v/>
      </c>
      <c r="E275" s="2" t="str">
        <f>IF(exp!F277&lt;&gt;"",exp!F277,"")</f>
        <v/>
      </c>
      <c r="F275" s="2" t="str">
        <f>IF(exp!G277&lt;&gt;"",exp!G277,"")</f>
        <v/>
      </c>
      <c r="G275" s="2" t="str">
        <f>IF(exp!H277&lt;&gt;"",VLOOKUP(exp!H277,private!O:P,2,FALSE),"")</f>
        <v/>
      </c>
      <c r="H275" s="2" t="str">
        <f>IF(exp!I277&lt;&gt;"",exp!I277,"")</f>
        <v/>
      </c>
      <c r="I275" s="2" t="str">
        <f>IF(exp!J277&lt;&gt;"",exp!J277,"")</f>
        <v/>
      </c>
      <c r="J275" s="2" t="str">
        <f>IF(exp!K277&lt;&gt;"",exp!K277,"")</f>
        <v/>
      </c>
      <c r="K275" s="2" t="str">
        <f>IF(exp!L277&lt;&gt;"",exp!L277,"")</f>
        <v/>
      </c>
      <c r="L275" s="2" t="str">
        <f>IF(exp!M277&lt;&gt;"",exp!M277,"")</f>
        <v/>
      </c>
      <c r="M275" s="2" t="str">
        <f>IF(exp!N277&lt;&gt;"",exp!N277,"")</f>
        <v/>
      </c>
      <c r="N275" s="2" t="str">
        <f>IF(exp!O277&lt;&gt;"",exp!O277,"")</f>
        <v/>
      </c>
      <c r="O275" s="2" t="str">
        <f>IF(exp!P277&lt;&gt;"",exp!P277,"")</f>
        <v/>
      </c>
    </row>
    <row r="276" spans="1:15" x14ac:dyDescent="0.25">
      <c r="A276" s="2" t="str">
        <f>IF(exp!B278&lt;&gt;"",exp!A278,"")</f>
        <v/>
      </c>
      <c r="B276" s="2" t="str">
        <f>IF(exp!B278&lt;&gt;"",exp!B278,"")</f>
        <v/>
      </c>
      <c r="C276" s="2" t="str">
        <f>IF(exp!D278&lt;&gt;"",exp!D278,"")</f>
        <v/>
      </c>
      <c r="D276" s="63" t="str">
        <f>IF(exp!E278&lt;&gt;"",exp!E278,"")</f>
        <v/>
      </c>
      <c r="E276" s="2" t="str">
        <f>IF(exp!F278&lt;&gt;"",exp!F278,"")</f>
        <v/>
      </c>
      <c r="F276" s="2" t="str">
        <f>IF(exp!G278&lt;&gt;"",exp!G278,"")</f>
        <v/>
      </c>
      <c r="G276" s="2" t="str">
        <f>IF(exp!H278&lt;&gt;"",VLOOKUP(exp!H278,private!O:P,2,FALSE),"")</f>
        <v/>
      </c>
      <c r="H276" s="2" t="str">
        <f>IF(exp!I278&lt;&gt;"",exp!I278,"")</f>
        <v/>
      </c>
      <c r="I276" s="2" t="str">
        <f>IF(exp!J278&lt;&gt;"",exp!J278,"")</f>
        <v/>
      </c>
      <c r="J276" s="2" t="str">
        <f>IF(exp!K278&lt;&gt;"",exp!K278,"")</f>
        <v/>
      </c>
      <c r="K276" s="2" t="str">
        <f>IF(exp!L278&lt;&gt;"",exp!L278,"")</f>
        <v/>
      </c>
      <c r="L276" s="2" t="str">
        <f>IF(exp!M278&lt;&gt;"",exp!M278,"")</f>
        <v/>
      </c>
      <c r="M276" s="2" t="str">
        <f>IF(exp!N278&lt;&gt;"",exp!N278,"")</f>
        <v/>
      </c>
      <c r="N276" s="2" t="str">
        <f>IF(exp!O278&lt;&gt;"",exp!O278,"")</f>
        <v/>
      </c>
      <c r="O276" s="2" t="str">
        <f>IF(exp!P278&lt;&gt;"",exp!P278,"")</f>
        <v/>
      </c>
    </row>
    <row r="277" spans="1:15" x14ac:dyDescent="0.25">
      <c r="A277" s="2" t="str">
        <f>IF(exp!B279&lt;&gt;"",exp!A279,"")</f>
        <v/>
      </c>
      <c r="B277" s="2" t="str">
        <f>IF(exp!B279&lt;&gt;"",exp!B279,"")</f>
        <v/>
      </c>
      <c r="C277" s="2" t="str">
        <f>IF(exp!D279&lt;&gt;"",exp!D279,"")</f>
        <v/>
      </c>
      <c r="D277" s="63" t="str">
        <f>IF(exp!E279&lt;&gt;"",exp!E279,"")</f>
        <v/>
      </c>
      <c r="E277" s="2" t="str">
        <f>IF(exp!F279&lt;&gt;"",exp!F279,"")</f>
        <v/>
      </c>
      <c r="F277" s="2" t="str">
        <f>IF(exp!G279&lt;&gt;"",exp!G279,"")</f>
        <v/>
      </c>
      <c r="G277" s="2" t="str">
        <f>IF(exp!H279&lt;&gt;"",VLOOKUP(exp!H279,private!O:P,2,FALSE),"")</f>
        <v/>
      </c>
      <c r="H277" s="2" t="str">
        <f>IF(exp!I279&lt;&gt;"",exp!I279,"")</f>
        <v/>
      </c>
      <c r="I277" s="2" t="str">
        <f>IF(exp!J279&lt;&gt;"",exp!J279,"")</f>
        <v/>
      </c>
      <c r="J277" s="2" t="str">
        <f>IF(exp!K279&lt;&gt;"",exp!K279,"")</f>
        <v/>
      </c>
      <c r="K277" s="2" t="str">
        <f>IF(exp!L279&lt;&gt;"",exp!L279,"")</f>
        <v/>
      </c>
      <c r="L277" s="2" t="str">
        <f>IF(exp!M279&lt;&gt;"",exp!M279,"")</f>
        <v/>
      </c>
      <c r="M277" s="2" t="str">
        <f>IF(exp!N279&lt;&gt;"",exp!N279,"")</f>
        <v/>
      </c>
      <c r="N277" s="2" t="str">
        <f>IF(exp!O279&lt;&gt;"",exp!O279,"")</f>
        <v/>
      </c>
      <c r="O277" s="2" t="str">
        <f>IF(exp!P279&lt;&gt;"",exp!P279,"")</f>
        <v/>
      </c>
    </row>
    <row r="278" spans="1:15" x14ac:dyDescent="0.25">
      <c r="A278" s="2" t="str">
        <f>IF(exp!B280&lt;&gt;"",exp!A280,"")</f>
        <v/>
      </c>
      <c r="B278" s="2" t="str">
        <f>IF(exp!B280&lt;&gt;"",exp!B280,"")</f>
        <v/>
      </c>
      <c r="C278" s="2" t="str">
        <f>IF(exp!D280&lt;&gt;"",exp!D280,"")</f>
        <v/>
      </c>
      <c r="D278" s="63" t="str">
        <f>IF(exp!E280&lt;&gt;"",exp!E280,"")</f>
        <v/>
      </c>
      <c r="E278" s="2" t="str">
        <f>IF(exp!F280&lt;&gt;"",exp!F280,"")</f>
        <v/>
      </c>
      <c r="F278" s="2" t="str">
        <f>IF(exp!G280&lt;&gt;"",exp!G280,"")</f>
        <v/>
      </c>
      <c r="G278" s="2" t="str">
        <f>IF(exp!H280&lt;&gt;"",VLOOKUP(exp!H280,private!O:P,2,FALSE),"")</f>
        <v/>
      </c>
      <c r="H278" s="2" t="str">
        <f>IF(exp!I280&lt;&gt;"",exp!I280,"")</f>
        <v/>
      </c>
      <c r="I278" s="2" t="str">
        <f>IF(exp!J280&lt;&gt;"",exp!J280,"")</f>
        <v/>
      </c>
      <c r="J278" s="2" t="str">
        <f>IF(exp!K280&lt;&gt;"",exp!K280,"")</f>
        <v/>
      </c>
      <c r="K278" s="2" t="str">
        <f>IF(exp!L280&lt;&gt;"",exp!L280,"")</f>
        <v/>
      </c>
      <c r="L278" s="2" t="str">
        <f>IF(exp!M280&lt;&gt;"",exp!M280,"")</f>
        <v/>
      </c>
      <c r="M278" s="2" t="str">
        <f>IF(exp!N280&lt;&gt;"",exp!N280,"")</f>
        <v/>
      </c>
      <c r="N278" s="2" t="str">
        <f>IF(exp!O280&lt;&gt;"",exp!O280,"")</f>
        <v/>
      </c>
      <c r="O278" s="2" t="str">
        <f>IF(exp!P280&lt;&gt;"",exp!P280,"")</f>
        <v/>
      </c>
    </row>
    <row r="279" spans="1:15" x14ac:dyDescent="0.25">
      <c r="A279" s="2" t="str">
        <f>IF(exp!B281&lt;&gt;"",exp!A281,"")</f>
        <v/>
      </c>
      <c r="B279" s="2" t="str">
        <f>IF(exp!B281&lt;&gt;"",exp!B281,"")</f>
        <v/>
      </c>
      <c r="C279" s="2" t="str">
        <f>IF(exp!D281&lt;&gt;"",exp!D281,"")</f>
        <v/>
      </c>
      <c r="D279" s="63" t="str">
        <f>IF(exp!E281&lt;&gt;"",exp!E281,"")</f>
        <v/>
      </c>
      <c r="E279" s="2" t="str">
        <f>IF(exp!F281&lt;&gt;"",exp!F281,"")</f>
        <v/>
      </c>
      <c r="F279" s="2" t="str">
        <f>IF(exp!G281&lt;&gt;"",exp!G281,"")</f>
        <v/>
      </c>
      <c r="G279" s="2" t="str">
        <f>IF(exp!H281&lt;&gt;"",VLOOKUP(exp!H281,private!O:P,2,FALSE),"")</f>
        <v/>
      </c>
      <c r="H279" s="2" t="str">
        <f>IF(exp!I281&lt;&gt;"",exp!I281,"")</f>
        <v/>
      </c>
      <c r="I279" s="2" t="str">
        <f>IF(exp!J281&lt;&gt;"",exp!J281,"")</f>
        <v/>
      </c>
      <c r="J279" s="2" t="str">
        <f>IF(exp!K281&lt;&gt;"",exp!K281,"")</f>
        <v/>
      </c>
      <c r="K279" s="2" t="str">
        <f>IF(exp!L281&lt;&gt;"",exp!L281,"")</f>
        <v/>
      </c>
      <c r="L279" s="2" t="str">
        <f>IF(exp!M281&lt;&gt;"",exp!M281,"")</f>
        <v/>
      </c>
      <c r="M279" s="2" t="str">
        <f>IF(exp!N281&lt;&gt;"",exp!N281,"")</f>
        <v/>
      </c>
      <c r="N279" s="2" t="str">
        <f>IF(exp!O281&lt;&gt;"",exp!O281,"")</f>
        <v/>
      </c>
      <c r="O279" s="2" t="str">
        <f>IF(exp!P281&lt;&gt;"",exp!P281,"")</f>
        <v/>
      </c>
    </row>
    <row r="280" spans="1:15" x14ac:dyDescent="0.25">
      <c r="A280" s="2" t="str">
        <f>IF(exp!B282&lt;&gt;"",exp!A282,"")</f>
        <v/>
      </c>
      <c r="B280" s="2" t="str">
        <f>IF(exp!B282&lt;&gt;"",exp!B282,"")</f>
        <v/>
      </c>
      <c r="C280" s="2" t="str">
        <f>IF(exp!D282&lt;&gt;"",exp!D282,"")</f>
        <v/>
      </c>
      <c r="D280" s="63" t="str">
        <f>IF(exp!E282&lt;&gt;"",exp!E282,"")</f>
        <v/>
      </c>
      <c r="E280" s="2" t="str">
        <f>IF(exp!F282&lt;&gt;"",exp!F282,"")</f>
        <v/>
      </c>
      <c r="F280" s="2" t="str">
        <f>IF(exp!G282&lt;&gt;"",exp!G282,"")</f>
        <v/>
      </c>
      <c r="G280" s="2" t="str">
        <f>IF(exp!H282&lt;&gt;"",VLOOKUP(exp!H282,private!O:P,2,FALSE),"")</f>
        <v/>
      </c>
      <c r="H280" s="2" t="str">
        <f>IF(exp!I282&lt;&gt;"",exp!I282,"")</f>
        <v/>
      </c>
      <c r="I280" s="2" t="str">
        <f>IF(exp!J282&lt;&gt;"",exp!J282,"")</f>
        <v/>
      </c>
      <c r="J280" s="2" t="str">
        <f>IF(exp!K282&lt;&gt;"",exp!K282,"")</f>
        <v/>
      </c>
      <c r="K280" s="2" t="str">
        <f>IF(exp!L282&lt;&gt;"",exp!L282,"")</f>
        <v/>
      </c>
      <c r="L280" s="2" t="str">
        <f>IF(exp!M282&lt;&gt;"",exp!M282,"")</f>
        <v/>
      </c>
      <c r="M280" s="2" t="str">
        <f>IF(exp!N282&lt;&gt;"",exp!N282,"")</f>
        <v/>
      </c>
      <c r="N280" s="2" t="str">
        <f>IF(exp!O282&lt;&gt;"",exp!O282,"")</f>
        <v/>
      </c>
      <c r="O280" s="2" t="str">
        <f>IF(exp!P282&lt;&gt;"",exp!P282,"")</f>
        <v/>
      </c>
    </row>
    <row r="281" spans="1:15" x14ac:dyDescent="0.25">
      <c r="A281" s="2" t="str">
        <f>IF(exp!B283&lt;&gt;"",exp!A283,"")</f>
        <v/>
      </c>
      <c r="B281" s="2" t="str">
        <f>IF(exp!B283&lt;&gt;"",exp!B283,"")</f>
        <v/>
      </c>
      <c r="C281" s="2" t="str">
        <f>IF(exp!D283&lt;&gt;"",exp!D283,"")</f>
        <v/>
      </c>
      <c r="D281" s="63" t="str">
        <f>IF(exp!E283&lt;&gt;"",exp!E283,"")</f>
        <v/>
      </c>
      <c r="E281" s="2" t="str">
        <f>IF(exp!F283&lt;&gt;"",exp!F283,"")</f>
        <v/>
      </c>
      <c r="F281" s="2" t="str">
        <f>IF(exp!G283&lt;&gt;"",exp!G283,"")</f>
        <v/>
      </c>
      <c r="G281" s="2" t="str">
        <f>IF(exp!H283&lt;&gt;"",VLOOKUP(exp!H283,private!O:P,2,FALSE),"")</f>
        <v/>
      </c>
      <c r="H281" s="2" t="str">
        <f>IF(exp!I283&lt;&gt;"",exp!I283,"")</f>
        <v/>
      </c>
      <c r="I281" s="2" t="str">
        <f>IF(exp!J283&lt;&gt;"",exp!J283,"")</f>
        <v/>
      </c>
      <c r="J281" s="2" t="str">
        <f>IF(exp!K283&lt;&gt;"",exp!K283,"")</f>
        <v/>
      </c>
      <c r="K281" s="2" t="str">
        <f>IF(exp!L283&lt;&gt;"",exp!L283,"")</f>
        <v/>
      </c>
      <c r="L281" s="2" t="str">
        <f>IF(exp!M283&lt;&gt;"",exp!M283,"")</f>
        <v/>
      </c>
      <c r="M281" s="2" t="str">
        <f>IF(exp!N283&lt;&gt;"",exp!N283,"")</f>
        <v/>
      </c>
      <c r="N281" s="2" t="str">
        <f>IF(exp!O283&lt;&gt;"",exp!O283,"")</f>
        <v/>
      </c>
      <c r="O281" s="2" t="str">
        <f>IF(exp!P283&lt;&gt;"",exp!P283,"")</f>
        <v/>
      </c>
    </row>
    <row r="282" spans="1:15" x14ac:dyDescent="0.25">
      <c r="A282" s="2" t="str">
        <f>IF(exp!B284&lt;&gt;"",exp!A284,"")</f>
        <v/>
      </c>
      <c r="B282" s="2" t="str">
        <f>IF(exp!B284&lt;&gt;"",exp!B284,"")</f>
        <v/>
      </c>
      <c r="C282" s="2" t="str">
        <f>IF(exp!D284&lt;&gt;"",exp!D284,"")</f>
        <v/>
      </c>
      <c r="D282" s="63" t="str">
        <f>IF(exp!E284&lt;&gt;"",exp!E284,"")</f>
        <v/>
      </c>
      <c r="E282" s="2" t="str">
        <f>IF(exp!F284&lt;&gt;"",exp!F284,"")</f>
        <v/>
      </c>
      <c r="F282" s="2" t="str">
        <f>IF(exp!G284&lt;&gt;"",exp!G284,"")</f>
        <v/>
      </c>
      <c r="G282" s="2" t="str">
        <f>IF(exp!H284&lt;&gt;"",VLOOKUP(exp!H284,private!O:P,2,FALSE),"")</f>
        <v/>
      </c>
      <c r="H282" s="2" t="str">
        <f>IF(exp!I284&lt;&gt;"",exp!I284,"")</f>
        <v/>
      </c>
      <c r="I282" s="2" t="str">
        <f>IF(exp!J284&lt;&gt;"",exp!J284,"")</f>
        <v/>
      </c>
      <c r="J282" s="2" t="str">
        <f>IF(exp!K284&lt;&gt;"",exp!K284,"")</f>
        <v/>
      </c>
      <c r="K282" s="2" t="str">
        <f>IF(exp!L284&lt;&gt;"",exp!L284,"")</f>
        <v/>
      </c>
      <c r="L282" s="2" t="str">
        <f>IF(exp!M284&lt;&gt;"",exp!M284,"")</f>
        <v/>
      </c>
      <c r="M282" s="2" t="str">
        <f>IF(exp!N284&lt;&gt;"",exp!N284,"")</f>
        <v/>
      </c>
      <c r="N282" s="2" t="str">
        <f>IF(exp!O284&lt;&gt;"",exp!O284,"")</f>
        <v/>
      </c>
      <c r="O282" s="2" t="str">
        <f>IF(exp!P284&lt;&gt;"",exp!P284,"")</f>
        <v/>
      </c>
    </row>
    <row r="283" spans="1:15" x14ac:dyDescent="0.25">
      <c r="A283" s="2" t="str">
        <f>IF(exp!B285&lt;&gt;"",exp!A285,"")</f>
        <v/>
      </c>
      <c r="B283" s="2" t="str">
        <f>IF(exp!B285&lt;&gt;"",exp!B285,"")</f>
        <v/>
      </c>
      <c r="C283" s="2" t="str">
        <f>IF(exp!D285&lt;&gt;"",exp!D285,"")</f>
        <v/>
      </c>
      <c r="D283" s="63" t="str">
        <f>IF(exp!E285&lt;&gt;"",exp!E285,"")</f>
        <v/>
      </c>
      <c r="E283" s="2" t="str">
        <f>IF(exp!F285&lt;&gt;"",exp!F285,"")</f>
        <v/>
      </c>
      <c r="F283" s="2" t="str">
        <f>IF(exp!G285&lt;&gt;"",exp!G285,"")</f>
        <v/>
      </c>
      <c r="G283" s="2" t="str">
        <f>IF(exp!H285&lt;&gt;"",VLOOKUP(exp!H285,private!O:P,2,FALSE),"")</f>
        <v/>
      </c>
      <c r="H283" s="2" t="str">
        <f>IF(exp!I285&lt;&gt;"",exp!I285,"")</f>
        <v/>
      </c>
      <c r="I283" s="2" t="str">
        <f>IF(exp!J285&lt;&gt;"",exp!J285,"")</f>
        <v/>
      </c>
      <c r="J283" s="2" t="str">
        <f>IF(exp!K285&lt;&gt;"",exp!K285,"")</f>
        <v/>
      </c>
      <c r="K283" s="2" t="str">
        <f>IF(exp!L285&lt;&gt;"",exp!L285,"")</f>
        <v/>
      </c>
      <c r="L283" s="2" t="str">
        <f>IF(exp!M285&lt;&gt;"",exp!M285,"")</f>
        <v/>
      </c>
      <c r="M283" s="2" t="str">
        <f>IF(exp!N285&lt;&gt;"",exp!N285,"")</f>
        <v/>
      </c>
      <c r="N283" s="2" t="str">
        <f>IF(exp!O285&lt;&gt;"",exp!O285,"")</f>
        <v/>
      </c>
      <c r="O283" s="2" t="str">
        <f>IF(exp!P285&lt;&gt;"",exp!P285,"")</f>
        <v/>
      </c>
    </row>
    <row r="284" spans="1:15" x14ac:dyDescent="0.25">
      <c r="A284" s="2" t="str">
        <f>IF(exp!B286&lt;&gt;"",exp!A286,"")</f>
        <v/>
      </c>
      <c r="B284" s="2" t="str">
        <f>IF(exp!B286&lt;&gt;"",exp!B286,"")</f>
        <v/>
      </c>
      <c r="C284" s="2" t="str">
        <f>IF(exp!D286&lt;&gt;"",exp!D286,"")</f>
        <v/>
      </c>
      <c r="D284" s="63" t="str">
        <f>IF(exp!E286&lt;&gt;"",exp!E286,"")</f>
        <v/>
      </c>
      <c r="E284" s="2" t="str">
        <f>IF(exp!F286&lt;&gt;"",exp!F286,"")</f>
        <v/>
      </c>
      <c r="F284" s="2" t="str">
        <f>IF(exp!G286&lt;&gt;"",exp!G286,"")</f>
        <v/>
      </c>
      <c r="G284" s="2" t="str">
        <f>IF(exp!H286&lt;&gt;"",VLOOKUP(exp!H286,private!O:P,2,FALSE),"")</f>
        <v/>
      </c>
      <c r="H284" s="2" t="str">
        <f>IF(exp!I286&lt;&gt;"",exp!I286,"")</f>
        <v/>
      </c>
      <c r="I284" s="2" t="str">
        <f>IF(exp!J286&lt;&gt;"",exp!J286,"")</f>
        <v/>
      </c>
      <c r="J284" s="2" t="str">
        <f>IF(exp!K286&lt;&gt;"",exp!K286,"")</f>
        <v/>
      </c>
      <c r="K284" s="2" t="str">
        <f>IF(exp!L286&lt;&gt;"",exp!L286,"")</f>
        <v/>
      </c>
      <c r="L284" s="2" t="str">
        <f>IF(exp!M286&lt;&gt;"",exp!M286,"")</f>
        <v/>
      </c>
      <c r="M284" s="2" t="str">
        <f>IF(exp!N286&lt;&gt;"",exp!N286,"")</f>
        <v/>
      </c>
      <c r="N284" s="2" t="str">
        <f>IF(exp!O286&lt;&gt;"",exp!O286,"")</f>
        <v/>
      </c>
      <c r="O284" s="2" t="str">
        <f>IF(exp!P286&lt;&gt;"",exp!P286,"")</f>
        <v/>
      </c>
    </row>
    <row r="285" spans="1:15" x14ac:dyDescent="0.25">
      <c r="A285" s="2" t="str">
        <f>IF(exp!B287&lt;&gt;"",exp!A287,"")</f>
        <v/>
      </c>
      <c r="B285" s="2" t="str">
        <f>IF(exp!B287&lt;&gt;"",exp!B287,"")</f>
        <v/>
      </c>
      <c r="C285" s="2" t="str">
        <f>IF(exp!D287&lt;&gt;"",exp!D287,"")</f>
        <v/>
      </c>
      <c r="D285" s="63" t="str">
        <f>IF(exp!E287&lt;&gt;"",exp!E287,"")</f>
        <v/>
      </c>
      <c r="E285" s="2" t="str">
        <f>IF(exp!F287&lt;&gt;"",exp!F287,"")</f>
        <v/>
      </c>
      <c r="F285" s="2" t="str">
        <f>IF(exp!G287&lt;&gt;"",exp!G287,"")</f>
        <v/>
      </c>
      <c r="G285" s="2" t="str">
        <f>IF(exp!H287&lt;&gt;"",VLOOKUP(exp!H287,private!O:P,2,FALSE),"")</f>
        <v/>
      </c>
      <c r="H285" s="2" t="str">
        <f>IF(exp!I287&lt;&gt;"",exp!I287,"")</f>
        <v/>
      </c>
      <c r="I285" s="2" t="str">
        <f>IF(exp!J287&lt;&gt;"",exp!J287,"")</f>
        <v/>
      </c>
      <c r="J285" s="2" t="str">
        <f>IF(exp!K287&lt;&gt;"",exp!K287,"")</f>
        <v/>
      </c>
      <c r="K285" s="2" t="str">
        <f>IF(exp!L287&lt;&gt;"",exp!L287,"")</f>
        <v/>
      </c>
      <c r="L285" s="2" t="str">
        <f>IF(exp!M287&lt;&gt;"",exp!M287,"")</f>
        <v/>
      </c>
      <c r="M285" s="2" t="str">
        <f>IF(exp!N287&lt;&gt;"",exp!N287,"")</f>
        <v/>
      </c>
      <c r="N285" s="2" t="str">
        <f>IF(exp!O287&lt;&gt;"",exp!O287,"")</f>
        <v/>
      </c>
      <c r="O285" s="2" t="str">
        <f>IF(exp!P287&lt;&gt;"",exp!P287,"")</f>
        <v/>
      </c>
    </row>
    <row r="286" spans="1:15" x14ac:dyDescent="0.25">
      <c r="A286" s="2" t="str">
        <f>IF(exp!B288&lt;&gt;"",exp!A288,"")</f>
        <v/>
      </c>
      <c r="B286" s="2" t="str">
        <f>IF(exp!B288&lt;&gt;"",exp!B288,"")</f>
        <v/>
      </c>
      <c r="C286" s="2" t="str">
        <f>IF(exp!D288&lt;&gt;"",exp!D288,"")</f>
        <v/>
      </c>
      <c r="D286" s="63" t="str">
        <f>IF(exp!E288&lt;&gt;"",exp!E288,"")</f>
        <v/>
      </c>
      <c r="E286" s="2" t="str">
        <f>IF(exp!F288&lt;&gt;"",exp!F288,"")</f>
        <v/>
      </c>
      <c r="F286" s="2" t="str">
        <f>IF(exp!G288&lt;&gt;"",exp!G288,"")</f>
        <v/>
      </c>
      <c r="G286" s="2" t="str">
        <f>IF(exp!H288&lt;&gt;"",VLOOKUP(exp!H288,private!O:P,2,FALSE),"")</f>
        <v/>
      </c>
      <c r="H286" s="2" t="str">
        <f>IF(exp!I288&lt;&gt;"",exp!I288,"")</f>
        <v/>
      </c>
      <c r="I286" s="2" t="str">
        <f>IF(exp!J288&lt;&gt;"",exp!J288,"")</f>
        <v/>
      </c>
      <c r="J286" s="2" t="str">
        <f>IF(exp!K288&lt;&gt;"",exp!K288,"")</f>
        <v/>
      </c>
      <c r="K286" s="2" t="str">
        <f>IF(exp!L288&lt;&gt;"",exp!L288,"")</f>
        <v/>
      </c>
      <c r="L286" s="2" t="str">
        <f>IF(exp!M288&lt;&gt;"",exp!M288,"")</f>
        <v/>
      </c>
      <c r="M286" s="2" t="str">
        <f>IF(exp!N288&lt;&gt;"",exp!N288,"")</f>
        <v/>
      </c>
      <c r="N286" s="2" t="str">
        <f>IF(exp!O288&lt;&gt;"",exp!O288,"")</f>
        <v/>
      </c>
      <c r="O286" s="2" t="str">
        <f>IF(exp!P288&lt;&gt;"",exp!P288,"")</f>
        <v/>
      </c>
    </row>
    <row r="287" spans="1:15" x14ac:dyDescent="0.25">
      <c r="A287" s="2" t="str">
        <f>IF(exp!B289&lt;&gt;"",exp!A289,"")</f>
        <v/>
      </c>
      <c r="B287" s="2" t="str">
        <f>IF(exp!B289&lt;&gt;"",exp!B289,"")</f>
        <v/>
      </c>
      <c r="C287" s="2" t="str">
        <f>IF(exp!D289&lt;&gt;"",exp!D289,"")</f>
        <v/>
      </c>
      <c r="D287" s="63" t="str">
        <f>IF(exp!E289&lt;&gt;"",exp!E289,"")</f>
        <v/>
      </c>
      <c r="E287" s="2" t="str">
        <f>IF(exp!F289&lt;&gt;"",exp!F289,"")</f>
        <v/>
      </c>
      <c r="F287" s="2" t="str">
        <f>IF(exp!G289&lt;&gt;"",exp!G289,"")</f>
        <v/>
      </c>
      <c r="G287" s="2" t="str">
        <f>IF(exp!H289&lt;&gt;"",VLOOKUP(exp!H289,private!O:P,2,FALSE),"")</f>
        <v/>
      </c>
      <c r="H287" s="2" t="str">
        <f>IF(exp!I289&lt;&gt;"",exp!I289,"")</f>
        <v/>
      </c>
      <c r="I287" s="2" t="str">
        <f>IF(exp!J289&lt;&gt;"",exp!J289,"")</f>
        <v/>
      </c>
      <c r="J287" s="2" t="str">
        <f>IF(exp!K289&lt;&gt;"",exp!K289,"")</f>
        <v/>
      </c>
      <c r="K287" s="2" t="str">
        <f>IF(exp!L289&lt;&gt;"",exp!L289,"")</f>
        <v/>
      </c>
      <c r="L287" s="2" t="str">
        <f>IF(exp!M289&lt;&gt;"",exp!M289,"")</f>
        <v/>
      </c>
      <c r="M287" s="2" t="str">
        <f>IF(exp!N289&lt;&gt;"",exp!N289,"")</f>
        <v/>
      </c>
      <c r="N287" s="2" t="str">
        <f>IF(exp!O289&lt;&gt;"",exp!O289,"")</f>
        <v/>
      </c>
      <c r="O287" s="2" t="str">
        <f>IF(exp!P289&lt;&gt;"",exp!P289,"")</f>
        <v/>
      </c>
    </row>
    <row r="288" spans="1:15" x14ac:dyDescent="0.25">
      <c r="A288" s="2" t="str">
        <f>IF(exp!B290&lt;&gt;"",exp!A290,"")</f>
        <v/>
      </c>
      <c r="B288" s="2" t="str">
        <f>IF(exp!B290&lt;&gt;"",exp!B290,"")</f>
        <v/>
      </c>
      <c r="C288" s="2" t="str">
        <f>IF(exp!D290&lt;&gt;"",exp!D290,"")</f>
        <v/>
      </c>
      <c r="D288" s="63" t="str">
        <f>IF(exp!E290&lt;&gt;"",exp!E290,"")</f>
        <v/>
      </c>
      <c r="E288" s="2" t="str">
        <f>IF(exp!F290&lt;&gt;"",exp!F290,"")</f>
        <v/>
      </c>
      <c r="F288" s="2" t="str">
        <f>IF(exp!G290&lt;&gt;"",exp!G290,"")</f>
        <v/>
      </c>
      <c r="G288" s="2" t="str">
        <f>IF(exp!H290&lt;&gt;"",VLOOKUP(exp!H290,private!O:P,2,FALSE),"")</f>
        <v/>
      </c>
      <c r="H288" s="2" t="str">
        <f>IF(exp!I290&lt;&gt;"",exp!I290,"")</f>
        <v/>
      </c>
      <c r="I288" s="2" t="str">
        <f>IF(exp!J290&lt;&gt;"",exp!J290,"")</f>
        <v/>
      </c>
      <c r="J288" s="2" t="str">
        <f>IF(exp!K290&lt;&gt;"",exp!K290,"")</f>
        <v/>
      </c>
      <c r="K288" s="2" t="str">
        <f>IF(exp!L290&lt;&gt;"",exp!L290,"")</f>
        <v/>
      </c>
      <c r="L288" s="2" t="str">
        <f>IF(exp!M290&lt;&gt;"",exp!M290,"")</f>
        <v/>
      </c>
      <c r="M288" s="2" t="str">
        <f>IF(exp!N290&lt;&gt;"",exp!N290,"")</f>
        <v/>
      </c>
      <c r="N288" s="2" t="str">
        <f>IF(exp!O290&lt;&gt;"",exp!O290,"")</f>
        <v/>
      </c>
      <c r="O288" s="2" t="str">
        <f>IF(exp!P290&lt;&gt;"",exp!P290,"")</f>
        <v/>
      </c>
    </row>
    <row r="289" spans="1:15" x14ac:dyDescent="0.25">
      <c r="A289" s="2" t="str">
        <f>IF(exp!B291&lt;&gt;"",exp!A291,"")</f>
        <v/>
      </c>
      <c r="B289" s="2" t="str">
        <f>IF(exp!B291&lt;&gt;"",exp!B291,"")</f>
        <v/>
      </c>
      <c r="C289" s="2" t="str">
        <f>IF(exp!D291&lt;&gt;"",exp!D291,"")</f>
        <v/>
      </c>
      <c r="D289" s="63" t="str">
        <f>IF(exp!E291&lt;&gt;"",exp!E291,"")</f>
        <v/>
      </c>
      <c r="E289" s="2" t="str">
        <f>IF(exp!F291&lt;&gt;"",exp!F291,"")</f>
        <v/>
      </c>
      <c r="F289" s="2" t="str">
        <f>IF(exp!G291&lt;&gt;"",exp!G291,"")</f>
        <v/>
      </c>
      <c r="G289" s="2" t="str">
        <f>IF(exp!H291&lt;&gt;"",VLOOKUP(exp!H291,private!O:P,2,FALSE),"")</f>
        <v/>
      </c>
      <c r="H289" s="2" t="str">
        <f>IF(exp!I291&lt;&gt;"",exp!I291,"")</f>
        <v/>
      </c>
      <c r="I289" s="2" t="str">
        <f>IF(exp!J291&lt;&gt;"",exp!J291,"")</f>
        <v/>
      </c>
      <c r="J289" s="2" t="str">
        <f>IF(exp!K291&lt;&gt;"",exp!K291,"")</f>
        <v/>
      </c>
      <c r="K289" s="2" t="str">
        <f>IF(exp!L291&lt;&gt;"",exp!L291,"")</f>
        <v/>
      </c>
      <c r="L289" s="2" t="str">
        <f>IF(exp!M291&lt;&gt;"",exp!M291,"")</f>
        <v/>
      </c>
      <c r="M289" s="2" t="str">
        <f>IF(exp!N291&lt;&gt;"",exp!N291,"")</f>
        <v/>
      </c>
      <c r="N289" s="2" t="str">
        <f>IF(exp!O291&lt;&gt;"",exp!O291,"")</f>
        <v/>
      </c>
      <c r="O289" s="2" t="str">
        <f>IF(exp!P291&lt;&gt;"",exp!P291,"")</f>
        <v/>
      </c>
    </row>
    <row r="290" spans="1:15" x14ac:dyDescent="0.25">
      <c r="A290" s="2" t="str">
        <f>IF(exp!B292&lt;&gt;"",exp!A292,"")</f>
        <v/>
      </c>
      <c r="B290" s="2" t="str">
        <f>IF(exp!B292&lt;&gt;"",exp!B292,"")</f>
        <v/>
      </c>
      <c r="C290" s="2" t="str">
        <f>IF(exp!D292&lt;&gt;"",exp!D292,"")</f>
        <v/>
      </c>
      <c r="D290" s="63" t="str">
        <f>IF(exp!E292&lt;&gt;"",exp!E292,"")</f>
        <v/>
      </c>
      <c r="E290" s="2" t="str">
        <f>IF(exp!F292&lt;&gt;"",exp!F292,"")</f>
        <v/>
      </c>
      <c r="F290" s="2" t="str">
        <f>IF(exp!G292&lt;&gt;"",exp!G292,"")</f>
        <v/>
      </c>
      <c r="G290" s="2" t="str">
        <f>IF(exp!H292&lt;&gt;"",VLOOKUP(exp!H292,private!O:P,2,FALSE),"")</f>
        <v/>
      </c>
      <c r="H290" s="2" t="str">
        <f>IF(exp!I292&lt;&gt;"",exp!I292,"")</f>
        <v/>
      </c>
      <c r="I290" s="2" t="str">
        <f>IF(exp!J292&lt;&gt;"",exp!J292,"")</f>
        <v/>
      </c>
      <c r="J290" s="2" t="str">
        <f>IF(exp!K292&lt;&gt;"",exp!K292,"")</f>
        <v/>
      </c>
      <c r="K290" s="2" t="str">
        <f>IF(exp!L292&lt;&gt;"",exp!L292,"")</f>
        <v/>
      </c>
      <c r="L290" s="2" t="str">
        <f>IF(exp!M292&lt;&gt;"",exp!M292,"")</f>
        <v/>
      </c>
      <c r="M290" s="2" t="str">
        <f>IF(exp!N292&lt;&gt;"",exp!N292,"")</f>
        <v/>
      </c>
      <c r="N290" s="2" t="str">
        <f>IF(exp!O292&lt;&gt;"",exp!O292,"")</f>
        <v/>
      </c>
      <c r="O290" s="2" t="str">
        <f>IF(exp!P292&lt;&gt;"",exp!P292,"")</f>
        <v/>
      </c>
    </row>
    <row r="291" spans="1:15" x14ac:dyDescent="0.25">
      <c r="A291" s="2" t="str">
        <f>IF(exp!B293&lt;&gt;"",exp!A293,"")</f>
        <v/>
      </c>
      <c r="B291" s="2" t="str">
        <f>IF(exp!B293&lt;&gt;"",exp!B293,"")</f>
        <v/>
      </c>
      <c r="C291" s="2" t="str">
        <f>IF(exp!D293&lt;&gt;"",exp!D293,"")</f>
        <v/>
      </c>
      <c r="D291" s="63" t="str">
        <f>IF(exp!E293&lt;&gt;"",exp!E293,"")</f>
        <v/>
      </c>
      <c r="E291" s="2" t="str">
        <f>IF(exp!F293&lt;&gt;"",exp!F293,"")</f>
        <v/>
      </c>
      <c r="F291" s="2" t="str">
        <f>IF(exp!G293&lt;&gt;"",exp!G293,"")</f>
        <v/>
      </c>
      <c r="G291" s="2" t="str">
        <f>IF(exp!H293&lt;&gt;"",VLOOKUP(exp!H293,private!O:P,2,FALSE),"")</f>
        <v/>
      </c>
      <c r="H291" s="2" t="str">
        <f>IF(exp!I293&lt;&gt;"",exp!I293,"")</f>
        <v/>
      </c>
      <c r="I291" s="2" t="str">
        <f>IF(exp!J293&lt;&gt;"",exp!J293,"")</f>
        <v/>
      </c>
      <c r="J291" s="2" t="str">
        <f>IF(exp!K293&lt;&gt;"",exp!K293,"")</f>
        <v/>
      </c>
      <c r="K291" s="2" t="str">
        <f>IF(exp!L293&lt;&gt;"",exp!L293,"")</f>
        <v/>
      </c>
      <c r="L291" s="2" t="str">
        <f>IF(exp!M293&lt;&gt;"",exp!M293,"")</f>
        <v/>
      </c>
      <c r="M291" s="2" t="str">
        <f>IF(exp!N293&lt;&gt;"",exp!N293,"")</f>
        <v/>
      </c>
      <c r="N291" s="2" t="str">
        <f>IF(exp!O293&lt;&gt;"",exp!O293,"")</f>
        <v/>
      </c>
      <c r="O291" s="2" t="str">
        <f>IF(exp!P293&lt;&gt;"",exp!P293,"")</f>
        <v/>
      </c>
    </row>
    <row r="292" spans="1:15" x14ac:dyDescent="0.25">
      <c r="A292" s="2" t="str">
        <f>IF(exp!B294&lt;&gt;"",exp!A294,"")</f>
        <v/>
      </c>
      <c r="B292" s="2" t="str">
        <f>IF(exp!B294&lt;&gt;"",exp!B294,"")</f>
        <v/>
      </c>
      <c r="C292" s="2" t="str">
        <f>IF(exp!D294&lt;&gt;"",exp!D294,"")</f>
        <v/>
      </c>
      <c r="D292" s="63" t="str">
        <f>IF(exp!E294&lt;&gt;"",exp!E294,"")</f>
        <v/>
      </c>
      <c r="E292" s="2" t="str">
        <f>IF(exp!F294&lt;&gt;"",exp!F294,"")</f>
        <v/>
      </c>
      <c r="F292" s="2" t="str">
        <f>IF(exp!G294&lt;&gt;"",exp!G294,"")</f>
        <v/>
      </c>
      <c r="G292" s="2" t="str">
        <f>IF(exp!H294&lt;&gt;"",VLOOKUP(exp!H294,private!O:P,2,FALSE),"")</f>
        <v/>
      </c>
      <c r="H292" s="2" t="str">
        <f>IF(exp!I294&lt;&gt;"",exp!I294,"")</f>
        <v/>
      </c>
      <c r="I292" s="2" t="str">
        <f>IF(exp!J294&lt;&gt;"",exp!J294,"")</f>
        <v/>
      </c>
      <c r="J292" s="2" t="str">
        <f>IF(exp!K294&lt;&gt;"",exp!K294,"")</f>
        <v/>
      </c>
      <c r="K292" s="2" t="str">
        <f>IF(exp!L294&lt;&gt;"",exp!L294,"")</f>
        <v/>
      </c>
      <c r="L292" s="2" t="str">
        <f>IF(exp!M294&lt;&gt;"",exp!M294,"")</f>
        <v/>
      </c>
      <c r="M292" s="2" t="str">
        <f>IF(exp!N294&lt;&gt;"",exp!N294,"")</f>
        <v/>
      </c>
      <c r="N292" s="2" t="str">
        <f>IF(exp!O294&lt;&gt;"",exp!O294,"")</f>
        <v/>
      </c>
      <c r="O292" s="2" t="str">
        <f>IF(exp!P294&lt;&gt;"",exp!P294,"")</f>
        <v/>
      </c>
    </row>
    <row r="293" spans="1:15" x14ac:dyDescent="0.25">
      <c r="A293" s="2" t="str">
        <f>IF(exp!B295&lt;&gt;"",exp!A295,"")</f>
        <v/>
      </c>
      <c r="B293" s="2" t="str">
        <f>IF(exp!B295&lt;&gt;"",exp!B295,"")</f>
        <v/>
      </c>
      <c r="C293" s="2" t="str">
        <f>IF(exp!D295&lt;&gt;"",exp!D295,"")</f>
        <v/>
      </c>
      <c r="D293" s="63" t="str">
        <f>IF(exp!E295&lt;&gt;"",exp!E295,"")</f>
        <v/>
      </c>
      <c r="E293" s="2" t="str">
        <f>IF(exp!F295&lt;&gt;"",exp!F295,"")</f>
        <v/>
      </c>
      <c r="F293" s="2" t="str">
        <f>IF(exp!G295&lt;&gt;"",exp!G295,"")</f>
        <v/>
      </c>
      <c r="G293" s="2" t="str">
        <f>IF(exp!H295&lt;&gt;"",VLOOKUP(exp!H295,private!O:P,2,FALSE),"")</f>
        <v/>
      </c>
      <c r="H293" s="2" t="str">
        <f>IF(exp!I295&lt;&gt;"",exp!I295,"")</f>
        <v/>
      </c>
      <c r="I293" s="2" t="str">
        <f>IF(exp!J295&lt;&gt;"",exp!J295,"")</f>
        <v/>
      </c>
      <c r="J293" s="2" t="str">
        <f>IF(exp!K295&lt;&gt;"",exp!K295,"")</f>
        <v/>
      </c>
      <c r="K293" s="2" t="str">
        <f>IF(exp!L295&lt;&gt;"",exp!L295,"")</f>
        <v/>
      </c>
      <c r="L293" s="2" t="str">
        <f>IF(exp!M295&lt;&gt;"",exp!M295,"")</f>
        <v/>
      </c>
      <c r="M293" s="2" t="str">
        <f>IF(exp!N295&lt;&gt;"",exp!N295,"")</f>
        <v/>
      </c>
      <c r="N293" s="2" t="str">
        <f>IF(exp!O295&lt;&gt;"",exp!O295,"")</f>
        <v/>
      </c>
      <c r="O293" s="2" t="str">
        <f>IF(exp!P295&lt;&gt;"",exp!P295,"")</f>
        <v/>
      </c>
    </row>
    <row r="294" spans="1:15" x14ac:dyDescent="0.25">
      <c r="A294" s="2" t="str">
        <f>IF(exp!B296&lt;&gt;"",exp!A296,"")</f>
        <v/>
      </c>
      <c r="B294" s="2" t="str">
        <f>IF(exp!B296&lt;&gt;"",exp!B296,"")</f>
        <v/>
      </c>
      <c r="C294" s="2" t="str">
        <f>IF(exp!D296&lt;&gt;"",exp!D296,"")</f>
        <v/>
      </c>
      <c r="D294" s="63" t="str">
        <f>IF(exp!E296&lt;&gt;"",exp!E296,"")</f>
        <v/>
      </c>
      <c r="E294" s="2" t="str">
        <f>IF(exp!F296&lt;&gt;"",exp!F296,"")</f>
        <v/>
      </c>
      <c r="F294" s="2" t="str">
        <f>IF(exp!G296&lt;&gt;"",exp!G296,"")</f>
        <v/>
      </c>
      <c r="G294" s="2" t="str">
        <f>IF(exp!H296&lt;&gt;"",VLOOKUP(exp!H296,private!O:P,2,FALSE),"")</f>
        <v/>
      </c>
      <c r="H294" s="2" t="str">
        <f>IF(exp!I296&lt;&gt;"",exp!I296,"")</f>
        <v/>
      </c>
      <c r="I294" s="2" t="str">
        <f>IF(exp!J296&lt;&gt;"",exp!J296,"")</f>
        <v/>
      </c>
      <c r="J294" s="2" t="str">
        <f>IF(exp!K296&lt;&gt;"",exp!K296,"")</f>
        <v/>
      </c>
      <c r="K294" s="2" t="str">
        <f>IF(exp!L296&lt;&gt;"",exp!L296,"")</f>
        <v/>
      </c>
      <c r="L294" s="2" t="str">
        <f>IF(exp!M296&lt;&gt;"",exp!M296,"")</f>
        <v/>
      </c>
      <c r="M294" s="2" t="str">
        <f>IF(exp!N296&lt;&gt;"",exp!N296,"")</f>
        <v/>
      </c>
      <c r="N294" s="2" t="str">
        <f>IF(exp!O296&lt;&gt;"",exp!O296,"")</f>
        <v/>
      </c>
      <c r="O294" s="2" t="str">
        <f>IF(exp!P296&lt;&gt;"",exp!P296,"")</f>
        <v/>
      </c>
    </row>
    <row r="295" spans="1:15" x14ac:dyDescent="0.25">
      <c r="A295" s="2" t="str">
        <f>IF(exp!B297&lt;&gt;"",exp!A297,"")</f>
        <v/>
      </c>
      <c r="B295" s="2" t="str">
        <f>IF(exp!B297&lt;&gt;"",exp!B297,"")</f>
        <v/>
      </c>
      <c r="C295" s="2" t="str">
        <f>IF(exp!D297&lt;&gt;"",exp!D297,"")</f>
        <v/>
      </c>
      <c r="D295" s="63" t="str">
        <f>IF(exp!E297&lt;&gt;"",exp!E297,"")</f>
        <v/>
      </c>
      <c r="E295" s="2" t="str">
        <f>IF(exp!F297&lt;&gt;"",exp!F297,"")</f>
        <v/>
      </c>
      <c r="F295" s="2" t="str">
        <f>IF(exp!G297&lt;&gt;"",exp!G297,"")</f>
        <v/>
      </c>
      <c r="G295" s="2" t="str">
        <f>IF(exp!H297&lt;&gt;"",VLOOKUP(exp!H297,private!O:P,2,FALSE),"")</f>
        <v/>
      </c>
      <c r="H295" s="2" t="str">
        <f>IF(exp!I297&lt;&gt;"",exp!I297,"")</f>
        <v/>
      </c>
      <c r="I295" s="2" t="str">
        <f>IF(exp!J297&lt;&gt;"",exp!J297,"")</f>
        <v/>
      </c>
      <c r="J295" s="2" t="str">
        <f>IF(exp!K297&lt;&gt;"",exp!K297,"")</f>
        <v/>
      </c>
      <c r="K295" s="2" t="str">
        <f>IF(exp!L297&lt;&gt;"",exp!L297,"")</f>
        <v/>
      </c>
      <c r="L295" s="2" t="str">
        <f>IF(exp!M297&lt;&gt;"",exp!M297,"")</f>
        <v/>
      </c>
      <c r="M295" s="2" t="str">
        <f>IF(exp!N297&lt;&gt;"",exp!N297,"")</f>
        <v/>
      </c>
      <c r="N295" s="2" t="str">
        <f>IF(exp!O297&lt;&gt;"",exp!O297,"")</f>
        <v/>
      </c>
      <c r="O295" s="2" t="str">
        <f>IF(exp!P297&lt;&gt;"",exp!P297,"")</f>
        <v/>
      </c>
    </row>
    <row r="296" spans="1:15" x14ac:dyDescent="0.25">
      <c r="A296" s="2" t="str">
        <f>IF(exp!B298&lt;&gt;"",exp!A298,"")</f>
        <v/>
      </c>
      <c r="B296" s="2" t="str">
        <f>IF(exp!B298&lt;&gt;"",exp!B298,"")</f>
        <v/>
      </c>
      <c r="C296" s="2" t="str">
        <f>IF(exp!D298&lt;&gt;"",exp!D298,"")</f>
        <v/>
      </c>
      <c r="D296" s="63" t="str">
        <f>IF(exp!E298&lt;&gt;"",exp!E298,"")</f>
        <v/>
      </c>
      <c r="E296" s="2" t="str">
        <f>IF(exp!F298&lt;&gt;"",exp!F298,"")</f>
        <v/>
      </c>
      <c r="F296" s="2" t="str">
        <f>IF(exp!G298&lt;&gt;"",exp!G298,"")</f>
        <v/>
      </c>
      <c r="G296" s="2" t="str">
        <f>IF(exp!H298&lt;&gt;"",VLOOKUP(exp!H298,private!O:P,2,FALSE),"")</f>
        <v/>
      </c>
      <c r="H296" s="2" t="str">
        <f>IF(exp!I298&lt;&gt;"",exp!I298,"")</f>
        <v/>
      </c>
      <c r="I296" s="2" t="str">
        <f>IF(exp!J298&lt;&gt;"",exp!J298,"")</f>
        <v/>
      </c>
      <c r="J296" s="2" t="str">
        <f>IF(exp!K298&lt;&gt;"",exp!K298,"")</f>
        <v/>
      </c>
      <c r="K296" s="2" t="str">
        <f>IF(exp!L298&lt;&gt;"",exp!L298,"")</f>
        <v/>
      </c>
      <c r="L296" s="2" t="str">
        <f>IF(exp!M298&lt;&gt;"",exp!M298,"")</f>
        <v/>
      </c>
      <c r="M296" s="2" t="str">
        <f>IF(exp!N298&lt;&gt;"",exp!N298,"")</f>
        <v/>
      </c>
      <c r="N296" s="2" t="str">
        <f>IF(exp!O298&lt;&gt;"",exp!O298,"")</f>
        <v/>
      </c>
      <c r="O296" s="2" t="str">
        <f>IF(exp!P298&lt;&gt;"",exp!P298,"")</f>
        <v/>
      </c>
    </row>
    <row r="297" spans="1:15" x14ac:dyDescent="0.25">
      <c r="A297" s="2" t="str">
        <f>IF(exp!B299&lt;&gt;"",exp!A299,"")</f>
        <v/>
      </c>
      <c r="B297" s="2" t="str">
        <f>IF(exp!B299&lt;&gt;"",exp!B299,"")</f>
        <v/>
      </c>
      <c r="C297" s="2" t="str">
        <f>IF(exp!D299&lt;&gt;"",exp!D299,"")</f>
        <v/>
      </c>
      <c r="D297" s="63" t="str">
        <f>IF(exp!E299&lt;&gt;"",exp!E299,"")</f>
        <v/>
      </c>
      <c r="E297" s="2" t="str">
        <f>IF(exp!F299&lt;&gt;"",exp!F299,"")</f>
        <v/>
      </c>
      <c r="F297" s="2" t="str">
        <f>IF(exp!G299&lt;&gt;"",exp!G299,"")</f>
        <v/>
      </c>
      <c r="G297" s="2" t="str">
        <f>IF(exp!H299&lt;&gt;"",VLOOKUP(exp!H299,private!O:P,2,FALSE),"")</f>
        <v/>
      </c>
      <c r="H297" s="2" t="str">
        <f>IF(exp!I299&lt;&gt;"",exp!I299,"")</f>
        <v/>
      </c>
      <c r="I297" s="2" t="str">
        <f>IF(exp!J299&lt;&gt;"",exp!J299,"")</f>
        <v/>
      </c>
      <c r="J297" s="2" t="str">
        <f>IF(exp!K299&lt;&gt;"",exp!K299,"")</f>
        <v/>
      </c>
      <c r="K297" s="2" t="str">
        <f>IF(exp!L299&lt;&gt;"",exp!L299,"")</f>
        <v/>
      </c>
      <c r="L297" s="2" t="str">
        <f>IF(exp!M299&lt;&gt;"",exp!M299,"")</f>
        <v/>
      </c>
      <c r="M297" s="2" t="str">
        <f>IF(exp!N299&lt;&gt;"",exp!N299,"")</f>
        <v/>
      </c>
      <c r="N297" s="2" t="str">
        <f>IF(exp!O299&lt;&gt;"",exp!O299,"")</f>
        <v/>
      </c>
      <c r="O297" s="2" t="str">
        <f>IF(exp!P299&lt;&gt;"",exp!P299,"")</f>
        <v/>
      </c>
    </row>
    <row r="298" spans="1:15" x14ac:dyDescent="0.25">
      <c r="A298" s="2" t="str">
        <f>IF(exp!B300&lt;&gt;"",exp!A300,"")</f>
        <v/>
      </c>
      <c r="B298" s="2" t="str">
        <f>IF(exp!B300&lt;&gt;"",exp!B300,"")</f>
        <v/>
      </c>
      <c r="C298" s="2" t="str">
        <f>IF(exp!D300&lt;&gt;"",exp!D300,"")</f>
        <v/>
      </c>
      <c r="D298" s="63" t="str">
        <f>IF(exp!E300&lt;&gt;"",exp!E300,"")</f>
        <v/>
      </c>
      <c r="E298" s="2" t="str">
        <f>IF(exp!F300&lt;&gt;"",exp!F300,"")</f>
        <v/>
      </c>
      <c r="F298" s="2" t="str">
        <f>IF(exp!G300&lt;&gt;"",exp!G300,"")</f>
        <v/>
      </c>
      <c r="G298" s="2" t="str">
        <f>IF(exp!H300&lt;&gt;"",VLOOKUP(exp!H300,private!O:P,2,FALSE),"")</f>
        <v/>
      </c>
      <c r="H298" s="2" t="str">
        <f>IF(exp!I300&lt;&gt;"",exp!I300,"")</f>
        <v/>
      </c>
      <c r="I298" s="2" t="str">
        <f>IF(exp!J300&lt;&gt;"",exp!J300,"")</f>
        <v/>
      </c>
      <c r="J298" s="2" t="str">
        <f>IF(exp!K300&lt;&gt;"",exp!K300,"")</f>
        <v/>
      </c>
      <c r="K298" s="2" t="str">
        <f>IF(exp!L300&lt;&gt;"",exp!L300,"")</f>
        <v/>
      </c>
      <c r="L298" s="2" t="str">
        <f>IF(exp!M300&lt;&gt;"",exp!M300,"")</f>
        <v/>
      </c>
      <c r="M298" s="2" t="str">
        <f>IF(exp!N300&lt;&gt;"",exp!N300,"")</f>
        <v/>
      </c>
      <c r="N298" s="2" t="str">
        <f>IF(exp!O300&lt;&gt;"",exp!O300,"")</f>
        <v/>
      </c>
      <c r="O298" s="2" t="str">
        <f>IF(exp!P300&lt;&gt;"",exp!P300,"")</f>
        <v/>
      </c>
    </row>
    <row r="299" spans="1:15" x14ac:dyDescent="0.25">
      <c r="A299" s="2" t="str">
        <f>IF(exp!B301&lt;&gt;"",exp!A301,"")</f>
        <v/>
      </c>
      <c r="B299" s="2" t="str">
        <f>IF(exp!B301&lt;&gt;"",exp!B301,"")</f>
        <v/>
      </c>
      <c r="C299" s="2" t="str">
        <f>IF(exp!D301&lt;&gt;"",exp!D301,"")</f>
        <v/>
      </c>
      <c r="D299" s="63" t="str">
        <f>IF(exp!E301&lt;&gt;"",exp!E301,"")</f>
        <v/>
      </c>
      <c r="E299" s="2" t="str">
        <f>IF(exp!F301&lt;&gt;"",exp!F301,"")</f>
        <v/>
      </c>
      <c r="F299" s="2" t="str">
        <f>IF(exp!G301&lt;&gt;"",exp!G301,"")</f>
        <v/>
      </c>
      <c r="G299" s="2" t="str">
        <f>IF(exp!H301&lt;&gt;"",VLOOKUP(exp!H301,private!O:P,2,FALSE),"")</f>
        <v/>
      </c>
      <c r="H299" s="2" t="str">
        <f>IF(exp!I301&lt;&gt;"",exp!I301,"")</f>
        <v/>
      </c>
      <c r="I299" s="2" t="str">
        <f>IF(exp!J301&lt;&gt;"",exp!J301,"")</f>
        <v/>
      </c>
      <c r="J299" s="2" t="str">
        <f>IF(exp!K301&lt;&gt;"",exp!K301,"")</f>
        <v/>
      </c>
      <c r="K299" s="2" t="str">
        <f>IF(exp!L301&lt;&gt;"",exp!L301,"")</f>
        <v/>
      </c>
      <c r="L299" s="2" t="str">
        <f>IF(exp!M301&lt;&gt;"",exp!M301,"")</f>
        <v/>
      </c>
      <c r="M299" s="2" t="str">
        <f>IF(exp!N301&lt;&gt;"",exp!N301,"")</f>
        <v/>
      </c>
      <c r="N299" s="2" t="str">
        <f>IF(exp!O301&lt;&gt;"",exp!O301,"")</f>
        <v/>
      </c>
      <c r="O299" s="2" t="str">
        <f>IF(exp!P301&lt;&gt;"",exp!P301,"")</f>
        <v/>
      </c>
    </row>
    <row r="300" spans="1:15" x14ac:dyDescent="0.25">
      <c r="A300" s="2" t="str">
        <f>IF(exp!B302&lt;&gt;"",exp!A302,"")</f>
        <v/>
      </c>
      <c r="B300" s="2" t="str">
        <f>IF(exp!B302&lt;&gt;"",exp!B302,"")</f>
        <v/>
      </c>
      <c r="C300" s="2" t="str">
        <f>IF(exp!D302&lt;&gt;"",exp!D302,"")</f>
        <v/>
      </c>
      <c r="D300" s="63" t="str">
        <f>IF(exp!E302&lt;&gt;"",exp!E302,"")</f>
        <v/>
      </c>
      <c r="E300" s="2" t="str">
        <f>IF(exp!F302&lt;&gt;"",exp!F302,"")</f>
        <v/>
      </c>
      <c r="F300" s="2" t="str">
        <f>IF(exp!G302&lt;&gt;"",exp!G302,"")</f>
        <v/>
      </c>
      <c r="G300" s="2" t="str">
        <f>IF(exp!H302&lt;&gt;"",VLOOKUP(exp!H302,private!O:P,2,FALSE),"")</f>
        <v/>
      </c>
      <c r="H300" s="2" t="str">
        <f>IF(exp!I302&lt;&gt;"",exp!I302,"")</f>
        <v/>
      </c>
      <c r="I300" s="2" t="str">
        <f>IF(exp!J302&lt;&gt;"",exp!J302,"")</f>
        <v/>
      </c>
      <c r="J300" s="2" t="str">
        <f>IF(exp!K302&lt;&gt;"",exp!K302,"")</f>
        <v/>
      </c>
      <c r="K300" s="2" t="str">
        <f>IF(exp!L302&lt;&gt;"",exp!L302,"")</f>
        <v/>
      </c>
      <c r="L300" s="2" t="str">
        <f>IF(exp!M302&lt;&gt;"",exp!M302,"")</f>
        <v/>
      </c>
      <c r="M300" s="2" t="str">
        <f>IF(exp!N302&lt;&gt;"",exp!N302,"")</f>
        <v/>
      </c>
      <c r="N300" s="2" t="str">
        <f>IF(exp!O302&lt;&gt;"",exp!O302,"")</f>
        <v/>
      </c>
      <c r="O300" s="2" t="str">
        <f>IF(exp!P302&lt;&gt;"",exp!P302,"")</f>
        <v/>
      </c>
    </row>
    <row r="301" spans="1:15" x14ac:dyDescent="0.25">
      <c r="A301" s="2" t="str">
        <f>IF(exp!B303&lt;&gt;"",exp!A303,"")</f>
        <v/>
      </c>
      <c r="B301" s="2" t="str">
        <f>IF(exp!B303&lt;&gt;"",exp!B303,"")</f>
        <v/>
      </c>
      <c r="C301" s="2" t="str">
        <f>IF(exp!D303&lt;&gt;"",exp!D303,"")</f>
        <v/>
      </c>
      <c r="D301" s="63" t="str">
        <f>IF(exp!E303&lt;&gt;"",exp!E303,"")</f>
        <v/>
      </c>
      <c r="E301" s="2" t="str">
        <f>IF(exp!F303&lt;&gt;"",exp!F303,"")</f>
        <v/>
      </c>
      <c r="F301" s="2" t="str">
        <f>IF(exp!G303&lt;&gt;"",exp!G303,"")</f>
        <v/>
      </c>
      <c r="G301" s="2" t="str">
        <f>IF(exp!H303&lt;&gt;"",VLOOKUP(exp!H303,private!O:P,2,FALSE),"")</f>
        <v/>
      </c>
      <c r="H301" s="2" t="str">
        <f>IF(exp!I303&lt;&gt;"",exp!I303,"")</f>
        <v/>
      </c>
      <c r="I301" s="2" t="str">
        <f>IF(exp!J303&lt;&gt;"",exp!J303,"")</f>
        <v/>
      </c>
      <c r="J301" s="2" t="str">
        <f>IF(exp!K303&lt;&gt;"",exp!K303,"")</f>
        <v/>
      </c>
      <c r="K301" s="2" t="str">
        <f>IF(exp!L303&lt;&gt;"",exp!L303,"")</f>
        <v/>
      </c>
      <c r="L301" s="2" t="str">
        <f>IF(exp!M303&lt;&gt;"",exp!M303,"")</f>
        <v/>
      </c>
      <c r="M301" s="2" t="str">
        <f>IF(exp!N303&lt;&gt;"",exp!N303,"")</f>
        <v/>
      </c>
      <c r="N301" s="2" t="str">
        <f>IF(exp!O303&lt;&gt;"",exp!O303,"")</f>
        <v/>
      </c>
      <c r="O301" s="2" t="str">
        <f>IF(exp!P303&lt;&gt;"",exp!P303,"")</f>
        <v/>
      </c>
    </row>
    <row r="302" spans="1:15" x14ac:dyDescent="0.25">
      <c r="A302" s="2" t="str">
        <f>IF(exp!B304&lt;&gt;"",exp!A304,"")</f>
        <v/>
      </c>
      <c r="B302" s="2" t="str">
        <f>IF(exp!B304&lt;&gt;"",exp!B304,"")</f>
        <v/>
      </c>
      <c r="C302" s="2" t="str">
        <f>IF(exp!D304&lt;&gt;"",exp!D304,"")</f>
        <v/>
      </c>
      <c r="D302" s="63" t="str">
        <f>IF(exp!E304&lt;&gt;"",exp!E304,"")</f>
        <v/>
      </c>
      <c r="E302" s="2" t="str">
        <f>IF(exp!F304&lt;&gt;"",exp!F304,"")</f>
        <v/>
      </c>
      <c r="F302" s="2" t="str">
        <f>IF(exp!G304&lt;&gt;"",exp!G304,"")</f>
        <v/>
      </c>
      <c r="G302" s="2" t="str">
        <f>IF(exp!H304&lt;&gt;"",VLOOKUP(exp!H304,private!O:P,2,FALSE),"")</f>
        <v/>
      </c>
      <c r="H302" s="2" t="str">
        <f>IF(exp!I304&lt;&gt;"",exp!I304,"")</f>
        <v/>
      </c>
      <c r="I302" s="2" t="str">
        <f>IF(exp!J304&lt;&gt;"",exp!J304,"")</f>
        <v/>
      </c>
      <c r="J302" s="2" t="str">
        <f>IF(exp!K304&lt;&gt;"",exp!K304,"")</f>
        <v/>
      </c>
      <c r="K302" s="2" t="str">
        <f>IF(exp!L304&lt;&gt;"",exp!L304,"")</f>
        <v/>
      </c>
      <c r="L302" s="2" t="str">
        <f>IF(exp!M304&lt;&gt;"",exp!M304,"")</f>
        <v/>
      </c>
      <c r="M302" s="2" t="str">
        <f>IF(exp!N304&lt;&gt;"",exp!N304,"")</f>
        <v/>
      </c>
      <c r="N302" s="2" t="str">
        <f>IF(exp!O304&lt;&gt;"",exp!O304,"")</f>
        <v/>
      </c>
      <c r="O302" s="2" t="str">
        <f>IF(exp!P304&lt;&gt;"",exp!P304,"")</f>
        <v/>
      </c>
    </row>
    <row r="303" spans="1:15" x14ac:dyDescent="0.25">
      <c r="A303" s="2" t="str">
        <f>IF(exp!B305&lt;&gt;"",exp!A305,"")</f>
        <v/>
      </c>
      <c r="B303" s="2" t="str">
        <f>IF(exp!B305&lt;&gt;"",exp!B305,"")</f>
        <v/>
      </c>
      <c r="C303" s="2" t="str">
        <f>IF(exp!D305&lt;&gt;"",exp!D305,"")</f>
        <v/>
      </c>
      <c r="D303" s="63" t="str">
        <f>IF(exp!E305&lt;&gt;"",exp!E305,"")</f>
        <v/>
      </c>
      <c r="E303" s="2" t="str">
        <f>IF(exp!F305&lt;&gt;"",exp!F305,"")</f>
        <v/>
      </c>
      <c r="F303" s="2" t="str">
        <f>IF(exp!G305&lt;&gt;"",exp!G305,"")</f>
        <v/>
      </c>
      <c r="G303" s="2" t="str">
        <f>IF(exp!H305&lt;&gt;"",VLOOKUP(exp!H305,private!O:P,2,FALSE),"")</f>
        <v/>
      </c>
      <c r="H303" s="2" t="str">
        <f>IF(exp!I305&lt;&gt;"",exp!I305,"")</f>
        <v/>
      </c>
      <c r="I303" s="2" t="str">
        <f>IF(exp!J305&lt;&gt;"",exp!J305,"")</f>
        <v/>
      </c>
      <c r="J303" s="2" t="str">
        <f>IF(exp!K305&lt;&gt;"",exp!K305,"")</f>
        <v/>
      </c>
      <c r="K303" s="2" t="str">
        <f>IF(exp!L305&lt;&gt;"",exp!L305,"")</f>
        <v/>
      </c>
      <c r="L303" s="2" t="str">
        <f>IF(exp!M305&lt;&gt;"",exp!M305,"")</f>
        <v/>
      </c>
      <c r="M303" s="2" t="str">
        <f>IF(exp!N305&lt;&gt;"",exp!N305,"")</f>
        <v/>
      </c>
      <c r="N303" s="2" t="str">
        <f>IF(exp!O305&lt;&gt;"",exp!O305,"")</f>
        <v/>
      </c>
      <c r="O303" s="2" t="str">
        <f>IF(exp!P305&lt;&gt;"",exp!P305,"")</f>
        <v/>
      </c>
    </row>
    <row r="304" spans="1:15" x14ac:dyDescent="0.25">
      <c r="A304" s="2" t="str">
        <f>IF(exp!B306&lt;&gt;"",exp!A306,"")</f>
        <v/>
      </c>
      <c r="B304" s="2" t="str">
        <f>IF(exp!B306&lt;&gt;"",exp!B306,"")</f>
        <v/>
      </c>
      <c r="C304" s="2" t="str">
        <f>IF(exp!D306&lt;&gt;"",exp!D306,"")</f>
        <v/>
      </c>
      <c r="D304" s="63" t="str">
        <f>IF(exp!E306&lt;&gt;"",exp!E306,"")</f>
        <v/>
      </c>
      <c r="E304" s="2" t="str">
        <f>IF(exp!F306&lt;&gt;"",exp!F306,"")</f>
        <v/>
      </c>
      <c r="F304" s="2" t="str">
        <f>IF(exp!G306&lt;&gt;"",exp!G306,"")</f>
        <v/>
      </c>
      <c r="G304" s="2" t="str">
        <f>IF(exp!H306&lt;&gt;"",VLOOKUP(exp!H306,private!O:P,2,FALSE),"")</f>
        <v/>
      </c>
      <c r="H304" s="2" t="str">
        <f>IF(exp!I306&lt;&gt;"",exp!I306,"")</f>
        <v/>
      </c>
      <c r="I304" s="2" t="str">
        <f>IF(exp!J306&lt;&gt;"",exp!J306,"")</f>
        <v/>
      </c>
      <c r="J304" s="2" t="str">
        <f>IF(exp!K306&lt;&gt;"",exp!K306,"")</f>
        <v/>
      </c>
      <c r="K304" s="2" t="str">
        <f>IF(exp!L306&lt;&gt;"",exp!L306,"")</f>
        <v/>
      </c>
      <c r="L304" s="2" t="str">
        <f>IF(exp!M306&lt;&gt;"",exp!M306,"")</f>
        <v/>
      </c>
      <c r="M304" s="2" t="str">
        <f>IF(exp!N306&lt;&gt;"",exp!N306,"")</f>
        <v/>
      </c>
      <c r="N304" s="2" t="str">
        <f>IF(exp!O306&lt;&gt;"",exp!O306,"")</f>
        <v/>
      </c>
      <c r="O304" s="2" t="str">
        <f>IF(exp!P306&lt;&gt;"",exp!P306,"")</f>
        <v/>
      </c>
    </row>
    <row r="305" spans="1:15" x14ac:dyDescent="0.25">
      <c r="A305" s="2" t="str">
        <f>IF(exp!B307&lt;&gt;"",exp!A307,"")</f>
        <v/>
      </c>
      <c r="B305" s="2" t="str">
        <f>IF(exp!B307&lt;&gt;"",exp!B307,"")</f>
        <v/>
      </c>
      <c r="C305" s="2" t="str">
        <f>IF(exp!D307&lt;&gt;"",exp!D307,"")</f>
        <v/>
      </c>
      <c r="D305" s="63" t="str">
        <f>IF(exp!E307&lt;&gt;"",exp!E307,"")</f>
        <v/>
      </c>
      <c r="E305" s="2" t="str">
        <f>IF(exp!F307&lt;&gt;"",exp!F307,"")</f>
        <v/>
      </c>
      <c r="F305" s="2" t="str">
        <f>IF(exp!G307&lt;&gt;"",exp!G307,"")</f>
        <v/>
      </c>
      <c r="G305" s="2" t="str">
        <f>IF(exp!H307&lt;&gt;"",VLOOKUP(exp!H307,private!O:P,2,FALSE),"")</f>
        <v/>
      </c>
      <c r="H305" s="2" t="str">
        <f>IF(exp!I307&lt;&gt;"",exp!I307,"")</f>
        <v/>
      </c>
      <c r="I305" s="2" t="str">
        <f>IF(exp!J307&lt;&gt;"",exp!J307,"")</f>
        <v/>
      </c>
      <c r="J305" s="2" t="str">
        <f>IF(exp!K307&lt;&gt;"",exp!K307,"")</f>
        <v/>
      </c>
      <c r="K305" s="2" t="str">
        <f>IF(exp!L307&lt;&gt;"",exp!L307,"")</f>
        <v/>
      </c>
      <c r="L305" s="2" t="str">
        <f>IF(exp!M307&lt;&gt;"",exp!M307,"")</f>
        <v/>
      </c>
      <c r="M305" s="2" t="str">
        <f>IF(exp!N307&lt;&gt;"",exp!N307,"")</f>
        <v/>
      </c>
      <c r="N305" s="2" t="str">
        <f>IF(exp!O307&lt;&gt;"",exp!O307,"")</f>
        <v/>
      </c>
      <c r="O305" s="2" t="str">
        <f>IF(exp!P307&lt;&gt;"",exp!P307,"")</f>
        <v/>
      </c>
    </row>
    <row r="306" spans="1:15" x14ac:dyDescent="0.25">
      <c r="A306" s="2" t="str">
        <f>IF(exp!B308&lt;&gt;"",exp!A308,"")</f>
        <v/>
      </c>
      <c r="B306" s="2" t="str">
        <f>IF(exp!B308&lt;&gt;"",exp!B308,"")</f>
        <v/>
      </c>
      <c r="C306" s="2" t="str">
        <f>IF(exp!D308&lt;&gt;"",exp!D308,"")</f>
        <v/>
      </c>
      <c r="D306" s="63" t="str">
        <f>IF(exp!E308&lt;&gt;"",exp!E308,"")</f>
        <v/>
      </c>
      <c r="E306" s="2" t="str">
        <f>IF(exp!F308&lt;&gt;"",exp!F308,"")</f>
        <v/>
      </c>
      <c r="F306" s="2" t="str">
        <f>IF(exp!G308&lt;&gt;"",exp!G308,"")</f>
        <v/>
      </c>
      <c r="G306" s="2" t="str">
        <f>IF(exp!H308&lt;&gt;"",VLOOKUP(exp!H308,private!O:P,2,FALSE),"")</f>
        <v/>
      </c>
      <c r="H306" s="2" t="str">
        <f>IF(exp!I308&lt;&gt;"",exp!I308,"")</f>
        <v/>
      </c>
      <c r="I306" s="2" t="str">
        <f>IF(exp!J308&lt;&gt;"",exp!J308,"")</f>
        <v/>
      </c>
      <c r="J306" s="2" t="str">
        <f>IF(exp!K308&lt;&gt;"",exp!K308,"")</f>
        <v/>
      </c>
      <c r="K306" s="2" t="str">
        <f>IF(exp!L308&lt;&gt;"",exp!L308,"")</f>
        <v/>
      </c>
      <c r="L306" s="2" t="str">
        <f>IF(exp!M308&lt;&gt;"",exp!M308,"")</f>
        <v/>
      </c>
      <c r="M306" s="2" t="str">
        <f>IF(exp!N308&lt;&gt;"",exp!N308,"")</f>
        <v/>
      </c>
      <c r="N306" s="2" t="str">
        <f>IF(exp!O308&lt;&gt;"",exp!O308,"")</f>
        <v/>
      </c>
      <c r="O306" s="2" t="str">
        <f>IF(exp!P308&lt;&gt;"",exp!P308,"")</f>
        <v/>
      </c>
    </row>
    <row r="307" spans="1:15" x14ac:dyDescent="0.25">
      <c r="A307" s="2" t="str">
        <f>IF(exp!B309&lt;&gt;"",exp!A309,"")</f>
        <v/>
      </c>
      <c r="B307" s="2" t="str">
        <f>IF(exp!B309&lt;&gt;"",exp!B309,"")</f>
        <v/>
      </c>
      <c r="C307" s="2" t="str">
        <f>IF(exp!D309&lt;&gt;"",exp!D309,"")</f>
        <v/>
      </c>
      <c r="D307" s="63" t="str">
        <f>IF(exp!E309&lt;&gt;"",exp!E309,"")</f>
        <v/>
      </c>
      <c r="E307" s="2" t="str">
        <f>IF(exp!F309&lt;&gt;"",exp!F309,"")</f>
        <v/>
      </c>
      <c r="F307" s="2" t="str">
        <f>IF(exp!G309&lt;&gt;"",exp!G309,"")</f>
        <v/>
      </c>
      <c r="G307" s="2" t="str">
        <f>IF(exp!H309&lt;&gt;"",VLOOKUP(exp!H309,private!O:P,2,FALSE),"")</f>
        <v/>
      </c>
      <c r="H307" s="2" t="str">
        <f>IF(exp!I309&lt;&gt;"",exp!I309,"")</f>
        <v/>
      </c>
      <c r="I307" s="2" t="str">
        <f>IF(exp!J309&lt;&gt;"",exp!J309,"")</f>
        <v/>
      </c>
      <c r="J307" s="2" t="str">
        <f>IF(exp!K309&lt;&gt;"",exp!K309,"")</f>
        <v/>
      </c>
      <c r="K307" s="2" t="str">
        <f>IF(exp!L309&lt;&gt;"",exp!L309,"")</f>
        <v/>
      </c>
      <c r="L307" s="2" t="str">
        <f>IF(exp!M309&lt;&gt;"",exp!M309,"")</f>
        <v/>
      </c>
      <c r="M307" s="2" t="str">
        <f>IF(exp!N309&lt;&gt;"",exp!N309,"")</f>
        <v/>
      </c>
      <c r="N307" s="2" t="str">
        <f>IF(exp!O309&lt;&gt;"",exp!O309,"")</f>
        <v/>
      </c>
      <c r="O307" s="2" t="str">
        <f>IF(exp!P309&lt;&gt;"",exp!P309,"")</f>
        <v/>
      </c>
    </row>
    <row r="308" spans="1:15" x14ac:dyDescent="0.25">
      <c r="A308" s="2" t="str">
        <f>IF(exp!B310&lt;&gt;"",exp!A310,"")</f>
        <v/>
      </c>
      <c r="B308" s="2" t="str">
        <f>IF(exp!B310&lt;&gt;"",exp!B310,"")</f>
        <v/>
      </c>
      <c r="C308" s="2" t="str">
        <f>IF(exp!D310&lt;&gt;"",exp!D310,"")</f>
        <v/>
      </c>
      <c r="D308" s="63" t="str">
        <f>IF(exp!E310&lt;&gt;"",exp!E310,"")</f>
        <v/>
      </c>
      <c r="E308" s="2" t="str">
        <f>IF(exp!F310&lt;&gt;"",exp!F310,"")</f>
        <v/>
      </c>
      <c r="F308" s="2" t="str">
        <f>IF(exp!G310&lt;&gt;"",exp!G310,"")</f>
        <v/>
      </c>
      <c r="G308" s="2" t="str">
        <f>IF(exp!H310&lt;&gt;"",VLOOKUP(exp!H310,private!O:P,2,FALSE),"")</f>
        <v/>
      </c>
      <c r="H308" s="2" t="str">
        <f>IF(exp!I310&lt;&gt;"",exp!I310,"")</f>
        <v/>
      </c>
      <c r="I308" s="2" t="str">
        <f>IF(exp!J310&lt;&gt;"",exp!J310,"")</f>
        <v/>
      </c>
      <c r="J308" s="2" t="str">
        <f>IF(exp!K310&lt;&gt;"",exp!K310,"")</f>
        <v/>
      </c>
      <c r="K308" s="2" t="str">
        <f>IF(exp!L310&lt;&gt;"",exp!L310,"")</f>
        <v/>
      </c>
      <c r="L308" s="2" t="str">
        <f>IF(exp!M310&lt;&gt;"",exp!M310,"")</f>
        <v/>
      </c>
      <c r="M308" s="2" t="str">
        <f>IF(exp!N310&lt;&gt;"",exp!N310,"")</f>
        <v/>
      </c>
      <c r="N308" s="2" t="str">
        <f>IF(exp!O310&lt;&gt;"",exp!O310,"")</f>
        <v/>
      </c>
      <c r="O308" s="2" t="str">
        <f>IF(exp!P310&lt;&gt;"",exp!P310,"")</f>
        <v/>
      </c>
    </row>
    <row r="309" spans="1:15" x14ac:dyDescent="0.25">
      <c r="A309" s="2" t="str">
        <f>IF(exp!B311&lt;&gt;"",exp!A311,"")</f>
        <v/>
      </c>
      <c r="B309" s="2" t="str">
        <f>IF(exp!B311&lt;&gt;"",exp!B311,"")</f>
        <v/>
      </c>
      <c r="C309" s="2" t="str">
        <f>IF(exp!D311&lt;&gt;"",exp!D311,"")</f>
        <v/>
      </c>
      <c r="D309" s="63" t="str">
        <f>IF(exp!E311&lt;&gt;"",exp!E311,"")</f>
        <v/>
      </c>
      <c r="E309" s="2" t="str">
        <f>IF(exp!F311&lt;&gt;"",exp!F311,"")</f>
        <v/>
      </c>
      <c r="F309" s="2" t="str">
        <f>IF(exp!G311&lt;&gt;"",exp!G311,"")</f>
        <v/>
      </c>
      <c r="G309" s="2" t="str">
        <f>IF(exp!H311&lt;&gt;"",VLOOKUP(exp!H311,private!O:P,2,FALSE),"")</f>
        <v/>
      </c>
      <c r="H309" s="2" t="str">
        <f>IF(exp!I311&lt;&gt;"",exp!I311,"")</f>
        <v/>
      </c>
      <c r="I309" s="2" t="str">
        <f>IF(exp!J311&lt;&gt;"",exp!J311,"")</f>
        <v/>
      </c>
      <c r="J309" s="2" t="str">
        <f>IF(exp!K311&lt;&gt;"",exp!K311,"")</f>
        <v/>
      </c>
      <c r="K309" s="2" t="str">
        <f>IF(exp!L311&lt;&gt;"",exp!L311,"")</f>
        <v/>
      </c>
      <c r="L309" s="2" t="str">
        <f>IF(exp!M311&lt;&gt;"",exp!M311,"")</f>
        <v/>
      </c>
      <c r="M309" s="2" t="str">
        <f>IF(exp!N311&lt;&gt;"",exp!N311,"")</f>
        <v/>
      </c>
      <c r="N309" s="2" t="str">
        <f>IF(exp!O311&lt;&gt;"",exp!O311,"")</f>
        <v/>
      </c>
      <c r="O309" s="2" t="str">
        <f>IF(exp!P311&lt;&gt;"",exp!P311,"")</f>
        <v/>
      </c>
    </row>
    <row r="310" spans="1:15" x14ac:dyDescent="0.25">
      <c r="A310" s="2" t="str">
        <f>IF(exp!B312&lt;&gt;"",exp!A312,"")</f>
        <v/>
      </c>
      <c r="B310" s="2" t="str">
        <f>IF(exp!B312&lt;&gt;"",exp!B312,"")</f>
        <v/>
      </c>
      <c r="C310" s="2" t="str">
        <f>IF(exp!D312&lt;&gt;"",exp!D312,"")</f>
        <v/>
      </c>
      <c r="D310" s="63" t="str">
        <f>IF(exp!E312&lt;&gt;"",exp!E312,"")</f>
        <v/>
      </c>
      <c r="E310" s="2" t="str">
        <f>IF(exp!F312&lt;&gt;"",exp!F312,"")</f>
        <v/>
      </c>
      <c r="F310" s="2" t="str">
        <f>IF(exp!G312&lt;&gt;"",exp!G312,"")</f>
        <v/>
      </c>
      <c r="G310" s="2" t="str">
        <f>IF(exp!H312&lt;&gt;"",VLOOKUP(exp!H312,private!O:P,2,FALSE),"")</f>
        <v/>
      </c>
      <c r="H310" s="2" t="str">
        <f>IF(exp!I312&lt;&gt;"",exp!I312,"")</f>
        <v/>
      </c>
      <c r="I310" s="2" t="str">
        <f>IF(exp!J312&lt;&gt;"",exp!J312,"")</f>
        <v/>
      </c>
      <c r="J310" s="2" t="str">
        <f>IF(exp!K312&lt;&gt;"",exp!K312,"")</f>
        <v/>
      </c>
      <c r="K310" s="2" t="str">
        <f>IF(exp!L312&lt;&gt;"",exp!L312,"")</f>
        <v/>
      </c>
      <c r="L310" s="2" t="str">
        <f>IF(exp!M312&lt;&gt;"",exp!M312,"")</f>
        <v/>
      </c>
      <c r="M310" s="2" t="str">
        <f>IF(exp!N312&lt;&gt;"",exp!N312,"")</f>
        <v/>
      </c>
      <c r="N310" s="2" t="str">
        <f>IF(exp!O312&lt;&gt;"",exp!O312,"")</f>
        <v/>
      </c>
      <c r="O310" s="2" t="str">
        <f>IF(exp!P312&lt;&gt;"",exp!P312,"")</f>
        <v/>
      </c>
    </row>
    <row r="311" spans="1:15" x14ac:dyDescent="0.25">
      <c r="A311" s="2" t="str">
        <f>IF(exp!B313&lt;&gt;"",exp!A313,"")</f>
        <v/>
      </c>
      <c r="B311" s="2" t="str">
        <f>IF(exp!B313&lt;&gt;"",exp!B313,"")</f>
        <v/>
      </c>
      <c r="C311" s="2" t="str">
        <f>IF(exp!D313&lt;&gt;"",exp!D313,"")</f>
        <v/>
      </c>
      <c r="D311" s="63" t="str">
        <f>IF(exp!E313&lt;&gt;"",exp!E313,"")</f>
        <v/>
      </c>
      <c r="E311" s="2" t="str">
        <f>IF(exp!F313&lt;&gt;"",exp!F313,"")</f>
        <v/>
      </c>
      <c r="F311" s="2" t="str">
        <f>IF(exp!G313&lt;&gt;"",exp!G313,"")</f>
        <v/>
      </c>
      <c r="G311" s="2" t="str">
        <f>IF(exp!H313&lt;&gt;"",VLOOKUP(exp!H313,private!O:P,2,FALSE),"")</f>
        <v/>
      </c>
      <c r="H311" s="2" t="str">
        <f>IF(exp!I313&lt;&gt;"",exp!I313,"")</f>
        <v/>
      </c>
      <c r="I311" s="2" t="str">
        <f>IF(exp!J313&lt;&gt;"",exp!J313,"")</f>
        <v/>
      </c>
      <c r="J311" s="2" t="str">
        <f>IF(exp!K313&lt;&gt;"",exp!K313,"")</f>
        <v/>
      </c>
      <c r="K311" s="2" t="str">
        <f>IF(exp!L313&lt;&gt;"",exp!L313,"")</f>
        <v/>
      </c>
      <c r="L311" s="2" t="str">
        <f>IF(exp!M313&lt;&gt;"",exp!M313,"")</f>
        <v/>
      </c>
      <c r="M311" s="2" t="str">
        <f>IF(exp!N313&lt;&gt;"",exp!N313,"")</f>
        <v/>
      </c>
      <c r="N311" s="2" t="str">
        <f>IF(exp!O313&lt;&gt;"",exp!O313,"")</f>
        <v/>
      </c>
      <c r="O311" s="2" t="str">
        <f>IF(exp!P313&lt;&gt;"",exp!P313,"")</f>
        <v/>
      </c>
    </row>
    <row r="312" spans="1:15" x14ac:dyDescent="0.25">
      <c r="A312" s="2" t="str">
        <f>IF(exp!B314&lt;&gt;"",exp!A314,"")</f>
        <v/>
      </c>
      <c r="B312" s="2" t="str">
        <f>IF(exp!B314&lt;&gt;"",exp!B314,"")</f>
        <v/>
      </c>
      <c r="C312" s="2" t="str">
        <f>IF(exp!D314&lt;&gt;"",exp!D314,"")</f>
        <v/>
      </c>
      <c r="D312" s="63" t="str">
        <f>IF(exp!E314&lt;&gt;"",exp!E314,"")</f>
        <v/>
      </c>
      <c r="E312" s="2" t="str">
        <f>IF(exp!F314&lt;&gt;"",exp!F314,"")</f>
        <v/>
      </c>
      <c r="F312" s="2" t="str">
        <f>IF(exp!G314&lt;&gt;"",exp!G314,"")</f>
        <v/>
      </c>
      <c r="G312" s="2" t="str">
        <f>IF(exp!H314&lt;&gt;"",VLOOKUP(exp!H314,private!O:P,2,FALSE),"")</f>
        <v/>
      </c>
      <c r="H312" s="2" t="str">
        <f>IF(exp!I314&lt;&gt;"",exp!I314,"")</f>
        <v/>
      </c>
      <c r="I312" s="2" t="str">
        <f>IF(exp!J314&lt;&gt;"",exp!J314,"")</f>
        <v/>
      </c>
      <c r="J312" s="2" t="str">
        <f>IF(exp!K314&lt;&gt;"",exp!K314,"")</f>
        <v/>
      </c>
      <c r="K312" s="2" t="str">
        <f>IF(exp!L314&lt;&gt;"",exp!L314,"")</f>
        <v/>
      </c>
      <c r="L312" s="2" t="str">
        <f>IF(exp!M314&lt;&gt;"",exp!M314,"")</f>
        <v/>
      </c>
      <c r="M312" s="2" t="str">
        <f>IF(exp!N314&lt;&gt;"",exp!N314,"")</f>
        <v/>
      </c>
      <c r="N312" s="2" t="str">
        <f>IF(exp!O314&lt;&gt;"",exp!O314,"")</f>
        <v/>
      </c>
      <c r="O312" s="2" t="str">
        <f>IF(exp!P314&lt;&gt;"",exp!P314,"")</f>
        <v/>
      </c>
    </row>
    <row r="313" spans="1:15" x14ac:dyDescent="0.25">
      <c r="A313" s="2" t="str">
        <f>IF(exp!B315&lt;&gt;"",exp!A315,"")</f>
        <v/>
      </c>
      <c r="B313" s="2" t="str">
        <f>IF(exp!B315&lt;&gt;"",exp!B315,"")</f>
        <v/>
      </c>
      <c r="C313" s="2" t="str">
        <f>IF(exp!D315&lt;&gt;"",exp!D315,"")</f>
        <v/>
      </c>
      <c r="D313" s="63" t="str">
        <f>IF(exp!E315&lt;&gt;"",exp!E315,"")</f>
        <v/>
      </c>
      <c r="E313" s="2" t="str">
        <f>IF(exp!F315&lt;&gt;"",exp!F315,"")</f>
        <v/>
      </c>
      <c r="F313" s="2" t="str">
        <f>IF(exp!G315&lt;&gt;"",exp!G315,"")</f>
        <v/>
      </c>
      <c r="G313" s="2" t="str">
        <f>IF(exp!H315&lt;&gt;"",VLOOKUP(exp!H315,private!O:P,2,FALSE),"")</f>
        <v/>
      </c>
      <c r="H313" s="2" t="str">
        <f>IF(exp!I315&lt;&gt;"",exp!I315,"")</f>
        <v/>
      </c>
      <c r="I313" s="2" t="str">
        <f>IF(exp!J315&lt;&gt;"",exp!J315,"")</f>
        <v/>
      </c>
      <c r="J313" s="2" t="str">
        <f>IF(exp!K315&lt;&gt;"",exp!K315,"")</f>
        <v/>
      </c>
      <c r="K313" s="2" t="str">
        <f>IF(exp!L315&lt;&gt;"",exp!L315,"")</f>
        <v/>
      </c>
      <c r="L313" s="2" t="str">
        <f>IF(exp!M315&lt;&gt;"",exp!M315,"")</f>
        <v/>
      </c>
      <c r="M313" s="2" t="str">
        <f>IF(exp!N315&lt;&gt;"",exp!N315,"")</f>
        <v/>
      </c>
      <c r="N313" s="2" t="str">
        <f>IF(exp!O315&lt;&gt;"",exp!O315,"")</f>
        <v/>
      </c>
      <c r="O313" s="2" t="str">
        <f>IF(exp!P315&lt;&gt;"",exp!P315,"")</f>
        <v/>
      </c>
    </row>
    <row r="314" spans="1:15" x14ac:dyDescent="0.25">
      <c r="A314" s="2" t="str">
        <f>IF(exp!B316&lt;&gt;"",exp!A316,"")</f>
        <v/>
      </c>
      <c r="B314" s="2" t="str">
        <f>IF(exp!B316&lt;&gt;"",exp!B316,"")</f>
        <v/>
      </c>
      <c r="C314" s="2" t="str">
        <f>IF(exp!D316&lt;&gt;"",exp!D316,"")</f>
        <v/>
      </c>
      <c r="D314" s="63" t="str">
        <f>IF(exp!E316&lt;&gt;"",exp!E316,"")</f>
        <v/>
      </c>
      <c r="E314" s="2" t="str">
        <f>IF(exp!F316&lt;&gt;"",exp!F316,"")</f>
        <v/>
      </c>
      <c r="F314" s="2" t="str">
        <f>IF(exp!G316&lt;&gt;"",exp!G316,"")</f>
        <v/>
      </c>
      <c r="G314" s="2" t="str">
        <f>IF(exp!H316&lt;&gt;"",VLOOKUP(exp!H316,private!O:P,2,FALSE),"")</f>
        <v/>
      </c>
      <c r="H314" s="2" t="str">
        <f>IF(exp!I316&lt;&gt;"",exp!I316,"")</f>
        <v/>
      </c>
      <c r="I314" s="2" t="str">
        <f>IF(exp!J316&lt;&gt;"",exp!J316,"")</f>
        <v/>
      </c>
      <c r="J314" s="2" t="str">
        <f>IF(exp!K316&lt;&gt;"",exp!K316,"")</f>
        <v/>
      </c>
      <c r="K314" s="2" t="str">
        <f>IF(exp!L316&lt;&gt;"",exp!L316,"")</f>
        <v/>
      </c>
      <c r="L314" s="2" t="str">
        <f>IF(exp!M316&lt;&gt;"",exp!M316,"")</f>
        <v/>
      </c>
      <c r="M314" s="2" t="str">
        <f>IF(exp!N316&lt;&gt;"",exp!N316,"")</f>
        <v/>
      </c>
      <c r="N314" s="2" t="str">
        <f>IF(exp!O316&lt;&gt;"",exp!O316,"")</f>
        <v/>
      </c>
      <c r="O314" s="2" t="str">
        <f>IF(exp!P316&lt;&gt;"",exp!P316,"")</f>
        <v/>
      </c>
    </row>
    <row r="315" spans="1:15" x14ac:dyDescent="0.25">
      <c r="A315" s="2" t="str">
        <f>IF(exp!B317&lt;&gt;"",exp!A317,"")</f>
        <v/>
      </c>
      <c r="B315" s="2" t="str">
        <f>IF(exp!B317&lt;&gt;"",exp!B317,"")</f>
        <v/>
      </c>
      <c r="C315" s="2" t="str">
        <f>IF(exp!D317&lt;&gt;"",exp!D317,"")</f>
        <v/>
      </c>
      <c r="D315" s="63" t="str">
        <f>IF(exp!E317&lt;&gt;"",exp!E317,"")</f>
        <v/>
      </c>
      <c r="E315" s="2" t="str">
        <f>IF(exp!F317&lt;&gt;"",exp!F317,"")</f>
        <v/>
      </c>
      <c r="F315" s="2" t="str">
        <f>IF(exp!G317&lt;&gt;"",exp!G317,"")</f>
        <v/>
      </c>
      <c r="G315" s="2" t="str">
        <f>IF(exp!H317&lt;&gt;"",VLOOKUP(exp!H317,private!O:P,2,FALSE),"")</f>
        <v/>
      </c>
      <c r="H315" s="2" t="str">
        <f>IF(exp!I317&lt;&gt;"",exp!I317,"")</f>
        <v/>
      </c>
      <c r="I315" s="2" t="str">
        <f>IF(exp!J317&lt;&gt;"",exp!J317,"")</f>
        <v/>
      </c>
      <c r="J315" s="2" t="str">
        <f>IF(exp!K317&lt;&gt;"",exp!K317,"")</f>
        <v/>
      </c>
      <c r="K315" s="2" t="str">
        <f>IF(exp!L317&lt;&gt;"",exp!L317,"")</f>
        <v/>
      </c>
      <c r="L315" s="2" t="str">
        <f>IF(exp!M317&lt;&gt;"",exp!M317,"")</f>
        <v/>
      </c>
      <c r="M315" s="2" t="str">
        <f>IF(exp!N317&lt;&gt;"",exp!N317,"")</f>
        <v/>
      </c>
      <c r="N315" s="2" t="str">
        <f>IF(exp!O317&lt;&gt;"",exp!O317,"")</f>
        <v/>
      </c>
      <c r="O315" s="2" t="str">
        <f>IF(exp!P317&lt;&gt;"",exp!P317,"")</f>
        <v/>
      </c>
    </row>
    <row r="316" spans="1:15" x14ac:dyDescent="0.25">
      <c r="A316" s="2" t="str">
        <f>IF(exp!B318&lt;&gt;"",exp!A318,"")</f>
        <v/>
      </c>
      <c r="B316" s="2" t="str">
        <f>IF(exp!B318&lt;&gt;"",exp!B318,"")</f>
        <v/>
      </c>
      <c r="C316" s="2" t="str">
        <f>IF(exp!D318&lt;&gt;"",exp!D318,"")</f>
        <v/>
      </c>
      <c r="D316" s="63" t="str">
        <f>IF(exp!E318&lt;&gt;"",exp!E318,"")</f>
        <v/>
      </c>
      <c r="E316" s="2" t="str">
        <f>IF(exp!F318&lt;&gt;"",exp!F318,"")</f>
        <v/>
      </c>
      <c r="F316" s="2" t="str">
        <f>IF(exp!G318&lt;&gt;"",exp!G318,"")</f>
        <v/>
      </c>
      <c r="G316" s="2" t="str">
        <f>IF(exp!H318&lt;&gt;"",VLOOKUP(exp!H318,private!O:P,2,FALSE),"")</f>
        <v/>
      </c>
      <c r="H316" s="2" t="str">
        <f>IF(exp!I318&lt;&gt;"",exp!I318,"")</f>
        <v/>
      </c>
      <c r="I316" s="2" t="str">
        <f>IF(exp!J318&lt;&gt;"",exp!J318,"")</f>
        <v/>
      </c>
      <c r="J316" s="2" t="str">
        <f>IF(exp!K318&lt;&gt;"",exp!K318,"")</f>
        <v/>
      </c>
      <c r="K316" s="2" t="str">
        <f>IF(exp!L318&lt;&gt;"",exp!L318,"")</f>
        <v/>
      </c>
      <c r="L316" s="2" t="str">
        <f>IF(exp!M318&lt;&gt;"",exp!M318,"")</f>
        <v/>
      </c>
      <c r="M316" s="2" t="str">
        <f>IF(exp!N318&lt;&gt;"",exp!N318,"")</f>
        <v/>
      </c>
      <c r="N316" s="2" t="str">
        <f>IF(exp!O318&lt;&gt;"",exp!O318,"")</f>
        <v/>
      </c>
      <c r="O316" s="2" t="str">
        <f>IF(exp!P318&lt;&gt;"",exp!P318,"")</f>
        <v/>
      </c>
    </row>
    <row r="317" spans="1:15" x14ac:dyDescent="0.25">
      <c r="A317" s="2" t="str">
        <f>IF(exp!B319&lt;&gt;"",exp!A319,"")</f>
        <v/>
      </c>
      <c r="B317" s="2" t="str">
        <f>IF(exp!B319&lt;&gt;"",exp!B319,"")</f>
        <v/>
      </c>
      <c r="C317" s="2" t="str">
        <f>IF(exp!D319&lt;&gt;"",exp!D319,"")</f>
        <v/>
      </c>
      <c r="D317" s="63" t="str">
        <f>IF(exp!E319&lt;&gt;"",exp!E319,"")</f>
        <v/>
      </c>
      <c r="E317" s="2" t="str">
        <f>IF(exp!F319&lt;&gt;"",exp!F319,"")</f>
        <v/>
      </c>
      <c r="F317" s="2" t="str">
        <f>IF(exp!G319&lt;&gt;"",exp!G319,"")</f>
        <v/>
      </c>
      <c r="G317" s="2" t="str">
        <f>IF(exp!H319&lt;&gt;"",VLOOKUP(exp!H319,private!O:P,2,FALSE),"")</f>
        <v/>
      </c>
      <c r="H317" s="2" t="str">
        <f>IF(exp!I319&lt;&gt;"",exp!I319,"")</f>
        <v/>
      </c>
      <c r="I317" s="2" t="str">
        <f>IF(exp!J319&lt;&gt;"",exp!J319,"")</f>
        <v/>
      </c>
      <c r="J317" s="2" t="str">
        <f>IF(exp!K319&lt;&gt;"",exp!K319,"")</f>
        <v/>
      </c>
      <c r="K317" s="2" t="str">
        <f>IF(exp!L319&lt;&gt;"",exp!L319,"")</f>
        <v/>
      </c>
      <c r="L317" s="2" t="str">
        <f>IF(exp!M319&lt;&gt;"",exp!M319,"")</f>
        <v/>
      </c>
      <c r="M317" s="2" t="str">
        <f>IF(exp!N319&lt;&gt;"",exp!N319,"")</f>
        <v/>
      </c>
      <c r="N317" s="2" t="str">
        <f>IF(exp!O319&lt;&gt;"",exp!O319,"")</f>
        <v/>
      </c>
      <c r="O317" s="2" t="str">
        <f>IF(exp!P319&lt;&gt;"",exp!P319,"")</f>
        <v/>
      </c>
    </row>
    <row r="318" spans="1:15" x14ac:dyDescent="0.25">
      <c r="A318" s="2" t="str">
        <f>IF(exp!B320&lt;&gt;"",exp!A320,"")</f>
        <v/>
      </c>
      <c r="B318" s="2" t="str">
        <f>IF(exp!B320&lt;&gt;"",exp!B320,"")</f>
        <v/>
      </c>
      <c r="C318" s="2" t="str">
        <f>IF(exp!D320&lt;&gt;"",exp!D320,"")</f>
        <v/>
      </c>
      <c r="D318" s="63" t="str">
        <f>IF(exp!E320&lt;&gt;"",exp!E320,"")</f>
        <v/>
      </c>
      <c r="E318" s="2" t="str">
        <f>IF(exp!F320&lt;&gt;"",exp!F320,"")</f>
        <v/>
      </c>
      <c r="F318" s="2" t="str">
        <f>IF(exp!G320&lt;&gt;"",exp!G320,"")</f>
        <v/>
      </c>
      <c r="G318" s="2" t="str">
        <f>IF(exp!H320&lt;&gt;"",VLOOKUP(exp!H320,private!O:P,2,FALSE),"")</f>
        <v/>
      </c>
      <c r="H318" s="2" t="str">
        <f>IF(exp!I320&lt;&gt;"",exp!I320,"")</f>
        <v/>
      </c>
      <c r="I318" s="2" t="str">
        <f>IF(exp!J320&lt;&gt;"",exp!J320,"")</f>
        <v/>
      </c>
      <c r="J318" s="2" t="str">
        <f>IF(exp!K320&lt;&gt;"",exp!K320,"")</f>
        <v/>
      </c>
      <c r="K318" s="2" t="str">
        <f>IF(exp!L320&lt;&gt;"",exp!L320,"")</f>
        <v/>
      </c>
      <c r="L318" s="2" t="str">
        <f>IF(exp!M320&lt;&gt;"",exp!M320,"")</f>
        <v/>
      </c>
      <c r="M318" s="2" t="str">
        <f>IF(exp!N320&lt;&gt;"",exp!N320,"")</f>
        <v/>
      </c>
      <c r="N318" s="2" t="str">
        <f>IF(exp!O320&lt;&gt;"",exp!O320,"")</f>
        <v/>
      </c>
      <c r="O318" s="2" t="str">
        <f>IF(exp!P320&lt;&gt;"",exp!P320,"")</f>
        <v/>
      </c>
    </row>
    <row r="319" spans="1:15" x14ac:dyDescent="0.25">
      <c r="A319" s="2" t="str">
        <f>IF(exp!B321&lt;&gt;"",exp!A321,"")</f>
        <v/>
      </c>
      <c r="B319" s="2" t="str">
        <f>IF(exp!B321&lt;&gt;"",exp!B321,"")</f>
        <v/>
      </c>
      <c r="C319" s="2" t="str">
        <f>IF(exp!D321&lt;&gt;"",exp!D321,"")</f>
        <v/>
      </c>
      <c r="D319" s="63" t="str">
        <f>IF(exp!E321&lt;&gt;"",exp!E321,"")</f>
        <v/>
      </c>
      <c r="E319" s="2" t="str">
        <f>IF(exp!F321&lt;&gt;"",exp!F321,"")</f>
        <v/>
      </c>
      <c r="F319" s="2" t="str">
        <f>IF(exp!G321&lt;&gt;"",exp!G321,"")</f>
        <v/>
      </c>
      <c r="G319" s="2" t="str">
        <f>IF(exp!H321&lt;&gt;"",VLOOKUP(exp!H321,private!O:P,2,FALSE),"")</f>
        <v/>
      </c>
      <c r="H319" s="2" t="str">
        <f>IF(exp!I321&lt;&gt;"",exp!I321,"")</f>
        <v/>
      </c>
      <c r="I319" s="2" t="str">
        <f>IF(exp!J321&lt;&gt;"",exp!J321,"")</f>
        <v/>
      </c>
      <c r="J319" s="2" t="str">
        <f>IF(exp!K321&lt;&gt;"",exp!K321,"")</f>
        <v/>
      </c>
      <c r="K319" s="2" t="str">
        <f>IF(exp!L321&lt;&gt;"",exp!L321,"")</f>
        <v/>
      </c>
      <c r="L319" s="2" t="str">
        <f>IF(exp!M321&lt;&gt;"",exp!M321,"")</f>
        <v/>
      </c>
      <c r="M319" s="2" t="str">
        <f>IF(exp!N321&lt;&gt;"",exp!N321,"")</f>
        <v/>
      </c>
      <c r="N319" s="2" t="str">
        <f>IF(exp!O321&lt;&gt;"",exp!O321,"")</f>
        <v/>
      </c>
      <c r="O319" s="2" t="str">
        <f>IF(exp!P321&lt;&gt;"",exp!P321,"")</f>
        <v/>
      </c>
    </row>
    <row r="320" spans="1:15" x14ac:dyDescent="0.25">
      <c r="A320" s="2" t="str">
        <f>IF(exp!B322&lt;&gt;"",exp!A322,"")</f>
        <v/>
      </c>
      <c r="B320" s="2" t="str">
        <f>IF(exp!B322&lt;&gt;"",exp!B322,"")</f>
        <v/>
      </c>
      <c r="C320" s="2" t="str">
        <f>IF(exp!D322&lt;&gt;"",exp!D322,"")</f>
        <v/>
      </c>
      <c r="D320" s="63" t="str">
        <f>IF(exp!E322&lt;&gt;"",exp!E322,"")</f>
        <v/>
      </c>
      <c r="E320" s="2" t="str">
        <f>IF(exp!F322&lt;&gt;"",exp!F322,"")</f>
        <v/>
      </c>
      <c r="F320" s="2" t="str">
        <f>IF(exp!G322&lt;&gt;"",exp!G322,"")</f>
        <v/>
      </c>
      <c r="G320" s="2" t="str">
        <f>IF(exp!H322&lt;&gt;"",VLOOKUP(exp!H322,private!O:P,2,FALSE),"")</f>
        <v/>
      </c>
      <c r="H320" s="2" t="str">
        <f>IF(exp!I322&lt;&gt;"",exp!I322,"")</f>
        <v/>
      </c>
      <c r="I320" s="2" t="str">
        <f>IF(exp!J322&lt;&gt;"",exp!J322,"")</f>
        <v/>
      </c>
      <c r="J320" s="2" t="str">
        <f>IF(exp!K322&lt;&gt;"",exp!K322,"")</f>
        <v/>
      </c>
      <c r="K320" s="2" t="str">
        <f>IF(exp!L322&lt;&gt;"",exp!L322,"")</f>
        <v/>
      </c>
      <c r="L320" s="2" t="str">
        <f>IF(exp!M322&lt;&gt;"",exp!M322,"")</f>
        <v/>
      </c>
      <c r="M320" s="2" t="str">
        <f>IF(exp!N322&lt;&gt;"",exp!N322,"")</f>
        <v/>
      </c>
      <c r="N320" s="2" t="str">
        <f>IF(exp!O322&lt;&gt;"",exp!O322,"")</f>
        <v/>
      </c>
      <c r="O320" s="2" t="str">
        <f>IF(exp!P322&lt;&gt;"",exp!P322,"")</f>
        <v/>
      </c>
    </row>
    <row r="321" spans="1:15" x14ac:dyDescent="0.25">
      <c r="A321" s="2" t="str">
        <f>IF(exp!B323&lt;&gt;"",exp!A323,"")</f>
        <v/>
      </c>
      <c r="B321" s="2" t="str">
        <f>IF(exp!B323&lt;&gt;"",exp!B323,"")</f>
        <v/>
      </c>
      <c r="C321" s="2" t="str">
        <f>IF(exp!D323&lt;&gt;"",exp!D323,"")</f>
        <v/>
      </c>
      <c r="D321" s="63" t="str">
        <f>IF(exp!E323&lt;&gt;"",exp!E323,"")</f>
        <v/>
      </c>
      <c r="E321" s="2" t="str">
        <f>IF(exp!F323&lt;&gt;"",exp!F323,"")</f>
        <v/>
      </c>
      <c r="F321" s="2" t="str">
        <f>IF(exp!G323&lt;&gt;"",exp!G323,"")</f>
        <v/>
      </c>
      <c r="G321" s="2" t="str">
        <f>IF(exp!H323&lt;&gt;"",VLOOKUP(exp!H323,private!O:P,2,FALSE),"")</f>
        <v/>
      </c>
      <c r="H321" s="2" t="str">
        <f>IF(exp!I323&lt;&gt;"",exp!I323,"")</f>
        <v/>
      </c>
      <c r="I321" s="2" t="str">
        <f>IF(exp!J323&lt;&gt;"",exp!J323,"")</f>
        <v/>
      </c>
      <c r="J321" s="2" t="str">
        <f>IF(exp!K323&lt;&gt;"",exp!K323,"")</f>
        <v/>
      </c>
      <c r="K321" s="2" t="str">
        <f>IF(exp!L323&lt;&gt;"",exp!L323,"")</f>
        <v/>
      </c>
      <c r="L321" s="2" t="str">
        <f>IF(exp!M323&lt;&gt;"",exp!M323,"")</f>
        <v/>
      </c>
      <c r="M321" s="2" t="str">
        <f>IF(exp!N323&lt;&gt;"",exp!N323,"")</f>
        <v/>
      </c>
      <c r="N321" s="2" t="str">
        <f>IF(exp!O323&lt;&gt;"",exp!O323,"")</f>
        <v/>
      </c>
      <c r="O321" s="2" t="str">
        <f>IF(exp!P323&lt;&gt;"",exp!P323,"")</f>
        <v/>
      </c>
    </row>
    <row r="322" spans="1:15" x14ac:dyDescent="0.25">
      <c r="A322" s="2" t="str">
        <f>IF(exp!B324&lt;&gt;"",exp!A324,"")</f>
        <v/>
      </c>
      <c r="B322" s="2" t="str">
        <f>IF(exp!B324&lt;&gt;"",exp!B324,"")</f>
        <v/>
      </c>
      <c r="C322" s="2" t="str">
        <f>IF(exp!D324&lt;&gt;"",exp!D324,"")</f>
        <v/>
      </c>
      <c r="D322" s="63" t="str">
        <f>IF(exp!E324&lt;&gt;"",exp!E324,"")</f>
        <v/>
      </c>
      <c r="E322" s="2" t="str">
        <f>IF(exp!F324&lt;&gt;"",exp!F324,"")</f>
        <v/>
      </c>
      <c r="F322" s="2" t="str">
        <f>IF(exp!G324&lt;&gt;"",exp!G324,"")</f>
        <v/>
      </c>
      <c r="G322" s="2" t="str">
        <f>IF(exp!H324&lt;&gt;"",VLOOKUP(exp!H324,private!O:P,2,FALSE),"")</f>
        <v/>
      </c>
      <c r="H322" s="2" t="str">
        <f>IF(exp!I324&lt;&gt;"",exp!I324,"")</f>
        <v/>
      </c>
      <c r="I322" s="2" t="str">
        <f>IF(exp!J324&lt;&gt;"",exp!J324,"")</f>
        <v/>
      </c>
      <c r="J322" s="2" t="str">
        <f>IF(exp!K324&lt;&gt;"",exp!K324,"")</f>
        <v/>
      </c>
      <c r="K322" s="2" t="str">
        <f>IF(exp!L324&lt;&gt;"",exp!L324,"")</f>
        <v/>
      </c>
      <c r="L322" s="2" t="str">
        <f>IF(exp!M324&lt;&gt;"",exp!M324,"")</f>
        <v/>
      </c>
      <c r="M322" s="2" t="str">
        <f>IF(exp!N324&lt;&gt;"",exp!N324,"")</f>
        <v/>
      </c>
      <c r="N322" s="2" t="str">
        <f>IF(exp!O324&lt;&gt;"",exp!O324,"")</f>
        <v/>
      </c>
      <c r="O322" s="2" t="str">
        <f>IF(exp!P324&lt;&gt;"",exp!P324,"")</f>
        <v/>
      </c>
    </row>
    <row r="323" spans="1:15" x14ac:dyDescent="0.25">
      <c r="A323" s="2" t="str">
        <f>IF(exp!B325&lt;&gt;"",exp!A325,"")</f>
        <v/>
      </c>
      <c r="B323" s="2" t="str">
        <f>IF(exp!B325&lt;&gt;"",exp!B325,"")</f>
        <v/>
      </c>
      <c r="C323" s="2" t="str">
        <f>IF(exp!D325&lt;&gt;"",exp!D325,"")</f>
        <v/>
      </c>
      <c r="D323" s="63" t="str">
        <f>IF(exp!E325&lt;&gt;"",exp!E325,"")</f>
        <v/>
      </c>
      <c r="E323" s="2" t="str">
        <f>IF(exp!F325&lt;&gt;"",exp!F325,"")</f>
        <v/>
      </c>
      <c r="F323" s="2" t="str">
        <f>IF(exp!G325&lt;&gt;"",exp!G325,"")</f>
        <v/>
      </c>
      <c r="G323" s="2" t="str">
        <f>IF(exp!H325&lt;&gt;"",VLOOKUP(exp!H325,private!O:P,2,FALSE),"")</f>
        <v/>
      </c>
      <c r="H323" s="2" t="str">
        <f>IF(exp!I325&lt;&gt;"",exp!I325,"")</f>
        <v/>
      </c>
      <c r="I323" s="2" t="str">
        <f>IF(exp!J325&lt;&gt;"",exp!J325,"")</f>
        <v/>
      </c>
      <c r="J323" s="2" t="str">
        <f>IF(exp!K325&lt;&gt;"",exp!K325,"")</f>
        <v/>
      </c>
      <c r="K323" s="2" t="str">
        <f>IF(exp!L325&lt;&gt;"",exp!L325,"")</f>
        <v/>
      </c>
      <c r="L323" s="2" t="str">
        <f>IF(exp!M325&lt;&gt;"",exp!M325,"")</f>
        <v/>
      </c>
      <c r="M323" s="2" t="str">
        <f>IF(exp!N325&lt;&gt;"",exp!N325,"")</f>
        <v/>
      </c>
      <c r="N323" s="2" t="str">
        <f>IF(exp!O325&lt;&gt;"",exp!O325,"")</f>
        <v/>
      </c>
      <c r="O323" s="2" t="str">
        <f>IF(exp!P325&lt;&gt;"",exp!P325,"")</f>
        <v/>
      </c>
    </row>
    <row r="324" spans="1:15" x14ac:dyDescent="0.25">
      <c r="A324" s="2" t="str">
        <f>IF(exp!B326&lt;&gt;"",exp!A326,"")</f>
        <v/>
      </c>
      <c r="B324" s="2" t="str">
        <f>IF(exp!B326&lt;&gt;"",exp!B326,"")</f>
        <v/>
      </c>
      <c r="C324" s="2" t="str">
        <f>IF(exp!D326&lt;&gt;"",exp!D326,"")</f>
        <v/>
      </c>
      <c r="D324" s="63" t="str">
        <f>IF(exp!E326&lt;&gt;"",exp!E326,"")</f>
        <v/>
      </c>
      <c r="E324" s="2" t="str">
        <f>IF(exp!F326&lt;&gt;"",exp!F326,"")</f>
        <v/>
      </c>
      <c r="F324" s="2" t="str">
        <f>IF(exp!G326&lt;&gt;"",exp!G326,"")</f>
        <v/>
      </c>
      <c r="G324" s="2" t="str">
        <f>IF(exp!H326&lt;&gt;"",VLOOKUP(exp!H326,private!O:P,2,FALSE),"")</f>
        <v/>
      </c>
      <c r="H324" s="2" t="str">
        <f>IF(exp!I326&lt;&gt;"",exp!I326,"")</f>
        <v/>
      </c>
      <c r="I324" s="2" t="str">
        <f>IF(exp!J326&lt;&gt;"",exp!J326,"")</f>
        <v/>
      </c>
      <c r="J324" s="2" t="str">
        <f>IF(exp!K326&lt;&gt;"",exp!K326,"")</f>
        <v/>
      </c>
      <c r="K324" s="2" t="str">
        <f>IF(exp!L326&lt;&gt;"",exp!L326,"")</f>
        <v/>
      </c>
      <c r="L324" s="2" t="str">
        <f>IF(exp!M326&lt;&gt;"",exp!M326,"")</f>
        <v/>
      </c>
      <c r="M324" s="2" t="str">
        <f>IF(exp!N326&lt;&gt;"",exp!N326,"")</f>
        <v/>
      </c>
      <c r="N324" s="2" t="str">
        <f>IF(exp!O326&lt;&gt;"",exp!O326,"")</f>
        <v/>
      </c>
      <c r="O324" s="2" t="str">
        <f>IF(exp!P326&lt;&gt;"",exp!P326,"")</f>
        <v/>
      </c>
    </row>
    <row r="325" spans="1:15" x14ac:dyDescent="0.25">
      <c r="A325" s="2" t="str">
        <f>IF(exp!B327&lt;&gt;"",exp!A327,"")</f>
        <v/>
      </c>
      <c r="B325" s="2" t="str">
        <f>IF(exp!B327&lt;&gt;"",exp!B327,"")</f>
        <v/>
      </c>
      <c r="C325" s="2" t="str">
        <f>IF(exp!D327&lt;&gt;"",exp!D327,"")</f>
        <v/>
      </c>
      <c r="D325" s="63" t="str">
        <f>IF(exp!E327&lt;&gt;"",exp!E327,"")</f>
        <v/>
      </c>
      <c r="E325" s="2" t="str">
        <f>IF(exp!F327&lt;&gt;"",exp!F327,"")</f>
        <v/>
      </c>
      <c r="F325" s="2" t="str">
        <f>IF(exp!G327&lt;&gt;"",exp!G327,"")</f>
        <v/>
      </c>
      <c r="G325" s="2" t="str">
        <f>IF(exp!H327&lt;&gt;"",VLOOKUP(exp!H327,private!O:P,2,FALSE),"")</f>
        <v/>
      </c>
      <c r="H325" s="2" t="str">
        <f>IF(exp!I327&lt;&gt;"",exp!I327,"")</f>
        <v/>
      </c>
      <c r="I325" s="2" t="str">
        <f>IF(exp!J327&lt;&gt;"",exp!J327,"")</f>
        <v/>
      </c>
      <c r="J325" s="2" t="str">
        <f>IF(exp!K327&lt;&gt;"",exp!K327,"")</f>
        <v/>
      </c>
      <c r="K325" s="2" t="str">
        <f>IF(exp!L327&lt;&gt;"",exp!L327,"")</f>
        <v/>
      </c>
      <c r="L325" s="2" t="str">
        <f>IF(exp!M327&lt;&gt;"",exp!M327,"")</f>
        <v/>
      </c>
      <c r="M325" s="2" t="str">
        <f>IF(exp!N327&lt;&gt;"",exp!N327,"")</f>
        <v/>
      </c>
      <c r="N325" s="2" t="str">
        <f>IF(exp!O327&lt;&gt;"",exp!O327,"")</f>
        <v/>
      </c>
      <c r="O325" s="2" t="str">
        <f>IF(exp!P327&lt;&gt;"",exp!P327,"")</f>
        <v/>
      </c>
    </row>
    <row r="326" spans="1:15" x14ac:dyDescent="0.25">
      <c r="A326" s="2" t="str">
        <f>IF(exp!B328&lt;&gt;"",exp!A328,"")</f>
        <v/>
      </c>
      <c r="B326" s="2" t="str">
        <f>IF(exp!B328&lt;&gt;"",exp!B328,"")</f>
        <v/>
      </c>
      <c r="C326" s="2" t="str">
        <f>IF(exp!D328&lt;&gt;"",exp!D328,"")</f>
        <v/>
      </c>
      <c r="D326" s="63" t="str">
        <f>IF(exp!E328&lt;&gt;"",exp!E328,"")</f>
        <v/>
      </c>
      <c r="E326" s="2" t="str">
        <f>IF(exp!F328&lt;&gt;"",exp!F328,"")</f>
        <v/>
      </c>
      <c r="F326" s="2" t="str">
        <f>IF(exp!G328&lt;&gt;"",exp!G328,"")</f>
        <v/>
      </c>
      <c r="G326" s="2" t="str">
        <f>IF(exp!H328&lt;&gt;"",VLOOKUP(exp!H328,private!O:P,2,FALSE),"")</f>
        <v/>
      </c>
      <c r="H326" s="2" t="str">
        <f>IF(exp!I328&lt;&gt;"",exp!I328,"")</f>
        <v/>
      </c>
      <c r="I326" s="2" t="str">
        <f>IF(exp!J328&lt;&gt;"",exp!J328,"")</f>
        <v/>
      </c>
      <c r="J326" s="2" t="str">
        <f>IF(exp!K328&lt;&gt;"",exp!K328,"")</f>
        <v/>
      </c>
      <c r="K326" s="2" t="str">
        <f>IF(exp!L328&lt;&gt;"",exp!L328,"")</f>
        <v/>
      </c>
      <c r="L326" s="2" t="str">
        <f>IF(exp!M328&lt;&gt;"",exp!M328,"")</f>
        <v/>
      </c>
      <c r="M326" s="2" t="str">
        <f>IF(exp!N328&lt;&gt;"",exp!N328,"")</f>
        <v/>
      </c>
      <c r="N326" s="2" t="str">
        <f>IF(exp!O328&lt;&gt;"",exp!O328,"")</f>
        <v/>
      </c>
      <c r="O326" s="2" t="str">
        <f>IF(exp!P328&lt;&gt;"",exp!P328,"")</f>
        <v/>
      </c>
    </row>
    <row r="327" spans="1:15" x14ac:dyDescent="0.25">
      <c r="A327" s="2" t="str">
        <f>IF(exp!B329&lt;&gt;"",exp!A329,"")</f>
        <v/>
      </c>
      <c r="B327" s="2" t="str">
        <f>IF(exp!B329&lt;&gt;"",exp!B329,"")</f>
        <v/>
      </c>
      <c r="C327" s="2" t="str">
        <f>IF(exp!D329&lt;&gt;"",exp!D329,"")</f>
        <v/>
      </c>
      <c r="D327" s="63" t="str">
        <f>IF(exp!E329&lt;&gt;"",exp!E329,"")</f>
        <v/>
      </c>
      <c r="E327" s="2" t="str">
        <f>IF(exp!F329&lt;&gt;"",exp!F329,"")</f>
        <v/>
      </c>
      <c r="F327" s="2" t="str">
        <f>IF(exp!G329&lt;&gt;"",exp!G329,"")</f>
        <v/>
      </c>
      <c r="G327" s="2" t="str">
        <f>IF(exp!H329&lt;&gt;"",VLOOKUP(exp!H329,private!O:P,2,FALSE),"")</f>
        <v/>
      </c>
      <c r="H327" s="2" t="str">
        <f>IF(exp!I329&lt;&gt;"",exp!I329,"")</f>
        <v/>
      </c>
      <c r="I327" s="2" t="str">
        <f>IF(exp!J329&lt;&gt;"",exp!J329,"")</f>
        <v/>
      </c>
      <c r="J327" s="2" t="str">
        <f>IF(exp!K329&lt;&gt;"",exp!K329,"")</f>
        <v/>
      </c>
      <c r="K327" s="2" t="str">
        <f>IF(exp!L329&lt;&gt;"",exp!L329,"")</f>
        <v/>
      </c>
      <c r="L327" s="2" t="str">
        <f>IF(exp!M329&lt;&gt;"",exp!M329,"")</f>
        <v/>
      </c>
      <c r="M327" s="2" t="str">
        <f>IF(exp!N329&lt;&gt;"",exp!N329,"")</f>
        <v/>
      </c>
      <c r="N327" s="2" t="str">
        <f>IF(exp!O329&lt;&gt;"",exp!O329,"")</f>
        <v/>
      </c>
      <c r="O327" s="2" t="str">
        <f>IF(exp!P329&lt;&gt;"",exp!P329,"")</f>
        <v/>
      </c>
    </row>
    <row r="328" spans="1:15" x14ac:dyDescent="0.25">
      <c r="A328" s="2" t="str">
        <f>IF(exp!B330&lt;&gt;"",exp!A330,"")</f>
        <v/>
      </c>
      <c r="B328" s="2" t="str">
        <f>IF(exp!B330&lt;&gt;"",exp!B330,"")</f>
        <v/>
      </c>
      <c r="C328" s="2" t="str">
        <f>IF(exp!D330&lt;&gt;"",exp!D330,"")</f>
        <v/>
      </c>
      <c r="D328" s="63" t="str">
        <f>IF(exp!E330&lt;&gt;"",exp!E330,"")</f>
        <v/>
      </c>
      <c r="E328" s="2" t="str">
        <f>IF(exp!F330&lt;&gt;"",exp!F330,"")</f>
        <v/>
      </c>
      <c r="F328" s="2" t="str">
        <f>IF(exp!G330&lt;&gt;"",exp!G330,"")</f>
        <v/>
      </c>
      <c r="G328" s="2" t="str">
        <f>IF(exp!H330&lt;&gt;"",VLOOKUP(exp!H330,private!O:P,2,FALSE),"")</f>
        <v/>
      </c>
      <c r="H328" s="2" t="str">
        <f>IF(exp!I330&lt;&gt;"",exp!I330,"")</f>
        <v/>
      </c>
      <c r="I328" s="2" t="str">
        <f>IF(exp!J330&lt;&gt;"",exp!J330,"")</f>
        <v/>
      </c>
      <c r="J328" s="2" t="str">
        <f>IF(exp!K330&lt;&gt;"",exp!K330,"")</f>
        <v/>
      </c>
      <c r="K328" s="2" t="str">
        <f>IF(exp!L330&lt;&gt;"",exp!L330,"")</f>
        <v/>
      </c>
      <c r="L328" s="2" t="str">
        <f>IF(exp!M330&lt;&gt;"",exp!M330,"")</f>
        <v/>
      </c>
      <c r="M328" s="2" t="str">
        <f>IF(exp!N330&lt;&gt;"",exp!N330,"")</f>
        <v/>
      </c>
      <c r="N328" s="2" t="str">
        <f>IF(exp!O330&lt;&gt;"",exp!O330,"")</f>
        <v/>
      </c>
      <c r="O328" s="2" t="str">
        <f>IF(exp!P330&lt;&gt;"",exp!P330,"")</f>
        <v/>
      </c>
    </row>
    <row r="329" spans="1:15" x14ac:dyDescent="0.25">
      <c r="A329" s="2" t="str">
        <f>IF(exp!B331&lt;&gt;"",exp!A331,"")</f>
        <v/>
      </c>
      <c r="B329" s="2" t="str">
        <f>IF(exp!B331&lt;&gt;"",exp!B331,"")</f>
        <v/>
      </c>
      <c r="C329" s="2" t="str">
        <f>IF(exp!D331&lt;&gt;"",exp!D331,"")</f>
        <v/>
      </c>
      <c r="D329" s="63" t="str">
        <f>IF(exp!E331&lt;&gt;"",exp!E331,"")</f>
        <v/>
      </c>
      <c r="E329" s="2" t="str">
        <f>IF(exp!F331&lt;&gt;"",exp!F331,"")</f>
        <v/>
      </c>
      <c r="F329" s="2" t="str">
        <f>IF(exp!G331&lt;&gt;"",exp!G331,"")</f>
        <v/>
      </c>
      <c r="G329" s="2" t="str">
        <f>IF(exp!H331&lt;&gt;"",VLOOKUP(exp!H331,private!O:P,2,FALSE),"")</f>
        <v/>
      </c>
      <c r="H329" s="2" t="str">
        <f>IF(exp!I331&lt;&gt;"",exp!I331,"")</f>
        <v/>
      </c>
      <c r="I329" s="2" t="str">
        <f>IF(exp!J331&lt;&gt;"",exp!J331,"")</f>
        <v/>
      </c>
      <c r="J329" s="2" t="str">
        <f>IF(exp!K331&lt;&gt;"",exp!K331,"")</f>
        <v/>
      </c>
      <c r="K329" s="2" t="str">
        <f>IF(exp!L331&lt;&gt;"",exp!L331,"")</f>
        <v/>
      </c>
      <c r="L329" s="2" t="str">
        <f>IF(exp!M331&lt;&gt;"",exp!M331,"")</f>
        <v/>
      </c>
      <c r="M329" s="2" t="str">
        <f>IF(exp!N331&lt;&gt;"",exp!N331,"")</f>
        <v/>
      </c>
      <c r="N329" s="2" t="str">
        <f>IF(exp!O331&lt;&gt;"",exp!O331,"")</f>
        <v/>
      </c>
      <c r="O329" s="2" t="str">
        <f>IF(exp!P331&lt;&gt;"",exp!P331,"")</f>
        <v/>
      </c>
    </row>
    <row r="330" spans="1:15" x14ac:dyDescent="0.25">
      <c r="A330" s="2" t="str">
        <f>IF(exp!B332&lt;&gt;"",exp!A332,"")</f>
        <v/>
      </c>
      <c r="B330" s="2" t="str">
        <f>IF(exp!B332&lt;&gt;"",exp!B332,"")</f>
        <v/>
      </c>
      <c r="C330" s="2" t="str">
        <f>IF(exp!D332&lt;&gt;"",exp!D332,"")</f>
        <v/>
      </c>
      <c r="D330" s="63" t="str">
        <f>IF(exp!E332&lt;&gt;"",exp!E332,"")</f>
        <v/>
      </c>
      <c r="E330" s="2" t="str">
        <f>IF(exp!F332&lt;&gt;"",exp!F332,"")</f>
        <v/>
      </c>
      <c r="F330" s="2" t="str">
        <f>IF(exp!G332&lt;&gt;"",exp!G332,"")</f>
        <v/>
      </c>
      <c r="G330" s="2" t="str">
        <f>IF(exp!H332&lt;&gt;"",VLOOKUP(exp!H332,private!O:P,2,FALSE),"")</f>
        <v/>
      </c>
      <c r="H330" s="2" t="str">
        <f>IF(exp!I332&lt;&gt;"",exp!I332,"")</f>
        <v/>
      </c>
      <c r="I330" s="2" t="str">
        <f>IF(exp!J332&lt;&gt;"",exp!J332,"")</f>
        <v/>
      </c>
      <c r="J330" s="2" t="str">
        <f>IF(exp!K332&lt;&gt;"",exp!K332,"")</f>
        <v/>
      </c>
      <c r="K330" s="2" t="str">
        <f>IF(exp!L332&lt;&gt;"",exp!L332,"")</f>
        <v/>
      </c>
      <c r="L330" s="2" t="str">
        <f>IF(exp!M332&lt;&gt;"",exp!M332,"")</f>
        <v/>
      </c>
      <c r="M330" s="2" t="str">
        <f>IF(exp!N332&lt;&gt;"",exp!N332,"")</f>
        <v/>
      </c>
      <c r="N330" s="2" t="str">
        <f>IF(exp!O332&lt;&gt;"",exp!O332,"")</f>
        <v/>
      </c>
      <c r="O330" s="2" t="str">
        <f>IF(exp!P332&lt;&gt;"",exp!P332,"")</f>
        <v/>
      </c>
    </row>
    <row r="331" spans="1:15" x14ac:dyDescent="0.25">
      <c r="A331" s="2" t="str">
        <f>IF(exp!B333&lt;&gt;"",exp!A333,"")</f>
        <v/>
      </c>
      <c r="B331" s="2" t="str">
        <f>IF(exp!B333&lt;&gt;"",exp!B333,"")</f>
        <v/>
      </c>
      <c r="C331" s="2" t="str">
        <f>IF(exp!D333&lt;&gt;"",exp!D333,"")</f>
        <v/>
      </c>
      <c r="D331" s="63" t="str">
        <f>IF(exp!E333&lt;&gt;"",exp!E333,"")</f>
        <v/>
      </c>
      <c r="E331" s="2" t="str">
        <f>IF(exp!F333&lt;&gt;"",exp!F333,"")</f>
        <v/>
      </c>
      <c r="F331" s="2" t="str">
        <f>IF(exp!G333&lt;&gt;"",exp!G333,"")</f>
        <v/>
      </c>
      <c r="G331" s="2" t="str">
        <f>IF(exp!H333&lt;&gt;"",VLOOKUP(exp!H333,private!O:P,2,FALSE),"")</f>
        <v/>
      </c>
      <c r="H331" s="2" t="str">
        <f>IF(exp!I333&lt;&gt;"",exp!I333,"")</f>
        <v/>
      </c>
      <c r="I331" s="2" t="str">
        <f>IF(exp!J333&lt;&gt;"",exp!J333,"")</f>
        <v/>
      </c>
      <c r="J331" s="2" t="str">
        <f>IF(exp!K333&lt;&gt;"",exp!K333,"")</f>
        <v/>
      </c>
      <c r="K331" s="2" t="str">
        <f>IF(exp!L333&lt;&gt;"",exp!L333,"")</f>
        <v/>
      </c>
      <c r="L331" s="2" t="str">
        <f>IF(exp!M333&lt;&gt;"",exp!M333,"")</f>
        <v/>
      </c>
      <c r="M331" s="2" t="str">
        <f>IF(exp!N333&lt;&gt;"",exp!N333,"")</f>
        <v/>
      </c>
      <c r="N331" s="2" t="str">
        <f>IF(exp!O333&lt;&gt;"",exp!O333,"")</f>
        <v/>
      </c>
      <c r="O331" s="2" t="str">
        <f>IF(exp!P333&lt;&gt;"",exp!P333,"")</f>
        <v/>
      </c>
    </row>
    <row r="332" spans="1:15" x14ac:dyDescent="0.25">
      <c r="A332" s="2" t="str">
        <f>IF(exp!B334&lt;&gt;"",exp!A334,"")</f>
        <v/>
      </c>
      <c r="B332" s="2" t="str">
        <f>IF(exp!B334&lt;&gt;"",exp!B334,"")</f>
        <v/>
      </c>
      <c r="C332" s="2" t="str">
        <f>IF(exp!D334&lt;&gt;"",exp!D334,"")</f>
        <v/>
      </c>
      <c r="D332" s="63" t="str">
        <f>IF(exp!E334&lt;&gt;"",exp!E334,"")</f>
        <v/>
      </c>
      <c r="E332" s="2" t="str">
        <f>IF(exp!F334&lt;&gt;"",exp!F334,"")</f>
        <v/>
      </c>
      <c r="F332" s="2" t="str">
        <f>IF(exp!G334&lt;&gt;"",exp!G334,"")</f>
        <v/>
      </c>
      <c r="G332" s="2" t="str">
        <f>IF(exp!H334&lt;&gt;"",VLOOKUP(exp!H334,private!O:P,2,FALSE),"")</f>
        <v/>
      </c>
      <c r="H332" s="2" t="str">
        <f>IF(exp!I334&lt;&gt;"",exp!I334,"")</f>
        <v/>
      </c>
      <c r="I332" s="2" t="str">
        <f>IF(exp!J334&lt;&gt;"",exp!J334,"")</f>
        <v/>
      </c>
      <c r="J332" s="2" t="str">
        <f>IF(exp!K334&lt;&gt;"",exp!K334,"")</f>
        <v/>
      </c>
      <c r="K332" s="2" t="str">
        <f>IF(exp!L334&lt;&gt;"",exp!L334,"")</f>
        <v/>
      </c>
      <c r="L332" s="2" t="str">
        <f>IF(exp!M334&lt;&gt;"",exp!M334,"")</f>
        <v/>
      </c>
      <c r="M332" s="2" t="str">
        <f>IF(exp!N334&lt;&gt;"",exp!N334,"")</f>
        <v/>
      </c>
      <c r="N332" s="2" t="str">
        <f>IF(exp!O334&lt;&gt;"",exp!O334,"")</f>
        <v/>
      </c>
      <c r="O332" s="2" t="str">
        <f>IF(exp!P334&lt;&gt;"",exp!P334,"")</f>
        <v/>
      </c>
    </row>
    <row r="333" spans="1:15" x14ac:dyDescent="0.25">
      <c r="A333" s="2" t="str">
        <f>IF(exp!B335&lt;&gt;"",exp!A335,"")</f>
        <v/>
      </c>
      <c r="B333" s="2" t="str">
        <f>IF(exp!B335&lt;&gt;"",exp!B335,"")</f>
        <v/>
      </c>
      <c r="C333" s="2" t="str">
        <f>IF(exp!D335&lt;&gt;"",exp!D335,"")</f>
        <v/>
      </c>
      <c r="D333" s="63" t="str">
        <f>IF(exp!E335&lt;&gt;"",exp!E335,"")</f>
        <v/>
      </c>
      <c r="E333" s="2" t="str">
        <f>IF(exp!F335&lt;&gt;"",exp!F335,"")</f>
        <v/>
      </c>
      <c r="F333" s="2" t="str">
        <f>IF(exp!G335&lt;&gt;"",exp!G335,"")</f>
        <v/>
      </c>
      <c r="G333" s="2" t="str">
        <f>IF(exp!H335&lt;&gt;"",VLOOKUP(exp!H335,private!O:P,2,FALSE),"")</f>
        <v/>
      </c>
      <c r="H333" s="2" t="str">
        <f>IF(exp!I335&lt;&gt;"",exp!I335,"")</f>
        <v/>
      </c>
      <c r="I333" s="2" t="str">
        <f>IF(exp!J335&lt;&gt;"",exp!J335,"")</f>
        <v/>
      </c>
      <c r="J333" s="2" t="str">
        <f>IF(exp!K335&lt;&gt;"",exp!K335,"")</f>
        <v/>
      </c>
      <c r="K333" s="2" t="str">
        <f>IF(exp!L335&lt;&gt;"",exp!L335,"")</f>
        <v/>
      </c>
      <c r="L333" s="2" t="str">
        <f>IF(exp!M335&lt;&gt;"",exp!M335,"")</f>
        <v/>
      </c>
      <c r="M333" s="2" t="str">
        <f>IF(exp!N335&lt;&gt;"",exp!N335,"")</f>
        <v/>
      </c>
      <c r="N333" s="2" t="str">
        <f>IF(exp!O335&lt;&gt;"",exp!O335,"")</f>
        <v/>
      </c>
      <c r="O333" s="2" t="str">
        <f>IF(exp!P335&lt;&gt;"",exp!P335,"")</f>
        <v/>
      </c>
    </row>
    <row r="334" spans="1:15" x14ac:dyDescent="0.25">
      <c r="A334" s="2" t="str">
        <f>IF(exp!B336&lt;&gt;"",exp!A336,"")</f>
        <v/>
      </c>
      <c r="B334" s="2" t="str">
        <f>IF(exp!B336&lt;&gt;"",exp!B336,"")</f>
        <v/>
      </c>
      <c r="C334" s="2" t="str">
        <f>IF(exp!D336&lt;&gt;"",exp!D336,"")</f>
        <v/>
      </c>
      <c r="D334" s="63" t="str">
        <f>IF(exp!E336&lt;&gt;"",exp!E336,"")</f>
        <v/>
      </c>
      <c r="E334" s="2" t="str">
        <f>IF(exp!F336&lt;&gt;"",exp!F336,"")</f>
        <v/>
      </c>
      <c r="F334" s="2" t="str">
        <f>IF(exp!G336&lt;&gt;"",exp!G336,"")</f>
        <v/>
      </c>
      <c r="G334" s="2" t="str">
        <f>IF(exp!H336&lt;&gt;"",VLOOKUP(exp!H336,private!O:P,2,FALSE),"")</f>
        <v/>
      </c>
      <c r="H334" s="2" t="str">
        <f>IF(exp!I336&lt;&gt;"",exp!I336,"")</f>
        <v/>
      </c>
      <c r="I334" s="2" t="str">
        <f>IF(exp!J336&lt;&gt;"",exp!J336,"")</f>
        <v/>
      </c>
      <c r="J334" s="2" t="str">
        <f>IF(exp!K336&lt;&gt;"",exp!K336,"")</f>
        <v/>
      </c>
      <c r="K334" s="2" t="str">
        <f>IF(exp!L336&lt;&gt;"",exp!L336,"")</f>
        <v/>
      </c>
      <c r="L334" s="2" t="str">
        <f>IF(exp!M336&lt;&gt;"",exp!M336,"")</f>
        <v/>
      </c>
      <c r="M334" s="2" t="str">
        <f>IF(exp!N336&lt;&gt;"",exp!N336,"")</f>
        <v/>
      </c>
      <c r="N334" s="2" t="str">
        <f>IF(exp!O336&lt;&gt;"",exp!O336,"")</f>
        <v/>
      </c>
      <c r="O334" s="2" t="str">
        <f>IF(exp!P336&lt;&gt;"",exp!P336,"")</f>
        <v/>
      </c>
    </row>
    <row r="335" spans="1:15" x14ac:dyDescent="0.25">
      <c r="A335" s="2" t="str">
        <f>IF(exp!B337&lt;&gt;"",exp!A337,"")</f>
        <v/>
      </c>
      <c r="B335" s="2" t="str">
        <f>IF(exp!B337&lt;&gt;"",exp!B337,"")</f>
        <v/>
      </c>
      <c r="C335" s="2" t="str">
        <f>IF(exp!D337&lt;&gt;"",exp!D337,"")</f>
        <v/>
      </c>
      <c r="D335" s="63" t="str">
        <f>IF(exp!E337&lt;&gt;"",exp!E337,"")</f>
        <v/>
      </c>
      <c r="E335" s="2" t="str">
        <f>IF(exp!F337&lt;&gt;"",exp!F337,"")</f>
        <v/>
      </c>
      <c r="F335" s="2" t="str">
        <f>IF(exp!G337&lt;&gt;"",exp!G337,"")</f>
        <v/>
      </c>
      <c r="G335" s="2" t="str">
        <f>IF(exp!H337&lt;&gt;"",VLOOKUP(exp!H337,private!O:P,2,FALSE),"")</f>
        <v/>
      </c>
      <c r="H335" s="2" t="str">
        <f>IF(exp!I337&lt;&gt;"",exp!I337,"")</f>
        <v/>
      </c>
      <c r="I335" s="2" t="str">
        <f>IF(exp!J337&lt;&gt;"",exp!J337,"")</f>
        <v/>
      </c>
      <c r="J335" s="2" t="str">
        <f>IF(exp!K337&lt;&gt;"",exp!K337,"")</f>
        <v/>
      </c>
      <c r="K335" s="2" t="str">
        <f>IF(exp!L337&lt;&gt;"",exp!L337,"")</f>
        <v/>
      </c>
      <c r="L335" s="2" t="str">
        <f>IF(exp!M337&lt;&gt;"",exp!M337,"")</f>
        <v/>
      </c>
      <c r="M335" s="2" t="str">
        <f>IF(exp!N337&lt;&gt;"",exp!N337,"")</f>
        <v/>
      </c>
      <c r="N335" s="2" t="str">
        <f>IF(exp!O337&lt;&gt;"",exp!O337,"")</f>
        <v/>
      </c>
      <c r="O335" s="2" t="str">
        <f>IF(exp!P337&lt;&gt;"",exp!P337,"")</f>
        <v/>
      </c>
    </row>
    <row r="336" spans="1:15" x14ac:dyDescent="0.25">
      <c r="A336" s="2" t="str">
        <f>IF(exp!B338&lt;&gt;"",exp!A338,"")</f>
        <v/>
      </c>
      <c r="B336" s="2" t="str">
        <f>IF(exp!B338&lt;&gt;"",exp!B338,"")</f>
        <v/>
      </c>
      <c r="C336" s="2" t="str">
        <f>IF(exp!D338&lt;&gt;"",exp!D338,"")</f>
        <v/>
      </c>
      <c r="D336" s="63" t="str">
        <f>IF(exp!E338&lt;&gt;"",exp!E338,"")</f>
        <v/>
      </c>
      <c r="E336" s="2" t="str">
        <f>IF(exp!F338&lt;&gt;"",exp!F338,"")</f>
        <v/>
      </c>
      <c r="F336" s="2" t="str">
        <f>IF(exp!G338&lt;&gt;"",exp!G338,"")</f>
        <v/>
      </c>
      <c r="G336" s="2" t="str">
        <f>IF(exp!H338&lt;&gt;"",VLOOKUP(exp!H338,private!O:P,2,FALSE),"")</f>
        <v/>
      </c>
      <c r="H336" s="2" t="str">
        <f>IF(exp!I338&lt;&gt;"",exp!I338,"")</f>
        <v/>
      </c>
      <c r="I336" s="2" t="str">
        <f>IF(exp!J338&lt;&gt;"",exp!J338,"")</f>
        <v/>
      </c>
      <c r="J336" s="2" t="str">
        <f>IF(exp!K338&lt;&gt;"",exp!K338,"")</f>
        <v/>
      </c>
      <c r="K336" s="2" t="str">
        <f>IF(exp!L338&lt;&gt;"",exp!L338,"")</f>
        <v/>
      </c>
      <c r="L336" s="2" t="str">
        <f>IF(exp!M338&lt;&gt;"",exp!M338,"")</f>
        <v/>
      </c>
      <c r="M336" s="2" t="str">
        <f>IF(exp!N338&lt;&gt;"",exp!N338,"")</f>
        <v/>
      </c>
      <c r="N336" s="2" t="str">
        <f>IF(exp!O338&lt;&gt;"",exp!O338,"")</f>
        <v/>
      </c>
      <c r="O336" s="2" t="str">
        <f>IF(exp!P338&lt;&gt;"",exp!P338,"")</f>
        <v/>
      </c>
    </row>
    <row r="337" spans="1:15" x14ac:dyDescent="0.25">
      <c r="A337" s="2" t="str">
        <f>IF(exp!B339&lt;&gt;"",exp!A339,"")</f>
        <v/>
      </c>
      <c r="B337" s="2" t="str">
        <f>IF(exp!B339&lt;&gt;"",exp!B339,"")</f>
        <v/>
      </c>
      <c r="C337" s="2" t="str">
        <f>IF(exp!D339&lt;&gt;"",exp!D339,"")</f>
        <v/>
      </c>
      <c r="D337" s="63" t="str">
        <f>IF(exp!E339&lt;&gt;"",exp!E339,"")</f>
        <v/>
      </c>
      <c r="E337" s="2" t="str">
        <f>IF(exp!F339&lt;&gt;"",exp!F339,"")</f>
        <v/>
      </c>
      <c r="F337" s="2" t="str">
        <f>IF(exp!G339&lt;&gt;"",exp!G339,"")</f>
        <v/>
      </c>
      <c r="G337" s="2" t="str">
        <f>IF(exp!H339&lt;&gt;"",VLOOKUP(exp!H339,private!O:P,2,FALSE),"")</f>
        <v/>
      </c>
      <c r="H337" s="2" t="str">
        <f>IF(exp!I339&lt;&gt;"",exp!I339,"")</f>
        <v/>
      </c>
      <c r="I337" s="2" t="str">
        <f>IF(exp!J339&lt;&gt;"",exp!J339,"")</f>
        <v/>
      </c>
      <c r="J337" s="2" t="str">
        <f>IF(exp!K339&lt;&gt;"",exp!K339,"")</f>
        <v/>
      </c>
      <c r="K337" s="2" t="str">
        <f>IF(exp!L339&lt;&gt;"",exp!L339,"")</f>
        <v/>
      </c>
      <c r="L337" s="2" t="str">
        <f>IF(exp!M339&lt;&gt;"",exp!M339,"")</f>
        <v/>
      </c>
      <c r="M337" s="2" t="str">
        <f>IF(exp!N339&lt;&gt;"",exp!N339,"")</f>
        <v/>
      </c>
      <c r="N337" s="2" t="str">
        <f>IF(exp!O339&lt;&gt;"",exp!O339,"")</f>
        <v/>
      </c>
      <c r="O337" s="2" t="str">
        <f>IF(exp!P339&lt;&gt;"",exp!P339,"")</f>
        <v/>
      </c>
    </row>
    <row r="338" spans="1:15" x14ac:dyDescent="0.25">
      <c r="A338" s="2" t="str">
        <f>IF(exp!B340&lt;&gt;"",exp!A340,"")</f>
        <v/>
      </c>
      <c r="B338" s="2" t="str">
        <f>IF(exp!B340&lt;&gt;"",exp!B340,"")</f>
        <v/>
      </c>
      <c r="C338" s="2" t="str">
        <f>IF(exp!D340&lt;&gt;"",exp!D340,"")</f>
        <v/>
      </c>
      <c r="D338" s="63" t="str">
        <f>IF(exp!E340&lt;&gt;"",exp!E340,"")</f>
        <v/>
      </c>
      <c r="E338" s="2" t="str">
        <f>IF(exp!F340&lt;&gt;"",exp!F340,"")</f>
        <v/>
      </c>
      <c r="F338" s="2" t="str">
        <f>IF(exp!G340&lt;&gt;"",exp!G340,"")</f>
        <v/>
      </c>
      <c r="G338" s="2" t="str">
        <f>IF(exp!H340&lt;&gt;"",VLOOKUP(exp!H340,private!O:P,2,FALSE),"")</f>
        <v/>
      </c>
      <c r="H338" s="2" t="str">
        <f>IF(exp!I340&lt;&gt;"",exp!I340,"")</f>
        <v/>
      </c>
      <c r="I338" s="2" t="str">
        <f>IF(exp!J340&lt;&gt;"",exp!J340,"")</f>
        <v/>
      </c>
      <c r="J338" s="2" t="str">
        <f>IF(exp!K340&lt;&gt;"",exp!K340,"")</f>
        <v/>
      </c>
      <c r="K338" s="2" t="str">
        <f>IF(exp!L340&lt;&gt;"",exp!L340,"")</f>
        <v/>
      </c>
      <c r="L338" s="2" t="str">
        <f>IF(exp!M340&lt;&gt;"",exp!M340,"")</f>
        <v/>
      </c>
      <c r="M338" s="2" t="str">
        <f>IF(exp!N340&lt;&gt;"",exp!N340,"")</f>
        <v/>
      </c>
      <c r="N338" s="2" t="str">
        <f>IF(exp!O340&lt;&gt;"",exp!O340,"")</f>
        <v/>
      </c>
      <c r="O338" s="2" t="str">
        <f>IF(exp!P340&lt;&gt;"",exp!P340,"")</f>
        <v/>
      </c>
    </row>
    <row r="339" spans="1:15" x14ac:dyDescent="0.25">
      <c r="A339" s="2" t="str">
        <f>IF(exp!B341&lt;&gt;"",exp!A341,"")</f>
        <v/>
      </c>
      <c r="B339" s="2" t="str">
        <f>IF(exp!B341&lt;&gt;"",exp!B341,"")</f>
        <v/>
      </c>
      <c r="C339" s="2" t="str">
        <f>IF(exp!D341&lt;&gt;"",exp!D341,"")</f>
        <v/>
      </c>
      <c r="D339" s="63" t="str">
        <f>IF(exp!E341&lt;&gt;"",exp!E341,"")</f>
        <v/>
      </c>
      <c r="E339" s="2" t="str">
        <f>IF(exp!F341&lt;&gt;"",exp!F341,"")</f>
        <v/>
      </c>
      <c r="F339" s="2" t="str">
        <f>IF(exp!G341&lt;&gt;"",exp!G341,"")</f>
        <v/>
      </c>
      <c r="G339" s="2" t="str">
        <f>IF(exp!H341&lt;&gt;"",VLOOKUP(exp!H341,private!O:P,2,FALSE),"")</f>
        <v/>
      </c>
      <c r="H339" s="2" t="str">
        <f>IF(exp!I341&lt;&gt;"",exp!I341,"")</f>
        <v/>
      </c>
      <c r="I339" s="2" t="str">
        <f>IF(exp!J341&lt;&gt;"",exp!J341,"")</f>
        <v/>
      </c>
      <c r="J339" s="2" t="str">
        <f>IF(exp!K341&lt;&gt;"",exp!K341,"")</f>
        <v/>
      </c>
      <c r="K339" s="2" t="str">
        <f>IF(exp!L341&lt;&gt;"",exp!L341,"")</f>
        <v/>
      </c>
      <c r="L339" s="2" t="str">
        <f>IF(exp!M341&lt;&gt;"",exp!M341,"")</f>
        <v/>
      </c>
      <c r="M339" s="2" t="str">
        <f>IF(exp!N341&lt;&gt;"",exp!N341,"")</f>
        <v/>
      </c>
      <c r="N339" s="2" t="str">
        <f>IF(exp!O341&lt;&gt;"",exp!O341,"")</f>
        <v/>
      </c>
      <c r="O339" s="2" t="str">
        <f>IF(exp!P341&lt;&gt;"",exp!P341,"")</f>
        <v/>
      </c>
    </row>
    <row r="340" spans="1:15" x14ac:dyDescent="0.25">
      <c r="A340" s="2" t="str">
        <f>IF(exp!B342&lt;&gt;"",exp!A342,"")</f>
        <v/>
      </c>
      <c r="B340" s="2" t="str">
        <f>IF(exp!B342&lt;&gt;"",exp!B342,"")</f>
        <v/>
      </c>
      <c r="C340" s="2" t="str">
        <f>IF(exp!D342&lt;&gt;"",exp!D342,"")</f>
        <v/>
      </c>
      <c r="D340" s="63" t="str">
        <f>IF(exp!E342&lt;&gt;"",exp!E342,"")</f>
        <v/>
      </c>
      <c r="E340" s="2" t="str">
        <f>IF(exp!F342&lt;&gt;"",exp!F342,"")</f>
        <v/>
      </c>
      <c r="F340" s="2" t="str">
        <f>IF(exp!G342&lt;&gt;"",exp!G342,"")</f>
        <v/>
      </c>
      <c r="G340" s="2" t="str">
        <f>IF(exp!H342&lt;&gt;"",VLOOKUP(exp!H342,private!O:P,2,FALSE),"")</f>
        <v/>
      </c>
      <c r="H340" s="2" t="str">
        <f>IF(exp!I342&lt;&gt;"",exp!I342,"")</f>
        <v/>
      </c>
      <c r="I340" s="2" t="str">
        <f>IF(exp!J342&lt;&gt;"",exp!J342,"")</f>
        <v/>
      </c>
      <c r="J340" s="2" t="str">
        <f>IF(exp!K342&lt;&gt;"",exp!K342,"")</f>
        <v/>
      </c>
      <c r="K340" s="2" t="str">
        <f>IF(exp!L342&lt;&gt;"",exp!L342,"")</f>
        <v/>
      </c>
      <c r="L340" s="2" t="str">
        <f>IF(exp!M342&lt;&gt;"",exp!M342,"")</f>
        <v/>
      </c>
      <c r="M340" s="2" t="str">
        <f>IF(exp!N342&lt;&gt;"",exp!N342,"")</f>
        <v/>
      </c>
      <c r="N340" s="2" t="str">
        <f>IF(exp!O342&lt;&gt;"",exp!O342,"")</f>
        <v/>
      </c>
      <c r="O340" s="2" t="str">
        <f>IF(exp!P342&lt;&gt;"",exp!P342,"")</f>
        <v/>
      </c>
    </row>
    <row r="341" spans="1:15" x14ac:dyDescent="0.25">
      <c r="A341" s="2" t="str">
        <f>IF(exp!B343&lt;&gt;"",exp!A343,"")</f>
        <v/>
      </c>
      <c r="B341" s="2" t="str">
        <f>IF(exp!B343&lt;&gt;"",exp!B343,"")</f>
        <v/>
      </c>
      <c r="C341" s="2" t="str">
        <f>IF(exp!D343&lt;&gt;"",exp!D343,"")</f>
        <v/>
      </c>
      <c r="D341" s="63" t="str">
        <f>IF(exp!E343&lt;&gt;"",exp!E343,"")</f>
        <v/>
      </c>
      <c r="E341" s="2" t="str">
        <f>IF(exp!F343&lt;&gt;"",exp!F343,"")</f>
        <v/>
      </c>
      <c r="F341" s="2" t="str">
        <f>IF(exp!G343&lt;&gt;"",exp!G343,"")</f>
        <v/>
      </c>
      <c r="G341" s="2" t="str">
        <f>IF(exp!H343&lt;&gt;"",VLOOKUP(exp!H343,private!O:P,2,FALSE),"")</f>
        <v/>
      </c>
      <c r="H341" s="2" t="str">
        <f>IF(exp!I343&lt;&gt;"",exp!I343,"")</f>
        <v/>
      </c>
      <c r="I341" s="2" t="str">
        <f>IF(exp!J343&lt;&gt;"",exp!J343,"")</f>
        <v/>
      </c>
      <c r="J341" s="2" t="str">
        <f>IF(exp!K343&lt;&gt;"",exp!K343,"")</f>
        <v/>
      </c>
      <c r="K341" s="2" t="str">
        <f>IF(exp!L343&lt;&gt;"",exp!L343,"")</f>
        <v/>
      </c>
      <c r="L341" s="2" t="str">
        <f>IF(exp!M343&lt;&gt;"",exp!M343,"")</f>
        <v/>
      </c>
      <c r="M341" s="2" t="str">
        <f>IF(exp!N343&lt;&gt;"",exp!N343,"")</f>
        <v/>
      </c>
      <c r="N341" s="2" t="str">
        <f>IF(exp!O343&lt;&gt;"",exp!O343,"")</f>
        <v/>
      </c>
      <c r="O341" s="2" t="str">
        <f>IF(exp!P343&lt;&gt;"",exp!P343,"")</f>
        <v/>
      </c>
    </row>
    <row r="342" spans="1:15" x14ac:dyDescent="0.25">
      <c r="A342" s="2" t="str">
        <f>IF(exp!B344&lt;&gt;"",exp!A344,"")</f>
        <v/>
      </c>
      <c r="B342" s="2" t="str">
        <f>IF(exp!B344&lt;&gt;"",exp!B344,"")</f>
        <v/>
      </c>
      <c r="C342" s="2" t="str">
        <f>IF(exp!D344&lt;&gt;"",exp!D344,"")</f>
        <v/>
      </c>
      <c r="D342" s="63" t="str">
        <f>IF(exp!E344&lt;&gt;"",exp!E344,"")</f>
        <v/>
      </c>
      <c r="E342" s="2" t="str">
        <f>IF(exp!F344&lt;&gt;"",exp!F344,"")</f>
        <v/>
      </c>
      <c r="F342" s="2" t="str">
        <f>IF(exp!G344&lt;&gt;"",exp!G344,"")</f>
        <v/>
      </c>
      <c r="G342" s="2" t="str">
        <f>IF(exp!H344&lt;&gt;"",VLOOKUP(exp!H344,private!O:P,2,FALSE),"")</f>
        <v/>
      </c>
      <c r="H342" s="2" t="str">
        <f>IF(exp!I344&lt;&gt;"",exp!I344,"")</f>
        <v/>
      </c>
      <c r="I342" s="2" t="str">
        <f>IF(exp!J344&lt;&gt;"",exp!J344,"")</f>
        <v/>
      </c>
      <c r="J342" s="2" t="str">
        <f>IF(exp!K344&lt;&gt;"",exp!K344,"")</f>
        <v/>
      </c>
      <c r="K342" s="2" t="str">
        <f>IF(exp!L344&lt;&gt;"",exp!L344,"")</f>
        <v/>
      </c>
      <c r="L342" s="2" t="str">
        <f>IF(exp!M344&lt;&gt;"",exp!M344,"")</f>
        <v/>
      </c>
      <c r="M342" s="2" t="str">
        <f>IF(exp!N344&lt;&gt;"",exp!N344,"")</f>
        <v/>
      </c>
      <c r="N342" s="2" t="str">
        <f>IF(exp!O344&lt;&gt;"",exp!O344,"")</f>
        <v/>
      </c>
      <c r="O342" s="2" t="str">
        <f>IF(exp!P344&lt;&gt;"",exp!P344,"")</f>
        <v/>
      </c>
    </row>
    <row r="343" spans="1:15" x14ac:dyDescent="0.25">
      <c r="A343" s="2" t="str">
        <f>IF(exp!B345&lt;&gt;"",exp!A345,"")</f>
        <v/>
      </c>
      <c r="B343" s="2" t="str">
        <f>IF(exp!B345&lt;&gt;"",exp!B345,"")</f>
        <v/>
      </c>
      <c r="C343" s="2" t="str">
        <f>IF(exp!D345&lt;&gt;"",exp!D345,"")</f>
        <v/>
      </c>
      <c r="D343" s="63" t="str">
        <f>IF(exp!E345&lt;&gt;"",exp!E345,"")</f>
        <v/>
      </c>
      <c r="E343" s="2" t="str">
        <f>IF(exp!F345&lt;&gt;"",exp!F345,"")</f>
        <v/>
      </c>
      <c r="F343" s="2" t="str">
        <f>IF(exp!G345&lt;&gt;"",exp!G345,"")</f>
        <v/>
      </c>
      <c r="G343" s="2" t="str">
        <f>IF(exp!H345&lt;&gt;"",VLOOKUP(exp!H345,private!O:P,2,FALSE),"")</f>
        <v/>
      </c>
      <c r="H343" s="2" t="str">
        <f>IF(exp!I345&lt;&gt;"",exp!I345,"")</f>
        <v/>
      </c>
      <c r="I343" s="2" t="str">
        <f>IF(exp!J345&lt;&gt;"",exp!J345,"")</f>
        <v/>
      </c>
      <c r="J343" s="2" t="str">
        <f>IF(exp!K345&lt;&gt;"",exp!K345,"")</f>
        <v/>
      </c>
      <c r="K343" s="2" t="str">
        <f>IF(exp!L345&lt;&gt;"",exp!L345,"")</f>
        <v/>
      </c>
      <c r="L343" s="2" t="str">
        <f>IF(exp!M345&lt;&gt;"",exp!M345,"")</f>
        <v/>
      </c>
      <c r="M343" s="2" t="str">
        <f>IF(exp!N345&lt;&gt;"",exp!N345,"")</f>
        <v/>
      </c>
      <c r="N343" s="2" t="str">
        <f>IF(exp!O345&lt;&gt;"",exp!O345,"")</f>
        <v/>
      </c>
      <c r="O343" s="2" t="str">
        <f>IF(exp!P345&lt;&gt;"",exp!P345,"")</f>
        <v/>
      </c>
    </row>
    <row r="344" spans="1:15" x14ac:dyDescent="0.25">
      <c r="A344" s="2" t="str">
        <f>IF(exp!B346&lt;&gt;"",exp!A346,"")</f>
        <v/>
      </c>
      <c r="B344" s="2" t="str">
        <f>IF(exp!B346&lt;&gt;"",exp!B346,"")</f>
        <v/>
      </c>
      <c r="C344" s="2" t="str">
        <f>IF(exp!D346&lt;&gt;"",exp!D346,"")</f>
        <v/>
      </c>
      <c r="D344" s="63" t="str">
        <f>IF(exp!E346&lt;&gt;"",exp!E346,"")</f>
        <v/>
      </c>
      <c r="E344" s="2" t="str">
        <f>IF(exp!F346&lt;&gt;"",exp!F346,"")</f>
        <v/>
      </c>
      <c r="F344" s="2" t="str">
        <f>IF(exp!G346&lt;&gt;"",exp!G346,"")</f>
        <v/>
      </c>
      <c r="G344" s="2" t="str">
        <f>IF(exp!H346&lt;&gt;"",VLOOKUP(exp!H346,private!O:P,2,FALSE),"")</f>
        <v/>
      </c>
      <c r="H344" s="2" t="str">
        <f>IF(exp!I346&lt;&gt;"",exp!I346,"")</f>
        <v/>
      </c>
      <c r="I344" s="2" t="str">
        <f>IF(exp!J346&lt;&gt;"",exp!J346,"")</f>
        <v/>
      </c>
      <c r="J344" s="2" t="str">
        <f>IF(exp!K346&lt;&gt;"",exp!K346,"")</f>
        <v/>
      </c>
      <c r="K344" s="2" t="str">
        <f>IF(exp!L346&lt;&gt;"",exp!L346,"")</f>
        <v/>
      </c>
      <c r="L344" s="2" t="str">
        <f>IF(exp!M346&lt;&gt;"",exp!M346,"")</f>
        <v/>
      </c>
      <c r="M344" s="2" t="str">
        <f>IF(exp!N346&lt;&gt;"",exp!N346,"")</f>
        <v/>
      </c>
      <c r="N344" s="2" t="str">
        <f>IF(exp!O346&lt;&gt;"",exp!O346,"")</f>
        <v/>
      </c>
      <c r="O344" s="2" t="str">
        <f>IF(exp!P346&lt;&gt;"",exp!P346,"")</f>
        <v/>
      </c>
    </row>
    <row r="345" spans="1:15" x14ac:dyDescent="0.25">
      <c r="A345" s="2" t="str">
        <f>IF(exp!B347&lt;&gt;"",exp!A347,"")</f>
        <v/>
      </c>
      <c r="B345" s="2" t="str">
        <f>IF(exp!B347&lt;&gt;"",exp!B347,"")</f>
        <v/>
      </c>
      <c r="C345" s="2" t="str">
        <f>IF(exp!D347&lt;&gt;"",exp!D347,"")</f>
        <v/>
      </c>
      <c r="D345" s="63" t="str">
        <f>IF(exp!E347&lt;&gt;"",exp!E347,"")</f>
        <v/>
      </c>
      <c r="E345" s="2" t="str">
        <f>IF(exp!F347&lt;&gt;"",exp!F347,"")</f>
        <v/>
      </c>
      <c r="F345" s="2" t="str">
        <f>IF(exp!G347&lt;&gt;"",exp!G347,"")</f>
        <v/>
      </c>
      <c r="G345" s="2" t="str">
        <f>IF(exp!H347&lt;&gt;"",VLOOKUP(exp!H347,private!O:P,2,FALSE),"")</f>
        <v/>
      </c>
      <c r="H345" s="2" t="str">
        <f>IF(exp!I347&lt;&gt;"",exp!I347,"")</f>
        <v/>
      </c>
      <c r="I345" s="2" t="str">
        <f>IF(exp!J347&lt;&gt;"",exp!J347,"")</f>
        <v/>
      </c>
      <c r="J345" s="2" t="str">
        <f>IF(exp!K347&lt;&gt;"",exp!K347,"")</f>
        <v/>
      </c>
      <c r="K345" s="2" t="str">
        <f>IF(exp!L347&lt;&gt;"",exp!L347,"")</f>
        <v/>
      </c>
      <c r="L345" s="2" t="str">
        <f>IF(exp!M347&lt;&gt;"",exp!M347,"")</f>
        <v/>
      </c>
      <c r="M345" s="2" t="str">
        <f>IF(exp!N347&lt;&gt;"",exp!N347,"")</f>
        <v/>
      </c>
      <c r="N345" s="2" t="str">
        <f>IF(exp!O347&lt;&gt;"",exp!O347,"")</f>
        <v/>
      </c>
      <c r="O345" s="2" t="str">
        <f>IF(exp!P347&lt;&gt;"",exp!P347,"")</f>
        <v/>
      </c>
    </row>
    <row r="346" spans="1:15" x14ac:dyDescent="0.25">
      <c r="A346" s="2" t="str">
        <f>IF(exp!B348&lt;&gt;"",exp!A348,"")</f>
        <v/>
      </c>
      <c r="B346" s="2" t="str">
        <f>IF(exp!B348&lt;&gt;"",exp!B348,"")</f>
        <v/>
      </c>
      <c r="C346" s="2" t="str">
        <f>IF(exp!D348&lt;&gt;"",exp!D348,"")</f>
        <v/>
      </c>
      <c r="D346" s="63" t="str">
        <f>IF(exp!E348&lt;&gt;"",exp!E348,"")</f>
        <v/>
      </c>
      <c r="E346" s="2" t="str">
        <f>IF(exp!F348&lt;&gt;"",exp!F348,"")</f>
        <v/>
      </c>
      <c r="F346" s="2" t="str">
        <f>IF(exp!G348&lt;&gt;"",exp!G348,"")</f>
        <v/>
      </c>
      <c r="G346" s="2" t="str">
        <f>IF(exp!H348&lt;&gt;"",VLOOKUP(exp!H348,private!O:P,2,FALSE),"")</f>
        <v/>
      </c>
      <c r="H346" s="2" t="str">
        <f>IF(exp!I348&lt;&gt;"",exp!I348,"")</f>
        <v/>
      </c>
      <c r="I346" s="2" t="str">
        <f>IF(exp!J348&lt;&gt;"",exp!J348,"")</f>
        <v/>
      </c>
      <c r="J346" s="2" t="str">
        <f>IF(exp!K348&lt;&gt;"",exp!K348,"")</f>
        <v/>
      </c>
      <c r="K346" s="2" t="str">
        <f>IF(exp!L348&lt;&gt;"",exp!L348,"")</f>
        <v/>
      </c>
      <c r="L346" s="2" t="str">
        <f>IF(exp!M348&lt;&gt;"",exp!M348,"")</f>
        <v/>
      </c>
      <c r="M346" s="2" t="str">
        <f>IF(exp!N348&lt;&gt;"",exp!N348,"")</f>
        <v/>
      </c>
      <c r="N346" s="2" t="str">
        <f>IF(exp!O348&lt;&gt;"",exp!O348,"")</f>
        <v/>
      </c>
      <c r="O346" s="2" t="str">
        <f>IF(exp!P348&lt;&gt;"",exp!P348,"")</f>
        <v/>
      </c>
    </row>
    <row r="347" spans="1:15" x14ac:dyDescent="0.25">
      <c r="A347" s="2" t="str">
        <f>IF(exp!B349&lt;&gt;"",exp!A349,"")</f>
        <v/>
      </c>
      <c r="B347" s="2" t="str">
        <f>IF(exp!B349&lt;&gt;"",exp!B349,"")</f>
        <v/>
      </c>
      <c r="C347" s="2" t="str">
        <f>IF(exp!D349&lt;&gt;"",exp!D349,"")</f>
        <v/>
      </c>
      <c r="D347" s="63" t="str">
        <f>IF(exp!E349&lt;&gt;"",exp!E349,"")</f>
        <v/>
      </c>
      <c r="E347" s="2" t="str">
        <f>IF(exp!F349&lt;&gt;"",exp!F349,"")</f>
        <v/>
      </c>
      <c r="F347" s="2" t="str">
        <f>IF(exp!G349&lt;&gt;"",exp!G349,"")</f>
        <v/>
      </c>
      <c r="G347" s="2" t="str">
        <f>IF(exp!H349&lt;&gt;"",VLOOKUP(exp!H349,private!O:P,2,FALSE),"")</f>
        <v/>
      </c>
      <c r="H347" s="2" t="str">
        <f>IF(exp!I349&lt;&gt;"",exp!I349,"")</f>
        <v/>
      </c>
      <c r="I347" s="2" t="str">
        <f>IF(exp!J349&lt;&gt;"",exp!J349,"")</f>
        <v/>
      </c>
      <c r="J347" s="2" t="str">
        <f>IF(exp!K349&lt;&gt;"",exp!K349,"")</f>
        <v/>
      </c>
      <c r="K347" s="2" t="str">
        <f>IF(exp!L349&lt;&gt;"",exp!L349,"")</f>
        <v/>
      </c>
      <c r="L347" s="2" t="str">
        <f>IF(exp!M349&lt;&gt;"",exp!M349,"")</f>
        <v/>
      </c>
      <c r="M347" s="2" t="str">
        <f>IF(exp!N349&lt;&gt;"",exp!N349,"")</f>
        <v/>
      </c>
      <c r="N347" s="2" t="str">
        <f>IF(exp!O349&lt;&gt;"",exp!O349,"")</f>
        <v/>
      </c>
      <c r="O347" s="2" t="str">
        <f>IF(exp!P349&lt;&gt;"",exp!P349,"")</f>
        <v/>
      </c>
    </row>
    <row r="348" spans="1:15" x14ac:dyDescent="0.25">
      <c r="A348" s="2" t="str">
        <f>IF(exp!B350&lt;&gt;"",exp!A350,"")</f>
        <v/>
      </c>
      <c r="B348" s="2" t="str">
        <f>IF(exp!B350&lt;&gt;"",exp!B350,"")</f>
        <v/>
      </c>
      <c r="C348" s="2" t="str">
        <f>IF(exp!D350&lt;&gt;"",exp!D350,"")</f>
        <v/>
      </c>
      <c r="D348" s="63" t="str">
        <f>IF(exp!E350&lt;&gt;"",exp!E350,"")</f>
        <v/>
      </c>
      <c r="E348" s="2" t="str">
        <f>IF(exp!F350&lt;&gt;"",exp!F350,"")</f>
        <v/>
      </c>
      <c r="F348" s="2" t="str">
        <f>IF(exp!G350&lt;&gt;"",exp!G350,"")</f>
        <v/>
      </c>
      <c r="G348" s="2" t="str">
        <f>IF(exp!H350&lt;&gt;"",VLOOKUP(exp!H350,private!O:P,2,FALSE),"")</f>
        <v/>
      </c>
      <c r="H348" s="2" t="str">
        <f>IF(exp!I350&lt;&gt;"",exp!I350,"")</f>
        <v/>
      </c>
      <c r="I348" s="2" t="str">
        <f>IF(exp!J350&lt;&gt;"",exp!J350,"")</f>
        <v/>
      </c>
      <c r="J348" s="2" t="str">
        <f>IF(exp!K350&lt;&gt;"",exp!K350,"")</f>
        <v/>
      </c>
      <c r="K348" s="2" t="str">
        <f>IF(exp!L350&lt;&gt;"",exp!L350,"")</f>
        <v/>
      </c>
      <c r="L348" s="2" t="str">
        <f>IF(exp!M350&lt;&gt;"",exp!M350,"")</f>
        <v/>
      </c>
      <c r="M348" s="2" t="str">
        <f>IF(exp!N350&lt;&gt;"",exp!N350,"")</f>
        <v/>
      </c>
      <c r="N348" s="2" t="str">
        <f>IF(exp!O350&lt;&gt;"",exp!O350,"")</f>
        <v/>
      </c>
      <c r="O348" s="2" t="str">
        <f>IF(exp!P350&lt;&gt;"",exp!P350,"")</f>
        <v/>
      </c>
    </row>
    <row r="349" spans="1:15" x14ac:dyDescent="0.25">
      <c r="A349" s="2" t="str">
        <f>IF(exp!B351&lt;&gt;"",exp!A351,"")</f>
        <v/>
      </c>
      <c r="B349" s="2" t="str">
        <f>IF(exp!B351&lt;&gt;"",exp!B351,"")</f>
        <v/>
      </c>
      <c r="C349" s="2" t="str">
        <f>IF(exp!D351&lt;&gt;"",exp!D351,"")</f>
        <v/>
      </c>
      <c r="D349" s="63" t="str">
        <f>IF(exp!E351&lt;&gt;"",exp!E351,"")</f>
        <v/>
      </c>
      <c r="E349" s="2" t="str">
        <f>IF(exp!F351&lt;&gt;"",exp!F351,"")</f>
        <v/>
      </c>
      <c r="F349" s="2" t="str">
        <f>IF(exp!G351&lt;&gt;"",exp!G351,"")</f>
        <v/>
      </c>
      <c r="G349" s="2" t="str">
        <f>IF(exp!H351&lt;&gt;"",VLOOKUP(exp!H351,private!O:P,2,FALSE),"")</f>
        <v/>
      </c>
      <c r="H349" s="2" t="str">
        <f>IF(exp!I351&lt;&gt;"",exp!I351,"")</f>
        <v/>
      </c>
      <c r="I349" s="2" t="str">
        <f>IF(exp!J351&lt;&gt;"",exp!J351,"")</f>
        <v/>
      </c>
      <c r="J349" s="2" t="str">
        <f>IF(exp!K351&lt;&gt;"",exp!K351,"")</f>
        <v/>
      </c>
      <c r="K349" s="2" t="str">
        <f>IF(exp!L351&lt;&gt;"",exp!L351,"")</f>
        <v/>
      </c>
      <c r="L349" s="2" t="str">
        <f>IF(exp!M351&lt;&gt;"",exp!M351,"")</f>
        <v/>
      </c>
      <c r="M349" s="2" t="str">
        <f>IF(exp!N351&lt;&gt;"",exp!N351,"")</f>
        <v/>
      </c>
      <c r="N349" s="2" t="str">
        <f>IF(exp!O351&lt;&gt;"",exp!O351,"")</f>
        <v/>
      </c>
      <c r="O349" s="2" t="str">
        <f>IF(exp!P351&lt;&gt;"",exp!P351,"")</f>
        <v/>
      </c>
    </row>
    <row r="350" spans="1:15" x14ac:dyDescent="0.25">
      <c r="A350" s="2" t="str">
        <f>IF(exp!B352&lt;&gt;"",exp!A352,"")</f>
        <v/>
      </c>
      <c r="B350" s="2" t="str">
        <f>IF(exp!B352&lt;&gt;"",exp!B352,"")</f>
        <v/>
      </c>
      <c r="C350" s="2" t="str">
        <f>IF(exp!D352&lt;&gt;"",exp!D352,"")</f>
        <v/>
      </c>
      <c r="D350" s="63" t="str">
        <f>IF(exp!E352&lt;&gt;"",exp!E352,"")</f>
        <v/>
      </c>
      <c r="E350" s="2" t="str">
        <f>IF(exp!F352&lt;&gt;"",exp!F352,"")</f>
        <v/>
      </c>
      <c r="F350" s="2" t="str">
        <f>IF(exp!G352&lt;&gt;"",exp!G352,"")</f>
        <v/>
      </c>
      <c r="G350" s="2" t="str">
        <f>IF(exp!H352&lt;&gt;"",VLOOKUP(exp!H352,private!O:P,2,FALSE),"")</f>
        <v/>
      </c>
      <c r="H350" s="2" t="str">
        <f>IF(exp!I352&lt;&gt;"",exp!I352,"")</f>
        <v/>
      </c>
      <c r="I350" s="2" t="str">
        <f>IF(exp!J352&lt;&gt;"",exp!J352,"")</f>
        <v/>
      </c>
      <c r="J350" s="2" t="str">
        <f>IF(exp!K352&lt;&gt;"",exp!K352,"")</f>
        <v/>
      </c>
      <c r="K350" s="2" t="str">
        <f>IF(exp!L352&lt;&gt;"",exp!L352,"")</f>
        <v/>
      </c>
      <c r="L350" s="2" t="str">
        <f>IF(exp!M352&lt;&gt;"",exp!M352,"")</f>
        <v/>
      </c>
      <c r="M350" s="2" t="str">
        <f>IF(exp!N352&lt;&gt;"",exp!N352,"")</f>
        <v/>
      </c>
      <c r="N350" s="2" t="str">
        <f>IF(exp!O352&lt;&gt;"",exp!O352,"")</f>
        <v/>
      </c>
      <c r="O350" s="2" t="str">
        <f>IF(exp!P352&lt;&gt;"",exp!P352,"")</f>
        <v/>
      </c>
    </row>
    <row r="351" spans="1:15" x14ac:dyDescent="0.25">
      <c r="A351" s="2" t="str">
        <f>IF(exp!B353&lt;&gt;"",exp!A353,"")</f>
        <v/>
      </c>
      <c r="B351" s="2" t="str">
        <f>IF(exp!B353&lt;&gt;"",exp!B353,"")</f>
        <v/>
      </c>
      <c r="C351" s="2" t="str">
        <f>IF(exp!D353&lt;&gt;"",exp!D353,"")</f>
        <v/>
      </c>
      <c r="D351" s="63" t="str">
        <f>IF(exp!E353&lt;&gt;"",exp!E353,"")</f>
        <v/>
      </c>
      <c r="E351" s="2" t="str">
        <f>IF(exp!F353&lt;&gt;"",exp!F353,"")</f>
        <v/>
      </c>
      <c r="F351" s="2" t="str">
        <f>IF(exp!G353&lt;&gt;"",exp!G353,"")</f>
        <v/>
      </c>
      <c r="G351" s="2" t="str">
        <f>IF(exp!H353&lt;&gt;"",VLOOKUP(exp!H353,private!O:P,2,FALSE),"")</f>
        <v/>
      </c>
      <c r="H351" s="2" t="str">
        <f>IF(exp!I353&lt;&gt;"",exp!I353,"")</f>
        <v/>
      </c>
      <c r="I351" s="2" t="str">
        <f>IF(exp!J353&lt;&gt;"",exp!J353,"")</f>
        <v/>
      </c>
      <c r="J351" s="2" t="str">
        <f>IF(exp!K353&lt;&gt;"",exp!K353,"")</f>
        <v/>
      </c>
      <c r="K351" s="2" t="str">
        <f>IF(exp!L353&lt;&gt;"",exp!L353,"")</f>
        <v/>
      </c>
      <c r="L351" s="2" t="str">
        <f>IF(exp!M353&lt;&gt;"",exp!M353,"")</f>
        <v/>
      </c>
      <c r="M351" s="2" t="str">
        <f>IF(exp!N353&lt;&gt;"",exp!N353,"")</f>
        <v/>
      </c>
      <c r="N351" s="2" t="str">
        <f>IF(exp!O353&lt;&gt;"",exp!O353,"")</f>
        <v/>
      </c>
      <c r="O351" s="2" t="str">
        <f>IF(exp!P353&lt;&gt;"",exp!P353,"")</f>
        <v/>
      </c>
    </row>
    <row r="352" spans="1:15" x14ac:dyDescent="0.25">
      <c r="A352" s="2" t="str">
        <f>IF(exp!B354&lt;&gt;"",exp!A354,"")</f>
        <v/>
      </c>
      <c r="B352" s="2" t="str">
        <f>IF(exp!B354&lt;&gt;"",exp!B354,"")</f>
        <v/>
      </c>
      <c r="C352" s="2" t="str">
        <f>IF(exp!D354&lt;&gt;"",exp!D354,"")</f>
        <v/>
      </c>
      <c r="D352" s="63" t="str">
        <f>IF(exp!E354&lt;&gt;"",exp!E354,"")</f>
        <v/>
      </c>
      <c r="E352" s="2" t="str">
        <f>IF(exp!F354&lt;&gt;"",exp!F354,"")</f>
        <v/>
      </c>
      <c r="F352" s="2" t="str">
        <f>IF(exp!G354&lt;&gt;"",exp!G354,"")</f>
        <v/>
      </c>
      <c r="G352" s="2" t="str">
        <f>IF(exp!H354&lt;&gt;"",VLOOKUP(exp!H354,private!O:P,2,FALSE),"")</f>
        <v/>
      </c>
      <c r="H352" s="2" t="str">
        <f>IF(exp!I354&lt;&gt;"",exp!I354,"")</f>
        <v/>
      </c>
      <c r="I352" s="2" t="str">
        <f>IF(exp!J354&lt;&gt;"",exp!J354,"")</f>
        <v/>
      </c>
      <c r="J352" s="2" t="str">
        <f>IF(exp!K354&lt;&gt;"",exp!K354,"")</f>
        <v/>
      </c>
      <c r="K352" s="2" t="str">
        <f>IF(exp!L354&lt;&gt;"",exp!L354,"")</f>
        <v/>
      </c>
      <c r="L352" s="2" t="str">
        <f>IF(exp!M354&lt;&gt;"",exp!M354,"")</f>
        <v/>
      </c>
      <c r="M352" s="2" t="str">
        <f>IF(exp!N354&lt;&gt;"",exp!N354,"")</f>
        <v/>
      </c>
      <c r="N352" s="2" t="str">
        <f>IF(exp!O354&lt;&gt;"",exp!O354,"")</f>
        <v/>
      </c>
      <c r="O352" s="2" t="str">
        <f>IF(exp!P354&lt;&gt;"",exp!P354,"")</f>
        <v/>
      </c>
    </row>
    <row r="353" spans="1:15" x14ac:dyDescent="0.25">
      <c r="A353" s="2" t="str">
        <f>IF(exp!B355&lt;&gt;"",exp!A355,"")</f>
        <v/>
      </c>
      <c r="B353" s="2" t="str">
        <f>IF(exp!B355&lt;&gt;"",exp!B355,"")</f>
        <v/>
      </c>
      <c r="C353" s="2" t="str">
        <f>IF(exp!D355&lt;&gt;"",exp!D355,"")</f>
        <v/>
      </c>
      <c r="D353" s="63" t="str">
        <f>IF(exp!E355&lt;&gt;"",exp!E355,"")</f>
        <v/>
      </c>
      <c r="E353" s="2" t="str">
        <f>IF(exp!F355&lt;&gt;"",exp!F355,"")</f>
        <v/>
      </c>
      <c r="F353" s="2" t="str">
        <f>IF(exp!G355&lt;&gt;"",exp!G355,"")</f>
        <v/>
      </c>
      <c r="G353" s="2" t="str">
        <f>IF(exp!H355&lt;&gt;"",VLOOKUP(exp!H355,private!O:P,2,FALSE),"")</f>
        <v/>
      </c>
      <c r="H353" s="2" t="str">
        <f>IF(exp!I355&lt;&gt;"",exp!I355,"")</f>
        <v/>
      </c>
      <c r="I353" s="2" t="str">
        <f>IF(exp!J355&lt;&gt;"",exp!J355,"")</f>
        <v/>
      </c>
      <c r="J353" s="2" t="str">
        <f>IF(exp!K355&lt;&gt;"",exp!K355,"")</f>
        <v/>
      </c>
      <c r="K353" s="2" t="str">
        <f>IF(exp!L355&lt;&gt;"",exp!L355,"")</f>
        <v/>
      </c>
      <c r="L353" s="2" t="str">
        <f>IF(exp!M355&lt;&gt;"",exp!M355,"")</f>
        <v/>
      </c>
      <c r="M353" s="2" t="str">
        <f>IF(exp!N355&lt;&gt;"",exp!N355,"")</f>
        <v/>
      </c>
      <c r="N353" s="2" t="str">
        <f>IF(exp!O355&lt;&gt;"",exp!O355,"")</f>
        <v/>
      </c>
      <c r="O353" s="2" t="str">
        <f>IF(exp!P355&lt;&gt;"",exp!P355,"")</f>
        <v/>
      </c>
    </row>
    <row r="354" spans="1:15" x14ac:dyDescent="0.25">
      <c r="A354" s="2" t="str">
        <f>IF(exp!B356&lt;&gt;"",exp!A356,"")</f>
        <v/>
      </c>
      <c r="B354" s="2" t="str">
        <f>IF(exp!B356&lt;&gt;"",exp!B356,"")</f>
        <v/>
      </c>
      <c r="C354" s="2" t="str">
        <f>IF(exp!D356&lt;&gt;"",exp!D356,"")</f>
        <v/>
      </c>
      <c r="D354" s="63" t="str">
        <f>IF(exp!E356&lt;&gt;"",exp!E356,"")</f>
        <v/>
      </c>
      <c r="E354" s="2" t="str">
        <f>IF(exp!F356&lt;&gt;"",exp!F356,"")</f>
        <v/>
      </c>
      <c r="F354" s="2" t="str">
        <f>IF(exp!G356&lt;&gt;"",exp!G356,"")</f>
        <v/>
      </c>
      <c r="G354" s="2" t="str">
        <f>IF(exp!H356&lt;&gt;"",VLOOKUP(exp!H356,private!O:P,2,FALSE),"")</f>
        <v/>
      </c>
      <c r="H354" s="2" t="str">
        <f>IF(exp!I356&lt;&gt;"",exp!I356,"")</f>
        <v/>
      </c>
      <c r="I354" s="2" t="str">
        <f>IF(exp!J356&lt;&gt;"",exp!J356,"")</f>
        <v/>
      </c>
      <c r="J354" s="2" t="str">
        <f>IF(exp!K356&lt;&gt;"",exp!K356,"")</f>
        <v/>
      </c>
      <c r="K354" s="2" t="str">
        <f>IF(exp!L356&lt;&gt;"",exp!L356,"")</f>
        <v/>
      </c>
      <c r="L354" s="2" t="str">
        <f>IF(exp!M356&lt;&gt;"",exp!M356,"")</f>
        <v/>
      </c>
      <c r="M354" s="2" t="str">
        <f>IF(exp!N356&lt;&gt;"",exp!N356,"")</f>
        <v/>
      </c>
      <c r="N354" s="2" t="str">
        <f>IF(exp!O356&lt;&gt;"",exp!O356,"")</f>
        <v/>
      </c>
      <c r="O354" s="2" t="str">
        <f>IF(exp!P356&lt;&gt;"",exp!P356,"")</f>
        <v/>
      </c>
    </row>
    <row r="355" spans="1:15" x14ac:dyDescent="0.25">
      <c r="A355" s="2" t="str">
        <f>IF(exp!B357&lt;&gt;"",exp!A357,"")</f>
        <v/>
      </c>
      <c r="B355" s="2" t="str">
        <f>IF(exp!B357&lt;&gt;"",exp!B357,"")</f>
        <v/>
      </c>
      <c r="C355" s="2" t="str">
        <f>IF(exp!D357&lt;&gt;"",exp!D357,"")</f>
        <v/>
      </c>
      <c r="D355" s="63" t="str">
        <f>IF(exp!E357&lt;&gt;"",exp!E357,"")</f>
        <v/>
      </c>
      <c r="E355" s="2" t="str">
        <f>IF(exp!F357&lt;&gt;"",exp!F357,"")</f>
        <v/>
      </c>
      <c r="F355" s="2" t="str">
        <f>IF(exp!G357&lt;&gt;"",exp!G357,"")</f>
        <v/>
      </c>
      <c r="G355" s="2" t="str">
        <f>IF(exp!H357&lt;&gt;"",VLOOKUP(exp!H357,private!O:P,2,FALSE),"")</f>
        <v/>
      </c>
      <c r="H355" s="2" t="str">
        <f>IF(exp!I357&lt;&gt;"",exp!I357,"")</f>
        <v/>
      </c>
      <c r="I355" s="2" t="str">
        <f>IF(exp!J357&lt;&gt;"",exp!J357,"")</f>
        <v/>
      </c>
      <c r="J355" s="2" t="str">
        <f>IF(exp!K357&lt;&gt;"",exp!K357,"")</f>
        <v/>
      </c>
      <c r="K355" s="2" t="str">
        <f>IF(exp!L357&lt;&gt;"",exp!L357,"")</f>
        <v/>
      </c>
      <c r="L355" s="2" t="str">
        <f>IF(exp!M357&lt;&gt;"",exp!M357,"")</f>
        <v/>
      </c>
      <c r="M355" s="2" t="str">
        <f>IF(exp!N357&lt;&gt;"",exp!N357,"")</f>
        <v/>
      </c>
      <c r="N355" s="2" t="str">
        <f>IF(exp!O357&lt;&gt;"",exp!O357,"")</f>
        <v/>
      </c>
      <c r="O355" s="2" t="str">
        <f>IF(exp!P357&lt;&gt;"",exp!P357,"")</f>
        <v/>
      </c>
    </row>
    <row r="356" spans="1:15" x14ac:dyDescent="0.25">
      <c r="A356" s="2" t="str">
        <f>IF(exp!B358&lt;&gt;"",exp!A358,"")</f>
        <v/>
      </c>
      <c r="B356" s="2" t="str">
        <f>IF(exp!B358&lt;&gt;"",exp!B358,"")</f>
        <v/>
      </c>
      <c r="C356" s="2" t="str">
        <f>IF(exp!D358&lt;&gt;"",exp!D358,"")</f>
        <v/>
      </c>
      <c r="D356" s="63" t="str">
        <f>IF(exp!E358&lt;&gt;"",exp!E358,"")</f>
        <v/>
      </c>
      <c r="E356" s="2" t="str">
        <f>IF(exp!F358&lt;&gt;"",exp!F358,"")</f>
        <v/>
      </c>
      <c r="F356" s="2" t="str">
        <f>IF(exp!G358&lt;&gt;"",exp!G358,"")</f>
        <v/>
      </c>
      <c r="G356" s="2" t="str">
        <f>IF(exp!H358&lt;&gt;"",VLOOKUP(exp!H358,private!O:P,2,FALSE),"")</f>
        <v/>
      </c>
      <c r="H356" s="2" t="str">
        <f>IF(exp!I358&lt;&gt;"",exp!I358,"")</f>
        <v/>
      </c>
      <c r="I356" s="2" t="str">
        <f>IF(exp!J358&lt;&gt;"",exp!J358,"")</f>
        <v/>
      </c>
      <c r="J356" s="2" t="str">
        <f>IF(exp!K358&lt;&gt;"",exp!K358,"")</f>
        <v/>
      </c>
      <c r="K356" s="2" t="str">
        <f>IF(exp!L358&lt;&gt;"",exp!L358,"")</f>
        <v/>
      </c>
      <c r="L356" s="2" t="str">
        <f>IF(exp!M358&lt;&gt;"",exp!M358,"")</f>
        <v/>
      </c>
      <c r="M356" s="2" t="str">
        <f>IF(exp!N358&lt;&gt;"",exp!N358,"")</f>
        <v/>
      </c>
      <c r="N356" s="2" t="str">
        <f>IF(exp!O358&lt;&gt;"",exp!O358,"")</f>
        <v/>
      </c>
      <c r="O356" s="2" t="str">
        <f>IF(exp!P358&lt;&gt;"",exp!P358,"")</f>
        <v/>
      </c>
    </row>
    <row r="357" spans="1:15" x14ac:dyDescent="0.25">
      <c r="A357" s="2" t="str">
        <f>IF(exp!B359&lt;&gt;"",exp!A359,"")</f>
        <v/>
      </c>
      <c r="B357" s="2" t="str">
        <f>IF(exp!B359&lt;&gt;"",exp!B359,"")</f>
        <v/>
      </c>
      <c r="C357" s="2" t="str">
        <f>IF(exp!D359&lt;&gt;"",exp!D359,"")</f>
        <v/>
      </c>
      <c r="D357" s="63" t="str">
        <f>IF(exp!E359&lt;&gt;"",exp!E359,"")</f>
        <v/>
      </c>
      <c r="E357" s="2" t="str">
        <f>IF(exp!F359&lt;&gt;"",exp!F359,"")</f>
        <v/>
      </c>
      <c r="F357" s="2" t="str">
        <f>IF(exp!G359&lt;&gt;"",exp!G359,"")</f>
        <v/>
      </c>
      <c r="G357" s="2" t="str">
        <f>IF(exp!H359&lt;&gt;"",VLOOKUP(exp!H359,private!O:P,2,FALSE),"")</f>
        <v/>
      </c>
      <c r="H357" s="2" t="str">
        <f>IF(exp!I359&lt;&gt;"",exp!I359,"")</f>
        <v/>
      </c>
      <c r="I357" s="2" t="str">
        <f>IF(exp!J359&lt;&gt;"",exp!J359,"")</f>
        <v/>
      </c>
      <c r="J357" s="2" t="str">
        <f>IF(exp!K359&lt;&gt;"",exp!K359,"")</f>
        <v/>
      </c>
      <c r="K357" s="2" t="str">
        <f>IF(exp!L359&lt;&gt;"",exp!L359,"")</f>
        <v/>
      </c>
      <c r="L357" s="2" t="str">
        <f>IF(exp!M359&lt;&gt;"",exp!M359,"")</f>
        <v/>
      </c>
      <c r="M357" s="2" t="str">
        <f>IF(exp!N359&lt;&gt;"",exp!N359,"")</f>
        <v/>
      </c>
      <c r="N357" s="2" t="str">
        <f>IF(exp!O359&lt;&gt;"",exp!O359,"")</f>
        <v/>
      </c>
      <c r="O357" s="2" t="str">
        <f>IF(exp!P359&lt;&gt;"",exp!P359,"")</f>
        <v/>
      </c>
    </row>
    <row r="358" spans="1:15" x14ac:dyDescent="0.25">
      <c r="A358" s="2" t="str">
        <f>IF(exp!B360&lt;&gt;"",exp!A360,"")</f>
        <v/>
      </c>
      <c r="B358" s="2" t="str">
        <f>IF(exp!B360&lt;&gt;"",exp!B360,"")</f>
        <v/>
      </c>
      <c r="C358" s="2" t="str">
        <f>IF(exp!D360&lt;&gt;"",exp!D360,"")</f>
        <v/>
      </c>
      <c r="D358" s="63" t="str">
        <f>IF(exp!E360&lt;&gt;"",exp!E360,"")</f>
        <v/>
      </c>
      <c r="E358" s="2" t="str">
        <f>IF(exp!F360&lt;&gt;"",exp!F360,"")</f>
        <v/>
      </c>
      <c r="F358" s="2" t="str">
        <f>IF(exp!G360&lt;&gt;"",exp!G360,"")</f>
        <v/>
      </c>
      <c r="G358" s="2" t="str">
        <f>IF(exp!H360&lt;&gt;"",VLOOKUP(exp!H360,private!O:P,2,FALSE),"")</f>
        <v/>
      </c>
      <c r="H358" s="2" t="str">
        <f>IF(exp!I360&lt;&gt;"",exp!I360,"")</f>
        <v/>
      </c>
      <c r="I358" s="2" t="str">
        <f>IF(exp!J360&lt;&gt;"",exp!J360,"")</f>
        <v/>
      </c>
      <c r="J358" s="2" t="str">
        <f>IF(exp!K360&lt;&gt;"",exp!K360,"")</f>
        <v/>
      </c>
      <c r="K358" s="2" t="str">
        <f>IF(exp!L360&lt;&gt;"",exp!L360,"")</f>
        <v/>
      </c>
      <c r="L358" s="2" t="str">
        <f>IF(exp!M360&lt;&gt;"",exp!M360,"")</f>
        <v/>
      </c>
      <c r="M358" s="2" t="str">
        <f>IF(exp!N360&lt;&gt;"",exp!N360,"")</f>
        <v/>
      </c>
      <c r="N358" s="2" t="str">
        <f>IF(exp!O360&lt;&gt;"",exp!O360,"")</f>
        <v/>
      </c>
      <c r="O358" s="2" t="str">
        <f>IF(exp!P360&lt;&gt;"",exp!P360,"")</f>
        <v/>
      </c>
    </row>
    <row r="359" spans="1:15" x14ac:dyDescent="0.25">
      <c r="A359" s="2" t="str">
        <f>IF(exp!B361&lt;&gt;"",exp!A361,"")</f>
        <v/>
      </c>
      <c r="B359" s="2" t="str">
        <f>IF(exp!B361&lt;&gt;"",exp!B361,"")</f>
        <v/>
      </c>
      <c r="C359" s="2" t="str">
        <f>IF(exp!D361&lt;&gt;"",exp!D361,"")</f>
        <v/>
      </c>
      <c r="D359" s="63" t="str">
        <f>IF(exp!E361&lt;&gt;"",exp!E361,"")</f>
        <v/>
      </c>
      <c r="E359" s="2" t="str">
        <f>IF(exp!F361&lt;&gt;"",exp!F361,"")</f>
        <v/>
      </c>
      <c r="F359" s="2" t="str">
        <f>IF(exp!G361&lt;&gt;"",exp!G361,"")</f>
        <v/>
      </c>
      <c r="G359" s="2" t="str">
        <f>IF(exp!H361&lt;&gt;"",VLOOKUP(exp!H361,private!O:P,2,FALSE),"")</f>
        <v/>
      </c>
      <c r="H359" s="2" t="str">
        <f>IF(exp!I361&lt;&gt;"",exp!I361,"")</f>
        <v/>
      </c>
      <c r="I359" s="2" t="str">
        <f>IF(exp!J361&lt;&gt;"",exp!J361,"")</f>
        <v/>
      </c>
      <c r="J359" s="2" t="str">
        <f>IF(exp!K361&lt;&gt;"",exp!K361,"")</f>
        <v/>
      </c>
      <c r="K359" s="2" t="str">
        <f>IF(exp!L361&lt;&gt;"",exp!L361,"")</f>
        <v/>
      </c>
      <c r="L359" s="2" t="str">
        <f>IF(exp!M361&lt;&gt;"",exp!M361,"")</f>
        <v/>
      </c>
      <c r="M359" s="2" t="str">
        <f>IF(exp!N361&lt;&gt;"",exp!N361,"")</f>
        <v/>
      </c>
      <c r="N359" s="2" t="str">
        <f>IF(exp!O361&lt;&gt;"",exp!O361,"")</f>
        <v/>
      </c>
      <c r="O359" s="2" t="str">
        <f>IF(exp!P361&lt;&gt;"",exp!P361,"")</f>
        <v/>
      </c>
    </row>
    <row r="360" spans="1:15" x14ac:dyDescent="0.25">
      <c r="A360" s="2" t="str">
        <f>IF(exp!B362&lt;&gt;"",exp!A362,"")</f>
        <v/>
      </c>
      <c r="B360" s="2" t="str">
        <f>IF(exp!B362&lt;&gt;"",exp!B362,"")</f>
        <v/>
      </c>
      <c r="C360" s="2" t="str">
        <f>IF(exp!D362&lt;&gt;"",exp!D362,"")</f>
        <v/>
      </c>
      <c r="D360" s="63" t="str">
        <f>IF(exp!E362&lt;&gt;"",exp!E362,"")</f>
        <v/>
      </c>
      <c r="E360" s="2" t="str">
        <f>IF(exp!F362&lt;&gt;"",exp!F362,"")</f>
        <v/>
      </c>
      <c r="F360" s="2" t="str">
        <f>IF(exp!G362&lt;&gt;"",exp!G362,"")</f>
        <v/>
      </c>
      <c r="G360" s="2" t="str">
        <f>IF(exp!H362&lt;&gt;"",VLOOKUP(exp!H362,private!O:P,2,FALSE),"")</f>
        <v/>
      </c>
      <c r="H360" s="2" t="str">
        <f>IF(exp!I362&lt;&gt;"",exp!I362,"")</f>
        <v/>
      </c>
      <c r="I360" s="2" t="str">
        <f>IF(exp!J362&lt;&gt;"",exp!J362,"")</f>
        <v/>
      </c>
      <c r="J360" s="2" t="str">
        <f>IF(exp!K362&lt;&gt;"",exp!K362,"")</f>
        <v/>
      </c>
      <c r="K360" s="2" t="str">
        <f>IF(exp!L362&lt;&gt;"",exp!L362,"")</f>
        <v/>
      </c>
      <c r="L360" s="2" t="str">
        <f>IF(exp!M362&lt;&gt;"",exp!M362,"")</f>
        <v/>
      </c>
      <c r="M360" s="2" t="str">
        <f>IF(exp!N362&lt;&gt;"",exp!N362,"")</f>
        <v/>
      </c>
      <c r="N360" s="2" t="str">
        <f>IF(exp!O362&lt;&gt;"",exp!O362,"")</f>
        <v/>
      </c>
      <c r="O360" s="2" t="str">
        <f>IF(exp!P362&lt;&gt;"",exp!P362,"")</f>
        <v/>
      </c>
    </row>
    <row r="361" spans="1:15" x14ac:dyDescent="0.25">
      <c r="A361" s="2" t="str">
        <f>IF(exp!B363&lt;&gt;"",exp!A363,"")</f>
        <v/>
      </c>
      <c r="B361" s="2" t="str">
        <f>IF(exp!B363&lt;&gt;"",exp!B363,"")</f>
        <v/>
      </c>
      <c r="C361" s="2" t="str">
        <f>IF(exp!D363&lt;&gt;"",exp!D363,"")</f>
        <v/>
      </c>
      <c r="D361" s="63" t="str">
        <f>IF(exp!E363&lt;&gt;"",exp!E363,"")</f>
        <v/>
      </c>
      <c r="E361" s="2" t="str">
        <f>IF(exp!F363&lt;&gt;"",exp!F363,"")</f>
        <v/>
      </c>
      <c r="F361" s="2" t="str">
        <f>IF(exp!G363&lt;&gt;"",exp!G363,"")</f>
        <v/>
      </c>
      <c r="G361" s="2" t="str">
        <f>IF(exp!H363&lt;&gt;"",VLOOKUP(exp!H363,private!O:P,2,FALSE),"")</f>
        <v/>
      </c>
      <c r="H361" s="2" t="str">
        <f>IF(exp!I363&lt;&gt;"",exp!I363,"")</f>
        <v/>
      </c>
      <c r="I361" s="2" t="str">
        <f>IF(exp!J363&lt;&gt;"",exp!J363,"")</f>
        <v/>
      </c>
      <c r="J361" s="2" t="str">
        <f>IF(exp!K363&lt;&gt;"",exp!K363,"")</f>
        <v/>
      </c>
      <c r="K361" s="2" t="str">
        <f>IF(exp!L363&lt;&gt;"",exp!L363,"")</f>
        <v/>
      </c>
      <c r="L361" s="2" t="str">
        <f>IF(exp!M363&lt;&gt;"",exp!M363,"")</f>
        <v/>
      </c>
      <c r="M361" s="2" t="str">
        <f>IF(exp!N363&lt;&gt;"",exp!N363,"")</f>
        <v/>
      </c>
      <c r="N361" s="2" t="str">
        <f>IF(exp!O363&lt;&gt;"",exp!O363,"")</f>
        <v/>
      </c>
      <c r="O361" s="2" t="str">
        <f>IF(exp!P363&lt;&gt;"",exp!P363,"")</f>
        <v/>
      </c>
    </row>
    <row r="362" spans="1:15" x14ac:dyDescent="0.25">
      <c r="A362" s="2" t="str">
        <f>IF(exp!B364&lt;&gt;"",exp!A364,"")</f>
        <v/>
      </c>
      <c r="B362" s="2" t="str">
        <f>IF(exp!B364&lt;&gt;"",exp!B364,"")</f>
        <v/>
      </c>
      <c r="C362" s="2" t="str">
        <f>IF(exp!D364&lt;&gt;"",exp!D364,"")</f>
        <v/>
      </c>
      <c r="D362" s="63" t="str">
        <f>IF(exp!E364&lt;&gt;"",exp!E364,"")</f>
        <v/>
      </c>
      <c r="E362" s="2" t="str">
        <f>IF(exp!F364&lt;&gt;"",exp!F364,"")</f>
        <v/>
      </c>
      <c r="F362" s="2" t="str">
        <f>IF(exp!G364&lt;&gt;"",exp!G364,"")</f>
        <v/>
      </c>
      <c r="G362" s="2" t="str">
        <f>IF(exp!H364&lt;&gt;"",VLOOKUP(exp!H364,private!O:P,2,FALSE),"")</f>
        <v/>
      </c>
      <c r="H362" s="2" t="str">
        <f>IF(exp!I364&lt;&gt;"",exp!I364,"")</f>
        <v/>
      </c>
      <c r="I362" s="2" t="str">
        <f>IF(exp!J364&lt;&gt;"",exp!J364,"")</f>
        <v/>
      </c>
      <c r="J362" s="2" t="str">
        <f>IF(exp!K364&lt;&gt;"",exp!K364,"")</f>
        <v/>
      </c>
      <c r="K362" s="2" t="str">
        <f>IF(exp!L364&lt;&gt;"",exp!L364,"")</f>
        <v/>
      </c>
      <c r="L362" s="2" t="str">
        <f>IF(exp!M364&lt;&gt;"",exp!M364,"")</f>
        <v/>
      </c>
      <c r="M362" s="2" t="str">
        <f>IF(exp!N364&lt;&gt;"",exp!N364,"")</f>
        <v/>
      </c>
      <c r="N362" s="2" t="str">
        <f>IF(exp!O364&lt;&gt;"",exp!O364,"")</f>
        <v/>
      </c>
      <c r="O362" s="2" t="str">
        <f>IF(exp!P364&lt;&gt;"",exp!P364,"")</f>
        <v/>
      </c>
    </row>
    <row r="363" spans="1:15" x14ac:dyDescent="0.25">
      <c r="A363" s="2" t="str">
        <f>IF(exp!B365&lt;&gt;"",exp!A365,"")</f>
        <v/>
      </c>
      <c r="B363" s="2" t="str">
        <f>IF(exp!B365&lt;&gt;"",exp!B365,"")</f>
        <v/>
      </c>
      <c r="C363" s="2" t="str">
        <f>IF(exp!D365&lt;&gt;"",exp!D365,"")</f>
        <v/>
      </c>
      <c r="D363" s="63" t="str">
        <f>IF(exp!E365&lt;&gt;"",exp!E365,"")</f>
        <v/>
      </c>
      <c r="E363" s="2" t="str">
        <f>IF(exp!F365&lt;&gt;"",exp!F365,"")</f>
        <v/>
      </c>
      <c r="F363" s="2" t="str">
        <f>IF(exp!G365&lt;&gt;"",exp!G365,"")</f>
        <v/>
      </c>
      <c r="G363" s="2" t="str">
        <f>IF(exp!H365&lt;&gt;"",VLOOKUP(exp!H365,private!O:P,2,FALSE),"")</f>
        <v/>
      </c>
      <c r="H363" s="2" t="str">
        <f>IF(exp!I365&lt;&gt;"",exp!I365,"")</f>
        <v/>
      </c>
      <c r="I363" s="2" t="str">
        <f>IF(exp!J365&lt;&gt;"",exp!J365,"")</f>
        <v/>
      </c>
      <c r="J363" s="2" t="str">
        <f>IF(exp!K365&lt;&gt;"",exp!K365,"")</f>
        <v/>
      </c>
      <c r="K363" s="2" t="str">
        <f>IF(exp!L365&lt;&gt;"",exp!L365,"")</f>
        <v/>
      </c>
      <c r="L363" s="2" t="str">
        <f>IF(exp!M365&lt;&gt;"",exp!M365,"")</f>
        <v/>
      </c>
      <c r="M363" s="2" t="str">
        <f>IF(exp!N365&lt;&gt;"",exp!N365,"")</f>
        <v/>
      </c>
      <c r="N363" s="2" t="str">
        <f>IF(exp!O365&lt;&gt;"",exp!O365,"")</f>
        <v/>
      </c>
      <c r="O363" s="2" t="str">
        <f>IF(exp!P365&lt;&gt;"",exp!P365,"")</f>
        <v/>
      </c>
    </row>
    <row r="364" spans="1:15" x14ac:dyDescent="0.25">
      <c r="A364" s="2" t="str">
        <f>IF(exp!B366&lt;&gt;"",exp!A366,"")</f>
        <v/>
      </c>
      <c r="B364" s="2" t="str">
        <f>IF(exp!B366&lt;&gt;"",exp!B366,"")</f>
        <v/>
      </c>
      <c r="C364" s="2" t="str">
        <f>IF(exp!D366&lt;&gt;"",exp!D366,"")</f>
        <v/>
      </c>
      <c r="D364" s="63" t="str">
        <f>IF(exp!E366&lt;&gt;"",exp!E366,"")</f>
        <v/>
      </c>
      <c r="E364" s="2" t="str">
        <f>IF(exp!F366&lt;&gt;"",exp!F366,"")</f>
        <v/>
      </c>
      <c r="F364" s="2" t="str">
        <f>IF(exp!G366&lt;&gt;"",exp!G366,"")</f>
        <v/>
      </c>
      <c r="G364" s="2" t="str">
        <f>IF(exp!H366&lt;&gt;"",VLOOKUP(exp!H366,private!O:P,2,FALSE),"")</f>
        <v/>
      </c>
      <c r="H364" s="2" t="str">
        <f>IF(exp!I366&lt;&gt;"",exp!I366,"")</f>
        <v/>
      </c>
      <c r="I364" s="2" t="str">
        <f>IF(exp!J366&lt;&gt;"",exp!J366,"")</f>
        <v/>
      </c>
      <c r="J364" s="2" t="str">
        <f>IF(exp!K366&lt;&gt;"",exp!K366,"")</f>
        <v/>
      </c>
      <c r="K364" s="2" t="str">
        <f>IF(exp!L366&lt;&gt;"",exp!L366,"")</f>
        <v/>
      </c>
      <c r="L364" s="2" t="str">
        <f>IF(exp!M366&lt;&gt;"",exp!M366,"")</f>
        <v/>
      </c>
      <c r="M364" s="2" t="str">
        <f>IF(exp!N366&lt;&gt;"",exp!N366,"")</f>
        <v/>
      </c>
      <c r="N364" s="2" t="str">
        <f>IF(exp!O366&lt;&gt;"",exp!O366,"")</f>
        <v/>
      </c>
      <c r="O364" s="2" t="str">
        <f>IF(exp!P366&lt;&gt;"",exp!P366,"")</f>
        <v/>
      </c>
    </row>
    <row r="365" spans="1:15" x14ac:dyDescent="0.25">
      <c r="A365" s="2" t="str">
        <f>IF(exp!B367&lt;&gt;"",exp!A367,"")</f>
        <v/>
      </c>
      <c r="B365" s="2" t="str">
        <f>IF(exp!B367&lt;&gt;"",exp!B367,"")</f>
        <v/>
      </c>
      <c r="C365" s="2" t="str">
        <f>IF(exp!D367&lt;&gt;"",exp!D367,"")</f>
        <v/>
      </c>
      <c r="D365" s="63" t="str">
        <f>IF(exp!E367&lt;&gt;"",exp!E367,"")</f>
        <v/>
      </c>
      <c r="E365" s="2" t="str">
        <f>IF(exp!F367&lt;&gt;"",exp!F367,"")</f>
        <v/>
      </c>
      <c r="F365" s="2" t="str">
        <f>IF(exp!G367&lt;&gt;"",exp!G367,"")</f>
        <v/>
      </c>
      <c r="G365" s="2" t="str">
        <f>IF(exp!H367&lt;&gt;"",VLOOKUP(exp!H367,private!O:P,2,FALSE),"")</f>
        <v/>
      </c>
      <c r="H365" s="2" t="str">
        <f>IF(exp!I367&lt;&gt;"",exp!I367,"")</f>
        <v/>
      </c>
      <c r="I365" s="2" t="str">
        <f>IF(exp!J367&lt;&gt;"",exp!J367,"")</f>
        <v/>
      </c>
      <c r="J365" s="2" t="str">
        <f>IF(exp!K367&lt;&gt;"",exp!K367,"")</f>
        <v/>
      </c>
      <c r="K365" s="2" t="str">
        <f>IF(exp!L367&lt;&gt;"",exp!L367,"")</f>
        <v/>
      </c>
      <c r="L365" s="2" t="str">
        <f>IF(exp!M367&lt;&gt;"",exp!M367,"")</f>
        <v/>
      </c>
      <c r="M365" s="2" t="str">
        <f>IF(exp!N367&lt;&gt;"",exp!N367,"")</f>
        <v/>
      </c>
      <c r="N365" s="2" t="str">
        <f>IF(exp!O367&lt;&gt;"",exp!O367,"")</f>
        <v/>
      </c>
      <c r="O365" s="2" t="str">
        <f>IF(exp!P367&lt;&gt;"",exp!P367,"")</f>
        <v/>
      </c>
    </row>
    <row r="366" spans="1:15" x14ac:dyDescent="0.25">
      <c r="A366" s="2" t="str">
        <f>IF(exp!B368&lt;&gt;"",exp!A368,"")</f>
        <v/>
      </c>
      <c r="B366" s="2" t="str">
        <f>IF(exp!B368&lt;&gt;"",exp!B368,"")</f>
        <v/>
      </c>
      <c r="C366" s="2" t="str">
        <f>IF(exp!D368&lt;&gt;"",exp!D368,"")</f>
        <v/>
      </c>
      <c r="D366" s="63" t="str">
        <f>IF(exp!E368&lt;&gt;"",exp!E368,"")</f>
        <v/>
      </c>
      <c r="E366" s="2" t="str">
        <f>IF(exp!F368&lt;&gt;"",exp!F368,"")</f>
        <v/>
      </c>
      <c r="F366" s="2" t="str">
        <f>IF(exp!G368&lt;&gt;"",exp!G368,"")</f>
        <v/>
      </c>
      <c r="G366" s="2" t="str">
        <f>IF(exp!H368&lt;&gt;"",VLOOKUP(exp!H368,private!O:P,2,FALSE),"")</f>
        <v/>
      </c>
      <c r="H366" s="2" t="str">
        <f>IF(exp!I368&lt;&gt;"",exp!I368,"")</f>
        <v/>
      </c>
      <c r="I366" s="2" t="str">
        <f>IF(exp!J368&lt;&gt;"",exp!J368,"")</f>
        <v/>
      </c>
      <c r="J366" s="2" t="str">
        <f>IF(exp!K368&lt;&gt;"",exp!K368,"")</f>
        <v/>
      </c>
      <c r="K366" s="2" t="str">
        <f>IF(exp!L368&lt;&gt;"",exp!L368,"")</f>
        <v/>
      </c>
      <c r="L366" s="2" t="str">
        <f>IF(exp!M368&lt;&gt;"",exp!M368,"")</f>
        <v/>
      </c>
      <c r="M366" s="2" t="str">
        <f>IF(exp!N368&lt;&gt;"",exp!N368,"")</f>
        <v/>
      </c>
      <c r="N366" s="2" t="str">
        <f>IF(exp!O368&lt;&gt;"",exp!O368,"")</f>
        <v/>
      </c>
      <c r="O366" s="2" t="str">
        <f>IF(exp!P368&lt;&gt;"",exp!P368,"")</f>
        <v/>
      </c>
    </row>
    <row r="367" spans="1:15" x14ac:dyDescent="0.25">
      <c r="A367" s="2" t="str">
        <f>IF(exp!B369&lt;&gt;"",exp!A369,"")</f>
        <v/>
      </c>
      <c r="B367" s="2" t="str">
        <f>IF(exp!B369&lt;&gt;"",exp!B369,"")</f>
        <v/>
      </c>
      <c r="C367" s="2" t="str">
        <f>IF(exp!D369&lt;&gt;"",exp!D369,"")</f>
        <v/>
      </c>
      <c r="D367" s="63" t="str">
        <f>IF(exp!E369&lt;&gt;"",exp!E369,"")</f>
        <v/>
      </c>
      <c r="E367" s="2" t="str">
        <f>IF(exp!F369&lt;&gt;"",exp!F369,"")</f>
        <v/>
      </c>
      <c r="F367" s="2" t="str">
        <f>IF(exp!G369&lt;&gt;"",exp!G369,"")</f>
        <v/>
      </c>
      <c r="G367" s="2" t="str">
        <f>IF(exp!H369&lt;&gt;"",VLOOKUP(exp!H369,private!O:P,2,FALSE),"")</f>
        <v/>
      </c>
      <c r="H367" s="2" t="str">
        <f>IF(exp!I369&lt;&gt;"",exp!I369,"")</f>
        <v/>
      </c>
      <c r="I367" s="2" t="str">
        <f>IF(exp!J369&lt;&gt;"",exp!J369,"")</f>
        <v/>
      </c>
      <c r="J367" s="2" t="str">
        <f>IF(exp!K369&lt;&gt;"",exp!K369,"")</f>
        <v/>
      </c>
      <c r="K367" s="2" t="str">
        <f>IF(exp!L369&lt;&gt;"",exp!L369,"")</f>
        <v/>
      </c>
      <c r="L367" s="2" t="str">
        <f>IF(exp!M369&lt;&gt;"",exp!M369,"")</f>
        <v/>
      </c>
      <c r="M367" s="2" t="str">
        <f>IF(exp!N369&lt;&gt;"",exp!N369,"")</f>
        <v/>
      </c>
      <c r="N367" s="2" t="str">
        <f>IF(exp!O369&lt;&gt;"",exp!O369,"")</f>
        <v/>
      </c>
      <c r="O367" s="2" t="str">
        <f>IF(exp!P369&lt;&gt;"",exp!P369,"")</f>
        <v/>
      </c>
    </row>
    <row r="368" spans="1:15" x14ac:dyDescent="0.25">
      <c r="A368" s="2" t="str">
        <f>IF(exp!B370&lt;&gt;"",exp!A370,"")</f>
        <v/>
      </c>
      <c r="B368" s="2" t="str">
        <f>IF(exp!B370&lt;&gt;"",exp!B370,"")</f>
        <v/>
      </c>
      <c r="C368" s="2" t="str">
        <f>IF(exp!D370&lt;&gt;"",exp!D370,"")</f>
        <v/>
      </c>
      <c r="D368" s="63" t="str">
        <f>IF(exp!E370&lt;&gt;"",exp!E370,"")</f>
        <v/>
      </c>
      <c r="E368" s="2" t="str">
        <f>IF(exp!F370&lt;&gt;"",exp!F370,"")</f>
        <v/>
      </c>
      <c r="F368" s="2" t="str">
        <f>IF(exp!G370&lt;&gt;"",exp!G370,"")</f>
        <v/>
      </c>
      <c r="G368" s="2" t="str">
        <f>IF(exp!H370&lt;&gt;"",VLOOKUP(exp!H370,private!O:P,2,FALSE),"")</f>
        <v/>
      </c>
      <c r="H368" s="2" t="str">
        <f>IF(exp!I370&lt;&gt;"",exp!I370,"")</f>
        <v/>
      </c>
      <c r="I368" s="2" t="str">
        <f>IF(exp!J370&lt;&gt;"",exp!J370,"")</f>
        <v/>
      </c>
      <c r="J368" s="2" t="str">
        <f>IF(exp!K370&lt;&gt;"",exp!K370,"")</f>
        <v/>
      </c>
      <c r="K368" s="2" t="str">
        <f>IF(exp!L370&lt;&gt;"",exp!L370,"")</f>
        <v/>
      </c>
      <c r="L368" s="2" t="str">
        <f>IF(exp!M370&lt;&gt;"",exp!M370,"")</f>
        <v/>
      </c>
      <c r="M368" s="2" t="str">
        <f>IF(exp!N370&lt;&gt;"",exp!N370,"")</f>
        <v/>
      </c>
      <c r="N368" s="2" t="str">
        <f>IF(exp!O370&lt;&gt;"",exp!O370,"")</f>
        <v/>
      </c>
      <c r="O368" s="2" t="str">
        <f>IF(exp!P370&lt;&gt;"",exp!P370,"")</f>
        <v/>
      </c>
    </row>
    <row r="369" spans="1:15" x14ac:dyDescent="0.25">
      <c r="A369" s="2" t="str">
        <f>IF(exp!B371&lt;&gt;"",exp!A371,"")</f>
        <v/>
      </c>
      <c r="B369" s="2" t="str">
        <f>IF(exp!B371&lt;&gt;"",exp!B371,"")</f>
        <v/>
      </c>
      <c r="C369" s="2" t="str">
        <f>IF(exp!D371&lt;&gt;"",exp!D371,"")</f>
        <v/>
      </c>
      <c r="D369" s="63" t="str">
        <f>IF(exp!E371&lt;&gt;"",exp!E371,"")</f>
        <v/>
      </c>
      <c r="E369" s="2" t="str">
        <f>IF(exp!F371&lt;&gt;"",exp!F371,"")</f>
        <v/>
      </c>
      <c r="F369" s="2" t="str">
        <f>IF(exp!G371&lt;&gt;"",exp!G371,"")</f>
        <v/>
      </c>
      <c r="G369" s="2" t="str">
        <f>IF(exp!H371&lt;&gt;"",VLOOKUP(exp!H371,private!O:P,2,FALSE),"")</f>
        <v/>
      </c>
      <c r="H369" s="2" t="str">
        <f>IF(exp!I371&lt;&gt;"",exp!I371,"")</f>
        <v/>
      </c>
      <c r="I369" s="2" t="str">
        <f>IF(exp!J371&lt;&gt;"",exp!J371,"")</f>
        <v/>
      </c>
      <c r="J369" s="2" t="str">
        <f>IF(exp!K371&lt;&gt;"",exp!K371,"")</f>
        <v/>
      </c>
      <c r="K369" s="2" t="str">
        <f>IF(exp!L371&lt;&gt;"",exp!L371,"")</f>
        <v/>
      </c>
      <c r="L369" s="2" t="str">
        <f>IF(exp!M371&lt;&gt;"",exp!M371,"")</f>
        <v/>
      </c>
      <c r="M369" s="2" t="str">
        <f>IF(exp!N371&lt;&gt;"",exp!N371,"")</f>
        <v/>
      </c>
      <c r="N369" s="2" t="str">
        <f>IF(exp!O371&lt;&gt;"",exp!O371,"")</f>
        <v/>
      </c>
      <c r="O369" s="2" t="str">
        <f>IF(exp!P371&lt;&gt;"",exp!P371,"")</f>
        <v/>
      </c>
    </row>
    <row r="370" spans="1:15" x14ac:dyDescent="0.25">
      <c r="A370" s="2" t="str">
        <f>IF(exp!B372&lt;&gt;"",exp!A372,"")</f>
        <v/>
      </c>
      <c r="B370" s="2" t="str">
        <f>IF(exp!B372&lt;&gt;"",exp!B372,"")</f>
        <v/>
      </c>
      <c r="C370" s="2" t="str">
        <f>IF(exp!D372&lt;&gt;"",exp!D372,"")</f>
        <v/>
      </c>
      <c r="D370" s="63" t="str">
        <f>IF(exp!E372&lt;&gt;"",exp!E372,"")</f>
        <v/>
      </c>
      <c r="E370" s="2" t="str">
        <f>IF(exp!F372&lt;&gt;"",exp!F372,"")</f>
        <v/>
      </c>
      <c r="F370" s="2" t="str">
        <f>IF(exp!G372&lt;&gt;"",exp!G372,"")</f>
        <v/>
      </c>
      <c r="G370" s="2" t="str">
        <f>IF(exp!H372&lt;&gt;"",VLOOKUP(exp!H372,private!O:P,2,FALSE),"")</f>
        <v/>
      </c>
      <c r="H370" s="2" t="str">
        <f>IF(exp!I372&lt;&gt;"",exp!I372,"")</f>
        <v/>
      </c>
      <c r="I370" s="2" t="str">
        <f>IF(exp!J372&lt;&gt;"",exp!J372,"")</f>
        <v/>
      </c>
      <c r="J370" s="2" t="str">
        <f>IF(exp!K372&lt;&gt;"",exp!K372,"")</f>
        <v/>
      </c>
      <c r="K370" s="2" t="str">
        <f>IF(exp!L372&lt;&gt;"",exp!L372,"")</f>
        <v/>
      </c>
      <c r="L370" s="2" t="str">
        <f>IF(exp!M372&lt;&gt;"",exp!M372,"")</f>
        <v/>
      </c>
      <c r="M370" s="2" t="str">
        <f>IF(exp!N372&lt;&gt;"",exp!N372,"")</f>
        <v/>
      </c>
      <c r="N370" s="2" t="str">
        <f>IF(exp!O372&lt;&gt;"",exp!O372,"")</f>
        <v/>
      </c>
      <c r="O370" s="2" t="str">
        <f>IF(exp!P372&lt;&gt;"",exp!P372,"")</f>
        <v/>
      </c>
    </row>
    <row r="371" spans="1:15" x14ac:dyDescent="0.25">
      <c r="A371" s="2" t="str">
        <f>IF(exp!B373&lt;&gt;"",exp!A373,"")</f>
        <v/>
      </c>
      <c r="B371" s="2" t="str">
        <f>IF(exp!B373&lt;&gt;"",exp!B373,"")</f>
        <v/>
      </c>
      <c r="C371" s="2" t="str">
        <f>IF(exp!D373&lt;&gt;"",exp!D373,"")</f>
        <v/>
      </c>
      <c r="D371" s="63" t="str">
        <f>IF(exp!E373&lt;&gt;"",exp!E373,"")</f>
        <v/>
      </c>
      <c r="E371" s="2" t="str">
        <f>IF(exp!F373&lt;&gt;"",exp!F373,"")</f>
        <v/>
      </c>
      <c r="F371" s="2" t="str">
        <f>IF(exp!G373&lt;&gt;"",exp!G373,"")</f>
        <v/>
      </c>
      <c r="G371" s="2" t="str">
        <f>IF(exp!H373&lt;&gt;"",VLOOKUP(exp!H373,private!O:P,2,FALSE),"")</f>
        <v/>
      </c>
      <c r="H371" s="2" t="str">
        <f>IF(exp!I373&lt;&gt;"",exp!I373,"")</f>
        <v/>
      </c>
      <c r="I371" s="2" t="str">
        <f>IF(exp!J373&lt;&gt;"",exp!J373,"")</f>
        <v/>
      </c>
      <c r="J371" s="2" t="str">
        <f>IF(exp!K373&lt;&gt;"",exp!K373,"")</f>
        <v/>
      </c>
      <c r="K371" s="2" t="str">
        <f>IF(exp!L373&lt;&gt;"",exp!L373,"")</f>
        <v/>
      </c>
      <c r="L371" s="2" t="str">
        <f>IF(exp!M373&lt;&gt;"",exp!M373,"")</f>
        <v/>
      </c>
      <c r="M371" s="2" t="str">
        <f>IF(exp!N373&lt;&gt;"",exp!N373,"")</f>
        <v/>
      </c>
      <c r="N371" s="2" t="str">
        <f>IF(exp!O373&lt;&gt;"",exp!O373,"")</f>
        <v/>
      </c>
      <c r="O371" s="2" t="str">
        <f>IF(exp!P373&lt;&gt;"",exp!P373,"")</f>
        <v/>
      </c>
    </row>
    <row r="372" spans="1:15" x14ac:dyDescent="0.25">
      <c r="A372" s="2" t="str">
        <f>IF(exp!B374&lt;&gt;"",exp!A374,"")</f>
        <v/>
      </c>
      <c r="B372" s="2" t="str">
        <f>IF(exp!B374&lt;&gt;"",exp!B374,"")</f>
        <v/>
      </c>
      <c r="C372" s="2" t="str">
        <f>IF(exp!D374&lt;&gt;"",exp!D374,"")</f>
        <v/>
      </c>
      <c r="D372" s="63" t="str">
        <f>IF(exp!E374&lt;&gt;"",exp!E374,"")</f>
        <v/>
      </c>
      <c r="E372" s="2" t="str">
        <f>IF(exp!F374&lt;&gt;"",exp!F374,"")</f>
        <v/>
      </c>
      <c r="F372" s="2" t="str">
        <f>IF(exp!G374&lt;&gt;"",exp!G374,"")</f>
        <v/>
      </c>
      <c r="G372" s="2" t="str">
        <f>IF(exp!H374&lt;&gt;"",VLOOKUP(exp!H374,private!O:P,2,FALSE),"")</f>
        <v/>
      </c>
      <c r="H372" s="2" t="str">
        <f>IF(exp!I374&lt;&gt;"",exp!I374,"")</f>
        <v/>
      </c>
      <c r="I372" s="2" t="str">
        <f>IF(exp!J374&lt;&gt;"",exp!J374,"")</f>
        <v/>
      </c>
      <c r="J372" s="2" t="str">
        <f>IF(exp!K374&lt;&gt;"",exp!K374,"")</f>
        <v/>
      </c>
      <c r="K372" s="2" t="str">
        <f>IF(exp!L374&lt;&gt;"",exp!L374,"")</f>
        <v/>
      </c>
      <c r="L372" s="2" t="str">
        <f>IF(exp!M374&lt;&gt;"",exp!M374,"")</f>
        <v/>
      </c>
      <c r="M372" s="2" t="str">
        <f>IF(exp!N374&lt;&gt;"",exp!N374,"")</f>
        <v/>
      </c>
      <c r="N372" s="2" t="str">
        <f>IF(exp!O374&lt;&gt;"",exp!O374,"")</f>
        <v/>
      </c>
      <c r="O372" s="2" t="str">
        <f>IF(exp!P374&lt;&gt;"",exp!P374,"")</f>
        <v/>
      </c>
    </row>
    <row r="373" spans="1:15" x14ac:dyDescent="0.25">
      <c r="A373" s="2" t="str">
        <f>IF(exp!B375&lt;&gt;"",exp!A375,"")</f>
        <v/>
      </c>
      <c r="B373" s="2" t="str">
        <f>IF(exp!B375&lt;&gt;"",exp!B375,"")</f>
        <v/>
      </c>
      <c r="C373" s="2" t="str">
        <f>IF(exp!D375&lt;&gt;"",exp!D375,"")</f>
        <v/>
      </c>
      <c r="D373" s="63" t="str">
        <f>IF(exp!E375&lt;&gt;"",exp!E375,"")</f>
        <v/>
      </c>
      <c r="E373" s="2" t="str">
        <f>IF(exp!F375&lt;&gt;"",exp!F375,"")</f>
        <v/>
      </c>
      <c r="F373" s="2" t="str">
        <f>IF(exp!G375&lt;&gt;"",exp!G375,"")</f>
        <v/>
      </c>
      <c r="G373" s="2" t="str">
        <f>IF(exp!H375&lt;&gt;"",VLOOKUP(exp!H375,private!O:P,2,FALSE),"")</f>
        <v/>
      </c>
      <c r="H373" s="2" t="str">
        <f>IF(exp!I375&lt;&gt;"",exp!I375,"")</f>
        <v/>
      </c>
      <c r="I373" s="2" t="str">
        <f>IF(exp!J375&lt;&gt;"",exp!J375,"")</f>
        <v/>
      </c>
      <c r="J373" s="2" t="str">
        <f>IF(exp!K375&lt;&gt;"",exp!K375,"")</f>
        <v/>
      </c>
      <c r="K373" s="2" t="str">
        <f>IF(exp!L375&lt;&gt;"",exp!L375,"")</f>
        <v/>
      </c>
      <c r="L373" s="2" t="str">
        <f>IF(exp!M375&lt;&gt;"",exp!M375,"")</f>
        <v/>
      </c>
      <c r="M373" s="2" t="str">
        <f>IF(exp!N375&lt;&gt;"",exp!N375,"")</f>
        <v/>
      </c>
      <c r="N373" s="2" t="str">
        <f>IF(exp!O375&lt;&gt;"",exp!O375,"")</f>
        <v/>
      </c>
      <c r="O373" s="2" t="str">
        <f>IF(exp!P375&lt;&gt;"",exp!P375,"")</f>
        <v/>
      </c>
    </row>
    <row r="374" spans="1:15" x14ac:dyDescent="0.25">
      <c r="A374" s="2" t="str">
        <f>IF(exp!B376&lt;&gt;"",exp!A376,"")</f>
        <v/>
      </c>
      <c r="B374" s="2" t="str">
        <f>IF(exp!B376&lt;&gt;"",exp!B376,"")</f>
        <v/>
      </c>
      <c r="C374" s="2" t="str">
        <f>IF(exp!D376&lt;&gt;"",exp!D376,"")</f>
        <v/>
      </c>
      <c r="D374" s="63" t="str">
        <f>IF(exp!E376&lt;&gt;"",exp!E376,"")</f>
        <v/>
      </c>
      <c r="E374" s="2" t="str">
        <f>IF(exp!F376&lt;&gt;"",exp!F376,"")</f>
        <v/>
      </c>
      <c r="F374" s="2" t="str">
        <f>IF(exp!G376&lt;&gt;"",exp!G376,"")</f>
        <v/>
      </c>
      <c r="G374" s="2" t="str">
        <f>IF(exp!H376&lt;&gt;"",VLOOKUP(exp!H376,private!O:P,2,FALSE),"")</f>
        <v/>
      </c>
      <c r="H374" s="2" t="str">
        <f>IF(exp!I376&lt;&gt;"",exp!I376,"")</f>
        <v/>
      </c>
      <c r="I374" s="2" t="str">
        <f>IF(exp!J376&lt;&gt;"",exp!J376,"")</f>
        <v/>
      </c>
      <c r="J374" s="2" t="str">
        <f>IF(exp!K376&lt;&gt;"",exp!K376,"")</f>
        <v/>
      </c>
      <c r="K374" s="2" t="str">
        <f>IF(exp!L376&lt;&gt;"",exp!L376,"")</f>
        <v/>
      </c>
      <c r="L374" s="2" t="str">
        <f>IF(exp!M376&lt;&gt;"",exp!M376,"")</f>
        <v/>
      </c>
      <c r="M374" s="2" t="str">
        <f>IF(exp!N376&lt;&gt;"",exp!N376,"")</f>
        <v/>
      </c>
      <c r="N374" s="2" t="str">
        <f>IF(exp!O376&lt;&gt;"",exp!O376,"")</f>
        <v/>
      </c>
      <c r="O374" s="2" t="str">
        <f>IF(exp!P376&lt;&gt;"",exp!P376,"")</f>
        <v/>
      </c>
    </row>
    <row r="375" spans="1:15" x14ac:dyDescent="0.25">
      <c r="A375" s="2" t="str">
        <f>IF(exp!B377&lt;&gt;"",exp!A377,"")</f>
        <v/>
      </c>
      <c r="B375" s="2" t="str">
        <f>IF(exp!B377&lt;&gt;"",exp!B377,"")</f>
        <v/>
      </c>
      <c r="C375" s="2" t="str">
        <f>IF(exp!D377&lt;&gt;"",exp!D377,"")</f>
        <v/>
      </c>
      <c r="D375" s="63" t="str">
        <f>IF(exp!E377&lt;&gt;"",exp!E377,"")</f>
        <v/>
      </c>
      <c r="E375" s="2" t="str">
        <f>IF(exp!F377&lt;&gt;"",exp!F377,"")</f>
        <v/>
      </c>
      <c r="F375" s="2" t="str">
        <f>IF(exp!G377&lt;&gt;"",exp!G377,"")</f>
        <v/>
      </c>
      <c r="G375" s="2" t="str">
        <f>IF(exp!H377&lt;&gt;"",VLOOKUP(exp!H377,private!O:P,2,FALSE),"")</f>
        <v/>
      </c>
      <c r="H375" s="2" t="str">
        <f>IF(exp!I377&lt;&gt;"",exp!I377,"")</f>
        <v/>
      </c>
      <c r="I375" s="2" t="str">
        <f>IF(exp!J377&lt;&gt;"",exp!J377,"")</f>
        <v/>
      </c>
      <c r="J375" s="2" t="str">
        <f>IF(exp!K377&lt;&gt;"",exp!K377,"")</f>
        <v/>
      </c>
      <c r="K375" s="2" t="str">
        <f>IF(exp!L377&lt;&gt;"",exp!L377,"")</f>
        <v/>
      </c>
      <c r="L375" s="2" t="str">
        <f>IF(exp!M377&lt;&gt;"",exp!M377,"")</f>
        <v/>
      </c>
      <c r="M375" s="2" t="str">
        <f>IF(exp!N377&lt;&gt;"",exp!N377,"")</f>
        <v/>
      </c>
      <c r="N375" s="2" t="str">
        <f>IF(exp!O377&lt;&gt;"",exp!O377,"")</f>
        <v/>
      </c>
      <c r="O375" s="2" t="str">
        <f>IF(exp!P377&lt;&gt;"",exp!P377,"")</f>
        <v/>
      </c>
    </row>
    <row r="376" spans="1:15" x14ac:dyDescent="0.25">
      <c r="A376" s="2" t="str">
        <f>IF(exp!B378&lt;&gt;"",exp!A378,"")</f>
        <v/>
      </c>
      <c r="B376" s="2" t="str">
        <f>IF(exp!B378&lt;&gt;"",exp!B378,"")</f>
        <v/>
      </c>
      <c r="C376" s="2" t="str">
        <f>IF(exp!D378&lt;&gt;"",exp!D378,"")</f>
        <v/>
      </c>
      <c r="D376" s="63" t="str">
        <f>IF(exp!E378&lt;&gt;"",exp!E378,"")</f>
        <v/>
      </c>
      <c r="E376" s="2" t="str">
        <f>IF(exp!F378&lt;&gt;"",exp!F378,"")</f>
        <v/>
      </c>
      <c r="F376" s="2" t="str">
        <f>IF(exp!G378&lt;&gt;"",exp!G378,"")</f>
        <v/>
      </c>
      <c r="G376" s="2" t="str">
        <f>IF(exp!H378&lt;&gt;"",VLOOKUP(exp!H378,private!O:P,2,FALSE),"")</f>
        <v/>
      </c>
      <c r="H376" s="2" t="str">
        <f>IF(exp!I378&lt;&gt;"",exp!I378,"")</f>
        <v/>
      </c>
      <c r="I376" s="2" t="str">
        <f>IF(exp!J378&lt;&gt;"",exp!J378,"")</f>
        <v/>
      </c>
      <c r="J376" s="2" t="str">
        <f>IF(exp!K378&lt;&gt;"",exp!K378,"")</f>
        <v/>
      </c>
      <c r="K376" s="2" t="str">
        <f>IF(exp!L378&lt;&gt;"",exp!L378,"")</f>
        <v/>
      </c>
      <c r="L376" s="2" t="str">
        <f>IF(exp!M378&lt;&gt;"",exp!M378,"")</f>
        <v/>
      </c>
      <c r="M376" s="2" t="str">
        <f>IF(exp!N378&lt;&gt;"",exp!N378,"")</f>
        <v/>
      </c>
      <c r="N376" s="2" t="str">
        <f>IF(exp!O378&lt;&gt;"",exp!O378,"")</f>
        <v/>
      </c>
      <c r="O376" s="2" t="str">
        <f>IF(exp!P378&lt;&gt;"",exp!P378,"")</f>
        <v/>
      </c>
    </row>
    <row r="377" spans="1:15" x14ac:dyDescent="0.25">
      <c r="A377" s="2" t="str">
        <f>IF(exp!B379&lt;&gt;"",exp!A379,"")</f>
        <v/>
      </c>
      <c r="B377" s="2" t="str">
        <f>IF(exp!B379&lt;&gt;"",exp!B379,"")</f>
        <v/>
      </c>
      <c r="C377" s="2" t="str">
        <f>IF(exp!D379&lt;&gt;"",exp!D379,"")</f>
        <v/>
      </c>
      <c r="D377" s="63" t="str">
        <f>IF(exp!E379&lt;&gt;"",exp!E379,"")</f>
        <v/>
      </c>
      <c r="E377" s="2" t="str">
        <f>IF(exp!F379&lt;&gt;"",exp!F379,"")</f>
        <v/>
      </c>
      <c r="F377" s="2" t="str">
        <f>IF(exp!G379&lt;&gt;"",exp!G379,"")</f>
        <v/>
      </c>
      <c r="G377" s="2" t="str">
        <f>IF(exp!H379&lt;&gt;"",VLOOKUP(exp!H379,private!O:P,2,FALSE),"")</f>
        <v/>
      </c>
      <c r="H377" s="2" t="str">
        <f>IF(exp!I379&lt;&gt;"",exp!I379,"")</f>
        <v/>
      </c>
      <c r="I377" s="2" t="str">
        <f>IF(exp!J379&lt;&gt;"",exp!J379,"")</f>
        <v/>
      </c>
      <c r="J377" s="2" t="str">
        <f>IF(exp!K379&lt;&gt;"",exp!K379,"")</f>
        <v/>
      </c>
      <c r="K377" s="2" t="str">
        <f>IF(exp!L379&lt;&gt;"",exp!L379,"")</f>
        <v/>
      </c>
      <c r="L377" s="2" t="str">
        <f>IF(exp!M379&lt;&gt;"",exp!M379,"")</f>
        <v/>
      </c>
      <c r="M377" s="2" t="str">
        <f>IF(exp!N379&lt;&gt;"",exp!N379,"")</f>
        <v/>
      </c>
      <c r="N377" s="2" t="str">
        <f>IF(exp!O379&lt;&gt;"",exp!O379,"")</f>
        <v/>
      </c>
      <c r="O377" s="2" t="str">
        <f>IF(exp!P379&lt;&gt;"",exp!P379,"")</f>
        <v/>
      </c>
    </row>
    <row r="378" spans="1:15" x14ac:dyDescent="0.25">
      <c r="A378" s="2" t="str">
        <f>IF(exp!B380&lt;&gt;"",exp!A380,"")</f>
        <v/>
      </c>
      <c r="B378" s="2" t="str">
        <f>IF(exp!B380&lt;&gt;"",exp!B380,"")</f>
        <v/>
      </c>
      <c r="C378" s="2" t="str">
        <f>IF(exp!D380&lt;&gt;"",exp!D380,"")</f>
        <v/>
      </c>
      <c r="D378" s="63" t="str">
        <f>IF(exp!E380&lt;&gt;"",exp!E380,"")</f>
        <v/>
      </c>
      <c r="E378" s="2" t="str">
        <f>IF(exp!F380&lt;&gt;"",exp!F380,"")</f>
        <v/>
      </c>
      <c r="F378" s="2" t="str">
        <f>IF(exp!G380&lt;&gt;"",exp!G380,"")</f>
        <v/>
      </c>
      <c r="G378" s="2" t="str">
        <f>IF(exp!H380&lt;&gt;"",VLOOKUP(exp!H380,private!O:P,2,FALSE),"")</f>
        <v/>
      </c>
      <c r="H378" s="2" t="str">
        <f>IF(exp!I380&lt;&gt;"",exp!I380,"")</f>
        <v/>
      </c>
      <c r="I378" s="2" t="str">
        <f>IF(exp!J380&lt;&gt;"",exp!J380,"")</f>
        <v/>
      </c>
      <c r="J378" s="2" t="str">
        <f>IF(exp!K380&lt;&gt;"",exp!K380,"")</f>
        <v/>
      </c>
      <c r="K378" s="2" t="str">
        <f>IF(exp!L380&lt;&gt;"",exp!L380,"")</f>
        <v/>
      </c>
      <c r="L378" s="2" t="str">
        <f>IF(exp!M380&lt;&gt;"",exp!M380,"")</f>
        <v/>
      </c>
      <c r="M378" s="2" t="str">
        <f>IF(exp!N380&lt;&gt;"",exp!N380,"")</f>
        <v/>
      </c>
      <c r="N378" s="2" t="str">
        <f>IF(exp!O380&lt;&gt;"",exp!O380,"")</f>
        <v/>
      </c>
      <c r="O378" s="2" t="str">
        <f>IF(exp!P380&lt;&gt;"",exp!P380,"")</f>
        <v/>
      </c>
    </row>
    <row r="379" spans="1:15" x14ac:dyDescent="0.25">
      <c r="A379" s="2" t="str">
        <f>IF(exp!B381&lt;&gt;"",exp!A381,"")</f>
        <v/>
      </c>
      <c r="B379" s="2" t="str">
        <f>IF(exp!B381&lt;&gt;"",exp!B381,"")</f>
        <v/>
      </c>
      <c r="C379" s="2" t="str">
        <f>IF(exp!D381&lt;&gt;"",exp!D381,"")</f>
        <v/>
      </c>
      <c r="D379" s="63" t="str">
        <f>IF(exp!E381&lt;&gt;"",exp!E381,"")</f>
        <v/>
      </c>
      <c r="E379" s="2" t="str">
        <f>IF(exp!F381&lt;&gt;"",exp!F381,"")</f>
        <v/>
      </c>
      <c r="F379" s="2" t="str">
        <f>IF(exp!G381&lt;&gt;"",exp!G381,"")</f>
        <v/>
      </c>
      <c r="G379" s="2" t="str">
        <f>IF(exp!H381&lt;&gt;"",VLOOKUP(exp!H381,private!O:P,2,FALSE),"")</f>
        <v/>
      </c>
      <c r="H379" s="2" t="str">
        <f>IF(exp!I381&lt;&gt;"",exp!I381,"")</f>
        <v/>
      </c>
      <c r="I379" s="2" t="str">
        <f>IF(exp!J381&lt;&gt;"",exp!J381,"")</f>
        <v/>
      </c>
      <c r="J379" s="2" t="str">
        <f>IF(exp!K381&lt;&gt;"",exp!K381,"")</f>
        <v/>
      </c>
      <c r="K379" s="2" t="str">
        <f>IF(exp!L381&lt;&gt;"",exp!L381,"")</f>
        <v/>
      </c>
      <c r="L379" s="2" t="str">
        <f>IF(exp!M381&lt;&gt;"",exp!M381,"")</f>
        <v/>
      </c>
      <c r="M379" s="2" t="str">
        <f>IF(exp!N381&lt;&gt;"",exp!N381,"")</f>
        <v/>
      </c>
      <c r="N379" s="2" t="str">
        <f>IF(exp!O381&lt;&gt;"",exp!O381,"")</f>
        <v/>
      </c>
      <c r="O379" s="2" t="str">
        <f>IF(exp!P381&lt;&gt;"",exp!P381,"")</f>
        <v/>
      </c>
    </row>
    <row r="380" spans="1:15" x14ac:dyDescent="0.25">
      <c r="A380" s="2" t="str">
        <f>IF(exp!B382&lt;&gt;"",exp!A382,"")</f>
        <v/>
      </c>
      <c r="B380" s="2" t="str">
        <f>IF(exp!B382&lt;&gt;"",exp!B382,"")</f>
        <v/>
      </c>
      <c r="C380" s="2" t="str">
        <f>IF(exp!D382&lt;&gt;"",exp!D382,"")</f>
        <v/>
      </c>
      <c r="D380" s="63" t="str">
        <f>IF(exp!E382&lt;&gt;"",exp!E382,"")</f>
        <v/>
      </c>
      <c r="E380" s="2" t="str">
        <f>IF(exp!F382&lt;&gt;"",exp!F382,"")</f>
        <v/>
      </c>
      <c r="F380" s="2" t="str">
        <f>IF(exp!G382&lt;&gt;"",exp!G382,"")</f>
        <v/>
      </c>
      <c r="G380" s="2" t="str">
        <f>IF(exp!H382&lt;&gt;"",VLOOKUP(exp!H382,private!O:P,2,FALSE),"")</f>
        <v/>
      </c>
      <c r="H380" s="2" t="str">
        <f>IF(exp!I382&lt;&gt;"",exp!I382,"")</f>
        <v/>
      </c>
      <c r="I380" s="2" t="str">
        <f>IF(exp!J382&lt;&gt;"",exp!J382,"")</f>
        <v/>
      </c>
      <c r="J380" s="2" t="str">
        <f>IF(exp!K382&lt;&gt;"",exp!K382,"")</f>
        <v/>
      </c>
      <c r="K380" s="2" t="str">
        <f>IF(exp!L382&lt;&gt;"",exp!L382,"")</f>
        <v/>
      </c>
      <c r="L380" s="2" t="str">
        <f>IF(exp!M382&lt;&gt;"",exp!M382,"")</f>
        <v/>
      </c>
      <c r="M380" s="2" t="str">
        <f>IF(exp!N382&lt;&gt;"",exp!N382,"")</f>
        <v/>
      </c>
      <c r="N380" s="2" t="str">
        <f>IF(exp!O382&lt;&gt;"",exp!O382,"")</f>
        <v/>
      </c>
      <c r="O380" s="2" t="str">
        <f>IF(exp!P382&lt;&gt;"",exp!P382,"")</f>
        <v/>
      </c>
    </row>
    <row r="381" spans="1:15" x14ac:dyDescent="0.25">
      <c r="A381" s="2" t="str">
        <f>IF(exp!B383&lt;&gt;"",exp!A383,"")</f>
        <v/>
      </c>
      <c r="B381" s="2" t="str">
        <f>IF(exp!B383&lt;&gt;"",exp!B383,"")</f>
        <v/>
      </c>
      <c r="C381" s="2" t="str">
        <f>IF(exp!D383&lt;&gt;"",exp!D383,"")</f>
        <v/>
      </c>
      <c r="D381" s="63" t="str">
        <f>IF(exp!E383&lt;&gt;"",exp!E383,"")</f>
        <v/>
      </c>
      <c r="E381" s="2" t="str">
        <f>IF(exp!F383&lt;&gt;"",exp!F383,"")</f>
        <v/>
      </c>
      <c r="F381" s="2" t="str">
        <f>IF(exp!G383&lt;&gt;"",exp!G383,"")</f>
        <v/>
      </c>
      <c r="G381" s="2" t="str">
        <f>IF(exp!H383&lt;&gt;"",VLOOKUP(exp!H383,private!O:P,2,FALSE),"")</f>
        <v/>
      </c>
      <c r="H381" s="2" t="str">
        <f>IF(exp!I383&lt;&gt;"",exp!I383,"")</f>
        <v/>
      </c>
      <c r="I381" s="2" t="str">
        <f>IF(exp!J383&lt;&gt;"",exp!J383,"")</f>
        <v/>
      </c>
      <c r="J381" s="2" t="str">
        <f>IF(exp!K383&lt;&gt;"",exp!K383,"")</f>
        <v/>
      </c>
      <c r="K381" s="2" t="str">
        <f>IF(exp!L383&lt;&gt;"",exp!L383,"")</f>
        <v/>
      </c>
      <c r="L381" s="2" t="str">
        <f>IF(exp!M383&lt;&gt;"",exp!M383,"")</f>
        <v/>
      </c>
      <c r="M381" s="2" t="str">
        <f>IF(exp!N383&lt;&gt;"",exp!N383,"")</f>
        <v/>
      </c>
      <c r="N381" s="2" t="str">
        <f>IF(exp!O383&lt;&gt;"",exp!O383,"")</f>
        <v/>
      </c>
      <c r="O381" s="2" t="str">
        <f>IF(exp!P383&lt;&gt;"",exp!P383,"")</f>
        <v/>
      </c>
    </row>
    <row r="382" spans="1:15" x14ac:dyDescent="0.25">
      <c r="A382" s="2" t="str">
        <f>IF(exp!B384&lt;&gt;"",exp!A384,"")</f>
        <v/>
      </c>
      <c r="B382" s="2" t="str">
        <f>IF(exp!B384&lt;&gt;"",exp!B384,"")</f>
        <v/>
      </c>
      <c r="C382" s="2" t="str">
        <f>IF(exp!D384&lt;&gt;"",exp!D384,"")</f>
        <v/>
      </c>
      <c r="D382" s="63" t="str">
        <f>IF(exp!E384&lt;&gt;"",exp!E384,"")</f>
        <v/>
      </c>
      <c r="E382" s="2" t="str">
        <f>IF(exp!F384&lt;&gt;"",exp!F384,"")</f>
        <v/>
      </c>
      <c r="F382" s="2" t="str">
        <f>IF(exp!G384&lt;&gt;"",exp!G384,"")</f>
        <v/>
      </c>
      <c r="G382" s="2" t="str">
        <f>IF(exp!H384&lt;&gt;"",VLOOKUP(exp!H384,private!O:P,2,FALSE),"")</f>
        <v/>
      </c>
      <c r="H382" s="2" t="str">
        <f>IF(exp!I384&lt;&gt;"",exp!I384,"")</f>
        <v/>
      </c>
      <c r="I382" s="2" t="str">
        <f>IF(exp!J384&lt;&gt;"",exp!J384,"")</f>
        <v/>
      </c>
      <c r="J382" s="2" t="str">
        <f>IF(exp!K384&lt;&gt;"",exp!K384,"")</f>
        <v/>
      </c>
      <c r="K382" s="2" t="str">
        <f>IF(exp!L384&lt;&gt;"",exp!L384,"")</f>
        <v/>
      </c>
      <c r="L382" s="2" t="str">
        <f>IF(exp!M384&lt;&gt;"",exp!M384,"")</f>
        <v/>
      </c>
      <c r="M382" s="2" t="str">
        <f>IF(exp!N384&lt;&gt;"",exp!N384,"")</f>
        <v/>
      </c>
      <c r="N382" s="2" t="str">
        <f>IF(exp!O384&lt;&gt;"",exp!O384,"")</f>
        <v/>
      </c>
      <c r="O382" s="2" t="str">
        <f>IF(exp!P384&lt;&gt;"",exp!P384,"")</f>
        <v/>
      </c>
    </row>
    <row r="383" spans="1:15" x14ac:dyDescent="0.25">
      <c r="A383" s="2" t="str">
        <f>IF(exp!B385&lt;&gt;"",exp!A385,"")</f>
        <v/>
      </c>
      <c r="B383" s="2" t="str">
        <f>IF(exp!B385&lt;&gt;"",exp!B385,"")</f>
        <v/>
      </c>
      <c r="C383" s="2" t="str">
        <f>IF(exp!D385&lt;&gt;"",exp!D385,"")</f>
        <v/>
      </c>
      <c r="D383" s="63" t="str">
        <f>IF(exp!E385&lt;&gt;"",exp!E385,"")</f>
        <v/>
      </c>
      <c r="E383" s="2" t="str">
        <f>IF(exp!F385&lt;&gt;"",exp!F385,"")</f>
        <v/>
      </c>
      <c r="F383" s="2" t="str">
        <f>IF(exp!G385&lt;&gt;"",exp!G385,"")</f>
        <v/>
      </c>
      <c r="G383" s="2" t="str">
        <f>IF(exp!H385&lt;&gt;"",VLOOKUP(exp!H385,private!O:P,2,FALSE),"")</f>
        <v/>
      </c>
      <c r="H383" s="2" t="str">
        <f>IF(exp!I385&lt;&gt;"",exp!I385,"")</f>
        <v/>
      </c>
      <c r="I383" s="2" t="str">
        <f>IF(exp!J385&lt;&gt;"",exp!J385,"")</f>
        <v/>
      </c>
      <c r="J383" s="2" t="str">
        <f>IF(exp!K385&lt;&gt;"",exp!K385,"")</f>
        <v/>
      </c>
      <c r="K383" s="2" t="str">
        <f>IF(exp!L385&lt;&gt;"",exp!L385,"")</f>
        <v/>
      </c>
      <c r="L383" s="2" t="str">
        <f>IF(exp!M385&lt;&gt;"",exp!M385,"")</f>
        <v/>
      </c>
      <c r="M383" s="2" t="str">
        <f>IF(exp!N385&lt;&gt;"",exp!N385,"")</f>
        <v/>
      </c>
      <c r="N383" s="2" t="str">
        <f>IF(exp!O385&lt;&gt;"",exp!O385,"")</f>
        <v/>
      </c>
      <c r="O383" s="2" t="str">
        <f>IF(exp!P385&lt;&gt;"",exp!P385,"")</f>
        <v/>
      </c>
    </row>
    <row r="384" spans="1:15" x14ac:dyDescent="0.25">
      <c r="A384" s="2" t="str">
        <f>IF(exp!B386&lt;&gt;"",exp!A386,"")</f>
        <v/>
      </c>
      <c r="B384" s="2" t="str">
        <f>IF(exp!B386&lt;&gt;"",exp!B386,"")</f>
        <v/>
      </c>
      <c r="C384" s="2" t="str">
        <f>IF(exp!D386&lt;&gt;"",exp!D386,"")</f>
        <v/>
      </c>
      <c r="D384" s="63" t="str">
        <f>IF(exp!E386&lt;&gt;"",exp!E386,"")</f>
        <v/>
      </c>
      <c r="E384" s="2" t="str">
        <f>IF(exp!F386&lt;&gt;"",exp!F386,"")</f>
        <v/>
      </c>
      <c r="F384" s="2" t="str">
        <f>IF(exp!G386&lt;&gt;"",exp!G386,"")</f>
        <v/>
      </c>
      <c r="G384" s="2" t="str">
        <f>IF(exp!H386&lt;&gt;"",VLOOKUP(exp!H386,private!O:P,2,FALSE),"")</f>
        <v/>
      </c>
      <c r="H384" s="2" t="str">
        <f>IF(exp!I386&lt;&gt;"",exp!I386,"")</f>
        <v/>
      </c>
      <c r="I384" s="2" t="str">
        <f>IF(exp!J386&lt;&gt;"",exp!J386,"")</f>
        <v/>
      </c>
      <c r="J384" s="2" t="str">
        <f>IF(exp!K386&lt;&gt;"",exp!K386,"")</f>
        <v/>
      </c>
      <c r="K384" s="2" t="str">
        <f>IF(exp!L386&lt;&gt;"",exp!L386,"")</f>
        <v/>
      </c>
      <c r="L384" s="2" t="str">
        <f>IF(exp!M386&lt;&gt;"",exp!M386,"")</f>
        <v/>
      </c>
      <c r="M384" s="2" t="str">
        <f>IF(exp!N386&lt;&gt;"",exp!N386,"")</f>
        <v/>
      </c>
      <c r="N384" s="2" t="str">
        <f>IF(exp!O386&lt;&gt;"",exp!O386,"")</f>
        <v/>
      </c>
      <c r="O384" s="2" t="str">
        <f>IF(exp!P386&lt;&gt;"",exp!P386,"")</f>
        <v/>
      </c>
    </row>
    <row r="385" spans="1:15" x14ac:dyDescent="0.25">
      <c r="A385" s="2" t="str">
        <f>IF(exp!B387&lt;&gt;"",exp!A387,"")</f>
        <v/>
      </c>
      <c r="B385" s="2" t="str">
        <f>IF(exp!B387&lt;&gt;"",exp!B387,"")</f>
        <v/>
      </c>
      <c r="C385" s="2" t="str">
        <f>IF(exp!D387&lt;&gt;"",exp!D387,"")</f>
        <v/>
      </c>
      <c r="D385" s="63" t="str">
        <f>IF(exp!E387&lt;&gt;"",exp!E387,"")</f>
        <v/>
      </c>
      <c r="E385" s="2" t="str">
        <f>IF(exp!F387&lt;&gt;"",exp!F387,"")</f>
        <v/>
      </c>
      <c r="F385" s="2" t="str">
        <f>IF(exp!G387&lt;&gt;"",exp!G387,"")</f>
        <v/>
      </c>
      <c r="G385" s="2" t="str">
        <f>IF(exp!H387&lt;&gt;"",VLOOKUP(exp!H387,private!O:P,2,FALSE),"")</f>
        <v/>
      </c>
      <c r="H385" s="2" t="str">
        <f>IF(exp!I387&lt;&gt;"",exp!I387,"")</f>
        <v/>
      </c>
      <c r="I385" s="2" t="str">
        <f>IF(exp!J387&lt;&gt;"",exp!J387,"")</f>
        <v/>
      </c>
      <c r="J385" s="2" t="str">
        <f>IF(exp!K387&lt;&gt;"",exp!K387,"")</f>
        <v/>
      </c>
      <c r="K385" s="2" t="str">
        <f>IF(exp!L387&lt;&gt;"",exp!L387,"")</f>
        <v/>
      </c>
      <c r="L385" s="2" t="str">
        <f>IF(exp!M387&lt;&gt;"",exp!M387,"")</f>
        <v/>
      </c>
      <c r="M385" s="2" t="str">
        <f>IF(exp!N387&lt;&gt;"",exp!N387,"")</f>
        <v/>
      </c>
      <c r="N385" s="2" t="str">
        <f>IF(exp!O387&lt;&gt;"",exp!O387,"")</f>
        <v/>
      </c>
      <c r="O385" s="2" t="str">
        <f>IF(exp!P387&lt;&gt;"",exp!P387,"")</f>
        <v/>
      </c>
    </row>
    <row r="386" spans="1:15" x14ac:dyDescent="0.25">
      <c r="A386" s="2" t="str">
        <f>IF(exp!B388&lt;&gt;"",exp!A388,"")</f>
        <v/>
      </c>
      <c r="B386" s="2" t="str">
        <f>IF(exp!B388&lt;&gt;"",exp!B388,"")</f>
        <v/>
      </c>
      <c r="C386" s="2" t="str">
        <f>IF(exp!D388&lt;&gt;"",exp!D388,"")</f>
        <v/>
      </c>
      <c r="D386" s="63" t="str">
        <f>IF(exp!E388&lt;&gt;"",exp!E388,"")</f>
        <v/>
      </c>
      <c r="E386" s="2" t="str">
        <f>IF(exp!F388&lt;&gt;"",exp!F388,"")</f>
        <v/>
      </c>
      <c r="F386" s="2" t="str">
        <f>IF(exp!G388&lt;&gt;"",exp!G388,"")</f>
        <v/>
      </c>
      <c r="G386" s="2" t="str">
        <f>IF(exp!H388&lt;&gt;"",VLOOKUP(exp!H388,private!O:P,2,FALSE),"")</f>
        <v/>
      </c>
      <c r="H386" s="2" t="str">
        <f>IF(exp!I388&lt;&gt;"",exp!I388,"")</f>
        <v/>
      </c>
      <c r="I386" s="2" t="str">
        <f>IF(exp!J388&lt;&gt;"",exp!J388,"")</f>
        <v/>
      </c>
      <c r="J386" s="2" t="str">
        <f>IF(exp!K388&lt;&gt;"",exp!K388,"")</f>
        <v/>
      </c>
      <c r="K386" s="2" t="str">
        <f>IF(exp!L388&lt;&gt;"",exp!L388,"")</f>
        <v/>
      </c>
      <c r="L386" s="2" t="str">
        <f>IF(exp!M388&lt;&gt;"",exp!M388,"")</f>
        <v/>
      </c>
      <c r="M386" s="2" t="str">
        <f>IF(exp!N388&lt;&gt;"",exp!N388,"")</f>
        <v/>
      </c>
      <c r="N386" s="2" t="str">
        <f>IF(exp!O388&lt;&gt;"",exp!O388,"")</f>
        <v/>
      </c>
      <c r="O386" s="2" t="str">
        <f>IF(exp!P388&lt;&gt;"",exp!P388,"")</f>
        <v/>
      </c>
    </row>
    <row r="387" spans="1:15" x14ac:dyDescent="0.25">
      <c r="A387" s="2" t="str">
        <f>IF(exp!B389&lt;&gt;"",exp!A389,"")</f>
        <v/>
      </c>
      <c r="B387" s="2" t="str">
        <f>IF(exp!B389&lt;&gt;"",exp!B389,"")</f>
        <v/>
      </c>
      <c r="C387" s="2" t="str">
        <f>IF(exp!D389&lt;&gt;"",exp!D389,"")</f>
        <v/>
      </c>
      <c r="D387" s="63" t="str">
        <f>IF(exp!E389&lt;&gt;"",exp!E389,"")</f>
        <v/>
      </c>
      <c r="E387" s="2" t="str">
        <f>IF(exp!F389&lt;&gt;"",exp!F389,"")</f>
        <v/>
      </c>
      <c r="F387" s="2" t="str">
        <f>IF(exp!G389&lt;&gt;"",exp!G389,"")</f>
        <v/>
      </c>
      <c r="G387" s="2" t="str">
        <f>IF(exp!H389&lt;&gt;"",VLOOKUP(exp!H389,private!O:P,2,FALSE),"")</f>
        <v/>
      </c>
      <c r="H387" s="2" t="str">
        <f>IF(exp!I389&lt;&gt;"",exp!I389,"")</f>
        <v/>
      </c>
      <c r="I387" s="2" t="str">
        <f>IF(exp!J389&lt;&gt;"",exp!J389,"")</f>
        <v/>
      </c>
      <c r="J387" s="2" t="str">
        <f>IF(exp!K389&lt;&gt;"",exp!K389,"")</f>
        <v/>
      </c>
      <c r="K387" s="2" t="str">
        <f>IF(exp!L389&lt;&gt;"",exp!L389,"")</f>
        <v/>
      </c>
      <c r="L387" s="2" t="str">
        <f>IF(exp!M389&lt;&gt;"",exp!M389,"")</f>
        <v/>
      </c>
      <c r="M387" s="2" t="str">
        <f>IF(exp!N389&lt;&gt;"",exp!N389,"")</f>
        <v/>
      </c>
      <c r="N387" s="2" t="str">
        <f>IF(exp!O389&lt;&gt;"",exp!O389,"")</f>
        <v/>
      </c>
      <c r="O387" s="2" t="str">
        <f>IF(exp!P389&lt;&gt;"",exp!P389,"")</f>
        <v/>
      </c>
    </row>
    <row r="388" spans="1:15" x14ac:dyDescent="0.25">
      <c r="A388" s="2" t="str">
        <f>IF(exp!B390&lt;&gt;"",exp!A390,"")</f>
        <v/>
      </c>
      <c r="B388" s="2" t="str">
        <f>IF(exp!B390&lt;&gt;"",exp!B390,"")</f>
        <v/>
      </c>
      <c r="C388" s="2" t="str">
        <f>IF(exp!D390&lt;&gt;"",exp!D390,"")</f>
        <v/>
      </c>
      <c r="D388" s="63" t="str">
        <f>IF(exp!E390&lt;&gt;"",exp!E390,"")</f>
        <v/>
      </c>
      <c r="E388" s="2" t="str">
        <f>IF(exp!F390&lt;&gt;"",exp!F390,"")</f>
        <v/>
      </c>
      <c r="F388" s="2" t="str">
        <f>IF(exp!G390&lt;&gt;"",exp!G390,"")</f>
        <v/>
      </c>
      <c r="G388" s="2" t="str">
        <f>IF(exp!H390&lt;&gt;"",VLOOKUP(exp!H390,private!O:P,2,FALSE),"")</f>
        <v/>
      </c>
      <c r="H388" s="2" t="str">
        <f>IF(exp!I390&lt;&gt;"",exp!I390,"")</f>
        <v/>
      </c>
      <c r="I388" s="2" t="str">
        <f>IF(exp!J390&lt;&gt;"",exp!J390,"")</f>
        <v/>
      </c>
      <c r="J388" s="2" t="str">
        <f>IF(exp!K390&lt;&gt;"",exp!K390,"")</f>
        <v/>
      </c>
      <c r="K388" s="2" t="str">
        <f>IF(exp!L390&lt;&gt;"",exp!L390,"")</f>
        <v/>
      </c>
      <c r="L388" s="2" t="str">
        <f>IF(exp!M390&lt;&gt;"",exp!M390,"")</f>
        <v/>
      </c>
      <c r="M388" s="2" t="str">
        <f>IF(exp!N390&lt;&gt;"",exp!N390,"")</f>
        <v/>
      </c>
      <c r="N388" s="2" t="str">
        <f>IF(exp!O390&lt;&gt;"",exp!O390,"")</f>
        <v/>
      </c>
      <c r="O388" s="2" t="str">
        <f>IF(exp!P390&lt;&gt;"",exp!P390,"")</f>
        <v/>
      </c>
    </row>
    <row r="389" spans="1:15" x14ac:dyDescent="0.25">
      <c r="A389" s="2" t="str">
        <f>IF(exp!B391&lt;&gt;"",exp!A391,"")</f>
        <v/>
      </c>
      <c r="B389" s="2" t="str">
        <f>IF(exp!B391&lt;&gt;"",exp!B391,"")</f>
        <v/>
      </c>
      <c r="C389" s="2" t="str">
        <f>IF(exp!D391&lt;&gt;"",exp!D391,"")</f>
        <v/>
      </c>
      <c r="D389" s="63" t="str">
        <f>IF(exp!E391&lt;&gt;"",exp!E391,"")</f>
        <v/>
      </c>
      <c r="E389" s="2" t="str">
        <f>IF(exp!F391&lt;&gt;"",exp!F391,"")</f>
        <v/>
      </c>
      <c r="F389" s="2" t="str">
        <f>IF(exp!G391&lt;&gt;"",exp!G391,"")</f>
        <v/>
      </c>
      <c r="G389" s="2" t="str">
        <f>IF(exp!H391&lt;&gt;"",VLOOKUP(exp!H391,private!O:P,2,FALSE),"")</f>
        <v/>
      </c>
      <c r="H389" s="2" t="str">
        <f>IF(exp!I391&lt;&gt;"",exp!I391,"")</f>
        <v/>
      </c>
      <c r="I389" s="2" t="str">
        <f>IF(exp!J391&lt;&gt;"",exp!J391,"")</f>
        <v/>
      </c>
      <c r="J389" s="2" t="str">
        <f>IF(exp!K391&lt;&gt;"",exp!K391,"")</f>
        <v/>
      </c>
      <c r="K389" s="2" t="str">
        <f>IF(exp!L391&lt;&gt;"",exp!L391,"")</f>
        <v/>
      </c>
      <c r="L389" s="2" t="str">
        <f>IF(exp!M391&lt;&gt;"",exp!M391,"")</f>
        <v/>
      </c>
      <c r="M389" s="2" t="str">
        <f>IF(exp!N391&lt;&gt;"",exp!N391,"")</f>
        <v/>
      </c>
      <c r="N389" s="2" t="str">
        <f>IF(exp!O391&lt;&gt;"",exp!O391,"")</f>
        <v/>
      </c>
      <c r="O389" s="2" t="str">
        <f>IF(exp!P391&lt;&gt;"",exp!P391,"")</f>
        <v/>
      </c>
    </row>
    <row r="390" spans="1:15" x14ac:dyDescent="0.25">
      <c r="A390" s="2" t="str">
        <f>IF(exp!B392&lt;&gt;"",exp!A392,"")</f>
        <v/>
      </c>
      <c r="B390" s="2" t="str">
        <f>IF(exp!B392&lt;&gt;"",exp!B392,"")</f>
        <v/>
      </c>
      <c r="C390" s="2" t="str">
        <f>IF(exp!D392&lt;&gt;"",exp!D392,"")</f>
        <v/>
      </c>
      <c r="D390" s="63" t="str">
        <f>IF(exp!E392&lt;&gt;"",exp!E392,"")</f>
        <v/>
      </c>
      <c r="E390" s="2" t="str">
        <f>IF(exp!F392&lt;&gt;"",exp!F392,"")</f>
        <v/>
      </c>
      <c r="F390" s="2" t="str">
        <f>IF(exp!G392&lt;&gt;"",exp!G392,"")</f>
        <v/>
      </c>
      <c r="G390" s="2" t="str">
        <f>IF(exp!H392&lt;&gt;"",VLOOKUP(exp!H392,private!O:P,2,FALSE),"")</f>
        <v/>
      </c>
      <c r="H390" s="2" t="str">
        <f>IF(exp!I392&lt;&gt;"",exp!I392,"")</f>
        <v/>
      </c>
      <c r="I390" s="2" t="str">
        <f>IF(exp!J392&lt;&gt;"",exp!J392,"")</f>
        <v/>
      </c>
      <c r="J390" s="2" t="str">
        <f>IF(exp!K392&lt;&gt;"",exp!K392,"")</f>
        <v/>
      </c>
      <c r="K390" s="2" t="str">
        <f>IF(exp!L392&lt;&gt;"",exp!L392,"")</f>
        <v/>
      </c>
      <c r="L390" s="2" t="str">
        <f>IF(exp!M392&lt;&gt;"",exp!M392,"")</f>
        <v/>
      </c>
      <c r="M390" s="2" t="str">
        <f>IF(exp!N392&lt;&gt;"",exp!N392,"")</f>
        <v/>
      </c>
      <c r="N390" s="2" t="str">
        <f>IF(exp!O392&lt;&gt;"",exp!O392,"")</f>
        <v/>
      </c>
      <c r="O390" s="2" t="str">
        <f>IF(exp!P392&lt;&gt;"",exp!P392,"")</f>
        <v/>
      </c>
    </row>
    <row r="391" spans="1:15" x14ac:dyDescent="0.25">
      <c r="A391" s="2" t="str">
        <f>IF(exp!B393&lt;&gt;"",exp!A393,"")</f>
        <v/>
      </c>
      <c r="B391" s="2" t="str">
        <f>IF(exp!B393&lt;&gt;"",exp!B393,"")</f>
        <v/>
      </c>
      <c r="C391" s="2" t="str">
        <f>IF(exp!D393&lt;&gt;"",exp!D393,"")</f>
        <v/>
      </c>
      <c r="D391" s="63" t="str">
        <f>IF(exp!E393&lt;&gt;"",exp!E393,"")</f>
        <v/>
      </c>
      <c r="E391" s="2" t="str">
        <f>IF(exp!F393&lt;&gt;"",exp!F393,"")</f>
        <v/>
      </c>
      <c r="F391" s="2" t="str">
        <f>IF(exp!G393&lt;&gt;"",exp!G393,"")</f>
        <v/>
      </c>
      <c r="G391" s="2" t="str">
        <f>IF(exp!H393&lt;&gt;"",VLOOKUP(exp!H393,private!O:P,2,FALSE),"")</f>
        <v/>
      </c>
      <c r="H391" s="2" t="str">
        <f>IF(exp!I393&lt;&gt;"",exp!I393,"")</f>
        <v/>
      </c>
      <c r="I391" s="2" t="str">
        <f>IF(exp!J393&lt;&gt;"",exp!J393,"")</f>
        <v/>
      </c>
      <c r="J391" s="2" t="str">
        <f>IF(exp!K393&lt;&gt;"",exp!K393,"")</f>
        <v/>
      </c>
      <c r="K391" s="2" t="str">
        <f>IF(exp!L393&lt;&gt;"",exp!L393,"")</f>
        <v/>
      </c>
      <c r="L391" s="2" t="str">
        <f>IF(exp!M393&lt;&gt;"",exp!M393,"")</f>
        <v/>
      </c>
      <c r="M391" s="2" t="str">
        <f>IF(exp!N393&lt;&gt;"",exp!N393,"")</f>
        <v/>
      </c>
      <c r="N391" s="2" t="str">
        <f>IF(exp!O393&lt;&gt;"",exp!O393,"")</f>
        <v/>
      </c>
      <c r="O391" s="2" t="str">
        <f>IF(exp!P393&lt;&gt;"",exp!P393,"")</f>
        <v/>
      </c>
    </row>
    <row r="392" spans="1:15" x14ac:dyDescent="0.25">
      <c r="A392" s="2" t="str">
        <f>IF(exp!B394&lt;&gt;"",exp!A394,"")</f>
        <v/>
      </c>
      <c r="B392" s="2" t="str">
        <f>IF(exp!B394&lt;&gt;"",exp!B394,"")</f>
        <v/>
      </c>
      <c r="C392" s="2" t="str">
        <f>IF(exp!D394&lt;&gt;"",exp!D394,"")</f>
        <v/>
      </c>
      <c r="D392" s="63" t="str">
        <f>IF(exp!E394&lt;&gt;"",exp!E394,"")</f>
        <v/>
      </c>
      <c r="E392" s="2" t="str">
        <f>IF(exp!F394&lt;&gt;"",exp!F394,"")</f>
        <v/>
      </c>
      <c r="F392" s="2" t="str">
        <f>IF(exp!G394&lt;&gt;"",exp!G394,"")</f>
        <v/>
      </c>
      <c r="G392" s="2" t="str">
        <f>IF(exp!H394&lt;&gt;"",VLOOKUP(exp!H394,private!O:P,2,FALSE),"")</f>
        <v/>
      </c>
      <c r="H392" s="2" t="str">
        <f>IF(exp!I394&lt;&gt;"",exp!I394,"")</f>
        <v/>
      </c>
      <c r="I392" s="2" t="str">
        <f>IF(exp!J394&lt;&gt;"",exp!J394,"")</f>
        <v/>
      </c>
      <c r="J392" s="2" t="str">
        <f>IF(exp!K394&lt;&gt;"",exp!K394,"")</f>
        <v/>
      </c>
      <c r="K392" s="2" t="str">
        <f>IF(exp!L394&lt;&gt;"",exp!L394,"")</f>
        <v/>
      </c>
      <c r="L392" s="2" t="str">
        <f>IF(exp!M394&lt;&gt;"",exp!M394,"")</f>
        <v/>
      </c>
      <c r="M392" s="2" t="str">
        <f>IF(exp!N394&lt;&gt;"",exp!N394,"")</f>
        <v/>
      </c>
      <c r="N392" s="2" t="str">
        <f>IF(exp!O394&lt;&gt;"",exp!O394,"")</f>
        <v/>
      </c>
      <c r="O392" s="2" t="str">
        <f>IF(exp!P394&lt;&gt;"",exp!P394,"")</f>
        <v/>
      </c>
    </row>
    <row r="393" spans="1:15" x14ac:dyDescent="0.25">
      <c r="A393" s="2" t="str">
        <f>IF(exp!B395&lt;&gt;"",exp!A395,"")</f>
        <v/>
      </c>
      <c r="B393" s="2" t="str">
        <f>IF(exp!B395&lt;&gt;"",exp!B395,"")</f>
        <v/>
      </c>
      <c r="C393" s="2" t="str">
        <f>IF(exp!D395&lt;&gt;"",exp!D395,"")</f>
        <v/>
      </c>
      <c r="D393" s="63" t="str">
        <f>IF(exp!E395&lt;&gt;"",exp!E395,"")</f>
        <v/>
      </c>
      <c r="E393" s="2" t="str">
        <f>IF(exp!F395&lt;&gt;"",exp!F395,"")</f>
        <v/>
      </c>
      <c r="F393" s="2" t="str">
        <f>IF(exp!G395&lt;&gt;"",exp!G395,"")</f>
        <v/>
      </c>
      <c r="G393" s="2" t="str">
        <f>IF(exp!H395&lt;&gt;"",VLOOKUP(exp!H395,private!O:P,2,FALSE),"")</f>
        <v/>
      </c>
      <c r="H393" s="2" t="str">
        <f>IF(exp!I395&lt;&gt;"",exp!I395,"")</f>
        <v/>
      </c>
      <c r="I393" s="2" t="str">
        <f>IF(exp!J395&lt;&gt;"",exp!J395,"")</f>
        <v/>
      </c>
      <c r="J393" s="2" t="str">
        <f>IF(exp!K395&lt;&gt;"",exp!K395,"")</f>
        <v/>
      </c>
      <c r="K393" s="2" t="str">
        <f>IF(exp!L395&lt;&gt;"",exp!L395,"")</f>
        <v/>
      </c>
      <c r="L393" s="2" t="str">
        <f>IF(exp!M395&lt;&gt;"",exp!M395,"")</f>
        <v/>
      </c>
      <c r="M393" s="2" t="str">
        <f>IF(exp!N395&lt;&gt;"",exp!N395,"")</f>
        <v/>
      </c>
      <c r="N393" s="2" t="str">
        <f>IF(exp!O395&lt;&gt;"",exp!O395,"")</f>
        <v/>
      </c>
      <c r="O393" s="2" t="str">
        <f>IF(exp!P395&lt;&gt;"",exp!P395,"")</f>
        <v/>
      </c>
    </row>
    <row r="394" spans="1:15" x14ac:dyDescent="0.25">
      <c r="A394" s="2" t="str">
        <f>IF(exp!B396&lt;&gt;"",exp!A396,"")</f>
        <v/>
      </c>
      <c r="B394" s="2" t="str">
        <f>IF(exp!B396&lt;&gt;"",exp!B396,"")</f>
        <v/>
      </c>
      <c r="C394" s="2" t="str">
        <f>IF(exp!D396&lt;&gt;"",exp!D396,"")</f>
        <v/>
      </c>
      <c r="D394" s="63" t="str">
        <f>IF(exp!E396&lt;&gt;"",exp!E396,"")</f>
        <v/>
      </c>
      <c r="E394" s="2" t="str">
        <f>IF(exp!F396&lt;&gt;"",exp!F396,"")</f>
        <v/>
      </c>
      <c r="F394" s="2" t="str">
        <f>IF(exp!G396&lt;&gt;"",exp!G396,"")</f>
        <v/>
      </c>
      <c r="G394" s="2" t="str">
        <f>IF(exp!H396&lt;&gt;"",VLOOKUP(exp!H396,private!O:P,2,FALSE),"")</f>
        <v/>
      </c>
      <c r="H394" s="2" t="str">
        <f>IF(exp!I396&lt;&gt;"",exp!I396,"")</f>
        <v/>
      </c>
      <c r="I394" s="2" t="str">
        <f>IF(exp!J396&lt;&gt;"",exp!J396,"")</f>
        <v/>
      </c>
      <c r="J394" s="2" t="str">
        <f>IF(exp!K396&lt;&gt;"",exp!K396,"")</f>
        <v/>
      </c>
      <c r="K394" s="2" t="str">
        <f>IF(exp!L396&lt;&gt;"",exp!L396,"")</f>
        <v/>
      </c>
      <c r="L394" s="2" t="str">
        <f>IF(exp!M396&lt;&gt;"",exp!M396,"")</f>
        <v/>
      </c>
      <c r="M394" s="2" t="str">
        <f>IF(exp!N396&lt;&gt;"",exp!N396,"")</f>
        <v/>
      </c>
      <c r="N394" s="2" t="str">
        <f>IF(exp!O396&lt;&gt;"",exp!O396,"")</f>
        <v/>
      </c>
      <c r="O394" s="2" t="str">
        <f>IF(exp!P396&lt;&gt;"",exp!P396,"")</f>
        <v/>
      </c>
    </row>
    <row r="395" spans="1:15" x14ac:dyDescent="0.25">
      <c r="A395" s="2" t="str">
        <f>IF(exp!B397&lt;&gt;"",exp!A397,"")</f>
        <v/>
      </c>
      <c r="B395" s="2" t="str">
        <f>IF(exp!B397&lt;&gt;"",exp!B397,"")</f>
        <v/>
      </c>
      <c r="C395" s="2" t="str">
        <f>IF(exp!D397&lt;&gt;"",exp!D397,"")</f>
        <v/>
      </c>
      <c r="D395" s="63" t="str">
        <f>IF(exp!E397&lt;&gt;"",exp!E397,"")</f>
        <v/>
      </c>
      <c r="E395" s="2" t="str">
        <f>IF(exp!F397&lt;&gt;"",exp!F397,"")</f>
        <v/>
      </c>
      <c r="F395" s="2" t="str">
        <f>IF(exp!G397&lt;&gt;"",exp!G397,"")</f>
        <v/>
      </c>
      <c r="G395" s="2" t="str">
        <f>IF(exp!H397&lt;&gt;"",VLOOKUP(exp!H397,private!O:P,2,FALSE),"")</f>
        <v/>
      </c>
      <c r="H395" s="2" t="str">
        <f>IF(exp!I397&lt;&gt;"",exp!I397,"")</f>
        <v/>
      </c>
      <c r="I395" s="2" t="str">
        <f>IF(exp!J397&lt;&gt;"",exp!J397,"")</f>
        <v/>
      </c>
      <c r="J395" s="2" t="str">
        <f>IF(exp!K397&lt;&gt;"",exp!K397,"")</f>
        <v/>
      </c>
      <c r="K395" s="2" t="str">
        <f>IF(exp!L397&lt;&gt;"",exp!L397,"")</f>
        <v/>
      </c>
      <c r="L395" s="2" t="str">
        <f>IF(exp!M397&lt;&gt;"",exp!M397,"")</f>
        <v/>
      </c>
      <c r="M395" s="2" t="str">
        <f>IF(exp!N397&lt;&gt;"",exp!N397,"")</f>
        <v/>
      </c>
      <c r="N395" s="2" t="str">
        <f>IF(exp!O397&lt;&gt;"",exp!O397,"")</f>
        <v/>
      </c>
      <c r="O395" s="2" t="str">
        <f>IF(exp!P397&lt;&gt;"",exp!P397,"")</f>
        <v/>
      </c>
    </row>
    <row r="396" spans="1:15" x14ac:dyDescent="0.25">
      <c r="A396" s="2" t="str">
        <f>IF(exp!B398&lt;&gt;"",exp!A398,"")</f>
        <v/>
      </c>
      <c r="B396" s="2" t="str">
        <f>IF(exp!B398&lt;&gt;"",exp!B398,"")</f>
        <v/>
      </c>
      <c r="C396" s="2" t="str">
        <f>IF(exp!D398&lt;&gt;"",exp!D398,"")</f>
        <v/>
      </c>
      <c r="D396" s="63" t="str">
        <f>IF(exp!E398&lt;&gt;"",exp!E398,"")</f>
        <v/>
      </c>
      <c r="E396" s="2" t="str">
        <f>IF(exp!F398&lt;&gt;"",exp!F398,"")</f>
        <v/>
      </c>
      <c r="F396" s="2" t="str">
        <f>IF(exp!G398&lt;&gt;"",exp!G398,"")</f>
        <v/>
      </c>
      <c r="G396" s="2" t="str">
        <f>IF(exp!H398&lt;&gt;"",VLOOKUP(exp!H398,private!O:P,2,FALSE),"")</f>
        <v/>
      </c>
      <c r="H396" s="2" t="str">
        <f>IF(exp!I398&lt;&gt;"",exp!I398,"")</f>
        <v/>
      </c>
      <c r="I396" s="2" t="str">
        <f>IF(exp!J398&lt;&gt;"",exp!J398,"")</f>
        <v/>
      </c>
      <c r="J396" s="2" t="str">
        <f>IF(exp!K398&lt;&gt;"",exp!K398,"")</f>
        <v/>
      </c>
      <c r="K396" s="2" t="str">
        <f>IF(exp!L398&lt;&gt;"",exp!L398,"")</f>
        <v/>
      </c>
      <c r="L396" s="2" t="str">
        <f>IF(exp!M398&lt;&gt;"",exp!M398,"")</f>
        <v/>
      </c>
      <c r="M396" s="2" t="str">
        <f>IF(exp!N398&lt;&gt;"",exp!N398,"")</f>
        <v/>
      </c>
      <c r="N396" s="2" t="str">
        <f>IF(exp!O398&lt;&gt;"",exp!O398,"")</f>
        <v/>
      </c>
      <c r="O396" s="2" t="str">
        <f>IF(exp!P398&lt;&gt;"",exp!P398,"")</f>
        <v/>
      </c>
    </row>
    <row r="397" spans="1:15" x14ac:dyDescent="0.25">
      <c r="A397" s="2" t="str">
        <f>IF(exp!B399&lt;&gt;"",exp!A399,"")</f>
        <v/>
      </c>
      <c r="B397" s="2" t="str">
        <f>IF(exp!B399&lt;&gt;"",exp!B399,"")</f>
        <v/>
      </c>
      <c r="C397" s="2" t="str">
        <f>IF(exp!D399&lt;&gt;"",exp!D399,"")</f>
        <v/>
      </c>
      <c r="D397" s="63" t="str">
        <f>IF(exp!E399&lt;&gt;"",exp!E399,"")</f>
        <v/>
      </c>
      <c r="E397" s="2" t="str">
        <f>IF(exp!F399&lt;&gt;"",exp!F399,"")</f>
        <v/>
      </c>
      <c r="F397" s="2" t="str">
        <f>IF(exp!G399&lt;&gt;"",exp!G399,"")</f>
        <v/>
      </c>
      <c r="G397" s="2" t="str">
        <f>IF(exp!H399&lt;&gt;"",VLOOKUP(exp!H399,private!O:P,2,FALSE),"")</f>
        <v/>
      </c>
      <c r="H397" s="2" t="str">
        <f>IF(exp!I399&lt;&gt;"",exp!I399,"")</f>
        <v/>
      </c>
      <c r="I397" s="2" t="str">
        <f>IF(exp!J399&lt;&gt;"",exp!J399,"")</f>
        <v/>
      </c>
      <c r="J397" s="2" t="str">
        <f>IF(exp!K399&lt;&gt;"",exp!K399,"")</f>
        <v/>
      </c>
      <c r="K397" s="2" t="str">
        <f>IF(exp!L399&lt;&gt;"",exp!L399,"")</f>
        <v/>
      </c>
      <c r="L397" s="2" t="str">
        <f>IF(exp!M399&lt;&gt;"",exp!M399,"")</f>
        <v/>
      </c>
      <c r="M397" s="2" t="str">
        <f>IF(exp!N399&lt;&gt;"",exp!N399,"")</f>
        <v/>
      </c>
      <c r="N397" s="2" t="str">
        <f>IF(exp!O399&lt;&gt;"",exp!O399,"")</f>
        <v/>
      </c>
      <c r="O397" s="2" t="str">
        <f>IF(exp!P399&lt;&gt;"",exp!P399,"")</f>
        <v/>
      </c>
    </row>
    <row r="398" spans="1:15" x14ac:dyDescent="0.25">
      <c r="A398" s="2" t="str">
        <f>IF(exp!B400&lt;&gt;"",exp!A400,"")</f>
        <v/>
      </c>
      <c r="B398" s="2" t="str">
        <f>IF(exp!B400&lt;&gt;"",exp!B400,"")</f>
        <v/>
      </c>
      <c r="C398" s="2" t="str">
        <f>IF(exp!D400&lt;&gt;"",exp!D400,"")</f>
        <v/>
      </c>
      <c r="D398" s="63" t="str">
        <f>IF(exp!E400&lt;&gt;"",exp!E400,"")</f>
        <v/>
      </c>
      <c r="E398" s="2" t="str">
        <f>IF(exp!F400&lt;&gt;"",exp!F400,"")</f>
        <v/>
      </c>
      <c r="F398" s="2" t="str">
        <f>IF(exp!G400&lt;&gt;"",exp!G400,"")</f>
        <v/>
      </c>
      <c r="G398" s="2" t="str">
        <f>IF(exp!H400&lt;&gt;"",VLOOKUP(exp!H400,private!O:P,2,FALSE),"")</f>
        <v/>
      </c>
      <c r="H398" s="2" t="str">
        <f>IF(exp!I400&lt;&gt;"",exp!I400,"")</f>
        <v/>
      </c>
      <c r="I398" s="2" t="str">
        <f>IF(exp!J400&lt;&gt;"",exp!J400,"")</f>
        <v/>
      </c>
      <c r="J398" s="2" t="str">
        <f>IF(exp!K400&lt;&gt;"",exp!K400,"")</f>
        <v/>
      </c>
      <c r="K398" s="2" t="str">
        <f>IF(exp!L400&lt;&gt;"",exp!L400,"")</f>
        <v/>
      </c>
      <c r="L398" s="2" t="str">
        <f>IF(exp!M400&lt;&gt;"",exp!M400,"")</f>
        <v/>
      </c>
      <c r="M398" s="2" t="str">
        <f>IF(exp!N400&lt;&gt;"",exp!N400,"")</f>
        <v/>
      </c>
      <c r="N398" s="2" t="str">
        <f>IF(exp!O400&lt;&gt;"",exp!O400,"")</f>
        <v/>
      </c>
      <c r="O398" s="2" t="str">
        <f>IF(exp!P400&lt;&gt;"",exp!P400,"")</f>
        <v/>
      </c>
    </row>
    <row r="399" spans="1:15" x14ac:dyDescent="0.25">
      <c r="A399" s="2" t="str">
        <f>IF(exp!B401&lt;&gt;"",exp!A401,"")</f>
        <v/>
      </c>
      <c r="B399" s="2" t="str">
        <f>IF(exp!B401&lt;&gt;"",exp!B401,"")</f>
        <v/>
      </c>
      <c r="C399" s="2" t="str">
        <f>IF(exp!D401&lt;&gt;"",exp!D401,"")</f>
        <v/>
      </c>
      <c r="D399" s="63" t="str">
        <f>IF(exp!E401&lt;&gt;"",exp!E401,"")</f>
        <v/>
      </c>
      <c r="E399" s="2" t="str">
        <f>IF(exp!F401&lt;&gt;"",exp!F401,"")</f>
        <v/>
      </c>
      <c r="F399" s="2" t="str">
        <f>IF(exp!G401&lt;&gt;"",exp!G401,"")</f>
        <v/>
      </c>
      <c r="G399" s="2" t="str">
        <f>IF(exp!H401&lt;&gt;"",VLOOKUP(exp!H401,private!O:P,2,FALSE),"")</f>
        <v/>
      </c>
      <c r="H399" s="2" t="str">
        <f>IF(exp!I401&lt;&gt;"",exp!I401,"")</f>
        <v/>
      </c>
      <c r="I399" s="2" t="str">
        <f>IF(exp!J401&lt;&gt;"",exp!J401,"")</f>
        <v/>
      </c>
      <c r="J399" s="2" t="str">
        <f>IF(exp!K401&lt;&gt;"",exp!K401,"")</f>
        <v/>
      </c>
      <c r="K399" s="2" t="str">
        <f>IF(exp!L401&lt;&gt;"",exp!L401,"")</f>
        <v/>
      </c>
      <c r="L399" s="2" t="str">
        <f>IF(exp!M401&lt;&gt;"",exp!M401,"")</f>
        <v/>
      </c>
      <c r="M399" s="2" t="str">
        <f>IF(exp!N401&lt;&gt;"",exp!N401,"")</f>
        <v/>
      </c>
      <c r="N399" s="2" t="str">
        <f>IF(exp!O401&lt;&gt;"",exp!O401,"")</f>
        <v/>
      </c>
      <c r="O399" s="2" t="str">
        <f>IF(exp!P401&lt;&gt;"",exp!P401,"")</f>
        <v/>
      </c>
    </row>
    <row r="400" spans="1:15" x14ac:dyDescent="0.25">
      <c r="A400" s="2" t="str">
        <f>IF(exp!B402&lt;&gt;"",exp!A402,"")</f>
        <v/>
      </c>
      <c r="B400" s="2" t="str">
        <f>IF(exp!B402&lt;&gt;"",exp!B402,"")</f>
        <v/>
      </c>
      <c r="C400" s="2" t="str">
        <f>IF(exp!D402&lt;&gt;"",exp!D402,"")</f>
        <v/>
      </c>
      <c r="D400" s="63" t="str">
        <f>IF(exp!E402&lt;&gt;"",exp!E402,"")</f>
        <v/>
      </c>
      <c r="E400" s="2" t="str">
        <f>IF(exp!F402&lt;&gt;"",exp!F402,"")</f>
        <v/>
      </c>
      <c r="F400" s="2" t="str">
        <f>IF(exp!G402&lt;&gt;"",exp!G402,"")</f>
        <v/>
      </c>
      <c r="G400" s="2" t="str">
        <f>IF(exp!H402&lt;&gt;"",VLOOKUP(exp!H402,private!O:P,2,FALSE),"")</f>
        <v/>
      </c>
      <c r="H400" s="2" t="str">
        <f>IF(exp!I402&lt;&gt;"",exp!I402,"")</f>
        <v/>
      </c>
      <c r="I400" s="2" t="str">
        <f>IF(exp!J402&lt;&gt;"",exp!J402,"")</f>
        <v/>
      </c>
      <c r="J400" s="2" t="str">
        <f>IF(exp!K402&lt;&gt;"",exp!K402,"")</f>
        <v/>
      </c>
      <c r="K400" s="2" t="str">
        <f>IF(exp!L402&lt;&gt;"",exp!L402,"")</f>
        <v/>
      </c>
      <c r="L400" s="2" t="str">
        <f>IF(exp!M402&lt;&gt;"",exp!M402,"")</f>
        <v/>
      </c>
      <c r="M400" s="2" t="str">
        <f>IF(exp!N402&lt;&gt;"",exp!N402,"")</f>
        <v/>
      </c>
      <c r="N400" s="2" t="str">
        <f>IF(exp!O402&lt;&gt;"",exp!O402,"")</f>
        <v/>
      </c>
      <c r="O400" s="2" t="str">
        <f>IF(exp!P402&lt;&gt;"",exp!P402,"")</f>
        <v/>
      </c>
    </row>
    <row r="401" spans="1:15" x14ac:dyDescent="0.25">
      <c r="A401" s="2" t="str">
        <f>IF(exp!B403&lt;&gt;"",exp!A403,"")</f>
        <v/>
      </c>
      <c r="B401" s="2" t="str">
        <f>IF(exp!B403&lt;&gt;"",exp!B403,"")</f>
        <v/>
      </c>
      <c r="C401" s="2" t="str">
        <f>IF(exp!D403&lt;&gt;"",exp!D403,"")</f>
        <v/>
      </c>
      <c r="D401" s="63" t="str">
        <f>IF(exp!E403&lt;&gt;"",exp!E403,"")</f>
        <v/>
      </c>
      <c r="E401" s="2" t="str">
        <f>IF(exp!F403&lt;&gt;"",exp!F403,"")</f>
        <v/>
      </c>
      <c r="F401" s="2" t="str">
        <f>IF(exp!G403&lt;&gt;"",exp!G403,"")</f>
        <v/>
      </c>
      <c r="G401" s="2" t="str">
        <f>IF(exp!H403&lt;&gt;"",VLOOKUP(exp!H403,private!O:P,2,FALSE),"")</f>
        <v/>
      </c>
      <c r="H401" s="2" t="str">
        <f>IF(exp!I403&lt;&gt;"",exp!I403,"")</f>
        <v/>
      </c>
      <c r="I401" s="2" t="str">
        <f>IF(exp!J403&lt;&gt;"",exp!J403,"")</f>
        <v/>
      </c>
      <c r="J401" s="2" t="str">
        <f>IF(exp!K403&lt;&gt;"",exp!K403,"")</f>
        <v/>
      </c>
      <c r="K401" s="2" t="str">
        <f>IF(exp!L403&lt;&gt;"",exp!L403,"")</f>
        <v/>
      </c>
      <c r="L401" s="2" t="str">
        <f>IF(exp!M403&lt;&gt;"",exp!M403,"")</f>
        <v/>
      </c>
      <c r="M401" s="2" t="str">
        <f>IF(exp!N403&lt;&gt;"",exp!N403,"")</f>
        <v/>
      </c>
      <c r="N401" s="2" t="str">
        <f>IF(exp!O403&lt;&gt;"",exp!O403,"")</f>
        <v/>
      </c>
      <c r="O401" s="2" t="str">
        <f>IF(exp!P403&lt;&gt;"",exp!P403,"")</f>
        <v/>
      </c>
    </row>
    <row r="402" spans="1:15" x14ac:dyDescent="0.25">
      <c r="A402" s="2" t="str">
        <f>IF(exp!B404&lt;&gt;"",exp!A404,"")</f>
        <v/>
      </c>
      <c r="B402" s="2" t="str">
        <f>IF(exp!B404&lt;&gt;"",exp!B404,"")</f>
        <v/>
      </c>
      <c r="C402" s="2" t="str">
        <f>IF(exp!D404&lt;&gt;"",exp!D404,"")</f>
        <v/>
      </c>
      <c r="D402" s="63" t="str">
        <f>IF(exp!E404&lt;&gt;"",exp!E404,"")</f>
        <v/>
      </c>
      <c r="E402" s="2" t="str">
        <f>IF(exp!F404&lt;&gt;"",exp!F404,"")</f>
        <v/>
      </c>
      <c r="F402" s="2" t="str">
        <f>IF(exp!G404&lt;&gt;"",exp!G404,"")</f>
        <v/>
      </c>
      <c r="G402" s="2" t="str">
        <f>IF(exp!H404&lt;&gt;"",VLOOKUP(exp!H404,private!O:P,2,FALSE),"")</f>
        <v/>
      </c>
      <c r="H402" s="2" t="str">
        <f>IF(exp!I404&lt;&gt;"",exp!I404,"")</f>
        <v/>
      </c>
      <c r="I402" s="2" t="str">
        <f>IF(exp!J404&lt;&gt;"",exp!J404,"")</f>
        <v/>
      </c>
      <c r="J402" s="2" t="str">
        <f>IF(exp!K404&lt;&gt;"",exp!K404,"")</f>
        <v/>
      </c>
      <c r="K402" s="2" t="str">
        <f>IF(exp!L404&lt;&gt;"",exp!L404,"")</f>
        <v/>
      </c>
      <c r="L402" s="2" t="str">
        <f>IF(exp!M404&lt;&gt;"",exp!M404,"")</f>
        <v/>
      </c>
      <c r="M402" s="2" t="str">
        <f>IF(exp!N404&lt;&gt;"",exp!N404,"")</f>
        <v/>
      </c>
      <c r="N402" s="2" t="str">
        <f>IF(exp!O404&lt;&gt;"",exp!O404,"")</f>
        <v/>
      </c>
      <c r="O402" s="2" t="str">
        <f>IF(exp!P404&lt;&gt;"",exp!P404,"")</f>
        <v/>
      </c>
    </row>
    <row r="403" spans="1:15" x14ac:dyDescent="0.25">
      <c r="A403" s="2" t="str">
        <f>IF(exp!B405&lt;&gt;"",exp!A405,"")</f>
        <v/>
      </c>
      <c r="B403" s="2" t="str">
        <f>IF(exp!B405&lt;&gt;"",exp!B405,"")</f>
        <v/>
      </c>
      <c r="C403" s="2" t="str">
        <f>IF(exp!D405&lt;&gt;"",exp!D405,"")</f>
        <v/>
      </c>
      <c r="D403" s="63" t="str">
        <f>IF(exp!E405&lt;&gt;"",exp!E405,"")</f>
        <v/>
      </c>
      <c r="E403" s="2" t="str">
        <f>IF(exp!F405&lt;&gt;"",exp!F405,"")</f>
        <v/>
      </c>
      <c r="F403" s="2" t="str">
        <f>IF(exp!G405&lt;&gt;"",exp!G405,"")</f>
        <v/>
      </c>
      <c r="G403" s="2" t="str">
        <f>IF(exp!H405&lt;&gt;"",VLOOKUP(exp!H405,private!O:P,2,FALSE),"")</f>
        <v/>
      </c>
      <c r="H403" s="2" t="str">
        <f>IF(exp!I405&lt;&gt;"",exp!I405,"")</f>
        <v/>
      </c>
      <c r="I403" s="2" t="str">
        <f>IF(exp!J405&lt;&gt;"",exp!J405,"")</f>
        <v/>
      </c>
      <c r="J403" s="2" t="str">
        <f>IF(exp!K405&lt;&gt;"",exp!K405,"")</f>
        <v/>
      </c>
      <c r="K403" s="2" t="str">
        <f>IF(exp!L405&lt;&gt;"",exp!L405,"")</f>
        <v/>
      </c>
      <c r="L403" s="2" t="str">
        <f>IF(exp!M405&lt;&gt;"",exp!M405,"")</f>
        <v/>
      </c>
      <c r="M403" s="2" t="str">
        <f>IF(exp!N405&lt;&gt;"",exp!N405,"")</f>
        <v/>
      </c>
      <c r="N403" s="2" t="str">
        <f>IF(exp!O405&lt;&gt;"",exp!O405,"")</f>
        <v/>
      </c>
      <c r="O403" s="2" t="str">
        <f>IF(exp!P405&lt;&gt;"",exp!P405,"")</f>
        <v/>
      </c>
    </row>
    <row r="404" spans="1:15" x14ac:dyDescent="0.25">
      <c r="A404" s="2" t="str">
        <f>IF(exp!B406&lt;&gt;"",exp!A406,"")</f>
        <v/>
      </c>
      <c r="B404" s="2" t="str">
        <f>IF(exp!B406&lt;&gt;"",exp!B406,"")</f>
        <v/>
      </c>
      <c r="C404" s="2" t="str">
        <f>IF(exp!D406&lt;&gt;"",exp!D406,"")</f>
        <v/>
      </c>
      <c r="D404" s="63" t="str">
        <f>IF(exp!E406&lt;&gt;"",exp!E406,"")</f>
        <v/>
      </c>
      <c r="E404" s="2" t="str">
        <f>IF(exp!F406&lt;&gt;"",exp!F406,"")</f>
        <v/>
      </c>
      <c r="F404" s="2" t="str">
        <f>IF(exp!G406&lt;&gt;"",exp!G406,"")</f>
        <v/>
      </c>
      <c r="G404" s="2" t="str">
        <f>IF(exp!H406&lt;&gt;"",VLOOKUP(exp!H406,private!O:P,2,FALSE),"")</f>
        <v/>
      </c>
      <c r="H404" s="2" t="str">
        <f>IF(exp!I406&lt;&gt;"",exp!I406,"")</f>
        <v/>
      </c>
      <c r="I404" s="2" t="str">
        <f>IF(exp!J406&lt;&gt;"",exp!J406,"")</f>
        <v/>
      </c>
      <c r="J404" s="2" t="str">
        <f>IF(exp!K406&lt;&gt;"",exp!K406,"")</f>
        <v/>
      </c>
      <c r="K404" s="2" t="str">
        <f>IF(exp!L406&lt;&gt;"",exp!L406,"")</f>
        <v/>
      </c>
      <c r="L404" s="2" t="str">
        <f>IF(exp!M406&lt;&gt;"",exp!M406,"")</f>
        <v/>
      </c>
      <c r="M404" s="2" t="str">
        <f>IF(exp!N406&lt;&gt;"",exp!N406,"")</f>
        <v/>
      </c>
      <c r="N404" s="2" t="str">
        <f>IF(exp!O406&lt;&gt;"",exp!O406,"")</f>
        <v/>
      </c>
      <c r="O404" s="2" t="str">
        <f>IF(exp!P406&lt;&gt;"",exp!P406,"")</f>
        <v/>
      </c>
    </row>
    <row r="405" spans="1:15" x14ac:dyDescent="0.25">
      <c r="A405" s="2" t="str">
        <f>IF(exp!B407&lt;&gt;"",exp!A407,"")</f>
        <v/>
      </c>
      <c r="B405" s="2" t="str">
        <f>IF(exp!B407&lt;&gt;"",exp!B407,"")</f>
        <v/>
      </c>
      <c r="C405" s="2" t="str">
        <f>IF(exp!D407&lt;&gt;"",exp!D407,"")</f>
        <v/>
      </c>
      <c r="D405" s="63" t="str">
        <f>IF(exp!E407&lt;&gt;"",exp!E407,"")</f>
        <v/>
      </c>
      <c r="E405" s="2" t="str">
        <f>IF(exp!F407&lt;&gt;"",exp!F407,"")</f>
        <v/>
      </c>
      <c r="F405" s="2" t="str">
        <f>IF(exp!G407&lt;&gt;"",exp!G407,"")</f>
        <v/>
      </c>
      <c r="G405" s="2" t="str">
        <f>IF(exp!H407&lt;&gt;"",VLOOKUP(exp!H407,private!O:P,2,FALSE),"")</f>
        <v/>
      </c>
      <c r="H405" s="2" t="str">
        <f>IF(exp!I407&lt;&gt;"",exp!I407,"")</f>
        <v/>
      </c>
      <c r="I405" s="2" t="str">
        <f>IF(exp!J407&lt;&gt;"",exp!J407,"")</f>
        <v/>
      </c>
      <c r="J405" s="2" t="str">
        <f>IF(exp!K407&lt;&gt;"",exp!K407,"")</f>
        <v/>
      </c>
      <c r="K405" s="2" t="str">
        <f>IF(exp!L407&lt;&gt;"",exp!L407,"")</f>
        <v/>
      </c>
      <c r="L405" s="2" t="str">
        <f>IF(exp!M407&lt;&gt;"",exp!M407,"")</f>
        <v/>
      </c>
      <c r="M405" s="2" t="str">
        <f>IF(exp!N407&lt;&gt;"",exp!N407,"")</f>
        <v/>
      </c>
      <c r="N405" s="2" t="str">
        <f>IF(exp!O407&lt;&gt;"",exp!O407,"")</f>
        <v/>
      </c>
      <c r="O405" s="2" t="str">
        <f>IF(exp!P407&lt;&gt;"",exp!P407,"")</f>
        <v/>
      </c>
    </row>
    <row r="406" spans="1:15" x14ac:dyDescent="0.25">
      <c r="A406" s="2" t="str">
        <f>IF(exp!B408&lt;&gt;"",exp!A408,"")</f>
        <v/>
      </c>
      <c r="B406" s="2" t="str">
        <f>IF(exp!B408&lt;&gt;"",exp!B408,"")</f>
        <v/>
      </c>
      <c r="C406" s="2" t="str">
        <f>IF(exp!D408&lt;&gt;"",exp!D408,"")</f>
        <v/>
      </c>
      <c r="D406" s="63" t="str">
        <f>IF(exp!E408&lt;&gt;"",exp!E408,"")</f>
        <v/>
      </c>
      <c r="E406" s="2" t="str">
        <f>IF(exp!F408&lt;&gt;"",exp!F408,"")</f>
        <v/>
      </c>
      <c r="F406" s="2" t="str">
        <f>IF(exp!G408&lt;&gt;"",exp!G408,"")</f>
        <v/>
      </c>
      <c r="G406" s="2" t="str">
        <f>IF(exp!H408&lt;&gt;"",VLOOKUP(exp!H408,private!O:P,2,FALSE),"")</f>
        <v/>
      </c>
      <c r="H406" s="2" t="str">
        <f>IF(exp!I408&lt;&gt;"",exp!I408,"")</f>
        <v/>
      </c>
      <c r="I406" s="2" t="str">
        <f>IF(exp!J408&lt;&gt;"",exp!J408,"")</f>
        <v/>
      </c>
      <c r="J406" s="2" t="str">
        <f>IF(exp!K408&lt;&gt;"",exp!K408,"")</f>
        <v/>
      </c>
      <c r="K406" s="2" t="str">
        <f>IF(exp!L408&lt;&gt;"",exp!L408,"")</f>
        <v/>
      </c>
      <c r="L406" s="2" t="str">
        <f>IF(exp!M408&lt;&gt;"",exp!M408,"")</f>
        <v/>
      </c>
      <c r="M406" s="2" t="str">
        <f>IF(exp!N408&lt;&gt;"",exp!N408,"")</f>
        <v/>
      </c>
      <c r="N406" s="2" t="str">
        <f>IF(exp!O408&lt;&gt;"",exp!O408,"")</f>
        <v/>
      </c>
      <c r="O406" s="2" t="str">
        <f>IF(exp!P408&lt;&gt;"",exp!P408,"")</f>
        <v/>
      </c>
    </row>
    <row r="407" spans="1:15" x14ac:dyDescent="0.25">
      <c r="A407" s="2" t="str">
        <f>IF(exp!B409&lt;&gt;"",exp!A409,"")</f>
        <v/>
      </c>
      <c r="B407" s="2" t="str">
        <f>IF(exp!B409&lt;&gt;"",exp!B409,"")</f>
        <v/>
      </c>
      <c r="C407" s="2" t="str">
        <f>IF(exp!D409&lt;&gt;"",exp!D409,"")</f>
        <v/>
      </c>
      <c r="D407" s="63" t="str">
        <f>IF(exp!E409&lt;&gt;"",exp!E409,"")</f>
        <v/>
      </c>
      <c r="E407" s="2" t="str">
        <f>IF(exp!F409&lt;&gt;"",exp!F409,"")</f>
        <v/>
      </c>
      <c r="F407" s="2" t="str">
        <f>IF(exp!G409&lt;&gt;"",exp!G409,"")</f>
        <v/>
      </c>
      <c r="G407" s="2" t="str">
        <f>IF(exp!H409&lt;&gt;"",VLOOKUP(exp!H409,private!O:P,2,FALSE),"")</f>
        <v/>
      </c>
      <c r="H407" s="2" t="str">
        <f>IF(exp!I409&lt;&gt;"",exp!I409,"")</f>
        <v/>
      </c>
      <c r="I407" s="2" t="str">
        <f>IF(exp!J409&lt;&gt;"",exp!J409,"")</f>
        <v/>
      </c>
      <c r="J407" s="2" t="str">
        <f>IF(exp!K409&lt;&gt;"",exp!K409,"")</f>
        <v/>
      </c>
      <c r="K407" s="2" t="str">
        <f>IF(exp!L409&lt;&gt;"",exp!L409,"")</f>
        <v/>
      </c>
      <c r="L407" s="2" t="str">
        <f>IF(exp!M409&lt;&gt;"",exp!M409,"")</f>
        <v/>
      </c>
      <c r="M407" s="2" t="str">
        <f>IF(exp!N409&lt;&gt;"",exp!N409,"")</f>
        <v/>
      </c>
      <c r="N407" s="2" t="str">
        <f>IF(exp!O409&lt;&gt;"",exp!O409,"")</f>
        <v/>
      </c>
      <c r="O407" s="2" t="str">
        <f>IF(exp!P409&lt;&gt;"",exp!P409,"")</f>
        <v/>
      </c>
    </row>
    <row r="408" spans="1:15" x14ac:dyDescent="0.25">
      <c r="A408" s="2" t="str">
        <f>IF(exp!B410&lt;&gt;"",exp!A410,"")</f>
        <v/>
      </c>
      <c r="B408" s="2" t="str">
        <f>IF(exp!B410&lt;&gt;"",exp!B410,"")</f>
        <v/>
      </c>
      <c r="C408" s="2" t="str">
        <f>IF(exp!D410&lt;&gt;"",exp!D410,"")</f>
        <v/>
      </c>
      <c r="D408" s="63" t="str">
        <f>IF(exp!E410&lt;&gt;"",exp!E410,"")</f>
        <v/>
      </c>
      <c r="E408" s="2" t="str">
        <f>IF(exp!F410&lt;&gt;"",exp!F410,"")</f>
        <v/>
      </c>
      <c r="F408" s="2" t="str">
        <f>IF(exp!G410&lt;&gt;"",exp!G410,"")</f>
        <v/>
      </c>
      <c r="G408" s="2" t="str">
        <f>IF(exp!H410&lt;&gt;"",VLOOKUP(exp!H410,private!O:P,2,FALSE),"")</f>
        <v/>
      </c>
      <c r="H408" s="2" t="str">
        <f>IF(exp!I410&lt;&gt;"",exp!I410,"")</f>
        <v/>
      </c>
      <c r="I408" s="2" t="str">
        <f>IF(exp!J410&lt;&gt;"",exp!J410,"")</f>
        <v/>
      </c>
      <c r="J408" s="2" t="str">
        <f>IF(exp!K410&lt;&gt;"",exp!K410,"")</f>
        <v/>
      </c>
      <c r="K408" s="2" t="str">
        <f>IF(exp!L410&lt;&gt;"",exp!L410,"")</f>
        <v/>
      </c>
      <c r="L408" s="2" t="str">
        <f>IF(exp!M410&lt;&gt;"",exp!M410,"")</f>
        <v/>
      </c>
      <c r="M408" s="2" t="str">
        <f>IF(exp!N410&lt;&gt;"",exp!N410,"")</f>
        <v/>
      </c>
      <c r="N408" s="2" t="str">
        <f>IF(exp!O410&lt;&gt;"",exp!O410,"")</f>
        <v/>
      </c>
      <c r="O408" s="2" t="str">
        <f>IF(exp!P410&lt;&gt;"",exp!P410,"")</f>
        <v/>
      </c>
    </row>
    <row r="409" spans="1:15" x14ac:dyDescent="0.25">
      <c r="A409" s="2" t="str">
        <f>IF(exp!B411&lt;&gt;"",exp!A411,"")</f>
        <v/>
      </c>
      <c r="B409" s="2" t="str">
        <f>IF(exp!B411&lt;&gt;"",exp!B411,"")</f>
        <v/>
      </c>
      <c r="C409" s="2" t="str">
        <f>IF(exp!D411&lt;&gt;"",exp!D411,"")</f>
        <v/>
      </c>
      <c r="D409" s="63" t="str">
        <f>IF(exp!E411&lt;&gt;"",exp!E411,"")</f>
        <v/>
      </c>
      <c r="E409" s="2" t="str">
        <f>IF(exp!F411&lt;&gt;"",exp!F411,"")</f>
        <v/>
      </c>
      <c r="F409" s="2" t="str">
        <f>IF(exp!G411&lt;&gt;"",exp!G411,"")</f>
        <v/>
      </c>
      <c r="G409" s="2" t="str">
        <f>IF(exp!H411&lt;&gt;"",VLOOKUP(exp!H411,private!O:P,2,FALSE),"")</f>
        <v/>
      </c>
      <c r="H409" s="2" t="str">
        <f>IF(exp!I411&lt;&gt;"",exp!I411,"")</f>
        <v/>
      </c>
      <c r="I409" s="2" t="str">
        <f>IF(exp!J411&lt;&gt;"",exp!J411,"")</f>
        <v/>
      </c>
      <c r="J409" s="2" t="str">
        <f>IF(exp!K411&lt;&gt;"",exp!K411,"")</f>
        <v/>
      </c>
      <c r="K409" s="2" t="str">
        <f>IF(exp!L411&lt;&gt;"",exp!L411,"")</f>
        <v/>
      </c>
      <c r="L409" s="2" t="str">
        <f>IF(exp!M411&lt;&gt;"",exp!M411,"")</f>
        <v/>
      </c>
      <c r="M409" s="2" t="str">
        <f>IF(exp!N411&lt;&gt;"",exp!N411,"")</f>
        <v/>
      </c>
      <c r="N409" s="2" t="str">
        <f>IF(exp!O411&lt;&gt;"",exp!O411,"")</f>
        <v/>
      </c>
      <c r="O409" s="2" t="str">
        <f>IF(exp!P411&lt;&gt;"",exp!P411,"")</f>
        <v/>
      </c>
    </row>
    <row r="410" spans="1:15" x14ac:dyDescent="0.25">
      <c r="A410" s="2" t="str">
        <f>IF(exp!B412&lt;&gt;"",exp!A412,"")</f>
        <v/>
      </c>
      <c r="B410" s="2" t="str">
        <f>IF(exp!B412&lt;&gt;"",exp!B412,"")</f>
        <v/>
      </c>
      <c r="C410" s="2" t="str">
        <f>IF(exp!D412&lt;&gt;"",exp!D412,"")</f>
        <v/>
      </c>
      <c r="D410" s="63" t="str">
        <f>IF(exp!E412&lt;&gt;"",exp!E412,"")</f>
        <v/>
      </c>
      <c r="E410" s="2" t="str">
        <f>IF(exp!F412&lt;&gt;"",exp!F412,"")</f>
        <v/>
      </c>
      <c r="F410" s="2" t="str">
        <f>IF(exp!G412&lt;&gt;"",exp!G412,"")</f>
        <v/>
      </c>
      <c r="G410" s="2" t="str">
        <f>IF(exp!H412&lt;&gt;"",VLOOKUP(exp!H412,private!O:P,2,FALSE),"")</f>
        <v/>
      </c>
      <c r="H410" s="2" t="str">
        <f>IF(exp!I412&lt;&gt;"",exp!I412,"")</f>
        <v/>
      </c>
      <c r="I410" s="2" t="str">
        <f>IF(exp!J412&lt;&gt;"",exp!J412,"")</f>
        <v/>
      </c>
      <c r="J410" s="2" t="str">
        <f>IF(exp!K412&lt;&gt;"",exp!K412,"")</f>
        <v/>
      </c>
      <c r="K410" s="2" t="str">
        <f>IF(exp!L412&lt;&gt;"",exp!L412,"")</f>
        <v/>
      </c>
      <c r="L410" s="2" t="str">
        <f>IF(exp!M412&lt;&gt;"",exp!M412,"")</f>
        <v/>
      </c>
      <c r="M410" s="2" t="str">
        <f>IF(exp!N412&lt;&gt;"",exp!N412,"")</f>
        <v/>
      </c>
      <c r="N410" s="2" t="str">
        <f>IF(exp!O412&lt;&gt;"",exp!O412,"")</f>
        <v/>
      </c>
      <c r="O410" s="2" t="str">
        <f>IF(exp!P412&lt;&gt;"",exp!P412,"")</f>
        <v/>
      </c>
    </row>
    <row r="411" spans="1:15" x14ac:dyDescent="0.25">
      <c r="A411" s="2" t="str">
        <f>IF(exp!B413&lt;&gt;"",exp!A413,"")</f>
        <v/>
      </c>
      <c r="B411" s="2" t="str">
        <f>IF(exp!B413&lt;&gt;"",exp!B413,"")</f>
        <v/>
      </c>
      <c r="C411" s="2" t="str">
        <f>IF(exp!D413&lt;&gt;"",exp!D413,"")</f>
        <v/>
      </c>
      <c r="D411" s="63" t="str">
        <f>IF(exp!E413&lt;&gt;"",exp!E413,"")</f>
        <v/>
      </c>
      <c r="E411" s="2" t="str">
        <f>IF(exp!F413&lt;&gt;"",exp!F413,"")</f>
        <v/>
      </c>
      <c r="F411" s="2" t="str">
        <f>IF(exp!G413&lt;&gt;"",exp!G413,"")</f>
        <v/>
      </c>
      <c r="G411" s="2" t="str">
        <f>IF(exp!H413&lt;&gt;"",VLOOKUP(exp!H413,private!O:P,2,FALSE),"")</f>
        <v/>
      </c>
      <c r="H411" s="2" t="str">
        <f>IF(exp!I413&lt;&gt;"",exp!I413,"")</f>
        <v/>
      </c>
      <c r="I411" s="2" t="str">
        <f>IF(exp!J413&lt;&gt;"",exp!J413,"")</f>
        <v/>
      </c>
      <c r="J411" s="2" t="str">
        <f>IF(exp!K413&lt;&gt;"",exp!K413,"")</f>
        <v/>
      </c>
      <c r="K411" s="2" t="str">
        <f>IF(exp!L413&lt;&gt;"",exp!L413,"")</f>
        <v/>
      </c>
      <c r="L411" s="2" t="str">
        <f>IF(exp!M413&lt;&gt;"",exp!M413,"")</f>
        <v/>
      </c>
      <c r="M411" s="2" t="str">
        <f>IF(exp!N413&lt;&gt;"",exp!N413,"")</f>
        <v/>
      </c>
      <c r="N411" s="2" t="str">
        <f>IF(exp!O413&lt;&gt;"",exp!O413,"")</f>
        <v/>
      </c>
      <c r="O411" s="2" t="str">
        <f>IF(exp!P413&lt;&gt;"",exp!P413,"")</f>
        <v/>
      </c>
    </row>
    <row r="412" spans="1:15" x14ac:dyDescent="0.25">
      <c r="A412" s="2" t="str">
        <f>IF(exp!B414&lt;&gt;"",exp!A414,"")</f>
        <v/>
      </c>
      <c r="B412" s="2" t="str">
        <f>IF(exp!B414&lt;&gt;"",exp!B414,"")</f>
        <v/>
      </c>
      <c r="C412" s="2" t="str">
        <f>IF(exp!D414&lt;&gt;"",exp!D414,"")</f>
        <v/>
      </c>
      <c r="D412" s="63" t="str">
        <f>IF(exp!E414&lt;&gt;"",exp!E414,"")</f>
        <v/>
      </c>
      <c r="E412" s="2" t="str">
        <f>IF(exp!F414&lt;&gt;"",exp!F414,"")</f>
        <v/>
      </c>
      <c r="F412" s="2" t="str">
        <f>IF(exp!G414&lt;&gt;"",exp!G414,"")</f>
        <v/>
      </c>
      <c r="G412" s="2" t="str">
        <f>IF(exp!H414&lt;&gt;"",VLOOKUP(exp!H414,private!O:P,2,FALSE),"")</f>
        <v/>
      </c>
      <c r="H412" s="2" t="str">
        <f>IF(exp!I414&lt;&gt;"",exp!I414,"")</f>
        <v/>
      </c>
      <c r="I412" s="2" t="str">
        <f>IF(exp!J414&lt;&gt;"",exp!J414,"")</f>
        <v/>
      </c>
      <c r="J412" s="2" t="str">
        <f>IF(exp!K414&lt;&gt;"",exp!K414,"")</f>
        <v/>
      </c>
      <c r="K412" s="2" t="str">
        <f>IF(exp!L414&lt;&gt;"",exp!L414,"")</f>
        <v/>
      </c>
      <c r="L412" s="2" t="str">
        <f>IF(exp!M414&lt;&gt;"",exp!M414,"")</f>
        <v/>
      </c>
      <c r="M412" s="2" t="str">
        <f>IF(exp!N414&lt;&gt;"",exp!N414,"")</f>
        <v/>
      </c>
      <c r="N412" s="2" t="str">
        <f>IF(exp!O414&lt;&gt;"",exp!O414,"")</f>
        <v/>
      </c>
      <c r="O412" s="2" t="str">
        <f>IF(exp!P414&lt;&gt;"",exp!P414,"")</f>
        <v/>
      </c>
    </row>
    <row r="413" spans="1:15" x14ac:dyDescent="0.25">
      <c r="A413" s="2" t="str">
        <f>IF(exp!B415&lt;&gt;"",exp!A415,"")</f>
        <v/>
      </c>
      <c r="B413" s="2" t="str">
        <f>IF(exp!B415&lt;&gt;"",exp!B415,"")</f>
        <v/>
      </c>
      <c r="C413" s="2" t="str">
        <f>IF(exp!D415&lt;&gt;"",exp!D415,"")</f>
        <v/>
      </c>
      <c r="D413" s="63" t="str">
        <f>IF(exp!E415&lt;&gt;"",exp!E415,"")</f>
        <v/>
      </c>
      <c r="E413" s="2" t="str">
        <f>IF(exp!F415&lt;&gt;"",exp!F415,"")</f>
        <v/>
      </c>
      <c r="F413" s="2" t="str">
        <f>IF(exp!G415&lt;&gt;"",exp!G415,"")</f>
        <v/>
      </c>
      <c r="G413" s="2" t="str">
        <f>IF(exp!H415&lt;&gt;"",VLOOKUP(exp!H415,private!O:P,2,FALSE),"")</f>
        <v/>
      </c>
      <c r="H413" s="2" t="str">
        <f>IF(exp!I415&lt;&gt;"",exp!I415,"")</f>
        <v/>
      </c>
      <c r="I413" s="2" t="str">
        <f>IF(exp!J415&lt;&gt;"",exp!J415,"")</f>
        <v/>
      </c>
      <c r="J413" s="2" t="str">
        <f>IF(exp!K415&lt;&gt;"",exp!K415,"")</f>
        <v/>
      </c>
      <c r="K413" s="2" t="str">
        <f>IF(exp!L415&lt;&gt;"",exp!L415,"")</f>
        <v/>
      </c>
      <c r="L413" s="2" t="str">
        <f>IF(exp!M415&lt;&gt;"",exp!M415,"")</f>
        <v/>
      </c>
      <c r="M413" s="2" t="str">
        <f>IF(exp!N415&lt;&gt;"",exp!N415,"")</f>
        <v/>
      </c>
      <c r="N413" s="2" t="str">
        <f>IF(exp!O415&lt;&gt;"",exp!O415,"")</f>
        <v/>
      </c>
      <c r="O413" s="2" t="str">
        <f>IF(exp!P415&lt;&gt;"",exp!P415,"")</f>
        <v/>
      </c>
    </row>
    <row r="414" spans="1:15" x14ac:dyDescent="0.25">
      <c r="A414" s="2" t="str">
        <f>IF(exp!B416&lt;&gt;"",exp!A416,"")</f>
        <v/>
      </c>
      <c r="B414" s="2" t="str">
        <f>IF(exp!B416&lt;&gt;"",exp!B416,"")</f>
        <v/>
      </c>
      <c r="C414" s="2" t="str">
        <f>IF(exp!D416&lt;&gt;"",exp!D416,"")</f>
        <v/>
      </c>
      <c r="D414" s="63" t="str">
        <f>IF(exp!E416&lt;&gt;"",exp!E416,"")</f>
        <v/>
      </c>
      <c r="E414" s="2" t="str">
        <f>IF(exp!F416&lt;&gt;"",exp!F416,"")</f>
        <v/>
      </c>
      <c r="F414" s="2" t="str">
        <f>IF(exp!G416&lt;&gt;"",exp!G416,"")</f>
        <v/>
      </c>
      <c r="G414" s="2" t="str">
        <f>IF(exp!H416&lt;&gt;"",VLOOKUP(exp!H416,private!O:P,2,FALSE),"")</f>
        <v/>
      </c>
      <c r="H414" s="2" t="str">
        <f>IF(exp!I416&lt;&gt;"",exp!I416,"")</f>
        <v/>
      </c>
      <c r="I414" s="2" t="str">
        <f>IF(exp!J416&lt;&gt;"",exp!J416,"")</f>
        <v/>
      </c>
      <c r="J414" s="2" t="str">
        <f>IF(exp!K416&lt;&gt;"",exp!K416,"")</f>
        <v/>
      </c>
      <c r="K414" s="2" t="str">
        <f>IF(exp!L416&lt;&gt;"",exp!L416,"")</f>
        <v/>
      </c>
      <c r="L414" s="2" t="str">
        <f>IF(exp!M416&lt;&gt;"",exp!M416,"")</f>
        <v/>
      </c>
      <c r="M414" s="2" t="str">
        <f>IF(exp!N416&lt;&gt;"",exp!N416,"")</f>
        <v/>
      </c>
      <c r="N414" s="2" t="str">
        <f>IF(exp!O416&lt;&gt;"",exp!O416,"")</f>
        <v/>
      </c>
      <c r="O414" s="2" t="str">
        <f>IF(exp!P416&lt;&gt;"",exp!P416,"")</f>
        <v/>
      </c>
    </row>
    <row r="415" spans="1:15" x14ac:dyDescent="0.25">
      <c r="A415" s="2" t="str">
        <f>IF(exp!B417&lt;&gt;"",exp!A417,"")</f>
        <v/>
      </c>
      <c r="B415" s="2" t="str">
        <f>IF(exp!B417&lt;&gt;"",exp!B417,"")</f>
        <v/>
      </c>
      <c r="C415" s="2" t="str">
        <f>IF(exp!D417&lt;&gt;"",exp!D417,"")</f>
        <v/>
      </c>
      <c r="D415" s="63" t="str">
        <f>IF(exp!E417&lt;&gt;"",exp!E417,"")</f>
        <v/>
      </c>
      <c r="E415" s="2" t="str">
        <f>IF(exp!F417&lt;&gt;"",exp!F417,"")</f>
        <v/>
      </c>
      <c r="F415" s="2" t="str">
        <f>IF(exp!G417&lt;&gt;"",exp!G417,"")</f>
        <v/>
      </c>
      <c r="G415" s="2" t="str">
        <f>IF(exp!H417&lt;&gt;"",VLOOKUP(exp!H417,private!O:P,2,FALSE),"")</f>
        <v/>
      </c>
      <c r="H415" s="2" t="str">
        <f>IF(exp!I417&lt;&gt;"",exp!I417,"")</f>
        <v/>
      </c>
      <c r="I415" s="2" t="str">
        <f>IF(exp!J417&lt;&gt;"",exp!J417,"")</f>
        <v/>
      </c>
      <c r="J415" s="2" t="str">
        <f>IF(exp!K417&lt;&gt;"",exp!K417,"")</f>
        <v/>
      </c>
      <c r="K415" s="2" t="str">
        <f>IF(exp!L417&lt;&gt;"",exp!L417,"")</f>
        <v/>
      </c>
      <c r="L415" s="2" t="str">
        <f>IF(exp!M417&lt;&gt;"",exp!M417,"")</f>
        <v/>
      </c>
      <c r="M415" s="2" t="str">
        <f>IF(exp!N417&lt;&gt;"",exp!N417,"")</f>
        <v/>
      </c>
      <c r="N415" s="2" t="str">
        <f>IF(exp!O417&lt;&gt;"",exp!O417,"")</f>
        <v/>
      </c>
      <c r="O415" s="2" t="str">
        <f>IF(exp!P417&lt;&gt;"",exp!P417,"")</f>
        <v/>
      </c>
    </row>
    <row r="416" spans="1:15" x14ac:dyDescent="0.25">
      <c r="A416" s="2" t="str">
        <f>IF(exp!B418&lt;&gt;"",exp!A418,"")</f>
        <v/>
      </c>
      <c r="B416" s="2" t="str">
        <f>IF(exp!B418&lt;&gt;"",exp!B418,"")</f>
        <v/>
      </c>
      <c r="C416" s="2" t="str">
        <f>IF(exp!D418&lt;&gt;"",exp!D418,"")</f>
        <v/>
      </c>
      <c r="D416" s="63" t="str">
        <f>IF(exp!E418&lt;&gt;"",exp!E418,"")</f>
        <v/>
      </c>
      <c r="E416" s="2" t="str">
        <f>IF(exp!F418&lt;&gt;"",exp!F418,"")</f>
        <v/>
      </c>
      <c r="F416" s="2" t="str">
        <f>IF(exp!G418&lt;&gt;"",exp!G418,"")</f>
        <v/>
      </c>
      <c r="G416" s="2" t="str">
        <f>IF(exp!H418&lt;&gt;"",VLOOKUP(exp!H418,private!O:P,2,FALSE),"")</f>
        <v/>
      </c>
      <c r="H416" s="2" t="str">
        <f>IF(exp!I418&lt;&gt;"",exp!I418,"")</f>
        <v/>
      </c>
      <c r="I416" s="2" t="str">
        <f>IF(exp!J418&lt;&gt;"",exp!J418,"")</f>
        <v/>
      </c>
      <c r="J416" s="2" t="str">
        <f>IF(exp!K418&lt;&gt;"",exp!K418,"")</f>
        <v/>
      </c>
      <c r="K416" s="2" t="str">
        <f>IF(exp!L418&lt;&gt;"",exp!L418,"")</f>
        <v/>
      </c>
      <c r="L416" s="2" t="str">
        <f>IF(exp!M418&lt;&gt;"",exp!M418,"")</f>
        <v/>
      </c>
      <c r="M416" s="2" t="str">
        <f>IF(exp!N418&lt;&gt;"",exp!N418,"")</f>
        <v/>
      </c>
      <c r="N416" s="2" t="str">
        <f>IF(exp!O418&lt;&gt;"",exp!O418,"")</f>
        <v/>
      </c>
      <c r="O416" s="2" t="str">
        <f>IF(exp!P418&lt;&gt;"",exp!P418,"")</f>
        <v/>
      </c>
    </row>
    <row r="417" spans="1:15" x14ac:dyDescent="0.25">
      <c r="A417" s="2" t="str">
        <f>IF(exp!B419&lt;&gt;"",exp!A419,"")</f>
        <v/>
      </c>
      <c r="B417" s="2" t="str">
        <f>IF(exp!B419&lt;&gt;"",exp!B419,"")</f>
        <v/>
      </c>
      <c r="C417" s="2" t="str">
        <f>IF(exp!D419&lt;&gt;"",exp!D419,"")</f>
        <v/>
      </c>
      <c r="D417" s="63" t="str">
        <f>IF(exp!E419&lt;&gt;"",exp!E419,"")</f>
        <v/>
      </c>
      <c r="E417" s="2" t="str">
        <f>IF(exp!F419&lt;&gt;"",exp!F419,"")</f>
        <v/>
      </c>
      <c r="F417" s="2" t="str">
        <f>IF(exp!G419&lt;&gt;"",exp!G419,"")</f>
        <v/>
      </c>
      <c r="G417" s="2" t="str">
        <f>IF(exp!H419&lt;&gt;"",VLOOKUP(exp!H419,private!O:P,2,FALSE),"")</f>
        <v/>
      </c>
      <c r="H417" s="2" t="str">
        <f>IF(exp!I419&lt;&gt;"",exp!I419,"")</f>
        <v/>
      </c>
      <c r="I417" s="2" t="str">
        <f>IF(exp!J419&lt;&gt;"",exp!J419,"")</f>
        <v/>
      </c>
      <c r="J417" s="2" t="str">
        <f>IF(exp!K419&lt;&gt;"",exp!K419,"")</f>
        <v/>
      </c>
      <c r="K417" s="2" t="str">
        <f>IF(exp!L419&lt;&gt;"",exp!L419,"")</f>
        <v/>
      </c>
      <c r="L417" s="2" t="str">
        <f>IF(exp!M419&lt;&gt;"",exp!M419,"")</f>
        <v/>
      </c>
      <c r="M417" s="2" t="str">
        <f>IF(exp!N419&lt;&gt;"",exp!N419,"")</f>
        <v/>
      </c>
      <c r="N417" s="2" t="str">
        <f>IF(exp!O419&lt;&gt;"",exp!O419,"")</f>
        <v/>
      </c>
      <c r="O417" s="2" t="str">
        <f>IF(exp!P419&lt;&gt;"",exp!P419,"")</f>
        <v/>
      </c>
    </row>
    <row r="418" spans="1:15" x14ac:dyDescent="0.25">
      <c r="A418" s="2" t="str">
        <f>IF(exp!B420&lt;&gt;"",exp!A420,"")</f>
        <v/>
      </c>
      <c r="B418" s="2" t="str">
        <f>IF(exp!B420&lt;&gt;"",exp!B420,"")</f>
        <v/>
      </c>
      <c r="C418" s="2" t="str">
        <f>IF(exp!D420&lt;&gt;"",exp!D420,"")</f>
        <v/>
      </c>
      <c r="D418" s="63" t="str">
        <f>IF(exp!E420&lt;&gt;"",exp!E420,"")</f>
        <v/>
      </c>
      <c r="E418" s="2" t="str">
        <f>IF(exp!F420&lt;&gt;"",exp!F420,"")</f>
        <v/>
      </c>
      <c r="F418" s="2" t="str">
        <f>IF(exp!G420&lt;&gt;"",exp!G420,"")</f>
        <v/>
      </c>
      <c r="G418" s="2" t="str">
        <f>IF(exp!H420&lt;&gt;"",VLOOKUP(exp!H420,private!O:P,2,FALSE),"")</f>
        <v/>
      </c>
      <c r="H418" s="2" t="str">
        <f>IF(exp!I420&lt;&gt;"",exp!I420,"")</f>
        <v/>
      </c>
      <c r="I418" s="2" t="str">
        <f>IF(exp!J420&lt;&gt;"",exp!J420,"")</f>
        <v/>
      </c>
      <c r="J418" s="2" t="str">
        <f>IF(exp!K420&lt;&gt;"",exp!K420,"")</f>
        <v/>
      </c>
      <c r="K418" s="2" t="str">
        <f>IF(exp!L420&lt;&gt;"",exp!L420,"")</f>
        <v/>
      </c>
      <c r="L418" s="2" t="str">
        <f>IF(exp!M420&lt;&gt;"",exp!M420,"")</f>
        <v/>
      </c>
      <c r="M418" s="2" t="str">
        <f>IF(exp!N420&lt;&gt;"",exp!N420,"")</f>
        <v/>
      </c>
      <c r="N418" s="2" t="str">
        <f>IF(exp!O420&lt;&gt;"",exp!O420,"")</f>
        <v/>
      </c>
      <c r="O418" s="2" t="str">
        <f>IF(exp!P420&lt;&gt;"",exp!P420,"")</f>
        <v/>
      </c>
    </row>
    <row r="419" spans="1:15" x14ac:dyDescent="0.25">
      <c r="A419" s="2" t="str">
        <f>IF(exp!B421&lt;&gt;"",exp!A421,"")</f>
        <v/>
      </c>
      <c r="B419" s="2" t="str">
        <f>IF(exp!B421&lt;&gt;"",exp!B421,"")</f>
        <v/>
      </c>
      <c r="C419" s="2" t="str">
        <f>IF(exp!D421&lt;&gt;"",exp!D421,"")</f>
        <v/>
      </c>
      <c r="D419" s="63" t="str">
        <f>IF(exp!E421&lt;&gt;"",exp!E421,"")</f>
        <v/>
      </c>
      <c r="E419" s="2" t="str">
        <f>IF(exp!F421&lt;&gt;"",exp!F421,"")</f>
        <v/>
      </c>
      <c r="F419" s="2" t="str">
        <f>IF(exp!G421&lt;&gt;"",exp!G421,"")</f>
        <v/>
      </c>
      <c r="G419" s="2" t="str">
        <f>IF(exp!H421&lt;&gt;"",VLOOKUP(exp!H421,private!O:P,2,FALSE),"")</f>
        <v/>
      </c>
      <c r="H419" s="2" t="str">
        <f>IF(exp!I421&lt;&gt;"",exp!I421,"")</f>
        <v/>
      </c>
      <c r="I419" s="2" t="str">
        <f>IF(exp!J421&lt;&gt;"",exp!J421,"")</f>
        <v/>
      </c>
      <c r="J419" s="2" t="str">
        <f>IF(exp!K421&lt;&gt;"",exp!K421,"")</f>
        <v/>
      </c>
      <c r="K419" s="2" t="str">
        <f>IF(exp!L421&lt;&gt;"",exp!L421,"")</f>
        <v/>
      </c>
      <c r="L419" s="2" t="str">
        <f>IF(exp!M421&lt;&gt;"",exp!M421,"")</f>
        <v/>
      </c>
      <c r="M419" s="2" t="str">
        <f>IF(exp!N421&lt;&gt;"",exp!N421,"")</f>
        <v/>
      </c>
      <c r="N419" s="2" t="str">
        <f>IF(exp!O421&lt;&gt;"",exp!O421,"")</f>
        <v/>
      </c>
      <c r="O419" s="2" t="str">
        <f>IF(exp!P421&lt;&gt;"",exp!P421,"")</f>
        <v/>
      </c>
    </row>
    <row r="420" spans="1:15" x14ac:dyDescent="0.25">
      <c r="A420" s="2" t="str">
        <f>IF(exp!B422&lt;&gt;"",exp!A422,"")</f>
        <v/>
      </c>
      <c r="B420" s="2" t="str">
        <f>IF(exp!B422&lt;&gt;"",exp!B422,"")</f>
        <v/>
      </c>
      <c r="C420" s="2" t="str">
        <f>IF(exp!D422&lt;&gt;"",exp!D422,"")</f>
        <v/>
      </c>
      <c r="D420" s="63" t="str">
        <f>IF(exp!E422&lt;&gt;"",exp!E422,"")</f>
        <v/>
      </c>
      <c r="E420" s="2" t="str">
        <f>IF(exp!F422&lt;&gt;"",exp!F422,"")</f>
        <v/>
      </c>
      <c r="F420" s="2" t="str">
        <f>IF(exp!G422&lt;&gt;"",exp!G422,"")</f>
        <v/>
      </c>
      <c r="G420" s="2" t="str">
        <f>IF(exp!H422&lt;&gt;"",VLOOKUP(exp!H422,private!O:P,2,FALSE),"")</f>
        <v/>
      </c>
      <c r="H420" s="2" t="str">
        <f>IF(exp!I422&lt;&gt;"",exp!I422,"")</f>
        <v/>
      </c>
      <c r="I420" s="2" t="str">
        <f>IF(exp!J422&lt;&gt;"",exp!J422,"")</f>
        <v/>
      </c>
      <c r="J420" s="2" t="str">
        <f>IF(exp!K422&lt;&gt;"",exp!K422,"")</f>
        <v/>
      </c>
      <c r="K420" s="2" t="str">
        <f>IF(exp!L422&lt;&gt;"",exp!L422,"")</f>
        <v/>
      </c>
      <c r="L420" s="2" t="str">
        <f>IF(exp!M422&lt;&gt;"",exp!M422,"")</f>
        <v/>
      </c>
      <c r="M420" s="2" t="str">
        <f>IF(exp!N422&lt;&gt;"",exp!N422,"")</f>
        <v/>
      </c>
      <c r="N420" s="2" t="str">
        <f>IF(exp!O422&lt;&gt;"",exp!O422,"")</f>
        <v/>
      </c>
      <c r="O420" s="2" t="str">
        <f>IF(exp!P422&lt;&gt;"",exp!P422,"")</f>
        <v/>
      </c>
    </row>
    <row r="421" spans="1:15" x14ac:dyDescent="0.25">
      <c r="A421" s="2" t="str">
        <f>IF(exp!B423&lt;&gt;"",exp!A423,"")</f>
        <v/>
      </c>
      <c r="B421" s="2" t="str">
        <f>IF(exp!B423&lt;&gt;"",exp!B423,"")</f>
        <v/>
      </c>
      <c r="C421" s="2" t="str">
        <f>IF(exp!D423&lt;&gt;"",exp!D423,"")</f>
        <v/>
      </c>
      <c r="D421" s="63" t="str">
        <f>IF(exp!E423&lt;&gt;"",exp!E423,"")</f>
        <v/>
      </c>
      <c r="E421" s="2" t="str">
        <f>IF(exp!F423&lt;&gt;"",exp!F423,"")</f>
        <v/>
      </c>
      <c r="F421" s="2" t="str">
        <f>IF(exp!G423&lt;&gt;"",exp!G423,"")</f>
        <v/>
      </c>
      <c r="G421" s="2" t="str">
        <f>IF(exp!H423&lt;&gt;"",VLOOKUP(exp!H423,private!O:P,2,FALSE),"")</f>
        <v/>
      </c>
      <c r="H421" s="2" t="str">
        <f>IF(exp!I423&lt;&gt;"",exp!I423,"")</f>
        <v/>
      </c>
      <c r="I421" s="2" t="str">
        <f>IF(exp!J423&lt;&gt;"",exp!J423,"")</f>
        <v/>
      </c>
      <c r="J421" s="2" t="str">
        <f>IF(exp!K423&lt;&gt;"",exp!K423,"")</f>
        <v/>
      </c>
      <c r="K421" s="2" t="str">
        <f>IF(exp!L423&lt;&gt;"",exp!L423,"")</f>
        <v/>
      </c>
      <c r="L421" s="2" t="str">
        <f>IF(exp!M423&lt;&gt;"",exp!M423,"")</f>
        <v/>
      </c>
      <c r="M421" s="2" t="str">
        <f>IF(exp!N423&lt;&gt;"",exp!N423,"")</f>
        <v/>
      </c>
      <c r="N421" s="2" t="str">
        <f>IF(exp!O423&lt;&gt;"",exp!O423,"")</f>
        <v/>
      </c>
      <c r="O421" s="2" t="str">
        <f>IF(exp!P423&lt;&gt;"",exp!P423,"")</f>
        <v/>
      </c>
    </row>
    <row r="422" spans="1:15" x14ac:dyDescent="0.25">
      <c r="A422" s="2" t="str">
        <f>IF(exp!B424&lt;&gt;"",exp!A424,"")</f>
        <v/>
      </c>
      <c r="B422" s="2" t="str">
        <f>IF(exp!B424&lt;&gt;"",exp!B424,"")</f>
        <v/>
      </c>
      <c r="C422" s="2" t="str">
        <f>IF(exp!D424&lt;&gt;"",exp!D424,"")</f>
        <v/>
      </c>
      <c r="D422" s="63" t="str">
        <f>IF(exp!E424&lt;&gt;"",exp!E424,"")</f>
        <v/>
      </c>
      <c r="E422" s="2" t="str">
        <f>IF(exp!F424&lt;&gt;"",exp!F424,"")</f>
        <v/>
      </c>
      <c r="F422" s="2" t="str">
        <f>IF(exp!G424&lt;&gt;"",exp!G424,"")</f>
        <v/>
      </c>
      <c r="G422" s="2" t="str">
        <f>IF(exp!H424&lt;&gt;"",VLOOKUP(exp!H424,private!O:P,2,FALSE),"")</f>
        <v/>
      </c>
      <c r="H422" s="2" t="str">
        <f>IF(exp!I424&lt;&gt;"",exp!I424,"")</f>
        <v/>
      </c>
      <c r="I422" s="2" t="str">
        <f>IF(exp!J424&lt;&gt;"",exp!J424,"")</f>
        <v/>
      </c>
      <c r="J422" s="2" t="str">
        <f>IF(exp!K424&lt;&gt;"",exp!K424,"")</f>
        <v/>
      </c>
      <c r="K422" s="2" t="str">
        <f>IF(exp!L424&lt;&gt;"",exp!L424,"")</f>
        <v/>
      </c>
      <c r="L422" s="2" t="str">
        <f>IF(exp!M424&lt;&gt;"",exp!M424,"")</f>
        <v/>
      </c>
      <c r="M422" s="2" t="str">
        <f>IF(exp!N424&lt;&gt;"",exp!N424,"")</f>
        <v/>
      </c>
      <c r="N422" s="2" t="str">
        <f>IF(exp!O424&lt;&gt;"",exp!O424,"")</f>
        <v/>
      </c>
      <c r="O422" s="2" t="str">
        <f>IF(exp!P424&lt;&gt;"",exp!P424,"")</f>
        <v/>
      </c>
    </row>
    <row r="423" spans="1:15" x14ac:dyDescent="0.25">
      <c r="A423" s="2" t="str">
        <f>IF(exp!B425&lt;&gt;"",exp!A425,"")</f>
        <v/>
      </c>
      <c r="B423" s="2" t="str">
        <f>IF(exp!B425&lt;&gt;"",exp!B425,"")</f>
        <v/>
      </c>
      <c r="C423" s="2" t="str">
        <f>IF(exp!D425&lt;&gt;"",exp!D425,"")</f>
        <v/>
      </c>
      <c r="D423" s="63" t="str">
        <f>IF(exp!E425&lt;&gt;"",exp!E425,"")</f>
        <v/>
      </c>
      <c r="E423" s="2" t="str">
        <f>IF(exp!F425&lt;&gt;"",exp!F425,"")</f>
        <v/>
      </c>
      <c r="F423" s="2" t="str">
        <f>IF(exp!G425&lt;&gt;"",exp!G425,"")</f>
        <v/>
      </c>
      <c r="G423" s="2" t="str">
        <f>IF(exp!H425&lt;&gt;"",VLOOKUP(exp!H425,private!O:P,2,FALSE),"")</f>
        <v/>
      </c>
      <c r="H423" s="2" t="str">
        <f>IF(exp!I425&lt;&gt;"",exp!I425,"")</f>
        <v/>
      </c>
      <c r="I423" s="2" t="str">
        <f>IF(exp!J425&lt;&gt;"",exp!J425,"")</f>
        <v/>
      </c>
      <c r="J423" s="2" t="str">
        <f>IF(exp!K425&lt;&gt;"",exp!K425,"")</f>
        <v/>
      </c>
      <c r="K423" s="2" t="str">
        <f>IF(exp!L425&lt;&gt;"",exp!L425,"")</f>
        <v/>
      </c>
      <c r="L423" s="2" t="str">
        <f>IF(exp!M425&lt;&gt;"",exp!M425,"")</f>
        <v/>
      </c>
      <c r="M423" s="2" t="str">
        <f>IF(exp!N425&lt;&gt;"",exp!N425,"")</f>
        <v/>
      </c>
      <c r="N423" s="2" t="str">
        <f>IF(exp!O425&lt;&gt;"",exp!O425,"")</f>
        <v/>
      </c>
      <c r="O423" s="2" t="str">
        <f>IF(exp!P425&lt;&gt;"",exp!P425,"")</f>
        <v/>
      </c>
    </row>
    <row r="424" spans="1:15" x14ac:dyDescent="0.25">
      <c r="A424" s="2" t="str">
        <f>IF(exp!B426&lt;&gt;"",exp!A426,"")</f>
        <v/>
      </c>
      <c r="B424" s="2" t="str">
        <f>IF(exp!B426&lt;&gt;"",exp!B426,"")</f>
        <v/>
      </c>
      <c r="C424" s="2" t="str">
        <f>IF(exp!D426&lt;&gt;"",exp!D426,"")</f>
        <v/>
      </c>
      <c r="D424" s="63" t="str">
        <f>IF(exp!E426&lt;&gt;"",exp!E426,"")</f>
        <v/>
      </c>
      <c r="E424" s="2" t="str">
        <f>IF(exp!F426&lt;&gt;"",exp!F426,"")</f>
        <v/>
      </c>
      <c r="F424" s="2" t="str">
        <f>IF(exp!G426&lt;&gt;"",exp!G426,"")</f>
        <v/>
      </c>
      <c r="G424" s="2" t="str">
        <f>IF(exp!H426&lt;&gt;"",VLOOKUP(exp!H426,private!O:P,2,FALSE),"")</f>
        <v/>
      </c>
      <c r="H424" s="2" t="str">
        <f>IF(exp!I426&lt;&gt;"",exp!I426,"")</f>
        <v/>
      </c>
      <c r="I424" s="2" t="str">
        <f>IF(exp!J426&lt;&gt;"",exp!J426,"")</f>
        <v/>
      </c>
      <c r="J424" s="2" t="str">
        <f>IF(exp!K426&lt;&gt;"",exp!K426,"")</f>
        <v/>
      </c>
      <c r="K424" s="2" t="str">
        <f>IF(exp!L426&lt;&gt;"",exp!L426,"")</f>
        <v/>
      </c>
      <c r="L424" s="2" t="str">
        <f>IF(exp!M426&lt;&gt;"",exp!M426,"")</f>
        <v/>
      </c>
      <c r="M424" s="2" t="str">
        <f>IF(exp!N426&lt;&gt;"",exp!N426,"")</f>
        <v/>
      </c>
      <c r="N424" s="2" t="str">
        <f>IF(exp!O426&lt;&gt;"",exp!O426,"")</f>
        <v/>
      </c>
      <c r="O424" s="2" t="str">
        <f>IF(exp!P426&lt;&gt;"",exp!P426,"")</f>
        <v/>
      </c>
    </row>
    <row r="425" spans="1:15" x14ac:dyDescent="0.25">
      <c r="A425" s="2" t="str">
        <f>IF(exp!B427&lt;&gt;"",exp!A427,"")</f>
        <v/>
      </c>
      <c r="B425" s="2" t="str">
        <f>IF(exp!B427&lt;&gt;"",exp!B427,"")</f>
        <v/>
      </c>
      <c r="C425" s="2" t="str">
        <f>IF(exp!D427&lt;&gt;"",exp!D427,"")</f>
        <v/>
      </c>
      <c r="D425" s="63" t="str">
        <f>IF(exp!E427&lt;&gt;"",exp!E427,"")</f>
        <v/>
      </c>
      <c r="E425" s="2" t="str">
        <f>IF(exp!F427&lt;&gt;"",exp!F427,"")</f>
        <v/>
      </c>
      <c r="F425" s="2" t="str">
        <f>IF(exp!G427&lt;&gt;"",exp!G427,"")</f>
        <v/>
      </c>
      <c r="G425" s="2" t="str">
        <f>IF(exp!H427&lt;&gt;"",VLOOKUP(exp!H427,private!O:P,2,FALSE),"")</f>
        <v/>
      </c>
      <c r="H425" s="2" t="str">
        <f>IF(exp!I427&lt;&gt;"",exp!I427,"")</f>
        <v/>
      </c>
      <c r="I425" s="2" t="str">
        <f>IF(exp!J427&lt;&gt;"",exp!J427,"")</f>
        <v/>
      </c>
      <c r="J425" s="2" t="str">
        <f>IF(exp!K427&lt;&gt;"",exp!K427,"")</f>
        <v/>
      </c>
      <c r="K425" s="2" t="str">
        <f>IF(exp!L427&lt;&gt;"",exp!L427,"")</f>
        <v/>
      </c>
      <c r="L425" s="2" t="str">
        <f>IF(exp!M427&lt;&gt;"",exp!M427,"")</f>
        <v/>
      </c>
      <c r="M425" s="2" t="str">
        <f>IF(exp!N427&lt;&gt;"",exp!N427,"")</f>
        <v/>
      </c>
      <c r="N425" s="2" t="str">
        <f>IF(exp!O427&lt;&gt;"",exp!O427,"")</f>
        <v/>
      </c>
      <c r="O425" s="2" t="str">
        <f>IF(exp!P427&lt;&gt;"",exp!P427,"")</f>
        <v/>
      </c>
    </row>
    <row r="426" spans="1:15" x14ac:dyDescent="0.25">
      <c r="A426" s="2" t="str">
        <f>IF(exp!B428&lt;&gt;"",exp!A428,"")</f>
        <v/>
      </c>
      <c r="B426" s="2" t="str">
        <f>IF(exp!B428&lt;&gt;"",exp!B428,"")</f>
        <v/>
      </c>
      <c r="C426" s="2" t="str">
        <f>IF(exp!D428&lt;&gt;"",exp!D428,"")</f>
        <v/>
      </c>
      <c r="D426" s="63" t="str">
        <f>IF(exp!E428&lt;&gt;"",exp!E428,"")</f>
        <v/>
      </c>
      <c r="E426" s="2" t="str">
        <f>IF(exp!F428&lt;&gt;"",exp!F428,"")</f>
        <v/>
      </c>
      <c r="F426" s="2" t="str">
        <f>IF(exp!G428&lt;&gt;"",exp!G428,"")</f>
        <v/>
      </c>
      <c r="G426" s="2" t="str">
        <f>IF(exp!H428&lt;&gt;"",VLOOKUP(exp!H428,private!O:P,2,FALSE),"")</f>
        <v/>
      </c>
      <c r="H426" s="2" t="str">
        <f>IF(exp!I428&lt;&gt;"",exp!I428,"")</f>
        <v/>
      </c>
      <c r="I426" s="2" t="str">
        <f>IF(exp!J428&lt;&gt;"",exp!J428,"")</f>
        <v/>
      </c>
      <c r="J426" s="2" t="str">
        <f>IF(exp!K428&lt;&gt;"",exp!K428,"")</f>
        <v/>
      </c>
      <c r="K426" s="2" t="str">
        <f>IF(exp!L428&lt;&gt;"",exp!L428,"")</f>
        <v/>
      </c>
      <c r="L426" s="2" t="str">
        <f>IF(exp!M428&lt;&gt;"",exp!M428,"")</f>
        <v/>
      </c>
      <c r="M426" s="2" t="str">
        <f>IF(exp!N428&lt;&gt;"",exp!N428,"")</f>
        <v/>
      </c>
      <c r="N426" s="2" t="str">
        <f>IF(exp!O428&lt;&gt;"",exp!O428,"")</f>
        <v/>
      </c>
      <c r="O426" s="2" t="str">
        <f>IF(exp!P428&lt;&gt;"",exp!P428,"")</f>
        <v/>
      </c>
    </row>
    <row r="427" spans="1:15" x14ac:dyDescent="0.25">
      <c r="A427" s="2" t="str">
        <f>IF(exp!B429&lt;&gt;"",exp!A429,"")</f>
        <v/>
      </c>
      <c r="B427" s="2" t="str">
        <f>IF(exp!B429&lt;&gt;"",exp!B429,"")</f>
        <v/>
      </c>
      <c r="C427" s="2" t="str">
        <f>IF(exp!D429&lt;&gt;"",exp!D429,"")</f>
        <v/>
      </c>
      <c r="D427" s="63" t="str">
        <f>IF(exp!E429&lt;&gt;"",exp!E429,"")</f>
        <v/>
      </c>
      <c r="E427" s="2" t="str">
        <f>IF(exp!F429&lt;&gt;"",exp!F429,"")</f>
        <v/>
      </c>
      <c r="F427" s="2" t="str">
        <f>IF(exp!G429&lt;&gt;"",exp!G429,"")</f>
        <v/>
      </c>
      <c r="G427" s="2" t="str">
        <f>IF(exp!H429&lt;&gt;"",VLOOKUP(exp!H429,private!O:P,2,FALSE),"")</f>
        <v/>
      </c>
      <c r="H427" s="2" t="str">
        <f>IF(exp!I429&lt;&gt;"",exp!I429,"")</f>
        <v/>
      </c>
      <c r="I427" s="2" t="str">
        <f>IF(exp!J429&lt;&gt;"",exp!J429,"")</f>
        <v/>
      </c>
      <c r="J427" s="2" t="str">
        <f>IF(exp!K429&lt;&gt;"",exp!K429,"")</f>
        <v/>
      </c>
      <c r="K427" s="2" t="str">
        <f>IF(exp!L429&lt;&gt;"",exp!L429,"")</f>
        <v/>
      </c>
      <c r="L427" s="2" t="str">
        <f>IF(exp!M429&lt;&gt;"",exp!M429,"")</f>
        <v/>
      </c>
      <c r="M427" s="2" t="str">
        <f>IF(exp!N429&lt;&gt;"",exp!N429,"")</f>
        <v/>
      </c>
      <c r="N427" s="2" t="str">
        <f>IF(exp!O429&lt;&gt;"",exp!O429,"")</f>
        <v/>
      </c>
      <c r="O427" s="2" t="str">
        <f>IF(exp!P429&lt;&gt;"",exp!P429,"")</f>
        <v/>
      </c>
    </row>
    <row r="428" spans="1:15" x14ac:dyDescent="0.25">
      <c r="A428" s="2" t="str">
        <f>IF(exp!B430&lt;&gt;"",exp!A430,"")</f>
        <v/>
      </c>
      <c r="B428" s="2" t="str">
        <f>IF(exp!B430&lt;&gt;"",exp!B430,"")</f>
        <v/>
      </c>
      <c r="C428" s="2" t="str">
        <f>IF(exp!D430&lt;&gt;"",exp!D430,"")</f>
        <v/>
      </c>
      <c r="D428" s="63" t="str">
        <f>IF(exp!E430&lt;&gt;"",exp!E430,"")</f>
        <v/>
      </c>
      <c r="E428" s="2" t="str">
        <f>IF(exp!F430&lt;&gt;"",exp!F430,"")</f>
        <v/>
      </c>
      <c r="F428" s="2" t="str">
        <f>IF(exp!G430&lt;&gt;"",exp!G430,"")</f>
        <v/>
      </c>
      <c r="G428" s="2" t="str">
        <f>IF(exp!H430&lt;&gt;"",VLOOKUP(exp!H430,private!O:P,2,FALSE),"")</f>
        <v/>
      </c>
      <c r="H428" s="2" t="str">
        <f>IF(exp!I430&lt;&gt;"",exp!I430,"")</f>
        <v/>
      </c>
      <c r="I428" s="2" t="str">
        <f>IF(exp!J430&lt;&gt;"",exp!J430,"")</f>
        <v/>
      </c>
      <c r="J428" s="2" t="str">
        <f>IF(exp!K430&lt;&gt;"",exp!K430,"")</f>
        <v/>
      </c>
      <c r="K428" s="2" t="str">
        <f>IF(exp!L430&lt;&gt;"",exp!L430,"")</f>
        <v/>
      </c>
      <c r="L428" s="2" t="str">
        <f>IF(exp!M430&lt;&gt;"",exp!M430,"")</f>
        <v/>
      </c>
      <c r="M428" s="2" t="str">
        <f>IF(exp!N430&lt;&gt;"",exp!N430,"")</f>
        <v/>
      </c>
      <c r="N428" s="2" t="str">
        <f>IF(exp!O430&lt;&gt;"",exp!O430,"")</f>
        <v/>
      </c>
      <c r="O428" s="2" t="str">
        <f>IF(exp!P430&lt;&gt;"",exp!P430,"")</f>
        <v/>
      </c>
    </row>
    <row r="429" spans="1:15" x14ac:dyDescent="0.25">
      <c r="A429" s="2" t="str">
        <f>IF(exp!B431&lt;&gt;"",exp!A431,"")</f>
        <v/>
      </c>
      <c r="B429" s="2" t="str">
        <f>IF(exp!B431&lt;&gt;"",exp!B431,"")</f>
        <v/>
      </c>
      <c r="C429" s="2" t="str">
        <f>IF(exp!D431&lt;&gt;"",exp!D431,"")</f>
        <v/>
      </c>
      <c r="D429" s="63" t="str">
        <f>IF(exp!E431&lt;&gt;"",exp!E431,"")</f>
        <v/>
      </c>
      <c r="E429" s="2" t="str">
        <f>IF(exp!F431&lt;&gt;"",exp!F431,"")</f>
        <v/>
      </c>
      <c r="F429" s="2" t="str">
        <f>IF(exp!G431&lt;&gt;"",exp!G431,"")</f>
        <v/>
      </c>
      <c r="G429" s="2" t="str">
        <f>IF(exp!H431&lt;&gt;"",VLOOKUP(exp!H431,private!O:P,2,FALSE),"")</f>
        <v/>
      </c>
      <c r="H429" s="2" t="str">
        <f>IF(exp!I431&lt;&gt;"",exp!I431,"")</f>
        <v/>
      </c>
      <c r="I429" s="2" t="str">
        <f>IF(exp!J431&lt;&gt;"",exp!J431,"")</f>
        <v/>
      </c>
      <c r="J429" s="2" t="str">
        <f>IF(exp!K431&lt;&gt;"",exp!K431,"")</f>
        <v/>
      </c>
      <c r="K429" s="2" t="str">
        <f>IF(exp!L431&lt;&gt;"",exp!L431,"")</f>
        <v/>
      </c>
      <c r="L429" s="2" t="str">
        <f>IF(exp!M431&lt;&gt;"",exp!M431,"")</f>
        <v/>
      </c>
      <c r="M429" s="2" t="str">
        <f>IF(exp!N431&lt;&gt;"",exp!N431,"")</f>
        <v/>
      </c>
      <c r="N429" s="2" t="str">
        <f>IF(exp!O431&lt;&gt;"",exp!O431,"")</f>
        <v/>
      </c>
      <c r="O429" s="2" t="str">
        <f>IF(exp!P431&lt;&gt;"",exp!P431,"")</f>
        <v/>
      </c>
    </row>
    <row r="430" spans="1:15" x14ac:dyDescent="0.25">
      <c r="A430" s="2" t="str">
        <f>IF(exp!B432&lt;&gt;"",exp!A432,"")</f>
        <v/>
      </c>
      <c r="B430" s="2" t="str">
        <f>IF(exp!B432&lt;&gt;"",exp!B432,"")</f>
        <v/>
      </c>
      <c r="C430" s="2" t="str">
        <f>IF(exp!D432&lt;&gt;"",exp!D432,"")</f>
        <v/>
      </c>
      <c r="D430" s="63" t="str">
        <f>IF(exp!E432&lt;&gt;"",exp!E432,"")</f>
        <v/>
      </c>
      <c r="E430" s="2" t="str">
        <f>IF(exp!F432&lt;&gt;"",exp!F432,"")</f>
        <v/>
      </c>
      <c r="F430" s="2" t="str">
        <f>IF(exp!G432&lt;&gt;"",exp!G432,"")</f>
        <v/>
      </c>
      <c r="G430" s="2" t="str">
        <f>IF(exp!H432&lt;&gt;"",VLOOKUP(exp!H432,private!O:P,2,FALSE),"")</f>
        <v/>
      </c>
      <c r="H430" s="2" t="str">
        <f>IF(exp!I432&lt;&gt;"",exp!I432,"")</f>
        <v/>
      </c>
      <c r="I430" s="2" t="str">
        <f>IF(exp!J432&lt;&gt;"",exp!J432,"")</f>
        <v/>
      </c>
      <c r="J430" s="2" t="str">
        <f>IF(exp!K432&lt;&gt;"",exp!K432,"")</f>
        <v/>
      </c>
      <c r="K430" s="2" t="str">
        <f>IF(exp!L432&lt;&gt;"",exp!L432,"")</f>
        <v/>
      </c>
      <c r="L430" s="2" t="str">
        <f>IF(exp!M432&lt;&gt;"",exp!M432,"")</f>
        <v/>
      </c>
      <c r="M430" s="2" t="str">
        <f>IF(exp!N432&lt;&gt;"",exp!N432,"")</f>
        <v/>
      </c>
      <c r="N430" s="2" t="str">
        <f>IF(exp!O432&lt;&gt;"",exp!O432,"")</f>
        <v/>
      </c>
      <c r="O430" s="2" t="str">
        <f>IF(exp!P432&lt;&gt;"",exp!P432,"")</f>
        <v/>
      </c>
    </row>
    <row r="431" spans="1:15" x14ac:dyDescent="0.25">
      <c r="A431" s="2" t="str">
        <f>IF(exp!B433&lt;&gt;"",exp!A433,"")</f>
        <v/>
      </c>
      <c r="B431" s="2" t="str">
        <f>IF(exp!B433&lt;&gt;"",exp!B433,"")</f>
        <v/>
      </c>
      <c r="C431" s="2" t="str">
        <f>IF(exp!D433&lt;&gt;"",exp!D433,"")</f>
        <v/>
      </c>
      <c r="D431" s="63" t="str">
        <f>IF(exp!E433&lt;&gt;"",exp!E433,"")</f>
        <v/>
      </c>
      <c r="E431" s="2" t="str">
        <f>IF(exp!F433&lt;&gt;"",exp!F433,"")</f>
        <v/>
      </c>
      <c r="F431" s="2" t="str">
        <f>IF(exp!G433&lt;&gt;"",exp!G433,"")</f>
        <v/>
      </c>
      <c r="G431" s="2" t="str">
        <f>IF(exp!H433&lt;&gt;"",VLOOKUP(exp!H433,private!O:P,2,FALSE),"")</f>
        <v/>
      </c>
      <c r="H431" s="2" t="str">
        <f>IF(exp!I433&lt;&gt;"",exp!I433,"")</f>
        <v/>
      </c>
      <c r="I431" s="2" t="str">
        <f>IF(exp!J433&lt;&gt;"",exp!J433,"")</f>
        <v/>
      </c>
      <c r="J431" s="2" t="str">
        <f>IF(exp!K433&lt;&gt;"",exp!K433,"")</f>
        <v/>
      </c>
      <c r="K431" s="2" t="str">
        <f>IF(exp!L433&lt;&gt;"",exp!L433,"")</f>
        <v/>
      </c>
      <c r="L431" s="2" t="str">
        <f>IF(exp!M433&lt;&gt;"",exp!M433,"")</f>
        <v/>
      </c>
      <c r="M431" s="2" t="str">
        <f>IF(exp!N433&lt;&gt;"",exp!N433,"")</f>
        <v/>
      </c>
      <c r="N431" s="2" t="str">
        <f>IF(exp!O433&lt;&gt;"",exp!O433,"")</f>
        <v/>
      </c>
      <c r="O431" s="2" t="str">
        <f>IF(exp!P433&lt;&gt;"",exp!P433,"")</f>
        <v/>
      </c>
    </row>
    <row r="432" spans="1:15" x14ac:dyDescent="0.25">
      <c r="A432" s="2" t="str">
        <f>IF(exp!B434&lt;&gt;"",exp!A434,"")</f>
        <v/>
      </c>
      <c r="B432" s="2" t="str">
        <f>IF(exp!B434&lt;&gt;"",exp!B434,"")</f>
        <v/>
      </c>
      <c r="C432" s="2" t="str">
        <f>IF(exp!D434&lt;&gt;"",exp!D434,"")</f>
        <v/>
      </c>
      <c r="D432" s="63" t="str">
        <f>IF(exp!E434&lt;&gt;"",exp!E434,"")</f>
        <v/>
      </c>
      <c r="E432" s="2" t="str">
        <f>IF(exp!F434&lt;&gt;"",exp!F434,"")</f>
        <v/>
      </c>
      <c r="F432" s="2" t="str">
        <f>IF(exp!G434&lt;&gt;"",exp!G434,"")</f>
        <v/>
      </c>
      <c r="G432" s="2" t="str">
        <f>IF(exp!H434&lt;&gt;"",VLOOKUP(exp!H434,private!O:P,2,FALSE),"")</f>
        <v/>
      </c>
      <c r="H432" s="2" t="str">
        <f>IF(exp!I434&lt;&gt;"",exp!I434,"")</f>
        <v/>
      </c>
      <c r="I432" s="2" t="str">
        <f>IF(exp!J434&lt;&gt;"",exp!J434,"")</f>
        <v/>
      </c>
      <c r="J432" s="2" t="str">
        <f>IF(exp!K434&lt;&gt;"",exp!K434,"")</f>
        <v/>
      </c>
      <c r="K432" s="2" t="str">
        <f>IF(exp!L434&lt;&gt;"",exp!L434,"")</f>
        <v/>
      </c>
      <c r="L432" s="2" t="str">
        <f>IF(exp!M434&lt;&gt;"",exp!M434,"")</f>
        <v/>
      </c>
      <c r="M432" s="2" t="str">
        <f>IF(exp!N434&lt;&gt;"",exp!N434,"")</f>
        <v/>
      </c>
      <c r="N432" s="2" t="str">
        <f>IF(exp!O434&lt;&gt;"",exp!O434,"")</f>
        <v/>
      </c>
      <c r="O432" s="2" t="str">
        <f>IF(exp!P434&lt;&gt;"",exp!P434,"")</f>
        <v/>
      </c>
    </row>
    <row r="433" spans="1:15" x14ac:dyDescent="0.25">
      <c r="A433" s="2" t="str">
        <f>IF(exp!B435&lt;&gt;"",exp!A435,"")</f>
        <v/>
      </c>
      <c r="B433" s="2" t="str">
        <f>IF(exp!B435&lt;&gt;"",exp!B435,"")</f>
        <v/>
      </c>
      <c r="C433" s="2" t="str">
        <f>IF(exp!D435&lt;&gt;"",exp!D435,"")</f>
        <v/>
      </c>
      <c r="D433" s="63" t="str">
        <f>IF(exp!E435&lt;&gt;"",exp!E435,"")</f>
        <v/>
      </c>
      <c r="E433" s="2" t="str">
        <f>IF(exp!F435&lt;&gt;"",exp!F435,"")</f>
        <v/>
      </c>
      <c r="F433" s="2" t="str">
        <f>IF(exp!G435&lt;&gt;"",exp!G435,"")</f>
        <v/>
      </c>
      <c r="G433" s="2" t="str">
        <f>IF(exp!H435&lt;&gt;"",VLOOKUP(exp!H435,private!O:P,2,FALSE),"")</f>
        <v/>
      </c>
      <c r="H433" s="2" t="str">
        <f>IF(exp!I435&lt;&gt;"",exp!I435,"")</f>
        <v/>
      </c>
      <c r="I433" s="2" t="str">
        <f>IF(exp!J435&lt;&gt;"",exp!J435,"")</f>
        <v/>
      </c>
      <c r="J433" s="2" t="str">
        <f>IF(exp!K435&lt;&gt;"",exp!K435,"")</f>
        <v/>
      </c>
      <c r="K433" s="2" t="str">
        <f>IF(exp!L435&lt;&gt;"",exp!L435,"")</f>
        <v/>
      </c>
      <c r="L433" s="2" t="str">
        <f>IF(exp!M435&lt;&gt;"",exp!M435,"")</f>
        <v/>
      </c>
      <c r="M433" s="2" t="str">
        <f>IF(exp!N435&lt;&gt;"",exp!N435,"")</f>
        <v/>
      </c>
      <c r="N433" s="2" t="str">
        <f>IF(exp!O435&lt;&gt;"",exp!O435,"")</f>
        <v/>
      </c>
      <c r="O433" s="2" t="str">
        <f>IF(exp!P435&lt;&gt;"",exp!P435,"")</f>
        <v/>
      </c>
    </row>
    <row r="434" spans="1:15" x14ac:dyDescent="0.25">
      <c r="A434" s="2" t="str">
        <f>IF(exp!B436&lt;&gt;"",exp!A436,"")</f>
        <v/>
      </c>
      <c r="B434" s="2" t="str">
        <f>IF(exp!B436&lt;&gt;"",exp!B436,"")</f>
        <v/>
      </c>
      <c r="C434" s="2" t="str">
        <f>IF(exp!D436&lt;&gt;"",exp!D436,"")</f>
        <v/>
      </c>
      <c r="D434" s="63" t="str">
        <f>IF(exp!E436&lt;&gt;"",exp!E436,"")</f>
        <v/>
      </c>
      <c r="E434" s="2" t="str">
        <f>IF(exp!F436&lt;&gt;"",exp!F436,"")</f>
        <v/>
      </c>
      <c r="F434" s="2" t="str">
        <f>IF(exp!G436&lt;&gt;"",exp!G436,"")</f>
        <v/>
      </c>
      <c r="G434" s="2" t="str">
        <f>IF(exp!H436&lt;&gt;"",VLOOKUP(exp!H436,private!O:P,2,FALSE),"")</f>
        <v/>
      </c>
      <c r="H434" s="2" t="str">
        <f>IF(exp!I436&lt;&gt;"",exp!I436,"")</f>
        <v/>
      </c>
      <c r="I434" s="2" t="str">
        <f>IF(exp!J436&lt;&gt;"",exp!J436,"")</f>
        <v/>
      </c>
      <c r="J434" s="2" t="str">
        <f>IF(exp!K436&lt;&gt;"",exp!K436,"")</f>
        <v/>
      </c>
      <c r="K434" s="2" t="str">
        <f>IF(exp!L436&lt;&gt;"",exp!L436,"")</f>
        <v/>
      </c>
      <c r="L434" s="2" t="str">
        <f>IF(exp!M436&lt;&gt;"",exp!M436,"")</f>
        <v/>
      </c>
      <c r="M434" s="2" t="str">
        <f>IF(exp!N436&lt;&gt;"",exp!N436,"")</f>
        <v/>
      </c>
      <c r="N434" s="2" t="str">
        <f>IF(exp!O436&lt;&gt;"",exp!O436,"")</f>
        <v/>
      </c>
      <c r="O434" s="2" t="str">
        <f>IF(exp!P436&lt;&gt;"",exp!P436,"")</f>
        <v/>
      </c>
    </row>
    <row r="435" spans="1:15" x14ac:dyDescent="0.25">
      <c r="A435" s="2" t="str">
        <f>IF(exp!B437&lt;&gt;"",exp!A437,"")</f>
        <v/>
      </c>
      <c r="B435" s="2" t="str">
        <f>IF(exp!B437&lt;&gt;"",exp!B437,"")</f>
        <v/>
      </c>
      <c r="C435" s="2" t="str">
        <f>IF(exp!D437&lt;&gt;"",exp!D437,"")</f>
        <v/>
      </c>
      <c r="D435" s="63" t="str">
        <f>IF(exp!E437&lt;&gt;"",exp!E437,"")</f>
        <v/>
      </c>
      <c r="E435" s="2" t="str">
        <f>IF(exp!F437&lt;&gt;"",exp!F437,"")</f>
        <v/>
      </c>
      <c r="F435" s="2" t="str">
        <f>IF(exp!G437&lt;&gt;"",exp!G437,"")</f>
        <v/>
      </c>
      <c r="G435" s="2" t="str">
        <f>IF(exp!H437&lt;&gt;"",VLOOKUP(exp!H437,private!O:P,2,FALSE),"")</f>
        <v/>
      </c>
      <c r="H435" s="2" t="str">
        <f>IF(exp!I437&lt;&gt;"",exp!I437,"")</f>
        <v/>
      </c>
      <c r="I435" s="2" t="str">
        <f>IF(exp!J437&lt;&gt;"",exp!J437,"")</f>
        <v/>
      </c>
      <c r="J435" s="2" t="str">
        <f>IF(exp!K437&lt;&gt;"",exp!K437,"")</f>
        <v/>
      </c>
      <c r="K435" s="2" t="str">
        <f>IF(exp!L437&lt;&gt;"",exp!L437,"")</f>
        <v/>
      </c>
      <c r="L435" s="2" t="str">
        <f>IF(exp!M437&lt;&gt;"",exp!M437,"")</f>
        <v/>
      </c>
      <c r="M435" s="2" t="str">
        <f>IF(exp!N437&lt;&gt;"",exp!N437,"")</f>
        <v/>
      </c>
      <c r="N435" s="2" t="str">
        <f>IF(exp!O437&lt;&gt;"",exp!O437,"")</f>
        <v/>
      </c>
      <c r="O435" s="2" t="str">
        <f>IF(exp!P437&lt;&gt;"",exp!P437,"")</f>
        <v/>
      </c>
    </row>
    <row r="436" spans="1:15" x14ac:dyDescent="0.25">
      <c r="A436" s="2" t="str">
        <f>IF(exp!B438&lt;&gt;"",exp!A438,"")</f>
        <v/>
      </c>
      <c r="B436" s="2" t="str">
        <f>IF(exp!B438&lt;&gt;"",exp!B438,"")</f>
        <v/>
      </c>
      <c r="C436" s="2" t="str">
        <f>IF(exp!D438&lt;&gt;"",exp!D438,"")</f>
        <v/>
      </c>
      <c r="D436" s="63" t="str">
        <f>IF(exp!E438&lt;&gt;"",exp!E438,"")</f>
        <v/>
      </c>
      <c r="E436" s="2" t="str">
        <f>IF(exp!F438&lt;&gt;"",exp!F438,"")</f>
        <v/>
      </c>
      <c r="F436" s="2" t="str">
        <f>IF(exp!G438&lt;&gt;"",exp!G438,"")</f>
        <v/>
      </c>
      <c r="G436" s="2" t="str">
        <f>IF(exp!H438&lt;&gt;"",VLOOKUP(exp!H438,private!O:P,2,FALSE),"")</f>
        <v/>
      </c>
      <c r="H436" s="2" t="str">
        <f>IF(exp!I438&lt;&gt;"",exp!I438,"")</f>
        <v/>
      </c>
      <c r="I436" s="2" t="str">
        <f>IF(exp!J438&lt;&gt;"",exp!J438,"")</f>
        <v/>
      </c>
      <c r="J436" s="2" t="str">
        <f>IF(exp!K438&lt;&gt;"",exp!K438,"")</f>
        <v/>
      </c>
      <c r="K436" s="2" t="str">
        <f>IF(exp!L438&lt;&gt;"",exp!L438,"")</f>
        <v/>
      </c>
      <c r="L436" s="2" t="str">
        <f>IF(exp!M438&lt;&gt;"",exp!M438,"")</f>
        <v/>
      </c>
      <c r="M436" s="2" t="str">
        <f>IF(exp!N438&lt;&gt;"",exp!N438,"")</f>
        <v/>
      </c>
      <c r="N436" s="2" t="str">
        <f>IF(exp!O438&lt;&gt;"",exp!O438,"")</f>
        <v/>
      </c>
      <c r="O436" s="2" t="str">
        <f>IF(exp!P438&lt;&gt;"",exp!P438,"")</f>
        <v/>
      </c>
    </row>
    <row r="437" spans="1:15" x14ac:dyDescent="0.25">
      <c r="A437" s="2" t="str">
        <f>IF(exp!B439&lt;&gt;"",exp!A439,"")</f>
        <v/>
      </c>
      <c r="B437" s="2" t="str">
        <f>IF(exp!B439&lt;&gt;"",exp!B439,"")</f>
        <v/>
      </c>
      <c r="C437" s="2" t="str">
        <f>IF(exp!D439&lt;&gt;"",exp!D439,"")</f>
        <v/>
      </c>
      <c r="D437" s="63" t="str">
        <f>IF(exp!E439&lt;&gt;"",exp!E439,"")</f>
        <v/>
      </c>
      <c r="E437" s="2" t="str">
        <f>IF(exp!F439&lt;&gt;"",exp!F439,"")</f>
        <v/>
      </c>
      <c r="F437" s="2" t="str">
        <f>IF(exp!G439&lt;&gt;"",exp!G439,"")</f>
        <v/>
      </c>
      <c r="G437" s="2" t="str">
        <f>IF(exp!H439&lt;&gt;"",VLOOKUP(exp!H439,private!O:P,2,FALSE),"")</f>
        <v/>
      </c>
      <c r="H437" s="2" t="str">
        <f>IF(exp!I439&lt;&gt;"",exp!I439,"")</f>
        <v/>
      </c>
      <c r="I437" s="2" t="str">
        <f>IF(exp!J439&lt;&gt;"",exp!J439,"")</f>
        <v/>
      </c>
      <c r="J437" s="2" t="str">
        <f>IF(exp!K439&lt;&gt;"",exp!K439,"")</f>
        <v/>
      </c>
      <c r="K437" s="2" t="str">
        <f>IF(exp!L439&lt;&gt;"",exp!L439,"")</f>
        <v/>
      </c>
      <c r="L437" s="2" t="str">
        <f>IF(exp!M439&lt;&gt;"",exp!M439,"")</f>
        <v/>
      </c>
      <c r="M437" s="2" t="str">
        <f>IF(exp!N439&lt;&gt;"",exp!N439,"")</f>
        <v/>
      </c>
      <c r="N437" s="2" t="str">
        <f>IF(exp!O439&lt;&gt;"",exp!O439,"")</f>
        <v/>
      </c>
      <c r="O437" s="2" t="str">
        <f>IF(exp!P439&lt;&gt;"",exp!P439,"")</f>
        <v/>
      </c>
    </row>
    <row r="438" spans="1:15" x14ac:dyDescent="0.25">
      <c r="A438" s="2" t="str">
        <f>IF(exp!B440&lt;&gt;"",exp!A440,"")</f>
        <v/>
      </c>
      <c r="B438" s="2" t="str">
        <f>IF(exp!B440&lt;&gt;"",exp!B440,"")</f>
        <v/>
      </c>
      <c r="C438" s="2" t="str">
        <f>IF(exp!D440&lt;&gt;"",exp!D440,"")</f>
        <v/>
      </c>
      <c r="D438" s="63" t="str">
        <f>IF(exp!E440&lt;&gt;"",exp!E440,"")</f>
        <v/>
      </c>
      <c r="E438" s="2" t="str">
        <f>IF(exp!F440&lt;&gt;"",exp!F440,"")</f>
        <v/>
      </c>
      <c r="F438" s="2" t="str">
        <f>IF(exp!G440&lt;&gt;"",exp!G440,"")</f>
        <v/>
      </c>
      <c r="G438" s="2" t="str">
        <f>IF(exp!H440&lt;&gt;"",VLOOKUP(exp!H440,private!O:P,2,FALSE),"")</f>
        <v/>
      </c>
      <c r="H438" s="2" t="str">
        <f>IF(exp!I440&lt;&gt;"",exp!I440,"")</f>
        <v/>
      </c>
      <c r="I438" s="2" t="str">
        <f>IF(exp!J440&lt;&gt;"",exp!J440,"")</f>
        <v/>
      </c>
      <c r="J438" s="2" t="str">
        <f>IF(exp!K440&lt;&gt;"",exp!K440,"")</f>
        <v/>
      </c>
      <c r="K438" s="2" t="str">
        <f>IF(exp!L440&lt;&gt;"",exp!L440,"")</f>
        <v/>
      </c>
      <c r="L438" s="2" t="str">
        <f>IF(exp!M440&lt;&gt;"",exp!M440,"")</f>
        <v/>
      </c>
      <c r="M438" s="2" t="str">
        <f>IF(exp!N440&lt;&gt;"",exp!N440,"")</f>
        <v/>
      </c>
      <c r="N438" s="2" t="str">
        <f>IF(exp!O440&lt;&gt;"",exp!O440,"")</f>
        <v/>
      </c>
      <c r="O438" s="2" t="str">
        <f>IF(exp!P440&lt;&gt;"",exp!P440,"")</f>
        <v/>
      </c>
    </row>
    <row r="439" spans="1:15" x14ac:dyDescent="0.25">
      <c r="A439" s="2" t="str">
        <f>IF(exp!B441&lt;&gt;"",exp!A441,"")</f>
        <v/>
      </c>
      <c r="B439" s="2" t="str">
        <f>IF(exp!B441&lt;&gt;"",exp!B441,"")</f>
        <v/>
      </c>
      <c r="C439" s="2" t="str">
        <f>IF(exp!D441&lt;&gt;"",exp!D441,"")</f>
        <v/>
      </c>
      <c r="D439" s="63" t="str">
        <f>IF(exp!E441&lt;&gt;"",exp!E441,"")</f>
        <v/>
      </c>
      <c r="E439" s="2" t="str">
        <f>IF(exp!F441&lt;&gt;"",exp!F441,"")</f>
        <v/>
      </c>
      <c r="F439" s="2" t="str">
        <f>IF(exp!G441&lt;&gt;"",exp!G441,"")</f>
        <v/>
      </c>
      <c r="G439" s="2" t="str">
        <f>IF(exp!H441&lt;&gt;"",VLOOKUP(exp!H441,private!O:P,2,FALSE),"")</f>
        <v/>
      </c>
      <c r="H439" s="2" t="str">
        <f>IF(exp!I441&lt;&gt;"",exp!I441,"")</f>
        <v/>
      </c>
      <c r="I439" s="2" t="str">
        <f>IF(exp!J441&lt;&gt;"",exp!J441,"")</f>
        <v/>
      </c>
      <c r="J439" s="2" t="str">
        <f>IF(exp!K441&lt;&gt;"",exp!K441,"")</f>
        <v/>
      </c>
      <c r="K439" s="2" t="str">
        <f>IF(exp!L441&lt;&gt;"",exp!L441,"")</f>
        <v/>
      </c>
      <c r="L439" s="2" t="str">
        <f>IF(exp!M441&lt;&gt;"",exp!M441,"")</f>
        <v/>
      </c>
      <c r="M439" s="2" t="str">
        <f>IF(exp!N441&lt;&gt;"",exp!N441,"")</f>
        <v/>
      </c>
      <c r="N439" s="2" t="str">
        <f>IF(exp!O441&lt;&gt;"",exp!O441,"")</f>
        <v/>
      </c>
      <c r="O439" s="2" t="str">
        <f>IF(exp!P441&lt;&gt;"",exp!P441,"")</f>
        <v/>
      </c>
    </row>
    <row r="440" spans="1:15" x14ac:dyDescent="0.25">
      <c r="A440" s="2" t="str">
        <f>IF(exp!B442&lt;&gt;"",exp!A442,"")</f>
        <v/>
      </c>
      <c r="B440" s="2" t="str">
        <f>IF(exp!B442&lt;&gt;"",exp!B442,"")</f>
        <v/>
      </c>
      <c r="C440" s="2" t="str">
        <f>IF(exp!D442&lt;&gt;"",exp!D442,"")</f>
        <v/>
      </c>
      <c r="D440" s="63" t="str">
        <f>IF(exp!E442&lt;&gt;"",exp!E442,"")</f>
        <v/>
      </c>
      <c r="E440" s="2" t="str">
        <f>IF(exp!F442&lt;&gt;"",exp!F442,"")</f>
        <v/>
      </c>
      <c r="F440" s="2" t="str">
        <f>IF(exp!G442&lt;&gt;"",exp!G442,"")</f>
        <v/>
      </c>
      <c r="G440" s="2" t="str">
        <f>IF(exp!H442&lt;&gt;"",VLOOKUP(exp!H442,private!O:P,2,FALSE),"")</f>
        <v/>
      </c>
      <c r="H440" s="2" t="str">
        <f>IF(exp!I442&lt;&gt;"",exp!I442,"")</f>
        <v/>
      </c>
      <c r="I440" s="2" t="str">
        <f>IF(exp!J442&lt;&gt;"",exp!J442,"")</f>
        <v/>
      </c>
      <c r="J440" s="2" t="str">
        <f>IF(exp!K442&lt;&gt;"",exp!K442,"")</f>
        <v/>
      </c>
      <c r="K440" s="2" t="str">
        <f>IF(exp!L442&lt;&gt;"",exp!L442,"")</f>
        <v/>
      </c>
      <c r="L440" s="2" t="str">
        <f>IF(exp!M442&lt;&gt;"",exp!M442,"")</f>
        <v/>
      </c>
      <c r="M440" s="2" t="str">
        <f>IF(exp!N442&lt;&gt;"",exp!N442,"")</f>
        <v/>
      </c>
      <c r="N440" s="2" t="str">
        <f>IF(exp!O442&lt;&gt;"",exp!O442,"")</f>
        <v/>
      </c>
      <c r="O440" s="2" t="str">
        <f>IF(exp!P442&lt;&gt;"",exp!P442,"")</f>
        <v/>
      </c>
    </row>
    <row r="441" spans="1:15" x14ac:dyDescent="0.25">
      <c r="A441" s="2" t="str">
        <f>IF(exp!B443&lt;&gt;"",exp!A443,"")</f>
        <v/>
      </c>
      <c r="B441" s="2" t="str">
        <f>IF(exp!B443&lt;&gt;"",exp!B443,"")</f>
        <v/>
      </c>
      <c r="C441" s="2" t="str">
        <f>IF(exp!D443&lt;&gt;"",exp!D443,"")</f>
        <v/>
      </c>
      <c r="D441" s="63" t="str">
        <f>IF(exp!E443&lt;&gt;"",exp!E443,"")</f>
        <v/>
      </c>
      <c r="E441" s="2" t="str">
        <f>IF(exp!F443&lt;&gt;"",exp!F443,"")</f>
        <v/>
      </c>
      <c r="F441" s="2" t="str">
        <f>IF(exp!G443&lt;&gt;"",exp!G443,"")</f>
        <v/>
      </c>
      <c r="G441" s="2" t="str">
        <f>IF(exp!H443&lt;&gt;"",VLOOKUP(exp!H443,private!O:P,2,FALSE),"")</f>
        <v/>
      </c>
      <c r="H441" s="2" t="str">
        <f>IF(exp!I443&lt;&gt;"",exp!I443,"")</f>
        <v/>
      </c>
      <c r="I441" s="2" t="str">
        <f>IF(exp!J443&lt;&gt;"",exp!J443,"")</f>
        <v/>
      </c>
      <c r="J441" s="2" t="str">
        <f>IF(exp!K443&lt;&gt;"",exp!K443,"")</f>
        <v/>
      </c>
      <c r="K441" s="2" t="str">
        <f>IF(exp!L443&lt;&gt;"",exp!L443,"")</f>
        <v/>
      </c>
      <c r="L441" s="2" t="str">
        <f>IF(exp!M443&lt;&gt;"",exp!M443,"")</f>
        <v/>
      </c>
      <c r="M441" s="2" t="str">
        <f>IF(exp!N443&lt;&gt;"",exp!N443,"")</f>
        <v/>
      </c>
      <c r="N441" s="2" t="str">
        <f>IF(exp!O443&lt;&gt;"",exp!O443,"")</f>
        <v/>
      </c>
      <c r="O441" s="2" t="str">
        <f>IF(exp!P443&lt;&gt;"",exp!P443,"")</f>
        <v/>
      </c>
    </row>
    <row r="442" spans="1:15" x14ac:dyDescent="0.25">
      <c r="A442" s="2" t="str">
        <f>IF(exp!B444&lt;&gt;"",exp!A444,"")</f>
        <v/>
      </c>
      <c r="B442" s="2" t="str">
        <f>IF(exp!B444&lt;&gt;"",exp!B444,"")</f>
        <v/>
      </c>
      <c r="C442" s="2" t="str">
        <f>IF(exp!D444&lt;&gt;"",exp!D444,"")</f>
        <v/>
      </c>
      <c r="D442" s="63" t="str">
        <f>IF(exp!E444&lt;&gt;"",exp!E444,"")</f>
        <v/>
      </c>
      <c r="E442" s="2" t="str">
        <f>IF(exp!F444&lt;&gt;"",exp!F444,"")</f>
        <v/>
      </c>
      <c r="F442" s="2" t="str">
        <f>IF(exp!G444&lt;&gt;"",exp!G444,"")</f>
        <v/>
      </c>
      <c r="G442" s="2" t="str">
        <f>IF(exp!H444&lt;&gt;"",VLOOKUP(exp!H444,private!O:P,2,FALSE),"")</f>
        <v/>
      </c>
      <c r="H442" s="2" t="str">
        <f>IF(exp!I444&lt;&gt;"",exp!I444,"")</f>
        <v/>
      </c>
      <c r="I442" s="2" t="str">
        <f>IF(exp!J444&lt;&gt;"",exp!J444,"")</f>
        <v/>
      </c>
      <c r="J442" s="2" t="str">
        <f>IF(exp!K444&lt;&gt;"",exp!K444,"")</f>
        <v/>
      </c>
      <c r="K442" s="2" t="str">
        <f>IF(exp!L444&lt;&gt;"",exp!L444,"")</f>
        <v/>
      </c>
      <c r="L442" s="2" t="str">
        <f>IF(exp!M444&lt;&gt;"",exp!M444,"")</f>
        <v/>
      </c>
      <c r="M442" s="2" t="str">
        <f>IF(exp!N444&lt;&gt;"",exp!N444,"")</f>
        <v/>
      </c>
      <c r="N442" s="2" t="str">
        <f>IF(exp!O444&lt;&gt;"",exp!O444,"")</f>
        <v/>
      </c>
      <c r="O442" s="2" t="str">
        <f>IF(exp!P444&lt;&gt;"",exp!P444,"")</f>
        <v/>
      </c>
    </row>
    <row r="443" spans="1:15" x14ac:dyDescent="0.25">
      <c r="A443" s="2" t="str">
        <f>IF(exp!B445&lt;&gt;"",exp!A445,"")</f>
        <v/>
      </c>
      <c r="B443" s="2" t="str">
        <f>IF(exp!B445&lt;&gt;"",exp!B445,"")</f>
        <v/>
      </c>
      <c r="C443" s="2" t="str">
        <f>IF(exp!D445&lt;&gt;"",exp!D445,"")</f>
        <v/>
      </c>
      <c r="D443" s="63" t="str">
        <f>IF(exp!E445&lt;&gt;"",exp!E445,"")</f>
        <v/>
      </c>
      <c r="E443" s="2" t="str">
        <f>IF(exp!F445&lt;&gt;"",exp!F445,"")</f>
        <v/>
      </c>
      <c r="F443" s="2" t="str">
        <f>IF(exp!G445&lt;&gt;"",exp!G445,"")</f>
        <v/>
      </c>
      <c r="G443" s="2" t="str">
        <f>IF(exp!H445&lt;&gt;"",VLOOKUP(exp!H445,private!O:P,2,FALSE),"")</f>
        <v/>
      </c>
      <c r="H443" s="2" t="str">
        <f>IF(exp!I445&lt;&gt;"",exp!I445,"")</f>
        <v/>
      </c>
      <c r="I443" s="2" t="str">
        <f>IF(exp!J445&lt;&gt;"",exp!J445,"")</f>
        <v/>
      </c>
      <c r="J443" s="2" t="str">
        <f>IF(exp!K445&lt;&gt;"",exp!K445,"")</f>
        <v/>
      </c>
      <c r="K443" s="2" t="str">
        <f>IF(exp!L445&lt;&gt;"",exp!L445,"")</f>
        <v/>
      </c>
      <c r="L443" s="2" t="str">
        <f>IF(exp!M445&lt;&gt;"",exp!M445,"")</f>
        <v/>
      </c>
      <c r="M443" s="2" t="str">
        <f>IF(exp!N445&lt;&gt;"",exp!N445,"")</f>
        <v/>
      </c>
      <c r="N443" s="2" t="str">
        <f>IF(exp!O445&lt;&gt;"",exp!O445,"")</f>
        <v/>
      </c>
      <c r="O443" s="2" t="str">
        <f>IF(exp!P445&lt;&gt;"",exp!P445,"")</f>
        <v/>
      </c>
    </row>
    <row r="444" spans="1:15" x14ac:dyDescent="0.25">
      <c r="A444" s="2" t="str">
        <f>IF(exp!B446&lt;&gt;"",exp!A446,"")</f>
        <v/>
      </c>
      <c r="B444" s="2" t="str">
        <f>IF(exp!B446&lt;&gt;"",exp!B446,"")</f>
        <v/>
      </c>
      <c r="C444" s="2" t="str">
        <f>IF(exp!D446&lt;&gt;"",exp!D446,"")</f>
        <v/>
      </c>
      <c r="D444" s="63" t="str">
        <f>IF(exp!E446&lt;&gt;"",exp!E446,"")</f>
        <v/>
      </c>
      <c r="E444" s="2" t="str">
        <f>IF(exp!F446&lt;&gt;"",exp!F446,"")</f>
        <v/>
      </c>
      <c r="F444" s="2" t="str">
        <f>IF(exp!G446&lt;&gt;"",exp!G446,"")</f>
        <v/>
      </c>
      <c r="G444" s="2" t="str">
        <f>IF(exp!H446&lt;&gt;"",VLOOKUP(exp!H446,private!O:P,2,FALSE),"")</f>
        <v/>
      </c>
      <c r="H444" s="2" t="str">
        <f>IF(exp!I446&lt;&gt;"",exp!I446,"")</f>
        <v/>
      </c>
      <c r="I444" s="2" t="str">
        <f>IF(exp!J446&lt;&gt;"",exp!J446,"")</f>
        <v/>
      </c>
      <c r="J444" s="2" t="str">
        <f>IF(exp!K446&lt;&gt;"",exp!K446,"")</f>
        <v/>
      </c>
      <c r="K444" s="2" t="str">
        <f>IF(exp!L446&lt;&gt;"",exp!L446,"")</f>
        <v/>
      </c>
      <c r="L444" s="2" t="str">
        <f>IF(exp!M446&lt;&gt;"",exp!M446,"")</f>
        <v/>
      </c>
      <c r="M444" s="2" t="str">
        <f>IF(exp!N446&lt;&gt;"",exp!N446,"")</f>
        <v/>
      </c>
      <c r="N444" s="2" t="str">
        <f>IF(exp!O446&lt;&gt;"",exp!O446,"")</f>
        <v/>
      </c>
      <c r="O444" s="2" t="str">
        <f>IF(exp!P446&lt;&gt;"",exp!P446,"")</f>
        <v/>
      </c>
    </row>
    <row r="445" spans="1:15" x14ac:dyDescent="0.25">
      <c r="A445" s="2" t="str">
        <f>IF(exp!B447&lt;&gt;"",exp!A447,"")</f>
        <v/>
      </c>
      <c r="B445" s="2" t="str">
        <f>IF(exp!B447&lt;&gt;"",exp!B447,"")</f>
        <v/>
      </c>
      <c r="C445" s="2" t="str">
        <f>IF(exp!D447&lt;&gt;"",exp!D447,"")</f>
        <v/>
      </c>
      <c r="D445" s="63" t="str">
        <f>IF(exp!E447&lt;&gt;"",exp!E447,"")</f>
        <v/>
      </c>
      <c r="E445" s="2" t="str">
        <f>IF(exp!F447&lt;&gt;"",exp!F447,"")</f>
        <v/>
      </c>
      <c r="F445" s="2" t="str">
        <f>IF(exp!G447&lt;&gt;"",exp!G447,"")</f>
        <v/>
      </c>
      <c r="G445" s="2" t="str">
        <f>IF(exp!H447&lt;&gt;"",VLOOKUP(exp!H447,private!O:P,2,FALSE),"")</f>
        <v/>
      </c>
      <c r="H445" s="2" t="str">
        <f>IF(exp!I447&lt;&gt;"",exp!I447,"")</f>
        <v/>
      </c>
      <c r="I445" s="2" t="str">
        <f>IF(exp!J447&lt;&gt;"",exp!J447,"")</f>
        <v/>
      </c>
      <c r="J445" s="2" t="str">
        <f>IF(exp!K447&lt;&gt;"",exp!K447,"")</f>
        <v/>
      </c>
      <c r="K445" s="2" t="str">
        <f>IF(exp!L447&lt;&gt;"",exp!L447,"")</f>
        <v/>
      </c>
      <c r="L445" s="2" t="str">
        <f>IF(exp!M447&lt;&gt;"",exp!M447,"")</f>
        <v/>
      </c>
      <c r="M445" s="2" t="str">
        <f>IF(exp!N447&lt;&gt;"",exp!N447,"")</f>
        <v/>
      </c>
      <c r="N445" s="2" t="str">
        <f>IF(exp!O447&lt;&gt;"",exp!O447,"")</f>
        <v/>
      </c>
      <c r="O445" s="2" t="str">
        <f>IF(exp!P447&lt;&gt;"",exp!P447,"")</f>
        <v/>
      </c>
    </row>
    <row r="446" spans="1:15" x14ac:dyDescent="0.25">
      <c r="A446" s="2" t="str">
        <f>IF(exp!B448&lt;&gt;"",exp!A448,"")</f>
        <v/>
      </c>
      <c r="B446" s="2" t="str">
        <f>IF(exp!B448&lt;&gt;"",exp!B448,"")</f>
        <v/>
      </c>
      <c r="C446" s="2" t="str">
        <f>IF(exp!D448&lt;&gt;"",exp!D448,"")</f>
        <v/>
      </c>
      <c r="D446" s="63" t="str">
        <f>IF(exp!E448&lt;&gt;"",exp!E448,"")</f>
        <v/>
      </c>
      <c r="E446" s="2" t="str">
        <f>IF(exp!F448&lt;&gt;"",exp!F448,"")</f>
        <v/>
      </c>
      <c r="F446" s="2" t="str">
        <f>IF(exp!G448&lt;&gt;"",exp!G448,"")</f>
        <v/>
      </c>
      <c r="G446" s="2" t="str">
        <f>IF(exp!H448&lt;&gt;"",VLOOKUP(exp!H448,private!O:P,2,FALSE),"")</f>
        <v/>
      </c>
      <c r="H446" s="2" t="str">
        <f>IF(exp!I448&lt;&gt;"",exp!I448,"")</f>
        <v/>
      </c>
      <c r="I446" s="2" t="str">
        <f>IF(exp!J448&lt;&gt;"",exp!J448,"")</f>
        <v/>
      </c>
      <c r="J446" s="2" t="str">
        <f>IF(exp!K448&lt;&gt;"",exp!K448,"")</f>
        <v/>
      </c>
      <c r="K446" s="2" t="str">
        <f>IF(exp!L448&lt;&gt;"",exp!L448,"")</f>
        <v/>
      </c>
      <c r="L446" s="2" t="str">
        <f>IF(exp!M448&lt;&gt;"",exp!M448,"")</f>
        <v/>
      </c>
      <c r="M446" s="2" t="str">
        <f>IF(exp!N448&lt;&gt;"",exp!N448,"")</f>
        <v/>
      </c>
      <c r="N446" s="2" t="str">
        <f>IF(exp!O448&lt;&gt;"",exp!O448,"")</f>
        <v/>
      </c>
      <c r="O446" s="2" t="str">
        <f>IF(exp!P448&lt;&gt;"",exp!P448,"")</f>
        <v/>
      </c>
    </row>
    <row r="447" spans="1:15" x14ac:dyDescent="0.25">
      <c r="A447" s="2" t="str">
        <f>IF(exp!B449&lt;&gt;"",exp!A449,"")</f>
        <v/>
      </c>
      <c r="B447" s="2" t="str">
        <f>IF(exp!B449&lt;&gt;"",exp!B449,"")</f>
        <v/>
      </c>
      <c r="C447" s="2" t="str">
        <f>IF(exp!D449&lt;&gt;"",exp!D449,"")</f>
        <v/>
      </c>
      <c r="D447" s="63" t="str">
        <f>IF(exp!E449&lt;&gt;"",exp!E449,"")</f>
        <v/>
      </c>
      <c r="E447" s="2" t="str">
        <f>IF(exp!F449&lt;&gt;"",exp!F449,"")</f>
        <v/>
      </c>
      <c r="F447" s="2" t="str">
        <f>IF(exp!G449&lt;&gt;"",exp!G449,"")</f>
        <v/>
      </c>
      <c r="G447" s="2" t="str">
        <f>IF(exp!H449&lt;&gt;"",VLOOKUP(exp!H449,private!O:P,2,FALSE),"")</f>
        <v/>
      </c>
      <c r="H447" s="2" t="str">
        <f>IF(exp!I449&lt;&gt;"",exp!I449,"")</f>
        <v/>
      </c>
      <c r="I447" s="2" t="str">
        <f>IF(exp!J449&lt;&gt;"",exp!J449,"")</f>
        <v/>
      </c>
      <c r="J447" s="2" t="str">
        <f>IF(exp!K449&lt;&gt;"",exp!K449,"")</f>
        <v/>
      </c>
      <c r="K447" s="2" t="str">
        <f>IF(exp!L449&lt;&gt;"",exp!L449,"")</f>
        <v/>
      </c>
      <c r="L447" s="2" t="str">
        <f>IF(exp!M449&lt;&gt;"",exp!M449,"")</f>
        <v/>
      </c>
      <c r="M447" s="2" t="str">
        <f>IF(exp!N449&lt;&gt;"",exp!N449,"")</f>
        <v/>
      </c>
      <c r="N447" s="2" t="str">
        <f>IF(exp!O449&lt;&gt;"",exp!O449,"")</f>
        <v/>
      </c>
      <c r="O447" s="2" t="str">
        <f>IF(exp!P449&lt;&gt;"",exp!P449,"")</f>
        <v/>
      </c>
    </row>
    <row r="448" spans="1:15" x14ac:dyDescent="0.25">
      <c r="A448" s="2" t="str">
        <f>IF(exp!B450&lt;&gt;"",exp!A450,"")</f>
        <v/>
      </c>
      <c r="B448" s="2" t="str">
        <f>IF(exp!B450&lt;&gt;"",exp!B450,"")</f>
        <v/>
      </c>
      <c r="C448" s="2" t="str">
        <f>IF(exp!D450&lt;&gt;"",exp!D450,"")</f>
        <v/>
      </c>
      <c r="D448" s="63" t="str">
        <f>IF(exp!E450&lt;&gt;"",exp!E450,"")</f>
        <v/>
      </c>
      <c r="E448" s="2" t="str">
        <f>IF(exp!F450&lt;&gt;"",exp!F450,"")</f>
        <v/>
      </c>
      <c r="F448" s="2" t="str">
        <f>IF(exp!G450&lt;&gt;"",exp!G450,"")</f>
        <v/>
      </c>
      <c r="G448" s="2" t="str">
        <f>IF(exp!H450&lt;&gt;"",VLOOKUP(exp!H450,private!O:P,2,FALSE),"")</f>
        <v/>
      </c>
      <c r="H448" s="2" t="str">
        <f>IF(exp!I450&lt;&gt;"",exp!I450,"")</f>
        <v/>
      </c>
      <c r="I448" s="2" t="str">
        <f>IF(exp!J450&lt;&gt;"",exp!J450,"")</f>
        <v/>
      </c>
      <c r="J448" s="2" t="str">
        <f>IF(exp!K450&lt;&gt;"",exp!K450,"")</f>
        <v/>
      </c>
      <c r="K448" s="2" t="str">
        <f>IF(exp!L450&lt;&gt;"",exp!L450,"")</f>
        <v/>
      </c>
      <c r="L448" s="2" t="str">
        <f>IF(exp!M450&lt;&gt;"",exp!M450,"")</f>
        <v/>
      </c>
      <c r="M448" s="2" t="str">
        <f>IF(exp!N450&lt;&gt;"",exp!N450,"")</f>
        <v/>
      </c>
      <c r="N448" s="2" t="str">
        <f>IF(exp!O450&lt;&gt;"",exp!O450,"")</f>
        <v/>
      </c>
      <c r="O448" s="2" t="str">
        <f>IF(exp!P450&lt;&gt;"",exp!P450,"")</f>
        <v/>
      </c>
    </row>
    <row r="449" spans="1:15" x14ac:dyDescent="0.25">
      <c r="A449" s="2" t="str">
        <f>IF(exp!B451&lt;&gt;"",exp!A451,"")</f>
        <v/>
      </c>
      <c r="B449" s="2" t="str">
        <f>IF(exp!B451&lt;&gt;"",exp!B451,"")</f>
        <v/>
      </c>
      <c r="C449" s="2" t="str">
        <f>IF(exp!D451&lt;&gt;"",exp!D451,"")</f>
        <v/>
      </c>
      <c r="D449" s="63" t="str">
        <f>IF(exp!E451&lt;&gt;"",exp!E451,"")</f>
        <v/>
      </c>
      <c r="E449" s="2" t="str">
        <f>IF(exp!F451&lt;&gt;"",exp!F451,"")</f>
        <v/>
      </c>
      <c r="F449" s="2" t="str">
        <f>IF(exp!G451&lt;&gt;"",exp!G451,"")</f>
        <v/>
      </c>
      <c r="G449" s="2" t="str">
        <f>IF(exp!H451&lt;&gt;"",VLOOKUP(exp!H451,private!O:P,2,FALSE),"")</f>
        <v/>
      </c>
      <c r="H449" s="2" t="str">
        <f>IF(exp!I451&lt;&gt;"",exp!I451,"")</f>
        <v/>
      </c>
      <c r="I449" s="2" t="str">
        <f>IF(exp!J451&lt;&gt;"",exp!J451,"")</f>
        <v/>
      </c>
      <c r="J449" s="2" t="str">
        <f>IF(exp!K451&lt;&gt;"",exp!K451,"")</f>
        <v/>
      </c>
      <c r="K449" s="2" t="str">
        <f>IF(exp!L451&lt;&gt;"",exp!L451,"")</f>
        <v/>
      </c>
      <c r="L449" s="2" t="str">
        <f>IF(exp!M451&lt;&gt;"",exp!M451,"")</f>
        <v/>
      </c>
      <c r="M449" s="2" t="str">
        <f>IF(exp!N451&lt;&gt;"",exp!N451,"")</f>
        <v/>
      </c>
      <c r="N449" s="2" t="str">
        <f>IF(exp!O451&lt;&gt;"",exp!O451,"")</f>
        <v/>
      </c>
      <c r="O449" s="2" t="str">
        <f>IF(exp!P451&lt;&gt;"",exp!P451,"")</f>
        <v/>
      </c>
    </row>
    <row r="450" spans="1:15" x14ac:dyDescent="0.25">
      <c r="A450" s="2" t="str">
        <f>IF(exp!B452&lt;&gt;"",exp!A452,"")</f>
        <v/>
      </c>
      <c r="B450" s="2" t="str">
        <f>IF(exp!B452&lt;&gt;"",exp!B452,"")</f>
        <v/>
      </c>
      <c r="C450" s="2" t="str">
        <f>IF(exp!D452&lt;&gt;"",exp!D452,"")</f>
        <v/>
      </c>
      <c r="D450" s="63" t="str">
        <f>IF(exp!E452&lt;&gt;"",exp!E452,"")</f>
        <v/>
      </c>
      <c r="E450" s="2" t="str">
        <f>IF(exp!F452&lt;&gt;"",exp!F452,"")</f>
        <v/>
      </c>
      <c r="F450" s="2" t="str">
        <f>IF(exp!G452&lt;&gt;"",exp!G452,"")</f>
        <v/>
      </c>
      <c r="G450" s="2" t="str">
        <f>IF(exp!H452&lt;&gt;"",VLOOKUP(exp!H452,private!O:P,2,FALSE),"")</f>
        <v/>
      </c>
      <c r="H450" s="2" t="str">
        <f>IF(exp!I452&lt;&gt;"",exp!I452,"")</f>
        <v/>
      </c>
      <c r="I450" s="2" t="str">
        <f>IF(exp!J452&lt;&gt;"",exp!J452,"")</f>
        <v/>
      </c>
      <c r="J450" s="2" t="str">
        <f>IF(exp!K452&lt;&gt;"",exp!K452,"")</f>
        <v/>
      </c>
      <c r="K450" s="2" t="str">
        <f>IF(exp!L452&lt;&gt;"",exp!L452,"")</f>
        <v/>
      </c>
      <c r="L450" s="2" t="str">
        <f>IF(exp!M452&lt;&gt;"",exp!M452,"")</f>
        <v/>
      </c>
      <c r="M450" s="2" t="str">
        <f>IF(exp!N452&lt;&gt;"",exp!N452,"")</f>
        <v/>
      </c>
      <c r="N450" s="2" t="str">
        <f>IF(exp!O452&lt;&gt;"",exp!O452,"")</f>
        <v/>
      </c>
      <c r="O450" s="2" t="str">
        <f>IF(exp!P452&lt;&gt;"",exp!P452,"")</f>
        <v/>
      </c>
    </row>
    <row r="451" spans="1:15" x14ac:dyDescent="0.25">
      <c r="A451" s="2" t="str">
        <f>IF(exp!B453&lt;&gt;"",exp!A453,"")</f>
        <v/>
      </c>
      <c r="B451" s="2" t="str">
        <f>IF(exp!B453&lt;&gt;"",exp!B453,"")</f>
        <v/>
      </c>
      <c r="C451" s="2" t="str">
        <f>IF(exp!D453&lt;&gt;"",exp!D453,"")</f>
        <v/>
      </c>
      <c r="D451" s="63" t="str">
        <f>IF(exp!E453&lt;&gt;"",exp!E453,"")</f>
        <v/>
      </c>
      <c r="E451" s="2" t="str">
        <f>IF(exp!F453&lt;&gt;"",exp!F453,"")</f>
        <v/>
      </c>
      <c r="F451" s="2" t="str">
        <f>IF(exp!G453&lt;&gt;"",exp!G453,"")</f>
        <v/>
      </c>
      <c r="G451" s="2" t="str">
        <f>IF(exp!H453&lt;&gt;"",VLOOKUP(exp!H453,private!O:P,2,FALSE),"")</f>
        <v/>
      </c>
      <c r="H451" s="2" t="str">
        <f>IF(exp!I453&lt;&gt;"",exp!I453,"")</f>
        <v/>
      </c>
      <c r="I451" s="2" t="str">
        <f>IF(exp!J453&lt;&gt;"",exp!J453,"")</f>
        <v/>
      </c>
      <c r="J451" s="2" t="str">
        <f>IF(exp!K453&lt;&gt;"",exp!K453,"")</f>
        <v/>
      </c>
      <c r="K451" s="2" t="str">
        <f>IF(exp!L453&lt;&gt;"",exp!L453,"")</f>
        <v/>
      </c>
      <c r="L451" s="2" t="str">
        <f>IF(exp!M453&lt;&gt;"",exp!M453,"")</f>
        <v/>
      </c>
      <c r="M451" s="2" t="str">
        <f>IF(exp!N453&lt;&gt;"",exp!N453,"")</f>
        <v/>
      </c>
      <c r="N451" s="2" t="str">
        <f>IF(exp!O453&lt;&gt;"",exp!O453,"")</f>
        <v/>
      </c>
      <c r="O451" s="2" t="str">
        <f>IF(exp!P453&lt;&gt;"",exp!P453,"")</f>
        <v/>
      </c>
    </row>
    <row r="452" spans="1:15" x14ac:dyDescent="0.25">
      <c r="A452" s="2" t="str">
        <f>IF(exp!B454&lt;&gt;"",exp!A454,"")</f>
        <v/>
      </c>
      <c r="B452" s="2" t="str">
        <f>IF(exp!B454&lt;&gt;"",exp!B454,"")</f>
        <v/>
      </c>
      <c r="C452" s="2" t="str">
        <f>IF(exp!D454&lt;&gt;"",exp!D454,"")</f>
        <v/>
      </c>
      <c r="D452" s="63" t="str">
        <f>IF(exp!E454&lt;&gt;"",exp!E454,"")</f>
        <v/>
      </c>
      <c r="E452" s="2" t="str">
        <f>IF(exp!F454&lt;&gt;"",exp!F454,"")</f>
        <v/>
      </c>
      <c r="F452" s="2" t="str">
        <f>IF(exp!G454&lt;&gt;"",exp!G454,"")</f>
        <v/>
      </c>
      <c r="G452" s="2" t="str">
        <f>IF(exp!H454&lt;&gt;"",VLOOKUP(exp!H454,private!O:P,2,FALSE),"")</f>
        <v/>
      </c>
      <c r="H452" s="2" t="str">
        <f>IF(exp!I454&lt;&gt;"",exp!I454,"")</f>
        <v/>
      </c>
      <c r="I452" s="2" t="str">
        <f>IF(exp!J454&lt;&gt;"",exp!J454,"")</f>
        <v/>
      </c>
      <c r="J452" s="2" t="str">
        <f>IF(exp!K454&lt;&gt;"",exp!K454,"")</f>
        <v/>
      </c>
      <c r="K452" s="2" t="str">
        <f>IF(exp!L454&lt;&gt;"",exp!L454,"")</f>
        <v/>
      </c>
      <c r="L452" s="2" t="str">
        <f>IF(exp!M454&lt;&gt;"",exp!M454,"")</f>
        <v/>
      </c>
      <c r="M452" s="2" t="str">
        <f>IF(exp!N454&lt;&gt;"",exp!N454,"")</f>
        <v/>
      </c>
      <c r="N452" s="2" t="str">
        <f>IF(exp!O454&lt;&gt;"",exp!O454,"")</f>
        <v/>
      </c>
      <c r="O452" s="2" t="str">
        <f>IF(exp!P454&lt;&gt;"",exp!P454,"")</f>
        <v/>
      </c>
    </row>
    <row r="453" spans="1:15" x14ac:dyDescent="0.25">
      <c r="A453" s="2" t="str">
        <f>IF(exp!B455&lt;&gt;"",exp!A455,"")</f>
        <v/>
      </c>
      <c r="B453" s="2" t="str">
        <f>IF(exp!B455&lt;&gt;"",exp!B455,"")</f>
        <v/>
      </c>
      <c r="C453" s="2" t="str">
        <f>IF(exp!D455&lt;&gt;"",exp!D455,"")</f>
        <v/>
      </c>
      <c r="D453" s="63" t="str">
        <f>IF(exp!E455&lt;&gt;"",exp!E455,"")</f>
        <v/>
      </c>
      <c r="E453" s="2" t="str">
        <f>IF(exp!F455&lt;&gt;"",exp!F455,"")</f>
        <v/>
      </c>
      <c r="F453" s="2" t="str">
        <f>IF(exp!G455&lt;&gt;"",exp!G455,"")</f>
        <v/>
      </c>
      <c r="G453" s="2" t="str">
        <f>IF(exp!H455&lt;&gt;"",VLOOKUP(exp!H455,private!O:P,2,FALSE),"")</f>
        <v/>
      </c>
      <c r="H453" s="2" t="str">
        <f>IF(exp!I455&lt;&gt;"",exp!I455,"")</f>
        <v/>
      </c>
      <c r="I453" s="2" t="str">
        <f>IF(exp!J455&lt;&gt;"",exp!J455,"")</f>
        <v/>
      </c>
      <c r="J453" s="2" t="str">
        <f>IF(exp!K455&lt;&gt;"",exp!K455,"")</f>
        <v/>
      </c>
      <c r="K453" s="2" t="str">
        <f>IF(exp!L455&lt;&gt;"",exp!L455,"")</f>
        <v/>
      </c>
      <c r="L453" s="2" t="str">
        <f>IF(exp!M455&lt;&gt;"",exp!M455,"")</f>
        <v/>
      </c>
      <c r="M453" s="2" t="str">
        <f>IF(exp!N455&lt;&gt;"",exp!N455,"")</f>
        <v/>
      </c>
      <c r="N453" s="2" t="str">
        <f>IF(exp!O455&lt;&gt;"",exp!O455,"")</f>
        <v/>
      </c>
      <c r="O453" s="2" t="str">
        <f>IF(exp!P455&lt;&gt;"",exp!P455,"")</f>
        <v/>
      </c>
    </row>
    <row r="454" spans="1:15" x14ac:dyDescent="0.25">
      <c r="A454" s="2" t="str">
        <f>IF(exp!B456&lt;&gt;"",exp!A456,"")</f>
        <v/>
      </c>
      <c r="B454" s="2" t="str">
        <f>IF(exp!B456&lt;&gt;"",exp!B456,"")</f>
        <v/>
      </c>
      <c r="C454" s="2" t="str">
        <f>IF(exp!D456&lt;&gt;"",exp!D456,"")</f>
        <v/>
      </c>
      <c r="D454" s="63" t="str">
        <f>IF(exp!E456&lt;&gt;"",exp!E456,"")</f>
        <v/>
      </c>
      <c r="E454" s="2" t="str">
        <f>IF(exp!F456&lt;&gt;"",exp!F456,"")</f>
        <v/>
      </c>
      <c r="F454" s="2" t="str">
        <f>IF(exp!G456&lt;&gt;"",exp!G456,"")</f>
        <v/>
      </c>
      <c r="G454" s="2" t="str">
        <f>IF(exp!H456&lt;&gt;"",VLOOKUP(exp!H456,private!O:P,2,FALSE),"")</f>
        <v/>
      </c>
      <c r="H454" s="2" t="str">
        <f>IF(exp!I456&lt;&gt;"",exp!I456,"")</f>
        <v/>
      </c>
      <c r="I454" s="2" t="str">
        <f>IF(exp!J456&lt;&gt;"",exp!J456,"")</f>
        <v/>
      </c>
      <c r="J454" s="2" t="str">
        <f>IF(exp!K456&lt;&gt;"",exp!K456,"")</f>
        <v/>
      </c>
      <c r="K454" s="2" t="str">
        <f>IF(exp!L456&lt;&gt;"",exp!L456,"")</f>
        <v/>
      </c>
      <c r="L454" s="2" t="str">
        <f>IF(exp!M456&lt;&gt;"",exp!M456,"")</f>
        <v/>
      </c>
      <c r="M454" s="2" t="str">
        <f>IF(exp!N456&lt;&gt;"",exp!N456,"")</f>
        <v/>
      </c>
      <c r="N454" s="2" t="str">
        <f>IF(exp!O456&lt;&gt;"",exp!O456,"")</f>
        <v/>
      </c>
      <c r="O454" s="2" t="str">
        <f>IF(exp!P456&lt;&gt;"",exp!P456,"")</f>
        <v/>
      </c>
    </row>
    <row r="455" spans="1:15" x14ac:dyDescent="0.25">
      <c r="A455" s="2" t="str">
        <f>IF(exp!B457&lt;&gt;"",exp!A457,"")</f>
        <v/>
      </c>
      <c r="B455" s="2" t="str">
        <f>IF(exp!B457&lt;&gt;"",exp!B457,"")</f>
        <v/>
      </c>
      <c r="C455" s="2" t="str">
        <f>IF(exp!D457&lt;&gt;"",exp!D457,"")</f>
        <v/>
      </c>
      <c r="D455" s="63" t="str">
        <f>IF(exp!E457&lt;&gt;"",exp!E457,"")</f>
        <v/>
      </c>
      <c r="E455" s="2" t="str">
        <f>IF(exp!F457&lt;&gt;"",exp!F457,"")</f>
        <v/>
      </c>
      <c r="F455" s="2" t="str">
        <f>IF(exp!G457&lt;&gt;"",exp!G457,"")</f>
        <v/>
      </c>
      <c r="G455" s="2" t="str">
        <f>IF(exp!H457&lt;&gt;"",VLOOKUP(exp!H457,private!O:P,2,FALSE),"")</f>
        <v/>
      </c>
      <c r="H455" s="2" t="str">
        <f>IF(exp!I457&lt;&gt;"",exp!I457,"")</f>
        <v/>
      </c>
      <c r="I455" s="2" t="str">
        <f>IF(exp!J457&lt;&gt;"",exp!J457,"")</f>
        <v/>
      </c>
      <c r="J455" s="2" t="str">
        <f>IF(exp!K457&lt;&gt;"",exp!K457,"")</f>
        <v/>
      </c>
      <c r="K455" s="2" t="str">
        <f>IF(exp!L457&lt;&gt;"",exp!L457,"")</f>
        <v/>
      </c>
      <c r="L455" s="2" t="str">
        <f>IF(exp!M457&lt;&gt;"",exp!M457,"")</f>
        <v/>
      </c>
      <c r="M455" s="2" t="str">
        <f>IF(exp!N457&lt;&gt;"",exp!N457,"")</f>
        <v/>
      </c>
      <c r="N455" s="2" t="str">
        <f>IF(exp!O457&lt;&gt;"",exp!O457,"")</f>
        <v/>
      </c>
      <c r="O455" s="2" t="str">
        <f>IF(exp!P457&lt;&gt;"",exp!P457,"")</f>
        <v/>
      </c>
    </row>
    <row r="456" spans="1:15" x14ac:dyDescent="0.25">
      <c r="A456" s="2" t="str">
        <f>IF(exp!B458&lt;&gt;"",exp!A458,"")</f>
        <v/>
      </c>
      <c r="B456" s="2" t="str">
        <f>IF(exp!B458&lt;&gt;"",exp!B458,"")</f>
        <v/>
      </c>
      <c r="C456" s="2" t="str">
        <f>IF(exp!D458&lt;&gt;"",exp!D458,"")</f>
        <v/>
      </c>
      <c r="D456" s="63" t="str">
        <f>IF(exp!E458&lt;&gt;"",exp!E458,"")</f>
        <v/>
      </c>
      <c r="E456" s="2" t="str">
        <f>IF(exp!F458&lt;&gt;"",exp!F458,"")</f>
        <v/>
      </c>
      <c r="F456" s="2" t="str">
        <f>IF(exp!G458&lt;&gt;"",exp!G458,"")</f>
        <v/>
      </c>
      <c r="G456" s="2" t="str">
        <f>IF(exp!H458&lt;&gt;"",VLOOKUP(exp!H458,private!O:P,2,FALSE),"")</f>
        <v/>
      </c>
      <c r="H456" s="2" t="str">
        <f>IF(exp!I458&lt;&gt;"",exp!I458,"")</f>
        <v/>
      </c>
      <c r="I456" s="2" t="str">
        <f>IF(exp!J458&lt;&gt;"",exp!J458,"")</f>
        <v/>
      </c>
      <c r="J456" s="2" t="str">
        <f>IF(exp!K458&lt;&gt;"",exp!K458,"")</f>
        <v/>
      </c>
      <c r="K456" s="2" t="str">
        <f>IF(exp!L458&lt;&gt;"",exp!L458,"")</f>
        <v/>
      </c>
      <c r="L456" s="2" t="str">
        <f>IF(exp!M458&lt;&gt;"",exp!M458,"")</f>
        <v/>
      </c>
      <c r="M456" s="2" t="str">
        <f>IF(exp!N458&lt;&gt;"",exp!N458,"")</f>
        <v/>
      </c>
      <c r="N456" s="2" t="str">
        <f>IF(exp!O458&lt;&gt;"",exp!O458,"")</f>
        <v/>
      </c>
      <c r="O456" s="2" t="str">
        <f>IF(exp!P458&lt;&gt;"",exp!P458,"")</f>
        <v/>
      </c>
    </row>
    <row r="457" spans="1:15" x14ac:dyDescent="0.25">
      <c r="A457" s="2" t="str">
        <f>IF(exp!B459&lt;&gt;"",exp!A459,"")</f>
        <v/>
      </c>
      <c r="B457" s="2" t="str">
        <f>IF(exp!B459&lt;&gt;"",exp!B459,"")</f>
        <v/>
      </c>
      <c r="C457" s="2" t="str">
        <f>IF(exp!D459&lt;&gt;"",exp!D459,"")</f>
        <v/>
      </c>
      <c r="D457" s="63" t="str">
        <f>IF(exp!E459&lt;&gt;"",exp!E459,"")</f>
        <v/>
      </c>
      <c r="E457" s="2" t="str">
        <f>IF(exp!F459&lt;&gt;"",exp!F459,"")</f>
        <v/>
      </c>
      <c r="F457" s="2" t="str">
        <f>IF(exp!G459&lt;&gt;"",exp!G459,"")</f>
        <v/>
      </c>
      <c r="G457" s="2" t="str">
        <f>IF(exp!H459&lt;&gt;"",VLOOKUP(exp!H459,private!O:P,2,FALSE),"")</f>
        <v/>
      </c>
      <c r="H457" s="2" t="str">
        <f>IF(exp!I459&lt;&gt;"",exp!I459,"")</f>
        <v/>
      </c>
      <c r="I457" s="2" t="str">
        <f>IF(exp!J459&lt;&gt;"",exp!J459,"")</f>
        <v/>
      </c>
      <c r="J457" s="2" t="str">
        <f>IF(exp!K459&lt;&gt;"",exp!K459,"")</f>
        <v/>
      </c>
      <c r="K457" s="2" t="str">
        <f>IF(exp!L459&lt;&gt;"",exp!L459,"")</f>
        <v/>
      </c>
      <c r="L457" s="2" t="str">
        <f>IF(exp!M459&lt;&gt;"",exp!M459,"")</f>
        <v/>
      </c>
      <c r="M457" s="2" t="str">
        <f>IF(exp!N459&lt;&gt;"",exp!N459,"")</f>
        <v/>
      </c>
      <c r="N457" s="2" t="str">
        <f>IF(exp!O459&lt;&gt;"",exp!O459,"")</f>
        <v/>
      </c>
      <c r="O457" s="2" t="str">
        <f>IF(exp!P459&lt;&gt;"",exp!P459,"")</f>
        <v/>
      </c>
    </row>
    <row r="458" spans="1:15" x14ac:dyDescent="0.25">
      <c r="A458" s="2" t="str">
        <f>IF(exp!B460&lt;&gt;"",exp!A460,"")</f>
        <v/>
      </c>
      <c r="B458" s="2" t="str">
        <f>IF(exp!B460&lt;&gt;"",exp!B460,"")</f>
        <v/>
      </c>
      <c r="C458" s="2" t="str">
        <f>IF(exp!D460&lt;&gt;"",exp!D460,"")</f>
        <v/>
      </c>
      <c r="D458" s="63" t="str">
        <f>IF(exp!E460&lt;&gt;"",exp!E460,"")</f>
        <v/>
      </c>
      <c r="E458" s="2" t="str">
        <f>IF(exp!F460&lt;&gt;"",exp!F460,"")</f>
        <v/>
      </c>
      <c r="F458" s="2" t="str">
        <f>IF(exp!G460&lt;&gt;"",exp!G460,"")</f>
        <v/>
      </c>
      <c r="G458" s="2" t="str">
        <f>IF(exp!H460&lt;&gt;"",VLOOKUP(exp!H460,private!O:P,2,FALSE),"")</f>
        <v/>
      </c>
      <c r="H458" s="2" t="str">
        <f>IF(exp!I460&lt;&gt;"",exp!I460,"")</f>
        <v/>
      </c>
      <c r="I458" s="2" t="str">
        <f>IF(exp!J460&lt;&gt;"",exp!J460,"")</f>
        <v/>
      </c>
      <c r="J458" s="2" t="str">
        <f>IF(exp!K460&lt;&gt;"",exp!K460,"")</f>
        <v/>
      </c>
      <c r="K458" s="2" t="str">
        <f>IF(exp!L460&lt;&gt;"",exp!L460,"")</f>
        <v/>
      </c>
      <c r="L458" s="2" t="str">
        <f>IF(exp!M460&lt;&gt;"",exp!M460,"")</f>
        <v/>
      </c>
      <c r="M458" s="2" t="str">
        <f>IF(exp!N460&lt;&gt;"",exp!N460,"")</f>
        <v/>
      </c>
      <c r="N458" s="2" t="str">
        <f>IF(exp!O460&lt;&gt;"",exp!O460,"")</f>
        <v/>
      </c>
      <c r="O458" s="2" t="str">
        <f>IF(exp!P460&lt;&gt;"",exp!P460,"")</f>
        <v/>
      </c>
    </row>
    <row r="459" spans="1:15" x14ac:dyDescent="0.25">
      <c r="A459" s="2" t="str">
        <f>IF(exp!B461&lt;&gt;"",exp!A461,"")</f>
        <v/>
      </c>
      <c r="B459" s="2" t="str">
        <f>IF(exp!B461&lt;&gt;"",exp!B461,"")</f>
        <v/>
      </c>
      <c r="C459" s="2" t="str">
        <f>IF(exp!D461&lt;&gt;"",exp!D461,"")</f>
        <v/>
      </c>
      <c r="D459" s="63" t="str">
        <f>IF(exp!E461&lt;&gt;"",exp!E461,"")</f>
        <v/>
      </c>
      <c r="E459" s="2" t="str">
        <f>IF(exp!F461&lt;&gt;"",exp!F461,"")</f>
        <v/>
      </c>
      <c r="F459" s="2" t="str">
        <f>IF(exp!G461&lt;&gt;"",exp!G461,"")</f>
        <v/>
      </c>
      <c r="G459" s="2" t="str">
        <f>IF(exp!H461&lt;&gt;"",VLOOKUP(exp!H461,private!O:P,2,FALSE),"")</f>
        <v/>
      </c>
      <c r="H459" s="2" t="str">
        <f>IF(exp!I461&lt;&gt;"",exp!I461,"")</f>
        <v/>
      </c>
      <c r="I459" s="2" t="str">
        <f>IF(exp!J461&lt;&gt;"",exp!J461,"")</f>
        <v/>
      </c>
      <c r="J459" s="2" t="str">
        <f>IF(exp!K461&lt;&gt;"",exp!K461,"")</f>
        <v/>
      </c>
      <c r="K459" s="2" t="str">
        <f>IF(exp!L461&lt;&gt;"",exp!L461,"")</f>
        <v/>
      </c>
      <c r="L459" s="2" t="str">
        <f>IF(exp!M461&lt;&gt;"",exp!M461,"")</f>
        <v/>
      </c>
      <c r="M459" s="2" t="str">
        <f>IF(exp!N461&lt;&gt;"",exp!N461,"")</f>
        <v/>
      </c>
      <c r="N459" s="2" t="str">
        <f>IF(exp!O461&lt;&gt;"",exp!O461,"")</f>
        <v/>
      </c>
      <c r="O459" s="2" t="str">
        <f>IF(exp!P461&lt;&gt;"",exp!P461,"")</f>
        <v/>
      </c>
    </row>
    <row r="460" spans="1:15" x14ac:dyDescent="0.25">
      <c r="A460" s="2" t="str">
        <f>IF(exp!B462&lt;&gt;"",exp!A462,"")</f>
        <v/>
      </c>
      <c r="B460" s="2" t="str">
        <f>IF(exp!B462&lt;&gt;"",exp!B462,"")</f>
        <v/>
      </c>
      <c r="C460" s="2" t="str">
        <f>IF(exp!D462&lt;&gt;"",exp!D462,"")</f>
        <v/>
      </c>
      <c r="D460" s="63" t="str">
        <f>IF(exp!E462&lt;&gt;"",exp!E462,"")</f>
        <v/>
      </c>
      <c r="E460" s="2" t="str">
        <f>IF(exp!F462&lt;&gt;"",exp!F462,"")</f>
        <v/>
      </c>
      <c r="F460" s="2" t="str">
        <f>IF(exp!G462&lt;&gt;"",exp!G462,"")</f>
        <v/>
      </c>
      <c r="G460" s="2" t="str">
        <f>IF(exp!H462&lt;&gt;"",VLOOKUP(exp!H462,private!O:P,2,FALSE),"")</f>
        <v/>
      </c>
      <c r="H460" s="2" t="str">
        <f>IF(exp!I462&lt;&gt;"",exp!I462,"")</f>
        <v/>
      </c>
      <c r="I460" s="2" t="str">
        <f>IF(exp!J462&lt;&gt;"",exp!J462,"")</f>
        <v/>
      </c>
      <c r="J460" s="2" t="str">
        <f>IF(exp!K462&lt;&gt;"",exp!K462,"")</f>
        <v/>
      </c>
      <c r="K460" s="2" t="str">
        <f>IF(exp!L462&lt;&gt;"",exp!L462,"")</f>
        <v/>
      </c>
      <c r="L460" s="2" t="str">
        <f>IF(exp!M462&lt;&gt;"",exp!M462,"")</f>
        <v/>
      </c>
      <c r="M460" s="2" t="str">
        <f>IF(exp!N462&lt;&gt;"",exp!N462,"")</f>
        <v/>
      </c>
      <c r="N460" s="2" t="str">
        <f>IF(exp!O462&lt;&gt;"",exp!O462,"")</f>
        <v/>
      </c>
      <c r="O460" s="2" t="str">
        <f>IF(exp!P462&lt;&gt;"",exp!P462,"")</f>
        <v/>
      </c>
    </row>
    <row r="461" spans="1:15" x14ac:dyDescent="0.25">
      <c r="A461" s="2" t="str">
        <f>IF(exp!B463&lt;&gt;"",exp!A463,"")</f>
        <v/>
      </c>
      <c r="B461" s="2" t="str">
        <f>IF(exp!B463&lt;&gt;"",exp!B463,"")</f>
        <v/>
      </c>
      <c r="C461" s="2" t="str">
        <f>IF(exp!D463&lt;&gt;"",exp!D463,"")</f>
        <v/>
      </c>
      <c r="D461" s="63" t="str">
        <f>IF(exp!E463&lt;&gt;"",exp!E463,"")</f>
        <v/>
      </c>
      <c r="E461" s="2" t="str">
        <f>IF(exp!F463&lt;&gt;"",exp!F463,"")</f>
        <v/>
      </c>
      <c r="F461" s="2" t="str">
        <f>IF(exp!G463&lt;&gt;"",exp!G463,"")</f>
        <v/>
      </c>
      <c r="G461" s="2" t="str">
        <f>IF(exp!H463&lt;&gt;"",VLOOKUP(exp!H463,private!O:P,2,FALSE),"")</f>
        <v/>
      </c>
      <c r="H461" s="2" t="str">
        <f>IF(exp!I463&lt;&gt;"",exp!I463,"")</f>
        <v/>
      </c>
      <c r="I461" s="2" t="str">
        <f>IF(exp!J463&lt;&gt;"",exp!J463,"")</f>
        <v/>
      </c>
      <c r="J461" s="2" t="str">
        <f>IF(exp!K463&lt;&gt;"",exp!K463,"")</f>
        <v/>
      </c>
      <c r="K461" s="2" t="str">
        <f>IF(exp!L463&lt;&gt;"",exp!L463,"")</f>
        <v/>
      </c>
      <c r="L461" s="2" t="str">
        <f>IF(exp!M463&lt;&gt;"",exp!M463,"")</f>
        <v/>
      </c>
      <c r="M461" s="2" t="str">
        <f>IF(exp!N463&lt;&gt;"",exp!N463,"")</f>
        <v/>
      </c>
      <c r="N461" s="2" t="str">
        <f>IF(exp!O463&lt;&gt;"",exp!O463,"")</f>
        <v/>
      </c>
      <c r="O461" s="2" t="str">
        <f>IF(exp!P463&lt;&gt;"",exp!P463,"")</f>
        <v/>
      </c>
    </row>
    <row r="462" spans="1:15" x14ac:dyDescent="0.25">
      <c r="A462" s="2" t="str">
        <f>IF(exp!B464&lt;&gt;"",exp!A464,"")</f>
        <v/>
      </c>
      <c r="B462" s="2" t="str">
        <f>IF(exp!B464&lt;&gt;"",exp!B464,"")</f>
        <v/>
      </c>
      <c r="C462" s="2" t="str">
        <f>IF(exp!D464&lt;&gt;"",exp!D464,"")</f>
        <v/>
      </c>
      <c r="D462" s="63" t="str">
        <f>IF(exp!E464&lt;&gt;"",exp!E464,"")</f>
        <v/>
      </c>
      <c r="E462" s="2" t="str">
        <f>IF(exp!F464&lt;&gt;"",exp!F464,"")</f>
        <v/>
      </c>
      <c r="F462" s="2" t="str">
        <f>IF(exp!G464&lt;&gt;"",exp!G464,"")</f>
        <v/>
      </c>
      <c r="G462" s="2" t="str">
        <f>IF(exp!H464&lt;&gt;"",VLOOKUP(exp!H464,private!O:P,2,FALSE),"")</f>
        <v/>
      </c>
      <c r="H462" s="2" t="str">
        <f>IF(exp!I464&lt;&gt;"",exp!I464,"")</f>
        <v/>
      </c>
      <c r="I462" s="2" t="str">
        <f>IF(exp!J464&lt;&gt;"",exp!J464,"")</f>
        <v/>
      </c>
      <c r="J462" s="2" t="str">
        <f>IF(exp!K464&lt;&gt;"",exp!K464,"")</f>
        <v/>
      </c>
      <c r="K462" s="2" t="str">
        <f>IF(exp!L464&lt;&gt;"",exp!L464,"")</f>
        <v/>
      </c>
      <c r="L462" s="2" t="str">
        <f>IF(exp!M464&lt;&gt;"",exp!M464,"")</f>
        <v/>
      </c>
      <c r="M462" s="2" t="str">
        <f>IF(exp!N464&lt;&gt;"",exp!N464,"")</f>
        <v/>
      </c>
      <c r="N462" s="2" t="str">
        <f>IF(exp!O464&lt;&gt;"",exp!O464,"")</f>
        <v/>
      </c>
      <c r="O462" s="2" t="str">
        <f>IF(exp!P464&lt;&gt;"",exp!P464,"")</f>
        <v/>
      </c>
    </row>
    <row r="463" spans="1:15" x14ac:dyDescent="0.25">
      <c r="A463" s="2" t="str">
        <f>IF(exp!B465&lt;&gt;"",exp!A465,"")</f>
        <v/>
      </c>
      <c r="B463" s="2" t="str">
        <f>IF(exp!B465&lt;&gt;"",exp!B465,"")</f>
        <v/>
      </c>
      <c r="C463" s="2" t="str">
        <f>IF(exp!D465&lt;&gt;"",exp!D465,"")</f>
        <v/>
      </c>
      <c r="D463" s="63" t="str">
        <f>IF(exp!E465&lt;&gt;"",exp!E465,"")</f>
        <v/>
      </c>
      <c r="E463" s="2" t="str">
        <f>IF(exp!F465&lt;&gt;"",exp!F465,"")</f>
        <v/>
      </c>
      <c r="F463" s="2" t="str">
        <f>IF(exp!G465&lt;&gt;"",exp!G465,"")</f>
        <v/>
      </c>
      <c r="G463" s="2" t="str">
        <f>IF(exp!H465&lt;&gt;"",VLOOKUP(exp!H465,private!O:P,2,FALSE),"")</f>
        <v/>
      </c>
      <c r="H463" s="2" t="str">
        <f>IF(exp!I465&lt;&gt;"",exp!I465,"")</f>
        <v/>
      </c>
      <c r="I463" s="2" t="str">
        <f>IF(exp!J465&lt;&gt;"",exp!J465,"")</f>
        <v/>
      </c>
      <c r="J463" s="2" t="str">
        <f>IF(exp!K465&lt;&gt;"",exp!K465,"")</f>
        <v/>
      </c>
      <c r="K463" s="2" t="str">
        <f>IF(exp!L465&lt;&gt;"",exp!L465,"")</f>
        <v/>
      </c>
      <c r="L463" s="2" t="str">
        <f>IF(exp!M465&lt;&gt;"",exp!M465,"")</f>
        <v/>
      </c>
      <c r="M463" s="2" t="str">
        <f>IF(exp!N465&lt;&gt;"",exp!N465,"")</f>
        <v/>
      </c>
      <c r="N463" s="2" t="str">
        <f>IF(exp!O465&lt;&gt;"",exp!O465,"")</f>
        <v/>
      </c>
      <c r="O463" s="2" t="str">
        <f>IF(exp!P465&lt;&gt;"",exp!P465,"")</f>
        <v/>
      </c>
    </row>
    <row r="464" spans="1:15" x14ac:dyDescent="0.25">
      <c r="A464" s="2" t="str">
        <f>IF(exp!B466&lt;&gt;"",exp!A466,"")</f>
        <v/>
      </c>
      <c r="B464" s="2" t="str">
        <f>IF(exp!B466&lt;&gt;"",exp!B466,"")</f>
        <v/>
      </c>
      <c r="C464" s="2" t="str">
        <f>IF(exp!D466&lt;&gt;"",exp!D466,"")</f>
        <v/>
      </c>
      <c r="D464" s="63" t="str">
        <f>IF(exp!E466&lt;&gt;"",exp!E466,"")</f>
        <v/>
      </c>
      <c r="E464" s="2" t="str">
        <f>IF(exp!F466&lt;&gt;"",exp!F466,"")</f>
        <v/>
      </c>
      <c r="F464" s="2" t="str">
        <f>IF(exp!G466&lt;&gt;"",exp!G466,"")</f>
        <v/>
      </c>
      <c r="G464" s="2" t="str">
        <f>IF(exp!H466&lt;&gt;"",VLOOKUP(exp!H466,private!O:P,2,FALSE),"")</f>
        <v/>
      </c>
      <c r="H464" s="2" t="str">
        <f>IF(exp!I466&lt;&gt;"",exp!I466,"")</f>
        <v/>
      </c>
      <c r="I464" s="2" t="str">
        <f>IF(exp!J466&lt;&gt;"",exp!J466,"")</f>
        <v/>
      </c>
      <c r="J464" s="2" t="str">
        <f>IF(exp!K466&lt;&gt;"",exp!K466,"")</f>
        <v/>
      </c>
      <c r="K464" s="2" t="str">
        <f>IF(exp!L466&lt;&gt;"",exp!L466,"")</f>
        <v/>
      </c>
      <c r="L464" s="2" t="str">
        <f>IF(exp!M466&lt;&gt;"",exp!M466,"")</f>
        <v/>
      </c>
      <c r="M464" s="2" t="str">
        <f>IF(exp!N466&lt;&gt;"",exp!N466,"")</f>
        <v/>
      </c>
      <c r="N464" s="2" t="str">
        <f>IF(exp!O466&lt;&gt;"",exp!O466,"")</f>
        <v/>
      </c>
      <c r="O464" s="2" t="str">
        <f>IF(exp!P466&lt;&gt;"",exp!P466,"")</f>
        <v/>
      </c>
    </row>
    <row r="465" spans="1:15" x14ac:dyDescent="0.25">
      <c r="A465" s="2" t="str">
        <f>IF(exp!B467&lt;&gt;"",exp!A467,"")</f>
        <v/>
      </c>
      <c r="B465" s="2" t="str">
        <f>IF(exp!B467&lt;&gt;"",exp!B467,"")</f>
        <v/>
      </c>
      <c r="C465" s="2" t="str">
        <f>IF(exp!D467&lt;&gt;"",exp!D467,"")</f>
        <v/>
      </c>
      <c r="D465" s="63" t="str">
        <f>IF(exp!E467&lt;&gt;"",exp!E467,"")</f>
        <v/>
      </c>
      <c r="E465" s="2" t="str">
        <f>IF(exp!F467&lt;&gt;"",exp!F467,"")</f>
        <v/>
      </c>
      <c r="F465" s="2" t="str">
        <f>IF(exp!G467&lt;&gt;"",exp!G467,"")</f>
        <v/>
      </c>
      <c r="G465" s="2" t="str">
        <f>IF(exp!H467&lt;&gt;"",VLOOKUP(exp!H467,private!O:P,2,FALSE),"")</f>
        <v/>
      </c>
      <c r="H465" s="2" t="str">
        <f>IF(exp!I467&lt;&gt;"",exp!I467,"")</f>
        <v/>
      </c>
      <c r="I465" s="2" t="str">
        <f>IF(exp!J467&lt;&gt;"",exp!J467,"")</f>
        <v/>
      </c>
      <c r="J465" s="2" t="str">
        <f>IF(exp!K467&lt;&gt;"",exp!K467,"")</f>
        <v/>
      </c>
      <c r="K465" s="2" t="str">
        <f>IF(exp!L467&lt;&gt;"",exp!L467,"")</f>
        <v/>
      </c>
      <c r="L465" s="2" t="str">
        <f>IF(exp!M467&lt;&gt;"",exp!M467,"")</f>
        <v/>
      </c>
      <c r="M465" s="2" t="str">
        <f>IF(exp!N467&lt;&gt;"",exp!N467,"")</f>
        <v/>
      </c>
      <c r="N465" s="2" t="str">
        <f>IF(exp!O467&lt;&gt;"",exp!O467,"")</f>
        <v/>
      </c>
      <c r="O465" s="2" t="str">
        <f>IF(exp!P467&lt;&gt;"",exp!P467,"")</f>
        <v/>
      </c>
    </row>
    <row r="466" spans="1:15" x14ac:dyDescent="0.25">
      <c r="A466" s="2" t="str">
        <f>IF(exp!B468&lt;&gt;"",exp!A468,"")</f>
        <v/>
      </c>
      <c r="B466" s="2" t="str">
        <f>IF(exp!B468&lt;&gt;"",exp!B468,"")</f>
        <v/>
      </c>
      <c r="C466" s="2" t="str">
        <f>IF(exp!D468&lt;&gt;"",exp!D468,"")</f>
        <v/>
      </c>
      <c r="D466" s="63" t="str">
        <f>IF(exp!E468&lt;&gt;"",exp!E468,"")</f>
        <v/>
      </c>
      <c r="E466" s="2" t="str">
        <f>IF(exp!F468&lt;&gt;"",exp!F468,"")</f>
        <v/>
      </c>
      <c r="F466" s="2" t="str">
        <f>IF(exp!G468&lt;&gt;"",exp!G468,"")</f>
        <v/>
      </c>
      <c r="G466" s="2" t="str">
        <f>IF(exp!H468&lt;&gt;"",VLOOKUP(exp!H468,private!O:P,2,FALSE),"")</f>
        <v/>
      </c>
      <c r="H466" s="2" t="str">
        <f>IF(exp!I468&lt;&gt;"",exp!I468,"")</f>
        <v/>
      </c>
      <c r="I466" s="2" t="str">
        <f>IF(exp!J468&lt;&gt;"",exp!J468,"")</f>
        <v/>
      </c>
      <c r="J466" s="2" t="str">
        <f>IF(exp!K468&lt;&gt;"",exp!K468,"")</f>
        <v/>
      </c>
      <c r="K466" s="2" t="str">
        <f>IF(exp!L468&lt;&gt;"",exp!L468,"")</f>
        <v/>
      </c>
      <c r="L466" s="2" t="str">
        <f>IF(exp!M468&lt;&gt;"",exp!M468,"")</f>
        <v/>
      </c>
      <c r="M466" s="2" t="str">
        <f>IF(exp!N468&lt;&gt;"",exp!N468,"")</f>
        <v/>
      </c>
      <c r="N466" s="2" t="str">
        <f>IF(exp!O468&lt;&gt;"",exp!O468,"")</f>
        <v/>
      </c>
      <c r="O466" s="2" t="str">
        <f>IF(exp!P468&lt;&gt;"",exp!P468,"")</f>
        <v/>
      </c>
    </row>
    <row r="467" spans="1:15" x14ac:dyDescent="0.25">
      <c r="A467" s="2" t="str">
        <f>IF(exp!B469&lt;&gt;"",exp!A469,"")</f>
        <v/>
      </c>
      <c r="B467" s="2" t="str">
        <f>IF(exp!B469&lt;&gt;"",exp!B469,"")</f>
        <v/>
      </c>
      <c r="C467" s="2" t="str">
        <f>IF(exp!D469&lt;&gt;"",exp!D469,"")</f>
        <v/>
      </c>
      <c r="D467" s="63" t="str">
        <f>IF(exp!E469&lt;&gt;"",exp!E469,"")</f>
        <v/>
      </c>
      <c r="E467" s="2" t="str">
        <f>IF(exp!F469&lt;&gt;"",exp!F469,"")</f>
        <v/>
      </c>
      <c r="F467" s="2" t="str">
        <f>IF(exp!G469&lt;&gt;"",exp!G469,"")</f>
        <v/>
      </c>
      <c r="G467" s="2" t="str">
        <f>IF(exp!H469&lt;&gt;"",VLOOKUP(exp!H469,private!O:P,2,FALSE),"")</f>
        <v/>
      </c>
      <c r="H467" s="2" t="str">
        <f>IF(exp!I469&lt;&gt;"",exp!I469,"")</f>
        <v/>
      </c>
      <c r="I467" s="2" t="str">
        <f>IF(exp!J469&lt;&gt;"",exp!J469,"")</f>
        <v/>
      </c>
      <c r="J467" s="2" t="str">
        <f>IF(exp!K469&lt;&gt;"",exp!K469,"")</f>
        <v/>
      </c>
      <c r="K467" s="2" t="str">
        <f>IF(exp!L469&lt;&gt;"",exp!L469,"")</f>
        <v/>
      </c>
      <c r="L467" s="2" t="str">
        <f>IF(exp!M469&lt;&gt;"",exp!M469,"")</f>
        <v/>
      </c>
      <c r="M467" s="2" t="str">
        <f>IF(exp!N469&lt;&gt;"",exp!N469,"")</f>
        <v/>
      </c>
      <c r="N467" s="2" t="str">
        <f>IF(exp!O469&lt;&gt;"",exp!O469,"")</f>
        <v/>
      </c>
      <c r="O467" s="2" t="str">
        <f>IF(exp!P469&lt;&gt;"",exp!P469,"")</f>
        <v/>
      </c>
    </row>
    <row r="468" spans="1:15" x14ac:dyDescent="0.25">
      <c r="A468" s="2" t="str">
        <f>IF(exp!B470&lt;&gt;"",exp!A470,"")</f>
        <v/>
      </c>
      <c r="B468" s="2" t="str">
        <f>IF(exp!B470&lt;&gt;"",exp!B470,"")</f>
        <v/>
      </c>
      <c r="C468" s="2" t="str">
        <f>IF(exp!D470&lt;&gt;"",exp!D470,"")</f>
        <v/>
      </c>
      <c r="D468" s="63" t="str">
        <f>IF(exp!E470&lt;&gt;"",exp!E470,"")</f>
        <v/>
      </c>
      <c r="E468" s="2" t="str">
        <f>IF(exp!F470&lt;&gt;"",exp!F470,"")</f>
        <v/>
      </c>
      <c r="F468" s="2" t="str">
        <f>IF(exp!G470&lt;&gt;"",exp!G470,"")</f>
        <v/>
      </c>
      <c r="G468" s="2" t="str">
        <f>IF(exp!H470&lt;&gt;"",VLOOKUP(exp!H470,private!O:P,2,FALSE),"")</f>
        <v/>
      </c>
      <c r="H468" s="2" t="str">
        <f>IF(exp!I470&lt;&gt;"",exp!I470,"")</f>
        <v/>
      </c>
      <c r="I468" s="2" t="str">
        <f>IF(exp!J470&lt;&gt;"",exp!J470,"")</f>
        <v/>
      </c>
      <c r="J468" s="2" t="str">
        <f>IF(exp!K470&lt;&gt;"",exp!K470,"")</f>
        <v/>
      </c>
      <c r="K468" s="2" t="str">
        <f>IF(exp!L470&lt;&gt;"",exp!L470,"")</f>
        <v/>
      </c>
      <c r="L468" s="2" t="str">
        <f>IF(exp!M470&lt;&gt;"",exp!M470,"")</f>
        <v/>
      </c>
      <c r="M468" s="2" t="str">
        <f>IF(exp!N470&lt;&gt;"",exp!N470,"")</f>
        <v/>
      </c>
      <c r="N468" s="2" t="str">
        <f>IF(exp!O470&lt;&gt;"",exp!O470,"")</f>
        <v/>
      </c>
      <c r="O468" s="2" t="str">
        <f>IF(exp!P470&lt;&gt;"",exp!P470,"")</f>
        <v/>
      </c>
    </row>
    <row r="469" spans="1:15" x14ac:dyDescent="0.25">
      <c r="A469" s="2" t="str">
        <f>IF(exp!B471&lt;&gt;"",exp!A471,"")</f>
        <v/>
      </c>
      <c r="B469" s="2" t="str">
        <f>IF(exp!B471&lt;&gt;"",exp!B471,"")</f>
        <v/>
      </c>
      <c r="C469" s="2" t="str">
        <f>IF(exp!D471&lt;&gt;"",exp!D471,"")</f>
        <v/>
      </c>
      <c r="D469" s="63" t="str">
        <f>IF(exp!E471&lt;&gt;"",exp!E471,"")</f>
        <v/>
      </c>
      <c r="E469" s="2" t="str">
        <f>IF(exp!F471&lt;&gt;"",exp!F471,"")</f>
        <v/>
      </c>
      <c r="F469" s="2" t="str">
        <f>IF(exp!G471&lt;&gt;"",exp!G471,"")</f>
        <v/>
      </c>
      <c r="G469" s="2" t="str">
        <f>IF(exp!H471&lt;&gt;"",VLOOKUP(exp!H471,private!O:P,2,FALSE),"")</f>
        <v/>
      </c>
      <c r="H469" s="2" t="str">
        <f>IF(exp!I471&lt;&gt;"",exp!I471,"")</f>
        <v/>
      </c>
      <c r="I469" s="2" t="str">
        <f>IF(exp!J471&lt;&gt;"",exp!J471,"")</f>
        <v/>
      </c>
      <c r="J469" s="2" t="str">
        <f>IF(exp!K471&lt;&gt;"",exp!K471,"")</f>
        <v/>
      </c>
      <c r="K469" s="2" t="str">
        <f>IF(exp!L471&lt;&gt;"",exp!L471,"")</f>
        <v/>
      </c>
      <c r="L469" s="2" t="str">
        <f>IF(exp!M471&lt;&gt;"",exp!M471,"")</f>
        <v/>
      </c>
      <c r="M469" s="2" t="str">
        <f>IF(exp!N471&lt;&gt;"",exp!N471,"")</f>
        <v/>
      </c>
      <c r="N469" s="2" t="str">
        <f>IF(exp!O471&lt;&gt;"",exp!O471,"")</f>
        <v/>
      </c>
      <c r="O469" s="2" t="str">
        <f>IF(exp!P471&lt;&gt;"",exp!P471,"")</f>
        <v/>
      </c>
    </row>
    <row r="470" spans="1:15" x14ac:dyDescent="0.25">
      <c r="A470" s="2" t="str">
        <f>IF(exp!B472&lt;&gt;"",exp!A472,"")</f>
        <v/>
      </c>
      <c r="B470" s="2" t="str">
        <f>IF(exp!B472&lt;&gt;"",exp!B472,"")</f>
        <v/>
      </c>
      <c r="C470" s="2" t="str">
        <f>IF(exp!D472&lt;&gt;"",exp!D472,"")</f>
        <v/>
      </c>
      <c r="D470" s="63" t="str">
        <f>IF(exp!E472&lt;&gt;"",exp!E472,"")</f>
        <v/>
      </c>
      <c r="E470" s="2" t="str">
        <f>IF(exp!F472&lt;&gt;"",exp!F472,"")</f>
        <v/>
      </c>
      <c r="F470" s="2" t="str">
        <f>IF(exp!G472&lt;&gt;"",exp!G472,"")</f>
        <v/>
      </c>
      <c r="G470" s="2" t="str">
        <f>IF(exp!H472&lt;&gt;"",VLOOKUP(exp!H472,private!O:P,2,FALSE),"")</f>
        <v/>
      </c>
      <c r="H470" s="2" t="str">
        <f>IF(exp!I472&lt;&gt;"",exp!I472,"")</f>
        <v/>
      </c>
      <c r="I470" s="2" t="str">
        <f>IF(exp!J472&lt;&gt;"",exp!J472,"")</f>
        <v/>
      </c>
      <c r="J470" s="2" t="str">
        <f>IF(exp!K472&lt;&gt;"",exp!K472,"")</f>
        <v/>
      </c>
      <c r="K470" s="2" t="str">
        <f>IF(exp!L472&lt;&gt;"",exp!L472,"")</f>
        <v/>
      </c>
      <c r="L470" s="2" t="str">
        <f>IF(exp!M472&lt;&gt;"",exp!M472,"")</f>
        <v/>
      </c>
      <c r="M470" s="2" t="str">
        <f>IF(exp!N472&lt;&gt;"",exp!N472,"")</f>
        <v/>
      </c>
      <c r="N470" s="2" t="str">
        <f>IF(exp!O472&lt;&gt;"",exp!O472,"")</f>
        <v/>
      </c>
      <c r="O470" s="2" t="str">
        <f>IF(exp!P472&lt;&gt;"",exp!P472,"")</f>
        <v/>
      </c>
    </row>
    <row r="471" spans="1:15" x14ac:dyDescent="0.25">
      <c r="A471" s="2" t="str">
        <f>IF(exp!B473&lt;&gt;"",exp!A473,"")</f>
        <v/>
      </c>
      <c r="B471" s="2" t="str">
        <f>IF(exp!B473&lt;&gt;"",exp!B473,"")</f>
        <v/>
      </c>
      <c r="C471" s="2" t="str">
        <f>IF(exp!D473&lt;&gt;"",exp!D473,"")</f>
        <v/>
      </c>
      <c r="D471" s="63" t="str">
        <f>IF(exp!E473&lt;&gt;"",exp!E473,"")</f>
        <v/>
      </c>
      <c r="E471" s="2" t="str">
        <f>IF(exp!F473&lt;&gt;"",exp!F473,"")</f>
        <v/>
      </c>
      <c r="F471" s="2" t="str">
        <f>IF(exp!G473&lt;&gt;"",exp!G473,"")</f>
        <v/>
      </c>
      <c r="G471" s="2" t="str">
        <f>IF(exp!H473&lt;&gt;"",VLOOKUP(exp!H473,private!O:P,2,FALSE),"")</f>
        <v/>
      </c>
      <c r="H471" s="2" t="str">
        <f>IF(exp!I473&lt;&gt;"",exp!I473,"")</f>
        <v/>
      </c>
      <c r="I471" s="2" t="str">
        <f>IF(exp!J473&lt;&gt;"",exp!J473,"")</f>
        <v/>
      </c>
      <c r="J471" s="2" t="str">
        <f>IF(exp!K473&lt;&gt;"",exp!K473,"")</f>
        <v/>
      </c>
      <c r="K471" s="2" t="str">
        <f>IF(exp!L473&lt;&gt;"",exp!L473,"")</f>
        <v/>
      </c>
      <c r="L471" s="2" t="str">
        <f>IF(exp!M473&lt;&gt;"",exp!M473,"")</f>
        <v/>
      </c>
      <c r="M471" s="2" t="str">
        <f>IF(exp!N473&lt;&gt;"",exp!N473,"")</f>
        <v/>
      </c>
      <c r="N471" s="2" t="str">
        <f>IF(exp!O473&lt;&gt;"",exp!O473,"")</f>
        <v/>
      </c>
      <c r="O471" s="2" t="str">
        <f>IF(exp!P473&lt;&gt;"",exp!P473,"")</f>
        <v/>
      </c>
    </row>
    <row r="472" spans="1:15" x14ac:dyDescent="0.25">
      <c r="A472" s="2" t="str">
        <f>IF(exp!B474&lt;&gt;"",exp!A474,"")</f>
        <v/>
      </c>
      <c r="B472" s="2" t="str">
        <f>IF(exp!B474&lt;&gt;"",exp!B474,"")</f>
        <v/>
      </c>
      <c r="C472" s="2" t="str">
        <f>IF(exp!D474&lt;&gt;"",exp!D474,"")</f>
        <v/>
      </c>
      <c r="D472" s="63" t="str">
        <f>IF(exp!E474&lt;&gt;"",exp!E474,"")</f>
        <v/>
      </c>
      <c r="E472" s="2" t="str">
        <f>IF(exp!F474&lt;&gt;"",exp!F474,"")</f>
        <v/>
      </c>
      <c r="F472" s="2" t="str">
        <f>IF(exp!G474&lt;&gt;"",exp!G474,"")</f>
        <v/>
      </c>
      <c r="G472" s="2" t="str">
        <f>IF(exp!H474&lt;&gt;"",VLOOKUP(exp!H474,private!O:P,2,FALSE),"")</f>
        <v/>
      </c>
      <c r="H472" s="2" t="str">
        <f>IF(exp!I474&lt;&gt;"",exp!I474,"")</f>
        <v/>
      </c>
      <c r="I472" s="2" t="str">
        <f>IF(exp!J474&lt;&gt;"",exp!J474,"")</f>
        <v/>
      </c>
      <c r="J472" s="2" t="str">
        <f>IF(exp!K474&lt;&gt;"",exp!K474,"")</f>
        <v/>
      </c>
      <c r="K472" s="2" t="str">
        <f>IF(exp!L474&lt;&gt;"",exp!L474,"")</f>
        <v/>
      </c>
      <c r="L472" s="2" t="str">
        <f>IF(exp!M474&lt;&gt;"",exp!M474,"")</f>
        <v/>
      </c>
      <c r="M472" s="2" t="str">
        <f>IF(exp!N474&lt;&gt;"",exp!N474,"")</f>
        <v/>
      </c>
      <c r="N472" s="2" t="str">
        <f>IF(exp!O474&lt;&gt;"",exp!O474,"")</f>
        <v/>
      </c>
      <c r="O472" s="2" t="str">
        <f>IF(exp!P474&lt;&gt;"",exp!P474,"")</f>
        <v/>
      </c>
    </row>
    <row r="473" spans="1:15" x14ac:dyDescent="0.25">
      <c r="A473" s="2" t="str">
        <f>IF(exp!B475&lt;&gt;"",exp!A475,"")</f>
        <v/>
      </c>
      <c r="B473" s="2" t="str">
        <f>IF(exp!B475&lt;&gt;"",exp!B475,"")</f>
        <v/>
      </c>
      <c r="C473" s="2" t="str">
        <f>IF(exp!D475&lt;&gt;"",exp!D475,"")</f>
        <v/>
      </c>
      <c r="D473" s="63" t="str">
        <f>IF(exp!E475&lt;&gt;"",exp!E475,"")</f>
        <v/>
      </c>
      <c r="E473" s="2" t="str">
        <f>IF(exp!F475&lt;&gt;"",exp!F475,"")</f>
        <v/>
      </c>
      <c r="F473" s="2" t="str">
        <f>IF(exp!G475&lt;&gt;"",exp!G475,"")</f>
        <v/>
      </c>
      <c r="G473" s="2" t="str">
        <f>IF(exp!H475&lt;&gt;"",VLOOKUP(exp!H475,private!O:P,2,FALSE),"")</f>
        <v/>
      </c>
      <c r="H473" s="2" t="str">
        <f>IF(exp!I475&lt;&gt;"",exp!I475,"")</f>
        <v/>
      </c>
      <c r="I473" s="2" t="str">
        <f>IF(exp!J475&lt;&gt;"",exp!J475,"")</f>
        <v/>
      </c>
      <c r="J473" s="2" t="str">
        <f>IF(exp!K475&lt;&gt;"",exp!K475,"")</f>
        <v/>
      </c>
      <c r="K473" s="2" t="str">
        <f>IF(exp!L475&lt;&gt;"",exp!L475,"")</f>
        <v/>
      </c>
      <c r="L473" s="2" t="str">
        <f>IF(exp!M475&lt;&gt;"",exp!M475,"")</f>
        <v/>
      </c>
      <c r="M473" s="2" t="str">
        <f>IF(exp!N475&lt;&gt;"",exp!N475,"")</f>
        <v/>
      </c>
      <c r="N473" s="2" t="str">
        <f>IF(exp!O475&lt;&gt;"",exp!O475,"")</f>
        <v/>
      </c>
      <c r="O473" s="2" t="str">
        <f>IF(exp!P475&lt;&gt;"",exp!P475,"")</f>
        <v/>
      </c>
    </row>
    <row r="474" spans="1:15" x14ac:dyDescent="0.25">
      <c r="A474" s="2" t="str">
        <f>IF(exp!B476&lt;&gt;"",exp!A476,"")</f>
        <v/>
      </c>
      <c r="B474" s="2" t="str">
        <f>IF(exp!B476&lt;&gt;"",exp!B476,"")</f>
        <v/>
      </c>
      <c r="C474" s="2" t="str">
        <f>IF(exp!D476&lt;&gt;"",exp!D476,"")</f>
        <v/>
      </c>
      <c r="D474" s="63" t="str">
        <f>IF(exp!E476&lt;&gt;"",exp!E476,"")</f>
        <v/>
      </c>
      <c r="E474" s="2" t="str">
        <f>IF(exp!F476&lt;&gt;"",exp!F476,"")</f>
        <v/>
      </c>
      <c r="F474" s="2" t="str">
        <f>IF(exp!G476&lt;&gt;"",exp!G476,"")</f>
        <v/>
      </c>
      <c r="G474" s="2" t="str">
        <f>IF(exp!H476&lt;&gt;"",VLOOKUP(exp!H476,private!O:P,2,FALSE),"")</f>
        <v/>
      </c>
      <c r="H474" s="2" t="str">
        <f>IF(exp!I476&lt;&gt;"",exp!I476,"")</f>
        <v/>
      </c>
      <c r="I474" s="2" t="str">
        <f>IF(exp!J476&lt;&gt;"",exp!J476,"")</f>
        <v/>
      </c>
      <c r="J474" s="2" t="str">
        <f>IF(exp!K476&lt;&gt;"",exp!K476,"")</f>
        <v/>
      </c>
      <c r="K474" s="2" t="str">
        <f>IF(exp!L476&lt;&gt;"",exp!L476,"")</f>
        <v/>
      </c>
      <c r="L474" s="2" t="str">
        <f>IF(exp!M476&lt;&gt;"",exp!M476,"")</f>
        <v/>
      </c>
      <c r="M474" s="2" t="str">
        <f>IF(exp!N476&lt;&gt;"",exp!N476,"")</f>
        <v/>
      </c>
      <c r="N474" s="2" t="str">
        <f>IF(exp!O476&lt;&gt;"",exp!O476,"")</f>
        <v/>
      </c>
      <c r="O474" s="2" t="str">
        <f>IF(exp!P476&lt;&gt;"",exp!P476,"")</f>
        <v/>
      </c>
    </row>
    <row r="475" spans="1:15" x14ac:dyDescent="0.25">
      <c r="A475" s="2" t="str">
        <f>IF(exp!B477&lt;&gt;"",exp!A477,"")</f>
        <v/>
      </c>
      <c r="B475" s="2" t="str">
        <f>IF(exp!B477&lt;&gt;"",exp!B477,"")</f>
        <v/>
      </c>
      <c r="C475" s="2" t="str">
        <f>IF(exp!D477&lt;&gt;"",exp!D477,"")</f>
        <v/>
      </c>
      <c r="D475" s="63" t="str">
        <f>IF(exp!E477&lt;&gt;"",exp!E477,"")</f>
        <v/>
      </c>
      <c r="E475" s="2" t="str">
        <f>IF(exp!F477&lt;&gt;"",exp!F477,"")</f>
        <v/>
      </c>
      <c r="F475" s="2" t="str">
        <f>IF(exp!G477&lt;&gt;"",exp!G477,"")</f>
        <v/>
      </c>
      <c r="G475" s="2" t="str">
        <f>IF(exp!H477&lt;&gt;"",VLOOKUP(exp!H477,private!O:P,2,FALSE),"")</f>
        <v/>
      </c>
      <c r="H475" s="2" t="str">
        <f>IF(exp!I477&lt;&gt;"",exp!I477,"")</f>
        <v/>
      </c>
      <c r="I475" s="2" t="str">
        <f>IF(exp!J477&lt;&gt;"",exp!J477,"")</f>
        <v/>
      </c>
      <c r="J475" s="2" t="str">
        <f>IF(exp!K477&lt;&gt;"",exp!K477,"")</f>
        <v/>
      </c>
      <c r="K475" s="2" t="str">
        <f>IF(exp!L477&lt;&gt;"",exp!L477,"")</f>
        <v/>
      </c>
      <c r="L475" s="2" t="str">
        <f>IF(exp!M477&lt;&gt;"",exp!M477,"")</f>
        <v/>
      </c>
      <c r="M475" s="2" t="str">
        <f>IF(exp!N477&lt;&gt;"",exp!N477,"")</f>
        <v/>
      </c>
      <c r="N475" s="2" t="str">
        <f>IF(exp!O477&lt;&gt;"",exp!O477,"")</f>
        <v/>
      </c>
      <c r="O475" s="2" t="str">
        <f>IF(exp!P477&lt;&gt;"",exp!P477,"")</f>
        <v/>
      </c>
    </row>
    <row r="476" spans="1:15" x14ac:dyDescent="0.25">
      <c r="A476" s="2" t="str">
        <f>IF(exp!B478&lt;&gt;"",exp!A478,"")</f>
        <v/>
      </c>
      <c r="B476" s="2" t="str">
        <f>IF(exp!B478&lt;&gt;"",exp!B478,"")</f>
        <v/>
      </c>
      <c r="C476" s="2" t="str">
        <f>IF(exp!D478&lt;&gt;"",exp!D478,"")</f>
        <v/>
      </c>
      <c r="D476" s="63" t="str">
        <f>IF(exp!E478&lt;&gt;"",exp!E478,"")</f>
        <v/>
      </c>
      <c r="E476" s="2" t="str">
        <f>IF(exp!F478&lt;&gt;"",exp!F478,"")</f>
        <v/>
      </c>
      <c r="F476" s="2" t="str">
        <f>IF(exp!G478&lt;&gt;"",exp!G478,"")</f>
        <v/>
      </c>
      <c r="G476" s="2" t="str">
        <f>IF(exp!H478&lt;&gt;"",VLOOKUP(exp!H478,private!O:P,2,FALSE),"")</f>
        <v/>
      </c>
      <c r="H476" s="2" t="str">
        <f>IF(exp!I478&lt;&gt;"",exp!I478,"")</f>
        <v/>
      </c>
      <c r="I476" s="2" t="str">
        <f>IF(exp!J478&lt;&gt;"",exp!J478,"")</f>
        <v/>
      </c>
      <c r="J476" s="2" t="str">
        <f>IF(exp!K478&lt;&gt;"",exp!K478,"")</f>
        <v/>
      </c>
      <c r="K476" s="2" t="str">
        <f>IF(exp!L478&lt;&gt;"",exp!L478,"")</f>
        <v/>
      </c>
      <c r="L476" s="2" t="str">
        <f>IF(exp!M478&lt;&gt;"",exp!M478,"")</f>
        <v/>
      </c>
      <c r="M476" s="2" t="str">
        <f>IF(exp!N478&lt;&gt;"",exp!N478,"")</f>
        <v/>
      </c>
      <c r="N476" s="2" t="str">
        <f>IF(exp!O478&lt;&gt;"",exp!O478,"")</f>
        <v/>
      </c>
      <c r="O476" s="2" t="str">
        <f>IF(exp!P478&lt;&gt;"",exp!P478,"")</f>
        <v/>
      </c>
    </row>
    <row r="477" spans="1:15" x14ac:dyDescent="0.25">
      <c r="A477" s="2" t="str">
        <f>IF(exp!B479&lt;&gt;"",exp!A479,"")</f>
        <v/>
      </c>
      <c r="B477" s="2" t="str">
        <f>IF(exp!B479&lt;&gt;"",exp!B479,"")</f>
        <v/>
      </c>
      <c r="C477" s="2" t="str">
        <f>IF(exp!D479&lt;&gt;"",exp!D479,"")</f>
        <v/>
      </c>
      <c r="D477" s="63" t="str">
        <f>IF(exp!E479&lt;&gt;"",exp!E479,"")</f>
        <v/>
      </c>
      <c r="E477" s="2" t="str">
        <f>IF(exp!F479&lt;&gt;"",exp!F479,"")</f>
        <v/>
      </c>
      <c r="F477" s="2" t="str">
        <f>IF(exp!G479&lt;&gt;"",exp!G479,"")</f>
        <v/>
      </c>
      <c r="G477" s="2" t="str">
        <f>IF(exp!H479&lt;&gt;"",VLOOKUP(exp!H479,private!O:P,2,FALSE),"")</f>
        <v/>
      </c>
      <c r="H477" s="2" t="str">
        <f>IF(exp!I479&lt;&gt;"",exp!I479,"")</f>
        <v/>
      </c>
      <c r="I477" s="2" t="str">
        <f>IF(exp!J479&lt;&gt;"",exp!J479,"")</f>
        <v/>
      </c>
      <c r="J477" s="2" t="str">
        <f>IF(exp!K479&lt;&gt;"",exp!K479,"")</f>
        <v/>
      </c>
      <c r="K477" s="2" t="str">
        <f>IF(exp!L479&lt;&gt;"",exp!L479,"")</f>
        <v/>
      </c>
      <c r="L477" s="2" t="str">
        <f>IF(exp!M479&lt;&gt;"",exp!M479,"")</f>
        <v/>
      </c>
      <c r="M477" s="2" t="str">
        <f>IF(exp!N479&lt;&gt;"",exp!N479,"")</f>
        <v/>
      </c>
      <c r="N477" s="2" t="str">
        <f>IF(exp!O479&lt;&gt;"",exp!O479,"")</f>
        <v/>
      </c>
      <c r="O477" s="2" t="str">
        <f>IF(exp!P479&lt;&gt;"",exp!P479,"")</f>
        <v/>
      </c>
    </row>
    <row r="478" spans="1:15" x14ac:dyDescent="0.25">
      <c r="A478" s="2" t="str">
        <f>IF(exp!B480&lt;&gt;"",exp!A480,"")</f>
        <v/>
      </c>
      <c r="B478" s="2" t="str">
        <f>IF(exp!B480&lt;&gt;"",exp!B480,"")</f>
        <v/>
      </c>
      <c r="C478" s="2" t="str">
        <f>IF(exp!D480&lt;&gt;"",exp!D480,"")</f>
        <v/>
      </c>
      <c r="D478" s="63" t="str">
        <f>IF(exp!E480&lt;&gt;"",exp!E480,"")</f>
        <v/>
      </c>
      <c r="E478" s="2" t="str">
        <f>IF(exp!F480&lt;&gt;"",exp!F480,"")</f>
        <v/>
      </c>
      <c r="F478" s="2" t="str">
        <f>IF(exp!G480&lt;&gt;"",exp!G480,"")</f>
        <v/>
      </c>
      <c r="G478" s="2" t="str">
        <f>IF(exp!H480&lt;&gt;"",VLOOKUP(exp!H480,private!O:P,2,FALSE),"")</f>
        <v/>
      </c>
      <c r="H478" s="2" t="str">
        <f>IF(exp!I480&lt;&gt;"",exp!I480,"")</f>
        <v/>
      </c>
      <c r="I478" s="2" t="str">
        <f>IF(exp!J480&lt;&gt;"",exp!J480,"")</f>
        <v/>
      </c>
      <c r="J478" s="2" t="str">
        <f>IF(exp!K480&lt;&gt;"",exp!K480,"")</f>
        <v/>
      </c>
      <c r="K478" s="2" t="str">
        <f>IF(exp!L480&lt;&gt;"",exp!L480,"")</f>
        <v/>
      </c>
      <c r="L478" s="2" t="str">
        <f>IF(exp!M480&lt;&gt;"",exp!M480,"")</f>
        <v/>
      </c>
      <c r="M478" s="2" t="str">
        <f>IF(exp!N480&lt;&gt;"",exp!N480,"")</f>
        <v/>
      </c>
      <c r="N478" s="2" t="str">
        <f>IF(exp!O480&lt;&gt;"",exp!O480,"")</f>
        <v/>
      </c>
      <c r="O478" s="2" t="str">
        <f>IF(exp!P480&lt;&gt;"",exp!P480,"")</f>
        <v/>
      </c>
    </row>
    <row r="479" spans="1:15" x14ac:dyDescent="0.25">
      <c r="A479" s="2" t="str">
        <f>IF(exp!B481&lt;&gt;"",exp!A481,"")</f>
        <v/>
      </c>
      <c r="B479" s="2" t="str">
        <f>IF(exp!B481&lt;&gt;"",exp!B481,"")</f>
        <v/>
      </c>
      <c r="C479" s="2" t="str">
        <f>IF(exp!D481&lt;&gt;"",exp!D481,"")</f>
        <v/>
      </c>
      <c r="D479" s="63" t="str">
        <f>IF(exp!E481&lt;&gt;"",exp!E481,"")</f>
        <v/>
      </c>
      <c r="E479" s="2" t="str">
        <f>IF(exp!F481&lt;&gt;"",exp!F481,"")</f>
        <v/>
      </c>
      <c r="F479" s="2" t="str">
        <f>IF(exp!G481&lt;&gt;"",exp!G481,"")</f>
        <v/>
      </c>
      <c r="G479" s="2" t="str">
        <f>IF(exp!H481&lt;&gt;"",VLOOKUP(exp!H481,private!O:P,2,FALSE),"")</f>
        <v/>
      </c>
      <c r="H479" s="2" t="str">
        <f>IF(exp!I481&lt;&gt;"",exp!I481,"")</f>
        <v/>
      </c>
      <c r="I479" s="2" t="str">
        <f>IF(exp!J481&lt;&gt;"",exp!J481,"")</f>
        <v/>
      </c>
      <c r="J479" s="2" t="str">
        <f>IF(exp!K481&lt;&gt;"",exp!K481,"")</f>
        <v/>
      </c>
      <c r="K479" s="2" t="str">
        <f>IF(exp!L481&lt;&gt;"",exp!L481,"")</f>
        <v/>
      </c>
      <c r="L479" s="2" t="str">
        <f>IF(exp!M481&lt;&gt;"",exp!M481,"")</f>
        <v/>
      </c>
      <c r="M479" s="2" t="str">
        <f>IF(exp!N481&lt;&gt;"",exp!N481,"")</f>
        <v/>
      </c>
      <c r="N479" s="2" t="str">
        <f>IF(exp!O481&lt;&gt;"",exp!O481,"")</f>
        <v/>
      </c>
      <c r="O479" s="2" t="str">
        <f>IF(exp!P481&lt;&gt;"",exp!P481,"")</f>
        <v/>
      </c>
    </row>
    <row r="480" spans="1:15" x14ac:dyDescent="0.25">
      <c r="A480" s="2" t="str">
        <f>IF(exp!B482&lt;&gt;"",exp!A482,"")</f>
        <v/>
      </c>
      <c r="B480" s="2" t="str">
        <f>IF(exp!B482&lt;&gt;"",exp!B482,"")</f>
        <v/>
      </c>
      <c r="C480" s="2" t="str">
        <f>IF(exp!D482&lt;&gt;"",exp!D482,"")</f>
        <v/>
      </c>
      <c r="D480" s="63" t="str">
        <f>IF(exp!E482&lt;&gt;"",exp!E482,"")</f>
        <v/>
      </c>
      <c r="E480" s="2" t="str">
        <f>IF(exp!F482&lt;&gt;"",exp!F482,"")</f>
        <v/>
      </c>
      <c r="F480" s="2" t="str">
        <f>IF(exp!G482&lt;&gt;"",exp!G482,"")</f>
        <v/>
      </c>
      <c r="G480" s="2" t="str">
        <f>IF(exp!H482&lt;&gt;"",VLOOKUP(exp!H482,private!O:P,2,FALSE),"")</f>
        <v/>
      </c>
      <c r="H480" s="2" t="str">
        <f>IF(exp!I482&lt;&gt;"",exp!I482,"")</f>
        <v/>
      </c>
      <c r="I480" s="2" t="str">
        <f>IF(exp!J482&lt;&gt;"",exp!J482,"")</f>
        <v/>
      </c>
      <c r="J480" s="2" t="str">
        <f>IF(exp!K482&lt;&gt;"",exp!K482,"")</f>
        <v/>
      </c>
      <c r="K480" s="2" t="str">
        <f>IF(exp!L482&lt;&gt;"",exp!L482,"")</f>
        <v/>
      </c>
      <c r="L480" s="2" t="str">
        <f>IF(exp!M482&lt;&gt;"",exp!M482,"")</f>
        <v/>
      </c>
      <c r="M480" s="2" t="str">
        <f>IF(exp!N482&lt;&gt;"",exp!N482,"")</f>
        <v/>
      </c>
      <c r="N480" s="2" t="str">
        <f>IF(exp!O482&lt;&gt;"",exp!O482,"")</f>
        <v/>
      </c>
      <c r="O480" s="2" t="str">
        <f>IF(exp!P482&lt;&gt;"",exp!P482,"")</f>
        <v/>
      </c>
    </row>
    <row r="481" spans="1:15" x14ac:dyDescent="0.25">
      <c r="A481" s="2" t="str">
        <f>IF(exp!B483&lt;&gt;"",exp!A483,"")</f>
        <v/>
      </c>
      <c r="B481" s="2" t="str">
        <f>IF(exp!B483&lt;&gt;"",exp!B483,"")</f>
        <v/>
      </c>
      <c r="C481" s="2" t="str">
        <f>IF(exp!D483&lt;&gt;"",exp!D483,"")</f>
        <v/>
      </c>
      <c r="D481" s="63" t="str">
        <f>IF(exp!E483&lt;&gt;"",exp!E483,"")</f>
        <v/>
      </c>
      <c r="E481" s="2" t="str">
        <f>IF(exp!F483&lt;&gt;"",exp!F483,"")</f>
        <v/>
      </c>
      <c r="F481" s="2" t="str">
        <f>IF(exp!G483&lt;&gt;"",exp!G483,"")</f>
        <v/>
      </c>
      <c r="G481" s="2" t="str">
        <f>IF(exp!H483&lt;&gt;"",VLOOKUP(exp!H483,private!O:P,2,FALSE),"")</f>
        <v/>
      </c>
      <c r="H481" s="2" t="str">
        <f>IF(exp!I483&lt;&gt;"",exp!I483,"")</f>
        <v/>
      </c>
      <c r="I481" s="2" t="str">
        <f>IF(exp!J483&lt;&gt;"",exp!J483,"")</f>
        <v/>
      </c>
      <c r="J481" s="2" t="str">
        <f>IF(exp!K483&lt;&gt;"",exp!K483,"")</f>
        <v/>
      </c>
      <c r="K481" s="2" t="str">
        <f>IF(exp!L483&lt;&gt;"",exp!L483,"")</f>
        <v/>
      </c>
      <c r="L481" s="2" t="str">
        <f>IF(exp!M483&lt;&gt;"",exp!M483,"")</f>
        <v/>
      </c>
      <c r="M481" s="2" t="str">
        <f>IF(exp!N483&lt;&gt;"",exp!N483,"")</f>
        <v/>
      </c>
      <c r="N481" s="2" t="str">
        <f>IF(exp!O483&lt;&gt;"",exp!O483,"")</f>
        <v/>
      </c>
      <c r="O481" s="2" t="str">
        <f>IF(exp!P483&lt;&gt;"",exp!P483,"")</f>
        <v/>
      </c>
    </row>
    <row r="482" spans="1:15" x14ac:dyDescent="0.25">
      <c r="A482" s="2" t="str">
        <f>IF(exp!B484&lt;&gt;"",exp!A484,"")</f>
        <v/>
      </c>
      <c r="B482" s="2" t="str">
        <f>IF(exp!B484&lt;&gt;"",exp!B484,"")</f>
        <v/>
      </c>
      <c r="C482" s="2" t="str">
        <f>IF(exp!D484&lt;&gt;"",exp!D484,"")</f>
        <v/>
      </c>
      <c r="D482" s="63" t="str">
        <f>IF(exp!E484&lt;&gt;"",exp!E484,"")</f>
        <v/>
      </c>
      <c r="E482" s="2" t="str">
        <f>IF(exp!F484&lt;&gt;"",exp!F484,"")</f>
        <v/>
      </c>
      <c r="F482" s="2" t="str">
        <f>IF(exp!G484&lt;&gt;"",exp!G484,"")</f>
        <v/>
      </c>
      <c r="G482" s="2" t="str">
        <f>IF(exp!H484&lt;&gt;"",VLOOKUP(exp!H484,private!O:P,2,FALSE),"")</f>
        <v/>
      </c>
      <c r="H482" s="2" t="str">
        <f>IF(exp!I484&lt;&gt;"",exp!I484,"")</f>
        <v/>
      </c>
      <c r="I482" s="2" t="str">
        <f>IF(exp!J484&lt;&gt;"",exp!J484,"")</f>
        <v/>
      </c>
      <c r="J482" s="2" t="str">
        <f>IF(exp!K484&lt;&gt;"",exp!K484,"")</f>
        <v/>
      </c>
      <c r="K482" s="2" t="str">
        <f>IF(exp!L484&lt;&gt;"",exp!L484,"")</f>
        <v/>
      </c>
      <c r="L482" s="2" t="str">
        <f>IF(exp!M484&lt;&gt;"",exp!M484,"")</f>
        <v/>
      </c>
      <c r="M482" s="2" t="str">
        <f>IF(exp!N484&lt;&gt;"",exp!N484,"")</f>
        <v/>
      </c>
      <c r="N482" s="2" t="str">
        <f>IF(exp!O484&lt;&gt;"",exp!O484,"")</f>
        <v/>
      </c>
      <c r="O482" s="2" t="str">
        <f>IF(exp!P484&lt;&gt;"",exp!P484,"")</f>
        <v/>
      </c>
    </row>
    <row r="483" spans="1:15" x14ac:dyDescent="0.25">
      <c r="A483" s="2" t="str">
        <f>IF(exp!B485&lt;&gt;"",exp!A485,"")</f>
        <v/>
      </c>
      <c r="B483" s="2" t="str">
        <f>IF(exp!B485&lt;&gt;"",exp!B485,"")</f>
        <v/>
      </c>
      <c r="C483" s="2" t="str">
        <f>IF(exp!D485&lt;&gt;"",exp!D485,"")</f>
        <v/>
      </c>
      <c r="D483" s="63" t="str">
        <f>IF(exp!E485&lt;&gt;"",exp!E485,"")</f>
        <v/>
      </c>
      <c r="E483" s="2" t="str">
        <f>IF(exp!F485&lt;&gt;"",exp!F485,"")</f>
        <v/>
      </c>
      <c r="F483" s="2" t="str">
        <f>IF(exp!G485&lt;&gt;"",exp!G485,"")</f>
        <v/>
      </c>
      <c r="G483" s="2" t="str">
        <f>IF(exp!H485&lt;&gt;"",VLOOKUP(exp!H485,private!O:P,2,FALSE),"")</f>
        <v/>
      </c>
      <c r="H483" s="2" t="str">
        <f>IF(exp!I485&lt;&gt;"",exp!I485,"")</f>
        <v/>
      </c>
      <c r="I483" s="2" t="str">
        <f>IF(exp!J485&lt;&gt;"",exp!J485,"")</f>
        <v/>
      </c>
      <c r="J483" s="2" t="str">
        <f>IF(exp!K485&lt;&gt;"",exp!K485,"")</f>
        <v/>
      </c>
      <c r="K483" s="2" t="str">
        <f>IF(exp!L485&lt;&gt;"",exp!L485,"")</f>
        <v/>
      </c>
      <c r="L483" s="2" t="str">
        <f>IF(exp!M485&lt;&gt;"",exp!M485,"")</f>
        <v/>
      </c>
      <c r="M483" s="2" t="str">
        <f>IF(exp!N485&lt;&gt;"",exp!N485,"")</f>
        <v/>
      </c>
      <c r="N483" s="2" t="str">
        <f>IF(exp!O485&lt;&gt;"",exp!O485,"")</f>
        <v/>
      </c>
      <c r="O483" s="2" t="str">
        <f>IF(exp!P485&lt;&gt;"",exp!P485,"")</f>
        <v/>
      </c>
    </row>
    <row r="484" spans="1:15" x14ac:dyDescent="0.25">
      <c r="A484" s="2" t="str">
        <f>IF(exp!B486&lt;&gt;"",exp!A486,"")</f>
        <v/>
      </c>
      <c r="B484" s="2" t="str">
        <f>IF(exp!B486&lt;&gt;"",exp!B486,"")</f>
        <v/>
      </c>
      <c r="C484" s="2" t="str">
        <f>IF(exp!D486&lt;&gt;"",exp!D486,"")</f>
        <v/>
      </c>
      <c r="D484" s="63" t="str">
        <f>IF(exp!E486&lt;&gt;"",exp!E486,"")</f>
        <v/>
      </c>
      <c r="E484" s="2" t="str">
        <f>IF(exp!F486&lt;&gt;"",exp!F486,"")</f>
        <v/>
      </c>
      <c r="F484" s="2" t="str">
        <f>IF(exp!G486&lt;&gt;"",exp!G486,"")</f>
        <v/>
      </c>
      <c r="G484" s="2" t="str">
        <f>IF(exp!H486&lt;&gt;"",VLOOKUP(exp!H486,private!O:P,2,FALSE),"")</f>
        <v/>
      </c>
      <c r="H484" s="2" t="str">
        <f>IF(exp!I486&lt;&gt;"",exp!I486,"")</f>
        <v/>
      </c>
      <c r="I484" s="2" t="str">
        <f>IF(exp!J486&lt;&gt;"",exp!J486,"")</f>
        <v/>
      </c>
      <c r="J484" s="2" t="str">
        <f>IF(exp!K486&lt;&gt;"",exp!K486,"")</f>
        <v/>
      </c>
      <c r="K484" s="2" t="str">
        <f>IF(exp!L486&lt;&gt;"",exp!L486,"")</f>
        <v/>
      </c>
      <c r="L484" s="2" t="str">
        <f>IF(exp!M486&lt;&gt;"",exp!M486,"")</f>
        <v/>
      </c>
      <c r="M484" s="2" t="str">
        <f>IF(exp!N486&lt;&gt;"",exp!N486,"")</f>
        <v/>
      </c>
      <c r="N484" s="2" t="str">
        <f>IF(exp!O486&lt;&gt;"",exp!O486,"")</f>
        <v/>
      </c>
      <c r="O484" s="2" t="str">
        <f>IF(exp!P486&lt;&gt;"",exp!P486,"")</f>
        <v/>
      </c>
    </row>
    <row r="485" spans="1:15" x14ac:dyDescent="0.25">
      <c r="A485" s="2" t="str">
        <f>IF(exp!B487&lt;&gt;"",exp!A487,"")</f>
        <v/>
      </c>
      <c r="B485" s="2" t="str">
        <f>IF(exp!B487&lt;&gt;"",exp!B487,"")</f>
        <v/>
      </c>
      <c r="C485" s="2" t="str">
        <f>IF(exp!D487&lt;&gt;"",exp!D487,"")</f>
        <v/>
      </c>
      <c r="D485" s="63" t="str">
        <f>IF(exp!E487&lt;&gt;"",exp!E487,"")</f>
        <v/>
      </c>
      <c r="E485" s="2" t="str">
        <f>IF(exp!F487&lt;&gt;"",exp!F487,"")</f>
        <v/>
      </c>
      <c r="F485" s="2" t="str">
        <f>IF(exp!G487&lt;&gt;"",exp!G487,"")</f>
        <v/>
      </c>
      <c r="G485" s="2" t="str">
        <f>IF(exp!H487&lt;&gt;"",VLOOKUP(exp!H487,private!O:P,2,FALSE),"")</f>
        <v/>
      </c>
      <c r="H485" s="2" t="str">
        <f>IF(exp!I487&lt;&gt;"",exp!I487,"")</f>
        <v/>
      </c>
      <c r="I485" s="2" t="str">
        <f>IF(exp!J487&lt;&gt;"",exp!J487,"")</f>
        <v/>
      </c>
      <c r="J485" s="2" t="str">
        <f>IF(exp!K487&lt;&gt;"",exp!K487,"")</f>
        <v/>
      </c>
      <c r="K485" s="2" t="str">
        <f>IF(exp!L487&lt;&gt;"",exp!L487,"")</f>
        <v/>
      </c>
      <c r="L485" s="2" t="str">
        <f>IF(exp!M487&lt;&gt;"",exp!M487,"")</f>
        <v/>
      </c>
      <c r="M485" s="2" t="str">
        <f>IF(exp!N487&lt;&gt;"",exp!N487,"")</f>
        <v/>
      </c>
      <c r="N485" s="2" t="str">
        <f>IF(exp!O487&lt;&gt;"",exp!O487,"")</f>
        <v/>
      </c>
      <c r="O485" s="2" t="str">
        <f>IF(exp!P487&lt;&gt;"",exp!P487,"")</f>
        <v/>
      </c>
    </row>
    <row r="486" spans="1:15" x14ac:dyDescent="0.25">
      <c r="A486" s="2" t="str">
        <f>IF(exp!B488&lt;&gt;"",exp!A488,"")</f>
        <v/>
      </c>
      <c r="B486" s="2" t="str">
        <f>IF(exp!B488&lt;&gt;"",exp!B488,"")</f>
        <v/>
      </c>
      <c r="C486" s="2" t="str">
        <f>IF(exp!D488&lt;&gt;"",exp!D488,"")</f>
        <v/>
      </c>
      <c r="D486" s="63" t="str">
        <f>IF(exp!E488&lt;&gt;"",exp!E488,"")</f>
        <v/>
      </c>
      <c r="E486" s="2" t="str">
        <f>IF(exp!F488&lt;&gt;"",exp!F488,"")</f>
        <v/>
      </c>
      <c r="F486" s="2" t="str">
        <f>IF(exp!G488&lt;&gt;"",exp!G488,"")</f>
        <v/>
      </c>
      <c r="G486" s="2" t="str">
        <f>IF(exp!H488&lt;&gt;"",VLOOKUP(exp!H488,private!O:P,2,FALSE),"")</f>
        <v/>
      </c>
      <c r="H486" s="2" t="str">
        <f>IF(exp!I488&lt;&gt;"",exp!I488,"")</f>
        <v/>
      </c>
      <c r="I486" s="2" t="str">
        <f>IF(exp!J488&lt;&gt;"",exp!J488,"")</f>
        <v/>
      </c>
      <c r="J486" s="2" t="str">
        <f>IF(exp!K488&lt;&gt;"",exp!K488,"")</f>
        <v/>
      </c>
      <c r="K486" s="2" t="str">
        <f>IF(exp!L488&lt;&gt;"",exp!L488,"")</f>
        <v/>
      </c>
      <c r="L486" s="2" t="str">
        <f>IF(exp!M488&lt;&gt;"",exp!M488,"")</f>
        <v/>
      </c>
      <c r="M486" s="2" t="str">
        <f>IF(exp!N488&lt;&gt;"",exp!N488,"")</f>
        <v/>
      </c>
      <c r="N486" s="2" t="str">
        <f>IF(exp!O488&lt;&gt;"",exp!O488,"")</f>
        <v/>
      </c>
      <c r="O486" s="2" t="str">
        <f>IF(exp!P488&lt;&gt;"",exp!P488,"")</f>
        <v/>
      </c>
    </row>
    <row r="487" spans="1:15" x14ac:dyDescent="0.25">
      <c r="A487" s="2" t="str">
        <f>IF(exp!B489&lt;&gt;"",exp!A489,"")</f>
        <v/>
      </c>
      <c r="B487" s="2" t="str">
        <f>IF(exp!B489&lt;&gt;"",exp!B489,"")</f>
        <v/>
      </c>
      <c r="C487" s="2" t="str">
        <f>IF(exp!D489&lt;&gt;"",exp!D489,"")</f>
        <v/>
      </c>
      <c r="D487" s="63" t="str">
        <f>IF(exp!E489&lt;&gt;"",exp!E489,"")</f>
        <v/>
      </c>
      <c r="E487" s="2" t="str">
        <f>IF(exp!F489&lt;&gt;"",exp!F489,"")</f>
        <v/>
      </c>
      <c r="F487" s="2" t="str">
        <f>IF(exp!G489&lt;&gt;"",exp!G489,"")</f>
        <v/>
      </c>
      <c r="G487" s="2" t="str">
        <f>IF(exp!H489&lt;&gt;"",VLOOKUP(exp!H489,private!O:P,2,FALSE),"")</f>
        <v/>
      </c>
      <c r="H487" s="2" t="str">
        <f>IF(exp!I489&lt;&gt;"",exp!I489,"")</f>
        <v/>
      </c>
      <c r="I487" s="2" t="str">
        <f>IF(exp!J489&lt;&gt;"",exp!J489,"")</f>
        <v/>
      </c>
      <c r="J487" s="2" t="str">
        <f>IF(exp!K489&lt;&gt;"",exp!K489,"")</f>
        <v/>
      </c>
      <c r="K487" s="2" t="str">
        <f>IF(exp!L489&lt;&gt;"",exp!L489,"")</f>
        <v/>
      </c>
      <c r="L487" s="2" t="str">
        <f>IF(exp!M489&lt;&gt;"",exp!M489,"")</f>
        <v/>
      </c>
      <c r="M487" s="2" t="str">
        <f>IF(exp!N489&lt;&gt;"",exp!N489,"")</f>
        <v/>
      </c>
      <c r="N487" s="2" t="str">
        <f>IF(exp!O489&lt;&gt;"",exp!O489,"")</f>
        <v/>
      </c>
      <c r="O487" s="2" t="str">
        <f>IF(exp!P489&lt;&gt;"",exp!P489,"")</f>
        <v/>
      </c>
    </row>
    <row r="488" spans="1:15" x14ac:dyDescent="0.25">
      <c r="A488" s="2" t="str">
        <f>IF(exp!B490&lt;&gt;"",exp!A490,"")</f>
        <v/>
      </c>
      <c r="B488" s="2" t="str">
        <f>IF(exp!B490&lt;&gt;"",exp!B490,"")</f>
        <v/>
      </c>
      <c r="C488" s="2" t="str">
        <f>IF(exp!D490&lt;&gt;"",exp!D490,"")</f>
        <v/>
      </c>
      <c r="D488" s="63" t="str">
        <f>IF(exp!E490&lt;&gt;"",exp!E490,"")</f>
        <v/>
      </c>
      <c r="E488" s="2" t="str">
        <f>IF(exp!F490&lt;&gt;"",exp!F490,"")</f>
        <v/>
      </c>
      <c r="F488" s="2" t="str">
        <f>IF(exp!G490&lt;&gt;"",exp!G490,"")</f>
        <v/>
      </c>
      <c r="G488" s="2" t="str">
        <f>IF(exp!H490&lt;&gt;"",VLOOKUP(exp!H490,private!O:P,2,FALSE),"")</f>
        <v/>
      </c>
      <c r="H488" s="2" t="str">
        <f>IF(exp!I490&lt;&gt;"",exp!I490,"")</f>
        <v/>
      </c>
      <c r="I488" s="2" t="str">
        <f>IF(exp!J490&lt;&gt;"",exp!J490,"")</f>
        <v/>
      </c>
      <c r="J488" s="2" t="str">
        <f>IF(exp!K490&lt;&gt;"",exp!K490,"")</f>
        <v/>
      </c>
      <c r="K488" s="2" t="str">
        <f>IF(exp!L490&lt;&gt;"",exp!L490,"")</f>
        <v/>
      </c>
      <c r="L488" s="2" t="str">
        <f>IF(exp!M490&lt;&gt;"",exp!M490,"")</f>
        <v/>
      </c>
      <c r="M488" s="2" t="str">
        <f>IF(exp!N490&lt;&gt;"",exp!N490,"")</f>
        <v/>
      </c>
      <c r="N488" s="2" t="str">
        <f>IF(exp!O490&lt;&gt;"",exp!O490,"")</f>
        <v/>
      </c>
      <c r="O488" s="2" t="str">
        <f>IF(exp!P490&lt;&gt;"",exp!P490,"")</f>
        <v/>
      </c>
    </row>
    <row r="489" spans="1:15" x14ac:dyDescent="0.25">
      <c r="A489" s="2" t="str">
        <f>IF(exp!B491&lt;&gt;"",exp!A491,"")</f>
        <v/>
      </c>
      <c r="B489" s="2" t="str">
        <f>IF(exp!B491&lt;&gt;"",exp!B491,"")</f>
        <v/>
      </c>
      <c r="C489" s="2" t="str">
        <f>IF(exp!D491&lt;&gt;"",exp!D491,"")</f>
        <v/>
      </c>
      <c r="D489" s="63" t="str">
        <f>IF(exp!E491&lt;&gt;"",exp!E491,"")</f>
        <v/>
      </c>
      <c r="E489" s="2" t="str">
        <f>IF(exp!F491&lt;&gt;"",exp!F491,"")</f>
        <v/>
      </c>
      <c r="F489" s="2" t="str">
        <f>IF(exp!G491&lt;&gt;"",exp!G491,"")</f>
        <v/>
      </c>
      <c r="G489" s="2" t="str">
        <f>IF(exp!H491&lt;&gt;"",VLOOKUP(exp!H491,private!O:P,2,FALSE),"")</f>
        <v/>
      </c>
      <c r="H489" s="2" t="str">
        <f>IF(exp!I491&lt;&gt;"",exp!I491,"")</f>
        <v/>
      </c>
      <c r="I489" s="2" t="str">
        <f>IF(exp!J491&lt;&gt;"",exp!J491,"")</f>
        <v/>
      </c>
      <c r="J489" s="2" t="str">
        <f>IF(exp!K491&lt;&gt;"",exp!K491,"")</f>
        <v/>
      </c>
      <c r="K489" s="2" t="str">
        <f>IF(exp!L491&lt;&gt;"",exp!L491,"")</f>
        <v/>
      </c>
      <c r="L489" s="2" t="str">
        <f>IF(exp!M491&lt;&gt;"",exp!M491,"")</f>
        <v/>
      </c>
      <c r="M489" s="2" t="str">
        <f>IF(exp!N491&lt;&gt;"",exp!N491,"")</f>
        <v/>
      </c>
      <c r="N489" s="2" t="str">
        <f>IF(exp!O491&lt;&gt;"",exp!O491,"")</f>
        <v/>
      </c>
      <c r="O489" s="2" t="str">
        <f>IF(exp!P491&lt;&gt;"",exp!P491,"")</f>
        <v/>
      </c>
    </row>
    <row r="490" spans="1:15" x14ac:dyDescent="0.25">
      <c r="A490" s="2" t="str">
        <f>IF(exp!B492&lt;&gt;"",exp!A492,"")</f>
        <v/>
      </c>
      <c r="B490" s="2" t="str">
        <f>IF(exp!B492&lt;&gt;"",exp!B492,"")</f>
        <v/>
      </c>
      <c r="C490" s="2" t="str">
        <f>IF(exp!D492&lt;&gt;"",exp!D492,"")</f>
        <v/>
      </c>
      <c r="D490" s="63" t="str">
        <f>IF(exp!E492&lt;&gt;"",exp!E492,"")</f>
        <v/>
      </c>
      <c r="E490" s="2" t="str">
        <f>IF(exp!F492&lt;&gt;"",exp!F492,"")</f>
        <v/>
      </c>
      <c r="F490" s="2" t="str">
        <f>IF(exp!G492&lt;&gt;"",exp!G492,"")</f>
        <v/>
      </c>
      <c r="G490" s="2" t="str">
        <f>IF(exp!H492&lt;&gt;"",VLOOKUP(exp!H492,private!O:P,2,FALSE),"")</f>
        <v/>
      </c>
      <c r="H490" s="2" t="str">
        <f>IF(exp!I492&lt;&gt;"",exp!I492,"")</f>
        <v/>
      </c>
      <c r="I490" s="2" t="str">
        <f>IF(exp!J492&lt;&gt;"",exp!J492,"")</f>
        <v/>
      </c>
      <c r="J490" s="2" t="str">
        <f>IF(exp!K492&lt;&gt;"",exp!K492,"")</f>
        <v/>
      </c>
      <c r="K490" s="2" t="str">
        <f>IF(exp!L492&lt;&gt;"",exp!L492,"")</f>
        <v/>
      </c>
      <c r="L490" s="2" t="str">
        <f>IF(exp!M492&lt;&gt;"",exp!M492,"")</f>
        <v/>
      </c>
      <c r="M490" s="2" t="str">
        <f>IF(exp!N492&lt;&gt;"",exp!N492,"")</f>
        <v/>
      </c>
      <c r="N490" s="2" t="str">
        <f>IF(exp!O492&lt;&gt;"",exp!O492,"")</f>
        <v/>
      </c>
      <c r="O490" s="2" t="str">
        <f>IF(exp!P492&lt;&gt;"",exp!P492,"")</f>
        <v/>
      </c>
    </row>
    <row r="491" spans="1:15" x14ac:dyDescent="0.25">
      <c r="A491" s="2" t="str">
        <f>IF(exp!B493&lt;&gt;"",exp!A493,"")</f>
        <v/>
      </c>
      <c r="B491" s="2" t="str">
        <f>IF(exp!B493&lt;&gt;"",exp!B493,"")</f>
        <v/>
      </c>
      <c r="C491" s="2" t="str">
        <f>IF(exp!D493&lt;&gt;"",exp!D493,"")</f>
        <v/>
      </c>
      <c r="D491" s="63" t="str">
        <f>IF(exp!E493&lt;&gt;"",exp!E493,"")</f>
        <v/>
      </c>
      <c r="E491" s="2" t="str">
        <f>IF(exp!F493&lt;&gt;"",exp!F493,"")</f>
        <v/>
      </c>
      <c r="F491" s="2" t="str">
        <f>IF(exp!G493&lt;&gt;"",exp!G493,"")</f>
        <v/>
      </c>
      <c r="G491" s="2" t="str">
        <f>IF(exp!H493&lt;&gt;"",VLOOKUP(exp!H493,private!O:P,2,FALSE),"")</f>
        <v/>
      </c>
      <c r="H491" s="2" t="str">
        <f>IF(exp!I493&lt;&gt;"",exp!I493,"")</f>
        <v/>
      </c>
      <c r="I491" s="2" t="str">
        <f>IF(exp!J493&lt;&gt;"",exp!J493,"")</f>
        <v/>
      </c>
      <c r="J491" s="2" t="str">
        <f>IF(exp!K493&lt;&gt;"",exp!K493,"")</f>
        <v/>
      </c>
      <c r="K491" s="2" t="str">
        <f>IF(exp!L493&lt;&gt;"",exp!L493,"")</f>
        <v/>
      </c>
      <c r="L491" s="2" t="str">
        <f>IF(exp!M493&lt;&gt;"",exp!M493,"")</f>
        <v/>
      </c>
      <c r="M491" s="2" t="str">
        <f>IF(exp!N493&lt;&gt;"",exp!N493,"")</f>
        <v/>
      </c>
      <c r="N491" s="2" t="str">
        <f>IF(exp!O493&lt;&gt;"",exp!O493,"")</f>
        <v/>
      </c>
      <c r="O491" s="2" t="str">
        <f>IF(exp!P493&lt;&gt;"",exp!P493,"")</f>
        <v/>
      </c>
    </row>
    <row r="492" spans="1:15" x14ac:dyDescent="0.25">
      <c r="A492" s="2" t="str">
        <f>IF(exp!B494&lt;&gt;"",exp!A494,"")</f>
        <v/>
      </c>
      <c r="B492" s="2" t="str">
        <f>IF(exp!B494&lt;&gt;"",exp!B494,"")</f>
        <v/>
      </c>
      <c r="C492" s="2" t="str">
        <f>IF(exp!D494&lt;&gt;"",exp!D494,"")</f>
        <v/>
      </c>
      <c r="D492" s="63" t="str">
        <f>IF(exp!E494&lt;&gt;"",exp!E494,"")</f>
        <v/>
      </c>
      <c r="E492" s="2" t="str">
        <f>IF(exp!F494&lt;&gt;"",exp!F494,"")</f>
        <v/>
      </c>
      <c r="F492" s="2" t="str">
        <f>IF(exp!G494&lt;&gt;"",exp!G494,"")</f>
        <v/>
      </c>
      <c r="G492" s="2" t="str">
        <f>IF(exp!H494&lt;&gt;"",VLOOKUP(exp!H494,private!O:P,2,FALSE),"")</f>
        <v/>
      </c>
      <c r="H492" s="2" t="str">
        <f>IF(exp!I494&lt;&gt;"",exp!I494,"")</f>
        <v/>
      </c>
      <c r="I492" s="2" t="str">
        <f>IF(exp!J494&lt;&gt;"",exp!J494,"")</f>
        <v/>
      </c>
      <c r="J492" s="2" t="str">
        <f>IF(exp!K494&lt;&gt;"",exp!K494,"")</f>
        <v/>
      </c>
      <c r="K492" s="2" t="str">
        <f>IF(exp!L494&lt;&gt;"",exp!L494,"")</f>
        <v/>
      </c>
      <c r="L492" s="2" t="str">
        <f>IF(exp!M494&lt;&gt;"",exp!M494,"")</f>
        <v/>
      </c>
      <c r="M492" s="2" t="str">
        <f>IF(exp!N494&lt;&gt;"",exp!N494,"")</f>
        <v/>
      </c>
      <c r="N492" s="2" t="str">
        <f>IF(exp!O494&lt;&gt;"",exp!O494,"")</f>
        <v/>
      </c>
      <c r="O492" s="2" t="str">
        <f>IF(exp!P494&lt;&gt;"",exp!P494,"")</f>
        <v/>
      </c>
    </row>
    <row r="493" spans="1:15" x14ac:dyDescent="0.25">
      <c r="A493" s="2" t="str">
        <f>IF(exp!B495&lt;&gt;"",exp!A495,"")</f>
        <v/>
      </c>
      <c r="B493" s="2" t="str">
        <f>IF(exp!B495&lt;&gt;"",exp!B495,"")</f>
        <v/>
      </c>
      <c r="C493" s="2" t="str">
        <f>IF(exp!D495&lt;&gt;"",exp!D495,"")</f>
        <v/>
      </c>
      <c r="D493" s="63" t="str">
        <f>IF(exp!E495&lt;&gt;"",exp!E495,"")</f>
        <v/>
      </c>
      <c r="E493" s="2" t="str">
        <f>IF(exp!F495&lt;&gt;"",exp!F495,"")</f>
        <v/>
      </c>
      <c r="F493" s="2" t="str">
        <f>IF(exp!G495&lt;&gt;"",exp!G495,"")</f>
        <v/>
      </c>
      <c r="G493" s="2" t="str">
        <f>IF(exp!H495&lt;&gt;"",VLOOKUP(exp!H495,private!O:P,2,FALSE),"")</f>
        <v/>
      </c>
      <c r="H493" s="2" t="str">
        <f>IF(exp!I495&lt;&gt;"",exp!I495,"")</f>
        <v/>
      </c>
      <c r="I493" s="2" t="str">
        <f>IF(exp!J495&lt;&gt;"",exp!J495,"")</f>
        <v/>
      </c>
      <c r="J493" s="2" t="str">
        <f>IF(exp!K495&lt;&gt;"",exp!K495,"")</f>
        <v/>
      </c>
      <c r="K493" s="2" t="str">
        <f>IF(exp!L495&lt;&gt;"",exp!L495,"")</f>
        <v/>
      </c>
      <c r="L493" s="2" t="str">
        <f>IF(exp!M495&lt;&gt;"",exp!M495,"")</f>
        <v/>
      </c>
      <c r="M493" s="2" t="str">
        <f>IF(exp!N495&lt;&gt;"",exp!N495,"")</f>
        <v/>
      </c>
      <c r="N493" s="2" t="str">
        <f>IF(exp!O495&lt;&gt;"",exp!O495,"")</f>
        <v/>
      </c>
      <c r="O493" s="2" t="str">
        <f>IF(exp!P495&lt;&gt;"",exp!P495,"")</f>
        <v/>
      </c>
    </row>
    <row r="494" spans="1:15" x14ac:dyDescent="0.25">
      <c r="A494" s="2" t="str">
        <f>IF(exp!B496&lt;&gt;"",exp!A496,"")</f>
        <v/>
      </c>
      <c r="B494" s="2" t="str">
        <f>IF(exp!B496&lt;&gt;"",exp!B496,"")</f>
        <v/>
      </c>
      <c r="C494" s="2" t="str">
        <f>IF(exp!D496&lt;&gt;"",exp!D496,"")</f>
        <v/>
      </c>
      <c r="D494" s="63" t="str">
        <f>IF(exp!E496&lt;&gt;"",exp!E496,"")</f>
        <v/>
      </c>
      <c r="E494" s="2" t="str">
        <f>IF(exp!F496&lt;&gt;"",exp!F496,"")</f>
        <v/>
      </c>
      <c r="F494" s="2" t="str">
        <f>IF(exp!G496&lt;&gt;"",exp!G496,"")</f>
        <v/>
      </c>
      <c r="G494" s="2" t="str">
        <f>IF(exp!H496&lt;&gt;"",VLOOKUP(exp!H496,private!O:P,2,FALSE),"")</f>
        <v/>
      </c>
      <c r="H494" s="2" t="str">
        <f>IF(exp!I496&lt;&gt;"",exp!I496,"")</f>
        <v/>
      </c>
      <c r="I494" s="2" t="str">
        <f>IF(exp!J496&lt;&gt;"",exp!J496,"")</f>
        <v/>
      </c>
      <c r="J494" s="2" t="str">
        <f>IF(exp!K496&lt;&gt;"",exp!K496,"")</f>
        <v/>
      </c>
      <c r="K494" s="2" t="str">
        <f>IF(exp!L496&lt;&gt;"",exp!L496,"")</f>
        <v/>
      </c>
      <c r="L494" s="2" t="str">
        <f>IF(exp!M496&lt;&gt;"",exp!M496,"")</f>
        <v/>
      </c>
      <c r="M494" s="2" t="str">
        <f>IF(exp!N496&lt;&gt;"",exp!N496,"")</f>
        <v/>
      </c>
      <c r="N494" s="2" t="str">
        <f>IF(exp!O496&lt;&gt;"",exp!O496,"")</f>
        <v/>
      </c>
      <c r="O494" s="2" t="str">
        <f>IF(exp!P496&lt;&gt;"",exp!P496,"")</f>
        <v/>
      </c>
    </row>
    <row r="495" spans="1:15" x14ac:dyDescent="0.25">
      <c r="A495" s="2" t="str">
        <f>IF(exp!B497&lt;&gt;"",exp!A497,"")</f>
        <v/>
      </c>
      <c r="B495" s="2" t="str">
        <f>IF(exp!B497&lt;&gt;"",exp!B497,"")</f>
        <v/>
      </c>
      <c r="C495" s="2" t="str">
        <f>IF(exp!D497&lt;&gt;"",exp!D497,"")</f>
        <v/>
      </c>
      <c r="D495" s="63" t="str">
        <f>IF(exp!E497&lt;&gt;"",exp!E497,"")</f>
        <v/>
      </c>
      <c r="E495" s="2" t="str">
        <f>IF(exp!F497&lt;&gt;"",exp!F497,"")</f>
        <v/>
      </c>
      <c r="F495" s="2" t="str">
        <f>IF(exp!G497&lt;&gt;"",exp!G497,"")</f>
        <v/>
      </c>
      <c r="G495" s="2" t="str">
        <f>IF(exp!H497&lt;&gt;"",VLOOKUP(exp!H497,private!O:P,2,FALSE),"")</f>
        <v/>
      </c>
      <c r="H495" s="2" t="str">
        <f>IF(exp!I497&lt;&gt;"",exp!I497,"")</f>
        <v/>
      </c>
      <c r="I495" s="2" t="str">
        <f>IF(exp!J497&lt;&gt;"",exp!J497,"")</f>
        <v/>
      </c>
      <c r="J495" s="2" t="str">
        <f>IF(exp!K497&lt;&gt;"",exp!K497,"")</f>
        <v/>
      </c>
      <c r="K495" s="2" t="str">
        <f>IF(exp!L497&lt;&gt;"",exp!L497,"")</f>
        <v/>
      </c>
      <c r="L495" s="2" t="str">
        <f>IF(exp!M497&lt;&gt;"",exp!M497,"")</f>
        <v/>
      </c>
      <c r="M495" s="2" t="str">
        <f>IF(exp!N497&lt;&gt;"",exp!N497,"")</f>
        <v/>
      </c>
      <c r="N495" s="2" t="str">
        <f>IF(exp!O497&lt;&gt;"",exp!O497,"")</f>
        <v/>
      </c>
      <c r="O495" s="2" t="str">
        <f>IF(exp!P497&lt;&gt;"",exp!P497,"")</f>
        <v/>
      </c>
    </row>
    <row r="496" spans="1:15" x14ac:dyDescent="0.25">
      <c r="A496" s="2" t="str">
        <f>IF(exp!B498&lt;&gt;"",exp!A498,"")</f>
        <v/>
      </c>
      <c r="B496" s="2" t="str">
        <f>IF(exp!B498&lt;&gt;"",exp!B498,"")</f>
        <v/>
      </c>
      <c r="C496" s="2" t="str">
        <f>IF(exp!D498&lt;&gt;"",exp!D498,"")</f>
        <v/>
      </c>
      <c r="D496" s="63" t="str">
        <f>IF(exp!E498&lt;&gt;"",exp!E498,"")</f>
        <v/>
      </c>
      <c r="E496" s="2" t="str">
        <f>IF(exp!F498&lt;&gt;"",exp!F498,"")</f>
        <v/>
      </c>
      <c r="F496" s="2" t="str">
        <f>IF(exp!G498&lt;&gt;"",exp!G498,"")</f>
        <v/>
      </c>
      <c r="G496" s="2" t="str">
        <f>IF(exp!H498&lt;&gt;"",VLOOKUP(exp!H498,private!O:P,2,FALSE),"")</f>
        <v/>
      </c>
      <c r="H496" s="2" t="str">
        <f>IF(exp!I498&lt;&gt;"",exp!I498,"")</f>
        <v/>
      </c>
      <c r="I496" s="2" t="str">
        <f>IF(exp!J498&lt;&gt;"",exp!J498,"")</f>
        <v/>
      </c>
      <c r="J496" s="2" t="str">
        <f>IF(exp!K498&lt;&gt;"",exp!K498,"")</f>
        <v/>
      </c>
      <c r="K496" s="2" t="str">
        <f>IF(exp!L498&lt;&gt;"",exp!L498,"")</f>
        <v/>
      </c>
      <c r="L496" s="2" t="str">
        <f>IF(exp!M498&lt;&gt;"",exp!M498,"")</f>
        <v/>
      </c>
      <c r="M496" s="2" t="str">
        <f>IF(exp!N498&lt;&gt;"",exp!N498,"")</f>
        <v/>
      </c>
      <c r="N496" s="2" t="str">
        <f>IF(exp!O498&lt;&gt;"",exp!O498,"")</f>
        <v/>
      </c>
      <c r="O496" s="2" t="str">
        <f>IF(exp!P498&lt;&gt;"",exp!P498,"")</f>
        <v/>
      </c>
    </row>
    <row r="497" spans="1:15" x14ac:dyDescent="0.25">
      <c r="A497" s="2" t="str">
        <f>IF(exp!B499&lt;&gt;"",exp!A499,"")</f>
        <v/>
      </c>
      <c r="B497" s="2" t="str">
        <f>IF(exp!B499&lt;&gt;"",exp!B499,"")</f>
        <v/>
      </c>
      <c r="C497" s="2" t="str">
        <f>IF(exp!D499&lt;&gt;"",exp!D499,"")</f>
        <v/>
      </c>
      <c r="D497" s="63" t="str">
        <f>IF(exp!E499&lt;&gt;"",exp!E499,"")</f>
        <v/>
      </c>
      <c r="E497" s="2" t="str">
        <f>IF(exp!F499&lt;&gt;"",exp!F499,"")</f>
        <v/>
      </c>
      <c r="F497" s="2" t="str">
        <f>IF(exp!G499&lt;&gt;"",exp!G499,"")</f>
        <v/>
      </c>
      <c r="G497" s="2" t="str">
        <f>IF(exp!H499&lt;&gt;"",VLOOKUP(exp!H499,private!O:P,2,FALSE),"")</f>
        <v/>
      </c>
      <c r="H497" s="2" t="str">
        <f>IF(exp!I499&lt;&gt;"",exp!I499,"")</f>
        <v/>
      </c>
      <c r="I497" s="2" t="str">
        <f>IF(exp!J499&lt;&gt;"",exp!J499,"")</f>
        <v/>
      </c>
      <c r="J497" s="2" t="str">
        <f>IF(exp!K499&lt;&gt;"",exp!K499,"")</f>
        <v/>
      </c>
      <c r="K497" s="2" t="str">
        <f>IF(exp!L499&lt;&gt;"",exp!L499,"")</f>
        <v/>
      </c>
      <c r="L497" s="2" t="str">
        <f>IF(exp!M499&lt;&gt;"",exp!M499,"")</f>
        <v/>
      </c>
      <c r="M497" s="2" t="str">
        <f>IF(exp!N499&lt;&gt;"",exp!N499,"")</f>
        <v/>
      </c>
      <c r="N497" s="2" t="str">
        <f>IF(exp!O499&lt;&gt;"",exp!O499,"")</f>
        <v/>
      </c>
      <c r="O497" s="2" t="str">
        <f>IF(exp!P499&lt;&gt;"",exp!P499,"")</f>
        <v/>
      </c>
    </row>
    <row r="498" spans="1:15" x14ac:dyDescent="0.25">
      <c r="A498" s="2" t="str">
        <f>IF(exp!B500&lt;&gt;"",exp!A500,"")</f>
        <v/>
      </c>
      <c r="B498" s="2" t="str">
        <f>IF(exp!B500&lt;&gt;"",exp!B500,"")</f>
        <v/>
      </c>
      <c r="C498" s="2" t="str">
        <f>IF(exp!D500&lt;&gt;"",exp!D500,"")</f>
        <v/>
      </c>
      <c r="D498" s="63" t="str">
        <f>IF(exp!E500&lt;&gt;"",exp!E500,"")</f>
        <v/>
      </c>
      <c r="E498" s="2" t="str">
        <f>IF(exp!F500&lt;&gt;"",exp!F500,"")</f>
        <v/>
      </c>
      <c r="F498" s="2" t="str">
        <f>IF(exp!G500&lt;&gt;"",exp!G500,"")</f>
        <v/>
      </c>
      <c r="G498" s="2" t="str">
        <f>IF(exp!H500&lt;&gt;"",VLOOKUP(exp!H500,private!O:P,2,FALSE),"")</f>
        <v/>
      </c>
      <c r="H498" s="2" t="str">
        <f>IF(exp!I500&lt;&gt;"",exp!I500,"")</f>
        <v/>
      </c>
      <c r="I498" s="2" t="str">
        <f>IF(exp!J500&lt;&gt;"",exp!J500,"")</f>
        <v/>
      </c>
      <c r="J498" s="2" t="str">
        <f>IF(exp!K500&lt;&gt;"",exp!K500,"")</f>
        <v/>
      </c>
      <c r="K498" s="2" t="str">
        <f>IF(exp!L500&lt;&gt;"",exp!L500,"")</f>
        <v/>
      </c>
      <c r="L498" s="2" t="str">
        <f>IF(exp!M500&lt;&gt;"",exp!M500,"")</f>
        <v/>
      </c>
      <c r="M498" s="2" t="str">
        <f>IF(exp!N500&lt;&gt;"",exp!N500,"")</f>
        <v/>
      </c>
      <c r="N498" s="2" t="str">
        <f>IF(exp!O500&lt;&gt;"",exp!O500,"")</f>
        <v/>
      </c>
      <c r="O498" s="2" t="str">
        <f>IF(exp!P500&lt;&gt;"",exp!P500,"")</f>
        <v/>
      </c>
    </row>
    <row r="499" spans="1:15" x14ac:dyDescent="0.25">
      <c r="A499" s="2" t="str">
        <f>IF(exp!B501&lt;&gt;"",exp!A501,"")</f>
        <v/>
      </c>
      <c r="B499" s="2" t="str">
        <f>IF(exp!B501&lt;&gt;"",exp!B501,"")</f>
        <v/>
      </c>
      <c r="C499" s="2" t="str">
        <f>IF(exp!D501&lt;&gt;"",exp!D501,"")</f>
        <v/>
      </c>
      <c r="D499" s="63" t="str">
        <f>IF(exp!E501&lt;&gt;"",exp!E501,"")</f>
        <v/>
      </c>
      <c r="E499" s="2" t="str">
        <f>IF(exp!F501&lt;&gt;"",exp!F501,"")</f>
        <v/>
      </c>
      <c r="F499" s="2" t="str">
        <f>IF(exp!G501&lt;&gt;"",exp!G501,"")</f>
        <v/>
      </c>
      <c r="G499" s="2" t="str">
        <f>IF(exp!H501&lt;&gt;"",VLOOKUP(exp!H501,private!O:P,2,FALSE),"")</f>
        <v/>
      </c>
      <c r="H499" s="2" t="str">
        <f>IF(exp!I501&lt;&gt;"",exp!I501,"")</f>
        <v/>
      </c>
      <c r="I499" s="2" t="str">
        <f>IF(exp!J501&lt;&gt;"",exp!J501,"")</f>
        <v/>
      </c>
      <c r="J499" s="2" t="str">
        <f>IF(exp!K501&lt;&gt;"",exp!K501,"")</f>
        <v/>
      </c>
      <c r="K499" s="2" t="str">
        <f>IF(exp!L501&lt;&gt;"",exp!L501,"")</f>
        <v/>
      </c>
      <c r="L499" s="2" t="str">
        <f>IF(exp!M501&lt;&gt;"",exp!M501,"")</f>
        <v/>
      </c>
      <c r="M499" s="2" t="str">
        <f>IF(exp!N501&lt;&gt;"",exp!N501,"")</f>
        <v/>
      </c>
      <c r="N499" s="2" t="str">
        <f>IF(exp!O501&lt;&gt;"",exp!O501,"")</f>
        <v/>
      </c>
      <c r="O499" s="2" t="str">
        <f>IF(exp!P501&lt;&gt;"",exp!P501,"")</f>
        <v/>
      </c>
    </row>
    <row r="500" spans="1:15" x14ac:dyDescent="0.25">
      <c r="A500" s="2" t="str">
        <f>IF(exp!B502&lt;&gt;"",exp!A502,"")</f>
        <v/>
      </c>
      <c r="B500" s="2" t="str">
        <f>IF(exp!B502&lt;&gt;"",exp!B502,"")</f>
        <v/>
      </c>
      <c r="C500" s="2" t="str">
        <f>IF(exp!D502&lt;&gt;"",exp!D502,"")</f>
        <v/>
      </c>
      <c r="D500" s="63" t="str">
        <f>IF(exp!E502&lt;&gt;"",exp!E502,"")</f>
        <v/>
      </c>
      <c r="E500" s="2" t="str">
        <f>IF(exp!F502&lt;&gt;"",exp!F502,"")</f>
        <v/>
      </c>
      <c r="F500" s="2" t="str">
        <f>IF(exp!G502&lt;&gt;"",exp!G502,"")</f>
        <v/>
      </c>
      <c r="G500" s="2" t="str">
        <f>IF(exp!H502&lt;&gt;"",VLOOKUP(exp!H502,private!O:P,2,FALSE),"")</f>
        <v/>
      </c>
      <c r="H500" s="2" t="str">
        <f>IF(exp!I502&lt;&gt;"",exp!I502,"")</f>
        <v/>
      </c>
      <c r="I500" s="2" t="str">
        <f>IF(exp!J502&lt;&gt;"",exp!J502,"")</f>
        <v/>
      </c>
      <c r="J500" s="2" t="str">
        <f>IF(exp!K502&lt;&gt;"",exp!K502,"")</f>
        <v/>
      </c>
      <c r="K500" s="2" t="str">
        <f>IF(exp!L502&lt;&gt;"",exp!L502,"")</f>
        <v/>
      </c>
      <c r="L500" s="2" t="str">
        <f>IF(exp!M502&lt;&gt;"",exp!M502,"")</f>
        <v/>
      </c>
      <c r="M500" s="2" t="str">
        <f>IF(exp!N502&lt;&gt;"",exp!N502,"")</f>
        <v/>
      </c>
      <c r="N500" s="2" t="str">
        <f>IF(exp!O502&lt;&gt;"",exp!O502,"")</f>
        <v/>
      </c>
      <c r="O500" s="2" t="str">
        <f>IF(exp!P502&lt;&gt;"",exp!P502,"")</f>
        <v/>
      </c>
    </row>
    <row r="501" spans="1:15" x14ac:dyDescent="0.25">
      <c r="A501" s="2" t="str">
        <f>IF(exp!B503&lt;&gt;"",exp!A503,"")</f>
        <v/>
      </c>
      <c r="B501" s="2" t="str">
        <f>IF(exp!B503&lt;&gt;"",exp!B503,"")</f>
        <v/>
      </c>
      <c r="C501" s="2" t="str">
        <f>IF(exp!D503&lt;&gt;"",exp!D503,"")</f>
        <v/>
      </c>
      <c r="D501" s="63" t="str">
        <f>IF(exp!E503&lt;&gt;"",exp!E503,"")</f>
        <v/>
      </c>
      <c r="E501" s="2" t="str">
        <f>IF(exp!F503&lt;&gt;"",exp!F503,"")</f>
        <v/>
      </c>
      <c r="F501" s="2" t="str">
        <f>IF(exp!G503&lt;&gt;"",exp!G503,"")</f>
        <v/>
      </c>
      <c r="G501" s="2" t="str">
        <f>IF(exp!H503&lt;&gt;"",VLOOKUP(exp!H503,private!O:P,2,FALSE),"")</f>
        <v/>
      </c>
      <c r="H501" s="2" t="str">
        <f>IF(exp!I503&lt;&gt;"",exp!I503,"")</f>
        <v/>
      </c>
      <c r="I501" s="2" t="str">
        <f>IF(exp!J503&lt;&gt;"",exp!J503,"")</f>
        <v/>
      </c>
      <c r="J501" s="2" t="str">
        <f>IF(exp!K503&lt;&gt;"",exp!K503,"")</f>
        <v/>
      </c>
      <c r="K501" s="2" t="str">
        <f>IF(exp!L503&lt;&gt;"",exp!L503,"")</f>
        <v/>
      </c>
      <c r="L501" s="2" t="str">
        <f>IF(exp!M503&lt;&gt;"",exp!M503,"")</f>
        <v/>
      </c>
      <c r="M501" s="2" t="str">
        <f>IF(exp!N503&lt;&gt;"",exp!N503,"")</f>
        <v/>
      </c>
      <c r="N501" s="2" t="str">
        <f>IF(exp!O503&lt;&gt;"",exp!O503,"")</f>
        <v/>
      </c>
      <c r="O501" s="2" t="str">
        <f>IF(exp!P503&lt;&gt;"",exp!P503,"")</f>
        <v/>
      </c>
    </row>
    <row r="502" spans="1:15" x14ac:dyDescent="0.25">
      <c r="A502" s="2" t="str">
        <f>IF(exp!B504&lt;&gt;"",exp!A504,"")</f>
        <v/>
      </c>
      <c r="B502" s="2" t="str">
        <f>IF(exp!B504&lt;&gt;"",exp!B504,"")</f>
        <v/>
      </c>
      <c r="C502" s="2" t="str">
        <f>IF(exp!D504&lt;&gt;"",exp!D504,"")</f>
        <v/>
      </c>
      <c r="D502" s="63" t="str">
        <f>IF(exp!E504&lt;&gt;"",exp!E504,"")</f>
        <v/>
      </c>
      <c r="E502" s="2" t="str">
        <f>IF(exp!F504&lt;&gt;"",exp!F504,"")</f>
        <v/>
      </c>
      <c r="F502" s="2" t="str">
        <f>IF(exp!G504&lt;&gt;"",exp!G504,"")</f>
        <v/>
      </c>
      <c r="G502" s="2" t="str">
        <f>IF(exp!H504&lt;&gt;"",VLOOKUP(exp!H504,private!O:P,2,FALSE),"")</f>
        <v/>
      </c>
      <c r="H502" s="2" t="str">
        <f>IF(exp!I504&lt;&gt;"",exp!I504,"")</f>
        <v/>
      </c>
      <c r="I502" s="2" t="str">
        <f>IF(exp!J504&lt;&gt;"",exp!J504,"")</f>
        <v/>
      </c>
      <c r="J502" s="2" t="str">
        <f>IF(exp!K504&lt;&gt;"",exp!K504,"")</f>
        <v/>
      </c>
      <c r="K502" s="2" t="str">
        <f>IF(exp!L504&lt;&gt;"",exp!L504,"")</f>
        <v/>
      </c>
      <c r="L502" s="2" t="str">
        <f>IF(exp!M504&lt;&gt;"",exp!M504,"")</f>
        <v/>
      </c>
      <c r="M502" s="2" t="str">
        <f>IF(exp!N504&lt;&gt;"",exp!N504,"")</f>
        <v/>
      </c>
      <c r="N502" s="2" t="str">
        <f>IF(exp!O504&lt;&gt;"",exp!O504,"")</f>
        <v/>
      </c>
      <c r="O502" s="2" t="str">
        <f>IF(exp!P504&lt;&gt;"",exp!P504,"")</f>
        <v/>
      </c>
    </row>
    <row r="503" spans="1:15" x14ac:dyDescent="0.25">
      <c r="A503" s="2" t="str">
        <f>IF(exp!B505&lt;&gt;"",exp!A505,"")</f>
        <v/>
      </c>
      <c r="B503" s="2" t="str">
        <f>IF(exp!B505&lt;&gt;"",exp!B505,"")</f>
        <v/>
      </c>
      <c r="C503" s="2" t="str">
        <f>IF(exp!D505&lt;&gt;"",exp!D505,"")</f>
        <v/>
      </c>
      <c r="D503" s="63" t="str">
        <f>IF(exp!E505&lt;&gt;"",exp!E505,"")</f>
        <v/>
      </c>
      <c r="E503" s="2" t="str">
        <f>IF(exp!F505&lt;&gt;"",exp!F505,"")</f>
        <v/>
      </c>
      <c r="F503" s="2" t="str">
        <f>IF(exp!G505&lt;&gt;"",exp!G505,"")</f>
        <v/>
      </c>
      <c r="G503" s="2" t="str">
        <f>IF(exp!H505&lt;&gt;"",VLOOKUP(exp!H505,private!O:P,2,FALSE),"")</f>
        <v/>
      </c>
      <c r="H503" s="2" t="str">
        <f>IF(exp!I505&lt;&gt;"",exp!I505,"")</f>
        <v/>
      </c>
      <c r="I503" s="2" t="str">
        <f>IF(exp!J505&lt;&gt;"",exp!J505,"")</f>
        <v/>
      </c>
      <c r="J503" s="2" t="str">
        <f>IF(exp!K505&lt;&gt;"",exp!K505,"")</f>
        <v/>
      </c>
      <c r="K503" s="2" t="str">
        <f>IF(exp!L505&lt;&gt;"",exp!L505,"")</f>
        <v/>
      </c>
      <c r="L503" s="2" t="str">
        <f>IF(exp!M505&lt;&gt;"",exp!M505,"")</f>
        <v/>
      </c>
      <c r="M503" s="2" t="str">
        <f>IF(exp!N505&lt;&gt;"",exp!N505,"")</f>
        <v/>
      </c>
      <c r="N503" s="2" t="str">
        <f>IF(exp!O505&lt;&gt;"",exp!O505,"")</f>
        <v/>
      </c>
      <c r="O503" s="2" t="str">
        <f>IF(exp!P505&lt;&gt;"",exp!P505,"")</f>
        <v/>
      </c>
    </row>
    <row r="504" spans="1:15" x14ac:dyDescent="0.25">
      <c r="A504" s="2" t="str">
        <f>IF(exp!B506&lt;&gt;"",exp!A506,"")</f>
        <v/>
      </c>
      <c r="B504" s="2" t="str">
        <f>IF(exp!B506&lt;&gt;"",exp!B506,"")</f>
        <v/>
      </c>
      <c r="C504" s="2" t="str">
        <f>IF(exp!D506&lt;&gt;"",exp!D506,"")</f>
        <v/>
      </c>
      <c r="D504" s="63" t="str">
        <f>IF(exp!E506&lt;&gt;"",exp!E506,"")</f>
        <v/>
      </c>
      <c r="E504" s="2" t="str">
        <f>IF(exp!F506&lt;&gt;"",exp!F506,"")</f>
        <v/>
      </c>
      <c r="F504" s="2" t="str">
        <f>IF(exp!G506&lt;&gt;"",exp!G506,"")</f>
        <v/>
      </c>
      <c r="G504" s="2" t="str">
        <f>IF(exp!H506&lt;&gt;"",VLOOKUP(exp!H506,private!O:P,2,FALSE),"")</f>
        <v/>
      </c>
      <c r="H504" s="2" t="str">
        <f>IF(exp!I506&lt;&gt;"",exp!I506,"")</f>
        <v/>
      </c>
      <c r="I504" s="2" t="str">
        <f>IF(exp!J506&lt;&gt;"",exp!J506,"")</f>
        <v/>
      </c>
      <c r="J504" s="2" t="str">
        <f>IF(exp!K506&lt;&gt;"",exp!K506,"")</f>
        <v/>
      </c>
      <c r="K504" s="2" t="str">
        <f>IF(exp!L506&lt;&gt;"",exp!L506,"")</f>
        <v/>
      </c>
      <c r="L504" s="2" t="str">
        <f>IF(exp!M506&lt;&gt;"",exp!M506,"")</f>
        <v/>
      </c>
      <c r="M504" s="2" t="str">
        <f>IF(exp!N506&lt;&gt;"",exp!N506,"")</f>
        <v/>
      </c>
      <c r="N504" s="2" t="str">
        <f>IF(exp!O506&lt;&gt;"",exp!O506,"")</f>
        <v/>
      </c>
      <c r="O504" s="2" t="str">
        <f>IF(exp!P506&lt;&gt;"",exp!P506,"")</f>
        <v/>
      </c>
    </row>
    <row r="505" spans="1:15" x14ac:dyDescent="0.25">
      <c r="A505" s="2" t="str">
        <f>IF(exp!B507&lt;&gt;"",exp!A507,"")</f>
        <v/>
      </c>
      <c r="B505" s="2" t="str">
        <f>IF(exp!B507&lt;&gt;"",exp!B507,"")</f>
        <v/>
      </c>
      <c r="C505" s="2" t="str">
        <f>IF(exp!D507&lt;&gt;"",exp!D507,"")</f>
        <v/>
      </c>
      <c r="D505" s="63" t="str">
        <f>IF(exp!E507&lt;&gt;"",exp!E507,"")</f>
        <v/>
      </c>
      <c r="E505" s="2" t="str">
        <f>IF(exp!F507&lt;&gt;"",exp!F507,"")</f>
        <v/>
      </c>
      <c r="F505" s="2" t="str">
        <f>IF(exp!G507&lt;&gt;"",exp!G507,"")</f>
        <v/>
      </c>
      <c r="G505" s="2" t="str">
        <f>IF(exp!H507&lt;&gt;"",VLOOKUP(exp!H507,private!O:P,2,FALSE),"")</f>
        <v/>
      </c>
      <c r="H505" s="2" t="str">
        <f>IF(exp!I507&lt;&gt;"",exp!I507,"")</f>
        <v/>
      </c>
      <c r="I505" s="2" t="str">
        <f>IF(exp!J507&lt;&gt;"",exp!J507,"")</f>
        <v/>
      </c>
      <c r="J505" s="2" t="str">
        <f>IF(exp!K507&lt;&gt;"",exp!K507,"")</f>
        <v/>
      </c>
      <c r="K505" s="2" t="str">
        <f>IF(exp!L507&lt;&gt;"",exp!L507,"")</f>
        <v/>
      </c>
      <c r="L505" s="2" t="str">
        <f>IF(exp!M507&lt;&gt;"",exp!M507,"")</f>
        <v/>
      </c>
      <c r="M505" s="2" t="str">
        <f>IF(exp!N507&lt;&gt;"",exp!N507,"")</f>
        <v/>
      </c>
      <c r="N505" s="2" t="str">
        <f>IF(exp!O507&lt;&gt;"",exp!O507,"")</f>
        <v/>
      </c>
      <c r="O505" s="2" t="str">
        <f>IF(exp!P507&lt;&gt;"",exp!P507,"")</f>
        <v/>
      </c>
    </row>
    <row r="506" spans="1:15" x14ac:dyDescent="0.25">
      <c r="A506" s="2" t="str">
        <f>IF(exp!B508&lt;&gt;"",exp!A508,"")</f>
        <v/>
      </c>
      <c r="B506" s="2" t="str">
        <f>IF(exp!B508&lt;&gt;"",exp!B508,"")</f>
        <v/>
      </c>
      <c r="C506" s="2" t="str">
        <f>IF(exp!D508&lt;&gt;"",exp!D508,"")</f>
        <v/>
      </c>
      <c r="D506" s="63" t="str">
        <f>IF(exp!E508&lt;&gt;"",exp!E508,"")</f>
        <v/>
      </c>
      <c r="E506" s="2" t="str">
        <f>IF(exp!F508&lt;&gt;"",exp!F508,"")</f>
        <v/>
      </c>
      <c r="F506" s="2" t="str">
        <f>IF(exp!G508&lt;&gt;"",exp!G508,"")</f>
        <v/>
      </c>
      <c r="G506" s="2" t="str">
        <f>IF(exp!H508&lt;&gt;"",VLOOKUP(exp!H508,private!O:P,2,FALSE),"")</f>
        <v/>
      </c>
      <c r="H506" s="2" t="str">
        <f>IF(exp!I508&lt;&gt;"",exp!I508,"")</f>
        <v/>
      </c>
      <c r="I506" s="2" t="str">
        <f>IF(exp!J508&lt;&gt;"",exp!J508,"")</f>
        <v/>
      </c>
      <c r="J506" s="2" t="str">
        <f>IF(exp!K508&lt;&gt;"",exp!K508,"")</f>
        <v/>
      </c>
      <c r="K506" s="2" t="str">
        <f>IF(exp!L508&lt;&gt;"",exp!L508,"")</f>
        <v/>
      </c>
      <c r="L506" s="2" t="str">
        <f>IF(exp!M508&lt;&gt;"",exp!M508,"")</f>
        <v/>
      </c>
      <c r="M506" s="2" t="str">
        <f>IF(exp!N508&lt;&gt;"",exp!N508,"")</f>
        <v/>
      </c>
      <c r="N506" s="2" t="str">
        <f>IF(exp!O508&lt;&gt;"",exp!O508,"")</f>
        <v/>
      </c>
      <c r="O506" s="2" t="str">
        <f>IF(exp!P508&lt;&gt;"",exp!P508,"")</f>
        <v/>
      </c>
    </row>
    <row r="507" spans="1:15" x14ac:dyDescent="0.25">
      <c r="A507" s="2" t="str">
        <f>IF(exp!B509&lt;&gt;"",exp!A509,"")</f>
        <v/>
      </c>
      <c r="B507" s="2" t="str">
        <f>IF(exp!B509&lt;&gt;"",exp!B509,"")</f>
        <v/>
      </c>
      <c r="C507" s="2" t="str">
        <f>IF(exp!D509&lt;&gt;"",exp!D509,"")</f>
        <v/>
      </c>
      <c r="D507" s="63" t="str">
        <f>IF(exp!E509&lt;&gt;"",exp!E509,"")</f>
        <v/>
      </c>
      <c r="E507" s="2" t="str">
        <f>IF(exp!F509&lt;&gt;"",exp!F509,"")</f>
        <v/>
      </c>
      <c r="F507" s="2" t="str">
        <f>IF(exp!G509&lt;&gt;"",exp!G509,"")</f>
        <v/>
      </c>
      <c r="G507" s="2" t="str">
        <f>IF(exp!H509&lt;&gt;"",VLOOKUP(exp!H509,private!O:P,2,FALSE),"")</f>
        <v/>
      </c>
      <c r="H507" s="2" t="str">
        <f>IF(exp!I509&lt;&gt;"",exp!I509,"")</f>
        <v/>
      </c>
      <c r="I507" s="2" t="str">
        <f>IF(exp!J509&lt;&gt;"",exp!J509,"")</f>
        <v/>
      </c>
      <c r="J507" s="2" t="str">
        <f>IF(exp!K509&lt;&gt;"",exp!K509,"")</f>
        <v/>
      </c>
      <c r="K507" s="2" t="str">
        <f>IF(exp!L509&lt;&gt;"",exp!L509,"")</f>
        <v/>
      </c>
      <c r="L507" s="2" t="str">
        <f>IF(exp!M509&lt;&gt;"",exp!M509,"")</f>
        <v/>
      </c>
      <c r="M507" s="2" t="str">
        <f>IF(exp!N509&lt;&gt;"",exp!N509,"")</f>
        <v/>
      </c>
      <c r="N507" s="2" t="str">
        <f>IF(exp!O509&lt;&gt;"",exp!O509,"")</f>
        <v/>
      </c>
      <c r="O507" s="2" t="str">
        <f>IF(exp!P509&lt;&gt;"",exp!P509,"")</f>
        <v/>
      </c>
    </row>
    <row r="508" spans="1:15" x14ac:dyDescent="0.25">
      <c r="A508" s="2" t="str">
        <f>IF(exp!B510&lt;&gt;"",exp!A510,"")</f>
        <v/>
      </c>
      <c r="B508" s="2" t="str">
        <f>IF(exp!B510&lt;&gt;"",exp!B510,"")</f>
        <v/>
      </c>
      <c r="C508" s="2" t="str">
        <f>IF(exp!D510&lt;&gt;"",exp!D510,"")</f>
        <v/>
      </c>
      <c r="D508" s="63" t="str">
        <f>IF(exp!E510&lt;&gt;"",exp!E510,"")</f>
        <v/>
      </c>
      <c r="E508" s="2" t="str">
        <f>IF(exp!F510&lt;&gt;"",exp!F510,"")</f>
        <v/>
      </c>
      <c r="F508" s="2" t="str">
        <f>IF(exp!G510&lt;&gt;"",exp!G510,"")</f>
        <v/>
      </c>
      <c r="G508" s="2" t="str">
        <f>IF(exp!H510&lt;&gt;"",VLOOKUP(exp!H510,private!O:P,2,FALSE),"")</f>
        <v/>
      </c>
      <c r="H508" s="2" t="str">
        <f>IF(exp!I510&lt;&gt;"",exp!I510,"")</f>
        <v/>
      </c>
      <c r="I508" s="2" t="str">
        <f>IF(exp!J510&lt;&gt;"",exp!J510,"")</f>
        <v/>
      </c>
      <c r="J508" s="2" t="str">
        <f>IF(exp!K510&lt;&gt;"",exp!K510,"")</f>
        <v/>
      </c>
      <c r="K508" s="2" t="str">
        <f>IF(exp!L510&lt;&gt;"",exp!L510,"")</f>
        <v/>
      </c>
      <c r="L508" s="2" t="str">
        <f>IF(exp!M510&lt;&gt;"",exp!M510,"")</f>
        <v/>
      </c>
      <c r="M508" s="2" t="str">
        <f>IF(exp!N510&lt;&gt;"",exp!N510,"")</f>
        <v/>
      </c>
      <c r="N508" s="2" t="str">
        <f>IF(exp!O510&lt;&gt;"",exp!O510,"")</f>
        <v/>
      </c>
      <c r="O508" s="2" t="str">
        <f>IF(exp!P510&lt;&gt;"",exp!P510,"")</f>
        <v/>
      </c>
    </row>
    <row r="509" spans="1:15" x14ac:dyDescent="0.25">
      <c r="A509" s="2" t="str">
        <f>IF(exp!B511&lt;&gt;"",exp!A511,"")</f>
        <v/>
      </c>
      <c r="B509" s="2" t="str">
        <f>IF(exp!B511&lt;&gt;"",exp!B511,"")</f>
        <v/>
      </c>
      <c r="C509" s="2" t="str">
        <f>IF(exp!D511&lt;&gt;"",exp!D511,"")</f>
        <v/>
      </c>
      <c r="D509" s="63" t="str">
        <f>IF(exp!E511&lt;&gt;"",exp!E511,"")</f>
        <v/>
      </c>
      <c r="E509" s="2" t="str">
        <f>IF(exp!F511&lt;&gt;"",exp!F511,"")</f>
        <v/>
      </c>
      <c r="F509" s="2" t="str">
        <f>IF(exp!G511&lt;&gt;"",exp!G511,"")</f>
        <v/>
      </c>
      <c r="G509" s="2" t="str">
        <f>IF(exp!H511&lt;&gt;"",VLOOKUP(exp!H511,private!O:P,2,FALSE),"")</f>
        <v/>
      </c>
      <c r="H509" s="2" t="str">
        <f>IF(exp!I511&lt;&gt;"",exp!I511,"")</f>
        <v/>
      </c>
      <c r="I509" s="2" t="str">
        <f>IF(exp!J511&lt;&gt;"",exp!J511,"")</f>
        <v/>
      </c>
      <c r="J509" s="2" t="str">
        <f>IF(exp!K511&lt;&gt;"",exp!K511,"")</f>
        <v/>
      </c>
      <c r="K509" s="2" t="str">
        <f>IF(exp!L511&lt;&gt;"",exp!L511,"")</f>
        <v/>
      </c>
      <c r="L509" s="2" t="str">
        <f>IF(exp!M511&lt;&gt;"",exp!M511,"")</f>
        <v/>
      </c>
      <c r="M509" s="2" t="str">
        <f>IF(exp!N511&lt;&gt;"",exp!N511,"")</f>
        <v/>
      </c>
      <c r="N509" s="2" t="str">
        <f>IF(exp!O511&lt;&gt;"",exp!O511,"")</f>
        <v/>
      </c>
      <c r="O509" s="2" t="str">
        <f>IF(exp!P511&lt;&gt;"",exp!P511,"")</f>
        <v/>
      </c>
    </row>
    <row r="510" spans="1:15" x14ac:dyDescent="0.25">
      <c r="A510" s="2" t="str">
        <f>IF(exp!B512&lt;&gt;"",exp!A512,"")</f>
        <v/>
      </c>
      <c r="B510" s="2" t="str">
        <f>IF(exp!B512&lt;&gt;"",exp!B512,"")</f>
        <v/>
      </c>
      <c r="C510" s="2" t="str">
        <f>IF(exp!D512&lt;&gt;"",exp!D512,"")</f>
        <v/>
      </c>
      <c r="D510" s="63" t="str">
        <f>IF(exp!E512&lt;&gt;"",exp!E512,"")</f>
        <v/>
      </c>
      <c r="E510" s="2" t="str">
        <f>IF(exp!F512&lt;&gt;"",exp!F512,"")</f>
        <v/>
      </c>
      <c r="F510" s="2" t="str">
        <f>IF(exp!G512&lt;&gt;"",exp!G512,"")</f>
        <v/>
      </c>
      <c r="G510" s="2" t="str">
        <f>IF(exp!H512&lt;&gt;"",VLOOKUP(exp!H512,private!O:P,2,FALSE),"")</f>
        <v/>
      </c>
      <c r="H510" s="2" t="str">
        <f>IF(exp!I512&lt;&gt;"",exp!I512,"")</f>
        <v/>
      </c>
      <c r="I510" s="2" t="str">
        <f>IF(exp!J512&lt;&gt;"",exp!J512,"")</f>
        <v/>
      </c>
      <c r="J510" s="2" t="str">
        <f>IF(exp!K512&lt;&gt;"",exp!K512,"")</f>
        <v/>
      </c>
      <c r="K510" s="2" t="str">
        <f>IF(exp!L512&lt;&gt;"",exp!L512,"")</f>
        <v/>
      </c>
      <c r="L510" s="2" t="str">
        <f>IF(exp!M512&lt;&gt;"",exp!M512,"")</f>
        <v/>
      </c>
      <c r="M510" s="2" t="str">
        <f>IF(exp!N512&lt;&gt;"",exp!N512,"")</f>
        <v/>
      </c>
      <c r="N510" s="2" t="str">
        <f>IF(exp!O512&lt;&gt;"",exp!O512,"")</f>
        <v/>
      </c>
      <c r="O510" s="2" t="str">
        <f>IF(exp!P512&lt;&gt;"",exp!P512,"")</f>
        <v/>
      </c>
    </row>
    <row r="511" spans="1:15" x14ac:dyDescent="0.25">
      <c r="A511" s="2" t="str">
        <f>IF(exp!B513&lt;&gt;"",exp!A513,"")</f>
        <v/>
      </c>
      <c r="B511" s="2" t="str">
        <f>IF(exp!B513&lt;&gt;"",exp!B513,"")</f>
        <v/>
      </c>
      <c r="C511" s="2" t="str">
        <f>IF(exp!D513&lt;&gt;"",exp!D513,"")</f>
        <v/>
      </c>
      <c r="D511" s="63" t="str">
        <f>IF(exp!E513&lt;&gt;"",exp!E513,"")</f>
        <v/>
      </c>
      <c r="E511" s="2" t="str">
        <f>IF(exp!F513&lt;&gt;"",exp!F513,"")</f>
        <v/>
      </c>
      <c r="F511" s="2" t="str">
        <f>IF(exp!G513&lt;&gt;"",exp!G513,"")</f>
        <v/>
      </c>
      <c r="G511" s="2" t="str">
        <f>IF(exp!H513&lt;&gt;"",VLOOKUP(exp!H513,private!O:P,2,FALSE),"")</f>
        <v/>
      </c>
      <c r="H511" s="2" t="str">
        <f>IF(exp!I513&lt;&gt;"",exp!I513,"")</f>
        <v/>
      </c>
      <c r="I511" s="2" t="str">
        <f>IF(exp!J513&lt;&gt;"",exp!J513,"")</f>
        <v/>
      </c>
      <c r="J511" s="2" t="str">
        <f>IF(exp!K513&lt;&gt;"",exp!K513,"")</f>
        <v/>
      </c>
      <c r="K511" s="2" t="str">
        <f>IF(exp!L513&lt;&gt;"",exp!L513,"")</f>
        <v/>
      </c>
      <c r="L511" s="2" t="str">
        <f>IF(exp!M513&lt;&gt;"",exp!M513,"")</f>
        <v/>
      </c>
      <c r="M511" s="2" t="str">
        <f>IF(exp!N513&lt;&gt;"",exp!N513,"")</f>
        <v/>
      </c>
      <c r="N511" s="2" t="str">
        <f>IF(exp!O513&lt;&gt;"",exp!O513,"")</f>
        <v/>
      </c>
      <c r="O511" s="2" t="str">
        <f>IF(exp!P513&lt;&gt;"",exp!P513,"")</f>
        <v/>
      </c>
    </row>
    <row r="512" spans="1:15" x14ac:dyDescent="0.25">
      <c r="A512" s="2" t="str">
        <f>IF(exp!B514&lt;&gt;"",exp!A514,"")</f>
        <v/>
      </c>
      <c r="B512" s="2" t="str">
        <f>IF(exp!B514&lt;&gt;"",exp!B514,"")</f>
        <v/>
      </c>
      <c r="C512" s="2" t="str">
        <f>IF(exp!D514&lt;&gt;"",exp!D514,"")</f>
        <v/>
      </c>
      <c r="D512" s="63" t="str">
        <f>IF(exp!E514&lt;&gt;"",exp!E514,"")</f>
        <v/>
      </c>
      <c r="E512" s="2" t="str">
        <f>IF(exp!F514&lt;&gt;"",exp!F514,"")</f>
        <v/>
      </c>
      <c r="F512" s="2" t="str">
        <f>IF(exp!G514&lt;&gt;"",exp!G514,"")</f>
        <v/>
      </c>
      <c r="G512" s="2" t="str">
        <f>IF(exp!H514&lt;&gt;"",VLOOKUP(exp!H514,private!O:P,2,FALSE),"")</f>
        <v/>
      </c>
      <c r="H512" s="2" t="str">
        <f>IF(exp!I514&lt;&gt;"",exp!I514,"")</f>
        <v/>
      </c>
      <c r="I512" s="2" t="str">
        <f>IF(exp!J514&lt;&gt;"",exp!J514,"")</f>
        <v/>
      </c>
      <c r="J512" s="2" t="str">
        <f>IF(exp!K514&lt;&gt;"",exp!K514,"")</f>
        <v/>
      </c>
      <c r="K512" s="2" t="str">
        <f>IF(exp!L514&lt;&gt;"",exp!L514,"")</f>
        <v/>
      </c>
      <c r="L512" s="2" t="str">
        <f>IF(exp!M514&lt;&gt;"",exp!M514,"")</f>
        <v/>
      </c>
      <c r="M512" s="2" t="str">
        <f>IF(exp!N514&lt;&gt;"",exp!N514,"")</f>
        <v/>
      </c>
      <c r="N512" s="2" t="str">
        <f>IF(exp!O514&lt;&gt;"",exp!O514,"")</f>
        <v/>
      </c>
      <c r="O512" s="2" t="str">
        <f>IF(exp!P514&lt;&gt;"",exp!P514,"")</f>
        <v/>
      </c>
    </row>
    <row r="513" spans="1:15" x14ac:dyDescent="0.25">
      <c r="A513" s="2" t="str">
        <f>IF(exp!B515&lt;&gt;"",exp!A515,"")</f>
        <v/>
      </c>
      <c r="B513" s="2" t="str">
        <f>IF(exp!B515&lt;&gt;"",exp!B515,"")</f>
        <v/>
      </c>
      <c r="C513" s="2" t="str">
        <f>IF(exp!D515&lt;&gt;"",exp!D515,"")</f>
        <v/>
      </c>
      <c r="D513" s="63" t="str">
        <f>IF(exp!E515&lt;&gt;"",exp!E515,"")</f>
        <v/>
      </c>
      <c r="E513" s="2" t="str">
        <f>IF(exp!F515&lt;&gt;"",exp!F515,"")</f>
        <v/>
      </c>
      <c r="F513" s="2" t="str">
        <f>IF(exp!G515&lt;&gt;"",exp!G515,"")</f>
        <v/>
      </c>
      <c r="G513" s="2" t="str">
        <f>IF(exp!H515&lt;&gt;"",VLOOKUP(exp!H515,private!O:P,2,FALSE),"")</f>
        <v/>
      </c>
      <c r="H513" s="2" t="str">
        <f>IF(exp!I515&lt;&gt;"",exp!I515,"")</f>
        <v/>
      </c>
      <c r="I513" s="2" t="str">
        <f>IF(exp!J515&lt;&gt;"",exp!J515,"")</f>
        <v/>
      </c>
      <c r="J513" s="2" t="str">
        <f>IF(exp!K515&lt;&gt;"",exp!K515,"")</f>
        <v/>
      </c>
      <c r="K513" s="2" t="str">
        <f>IF(exp!L515&lt;&gt;"",exp!L515,"")</f>
        <v/>
      </c>
      <c r="L513" s="2" t="str">
        <f>IF(exp!M515&lt;&gt;"",exp!M515,"")</f>
        <v/>
      </c>
      <c r="M513" s="2" t="str">
        <f>IF(exp!N515&lt;&gt;"",exp!N515,"")</f>
        <v/>
      </c>
      <c r="N513" s="2" t="str">
        <f>IF(exp!O515&lt;&gt;"",exp!O515,"")</f>
        <v/>
      </c>
      <c r="O513" s="2" t="str">
        <f>IF(exp!P515&lt;&gt;"",exp!P515,"")</f>
        <v/>
      </c>
    </row>
    <row r="514" spans="1:15" x14ac:dyDescent="0.25">
      <c r="A514" s="2" t="str">
        <f>IF(exp!B516&lt;&gt;"",exp!A516,"")</f>
        <v/>
      </c>
      <c r="B514" s="2" t="str">
        <f>IF(exp!B516&lt;&gt;"",exp!B516,"")</f>
        <v/>
      </c>
      <c r="C514" s="2" t="str">
        <f>IF(exp!D516&lt;&gt;"",exp!D516,"")</f>
        <v/>
      </c>
      <c r="D514" s="63" t="str">
        <f>IF(exp!E516&lt;&gt;"",exp!E516,"")</f>
        <v/>
      </c>
      <c r="E514" s="2" t="str">
        <f>IF(exp!F516&lt;&gt;"",exp!F516,"")</f>
        <v/>
      </c>
      <c r="F514" s="2" t="str">
        <f>IF(exp!G516&lt;&gt;"",exp!G516,"")</f>
        <v/>
      </c>
      <c r="G514" s="2" t="str">
        <f>IF(exp!H516&lt;&gt;"",VLOOKUP(exp!H516,private!O:P,2,FALSE),"")</f>
        <v/>
      </c>
      <c r="H514" s="2" t="str">
        <f>IF(exp!I516&lt;&gt;"",exp!I516,"")</f>
        <v/>
      </c>
      <c r="I514" s="2" t="str">
        <f>IF(exp!J516&lt;&gt;"",exp!J516,"")</f>
        <v/>
      </c>
      <c r="J514" s="2" t="str">
        <f>IF(exp!K516&lt;&gt;"",exp!K516,"")</f>
        <v/>
      </c>
      <c r="K514" s="2" t="str">
        <f>IF(exp!L516&lt;&gt;"",exp!L516,"")</f>
        <v/>
      </c>
      <c r="L514" s="2" t="str">
        <f>IF(exp!M516&lt;&gt;"",exp!M516,"")</f>
        <v/>
      </c>
      <c r="M514" s="2" t="str">
        <f>IF(exp!N516&lt;&gt;"",exp!N516,"")</f>
        <v/>
      </c>
      <c r="N514" s="2" t="str">
        <f>IF(exp!O516&lt;&gt;"",exp!O516,"")</f>
        <v/>
      </c>
      <c r="O514" s="2" t="str">
        <f>IF(exp!P516&lt;&gt;"",exp!P516,"")</f>
        <v/>
      </c>
    </row>
    <row r="515" spans="1:15" x14ac:dyDescent="0.25">
      <c r="A515" s="2" t="str">
        <f>IF(exp!B517&lt;&gt;"",exp!A517,"")</f>
        <v/>
      </c>
      <c r="B515" s="2" t="str">
        <f>IF(exp!B517&lt;&gt;"",exp!B517,"")</f>
        <v/>
      </c>
      <c r="C515" s="2" t="str">
        <f>IF(exp!D517&lt;&gt;"",exp!D517,"")</f>
        <v/>
      </c>
      <c r="D515" s="63" t="str">
        <f>IF(exp!E517&lt;&gt;"",exp!E517,"")</f>
        <v/>
      </c>
      <c r="E515" s="2" t="str">
        <f>IF(exp!F517&lt;&gt;"",exp!F517,"")</f>
        <v/>
      </c>
      <c r="F515" s="2" t="str">
        <f>IF(exp!G517&lt;&gt;"",exp!G517,"")</f>
        <v/>
      </c>
      <c r="G515" s="2" t="str">
        <f>IF(exp!H517&lt;&gt;"",VLOOKUP(exp!H517,private!O:P,2,FALSE),"")</f>
        <v/>
      </c>
      <c r="H515" s="2" t="str">
        <f>IF(exp!I517&lt;&gt;"",exp!I517,"")</f>
        <v/>
      </c>
      <c r="I515" s="2" t="str">
        <f>IF(exp!J517&lt;&gt;"",exp!J517,"")</f>
        <v/>
      </c>
      <c r="J515" s="2" t="str">
        <f>IF(exp!K517&lt;&gt;"",exp!K517,"")</f>
        <v/>
      </c>
      <c r="K515" s="2" t="str">
        <f>IF(exp!L517&lt;&gt;"",exp!L517,"")</f>
        <v/>
      </c>
      <c r="L515" s="2" t="str">
        <f>IF(exp!M517&lt;&gt;"",exp!M517,"")</f>
        <v/>
      </c>
      <c r="M515" s="2" t="str">
        <f>IF(exp!N517&lt;&gt;"",exp!N517,"")</f>
        <v/>
      </c>
      <c r="N515" s="2" t="str">
        <f>IF(exp!O517&lt;&gt;"",exp!O517,"")</f>
        <v/>
      </c>
      <c r="O515" s="2" t="str">
        <f>IF(exp!P517&lt;&gt;"",exp!P517,"")</f>
        <v/>
      </c>
    </row>
    <row r="516" spans="1:15" x14ac:dyDescent="0.25">
      <c r="A516" s="2" t="str">
        <f>IF(exp!B518&lt;&gt;"",exp!A518,"")</f>
        <v/>
      </c>
      <c r="B516" s="2" t="str">
        <f>IF(exp!B518&lt;&gt;"",exp!B518,"")</f>
        <v/>
      </c>
      <c r="C516" s="2" t="str">
        <f>IF(exp!D518&lt;&gt;"",exp!D518,"")</f>
        <v/>
      </c>
      <c r="D516" s="63" t="str">
        <f>IF(exp!E518&lt;&gt;"",exp!E518,"")</f>
        <v/>
      </c>
      <c r="E516" s="2" t="str">
        <f>IF(exp!F518&lt;&gt;"",exp!F518,"")</f>
        <v/>
      </c>
      <c r="F516" s="2" t="str">
        <f>IF(exp!G518&lt;&gt;"",exp!G518,"")</f>
        <v/>
      </c>
      <c r="G516" s="2" t="str">
        <f>IF(exp!H518&lt;&gt;"",VLOOKUP(exp!H518,private!O:P,2,FALSE),"")</f>
        <v/>
      </c>
      <c r="H516" s="2" t="str">
        <f>IF(exp!I518&lt;&gt;"",exp!I518,"")</f>
        <v/>
      </c>
      <c r="I516" s="2" t="str">
        <f>IF(exp!J518&lt;&gt;"",exp!J518,"")</f>
        <v/>
      </c>
      <c r="J516" s="2" t="str">
        <f>IF(exp!K518&lt;&gt;"",exp!K518,"")</f>
        <v/>
      </c>
      <c r="K516" s="2" t="str">
        <f>IF(exp!L518&lt;&gt;"",exp!L518,"")</f>
        <v/>
      </c>
      <c r="L516" s="2" t="str">
        <f>IF(exp!M518&lt;&gt;"",exp!M518,"")</f>
        <v/>
      </c>
      <c r="M516" s="2" t="str">
        <f>IF(exp!N518&lt;&gt;"",exp!N518,"")</f>
        <v/>
      </c>
      <c r="N516" s="2" t="str">
        <f>IF(exp!O518&lt;&gt;"",exp!O518,"")</f>
        <v/>
      </c>
      <c r="O516" s="2" t="str">
        <f>IF(exp!P518&lt;&gt;"",exp!P518,"")</f>
        <v/>
      </c>
    </row>
    <row r="517" spans="1:15" x14ac:dyDescent="0.25">
      <c r="A517" s="2" t="str">
        <f>IF(exp!B519&lt;&gt;"",exp!A519,"")</f>
        <v/>
      </c>
      <c r="B517" s="2" t="str">
        <f>IF(exp!B519&lt;&gt;"",exp!B519,"")</f>
        <v/>
      </c>
      <c r="C517" s="2" t="str">
        <f>IF(exp!D519&lt;&gt;"",exp!D519,"")</f>
        <v/>
      </c>
      <c r="D517" s="63" t="str">
        <f>IF(exp!E519&lt;&gt;"",exp!E519,"")</f>
        <v/>
      </c>
      <c r="E517" s="2" t="str">
        <f>IF(exp!F519&lt;&gt;"",exp!F519,"")</f>
        <v/>
      </c>
      <c r="F517" s="2" t="str">
        <f>IF(exp!G519&lt;&gt;"",exp!G519,"")</f>
        <v/>
      </c>
      <c r="G517" s="2" t="str">
        <f>IF(exp!H519&lt;&gt;"",VLOOKUP(exp!H519,private!O:P,2,FALSE),"")</f>
        <v/>
      </c>
      <c r="H517" s="2" t="str">
        <f>IF(exp!I519&lt;&gt;"",exp!I519,"")</f>
        <v/>
      </c>
      <c r="I517" s="2" t="str">
        <f>IF(exp!J519&lt;&gt;"",exp!J519,"")</f>
        <v/>
      </c>
      <c r="J517" s="2" t="str">
        <f>IF(exp!K519&lt;&gt;"",exp!K519,"")</f>
        <v/>
      </c>
      <c r="K517" s="2" t="str">
        <f>IF(exp!L519&lt;&gt;"",exp!L519,"")</f>
        <v/>
      </c>
      <c r="L517" s="2" t="str">
        <f>IF(exp!M519&lt;&gt;"",exp!M519,"")</f>
        <v/>
      </c>
      <c r="M517" s="2" t="str">
        <f>IF(exp!N519&lt;&gt;"",exp!N519,"")</f>
        <v/>
      </c>
      <c r="N517" s="2" t="str">
        <f>IF(exp!O519&lt;&gt;"",exp!O519,"")</f>
        <v/>
      </c>
      <c r="O517" s="2" t="str">
        <f>IF(exp!P519&lt;&gt;"",exp!P519,"")</f>
        <v/>
      </c>
    </row>
    <row r="518" spans="1:15" x14ac:dyDescent="0.25">
      <c r="A518" s="2" t="str">
        <f>IF(exp!B520&lt;&gt;"",exp!A520,"")</f>
        <v/>
      </c>
      <c r="B518" s="2" t="str">
        <f>IF(exp!B520&lt;&gt;"",exp!B520,"")</f>
        <v/>
      </c>
      <c r="C518" s="2" t="str">
        <f>IF(exp!D520&lt;&gt;"",exp!D520,"")</f>
        <v/>
      </c>
      <c r="D518" s="63" t="str">
        <f>IF(exp!E520&lt;&gt;"",exp!E520,"")</f>
        <v/>
      </c>
      <c r="E518" s="2" t="str">
        <f>IF(exp!F520&lt;&gt;"",exp!F520,"")</f>
        <v/>
      </c>
      <c r="F518" s="2" t="str">
        <f>IF(exp!G520&lt;&gt;"",exp!G520,"")</f>
        <v/>
      </c>
      <c r="G518" s="2" t="str">
        <f>IF(exp!H520&lt;&gt;"",VLOOKUP(exp!H520,private!O:P,2,FALSE),"")</f>
        <v/>
      </c>
      <c r="H518" s="2" t="str">
        <f>IF(exp!I520&lt;&gt;"",exp!I520,"")</f>
        <v/>
      </c>
      <c r="I518" s="2" t="str">
        <f>IF(exp!J520&lt;&gt;"",exp!J520,"")</f>
        <v/>
      </c>
      <c r="J518" s="2" t="str">
        <f>IF(exp!K520&lt;&gt;"",exp!K520,"")</f>
        <v/>
      </c>
      <c r="K518" s="2" t="str">
        <f>IF(exp!L520&lt;&gt;"",exp!L520,"")</f>
        <v/>
      </c>
      <c r="L518" s="2" t="str">
        <f>IF(exp!M520&lt;&gt;"",exp!M520,"")</f>
        <v/>
      </c>
      <c r="M518" s="2" t="str">
        <f>IF(exp!N520&lt;&gt;"",exp!N520,"")</f>
        <v/>
      </c>
      <c r="N518" s="2" t="str">
        <f>IF(exp!O520&lt;&gt;"",exp!O520,"")</f>
        <v/>
      </c>
      <c r="O518" s="2" t="str">
        <f>IF(exp!P520&lt;&gt;"",exp!P520,"")</f>
        <v/>
      </c>
    </row>
    <row r="519" spans="1:15" x14ac:dyDescent="0.25">
      <c r="A519" s="2" t="str">
        <f>IF(exp!B521&lt;&gt;"",exp!A521,"")</f>
        <v/>
      </c>
      <c r="B519" s="2" t="str">
        <f>IF(exp!B521&lt;&gt;"",exp!B521,"")</f>
        <v/>
      </c>
      <c r="C519" s="2" t="str">
        <f>IF(exp!D521&lt;&gt;"",exp!D521,"")</f>
        <v/>
      </c>
      <c r="D519" s="63" t="str">
        <f>IF(exp!E521&lt;&gt;"",exp!E521,"")</f>
        <v/>
      </c>
      <c r="E519" s="2" t="str">
        <f>IF(exp!F521&lt;&gt;"",exp!F521,"")</f>
        <v/>
      </c>
      <c r="F519" s="2" t="str">
        <f>IF(exp!G521&lt;&gt;"",exp!G521,"")</f>
        <v/>
      </c>
      <c r="G519" s="2" t="str">
        <f>IF(exp!H521&lt;&gt;"",VLOOKUP(exp!H521,private!O:P,2,FALSE),"")</f>
        <v/>
      </c>
      <c r="H519" s="2" t="str">
        <f>IF(exp!I521&lt;&gt;"",exp!I521,"")</f>
        <v/>
      </c>
      <c r="I519" s="2" t="str">
        <f>IF(exp!J521&lt;&gt;"",exp!J521,"")</f>
        <v/>
      </c>
      <c r="J519" s="2" t="str">
        <f>IF(exp!K521&lt;&gt;"",exp!K521,"")</f>
        <v/>
      </c>
      <c r="K519" s="2" t="str">
        <f>IF(exp!L521&lt;&gt;"",exp!L521,"")</f>
        <v/>
      </c>
      <c r="L519" s="2" t="str">
        <f>IF(exp!M521&lt;&gt;"",exp!M521,"")</f>
        <v/>
      </c>
      <c r="M519" s="2" t="str">
        <f>IF(exp!N521&lt;&gt;"",exp!N521,"")</f>
        <v/>
      </c>
      <c r="N519" s="2" t="str">
        <f>IF(exp!O521&lt;&gt;"",exp!O521,"")</f>
        <v/>
      </c>
      <c r="O519" s="2" t="str">
        <f>IF(exp!P521&lt;&gt;"",exp!P521,"")</f>
        <v/>
      </c>
    </row>
    <row r="520" spans="1:15" x14ac:dyDescent="0.25">
      <c r="A520" s="2" t="str">
        <f>IF(exp!B522&lt;&gt;"",exp!A522,"")</f>
        <v/>
      </c>
      <c r="B520" s="2" t="str">
        <f>IF(exp!B522&lt;&gt;"",exp!B522,"")</f>
        <v/>
      </c>
      <c r="C520" s="2" t="str">
        <f>IF(exp!D522&lt;&gt;"",exp!D522,"")</f>
        <v/>
      </c>
      <c r="D520" s="63" t="str">
        <f>IF(exp!E522&lt;&gt;"",exp!E522,"")</f>
        <v/>
      </c>
      <c r="E520" s="2" t="str">
        <f>IF(exp!F522&lt;&gt;"",exp!F522,"")</f>
        <v/>
      </c>
      <c r="F520" s="2" t="str">
        <f>IF(exp!G522&lt;&gt;"",exp!G522,"")</f>
        <v/>
      </c>
      <c r="G520" s="2" t="str">
        <f>IF(exp!H522&lt;&gt;"",VLOOKUP(exp!H522,private!O:P,2,FALSE),"")</f>
        <v/>
      </c>
      <c r="H520" s="2" t="str">
        <f>IF(exp!I522&lt;&gt;"",exp!I522,"")</f>
        <v/>
      </c>
      <c r="I520" s="2" t="str">
        <f>IF(exp!J522&lt;&gt;"",exp!J522,"")</f>
        <v/>
      </c>
      <c r="J520" s="2" t="str">
        <f>IF(exp!K522&lt;&gt;"",exp!K522,"")</f>
        <v/>
      </c>
      <c r="K520" s="2" t="str">
        <f>IF(exp!L522&lt;&gt;"",exp!L522,"")</f>
        <v/>
      </c>
      <c r="L520" s="2" t="str">
        <f>IF(exp!M522&lt;&gt;"",exp!M522,"")</f>
        <v/>
      </c>
      <c r="M520" s="2" t="str">
        <f>IF(exp!N522&lt;&gt;"",exp!N522,"")</f>
        <v/>
      </c>
      <c r="N520" s="2" t="str">
        <f>IF(exp!O522&lt;&gt;"",exp!O522,"")</f>
        <v/>
      </c>
      <c r="O520" s="2" t="str">
        <f>IF(exp!P522&lt;&gt;"",exp!P522,"")</f>
        <v/>
      </c>
    </row>
    <row r="521" spans="1:15" x14ac:dyDescent="0.25">
      <c r="A521" s="2" t="str">
        <f>IF(exp!B523&lt;&gt;"",exp!A523,"")</f>
        <v/>
      </c>
      <c r="B521" s="2" t="str">
        <f>IF(exp!B523&lt;&gt;"",exp!B523,"")</f>
        <v/>
      </c>
      <c r="C521" s="2" t="str">
        <f>IF(exp!D523&lt;&gt;"",exp!D523,"")</f>
        <v/>
      </c>
      <c r="D521" s="63" t="str">
        <f>IF(exp!E523&lt;&gt;"",exp!E523,"")</f>
        <v/>
      </c>
      <c r="E521" s="2" t="str">
        <f>IF(exp!F523&lt;&gt;"",exp!F523,"")</f>
        <v/>
      </c>
      <c r="F521" s="2" t="str">
        <f>IF(exp!G523&lt;&gt;"",exp!G523,"")</f>
        <v/>
      </c>
      <c r="G521" s="2" t="str">
        <f>IF(exp!H523&lt;&gt;"",VLOOKUP(exp!H523,private!O:P,2,FALSE),"")</f>
        <v/>
      </c>
      <c r="H521" s="2" t="str">
        <f>IF(exp!I523&lt;&gt;"",exp!I523,"")</f>
        <v/>
      </c>
      <c r="I521" s="2" t="str">
        <f>IF(exp!J523&lt;&gt;"",exp!J523,"")</f>
        <v/>
      </c>
      <c r="J521" s="2" t="str">
        <f>IF(exp!K523&lt;&gt;"",exp!K523,"")</f>
        <v/>
      </c>
      <c r="K521" s="2" t="str">
        <f>IF(exp!L523&lt;&gt;"",exp!L523,"")</f>
        <v/>
      </c>
      <c r="L521" s="2" t="str">
        <f>IF(exp!M523&lt;&gt;"",exp!M523,"")</f>
        <v/>
      </c>
      <c r="M521" s="2" t="str">
        <f>IF(exp!N523&lt;&gt;"",exp!N523,"")</f>
        <v/>
      </c>
      <c r="N521" s="2" t="str">
        <f>IF(exp!O523&lt;&gt;"",exp!O523,"")</f>
        <v/>
      </c>
      <c r="O521" s="2" t="str">
        <f>IF(exp!P523&lt;&gt;"",exp!P523,"")</f>
        <v/>
      </c>
    </row>
    <row r="522" spans="1:15" x14ac:dyDescent="0.25">
      <c r="A522" s="2" t="str">
        <f>IF(exp!B524&lt;&gt;"",exp!A524,"")</f>
        <v/>
      </c>
      <c r="B522" s="2" t="str">
        <f>IF(exp!B524&lt;&gt;"",exp!B524,"")</f>
        <v/>
      </c>
      <c r="C522" s="2" t="str">
        <f>IF(exp!D524&lt;&gt;"",exp!D524,"")</f>
        <v/>
      </c>
      <c r="D522" s="63" t="str">
        <f>IF(exp!E524&lt;&gt;"",exp!E524,"")</f>
        <v/>
      </c>
      <c r="E522" s="2" t="str">
        <f>IF(exp!F524&lt;&gt;"",exp!F524,"")</f>
        <v/>
      </c>
      <c r="F522" s="2" t="str">
        <f>IF(exp!G524&lt;&gt;"",exp!G524,"")</f>
        <v/>
      </c>
      <c r="G522" s="2" t="str">
        <f>IF(exp!H524&lt;&gt;"",VLOOKUP(exp!H524,private!O:P,2,FALSE),"")</f>
        <v/>
      </c>
      <c r="H522" s="2" t="str">
        <f>IF(exp!I524&lt;&gt;"",exp!I524,"")</f>
        <v/>
      </c>
      <c r="I522" s="2" t="str">
        <f>IF(exp!J524&lt;&gt;"",exp!J524,"")</f>
        <v/>
      </c>
      <c r="J522" s="2" t="str">
        <f>IF(exp!K524&lt;&gt;"",exp!K524,"")</f>
        <v/>
      </c>
      <c r="K522" s="2" t="str">
        <f>IF(exp!L524&lt;&gt;"",exp!L524,"")</f>
        <v/>
      </c>
      <c r="L522" s="2" t="str">
        <f>IF(exp!M524&lt;&gt;"",exp!M524,"")</f>
        <v/>
      </c>
      <c r="M522" s="2" t="str">
        <f>IF(exp!N524&lt;&gt;"",exp!N524,"")</f>
        <v/>
      </c>
      <c r="N522" s="2" t="str">
        <f>IF(exp!O524&lt;&gt;"",exp!O524,"")</f>
        <v/>
      </c>
      <c r="O522" s="2" t="str">
        <f>IF(exp!P524&lt;&gt;"",exp!P524,"")</f>
        <v/>
      </c>
    </row>
    <row r="523" spans="1:15" x14ac:dyDescent="0.25">
      <c r="A523" s="2" t="str">
        <f>IF(exp!B525&lt;&gt;"",exp!A525,"")</f>
        <v/>
      </c>
      <c r="B523" s="2" t="str">
        <f>IF(exp!B525&lt;&gt;"",exp!B525,"")</f>
        <v/>
      </c>
      <c r="C523" s="2" t="str">
        <f>IF(exp!D525&lt;&gt;"",exp!D525,"")</f>
        <v/>
      </c>
      <c r="D523" s="63" t="str">
        <f>IF(exp!E525&lt;&gt;"",exp!E525,"")</f>
        <v/>
      </c>
      <c r="E523" s="2" t="str">
        <f>IF(exp!F525&lt;&gt;"",exp!F525,"")</f>
        <v/>
      </c>
      <c r="F523" s="2" t="str">
        <f>IF(exp!G525&lt;&gt;"",exp!G525,"")</f>
        <v/>
      </c>
      <c r="G523" s="2" t="str">
        <f>IF(exp!H525&lt;&gt;"",VLOOKUP(exp!H525,private!O:P,2,FALSE),"")</f>
        <v/>
      </c>
      <c r="H523" s="2" t="str">
        <f>IF(exp!I525&lt;&gt;"",exp!I525,"")</f>
        <v/>
      </c>
      <c r="I523" s="2" t="str">
        <f>IF(exp!J525&lt;&gt;"",exp!J525,"")</f>
        <v/>
      </c>
      <c r="J523" s="2" t="str">
        <f>IF(exp!K525&lt;&gt;"",exp!K525,"")</f>
        <v/>
      </c>
      <c r="K523" s="2" t="str">
        <f>IF(exp!L525&lt;&gt;"",exp!L525,"")</f>
        <v/>
      </c>
      <c r="L523" s="2" t="str">
        <f>IF(exp!M525&lt;&gt;"",exp!M525,"")</f>
        <v/>
      </c>
      <c r="M523" s="2" t="str">
        <f>IF(exp!N525&lt;&gt;"",exp!N525,"")</f>
        <v/>
      </c>
      <c r="N523" s="2" t="str">
        <f>IF(exp!O525&lt;&gt;"",exp!O525,"")</f>
        <v/>
      </c>
      <c r="O523" s="2" t="str">
        <f>IF(exp!P525&lt;&gt;"",exp!P525,"")</f>
        <v/>
      </c>
    </row>
    <row r="524" spans="1:15" x14ac:dyDescent="0.25">
      <c r="A524" s="2" t="str">
        <f>IF(exp!B526&lt;&gt;"",exp!A526,"")</f>
        <v/>
      </c>
      <c r="B524" s="2" t="str">
        <f>IF(exp!B526&lt;&gt;"",exp!B526,"")</f>
        <v/>
      </c>
      <c r="C524" s="2" t="str">
        <f>IF(exp!D526&lt;&gt;"",exp!D526,"")</f>
        <v/>
      </c>
      <c r="D524" s="63" t="str">
        <f>IF(exp!E526&lt;&gt;"",exp!E526,"")</f>
        <v/>
      </c>
      <c r="E524" s="2" t="str">
        <f>IF(exp!F526&lt;&gt;"",exp!F526,"")</f>
        <v/>
      </c>
      <c r="F524" s="2" t="str">
        <f>IF(exp!G526&lt;&gt;"",exp!G526,"")</f>
        <v/>
      </c>
      <c r="G524" s="2" t="str">
        <f>IF(exp!H526&lt;&gt;"",VLOOKUP(exp!H526,private!O:P,2,FALSE),"")</f>
        <v/>
      </c>
      <c r="H524" s="2" t="str">
        <f>IF(exp!I526&lt;&gt;"",exp!I526,"")</f>
        <v/>
      </c>
      <c r="I524" s="2" t="str">
        <f>IF(exp!J526&lt;&gt;"",exp!J526,"")</f>
        <v/>
      </c>
      <c r="J524" s="2" t="str">
        <f>IF(exp!K526&lt;&gt;"",exp!K526,"")</f>
        <v/>
      </c>
      <c r="K524" s="2" t="str">
        <f>IF(exp!L526&lt;&gt;"",exp!L526,"")</f>
        <v/>
      </c>
      <c r="L524" s="2" t="str">
        <f>IF(exp!M526&lt;&gt;"",exp!M526,"")</f>
        <v/>
      </c>
      <c r="M524" s="2" t="str">
        <f>IF(exp!N526&lt;&gt;"",exp!N526,"")</f>
        <v/>
      </c>
      <c r="N524" s="2" t="str">
        <f>IF(exp!O526&lt;&gt;"",exp!O526,"")</f>
        <v/>
      </c>
      <c r="O524" s="2" t="str">
        <f>IF(exp!P526&lt;&gt;"",exp!P526,"")</f>
        <v/>
      </c>
    </row>
    <row r="525" spans="1:15" x14ac:dyDescent="0.25">
      <c r="A525" s="2" t="str">
        <f>IF(exp!B527&lt;&gt;"",exp!A527,"")</f>
        <v/>
      </c>
      <c r="B525" s="2" t="str">
        <f>IF(exp!B527&lt;&gt;"",exp!B527,"")</f>
        <v/>
      </c>
      <c r="C525" s="2" t="str">
        <f>IF(exp!D527&lt;&gt;"",exp!D527,"")</f>
        <v/>
      </c>
      <c r="D525" s="63" t="str">
        <f>IF(exp!E527&lt;&gt;"",exp!E527,"")</f>
        <v/>
      </c>
      <c r="E525" s="2" t="str">
        <f>IF(exp!F527&lt;&gt;"",exp!F527,"")</f>
        <v/>
      </c>
      <c r="F525" s="2" t="str">
        <f>IF(exp!G527&lt;&gt;"",exp!G527,"")</f>
        <v/>
      </c>
      <c r="G525" s="2" t="str">
        <f>IF(exp!H527&lt;&gt;"",VLOOKUP(exp!H527,private!O:P,2,FALSE),"")</f>
        <v/>
      </c>
      <c r="H525" s="2" t="str">
        <f>IF(exp!I527&lt;&gt;"",exp!I527,"")</f>
        <v/>
      </c>
      <c r="I525" s="2" t="str">
        <f>IF(exp!J527&lt;&gt;"",exp!J527,"")</f>
        <v/>
      </c>
      <c r="J525" s="2" t="str">
        <f>IF(exp!K527&lt;&gt;"",exp!K527,"")</f>
        <v/>
      </c>
      <c r="K525" s="2" t="str">
        <f>IF(exp!L527&lt;&gt;"",exp!L527,"")</f>
        <v/>
      </c>
      <c r="L525" s="2" t="str">
        <f>IF(exp!M527&lt;&gt;"",exp!M527,"")</f>
        <v/>
      </c>
      <c r="M525" s="2" t="str">
        <f>IF(exp!N527&lt;&gt;"",exp!N527,"")</f>
        <v/>
      </c>
      <c r="N525" s="2" t="str">
        <f>IF(exp!O527&lt;&gt;"",exp!O527,"")</f>
        <v/>
      </c>
      <c r="O525" s="2" t="str">
        <f>IF(exp!P527&lt;&gt;"",exp!P527,"")</f>
        <v/>
      </c>
    </row>
    <row r="526" spans="1:15" x14ac:dyDescent="0.25">
      <c r="A526" s="2" t="str">
        <f>IF(exp!B528&lt;&gt;"",exp!A528,"")</f>
        <v/>
      </c>
      <c r="B526" s="2" t="str">
        <f>IF(exp!B528&lt;&gt;"",exp!B528,"")</f>
        <v/>
      </c>
      <c r="C526" s="2" t="str">
        <f>IF(exp!D528&lt;&gt;"",exp!D528,"")</f>
        <v/>
      </c>
      <c r="D526" s="63" t="str">
        <f>IF(exp!E528&lt;&gt;"",exp!E528,"")</f>
        <v/>
      </c>
      <c r="E526" s="2" t="str">
        <f>IF(exp!F528&lt;&gt;"",exp!F528,"")</f>
        <v/>
      </c>
      <c r="F526" s="2" t="str">
        <f>IF(exp!G528&lt;&gt;"",exp!G528,"")</f>
        <v/>
      </c>
      <c r="G526" s="2" t="str">
        <f>IF(exp!H528&lt;&gt;"",VLOOKUP(exp!H528,private!O:P,2,FALSE),"")</f>
        <v/>
      </c>
      <c r="H526" s="2" t="str">
        <f>IF(exp!I528&lt;&gt;"",exp!I528,"")</f>
        <v/>
      </c>
      <c r="I526" s="2" t="str">
        <f>IF(exp!J528&lt;&gt;"",exp!J528,"")</f>
        <v/>
      </c>
      <c r="J526" s="2" t="str">
        <f>IF(exp!K528&lt;&gt;"",exp!K528,"")</f>
        <v/>
      </c>
      <c r="K526" s="2" t="str">
        <f>IF(exp!L528&lt;&gt;"",exp!L528,"")</f>
        <v/>
      </c>
      <c r="L526" s="2" t="str">
        <f>IF(exp!M528&lt;&gt;"",exp!M528,"")</f>
        <v/>
      </c>
      <c r="M526" s="2" t="str">
        <f>IF(exp!N528&lt;&gt;"",exp!N528,"")</f>
        <v/>
      </c>
      <c r="N526" s="2" t="str">
        <f>IF(exp!O528&lt;&gt;"",exp!O528,"")</f>
        <v/>
      </c>
      <c r="O526" s="2" t="str">
        <f>IF(exp!P528&lt;&gt;"",exp!P528,"")</f>
        <v/>
      </c>
    </row>
    <row r="527" spans="1:15" x14ac:dyDescent="0.25">
      <c r="A527" s="2" t="str">
        <f>IF(exp!B529&lt;&gt;"",exp!A529,"")</f>
        <v/>
      </c>
      <c r="B527" s="2" t="str">
        <f>IF(exp!B529&lt;&gt;"",exp!B529,"")</f>
        <v/>
      </c>
      <c r="C527" s="2" t="str">
        <f>IF(exp!D529&lt;&gt;"",exp!D529,"")</f>
        <v/>
      </c>
      <c r="D527" s="63" t="str">
        <f>IF(exp!E529&lt;&gt;"",exp!E529,"")</f>
        <v/>
      </c>
      <c r="E527" s="2" t="str">
        <f>IF(exp!F529&lt;&gt;"",exp!F529,"")</f>
        <v/>
      </c>
      <c r="F527" s="2" t="str">
        <f>IF(exp!G529&lt;&gt;"",exp!G529,"")</f>
        <v/>
      </c>
      <c r="G527" s="2" t="str">
        <f>IF(exp!H529&lt;&gt;"",VLOOKUP(exp!H529,private!O:P,2,FALSE),"")</f>
        <v/>
      </c>
      <c r="H527" s="2" t="str">
        <f>IF(exp!I529&lt;&gt;"",exp!I529,"")</f>
        <v/>
      </c>
      <c r="I527" s="2" t="str">
        <f>IF(exp!J529&lt;&gt;"",exp!J529,"")</f>
        <v/>
      </c>
      <c r="J527" s="2" t="str">
        <f>IF(exp!K529&lt;&gt;"",exp!K529,"")</f>
        <v/>
      </c>
      <c r="K527" s="2" t="str">
        <f>IF(exp!L529&lt;&gt;"",exp!L529,"")</f>
        <v/>
      </c>
      <c r="L527" s="2" t="str">
        <f>IF(exp!M529&lt;&gt;"",exp!M529,"")</f>
        <v/>
      </c>
      <c r="M527" s="2" t="str">
        <f>IF(exp!N529&lt;&gt;"",exp!N529,"")</f>
        <v/>
      </c>
      <c r="N527" s="2" t="str">
        <f>IF(exp!O529&lt;&gt;"",exp!O529,"")</f>
        <v/>
      </c>
      <c r="O527" s="2" t="str">
        <f>IF(exp!P529&lt;&gt;"",exp!P529,"")</f>
        <v/>
      </c>
    </row>
    <row r="528" spans="1:15" x14ac:dyDescent="0.25">
      <c r="A528" s="2" t="str">
        <f>IF(exp!B530&lt;&gt;"",exp!A530,"")</f>
        <v/>
      </c>
      <c r="B528" s="2" t="str">
        <f>IF(exp!B530&lt;&gt;"",exp!B530,"")</f>
        <v/>
      </c>
      <c r="C528" s="2" t="str">
        <f>IF(exp!D530&lt;&gt;"",exp!D530,"")</f>
        <v/>
      </c>
      <c r="D528" s="63" t="str">
        <f>IF(exp!E530&lt;&gt;"",exp!E530,"")</f>
        <v/>
      </c>
      <c r="E528" s="2" t="str">
        <f>IF(exp!F530&lt;&gt;"",exp!F530,"")</f>
        <v/>
      </c>
      <c r="F528" s="2" t="str">
        <f>IF(exp!G530&lt;&gt;"",exp!G530,"")</f>
        <v/>
      </c>
      <c r="G528" s="2" t="str">
        <f>IF(exp!H530&lt;&gt;"",VLOOKUP(exp!H530,private!O:P,2,FALSE),"")</f>
        <v/>
      </c>
      <c r="H528" s="2" t="str">
        <f>IF(exp!I530&lt;&gt;"",exp!I530,"")</f>
        <v/>
      </c>
      <c r="I528" s="2" t="str">
        <f>IF(exp!J530&lt;&gt;"",exp!J530,"")</f>
        <v/>
      </c>
      <c r="J528" s="2" t="str">
        <f>IF(exp!K530&lt;&gt;"",exp!K530,"")</f>
        <v/>
      </c>
      <c r="K528" s="2" t="str">
        <f>IF(exp!L530&lt;&gt;"",exp!L530,"")</f>
        <v/>
      </c>
      <c r="L528" s="2" t="str">
        <f>IF(exp!M530&lt;&gt;"",exp!M530,"")</f>
        <v/>
      </c>
      <c r="M528" s="2" t="str">
        <f>IF(exp!N530&lt;&gt;"",exp!N530,"")</f>
        <v/>
      </c>
      <c r="N528" s="2" t="str">
        <f>IF(exp!O530&lt;&gt;"",exp!O530,"")</f>
        <v/>
      </c>
      <c r="O528" s="2" t="str">
        <f>IF(exp!P530&lt;&gt;"",exp!P530,"")</f>
        <v/>
      </c>
    </row>
    <row r="529" spans="1:15" x14ac:dyDescent="0.25">
      <c r="A529" s="2" t="str">
        <f>IF(exp!B531&lt;&gt;"",exp!A531,"")</f>
        <v/>
      </c>
      <c r="B529" s="2" t="str">
        <f>IF(exp!B531&lt;&gt;"",exp!B531,"")</f>
        <v/>
      </c>
      <c r="C529" s="2" t="str">
        <f>IF(exp!D531&lt;&gt;"",exp!D531,"")</f>
        <v/>
      </c>
      <c r="D529" s="63" t="str">
        <f>IF(exp!E531&lt;&gt;"",exp!E531,"")</f>
        <v/>
      </c>
      <c r="E529" s="2" t="str">
        <f>IF(exp!F531&lt;&gt;"",exp!F531,"")</f>
        <v/>
      </c>
      <c r="F529" s="2" t="str">
        <f>IF(exp!G531&lt;&gt;"",exp!G531,"")</f>
        <v/>
      </c>
      <c r="G529" s="2" t="str">
        <f>IF(exp!H531&lt;&gt;"",VLOOKUP(exp!H531,private!O:P,2,FALSE),"")</f>
        <v/>
      </c>
      <c r="H529" s="2" t="str">
        <f>IF(exp!I531&lt;&gt;"",exp!I531,"")</f>
        <v/>
      </c>
      <c r="I529" s="2" t="str">
        <f>IF(exp!J531&lt;&gt;"",exp!J531,"")</f>
        <v/>
      </c>
      <c r="J529" s="2" t="str">
        <f>IF(exp!K531&lt;&gt;"",exp!K531,"")</f>
        <v/>
      </c>
      <c r="K529" s="2" t="str">
        <f>IF(exp!L531&lt;&gt;"",exp!L531,"")</f>
        <v/>
      </c>
      <c r="L529" s="2" t="str">
        <f>IF(exp!M531&lt;&gt;"",exp!M531,"")</f>
        <v/>
      </c>
      <c r="M529" s="2" t="str">
        <f>IF(exp!N531&lt;&gt;"",exp!N531,"")</f>
        <v/>
      </c>
      <c r="N529" s="2" t="str">
        <f>IF(exp!O531&lt;&gt;"",exp!O531,"")</f>
        <v/>
      </c>
      <c r="O529" s="2" t="str">
        <f>IF(exp!P531&lt;&gt;"",exp!P531,"")</f>
        <v/>
      </c>
    </row>
    <row r="530" spans="1:15" x14ac:dyDescent="0.25">
      <c r="A530" s="2" t="str">
        <f>IF(exp!B532&lt;&gt;"",exp!A532,"")</f>
        <v/>
      </c>
      <c r="B530" s="2" t="str">
        <f>IF(exp!B532&lt;&gt;"",exp!B532,"")</f>
        <v/>
      </c>
      <c r="C530" s="2" t="str">
        <f>IF(exp!D532&lt;&gt;"",exp!D532,"")</f>
        <v/>
      </c>
      <c r="D530" s="63" t="str">
        <f>IF(exp!E532&lt;&gt;"",exp!E532,"")</f>
        <v/>
      </c>
      <c r="E530" s="2" t="str">
        <f>IF(exp!F532&lt;&gt;"",exp!F532,"")</f>
        <v/>
      </c>
      <c r="F530" s="2" t="str">
        <f>IF(exp!G532&lt;&gt;"",exp!G532,"")</f>
        <v/>
      </c>
      <c r="G530" s="2" t="str">
        <f>IF(exp!H532&lt;&gt;"",VLOOKUP(exp!H532,private!O:P,2,FALSE),"")</f>
        <v/>
      </c>
      <c r="H530" s="2" t="str">
        <f>IF(exp!I532&lt;&gt;"",exp!I532,"")</f>
        <v/>
      </c>
      <c r="I530" s="2" t="str">
        <f>IF(exp!J532&lt;&gt;"",exp!J532,"")</f>
        <v/>
      </c>
      <c r="J530" s="2" t="str">
        <f>IF(exp!K532&lt;&gt;"",exp!K532,"")</f>
        <v/>
      </c>
      <c r="K530" s="2" t="str">
        <f>IF(exp!L532&lt;&gt;"",exp!L532,"")</f>
        <v/>
      </c>
      <c r="L530" s="2" t="str">
        <f>IF(exp!M532&lt;&gt;"",exp!M532,"")</f>
        <v/>
      </c>
      <c r="M530" s="2" t="str">
        <f>IF(exp!N532&lt;&gt;"",exp!N532,"")</f>
        <v/>
      </c>
      <c r="N530" s="2" t="str">
        <f>IF(exp!O532&lt;&gt;"",exp!O532,"")</f>
        <v/>
      </c>
      <c r="O530" s="2" t="str">
        <f>IF(exp!P532&lt;&gt;"",exp!P532,"")</f>
        <v/>
      </c>
    </row>
    <row r="531" spans="1:15" x14ac:dyDescent="0.25">
      <c r="A531" s="2" t="str">
        <f>IF(exp!B533&lt;&gt;"",exp!A533,"")</f>
        <v/>
      </c>
      <c r="B531" s="2" t="str">
        <f>IF(exp!B533&lt;&gt;"",exp!B533,"")</f>
        <v/>
      </c>
      <c r="C531" s="2" t="str">
        <f>IF(exp!D533&lt;&gt;"",exp!D533,"")</f>
        <v/>
      </c>
      <c r="D531" s="63" t="str">
        <f>IF(exp!E533&lt;&gt;"",exp!E533,"")</f>
        <v/>
      </c>
      <c r="E531" s="2" t="str">
        <f>IF(exp!F533&lt;&gt;"",exp!F533,"")</f>
        <v/>
      </c>
      <c r="F531" s="2" t="str">
        <f>IF(exp!G533&lt;&gt;"",exp!G533,"")</f>
        <v/>
      </c>
      <c r="G531" s="2" t="str">
        <f>IF(exp!H533&lt;&gt;"",VLOOKUP(exp!H533,private!O:P,2,FALSE),"")</f>
        <v/>
      </c>
      <c r="H531" s="2" t="str">
        <f>IF(exp!I533&lt;&gt;"",exp!I533,"")</f>
        <v/>
      </c>
      <c r="I531" s="2" t="str">
        <f>IF(exp!J533&lt;&gt;"",exp!J533,"")</f>
        <v/>
      </c>
      <c r="J531" s="2" t="str">
        <f>IF(exp!K533&lt;&gt;"",exp!K533,"")</f>
        <v/>
      </c>
      <c r="K531" s="2" t="str">
        <f>IF(exp!L533&lt;&gt;"",exp!L533,"")</f>
        <v/>
      </c>
      <c r="L531" s="2" t="str">
        <f>IF(exp!M533&lt;&gt;"",exp!M533,"")</f>
        <v/>
      </c>
      <c r="M531" s="2" t="str">
        <f>IF(exp!N533&lt;&gt;"",exp!N533,"")</f>
        <v/>
      </c>
      <c r="N531" s="2" t="str">
        <f>IF(exp!O533&lt;&gt;"",exp!O533,"")</f>
        <v/>
      </c>
      <c r="O531" s="2" t="str">
        <f>IF(exp!P533&lt;&gt;"",exp!P533,"")</f>
        <v/>
      </c>
    </row>
    <row r="532" spans="1:15" x14ac:dyDescent="0.25">
      <c r="A532" s="2" t="str">
        <f>IF(exp!B534&lt;&gt;"",exp!A534,"")</f>
        <v/>
      </c>
      <c r="B532" s="2" t="str">
        <f>IF(exp!B534&lt;&gt;"",exp!B534,"")</f>
        <v/>
      </c>
      <c r="C532" s="2" t="str">
        <f>IF(exp!D534&lt;&gt;"",exp!D534,"")</f>
        <v/>
      </c>
      <c r="D532" s="63" t="str">
        <f>IF(exp!E534&lt;&gt;"",exp!E534,"")</f>
        <v/>
      </c>
      <c r="E532" s="2" t="str">
        <f>IF(exp!F534&lt;&gt;"",exp!F534,"")</f>
        <v/>
      </c>
      <c r="F532" s="2" t="str">
        <f>IF(exp!G534&lt;&gt;"",exp!G534,"")</f>
        <v/>
      </c>
      <c r="G532" s="2" t="str">
        <f>IF(exp!H534&lt;&gt;"",VLOOKUP(exp!H534,private!O:P,2,FALSE),"")</f>
        <v/>
      </c>
      <c r="H532" s="2" t="str">
        <f>IF(exp!I534&lt;&gt;"",exp!I534,"")</f>
        <v/>
      </c>
      <c r="I532" s="2" t="str">
        <f>IF(exp!J534&lt;&gt;"",exp!J534,"")</f>
        <v/>
      </c>
      <c r="J532" s="2" t="str">
        <f>IF(exp!K534&lt;&gt;"",exp!K534,"")</f>
        <v/>
      </c>
      <c r="K532" s="2" t="str">
        <f>IF(exp!L534&lt;&gt;"",exp!L534,"")</f>
        <v/>
      </c>
      <c r="L532" s="2" t="str">
        <f>IF(exp!M534&lt;&gt;"",exp!M534,"")</f>
        <v/>
      </c>
      <c r="M532" s="2" t="str">
        <f>IF(exp!N534&lt;&gt;"",exp!N534,"")</f>
        <v/>
      </c>
      <c r="N532" s="2" t="str">
        <f>IF(exp!O534&lt;&gt;"",exp!O534,"")</f>
        <v/>
      </c>
      <c r="O532" s="2" t="str">
        <f>IF(exp!P534&lt;&gt;"",exp!P534,"")</f>
        <v/>
      </c>
    </row>
    <row r="533" spans="1:15" x14ac:dyDescent="0.25">
      <c r="A533" s="2" t="str">
        <f>IF(exp!B535&lt;&gt;"",exp!A535,"")</f>
        <v/>
      </c>
      <c r="B533" s="2" t="str">
        <f>IF(exp!B535&lt;&gt;"",exp!B535,"")</f>
        <v/>
      </c>
      <c r="C533" s="2" t="str">
        <f>IF(exp!D535&lt;&gt;"",exp!D535,"")</f>
        <v/>
      </c>
      <c r="D533" s="63" t="str">
        <f>IF(exp!E535&lt;&gt;"",exp!E535,"")</f>
        <v/>
      </c>
      <c r="E533" s="2" t="str">
        <f>IF(exp!F535&lt;&gt;"",exp!F535,"")</f>
        <v/>
      </c>
      <c r="F533" s="2" t="str">
        <f>IF(exp!G535&lt;&gt;"",exp!G535,"")</f>
        <v/>
      </c>
      <c r="G533" s="2" t="str">
        <f>IF(exp!H535&lt;&gt;"",VLOOKUP(exp!H535,private!O:P,2,FALSE),"")</f>
        <v/>
      </c>
      <c r="H533" s="2" t="str">
        <f>IF(exp!I535&lt;&gt;"",exp!I535,"")</f>
        <v/>
      </c>
      <c r="I533" s="2" t="str">
        <f>IF(exp!J535&lt;&gt;"",exp!J535,"")</f>
        <v/>
      </c>
      <c r="J533" s="2" t="str">
        <f>IF(exp!K535&lt;&gt;"",exp!K535,"")</f>
        <v/>
      </c>
      <c r="K533" s="2" t="str">
        <f>IF(exp!L535&lt;&gt;"",exp!L535,"")</f>
        <v/>
      </c>
      <c r="L533" s="2" t="str">
        <f>IF(exp!M535&lt;&gt;"",exp!M535,"")</f>
        <v/>
      </c>
      <c r="M533" s="2" t="str">
        <f>IF(exp!N535&lt;&gt;"",exp!N535,"")</f>
        <v/>
      </c>
      <c r="N533" s="2" t="str">
        <f>IF(exp!O535&lt;&gt;"",exp!O535,"")</f>
        <v/>
      </c>
      <c r="O533" s="2" t="str">
        <f>IF(exp!P535&lt;&gt;"",exp!P535,"")</f>
        <v/>
      </c>
    </row>
    <row r="534" spans="1:15" x14ac:dyDescent="0.25">
      <c r="A534" s="2" t="str">
        <f>IF(exp!B536&lt;&gt;"",exp!A536,"")</f>
        <v/>
      </c>
      <c r="B534" s="2" t="str">
        <f>IF(exp!B536&lt;&gt;"",exp!B536,"")</f>
        <v/>
      </c>
      <c r="C534" s="2" t="str">
        <f>IF(exp!D536&lt;&gt;"",exp!D536,"")</f>
        <v/>
      </c>
      <c r="D534" s="63" t="str">
        <f>IF(exp!E536&lt;&gt;"",exp!E536,"")</f>
        <v/>
      </c>
      <c r="E534" s="2" t="str">
        <f>IF(exp!F536&lt;&gt;"",exp!F536,"")</f>
        <v/>
      </c>
      <c r="F534" s="2" t="str">
        <f>IF(exp!G536&lt;&gt;"",exp!G536,"")</f>
        <v/>
      </c>
      <c r="G534" s="2" t="str">
        <f>IF(exp!H536&lt;&gt;"",VLOOKUP(exp!H536,private!O:P,2,FALSE),"")</f>
        <v/>
      </c>
      <c r="H534" s="2" t="str">
        <f>IF(exp!I536&lt;&gt;"",exp!I536,"")</f>
        <v/>
      </c>
      <c r="I534" s="2" t="str">
        <f>IF(exp!J536&lt;&gt;"",exp!J536,"")</f>
        <v/>
      </c>
      <c r="J534" s="2" t="str">
        <f>IF(exp!K536&lt;&gt;"",exp!K536,"")</f>
        <v/>
      </c>
      <c r="K534" s="2" t="str">
        <f>IF(exp!L536&lt;&gt;"",exp!L536,"")</f>
        <v/>
      </c>
      <c r="L534" s="2" t="str">
        <f>IF(exp!M536&lt;&gt;"",exp!M536,"")</f>
        <v/>
      </c>
      <c r="M534" s="2" t="str">
        <f>IF(exp!N536&lt;&gt;"",exp!N536,"")</f>
        <v/>
      </c>
      <c r="N534" s="2" t="str">
        <f>IF(exp!O536&lt;&gt;"",exp!O536,"")</f>
        <v/>
      </c>
      <c r="O534" s="2" t="str">
        <f>IF(exp!P536&lt;&gt;"",exp!P536,"")</f>
        <v/>
      </c>
    </row>
    <row r="535" spans="1:15" x14ac:dyDescent="0.25">
      <c r="A535" s="2" t="str">
        <f>IF(exp!B537&lt;&gt;"",exp!A537,"")</f>
        <v/>
      </c>
      <c r="B535" s="2" t="str">
        <f>IF(exp!B537&lt;&gt;"",exp!B537,"")</f>
        <v/>
      </c>
      <c r="C535" s="2" t="str">
        <f>IF(exp!D537&lt;&gt;"",exp!D537,"")</f>
        <v/>
      </c>
      <c r="D535" s="63" t="str">
        <f>IF(exp!E537&lt;&gt;"",exp!E537,"")</f>
        <v/>
      </c>
      <c r="E535" s="2" t="str">
        <f>IF(exp!F537&lt;&gt;"",exp!F537,"")</f>
        <v/>
      </c>
      <c r="F535" s="2" t="str">
        <f>IF(exp!G537&lt;&gt;"",exp!G537,"")</f>
        <v/>
      </c>
      <c r="G535" s="2" t="str">
        <f>IF(exp!H537&lt;&gt;"",VLOOKUP(exp!H537,private!O:P,2,FALSE),"")</f>
        <v/>
      </c>
      <c r="H535" s="2" t="str">
        <f>IF(exp!I537&lt;&gt;"",exp!I537,"")</f>
        <v/>
      </c>
      <c r="I535" s="2" t="str">
        <f>IF(exp!J537&lt;&gt;"",exp!J537,"")</f>
        <v/>
      </c>
      <c r="J535" s="2" t="str">
        <f>IF(exp!K537&lt;&gt;"",exp!K537,"")</f>
        <v/>
      </c>
      <c r="K535" s="2" t="str">
        <f>IF(exp!L537&lt;&gt;"",exp!L537,"")</f>
        <v/>
      </c>
      <c r="L535" s="2" t="str">
        <f>IF(exp!M537&lt;&gt;"",exp!M537,"")</f>
        <v/>
      </c>
      <c r="M535" s="2" t="str">
        <f>IF(exp!N537&lt;&gt;"",exp!N537,"")</f>
        <v/>
      </c>
      <c r="N535" s="2" t="str">
        <f>IF(exp!O537&lt;&gt;"",exp!O537,"")</f>
        <v/>
      </c>
      <c r="O535" s="2" t="str">
        <f>IF(exp!P537&lt;&gt;"",exp!P537,"")</f>
        <v/>
      </c>
    </row>
    <row r="536" spans="1:15" x14ac:dyDescent="0.25">
      <c r="A536" s="2" t="str">
        <f>IF(exp!B538&lt;&gt;"",exp!A538,"")</f>
        <v/>
      </c>
      <c r="B536" s="2" t="str">
        <f>IF(exp!B538&lt;&gt;"",exp!B538,"")</f>
        <v/>
      </c>
      <c r="C536" s="2" t="str">
        <f>IF(exp!D538&lt;&gt;"",exp!D538,"")</f>
        <v/>
      </c>
      <c r="D536" s="63" t="str">
        <f>IF(exp!E538&lt;&gt;"",exp!E538,"")</f>
        <v/>
      </c>
      <c r="E536" s="2" t="str">
        <f>IF(exp!F538&lt;&gt;"",exp!F538,"")</f>
        <v/>
      </c>
      <c r="F536" s="2" t="str">
        <f>IF(exp!G538&lt;&gt;"",exp!G538,"")</f>
        <v/>
      </c>
      <c r="G536" s="2" t="str">
        <f>IF(exp!H538&lt;&gt;"",VLOOKUP(exp!H538,private!O:P,2,FALSE),"")</f>
        <v/>
      </c>
      <c r="H536" s="2" t="str">
        <f>IF(exp!I538&lt;&gt;"",exp!I538,"")</f>
        <v/>
      </c>
      <c r="I536" s="2" t="str">
        <f>IF(exp!J538&lt;&gt;"",exp!J538,"")</f>
        <v/>
      </c>
      <c r="J536" s="2" t="str">
        <f>IF(exp!K538&lt;&gt;"",exp!K538,"")</f>
        <v/>
      </c>
      <c r="K536" s="2" t="str">
        <f>IF(exp!L538&lt;&gt;"",exp!L538,"")</f>
        <v/>
      </c>
      <c r="L536" s="2" t="str">
        <f>IF(exp!M538&lt;&gt;"",exp!M538,"")</f>
        <v/>
      </c>
      <c r="M536" s="2" t="str">
        <f>IF(exp!N538&lt;&gt;"",exp!N538,"")</f>
        <v/>
      </c>
      <c r="N536" s="2" t="str">
        <f>IF(exp!O538&lt;&gt;"",exp!O538,"")</f>
        <v/>
      </c>
      <c r="O536" s="2" t="str">
        <f>IF(exp!P538&lt;&gt;"",exp!P538,"")</f>
        <v/>
      </c>
    </row>
    <row r="537" spans="1:15" x14ac:dyDescent="0.25">
      <c r="A537" s="2" t="str">
        <f>IF(exp!B539&lt;&gt;"",exp!A539,"")</f>
        <v/>
      </c>
      <c r="B537" s="2" t="str">
        <f>IF(exp!B539&lt;&gt;"",exp!B539,"")</f>
        <v/>
      </c>
      <c r="C537" s="2" t="str">
        <f>IF(exp!D539&lt;&gt;"",exp!D539,"")</f>
        <v/>
      </c>
      <c r="D537" s="63" t="str">
        <f>IF(exp!E539&lt;&gt;"",exp!E539,"")</f>
        <v/>
      </c>
      <c r="E537" s="2" t="str">
        <f>IF(exp!F539&lt;&gt;"",exp!F539,"")</f>
        <v/>
      </c>
      <c r="F537" s="2" t="str">
        <f>IF(exp!G539&lt;&gt;"",exp!G539,"")</f>
        <v/>
      </c>
      <c r="G537" s="2" t="str">
        <f>IF(exp!H539&lt;&gt;"",VLOOKUP(exp!H539,private!O:P,2,FALSE),"")</f>
        <v/>
      </c>
      <c r="H537" s="2" t="str">
        <f>IF(exp!I539&lt;&gt;"",exp!I539,"")</f>
        <v/>
      </c>
      <c r="I537" s="2" t="str">
        <f>IF(exp!J539&lt;&gt;"",exp!J539,"")</f>
        <v/>
      </c>
      <c r="J537" s="2" t="str">
        <f>IF(exp!K539&lt;&gt;"",exp!K539,"")</f>
        <v/>
      </c>
      <c r="K537" s="2" t="str">
        <f>IF(exp!L539&lt;&gt;"",exp!L539,"")</f>
        <v/>
      </c>
      <c r="L537" s="2" t="str">
        <f>IF(exp!M539&lt;&gt;"",exp!M539,"")</f>
        <v/>
      </c>
      <c r="M537" s="2" t="str">
        <f>IF(exp!N539&lt;&gt;"",exp!N539,"")</f>
        <v/>
      </c>
      <c r="N537" s="2" t="str">
        <f>IF(exp!O539&lt;&gt;"",exp!O539,"")</f>
        <v/>
      </c>
      <c r="O537" s="2" t="str">
        <f>IF(exp!P539&lt;&gt;"",exp!P539,"")</f>
        <v/>
      </c>
    </row>
    <row r="538" spans="1:15" x14ac:dyDescent="0.25">
      <c r="A538" s="2" t="str">
        <f>IF(exp!B540&lt;&gt;"",exp!A540,"")</f>
        <v/>
      </c>
      <c r="B538" s="2" t="str">
        <f>IF(exp!B540&lt;&gt;"",exp!B540,"")</f>
        <v/>
      </c>
      <c r="C538" s="2" t="str">
        <f>IF(exp!D540&lt;&gt;"",exp!D540,"")</f>
        <v/>
      </c>
      <c r="D538" s="63" t="str">
        <f>IF(exp!E540&lt;&gt;"",exp!E540,"")</f>
        <v/>
      </c>
      <c r="E538" s="2" t="str">
        <f>IF(exp!F540&lt;&gt;"",exp!F540,"")</f>
        <v/>
      </c>
      <c r="F538" s="2" t="str">
        <f>IF(exp!G540&lt;&gt;"",exp!G540,"")</f>
        <v/>
      </c>
      <c r="G538" s="2" t="str">
        <f>IF(exp!H540&lt;&gt;"",VLOOKUP(exp!H540,private!O:P,2,FALSE),"")</f>
        <v/>
      </c>
      <c r="H538" s="2" t="str">
        <f>IF(exp!I540&lt;&gt;"",exp!I540,"")</f>
        <v/>
      </c>
      <c r="I538" s="2" t="str">
        <f>IF(exp!J540&lt;&gt;"",exp!J540,"")</f>
        <v/>
      </c>
      <c r="J538" s="2" t="str">
        <f>IF(exp!K540&lt;&gt;"",exp!K540,"")</f>
        <v/>
      </c>
      <c r="K538" s="2" t="str">
        <f>IF(exp!L540&lt;&gt;"",exp!L540,"")</f>
        <v/>
      </c>
      <c r="L538" s="2" t="str">
        <f>IF(exp!M540&lt;&gt;"",exp!M540,"")</f>
        <v/>
      </c>
      <c r="M538" s="2" t="str">
        <f>IF(exp!N540&lt;&gt;"",exp!N540,"")</f>
        <v/>
      </c>
      <c r="N538" s="2" t="str">
        <f>IF(exp!O540&lt;&gt;"",exp!O540,"")</f>
        <v/>
      </c>
      <c r="O538" s="2" t="str">
        <f>IF(exp!P540&lt;&gt;"",exp!P540,"")</f>
        <v/>
      </c>
    </row>
    <row r="539" spans="1:15" x14ac:dyDescent="0.25">
      <c r="A539" s="2" t="str">
        <f>IF(exp!B541&lt;&gt;"",exp!A541,"")</f>
        <v/>
      </c>
      <c r="B539" s="2" t="str">
        <f>IF(exp!B541&lt;&gt;"",exp!B541,"")</f>
        <v/>
      </c>
      <c r="C539" s="2" t="str">
        <f>IF(exp!D541&lt;&gt;"",exp!D541,"")</f>
        <v/>
      </c>
      <c r="D539" s="63" t="str">
        <f>IF(exp!E541&lt;&gt;"",exp!E541,"")</f>
        <v/>
      </c>
      <c r="E539" s="2" t="str">
        <f>IF(exp!F541&lt;&gt;"",exp!F541,"")</f>
        <v/>
      </c>
      <c r="F539" s="2" t="str">
        <f>IF(exp!G541&lt;&gt;"",exp!G541,"")</f>
        <v/>
      </c>
      <c r="G539" s="2" t="str">
        <f>IF(exp!H541&lt;&gt;"",VLOOKUP(exp!H541,private!O:P,2,FALSE),"")</f>
        <v/>
      </c>
      <c r="H539" s="2" t="str">
        <f>IF(exp!I541&lt;&gt;"",exp!I541,"")</f>
        <v/>
      </c>
      <c r="I539" s="2" t="str">
        <f>IF(exp!J541&lt;&gt;"",exp!J541,"")</f>
        <v/>
      </c>
      <c r="J539" s="2" t="str">
        <f>IF(exp!K541&lt;&gt;"",exp!K541,"")</f>
        <v/>
      </c>
      <c r="K539" s="2" t="str">
        <f>IF(exp!L541&lt;&gt;"",exp!L541,"")</f>
        <v/>
      </c>
      <c r="L539" s="2" t="str">
        <f>IF(exp!M541&lt;&gt;"",exp!M541,"")</f>
        <v/>
      </c>
      <c r="M539" s="2" t="str">
        <f>IF(exp!N541&lt;&gt;"",exp!N541,"")</f>
        <v/>
      </c>
      <c r="N539" s="2" t="str">
        <f>IF(exp!O541&lt;&gt;"",exp!O541,"")</f>
        <v/>
      </c>
      <c r="O539" s="2" t="str">
        <f>IF(exp!P541&lt;&gt;"",exp!P541,"")</f>
        <v/>
      </c>
    </row>
    <row r="540" spans="1:15" x14ac:dyDescent="0.25">
      <c r="A540" s="2" t="str">
        <f>IF(exp!B542&lt;&gt;"",exp!A542,"")</f>
        <v/>
      </c>
      <c r="B540" s="2" t="str">
        <f>IF(exp!B542&lt;&gt;"",exp!B542,"")</f>
        <v/>
      </c>
      <c r="C540" s="2" t="str">
        <f>IF(exp!D542&lt;&gt;"",exp!D542,"")</f>
        <v/>
      </c>
      <c r="D540" s="63" t="str">
        <f>IF(exp!E542&lt;&gt;"",exp!E542,"")</f>
        <v/>
      </c>
      <c r="E540" s="2" t="str">
        <f>IF(exp!F542&lt;&gt;"",exp!F542,"")</f>
        <v/>
      </c>
      <c r="F540" s="2" t="str">
        <f>IF(exp!G542&lt;&gt;"",exp!G542,"")</f>
        <v/>
      </c>
      <c r="G540" s="2" t="str">
        <f>IF(exp!H542&lt;&gt;"",VLOOKUP(exp!H542,private!O:P,2,FALSE),"")</f>
        <v/>
      </c>
      <c r="H540" s="2" t="str">
        <f>IF(exp!I542&lt;&gt;"",exp!I542,"")</f>
        <v/>
      </c>
      <c r="I540" s="2" t="str">
        <f>IF(exp!J542&lt;&gt;"",exp!J542,"")</f>
        <v/>
      </c>
      <c r="J540" s="2" t="str">
        <f>IF(exp!K542&lt;&gt;"",exp!K542,"")</f>
        <v/>
      </c>
      <c r="K540" s="2" t="str">
        <f>IF(exp!L542&lt;&gt;"",exp!L542,"")</f>
        <v/>
      </c>
      <c r="L540" s="2" t="str">
        <f>IF(exp!M542&lt;&gt;"",exp!M542,"")</f>
        <v/>
      </c>
      <c r="M540" s="2" t="str">
        <f>IF(exp!N542&lt;&gt;"",exp!N542,"")</f>
        <v/>
      </c>
      <c r="N540" s="2" t="str">
        <f>IF(exp!O542&lt;&gt;"",exp!O542,"")</f>
        <v/>
      </c>
      <c r="O540" s="2" t="str">
        <f>IF(exp!P542&lt;&gt;"",exp!P542,"")</f>
        <v/>
      </c>
    </row>
    <row r="541" spans="1:15" x14ac:dyDescent="0.25">
      <c r="A541" s="2" t="str">
        <f>IF(exp!B543&lt;&gt;"",exp!A543,"")</f>
        <v/>
      </c>
      <c r="B541" s="2" t="str">
        <f>IF(exp!B543&lt;&gt;"",exp!B543,"")</f>
        <v/>
      </c>
      <c r="C541" s="2" t="str">
        <f>IF(exp!D543&lt;&gt;"",exp!D543,"")</f>
        <v/>
      </c>
      <c r="D541" s="63" t="str">
        <f>IF(exp!E543&lt;&gt;"",exp!E543,"")</f>
        <v/>
      </c>
      <c r="E541" s="2" t="str">
        <f>IF(exp!F543&lt;&gt;"",exp!F543,"")</f>
        <v/>
      </c>
      <c r="F541" s="2" t="str">
        <f>IF(exp!G543&lt;&gt;"",exp!G543,"")</f>
        <v/>
      </c>
      <c r="G541" s="2" t="str">
        <f>IF(exp!H543&lt;&gt;"",VLOOKUP(exp!H543,private!O:P,2,FALSE),"")</f>
        <v/>
      </c>
      <c r="H541" s="2" t="str">
        <f>IF(exp!I543&lt;&gt;"",exp!I543,"")</f>
        <v/>
      </c>
      <c r="I541" s="2" t="str">
        <f>IF(exp!J543&lt;&gt;"",exp!J543,"")</f>
        <v/>
      </c>
      <c r="J541" s="2" t="str">
        <f>IF(exp!K543&lt;&gt;"",exp!K543,"")</f>
        <v/>
      </c>
      <c r="K541" s="2" t="str">
        <f>IF(exp!L543&lt;&gt;"",exp!L543,"")</f>
        <v/>
      </c>
      <c r="L541" s="2" t="str">
        <f>IF(exp!M543&lt;&gt;"",exp!M543,"")</f>
        <v/>
      </c>
      <c r="M541" s="2" t="str">
        <f>IF(exp!N543&lt;&gt;"",exp!N543,"")</f>
        <v/>
      </c>
      <c r="N541" s="2" t="str">
        <f>IF(exp!O543&lt;&gt;"",exp!O543,"")</f>
        <v/>
      </c>
      <c r="O541" s="2" t="str">
        <f>IF(exp!P543&lt;&gt;"",exp!P543,"")</f>
        <v/>
      </c>
    </row>
    <row r="542" spans="1:15" x14ac:dyDescent="0.25">
      <c r="A542" s="2" t="str">
        <f>IF(exp!B544&lt;&gt;"",exp!A544,"")</f>
        <v/>
      </c>
      <c r="B542" s="2" t="str">
        <f>IF(exp!B544&lt;&gt;"",exp!B544,"")</f>
        <v/>
      </c>
      <c r="C542" s="2" t="str">
        <f>IF(exp!D544&lt;&gt;"",exp!D544,"")</f>
        <v/>
      </c>
      <c r="D542" s="63" t="str">
        <f>IF(exp!E544&lt;&gt;"",exp!E544,"")</f>
        <v/>
      </c>
      <c r="E542" s="2" t="str">
        <f>IF(exp!F544&lt;&gt;"",exp!F544,"")</f>
        <v/>
      </c>
      <c r="F542" s="2" t="str">
        <f>IF(exp!G544&lt;&gt;"",exp!G544,"")</f>
        <v/>
      </c>
      <c r="G542" s="2" t="str">
        <f>IF(exp!H544&lt;&gt;"",VLOOKUP(exp!H544,private!O:P,2,FALSE),"")</f>
        <v/>
      </c>
      <c r="H542" s="2" t="str">
        <f>IF(exp!I544&lt;&gt;"",exp!I544,"")</f>
        <v/>
      </c>
      <c r="I542" s="2" t="str">
        <f>IF(exp!J544&lt;&gt;"",exp!J544,"")</f>
        <v/>
      </c>
      <c r="J542" s="2" t="str">
        <f>IF(exp!K544&lt;&gt;"",exp!K544,"")</f>
        <v/>
      </c>
      <c r="K542" s="2" t="str">
        <f>IF(exp!L544&lt;&gt;"",exp!L544,"")</f>
        <v/>
      </c>
      <c r="L542" s="2" t="str">
        <f>IF(exp!M544&lt;&gt;"",exp!M544,"")</f>
        <v/>
      </c>
      <c r="M542" s="2" t="str">
        <f>IF(exp!N544&lt;&gt;"",exp!N544,"")</f>
        <v/>
      </c>
      <c r="N542" s="2" t="str">
        <f>IF(exp!O544&lt;&gt;"",exp!O544,"")</f>
        <v/>
      </c>
      <c r="O542" s="2" t="str">
        <f>IF(exp!P544&lt;&gt;"",exp!P544,"")</f>
        <v/>
      </c>
    </row>
    <row r="543" spans="1:15" x14ac:dyDescent="0.25">
      <c r="A543" s="2" t="str">
        <f>IF(exp!B545&lt;&gt;"",exp!A545,"")</f>
        <v/>
      </c>
      <c r="B543" s="2" t="str">
        <f>IF(exp!B545&lt;&gt;"",exp!B545,"")</f>
        <v/>
      </c>
      <c r="C543" s="2" t="str">
        <f>IF(exp!D545&lt;&gt;"",exp!D545,"")</f>
        <v/>
      </c>
      <c r="D543" s="63" t="str">
        <f>IF(exp!E545&lt;&gt;"",exp!E545,"")</f>
        <v/>
      </c>
      <c r="E543" s="2" t="str">
        <f>IF(exp!F545&lt;&gt;"",exp!F545,"")</f>
        <v/>
      </c>
      <c r="F543" s="2" t="str">
        <f>IF(exp!G545&lt;&gt;"",exp!G545,"")</f>
        <v/>
      </c>
      <c r="G543" s="2" t="str">
        <f>IF(exp!H545&lt;&gt;"",VLOOKUP(exp!H545,private!O:P,2,FALSE),"")</f>
        <v/>
      </c>
      <c r="H543" s="2" t="str">
        <f>IF(exp!I545&lt;&gt;"",exp!I545,"")</f>
        <v/>
      </c>
      <c r="I543" s="2" t="str">
        <f>IF(exp!J545&lt;&gt;"",exp!J545,"")</f>
        <v/>
      </c>
      <c r="J543" s="2" t="str">
        <f>IF(exp!K545&lt;&gt;"",exp!K545,"")</f>
        <v/>
      </c>
      <c r="K543" s="2" t="str">
        <f>IF(exp!L545&lt;&gt;"",exp!L545,"")</f>
        <v/>
      </c>
      <c r="L543" s="2" t="str">
        <f>IF(exp!M545&lt;&gt;"",exp!M545,"")</f>
        <v/>
      </c>
      <c r="M543" s="2" t="str">
        <f>IF(exp!N545&lt;&gt;"",exp!N545,"")</f>
        <v/>
      </c>
      <c r="N543" s="2" t="str">
        <f>IF(exp!O545&lt;&gt;"",exp!O545,"")</f>
        <v/>
      </c>
      <c r="O543" s="2" t="str">
        <f>IF(exp!P545&lt;&gt;"",exp!P545,"")</f>
        <v/>
      </c>
    </row>
    <row r="544" spans="1:15" x14ac:dyDescent="0.25">
      <c r="A544" s="2" t="str">
        <f>IF(exp!B546&lt;&gt;"",exp!A546,"")</f>
        <v/>
      </c>
      <c r="B544" s="2" t="str">
        <f>IF(exp!B546&lt;&gt;"",exp!B546,"")</f>
        <v/>
      </c>
      <c r="C544" s="2" t="str">
        <f>IF(exp!D546&lt;&gt;"",exp!D546,"")</f>
        <v/>
      </c>
      <c r="D544" s="63" t="str">
        <f>IF(exp!E546&lt;&gt;"",exp!E546,"")</f>
        <v/>
      </c>
      <c r="E544" s="2" t="str">
        <f>IF(exp!F546&lt;&gt;"",exp!F546,"")</f>
        <v/>
      </c>
      <c r="F544" s="2" t="str">
        <f>IF(exp!G546&lt;&gt;"",exp!G546,"")</f>
        <v/>
      </c>
      <c r="G544" s="2" t="str">
        <f>IF(exp!H546&lt;&gt;"",VLOOKUP(exp!H546,private!O:P,2,FALSE),"")</f>
        <v/>
      </c>
      <c r="H544" s="2" t="str">
        <f>IF(exp!I546&lt;&gt;"",exp!I546,"")</f>
        <v/>
      </c>
      <c r="I544" s="2" t="str">
        <f>IF(exp!J546&lt;&gt;"",exp!J546,"")</f>
        <v/>
      </c>
      <c r="J544" s="2" t="str">
        <f>IF(exp!K546&lt;&gt;"",exp!K546,"")</f>
        <v/>
      </c>
      <c r="K544" s="2" t="str">
        <f>IF(exp!L546&lt;&gt;"",exp!L546,"")</f>
        <v/>
      </c>
      <c r="L544" s="2" t="str">
        <f>IF(exp!M546&lt;&gt;"",exp!M546,"")</f>
        <v/>
      </c>
      <c r="M544" s="2" t="str">
        <f>IF(exp!N546&lt;&gt;"",exp!N546,"")</f>
        <v/>
      </c>
      <c r="N544" s="2" t="str">
        <f>IF(exp!O546&lt;&gt;"",exp!O546,"")</f>
        <v/>
      </c>
      <c r="O544" s="2" t="str">
        <f>IF(exp!P546&lt;&gt;"",exp!P546,"")</f>
        <v/>
      </c>
    </row>
    <row r="545" spans="1:15" x14ac:dyDescent="0.25">
      <c r="A545" s="2" t="str">
        <f>IF(exp!B547&lt;&gt;"",exp!A547,"")</f>
        <v/>
      </c>
      <c r="B545" s="2" t="str">
        <f>IF(exp!B547&lt;&gt;"",exp!B547,"")</f>
        <v/>
      </c>
      <c r="C545" s="2" t="str">
        <f>IF(exp!D547&lt;&gt;"",exp!D547,"")</f>
        <v/>
      </c>
      <c r="D545" s="63" t="str">
        <f>IF(exp!E547&lt;&gt;"",exp!E547,"")</f>
        <v/>
      </c>
      <c r="E545" s="2" t="str">
        <f>IF(exp!F547&lt;&gt;"",exp!F547,"")</f>
        <v/>
      </c>
      <c r="F545" s="2" t="str">
        <f>IF(exp!G547&lt;&gt;"",exp!G547,"")</f>
        <v/>
      </c>
      <c r="G545" s="2" t="str">
        <f>IF(exp!H547&lt;&gt;"",VLOOKUP(exp!H547,private!O:P,2,FALSE),"")</f>
        <v/>
      </c>
      <c r="H545" s="2" t="str">
        <f>IF(exp!I547&lt;&gt;"",exp!I547,"")</f>
        <v/>
      </c>
      <c r="I545" s="2" t="str">
        <f>IF(exp!J547&lt;&gt;"",exp!J547,"")</f>
        <v/>
      </c>
      <c r="J545" s="2" t="str">
        <f>IF(exp!K547&lt;&gt;"",exp!K547,"")</f>
        <v/>
      </c>
      <c r="K545" s="2" t="str">
        <f>IF(exp!L547&lt;&gt;"",exp!L547,"")</f>
        <v/>
      </c>
      <c r="L545" s="2" t="str">
        <f>IF(exp!M547&lt;&gt;"",exp!M547,"")</f>
        <v/>
      </c>
      <c r="M545" s="2" t="str">
        <f>IF(exp!N547&lt;&gt;"",exp!N547,"")</f>
        <v/>
      </c>
      <c r="N545" s="2" t="str">
        <f>IF(exp!O547&lt;&gt;"",exp!O547,"")</f>
        <v/>
      </c>
      <c r="O545" s="2" t="str">
        <f>IF(exp!P547&lt;&gt;"",exp!P547,"")</f>
        <v/>
      </c>
    </row>
    <row r="546" spans="1:15" x14ac:dyDescent="0.25">
      <c r="A546" s="2" t="str">
        <f>IF(exp!B548&lt;&gt;"",exp!A548,"")</f>
        <v/>
      </c>
      <c r="B546" s="2" t="str">
        <f>IF(exp!B548&lt;&gt;"",exp!B548,"")</f>
        <v/>
      </c>
      <c r="C546" s="2" t="str">
        <f>IF(exp!D548&lt;&gt;"",exp!D548,"")</f>
        <v/>
      </c>
      <c r="D546" s="63" t="str">
        <f>IF(exp!E548&lt;&gt;"",exp!E548,"")</f>
        <v/>
      </c>
      <c r="E546" s="2" t="str">
        <f>IF(exp!F548&lt;&gt;"",exp!F548,"")</f>
        <v/>
      </c>
      <c r="F546" s="2" t="str">
        <f>IF(exp!G548&lt;&gt;"",exp!G548,"")</f>
        <v/>
      </c>
      <c r="G546" s="2" t="str">
        <f>IF(exp!H548&lt;&gt;"",VLOOKUP(exp!H548,private!O:P,2,FALSE),"")</f>
        <v/>
      </c>
      <c r="H546" s="2" t="str">
        <f>IF(exp!I548&lt;&gt;"",exp!I548,"")</f>
        <v/>
      </c>
      <c r="I546" s="2" t="str">
        <f>IF(exp!J548&lt;&gt;"",exp!J548,"")</f>
        <v/>
      </c>
      <c r="J546" s="2" t="str">
        <f>IF(exp!K548&lt;&gt;"",exp!K548,"")</f>
        <v/>
      </c>
      <c r="K546" s="2" t="str">
        <f>IF(exp!L548&lt;&gt;"",exp!L548,"")</f>
        <v/>
      </c>
      <c r="L546" s="2" t="str">
        <f>IF(exp!M548&lt;&gt;"",exp!M548,"")</f>
        <v/>
      </c>
      <c r="M546" s="2" t="str">
        <f>IF(exp!N548&lt;&gt;"",exp!N548,"")</f>
        <v/>
      </c>
      <c r="N546" s="2" t="str">
        <f>IF(exp!O548&lt;&gt;"",exp!O548,"")</f>
        <v/>
      </c>
      <c r="O546" s="2" t="str">
        <f>IF(exp!P548&lt;&gt;"",exp!P548,"")</f>
        <v/>
      </c>
    </row>
    <row r="547" spans="1:15" x14ac:dyDescent="0.25">
      <c r="A547" s="2" t="str">
        <f>IF(exp!B549&lt;&gt;"",exp!A549,"")</f>
        <v/>
      </c>
      <c r="B547" s="2" t="str">
        <f>IF(exp!B549&lt;&gt;"",exp!B549,"")</f>
        <v/>
      </c>
      <c r="C547" s="2" t="str">
        <f>IF(exp!D549&lt;&gt;"",exp!D549,"")</f>
        <v/>
      </c>
      <c r="D547" s="63" t="str">
        <f>IF(exp!E549&lt;&gt;"",exp!E549,"")</f>
        <v/>
      </c>
      <c r="E547" s="2" t="str">
        <f>IF(exp!F549&lt;&gt;"",exp!F549,"")</f>
        <v/>
      </c>
      <c r="F547" s="2" t="str">
        <f>IF(exp!G549&lt;&gt;"",exp!G549,"")</f>
        <v/>
      </c>
      <c r="G547" s="2" t="str">
        <f>IF(exp!H549&lt;&gt;"",VLOOKUP(exp!H549,private!O:P,2,FALSE),"")</f>
        <v/>
      </c>
      <c r="H547" s="2" t="str">
        <f>IF(exp!I549&lt;&gt;"",exp!I549,"")</f>
        <v/>
      </c>
      <c r="I547" s="2" t="str">
        <f>IF(exp!J549&lt;&gt;"",exp!J549,"")</f>
        <v/>
      </c>
      <c r="J547" s="2" t="str">
        <f>IF(exp!K549&lt;&gt;"",exp!K549,"")</f>
        <v/>
      </c>
      <c r="K547" s="2" t="str">
        <f>IF(exp!L549&lt;&gt;"",exp!L549,"")</f>
        <v/>
      </c>
      <c r="L547" s="2" t="str">
        <f>IF(exp!M549&lt;&gt;"",exp!M549,"")</f>
        <v/>
      </c>
      <c r="M547" s="2" t="str">
        <f>IF(exp!N549&lt;&gt;"",exp!N549,"")</f>
        <v/>
      </c>
      <c r="N547" s="2" t="str">
        <f>IF(exp!O549&lt;&gt;"",exp!O549,"")</f>
        <v/>
      </c>
      <c r="O547" s="2" t="str">
        <f>IF(exp!P549&lt;&gt;"",exp!P549,"")</f>
        <v/>
      </c>
    </row>
    <row r="548" spans="1:15" x14ac:dyDescent="0.25">
      <c r="A548" s="2" t="str">
        <f>IF(exp!B550&lt;&gt;"",exp!A550,"")</f>
        <v/>
      </c>
      <c r="B548" s="2" t="str">
        <f>IF(exp!B550&lt;&gt;"",exp!B550,"")</f>
        <v/>
      </c>
      <c r="C548" s="2" t="str">
        <f>IF(exp!D550&lt;&gt;"",exp!D550,"")</f>
        <v/>
      </c>
      <c r="D548" s="63" t="str">
        <f>IF(exp!E550&lt;&gt;"",exp!E550,"")</f>
        <v/>
      </c>
      <c r="E548" s="2" t="str">
        <f>IF(exp!F550&lt;&gt;"",exp!F550,"")</f>
        <v/>
      </c>
      <c r="F548" s="2" t="str">
        <f>IF(exp!G550&lt;&gt;"",exp!G550,"")</f>
        <v/>
      </c>
      <c r="G548" s="2" t="str">
        <f>IF(exp!H550&lt;&gt;"",VLOOKUP(exp!H550,private!O:P,2,FALSE),"")</f>
        <v/>
      </c>
      <c r="H548" s="2" t="str">
        <f>IF(exp!I550&lt;&gt;"",exp!I550,"")</f>
        <v/>
      </c>
      <c r="I548" s="2" t="str">
        <f>IF(exp!J550&lt;&gt;"",exp!J550,"")</f>
        <v/>
      </c>
      <c r="J548" s="2" t="str">
        <f>IF(exp!K550&lt;&gt;"",exp!K550,"")</f>
        <v/>
      </c>
      <c r="K548" s="2" t="str">
        <f>IF(exp!L550&lt;&gt;"",exp!L550,"")</f>
        <v/>
      </c>
      <c r="L548" s="2" t="str">
        <f>IF(exp!M550&lt;&gt;"",exp!M550,"")</f>
        <v/>
      </c>
      <c r="M548" s="2" t="str">
        <f>IF(exp!N550&lt;&gt;"",exp!N550,"")</f>
        <v/>
      </c>
      <c r="N548" s="2" t="str">
        <f>IF(exp!O550&lt;&gt;"",exp!O550,"")</f>
        <v/>
      </c>
      <c r="O548" s="2" t="str">
        <f>IF(exp!P550&lt;&gt;"",exp!P550,"")</f>
        <v/>
      </c>
    </row>
    <row r="549" spans="1:15" x14ac:dyDescent="0.25">
      <c r="A549" s="2" t="str">
        <f>IF(exp!B551&lt;&gt;"",exp!A551,"")</f>
        <v/>
      </c>
      <c r="B549" s="2" t="str">
        <f>IF(exp!B551&lt;&gt;"",exp!B551,"")</f>
        <v/>
      </c>
      <c r="C549" s="2" t="str">
        <f>IF(exp!D551&lt;&gt;"",exp!D551,"")</f>
        <v/>
      </c>
      <c r="D549" s="63" t="str">
        <f>IF(exp!E551&lt;&gt;"",exp!E551,"")</f>
        <v/>
      </c>
      <c r="E549" s="2" t="str">
        <f>IF(exp!F551&lt;&gt;"",exp!F551,"")</f>
        <v/>
      </c>
      <c r="F549" s="2" t="str">
        <f>IF(exp!G551&lt;&gt;"",exp!G551,"")</f>
        <v/>
      </c>
      <c r="G549" s="2" t="str">
        <f>IF(exp!H551&lt;&gt;"",VLOOKUP(exp!H551,private!O:P,2,FALSE),"")</f>
        <v/>
      </c>
      <c r="H549" s="2" t="str">
        <f>IF(exp!I551&lt;&gt;"",exp!I551,"")</f>
        <v/>
      </c>
      <c r="I549" s="2" t="str">
        <f>IF(exp!J551&lt;&gt;"",exp!J551,"")</f>
        <v/>
      </c>
      <c r="J549" s="2" t="str">
        <f>IF(exp!K551&lt;&gt;"",exp!K551,"")</f>
        <v/>
      </c>
      <c r="K549" s="2" t="str">
        <f>IF(exp!L551&lt;&gt;"",exp!L551,"")</f>
        <v/>
      </c>
      <c r="L549" s="2" t="str">
        <f>IF(exp!M551&lt;&gt;"",exp!M551,"")</f>
        <v/>
      </c>
      <c r="M549" s="2" t="str">
        <f>IF(exp!N551&lt;&gt;"",exp!N551,"")</f>
        <v/>
      </c>
      <c r="N549" s="2" t="str">
        <f>IF(exp!O551&lt;&gt;"",exp!O551,"")</f>
        <v/>
      </c>
      <c r="O549" s="2" t="str">
        <f>IF(exp!P551&lt;&gt;"",exp!P551,"")</f>
        <v/>
      </c>
    </row>
    <row r="550" spans="1:15" x14ac:dyDescent="0.25">
      <c r="A550" s="2" t="str">
        <f>IF(exp!B552&lt;&gt;"",exp!A552,"")</f>
        <v/>
      </c>
      <c r="B550" s="2" t="str">
        <f>IF(exp!B552&lt;&gt;"",exp!B552,"")</f>
        <v/>
      </c>
      <c r="C550" s="2" t="str">
        <f>IF(exp!D552&lt;&gt;"",exp!D552,"")</f>
        <v/>
      </c>
      <c r="D550" s="63" t="str">
        <f>IF(exp!E552&lt;&gt;"",exp!E552,"")</f>
        <v/>
      </c>
      <c r="E550" s="2" t="str">
        <f>IF(exp!F552&lt;&gt;"",exp!F552,"")</f>
        <v/>
      </c>
      <c r="F550" s="2" t="str">
        <f>IF(exp!G552&lt;&gt;"",exp!G552,"")</f>
        <v/>
      </c>
      <c r="G550" s="2" t="str">
        <f>IF(exp!H552&lt;&gt;"",VLOOKUP(exp!H552,private!O:P,2,FALSE),"")</f>
        <v/>
      </c>
      <c r="H550" s="2" t="str">
        <f>IF(exp!I552&lt;&gt;"",exp!I552,"")</f>
        <v/>
      </c>
      <c r="I550" s="2" t="str">
        <f>IF(exp!J552&lt;&gt;"",exp!J552,"")</f>
        <v/>
      </c>
      <c r="J550" s="2" t="str">
        <f>IF(exp!K552&lt;&gt;"",exp!K552,"")</f>
        <v/>
      </c>
      <c r="K550" s="2" t="str">
        <f>IF(exp!L552&lt;&gt;"",exp!L552,"")</f>
        <v/>
      </c>
      <c r="L550" s="2" t="str">
        <f>IF(exp!M552&lt;&gt;"",exp!M552,"")</f>
        <v/>
      </c>
      <c r="M550" s="2" t="str">
        <f>IF(exp!N552&lt;&gt;"",exp!N552,"")</f>
        <v/>
      </c>
      <c r="N550" s="2" t="str">
        <f>IF(exp!O552&lt;&gt;"",exp!O552,"")</f>
        <v/>
      </c>
      <c r="O550" s="2" t="str">
        <f>IF(exp!P552&lt;&gt;"",exp!P552,"")</f>
        <v/>
      </c>
    </row>
    <row r="551" spans="1:15" x14ac:dyDescent="0.25">
      <c r="A551" s="2" t="str">
        <f>IF(exp!B553&lt;&gt;"",exp!A553,"")</f>
        <v/>
      </c>
      <c r="B551" s="2" t="str">
        <f>IF(exp!B553&lt;&gt;"",exp!B553,"")</f>
        <v/>
      </c>
      <c r="C551" s="2" t="str">
        <f>IF(exp!D553&lt;&gt;"",exp!D553,"")</f>
        <v/>
      </c>
      <c r="D551" s="63" t="str">
        <f>IF(exp!E553&lt;&gt;"",exp!E553,"")</f>
        <v/>
      </c>
      <c r="E551" s="2" t="str">
        <f>IF(exp!F553&lt;&gt;"",exp!F553,"")</f>
        <v/>
      </c>
      <c r="F551" s="2" t="str">
        <f>IF(exp!G553&lt;&gt;"",exp!G553,"")</f>
        <v/>
      </c>
      <c r="G551" s="2" t="str">
        <f>IF(exp!H553&lt;&gt;"",VLOOKUP(exp!H553,private!O:P,2,FALSE),"")</f>
        <v/>
      </c>
      <c r="H551" s="2" t="str">
        <f>IF(exp!I553&lt;&gt;"",exp!I553,"")</f>
        <v/>
      </c>
      <c r="I551" s="2" t="str">
        <f>IF(exp!J553&lt;&gt;"",exp!J553,"")</f>
        <v/>
      </c>
      <c r="J551" s="2" t="str">
        <f>IF(exp!K553&lt;&gt;"",exp!K553,"")</f>
        <v/>
      </c>
      <c r="K551" s="2" t="str">
        <f>IF(exp!L553&lt;&gt;"",exp!L553,"")</f>
        <v/>
      </c>
      <c r="L551" s="2" t="str">
        <f>IF(exp!M553&lt;&gt;"",exp!M553,"")</f>
        <v/>
      </c>
      <c r="M551" s="2" t="str">
        <f>IF(exp!N553&lt;&gt;"",exp!N553,"")</f>
        <v/>
      </c>
      <c r="N551" s="2" t="str">
        <f>IF(exp!O553&lt;&gt;"",exp!O553,"")</f>
        <v/>
      </c>
      <c r="O551" s="2" t="str">
        <f>IF(exp!P553&lt;&gt;"",exp!P553,"")</f>
        <v/>
      </c>
    </row>
    <row r="552" spans="1:15" x14ac:dyDescent="0.25">
      <c r="A552" s="2" t="str">
        <f>IF(exp!B554&lt;&gt;"",exp!A554,"")</f>
        <v/>
      </c>
      <c r="B552" s="2" t="str">
        <f>IF(exp!B554&lt;&gt;"",exp!B554,"")</f>
        <v/>
      </c>
      <c r="C552" s="2" t="str">
        <f>IF(exp!D554&lt;&gt;"",exp!D554,"")</f>
        <v/>
      </c>
      <c r="D552" s="63" t="str">
        <f>IF(exp!E554&lt;&gt;"",exp!E554,"")</f>
        <v/>
      </c>
      <c r="E552" s="2" t="str">
        <f>IF(exp!F554&lt;&gt;"",exp!F554,"")</f>
        <v/>
      </c>
      <c r="F552" s="2" t="str">
        <f>IF(exp!G554&lt;&gt;"",exp!G554,"")</f>
        <v/>
      </c>
      <c r="G552" s="2" t="str">
        <f>IF(exp!H554&lt;&gt;"",VLOOKUP(exp!H554,private!O:P,2,FALSE),"")</f>
        <v/>
      </c>
      <c r="H552" s="2" t="str">
        <f>IF(exp!I554&lt;&gt;"",exp!I554,"")</f>
        <v/>
      </c>
      <c r="I552" s="2" t="str">
        <f>IF(exp!J554&lt;&gt;"",exp!J554,"")</f>
        <v/>
      </c>
      <c r="J552" s="2" t="str">
        <f>IF(exp!K554&lt;&gt;"",exp!K554,"")</f>
        <v/>
      </c>
      <c r="K552" s="2" t="str">
        <f>IF(exp!L554&lt;&gt;"",exp!L554,"")</f>
        <v/>
      </c>
      <c r="L552" s="2" t="str">
        <f>IF(exp!M554&lt;&gt;"",exp!M554,"")</f>
        <v/>
      </c>
      <c r="M552" s="2" t="str">
        <f>IF(exp!N554&lt;&gt;"",exp!N554,"")</f>
        <v/>
      </c>
      <c r="N552" s="2" t="str">
        <f>IF(exp!O554&lt;&gt;"",exp!O554,"")</f>
        <v/>
      </c>
      <c r="O552" s="2" t="str">
        <f>IF(exp!P554&lt;&gt;"",exp!P554,"")</f>
        <v/>
      </c>
    </row>
    <row r="553" spans="1:15" x14ac:dyDescent="0.25">
      <c r="A553" s="2" t="str">
        <f>IF(exp!B555&lt;&gt;"",exp!A555,"")</f>
        <v/>
      </c>
      <c r="B553" s="2" t="str">
        <f>IF(exp!B555&lt;&gt;"",exp!B555,"")</f>
        <v/>
      </c>
      <c r="C553" s="2" t="str">
        <f>IF(exp!D555&lt;&gt;"",exp!D555,"")</f>
        <v/>
      </c>
      <c r="D553" s="63" t="str">
        <f>IF(exp!E555&lt;&gt;"",exp!E555,"")</f>
        <v/>
      </c>
      <c r="E553" s="2" t="str">
        <f>IF(exp!F555&lt;&gt;"",exp!F555,"")</f>
        <v/>
      </c>
      <c r="F553" s="2" t="str">
        <f>IF(exp!G555&lt;&gt;"",exp!G555,"")</f>
        <v/>
      </c>
      <c r="G553" s="2" t="str">
        <f>IF(exp!H555&lt;&gt;"",VLOOKUP(exp!H555,private!O:P,2,FALSE),"")</f>
        <v/>
      </c>
      <c r="H553" s="2" t="str">
        <f>IF(exp!I555&lt;&gt;"",exp!I555,"")</f>
        <v/>
      </c>
      <c r="I553" s="2" t="str">
        <f>IF(exp!J555&lt;&gt;"",exp!J555,"")</f>
        <v/>
      </c>
      <c r="J553" s="2" t="str">
        <f>IF(exp!K555&lt;&gt;"",exp!K555,"")</f>
        <v/>
      </c>
      <c r="K553" s="2" t="str">
        <f>IF(exp!L555&lt;&gt;"",exp!L555,"")</f>
        <v/>
      </c>
      <c r="L553" s="2" t="str">
        <f>IF(exp!M555&lt;&gt;"",exp!M555,"")</f>
        <v/>
      </c>
      <c r="M553" s="2" t="str">
        <f>IF(exp!N555&lt;&gt;"",exp!N555,"")</f>
        <v/>
      </c>
      <c r="N553" s="2" t="str">
        <f>IF(exp!O555&lt;&gt;"",exp!O555,"")</f>
        <v/>
      </c>
      <c r="O553" s="2" t="str">
        <f>IF(exp!P555&lt;&gt;"",exp!P555,"")</f>
        <v/>
      </c>
    </row>
    <row r="554" spans="1:15" x14ac:dyDescent="0.25">
      <c r="A554" s="2" t="str">
        <f>IF(exp!B556&lt;&gt;"",exp!A556,"")</f>
        <v/>
      </c>
      <c r="B554" s="2" t="str">
        <f>IF(exp!B556&lt;&gt;"",exp!B556,"")</f>
        <v/>
      </c>
      <c r="C554" s="2" t="str">
        <f>IF(exp!D556&lt;&gt;"",exp!D556,"")</f>
        <v/>
      </c>
      <c r="D554" s="63" t="str">
        <f>IF(exp!E556&lt;&gt;"",exp!E556,"")</f>
        <v/>
      </c>
      <c r="E554" s="2" t="str">
        <f>IF(exp!F556&lt;&gt;"",exp!F556,"")</f>
        <v/>
      </c>
      <c r="F554" s="2" t="str">
        <f>IF(exp!G556&lt;&gt;"",exp!G556,"")</f>
        <v/>
      </c>
      <c r="G554" s="2" t="str">
        <f>IF(exp!H556&lt;&gt;"",VLOOKUP(exp!H556,private!O:P,2,FALSE),"")</f>
        <v/>
      </c>
      <c r="H554" s="2" t="str">
        <f>IF(exp!I556&lt;&gt;"",exp!I556,"")</f>
        <v/>
      </c>
      <c r="I554" s="2" t="str">
        <f>IF(exp!J556&lt;&gt;"",exp!J556,"")</f>
        <v/>
      </c>
      <c r="J554" s="2" t="str">
        <f>IF(exp!K556&lt;&gt;"",exp!K556,"")</f>
        <v/>
      </c>
      <c r="K554" s="2" t="str">
        <f>IF(exp!L556&lt;&gt;"",exp!L556,"")</f>
        <v/>
      </c>
      <c r="L554" s="2" t="str">
        <f>IF(exp!M556&lt;&gt;"",exp!M556,"")</f>
        <v/>
      </c>
      <c r="M554" s="2" t="str">
        <f>IF(exp!N556&lt;&gt;"",exp!N556,"")</f>
        <v/>
      </c>
      <c r="N554" s="2" t="str">
        <f>IF(exp!O556&lt;&gt;"",exp!O556,"")</f>
        <v/>
      </c>
      <c r="O554" s="2" t="str">
        <f>IF(exp!P556&lt;&gt;"",exp!P556,"")</f>
        <v/>
      </c>
    </row>
    <row r="555" spans="1:15" x14ac:dyDescent="0.25">
      <c r="A555" s="2" t="str">
        <f>IF(exp!B557&lt;&gt;"",exp!A557,"")</f>
        <v/>
      </c>
      <c r="B555" s="2" t="str">
        <f>IF(exp!B557&lt;&gt;"",exp!B557,"")</f>
        <v/>
      </c>
      <c r="C555" s="2" t="str">
        <f>IF(exp!D557&lt;&gt;"",exp!D557,"")</f>
        <v/>
      </c>
      <c r="D555" s="63" t="str">
        <f>IF(exp!E557&lt;&gt;"",exp!E557,"")</f>
        <v/>
      </c>
      <c r="E555" s="2" t="str">
        <f>IF(exp!F557&lt;&gt;"",exp!F557,"")</f>
        <v/>
      </c>
      <c r="F555" s="2" t="str">
        <f>IF(exp!G557&lt;&gt;"",exp!G557,"")</f>
        <v/>
      </c>
      <c r="G555" s="2" t="str">
        <f>IF(exp!H557&lt;&gt;"",VLOOKUP(exp!H557,private!O:P,2,FALSE),"")</f>
        <v/>
      </c>
      <c r="H555" s="2" t="str">
        <f>IF(exp!I557&lt;&gt;"",exp!I557,"")</f>
        <v/>
      </c>
      <c r="I555" s="2" t="str">
        <f>IF(exp!J557&lt;&gt;"",exp!J557,"")</f>
        <v/>
      </c>
      <c r="J555" s="2" t="str">
        <f>IF(exp!K557&lt;&gt;"",exp!K557,"")</f>
        <v/>
      </c>
      <c r="K555" s="2" t="str">
        <f>IF(exp!L557&lt;&gt;"",exp!L557,"")</f>
        <v/>
      </c>
      <c r="L555" s="2" t="str">
        <f>IF(exp!M557&lt;&gt;"",exp!M557,"")</f>
        <v/>
      </c>
      <c r="M555" s="2" t="str">
        <f>IF(exp!N557&lt;&gt;"",exp!N557,"")</f>
        <v/>
      </c>
      <c r="N555" s="2" t="str">
        <f>IF(exp!O557&lt;&gt;"",exp!O557,"")</f>
        <v/>
      </c>
      <c r="O555" s="2" t="str">
        <f>IF(exp!P557&lt;&gt;"",exp!P557,"")</f>
        <v/>
      </c>
    </row>
    <row r="556" spans="1:15" x14ac:dyDescent="0.25">
      <c r="A556" s="2" t="str">
        <f>IF(exp!B558&lt;&gt;"",exp!A558,"")</f>
        <v/>
      </c>
      <c r="B556" s="2" t="str">
        <f>IF(exp!B558&lt;&gt;"",exp!B558,"")</f>
        <v/>
      </c>
      <c r="C556" s="2" t="str">
        <f>IF(exp!D558&lt;&gt;"",exp!D558,"")</f>
        <v/>
      </c>
      <c r="D556" s="63" t="str">
        <f>IF(exp!E558&lt;&gt;"",exp!E558,"")</f>
        <v/>
      </c>
      <c r="E556" s="2" t="str">
        <f>IF(exp!F558&lt;&gt;"",exp!F558,"")</f>
        <v/>
      </c>
      <c r="F556" s="2" t="str">
        <f>IF(exp!G558&lt;&gt;"",exp!G558,"")</f>
        <v/>
      </c>
      <c r="G556" s="2" t="str">
        <f>IF(exp!H558&lt;&gt;"",VLOOKUP(exp!H558,private!O:P,2,FALSE),"")</f>
        <v/>
      </c>
      <c r="H556" s="2" t="str">
        <f>IF(exp!I558&lt;&gt;"",exp!I558,"")</f>
        <v/>
      </c>
      <c r="I556" s="2" t="str">
        <f>IF(exp!J558&lt;&gt;"",exp!J558,"")</f>
        <v/>
      </c>
      <c r="J556" s="2" t="str">
        <f>IF(exp!K558&lt;&gt;"",exp!K558,"")</f>
        <v/>
      </c>
      <c r="K556" s="2" t="str">
        <f>IF(exp!L558&lt;&gt;"",exp!L558,"")</f>
        <v/>
      </c>
      <c r="L556" s="2" t="str">
        <f>IF(exp!M558&lt;&gt;"",exp!M558,"")</f>
        <v/>
      </c>
      <c r="M556" s="2" t="str">
        <f>IF(exp!N558&lt;&gt;"",exp!N558,"")</f>
        <v/>
      </c>
      <c r="N556" s="2" t="str">
        <f>IF(exp!O558&lt;&gt;"",exp!O558,"")</f>
        <v/>
      </c>
      <c r="O556" s="2" t="str">
        <f>IF(exp!P558&lt;&gt;"",exp!P558,"")</f>
        <v/>
      </c>
    </row>
    <row r="557" spans="1:15" x14ac:dyDescent="0.25">
      <c r="A557" s="2" t="str">
        <f>IF(exp!B559&lt;&gt;"",exp!A559,"")</f>
        <v/>
      </c>
      <c r="B557" s="2" t="str">
        <f>IF(exp!B559&lt;&gt;"",exp!B559,"")</f>
        <v/>
      </c>
      <c r="C557" s="2" t="str">
        <f>IF(exp!D559&lt;&gt;"",exp!D559,"")</f>
        <v/>
      </c>
      <c r="D557" s="63" t="str">
        <f>IF(exp!E559&lt;&gt;"",exp!E559,"")</f>
        <v/>
      </c>
      <c r="E557" s="2" t="str">
        <f>IF(exp!F559&lt;&gt;"",exp!F559,"")</f>
        <v/>
      </c>
      <c r="F557" s="2" t="str">
        <f>IF(exp!G559&lt;&gt;"",exp!G559,"")</f>
        <v/>
      </c>
      <c r="G557" s="2" t="str">
        <f>IF(exp!H559&lt;&gt;"",VLOOKUP(exp!H559,private!O:P,2,FALSE),"")</f>
        <v/>
      </c>
      <c r="H557" s="2" t="str">
        <f>IF(exp!I559&lt;&gt;"",exp!I559,"")</f>
        <v/>
      </c>
      <c r="I557" s="2" t="str">
        <f>IF(exp!J559&lt;&gt;"",exp!J559,"")</f>
        <v/>
      </c>
      <c r="J557" s="2" t="str">
        <f>IF(exp!K559&lt;&gt;"",exp!K559,"")</f>
        <v/>
      </c>
      <c r="K557" s="2" t="str">
        <f>IF(exp!L559&lt;&gt;"",exp!L559,"")</f>
        <v/>
      </c>
      <c r="L557" s="2" t="str">
        <f>IF(exp!M559&lt;&gt;"",exp!M559,"")</f>
        <v/>
      </c>
      <c r="M557" s="2" t="str">
        <f>IF(exp!N559&lt;&gt;"",exp!N559,"")</f>
        <v/>
      </c>
      <c r="N557" s="2" t="str">
        <f>IF(exp!O559&lt;&gt;"",exp!O559,"")</f>
        <v/>
      </c>
      <c r="O557" s="2" t="str">
        <f>IF(exp!P559&lt;&gt;"",exp!P559,"")</f>
        <v/>
      </c>
    </row>
    <row r="558" spans="1:15" x14ac:dyDescent="0.25">
      <c r="A558" s="2" t="str">
        <f>IF(exp!B560&lt;&gt;"",exp!A560,"")</f>
        <v/>
      </c>
      <c r="B558" s="2" t="str">
        <f>IF(exp!B560&lt;&gt;"",exp!B560,"")</f>
        <v/>
      </c>
      <c r="C558" s="2" t="str">
        <f>IF(exp!D560&lt;&gt;"",exp!D560,"")</f>
        <v/>
      </c>
      <c r="D558" s="63" t="str">
        <f>IF(exp!E560&lt;&gt;"",exp!E560,"")</f>
        <v/>
      </c>
      <c r="E558" s="2" t="str">
        <f>IF(exp!F560&lt;&gt;"",exp!F560,"")</f>
        <v/>
      </c>
      <c r="F558" s="2" t="str">
        <f>IF(exp!G560&lt;&gt;"",exp!G560,"")</f>
        <v/>
      </c>
      <c r="G558" s="2" t="str">
        <f>IF(exp!H560&lt;&gt;"",VLOOKUP(exp!H560,private!O:P,2,FALSE),"")</f>
        <v/>
      </c>
      <c r="H558" s="2" t="str">
        <f>IF(exp!I560&lt;&gt;"",exp!I560,"")</f>
        <v/>
      </c>
      <c r="I558" s="2" t="str">
        <f>IF(exp!J560&lt;&gt;"",exp!J560,"")</f>
        <v/>
      </c>
      <c r="J558" s="2" t="str">
        <f>IF(exp!K560&lt;&gt;"",exp!K560,"")</f>
        <v/>
      </c>
      <c r="K558" s="2" t="str">
        <f>IF(exp!L560&lt;&gt;"",exp!L560,"")</f>
        <v/>
      </c>
      <c r="L558" s="2" t="str">
        <f>IF(exp!M560&lt;&gt;"",exp!M560,"")</f>
        <v/>
      </c>
      <c r="M558" s="2" t="str">
        <f>IF(exp!N560&lt;&gt;"",exp!N560,"")</f>
        <v/>
      </c>
      <c r="N558" s="2" t="str">
        <f>IF(exp!O560&lt;&gt;"",exp!O560,"")</f>
        <v/>
      </c>
      <c r="O558" s="2" t="str">
        <f>IF(exp!P560&lt;&gt;"",exp!P560,"")</f>
        <v/>
      </c>
    </row>
    <row r="559" spans="1:15" x14ac:dyDescent="0.25">
      <c r="A559" s="2" t="str">
        <f>IF(exp!B561&lt;&gt;"",exp!A561,"")</f>
        <v/>
      </c>
      <c r="B559" s="2" t="str">
        <f>IF(exp!B561&lt;&gt;"",exp!B561,"")</f>
        <v/>
      </c>
      <c r="C559" s="2" t="str">
        <f>IF(exp!D561&lt;&gt;"",exp!D561,"")</f>
        <v/>
      </c>
      <c r="D559" s="63" t="str">
        <f>IF(exp!E561&lt;&gt;"",exp!E561,"")</f>
        <v/>
      </c>
      <c r="E559" s="2" t="str">
        <f>IF(exp!F561&lt;&gt;"",exp!F561,"")</f>
        <v/>
      </c>
      <c r="F559" s="2" t="str">
        <f>IF(exp!G561&lt;&gt;"",exp!G561,"")</f>
        <v/>
      </c>
      <c r="G559" s="2" t="str">
        <f>IF(exp!H561&lt;&gt;"",VLOOKUP(exp!H561,private!O:P,2,FALSE),"")</f>
        <v/>
      </c>
      <c r="H559" s="2" t="str">
        <f>IF(exp!I561&lt;&gt;"",exp!I561,"")</f>
        <v/>
      </c>
      <c r="I559" s="2" t="str">
        <f>IF(exp!J561&lt;&gt;"",exp!J561,"")</f>
        <v/>
      </c>
      <c r="J559" s="2" t="str">
        <f>IF(exp!K561&lt;&gt;"",exp!K561,"")</f>
        <v/>
      </c>
      <c r="K559" s="2" t="str">
        <f>IF(exp!L561&lt;&gt;"",exp!L561,"")</f>
        <v/>
      </c>
      <c r="L559" s="2" t="str">
        <f>IF(exp!M561&lt;&gt;"",exp!M561,"")</f>
        <v/>
      </c>
      <c r="M559" s="2" t="str">
        <f>IF(exp!N561&lt;&gt;"",exp!N561,"")</f>
        <v/>
      </c>
      <c r="N559" s="2" t="str">
        <f>IF(exp!O561&lt;&gt;"",exp!O561,"")</f>
        <v/>
      </c>
      <c r="O559" s="2" t="str">
        <f>IF(exp!P561&lt;&gt;"",exp!P561,"")</f>
        <v/>
      </c>
    </row>
    <row r="560" spans="1:15" x14ac:dyDescent="0.25">
      <c r="A560" s="2" t="str">
        <f>IF(exp!B562&lt;&gt;"",exp!A562,"")</f>
        <v/>
      </c>
      <c r="B560" s="2" t="str">
        <f>IF(exp!B562&lt;&gt;"",exp!B562,"")</f>
        <v/>
      </c>
      <c r="C560" s="2" t="str">
        <f>IF(exp!D562&lt;&gt;"",exp!D562,"")</f>
        <v/>
      </c>
      <c r="D560" s="63" t="str">
        <f>IF(exp!E562&lt;&gt;"",exp!E562,"")</f>
        <v/>
      </c>
      <c r="E560" s="2" t="str">
        <f>IF(exp!F562&lt;&gt;"",exp!F562,"")</f>
        <v/>
      </c>
      <c r="F560" s="2" t="str">
        <f>IF(exp!G562&lt;&gt;"",exp!G562,"")</f>
        <v/>
      </c>
      <c r="G560" s="2" t="str">
        <f>IF(exp!H562&lt;&gt;"",VLOOKUP(exp!H562,private!O:P,2,FALSE),"")</f>
        <v/>
      </c>
      <c r="H560" s="2" t="str">
        <f>IF(exp!I562&lt;&gt;"",exp!I562,"")</f>
        <v/>
      </c>
      <c r="I560" s="2" t="str">
        <f>IF(exp!J562&lt;&gt;"",exp!J562,"")</f>
        <v/>
      </c>
      <c r="J560" s="2" t="str">
        <f>IF(exp!K562&lt;&gt;"",exp!K562,"")</f>
        <v/>
      </c>
      <c r="K560" s="2" t="str">
        <f>IF(exp!L562&lt;&gt;"",exp!L562,"")</f>
        <v/>
      </c>
      <c r="L560" s="2" t="str">
        <f>IF(exp!M562&lt;&gt;"",exp!M562,"")</f>
        <v/>
      </c>
      <c r="M560" s="2" t="str">
        <f>IF(exp!N562&lt;&gt;"",exp!N562,"")</f>
        <v/>
      </c>
      <c r="N560" s="2" t="str">
        <f>IF(exp!O562&lt;&gt;"",exp!O562,"")</f>
        <v/>
      </c>
      <c r="O560" s="2" t="str">
        <f>IF(exp!P562&lt;&gt;"",exp!P562,"")</f>
        <v/>
      </c>
    </row>
    <row r="561" spans="1:15" x14ac:dyDescent="0.25">
      <c r="A561" s="2" t="str">
        <f>IF(exp!B563&lt;&gt;"",exp!A563,"")</f>
        <v/>
      </c>
      <c r="B561" s="2" t="str">
        <f>IF(exp!B563&lt;&gt;"",exp!B563,"")</f>
        <v/>
      </c>
      <c r="C561" s="2" t="str">
        <f>IF(exp!D563&lt;&gt;"",exp!D563,"")</f>
        <v/>
      </c>
      <c r="D561" s="63" t="str">
        <f>IF(exp!E563&lt;&gt;"",exp!E563,"")</f>
        <v/>
      </c>
      <c r="E561" s="2" t="str">
        <f>IF(exp!F563&lt;&gt;"",exp!F563,"")</f>
        <v/>
      </c>
      <c r="F561" s="2" t="str">
        <f>IF(exp!G563&lt;&gt;"",exp!G563,"")</f>
        <v/>
      </c>
      <c r="G561" s="2" t="str">
        <f>IF(exp!H563&lt;&gt;"",VLOOKUP(exp!H563,private!O:P,2,FALSE),"")</f>
        <v/>
      </c>
      <c r="H561" s="2" t="str">
        <f>IF(exp!I563&lt;&gt;"",exp!I563,"")</f>
        <v/>
      </c>
      <c r="I561" s="2" t="str">
        <f>IF(exp!J563&lt;&gt;"",exp!J563,"")</f>
        <v/>
      </c>
      <c r="J561" s="2" t="str">
        <f>IF(exp!K563&lt;&gt;"",exp!K563,"")</f>
        <v/>
      </c>
      <c r="K561" s="2" t="str">
        <f>IF(exp!L563&lt;&gt;"",exp!L563,"")</f>
        <v/>
      </c>
      <c r="L561" s="2" t="str">
        <f>IF(exp!M563&lt;&gt;"",exp!M563,"")</f>
        <v/>
      </c>
      <c r="M561" s="2" t="str">
        <f>IF(exp!N563&lt;&gt;"",exp!N563,"")</f>
        <v/>
      </c>
      <c r="N561" s="2" t="str">
        <f>IF(exp!O563&lt;&gt;"",exp!O563,"")</f>
        <v/>
      </c>
      <c r="O561" s="2" t="str">
        <f>IF(exp!P563&lt;&gt;"",exp!P563,"")</f>
        <v/>
      </c>
    </row>
    <row r="562" spans="1:15" x14ac:dyDescent="0.25">
      <c r="A562" s="2" t="str">
        <f>IF(exp!B564&lt;&gt;"",exp!A564,"")</f>
        <v/>
      </c>
      <c r="B562" s="2" t="str">
        <f>IF(exp!B564&lt;&gt;"",exp!B564,"")</f>
        <v/>
      </c>
      <c r="C562" s="2" t="str">
        <f>IF(exp!D564&lt;&gt;"",exp!D564,"")</f>
        <v/>
      </c>
      <c r="D562" s="63" t="str">
        <f>IF(exp!E564&lt;&gt;"",exp!E564,"")</f>
        <v/>
      </c>
      <c r="E562" s="2" t="str">
        <f>IF(exp!F564&lt;&gt;"",exp!F564,"")</f>
        <v/>
      </c>
      <c r="F562" s="2" t="str">
        <f>IF(exp!G564&lt;&gt;"",exp!G564,"")</f>
        <v/>
      </c>
      <c r="G562" s="2" t="str">
        <f>IF(exp!H564&lt;&gt;"",VLOOKUP(exp!H564,private!O:P,2,FALSE),"")</f>
        <v/>
      </c>
      <c r="H562" s="2" t="str">
        <f>IF(exp!I564&lt;&gt;"",exp!I564,"")</f>
        <v/>
      </c>
      <c r="I562" s="2" t="str">
        <f>IF(exp!J564&lt;&gt;"",exp!J564,"")</f>
        <v/>
      </c>
      <c r="J562" s="2" t="str">
        <f>IF(exp!K564&lt;&gt;"",exp!K564,"")</f>
        <v/>
      </c>
      <c r="K562" s="2" t="str">
        <f>IF(exp!L564&lt;&gt;"",exp!L564,"")</f>
        <v/>
      </c>
      <c r="L562" s="2" t="str">
        <f>IF(exp!M564&lt;&gt;"",exp!M564,"")</f>
        <v/>
      </c>
      <c r="M562" s="2" t="str">
        <f>IF(exp!N564&lt;&gt;"",exp!N564,"")</f>
        <v/>
      </c>
      <c r="N562" s="2" t="str">
        <f>IF(exp!O564&lt;&gt;"",exp!O564,"")</f>
        <v/>
      </c>
      <c r="O562" s="2" t="str">
        <f>IF(exp!P564&lt;&gt;"",exp!P564,"")</f>
        <v/>
      </c>
    </row>
    <row r="563" spans="1:15" x14ac:dyDescent="0.25">
      <c r="A563" s="2" t="str">
        <f>IF(exp!B565&lt;&gt;"",exp!A565,"")</f>
        <v/>
      </c>
      <c r="B563" s="2" t="str">
        <f>IF(exp!B565&lt;&gt;"",exp!B565,"")</f>
        <v/>
      </c>
      <c r="C563" s="2" t="str">
        <f>IF(exp!D565&lt;&gt;"",exp!D565,"")</f>
        <v/>
      </c>
      <c r="D563" s="63" t="str">
        <f>IF(exp!E565&lt;&gt;"",exp!E565,"")</f>
        <v/>
      </c>
      <c r="E563" s="2" t="str">
        <f>IF(exp!F565&lt;&gt;"",exp!F565,"")</f>
        <v/>
      </c>
      <c r="F563" s="2" t="str">
        <f>IF(exp!G565&lt;&gt;"",exp!G565,"")</f>
        <v/>
      </c>
      <c r="G563" s="2" t="str">
        <f>IF(exp!H565&lt;&gt;"",VLOOKUP(exp!H565,private!O:P,2,FALSE),"")</f>
        <v/>
      </c>
      <c r="H563" s="2" t="str">
        <f>IF(exp!I565&lt;&gt;"",exp!I565,"")</f>
        <v/>
      </c>
      <c r="I563" s="2" t="str">
        <f>IF(exp!J565&lt;&gt;"",exp!J565,"")</f>
        <v/>
      </c>
      <c r="J563" s="2" t="str">
        <f>IF(exp!K565&lt;&gt;"",exp!K565,"")</f>
        <v/>
      </c>
      <c r="K563" s="2" t="str">
        <f>IF(exp!L565&lt;&gt;"",exp!L565,"")</f>
        <v/>
      </c>
      <c r="L563" s="2" t="str">
        <f>IF(exp!M565&lt;&gt;"",exp!M565,"")</f>
        <v/>
      </c>
      <c r="M563" s="2" t="str">
        <f>IF(exp!N565&lt;&gt;"",exp!N565,"")</f>
        <v/>
      </c>
      <c r="N563" s="2" t="str">
        <f>IF(exp!O565&lt;&gt;"",exp!O565,"")</f>
        <v/>
      </c>
      <c r="O563" s="2" t="str">
        <f>IF(exp!P565&lt;&gt;"",exp!P565,"")</f>
        <v/>
      </c>
    </row>
    <row r="564" spans="1:15" x14ac:dyDescent="0.25">
      <c r="A564" s="2" t="str">
        <f>IF(exp!B566&lt;&gt;"",exp!A566,"")</f>
        <v/>
      </c>
      <c r="B564" s="2" t="str">
        <f>IF(exp!B566&lt;&gt;"",exp!B566,"")</f>
        <v/>
      </c>
      <c r="C564" s="2" t="str">
        <f>IF(exp!D566&lt;&gt;"",exp!D566,"")</f>
        <v/>
      </c>
      <c r="D564" s="63" t="str">
        <f>IF(exp!E566&lt;&gt;"",exp!E566,"")</f>
        <v/>
      </c>
      <c r="E564" s="2" t="str">
        <f>IF(exp!F566&lt;&gt;"",exp!F566,"")</f>
        <v/>
      </c>
      <c r="F564" s="2" t="str">
        <f>IF(exp!G566&lt;&gt;"",exp!G566,"")</f>
        <v/>
      </c>
      <c r="G564" s="2" t="str">
        <f>IF(exp!H566&lt;&gt;"",VLOOKUP(exp!H566,private!O:P,2,FALSE),"")</f>
        <v/>
      </c>
      <c r="H564" s="2" t="str">
        <f>IF(exp!I566&lt;&gt;"",exp!I566,"")</f>
        <v/>
      </c>
      <c r="I564" s="2" t="str">
        <f>IF(exp!J566&lt;&gt;"",exp!J566,"")</f>
        <v/>
      </c>
      <c r="J564" s="2" t="str">
        <f>IF(exp!K566&lt;&gt;"",exp!K566,"")</f>
        <v/>
      </c>
      <c r="K564" s="2" t="str">
        <f>IF(exp!L566&lt;&gt;"",exp!L566,"")</f>
        <v/>
      </c>
      <c r="L564" s="2" t="str">
        <f>IF(exp!M566&lt;&gt;"",exp!M566,"")</f>
        <v/>
      </c>
      <c r="M564" s="2" t="str">
        <f>IF(exp!N566&lt;&gt;"",exp!N566,"")</f>
        <v/>
      </c>
      <c r="N564" s="2" t="str">
        <f>IF(exp!O566&lt;&gt;"",exp!O566,"")</f>
        <v/>
      </c>
      <c r="O564" s="2" t="str">
        <f>IF(exp!P566&lt;&gt;"",exp!P566,"")</f>
        <v/>
      </c>
    </row>
    <row r="565" spans="1:15" x14ac:dyDescent="0.25">
      <c r="A565" s="2" t="str">
        <f>IF(exp!B567&lt;&gt;"",exp!A567,"")</f>
        <v/>
      </c>
      <c r="B565" s="2" t="str">
        <f>IF(exp!B567&lt;&gt;"",exp!B567,"")</f>
        <v/>
      </c>
      <c r="C565" s="2" t="str">
        <f>IF(exp!D567&lt;&gt;"",exp!D567,"")</f>
        <v/>
      </c>
      <c r="D565" s="63" t="str">
        <f>IF(exp!E567&lt;&gt;"",exp!E567,"")</f>
        <v/>
      </c>
      <c r="E565" s="2" t="str">
        <f>IF(exp!F567&lt;&gt;"",exp!F567,"")</f>
        <v/>
      </c>
      <c r="F565" s="2" t="str">
        <f>IF(exp!G567&lt;&gt;"",exp!G567,"")</f>
        <v/>
      </c>
      <c r="G565" s="2" t="str">
        <f>IF(exp!H567&lt;&gt;"",VLOOKUP(exp!H567,private!O:P,2,FALSE),"")</f>
        <v/>
      </c>
      <c r="H565" s="2" t="str">
        <f>IF(exp!I567&lt;&gt;"",exp!I567,"")</f>
        <v/>
      </c>
      <c r="I565" s="2" t="str">
        <f>IF(exp!J567&lt;&gt;"",exp!J567,"")</f>
        <v/>
      </c>
      <c r="J565" s="2" t="str">
        <f>IF(exp!K567&lt;&gt;"",exp!K567,"")</f>
        <v/>
      </c>
      <c r="K565" s="2" t="str">
        <f>IF(exp!L567&lt;&gt;"",exp!L567,"")</f>
        <v/>
      </c>
      <c r="L565" s="2" t="str">
        <f>IF(exp!M567&lt;&gt;"",exp!M567,"")</f>
        <v/>
      </c>
      <c r="M565" s="2" t="str">
        <f>IF(exp!N567&lt;&gt;"",exp!N567,"")</f>
        <v/>
      </c>
      <c r="N565" s="2" t="str">
        <f>IF(exp!O567&lt;&gt;"",exp!O567,"")</f>
        <v/>
      </c>
      <c r="O565" s="2" t="str">
        <f>IF(exp!P567&lt;&gt;"",exp!P567,"")</f>
        <v/>
      </c>
    </row>
    <row r="566" spans="1:15" x14ac:dyDescent="0.25">
      <c r="A566" s="2" t="str">
        <f>IF(exp!B568&lt;&gt;"",exp!A568,"")</f>
        <v/>
      </c>
      <c r="B566" s="2" t="str">
        <f>IF(exp!B568&lt;&gt;"",exp!B568,"")</f>
        <v/>
      </c>
      <c r="C566" s="2" t="str">
        <f>IF(exp!D568&lt;&gt;"",exp!D568,"")</f>
        <v/>
      </c>
      <c r="D566" s="63" t="str">
        <f>IF(exp!E568&lt;&gt;"",exp!E568,"")</f>
        <v/>
      </c>
      <c r="E566" s="2" t="str">
        <f>IF(exp!F568&lt;&gt;"",exp!F568,"")</f>
        <v/>
      </c>
      <c r="F566" s="2" t="str">
        <f>IF(exp!G568&lt;&gt;"",exp!G568,"")</f>
        <v/>
      </c>
      <c r="G566" s="2" t="str">
        <f>IF(exp!H568&lt;&gt;"",VLOOKUP(exp!H568,private!O:P,2,FALSE),"")</f>
        <v/>
      </c>
      <c r="H566" s="2" t="str">
        <f>IF(exp!I568&lt;&gt;"",exp!I568,"")</f>
        <v/>
      </c>
      <c r="I566" s="2" t="str">
        <f>IF(exp!J568&lt;&gt;"",exp!J568,"")</f>
        <v/>
      </c>
      <c r="J566" s="2" t="str">
        <f>IF(exp!K568&lt;&gt;"",exp!K568,"")</f>
        <v/>
      </c>
      <c r="K566" s="2" t="str">
        <f>IF(exp!L568&lt;&gt;"",exp!L568,"")</f>
        <v/>
      </c>
      <c r="L566" s="2" t="str">
        <f>IF(exp!M568&lt;&gt;"",exp!M568,"")</f>
        <v/>
      </c>
      <c r="M566" s="2" t="str">
        <f>IF(exp!N568&lt;&gt;"",exp!N568,"")</f>
        <v/>
      </c>
      <c r="N566" s="2" t="str">
        <f>IF(exp!O568&lt;&gt;"",exp!O568,"")</f>
        <v/>
      </c>
      <c r="O566" s="2" t="str">
        <f>IF(exp!P568&lt;&gt;"",exp!P568,"")</f>
        <v/>
      </c>
    </row>
    <row r="567" spans="1:15" x14ac:dyDescent="0.25">
      <c r="A567" s="2" t="str">
        <f>IF(exp!B569&lt;&gt;"",exp!A569,"")</f>
        <v/>
      </c>
      <c r="B567" s="2" t="str">
        <f>IF(exp!B569&lt;&gt;"",exp!B569,"")</f>
        <v/>
      </c>
      <c r="C567" s="2" t="str">
        <f>IF(exp!D569&lt;&gt;"",exp!D569,"")</f>
        <v/>
      </c>
      <c r="D567" s="63" t="str">
        <f>IF(exp!E569&lt;&gt;"",exp!E569,"")</f>
        <v/>
      </c>
      <c r="E567" s="2" t="str">
        <f>IF(exp!F569&lt;&gt;"",exp!F569,"")</f>
        <v/>
      </c>
      <c r="F567" s="2" t="str">
        <f>IF(exp!G569&lt;&gt;"",exp!G569,"")</f>
        <v/>
      </c>
      <c r="G567" s="2" t="str">
        <f>IF(exp!H569&lt;&gt;"",VLOOKUP(exp!H569,private!O:P,2,FALSE),"")</f>
        <v/>
      </c>
      <c r="H567" s="2" t="str">
        <f>IF(exp!I569&lt;&gt;"",exp!I569,"")</f>
        <v/>
      </c>
      <c r="I567" s="2" t="str">
        <f>IF(exp!J569&lt;&gt;"",exp!J569,"")</f>
        <v/>
      </c>
      <c r="J567" s="2" t="str">
        <f>IF(exp!K569&lt;&gt;"",exp!K569,"")</f>
        <v/>
      </c>
      <c r="K567" s="2" t="str">
        <f>IF(exp!L569&lt;&gt;"",exp!L569,"")</f>
        <v/>
      </c>
      <c r="L567" s="2" t="str">
        <f>IF(exp!M569&lt;&gt;"",exp!M569,"")</f>
        <v/>
      </c>
      <c r="M567" s="2" t="str">
        <f>IF(exp!N569&lt;&gt;"",exp!N569,"")</f>
        <v/>
      </c>
      <c r="N567" s="2" t="str">
        <f>IF(exp!O569&lt;&gt;"",exp!O569,"")</f>
        <v/>
      </c>
      <c r="O567" s="2" t="str">
        <f>IF(exp!P569&lt;&gt;"",exp!P569,"")</f>
        <v/>
      </c>
    </row>
    <row r="568" spans="1:15" x14ac:dyDescent="0.25">
      <c r="A568" s="2" t="str">
        <f>IF(exp!B570&lt;&gt;"",exp!A570,"")</f>
        <v/>
      </c>
      <c r="B568" s="2" t="str">
        <f>IF(exp!B570&lt;&gt;"",exp!B570,"")</f>
        <v/>
      </c>
      <c r="C568" s="2" t="str">
        <f>IF(exp!D570&lt;&gt;"",exp!D570,"")</f>
        <v/>
      </c>
      <c r="D568" s="63" t="str">
        <f>IF(exp!E570&lt;&gt;"",exp!E570,"")</f>
        <v/>
      </c>
      <c r="E568" s="2" t="str">
        <f>IF(exp!F570&lt;&gt;"",exp!F570,"")</f>
        <v/>
      </c>
      <c r="F568" s="2" t="str">
        <f>IF(exp!G570&lt;&gt;"",exp!G570,"")</f>
        <v/>
      </c>
      <c r="G568" s="2" t="str">
        <f>IF(exp!H570&lt;&gt;"",VLOOKUP(exp!H570,private!O:P,2,FALSE),"")</f>
        <v/>
      </c>
      <c r="H568" s="2" t="str">
        <f>IF(exp!I570&lt;&gt;"",exp!I570,"")</f>
        <v/>
      </c>
      <c r="I568" s="2" t="str">
        <f>IF(exp!J570&lt;&gt;"",exp!J570,"")</f>
        <v/>
      </c>
      <c r="J568" s="2" t="str">
        <f>IF(exp!K570&lt;&gt;"",exp!K570,"")</f>
        <v/>
      </c>
      <c r="K568" s="2" t="str">
        <f>IF(exp!L570&lt;&gt;"",exp!L570,"")</f>
        <v/>
      </c>
      <c r="L568" s="2" t="str">
        <f>IF(exp!M570&lt;&gt;"",exp!M570,"")</f>
        <v/>
      </c>
      <c r="M568" s="2" t="str">
        <f>IF(exp!N570&lt;&gt;"",exp!N570,"")</f>
        <v/>
      </c>
      <c r="N568" s="2" t="str">
        <f>IF(exp!O570&lt;&gt;"",exp!O570,"")</f>
        <v/>
      </c>
      <c r="O568" s="2" t="str">
        <f>IF(exp!P570&lt;&gt;"",exp!P570,"")</f>
        <v/>
      </c>
    </row>
    <row r="569" spans="1:15" x14ac:dyDescent="0.25">
      <c r="A569" s="2" t="str">
        <f>IF(exp!B571&lt;&gt;"",exp!A571,"")</f>
        <v/>
      </c>
      <c r="B569" s="2" t="str">
        <f>IF(exp!B571&lt;&gt;"",exp!B571,"")</f>
        <v/>
      </c>
      <c r="C569" s="2" t="str">
        <f>IF(exp!D571&lt;&gt;"",exp!D571,"")</f>
        <v/>
      </c>
      <c r="D569" s="63" t="str">
        <f>IF(exp!E571&lt;&gt;"",exp!E571,"")</f>
        <v/>
      </c>
      <c r="E569" s="2" t="str">
        <f>IF(exp!F571&lt;&gt;"",exp!F571,"")</f>
        <v/>
      </c>
      <c r="F569" s="2" t="str">
        <f>IF(exp!G571&lt;&gt;"",exp!G571,"")</f>
        <v/>
      </c>
      <c r="G569" s="2" t="str">
        <f>IF(exp!H571&lt;&gt;"",VLOOKUP(exp!H571,private!O:P,2,FALSE),"")</f>
        <v/>
      </c>
      <c r="H569" s="2" t="str">
        <f>IF(exp!I571&lt;&gt;"",exp!I571,"")</f>
        <v/>
      </c>
      <c r="I569" s="2" t="str">
        <f>IF(exp!J571&lt;&gt;"",exp!J571,"")</f>
        <v/>
      </c>
      <c r="J569" s="2" t="str">
        <f>IF(exp!K571&lt;&gt;"",exp!K571,"")</f>
        <v/>
      </c>
      <c r="K569" s="2" t="str">
        <f>IF(exp!L571&lt;&gt;"",exp!L571,"")</f>
        <v/>
      </c>
      <c r="L569" s="2" t="str">
        <f>IF(exp!M571&lt;&gt;"",exp!M571,"")</f>
        <v/>
      </c>
      <c r="M569" s="2" t="str">
        <f>IF(exp!N571&lt;&gt;"",exp!N571,"")</f>
        <v/>
      </c>
      <c r="N569" s="2" t="str">
        <f>IF(exp!O571&lt;&gt;"",exp!O571,"")</f>
        <v/>
      </c>
      <c r="O569" s="2" t="str">
        <f>IF(exp!P571&lt;&gt;"",exp!P571,"")</f>
        <v/>
      </c>
    </row>
    <row r="570" spans="1:15" x14ac:dyDescent="0.25">
      <c r="A570" s="2" t="str">
        <f>IF(exp!B572&lt;&gt;"",exp!A572,"")</f>
        <v/>
      </c>
      <c r="B570" s="2" t="str">
        <f>IF(exp!B572&lt;&gt;"",exp!B572,"")</f>
        <v/>
      </c>
      <c r="C570" s="2" t="str">
        <f>IF(exp!D572&lt;&gt;"",exp!D572,"")</f>
        <v/>
      </c>
      <c r="D570" s="63" t="str">
        <f>IF(exp!E572&lt;&gt;"",exp!E572,"")</f>
        <v/>
      </c>
      <c r="E570" s="2" t="str">
        <f>IF(exp!F572&lt;&gt;"",exp!F572,"")</f>
        <v/>
      </c>
      <c r="F570" s="2" t="str">
        <f>IF(exp!G572&lt;&gt;"",exp!G572,"")</f>
        <v/>
      </c>
      <c r="G570" s="2" t="str">
        <f>IF(exp!H572&lt;&gt;"",VLOOKUP(exp!H572,private!O:P,2,FALSE),"")</f>
        <v/>
      </c>
      <c r="H570" s="2" t="str">
        <f>IF(exp!I572&lt;&gt;"",exp!I572,"")</f>
        <v/>
      </c>
      <c r="I570" s="2" t="str">
        <f>IF(exp!J572&lt;&gt;"",exp!J572,"")</f>
        <v/>
      </c>
      <c r="J570" s="2" t="str">
        <f>IF(exp!K572&lt;&gt;"",exp!K572,"")</f>
        <v/>
      </c>
      <c r="K570" s="2" t="str">
        <f>IF(exp!L572&lt;&gt;"",exp!L572,"")</f>
        <v/>
      </c>
      <c r="L570" s="2" t="str">
        <f>IF(exp!M572&lt;&gt;"",exp!M572,"")</f>
        <v/>
      </c>
      <c r="M570" s="2" t="str">
        <f>IF(exp!N572&lt;&gt;"",exp!N572,"")</f>
        <v/>
      </c>
      <c r="N570" s="2" t="str">
        <f>IF(exp!O572&lt;&gt;"",exp!O572,"")</f>
        <v/>
      </c>
      <c r="O570" s="2" t="str">
        <f>IF(exp!P572&lt;&gt;"",exp!P572,"")</f>
        <v/>
      </c>
    </row>
    <row r="571" spans="1:15" x14ac:dyDescent="0.25">
      <c r="A571" s="2" t="str">
        <f>IF(exp!B573&lt;&gt;"",exp!A573,"")</f>
        <v/>
      </c>
      <c r="B571" s="2" t="str">
        <f>IF(exp!B573&lt;&gt;"",exp!B573,"")</f>
        <v/>
      </c>
      <c r="C571" s="2" t="str">
        <f>IF(exp!D573&lt;&gt;"",exp!D573,"")</f>
        <v/>
      </c>
      <c r="D571" s="63" t="str">
        <f>IF(exp!E573&lt;&gt;"",exp!E573,"")</f>
        <v/>
      </c>
      <c r="E571" s="2" t="str">
        <f>IF(exp!F573&lt;&gt;"",exp!F573,"")</f>
        <v/>
      </c>
      <c r="F571" s="2" t="str">
        <f>IF(exp!G573&lt;&gt;"",exp!G573,"")</f>
        <v/>
      </c>
      <c r="G571" s="2" t="str">
        <f>IF(exp!H573&lt;&gt;"",VLOOKUP(exp!H573,private!O:P,2,FALSE),"")</f>
        <v/>
      </c>
      <c r="H571" s="2" t="str">
        <f>IF(exp!I573&lt;&gt;"",exp!I573,"")</f>
        <v/>
      </c>
      <c r="I571" s="2" t="str">
        <f>IF(exp!J573&lt;&gt;"",exp!J573,"")</f>
        <v/>
      </c>
      <c r="J571" s="2" t="str">
        <f>IF(exp!K573&lt;&gt;"",exp!K573,"")</f>
        <v/>
      </c>
      <c r="K571" s="2" t="str">
        <f>IF(exp!L573&lt;&gt;"",exp!L573,"")</f>
        <v/>
      </c>
      <c r="L571" s="2" t="str">
        <f>IF(exp!M573&lt;&gt;"",exp!M573,"")</f>
        <v/>
      </c>
      <c r="M571" s="2" t="str">
        <f>IF(exp!N573&lt;&gt;"",exp!N573,"")</f>
        <v/>
      </c>
      <c r="N571" s="2" t="str">
        <f>IF(exp!O573&lt;&gt;"",exp!O573,"")</f>
        <v/>
      </c>
      <c r="O571" s="2" t="str">
        <f>IF(exp!P573&lt;&gt;"",exp!P573,"")</f>
        <v/>
      </c>
    </row>
    <row r="572" spans="1:15" x14ac:dyDescent="0.25">
      <c r="A572" s="2" t="str">
        <f>IF(exp!B574&lt;&gt;"",exp!A574,"")</f>
        <v/>
      </c>
      <c r="B572" s="2" t="str">
        <f>IF(exp!B574&lt;&gt;"",exp!B574,"")</f>
        <v/>
      </c>
      <c r="C572" s="2" t="str">
        <f>IF(exp!D574&lt;&gt;"",exp!D574,"")</f>
        <v/>
      </c>
      <c r="D572" s="63" t="str">
        <f>IF(exp!E574&lt;&gt;"",exp!E574,"")</f>
        <v/>
      </c>
      <c r="E572" s="2" t="str">
        <f>IF(exp!F574&lt;&gt;"",exp!F574,"")</f>
        <v/>
      </c>
      <c r="F572" s="2" t="str">
        <f>IF(exp!G574&lt;&gt;"",exp!G574,"")</f>
        <v/>
      </c>
      <c r="G572" s="2" t="str">
        <f>IF(exp!H574&lt;&gt;"",VLOOKUP(exp!H574,private!O:P,2,FALSE),"")</f>
        <v/>
      </c>
      <c r="H572" s="2" t="str">
        <f>IF(exp!I574&lt;&gt;"",exp!I574,"")</f>
        <v/>
      </c>
      <c r="I572" s="2" t="str">
        <f>IF(exp!J574&lt;&gt;"",exp!J574,"")</f>
        <v/>
      </c>
      <c r="J572" s="2" t="str">
        <f>IF(exp!K574&lt;&gt;"",exp!K574,"")</f>
        <v/>
      </c>
      <c r="K572" s="2" t="str">
        <f>IF(exp!L574&lt;&gt;"",exp!L574,"")</f>
        <v/>
      </c>
      <c r="L572" s="2" t="str">
        <f>IF(exp!M574&lt;&gt;"",exp!M574,"")</f>
        <v/>
      </c>
      <c r="M572" s="2" t="str">
        <f>IF(exp!N574&lt;&gt;"",exp!N574,"")</f>
        <v/>
      </c>
      <c r="N572" s="2" t="str">
        <f>IF(exp!O574&lt;&gt;"",exp!O574,"")</f>
        <v/>
      </c>
      <c r="O572" s="2" t="str">
        <f>IF(exp!P574&lt;&gt;"",exp!P574,"")</f>
        <v/>
      </c>
    </row>
    <row r="573" spans="1:15" x14ac:dyDescent="0.25">
      <c r="A573" s="2" t="str">
        <f>IF(exp!B575&lt;&gt;"",exp!A575,"")</f>
        <v/>
      </c>
      <c r="B573" s="2" t="str">
        <f>IF(exp!B575&lt;&gt;"",exp!B575,"")</f>
        <v/>
      </c>
      <c r="C573" s="2" t="str">
        <f>IF(exp!D575&lt;&gt;"",exp!D575,"")</f>
        <v/>
      </c>
      <c r="D573" s="63" t="str">
        <f>IF(exp!E575&lt;&gt;"",exp!E575,"")</f>
        <v/>
      </c>
      <c r="E573" s="2" t="str">
        <f>IF(exp!F575&lt;&gt;"",exp!F575,"")</f>
        <v/>
      </c>
      <c r="F573" s="2" t="str">
        <f>IF(exp!G575&lt;&gt;"",exp!G575,"")</f>
        <v/>
      </c>
      <c r="G573" s="2" t="str">
        <f>IF(exp!H575&lt;&gt;"",VLOOKUP(exp!H575,private!O:P,2,FALSE),"")</f>
        <v/>
      </c>
      <c r="H573" s="2" t="str">
        <f>IF(exp!I575&lt;&gt;"",exp!I575,"")</f>
        <v/>
      </c>
      <c r="I573" s="2" t="str">
        <f>IF(exp!J575&lt;&gt;"",exp!J575,"")</f>
        <v/>
      </c>
      <c r="J573" s="2" t="str">
        <f>IF(exp!K575&lt;&gt;"",exp!K575,"")</f>
        <v/>
      </c>
      <c r="K573" s="2" t="str">
        <f>IF(exp!L575&lt;&gt;"",exp!L575,"")</f>
        <v/>
      </c>
      <c r="L573" s="2" t="str">
        <f>IF(exp!M575&lt;&gt;"",exp!M575,"")</f>
        <v/>
      </c>
      <c r="M573" s="2" t="str">
        <f>IF(exp!N575&lt;&gt;"",exp!N575,"")</f>
        <v/>
      </c>
      <c r="N573" s="2" t="str">
        <f>IF(exp!O575&lt;&gt;"",exp!O575,"")</f>
        <v/>
      </c>
      <c r="O573" s="2" t="str">
        <f>IF(exp!P575&lt;&gt;"",exp!P575,"")</f>
        <v/>
      </c>
    </row>
    <row r="574" spans="1:15" x14ac:dyDescent="0.25">
      <c r="A574" s="2" t="str">
        <f>IF(exp!B576&lt;&gt;"",exp!A576,"")</f>
        <v/>
      </c>
      <c r="B574" s="2" t="str">
        <f>IF(exp!B576&lt;&gt;"",exp!B576,"")</f>
        <v/>
      </c>
      <c r="C574" s="2" t="str">
        <f>IF(exp!D576&lt;&gt;"",exp!D576,"")</f>
        <v/>
      </c>
      <c r="D574" s="63" t="str">
        <f>IF(exp!E576&lt;&gt;"",exp!E576,"")</f>
        <v/>
      </c>
      <c r="E574" s="2" t="str">
        <f>IF(exp!F576&lt;&gt;"",exp!F576,"")</f>
        <v/>
      </c>
      <c r="F574" s="2" t="str">
        <f>IF(exp!G576&lt;&gt;"",exp!G576,"")</f>
        <v/>
      </c>
      <c r="G574" s="2" t="str">
        <f>IF(exp!H576&lt;&gt;"",VLOOKUP(exp!H576,private!O:P,2,FALSE),"")</f>
        <v/>
      </c>
      <c r="H574" s="2" t="str">
        <f>IF(exp!I576&lt;&gt;"",exp!I576,"")</f>
        <v/>
      </c>
      <c r="I574" s="2" t="str">
        <f>IF(exp!J576&lt;&gt;"",exp!J576,"")</f>
        <v/>
      </c>
      <c r="J574" s="2" t="str">
        <f>IF(exp!K576&lt;&gt;"",exp!K576,"")</f>
        <v/>
      </c>
      <c r="K574" s="2" t="str">
        <f>IF(exp!L576&lt;&gt;"",exp!L576,"")</f>
        <v/>
      </c>
      <c r="L574" s="2" t="str">
        <f>IF(exp!M576&lt;&gt;"",exp!M576,"")</f>
        <v/>
      </c>
      <c r="M574" s="2" t="str">
        <f>IF(exp!N576&lt;&gt;"",exp!N576,"")</f>
        <v/>
      </c>
      <c r="N574" s="2" t="str">
        <f>IF(exp!O576&lt;&gt;"",exp!O576,"")</f>
        <v/>
      </c>
      <c r="O574" s="2" t="str">
        <f>IF(exp!P576&lt;&gt;"",exp!P576,"")</f>
        <v/>
      </c>
    </row>
    <row r="575" spans="1:15" x14ac:dyDescent="0.25">
      <c r="A575" s="2" t="str">
        <f>IF(exp!B577&lt;&gt;"",exp!A577,"")</f>
        <v/>
      </c>
      <c r="B575" s="2" t="str">
        <f>IF(exp!B577&lt;&gt;"",exp!B577,"")</f>
        <v/>
      </c>
      <c r="C575" s="2" t="str">
        <f>IF(exp!D577&lt;&gt;"",exp!D577,"")</f>
        <v/>
      </c>
      <c r="D575" s="63" t="str">
        <f>IF(exp!E577&lt;&gt;"",exp!E577,"")</f>
        <v/>
      </c>
      <c r="E575" s="2" t="str">
        <f>IF(exp!F577&lt;&gt;"",exp!F577,"")</f>
        <v/>
      </c>
      <c r="F575" s="2" t="str">
        <f>IF(exp!G577&lt;&gt;"",exp!G577,"")</f>
        <v/>
      </c>
      <c r="G575" s="2" t="str">
        <f>IF(exp!H577&lt;&gt;"",VLOOKUP(exp!H577,private!O:P,2,FALSE),"")</f>
        <v/>
      </c>
      <c r="H575" s="2" t="str">
        <f>IF(exp!I577&lt;&gt;"",exp!I577,"")</f>
        <v/>
      </c>
      <c r="I575" s="2" t="str">
        <f>IF(exp!J577&lt;&gt;"",exp!J577,"")</f>
        <v/>
      </c>
      <c r="J575" s="2" t="str">
        <f>IF(exp!K577&lt;&gt;"",exp!K577,"")</f>
        <v/>
      </c>
      <c r="K575" s="2" t="str">
        <f>IF(exp!L577&lt;&gt;"",exp!L577,"")</f>
        <v/>
      </c>
      <c r="L575" s="2" t="str">
        <f>IF(exp!M577&lt;&gt;"",exp!M577,"")</f>
        <v/>
      </c>
      <c r="M575" s="2" t="str">
        <f>IF(exp!N577&lt;&gt;"",exp!N577,"")</f>
        <v/>
      </c>
      <c r="N575" s="2" t="str">
        <f>IF(exp!O577&lt;&gt;"",exp!O577,"")</f>
        <v/>
      </c>
      <c r="O575" s="2" t="str">
        <f>IF(exp!P577&lt;&gt;"",exp!P577,"")</f>
        <v/>
      </c>
    </row>
    <row r="576" spans="1:15" x14ac:dyDescent="0.25">
      <c r="A576" s="2" t="str">
        <f>IF(exp!B578&lt;&gt;"",exp!A578,"")</f>
        <v/>
      </c>
      <c r="B576" s="2" t="str">
        <f>IF(exp!B578&lt;&gt;"",exp!B578,"")</f>
        <v/>
      </c>
      <c r="C576" s="2" t="str">
        <f>IF(exp!D578&lt;&gt;"",exp!D578,"")</f>
        <v/>
      </c>
      <c r="D576" s="63" t="str">
        <f>IF(exp!E578&lt;&gt;"",exp!E578,"")</f>
        <v/>
      </c>
      <c r="E576" s="2" t="str">
        <f>IF(exp!F578&lt;&gt;"",exp!F578,"")</f>
        <v/>
      </c>
      <c r="F576" s="2" t="str">
        <f>IF(exp!G578&lt;&gt;"",exp!G578,"")</f>
        <v/>
      </c>
      <c r="G576" s="2" t="str">
        <f>IF(exp!H578&lt;&gt;"",VLOOKUP(exp!H578,private!O:P,2,FALSE),"")</f>
        <v/>
      </c>
      <c r="H576" s="2" t="str">
        <f>IF(exp!I578&lt;&gt;"",exp!I578,"")</f>
        <v/>
      </c>
      <c r="I576" s="2" t="str">
        <f>IF(exp!J578&lt;&gt;"",exp!J578,"")</f>
        <v/>
      </c>
      <c r="J576" s="2" t="str">
        <f>IF(exp!K578&lt;&gt;"",exp!K578,"")</f>
        <v/>
      </c>
      <c r="K576" s="2" t="str">
        <f>IF(exp!L578&lt;&gt;"",exp!L578,"")</f>
        <v/>
      </c>
      <c r="L576" s="2" t="str">
        <f>IF(exp!M578&lt;&gt;"",exp!M578,"")</f>
        <v/>
      </c>
      <c r="M576" s="2" t="str">
        <f>IF(exp!N578&lt;&gt;"",exp!N578,"")</f>
        <v/>
      </c>
      <c r="N576" s="2" t="str">
        <f>IF(exp!O578&lt;&gt;"",exp!O578,"")</f>
        <v/>
      </c>
      <c r="O576" s="2" t="str">
        <f>IF(exp!P578&lt;&gt;"",exp!P578,"")</f>
        <v/>
      </c>
    </row>
    <row r="577" spans="1:15" x14ac:dyDescent="0.25">
      <c r="A577" s="2" t="str">
        <f>IF(exp!B579&lt;&gt;"",exp!A579,"")</f>
        <v/>
      </c>
      <c r="B577" s="2" t="str">
        <f>IF(exp!B579&lt;&gt;"",exp!B579,"")</f>
        <v/>
      </c>
      <c r="C577" s="2" t="str">
        <f>IF(exp!D579&lt;&gt;"",exp!D579,"")</f>
        <v/>
      </c>
      <c r="D577" s="63" t="str">
        <f>IF(exp!E579&lt;&gt;"",exp!E579,"")</f>
        <v/>
      </c>
      <c r="E577" s="2" t="str">
        <f>IF(exp!F579&lt;&gt;"",exp!F579,"")</f>
        <v/>
      </c>
      <c r="F577" s="2" t="str">
        <f>IF(exp!G579&lt;&gt;"",exp!G579,"")</f>
        <v/>
      </c>
      <c r="G577" s="2" t="str">
        <f>IF(exp!H579&lt;&gt;"",VLOOKUP(exp!H579,private!O:P,2,FALSE),"")</f>
        <v/>
      </c>
      <c r="H577" s="2" t="str">
        <f>IF(exp!I579&lt;&gt;"",exp!I579,"")</f>
        <v/>
      </c>
      <c r="I577" s="2" t="str">
        <f>IF(exp!J579&lt;&gt;"",exp!J579,"")</f>
        <v/>
      </c>
      <c r="J577" s="2" t="str">
        <f>IF(exp!K579&lt;&gt;"",exp!K579,"")</f>
        <v/>
      </c>
      <c r="K577" s="2" t="str">
        <f>IF(exp!L579&lt;&gt;"",exp!L579,"")</f>
        <v/>
      </c>
      <c r="L577" s="2" t="str">
        <f>IF(exp!M579&lt;&gt;"",exp!M579,"")</f>
        <v/>
      </c>
      <c r="M577" s="2" t="str">
        <f>IF(exp!N579&lt;&gt;"",exp!N579,"")</f>
        <v/>
      </c>
      <c r="N577" s="2" t="str">
        <f>IF(exp!O579&lt;&gt;"",exp!O579,"")</f>
        <v/>
      </c>
      <c r="O577" s="2" t="str">
        <f>IF(exp!P579&lt;&gt;"",exp!P579,"")</f>
        <v/>
      </c>
    </row>
    <row r="578" spans="1:15" x14ac:dyDescent="0.25">
      <c r="A578" s="2" t="str">
        <f>IF(exp!B580&lt;&gt;"",exp!A580,"")</f>
        <v/>
      </c>
      <c r="B578" s="2" t="str">
        <f>IF(exp!B580&lt;&gt;"",exp!B580,"")</f>
        <v/>
      </c>
      <c r="C578" s="2" t="str">
        <f>IF(exp!D580&lt;&gt;"",exp!D580,"")</f>
        <v/>
      </c>
      <c r="D578" s="63" t="str">
        <f>IF(exp!E580&lt;&gt;"",exp!E580,"")</f>
        <v/>
      </c>
      <c r="E578" s="2" t="str">
        <f>IF(exp!F580&lt;&gt;"",exp!F580,"")</f>
        <v/>
      </c>
      <c r="F578" s="2" t="str">
        <f>IF(exp!G580&lt;&gt;"",exp!G580,"")</f>
        <v/>
      </c>
      <c r="G578" s="2" t="str">
        <f>IF(exp!H580&lt;&gt;"",VLOOKUP(exp!H580,private!O:P,2,FALSE),"")</f>
        <v/>
      </c>
      <c r="H578" s="2" t="str">
        <f>IF(exp!I580&lt;&gt;"",exp!I580,"")</f>
        <v/>
      </c>
      <c r="I578" s="2" t="str">
        <f>IF(exp!J580&lt;&gt;"",exp!J580,"")</f>
        <v/>
      </c>
      <c r="J578" s="2" t="str">
        <f>IF(exp!K580&lt;&gt;"",exp!K580,"")</f>
        <v/>
      </c>
      <c r="K578" s="2" t="str">
        <f>IF(exp!L580&lt;&gt;"",exp!L580,"")</f>
        <v/>
      </c>
      <c r="L578" s="2" t="str">
        <f>IF(exp!M580&lt;&gt;"",exp!M580,"")</f>
        <v/>
      </c>
      <c r="M578" s="2" t="str">
        <f>IF(exp!N580&lt;&gt;"",exp!N580,"")</f>
        <v/>
      </c>
      <c r="N578" s="2" t="str">
        <f>IF(exp!O580&lt;&gt;"",exp!O580,"")</f>
        <v/>
      </c>
      <c r="O578" s="2" t="str">
        <f>IF(exp!P580&lt;&gt;"",exp!P580,"")</f>
        <v/>
      </c>
    </row>
    <row r="579" spans="1:15" x14ac:dyDescent="0.25">
      <c r="A579" s="2" t="str">
        <f>IF(exp!B581&lt;&gt;"",exp!A581,"")</f>
        <v/>
      </c>
      <c r="B579" s="2" t="str">
        <f>IF(exp!B581&lt;&gt;"",exp!B581,"")</f>
        <v/>
      </c>
      <c r="C579" s="2" t="str">
        <f>IF(exp!D581&lt;&gt;"",exp!D581,"")</f>
        <v/>
      </c>
      <c r="D579" s="63" t="str">
        <f>IF(exp!E581&lt;&gt;"",exp!E581,"")</f>
        <v/>
      </c>
      <c r="E579" s="2" t="str">
        <f>IF(exp!F581&lt;&gt;"",exp!F581,"")</f>
        <v/>
      </c>
      <c r="F579" s="2" t="str">
        <f>IF(exp!G581&lt;&gt;"",exp!G581,"")</f>
        <v/>
      </c>
      <c r="G579" s="2" t="str">
        <f>IF(exp!H581&lt;&gt;"",VLOOKUP(exp!H581,private!O:P,2,FALSE),"")</f>
        <v/>
      </c>
      <c r="H579" s="2" t="str">
        <f>IF(exp!I581&lt;&gt;"",exp!I581,"")</f>
        <v/>
      </c>
      <c r="I579" s="2" t="str">
        <f>IF(exp!J581&lt;&gt;"",exp!J581,"")</f>
        <v/>
      </c>
      <c r="J579" s="2" t="str">
        <f>IF(exp!K581&lt;&gt;"",exp!K581,"")</f>
        <v/>
      </c>
      <c r="K579" s="2" t="str">
        <f>IF(exp!L581&lt;&gt;"",exp!L581,"")</f>
        <v/>
      </c>
      <c r="L579" s="2" t="str">
        <f>IF(exp!M581&lt;&gt;"",exp!M581,"")</f>
        <v/>
      </c>
      <c r="M579" s="2" t="str">
        <f>IF(exp!N581&lt;&gt;"",exp!N581,"")</f>
        <v/>
      </c>
      <c r="N579" s="2" t="str">
        <f>IF(exp!O581&lt;&gt;"",exp!O581,"")</f>
        <v/>
      </c>
      <c r="O579" s="2" t="str">
        <f>IF(exp!P581&lt;&gt;"",exp!P581,"")</f>
        <v/>
      </c>
    </row>
    <row r="580" spans="1:15" x14ac:dyDescent="0.25">
      <c r="A580" s="2" t="str">
        <f>IF(exp!B582&lt;&gt;"",exp!A582,"")</f>
        <v/>
      </c>
      <c r="B580" s="2" t="str">
        <f>IF(exp!B582&lt;&gt;"",exp!B582,"")</f>
        <v/>
      </c>
      <c r="C580" s="2" t="str">
        <f>IF(exp!D582&lt;&gt;"",exp!D582,"")</f>
        <v/>
      </c>
      <c r="D580" s="63" t="str">
        <f>IF(exp!E582&lt;&gt;"",exp!E582,"")</f>
        <v/>
      </c>
      <c r="E580" s="2" t="str">
        <f>IF(exp!F582&lt;&gt;"",exp!F582,"")</f>
        <v/>
      </c>
      <c r="F580" s="2" t="str">
        <f>IF(exp!G582&lt;&gt;"",exp!G582,"")</f>
        <v/>
      </c>
      <c r="G580" s="2" t="str">
        <f>IF(exp!H582&lt;&gt;"",VLOOKUP(exp!H582,private!O:P,2,FALSE),"")</f>
        <v/>
      </c>
      <c r="H580" s="2" t="str">
        <f>IF(exp!I582&lt;&gt;"",exp!I582,"")</f>
        <v/>
      </c>
      <c r="I580" s="2" t="str">
        <f>IF(exp!J582&lt;&gt;"",exp!J582,"")</f>
        <v/>
      </c>
      <c r="J580" s="2" t="str">
        <f>IF(exp!K582&lt;&gt;"",exp!K582,"")</f>
        <v/>
      </c>
      <c r="K580" s="2" t="str">
        <f>IF(exp!L582&lt;&gt;"",exp!L582,"")</f>
        <v/>
      </c>
      <c r="L580" s="2" t="str">
        <f>IF(exp!M582&lt;&gt;"",exp!M582,"")</f>
        <v/>
      </c>
      <c r="M580" s="2" t="str">
        <f>IF(exp!N582&lt;&gt;"",exp!N582,"")</f>
        <v/>
      </c>
      <c r="N580" s="2" t="str">
        <f>IF(exp!O582&lt;&gt;"",exp!O582,"")</f>
        <v/>
      </c>
      <c r="O580" s="2" t="str">
        <f>IF(exp!P582&lt;&gt;"",exp!P582,"")</f>
        <v/>
      </c>
    </row>
    <row r="581" spans="1:15" x14ac:dyDescent="0.25">
      <c r="A581" s="2" t="str">
        <f>IF(exp!B583&lt;&gt;"",exp!A583,"")</f>
        <v/>
      </c>
      <c r="B581" s="2" t="str">
        <f>IF(exp!B583&lt;&gt;"",exp!B583,"")</f>
        <v/>
      </c>
      <c r="C581" s="2" t="str">
        <f>IF(exp!D583&lt;&gt;"",exp!D583,"")</f>
        <v/>
      </c>
      <c r="D581" s="63" t="str">
        <f>IF(exp!E583&lt;&gt;"",exp!E583,"")</f>
        <v/>
      </c>
      <c r="E581" s="2" t="str">
        <f>IF(exp!F583&lt;&gt;"",exp!F583,"")</f>
        <v/>
      </c>
      <c r="F581" s="2" t="str">
        <f>IF(exp!G583&lt;&gt;"",exp!G583,"")</f>
        <v/>
      </c>
      <c r="G581" s="2" t="str">
        <f>IF(exp!H583&lt;&gt;"",VLOOKUP(exp!H583,private!O:P,2,FALSE),"")</f>
        <v/>
      </c>
      <c r="H581" s="2" t="str">
        <f>IF(exp!I583&lt;&gt;"",exp!I583,"")</f>
        <v/>
      </c>
      <c r="I581" s="2" t="str">
        <f>IF(exp!J583&lt;&gt;"",exp!J583,"")</f>
        <v/>
      </c>
      <c r="J581" s="2" t="str">
        <f>IF(exp!K583&lt;&gt;"",exp!K583,"")</f>
        <v/>
      </c>
      <c r="K581" s="2" t="str">
        <f>IF(exp!L583&lt;&gt;"",exp!L583,"")</f>
        <v/>
      </c>
      <c r="L581" s="2" t="str">
        <f>IF(exp!M583&lt;&gt;"",exp!M583,"")</f>
        <v/>
      </c>
      <c r="M581" s="2" t="str">
        <f>IF(exp!N583&lt;&gt;"",exp!N583,"")</f>
        <v/>
      </c>
      <c r="N581" s="2" t="str">
        <f>IF(exp!O583&lt;&gt;"",exp!O583,"")</f>
        <v/>
      </c>
      <c r="O581" s="2" t="str">
        <f>IF(exp!P583&lt;&gt;"",exp!P583,"")</f>
        <v/>
      </c>
    </row>
    <row r="582" spans="1:15" x14ac:dyDescent="0.25">
      <c r="A582" s="2" t="str">
        <f>IF(exp!B584&lt;&gt;"",exp!A584,"")</f>
        <v/>
      </c>
      <c r="B582" s="2" t="str">
        <f>IF(exp!B584&lt;&gt;"",exp!B584,"")</f>
        <v/>
      </c>
      <c r="C582" s="2" t="str">
        <f>IF(exp!D584&lt;&gt;"",exp!D584,"")</f>
        <v/>
      </c>
      <c r="D582" s="63" t="str">
        <f>IF(exp!E584&lt;&gt;"",exp!E584,"")</f>
        <v/>
      </c>
      <c r="E582" s="2" t="str">
        <f>IF(exp!F584&lt;&gt;"",exp!F584,"")</f>
        <v/>
      </c>
      <c r="F582" s="2" t="str">
        <f>IF(exp!G584&lt;&gt;"",exp!G584,"")</f>
        <v/>
      </c>
      <c r="G582" s="2" t="str">
        <f>IF(exp!H584&lt;&gt;"",VLOOKUP(exp!H584,private!O:P,2,FALSE),"")</f>
        <v/>
      </c>
      <c r="H582" s="2" t="str">
        <f>IF(exp!I584&lt;&gt;"",exp!I584,"")</f>
        <v/>
      </c>
      <c r="I582" s="2" t="str">
        <f>IF(exp!J584&lt;&gt;"",exp!J584,"")</f>
        <v/>
      </c>
      <c r="J582" s="2" t="str">
        <f>IF(exp!K584&lt;&gt;"",exp!K584,"")</f>
        <v/>
      </c>
      <c r="K582" s="2" t="str">
        <f>IF(exp!L584&lt;&gt;"",exp!L584,"")</f>
        <v/>
      </c>
      <c r="L582" s="2" t="str">
        <f>IF(exp!M584&lt;&gt;"",exp!M584,"")</f>
        <v/>
      </c>
      <c r="M582" s="2" t="str">
        <f>IF(exp!N584&lt;&gt;"",exp!N584,"")</f>
        <v/>
      </c>
      <c r="N582" s="2" t="str">
        <f>IF(exp!O584&lt;&gt;"",exp!O584,"")</f>
        <v/>
      </c>
      <c r="O582" s="2" t="str">
        <f>IF(exp!P584&lt;&gt;"",exp!P584,"")</f>
        <v/>
      </c>
    </row>
    <row r="583" spans="1:15" x14ac:dyDescent="0.25">
      <c r="A583" s="2" t="str">
        <f>IF(exp!B585&lt;&gt;"",exp!A585,"")</f>
        <v/>
      </c>
      <c r="B583" s="2" t="str">
        <f>IF(exp!B585&lt;&gt;"",exp!B585,"")</f>
        <v/>
      </c>
      <c r="C583" s="2" t="str">
        <f>IF(exp!D585&lt;&gt;"",exp!D585,"")</f>
        <v/>
      </c>
      <c r="D583" s="63" t="str">
        <f>IF(exp!E585&lt;&gt;"",exp!E585,"")</f>
        <v/>
      </c>
      <c r="E583" s="2" t="str">
        <f>IF(exp!F585&lt;&gt;"",exp!F585,"")</f>
        <v/>
      </c>
      <c r="F583" s="2" t="str">
        <f>IF(exp!G585&lt;&gt;"",exp!G585,"")</f>
        <v/>
      </c>
      <c r="G583" s="2" t="str">
        <f>IF(exp!H585&lt;&gt;"",VLOOKUP(exp!H585,private!O:P,2,FALSE),"")</f>
        <v/>
      </c>
      <c r="H583" s="2" t="str">
        <f>IF(exp!I585&lt;&gt;"",exp!I585,"")</f>
        <v/>
      </c>
      <c r="I583" s="2" t="str">
        <f>IF(exp!J585&lt;&gt;"",exp!J585,"")</f>
        <v/>
      </c>
      <c r="J583" s="2" t="str">
        <f>IF(exp!K585&lt;&gt;"",exp!K585,"")</f>
        <v/>
      </c>
      <c r="K583" s="2" t="str">
        <f>IF(exp!L585&lt;&gt;"",exp!L585,"")</f>
        <v/>
      </c>
      <c r="L583" s="2" t="str">
        <f>IF(exp!M585&lt;&gt;"",exp!M585,"")</f>
        <v/>
      </c>
      <c r="M583" s="2" t="str">
        <f>IF(exp!N585&lt;&gt;"",exp!N585,"")</f>
        <v/>
      </c>
      <c r="N583" s="2" t="str">
        <f>IF(exp!O585&lt;&gt;"",exp!O585,"")</f>
        <v/>
      </c>
      <c r="O583" s="2" t="str">
        <f>IF(exp!P585&lt;&gt;"",exp!P585,"")</f>
        <v/>
      </c>
    </row>
    <row r="584" spans="1:15" x14ac:dyDescent="0.25">
      <c r="A584" s="2" t="str">
        <f>IF(exp!B586&lt;&gt;"",exp!A586,"")</f>
        <v/>
      </c>
      <c r="B584" s="2" t="str">
        <f>IF(exp!B586&lt;&gt;"",exp!B586,"")</f>
        <v/>
      </c>
      <c r="C584" s="2" t="str">
        <f>IF(exp!D586&lt;&gt;"",exp!D586,"")</f>
        <v/>
      </c>
      <c r="D584" s="63" t="str">
        <f>IF(exp!E586&lt;&gt;"",exp!E586,"")</f>
        <v/>
      </c>
      <c r="E584" s="2" t="str">
        <f>IF(exp!F586&lt;&gt;"",exp!F586,"")</f>
        <v/>
      </c>
      <c r="F584" s="2" t="str">
        <f>IF(exp!G586&lt;&gt;"",exp!G586,"")</f>
        <v/>
      </c>
      <c r="G584" s="2" t="str">
        <f>IF(exp!H586&lt;&gt;"",VLOOKUP(exp!H586,private!O:P,2,FALSE),"")</f>
        <v/>
      </c>
      <c r="H584" s="2" t="str">
        <f>IF(exp!I586&lt;&gt;"",exp!I586,"")</f>
        <v/>
      </c>
      <c r="I584" s="2" t="str">
        <f>IF(exp!J586&lt;&gt;"",exp!J586,"")</f>
        <v/>
      </c>
      <c r="J584" s="2" t="str">
        <f>IF(exp!K586&lt;&gt;"",exp!K586,"")</f>
        <v/>
      </c>
      <c r="K584" s="2" t="str">
        <f>IF(exp!L586&lt;&gt;"",exp!L586,"")</f>
        <v/>
      </c>
      <c r="L584" s="2" t="str">
        <f>IF(exp!M586&lt;&gt;"",exp!M586,"")</f>
        <v/>
      </c>
      <c r="M584" s="2" t="str">
        <f>IF(exp!N586&lt;&gt;"",exp!N586,"")</f>
        <v/>
      </c>
      <c r="N584" s="2" t="str">
        <f>IF(exp!O586&lt;&gt;"",exp!O586,"")</f>
        <v/>
      </c>
      <c r="O584" s="2" t="str">
        <f>IF(exp!P586&lt;&gt;"",exp!P586,"")</f>
        <v/>
      </c>
    </row>
    <row r="585" spans="1:15" x14ac:dyDescent="0.25">
      <c r="A585" s="2" t="str">
        <f>IF(exp!B587&lt;&gt;"",exp!A587,"")</f>
        <v/>
      </c>
      <c r="B585" s="2" t="str">
        <f>IF(exp!B587&lt;&gt;"",exp!B587,"")</f>
        <v/>
      </c>
      <c r="C585" s="2" t="str">
        <f>IF(exp!D587&lt;&gt;"",exp!D587,"")</f>
        <v/>
      </c>
      <c r="D585" s="63" t="str">
        <f>IF(exp!E587&lt;&gt;"",exp!E587,"")</f>
        <v/>
      </c>
      <c r="E585" s="2" t="str">
        <f>IF(exp!F587&lt;&gt;"",exp!F587,"")</f>
        <v/>
      </c>
      <c r="F585" s="2" t="str">
        <f>IF(exp!G587&lt;&gt;"",exp!G587,"")</f>
        <v/>
      </c>
      <c r="G585" s="2" t="str">
        <f>IF(exp!H587&lt;&gt;"",VLOOKUP(exp!H587,private!O:P,2,FALSE),"")</f>
        <v/>
      </c>
      <c r="H585" s="2" t="str">
        <f>IF(exp!I587&lt;&gt;"",exp!I587,"")</f>
        <v/>
      </c>
      <c r="I585" s="2" t="str">
        <f>IF(exp!J587&lt;&gt;"",exp!J587,"")</f>
        <v/>
      </c>
      <c r="J585" s="2" t="str">
        <f>IF(exp!K587&lt;&gt;"",exp!K587,"")</f>
        <v/>
      </c>
      <c r="K585" s="2" t="str">
        <f>IF(exp!L587&lt;&gt;"",exp!L587,"")</f>
        <v/>
      </c>
      <c r="L585" s="2" t="str">
        <f>IF(exp!M587&lt;&gt;"",exp!M587,"")</f>
        <v/>
      </c>
      <c r="M585" s="2" t="str">
        <f>IF(exp!N587&lt;&gt;"",exp!N587,"")</f>
        <v/>
      </c>
      <c r="N585" s="2" t="str">
        <f>IF(exp!O587&lt;&gt;"",exp!O587,"")</f>
        <v/>
      </c>
      <c r="O585" s="2" t="str">
        <f>IF(exp!P587&lt;&gt;"",exp!P587,"")</f>
        <v/>
      </c>
    </row>
    <row r="586" spans="1:15" x14ac:dyDescent="0.25">
      <c r="A586" s="2" t="str">
        <f>IF(exp!B588&lt;&gt;"",exp!A588,"")</f>
        <v/>
      </c>
      <c r="B586" s="2" t="str">
        <f>IF(exp!B588&lt;&gt;"",exp!B588,"")</f>
        <v/>
      </c>
      <c r="C586" s="2" t="str">
        <f>IF(exp!D588&lt;&gt;"",exp!D588,"")</f>
        <v/>
      </c>
      <c r="D586" s="63" t="str">
        <f>IF(exp!E588&lt;&gt;"",exp!E588,"")</f>
        <v/>
      </c>
      <c r="E586" s="2" t="str">
        <f>IF(exp!F588&lt;&gt;"",exp!F588,"")</f>
        <v/>
      </c>
      <c r="F586" s="2" t="str">
        <f>IF(exp!G588&lt;&gt;"",exp!G588,"")</f>
        <v/>
      </c>
      <c r="G586" s="2" t="str">
        <f>IF(exp!H588&lt;&gt;"",VLOOKUP(exp!H588,private!O:P,2,FALSE),"")</f>
        <v/>
      </c>
      <c r="H586" s="2" t="str">
        <f>IF(exp!I588&lt;&gt;"",exp!I588,"")</f>
        <v/>
      </c>
      <c r="I586" s="2" t="str">
        <f>IF(exp!J588&lt;&gt;"",exp!J588,"")</f>
        <v/>
      </c>
      <c r="J586" s="2" t="str">
        <f>IF(exp!K588&lt;&gt;"",exp!K588,"")</f>
        <v/>
      </c>
      <c r="K586" s="2" t="str">
        <f>IF(exp!L588&lt;&gt;"",exp!L588,"")</f>
        <v/>
      </c>
      <c r="L586" s="2" t="str">
        <f>IF(exp!M588&lt;&gt;"",exp!M588,"")</f>
        <v/>
      </c>
      <c r="M586" s="2" t="str">
        <f>IF(exp!N588&lt;&gt;"",exp!N588,"")</f>
        <v/>
      </c>
      <c r="N586" s="2" t="str">
        <f>IF(exp!O588&lt;&gt;"",exp!O588,"")</f>
        <v/>
      </c>
      <c r="O586" s="2" t="str">
        <f>IF(exp!P588&lt;&gt;"",exp!P588,"")</f>
        <v/>
      </c>
    </row>
    <row r="587" spans="1:15" x14ac:dyDescent="0.25">
      <c r="A587" s="2" t="str">
        <f>IF(exp!B589&lt;&gt;"",exp!A589,"")</f>
        <v/>
      </c>
      <c r="B587" s="2" t="str">
        <f>IF(exp!B589&lt;&gt;"",exp!B589,"")</f>
        <v/>
      </c>
      <c r="C587" s="2" t="str">
        <f>IF(exp!D589&lt;&gt;"",exp!D589,"")</f>
        <v/>
      </c>
      <c r="D587" s="63" t="str">
        <f>IF(exp!E589&lt;&gt;"",exp!E589,"")</f>
        <v/>
      </c>
      <c r="E587" s="2" t="str">
        <f>IF(exp!F589&lt;&gt;"",exp!F589,"")</f>
        <v/>
      </c>
      <c r="F587" s="2" t="str">
        <f>IF(exp!G589&lt;&gt;"",exp!G589,"")</f>
        <v/>
      </c>
      <c r="G587" s="2" t="str">
        <f>IF(exp!H589&lt;&gt;"",VLOOKUP(exp!H589,private!O:P,2,FALSE),"")</f>
        <v/>
      </c>
      <c r="H587" s="2" t="str">
        <f>IF(exp!I589&lt;&gt;"",exp!I589,"")</f>
        <v/>
      </c>
      <c r="I587" s="2" t="str">
        <f>IF(exp!J589&lt;&gt;"",exp!J589,"")</f>
        <v/>
      </c>
      <c r="J587" s="2" t="str">
        <f>IF(exp!K589&lt;&gt;"",exp!K589,"")</f>
        <v/>
      </c>
      <c r="K587" s="2" t="str">
        <f>IF(exp!L589&lt;&gt;"",exp!L589,"")</f>
        <v/>
      </c>
      <c r="L587" s="2" t="str">
        <f>IF(exp!M589&lt;&gt;"",exp!M589,"")</f>
        <v/>
      </c>
      <c r="M587" s="2" t="str">
        <f>IF(exp!N589&lt;&gt;"",exp!N589,"")</f>
        <v/>
      </c>
      <c r="N587" s="2" t="str">
        <f>IF(exp!O589&lt;&gt;"",exp!O589,"")</f>
        <v/>
      </c>
      <c r="O587" s="2" t="str">
        <f>IF(exp!P589&lt;&gt;"",exp!P589,"")</f>
        <v/>
      </c>
    </row>
    <row r="588" spans="1:15" x14ac:dyDescent="0.25">
      <c r="A588" s="2" t="str">
        <f>IF(exp!B590&lt;&gt;"",exp!A590,"")</f>
        <v/>
      </c>
      <c r="B588" s="2" t="str">
        <f>IF(exp!B590&lt;&gt;"",exp!B590,"")</f>
        <v/>
      </c>
      <c r="C588" s="2" t="str">
        <f>IF(exp!D590&lt;&gt;"",exp!D590,"")</f>
        <v/>
      </c>
      <c r="D588" s="63" t="str">
        <f>IF(exp!E590&lt;&gt;"",exp!E590,"")</f>
        <v/>
      </c>
      <c r="E588" s="2" t="str">
        <f>IF(exp!F590&lt;&gt;"",exp!F590,"")</f>
        <v/>
      </c>
      <c r="F588" s="2" t="str">
        <f>IF(exp!G590&lt;&gt;"",exp!G590,"")</f>
        <v/>
      </c>
      <c r="G588" s="2" t="str">
        <f>IF(exp!H590&lt;&gt;"",VLOOKUP(exp!H590,private!O:P,2,FALSE),"")</f>
        <v/>
      </c>
      <c r="H588" s="2" t="str">
        <f>IF(exp!I590&lt;&gt;"",exp!I590,"")</f>
        <v/>
      </c>
      <c r="I588" s="2" t="str">
        <f>IF(exp!J590&lt;&gt;"",exp!J590,"")</f>
        <v/>
      </c>
      <c r="J588" s="2" t="str">
        <f>IF(exp!K590&lt;&gt;"",exp!K590,"")</f>
        <v/>
      </c>
      <c r="K588" s="2" t="str">
        <f>IF(exp!L590&lt;&gt;"",exp!L590,"")</f>
        <v/>
      </c>
      <c r="L588" s="2" t="str">
        <f>IF(exp!M590&lt;&gt;"",exp!M590,"")</f>
        <v/>
      </c>
      <c r="M588" s="2" t="str">
        <f>IF(exp!N590&lt;&gt;"",exp!N590,"")</f>
        <v/>
      </c>
      <c r="N588" s="2" t="str">
        <f>IF(exp!O590&lt;&gt;"",exp!O590,"")</f>
        <v/>
      </c>
      <c r="O588" s="2" t="str">
        <f>IF(exp!P590&lt;&gt;"",exp!P590,"")</f>
        <v/>
      </c>
    </row>
    <row r="589" spans="1:15" x14ac:dyDescent="0.25">
      <c r="A589" s="2" t="str">
        <f>IF(exp!B591&lt;&gt;"",exp!A591,"")</f>
        <v/>
      </c>
      <c r="B589" s="2" t="str">
        <f>IF(exp!B591&lt;&gt;"",exp!B591,"")</f>
        <v/>
      </c>
      <c r="C589" s="2" t="str">
        <f>IF(exp!D591&lt;&gt;"",exp!D591,"")</f>
        <v/>
      </c>
      <c r="D589" s="63" t="str">
        <f>IF(exp!E591&lt;&gt;"",exp!E591,"")</f>
        <v/>
      </c>
      <c r="E589" s="2" t="str">
        <f>IF(exp!F591&lt;&gt;"",exp!F591,"")</f>
        <v/>
      </c>
      <c r="F589" s="2" t="str">
        <f>IF(exp!G591&lt;&gt;"",exp!G591,"")</f>
        <v/>
      </c>
      <c r="G589" s="2" t="str">
        <f>IF(exp!H591&lt;&gt;"",VLOOKUP(exp!H591,private!O:P,2,FALSE),"")</f>
        <v/>
      </c>
      <c r="H589" s="2" t="str">
        <f>IF(exp!I591&lt;&gt;"",exp!I591,"")</f>
        <v/>
      </c>
      <c r="I589" s="2" t="str">
        <f>IF(exp!J591&lt;&gt;"",exp!J591,"")</f>
        <v/>
      </c>
      <c r="J589" s="2" t="str">
        <f>IF(exp!K591&lt;&gt;"",exp!K591,"")</f>
        <v/>
      </c>
      <c r="K589" s="2" t="str">
        <f>IF(exp!L591&lt;&gt;"",exp!L591,"")</f>
        <v/>
      </c>
      <c r="L589" s="2" t="str">
        <f>IF(exp!M591&lt;&gt;"",exp!M591,"")</f>
        <v/>
      </c>
      <c r="M589" s="2" t="str">
        <f>IF(exp!N591&lt;&gt;"",exp!N591,"")</f>
        <v/>
      </c>
      <c r="N589" s="2" t="str">
        <f>IF(exp!O591&lt;&gt;"",exp!O591,"")</f>
        <v/>
      </c>
      <c r="O589" s="2" t="str">
        <f>IF(exp!P591&lt;&gt;"",exp!P591,"")</f>
        <v/>
      </c>
    </row>
    <row r="590" spans="1:15" x14ac:dyDescent="0.25">
      <c r="A590" s="2" t="str">
        <f>IF(exp!B592&lt;&gt;"",exp!A592,"")</f>
        <v/>
      </c>
      <c r="B590" s="2" t="str">
        <f>IF(exp!B592&lt;&gt;"",exp!B592,"")</f>
        <v/>
      </c>
      <c r="C590" s="2" t="str">
        <f>IF(exp!D592&lt;&gt;"",exp!D592,"")</f>
        <v/>
      </c>
      <c r="D590" s="63" t="str">
        <f>IF(exp!E592&lt;&gt;"",exp!E592,"")</f>
        <v/>
      </c>
      <c r="E590" s="2" t="str">
        <f>IF(exp!F592&lt;&gt;"",exp!F592,"")</f>
        <v/>
      </c>
      <c r="F590" s="2" t="str">
        <f>IF(exp!G592&lt;&gt;"",exp!G592,"")</f>
        <v/>
      </c>
      <c r="G590" s="2" t="str">
        <f>IF(exp!H592&lt;&gt;"",VLOOKUP(exp!H592,private!O:P,2,FALSE),"")</f>
        <v/>
      </c>
      <c r="H590" s="2" t="str">
        <f>IF(exp!I592&lt;&gt;"",exp!I592,"")</f>
        <v/>
      </c>
      <c r="I590" s="2" t="str">
        <f>IF(exp!J592&lt;&gt;"",exp!J592,"")</f>
        <v/>
      </c>
      <c r="J590" s="2" t="str">
        <f>IF(exp!K592&lt;&gt;"",exp!K592,"")</f>
        <v/>
      </c>
      <c r="K590" s="2" t="str">
        <f>IF(exp!L592&lt;&gt;"",exp!L592,"")</f>
        <v/>
      </c>
      <c r="L590" s="2" t="str">
        <f>IF(exp!M592&lt;&gt;"",exp!M592,"")</f>
        <v/>
      </c>
      <c r="M590" s="2" t="str">
        <f>IF(exp!N592&lt;&gt;"",exp!N592,"")</f>
        <v/>
      </c>
      <c r="N590" s="2" t="str">
        <f>IF(exp!O592&lt;&gt;"",exp!O592,"")</f>
        <v/>
      </c>
      <c r="O590" s="2" t="str">
        <f>IF(exp!P592&lt;&gt;"",exp!P592,"")</f>
        <v/>
      </c>
    </row>
    <row r="591" spans="1:15" x14ac:dyDescent="0.25">
      <c r="A591" s="2" t="str">
        <f>IF(exp!B593&lt;&gt;"",exp!A593,"")</f>
        <v/>
      </c>
      <c r="B591" s="2" t="str">
        <f>IF(exp!B593&lt;&gt;"",exp!B593,"")</f>
        <v/>
      </c>
      <c r="C591" s="2" t="str">
        <f>IF(exp!D593&lt;&gt;"",exp!D593,"")</f>
        <v/>
      </c>
      <c r="D591" s="63" t="str">
        <f>IF(exp!E593&lt;&gt;"",exp!E593,"")</f>
        <v/>
      </c>
      <c r="E591" s="2" t="str">
        <f>IF(exp!F593&lt;&gt;"",exp!F593,"")</f>
        <v/>
      </c>
      <c r="F591" s="2" t="str">
        <f>IF(exp!G593&lt;&gt;"",exp!G593,"")</f>
        <v/>
      </c>
      <c r="G591" s="2" t="str">
        <f>IF(exp!H593&lt;&gt;"",VLOOKUP(exp!H593,private!O:P,2,FALSE),"")</f>
        <v/>
      </c>
      <c r="H591" s="2" t="str">
        <f>IF(exp!I593&lt;&gt;"",exp!I593,"")</f>
        <v/>
      </c>
      <c r="I591" s="2" t="str">
        <f>IF(exp!J593&lt;&gt;"",exp!J593,"")</f>
        <v/>
      </c>
      <c r="J591" s="2" t="str">
        <f>IF(exp!K593&lt;&gt;"",exp!K593,"")</f>
        <v/>
      </c>
      <c r="K591" s="2" t="str">
        <f>IF(exp!L593&lt;&gt;"",exp!L593,"")</f>
        <v/>
      </c>
      <c r="L591" s="2" t="str">
        <f>IF(exp!M593&lt;&gt;"",exp!M593,"")</f>
        <v/>
      </c>
      <c r="M591" s="2" t="str">
        <f>IF(exp!N593&lt;&gt;"",exp!N593,"")</f>
        <v/>
      </c>
      <c r="N591" s="2" t="str">
        <f>IF(exp!O593&lt;&gt;"",exp!O593,"")</f>
        <v/>
      </c>
      <c r="O591" s="2" t="str">
        <f>IF(exp!P593&lt;&gt;"",exp!P593,"")</f>
        <v/>
      </c>
    </row>
    <row r="592" spans="1:15" x14ac:dyDescent="0.25">
      <c r="A592" s="2" t="str">
        <f>IF(exp!B594&lt;&gt;"",exp!A594,"")</f>
        <v/>
      </c>
      <c r="B592" s="2" t="str">
        <f>IF(exp!B594&lt;&gt;"",exp!B594,"")</f>
        <v/>
      </c>
      <c r="C592" s="2" t="str">
        <f>IF(exp!D594&lt;&gt;"",exp!D594,"")</f>
        <v/>
      </c>
      <c r="D592" s="63" t="str">
        <f>IF(exp!E594&lt;&gt;"",exp!E594,"")</f>
        <v/>
      </c>
      <c r="E592" s="2" t="str">
        <f>IF(exp!F594&lt;&gt;"",exp!F594,"")</f>
        <v/>
      </c>
      <c r="F592" s="2" t="str">
        <f>IF(exp!G594&lt;&gt;"",exp!G594,"")</f>
        <v/>
      </c>
      <c r="G592" s="2" t="str">
        <f>IF(exp!H594&lt;&gt;"",VLOOKUP(exp!H594,private!O:P,2,FALSE),"")</f>
        <v/>
      </c>
      <c r="H592" s="2" t="str">
        <f>IF(exp!I594&lt;&gt;"",exp!I594,"")</f>
        <v/>
      </c>
      <c r="I592" s="2" t="str">
        <f>IF(exp!J594&lt;&gt;"",exp!J594,"")</f>
        <v/>
      </c>
      <c r="J592" s="2" t="str">
        <f>IF(exp!K594&lt;&gt;"",exp!K594,"")</f>
        <v/>
      </c>
      <c r="K592" s="2" t="str">
        <f>IF(exp!L594&lt;&gt;"",exp!L594,"")</f>
        <v/>
      </c>
      <c r="L592" s="2" t="str">
        <f>IF(exp!M594&lt;&gt;"",exp!M594,"")</f>
        <v/>
      </c>
      <c r="M592" s="2" t="str">
        <f>IF(exp!N594&lt;&gt;"",exp!N594,"")</f>
        <v/>
      </c>
      <c r="N592" s="2" t="str">
        <f>IF(exp!O594&lt;&gt;"",exp!O594,"")</f>
        <v/>
      </c>
      <c r="O592" s="2" t="str">
        <f>IF(exp!P594&lt;&gt;"",exp!P594,"")</f>
        <v/>
      </c>
    </row>
    <row r="593" spans="1:15" x14ac:dyDescent="0.25">
      <c r="A593" s="2" t="str">
        <f>IF(exp!B595&lt;&gt;"",exp!A595,"")</f>
        <v/>
      </c>
      <c r="B593" s="2" t="str">
        <f>IF(exp!B595&lt;&gt;"",exp!B595,"")</f>
        <v/>
      </c>
      <c r="C593" s="2" t="str">
        <f>IF(exp!D595&lt;&gt;"",exp!D595,"")</f>
        <v/>
      </c>
      <c r="D593" s="63" t="str">
        <f>IF(exp!E595&lt;&gt;"",exp!E595,"")</f>
        <v/>
      </c>
      <c r="E593" s="2" t="str">
        <f>IF(exp!F595&lt;&gt;"",exp!F595,"")</f>
        <v/>
      </c>
      <c r="F593" s="2" t="str">
        <f>IF(exp!G595&lt;&gt;"",exp!G595,"")</f>
        <v/>
      </c>
      <c r="G593" s="2" t="str">
        <f>IF(exp!H595&lt;&gt;"",VLOOKUP(exp!H595,private!O:P,2,FALSE),"")</f>
        <v/>
      </c>
      <c r="H593" s="2" t="str">
        <f>IF(exp!I595&lt;&gt;"",exp!I595,"")</f>
        <v/>
      </c>
      <c r="I593" s="2" t="str">
        <f>IF(exp!J595&lt;&gt;"",exp!J595,"")</f>
        <v/>
      </c>
      <c r="J593" s="2" t="str">
        <f>IF(exp!K595&lt;&gt;"",exp!K595,"")</f>
        <v/>
      </c>
      <c r="K593" s="2" t="str">
        <f>IF(exp!L595&lt;&gt;"",exp!L595,"")</f>
        <v/>
      </c>
      <c r="L593" s="2" t="str">
        <f>IF(exp!M595&lt;&gt;"",exp!M595,"")</f>
        <v/>
      </c>
      <c r="M593" s="2" t="str">
        <f>IF(exp!N595&lt;&gt;"",exp!N595,"")</f>
        <v/>
      </c>
      <c r="N593" s="2" t="str">
        <f>IF(exp!O595&lt;&gt;"",exp!O595,"")</f>
        <v/>
      </c>
      <c r="O593" s="2" t="str">
        <f>IF(exp!P595&lt;&gt;"",exp!P595,"")</f>
        <v/>
      </c>
    </row>
    <row r="594" spans="1:15" x14ac:dyDescent="0.25">
      <c r="A594" s="2" t="str">
        <f>IF(exp!B596&lt;&gt;"",exp!A596,"")</f>
        <v/>
      </c>
      <c r="B594" s="2" t="str">
        <f>IF(exp!B596&lt;&gt;"",exp!B596,"")</f>
        <v/>
      </c>
      <c r="C594" s="2" t="str">
        <f>IF(exp!D596&lt;&gt;"",exp!D596,"")</f>
        <v/>
      </c>
      <c r="D594" s="63" t="str">
        <f>IF(exp!E596&lt;&gt;"",exp!E596,"")</f>
        <v/>
      </c>
      <c r="E594" s="2" t="str">
        <f>IF(exp!F596&lt;&gt;"",exp!F596,"")</f>
        <v/>
      </c>
      <c r="F594" s="2" t="str">
        <f>IF(exp!G596&lt;&gt;"",exp!G596,"")</f>
        <v/>
      </c>
      <c r="G594" s="2" t="str">
        <f>IF(exp!H596&lt;&gt;"",VLOOKUP(exp!H596,private!O:P,2,FALSE),"")</f>
        <v/>
      </c>
      <c r="H594" s="2" t="str">
        <f>IF(exp!I596&lt;&gt;"",exp!I596,"")</f>
        <v/>
      </c>
      <c r="I594" s="2" t="str">
        <f>IF(exp!J596&lt;&gt;"",exp!J596,"")</f>
        <v/>
      </c>
      <c r="J594" s="2" t="str">
        <f>IF(exp!K596&lt;&gt;"",exp!K596,"")</f>
        <v/>
      </c>
      <c r="K594" s="2" t="str">
        <f>IF(exp!L596&lt;&gt;"",exp!L596,"")</f>
        <v/>
      </c>
      <c r="L594" s="2" t="str">
        <f>IF(exp!M596&lt;&gt;"",exp!M596,"")</f>
        <v/>
      </c>
      <c r="M594" s="2" t="str">
        <f>IF(exp!N596&lt;&gt;"",exp!N596,"")</f>
        <v/>
      </c>
      <c r="N594" s="2" t="str">
        <f>IF(exp!O596&lt;&gt;"",exp!O596,"")</f>
        <v/>
      </c>
      <c r="O594" s="2" t="str">
        <f>IF(exp!P596&lt;&gt;"",exp!P596,"")</f>
        <v/>
      </c>
    </row>
    <row r="595" spans="1:15" x14ac:dyDescent="0.25">
      <c r="A595" s="2" t="str">
        <f>IF(exp!B597&lt;&gt;"",exp!A597,"")</f>
        <v/>
      </c>
      <c r="B595" s="2" t="str">
        <f>IF(exp!B597&lt;&gt;"",exp!B597,"")</f>
        <v/>
      </c>
      <c r="C595" s="2" t="str">
        <f>IF(exp!D597&lt;&gt;"",exp!D597,"")</f>
        <v/>
      </c>
      <c r="D595" s="63" t="str">
        <f>IF(exp!E597&lt;&gt;"",exp!E597,"")</f>
        <v/>
      </c>
      <c r="E595" s="2" t="str">
        <f>IF(exp!F597&lt;&gt;"",exp!F597,"")</f>
        <v/>
      </c>
      <c r="F595" s="2" t="str">
        <f>IF(exp!G597&lt;&gt;"",exp!G597,"")</f>
        <v/>
      </c>
      <c r="G595" s="2" t="str">
        <f>IF(exp!H597&lt;&gt;"",VLOOKUP(exp!H597,private!O:P,2,FALSE),"")</f>
        <v/>
      </c>
      <c r="H595" s="2" t="str">
        <f>IF(exp!I597&lt;&gt;"",exp!I597,"")</f>
        <v/>
      </c>
      <c r="I595" s="2" t="str">
        <f>IF(exp!J597&lt;&gt;"",exp!J597,"")</f>
        <v/>
      </c>
      <c r="J595" s="2" t="str">
        <f>IF(exp!K597&lt;&gt;"",exp!K597,"")</f>
        <v/>
      </c>
      <c r="K595" s="2" t="str">
        <f>IF(exp!L597&lt;&gt;"",exp!L597,"")</f>
        <v/>
      </c>
      <c r="L595" s="2" t="str">
        <f>IF(exp!M597&lt;&gt;"",exp!M597,"")</f>
        <v/>
      </c>
      <c r="M595" s="2" t="str">
        <f>IF(exp!N597&lt;&gt;"",exp!N597,"")</f>
        <v/>
      </c>
      <c r="N595" s="2" t="str">
        <f>IF(exp!O597&lt;&gt;"",exp!O597,"")</f>
        <v/>
      </c>
      <c r="O595" s="2" t="str">
        <f>IF(exp!P597&lt;&gt;"",exp!P597,"")</f>
        <v/>
      </c>
    </row>
    <row r="596" spans="1:15" x14ac:dyDescent="0.25">
      <c r="A596" s="2" t="str">
        <f>IF(exp!B598&lt;&gt;"",exp!A598,"")</f>
        <v/>
      </c>
      <c r="B596" s="2" t="str">
        <f>IF(exp!B598&lt;&gt;"",exp!B598,"")</f>
        <v/>
      </c>
      <c r="C596" s="2" t="str">
        <f>IF(exp!D598&lt;&gt;"",exp!D598,"")</f>
        <v/>
      </c>
      <c r="D596" s="63" t="str">
        <f>IF(exp!E598&lt;&gt;"",exp!E598,"")</f>
        <v/>
      </c>
      <c r="E596" s="2" t="str">
        <f>IF(exp!F598&lt;&gt;"",exp!F598,"")</f>
        <v/>
      </c>
      <c r="F596" s="2" t="str">
        <f>IF(exp!G598&lt;&gt;"",exp!G598,"")</f>
        <v/>
      </c>
      <c r="G596" s="2" t="str">
        <f>IF(exp!H598&lt;&gt;"",VLOOKUP(exp!H598,private!O:P,2,FALSE),"")</f>
        <v/>
      </c>
      <c r="H596" s="2" t="str">
        <f>IF(exp!I598&lt;&gt;"",exp!I598,"")</f>
        <v/>
      </c>
      <c r="I596" s="2" t="str">
        <f>IF(exp!J598&lt;&gt;"",exp!J598,"")</f>
        <v/>
      </c>
      <c r="J596" s="2" t="str">
        <f>IF(exp!K598&lt;&gt;"",exp!K598,"")</f>
        <v/>
      </c>
      <c r="K596" s="2" t="str">
        <f>IF(exp!L598&lt;&gt;"",exp!L598,"")</f>
        <v/>
      </c>
      <c r="L596" s="2" t="str">
        <f>IF(exp!M598&lt;&gt;"",exp!M598,"")</f>
        <v/>
      </c>
      <c r="M596" s="2" t="str">
        <f>IF(exp!N598&lt;&gt;"",exp!N598,"")</f>
        <v/>
      </c>
      <c r="N596" s="2" t="str">
        <f>IF(exp!O598&lt;&gt;"",exp!O598,"")</f>
        <v/>
      </c>
      <c r="O596" s="2" t="str">
        <f>IF(exp!P598&lt;&gt;"",exp!P598,"")</f>
        <v/>
      </c>
    </row>
    <row r="597" spans="1:15" x14ac:dyDescent="0.25">
      <c r="A597" s="2" t="str">
        <f>IF(exp!B599&lt;&gt;"",exp!A599,"")</f>
        <v/>
      </c>
      <c r="B597" s="2" t="str">
        <f>IF(exp!B599&lt;&gt;"",exp!B599,"")</f>
        <v/>
      </c>
      <c r="C597" s="2" t="str">
        <f>IF(exp!D599&lt;&gt;"",exp!D599,"")</f>
        <v/>
      </c>
      <c r="D597" s="63" t="str">
        <f>IF(exp!E599&lt;&gt;"",exp!E599,"")</f>
        <v/>
      </c>
      <c r="E597" s="2" t="str">
        <f>IF(exp!F599&lt;&gt;"",exp!F599,"")</f>
        <v/>
      </c>
      <c r="F597" s="2" t="str">
        <f>IF(exp!G599&lt;&gt;"",exp!G599,"")</f>
        <v/>
      </c>
      <c r="G597" s="2" t="str">
        <f>IF(exp!H599&lt;&gt;"",VLOOKUP(exp!H599,private!O:P,2,FALSE),"")</f>
        <v/>
      </c>
      <c r="H597" s="2" t="str">
        <f>IF(exp!I599&lt;&gt;"",exp!I599,"")</f>
        <v/>
      </c>
      <c r="I597" s="2" t="str">
        <f>IF(exp!J599&lt;&gt;"",exp!J599,"")</f>
        <v/>
      </c>
      <c r="J597" s="2" t="str">
        <f>IF(exp!K599&lt;&gt;"",exp!K599,"")</f>
        <v/>
      </c>
      <c r="K597" s="2" t="str">
        <f>IF(exp!L599&lt;&gt;"",exp!L599,"")</f>
        <v/>
      </c>
      <c r="L597" s="2" t="str">
        <f>IF(exp!M599&lt;&gt;"",exp!M599,"")</f>
        <v/>
      </c>
      <c r="M597" s="2" t="str">
        <f>IF(exp!N599&lt;&gt;"",exp!N599,"")</f>
        <v/>
      </c>
      <c r="N597" s="2" t="str">
        <f>IF(exp!O599&lt;&gt;"",exp!O599,"")</f>
        <v/>
      </c>
      <c r="O597" s="2" t="str">
        <f>IF(exp!P599&lt;&gt;"",exp!P599,"")</f>
        <v/>
      </c>
    </row>
    <row r="598" spans="1:15" x14ac:dyDescent="0.25">
      <c r="A598" s="2" t="str">
        <f>IF(exp!B600&lt;&gt;"",exp!A600,"")</f>
        <v/>
      </c>
      <c r="B598" s="2" t="str">
        <f>IF(exp!B600&lt;&gt;"",exp!B600,"")</f>
        <v/>
      </c>
      <c r="C598" s="2" t="str">
        <f>IF(exp!D600&lt;&gt;"",exp!D600,"")</f>
        <v/>
      </c>
      <c r="D598" s="63" t="str">
        <f>IF(exp!E600&lt;&gt;"",exp!E600,"")</f>
        <v/>
      </c>
      <c r="E598" s="2" t="str">
        <f>IF(exp!F600&lt;&gt;"",exp!F600,"")</f>
        <v/>
      </c>
      <c r="F598" s="2" t="str">
        <f>IF(exp!G600&lt;&gt;"",exp!G600,"")</f>
        <v/>
      </c>
      <c r="G598" s="2" t="str">
        <f>IF(exp!H600&lt;&gt;"",VLOOKUP(exp!H600,private!O:P,2,FALSE),"")</f>
        <v/>
      </c>
      <c r="H598" s="2" t="str">
        <f>IF(exp!I600&lt;&gt;"",exp!I600,"")</f>
        <v/>
      </c>
      <c r="I598" s="2" t="str">
        <f>IF(exp!J600&lt;&gt;"",exp!J600,"")</f>
        <v/>
      </c>
      <c r="J598" s="2" t="str">
        <f>IF(exp!K600&lt;&gt;"",exp!K600,"")</f>
        <v/>
      </c>
      <c r="K598" s="2" t="str">
        <f>IF(exp!L600&lt;&gt;"",exp!L600,"")</f>
        <v/>
      </c>
      <c r="L598" s="2" t="str">
        <f>IF(exp!M600&lt;&gt;"",exp!M600,"")</f>
        <v/>
      </c>
      <c r="M598" s="2" t="str">
        <f>IF(exp!N600&lt;&gt;"",exp!N600,"")</f>
        <v/>
      </c>
      <c r="N598" s="2" t="str">
        <f>IF(exp!O600&lt;&gt;"",exp!O600,"")</f>
        <v/>
      </c>
      <c r="O598" s="2" t="str">
        <f>IF(exp!P600&lt;&gt;"",exp!P600,"")</f>
        <v/>
      </c>
    </row>
    <row r="599" spans="1:15" x14ac:dyDescent="0.25">
      <c r="A599" s="2" t="str">
        <f>IF(exp!B601&lt;&gt;"",exp!A601,"")</f>
        <v/>
      </c>
      <c r="B599" s="2" t="str">
        <f>IF(exp!B601&lt;&gt;"",exp!B601,"")</f>
        <v/>
      </c>
      <c r="C599" s="2" t="str">
        <f>IF(exp!D601&lt;&gt;"",exp!D601,"")</f>
        <v/>
      </c>
      <c r="D599" s="63" t="str">
        <f>IF(exp!E601&lt;&gt;"",exp!E601,"")</f>
        <v/>
      </c>
      <c r="E599" s="2" t="str">
        <f>IF(exp!F601&lt;&gt;"",exp!F601,"")</f>
        <v/>
      </c>
      <c r="F599" s="2" t="str">
        <f>IF(exp!G601&lt;&gt;"",exp!G601,"")</f>
        <v/>
      </c>
      <c r="G599" s="2" t="str">
        <f>IF(exp!H601&lt;&gt;"",VLOOKUP(exp!H601,private!O:P,2,FALSE),"")</f>
        <v/>
      </c>
      <c r="H599" s="2" t="str">
        <f>IF(exp!I601&lt;&gt;"",exp!I601,"")</f>
        <v/>
      </c>
      <c r="I599" s="2" t="str">
        <f>IF(exp!J601&lt;&gt;"",exp!J601,"")</f>
        <v/>
      </c>
      <c r="J599" s="2" t="str">
        <f>IF(exp!K601&lt;&gt;"",exp!K601,"")</f>
        <v/>
      </c>
      <c r="K599" s="2" t="str">
        <f>IF(exp!L601&lt;&gt;"",exp!L601,"")</f>
        <v/>
      </c>
      <c r="L599" s="2" t="str">
        <f>IF(exp!M601&lt;&gt;"",exp!M601,"")</f>
        <v/>
      </c>
      <c r="M599" s="2" t="str">
        <f>IF(exp!N601&lt;&gt;"",exp!N601,"")</f>
        <v/>
      </c>
      <c r="N599" s="2" t="str">
        <f>IF(exp!O601&lt;&gt;"",exp!O601,"")</f>
        <v/>
      </c>
      <c r="O599" s="2" t="str">
        <f>IF(exp!P601&lt;&gt;"",exp!P601,"")</f>
        <v/>
      </c>
    </row>
    <row r="600" spans="1:15" x14ac:dyDescent="0.25">
      <c r="A600" s="2" t="str">
        <f>IF(exp!B602&lt;&gt;"",exp!A602,"")</f>
        <v/>
      </c>
      <c r="B600" s="2" t="str">
        <f>IF(exp!B602&lt;&gt;"",exp!B602,"")</f>
        <v/>
      </c>
      <c r="C600" s="2" t="str">
        <f>IF(exp!D602&lt;&gt;"",exp!D602,"")</f>
        <v/>
      </c>
      <c r="D600" s="63" t="str">
        <f>IF(exp!E602&lt;&gt;"",exp!E602,"")</f>
        <v/>
      </c>
      <c r="E600" s="2" t="str">
        <f>IF(exp!F602&lt;&gt;"",exp!F602,"")</f>
        <v/>
      </c>
      <c r="F600" s="2" t="str">
        <f>IF(exp!G602&lt;&gt;"",exp!G602,"")</f>
        <v/>
      </c>
      <c r="G600" s="2" t="str">
        <f>IF(exp!H602&lt;&gt;"",VLOOKUP(exp!H602,private!O:P,2,FALSE),"")</f>
        <v/>
      </c>
      <c r="H600" s="2" t="str">
        <f>IF(exp!I602&lt;&gt;"",exp!I602,"")</f>
        <v/>
      </c>
      <c r="I600" s="2" t="str">
        <f>IF(exp!J602&lt;&gt;"",exp!J602,"")</f>
        <v/>
      </c>
      <c r="J600" s="2" t="str">
        <f>IF(exp!K602&lt;&gt;"",exp!K602,"")</f>
        <v/>
      </c>
      <c r="K600" s="2" t="str">
        <f>IF(exp!L602&lt;&gt;"",exp!L602,"")</f>
        <v/>
      </c>
      <c r="L600" s="2" t="str">
        <f>IF(exp!M602&lt;&gt;"",exp!M602,"")</f>
        <v/>
      </c>
      <c r="M600" s="2" t="str">
        <f>IF(exp!N602&lt;&gt;"",exp!N602,"")</f>
        <v/>
      </c>
      <c r="N600" s="2" t="str">
        <f>IF(exp!O602&lt;&gt;"",exp!O602,"")</f>
        <v/>
      </c>
      <c r="O600" s="2" t="str">
        <f>IF(exp!P602&lt;&gt;"",exp!P602,"")</f>
        <v/>
      </c>
    </row>
    <row r="601" spans="1:15" x14ac:dyDescent="0.25">
      <c r="A601" s="2" t="str">
        <f>IF(exp!B603&lt;&gt;"",exp!A603,"")</f>
        <v/>
      </c>
      <c r="B601" s="2" t="str">
        <f>IF(exp!B603&lt;&gt;"",exp!B603,"")</f>
        <v/>
      </c>
      <c r="C601" s="2" t="str">
        <f>IF(exp!D603&lt;&gt;"",exp!D603,"")</f>
        <v/>
      </c>
      <c r="D601" s="63" t="str">
        <f>IF(exp!E603&lt;&gt;"",exp!E603,"")</f>
        <v/>
      </c>
      <c r="E601" s="2" t="str">
        <f>IF(exp!F603&lt;&gt;"",exp!F603,"")</f>
        <v/>
      </c>
      <c r="F601" s="2" t="str">
        <f>IF(exp!G603&lt;&gt;"",exp!G603,"")</f>
        <v/>
      </c>
      <c r="G601" s="2" t="str">
        <f>IF(exp!H603&lt;&gt;"",VLOOKUP(exp!H603,private!O:P,2,FALSE),"")</f>
        <v/>
      </c>
      <c r="H601" s="2" t="str">
        <f>IF(exp!I603&lt;&gt;"",exp!I603,"")</f>
        <v/>
      </c>
      <c r="I601" s="2" t="str">
        <f>IF(exp!J603&lt;&gt;"",exp!J603,"")</f>
        <v/>
      </c>
      <c r="J601" s="2" t="str">
        <f>IF(exp!K603&lt;&gt;"",exp!K603,"")</f>
        <v/>
      </c>
      <c r="K601" s="2" t="str">
        <f>IF(exp!L603&lt;&gt;"",exp!L603,"")</f>
        <v/>
      </c>
      <c r="L601" s="2" t="str">
        <f>IF(exp!M603&lt;&gt;"",exp!M603,"")</f>
        <v/>
      </c>
      <c r="M601" s="2" t="str">
        <f>IF(exp!N603&lt;&gt;"",exp!N603,"")</f>
        <v/>
      </c>
      <c r="N601" s="2" t="str">
        <f>IF(exp!O603&lt;&gt;"",exp!O603,"")</f>
        <v/>
      </c>
      <c r="O601" s="2" t="str">
        <f>IF(exp!P603&lt;&gt;"",exp!P603,"")</f>
        <v/>
      </c>
    </row>
    <row r="602" spans="1:15" x14ac:dyDescent="0.25">
      <c r="A602" s="2" t="str">
        <f>IF(exp!B604&lt;&gt;"",exp!A604,"")</f>
        <v/>
      </c>
      <c r="B602" s="2" t="str">
        <f>IF(exp!B604&lt;&gt;"",exp!B604,"")</f>
        <v/>
      </c>
      <c r="C602" s="2" t="str">
        <f>IF(exp!D604&lt;&gt;"",exp!D604,"")</f>
        <v/>
      </c>
      <c r="D602" s="63" t="str">
        <f>IF(exp!E604&lt;&gt;"",exp!E604,"")</f>
        <v/>
      </c>
      <c r="E602" s="2" t="str">
        <f>IF(exp!F604&lt;&gt;"",exp!F604,"")</f>
        <v/>
      </c>
      <c r="F602" s="2" t="str">
        <f>IF(exp!G604&lt;&gt;"",exp!G604,"")</f>
        <v/>
      </c>
      <c r="G602" s="2" t="str">
        <f>IF(exp!H604&lt;&gt;"",VLOOKUP(exp!H604,private!O:P,2,FALSE),"")</f>
        <v/>
      </c>
      <c r="H602" s="2" t="str">
        <f>IF(exp!I604&lt;&gt;"",exp!I604,"")</f>
        <v/>
      </c>
      <c r="I602" s="2" t="str">
        <f>IF(exp!J604&lt;&gt;"",exp!J604,"")</f>
        <v/>
      </c>
      <c r="J602" s="2" t="str">
        <f>IF(exp!K604&lt;&gt;"",exp!K604,"")</f>
        <v/>
      </c>
      <c r="K602" s="2" t="str">
        <f>IF(exp!L604&lt;&gt;"",exp!L604,"")</f>
        <v/>
      </c>
      <c r="L602" s="2" t="str">
        <f>IF(exp!M604&lt;&gt;"",exp!M604,"")</f>
        <v/>
      </c>
      <c r="M602" s="2" t="str">
        <f>IF(exp!N604&lt;&gt;"",exp!N604,"")</f>
        <v/>
      </c>
      <c r="N602" s="2" t="str">
        <f>IF(exp!O604&lt;&gt;"",exp!O604,"")</f>
        <v/>
      </c>
      <c r="O602" s="2" t="str">
        <f>IF(exp!P604&lt;&gt;"",exp!P604,"")</f>
        <v/>
      </c>
    </row>
    <row r="603" spans="1:15" x14ac:dyDescent="0.25">
      <c r="A603" s="2" t="str">
        <f>IF(exp!B605&lt;&gt;"",exp!A605,"")</f>
        <v/>
      </c>
      <c r="B603" s="2" t="str">
        <f>IF(exp!B605&lt;&gt;"",exp!B605,"")</f>
        <v/>
      </c>
      <c r="C603" s="2" t="str">
        <f>IF(exp!D605&lt;&gt;"",exp!D605,"")</f>
        <v/>
      </c>
      <c r="D603" s="63" t="str">
        <f>IF(exp!E605&lt;&gt;"",exp!E605,"")</f>
        <v/>
      </c>
      <c r="E603" s="2" t="str">
        <f>IF(exp!F605&lt;&gt;"",exp!F605,"")</f>
        <v/>
      </c>
      <c r="F603" s="2" t="str">
        <f>IF(exp!G605&lt;&gt;"",exp!G605,"")</f>
        <v/>
      </c>
      <c r="G603" s="2" t="str">
        <f>IF(exp!H605&lt;&gt;"",VLOOKUP(exp!H605,private!O:P,2,FALSE),"")</f>
        <v/>
      </c>
      <c r="H603" s="2" t="str">
        <f>IF(exp!I605&lt;&gt;"",exp!I605,"")</f>
        <v/>
      </c>
      <c r="I603" s="2" t="str">
        <f>IF(exp!J605&lt;&gt;"",exp!J605,"")</f>
        <v/>
      </c>
      <c r="J603" s="2" t="str">
        <f>IF(exp!K605&lt;&gt;"",exp!K605,"")</f>
        <v/>
      </c>
      <c r="K603" s="2" t="str">
        <f>IF(exp!L605&lt;&gt;"",exp!L605,"")</f>
        <v/>
      </c>
      <c r="L603" s="2" t="str">
        <f>IF(exp!M605&lt;&gt;"",exp!M605,"")</f>
        <v/>
      </c>
      <c r="M603" s="2" t="str">
        <f>IF(exp!N605&lt;&gt;"",exp!N605,"")</f>
        <v/>
      </c>
      <c r="N603" s="2" t="str">
        <f>IF(exp!O605&lt;&gt;"",exp!O605,"")</f>
        <v/>
      </c>
      <c r="O603" s="2" t="str">
        <f>IF(exp!P605&lt;&gt;"",exp!P605,"")</f>
        <v/>
      </c>
    </row>
    <row r="604" spans="1:15" x14ac:dyDescent="0.25">
      <c r="A604" s="2" t="str">
        <f>IF(exp!B606&lt;&gt;"",exp!A606,"")</f>
        <v/>
      </c>
      <c r="B604" s="2" t="str">
        <f>IF(exp!B606&lt;&gt;"",exp!B606,"")</f>
        <v/>
      </c>
      <c r="C604" s="2" t="str">
        <f>IF(exp!D606&lt;&gt;"",exp!D606,"")</f>
        <v/>
      </c>
      <c r="D604" s="63" t="str">
        <f>IF(exp!E606&lt;&gt;"",exp!E606,"")</f>
        <v/>
      </c>
      <c r="E604" s="2" t="str">
        <f>IF(exp!F606&lt;&gt;"",exp!F606,"")</f>
        <v/>
      </c>
      <c r="F604" s="2" t="str">
        <f>IF(exp!G606&lt;&gt;"",exp!G606,"")</f>
        <v/>
      </c>
      <c r="G604" s="2" t="str">
        <f>IF(exp!H606&lt;&gt;"",VLOOKUP(exp!H606,private!O:P,2,FALSE),"")</f>
        <v/>
      </c>
      <c r="H604" s="2" t="str">
        <f>IF(exp!I606&lt;&gt;"",exp!I606,"")</f>
        <v/>
      </c>
      <c r="I604" s="2" t="str">
        <f>IF(exp!J606&lt;&gt;"",exp!J606,"")</f>
        <v/>
      </c>
      <c r="J604" s="2" t="str">
        <f>IF(exp!K606&lt;&gt;"",exp!K606,"")</f>
        <v/>
      </c>
      <c r="K604" s="2" t="str">
        <f>IF(exp!L606&lt;&gt;"",exp!L606,"")</f>
        <v/>
      </c>
      <c r="L604" s="2" t="str">
        <f>IF(exp!M606&lt;&gt;"",exp!M606,"")</f>
        <v/>
      </c>
      <c r="M604" s="2" t="str">
        <f>IF(exp!N606&lt;&gt;"",exp!N606,"")</f>
        <v/>
      </c>
      <c r="N604" s="2" t="str">
        <f>IF(exp!O606&lt;&gt;"",exp!O606,"")</f>
        <v/>
      </c>
      <c r="O604" s="2" t="str">
        <f>IF(exp!P606&lt;&gt;"",exp!P606,"")</f>
        <v/>
      </c>
    </row>
    <row r="605" spans="1:15" x14ac:dyDescent="0.25">
      <c r="A605" s="2" t="str">
        <f>IF(exp!B607&lt;&gt;"",exp!A607,"")</f>
        <v/>
      </c>
      <c r="B605" s="2" t="str">
        <f>IF(exp!B607&lt;&gt;"",exp!B607,"")</f>
        <v/>
      </c>
      <c r="C605" s="2" t="str">
        <f>IF(exp!D607&lt;&gt;"",exp!D607,"")</f>
        <v/>
      </c>
      <c r="D605" s="63" t="str">
        <f>IF(exp!E607&lt;&gt;"",exp!E607,"")</f>
        <v/>
      </c>
      <c r="E605" s="2" t="str">
        <f>IF(exp!F607&lt;&gt;"",exp!F607,"")</f>
        <v/>
      </c>
      <c r="F605" s="2" t="str">
        <f>IF(exp!G607&lt;&gt;"",exp!G607,"")</f>
        <v/>
      </c>
      <c r="G605" s="2" t="str">
        <f>IF(exp!H607&lt;&gt;"",VLOOKUP(exp!H607,private!O:P,2,FALSE),"")</f>
        <v/>
      </c>
      <c r="H605" s="2" t="str">
        <f>IF(exp!I607&lt;&gt;"",exp!I607,"")</f>
        <v/>
      </c>
      <c r="I605" s="2" t="str">
        <f>IF(exp!J607&lt;&gt;"",exp!J607,"")</f>
        <v/>
      </c>
      <c r="J605" s="2" t="str">
        <f>IF(exp!K607&lt;&gt;"",exp!K607,"")</f>
        <v/>
      </c>
      <c r="K605" s="2" t="str">
        <f>IF(exp!L607&lt;&gt;"",exp!L607,"")</f>
        <v/>
      </c>
      <c r="L605" s="2" t="str">
        <f>IF(exp!M607&lt;&gt;"",exp!M607,"")</f>
        <v/>
      </c>
      <c r="M605" s="2" t="str">
        <f>IF(exp!N607&lt;&gt;"",exp!N607,"")</f>
        <v/>
      </c>
      <c r="N605" s="2" t="str">
        <f>IF(exp!O607&lt;&gt;"",exp!O607,"")</f>
        <v/>
      </c>
      <c r="O605" s="2" t="str">
        <f>IF(exp!P607&lt;&gt;"",exp!P607,"")</f>
        <v/>
      </c>
    </row>
    <row r="606" spans="1:15" x14ac:dyDescent="0.25">
      <c r="A606" s="2" t="str">
        <f>IF(exp!B608&lt;&gt;"",exp!A608,"")</f>
        <v/>
      </c>
      <c r="B606" s="2" t="str">
        <f>IF(exp!B608&lt;&gt;"",exp!B608,"")</f>
        <v/>
      </c>
      <c r="C606" s="2" t="str">
        <f>IF(exp!D608&lt;&gt;"",exp!D608,"")</f>
        <v/>
      </c>
      <c r="D606" s="63" t="str">
        <f>IF(exp!E608&lt;&gt;"",exp!E608,"")</f>
        <v/>
      </c>
      <c r="E606" s="2" t="str">
        <f>IF(exp!F608&lt;&gt;"",exp!F608,"")</f>
        <v/>
      </c>
      <c r="F606" s="2" t="str">
        <f>IF(exp!G608&lt;&gt;"",exp!G608,"")</f>
        <v/>
      </c>
      <c r="G606" s="2" t="str">
        <f>IF(exp!H608&lt;&gt;"",VLOOKUP(exp!H608,private!O:P,2,FALSE),"")</f>
        <v/>
      </c>
      <c r="H606" s="2" t="str">
        <f>IF(exp!I608&lt;&gt;"",exp!I608,"")</f>
        <v/>
      </c>
      <c r="I606" s="2" t="str">
        <f>IF(exp!J608&lt;&gt;"",exp!J608,"")</f>
        <v/>
      </c>
      <c r="J606" s="2" t="str">
        <f>IF(exp!K608&lt;&gt;"",exp!K608,"")</f>
        <v/>
      </c>
      <c r="K606" s="2" t="str">
        <f>IF(exp!L608&lt;&gt;"",exp!L608,"")</f>
        <v/>
      </c>
      <c r="L606" s="2" t="str">
        <f>IF(exp!M608&lt;&gt;"",exp!M608,"")</f>
        <v/>
      </c>
      <c r="M606" s="2" t="str">
        <f>IF(exp!N608&lt;&gt;"",exp!N608,"")</f>
        <v/>
      </c>
      <c r="N606" s="2" t="str">
        <f>IF(exp!O608&lt;&gt;"",exp!O608,"")</f>
        <v/>
      </c>
      <c r="O606" s="2" t="str">
        <f>IF(exp!P608&lt;&gt;"",exp!P608,"")</f>
        <v/>
      </c>
    </row>
    <row r="607" spans="1:15" x14ac:dyDescent="0.25">
      <c r="A607" s="2" t="str">
        <f>IF(exp!B609&lt;&gt;"",exp!A609,"")</f>
        <v/>
      </c>
      <c r="B607" s="2" t="str">
        <f>IF(exp!B609&lt;&gt;"",exp!B609,"")</f>
        <v/>
      </c>
      <c r="C607" s="2" t="str">
        <f>IF(exp!D609&lt;&gt;"",exp!D609,"")</f>
        <v/>
      </c>
      <c r="D607" s="63" t="str">
        <f>IF(exp!E609&lt;&gt;"",exp!E609,"")</f>
        <v/>
      </c>
      <c r="E607" s="2" t="str">
        <f>IF(exp!F609&lt;&gt;"",exp!F609,"")</f>
        <v/>
      </c>
      <c r="F607" s="2" t="str">
        <f>IF(exp!G609&lt;&gt;"",exp!G609,"")</f>
        <v/>
      </c>
      <c r="G607" s="2" t="str">
        <f>IF(exp!H609&lt;&gt;"",VLOOKUP(exp!H609,private!O:P,2,FALSE),"")</f>
        <v/>
      </c>
      <c r="H607" s="2" t="str">
        <f>IF(exp!I609&lt;&gt;"",exp!I609,"")</f>
        <v/>
      </c>
      <c r="I607" s="2" t="str">
        <f>IF(exp!J609&lt;&gt;"",exp!J609,"")</f>
        <v/>
      </c>
      <c r="J607" s="2" t="str">
        <f>IF(exp!K609&lt;&gt;"",exp!K609,"")</f>
        <v/>
      </c>
      <c r="K607" s="2" t="str">
        <f>IF(exp!L609&lt;&gt;"",exp!L609,"")</f>
        <v/>
      </c>
      <c r="L607" s="2" t="str">
        <f>IF(exp!M609&lt;&gt;"",exp!M609,"")</f>
        <v/>
      </c>
      <c r="M607" s="2" t="str">
        <f>IF(exp!N609&lt;&gt;"",exp!N609,"")</f>
        <v/>
      </c>
      <c r="N607" s="2" t="str">
        <f>IF(exp!O609&lt;&gt;"",exp!O609,"")</f>
        <v/>
      </c>
      <c r="O607" s="2" t="str">
        <f>IF(exp!P609&lt;&gt;"",exp!P609,"")</f>
        <v/>
      </c>
    </row>
    <row r="608" spans="1:15" x14ac:dyDescent="0.25">
      <c r="A608" s="2" t="str">
        <f>IF(exp!B610&lt;&gt;"",exp!A610,"")</f>
        <v/>
      </c>
      <c r="B608" s="2" t="str">
        <f>IF(exp!B610&lt;&gt;"",exp!B610,"")</f>
        <v/>
      </c>
      <c r="C608" s="2" t="str">
        <f>IF(exp!D610&lt;&gt;"",exp!D610,"")</f>
        <v/>
      </c>
      <c r="D608" s="63" t="str">
        <f>IF(exp!E610&lt;&gt;"",exp!E610,"")</f>
        <v/>
      </c>
      <c r="E608" s="2" t="str">
        <f>IF(exp!F610&lt;&gt;"",exp!F610,"")</f>
        <v/>
      </c>
      <c r="F608" s="2" t="str">
        <f>IF(exp!G610&lt;&gt;"",exp!G610,"")</f>
        <v/>
      </c>
      <c r="G608" s="2" t="str">
        <f>IF(exp!H610&lt;&gt;"",VLOOKUP(exp!H610,private!O:P,2,FALSE),"")</f>
        <v/>
      </c>
      <c r="H608" s="2" t="str">
        <f>IF(exp!I610&lt;&gt;"",exp!I610,"")</f>
        <v/>
      </c>
      <c r="I608" s="2" t="str">
        <f>IF(exp!J610&lt;&gt;"",exp!J610,"")</f>
        <v/>
      </c>
      <c r="J608" s="2" t="str">
        <f>IF(exp!K610&lt;&gt;"",exp!K610,"")</f>
        <v/>
      </c>
      <c r="K608" s="2" t="str">
        <f>IF(exp!L610&lt;&gt;"",exp!L610,"")</f>
        <v/>
      </c>
      <c r="L608" s="2" t="str">
        <f>IF(exp!M610&lt;&gt;"",exp!M610,"")</f>
        <v/>
      </c>
      <c r="M608" s="2" t="str">
        <f>IF(exp!N610&lt;&gt;"",exp!N610,"")</f>
        <v/>
      </c>
      <c r="N608" s="2" t="str">
        <f>IF(exp!O610&lt;&gt;"",exp!O610,"")</f>
        <v/>
      </c>
      <c r="O608" s="2" t="str">
        <f>IF(exp!P610&lt;&gt;"",exp!P610,"")</f>
        <v/>
      </c>
    </row>
    <row r="609" spans="1:15" x14ac:dyDescent="0.25">
      <c r="A609" s="2" t="str">
        <f>IF(exp!B611&lt;&gt;"",exp!A611,"")</f>
        <v/>
      </c>
      <c r="B609" s="2" t="str">
        <f>IF(exp!B611&lt;&gt;"",exp!B611,"")</f>
        <v/>
      </c>
      <c r="C609" s="2" t="str">
        <f>IF(exp!D611&lt;&gt;"",exp!D611,"")</f>
        <v/>
      </c>
      <c r="D609" s="63" t="str">
        <f>IF(exp!E611&lt;&gt;"",exp!E611,"")</f>
        <v/>
      </c>
      <c r="E609" s="2" t="str">
        <f>IF(exp!F611&lt;&gt;"",exp!F611,"")</f>
        <v/>
      </c>
      <c r="F609" s="2" t="str">
        <f>IF(exp!G611&lt;&gt;"",exp!G611,"")</f>
        <v/>
      </c>
      <c r="G609" s="2" t="str">
        <f>IF(exp!H611&lt;&gt;"",VLOOKUP(exp!H611,private!O:P,2,FALSE),"")</f>
        <v/>
      </c>
      <c r="H609" s="2" t="str">
        <f>IF(exp!I611&lt;&gt;"",exp!I611,"")</f>
        <v/>
      </c>
      <c r="I609" s="2" t="str">
        <f>IF(exp!J611&lt;&gt;"",exp!J611,"")</f>
        <v/>
      </c>
      <c r="J609" s="2" t="str">
        <f>IF(exp!K611&lt;&gt;"",exp!K611,"")</f>
        <v/>
      </c>
      <c r="K609" s="2" t="str">
        <f>IF(exp!L611&lt;&gt;"",exp!L611,"")</f>
        <v/>
      </c>
      <c r="L609" s="2" t="str">
        <f>IF(exp!M611&lt;&gt;"",exp!M611,"")</f>
        <v/>
      </c>
      <c r="M609" s="2" t="str">
        <f>IF(exp!N611&lt;&gt;"",exp!N611,"")</f>
        <v/>
      </c>
      <c r="N609" s="2" t="str">
        <f>IF(exp!O611&lt;&gt;"",exp!O611,"")</f>
        <v/>
      </c>
      <c r="O609" s="2" t="str">
        <f>IF(exp!P611&lt;&gt;"",exp!P611,"")</f>
        <v/>
      </c>
    </row>
    <row r="610" spans="1:15" x14ac:dyDescent="0.25">
      <c r="A610" s="2" t="str">
        <f>IF(exp!B612&lt;&gt;"",exp!A612,"")</f>
        <v/>
      </c>
      <c r="B610" s="2" t="str">
        <f>IF(exp!B612&lt;&gt;"",exp!B612,"")</f>
        <v/>
      </c>
      <c r="C610" s="2" t="str">
        <f>IF(exp!D612&lt;&gt;"",exp!D612,"")</f>
        <v/>
      </c>
      <c r="D610" s="63" t="str">
        <f>IF(exp!E612&lt;&gt;"",exp!E612,"")</f>
        <v/>
      </c>
      <c r="E610" s="2" t="str">
        <f>IF(exp!F612&lt;&gt;"",exp!F612,"")</f>
        <v/>
      </c>
      <c r="F610" s="2" t="str">
        <f>IF(exp!G612&lt;&gt;"",exp!G612,"")</f>
        <v/>
      </c>
      <c r="G610" s="2" t="str">
        <f>IF(exp!H612&lt;&gt;"",VLOOKUP(exp!H612,private!O:P,2,FALSE),"")</f>
        <v/>
      </c>
      <c r="H610" s="2" t="str">
        <f>IF(exp!I612&lt;&gt;"",exp!I612,"")</f>
        <v/>
      </c>
      <c r="I610" s="2" t="str">
        <f>IF(exp!J612&lt;&gt;"",exp!J612,"")</f>
        <v/>
      </c>
      <c r="J610" s="2" t="str">
        <f>IF(exp!K612&lt;&gt;"",exp!K612,"")</f>
        <v/>
      </c>
      <c r="K610" s="2" t="str">
        <f>IF(exp!L612&lt;&gt;"",exp!L612,"")</f>
        <v/>
      </c>
      <c r="L610" s="2" t="str">
        <f>IF(exp!M612&lt;&gt;"",exp!M612,"")</f>
        <v/>
      </c>
      <c r="M610" s="2" t="str">
        <f>IF(exp!N612&lt;&gt;"",exp!N612,"")</f>
        <v/>
      </c>
      <c r="N610" s="2" t="str">
        <f>IF(exp!O612&lt;&gt;"",exp!O612,"")</f>
        <v/>
      </c>
      <c r="O610" s="2" t="str">
        <f>IF(exp!P612&lt;&gt;"",exp!P612,"")</f>
        <v/>
      </c>
    </row>
    <row r="611" spans="1:15" x14ac:dyDescent="0.25">
      <c r="A611" s="2" t="str">
        <f>IF(exp!B613&lt;&gt;"",exp!A613,"")</f>
        <v/>
      </c>
      <c r="B611" s="2" t="str">
        <f>IF(exp!B613&lt;&gt;"",exp!B613,"")</f>
        <v/>
      </c>
      <c r="C611" s="2" t="str">
        <f>IF(exp!D613&lt;&gt;"",exp!D613,"")</f>
        <v/>
      </c>
      <c r="D611" s="63" t="str">
        <f>IF(exp!E613&lt;&gt;"",exp!E613,"")</f>
        <v/>
      </c>
      <c r="E611" s="2" t="str">
        <f>IF(exp!F613&lt;&gt;"",exp!F613,"")</f>
        <v/>
      </c>
      <c r="F611" s="2" t="str">
        <f>IF(exp!G613&lt;&gt;"",exp!G613,"")</f>
        <v/>
      </c>
      <c r="G611" s="2" t="str">
        <f>IF(exp!H613&lt;&gt;"",VLOOKUP(exp!H613,private!O:P,2,FALSE),"")</f>
        <v/>
      </c>
      <c r="H611" s="2" t="str">
        <f>IF(exp!I613&lt;&gt;"",exp!I613,"")</f>
        <v/>
      </c>
      <c r="I611" s="2" t="str">
        <f>IF(exp!J613&lt;&gt;"",exp!J613,"")</f>
        <v/>
      </c>
      <c r="J611" s="2" t="str">
        <f>IF(exp!K613&lt;&gt;"",exp!K613,"")</f>
        <v/>
      </c>
      <c r="K611" s="2" t="str">
        <f>IF(exp!L613&lt;&gt;"",exp!L613,"")</f>
        <v/>
      </c>
      <c r="L611" s="2" t="str">
        <f>IF(exp!M613&lt;&gt;"",exp!M613,"")</f>
        <v/>
      </c>
      <c r="M611" s="2" t="str">
        <f>IF(exp!N613&lt;&gt;"",exp!N613,"")</f>
        <v/>
      </c>
      <c r="N611" s="2" t="str">
        <f>IF(exp!O613&lt;&gt;"",exp!O613,"")</f>
        <v/>
      </c>
      <c r="O611" s="2" t="str">
        <f>IF(exp!P613&lt;&gt;"",exp!P613,"")</f>
        <v/>
      </c>
    </row>
    <row r="612" spans="1:15" x14ac:dyDescent="0.25">
      <c r="A612" s="2" t="str">
        <f>IF(exp!B614&lt;&gt;"",exp!A614,"")</f>
        <v/>
      </c>
      <c r="B612" s="2" t="str">
        <f>IF(exp!B614&lt;&gt;"",exp!B614,"")</f>
        <v/>
      </c>
      <c r="C612" s="2" t="str">
        <f>IF(exp!D614&lt;&gt;"",exp!D614,"")</f>
        <v/>
      </c>
      <c r="D612" s="63" t="str">
        <f>IF(exp!E614&lt;&gt;"",exp!E614,"")</f>
        <v/>
      </c>
      <c r="E612" s="2" t="str">
        <f>IF(exp!F614&lt;&gt;"",exp!F614,"")</f>
        <v/>
      </c>
      <c r="F612" s="2" t="str">
        <f>IF(exp!G614&lt;&gt;"",exp!G614,"")</f>
        <v/>
      </c>
      <c r="G612" s="2" t="str">
        <f>IF(exp!H614&lt;&gt;"",VLOOKUP(exp!H614,private!O:P,2,FALSE),"")</f>
        <v/>
      </c>
      <c r="H612" s="2" t="str">
        <f>IF(exp!I614&lt;&gt;"",exp!I614,"")</f>
        <v/>
      </c>
      <c r="I612" s="2" t="str">
        <f>IF(exp!J614&lt;&gt;"",exp!J614,"")</f>
        <v/>
      </c>
      <c r="J612" s="2" t="str">
        <f>IF(exp!K614&lt;&gt;"",exp!K614,"")</f>
        <v/>
      </c>
      <c r="K612" s="2" t="str">
        <f>IF(exp!L614&lt;&gt;"",exp!L614,"")</f>
        <v/>
      </c>
      <c r="L612" s="2" t="str">
        <f>IF(exp!M614&lt;&gt;"",exp!M614,"")</f>
        <v/>
      </c>
      <c r="M612" s="2" t="str">
        <f>IF(exp!N614&lt;&gt;"",exp!N614,"")</f>
        <v/>
      </c>
      <c r="N612" s="2" t="str">
        <f>IF(exp!O614&lt;&gt;"",exp!O614,"")</f>
        <v/>
      </c>
      <c r="O612" s="2" t="str">
        <f>IF(exp!P614&lt;&gt;"",exp!P614,"")</f>
        <v/>
      </c>
    </row>
    <row r="613" spans="1:15" x14ac:dyDescent="0.25">
      <c r="A613" s="2" t="str">
        <f>IF(exp!B615&lt;&gt;"",exp!A615,"")</f>
        <v/>
      </c>
      <c r="B613" s="2" t="str">
        <f>IF(exp!B615&lt;&gt;"",exp!B615,"")</f>
        <v/>
      </c>
      <c r="C613" s="2" t="str">
        <f>IF(exp!D615&lt;&gt;"",exp!D615,"")</f>
        <v/>
      </c>
      <c r="D613" s="63" t="str">
        <f>IF(exp!E615&lt;&gt;"",exp!E615,"")</f>
        <v/>
      </c>
      <c r="E613" s="2" t="str">
        <f>IF(exp!F615&lt;&gt;"",exp!F615,"")</f>
        <v/>
      </c>
      <c r="F613" s="2" t="str">
        <f>IF(exp!G615&lt;&gt;"",exp!G615,"")</f>
        <v/>
      </c>
      <c r="G613" s="2" t="str">
        <f>IF(exp!H615&lt;&gt;"",VLOOKUP(exp!H615,private!O:P,2,FALSE),"")</f>
        <v/>
      </c>
      <c r="H613" s="2" t="str">
        <f>IF(exp!I615&lt;&gt;"",exp!I615,"")</f>
        <v/>
      </c>
      <c r="I613" s="2" t="str">
        <f>IF(exp!J615&lt;&gt;"",exp!J615,"")</f>
        <v/>
      </c>
      <c r="J613" s="2" t="str">
        <f>IF(exp!K615&lt;&gt;"",exp!K615,"")</f>
        <v/>
      </c>
      <c r="K613" s="2" t="str">
        <f>IF(exp!L615&lt;&gt;"",exp!L615,"")</f>
        <v/>
      </c>
      <c r="L613" s="2" t="str">
        <f>IF(exp!M615&lt;&gt;"",exp!M615,"")</f>
        <v/>
      </c>
      <c r="M613" s="2" t="str">
        <f>IF(exp!N615&lt;&gt;"",exp!N615,"")</f>
        <v/>
      </c>
      <c r="N613" s="2" t="str">
        <f>IF(exp!O615&lt;&gt;"",exp!O615,"")</f>
        <v/>
      </c>
      <c r="O613" s="2" t="str">
        <f>IF(exp!P615&lt;&gt;"",exp!P615,"")</f>
        <v/>
      </c>
    </row>
    <row r="614" spans="1:15" x14ac:dyDescent="0.25">
      <c r="A614" s="2" t="str">
        <f>IF(exp!B616&lt;&gt;"",exp!A616,"")</f>
        <v/>
      </c>
      <c r="B614" s="2" t="str">
        <f>IF(exp!B616&lt;&gt;"",exp!B616,"")</f>
        <v/>
      </c>
      <c r="C614" s="2" t="str">
        <f>IF(exp!D616&lt;&gt;"",exp!D616,"")</f>
        <v/>
      </c>
      <c r="D614" s="63" t="str">
        <f>IF(exp!E616&lt;&gt;"",exp!E616,"")</f>
        <v/>
      </c>
      <c r="E614" s="2" t="str">
        <f>IF(exp!F616&lt;&gt;"",exp!F616,"")</f>
        <v/>
      </c>
      <c r="F614" s="2" t="str">
        <f>IF(exp!G616&lt;&gt;"",exp!G616,"")</f>
        <v/>
      </c>
      <c r="G614" s="2" t="str">
        <f>IF(exp!H616&lt;&gt;"",VLOOKUP(exp!H616,private!O:P,2,FALSE),"")</f>
        <v/>
      </c>
      <c r="H614" s="2" t="str">
        <f>IF(exp!I616&lt;&gt;"",exp!I616,"")</f>
        <v/>
      </c>
      <c r="I614" s="2" t="str">
        <f>IF(exp!J616&lt;&gt;"",exp!J616,"")</f>
        <v/>
      </c>
      <c r="J614" s="2" t="str">
        <f>IF(exp!K616&lt;&gt;"",exp!K616,"")</f>
        <v/>
      </c>
      <c r="K614" s="2" t="str">
        <f>IF(exp!L616&lt;&gt;"",exp!L616,"")</f>
        <v/>
      </c>
      <c r="L614" s="2" t="str">
        <f>IF(exp!M616&lt;&gt;"",exp!M616,"")</f>
        <v/>
      </c>
      <c r="M614" s="2" t="str">
        <f>IF(exp!N616&lt;&gt;"",exp!N616,"")</f>
        <v/>
      </c>
      <c r="N614" s="2" t="str">
        <f>IF(exp!O616&lt;&gt;"",exp!O616,"")</f>
        <v/>
      </c>
      <c r="O614" s="2" t="str">
        <f>IF(exp!P616&lt;&gt;"",exp!P616,"")</f>
        <v/>
      </c>
    </row>
    <row r="615" spans="1:15" x14ac:dyDescent="0.25">
      <c r="A615" s="2" t="str">
        <f>IF(exp!B617&lt;&gt;"",exp!A617,"")</f>
        <v/>
      </c>
      <c r="B615" s="2" t="str">
        <f>IF(exp!B617&lt;&gt;"",exp!B617,"")</f>
        <v/>
      </c>
      <c r="C615" s="2" t="str">
        <f>IF(exp!D617&lt;&gt;"",exp!D617,"")</f>
        <v/>
      </c>
      <c r="D615" s="63" t="str">
        <f>IF(exp!E617&lt;&gt;"",exp!E617,"")</f>
        <v/>
      </c>
      <c r="E615" s="2" t="str">
        <f>IF(exp!F617&lt;&gt;"",exp!F617,"")</f>
        <v/>
      </c>
      <c r="F615" s="2" t="str">
        <f>IF(exp!G617&lt;&gt;"",exp!G617,"")</f>
        <v/>
      </c>
      <c r="G615" s="2" t="str">
        <f>IF(exp!H617&lt;&gt;"",VLOOKUP(exp!H617,private!O:P,2,FALSE),"")</f>
        <v/>
      </c>
      <c r="H615" s="2" t="str">
        <f>IF(exp!I617&lt;&gt;"",exp!I617,"")</f>
        <v/>
      </c>
      <c r="I615" s="2" t="str">
        <f>IF(exp!J617&lt;&gt;"",exp!J617,"")</f>
        <v/>
      </c>
      <c r="J615" s="2" t="str">
        <f>IF(exp!K617&lt;&gt;"",exp!K617,"")</f>
        <v/>
      </c>
      <c r="K615" s="2" t="str">
        <f>IF(exp!L617&lt;&gt;"",exp!L617,"")</f>
        <v/>
      </c>
      <c r="L615" s="2" t="str">
        <f>IF(exp!M617&lt;&gt;"",exp!M617,"")</f>
        <v/>
      </c>
      <c r="M615" s="2" t="str">
        <f>IF(exp!N617&lt;&gt;"",exp!N617,"")</f>
        <v/>
      </c>
      <c r="N615" s="2" t="str">
        <f>IF(exp!O617&lt;&gt;"",exp!O617,"")</f>
        <v/>
      </c>
      <c r="O615" s="2" t="str">
        <f>IF(exp!P617&lt;&gt;"",exp!P617,"")</f>
        <v/>
      </c>
    </row>
    <row r="616" spans="1:15" x14ac:dyDescent="0.25">
      <c r="A616" s="2" t="str">
        <f>IF(exp!B618&lt;&gt;"",exp!A618,"")</f>
        <v/>
      </c>
      <c r="B616" s="2" t="str">
        <f>IF(exp!B618&lt;&gt;"",exp!B618,"")</f>
        <v/>
      </c>
      <c r="C616" s="2" t="str">
        <f>IF(exp!D618&lt;&gt;"",exp!D618,"")</f>
        <v/>
      </c>
      <c r="D616" s="63" t="str">
        <f>IF(exp!E618&lt;&gt;"",exp!E618,"")</f>
        <v/>
      </c>
      <c r="E616" s="2" t="str">
        <f>IF(exp!F618&lt;&gt;"",exp!F618,"")</f>
        <v/>
      </c>
      <c r="F616" s="2" t="str">
        <f>IF(exp!G618&lt;&gt;"",exp!G618,"")</f>
        <v/>
      </c>
      <c r="G616" s="2" t="str">
        <f>IF(exp!H618&lt;&gt;"",VLOOKUP(exp!H618,private!O:P,2,FALSE),"")</f>
        <v/>
      </c>
      <c r="H616" s="2" t="str">
        <f>IF(exp!I618&lt;&gt;"",exp!I618,"")</f>
        <v/>
      </c>
      <c r="I616" s="2" t="str">
        <f>IF(exp!J618&lt;&gt;"",exp!J618,"")</f>
        <v/>
      </c>
      <c r="J616" s="2" t="str">
        <f>IF(exp!K618&lt;&gt;"",exp!K618,"")</f>
        <v/>
      </c>
      <c r="K616" s="2" t="str">
        <f>IF(exp!L618&lt;&gt;"",exp!L618,"")</f>
        <v/>
      </c>
      <c r="L616" s="2" t="str">
        <f>IF(exp!M618&lt;&gt;"",exp!M618,"")</f>
        <v/>
      </c>
      <c r="M616" s="2" t="str">
        <f>IF(exp!N618&lt;&gt;"",exp!N618,"")</f>
        <v/>
      </c>
      <c r="N616" s="2" t="str">
        <f>IF(exp!O618&lt;&gt;"",exp!O618,"")</f>
        <v/>
      </c>
      <c r="O616" s="2" t="str">
        <f>IF(exp!P618&lt;&gt;"",exp!P618,"")</f>
        <v/>
      </c>
    </row>
    <row r="617" spans="1:15" x14ac:dyDescent="0.25">
      <c r="A617" s="2" t="str">
        <f>IF(exp!B619&lt;&gt;"",exp!A619,"")</f>
        <v/>
      </c>
      <c r="B617" s="2" t="str">
        <f>IF(exp!B619&lt;&gt;"",exp!B619,"")</f>
        <v/>
      </c>
      <c r="C617" s="2" t="str">
        <f>IF(exp!D619&lt;&gt;"",exp!D619,"")</f>
        <v/>
      </c>
      <c r="D617" s="63" t="str">
        <f>IF(exp!E619&lt;&gt;"",exp!E619,"")</f>
        <v/>
      </c>
      <c r="E617" s="2" t="str">
        <f>IF(exp!F619&lt;&gt;"",exp!F619,"")</f>
        <v/>
      </c>
      <c r="F617" s="2" t="str">
        <f>IF(exp!G619&lt;&gt;"",exp!G619,"")</f>
        <v/>
      </c>
      <c r="G617" s="2" t="str">
        <f>IF(exp!H619&lt;&gt;"",VLOOKUP(exp!H619,private!O:P,2,FALSE),"")</f>
        <v/>
      </c>
      <c r="H617" s="2" t="str">
        <f>IF(exp!I619&lt;&gt;"",exp!I619,"")</f>
        <v/>
      </c>
      <c r="I617" s="2" t="str">
        <f>IF(exp!J619&lt;&gt;"",exp!J619,"")</f>
        <v/>
      </c>
      <c r="J617" s="2" t="str">
        <f>IF(exp!K619&lt;&gt;"",exp!K619,"")</f>
        <v/>
      </c>
      <c r="K617" s="2" t="str">
        <f>IF(exp!L619&lt;&gt;"",exp!L619,"")</f>
        <v/>
      </c>
      <c r="L617" s="2" t="str">
        <f>IF(exp!M619&lt;&gt;"",exp!M619,"")</f>
        <v/>
      </c>
      <c r="M617" s="2" t="str">
        <f>IF(exp!N619&lt;&gt;"",exp!N619,"")</f>
        <v/>
      </c>
      <c r="N617" s="2" t="str">
        <f>IF(exp!O619&lt;&gt;"",exp!O619,"")</f>
        <v/>
      </c>
      <c r="O617" s="2" t="str">
        <f>IF(exp!P619&lt;&gt;"",exp!P619,"")</f>
        <v/>
      </c>
    </row>
    <row r="618" spans="1:15" x14ac:dyDescent="0.25">
      <c r="A618" s="2" t="str">
        <f>IF(exp!B620&lt;&gt;"",exp!A620,"")</f>
        <v/>
      </c>
      <c r="B618" s="2" t="str">
        <f>IF(exp!B620&lt;&gt;"",exp!B620,"")</f>
        <v/>
      </c>
      <c r="C618" s="2" t="str">
        <f>IF(exp!D620&lt;&gt;"",exp!D620,"")</f>
        <v/>
      </c>
      <c r="D618" s="63" t="str">
        <f>IF(exp!E620&lt;&gt;"",exp!E620,"")</f>
        <v/>
      </c>
      <c r="E618" s="2" t="str">
        <f>IF(exp!F620&lt;&gt;"",exp!F620,"")</f>
        <v/>
      </c>
      <c r="F618" s="2" t="str">
        <f>IF(exp!G620&lt;&gt;"",exp!G620,"")</f>
        <v/>
      </c>
      <c r="G618" s="2" t="str">
        <f>IF(exp!H620&lt;&gt;"",VLOOKUP(exp!H620,private!O:P,2,FALSE),"")</f>
        <v/>
      </c>
      <c r="H618" s="2" t="str">
        <f>IF(exp!I620&lt;&gt;"",exp!I620,"")</f>
        <v/>
      </c>
      <c r="I618" s="2" t="str">
        <f>IF(exp!J620&lt;&gt;"",exp!J620,"")</f>
        <v/>
      </c>
      <c r="J618" s="2" t="str">
        <f>IF(exp!K620&lt;&gt;"",exp!K620,"")</f>
        <v/>
      </c>
      <c r="K618" s="2" t="str">
        <f>IF(exp!L620&lt;&gt;"",exp!L620,"")</f>
        <v/>
      </c>
      <c r="L618" s="2" t="str">
        <f>IF(exp!M620&lt;&gt;"",exp!M620,"")</f>
        <v/>
      </c>
      <c r="M618" s="2" t="str">
        <f>IF(exp!N620&lt;&gt;"",exp!N620,"")</f>
        <v/>
      </c>
      <c r="N618" s="2" t="str">
        <f>IF(exp!O620&lt;&gt;"",exp!O620,"")</f>
        <v/>
      </c>
      <c r="O618" s="2" t="str">
        <f>IF(exp!P620&lt;&gt;"",exp!P620,"")</f>
        <v/>
      </c>
    </row>
    <row r="619" spans="1:15" x14ac:dyDescent="0.25">
      <c r="A619" s="2" t="str">
        <f>IF(exp!B621&lt;&gt;"",exp!A621,"")</f>
        <v/>
      </c>
      <c r="B619" s="2" t="str">
        <f>IF(exp!B621&lt;&gt;"",exp!B621,"")</f>
        <v/>
      </c>
      <c r="C619" s="2" t="str">
        <f>IF(exp!D621&lt;&gt;"",exp!D621,"")</f>
        <v/>
      </c>
      <c r="D619" s="63" t="str">
        <f>IF(exp!E621&lt;&gt;"",exp!E621,"")</f>
        <v/>
      </c>
      <c r="E619" s="2" t="str">
        <f>IF(exp!F621&lt;&gt;"",exp!F621,"")</f>
        <v/>
      </c>
      <c r="F619" s="2" t="str">
        <f>IF(exp!G621&lt;&gt;"",exp!G621,"")</f>
        <v/>
      </c>
      <c r="G619" s="2" t="str">
        <f>IF(exp!H621&lt;&gt;"",VLOOKUP(exp!H621,private!O:P,2,FALSE),"")</f>
        <v/>
      </c>
      <c r="H619" s="2" t="str">
        <f>IF(exp!I621&lt;&gt;"",exp!I621,"")</f>
        <v/>
      </c>
      <c r="I619" s="2" t="str">
        <f>IF(exp!J621&lt;&gt;"",exp!J621,"")</f>
        <v/>
      </c>
      <c r="J619" s="2" t="str">
        <f>IF(exp!K621&lt;&gt;"",exp!K621,"")</f>
        <v/>
      </c>
      <c r="K619" s="2" t="str">
        <f>IF(exp!L621&lt;&gt;"",exp!L621,"")</f>
        <v/>
      </c>
      <c r="L619" s="2" t="str">
        <f>IF(exp!M621&lt;&gt;"",exp!M621,"")</f>
        <v/>
      </c>
      <c r="M619" s="2" t="str">
        <f>IF(exp!N621&lt;&gt;"",exp!N621,"")</f>
        <v/>
      </c>
      <c r="N619" s="2" t="str">
        <f>IF(exp!O621&lt;&gt;"",exp!O621,"")</f>
        <v/>
      </c>
      <c r="O619" s="2" t="str">
        <f>IF(exp!P621&lt;&gt;"",exp!P621,"")</f>
        <v/>
      </c>
    </row>
    <row r="620" spans="1:15" x14ac:dyDescent="0.25">
      <c r="A620" s="2" t="str">
        <f>IF(exp!B622&lt;&gt;"",exp!A622,"")</f>
        <v/>
      </c>
      <c r="B620" s="2" t="str">
        <f>IF(exp!B622&lt;&gt;"",exp!B622,"")</f>
        <v/>
      </c>
      <c r="C620" s="2" t="str">
        <f>IF(exp!D622&lt;&gt;"",exp!D622,"")</f>
        <v/>
      </c>
      <c r="D620" s="63" t="str">
        <f>IF(exp!E622&lt;&gt;"",exp!E622,"")</f>
        <v/>
      </c>
      <c r="E620" s="2" t="str">
        <f>IF(exp!F622&lt;&gt;"",exp!F622,"")</f>
        <v/>
      </c>
      <c r="F620" s="2" t="str">
        <f>IF(exp!G622&lt;&gt;"",exp!G622,"")</f>
        <v/>
      </c>
      <c r="G620" s="2" t="str">
        <f>IF(exp!H622&lt;&gt;"",VLOOKUP(exp!H622,private!O:P,2,FALSE),"")</f>
        <v/>
      </c>
      <c r="H620" s="2" t="str">
        <f>IF(exp!I622&lt;&gt;"",exp!I622,"")</f>
        <v/>
      </c>
      <c r="I620" s="2" t="str">
        <f>IF(exp!J622&lt;&gt;"",exp!J622,"")</f>
        <v/>
      </c>
      <c r="J620" s="2" t="str">
        <f>IF(exp!K622&lt;&gt;"",exp!K622,"")</f>
        <v/>
      </c>
      <c r="K620" s="2" t="str">
        <f>IF(exp!L622&lt;&gt;"",exp!L622,"")</f>
        <v/>
      </c>
      <c r="L620" s="2" t="str">
        <f>IF(exp!M622&lt;&gt;"",exp!M622,"")</f>
        <v/>
      </c>
      <c r="M620" s="2" t="str">
        <f>IF(exp!N622&lt;&gt;"",exp!N622,"")</f>
        <v/>
      </c>
      <c r="N620" s="2" t="str">
        <f>IF(exp!O622&lt;&gt;"",exp!O622,"")</f>
        <v/>
      </c>
      <c r="O620" s="2" t="str">
        <f>IF(exp!P622&lt;&gt;"",exp!P622,"")</f>
        <v/>
      </c>
    </row>
    <row r="621" spans="1:15" x14ac:dyDescent="0.25">
      <c r="A621" s="2" t="str">
        <f>IF(exp!B623&lt;&gt;"",exp!A623,"")</f>
        <v/>
      </c>
      <c r="B621" s="2" t="str">
        <f>IF(exp!B623&lt;&gt;"",exp!B623,"")</f>
        <v/>
      </c>
      <c r="C621" s="2" t="str">
        <f>IF(exp!D623&lt;&gt;"",exp!D623,"")</f>
        <v/>
      </c>
      <c r="D621" s="63" t="str">
        <f>IF(exp!E623&lt;&gt;"",exp!E623,"")</f>
        <v/>
      </c>
      <c r="E621" s="2" t="str">
        <f>IF(exp!F623&lt;&gt;"",exp!F623,"")</f>
        <v/>
      </c>
      <c r="F621" s="2" t="str">
        <f>IF(exp!G623&lt;&gt;"",exp!G623,"")</f>
        <v/>
      </c>
      <c r="G621" s="2" t="str">
        <f>IF(exp!H623&lt;&gt;"",VLOOKUP(exp!H623,private!O:P,2,FALSE),"")</f>
        <v/>
      </c>
      <c r="H621" s="2" t="str">
        <f>IF(exp!I623&lt;&gt;"",exp!I623,"")</f>
        <v/>
      </c>
      <c r="I621" s="2" t="str">
        <f>IF(exp!J623&lt;&gt;"",exp!J623,"")</f>
        <v/>
      </c>
      <c r="J621" s="2" t="str">
        <f>IF(exp!K623&lt;&gt;"",exp!K623,"")</f>
        <v/>
      </c>
      <c r="K621" s="2" t="str">
        <f>IF(exp!L623&lt;&gt;"",exp!L623,"")</f>
        <v/>
      </c>
      <c r="L621" s="2" t="str">
        <f>IF(exp!M623&lt;&gt;"",exp!M623,"")</f>
        <v/>
      </c>
      <c r="M621" s="2" t="str">
        <f>IF(exp!N623&lt;&gt;"",exp!N623,"")</f>
        <v/>
      </c>
      <c r="N621" s="2" t="str">
        <f>IF(exp!O623&lt;&gt;"",exp!O623,"")</f>
        <v/>
      </c>
      <c r="O621" s="2" t="str">
        <f>IF(exp!P623&lt;&gt;"",exp!P623,"")</f>
        <v/>
      </c>
    </row>
    <row r="622" spans="1:15" x14ac:dyDescent="0.25">
      <c r="A622" s="2" t="str">
        <f>IF(exp!B624&lt;&gt;"",exp!A624,"")</f>
        <v/>
      </c>
      <c r="B622" s="2" t="str">
        <f>IF(exp!B624&lt;&gt;"",exp!B624,"")</f>
        <v/>
      </c>
      <c r="C622" s="2" t="str">
        <f>IF(exp!D624&lt;&gt;"",exp!D624,"")</f>
        <v/>
      </c>
      <c r="D622" s="63" t="str">
        <f>IF(exp!E624&lt;&gt;"",exp!E624,"")</f>
        <v/>
      </c>
      <c r="E622" s="2" t="str">
        <f>IF(exp!F624&lt;&gt;"",exp!F624,"")</f>
        <v/>
      </c>
      <c r="F622" s="2" t="str">
        <f>IF(exp!G624&lt;&gt;"",exp!G624,"")</f>
        <v/>
      </c>
      <c r="G622" s="2" t="str">
        <f>IF(exp!H624&lt;&gt;"",VLOOKUP(exp!H624,private!O:P,2,FALSE),"")</f>
        <v/>
      </c>
      <c r="H622" s="2" t="str">
        <f>IF(exp!I624&lt;&gt;"",exp!I624,"")</f>
        <v/>
      </c>
      <c r="I622" s="2" t="str">
        <f>IF(exp!J624&lt;&gt;"",exp!J624,"")</f>
        <v/>
      </c>
      <c r="J622" s="2" t="str">
        <f>IF(exp!K624&lt;&gt;"",exp!K624,"")</f>
        <v/>
      </c>
      <c r="K622" s="2" t="str">
        <f>IF(exp!L624&lt;&gt;"",exp!L624,"")</f>
        <v/>
      </c>
      <c r="L622" s="2" t="str">
        <f>IF(exp!M624&lt;&gt;"",exp!M624,"")</f>
        <v/>
      </c>
      <c r="M622" s="2" t="str">
        <f>IF(exp!N624&lt;&gt;"",exp!N624,"")</f>
        <v/>
      </c>
      <c r="N622" s="2" t="str">
        <f>IF(exp!O624&lt;&gt;"",exp!O624,"")</f>
        <v/>
      </c>
      <c r="O622" s="2" t="str">
        <f>IF(exp!P624&lt;&gt;"",exp!P624,"")</f>
        <v/>
      </c>
    </row>
    <row r="623" spans="1:15" x14ac:dyDescent="0.25">
      <c r="A623" s="2" t="str">
        <f>IF(exp!B625&lt;&gt;"",exp!A625,"")</f>
        <v/>
      </c>
      <c r="B623" s="2" t="str">
        <f>IF(exp!B625&lt;&gt;"",exp!B625,"")</f>
        <v/>
      </c>
      <c r="C623" s="2" t="str">
        <f>IF(exp!D625&lt;&gt;"",exp!D625,"")</f>
        <v/>
      </c>
      <c r="D623" s="63" t="str">
        <f>IF(exp!E625&lt;&gt;"",exp!E625,"")</f>
        <v/>
      </c>
      <c r="E623" s="2" t="str">
        <f>IF(exp!F625&lt;&gt;"",exp!F625,"")</f>
        <v/>
      </c>
      <c r="F623" s="2" t="str">
        <f>IF(exp!G625&lt;&gt;"",exp!G625,"")</f>
        <v/>
      </c>
      <c r="G623" s="2" t="str">
        <f>IF(exp!H625&lt;&gt;"",VLOOKUP(exp!H625,private!O:P,2,FALSE),"")</f>
        <v/>
      </c>
      <c r="H623" s="2" t="str">
        <f>IF(exp!I625&lt;&gt;"",exp!I625,"")</f>
        <v/>
      </c>
      <c r="I623" s="2" t="str">
        <f>IF(exp!J625&lt;&gt;"",exp!J625,"")</f>
        <v/>
      </c>
      <c r="J623" s="2" t="str">
        <f>IF(exp!K625&lt;&gt;"",exp!K625,"")</f>
        <v/>
      </c>
      <c r="K623" s="2" t="str">
        <f>IF(exp!L625&lt;&gt;"",exp!L625,"")</f>
        <v/>
      </c>
      <c r="L623" s="2" t="str">
        <f>IF(exp!M625&lt;&gt;"",exp!M625,"")</f>
        <v/>
      </c>
      <c r="M623" s="2" t="str">
        <f>IF(exp!N625&lt;&gt;"",exp!N625,"")</f>
        <v/>
      </c>
      <c r="N623" s="2" t="str">
        <f>IF(exp!O625&lt;&gt;"",exp!O625,"")</f>
        <v/>
      </c>
      <c r="O623" s="2" t="str">
        <f>IF(exp!P625&lt;&gt;"",exp!P625,"")</f>
        <v/>
      </c>
    </row>
    <row r="624" spans="1:15" x14ac:dyDescent="0.25">
      <c r="A624" s="2" t="str">
        <f>IF(exp!B626&lt;&gt;"",exp!A626,"")</f>
        <v/>
      </c>
      <c r="B624" s="2" t="str">
        <f>IF(exp!B626&lt;&gt;"",exp!B626,"")</f>
        <v/>
      </c>
      <c r="C624" s="2" t="str">
        <f>IF(exp!D626&lt;&gt;"",exp!D626,"")</f>
        <v/>
      </c>
      <c r="D624" s="63" t="str">
        <f>IF(exp!E626&lt;&gt;"",exp!E626,"")</f>
        <v/>
      </c>
      <c r="E624" s="2" t="str">
        <f>IF(exp!F626&lt;&gt;"",exp!F626,"")</f>
        <v/>
      </c>
      <c r="F624" s="2" t="str">
        <f>IF(exp!G626&lt;&gt;"",exp!G626,"")</f>
        <v/>
      </c>
      <c r="G624" s="2" t="str">
        <f>IF(exp!H626&lt;&gt;"",VLOOKUP(exp!H626,private!O:P,2,FALSE),"")</f>
        <v/>
      </c>
      <c r="H624" s="2" t="str">
        <f>IF(exp!I626&lt;&gt;"",exp!I626,"")</f>
        <v/>
      </c>
      <c r="I624" s="2" t="str">
        <f>IF(exp!J626&lt;&gt;"",exp!J626,"")</f>
        <v/>
      </c>
      <c r="J624" s="2" t="str">
        <f>IF(exp!K626&lt;&gt;"",exp!K626,"")</f>
        <v/>
      </c>
      <c r="K624" s="2" t="str">
        <f>IF(exp!L626&lt;&gt;"",exp!L626,"")</f>
        <v/>
      </c>
      <c r="L624" s="2" t="str">
        <f>IF(exp!M626&lt;&gt;"",exp!M626,"")</f>
        <v/>
      </c>
      <c r="M624" s="2" t="str">
        <f>IF(exp!N626&lt;&gt;"",exp!N626,"")</f>
        <v/>
      </c>
      <c r="N624" s="2" t="str">
        <f>IF(exp!O626&lt;&gt;"",exp!O626,"")</f>
        <v/>
      </c>
      <c r="O624" s="2" t="str">
        <f>IF(exp!P626&lt;&gt;"",exp!P626,"")</f>
        <v/>
      </c>
    </row>
    <row r="625" spans="1:15" x14ac:dyDescent="0.25">
      <c r="A625" s="2" t="str">
        <f>IF(exp!B627&lt;&gt;"",exp!A627,"")</f>
        <v/>
      </c>
      <c r="B625" s="2" t="str">
        <f>IF(exp!B627&lt;&gt;"",exp!B627,"")</f>
        <v/>
      </c>
      <c r="C625" s="2" t="str">
        <f>IF(exp!D627&lt;&gt;"",exp!D627,"")</f>
        <v/>
      </c>
      <c r="D625" s="63" t="str">
        <f>IF(exp!E627&lt;&gt;"",exp!E627,"")</f>
        <v/>
      </c>
      <c r="E625" s="2" t="str">
        <f>IF(exp!F627&lt;&gt;"",exp!F627,"")</f>
        <v/>
      </c>
      <c r="F625" s="2" t="str">
        <f>IF(exp!G627&lt;&gt;"",exp!G627,"")</f>
        <v/>
      </c>
      <c r="G625" s="2" t="str">
        <f>IF(exp!H627&lt;&gt;"",VLOOKUP(exp!H627,private!O:P,2,FALSE),"")</f>
        <v/>
      </c>
      <c r="H625" s="2" t="str">
        <f>IF(exp!I627&lt;&gt;"",exp!I627,"")</f>
        <v/>
      </c>
      <c r="I625" s="2" t="str">
        <f>IF(exp!J627&lt;&gt;"",exp!J627,"")</f>
        <v/>
      </c>
      <c r="J625" s="2" t="str">
        <f>IF(exp!K627&lt;&gt;"",exp!K627,"")</f>
        <v/>
      </c>
      <c r="K625" s="2" t="str">
        <f>IF(exp!L627&lt;&gt;"",exp!L627,"")</f>
        <v/>
      </c>
      <c r="L625" s="2" t="str">
        <f>IF(exp!M627&lt;&gt;"",exp!M627,"")</f>
        <v/>
      </c>
      <c r="M625" s="2" t="str">
        <f>IF(exp!N627&lt;&gt;"",exp!N627,"")</f>
        <v/>
      </c>
      <c r="N625" s="2" t="str">
        <f>IF(exp!O627&lt;&gt;"",exp!O627,"")</f>
        <v/>
      </c>
      <c r="O625" s="2" t="str">
        <f>IF(exp!P627&lt;&gt;"",exp!P627,"")</f>
        <v/>
      </c>
    </row>
    <row r="626" spans="1:15" x14ac:dyDescent="0.25">
      <c r="A626" s="2" t="str">
        <f>IF(exp!B628&lt;&gt;"",exp!A628,"")</f>
        <v/>
      </c>
      <c r="B626" s="2" t="str">
        <f>IF(exp!B628&lt;&gt;"",exp!B628,"")</f>
        <v/>
      </c>
      <c r="C626" s="2" t="str">
        <f>IF(exp!D628&lt;&gt;"",exp!D628,"")</f>
        <v/>
      </c>
      <c r="D626" s="63" t="str">
        <f>IF(exp!E628&lt;&gt;"",exp!E628,"")</f>
        <v/>
      </c>
      <c r="E626" s="2" t="str">
        <f>IF(exp!F628&lt;&gt;"",exp!F628,"")</f>
        <v/>
      </c>
      <c r="F626" s="2" t="str">
        <f>IF(exp!G628&lt;&gt;"",exp!G628,"")</f>
        <v/>
      </c>
      <c r="G626" s="2" t="str">
        <f>IF(exp!H628&lt;&gt;"",VLOOKUP(exp!H628,private!O:P,2,FALSE),"")</f>
        <v/>
      </c>
      <c r="H626" s="2" t="str">
        <f>IF(exp!I628&lt;&gt;"",exp!I628,"")</f>
        <v/>
      </c>
      <c r="I626" s="2" t="str">
        <f>IF(exp!J628&lt;&gt;"",exp!J628,"")</f>
        <v/>
      </c>
      <c r="J626" s="2" t="str">
        <f>IF(exp!K628&lt;&gt;"",exp!K628,"")</f>
        <v/>
      </c>
      <c r="K626" s="2" t="str">
        <f>IF(exp!L628&lt;&gt;"",exp!L628,"")</f>
        <v/>
      </c>
      <c r="L626" s="2" t="str">
        <f>IF(exp!M628&lt;&gt;"",exp!M628,"")</f>
        <v/>
      </c>
      <c r="M626" s="2" t="str">
        <f>IF(exp!N628&lt;&gt;"",exp!N628,"")</f>
        <v/>
      </c>
      <c r="N626" s="2" t="str">
        <f>IF(exp!O628&lt;&gt;"",exp!O628,"")</f>
        <v/>
      </c>
      <c r="O626" s="2" t="str">
        <f>IF(exp!P628&lt;&gt;"",exp!P628,"")</f>
        <v/>
      </c>
    </row>
    <row r="627" spans="1:15" x14ac:dyDescent="0.25">
      <c r="A627" s="2" t="str">
        <f>IF(exp!B629&lt;&gt;"",exp!A629,"")</f>
        <v/>
      </c>
      <c r="B627" s="2" t="str">
        <f>IF(exp!B629&lt;&gt;"",exp!B629,"")</f>
        <v/>
      </c>
      <c r="C627" s="2" t="str">
        <f>IF(exp!D629&lt;&gt;"",exp!D629,"")</f>
        <v/>
      </c>
      <c r="D627" s="63" t="str">
        <f>IF(exp!E629&lt;&gt;"",exp!E629,"")</f>
        <v/>
      </c>
      <c r="E627" s="2" t="str">
        <f>IF(exp!F629&lt;&gt;"",exp!F629,"")</f>
        <v/>
      </c>
      <c r="F627" s="2" t="str">
        <f>IF(exp!G629&lt;&gt;"",exp!G629,"")</f>
        <v/>
      </c>
      <c r="G627" s="2" t="str">
        <f>IF(exp!H629&lt;&gt;"",VLOOKUP(exp!H629,private!O:P,2,FALSE),"")</f>
        <v/>
      </c>
      <c r="H627" s="2" t="str">
        <f>IF(exp!I629&lt;&gt;"",exp!I629,"")</f>
        <v/>
      </c>
      <c r="I627" s="2" t="str">
        <f>IF(exp!J629&lt;&gt;"",exp!J629,"")</f>
        <v/>
      </c>
      <c r="J627" s="2" t="str">
        <f>IF(exp!K629&lt;&gt;"",exp!K629,"")</f>
        <v/>
      </c>
      <c r="K627" s="2" t="str">
        <f>IF(exp!L629&lt;&gt;"",exp!L629,"")</f>
        <v/>
      </c>
      <c r="L627" s="2" t="str">
        <f>IF(exp!M629&lt;&gt;"",exp!M629,"")</f>
        <v/>
      </c>
      <c r="M627" s="2" t="str">
        <f>IF(exp!N629&lt;&gt;"",exp!N629,"")</f>
        <v/>
      </c>
      <c r="N627" s="2" t="str">
        <f>IF(exp!O629&lt;&gt;"",exp!O629,"")</f>
        <v/>
      </c>
      <c r="O627" s="2" t="str">
        <f>IF(exp!P629&lt;&gt;"",exp!P629,"")</f>
        <v/>
      </c>
    </row>
    <row r="628" spans="1:15" x14ac:dyDescent="0.25">
      <c r="A628" s="2" t="str">
        <f>IF(exp!B630&lt;&gt;"",exp!A630,"")</f>
        <v/>
      </c>
      <c r="B628" s="2" t="str">
        <f>IF(exp!B630&lt;&gt;"",exp!B630,"")</f>
        <v/>
      </c>
      <c r="C628" s="2" t="str">
        <f>IF(exp!D630&lt;&gt;"",exp!D630,"")</f>
        <v/>
      </c>
      <c r="D628" s="63" t="str">
        <f>IF(exp!E630&lt;&gt;"",exp!E630,"")</f>
        <v/>
      </c>
      <c r="E628" s="2" t="str">
        <f>IF(exp!F630&lt;&gt;"",exp!F630,"")</f>
        <v/>
      </c>
      <c r="F628" s="2" t="str">
        <f>IF(exp!G630&lt;&gt;"",exp!G630,"")</f>
        <v/>
      </c>
      <c r="G628" s="2" t="str">
        <f>IF(exp!H630&lt;&gt;"",VLOOKUP(exp!H630,private!O:P,2,FALSE),"")</f>
        <v/>
      </c>
      <c r="H628" s="2" t="str">
        <f>IF(exp!I630&lt;&gt;"",exp!I630,"")</f>
        <v/>
      </c>
      <c r="I628" s="2" t="str">
        <f>IF(exp!J630&lt;&gt;"",exp!J630,"")</f>
        <v/>
      </c>
      <c r="J628" s="2" t="str">
        <f>IF(exp!K630&lt;&gt;"",exp!K630,"")</f>
        <v/>
      </c>
      <c r="K628" s="2" t="str">
        <f>IF(exp!L630&lt;&gt;"",exp!L630,"")</f>
        <v/>
      </c>
      <c r="L628" s="2" t="str">
        <f>IF(exp!M630&lt;&gt;"",exp!M630,"")</f>
        <v/>
      </c>
      <c r="M628" s="2" t="str">
        <f>IF(exp!N630&lt;&gt;"",exp!N630,"")</f>
        <v/>
      </c>
      <c r="N628" s="2" t="str">
        <f>IF(exp!O630&lt;&gt;"",exp!O630,"")</f>
        <v/>
      </c>
      <c r="O628" s="2" t="str">
        <f>IF(exp!P630&lt;&gt;"",exp!P630,"")</f>
        <v/>
      </c>
    </row>
    <row r="629" spans="1:15" x14ac:dyDescent="0.25">
      <c r="A629" s="2" t="str">
        <f>IF(exp!B631&lt;&gt;"",exp!A631,"")</f>
        <v/>
      </c>
      <c r="B629" s="2" t="str">
        <f>IF(exp!B631&lt;&gt;"",exp!B631,"")</f>
        <v/>
      </c>
      <c r="C629" s="2" t="str">
        <f>IF(exp!D631&lt;&gt;"",exp!D631,"")</f>
        <v/>
      </c>
      <c r="D629" s="63" t="str">
        <f>IF(exp!E631&lt;&gt;"",exp!E631,"")</f>
        <v/>
      </c>
      <c r="E629" s="2" t="str">
        <f>IF(exp!F631&lt;&gt;"",exp!F631,"")</f>
        <v/>
      </c>
      <c r="F629" s="2" t="str">
        <f>IF(exp!G631&lt;&gt;"",exp!G631,"")</f>
        <v/>
      </c>
      <c r="G629" s="2" t="str">
        <f>IF(exp!H631&lt;&gt;"",VLOOKUP(exp!H631,private!O:P,2,FALSE),"")</f>
        <v/>
      </c>
      <c r="H629" s="2" t="str">
        <f>IF(exp!I631&lt;&gt;"",exp!I631,"")</f>
        <v/>
      </c>
      <c r="I629" s="2" t="str">
        <f>IF(exp!J631&lt;&gt;"",exp!J631,"")</f>
        <v/>
      </c>
      <c r="J629" s="2" t="str">
        <f>IF(exp!K631&lt;&gt;"",exp!K631,"")</f>
        <v/>
      </c>
      <c r="K629" s="2" t="str">
        <f>IF(exp!L631&lt;&gt;"",exp!L631,"")</f>
        <v/>
      </c>
      <c r="L629" s="2" t="str">
        <f>IF(exp!M631&lt;&gt;"",exp!M631,"")</f>
        <v/>
      </c>
      <c r="M629" s="2" t="str">
        <f>IF(exp!N631&lt;&gt;"",exp!N631,"")</f>
        <v/>
      </c>
      <c r="N629" s="2" t="str">
        <f>IF(exp!O631&lt;&gt;"",exp!O631,"")</f>
        <v/>
      </c>
      <c r="O629" s="2" t="str">
        <f>IF(exp!P631&lt;&gt;"",exp!P631,"")</f>
        <v/>
      </c>
    </row>
    <row r="630" spans="1:15" x14ac:dyDescent="0.25">
      <c r="A630" s="2" t="str">
        <f>IF(exp!B632&lt;&gt;"",exp!A632,"")</f>
        <v/>
      </c>
      <c r="B630" s="2" t="str">
        <f>IF(exp!B632&lt;&gt;"",exp!B632,"")</f>
        <v/>
      </c>
      <c r="C630" s="2" t="str">
        <f>IF(exp!D632&lt;&gt;"",exp!D632,"")</f>
        <v/>
      </c>
      <c r="D630" s="63" t="str">
        <f>IF(exp!E632&lt;&gt;"",exp!E632,"")</f>
        <v/>
      </c>
      <c r="E630" s="2" t="str">
        <f>IF(exp!F632&lt;&gt;"",exp!F632,"")</f>
        <v/>
      </c>
      <c r="F630" s="2" t="str">
        <f>IF(exp!G632&lt;&gt;"",exp!G632,"")</f>
        <v/>
      </c>
      <c r="G630" s="2" t="str">
        <f>IF(exp!H632&lt;&gt;"",VLOOKUP(exp!H632,private!O:P,2,FALSE),"")</f>
        <v/>
      </c>
      <c r="H630" s="2" t="str">
        <f>IF(exp!I632&lt;&gt;"",exp!I632,"")</f>
        <v/>
      </c>
      <c r="I630" s="2" t="str">
        <f>IF(exp!J632&lt;&gt;"",exp!J632,"")</f>
        <v/>
      </c>
      <c r="J630" s="2" t="str">
        <f>IF(exp!K632&lt;&gt;"",exp!K632,"")</f>
        <v/>
      </c>
      <c r="K630" s="2" t="str">
        <f>IF(exp!L632&lt;&gt;"",exp!L632,"")</f>
        <v/>
      </c>
      <c r="L630" s="2" t="str">
        <f>IF(exp!M632&lt;&gt;"",exp!M632,"")</f>
        <v/>
      </c>
      <c r="M630" s="2" t="str">
        <f>IF(exp!N632&lt;&gt;"",exp!N632,"")</f>
        <v/>
      </c>
      <c r="N630" s="2" t="str">
        <f>IF(exp!O632&lt;&gt;"",exp!O632,"")</f>
        <v/>
      </c>
      <c r="O630" s="2" t="str">
        <f>IF(exp!P632&lt;&gt;"",exp!P632,"")</f>
        <v/>
      </c>
    </row>
    <row r="631" spans="1:15" x14ac:dyDescent="0.25">
      <c r="A631" s="2" t="str">
        <f>IF(exp!B633&lt;&gt;"",exp!A633,"")</f>
        <v/>
      </c>
      <c r="B631" s="2" t="str">
        <f>IF(exp!B633&lt;&gt;"",exp!B633,"")</f>
        <v/>
      </c>
      <c r="C631" s="2" t="str">
        <f>IF(exp!D633&lt;&gt;"",exp!D633,"")</f>
        <v/>
      </c>
      <c r="D631" s="63" t="str">
        <f>IF(exp!E633&lt;&gt;"",exp!E633,"")</f>
        <v/>
      </c>
      <c r="E631" s="2" t="str">
        <f>IF(exp!F633&lt;&gt;"",exp!F633,"")</f>
        <v/>
      </c>
      <c r="F631" s="2" t="str">
        <f>IF(exp!G633&lt;&gt;"",exp!G633,"")</f>
        <v/>
      </c>
      <c r="G631" s="2" t="str">
        <f>IF(exp!H633&lt;&gt;"",VLOOKUP(exp!H633,private!O:P,2,FALSE),"")</f>
        <v/>
      </c>
      <c r="H631" s="2" t="str">
        <f>IF(exp!I633&lt;&gt;"",exp!I633,"")</f>
        <v/>
      </c>
      <c r="I631" s="2" t="str">
        <f>IF(exp!J633&lt;&gt;"",exp!J633,"")</f>
        <v/>
      </c>
      <c r="J631" s="2" t="str">
        <f>IF(exp!K633&lt;&gt;"",exp!K633,"")</f>
        <v/>
      </c>
      <c r="K631" s="2" t="str">
        <f>IF(exp!L633&lt;&gt;"",exp!L633,"")</f>
        <v/>
      </c>
      <c r="L631" s="2" t="str">
        <f>IF(exp!M633&lt;&gt;"",exp!M633,"")</f>
        <v/>
      </c>
      <c r="M631" s="2" t="str">
        <f>IF(exp!N633&lt;&gt;"",exp!N633,"")</f>
        <v/>
      </c>
      <c r="N631" s="2" t="str">
        <f>IF(exp!O633&lt;&gt;"",exp!O633,"")</f>
        <v/>
      </c>
      <c r="O631" s="2" t="str">
        <f>IF(exp!P633&lt;&gt;"",exp!P633,"")</f>
        <v/>
      </c>
    </row>
    <row r="632" spans="1:15" x14ac:dyDescent="0.25">
      <c r="A632" s="2" t="str">
        <f>IF(exp!B634&lt;&gt;"",exp!A634,"")</f>
        <v/>
      </c>
      <c r="B632" s="2" t="str">
        <f>IF(exp!B634&lt;&gt;"",exp!B634,"")</f>
        <v/>
      </c>
      <c r="C632" s="2" t="str">
        <f>IF(exp!D634&lt;&gt;"",exp!D634,"")</f>
        <v/>
      </c>
      <c r="D632" s="63" t="str">
        <f>IF(exp!E634&lt;&gt;"",exp!E634,"")</f>
        <v/>
      </c>
      <c r="E632" s="2" t="str">
        <f>IF(exp!F634&lt;&gt;"",exp!F634,"")</f>
        <v/>
      </c>
      <c r="F632" s="2" t="str">
        <f>IF(exp!G634&lt;&gt;"",exp!G634,"")</f>
        <v/>
      </c>
      <c r="G632" s="2" t="str">
        <f>IF(exp!H634&lt;&gt;"",VLOOKUP(exp!H634,private!O:P,2,FALSE),"")</f>
        <v/>
      </c>
      <c r="H632" s="2" t="str">
        <f>IF(exp!I634&lt;&gt;"",exp!I634,"")</f>
        <v/>
      </c>
      <c r="I632" s="2" t="str">
        <f>IF(exp!J634&lt;&gt;"",exp!J634,"")</f>
        <v/>
      </c>
      <c r="J632" s="2" t="str">
        <f>IF(exp!K634&lt;&gt;"",exp!K634,"")</f>
        <v/>
      </c>
      <c r="K632" s="2" t="str">
        <f>IF(exp!L634&lt;&gt;"",exp!L634,"")</f>
        <v/>
      </c>
      <c r="L632" s="2" t="str">
        <f>IF(exp!M634&lt;&gt;"",exp!M634,"")</f>
        <v/>
      </c>
      <c r="M632" s="2" t="str">
        <f>IF(exp!N634&lt;&gt;"",exp!N634,"")</f>
        <v/>
      </c>
      <c r="N632" s="2" t="str">
        <f>IF(exp!O634&lt;&gt;"",exp!O634,"")</f>
        <v/>
      </c>
      <c r="O632" s="2" t="str">
        <f>IF(exp!P634&lt;&gt;"",exp!P634,"")</f>
        <v/>
      </c>
    </row>
    <row r="633" spans="1:15" x14ac:dyDescent="0.25">
      <c r="A633" s="2" t="str">
        <f>IF(exp!B635&lt;&gt;"",exp!A635,"")</f>
        <v/>
      </c>
      <c r="B633" s="2" t="str">
        <f>IF(exp!B635&lt;&gt;"",exp!B635,"")</f>
        <v/>
      </c>
      <c r="C633" s="2" t="str">
        <f>IF(exp!D635&lt;&gt;"",exp!D635,"")</f>
        <v/>
      </c>
      <c r="D633" s="63" t="str">
        <f>IF(exp!E635&lt;&gt;"",exp!E635,"")</f>
        <v/>
      </c>
      <c r="E633" s="2" t="str">
        <f>IF(exp!F635&lt;&gt;"",exp!F635,"")</f>
        <v/>
      </c>
      <c r="F633" s="2" t="str">
        <f>IF(exp!G635&lt;&gt;"",exp!G635,"")</f>
        <v/>
      </c>
      <c r="G633" s="2" t="str">
        <f>IF(exp!H635&lt;&gt;"",VLOOKUP(exp!H635,private!O:P,2,FALSE),"")</f>
        <v/>
      </c>
      <c r="H633" s="2" t="str">
        <f>IF(exp!I635&lt;&gt;"",exp!I635,"")</f>
        <v/>
      </c>
      <c r="I633" s="2" t="str">
        <f>IF(exp!J635&lt;&gt;"",exp!J635,"")</f>
        <v/>
      </c>
      <c r="J633" s="2" t="str">
        <f>IF(exp!K635&lt;&gt;"",exp!K635,"")</f>
        <v/>
      </c>
      <c r="K633" s="2" t="str">
        <f>IF(exp!L635&lt;&gt;"",exp!L635,"")</f>
        <v/>
      </c>
      <c r="L633" s="2" t="str">
        <f>IF(exp!M635&lt;&gt;"",exp!M635,"")</f>
        <v/>
      </c>
      <c r="M633" s="2" t="str">
        <f>IF(exp!N635&lt;&gt;"",exp!N635,"")</f>
        <v/>
      </c>
      <c r="N633" s="2" t="str">
        <f>IF(exp!O635&lt;&gt;"",exp!O635,"")</f>
        <v/>
      </c>
      <c r="O633" s="2" t="str">
        <f>IF(exp!P635&lt;&gt;"",exp!P635,"")</f>
        <v/>
      </c>
    </row>
    <row r="634" spans="1:15" x14ac:dyDescent="0.25">
      <c r="A634" s="2" t="str">
        <f>IF(exp!B636&lt;&gt;"",exp!A636,"")</f>
        <v/>
      </c>
      <c r="B634" s="2" t="str">
        <f>IF(exp!B636&lt;&gt;"",exp!B636,"")</f>
        <v/>
      </c>
      <c r="C634" s="2" t="str">
        <f>IF(exp!D636&lt;&gt;"",exp!D636,"")</f>
        <v/>
      </c>
      <c r="D634" s="63" t="str">
        <f>IF(exp!E636&lt;&gt;"",exp!E636,"")</f>
        <v/>
      </c>
      <c r="E634" s="2" t="str">
        <f>IF(exp!F636&lt;&gt;"",exp!F636,"")</f>
        <v/>
      </c>
      <c r="F634" s="2" t="str">
        <f>IF(exp!G636&lt;&gt;"",exp!G636,"")</f>
        <v/>
      </c>
      <c r="G634" s="2" t="str">
        <f>IF(exp!H636&lt;&gt;"",VLOOKUP(exp!H636,private!O:P,2,FALSE),"")</f>
        <v/>
      </c>
      <c r="H634" s="2" t="str">
        <f>IF(exp!I636&lt;&gt;"",exp!I636,"")</f>
        <v/>
      </c>
      <c r="I634" s="2" t="str">
        <f>IF(exp!J636&lt;&gt;"",exp!J636,"")</f>
        <v/>
      </c>
      <c r="J634" s="2" t="str">
        <f>IF(exp!K636&lt;&gt;"",exp!K636,"")</f>
        <v/>
      </c>
      <c r="K634" s="2" t="str">
        <f>IF(exp!L636&lt;&gt;"",exp!L636,"")</f>
        <v/>
      </c>
      <c r="L634" s="2" t="str">
        <f>IF(exp!M636&lt;&gt;"",exp!M636,"")</f>
        <v/>
      </c>
      <c r="M634" s="2" t="str">
        <f>IF(exp!N636&lt;&gt;"",exp!N636,"")</f>
        <v/>
      </c>
      <c r="N634" s="2" t="str">
        <f>IF(exp!O636&lt;&gt;"",exp!O636,"")</f>
        <v/>
      </c>
      <c r="O634" s="2" t="str">
        <f>IF(exp!P636&lt;&gt;"",exp!P636,"")</f>
        <v/>
      </c>
    </row>
    <row r="635" spans="1:15" x14ac:dyDescent="0.25">
      <c r="A635" s="2" t="str">
        <f>IF(exp!B637&lt;&gt;"",exp!A637,"")</f>
        <v/>
      </c>
      <c r="B635" s="2" t="str">
        <f>IF(exp!B637&lt;&gt;"",exp!B637,"")</f>
        <v/>
      </c>
      <c r="C635" s="2" t="str">
        <f>IF(exp!D637&lt;&gt;"",exp!D637,"")</f>
        <v/>
      </c>
      <c r="D635" s="63" t="str">
        <f>IF(exp!E637&lt;&gt;"",exp!E637,"")</f>
        <v/>
      </c>
      <c r="E635" s="2" t="str">
        <f>IF(exp!F637&lt;&gt;"",exp!F637,"")</f>
        <v/>
      </c>
      <c r="F635" s="2" t="str">
        <f>IF(exp!G637&lt;&gt;"",exp!G637,"")</f>
        <v/>
      </c>
      <c r="G635" s="2" t="str">
        <f>IF(exp!H637&lt;&gt;"",VLOOKUP(exp!H637,private!O:P,2,FALSE),"")</f>
        <v/>
      </c>
      <c r="H635" s="2" t="str">
        <f>IF(exp!I637&lt;&gt;"",exp!I637,"")</f>
        <v/>
      </c>
      <c r="I635" s="2" t="str">
        <f>IF(exp!J637&lt;&gt;"",exp!J637,"")</f>
        <v/>
      </c>
      <c r="J635" s="2" t="str">
        <f>IF(exp!K637&lt;&gt;"",exp!K637,"")</f>
        <v/>
      </c>
      <c r="K635" s="2" t="str">
        <f>IF(exp!L637&lt;&gt;"",exp!L637,"")</f>
        <v/>
      </c>
      <c r="L635" s="2" t="str">
        <f>IF(exp!M637&lt;&gt;"",exp!M637,"")</f>
        <v/>
      </c>
      <c r="M635" s="2" t="str">
        <f>IF(exp!N637&lt;&gt;"",exp!N637,"")</f>
        <v/>
      </c>
      <c r="N635" s="2" t="str">
        <f>IF(exp!O637&lt;&gt;"",exp!O637,"")</f>
        <v/>
      </c>
      <c r="O635" s="2" t="str">
        <f>IF(exp!P637&lt;&gt;"",exp!P637,"")</f>
        <v/>
      </c>
    </row>
    <row r="636" spans="1:15" x14ac:dyDescent="0.25">
      <c r="A636" s="2" t="str">
        <f>IF(exp!B638&lt;&gt;"",exp!A638,"")</f>
        <v/>
      </c>
      <c r="B636" s="2" t="str">
        <f>IF(exp!B638&lt;&gt;"",exp!B638,"")</f>
        <v/>
      </c>
      <c r="C636" s="2" t="str">
        <f>IF(exp!D638&lt;&gt;"",exp!D638,"")</f>
        <v/>
      </c>
      <c r="D636" s="63" t="str">
        <f>IF(exp!E638&lt;&gt;"",exp!E638,"")</f>
        <v/>
      </c>
      <c r="E636" s="2" t="str">
        <f>IF(exp!F638&lt;&gt;"",exp!F638,"")</f>
        <v/>
      </c>
      <c r="F636" s="2" t="str">
        <f>IF(exp!G638&lt;&gt;"",exp!G638,"")</f>
        <v/>
      </c>
      <c r="G636" s="2" t="str">
        <f>IF(exp!H638&lt;&gt;"",VLOOKUP(exp!H638,private!O:P,2,FALSE),"")</f>
        <v/>
      </c>
      <c r="H636" s="2" t="str">
        <f>IF(exp!I638&lt;&gt;"",exp!I638,"")</f>
        <v/>
      </c>
      <c r="I636" s="2" t="str">
        <f>IF(exp!J638&lt;&gt;"",exp!J638,"")</f>
        <v/>
      </c>
      <c r="J636" s="2" t="str">
        <f>IF(exp!K638&lt;&gt;"",exp!K638,"")</f>
        <v/>
      </c>
      <c r="K636" s="2" t="str">
        <f>IF(exp!L638&lt;&gt;"",exp!L638,"")</f>
        <v/>
      </c>
      <c r="L636" s="2" t="str">
        <f>IF(exp!M638&lt;&gt;"",exp!M638,"")</f>
        <v/>
      </c>
      <c r="M636" s="2" t="str">
        <f>IF(exp!N638&lt;&gt;"",exp!N638,"")</f>
        <v/>
      </c>
      <c r="N636" s="2" t="str">
        <f>IF(exp!O638&lt;&gt;"",exp!O638,"")</f>
        <v/>
      </c>
      <c r="O636" s="2" t="str">
        <f>IF(exp!P638&lt;&gt;"",exp!P638,"")</f>
        <v/>
      </c>
    </row>
    <row r="637" spans="1:15" x14ac:dyDescent="0.25">
      <c r="A637" s="2" t="str">
        <f>IF(exp!B639&lt;&gt;"",exp!A639,"")</f>
        <v/>
      </c>
      <c r="B637" s="2" t="str">
        <f>IF(exp!B639&lt;&gt;"",exp!B639,"")</f>
        <v/>
      </c>
      <c r="C637" s="2" t="str">
        <f>IF(exp!D639&lt;&gt;"",exp!D639,"")</f>
        <v/>
      </c>
      <c r="D637" s="63" t="str">
        <f>IF(exp!E639&lt;&gt;"",exp!E639,"")</f>
        <v/>
      </c>
      <c r="E637" s="2" t="str">
        <f>IF(exp!F639&lt;&gt;"",exp!F639,"")</f>
        <v/>
      </c>
      <c r="F637" s="2" t="str">
        <f>IF(exp!G639&lt;&gt;"",exp!G639,"")</f>
        <v/>
      </c>
      <c r="G637" s="2" t="str">
        <f>IF(exp!H639&lt;&gt;"",VLOOKUP(exp!H639,private!O:P,2,FALSE),"")</f>
        <v/>
      </c>
      <c r="H637" s="2" t="str">
        <f>IF(exp!I639&lt;&gt;"",exp!I639,"")</f>
        <v/>
      </c>
      <c r="I637" s="2" t="str">
        <f>IF(exp!J639&lt;&gt;"",exp!J639,"")</f>
        <v/>
      </c>
      <c r="J637" s="2" t="str">
        <f>IF(exp!K639&lt;&gt;"",exp!K639,"")</f>
        <v/>
      </c>
      <c r="K637" s="2" t="str">
        <f>IF(exp!L639&lt;&gt;"",exp!L639,"")</f>
        <v/>
      </c>
      <c r="L637" s="2" t="str">
        <f>IF(exp!M639&lt;&gt;"",exp!M639,"")</f>
        <v/>
      </c>
      <c r="M637" s="2" t="str">
        <f>IF(exp!N639&lt;&gt;"",exp!N639,"")</f>
        <v/>
      </c>
      <c r="N637" s="2" t="str">
        <f>IF(exp!O639&lt;&gt;"",exp!O639,"")</f>
        <v/>
      </c>
      <c r="O637" s="2" t="str">
        <f>IF(exp!P639&lt;&gt;"",exp!P639,"")</f>
        <v/>
      </c>
    </row>
    <row r="638" spans="1:15" x14ac:dyDescent="0.25">
      <c r="A638" s="2" t="str">
        <f>IF(exp!B640&lt;&gt;"",exp!A640,"")</f>
        <v/>
      </c>
      <c r="B638" s="2" t="str">
        <f>IF(exp!B640&lt;&gt;"",exp!B640,"")</f>
        <v/>
      </c>
      <c r="C638" s="2" t="str">
        <f>IF(exp!D640&lt;&gt;"",exp!D640,"")</f>
        <v/>
      </c>
      <c r="D638" s="63" t="str">
        <f>IF(exp!E640&lt;&gt;"",exp!E640,"")</f>
        <v/>
      </c>
      <c r="E638" s="2" t="str">
        <f>IF(exp!F640&lt;&gt;"",exp!F640,"")</f>
        <v/>
      </c>
      <c r="F638" s="2" t="str">
        <f>IF(exp!G640&lt;&gt;"",exp!G640,"")</f>
        <v/>
      </c>
      <c r="G638" s="2" t="str">
        <f>IF(exp!H640&lt;&gt;"",VLOOKUP(exp!H640,private!O:P,2,FALSE),"")</f>
        <v/>
      </c>
      <c r="H638" s="2" t="str">
        <f>IF(exp!I640&lt;&gt;"",exp!I640,"")</f>
        <v/>
      </c>
      <c r="I638" s="2" t="str">
        <f>IF(exp!J640&lt;&gt;"",exp!J640,"")</f>
        <v/>
      </c>
      <c r="J638" s="2" t="str">
        <f>IF(exp!K640&lt;&gt;"",exp!K640,"")</f>
        <v/>
      </c>
      <c r="K638" s="2" t="str">
        <f>IF(exp!L640&lt;&gt;"",exp!L640,"")</f>
        <v/>
      </c>
      <c r="L638" s="2" t="str">
        <f>IF(exp!M640&lt;&gt;"",exp!M640,"")</f>
        <v/>
      </c>
      <c r="M638" s="2" t="str">
        <f>IF(exp!N640&lt;&gt;"",exp!N640,"")</f>
        <v/>
      </c>
      <c r="N638" s="2" t="str">
        <f>IF(exp!O640&lt;&gt;"",exp!O640,"")</f>
        <v/>
      </c>
      <c r="O638" s="2" t="str">
        <f>IF(exp!P640&lt;&gt;"",exp!P640,"")</f>
        <v/>
      </c>
    </row>
    <row r="639" spans="1:15" x14ac:dyDescent="0.25">
      <c r="A639" s="2" t="str">
        <f>IF(exp!B641&lt;&gt;"",exp!A641,"")</f>
        <v/>
      </c>
      <c r="B639" s="2" t="str">
        <f>IF(exp!B641&lt;&gt;"",exp!B641,"")</f>
        <v/>
      </c>
      <c r="C639" s="2" t="str">
        <f>IF(exp!D641&lt;&gt;"",exp!D641,"")</f>
        <v/>
      </c>
      <c r="D639" s="63" t="str">
        <f>IF(exp!E641&lt;&gt;"",exp!E641,"")</f>
        <v/>
      </c>
      <c r="E639" s="2" t="str">
        <f>IF(exp!F641&lt;&gt;"",exp!F641,"")</f>
        <v/>
      </c>
      <c r="F639" s="2" t="str">
        <f>IF(exp!G641&lt;&gt;"",exp!G641,"")</f>
        <v/>
      </c>
      <c r="G639" s="2" t="str">
        <f>IF(exp!H641&lt;&gt;"",VLOOKUP(exp!H641,private!O:P,2,FALSE),"")</f>
        <v/>
      </c>
      <c r="H639" s="2" t="str">
        <f>IF(exp!I641&lt;&gt;"",exp!I641,"")</f>
        <v/>
      </c>
      <c r="I639" s="2" t="str">
        <f>IF(exp!J641&lt;&gt;"",exp!J641,"")</f>
        <v/>
      </c>
      <c r="J639" s="2" t="str">
        <f>IF(exp!K641&lt;&gt;"",exp!K641,"")</f>
        <v/>
      </c>
      <c r="K639" s="2" t="str">
        <f>IF(exp!L641&lt;&gt;"",exp!L641,"")</f>
        <v/>
      </c>
      <c r="L639" s="2" t="str">
        <f>IF(exp!M641&lt;&gt;"",exp!M641,"")</f>
        <v/>
      </c>
      <c r="M639" s="2" t="str">
        <f>IF(exp!N641&lt;&gt;"",exp!N641,"")</f>
        <v/>
      </c>
      <c r="N639" s="2" t="str">
        <f>IF(exp!O641&lt;&gt;"",exp!O641,"")</f>
        <v/>
      </c>
      <c r="O639" s="2" t="str">
        <f>IF(exp!P641&lt;&gt;"",exp!P641,"")</f>
        <v/>
      </c>
    </row>
    <row r="640" spans="1:15" x14ac:dyDescent="0.25">
      <c r="A640" s="2" t="str">
        <f>IF(exp!B642&lt;&gt;"",exp!A642,"")</f>
        <v/>
      </c>
      <c r="B640" s="2" t="str">
        <f>IF(exp!B642&lt;&gt;"",exp!B642,"")</f>
        <v/>
      </c>
      <c r="C640" s="2" t="str">
        <f>IF(exp!D642&lt;&gt;"",exp!D642,"")</f>
        <v/>
      </c>
      <c r="D640" s="63" t="str">
        <f>IF(exp!E642&lt;&gt;"",exp!E642,"")</f>
        <v/>
      </c>
      <c r="E640" s="2" t="str">
        <f>IF(exp!F642&lt;&gt;"",exp!F642,"")</f>
        <v/>
      </c>
      <c r="F640" s="2" t="str">
        <f>IF(exp!G642&lt;&gt;"",exp!G642,"")</f>
        <v/>
      </c>
      <c r="G640" s="2" t="str">
        <f>IF(exp!H642&lt;&gt;"",VLOOKUP(exp!H642,private!O:P,2,FALSE),"")</f>
        <v/>
      </c>
      <c r="H640" s="2" t="str">
        <f>IF(exp!I642&lt;&gt;"",exp!I642,"")</f>
        <v/>
      </c>
      <c r="I640" s="2" t="str">
        <f>IF(exp!J642&lt;&gt;"",exp!J642,"")</f>
        <v/>
      </c>
      <c r="J640" s="2" t="str">
        <f>IF(exp!K642&lt;&gt;"",exp!K642,"")</f>
        <v/>
      </c>
      <c r="K640" s="2" t="str">
        <f>IF(exp!L642&lt;&gt;"",exp!L642,"")</f>
        <v/>
      </c>
      <c r="L640" s="2" t="str">
        <f>IF(exp!M642&lt;&gt;"",exp!M642,"")</f>
        <v/>
      </c>
      <c r="M640" s="2" t="str">
        <f>IF(exp!N642&lt;&gt;"",exp!N642,"")</f>
        <v/>
      </c>
      <c r="N640" s="2" t="str">
        <f>IF(exp!O642&lt;&gt;"",exp!O642,"")</f>
        <v/>
      </c>
      <c r="O640" s="2" t="str">
        <f>IF(exp!P642&lt;&gt;"",exp!P642,"")</f>
        <v/>
      </c>
    </row>
    <row r="641" spans="1:15" x14ac:dyDescent="0.25">
      <c r="A641" s="2" t="str">
        <f>IF(exp!B643&lt;&gt;"",exp!A643,"")</f>
        <v/>
      </c>
      <c r="B641" s="2" t="str">
        <f>IF(exp!B643&lt;&gt;"",exp!B643,"")</f>
        <v/>
      </c>
      <c r="C641" s="2" t="str">
        <f>IF(exp!D643&lt;&gt;"",exp!D643,"")</f>
        <v/>
      </c>
      <c r="D641" s="63" t="str">
        <f>IF(exp!E643&lt;&gt;"",exp!E643,"")</f>
        <v/>
      </c>
      <c r="E641" s="2" t="str">
        <f>IF(exp!F643&lt;&gt;"",exp!F643,"")</f>
        <v/>
      </c>
      <c r="F641" s="2" t="str">
        <f>IF(exp!G643&lt;&gt;"",exp!G643,"")</f>
        <v/>
      </c>
      <c r="G641" s="2" t="str">
        <f>IF(exp!H643&lt;&gt;"",VLOOKUP(exp!H643,private!O:P,2,FALSE),"")</f>
        <v/>
      </c>
      <c r="H641" s="2" t="str">
        <f>IF(exp!I643&lt;&gt;"",exp!I643,"")</f>
        <v/>
      </c>
      <c r="I641" s="2" t="str">
        <f>IF(exp!J643&lt;&gt;"",exp!J643,"")</f>
        <v/>
      </c>
      <c r="J641" s="2" t="str">
        <f>IF(exp!K643&lt;&gt;"",exp!K643,"")</f>
        <v/>
      </c>
      <c r="K641" s="2" t="str">
        <f>IF(exp!L643&lt;&gt;"",exp!L643,"")</f>
        <v/>
      </c>
      <c r="L641" s="2" t="str">
        <f>IF(exp!M643&lt;&gt;"",exp!M643,"")</f>
        <v/>
      </c>
      <c r="M641" s="2" t="str">
        <f>IF(exp!N643&lt;&gt;"",exp!N643,"")</f>
        <v/>
      </c>
      <c r="N641" s="2" t="str">
        <f>IF(exp!O643&lt;&gt;"",exp!O643,"")</f>
        <v/>
      </c>
      <c r="O641" s="2" t="str">
        <f>IF(exp!P643&lt;&gt;"",exp!P643,"")</f>
        <v/>
      </c>
    </row>
    <row r="642" spans="1:15" x14ac:dyDescent="0.25">
      <c r="A642" s="2" t="str">
        <f>IF(exp!B644&lt;&gt;"",exp!A644,"")</f>
        <v/>
      </c>
      <c r="B642" s="2" t="str">
        <f>IF(exp!B644&lt;&gt;"",exp!B644,"")</f>
        <v/>
      </c>
      <c r="C642" s="2" t="str">
        <f>IF(exp!D644&lt;&gt;"",exp!D644,"")</f>
        <v/>
      </c>
      <c r="D642" s="63" t="str">
        <f>IF(exp!E644&lt;&gt;"",exp!E644,"")</f>
        <v/>
      </c>
      <c r="E642" s="2" t="str">
        <f>IF(exp!F644&lt;&gt;"",exp!F644,"")</f>
        <v/>
      </c>
      <c r="F642" s="2" t="str">
        <f>IF(exp!G644&lt;&gt;"",exp!G644,"")</f>
        <v/>
      </c>
      <c r="G642" s="2" t="str">
        <f>IF(exp!H644&lt;&gt;"",VLOOKUP(exp!H644,private!O:P,2,FALSE),"")</f>
        <v/>
      </c>
      <c r="H642" s="2" t="str">
        <f>IF(exp!I644&lt;&gt;"",exp!I644,"")</f>
        <v/>
      </c>
      <c r="I642" s="2" t="str">
        <f>IF(exp!J644&lt;&gt;"",exp!J644,"")</f>
        <v/>
      </c>
      <c r="J642" s="2" t="str">
        <f>IF(exp!K644&lt;&gt;"",exp!K644,"")</f>
        <v/>
      </c>
      <c r="K642" s="2" t="str">
        <f>IF(exp!L644&lt;&gt;"",exp!L644,"")</f>
        <v/>
      </c>
      <c r="L642" s="2" t="str">
        <f>IF(exp!M644&lt;&gt;"",exp!M644,"")</f>
        <v/>
      </c>
      <c r="M642" s="2" t="str">
        <f>IF(exp!N644&lt;&gt;"",exp!N644,"")</f>
        <v/>
      </c>
      <c r="N642" s="2" t="str">
        <f>IF(exp!O644&lt;&gt;"",exp!O644,"")</f>
        <v/>
      </c>
      <c r="O642" s="2" t="str">
        <f>IF(exp!P644&lt;&gt;"",exp!P644,"")</f>
        <v/>
      </c>
    </row>
    <row r="643" spans="1:15" x14ac:dyDescent="0.25">
      <c r="A643" s="2" t="str">
        <f>IF(exp!B645&lt;&gt;"",exp!A645,"")</f>
        <v/>
      </c>
      <c r="B643" s="2" t="str">
        <f>IF(exp!B645&lt;&gt;"",exp!B645,"")</f>
        <v/>
      </c>
      <c r="C643" s="2" t="str">
        <f>IF(exp!D645&lt;&gt;"",exp!D645,"")</f>
        <v/>
      </c>
      <c r="D643" s="63" t="str">
        <f>IF(exp!E645&lt;&gt;"",exp!E645,"")</f>
        <v/>
      </c>
      <c r="E643" s="2" t="str">
        <f>IF(exp!F645&lt;&gt;"",exp!F645,"")</f>
        <v/>
      </c>
      <c r="F643" s="2" t="str">
        <f>IF(exp!G645&lt;&gt;"",exp!G645,"")</f>
        <v/>
      </c>
      <c r="G643" s="2" t="str">
        <f>IF(exp!H645&lt;&gt;"",VLOOKUP(exp!H645,private!O:P,2,FALSE),"")</f>
        <v/>
      </c>
      <c r="H643" s="2" t="str">
        <f>IF(exp!I645&lt;&gt;"",exp!I645,"")</f>
        <v/>
      </c>
      <c r="I643" s="2" t="str">
        <f>IF(exp!J645&lt;&gt;"",exp!J645,"")</f>
        <v/>
      </c>
      <c r="J643" s="2" t="str">
        <f>IF(exp!K645&lt;&gt;"",exp!K645,"")</f>
        <v/>
      </c>
      <c r="K643" s="2" t="str">
        <f>IF(exp!L645&lt;&gt;"",exp!L645,"")</f>
        <v/>
      </c>
      <c r="L643" s="2" t="str">
        <f>IF(exp!M645&lt;&gt;"",exp!M645,"")</f>
        <v/>
      </c>
      <c r="M643" s="2" t="str">
        <f>IF(exp!N645&lt;&gt;"",exp!N645,"")</f>
        <v/>
      </c>
      <c r="N643" s="2" t="str">
        <f>IF(exp!O645&lt;&gt;"",exp!O645,"")</f>
        <v/>
      </c>
      <c r="O643" s="2" t="str">
        <f>IF(exp!P645&lt;&gt;"",exp!P645,"")</f>
        <v/>
      </c>
    </row>
    <row r="644" spans="1:15" x14ac:dyDescent="0.25">
      <c r="A644" s="2" t="str">
        <f>IF(exp!B646&lt;&gt;"",exp!A646,"")</f>
        <v/>
      </c>
      <c r="B644" s="2" t="str">
        <f>IF(exp!B646&lt;&gt;"",exp!B646,"")</f>
        <v/>
      </c>
      <c r="C644" s="2" t="str">
        <f>IF(exp!D646&lt;&gt;"",exp!D646,"")</f>
        <v/>
      </c>
      <c r="D644" s="63" t="str">
        <f>IF(exp!E646&lt;&gt;"",exp!E646,"")</f>
        <v/>
      </c>
      <c r="E644" s="2" t="str">
        <f>IF(exp!F646&lt;&gt;"",exp!F646,"")</f>
        <v/>
      </c>
      <c r="F644" s="2" t="str">
        <f>IF(exp!G646&lt;&gt;"",exp!G646,"")</f>
        <v/>
      </c>
      <c r="G644" s="2" t="str">
        <f>IF(exp!H646&lt;&gt;"",VLOOKUP(exp!H646,private!O:P,2,FALSE),"")</f>
        <v/>
      </c>
      <c r="H644" s="2" t="str">
        <f>IF(exp!I646&lt;&gt;"",exp!I646,"")</f>
        <v/>
      </c>
      <c r="I644" s="2" t="str">
        <f>IF(exp!J646&lt;&gt;"",exp!J646,"")</f>
        <v/>
      </c>
      <c r="J644" s="2" t="str">
        <f>IF(exp!K646&lt;&gt;"",exp!K646,"")</f>
        <v/>
      </c>
      <c r="K644" s="2" t="str">
        <f>IF(exp!L646&lt;&gt;"",exp!L646,"")</f>
        <v/>
      </c>
      <c r="L644" s="2" t="str">
        <f>IF(exp!M646&lt;&gt;"",exp!M646,"")</f>
        <v/>
      </c>
      <c r="M644" s="2" t="str">
        <f>IF(exp!N646&lt;&gt;"",exp!N646,"")</f>
        <v/>
      </c>
      <c r="N644" s="2" t="str">
        <f>IF(exp!O646&lt;&gt;"",exp!O646,"")</f>
        <v/>
      </c>
      <c r="O644" s="2" t="str">
        <f>IF(exp!P646&lt;&gt;"",exp!P646,"")</f>
        <v/>
      </c>
    </row>
    <row r="645" spans="1:15" x14ac:dyDescent="0.25">
      <c r="A645" s="2" t="str">
        <f>IF(exp!B647&lt;&gt;"",exp!A647,"")</f>
        <v/>
      </c>
      <c r="B645" s="2" t="str">
        <f>IF(exp!B647&lt;&gt;"",exp!B647,"")</f>
        <v/>
      </c>
      <c r="C645" s="2" t="str">
        <f>IF(exp!D647&lt;&gt;"",exp!D647,"")</f>
        <v/>
      </c>
      <c r="D645" s="63" t="str">
        <f>IF(exp!E647&lt;&gt;"",exp!E647,"")</f>
        <v/>
      </c>
      <c r="E645" s="2" t="str">
        <f>IF(exp!F647&lt;&gt;"",exp!F647,"")</f>
        <v/>
      </c>
      <c r="F645" s="2" t="str">
        <f>IF(exp!G647&lt;&gt;"",exp!G647,"")</f>
        <v/>
      </c>
      <c r="G645" s="2" t="str">
        <f>IF(exp!H647&lt;&gt;"",VLOOKUP(exp!H647,private!O:P,2,FALSE),"")</f>
        <v/>
      </c>
      <c r="H645" s="2" t="str">
        <f>IF(exp!I647&lt;&gt;"",exp!I647,"")</f>
        <v/>
      </c>
      <c r="I645" s="2" t="str">
        <f>IF(exp!J647&lt;&gt;"",exp!J647,"")</f>
        <v/>
      </c>
      <c r="J645" s="2" t="str">
        <f>IF(exp!K647&lt;&gt;"",exp!K647,"")</f>
        <v/>
      </c>
      <c r="K645" s="2" t="str">
        <f>IF(exp!L647&lt;&gt;"",exp!L647,"")</f>
        <v/>
      </c>
      <c r="L645" s="2" t="str">
        <f>IF(exp!M647&lt;&gt;"",exp!M647,"")</f>
        <v/>
      </c>
      <c r="M645" s="2" t="str">
        <f>IF(exp!N647&lt;&gt;"",exp!N647,"")</f>
        <v/>
      </c>
      <c r="N645" s="2" t="str">
        <f>IF(exp!O647&lt;&gt;"",exp!O647,"")</f>
        <v/>
      </c>
      <c r="O645" s="2" t="str">
        <f>IF(exp!P647&lt;&gt;"",exp!P647,"")</f>
        <v/>
      </c>
    </row>
    <row r="646" spans="1:15" x14ac:dyDescent="0.25">
      <c r="A646" s="2" t="str">
        <f>IF(exp!B648&lt;&gt;"",exp!A648,"")</f>
        <v/>
      </c>
      <c r="B646" s="2" t="str">
        <f>IF(exp!B648&lt;&gt;"",exp!B648,"")</f>
        <v/>
      </c>
      <c r="C646" s="2" t="str">
        <f>IF(exp!D648&lt;&gt;"",exp!D648,"")</f>
        <v/>
      </c>
      <c r="D646" s="63" t="str">
        <f>IF(exp!E648&lt;&gt;"",exp!E648,"")</f>
        <v/>
      </c>
      <c r="E646" s="2" t="str">
        <f>IF(exp!F648&lt;&gt;"",exp!F648,"")</f>
        <v/>
      </c>
      <c r="F646" s="2" t="str">
        <f>IF(exp!G648&lt;&gt;"",exp!G648,"")</f>
        <v/>
      </c>
      <c r="G646" s="2" t="str">
        <f>IF(exp!H648&lt;&gt;"",VLOOKUP(exp!H648,private!O:P,2,FALSE),"")</f>
        <v/>
      </c>
      <c r="H646" s="2" t="str">
        <f>IF(exp!I648&lt;&gt;"",exp!I648,"")</f>
        <v/>
      </c>
      <c r="I646" s="2" t="str">
        <f>IF(exp!J648&lt;&gt;"",exp!J648,"")</f>
        <v/>
      </c>
      <c r="J646" s="2" t="str">
        <f>IF(exp!K648&lt;&gt;"",exp!K648,"")</f>
        <v/>
      </c>
      <c r="K646" s="2" t="str">
        <f>IF(exp!L648&lt;&gt;"",exp!L648,"")</f>
        <v/>
      </c>
      <c r="L646" s="2" t="str">
        <f>IF(exp!M648&lt;&gt;"",exp!M648,"")</f>
        <v/>
      </c>
      <c r="M646" s="2" t="str">
        <f>IF(exp!N648&lt;&gt;"",exp!N648,"")</f>
        <v/>
      </c>
      <c r="N646" s="2" t="str">
        <f>IF(exp!O648&lt;&gt;"",exp!O648,"")</f>
        <v/>
      </c>
      <c r="O646" s="2" t="str">
        <f>IF(exp!P648&lt;&gt;"",exp!P648,"")</f>
        <v/>
      </c>
    </row>
    <row r="647" spans="1:15" x14ac:dyDescent="0.25">
      <c r="A647" s="2" t="str">
        <f>IF(exp!B649&lt;&gt;"",exp!A649,"")</f>
        <v/>
      </c>
      <c r="B647" s="2" t="str">
        <f>IF(exp!B649&lt;&gt;"",exp!B649,"")</f>
        <v/>
      </c>
      <c r="C647" s="2" t="str">
        <f>IF(exp!D649&lt;&gt;"",exp!D649,"")</f>
        <v/>
      </c>
      <c r="D647" s="63" t="str">
        <f>IF(exp!E649&lt;&gt;"",exp!E649,"")</f>
        <v/>
      </c>
      <c r="E647" s="2" t="str">
        <f>IF(exp!F649&lt;&gt;"",exp!F649,"")</f>
        <v/>
      </c>
      <c r="F647" s="2" t="str">
        <f>IF(exp!G649&lt;&gt;"",exp!G649,"")</f>
        <v/>
      </c>
      <c r="G647" s="2" t="str">
        <f>IF(exp!H649&lt;&gt;"",VLOOKUP(exp!H649,private!O:P,2,FALSE),"")</f>
        <v/>
      </c>
      <c r="H647" s="2" t="str">
        <f>IF(exp!I649&lt;&gt;"",exp!I649,"")</f>
        <v/>
      </c>
      <c r="I647" s="2" t="str">
        <f>IF(exp!J649&lt;&gt;"",exp!J649,"")</f>
        <v/>
      </c>
      <c r="J647" s="2" t="str">
        <f>IF(exp!K649&lt;&gt;"",exp!K649,"")</f>
        <v/>
      </c>
      <c r="K647" s="2" t="str">
        <f>IF(exp!L649&lt;&gt;"",exp!L649,"")</f>
        <v/>
      </c>
      <c r="L647" s="2" t="str">
        <f>IF(exp!M649&lt;&gt;"",exp!M649,"")</f>
        <v/>
      </c>
      <c r="M647" s="2" t="str">
        <f>IF(exp!N649&lt;&gt;"",exp!N649,"")</f>
        <v/>
      </c>
      <c r="N647" s="2" t="str">
        <f>IF(exp!O649&lt;&gt;"",exp!O649,"")</f>
        <v/>
      </c>
      <c r="O647" s="2" t="str">
        <f>IF(exp!P649&lt;&gt;"",exp!P649,"")</f>
        <v/>
      </c>
    </row>
    <row r="648" spans="1:15" x14ac:dyDescent="0.25">
      <c r="A648" s="2" t="str">
        <f>IF(exp!B650&lt;&gt;"",exp!A650,"")</f>
        <v/>
      </c>
      <c r="B648" s="2" t="str">
        <f>IF(exp!B650&lt;&gt;"",exp!B650,"")</f>
        <v/>
      </c>
      <c r="C648" s="2" t="str">
        <f>IF(exp!D650&lt;&gt;"",exp!D650,"")</f>
        <v/>
      </c>
      <c r="D648" s="63" t="str">
        <f>IF(exp!E650&lt;&gt;"",exp!E650,"")</f>
        <v/>
      </c>
      <c r="E648" s="2" t="str">
        <f>IF(exp!F650&lt;&gt;"",exp!F650,"")</f>
        <v/>
      </c>
      <c r="F648" s="2" t="str">
        <f>IF(exp!G650&lt;&gt;"",exp!G650,"")</f>
        <v/>
      </c>
      <c r="G648" s="2" t="str">
        <f>IF(exp!H650&lt;&gt;"",VLOOKUP(exp!H650,private!O:P,2,FALSE),"")</f>
        <v/>
      </c>
      <c r="H648" s="2" t="str">
        <f>IF(exp!I650&lt;&gt;"",exp!I650,"")</f>
        <v/>
      </c>
      <c r="I648" s="2" t="str">
        <f>IF(exp!J650&lt;&gt;"",exp!J650,"")</f>
        <v/>
      </c>
      <c r="J648" s="2" t="str">
        <f>IF(exp!K650&lt;&gt;"",exp!K650,"")</f>
        <v/>
      </c>
      <c r="K648" s="2" t="str">
        <f>IF(exp!L650&lt;&gt;"",exp!L650,"")</f>
        <v/>
      </c>
      <c r="L648" s="2" t="str">
        <f>IF(exp!M650&lt;&gt;"",exp!M650,"")</f>
        <v/>
      </c>
      <c r="M648" s="2" t="str">
        <f>IF(exp!N650&lt;&gt;"",exp!N650,"")</f>
        <v/>
      </c>
      <c r="N648" s="2" t="str">
        <f>IF(exp!O650&lt;&gt;"",exp!O650,"")</f>
        <v/>
      </c>
      <c r="O648" s="2" t="str">
        <f>IF(exp!P650&lt;&gt;"",exp!P650,"")</f>
        <v/>
      </c>
    </row>
    <row r="649" spans="1:15" x14ac:dyDescent="0.25">
      <c r="A649" s="2" t="str">
        <f>IF(exp!B651&lt;&gt;"",exp!A651,"")</f>
        <v/>
      </c>
      <c r="B649" s="2" t="str">
        <f>IF(exp!B651&lt;&gt;"",exp!B651,"")</f>
        <v/>
      </c>
      <c r="C649" s="2" t="str">
        <f>IF(exp!D651&lt;&gt;"",exp!D651,"")</f>
        <v/>
      </c>
      <c r="D649" s="63" t="str">
        <f>IF(exp!E651&lt;&gt;"",exp!E651,"")</f>
        <v/>
      </c>
      <c r="E649" s="2" t="str">
        <f>IF(exp!F651&lt;&gt;"",exp!F651,"")</f>
        <v/>
      </c>
      <c r="F649" s="2" t="str">
        <f>IF(exp!G651&lt;&gt;"",exp!G651,"")</f>
        <v/>
      </c>
      <c r="G649" s="2" t="str">
        <f>IF(exp!H651&lt;&gt;"",VLOOKUP(exp!H651,private!O:P,2,FALSE),"")</f>
        <v/>
      </c>
      <c r="H649" s="2" t="str">
        <f>IF(exp!I651&lt;&gt;"",exp!I651,"")</f>
        <v/>
      </c>
      <c r="I649" s="2" t="str">
        <f>IF(exp!J651&lt;&gt;"",exp!J651,"")</f>
        <v/>
      </c>
      <c r="J649" s="2" t="str">
        <f>IF(exp!K651&lt;&gt;"",exp!K651,"")</f>
        <v/>
      </c>
      <c r="K649" s="2" t="str">
        <f>IF(exp!L651&lt;&gt;"",exp!L651,"")</f>
        <v/>
      </c>
      <c r="L649" s="2" t="str">
        <f>IF(exp!M651&lt;&gt;"",exp!M651,"")</f>
        <v/>
      </c>
      <c r="M649" s="2" t="str">
        <f>IF(exp!N651&lt;&gt;"",exp!N651,"")</f>
        <v/>
      </c>
      <c r="N649" s="2" t="str">
        <f>IF(exp!O651&lt;&gt;"",exp!O651,"")</f>
        <v/>
      </c>
      <c r="O649" s="2" t="str">
        <f>IF(exp!P651&lt;&gt;"",exp!P651,"")</f>
        <v/>
      </c>
    </row>
    <row r="650" spans="1:15" x14ac:dyDescent="0.25">
      <c r="A650" s="2" t="str">
        <f>IF(exp!B652&lt;&gt;"",exp!A652,"")</f>
        <v/>
      </c>
      <c r="B650" s="2" t="str">
        <f>IF(exp!B652&lt;&gt;"",exp!B652,"")</f>
        <v/>
      </c>
      <c r="C650" s="2" t="str">
        <f>IF(exp!D652&lt;&gt;"",exp!D652,"")</f>
        <v/>
      </c>
      <c r="D650" s="63" t="str">
        <f>IF(exp!E652&lt;&gt;"",exp!E652,"")</f>
        <v/>
      </c>
      <c r="E650" s="2" t="str">
        <f>IF(exp!F652&lt;&gt;"",exp!F652,"")</f>
        <v/>
      </c>
      <c r="F650" s="2" t="str">
        <f>IF(exp!G652&lt;&gt;"",exp!G652,"")</f>
        <v/>
      </c>
      <c r="G650" s="2" t="str">
        <f>IF(exp!H652&lt;&gt;"",VLOOKUP(exp!H652,private!O:P,2,FALSE),"")</f>
        <v/>
      </c>
      <c r="H650" s="2" t="str">
        <f>IF(exp!I652&lt;&gt;"",exp!I652,"")</f>
        <v/>
      </c>
      <c r="I650" s="2" t="str">
        <f>IF(exp!J652&lt;&gt;"",exp!J652,"")</f>
        <v/>
      </c>
      <c r="J650" s="2" t="str">
        <f>IF(exp!K652&lt;&gt;"",exp!K652,"")</f>
        <v/>
      </c>
      <c r="K650" s="2" t="str">
        <f>IF(exp!L652&lt;&gt;"",exp!L652,"")</f>
        <v/>
      </c>
      <c r="L650" s="2" t="str">
        <f>IF(exp!M652&lt;&gt;"",exp!M652,"")</f>
        <v/>
      </c>
      <c r="M650" s="2" t="str">
        <f>IF(exp!N652&lt;&gt;"",exp!N652,"")</f>
        <v/>
      </c>
      <c r="N650" s="2" t="str">
        <f>IF(exp!O652&lt;&gt;"",exp!O652,"")</f>
        <v/>
      </c>
      <c r="O650" s="2" t="str">
        <f>IF(exp!P652&lt;&gt;"",exp!P652,"")</f>
        <v/>
      </c>
    </row>
    <row r="651" spans="1:15" x14ac:dyDescent="0.25">
      <c r="A651" s="2" t="str">
        <f>IF(exp!B653&lt;&gt;"",exp!A653,"")</f>
        <v/>
      </c>
      <c r="B651" s="2" t="str">
        <f>IF(exp!B653&lt;&gt;"",exp!B653,"")</f>
        <v/>
      </c>
      <c r="C651" s="2" t="str">
        <f>IF(exp!D653&lt;&gt;"",exp!D653,"")</f>
        <v/>
      </c>
      <c r="D651" s="63" t="str">
        <f>IF(exp!E653&lt;&gt;"",exp!E653,"")</f>
        <v/>
      </c>
      <c r="E651" s="2" t="str">
        <f>IF(exp!F653&lt;&gt;"",exp!F653,"")</f>
        <v/>
      </c>
      <c r="F651" s="2" t="str">
        <f>IF(exp!G653&lt;&gt;"",exp!G653,"")</f>
        <v/>
      </c>
      <c r="G651" s="2" t="str">
        <f>IF(exp!H653&lt;&gt;"",VLOOKUP(exp!H653,private!O:P,2,FALSE),"")</f>
        <v/>
      </c>
      <c r="H651" s="2" t="str">
        <f>IF(exp!I653&lt;&gt;"",exp!I653,"")</f>
        <v/>
      </c>
      <c r="I651" s="2" t="str">
        <f>IF(exp!J653&lt;&gt;"",exp!J653,"")</f>
        <v/>
      </c>
      <c r="J651" s="2" t="str">
        <f>IF(exp!K653&lt;&gt;"",exp!K653,"")</f>
        <v/>
      </c>
      <c r="K651" s="2" t="str">
        <f>IF(exp!L653&lt;&gt;"",exp!L653,"")</f>
        <v/>
      </c>
      <c r="L651" s="2" t="str">
        <f>IF(exp!M653&lt;&gt;"",exp!M653,"")</f>
        <v/>
      </c>
      <c r="M651" s="2" t="str">
        <f>IF(exp!N653&lt;&gt;"",exp!N653,"")</f>
        <v/>
      </c>
      <c r="N651" s="2" t="str">
        <f>IF(exp!O653&lt;&gt;"",exp!O653,"")</f>
        <v/>
      </c>
      <c r="O651" s="2" t="str">
        <f>IF(exp!P653&lt;&gt;"",exp!P653,"")</f>
        <v/>
      </c>
    </row>
    <row r="652" spans="1:15" x14ac:dyDescent="0.25">
      <c r="A652" s="2" t="str">
        <f>IF(exp!B654&lt;&gt;"",exp!A654,"")</f>
        <v/>
      </c>
      <c r="B652" s="2" t="str">
        <f>IF(exp!B654&lt;&gt;"",exp!B654,"")</f>
        <v/>
      </c>
      <c r="C652" s="2" t="str">
        <f>IF(exp!D654&lt;&gt;"",exp!D654,"")</f>
        <v/>
      </c>
      <c r="D652" s="63" t="str">
        <f>IF(exp!E654&lt;&gt;"",exp!E654,"")</f>
        <v/>
      </c>
      <c r="E652" s="2" t="str">
        <f>IF(exp!F654&lt;&gt;"",exp!F654,"")</f>
        <v/>
      </c>
      <c r="F652" s="2" t="str">
        <f>IF(exp!G654&lt;&gt;"",exp!G654,"")</f>
        <v/>
      </c>
      <c r="G652" s="2" t="str">
        <f>IF(exp!H654&lt;&gt;"",VLOOKUP(exp!H654,private!O:P,2,FALSE),"")</f>
        <v/>
      </c>
      <c r="H652" s="2" t="str">
        <f>IF(exp!I654&lt;&gt;"",exp!I654,"")</f>
        <v/>
      </c>
      <c r="I652" s="2" t="str">
        <f>IF(exp!J654&lt;&gt;"",exp!J654,"")</f>
        <v/>
      </c>
      <c r="J652" s="2" t="str">
        <f>IF(exp!K654&lt;&gt;"",exp!K654,"")</f>
        <v/>
      </c>
      <c r="K652" s="2" t="str">
        <f>IF(exp!L654&lt;&gt;"",exp!L654,"")</f>
        <v/>
      </c>
      <c r="L652" s="2" t="str">
        <f>IF(exp!M654&lt;&gt;"",exp!M654,"")</f>
        <v/>
      </c>
      <c r="M652" s="2" t="str">
        <f>IF(exp!N654&lt;&gt;"",exp!N654,"")</f>
        <v/>
      </c>
      <c r="N652" s="2" t="str">
        <f>IF(exp!O654&lt;&gt;"",exp!O654,"")</f>
        <v/>
      </c>
      <c r="O652" s="2" t="str">
        <f>IF(exp!P654&lt;&gt;"",exp!P654,"")</f>
        <v/>
      </c>
    </row>
    <row r="653" spans="1:15" x14ac:dyDescent="0.25">
      <c r="A653" s="2" t="str">
        <f>IF(exp!B655&lt;&gt;"",exp!A655,"")</f>
        <v/>
      </c>
      <c r="B653" s="2" t="str">
        <f>IF(exp!B655&lt;&gt;"",exp!B655,"")</f>
        <v/>
      </c>
      <c r="C653" s="2" t="str">
        <f>IF(exp!D655&lt;&gt;"",exp!D655,"")</f>
        <v/>
      </c>
      <c r="D653" s="63" t="str">
        <f>IF(exp!E655&lt;&gt;"",exp!E655,"")</f>
        <v/>
      </c>
      <c r="E653" s="2" t="str">
        <f>IF(exp!F655&lt;&gt;"",exp!F655,"")</f>
        <v/>
      </c>
      <c r="F653" s="2" t="str">
        <f>IF(exp!G655&lt;&gt;"",exp!G655,"")</f>
        <v/>
      </c>
      <c r="G653" s="2" t="str">
        <f>IF(exp!H655&lt;&gt;"",VLOOKUP(exp!H655,private!O:P,2,FALSE),"")</f>
        <v/>
      </c>
      <c r="H653" s="2" t="str">
        <f>IF(exp!I655&lt;&gt;"",exp!I655,"")</f>
        <v/>
      </c>
      <c r="I653" s="2" t="str">
        <f>IF(exp!J655&lt;&gt;"",exp!J655,"")</f>
        <v/>
      </c>
      <c r="J653" s="2" t="str">
        <f>IF(exp!K655&lt;&gt;"",exp!K655,"")</f>
        <v/>
      </c>
      <c r="K653" s="2" t="str">
        <f>IF(exp!L655&lt;&gt;"",exp!L655,"")</f>
        <v/>
      </c>
      <c r="L653" s="2" t="str">
        <f>IF(exp!M655&lt;&gt;"",exp!M655,"")</f>
        <v/>
      </c>
      <c r="M653" s="2" t="str">
        <f>IF(exp!N655&lt;&gt;"",exp!N655,"")</f>
        <v/>
      </c>
      <c r="N653" s="2" t="str">
        <f>IF(exp!O655&lt;&gt;"",exp!O655,"")</f>
        <v/>
      </c>
      <c r="O653" s="2" t="str">
        <f>IF(exp!P655&lt;&gt;"",exp!P655,"")</f>
        <v/>
      </c>
    </row>
    <row r="654" spans="1:15" x14ac:dyDescent="0.25">
      <c r="A654" s="2" t="str">
        <f>IF(exp!B656&lt;&gt;"",exp!A656,"")</f>
        <v/>
      </c>
      <c r="B654" s="2" t="str">
        <f>IF(exp!B656&lt;&gt;"",exp!B656,"")</f>
        <v/>
      </c>
      <c r="C654" s="2" t="str">
        <f>IF(exp!D656&lt;&gt;"",exp!D656,"")</f>
        <v/>
      </c>
      <c r="D654" s="63" t="str">
        <f>IF(exp!E656&lt;&gt;"",exp!E656,"")</f>
        <v/>
      </c>
      <c r="E654" s="2" t="str">
        <f>IF(exp!F656&lt;&gt;"",exp!F656,"")</f>
        <v/>
      </c>
      <c r="F654" s="2" t="str">
        <f>IF(exp!G656&lt;&gt;"",exp!G656,"")</f>
        <v/>
      </c>
      <c r="G654" s="2" t="str">
        <f>IF(exp!H656&lt;&gt;"",VLOOKUP(exp!H656,private!O:P,2,FALSE),"")</f>
        <v/>
      </c>
      <c r="H654" s="2" t="str">
        <f>IF(exp!I656&lt;&gt;"",exp!I656,"")</f>
        <v/>
      </c>
      <c r="I654" s="2" t="str">
        <f>IF(exp!J656&lt;&gt;"",exp!J656,"")</f>
        <v/>
      </c>
      <c r="J654" s="2" t="str">
        <f>IF(exp!K656&lt;&gt;"",exp!K656,"")</f>
        <v/>
      </c>
      <c r="K654" s="2" t="str">
        <f>IF(exp!L656&lt;&gt;"",exp!L656,"")</f>
        <v/>
      </c>
      <c r="L654" s="2" t="str">
        <f>IF(exp!M656&lt;&gt;"",exp!M656,"")</f>
        <v/>
      </c>
      <c r="M654" s="2" t="str">
        <f>IF(exp!N656&lt;&gt;"",exp!N656,"")</f>
        <v/>
      </c>
      <c r="N654" s="2" t="str">
        <f>IF(exp!O656&lt;&gt;"",exp!O656,"")</f>
        <v/>
      </c>
      <c r="O654" s="2" t="str">
        <f>IF(exp!P656&lt;&gt;"",exp!P656,"")</f>
        <v/>
      </c>
    </row>
    <row r="655" spans="1:15" x14ac:dyDescent="0.25">
      <c r="A655" s="2" t="str">
        <f>IF(exp!B657&lt;&gt;"",exp!A657,"")</f>
        <v/>
      </c>
      <c r="B655" s="2" t="str">
        <f>IF(exp!B657&lt;&gt;"",exp!B657,"")</f>
        <v/>
      </c>
      <c r="C655" s="2" t="str">
        <f>IF(exp!D657&lt;&gt;"",exp!D657,"")</f>
        <v/>
      </c>
      <c r="D655" s="63" t="str">
        <f>IF(exp!E657&lt;&gt;"",exp!E657,"")</f>
        <v/>
      </c>
      <c r="E655" s="2" t="str">
        <f>IF(exp!F657&lt;&gt;"",exp!F657,"")</f>
        <v/>
      </c>
      <c r="F655" s="2" t="str">
        <f>IF(exp!G657&lt;&gt;"",exp!G657,"")</f>
        <v/>
      </c>
      <c r="G655" s="2" t="str">
        <f>IF(exp!H657&lt;&gt;"",VLOOKUP(exp!H657,private!O:P,2,FALSE),"")</f>
        <v/>
      </c>
      <c r="H655" s="2" t="str">
        <f>IF(exp!I657&lt;&gt;"",exp!I657,"")</f>
        <v/>
      </c>
      <c r="I655" s="2" t="str">
        <f>IF(exp!J657&lt;&gt;"",exp!J657,"")</f>
        <v/>
      </c>
      <c r="J655" s="2" t="str">
        <f>IF(exp!K657&lt;&gt;"",exp!K657,"")</f>
        <v/>
      </c>
      <c r="K655" s="2" t="str">
        <f>IF(exp!L657&lt;&gt;"",exp!L657,"")</f>
        <v/>
      </c>
      <c r="L655" s="2" t="str">
        <f>IF(exp!M657&lt;&gt;"",exp!M657,"")</f>
        <v/>
      </c>
      <c r="M655" s="2" t="str">
        <f>IF(exp!N657&lt;&gt;"",exp!N657,"")</f>
        <v/>
      </c>
      <c r="N655" s="2" t="str">
        <f>IF(exp!O657&lt;&gt;"",exp!O657,"")</f>
        <v/>
      </c>
      <c r="O655" s="2" t="str">
        <f>IF(exp!P657&lt;&gt;"",exp!P657,"")</f>
        <v/>
      </c>
    </row>
    <row r="656" spans="1:15" x14ac:dyDescent="0.25">
      <c r="A656" s="2" t="str">
        <f>IF(exp!B658&lt;&gt;"",exp!A658,"")</f>
        <v/>
      </c>
      <c r="B656" s="2" t="str">
        <f>IF(exp!B658&lt;&gt;"",exp!B658,"")</f>
        <v/>
      </c>
      <c r="C656" s="2" t="str">
        <f>IF(exp!D658&lt;&gt;"",exp!D658,"")</f>
        <v/>
      </c>
      <c r="D656" s="63" t="str">
        <f>IF(exp!E658&lt;&gt;"",exp!E658,"")</f>
        <v/>
      </c>
      <c r="E656" s="2" t="str">
        <f>IF(exp!F658&lt;&gt;"",exp!F658,"")</f>
        <v/>
      </c>
      <c r="F656" s="2" t="str">
        <f>IF(exp!G658&lt;&gt;"",exp!G658,"")</f>
        <v/>
      </c>
      <c r="G656" s="2" t="str">
        <f>IF(exp!H658&lt;&gt;"",VLOOKUP(exp!H658,private!O:P,2,FALSE),"")</f>
        <v/>
      </c>
      <c r="H656" s="2" t="str">
        <f>IF(exp!I658&lt;&gt;"",exp!I658,"")</f>
        <v/>
      </c>
      <c r="I656" s="2" t="str">
        <f>IF(exp!J658&lt;&gt;"",exp!J658,"")</f>
        <v/>
      </c>
      <c r="J656" s="2" t="str">
        <f>IF(exp!K658&lt;&gt;"",exp!K658,"")</f>
        <v/>
      </c>
      <c r="K656" s="2" t="str">
        <f>IF(exp!L658&lt;&gt;"",exp!L658,"")</f>
        <v/>
      </c>
      <c r="L656" s="2" t="str">
        <f>IF(exp!M658&lt;&gt;"",exp!M658,"")</f>
        <v/>
      </c>
      <c r="M656" s="2" t="str">
        <f>IF(exp!N658&lt;&gt;"",exp!N658,"")</f>
        <v/>
      </c>
      <c r="N656" s="2" t="str">
        <f>IF(exp!O658&lt;&gt;"",exp!O658,"")</f>
        <v/>
      </c>
      <c r="O656" s="2" t="str">
        <f>IF(exp!P658&lt;&gt;"",exp!P658,"")</f>
        <v/>
      </c>
    </row>
    <row r="657" spans="1:15" x14ac:dyDescent="0.25">
      <c r="A657" s="2" t="str">
        <f>IF(exp!B659&lt;&gt;"",exp!A659,"")</f>
        <v/>
      </c>
      <c r="B657" s="2" t="str">
        <f>IF(exp!B659&lt;&gt;"",exp!B659,"")</f>
        <v/>
      </c>
      <c r="C657" s="2" t="str">
        <f>IF(exp!D659&lt;&gt;"",exp!D659,"")</f>
        <v/>
      </c>
      <c r="D657" s="63" t="str">
        <f>IF(exp!E659&lt;&gt;"",exp!E659,"")</f>
        <v/>
      </c>
      <c r="E657" s="2" t="str">
        <f>IF(exp!F659&lt;&gt;"",exp!F659,"")</f>
        <v/>
      </c>
      <c r="F657" s="2" t="str">
        <f>IF(exp!G659&lt;&gt;"",exp!G659,"")</f>
        <v/>
      </c>
      <c r="G657" s="2" t="str">
        <f>IF(exp!H659&lt;&gt;"",VLOOKUP(exp!H659,private!O:P,2,FALSE),"")</f>
        <v/>
      </c>
      <c r="H657" s="2" t="str">
        <f>IF(exp!I659&lt;&gt;"",exp!I659,"")</f>
        <v/>
      </c>
      <c r="I657" s="2" t="str">
        <f>IF(exp!J659&lt;&gt;"",exp!J659,"")</f>
        <v/>
      </c>
      <c r="J657" s="2" t="str">
        <f>IF(exp!K659&lt;&gt;"",exp!K659,"")</f>
        <v/>
      </c>
      <c r="K657" s="2" t="str">
        <f>IF(exp!L659&lt;&gt;"",exp!L659,"")</f>
        <v/>
      </c>
      <c r="L657" s="2" t="str">
        <f>IF(exp!M659&lt;&gt;"",exp!M659,"")</f>
        <v/>
      </c>
      <c r="M657" s="2" t="str">
        <f>IF(exp!N659&lt;&gt;"",exp!N659,"")</f>
        <v/>
      </c>
      <c r="N657" s="2" t="str">
        <f>IF(exp!O659&lt;&gt;"",exp!O659,"")</f>
        <v/>
      </c>
      <c r="O657" s="2" t="str">
        <f>IF(exp!P659&lt;&gt;"",exp!P659,"")</f>
        <v/>
      </c>
    </row>
    <row r="658" spans="1:15" x14ac:dyDescent="0.25">
      <c r="A658" s="2" t="str">
        <f>IF(exp!B660&lt;&gt;"",exp!A660,"")</f>
        <v/>
      </c>
      <c r="B658" s="2" t="str">
        <f>IF(exp!B660&lt;&gt;"",exp!B660,"")</f>
        <v/>
      </c>
      <c r="C658" s="2" t="str">
        <f>IF(exp!D660&lt;&gt;"",exp!D660,"")</f>
        <v/>
      </c>
      <c r="D658" s="63" t="str">
        <f>IF(exp!E660&lt;&gt;"",exp!E660,"")</f>
        <v/>
      </c>
      <c r="E658" s="2" t="str">
        <f>IF(exp!F660&lt;&gt;"",exp!F660,"")</f>
        <v/>
      </c>
      <c r="F658" s="2" t="str">
        <f>IF(exp!G660&lt;&gt;"",exp!G660,"")</f>
        <v/>
      </c>
      <c r="G658" s="2" t="str">
        <f>IF(exp!H660&lt;&gt;"",VLOOKUP(exp!H660,private!O:P,2,FALSE),"")</f>
        <v/>
      </c>
      <c r="H658" s="2" t="str">
        <f>IF(exp!I660&lt;&gt;"",exp!I660,"")</f>
        <v/>
      </c>
      <c r="I658" s="2" t="str">
        <f>IF(exp!J660&lt;&gt;"",exp!J660,"")</f>
        <v/>
      </c>
      <c r="J658" s="2" t="str">
        <f>IF(exp!K660&lt;&gt;"",exp!K660,"")</f>
        <v/>
      </c>
      <c r="K658" s="2" t="str">
        <f>IF(exp!L660&lt;&gt;"",exp!L660,"")</f>
        <v/>
      </c>
      <c r="L658" s="2" t="str">
        <f>IF(exp!M660&lt;&gt;"",exp!M660,"")</f>
        <v/>
      </c>
      <c r="M658" s="2" t="str">
        <f>IF(exp!N660&lt;&gt;"",exp!N660,"")</f>
        <v/>
      </c>
      <c r="N658" s="2" t="str">
        <f>IF(exp!O660&lt;&gt;"",exp!O660,"")</f>
        <v/>
      </c>
      <c r="O658" s="2" t="str">
        <f>IF(exp!P660&lt;&gt;"",exp!P660,"")</f>
        <v/>
      </c>
    </row>
    <row r="659" spans="1:15" x14ac:dyDescent="0.25">
      <c r="A659" s="2" t="str">
        <f>IF(exp!B661&lt;&gt;"",exp!A661,"")</f>
        <v/>
      </c>
      <c r="B659" s="2" t="str">
        <f>IF(exp!B661&lt;&gt;"",exp!B661,"")</f>
        <v/>
      </c>
      <c r="C659" s="2" t="str">
        <f>IF(exp!D661&lt;&gt;"",exp!D661,"")</f>
        <v/>
      </c>
      <c r="D659" s="63" t="str">
        <f>IF(exp!E661&lt;&gt;"",exp!E661,"")</f>
        <v/>
      </c>
      <c r="E659" s="2" t="str">
        <f>IF(exp!F661&lt;&gt;"",exp!F661,"")</f>
        <v/>
      </c>
      <c r="F659" s="2" t="str">
        <f>IF(exp!G661&lt;&gt;"",exp!G661,"")</f>
        <v/>
      </c>
      <c r="G659" s="2" t="str">
        <f>IF(exp!H661&lt;&gt;"",VLOOKUP(exp!H661,private!O:P,2,FALSE),"")</f>
        <v/>
      </c>
      <c r="H659" s="2" t="str">
        <f>IF(exp!I661&lt;&gt;"",exp!I661,"")</f>
        <v/>
      </c>
      <c r="I659" s="2" t="str">
        <f>IF(exp!J661&lt;&gt;"",exp!J661,"")</f>
        <v/>
      </c>
      <c r="J659" s="2" t="str">
        <f>IF(exp!K661&lt;&gt;"",exp!K661,"")</f>
        <v/>
      </c>
      <c r="K659" s="2" t="str">
        <f>IF(exp!L661&lt;&gt;"",exp!L661,"")</f>
        <v/>
      </c>
      <c r="L659" s="2" t="str">
        <f>IF(exp!M661&lt;&gt;"",exp!M661,"")</f>
        <v/>
      </c>
      <c r="M659" s="2" t="str">
        <f>IF(exp!N661&lt;&gt;"",exp!N661,"")</f>
        <v/>
      </c>
      <c r="N659" s="2" t="str">
        <f>IF(exp!O661&lt;&gt;"",exp!O661,"")</f>
        <v/>
      </c>
      <c r="O659" s="2" t="str">
        <f>IF(exp!P661&lt;&gt;"",exp!P661,"")</f>
        <v/>
      </c>
    </row>
    <row r="660" spans="1:15" x14ac:dyDescent="0.25">
      <c r="A660" s="2" t="str">
        <f>IF(exp!B662&lt;&gt;"",exp!A662,"")</f>
        <v/>
      </c>
      <c r="B660" s="2" t="str">
        <f>IF(exp!B662&lt;&gt;"",exp!B662,"")</f>
        <v/>
      </c>
      <c r="C660" s="2" t="str">
        <f>IF(exp!D662&lt;&gt;"",exp!D662,"")</f>
        <v/>
      </c>
      <c r="D660" s="63" t="str">
        <f>IF(exp!E662&lt;&gt;"",exp!E662,"")</f>
        <v/>
      </c>
      <c r="E660" s="2" t="str">
        <f>IF(exp!F662&lt;&gt;"",exp!F662,"")</f>
        <v/>
      </c>
      <c r="F660" s="2" t="str">
        <f>IF(exp!G662&lt;&gt;"",exp!G662,"")</f>
        <v/>
      </c>
      <c r="G660" s="2" t="str">
        <f>IF(exp!H662&lt;&gt;"",VLOOKUP(exp!H662,private!O:P,2,FALSE),"")</f>
        <v/>
      </c>
      <c r="H660" s="2" t="str">
        <f>IF(exp!I662&lt;&gt;"",exp!I662,"")</f>
        <v/>
      </c>
      <c r="I660" s="2" t="str">
        <f>IF(exp!J662&lt;&gt;"",exp!J662,"")</f>
        <v/>
      </c>
      <c r="J660" s="2" t="str">
        <f>IF(exp!K662&lt;&gt;"",exp!K662,"")</f>
        <v/>
      </c>
      <c r="K660" s="2" t="str">
        <f>IF(exp!L662&lt;&gt;"",exp!L662,"")</f>
        <v/>
      </c>
      <c r="L660" s="2" t="str">
        <f>IF(exp!M662&lt;&gt;"",exp!M662,"")</f>
        <v/>
      </c>
      <c r="M660" s="2" t="str">
        <f>IF(exp!N662&lt;&gt;"",exp!N662,"")</f>
        <v/>
      </c>
      <c r="N660" s="2" t="str">
        <f>IF(exp!O662&lt;&gt;"",exp!O662,"")</f>
        <v/>
      </c>
      <c r="O660" s="2" t="str">
        <f>IF(exp!P662&lt;&gt;"",exp!P662,"")</f>
        <v/>
      </c>
    </row>
    <row r="661" spans="1:15" x14ac:dyDescent="0.25">
      <c r="A661" s="2" t="str">
        <f>IF(exp!B663&lt;&gt;"",exp!A663,"")</f>
        <v/>
      </c>
      <c r="B661" s="2" t="str">
        <f>IF(exp!B663&lt;&gt;"",exp!B663,"")</f>
        <v/>
      </c>
      <c r="C661" s="2" t="str">
        <f>IF(exp!D663&lt;&gt;"",exp!D663,"")</f>
        <v/>
      </c>
      <c r="D661" s="63" t="str">
        <f>IF(exp!E663&lt;&gt;"",exp!E663,"")</f>
        <v/>
      </c>
      <c r="E661" s="2" t="str">
        <f>IF(exp!F663&lt;&gt;"",exp!F663,"")</f>
        <v/>
      </c>
      <c r="F661" s="2" t="str">
        <f>IF(exp!G663&lt;&gt;"",exp!G663,"")</f>
        <v/>
      </c>
      <c r="G661" s="2" t="str">
        <f>IF(exp!H663&lt;&gt;"",VLOOKUP(exp!H663,private!O:P,2,FALSE),"")</f>
        <v/>
      </c>
      <c r="H661" s="2" t="str">
        <f>IF(exp!I663&lt;&gt;"",exp!I663,"")</f>
        <v/>
      </c>
      <c r="I661" s="2" t="str">
        <f>IF(exp!J663&lt;&gt;"",exp!J663,"")</f>
        <v/>
      </c>
      <c r="J661" s="2" t="str">
        <f>IF(exp!K663&lt;&gt;"",exp!K663,"")</f>
        <v/>
      </c>
      <c r="K661" s="2" t="str">
        <f>IF(exp!L663&lt;&gt;"",exp!L663,"")</f>
        <v/>
      </c>
      <c r="L661" s="2" t="str">
        <f>IF(exp!M663&lt;&gt;"",exp!M663,"")</f>
        <v/>
      </c>
      <c r="M661" s="2" t="str">
        <f>IF(exp!N663&lt;&gt;"",exp!N663,"")</f>
        <v/>
      </c>
      <c r="N661" s="2" t="str">
        <f>IF(exp!O663&lt;&gt;"",exp!O663,"")</f>
        <v/>
      </c>
      <c r="O661" s="2" t="str">
        <f>IF(exp!P663&lt;&gt;"",exp!P663,"")</f>
        <v/>
      </c>
    </row>
    <row r="662" spans="1:15" x14ac:dyDescent="0.25">
      <c r="A662" s="2" t="str">
        <f>IF(exp!B664&lt;&gt;"",exp!A664,"")</f>
        <v/>
      </c>
      <c r="B662" s="2" t="str">
        <f>IF(exp!B664&lt;&gt;"",exp!B664,"")</f>
        <v/>
      </c>
      <c r="C662" s="2" t="str">
        <f>IF(exp!D664&lt;&gt;"",exp!D664,"")</f>
        <v/>
      </c>
      <c r="D662" s="63" t="str">
        <f>IF(exp!E664&lt;&gt;"",exp!E664,"")</f>
        <v/>
      </c>
      <c r="E662" s="2" t="str">
        <f>IF(exp!F664&lt;&gt;"",exp!F664,"")</f>
        <v/>
      </c>
      <c r="F662" s="2" t="str">
        <f>IF(exp!G664&lt;&gt;"",exp!G664,"")</f>
        <v/>
      </c>
      <c r="G662" s="2" t="str">
        <f>IF(exp!H664&lt;&gt;"",VLOOKUP(exp!H664,private!O:P,2,FALSE),"")</f>
        <v/>
      </c>
      <c r="H662" s="2" t="str">
        <f>IF(exp!I664&lt;&gt;"",exp!I664,"")</f>
        <v/>
      </c>
      <c r="I662" s="2" t="str">
        <f>IF(exp!J664&lt;&gt;"",exp!J664,"")</f>
        <v/>
      </c>
      <c r="J662" s="2" t="str">
        <f>IF(exp!K664&lt;&gt;"",exp!K664,"")</f>
        <v/>
      </c>
      <c r="K662" s="2" t="str">
        <f>IF(exp!L664&lt;&gt;"",exp!L664,"")</f>
        <v/>
      </c>
      <c r="L662" s="2" t="str">
        <f>IF(exp!M664&lt;&gt;"",exp!M664,"")</f>
        <v/>
      </c>
      <c r="M662" s="2" t="str">
        <f>IF(exp!N664&lt;&gt;"",exp!N664,"")</f>
        <v/>
      </c>
      <c r="N662" s="2" t="str">
        <f>IF(exp!O664&lt;&gt;"",exp!O664,"")</f>
        <v/>
      </c>
      <c r="O662" s="2" t="str">
        <f>IF(exp!P664&lt;&gt;"",exp!P664,"")</f>
        <v/>
      </c>
    </row>
    <row r="663" spans="1:15" x14ac:dyDescent="0.25">
      <c r="A663" s="2" t="str">
        <f>IF(exp!B665&lt;&gt;"",exp!A665,"")</f>
        <v/>
      </c>
      <c r="B663" s="2" t="str">
        <f>IF(exp!B665&lt;&gt;"",exp!B665,"")</f>
        <v/>
      </c>
      <c r="C663" s="2" t="str">
        <f>IF(exp!D665&lt;&gt;"",exp!D665,"")</f>
        <v/>
      </c>
      <c r="D663" s="63" t="str">
        <f>IF(exp!E665&lt;&gt;"",exp!E665,"")</f>
        <v/>
      </c>
      <c r="E663" s="2" t="str">
        <f>IF(exp!F665&lt;&gt;"",exp!F665,"")</f>
        <v/>
      </c>
      <c r="F663" s="2" t="str">
        <f>IF(exp!G665&lt;&gt;"",exp!G665,"")</f>
        <v/>
      </c>
      <c r="G663" s="2" t="str">
        <f>IF(exp!H665&lt;&gt;"",VLOOKUP(exp!H665,private!O:P,2,FALSE),"")</f>
        <v/>
      </c>
      <c r="H663" s="2" t="str">
        <f>IF(exp!I665&lt;&gt;"",exp!I665,"")</f>
        <v/>
      </c>
      <c r="I663" s="2" t="str">
        <f>IF(exp!J665&lt;&gt;"",exp!J665,"")</f>
        <v/>
      </c>
      <c r="J663" s="2" t="str">
        <f>IF(exp!K665&lt;&gt;"",exp!K665,"")</f>
        <v/>
      </c>
      <c r="K663" s="2" t="str">
        <f>IF(exp!L665&lt;&gt;"",exp!L665,"")</f>
        <v/>
      </c>
      <c r="L663" s="2" t="str">
        <f>IF(exp!M665&lt;&gt;"",exp!M665,"")</f>
        <v/>
      </c>
      <c r="M663" s="2" t="str">
        <f>IF(exp!N665&lt;&gt;"",exp!N665,"")</f>
        <v/>
      </c>
      <c r="N663" s="2" t="str">
        <f>IF(exp!O665&lt;&gt;"",exp!O665,"")</f>
        <v/>
      </c>
      <c r="O663" s="2" t="str">
        <f>IF(exp!P665&lt;&gt;"",exp!P665,"")</f>
        <v/>
      </c>
    </row>
    <row r="664" spans="1:15" x14ac:dyDescent="0.25">
      <c r="A664" s="2" t="str">
        <f>IF(exp!B666&lt;&gt;"",exp!A666,"")</f>
        <v/>
      </c>
      <c r="B664" s="2" t="str">
        <f>IF(exp!B666&lt;&gt;"",exp!B666,"")</f>
        <v/>
      </c>
      <c r="C664" s="2" t="str">
        <f>IF(exp!D666&lt;&gt;"",exp!D666,"")</f>
        <v/>
      </c>
      <c r="D664" s="63" t="str">
        <f>IF(exp!E666&lt;&gt;"",exp!E666,"")</f>
        <v/>
      </c>
      <c r="E664" s="2" t="str">
        <f>IF(exp!F666&lt;&gt;"",exp!F666,"")</f>
        <v/>
      </c>
      <c r="F664" s="2" t="str">
        <f>IF(exp!G666&lt;&gt;"",exp!G666,"")</f>
        <v/>
      </c>
      <c r="G664" s="2" t="str">
        <f>IF(exp!H666&lt;&gt;"",VLOOKUP(exp!H666,private!O:P,2,FALSE),"")</f>
        <v/>
      </c>
      <c r="H664" s="2" t="str">
        <f>IF(exp!I666&lt;&gt;"",exp!I666,"")</f>
        <v/>
      </c>
      <c r="I664" s="2" t="str">
        <f>IF(exp!J666&lt;&gt;"",exp!J666,"")</f>
        <v/>
      </c>
      <c r="J664" s="2" t="str">
        <f>IF(exp!K666&lt;&gt;"",exp!K666,"")</f>
        <v/>
      </c>
      <c r="K664" s="2" t="str">
        <f>IF(exp!L666&lt;&gt;"",exp!L666,"")</f>
        <v/>
      </c>
      <c r="L664" s="2" t="str">
        <f>IF(exp!M666&lt;&gt;"",exp!M666,"")</f>
        <v/>
      </c>
      <c r="M664" s="2" t="str">
        <f>IF(exp!N666&lt;&gt;"",exp!N666,"")</f>
        <v/>
      </c>
      <c r="N664" s="2" t="str">
        <f>IF(exp!O666&lt;&gt;"",exp!O666,"")</f>
        <v/>
      </c>
      <c r="O664" s="2" t="str">
        <f>IF(exp!P666&lt;&gt;"",exp!P666,"")</f>
        <v/>
      </c>
    </row>
    <row r="665" spans="1:15" x14ac:dyDescent="0.25">
      <c r="A665" s="2" t="str">
        <f>IF(exp!B667&lt;&gt;"",exp!A667,"")</f>
        <v/>
      </c>
      <c r="B665" s="2" t="str">
        <f>IF(exp!B667&lt;&gt;"",exp!B667,"")</f>
        <v/>
      </c>
      <c r="C665" s="2" t="str">
        <f>IF(exp!D667&lt;&gt;"",exp!D667,"")</f>
        <v/>
      </c>
      <c r="D665" s="63" t="str">
        <f>IF(exp!E667&lt;&gt;"",exp!E667,"")</f>
        <v/>
      </c>
      <c r="E665" s="2" t="str">
        <f>IF(exp!F667&lt;&gt;"",exp!F667,"")</f>
        <v/>
      </c>
      <c r="F665" s="2" t="str">
        <f>IF(exp!G667&lt;&gt;"",exp!G667,"")</f>
        <v/>
      </c>
      <c r="G665" s="2" t="str">
        <f>IF(exp!H667&lt;&gt;"",VLOOKUP(exp!H667,private!O:P,2,FALSE),"")</f>
        <v/>
      </c>
      <c r="H665" s="2" t="str">
        <f>IF(exp!I667&lt;&gt;"",exp!I667,"")</f>
        <v/>
      </c>
      <c r="I665" s="2" t="str">
        <f>IF(exp!J667&lt;&gt;"",exp!J667,"")</f>
        <v/>
      </c>
      <c r="J665" s="2" t="str">
        <f>IF(exp!K667&lt;&gt;"",exp!K667,"")</f>
        <v/>
      </c>
      <c r="K665" s="2" t="str">
        <f>IF(exp!L667&lt;&gt;"",exp!L667,"")</f>
        <v/>
      </c>
      <c r="L665" s="2" t="str">
        <f>IF(exp!M667&lt;&gt;"",exp!M667,"")</f>
        <v/>
      </c>
      <c r="M665" s="2" t="str">
        <f>IF(exp!N667&lt;&gt;"",exp!N667,"")</f>
        <v/>
      </c>
      <c r="N665" s="2" t="str">
        <f>IF(exp!O667&lt;&gt;"",exp!O667,"")</f>
        <v/>
      </c>
      <c r="O665" s="2" t="str">
        <f>IF(exp!P667&lt;&gt;"",exp!P667,"")</f>
        <v/>
      </c>
    </row>
    <row r="666" spans="1:15" x14ac:dyDescent="0.25">
      <c r="A666" s="2" t="str">
        <f>IF(exp!B668&lt;&gt;"",exp!A668,"")</f>
        <v/>
      </c>
      <c r="B666" s="2" t="str">
        <f>IF(exp!B668&lt;&gt;"",exp!B668,"")</f>
        <v/>
      </c>
      <c r="C666" s="2" t="str">
        <f>IF(exp!D668&lt;&gt;"",exp!D668,"")</f>
        <v/>
      </c>
      <c r="D666" s="63" t="str">
        <f>IF(exp!E668&lt;&gt;"",exp!E668,"")</f>
        <v/>
      </c>
      <c r="E666" s="2" t="str">
        <f>IF(exp!F668&lt;&gt;"",exp!F668,"")</f>
        <v/>
      </c>
      <c r="F666" s="2" t="str">
        <f>IF(exp!G668&lt;&gt;"",exp!G668,"")</f>
        <v/>
      </c>
      <c r="G666" s="2" t="str">
        <f>IF(exp!H668&lt;&gt;"",VLOOKUP(exp!H668,private!O:P,2,FALSE),"")</f>
        <v/>
      </c>
      <c r="H666" s="2" t="str">
        <f>IF(exp!I668&lt;&gt;"",exp!I668,"")</f>
        <v/>
      </c>
      <c r="I666" s="2" t="str">
        <f>IF(exp!J668&lt;&gt;"",exp!J668,"")</f>
        <v/>
      </c>
      <c r="J666" s="2" t="str">
        <f>IF(exp!K668&lt;&gt;"",exp!K668,"")</f>
        <v/>
      </c>
      <c r="K666" s="2" t="str">
        <f>IF(exp!L668&lt;&gt;"",exp!L668,"")</f>
        <v/>
      </c>
      <c r="L666" s="2" t="str">
        <f>IF(exp!M668&lt;&gt;"",exp!M668,"")</f>
        <v/>
      </c>
      <c r="M666" s="2" t="str">
        <f>IF(exp!N668&lt;&gt;"",exp!N668,"")</f>
        <v/>
      </c>
      <c r="N666" s="2" t="str">
        <f>IF(exp!O668&lt;&gt;"",exp!O668,"")</f>
        <v/>
      </c>
      <c r="O666" s="2" t="str">
        <f>IF(exp!P668&lt;&gt;"",exp!P668,"")</f>
        <v/>
      </c>
    </row>
    <row r="667" spans="1:15" x14ac:dyDescent="0.25">
      <c r="A667" s="2" t="str">
        <f>IF(exp!B669&lt;&gt;"",exp!A669,"")</f>
        <v/>
      </c>
      <c r="B667" s="2" t="str">
        <f>IF(exp!B669&lt;&gt;"",exp!B669,"")</f>
        <v/>
      </c>
      <c r="C667" s="2" t="str">
        <f>IF(exp!D669&lt;&gt;"",exp!D669,"")</f>
        <v/>
      </c>
      <c r="D667" s="63" t="str">
        <f>IF(exp!E669&lt;&gt;"",exp!E669,"")</f>
        <v/>
      </c>
      <c r="E667" s="2" t="str">
        <f>IF(exp!F669&lt;&gt;"",exp!F669,"")</f>
        <v/>
      </c>
      <c r="F667" s="2" t="str">
        <f>IF(exp!G669&lt;&gt;"",exp!G669,"")</f>
        <v/>
      </c>
      <c r="G667" s="2" t="str">
        <f>IF(exp!H669&lt;&gt;"",VLOOKUP(exp!H669,private!O:P,2,FALSE),"")</f>
        <v/>
      </c>
      <c r="H667" s="2" t="str">
        <f>IF(exp!I669&lt;&gt;"",exp!I669,"")</f>
        <v/>
      </c>
      <c r="I667" s="2" t="str">
        <f>IF(exp!J669&lt;&gt;"",exp!J669,"")</f>
        <v/>
      </c>
      <c r="J667" s="2" t="str">
        <f>IF(exp!K669&lt;&gt;"",exp!K669,"")</f>
        <v/>
      </c>
      <c r="K667" s="2" t="str">
        <f>IF(exp!L669&lt;&gt;"",exp!L669,"")</f>
        <v/>
      </c>
      <c r="L667" s="2" t="str">
        <f>IF(exp!M669&lt;&gt;"",exp!M669,"")</f>
        <v/>
      </c>
      <c r="M667" s="2" t="str">
        <f>IF(exp!N669&lt;&gt;"",exp!N669,"")</f>
        <v/>
      </c>
      <c r="N667" s="2" t="str">
        <f>IF(exp!O669&lt;&gt;"",exp!O669,"")</f>
        <v/>
      </c>
      <c r="O667" s="2" t="str">
        <f>IF(exp!P669&lt;&gt;"",exp!P669,"")</f>
        <v/>
      </c>
    </row>
    <row r="668" spans="1:15" x14ac:dyDescent="0.25">
      <c r="A668" s="2" t="str">
        <f>IF(exp!B670&lt;&gt;"",exp!A670,"")</f>
        <v/>
      </c>
      <c r="B668" s="2" t="str">
        <f>IF(exp!B670&lt;&gt;"",exp!B670,"")</f>
        <v/>
      </c>
      <c r="C668" s="2" t="str">
        <f>IF(exp!D670&lt;&gt;"",exp!D670,"")</f>
        <v/>
      </c>
      <c r="D668" s="63" t="str">
        <f>IF(exp!E670&lt;&gt;"",exp!E670,"")</f>
        <v/>
      </c>
      <c r="E668" s="2" t="str">
        <f>IF(exp!F670&lt;&gt;"",exp!F670,"")</f>
        <v/>
      </c>
      <c r="F668" s="2" t="str">
        <f>IF(exp!G670&lt;&gt;"",exp!G670,"")</f>
        <v/>
      </c>
      <c r="G668" s="2" t="str">
        <f>IF(exp!H670&lt;&gt;"",VLOOKUP(exp!H670,private!O:P,2,FALSE),"")</f>
        <v/>
      </c>
      <c r="H668" s="2" t="str">
        <f>IF(exp!I670&lt;&gt;"",exp!I670,"")</f>
        <v/>
      </c>
      <c r="I668" s="2" t="str">
        <f>IF(exp!J670&lt;&gt;"",exp!J670,"")</f>
        <v/>
      </c>
      <c r="J668" s="2" t="str">
        <f>IF(exp!K670&lt;&gt;"",exp!K670,"")</f>
        <v/>
      </c>
      <c r="K668" s="2" t="str">
        <f>IF(exp!L670&lt;&gt;"",exp!L670,"")</f>
        <v/>
      </c>
      <c r="L668" s="2" t="str">
        <f>IF(exp!M670&lt;&gt;"",exp!M670,"")</f>
        <v/>
      </c>
      <c r="M668" s="2" t="str">
        <f>IF(exp!N670&lt;&gt;"",exp!N670,"")</f>
        <v/>
      </c>
      <c r="N668" s="2" t="str">
        <f>IF(exp!O670&lt;&gt;"",exp!O670,"")</f>
        <v/>
      </c>
      <c r="O668" s="2" t="str">
        <f>IF(exp!P670&lt;&gt;"",exp!P670,"")</f>
        <v/>
      </c>
    </row>
    <row r="669" spans="1:15" x14ac:dyDescent="0.25">
      <c r="A669" s="2" t="str">
        <f>IF(exp!B671&lt;&gt;"",exp!A671,"")</f>
        <v/>
      </c>
      <c r="B669" s="2" t="str">
        <f>IF(exp!B671&lt;&gt;"",exp!B671,"")</f>
        <v/>
      </c>
      <c r="C669" s="2" t="str">
        <f>IF(exp!D671&lt;&gt;"",exp!D671,"")</f>
        <v/>
      </c>
      <c r="D669" s="63" t="str">
        <f>IF(exp!E671&lt;&gt;"",exp!E671,"")</f>
        <v/>
      </c>
      <c r="E669" s="2" t="str">
        <f>IF(exp!F671&lt;&gt;"",exp!F671,"")</f>
        <v/>
      </c>
      <c r="F669" s="2" t="str">
        <f>IF(exp!G671&lt;&gt;"",exp!G671,"")</f>
        <v/>
      </c>
      <c r="G669" s="2" t="str">
        <f>IF(exp!H671&lt;&gt;"",VLOOKUP(exp!H671,private!O:P,2,FALSE),"")</f>
        <v/>
      </c>
      <c r="H669" s="2" t="str">
        <f>IF(exp!I671&lt;&gt;"",exp!I671,"")</f>
        <v/>
      </c>
      <c r="I669" s="2" t="str">
        <f>IF(exp!J671&lt;&gt;"",exp!J671,"")</f>
        <v/>
      </c>
      <c r="J669" s="2" t="str">
        <f>IF(exp!K671&lt;&gt;"",exp!K671,"")</f>
        <v/>
      </c>
      <c r="K669" s="2" t="str">
        <f>IF(exp!L671&lt;&gt;"",exp!L671,"")</f>
        <v/>
      </c>
      <c r="L669" s="2" t="str">
        <f>IF(exp!M671&lt;&gt;"",exp!M671,"")</f>
        <v/>
      </c>
      <c r="M669" s="2" t="str">
        <f>IF(exp!N671&lt;&gt;"",exp!N671,"")</f>
        <v/>
      </c>
      <c r="N669" s="2" t="str">
        <f>IF(exp!O671&lt;&gt;"",exp!O671,"")</f>
        <v/>
      </c>
      <c r="O669" s="2" t="str">
        <f>IF(exp!P671&lt;&gt;"",exp!P671,"")</f>
        <v/>
      </c>
    </row>
    <row r="670" spans="1:15" x14ac:dyDescent="0.25">
      <c r="A670" s="2" t="str">
        <f>IF(exp!B672&lt;&gt;"",exp!A672,"")</f>
        <v/>
      </c>
      <c r="B670" s="2" t="str">
        <f>IF(exp!B672&lt;&gt;"",exp!B672,"")</f>
        <v/>
      </c>
      <c r="C670" s="2" t="str">
        <f>IF(exp!D672&lt;&gt;"",exp!D672,"")</f>
        <v/>
      </c>
      <c r="D670" s="63" t="str">
        <f>IF(exp!E672&lt;&gt;"",exp!E672,"")</f>
        <v/>
      </c>
      <c r="E670" s="2" t="str">
        <f>IF(exp!F672&lt;&gt;"",exp!F672,"")</f>
        <v/>
      </c>
      <c r="F670" s="2" t="str">
        <f>IF(exp!G672&lt;&gt;"",exp!G672,"")</f>
        <v/>
      </c>
      <c r="G670" s="2" t="str">
        <f>IF(exp!H672&lt;&gt;"",VLOOKUP(exp!H672,private!O:P,2,FALSE),"")</f>
        <v/>
      </c>
      <c r="H670" s="2" t="str">
        <f>IF(exp!I672&lt;&gt;"",exp!I672,"")</f>
        <v/>
      </c>
      <c r="I670" s="2" t="str">
        <f>IF(exp!J672&lt;&gt;"",exp!J672,"")</f>
        <v/>
      </c>
      <c r="J670" s="2" t="str">
        <f>IF(exp!K672&lt;&gt;"",exp!K672,"")</f>
        <v/>
      </c>
      <c r="K670" s="2" t="str">
        <f>IF(exp!L672&lt;&gt;"",exp!L672,"")</f>
        <v/>
      </c>
      <c r="L670" s="2" t="str">
        <f>IF(exp!M672&lt;&gt;"",exp!M672,"")</f>
        <v/>
      </c>
      <c r="M670" s="2" t="str">
        <f>IF(exp!N672&lt;&gt;"",exp!N672,"")</f>
        <v/>
      </c>
      <c r="N670" s="2" t="str">
        <f>IF(exp!O672&lt;&gt;"",exp!O672,"")</f>
        <v/>
      </c>
      <c r="O670" s="2" t="str">
        <f>IF(exp!P672&lt;&gt;"",exp!P672,"")</f>
        <v/>
      </c>
    </row>
    <row r="671" spans="1:15" x14ac:dyDescent="0.25">
      <c r="A671" s="2" t="str">
        <f>IF(exp!B673&lt;&gt;"",exp!A673,"")</f>
        <v/>
      </c>
      <c r="B671" s="2" t="str">
        <f>IF(exp!B673&lt;&gt;"",exp!B673,"")</f>
        <v/>
      </c>
      <c r="C671" s="2" t="str">
        <f>IF(exp!D673&lt;&gt;"",exp!D673,"")</f>
        <v/>
      </c>
      <c r="D671" s="63" t="str">
        <f>IF(exp!E673&lt;&gt;"",exp!E673,"")</f>
        <v/>
      </c>
      <c r="E671" s="2" t="str">
        <f>IF(exp!F673&lt;&gt;"",exp!F673,"")</f>
        <v/>
      </c>
      <c r="F671" s="2" t="str">
        <f>IF(exp!G673&lt;&gt;"",exp!G673,"")</f>
        <v/>
      </c>
      <c r="G671" s="2" t="str">
        <f>IF(exp!H673&lt;&gt;"",VLOOKUP(exp!H673,private!O:P,2,FALSE),"")</f>
        <v/>
      </c>
      <c r="H671" s="2" t="str">
        <f>IF(exp!I673&lt;&gt;"",exp!I673,"")</f>
        <v/>
      </c>
      <c r="I671" s="2" t="str">
        <f>IF(exp!J673&lt;&gt;"",exp!J673,"")</f>
        <v/>
      </c>
      <c r="J671" s="2" t="str">
        <f>IF(exp!K673&lt;&gt;"",exp!K673,"")</f>
        <v/>
      </c>
      <c r="K671" s="2" t="str">
        <f>IF(exp!L673&lt;&gt;"",exp!L673,"")</f>
        <v/>
      </c>
      <c r="L671" s="2" t="str">
        <f>IF(exp!M673&lt;&gt;"",exp!M673,"")</f>
        <v/>
      </c>
      <c r="M671" s="2" t="str">
        <f>IF(exp!N673&lt;&gt;"",exp!N673,"")</f>
        <v/>
      </c>
      <c r="N671" s="2" t="str">
        <f>IF(exp!O673&lt;&gt;"",exp!O673,"")</f>
        <v/>
      </c>
      <c r="O671" s="2" t="str">
        <f>IF(exp!P673&lt;&gt;"",exp!P673,"")</f>
        <v/>
      </c>
    </row>
    <row r="672" spans="1:15" x14ac:dyDescent="0.25">
      <c r="A672" s="2" t="str">
        <f>IF(exp!B674&lt;&gt;"",exp!A674,"")</f>
        <v/>
      </c>
      <c r="B672" s="2" t="str">
        <f>IF(exp!B674&lt;&gt;"",exp!B674,"")</f>
        <v/>
      </c>
      <c r="C672" s="2" t="str">
        <f>IF(exp!D674&lt;&gt;"",exp!D674,"")</f>
        <v/>
      </c>
      <c r="D672" s="63" t="str">
        <f>IF(exp!E674&lt;&gt;"",exp!E674,"")</f>
        <v/>
      </c>
      <c r="E672" s="2" t="str">
        <f>IF(exp!F674&lt;&gt;"",exp!F674,"")</f>
        <v/>
      </c>
      <c r="F672" s="2" t="str">
        <f>IF(exp!G674&lt;&gt;"",exp!G674,"")</f>
        <v/>
      </c>
      <c r="G672" s="2" t="str">
        <f>IF(exp!H674&lt;&gt;"",VLOOKUP(exp!H674,private!O:P,2,FALSE),"")</f>
        <v/>
      </c>
      <c r="H672" s="2" t="str">
        <f>IF(exp!I674&lt;&gt;"",exp!I674,"")</f>
        <v/>
      </c>
      <c r="I672" s="2" t="str">
        <f>IF(exp!J674&lt;&gt;"",exp!J674,"")</f>
        <v/>
      </c>
      <c r="J672" s="2" t="str">
        <f>IF(exp!K674&lt;&gt;"",exp!K674,"")</f>
        <v/>
      </c>
      <c r="K672" s="2" t="str">
        <f>IF(exp!L674&lt;&gt;"",exp!L674,"")</f>
        <v/>
      </c>
      <c r="L672" s="2" t="str">
        <f>IF(exp!M674&lt;&gt;"",exp!M674,"")</f>
        <v/>
      </c>
      <c r="M672" s="2" t="str">
        <f>IF(exp!N674&lt;&gt;"",exp!N674,"")</f>
        <v/>
      </c>
      <c r="N672" s="2" t="str">
        <f>IF(exp!O674&lt;&gt;"",exp!O674,"")</f>
        <v/>
      </c>
      <c r="O672" s="2" t="str">
        <f>IF(exp!P674&lt;&gt;"",exp!P674,"")</f>
        <v/>
      </c>
    </row>
    <row r="673" spans="1:15" x14ac:dyDescent="0.25">
      <c r="A673" s="2" t="str">
        <f>IF(exp!B675&lt;&gt;"",exp!A675,"")</f>
        <v/>
      </c>
      <c r="B673" s="2" t="str">
        <f>IF(exp!B675&lt;&gt;"",exp!B675,"")</f>
        <v/>
      </c>
      <c r="C673" s="2" t="str">
        <f>IF(exp!D675&lt;&gt;"",exp!D675,"")</f>
        <v/>
      </c>
      <c r="D673" s="63" t="str">
        <f>IF(exp!E675&lt;&gt;"",exp!E675,"")</f>
        <v/>
      </c>
      <c r="E673" s="2" t="str">
        <f>IF(exp!F675&lt;&gt;"",exp!F675,"")</f>
        <v/>
      </c>
      <c r="F673" s="2" t="str">
        <f>IF(exp!G675&lt;&gt;"",exp!G675,"")</f>
        <v/>
      </c>
      <c r="G673" s="2" t="str">
        <f>IF(exp!H675&lt;&gt;"",VLOOKUP(exp!H675,private!O:P,2,FALSE),"")</f>
        <v/>
      </c>
      <c r="H673" s="2" t="str">
        <f>IF(exp!I675&lt;&gt;"",exp!I675,"")</f>
        <v/>
      </c>
      <c r="I673" s="2" t="str">
        <f>IF(exp!J675&lt;&gt;"",exp!J675,"")</f>
        <v/>
      </c>
      <c r="J673" s="2" t="str">
        <f>IF(exp!K675&lt;&gt;"",exp!K675,"")</f>
        <v/>
      </c>
      <c r="K673" s="2" t="str">
        <f>IF(exp!L675&lt;&gt;"",exp!L675,"")</f>
        <v/>
      </c>
      <c r="L673" s="2" t="str">
        <f>IF(exp!M675&lt;&gt;"",exp!M675,"")</f>
        <v/>
      </c>
      <c r="M673" s="2" t="str">
        <f>IF(exp!N675&lt;&gt;"",exp!N675,"")</f>
        <v/>
      </c>
      <c r="N673" s="2" t="str">
        <f>IF(exp!O675&lt;&gt;"",exp!O675,"")</f>
        <v/>
      </c>
      <c r="O673" s="2" t="str">
        <f>IF(exp!P675&lt;&gt;"",exp!P675,"")</f>
        <v/>
      </c>
    </row>
    <row r="674" spans="1:15" x14ac:dyDescent="0.25">
      <c r="A674" s="2" t="str">
        <f>IF(exp!B676&lt;&gt;"",exp!A676,"")</f>
        <v/>
      </c>
      <c r="B674" s="2" t="str">
        <f>IF(exp!B676&lt;&gt;"",exp!B676,"")</f>
        <v/>
      </c>
      <c r="C674" s="2" t="str">
        <f>IF(exp!D676&lt;&gt;"",exp!D676,"")</f>
        <v/>
      </c>
      <c r="D674" s="63" t="str">
        <f>IF(exp!E676&lt;&gt;"",exp!E676,"")</f>
        <v/>
      </c>
      <c r="E674" s="2" t="str">
        <f>IF(exp!F676&lt;&gt;"",exp!F676,"")</f>
        <v/>
      </c>
      <c r="F674" s="2" t="str">
        <f>IF(exp!G676&lt;&gt;"",exp!G676,"")</f>
        <v/>
      </c>
      <c r="G674" s="2" t="str">
        <f>IF(exp!H676&lt;&gt;"",VLOOKUP(exp!H676,private!O:P,2,FALSE),"")</f>
        <v/>
      </c>
      <c r="H674" s="2" t="str">
        <f>IF(exp!I676&lt;&gt;"",exp!I676,"")</f>
        <v/>
      </c>
      <c r="I674" s="2" t="str">
        <f>IF(exp!J676&lt;&gt;"",exp!J676,"")</f>
        <v/>
      </c>
      <c r="J674" s="2" t="str">
        <f>IF(exp!K676&lt;&gt;"",exp!K676,"")</f>
        <v/>
      </c>
      <c r="K674" s="2" t="str">
        <f>IF(exp!L676&lt;&gt;"",exp!L676,"")</f>
        <v/>
      </c>
      <c r="L674" s="2" t="str">
        <f>IF(exp!M676&lt;&gt;"",exp!M676,"")</f>
        <v/>
      </c>
      <c r="M674" s="2" t="str">
        <f>IF(exp!N676&lt;&gt;"",exp!N676,"")</f>
        <v/>
      </c>
      <c r="N674" s="2" t="str">
        <f>IF(exp!O676&lt;&gt;"",exp!O676,"")</f>
        <v/>
      </c>
      <c r="O674" s="2" t="str">
        <f>IF(exp!P676&lt;&gt;"",exp!P676,"")</f>
        <v/>
      </c>
    </row>
    <row r="675" spans="1:15" x14ac:dyDescent="0.25">
      <c r="A675" s="2" t="str">
        <f>IF(exp!B677&lt;&gt;"",exp!A677,"")</f>
        <v/>
      </c>
      <c r="B675" s="2" t="str">
        <f>IF(exp!B677&lt;&gt;"",exp!B677,"")</f>
        <v/>
      </c>
      <c r="C675" s="2" t="str">
        <f>IF(exp!D677&lt;&gt;"",exp!D677,"")</f>
        <v/>
      </c>
      <c r="D675" s="63" t="str">
        <f>IF(exp!E677&lt;&gt;"",exp!E677,"")</f>
        <v/>
      </c>
      <c r="E675" s="2" t="str">
        <f>IF(exp!F677&lt;&gt;"",exp!F677,"")</f>
        <v/>
      </c>
      <c r="F675" s="2" t="str">
        <f>IF(exp!G677&lt;&gt;"",exp!G677,"")</f>
        <v/>
      </c>
      <c r="G675" s="2" t="str">
        <f>IF(exp!H677&lt;&gt;"",VLOOKUP(exp!H677,private!O:P,2,FALSE),"")</f>
        <v/>
      </c>
      <c r="H675" s="2" t="str">
        <f>IF(exp!I677&lt;&gt;"",exp!I677,"")</f>
        <v/>
      </c>
      <c r="I675" s="2" t="str">
        <f>IF(exp!J677&lt;&gt;"",exp!J677,"")</f>
        <v/>
      </c>
      <c r="J675" s="2" t="str">
        <f>IF(exp!K677&lt;&gt;"",exp!K677,"")</f>
        <v/>
      </c>
      <c r="K675" s="2" t="str">
        <f>IF(exp!L677&lt;&gt;"",exp!L677,"")</f>
        <v/>
      </c>
      <c r="L675" s="2" t="str">
        <f>IF(exp!M677&lt;&gt;"",exp!M677,"")</f>
        <v/>
      </c>
      <c r="M675" s="2" t="str">
        <f>IF(exp!N677&lt;&gt;"",exp!N677,"")</f>
        <v/>
      </c>
      <c r="N675" s="2" t="str">
        <f>IF(exp!O677&lt;&gt;"",exp!O677,"")</f>
        <v/>
      </c>
      <c r="O675" s="2" t="str">
        <f>IF(exp!P677&lt;&gt;"",exp!P677,"")</f>
        <v/>
      </c>
    </row>
    <row r="676" spans="1:15" x14ac:dyDescent="0.25">
      <c r="A676" s="2" t="str">
        <f>IF(exp!B678&lt;&gt;"",exp!A678,"")</f>
        <v/>
      </c>
      <c r="B676" s="2" t="str">
        <f>IF(exp!B678&lt;&gt;"",exp!B678,"")</f>
        <v/>
      </c>
      <c r="C676" s="2" t="str">
        <f>IF(exp!D678&lt;&gt;"",exp!D678,"")</f>
        <v/>
      </c>
      <c r="D676" s="63" t="str">
        <f>IF(exp!E678&lt;&gt;"",exp!E678,"")</f>
        <v/>
      </c>
      <c r="E676" s="2" t="str">
        <f>IF(exp!F678&lt;&gt;"",exp!F678,"")</f>
        <v/>
      </c>
      <c r="F676" s="2" t="str">
        <f>IF(exp!G678&lt;&gt;"",exp!G678,"")</f>
        <v/>
      </c>
      <c r="G676" s="2" t="str">
        <f>IF(exp!H678&lt;&gt;"",VLOOKUP(exp!H678,private!O:P,2,FALSE),"")</f>
        <v/>
      </c>
      <c r="H676" s="2" t="str">
        <f>IF(exp!I678&lt;&gt;"",exp!I678,"")</f>
        <v/>
      </c>
      <c r="I676" s="2" t="str">
        <f>IF(exp!J678&lt;&gt;"",exp!J678,"")</f>
        <v/>
      </c>
      <c r="J676" s="2" t="str">
        <f>IF(exp!K678&lt;&gt;"",exp!K678,"")</f>
        <v/>
      </c>
      <c r="K676" s="2" t="str">
        <f>IF(exp!L678&lt;&gt;"",exp!L678,"")</f>
        <v/>
      </c>
      <c r="L676" s="2" t="str">
        <f>IF(exp!M678&lt;&gt;"",exp!M678,"")</f>
        <v/>
      </c>
      <c r="M676" s="2" t="str">
        <f>IF(exp!N678&lt;&gt;"",exp!N678,"")</f>
        <v/>
      </c>
      <c r="N676" s="2" t="str">
        <f>IF(exp!O678&lt;&gt;"",exp!O678,"")</f>
        <v/>
      </c>
      <c r="O676" s="2" t="str">
        <f>IF(exp!P678&lt;&gt;"",exp!P678,"")</f>
        <v/>
      </c>
    </row>
    <row r="677" spans="1:15" x14ac:dyDescent="0.25">
      <c r="A677" s="2" t="str">
        <f>IF(exp!B679&lt;&gt;"",exp!A679,"")</f>
        <v/>
      </c>
      <c r="B677" s="2" t="str">
        <f>IF(exp!B679&lt;&gt;"",exp!B679,"")</f>
        <v/>
      </c>
      <c r="C677" s="2" t="str">
        <f>IF(exp!D679&lt;&gt;"",exp!D679,"")</f>
        <v/>
      </c>
      <c r="D677" s="63" t="str">
        <f>IF(exp!E679&lt;&gt;"",exp!E679,"")</f>
        <v/>
      </c>
      <c r="E677" s="2" t="str">
        <f>IF(exp!F679&lt;&gt;"",exp!F679,"")</f>
        <v/>
      </c>
      <c r="F677" s="2" t="str">
        <f>IF(exp!G679&lt;&gt;"",exp!G679,"")</f>
        <v/>
      </c>
      <c r="G677" s="2" t="str">
        <f>IF(exp!H679&lt;&gt;"",VLOOKUP(exp!H679,private!O:P,2,FALSE),"")</f>
        <v/>
      </c>
      <c r="H677" s="2" t="str">
        <f>IF(exp!I679&lt;&gt;"",exp!I679,"")</f>
        <v/>
      </c>
      <c r="I677" s="2" t="str">
        <f>IF(exp!J679&lt;&gt;"",exp!J679,"")</f>
        <v/>
      </c>
      <c r="J677" s="2" t="str">
        <f>IF(exp!K679&lt;&gt;"",exp!K679,"")</f>
        <v/>
      </c>
      <c r="K677" s="2" t="str">
        <f>IF(exp!L679&lt;&gt;"",exp!L679,"")</f>
        <v/>
      </c>
      <c r="L677" s="2" t="str">
        <f>IF(exp!M679&lt;&gt;"",exp!M679,"")</f>
        <v/>
      </c>
      <c r="M677" s="2" t="str">
        <f>IF(exp!N679&lt;&gt;"",exp!N679,"")</f>
        <v/>
      </c>
      <c r="N677" s="2" t="str">
        <f>IF(exp!O679&lt;&gt;"",exp!O679,"")</f>
        <v/>
      </c>
      <c r="O677" s="2" t="str">
        <f>IF(exp!P679&lt;&gt;"",exp!P679,"")</f>
        <v/>
      </c>
    </row>
    <row r="678" spans="1:15" x14ac:dyDescent="0.25">
      <c r="A678" s="2" t="str">
        <f>IF(exp!B680&lt;&gt;"",exp!A680,"")</f>
        <v/>
      </c>
      <c r="B678" s="2" t="str">
        <f>IF(exp!B680&lt;&gt;"",exp!B680,"")</f>
        <v/>
      </c>
      <c r="C678" s="2" t="str">
        <f>IF(exp!D680&lt;&gt;"",exp!D680,"")</f>
        <v/>
      </c>
      <c r="D678" s="63" t="str">
        <f>IF(exp!E680&lt;&gt;"",exp!E680,"")</f>
        <v/>
      </c>
      <c r="E678" s="2" t="str">
        <f>IF(exp!F680&lt;&gt;"",exp!F680,"")</f>
        <v/>
      </c>
      <c r="F678" s="2" t="str">
        <f>IF(exp!G680&lt;&gt;"",exp!G680,"")</f>
        <v/>
      </c>
      <c r="G678" s="2" t="str">
        <f>IF(exp!H680&lt;&gt;"",VLOOKUP(exp!H680,private!O:P,2,FALSE),"")</f>
        <v/>
      </c>
      <c r="H678" s="2" t="str">
        <f>IF(exp!I680&lt;&gt;"",exp!I680,"")</f>
        <v/>
      </c>
      <c r="I678" s="2" t="str">
        <f>IF(exp!J680&lt;&gt;"",exp!J680,"")</f>
        <v/>
      </c>
      <c r="J678" s="2" t="str">
        <f>IF(exp!K680&lt;&gt;"",exp!K680,"")</f>
        <v/>
      </c>
      <c r="K678" s="2" t="str">
        <f>IF(exp!L680&lt;&gt;"",exp!L680,"")</f>
        <v/>
      </c>
      <c r="L678" s="2" t="str">
        <f>IF(exp!M680&lt;&gt;"",exp!M680,"")</f>
        <v/>
      </c>
      <c r="M678" s="2" t="str">
        <f>IF(exp!N680&lt;&gt;"",exp!N680,"")</f>
        <v/>
      </c>
      <c r="N678" s="2" t="str">
        <f>IF(exp!O680&lt;&gt;"",exp!O680,"")</f>
        <v/>
      </c>
      <c r="O678" s="2" t="str">
        <f>IF(exp!P680&lt;&gt;"",exp!P680,"")</f>
        <v/>
      </c>
    </row>
    <row r="679" spans="1:15" x14ac:dyDescent="0.25">
      <c r="A679" s="2" t="str">
        <f>IF(exp!B681&lt;&gt;"",exp!A681,"")</f>
        <v/>
      </c>
      <c r="B679" s="2" t="str">
        <f>IF(exp!B681&lt;&gt;"",exp!B681,"")</f>
        <v/>
      </c>
      <c r="C679" s="2" t="str">
        <f>IF(exp!D681&lt;&gt;"",exp!D681,"")</f>
        <v/>
      </c>
      <c r="D679" s="63" t="str">
        <f>IF(exp!E681&lt;&gt;"",exp!E681,"")</f>
        <v/>
      </c>
      <c r="E679" s="2" t="str">
        <f>IF(exp!F681&lt;&gt;"",exp!F681,"")</f>
        <v/>
      </c>
      <c r="F679" s="2" t="str">
        <f>IF(exp!G681&lt;&gt;"",exp!G681,"")</f>
        <v/>
      </c>
      <c r="G679" s="2" t="str">
        <f>IF(exp!H681&lt;&gt;"",VLOOKUP(exp!H681,private!O:P,2,FALSE),"")</f>
        <v/>
      </c>
      <c r="H679" s="2" t="str">
        <f>IF(exp!I681&lt;&gt;"",exp!I681,"")</f>
        <v/>
      </c>
      <c r="I679" s="2" t="str">
        <f>IF(exp!J681&lt;&gt;"",exp!J681,"")</f>
        <v/>
      </c>
      <c r="J679" s="2" t="str">
        <f>IF(exp!K681&lt;&gt;"",exp!K681,"")</f>
        <v/>
      </c>
      <c r="K679" s="2" t="str">
        <f>IF(exp!L681&lt;&gt;"",exp!L681,"")</f>
        <v/>
      </c>
      <c r="L679" s="2" t="str">
        <f>IF(exp!M681&lt;&gt;"",exp!M681,"")</f>
        <v/>
      </c>
      <c r="M679" s="2" t="str">
        <f>IF(exp!N681&lt;&gt;"",exp!N681,"")</f>
        <v/>
      </c>
      <c r="N679" s="2" t="str">
        <f>IF(exp!O681&lt;&gt;"",exp!O681,"")</f>
        <v/>
      </c>
      <c r="O679" s="2" t="str">
        <f>IF(exp!P681&lt;&gt;"",exp!P681,"")</f>
        <v/>
      </c>
    </row>
    <row r="680" spans="1:15" x14ac:dyDescent="0.25">
      <c r="A680" s="2" t="str">
        <f>IF(exp!B682&lt;&gt;"",exp!A682,"")</f>
        <v/>
      </c>
      <c r="B680" s="2" t="str">
        <f>IF(exp!B682&lt;&gt;"",exp!B682,"")</f>
        <v/>
      </c>
      <c r="C680" s="2" t="str">
        <f>IF(exp!D682&lt;&gt;"",exp!D682,"")</f>
        <v/>
      </c>
      <c r="D680" s="63" t="str">
        <f>IF(exp!E682&lt;&gt;"",exp!E682,"")</f>
        <v/>
      </c>
      <c r="E680" s="2" t="str">
        <f>IF(exp!F682&lt;&gt;"",exp!F682,"")</f>
        <v/>
      </c>
      <c r="F680" s="2" t="str">
        <f>IF(exp!G682&lt;&gt;"",exp!G682,"")</f>
        <v/>
      </c>
      <c r="G680" s="2" t="str">
        <f>IF(exp!H682&lt;&gt;"",VLOOKUP(exp!H682,private!O:P,2,FALSE),"")</f>
        <v/>
      </c>
      <c r="H680" s="2" t="str">
        <f>IF(exp!I682&lt;&gt;"",exp!I682,"")</f>
        <v/>
      </c>
      <c r="I680" s="2" t="str">
        <f>IF(exp!J682&lt;&gt;"",exp!J682,"")</f>
        <v/>
      </c>
      <c r="J680" s="2" t="str">
        <f>IF(exp!K682&lt;&gt;"",exp!K682,"")</f>
        <v/>
      </c>
      <c r="K680" s="2" t="str">
        <f>IF(exp!L682&lt;&gt;"",exp!L682,"")</f>
        <v/>
      </c>
      <c r="L680" s="2" t="str">
        <f>IF(exp!M682&lt;&gt;"",exp!M682,"")</f>
        <v/>
      </c>
      <c r="M680" s="2" t="str">
        <f>IF(exp!N682&lt;&gt;"",exp!N682,"")</f>
        <v/>
      </c>
      <c r="N680" s="2" t="str">
        <f>IF(exp!O682&lt;&gt;"",exp!O682,"")</f>
        <v/>
      </c>
      <c r="O680" s="2" t="str">
        <f>IF(exp!P682&lt;&gt;"",exp!P682,"")</f>
        <v/>
      </c>
    </row>
    <row r="681" spans="1:15" x14ac:dyDescent="0.25">
      <c r="A681" s="2" t="str">
        <f>IF(exp!B683&lt;&gt;"",exp!A683,"")</f>
        <v/>
      </c>
      <c r="B681" s="2" t="str">
        <f>IF(exp!B683&lt;&gt;"",exp!B683,"")</f>
        <v/>
      </c>
      <c r="C681" s="2" t="str">
        <f>IF(exp!D683&lt;&gt;"",exp!D683,"")</f>
        <v/>
      </c>
      <c r="D681" s="63" t="str">
        <f>IF(exp!E683&lt;&gt;"",exp!E683,"")</f>
        <v/>
      </c>
      <c r="E681" s="2" t="str">
        <f>IF(exp!F683&lt;&gt;"",exp!F683,"")</f>
        <v/>
      </c>
      <c r="F681" s="2" t="str">
        <f>IF(exp!G683&lt;&gt;"",exp!G683,"")</f>
        <v/>
      </c>
      <c r="G681" s="2" t="str">
        <f>IF(exp!H683&lt;&gt;"",VLOOKUP(exp!H683,private!O:P,2,FALSE),"")</f>
        <v/>
      </c>
      <c r="H681" s="2" t="str">
        <f>IF(exp!I683&lt;&gt;"",exp!I683,"")</f>
        <v/>
      </c>
      <c r="I681" s="2" t="str">
        <f>IF(exp!J683&lt;&gt;"",exp!J683,"")</f>
        <v/>
      </c>
      <c r="J681" s="2" t="str">
        <f>IF(exp!K683&lt;&gt;"",exp!K683,"")</f>
        <v/>
      </c>
      <c r="K681" s="2" t="str">
        <f>IF(exp!L683&lt;&gt;"",exp!L683,"")</f>
        <v/>
      </c>
      <c r="L681" s="2" t="str">
        <f>IF(exp!M683&lt;&gt;"",exp!M683,"")</f>
        <v/>
      </c>
      <c r="M681" s="2" t="str">
        <f>IF(exp!N683&lt;&gt;"",exp!N683,"")</f>
        <v/>
      </c>
      <c r="N681" s="2" t="str">
        <f>IF(exp!O683&lt;&gt;"",exp!O683,"")</f>
        <v/>
      </c>
      <c r="O681" s="2" t="str">
        <f>IF(exp!P683&lt;&gt;"",exp!P683,"")</f>
        <v/>
      </c>
    </row>
    <row r="682" spans="1:15" x14ac:dyDescent="0.25">
      <c r="A682" s="2" t="str">
        <f>IF(exp!B684&lt;&gt;"",exp!A684,"")</f>
        <v/>
      </c>
      <c r="B682" s="2" t="str">
        <f>IF(exp!B684&lt;&gt;"",exp!B684,"")</f>
        <v/>
      </c>
      <c r="C682" s="2" t="str">
        <f>IF(exp!D684&lt;&gt;"",exp!D684,"")</f>
        <v/>
      </c>
      <c r="D682" s="63" t="str">
        <f>IF(exp!E684&lt;&gt;"",exp!E684,"")</f>
        <v/>
      </c>
      <c r="E682" s="2" t="str">
        <f>IF(exp!F684&lt;&gt;"",exp!F684,"")</f>
        <v/>
      </c>
      <c r="F682" s="2" t="str">
        <f>IF(exp!G684&lt;&gt;"",exp!G684,"")</f>
        <v/>
      </c>
      <c r="G682" s="2" t="str">
        <f>IF(exp!H684&lt;&gt;"",VLOOKUP(exp!H684,private!O:P,2,FALSE),"")</f>
        <v/>
      </c>
      <c r="H682" s="2" t="str">
        <f>IF(exp!I684&lt;&gt;"",exp!I684,"")</f>
        <v/>
      </c>
      <c r="I682" s="2" t="str">
        <f>IF(exp!J684&lt;&gt;"",exp!J684,"")</f>
        <v/>
      </c>
      <c r="J682" s="2" t="str">
        <f>IF(exp!K684&lt;&gt;"",exp!K684,"")</f>
        <v/>
      </c>
      <c r="K682" s="2" t="str">
        <f>IF(exp!L684&lt;&gt;"",exp!L684,"")</f>
        <v/>
      </c>
      <c r="L682" s="2" t="str">
        <f>IF(exp!M684&lt;&gt;"",exp!M684,"")</f>
        <v/>
      </c>
      <c r="M682" s="2" t="str">
        <f>IF(exp!N684&lt;&gt;"",exp!N684,"")</f>
        <v/>
      </c>
      <c r="N682" s="2" t="str">
        <f>IF(exp!O684&lt;&gt;"",exp!O684,"")</f>
        <v/>
      </c>
      <c r="O682" s="2" t="str">
        <f>IF(exp!P684&lt;&gt;"",exp!P684,"")</f>
        <v/>
      </c>
    </row>
    <row r="683" spans="1:15" x14ac:dyDescent="0.25">
      <c r="A683" s="2" t="str">
        <f>IF(exp!B685&lt;&gt;"",exp!A685,"")</f>
        <v/>
      </c>
      <c r="B683" s="2" t="str">
        <f>IF(exp!B685&lt;&gt;"",exp!B685,"")</f>
        <v/>
      </c>
      <c r="C683" s="2" t="str">
        <f>IF(exp!D685&lt;&gt;"",exp!D685,"")</f>
        <v/>
      </c>
      <c r="D683" s="63" t="str">
        <f>IF(exp!E685&lt;&gt;"",exp!E685,"")</f>
        <v/>
      </c>
      <c r="E683" s="2" t="str">
        <f>IF(exp!F685&lt;&gt;"",exp!F685,"")</f>
        <v/>
      </c>
      <c r="F683" s="2" t="str">
        <f>IF(exp!G685&lt;&gt;"",exp!G685,"")</f>
        <v/>
      </c>
      <c r="G683" s="2" t="str">
        <f>IF(exp!H685&lt;&gt;"",VLOOKUP(exp!H685,private!O:P,2,FALSE),"")</f>
        <v/>
      </c>
      <c r="H683" s="2" t="str">
        <f>IF(exp!I685&lt;&gt;"",exp!I685,"")</f>
        <v/>
      </c>
      <c r="I683" s="2" t="str">
        <f>IF(exp!J685&lt;&gt;"",exp!J685,"")</f>
        <v/>
      </c>
      <c r="J683" s="2" t="str">
        <f>IF(exp!K685&lt;&gt;"",exp!K685,"")</f>
        <v/>
      </c>
      <c r="K683" s="2" t="str">
        <f>IF(exp!L685&lt;&gt;"",exp!L685,"")</f>
        <v/>
      </c>
      <c r="L683" s="2" t="str">
        <f>IF(exp!M685&lt;&gt;"",exp!M685,"")</f>
        <v/>
      </c>
      <c r="M683" s="2" t="str">
        <f>IF(exp!N685&lt;&gt;"",exp!N685,"")</f>
        <v/>
      </c>
      <c r="N683" s="2" t="str">
        <f>IF(exp!O685&lt;&gt;"",exp!O685,"")</f>
        <v/>
      </c>
      <c r="O683" s="2" t="str">
        <f>IF(exp!P685&lt;&gt;"",exp!P685,"")</f>
        <v/>
      </c>
    </row>
    <row r="684" spans="1:15" x14ac:dyDescent="0.25">
      <c r="A684" s="2" t="str">
        <f>IF(exp!B686&lt;&gt;"",exp!A686,"")</f>
        <v/>
      </c>
      <c r="B684" s="2" t="str">
        <f>IF(exp!B686&lt;&gt;"",exp!B686,"")</f>
        <v/>
      </c>
      <c r="C684" s="2" t="str">
        <f>IF(exp!D686&lt;&gt;"",exp!D686,"")</f>
        <v/>
      </c>
      <c r="D684" s="63" t="str">
        <f>IF(exp!E686&lt;&gt;"",exp!E686,"")</f>
        <v/>
      </c>
      <c r="E684" s="2" t="str">
        <f>IF(exp!F686&lt;&gt;"",exp!F686,"")</f>
        <v/>
      </c>
      <c r="F684" s="2" t="str">
        <f>IF(exp!G686&lt;&gt;"",exp!G686,"")</f>
        <v/>
      </c>
      <c r="G684" s="2" t="str">
        <f>IF(exp!H686&lt;&gt;"",VLOOKUP(exp!H686,private!O:P,2,FALSE),"")</f>
        <v/>
      </c>
      <c r="H684" s="2" t="str">
        <f>IF(exp!I686&lt;&gt;"",exp!I686,"")</f>
        <v/>
      </c>
      <c r="I684" s="2" t="str">
        <f>IF(exp!J686&lt;&gt;"",exp!J686,"")</f>
        <v/>
      </c>
      <c r="J684" s="2" t="str">
        <f>IF(exp!K686&lt;&gt;"",exp!K686,"")</f>
        <v/>
      </c>
      <c r="K684" s="2" t="str">
        <f>IF(exp!L686&lt;&gt;"",exp!L686,"")</f>
        <v/>
      </c>
      <c r="L684" s="2" t="str">
        <f>IF(exp!M686&lt;&gt;"",exp!M686,"")</f>
        <v/>
      </c>
      <c r="M684" s="2" t="str">
        <f>IF(exp!N686&lt;&gt;"",exp!N686,"")</f>
        <v/>
      </c>
      <c r="N684" s="2" t="str">
        <f>IF(exp!O686&lt;&gt;"",exp!O686,"")</f>
        <v/>
      </c>
      <c r="O684" s="2" t="str">
        <f>IF(exp!P686&lt;&gt;"",exp!P686,"")</f>
        <v/>
      </c>
    </row>
    <row r="685" spans="1:15" x14ac:dyDescent="0.25">
      <c r="A685" s="2" t="str">
        <f>IF(exp!B687&lt;&gt;"",exp!A687,"")</f>
        <v/>
      </c>
      <c r="B685" s="2" t="str">
        <f>IF(exp!B687&lt;&gt;"",exp!B687,"")</f>
        <v/>
      </c>
      <c r="C685" s="2" t="str">
        <f>IF(exp!D687&lt;&gt;"",exp!D687,"")</f>
        <v/>
      </c>
      <c r="D685" s="63" t="str">
        <f>IF(exp!E687&lt;&gt;"",exp!E687,"")</f>
        <v/>
      </c>
      <c r="E685" s="2" t="str">
        <f>IF(exp!F687&lt;&gt;"",exp!F687,"")</f>
        <v/>
      </c>
      <c r="F685" s="2" t="str">
        <f>IF(exp!G687&lt;&gt;"",exp!G687,"")</f>
        <v/>
      </c>
      <c r="G685" s="2" t="str">
        <f>IF(exp!H687&lt;&gt;"",VLOOKUP(exp!H687,private!O:P,2,FALSE),"")</f>
        <v/>
      </c>
      <c r="H685" s="2" t="str">
        <f>IF(exp!I687&lt;&gt;"",exp!I687,"")</f>
        <v/>
      </c>
      <c r="I685" s="2" t="str">
        <f>IF(exp!J687&lt;&gt;"",exp!J687,"")</f>
        <v/>
      </c>
      <c r="J685" s="2" t="str">
        <f>IF(exp!K687&lt;&gt;"",exp!K687,"")</f>
        <v/>
      </c>
      <c r="K685" s="2" t="str">
        <f>IF(exp!L687&lt;&gt;"",exp!L687,"")</f>
        <v/>
      </c>
      <c r="L685" s="2" t="str">
        <f>IF(exp!M687&lt;&gt;"",exp!M687,"")</f>
        <v/>
      </c>
      <c r="M685" s="2" t="str">
        <f>IF(exp!N687&lt;&gt;"",exp!N687,"")</f>
        <v/>
      </c>
      <c r="N685" s="2" t="str">
        <f>IF(exp!O687&lt;&gt;"",exp!O687,"")</f>
        <v/>
      </c>
      <c r="O685" s="2" t="str">
        <f>IF(exp!P687&lt;&gt;"",exp!P687,"")</f>
        <v/>
      </c>
    </row>
    <row r="686" spans="1:15" x14ac:dyDescent="0.25">
      <c r="A686" s="2" t="str">
        <f>IF(exp!B688&lt;&gt;"",exp!A688,"")</f>
        <v/>
      </c>
      <c r="B686" s="2" t="str">
        <f>IF(exp!B688&lt;&gt;"",exp!B688,"")</f>
        <v/>
      </c>
      <c r="C686" s="2" t="str">
        <f>IF(exp!D688&lt;&gt;"",exp!D688,"")</f>
        <v/>
      </c>
      <c r="D686" s="63" t="str">
        <f>IF(exp!E688&lt;&gt;"",exp!E688,"")</f>
        <v/>
      </c>
      <c r="E686" s="2" t="str">
        <f>IF(exp!F688&lt;&gt;"",exp!F688,"")</f>
        <v/>
      </c>
      <c r="F686" s="2" t="str">
        <f>IF(exp!G688&lt;&gt;"",exp!G688,"")</f>
        <v/>
      </c>
      <c r="G686" s="2" t="str">
        <f>IF(exp!H688&lt;&gt;"",VLOOKUP(exp!H688,private!O:P,2,FALSE),"")</f>
        <v/>
      </c>
      <c r="H686" s="2" t="str">
        <f>IF(exp!I688&lt;&gt;"",exp!I688,"")</f>
        <v/>
      </c>
      <c r="I686" s="2" t="str">
        <f>IF(exp!J688&lt;&gt;"",exp!J688,"")</f>
        <v/>
      </c>
      <c r="J686" s="2" t="str">
        <f>IF(exp!K688&lt;&gt;"",exp!K688,"")</f>
        <v/>
      </c>
      <c r="K686" s="2" t="str">
        <f>IF(exp!L688&lt;&gt;"",exp!L688,"")</f>
        <v/>
      </c>
      <c r="L686" s="2" t="str">
        <f>IF(exp!M688&lt;&gt;"",exp!M688,"")</f>
        <v/>
      </c>
      <c r="M686" s="2" t="str">
        <f>IF(exp!N688&lt;&gt;"",exp!N688,"")</f>
        <v/>
      </c>
      <c r="N686" s="2" t="str">
        <f>IF(exp!O688&lt;&gt;"",exp!O688,"")</f>
        <v/>
      </c>
      <c r="O686" s="2" t="str">
        <f>IF(exp!P688&lt;&gt;"",exp!P688,"")</f>
        <v/>
      </c>
    </row>
    <row r="687" spans="1:15" x14ac:dyDescent="0.25">
      <c r="A687" s="2" t="str">
        <f>IF(exp!B689&lt;&gt;"",exp!A689,"")</f>
        <v/>
      </c>
      <c r="B687" s="2" t="str">
        <f>IF(exp!B689&lt;&gt;"",exp!B689,"")</f>
        <v/>
      </c>
      <c r="C687" s="2" t="str">
        <f>IF(exp!D689&lt;&gt;"",exp!D689,"")</f>
        <v/>
      </c>
      <c r="D687" s="63" t="str">
        <f>IF(exp!E689&lt;&gt;"",exp!E689,"")</f>
        <v/>
      </c>
      <c r="E687" s="2" t="str">
        <f>IF(exp!F689&lt;&gt;"",exp!F689,"")</f>
        <v/>
      </c>
      <c r="F687" s="2" t="str">
        <f>IF(exp!G689&lt;&gt;"",exp!G689,"")</f>
        <v/>
      </c>
      <c r="G687" s="2" t="str">
        <f>IF(exp!H689&lt;&gt;"",VLOOKUP(exp!H689,private!O:P,2,FALSE),"")</f>
        <v/>
      </c>
      <c r="H687" s="2" t="str">
        <f>IF(exp!I689&lt;&gt;"",exp!I689,"")</f>
        <v/>
      </c>
      <c r="I687" s="2" t="str">
        <f>IF(exp!J689&lt;&gt;"",exp!J689,"")</f>
        <v/>
      </c>
      <c r="J687" s="2" t="str">
        <f>IF(exp!K689&lt;&gt;"",exp!K689,"")</f>
        <v/>
      </c>
      <c r="K687" s="2" t="str">
        <f>IF(exp!L689&lt;&gt;"",exp!L689,"")</f>
        <v/>
      </c>
      <c r="L687" s="2" t="str">
        <f>IF(exp!M689&lt;&gt;"",exp!M689,"")</f>
        <v/>
      </c>
      <c r="M687" s="2" t="str">
        <f>IF(exp!N689&lt;&gt;"",exp!N689,"")</f>
        <v/>
      </c>
      <c r="N687" s="2" t="str">
        <f>IF(exp!O689&lt;&gt;"",exp!O689,"")</f>
        <v/>
      </c>
      <c r="O687" s="2" t="str">
        <f>IF(exp!P689&lt;&gt;"",exp!P689,"")</f>
        <v/>
      </c>
    </row>
    <row r="688" spans="1:15" x14ac:dyDescent="0.25">
      <c r="A688" s="2" t="str">
        <f>IF(exp!B690&lt;&gt;"",exp!A690,"")</f>
        <v/>
      </c>
      <c r="B688" s="2" t="str">
        <f>IF(exp!B690&lt;&gt;"",exp!B690,"")</f>
        <v/>
      </c>
      <c r="C688" s="2" t="str">
        <f>IF(exp!D690&lt;&gt;"",exp!D690,"")</f>
        <v/>
      </c>
      <c r="D688" s="63" t="str">
        <f>IF(exp!E690&lt;&gt;"",exp!E690,"")</f>
        <v/>
      </c>
      <c r="E688" s="2" t="str">
        <f>IF(exp!F690&lt;&gt;"",exp!F690,"")</f>
        <v/>
      </c>
      <c r="F688" s="2" t="str">
        <f>IF(exp!G690&lt;&gt;"",exp!G690,"")</f>
        <v/>
      </c>
      <c r="G688" s="2" t="str">
        <f>IF(exp!H690&lt;&gt;"",VLOOKUP(exp!H690,private!O:P,2,FALSE),"")</f>
        <v/>
      </c>
      <c r="H688" s="2" t="str">
        <f>IF(exp!I690&lt;&gt;"",exp!I690,"")</f>
        <v/>
      </c>
      <c r="I688" s="2" t="str">
        <f>IF(exp!J690&lt;&gt;"",exp!J690,"")</f>
        <v/>
      </c>
      <c r="J688" s="2" t="str">
        <f>IF(exp!K690&lt;&gt;"",exp!K690,"")</f>
        <v/>
      </c>
      <c r="K688" s="2" t="str">
        <f>IF(exp!L690&lt;&gt;"",exp!L690,"")</f>
        <v/>
      </c>
      <c r="L688" s="2" t="str">
        <f>IF(exp!M690&lt;&gt;"",exp!M690,"")</f>
        <v/>
      </c>
      <c r="M688" s="2" t="str">
        <f>IF(exp!N690&lt;&gt;"",exp!N690,"")</f>
        <v/>
      </c>
      <c r="N688" s="2" t="str">
        <f>IF(exp!O690&lt;&gt;"",exp!O690,"")</f>
        <v/>
      </c>
      <c r="O688" s="2" t="str">
        <f>IF(exp!P690&lt;&gt;"",exp!P690,"")</f>
        <v/>
      </c>
    </row>
    <row r="689" spans="1:15" x14ac:dyDescent="0.25">
      <c r="A689" s="2" t="str">
        <f>IF(exp!B691&lt;&gt;"",exp!A691,"")</f>
        <v/>
      </c>
      <c r="B689" s="2" t="str">
        <f>IF(exp!B691&lt;&gt;"",exp!B691,"")</f>
        <v/>
      </c>
      <c r="C689" s="2" t="str">
        <f>IF(exp!D691&lt;&gt;"",exp!D691,"")</f>
        <v/>
      </c>
      <c r="D689" s="63" t="str">
        <f>IF(exp!E691&lt;&gt;"",exp!E691,"")</f>
        <v/>
      </c>
      <c r="E689" s="2" t="str">
        <f>IF(exp!F691&lt;&gt;"",exp!F691,"")</f>
        <v/>
      </c>
      <c r="F689" s="2" t="str">
        <f>IF(exp!G691&lt;&gt;"",exp!G691,"")</f>
        <v/>
      </c>
      <c r="G689" s="2" t="str">
        <f>IF(exp!H691&lt;&gt;"",VLOOKUP(exp!H691,private!O:P,2,FALSE),"")</f>
        <v/>
      </c>
      <c r="H689" s="2" t="str">
        <f>IF(exp!I691&lt;&gt;"",exp!I691,"")</f>
        <v/>
      </c>
      <c r="I689" s="2" t="str">
        <f>IF(exp!J691&lt;&gt;"",exp!J691,"")</f>
        <v/>
      </c>
      <c r="J689" s="2" t="str">
        <f>IF(exp!K691&lt;&gt;"",exp!K691,"")</f>
        <v/>
      </c>
      <c r="K689" s="2" t="str">
        <f>IF(exp!L691&lt;&gt;"",exp!L691,"")</f>
        <v/>
      </c>
      <c r="L689" s="2" t="str">
        <f>IF(exp!M691&lt;&gt;"",exp!M691,"")</f>
        <v/>
      </c>
      <c r="M689" s="2" t="str">
        <f>IF(exp!N691&lt;&gt;"",exp!N691,"")</f>
        <v/>
      </c>
      <c r="N689" s="2" t="str">
        <f>IF(exp!O691&lt;&gt;"",exp!O691,"")</f>
        <v/>
      </c>
      <c r="O689" s="2" t="str">
        <f>IF(exp!P691&lt;&gt;"",exp!P691,"")</f>
        <v/>
      </c>
    </row>
    <row r="690" spans="1:15" x14ac:dyDescent="0.25">
      <c r="A690" s="2" t="str">
        <f>IF(exp!B692&lt;&gt;"",exp!A692,"")</f>
        <v/>
      </c>
      <c r="B690" s="2" t="str">
        <f>IF(exp!B692&lt;&gt;"",exp!B692,"")</f>
        <v/>
      </c>
      <c r="C690" s="2" t="str">
        <f>IF(exp!D692&lt;&gt;"",exp!D692,"")</f>
        <v/>
      </c>
      <c r="D690" s="63" t="str">
        <f>IF(exp!E692&lt;&gt;"",exp!E692,"")</f>
        <v/>
      </c>
      <c r="E690" s="2" t="str">
        <f>IF(exp!F692&lt;&gt;"",exp!F692,"")</f>
        <v/>
      </c>
      <c r="F690" s="2" t="str">
        <f>IF(exp!G692&lt;&gt;"",exp!G692,"")</f>
        <v/>
      </c>
      <c r="G690" s="2" t="str">
        <f>IF(exp!H692&lt;&gt;"",VLOOKUP(exp!H692,private!O:P,2,FALSE),"")</f>
        <v/>
      </c>
      <c r="H690" s="2" t="str">
        <f>IF(exp!I692&lt;&gt;"",exp!I692,"")</f>
        <v/>
      </c>
      <c r="I690" s="2" t="str">
        <f>IF(exp!J692&lt;&gt;"",exp!J692,"")</f>
        <v/>
      </c>
      <c r="J690" s="2" t="str">
        <f>IF(exp!K692&lt;&gt;"",exp!K692,"")</f>
        <v/>
      </c>
      <c r="K690" s="2" t="str">
        <f>IF(exp!L692&lt;&gt;"",exp!L692,"")</f>
        <v/>
      </c>
      <c r="L690" s="2" t="str">
        <f>IF(exp!M692&lt;&gt;"",exp!M692,"")</f>
        <v/>
      </c>
      <c r="M690" s="2" t="str">
        <f>IF(exp!N692&lt;&gt;"",exp!N692,"")</f>
        <v/>
      </c>
      <c r="N690" s="2" t="str">
        <f>IF(exp!O692&lt;&gt;"",exp!O692,"")</f>
        <v/>
      </c>
      <c r="O690" s="2" t="str">
        <f>IF(exp!P692&lt;&gt;"",exp!P692,"")</f>
        <v/>
      </c>
    </row>
    <row r="691" spans="1:15" x14ac:dyDescent="0.25">
      <c r="A691" s="2" t="str">
        <f>IF(exp!B693&lt;&gt;"",exp!A693,"")</f>
        <v/>
      </c>
      <c r="B691" s="2" t="str">
        <f>IF(exp!B693&lt;&gt;"",exp!B693,"")</f>
        <v/>
      </c>
      <c r="C691" s="2" t="str">
        <f>IF(exp!D693&lt;&gt;"",exp!D693,"")</f>
        <v/>
      </c>
      <c r="D691" s="63" t="str">
        <f>IF(exp!E693&lt;&gt;"",exp!E693,"")</f>
        <v/>
      </c>
      <c r="E691" s="2" t="str">
        <f>IF(exp!F693&lt;&gt;"",exp!F693,"")</f>
        <v/>
      </c>
      <c r="F691" s="2" t="str">
        <f>IF(exp!G693&lt;&gt;"",exp!G693,"")</f>
        <v/>
      </c>
      <c r="G691" s="2" t="str">
        <f>IF(exp!H693&lt;&gt;"",VLOOKUP(exp!H693,private!O:P,2,FALSE),"")</f>
        <v/>
      </c>
      <c r="H691" s="2" t="str">
        <f>IF(exp!I693&lt;&gt;"",exp!I693,"")</f>
        <v/>
      </c>
      <c r="I691" s="2" t="str">
        <f>IF(exp!J693&lt;&gt;"",exp!J693,"")</f>
        <v/>
      </c>
      <c r="J691" s="2" t="str">
        <f>IF(exp!K693&lt;&gt;"",exp!K693,"")</f>
        <v/>
      </c>
      <c r="K691" s="2" t="str">
        <f>IF(exp!L693&lt;&gt;"",exp!L693,"")</f>
        <v/>
      </c>
      <c r="L691" s="2" t="str">
        <f>IF(exp!M693&lt;&gt;"",exp!M693,"")</f>
        <v/>
      </c>
      <c r="M691" s="2" t="str">
        <f>IF(exp!N693&lt;&gt;"",exp!N693,"")</f>
        <v/>
      </c>
      <c r="N691" s="2" t="str">
        <f>IF(exp!O693&lt;&gt;"",exp!O693,"")</f>
        <v/>
      </c>
      <c r="O691" s="2" t="str">
        <f>IF(exp!P693&lt;&gt;"",exp!P693,"")</f>
        <v/>
      </c>
    </row>
    <row r="692" spans="1:15" x14ac:dyDescent="0.25">
      <c r="A692" s="2" t="str">
        <f>IF(exp!B694&lt;&gt;"",exp!A694,"")</f>
        <v/>
      </c>
      <c r="B692" s="2" t="str">
        <f>IF(exp!B694&lt;&gt;"",exp!B694,"")</f>
        <v/>
      </c>
      <c r="C692" s="2" t="str">
        <f>IF(exp!D694&lt;&gt;"",exp!D694,"")</f>
        <v/>
      </c>
      <c r="D692" s="63" t="str">
        <f>IF(exp!E694&lt;&gt;"",exp!E694,"")</f>
        <v/>
      </c>
      <c r="E692" s="2" t="str">
        <f>IF(exp!F694&lt;&gt;"",exp!F694,"")</f>
        <v/>
      </c>
      <c r="F692" s="2" t="str">
        <f>IF(exp!G694&lt;&gt;"",exp!G694,"")</f>
        <v/>
      </c>
      <c r="G692" s="2" t="str">
        <f>IF(exp!H694&lt;&gt;"",VLOOKUP(exp!H694,private!O:P,2,FALSE),"")</f>
        <v/>
      </c>
      <c r="H692" s="2" t="str">
        <f>IF(exp!I694&lt;&gt;"",exp!I694,"")</f>
        <v/>
      </c>
      <c r="I692" s="2" t="str">
        <f>IF(exp!J694&lt;&gt;"",exp!J694,"")</f>
        <v/>
      </c>
      <c r="J692" s="2" t="str">
        <f>IF(exp!K694&lt;&gt;"",exp!K694,"")</f>
        <v/>
      </c>
      <c r="K692" s="2" t="str">
        <f>IF(exp!L694&lt;&gt;"",exp!L694,"")</f>
        <v/>
      </c>
      <c r="L692" s="2" t="str">
        <f>IF(exp!M694&lt;&gt;"",exp!M694,"")</f>
        <v/>
      </c>
      <c r="M692" s="2" t="str">
        <f>IF(exp!N694&lt;&gt;"",exp!N694,"")</f>
        <v/>
      </c>
      <c r="N692" s="2" t="str">
        <f>IF(exp!O694&lt;&gt;"",exp!O694,"")</f>
        <v/>
      </c>
      <c r="O692" s="2" t="str">
        <f>IF(exp!P694&lt;&gt;"",exp!P694,"")</f>
        <v/>
      </c>
    </row>
    <row r="693" spans="1:15" x14ac:dyDescent="0.25">
      <c r="A693" s="2" t="str">
        <f>IF(exp!B695&lt;&gt;"",exp!A695,"")</f>
        <v/>
      </c>
      <c r="B693" s="2" t="str">
        <f>IF(exp!B695&lt;&gt;"",exp!B695,"")</f>
        <v/>
      </c>
      <c r="C693" s="2" t="str">
        <f>IF(exp!D695&lt;&gt;"",exp!D695,"")</f>
        <v/>
      </c>
      <c r="D693" s="63" t="str">
        <f>IF(exp!E695&lt;&gt;"",exp!E695,"")</f>
        <v/>
      </c>
      <c r="E693" s="2" t="str">
        <f>IF(exp!F695&lt;&gt;"",exp!F695,"")</f>
        <v/>
      </c>
      <c r="F693" s="2" t="str">
        <f>IF(exp!G695&lt;&gt;"",exp!G695,"")</f>
        <v/>
      </c>
      <c r="G693" s="2" t="str">
        <f>IF(exp!H695&lt;&gt;"",VLOOKUP(exp!H695,private!O:P,2,FALSE),"")</f>
        <v/>
      </c>
      <c r="H693" s="2" t="str">
        <f>IF(exp!I695&lt;&gt;"",exp!I695,"")</f>
        <v/>
      </c>
      <c r="I693" s="2" t="str">
        <f>IF(exp!J695&lt;&gt;"",exp!J695,"")</f>
        <v/>
      </c>
      <c r="J693" s="2" t="str">
        <f>IF(exp!K695&lt;&gt;"",exp!K695,"")</f>
        <v/>
      </c>
      <c r="K693" s="2" t="str">
        <f>IF(exp!L695&lt;&gt;"",exp!L695,"")</f>
        <v/>
      </c>
      <c r="L693" s="2" t="str">
        <f>IF(exp!M695&lt;&gt;"",exp!M695,"")</f>
        <v/>
      </c>
      <c r="M693" s="2" t="str">
        <f>IF(exp!N695&lt;&gt;"",exp!N695,"")</f>
        <v/>
      </c>
      <c r="N693" s="2" t="str">
        <f>IF(exp!O695&lt;&gt;"",exp!O695,"")</f>
        <v/>
      </c>
      <c r="O693" s="2" t="str">
        <f>IF(exp!P695&lt;&gt;"",exp!P695,"")</f>
        <v/>
      </c>
    </row>
    <row r="694" spans="1:15" x14ac:dyDescent="0.25">
      <c r="A694" s="2" t="str">
        <f>IF(exp!B696&lt;&gt;"",exp!A696,"")</f>
        <v/>
      </c>
      <c r="B694" s="2" t="str">
        <f>IF(exp!B696&lt;&gt;"",exp!B696,"")</f>
        <v/>
      </c>
      <c r="C694" s="2" t="str">
        <f>IF(exp!D696&lt;&gt;"",exp!D696,"")</f>
        <v/>
      </c>
      <c r="D694" s="63" t="str">
        <f>IF(exp!E696&lt;&gt;"",exp!E696,"")</f>
        <v/>
      </c>
      <c r="E694" s="2" t="str">
        <f>IF(exp!F696&lt;&gt;"",exp!F696,"")</f>
        <v/>
      </c>
      <c r="F694" s="2" t="str">
        <f>IF(exp!G696&lt;&gt;"",exp!G696,"")</f>
        <v/>
      </c>
      <c r="G694" s="2" t="str">
        <f>IF(exp!H696&lt;&gt;"",VLOOKUP(exp!H696,private!O:P,2,FALSE),"")</f>
        <v/>
      </c>
      <c r="H694" s="2" t="str">
        <f>IF(exp!I696&lt;&gt;"",exp!I696,"")</f>
        <v/>
      </c>
      <c r="I694" s="2" t="str">
        <f>IF(exp!J696&lt;&gt;"",exp!J696,"")</f>
        <v/>
      </c>
      <c r="J694" s="2" t="str">
        <f>IF(exp!K696&lt;&gt;"",exp!K696,"")</f>
        <v/>
      </c>
      <c r="K694" s="2" t="str">
        <f>IF(exp!L696&lt;&gt;"",exp!L696,"")</f>
        <v/>
      </c>
      <c r="L694" s="2" t="str">
        <f>IF(exp!M696&lt;&gt;"",exp!M696,"")</f>
        <v/>
      </c>
      <c r="M694" s="2" t="str">
        <f>IF(exp!N696&lt;&gt;"",exp!N696,"")</f>
        <v/>
      </c>
      <c r="N694" s="2" t="str">
        <f>IF(exp!O696&lt;&gt;"",exp!O696,"")</f>
        <v/>
      </c>
      <c r="O694" s="2" t="str">
        <f>IF(exp!P696&lt;&gt;"",exp!P696,"")</f>
        <v/>
      </c>
    </row>
    <row r="695" spans="1:15" x14ac:dyDescent="0.25">
      <c r="A695" s="2" t="str">
        <f>IF(exp!B697&lt;&gt;"",exp!A697,"")</f>
        <v/>
      </c>
      <c r="B695" s="2" t="str">
        <f>IF(exp!B697&lt;&gt;"",exp!B697,"")</f>
        <v/>
      </c>
      <c r="C695" s="2" t="str">
        <f>IF(exp!D697&lt;&gt;"",exp!D697,"")</f>
        <v/>
      </c>
      <c r="D695" s="63" t="str">
        <f>IF(exp!E697&lt;&gt;"",exp!E697,"")</f>
        <v/>
      </c>
      <c r="E695" s="2" t="str">
        <f>IF(exp!F697&lt;&gt;"",exp!F697,"")</f>
        <v/>
      </c>
      <c r="F695" s="2" t="str">
        <f>IF(exp!G697&lt;&gt;"",exp!G697,"")</f>
        <v/>
      </c>
      <c r="G695" s="2" t="str">
        <f>IF(exp!H697&lt;&gt;"",VLOOKUP(exp!H697,private!O:P,2,FALSE),"")</f>
        <v/>
      </c>
      <c r="H695" s="2" t="str">
        <f>IF(exp!I697&lt;&gt;"",exp!I697,"")</f>
        <v/>
      </c>
      <c r="I695" s="2" t="str">
        <f>IF(exp!J697&lt;&gt;"",exp!J697,"")</f>
        <v/>
      </c>
      <c r="J695" s="2" t="str">
        <f>IF(exp!K697&lt;&gt;"",exp!K697,"")</f>
        <v/>
      </c>
      <c r="K695" s="2" t="str">
        <f>IF(exp!L697&lt;&gt;"",exp!L697,"")</f>
        <v/>
      </c>
      <c r="L695" s="2" t="str">
        <f>IF(exp!M697&lt;&gt;"",exp!M697,"")</f>
        <v/>
      </c>
      <c r="M695" s="2" t="str">
        <f>IF(exp!N697&lt;&gt;"",exp!N697,"")</f>
        <v/>
      </c>
      <c r="N695" s="2" t="str">
        <f>IF(exp!O697&lt;&gt;"",exp!O697,"")</f>
        <v/>
      </c>
      <c r="O695" s="2" t="str">
        <f>IF(exp!P697&lt;&gt;"",exp!P697,"")</f>
        <v/>
      </c>
    </row>
    <row r="696" spans="1:15" x14ac:dyDescent="0.25">
      <c r="A696" s="2" t="str">
        <f>IF(exp!B698&lt;&gt;"",exp!A698,"")</f>
        <v/>
      </c>
      <c r="B696" s="2" t="str">
        <f>IF(exp!B698&lt;&gt;"",exp!B698,"")</f>
        <v/>
      </c>
      <c r="C696" s="2" t="str">
        <f>IF(exp!D698&lt;&gt;"",exp!D698,"")</f>
        <v/>
      </c>
      <c r="D696" s="63" t="str">
        <f>IF(exp!E698&lt;&gt;"",exp!E698,"")</f>
        <v/>
      </c>
      <c r="E696" s="2" t="str">
        <f>IF(exp!F698&lt;&gt;"",exp!F698,"")</f>
        <v/>
      </c>
      <c r="F696" s="2" t="str">
        <f>IF(exp!G698&lt;&gt;"",exp!G698,"")</f>
        <v/>
      </c>
      <c r="G696" s="2" t="str">
        <f>IF(exp!H698&lt;&gt;"",VLOOKUP(exp!H698,private!O:P,2,FALSE),"")</f>
        <v/>
      </c>
      <c r="H696" s="2" t="str">
        <f>IF(exp!I698&lt;&gt;"",exp!I698,"")</f>
        <v/>
      </c>
      <c r="I696" s="2" t="str">
        <f>IF(exp!J698&lt;&gt;"",exp!J698,"")</f>
        <v/>
      </c>
      <c r="J696" s="2" t="str">
        <f>IF(exp!K698&lt;&gt;"",exp!K698,"")</f>
        <v/>
      </c>
      <c r="K696" s="2" t="str">
        <f>IF(exp!L698&lt;&gt;"",exp!L698,"")</f>
        <v/>
      </c>
      <c r="L696" s="2" t="str">
        <f>IF(exp!M698&lt;&gt;"",exp!M698,"")</f>
        <v/>
      </c>
      <c r="M696" s="2" t="str">
        <f>IF(exp!N698&lt;&gt;"",exp!N698,"")</f>
        <v/>
      </c>
      <c r="N696" s="2" t="str">
        <f>IF(exp!O698&lt;&gt;"",exp!O698,"")</f>
        <v/>
      </c>
      <c r="O696" s="2" t="str">
        <f>IF(exp!P698&lt;&gt;"",exp!P698,"")</f>
        <v/>
      </c>
    </row>
    <row r="697" spans="1:15" x14ac:dyDescent="0.25">
      <c r="A697" s="2" t="str">
        <f>IF(exp!B699&lt;&gt;"",exp!A699,"")</f>
        <v/>
      </c>
      <c r="B697" s="2" t="str">
        <f>IF(exp!B699&lt;&gt;"",exp!B699,"")</f>
        <v/>
      </c>
      <c r="C697" s="2" t="str">
        <f>IF(exp!D699&lt;&gt;"",exp!D699,"")</f>
        <v/>
      </c>
      <c r="D697" s="63" t="str">
        <f>IF(exp!E699&lt;&gt;"",exp!E699,"")</f>
        <v/>
      </c>
      <c r="E697" s="2" t="str">
        <f>IF(exp!F699&lt;&gt;"",exp!F699,"")</f>
        <v/>
      </c>
      <c r="F697" s="2" t="str">
        <f>IF(exp!G699&lt;&gt;"",exp!G699,"")</f>
        <v/>
      </c>
      <c r="G697" s="2" t="str">
        <f>IF(exp!H699&lt;&gt;"",VLOOKUP(exp!H699,private!O:P,2,FALSE),"")</f>
        <v/>
      </c>
      <c r="H697" s="2" t="str">
        <f>IF(exp!I699&lt;&gt;"",exp!I699,"")</f>
        <v/>
      </c>
      <c r="I697" s="2" t="str">
        <f>IF(exp!J699&lt;&gt;"",exp!J699,"")</f>
        <v/>
      </c>
      <c r="J697" s="2" t="str">
        <f>IF(exp!K699&lt;&gt;"",exp!K699,"")</f>
        <v/>
      </c>
      <c r="K697" s="2" t="str">
        <f>IF(exp!L699&lt;&gt;"",exp!L699,"")</f>
        <v/>
      </c>
      <c r="L697" s="2" t="str">
        <f>IF(exp!M699&lt;&gt;"",exp!M699,"")</f>
        <v/>
      </c>
      <c r="M697" s="2" t="str">
        <f>IF(exp!N699&lt;&gt;"",exp!N699,"")</f>
        <v/>
      </c>
      <c r="N697" s="2" t="str">
        <f>IF(exp!O699&lt;&gt;"",exp!O699,"")</f>
        <v/>
      </c>
      <c r="O697" s="2" t="str">
        <f>IF(exp!P699&lt;&gt;"",exp!P699,"")</f>
        <v/>
      </c>
    </row>
    <row r="698" spans="1:15" x14ac:dyDescent="0.25">
      <c r="A698" s="2" t="str">
        <f>IF(exp!B700&lt;&gt;"",exp!A700,"")</f>
        <v/>
      </c>
      <c r="B698" s="2" t="str">
        <f>IF(exp!B700&lt;&gt;"",exp!B700,"")</f>
        <v/>
      </c>
      <c r="C698" s="2" t="str">
        <f>IF(exp!D700&lt;&gt;"",exp!D700,"")</f>
        <v/>
      </c>
      <c r="D698" s="63" t="str">
        <f>IF(exp!E700&lt;&gt;"",exp!E700,"")</f>
        <v/>
      </c>
      <c r="E698" s="2" t="str">
        <f>IF(exp!F700&lt;&gt;"",exp!F700,"")</f>
        <v/>
      </c>
      <c r="F698" s="2" t="str">
        <f>IF(exp!G700&lt;&gt;"",exp!G700,"")</f>
        <v/>
      </c>
      <c r="G698" s="2" t="str">
        <f>IF(exp!H700&lt;&gt;"",VLOOKUP(exp!H700,private!O:P,2,FALSE),"")</f>
        <v/>
      </c>
      <c r="H698" s="2" t="str">
        <f>IF(exp!I700&lt;&gt;"",exp!I700,"")</f>
        <v/>
      </c>
      <c r="I698" s="2" t="str">
        <f>IF(exp!J700&lt;&gt;"",exp!J700,"")</f>
        <v/>
      </c>
      <c r="J698" s="2" t="str">
        <f>IF(exp!K700&lt;&gt;"",exp!K700,"")</f>
        <v/>
      </c>
      <c r="K698" s="2" t="str">
        <f>IF(exp!L700&lt;&gt;"",exp!L700,"")</f>
        <v/>
      </c>
      <c r="L698" s="2" t="str">
        <f>IF(exp!M700&lt;&gt;"",exp!M700,"")</f>
        <v/>
      </c>
      <c r="M698" s="2" t="str">
        <f>IF(exp!N700&lt;&gt;"",exp!N700,"")</f>
        <v/>
      </c>
      <c r="N698" s="2" t="str">
        <f>IF(exp!O700&lt;&gt;"",exp!O700,"")</f>
        <v/>
      </c>
      <c r="O698" s="2" t="str">
        <f>IF(exp!P700&lt;&gt;"",exp!P700,"")</f>
        <v/>
      </c>
    </row>
    <row r="699" spans="1:15" x14ac:dyDescent="0.25">
      <c r="A699" s="2" t="str">
        <f>IF(exp!B701&lt;&gt;"",exp!A701,"")</f>
        <v/>
      </c>
      <c r="B699" s="2" t="str">
        <f>IF(exp!B701&lt;&gt;"",exp!B701,"")</f>
        <v/>
      </c>
      <c r="C699" s="2" t="str">
        <f>IF(exp!D701&lt;&gt;"",exp!D701,"")</f>
        <v/>
      </c>
      <c r="D699" s="63" t="str">
        <f>IF(exp!E701&lt;&gt;"",exp!E701,"")</f>
        <v/>
      </c>
      <c r="E699" s="2" t="str">
        <f>IF(exp!F701&lt;&gt;"",exp!F701,"")</f>
        <v/>
      </c>
      <c r="F699" s="2" t="str">
        <f>IF(exp!G701&lt;&gt;"",exp!G701,"")</f>
        <v/>
      </c>
      <c r="G699" s="2" t="str">
        <f>IF(exp!H701&lt;&gt;"",VLOOKUP(exp!H701,private!O:P,2,FALSE),"")</f>
        <v/>
      </c>
      <c r="H699" s="2" t="str">
        <f>IF(exp!I701&lt;&gt;"",exp!I701,"")</f>
        <v/>
      </c>
      <c r="I699" s="2" t="str">
        <f>IF(exp!J701&lt;&gt;"",exp!J701,"")</f>
        <v/>
      </c>
      <c r="J699" s="2" t="str">
        <f>IF(exp!K701&lt;&gt;"",exp!K701,"")</f>
        <v/>
      </c>
      <c r="K699" s="2" t="str">
        <f>IF(exp!L701&lt;&gt;"",exp!L701,"")</f>
        <v/>
      </c>
      <c r="L699" s="2" t="str">
        <f>IF(exp!M701&lt;&gt;"",exp!M701,"")</f>
        <v/>
      </c>
      <c r="M699" s="2" t="str">
        <f>IF(exp!N701&lt;&gt;"",exp!N701,"")</f>
        <v/>
      </c>
      <c r="N699" s="2" t="str">
        <f>IF(exp!O701&lt;&gt;"",exp!O701,"")</f>
        <v/>
      </c>
      <c r="O699" s="2" t="str">
        <f>IF(exp!P701&lt;&gt;"",exp!P701,"")</f>
        <v/>
      </c>
    </row>
    <row r="700" spans="1:15" x14ac:dyDescent="0.25">
      <c r="A700" s="2" t="str">
        <f>IF(exp!B702&lt;&gt;"",exp!A702,"")</f>
        <v/>
      </c>
      <c r="B700" s="2" t="str">
        <f>IF(exp!B702&lt;&gt;"",exp!B702,"")</f>
        <v/>
      </c>
      <c r="C700" s="2" t="str">
        <f>IF(exp!D702&lt;&gt;"",exp!D702,"")</f>
        <v/>
      </c>
      <c r="D700" s="63" t="str">
        <f>IF(exp!E702&lt;&gt;"",exp!E702,"")</f>
        <v/>
      </c>
      <c r="E700" s="2" t="str">
        <f>IF(exp!F702&lt;&gt;"",exp!F702,"")</f>
        <v/>
      </c>
      <c r="F700" s="2" t="str">
        <f>IF(exp!G702&lt;&gt;"",exp!G702,"")</f>
        <v/>
      </c>
      <c r="G700" s="2" t="str">
        <f>IF(exp!H702&lt;&gt;"",VLOOKUP(exp!H702,private!O:P,2,FALSE),"")</f>
        <v/>
      </c>
      <c r="H700" s="2" t="str">
        <f>IF(exp!I702&lt;&gt;"",exp!I702,"")</f>
        <v/>
      </c>
      <c r="I700" s="2" t="str">
        <f>IF(exp!J702&lt;&gt;"",exp!J702,"")</f>
        <v/>
      </c>
      <c r="J700" s="2" t="str">
        <f>IF(exp!K702&lt;&gt;"",exp!K702,"")</f>
        <v/>
      </c>
      <c r="K700" s="2" t="str">
        <f>IF(exp!L702&lt;&gt;"",exp!L702,"")</f>
        <v/>
      </c>
      <c r="L700" s="2" t="str">
        <f>IF(exp!M702&lt;&gt;"",exp!M702,"")</f>
        <v/>
      </c>
      <c r="M700" s="2" t="str">
        <f>IF(exp!N702&lt;&gt;"",exp!N702,"")</f>
        <v/>
      </c>
      <c r="N700" s="2" t="str">
        <f>IF(exp!O702&lt;&gt;"",exp!O702,"")</f>
        <v/>
      </c>
      <c r="O700" s="2" t="str">
        <f>IF(exp!P702&lt;&gt;"",exp!P702,"")</f>
        <v/>
      </c>
    </row>
    <row r="701" spans="1:15" x14ac:dyDescent="0.25">
      <c r="A701" s="2" t="str">
        <f>IF(exp!B703&lt;&gt;"",exp!A703,"")</f>
        <v/>
      </c>
      <c r="B701" s="2" t="str">
        <f>IF(exp!B703&lt;&gt;"",exp!B703,"")</f>
        <v/>
      </c>
      <c r="C701" s="2" t="str">
        <f>IF(exp!D703&lt;&gt;"",exp!D703,"")</f>
        <v/>
      </c>
      <c r="D701" s="63" t="str">
        <f>IF(exp!E703&lt;&gt;"",exp!E703,"")</f>
        <v/>
      </c>
      <c r="E701" s="2" t="str">
        <f>IF(exp!F703&lt;&gt;"",exp!F703,"")</f>
        <v/>
      </c>
      <c r="F701" s="2" t="str">
        <f>IF(exp!G703&lt;&gt;"",exp!G703,"")</f>
        <v/>
      </c>
      <c r="G701" s="2" t="str">
        <f>IF(exp!H703&lt;&gt;"",VLOOKUP(exp!H703,private!O:P,2,FALSE),"")</f>
        <v/>
      </c>
      <c r="H701" s="2" t="str">
        <f>IF(exp!I703&lt;&gt;"",exp!I703,"")</f>
        <v/>
      </c>
      <c r="I701" s="2" t="str">
        <f>IF(exp!J703&lt;&gt;"",exp!J703,"")</f>
        <v/>
      </c>
      <c r="J701" s="2" t="str">
        <f>IF(exp!K703&lt;&gt;"",exp!K703,"")</f>
        <v/>
      </c>
      <c r="K701" s="2" t="str">
        <f>IF(exp!L703&lt;&gt;"",exp!L703,"")</f>
        <v/>
      </c>
      <c r="L701" s="2" t="str">
        <f>IF(exp!M703&lt;&gt;"",exp!M703,"")</f>
        <v/>
      </c>
      <c r="M701" s="2" t="str">
        <f>IF(exp!N703&lt;&gt;"",exp!N703,"")</f>
        <v/>
      </c>
      <c r="N701" s="2" t="str">
        <f>IF(exp!O703&lt;&gt;"",exp!O703,"")</f>
        <v/>
      </c>
      <c r="O701" s="2" t="str">
        <f>IF(exp!P703&lt;&gt;"",exp!P703,"")</f>
        <v/>
      </c>
    </row>
    <row r="702" spans="1:15" x14ac:dyDescent="0.25">
      <c r="A702" s="2" t="str">
        <f>IF(exp!B704&lt;&gt;"",exp!A704,"")</f>
        <v/>
      </c>
      <c r="B702" s="2" t="str">
        <f>IF(exp!B704&lt;&gt;"",exp!B704,"")</f>
        <v/>
      </c>
      <c r="C702" s="2" t="str">
        <f>IF(exp!D704&lt;&gt;"",exp!D704,"")</f>
        <v/>
      </c>
      <c r="D702" s="63" t="str">
        <f>IF(exp!E704&lt;&gt;"",exp!E704,"")</f>
        <v/>
      </c>
      <c r="E702" s="2" t="str">
        <f>IF(exp!F704&lt;&gt;"",exp!F704,"")</f>
        <v/>
      </c>
      <c r="F702" s="2" t="str">
        <f>IF(exp!G704&lt;&gt;"",exp!G704,"")</f>
        <v/>
      </c>
      <c r="G702" s="2" t="str">
        <f>IF(exp!H704&lt;&gt;"",VLOOKUP(exp!H704,private!O:P,2,FALSE),"")</f>
        <v/>
      </c>
      <c r="H702" s="2" t="str">
        <f>IF(exp!I704&lt;&gt;"",exp!I704,"")</f>
        <v/>
      </c>
      <c r="I702" s="2" t="str">
        <f>IF(exp!J704&lt;&gt;"",exp!J704,"")</f>
        <v/>
      </c>
      <c r="J702" s="2" t="str">
        <f>IF(exp!K704&lt;&gt;"",exp!K704,"")</f>
        <v/>
      </c>
      <c r="K702" s="2" t="str">
        <f>IF(exp!L704&lt;&gt;"",exp!L704,"")</f>
        <v/>
      </c>
      <c r="L702" s="2" t="str">
        <f>IF(exp!M704&lt;&gt;"",exp!M704,"")</f>
        <v/>
      </c>
      <c r="M702" s="2" t="str">
        <f>IF(exp!N704&lt;&gt;"",exp!N704,"")</f>
        <v/>
      </c>
      <c r="N702" s="2" t="str">
        <f>IF(exp!O704&lt;&gt;"",exp!O704,"")</f>
        <v/>
      </c>
      <c r="O702" s="2" t="str">
        <f>IF(exp!P704&lt;&gt;"",exp!P704,"")</f>
        <v/>
      </c>
    </row>
    <row r="703" spans="1:15" x14ac:dyDescent="0.25">
      <c r="A703" s="2" t="str">
        <f>IF(exp!B705&lt;&gt;"",exp!A705,"")</f>
        <v/>
      </c>
      <c r="B703" s="2" t="str">
        <f>IF(exp!B705&lt;&gt;"",exp!B705,"")</f>
        <v/>
      </c>
      <c r="C703" s="2" t="str">
        <f>IF(exp!D705&lt;&gt;"",exp!D705,"")</f>
        <v/>
      </c>
      <c r="D703" s="63" t="str">
        <f>IF(exp!E705&lt;&gt;"",exp!E705,"")</f>
        <v/>
      </c>
      <c r="E703" s="2" t="str">
        <f>IF(exp!F705&lt;&gt;"",exp!F705,"")</f>
        <v/>
      </c>
      <c r="F703" s="2" t="str">
        <f>IF(exp!G705&lt;&gt;"",exp!G705,"")</f>
        <v/>
      </c>
      <c r="G703" s="2" t="str">
        <f>IF(exp!H705&lt;&gt;"",VLOOKUP(exp!H705,private!O:P,2,FALSE),"")</f>
        <v/>
      </c>
      <c r="H703" s="2" t="str">
        <f>IF(exp!I705&lt;&gt;"",exp!I705,"")</f>
        <v/>
      </c>
      <c r="I703" s="2" t="str">
        <f>IF(exp!J705&lt;&gt;"",exp!J705,"")</f>
        <v/>
      </c>
      <c r="J703" s="2" t="str">
        <f>IF(exp!K705&lt;&gt;"",exp!K705,"")</f>
        <v/>
      </c>
      <c r="K703" s="2" t="str">
        <f>IF(exp!L705&lt;&gt;"",exp!L705,"")</f>
        <v/>
      </c>
      <c r="L703" s="2" t="str">
        <f>IF(exp!M705&lt;&gt;"",exp!M705,"")</f>
        <v/>
      </c>
      <c r="M703" s="2" t="str">
        <f>IF(exp!N705&lt;&gt;"",exp!N705,"")</f>
        <v/>
      </c>
      <c r="N703" s="2" t="str">
        <f>IF(exp!O705&lt;&gt;"",exp!O705,"")</f>
        <v/>
      </c>
      <c r="O703" s="2" t="str">
        <f>IF(exp!P705&lt;&gt;"",exp!P705,"")</f>
        <v/>
      </c>
    </row>
    <row r="704" spans="1:15" x14ac:dyDescent="0.25">
      <c r="A704" s="2" t="str">
        <f>IF(exp!B706&lt;&gt;"",exp!A706,"")</f>
        <v/>
      </c>
      <c r="B704" s="2" t="str">
        <f>IF(exp!B706&lt;&gt;"",exp!B706,"")</f>
        <v/>
      </c>
      <c r="C704" s="2" t="str">
        <f>IF(exp!D706&lt;&gt;"",exp!D706,"")</f>
        <v/>
      </c>
      <c r="D704" s="63" t="str">
        <f>IF(exp!E706&lt;&gt;"",exp!E706,"")</f>
        <v/>
      </c>
      <c r="E704" s="2" t="str">
        <f>IF(exp!F706&lt;&gt;"",exp!F706,"")</f>
        <v/>
      </c>
      <c r="F704" s="2" t="str">
        <f>IF(exp!G706&lt;&gt;"",exp!G706,"")</f>
        <v/>
      </c>
      <c r="G704" s="2" t="str">
        <f>IF(exp!H706&lt;&gt;"",VLOOKUP(exp!H706,private!O:P,2,FALSE),"")</f>
        <v/>
      </c>
      <c r="H704" s="2" t="str">
        <f>IF(exp!I706&lt;&gt;"",exp!I706,"")</f>
        <v/>
      </c>
      <c r="I704" s="2" t="str">
        <f>IF(exp!J706&lt;&gt;"",exp!J706,"")</f>
        <v/>
      </c>
      <c r="J704" s="2" t="str">
        <f>IF(exp!K706&lt;&gt;"",exp!K706,"")</f>
        <v/>
      </c>
      <c r="K704" s="2" t="str">
        <f>IF(exp!L706&lt;&gt;"",exp!L706,"")</f>
        <v/>
      </c>
      <c r="L704" s="2" t="str">
        <f>IF(exp!M706&lt;&gt;"",exp!M706,"")</f>
        <v/>
      </c>
      <c r="M704" s="2" t="str">
        <f>IF(exp!N706&lt;&gt;"",exp!N706,"")</f>
        <v/>
      </c>
      <c r="N704" s="2" t="str">
        <f>IF(exp!O706&lt;&gt;"",exp!O706,"")</f>
        <v/>
      </c>
      <c r="O704" s="2" t="str">
        <f>IF(exp!P706&lt;&gt;"",exp!P706,"")</f>
        <v/>
      </c>
    </row>
    <row r="705" spans="1:15" x14ac:dyDescent="0.25">
      <c r="A705" s="2" t="str">
        <f>IF(exp!B707&lt;&gt;"",exp!A707,"")</f>
        <v/>
      </c>
      <c r="B705" s="2" t="str">
        <f>IF(exp!B707&lt;&gt;"",exp!B707,"")</f>
        <v/>
      </c>
      <c r="C705" s="2" t="str">
        <f>IF(exp!D707&lt;&gt;"",exp!D707,"")</f>
        <v/>
      </c>
      <c r="D705" s="63" t="str">
        <f>IF(exp!E707&lt;&gt;"",exp!E707,"")</f>
        <v/>
      </c>
      <c r="E705" s="2" t="str">
        <f>IF(exp!F707&lt;&gt;"",exp!F707,"")</f>
        <v/>
      </c>
      <c r="F705" s="2" t="str">
        <f>IF(exp!G707&lt;&gt;"",exp!G707,"")</f>
        <v/>
      </c>
      <c r="G705" s="2" t="str">
        <f>IF(exp!H707&lt;&gt;"",VLOOKUP(exp!H707,private!O:P,2,FALSE),"")</f>
        <v/>
      </c>
      <c r="H705" s="2" t="str">
        <f>IF(exp!I707&lt;&gt;"",exp!I707,"")</f>
        <v/>
      </c>
      <c r="I705" s="2" t="str">
        <f>IF(exp!J707&lt;&gt;"",exp!J707,"")</f>
        <v/>
      </c>
      <c r="J705" s="2" t="str">
        <f>IF(exp!K707&lt;&gt;"",exp!K707,"")</f>
        <v/>
      </c>
      <c r="K705" s="2" t="str">
        <f>IF(exp!L707&lt;&gt;"",exp!L707,"")</f>
        <v/>
      </c>
      <c r="L705" s="2" t="str">
        <f>IF(exp!M707&lt;&gt;"",exp!M707,"")</f>
        <v/>
      </c>
      <c r="M705" s="2" t="str">
        <f>IF(exp!N707&lt;&gt;"",exp!N707,"")</f>
        <v/>
      </c>
      <c r="N705" s="2" t="str">
        <f>IF(exp!O707&lt;&gt;"",exp!O707,"")</f>
        <v/>
      </c>
      <c r="O705" s="2" t="str">
        <f>IF(exp!P707&lt;&gt;"",exp!P707,"")</f>
        <v/>
      </c>
    </row>
    <row r="706" spans="1:15" x14ac:dyDescent="0.25">
      <c r="A706" s="2" t="str">
        <f>IF(exp!B708&lt;&gt;"",exp!A708,"")</f>
        <v/>
      </c>
      <c r="B706" s="2" t="str">
        <f>IF(exp!B708&lt;&gt;"",exp!B708,"")</f>
        <v/>
      </c>
      <c r="C706" s="2" t="str">
        <f>IF(exp!D708&lt;&gt;"",exp!D708,"")</f>
        <v/>
      </c>
      <c r="D706" s="63" t="str">
        <f>IF(exp!E708&lt;&gt;"",exp!E708,"")</f>
        <v/>
      </c>
      <c r="E706" s="2" t="str">
        <f>IF(exp!F708&lt;&gt;"",exp!F708,"")</f>
        <v/>
      </c>
      <c r="F706" s="2" t="str">
        <f>IF(exp!G708&lt;&gt;"",exp!G708,"")</f>
        <v/>
      </c>
      <c r="G706" s="2" t="str">
        <f>IF(exp!H708&lt;&gt;"",VLOOKUP(exp!H708,private!O:P,2,FALSE),"")</f>
        <v/>
      </c>
      <c r="H706" s="2" t="str">
        <f>IF(exp!I708&lt;&gt;"",exp!I708,"")</f>
        <v/>
      </c>
      <c r="I706" s="2" t="str">
        <f>IF(exp!J708&lt;&gt;"",exp!J708,"")</f>
        <v/>
      </c>
      <c r="J706" s="2" t="str">
        <f>IF(exp!K708&lt;&gt;"",exp!K708,"")</f>
        <v/>
      </c>
      <c r="K706" s="2" t="str">
        <f>IF(exp!L708&lt;&gt;"",exp!L708,"")</f>
        <v/>
      </c>
      <c r="L706" s="2" t="str">
        <f>IF(exp!M708&lt;&gt;"",exp!M708,"")</f>
        <v/>
      </c>
      <c r="M706" s="2" t="str">
        <f>IF(exp!N708&lt;&gt;"",exp!N708,"")</f>
        <v/>
      </c>
      <c r="N706" s="2" t="str">
        <f>IF(exp!O708&lt;&gt;"",exp!O708,"")</f>
        <v/>
      </c>
      <c r="O706" s="2" t="str">
        <f>IF(exp!P708&lt;&gt;"",exp!P708,"")</f>
        <v/>
      </c>
    </row>
    <row r="707" spans="1:15" x14ac:dyDescent="0.25">
      <c r="A707" s="2" t="str">
        <f>IF(exp!B709&lt;&gt;"",exp!A709,"")</f>
        <v/>
      </c>
      <c r="B707" s="2" t="str">
        <f>IF(exp!B709&lt;&gt;"",exp!B709,"")</f>
        <v/>
      </c>
      <c r="C707" s="2" t="str">
        <f>IF(exp!D709&lt;&gt;"",exp!D709,"")</f>
        <v/>
      </c>
      <c r="D707" s="63" t="str">
        <f>IF(exp!E709&lt;&gt;"",exp!E709,"")</f>
        <v/>
      </c>
      <c r="E707" s="2" t="str">
        <f>IF(exp!F709&lt;&gt;"",exp!F709,"")</f>
        <v/>
      </c>
      <c r="F707" s="2" t="str">
        <f>IF(exp!G709&lt;&gt;"",exp!G709,"")</f>
        <v/>
      </c>
      <c r="G707" s="2" t="str">
        <f>IF(exp!H709&lt;&gt;"",VLOOKUP(exp!H709,private!O:P,2,FALSE),"")</f>
        <v/>
      </c>
      <c r="H707" s="2" t="str">
        <f>IF(exp!I709&lt;&gt;"",exp!I709,"")</f>
        <v/>
      </c>
      <c r="I707" s="2" t="str">
        <f>IF(exp!J709&lt;&gt;"",exp!J709,"")</f>
        <v/>
      </c>
      <c r="J707" s="2" t="str">
        <f>IF(exp!K709&lt;&gt;"",exp!K709,"")</f>
        <v/>
      </c>
      <c r="K707" s="2" t="str">
        <f>IF(exp!L709&lt;&gt;"",exp!L709,"")</f>
        <v/>
      </c>
      <c r="L707" s="2" t="str">
        <f>IF(exp!M709&lt;&gt;"",exp!M709,"")</f>
        <v/>
      </c>
      <c r="M707" s="2" t="str">
        <f>IF(exp!N709&lt;&gt;"",exp!N709,"")</f>
        <v/>
      </c>
      <c r="N707" s="2" t="str">
        <f>IF(exp!O709&lt;&gt;"",exp!O709,"")</f>
        <v/>
      </c>
      <c r="O707" s="2" t="str">
        <f>IF(exp!P709&lt;&gt;"",exp!P709,"")</f>
        <v/>
      </c>
    </row>
    <row r="708" spans="1:15" x14ac:dyDescent="0.25">
      <c r="A708" s="2" t="str">
        <f>IF(exp!B710&lt;&gt;"",exp!A710,"")</f>
        <v/>
      </c>
      <c r="B708" s="2" t="str">
        <f>IF(exp!B710&lt;&gt;"",exp!B710,"")</f>
        <v/>
      </c>
      <c r="C708" s="2" t="str">
        <f>IF(exp!D710&lt;&gt;"",exp!D710,"")</f>
        <v/>
      </c>
      <c r="D708" s="63" t="str">
        <f>IF(exp!E710&lt;&gt;"",exp!E710,"")</f>
        <v/>
      </c>
      <c r="E708" s="2" t="str">
        <f>IF(exp!F710&lt;&gt;"",exp!F710,"")</f>
        <v/>
      </c>
      <c r="F708" s="2" t="str">
        <f>IF(exp!G710&lt;&gt;"",exp!G710,"")</f>
        <v/>
      </c>
      <c r="G708" s="2" t="str">
        <f>IF(exp!H710&lt;&gt;"",VLOOKUP(exp!H710,private!O:P,2,FALSE),"")</f>
        <v/>
      </c>
      <c r="H708" s="2" t="str">
        <f>IF(exp!I710&lt;&gt;"",exp!I710,"")</f>
        <v/>
      </c>
      <c r="I708" s="2" t="str">
        <f>IF(exp!J710&lt;&gt;"",exp!J710,"")</f>
        <v/>
      </c>
      <c r="J708" s="2" t="str">
        <f>IF(exp!K710&lt;&gt;"",exp!K710,"")</f>
        <v/>
      </c>
      <c r="K708" s="2" t="str">
        <f>IF(exp!L710&lt;&gt;"",exp!L710,"")</f>
        <v/>
      </c>
      <c r="L708" s="2" t="str">
        <f>IF(exp!M710&lt;&gt;"",exp!M710,"")</f>
        <v/>
      </c>
      <c r="M708" s="2" t="str">
        <f>IF(exp!N710&lt;&gt;"",exp!N710,"")</f>
        <v/>
      </c>
      <c r="N708" s="2" t="str">
        <f>IF(exp!O710&lt;&gt;"",exp!O710,"")</f>
        <v/>
      </c>
      <c r="O708" s="2" t="str">
        <f>IF(exp!P710&lt;&gt;"",exp!P710,"")</f>
        <v/>
      </c>
    </row>
    <row r="709" spans="1:15" x14ac:dyDescent="0.25">
      <c r="A709" s="2" t="str">
        <f>IF(exp!B711&lt;&gt;"",exp!A711,"")</f>
        <v/>
      </c>
      <c r="B709" s="2" t="str">
        <f>IF(exp!B711&lt;&gt;"",exp!B711,"")</f>
        <v/>
      </c>
      <c r="C709" s="2" t="str">
        <f>IF(exp!D711&lt;&gt;"",exp!D711,"")</f>
        <v/>
      </c>
      <c r="D709" s="63" t="str">
        <f>IF(exp!E711&lt;&gt;"",exp!E711,"")</f>
        <v/>
      </c>
      <c r="E709" s="2" t="str">
        <f>IF(exp!F711&lt;&gt;"",exp!F711,"")</f>
        <v/>
      </c>
      <c r="F709" s="2" t="str">
        <f>IF(exp!G711&lt;&gt;"",exp!G711,"")</f>
        <v/>
      </c>
      <c r="G709" s="2" t="str">
        <f>IF(exp!H711&lt;&gt;"",VLOOKUP(exp!H711,private!O:P,2,FALSE),"")</f>
        <v/>
      </c>
      <c r="H709" s="2" t="str">
        <f>IF(exp!I711&lt;&gt;"",exp!I711,"")</f>
        <v/>
      </c>
      <c r="I709" s="2" t="str">
        <f>IF(exp!J711&lt;&gt;"",exp!J711,"")</f>
        <v/>
      </c>
      <c r="J709" s="2" t="str">
        <f>IF(exp!K711&lt;&gt;"",exp!K711,"")</f>
        <v/>
      </c>
      <c r="K709" s="2" t="str">
        <f>IF(exp!L711&lt;&gt;"",exp!L711,"")</f>
        <v/>
      </c>
      <c r="L709" s="2" t="str">
        <f>IF(exp!M711&lt;&gt;"",exp!M711,"")</f>
        <v/>
      </c>
      <c r="M709" s="2" t="str">
        <f>IF(exp!N711&lt;&gt;"",exp!N711,"")</f>
        <v/>
      </c>
      <c r="N709" s="2" t="str">
        <f>IF(exp!O711&lt;&gt;"",exp!O711,"")</f>
        <v/>
      </c>
      <c r="O709" s="2" t="str">
        <f>IF(exp!P711&lt;&gt;"",exp!P711,"")</f>
        <v/>
      </c>
    </row>
    <row r="710" spans="1:15" x14ac:dyDescent="0.25">
      <c r="A710" s="2" t="str">
        <f>IF(exp!B712&lt;&gt;"",exp!A712,"")</f>
        <v/>
      </c>
      <c r="B710" s="2" t="str">
        <f>IF(exp!B712&lt;&gt;"",exp!B712,"")</f>
        <v/>
      </c>
      <c r="C710" s="2" t="str">
        <f>IF(exp!D712&lt;&gt;"",exp!D712,"")</f>
        <v/>
      </c>
      <c r="D710" s="63" t="str">
        <f>IF(exp!E712&lt;&gt;"",exp!E712,"")</f>
        <v/>
      </c>
      <c r="E710" s="2" t="str">
        <f>IF(exp!F712&lt;&gt;"",exp!F712,"")</f>
        <v/>
      </c>
      <c r="F710" s="2" t="str">
        <f>IF(exp!G712&lt;&gt;"",exp!G712,"")</f>
        <v/>
      </c>
      <c r="G710" s="2" t="str">
        <f>IF(exp!H712&lt;&gt;"",VLOOKUP(exp!H712,private!O:P,2,FALSE),"")</f>
        <v/>
      </c>
      <c r="H710" s="2" t="str">
        <f>IF(exp!I712&lt;&gt;"",exp!I712,"")</f>
        <v/>
      </c>
      <c r="I710" s="2" t="str">
        <f>IF(exp!J712&lt;&gt;"",exp!J712,"")</f>
        <v/>
      </c>
      <c r="J710" s="2" t="str">
        <f>IF(exp!K712&lt;&gt;"",exp!K712,"")</f>
        <v/>
      </c>
      <c r="K710" s="2" t="str">
        <f>IF(exp!L712&lt;&gt;"",exp!L712,"")</f>
        <v/>
      </c>
      <c r="L710" s="2" t="str">
        <f>IF(exp!M712&lt;&gt;"",exp!M712,"")</f>
        <v/>
      </c>
      <c r="M710" s="2" t="str">
        <f>IF(exp!N712&lt;&gt;"",exp!N712,"")</f>
        <v/>
      </c>
      <c r="N710" s="2" t="str">
        <f>IF(exp!O712&lt;&gt;"",exp!O712,"")</f>
        <v/>
      </c>
      <c r="O710" s="2" t="str">
        <f>IF(exp!P712&lt;&gt;"",exp!P712,"")</f>
        <v/>
      </c>
    </row>
    <row r="711" spans="1:15" x14ac:dyDescent="0.25">
      <c r="A711" s="2" t="str">
        <f>IF(exp!B713&lt;&gt;"",exp!A713,"")</f>
        <v/>
      </c>
      <c r="B711" s="2" t="str">
        <f>IF(exp!B713&lt;&gt;"",exp!B713,"")</f>
        <v/>
      </c>
      <c r="C711" s="2" t="str">
        <f>IF(exp!D713&lt;&gt;"",exp!D713,"")</f>
        <v/>
      </c>
      <c r="D711" s="63" t="str">
        <f>IF(exp!E713&lt;&gt;"",exp!E713,"")</f>
        <v/>
      </c>
      <c r="E711" s="2" t="str">
        <f>IF(exp!F713&lt;&gt;"",exp!F713,"")</f>
        <v/>
      </c>
      <c r="F711" s="2" t="str">
        <f>IF(exp!G713&lt;&gt;"",exp!G713,"")</f>
        <v/>
      </c>
      <c r="G711" s="2" t="str">
        <f>IF(exp!H713&lt;&gt;"",VLOOKUP(exp!H713,private!O:P,2,FALSE),"")</f>
        <v/>
      </c>
      <c r="H711" s="2" t="str">
        <f>IF(exp!I713&lt;&gt;"",exp!I713,"")</f>
        <v/>
      </c>
      <c r="I711" s="2" t="str">
        <f>IF(exp!J713&lt;&gt;"",exp!J713,"")</f>
        <v/>
      </c>
      <c r="J711" s="2" t="str">
        <f>IF(exp!K713&lt;&gt;"",exp!K713,"")</f>
        <v/>
      </c>
      <c r="K711" s="2" t="str">
        <f>IF(exp!L713&lt;&gt;"",exp!L713,"")</f>
        <v/>
      </c>
      <c r="L711" s="2" t="str">
        <f>IF(exp!M713&lt;&gt;"",exp!M713,"")</f>
        <v/>
      </c>
      <c r="M711" s="2" t="str">
        <f>IF(exp!N713&lt;&gt;"",exp!N713,"")</f>
        <v/>
      </c>
      <c r="N711" s="2" t="str">
        <f>IF(exp!O713&lt;&gt;"",exp!O713,"")</f>
        <v/>
      </c>
      <c r="O711" s="2" t="str">
        <f>IF(exp!P713&lt;&gt;"",exp!P713,"")</f>
        <v/>
      </c>
    </row>
    <row r="712" spans="1:15" x14ac:dyDescent="0.25">
      <c r="A712" s="2" t="str">
        <f>IF(exp!B714&lt;&gt;"",exp!A714,"")</f>
        <v/>
      </c>
      <c r="B712" s="2" t="str">
        <f>IF(exp!B714&lt;&gt;"",exp!B714,"")</f>
        <v/>
      </c>
      <c r="C712" s="2" t="str">
        <f>IF(exp!D714&lt;&gt;"",exp!D714,"")</f>
        <v/>
      </c>
      <c r="D712" s="63" t="str">
        <f>IF(exp!E714&lt;&gt;"",exp!E714,"")</f>
        <v/>
      </c>
      <c r="E712" s="2" t="str">
        <f>IF(exp!F714&lt;&gt;"",exp!F714,"")</f>
        <v/>
      </c>
      <c r="F712" s="2" t="str">
        <f>IF(exp!G714&lt;&gt;"",exp!G714,"")</f>
        <v/>
      </c>
      <c r="G712" s="2" t="str">
        <f>IF(exp!H714&lt;&gt;"",VLOOKUP(exp!H714,private!O:P,2,FALSE),"")</f>
        <v/>
      </c>
      <c r="H712" s="2" t="str">
        <f>IF(exp!I714&lt;&gt;"",exp!I714,"")</f>
        <v/>
      </c>
      <c r="I712" s="2" t="str">
        <f>IF(exp!J714&lt;&gt;"",exp!J714,"")</f>
        <v/>
      </c>
      <c r="J712" s="2" t="str">
        <f>IF(exp!K714&lt;&gt;"",exp!K714,"")</f>
        <v/>
      </c>
      <c r="K712" s="2" t="str">
        <f>IF(exp!L714&lt;&gt;"",exp!L714,"")</f>
        <v/>
      </c>
      <c r="L712" s="2" t="str">
        <f>IF(exp!M714&lt;&gt;"",exp!M714,"")</f>
        <v/>
      </c>
      <c r="M712" s="2" t="str">
        <f>IF(exp!N714&lt;&gt;"",exp!N714,"")</f>
        <v/>
      </c>
      <c r="N712" s="2" t="str">
        <f>IF(exp!O714&lt;&gt;"",exp!O714,"")</f>
        <v/>
      </c>
      <c r="O712" s="2" t="str">
        <f>IF(exp!P714&lt;&gt;"",exp!P714,"")</f>
        <v/>
      </c>
    </row>
    <row r="713" spans="1:15" x14ac:dyDescent="0.25">
      <c r="A713" s="2" t="str">
        <f>IF(exp!B715&lt;&gt;"",exp!A715,"")</f>
        <v/>
      </c>
      <c r="B713" s="2" t="str">
        <f>IF(exp!B715&lt;&gt;"",exp!B715,"")</f>
        <v/>
      </c>
      <c r="C713" s="2" t="str">
        <f>IF(exp!D715&lt;&gt;"",exp!D715,"")</f>
        <v/>
      </c>
      <c r="D713" s="63" t="str">
        <f>IF(exp!E715&lt;&gt;"",exp!E715,"")</f>
        <v/>
      </c>
      <c r="E713" s="2" t="str">
        <f>IF(exp!F715&lt;&gt;"",exp!F715,"")</f>
        <v/>
      </c>
      <c r="F713" s="2" t="str">
        <f>IF(exp!G715&lt;&gt;"",exp!G715,"")</f>
        <v/>
      </c>
      <c r="G713" s="2" t="str">
        <f>IF(exp!H715&lt;&gt;"",VLOOKUP(exp!H715,private!O:P,2,FALSE),"")</f>
        <v/>
      </c>
      <c r="H713" s="2" t="str">
        <f>IF(exp!I715&lt;&gt;"",exp!I715,"")</f>
        <v/>
      </c>
      <c r="I713" s="2" t="str">
        <f>IF(exp!J715&lt;&gt;"",exp!J715,"")</f>
        <v/>
      </c>
      <c r="J713" s="2" t="str">
        <f>IF(exp!K715&lt;&gt;"",exp!K715,"")</f>
        <v/>
      </c>
      <c r="K713" s="2" t="str">
        <f>IF(exp!L715&lt;&gt;"",exp!L715,"")</f>
        <v/>
      </c>
      <c r="L713" s="2" t="str">
        <f>IF(exp!M715&lt;&gt;"",exp!M715,"")</f>
        <v/>
      </c>
      <c r="M713" s="2" t="str">
        <f>IF(exp!N715&lt;&gt;"",exp!N715,"")</f>
        <v/>
      </c>
      <c r="N713" s="2" t="str">
        <f>IF(exp!O715&lt;&gt;"",exp!O715,"")</f>
        <v/>
      </c>
      <c r="O713" s="2" t="str">
        <f>IF(exp!P715&lt;&gt;"",exp!P715,"")</f>
        <v/>
      </c>
    </row>
    <row r="714" spans="1:15" x14ac:dyDescent="0.25">
      <c r="A714" s="2" t="str">
        <f>IF(exp!B716&lt;&gt;"",exp!A716,"")</f>
        <v/>
      </c>
      <c r="B714" s="2" t="str">
        <f>IF(exp!B716&lt;&gt;"",exp!B716,"")</f>
        <v/>
      </c>
      <c r="C714" s="2" t="str">
        <f>IF(exp!D716&lt;&gt;"",exp!D716,"")</f>
        <v/>
      </c>
      <c r="D714" s="63" t="str">
        <f>IF(exp!E716&lt;&gt;"",exp!E716,"")</f>
        <v/>
      </c>
      <c r="E714" s="2" t="str">
        <f>IF(exp!F716&lt;&gt;"",exp!F716,"")</f>
        <v/>
      </c>
      <c r="F714" s="2" t="str">
        <f>IF(exp!G716&lt;&gt;"",exp!G716,"")</f>
        <v/>
      </c>
      <c r="G714" s="2" t="str">
        <f>IF(exp!H716&lt;&gt;"",VLOOKUP(exp!H716,private!O:P,2,FALSE),"")</f>
        <v/>
      </c>
      <c r="H714" s="2" t="str">
        <f>IF(exp!I716&lt;&gt;"",exp!I716,"")</f>
        <v/>
      </c>
      <c r="I714" s="2" t="str">
        <f>IF(exp!J716&lt;&gt;"",exp!J716,"")</f>
        <v/>
      </c>
      <c r="J714" s="2" t="str">
        <f>IF(exp!K716&lt;&gt;"",exp!K716,"")</f>
        <v/>
      </c>
      <c r="K714" s="2" t="str">
        <f>IF(exp!L716&lt;&gt;"",exp!L716,"")</f>
        <v/>
      </c>
      <c r="L714" s="2" t="str">
        <f>IF(exp!M716&lt;&gt;"",exp!M716,"")</f>
        <v/>
      </c>
      <c r="M714" s="2" t="str">
        <f>IF(exp!N716&lt;&gt;"",exp!N716,"")</f>
        <v/>
      </c>
      <c r="N714" s="2" t="str">
        <f>IF(exp!O716&lt;&gt;"",exp!O716,"")</f>
        <v/>
      </c>
      <c r="O714" s="2" t="str">
        <f>IF(exp!P716&lt;&gt;"",exp!P716,"")</f>
        <v/>
      </c>
    </row>
    <row r="715" spans="1:15" x14ac:dyDescent="0.25">
      <c r="A715" s="2" t="str">
        <f>IF(exp!B717&lt;&gt;"",exp!A717,"")</f>
        <v/>
      </c>
      <c r="B715" s="2" t="str">
        <f>IF(exp!B717&lt;&gt;"",exp!B717,"")</f>
        <v/>
      </c>
      <c r="C715" s="2" t="str">
        <f>IF(exp!D717&lt;&gt;"",exp!D717,"")</f>
        <v/>
      </c>
      <c r="D715" s="63" t="str">
        <f>IF(exp!E717&lt;&gt;"",exp!E717,"")</f>
        <v/>
      </c>
      <c r="E715" s="2" t="str">
        <f>IF(exp!F717&lt;&gt;"",exp!F717,"")</f>
        <v/>
      </c>
      <c r="F715" s="2" t="str">
        <f>IF(exp!G717&lt;&gt;"",exp!G717,"")</f>
        <v/>
      </c>
      <c r="G715" s="2" t="str">
        <f>IF(exp!H717&lt;&gt;"",VLOOKUP(exp!H717,private!O:P,2,FALSE),"")</f>
        <v/>
      </c>
      <c r="H715" s="2" t="str">
        <f>IF(exp!I717&lt;&gt;"",exp!I717,"")</f>
        <v/>
      </c>
      <c r="I715" s="2" t="str">
        <f>IF(exp!J717&lt;&gt;"",exp!J717,"")</f>
        <v/>
      </c>
      <c r="J715" s="2" t="str">
        <f>IF(exp!K717&lt;&gt;"",exp!K717,"")</f>
        <v/>
      </c>
      <c r="K715" s="2" t="str">
        <f>IF(exp!L717&lt;&gt;"",exp!L717,"")</f>
        <v/>
      </c>
      <c r="L715" s="2" t="str">
        <f>IF(exp!M717&lt;&gt;"",exp!M717,"")</f>
        <v/>
      </c>
      <c r="M715" s="2" t="str">
        <f>IF(exp!N717&lt;&gt;"",exp!N717,"")</f>
        <v/>
      </c>
      <c r="N715" s="2" t="str">
        <f>IF(exp!O717&lt;&gt;"",exp!O717,"")</f>
        <v/>
      </c>
      <c r="O715" s="2" t="str">
        <f>IF(exp!P717&lt;&gt;"",exp!P717,"")</f>
        <v/>
      </c>
    </row>
    <row r="716" spans="1:15" x14ac:dyDescent="0.25">
      <c r="A716" s="2" t="str">
        <f>IF(exp!B718&lt;&gt;"",exp!A718,"")</f>
        <v/>
      </c>
      <c r="B716" s="2" t="str">
        <f>IF(exp!B718&lt;&gt;"",exp!B718,"")</f>
        <v/>
      </c>
      <c r="C716" s="2" t="str">
        <f>IF(exp!D718&lt;&gt;"",exp!D718,"")</f>
        <v/>
      </c>
      <c r="D716" s="63" t="str">
        <f>IF(exp!E718&lt;&gt;"",exp!E718,"")</f>
        <v/>
      </c>
      <c r="E716" s="2" t="str">
        <f>IF(exp!F718&lt;&gt;"",exp!F718,"")</f>
        <v/>
      </c>
      <c r="F716" s="2" t="str">
        <f>IF(exp!G718&lt;&gt;"",exp!G718,"")</f>
        <v/>
      </c>
      <c r="G716" s="2" t="str">
        <f>IF(exp!H718&lt;&gt;"",VLOOKUP(exp!H718,private!O:P,2,FALSE),"")</f>
        <v/>
      </c>
      <c r="H716" s="2" t="str">
        <f>IF(exp!I718&lt;&gt;"",exp!I718,"")</f>
        <v/>
      </c>
      <c r="I716" s="2" t="str">
        <f>IF(exp!J718&lt;&gt;"",exp!J718,"")</f>
        <v/>
      </c>
      <c r="J716" s="2" t="str">
        <f>IF(exp!K718&lt;&gt;"",exp!K718,"")</f>
        <v/>
      </c>
      <c r="K716" s="2" t="str">
        <f>IF(exp!L718&lt;&gt;"",exp!L718,"")</f>
        <v/>
      </c>
      <c r="L716" s="2" t="str">
        <f>IF(exp!M718&lt;&gt;"",exp!M718,"")</f>
        <v/>
      </c>
      <c r="M716" s="2" t="str">
        <f>IF(exp!N718&lt;&gt;"",exp!N718,"")</f>
        <v/>
      </c>
      <c r="N716" s="2" t="str">
        <f>IF(exp!O718&lt;&gt;"",exp!O718,"")</f>
        <v/>
      </c>
      <c r="O716" s="2" t="str">
        <f>IF(exp!P718&lt;&gt;"",exp!P718,"")</f>
        <v/>
      </c>
    </row>
    <row r="717" spans="1:15" x14ac:dyDescent="0.25">
      <c r="A717" s="2" t="str">
        <f>IF(exp!B719&lt;&gt;"",exp!A719,"")</f>
        <v/>
      </c>
      <c r="B717" s="2" t="str">
        <f>IF(exp!B719&lt;&gt;"",exp!B719,"")</f>
        <v/>
      </c>
      <c r="C717" s="2" t="str">
        <f>IF(exp!D719&lt;&gt;"",exp!D719,"")</f>
        <v/>
      </c>
      <c r="D717" s="63" t="str">
        <f>IF(exp!E719&lt;&gt;"",exp!E719,"")</f>
        <v/>
      </c>
      <c r="E717" s="2" t="str">
        <f>IF(exp!F719&lt;&gt;"",exp!F719,"")</f>
        <v/>
      </c>
      <c r="F717" s="2" t="str">
        <f>IF(exp!G719&lt;&gt;"",exp!G719,"")</f>
        <v/>
      </c>
      <c r="G717" s="2" t="str">
        <f>IF(exp!H719&lt;&gt;"",VLOOKUP(exp!H719,private!O:P,2,FALSE),"")</f>
        <v/>
      </c>
      <c r="H717" s="2" t="str">
        <f>IF(exp!I719&lt;&gt;"",exp!I719,"")</f>
        <v/>
      </c>
      <c r="I717" s="2" t="str">
        <f>IF(exp!J719&lt;&gt;"",exp!J719,"")</f>
        <v/>
      </c>
      <c r="J717" s="2" t="str">
        <f>IF(exp!K719&lt;&gt;"",exp!K719,"")</f>
        <v/>
      </c>
      <c r="K717" s="2" t="str">
        <f>IF(exp!L719&lt;&gt;"",exp!L719,"")</f>
        <v/>
      </c>
      <c r="L717" s="2" t="str">
        <f>IF(exp!M719&lt;&gt;"",exp!M719,"")</f>
        <v/>
      </c>
      <c r="M717" s="2" t="str">
        <f>IF(exp!N719&lt;&gt;"",exp!N719,"")</f>
        <v/>
      </c>
      <c r="N717" s="2" t="str">
        <f>IF(exp!O719&lt;&gt;"",exp!O719,"")</f>
        <v/>
      </c>
      <c r="O717" s="2" t="str">
        <f>IF(exp!P719&lt;&gt;"",exp!P719,"")</f>
        <v/>
      </c>
    </row>
    <row r="718" spans="1:15" x14ac:dyDescent="0.25">
      <c r="A718" s="2" t="str">
        <f>IF(exp!B720&lt;&gt;"",exp!A720,"")</f>
        <v/>
      </c>
      <c r="B718" s="2" t="str">
        <f>IF(exp!B720&lt;&gt;"",exp!B720,"")</f>
        <v/>
      </c>
      <c r="C718" s="2" t="str">
        <f>IF(exp!D720&lt;&gt;"",exp!D720,"")</f>
        <v/>
      </c>
      <c r="D718" s="63" t="str">
        <f>IF(exp!E720&lt;&gt;"",exp!E720,"")</f>
        <v/>
      </c>
      <c r="E718" s="2" t="str">
        <f>IF(exp!F720&lt;&gt;"",exp!F720,"")</f>
        <v/>
      </c>
      <c r="F718" s="2" t="str">
        <f>IF(exp!G720&lt;&gt;"",exp!G720,"")</f>
        <v/>
      </c>
      <c r="G718" s="2" t="str">
        <f>IF(exp!H720&lt;&gt;"",VLOOKUP(exp!H720,private!O:P,2,FALSE),"")</f>
        <v/>
      </c>
      <c r="H718" s="2" t="str">
        <f>IF(exp!I720&lt;&gt;"",exp!I720,"")</f>
        <v/>
      </c>
      <c r="I718" s="2" t="str">
        <f>IF(exp!J720&lt;&gt;"",exp!J720,"")</f>
        <v/>
      </c>
      <c r="J718" s="2" t="str">
        <f>IF(exp!K720&lt;&gt;"",exp!K720,"")</f>
        <v/>
      </c>
      <c r="K718" s="2" t="str">
        <f>IF(exp!L720&lt;&gt;"",exp!L720,"")</f>
        <v/>
      </c>
      <c r="L718" s="2" t="str">
        <f>IF(exp!M720&lt;&gt;"",exp!M720,"")</f>
        <v/>
      </c>
      <c r="M718" s="2" t="str">
        <f>IF(exp!N720&lt;&gt;"",exp!N720,"")</f>
        <v/>
      </c>
      <c r="N718" s="2" t="str">
        <f>IF(exp!O720&lt;&gt;"",exp!O720,"")</f>
        <v/>
      </c>
      <c r="O718" s="2" t="str">
        <f>IF(exp!P720&lt;&gt;"",exp!P720,"")</f>
        <v/>
      </c>
    </row>
    <row r="719" spans="1:15" x14ac:dyDescent="0.25">
      <c r="A719" s="2" t="str">
        <f>IF(exp!B721&lt;&gt;"",exp!A721,"")</f>
        <v/>
      </c>
      <c r="B719" s="2" t="str">
        <f>IF(exp!B721&lt;&gt;"",exp!B721,"")</f>
        <v/>
      </c>
      <c r="C719" s="2" t="str">
        <f>IF(exp!D721&lt;&gt;"",exp!D721,"")</f>
        <v/>
      </c>
      <c r="D719" s="63" t="str">
        <f>IF(exp!E721&lt;&gt;"",exp!E721,"")</f>
        <v/>
      </c>
      <c r="E719" s="2" t="str">
        <f>IF(exp!F721&lt;&gt;"",exp!F721,"")</f>
        <v/>
      </c>
      <c r="F719" s="2" t="str">
        <f>IF(exp!G721&lt;&gt;"",exp!G721,"")</f>
        <v/>
      </c>
      <c r="G719" s="2" t="str">
        <f>IF(exp!H721&lt;&gt;"",VLOOKUP(exp!H721,private!O:P,2,FALSE),"")</f>
        <v/>
      </c>
      <c r="H719" s="2" t="str">
        <f>IF(exp!I721&lt;&gt;"",exp!I721,"")</f>
        <v/>
      </c>
      <c r="I719" s="2" t="str">
        <f>IF(exp!J721&lt;&gt;"",exp!J721,"")</f>
        <v/>
      </c>
      <c r="J719" s="2" t="str">
        <f>IF(exp!K721&lt;&gt;"",exp!K721,"")</f>
        <v/>
      </c>
      <c r="K719" s="2" t="str">
        <f>IF(exp!L721&lt;&gt;"",exp!L721,"")</f>
        <v/>
      </c>
      <c r="L719" s="2" t="str">
        <f>IF(exp!M721&lt;&gt;"",exp!M721,"")</f>
        <v/>
      </c>
      <c r="M719" s="2" t="str">
        <f>IF(exp!N721&lt;&gt;"",exp!N721,"")</f>
        <v/>
      </c>
      <c r="N719" s="2" t="str">
        <f>IF(exp!O721&lt;&gt;"",exp!O721,"")</f>
        <v/>
      </c>
      <c r="O719" s="2" t="str">
        <f>IF(exp!P721&lt;&gt;"",exp!P721,"")</f>
        <v/>
      </c>
    </row>
    <row r="720" spans="1:15" x14ac:dyDescent="0.25">
      <c r="A720" s="2" t="str">
        <f>IF(exp!B722&lt;&gt;"",exp!A722,"")</f>
        <v/>
      </c>
      <c r="B720" s="2" t="str">
        <f>IF(exp!B722&lt;&gt;"",exp!B722,"")</f>
        <v/>
      </c>
      <c r="C720" s="2" t="str">
        <f>IF(exp!D722&lt;&gt;"",exp!D722,"")</f>
        <v/>
      </c>
      <c r="D720" s="63" t="str">
        <f>IF(exp!E722&lt;&gt;"",exp!E722,"")</f>
        <v/>
      </c>
      <c r="E720" s="2" t="str">
        <f>IF(exp!F722&lt;&gt;"",exp!F722,"")</f>
        <v/>
      </c>
      <c r="F720" s="2" t="str">
        <f>IF(exp!G722&lt;&gt;"",exp!G722,"")</f>
        <v/>
      </c>
      <c r="G720" s="2" t="str">
        <f>IF(exp!H722&lt;&gt;"",VLOOKUP(exp!H722,private!O:P,2,FALSE),"")</f>
        <v/>
      </c>
      <c r="H720" s="2" t="str">
        <f>IF(exp!I722&lt;&gt;"",exp!I722,"")</f>
        <v/>
      </c>
      <c r="I720" s="2" t="str">
        <f>IF(exp!J722&lt;&gt;"",exp!J722,"")</f>
        <v/>
      </c>
      <c r="J720" s="2" t="str">
        <f>IF(exp!K722&lt;&gt;"",exp!K722,"")</f>
        <v/>
      </c>
      <c r="K720" s="2" t="str">
        <f>IF(exp!L722&lt;&gt;"",exp!L722,"")</f>
        <v/>
      </c>
      <c r="L720" s="2" t="str">
        <f>IF(exp!M722&lt;&gt;"",exp!M722,"")</f>
        <v/>
      </c>
      <c r="M720" s="2" t="str">
        <f>IF(exp!N722&lt;&gt;"",exp!N722,"")</f>
        <v/>
      </c>
      <c r="N720" s="2" t="str">
        <f>IF(exp!O722&lt;&gt;"",exp!O722,"")</f>
        <v/>
      </c>
      <c r="O720" s="2" t="str">
        <f>IF(exp!P722&lt;&gt;"",exp!P722,"")</f>
        <v/>
      </c>
    </row>
    <row r="721" spans="1:15" x14ac:dyDescent="0.25">
      <c r="A721" s="2" t="str">
        <f>IF(exp!B723&lt;&gt;"",exp!A723,"")</f>
        <v/>
      </c>
      <c r="B721" s="2" t="str">
        <f>IF(exp!B723&lt;&gt;"",exp!B723,"")</f>
        <v/>
      </c>
      <c r="C721" s="2" t="str">
        <f>IF(exp!D723&lt;&gt;"",exp!D723,"")</f>
        <v/>
      </c>
      <c r="D721" s="63" t="str">
        <f>IF(exp!E723&lt;&gt;"",exp!E723,"")</f>
        <v/>
      </c>
      <c r="E721" s="2" t="str">
        <f>IF(exp!F723&lt;&gt;"",exp!F723,"")</f>
        <v/>
      </c>
      <c r="F721" s="2" t="str">
        <f>IF(exp!G723&lt;&gt;"",exp!G723,"")</f>
        <v/>
      </c>
      <c r="G721" s="2" t="str">
        <f>IF(exp!H723&lt;&gt;"",VLOOKUP(exp!H723,private!O:P,2,FALSE),"")</f>
        <v/>
      </c>
      <c r="H721" s="2" t="str">
        <f>IF(exp!I723&lt;&gt;"",exp!I723,"")</f>
        <v/>
      </c>
      <c r="I721" s="2" t="str">
        <f>IF(exp!J723&lt;&gt;"",exp!J723,"")</f>
        <v/>
      </c>
      <c r="J721" s="2" t="str">
        <f>IF(exp!K723&lt;&gt;"",exp!K723,"")</f>
        <v/>
      </c>
      <c r="K721" s="2" t="str">
        <f>IF(exp!L723&lt;&gt;"",exp!L723,"")</f>
        <v/>
      </c>
      <c r="L721" s="2" t="str">
        <f>IF(exp!M723&lt;&gt;"",exp!M723,"")</f>
        <v/>
      </c>
      <c r="M721" s="2" t="str">
        <f>IF(exp!N723&lt;&gt;"",exp!N723,"")</f>
        <v/>
      </c>
      <c r="N721" s="2" t="str">
        <f>IF(exp!O723&lt;&gt;"",exp!O723,"")</f>
        <v/>
      </c>
      <c r="O721" s="2" t="str">
        <f>IF(exp!P723&lt;&gt;"",exp!P723,"")</f>
        <v/>
      </c>
    </row>
    <row r="722" spans="1:15" x14ac:dyDescent="0.25">
      <c r="A722" s="2" t="str">
        <f>IF(exp!B724&lt;&gt;"",exp!A724,"")</f>
        <v/>
      </c>
      <c r="B722" s="2" t="str">
        <f>IF(exp!B724&lt;&gt;"",exp!B724,"")</f>
        <v/>
      </c>
      <c r="C722" s="2" t="str">
        <f>IF(exp!D724&lt;&gt;"",exp!D724,"")</f>
        <v/>
      </c>
      <c r="D722" s="63" t="str">
        <f>IF(exp!E724&lt;&gt;"",exp!E724,"")</f>
        <v/>
      </c>
      <c r="E722" s="2" t="str">
        <f>IF(exp!F724&lt;&gt;"",exp!F724,"")</f>
        <v/>
      </c>
      <c r="F722" s="2" t="str">
        <f>IF(exp!G724&lt;&gt;"",exp!G724,"")</f>
        <v/>
      </c>
      <c r="G722" s="2" t="str">
        <f>IF(exp!H724&lt;&gt;"",VLOOKUP(exp!H724,private!O:P,2,FALSE),"")</f>
        <v/>
      </c>
      <c r="H722" s="2" t="str">
        <f>IF(exp!I724&lt;&gt;"",exp!I724,"")</f>
        <v/>
      </c>
      <c r="I722" s="2" t="str">
        <f>IF(exp!J724&lt;&gt;"",exp!J724,"")</f>
        <v/>
      </c>
      <c r="J722" s="2" t="str">
        <f>IF(exp!K724&lt;&gt;"",exp!K724,"")</f>
        <v/>
      </c>
      <c r="K722" s="2" t="str">
        <f>IF(exp!L724&lt;&gt;"",exp!L724,"")</f>
        <v/>
      </c>
      <c r="L722" s="2" t="str">
        <f>IF(exp!M724&lt;&gt;"",exp!M724,"")</f>
        <v/>
      </c>
      <c r="M722" s="2" t="str">
        <f>IF(exp!N724&lt;&gt;"",exp!N724,"")</f>
        <v/>
      </c>
      <c r="N722" s="2" t="str">
        <f>IF(exp!O724&lt;&gt;"",exp!O724,"")</f>
        <v/>
      </c>
      <c r="O722" s="2" t="str">
        <f>IF(exp!P724&lt;&gt;"",exp!P724,"")</f>
        <v/>
      </c>
    </row>
    <row r="723" spans="1:15" x14ac:dyDescent="0.25">
      <c r="A723" s="2" t="str">
        <f>IF(exp!B725&lt;&gt;"",exp!A725,"")</f>
        <v/>
      </c>
      <c r="B723" s="2" t="str">
        <f>IF(exp!B725&lt;&gt;"",exp!B725,"")</f>
        <v/>
      </c>
      <c r="C723" s="2" t="str">
        <f>IF(exp!D725&lt;&gt;"",exp!D725,"")</f>
        <v/>
      </c>
      <c r="D723" s="63" t="str">
        <f>IF(exp!E725&lt;&gt;"",exp!E725,"")</f>
        <v/>
      </c>
      <c r="E723" s="2" t="str">
        <f>IF(exp!F725&lt;&gt;"",exp!F725,"")</f>
        <v/>
      </c>
      <c r="F723" s="2" t="str">
        <f>IF(exp!G725&lt;&gt;"",exp!G725,"")</f>
        <v/>
      </c>
      <c r="G723" s="2" t="str">
        <f>IF(exp!H725&lt;&gt;"",VLOOKUP(exp!H725,private!O:P,2,FALSE),"")</f>
        <v/>
      </c>
      <c r="H723" s="2" t="str">
        <f>IF(exp!I725&lt;&gt;"",exp!I725,"")</f>
        <v/>
      </c>
      <c r="I723" s="2" t="str">
        <f>IF(exp!J725&lt;&gt;"",exp!J725,"")</f>
        <v/>
      </c>
      <c r="J723" s="2" t="str">
        <f>IF(exp!K725&lt;&gt;"",exp!K725,"")</f>
        <v/>
      </c>
      <c r="K723" s="2" t="str">
        <f>IF(exp!L725&lt;&gt;"",exp!L725,"")</f>
        <v/>
      </c>
      <c r="L723" s="2" t="str">
        <f>IF(exp!M725&lt;&gt;"",exp!M725,"")</f>
        <v/>
      </c>
      <c r="M723" s="2" t="str">
        <f>IF(exp!N725&lt;&gt;"",exp!N725,"")</f>
        <v/>
      </c>
      <c r="N723" s="2" t="str">
        <f>IF(exp!O725&lt;&gt;"",exp!O725,"")</f>
        <v/>
      </c>
      <c r="O723" s="2" t="str">
        <f>IF(exp!P725&lt;&gt;"",exp!P725,"")</f>
        <v/>
      </c>
    </row>
    <row r="724" spans="1:15" x14ac:dyDescent="0.25">
      <c r="A724" s="2" t="str">
        <f>IF(exp!B726&lt;&gt;"",exp!A726,"")</f>
        <v/>
      </c>
      <c r="B724" s="2" t="str">
        <f>IF(exp!B726&lt;&gt;"",exp!B726,"")</f>
        <v/>
      </c>
      <c r="C724" s="2" t="str">
        <f>IF(exp!D726&lt;&gt;"",exp!D726,"")</f>
        <v/>
      </c>
      <c r="D724" s="63" t="str">
        <f>IF(exp!E726&lt;&gt;"",exp!E726,"")</f>
        <v/>
      </c>
      <c r="E724" s="2" t="str">
        <f>IF(exp!F726&lt;&gt;"",exp!F726,"")</f>
        <v/>
      </c>
      <c r="F724" s="2" t="str">
        <f>IF(exp!G726&lt;&gt;"",exp!G726,"")</f>
        <v/>
      </c>
      <c r="G724" s="2" t="str">
        <f>IF(exp!H726&lt;&gt;"",VLOOKUP(exp!H726,private!O:P,2,FALSE),"")</f>
        <v/>
      </c>
      <c r="H724" s="2" t="str">
        <f>IF(exp!I726&lt;&gt;"",exp!I726,"")</f>
        <v/>
      </c>
      <c r="I724" s="2" t="str">
        <f>IF(exp!J726&lt;&gt;"",exp!J726,"")</f>
        <v/>
      </c>
      <c r="J724" s="2" t="str">
        <f>IF(exp!K726&lt;&gt;"",exp!K726,"")</f>
        <v/>
      </c>
      <c r="K724" s="2" t="str">
        <f>IF(exp!L726&lt;&gt;"",exp!L726,"")</f>
        <v/>
      </c>
      <c r="L724" s="2" t="str">
        <f>IF(exp!M726&lt;&gt;"",exp!M726,"")</f>
        <v/>
      </c>
      <c r="M724" s="2" t="str">
        <f>IF(exp!N726&lt;&gt;"",exp!N726,"")</f>
        <v/>
      </c>
      <c r="N724" s="2" t="str">
        <f>IF(exp!O726&lt;&gt;"",exp!O726,"")</f>
        <v/>
      </c>
      <c r="O724" s="2" t="str">
        <f>IF(exp!P726&lt;&gt;"",exp!P726,"")</f>
        <v/>
      </c>
    </row>
    <row r="725" spans="1:15" x14ac:dyDescent="0.25">
      <c r="A725" s="2" t="str">
        <f>IF(exp!B727&lt;&gt;"",exp!A727,"")</f>
        <v/>
      </c>
      <c r="B725" s="2" t="str">
        <f>IF(exp!B727&lt;&gt;"",exp!B727,"")</f>
        <v/>
      </c>
      <c r="C725" s="2" t="str">
        <f>IF(exp!D727&lt;&gt;"",exp!D727,"")</f>
        <v/>
      </c>
      <c r="D725" s="63" t="str">
        <f>IF(exp!E727&lt;&gt;"",exp!E727,"")</f>
        <v/>
      </c>
      <c r="E725" s="2" t="str">
        <f>IF(exp!F727&lt;&gt;"",exp!F727,"")</f>
        <v/>
      </c>
      <c r="F725" s="2" t="str">
        <f>IF(exp!G727&lt;&gt;"",exp!G727,"")</f>
        <v/>
      </c>
      <c r="G725" s="2" t="str">
        <f>IF(exp!H727&lt;&gt;"",VLOOKUP(exp!H727,private!O:P,2,FALSE),"")</f>
        <v/>
      </c>
      <c r="H725" s="2" t="str">
        <f>IF(exp!I727&lt;&gt;"",exp!I727,"")</f>
        <v/>
      </c>
      <c r="I725" s="2" t="str">
        <f>IF(exp!J727&lt;&gt;"",exp!J727,"")</f>
        <v/>
      </c>
      <c r="J725" s="2" t="str">
        <f>IF(exp!K727&lt;&gt;"",exp!K727,"")</f>
        <v/>
      </c>
      <c r="K725" s="2" t="str">
        <f>IF(exp!L727&lt;&gt;"",exp!L727,"")</f>
        <v/>
      </c>
      <c r="L725" s="2" t="str">
        <f>IF(exp!M727&lt;&gt;"",exp!M727,"")</f>
        <v/>
      </c>
      <c r="M725" s="2" t="str">
        <f>IF(exp!N727&lt;&gt;"",exp!N727,"")</f>
        <v/>
      </c>
      <c r="N725" s="2" t="str">
        <f>IF(exp!O727&lt;&gt;"",exp!O727,"")</f>
        <v/>
      </c>
      <c r="O725" s="2" t="str">
        <f>IF(exp!P727&lt;&gt;"",exp!P727,"")</f>
        <v/>
      </c>
    </row>
    <row r="726" spans="1:15" x14ac:dyDescent="0.25">
      <c r="A726" s="2" t="str">
        <f>IF(exp!B728&lt;&gt;"",exp!A728,"")</f>
        <v/>
      </c>
      <c r="B726" s="2" t="str">
        <f>IF(exp!B728&lt;&gt;"",exp!B728,"")</f>
        <v/>
      </c>
      <c r="C726" s="2" t="str">
        <f>IF(exp!D728&lt;&gt;"",exp!D728,"")</f>
        <v/>
      </c>
      <c r="D726" s="63" t="str">
        <f>IF(exp!E728&lt;&gt;"",exp!E728,"")</f>
        <v/>
      </c>
      <c r="E726" s="2" t="str">
        <f>IF(exp!F728&lt;&gt;"",exp!F728,"")</f>
        <v/>
      </c>
      <c r="F726" s="2" t="str">
        <f>IF(exp!G728&lt;&gt;"",exp!G728,"")</f>
        <v/>
      </c>
      <c r="G726" s="2" t="str">
        <f>IF(exp!H728&lt;&gt;"",VLOOKUP(exp!H728,private!O:P,2,FALSE),"")</f>
        <v/>
      </c>
      <c r="H726" s="2" t="str">
        <f>IF(exp!I728&lt;&gt;"",exp!I728,"")</f>
        <v/>
      </c>
      <c r="I726" s="2" t="str">
        <f>IF(exp!J728&lt;&gt;"",exp!J728,"")</f>
        <v/>
      </c>
      <c r="J726" s="2" t="str">
        <f>IF(exp!K728&lt;&gt;"",exp!K728,"")</f>
        <v/>
      </c>
      <c r="K726" s="2" t="str">
        <f>IF(exp!L728&lt;&gt;"",exp!L728,"")</f>
        <v/>
      </c>
      <c r="L726" s="2" t="str">
        <f>IF(exp!M728&lt;&gt;"",exp!M728,"")</f>
        <v/>
      </c>
      <c r="M726" s="2" t="str">
        <f>IF(exp!N728&lt;&gt;"",exp!N728,"")</f>
        <v/>
      </c>
      <c r="N726" s="2" t="str">
        <f>IF(exp!O728&lt;&gt;"",exp!O728,"")</f>
        <v/>
      </c>
      <c r="O726" s="2" t="str">
        <f>IF(exp!P728&lt;&gt;"",exp!P728,"")</f>
        <v/>
      </c>
    </row>
    <row r="727" spans="1:15" x14ac:dyDescent="0.25">
      <c r="A727" s="2" t="str">
        <f>IF(exp!B729&lt;&gt;"",exp!A729,"")</f>
        <v/>
      </c>
      <c r="B727" s="2" t="str">
        <f>IF(exp!B729&lt;&gt;"",exp!B729,"")</f>
        <v/>
      </c>
      <c r="C727" s="2" t="str">
        <f>IF(exp!D729&lt;&gt;"",exp!D729,"")</f>
        <v/>
      </c>
      <c r="D727" s="63" t="str">
        <f>IF(exp!E729&lt;&gt;"",exp!E729,"")</f>
        <v/>
      </c>
      <c r="E727" s="2" t="str">
        <f>IF(exp!F729&lt;&gt;"",exp!F729,"")</f>
        <v/>
      </c>
      <c r="F727" s="2" t="str">
        <f>IF(exp!G729&lt;&gt;"",exp!G729,"")</f>
        <v/>
      </c>
      <c r="G727" s="2" t="str">
        <f>IF(exp!H729&lt;&gt;"",VLOOKUP(exp!H729,private!O:P,2,FALSE),"")</f>
        <v/>
      </c>
      <c r="H727" s="2" t="str">
        <f>IF(exp!I729&lt;&gt;"",exp!I729,"")</f>
        <v/>
      </c>
      <c r="I727" s="2" t="str">
        <f>IF(exp!J729&lt;&gt;"",exp!J729,"")</f>
        <v/>
      </c>
      <c r="J727" s="2" t="str">
        <f>IF(exp!K729&lt;&gt;"",exp!K729,"")</f>
        <v/>
      </c>
      <c r="K727" s="2" t="str">
        <f>IF(exp!L729&lt;&gt;"",exp!L729,"")</f>
        <v/>
      </c>
      <c r="L727" s="2" t="str">
        <f>IF(exp!M729&lt;&gt;"",exp!M729,"")</f>
        <v/>
      </c>
      <c r="M727" s="2" t="str">
        <f>IF(exp!N729&lt;&gt;"",exp!N729,"")</f>
        <v/>
      </c>
      <c r="N727" s="2" t="str">
        <f>IF(exp!O729&lt;&gt;"",exp!O729,"")</f>
        <v/>
      </c>
      <c r="O727" s="2" t="str">
        <f>IF(exp!P729&lt;&gt;"",exp!P729,"")</f>
        <v/>
      </c>
    </row>
    <row r="728" spans="1:15" x14ac:dyDescent="0.25">
      <c r="A728" s="2" t="str">
        <f>IF(exp!B730&lt;&gt;"",exp!A730,"")</f>
        <v/>
      </c>
      <c r="B728" s="2" t="str">
        <f>IF(exp!B730&lt;&gt;"",exp!B730,"")</f>
        <v/>
      </c>
      <c r="C728" s="2" t="str">
        <f>IF(exp!D730&lt;&gt;"",exp!D730,"")</f>
        <v/>
      </c>
      <c r="D728" s="63" t="str">
        <f>IF(exp!E730&lt;&gt;"",exp!E730,"")</f>
        <v/>
      </c>
      <c r="E728" s="2" t="str">
        <f>IF(exp!F730&lt;&gt;"",exp!F730,"")</f>
        <v/>
      </c>
      <c r="F728" s="2" t="str">
        <f>IF(exp!G730&lt;&gt;"",exp!G730,"")</f>
        <v/>
      </c>
      <c r="G728" s="2" t="str">
        <f>IF(exp!H730&lt;&gt;"",VLOOKUP(exp!H730,private!O:P,2,FALSE),"")</f>
        <v/>
      </c>
      <c r="H728" s="2" t="str">
        <f>IF(exp!I730&lt;&gt;"",exp!I730,"")</f>
        <v/>
      </c>
      <c r="I728" s="2" t="str">
        <f>IF(exp!J730&lt;&gt;"",exp!J730,"")</f>
        <v/>
      </c>
      <c r="J728" s="2" t="str">
        <f>IF(exp!K730&lt;&gt;"",exp!K730,"")</f>
        <v/>
      </c>
      <c r="K728" s="2" t="str">
        <f>IF(exp!L730&lt;&gt;"",exp!L730,"")</f>
        <v/>
      </c>
      <c r="L728" s="2" t="str">
        <f>IF(exp!M730&lt;&gt;"",exp!M730,"")</f>
        <v/>
      </c>
      <c r="M728" s="2" t="str">
        <f>IF(exp!N730&lt;&gt;"",exp!N730,"")</f>
        <v/>
      </c>
      <c r="N728" s="2" t="str">
        <f>IF(exp!O730&lt;&gt;"",exp!O730,"")</f>
        <v/>
      </c>
      <c r="O728" s="2" t="str">
        <f>IF(exp!P730&lt;&gt;"",exp!P730,"")</f>
        <v/>
      </c>
    </row>
    <row r="729" spans="1:15" x14ac:dyDescent="0.25">
      <c r="A729" s="2" t="str">
        <f>IF(exp!B731&lt;&gt;"",exp!A731,"")</f>
        <v/>
      </c>
      <c r="B729" s="2" t="str">
        <f>IF(exp!B731&lt;&gt;"",exp!B731,"")</f>
        <v/>
      </c>
      <c r="C729" s="2" t="str">
        <f>IF(exp!D731&lt;&gt;"",exp!D731,"")</f>
        <v/>
      </c>
      <c r="D729" s="63" t="str">
        <f>IF(exp!E731&lt;&gt;"",exp!E731,"")</f>
        <v/>
      </c>
      <c r="E729" s="2" t="str">
        <f>IF(exp!F731&lt;&gt;"",exp!F731,"")</f>
        <v/>
      </c>
      <c r="F729" s="2" t="str">
        <f>IF(exp!G731&lt;&gt;"",exp!G731,"")</f>
        <v/>
      </c>
      <c r="G729" s="2" t="str">
        <f>IF(exp!H731&lt;&gt;"",VLOOKUP(exp!H731,private!O:P,2,FALSE),"")</f>
        <v/>
      </c>
      <c r="H729" s="2" t="str">
        <f>IF(exp!I731&lt;&gt;"",exp!I731,"")</f>
        <v/>
      </c>
      <c r="I729" s="2" t="str">
        <f>IF(exp!J731&lt;&gt;"",exp!J731,"")</f>
        <v/>
      </c>
      <c r="J729" s="2" t="str">
        <f>IF(exp!K731&lt;&gt;"",exp!K731,"")</f>
        <v/>
      </c>
      <c r="K729" s="2" t="str">
        <f>IF(exp!L731&lt;&gt;"",exp!L731,"")</f>
        <v/>
      </c>
      <c r="L729" s="2" t="str">
        <f>IF(exp!M731&lt;&gt;"",exp!M731,"")</f>
        <v/>
      </c>
      <c r="M729" s="2" t="str">
        <f>IF(exp!N731&lt;&gt;"",exp!N731,"")</f>
        <v/>
      </c>
      <c r="N729" s="2" t="str">
        <f>IF(exp!O731&lt;&gt;"",exp!O731,"")</f>
        <v/>
      </c>
      <c r="O729" s="2" t="str">
        <f>IF(exp!P731&lt;&gt;"",exp!P731,"")</f>
        <v/>
      </c>
    </row>
    <row r="730" spans="1:15" x14ac:dyDescent="0.25">
      <c r="A730" s="2" t="str">
        <f>IF(exp!B732&lt;&gt;"",exp!A732,"")</f>
        <v/>
      </c>
      <c r="B730" s="2" t="str">
        <f>IF(exp!B732&lt;&gt;"",exp!B732,"")</f>
        <v/>
      </c>
      <c r="C730" s="2" t="str">
        <f>IF(exp!D732&lt;&gt;"",exp!D732,"")</f>
        <v/>
      </c>
      <c r="D730" s="63" t="str">
        <f>IF(exp!E732&lt;&gt;"",exp!E732,"")</f>
        <v/>
      </c>
      <c r="E730" s="2" t="str">
        <f>IF(exp!F732&lt;&gt;"",exp!F732,"")</f>
        <v/>
      </c>
      <c r="F730" s="2" t="str">
        <f>IF(exp!G732&lt;&gt;"",exp!G732,"")</f>
        <v/>
      </c>
      <c r="G730" s="2" t="str">
        <f>IF(exp!H732&lt;&gt;"",VLOOKUP(exp!H732,private!O:P,2,FALSE),"")</f>
        <v/>
      </c>
      <c r="H730" s="2" t="str">
        <f>IF(exp!I732&lt;&gt;"",exp!I732,"")</f>
        <v/>
      </c>
      <c r="I730" s="2" t="str">
        <f>IF(exp!J732&lt;&gt;"",exp!J732,"")</f>
        <v/>
      </c>
      <c r="J730" s="2" t="str">
        <f>IF(exp!K732&lt;&gt;"",exp!K732,"")</f>
        <v/>
      </c>
      <c r="K730" s="2" t="str">
        <f>IF(exp!L732&lt;&gt;"",exp!L732,"")</f>
        <v/>
      </c>
      <c r="L730" s="2" t="str">
        <f>IF(exp!M732&lt;&gt;"",exp!M732,"")</f>
        <v/>
      </c>
      <c r="M730" s="2" t="str">
        <f>IF(exp!N732&lt;&gt;"",exp!N732,"")</f>
        <v/>
      </c>
      <c r="N730" s="2" t="str">
        <f>IF(exp!O732&lt;&gt;"",exp!O732,"")</f>
        <v/>
      </c>
      <c r="O730" s="2" t="str">
        <f>IF(exp!P732&lt;&gt;"",exp!P732,"")</f>
        <v/>
      </c>
    </row>
    <row r="731" spans="1:15" x14ac:dyDescent="0.25">
      <c r="A731" s="2" t="str">
        <f>IF(exp!B733&lt;&gt;"",exp!A733,"")</f>
        <v/>
      </c>
      <c r="B731" s="2" t="str">
        <f>IF(exp!B733&lt;&gt;"",exp!B733,"")</f>
        <v/>
      </c>
      <c r="C731" s="2" t="str">
        <f>IF(exp!D733&lt;&gt;"",exp!D733,"")</f>
        <v/>
      </c>
      <c r="D731" s="63" t="str">
        <f>IF(exp!E733&lt;&gt;"",exp!E733,"")</f>
        <v/>
      </c>
      <c r="E731" s="2" t="str">
        <f>IF(exp!F733&lt;&gt;"",exp!F733,"")</f>
        <v/>
      </c>
      <c r="F731" s="2" t="str">
        <f>IF(exp!G733&lt;&gt;"",exp!G733,"")</f>
        <v/>
      </c>
      <c r="G731" s="2" t="str">
        <f>IF(exp!H733&lt;&gt;"",VLOOKUP(exp!H733,private!O:P,2,FALSE),"")</f>
        <v/>
      </c>
      <c r="H731" s="2" t="str">
        <f>IF(exp!I733&lt;&gt;"",exp!I733,"")</f>
        <v/>
      </c>
      <c r="I731" s="2" t="str">
        <f>IF(exp!J733&lt;&gt;"",exp!J733,"")</f>
        <v/>
      </c>
      <c r="J731" s="2" t="str">
        <f>IF(exp!K733&lt;&gt;"",exp!K733,"")</f>
        <v/>
      </c>
      <c r="K731" s="2" t="str">
        <f>IF(exp!L733&lt;&gt;"",exp!L733,"")</f>
        <v/>
      </c>
      <c r="L731" s="2" t="str">
        <f>IF(exp!M733&lt;&gt;"",exp!M733,"")</f>
        <v/>
      </c>
      <c r="M731" s="2" t="str">
        <f>IF(exp!N733&lt;&gt;"",exp!N733,"")</f>
        <v/>
      </c>
      <c r="N731" s="2" t="str">
        <f>IF(exp!O733&lt;&gt;"",exp!O733,"")</f>
        <v/>
      </c>
      <c r="O731" s="2" t="str">
        <f>IF(exp!P733&lt;&gt;"",exp!P733,"")</f>
        <v/>
      </c>
    </row>
    <row r="732" spans="1:15" x14ac:dyDescent="0.25">
      <c r="A732" s="2" t="str">
        <f>IF(exp!B734&lt;&gt;"",exp!A734,"")</f>
        <v/>
      </c>
      <c r="B732" s="2" t="str">
        <f>IF(exp!B734&lt;&gt;"",exp!B734,"")</f>
        <v/>
      </c>
      <c r="C732" s="2" t="str">
        <f>IF(exp!D734&lt;&gt;"",exp!D734,"")</f>
        <v/>
      </c>
      <c r="D732" s="63" t="str">
        <f>IF(exp!E734&lt;&gt;"",exp!E734,"")</f>
        <v/>
      </c>
      <c r="E732" s="2" t="str">
        <f>IF(exp!F734&lt;&gt;"",exp!F734,"")</f>
        <v/>
      </c>
      <c r="F732" s="2" t="str">
        <f>IF(exp!G734&lt;&gt;"",exp!G734,"")</f>
        <v/>
      </c>
      <c r="G732" s="2" t="str">
        <f>IF(exp!H734&lt;&gt;"",VLOOKUP(exp!H734,private!O:P,2,FALSE),"")</f>
        <v/>
      </c>
      <c r="H732" s="2" t="str">
        <f>IF(exp!I734&lt;&gt;"",exp!I734,"")</f>
        <v/>
      </c>
      <c r="I732" s="2" t="str">
        <f>IF(exp!J734&lt;&gt;"",exp!J734,"")</f>
        <v/>
      </c>
      <c r="J732" s="2" t="str">
        <f>IF(exp!K734&lt;&gt;"",exp!K734,"")</f>
        <v/>
      </c>
      <c r="K732" s="2" t="str">
        <f>IF(exp!L734&lt;&gt;"",exp!L734,"")</f>
        <v/>
      </c>
      <c r="L732" s="2" t="str">
        <f>IF(exp!M734&lt;&gt;"",exp!M734,"")</f>
        <v/>
      </c>
      <c r="M732" s="2" t="str">
        <f>IF(exp!N734&lt;&gt;"",exp!N734,"")</f>
        <v/>
      </c>
      <c r="N732" s="2" t="str">
        <f>IF(exp!O734&lt;&gt;"",exp!O734,"")</f>
        <v/>
      </c>
      <c r="O732" s="2" t="str">
        <f>IF(exp!P734&lt;&gt;"",exp!P734,"")</f>
        <v/>
      </c>
    </row>
    <row r="733" spans="1:15" x14ac:dyDescent="0.25">
      <c r="A733" s="2" t="str">
        <f>IF(exp!B735&lt;&gt;"",exp!A735,"")</f>
        <v/>
      </c>
      <c r="B733" s="2" t="str">
        <f>IF(exp!B735&lt;&gt;"",exp!B735,"")</f>
        <v/>
      </c>
      <c r="C733" s="2" t="str">
        <f>IF(exp!D735&lt;&gt;"",exp!D735,"")</f>
        <v/>
      </c>
      <c r="D733" s="63" t="str">
        <f>IF(exp!E735&lt;&gt;"",exp!E735,"")</f>
        <v/>
      </c>
      <c r="E733" s="2" t="str">
        <f>IF(exp!F735&lt;&gt;"",exp!F735,"")</f>
        <v/>
      </c>
      <c r="F733" s="2" t="str">
        <f>IF(exp!G735&lt;&gt;"",exp!G735,"")</f>
        <v/>
      </c>
      <c r="G733" s="2" t="str">
        <f>IF(exp!H735&lt;&gt;"",VLOOKUP(exp!H735,private!O:P,2,FALSE),"")</f>
        <v/>
      </c>
      <c r="H733" s="2" t="str">
        <f>IF(exp!I735&lt;&gt;"",exp!I735,"")</f>
        <v/>
      </c>
      <c r="I733" s="2" t="str">
        <f>IF(exp!J735&lt;&gt;"",exp!J735,"")</f>
        <v/>
      </c>
      <c r="J733" s="2" t="str">
        <f>IF(exp!K735&lt;&gt;"",exp!K735,"")</f>
        <v/>
      </c>
      <c r="K733" s="2" t="str">
        <f>IF(exp!L735&lt;&gt;"",exp!L735,"")</f>
        <v/>
      </c>
      <c r="L733" s="2" t="str">
        <f>IF(exp!M735&lt;&gt;"",exp!M735,"")</f>
        <v/>
      </c>
      <c r="M733" s="2" t="str">
        <f>IF(exp!N735&lt;&gt;"",exp!N735,"")</f>
        <v/>
      </c>
      <c r="N733" s="2" t="str">
        <f>IF(exp!O735&lt;&gt;"",exp!O735,"")</f>
        <v/>
      </c>
      <c r="O733" s="2" t="str">
        <f>IF(exp!P735&lt;&gt;"",exp!P735,"")</f>
        <v/>
      </c>
    </row>
    <row r="734" spans="1:15" x14ac:dyDescent="0.25">
      <c r="A734" s="2" t="str">
        <f>IF(exp!B736&lt;&gt;"",exp!A736,"")</f>
        <v/>
      </c>
      <c r="B734" s="2" t="str">
        <f>IF(exp!B736&lt;&gt;"",exp!B736,"")</f>
        <v/>
      </c>
      <c r="C734" s="2" t="str">
        <f>IF(exp!D736&lt;&gt;"",exp!D736,"")</f>
        <v/>
      </c>
      <c r="D734" s="63" t="str">
        <f>IF(exp!E736&lt;&gt;"",exp!E736,"")</f>
        <v/>
      </c>
      <c r="E734" s="2" t="str">
        <f>IF(exp!F736&lt;&gt;"",exp!F736,"")</f>
        <v/>
      </c>
      <c r="F734" s="2" t="str">
        <f>IF(exp!G736&lt;&gt;"",exp!G736,"")</f>
        <v/>
      </c>
      <c r="G734" s="2" t="str">
        <f>IF(exp!H736&lt;&gt;"",VLOOKUP(exp!H736,private!O:P,2,FALSE),"")</f>
        <v/>
      </c>
      <c r="H734" s="2" t="str">
        <f>IF(exp!I736&lt;&gt;"",exp!I736,"")</f>
        <v/>
      </c>
      <c r="I734" s="2" t="str">
        <f>IF(exp!J736&lt;&gt;"",exp!J736,"")</f>
        <v/>
      </c>
      <c r="J734" s="2" t="str">
        <f>IF(exp!K736&lt;&gt;"",exp!K736,"")</f>
        <v/>
      </c>
      <c r="K734" s="2" t="str">
        <f>IF(exp!L736&lt;&gt;"",exp!L736,"")</f>
        <v/>
      </c>
      <c r="L734" s="2" t="str">
        <f>IF(exp!M736&lt;&gt;"",exp!M736,"")</f>
        <v/>
      </c>
      <c r="M734" s="2" t="str">
        <f>IF(exp!N736&lt;&gt;"",exp!N736,"")</f>
        <v/>
      </c>
      <c r="N734" s="2" t="str">
        <f>IF(exp!O736&lt;&gt;"",exp!O736,"")</f>
        <v/>
      </c>
      <c r="O734" s="2" t="str">
        <f>IF(exp!P736&lt;&gt;"",exp!P736,"")</f>
        <v/>
      </c>
    </row>
    <row r="735" spans="1:15" x14ac:dyDescent="0.25">
      <c r="A735" s="2" t="str">
        <f>IF(exp!B737&lt;&gt;"",exp!A737,"")</f>
        <v/>
      </c>
      <c r="B735" s="2" t="str">
        <f>IF(exp!B737&lt;&gt;"",exp!B737,"")</f>
        <v/>
      </c>
      <c r="C735" s="2" t="str">
        <f>IF(exp!D737&lt;&gt;"",exp!D737,"")</f>
        <v/>
      </c>
      <c r="D735" s="63" t="str">
        <f>IF(exp!E737&lt;&gt;"",exp!E737,"")</f>
        <v/>
      </c>
      <c r="E735" s="2" t="str">
        <f>IF(exp!F737&lt;&gt;"",exp!F737,"")</f>
        <v/>
      </c>
      <c r="F735" s="2" t="str">
        <f>IF(exp!G737&lt;&gt;"",exp!G737,"")</f>
        <v/>
      </c>
      <c r="G735" s="2" t="str">
        <f>IF(exp!H737&lt;&gt;"",VLOOKUP(exp!H737,private!O:P,2,FALSE),"")</f>
        <v/>
      </c>
      <c r="H735" s="2" t="str">
        <f>IF(exp!I737&lt;&gt;"",exp!I737,"")</f>
        <v/>
      </c>
      <c r="I735" s="2" t="str">
        <f>IF(exp!J737&lt;&gt;"",exp!J737,"")</f>
        <v/>
      </c>
      <c r="J735" s="2" t="str">
        <f>IF(exp!K737&lt;&gt;"",exp!K737,"")</f>
        <v/>
      </c>
      <c r="K735" s="2" t="str">
        <f>IF(exp!L737&lt;&gt;"",exp!L737,"")</f>
        <v/>
      </c>
      <c r="L735" s="2" t="str">
        <f>IF(exp!M737&lt;&gt;"",exp!M737,"")</f>
        <v/>
      </c>
      <c r="M735" s="2" t="str">
        <f>IF(exp!N737&lt;&gt;"",exp!N737,"")</f>
        <v/>
      </c>
      <c r="N735" s="2" t="str">
        <f>IF(exp!O737&lt;&gt;"",exp!O737,"")</f>
        <v/>
      </c>
      <c r="O735" s="2" t="str">
        <f>IF(exp!P737&lt;&gt;"",exp!P737,"")</f>
        <v/>
      </c>
    </row>
    <row r="736" spans="1:15" x14ac:dyDescent="0.25">
      <c r="A736" s="2" t="str">
        <f>IF(exp!B738&lt;&gt;"",exp!A738,"")</f>
        <v/>
      </c>
      <c r="B736" s="2" t="str">
        <f>IF(exp!B738&lt;&gt;"",exp!B738,"")</f>
        <v/>
      </c>
      <c r="C736" s="2" t="str">
        <f>IF(exp!D738&lt;&gt;"",exp!D738,"")</f>
        <v/>
      </c>
      <c r="D736" s="63" t="str">
        <f>IF(exp!E738&lt;&gt;"",exp!E738,"")</f>
        <v/>
      </c>
      <c r="E736" s="2" t="str">
        <f>IF(exp!F738&lt;&gt;"",exp!F738,"")</f>
        <v/>
      </c>
      <c r="F736" s="2" t="str">
        <f>IF(exp!G738&lt;&gt;"",exp!G738,"")</f>
        <v/>
      </c>
      <c r="G736" s="2" t="str">
        <f>IF(exp!H738&lt;&gt;"",VLOOKUP(exp!H738,private!O:P,2,FALSE),"")</f>
        <v/>
      </c>
      <c r="H736" s="2" t="str">
        <f>IF(exp!I738&lt;&gt;"",exp!I738,"")</f>
        <v/>
      </c>
      <c r="I736" s="2" t="str">
        <f>IF(exp!J738&lt;&gt;"",exp!J738,"")</f>
        <v/>
      </c>
      <c r="J736" s="2" t="str">
        <f>IF(exp!K738&lt;&gt;"",exp!K738,"")</f>
        <v/>
      </c>
      <c r="K736" s="2" t="str">
        <f>IF(exp!L738&lt;&gt;"",exp!L738,"")</f>
        <v/>
      </c>
      <c r="L736" s="2" t="str">
        <f>IF(exp!M738&lt;&gt;"",exp!M738,"")</f>
        <v/>
      </c>
      <c r="M736" s="2" t="str">
        <f>IF(exp!N738&lt;&gt;"",exp!N738,"")</f>
        <v/>
      </c>
      <c r="N736" s="2" t="str">
        <f>IF(exp!O738&lt;&gt;"",exp!O738,"")</f>
        <v/>
      </c>
      <c r="O736" s="2" t="str">
        <f>IF(exp!P738&lt;&gt;"",exp!P738,"")</f>
        <v/>
      </c>
    </row>
    <row r="737" spans="1:15" x14ac:dyDescent="0.25">
      <c r="A737" s="2" t="str">
        <f>IF(exp!B739&lt;&gt;"",exp!A739,"")</f>
        <v/>
      </c>
      <c r="B737" s="2" t="str">
        <f>IF(exp!B739&lt;&gt;"",exp!B739,"")</f>
        <v/>
      </c>
      <c r="C737" s="2" t="str">
        <f>IF(exp!D739&lt;&gt;"",exp!D739,"")</f>
        <v/>
      </c>
      <c r="D737" s="63" t="str">
        <f>IF(exp!E739&lt;&gt;"",exp!E739,"")</f>
        <v/>
      </c>
      <c r="E737" s="2" t="str">
        <f>IF(exp!F739&lt;&gt;"",exp!F739,"")</f>
        <v/>
      </c>
      <c r="F737" s="2" t="str">
        <f>IF(exp!G739&lt;&gt;"",exp!G739,"")</f>
        <v/>
      </c>
      <c r="G737" s="2" t="str">
        <f>IF(exp!H739&lt;&gt;"",VLOOKUP(exp!H739,private!O:P,2,FALSE),"")</f>
        <v/>
      </c>
      <c r="H737" s="2" t="str">
        <f>IF(exp!I739&lt;&gt;"",exp!I739,"")</f>
        <v/>
      </c>
      <c r="I737" s="2" t="str">
        <f>IF(exp!J739&lt;&gt;"",exp!J739,"")</f>
        <v/>
      </c>
      <c r="J737" s="2" t="str">
        <f>IF(exp!K739&lt;&gt;"",exp!K739,"")</f>
        <v/>
      </c>
      <c r="K737" s="2" t="str">
        <f>IF(exp!L739&lt;&gt;"",exp!L739,"")</f>
        <v/>
      </c>
      <c r="L737" s="2" t="str">
        <f>IF(exp!M739&lt;&gt;"",exp!M739,"")</f>
        <v/>
      </c>
      <c r="M737" s="2" t="str">
        <f>IF(exp!N739&lt;&gt;"",exp!N739,"")</f>
        <v/>
      </c>
      <c r="N737" s="2" t="str">
        <f>IF(exp!O739&lt;&gt;"",exp!O739,"")</f>
        <v/>
      </c>
      <c r="O737" s="2" t="str">
        <f>IF(exp!P739&lt;&gt;"",exp!P739,"")</f>
        <v/>
      </c>
    </row>
    <row r="738" spans="1:15" x14ac:dyDescent="0.25">
      <c r="A738" s="2" t="str">
        <f>IF(exp!B740&lt;&gt;"",exp!A740,"")</f>
        <v/>
      </c>
      <c r="B738" s="2" t="str">
        <f>IF(exp!B740&lt;&gt;"",exp!B740,"")</f>
        <v/>
      </c>
      <c r="C738" s="2" t="str">
        <f>IF(exp!D740&lt;&gt;"",exp!D740,"")</f>
        <v/>
      </c>
      <c r="D738" s="63" t="str">
        <f>IF(exp!E740&lt;&gt;"",exp!E740,"")</f>
        <v/>
      </c>
      <c r="E738" s="2" t="str">
        <f>IF(exp!F740&lt;&gt;"",exp!F740,"")</f>
        <v/>
      </c>
      <c r="F738" s="2" t="str">
        <f>IF(exp!G740&lt;&gt;"",exp!G740,"")</f>
        <v/>
      </c>
      <c r="G738" s="2" t="str">
        <f>IF(exp!H740&lt;&gt;"",VLOOKUP(exp!H740,private!O:P,2,FALSE),"")</f>
        <v/>
      </c>
      <c r="H738" s="2" t="str">
        <f>IF(exp!I740&lt;&gt;"",exp!I740,"")</f>
        <v/>
      </c>
      <c r="I738" s="2" t="str">
        <f>IF(exp!J740&lt;&gt;"",exp!J740,"")</f>
        <v/>
      </c>
      <c r="J738" s="2" t="str">
        <f>IF(exp!K740&lt;&gt;"",exp!K740,"")</f>
        <v/>
      </c>
      <c r="K738" s="2" t="str">
        <f>IF(exp!L740&lt;&gt;"",exp!L740,"")</f>
        <v/>
      </c>
      <c r="L738" s="2" t="str">
        <f>IF(exp!M740&lt;&gt;"",exp!M740,"")</f>
        <v/>
      </c>
      <c r="M738" s="2" t="str">
        <f>IF(exp!N740&lt;&gt;"",exp!N740,"")</f>
        <v/>
      </c>
      <c r="N738" s="2" t="str">
        <f>IF(exp!O740&lt;&gt;"",exp!O740,"")</f>
        <v/>
      </c>
      <c r="O738" s="2" t="str">
        <f>IF(exp!P740&lt;&gt;"",exp!P740,"")</f>
        <v/>
      </c>
    </row>
    <row r="739" spans="1:15" x14ac:dyDescent="0.25">
      <c r="A739" s="2" t="str">
        <f>IF(exp!B741&lt;&gt;"",exp!A741,"")</f>
        <v/>
      </c>
      <c r="B739" s="2" t="str">
        <f>IF(exp!B741&lt;&gt;"",exp!B741,"")</f>
        <v/>
      </c>
      <c r="C739" s="2" t="str">
        <f>IF(exp!D741&lt;&gt;"",exp!D741,"")</f>
        <v/>
      </c>
      <c r="D739" s="63" t="str">
        <f>IF(exp!E741&lt;&gt;"",exp!E741,"")</f>
        <v/>
      </c>
      <c r="E739" s="2" t="str">
        <f>IF(exp!F741&lt;&gt;"",exp!F741,"")</f>
        <v/>
      </c>
      <c r="F739" s="2" t="str">
        <f>IF(exp!G741&lt;&gt;"",exp!G741,"")</f>
        <v/>
      </c>
      <c r="G739" s="2" t="str">
        <f>IF(exp!H741&lt;&gt;"",VLOOKUP(exp!H741,private!O:P,2,FALSE),"")</f>
        <v/>
      </c>
      <c r="H739" s="2" t="str">
        <f>IF(exp!I741&lt;&gt;"",exp!I741,"")</f>
        <v/>
      </c>
      <c r="I739" s="2" t="str">
        <f>IF(exp!J741&lt;&gt;"",exp!J741,"")</f>
        <v/>
      </c>
      <c r="J739" s="2" t="str">
        <f>IF(exp!K741&lt;&gt;"",exp!K741,"")</f>
        <v/>
      </c>
      <c r="K739" s="2" t="str">
        <f>IF(exp!L741&lt;&gt;"",exp!L741,"")</f>
        <v/>
      </c>
      <c r="L739" s="2" t="str">
        <f>IF(exp!M741&lt;&gt;"",exp!M741,"")</f>
        <v/>
      </c>
      <c r="M739" s="2" t="str">
        <f>IF(exp!N741&lt;&gt;"",exp!N741,"")</f>
        <v/>
      </c>
      <c r="N739" s="2" t="str">
        <f>IF(exp!O741&lt;&gt;"",exp!O741,"")</f>
        <v/>
      </c>
      <c r="O739" s="2" t="str">
        <f>IF(exp!P741&lt;&gt;"",exp!P741,"")</f>
        <v/>
      </c>
    </row>
    <row r="740" spans="1:15" x14ac:dyDescent="0.25">
      <c r="A740" s="2" t="str">
        <f>IF(exp!B742&lt;&gt;"",exp!A742,"")</f>
        <v/>
      </c>
      <c r="B740" s="2" t="str">
        <f>IF(exp!B742&lt;&gt;"",exp!B742,"")</f>
        <v/>
      </c>
      <c r="C740" s="2" t="str">
        <f>IF(exp!D742&lt;&gt;"",exp!D742,"")</f>
        <v/>
      </c>
      <c r="D740" s="63" t="str">
        <f>IF(exp!E742&lt;&gt;"",exp!E742,"")</f>
        <v/>
      </c>
      <c r="E740" s="2" t="str">
        <f>IF(exp!F742&lt;&gt;"",exp!F742,"")</f>
        <v/>
      </c>
      <c r="F740" s="2" t="str">
        <f>IF(exp!G742&lt;&gt;"",exp!G742,"")</f>
        <v/>
      </c>
      <c r="G740" s="2" t="str">
        <f>IF(exp!H742&lt;&gt;"",VLOOKUP(exp!H742,private!O:P,2,FALSE),"")</f>
        <v/>
      </c>
      <c r="H740" s="2" t="str">
        <f>IF(exp!I742&lt;&gt;"",exp!I742,"")</f>
        <v/>
      </c>
      <c r="I740" s="2" t="str">
        <f>IF(exp!J742&lt;&gt;"",exp!J742,"")</f>
        <v/>
      </c>
      <c r="J740" s="2" t="str">
        <f>IF(exp!K742&lt;&gt;"",exp!K742,"")</f>
        <v/>
      </c>
      <c r="K740" s="2" t="str">
        <f>IF(exp!L742&lt;&gt;"",exp!L742,"")</f>
        <v/>
      </c>
      <c r="L740" s="2" t="str">
        <f>IF(exp!M742&lt;&gt;"",exp!M742,"")</f>
        <v/>
      </c>
      <c r="M740" s="2" t="str">
        <f>IF(exp!N742&lt;&gt;"",exp!N742,"")</f>
        <v/>
      </c>
      <c r="N740" s="2" t="str">
        <f>IF(exp!O742&lt;&gt;"",exp!O742,"")</f>
        <v/>
      </c>
      <c r="O740" s="2" t="str">
        <f>IF(exp!P742&lt;&gt;"",exp!P742,"")</f>
        <v/>
      </c>
    </row>
    <row r="741" spans="1:15" x14ac:dyDescent="0.25">
      <c r="A741" s="2" t="str">
        <f>IF(exp!B743&lt;&gt;"",exp!A743,"")</f>
        <v/>
      </c>
      <c r="B741" s="2" t="str">
        <f>IF(exp!B743&lt;&gt;"",exp!B743,"")</f>
        <v/>
      </c>
      <c r="C741" s="2" t="str">
        <f>IF(exp!D743&lt;&gt;"",exp!D743,"")</f>
        <v/>
      </c>
      <c r="D741" s="63" t="str">
        <f>IF(exp!E743&lt;&gt;"",exp!E743,"")</f>
        <v/>
      </c>
      <c r="E741" s="2" t="str">
        <f>IF(exp!F743&lt;&gt;"",exp!F743,"")</f>
        <v/>
      </c>
      <c r="F741" s="2" t="str">
        <f>IF(exp!G743&lt;&gt;"",exp!G743,"")</f>
        <v/>
      </c>
      <c r="G741" s="2" t="str">
        <f>IF(exp!H743&lt;&gt;"",VLOOKUP(exp!H743,private!O:P,2,FALSE),"")</f>
        <v/>
      </c>
      <c r="H741" s="2" t="str">
        <f>IF(exp!I743&lt;&gt;"",exp!I743,"")</f>
        <v/>
      </c>
      <c r="I741" s="2" t="str">
        <f>IF(exp!J743&lt;&gt;"",exp!J743,"")</f>
        <v/>
      </c>
      <c r="J741" s="2" t="str">
        <f>IF(exp!K743&lt;&gt;"",exp!K743,"")</f>
        <v/>
      </c>
      <c r="K741" s="2" t="str">
        <f>IF(exp!L743&lt;&gt;"",exp!L743,"")</f>
        <v/>
      </c>
      <c r="L741" s="2" t="str">
        <f>IF(exp!M743&lt;&gt;"",exp!M743,"")</f>
        <v/>
      </c>
      <c r="M741" s="2" t="str">
        <f>IF(exp!N743&lt;&gt;"",exp!N743,"")</f>
        <v/>
      </c>
      <c r="N741" s="2" t="str">
        <f>IF(exp!O743&lt;&gt;"",exp!O743,"")</f>
        <v/>
      </c>
      <c r="O741" s="2" t="str">
        <f>IF(exp!P743&lt;&gt;"",exp!P743,"")</f>
        <v/>
      </c>
    </row>
    <row r="742" spans="1:15" x14ac:dyDescent="0.25">
      <c r="A742" s="2" t="str">
        <f>IF(exp!B744&lt;&gt;"",exp!A744,"")</f>
        <v/>
      </c>
      <c r="B742" s="2" t="str">
        <f>IF(exp!B744&lt;&gt;"",exp!B744,"")</f>
        <v/>
      </c>
      <c r="C742" s="2" t="str">
        <f>IF(exp!D744&lt;&gt;"",exp!D744,"")</f>
        <v/>
      </c>
      <c r="D742" s="63" t="str">
        <f>IF(exp!E744&lt;&gt;"",exp!E744,"")</f>
        <v/>
      </c>
      <c r="E742" s="2" t="str">
        <f>IF(exp!F744&lt;&gt;"",exp!F744,"")</f>
        <v/>
      </c>
      <c r="F742" s="2" t="str">
        <f>IF(exp!G744&lt;&gt;"",exp!G744,"")</f>
        <v/>
      </c>
      <c r="G742" s="2" t="str">
        <f>IF(exp!H744&lt;&gt;"",VLOOKUP(exp!H744,private!O:P,2,FALSE),"")</f>
        <v/>
      </c>
      <c r="H742" s="2" t="str">
        <f>IF(exp!I744&lt;&gt;"",exp!I744,"")</f>
        <v/>
      </c>
      <c r="I742" s="2" t="str">
        <f>IF(exp!J744&lt;&gt;"",exp!J744,"")</f>
        <v/>
      </c>
      <c r="J742" s="2" t="str">
        <f>IF(exp!K744&lt;&gt;"",exp!K744,"")</f>
        <v/>
      </c>
      <c r="K742" s="2" t="str">
        <f>IF(exp!L744&lt;&gt;"",exp!L744,"")</f>
        <v/>
      </c>
      <c r="L742" s="2" t="str">
        <f>IF(exp!M744&lt;&gt;"",exp!M744,"")</f>
        <v/>
      </c>
      <c r="M742" s="2" t="str">
        <f>IF(exp!N744&lt;&gt;"",exp!N744,"")</f>
        <v/>
      </c>
      <c r="N742" s="2" t="str">
        <f>IF(exp!O744&lt;&gt;"",exp!O744,"")</f>
        <v/>
      </c>
      <c r="O742" s="2" t="str">
        <f>IF(exp!P744&lt;&gt;"",exp!P744,"")</f>
        <v/>
      </c>
    </row>
    <row r="743" spans="1:15" x14ac:dyDescent="0.25">
      <c r="A743" s="2" t="str">
        <f>IF(exp!B745&lt;&gt;"",exp!A745,"")</f>
        <v/>
      </c>
      <c r="B743" s="2" t="str">
        <f>IF(exp!B745&lt;&gt;"",exp!B745,"")</f>
        <v/>
      </c>
      <c r="C743" s="2" t="str">
        <f>IF(exp!D745&lt;&gt;"",exp!D745,"")</f>
        <v/>
      </c>
      <c r="D743" s="63" t="str">
        <f>IF(exp!E745&lt;&gt;"",exp!E745,"")</f>
        <v/>
      </c>
      <c r="E743" s="2" t="str">
        <f>IF(exp!F745&lt;&gt;"",exp!F745,"")</f>
        <v/>
      </c>
      <c r="F743" s="2" t="str">
        <f>IF(exp!G745&lt;&gt;"",exp!G745,"")</f>
        <v/>
      </c>
      <c r="G743" s="2" t="str">
        <f>IF(exp!H745&lt;&gt;"",VLOOKUP(exp!H745,private!O:P,2,FALSE),"")</f>
        <v/>
      </c>
      <c r="H743" s="2" t="str">
        <f>IF(exp!I745&lt;&gt;"",exp!I745,"")</f>
        <v/>
      </c>
      <c r="I743" s="2" t="str">
        <f>IF(exp!J745&lt;&gt;"",exp!J745,"")</f>
        <v/>
      </c>
      <c r="J743" s="2" t="str">
        <f>IF(exp!K745&lt;&gt;"",exp!K745,"")</f>
        <v/>
      </c>
      <c r="K743" s="2" t="str">
        <f>IF(exp!L745&lt;&gt;"",exp!L745,"")</f>
        <v/>
      </c>
      <c r="L743" s="2" t="str">
        <f>IF(exp!M745&lt;&gt;"",exp!M745,"")</f>
        <v/>
      </c>
      <c r="M743" s="2" t="str">
        <f>IF(exp!N745&lt;&gt;"",exp!N745,"")</f>
        <v/>
      </c>
      <c r="N743" s="2" t="str">
        <f>IF(exp!O745&lt;&gt;"",exp!O745,"")</f>
        <v/>
      </c>
      <c r="O743" s="2" t="str">
        <f>IF(exp!P745&lt;&gt;"",exp!P745,"")</f>
        <v/>
      </c>
    </row>
    <row r="744" spans="1:15" x14ac:dyDescent="0.25">
      <c r="A744" s="2" t="str">
        <f>IF(exp!B746&lt;&gt;"",exp!A746,"")</f>
        <v/>
      </c>
      <c r="B744" s="2" t="str">
        <f>IF(exp!B746&lt;&gt;"",exp!B746,"")</f>
        <v/>
      </c>
      <c r="C744" s="2" t="str">
        <f>IF(exp!D746&lt;&gt;"",exp!D746,"")</f>
        <v/>
      </c>
      <c r="D744" s="63" t="str">
        <f>IF(exp!E746&lt;&gt;"",exp!E746,"")</f>
        <v/>
      </c>
      <c r="E744" s="2" t="str">
        <f>IF(exp!F746&lt;&gt;"",exp!F746,"")</f>
        <v/>
      </c>
      <c r="F744" s="2" t="str">
        <f>IF(exp!G746&lt;&gt;"",exp!G746,"")</f>
        <v/>
      </c>
      <c r="G744" s="2" t="str">
        <f>IF(exp!H746&lt;&gt;"",VLOOKUP(exp!H746,private!O:P,2,FALSE),"")</f>
        <v/>
      </c>
      <c r="H744" s="2" t="str">
        <f>IF(exp!I746&lt;&gt;"",exp!I746,"")</f>
        <v/>
      </c>
      <c r="I744" s="2" t="str">
        <f>IF(exp!J746&lt;&gt;"",exp!J746,"")</f>
        <v/>
      </c>
      <c r="J744" s="2" t="str">
        <f>IF(exp!K746&lt;&gt;"",exp!K746,"")</f>
        <v/>
      </c>
      <c r="K744" s="2" t="str">
        <f>IF(exp!L746&lt;&gt;"",exp!L746,"")</f>
        <v/>
      </c>
      <c r="L744" s="2" t="str">
        <f>IF(exp!M746&lt;&gt;"",exp!M746,"")</f>
        <v/>
      </c>
      <c r="M744" s="2" t="str">
        <f>IF(exp!N746&lt;&gt;"",exp!N746,"")</f>
        <v/>
      </c>
      <c r="N744" s="2" t="str">
        <f>IF(exp!O746&lt;&gt;"",exp!O746,"")</f>
        <v/>
      </c>
      <c r="O744" s="2" t="str">
        <f>IF(exp!P746&lt;&gt;"",exp!P746,"")</f>
        <v/>
      </c>
    </row>
    <row r="745" spans="1:15" x14ac:dyDescent="0.25">
      <c r="A745" s="2" t="str">
        <f>IF(exp!B747&lt;&gt;"",exp!A747,"")</f>
        <v/>
      </c>
      <c r="B745" s="2" t="str">
        <f>IF(exp!B747&lt;&gt;"",exp!B747,"")</f>
        <v/>
      </c>
      <c r="C745" s="2" t="str">
        <f>IF(exp!D747&lt;&gt;"",exp!D747,"")</f>
        <v/>
      </c>
      <c r="D745" s="63" t="str">
        <f>IF(exp!E747&lt;&gt;"",exp!E747,"")</f>
        <v/>
      </c>
      <c r="E745" s="2" t="str">
        <f>IF(exp!F747&lt;&gt;"",exp!F747,"")</f>
        <v/>
      </c>
      <c r="F745" s="2" t="str">
        <f>IF(exp!G747&lt;&gt;"",exp!G747,"")</f>
        <v/>
      </c>
      <c r="G745" s="2" t="str">
        <f>IF(exp!H747&lt;&gt;"",VLOOKUP(exp!H747,private!O:P,2,FALSE),"")</f>
        <v/>
      </c>
      <c r="H745" s="2" t="str">
        <f>IF(exp!I747&lt;&gt;"",exp!I747,"")</f>
        <v/>
      </c>
      <c r="I745" s="2" t="str">
        <f>IF(exp!J747&lt;&gt;"",exp!J747,"")</f>
        <v/>
      </c>
      <c r="J745" s="2" t="str">
        <f>IF(exp!K747&lt;&gt;"",exp!K747,"")</f>
        <v/>
      </c>
      <c r="K745" s="2" t="str">
        <f>IF(exp!L747&lt;&gt;"",exp!L747,"")</f>
        <v/>
      </c>
      <c r="L745" s="2" t="str">
        <f>IF(exp!M747&lt;&gt;"",exp!M747,"")</f>
        <v/>
      </c>
      <c r="M745" s="2" t="str">
        <f>IF(exp!N747&lt;&gt;"",exp!N747,"")</f>
        <v/>
      </c>
      <c r="N745" s="2" t="str">
        <f>IF(exp!O747&lt;&gt;"",exp!O747,"")</f>
        <v/>
      </c>
      <c r="O745" s="2" t="str">
        <f>IF(exp!P747&lt;&gt;"",exp!P747,"")</f>
        <v/>
      </c>
    </row>
    <row r="746" spans="1:15" x14ac:dyDescent="0.25">
      <c r="A746" s="2" t="str">
        <f>IF(exp!B748&lt;&gt;"",exp!A748,"")</f>
        <v/>
      </c>
      <c r="B746" s="2" t="str">
        <f>IF(exp!B748&lt;&gt;"",exp!B748,"")</f>
        <v/>
      </c>
      <c r="C746" s="2" t="str">
        <f>IF(exp!D748&lt;&gt;"",exp!D748,"")</f>
        <v/>
      </c>
      <c r="D746" s="63" t="str">
        <f>IF(exp!E748&lt;&gt;"",exp!E748,"")</f>
        <v/>
      </c>
      <c r="E746" s="2" t="str">
        <f>IF(exp!F748&lt;&gt;"",exp!F748,"")</f>
        <v/>
      </c>
      <c r="F746" s="2" t="str">
        <f>IF(exp!G748&lt;&gt;"",exp!G748,"")</f>
        <v/>
      </c>
      <c r="G746" s="2" t="str">
        <f>IF(exp!H748&lt;&gt;"",VLOOKUP(exp!H748,private!O:P,2,FALSE),"")</f>
        <v/>
      </c>
      <c r="H746" s="2" t="str">
        <f>IF(exp!I748&lt;&gt;"",exp!I748,"")</f>
        <v/>
      </c>
      <c r="I746" s="2" t="str">
        <f>IF(exp!J748&lt;&gt;"",exp!J748,"")</f>
        <v/>
      </c>
      <c r="J746" s="2" t="str">
        <f>IF(exp!K748&lt;&gt;"",exp!K748,"")</f>
        <v/>
      </c>
      <c r="K746" s="2" t="str">
        <f>IF(exp!L748&lt;&gt;"",exp!L748,"")</f>
        <v/>
      </c>
      <c r="L746" s="2" t="str">
        <f>IF(exp!M748&lt;&gt;"",exp!M748,"")</f>
        <v/>
      </c>
      <c r="M746" s="2" t="str">
        <f>IF(exp!N748&lt;&gt;"",exp!N748,"")</f>
        <v/>
      </c>
      <c r="N746" s="2" t="str">
        <f>IF(exp!O748&lt;&gt;"",exp!O748,"")</f>
        <v/>
      </c>
      <c r="O746" s="2" t="str">
        <f>IF(exp!P748&lt;&gt;"",exp!P748,"")</f>
        <v/>
      </c>
    </row>
    <row r="747" spans="1:15" x14ac:dyDescent="0.25">
      <c r="A747" s="2" t="str">
        <f>IF(exp!B749&lt;&gt;"",exp!A749,"")</f>
        <v/>
      </c>
      <c r="B747" s="2" t="str">
        <f>IF(exp!B749&lt;&gt;"",exp!B749,"")</f>
        <v/>
      </c>
      <c r="C747" s="2" t="str">
        <f>IF(exp!D749&lt;&gt;"",exp!D749,"")</f>
        <v/>
      </c>
      <c r="D747" s="63" t="str">
        <f>IF(exp!E749&lt;&gt;"",exp!E749,"")</f>
        <v/>
      </c>
      <c r="E747" s="2" t="str">
        <f>IF(exp!F749&lt;&gt;"",exp!F749,"")</f>
        <v/>
      </c>
      <c r="F747" s="2" t="str">
        <f>IF(exp!G749&lt;&gt;"",exp!G749,"")</f>
        <v/>
      </c>
      <c r="G747" s="2" t="str">
        <f>IF(exp!H749&lt;&gt;"",VLOOKUP(exp!H749,private!O:P,2,FALSE),"")</f>
        <v/>
      </c>
      <c r="H747" s="2" t="str">
        <f>IF(exp!I749&lt;&gt;"",exp!I749,"")</f>
        <v/>
      </c>
      <c r="I747" s="2" t="str">
        <f>IF(exp!J749&lt;&gt;"",exp!J749,"")</f>
        <v/>
      </c>
      <c r="J747" s="2" t="str">
        <f>IF(exp!K749&lt;&gt;"",exp!K749,"")</f>
        <v/>
      </c>
      <c r="K747" s="2" t="str">
        <f>IF(exp!L749&lt;&gt;"",exp!L749,"")</f>
        <v/>
      </c>
      <c r="L747" s="2" t="str">
        <f>IF(exp!M749&lt;&gt;"",exp!M749,"")</f>
        <v/>
      </c>
      <c r="M747" s="2" t="str">
        <f>IF(exp!N749&lt;&gt;"",exp!N749,"")</f>
        <v/>
      </c>
      <c r="N747" s="2" t="str">
        <f>IF(exp!O749&lt;&gt;"",exp!O749,"")</f>
        <v/>
      </c>
      <c r="O747" s="2" t="str">
        <f>IF(exp!P749&lt;&gt;"",exp!P749,"")</f>
        <v/>
      </c>
    </row>
    <row r="748" spans="1:15" x14ac:dyDescent="0.25">
      <c r="A748" s="2" t="str">
        <f>IF(exp!B750&lt;&gt;"",exp!A750,"")</f>
        <v/>
      </c>
      <c r="B748" s="2" t="str">
        <f>IF(exp!B750&lt;&gt;"",exp!B750,"")</f>
        <v/>
      </c>
      <c r="C748" s="2" t="str">
        <f>IF(exp!D750&lt;&gt;"",exp!D750,"")</f>
        <v/>
      </c>
      <c r="D748" s="63" t="str">
        <f>IF(exp!E750&lt;&gt;"",exp!E750,"")</f>
        <v/>
      </c>
      <c r="E748" s="2" t="str">
        <f>IF(exp!F750&lt;&gt;"",exp!F750,"")</f>
        <v/>
      </c>
      <c r="F748" s="2" t="str">
        <f>IF(exp!G750&lt;&gt;"",exp!G750,"")</f>
        <v/>
      </c>
      <c r="G748" s="2" t="str">
        <f>IF(exp!H750&lt;&gt;"",VLOOKUP(exp!H750,private!O:P,2,FALSE),"")</f>
        <v/>
      </c>
      <c r="H748" s="2" t="str">
        <f>IF(exp!I750&lt;&gt;"",exp!I750,"")</f>
        <v/>
      </c>
      <c r="I748" s="2" t="str">
        <f>IF(exp!J750&lt;&gt;"",exp!J750,"")</f>
        <v/>
      </c>
      <c r="J748" s="2" t="str">
        <f>IF(exp!K750&lt;&gt;"",exp!K750,"")</f>
        <v/>
      </c>
      <c r="K748" s="2" t="str">
        <f>IF(exp!L750&lt;&gt;"",exp!L750,"")</f>
        <v/>
      </c>
      <c r="L748" s="2" t="str">
        <f>IF(exp!M750&lt;&gt;"",exp!M750,"")</f>
        <v/>
      </c>
      <c r="M748" s="2" t="str">
        <f>IF(exp!N750&lt;&gt;"",exp!N750,"")</f>
        <v/>
      </c>
      <c r="N748" s="2" t="str">
        <f>IF(exp!O750&lt;&gt;"",exp!O750,"")</f>
        <v/>
      </c>
      <c r="O748" s="2" t="str">
        <f>IF(exp!P750&lt;&gt;"",exp!P750,"")</f>
        <v/>
      </c>
    </row>
    <row r="749" spans="1:15" x14ac:dyDescent="0.25">
      <c r="A749" s="2" t="str">
        <f>IF(exp!B751&lt;&gt;"",exp!A751,"")</f>
        <v/>
      </c>
      <c r="B749" s="2" t="str">
        <f>IF(exp!B751&lt;&gt;"",exp!B751,"")</f>
        <v/>
      </c>
      <c r="C749" s="2" t="str">
        <f>IF(exp!D751&lt;&gt;"",exp!D751,"")</f>
        <v/>
      </c>
      <c r="D749" s="63" t="str">
        <f>IF(exp!E751&lt;&gt;"",exp!E751,"")</f>
        <v/>
      </c>
      <c r="E749" s="2" t="str">
        <f>IF(exp!F751&lt;&gt;"",exp!F751,"")</f>
        <v/>
      </c>
      <c r="F749" s="2" t="str">
        <f>IF(exp!G751&lt;&gt;"",exp!G751,"")</f>
        <v/>
      </c>
      <c r="G749" s="2" t="str">
        <f>IF(exp!H751&lt;&gt;"",VLOOKUP(exp!H751,private!O:P,2,FALSE),"")</f>
        <v/>
      </c>
      <c r="H749" s="2" t="str">
        <f>IF(exp!I751&lt;&gt;"",exp!I751,"")</f>
        <v/>
      </c>
      <c r="I749" s="2" t="str">
        <f>IF(exp!J751&lt;&gt;"",exp!J751,"")</f>
        <v/>
      </c>
      <c r="J749" s="2" t="str">
        <f>IF(exp!K751&lt;&gt;"",exp!K751,"")</f>
        <v/>
      </c>
      <c r="K749" s="2" t="str">
        <f>IF(exp!L751&lt;&gt;"",exp!L751,"")</f>
        <v/>
      </c>
      <c r="L749" s="2" t="str">
        <f>IF(exp!M751&lt;&gt;"",exp!M751,"")</f>
        <v/>
      </c>
      <c r="M749" s="2" t="str">
        <f>IF(exp!N751&lt;&gt;"",exp!N751,"")</f>
        <v/>
      </c>
      <c r="N749" s="2" t="str">
        <f>IF(exp!O751&lt;&gt;"",exp!O751,"")</f>
        <v/>
      </c>
      <c r="O749" s="2" t="str">
        <f>IF(exp!P751&lt;&gt;"",exp!P751,"")</f>
        <v/>
      </c>
    </row>
    <row r="750" spans="1:15" x14ac:dyDescent="0.25">
      <c r="A750" s="2" t="str">
        <f>IF(exp!B752&lt;&gt;"",exp!A752,"")</f>
        <v/>
      </c>
      <c r="B750" s="2" t="str">
        <f>IF(exp!B752&lt;&gt;"",exp!B752,"")</f>
        <v/>
      </c>
      <c r="C750" s="2" t="str">
        <f>IF(exp!D752&lt;&gt;"",exp!D752,"")</f>
        <v/>
      </c>
      <c r="D750" s="63" t="str">
        <f>IF(exp!E752&lt;&gt;"",exp!E752,"")</f>
        <v/>
      </c>
      <c r="E750" s="2" t="str">
        <f>IF(exp!F752&lt;&gt;"",exp!F752,"")</f>
        <v/>
      </c>
      <c r="F750" s="2" t="str">
        <f>IF(exp!G752&lt;&gt;"",exp!G752,"")</f>
        <v/>
      </c>
      <c r="G750" s="2" t="str">
        <f>IF(exp!H752&lt;&gt;"",VLOOKUP(exp!H752,private!O:P,2,FALSE),"")</f>
        <v/>
      </c>
      <c r="H750" s="2" t="str">
        <f>IF(exp!I752&lt;&gt;"",exp!I752,"")</f>
        <v/>
      </c>
      <c r="I750" s="2" t="str">
        <f>IF(exp!J752&lt;&gt;"",exp!J752,"")</f>
        <v/>
      </c>
      <c r="J750" s="2" t="str">
        <f>IF(exp!K752&lt;&gt;"",exp!K752,"")</f>
        <v/>
      </c>
      <c r="K750" s="2" t="str">
        <f>IF(exp!L752&lt;&gt;"",exp!L752,"")</f>
        <v/>
      </c>
      <c r="L750" s="2" t="str">
        <f>IF(exp!M752&lt;&gt;"",exp!M752,"")</f>
        <v/>
      </c>
      <c r="M750" s="2" t="str">
        <f>IF(exp!N752&lt;&gt;"",exp!N752,"")</f>
        <v/>
      </c>
      <c r="N750" s="2" t="str">
        <f>IF(exp!O752&lt;&gt;"",exp!O752,"")</f>
        <v/>
      </c>
      <c r="O750" s="2" t="str">
        <f>IF(exp!P752&lt;&gt;"",exp!P752,"")</f>
        <v/>
      </c>
    </row>
    <row r="751" spans="1:15" x14ac:dyDescent="0.25">
      <c r="A751" s="2" t="str">
        <f>IF(exp!B753&lt;&gt;"",exp!A753,"")</f>
        <v/>
      </c>
      <c r="B751" s="2" t="str">
        <f>IF(exp!B753&lt;&gt;"",exp!B753,"")</f>
        <v/>
      </c>
      <c r="C751" s="2" t="str">
        <f>IF(exp!D753&lt;&gt;"",exp!D753,"")</f>
        <v/>
      </c>
      <c r="D751" s="63" t="str">
        <f>IF(exp!E753&lt;&gt;"",exp!E753,"")</f>
        <v/>
      </c>
      <c r="E751" s="2" t="str">
        <f>IF(exp!F753&lt;&gt;"",exp!F753,"")</f>
        <v/>
      </c>
      <c r="F751" s="2" t="str">
        <f>IF(exp!G753&lt;&gt;"",exp!G753,"")</f>
        <v/>
      </c>
      <c r="G751" s="2" t="str">
        <f>IF(exp!H753&lt;&gt;"",VLOOKUP(exp!H753,private!O:P,2,FALSE),"")</f>
        <v/>
      </c>
      <c r="H751" s="2" t="str">
        <f>IF(exp!I753&lt;&gt;"",exp!I753,"")</f>
        <v/>
      </c>
      <c r="I751" s="2" t="str">
        <f>IF(exp!J753&lt;&gt;"",exp!J753,"")</f>
        <v/>
      </c>
      <c r="J751" s="2" t="str">
        <f>IF(exp!K753&lt;&gt;"",exp!K753,"")</f>
        <v/>
      </c>
      <c r="K751" s="2" t="str">
        <f>IF(exp!L753&lt;&gt;"",exp!L753,"")</f>
        <v/>
      </c>
      <c r="L751" s="2" t="str">
        <f>IF(exp!M753&lt;&gt;"",exp!M753,"")</f>
        <v/>
      </c>
      <c r="M751" s="2" t="str">
        <f>IF(exp!N753&lt;&gt;"",exp!N753,"")</f>
        <v/>
      </c>
      <c r="N751" s="2" t="str">
        <f>IF(exp!O753&lt;&gt;"",exp!O753,"")</f>
        <v/>
      </c>
      <c r="O751" s="2" t="str">
        <f>IF(exp!P753&lt;&gt;"",exp!P753,"")</f>
        <v/>
      </c>
    </row>
    <row r="752" spans="1:15" x14ac:dyDescent="0.25">
      <c r="A752" s="2" t="str">
        <f>IF(exp!B754&lt;&gt;"",exp!A754,"")</f>
        <v/>
      </c>
      <c r="B752" s="2" t="str">
        <f>IF(exp!B754&lt;&gt;"",exp!B754,"")</f>
        <v/>
      </c>
      <c r="C752" s="2" t="str">
        <f>IF(exp!D754&lt;&gt;"",exp!D754,"")</f>
        <v/>
      </c>
      <c r="D752" s="63" t="str">
        <f>IF(exp!E754&lt;&gt;"",exp!E754,"")</f>
        <v/>
      </c>
      <c r="E752" s="2" t="str">
        <f>IF(exp!F754&lt;&gt;"",exp!F754,"")</f>
        <v/>
      </c>
      <c r="F752" s="2" t="str">
        <f>IF(exp!G754&lt;&gt;"",exp!G754,"")</f>
        <v/>
      </c>
      <c r="G752" s="2" t="str">
        <f>IF(exp!H754&lt;&gt;"",VLOOKUP(exp!H754,private!O:P,2,FALSE),"")</f>
        <v/>
      </c>
      <c r="H752" s="2" t="str">
        <f>IF(exp!I754&lt;&gt;"",exp!I754,"")</f>
        <v/>
      </c>
      <c r="I752" s="2" t="str">
        <f>IF(exp!J754&lt;&gt;"",exp!J754,"")</f>
        <v/>
      </c>
      <c r="J752" s="2" t="str">
        <f>IF(exp!K754&lt;&gt;"",exp!K754,"")</f>
        <v/>
      </c>
      <c r="K752" s="2" t="str">
        <f>IF(exp!L754&lt;&gt;"",exp!L754,"")</f>
        <v/>
      </c>
      <c r="L752" s="2" t="str">
        <f>IF(exp!M754&lt;&gt;"",exp!M754,"")</f>
        <v/>
      </c>
      <c r="M752" s="2" t="str">
        <f>IF(exp!N754&lt;&gt;"",exp!N754,"")</f>
        <v/>
      </c>
      <c r="N752" s="2" t="str">
        <f>IF(exp!O754&lt;&gt;"",exp!O754,"")</f>
        <v/>
      </c>
      <c r="O752" s="2" t="str">
        <f>IF(exp!P754&lt;&gt;"",exp!P754,"")</f>
        <v/>
      </c>
    </row>
    <row r="753" spans="1:15" x14ac:dyDescent="0.25">
      <c r="A753" s="2" t="str">
        <f>IF(exp!B755&lt;&gt;"",exp!A755,"")</f>
        <v/>
      </c>
      <c r="B753" s="2" t="str">
        <f>IF(exp!B755&lt;&gt;"",exp!B755,"")</f>
        <v/>
      </c>
      <c r="C753" s="2" t="str">
        <f>IF(exp!D755&lt;&gt;"",exp!D755,"")</f>
        <v/>
      </c>
      <c r="D753" s="63" t="str">
        <f>IF(exp!E755&lt;&gt;"",exp!E755,"")</f>
        <v/>
      </c>
      <c r="E753" s="2" t="str">
        <f>IF(exp!F755&lt;&gt;"",exp!F755,"")</f>
        <v/>
      </c>
      <c r="F753" s="2" t="str">
        <f>IF(exp!G755&lt;&gt;"",exp!G755,"")</f>
        <v/>
      </c>
      <c r="G753" s="2" t="str">
        <f>IF(exp!H755&lt;&gt;"",VLOOKUP(exp!H755,private!O:P,2,FALSE),"")</f>
        <v/>
      </c>
      <c r="H753" s="2" t="str">
        <f>IF(exp!I755&lt;&gt;"",exp!I755,"")</f>
        <v/>
      </c>
      <c r="I753" s="2" t="str">
        <f>IF(exp!J755&lt;&gt;"",exp!J755,"")</f>
        <v/>
      </c>
      <c r="J753" s="2" t="str">
        <f>IF(exp!K755&lt;&gt;"",exp!K755,"")</f>
        <v/>
      </c>
      <c r="K753" s="2" t="str">
        <f>IF(exp!L755&lt;&gt;"",exp!L755,"")</f>
        <v/>
      </c>
      <c r="L753" s="2" t="str">
        <f>IF(exp!M755&lt;&gt;"",exp!M755,"")</f>
        <v/>
      </c>
      <c r="M753" s="2" t="str">
        <f>IF(exp!N755&lt;&gt;"",exp!N755,"")</f>
        <v/>
      </c>
      <c r="N753" s="2" t="str">
        <f>IF(exp!O755&lt;&gt;"",exp!O755,"")</f>
        <v/>
      </c>
      <c r="O753" s="2" t="str">
        <f>IF(exp!P755&lt;&gt;"",exp!P755,"")</f>
        <v/>
      </c>
    </row>
    <row r="754" spans="1:15" x14ac:dyDescent="0.25">
      <c r="A754" s="2" t="str">
        <f>IF(exp!B756&lt;&gt;"",exp!A756,"")</f>
        <v/>
      </c>
      <c r="B754" s="2" t="str">
        <f>IF(exp!B756&lt;&gt;"",exp!B756,"")</f>
        <v/>
      </c>
      <c r="C754" s="2" t="str">
        <f>IF(exp!D756&lt;&gt;"",exp!D756,"")</f>
        <v/>
      </c>
      <c r="D754" s="63" t="str">
        <f>IF(exp!E756&lt;&gt;"",exp!E756,"")</f>
        <v/>
      </c>
      <c r="E754" s="2" t="str">
        <f>IF(exp!F756&lt;&gt;"",exp!F756,"")</f>
        <v/>
      </c>
      <c r="F754" s="2" t="str">
        <f>IF(exp!G756&lt;&gt;"",exp!G756,"")</f>
        <v/>
      </c>
      <c r="G754" s="2" t="str">
        <f>IF(exp!H756&lt;&gt;"",VLOOKUP(exp!H756,private!O:P,2,FALSE),"")</f>
        <v/>
      </c>
      <c r="H754" s="2" t="str">
        <f>IF(exp!I756&lt;&gt;"",exp!I756,"")</f>
        <v/>
      </c>
      <c r="I754" s="2" t="str">
        <f>IF(exp!J756&lt;&gt;"",exp!J756,"")</f>
        <v/>
      </c>
      <c r="J754" s="2" t="str">
        <f>IF(exp!K756&lt;&gt;"",exp!K756,"")</f>
        <v/>
      </c>
      <c r="K754" s="2" t="str">
        <f>IF(exp!L756&lt;&gt;"",exp!L756,"")</f>
        <v/>
      </c>
      <c r="L754" s="2" t="str">
        <f>IF(exp!M756&lt;&gt;"",exp!M756,"")</f>
        <v/>
      </c>
      <c r="M754" s="2" t="str">
        <f>IF(exp!N756&lt;&gt;"",exp!N756,"")</f>
        <v/>
      </c>
      <c r="N754" s="2" t="str">
        <f>IF(exp!O756&lt;&gt;"",exp!O756,"")</f>
        <v/>
      </c>
      <c r="O754" s="2" t="str">
        <f>IF(exp!P756&lt;&gt;"",exp!P756,"")</f>
        <v/>
      </c>
    </row>
    <row r="755" spans="1:15" x14ac:dyDescent="0.25">
      <c r="A755" s="2" t="str">
        <f>IF(exp!B757&lt;&gt;"",exp!A757,"")</f>
        <v/>
      </c>
      <c r="B755" s="2" t="str">
        <f>IF(exp!B757&lt;&gt;"",exp!B757,"")</f>
        <v/>
      </c>
      <c r="C755" s="2" t="str">
        <f>IF(exp!D757&lt;&gt;"",exp!D757,"")</f>
        <v/>
      </c>
      <c r="D755" s="63" t="str">
        <f>IF(exp!E757&lt;&gt;"",exp!E757,"")</f>
        <v/>
      </c>
      <c r="E755" s="2" t="str">
        <f>IF(exp!F757&lt;&gt;"",exp!F757,"")</f>
        <v/>
      </c>
      <c r="F755" s="2" t="str">
        <f>IF(exp!G757&lt;&gt;"",exp!G757,"")</f>
        <v/>
      </c>
      <c r="G755" s="2" t="str">
        <f>IF(exp!H757&lt;&gt;"",VLOOKUP(exp!H757,private!O:P,2,FALSE),"")</f>
        <v/>
      </c>
      <c r="H755" s="2" t="str">
        <f>IF(exp!I757&lt;&gt;"",exp!I757,"")</f>
        <v/>
      </c>
      <c r="I755" s="2" t="str">
        <f>IF(exp!J757&lt;&gt;"",exp!J757,"")</f>
        <v/>
      </c>
      <c r="J755" s="2" t="str">
        <f>IF(exp!K757&lt;&gt;"",exp!K757,"")</f>
        <v/>
      </c>
      <c r="K755" s="2" t="str">
        <f>IF(exp!L757&lt;&gt;"",exp!L757,"")</f>
        <v/>
      </c>
      <c r="L755" s="2" t="str">
        <f>IF(exp!M757&lt;&gt;"",exp!M757,"")</f>
        <v/>
      </c>
      <c r="M755" s="2" t="str">
        <f>IF(exp!N757&lt;&gt;"",exp!N757,"")</f>
        <v/>
      </c>
      <c r="N755" s="2" t="str">
        <f>IF(exp!O757&lt;&gt;"",exp!O757,"")</f>
        <v/>
      </c>
      <c r="O755" s="2" t="str">
        <f>IF(exp!P757&lt;&gt;"",exp!P757,"")</f>
        <v/>
      </c>
    </row>
    <row r="756" spans="1:15" x14ac:dyDescent="0.25">
      <c r="A756" s="2" t="str">
        <f>IF(exp!B758&lt;&gt;"",exp!A758,"")</f>
        <v/>
      </c>
      <c r="B756" s="2" t="str">
        <f>IF(exp!B758&lt;&gt;"",exp!B758,"")</f>
        <v/>
      </c>
      <c r="C756" s="2" t="str">
        <f>IF(exp!D758&lt;&gt;"",exp!D758,"")</f>
        <v/>
      </c>
      <c r="D756" s="63" t="str">
        <f>IF(exp!E758&lt;&gt;"",exp!E758,"")</f>
        <v/>
      </c>
      <c r="E756" s="2" t="str">
        <f>IF(exp!F758&lt;&gt;"",exp!F758,"")</f>
        <v/>
      </c>
      <c r="F756" s="2" t="str">
        <f>IF(exp!G758&lt;&gt;"",exp!G758,"")</f>
        <v/>
      </c>
      <c r="G756" s="2" t="str">
        <f>IF(exp!H758&lt;&gt;"",VLOOKUP(exp!H758,private!O:P,2,FALSE),"")</f>
        <v/>
      </c>
      <c r="H756" s="2" t="str">
        <f>IF(exp!I758&lt;&gt;"",exp!I758,"")</f>
        <v/>
      </c>
      <c r="I756" s="2" t="str">
        <f>IF(exp!J758&lt;&gt;"",exp!J758,"")</f>
        <v/>
      </c>
      <c r="J756" s="2" t="str">
        <f>IF(exp!K758&lt;&gt;"",exp!K758,"")</f>
        <v/>
      </c>
      <c r="K756" s="2" t="str">
        <f>IF(exp!L758&lt;&gt;"",exp!L758,"")</f>
        <v/>
      </c>
      <c r="L756" s="2" t="str">
        <f>IF(exp!M758&lt;&gt;"",exp!M758,"")</f>
        <v/>
      </c>
      <c r="M756" s="2" t="str">
        <f>IF(exp!N758&lt;&gt;"",exp!N758,"")</f>
        <v/>
      </c>
      <c r="N756" s="2" t="str">
        <f>IF(exp!O758&lt;&gt;"",exp!O758,"")</f>
        <v/>
      </c>
      <c r="O756" s="2" t="str">
        <f>IF(exp!P758&lt;&gt;"",exp!P758,"")</f>
        <v/>
      </c>
    </row>
    <row r="757" spans="1:15" x14ac:dyDescent="0.25">
      <c r="A757" s="2" t="str">
        <f>IF(exp!B759&lt;&gt;"",exp!A759,"")</f>
        <v/>
      </c>
      <c r="B757" s="2" t="str">
        <f>IF(exp!B759&lt;&gt;"",exp!B759,"")</f>
        <v/>
      </c>
      <c r="C757" s="2" t="str">
        <f>IF(exp!D759&lt;&gt;"",exp!D759,"")</f>
        <v/>
      </c>
      <c r="D757" s="63" t="str">
        <f>IF(exp!E759&lt;&gt;"",exp!E759,"")</f>
        <v/>
      </c>
      <c r="E757" s="2" t="str">
        <f>IF(exp!F759&lt;&gt;"",exp!F759,"")</f>
        <v/>
      </c>
      <c r="F757" s="2" t="str">
        <f>IF(exp!G759&lt;&gt;"",exp!G759,"")</f>
        <v/>
      </c>
      <c r="G757" s="2" t="str">
        <f>IF(exp!H759&lt;&gt;"",VLOOKUP(exp!H759,private!O:P,2,FALSE),"")</f>
        <v/>
      </c>
      <c r="H757" s="2" t="str">
        <f>IF(exp!I759&lt;&gt;"",exp!I759,"")</f>
        <v/>
      </c>
      <c r="I757" s="2" t="str">
        <f>IF(exp!J759&lt;&gt;"",exp!J759,"")</f>
        <v/>
      </c>
      <c r="J757" s="2" t="str">
        <f>IF(exp!K759&lt;&gt;"",exp!K759,"")</f>
        <v/>
      </c>
      <c r="K757" s="2" t="str">
        <f>IF(exp!L759&lt;&gt;"",exp!L759,"")</f>
        <v/>
      </c>
      <c r="L757" s="2" t="str">
        <f>IF(exp!M759&lt;&gt;"",exp!M759,"")</f>
        <v/>
      </c>
      <c r="M757" s="2" t="str">
        <f>IF(exp!N759&lt;&gt;"",exp!N759,"")</f>
        <v/>
      </c>
      <c r="N757" s="2" t="str">
        <f>IF(exp!O759&lt;&gt;"",exp!O759,"")</f>
        <v/>
      </c>
      <c r="O757" s="2" t="str">
        <f>IF(exp!P759&lt;&gt;"",exp!P759,"")</f>
        <v/>
      </c>
    </row>
    <row r="758" spans="1:15" x14ac:dyDescent="0.25">
      <c r="A758" s="2" t="str">
        <f>IF(exp!B760&lt;&gt;"",exp!A760,"")</f>
        <v/>
      </c>
      <c r="B758" s="2" t="str">
        <f>IF(exp!B760&lt;&gt;"",exp!B760,"")</f>
        <v/>
      </c>
      <c r="C758" s="2" t="str">
        <f>IF(exp!D760&lt;&gt;"",exp!D760,"")</f>
        <v/>
      </c>
      <c r="D758" s="63" t="str">
        <f>IF(exp!E760&lt;&gt;"",exp!E760,"")</f>
        <v/>
      </c>
      <c r="E758" s="2" t="str">
        <f>IF(exp!F760&lt;&gt;"",exp!F760,"")</f>
        <v/>
      </c>
      <c r="F758" s="2" t="str">
        <f>IF(exp!G760&lt;&gt;"",exp!G760,"")</f>
        <v/>
      </c>
      <c r="G758" s="2" t="str">
        <f>IF(exp!H760&lt;&gt;"",VLOOKUP(exp!H760,private!O:P,2,FALSE),"")</f>
        <v/>
      </c>
      <c r="H758" s="2" t="str">
        <f>IF(exp!I760&lt;&gt;"",exp!I760,"")</f>
        <v/>
      </c>
      <c r="I758" s="2" t="str">
        <f>IF(exp!J760&lt;&gt;"",exp!J760,"")</f>
        <v/>
      </c>
      <c r="J758" s="2" t="str">
        <f>IF(exp!K760&lt;&gt;"",exp!K760,"")</f>
        <v/>
      </c>
      <c r="K758" s="2" t="str">
        <f>IF(exp!L760&lt;&gt;"",exp!L760,"")</f>
        <v/>
      </c>
      <c r="L758" s="2" t="str">
        <f>IF(exp!M760&lt;&gt;"",exp!M760,"")</f>
        <v/>
      </c>
      <c r="M758" s="2" t="str">
        <f>IF(exp!N760&lt;&gt;"",exp!N760,"")</f>
        <v/>
      </c>
      <c r="N758" s="2" t="str">
        <f>IF(exp!O760&lt;&gt;"",exp!O760,"")</f>
        <v/>
      </c>
      <c r="O758" s="2" t="str">
        <f>IF(exp!P760&lt;&gt;"",exp!P760,"")</f>
        <v/>
      </c>
    </row>
    <row r="759" spans="1:15" x14ac:dyDescent="0.25">
      <c r="A759" s="2" t="str">
        <f>IF(exp!B761&lt;&gt;"",exp!A761,"")</f>
        <v/>
      </c>
      <c r="B759" s="2" t="str">
        <f>IF(exp!B761&lt;&gt;"",exp!B761,"")</f>
        <v/>
      </c>
      <c r="C759" s="2" t="str">
        <f>IF(exp!D761&lt;&gt;"",exp!D761,"")</f>
        <v/>
      </c>
      <c r="D759" s="63" t="str">
        <f>IF(exp!E761&lt;&gt;"",exp!E761,"")</f>
        <v/>
      </c>
      <c r="E759" s="2" t="str">
        <f>IF(exp!F761&lt;&gt;"",exp!F761,"")</f>
        <v/>
      </c>
      <c r="F759" s="2" t="str">
        <f>IF(exp!G761&lt;&gt;"",exp!G761,"")</f>
        <v/>
      </c>
      <c r="G759" s="2" t="str">
        <f>IF(exp!H761&lt;&gt;"",VLOOKUP(exp!H761,private!O:P,2,FALSE),"")</f>
        <v/>
      </c>
      <c r="H759" s="2" t="str">
        <f>IF(exp!I761&lt;&gt;"",exp!I761,"")</f>
        <v/>
      </c>
      <c r="I759" s="2" t="str">
        <f>IF(exp!J761&lt;&gt;"",exp!J761,"")</f>
        <v/>
      </c>
      <c r="J759" s="2" t="str">
        <f>IF(exp!K761&lt;&gt;"",exp!K761,"")</f>
        <v/>
      </c>
      <c r="K759" s="2" t="str">
        <f>IF(exp!L761&lt;&gt;"",exp!L761,"")</f>
        <v/>
      </c>
      <c r="L759" s="2" t="str">
        <f>IF(exp!M761&lt;&gt;"",exp!M761,"")</f>
        <v/>
      </c>
      <c r="M759" s="2" t="str">
        <f>IF(exp!N761&lt;&gt;"",exp!N761,"")</f>
        <v/>
      </c>
      <c r="N759" s="2" t="str">
        <f>IF(exp!O761&lt;&gt;"",exp!O761,"")</f>
        <v/>
      </c>
      <c r="O759" s="2" t="str">
        <f>IF(exp!P761&lt;&gt;"",exp!P761,"")</f>
        <v/>
      </c>
    </row>
    <row r="760" spans="1:15" x14ac:dyDescent="0.25">
      <c r="A760" s="2" t="str">
        <f>IF(exp!B762&lt;&gt;"",exp!A762,"")</f>
        <v/>
      </c>
      <c r="B760" s="2" t="str">
        <f>IF(exp!B762&lt;&gt;"",exp!B762,"")</f>
        <v/>
      </c>
      <c r="C760" s="2" t="str">
        <f>IF(exp!D762&lt;&gt;"",exp!D762,"")</f>
        <v/>
      </c>
      <c r="D760" s="63" t="str">
        <f>IF(exp!E762&lt;&gt;"",exp!E762,"")</f>
        <v/>
      </c>
      <c r="E760" s="2" t="str">
        <f>IF(exp!F762&lt;&gt;"",exp!F762,"")</f>
        <v/>
      </c>
      <c r="F760" s="2" t="str">
        <f>IF(exp!G762&lt;&gt;"",exp!G762,"")</f>
        <v/>
      </c>
      <c r="G760" s="2" t="str">
        <f>IF(exp!H762&lt;&gt;"",VLOOKUP(exp!H762,private!O:P,2,FALSE),"")</f>
        <v/>
      </c>
      <c r="H760" s="2" t="str">
        <f>IF(exp!I762&lt;&gt;"",exp!I762,"")</f>
        <v/>
      </c>
      <c r="I760" s="2" t="str">
        <f>IF(exp!J762&lt;&gt;"",exp!J762,"")</f>
        <v/>
      </c>
      <c r="J760" s="2" t="str">
        <f>IF(exp!K762&lt;&gt;"",exp!K762,"")</f>
        <v/>
      </c>
      <c r="K760" s="2" t="str">
        <f>IF(exp!L762&lt;&gt;"",exp!L762,"")</f>
        <v/>
      </c>
      <c r="L760" s="2" t="str">
        <f>IF(exp!M762&lt;&gt;"",exp!M762,"")</f>
        <v/>
      </c>
      <c r="M760" s="2" t="str">
        <f>IF(exp!N762&lt;&gt;"",exp!N762,"")</f>
        <v/>
      </c>
      <c r="N760" s="2" t="str">
        <f>IF(exp!O762&lt;&gt;"",exp!O762,"")</f>
        <v/>
      </c>
      <c r="O760" s="2" t="str">
        <f>IF(exp!P762&lt;&gt;"",exp!P762,"")</f>
        <v/>
      </c>
    </row>
    <row r="761" spans="1:15" x14ac:dyDescent="0.25">
      <c r="A761" s="2" t="str">
        <f>IF(exp!B763&lt;&gt;"",exp!A763,"")</f>
        <v/>
      </c>
      <c r="B761" s="2" t="str">
        <f>IF(exp!B763&lt;&gt;"",exp!B763,"")</f>
        <v/>
      </c>
      <c r="C761" s="2" t="str">
        <f>IF(exp!D763&lt;&gt;"",exp!D763,"")</f>
        <v/>
      </c>
      <c r="D761" s="63" t="str">
        <f>IF(exp!E763&lt;&gt;"",exp!E763,"")</f>
        <v/>
      </c>
      <c r="E761" s="2" t="str">
        <f>IF(exp!F763&lt;&gt;"",exp!F763,"")</f>
        <v/>
      </c>
      <c r="F761" s="2" t="str">
        <f>IF(exp!G763&lt;&gt;"",exp!G763,"")</f>
        <v/>
      </c>
      <c r="G761" s="2" t="str">
        <f>IF(exp!H763&lt;&gt;"",VLOOKUP(exp!H763,private!O:P,2,FALSE),"")</f>
        <v/>
      </c>
      <c r="H761" s="2" t="str">
        <f>IF(exp!I763&lt;&gt;"",exp!I763,"")</f>
        <v/>
      </c>
      <c r="I761" s="2" t="str">
        <f>IF(exp!J763&lt;&gt;"",exp!J763,"")</f>
        <v/>
      </c>
      <c r="J761" s="2" t="str">
        <f>IF(exp!K763&lt;&gt;"",exp!K763,"")</f>
        <v/>
      </c>
      <c r="K761" s="2" t="str">
        <f>IF(exp!L763&lt;&gt;"",exp!L763,"")</f>
        <v/>
      </c>
      <c r="L761" s="2" t="str">
        <f>IF(exp!M763&lt;&gt;"",exp!M763,"")</f>
        <v/>
      </c>
      <c r="M761" s="2" t="str">
        <f>IF(exp!N763&lt;&gt;"",exp!N763,"")</f>
        <v/>
      </c>
      <c r="N761" s="2" t="str">
        <f>IF(exp!O763&lt;&gt;"",exp!O763,"")</f>
        <v/>
      </c>
      <c r="O761" s="2" t="str">
        <f>IF(exp!P763&lt;&gt;"",exp!P763,"")</f>
        <v/>
      </c>
    </row>
    <row r="762" spans="1:15" x14ac:dyDescent="0.25">
      <c r="A762" s="2" t="str">
        <f>IF(exp!B764&lt;&gt;"",exp!A764,"")</f>
        <v/>
      </c>
      <c r="B762" s="2" t="str">
        <f>IF(exp!B764&lt;&gt;"",exp!B764,"")</f>
        <v/>
      </c>
      <c r="C762" s="2" t="str">
        <f>IF(exp!D764&lt;&gt;"",exp!D764,"")</f>
        <v/>
      </c>
      <c r="D762" s="63" t="str">
        <f>IF(exp!E764&lt;&gt;"",exp!E764,"")</f>
        <v/>
      </c>
      <c r="E762" s="2" t="str">
        <f>IF(exp!F764&lt;&gt;"",exp!F764,"")</f>
        <v/>
      </c>
      <c r="F762" s="2" t="str">
        <f>IF(exp!G764&lt;&gt;"",exp!G764,"")</f>
        <v/>
      </c>
      <c r="G762" s="2" t="str">
        <f>IF(exp!H764&lt;&gt;"",VLOOKUP(exp!H764,private!O:P,2,FALSE),"")</f>
        <v/>
      </c>
      <c r="H762" s="2" t="str">
        <f>IF(exp!I764&lt;&gt;"",exp!I764,"")</f>
        <v/>
      </c>
      <c r="I762" s="2" t="str">
        <f>IF(exp!J764&lt;&gt;"",exp!J764,"")</f>
        <v/>
      </c>
      <c r="J762" s="2" t="str">
        <f>IF(exp!K764&lt;&gt;"",exp!K764,"")</f>
        <v/>
      </c>
      <c r="K762" s="2" t="str">
        <f>IF(exp!L764&lt;&gt;"",exp!L764,"")</f>
        <v/>
      </c>
      <c r="L762" s="2" t="str">
        <f>IF(exp!M764&lt;&gt;"",exp!M764,"")</f>
        <v/>
      </c>
      <c r="M762" s="2" t="str">
        <f>IF(exp!N764&lt;&gt;"",exp!N764,"")</f>
        <v/>
      </c>
      <c r="N762" s="2" t="str">
        <f>IF(exp!O764&lt;&gt;"",exp!O764,"")</f>
        <v/>
      </c>
      <c r="O762" s="2" t="str">
        <f>IF(exp!P764&lt;&gt;"",exp!P764,"")</f>
        <v/>
      </c>
    </row>
    <row r="763" spans="1:15" x14ac:dyDescent="0.25">
      <c r="A763" s="2" t="str">
        <f>IF(exp!B765&lt;&gt;"",exp!A765,"")</f>
        <v/>
      </c>
      <c r="B763" s="2" t="str">
        <f>IF(exp!B765&lt;&gt;"",exp!B765,"")</f>
        <v/>
      </c>
      <c r="C763" s="2" t="str">
        <f>IF(exp!D765&lt;&gt;"",exp!D765,"")</f>
        <v/>
      </c>
      <c r="D763" s="63" t="str">
        <f>IF(exp!E765&lt;&gt;"",exp!E765,"")</f>
        <v/>
      </c>
      <c r="E763" s="2" t="str">
        <f>IF(exp!F765&lt;&gt;"",exp!F765,"")</f>
        <v/>
      </c>
      <c r="F763" s="2" t="str">
        <f>IF(exp!G765&lt;&gt;"",exp!G765,"")</f>
        <v/>
      </c>
      <c r="G763" s="2" t="str">
        <f>IF(exp!H765&lt;&gt;"",VLOOKUP(exp!H765,private!O:P,2,FALSE),"")</f>
        <v/>
      </c>
      <c r="H763" s="2" t="str">
        <f>IF(exp!I765&lt;&gt;"",exp!I765,"")</f>
        <v/>
      </c>
      <c r="I763" s="2" t="str">
        <f>IF(exp!J765&lt;&gt;"",exp!J765,"")</f>
        <v/>
      </c>
      <c r="J763" s="2" t="str">
        <f>IF(exp!K765&lt;&gt;"",exp!K765,"")</f>
        <v/>
      </c>
      <c r="K763" s="2" t="str">
        <f>IF(exp!L765&lt;&gt;"",exp!L765,"")</f>
        <v/>
      </c>
      <c r="L763" s="2" t="str">
        <f>IF(exp!M765&lt;&gt;"",exp!M765,"")</f>
        <v/>
      </c>
      <c r="M763" s="2" t="str">
        <f>IF(exp!N765&lt;&gt;"",exp!N765,"")</f>
        <v/>
      </c>
      <c r="N763" s="2" t="str">
        <f>IF(exp!O765&lt;&gt;"",exp!O765,"")</f>
        <v/>
      </c>
      <c r="O763" s="2" t="str">
        <f>IF(exp!P765&lt;&gt;"",exp!P765,"")</f>
        <v/>
      </c>
    </row>
    <row r="764" spans="1:15" x14ac:dyDescent="0.25">
      <c r="A764" s="2" t="str">
        <f>IF(exp!B766&lt;&gt;"",exp!A766,"")</f>
        <v/>
      </c>
      <c r="B764" s="2" t="str">
        <f>IF(exp!B766&lt;&gt;"",exp!B766,"")</f>
        <v/>
      </c>
      <c r="C764" s="2" t="str">
        <f>IF(exp!D766&lt;&gt;"",exp!D766,"")</f>
        <v/>
      </c>
      <c r="D764" s="63" t="str">
        <f>IF(exp!E766&lt;&gt;"",exp!E766,"")</f>
        <v/>
      </c>
      <c r="E764" s="2" t="str">
        <f>IF(exp!F766&lt;&gt;"",exp!F766,"")</f>
        <v/>
      </c>
      <c r="F764" s="2" t="str">
        <f>IF(exp!G766&lt;&gt;"",exp!G766,"")</f>
        <v/>
      </c>
      <c r="G764" s="2" t="str">
        <f>IF(exp!H766&lt;&gt;"",VLOOKUP(exp!H766,private!O:P,2,FALSE),"")</f>
        <v/>
      </c>
      <c r="H764" s="2" t="str">
        <f>IF(exp!I766&lt;&gt;"",exp!I766,"")</f>
        <v/>
      </c>
      <c r="I764" s="2" t="str">
        <f>IF(exp!J766&lt;&gt;"",exp!J766,"")</f>
        <v/>
      </c>
      <c r="J764" s="2" t="str">
        <f>IF(exp!K766&lt;&gt;"",exp!K766,"")</f>
        <v/>
      </c>
      <c r="K764" s="2" t="str">
        <f>IF(exp!L766&lt;&gt;"",exp!L766,"")</f>
        <v/>
      </c>
      <c r="L764" s="2" t="str">
        <f>IF(exp!M766&lt;&gt;"",exp!M766,"")</f>
        <v/>
      </c>
      <c r="M764" s="2" t="str">
        <f>IF(exp!N766&lt;&gt;"",exp!N766,"")</f>
        <v/>
      </c>
      <c r="N764" s="2" t="str">
        <f>IF(exp!O766&lt;&gt;"",exp!O766,"")</f>
        <v/>
      </c>
      <c r="O764" s="2" t="str">
        <f>IF(exp!P766&lt;&gt;"",exp!P766,"")</f>
        <v/>
      </c>
    </row>
    <row r="765" spans="1:15" x14ac:dyDescent="0.25">
      <c r="A765" s="2" t="str">
        <f>IF(exp!B767&lt;&gt;"",exp!A767,"")</f>
        <v/>
      </c>
      <c r="B765" s="2" t="str">
        <f>IF(exp!B767&lt;&gt;"",exp!B767,"")</f>
        <v/>
      </c>
      <c r="C765" s="2" t="str">
        <f>IF(exp!D767&lt;&gt;"",exp!D767,"")</f>
        <v/>
      </c>
      <c r="D765" s="63" t="str">
        <f>IF(exp!E767&lt;&gt;"",exp!E767,"")</f>
        <v/>
      </c>
      <c r="E765" s="2" t="str">
        <f>IF(exp!F767&lt;&gt;"",exp!F767,"")</f>
        <v/>
      </c>
      <c r="F765" s="2" t="str">
        <f>IF(exp!G767&lt;&gt;"",exp!G767,"")</f>
        <v/>
      </c>
      <c r="G765" s="2" t="str">
        <f>IF(exp!H767&lt;&gt;"",VLOOKUP(exp!H767,private!O:P,2,FALSE),"")</f>
        <v/>
      </c>
      <c r="H765" s="2" t="str">
        <f>IF(exp!I767&lt;&gt;"",exp!I767,"")</f>
        <v/>
      </c>
      <c r="I765" s="2" t="str">
        <f>IF(exp!J767&lt;&gt;"",exp!J767,"")</f>
        <v/>
      </c>
      <c r="J765" s="2" t="str">
        <f>IF(exp!K767&lt;&gt;"",exp!K767,"")</f>
        <v/>
      </c>
      <c r="K765" s="2" t="str">
        <f>IF(exp!L767&lt;&gt;"",exp!L767,"")</f>
        <v/>
      </c>
      <c r="L765" s="2" t="str">
        <f>IF(exp!M767&lt;&gt;"",exp!M767,"")</f>
        <v/>
      </c>
      <c r="M765" s="2" t="str">
        <f>IF(exp!N767&lt;&gt;"",exp!N767,"")</f>
        <v/>
      </c>
      <c r="N765" s="2" t="str">
        <f>IF(exp!O767&lt;&gt;"",exp!O767,"")</f>
        <v/>
      </c>
      <c r="O765" s="2" t="str">
        <f>IF(exp!P767&lt;&gt;"",exp!P767,"")</f>
        <v/>
      </c>
    </row>
    <row r="766" spans="1:15" x14ac:dyDescent="0.25">
      <c r="A766" s="2" t="str">
        <f>IF(exp!B768&lt;&gt;"",exp!A768,"")</f>
        <v/>
      </c>
      <c r="B766" s="2" t="str">
        <f>IF(exp!B768&lt;&gt;"",exp!B768,"")</f>
        <v/>
      </c>
      <c r="C766" s="2" t="str">
        <f>IF(exp!D768&lt;&gt;"",exp!D768,"")</f>
        <v/>
      </c>
      <c r="D766" s="63" t="str">
        <f>IF(exp!E768&lt;&gt;"",exp!E768,"")</f>
        <v/>
      </c>
      <c r="E766" s="2" t="str">
        <f>IF(exp!F768&lt;&gt;"",exp!F768,"")</f>
        <v/>
      </c>
      <c r="F766" s="2" t="str">
        <f>IF(exp!G768&lt;&gt;"",exp!G768,"")</f>
        <v/>
      </c>
      <c r="G766" s="2" t="str">
        <f>IF(exp!H768&lt;&gt;"",VLOOKUP(exp!H768,private!O:P,2,FALSE),"")</f>
        <v/>
      </c>
      <c r="H766" s="2" t="str">
        <f>IF(exp!I768&lt;&gt;"",exp!I768,"")</f>
        <v/>
      </c>
      <c r="I766" s="2" t="str">
        <f>IF(exp!J768&lt;&gt;"",exp!J768,"")</f>
        <v/>
      </c>
      <c r="J766" s="2" t="str">
        <f>IF(exp!K768&lt;&gt;"",exp!K768,"")</f>
        <v/>
      </c>
      <c r="K766" s="2" t="str">
        <f>IF(exp!L768&lt;&gt;"",exp!L768,"")</f>
        <v/>
      </c>
      <c r="L766" s="2" t="str">
        <f>IF(exp!M768&lt;&gt;"",exp!M768,"")</f>
        <v/>
      </c>
      <c r="M766" s="2" t="str">
        <f>IF(exp!N768&lt;&gt;"",exp!N768,"")</f>
        <v/>
      </c>
      <c r="N766" s="2" t="str">
        <f>IF(exp!O768&lt;&gt;"",exp!O768,"")</f>
        <v/>
      </c>
      <c r="O766" s="2" t="str">
        <f>IF(exp!P768&lt;&gt;"",exp!P768,"")</f>
        <v/>
      </c>
    </row>
    <row r="767" spans="1:15" x14ac:dyDescent="0.25">
      <c r="A767" s="2" t="str">
        <f>IF(exp!B769&lt;&gt;"",exp!A769,"")</f>
        <v/>
      </c>
      <c r="B767" s="2" t="str">
        <f>IF(exp!B769&lt;&gt;"",exp!B769,"")</f>
        <v/>
      </c>
      <c r="C767" s="2" t="str">
        <f>IF(exp!D769&lt;&gt;"",exp!D769,"")</f>
        <v/>
      </c>
      <c r="D767" s="63" t="str">
        <f>IF(exp!E769&lt;&gt;"",exp!E769,"")</f>
        <v/>
      </c>
      <c r="E767" s="2" t="str">
        <f>IF(exp!F769&lt;&gt;"",exp!F769,"")</f>
        <v/>
      </c>
      <c r="F767" s="2" t="str">
        <f>IF(exp!G769&lt;&gt;"",exp!G769,"")</f>
        <v/>
      </c>
      <c r="G767" s="2" t="str">
        <f>IF(exp!H769&lt;&gt;"",VLOOKUP(exp!H769,private!O:P,2,FALSE),"")</f>
        <v/>
      </c>
      <c r="H767" s="2" t="str">
        <f>IF(exp!I769&lt;&gt;"",exp!I769,"")</f>
        <v/>
      </c>
      <c r="I767" s="2" t="str">
        <f>IF(exp!J769&lt;&gt;"",exp!J769,"")</f>
        <v/>
      </c>
      <c r="J767" s="2" t="str">
        <f>IF(exp!K769&lt;&gt;"",exp!K769,"")</f>
        <v/>
      </c>
      <c r="K767" s="2" t="str">
        <f>IF(exp!L769&lt;&gt;"",exp!L769,"")</f>
        <v/>
      </c>
      <c r="L767" s="2" t="str">
        <f>IF(exp!M769&lt;&gt;"",exp!M769,"")</f>
        <v/>
      </c>
      <c r="M767" s="2" t="str">
        <f>IF(exp!N769&lt;&gt;"",exp!N769,"")</f>
        <v/>
      </c>
      <c r="N767" s="2" t="str">
        <f>IF(exp!O769&lt;&gt;"",exp!O769,"")</f>
        <v/>
      </c>
      <c r="O767" s="2" t="str">
        <f>IF(exp!P769&lt;&gt;"",exp!P769,"")</f>
        <v/>
      </c>
    </row>
    <row r="768" spans="1:15" x14ac:dyDescent="0.25">
      <c r="A768" s="2" t="str">
        <f>IF(exp!B770&lt;&gt;"",exp!A770,"")</f>
        <v/>
      </c>
      <c r="B768" s="2" t="str">
        <f>IF(exp!B770&lt;&gt;"",exp!B770,"")</f>
        <v/>
      </c>
      <c r="C768" s="2" t="str">
        <f>IF(exp!D770&lt;&gt;"",exp!D770,"")</f>
        <v/>
      </c>
      <c r="D768" s="63" t="str">
        <f>IF(exp!E770&lt;&gt;"",exp!E770,"")</f>
        <v/>
      </c>
      <c r="E768" s="2" t="str">
        <f>IF(exp!F770&lt;&gt;"",exp!F770,"")</f>
        <v/>
      </c>
      <c r="F768" s="2" t="str">
        <f>IF(exp!G770&lt;&gt;"",exp!G770,"")</f>
        <v/>
      </c>
      <c r="G768" s="2" t="str">
        <f>IF(exp!H770&lt;&gt;"",VLOOKUP(exp!H770,private!O:P,2,FALSE),"")</f>
        <v/>
      </c>
      <c r="H768" s="2" t="str">
        <f>IF(exp!I770&lt;&gt;"",exp!I770,"")</f>
        <v/>
      </c>
      <c r="I768" s="2" t="str">
        <f>IF(exp!J770&lt;&gt;"",exp!J770,"")</f>
        <v/>
      </c>
      <c r="J768" s="2" t="str">
        <f>IF(exp!K770&lt;&gt;"",exp!K770,"")</f>
        <v/>
      </c>
      <c r="K768" s="2" t="str">
        <f>IF(exp!L770&lt;&gt;"",exp!L770,"")</f>
        <v/>
      </c>
      <c r="L768" s="2" t="str">
        <f>IF(exp!M770&lt;&gt;"",exp!M770,"")</f>
        <v/>
      </c>
      <c r="M768" s="2" t="str">
        <f>IF(exp!N770&lt;&gt;"",exp!N770,"")</f>
        <v/>
      </c>
      <c r="N768" s="2" t="str">
        <f>IF(exp!O770&lt;&gt;"",exp!O770,"")</f>
        <v/>
      </c>
      <c r="O768" s="2" t="str">
        <f>IF(exp!P770&lt;&gt;"",exp!P770,"")</f>
        <v/>
      </c>
    </row>
    <row r="769" spans="1:15" x14ac:dyDescent="0.25">
      <c r="A769" s="2" t="str">
        <f>IF(exp!B771&lt;&gt;"",exp!A771,"")</f>
        <v/>
      </c>
      <c r="B769" s="2" t="str">
        <f>IF(exp!B771&lt;&gt;"",exp!B771,"")</f>
        <v/>
      </c>
      <c r="C769" s="2" t="str">
        <f>IF(exp!D771&lt;&gt;"",exp!D771,"")</f>
        <v/>
      </c>
      <c r="D769" s="63" t="str">
        <f>IF(exp!E771&lt;&gt;"",exp!E771,"")</f>
        <v/>
      </c>
      <c r="E769" s="2" t="str">
        <f>IF(exp!F771&lt;&gt;"",exp!F771,"")</f>
        <v/>
      </c>
      <c r="F769" s="2" t="str">
        <f>IF(exp!G771&lt;&gt;"",exp!G771,"")</f>
        <v/>
      </c>
      <c r="G769" s="2" t="str">
        <f>IF(exp!H771&lt;&gt;"",VLOOKUP(exp!H771,private!O:P,2,FALSE),"")</f>
        <v/>
      </c>
      <c r="H769" s="2" t="str">
        <f>IF(exp!I771&lt;&gt;"",exp!I771,"")</f>
        <v/>
      </c>
      <c r="I769" s="2" t="str">
        <f>IF(exp!J771&lt;&gt;"",exp!J771,"")</f>
        <v/>
      </c>
      <c r="J769" s="2" t="str">
        <f>IF(exp!K771&lt;&gt;"",exp!K771,"")</f>
        <v/>
      </c>
      <c r="K769" s="2" t="str">
        <f>IF(exp!L771&lt;&gt;"",exp!L771,"")</f>
        <v/>
      </c>
      <c r="L769" s="2" t="str">
        <f>IF(exp!M771&lt;&gt;"",exp!M771,"")</f>
        <v/>
      </c>
      <c r="M769" s="2" t="str">
        <f>IF(exp!N771&lt;&gt;"",exp!N771,"")</f>
        <v/>
      </c>
      <c r="N769" s="2" t="str">
        <f>IF(exp!O771&lt;&gt;"",exp!O771,"")</f>
        <v/>
      </c>
      <c r="O769" s="2" t="str">
        <f>IF(exp!P771&lt;&gt;"",exp!P771,"")</f>
        <v/>
      </c>
    </row>
    <row r="770" spans="1:15" x14ac:dyDescent="0.25">
      <c r="A770" s="2" t="str">
        <f>IF(exp!B772&lt;&gt;"",exp!A772,"")</f>
        <v/>
      </c>
      <c r="B770" s="2" t="str">
        <f>IF(exp!B772&lt;&gt;"",exp!B772,"")</f>
        <v/>
      </c>
      <c r="C770" s="2" t="str">
        <f>IF(exp!D772&lt;&gt;"",exp!D772,"")</f>
        <v/>
      </c>
      <c r="D770" s="63" t="str">
        <f>IF(exp!E772&lt;&gt;"",exp!E772,"")</f>
        <v/>
      </c>
      <c r="E770" s="2" t="str">
        <f>IF(exp!F772&lt;&gt;"",exp!F772,"")</f>
        <v/>
      </c>
      <c r="F770" s="2" t="str">
        <f>IF(exp!G772&lt;&gt;"",exp!G772,"")</f>
        <v/>
      </c>
      <c r="G770" s="2" t="str">
        <f>IF(exp!H772&lt;&gt;"",VLOOKUP(exp!H772,private!O:P,2,FALSE),"")</f>
        <v/>
      </c>
      <c r="H770" s="2" t="str">
        <f>IF(exp!I772&lt;&gt;"",exp!I772,"")</f>
        <v/>
      </c>
      <c r="I770" s="2" t="str">
        <f>IF(exp!J772&lt;&gt;"",exp!J772,"")</f>
        <v/>
      </c>
      <c r="J770" s="2" t="str">
        <f>IF(exp!K772&lt;&gt;"",exp!K772,"")</f>
        <v/>
      </c>
      <c r="K770" s="2" t="str">
        <f>IF(exp!L772&lt;&gt;"",exp!L772,"")</f>
        <v/>
      </c>
      <c r="L770" s="2" t="str">
        <f>IF(exp!M772&lt;&gt;"",exp!M772,"")</f>
        <v/>
      </c>
      <c r="M770" s="2" t="str">
        <f>IF(exp!N772&lt;&gt;"",exp!N772,"")</f>
        <v/>
      </c>
      <c r="N770" s="2" t="str">
        <f>IF(exp!O772&lt;&gt;"",exp!O772,"")</f>
        <v/>
      </c>
      <c r="O770" s="2" t="str">
        <f>IF(exp!P772&lt;&gt;"",exp!P772,"")</f>
        <v/>
      </c>
    </row>
    <row r="771" spans="1:15" x14ac:dyDescent="0.25">
      <c r="A771" s="2" t="str">
        <f>IF(exp!B773&lt;&gt;"",exp!A773,"")</f>
        <v/>
      </c>
      <c r="B771" s="2" t="str">
        <f>IF(exp!B773&lt;&gt;"",exp!B773,"")</f>
        <v/>
      </c>
      <c r="C771" s="2" t="str">
        <f>IF(exp!D773&lt;&gt;"",exp!D773,"")</f>
        <v/>
      </c>
      <c r="D771" s="63" t="str">
        <f>IF(exp!E773&lt;&gt;"",exp!E773,"")</f>
        <v/>
      </c>
      <c r="E771" s="2" t="str">
        <f>IF(exp!F773&lt;&gt;"",exp!F773,"")</f>
        <v/>
      </c>
      <c r="F771" s="2" t="str">
        <f>IF(exp!G773&lt;&gt;"",exp!G773,"")</f>
        <v/>
      </c>
      <c r="G771" s="2" t="str">
        <f>IF(exp!H773&lt;&gt;"",VLOOKUP(exp!H773,private!O:P,2,FALSE),"")</f>
        <v/>
      </c>
      <c r="H771" s="2" t="str">
        <f>IF(exp!I773&lt;&gt;"",exp!I773,"")</f>
        <v/>
      </c>
      <c r="I771" s="2" t="str">
        <f>IF(exp!J773&lt;&gt;"",exp!J773,"")</f>
        <v/>
      </c>
      <c r="J771" s="2" t="str">
        <f>IF(exp!K773&lt;&gt;"",exp!K773,"")</f>
        <v/>
      </c>
      <c r="K771" s="2" t="str">
        <f>IF(exp!L773&lt;&gt;"",exp!L773,"")</f>
        <v/>
      </c>
      <c r="L771" s="2" t="str">
        <f>IF(exp!M773&lt;&gt;"",exp!M773,"")</f>
        <v/>
      </c>
      <c r="M771" s="2" t="str">
        <f>IF(exp!N773&lt;&gt;"",exp!N773,"")</f>
        <v/>
      </c>
      <c r="N771" s="2" t="str">
        <f>IF(exp!O773&lt;&gt;"",exp!O773,"")</f>
        <v/>
      </c>
      <c r="O771" s="2" t="str">
        <f>IF(exp!P773&lt;&gt;"",exp!P773,"")</f>
        <v/>
      </c>
    </row>
    <row r="772" spans="1:15" x14ac:dyDescent="0.25">
      <c r="A772" s="2" t="str">
        <f>IF(exp!B774&lt;&gt;"",exp!A774,"")</f>
        <v/>
      </c>
      <c r="B772" s="2" t="str">
        <f>IF(exp!B774&lt;&gt;"",exp!B774,"")</f>
        <v/>
      </c>
      <c r="C772" s="2" t="str">
        <f>IF(exp!D774&lt;&gt;"",exp!D774,"")</f>
        <v/>
      </c>
      <c r="D772" s="63" t="str">
        <f>IF(exp!E774&lt;&gt;"",exp!E774,"")</f>
        <v/>
      </c>
      <c r="E772" s="2" t="str">
        <f>IF(exp!F774&lt;&gt;"",exp!F774,"")</f>
        <v/>
      </c>
      <c r="F772" s="2" t="str">
        <f>IF(exp!G774&lt;&gt;"",exp!G774,"")</f>
        <v/>
      </c>
      <c r="G772" s="2" t="str">
        <f>IF(exp!H774&lt;&gt;"",VLOOKUP(exp!H774,private!O:P,2,FALSE),"")</f>
        <v/>
      </c>
      <c r="H772" s="2" t="str">
        <f>IF(exp!I774&lt;&gt;"",exp!I774,"")</f>
        <v/>
      </c>
      <c r="I772" s="2" t="str">
        <f>IF(exp!J774&lt;&gt;"",exp!J774,"")</f>
        <v/>
      </c>
      <c r="J772" s="2" t="str">
        <f>IF(exp!K774&lt;&gt;"",exp!K774,"")</f>
        <v/>
      </c>
      <c r="K772" s="2" t="str">
        <f>IF(exp!L774&lt;&gt;"",exp!L774,"")</f>
        <v/>
      </c>
      <c r="L772" s="2" t="str">
        <f>IF(exp!M774&lt;&gt;"",exp!M774,"")</f>
        <v/>
      </c>
      <c r="M772" s="2" t="str">
        <f>IF(exp!N774&lt;&gt;"",exp!N774,"")</f>
        <v/>
      </c>
      <c r="N772" s="2" t="str">
        <f>IF(exp!O774&lt;&gt;"",exp!O774,"")</f>
        <v/>
      </c>
      <c r="O772" s="2" t="str">
        <f>IF(exp!P774&lt;&gt;"",exp!P774,"")</f>
        <v/>
      </c>
    </row>
    <row r="773" spans="1:15" x14ac:dyDescent="0.25">
      <c r="A773" s="2" t="str">
        <f>IF(exp!B775&lt;&gt;"",exp!A775,"")</f>
        <v/>
      </c>
      <c r="B773" s="2" t="str">
        <f>IF(exp!B775&lt;&gt;"",exp!B775,"")</f>
        <v/>
      </c>
      <c r="C773" s="2" t="str">
        <f>IF(exp!D775&lt;&gt;"",exp!D775,"")</f>
        <v/>
      </c>
      <c r="D773" s="63" t="str">
        <f>IF(exp!E775&lt;&gt;"",exp!E775,"")</f>
        <v/>
      </c>
      <c r="E773" s="2" t="str">
        <f>IF(exp!F775&lt;&gt;"",exp!F775,"")</f>
        <v/>
      </c>
      <c r="F773" s="2" t="str">
        <f>IF(exp!G775&lt;&gt;"",exp!G775,"")</f>
        <v/>
      </c>
      <c r="G773" s="2" t="str">
        <f>IF(exp!H775&lt;&gt;"",VLOOKUP(exp!H775,private!O:P,2,FALSE),"")</f>
        <v/>
      </c>
      <c r="H773" s="2" t="str">
        <f>IF(exp!I775&lt;&gt;"",exp!I775,"")</f>
        <v/>
      </c>
      <c r="I773" s="2" t="str">
        <f>IF(exp!J775&lt;&gt;"",exp!J775,"")</f>
        <v/>
      </c>
      <c r="J773" s="2" t="str">
        <f>IF(exp!K775&lt;&gt;"",exp!K775,"")</f>
        <v/>
      </c>
      <c r="K773" s="2" t="str">
        <f>IF(exp!L775&lt;&gt;"",exp!L775,"")</f>
        <v/>
      </c>
      <c r="L773" s="2" t="str">
        <f>IF(exp!M775&lt;&gt;"",exp!M775,"")</f>
        <v/>
      </c>
      <c r="M773" s="2" t="str">
        <f>IF(exp!N775&lt;&gt;"",exp!N775,"")</f>
        <v/>
      </c>
      <c r="N773" s="2" t="str">
        <f>IF(exp!O775&lt;&gt;"",exp!O775,"")</f>
        <v/>
      </c>
      <c r="O773" s="2" t="str">
        <f>IF(exp!P775&lt;&gt;"",exp!P775,"")</f>
        <v/>
      </c>
    </row>
    <row r="774" spans="1:15" x14ac:dyDescent="0.25">
      <c r="A774" s="2" t="str">
        <f>IF(exp!B776&lt;&gt;"",exp!A776,"")</f>
        <v/>
      </c>
      <c r="B774" s="2" t="str">
        <f>IF(exp!B776&lt;&gt;"",exp!B776,"")</f>
        <v/>
      </c>
      <c r="C774" s="2" t="str">
        <f>IF(exp!D776&lt;&gt;"",exp!D776,"")</f>
        <v/>
      </c>
      <c r="D774" s="63" t="str">
        <f>IF(exp!E776&lt;&gt;"",exp!E776,"")</f>
        <v/>
      </c>
      <c r="E774" s="2" t="str">
        <f>IF(exp!F776&lt;&gt;"",exp!F776,"")</f>
        <v/>
      </c>
      <c r="F774" s="2" t="str">
        <f>IF(exp!G776&lt;&gt;"",exp!G776,"")</f>
        <v/>
      </c>
      <c r="G774" s="2" t="str">
        <f>IF(exp!H776&lt;&gt;"",VLOOKUP(exp!H776,private!O:P,2,FALSE),"")</f>
        <v/>
      </c>
      <c r="H774" s="2" t="str">
        <f>IF(exp!I776&lt;&gt;"",exp!I776,"")</f>
        <v/>
      </c>
      <c r="I774" s="2" t="str">
        <f>IF(exp!J776&lt;&gt;"",exp!J776,"")</f>
        <v/>
      </c>
      <c r="J774" s="2" t="str">
        <f>IF(exp!K776&lt;&gt;"",exp!K776,"")</f>
        <v/>
      </c>
      <c r="K774" s="2" t="str">
        <f>IF(exp!L776&lt;&gt;"",exp!L776,"")</f>
        <v/>
      </c>
      <c r="L774" s="2" t="str">
        <f>IF(exp!M776&lt;&gt;"",exp!M776,"")</f>
        <v/>
      </c>
      <c r="M774" s="2" t="str">
        <f>IF(exp!N776&lt;&gt;"",exp!N776,"")</f>
        <v/>
      </c>
      <c r="N774" s="2" t="str">
        <f>IF(exp!O776&lt;&gt;"",exp!O776,"")</f>
        <v/>
      </c>
      <c r="O774" s="2" t="str">
        <f>IF(exp!P776&lt;&gt;"",exp!P776,"")</f>
        <v/>
      </c>
    </row>
    <row r="775" spans="1:15" x14ac:dyDescent="0.25">
      <c r="A775" s="2" t="str">
        <f>IF(exp!B777&lt;&gt;"",exp!A777,"")</f>
        <v/>
      </c>
      <c r="B775" s="2" t="str">
        <f>IF(exp!B777&lt;&gt;"",exp!B777,"")</f>
        <v/>
      </c>
      <c r="C775" s="2" t="str">
        <f>IF(exp!D777&lt;&gt;"",exp!D777,"")</f>
        <v/>
      </c>
      <c r="D775" s="63" t="str">
        <f>IF(exp!E777&lt;&gt;"",exp!E777,"")</f>
        <v/>
      </c>
      <c r="E775" s="2" t="str">
        <f>IF(exp!F777&lt;&gt;"",exp!F777,"")</f>
        <v/>
      </c>
      <c r="F775" s="2" t="str">
        <f>IF(exp!G777&lt;&gt;"",exp!G777,"")</f>
        <v/>
      </c>
      <c r="G775" s="2" t="str">
        <f>IF(exp!H777&lt;&gt;"",VLOOKUP(exp!H777,private!O:P,2,FALSE),"")</f>
        <v/>
      </c>
      <c r="H775" s="2" t="str">
        <f>IF(exp!I777&lt;&gt;"",exp!I777,"")</f>
        <v/>
      </c>
      <c r="I775" s="2" t="str">
        <f>IF(exp!J777&lt;&gt;"",exp!J777,"")</f>
        <v/>
      </c>
      <c r="J775" s="2" t="str">
        <f>IF(exp!K777&lt;&gt;"",exp!K777,"")</f>
        <v/>
      </c>
      <c r="K775" s="2" t="str">
        <f>IF(exp!L777&lt;&gt;"",exp!L777,"")</f>
        <v/>
      </c>
      <c r="L775" s="2" t="str">
        <f>IF(exp!M777&lt;&gt;"",exp!M777,"")</f>
        <v/>
      </c>
      <c r="M775" s="2" t="str">
        <f>IF(exp!N777&lt;&gt;"",exp!N777,"")</f>
        <v/>
      </c>
      <c r="N775" s="2" t="str">
        <f>IF(exp!O777&lt;&gt;"",exp!O777,"")</f>
        <v/>
      </c>
      <c r="O775" s="2" t="str">
        <f>IF(exp!P777&lt;&gt;"",exp!P777,"")</f>
        <v/>
      </c>
    </row>
    <row r="776" spans="1:15" x14ac:dyDescent="0.25">
      <c r="A776" s="2" t="str">
        <f>IF(exp!B778&lt;&gt;"",exp!A778,"")</f>
        <v/>
      </c>
      <c r="B776" s="2" t="str">
        <f>IF(exp!B778&lt;&gt;"",exp!B778,"")</f>
        <v/>
      </c>
      <c r="C776" s="2" t="str">
        <f>IF(exp!D778&lt;&gt;"",exp!D778,"")</f>
        <v/>
      </c>
      <c r="D776" s="63" t="str">
        <f>IF(exp!E778&lt;&gt;"",exp!E778,"")</f>
        <v/>
      </c>
      <c r="E776" s="2" t="str">
        <f>IF(exp!F778&lt;&gt;"",exp!F778,"")</f>
        <v/>
      </c>
      <c r="F776" s="2" t="str">
        <f>IF(exp!G778&lt;&gt;"",exp!G778,"")</f>
        <v/>
      </c>
      <c r="G776" s="2" t="str">
        <f>IF(exp!H778&lt;&gt;"",VLOOKUP(exp!H778,private!O:P,2,FALSE),"")</f>
        <v/>
      </c>
      <c r="H776" s="2" t="str">
        <f>IF(exp!I778&lt;&gt;"",exp!I778,"")</f>
        <v/>
      </c>
      <c r="I776" s="2" t="str">
        <f>IF(exp!J778&lt;&gt;"",exp!J778,"")</f>
        <v/>
      </c>
      <c r="J776" s="2" t="str">
        <f>IF(exp!K778&lt;&gt;"",exp!K778,"")</f>
        <v/>
      </c>
      <c r="K776" s="2" t="str">
        <f>IF(exp!L778&lt;&gt;"",exp!L778,"")</f>
        <v/>
      </c>
      <c r="L776" s="2" t="str">
        <f>IF(exp!M778&lt;&gt;"",exp!M778,"")</f>
        <v/>
      </c>
      <c r="M776" s="2" t="str">
        <f>IF(exp!N778&lt;&gt;"",exp!N778,"")</f>
        <v/>
      </c>
      <c r="N776" s="2" t="str">
        <f>IF(exp!O778&lt;&gt;"",exp!O778,"")</f>
        <v/>
      </c>
      <c r="O776" s="2" t="str">
        <f>IF(exp!P778&lt;&gt;"",exp!P778,"")</f>
        <v/>
      </c>
    </row>
    <row r="777" spans="1:15" x14ac:dyDescent="0.25">
      <c r="A777" s="2" t="str">
        <f>IF(exp!B779&lt;&gt;"",exp!A779,"")</f>
        <v/>
      </c>
      <c r="B777" s="2" t="str">
        <f>IF(exp!B779&lt;&gt;"",exp!B779,"")</f>
        <v/>
      </c>
      <c r="C777" s="2" t="str">
        <f>IF(exp!D779&lt;&gt;"",exp!D779,"")</f>
        <v/>
      </c>
      <c r="D777" s="63" t="str">
        <f>IF(exp!E779&lt;&gt;"",exp!E779,"")</f>
        <v/>
      </c>
      <c r="E777" s="2" t="str">
        <f>IF(exp!F779&lt;&gt;"",exp!F779,"")</f>
        <v/>
      </c>
      <c r="F777" s="2" t="str">
        <f>IF(exp!G779&lt;&gt;"",exp!G779,"")</f>
        <v/>
      </c>
      <c r="G777" s="2" t="str">
        <f>IF(exp!H779&lt;&gt;"",VLOOKUP(exp!H779,private!O:P,2,FALSE),"")</f>
        <v/>
      </c>
      <c r="H777" s="2" t="str">
        <f>IF(exp!I779&lt;&gt;"",exp!I779,"")</f>
        <v/>
      </c>
      <c r="I777" s="2" t="str">
        <f>IF(exp!J779&lt;&gt;"",exp!J779,"")</f>
        <v/>
      </c>
      <c r="J777" s="2" t="str">
        <f>IF(exp!K779&lt;&gt;"",exp!K779,"")</f>
        <v/>
      </c>
      <c r="K777" s="2" t="str">
        <f>IF(exp!L779&lt;&gt;"",exp!L779,"")</f>
        <v/>
      </c>
      <c r="L777" s="2" t="str">
        <f>IF(exp!M779&lt;&gt;"",exp!M779,"")</f>
        <v/>
      </c>
      <c r="M777" s="2" t="str">
        <f>IF(exp!N779&lt;&gt;"",exp!N779,"")</f>
        <v/>
      </c>
      <c r="N777" s="2" t="str">
        <f>IF(exp!O779&lt;&gt;"",exp!O779,"")</f>
        <v/>
      </c>
      <c r="O777" s="2" t="str">
        <f>IF(exp!P779&lt;&gt;"",exp!P779,"")</f>
        <v/>
      </c>
    </row>
    <row r="778" spans="1:15" x14ac:dyDescent="0.25">
      <c r="A778" s="2" t="str">
        <f>IF(exp!B780&lt;&gt;"",exp!A780,"")</f>
        <v/>
      </c>
      <c r="B778" s="2" t="str">
        <f>IF(exp!B780&lt;&gt;"",exp!B780,"")</f>
        <v/>
      </c>
      <c r="C778" s="2" t="str">
        <f>IF(exp!D780&lt;&gt;"",exp!D780,"")</f>
        <v/>
      </c>
      <c r="D778" s="63" t="str">
        <f>IF(exp!E780&lt;&gt;"",exp!E780,"")</f>
        <v/>
      </c>
      <c r="E778" s="2" t="str">
        <f>IF(exp!F780&lt;&gt;"",exp!F780,"")</f>
        <v/>
      </c>
      <c r="F778" s="2" t="str">
        <f>IF(exp!G780&lt;&gt;"",exp!G780,"")</f>
        <v/>
      </c>
      <c r="G778" s="2" t="str">
        <f>IF(exp!H780&lt;&gt;"",VLOOKUP(exp!H780,private!O:P,2,FALSE),"")</f>
        <v/>
      </c>
      <c r="H778" s="2" t="str">
        <f>IF(exp!I780&lt;&gt;"",exp!I780,"")</f>
        <v/>
      </c>
      <c r="I778" s="2" t="str">
        <f>IF(exp!J780&lt;&gt;"",exp!J780,"")</f>
        <v/>
      </c>
      <c r="J778" s="2" t="str">
        <f>IF(exp!K780&lt;&gt;"",exp!K780,"")</f>
        <v/>
      </c>
      <c r="K778" s="2" t="str">
        <f>IF(exp!L780&lt;&gt;"",exp!L780,"")</f>
        <v/>
      </c>
      <c r="L778" s="2" t="str">
        <f>IF(exp!M780&lt;&gt;"",exp!M780,"")</f>
        <v/>
      </c>
      <c r="M778" s="2" t="str">
        <f>IF(exp!N780&lt;&gt;"",exp!N780,"")</f>
        <v/>
      </c>
      <c r="N778" s="2" t="str">
        <f>IF(exp!O780&lt;&gt;"",exp!O780,"")</f>
        <v/>
      </c>
      <c r="O778" s="2" t="str">
        <f>IF(exp!P780&lt;&gt;"",exp!P780,"")</f>
        <v/>
      </c>
    </row>
    <row r="779" spans="1:15" x14ac:dyDescent="0.25">
      <c r="A779" s="2" t="str">
        <f>IF(exp!B781&lt;&gt;"",exp!A781,"")</f>
        <v/>
      </c>
      <c r="B779" s="2" t="str">
        <f>IF(exp!B781&lt;&gt;"",exp!B781,"")</f>
        <v/>
      </c>
      <c r="C779" s="2" t="str">
        <f>IF(exp!D781&lt;&gt;"",exp!D781,"")</f>
        <v/>
      </c>
      <c r="D779" s="63" t="str">
        <f>IF(exp!E781&lt;&gt;"",exp!E781,"")</f>
        <v/>
      </c>
      <c r="E779" s="2" t="str">
        <f>IF(exp!F781&lt;&gt;"",exp!F781,"")</f>
        <v/>
      </c>
      <c r="F779" s="2" t="str">
        <f>IF(exp!G781&lt;&gt;"",exp!G781,"")</f>
        <v/>
      </c>
      <c r="G779" s="2" t="str">
        <f>IF(exp!H781&lt;&gt;"",VLOOKUP(exp!H781,private!O:P,2,FALSE),"")</f>
        <v/>
      </c>
      <c r="H779" s="2" t="str">
        <f>IF(exp!I781&lt;&gt;"",exp!I781,"")</f>
        <v/>
      </c>
      <c r="I779" s="2" t="str">
        <f>IF(exp!J781&lt;&gt;"",exp!J781,"")</f>
        <v/>
      </c>
      <c r="J779" s="2" t="str">
        <f>IF(exp!K781&lt;&gt;"",exp!K781,"")</f>
        <v/>
      </c>
      <c r="K779" s="2" t="str">
        <f>IF(exp!L781&lt;&gt;"",exp!L781,"")</f>
        <v/>
      </c>
      <c r="L779" s="2" t="str">
        <f>IF(exp!M781&lt;&gt;"",exp!M781,"")</f>
        <v/>
      </c>
      <c r="M779" s="2" t="str">
        <f>IF(exp!N781&lt;&gt;"",exp!N781,"")</f>
        <v/>
      </c>
      <c r="N779" s="2" t="str">
        <f>IF(exp!O781&lt;&gt;"",exp!O781,"")</f>
        <v/>
      </c>
      <c r="O779" s="2" t="str">
        <f>IF(exp!P781&lt;&gt;"",exp!P781,"")</f>
        <v/>
      </c>
    </row>
    <row r="780" spans="1:15" x14ac:dyDescent="0.25">
      <c r="A780" s="2" t="str">
        <f>IF(exp!B782&lt;&gt;"",exp!A782,"")</f>
        <v/>
      </c>
      <c r="B780" s="2" t="str">
        <f>IF(exp!B782&lt;&gt;"",exp!B782,"")</f>
        <v/>
      </c>
      <c r="C780" s="2" t="str">
        <f>IF(exp!D782&lt;&gt;"",exp!D782,"")</f>
        <v/>
      </c>
      <c r="D780" s="63" t="str">
        <f>IF(exp!E782&lt;&gt;"",exp!E782,"")</f>
        <v/>
      </c>
      <c r="E780" s="2" t="str">
        <f>IF(exp!F782&lt;&gt;"",exp!F782,"")</f>
        <v/>
      </c>
      <c r="F780" s="2" t="str">
        <f>IF(exp!G782&lt;&gt;"",exp!G782,"")</f>
        <v/>
      </c>
      <c r="G780" s="2" t="str">
        <f>IF(exp!H782&lt;&gt;"",VLOOKUP(exp!H782,private!O:P,2,FALSE),"")</f>
        <v/>
      </c>
      <c r="H780" s="2" t="str">
        <f>IF(exp!I782&lt;&gt;"",exp!I782,"")</f>
        <v/>
      </c>
      <c r="I780" s="2" t="str">
        <f>IF(exp!J782&lt;&gt;"",exp!J782,"")</f>
        <v/>
      </c>
      <c r="J780" s="2" t="str">
        <f>IF(exp!K782&lt;&gt;"",exp!K782,"")</f>
        <v/>
      </c>
      <c r="K780" s="2" t="str">
        <f>IF(exp!L782&lt;&gt;"",exp!L782,"")</f>
        <v/>
      </c>
      <c r="L780" s="2" t="str">
        <f>IF(exp!M782&lt;&gt;"",exp!M782,"")</f>
        <v/>
      </c>
      <c r="M780" s="2" t="str">
        <f>IF(exp!N782&lt;&gt;"",exp!N782,"")</f>
        <v/>
      </c>
      <c r="N780" s="2" t="str">
        <f>IF(exp!O782&lt;&gt;"",exp!O782,"")</f>
        <v/>
      </c>
      <c r="O780" s="2" t="str">
        <f>IF(exp!P782&lt;&gt;"",exp!P782,"")</f>
        <v/>
      </c>
    </row>
    <row r="781" spans="1:15" x14ac:dyDescent="0.25">
      <c r="A781" s="2" t="str">
        <f>IF(exp!B783&lt;&gt;"",exp!A783,"")</f>
        <v/>
      </c>
      <c r="B781" s="2" t="str">
        <f>IF(exp!B783&lt;&gt;"",exp!B783,"")</f>
        <v/>
      </c>
      <c r="C781" s="2" t="str">
        <f>IF(exp!D783&lt;&gt;"",exp!D783,"")</f>
        <v/>
      </c>
      <c r="D781" s="63" t="str">
        <f>IF(exp!E783&lt;&gt;"",exp!E783,"")</f>
        <v/>
      </c>
      <c r="E781" s="2" t="str">
        <f>IF(exp!F783&lt;&gt;"",exp!F783,"")</f>
        <v/>
      </c>
      <c r="F781" s="2" t="str">
        <f>IF(exp!G783&lt;&gt;"",exp!G783,"")</f>
        <v/>
      </c>
      <c r="G781" s="2" t="str">
        <f>IF(exp!H783&lt;&gt;"",VLOOKUP(exp!H783,private!O:P,2,FALSE),"")</f>
        <v/>
      </c>
      <c r="H781" s="2" t="str">
        <f>IF(exp!I783&lt;&gt;"",exp!I783,"")</f>
        <v/>
      </c>
      <c r="I781" s="2" t="str">
        <f>IF(exp!J783&lt;&gt;"",exp!J783,"")</f>
        <v/>
      </c>
      <c r="J781" s="2" t="str">
        <f>IF(exp!K783&lt;&gt;"",exp!K783,"")</f>
        <v/>
      </c>
      <c r="K781" s="2" t="str">
        <f>IF(exp!L783&lt;&gt;"",exp!L783,"")</f>
        <v/>
      </c>
      <c r="L781" s="2" t="str">
        <f>IF(exp!M783&lt;&gt;"",exp!M783,"")</f>
        <v/>
      </c>
      <c r="M781" s="2" t="str">
        <f>IF(exp!N783&lt;&gt;"",exp!N783,"")</f>
        <v/>
      </c>
      <c r="N781" s="2" t="str">
        <f>IF(exp!O783&lt;&gt;"",exp!O783,"")</f>
        <v/>
      </c>
      <c r="O781" s="2" t="str">
        <f>IF(exp!P783&lt;&gt;"",exp!P783,"")</f>
        <v/>
      </c>
    </row>
    <row r="782" spans="1:15" x14ac:dyDescent="0.25">
      <c r="A782" s="2" t="str">
        <f>IF(exp!B784&lt;&gt;"",exp!A784,"")</f>
        <v/>
      </c>
      <c r="B782" s="2" t="str">
        <f>IF(exp!B784&lt;&gt;"",exp!B784,"")</f>
        <v/>
      </c>
      <c r="C782" s="2" t="str">
        <f>IF(exp!D784&lt;&gt;"",exp!D784,"")</f>
        <v/>
      </c>
      <c r="D782" s="63" t="str">
        <f>IF(exp!E784&lt;&gt;"",exp!E784,"")</f>
        <v/>
      </c>
      <c r="E782" s="2" t="str">
        <f>IF(exp!F784&lt;&gt;"",exp!F784,"")</f>
        <v/>
      </c>
      <c r="F782" s="2" t="str">
        <f>IF(exp!G784&lt;&gt;"",exp!G784,"")</f>
        <v/>
      </c>
      <c r="G782" s="2" t="str">
        <f>IF(exp!H784&lt;&gt;"",VLOOKUP(exp!H784,private!O:P,2,FALSE),"")</f>
        <v/>
      </c>
      <c r="H782" s="2" t="str">
        <f>IF(exp!I784&lt;&gt;"",exp!I784,"")</f>
        <v/>
      </c>
      <c r="I782" s="2" t="str">
        <f>IF(exp!J784&lt;&gt;"",exp!J784,"")</f>
        <v/>
      </c>
      <c r="J782" s="2" t="str">
        <f>IF(exp!K784&lt;&gt;"",exp!K784,"")</f>
        <v/>
      </c>
      <c r="K782" s="2" t="str">
        <f>IF(exp!L784&lt;&gt;"",exp!L784,"")</f>
        <v/>
      </c>
      <c r="L782" s="2" t="str">
        <f>IF(exp!M784&lt;&gt;"",exp!M784,"")</f>
        <v/>
      </c>
      <c r="M782" s="2" t="str">
        <f>IF(exp!N784&lt;&gt;"",exp!N784,"")</f>
        <v/>
      </c>
      <c r="N782" s="2" t="str">
        <f>IF(exp!O784&lt;&gt;"",exp!O784,"")</f>
        <v/>
      </c>
      <c r="O782" s="2" t="str">
        <f>IF(exp!P784&lt;&gt;"",exp!P784,"")</f>
        <v/>
      </c>
    </row>
    <row r="783" spans="1:15" x14ac:dyDescent="0.25">
      <c r="A783" s="2" t="str">
        <f>IF(exp!B785&lt;&gt;"",exp!A785,"")</f>
        <v/>
      </c>
      <c r="B783" s="2" t="str">
        <f>IF(exp!B785&lt;&gt;"",exp!B785,"")</f>
        <v/>
      </c>
      <c r="C783" s="2" t="str">
        <f>IF(exp!D785&lt;&gt;"",exp!D785,"")</f>
        <v/>
      </c>
      <c r="D783" s="63" t="str">
        <f>IF(exp!E785&lt;&gt;"",exp!E785,"")</f>
        <v/>
      </c>
      <c r="E783" s="2" t="str">
        <f>IF(exp!F785&lt;&gt;"",exp!F785,"")</f>
        <v/>
      </c>
      <c r="F783" s="2" t="str">
        <f>IF(exp!G785&lt;&gt;"",exp!G785,"")</f>
        <v/>
      </c>
      <c r="G783" s="2" t="str">
        <f>IF(exp!H785&lt;&gt;"",VLOOKUP(exp!H785,private!O:P,2,FALSE),"")</f>
        <v/>
      </c>
      <c r="H783" s="2" t="str">
        <f>IF(exp!I785&lt;&gt;"",exp!I785,"")</f>
        <v/>
      </c>
      <c r="I783" s="2" t="str">
        <f>IF(exp!J785&lt;&gt;"",exp!J785,"")</f>
        <v/>
      </c>
      <c r="J783" s="2" t="str">
        <f>IF(exp!K785&lt;&gt;"",exp!K785,"")</f>
        <v/>
      </c>
      <c r="K783" s="2" t="str">
        <f>IF(exp!L785&lt;&gt;"",exp!L785,"")</f>
        <v/>
      </c>
      <c r="L783" s="2" t="str">
        <f>IF(exp!M785&lt;&gt;"",exp!M785,"")</f>
        <v/>
      </c>
      <c r="M783" s="2" t="str">
        <f>IF(exp!N785&lt;&gt;"",exp!N785,"")</f>
        <v/>
      </c>
      <c r="N783" s="2" t="str">
        <f>IF(exp!O785&lt;&gt;"",exp!O785,"")</f>
        <v/>
      </c>
      <c r="O783" s="2" t="str">
        <f>IF(exp!P785&lt;&gt;"",exp!P785,"")</f>
        <v/>
      </c>
    </row>
    <row r="784" spans="1:15" x14ac:dyDescent="0.25">
      <c r="A784" s="2" t="str">
        <f>IF(exp!B786&lt;&gt;"",exp!A786,"")</f>
        <v/>
      </c>
      <c r="B784" s="2" t="str">
        <f>IF(exp!B786&lt;&gt;"",exp!B786,"")</f>
        <v/>
      </c>
      <c r="C784" s="2" t="str">
        <f>IF(exp!D786&lt;&gt;"",exp!D786,"")</f>
        <v/>
      </c>
      <c r="D784" s="63" t="str">
        <f>IF(exp!E786&lt;&gt;"",exp!E786,"")</f>
        <v/>
      </c>
      <c r="E784" s="2" t="str">
        <f>IF(exp!F786&lt;&gt;"",exp!F786,"")</f>
        <v/>
      </c>
      <c r="F784" s="2" t="str">
        <f>IF(exp!G786&lt;&gt;"",exp!G786,"")</f>
        <v/>
      </c>
      <c r="G784" s="2" t="str">
        <f>IF(exp!H786&lt;&gt;"",VLOOKUP(exp!H786,private!O:P,2,FALSE),"")</f>
        <v/>
      </c>
      <c r="H784" s="2" t="str">
        <f>IF(exp!I786&lt;&gt;"",exp!I786,"")</f>
        <v/>
      </c>
      <c r="I784" s="2" t="str">
        <f>IF(exp!J786&lt;&gt;"",exp!J786,"")</f>
        <v/>
      </c>
      <c r="J784" s="2" t="str">
        <f>IF(exp!K786&lt;&gt;"",exp!K786,"")</f>
        <v/>
      </c>
      <c r="K784" s="2" t="str">
        <f>IF(exp!L786&lt;&gt;"",exp!L786,"")</f>
        <v/>
      </c>
      <c r="L784" s="2" t="str">
        <f>IF(exp!M786&lt;&gt;"",exp!M786,"")</f>
        <v/>
      </c>
      <c r="M784" s="2" t="str">
        <f>IF(exp!N786&lt;&gt;"",exp!N786,"")</f>
        <v/>
      </c>
      <c r="N784" s="2" t="str">
        <f>IF(exp!O786&lt;&gt;"",exp!O786,"")</f>
        <v/>
      </c>
      <c r="O784" s="2" t="str">
        <f>IF(exp!P786&lt;&gt;"",exp!P786,"")</f>
        <v/>
      </c>
    </row>
    <row r="785" spans="1:15" x14ac:dyDescent="0.25">
      <c r="A785" s="2" t="str">
        <f>IF(exp!B787&lt;&gt;"",exp!A787,"")</f>
        <v/>
      </c>
      <c r="B785" s="2" t="str">
        <f>IF(exp!B787&lt;&gt;"",exp!B787,"")</f>
        <v/>
      </c>
      <c r="C785" s="2" t="str">
        <f>IF(exp!D787&lt;&gt;"",exp!D787,"")</f>
        <v/>
      </c>
      <c r="D785" s="63" t="str">
        <f>IF(exp!E787&lt;&gt;"",exp!E787,"")</f>
        <v/>
      </c>
      <c r="E785" s="2" t="str">
        <f>IF(exp!F787&lt;&gt;"",exp!F787,"")</f>
        <v/>
      </c>
      <c r="F785" s="2" t="str">
        <f>IF(exp!G787&lt;&gt;"",exp!G787,"")</f>
        <v/>
      </c>
      <c r="G785" s="2" t="str">
        <f>IF(exp!H787&lt;&gt;"",VLOOKUP(exp!H787,private!O:P,2,FALSE),"")</f>
        <v/>
      </c>
      <c r="H785" s="2" t="str">
        <f>IF(exp!I787&lt;&gt;"",exp!I787,"")</f>
        <v/>
      </c>
      <c r="I785" s="2" t="str">
        <f>IF(exp!J787&lt;&gt;"",exp!J787,"")</f>
        <v/>
      </c>
      <c r="J785" s="2" t="str">
        <f>IF(exp!K787&lt;&gt;"",exp!K787,"")</f>
        <v/>
      </c>
      <c r="K785" s="2" t="str">
        <f>IF(exp!L787&lt;&gt;"",exp!L787,"")</f>
        <v/>
      </c>
      <c r="L785" s="2" t="str">
        <f>IF(exp!M787&lt;&gt;"",exp!M787,"")</f>
        <v/>
      </c>
      <c r="M785" s="2" t="str">
        <f>IF(exp!N787&lt;&gt;"",exp!N787,"")</f>
        <v/>
      </c>
      <c r="N785" s="2" t="str">
        <f>IF(exp!O787&lt;&gt;"",exp!O787,"")</f>
        <v/>
      </c>
      <c r="O785" s="2" t="str">
        <f>IF(exp!P787&lt;&gt;"",exp!P787,"")</f>
        <v/>
      </c>
    </row>
    <row r="786" spans="1:15" x14ac:dyDescent="0.25">
      <c r="A786" s="2" t="str">
        <f>IF(exp!B788&lt;&gt;"",exp!A788,"")</f>
        <v/>
      </c>
      <c r="B786" s="2" t="str">
        <f>IF(exp!B788&lt;&gt;"",exp!B788,"")</f>
        <v/>
      </c>
      <c r="C786" s="2" t="str">
        <f>IF(exp!D788&lt;&gt;"",exp!D788,"")</f>
        <v/>
      </c>
      <c r="D786" s="63" t="str">
        <f>IF(exp!E788&lt;&gt;"",exp!E788,"")</f>
        <v/>
      </c>
      <c r="E786" s="2" t="str">
        <f>IF(exp!F788&lt;&gt;"",exp!F788,"")</f>
        <v/>
      </c>
      <c r="F786" s="2" t="str">
        <f>IF(exp!G788&lt;&gt;"",exp!G788,"")</f>
        <v/>
      </c>
      <c r="G786" s="2" t="str">
        <f>IF(exp!H788&lt;&gt;"",VLOOKUP(exp!H788,private!O:P,2,FALSE),"")</f>
        <v/>
      </c>
      <c r="H786" s="2" t="str">
        <f>IF(exp!I788&lt;&gt;"",exp!I788,"")</f>
        <v/>
      </c>
      <c r="I786" s="2" t="str">
        <f>IF(exp!J788&lt;&gt;"",exp!J788,"")</f>
        <v/>
      </c>
      <c r="J786" s="2" t="str">
        <f>IF(exp!K788&lt;&gt;"",exp!K788,"")</f>
        <v/>
      </c>
      <c r="K786" s="2" t="str">
        <f>IF(exp!L788&lt;&gt;"",exp!L788,"")</f>
        <v/>
      </c>
      <c r="L786" s="2" t="str">
        <f>IF(exp!M788&lt;&gt;"",exp!M788,"")</f>
        <v/>
      </c>
      <c r="M786" s="2" t="str">
        <f>IF(exp!N788&lt;&gt;"",exp!N788,"")</f>
        <v/>
      </c>
      <c r="N786" s="2" t="str">
        <f>IF(exp!O788&lt;&gt;"",exp!O788,"")</f>
        <v/>
      </c>
      <c r="O786" s="2" t="str">
        <f>IF(exp!P788&lt;&gt;"",exp!P788,"")</f>
        <v/>
      </c>
    </row>
    <row r="787" spans="1:15" x14ac:dyDescent="0.25">
      <c r="A787" s="2" t="str">
        <f>IF(exp!B789&lt;&gt;"",exp!A789,"")</f>
        <v/>
      </c>
      <c r="B787" s="2" t="str">
        <f>IF(exp!B789&lt;&gt;"",exp!B789,"")</f>
        <v/>
      </c>
      <c r="C787" s="2" t="str">
        <f>IF(exp!D789&lt;&gt;"",exp!D789,"")</f>
        <v/>
      </c>
      <c r="D787" s="63" t="str">
        <f>IF(exp!E789&lt;&gt;"",exp!E789,"")</f>
        <v/>
      </c>
      <c r="E787" s="2" t="str">
        <f>IF(exp!F789&lt;&gt;"",exp!F789,"")</f>
        <v/>
      </c>
      <c r="F787" s="2" t="str">
        <f>IF(exp!G789&lt;&gt;"",exp!G789,"")</f>
        <v/>
      </c>
      <c r="G787" s="2" t="str">
        <f>IF(exp!H789&lt;&gt;"",VLOOKUP(exp!H789,private!O:P,2,FALSE),"")</f>
        <v/>
      </c>
      <c r="H787" s="2" t="str">
        <f>IF(exp!I789&lt;&gt;"",exp!I789,"")</f>
        <v/>
      </c>
      <c r="I787" s="2" t="str">
        <f>IF(exp!J789&lt;&gt;"",exp!J789,"")</f>
        <v/>
      </c>
      <c r="J787" s="2" t="str">
        <f>IF(exp!K789&lt;&gt;"",exp!K789,"")</f>
        <v/>
      </c>
      <c r="K787" s="2" t="str">
        <f>IF(exp!L789&lt;&gt;"",exp!L789,"")</f>
        <v/>
      </c>
      <c r="L787" s="2" t="str">
        <f>IF(exp!M789&lt;&gt;"",exp!M789,"")</f>
        <v/>
      </c>
      <c r="M787" s="2" t="str">
        <f>IF(exp!N789&lt;&gt;"",exp!N789,"")</f>
        <v/>
      </c>
      <c r="N787" s="2" t="str">
        <f>IF(exp!O789&lt;&gt;"",exp!O789,"")</f>
        <v/>
      </c>
      <c r="O787" s="2" t="str">
        <f>IF(exp!P789&lt;&gt;"",exp!P789,"")</f>
        <v/>
      </c>
    </row>
    <row r="788" spans="1:15" x14ac:dyDescent="0.25">
      <c r="A788" s="2" t="str">
        <f>IF(exp!B790&lt;&gt;"",exp!A790,"")</f>
        <v/>
      </c>
      <c r="B788" s="2" t="str">
        <f>IF(exp!B790&lt;&gt;"",exp!B790,"")</f>
        <v/>
      </c>
      <c r="C788" s="2" t="str">
        <f>IF(exp!D790&lt;&gt;"",exp!D790,"")</f>
        <v/>
      </c>
      <c r="D788" s="63" t="str">
        <f>IF(exp!E790&lt;&gt;"",exp!E790,"")</f>
        <v/>
      </c>
      <c r="E788" s="2" t="str">
        <f>IF(exp!F790&lt;&gt;"",exp!F790,"")</f>
        <v/>
      </c>
      <c r="F788" s="2" t="str">
        <f>IF(exp!G790&lt;&gt;"",exp!G790,"")</f>
        <v/>
      </c>
      <c r="G788" s="2" t="str">
        <f>IF(exp!H790&lt;&gt;"",VLOOKUP(exp!H790,private!O:P,2,FALSE),"")</f>
        <v/>
      </c>
      <c r="H788" s="2" t="str">
        <f>IF(exp!I790&lt;&gt;"",exp!I790,"")</f>
        <v/>
      </c>
      <c r="I788" s="2" t="str">
        <f>IF(exp!J790&lt;&gt;"",exp!J790,"")</f>
        <v/>
      </c>
      <c r="J788" s="2" t="str">
        <f>IF(exp!K790&lt;&gt;"",exp!K790,"")</f>
        <v/>
      </c>
      <c r="K788" s="2" t="str">
        <f>IF(exp!L790&lt;&gt;"",exp!L790,"")</f>
        <v/>
      </c>
      <c r="L788" s="2" t="str">
        <f>IF(exp!M790&lt;&gt;"",exp!M790,"")</f>
        <v/>
      </c>
      <c r="M788" s="2" t="str">
        <f>IF(exp!N790&lt;&gt;"",exp!N790,"")</f>
        <v/>
      </c>
      <c r="N788" s="2" t="str">
        <f>IF(exp!O790&lt;&gt;"",exp!O790,"")</f>
        <v/>
      </c>
      <c r="O788" s="2" t="str">
        <f>IF(exp!P790&lt;&gt;"",exp!P790,"")</f>
        <v/>
      </c>
    </row>
    <row r="789" spans="1:15" x14ac:dyDescent="0.25">
      <c r="A789" s="2" t="str">
        <f>IF(exp!B791&lt;&gt;"",exp!A791,"")</f>
        <v/>
      </c>
      <c r="B789" s="2" t="str">
        <f>IF(exp!B791&lt;&gt;"",exp!B791,"")</f>
        <v/>
      </c>
      <c r="C789" s="2" t="str">
        <f>IF(exp!D791&lt;&gt;"",exp!D791,"")</f>
        <v/>
      </c>
      <c r="D789" s="63" t="str">
        <f>IF(exp!E791&lt;&gt;"",exp!E791,"")</f>
        <v/>
      </c>
      <c r="E789" s="2" t="str">
        <f>IF(exp!F791&lt;&gt;"",exp!F791,"")</f>
        <v/>
      </c>
      <c r="F789" s="2" t="str">
        <f>IF(exp!G791&lt;&gt;"",exp!G791,"")</f>
        <v/>
      </c>
      <c r="G789" s="2" t="str">
        <f>IF(exp!H791&lt;&gt;"",VLOOKUP(exp!H791,private!O:P,2,FALSE),"")</f>
        <v/>
      </c>
      <c r="H789" s="2" t="str">
        <f>IF(exp!I791&lt;&gt;"",exp!I791,"")</f>
        <v/>
      </c>
      <c r="I789" s="2" t="str">
        <f>IF(exp!J791&lt;&gt;"",exp!J791,"")</f>
        <v/>
      </c>
      <c r="J789" s="2" t="str">
        <f>IF(exp!K791&lt;&gt;"",exp!K791,"")</f>
        <v/>
      </c>
      <c r="K789" s="2" t="str">
        <f>IF(exp!L791&lt;&gt;"",exp!L791,"")</f>
        <v/>
      </c>
      <c r="L789" s="2" t="str">
        <f>IF(exp!M791&lt;&gt;"",exp!M791,"")</f>
        <v/>
      </c>
      <c r="M789" s="2" t="str">
        <f>IF(exp!N791&lt;&gt;"",exp!N791,"")</f>
        <v/>
      </c>
      <c r="N789" s="2" t="str">
        <f>IF(exp!O791&lt;&gt;"",exp!O791,"")</f>
        <v/>
      </c>
      <c r="O789" s="2" t="str">
        <f>IF(exp!P791&lt;&gt;"",exp!P791,"")</f>
        <v/>
      </c>
    </row>
    <row r="790" spans="1:15" x14ac:dyDescent="0.25">
      <c r="A790" s="2" t="str">
        <f>IF(exp!B792&lt;&gt;"",exp!A792,"")</f>
        <v/>
      </c>
      <c r="B790" s="2" t="str">
        <f>IF(exp!B792&lt;&gt;"",exp!B792,"")</f>
        <v/>
      </c>
      <c r="C790" s="2" t="str">
        <f>IF(exp!D792&lt;&gt;"",exp!D792,"")</f>
        <v/>
      </c>
      <c r="D790" s="63" t="str">
        <f>IF(exp!E792&lt;&gt;"",exp!E792,"")</f>
        <v/>
      </c>
      <c r="E790" s="2" t="str">
        <f>IF(exp!F792&lt;&gt;"",exp!F792,"")</f>
        <v/>
      </c>
      <c r="F790" s="2" t="str">
        <f>IF(exp!G792&lt;&gt;"",exp!G792,"")</f>
        <v/>
      </c>
      <c r="G790" s="2" t="str">
        <f>IF(exp!H792&lt;&gt;"",VLOOKUP(exp!H792,private!O:P,2,FALSE),"")</f>
        <v/>
      </c>
      <c r="H790" s="2" t="str">
        <f>IF(exp!I792&lt;&gt;"",exp!I792,"")</f>
        <v/>
      </c>
      <c r="I790" s="2" t="str">
        <f>IF(exp!J792&lt;&gt;"",exp!J792,"")</f>
        <v/>
      </c>
      <c r="J790" s="2" t="str">
        <f>IF(exp!K792&lt;&gt;"",exp!K792,"")</f>
        <v/>
      </c>
      <c r="K790" s="2" t="str">
        <f>IF(exp!L792&lt;&gt;"",exp!L792,"")</f>
        <v/>
      </c>
      <c r="L790" s="2" t="str">
        <f>IF(exp!M792&lt;&gt;"",exp!M792,"")</f>
        <v/>
      </c>
      <c r="M790" s="2" t="str">
        <f>IF(exp!N792&lt;&gt;"",exp!N792,"")</f>
        <v/>
      </c>
      <c r="N790" s="2" t="str">
        <f>IF(exp!O792&lt;&gt;"",exp!O792,"")</f>
        <v/>
      </c>
      <c r="O790" s="2" t="str">
        <f>IF(exp!P792&lt;&gt;"",exp!P792,"")</f>
        <v/>
      </c>
    </row>
    <row r="791" spans="1:15" x14ac:dyDescent="0.25">
      <c r="A791" s="2" t="str">
        <f>IF(exp!B793&lt;&gt;"",exp!A793,"")</f>
        <v/>
      </c>
      <c r="B791" s="2" t="str">
        <f>IF(exp!B793&lt;&gt;"",exp!B793,"")</f>
        <v/>
      </c>
      <c r="C791" s="2" t="str">
        <f>IF(exp!D793&lt;&gt;"",exp!D793,"")</f>
        <v/>
      </c>
      <c r="D791" s="63" t="str">
        <f>IF(exp!E793&lt;&gt;"",exp!E793,"")</f>
        <v/>
      </c>
      <c r="E791" s="2" t="str">
        <f>IF(exp!F793&lt;&gt;"",exp!F793,"")</f>
        <v/>
      </c>
      <c r="F791" s="2" t="str">
        <f>IF(exp!G793&lt;&gt;"",exp!G793,"")</f>
        <v/>
      </c>
      <c r="G791" s="2" t="str">
        <f>IF(exp!H793&lt;&gt;"",VLOOKUP(exp!H793,private!O:P,2,FALSE),"")</f>
        <v/>
      </c>
      <c r="H791" s="2" t="str">
        <f>IF(exp!I793&lt;&gt;"",exp!I793,"")</f>
        <v/>
      </c>
      <c r="I791" s="2" t="str">
        <f>IF(exp!J793&lt;&gt;"",exp!J793,"")</f>
        <v/>
      </c>
      <c r="J791" s="2" t="str">
        <f>IF(exp!K793&lt;&gt;"",exp!K793,"")</f>
        <v/>
      </c>
      <c r="K791" s="2" t="str">
        <f>IF(exp!L793&lt;&gt;"",exp!L793,"")</f>
        <v/>
      </c>
      <c r="L791" s="2" t="str">
        <f>IF(exp!M793&lt;&gt;"",exp!M793,"")</f>
        <v/>
      </c>
      <c r="M791" s="2" t="str">
        <f>IF(exp!N793&lt;&gt;"",exp!N793,"")</f>
        <v/>
      </c>
      <c r="N791" s="2" t="str">
        <f>IF(exp!O793&lt;&gt;"",exp!O793,"")</f>
        <v/>
      </c>
      <c r="O791" s="2" t="str">
        <f>IF(exp!P793&lt;&gt;"",exp!P793,"")</f>
        <v/>
      </c>
    </row>
    <row r="792" spans="1:15" x14ac:dyDescent="0.25">
      <c r="A792" s="2" t="str">
        <f>IF(exp!B794&lt;&gt;"",exp!A794,"")</f>
        <v/>
      </c>
      <c r="B792" s="2" t="str">
        <f>IF(exp!B794&lt;&gt;"",exp!B794,"")</f>
        <v/>
      </c>
      <c r="C792" s="2" t="str">
        <f>IF(exp!D794&lt;&gt;"",exp!D794,"")</f>
        <v/>
      </c>
      <c r="D792" s="63" t="str">
        <f>IF(exp!E794&lt;&gt;"",exp!E794,"")</f>
        <v/>
      </c>
      <c r="E792" s="2" t="str">
        <f>IF(exp!F794&lt;&gt;"",exp!F794,"")</f>
        <v/>
      </c>
      <c r="F792" s="2" t="str">
        <f>IF(exp!G794&lt;&gt;"",exp!G794,"")</f>
        <v/>
      </c>
      <c r="G792" s="2" t="str">
        <f>IF(exp!H794&lt;&gt;"",VLOOKUP(exp!H794,private!O:P,2,FALSE),"")</f>
        <v/>
      </c>
      <c r="H792" s="2" t="str">
        <f>IF(exp!I794&lt;&gt;"",exp!I794,"")</f>
        <v/>
      </c>
      <c r="I792" s="2" t="str">
        <f>IF(exp!J794&lt;&gt;"",exp!J794,"")</f>
        <v/>
      </c>
      <c r="J792" s="2" t="str">
        <f>IF(exp!K794&lt;&gt;"",exp!K794,"")</f>
        <v/>
      </c>
      <c r="K792" s="2" t="str">
        <f>IF(exp!L794&lt;&gt;"",exp!L794,"")</f>
        <v/>
      </c>
      <c r="L792" s="2" t="str">
        <f>IF(exp!M794&lt;&gt;"",exp!M794,"")</f>
        <v/>
      </c>
      <c r="M792" s="2" t="str">
        <f>IF(exp!N794&lt;&gt;"",exp!N794,"")</f>
        <v/>
      </c>
      <c r="N792" s="2" t="str">
        <f>IF(exp!O794&lt;&gt;"",exp!O794,"")</f>
        <v/>
      </c>
      <c r="O792" s="2" t="str">
        <f>IF(exp!P794&lt;&gt;"",exp!P794,"")</f>
        <v/>
      </c>
    </row>
    <row r="793" spans="1:15" x14ac:dyDescent="0.25">
      <c r="A793" s="2" t="str">
        <f>IF(exp!B795&lt;&gt;"",exp!A795,"")</f>
        <v/>
      </c>
      <c r="B793" s="2" t="str">
        <f>IF(exp!B795&lt;&gt;"",exp!B795,"")</f>
        <v/>
      </c>
      <c r="C793" s="2" t="str">
        <f>IF(exp!D795&lt;&gt;"",exp!D795,"")</f>
        <v/>
      </c>
      <c r="D793" s="63" t="str">
        <f>IF(exp!E795&lt;&gt;"",exp!E795,"")</f>
        <v/>
      </c>
      <c r="E793" s="2" t="str">
        <f>IF(exp!F795&lt;&gt;"",exp!F795,"")</f>
        <v/>
      </c>
      <c r="F793" s="2" t="str">
        <f>IF(exp!G795&lt;&gt;"",exp!G795,"")</f>
        <v/>
      </c>
      <c r="G793" s="2" t="str">
        <f>IF(exp!H795&lt;&gt;"",VLOOKUP(exp!H795,private!O:P,2,FALSE),"")</f>
        <v/>
      </c>
      <c r="H793" s="2" t="str">
        <f>IF(exp!I795&lt;&gt;"",exp!I795,"")</f>
        <v/>
      </c>
      <c r="I793" s="2" t="str">
        <f>IF(exp!J795&lt;&gt;"",exp!J795,"")</f>
        <v/>
      </c>
      <c r="J793" s="2" t="str">
        <f>IF(exp!K795&lt;&gt;"",exp!K795,"")</f>
        <v/>
      </c>
      <c r="K793" s="2" t="str">
        <f>IF(exp!L795&lt;&gt;"",exp!L795,"")</f>
        <v/>
      </c>
      <c r="L793" s="2" t="str">
        <f>IF(exp!M795&lt;&gt;"",exp!M795,"")</f>
        <v/>
      </c>
      <c r="M793" s="2" t="str">
        <f>IF(exp!N795&lt;&gt;"",exp!N795,"")</f>
        <v/>
      </c>
      <c r="N793" s="2" t="str">
        <f>IF(exp!O795&lt;&gt;"",exp!O795,"")</f>
        <v/>
      </c>
      <c r="O793" s="2" t="str">
        <f>IF(exp!P795&lt;&gt;"",exp!P795,"")</f>
        <v/>
      </c>
    </row>
    <row r="794" spans="1:15" x14ac:dyDescent="0.25">
      <c r="A794" s="2" t="str">
        <f>IF(exp!B796&lt;&gt;"",exp!A796,"")</f>
        <v/>
      </c>
      <c r="B794" s="2" t="str">
        <f>IF(exp!B796&lt;&gt;"",exp!B796,"")</f>
        <v/>
      </c>
      <c r="C794" s="2" t="str">
        <f>IF(exp!D796&lt;&gt;"",exp!D796,"")</f>
        <v/>
      </c>
      <c r="D794" s="63" t="str">
        <f>IF(exp!E796&lt;&gt;"",exp!E796,"")</f>
        <v/>
      </c>
      <c r="E794" s="2" t="str">
        <f>IF(exp!F796&lt;&gt;"",exp!F796,"")</f>
        <v/>
      </c>
      <c r="F794" s="2" t="str">
        <f>IF(exp!G796&lt;&gt;"",exp!G796,"")</f>
        <v/>
      </c>
      <c r="G794" s="2" t="str">
        <f>IF(exp!H796&lt;&gt;"",VLOOKUP(exp!H796,private!O:P,2,FALSE),"")</f>
        <v/>
      </c>
      <c r="H794" s="2" t="str">
        <f>IF(exp!I796&lt;&gt;"",exp!I796,"")</f>
        <v/>
      </c>
      <c r="I794" s="2" t="str">
        <f>IF(exp!J796&lt;&gt;"",exp!J796,"")</f>
        <v/>
      </c>
      <c r="J794" s="2" t="str">
        <f>IF(exp!K796&lt;&gt;"",exp!K796,"")</f>
        <v/>
      </c>
      <c r="K794" s="2" t="str">
        <f>IF(exp!L796&lt;&gt;"",exp!L796,"")</f>
        <v/>
      </c>
      <c r="L794" s="2" t="str">
        <f>IF(exp!M796&lt;&gt;"",exp!M796,"")</f>
        <v/>
      </c>
      <c r="M794" s="2" t="str">
        <f>IF(exp!N796&lt;&gt;"",exp!N796,"")</f>
        <v/>
      </c>
      <c r="N794" s="2" t="str">
        <f>IF(exp!O796&lt;&gt;"",exp!O796,"")</f>
        <v/>
      </c>
      <c r="O794" s="2" t="str">
        <f>IF(exp!P796&lt;&gt;"",exp!P796,"")</f>
        <v/>
      </c>
    </row>
    <row r="795" spans="1:15" x14ac:dyDescent="0.25">
      <c r="A795" s="2" t="str">
        <f>IF(exp!B797&lt;&gt;"",exp!A797,"")</f>
        <v/>
      </c>
      <c r="B795" s="2" t="str">
        <f>IF(exp!B797&lt;&gt;"",exp!B797,"")</f>
        <v/>
      </c>
      <c r="C795" s="2" t="str">
        <f>IF(exp!D797&lt;&gt;"",exp!D797,"")</f>
        <v/>
      </c>
      <c r="D795" s="63" t="str">
        <f>IF(exp!E797&lt;&gt;"",exp!E797,"")</f>
        <v/>
      </c>
      <c r="E795" s="2" t="str">
        <f>IF(exp!F797&lt;&gt;"",exp!F797,"")</f>
        <v/>
      </c>
      <c r="F795" s="2" t="str">
        <f>IF(exp!G797&lt;&gt;"",exp!G797,"")</f>
        <v/>
      </c>
      <c r="G795" s="2" t="str">
        <f>IF(exp!H797&lt;&gt;"",VLOOKUP(exp!H797,private!O:P,2,FALSE),"")</f>
        <v/>
      </c>
      <c r="H795" s="2" t="str">
        <f>IF(exp!I797&lt;&gt;"",exp!I797,"")</f>
        <v/>
      </c>
      <c r="I795" s="2" t="str">
        <f>IF(exp!J797&lt;&gt;"",exp!J797,"")</f>
        <v/>
      </c>
      <c r="J795" s="2" t="str">
        <f>IF(exp!K797&lt;&gt;"",exp!K797,"")</f>
        <v/>
      </c>
      <c r="K795" s="2" t="str">
        <f>IF(exp!L797&lt;&gt;"",exp!L797,"")</f>
        <v/>
      </c>
      <c r="L795" s="2" t="str">
        <f>IF(exp!M797&lt;&gt;"",exp!M797,"")</f>
        <v/>
      </c>
      <c r="M795" s="2" t="str">
        <f>IF(exp!N797&lt;&gt;"",exp!N797,"")</f>
        <v/>
      </c>
      <c r="N795" s="2" t="str">
        <f>IF(exp!O797&lt;&gt;"",exp!O797,"")</f>
        <v/>
      </c>
      <c r="O795" s="2" t="str">
        <f>IF(exp!P797&lt;&gt;"",exp!P797,"")</f>
        <v/>
      </c>
    </row>
    <row r="796" spans="1:15" x14ac:dyDescent="0.25">
      <c r="A796" s="2" t="str">
        <f>IF(exp!B798&lt;&gt;"",exp!A798,"")</f>
        <v/>
      </c>
      <c r="B796" s="2" t="str">
        <f>IF(exp!B798&lt;&gt;"",exp!B798,"")</f>
        <v/>
      </c>
      <c r="C796" s="2" t="str">
        <f>IF(exp!D798&lt;&gt;"",exp!D798,"")</f>
        <v/>
      </c>
      <c r="D796" s="63" t="str">
        <f>IF(exp!E798&lt;&gt;"",exp!E798,"")</f>
        <v/>
      </c>
      <c r="E796" s="2" t="str">
        <f>IF(exp!F798&lt;&gt;"",exp!F798,"")</f>
        <v/>
      </c>
      <c r="F796" s="2" t="str">
        <f>IF(exp!G798&lt;&gt;"",exp!G798,"")</f>
        <v/>
      </c>
      <c r="G796" s="2" t="str">
        <f>IF(exp!H798&lt;&gt;"",VLOOKUP(exp!H798,private!O:P,2,FALSE),"")</f>
        <v/>
      </c>
      <c r="H796" s="2" t="str">
        <f>IF(exp!I798&lt;&gt;"",exp!I798,"")</f>
        <v/>
      </c>
      <c r="I796" s="2" t="str">
        <f>IF(exp!J798&lt;&gt;"",exp!J798,"")</f>
        <v/>
      </c>
      <c r="J796" s="2" t="str">
        <f>IF(exp!K798&lt;&gt;"",exp!K798,"")</f>
        <v/>
      </c>
      <c r="K796" s="2" t="str">
        <f>IF(exp!L798&lt;&gt;"",exp!L798,"")</f>
        <v/>
      </c>
      <c r="L796" s="2" t="str">
        <f>IF(exp!M798&lt;&gt;"",exp!M798,"")</f>
        <v/>
      </c>
      <c r="M796" s="2" t="str">
        <f>IF(exp!N798&lt;&gt;"",exp!N798,"")</f>
        <v/>
      </c>
      <c r="N796" s="2" t="str">
        <f>IF(exp!O798&lt;&gt;"",exp!O798,"")</f>
        <v/>
      </c>
      <c r="O796" s="2" t="str">
        <f>IF(exp!P798&lt;&gt;"",exp!P798,"")</f>
        <v/>
      </c>
    </row>
    <row r="797" spans="1:15" x14ac:dyDescent="0.25">
      <c r="A797" s="2" t="str">
        <f>IF(exp!B799&lt;&gt;"",exp!A799,"")</f>
        <v/>
      </c>
      <c r="B797" s="2" t="str">
        <f>IF(exp!B799&lt;&gt;"",exp!B799,"")</f>
        <v/>
      </c>
      <c r="C797" s="2" t="str">
        <f>IF(exp!D799&lt;&gt;"",exp!D799,"")</f>
        <v/>
      </c>
      <c r="D797" s="63" t="str">
        <f>IF(exp!E799&lt;&gt;"",exp!E799,"")</f>
        <v/>
      </c>
      <c r="E797" s="2" t="str">
        <f>IF(exp!F799&lt;&gt;"",exp!F799,"")</f>
        <v/>
      </c>
      <c r="F797" s="2" t="str">
        <f>IF(exp!G799&lt;&gt;"",exp!G799,"")</f>
        <v/>
      </c>
      <c r="G797" s="2" t="str">
        <f>IF(exp!H799&lt;&gt;"",VLOOKUP(exp!H799,private!O:P,2,FALSE),"")</f>
        <v/>
      </c>
      <c r="H797" s="2" t="str">
        <f>IF(exp!I799&lt;&gt;"",exp!I799,"")</f>
        <v/>
      </c>
      <c r="I797" s="2" t="str">
        <f>IF(exp!J799&lt;&gt;"",exp!J799,"")</f>
        <v/>
      </c>
      <c r="J797" s="2" t="str">
        <f>IF(exp!K799&lt;&gt;"",exp!K799,"")</f>
        <v/>
      </c>
      <c r="K797" s="2" t="str">
        <f>IF(exp!L799&lt;&gt;"",exp!L799,"")</f>
        <v/>
      </c>
      <c r="L797" s="2" t="str">
        <f>IF(exp!M799&lt;&gt;"",exp!M799,"")</f>
        <v/>
      </c>
      <c r="M797" s="2" t="str">
        <f>IF(exp!N799&lt;&gt;"",exp!N799,"")</f>
        <v/>
      </c>
      <c r="N797" s="2" t="str">
        <f>IF(exp!O799&lt;&gt;"",exp!O799,"")</f>
        <v/>
      </c>
      <c r="O797" s="2" t="str">
        <f>IF(exp!P799&lt;&gt;"",exp!P799,"")</f>
        <v/>
      </c>
    </row>
    <row r="798" spans="1:15" x14ac:dyDescent="0.25">
      <c r="A798" s="2" t="str">
        <f>IF(exp!B800&lt;&gt;"",exp!A800,"")</f>
        <v/>
      </c>
      <c r="B798" s="2" t="str">
        <f>IF(exp!B800&lt;&gt;"",exp!B800,"")</f>
        <v/>
      </c>
      <c r="C798" s="2" t="str">
        <f>IF(exp!D800&lt;&gt;"",exp!D800,"")</f>
        <v/>
      </c>
      <c r="D798" s="63" t="str">
        <f>IF(exp!E800&lt;&gt;"",exp!E800,"")</f>
        <v/>
      </c>
      <c r="E798" s="2" t="str">
        <f>IF(exp!F800&lt;&gt;"",exp!F800,"")</f>
        <v/>
      </c>
      <c r="F798" s="2" t="str">
        <f>IF(exp!G800&lt;&gt;"",exp!G800,"")</f>
        <v/>
      </c>
      <c r="G798" s="2" t="str">
        <f>IF(exp!H800&lt;&gt;"",VLOOKUP(exp!H800,private!O:P,2,FALSE),"")</f>
        <v/>
      </c>
      <c r="H798" s="2" t="str">
        <f>IF(exp!I800&lt;&gt;"",exp!I800,"")</f>
        <v/>
      </c>
      <c r="I798" s="2" t="str">
        <f>IF(exp!J800&lt;&gt;"",exp!J800,"")</f>
        <v/>
      </c>
      <c r="J798" s="2" t="str">
        <f>IF(exp!K800&lt;&gt;"",exp!K800,"")</f>
        <v/>
      </c>
      <c r="K798" s="2" t="str">
        <f>IF(exp!L800&lt;&gt;"",exp!L800,"")</f>
        <v/>
      </c>
      <c r="L798" s="2" t="str">
        <f>IF(exp!M800&lt;&gt;"",exp!M800,"")</f>
        <v/>
      </c>
      <c r="M798" s="2" t="str">
        <f>IF(exp!N800&lt;&gt;"",exp!N800,"")</f>
        <v/>
      </c>
      <c r="N798" s="2" t="str">
        <f>IF(exp!O800&lt;&gt;"",exp!O800,"")</f>
        <v/>
      </c>
      <c r="O798" s="2" t="str">
        <f>IF(exp!P800&lt;&gt;"",exp!P800,"")</f>
        <v/>
      </c>
    </row>
    <row r="799" spans="1:15" x14ac:dyDescent="0.25">
      <c r="A799" s="2" t="str">
        <f>IF(exp!B801&lt;&gt;"",exp!A801,"")</f>
        <v/>
      </c>
      <c r="B799" s="2" t="str">
        <f>IF(exp!B801&lt;&gt;"",exp!B801,"")</f>
        <v/>
      </c>
      <c r="C799" s="2" t="str">
        <f>IF(exp!D801&lt;&gt;"",exp!D801,"")</f>
        <v/>
      </c>
      <c r="D799" s="63" t="str">
        <f>IF(exp!E801&lt;&gt;"",exp!E801,"")</f>
        <v/>
      </c>
      <c r="E799" s="2" t="str">
        <f>IF(exp!F801&lt;&gt;"",exp!F801,"")</f>
        <v/>
      </c>
      <c r="F799" s="2" t="str">
        <f>IF(exp!G801&lt;&gt;"",exp!G801,"")</f>
        <v/>
      </c>
      <c r="G799" s="2" t="str">
        <f>IF(exp!H801&lt;&gt;"",VLOOKUP(exp!H801,private!O:P,2,FALSE),"")</f>
        <v/>
      </c>
      <c r="H799" s="2" t="str">
        <f>IF(exp!I801&lt;&gt;"",exp!I801,"")</f>
        <v/>
      </c>
      <c r="I799" s="2" t="str">
        <f>IF(exp!J801&lt;&gt;"",exp!J801,"")</f>
        <v/>
      </c>
      <c r="J799" s="2" t="str">
        <f>IF(exp!K801&lt;&gt;"",exp!K801,"")</f>
        <v/>
      </c>
      <c r="K799" s="2" t="str">
        <f>IF(exp!L801&lt;&gt;"",exp!L801,"")</f>
        <v/>
      </c>
      <c r="L799" s="2" t="str">
        <f>IF(exp!M801&lt;&gt;"",exp!M801,"")</f>
        <v/>
      </c>
      <c r="M799" s="2" t="str">
        <f>IF(exp!N801&lt;&gt;"",exp!N801,"")</f>
        <v/>
      </c>
      <c r="N799" s="2" t="str">
        <f>IF(exp!O801&lt;&gt;"",exp!O801,"")</f>
        <v/>
      </c>
      <c r="O799" s="2" t="str">
        <f>IF(exp!P801&lt;&gt;"",exp!P801,"")</f>
        <v/>
      </c>
    </row>
    <row r="800" spans="1:15" x14ac:dyDescent="0.25">
      <c r="A800" s="2" t="str">
        <f>IF(exp!B802&lt;&gt;"",exp!A802,"")</f>
        <v/>
      </c>
      <c r="B800" s="2" t="str">
        <f>IF(exp!B802&lt;&gt;"",exp!B802,"")</f>
        <v/>
      </c>
      <c r="C800" s="2" t="str">
        <f>IF(exp!D802&lt;&gt;"",exp!D802,"")</f>
        <v/>
      </c>
      <c r="D800" s="63" t="str">
        <f>IF(exp!E802&lt;&gt;"",exp!E802,"")</f>
        <v/>
      </c>
      <c r="E800" s="2" t="str">
        <f>IF(exp!F802&lt;&gt;"",exp!F802,"")</f>
        <v/>
      </c>
      <c r="F800" s="2" t="str">
        <f>IF(exp!G802&lt;&gt;"",exp!G802,"")</f>
        <v/>
      </c>
      <c r="G800" s="2" t="str">
        <f>IF(exp!H802&lt;&gt;"",VLOOKUP(exp!H802,private!O:P,2,FALSE),"")</f>
        <v/>
      </c>
      <c r="H800" s="2" t="str">
        <f>IF(exp!I802&lt;&gt;"",exp!I802,"")</f>
        <v/>
      </c>
      <c r="I800" s="2" t="str">
        <f>IF(exp!J802&lt;&gt;"",exp!J802,"")</f>
        <v/>
      </c>
      <c r="J800" s="2" t="str">
        <f>IF(exp!K802&lt;&gt;"",exp!K802,"")</f>
        <v/>
      </c>
      <c r="K800" s="2" t="str">
        <f>IF(exp!L802&lt;&gt;"",exp!L802,"")</f>
        <v/>
      </c>
      <c r="L800" s="2" t="str">
        <f>IF(exp!M802&lt;&gt;"",exp!M802,"")</f>
        <v/>
      </c>
      <c r="M800" s="2" t="str">
        <f>IF(exp!N802&lt;&gt;"",exp!N802,"")</f>
        <v/>
      </c>
      <c r="N800" s="2" t="str">
        <f>IF(exp!O802&lt;&gt;"",exp!O802,"")</f>
        <v/>
      </c>
      <c r="O800" s="2" t="str">
        <f>IF(exp!P802&lt;&gt;"",exp!P802,"")</f>
        <v/>
      </c>
    </row>
    <row r="801" spans="1:15" x14ac:dyDescent="0.25">
      <c r="A801" s="2" t="str">
        <f>IF(exp!B803&lt;&gt;"",exp!A803,"")</f>
        <v/>
      </c>
      <c r="B801" s="2" t="str">
        <f>IF(exp!B803&lt;&gt;"",exp!B803,"")</f>
        <v/>
      </c>
      <c r="C801" s="2" t="str">
        <f>IF(exp!D803&lt;&gt;"",exp!D803,"")</f>
        <v/>
      </c>
      <c r="D801" s="63" t="str">
        <f>IF(exp!E803&lt;&gt;"",exp!E803,"")</f>
        <v/>
      </c>
      <c r="E801" s="2" t="str">
        <f>IF(exp!F803&lt;&gt;"",exp!F803,"")</f>
        <v/>
      </c>
      <c r="F801" s="2" t="str">
        <f>IF(exp!G803&lt;&gt;"",exp!G803,"")</f>
        <v/>
      </c>
      <c r="G801" s="2" t="str">
        <f>IF(exp!H803&lt;&gt;"",VLOOKUP(exp!H803,private!O:P,2,FALSE),"")</f>
        <v/>
      </c>
      <c r="H801" s="2" t="str">
        <f>IF(exp!I803&lt;&gt;"",exp!I803,"")</f>
        <v/>
      </c>
      <c r="I801" s="2" t="str">
        <f>IF(exp!J803&lt;&gt;"",exp!J803,"")</f>
        <v/>
      </c>
      <c r="J801" s="2" t="str">
        <f>IF(exp!K803&lt;&gt;"",exp!K803,"")</f>
        <v/>
      </c>
      <c r="K801" s="2" t="str">
        <f>IF(exp!L803&lt;&gt;"",exp!L803,"")</f>
        <v/>
      </c>
      <c r="L801" s="2" t="str">
        <f>IF(exp!M803&lt;&gt;"",exp!M803,"")</f>
        <v/>
      </c>
      <c r="M801" s="2" t="str">
        <f>IF(exp!N803&lt;&gt;"",exp!N803,"")</f>
        <v/>
      </c>
      <c r="N801" s="2" t="str">
        <f>IF(exp!O803&lt;&gt;"",exp!O803,"")</f>
        <v/>
      </c>
      <c r="O801" s="2" t="str">
        <f>IF(exp!P803&lt;&gt;"",exp!P803,"")</f>
        <v/>
      </c>
    </row>
    <row r="802" spans="1:15" x14ac:dyDescent="0.25">
      <c r="A802" s="2" t="str">
        <f>IF(exp!B804&lt;&gt;"",exp!A804,"")</f>
        <v/>
      </c>
      <c r="B802" s="2" t="str">
        <f>IF(exp!B804&lt;&gt;"",exp!B804,"")</f>
        <v/>
      </c>
      <c r="C802" s="2" t="str">
        <f>IF(exp!D804&lt;&gt;"",exp!D804,"")</f>
        <v/>
      </c>
      <c r="D802" s="63" t="str">
        <f>IF(exp!E804&lt;&gt;"",exp!E804,"")</f>
        <v/>
      </c>
      <c r="E802" s="2" t="str">
        <f>IF(exp!F804&lt;&gt;"",exp!F804,"")</f>
        <v/>
      </c>
      <c r="F802" s="2" t="str">
        <f>IF(exp!G804&lt;&gt;"",exp!G804,"")</f>
        <v/>
      </c>
      <c r="G802" s="2" t="str">
        <f>IF(exp!H804&lt;&gt;"",VLOOKUP(exp!H804,private!O:P,2,FALSE),"")</f>
        <v/>
      </c>
      <c r="H802" s="2" t="str">
        <f>IF(exp!I804&lt;&gt;"",exp!I804,"")</f>
        <v/>
      </c>
      <c r="I802" s="2" t="str">
        <f>IF(exp!J804&lt;&gt;"",exp!J804,"")</f>
        <v/>
      </c>
      <c r="J802" s="2" t="str">
        <f>IF(exp!K804&lt;&gt;"",exp!K804,"")</f>
        <v/>
      </c>
      <c r="K802" s="2" t="str">
        <f>IF(exp!L804&lt;&gt;"",exp!L804,"")</f>
        <v/>
      </c>
      <c r="L802" s="2" t="str">
        <f>IF(exp!M804&lt;&gt;"",exp!M804,"")</f>
        <v/>
      </c>
      <c r="M802" s="2" t="str">
        <f>IF(exp!N804&lt;&gt;"",exp!N804,"")</f>
        <v/>
      </c>
      <c r="N802" s="2" t="str">
        <f>IF(exp!O804&lt;&gt;"",exp!O804,"")</f>
        <v/>
      </c>
      <c r="O802" s="2" t="str">
        <f>IF(exp!P804&lt;&gt;"",exp!P804,"")</f>
        <v/>
      </c>
    </row>
    <row r="803" spans="1:15" x14ac:dyDescent="0.25">
      <c r="A803" s="2" t="str">
        <f>IF(exp!B805&lt;&gt;"",exp!A805,"")</f>
        <v/>
      </c>
      <c r="B803" s="2" t="str">
        <f>IF(exp!B805&lt;&gt;"",exp!B805,"")</f>
        <v/>
      </c>
      <c r="C803" s="2" t="str">
        <f>IF(exp!D805&lt;&gt;"",exp!D805,"")</f>
        <v/>
      </c>
      <c r="D803" s="63" t="str">
        <f>IF(exp!E805&lt;&gt;"",exp!E805,"")</f>
        <v/>
      </c>
      <c r="E803" s="2" t="str">
        <f>IF(exp!F805&lt;&gt;"",exp!F805,"")</f>
        <v/>
      </c>
      <c r="F803" s="2" t="str">
        <f>IF(exp!G805&lt;&gt;"",exp!G805,"")</f>
        <v/>
      </c>
      <c r="G803" s="2" t="str">
        <f>IF(exp!H805&lt;&gt;"",VLOOKUP(exp!H805,private!O:P,2,FALSE),"")</f>
        <v/>
      </c>
      <c r="H803" s="2" t="str">
        <f>IF(exp!I805&lt;&gt;"",exp!I805,"")</f>
        <v/>
      </c>
      <c r="I803" s="2" t="str">
        <f>IF(exp!J805&lt;&gt;"",exp!J805,"")</f>
        <v/>
      </c>
      <c r="J803" s="2" t="str">
        <f>IF(exp!K805&lt;&gt;"",exp!K805,"")</f>
        <v/>
      </c>
      <c r="K803" s="2" t="str">
        <f>IF(exp!L805&lt;&gt;"",exp!L805,"")</f>
        <v/>
      </c>
      <c r="L803" s="2" t="str">
        <f>IF(exp!M805&lt;&gt;"",exp!M805,"")</f>
        <v/>
      </c>
      <c r="M803" s="2" t="str">
        <f>IF(exp!N805&lt;&gt;"",exp!N805,"")</f>
        <v/>
      </c>
      <c r="N803" s="2" t="str">
        <f>IF(exp!O805&lt;&gt;"",exp!O805,"")</f>
        <v/>
      </c>
      <c r="O803" s="2" t="str">
        <f>IF(exp!P805&lt;&gt;"",exp!P805,"")</f>
        <v/>
      </c>
    </row>
    <row r="804" spans="1:15" x14ac:dyDescent="0.25">
      <c r="A804" s="2" t="str">
        <f>IF(exp!B806&lt;&gt;"",exp!A806,"")</f>
        <v/>
      </c>
      <c r="B804" s="2" t="str">
        <f>IF(exp!B806&lt;&gt;"",exp!B806,"")</f>
        <v/>
      </c>
      <c r="C804" s="2" t="str">
        <f>IF(exp!D806&lt;&gt;"",exp!D806,"")</f>
        <v/>
      </c>
      <c r="D804" s="63" t="str">
        <f>IF(exp!E806&lt;&gt;"",exp!E806,"")</f>
        <v/>
      </c>
      <c r="E804" s="2" t="str">
        <f>IF(exp!F806&lt;&gt;"",exp!F806,"")</f>
        <v/>
      </c>
      <c r="F804" s="2" t="str">
        <f>IF(exp!G806&lt;&gt;"",exp!G806,"")</f>
        <v/>
      </c>
      <c r="G804" s="2" t="str">
        <f>IF(exp!H806&lt;&gt;"",VLOOKUP(exp!H806,private!O:P,2,FALSE),"")</f>
        <v/>
      </c>
      <c r="H804" s="2" t="str">
        <f>IF(exp!I806&lt;&gt;"",exp!I806,"")</f>
        <v/>
      </c>
      <c r="I804" s="2" t="str">
        <f>IF(exp!J806&lt;&gt;"",exp!J806,"")</f>
        <v/>
      </c>
      <c r="J804" s="2" t="str">
        <f>IF(exp!K806&lt;&gt;"",exp!K806,"")</f>
        <v/>
      </c>
      <c r="K804" s="2" t="str">
        <f>IF(exp!L806&lt;&gt;"",exp!L806,"")</f>
        <v/>
      </c>
      <c r="L804" s="2" t="str">
        <f>IF(exp!M806&lt;&gt;"",exp!M806,"")</f>
        <v/>
      </c>
      <c r="M804" s="2" t="str">
        <f>IF(exp!N806&lt;&gt;"",exp!N806,"")</f>
        <v/>
      </c>
      <c r="N804" s="2" t="str">
        <f>IF(exp!O806&lt;&gt;"",exp!O806,"")</f>
        <v/>
      </c>
      <c r="O804" s="2" t="str">
        <f>IF(exp!P806&lt;&gt;"",exp!P806,"")</f>
        <v/>
      </c>
    </row>
    <row r="805" spans="1:15" x14ac:dyDescent="0.25">
      <c r="A805" s="2" t="str">
        <f>IF(exp!B807&lt;&gt;"",exp!A807,"")</f>
        <v/>
      </c>
      <c r="B805" s="2" t="str">
        <f>IF(exp!B807&lt;&gt;"",exp!B807,"")</f>
        <v/>
      </c>
      <c r="C805" s="2" t="str">
        <f>IF(exp!D807&lt;&gt;"",exp!D807,"")</f>
        <v/>
      </c>
      <c r="D805" s="63" t="str">
        <f>IF(exp!E807&lt;&gt;"",exp!E807,"")</f>
        <v/>
      </c>
      <c r="E805" s="2" t="str">
        <f>IF(exp!F807&lt;&gt;"",exp!F807,"")</f>
        <v/>
      </c>
      <c r="F805" s="2" t="str">
        <f>IF(exp!G807&lt;&gt;"",exp!G807,"")</f>
        <v/>
      </c>
      <c r="G805" s="2" t="str">
        <f>IF(exp!H807&lt;&gt;"",VLOOKUP(exp!H807,private!O:P,2,FALSE),"")</f>
        <v/>
      </c>
      <c r="H805" s="2" t="str">
        <f>IF(exp!I807&lt;&gt;"",exp!I807,"")</f>
        <v/>
      </c>
      <c r="I805" s="2" t="str">
        <f>IF(exp!J807&lt;&gt;"",exp!J807,"")</f>
        <v/>
      </c>
      <c r="J805" s="2" t="str">
        <f>IF(exp!K807&lt;&gt;"",exp!K807,"")</f>
        <v/>
      </c>
      <c r="K805" s="2" t="str">
        <f>IF(exp!L807&lt;&gt;"",exp!L807,"")</f>
        <v/>
      </c>
      <c r="L805" s="2" t="str">
        <f>IF(exp!M807&lt;&gt;"",exp!M807,"")</f>
        <v/>
      </c>
      <c r="M805" s="2" t="str">
        <f>IF(exp!N807&lt;&gt;"",exp!N807,"")</f>
        <v/>
      </c>
      <c r="N805" s="2" t="str">
        <f>IF(exp!O807&lt;&gt;"",exp!O807,"")</f>
        <v/>
      </c>
      <c r="O805" s="2" t="str">
        <f>IF(exp!P807&lt;&gt;"",exp!P807,"")</f>
        <v/>
      </c>
    </row>
    <row r="806" spans="1:15" x14ac:dyDescent="0.25">
      <c r="A806" s="2" t="str">
        <f>IF(exp!B808&lt;&gt;"",exp!A808,"")</f>
        <v/>
      </c>
      <c r="B806" s="2" t="str">
        <f>IF(exp!B808&lt;&gt;"",exp!B808,"")</f>
        <v/>
      </c>
      <c r="C806" s="2" t="str">
        <f>IF(exp!D808&lt;&gt;"",exp!D808,"")</f>
        <v/>
      </c>
      <c r="D806" s="63" t="str">
        <f>IF(exp!E808&lt;&gt;"",exp!E808,"")</f>
        <v/>
      </c>
      <c r="E806" s="2" t="str">
        <f>IF(exp!F808&lt;&gt;"",exp!F808,"")</f>
        <v/>
      </c>
      <c r="F806" s="2" t="str">
        <f>IF(exp!G808&lt;&gt;"",exp!G808,"")</f>
        <v/>
      </c>
      <c r="G806" s="2" t="str">
        <f>IF(exp!H808&lt;&gt;"",VLOOKUP(exp!H808,private!O:P,2,FALSE),"")</f>
        <v/>
      </c>
      <c r="H806" s="2" t="str">
        <f>IF(exp!I808&lt;&gt;"",exp!I808,"")</f>
        <v/>
      </c>
      <c r="I806" s="2" t="str">
        <f>IF(exp!J808&lt;&gt;"",exp!J808,"")</f>
        <v/>
      </c>
      <c r="J806" s="2" t="str">
        <f>IF(exp!K808&lt;&gt;"",exp!K808,"")</f>
        <v/>
      </c>
      <c r="K806" s="2" t="str">
        <f>IF(exp!L808&lt;&gt;"",exp!L808,"")</f>
        <v/>
      </c>
      <c r="L806" s="2" t="str">
        <f>IF(exp!M808&lt;&gt;"",exp!M808,"")</f>
        <v/>
      </c>
      <c r="M806" s="2" t="str">
        <f>IF(exp!N808&lt;&gt;"",exp!N808,"")</f>
        <v/>
      </c>
      <c r="N806" s="2" t="str">
        <f>IF(exp!O808&lt;&gt;"",exp!O808,"")</f>
        <v/>
      </c>
      <c r="O806" s="2" t="str">
        <f>IF(exp!P808&lt;&gt;"",exp!P808,"")</f>
        <v/>
      </c>
    </row>
    <row r="807" spans="1:15" x14ac:dyDescent="0.25">
      <c r="A807" s="2" t="str">
        <f>IF(exp!B809&lt;&gt;"",exp!A809,"")</f>
        <v/>
      </c>
      <c r="B807" s="2" t="str">
        <f>IF(exp!B809&lt;&gt;"",exp!B809,"")</f>
        <v/>
      </c>
      <c r="C807" s="2" t="str">
        <f>IF(exp!D809&lt;&gt;"",exp!D809,"")</f>
        <v/>
      </c>
      <c r="D807" s="63" t="str">
        <f>IF(exp!E809&lt;&gt;"",exp!E809,"")</f>
        <v/>
      </c>
      <c r="E807" s="2" t="str">
        <f>IF(exp!F809&lt;&gt;"",exp!F809,"")</f>
        <v/>
      </c>
      <c r="F807" s="2" t="str">
        <f>IF(exp!G809&lt;&gt;"",exp!G809,"")</f>
        <v/>
      </c>
      <c r="G807" s="2" t="str">
        <f>IF(exp!H809&lt;&gt;"",VLOOKUP(exp!H809,private!O:P,2,FALSE),"")</f>
        <v/>
      </c>
      <c r="H807" s="2" t="str">
        <f>IF(exp!I809&lt;&gt;"",exp!I809,"")</f>
        <v/>
      </c>
      <c r="I807" s="2" t="str">
        <f>IF(exp!J809&lt;&gt;"",exp!J809,"")</f>
        <v/>
      </c>
      <c r="J807" s="2" t="str">
        <f>IF(exp!K809&lt;&gt;"",exp!K809,"")</f>
        <v/>
      </c>
      <c r="K807" s="2" t="str">
        <f>IF(exp!L809&lt;&gt;"",exp!L809,"")</f>
        <v/>
      </c>
      <c r="L807" s="2" t="str">
        <f>IF(exp!M809&lt;&gt;"",exp!M809,"")</f>
        <v/>
      </c>
      <c r="M807" s="2" t="str">
        <f>IF(exp!N809&lt;&gt;"",exp!N809,"")</f>
        <v/>
      </c>
      <c r="N807" s="2" t="str">
        <f>IF(exp!O809&lt;&gt;"",exp!O809,"")</f>
        <v/>
      </c>
      <c r="O807" s="2" t="str">
        <f>IF(exp!P809&lt;&gt;"",exp!P809,"")</f>
        <v/>
      </c>
    </row>
    <row r="808" spans="1:15" x14ac:dyDescent="0.25">
      <c r="A808" s="2" t="str">
        <f>IF(exp!B810&lt;&gt;"",exp!A810,"")</f>
        <v/>
      </c>
      <c r="B808" s="2" t="str">
        <f>IF(exp!B810&lt;&gt;"",exp!B810,"")</f>
        <v/>
      </c>
      <c r="C808" s="2" t="str">
        <f>IF(exp!D810&lt;&gt;"",exp!D810,"")</f>
        <v/>
      </c>
      <c r="D808" s="63" t="str">
        <f>IF(exp!E810&lt;&gt;"",exp!E810,"")</f>
        <v/>
      </c>
      <c r="E808" s="2" t="str">
        <f>IF(exp!F810&lt;&gt;"",exp!F810,"")</f>
        <v/>
      </c>
      <c r="F808" s="2" t="str">
        <f>IF(exp!G810&lt;&gt;"",exp!G810,"")</f>
        <v/>
      </c>
      <c r="G808" s="2" t="str">
        <f>IF(exp!H810&lt;&gt;"",VLOOKUP(exp!H810,private!O:P,2,FALSE),"")</f>
        <v/>
      </c>
      <c r="H808" s="2" t="str">
        <f>IF(exp!I810&lt;&gt;"",exp!I810,"")</f>
        <v/>
      </c>
      <c r="I808" s="2" t="str">
        <f>IF(exp!J810&lt;&gt;"",exp!J810,"")</f>
        <v/>
      </c>
      <c r="J808" s="2" t="str">
        <f>IF(exp!K810&lt;&gt;"",exp!K810,"")</f>
        <v/>
      </c>
      <c r="K808" s="2" t="str">
        <f>IF(exp!L810&lt;&gt;"",exp!L810,"")</f>
        <v/>
      </c>
      <c r="L808" s="2" t="str">
        <f>IF(exp!M810&lt;&gt;"",exp!M810,"")</f>
        <v/>
      </c>
      <c r="M808" s="2" t="str">
        <f>IF(exp!N810&lt;&gt;"",exp!N810,"")</f>
        <v/>
      </c>
      <c r="N808" s="2" t="str">
        <f>IF(exp!O810&lt;&gt;"",exp!O810,"")</f>
        <v/>
      </c>
      <c r="O808" s="2" t="str">
        <f>IF(exp!P810&lt;&gt;"",exp!P810,"")</f>
        <v/>
      </c>
    </row>
    <row r="809" spans="1:15" x14ac:dyDescent="0.25">
      <c r="A809" s="2" t="str">
        <f>IF(exp!B811&lt;&gt;"",exp!A811,"")</f>
        <v/>
      </c>
      <c r="B809" s="2" t="str">
        <f>IF(exp!B811&lt;&gt;"",exp!B811,"")</f>
        <v/>
      </c>
      <c r="C809" s="2" t="str">
        <f>IF(exp!D811&lt;&gt;"",exp!D811,"")</f>
        <v/>
      </c>
      <c r="D809" s="63" t="str">
        <f>IF(exp!E811&lt;&gt;"",exp!E811,"")</f>
        <v/>
      </c>
      <c r="E809" s="2" t="str">
        <f>IF(exp!F811&lt;&gt;"",exp!F811,"")</f>
        <v/>
      </c>
      <c r="F809" s="2" t="str">
        <f>IF(exp!G811&lt;&gt;"",exp!G811,"")</f>
        <v/>
      </c>
      <c r="G809" s="2" t="str">
        <f>IF(exp!H811&lt;&gt;"",VLOOKUP(exp!H811,private!O:P,2,FALSE),"")</f>
        <v/>
      </c>
      <c r="H809" s="2" t="str">
        <f>IF(exp!I811&lt;&gt;"",exp!I811,"")</f>
        <v/>
      </c>
      <c r="I809" s="2" t="str">
        <f>IF(exp!J811&lt;&gt;"",exp!J811,"")</f>
        <v/>
      </c>
      <c r="J809" s="2" t="str">
        <f>IF(exp!K811&lt;&gt;"",exp!K811,"")</f>
        <v/>
      </c>
      <c r="K809" s="2" t="str">
        <f>IF(exp!L811&lt;&gt;"",exp!L811,"")</f>
        <v/>
      </c>
      <c r="L809" s="2" t="str">
        <f>IF(exp!M811&lt;&gt;"",exp!M811,"")</f>
        <v/>
      </c>
      <c r="M809" s="2" t="str">
        <f>IF(exp!N811&lt;&gt;"",exp!N811,"")</f>
        <v/>
      </c>
      <c r="N809" s="2" t="str">
        <f>IF(exp!O811&lt;&gt;"",exp!O811,"")</f>
        <v/>
      </c>
      <c r="O809" s="2" t="str">
        <f>IF(exp!P811&lt;&gt;"",exp!P811,"")</f>
        <v/>
      </c>
    </row>
    <row r="810" spans="1:15" x14ac:dyDescent="0.25">
      <c r="A810" s="2" t="str">
        <f>IF(exp!B812&lt;&gt;"",exp!A812,"")</f>
        <v/>
      </c>
      <c r="B810" s="2" t="str">
        <f>IF(exp!B812&lt;&gt;"",exp!B812,"")</f>
        <v/>
      </c>
      <c r="C810" s="2" t="str">
        <f>IF(exp!D812&lt;&gt;"",exp!D812,"")</f>
        <v/>
      </c>
      <c r="D810" s="63" t="str">
        <f>IF(exp!E812&lt;&gt;"",exp!E812,"")</f>
        <v/>
      </c>
      <c r="E810" s="2" t="str">
        <f>IF(exp!F812&lt;&gt;"",exp!F812,"")</f>
        <v/>
      </c>
      <c r="F810" s="2" t="str">
        <f>IF(exp!G812&lt;&gt;"",exp!G812,"")</f>
        <v/>
      </c>
      <c r="G810" s="2" t="str">
        <f>IF(exp!H812&lt;&gt;"",VLOOKUP(exp!H812,private!O:P,2,FALSE),"")</f>
        <v/>
      </c>
      <c r="H810" s="2" t="str">
        <f>IF(exp!I812&lt;&gt;"",exp!I812,"")</f>
        <v/>
      </c>
      <c r="I810" s="2" t="str">
        <f>IF(exp!J812&lt;&gt;"",exp!J812,"")</f>
        <v/>
      </c>
      <c r="J810" s="2" t="str">
        <f>IF(exp!K812&lt;&gt;"",exp!K812,"")</f>
        <v/>
      </c>
      <c r="K810" s="2" t="str">
        <f>IF(exp!L812&lt;&gt;"",exp!L812,"")</f>
        <v/>
      </c>
      <c r="L810" s="2" t="str">
        <f>IF(exp!M812&lt;&gt;"",exp!M812,"")</f>
        <v/>
      </c>
      <c r="M810" s="2" t="str">
        <f>IF(exp!N812&lt;&gt;"",exp!N812,"")</f>
        <v/>
      </c>
      <c r="N810" s="2" t="str">
        <f>IF(exp!O812&lt;&gt;"",exp!O812,"")</f>
        <v/>
      </c>
      <c r="O810" s="2" t="str">
        <f>IF(exp!P812&lt;&gt;"",exp!P812,"")</f>
        <v/>
      </c>
    </row>
    <row r="811" spans="1:15" x14ac:dyDescent="0.25">
      <c r="A811" s="2" t="str">
        <f>IF(exp!B813&lt;&gt;"",exp!A813,"")</f>
        <v/>
      </c>
      <c r="B811" s="2" t="str">
        <f>IF(exp!B813&lt;&gt;"",exp!B813,"")</f>
        <v/>
      </c>
      <c r="C811" s="2" t="str">
        <f>IF(exp!D813&lt;&gt;"",exp!D813,"")</f>
        <v/>
      </c>
      <c r="D811" s="63" t="str">
        <f>IF(exp!E813&lt;&gt;"",exp!E813,"")</f>
        <v/>
      </c>
      <c r="E811" s="2" t="str">
        <f>IF(exp!F813&lt;&gt;"",exp!F813,"")</f>
        <v/>
      </c>
      <c r="F811" s="2" t="str">
        <f>IF(exp!G813&lt;&gt;"",exp!G813,"")</f>
        <v/>
      </c>
      <c r="G811" s="2" t="str">
        <f>IF(exp!H813&lt;&gt;"",VLOOKUP(exp!H813,private!O:P,2,FALSE),"")</f>
        <v/>
      </c>
      <c r="H811" s="2" t="str">
        <f>IF(exp!I813&lt;&gt;"",exp!I813,"")</f>
        <v/>
      </c>
      <c r="I811" s="2" t="str">
        <f>IF(exp!J813&lt;&gt;"",exp!J813,"")</f>
        <v/>
      </c>
      <c r="J811" s="2" t="str">
        <f>IF(exp!K813&lt;&gt;"",exp!K813,"")</f>
        <v/>
      </c>
      <c r="K811" s="2" t="str">
        <f>IF(exp!L813&lt;&gt;"",exp!L813,"")</f>
        <v/>
      </c>
      <c r="L811" s="2" t="str">
        <f>IF(exp!M813&lt;&gt;"",exp!M813,"")</f>
        <v/>
      </c>
      <c r="M811" s="2" t="str">
        <f>IF(exp!N813&lt;&gt;"",exp!N813,"")</f>
        <v/>
      </c>
      <c r="N811" s="2" t="str">
        <f>IF(exp!O813&lt;&gt;"",exp!O813,"")</f>
        <v/>
      </c>
      <c r="O811" s="2" t="str">
        <f>IF(exp!P813&lt;&gt;"",exp!P813,"")</f>
        <v/>
      </c>
    </row>
    <row r="812" spans="1:15" x14ac:dyDescent="0.25">
      <c r="A812" s="2" t="str">
        <f>IF(exp!B814&lt;&gt;"",exp!A814,"")</f>
        <v/>
      </c>
      <c r="B812" s="2" t="str">
        <f>IF(exp!B814&lt;&gt;"",exp!B814,"")</f>
        <v/>
      </c>
      <c r="C812" s="2" t="str">
        <f>IF(exp!D814&lt;&gt;"",exp!D814,"")</f>
        <v/>
      </c>
      <c r="D812" s="63" t="str">
        <f>IF(exp!E814&lt;&gt;"",exp!E814,"")</f>
        <v/>
      </c>
      <c r="E812" s="2" t="str">
        <f>IF(exp!F814&lt;&gt;"",exp!F814,"")</f>
        <v/>
      </c>
      <c r="F812" s="2" t="str">
        <f>IF(exp!G814&lt;&gt;"",exp!G814,"")</f>
        <v/>
      </c>
      <c r="G812" s="2" t="str">
        <f>IF(exp!H814&lt;&gt;"",VLOOKUP(exp!H814,private!O:P,2,FALSE),"")</f>
        <v/>
      </c>
      <c r="H812" s="2" t="str">
        <f>IF(exp!I814&lt;&gt;"",exp!I814,"")</f>
        <v/>
      </c>
      <c r="I812" s="2" t="str">
        <f>IF(exp!J814&lt;&gt;"",exp!J814,"")</f>
        <v/>
      </c>
      <c r="J812" s="2" t="str">
        <f>IF(exp!K814&lt;&gt;"",exp!K814,"")</f>
        <v/>
      </c>
      <c r="K812" s="2" t="str">
        <f>IF(exp!L814&lt;&gt;"",exp!L814,"")</f>
        <v/>
      </c>
      <c r="L812" s="2" t="str">
        <f>IF(exp!M814&lt;&gt;"",exp!M814,"")</f>
        <v/>
      </c>
      <c r="M812" s="2" t="str">
        <f>IF(exp!N814&lt;&gt;"",exp!N814,"")</f>
        <v/>
      </c>
      <c r="N812" s="2" t="str">
        <f>IF(exp!O814&lt;&gt;"",exp!O814,"")</f>
        <v/>
      </c>
      <c r="O812" s="2" t="str">
        <f>IF(exp!P814&lt;&gt;"",exp!P814,"")</f>
        <v/>
      </c>
    </row>
    <row r="813" spans="1:15" x14ac:dyDescent="0.25">
      <c r="A813" s="2" t="str">
        <f>IF(exp!B815&lt;&gt;"",exp!A815,"")</f>
        <v/>
      </c>
      <c r="B813" s="2" t="str">
        <f>IF(exp!B815&lt;&gt;"",exp!B815,"")</f>
        <v/>
      </c>
      <c r="C813" s="2" t="str">
        <f>IF(exp!D815&lt;&gt;"",exp!D815,"")</f>
        <v/>
      </c>
      <c r="D813" s="63" t="str">
        <f>IF(exp!E815&lt;&gt;"",exp!E815,"")</f>
        <v/>
      </c>
      <c r="E813" s="2" t="str">
        <f>IF(exp!F815&lt;&gt;"",exp!F815,"")</f>
        <v/>
      </c>
      <c r="F813" s="2" t="str">
        <f>IF(exp!G815&lt;&gt;"",exp!G815,"")</f>
        <v/>
      </c>
      <c r="G813" s="2" t="str">
        <f>IF(exp!H815&lt;&gt;"",VLOOKUP(exp!H815,private!O:P,2,FALSE),"")</f>
        <v/>
      </c>
      <c r="H813" s="2" t="str">
        <f>IF(exp!I815&lt;&gt;"",exp!I815,"")</f>
        <v/>
      </c>
      <c r="I813" s="2" t="str">
        <f>IF(exp!J815&lt;&gt;"",exp!J815,"")</f>
        <v/>
      </c>
      <c r="J813" s="2" t="str">
        <f>IF(exp!K815&lt;&gt;"",exp!K815,"")</f>
        <v/>
      </c>
      <c r="K813" s="2" t="str">
        <f>IF(exp!L815&lt;&gt;"",exp!L815,"")</f>
        <v/>
      </c>
      <c r="L813" s="2" t="str">
        <f>IF(exp!M815&lt;&gt;"",exp!M815,"")</f>
        <v/>
      </c>
      <c r="M813" s="2" t="str">
        <f>IF(exp!N815&lt;&gt;"",exp!N815,"")</f>
        <v/>
      </c>
      <c r="N813" s="2" t="str">
        <f>IF(exp!O815&lt;&gt;"",exp!O815,"")</f>
        <v/>
      </c>
      <c r="O813" s="2" t="str">
        <f>IF(exp!P815&lt;&gt;"",exp!P815,"")</f>
        <v/>
      </c>
    </row>
    <row r="814" spans="1:15" x14ac:dyDescent="0.25">
      <c r="A814" s="2" t="str">
        <f>IF(exp!B816&lt;&gt;"",exp!A816,"")</f>
        <v/>
      </c>
      <c r="B814" s="2" t="str">
        <f>IF(exp!B816&lt;&gt;"",exp!B816,"")</f>
        <v/>
      </c>
      <c r="C814" s="2" t="str">
        <f>IF(exp!D816&lt;&gt;"",exp!D816,"")</f>
        <v/>
      </c>
      <c r="D814" s="63" t="str">
        <f>IF(exp!E816&lt;&gt;"",exp!E816,"")</f>
        <v/>
      </c>
      <c r="E814" s="2" t="str">
        <f>IF(exp!F816&lt;&gt;"",exp!F816,"")</f>
        <v/>
      </c>
      <c r="F814" s="2" t="str">
        <f>IF(exp!G816&lt;&gt;"",exp!G816,"")</f>
        <v/>
      </c>
      <c r="G814" s="2" t="str">
        <f>IF(exp!H816&lt;&gt;"",VLOOKUP(exp!H816,private!O:P,2,FALSE),"")</f>
        <v/>
      </c>
      <c r="H814" s="2" t="str">
        <f>IF(exp!I816&lt;&gt;"",exp!I816,"")</f>
        <v/>
      </c>
      <c r="I814" s="2" t="str">
        <f>IF(exp!J816&lt;&gt;"",exp!J816,"")</f>
        <v/>
      </c>
      <c r="J814" s="2" t="str">
        <f>IF(exp!K816&lt;&gt;"",exp!K816,"")</f>
        <v/>
      </c>
      <c r="K814" s="2" t="str">
        <f>IF(exp!L816&lt;&gt;"",exp!L816,"")</f>
        <v/>
      </c>
      <c r="L814" s="2" t="str">
        <f>IF(exp!M816&lt;&gt;"",exp!M816,"")</f>
        <v/>
      </c>
      <c r="M814" s="2" t="str">
        <f>IF(exp!N816&lt;&gt;"",exp!N816,"")</f>
        <v/>
      </c>
      <c r="N814" s="2" t="str">
        <f>IF(exp!O816&lt;&gt;"",exp!O816,"")</f>
        <v/>
      </c>
      <c r="O814" s="2" t="str">
        <f>IF(exp!P816&lt;&gt;"",exp!P816,"")</f>
        <v/>
      </c>
    </row>
    <row r="815" spans="1:15" x14ac:dyDescent="0.25">
      <c r="A815" s="2" t="str">
        <f>IF(exp!B817&lt;&gt;"",exp!A817,"")</f>
        <v/>
      </c>
      <c r="B815" s="2" t="str">
        <f>IF(exp!B817&lt;&gt;"",exp!B817,"")</f>
        <v/>
      </c>
      <c r="C815" s="2" t="str">
        <f>IF(exp!D817&lt;&gt;"",exp!D817,"")</f>
        <v/>
      </c>
      <c r="D815" s="63" t="str">
        <f>IF(exp!E817&lt;&gt;"",exp!E817,"")</f>
        <v/>
      </c>
      <c r="E815" s="2" t="str">
        <f>IF(exp!F817&lt;&gt;"",exp!F817,"")</f>
        <v/>
      </c>
      <c r="F815" s="2" t="str">
        <f>IF(exp!G817&lt;&gt;"",exp!G817,"")</f>
        <v/>
      </c>
      <c r="G815" s="2" t="str">
        <f>IF(exp!H817&lt;&gt;"",VLOOKUP(exp!H817,private!O:P,2,FALSE),"")</f>
        <v/>
      </c>
      <c r="H815" s="2" t="str">
        <f>IF(exp!I817&lt;&gt;"",exp!I817,"")</f>
        <v/>
      </c>
      <c r="I815" s="2" t="str">
        <f>IF(exp!J817&lt;&gt;"",exp!J817,"")</f>
        <v/>
      </c>
      <c r="J815" s="2" t="str">
        <f>IF(exp!K817&lt;&gt;"",exp!K817,"")</f>
        <v/>
      </c>
      <c r="K815" s="2" t="str">
        <f>IF(exp!L817&lt;&gt;"",exp!L817,"")</f>
        <v/>
      </c>
      <c r="L815" s="2" t="str">
        <f>IF(exp!M817&lt;&gt;"",exp!M817,"")</f>
        <v/>
      </c>
      <c r="M815" s="2" t="str">
        <f>IF(exp!N817&lt;&gt;"",exp!N817,"")</f>
        <v/>
      </c>
      <c r="N815" s="2" t="str">
        <f>IF(exp!O817&lt;&gt;"",exp!O817,"")</f>
        <v/>
      </c>
      <c r="O815" s="2" t="str">
        <f>IF(exp!P817&lt;&gt;"",exp!P817,"")</f>
        <v/>
      </c>
    </row>
    <row r="816" spans="1:15" x14ac:dyDescent="0.25">
      <c r="A816" s="2" t="str">
        <f>IF(exp!B818&lt;&gt;"",exp!A818,"")</f>
        <v/>
      </c>
      <c r="B816" s="2" t="str">
        <f>IF(exp!B818&lt;&gt;"",exp!B818,"")</f>
        <v/>
      </c>
      <c r="C816" s="2" t="str">
        <f>IF(exp!D818&lt;&gt;"",exp!D818,"")</f>
        <v/>
      </c>
      <c r="D816" s="63" t="str">
        <f>IF(exp!E818&lt;&gt;"",exp!E818,"")</f>
        <v/>
      </c>
      <c r="E816" s="2" t="str">
        <f>IF(exp!F818&lt;&gt;"",exp!F818,"")</f>
        <v/>
      </c>
      <c r="F816" s="2" t="str">
        <f>IF(exp!G818&lt;&gt;"",exp!G818,"")</f>
        <v/>
      </c>
      <c r="G816" s="2" t="str">
        <f>IF(exp!H818&lt;&gt;"",VLOOKUP(exp!H818,private!O:P,2,FALSE),"")</f>
        <v/>
      </c>
      <c r="H816" s="2" t="str">
        <f>IF(exp!I818&lt;&gt;"",exp!I818,"")</f>
        <v/>
      </c>
      <c r="I816" s="2" t="str">
        <f>IF(exp!J818&lt;&gt;"",exp!J818,"")</f>
        <v/>
      </c>
      <c r="J816" s="2" t="str">
        <f>IF(exp!K818&lt;&gt;"",exp!K818,"")</f>
        <v/>
      </c>
      <c r="K816" s="2" t="str">
        <f>IF(exp!L818&lt;&gt;"",exp!L818,"")</f>
        <v/>
      </c>
      <c r="L816" s="2" t="str">
        <f>IF(exp!M818&lt;&gt;"",exp!M818,"")</f>
        <v/>
      </c>
      <c r="M816" s="2" t="str">
        <f>IF(exp!N818&lt;&gt;"",exp!N818,"")</f>
        <v/>
      </c>
      <c r="N816" s="2" t="str">
        <f>IF(exp!O818&lt;&gt;"",exp!O818,"")</f>
        <v/>
      </c>
      <c r="O816" s="2" t="str">
        <f>IF(exp!P818&lt;&gt;"",exp!P818,"")</f>
        <v/>
      </c>
    </row>
    <row r="817" spans="1:15" x14ac:dyDescent="0.25">
      <c r="A817" s="2" t="str">
        <f>IF(exp!B819&lt;&gt;"",exp!A819,"")</f>
        <v/>
      </c>
      <c r="B817" s="2" t="str">
        <f>IF(exp!B819&lt;&gt;"",exp!B819,"")</f>
        <v/>
      </c>
      <c r="C817" s="2" t="str">
        <f>IF(exp!D819&lt;&gt;"",exp!D819,"")</f>
        <v/>
      </c>
      <c r="D817" s="63" t="str">
        <f>IF(exp!E819&lt;&gt;"",exp!E819,"")</f>
        <v/>
      </c>
      <c r="E817" s="2" t="str">
        <f>IF(exp!F819&lt;&gt;"",exp!F819,"")</f>
        <v/>
      </c>
      <c r="F817" s="2" t="str">
        <f>IF(exp!G819&lt;&gt;"",exp!G819,"")</f>
        <v/>
      </c>
      <c r="G817" s="2" t="str">
        <f>IF(exp!H819&lt;&gt;"",VLOOKUP(exp!H819,private!O:P,2,FALSE),"")</f>
        <v/>
      </c>
      <c r="H817" s="2" t="str">
        <f>IF(exp!I819&lt;&gt;"",exp!I819,"")</f>
        <v/>
      </c>
      <c r="I817" s="2" t="str">
        <f>IF(exp!J819&lt;&gt;"",exp!J819,"")</f>
        <v/>
      </c>
      <c r="J817" s="2" t="str">
        <f>IF(exp!K819&lt;&gt;"",exp!K819,"")</f>
        <v/>
      </c>
      <c r="K817" s="2" t="str">
        <f>IF(exp!L819&lt;&gt;"",exp!L819,"")</f>
        <v/>
      </c>
      <c r="L817" s="2" t="str">
        <f>IF(exp!M819&lt;&gt;"",exp!M819,"")</f>
        <v/>
      </c>
      <c r="M817" s="2" t="str">
        <f>IF(exp!N819&lt;&gt;"",exp!N819,"")</f>
        <v/>
      </c>
      <c r="N817" s="2" t="str">
        <f>IF(exp!O819&lt;&gt;"",exp!O819,"")</f>
        <v/>
      </c>
      <c r="O817" s="2" t="str">
        <f>IF(exp!P819&lt;&gt;"",exp!P819,"")</f>
        <v/>
      </c>
    </row>
    <row r="818" spans="1:15" x14ac:dyDescent="0.25">
      <c r="A818" s="2" t="str">
        <f>IF(exp!B820&lt;&gt;"",exp!A820,"")</f>
        <v/>
      </c>
      <c r="B818" s="2" t="str">
        <f>IF(exp!B820&lt;&gt;"",exp!B820,"")</f>
        <v/>
      </c>
      <c r="C818" s="2" t="str">
        <f>IF(exp!D820&lt;&gt;"",exp!D820,"")</f>
        <v/>
      </c>
      <c r="D818" s="63" t="str">
        <f>IF(exp!E820&lt;&gt;"",exp!E820,"")</f>
        <v/>
      </c>
      <c r="E818" s="2" t="str">
        <f>IF(exp!F820&lt;&gt;"",exp!F820,"")</f>
        <v/>
      </c>
      <c r="F818" s="2" t="str">
        <f>IF(exp!G820&lt;&gt;"",exp!G820,"")</f>
        <v/>
      </c>
      <c r="G818" s="2" t="str">
        <f>IF(exp!H820&lt;&gt;"",VLOOKUP(exp!H820,private!O:P,2,FALSE),"")</f>
        <v/>
      </c>
      <c r="H818" s="2" t="str">
        <f>IF(exp!I820&lt;&gt;"",exp!I820,"")</f>
        <v/>
      </c>
      <c r="I818" s="2" t="str">
        <f>IF(exp!J820&lt;&gt;"",exp!J820,"")</f>
        <v/>
      </c>
      <c r="J818" s="2" t="str">
        <f>IF(exp!K820&lt;&gt;"",exp!K820,"")</f>
        <v/>
      </c>
      <c r="K818" s="2" t="str">
        <f>IF(exp!L820&lt;&gt;"",exp!L820,"")</f>
        <v/>
      </c>
      <c r="L818" s="2" t="str">
        <f>IF(exp!M820&lt;&gt;"",exp!M820,"")</f>
        <v/>
      </c>
      <c r="M818" s="2" t="str">
        <f>IF(exp!N820&lt;&gt;"",exp!N820,"")</f>
        <v/>
      </c>
      <c r="N818" s="2" t="str">
        <f>IF(exp!O820&lt;&gt;"",exp!O820,"")</f>
        <v/>
      </c>
      <c r="O818" s="2" t="str">
        <f>IF(exp!P820&lt;&gt;"",exp!P820,"")</f>
        <v/>
      </c>
    </row>
    <row r="819" spans="1:15" x14ac:dyDescent="0.25">
      <c r="A819" s="2" t="str">
        <f>IF(exp!B821&lt;&gt;"",exp!A821,"")</f>
        <v/>
      </c>
      <c r="B819" s="2" t="str">
        <f>IF(exp!B821&lt;&gt;"",exp!B821,"")</f>
        <v/>
      </c>
      <c r="C819" s="2" t="str">
        <f>IF(exp!D821&lt;&gt;"",exp!D821,"")</f>
        <v/>
      </c>
      <c r="D819" s="63" t="str">
        <f>IF(exp!E821&lt;&gt;"",exp!E821,"")</f>
        <v/>
      </c>
      <c r="E819" s="2" t="str">
        <f>IF(exp!F821&lt;&gt;"",exp!F821,"")</f>
        <v/>
      </c>
      <c r="F819" s="2" t="str">
        <f>IF(exp!G821&lt;&gt;"",exp!G821,"")</f>
        <v/>
      </c>
      <c r="G819" s="2" t="str">
        <f>IF(exp!H821&lt;&gt;"",VLOOKUP(exp!H821,private!O:P,2,FALSE),"")</f>
        <v/>
      </c>
      <c r="H819" s="2" t="str">
        <f>IF(exp!I821&lt;&gt;"",exp!I821,"")</f>
        <v/>
      </c>
      <c r="I819" s="2" t="str">
        <f>IF(exp!J821&lt;&gt;"",exp!J821,"")</f>
        <v/>
      </c>
      <c r="J819" s="2" t="str">
        <f>IF(exp!K821&lt;&gt;"",exp!K821,"")</f>
        <v/>
      </c>
      <c r="K819" s="2" t="str">
        <f>IF(exp!L821&lt;&gt;"",exp!L821,"")</f>
        <v/>
      </c>
      <c r="L819" s="2" t="str">
        <f>IF(exp!M821&lt;&gt;"",exp!M821,"")</f>
        <v/>
      </c>
      <c r="M819" s="2" t="str">
        <f>IF(exp!N821&lt;&gt;"",exp!N821,"")</f>
        <v/>
      </c>
      <c r="N819" s="2" t="str">
        <f>IF(exp!O821&lt;&gt;"",exp!O821,"")</f>
        <v/>
      </c>
      <c r="O819" s="2" t="str">
        <f>IF(exp!P821&lt;&gt;"",exp!P821,"")</f>
        <v/>
      </c>
    </row>
    <row r="820" spans="1:15" x14ac:dyDescent="0.25">
      <c r="A820" s="2" t="str">
        <f>IF(exp!B822&lt;&gt;"",exp!A822,"")</f>
        <v/>
      </c>
      <c r="B820" s="2" t="str">
        <f>IF(exp!B822&lt;&gt;"",exp!B822,"")</f>
        <v/>
      </c>
      <c r="C820" s="2" t="str">
        <f>IF(exp!D822&lt;&gt;"",exp!D822,"")</f>
        <v/>
      </c>
      <c r="D820" s="63" t="str">
        <f>IF(exp!E822&lt;&gt;"",exp!E822,"")</f>
        <v/>
      </c>
      <c r="E820" s="2" t="str">
        <f>IF(exp!F822&lt;&gt;"",exp!F822,"")</f>
        <v/>
      </c>
      <c r="F820" s="2" t="str">
        <f>IF(exp!G822&lt;&gt;"",exp!G822,"")</f>
        <v/>
      </c>
      <c r="G820" s="2" t="str">
        <f>IF(exp!H822&lt;&gt;"",VLOOKUP(exp!H822,private!O:P,2,FALSE),"")</f>
        <v/>
      </c>
      <c r="H820" s="2" t="str">
        <f>IF(exp!I822&lt;&gt;"",exp!I822,"")</f>
        <v/>
      </c>
      <c r="I820" s="2" t="str">
        <f>IF(exp!J822&lt;&gt;"",exp!J822,"")</f>
        <v/>
      </c>
      <c r="J820" s="2" t="str">
        <f>IF(exp!K822&lt;&gt;"",exp!K822,"")</f>
        <v/>
      </c>
      <c r="K820" s="2" t="str">
        <f>IF(exp!L822&lt;&gt;"",exp!L822,"")</f>
        <v/>
      </c>
      <c r="L820" s="2" t="str">
        <f>IF(exp!M822&lt;&gt;"",exp!M822,"")</f>
        <v/>
      </c>
      <c r="M820" s="2" t="str">
        <f>IF(exp!N822&lt;&gt;"",exp!N822,"")</f>
        <v/>
      </c>
      <c r="N820" s="2" t="str">
        <f>IF(exp!O822&lt;&gt;"",exp!O822,"")</f>
        <v/>
      </c>
      <c r="O820" s="2" t="str">
        <f>IF(exp!P822&lt;&gt;"",exp!P822,"")</f>
        <v/>
      </c>
    </row>
    <row r="821" spans="1:15" x14ac:dyDescent="0.25">
      <c r="A821" s="2" t="str">
        <f>IF(exp!B823&lt;&gt;"",exp!A823,"")</f>
        <v/>
      </c>
      <c r="B821" s="2" t="str">
        <f>IF(exp!B823&lt;&gt;"",exp!B823,"")</f>
        <v/>
      </c>
      <c r="C821" s="2" t="str">
        <f>IF(exp!D823&lt;&gt;"",exp!D823,"")</f>
        <v/>
      </c>
      <c r="D821" s="63" t="str">
        <f>IF(exp!E823&lt;&gt;"",exp!E823,"")</f>
        <v/>
      </c>
      <c r="E821" s="2" t="str">
        <f>IF(exp!F823&lt;&gt;"",exp!F823,"")</f>
        <v/>
      </c>
      <c r="F821" s="2" t="str">
        <f>IF(exp!G823&lt;&gt;"",exp!G823,"")</f>
        <v/>
      </c>
      <c r="G821" s="2" t="str">
        <f>IF(exp!H823&lt;&gt;"",VLOOKUP(exp!H823,private!O:P,2,FALSE),"")</f>
        <v/>
      </c>
      <c r="H821" s="2" t="str">
        <f>IF(exp!I823&lt;&gt;"",exp!I823,"")</f>
        <v/>
      </c>
      <c r="I821" s="2" t="str">
        <f>IF(exp!J823&lt;&gt;"",exp!J823,"")</f>
        <v/>
      </c>
      <c r="J821" s="2" t="str">
        <f>IF(exp!K823&lt;&gt;"",exp!K823,"")</f>
        <v/>
      </c>
      <c r="K821" s="2" t="str">
        <f>IF(exp!L823&lt;&gt;"",exp!L823,"")</f>
        <v/>
      </c>
      <c r="L821" s="2" t="str">
        <f>IF(exp!M823&lt;&gt;"",exp!M823,"")</f>
        <v/>
      </c>
      <c r="M821" s="2" t="str">
        <f>IF(exp!N823&lt;&gt;"",exp!N823,"")</f>
        <v/>
      </c>
      <c r="N821" s="2" t="str">
        <f>IF(exp!O823&lt;&gt;"",exp!O823,"")</f>
        <v/>
      </c>
      <c r="O821" s="2" t="str">
        <f>IF(exp!P823&lt;&gt;"",exp!P823,"")</f>
        <v/>
      </c>
    </row>
    <row r="822" spans="1:15" x14ac:dyDescent="0.25">
      <c r="A822" s="2" t="str">
        <f>IF(exp!B824&lt;&gt;"",exp!A824,"")</f>
        <v/>
      </c>
      <c r="B822" s="2" t="str">
        <f>IF(exp!B824&lt;&gt;"",exp!B824,"")</f>
        <v/>
      </c>
      <c r="C822" s="2" t="str">
        <f>IF(exp!D824&lt;&gt;"",exp!D824,"")</f>
        <v/>
      </c>
      <c r="D822" s="63" t="str">
        <f>IF(exp!E824&lt;&gt;"",exp!E824,"")</f>
        <v/>
      </c>
      <c r="E822" s="2" t="str">
        <f>IF(exp!F824&lt;&gt;"",exp!F824,"")</f>
        <v/>
      </c>
      <c r="F822" s="2" t="str">
        <f>IF(exp!G824&lt;&gt;"",exp!G824,"")</f>
        <v/>
      </c>
      <c r="G822" s="2" t="str">
        <f>IF(exp!H824&lt;&gt;"",VLOOKUP(exp!H824,private!O:P,2,FALSE),"")</f>
        <v/>
      </c>
      <c r="H822" s="2" t="str">
        <f>IF(exp!I824&lt;&gt;"",exp!I824,"")</f>
        <v/>
      </c>
      <c r="I822" s="2" t="str">
        <f>IF(exp!J824&lt;&gt;"",exp!J824,"")</f>
        <v/>
      </c>
      <c r="J822" s="2" t="str">
        <f>IF(exp!K824&lt;&gt;"",exp!K824,"")</f>
        <v/>
      </c>
      <c r="K822" s="2" t="str">
        <f>IF(exp!L824&lt;&gt;"",exp!L824,"")</f>
        <v/>
      </c>
      <c r="L822" s="2" t="str">
        <f>IF(exp!M824&lt;&gt;"",exp!M824,"")</f>
        <v/>
      </c>
      <c r="M822" s="2" t="str">
        <f>IF(exp!N824&lt;&gt;"",exp!N824,"")</f>
        <v/>
      </c>
      <c r="N822" s="2" t="str">
        <f>IF(exp!O824&lt;&gt;"",exp!O824,"")</f>
        <v/>
      </c>
      <c r="O822" s="2" t="str">
        <f>IF(exp!P824&lt;&gt;"",exp!P824,"")</f>
        <v/>
      </c>
    </row>
    <row r="823" spans="1:15" x14ac:dyDescent="0.25">
      <c r="A823" s="2" t="str">
        <f>IF(exp!B825&lt;&gt;"",exp!A825,"")</f>
        <v/>
      </c>
      <c r="B823" s="2" t="str">
        <f>IF(exp!B825&lt;&gt;"",exp!B825,"")</f>
        <v/>
      </c>
      <c r="C823" s="2" t="str">
        <f>IF(exp!D825&lt;&gt;"",exp!D825,"")</f>
        <v/>
      </c>
      <c r="D823" s="63" t="str">
        <f>IF(exp!E825&lt;&gt;"",exp!E825,"")</f>
        <v/>
      </c>
      <c r="E823" s="2" t="str">
        <f>IF(exp!F825&lt;&gt;"",exp!F825,"")</f>
        <v/>
      </c>
      <c r="F823" s="2" t="str">
        <f>IF(exp!G825&lt;&gt;"",exp!G825,"")</f>
        <v/>
      </c>
      <c r="G823" s="2" t="str">
        <f>IF(exp!H825&lt;&gt;"",VLOOKUP(exp!H825,private!O:P,2,FALSE),"")</f>
        <v/>
      </c>
      <c r="H823" s="2" t="str">
        <f>IF(exp!I825&lt;&gt;"",exp!I825,"")</f>
        <v/>
      </c>
      <c r="I823" s="2" t="str">
        <f>IF(exp!J825&lt;&gt;"",exp!J825,"")</f>
        <v/>
      </c>
      <c r="J823" s="2" t="str">
        <f>IF(exp!K825&lt;&gt;"",exp!K825,"")</f>
        <v/>
      </c>
      <c r="K823" s="2" t="str">
        <f>IF(exp!L825&lt;&gt;"",exp!L825,"")</f>
        <v/>
      </c>
      <c r="L823" s="2" t="str">
        <f>IF(exp!M825&lt;&gt;"",exp!M825,"")</f>
        <v/>
      </c>
      <c r="M823" s="2" t="str">
        <f>IF(exp!N825&lt;&gt;"",exp!N825,"")</f>
        <v/>
      </c>
      <c r="N823" s="2" t="str">
        <f>IF(exp!O825&lt;&gt;"",exp!O825,"")</f>
        <v/>
      </c>
      <c r="O823" s="2" t="str">
        <f>IF(exp!P825&lt;&gt;"",exp!P825,"")</f>
        <v/>
      </c>
    </row>
    <row r="824" spans="1:15" x14ac:dyDescent="0.25">
      <c r="A824" s="2" t="str">
        <f>IF(exp!B826&lt;&gt;"",exp!A826,"")</f>
        <v/>
      </c>
      <c r="B824" s="2" t="str">
        <f>IF(exp!B826&lt;&gt;"",exp!B826,"")</f>
        <v/>
      </c>
      <c r="C824" s="2" t="str">
        <f>IF(exp!D826&lt;&gt;"",exp!D826,"")</f>
        <v/>
      </c>
      <c r="D824" s="63" t="str">
        <f>IF(exp!E826&lt;&gt;"",exp!E826,"")</f>
        <v/>
      </c>
      <c r="E824" s="2" t="str">
        <f>IF(exp!F826&lt;&gt;"",exp!F826,"")</f>
        <v/>
      </c>
      <c r="F824" s="2" t="str">
        <f>IF(exp!G826&lt;&gt;"",exp!G826,"")</f>
        <v/>
      </c>
      <c r="G824" s="2" t="str">
        <f>IF(exp!H826&lt;&gt;"",VLOOKUP(exp!H826,private!O:P,2,FALSE),"")</f>
        <v/>
      </c>
      <c r="H824" s="2" t="str">
        <f>IF(exp!I826&lt;&gt;"",exp!I826,"")</f>
        <v/>
      </c>
      <c r="I824" s="2" t="str">
        <f>IF(exp!J826&lt;&gt;"",exp!J826,"")</f>
        <v/>
      </c>
      <c r="J824" s="2" t="str">
        <f>IF(exp!K826&lt;&gt;"",exp!K826,"")</f>
        <v/>
      </c>
      <c r="K824" s="2" t="str">
        <f>IF(exp!L826&lt;&gt;"",exp!L826,"")</f>
        <v/>
      </c>
      <c r="L824" s="2" t="str">
        <f>IF(exp!M826&lt;&gt;"",exp!M826,"")</f>
        <v/>
      </c>
      <c r="M824" s="2" t="str">
        <f>IF(exp!N826&lt;&gt;"",exp!N826,"")</f>
        <v/>
      </c>
      <c r="N824" s="2" t="str">
        <f>IF(exp!O826&lt;&gt;"",exp!O826,"")</f>
        <v/>
      </c>
      <c r="O824" s="2" t="str">
        <f>IF(exp!P826&lt;&gt;"",exp!P826,"")</f>
        <v/>
      </c>
    </row>
    <row r="825" spans="1:15" x14ac:dyDescent="0.25">
      <c r="A825" s="2" t="str">
        <f>IF(exp!B827&lt;&gt;"",exp!A827,"")</f>
        <v/>
      </c>
      <c r="B825" s="2" t="str">
        <f>IF(exp!B827&lt;&gt;"",exp!B827,"")</f>
        <v/>
      </c>
      <c r="C825" s="2" t="str">
        <f>IF(exp!D827&lt;&gt;"",exp!D827,"")</f>
        <v/>
      </c>
      <c r="D825" s="63" t="str">
        <f>IF(exp!E827&lt;&gt;"",exp!E827,"")</f>
        <v/>
      </c>
      <c r="E825" s="2" t="str">
        <f>IF(exp!F827&lt;&gt;"",exp!F827,"")</f>
        <v/>
      </c>
      <c r="F825" s="2" t="str">
        <f>IF(exp!G827&lt;&gt;"",exp!G827,"")</f>
        <v/>
      </c>
      <c r="G825" s="2" t="str">
        <f>IF(exp!H827&lt;&gt;"",VLOOKUP(exp!H827,private!O:P,2,FALSE),"")</f>
        <v/>
      </c>
      <c r="H825" s="2" t="str">
        <f>IF(exp!I827&lt;&gt;"",exp!I827,"")</f>
        <v/>
      </c>
      <c r="I825" s="2" t="str">
        <f>IF(exp!J827&lt;&gt;"",exp!J827,"")</f>
        <v/>
      </c>
      <c r="J825" s="2" t="str">
        <f>IF(exp!K827&lt;&gt;"",exp!K827,"")</f>
        <v/>
      </c>
      <c r="K825" s="2" t="str">
        <f>IF(exp!L827&lt;&gt;"",exp!L827,"")</f>
        <v/>
      </c>
      <c r="L825" s="2" t="str">
        <f>IF(exp!M827&lt;&gt;"",exp!M827,"")</f>
        <v/>
      </c>
      <c r="M825" s="2" t="str">
        <f>IF(exp!N827&lt;&gt;"",exp!N827,"")</f>
        <v/>
      </c>
      <c r="N825" s="2" t="str">
        <f>IF(exp!O827&lt;&gt;"",exp!O827,"")</f>
        <v/>
      </c>
      <c r="O825" s="2" t="str">
        <f>IF(exp!P827&lt;&gt;"",exp!P827,"")</f>
        <v/>
      </c>
    </row>
    <row r="826" spans="1:15" x14ac:dyDescent="0.25">
      <c r="A826" s="2" t="str">
        <f>IF(exp!B828&lt;&gt;"",exp!A828,"")</f>
        <v/>
      </c>
      <c r="B826" s="2" t="str">
        <f>IF(exp!B828&lt;&gt;"",exp!B828,"")</f>
        <v/>
      </c>
      <c r="C826" s="2" t="str">
        <f>IF(exp!D828&lt;&gt;"",exp!D828,"")</f>
        <v/>
      </c>
      <c r="D826" s="63" t="str">
        <f>IF(exp!E828&lt;&gt;"",exp!E828,"")</f>
        <v/>
      </c>
      <c r="E826" s="2" t="str">
        <f>IF(exp!F828&lt;&gt;"",exp!F828,"")</f>
        <v/>
      </c>
      <c r="F826" s="2" t="str">
        <f>IF(exp!G828&lt;&gt;"",exp!G828,"")</f>
        <v/>
      </c>
      <c r="G826" s="2" t="str">
        <f>IF(exp!H828&lt;&gt;"",VLOOKUP(exp!H828,private!O:P,2,FALSE),"")</f>
        <v/>
      </c>
      <c r="H826" s="2" t="str">
        <f>IF(exp!I828&lt;&gt;"",exp!I828,"")</f>
        <v/>
      </c>
      <c r="I826" s="2" t="str">
        <f>IF(exp!J828&lt;&gt;"",exp!J828,"")</f>
        <v/>
      </c>
      <c r="J826" s="2" t="str">
        <f>IF(exp!K828&lt;&gt;"",exp!K828,"")</f>
        <v/>
      </c>
      <c r="K826" s="2" t="str">
        <f>IF(exp!L828&lt;&gt;"",exp!L828,"")</f>
        <v/>
      </c>
      <c r="L826" s="2" t="str">
        <f>IF(exp!M828&lt;&gt;"",exp!M828,"")</f>
        <v/>
      </c>
      <c r="M826" s="2" t="str">
        <f>IF(exp!N828&lt;&gt;"",exp!N828,"")</f>
        <v/>
      </c>
      <c r="N826" s="2" t="str">
        <f>IF(exp!O828&lt;&gt;"",exp!O828,"")</f>
        <v/>
      </c>
      <c r="O826" s="2" t="str">
        <f>IF(exp!P828&lt;&gt;"",exp!P828,"")</f>
        <v/>
      </c>
    </row>
    <row r="827" spans="1:15" x14ac:dyDescent="0.25">
      <c r="A827" s="2" t="str">
        <f>IF(exp!B829&lt;&gt;"",exp!A829,"")</f>
        <v/>
      </c>
      <c r="B827" s="2" t="str">
        <f>IF(exp!B829&lt;&gt;"",exp!B829,"")</f>
        <v/>
      </c>
      <c r="C827" s="2" t="str">
        <f>IF(exp!D829&lt;&gt;"",exp!D829,"")</f>
        <v/>
      </c>
      <c r="D827" s="63" t="str">
        <f>IF(exp!E829&lt;&gt;"",exp!E829,"")</f>
        <v/>
      </c>
      <c r="E827" s="2" t="str">
        <f>IF(exp!F829&lt;&gt;"",exp!F829,"")</f>
        <v/>
      </c>
      <c r="F827" s="2" t="str">
        <f>IF(exp!G829&lt;&gt;"",exp!G829,"")</f>
        <v/>
      </c>
      <c r="G827" s="2" t="str">
        <f>IF(exp!H829&lt;&gt;"",VLOOKUP(exp!H829,private!O:P,2,FALSE),"")</f>
        <v/>
      </c>
      <c r="H827" s="2" t="str">
        <f>IF(exp!I829&lt;&gt;"",exp!I829,"")</f>
        <v/>
      </c>
      <c r="I827" s="2" t="str">
        <f>IF(exp!J829&lt;&gt;"",exp!J829,"")</f>
        <v/>
      </c>
      <c r="J827" s="2" t="str">
        <f>IF(exp!K829&lt;&gt;"",exp!K829,"")</f>
        <v/>
      </c>
      <c r="K827" s="2" t="str">
        <f>IF(exp!L829&lt;&gt;"",exp!L829,"")</f>
        <v/>
      </c>
      <c r="L827" s="2" t="str">
        <f>IF(exp!M829&lt;&gt;"",exp!M829,"")</f>
        <v/>
      </c>
      <c r="M827" s="2" t="str">
        <f>IF(exp!N829&lt;&gt;"",exp!N829,"")</f>
        <v/>
      </c>
      <c r="N827" s="2" t="str">
        <f>IF(exp!O829&lt;&gt;"",exp!O829,"")</f>
        <v/>
      </c>
      <c r="O827" s="2" t="str">
        <f>IF(exp!P829&lt;&gt;"",exp!P829,"")</f>
        <v/>
      </c>
    </row>
    <row r="828" spans="1:15" x14ac:dyDescent="0.25">
      <c r="A828" s="2" t="str">
        <f>IF(exp!B830&lt;&gt;"",exp!A830,"")</f>
        <v/>
      </c>
      <c r="B828" s="2" t="str">
        <f>IF(exp!B830&lt;&gt;"",exp!B830,"")</f>
        <v/>
      </c>
      <c r="C828" s="2" t="str">
        <f>IF(exp!D830&lt;&gt;"",exp!D830,"")</f>
        <v/>
      </c>
      <c r="D828" s="63" t="str">
        <f>IF(exp!E830&lt;&gt;"",exp!E830,"")</f>
        <v/>
      </c>
      <c r="E828" s="2" t="str">
        <f>IF(exp!F830&lt;&gt;"",exp!F830,"")</f>
        <v/>
      </c>
      <c r="F828" s="2" t="str">
        <f>IF(exp!G830&lt;&gt;"",exp!G830,"")</f>
        <v/>
      </c>
      <c r="G828" s="2" t="str">
        <f>IF(exp!H830&lt;&gt;"",VLOOKUP(exp!H830,private!O:P,2,FALSE),"")</f>
        <v/>
      </c>
      <c r="H828" s="2" t="str">
        <f>IF(exp!I830&lt;&gt;"",exp!I830,"")</f>
        <v/>
      </c>
      <c r="I828" s="2" t="str">
        <f>IF(exp!J830&lt;&gt;"",exp!J830,"")</f>
        <v/>
      </c>
      <c r="J828" s="2" t="str">
        <f>IF(exp!K830&lt;&gt;"",exp!K830,"")</f>
        <v/>
      </c>
      <c r="K828" s="2" t="str">
        <f>IF(exp!L830&lt;&gt;"",exp!L830,"")</f>
        <v/>
      </c>
      <c r="L828" s="2" t="str">
        <f>IF(exp!M830&lt;&gt;"",exp!M830,"")</f>
        <v/>
      </c>
      <c r="M828" s="2" t="str">
        <f>IF(exp!N830&lt;&gt;"",exp!N830,"")</f>
        <v/>
      </c>
      <c r="N828" s="2" t="str">
        <f>IF(exp!O830&lt;&gt;"",exp!O830,"")</f>
        <v/>
      </c>
      <c r="O828" s="2" t="str">
        <f>IF(exp!P830&lt;&gt;"",exp!P830,"")</f>
        <v/>
      </c>
    </row>
    <row r="829" spans="1:15" x14ac:dyDescent="0.25">
      <c r="A829" s="2" t="str">
        <f>IF(exp!B831&lt;&gt;"",exp!A831,"")</f>
        <v/>
      </c>
      <c r="B829" s="2" t="str">
        <f>IF(exp!B831&lt;&gt;"",exp!B831,"")</f>
        <v/>
      </c>
      <c r="C829" s="2" t="str">
        <f>IF(exp!D831&lt;&gt;"",exp!D831,"")</f>
        <v/>
      </c>
      <c r="D829" s="63" t="str">
        <f>IF(exp!E831&lt;&gt;"",exp!E831,"")</f>
        <v/>
      </c>
      <c r="E829" s="2" t="str">
        <f>IF(exp!F831&lt;&gt;"",exp!F831,"")</f>
        <v/>
      </c>
      <c r="F829" s="2" t="str">
        <f>IF(exp!G831&lt;&gt;"",exp!G831,"")</f>
        <v/>
      </c>
      <c r="G829" s="2" t="str">
        <f>IF(exp!H831&lt;&gt;"",VLOOKUP(exp!H831,private!O:P,2,FALSE),"")</f>
        <v/>
      </c>
      <c r="H829" s="2" t="str">
        <f>IF(exp!I831&lt;&gt;"",exp!I831,"")</f>
        <v/>
      </c>
      <c r="I829" s="2" t="str">
        <f>IF(exp!J831&lt;&gt;"",exp!J831,"")</f>
        <v/>
      </c>
      <c r="J829" s="2" t="str">
        <f>IF(exp!K831&lt;&gt;"",exp!K831,"")</f>
        <v/>
      </c>
      <c r="K829" s="2" t="str">
        <f>IF(exp!L831&lt;&gt;"",exp!L831,"")</f>
        <v/>
      </c>
      <c r="L829" s="2" t="str">
        <f>IF(exp!M831&lt;&gt;"",exp!M831,"")</f>
        <v/>
      </c>
      <c r="M829" s="2" t="str">
        <f>IF(exp!N831&lt;&gt;"",exp!N831,"")</f>
        <v/>
      </c>
      <c r="N829" s="2" t="str">
        <f>IF(exp!O831&lt;&gt;"",exp!O831,"")</f>
        <v/>
      </c>
      <c r="O829" s="2" t="str">
        <f>IF(exp!P831&lt;&gt;"",exp!P831,"")</f>
        <v/>
      </c>
    </row>
    <row r="830" spans="1:15" x14ac:dyDescent="0.25">
      <c r="A830" s="2" t="str">
        <f>IF(exp!B832&lt;&gt;"",exp!A832,"")</f>
        <v/>
      </c>
      <c r="B830" s="2" t="str">
        <f>IF(exp!B832&lt;&gt;"",exp!B832,"")</f>
        <v/>
      </c>
      <c r="C830" s="2" t="str">
        <f>IF(exp!D832&lt;&gt;"",exp!D832,"")</f>
        <v/>
      </c>
      <c r="D830" s="63" t="str">
        <f>IF(exp!E832&lt;&gt;"",exp!E832,"")</f>
        <v/>
      </c>
      <c r="E830" s="2" t="str">
        <f>IF(exp!F832&lt;&gt;"",exp!F832,"")</f>
        <v/>
      </c>
      <c r="F830" s="2" t="str">
        <f>IF(exp!G832&lt;&gt;"",exp!G832,"")</f>
        <v/>
      </c>
      <c r="G830" s="2" t="str">
        <f>IF(exp!H832&lt;&gt;"",VLOOKUP(exp!H832,private!O:P,2,FALSE),"")</f>
        <v/>
      </c>
      <c r="H830" s="2" t="str">
        <f>IF(exp!I832&lt;&gt;"",exp!I832,"")</f>
        <v/>
      </c>
      <c r="I830" s="2" t="str">
        <f>IF(exp!J832&lt;&gt;"",exp!J832,"")</f>
        <v/>
      </c>
      <c r="J830" s="2" t="str">
        <f>IF(exp!K832&lt;&gt;"",exp!K832,"")</f>
        <v/>
      </c>
      <c r="K830" s="2" t="str">
        <f>IF(exp!L832&lt;&gt;"",exp!L832,"")</f>
        <v/>
      </c>
      <c r="L830" s="2" t="str">
        <f>IF(exp!M832&lt;&gt;"",exp!M832,"")</f>
        <v/>
      </c>
      <c r="M830" s="2" t="str">
        <f>IF(exp!N832&lt;&gt;"",exp!N832,"")</f>
        <v/>
      </c>
      <c r="N830" s="2" t="str">
        <f>IF(exp!O832&lt;&gt;"",exp!O832,"")</f>
        <v/>
      </c>
      <c r="O830" s="2" t="str">
        <f>IF(exp!P832&lt;&gt;"",exp!P832,"")</f>
        <v/>
      </c>
    </row>
    <row r="831" spans="1:15" x14ac:dyDescent="0.25">
      <c r="A831" s="2" t="str">
        <f>IF(exp!B833&lt;&gt;"",exp!A833,"")</f>
        <v/>
      </c>
      <c r="B831" s="2" t="str">
        <f>IF(exp!B833&lt;&gt;"",exp!B833,"")</f>
        <v/>
      </c>
      <c r="C831" s="2" t="str">
        <f>IF(exp!D833&lt;&gt;"",exp!D833,"")</f>
        <v/>
      </c>
      <c r="D831" s="63" t="str">
        <f>IF(exp!E833&lt;&gt;"",exp!E833,"")</f>
        <v/>
      </c>
      <c r="E831" s="2" t="str">
        <f>IF(exp!F833&lt;&gt;"",exp!F833,"")</f>
        <v/>
      </c>
      <c r="F831" s="2" t="str">
        <f>IF(exp!G833&lt;&gt;"",exp!G833,"")</f>
        <v/>
      </c>
      <c r="G831" s="2" t="str">
        <f>IF(exp!H833&lt;&gt;"",VLOOKUP(exp!H833,private!O:P,2,FALSE),"")</f>
        <v/>
      </c>
      <c r="H831" s="2" t="str">
        <f>IF(exp!I833&lt;&gt;"",exp!I833,"")</f>
        <v/>
      </c>
      <c r="I831" s="2" t="str">
        <f>IF(exp!J833&lt;&gt;"",exp!J833,"")</f>
        <v/>
      </c>
      <c r="J831" s="2" t="str">
        <f>IF(exp!K833&lt;&gt;"",exp!K833,"")</f>
        <v/>
      </c>
      <c r="K831" s="2" t="str">
        <f>IF(exp!L833&lt;&gt;"",exp!L833,"")</f>
        <v/>
      </c>
      <c r="L831" s="2" t="str">
        <f>IF(exp!M833&lt;&gt;"",exp!M833,"")</f>
        <v/>
      </c>
      <c r="M831" s="2" t="str">
        <f>IF(exp!N833&lt;&gt;"",exp!N833,"")</f>
        <v/>
      </c>
      <c r="N831" s="2" t="str">
        <f>IF(exp!O833&lt;&gt;"",exp!O833,"")</f>
        <v/>
      </c>
      <c r="O831" s="2" t="str">
        <f>IF(exp!P833&lt;&gt;"",exp!P833,"")</f>
        <v/>
      </c>
    </row>
    <row r="832" spans="1:15" x14ac:dyDescent="0.25">
      <c r="A832" s="2" t="str">
        <f>IF(exp!B834&lt;&gt;"",exp!A834,"")</f>
        <v/>
      </c>
      <c r="B832" s="2" t="str">
        <f>IF(exp!B834&lt;&gt;"",exp!B834,"")</f>
        <v/>
      </c>
      <c r="C832" s="2" t="str">
        <f>IF(exp!D834&lt;&gt;"",exp!D834,"")</f>
        <v/>
      </c>
      <c r="D832" s="63" t="str">
        <f>IF(exp!E834&lt;&gt;"",exp!E834,"")</f>
        <v/>
      </c>
      <c r="E832" s="2" t="str">
        <f>IF(exp!F834&lt;&gt;"",exp!F834,"")</f>
        <v/>
      </c>
      <c r="F832" s="2" t="str">
        <f>IF(exp!G834&lt;&gt;"",exp!G834,"")</f>
        <v/>
      </c>
      <c r="G832" s="2" t="str">
        <f>IF(exp!H834&lt;&gt;"",VLOOKUP(exp!H834,private!O:P,2,FALSE),"")</f>
        <v/>
      </c>
      <c r="H832" s="2" t="str">
        <f>IF(exp!I834&lt;&gt;"",exp!I834,"")</f>
        <v/>
      </c>
      <c r="I832" s="2" t="str">
        <f>IF(exp!J834&lt;&gt;"",exp!J834,"")</f>
        <v/>
      </c>
      <c r="J832" s="2" t="str">
        <f>IF(exp!K834&lt;&gt;"",exp!K834,"")</f>
        <v/>
      </c>
      <c r="K832" s="2" t="str">
        <f>IF(exp!L834&lt;&gt;"",exp!L834,"")</f>
        <v/>
      </c>
      <c r="L832" s="2" t="str">
        <f>IF(exp!M834&lt;&gt;"",exp!M834,"")</f>
        <v/>
      </c>
      <c r="M832" s="2" t="str">
        <f>IF(exp!N834&lt;&gt;"",exp!N834,"")</f>
        <v/>
      </c>
      <c r="N832" s="2" t="str">
        <f>IF(exp!O834&lt;&gt;"",exp!O834,"")</f>
        <v/>
      </c>
      <c r="O832" s="2" t="str">
        <f>IF(exp!P834&lt;&gt;"",exp!P834,"")</f>
        <v/>
      </c>
    </row>
    <row r="833" spans="1:15" x14ac:dyDescent="0.25">
      <c r="A833" s="2" t="str">
        <f>IF(exp!B835&lt;&gt;"",exp!A835,"")</f>
        <v/>
      </c>
      <c r="B833" s="2" t="str">
        <f>IF(exp!B835&lt;&gt;"",exp!B835,"")</f>
        <v/>
      </c>
      <c r="C833" s="2" t="str">
        <f>IF(exp!D835&lt;&gt;"",exp!D835,"")</f>
        <v/>
      </c>
      <c r="D833" s="63" t="str">
        <f>IF(exp!E835&lt;&gt;"",exp!E835,"")</f>
        <v/>
      </c>
      <c r="E833" s="2" t="str">
        <f>IF(exp!F835&lt;&gt;"",exp!F835,"")</f>
        <v/>
      </c>
      <c r="F833" s="2" t="str">
        <f>IF(exp!G835&lt;&gt;"",exp!G835,"")</f>
        <v/>
      </c>
      <c r="G833" s="2" t="str">
        <f>IF(exp!H835&lt;&gt;"",VLOOKUP(exp!H835,private!O:P,2,FALSE),"")</f>
        <v/>
      </c>
      <c r="H833" s="2" t="str">
        <f>IF(exp!I835&lt;&gt;"",exp!I835,"")</f>
        <v/>
      </c>
      <c r="I833" s="2" t="str">
        <f>IF(exp!J835&lt;&gt;"",exp!J835,"")</f>
        <v/>
      </c>
      <c r="J833" s="2" t="str">
        <f>IF(exp!K835&lt;&gt;"",exp!K835,"")</f>
        <v/>
      </c>
      <c r="K833" s="2" t="str">
        <f>IF(exp!L835&lt;&gt;"",exp!L835,"")</f>
        <v/>
      </c>
      <c r="L833" s="2" t="str">
        <f>IF(exp!M835&lt;&gt;"",exp!M835,"")</f>
        <v/>
      </c>
      <c r="M833" s="2" t="str">
        <f>IF(exp!N835&lt;&gt;"",exp!N835,"")</f>
        <v/>
      </c>
      <c r="N833" s="2" t="str">
        <f>IF(exp!O835&lt;&gt;"",exp!O835,"")</f>
        <v/>
      </c>
      <c r="O833" s="2" t="str">
        <f>IF(exp!P835&lt;&gt;"",exp!P835,"")</f>
        <v/>
      </c>
    </row>
    <row r="834" spans="1:15" x14ac:dyDescent="0.25">
      <c r="A834" s="2" t="str">
        <f>IF(exp!B836&lt;&gt;"",exp!A836,"")</f>
        <v/>
      </c>
      <c r="B834" s="2" t="str">
        <f>IF(exp!B836&lt;&gt;"",exp!B836,"")</f>
        <v/>
      </c>
      <c r="C834" s="2" t="str">
        <f>IF(exp!D836&lt;&gt;"",exp!D836,"")</f>
        <v/>
      </c>
      <c r="D834" s="63" t="str">
        <f>IF(exp!E836&lt;&gt;"",exp!E836,"")</f>
        <v/>
      </c>
      <c r="E834" s="2" t="str">
        <f>IF(exp!F836&lt;&gt;"",exp!F836,"")</f>
        <v/>
      </c>
      <c r="F834" s="2" t="str">
        <f>IF(exp!G836&lt;&gt;"",exp!G836,"")</f>
        <v/>
      </c>
      <c r="G834" s="2" t="str">
        <f>IF(exp!H836&lt;&gt;"",VLOOKUP(exp!H836,private!O:P,2,FALSE),"")</f>
        <v/>
      </c>
      <c r="H834" s="2" t="str">
        <f>IF(exp!I836&lt;&gt;"",exp!I836,"")</f>
        <v/>
      </c>
      <c r="I834" s="2" t="str">
        <f>IF(exp!J836&lt;&gt;"",exp!J836,"")</f>
        <v/>
      </c>
      <c r="J834" s="2" t="str">
        <f>IF(exp!K836&lt;&gt;"",exp!K836,"")</f>
        <v/>
      </c>
      <c r="K834" s="2" t="str">
        <f>IF(exp!L836&lt;&gt;"",exp!L836,"")</f>
        <v/>
      </c>
      <c r="L834" s="2" t="str">
        <f>IF(exp!M836&lt;&gt;"",exp!M836,"")</f>
        <v/>
      </c>
      <c r="M834" s="2" t="str">
        <f>IF(exp!N836&lt;&gt;"",exp!N836,"")</f>
        <v/>
      </c>
      <c r="N834" s="2" t="str">
        <f>IF(exp!O836&lt;&gt;"",exp!O836,"")</f>
        <v/>
      </c>
      <c r="O834" s="2" t="str">
        <f>IF(exp!P836&lt;&gt;"",exp!P836,"")</f>
        <v/>
      </c>
    </row>
    <row r="835" spans="1:15" x14ac:dyDescent="0.25">
      <c r="A835" s="2" t="str">
        <f>IF(exp!B837&lt;&gt;"",exp!A837,"")</f>
        <v/>
      </c>
      <c r="B835" s="2" t="str">
        <f>IF(exp!B837&lt;&gt;"",exp!B837,"")</f>
        <v/>
      </c>
      <c r="C835" s="2" t="str">
        <f>IF(exp!D837&lt;&gt;"",exp!D837,"")</f>
        <v/>
      </c>
      <c r="D835" s="63" t="str">
        <f>IF(exp!E837&lt;&gt;"",exp!E837,"")</f>
        <v/>
      </c>
      <c r="E835" s="2" t="str">
        <f>IF(exp!F837&lt;&gt;"",exp!F837,"")</f>
        <v/>
      </c>
      <c r="F835" s="2" t="str">
        <f>IF(exp!G837&lt;&gt;"",exp!G837,"")</f>
        <v/>
      </c>
      <c r="G835" s="2" t="str">
        <f>IF(exp!H837&lt;&gt;"",VLOOKUP(exp!H837,private!O:P,2,FALSE),"")</f>
        <v/>
      </c>
      <c r="H835" s="2" t="str">
        <f>IF(exp!I837&lt;&gt;"",exp!I837,"")</f>
        <v/>
      </c>
      <c r="I835" s="2" t="str">
        <f>IF(exp!J837&lt;&gt;"",exp!J837,"")</f>
        <v/>
      </c>
      <c r="J835" s="2" t="str">
        <f>IF(exp!K837&lt;&gt;"",exp!K837,"")</f>
        <v/>
      </c>
      <c r="K835" s="2" t="str">
        <f>IF(exp!L837&lt;&gt;"",exp!L837,"")</f>
        <v/>
      </c>
      <c r="L835" s="2" t="str">
        <f>IF(exp!M837&lt;&gt;"",exp!M837,"")</f>
        <v/>
      </c>
      <c r="M835" s="2" t="str">
        <f>IF(exp!N837&lt;&gt;"",exp!N837,"")</f>
        <v/>
      </c>
      <c r="N835" s="2" t="str">
        <f>IF(exp!O837&lt;&gt;"",exp!O837,"")</f>
        <v/>
      </c>
      <c r="O835" s="2" t="str">
        <f>IF(exp!P837&lt;&gt;"",exp!P837,"")</f>
        <v/>
      </c>
    </row>
    <row r="836" spans="1:15" x14ac:dyDescent="0.25">
      <c r="A836" s="2" t="str">
        <f>IF(exp!B838&lt;&gt;"",exp!A838,"")</f>
        <v/>
      </c>
      <c r="B836" s="2" t="str">
        <f>IF(exp!B838&lt;&gt;"",exp!B838,"")</f>
        <v/>
      </c>
      <c r="C836" s="2" t="str">
        <f>IF(exp!D838&lt;&gt;"",exp!D838,"")</f>
        <v/>
      </c>
      <c r="D836" s="63" t="str">
        <f>IF(exp!E838&lt;&gt;"",exp!E838,"")</f>
        <v/>
      </c>
      <c r="E836" s="2" t="str">
        <f>IF(exp!F838&lt;&gt;"",exp!F838,"")</f>
        <v/>
      </c>
      <c r="F836" s="2" t="str">
        <f>IF(exp!G838&lt;&gt;"",exp!G838,"")</f>
        <v/>
      </c>
      <c r="G836" s="2" t="str">
        <f>IF(exp!H838&lt;&gt;"",VLOOKUP(exp!H838,private!O:P,2,FALSE),"")</f>
        <v/>
      </c>
      <c r="H836" s="2" t="str">
        <f>IF(exp!I838&lt;&gt;"",exp!I838,"")</f>
        <v/>
      </c>
      <c r="I836" s="2" t="str">
        <f>IF(exp!J838&lt;&gt;"",exp!J838,"")</f>
        <v/>
      </c>
      <c r="J836" s="2" t="str">
        <f>IF(exp!K838&lt;&gt;"",exp!K838,"")</f>
        <v/>
      </c>
      <c r="K836" s="2" t="str">
        <f>IF(exp!L838&lt;&gt;"",exp!L838,"")</f>
        <v/>
      </c>
      <c r="L836" s="2" t="str">
        <f>IF(exp!M838&lt;&gt;"",exp!M838,"")</f>
        <v/>
      </c>
      <c r="M836" s="2" t="str">
        <f>IF(exp!N838&lt;&gt;"",exp!N838,"")</f>
        <v/>
      </c>
      <c r="N836" s="2" t="str">
        <f>IF(exp!O838&lt;&gt;"",exp!O838,"")</f>
        <v/>
      </c>
      <c r="O836" s="2" t="str">
        <f>IF(exp!P838&lt;&gt;"",exp!P838,"")</f>
        <v/>
      </c>
    </row>
    <row r="837" spans="1:15" x14ac:dyDescent="0.25">
      <c r="A837" s="2" t="str">
        <f>IF(exp!B839&lt;&gt;"",exp!A839,"")</f>
        <v/>
      </c>
      <c r="B837" s="2" t="str">
        <f>IF(exp!B839&lt;&gt;"",exp!B839,"")</f>
        <v/>
      </c>
      <c r="C837" s="2" t="str">
        <f>IF(exp!D839&lt;&gt;"",exp!D839,"")</f>
        <v/>
      </c>
      <c r="D837" s="63" t="str">
        <f>IF(exp!E839&lt;&gt;"",exp!E839,"")</f>
        <v/>
      </c>
      <c r="E837" s="2" t="str">
        <f>IF(exp!F839&lt;&gt;"",exp!F839,"")</f>
        <v/>
      </c>
      <c r="F837" s="2" t="str">
        <f>IF(exp!G839&lt;&gt;"",exp!G839,"")</f>
        <v/>
      </c>
      <c r="G837" s="2" t="str">
        <f>IF(exp!H839&lt;&gt;"",VLOOKUP(exp!H839,private!O:P,2,FALSE),"")</f>
        <v/>
      </c>
      <c r="H837" s="2" t="str">
        <f>IF(exp!I839&lt;&gt;"",exp!I839,"")</f>
        <v/>
      </c>
      <c r="I837" s="2" t="str">
        <f>IF(exp!J839&lt;&gt;"",exp!J839,"")</f>
        <v/>
      </c>
      <c r="J837" s="2" t="str">
        <f>IF(exp!K839&lt;&gt;"",exp!K839,"")</f>
        <v/>
      </c>
      <c r="K837" s="2" t="str">
        <f>IF(exp!L839&lt;&gt;"",exp!L839,"")</f>
        <v/>
      </c>
      <c r="L837" s="2" t="str">
        <f>IF(exp!M839&lt;&gt;"",exp!M839,"")</f>
        <v/>
      </c>
      <c r="M837" s="2" t="str">
        <f>IF(exp!N839&lt;&gt;"",exp!N839,"")</f>
        <v/>
      </c>
      <c r="N837" s="2" t="str">
        <f>IF(exp!O839&lt;&gt;"",exp!O839,"")</f>
        <v/>
      </c>
      <c r="O837" s="2" t="str">
        <f>IF(exp!P839&lt;&gt;"",exp!P839,"")</f>
        <v/>
      </c>
    </row>
    <row r="838" spans="1:15" x14ac:dyDescent="0.25">
      <c r="A838" s="2" t="str">
        <f>IF(exp!B840&lt;&gt;"",exp!A840,"")</f>
        <v/>
      </c>
      <c r="B838" s="2" t="str">
        <f>IF(exp!B840&lt;&gt;"",exp!B840,"")</f>
        <v/>
      </c>
      <c r="C838" s="2" t="str">
        <f>IF(exp!D840&lt;&gt;"",exp!D840,"")</f>
        <v/>
      </c>
      <c r="D838" s="63" t="str">
        <f>IF(exp!E840&lt;&gt;"",exp!E840,"")</f>
        <v/>
      </c>
      <c r="E838" s="2" t="str">
        <f>IF(exp!F840&lt;&gt;"",exp!F840,"")</f>
        <v/>
      </c>
      <c r="F838" s="2" t="str">
        <f>IF(exp!G840&lt;&gt;"",exp!G840,"")</f>
        <v/>
      </c>
      <c r="G838" s="2" t="str">
        <f>IF(exp!H840&lt;&gt;"",VLOOKUP(exp!H840,private!O:P,2,FALSE),"")</f>
        <v/>
      </c>
      <c r="H838" s="2" t="str">
        <f>IF(exp!I840&lt;&gt;"",exp!I840,"")</f>
        <v/>
      </c>
      <c r="I838" s="2" t="str">
        <f>IF(exp!J840&lt;&gt;"",exp!J840,"")</f>
        <v/>
      </c>
      <c r="J838" s="2" t="str">
        <f>IF(exp!K840&lt;&gt;"",exp!K840,"")</f>
        <v/>
      </c>
      <c r="K838" s="2" t="str">
        <f>IF(exp!L840&lt;&gt;"",exp!L840,"")</f>
        <v/>
      </c>
      <c r="L838" s="2" t="str">
        <f>IF(exp!M840&lt;&gt;"",exp!M840,"")</f>
        <v/>
      </c>
      <c r="M838" s="2" t="str">
        <f>IF(exp!N840&lt;&gt;"",exp!N840,"")</f>
        <v/>
      </c>
      <c r="N838" s="2" t="str">
        <f>IF(exp!O840&lt;&gt;"",exp!O840,"")</f>
        <v/>
      </c>
      <c r="O838" s="2" t="str">
        <f>IF(exp!P840&lt;&gt;"",exp!P840,"")</f>
        <v/>
      </c>
    </row>
    <row r="839" spans="1:15" x14ac:dyDescent="0.25">
      <c r="A839" s="2" t="str">
        <f>IF(exp!B841&lt;&gt;"",exp!A841,"")</f>
        <v/>
      </c>
      <c r="B839" s="2" t="str">
        <f>IF(exp!B841&lt;&gt;"",exp!B841,"")</f>
        <v/>
      </c>
      <c r="C839" s="2" t="str">
        <f>IF(exp!D841&lt;&gt;"",exp!D841,"")</f>
        <v/>
      </c>
      <c r="D839" s="63" t="str">
        <f>IF(exp!E841&lt;&gt;"",exp!E841,"")</f>
        <v/>
      </c>
      <c r="E839" s="2" t="str">
        <f>IF(exp!F841&lt;&gt;"",exp!F841,"")</f>
        <v/>
      </c>
      <c r="F839" s="2" t="str">
        <f>IF(exp!G841&lt;&gt;"",exp!G841,"")</f>
        <v/>
      </c>
      <c r="G839" s="2" t="str">
        <f>IF(exp!H841&lt;&gt;"",VLOOKUP(exp!H841,private!O:P,2,FALSE),"")</f>
        <v/>
      </c>
      <c r="H839" s="2" t="str">
        <f>IF(exp!I841&lt;&gt;"",exp!I841,"")</f>
        <v/>
      </c>
      <c r="I839" s="2" t="str">
        <f>IF(exp!J841&lt;&gt;"",exp!J841,"")</f>
        <v/>
      </c>
      <c r="J839" s="2" t="str">
        <f>IF(exp!K841&lt;&gt;"",exp!K841,"")</f>
        <v/>
      </c>
      <c r="K839" s="2" t="str">
        <f>IF(exp!L841&lt;&gt;"",exp!L841,"")</f>
        <v/>
      </c>
      <c r="L839" s="2" t="str">
        <f>IF(exp!M841&lt;&gt;"",exp!M841,"")</f>
        <v/>
      </c>
      <c r="M839" s="2" t="str">
        <f>IF(exp!N841&lt;&gt;"",exp!N841,"")</f>
        <v/>
      </c>
      <c r="N839" s="2" t="str">
        <f>IF(exp!O841&lt;&gt;"",exp!O841,"")</f>
        <v/>
      </c>
      <c r="O839" s="2" t="str">
        <f>IF(exp!P841&lt;&gt;"",exp!P841,"")</f>
        <v/>
      </c>
    </row>
    <row r="840" spans="1:15" x14ac:dyDescent="0.25">
      <c r="A840" s="2" t="str">
        <f>IF(exp!B842&lt;&gt;"",exp!A842,"")</f>
        <v/>
      </c>
      <c r="B840" s="2" t="str">
        <f>IF(exp!B842&lt;&gt;"",exp!B842,"")</f>
        <v/>
      </c>
      <c r="C840" s="2" t="str">
        <f>IF(exp!D842&lt;&gt;"",exp!D842,"")</f>
        <v/>
      </c>
      <c r="D840" s="63" t="str">
        <f>IF(exp!E842&lt;&gt;"",exp!E842,"")</f>
        <v/>
      </c>
      <c r="E840" s="2" t="str">
        <f>IF(exp!F842&lt;&gt;"",exp!F842,"")</f>
        <v/>
      </c>
      <c r="F840" s="2" t="str">
        <f>IF(exp!G842&lt;&gt;"",exp!G842,"")</f>
        <v/>
      </c>
      <c r="G840" s="2" t="str">
        <f>IF(exp!H842&lt;&gt;"",VLOOKUP(exp!H842,private!O:P,2,FALSE),"")</f>
        <v/>
      </c>
      <c r="H840" s="2" t="str">
        <f>IF(exp!I842&lt;&gt;"",exp!I842,"")</f>
        <v/>
      </c>
      <c r="I840" s="2" t="str">
        <f>IF(exp!J842&lt;&gt;"",exp!J842,"")</f>
        <v/>
      </c>
      <c r="J840" s="2" t="str">
        <f>IF(exp!K842&lt;&gt;"",exp!K842,"")</f>
        <v/>
      </c>
      <c r="K840" s="2" t="str">
        <f>IF(exp!L842&lt;&gt;"",exp!L842,"")</f>
        <v/>
      </c>
      <c r="L840" s="2" t="str">
        <f>IF(exp!M842&lt;&gt;"",exp!M842,"")</f>
        <v/>
      </c>
      <c r="M840" s="2" t="str">
        <f>IF(exp!N842&lt;&gt;"",exp!N842,"")</f>
        <v/>
      </c>
      <c r="N840" s="2" t="str">
        <f>IF(exp!O842&lt;&gt;"",exp!O842,"")</f>
        <v/>
      </c>
      <c r="O840" s="2" t="str">
        <f>IF(exp!P842&lt;&gt;"",exp!P842,"")</f>
        <v/>
      </c>
    </row>
    <row r="841" spans="1:15" x14ac:dyDescent="0.25">
      <c r="A841" s="2" t="str">
        <f>IF(exp!B843&lt;&gt;"",exp!A843,"")</f>
        <v/>
      </c>
      <c r="B841" s="2" t="str">
        <f>IF(exp!B843&lt;&gt;"",exp!B843,"")</f>
        <v/>
      </c>
      <c r="C841" s="2" t="str">
        <f>IF(exp!D843&lt;&gt;"",exp!D843,"")</f>
        <v/>
      </c>
      <c r="D841" s="63" t="str">
        <f>IF(exp!E843&lt;&gt;"",exp!E843,"")</f>
        <v/>
      </c>
      <c r="E841" s="2" t="str">
        <f>IF(exp!F843&lt;&gt;"",exp!F843,"")</f>
        <v/>
      </c>
      <c r="F841" s="2" t="str">
        <f>IF(exp!G843&lt;&gt;"",exp!G843,"")</f>
        <v/>
      </c>
      <c r="G841" s="2" t="str">
        <f>IF(exp!H843&lt;&gt;"",VLOOKUP(exp!H843,private!O:P,2,FALSE),"")</f>
        <v/>
      </c>
      <c r="H841" s="2" t="str">
        <f>IF(exp!I843&lt;&gt;"",exp!I843,"")</f>
        <v/>
      </c>
      <c r="I841" s="2" t="str">
        <f>IF(exp!J843&lt;&gt;"",exp!J843,"")</f>
        <v/>
      </c>
      <c r="J841" s="2" t="str">
        <f>IF(exp!K843&lt;&gt;"",exp!K843,"")</f>
        <v/>
      </c>
      <c r="K841" s="2" t="str">
        <f>IF(exp!L843&lt;&gt;"",exp!L843,"")</f>
        <v/>
      </c>
      <c r="L841" s="2" t="str">
        <f>IF(exp!M843&lt;&gt;"",exp!M843,"")</f>
        <v/>
      </c>
      <c r="M841" s="2" t="str">
        <f>IF(exp!N843&lt;&gt;"",exp!N843,"")</f>
        <v/>
      </c>
      <c r="N841" s="2" t="str">
        <f>IF(exp!O843&lt;&gt;"",exp!O843,"")</f>
        <v/>
      </c>
      <c r="O841" s="2" t="str">
        <f>IF(exp!P843&lt;&gt;"",exp!P843,"")</f>
        <v/>
      </c>
    </row>
    <row r="842" spans="1:15" x14ac:dyDescent="0.25">
      <c r="A842" s="2" t="str">
        <f>IF(exp!B844&lt;&gt;"",exp!A844,"")</f>
        <v/>
      </c>
      <c r="B842" s="2" t="str">
        <f>IF(exp!B844&lt;&gt;"",exp!B844,"")</f>
        <v/>
      </c>
      <c r="C842" s="2" t="str">
        <f>IF(exp!D844&lt;&gt;"",exp!D844,"")</f>
        <v/>
      </c>
      <c r="D842" s="63" t="str">
        <f>IF(exp!E844&lt;&gt;"",exp!E844,"")</f>
        <v/>
      </c>
      <c r="E842" s="2" t="str">
        <f>IF(exp!F844&lt;&gt;"",exp!F844,"")</f>
        <v/>
      </c>
      <c r="F842" s="2" t="str">
        <f>IF(exp!G844&lt;&gt;"",exp!G844,"")</f>
        <v/>
      </c>
      <c r="G842" s="2" t="str">
        <f>IF(exp!H844&lt;&gt;"",VLOOKUP(exp!H844,private!O:P,2,FALSE),"")</f>
        <v/>
      </c>
      <c r="H842" s="2" t="str">
        <f>IF(exp!I844&lt;&gt;"",exp!I844,"")</f>
        <v/>
      </c>
      <c r="I842" s="2" t="str">
        <f>IF(exp!J844&lt;&gt;"",exp!J844,"")</f>
        <v/>
      </c>
      <c r="J842" s="2" t="str">
        <f>IF(exp!K844&lt;&gt;"",exp!K844,"")</f>
        <v/>
      </c>
      <c r="K842" s="2" t="str">
        <f>IF(exp!L844&lt;&gt;"",exp!L844,"")</f>
        <v/>
      </c>
      <c r="L842" s="2" t="str">
        <f>IF(exp!M844&lt;&gt;"",exp!M844,"")</f>
        <v/>
      </c>
      <c r="M842" s="2" t="str">
        <f>IF(exp!N844&lt;&gt;"",exp!N844,"")</f>
        <v/>
      </c>
      <c r="N842" s="2" t="str">
        <f>IF(exp!O844&lt;&gt;"",exp!O844,"")</f>
        <v/>
      </c>
      <c r="O842" s="2" t="str">
        <f>IF(exp!P844&lt;&gt;"",exp!P844,"")</f>
        <v/>
      </c>
    </row>
    <row r="843" spans="1:15" x14ac:dyDescent="0.25">
      <c r="A843" s="2" t="str">
        <f>IF(exp!B845&lt;&gt;"",exp!A845,"")</f>
        <v/>
      </c>
      <c r="B843" s="2" t="str">
        <f>IF(exp!B845&lt;&gt;"",exp!B845,"")</f>
        <v/>
      </c>
      <c r="C843" s="2" t="str">
        <f>IF(exp!D845&lt;&gt;"",exp!D845,"")</f>
        <v/>
      </c>
      <c r="D843" s="63" t="str">
        <f>IF(exp!E845&lt;&gt;"",exp!E845,"")</f>
        <v/>
      </c>
      <c r="E843" s="2" t="str">
        <f>IF(exp!F845&lt;&gt;"",exp!F845,"")</f>
        <v/>
      </c>
      <c r="F843" s="2" t="str">
        <f>IF(exp!G845&lt;&gt;"",exp!G845,"")</f>
        <v/>
      </c>
      <c r="G843" s="2" t="str">
        <f>IF(exp!H845&lt;&gt;"",VLOOKUP(exp!H845,private!O:P,2,FALSE),"")</f>
        <v/>
      </c>
      <c r="H843" s="2" t="str">
        <f>IF(exp!I845&lt;&gt;"",exp!I845,"")</f>
        <v/>
      </c>
      <c r="I843" s="2" t="str">
        <f>IF(exp!J845&lt;&gt;"",exp!J845,"")</f>
        <v/>
      </c>
      <c r="J843" s="2" t="str">
        <f>IF(exp!K845&lt;&gt;"",exp!K845,"")</f>
        <v/>
      </c>
      <c r="K843" s="2" t="str">
        <f>IF(exp!L845&lt;&gt;"",exp!L845,"")</f>
        <v/>
      </c>
      <c r="L843" s="2" t="str">
        <f>IF(exp!M845&lt;&gt;"",exp!M845,"")</f>
        <v/>
      </c>
      <c r="M843" s="2" t="str">
        <f>IF(exp!N845&lt;&gt;"",exp!N845,"")</f>
        <v/>
      </c>
      <c r="N843" s="2" t="str">
        <f>IF(exp!O845&lt;&gt;"",exp!O845,"")</f>
        <v/>
      </c>
      <c r="O843" s="2" t="str">
        <f>IF(exp!P845&lt;&gt;"",exp!P845,"")</f>
        <v/>
      </c>
    </row>
    <row r="844" spans="1:15" x14ac:dyDescent="0.25">
      <c r="A844" s="2" t="str">
        <f>IF(exp!B846&lt;&gt;"",exp!A846,"")</f>
        <v/>
      </c>
      <c r="B844" s="2" t="str">
        <f>IF(exp!B846&lt;&gt;"",exp!B846,"")</f>
        <v/>
      </c>
      <c r="C844" s="2" t="str">
        <f>IF(exp!D846&lt;&gt;"",exp!D846,"")</f>
        <v/>
      </c>
      <c r="D844" s="63" t="str">
        <f>IF(exp!E846&lt;&gt;"",exp!E846,"")</f>
        <v/>
      </c>
      <c r="E844" s="2" t="str">
        <f>IF(exp!F846&lt;&gt;"",exp!F846,"")</f>
        <v/>
      </c>
      <c r="F844" s="2" t="str">
        <f>IF(exp!G846&lt;&gt;"",exp!G846,"")</f>
        <v/>
      </c>
      <c r="G844" s="2" t="str">
        <f>IF(exp!H846&lt;&gt;"",VLOOKUP(exp!H846,private!O:P,2,FALSE),"")</f>
        <v/>
      </c>
      <c r="H844" s="2" t="str">
        <f>IF(exp!I846&lt;&gt;"",exp!I846,"")</f>
        <v/>
      </c>
      <c r="I844" s="2" t="str">
        <f>IF(exp!J846&lt;&gt;"",exp!J846,"")</f>
        <v/>
      </c>
      <c r="J844" s="2" t="str">
        <f>IF(exp!K846&lt;&gt;"",exp!K846,"")</f>
        <v/>
      </c>
      <c r="K844" s="2" t="str">
        <f>IF(exp!L846&lt;&gt;"",exp!L846,"")</f>
        <v/>
      </c>
      <c r="L844" s="2" t="str">
        <f>IF(exp!M846&lt;&gt;"",exp!M846,"")</f>
        <v/>
      </c>
      <c r="M844" s="2" t="str">
        <f>IF(exp!N846&lt;&gt;"",exp!N846,"")</f>
        <v/>
      </c>
      <c r="N844" s="2" t="str">
        <f>IF(exp!O846&lt;&gt;"",exp!O846,"")</f>
        <v/>
      </c>
      <c r="O844" s="2" t="str">
        <f>IF(exp!P846&lt;&gt;"",exp!P846,"")</f>
        <v/>
      </c>
    </row>
    <row r="845" spans="1:15" x14ac:dyDescent="0.25">
      <c r="A845" s="2" t="str">
        <f>IF(exp!B847&lt;&gt;"",exp!A847,"")</f>
        <v/>
      </c>
      <c r="B845" s="2" t="str">
        <f>IF(exp!B847&lt;&gt;"",exp!B847,"")</f>
        <v/>
      </c>
      <c r="C845" s="2" t="str">
        <f>IF(exp!D847&lt;&gt;"",exp!D847,"")</f>
        <v/>
      </c>
      <c r="D845" s="63" t="str">
        <f>IF(exp!E847&lt;&gt;"",exp!E847,"")</f>
        <v/>
      </c>
      <c r="E845" s="2" t="str">
        <f>IF(exp!F847&lt;&gt;"",exp!F847,"")</f>
        <v/>
      </c>
      <c r="F845" s="2" t="str">
        <f>IF(exp!G847&lt;&gt;"",exp!G847,"")</f>
        <v/>
      </c>
      <c r="G845" s="2" t="str">
        <f>IF(exp!H847&lt;&gt;"",VLOOKUP(exp!H847,private!O:P,2,FALSE),"")</f>
        <v/>
      </c>
      <c r="H845" s="2" t="str">
        <f>IF(exp!I847&lt;&gt;"",exp!I847,"")</f>
        <v/>
      </c>
      <c r="I845" s="2" t="str">
        <f>IF(exp!J847&lt;&gt;"",exp!J847,"")</f>
        <v/>
      </c>
      <c r="J845" s="2" t="str">
        <f>IF(exp!K847&lt;&gt;"",exp!K847,"")</f>
        <v/>
      </c>
      <c r="K845" s="2" t="str">
        <f>IF(exp!L847&lt;&gt;"",exp!L847,"")</f>
        <v/>
      </c>
      <c r="L845" s="2" t="str">
        <f>IF(exp!M847&lt;&gt;"",exp!M847,"")</f>
        <v/>
      </c>
      <c r="M845" s="2" t="str">
        <f>IF(exp!N847&lt;&gt;"",exp!N847,"")</f>
        <v/>
      </c>
      <c r="N845" s="2" t="str">
        <f>IF(exp!O847&lt;&gt;"",exp!O847,"")</f>
        <v/>
      </c>
      <c r="O845" s="2" t="str">
        <f>IF(exp!P847&lt;&gt;"",exp!P847,"")</f>
        <v/>
      </c>
    </row>
    <row r="846" spans="1:15" x14ac:dyDescent="0.25">
      <c r="A846" s="2" t="str">
        <f>IF(exp!B848&lt;&gt;"",exp!A848,"")</f>
        <v/>
      </c>
      <c r="B846" s="2" t="str">
        <f>IF(exp!B848&lt;&gt;"",exp!B848,"")</f>
        <v/>
      </c>
      <c r="C846" s="2" t="str">
        <f>IF(exp!D848&lt;&gt;"",exp!D848,"")</f>
        <v/>
      </c>
      <c r="D846" s="63" t="str">
        <f>IF(exp!E848&lt;&gt;"",exp!E848,"")</f>
        <v/>
      </c>
      <c r="E846" s="2" t="str">
        <f>IF(exp!F848&lt;&gt;"",exp!F848,"")</f>
        <v/>
      </c>
      <c r="F846" s="2" t="str">
        <f>IF(exp!G848&lt;&gt;"",exp!G848,"")</f>
        <v/>
      </c>
      <c r="G846" s="2" t="str">
        <f>IF(exp!H848&lt;&gt;"",VLOOKUP(exp!H848,private!O:P,2,FALSE),"")</f>
        <v/>
      </c>
      <c r="H846" s="2" t="str">
        <f>IF(exp!I848&lt;&gt;"",exp!I848,"")</f>
        <v/>
      </c>
      <c r="I846" s="2" t="str">
        <f>IF(exp!J848&lt;&gt;"",exp!J848,"")</f>
        <v/>
      </c>
      <c r="J846" s="2" t="str">
        <f>IF(exp!K848&lt;&gt;"",exp!K848,"")</f>
        <v/>
      </c>
      <c r="K846" s="2" t="str">
        <f>IF(exp!L848&lt;&gt;"",exp!L848,"")</f>
        <v/>
      </c>
      <c r="L846" s="2" t="str">
        <f>IF(exp!M848&lt;&gt;"",exp!M848,"")</f>
        <v/>
      </c>
      <c r="M846" s="2" t="str">
        <f>IF(exp!N848&lt;&gt;"",exp!N848,"")</f>
        <v/>
      </c>
      <c r="N846" s="2" t="str">
        <f>IF(exp!O848&lt;&gt;"",exp!O848,"")</f>
        <v/>
      </c>
      <c r="O846" s="2" t="str">
        <f>IF(exp!P848&lt;&gt;"",exp!P848,"")</f>
        <v/>
      </c>
    </row>
    <row r="847" spans="1:15" x14ac:dyDescent="0.25">
      <c r="A847" s="2" t="str">
        <f>IF(exp!B849&lt;&gt;"",exp!A849,"")</f>
        <v/>
      </c>
      <c r="B847" s="2" t="str">
        <f>IF(exp!B849&lt;&gt;"",exp!B849,"")</f>
        <v/>
      </c>
      <c r="C847" s="2" t="str">
        <f>IF(exp!D849&lt;&gt;"",exp!D849,"")</f>
        <v/>
      </c>
      <c r="D847" s="63" t="str">
        <f>IF(exp!E849&lt;&gt;"",exp!E849,"")</f>
        <v/>
      </c>
      <c r="E847" s="2" t="str">
        <f>IF(exp!F849&lt;&gt;"",exp!F849,"")</f>
        <v/>
      </c>
      <c r="F847" s="2" t="str">
        <f>IF(exp!G849&lt;&gt;"",exp!G849,"")</f>
        <v/>
      </c>
      <c r="G847" s="2" t="str">
        <f>IF(exp!H849&lt;&gt;"",VLOOKUP(exp!H849,private!O:P,2,FALSE),"")</f>
        <v/>
      </c>
      <c r="H847" s="2" t="str">
        <f>IF(exp!I849&lt;&gt;"",exp!I849,"")</f>
        <v/>
      </c>
      <c r="I847" s="2" t="str">
        <f>IF(exp!J849&lt;&gt;"",exp!J849,"")</f>
        <v/>
      </c>
      <c r="J847" s="2" t="str">
        <f>IF(exp!K849&lt;&gt;"",exp!K849,"")</f>
        <v/>
      </c>
      <c r="K847" s="2" t="str">
        <f>IF(exp!L849&lt;&gt;"",exp!L849,"")</f>
        <v/>
      </c>
      <c r="L847" s="2" t="str">
        <f>IF(exp!M849&lt;&gt;"",exp!M849,"")</f>
        <v/>
      </c>
      <c r="M847" s="2" t="str">
        <f>IF(exp!N849&lt;&gt;"",exp!N849,"")</f>
        <v/>
      </c>
      <c r="N847" s="2" t="str">
        <f>IF(exp!O849&lt;&gt;"",exp!O849,"")</f>
        <v/>
      </c>
      <c r="O847" s="2" t="str">
        <f>IF(exp!P849&lt;&gt;"",exp!P849,"")</f>
        <v/>
      </c>
    </row>
    <row r="848" spans="1:15" x14ac:dyDescent="0.25">
      <c r="A848" s="2" t="str">
        <f>IF(exp!B850&lt;&gt;"",exp!A850,"")</f>
        <v/>
      </c>
      <c r="B848" s="2" t="str">
        <f>IF(exp!B850&lt;&gt;"",exp!B850,"")</f>
        <v/>
      </c>
      <c r="C848" s="2" t="str">
        <f>IF(exp!D850&lt;&gt;"",exp!D850,"")</f>
        <v/>
      </c>
      <c r="D848" s="63" t="str">
        <f>IF(exp!E850&lt;&gt;"",exp!E850,"")</f>
        <v/>
      </c>
      <c r="E848" s="2" t="str">
        <f>IF(exp!F850&lt;&gt;"",exp!F850,"")</f>
        <v/>
      </c>
      <c r="F848" s="2" t="str">
        <f>IF(exp!G850&lt;&gt;"",exp!G850,"")</f>
        <v/>
      </c>
      <c r="G848" s="2" t="str">
        <f>IF(exp!H850&lt;&gt;"",VLOOKUP(exp!H850,private!O:P,2,FALSE),"")</f>
        <v/>
      </c>
      <c r="H848" s="2" t="str">
        <f>IF(exp!I850&lt;&gt;"",exp!I850,"")</f>
        <v/>
      </c>
      <c r="I848" s="2" t="str">
        <f>IF(exp!J850&lt;&gt;"",exp!J850,"")</f>
        <v/>
      </c>
      <c r="J848" s="2" t="str">
        <f>IF(exp!K850&lt;&gt;"",exp!K850,"")</f>
        <v/>
      </c>
      <c r="K848" s="2" t="str">
        <f>IF(exp!L850&lt;&gt;"",exp!L850,"")</f>
        <v/>
      </c>
      <c r="L848" s="2" t="str">
        <f>IF(exp!M850&lt;&gt;"",exp!M850,"")</f>
        <v/>
      </c>
      <c r="M848" s="2" t="str">
        <f>IF(exp!N850&lt;&gt;"",exp!N850,"")</f>
        <v/>
      </c>
      <c r="N848" s="2" t="str">
        <f>IF(exp!O850&lt;&gt;"",exp!O850,"")</f>
        <v/>
      </c>
      <c r="O848" s="2" t="str">
        <f>IF(exp!P850&lt;&gt;"",exp!P850,"")</f>
        <v/>
      </c>
    </row>
    <row r="849" spans="1:15" x14ac:dyDescent="0.25">
      <c r="A849" s="2" t="str">
        <f>IF(exp!B851&lt;&gt;"",exp!A851,"")</f>
        <v/>
      </c>
      <c r="B849" s="2" t="str">
        <f>IF(exp!B851&lt;&gt;"",exp!B851,"")</f>
        <v/>
      </c>
      <c r="C849" s="2" t="str">
        <f>IF(exp!D851&lt;&gt;"",exp!D851,"")</f>
        <v/>
      </c>
      <c r="D849" s="63" t="str">
        <f>IF(exp!E851&lt;&gt;"",exp!E851,"")</f>
        <v/>
      </c>
      <c r="E849" s="2" t="str">
        <f>IF(exp!F851&lt;&gt;"",exp!F851,"")</f>
        <v/>
      </c>
      <c r="F849" s="2" t="str">
        <f>IF(exp!G851&lt;&gt;"",exp!G851,"")</f>
        <v/>
      </c>
      <c r="G849" s="2" t="str">
        <f>IF(exp!H851&lt;&gt;"",VLOOKUP(exp!H851,private!O:P,2,FALSE),"")</f>
        <v/>
      </c>
      <c r="H849" s="2" t="str">
        <f>IF(exp!I851&lt;&gt;"",exp!I851,"")</f>
        <v/>
      </c>
      <c r="I849" s="2" t="str">
        <f>IF(exp!J851&lt;&gt;"",exp!J851,"")</f>
        <v/>
      </c>
      <c r="J849" s="2" t="str">
        <f>IF(exp!K851&lt;&gt;"",exp!K851,"")</f>
        <v/>
      </c>
      <c r="K849" s="2" t="str">
        <f>IF(exp!L851&lt;&gt;"",exp!L851,"")</f>
        <v/>
      </c>
      <c r="L849" s="2" t="str">
        <f>IF(exp!M851&lt;&gt;"",exp!M851,"")</f>
        <v/>
      </c>
      <c r="M849" s="2" t="str">
        <f>IF(exp!N851&lt;&gt;"",exp!N851,"")</f>
        <v/>
      </c>
      <c r="N849" s="2" t="str">
        <f>IF(exp!O851&lt;&gt;"",exp!O851,"")</f>
        <v/>
      </c>
      <c r="O849" s="2" t="str">
        <f>IF(exp!P851&lt;&gt;"",exp!P851,"")</f>
        <v/>
      </c>
    </row>
    <row r="850" spans="1:15" x14ac:dyDescent="0.25">
      <c r="A850" s="2" t="str">
        <f>IF(exp!B852&lt;&gt;"",exp!A852,"")</f>
        <v/>
      </c>
      <c r="B850" s="2" t="str">
        <f>IF(exp!B852&lt;&gt;"",exp!B852,"")</f>
        <v/>
      </c>
      <c r="C850" s="2" t="str">
        <f>IF(exp!D852&lt;&gt;"",exp!D852,"")</f>
        <v/>
      </c>
      <c r="D850" s="63" t="str">
        <f>IF(exp!E852&lt;&gt;"",exp!E852,"")</f>
        <v/>
      </c>
      <c r="E850" s="2" t="str">
        <f>IF(exp!F852&lt;&gt;"",exp!F852,"")</f>
        <v/>
      </c>
      <c r="F850" s="2" t="str">
        <f>IF(exp!G852&lt;&gt;"",exp!G852,"")</f>
        <v/>
      </c>
      <c r="G850" s="2" t="str">
        <f>IF(exp!H852&lt;&gt;"",VLOOKUP(exp!H852,private!O:P,2,FALSE),"")</f>
        <v/>
      </c>
      <c r="H850" s="2" t="str">
        <f>IF(exp!I852&lt;&gt;"",exp!I852,"")</f>
        <v/>
      </c>
      <c r="I850" s="2" t="str">
        <f>IF(exp!J852&lt;&gt;"",exp!J852,"")</f>
        <v/>
      </c>
      <c r="J850" s="2" t="str">
        <f>IF(exp!K852&lt;&gt;"",exp!K852,"")</f>
        <v/>
      </c>
      <c r="K850" s="2" t="str">
        <f>IF(exp!L852&lt;&gt;"",exp!L852,"")</f>
        <v/>
      </c>
      <c r="L850" s="2" t="str">
        <f>IF(exp!M852&lt;&gt;"",exp!M852,"")</f>
        <v/>
      </c>
      <c r="M850" s="2" t="str">
        <f>IF(exp!N852&lt;&gt;"",exp!N852,"")</f>
        <v/>
      </c>
      <c r="N850" s="2" t="str">
        <f>IF(exp!O852&lt;&gt;"",exp!O852,"")</f>
        <v/>
      </c>
      <c r="O850" s="2" t="str">
        <f>IF(exp!P852&lt;&gt;"",exp!P852,"")</f>
        <v/>
      </c>
    </row>
    <row r="851" spans="1:15" x14ac:dyDescent="0.25">
      <c r="A851" s="2" t="str">
        <f>IF(exp!B853&lt;&gt;"",exp!A853,"")</f>
        <v/>
      </c>
      <c r="B851" s="2" t="str">
        <f>IF(exp!B853&lt;&gt;"",exp!B853,"")</f>
        <v/>
      </c>
      <c r="C851" s="2" t="str">
        <f>IF(exp!D853&lt;&gt;"",exp!D853,"")</f>
        <v/>
      </c>
      <c r="D851" s="63" t="str">
        <f>IF(exp!E853&lt;&gt;"",exp!E853,"")</f>
        <v/>
      </c>
      <c r="E851" s="2" t="str">
        <f>IF(exp!F853&lt;&gt;"",exp!F853,"")</f>
        <v/>
      </c>
      <c r="F851" s="2" t="str">
        <f>IF(exp!G853&lt;&gt;"",exp!G853,"")</f>
        <v/>
      </c>
      <c r="G851" s="2" t="str">
        <f>IF(exp!H853&lt;&gt;"",VLOOKUP(exp!H853,private!O:P,2,FALSE),"")</f>
        <v/>
      </c>
      <c r="H851" s="2" t="str">
        <f>IF(exp!I853&lt;&gt;"",exp!I853,"")</f>
        <v/>
      </c>
      <c r="I851" s="2" t="str">
        <f>IF(exp!J853&lt;&gt;"",exp!J853,"")</f>
        <v/>
      </c>
      <c r="J851" s="2" t="str">
        <f>IF(exp!K853&lt;&gt;"",exp!K853,"")</f>
        <v/>
      </c>
      <c r="K851" s="2" t="str">
        <f>IF(exp!L853&lt;&gt;"",exp!L853,"")</f>
        <v/>
      </c>
      <c r="L851" s="2" t="str">
        <f>IF(exp!M853&lt;&gt;"",exp!M853,"")</f>
        <v/>
      </c>
      <c r="M851" s="2" t="str">
        <f>IF(exp!N853&lt;&gt;"",exp!N853,"")</f>
        <v/>
      </c>
      <c r="N851" s="2" t="str">
        <f>IF(exp!O853&lt;&gt;"",exp!O853,"")</f>
        <v/>
      </c>
      <c r="O851" s="2" t="str">
        <f>IF(exp!P853&lt;&gt;"",exp!P853,"")</f>
        <v/>
      </c>
    </row>
    <row r="852" spans="1:15" x14ac:dyDescent="0.25">
      <c r="A852" s="2" t="str">
        <f>IF(exp!B854&lt;&gt;"",exp!A854,"")</f>
        <v/>
      </c>
      <c r="B852" s="2" t="str">
        <f>IF(exp!B854&lt;&gt;"",exp!B854,"")</f>
        <v/>
      </c>
      <c r="C852" s="2" t="str">
        <f>IF(exp!D854&lt;&gt;"",exp!D854,"")</f>
        <v/>
      </c>
      <c r="D852" s="63" t="str">
        <f>IF(exp!E854&lt;&gt;"",exp!E854,"")</f>
        <v/>
      </c>
      <c r="E852" s="2" t="str">
        <f>IF(exp!F854&lt;&gt;"",exp!F854,"")</f>
        <v/>
      </c>
      <c r="F852" s="2" t="str">
        <f>IF(exp!G854&lt;&gt;"",exp!G854,"")</f>
        <v/>
      </c>
      <c r="G852" s="2" t="str">
        <f>IF(exp!H854&lt;&gt;"",VLOOKUP(exp!H854,private!O:P,2,FALSE),"")</f>
        <v/>
      </c>
      <c r="H852" s="2" t="str">
        <f>IF(exp!I854&lt;&gt;"",exp!I854,"")</f>
        <v/>
      </c>
      <c r="I852" s="2" t="str">
        <f>IF(exp!J854&lt;&gt;"",exp!J854,"")</f>
        <v/>
      </c>
      <c r="J852" s="2" t="str">
        <f>IF(exp!K854&lt;&gt;"",exp!K854,"")</f>
        <v/>
      </c>
      <c r="K852" s="2" t="str">
        <f>IF(exp!L854&lt;&gt;"",exp!L854,"")</f>
        <v/>
      </c>
      <c r="L852" s="2" t="str">
        <f>IF(exp!M854&lt;&gt;"",exp!M854,"")</f>
        <v/>
      </c>
      <c r="M852" s="2" t="str">
        <f>IF(exp!N854&lt;&gt;"",exp!N854,"")</f>
        <v/>
      </c>
      <c r="N852" s="2" t="str">
        <f>IF(exp!O854&lt;&gt;"",exp!O854,"")</f>
        <v/>
      </c>
      <c r="O852" s="2" t="str">
        <f>IF(exp!P854&lt;&gt;"",exp!P854,"")</f>
        <v/>
      </c>
    </row>
    <row r="853" spans="1:15" x14ac:dyDescent="0.25">
      <c r="A853" s="2" t="str">
        <f>IF(exp!B855&lt;&gt;"",exp!A855,"")</f>
        <v/>
      </c>
      <c r="B853" s="2" t="str">
        <f>IF(exp!B855&lt;&gt;"",exp!B855,"")</f>
        <v/>
      </c>
      <c r="C853" s="2" t="str">
        <f>IF(exp!D855&lt;&gt;"",exp!D855,"")</f>
        <v/>
      </c>
      <c r="D853" s="63" t="str">
        <f>IF(exp!E855&lt;&gt;"",exp!E855,"")</f>
        <v/>
      </c>
      <c r="E853" s="2" t="str">
        <f>IF(exp!F855&lt;&gt;"",exp!F855,"")</f>
        <v/>
      </c>
      <c r="F853" s="2" t="str">
        <f>IF(exp!G855&lt;&gt;"",exp!G855,"")</f>
        <v/>
      </c>
      <c r="G853" s="2" t="str">
        <f>IF(exp!H855&lt;&gt;"",VLOOKUP(exp!H855,private!O:P,2,FALSE),"")</f>
        <v/>
      </c>
      <c r="H853" s="2" t="str">
        <f>IF(exp!I855&lt;&gt;"",exp!I855,"")</f>
        <v/>
      </c>
      <c r="I853" s="2" t="str">
        <f>IF(exp!J855&lt;&gt;"",exp!J855,"")</f>
        <v/>
      </c>
      <c r="J853" s="2" t="str">
        <f>IF(exp!K855&lt;&gt;"",exp!K855,"")</f>
        <v/>
      </c>
      <c r="K853" s="2" t="str">
        <f>IF(exp!L855&lt;&gt;"",exp!L855,"")</f>
        <v/>
      </c>
      <c r="L853" s="2" t="str">
        <f>IF(exp!M855&lt;&gt;"",exp!M855,"")</f>
        <v/>
      </c>
      <c r="M853" s="2" t="str">
        <f>IF(exp!N855&lt;&gt;"",exp!N855,"")</f>
        <v/>
      </c>
      <c r="N853" s="2" t="str">
        <f>IF(exp!O855&lt;&gt;"",exp!O855,"")</f>
        <v/>
      </c>
      <c r="O853" s="2" t="str">
        <f>IF(exp!P855&lt;&gt;"",exp!P855,"")</f>
        <v/>
      </c>
    </row>
    <row r="854" spans="1:15" x14ac:dyDescent="0.25">
      <c r="A854" s="2" t="str">
        <f>IF(exp!B856&lt;&gt;"",exp!A856,"")</f>
        <v/>
      </c>
      <c r="B854" s="2" t="str">
        <f>IF(exp!B856&lt;&gt;"",exp!B856,"")</f>
        <v/>
      </c>
      <c r="C854" s="2" t="str">
        <f>IF(exp!D856&lt;&gt;"",exp!D856,"")</f>
        <v/>
      </c>
      <c r="D854" s="63" t="str">
        <f>IF(exp!E856&lt;&gt;"",exp!E856,"")</f>
        <v/>
      </c>
      <c r="E854" s="2" t="str">
        <f>IF(exp!F856&lt;&gt;"",exp!F856,"")</f>
        <v/>
      </c>
      <c r="F854" s="2" t="str">
        <f>IF(exp!G856&lt;&gt;"",exp!G856,"")</f>
        <v/>
      </c>
      <c r="G854" s="2" t="str">
        <f>IF(exp!H856&lt;&gt;"",VLOOKUP(exp!H856,private!O:P,2,FALSE),"")</f>
        <v/>
      </c>
      <c r="H854" s="2" t="str">
        <f>IF(exp!I856&lt;&gt;"",exp!I856,"")</f>
        <v/>
      </c>
      <c r="I854" s="2" t="str">
        <f>IF(exp!J856&lt;&gt;"",exp!J856,"")</f>
        <v/>
      </c>
      <c r="J854" s="2" t="str">
        <f>IF(exp!K856&lt;&gt;"",exp!K856,"")</f>
        <v/>
      </c>
      <c r="K854" s="2" t="str">
        <f>IF(exp!L856&lt;&gt;"",exp!L856,"")</f>
        <v/>
      </c>
      <c r="L854" s="2" t="str">
        <f>IF(exp!M856&lt;&gt;"",exp!M856,"")</f>
        <v/>
      </c>
      <c r="M854" s="2" t="str">
        <f>IF(exp!N856&lt;&gt;"",exp!N856,"")</f>
        <v/>
      </c>
      <c r="N854" s="2" t="str">
        <f>IF(exp!O856&lt;&gt;"",exp!O856,"")</f>
        <v/>
      </c>
      <c r="O854" s="2" t="str">
        <f>IF(exp!P856&lt;&gt;"",exp!P856,"")</f>
        <v/>
      </c>
    </row>
    <row r="855" spans="1:15" x14ac:dyDescent="0.25">
      <c r="A855" s="2" t="str">
        <f>IF(exp!B857&lt;&gt;"",exp!A857,"")</f>
        <v/>
      </c>
      <c r="B855" s="2" t="str">
        <f>IF(exp!B857&lt;&gt;"",exp!B857,"")</f>
        <v/>
      </c>
      <c r="C855" s="2" t="str">
        <f>IF(exp!D857&lt;&gt;"",exp!D857,"")</f>
        <v/>
      </c>
      <c r="D855" s="63" t="str">
        <f>IF(exp!E857&lt;&gt;"",exp!E857,"")</f>
        <v/>
      </c>
      <c r="E855" s="2" t="str">
        <f>IF(exp!F857&lt;&gt;"",exp!F857,"")</f>
        <v/>
      </c>
      <c r="F855" s="2" t="str">
        <f>IF(exp!G857&lt;&gt;"",exp!G857,"")</f>
        <v/>
      </c>
      <c r="G855" s="2" t="str">
        <f>IF(exp!H857&lt;&gt;"",VLOOKUP(exp!H857,private!O:P,2,FALSE),"")</f>
        <v/>
      </c>
      <c r="H855" s="2" t="str">
        <f>IF(exp!I857&lt;&gt;"",exp!I857,"")</f>
        <v/>
      </c>
      <c r="I855" s="2" t="str">
        <f>IF(exp!J857&lt;&gt;"",exp!J857,"")</f>
        <v/>
      </c>
      <c r="J855" s="2" t="str">
        <f>IF(exp!K857&lt;&gt;"",exp!K857,"")</f>
        <v/>
      </c>
      <c r="K855" s="2" t="str">
        <f>IF(exp!L857&lt;&gt;"",exp!L857,"")</f>
        <v/>
      </c>
      <c r="L855" s="2" t="str">
        <f>IF(exp!M857&lt;&gt;"",exp!M857,"")</f>
        <v/>
      </c>
      <c r="M855" s="2" t="str">
        <f>IF(exp!N857&lt;&gt;"",exp!N857,"")</f>
        <v/>
      </c>
      <c r="N855" s="2" t="str">
        <f>IF(exp!O857&lt;&gt;"",exp!O857,"")</f>
        <v/>
      </c>
      <c r="O855" s="2" t="str">
        <f>IF(exp!P857&lt;&gt;"",exp!P857,"")</f>
        <v/>
      </c>
    </row>
    <row r="856" spans="1:15" x14ac:dyDescent="0.25">
      <c r="A856" s="2" t="str">
        <f>IF(exp!B858&lt;&gt;"",exp!A858,"")</f>
        <v/>
      </c>
      <c r="B856" s="2" t="str">
        <f>IF(exp!B858&lt;&gt;"",exp!B858,"")</f>
        <v/>
      </c>
      <c r="C856" s="2" t="str">
        <f>IF(exp!D858&lt;&gt;"",exp!D858,"")</f>
        <v/>
      </c>
      <c r="D856" s="63" t="str">
        <f>IF(exp!E858&lt;&gt;"",exp!E858,"")</f>
        <v/>
      </c>
      <c r="E856" s="2" t="str">
        <f>IF(exp!F858&lt;&gt;"",exp!F858,"")</f>
        <v/>
      </c>
      <c r="F856" s="2" t="str">
        <f>IF(exp!G858&lt;&gt;"",exp!G858,"")</f>
        <v/>
      </c>
      <c r="G856" s="2" t="str">
        <f>IF(exp!H858&lt;&gt;"",VLOOKUP(exp!H858,private!O:P,2,FALSE),"")</f>
        <v/>
      </c>
      <c r="H856" s="2" t="str">
        <f>IF(exp!I858&lt;&gt;"",exp!I858,"")</f>
        <v/>
      </c>
      <c r="I856" s="2" t="str">
        <f>IF(exp!J858&lt;&gt;"",exp!J858,"")</f>
        <v/>
      </c>
      <c r="J856" s="2" t="str">
        <f>IF(exp!K858&lt;&gt;"",exp!K858,"")</f>
        <v/>
      </c>
      <c r="K856" s="2" t="str">
        <f>IF(exp!L858&lt;&gt;"",exp!L858,"")</f>
        <v/>
      </c>
      <c r="L856" s="2" t="str">
        <f>IF(exp!M858&lt;&gt;"",exp!M858,"")</f>
        <v/>
      </c>
      <c r="M856" s="2" t="str">
        <f>IF(exp!N858&lt;&gt;"",exp!N858,"")</f>
        <v/>
      </c>
      <c r="N856" s="2" t="str">
        <f>IF(exp!O858&lt;&gt;"",exp!O858,"")</f>
        <v/>
      </c>
      <c r="O856" s="2" t="str">
        <f>IF(exp!P858&lt;&gt;"",exp!P858,"")</f>
        <v/>
      </c>
    </row>
    <row r="857" spans="1:15" x14ac:dyDescent="0.25">
      <c r="A857" s="2" t="str">
        <f>IF(exp!B859&lt;&gt;"",exp!A859,"")</f>
        <v/>
      </c>
      <c r="B857" s="2" t="str">
        <f>IF(exp!B859&lt;&gt;"",exp!B859,"")</f>
        <v/>
      </c>
      <c r="C857" s="2" t="str">
        <f>IF(exp!D859&lt;&gt;"",exp!D859,"")</f>
        <v/>
      </c>
      <c r="D857" s="63" t="str">
        <f>IF(exp!E859&lt;&gt;"",exp!E859,"")</f>
        <v/>
      </c>
      <c r="E857" s="2" t="str">
        <f>IF(exp!F859&lt;&gt;"",exp!F859,"")</f>
        <v/>
      </c>
      <c r="F857" s="2" t="str">
        <f>IF(exp!G859&lt;&gt;"",exp!G859,"")</f>
        <v/>
      </c>
      <c r="G857" s="2" t="str">
        <f>IF(exp!H859&lt;&gt;"",VLOOKUP(exp!H859,private!O:P,2,FALSE),"")</f>
        <v/>
      </c>
      <c r="H857" s="2" t="str">
        <f>IF(exp!I859&lt;&gt;"",exp!I859,"")</f>
        <v/>
      </c>
      <c r="I857" s="2" t="str">
        <f>IF(exp!J859&lt;&gt;"",exp!J859,"")</f>
        <v/>
      </c>
      <c r="J857" s="2" t="str">
        <f>IF(exp!K859&lt;&gt;"",exp!K859,"")</f>
        <v/>
      </c>
      <c r="K857" s="2" t="str">
        <f>IF(exp!L859&lt;&gt;"",exp!L859,"")</f>
        <v/>
      </c>
      <c r="L857" s="2" t="str">
        <f>IF(exp!M859&lt;&gt;"",exp!M859,"")</f>
        <v/>
      </c>
      <c r="M857" s="2" t="str">
        <f>IF(exp!N859&lt;&gt;"",exp!N859,"")</f>
        <v/>
      </c>
      <c r="N857" s="2" t="str">
        <f>IF(exp!O859&lt;&gt;"",exp!O859,"")</f>
        <v/>
      </c>
      <c r="O857" s="2" t="str">
        <f>IF(exp!P859&lt;&gt;"",exp!P859,"")</f>
        <v/>
      </c>
    </row>
    <row r="858" spans="1:15" x14ac:dyDescent="0.25">
      <c r="A858" s="2" t="str">
        <f>IF(exp!B860&lt;&gt;"",exp!A860,"")</f>
        <v/>
      </c>
      <c r="B858" s="2" t="str">
        <f>IF(exp!B860&lt;&gt;"",exp!B860,"")</f>
        <v/>
      </c>
      <c r="C858" s="2" t="str">
        <f>IF(exp!D860&lt;&gt;"",exp!D860,"")</f>
        <v/>
      </c>
      <c r="D858" s="63" t="str">
        <f>IF(exp!E860&lt;&gt;"",exp!E860,"")</f>
        <v/>
      </c>
      <c r="E858" s="2" t="str">
        <f>IF(exp!F860&lt;&gt;"",exp!F860,"")</f>
        <v/>
      </c>
      <c r="F858" s="2" t="str">
        <f>IF(exp!G860&lt;&gt;"",exp!G860,"")</f>
        <v/>
      </c>
      <c r="G858" s="2" t="str">
        <f>IF(exp!H860&lt;&gt;"",VLOOKUP(exp!H860,private!O:P,2,FALSE),"")</f>
        <v/>
      </c>
      <c r="H858" s="2" t="str">
        <f>IF(exp!I860&lt;&gt;"",exp!I860,"")</f>
        <v/>
      </c>
      <c r="I858" s="2" t="str">
        <f>IF(exp!J860&lt;&gt;"",exp!J860,"")</f>
        <v/>
      </c>
      <c r="J858" s="2" t="str">
        <f>IF(exp!K860&lt;&gt;"",exp!K860,"")</f>
        <v/>
      </c>
      <c r="K858" s="2" t="str">
        <f>IF(exp!L860&lt;&gt;"",exp!L860,"")</f>
        <v/>
      </c>
      <c r="L858" s="2" t="str">
        <f>IF(exp!M860&lt;&gt;"",exp!M860,"")</f>
        <v/>
      </c>
      <c r="M858" s="2" t="str">
        <f>IF(exp!N860&lt;&gt;"",exp!N860,"")</f>
        <v/>
      </c>
      <c r="N858" s="2" t="str">
        <f>IF(exp!O860&lt;&gt;"",exp!O860,"")</f>
        <v/>
      </c>
      <c r="O858" s="2" t="str">
        <f>IF(exp!P860&lt;&gt;"",exp!P860,"")</f>
        <v/>
      </c>
    </row>
    <row r="859" spans="1:15" x14ac:dyDescent="0.25">
      <c r="A859" s="2" t="str">
        <f>IF(exp!B861&lt;&gt;"",exp!A861,"")</f>
        <v/>
      </c>
      <c r="B859" s="2" t="str">
        <f>IF(exp!B861&lt;&gt;"",exp!B861,"")</f>
        <v/>
      </c>
      <c r="C859" s="2" t="str">
        <f>IF(exp!D861&lt;&gt;"",exp!D861,"")</f>
        <v/>
      </c>
      <c r="D859" s="63" t="str">
        <f>IF(exp!E861&lt;&gt;"",exp!E861,"")</f>
        <v/>
      </c>
      <c r="E859" s="2" t="str">
        <f>IF(exp!F861&lt;&gt;"",exp!F861,"")</f>
        <v/>
      </c>
      <c r="F859" s="2" t="str">
        <f>IF(exp!G861&lt;&gt;"",exp!G861,"")</f>
        <v/>
      </c>
      <c r="G859" s="2" t="str">
        <f>IF(exp!H861&lt;&gt;"",VLOOKUP(exp!H861,private!O:P,2,FALSE),"")</f>
        <v/>
      </c>
      <c r="H859" s="2" t="str">
        <f>IF(exp!I861&lt;&gt;"",exp!I861,"")</f>
        <v/>
      </c>
      <c r="I859" s="2" t="str">
        <f>IF(exp!J861&lt;&gt;"",exp!J861,"")</f>
        <v/>
      </c>
      <c r="J859" s="2" t="str">
        <f>IF(exp!K861&lt;&gt;"",exp!K861,"")</f>
        <v/>
      </c>
      <c r="K859" s="2" t="str">
        <f>IF(exp!L861&lt;&gt;"",exp!L861,"")</f>
        <v/>
      </c>
      <c r="L859" s="2" t="str">
        <f>IF(exp!M861&lt;&gt;"",exp!M861,"")</f>
        <v/>
      </c>
      <c r="M859" s="2" t="str">
        <f>IF(exp!N861&lt;&gt;"",exp!N861,"")</f>
        <v/>
      </c>
      <c r="N859" s="2" t="str">
        <f>IF(exp!O861&lt;&gt;"",exp!O861,"")</f>
        <v/>
      </c>
      <c r="O859" s="2" t="str">
        <f>IF(exp!P861&lt;&gt;"",exp!P861,"")</f>
        <v/>
      </c>
    </row>
    <row r="860" spans="1:15" x14ac:dyDescent="0.25">
      <c r="A860" s="2" t="str">
        <f>IF(exp!B862&lt;&gt;"",exp!A862,"")</f>
        <v/>
      </c>
      <c r="B860" s="2" t="str">
        <f>IF(exp!B862&lt;&gt;"",exp!B862,"")</f>
        <v/>
      </c>
      <c r="C860" s="2" t="str">
        <f>IF(exp!D862&lt;&gt;"",exp!D862,"")</f>
        <v/>
      </c>
      <c r="D860" s="63" t="str">
        <f>IF(exp!E862&lt;&gt;"",exp!E862,"")</f>
        <v/>
      </c>
      <c r="E860" s="2" t="str">
        <f>IF(exp!F862&lt;&gt;"",exp!F862,"")</f>
        <v/>
      </c>
      <c r="F860" s="2" t="str">
        <f>IF(exp!G862&lt;&gt;"",exp!G862,"")</f>
        <v/>
      </c>
      <c r="G860" s="2" t="str">
        <f>IF(exp!H862&lt;&gt;"",VLOOKUP(exp!H862,private!O:P,2,FALSE),"")</f>
        <v/>
      </c>
      <c r="H860" s="2" t="str">
        <f>IF(exp!I862&lt;&gt;"",exp!I862,"")</f>
        <v/>
      </c>
      <c r="I860" s="2" t="str">
        <f>IF(exp!J862&lt;&gt;"",exp!J862,"")</f>
        <v/>
      </c>
      <c r="J860" s="2" t="str">
        <f>IF(exp!K862&lt;&gt;"",exp!K862,"")</f>
        <v/>
      </c>
      <c r="K860" s="2" t="str">
        <f>IF(exp!L862&lt;&gt;"",exp!L862,"")</f>
        <v/>
      </c>
      <c r="L860" s="2" t="str">
        <f>IF(exp!M862&lt;&gt;"",exp!M862,"")</f>
        <v/>
      </c>
      <c r="M860" s="2" t="str">
        <f>IF(exp!N862&lt;&gt;"",exp!N862,"")</f>
        <v/>
      </c>
      <c r="N860" s="2" t="str">
        <f>IF(exp!O862&lt;&gt;"",exp!O862,"")</f>
        <v/>
      </c>
      <c r="O860" s="2" t="str">
        <f>IF(exp!P862&lt;&gt;"",exp!P862,"")</f>
        <v/>
      </c>
    </row>
    <row r="861" spans="1:15" x14ac:dyDescent="0.25">
      <c r="A861" s="2" t="str">
        <f>IF(exp!B863&lt;&gt;"",exp!A863,"")</f>
        <v/>
      </c>
      <c r="B861" s="2" t="str">
        <f>IF(exp!B863&lt;&gt;"",exp!B863,"")</f>
        <v/>
      </c>
      <c r="C861" s="2" t="str">
        <f>IF(exp!D863&lt;&gt;"",exp!D863,"")</f>
        <v/>
      </c>
      <c r="D861" s="63" t="str">
        <f>IF(exp!E863&lt;&gt;"",exp!E863,"")</f>
        <v/>
      </c>
      <c r="E861" s="2" t="str">
        <f>IF(exp!F863&lt;&gt;"",exp!F863,"")</f>
        <v/>
      </c>
      <c r="F861" s="2" t="str">
        <f>IF(exp!G863&lt;&gt;"",exp!G863,"")</f>
        <v/>
      </c>
      <c r="G861" s="2" t="str">
        <f>IF(exp!H863&lt;&gt;"",VLOOKUP(exp!H863,private!O:P,2,FALSE),"")</f>
        <v/>
      </c>
      <c r="H861" s="2" t="str">
        <f>IF(exp!I863&lt;&gt;"",exp!I863,"")</f>
        <v/>
      </c>
      <c r="I861" s="2" t="str">
        <f>IF(exp!J863&lt;&gt;"",exp!J863,"")</f>
        <v/>
      </c>
      <c r="J861" s="2" t="str">
        <f>IF(exp!K863&lt;&gt;"",exp!K863,"")</f>
        <v/>
      </c>
      <c r="K861" s="2" t="str">
        <f>IF(exp!L863&lt;&gt;"",exp!L863,"")</f>
        <v/>
      </c>
      <c r="L861" s="2" t="str">
        <f>IF(exp!M863&lt;&gt;"",exp!M863,"")</f>
        <v/>
      </c>
      <c r="M861" s="2" t="str">
        <f>IF(exp!N863&lt;&gt;"",exp!N863,"")</f>
        <v/>
      </c>
      <c r="N861" s="2" t="str">
        <f>IF(exp!O863&lt;&gt;"",exp!O863,"")</f>
        <v/>
      </c>
      <c r="O861" s="2" t="str">
        <f>IF(exp!P863&lt;&gt;"",exp!P863,"")</f>
        <v/>
      </c>
    </row>
    <row r="862" spans="1:15" x14ac:dyDescent="0.25">
      <c r="A862" s="2" t="str">
        <f>IF(exp!B864&lt;&gt;"",exp!A864,"")</f>
        <v/>
      </c>
      <c r="B862" s="2" t="str">
        <f>IF(exp!B864&lt;&gt;"",exp!B864,"")</f>
        <v/>
      </c>
      <c r="C862" s="2" t="str">
        <f>IF(exp!D864&lt;&gt;"",exp!D864,"")</f>
        <v/>
      </c>
      <c r="D862" s="63" t="str">
        <f>IF(exp!E864&lt;&gt;"",exp!E864,"")</f>
        <v/>
      </c>
      <c r="E862" s="2" t="str">
        <f>IF(exp!F864&lt;&gt;"",exp!F864,"")</f>
        <v/>
      </c>
      <c r="F862" s="2" t="str">
        <f>IF(exp!G864&lt;&gt;"",exp!G864,"")</f>
        <v/>
      </c>
      <c r="G862" s="2" t="str">
        <f>IF(exp!H864&lt;&gt;"",VLOOKUP(exp!H864,private!O:P,2,FALSE),"")</f>
        <v/>
      </c>
      <c r="H862" s="2" t="str">
        <f>IF(exp!I864&lt;&gt;"",exp!I864,"")</f>
        <v/>
      </c>
      <c r="I862" s="2" t="str">
        <f>IF(exp!J864&lt;&gt;"",exp!J864,"")</f>
        <v/>
      </c>
      <c r="J862" s="2" t="str">
        <f>IF(exp!K864&lt;&gt;"",exp!K864,"")</f>
        <v/>
      </c>
      <c r="K862" s="2" t="str">
        <f>IF(exp!L864&lt;&gt;"",exp!L864,"")</f>
        <v/>
      </c>
      <c r="L862" s="2" t="str">
        <f>IF(exp!M864&lt;&gt;"",exp!M864,"")</f>
        <v/>
      </c>
      <c r="M862" s="2" t="str">
        <f>IF(exp!N864&lt;&gt;"",exp!N864,"")</f>
        <v/>
      </c>
      <c r="N862" s="2" t="str">
        <f>IF(exp!O864&lt;&gt;"",exp!O864,"")</f>
        <v/>
      </c>
      <c r="O862" s="2" t="str">
        <f>IF(exp!P864&lt;&gt;"",exp!P864,"")</f>
        <v/>
      </c>
    </row>
    <row r="863" spans="1:15" x14ac:dyDescent="0.25">
      <c r="A863" s="2" t="str">
        <f>IF(exp!B865&lt;&gt;"",exp!A865,"")</f>
        <v/>
      </c>
      <c r="B863" s="2" t="str">
        <f>IF(exp!B865&lt;&gt;"",exp!B865,"")</f>
        <v/>
      </c>
      <c r="C863" s="2" t="str">
        <f>IF(exp!D865&lt;&gt;"",exp!D865,"")</f>
        <v/>
      </c>
      <c r="D863" s="63" t="str">
        <f>IF(exp!E865&lt;&gt;"",exp!E865,"")</f>
        <v/>
      </c>
      <c r="E863" s="2" t="str">
        <f>IF(exp!F865&lt;&gt;"",exp!F865,"")</f>
        <v/>
      </c>
      <c r="F863" s="2" t="str">
        <f>IF(exp!G865&lt;&gt;"",exp!G865,"")</f>
        <v/>
      </c>
      <c r="G863" s="2" t="str">
        <f>IF(exp!H865&lt;&gt;"",VLOOKUP(exp!H865,private!O:P,2,FALSE),"")</f>
        <v/>
      </c>
      <c r="H863" s="2" t="str">
        <f>IF(exp!I865&lt;&gt;"",exp!I865,"")</f>
        <v/>
      </c>
      <c r="I863" s="2" t="str">
        <f>IF(exp!J865&lt;&gt;"",exp!J865,"")</f>
        <v/>
      </c>
      <c r="J863" s="2" t="str">
        <f>IF(exp!K865&lt;&gt;"",exp!K865,"")</f>
        <v/>
      </c>
      <c r="K863" s="2" t="str">
        <f>IF(exp!L865&lt;&gt;"",exp!L865,"")</f>
        <v/>
      </c>
      <c r="L863" s="2" t="str">
        <f>IF(exp!M865&lt;&gt;"",exp!M865,"")</f>
        <v/>
      </c>
      <c r="M863" s="2" t="str">
        <f>IF(exp!N865&lt;&gt;"",exp!N865,"")</f>
        <v/>
      </c>
      <c r="N863" s="2" t="str">
        <f>IF(exp!O865&lt;&gt;"",exp!O865,"")</f>
        <v/>
      </c>
      <c r="O863" s="2" t="str">
        <f>IF(exp!P865&lt;&gt;"",exp!P865,"")</f>
        <v/>
      </c>
    </row>
    <row r="864" spans="1:15" x14ac:dyDescent="0.25">
      <c r="A864" s="2" t="str">
        <f>IF(exp!B866&lt;&gt;"",exp!A866,"")</f>
        <v/>
      </c>
      <c r="B864" s="2" t="str">
        <f>IF(exp!B866&lt;&gt;"",exp!B866,"")</f>
        <v/>
      </c>
      <c r="C864" s="2" t="str">
        <f>IF(exp!D866&lt;&gt;"",exp!D866,"")</f>
        <v/>
      </c>
      <c r="D864" s="63" t="str">
        <f>IF(exp!E866&lt;&gt;"",exp!E866,"")</f>
        <v/>
      </c>
      <c r="E864" s="2" t="str">
        <f>IF(exp!F866&lt;&gt;"",exp!F866,"")</f>
        <v/>
      </c>
      <c r="F864" s="2" t="str">
        <f>IF(exp!G866&lt;&gt;"",exp!G866,"")</f>
        <v/>
      </c>
      <c r="G864" s="2" t="str">
        <f>IF(exp!H866&lt;&gt;"",VLOOKUP(exp!H866,private!O:P,2,FALSE),"")</f>
        <v/>
      </c>
      <c r="H864" s="2" t="str">
        <f>IF(exp!I866&lt;&gt;"",exp!I866,"")</f>
        <v/>
      </c>
      <c r="I864" s="2" t="str">
        <f>IF(exp!J866&lt;&gt;"",exp!J866,"")</f>
        <v/>
      </c>
      <c r="J864" s="2" t="str">
        <f>IF(exp!K866&lt;&gt;"",exp!K866,"")</f>
        <v/>
      </c>
      <c r="K864" s="2" t="str">
        <f>IF(exp!L866&lt;&gt;"",exp!L866,"")</f>
        <v/>
      </c>
      <c r="L864" s="2" t="str">
        <f>IF(exp!M866&lt;&gt;"",exp!M866,"")</f>
        <v/>
      </c>
      <c r="M864" s="2" t="str">
        <f>IF(exp!N866&lt;&gt;"",exp!N866,"")</f>
        <v/>
      </c>
      <c r="N864" s="2" t="str">
        <f>IF(exp!O866&lt;&gt;"",exp!O866,"")</f>
        <v/>
      </c>
      <c r="O864" s="2" t="str">
        <f>IF(exp!P866&lt;&gt;"",exp!P866,"")</f>
        <v/>
      </c>
    </row>
    <row r="865" spans="1:15" x14ac:dyDescent="0.25">
      <c r="A865" s="2" t="str">
        <f>IF(exp!B867&lt;&gt;"",exp!A867,"")</f>
        <v/>
      </c>
      <c r="B865" s="2" t="str">
        <f>IF(exp!B867&lt;&gt;"",exp!B867,"")</f>
        <v/>
      </c>
      <c r="C865" s="2" t="str">
        <f>IF(exp!D867&lt;&gt;"",exp!D867,"")</f>
        <v/>
      </c>
      <c r="D865" s="63" t="str">
        <f>IF(exp!E867&lt;&gt;"",exp!E867,"")</f>
        <v/>
      </c>
      <c r="E865" s="2" t="str">
        <f>IF(exp!F867&lt;&gt;"",exp!F867,"")</f>
        <v/>
      </c>
      <c r="F865" s="2" t="str">
        <f>IF(exp!G867&lt;&gt;"",exp!G867,"")</f>
        <v/>
      </c>
      <c r="G865" s="2" t="str">
        <f>IF(exp!H867&lt;&gt;"",VLOOKUP(exp!H867,private!O:P,2,FALSE),"")</f>
        <v/>
      </c>
      <c r="H865" s="2" t="str">
        <f>IF(exp!I867&lt;&gt;"",exp!I867,"")</f>
        <v/>
      </c>
      <c r="I865" s="2" t="str">
        <f>IF(exp!J867&lt;&gt;"",exp!J867,"")</f>
        <v/>
      </c>
      <c r="J865" s="2" t="str">
        <f>IF(exp!K867&lt;&gt;"",exp!K867,"")</f>
        <v/>
      </c>
      <c r="K865" s="2" t="str">
        <f>IF(exp!L867&lt;&gt;"",exp!L867,"")</f>
        <v/>
      </c>
      <c r="L865" s="2" t="str">
        <f>IF(exp!M867&lt;&gt;"",exp!M867,"")</f>
        <v/>
      </c>
      <c r="M865" s="2" t="str">
        <f>IF(exp!N867&lt;&gt;"",exp!N867,"")</f>
        <v/>
      </c>
      <c r="N865" s="2" t="str">
        <f>IF(exp!O867&lt;&gt;"",exp!O867,"")</f>
        <v/>
      </c>
      <c r="O865" s="2" t="str">
        <f>IF(exp!P867&lt;&gt;"",exp!P867,"")</f>
        <v/>
      </c>
    </row>
    <row r="866" spans="1:15" x14ac:dyDescent="0.25">
      <c r="A866" s="2" t="str">
        <f>IF(exp!B868&lt;&gt;"",exp!A868,"")</f>
        <v/>
      </c>
      <c r="B866" s="2" t="str">
        <f>IF(exp!B868&lt;&gt;"",exp!B868,"")</f>
        <v/>
      </c>
      <c r="C866" s="2" t="str">
        <f>IF(exp!D868&lt;&gt;"",exp!D868,"")</f>
        <v/>
      </c>
      <c r="D866" s="63" t="str">
        <f>IF(exp!E868&lt;&gt;"",exp!E868,"")</f>
        <v/>
      </c>
      <c r="E866" s="2" t="str">
        <f>IF(exp!F868&lt;&gt;"",exp!F868,"")</f>
        <v/>
      </c>
      <c r="F866" s="2" t="str">
        <f>IF(exp!G868&lt;&gt;"",exp!G868,"")</f>
        <v/>
      </c>
      <c r="G866" s="2" t="str">
        <f>IF(exp!H868&lt;&gt;"",VLOOKUP(exp!H868,private!O:P,2,FALSE),"")</f>
        <v/>
      </c>
      <c r="H866" s="2" t="str">
        <f>IF(exp!I868&lt;&gt;"",exp!I868,"")</f>
        <v/>
      </c>
      <c r="I866" s="2" t="str">
        <f>IF(exp!J868&lt;&gt;"",exp!J868,"")</f>
        <v/>
      </c>
      <c r="J866" s="2" t="str">
        <f>IF(exp!K868&lt;&gt;"",exp!K868,"")</f>
        <v/>
      </c>
      <c r="K866" s="2" t="str">
        <f>IF(exp!L868&lt;&gt;"",exp!L868,"")</f>
        <v/>
      </c>
      <c r="L866" s="2" t="str">
        <f>IF(exp!M868&lt;&gt;"",exp!M868,"")</f>
        <v/>
      </c>
      <c r="M866" s="2" t="str">
        <f>IF(exp!N868&lt;&gt;"",exp!N868,"")</f>
        <v/>
      </c>
      <c r="N866" s="2" t="str">
        <f>IF(exp!O868&lt;&gt;"",exp!O868,"")</f>
        <v/>
      </c>
      <c r="O866" s="2" t="str">
        <f>IF(exp!P868&lt;&gt;"",exp!P868,"")</f>
        <v/>
      </c>
    </row>
    <row r="867" spans="1:15" x14ac:dyDescent="0.25">
      <c r="A867" s="2" t="str">
        <f>IF(exp!B869&lt;&gt;"",exp!A869,"")</f>
        <v/>
      </c>
      <c r="B867" s="2" t="str">
        <f>IF(exp!B869&lt;&gt;"",exp!B869,"")</f>
        <v/>
      </c>
      <c r="C867" s="2" t="str">
        <f>IF(exp!D869&lt;&gt;"",exp!D869,"")</f>
        <v/>
      </c>
      <c r="D867" s="63" t="str">
        <f>IF(exp!E869&lt;&gt;"",exp!E869,"")</f>
        <v/>
      </c>
      <c r="E867" s="2" t="str">
        <f>IF(exp!F869&lt;&gt;"",exp!F869,"")</f>
        <v/>
      </c>
      <c r="F867" s="2" t="str">
        <f>IF(exp!G869&lt;&gt;"",exp!G869,"")</f>
        <v/>
      </c>
      <c r="G867" s="2" t="str">
        <f>IF(exp!H869&lt;&gt;"",VLOOKUP(exp!H869,private!O:P,2,FALSE),"")</f>
        <v/>
      </c>
      <c r="H867" s="2" t="str">
        <f>IF(exp!I869&lt;&gt;"",exp!I869,"")</f>
        <v/>
      </c>
      <c r="I867" s="2" t="str">
        <f>IF(exp!J869&lt;&gt;"",exp!J869,"")</f>
        <v/>
      </c>
      <c r="J867" s="2" t="str">
        <f>IF(exp!K869&lt;&gt;"",exp!K869,"")</f>
        <v/>
      </c>
      <c r="K867" s="2" t="str">
        <f>IF(exp!L869&lt;&gt;"",exp!L869,"")</f>
        <v/>
      </c>
      <c r="L867" s="2" t="str">
        <f>IF(exp!M869&lt;&gt;"",exp!M869,"")</f>
        <v/>
      </c>
      <c r="M867" s="2" t="str">
        <f>IF(exp!N869&lt;&gt;"",exp!N869,"")</f>
        <v/>
      </c>
      <c r="N867" s="2" t="str">
        <f>IF(exp!O869&lt;&gt;"",exp!O869,"")</f>
        <v/>
      </c>
      <c r="O867" s="2" t="str">
        <f>IF(exp!P869&lt;&gt;"",exp!P869,"")</f>
        <v/>
      </c>
    </row>
    <row r="868" spans="1:15" x14ac:dyDescent="0.25">
      <c r="A868" s="2" t="str">
        <f>IF(exp!B870&lt;&gt;"",exp!A870,"")</f>
        <v/>
      </c>
      <c r="B868" s="2" t="str">
        <f>IF(exp!B870&lt;&gt;"",exp!B870,"")</f>
        <v/>
      </c>
      <c r="C868" s="2" t="str">
        <f>IF(exp!D870&lt;&gt;"",exp!D870,"")</f>
        <v/>
      </c>
      <c r="D868" s="63" t="str">
        <f>IF(exp!E870&lt;&gt;"",exp!E870,"")</f>
        <v/>
      </c>
      <c r="E868" s="2" t="str">
        <f>IF(exp!F870&lt;&gt;"",exp!F870,"")</f>
        <v/>
      </c>
      <c r="F868" s="2" t="str">
        <f>IF(exp!G870&lt;&gt;"",exp!G870,"")</f>
        <v/>
      </c>
      <c r="G868" s="2" t="str">
        <f>IF(exp!H870&lt;&gt;"",VLOOKUP(exp!H870,private!O:P,2,FALSE),"")</f>
        <v/>
      </c>
      <c r="H868" s="2" t="str">
        <f>IF(exp!I870&lt;&gt;"",exp!I870,"")</f>
        <v/>
      </c>
      <c r="I868" s="2" t="str">
        <f>IF(exp!J870&lt;&gt;"",exp!J870,"")</f>
        <v/>
      </c>
      <c r="J868" s="2" t="str">
        <f>IF(exp!K870&lt;&gt;"",exp!K870,"")</f>
        <v/>
      </c>
      <c r="K868" s="2" t="str">
        <f>IF(exp!L870&lt;&gt;"",exp!L870,"")</f>
        <v/>
      </c>
      <c r="L868" s="2" t="str">
        <f>IF(exp!M870&lt;&gt;"",exp!M870,"")</f>
        <v/>
      </c>
      <c r="M868" s="2" t="str">
        <f>IF(exp!N870&lt;&gt;"",exp!N870,"")</f>
        <v/>
      </c>
      <c r="N868" s="2" t="str">
        <f>IF(exp!O870&lt;&gt;"",exp!O870,"")</f>
        <v/>
      </c>
      <c r="O868" s="2" t="str">
        <f>IF(exp!P870&lt;&gt;"",exp!P870,"")</f>
        <v/>
      </c>
    </row>
    <row r="869" spans="1:15" x14ac:dyDescent="0.25">
      <c r="A869" s="2" t="str">
        <f>IF(exp!B871&lt;&gt;"",exp!A871,"")</f>
        <v/>
      </c>
      <c r="B869" s="2" t="str">
        <f>IF(exp!B871&lt;&gt;"",exp!B871,"")</f>
        <v/>
      </c>
      <c r="C869" s="2" t="str">
        <f>IF(exp!D871&lt;&gt;"",exp!D871,"")</f>
        <v/>
      </c>
      <c r="D869" s="63" t="str">
        <f>IF(exp!E871&lt;&gt;"",exp!E871,"")</f>
        <v/>
      </c>
      <c r="E869" s="2" t="str">
        <f>IF(exp!F871&lt;&gt;"",exp!F871,"")</f>
        <v/>
      </c>
      <c r="F869" s="2" t="str">
        <f>IF(exp!G871&lt;&gt;"",exp!G871,"")</f>
        <v/>
      </c>
      <c r="G869" s="2" t="str">
        <f>IF(exp!H871&lt;&gt;"",VLOOKUP(exp!H871,private!O:P,2,FALSE),"")</f>
        <v/>
      </c>
      <c r="H869" s="2" t="str">
        <f>IF(exp!I871&lt;&gt;"",exp!I871,"")</f>
        <v/>
      </c>
      <c r="I869" s="2" t="str">
        <f>IF(exp!J871&lt;&gt;"",exp!J871,"")</f>
        <v/>
      </c>
      <c r="J869" s="2" t="str">
        <f>IF(exp!K871&lt;&gt;"",exp!K871,"")</f>
        <v/>
      </c>
      <c r="K869" s="2" t="str">
        <f>IF(exp!L871&lt;&gt;"",exp!L871,"")</f>
        <v/>
      </c>
      <c r="L869" s="2" t="str">
        <f>IF(exp!M871&lt;&gt;"",exp!M871,"")</f>
        <v/>
      </c>
      <c r="M869" s="2" t="str">
        <f>IF(exp!N871&lt;&gt;"",exp!N871,"")</f>
        <v/>
      </c>
      <c r="N869" s="2" t="str">
        <f>IF(exp!O871&lt;&gt;"",exp!O871,"")</f>
        <v/>
      </c>
      <c r="O869" s="2" t="str">
        <f>IF(exp!P871&lt;&gt;"",exp!P871,"")</f>
        <v/>
      </c>
    </row>
    <row r="870" spans="1:15" x14ac:dyDescent="0.25">
      <c r="A870" s="2" t="str">
        <f>IF(exp!B872&lt;&gt;"",exp!A872,"")</f>
        <v/>
      </c>
      <c r="B870" s="2" t="str">
        <f>IF(exp!B872&lt;&gt;"",exp!B872,"")</f>
        <v/>
      </c>
      <c r="C870" s="2" t="str">
        <f>IF(exp!D872&lt;&gt;"",exp!D872,"")</f>
        <v/>
      </c>
      <c r="D870" s="63" t="str">
        <f>IF(exp!E872&lt;&gt;"",exp!E872,"")</f>
        <v/>
      </c>
      <c r="E870" s="2" t="str">
        <f>IF(exp!F872&lt;&gt;"",exp!F872,"")</f>
        <v/>
      </c>
      <c r="F870" s="2" t="str">
        <f>IF(exp!G872&lt;&gt;"",exp!G872,"")</f>
        <v/>
      </c>
      <c r="G870" s="2" t="str">
        <f>IF(exp!H872&lt;&gt;"",VLOOKUP(exp!H872,private!O:P,2,FALSE),"")</f>
        <v/>
      </c>
      <c r="H870" s="2" t="str">
        <f>IF(exp!I872&lt;&gt;"",exp!I872,"")</f>
        <v/>
      </c>
      <c r="I870" s="2" t="str">
        <f>IF(exp!J872&lt;&gt;"",exp!J872,"")</f>
        <v/>
      </c>
      <c r="J870" s="2" t="str">
        <f>IF(exp!K872&lt;&gt;"",exp!K872,"")</f>
        <v/>
      </c>
      <c r="K870" s="2" t="str">
        <f>IF(exp!L872&lt;&gt;"",exp!L872,"")</f>
        <v/>
      </c>
      <c r="L870" s="2" t="str">
        <f>IF(exp!M872&lt;&gt;"",exp!M872,"")</f>
        <v/>
      </c>
      <c r="M870" s="2" t="str">
        <f>IF(exp!N872&lt;&gt;"",exp!N872,"")</f>
        <v/>
      </c>
      <c r="N870" s="2" t="str">
        <f>IF(exp!O872&lt;&gt;"",exp!O872,"")</f>
        <v/>
      </c>
      <c r="O870" s="2" t="str">
        <f>IF(exp!P872&lt;&gt;"",exp!P872,"")</f>
        <v/>
      </c>
    </row>
    <row r="871" spans="1:15" x14ac:dyDescent="0.25">
      <c r="A871" s="2" t="str">
        <f>IF(exp!B873&lt;&gt;"",exp!A873,"")</f>
        <v/>
      </c>
      <c r="B871" s="2" t="str">
        <f>IF(exp!B873&lt;&gt;"",exp!B873,"")</f>
        <v/>
      </c>
      <c r="C871" s="2" t="str">
        <f>IF(exp!D873&lt;&gt;"",exp!D873,"")</f>
        <v/>
      </c>
      <c r="D871" s="63" t="str">
        <f>IF(exp!E873&lt;&gt;"",exp!E873,"")</f>
        <v/>
      </c>
      <c r="E871" s="2" t="str">
        <f>IF(exp!F873&lt;&gt;"",exp!F873,"")</f>
        <v/>
      </c>
      <c r="F871" s="2" t="str">
        <f>IF(exp!G873&lt;&gt;"",exp!G873,"")</f>
        <v/>
      </c>
      <c r="G871" s="2" t="str">
        <f>IF(exp!H873&lt;&gt;"",VLOOKUP(exp!H873,private!O:P,2,FALSE),"")</f>
        <v/>
      </c>
      <c r="H871" s="2" t="str">
        <f>IF(exp!I873&lt;&gt;"",exp!I873,"")</f>
        <v/>
      </c>
      <c r="I871" s="2" t="str">
        <f>IF(exp!J873&lt;&gt;"",exp!J873,"")</f>
        <v/>
      </c>
      <c r="J871" s="2" t="str">
        <f>IF(exp!K873&lt;&gt;"",exp!K873,"")</f>
        <v/>
      </c>
      <c r="K871" s="2" t="str">
        <f>IF(exp!L873&lt;&gt;"",exp!L873,"")</f>
        <v/>
      </c>
      <c r="L871" s="2" t="str">
        <f>IF(exp!M873&lt;&gt;"",exp!M873,"")</f>
        <v/>
      </c>
      <c r="M871" s="2" t="str">
        <f>IF(exp!N873&lt;&gt;"",exp!N873,"")</f>
        <v/>
      </c>
      <c r="N871" s="2" t="str">
        <f>IF(exp!O873&lt;&gt;"",exp!O873,"")</f>
        <v/>
      </c>
      <c r="O871" s="2" t="str">
        <f>IF(exp!P873&lt;&gt;"",exp!P873,"")</f>
        <v/>
      </c>
    </row>
    <row r="872" spans="1:15" x14ac:dyDescent="0.25">
      <c r="A872" s="2" t="str">
        <f>IF(exp!B874&lt;&gt;"",exp!A874,"")</f>
        <v/>
      </c>
      <c r="B872" s="2" t="str">
        <f>IF(exp!B874&lt;&gt;"",exp!B874,"")</f>
        <v/>
      </c>
      <c r="C872" s="2" t="str">
        <f>IF(exp!D874&lt;&gt;"",exp!D874,"")</f>
        <v/>
      </c>
      <c r="D872" s="63" t="str">
        <f>IF(exp!E874&lt;&gt;"",exp!E874,"")</f>
        <v/>
      </c>
      <c r="E872" s="2" t="str">
        <f>IF(exp!F874&lt;&gt;"",exp!F874,"")</f>
        <v/>
      </c>
      <c r="F872" s="2" t="str">
        <f>IF(exp!G874&lt;&gt;"",exp!G874,"")</f>
        <v/>
      </c>
      <c r="G872" s="2" t="str">
        <f>IF(exp!H874&lt;&gt;"",VLOOKUP(exp!H874,private!O:P,2,FALSE),"")</f>
        <v/>
      </c>
      <c r="H872" s="2" t="str">
        <f>IF(exp!I874&lt;&gt;"",exp!I874,"")</f>
        <v/>
      </c>
      <c r="I872" s="2" t="str">
        <f>IF(exp!J874&lt;&gt;"",exp!J874,"")</f>
        <v/>
      </c>
      <c r="J872" s="2" t="str">
        <f>IF(exp!K874&lt;&gt;"",exp!K874,"")</f>
        <v/>
      </c>
      <c r="K872" s="2" t="str">
        <f>IF(exp!L874&lt;&gt;"",exp!L874,"")</f>
        <v/>
      </c>
      <c r="L872" s="2" t="str">
        <f>IF(exp!M874&lt;&gt;"",exp!M874,"")</f>
        <v/>
      </c>
      <c r="M872" s="2" t="str">
        <f>IF(exp!N874&lt;&gt;"",exp!N874,"")</f>
        <v/>
      </c>
      <c r="N872" s="2" t="str">
        <f>IF(exp!O874&lt;&gt;"",exp!O874,"")</f>
        <v/>
      </c>
      <c r="O872" s="2" t="str">
        <f>IF(exp!P874&lt;&gt;"",exp!P874,"")</f>
        <v/>
      </c>
    </row>
    <row r="873" spans="1:15" x14ac:dyDescent="0.25">
      <c r="A873" s="2" t="str">
        <f>IF(exp!B875&lt;&gt;"",exp!A875,"")</f>
        <v/>
      </c>
      <c r="B873" s="2" t="str">
        <f>IF(exp!B875&lt;&gt;"",exp!B875,"")</f>
        <v/>
      </c>
      <c r="C873" s="2" t="str">
        <f>IF(exp!D875&lt;&gt;"",exp!D875,"")</f>
        <v/>
      </c>
      <c r="D873" s="63" t="str">
        <f>IF(exp!E875&lt;&gt;"",exp!E875,"")</f>
        <v/>
      </c>
      <c r="E873" s="2" t="str">
        <f>IF(exp!F875&lt;&gt;"",exp!F875,"")</f>
        <v/>
      </c>
      <c r="F873" s="2" t="str">
        <f>IF(exp!G875&lt;&gt;"",exp!G875,"")</f>
        <v/>
      </c>
      <c r="G873" s="2" t="str">
        <f>IF(exp!H875&lt;&gt;"",VLOOKUP(exp!H875,private!O:P,2,FALSE),"")</f>
        <v/>
      </c>
      <c r="H873" s="2" t="str">
        <f>IF(exp!I875&lt;&gt;"",exp!I875,"")</f>
        <v/>
      </c>
      <c r="I873" s="2" t="str">
        <f>IF(exp!J875&lt;&gt;"",exp!J875,"")</f>
        <v/>
      </c>
      <c r="J873" s="2" t="str">
        <f>IF(exp!K875&lt;&gt;"",exp!K875,"")</f>
        <v/>
      </c>
      <c r="K873" s="2" t="str">
        <f>IF(exp!L875&lt;&gt;"",exp!L875,"")</f>
        <v/>
      </c>
      <c r="L873" s="2" t="str">
        <f>IF(exp!M875&lt;&gt;"",exp!M875,"")</f>
        <v/>
      </c>
      <c r="M873" s="2" t="str">
        <f>IF(exp!N875&lt;&gt;"",exp!N875,"")</f>
        <v/>
      </c>
      <c r="N873" s="2" t="str">
        <f>IF(exp!O875&lt;&gt;"",exp!O875,"")</f>
        <v/>
      </c>
      <c r="O873" s="2" t="str">
        <f>IF(exp!P875&lt;&gt;"",exp!P875,"")</f>
        <v/>
      </c>
    </row>
    <row r="874" spans="1:15" x14ac:dyDescent="0.25">
      <c r="A874" s="2" t="str">
        <f>IF(exp!B876&lt;&gt;"",exp!A876,"")</f>
        <v/>
      </c>
      <c r="B874" s="2" t="str">
        <f>IF(exp!B876&lt;&gt;"",exp!B876,"")</f>
        <v/>
      </c>
      <c r="C874" s="2" t="str">
        <f>IF(exp!D876&lt;&gt;"",exp!D876,"")</f>
        <v/>
      </c>
      <c r="D874" s="63" t="str">
        <f>IF(exp!E876&lt;&gt;"",exp!E876,"")</f>
        <v/>
      </c>
      <c r="E874" s="2" t="str">
        <f>IF(exp!F876&lt;&gt;"",exp!F876,"")</f>
        <v/>
      </c>
      <c r="F874" s="2" t="str">
        <f>IF(exp!G876&lt;&gt;"",exp!G876,"")</f>
        <v/>
      </c>
      <c r="G874" s="2" t="str">
        <f>IF(exp!H876&lt;&gt;"",VLOOKUP(exp!H876,private!O:P,2,FALSE),"")</f>
        <v/>
      </c>
      <c r="H874" s="2" t="str">
        <f>IF(exp!I876&lt;&gt;"",exp!I876,"")</f>
        <v/>
      </c>
      <c r="I874" s="2" t="str">
        <f>IF(exp!J876&lt;&gt;"",exp!J876,"")</f>
        <v/>
      </c>
      <c r="J874" s="2" t="str">
        <f>IF(exp!K876&lt;&gt;"",exp!K876,"")</f>
        <v/>
      </c>
      <c r="K874" s="2" t="str">
        <f>IF(exp!L876&lt;&gt;"",exp!L876,"")</f>
        <v/>
      </c>
      <c r="L874" s="2" t="str">
        <f>IF(exp!M876&lt;&gt;"",exp!M876,"")</f>
        <v/>
      </c>
      <c r="M874" s="2" t="str">
        <f>IF(exp!N876&lt;&gt;"",exp!N876,"")</f>
        <v/>
      </c>
      <c r="N874" s="2" t="str">
        <f>IF(exp!O876&lt;&gt;"",exp!O876,"")</f>
        <v/>
      </c>
      <c r="O874" s="2" t="str">
        <f>IF(exp!P876&lt;&gt;"",exp!P876,"")</f>
        <v/>
      </c>
    </row>
    <row r="875" spans="1:15" x14ac:dyDescent="0.25">
      <c r="A875" s="2" t="str">
        <f>IF(exp!B877&lt;&gt;"",exp!A877,"")</f>
        <v/>
      </c>
      <c r="B875" s="2" t="str">
        <f>IF(exp!B877&lt;&gt;"",exp!B877,"")</f>
        <v/>
      </c>
      <c r="C875" s="2" t="str">
        <f>IF(exp!D877&lt;&gt;"",exp!D877,"")</f>
        <v/>
      </c>
      <c r="D875" s="63" t="str">
        <f>IF(exp!E877&lt;&gt;"",exp!E877,"")</f>
        <v/>
      </c>
      <c r="E875" s="2" t="str">
        <f>IF(exp!F877&lt;&gt;"",exp!F877,"")</f>
        <v/>
      </c>
      <c r="F875" s="2" t="str">
        <f>IF(exp!G877&lt;&gt;"",exp!G877,"")</f>
        <v/>
      </c>
      <c r="G875" s="2" t="str">
        <f>IF(exp!H877&lt;&gt;"",VLOOKUP(exp!H877,private!O:P,2,FALSE),"")</f>
        <v/>
      </c>
      <c r="H875" s="2" t="str">
        <f>IF(exp!I877&lt;&gt;"",exp!I877,"")</f>
        <v/>
      </c>
      <c r="I875" s="2" t="str">
        <f>IF(exp!J877&lt;&gt;"",exp!J877,"")</f>
        <v/>
      </c>
      <c r="J875" s="2" t="str">
        <f>IF(exp!K877&lt;&gt;"",exp!K877,"")</f>
        <v/>
      </c>
      <c r="K875" s="2" t="str">
        <f>IF(exp!L877&lt;&gt;"",exp!L877,"")</f>
        <v/>
      </c>
      <c r="L875" s="2" t="str">
        <f>IF(exp!M877&lt;&gt;"",exp!M877,"")</f>
        <v/>
      </c>
      <c r="M875" s="2" t="str">
        <f>IF(exp!N877&lt;&gt;"",exp!N877,"")</f>
        <v/>
      </c>
      <c r="N875" s="2" t="str">
        <f>IF(exp!O877&lt;&gt;"",exp!O877,"")</f>
        <v/>
      </c>
      <c r="O875" s="2" t="str">
        <f>IF(exp!P877&lt;&gt;"",exp!P877,"")</f>
        <v/>
      </c>
    </row>
    <row r="876" spans="1:15" x14ac:dyDescent="0.25">
      <c r="A876" s="2" t="str">
        <f>IF(exp!B878&lt;&gt;"",exp!A878,"")</f>
        <v/>
      </c>
      <c r="B876" s="2" t="str">
        <f>IF(exp!B878&lt;&gt;"",exp!B878,"")</f>
        <v/>
      </c>
      <c r="C876" s="2" t="str">
        <f>IF(exp!D878&lt;&gt;"",exp!D878,"")</f>
        <v/>
      </c>
      <c r="D876" s="63" t="str">
        <f>IF(exp!E878&lt;&gt;"",exp!E878,"")</f>
        <v/>
      </c>
      <c r="E876" s="2" t="str">
        <f>IF(exp!F878&lt;&gt;"",exp!F878,"")</f>
        <v/>
      </c>
      <c r="F876" s="2" t="str">
        <f>IF(exp!G878&lt;&gt;"",exp!G878,"")</f>
        <v/>
      </c>
      <c r="G876" s="2" t="str">
        <f>IF(exp!H878&lt;&gt;"",VLOOKUP(exp!H878,private!O:P,2,FALSE),"")</f>
        <v/>
      </c>
      <c r="H876" s="2" t="str">
        <f>IF(exp!I878&lt;&gt;"",exp!I878,"")</f>
        <v/>
      </c>
      <c r="I876" s="2" t="str">
        <f>IF(exp!J878&lt;&gt;"",exp!J878,"")</f>
        <v/>
      </c>
      <c r="J876" s="2" t="str">
        <f>IF(exp!K878&lt;&gt;"",exp!K878,"")</f>
        <v/>
      </c>
      <c r="K876" s="2" t="str">
        <f>IF(exp!L878&lt;&gt;"",exp!L878,"")</f>
        <v/>
      </c>
      <c r="L876" s="2" t="str">
        <f>IF(exp!M878&lt;&gt;"",exp!M878,"")</f>
        <v/>
      </c>
      <c r="M876" s="2" t="str">
        <f>IF(exp!N878&lt;&gt;"",exp!N878,"")</f>
        <v/>
      </c>
      <c r="N876" s="2" t="str">
        <f>IF(exp!O878&lt;&gt;"",exp!O878,"")</f>
        <v/>
      </c>
      <c r="O876" s="2" t="str">
        <f>IF(exp!P878&lt;&gt;"",exp!P878,"")</f>
        <v/>
      </c>
    </row>
    <row r="877" spans="1:15" x14ac:dyDescent="0.25">
      <c r="A877" s="2" t="str">
        <f>IF(exp!B879&lt;&gt;"",exp!A879,"")</f>
        <v/>
      </c>
      <c r="B877" s="2" t="str">
        <f>IF(exp!B879&lt;&gt;"",exp!B879,"")</f>
        <v/>
      </c>
      <c r="C877" s="2" t="str">
        <f>IF(exp!D879&lt;&gt;"",exp!D879,"")</f>
        <v/>
      </c>
      <c r="D877" s="63" t="str">
        <f>IF(exp!E879&lt;&gt;"",exp!E879,"")</f>
        <v/>
      </c>
      <c r="E877" s="2" t="str">
        <f>IF(exp!F879&lt;&gt;"",exp!F879,"")</f>
        <v/>
      </c>
      <c r="F877" s="2" t="str">
        <f>IF(exp!G879&lt;&gt;"",exp!G879,"")</f>
        <v/>
      </c>
      <c r="G877" s="2" t="str">
        <f>IF(exp!H879&lt;&gt;"",VLOOKUP(exp!H879,private!O:P,2,FALSE),"")</f>
        <v/>
      </c>
      <c r="H877" s="2" t="str">
        <f>IF(exp!I879&lt;&gt;"",exp!I879,"")</f>
        <v/>
      </c>
      <c r="I877" s="2" t="str">
        <f>IF(exp!J879&lt;&gt;"",exp!J879,"")</f>
        <v/>
      </c>
      <c r="J877" s="2" t="str">
        <f>IF(exp!K879&lt;&gt;"",exp!K879,"")</f>
        <v/>
      </c>
      <c r="K877" s="2" t="str">
        <f>IF(exp!L879&lt;&gt;"",exp!L879,"")</f>
        <v/>
      </c>
      <c r="L877" s="2" t="str">
        <f>IF(exp!M879&lt;&gt;"",exp!M879,"")</f>
        <v/>
      </c>
      <c r="M877" s="2" t="str">
        <f>IF(exp!N879&lt;&gt;"",exp!N879,"")</f>
        <v/>
      </c>
      <c r="N877" s="2" t="str">
        <f>IF(exp!O879&lt;&gt;"",exp!O879,"")</f>
        <v/>
      </c>
      <c r="O877" s="2" t="str">
        <f>IF(exp!P879&lt;&gt;"",exp!P879,"")</f>
        <v/>
      </c>
    </row>
    <row r="878" spans="1:15" x14ac:dyDescent="0.25">
      <c r="A878" s="2" t="str">
        <f>IF(exp!B880&lt;&gt;"",exp!A880,"")</f>
        <v/>
      </c>
      <c r="B878" s="2" t="str">
        <f>IF(exp!B880&lt;&gt;"",exp!B880,"")</f>
        <v/>
      </c>
      <c r="C878" s="2" t="str">
        <f>IF(exp!D880&lt;&gt;"",exp!D880,"")</f>
        <v/>
      </c>
      <c r="D878" s="63" t="str">
        <f>IF(exp!E880&lt;&gt;"",exp!E880,"")</f>
        <v/>
      </c>
      <c r="E878" s="2" t="str">
        <f>IF(exp!F880&lt;&gt;"",exp!F880,"")</f>
        <v/>
      </c>
      <c r="F878" s="2" t="str">
        <f>IF(exp!G880&lt;&gt;"",exp!G880,"")</f>
        <v/>
      </c>
      <c r="G878" s="2" t="str">
        <f>IF(exp!H880&lt;&gt;"",VLOOKUP(exp!H880,private!O:P,2,FALSE),"")</f>
        <v/>
      </c>
      <c r="H878" s="2" t="str">
        <f>IF(exp!I880&lt;&gt;"",exp!I880,"")</f>
        <v/>
      </c>
      <c r="I878" s="2" t="str">
        <f>IF(exp!J880&lt;&gt;"",exp!J880,"")</f>
        <v/>
      </c>
      <c r="J878" s="2" t="str">
        <f>IF(exp!K880&lt;&gt;"",exp!K880,"")</f>
        <v/>
      </c>
      <c r="K878" s="2" t="str">
        <f>IF(exp!L880&lt;&gt;"",exp!L880,"")</f>
        <v/>
      </c>
      <c r="L878" s="2" t="str">
        <f>IF(exp!M880&lt;&gt;"",exp!M880,"")</f>
        <v/>
      </c>
      <c r="M878" s="2" t="str">
        <f>IF(exp!N880&lt;&gt;"",exp!N880,"")</f>
        <v/>
      </c>
      <c r="N878" s="2" t="str">
        <f>IF(exp!O880&lt;&gt;"",exp!O880,"")</f>
        <v/>
      </c>
      <c r="O878" s="2" t="str">
        <f>IF(exp!P880&lt;&gt;"",exp!P880,"")</f>
        <v/>
      </c>
    </row>
    <row r="879" spans="1:15" x14ac:dyDescent="0.25">
      <c r="A879" s="2" t="str">
        <f>IF(exp!B881&lt;&gt;"",exp!A881,"")</f>
        <v/>
      </c>
      <c r="B879" s="2" t="str">
        <f>IF(exp!B881&lt;&gt;"",exp!B881,"")</f>
        <v/>
      </c>
      <c r="C879" s="2" t="str">
        <f>IF(exp!D881&lt;&gt;"",exp!D881,"")</f>
        <v/>
      </c>
      <c r="D879" s="63" t="str">
        <f>IF(exp!E881&lt;&gt;"",exp!E881,"")</f>
        <v/>
      </c>
      <c r="E879" s="2" t="str">
        <f>IF(exp!F881&lt;&gt;"",exp!F881,"")</f>
        <v/>
      </c>
      <c r="F879" s="2" t="str">
        <f>IF(exp!G881&lt;&gt;"",exp!G881,"")</f>
        <v/>
      </c>
      <c r="G879" s="2" t="str">
        <f>IF(exp!H881&lt;&gt;"",VLOOKUP(exp!H881,private!O:P,2,FALSE),"")</f>
        <v/>
      </c>
      <c r="H879" s="2" t="str">
        <f>IF(exp!I881&lt;&gt;"",exp!I881,"")</f>
        <v/>
      </c>
      <c r="I879" s="2" t="str">
        <f>IF(exp!J881&lt;&gt;"",exp!J881,"")</f>
        <v/>
      </c>
      <c r="J879" s="2" t="str">
        <f>IF(exp!K881&lt;&gt;"",exp!K881,"")</f>
        <v/>
      </c>
      <c r="K879" s="2" t="str">
        <f>IF(exp!L881&lt;&gt;"",exp!L881,"")</f>
        <v/>
      </c>
      <c r="L879" s="2" t="str">
        <f>IF(exp!M881&lt;&gt;"",exp!M881,"")</f>
        <v/>
      </c>
      <c r="M879" s="2" t="str">
        <f>IF(exp!N881&lt;&gt;"",exp!N881,"")</f>
        <v/>
      </c>
      <c r="N879" s="2" t="str">
        <f>IF(exp!O881&lt;&gt;"",exp!O881,"")</f>
        <v/>
      </c>
      <c r="O879" s="2" t="str">
        <f>IF(exp!P881&lt;&gt;"",exp!P881,"")</f>
        <v/>
      </c>
    </row>
    <row r="880" spans="1:15" x14ac:dyDescent="0.25">
      <c r="A880" s="2" t="str">
        <f>IF(exp!B882&lt;&gt;"",exp!A882,"")</f>
        <v/>
      </c>
      <c r="B880" s="2" t="str">
        <f>IF(exp!B882&lt;&gt;"",exp!B882,"")</f>
        <v/>
      </c>
      <c r="C880" s="2" t="str">
        <f>IF(exp!D882&lt;&gt;"",exp!D882,"")</f>
        <v/>
      </c>
      <c r="D880" s="63" t="str">
        <f>IF(exp!E882&lt;&gt;"",exp!E882,"")</f>
        <v/>
      </c>
      <c r="E880" s="2" t="str">
        <f>IF(exp!F882&lt;&gt;"",exp!F882,"")</f>
        <v/>
      </c>
      <c r="F880" s="2" t="str">
        <f>IF(exp!G882&lt;&gt;"",exp!G882,"")</f>
        <v/>
      </c>
      <c r="G880" s="2" t="str">
        <f>IF(exp!H882&lt;&gt;"",VLOOKUP(exp!H882,private!O:P,2,FALSE),"")</f>
        <v/>
      </c>
      <c r="H880" s="2" t="str">
        <f>IF(exp!I882&lt;&gt;"",exp!I882,"")</f>
        <v/>
      </c>
      <c r="I880" s="2" t="str">
        <f>IF(exp!J882&lt;&gt;"",exp!J882,"")</f>
        <v/>
      </c>
      <c r="J880" s="2" t="str">
        <f>IF(exp!K882&lt;&gt;"",exp!K882,"")</f>
        <v/>
      </c>
      <c r="K880" s="2" t="str">
        <f>IF(exp!L882&lt;&gt;"",exp!L882,"")</f>
        <v/>
      </c>
      <c r="L880" s="2" t="str">
        <f>IF(exp!M882&lt;&gt;"",exp!M882,"")</f>
        <v/>
      </c>
      <c r="M880" s="2" t="str">
        <f>IF(exp!N882&lt;&gt;"",exp!N882,"")</f>
        <v/>
      </c>
      <c r="N880" s="2" t="str">
        <f>IF(exp!O882&lt;&gt;"",exp!O882,"")</f>
        <v/>
      </c>
      <c r="O880" s="2" t="str">
        <f>IF(exp!P882&lt;&gt;"",exp!P882,"")</f>
        <v/>
      </c>
    </row>
    <row r="881" spans="1:15" x14ac:dyDescent="0.25">
      <c r="A881" s="2" t="str">
        <f>IF(exp!B883&lt;&gt;"",exp!A883,"")</f>
        <v/>
      </c>
      <c r="B881" s="2" t="str">
        <f>IF(exp!B883&lt;&gt;"",exp!B883,"")</f>
        <v/>
      </c>
      <c r="C881" s="2" t="str">
        <f>IF(exp!D883&lt;&gt;"",exp!D883,"")</f>
        <v/>
      </c>
      <c r="D881" s="63" t="str">
        <f>IF(exp!E883&lt;&gt;"",exp!E883,"")</f>
        <v/>
      </c>
      <c r="E881" s="2" t="str">
        <f>IF(exp!F883&lt;&gt;"",exp!F883,"")</f>
        <v/>
      </c>
      <c r="F881" s="2" t="str">
        <f>IF(exp!G883&lt;&gt;"",exp!G883,"")</f>
        <v/>
      </c>
      <c r="G881" s="2" t="str">
        <f>IF(exp!H883&lt;&gt;"",VLOOKUP(exp!H883,private!O:P,2,FALSE),"")</f>
        <v/>
      </c>
      <c r="H881" s="2" t="str">
        <f>IF(exp!I883&lt;&gt;"",exp!I883,"")</f>
        <v/>
      </c>
      <c r="I881" s="2" t="str">
        <f>IF(exp!J883&lt;&gt;"",exp!J883,"")</f>
        <v/>
      </c>
      <c r="J881" s="2" t="str">
        <f>IF(exp!K883&lt;&gt;"",exp!K883,"")</f>
        <v/>
      </c>
      <c r="K881" s="2" t="str">
        <f>IF(exp!L883&lt;&gt;"",exp!L883,"")</f>
        <v/>
      </c>
      <c r="L881" s="2" t="str">
        <f>IF(exp!M883&lt;&gt;"",exp!M883,"")</f>
        <v/>
      </c>
      <c r="M881" s="2" t="str">
        <f>IF(exp!N883&lt;&gt;"",exp!N883,"")</f>
        <v/>
      </c>
      <c r="N881" s="2" t="str">
        <f>IF(exp!O883&lt;&gt;"",exp!O883,"")</f>
        <v/>
      </c>
      <c r="O881" s="2" t="str">
        <f>IF(exp!P883&lt;&gt;"",exp!P883,"")</f>
        <v/>
      </c>
    </row>
    <row r="882" spans="1:15" x14ac:dyDescent="0.25">
      <c r="A882" s="2" t="str">
        <f>IF(exp!B884&lt;&gt;"",exp!A884,"")</f>
        <v/>
      </c>
      <c r="B882" s="2" t="str">
        <f>IF(exp!B884&lt;&gt;"",exp!B884,"")</f>
        <v/>
      </c>
      <c r="C882" s="2" t="str">
        <f>IF(exp!D884&lt;&gt;"",exp!D884,"")</f>
        <v/>
      </c>
      <c r="D882" s="63" t="str">
        <f>IF(exp!E884&lt;&gt;"",exp!E884,"")</f>
        <v/>
      </c>
      <c r="E882" s="2" t="str">
        <f>IF(exp!F884&lt;&gt;"",exp!F884,"")</f>
        <v/>
      </c>
      <c r="F882" s="2" t="str">
        <f>IF(exp!G884&lt;&gt;"",exp!G884,"")</f>
        <v/>
      </c>
      <c r="G882" s="2" t="str">
        <f>IF(exp!H884&lt;&gt;"",VLOOKUP(exp!H884,private!O:P,2,FALSE),"")</f>
        <v/>
      </c>
      <c r="H882" s="2" t="str">
        <f>IF(exp!I884&lt;&gt;"",exp!I884,"")</f>
        <v/>
      </c>
      <c r="I882" s="2" t="str">
        <f>IF(exp!J884&lt;&gt;"",exp!J884,"")</f>
        <v/>
      </c>
      <c r="J882" s="2" t="str">
        <f>IF(exp!K884&lt;&gt;"",exp!K884,"")</f>
        <v/>
      </c>
      <c r="K882" s="2" t="str">
        <f>IF(exp!L884&lt;&gt;"",exp!L884,"")</f>
        <v/>
      </c>
      <c r="L882" s="2" t="str">
        <f>IF(exp!M884&lt;&gt;"",exp!M884,"")</f>
        <v/>
      </c>
      <c r="M882" s="2" t="str">
        <f>IF(exp!N884&lt;&gt;"",exp!N884,"")</f>
        <v/>
      </c>
      <c r="N882" s="2" t="str">
        <f>IF(exp!O884&lt;&gt;"",exp!O884,"")</f>
        <v/>
      </c>
      <c r="O882" s="2" t="str">
        <f>IF(exp!P884&lt;&gt;"",exp!P884,"")</f>
        <v/>
      </c>
    </row>
    <row r="883" spans="1:15" x14ac:dyDescent="0.25">
      <c r="A883" s="2" t="str">
        <f>IF(exp!B885&lt;&gt;"",exp!A885,"")</f>
        <v/>
      </c>
      <c r="B883" s="2" t="str">
        <f>IF(exp!B885&lt;&gt;"",exp!B885,"")</f>
        <v/>
      </c>
      <c r="C883" s="2" t="str">
        <f>IF(exp!D885&lt;&gt;"",exp!D885,"")</f>
        <v/>
      </c>
      <c r="D883" s="63" t="str">
        <f>IF(exp!E885&lt;&gt;"",exp!E885,"")</f>
        <v/>
      </c>
      <c r="E883" s="2" t="str">
        <f>IF(exp!F885&lt;&gt;"",exp!F885,"")</f>
        <v/>
      </c>
      <c r="F883" s="2" t="str">
        <f>IF(exp!G885&lt;&gt;"",exp!G885,"")</f>
        <v/>
      </c>
      <c r="G883" s="2" t="str">
        <f>IF(exp!H885&lt;&gt;"",VLOOKUP(exp!H885,private!O:P,2,FALSE),"")</f>
        <v/>
      </c>
      <c r="H883" s="2" t="str">
        <f>IF(exp!I885&lt;&gt;"",exp!I885,"")</f>
        <v/>
      </c>
      <c r="I883" s="2" t="str">
        <f>IF(exp!J885&lt;&gt;"",exp!J885,"")</f>
        <v/>
      </c>
      <c r="J883" s="2" t="str">
        <f>IF(exp!K885&lt;&gt;"",exp!K885,"")</f>
        <v/>
      </c>
      <c r="K883" s="2" t="str">
        <f>IF(exp!L885&lt;&gt;"",exp!L885,"")</f>
        <v/>
      </c>
      <c r="L883" s="2" t="str">
        <f>IF(exp!M885&lt;&gt;"",exp!M885,"")</f>
        <v/>
      </c>
      <c r="M883" s="2" t="str">
        <f>IF(exp!N885&lt;&gt;"",exp!N885,"")</f>
        <v/>
      </c>
      <c r="N883" s="2" t="str">
        <f>IF(exp!O885&lt;&gt;"",exp!O885,"")</f>
        <v/>
      </c>
      <c r="O883" s="2" t="str">
        <f>IF(exp!P885&lt;&gt;"",exp!P885,"")</f>
        <v/>
      </c>
    </row>
    <row r="884" spans="1:15" x14ac:dyDescent="0.25">
      <c r="A884" s="2" t="str">
        <f>IF(exp!B886&lt;&gt;"",exp!A886,"")</f>
        <v/>
      </c>
      <c r="B884" s="2" t="str">
        <f>IF(exp!B886&lt;&gt;"",exp!B886,"")</f>
        <v/>
      </c>
      <c r="C884" s="2" t="str">
        <f>IF(exp!D886&lt;&gt;"",exp!D886,"")</f>
        <v/>
      </c>
      <c r="D884" s="63" t="str">
        <f>IF(exp!E886&lt;&gt;"",exp!E886,"")</f>
        <v/>
      </c>
      <c r="E884" s="2" t="str">
        <f>IF(exp!F886&lt;&gt;"",exp!F886,"")</f>
        <v/>
      </c>
      <c r="F884" s="2" t="str">
        <f>IF(exp!G886&lt;&gt;"",exp!G886,"")</f>
        <v/>
      </c>
      <c r="G884" s="2" t="str">
        <f>IF(exp!H886&lt;&gt;"",VLOOKUP(exp!H886,private!O:P,2,FALSE),"")</f>
        <v/>
      </c>
      <c r="H884" s="2" t="str">
        <f>IF(exp!I886&lt;&gt;"",exp!I886,"")</f>
        <v/>
      </c>
      <c r="I884" s="2" t="str">
        <f>IF(exp!J886&lt;&gt;"",exp!J886,"")</f>
        <v/>
      </c>
      <c r="J884" s="2" t="str">
        <f>IF(exp!K886&lt;&gt;"",exp!K886,"")</f>
        <v/>
      </c>
      <c r="K884" s="2" t="str">
        <f>IF(exp!L886&lt;&gt;"",exp!L886,"")</f>
        <v/>
      </c>
      <c r="L884" s="2" t="str">
        <f>IF(exp!M886&lt;&gt;"",exp!M886,"")</f>
        <v/>
      </c>
      <c r="M884" s="2" t="str">
        <f>IF(exp!N886&lt;&gt;"",exp!N886,"")</f>
        <v/>
      </c>
      <c r="N884" s="2" t="str">
        <f>IF(exp!O886&lt;&gt;"",exp!O886,"")</f>
        <v/>
      </c>
      <c r="O884" s="2" t="str">
        <f>IF(exp!P886&lt;&gt;"",exp!P886,"")</f>
        <v/>
      </c>
    </row>
    <row r="885" spans="1:15" x14ac:dyDescent="0.25">
      <c r="A885" s="2" t="str">
        <f>IF(exp!B887&lt;&gt;"",exp!A887,"")</f>
        <v/>
      </c>
      <c r="B885" s="2" t="str">
        <f>IF(exp!B887&lt;&gt;"",exp!B887,"")</f>
        <v/>
      </c>
      <c r="C885" s="2" t="str">
        <f>IF(exp!D887&lt;&gt;"",exp!D887,"")</f>
        <v/>
      </c>
      <c r="D885" s="63" t="str">
        <f>IF(exp!E887&lt;&gt;"",exp!E887,"")</f>
        <v/>
      </c>
      <c r="E885" s="2" t="str">
        <f>IF(exp!F887&lt;&gt;"",exp!F887,"")</f>
        <v/>
      </c>
      <c r="F885" s="2" t="str">
        <f>IF(exp!G887&lt;&gt;"",exp!G887,"")</f>
        <v/>
      </c>
      <c r="G885" s="2" t="str">
        <f>IF(exp!H887&lt;&gt;"",VLOOKUP(exp!H887,private!O:P,2,FALSE),"")</f>
        <v/>
      </c>
      <c r="H885" s="2" t="str">
        <f>IF(exp!I887&lt;&gt;"",exp!I887,"")</f>
        <v/>
      </c>
      <c r="I885" s="2" t="str">
        <f>IF(exp!J887&lt;&gt;"",exp!J887,"")</f>
        <v/>
      </c>
      <c r="J885" s="2" t="str">
        <f>IF(exp!K887&lt;&gt;"",exp!K887,"")</f>
        <v/>
      </c>
      <c r="K885" s="2" t="str">
        <f>IF(exp!L887&lt;&gt;"",exp!L887,"")</f>
        <v/>
      </c>
      <c r="L885" s="2" t="str">
        <f>IF(exp!M887&lt;&gt;"",exp!M887,"")</f>
        <v/>
      </c>
      <c r="M885" s="2" t="str">
        <f>IF(exp!N887&lt;&gt;"",exp!N887,"")</f>
        <v/>
      </c>
      <c r="N885" s="2" t="str">
        <f>IF(exp!O887&lt;&gt;"",exp!O887,"")</f>
        <v/>
      </c>
      <c r="O885" s="2" t="str">
        <f>IF(exp!P887&lt;&gt;"",exp!P887,"")</f>
        <v/>
      </c>
    </row>
    <row r="886" spans="1:15" x14ac:dyDescent="0.25">
      <c r="A886" s="2" t="str">
        <f>IF(exp!B888&lt;&gt;"",exp!A888,"")</f>
        <v/>
      </c>
      <c r="B886" s="2" t="str">
        <f>IF(exp!B888&lt;&gt;"",exp!B888,"")</f>
        <v/>
      </c>
      <c r="C886" s="2" t="str">
        <f>IF(exp!D888&lt;&gt;"",exp!D888,"")</f>
        <v/>
      </c>
      <c r="D886" s="63" t="str">
        <f>IF(exp!E888&lt;&gt;"",exp!E888,"")</f>
        <v/>
      </c>
      <c r="E886" s="2" t="str">
        <f>IF(exp!F888&lt;&gt;"",exp!F888,"")</f>
        <v/>
      </c>
      <c r="F886" s="2" t="str">
        <f>IF(exp!G888&lt;&gt;"",exp!G888,"")</f>
        <v/>
      </c>
      <c r="G886" s="2" t="str">
        <f>IF(exp!H888&lt;&gt;"",VLOOKUP(exp!H888,private!O:P,2,FALSE),"")</f>
        <v/>
      </c>
      <c r="H886" s="2" t="str">
        <f>IF(exp!I888&lt;&gt;"",exp!I888,"")</f>
        <v/>
      </c>
      <c r="I886" s="2" t="str">
        <f>IF(exp!J888&lt;&gt;"",exp!J888,"")</f>
        <v/>
      </c>
      <c r="J886" s="2" t="str">
        <f>IF(exp!K888&lt;&gt;"",exp!K888,"")</f>
        <v/>
      </c>
      <c r="K886" s="2" t="str">
        <f>IF(exp!L888&lt;&gt;"",exp!L888,"")</f>
        <v/>
      </c>
      <c r="L886" s="2" t="str">
        <f>IF(exp!M888&lt;&gt;"",exp!M888,"")</f>
        <v/>
      </c>
      <c r="M886" s="2" t="str">
        <f>IF(exp!N888&lt;&gt;"",exp!N888,"")</f>
        <v/>
      </c>
      <c r="N886" s="2" t="str">
        <f>IF(exp!O888&lt;&gt;"",exp!O888,"")</f>
        <v/>
      </c>
      <c r="O886" s="2" t="str">
        <f>IF(exp!P888&lt;&gt;"",exp!P888,"")</f>
        <v/>
      </c>
    </row>
    <row r="887" spans="1:15" x14ac:dyDescent="0.25">
      <c r="A887" s="2" t="str">
        <f>IF(exp!B889&lt;&gt;"",exp!A889,"")</f>
        <v/>
      </c>
      <c r="B887" s="2" t="str">
        <f>IF(exp!B889&lt;&gt;"",exp!B889,"")</f>
        <v/>
      </c>
      <c r="C887" s="2" t="str">
        <f>IF(exp!D889&lt;&gt;"",exp!D889,"")</f>
        <v/>
      </c>
      <c r="D887" s="63" t="str">
        <f>IF(exp!E889&lt;&gt;"",exp!E889,"")</f>
        <v/>
      </c>
      <c r="E887" s="2" t="str">
        <f>IF(exp!F889&lt;&gt;"",exp!F889,"")</f>
        <v/>
      </c>
      <c r="F887" s="2" t="str">
        <f>IF(exp!G889&lt;&gt;"",exp!G889,"")</f>
        <v/>
      </c>
      <c r="G887" s="2" t="str">
        <f>IF(exp!H889&lt;&gt;"",VLOOKUP(exp!H889,private!O:P,2,FALSE),"")</f>
        <v/>
      </c>
      <c r="H887" s="2" t="str">
        <f>IF(exp!I889&lt;&gt;"",exp!I889,"")</f>
        <v/>
      </c>
      <c r="I887" s="2" t="str">
        <f>IF(exp!J889&lt;&gt;"",exp!J889,"")</f>
        <v/>
      </c>
      <c r="J887" s="2" t="str">
        <f>IF(exp!K889&lt;&gt;"",exp!K889,"")</f>
        <v/>
      </c>
      <c r="K887" s="2" t="str">
        <f>IF(exp!L889&lt;&gt;"",exp!L889,"")</f>
        <v/>
      </c>
      <c r="L887" s="2" t="str">
        <f>IF(exp!M889&lt;&gt;"",exp!M889,"")</f>
        <v/>
      </c>
      <c r="M887" s="2" t="str">
        <f>IF(exp!N889&lt;&gt;"",exp!N889,"")</f>
        <v/>
      </c>
      <c r="N887" s="2" t="str">
        <f>IF(exp!O889&lt;&gt;"",exp!O889,"")</f>
        <v/>
      </c>
      <c r="O887" s="2" t="str">
        <f>IF(exp!P889&lt;&gt;"",exp!P889,"")</f>
        <v/>
      </c>
    </row>
    <row r="888" spans="1:15" x14ac:dyDescent="0.25">
      <c r="A888" s="2" t="str">
        <f>IF(exp!B890&lt;&gt;"",exp!A890,"")</f>
        <v/>
      </c>
      <c r="B888" s="2" t="str">
        <f>IF(exp!B890&lt;&gt;"",exp!B890,"")</f>
        <v/>
      </c>
      <c r="C888" s="2" t="str">
        <f>IF(exp!D890&lt;&gt;"",exp!D890,"")</f>
        <v/>
      </c>
      <c r="D888" s="63" t="str">
        <f>IF(exp!E890&lt;&gt;"",exp!E890,"")</f>
        <v/>
      </c>
      <c r="E888" s="2" t="str">
        <f>IF(exp!F890&lt;&gt;"",exp!F890,"")</f>
        <v/>
      </c>
      <c r="F888" s="2" t="str">
        <f>IF(exp!G890&lt;&gt;"",exp!G890,"")</f>
        <v/>
      </c>
      <c r="G888" s="2" t="str">
        <f>IF(exp!H890&lt;&gt;"",VLOOKUP(exp!H890,private!O:P,2,FALSE),"")</f>
        <v/>
      </c>
      <c r="H888" s="2" t="str">
        <f>IF(exp!I890&lt;&gt;"",exp!I890,"")</f>
        <v/>
      </c>
      <c r="I888" s="2" t="str">
        <f>IF(exp!J890&lt;&gt;"",exp!J890,"")</f>
        <v/>
      </c>
      <c r="J888" s="2" t="str">
        <f>IF(exp!K890&lt;&gt;"",exp!K890,"")</f>
        <v/>
      </c>
      <c r="K888" s="2" t="str">
        <f>IF(exp!L890&lt;&gt;"",exp!L890,"")</f>
        <v/>
      </c>
      <c r="L888" s="2" t="str">
        <f>IF(exp!M890&lt;&gt;"",exp!M890,"")</f>
        <v/>
      </c>
      <c r="M888" s="2" t="str">
        <f>IF(exp!N890&lt;&gt;"",exp!N890,"")</f>
        <v/>
      </c>
      <c r="N888" s="2" t="str">
        <f>IF(exp!O890&lt;&gt;"",exp!O890,"")</f>
        <v/>
      </c>
      <c r="O888" s="2" t="str">
        <f>IF(exp!P890&lt;&gt;"",exp!P890,"")</f>
        <v/>
      </c>
    </row>
    <row r="889" spans="1:15" x14ac:dyDescent="0.25">
      <c r="A889" s="2" t="str">
        <f>IF(exp!B891&lt;&gt;"",exp!A891,"")</f>
        <v/>
      </c>
      <c r="B889" s="2" t="str">
        <f>IF(exp!B891&lt;&gt;"",exp!B891,"")</f>
        <v/>
      </c>
      <c r="C889" s="2" t="str">
        <f>IF(exp!D891&lt;&gt;"",exp!D891,"")</f>
        <v/>
      </c>
      <c r="D889" s="63" t="str">
        <f>IF(exp!E891&lt;&gt;"",exp!E891,"")</f>
        <v/>
      </c>
      <c r="E889" s="2" t="str">
        <f>IF(exp!F891&lt;&gt;"",exp!F891,"")</f>
        <v/>
      </c>
      <c r="F889" s="2" t="str">
        <f>IF(exp!G891&lt;&gt;"",exp!G891,"")</f>
        <v/>
      </c>
      <c r="G889" s="2" t="str">
        <f>IF(exp!H891&lt;&gt;"",VLOOKUP(exp!H891,private!O:P,2,FALSE),"")</f>
        <v/>
      </c>
      <c r="H889" s="2" t="str">
        <f>IF(exp!I891&lt;&gt;"",exp!I891,"")</f>
        <v/>
      </c>
      <c r="I889" s="2" t="str">
        <f>IF(exp!J891&lt;&gt;"",exp!J891,"")</f>
        <v/>
      </c>
      <c r="J889" s="2" t="str">
        <f>IF(exp!K891&lt;&gt;"",exp!K891,"")</f>
        <v/>
      </c>
      <c r="K889" s="2" t="str">
        <f>IF(exp!L891&lt;&gt;"",exp!L891,"")</f>
        <v/>
      </c>
      <c r="L889" s="2" t="str">
        <f>IF(exp!M891&lt;&gt;"",exp!M891,"")</f>
        <v/>
      </c>
      <c r="M889" s="2" t="str">
        <f>IF(exp!N891&lt;&gt;"",exp!N891,"")</f>
        <v/>
      </c>
      <c r="N889" s="2" t="str">
        <f>IF(exp!O891&lt;&gt;"",exp!O891,"")</f>
        <v/>
      </c>
      <c r="O889" s="2" t="str">
        <f>IF(exp!P891&lt;&gt;"",exp!P891,"")</f>
        <v/>
      </c>
    </row>
    <row r="890" spans="1:15" x14ac:dyDescent="0.25">
      <c r="A890" s="2" t="str">
        <f>IF(exp!B892&lt;&gt;"",exp!A892,"")</f>
        <v/>
      </c>
      <c r="B890" s="2" t="str">
        <f>IF(exp!B892&lt;&gt;"",exp!B892,"")</f>
        <v/>
      </c>
      <c r="C890" s="2" t="str">
        <f>IF(exp!D892&lt;&gt;"",exp!D892,"")</f>
        <v/>
      </c>
      <c r="D890" s="63" t="str">
        <f>IF(exp!E892&lt;&gt;"",exp!E892,"")</f>
        <v/>
      </c>
      <c r="E890" s="2" t="str">
        <f>IF(exp!F892&lt;&gt;"",exp!F892,"")</f>
        <v/>
      </c>
      <c r="F890" s="2" t="str">
        <f>IF(exp!G892&lt;&gt;"",exp!G892,"")</f>
        <v/>
      </c>
      <c r="G890" s="2" t="str">
        <f>IF(exp!H892&lt;&gt;"",VLOOKUP(exp!H892,private!O:P,2,FALSE),"")</f>
        <v/>
      </c>
      <c r="H890" s="2" t="str">
        <f>IF(exp!I892&lt;&gt;"",exp!I892,"")</f>
        <v/>
      </c>
      <c r="I890" s="2" t="str">
        <f>IF(exp!J892&lt;&gt;"",exp!J892,"")</f>
        <v/>
      </c>
      <c r="J890" s="2" t="str">
        <f>IF(exp!K892&lt;&gt;"",exp!K892,"")</f>
        <v/>
      </c>
      <c r="K890" s="2" t="str">
        <f>IF(exp!L892&lt;&gt;"",exp!L892,"")</f>
        <v/>
      </c>
      <c r="L890" s="2" t="str">
        <f>IF(exp!M892&lt;&gt;"",exp!M892,"")</f>
        <v/>
      </c>
      <c r="M890" s="2" t="str">
        <f>IF(exp!N892&lt;&gt;"",exp!N892,"")</f>
        <v/>
      </c>
      <c r="N890" s="2" t="str">
        <f>IF(exp!O892&lt;&gt;"",exp!O892,"")</f>
        <v/>
      </c>
      <c r="O890" s="2" t="str">
        <f>IF(exp!P892&lt;&gt;"",exp!P892,"")</f>
        <v/>
      </c>
    </row>
    <row r="891" spans="1:15" x14ac:dyDescent="0.25">
      <c r="A891" s="2" t="str">
        <f>IF(exp!B893&lt;&gt;"",exp!A893,"")</f>
        <v/>
      </c>
      <c r="B891" s="2" t="str">
        <f>IF(exp!B893&lt;&gt;"",exp!B893,"")</f>
        <v/>
      </c>
      <c r="C891" s="2" t="str">
        <f>IF(exp!D893&lt;&gt;"",exp!D893,"")</f>
        <v/>
      </c>
      <c r="D891" s="63" t="str">
        <f>IF(exp!E893&lt;&gt;"",exp!E893,"")</f>
        <v/>
      </c>
      <c r="E891" s="2" t="str">
        <f>IF(exp!F893&lt;&gt;"",exp!F893,"")</f>
        <v/>
      </c>
      <c r="F891" s="2" t="str">
        <f>IF(exp!G893&lt;&gt;"",exp!G893,"")</f>
        <v/>
      </c>
      <c r="G891" s="2" t="str">
        <f>IF(exp!H893&lt;&gt;"",VLOOKUP(exp!H893,private!O:P,2,FALSE),"")</f>
        <v/>
      </c>
      <c r="H891" s="2" t="str">
        <f>IF(exp!I893&lt;&gt;"",exp!I893,"")</f>
        <v/>
      </c>
      <c r="I891" s="2" t="str">
        <f>IF(exp!J893&lt;&gt;"",exp!J893,"")</f>
        <v/>
      </c>
      <c r="J891" s="2" t="str">
        <f>IF(exp!K893&lt;&gt;"",exp!K893,"")</f>
        <v/>
      </c>
      <c r="K891" s="2" t="str">
        <f>IF(exp!L893&lt;&gt;"",exp!L893,"")</f>
        <v/>
      </c>
      <c r="L891" s="2" t="str">
        <f>IF(exp!M893&lt;&gt;"",exp!M893,"")</f>
        <v/>
      </c>
      <c r="M891" s="2" t="str">
        <f>IF(exp!N893&lt;&gt;"",exp!N893,"")</f>
        <v/>
      </c>
      <c r="N891" s="2" t="str">
        <f>IF(exp!O893&lt;&gt;"",exp!O893,"")</f>
        <v/>
      </c>
      <c r="O891" s="2" t="str">
        <f>IF(exp!P893&lt;&gt;"",exp!P893,"")</f>
        <v/>
      </c>
    </row>
    <row r="892" spans="1:15" x14ac:dyDescent="0.25">
      <c r="A892" s="2" t="str">
        <f>IF(exp!B894&lt;&gt;"",exp!A894,"")</f>
        <v/>
      </c>
      <c r="B892" s="2" t="str">
        <f>IF(exp!B894&lt;&gt;"",exp!B894,"")</f>
        <v/>
      </c>
      <c r="C892" s="2" t="str">
        <f>IF(exp!D894&lt;&gt;"",exp!D894,"")</f>
        <v/>
      </c>
      <c r="D892" s="63" t="str">
        <f>IF(exp!E894&lt;&gt;"",exp!E894,"")</f>
        <v/>
      </c>
      <c r="E892" s="2" t="str">
        <f>IF(exp!F894&lt;&gt;"",exp!F894,"")</f>
        <v/>
      </c>
      <c r="F892" s="2" t="str">
        <f>IF(exp!G894&lt;&gt;"",exp!G894,"")</f>
        <v/>
      </c>
      <c r="G892" s="2" t="str">
        <f>IF(exp!H894&lt;&gt;"",VLOOKUP(exp!H894,private!O:P,2,FALSE),"")</f>
        <v/>
      </c>
      <c r="H892" s="2" t="str">
        <f>IF(exp!I894&lt;&gt;"",exp!I894,"")</f>
        <v/>
      </c>
      <c r="I892" s="2" t="str">
        <f>IF(exp!J894&lt;&gt;"",exp!J894,"")</f>
        <v/>
      </c>
      <c r="J892" s="2" t="str">
        <f>IF(exp!K894&lt;&gt;"",exp!K894,"")</f>
        <v/>
      </c>
      <c r="K892" s="2" t="str">
        <f>IF(exp!L894&lt;&gt;"",exp!L894,"")</f>
        <v/>
      </c>
      <c r="L892" s="2" t="str">
        <f>IF(exp!M894&lt;&gt;"",exp!M894,"")</f>
        <v/>
      </c>
      <c r="M892" s="2" t="str">
        <f>IF(exp!N894&lt;&gt;"",exp!N894,"")</f>
        <v/>
      </c>
      <c r="N892" s="2" t="str">
        <f>IF(exp!O894&lt;&gt;"",exp!O894,"")</f>
        <v/>
      </c>
      <c r="O892" s="2" t="str">
        <f>IF(exp!P894&lt;&gt;"",exp!P894,"")</f>
        <v/>
      </c>
    </row>
    <row r="893" spans="1:15" x14ac:dyDescent="0.25">
      <c r="A893" s="2" t="str">
        <f>IF(exp!B895&lt;&gt;"",exp!A895,"")</f>
        <v/>
      </c>
      <c r="B893" s="2" t="str">
        <f>IF(exp!B895&lt;&gt;"",exp!B895,"")</f>
        <v/>
      </c>
      <c r="C893" s="2" t="str">
        <f>IF(exp!D895&lt;&gt;"",exp!D895,"")</f>
        <v/>
      </c>
      <c r="D893" s="63" t="str">
        <f>IF(exp!E895&lt;&gt;"",exp!E895,"")</f>
        <v/>
      </c>
      <c r="E893" s="2" t="str">
        <f>IF(exp!F895&lt;&gt;"",exp!F895,"")</f>
        <v/>
      </c>
      <c r="F893" s="2" t="str">
        <f>IF(exp!G895&lt;&gt;"",exp!G895,"")</f>
        <v/>
      </c>
      <c r="G893" s="2" t="str">
        <f>IF(exp!H895&lt;&gt;"",VLOOKUP(exp!H895,private!O:P,2,FALSE),"")</f>
        <v/>
      </c>
      <c r="H893" s="2" t="str">
        <f>IF(exp!I895&lt;&gt;"",exp!I895,"")</f>
        <v/>
      </c>
      <c r="I893" s="2" t="str">
        <f>IF(exp!J895&lt;&gt;"",exp!J895,"")</f>
        <v/>
      </c>
      <c r="J893" s="2" t="str">
        <f>IF(exp!K895&lt;&gt;"",exp!K895,"")</f>
        <v/>
      </c>
      <c r="K893" s="2" t="str">
        <f>IF(exp!L895&lt;&gt;"",exp!L895,"")</f>
        <v/>
      </c>
      <c r="L893" s="2" t="str">
        <f>IF(exp!M895&lt;&gt;"",exp!M895,"")</f>
        <v/>
      </c>
      <c r="M893" s="2" t="str">
        <f>IF(exp!N895&lt;&gt;"",exp!N895,"")</f>
        <v/>
      </c>
      <c r="N893" s="2" t="str">
        <f>IF(exp!O895&lt;&gt;"",exp!O895,"")</f>
        <v/>
      </c>
      <c r="O893" s="2" t="str">
        <f>IF(exp!P895&lt;&gt;"",exp!P895,"")</f>
        <v/>
      </c>
    </row>
    <row r="894" spans="1:15" x14ac:dyDescent="0.25">
      <c r="A894" s="2" t="str">
        <f>IF(exp!B896&lt;&gt;"",exp!A896,"")</f>
        <v/>
      </c>
      <c r="B894" s="2" t="str">
        <f>IF(exp!B896&lt;&gt;"",exp!B896,"")</f>
        <v/>
      </c>
      <c r="C894" s="2" t="str">
        <f>IF(exp!D896&lt;&gt;"",exp!D896,"")</f>
        <v/>
      </c>
      <c r="D894" s="63" t="str">
        <f>IF(exp!E896&lt;&gt;"",exp!E896,"")</f>
        <v/>
      </c>
      <c r="E894" s="2" t="str">
        <f>IF(exp!F896&lt;&gt;"",exp!F896,"")</f>
        <v/>
      </c>
      <c r="F894" s="2" t="str">
        <f>IF(exp!G896&lt;&gt;"",exp!G896,"")</f>
        <v/>
      </c>
      <c r="G894" s="2" t="str">
        <f>IF(exp!H896&lt;&gt;"",VLOOKUP(exp!H896,private!O:P,2,FALSE),"")</f>
        <v/>
      </c>
      <c r="H894" s="2" t="str">
        <f>IF(exp!I896&lt;&gt;"",exp!I896,"")</f>
        <v/>
      </c>
      <c r="I894" s="2" t="str">
        <f>IF(exp!J896&lt;&gt;"",exp!J896,"")</f>
        <v/>
      </c>
      <c r="J894" s="2" t="str">
        <f>IF(exp!K896&lt;&gt;"",exp!K896,"")</f>
        <v/>
      </c>
      <c r="K894" s="2" t="str">
        <f>IF(exp!L896&lt;&gt;"",exp!L896,"")</f>
        <v/>
      </c>
      <c r="L894" s="2" t="str">
        <f>IF(exp!M896&lt;&gt;"",exp!M896,"")</f>
        <v/>
      </c>
      <c r="M894" s="2" t="str">
        <f>IF(exp!N896&lt;&gt;"",exp!N896,"")</f>
        <v/>
      </c>
      <c r="N894" s="2" t="str">
        <f>IF(exp!O896&lt;&gt;"",exp!O896,"")</f>
        <v/>
      </c>
      <c r="O894" s="2" t="str">
        <f>IF(exp!P896&lt;&gt;"",exp!P896,"")</f>
        <v/>
      </c>
    </row>
    <row r="895" spans="1:15" x14ac:dyDescent="0.25">
      <c r="A895" s="2" t="str">
        <f>IF(exp!B897&lt;&gt;"",exp!A897,"")</f>
        <v/>
      </c>
      <c r="B895" s="2" t="str">
        <f>IF(exp!B897&lt;&gt;"",exp!B897,"")</f>
        <v/>
      </c>
      <c r="C895" s="2" t="str">
        <f>IF(exp!D897&lt;&gt;"",exp!D897,"")</f>
        <v/>
      </c>
      <c r="D895" s="63" t="str">
        <f>IF(exp!E897&lt;&gt;"",exp!E897,"")</f>
        <v/>
      </c>
      <c r="E895" s="2" t="str">
        <f>IF(exp!F897&lt;&gt;"",exp!F897,"")</f>
        <v/>
      </c>
      <c r="F895" s="2" t="str">
        <f>IF(exp!G897&lt;&gt;"",exp!G897,"")</f>
        <v/>
      </c>
      <c r="G895" s="2" t="str">
        <f>IF(exp!H897&lt;&gt;"",VLOOKUP(exp!H897,private!O:P,2,FALSE),"")</f>
        <v/>
      </c>
      <c r="H895" s="2" t="str">
        <f>IF(exp!I897&lt;&gt;"",exp!I897,"")</f>
        <v/>
      </c>
      <c r="I895" s="2" t="str">
        <f>IF(exp!J897&lt;&gt;"",exp!J897,"")</f>
        <v/>
      </c>
      <c r="J895" s="2" t="str">
        <f>IF(exp!K897&lt;&gt;"",exp!K897,"")</f>
        <v/>
      </c>
      <c r="K895" s="2" t="str">
        <f>IF(exp!L897&lt;&gt;"",exp!L897,"")</f>
        <v/>
      </c>
      <c r="L895" s="2" t="str">
        <f>IF(exp!M897&lt;&gt;"",exp!M897,"")</f>
        <v/>
      </c>
      <c r="M895" s="2" t="str">
        <f>IF(exp!N897&lt;&gt;"",exp!N897,"")</f>
        <v/>
      </c>
      <c r="N895" s="2" t="str">
        <f>IF(exp!O897&lt;&gt;"",exp!O897,"")</f>
        <v/>
      </c>
      <c r="O895" s="2" t="str">
        <f>IF(exp!P897&lt;&gt;"",exp!P897,"")</f>
        <v/>
      </c>
    </row>
    <row r="896" spans="1:15" x14ac:dyDescent="0.25">
      <c r="A896" s="2" t="str">
        <f>IF(exp!B898&lt;&gt;"",exp!A898,"")</f>
        <v/>
      </c>
      <c r="B896" s="2" t="str">
        <f>IF(exp!B898&lt;&gt;"",exp!B898,"")</f>
        <v/>
      </c>
      <c r="C896" s="2" t="str">
        <f>IF(exp!D898&lt;&gt;"",exp!D898,"")</f>
        <v/>
      </c>
      <c r="D896" s="63" t="str">
        <f>IF(exp!E898&lt;&gt;"",exp!E898,"")</f>
        <v/>
      </c>
      <c r="E896" s="2" t="str">
        <f>IF(exp!F898&lt;&gt;"",exp!F898,"")</f>
        <v/>
      </c>
      <c r="F896" s="2" t="str">
        <f>IF(exp!G898&lt;&gt;"",exp!G898,"")</f>
        <v/>
      </c>
      <c r="G896" s="2" t="str">
        <f>IF(exp!H898&lt;&gt;"",VLOOKUP(exp!H898,private!O:P,2,FALSE),"")</f>
        <v/>
      </c>
      <c r="H896" s="2" t="str">
        <f>IF(exp!I898&lt;&gt;"",exp!I898,"")</f>
        <v/>
      </c>
      <c r="I896" s="2" t="str">
        <f>IF(exp!J898&lt;&gt;"",exp!J898,"")</f>
        <v/>
      </c>
      <c r="J896" s="2" t="str">
        <f>IF(exp!K898&lt;&gt;"",exp!K898,"")</f>
        <v/>
      </c>
      <c r="K896" s="2" t="str">
        <f>IF(exp!L898&lt;&gt;"",exp!L898,"")</f>
        <v/>
      </c>
      <c r="L896" s="2" t="str">
        <f>IF(exp!M898&lt;&gt;"",exp!M898,"")</f>
        <v/>
      </c>
      <c r="M896" s="2" t="str">
        <f>IF(exp!N898&lt;&gt;"",exp!N898,"")</f>
        <v/>
      </c>
      <c r="N896" s="2" t="str">
        <f>IF(exp!O898&lt;&gt;"",exp!O898,"")</f>
        <v/>
      </c>
      <c r="O896" s="2" t="str">
        <f>IF(exp!P898&lt;&gt;"",exp!P898,"")</f>
        <v/>
      </c>
    </row>
    <row r="897" spans="1:15" x14ac:dyDescent="0.25">
      <c r="A897" s="2" t="str">
        <f>IF(exp!B899&lt;&gt;"",exp!A899,"")</f>
        <v/>
      </c>
      <c r="B897" s="2" t="str">
        <f>IF(exp!B899&lt;&gt;"",exp!B899,"")</f>
        <v/>
      </c>
      <c r="C897" s="2" t="str">
        <f>IF(exp!D899&lt;&gt;"",exp!D899,"")</f>
        <v/>
      </c>
      <c r="D897" s="63" t="str">
        <f>IF(exp!E899&lt;&gt;"",exp!E899,"")</f>
        <v/>
      </c>
      <c r="E897" s="2" t="str">
        <f>IF(exp!F899&lt;&gt;"",exp!F899,"")</f>
        <v/>
      </c>
      <c r="F897" s="2" t="str">
        <f>IF(exp!G899&lt;&gt;"",exp!G899,"")</f>
        <v/>
      </c>
      <c r="G897" s="2" t="str">
        <f>IF(exp!H899&lt;&gt;"",VLOOKUP(exp!H899,private!O:P,2,FALSE),"")</f>
        <v/>
      </c>
      <c r="H897" s="2" t="str">
        <f>IF(exp!I899&lt;&gt;"",exp!I899,"")</f>
        <v/>
      </c>
      <c r="I897" s="2" t="str">
        <f>IF(exp!J899&lt;&gt;"",exp!J899,"")</f>
        <v/>
      </c>
      <c r="J897" s="2" t="str">
        <f>IF(exp!K899&lt;&gt;"",exp!K899,"")</f>
        <v/>
      </c>
      <c r="K897" s="2" t="str">
        <f>IF(exp!L899&lt;&gt;"",exp!L899,"")</f>
        <v/>
      </c>
      <c r="L897" s="2" t="str">
        <f>IF(exp!M899&lt;&gt;"",exp!M899,"")</f>
        <v/>
      </c>
      <c r="M897" s="2" t="str">
        <f>IF(exp!N899&lt;&gt;"",exp!N899,"")</f>
        <v/>
      </c>
      <c r="N897" s="2" t="str">
        <f>IF(exp!O899&lt;&gt;"",exp!O899,"")</f>
        <v/>
      </c>
      <c r="O897" s="2" t="str">
        <f>IF(exp!P899&lt;&gt;"",exp!P899,"")</f>
        <v/>
      </c>
    </row>
    <row r="898" spans="1:15" x14ac:dyDescent="0.25">
      <c r="A898" s="2" t="str">
        <f>IF(exp!B900&lt;&gt;"",exp!A900,"")</f>
        <v/>
      </c>
      <c r="B898" s="2" t="str">
        <f>IF(exp!B900&lt;&gt;"",exp!B900,"")</f>
        <v/>
      </c>
      <c r="C898" s="2" t="str">
        <f>IF(exp!D900&lt;&gt;"",exp!D900,"")</f>
        <v/>
      </c>
      <c r="D898" s="63" t="str">
        <f>IF(exp!E900&lt;&gt;"",exp!E900,"")</f>
        <v/>
      </c>
      <c r="E898" s="2" t="str">
        <f>IF(exp!F900&lt;&gt;"",exp!F900,"")</f>
        <v/>
      </c>
      <c r="F898" s="2" t="str">
        <f>IF(exp!G900&lt;&gt;"",exp!G900,"")</f>
        <v/>
      </c>
      <c r="G898" s="2" t="str">
        <f>IF(exp!H900&lt;&gt;"",VLOOKUP(exp!H900,private!O:P,2,FALSE),"")</f>
        <v/>
      </c>
      <c r="H898" s="2" t="str">
        <f>IF(exp!I900&lt;&gt;"",exp!I900,"")</f>
        <v/>
      </c>
      <c r="I898" s="2" t="str">
        <f>IF(exp!J900&lt;&gt;"",exp!J900,"")</f>
        <v/>
      </c>
      <c r="J898" s="2" t="str">
        <f>IF(exp!K900&lt;&gt;"",exp!K900,"")</f>
        <v/>
      </c>
      <c r="K898" s="2" t="str">
        <f>IF(exp!L900&lt;&gt;"",exp!L900,"")</f>
        <v/>
      </c>
      <c r="L898" s="2" t="str">
        <f>IF(exp!M900&lt;&gt;"",exp!M900,"")</f>
        <v/>
      </c>
      <c r="M898" s="2" t="str">
        <f>IF(exp!N900&lt;&gt;"",exp!N900,"")</f>
        <v/>
      </c>
      <c r="N898" s="2" t="str">
        <f>IF(exp!O900&lt;&gt;"",exp!O900,"")</f>
        <v/>
      </c>
      <c r="O898" s="2" t="str">
        <f>IF(exp!P900&lt;&gt;"",exp!P900,"")</f>
        <v/>
      </c>
    </row>
    <row r="899" spans="1:15" x14ac:dyDescent="0.25">
      <c r="A899" s="2" t="str">
        <f>IF(exp!B901&lt;&gt;"",exp!A901,"")</f>
        <v/>
      </c>
      <c r="B899" s="2" t="str">
        <f>IF(exp!B901&lt;&gt;"",exp!B901,"")</f>
        <v/>
      </c>
      <c r="C899" s="2" t="str">
        <f>IF(exp!D901&lt;&gt;"",exp!D901,"")</f>
        <v/>
      </c>
      <c r="D899" s="63" t="str">
        <f>IF(exp!E901&lt;&gt;"",exp!E901,"")</f>
        <v/>
      </c>
      <c r="E899" s="2" t="str">
        <f>IF(exp!F901&lt;&gt;"",exp!F901,"")</f>
        <v/>
      </c>
      <c r="F899" s="2" t="str">
        <f>IF(exp!G901&lt;&gt;"",exp!G901,"")</f>
        <v/>
      </c>
      <c r="G899" s="2" t="str">
        <f>IF(exp!H901&lt;&gt;"",VLOOKUP(exp!H901,private!O:P,2,FALSE),"")</f>
        <v/>
      </c>
      <c r="H899" s="2" t="str">
        <f>IF(exp!I901&lt;&gt;"",exp!I901,"")</f>
        <v/>
      </c>
      <c r="I899" s="2" t="str">
        <f>IF(exp!J901&lt;&gt;"",exp!J901,"")</f>
        <v/>
      </c>
      <c r="J899" s="2" t="str">
        <f>IF(exp!K901&lt;&gt;"",exp!K901,"")</f>
        <v/>
      </c>
      <c r="K899" s="2" t="str">
        <f>IF(exp!L901&lt;&gt;"",exp!L901,"")</f>
        <v/>
      </c>
      <c r="L899" s="2" t="str">
        <f>IF(exp!M901&lt;&gt;"",exp!M901,"")</f>
        <v/>
      </c>
      <c r="M899" s="2" t="str">
        <f>IF(exp!N901&lt;&gt;"",exp!N901,"")</f>
        <v/>
      </c>
      <c r="N899" s="2" t="str">
        <f>IF(exp!O901&lt;&gt;"",exp!O901,"")</f>
        <v/>
      </c>
      <c r="O899" s="2" t="str">
        <f>IF(exp!P901&lt;&gt;"",exp!P901,"")</f>
        <v/>
      </c>
    </row>
    <row r="900" spans="1:15" x14ac:dyDescent="0.25">
      <c r="A900" s="2" t="str">
        <f>IF(exp!B902&lt;&gt;"",exp!A902,"")</f>
        <v/>
      </c>
      <c r="B900" s="2" t="str">
        <f>IF(exp!B902&lt;&gt;"",exp!B902,"")</f>
        <v/>
      </c>
      <c r="C900" s="2" t="str">
        <f>IF(exp!D902&lt;&gt;"",exp!D902,"")</f>
        <v/>
      </c>
      <c r="D900" s="63" t="str">
        <f>IF(exp!E902&lt;&gt;"",exp!E902,"")</f>
        <v/>
      </c>
      <c r="E900" s="2" t="str">
        <f>IF(exp!F902&lt;&gt;"",exp!F902,"")</f>
        <v/>
      </c>
      <c r="F900" s="2" t="str">
        <f>IF(exp!G902&lt;&gt;"",exp!G902,"")</f>
        <v/>
      </c>
      <c r="G900" s="2" t="str">
        <f>IF(exp!H902&lt;&gt;"",VLOOKUP(exp!H902,private!O:P,2,FALSE),"")</f>
        <v/>
      </c>
      <c r="H900" s="2" t="str">
        <f>IF(exp!I902&lt;&gt;"",exp!I902,"")</f>
        <v/>
      </c>
      <c r="I900" s="2" t="str">
        <f>IF(exp!J902&lt;&gt;"",exp!J902,"")</f>
        <v/>
      </c>
      <c r="J900" s="2" t="str">
        <f>IF(exp!K902&lt;&gt;"",exp!K902,"")</f>
        <v/>
      </c>
      <c r="K900" s="2" t="str">
        <f>IF(exp!L902&lt;&gt;"",exp!L902,"")</f>
        <v/>
      </c>
      <c r="L900" s="2" t="str">
        <f>IF(exp!M902&lt;&gt;"",exp!M902,"")</f>
        <v/>
      </c>
      <c r="M900" s="2" t="str">
        <f>IF(exp!N902&lt;&gt;"",exp!N902,"")</f>
        <v/>
      </c>
      <c r="N900" s="2" t="str">
        <f>IF(exp!O902&lt;&gt;"",exp!O902,"")</f>
        <v/>
      </c>
      <c r="O900" s="2" t="str">
        <f>IF(exp!P902&lt;&gt;"",exp!P902,"")</f>
        <v/>
      </c>
    </row>
    <row r="901" spans="1:15" x14ac:dyDescent="0.25">
      <c r="A901" s="2" t="str">
        <f>IF(exp!B903&lt;&gt;"",exp!A903,"")</f>
        <v/>
      </c>
      <c r="B901" s="2" t="str">
        <f>IF(exp!B903&lt;&gt;"",exp!B903,"")</f>
        <v/>
      </c>
      <c r="C901" s="2" t="str">
        <f>IF(exp!D903&lt;&gt;"",exp!D903,"")</f>
        <v/>
      </c>
      <c r="D901" s="63" t="str">
        <f>IF(exp!E903&lt;&gt;"",exp!E903,"")</f>
        <v/>
      </c>
      <c r="E901" s="2" t="str">
        <f>IF(exp!F903&lt;&gt;"",exp!F903,"")</f>
        <v/>
      </c>
      <c r="F901" s="2" t="str">
        <f>IF(exp!G903&lt;&gt;"",exp!G903,"")</f>
        <v/>
      </c>
      <c r="G901" s="2" t="str">
        <f>IF(exp!H903&lt;&gt;"",VLOOKUP(exp!H903,private!O:P,2,FALSE),"")</f>
        <v/>
      </c>
      <c r="H901" s="2" t="str">
        <f>IF(exp!I903&lt;&gt;"",exp!I903,"")</f>
        <v/>
      </c>
      <c r="I901" s="2" t="str">
        <f>IF(exp!J903&lt;&gt;"",exp!J903,"")</f>
        <v/>
      </c>
      <c r="J901" s="2" t="str">
        <f>IF(exp!K903&lt;&gt;"",exp!K903,"")</f>
        <v/>
      </c>
      <c r="K901" s="2" t="str">
        <f>IF(exp!L903&lt;&gt;"",exp!L903,"")</f>
        <v/>
      </c>
      <c r="L901" s="2" t="str">
        <f>IF(exp!M903&lt;&gt;"",exp!M903,"")</f>
        <v/>
      </c>
      <c r="M901" s="2" t="str">
        <f>IF(exp!N903&lt;&gt;"",exp!N903,"")</f>
        <v/>
      </c>
      <c r="N901" s="2" t="str">
        <f>IF(exp!O903&lt;&gt;"",exp!O903,"")</f>
        <v/>
      </c>
      <c r="O901" s="2" t="str">
        <f>IF(exp!P903&lt;&gt;"",exp!P903,"")</f>
        <v/>
      </c>
    </row>
    <row r="902" spans="1:15" x14ac:dyDescent="0.25">
      <c r="A902" s="2" t="str">
        <f>IF(exp!B904&lt;&gt;"",exp!A904,"")</f>
        <v/>
      </c>
      <c r="B902" s="2" t="str">
        <f>IF(exp!B904&lt;&gt;"",exp!B904,"")</f>
        <v/>
      </c>
      <c r="C902" s="2" t="str">
        <f>IF(exp!D904&lt;&gt;"",exp!D904,"")</f>
        <v/>
      </c>
      <c r="D902" s="63" t="str">
        <f>IF(exp!E904&lt;&gt;"",exp!E904,"")</f>
        <v/>
      </c>
      <c r="E902" s="2" t="str">
        <f>IF(exp!F904&lt;&gt;"",exp!F904,"")</f>
        <v/>
      </c>
      <c r="F902" s="2" t="str">
        <f>IF(exp!G904&lt;&gt;"",exp!G904,"")</f>
        <v/>
      </c>
      <c r="G902" s="2" t="str">
        <f>IF(exp!H904&lt;&gt;"",VLOOKUP(exp!H904,private!O:P,2,FALSE),"")</f>
        <v/>
      </c>
      <c r="H902" s="2" t="str">
        <f>IF(exp!I904&lt;&gt;"",exp!I904,"")</f>
        <v/>
      </c>
      <c r="I902" s="2" t="str">
        <f>IF(exp!J904&lt;&gt;"",exp!J904,"")</f>
        <v/>
      </c>
      <c r="J902" s="2" t="str">
        <f>IF(exp!K904&lt;&gt;"",exp!K904,"")</f>
        <v/>
      </c>
      <c r="K902" s="2" t="str">
        <f>IF(exp!L904&lt;&gt;"",exp!L904,"")</f>
        <v/>
      </c>
      <c r="L902" s="2" t="str">
        <f>IF(exp!M904&lt;&gt;"",exp!M904,"")</f>
        <v/>
      </c>
      <c r="M902" s="2" t="str">
        <f>IF(exp!N904&lt;&gt;"",exp!N904,"")</f>
        <v/>
      </c>
      <c r="N902" s="2" t="str">
        <f>IF(exp!O904&lt;&gt;"",exp!O904,"")</f>
        <v/>
      </c>
      <c r="O902" s="2" t="str">
        <f>IF(exp!P904&lt;&gt;"",exp!P904,"")</f>
        <v/>
      </c>
    </row>
    <row r="903" spans="1:15" x14ac:dyDescent="0.25">
      <c r="A903" s="2" t="str">
        <f>IF(exp!B905&lt;&gt;"",exp!A905,"")</f>
        <v/>
      </c>
      <c r="B903" s="2" t="str">
        <f>IF(exp!B905&lt;&gt;"",exp!B905,"")</f>
        <v/>
      </c>
      <c r="C903" s="2" t="str">
        <f>IF(exp!D905&lt;&gt;"",exp!D905,"")</f>
        <v/>
      </c>
      <c r="D903" s="63" t="str">
        <f>IF(exp!E905&lt;&gt;"",exp!E905,"")</f>
        <v/>
      </c>
      <c r="E903" s="2" t="str">
        <f>IF(exp!F905&lt;&gt;"",exp!F905,"")</f>
        <v/>
      </c>
      <c r="F903" s="2" t="str">
        <f>IF(exp!G905&lt;&gt;"",exp!G905,"")</f>
        <v/>
      </c>
      <c r="G903" s="2" t="str">
        <f>IF(exp!H905&lt;&gt;"",VLOOKUP(exp!H905,private!O:P,2,FALSE),"")</f>
        <v/>
      </c>
      <c r="H903" s="2" t="str">
        <f>IF(exp!I905&lt;&gt;"",exp!I905,"")</f>
        <v/>
      </c>
      <c r="I903" s="2" t="str">
        <f>IF(exp!J905&lt;&gt;"",exp!J905,"")</f>
        <v/>
      </c>
      <c r="J903" s="2" t="str">
        <f>IF(exp!K905&lt;&gt;"",exp!K905,"")</f>
        <v/>
      </c>
      <c r="K903" s="2" t="str">
        <f>IF(exp!L905&lt;&gt;"",exp!L905,"")</f>
        <v/>
      </c>
      <c r="L903" s="2" t="str">
        <f>IF(exp!M905&lt;&gt;"",exp!M905,"")</f>
        <v/>
      </c>
      <c r="M903" s="2" t="str">
        <f>IF(exp!N905&lt;&gt;"",exp!N905,"")</f>
        <v/>
      </c>
      <c r="N903" s="2" t="str">
        <f>IF(exp!O905&lt;&gt;"",exp!O905,"")</f>
        <v/>
      </c>
      <c r="O903" s="2" t="str">
        <f>IF(exp!P905&lt;&gt;"",exp!P905,"")</f>
        <v/>
      </c>
    </row>
    <row r="904" spans="1:15" x14ac:dyDescent="0.25">
      <c r="A904" s="2" t="str">
        <f>IF(exp!B906&lt;&gt;"",exp!A906,"")</f>
        <v/>
      </c>
      <c r="B904" s="2" t="str">
        <f>IF(exp!B906&lt;&gt;"",exp!B906,"")</f>
        <v/>
      </c>
      <c r="C904" s="2" t="str">
        <f>IF(exp!D906&lt;&gt;"",exp!D906,"")</f>
        <v/>
      </c>
      <c r="D904" s="63" t="str">
        <f>IF(exp!E906&lt;&gt;"",exp!E906,"")</f>
        <v/>
      </c>
      <c r="E904" s="2" t="str">
        <f>IF(exp!F906&lt;&gt;"",exp!F906,"")</f>
        <v/>
      </c>
      <c r="F904" s="2" t="str">
        <f>IF(exp!G906&lt;&gt;"",exp!G906,"")</f>
        <v/>
      </c>
      <c r="G904" s="2" t="str">
        <f>IF(exp!H906&lt;&gt;"",VLOOKUP(exp!H906,private!O:P,2,FALSE),"")</f>
        <v/>
      </c>
      <c r="H904" s="2" t="str">
        <f>IF(exp!I906&lt;&gt;"",exp!I906,"")</f>
        <v/>
      </c>
      <c r="I904" s="2" t="str">
        <f>IF(exp!J906&lt;&gt;"",exp!J906,"")</f>
        <v/>
      </c>
      <c r="J904" s="2" t="str">
        <f>IF(exp!K906&lt;&gt;"",exp!K906,"")</f>
        <v/>
      </c>
      <c r="K904" s="2" t="str">
        <f>IF(exp!L906&lt;&gt;"",exp!L906,"")</f>
        <v/>
      </c>
      <c r="L904" s="2" t="str">
        <f>IF(exp!M906&lt;&gt;"",exp!M906,"")</f>
        <v/>
      </c>
      <c r="M904" s="2" t="str">
        <f>IF(exp!N906&lt;&gt;"",exp!N906,"")</f>
        <v/>
      </c>
      <c r="N904" s="2" t="str">
        <f>IF(exp!O906&lt;&gt;"",exp!O906,"")</f>
        <v/>
      </c>
      <c r="O904" s="2" t="str">
        <f>IF(exp!P906&lt;&gt;"",exp!P906,"")</f>
        <v/>
      </c>
    </row>
    <row r="905" spans="1:15" x14ac:dyDescent="0.25">
      <c r="A905" s="2" t="str">
        <f>IF(exp!B907&lt;&gt;"",exp!A907,"")</f>
        <v/>
      </c>
      <c r="B905" s="2" t="str">
        <f>IF(exp!B907&lt;&gt;"",exp!B907,"")</f>
        <v/>
      </c>
      <c r="C905" s="2" t="str">
        <f>IF(exp!D907&lt;&gt;"",exp!D907,"")</f>
        <v/>
      </c>
      <c r="D905" s="63" t="str">
        <f>IF(exp!E907&lt;&gt;"",exp!E907,"")</f>
        <v/>
      </c>
      <c r="E905" s="2" t="str">
        <f>IF(exp!F907&lt;&gt;"",exp!F907,"")</f>
        <v/>
      </c>
      <c r="F905" s="2" t="str">
        <f>IF(exp!G907&lt;&gt;"",exp!G907,"")</f>
        <v/>
      </c>
      <c r="G905" s="2" t="str">
        <f>IF(exp!H907&lt;&gt;"",VLOOKUP(exp!H907,private!O:P,2,FALSE),"")</f>
        <v/>
      </c>
      <c r="H905" s="2" t="str">
        <f>IF(exp!I907&lt;&gt;"",exp!I907,"")</f>
        <v/>
      </c>
      <c r="I905" s="2" t="str">
        <f>IF(exp!J907&lt;&gt;"",exp!J907,"")</f>
        <v/>
      </c>
      <c r="J905" s="2" t="str">
        <f>IF(exp!K907&lt;&gt;"",exp!K907,"")</f>
        <v/>
      </c>
      <c r="K905" s="2" t="str">
        <f>IF(exp!L907&lt;&gt;"",exp!L907,"")</f>
        <v/>
      </c>
      <c r="L905" s="2" t="str">
        <f>IF(exp!M907&lt;&gt;"",exp!M907,"")</f>
        <v/>
      </c>
      <c r="M905" s="2" t="str">
        <f>IF(exp!N907&lt;&gt;"",exp!N907,"")</f>
        <v/>
      </c>
      <c r="N905" s="2" t="str">
        <f>IF(exp!O907&lt;&gt;"",exp!O907,"")</f>
        <v/>
      </c>
      <c r="O905" s="2" t="str">
        <f>IF(exp!P907&lt;&gt;"",exp!P907,"")</f>
        <v/>
      </c>
    </row>
    <row r="906" spans="1:15" x14ac:dyDescent="0.25">
      <c r="A906" s="2" t="str">
        <f>IF(exp!B908&lt;&gt;"",exp!A908,"")</f>
        <v/>
      </c>
      <c r="B906" s="2" t="str">
        <f>IF(exp!B908&lt;&gt;"",exp!B908,"")</f>
        <v/>
      </c>
      <c r="C906" s="2" t="str">
        <f>IF(exp!D908&lt;&gt;"",exp!D908,"")</f>
        <v/>
      </c>
      <c r="D906" s="63" t="str">
        <f>IF(exp!E908&lt;&gt;"",exp!E908,"")</f>
        <v/>
      </c>
      <c r="E906" s="2" t="str">
        <f>IF(exp!F908&lt;&gt;"",exp!F908,"")</f>
        <v/>
      </c>
      <c r="F906" s="2" t="str">
        <f>IF(exp!G908&lt;&gt;"",exp!G908,"")</f>
        <v/>
      </c>
      <c r="G906" s="2" t="str">
        <f>IF(exp!H908&lt;&gt;"",VLOOKUP(exp!H908,private!O:P,2,FALSE),"")</f>
        <v/>
      </c>
      <c r="H906" s="2" t="str">
        <f>IF(exp!I908&lt;&gt;"",exp!I908,"")</f>
        <v/>
      </c>
      <c r="I906" s="2" t="str">
        <f>IF(exp!J908&lt;&gt;"",exp!J908,"")</f>
        <v/>
      </c>
      <c r="J906" s="2" t="str">
        <f>IF(exp!K908&lt;&gt;"",exp!K908,"")</f>
        <v/>
      </c>
      <c r="K906" s="2" t="str">
        <f>IF(exp!L908&lt;&gt;"",exp!L908,"")</f>
        <v/>
      </c>
      <c r="L906" s="2" t="str">
        <f>IF(exp!M908&lt;&gt;"",exp!M908,"")</f>
        <v/>
      </c>
      <c r="M906" s="2" t="str">
        <f>IF(exp!N908&lt;&gt;"",exp!N908,"")</f>
        <v/>
      </c>
      <c r="N906" s="2" t="str">
        <f>IF(exp!O908&lt;&gt;"",exp!O908,"")</f>
        <v/>
      </c>
      <c r="O906" s="2" t="str">
        <f>IF(exp!P908&lt;&gt;"",exp!P908,"")</f>
        <v/>
      </c>
    </row>
    <row r="907" spans="1:15" x14ac:dyDescent="0.25">
      <c r="A907" s="2" t="str">
        <f>IF(exp!B909&lt;&gt;"",exp!A909,"")</f>
        <v/>
      </c>
      <c r="B907" s="2" t="str">
        <f>IF(exp!B909&lt;&gt;"",exp!B909,"")</f>
        <v/>
      </c>
      <c r="C907" s="2" t="str">
        <f>IF(exp!D909&lt;&gt;"",exp!D909,"")</f>
        <v/>
      </c>
      <c r="D907" s="63" t="str">
        <f>IF(exp!E909&lt;&gt;"",exp!E909,"")</f>
        <v/>
      </c>
      <c r="E907" s="2" t="str">
        <f>IF(exp!F909&lt;&gt;"",exp!F909,"")</f>
        <v/>
      </c>
      <c r="F907" s="2" t="str">
        <f>IF(exp!G909&lt;&gt;"",exp!G909,"")</f>
        <v/>
      </c>
      <c r="G907" s="2" t="str">
        <f>IF(exp!H909&lt;&gt;"",VLOOKUP(exp!H909,private!O:P,2,FALSE),"")</f>
        <v/>
      </c>
      <c r="H907" s="2" t="str">
        <f>IF(exp!I909&lt;&gt;"",exp!I909,"")</f>
        <v/>
      </c>
      <c r="I907" s="2" t="str">
        <f>IF(exp!J909&lt;&gt;"",exp!J909,"")</f>
        <v/>
      </c>
      <c r="J907" s="2" t="str">
        <f>IF(exp!K909&lt;&gt;"",exp!K909,"")</f>
        <v/>
      </c>
      <c r="K907" s="2" t="str">
        <f>IF(exp!L909&lt;&gt;"",exp!L909,"")</f>
        <v/>
      </c>
      <c r="L907" s="2" t="str">
        <f>IF(exp!M909&lt;&gt;"",exp!M909,"")</f>
        <v/>
      </c>
      <c r="M907" s="2" t="str">
        <f>IF(exp!N909&lt;&gt;"",exp!N909,"")</f>
        <v/>
      </c>
      <c r="N907" s="2" t="str">
        <f>IF(exp!O909&lt;&gt;"",exp!O909,"")</f>
        <v/>
      </c>
      <c r="O907" s="2" t="str">
        <f>IF(exp!P909&lt;&gt;"",exp!P909,"")</f>
        <v/>
      </c>
    </row>
    <row r="908" spans="1:15" x14ac:dyDescent="0.25">
      <c r="A908" s="2" t="str">
        <f>IF(exp!B910&lt;&gt;"",exp!A910,"")</f>
        <v/>
      </c>
      <c r="B908" s="2" t="str">
        <f>IF(exp!B910&lt;&gt;"",exp!B910,"")</f>
        <v/>
      </c>
      <c r="C908" s="2" t="str">
        <f>IF(exp!D910&lt;&gt;"",exp!D910,"")</f>
        <v/>
      </c>
      <c r="D908" s="63" t="str">
        <f>IF(exp!E910&lt;&gt;"",exp!E910,"")</f>
        <v/>
      </c>
      <c r="E908" s="2" t="str">
        <f>IF(exp!F910&lt;&gt;"",exp!F910,"")</f>
        <v/>
      </c>
      <c r="F908" s="2" t="str">
        <f>IF(exp!G910&lt;&gt;"",exp!G910,"")</f>
        <v/>
      </c>
      <c r="G908" s="2" t="str">
        <f>IF(exp!H910&lt;&gt;"",VLOOKUP(exp!H910,private!O:P,2,FALSE),"")</f>
        <v/>
      </c>
      <c r="H908" s="2" t="str">
        <f>IF(exp!I910&lt;&gt;"",exp!I910,"")</f>
        <v/>
      </c>
      <c r="I908" s="2" t="str">
        <f>IF(exp!J910&lt;&gt;"",exp!J910,"")</f>
        <v/>
      </c>
      <c r="J908" s="2" t="str">
        <f>IF(exp!K910&lt;&gt;"",exp!K910,"")</f>
        <v/>
      </c>
      <c r="K908" s="2" t="str">
        <f>IF(exp!L910&lt;&gt;"",exp!L910,"")</f>
        <v/>
      </c>
      <c r="L908" s="2" t="str">
        <f>IF(exp!M910&lt;&gt;"",exp!M910,"")</f>
        <v/>
      </c>
      <c r="M908" s="2" t="str">
        <f>IF(exp!N910&lt;&gt;"",exp!N910,"")</f>
        <v/>
      </c>
      <c r="N908" s="2" t="str">
        <f>IF(exp!O910&lt;&gt;"",exp!O910,"")</f>
        <v/>
      </c>
      <c r="O908" s="2" t="str">
        <f>IF(exp!P910&lt;&gt;"",exp!P910,"")</f>
        <v/>
      </c>
    </row>
    <row r="909" spans="1:15" x14ac:dyDescent="0.25">
      <c r="A909" s="2" t="str">
        <f>IF(exp!B911&lt;&gt;"",exp!A911,"")</f>
        <v/>
      </c>
      <c r="B909" s="2" t="str">
        <f>IF(exp!B911&lt;&gt;"",exp!B911,"")</f>
        <v/>
      </c>
      <c r="C909" s="2" t="str">
        <f>IF(exp!D911&lt;&gt;"",exp!D911,"")</f>
        <v/>
      </c>
      <c r="D909" s="63" t="str">
        <f>IF(exp!E911&lt;&gt;"",exp!E911,"")</f>
        <v/>
      </c>
      <c r="E909" s="2" t="str">
        <f>IF(exp!F911&lt;&gt;"",exp!F911,"")</f>
        <v/>
      </c>
      <c r="F909" s="2" t="str">
        <f>IF(exp!G911&lt;&gt;"",exp!G911,"")</f>
        <v/>
      </c>
      <c r="G909" s="2" t="str">
        <f>IF(exp!H911&lt;&gt;"",VLOOKUP(exp!H911,private!O:P,2,FALSE),"")</f>
        <v/>
      </c>
      <c r="H909" s="2" t="str">
        <f>IF(exp!I911&lt;&gt;"",exp!I911,"")</f>
        <v/>
      </c>
      <c r="I909" s="2" t="str">
        <f>IF(exp!J911&lt;&gt;"",exp!J911,"")</f>
        <v/>
      </c>
      <c r="J909" s="2" t="str">
        <f>IF(exp!K911&lt;&gt;"",exp!K911,"")</f>
        <v/>
      </c>
      <c r="K909" s="2" t="str">
        <f>IF(exp!L911&lt;&gt;"",exp!L911,"")</f>
        <v/>
      </c>
      <c r="L909" s="2" t="str">
        <f>IF(exp!M911&lt;&gt;"",exp!M911,"")</f>
        <v/>
      </c>
      <c r="M909" s="2" t="str">
        <f>IF(exp!N911&lt;&gt;"",exp!N911,"")</f>
        <v/>
      </c>
      <c r="N909" s="2" t="str">
        <f>IF(exp!O911&lt;&gt;"",exp!O911,"")</f>
        <v/>
      </c>
      <c r="O909" s="2" t="str">
        <f>IF(exp!P911&lt;&gt;"",exp!P911,"")</f>
        <v/>
      </c>
    </row>
    <row r="910" spans="1:15" x14ac:dyDescent="0.25">
      <c r="A910" s="2" t="str">
        <f>IF(exp!B912&lt;&gt;"",exp!A912,"")</f>
        <v/>
      </c>
      <c r="B910" s="2" t="str">
        <f>IF(exp!B912&lt;&gt;"",exp!B912,"")</f>
        <v/>
      </c>
      <c r="C910" s="2" t="str">
        <f>IF(exp!D912&lt;&gt;"",exp!D912,"")</f>
        <v/>
      </c>
      <c r="D910" s="63" t="str">
        <f>IF(exp!E912&lt;&gt;"",exp!E912,"")</f>
        <v/>
      </c>
      <c r="E910" s="2" t="str">
        <f>IF(exp!F912&lt;&gt;"",exp!F912,"")</f>
        <v/>
      </c>
      <c r="F910" s="2" t="str">
        <f>IF(exp!G912&lt;&gt;"",exp!G912,"")</f>
        <v/>
      </c>
      <c r="G910" s="2" t="str">
        <f>IF(exp!H912&lt;&gt;"",VLOOKUP(exp!H912,private!O:P,2,FALSE),"")</f>
        <v/>
      </c>
      <c r="H910" s="2" t="str">
        <f>IF(exp!I912&lt;&gt;"",exp!I912,"")</f>
        <v/>
      </c>
      <c r="I910" s="2" t="str">
        <f>IF(exp!J912&lt;&gt;"",exp!J912,"")</f>
        <v/>
      </c>
      <c r="J910" s="2" t="str">
        <f>IF(exp!K912&lt;&gt;"",exp!K912,"")</f>
        <v/>
      </c>
      <c r="K910" s="2" t="str">
        <f>IF(exp!L912&lt;&gt;"",exp!L912,"")</f>
        <v/>
      </c>
      <c r="L910" s="2" t="str">
        <f>IF(exp!M912&lt;&gt;"",exp!M912,"")</f>
        <v/>
      </c>
      <c r="M910" s="2" t="str">
        <f>IF(exp!N912&lt;&gt;"",exp!N912,"")</f>
        <v/>
      </c>
      <c r="N910" s="2" t="str">
        <f>IF(exp!O912&lt;&gt;"",exp!O912,"")</f>
        <v/>
      </c>
      <c r="O910" s="2" t="str">
        <f>IF(exp!P912&lt;&gt;"",exp!P912,"")</f>
        <v/>
      </c>
    </row>
    <row r="911" spans="1:15" x14ac:dyDescent="0.25">
      <c r="A911" s="2" t="str">
        <f>IF(exp!B913&lt;&gt;"",exp!A913,"")</f>
        <v/>
      </c>
      <c r="B911" s="2" t="str">
        <f>IF(exp!B913&lt;&gt;"",exp!B913,"")</f>
        <v/>
      </c>
      <c r="C911" s="2" t="str">
        <f>IF(exp!D913&lt;&gt;"",exp!D913,"")</f>
        <v/>
      </c>
      <c r="D911" s="63" t="str">
        <f>IF(exp!E913&lt;&gt;"",exp!E913,"")</f>
        <v/>
      </c>
      <c r="E911" s="2" t="str">
        <f>IF(exp!F913&lt;&gt;"",exp!F913,"")</f>
        <v/>
      </c>
      <c r="F911" s="2" t="str">
        <f>IF(exp!G913&lt;&gt;"",exp!G913,"")</f>
        <v/>
      </c>
      <c r="G911" s="2" t="str">
        <f>IF(exp!H913&lt;&gt;"",VLOOKUP(exp!H913,private!O:P,2,FALSE),"")</f>
        <v/>
      </c>
      <c r="H911" s="2" t="str">
        <f>IF(exp!I913&lt;&gt;"",exp!I913,"")</f>
        <v/>
      </c>
      <c r="I911" s="2" t="str">
        <f>IF(exp!J913&lt;&gt;"",exp!J913,"")</f>
        <v/>
      </c>
      <c r="J911" s="2" t="str">
        <f>IF(exp!K913&lt;&gt;"",exp!K913,"")</f>
        <v/>
      </c>
      <c r="K911" s="2" t="str">
        <f>IF(exp!L913&lt;&gt;"",exp!L913,"")</f>
        <v/>
      </c>
      <c r="L911" s="2" t="str">
        <f>IF(exp!M913&lt;&gt;"",exp!M913,"")</f>
        <v/>
      </c>
      <c r="M911" s="2" t="str">
        <f>IF(exp!N913&lt;&gt;"",exp!N913,"")</f>
        <v/>
      </c>
      <c r="N911" s="2" t="str">
        <f>IF(exp!O913&lt;&gt;"",exp!O913,"")</f>
        <v/>
      </c>
      <c r="O911" s="2" t="str">
        <f>IF(exp!P913&lt;&gt;"",exp!P913,"")</f>
        <v/>
      </c>
    </row>
    <row r="912" spans="1:15" x14ac:dyDescent="0.25">
      <c r="A912" s="2" t="str">
        <f>IF(exp!B914&lt;&gt;"",exp!A914,"")</f>
        <v/>
      </c>
      <c r="B912" s="2" t="str">
        <f>IF(exp!B914&lt;&gt;"",exp!B914,"")</f>
        <v/>
      </c>
      <c r="C912" s="2" t="str">
        <f>IF(exp!D914&lt;&gt;"",exp!D914,"")</f>
        <v/>
      </c>
      <c r="D912" s="63" t="str">
        <f>IF(exp!E914&lt;&gt;"",exp!E914,"")</f>
        <v/>
      </c>
      <c r="E912" s="2" t="str">
        <f>IF(exp!F914&lt;&gt;"",exp!F914,"")</f>
        <v/>
      </c>
      <c r="F912" s="2" t="str">
        <f>IF(exp!G914&lt;&gt;"",exp!G914,"")</f>
        <v/>
      </c>
      <c r="G912" s="2" t="str">
        <f>IF(exp!H914&lt;&gt;"",VLOOKUP(exp!H914,private!O:P,2,FALSE),"")</f>
        <v/>
      </c>
      <c r="H912" s="2" t="str">
        <f>IF(exp!I914&lt;&gt;"",exp!I914,"")</f>
        <v/>
      </c>
      <c r="I912" s="2" t="str">
        <f>IF(exp!J914&lt;&gt;"",exp!J914,"")</f>
        <v/>
      </c>
      <c r="J912" s="2" t="str">
        <f>IF(exp!K914&lt;&gt;"",exp!K914,"")</f>
        <v/>
      </c>
      <c r="K912" s="2" t="str">
        <f>IF(exp!L914&lt;&gt;"",exp!L914,"")</f>
        <v/>
      </c>
      <c r="L912" s="2" t="str">
        <f>IF(exp!M914&lt;&gt;"",exp!M914,"")</f>
        <v/>
      </c>
      <c r="M912" s="2" t="str">
        <f>IF(exp!N914&lt;&gt;"",exp!N914,"")</f>
        <v/>
      </c>
      <c r="N912" s="2" t="str">
        <f>IF(exp!O914&lt;&gt;"",exp!O914,"")</f>
        <v/>
      </c>
      <c r="O912" s="2" t="str">
        <f>IF(exp!P914&lt;&gt;"",exp!P914,"")</f>
        <v/>
      </c>
    </row>
    <row r="913" spans="1:15" x14ac:dyDescent="0.25">
      <c r="A913" s="2" t="str">
        <f>IF(exp!B915&lt;&gt;"",exp!A915,"")</f>
        <v/>
      </c>
      <c r="B913" s="2" t="str">
        <f>IF(exp!B915&lt;&gt;"",exp!B915,"")</f>
        <v/>
      </c>
      <c r="C913" s="2" t="str">
        <f>IF(exp!D915&lt;&gt;"",exp!D915,"")</f>
        <v/>
      </c>
      <c r="D913" s="63" t="str">
        <f>IF(exp!E915&lt;&gt;"",exp!E915,"")</f>
        <v/>
      </c>
      <c r="E913" s="2" t="str">
        <f>IF(exp!F915&lt;&gt;"",exp!F915,"")</f>
        <v/>
      </c>
      <c r="F913" s="2" t="str">
        <f>IF(exp!G915&lt;&gt;"",exp!G915,"")</f>
        <v/>
      </c>
      <c r="G913" s="2" t="str">
        <f>IF(exp!H915&lt;&gt;"",VLOOKUP(exp!H915,private!O:P,2,FALSE),"")</f>
        <v/>
      </c>
      <c r="H913" s="2" t="str">
        <f>IF(exp!I915&lt;&gt;"",exp!I915,"")</f>
        <v/>
      </c>
      <c r="I913" s="2" t="str">
        <f>IF(exp!J915&lt;&gt;"",exp!J915,"")</f>
        <v/>
      </c>
      <c r="J913" s="2" t="str">
        <f>IF(exp!K915&lt;&gt;"",exp!K915,"")</f>
        <v/>
      </c>
      <c r="K913" s="2" t="str">
        <f>IF(exp!L915&lt;&gt;"",exp!L915,"")</f>
        <v/>
      </c>
      <c r="L913" s="2" t="str">
        <f>IF(exp!M915&lt;&gt;"",exp!M915,"")</f>
        <v/>
      </c>
      <c r="M913" s="2" t="str">
        <f>IF(exp!N915&lt;&gt;"",exp!N915,"")</f>
        <v/>
      </c>
      <c r="N913" s="2" t="str">
        <f>IF(exp!O915&lt;&gt;"",exp!O915,"")</f>
        <v/>
      </c>
      <c r="O913" s="2" t="str">
        <f>IF(exp!P915&lt;&gt;"",exp!P915,"")</f>
        <v/>
      </c>
    </row>
    <row r="914" spans="1:15" x14ac:dyDescent="0.25">
      <c r="A914" s="2" t="str">
        <f>IF(exp!B916&lt;&gt;"",exp!A916,"")</f>
        <v/>
      </c>
      <c r="B914" s="2" t="str">
        <f>IF(exp!B916&lt;&gt;"",exp!B916,"")</f>
        <v/>
      </c>
      <c r="C914" s="2" t="str">
        <f>IF(exp!D916&lt;&gt;"",exp!D916,"")</f>
        <v/>
      </c>
      <c r="D914" s="63" t="str">
        <f>IF(exp!E916&lt;&gt;"",exp!E916,"")</f>
        <v/>
      </c>
      <c r="E914" s="2" t="str">
        <f>IF(exp!F916&lt;&gt;"",exp!F916,"")</f>
        <v/>
      </c>
      <c r="F914" s="2" t="str">
        <f>IF(exp!G916&lt;&gt;"",exp!G916,"")</f>
        <v/>
      </c>
      <c r="G914" s="2" t="str">
        <f>IF(exp!H916&lt;&gt;"",VLOOKUP(exp!H916,private!O:P,2,FALSE),"")</f>
        <v/>
      </c>
      <c r="H914" s="2" t="str">
        <f>IF(exp!I916&lt;&gt;"",exp!I916,"")</f>
        <v/>
      </c>
      <c r="I914" s="2" t="str">
        <f>IF(exp!J916&lt;&gt;"",exp!J916,"")</f>
        <v/>
      </c>
      <c r="J914" s="2" t="str">
        <f>IF(exp!K916&lt;&gt;"",exp!K916,"")</f>
        <v/>
      </c>
      <c r="K914" s="2" t="str">
        <f>IF(exp!L916&lt;&gt;"",exp!L916,"")</f>
        <v/>
      </c>
      <c r="L914" s="2" t="str">
        <f>IF(exp!M916&lt;&gt;"",exp!M916,"")</f>
        <v/>
      </c>
      <c r="M914" s="2" t="str">
        <f>IF(exp!N916&lt;&gt;"",exp!N916,"")</f>
        <v/>
      </c>
      <c r="N914" s="2" t="str">
        <f>IF(exp!O916&lt;&gt;"",exp!O916,"")</f>
        <v/>
      </c>
      <c r="O914" s="2" t="str">
        <f>IF(exp!P916&lt;&gt;"",exp!P916,"")</f>
        <v/>
      </c>
    </row>
    <row r="915" spans="1:15" x14ac:dyDescent="0.25">
      <c r="A915" s="2" t="str">
        <f>IF(exp!B917&lt;&gt;"",exp!A917,"")</f>
        <v/>
      </c>
      <c r="B915" s="2" t="str">
        <f>IF(exp!B917&lt;&gt;"",exp!B917,"")</f>
        <v/>
      </c>
      <c r="C915" s="2" t="str">
        <f>IF(exp!D917&lt;&gt;"",exp!D917,"")</f>
        <v/>
      </c>
      <c r="D915" s="63" t="str">
        <f>IF(exp!E917&lt;&gt;"",exp!E917,"")</f>
        <v/>
      </c>
      <c r="E915" s="2" t="str">
        <f>IF(exp!F917&lt;&gt;"",exp!F917,"")</f>
        <v/>
      </c>
      <c r="F915" s="2" t="str">
        <f>IF(exp!G917&lt;&gt;"",exp!G917,"")</f>
        <v/>
      </c>
      <c r="G915" s="2" t="str">
        <f>IF(exp!H917&lt;&gt;"",VLOOKUP(exp!H917,private!O:P,2,FALSE),"")</f>
        <v/>
      </c>
      <c r="H915" s="2" t="str">
        <f>IF(exp!I917&lt;&gt;"",exp!I917,"")</f>
        <v/>
      </c>
      <c r="I915" s="2" t="str">
        <f>IF(exp!J917&lt;&gt;"",exp!J917,"")</f>
        <v/>
      </c>
      <c r="J915" s="2" t="str">
        <f>IF(exp!K917&lt;&gt;"",exp!K917,"")</f>
        <v/>
      </c>
      <c r="K915" s="2" t="str">
        <f>IF(exp!L917&lt;&gt;"",exp!L917,"")</f>
        <v/>
      </c>
      <c r="L915" s="2" t="str">
        <f>IF(exp!M917&lt;&gt;"",exp!M917,"")</f>
        <v/>
      </c>
      <c r="M915" s="2" t="str">
        <f>IF(exp!N917&lt;&gt;"",exp!N917,"")</f>
        <v/>
      </c>
      <c r="N915" s="2" t="str">
        <f>IF(exp!O917&lt;&gt;"",exp!O917,"")</f>
        <v/>
      </c>
      <c r="O915" s="2" t="str">
        <f>IF(exp!P917&lt;&gt;"",exp!P917,"")</f>
        <v/>
      </c>
    </row>
    <row r="916" spans="1:15" x14ac:dyDescent="0.25">
      <c r="A916" s="2" t="str">
        <f>IF(exp!B918&lt;&gt;"",exp!A918,"")</f>
        <v/>
      </c>
      <c r="B916" s="2" t="str">
        <f>IF(exp!B918&lt;&gt;"",exp!B918,"")</f>
        <v/>
      </c>
      <c r="C916" s="2" t="str">
        <f>IF(exp!D918&lt;&gt;"",exp!D918,"")</f>
        <v/>
      </c>
      <c r="D916" s="63" t="str">
        <f>IF(exp!E918&lt;&gt;"",exp!E918,"")</f>
        <v/>
      </c>
      <c r="E916" s="2" t="str">
        <f>IF(exp!F918&lt;&gt;"",exp!F918,"")</f>
        <v/>
      </c>
      <c r="F916" s="2" t="str">
        <f>IF(exp!G918&lt;&gt;"",exp!G918,"")</f>
        <v/>
      </c>
      <c r="G916" s="2" t="str">
        <f>IF(exp!H918&lt;&gt;"",VLOOKUP(exp!H918,private!O:P,2,FALSE),"")</f>
        <v/>
      </c>
      <c r="H916" s="2" t="str">
        <f>IF(exp!I918&lt;&gt;"",exp!I918,"")</f>
        <v/>
      </c>
      <c r="I916" s="2" t="str">
        <f>IF(exp!J918&lt;&gt;"",exp!J918,"")</f>
        <v/>
      </c>
      <c r="J916" s="2" t="str">
        <f>IF(exp!K918&lt;&gt;"",exp!K918,"")</f>
        <v/>
      </c>
      <c r="K916" s="2" t="str">
        <f>IF(exp!L918&lt;&gt;"",exp!L918,"")</f>
        <v/>
      </c>
      <c r="L916" s="2" t="str">
        <f>IF(exp!M918&lt;&gt;"",exp!M918,"")</f>
        <v/>
      </c>
      <c r="M916" s="2" t="str">
        <f>IF(exp!N918&lt;&gt;"",exp!N918,"")</f>
        <v/>
      </c>
      <c r="N916" s="2" t="str">
        <f>IF(exp!O918&lt;&gt;"",exp!O918,"")</f>
        <v/>
      </c>
      <c r="O916" s="2" t="str">
        <f>IF(exp!P918&lt;&gt;"",exp!P918,"")</f>
        <v/>
      </c>
    </row>
    <row r="917" spans="1:15" x14ac:dyDescent="0.25">
      <c r="A917" s="2" t="str">
        <f>IF(exp!B919&lt;&gt;"",exp!A919,"")</f>
        <v/>
      </c>
      <c r="B917" s="2" t="str">
        <f>IF(exp!B919&lt;&gt;"",exp!B919,"")</f>
        <v/>
      </c>
      <c r="C917" s="2" t="str">
        <f>IF(exp!D919&lt;&gt;"",exp!D919,"")</f>
        <v/>
      </c>
      <c r="D917" s="63" t="str">
        <f>IF(exp!E919&lt;&gt;"",exp!E919,"")</f>
        <v/>
      </c>
      <c r="E917" s="2" t="str">
        <f>IF(exp!F919&lt;&gt;"",exp!F919,"")</f>
        <v/>
      </c>
      <c r="F917" s="2" t="str">
        <f>IF(exp!G919&lt;&gt;"",exp!G919,"")</f>
        <v/>
      </c>
      <c r="G917" s="2" t="str">
        <f>IF(exp!H919&lt;&gt;"",VLOOKUP(exp!H919,private!O:P,2,FALSE),"")</f>
        <v/>
      </c>
      <c r="H917" s="2" t="str">
        <f>IF(exp!I919&lt;&gt;"",exp!I919,"")</f>
        <v/>
      </c>
      <c r="I917" s="2" t="str">
        <f>IF(exp!J919&lt;&gt;"",exp!J919,"")</f>
        <v/>
      </c>
      <c r="J917" s="2" t="str">
        <f>IF(exp!K919&lt;&gt;"",exp!K919,"")</f>
        <v/>
      </c>
      <c r="K917" s="2" t="str">
        <f>IF(exp!L919&lt;&gt;"",exp!L919,"")</f>
        <v/>
      </c>
      <c r="L917" s="2" t="str">
        <f>IF(exp!M919&lt;&gt;"",exp!M919,"")</f>
        <v/>
      </c>
      <c r="M917" s="2" t="str">
        <f>IF(exp!N919&lt;&gt;"",exp!N919,"")</f>
        <v/>
      </c>
      <c r="N917" s="2" t="str">
        <f>IF(exp!O919&lt;&gt;"",exp!O919,"")</f>
        <v/>
      </c>
      <c r="O917" s="2" t="str">
        <f>IF(exp!P919&lt;&gt;"",exp!P919,"")</f>
        <v/>
      </c>
    </row>
    <row r="918" spans="1:15" x14ac:dyDescent="0.25">
      <c r="A918" s="2" t="str">
        <f>IF(exp!B920&lt;&gt;"",exp!A920,"")</f>
        <v/>
      </c>
      <c r="B918" s="2" t="str">
        <f>IF(exp!B920&lt;&gt;"",exp!B920,"")</f>
        <v/>
      </c>
      <c r="C918" s="2" t="str">
        <f>IF(exp!D920&lt;&gt;"",exp!D920,"")</f>
        <v/>
      </c>
      <c r="D918" s="63" t="str">
        <f>IF(exp!E920&lt;&gt;"",exp!E920,"")</f>
        <v/>
      </c>
      <c r="E918" s="2" t="str">
        <f>IF(exp!F920&lt;&gt;"",exp!F920,"")</f>
        <v/>
      </c>
      <c r="F918" s="2" t="str">
        <f>IF(exp!G920&lt;&gt;"",exp!G920,"")</f>
        <v/>
      </c>
      <c r="G918" s="2" t="str">
        <f>IF(exp!H920&lt;&gt;"",VLOOKUP(exp!H920,private!O:P,2,FALSE),"")</f>
        <v/>
      </c>
      <c r="H918" s="2" t="str">
        <f>IF(exp!I920&lt;&gt;"",exp!I920,"")</f>
        <v/>
      </c>
      <c r="I918" s="2" t="str">
        <f>IF(exp!J920&lt;&gt;"",exp!J920,"")</f>
        <v/>
      </c>
      <c r="J918" s="2" t="str">
        <f>IF(exp!K920&lt;&gt;"",exp!K920,"")</f>
        <v/>
      </c>
      <c r="K918" s="2" t="str">
        <f>IF(exp!L920&lt;&gt;"",exp!L920,"")</f>
        <v/>
      </c>
      <c r="L918" s="2" t="str">
        <f>IF(exp!M920&lt;&gt;"",exp!M920,"")</f>
        <v/>
      </c>
      <c r="M918" s="2" t="str">
        <f>IF(exp!N920&lt;&gt;"",exp!N920,"")</f>
        <v/>
      </c>
      <c r="N918" s="2" t="str">
        <f>IF(exp!O920&lt;&gt;"",exp!O920,"")</f>
        <v/>
      </c>
      <c r="O918" s="2" t="str">
        <f>IF(exp!P920&lt;&gt;"",exp!P920,"")</f>
        <v/>
      </c>
    </row>
    <row r="919" spans="1:15" x14ac:dyDescent="0.25">
      <c r="A919" s="2" t="str">
        <f>IF(exp!B921&lt;&gt;"",exp!A921,"")</f>
        <v/>
      </c>
      <c r="B919" s="2" t="str">
        <f>IF(exp!B921&lt;&gt;"",exp!B921,"")</f>
        <v/>
      </c>
      <c r="C919" s="2" t="str">
        <f>IF(exp!D921&lt;&gt;"",exp!D921,"")</f>
        <v/>
      </c>
      <c r="D919" s="63" t="str">
        <f>IF(exp!E921&lt;&gt;"",exp!E921,"")</f>
        <v/>
      </c>
      <c r="E919" s="2" t="str">
        <f>IF(exp!F921&lt;&gt;"",exp!F921,"")</f>
        <v/>
      </c>
      <c r="F919" s="2" t="str">
        <f>IF(exp!G921&lt;&gt;"",exp!G921,"")</f>
        <v/>
      </c>
      <c r="G919" s="2" t="str">
        <f>IF(exp!H921&lt;&gt;"",VLOOKUP(exp!H921,private!O:P,2,FALSE),"")</f>
        <v/>
      </c>
      <c r="H919" s="2" t="str">
        <f>IF(exp!I921&lt;&gt;"",exp!I921,"")</f>
        <v/>
      </c>
      <c r="I919" s="2" t="str">
        <f>IF(exp!J921&lt;&gt;"",exp!J921,"")</f>
        <v/>
      </c>
      <c r="J919" s="2" t="str">
        <f>IF(exp!K921&lt;&gt;"",exp!K921,"")</f>
        <v/>
      </c>
      <c r="K919" s="2" t="str">
        <f>IF(exp!L921&lt;&gt;"",exp!L921,"")</f>
        <v/>
      </c>
      <c r="L919" s="2" t="str">
        <f>IF(exp!M921&lt;&gt;"",exp!M921,"")</f>
        <v/>
      </c>
      <c r="M919" s="2" t="str">
        <f>IF(exp!N921&lt;&gt;"",exp!N921,"")</f>
        <v/>
      </c>
      <c r="N919" s="2" t="str">
        <f>IF(exp!O921&lt;&gt;"",exp!O921,"")</f>
        <v/>
      </c>
      <c r="O919" s="2" t="str">
        <f>IF(exp!P921&lt;&gt;"",exp!P921,"")</f>
        <v/>
      </c>
    </row>
    <row r="920" spans="1:15" x14ac:dyDescent="0.25">
      <c r="A920" s="2" t="str">
        <f>IF(exp!B922&lt;&gt;"",exp!A922,"")</f>
        <v/>
      </c>
      <c r="B920" s="2" t="str">
        <f>IF(exp!B922&lt;&gt;"",exp!B922,"")</f>
        <v/>
      </c>
      <c r="C920" s="2" t="str">
        <f>IF(exp!D922&lt;&gt;"",exp!D922,"")</f>
        <v/>
      </c>
      <c r="D920" s="63" t="str">
        <f>IF(exp!E922&lt;&gt;"",exp!E922,"")</f>
        <v/>
      </c>
      <c r="E920" s="2" t="str">
        <f>IF(exp!F922&lt;&gt;"",exp!F922,"")</f>
        <v/>
      </c>
      <c r="F920" s="2" t="str">
        <f>IF(exp!G922&lt;&gt;"",exp!G922,"")</f>
        <v/>
      </c>
      <c r="G920" s="2" t="str">
        <f>IF(exp!H922&lt;&gt;"",VLOOKUP(exp!H922,private!O:P,2,FALSE),"")</f>
        <v/>
      </c>
      <c r="H920" s="2" t="str">
        <f>IF(exp!I922&lt;&gt;"",exp!I922,"")</f>
        <v/>
      </c>
      <c r="I920" s="2" t="str">
        <f>IF(exp!J922&lt;&gt;"",exp!J922,"")</f>
        <v/>
      </c>
      <c r="J920" s="2" t="str">
        <f>IF(exp!K922&lt;&gt;"",exp!K922,"")</f>
        <v/>
      </c>
      <c r="K920" s="2" t="str">
        <f>IF(exp!L922&lt;&gt;"",exp!L922,"")</f>
        <v/>
      </c>
      <c r="L920" s="2" t="str">
        <f>IF(exp!M922&lt;&gt;"",exp!M922,"")</f>
        <v/>
      </c>
      <c r="M920" s="2" t="str">
        <f>IF(exp!N922&lt;&gt;"",exp!N922,"")</f>
        <v/>
      </c>
      <c r="N920" s="2" t="str">
        <f>IF(exp!O922&lt;&gt;"",exp!O922,"")</f>
        <v/>
      </c>
      <c r="O920" s="2" t="str">
        <f>IF(exp!P922&lt;&gt;"",exp!P922,"")</f>
        <v/>
      </c>
    </row>
    <row r="921" spans="1:15" x14ac:dyDescent="0.25">
      <c r="A921" s="2" t="str">
        <f>IF(exp!B923&lt;&gt;"",exp!A923,"")</f>
        <v/>
      </c>
      <c r="B921" s="2" t="str">
        <f>IF(exp!B923&lt;&gt;"",exp!B923,"")</f>
        <v/>
      </c>
      <c r="C921" s="2" t="str">
        <f>IF(exp!D923&lt;&gt;"",exp!D923,"")</f>
        <v/>
      </c>
      <c r="D921" s="63" t="str">
        <f>IF(exp!E923&lt;&gt;"",exp!E923,"")</f>
        <v/>
      </c>
      <c r="E921" s="2" t="str">
        <f>IF(exp!F923&lt;&gt;"",exp!F923,"")</f>
        <v/>
      </c>
      <c r="F921" s="2" t="str">
        <f>IF(exp!G923&lt;&gt;"",exp!G923,"")</f>
        <v/>
      </c>
      <c r="G921" s="2" t="str">
        <f>IF(exp!H923&lt;&gt;"",VLOOKUP(exp!H923,private!O:P,2,FALSE),"")</f>
        <v/>
      </c>
      <c r="H921" s="2" t="str">
        <f>IF(exp!I923&lt;&gt;"",exp!I923,"")</f>
        <v/>
      </c>
      <c r="I921" s="2" t="str">
        <f>IF(exp!J923&lt;&gt;"",exp!J923,"")</f>
        <v/>
      </c>
      <c r="J921" s="2" t="str">
        <f>IF(exp!K923&lt;&gt;"",exp!K923,"")</f>
        <v/>
      </c>
      <c r="K921" s="2" t="str">
        <f>IF(exp!L923&lt;&gt;"",exp!L923,"")</f>
        <v/>
      </c>
      <c r="L921" s="2" t="str">
        <f>IF(exp!M923&lt;&gt;"",exp!M923,"")</f>
        <v/>
      </c>
      <c r="M921" s="2" t="str">
        <f>IF(exp!N923&lt;&gt;"",exp!N923,"")</f>
        <v/>
      </c>
      <c r="N921" s="2" t="str">
        <f>IF(exp!O923&lt;&gt;"",exp!O923,"")</f>
        <v/>
      </c>
      <c r="O921" s="2" t="str">
        <f>IF(exp!P923&lt;&gt;"",exp!P923,"")</f>
        <v/>
      </c>
    </row>
    <row r="922" spans="1:15" x14ac:dyDescent="0.25">
      <c r="A922" s="2" t="str">
        <f>IF(exp!B924&lt;&gt;"",exp!A924,"")</f>
        <v/>
      </c>
      <c r="B922" s="2" t="str">
        <f>IF(exp!B924&lt;&gt;"",exp!B924,"")</f>
        <v/>
      </c>
      <c r="C922" s="2" t="str">
        <f>IF(exp!D924&lt;&gt;"",exp!D924,"")</f>
        <v/>
      </c>
      <c r="D922" s="63" t="str">
        <f>IF(exp!E924&lt;&gt;"",exp!E924,"")</f>
        <v/>
      </c>
      <c r="E922" s="2" t="str">
        <f>IF(exp!F924&lt;&gt;"",exp!F924,"")</f>
        <v/>
      </c>
      <c r="F922" s="2" t="str">
        <f>IF(exp!G924&lt;&gt;"",exp!G924,"")</f>
        <v/>
      </c>
      <c r="G922" s="2" t="str">
        <f>IF(exp!H924&lt;&gt;"",VLOOKUP(exp!H924,private!O:P,2,FALSE),"")</f>
        <v/>
      </c>
      <c r="H922" s="2" t="str">
        <f>IF(exp!I924&lt;&gt;"",exp!I924,"")</f>
        <v/>
      </c>
      <c r="I922" s="2" t="str">
        <f>IF(exp!J924&lt;&gt;"",exp!J924,"")</f>
        <v/>
      </c>
      <c r="J922" s="2" t="str">
        <f>IF(exp!K924&lt;&gt;"",exp!K924,"")</f>
        <v/>
      </c>
      <c r="K922" s="2" t="str">
        <f>IF(exp!L924&lt;&gt;"",exp!L924,"")</f>
        <v/>
      </c>
      <c r="L922" s="2" t="str">
        <f>IF(exp!M924&lt;&gt;"",exp!M924,"")</f>
        <v/>
      </c>
      <c r="M922" s="2" t="str">
        <f>IF(exp!N924&lt;&gt;"",exp!N924,"")</f>
        <v/>
      </c>
      <c r="N922" s="2" t="str">
        <f>IF(exp!O924&lt;&gt;"",exp!O924,"")</f>
        <v/>
      </c>
      <c r="O922" s="2" t="str">
        <f>IF(exp!P924&lt;&gt;"",exp!P924,"")</f>
        <v/>
      </c>
    </row>
    <row r="923" spans="1:15" x14ac:dyDescent="0.25">
      <c r="A923" s="2" t="str">
        <f>IF(exp!B925&lt;&gt;"",exp!A925,"")</f>
        <v/>
      </c>
      <c r="B923" s="2" t="str">
        <f>IF(exp!B925&lt;&gt;"",exp!B925,"")</f>
        <v/>
      </c>
      <c r="C923" s="2" t="str">
        <f>IF(exp!D925&lt;&gt;"",exp!D925,"")</f>
        <v/>
      </c>
      <c r="D923" s="63" t="str">
        <f>IF(exp!E925&lt;&gt;"",exp!E925,"")</f>
        <v/>
      </c>
      <c r="E923" s="2" t="str">
        <f>IF(exp!F925&lt;&gt;"",exp!F925,"")</f>
        <v/>
      </c>
      <c r="F923" s="2" t="str">
        <f>IF(exp!G925&lt;&gt;"",exp!G925,"")</f>
        <v/>
      </c>
      <c r="G923" s="2" t="str">
        <f>IF(exp!H925&lt;&gt;"",VLOOKUP(exp!H925,private!O:P,2,FALSE),"")</f>
        <v/>
      </c>
      <c r="H923" s="2" t="str">
        <f>IF(exp!I925&lt;&gt;"",exp!I925,"")</f>
        <v/>
      </c>
      <c r="I923" s="2" t="str">
        <f>IF(exp!J925&lt;&gt;"",exp!J925,"")</f>
        <v/>
      </c>
      <c r="J923" s="2" t="str">
        <f>IF(exp!K925&lt;&gt;"",exp!K925,"")</f>
        <v/>
      </c>
      <c r="K923" s="2" t="str">
        <f>IF(exp!L925&lt;&gt;"",exp!L925,"")</f>
        <v/>
      </c>
      <c r="L923" s="2" t="str">
        <f>IF(exp!M925&lt;&gt;"",exp!M925,"")</f>
        <v/>
      </c>
      <c r="M923" s="2" t="str">
        <f>IF(exp!N925&lt;&gt;"",exp!N925,"")</f>
        <v/>
      </c>
      <c r="N923" s="2" t="str">
        <f>IF(exp!O925&lt;&gt;"",exp!O925,"")</f>
        <v/>
      </c>
      <c r="O923" s="2" t="str">
        <f>IF(exp!P925&lt;&gt;"",exp!P925,"")</f>
        <v/>
      </c>
    </row>
    <row r="924" spans="1:15" x14ac:dyDescent="0.25">
      <c r="A924" s="2" t="str">
        <f>IF(exp!B926&lt;&gt;"",exp!A926,"")</f>
        <v/>
      </c>
      <c r="B924" s="2" t="str">
        <f>IF(exp!B926&lt;&gt;"",exp!B926,"")</f>
        <v/>
      </c>
      <c r="C924" s="2" t="str">
        <f>IF(exp!D926&lt;&gt;"",exp!D926,"")</f>
        <v/>
      </c>
      <c r="D924" s="63" t="str">
        <f>IF(exp!E926&lt;&gt;"",exp!E926,"")</f>
        <v/>
      </c>
      <c r="E924" s="2" t="str">
        <f>IF(exp!F926&lt;&gt;"",exp!F926,"")</f>
        <v/>
      </c>
      <c r="F924" s="2" t="str">
        <f>IF(exp!G926&lt;&gt;"",exp!G926,"")</f>
        <v/>
      </c>
      <c r="G924" s="2" t="str">
        <f>IF(exp!H926&lt;&gt;"",VLOOKUP(exp!H926,private!O:P,2,FALSE),"")</f>
        <v/>
      </c>
      <c r="H924" s="2" t="str">
        <f>IF(exp!I926&lt;&gt;"",exp!I926,"")</f>
        <v/>
      </c>
      <c r="I924" s="2" t="str">
        <f>IF(exp!J926&lt;&gt;"",exp!J926,"")</f>
        <v/>
      </c>
      <c r="J924" s="2" t="str">
        <f>IF(exp!K926&lt;&gt;"",exp!K926,"")</f>
        <v/>
      </c>
      <c r="K924" s="2" t="str">
        <f>IF(exp!L926&lt;&gt;"",exp!L926,"")</f>
        <v/>
      </c>
      <c r="L924" s="2" t="str">
        <f>IF(exp!M926&lt;&gt;"",exp!M926,"")</f>
        <v/>
      </c>
      <c r="M924" s="2" t="str">
        <f>IF(exp!N926&lt;&gt;"",exp!N926,"")</f>
        <v/>
      </c>
      <c r="N924" s="2" t="str">
        <f>IF(exp!O926&lt;&gt;"",exp!O926,"")</f>
        <v/>
      </c>
      <c r="O924" s="2" t="str">
        <f>IF(exp!P926&lt;&gt;"",exp!P926,"")</f>
        <v/>
      </c>
    </row>
    <row r="925" spans="1:15" x14ac:dyDescent="0.25">
      <c r="A925" s="2" t="str">
        <f>IF(exp!B927&lt;&gt;"",exp!A927,"")</f>
        <v/>
      </c>
      <c r="B925" s="2" t="str">
        <f>IF(exp!B927&lt;&gt;"",exp!B927,"")</f>
        <v/>
      </c>
      <c r="C925" s="2" t="str">
        <f>IF(exp!D927&lt;&gt;"",exp!D927,"")</f>
        <v/>
      </c>
      <c r="D925" s="63" t="str">
        <f>IF(exp!E927&lt;&gt;"",exp!E927,"")</f>
        <v/>
      </c>
      <c r="E925" s="2" t="str">
        <f>IF(exp!F927&lt;&gt;"",exp!F927,"")</f>
        <v/>
      </c>
      <c r="F925" s="2" t="str">
        <f>IF(exp!G927&lt;&gt;"",exp!G927,"")</f>
        <v/>
      </c>
      <c r="G925" s="2" t="str">
        <f>IF(exp!H927&lt;&gt;"",VLOOKUP(exp!H927,private!O:P,2,FALSE),"")</f>
        <v/>
      </c>
      <c r="H925" s="2" t="str">
        <f>IF(exp!I927&lt;&gt;"",exp!I927,"")</f>
        <v/>
      </c>
      <c r="I925" s="2" t="str">
        <f>IF(exp!J927&lt;&gt;"",exp!J927,"")</f>
        <v/>
      </c>
      <c r="J925" s="2" t="str">
        <f>IF(exp!K927&lt;&gt;"",exp!K927,"")</f>
        <v/>
      </c>
      <c r="K925" s="2" t="str">
        <f>IF(exp!L927&lt;&gt;"",exp!L927,"")</f>
        <v/>
      </c>
      <c r="L925" s="2" t="str">
        <f>IF(exp!M927&lt;&gt;"",exp!M927,"")</f>
        <v/>
      </c>
      <c r="M925" s="2" t="str">
        <f>IF(exp!N927&lt;&gt;"",exp!N927,"")</f>
        <v/>
      </c>
      <c r="N925" s="2" t="str">
        <f>IF(exp!O927&lt;&gt;"",exp!O927,"")</f>
        <v/>
      </c>
      <c r="O925" s="2" t="str">
        <f>IF(exp!P927&lt;&gt;"",exp!P927,"")</f>
        <v/>
      </c>
    </row>
    <row r="926" spans="1:15" x14ac:dyDescent="0.25">
      <c r="A926" s="2" t="str">
        <f>IF(exp!B928&lt;&gt;"",exp!A928,"")</f>
        <v/>
      </c>
      <c r="B926" s="2" t="str">
        <f>IF(exp!B928&lt;&gt;"",exp!B928,"")</f>
        <v/>
      </c>
      <c r="C926" s="2" t="str">
        <f>IF(exp!D928&lt;&gt;"",exp!D928,"")</f>
        <v/>
      </c>
      <c r="D926" s="63" t="str">
        <f>IF(exp!E928&lt;&gt;"",exp!E928,"")</f>
        <v/>
      </c>
      <c r="E926" s="2" t="str">
        <f>IF(exp!F928&lt;&gt;"",exp!F928,"")</f>
        <v/>
      </c>
      <c r="F926" s="2" t="str">
        <f>IF(exp!G928&lt;&gt;"",exp!G928,"")</f>
        <v/>
      </c>
      <c r="G926" s="2" t="str">
        <f>IF(exp!H928&lt;&gt;"",VLOOKUP(exp!H928,private!O:P,2,FALSE),"")</f>
        <v/>
      </c>
      <c r="H926" s="2" t="str">
        <f>IF(exp!I928&lt;&gt;"",exp!I928,"")</f>
        <v/>
      </c>
      <c r="I926" s="2" t="str">
        <f>IF(exp!J928&lt;&gt;"",exp!J928,"")</f>
        <v/>
      </c>
      <c r="J926" s="2" t="str">
        <f>IF(exp!K928&lt;&gt;"",exp!K928,"")</f>
        <v/>
      </c>
      <c r="K926" s="2" t="str">
        <f>IF(exp!L928&lt;&gt;"",exp!L928,"")</f>
        <v/>
      </c>
      <c r="L926" s="2" t="str">
        <f>IF(exp!M928&lt;&gt;"",exp!M928,"")</f>
        <v/>
      </c>
      <c r="M926" s="2" t="str">
        <f>IF(exp!N928&lt;&gt;"",exp!N928,"")</f>
        <v/>
      </c>
      <c r="N926" s="2" t="str">
        <f>IF(exp!O928&lt;&gt;"",exp!O928,"")</f>
        <v/>
      </c>
      <c r="O926" s="2" t="str">
        <f>IF(exp!P928&lt;&gt;"",exp!P928,"")</f>
        <v/>
      </c>
    </row>
    <row r="927" spans="1:15" x14ac:dyDescent="0.25">
      <c r="A927" s="2" t="str">
        <f>IF(exp!B929&lt;&gt;"",exp!A929,"")</f>
        <v/>
      </c>
      <c r="B927" s="2" t="str">
        <f>IF(exp!B929&lt;&gt;"",exp!B929,"")</f>
        <v/>
      </c>
      <c r="C927" s="2" t="str">
        <f>IF(exp!D929&lt;&gt;"",exp!D929,"")</f>
        <v/>
      </c>
      <c r="D927" s="63" t="str">
        <f>IF(exp!E929&lt;&gt;"",exp!E929,"")</f>
        <v/>
      </c>
      <c r="E927" s="2" t="str">
        <f>IF(exp!F929&lt;&gt;"",exp!F929,"")</f>
        <v/>
      </c>
      <c r="F927" s="2" t="str">
        <f>IF(exp!G929&lt;&gt;"",exp!G929,"")</f>
        <v/>
      </c>
      <c r="G927" s="2" t="str">
        <f>IF(exp!H929&lt;&gt;"",VLOOKUP(exp!H929,private!O:P,2,FALSE),"")</f>
        <v/>
      </c>
      <c r="H927" s="2" t="str">
        <f>IF(exp!I929&lt;&gt;"",exp!I929,"")</f>
        <v/>
      </c>
      <c r="I927" s="2" t="str">
        <f>IF(exp!J929&lt;&gt;"",exp!J929,"")</f>
        <v/>
      </c>
      <c r="J927" s="2" t="str">
        <f>IF(exp!K929&lt;&gt;"",exp!K929,"")</f>
        <v/>
      </c>
      <c r="K927" s="2" t="str">
        <f>IF(exp!L929&lt;&gt;"",exp!L929,"")</f>
        <v/>
      </c>
      <c r="L927" s="2" t="str">
        <f>IF(exp!M929&lt;&gt;"",exp!M929,"")</f>
        <v/>
      </c>
      <c r="M927" s="2" t="str">
        <f>IF(exp!N929&lt;&gt;"",exp!N929,"")</f>
        <v/>
      </c>
      <c r="N927" s="2" t="str">
        <f>IF(exp!O929&lt;&gt;"",exp!O929,"")</f>
        <v/>
      </c>
      <c r="O927" s="2" t="str">
        <f>IF(exp!P929&lt;&gt;"",exp!P929,"")</f>
        <v/>
      </c>
    </row>
    <row r="928" spans="1:15" x14ac:dyDescent="0.25">
      <c r="A928" s="2" t="str">
        <f>IF(exp!B930&lt;&gt;"",exp!A930,"")</f>
        <v/>
      </c>
      <c r="B928" s="2" t="str">
        <f>IF(exp!B930&lt;&gt;"",exp!B930,"")</f>
        <v/>
      </c>
      <c r="C928" s="2" t="str">
        <f>IF(exp!D930&lt;&gt;"",exp!D930,"")</f>
        <v/>
      </c>
      <c r="D928" s="63" t="str">
        <f>IF(exp!E930&lt;&gt;"",exp!E930,"")</f>
        <v/>
      </c>
      <c r="E928" s="2" t="str">
        <f>IF(exp!F930&lt;&gt;"",exp!F930,"")</f>
        <v/>
      </c>
      <c r="F928" s="2" t="str">
        <f>IF(exp!G930&lt;&gt;"",exp!G930,"")</f>
        <v/>
      </c>
      <c r="G928" s="2" t="str">
        <f>IF(exp!H930&lt;&gt;"",VLOOKUP(exp!H930,private!O:P,2,FALSE),"")</f>
        <v/>
      </c>
      <c r="H928" s="2" t="str">
        <f>IF(exp!I930&lt;&gt;"",exp!I930,"")</f>
        <v/>
      </c>
      <c r="I928" s="2" t="str">
        <f>IF(exp!J930&lt;&gt;"",exp!J930,"")</f>
        <v/>
      </c>
      <c r="J928" s="2" t="str">
        <f>IF(exp!K930&lt;&gt;"",exp!K930,"")</f>
        <v/>
      </c>
      <c r="K928" s="2" t="str">
        <f>IF(exp!L930&lt;&gt;"",exp!L930,"")</f>
        <v/>
      </c>
      <c r="L928" s="2" t="str">
        <f>IF(exp!M930&lt;&gt;"",exp!M930,"")</f>
        <v/>
      </c>
      <c r="M928" s="2" t="str">
        <f>IF(exp!N930&lt;&gt;"",exp!N930,"")</f>
        <v/>
      </c>
      <c r="N928" s="2" t="str">
        <f>IF(exp!O930&lt;&gt;"",exp!O930,"")</f>
        <v/>
      </c>
      <c r="O928" s="2" t="str">
        <f>IF(exp!P930&lt;&gt;"",exp!P930,"")</f>
        <v/>
      </c>
    </row>
    <row r="929" spans="1:15" x14ac:dyDescent="0.25">
      <c r="A929" s="2" t="str">
        <f>IF(exp!B931&lt;&gt;"",exp!A931,"")</f>
        <v/>
      </c>
      <c r="B929" s="2" t="str">
        <f>IF(exp!B931&lt;&gt;"",exp!B931,"")</f>
        <v/>
      </c>
      <c r="C929" s="2" t="str">
        <f>IF(exp!D931&lt;&gt;"",exp!D931,"")</f>
        <v/>
      </c>
      <c r="D929" s="63" t="str">
        <f>IF(exp!E931&lt;&gt;"",exp!E931,"")</f>
        <v/>
      </c>
      <c r="E929" s="2" t="str">
        <f>IF(exp!F931&lt;&gt;"",exp!F931,"")</f>
        <v/>
      </c>
      <c r="F929" s="2" t="str">
        <f>IF(exp!G931&lt;&gt;"",exp!G931,"")</f>
        <v/>
      </c>
      <c r="G929" s="2" t="str">
        <f>IF(exp!H931&lt;&gt;"",VLOOKUP(exp!H931,private!O:P,2,FALSE),"")</f>
        <v/>
      </c>
      <c r="H929" s="2" t="str">
        <f>IF(exp!I931&lt;&gt;"",exp!I931,"")</f>
        <v/>
      </c>
      <c r="I929" s="2" t="str">
        <f>IF(exp!J931&lt;&gt;"",exp!J931,"")</f>
        <v/>
      </c>
      <c r="J929" s="2" t="str">
        <f>IF(exp!K931&lt;&gt;"",exp!K931,"")</f>
        <v/>
      </c>
      <c r="K929" s="2" t="str">
        <f>IF(exp!L931&lt;&gt;"",exp!L931,"")</f>
        <v/>
      </c>
      <c r="L929" s="2" t="str">
        <f>IF(exp!M931&lt;&gt;"",exp!M931,"")</f>
        <v/>
      </c>
      <c r="M929" s="2" t="str">
        <f>IF(exp!N931&lt;&gt;"",exp!N931,"")</f>
        <v/>
      </c>
      <c r="N929" s="2" t="str">
        <f>IF(exp!O931&lt;&gt;"",exp!O931,"")</f>
        <v/>
      </c>
      <c r="O929" s="2" t="str">
        <f>IF(exp!P931&lt;&gt;"",exp!P931,"")</f>
        <v/>
      </c>
    </row>
    <row r="930" spans="1:15" x14ac:dyDescent="0.25">
      <c r="A930" s="2" t="str">
        <f>IF(exp!B932&lt;&gt;"",exp!A932,"")</f>
        <v/>
      </c>
      <c r="B930" s="2" t="str">
        <f>IF(exp!B932&lt;&gt;"",exp!B932,"")</f>
        <v/>
      </c>
      <c r="C930" s="2" t="str">
        <f>IF(exp!D932&lt;&gt;"",exp!D932,"")</f>
        <v/>
      </c>
      <c r="D930" s="63" t="str">
        <f>IF(exp!E932&lt;&gt;"",exp!E932,"")</f>
        <v/>
      </c>
      <c r="E930" s="2" t="str">
        <f>IF(exp!F932&lt;&gt;"",exp!F932,"")</f>
        <v/>
      </c>
      <c r="F930" s="2" t="str">
        <f>IF(exp!G932&lt;&gt;"",exp!G932,"")</f>
        <v/>
      </c>
      <c r="G930" s="2" t="str">
        <f>IF(exp!H932&lt;&gt;"",VLOOKUP(exp!H932,private!O:P,2,FALSE),"")</f>
        <v/>
      </c>
      <c r="H930" s="2" t="str">
        <f>IF(exp!I932&lt;&gt;"",exp!I932,"")</f>
        <v/>
      </c>
      <c r="I930" s="2" t="str">
        <f>IF(exp!J932&lt;&gt;"",exp!J932,"")</f>
        <v/>
      </c>
      <c r="J930" s="2" t="str">
        <f>IF(exp!K932&lt;&gt;"",exp!K932,"")</f>
        <v/>
      </c>
      <c r="K930" s="2" t="str">
        <f>IF(exp!L932&lt;&gt;"",exp!L932,"")</f>
        <v/>
      </c>
      <c r="L930" s="2" t="str">
        <f>IF(exp!M932&lt;&gt;"",exp!M932,"")</f>
        <v/>
      </c>
      <c r="M930" s="2" t="str">
        <f>IF(exp!N932&lt;&gt;"",exp!N932,"")</f>
        <v/>
      </c>
      <c r="N930" s="2" t="str">
        <f>IF(exp!O932&lt;&gt;"",exp!O932,"")</f>
        <v/>
      </c>
      <c r="O930" s="2" t="str">
        <f>IF(exp!P932&lt;&gt;"",exp!P932,"")</f>
        <v/>
      </c>
    </row>
    <row r="931" spans="1:15" x14ac:dyDescent="0.25">
      <c r="A931" s="2" t="str">
        <f>IF(exp!B933&lt;&gt;"",exp!A933,"")</f>
        <v/>
      </c>
      <c r="B931" s="2" t="str">
        <f>IF(exp!B933&lt;&gt;"",exp!B933,"")</f>
        <v/>
      </c>
      <c r="C931" s="2" t="str">
        <f>IF(exp!D933&lt;&gt;"",exp!D933,"")</f>
        <v/>
      </c>
      <c r="D931" s="63" t="str">
        <f>IF(exp!E933&lt;&gt;"",exp!E933,"")</f>
        <v/>
      </c>
      <c r="E931" s="2" t="str">
        <f>IF(exp!F933&lt;&gt;"",exp!F933,"")</f>
        <v/>
      </c>
      <c r="F931" s="2" t="str">
        <f>IF(exp!G933&lt;&gt;"",exp!G933,"")</f>
        <v/>
      </c>
      <c r="G931" s="2" t="str">
        <f>IF(exp!H933&lt;&gt;"",VLOOKUP(exp!H933,private!O:P,2,FALSE),"")</f>
        <v/>
      </c>
      <c r="H931" s="2" t="str">
        <f>IF(exp!I933&lt;&gt;"",exp!I933,"")</f>
        <v/>
      </c>
      <c r="I931" s="2" t="str">
        <f>IF(exp!J933&lt;&gt;"",exp!J933,"")</f>
        <v/>
      </c>
      <c r="J931" s="2" t="str">
        <f>IF(exp!K933&lt;&gt;"",exp!K933,"")</f>
        <v/>
      </c>
      <c r="K931" s="2" t="str">
        <f>IF(exp!L933&lt;&gt;"",exp!L933,"")</f>
        <v/>
      </c>
      <c r="L931" s="2" t="str">
        <f>IF(exp!M933&lt;&gt;"",exp!M933,"")</f>
        <v/>
      </c>
      <c r="M931" s="2" t="str">
        <f>IF(exp!N933&lt;&gt;"",exp!N933,"")</f>
        <v/>
      </c>
      <c r="N931" s="2" t="str">
        <f>IF(exp!O933&lt;&gt;"",exp!O933,"")</f>
        <v/>
      </c>
      <c r="O931" s="2" t="str">
        <f>IF(exp!P933&lt;&gt;"",exp!P933,"")</f>
        <v/>
      </c>
    </row>
    <row r="932" spans="1:15" x14ac:dyDescent="0.25">
      <c r="A932" s="2" t="str">
        <f>IF(exp!B934&lt;&gt;"",exp!A934,"")</f>
        <v/>
      </c>
      <c r="B932" s="2" t="str">
        <f>IF(exp!B934&lt;&gt;"",exp!B934,"")</f>
        <v/>
      </c>
      <c r="C932" s="2" t="str">
        <f>IF(exp!D934&lt;&gt;"",exp!D934,"")</f>
        <v/>
      </c>
      <c r="D932" s="63" t="str">
        <f>IF(exp!E934&lt;&gt;"",exp!E934,"")</f>
        <v/>
      </c>
      <c r="E932" s="2" t="str">
        <f>IF(exp!F934&lt;&gt;"",exp!F934,"")</f>
        <v/>
      </c>
      <c r="F932" s="2" t="str">
        <f>IF(exp!G934&lt;&gt;"",exp!G934,"")</f>
        <v/>
      </c>
      <c r="G932" s="2" t="str">
        <f>IF(exp!H934&lt;&gt;"",VLOOKUP(exp!H934,private!O:P,2,FALSE),"")</f>
        <v/>
      </c>
      <c r="H932" s="2" t="str">
        <f>IF(exp!I934&lt;&gt;"",exp!I934,"")</f>
        <v/>
      </c>
      <c r="I932" s="2" t="str">
        <f>IF(exp!J934&lt;&gt;"",exp!J934,"")</f>
        <v/>
      </c>
      <c r="J932" s="2" t="str">
        <f>IF(exp!K934&lt;&gt;"",exp!K934,"")</f>
        <v/>
      </c>
      <c r="K932" s="2" t="str">
        <f>IF(exp!L934&lt;&gt;"",exp!L934,"")</f>
        <v/>
      </c>
      <c r="L932" s="2" t="str">
        <f>IF(exp!M934&lt;&gt;"",exp!M934,"")</f>
        <v/>
      </c>
      <c r="M932" s="2" t="str">
        <f>IF(exp!N934&lt;&gt;"",exp!N934,"")</f>
        <v/>
      </c>
      <c r="N932" s="2" t="str">
        <f>IF(exp!O934&lt;&gt;"",exp!O934,"")</f>
        <v/>
      </c>
      <c r="O932" s="2" t="str">
        <f>IF(exp!P934&lt;&gt;"",exp!P934,"")</f>
        <v/>
      </c>
    </row>
    <row r="933" spans="1:15" x14ac:dyDescent="0.25">
      <c r="A933" s="2" t="str">
        <f>IF(exp!B935&lt;&gt;"",exp!A935,"")</f>
        <v/>
      </c>
      <c r="B933" s="2" t="str">
        <f>IF(exp!B935&lt;&gt;"",exp!B935,"")</f>
        <v/>
      </c>
      <c r="C933" s="2" t="str">
        <f>IF(exp!D935&lt;&gt;"",exp!D935,"")</f>
        <v/>
      </c>
      <c r="D933" s="63" t="str">
        <f>IF(exp!E935&lt;&gt;"",exp!E935,"")</f>
        <v/>
      </c>
      <c r="E933" s="2" t="str">
        <f>IF(exp!F935&lt;&gt;"",exp!F935,"")</f>
        <v/>
      </c>
      <c r="F933" s="2" t="str">
        <f>IF(exp!G935&lt;&gt;"",exp!G935,"")</f>
        <v/>
      </c>
      <c r="G933" s="2" t="str">
        <f>IF(exp!H935&lt;&gt;"",VLOOKUP(exp!H935,private!O:P,2,FALSE),"")</f>
        <v/>
      </c>
      <c r="H933" s="2" t="str">
        <f>IF(exp!I935&lt;&gt;"",exp!I935,"")</f>
        <v/>
      </c>
      <c r="I933" s="2" t="str">
        <f>IF(exp!J935&lt;&gt;"",exp!J935,"")</f>
        <v/>
      </c>
      <c r="J933" s="2" t="str">
        <f>IF(exp!K935&lt;&gt;"",exp!K935,"")</f>
        <v/>
      </c>
      <c r="K933" s="2" t="str">
        <f>IF(exp!L935&lt;&gt;"",exp!L935,"")</f>
        <v/>
      </c>
      <c r="L933" s="2" t="str">
        <f>IF(exp!M935&lt;&gt;"",exp!M935,"")</f>
        <v/>
      </c>
      <c r="M933" s="2" t="str">
        <f>IF(exp!N935&lt;&gt;"",exp!N935,"")</f>
        <v/>
      </c>
      <c r="N933" s="2" t="str">
        <f>IF(exp!O935&lt;&gt;"",exp!O935,"")</f>
        <v/>
      </c>
      <c r="O933" s="2" t="str">
        <f>IF(exp!P935&lt;&gt;"",exp!P935,"")</f>
        <v/>
      </c>
    </row>
    <row r="934" spans="1:15" x14ac:dyDescent="0.25">
      <c r="A934" s="2" t="str">
        <f>IF(exp!B936&lt;&gt;"",exp!A936,"")</f>
        <v/>
      </c>
      <c r="B934" s="2" t="str">
        <f>IF(exp!B936&lt;&gt;"",exp!B936,"")</f>
        <v/>
      </c>
      <c r="C934" s="2" t="str">
        <f>IF(exp!D936&lt;&gt;"",exp!D936,"")</f>
        <v/>
      </c>
      <c r="D934" s="63" t="str">
        <f>IF(exp!E936&lt;&gt;"",exp!E936,"")</f>
        <v/>
      </c>
      <c r="E934" s="2" t="str">
        <f>IF(exp!F936&lt;&gt;"",exp!F936,"")</f>
        <v/>
      </c>
      <c r="F934" s="2" t="str">
        <f>IF(exp!G936&lt;&gt;"",exp!G936,"")</f>
        <v/>
      </c>
      <c r="G934" s="2" t="str">
        <f>IF(exp!H936&lt;&gt;"",VLOOKUP(exp!H936,private!O:P,2,FALSE),"")</f>
        <v/>
      </c>
      <c r="H934" s="2" t="str">
        <f>IF(exp!I936&lt;&gt;"",exp!I936,"")</f>
        <v/>
      </c>
      <c r="I934" s="2" t="str">
        <f>IF(exp!J936&lt;&gt;"",exp!J936,"")</f>
        <v/>
      </c>
      <c r="J934" s="2" t="str">
        <f>IF(exp!K936&lt;&gt;"",exp!K936,"")</f>
        <v/>
      </c>
      <c r="K934" s="2" t="str">
        <f>IF(exp!L936&lt;&gt;"",exp!L936,"")</f>
        <v/>
      </c>
      <c r="L934" s="2" t="str">
        <f>IF(exp!M936&lt;&gt;"",exp!M936,"")</f>
        <v/>
      </c>
      <c r="M934" s="2" t="str">
        <f>IF(exp!N936&lt;&gt;"",exp!N936,"")</f>
        <v/>
      </c>
      <c r="N934" s="2" t="str">
        <f>IF(exp!O936&lt;&gt;"",exp!O936,"")</f>
        <v/>
      </c>
      <c r="O934" s="2" t="str">
        <f>IF(exp!P936&lt;&gt;"",exp!P936,"")</f>
        <v/>
      </c>
    </row>
    <row r="935" spans="1:15" x14ac:dyDescent="0.25">
      <c r="A935" s="2" t="str">
        <f>IF(exp!B937&lt;&gt;"",exp!A937,"")</f>
        <v/>
      </c>
      <c r="B935" s="2" t="str">
        <f>IF(exp!B937&lt;&gt;"",exp!B937,"")</f>
        <v/>
      </c>
      <c r="C935" s="2" t="str">
        <f>IF(exp!D937&lt;&gt;"",exp!D937,"")</f>
        <v/>
      </c>
      <c r="D935" s="63" t="str">
        <f>IF(exp!E937&lt;&gt;"",exp!E937,"")</f>
        <v/>
      </c>
      <c r="E935" s="2" t="str">
        <f>IF(exp!F937&lt;&gt;"",exp!F937,"")</f>
        <v/>
      </c>
      <c r="F935" s="2" t="str">
        <f>IF(exp!G937&lt;&gt;"",exp!G937,"")</f>
        <v/>
      </c>
      <c r="G935" s="2" t="str">
        <f>IF(exp!H937&lt;&gt;"",VLOOKUP(exp!H937,private!O:P,2,FALSE),"")</f>
        <v/>
      </c>
      <c r="H935" s="2" t="str">
        <f>IF(exp!I937&lt;&gt;"",exp!I937,"")</f>
        <v/>
      </c>
      <c r="I935" s="2" t="str">
        <f>IF(exp!J937&lt;&gt;"",exp!J937,"")</f>
        <v/>
      </c>
      <c r="J935" s="2" t="str">
        <f>IF(exp!K937&lt;&gt;"",exp!K937,"")</f>
        <v/>
      </c>
      <c r="K935" s="2" t="str">
        <f>IF(exp!L937&lt;&gt;"",exp!L937,"")</f>
        <v/>
      </c>
      <c r="L935" s="2" t="str">
        <f>IF(exp!M937&lt;&gt;"",exp!M937,"")</f>
        <v/>
      </c>
      <c r="M935" s="2" t="str">
        <f>IF(exp!N937&lt;&gt;"",exp!N937,"")</f>
        <v/>
      </c>
      <c r="N935" s="2" t="str">
        <f>IF(exp!O937&lt;&gt;"",exp!O937,"")</f>
        <v/>
      </c>
      <c r="O935" s="2" t="str">
        <f>IF(exp!P937&lt;&gt;"",exp!P937,"")</f>
        <v/>
      </c>
    </row>
    <row r="936" spans="1:15" x14ac:dyDescent="0.25">
      <c r="A936" s="2" t="str">
        <f>IF(exp!B938&lt;&gt;"",exp!A938,"")</f>
        <v/>
      </c>
      <c r="B936" s="2" t="str">
        <f>IF(exp!B938&lt;&gt;"",exp!B938,"")</f>
        <v/>
      </c>
      <c r="C936" s="2" t="str">
        <f>IF(exp!D938&lt;&gt;"",exp!D938,"")</f>
        <v/>
      </c>
      <c r="D936" s="63" t="str">
        <f>IF(exp!E938&lt;&gt;"",exp!E938,"")</f>
        <v/>
      </c>
      <c r="E936" s="2" t="str">
        <f>IF(exp!F938&lt;&gt;"",exp!F938,"")</f>
        <v/>
      </c>
      <c r="F936" s="2" t="str">
        <f>IF(exp!G938&lt;&gt;"",exp!G938,"")</f>
        <v/>
      </c>
      <c r="G936" s="2" t="str">
        <f>IF(exp!H938&lt;&gt;"",VLOOKUP(exp!H938,private!O:P,2,FALSE),"")</f>
        <v/>
      </c>
      <c r="H936" s="2" t="str">
        <f>IF(exp!I938&lt;&gt;"",exp!I938,"")</f>
        <v/>
      </c>
      <c r="I936" s="2" t="str">
        <f>IF(exp!J938&lt;&gt;"",exp!J938,"")</f>
        <v/>
      </c>
      <c r="J936" s="2" t="str">
        <f>IF(exp!K938&lt;&gt;"",exp!K938,"")</f>
        <v/>
      </c>
      <c r="K936" s="2" t="str">
        <f>IF(exp!L938&lt;&gt;"",exp!L938,"")</f>
        <v/>
      </c>
      <c r="L936" s="2" t="str">
        <f>IF(exp!M938&lt;&gt;"",exp!M938,"")</f>
        <v/>
      </c>
      <c r="M936" s="2" t="str">
        <f>IF(exp!N938&lt;&gt;"",exp!N938,"")</f>
        <v/>
      </c>
      <c r="N936" s="2" t="str">
        <f>IF(exp!O938&lt;&gt;"",exp!O938,"")</f>
        <v/>
      </c>
      <c r="O936" s="2" t="str">
        <f>IF(exp!P938&lt;&gt;"",exp!P938,"")</f>
        <v/>
      </c>
    </row>
    <row r="937" spans="1:15" x14ac:dyDescent="0.25">
      <c r="A937" s="2" t="str">
        <f>IF(exp!B939&lt;&gt;"",exp!A939,"")</f>
        <v/>
      </c>
      <c r="B937" s="2" t="str">
        <f>IF(exp!B939&lt;&gt;"",exp!B939,"")</f>
        <v/>
      </c>
      <c r="C937" s="2" t="str">
        <f>IF(exp!D939&lt;&gt;"",exp!D939,"")</f>
        <v/>
      </c>
      <c r="D937" s="63" t="str">
        <f>IF(exp!E939&lt;&gt;"",exp!E939,"")</f>
        <v/>
      </c>
      <c r="E937" s="2" t="str">
        <f>IF(exp!F939&lt;&gt;"",exp!F939,"")</f>
        <v/>
      </c>
      <c r="F937" s="2" t="str">
        <f>IF(exp!G939&lt;&gt;"",exp!G939,"")</f>
        <v/>
      </c>
      <c r="G937" s="2" t="str">
        <f>IF(exp!H939&lt;&gt;"",VLOOKUP(exp!H939,private!O:P,2,FALSE),"")</f>
        <v/>
      </c>
      <c r="H937" s="2" t="str">
        <f>IF(exp!I939&lt;&gt;"",exp!I939,"")</f>
        <v/>
      </c>
      <c r="I937" s="2" t="str">
        <f>IF(exp!J939&lt;&gt;"",exp!J939,"")</f>
        <v/>
      </c>
      <c r="J937" s="2" t="str">
        <f>IF(exp!K939&lt;&gt;"",exp!K939,"")</f>
        <v/>
      </c>
      <c r="K937" s="2" t="str">
        <f>IF(exp!L939&lt;&gt;"",exp!L939,"")</f>
        <v/>
      </c>
      <c r="L937" s="2" t="str">
        <f>IF(exp!M939&lt;&gt;"",exp!M939,"")</f>
        <v/>
      </c>
      <c r="M937" s="2" t="str">
        <f>IF(exp!N939&lt;&gt;"",exp!N939,"")</f>
        <v/>
      </c>
      <c r="N937" s="2" t="str">
        <f>IF(exp!O939&lt;&gt;"",exp!O939,"")</f>
        <v/>
      </c>
      <c r="O937" s="2" t="str">
        <f>IF(exp!P939&lt;&gt;"",exp!P939,"")</f>
        <v/>
      </c>
    </row>
    <row r="938" spans="1:15" x14ac:dyDescent="0.25">
      <c r="A938" s="2" t="str">
        <f>IF(exp!B940&lt;&gt;"",exp!A940,"")</f>
        <v/>
      </c>
      <c r="B938" s="2" t="str">
        <f>IF(exp!B940&lt;&gt;"",exp!B940,"")</f>
        <v/>
      </c>
      <c r="C938" s="2" t="str">
        <f>IF(exp!D940&lt;&gt;"",exp!D940,"")</f>
        <v/>
      </c>
      <c r="D938" s="63" t="str">
        <f>IF(exp!E940&lt;&gt;"",exp!E940,"")</f>
        <v/>
      </c>
      <c r="E938" s="2" t="str">
        <f>IF(exp!F940&lt;&gt;"",exp!F940,"")</f>
        <v/>
      </c>
      <c r="F938" s="2" t="str">
        <f>IF(exp!G940&lt;&gt;"",exp!G940,"")</f>
        <v/>
      </c>
      <c r="G938" s="2" t="str">
        <f>IF(exp!H940&lt;&gt;"",VLOOKUP(exp!H940,private!O:P,2,FALSE),"")</f>
        <v/>
      </c>
      <c r="H938" s="2" t="str">
        <f>IF(exp!I940&lt;&gt;"",exp!I940,"")</f>
        <v/>
      </c>
      <c r="I938" s="2" t="str">
        <f>IF(exp!J940&lt;&gt;"",exp!J940,"")</f>
        <v/>
      </c>
      <c r="J938" s="2" t="str">
        <f>IF(exp!K940&lt;&gt;"",exp!K940,"")</f>
        <v/>
      </c>
      <c r="K938" s="2" t="str">
        <f>IF(exp!L940&lt;&gt;"",exp!L940,"")</f>
        <v/>
      </c>
      <c r="L938" s="2" t="str">
        <f>IF(exp!M940&lt;&gt;"",exp!M940,"")</f>
        <v/>
      </c>
      <c r="M938" s="2" t="str">
        <f>IF(exp!N940&lt;&gt;"",exp!N940,"")</f>
        <v/>
      </c>
      <c r="N938" s="2" t="str">
        <f>IF(exp!O940&lt;&gt;"",exp!O940,"")</f>
        <v/>
      </c>
      <c r="O938" s="2" t="str">
        <f>IF(exp!P940&lt;&gt;"",exp!P940,"")</f>
        <v/>
      </c>
    </row>
    <row r="939" spans="1:15" x14ac:dyDescent="0.25">
      <c r="A939" s="2" t="str">
        <f>IF(exp!B941&lt;&gt;"",exp!A941,"")</f>
        <v/>
      </c>
      <c r="B939" s="2" t="str">
        <f>IF(exp!B941&lt;&gt;"",exp!B941,"")</f>
        <v/>
      </c>
      <c r="C939" s="2" t="str">
        <f>IF(exp!D941&lt;&gt;"",exp!D941,"")</f>
        <v/>
      </c>
      <c r="D939" s="63" t="str">
        <f>IF(exp!E941&lt;&gt;"",exp!E941,"")</f>
        <v/>
      </c>
      <c r="E939" s="2" t="str">
        <f>IF(exp!F941&lt;&gt;"",exp!F941,"")</f>
        <v/>
      </c>
      <c r="F939" s="2" t="str">
        <f>IF(exp!G941&lt;&gt;"",exp!G941,"")</f>
        <v/>
      </c>
      <c r="G939" s="2" t="str">
        <f>IF(exp!H941&lt;&gt;"",VLOOKUP(exp!H941,private!O:P,2,FALSE),"")</f>
        <v/>
      </c>
      <c r="H939" s="2" t="str">
        <f>IF(exp!I941&lt;&gt;"",exp!I941,"")</f>
        <v/>
      </c>
      <c r="I939" s="2" t="str">
        <f>IF(exp!J941&lt;&gt;"",exp!J941,"")</f>
        <v/>
      </c>
      <c r="J939" s="2" t="str">
        <f>IF(exp!K941&lt;&gt;"",exp!K941,"")</f>
        <v/>
      </c>
      <c r="K939" s="2" t="str">
        <f>IF(exp!L941&lt;&gt;"",exp!L941,"")</f>
        <v/>
      </c>
      <c r="L939" s="2" t="str">
        <f>IF(exp!M941&lt;&gt;"",exp!M941,"")</f>
        <v/>
      </c>
      <c r="M939" s="2" t="str">
        <f>IF(exp!N941&lt;&gt;"",exp!N941,"")</f>
        <v/>
      </c>
      <c r="N939" s="2" t="str">
        <f>IF(exp!O941&lt;&gt;"",exp!O941,"")</f>
        <v/>
      </c>
      <c r="O939" s="2" t="str">
        <f>IF(exp!P941&lt;&gt;"",exp!P941,"")</f>
        <v/>
      </c>
    </row>
    <row r="940" spans="1:15" x14ac:dyDescent="0.25">
      <c r="A940" s="2" t="str">
        <f>IF(exp!B942&lt;&gt;"",exp!A942,"")</f>
        <v/>
      </c>
      <c r="B940" s="2" t="str">
        <f>IF(exp!B942&lt;&gt;"",exp!B942,"")</f>
        <v/>
      </c>
      <c r="C940" s="2" t="str">
        <f>IF(exp!D942&lt;&gt;"",exp!D942,"")</f>
        <v/>
      </c>
      <c r="D940" s="63" t="str">
        <f>IF(exp!E942&lt;&gt;"",exp!E942,"")</f>
        <v/>
      </c>
      <c r="E940" s="2" t="str">
        <f>IF(exp!F942&lt;&gt;"",exp!F942,"")</f>
        <v/>
      </c>
      <c r="F940" s="2" t="str">
        <f>IF(exp!G942&lt;&gt;"",exp!G942,"")</f>
        <v/>
      </c>
      <c r="G940" s="2" t="str">
        <f>IF(exp!H942&lt;&gt;"",VLOOKUP(exp!H942,private!O:P,2,FALSE),"")</f>
        <v/>
      </c>
      <c r="H940" s="2" t="str">
        <f>IF(exp!I942&lt;&gt;"",exp!I942,"")</f>
        <v/>
      </c>
      <c r="I940" s="2" t="str">
        <f>IF(exp!J942&lt;&gt;"",exp!J942,"")</f>
        <v/>
      </c>
      <c r="J940" s="2" t="str">
        <f>IF(exp!K942&lt;&gt;"",exp!K942,"")</f>
        <v/>
      </c>
      <c r="K940" s="2" t="str">
        <f>IF(exp!L942&lt;&gt;"",exp!L942,"")</f>
        <v/>
      </c>
      <c r="L940" s="2" t="str">
        <f>IF(exp!M942&lt;&gt;"",exp!M942,"")</f>
        <v/>
      </c>
      <c r="M940" s="2" t="str">
        <f>IF(exp!N942&lt;&gt;"",exp!N942,"")</f>
        <v/>
      </c>
      <c r="N940" s="2" t="str">
        <f>IF(exp!O942&lt;&gt;"",exp!O942,"")</f>
        <v/>
      </c>
      <c r="O940" s="2" t="str">
        <f>IF(exp!P942&lt;&gt;"",exp!P942,"")</f>
        <v/>
      </c>
    </row>
    <row r="941" spans="1:15" x14ac:dyDescent="0.25">
      <c r="A941" s="2" t="str">
        <f>IF(exp!B943&lt;&gt;"",exp!A943,"")</f>
        <v/>
      </c>
      <c r="B941" s="2" t="str">
        <f>IF(exp!B943&lt;&gt;"",exp!B943,"")</f>
        <v/>
      </c>
      <c r="C941" s="2" t="str">
        <f>IF(exp!D943&lt;&gt;"",exp!D943,"")</f>
        <v/>
      </c>
      <c r="D941" s="63" t="str">
        <f>IF(exp!E943&lt;&gt;"",exp!E943,"")</f>
        <v/>
      </c>
      <c r="E941" s="2" t="str">
        <f>IF(exp!F943&lt;&gt;"",exp!F943,"")</f>
        <v/>
      </c>
      <c r="F941" s="2" t="str">
        <f>IF(exp!G943&lt;&gt;"",exp!G943,"")</f>
        <v/>
      </c>
      <c r="G941" s="2" t="str">
        <f>IF(exp!H943&lt;&gt;"",VLOOKUP(exp!H943,private!O:P,2,FALSE),"")</f>
        <v/>
      </c>
      <c r="H941" s="2" t="str">
        <f>IF(exp!I943&lt;&gt;"",exp!I943,"")</f>
        <v/>
      </c>
      <c r="I941" s="2" t="str">
        <f>IF(exp!J943&lt;&gt;"",exp!J943,"")</f>
        <v/>
      </c>
      <c r="J941" s="2" t="str">
        <f>IF(exp!K943&lt;&gt;"",exp!K943,"")</f>
        <v/>
      </c>
      <c r="K941" s="2" t="str">
        <f>IF(exp!L943&lt;&gt;"",exp!L943,"")</f>
        <v/>
      </c>
      <c r="L941" s="2" t="str">
        <f>IF(exp!M943&lt;&gt;"",exp!M943,"")</f>
        <v/>
      </c>
      <c r="M941" s="2" t="str">
        <f>IF(exp!N943&lt;&gt;"",exp!N943,"")</f>
        <v/>
      </c>
      <c r="N941" s="2" t="str">
        <f>IF(exp!O943&lt;&gt;"",exp!O943,"")</f>
        <v/>
      </c>
      <c r="O941" s="2" t="str">
        <f>IF(exp!P943&lt;&gt;"",exp!P943,"")</f>
        <v/>
      </c>
    </row>
    <row r="942" spans="1:15" x14ac:dyDescent="0.25">
      <c r="A942" s="2" t="str">
        <f>IF(exp!B944&lt;&gt;"",exp!A944,"")</f>
        <v/>
      </c>
      <c r="B942" s="2" t="str">
        <f>IF(exp!B944&lt;&gt;"",exp!B944,"")</f>
        <v/>
      </c>
      <c r="C942" s="2" t="str">
        <f>IF(exp!D944&lt;&gt;"",exp!D944,"")</f>
        <v/>
      </c>
      <c r="D942" s="63" t="str">
        <f>IF(exp!E944&lt;&gt;"",exp!E944,"")</f>
        <v/>
      </c>
      <c r="E942" s="2" t="str">
        <f>IF(exp!F944&lt;&gt;"",exp!F944,"")</f>
        <v/>
      </c>
      <c r="F942" s="2" t="str">
        <f>IF(exp!G944&lt;&gt;"",exp!G944,"")</f>
        <v/>
      </c>
      <c r="G942" s="2" t="str">
        <f>IF(exp!H944&lt;&gt;"",VLOOKUP(exp!H944,private!O:P,2,FALSE),"")</f>
        <v/>
      </c>
      <c r="H942" s="2" t="str">
        <f>IF(exp!I944&lt;&gt;"",exp!I944,"")</f>
        <v/>
      </c>
      <c r="I942" s="2" t="str">
        <f>IF(exp!J944&lt;&gt;"",exp!J944,"")</f>
        <v/>
      </c>
      <c r="J942" s="2" t="str">
        <f>IF(exp!K944&lt;&gt;"",exp!K944,"")</f>
        <v/>
      </c>
      <c r="K942" s="2" t="str">
        <f>IF(exp!L944&lt;&gt;"",exp!L944,"")</f>
        <v/>
      </c>
      <c r="L942" s="2" t="str">
        <f>IF(exp!M944&lt;&gt;"",exp!M944,"")</f>
        <v/>
      </c>
      <c r="M942" s="2" t="str">
        <f>IF(exp!N944&lt;&gt;"",exp!N944,"")</f>
        <v/>
      </c>
      <c r="N942" s="2" t="str">
        <f>IF(exp!O944&lt;&gt;"",exp!O944,"")</f>
        <v/>
      </c>
      <c r="O942" s="2" t="str">
        <f>IF(exp!P944&lt;&gt;"",exp!P944,"")</f>
        <v/>
      </c>
    </row>
    <row r="943" spans="1:15" x14ac:dyDescent="0.25">
      <c r="A943" s="2" t="str">
        <f>IF(exp!B945&lt;&gt;"",exp!A945,"")</f>
        <v/>
      </c>
      <c r="B943" s="2" t="str">
        <f>IF(exp!B945&lt;&gt;"",exp!B945,"")</f>
        <v/>
      </c>
      <c r="C943" s="2" t="str">
        <f>IF(exp!D945&lt;&gt;"",exp!D945,"")</f>
        <v/>
      </c>
      <c r="D943" s="63" t="str">
        <f>IF(exp!E945&lt;&gt;"",exp!E945,"")</f>
        <v/>
      </c>
      <c r="E943" s="2" t="str">
        <f>IF(exp!F945&lt;&gt;"",exp!F945,"")</f>
        <v/>
      </c>
      <c r="F943" s="2" t="str">
        <f>IF(exp!G945&lt;&gt;"",exp!G945,"")</f>
        <v/>
      </c>
      <c r="G943" s="2" t="str">
        <f>IF(exp!H945&lt;&gt;"",VLOOKUP(exp!H945,private!O:P,2,FALSE),"")</f>
        <v/>
      </c>
      <c r="H943" s="2" t="str">
        <f>IF(exp!I945&lt;&gt;"",exp!I945,"")</f>
        <v/>
      </c>
      <c r="I943" s="2" t="str">
        <f>IF(exp!J945&lt;&gt;"",exp!J945,"")</f>
        <v/>
      </c>
      <c r="J943" s="2" t="str">
        <f>IF(exp!K945&lt;&gt;"",exp!K945,"")</f>
        <v/>
      </c>
      <c r="K943" s="2" t="str">
        <f>IF(exp!L945&lt;&gt;"",exp!L945,"")</f>
        <v/>
      </c>
      <c r="L943" s="2" t="str">
        <f>IF(exp!M945&lt;&gt;"",exp!M945,"")</f>
        <v/>
      </c>
      <c r="M943" s="2" t="str">
        <f>IF(exp!N945&lt;&gt;"",exp!N945,"")</f>
        <v/>
      </c>
      <c r="N943" s="2" t="str">
        <f>IF(exp!O945&lt;&gt;"",exp!O945,"")</f>
        <v/>
      </c>
      <c r="O943" s="2" t="str">
        <f>IF(exp!P945&lt;&gt;"",exp!P945,"")</f>
        <v/>
      </c>
    </row>
    <row r="944" spans="1:15" x14ac:dyDescent="0.25">
      <c r="A944" s="2" t="str">
        <f>IF(exp!B946&lt;&gt;"",exp!A946,"")</f>
        <v/>
      </c>
      <c r="B944" s="2" t="str">
        <f>IF(exp!B946&lt;&gt;"",exp!B946,"")</f>
        <v/>
      </c>
      <c r="C944" s="2" t="str">
        <f>IF(exp!D946&lt;&gt;"",exp!D946,"")</f>
        <v/>
      </c>
      <c r="D944" s="63" t="str">
        <f>IF(exp!E946&lt;&gt;"",exp!E946,"")</f>
        <v/>
      </c>
      <c r="E944" s="2" t="str">
        <f>IF(exp!F946&lt;&gt;"",exp!F946,"")</f>
        <v/>
      </c>
      <c r="F944" s="2" t="str">
        <f>IF(exp!G946&lt;&gt;"",exp!G946,"")</f>
        <v/>
      </c>
      <c r="G944" s="2" t="str">
        <f>IF(exp!H946&lt;&gt;"",VLOOKUP(exp!H946,private!O:P,2,FALSE),"")</f>
        <v/>
      </c>
      <c r="H944" s="2" t="str">
        <f>IF(exp!I946&lt;&gt;"",exp!I946,"")</f>
        <v/>
      </c>
      <c r="I944" s="2" t="str">
        <f>IF(exp!J946&lt;&gt;"",exp!J946,"")</f>
        <v/>
      </c>
      <c r="J944" s="2" t="str">
        <f>IF(exp!K946&lt;&gt;"",exp!K946,"")</f>
        <v/>
      </c>
      <c r="K944" s="2" t="str">
        <f>IF(exp!L946&lt;&gt;"",exp!L946,"")</f>
        <v/>
      </c>
      <c r="L944" s="2" t="str">
        <f>IF(exp!M946&lt;&gt;"",exp!M946,"")</f>
        <v/>
      </c>
      <c r="M944" s="2" t="str">
        <f>IF(exp!N946&lt;&gt;"",exp!N946,"")</f>
        <v/>
      </c>
      <c r="N944" s="2" t="str">
        <f>IF(exp!O946&lt;&gt;"",exp!O946,"")</f>
        <v/>
      </c>
      <c r="O944" s="2" t="str">
        <f>IF(exp!P946&lt;&gt;"",exp!P946,"")</f>
        <v/>
      </c>
    </row>
    <row r="945" spans="1:15" x14ac:dyDescent="0.25">
      <c r="A945" s="2" t="str">
        <f>IF(exp!B947&lt;&gt;"",exp!A947,"")</f>
        <v/>
      </c>
      <c r="B945" s="2" t="str">
        <f>IF(exp!B947&lt;&gt;"",exp!B947,"")</f>
        <v/>
      </c>
      <c r="C945" s="2" t="str">
        <f>IF(exp!D947&lt;&gt;"",exp!D947,"")</f>
        <v/>
      </c>
      <c r="D945" s="63" t="str">
        <f>IF(exp!E947&lt;&gt;"",exp!E947,"")</f>
        <v/>
      </c>
      <c r="E945" s="2" t="str">
        <f>IF(exp!F947&lt;&gt;"",exp!F947,"")</f>
        <v/>
      </c>
      <c r="F945" s="2" t="str">
        <f>IF(exp!G947&lt;&gt;"",exp!G947,"")</f>
        <v/>
      </c>
      <c r="G945" s="2" t="str">
        <f>IF(exp!H947&lt;&gt;"",VLOOKUP(exp!H947,private!O:P,2,FALSE),"")</f>
        <v/>
      </c>
      <c r="H945" s="2" t="str">
        <f>IF(exp!I947&lt;&gt;"",exp!I947,"")</f>
        <v/>
      </c>
      <c r="I945" s="2" t="str">
        <f>IF(exp!J947&lt;&gt;"",exp!J947,"")</f>
        <v/>
      </c>
      <c r="J945" s="2" t="str">
        <f>IF(exp!K947&lt;&gt;"",exp!K947,"")</f>
        <v/>
      </c>
      <c r="K945" s="2" t="str">
        <f>IF(exp!L947&lt;&gt;"",exp!L947,"")</f>
        <v/>
      </c>
      <c r="L945" s="2" t="str">
        <f>IF(exp!M947&lt;&gt;"",exp!M947,"")</f>
        <v/>
      </c>
      <c r="M945" s="2" t="str">
        <f>IF(exp!N947&lt;&gt;"",exp!N947,"")</f>
        <v/>
      </c>
      <c r="N945" s="2" t="str">
        <f>IF(exp!O947&lt;&gt;"",exp!O947,"")</f>
        <v/>
      </c>
      <c r="O945" s="2" t="str">
        <f>IF(exp!P947&lt;&gt;"",exp!P947,"")</f>
        <v/>
      </c>
    </row>
    <row r="946" spans="1:15" x14ac:dyDescent="0.25">
      <c r="A946" s="2" t="str">
        <f>IF(exp!B948&lt;&gt;"",exp!A948,"")</f>
        <v/>
      </c>
      <c r="B946" s="2" t="str">
        <f>IF(exp!B948&lt;&gt;"",exp!B948,"")</f>
        <v/>
      </c>
      <c r="C946" s="2" t="str">
        <f>IF(exp!D948&lt;&gt;"",exp!D948,"")</f>
        <v/>
      </c>
      <c r="D946" s="63" t="str">
        <f>IF(exp!E948&lt;&gt;"",exp!E948,"")</f>
        <v/>
      </c>
      <c r="E946" s="2" t="str">
        <f>IF(exp!F948&lt;&gt;"",exp!F948,"")</f>
        <v/>
      </c>
      <c r="F946" s="2" t="str">
        <f>IF(exp!G948&lt;&gt;"",exp!G948,"")</f>
        <v/>
      </c>
      <c r="G946" s="2" t="str">
        <f>IF(exp!H948&lt;&gt;"",VLOOKUP(exp!H948,private!O:P,2,FALSE),"")</f>
        <v/>
      </c>
      <c r="H946" s="2" t="str">
        <f>IF(exp!I948&lt;&gt;"",exp!I948,"")</f>
        <v/>
      </c>
      <c r="I946" s="2" t="str">
        <f>IF(exp!J948&lt;&gt;"",exp!J948,"")</f>
        <v/>
      </c>
      <c r="J946" s="2" t="str">
        <f>IF(exp!K948&lt;&gt;"",exp!K948,"")</f>
        <v/>
      </c>
      <c r="K946" s="2" t="str">
        <f>IF(exp!L948&lt;&gt;"",exp!L948,"")</f>
        <v/>
      </c>
      <c r="L946" s="2" t="str">
        <f>IF(exp!M948&lt;&gt;"",exp!M948,"")</f>
        <v/>
      </c>
      <c r="M946" s="2" t="str">
        <f>IF(exp!N948&lt;&gt;"",exp!N948,"")</f>
        <v/>
      </c>
      <c r="N946" s="2" t="str">
        <f>IF(exp!O948&lt;&gt;"",exp!O948,"")</f>
        <v/>
      </c>
      <c r="O946" s="2" t="str">
        <f>IF(exp!P948&lt;&gt;"",exp!P948,"")</f>
        <v/>
      </c>
    </row>
    <row r="947" spans="1:15" x14ac:dyDescent="0.25">
      <c r="A947" s="2" t="str">
        <f>IF(exp!B949&lt;&gt;"",exp!A949,"")</f>
        <v/>
      </c>
      <c r="B947" s="2" t="str">
        <f>IF(exp!B949&lt;&gt;"",exp!B949,"")</f>
        <v/>
      </c>
      <c r="C947" s="2" t="str">
        <f>IF(exp!D949&lt;&gt;"",exp!D949,"")</f>
        <v/>
      </c>
      <c r="D947" s="63" t="str">
        <f>IF(exp!E949&lt;&gt;"",exp!E949,"")</f>
        <v/>
      </c>
      <c r="E947" s="2" t="str">
        <f>IF(exp!F949&lt;&gt;"",exp!F949,"")</f>
        <v/>
      </c>
      <c r="F947" s="2" t="str">
        <f>IF(exp!G949&lt;&gt;"",exp!G949,"")</f>
        <v/>
      </c>
      <c r="G947" s="2" t="str">
        <f>IF(exp!H949&lt;&gt;"",VLOOKUP(exp!H949,private!O:P,2,FALSE),"")</f>
        <v/>
      </c>
      <c r="H947" s="2" t="str">
        <f>IF(exp!I949&lt;&gt;"",exp!I949,"")</f>
        <v/>
      </c>
      <c r="I947" s="2" t="str">
        <f>IF(exp!J949&lt;&gt;"",exp!J949,"")</f>
        <v/>
      </c>
      <c r="J947" s="2" t="str">
        <f>IF(exp!K949&lt;&gt;"",exp!K949,"")</f>
        <v/>
      </c>
      <c r="K947" s="2" t="str">
        <f>IF(exp!L949&lt;&gt;"",exp!L949,"")</f>
        <v/>
      </c>
      <c r="L947" s="2" t="str">
        <f>IF(exp!M949&lt;&gt;"",exp!M949,"")</f>
        <v/>
      </c>
      <c r="M947" s="2" t="str">
        <f>IF(exp!N949&lt;&gt;"",exp!N949,"")</f>
        <v/>
      </c>
      <c r="N947" s="2" t="str">
        <f>IF(exp!O949&lt;&gt;"",exp!O949,"")</f>
        <v/>
      </c>
      <c r="O947" s="2" t="str">
        <f>IF(exp!P949&lt;&gt;"",exp!P949,"")</f>
        <v/>
      </c>
    </row>
    <row r="948" spans="1:15" x14ac:dyDescent="0.25">
      <c r="A948" s="2" t="str">
        <f>IF(exp!B950&lt;&gt;"",exp!A950,"")</f>
        <v/>
      </c>
      <c r="B948" s="2" t="str">
        <f>IF(exp!B950&lt;&gt;"",exp!B950,"")</f>
        <v/>
      </c>
      <c r="C948" s="2" t="str">
        <f>IF(exp!D950&lt;&gt;"",exp!D950,"")</f>
        <v/>
      </c>
      <c r="D948" s="63" t="str">
        <f>IF(exp!E950&lt;&gt;"",exp!E950,"")</f>
        <v/>
      </c>
      <c r="E948" s="2" t="str">
        <f>IF(exp!F950&lt;&gt;"",exp!F950,"")</f>
        <v/>
      </c>
      <c r="F948" s="2" t="str">
        <f>IF(exp!G950&lt;&gt;"",exp!G950,"")</f>
        <v/>
      </c>
      <c r="G948" s="2" t="str">
        <f>IF(exp!H950&lt;&gt;"",VLOOKUP(exp!H950,private!O:P,2,FALSE),"")</f>
        <v/>
      </c>
      <c r="H948" s="2" t="str">
        <f>IF(exp!I950&lt;&gt;"",exp!I950,"")</f>
        <v/>
      </c>
      <c r="I948" s="2" t="str">
        <f>IF(exp!J950&lt;&gt;"",exp!J950,"")</f>
        <v/>
      </c>
      <c r="J948" s="2" t="str">
        <f>IF(exp!K950&lt;&gt;"",exp!K950,"")</f>
        <v/>
      </c>
      <c r="K948" s="2" t="str">
        <f>IF(exp!L950&lt;&gt;"",exp!L950,"")</f>
        <v/>
      </c>
      <c r="L948" s="2" t="str">
        <f>IF(exp!M950&lt;&gt;"",exp!M950,"")</f>
        <v/>
      </c>
      <c r="M948" s="2" t="str">
        <f>IF(exp!N950&lt;&gt;"",exp!N950,"")</f>
        <v/>
      </c>
      <c r="N948" s="2" t="str">
        <f>IF(exp!O950&lt;&gt;"",exp!O950,"")</f>
        <v/>
      </c>
      <c r="O948" s="2" t="str">
        <f>IF(exp!P950&lt;&gt;"",exp!P950,"")</f>
        <v/>
      </c>
    </row>
    <row r="949" spans="1:15" x14ac:dyDescent="0.25">
      <c r="A949" s="2" t="str">
        <f>IF(exp!B951&lt;&gt;"",exp!A951,"")</f>
        <v/>
      </c>
      <c r="B949" s="2" t="str">
        <f>IF(exp!B951&lt;&gt;"",exp!B951,"")</f>
        <v/>
      </c>
      <c r="C949" s="2" t="str">
        <f>IF(exp!D951&lt;&gt;"",exp!D951,"")</f>
        <v/>
      </c>
      <c r="D949" s="63" t="str">
        <f>IF(exp!E951&lt;&gt;"",exp!E951,"")</f>
        <v/>
      </c>
      <c r="E949" s="2" t="str">
        <f>IF(exp!F951&lt;&gt;"",exp!F951,"")</f>
        <v/>
      </c>
      <c r="F949" s="2" t="str">
        <f>IF(exp!G951&lt;&gt;"",exp!G951,"")</f>
        <v/>
      </c>
      <c r="G949" s="2" t="str">
        <f>IF(exp!H951&lt;&gt;"",VLOOKUP(exp!H951,private!O:P,2,FALSE),"")</f>
        <v/>
      </c>
      <c r="H949" s="2" t="str">
        <f>IF(exp!I951&lt;&gt;"",exp!I951,"")</f>
        <v/>
      </c>
      <c r="I949" s="2" t="str">
        <f>IF(exp!J951&lt;&gt;"",exp!J951,"")</f>
        <v/>
      </c>
      <c r="J949" s="2" t="str">
        <f>IF(exp!K951&lt;&gt;"",exp!K951,"")</f>
        <v/>
      </c>
      <c r="K949" s="2" t="str">
        <f>IF(exp!L951&lt;&gt;"",exp!L951,"")</f>
        <v/>
      </c>
      <c r="L949" s="2" t="str">
        <f>IF(exp!M951&lt;&gt;"",exp!M951,"")</f>
        <v/>
      </c>
      <c r="M949" s="2" t="str">
        <f>IF(exp!N951&lt;&gt;"",exp!N951,"")</f>
        <v/>
      </c>
      <c r="N949" s="2" t="str">
        <f>IF(exp!O951&lt;&gt;"",exp!O951,"")</f>
        <v/>
      </c>
      <c r="O949" s="2" t="str">
        <f>IF(exp!P951&lt;&gt;"",exp!P951,"")</f>
        <v/>
      </c>
    </row>
    <row r="950" spans="1:15" x14ac:dyDescent="0.25">
      <c r="A950" s="2" t="str">
        <f>IF(exp!B952&lt;&gt;"",exp!A952,"")</f>
        <v/>
      </c>
      <c r="B950" s="2" t="str">
        <f>IF(exp!B952&lt;&gt;"",exp!B952,"")</f>
        <v/>
      </c>
      <c r="C950" s="2" t="str">
        <f>IF(exp!D952&lt;&gt;"",exp!D952,"")</f>
        <v/>
      </c>
      <c r="D950" s="63" t="str">
        <f>IF(exp!E952&lt;&gt;"",exp!E952,"")</f>
        <v/>
      </c>
      <c r="E950" s="2" t="str">
        <f>IF(exp!F952&lt;&gt;"",exp!F952,"")</f>
        <v/>
      </c>
      <c r="F950" s="2" t="str">
        <f>IF(exp!G952&lt;&gt;"",exp!G952,"")</f>
        <v/>
      </c>
      <c r="G950" s="2" t="str">
        <f>IF(exp!H952&lt;&gt;"",VLOOKUP(exp!H952,private!O:P,2,FALSE),"")</f>
        <v/>
      </c>
      <c r="H950" s="2" t="str">
        <f>IF(exp!I952&lt;&gt;"",exp!I952,"")</f>
        <v/>
      </c>
      <c r="I950" s="2" t="str">
        <f>IF(exp!J952&lt;&gt;"",exp!J952,"")</f>
        <v/>
      </c>
      <c r="J950" s="2" t="str">
        <f>IF(exp!K952&lt;&gt;"",exp!K952,"")</f>
        <v/>
      </c>
      <c r="K950" s="2" t="str">
        <f>IF(exp!L952&lt;&gt;"",exp!L952,"")</f>
        <v/>
      </c>
      <c r="L950" s="2" t="str">
        <f>IF(exp!M952&lt;&gt;"",exp!M952,"")</f>
        <v/>
      </c>
      <c r="M950" s="2" t="str">
        <f>IF(exp!N952&lt;&gt;"",exp!N952,"")</f>
        <v/>
      </c>
      <c r="N950" s="2" t="str">
        <f>IF(exp!O952&lt;&gt;"",exp!O952,"")</f>
        <v/>
      </c>
      <c r="O950" s="2" t="str">
        <f>IF(exp!P952&lt;&gt;"",exp!P952,"")</f>
        <v/>
      </c>
    </row>
    <row r="951" spans="1:15" x14ac:dyDescent="0.25">
      <c r="A951" s="2" t="str">
        <f>IF(exp!B953&lt;&gt;"",exp!A953,"")</f>
        <v/>
      </c>
      <c r="B951" s="2" t="str">
        <f>IF(exp!B953&lt;&gt;"",exp!B953,"")</f>
        <v/>
      </c>
      <c r="C951" s="2" t="str">
        <f>IF(exp!D953&lt;&gt;"",exp!D953,"")</f>
        <v/>
      </c>
      <c r="D951" s="63" t="str">
        <f>IF(exp!E953&lt;&gt;"",exp!E953,"")</f>
        <v/>
      </c>
      <c r="E951" s="2" t="str">
        <f>IF(exp!F953&lt;&gt;"",exp!F953,"")</f>
        <v/>
      </c>
      <c r="F951" s="2" t="str">
        <f>IF(exp!G953&lt;&gt;"",exp!G953,"")</f>
        <v/>
      </c>
      <c r="G951" s="2" t="str">
        <f>IF(exp!H953&lt;&gt;"",VLOOKUP(exp!H953,private!O:P,2,FALSE),"")</f>
        <v/>
      </c>
      <c r="H951" s="2" t="str">
        <f>IF(exp!I953&lt;&gt;"",exp!I953,"")</f>
        <v/>
      </c>
      <c r="I951" s="2" t="str">
        <f>IF(exp!J953&lt;&gt;"",exp!J953,"")</f>
        <v/>
      </c>
      <c r="J951" s="2" t="str">
        <f>IF(exp!K953&lt;&gt;"",exp!K953,"")</f>
        <v/>
      </c>
      <c r="K951" s="2" t="str">
        <f>IF(exp!L953&lt;&gt;"",exp!L953,"")</f>
        <v/>
      </c>
      <c r="L951" s="2" t="str">
        <f>IF(exp!M953&lt;&gt;"",exp!M953,"")</f>
        <v/>
      </c>
      <c r="M951" s="2" t="str">
        <f>IF(exp!N953&lt;&gt;"",exp!N953,"")</f>
        <v/>
      </c>
      <c r="N951" s="2" t="str">
        <f>IF(exp!O953&lt;&gt;"",exp!O953,"")</f>
        <v/>
      </c>
      <c r="O951" s="2" t="str">
        <f>IF(exp!P953&lt;&gt;"",exp!P953,"")</f>
        <v/>
      </c>
    </row>
    <row r="952" spans="1:15" x14ac:dyDescent="0.25">
      <c r="A952" s="2" t="str">
        <f>IF(exp!B954&lt;&gt;"",exp!A954,"")</f>
        <v/>
      </c>
      <c r="B952" s="2" t="str">
        <f>IF(exp!B954&lt;&gt;"",exp!B954,"")</f>
        <v/>
      </c>
      <c r="C952" s="2" t="str">
        <f>IF(exp!D954&lt;&gt;"",exp!D954,"")</f>
        <v/>
      </c>
      <c r="D952" s="63" t="str">
        <f>IF(exp!E954&lt;&gt;"",exp!E954,"")</f>
        <v/>
      </c>
      <c r="E952" s="2" t="str">
        <f>IF(exp!F954&lt;&gt;"",exp!F954,"")</f>
        <v/>
      </c>
      <c r="F952" s="2" t="str">
        <f>IF(exp!G954&lt;&gt;"",exp!G954,"")</f>
        <v/>
      </c>
      <c r="G952" s="2" t="str">
        <f>IF(exp!H954&lt;&gt;"",VLOOKUP(exp!H954,private!O:P,2,FALSE),"")</f>
        <v/>
      </c>
      <c r="H952" s="2" t="str">
        <f>IF(exp!I954&lt;&gt;"",exp!I954,"")</f>
        <v/>
      </c>
      <c r="I952" s="2" t="str">
        <f>IF(exp!J954&lt;&gt;"",exp!J954,"")</f>
        <v/>
      </c>
      <c r="J952" s="2" t="str">
        <f>IF(exp!K954&lt;&gt;"",exp!K954,"")</f>
        <v/>
      </c>
      <c r="K952" s="2" t="str">
        <f>IF(exp!L954&lt;&gt;"",exp!L954,"")</f>
        <v/>
      </c>
      <c r="L952" s="2" t="str">
        <f>IF(exp!M954&lt;&gt;"",exp!M954,"")</f>
        <v/>
      </c>
      <c r="M952" s="2" t="str">
        <f>IF(exp!N954&lt;&gt;"",exp!N954,"")</f>
        <v/>
      </c>
      <c r="N952" s="2" t="str">
        <f>IF(exp!O954&lt;&gt;"",exp!O954,"")</f>
        <v/>
      </c>
      <c r="O952" s="2" t="str">
        <f>IF(exp!P954&lt;&gt;"",exp!P954,"")</f>
        <v/>
      </c>
    </row>
    <row r="953" spans="1:15" x14ac:dyDescent="0.25">
      <c r="A953" s="2" t="str">
        <f>IF(exp!B955&lt;&gt;"",exp!A955,"")</f>
        <v/>
      </c>
      <c r="B953" s="2" t="str">
        <f>IF(exp!B955&lt;&gt;"",exp!B955,"")</f>
        <v/>
      </c>
      <c r="C953" s="2" t="str">
        <f>IF(exp!D955&lt;&gt;"",exp!D955,"")</f>
        <v/>
      </c>
      <c r="D953" s="63" t="str">
        <f>IF(exp!E955&lt;&gt;"",exp!E955,"")</f>
        <v/>
      </c>
      <c r="E953" s="2" t="str">
        <f>IF(exp!F955&lt;&gt;"",exp!F955,"")</f>
        <v/>
      </c>
      <c r="F953" s="2" t="str">
        <f>IF(exp!G955&lt;&gt;"",exp!G955,"")</f>
        <v/>
      </c>
      <c r="G953" s="2" t="str">
        <f>IF(exp!H955&lt;&gt;"",VLOOKUP(exp!H955,private!O:P,2,FALSE),"")</f>
        <v/>
      </c>
      <c r="H953" s="2" t="str">
        <f>IF(exp!I955&lt;&gt;"",exp!I955,"")</f>
        <v/>
      </c>
      <c r="I953" s="2" t="str">
        <f>IF(exp!J955&lt;&gt;"",exp!J955,"")</f>
        <v/>
      </c>
      <c r="J953" s="2" t="str">
        <f>IF(exp!K955&lt;&gt;"",exp!K955,"")</f>
        <v/>
      </c>
      <c r="K953" s="2" t="str">
        <f>IF(exp!L955&lt;&gt;"",exp!L955,"")</f>
        <v/>
      </c>
      <c r="L953" s="2" t="str">
        <f>IF(exp!M955&lt;&gt;"",exp!M955,"")</f>
        <v/>
      </c>
      <c r="M953" s="2" t="str">
        <f>IF(exp!N955&lt;&gt;"",exp!N955,"")</f>
        <v/>
      </c>
      <c r="N953" s="2" t="str">
        <f>IF(exp!O955&lt;&gt;"",exp!O955,"")</f>
        <v/>
      </c>
      <c r="O953" s="2" t="str">
        <f>IF(exp!P955&lt;&gt;"",exp!P955,"")</f>
        <v/>
      </c>
    </row>
    <row r="954" spans="1:15" x14ac:dyDescent="0.25">
      <c r="A954" s="2" t="str">
        <f>IF(exp!B956&lt;&gt;"",exp!A956,"")</f>
        <v/>
      </c>
      <c r="B954" s="2" t="str">
        <f>IF(exp!B956&lt;&gt;"",exp!B956,"")</f>
        <v/>
      </c>
      <c r="C954" s="2" t="str">
        <f>IF(exp!D956&lt;&gt;"",exp!D956,"")</f>
        <v/>
      </c>
      <c r="D954" s="63" t="str">
        <f>IF(exp!E956&lt;&gt;"",exp!E956,"")</f>
        <v/>
      </c>
      <c r="E954" s="2" t="str">
        <f>IF(exp!F956&lt;&gt;"",exp!F956,"")</f>
        <v/>
      </c>
      <c r="F954" s="2" t="str">
        <f>IF(exp!G956&lt;&gt;"",exp!G956,"")</f>
        <v/>
      </c>
      <c r="G954" s="2" t="str">
        <f>IF(exp!H956&lt;&gt;"",VLOOKUP(exp!H956,private!O:P,2,FALSE),"")</f>
        <v/>
      </c>
      <c r="H954" s="2" t="str">
        <f>IF(exp!I956&lt;&gt;"",exp!I956,"")</f>
        <v/>
      </c>
      <c r="I954" s="2" t="str">
        <f>IF(exp!J956&lt;&gt;"",exp!J956,"")</f>
        <v/>
      </c>
      <c r="J954" s="2" t="str">
        <f>IF(exp!K956&lt;&gt;"",exp!K956,"")</f>
        <v/>
      </c>
      <c r="K954" s="2" t="str">
        <f>IF(exp!L956&lt;&gt;"",exp!L956,"")</f>
        <v/>
      </c>
      <c r="L954" s="2" t="str">
        <f>IF(exp!M956&lt;&gt;"",exp!M956,"")</f>
        <v/>
      </c>
      <c r="M954" s="2" t="str">
        <f>IF(exp!N956&lt;&gt;"",exp!N956,"")</f>
        <v/>
      </c>
      <c r="N954" s="2" t="str">
        <f>IF(exp!O956&lt;&gt;"",exp!O956,"")</f>
        <v/>
      </c>
      <c r="O954" s="2" t="str">
        <f>IF(exp!P956&lt;&gt;"",exp!P956,"")</f>
        <v/>
      </c>
    </row>
    <row r="955" spans="1:15" x14ac:dyDescent="0.25">
      <c r="A955" s="2" t="str">
        <f>IF(exp!B957&lt;&gt;"",exp!A957,"")</f>
        <v/>
      </c>
      <c r="B955" s="2" t="str">
        <f>IF(exp!B957&lt;&gt;"",exp!B957,"")</f>
        <v/>
      </c>
      <c r="C955" s="2" t="str">
        <f>IF(exp!D957&lt;&gt;"",exp!D957,"")</f>
        <v/>
      </c>
      <c r="D955" s="63" t="str">
        <f>IF(exp!E957&lt;&gt;"",exp!E957,"")</f>
        <v/>
      </c>
      <c r="E955" s="2" t="str">
        <f>IF(exp!F957&lt;&gt;"",exp!F957,"")</f>
        <v/>
      </c>
      <c r="F955" s="2" t="str">
        <f>IF(exp!G957&lt;&gt;"",exp!G957,"")</f>
        <v/>
      </c>
      <c r="G955" s="2" t="str">
        <f>IF(exp!H957&lt;&gt;"",VLOOKUP(exp!H957,private!O:P,2,FALSE),"")</f>
        <v/>
      </c>
      <c r="H955" s="2" t="str">
        <f>IF(exp!I957&lt;&gt;"",exp!I957,"")</f>
        <v/>
      </c>
      <c r="I955" s="2" t="str">
        <f>IF(exp!J957&lt;&gt;"",exp!J957,"")</f>
        <v/>
      </c>
      <c r="J955" s="2" t="str">
        <f>IF(exp!K957&lt;&gt;"",exp!K957,"")</f>
        <v/>
      </c>
      <c r="K955" s="2" t="str">
        <f>IF(exp!L957&lt;&gt;"",exp!L957,"")</f>
        <v/>
      </c>
      <c r="L955" s="2" t="str">
        <f>IF(exp!M957&lt;&gt;"",exp!M957,"")</f>
        <v/>
      </c>
      <c r="M955" s="2" t="str">
        <f>IF(exp!N957&lt;&gt;"",exp!N957,"")</f>
        <v/>
      </c>
      <c r="N955" s="2" t="str">
        <f>IF(exp!O957&lt;&gt;"",exp!O957,"")</f>
        <v/>
      </c>
      <c r="O955" s="2" t="str">
        <f>IF(exp!P957&lt;&gt;"",exp!P957,"")</f>
        <v/>
      </c>
    </row>
    <row r="956" spans="1:15" x14ac:dyDescent="0.25">
      <c r="A956" s="2" t="str">
        <f>IF(exp!B958&lt;&gt;"",exp!A958,"")</f>
        <v/>
      </c>
      <c r="B956" s="2" t="str">
        <f>IF(exp!B958&lt;&gt;"",exp!B958,"")</f>
        <v/>
      </c>
      <c r="C956" s="2" t="str">
        <f>IF(exp!D958&lt;&gt;"",exp!D958,"")</f>
        <v/>
      </c>
      <c r="D956" s="63" t="str">
        <f>IF(exp!E958&lt;&gt;"",exp!E958,"")</f>
        <v/>
      </c>
      <c r="E956" s="2" t="str">
        <f>IF(exp!F958&lt;&gt;"",exp!F958,"")</f>
        <v/>
      </c>
      <c r="F956" s="2" t="str">
        <f>IF(exp!G958&lt;&gt;"",exp!G958,"")</f>
        <v/>
      </c>
      <c r="G956" s="2" t="str">
        <f>IF(exp!H958&lt;&gt;"",VLOOKUP(exp!H958,private!O:P,2,FALSE),"")</f>
        <v/>
      </c>
      <c r="H956" s="2" t="str">
        <f>IF(exp!I958&lt;&gt;"",exp!I958,"")</f>
        <v/>
      </c>
      <c r="I956" s="2" t="str">
        <f>IF(exp!J958&lt;&gt;"",exp!J958,"")</f>
        <v/>
      </c>
      <c r="J956" s="2" t="str">
        <f>IF(exp!K958&lt;&gt;"",exp!K958,"")</f>
        <v/>
      </c>
      <c r="K956" s="2" t="str">
        <f>IF(exp!L958&lt;&gt;"",exp!L958,"")</f>
        <v/>
      </c>
      <c r="L956" s="2" t="str">
        <f>IF(exp!M958&lt;&gt;"",exp!M958,"")</f>
        <v/>
      </c>
      <c r="M956" s="2" t="str">
        <f>IF(exp!N958&lt;&gt;"",exp!N958,"")</f>
        <v/>
      </c>
      <c r="N956" s="2" t="str">
        <f>IF(exp!O958&lt;&gt;"",exp!O958,"")</f>
        <v/>
      </c>
      <c r="O956" s="2" t="str">
        <f>IF(exp!P958&lt;&gt;"",exp!P958,"")</f>
        <v/>
      </c>
    </row>
    <row r="957" spans="1:15" x14ac:dyDescent="0.25">
      <c r="A957" s="2" t="str">
        <f>IF(exp!B959&lt;&gt;"",exp!A959,"")</f>
        <v/>
      </c>
      <c r="B957" s="2" t="str">
        <f>IF(exp!B959&lt;&gt;"",exp!B959,"")</f>
        <v/>
      </c>
      <c r="C957" s="2" t="str">
        <f>IF(exp!D959&lt;&gt;"",exp!D959,"")</f>
        <v/>
      </c>
      <c r="D957" s="63" t="str">
        <f>IF(exp!E959&lt;&gt;"",exp!E959,"")</f>
        <v/>
      </c>
      <c r="E957" s="2" t="str">
        <f>IF(exp!F959&lt;&gt;"",exp!F959,"")</f>
        <v/>
      </c>
      <c r="F957" s="2" t="str">
        <f>IF(exp!G959&lt;&gt;"",exp!G959,"")</f>
        <v/>
      </c>
      <c r="G957" s="2" t="str">
        <f>IF(exp!H959&lt;&gt;"",VLOOKUP(exp!H959,private!O:P,2,FALSE),"")</f>
        <v/>
      </c>
      <c r="H957" s="2" t="str">
        <f>IF(exp!I959&lt;&gt;"",exp!I959,"")</f>
        <v/>
      </c>
      <c r="I957" s="2" t="str">
        <f>IF(exp!J959&lt;&gt;"",exp!J959,"")</f>
        <v/>
      </c>
      <c r="J957" s="2" t="str">
        <f>IF(exp!K959&lt;&gt;"",exp!K959,"")</f>
        <v/>
      </c>
      <c r="K957" s="2" t="str">
        <f>IF(exp!L959&lt;&gt;"",exp!L959,"")</f>
        <v/>
      </c>
      <c r="L957" s="2" t="str">
        <f>IF(exp!M959&lt;&gt;"",exp!M959,"")</f>
        <v/>
      </c>
      <c r="M957" s="2" t="str">
        <f>IF(exp!N959&lt;&gt;"",exp!N959,"")</f>
        <v/>
      </c>
      <c r="N957" s="2" t="str">
        <f>IF(exp!O959&lt;&gt;"",exp!O959,"")</f>
        <v/>
      </c>
      <c r="O957" s="2" t="str">
        <f>IF(exp!P959&lt;&gt;"",exp!P959,"")</f>
        <v/>
      </c>
    </row>
    <row r="958" spans="1:15" x14ac:dyDescent="0.25">
      <c r="A958" s="2" t="str">
        <f>IF(exp!B960&lt;&gt;"",exp!A960,"")</f>
        <v/>
      </c>
      <c r="B958" s="2" t="str">
        <f>IF(exp!B960&lt;&gt;"",exp!B960,"")</f>
        <v/>
      </c>
      <c r="C958" s="2" t="str">
        <f>IF(exp!D960&lt;&gt;"",exp!D960,"")</f>
        <v/>
      </c>
      <c r="D958" s="63" t="str">
        <f>IF(exp!E960&lt;&gt;"",exp!E960,"")</f>
        <v/>
      </c>
      <c r="E958" s="2" t="str">
        <f>IF(exp!F960&lt;&gt;"",exp!F960,"")</f>
        <v/>
      </c>
      <c r="F958" s="2" t="str">
        <f>IF(exp!G960&lt;&gt;"",exp!G960,"")</f>
        <v/>
      </c>
      <c r="G958" s="2" t="str">
        <f>IF(exp!H960&lt;&gt;"",VLOOKUP(exp!H960,private!O:P,2,FALSE),"")</f>
        <v/>
      </c>
      <c r="H958" s="2" t="str">
        <f>IF(exp!I960&lt;&gt;"",exp!I960,"")</f>
        <v/>
      </c>
      <c r="I958" s="2" t="str">
        <f>IF(exp!J960&lt;&gt;"",exp!J960,"")</f>
        <v/>
      </c>
      <c r="J958" s="2" t="str">
        <f>IF(exp!K960&lt;&gt;"",exp!K960,"")</f>
        <v/>
      </c>
      <c r="K958" s="2" t="str">
        <f>IF(exp!L960&lt;&gt;"",exp!L960,"")</f>
        <v/>
      </c>
      <c r="L958" s="2" t="str">
        <f>IF(exp!M960&lt;&gt;"",exp!M960,"")</f>
        <v/>
      </c>
      <c r="M958" s="2" t="str">
        <f>IF(exp!N960&lt;&gt;"",exp!N960,"")</f>
        <v/>
      </c>
      <c r="N958" s="2" t="str">
        <f>IF(exp!O960&lt;&gt;"",exp!O960,"")</f>
        <v/>
      </c>
      <c r="O958" s="2" t="str">
        <f>IF(exp!P960&lt;&gt;"",exp!P960,"")</f>
        <v/>
      </c>
    </row>
    <row r="959" spans="1:15" x14ac:dyDescent="0.25">
      <c r="A959" s="2" t="str">
        <f>IF(exp!B961&lt;&gt;"",exp!A961,"")</f>
        <v/>
      </c>
      <c r="B959" s="2" t="str">
        <f>IF(exp!B961&lt;&gt;"",exp!B961,"")</f>
        <v/>
      </c>
      <c r="C959" s="2" t="str">
        <f>IF(exp!D961&lt;&gt;"",exp!D961,"")</f>
        <v/>
      </c>
      <c r="D959" s="63" t="str">
        <f>IF(exp!E961&lt;&gt;"",exp!E961,"")</f>
        <v/>
      </c>
      <c r="E959" s="2" t="str">
        <f>IF(exp!F961&lt;&gt;"",exp!F961,"")</f>
        <v/>
      </c>
      <c r="F959" s="2" t="str">
        <f>IF(exp!G961&lt;&gt;"",exp!G961,"")</f>
        <v/>
      </c>
      <c r="G959" s="2" t="str">
        <f>IF(exp!H961&lt;&gt;"",VLOOKUP(exp!H961,private!O:P,2,FALSE),"")</f>
        <v/>
      </c>
      <c r="H959" s="2" t="str">
        <f>IF(exp!I961&lt;&gt;"",exp!I961,"")</f>
        <v/>
      </c>
      <c r="I959" s="2" t="str">
        <f>IF(exp!J961&lt;&gt;"",exp!J961,"")</f>
        <v/>
      </c>
      <c r="J959" s="2" t="str">
        <f>IF(exp!K961&lt;&gt;"",exp!K961,"")</f>
        <v/>
      </c>
      <c r="K959" s="2" t="str">
        <f>IF(exp!L961&lt;&gt;"",exp!L961,"")</f>
        <v/>
      </c>
      <c r="L959" s="2" t="str">
        <f>IF(exp!M961&lt;&gt;"",exp!M961,"")</f>
        <v/>
      </c>
      <c r="M959" s="2" t="str">
        <f>IF(exp!N961&lt;&gt;"",exp!N961,"")</f>
        <v/>
      </c>
      <c r="N959" s="2" t="str">
        <f>IF(exp!O961&lt;&gt;"",exp!O961,"")</f>
        <v/>
      </c>
      <c r="O959" s="2" t="str">
        <f>IF(exp!P961&lt;&gt;"",exp!P961,"")</f>
        <v/>
      </c>
    </row>
    <row r="960" spans="1:15" x14ac:dyDescent="0.25">
      <c r="A960" s="2" t="str">
        <f>IF(exp!B962&lt;&gt;"",exp!A962,"")</f>
        <v/>
      </c>
      <c r="B960" s="2" t="str">
        <f>IF(exp!B962&lt;&gt;"",exp!B962,"")</f>
        <v/>
      </c>
      <c r="C960" s="2" t="str">
        <f>IF(exp!D962&lt;&gt;"",exp!D962,"")</f>
        <v/>
      </c>
      <c r="D960" s="63" t="str">
        <f>IF(exp!E962&lt;&gt;"",exp!E962,"")</f>
        <v/>
      </c>
      <c r="E960" s="2" t="str">
        <f>IF(exp!F962&lt;&gt;"",exp!F962,"")</f>
        <v/>
      </c>
      <c r="F960" s="2" t="str">
        <f>IF(exp!G962&lt;&gt;"",exp!G962,"")</f>
        <v/>
      </c>
      <c r="G960" s="2" t="str">
        <f>IF(exp!H962&lt;&gt;"",VLOOKUP(exp!H962,private!O:P,2,FALSE),"")</f>
        <v/>
      </c>
      <c r="H960" s="2" t="str">
        <f>IF(exp!I962&lt;&gt;"",exp!I962,"")</f>
        <v/>
      </c>
      <c r="I960" s="2" t="str">
        <f>IF(exp!J962&lt;&gt;"",exp!J962,"")</f>
        <v/>
      </c>
      <c r="J960" s="2" t="str">
        <f>IF(exp!K962&lt;&gt;"",exp!K962,"")</f>
        <v/>
      </c>
      <c r="K960" s="2" t="str">
        <f>IF(exp!L962&lt;&gt;"",exp!L962,"")</f>
        <v/>
      </c>
      <c r="L960" s="2" t="str">
        <f>IF(exp!M962&lt;&gt;"",exp!M962,"")</f>
        <v/>
      </c>
      <c r="M960" s="2" t="str">
        <f>IF(exp!N962&lt;&gt;"",exp!N962,"")</f>
        <v/>
      </c>
      <c r="N960" s="2" t="str">
        <f>IF(exp!O962&lt;&gt;"",exp!O962,"")</f>
        <v/>
      </c>
      <c r="O960" s="2" t="str">
        <f>IF(exp!P962&lt;&gt;"",exp!P962,"")</f>
        <v/>
      </c>
    </row>
    <row r="961" spans="1:15" x14ac:dyDescent="0.25">
      <c r="A961" s="2" t="str">
        <f>IF(exp!B963&lt;&gt;"",exp!A963,"")</f>
        <v/>
      </c>
      <c r="B961" s="2" t="str">
        <f>IF(exp!B963&lt;&gt;"",exp!B963,"")</f>
        <v/>
      </c>
      <c r="C961" s="2" t="str">
        <f>IF(exp!D963&lt;&gt;"",exp!D963,"")</f>
        <v/>
      </c>
      <c r="D961" s="63" t="str">
        <f>IF(exp!E963&lt;&gt;"",exp!E963,"")</f>
        <v/>
      </c>
      <c r="E961" s="2" t="str">
        <f>IF(exp!F963&lt;&gt;"",exp!F963,"")</f>
        <v/>
      </c>
      <c r="F961" s="2" t="str">
        <f>IF(exp!G963&lt;&gt;"",exp!G963,"")</f>
        <v/>
      </c>
      <c r="G961" s="2" t="str">
        <f>IF(exp!H963&lt;&gt;"",VLOOKUP(exp!H963,private!O:P,2,FALSE),"")</f>
        <v/>
      </c>
      <c r="H961" s="2" t="str">
        <f>IF(exp!I963&lt;&gt;"",exp!I963,"")</f>
        <v/>
      </c>
      <c r="I961" s="2" t="str">
        <f>IF(exp!J963&lt;&gt;"",exp!J963,"")</f>
        <v/>
      </c>
      <c r="J961" s="2" t="str">
        <f>IF(exp!K963&lt;&gt;"",exp!K963,"")</f>
        <v/>
      </c>
      <c r="K961" s="2" t="str">
        <f>IF(exp!L963&lt;&gt;"",exp!L963,"")</f>
        <v/>
      </c>
      <c r="L961" s="2" t="str">
        <f>IF(exp!M963&lt;&gt;"",exp!M963,"")</f>
        <v/>
      </c>
      <c r="M961" s="2" t="str">
        <f>IF(exp!N963&lt;&gt;"",exp!N963,"")</f>
        <v/>
      </c>
      <c r="N961" s="2" t="str">
        <f>IF(exp!O963&lt;&gt;"",exp!O963,"")</f>
        <v/>
      </c>
      <c r="O961" s="2" t="str">
        <f>IF(exp!P963&lt;&gt;"",exp!P963,"")</f>
        <v/>
      </c>
    </row>
    <row r="962" spans="1:15" x14ac:dyDescent="0.25">
      <c r="A962" s="2" t="str">
        <f>IF(exp!B964&lt;&gt;"",exp!A964,"")</f>
        <v/>
      </c>
      <c r="B962" s="2" t="str">
        <f>IF(exp!B964&lt;&gt;"",exp!B964,"")</f>
        <v/>
      </c>
      <c r="C962" s="2" t="str">
        <f>IF(exp!D964&lt;&gt;"",exp!D964,"")</f>
        <v/>
      </c>
      <c r="D962" s="63" t="str">
        <f>IF(exp!E964&lt;&gt;"",exp!E964,"")</f>
        <v/>
      </c>
      <c r="E962" s="2" t="str">
        <f>IF(exp!F964&lt;&gt;"",exp!F964,"")</f>
        <v/>
      </c>
      <c r="F962" s="2" t="str">
        <f>IF(exp!G964&lt;&gt;"",exp!G964,"")</f>
        <v/>
      </c>
      <c r="G962" s="2" t="str">
        <f>IF(exp!H964&lt;&gt;"",VLOOKUP(exp!H964,private!O:P,2,FALSE),"")</f>
        <v/>
      </c>
      <c r="H962" s="2" t="str">
        <f>IF(exp!I964&lt;&gt;"",exp!I964,"")</f>
        <v/>
      </c>
      <c r="I962" s="2" t="str">
        <f>IF(exp!J964&lt;&gt;"",exp!J964,"")</f>
        <v/>
      </c>
      <c r="J962" s="2" t="str">
        <f>IF(exp!K964&lt;&gt;"",exp!K964,"")</f>
        <v/>
      </c>
      <c r="K962" s="2" t="str">
        <f>IF(exp!L964&lt;&gt;"",exp!L964,"")</f>
        <v/>
      </c>
      <c r="L962" s="2" t="str">
        <f>IF(exp!M964&lt;&gt;"",exp!M964,"")</f>
        <v/>
      </c>
      <c r="M962" s="2" t="str">
        <f>IF(exp!N964&lt;&gt;"",exp!N964,"")</f>
        <v/>
      </c>
      <c r="N962" s="2" t="str">
        <f>IF(exp!O964&lt;&gt;"",exp!O964,"")</f>
        <v/>
      </c>
      <c r="O962" s="2" t="str">
        <f>IF(exp!P964&lt;&gt;"",exp!P964,"")</f>
        <v/>
      </c>
    </row>
    <row r="963" spans="1:15" x14ac:dyDescent="0.25">
      <c r="A963" s="2" t="str">
        <f>IF(exp!B965&lt;&gt;"",exp!A965,"")</f>
        <v/>
      </c>
      <c r="B963" s="2" t="str">
        <f>IF(exp!B965&lt;&gt;"",exp!B965,"")</f>
        <v/>
      </c>
      <c r="C963" s="2" t="str">
        <f>IF(exp!D965&lt;&gt;"",exp!D965,"")</f>
        <v/>
      </c>
      <c r="D963" s="63" t="str">
        <f>IF(exp!E965&lt;&gt;"",exp!E965,"")</f>
        <v/>
      </c>
      <c r="E963" s="2" t="str">
        <f>IF(exp!F965&lt;&gt;"",exp!F965,"")</f>
        <v/>
      </c>
      <c r="F963" s="2" t="str">
        <f>IF(exp!G965&lt;&gt;"",exp!G965,"")</f>
        <v/>
      </c>
      <c r="G963" s="2" t="str">
        <f>IF(exp!H965&lt;&gt;"",VLOOKUP(exp!H965,private!O:P,2,FALSE),"")</f>
        <v/>
      </c>
      <c r="H963" s="2" t="str">
        <f>IF(exp!I965&lt;&gt;"",exp!I965,"")</f>
        <v/>
      </c>
      <c r="I963" s="2" t="str">
        <f>IF(exp!J965&lt;&gt;"",exp!J965,"")</f>
        <v/>
      </c>
      <c r="J963" s="2" t="str">
        <f>IF(exp!K965&lt;&gt;"",exp!K965,"")</f>
        <v/>
      </c>
      <c r="K963" s="2" t="str">
        <f>IF(exp!L965&lt;&gt;"",exp!L965,"")</f>
        <v/>
      </c>
      <c r="L963" s="2" t="str">
        <f>IF(exp!M965&lt;&gt;"",exp!M965,"")</f>
        <v/>
      </c>
      <c r="M963" s="2" t="str">
        <f>IF(exp!N965&lt;&gt;"",exp!N965,"")</f>
        <v/>
      </c>
      <c r="N963" s="2" t="str">
        <f>IF(exp!O965&lt;&gt;"",exp!O965,"")</f>
        <v/>
      </c>
      <c r="O963" s="2" t="str">
        <f>IF(exp!P965&lt;&gt;"",exp!P965,"")</f>
        <v/>
      </c>
    </row>
    <row r="964" spans="1:15" x14ac:dyDescent="0.25">
      <c r="A964" s="2" t="str">
        <f>IF(exp!B966&lt;&gt;"",exp!A966,"")</f>
        <v/>
      </c>
      <c r="B964" s="2" t="str">
        <f>IF(exp!B966&lt;&gt;"",exp!B966,"")</f>
        <v/>
      </c>
      <c r="C964" s="2" t="str">
        <f>IF(exp!D966&lt;&gt;"",exp!D966,"")</f>
        <v/>
      </c>
      <c r="D964" s="63" t="str">
        <f>IF(exp!E966&lt;&gt;"",exp!E966,"")</f>
        <v/>
      </c>
      <c r="E964" s="2" t="str">
        <f>IF(exp!F966&lt;&gt;"",exp!F966,"")</f>
        <v/>
      </c>
      <c r="F964" s="2" t="str">
        <f>IF(exp!G966&lt;&gt;"",exp!G966,"")</f>
        <v/>
      </c>
      <c r="G964" s="2" t="str">
        <f>IF(exp!H966&lt;&gt;"",VLOOKUP(exp!H966,private!O:P,2,FALSE),"")</f>
        <v/>
      </c>
      <c r="H964" s="2" t="str">
        <f>IF(exp!I966&lt;&gt;"",exp!I966,"")</f>
        <v/>
      </c>
      <c r="I964" s="2" t="str">
        <f>IF(exp!J966&lt;&gt;"",exp!J966,"")</f>
        <v/>
      </c>
      <c r="J964" s="2" t="str">
        <f>IF(exp!K966&lt;&gt;"",exp!K966,"")</f>
        <v/>
      </c>
      <c r="K964" s="2" t="str">
        <f>IF(exp!L966&lt;&gt;"",exp!L966,"")</f>
        <v/>
      </c>
      <c r="L964" s="2" t="str">
        <f>IF(exp!M966&lt;&gt;"",exp!M966,"")</f>
        <v/>
      </c>
      <c r="M964" s="2" t="str">
        <f>IF(exp!N966&lt;&gt;"",exp!N966,"")</f>
        <v/>
      </c>
      <c r="N964" s="2" t="str">
        <f>IF(exp!O966&lt;&gt;"",exp!O966,"")</f>
        <v/>
      </c>
      <c r="O964" s="2" t="str">
        <f>IF(exp!P966&lt;&gt;"",exp!P966,"")</f>
        <v/>
      </c>
    </row>
    <row r="965" spans="1:15" x14ac:dyDescent="0.25">
      <c r="A965" s="2" t="str">
        <f>IF(exp!B967&lt;&gt;"",exp!A967,"")</f>
        <v/>
      </c>
      <c r="B965" s="2" t="str">
        <f>IF(exp!B967&lt;&gt;"",exp!B967,"")</f>
        <v/>
      </c>
      <c r="C965" s="2" t="str">
        <f>IF(exp!D967&lt;&gt;"",exp!D967,"")</f>
        <v/>
      </c>
      <c r="D965" s="63" t="str">
        <f>IF(exp!E967&lt;&gt;"",exp!E967,"")</f>
        <v/>
      </c>
      <c r="E965" s="2" t="str">
        <f>IF(exp!F967&lt;&gt;"",exp!F967,"")</f>
        <v/>
      </c>
      <c r="F965" s="2" t="str">
        <f>IF(exp!G967&lt;&gt;"",exp!G967,"")</f>
        <v/>
      </c>
      <c r="G965" s="2" t="str">
        <f>IF(exp!H967&lt;&gt;"",VLOOKUP(exp!H967,private!O:P,2,FALSE),"")</f>
        <v/>
      </c>
      <c r="H965" s="2" t="str">
        <f>IF(exp!I967&lt;&gt;"",exp!I967,"")</f>
        <v/>
      </c>
      <c r="I965" s="2" t="str">
        <f>IF(exp!J967&lt;&gt;"",exp!J967,"")</f>
        <v/>
      </c>
      <c r="J965" s="2" t="str">
        <f>IF(exp!K967&lt;&gt;"",exp!K967,"")</f>
        <v/>
      </c>
      <c r="K965" s="2" t="str">
        <f>IF(exp!L967&lt;&gt;"",exp!L967,"")</f>
        <v/>
      </c>
      <c r="L965" s="2" t="str">
        <f>IF(exp!M967&lt;&gt;"",exp!M967,"")</f>
        <v/>
      </c>
      <c r="M965" s="2" t="str">
        <f>IF(exp!N967&lt;&gt;"",exp!N967,"")</f>
        <v/>
      </c>
      <c r="N965" s="2" t="str">
        <f>IF(exp!O967&lt;&gt;"",exp!O967,"")</f>
        <v/>
      </c>
      <c r="O965" s="2" t="str">
        <f>IF(exp!P967&lt;&gt;"",exp!P967,"")</f>
        <v/>
      </c>
    </row>
    <row r="966" spans="1:15" x14ac:dyDescent="0.25">
      <c r="A966" s="2" t="str">
        <f>IF(exp!B968&lt;&gt;"",exp!A968,"")</f>
        <v/>
      </c>
      <c r="B966" s="2" t="str">
        <f>IF(exp!B968&lt;&gt;"",exp!B968,"")</f>
        <v/>
      </c>
      <c r="C966" s="2" t="str">
        <f>IF(exp!D968&lt;&gt;"",exp!D968,"")</f>
        <v/>
      </c>
      <c r="D966" s="63" t="str">
        <f>IF(exp!E968&lt;&gt;"",exp!E968,"")</f>
        <v/>
      </c>
      <c r="E966" s="2" t="str">
        <f>IF(exp!F968&lt;&gt;"",exp!F968,"")</f>
        <v/>
      </c>
      <c r="F966" s="2" t="str">
        <f>IF(exp!G968&lt;&gt;"",exp!G968,"")</f>
        <v/>
      </c>
      <c r="G966" s="2" t="str">
        <f>IF(exp!H968&lt;&gt;"",VLOOKUP(exp!H968,private!O:P,2,FALSE),"")</f>
        <v/>
      </c>
      <c r="H966" s="2" t="str">
        <f>IF(exp!I968&lt;&gt;"",exp!I968,"")</f>
        <v/>
      </c>
      <c r="I966" s="2" t="str">
        <f>IF(exp!J968&lt;&gt;"",exp!J968,"")</f>
        <v/>
      </c>
      <c r="J966" s="2" t="str">
        <f>IF(exp!K968&lt;&gt;"",exp!K968,"")</f>
        <v/>
      </c>
      <c r="K966" s="2" t="str">
        <f>IF(exp!L968&lt;&gt;"",exp!L968,"")</f>
        <v/>
      </c>
      <c r="L966" s="2" t="str">
        <f>IF(exp!M968&lt;&gt;"",exp!M968,"")</f>
        <v/>
      </c>
      <c r="M966" s="2" t="str">
        <f>IF(exp!N968&lt;&gt;"",exp!N968,"")</f>
        <v/>
      </c>
      <c r="N966" s="2" t="str">
        <f>IF(exp!O968&lt;&gt;"",exp!O968,"")</f>
        <v/>
      </c>
      <c r="O966" s="2" t="str">
        <f>IF(exp!P968&lt;&gt;"",exp!P968,"")</f>
        <v/>
      </c>
    </row>
    <row r="967" spans="1:15" x14ac:dyDescent="0.25">
      <c r="A967" s="2" t="str">
        <f>IF(exp!B969&lt;&gt;"",exp!A969,"")</f>
        <v/>
      </c>
      <c r="B967" s="2" t="str">
        <f>IF(exp!B969&lt;&gt;"",exp!B969,"")</f>
        <v/>
      </c>
      <c r="C967" s="2" t="str">
        <f>IF(exp!D969&lt;&gt;"",exp!D969,"")</f>
        <v/>
      </c>
      <c r="D967" s="63" t="str">
        <f>IF(exp!E969&lt;&gt;"",exp!E969,"")</f>
        <v/>
      </c>
      <c r="E967" s="2" t="str">
        <f>IF(exp!F969&lt;&gt;"",exp!F969,"")</f>
        <v/>
      </c>
      <c r="F967" s="2" t="str">
        <f>IF(exp!G969&lt;&gt;"",exp!G969,"")</f>
        <v/>
      </c>
      <c r="G967" s="2" t="str">
        <f>IF(exp!H969&lt;&gt;"",VLOOKUP(exp!H969,private!O:P,2,FALSE),"")</f>
        <v/>
      </c>
      <c r="H967" s="2" t="str">
        <f>IF(exp!I969&lt;&gt;"",exp!I969,"")</f>
        <v/>
      </c>
      <c r="I967" s="2" t="str">
        <f>IF(exp!J969&lt;&gt;"",exp!J969,"")</f>
        <v/>
      </c>
      <c r="J967" s="2" t="str">
        <f>IF(exp!K969&lt;&gt;"",exp!K969,"")</f>
        <v/>
      </c>
      <c r="K967" s="2" t="str">
        <f>IF(exp!L969&lt;&gt;"",exp!L969,"")</f>
        <v/>
      </c>
      <c r="L967" s="2" t="str">
        <f>IF(exp!M969&lt;&gt;"",exp!M969,"")</f>
        <v/>
      </c>
      <c r="M967" s="2" t="str">
        <f>IF(exp!N969&lt;&gt;"",exp!N969,"")</f>
        <v/>
      </c>
      <c r="N967" s="2" t="str">
        <f>IF(exp!O969&lt;&gt;"",exp!O969,"")</f>
        <v/>
      </c>
      <c r="O967" s="2" t="str">
        <f>IF(exp!P969&lt;&gt;"",exp!P969,"")</f>
        <v/>
      </c>
    </row>
    <row r="968" spans="1:15" x14ac:dyDescent="0.25">
      <c r="A968" s="2" t="str">
        <f>IF(exp!B970&lt;&gt;"",exp!A970,"")</f>
        <v/>
      </c>
      <c r="B968" s="2" t="str">
        <f>IF(exp!B970&lt;&gt;"",exp!B970,"")</f>
        <v/>
      </c>
      <c r="C968" s="2" t="str">
        <f>IF(exp!D970&lt;&gt;"",exp!D970,"")</f>
        <v/>
      </c>
      <c r="D968" s="63" t="str">
        <f>IF(exp!E970&lt;&gt;"",exp!E970,"")</f>
        <v/>
      </c>
      <c r="E968" s="2" t="str">
        <f>IF(exp!F970&lt;&gt;"",exp!F970,"")</f>
        <v/>
      </c>
      <c r="F968" s="2" t="str">
        <f>IF(exp!G970&lt;&gt;"",exp!G970,"")</f>
        <v/>
      </c>
      <c r="G968" s="2" t="str">
        <f>IF(exp!H970&lt;&gt;"",VLOOKUP(exp!H970,private!O:P,2,FALSE),"")</f>
        <v/>
      </c>
      <c r="H968" s="2" t="str">
        <f>IF(exp!I970&lt;&gt;"",exp!I970,"")</f>
        <v/>
      </c>
      <c r="I968" s="2" t="str">
        <f>IF(exp!J970&lt;&gt;"",exp!J970,"")</f>
        <v/>
      </c>
      <c r="J968" s="2" t="str">
        <f>IF(exp!K970&lt;&gt;"",exp!K970,"")</f>
        <v/>
      </c>
      <c r="K968" s="2" t="str">
        <f>IF(exp!L970&lt;&gt;"",exp!L970,"")</f>
        <v/>
      </c>
      <c r="L968" s="2" t="str">
        <f>IF(exp!M970&lt;&gt;"",exp!M970,"")</f>
        <v/>
      </c>
      <c r="M968" s="2" t="str">
        <f>IF(exp!N970&lt;&gt;"",exp!N970,"")</f>
        <v/>
      </c>
      <c r="N968" s="2" t="str">
        <f>IF(exp!O970&lt;&gt;"",exp!O970,"")</f>
        <v/>
      </c>
      <c r="O968" s="2" t="str">
        <f>IF(exp!P970&lt;&gt;"",exp!P970,"")</f>
        <v/>
      </c>
    </row>
    <row r="969" spans="1:15" x14ac:dyDescent="0.25">
      <c r="A969" s="2" t="str">
        <f>IF(exp!B971&lt;&gt;"",exp!A971,"")</f>
        <v/>
      </c>
      <c r="B969" s="2" t="str">
        <f>IF(exp!B971&lt;&gt;"",exp!B971,"")</f>
        <v/>
      </c>
      <c r="C969" s="2" t="str">
        <f>IF(exp!D971&lt;&gt;"",exp!D971,"")</f>
        <v/>
      </c>
      <c r="D969" s="63" t="str">
        <f>IF(exp!E971&lt;&gt;"",exp!E971,"")</f>
        <v/>
      </c>
      <c r="E969" s="2" t="str">
        <f>IF(exp!F971&lt;&gt;"",exp!F971,"")</f>
        <v/>
      </c>
      <c r="F969" s="2" t="str">
        <f>IF(exp!G971&lt;&gt;"",exp!G971,"")</f>
        <v/>
      </c>
      <c r="G969" s="2" t="str">
        <f>IF(exp!H971&lt;&gt;"",VLOOKUP(exp!H971,private!O:P,2,FALSE),"")</f>
        <v/>
      </c>
      <c r="H969" s="2" t="str">
        <f>IF(exp!I971&lt;&gt;"",exp!I971,"")</f>
        <v/>
      </c>
      <c r="I969" s="2" t="str">
        <f>IF(exp!J971&lt;&gt;"",exp!J971,"")</f>
        <v/>
      </c>
      <c r="J969" s="2" t="str">
        <f>IF(exp!K971&lt;&gt;"",exp!K971,"")</f>
        <v/>
      </c>
      <c r="K969" s="2" t="str">
        <f>IF(exp!L971&lt;&gt;"",exp!L971,"")</f>
        <v/>
      </c>
      <c r="L969" s="2" t="str">
        <f>IF(exp!M971&lt;&gt;"",exp!M971,"")</f>
        <v/>
      </c>
      <c r="M969" s="2" t="str">
        <f>IF(exp!N971&lt;&gt;"",exp!N971,"")</f>
        <v/>
      </c>
      <c r="N969" s="2" t="str">
        <f>IF(exp!O971&lt;&gt;"",exp!O971,"")</f>
        <v/>
      </c>
      <c r="O969" s="2" t="str">
        <f>IF(exp!P971&lt;&gt;"",exp!P971,"")</f>
        <v/>
      </c>
    </row>
    <row r="970" spans="1:15" x14ac:dyDescent="0.25">
      <c r="A970" s="2" t="str">
        <f>IF(exp!B972&lt;&gt;"",exp!A972,"")</f>
        <v/>
      </c>
      <c r="B970" s="2" t="str">
        <f>IF(exp!B972&lt;&gt;"",exp!B972,"")</f>
        <v/>
      </c>
      <c r="C970" s="2" t="str">
        <f>IF(exp!D972&lt;&gt;"",exp!D972,"")</f>
        <v/>
      </c>
      <c r="D970" s="63" t="str">
        <f>IF(exp!E972&lt;&gt;"",exp!E972,"")</f>
        <v/>
      </c>
      <c r="E970" s="2" t="str">
        <f>IF(exp!F972&lt;&gt;"",exp!F972,"")</f>
        <v/>
      </c>
      <c r="F970" s="2" t="str">
        <f>IF(exp!G972&lt;&gt;"",exp!G972,"")</f>
        <v/>
      </c>
      <c r="G970" s="2" t="str">
        <f>IF(exp!H972&lt;&gt;"",VLOOKUP(exp!H972,private!O:P,2,FALSE),"")</f>
        <v/>
      </c>
      <c r="H970" s="2" t="str">
        <f>IF(exp!I972&lt;&gt;"",exp!I972,"")</f>
        <v/>
      </c>
      <c r="I970" s="2" t="str">
        <f>IF(exp!J972&lt;&gt;"",exp!J972,"")</f>
        <v/>
      </c>
      <c r="J970" s="2" t="str">
        <f>IF(exp!K972&lt;&gt;"",exp!K972,"")</f>
        <v/>
      </c>
      <c r="K970" s="2" t="str">
        <f>IF(exp!L972&lt;&gt;"",exp!L972,"")</f>
        <v/>
      </c>
      <c r="L970" s="2" t="str">
        <f>IF(exp!M972&lt;&gt;"",exp!M972,"")</f>
        <v/>
      </c>
      <c r="M970" s="2" t="str">
        <f>IF(exp!N972&lt;&gt;"",exp!N972,"")</f>
        <v/>
      </c>
      <c r="N970" s="2" t="str">
        <f>IF(exp!O972&lt;&gt;"",exp!O972,"")</f>
        <v/>
      </c>
      <c r="O970" s="2" t="str">
        <f>IF(exp!P972&lt;&gt;"",exp!P972,"")</f>
        <v/>
      </c>
    </row>
    <row r="971" spans="1:15" x14ac:dyDescent="0.25">
      <c r="A971" s="2" t="str">
        <f>IF(exp!B973&lt;&gt;"",exp!A973,"")</f>
        <v/>
      </c>
      <c r="B971" s="2" t="str">
        <f>IF(exp!B973&lt;&gt;"",exp!B973,"")</f>
        <v/>
      </c>
      <c r="C971" s="2" t="str">
        <f>IF(exp!D973&lt;&gt;"",exp!D973,"")</f>
        <v/>
      </c>
      <c r="D971" s="63" t="str">
        <f>IF(exp!E973&lt;&gt;"",exp!E973,"")</f>
        <v/>
      </c>
      <c r="E971" s="2" t="str">
        <f>IF(exp!F973&lt;&gt;"",exp!F973,"")</f>
        <v/>
      </c>
      <c r="F971" s="2" t="str">
        <f>IF(exp!G973&lt;&gt;"",exp!G973,"")</f>
        <v/>
      </c>
      <c r="G971" s="2" t="str">
        <f>IF(exp!H973&lt;&gt;"",VLOOKUP(exp!H973,private!O:P,2,FALSE),"")</f>
        <v/>
      </c>
      <c r="H971" s="2" t="str">
        <f>IF(exp!I973&lt;&gt;"",exp!I973,"")</f>
        <v/>
      </c>
      <c r="I971" s="2" t="str">
        <f>IF(exp!J973&lt;&gt;"",exp!J973,"")</f>
        <v/>
      </c>
      <c r="J971" s="2" t="str">
        <f>IF(exp!K973&lt;&gt;"",exp!K973,"")</f>
        <v/>
      </c>
      <c r="K971" s="2" t="str">
        <f>IF(exp!L973&lt;&gt;"",exp!L973,"")</f>
        <v/>
      </c>
      <c r="L971" s="2" t="str">
        <f>IF(exp!M973&lt;&gt;"",exp!M973,"")</f>
        <v/>
      </c>
      <c r="M971" s="2" t="str">
        <f>IF(exp!N973&lt;&gt;"",exp!N973,"")</f>
        <v/>
      </c>
      <c r="N971" s="2" t="str">
        <f>IF(exp!O973&lt;&gt;"",exp!O973,"")</f>
        <v/>
      </c>
      <c r="O971" s="2" t="str">
        <f>IF(exp!P973&lt;&gt;"",exp!P973,"")</f>
        <v/>
      </c>
    </row>
    <row r="972" spans="1:15" x14ac:dyDescent="0.25">
      <c r="A972" s="2" t="str">
        <f>IF(exp!B974&lt;&gt;"",exp!A974,"")</f>
        <v/>
      </c>
      <c r="B972" s="2" t="str">
        <f>IF(exp!B974&lt;&gt;"",exp!B974,"")</f>
        <v/>
      </c>
      <c r="C972" s="2" t="str">
        <f>IF(exp!D974&lt;&gt;"",exp!D974,"")</f>
        <v/>
      </c>
      <c r="D972" s="63" t="str">
        <f>IF(exp!E974&lt;&gt;"",exp!E974,"")</f>
        <v/>
      </c>
      <c r="E972" s="2" t="str">
        <f>IF(exp!F974&lt;&gt;"",exp!F974,"")</f>
        <v/>
      </c>
      <c r="F972" s="2" t="str">
        <f>IF(exp!G974&lt;&gt;"",exp!G974,"")</f>
        <v/>
      </c>
      <c r="G972" s="2" t="str">
        <f>IF(exp!H974&lt;&gt;"",VLOOKUP(exp!H974,private!O:P,2,FALSE),"")</f>
        <v/>
      </c>
      <c r="H972" s="2" t="str">
        <f>IF(exp!I974&lt;&gt;"",exp!I974,"")</f>
        <v/>
      </c>
      <c r="I972" s="2" t="str">
        <f>IF(exp!J974&lt;&gt;"",exp!J974,"")</f>
        <v/>
      </c>
      <c r="J972" s="2" t="str">
        <f>IF(exp!K974&lt;&gt;"",exp!K974,"")</f>
        <v/>
      </c>
      <c r="K972" s="2" t="str">
        <f>IF(exp!L974&lt;&gt;"",exp!L974,"")</f>
        <v/>
      </c>
      <c r="L972" s="2" t="str">
        <f>IF(exp!M974&lt;&gt;"",exp!M974,"")</f>
        <v/>
      </c>
      <c r="M972" s="2" t="str">
        <f>IF(exp!N974&lt;&gt;"",exp!N974,"")</f>
        <v/>
      </c>
      <c r="N972" s="2" t="str">
        <f>IF(exp!O974&lt;&gt;"",exp!O974,"")</f>
        <v/>
      </c>
      <c r="O972" s="2" t="str">
        <f>IF(exp!P974&lt;&gt;"",exp!P974,"")</f>
        <v/>
      </c>
    </row>
    <row r="973" spans="1:15" x14ac:dyDescent="0.25">
      <c r="A973" s="2" t="str">
        <f>IF(exp!B975&lt;&gt;"",exp!A975,"")</f>
        <v/>
      </c>
      <c r="B973" s="2" t="str">
        <f>IF(exp!B975&lt;&gt;"",exp!B975,"")</f>
        <v/>
      </c>
      <c r="C973" s="2" t="str">
        <f>IF(exp!D975&lt;&gt;"",exp!D975,"")</f>
        <v/>
      </c>
      <c r="D973" s="63" t="str">
        <f>IF(exp!E975&lt;&gt;"",exp!E975,"")</f>
        <v/>
      </c>
      <c r="E973" s="2" t="str">
        <f>IF(exp!F975&lt;&gt;"",exp!F975,"")</f>
        <v/>
      </c>
      <c r="F973" s="2" t="str">
        <f>IF(exp!G975&lt;&gt;"",exp!G975,"")</f>
        <v/>
      </c>
      <c r="G973" s="2" t="str">
        <f>IF(exp!H975&lt;&gt;"",VLOOKUP(exp!H975,private!O:P,2,FALSE),"")</f>
        <v/>
      </c>
      <c r="H973" s="2" t="str">
        <f>IF(exp!I975&lt;&gt;"",exp!I975,"")</f>
        <v/>
      </c>
      <c r="I973" s="2" t="str">
        <f>IF(exp!J975&lt;&gt;"",exp!J975,"")</f>
        <v/>
      </c>
      <c r="J973" s="2" t="str">
        <f>IF(exp!K975&lt;&gt;"",exp!K975,"")</f>
        <v/>
      </c>
      <c r="K973" s="2" t="str">
        <f>IF(exp!L975&lt;&gt;"",exp!L975,"")</f>
        <v/>
      </c>
      <c r="L973" s="2" t="str">
        <f>IF(exp!M975&lt;&gt;"",exp!M975,"")</f>
        <v/>
      </c>
      <c r="M973" s="2" t="str">
        <f>IF(exp!N975&lt;&gt;"",exp!N975,"")</f>
        <v/>
      </c>
      <c r="N973" s="2" t="str">
        <f>IF(exp!O975&lt;&gt;"",exp!O975,"")</f>
        <v/>
      </c>
      <c r="O973" s="2" t="str">
        <f>IF(exp!P975&lt;&gt;"",exp!P975,"")</f>
        <v/>
      </c>
    </row>
    <row r="974" spans="1:15" x14ac:dyDescent="0.25">
      <c r="A974" s="2" t="str">
        <f>IF(exp!B976&lt;&gt;"",exp!A976,"")</f>
        <v/>
      </c>
      <c r="B974" s="2" t="str">
        <f>IF(exp!B976&lt;&gt;"",exp!B976,"")</f>
        <v/>
      </c>
      <c r="C974" s="2" t="str">
        <f>IF(exp!D976&lt;&gt;"",exp!D976,"")</f>
        <v/>
      </c>
      <c r="D974" s="63" t="str">
        <f>IF(exp!E976&lt;&gt;"",exp!E976,"")</f>
        <v/>
      </c>
      <c r="E974" s="2" t="str">
        <f>IF(exp!F976&lt;&gt;"",exp!F976,"")</f>
        <v/>
      </c>
      <c r="F974" s="2" t="str">
        <f>IF(exp!G976&lt;&gt;"",exp!G976,"")</f>
        <v/>
      </c>
      <c r="G974" s="2" t="str">
        <f>IF(exp!H976&lt;&gt;"",VLOOKUP(exp!H976,private!O:P,2,FALSE),"")</f>
        <v/>
      </c>
      <c r="H974" s="2" t="str">
        <f>IF(exp!I976&lt;&gt;"",exp!I976,"")</f>
        <v/>
      </c>
      <c r="I974" s="2" t="str">
        <f>IF(exp!J976&lt;&gt;"",exp!J976,"")</f>
        <v/>
      </c>
      <c r="J974" s="2" t="str">
        <f>IF(exp!K976&lt;&gt;"",exp!K976,"")</f>
        <v/>
      </c>
      <c r="K974" s="2" t="str">
        <f>IF(exp!L976&lt;&gt;"",exp!L976,"")</f>
        <v/>
      </c>
      <c r="L974" s="2" t="str">
        <f>IF(exp!M976&lt;&gt;"",exp!M976,"")</f>
        <v/>
      </c>
      <c r="M974" s="2" t="str">
        <f>IF(exp!N976&lt;&gt;"",exp!N976,"")</f>
        <v/>
      </c>
      <c r="N974" s="2" t="str">
        <f>IF(exp!O976&lt;&gt;"",exp!O976,"")</f>
        <v/>
      </c>
      <c r="O974" s="2" t="str">
        <f>IF(exp!P976&lt;&gt;"",exp!P976,"")</f>
        <v/>
      </c>
    </row>
    <row r="975" spans="1:15" x14ac:dyDescent="0.25">
      <c r="A975" s="2" t="str">
        <f>IF(exp!B977&lt;&gt;"",exp!A977,"")</f>
        <v/>
      </c>
      <c r="B975" s="2" t="str">
        <f>IF(exp!B977&lt;&gt;"",exp!B977,"")</f>
        <v/>
      </c>
      <c r="C975" s="2" t="str">
        <f>IF(exp!D977&lt;&gt;"",exp!D977,"")</f>
        <v/>
      </c>
      <c r="D975" s="63" t="str">
        <f>IF(exp!E977&lt;&gt;"",exp!E977,"")</f>
        <v/>
      </c>
      <c r="E975" s="2" t="str">
        <f>IF(exp!F977&lt;&gt;"",exp!F977,"")</f>
        <v/>
      </c>
      <c r="F975" s="2" t="str">
        <f>IF(exp!G977&lt;&gt;"",exp!G977,"")</f>
        <v/>
      </c>
      <c r="G975" s="2" t="str">
        <f>IF(exp!H977&lt;&gt;"",VLOOKUP(exp!H977,private!O:P,2,FALSE),"")</f>
        <v/>
      </c>
      <c r="H975" s="2" t="str">
        <f>IF(exp!I977&lt;&gt;"",exp!I977,"")</f>
        <v/>
      </c>
      <c r="I975" s="2" t="str">
        <f>IF(exp!J977&lt;&gt;"",exp!J977,"")</f>
        <v/>
      </c>
      <c r="J975" s="2" t="str">
        <f>IF(exp!K977&lt;&gt;"",exp!K977,"")</f>
        <v/>
      </c>
      <c r="K975" s="2" t="str">
        <f>IF(exp!L977&lt;&gt;"",exp!L977,"")</f>
        <v/>
      </c>
      <c r="L975" s="2" t="str">
        <f>IF(exp!M977&lt;&gt;"",exp!M977,"")</f>
        <v/>
      </c>
      <c r="M975" s="2" t="str">
        <f>IF(exp!N977&lt;&gt;"",exp!N977,"")</f>
        <v/>
      </c>
      <c r="N975" s="2" t="str">
        <f>IF(exp!O977&lt;&gt;"",exp!O977,"")</f>
        <v/>
      </c>
      <c r="O975" s="2" t="str">
        <f>IF(exp!P977&lt;&gt;"",exp!P977,"")</f>
        <v/>
      </c>
    </row>
    <row r="976" spans="1:15" x14ac:dyDescent="0.25">
      <c r="A976" s="2" t="str">
        <f>IF(exp!B978&lt;&gt;"",exp!A978,"")</f>
        <v/>
      </c>
      <c r="B976" s="2" t="str">
        <f>IF(exp!B978&lt;&gt;"",exp!B978,"")</f>
        <v/>
      </c>
      <c r="C976" s="2" t="str">
        <f>IF(exp!D978&lt;&gt;"",exp!D978,"")</f>
        <v/>
      </c>
      <c r="D976" s="63" t="str">
        <f>IF(exp!E978&lt;&gt;"",exp!E978,"")</f>
        <v/>
      </c>
      <c r="E976" s="2" t="str">
        <f>IF(exp!F978&lt;&gt;"",exp!F978,"")</f>
        <v/>
      </c>
      <c r="F976" s="2" t="str">
        <f>IF(exp!G978&lt;&gt;"",exp!G978,"")</f>
        <v/>
      </c>
      <c r="G976" s="2" t="str">
        <f>IF(exp!H978&lt;&gt;"",VLOOKUP(exp!H978,private!O:P,2,FALSE),"")</f>
        <v/>
      </c>
      <c r="H976" s="2" t="str">
        <f>IF(exp!I978&lt;&gt;"",exp!I978,"")</f>
        <v/>
      </c>
      <c r="I976" s="2" t="str">
        <f>IF(exp!J978&lt;&gt;"",exp!J978,"")</f>
        <v/>
      </c>
      <c r="J976" s="2" t="str">
        <f>IF(exp!K978&lt;&gt;"",exp!K978,"")</f>
        <v/>
      </c>
      <c r="K976" s="2" t="str">
        <f>IF(exp!L978&lt;&gt;"",exp!L978,"")</f>
        <v/>
      </c>
      <c r="L976" s="2" t="str">
        <f>IF(exp!M978&lt;&gt;"",exp!M978,"")</f>
        <v/>
      </c>
      <c r="M976" s="2" t="str">
        <f>IF(exp!N978&lt;&gt;"",exp!N978,"")</f>
        <v/>
      </c>
      <c r="N976" s="2" t="str">
        <f>IF(exp!O978&lt;&gt;"",exp!O978,"")</f>
        <v/>
      </c>
      <c r="O976" s="2" t="str">
        <f>IF(exp!P978&lt;&gt;"",exp!P978,"")</f>
        <v/>
      </c>
    </row>
    <row r="977" spans="1:15" x14ac:dyDescent="0.25">
      <c r="A977" s="2" t="str">
        <f>IF(exp!B979&lt;&gt;"",exp!A979,"")</f>
        <v/>
      </c>
      <c r="B977" s="2" t="str">
        <f>IF(exp!B979&lt;&gt;"",exp!B979,"")</f>
        <v/>
      </c>
      <c r="C977" s="2" t="str">
        <f>IF(exp!D979&lt;&gt;"",exp!D979,"")</f>
        <v/>
      </c>
      <c r="D977" s="63" t="str">
        <f>IF(exp!E979&lt;&gt;"",exp!E979,"")</f>
        <v/>
      </c>
      <c r="E977" s="2" t="str">
        <f>IF(exp!F979&lt;&gt;"",exp!F979,"")</f>
        <v/>
      </c>
      <c r="F977" s="2" t="str">
        <f>IF(exp!G979&lt;&gt;"",exp!G979,"")</f>
        <v/>
      </c>
      <c r="G977" s="2" t="str">
        <f>IF(exp!H979&lt;&gt;"",VLOOKUP(exp!H979,private!O:P,2,FALSE),"")</f>
        <v/>
      </c>
      <c r="H977" s="2" t="str">
        <f>IF(exp!I979&lt;&gt;"",exp!I979,"")</f>
        <v/>
      </c>
      <c r="I977" s="2" t="str">
        <f>IF(exp!J979&lt;&gt;"",exp!J979,"")</f>
        <v/>
      </c>
      <c r="J977" s="2" t="str">
        <f>IF(exp!K979&lt;&gt;"",exp!K979,"")</f>
        <v/>
      </c>
      <c r="K977" s="2" t="str">
        <f>IF(exp!L979&lt;&gt;"",exp!L979,"")</f>
        <v/>
      </c>
      <c r="L977" s="2" t="str">
        <f>IF(exp!M979&lt;&gt;"",exp!M979,"")</f>
        <v/>
      </c>
      <c r="M977" s="2" t="str">
        <f>IF(exp!N979&lt;&gt;"",exp!N979,"")</f>
        <v/>
      </c>
      <c r="N977" s="2" t="str">
        <f>IF(exp!O979&lt;&gt;"",exp!O979,"")</f>
        <v/>
      </c>
      <c r="O977" s="2" t="str">
        <f>IF(exp!P979&lt;&gt;"",exp!P979,"")</f>
        <v/>
      </c>
    </row>
    <row r="978" spans="1:15" x14ac:dyDescent="0.25">
      <c r="A978" s="2" t="str">
        <f>IF(exp!B980&lt;&gt;"",exp!A980,"")</f>
        <v/>
      </c>
      <c r="B978" s="2" t="str">
        <f>IF(exp!B980&lt;&gt;"",exp!B980,"")</f>
        <v/>
      </c>
      <c r="C978" s="2" t="str">
        <f>IF(exp!D980&lt;&gt;"",exp!D980,"")</f>
        <v/>
      </c>
      <c r="D978" s="63" t="str">
        <f>IF(exp!E980&lt;&gt;"",exp!E980,"")</f>
        <v/>
      </c>
      <c r="E978" s="2" t="str">
        <f>IF(exp!F980&lt;&gt;"",exp!F980,"")</f>
        <v/>
      </c>
      <c r="F978" s="2" t="str">
        <f>IF(exp!G980&lt;&gt;"",exp!G980,"")</f>
        <v/>
      </c>
      <c r="G978" s="2" t="str">
        <f>IF(exp!H980&lt;&gt;"",VLOOKUP(exp!H980,private!O:P,2,FALSE),"")</f>
        <v/>
      </c>
      <c r="H978" s="2" t="str">
        <f>IF(exp!I980&lt;&gt;"",exp!I980,"")</f>
        <v/>
      </c>
      <c r="I978" s="2" t="str">
        <f>IF(exp!J980&lt;&gt;"",exp!J980,"")</f>
        <v/>
      </c>
      <c r="J978" s="2" t="str">
        <f>IF(exp!K980&lt;&gt;"",exp!K980,"")</f>
        <v/>
      </c>
      <c r="K978" s="2" t="str">
        <f>IF(exp!L980&lt;&gt;"",exp!L980,"")</f>
        <v/>
      </c>
      <c r="L978" s="2" t="str">
        <f>IF(exp!M980&lt;&gt;"",exp!M980,"")</f>
        <v/>
      </c>
      <c r="M978" s="2" t="str">
        <f>IF(exp!N980&lt;&gt;"",exp!N980,"")</f>
        <v/>
      </c>
      <c r="N978" s="2" t="str">
        <f>IF(exp!O980&lt;&gt;"",exp!O980,"")</f>
        <v/>
      </c>
      <c r="O978" s="2" t="str">
        <f>IF(exp!P980&lt;&gt;"",exp!P980,"")</f>
        <v/>
      </c>
    </row>
    <row r="979" spans="1:15" x14ac:dyDescent="0.25">
      <c r="A979" s="2" t="str">
        <f>IF(exp!B981&lt;&gt;"",exp!A981,"")</f>
        <v/>
      </c>
      <c r="B979" s="2" t="str">
        <f>IF(exp!B981&lt;&gt;"",exp!B981,"")</f>
        <v/>
      </c>
      <c r="C979" s="2" t="str">
        <f>IF(exp!D981&lt;&gt;"",exp!D981,"")</f>
        <v/>
      </c>
      <c r="D979" s="63" t="str">
        <f>IF(exp!E981&lt;&gt;"",exp!E981,"")</f>
        <v/>
      </c>
      <c r="E979" s="2" t="str">
        <f>IF(exp!F981&lt;&gt;"",exp!F981,"")</f>
        <v/>
      </c>
      <c r="F979" s="2" t="str">
        <f>IF(exp!G981&lt;&gt;"",exp!G981,"")</f>
        <v/>
      </c>
      <c r="G979" s="2" t="str">
        <f>IF(exp!H981&lt;&gt;"",VLOOKUP(exp!H981,private!O:P,2,FALSE),"")</f>
        <v/>
      </c>
      <c r="H979" s="2" t="str">
        <f>IF(exp!I981&lt;&gt;"",exp!I981,"")</f>
        <v/>
      </c>
      <c r="I979" s="2" t="str">
        <f>IF(exp!J981&lt;&gt;"",exp!J981,"")</f>
        <v/>
      </c>
      <c r="J979" s="2" t="str">
        <f>IF(exp!K981&lt;&gt;"",exp!K981,"")</f>
        <v/>
      </c>
      <c r="K979" s="2" t="str">
        <f>IF(exp!L981&lt;&gt;"",exp!L981,"")</f>
        <v/>
      </c>
      <c r="L979" s="2" t="str">
        <f>IF(exp!M981&lt;&gt;"",exp!M981,"")</f>
        <v/>
      </c>
      <c r="M979" s="2" t="str">
        <f>IF(exp!N981&lt;&gt;"",exp!N981,"")</f>
        <v/>
      </c>
      <c r="N979" s="2" t="str">
        <f>IF(exp!O981&lt;&gt;"",exp!O981,"")</f>
        <v/>
      </c>
      <c r="O979" s="2" t="str">
        <f>IF(exp!P981&lt;&gt;"",exp!P981,"")</f>
        <v/>
      </c>
    </row>
    <row r="980" spans="1:15" x14ac:dyDescent="0.25">
      <c r="A980" s="2" t="str">
        <f>IF(exp!B982&lt;&gt;"",exp!A982,"")</f>
        <v/>
      </c>
      <c r="B980" s="2" t="str">
        <f>IF(exp!B982&lt;&gt;"",exp!B982,"")</f>
        <v/>
      </c>
      <c r="C980" s="2" t="str">
        <f>IF(exp!D982&lt;&gt;"",exp!D982,"")</f>
        <v/>
      </c>
      <c r="D980" s="63" t="str">
        <f>IF(exp!E982&lt;&gt;"",exp!E982,"")</f>
        <v/>
      </c>
      <c r="E980" s="2" t="str">
        <f>IF(exp!F982&lt;&gt;"",exp!F982,"")</f>
        <v/>
      </c>
      <c r="F980" s="2" t="str">
        <f>IF(exp!G982&lt;&gt;"",exp!G982,"")</f>
        <v/>
      </c>
      <c r="G980" s="2" t="str">
        <f>IF(exp!H982&lt;&gt;"",VLOOKUP(exp!H982,private!O:P,2,FALSE),"")</f>
        <v/>
      </c>
      <c r="H980" s="2" t="str">
        <f>IF(exp!I982&lt;&gt;"",exp!I982,"")</f>
        <v/>
      </c>
      <c r="I980" s="2" t="str">
        <f>IF(exp!J982&lt;&gt;"",exp!J982,"")</f>
        <v/>
      </c>
      <c r="J980" s="2" t="str">
        <f>IF(exp!K982&lt;&gt;"",exp!K982,"")</f>
        <v/>
      </c>
      <c r="K980" s="2" t="str">
        <f>IF(exp!L982&lt;&gt;"",exp!L982,"")</f>
        <v/>
      </c>
      <c r="L980" s="2" t="str">
        <f>IF(exp!M982&lt;&gt;"",exp!M982,"")</f>
        <v/>
      </c>
      <c r="M980" s="2" t="str">
        <f>IF(exp!N982&lt;&gt;"",exp!N982,"")</f>
        <v/>
      </c>
      <c r="N980" s="2" t="str">
        <f>IF(exp!O982&lt;&gt;"",exp!O982,"")</f>
        <v/>
      </c>
      <c r="O980" s="2" t="str">
        <f>IF(exp!P982&lt;&gt;"",exp!P982,"")</f>
        <v/>
      </c>
    </row>
    <row r="981" spans="1:15" x14ac:dyDescent="0.25">
      <c r="A981" s="2" t="str">
        <f>IF(exp!B983&lt;&gt;"",exp!A983,"")</f>
        <v/>
      </c>
      <c r="B981" s="2" t="str">
        <f>IF(exp!B983&lt;&gt;"",exp!B983,"")</f>
        <v/>
      </c>
      <c r="C981" s="2" t="str">
        <f>IF(exp!D983&lt;&gt;"",exp!D983,"")</f>
        <v/>
      </c>
      <c r="D981" s="63" t="str">
        <f>IF(exp!E983&lt;&gt;"",exp!E983,"")</f>
        <v/>
      </c>
      <c r="E981" s="2" t="str">
        <f>IF(exp!F983&lt;&gt;"",exp!F983,"")</f>
        <v/>
      </c>
      <c r="F981" s="2" t="str">
        <f>IF(exp!G983&lt;&gt;"",exp!G983,"")</f>
        <v/>
      </c>
      <c r="G981" s="2" t="str">
        <f>IF(exp!H983&lt;&gt;"",VLOOKUP(exp!H983,private!O:P,2,FALSE),"")</f>
        <v/>
      </c>
      <c r="H981" s="2" t="str">
        <f>IF(exp!I983&lt;&gt;"",exp!I983,"")</f>
        <v/>
      </c>
      <c r="I981" s="2" t="str">
        <f>IF(exp!J983&lt;&gt;"",exp!J983,"")</f>
        <v/>
      </c>
      <c r="J981" s="2" t="str">
        <f>IF(exp!K983&lt;&gt;"",exp!K983,"")</f>
        <v/>
      </c>
      <c r="K981" s="2" t="str">
        <f>IF(exp!L983&lt;&gt;"",exp!L983,"")</f>
        <v/>
      </c>
      <c r="L981" s="2" t="str">
        <f>IF(exp!M983&lt;&gt;"",exp!M983,"")</f>
        <v/>
      </c>
      <c r="M981" s="2" t="str">
        <f>IF(exp!N983&lt;&gt;"",exp!N983,"")</f>
        <v/>
      </c>
      <c r="N981" s="2" t="str">
        <f>IF(exp!O983&lt;&gt;"",exp!O983,"")</f>
        <v/>
      </c>
      <c r="O981" s="2" t="str">
        <f>IF(exp!P983&lt;&gt;"",exp!P983,"")</f>
        <v/>
      </c>
    </row>
    <row r="982" spans="1:15" x14ac:dyDescent="0.25">
      <c r="A982" s="2" t="str">
        <f>IF(exp!B984&lt;&gt;"",exp!A984,"")</f>
        <v/>
      </c>
      <c r="B982" s="2" t="str">
        <f>IF(exp!B984&lt;&gt;"",exp!B984,"")</f>
        <v/>
      </c>
      <c r="C982" s="2" t="str">
        <f>IF(exp!D984&lt;&gt;"",exp!D984,"")</f>
        <v/>
      </c>
      <c r="D982" s="63" t="str">
        <f>IF(exp!E984&lt;&gt;"",exp!E984,"")</f>
        <v/>
      </c>
      <c r="E982" s="2" t="str">
        <f>IF(exp!F984&lt;&gt;"",exp!F984,"")</f>
        <v/>
      </c>
      <c r="F982" s="2" t="str">
        <f>IF(exp!G984&lt;&gt;"",exp!G984,"")</f>
        <v/>
      </c>
      <c r="G982" s="2" t="str">
        <f>IF(exp!H984&lt;&gt;"",VLOOKUP(exp!H984,private!O:P,2,FALSE),"")</f>
        <v/>
      </c>
      <c r="H982" s="2" t="str">
        <f>IF(exp!I984&lt;&gt;"",exp!I984,"")</f>
        <v/>
      </c>
      <c r="I982" s="2" t="str">
        <f>IF(exp!J984&lt;&gt;"",exp!J984,"")</f>
        <v/>
      </c>
      <c r="J982" s="2" t="str">
        <f>IF(exp!K984&lt;&gt;"",exp!K984,"")</f>
        <v/>
      </c>
      <c r="K982" s="2" t="str">
        <f>IF(exp!L984&lt;&gt;"",exp!L984,"")</f>
        <v/>
      </c>
      <c r="L982" s="2" t="str">
        <f>IF(exp!M984&lt;&gt;"",exp!M984,"")</f>
        <v/>
      </c>
      <c r="M982" s="2" t="str">
        <f>IF(exp!N984&lt;&gt;"",exp!N984,"")</f>
        <v/>
      </c>
      <c r="N982" s="2" t="str">
        <f>IF(exp!O984&lt;&gt;"",exp!O984,"")</f>
        <v/>
      </c>
      <c r="O982" s="2" t="str">
        <f>IF(exp!P984&lt;&gt;"",exp!P984,"")</f>
        <v/>
      </c>
    </row>
    <row r="983" spans="1:15" x14ac:dyDescent="0.25">
      <c r="A983" s="2" t="str">
        <f>IF(exp!B985&lt;&gt;"",exp!A985,"")</f>
        <v/>
      </c>
      <c r="B983" s="2" t="str">
        <f>IF(exp!B985&lt;&gt;"",exp!B985,"")</f>
        <v/>
      </c>
      <c r="C983" s="2" t="str">
        <f>IF(exp!D985&lt;&gt;"",exp!D985,"")</f>
        <v/>
      </c>
      <c r="D983" s="63" t="str">
        <f>IF(exp!E985&lt;&gt;"",exp!E985,"")</f>
        <v/>
      </c>
      <c r="E983" s="2" t="str">
        <f>IF(exp!F985&lt;&gt;"",exp!F985,"")</f>
        <v/>
      </c>
      <c r="F983" s="2" t="str">
        <f>IF(exp!G985&lt;&gt;"",exp!G985,"")</f>
        <v/>
      </c>
      <c r="G983" s="2" t="str">
        <f>IF(exp!H985&lt;&gt;"",VLOOKUP(exp!H985,private!O:P,2,FALSE),"")</f>
        <v/>
      </c>
      <c r="H983" s="2" t="str">
        <f>IF(exp!I985&lt;&gt;"",exp!I985,"")</f>
        <v/>
      </c>
      <c r="I983" s="2" t="str">
        <f>IF(exp!J985&lt;&gt;"",exp!J985,"")</f>
        <v/>
      </c>
      <c r="J983" s="2" t="str">
        <f>IF(exp!K985&lt;&gt;"",exp!K985,"")</f>
        <v/>
      </c>
      <c r="K983" s="2" t="str">
        <f>IF(exp!L985&lt;&gt;"",exp!L985,"")</f>
        <v/>
      </c>
      <c r="L983" s="2" t="str">
        <f>IF(exp!M985&lt;&gt;"",exp!M985,"")</f>
        <v/>
      </c>
      <c r="M983" s="2" t="str">
        <f>IF(exp!N985&lt;&gt;"",exp!N985,"")</f>
        <v/>
      </c>
      <c r="N983" s="2" t="str">
        <f>IF(exp!O985&lt;&gt;"",exp!O985,"")</f>
        <v/>
      </c>
      <c r="O983" s="2" t="str">
        <f>IF(exp!P985&lt;&gt;"",exp!P985,"")</f>
        <v/>
      </c>
    </row>
    <row r="984" spans="1:15" x14ac:dyDescent="0.25">
      <c r="A984" s="2" t="str">
        <f>IF(exp!B986&lt;&gt;"",exp!A986,"")</f>
        <v/>
      </c>
      <c r="B984" s="2" t="str">
        <f>IF(exp!B986&lt;&gt;"",exp!B986,"")</f>
        <v/>
      </c>
      <c r="C984" s="2" t="str">
        <f>IF(exp!D986&lt;&gt;"",exp!D986,"")</f>
        <v/>
      </c>
      <c r="D984" s="63" t="str">
        <f>IF(exp!E986&lt;&gt;"",exp!E986,"")</f>
        <v/>
      </c>
      <c r="E984" s="2" t="str">
        <f>IF(exp!F986&lt;&gt;"",exp!F986,"")</f>
        <v/>
      </c>
      <c r="F984" s="2" t="str">
        <f>IF(exp!G986&lt;&gt;"",exp!G986,"")</f>
        <v/>
      </c>
      <c r="G984" s="2" t="str">
        <f>IF(exp!H986&lt;&gt;"",VLOOKUP(exp!H986,private!O:P,2,FALSE),"")</f>
        <v/>
      </c>
      <c r="H984" s="2" t="str">
        <f>IF(exp!I986&lt;&gt;"",exp!I986,"")</f>
        <v/>
      </c>
      <c r="I984" s="2" t="str">
        <f>IF(exp!J986&lt;&gt;"",exp!J986,"")</f>
        <v/>
      </c>
      <c r="J984" s="2" t="str">
        <f>IF(exp!K986&lt;&gt;"",exp!K986,"")</f>
        <v/>
      </c>
      <c r="K984" s="2" t="str">
        <f>IF(exp!L986&lt;&gt;"",exp!L986,"")</f>
        <v/>
      </c>
      <c r="L984" s="2" t="str">
        <f>IF(exp!M986&lt;&gt;"",exp!M986,"")</f>
        <v/>
      </c>
      <c r="M984" s="2" t="str">
        <f>IF(exp!N986&lt;&gt;"",exp!N986,"")</f>
        <v/>
      </c>
      <c r="N984" s="2" t="str">
        <f>IF(exp!O986&lt;&gt;"",exp!O986,"")</f>
        <v/>
      </c>
      <c r="O984" s="2" t="str">
        <f>IF(exp!P986&lt;&gt;"",exp!P986,"")</f>
        <v/>
      </c>
    </row>
    <row r="985" spans="1:15" x14ac:dyDescent="0.25">
      <c r="A985" s="2" t="str">
        <f>IF(exp!B987&lt;&gt;"",exp!A987,"")</f>
        <v/>
      </c>
      <c r="B985" s="2" t="str">
        <f>IF(exp!B987&lt;&gt;"",exp!B987,"")</f>
        <v/>
      </c>
      <c r="C985" s="2" t="str">
        <f>IF(exp!D987&lt;&gt;"",exp!D987,"")</f>
        <v/>
      </c>
      <c r="D985" s="63" t="str">
        <f>IF(exp!E987&lt;&gt;"",exp!E987,"")</f>
        <v/>
      </c>
      <c r="E985" s="2" t="str">
        <f>IF(exp!F987&lt;&gt;"",exp!F987,"")</f>
        <v/>
      </c>
      <c r="F985" s="2" t="str">
        <f>IF(exp!G987&lt;&gt;"",exp!G987,"")</f>
        <v/>
      </c>
      <c r="G985" s="2" t="str">
        <f>IF(exp!H987&lt;&gt;"",VLOOKUP(exp!H987,private!O:P,2,FALSE),"")</f>
        <v/>
      </c>
      <c r="H985" s="2" t="str">
        <f>IF(exp!I987&lt;&gt;"",exp!I987,"")</f>
        <v/>
      </c>
      <c r="I985" s="2" t="str">
        <f>IF(exp!J987&lt;&gt;"",exp!J987,"")</f>
        <v/>
      </c>
      <c r="J985" s="2" t="str">
        <f>IF(exp!K987&lt;&gt;"",exp!K987,"")</f>
        <v/>
      </c>
      <c r="K985" s="2" t="str">
        <f>IF(exp!L987&lt;&gt;"",exp!L987,"")</f>
        <v/>
      </c>
      <c r="L985" s="2" t="str">
        <f>IF(exp!M987&lt;&gt;"",exp!M987,"")</f>
        <v/>
      </c>
      <c r="M985" s="2" t="str">
        <f>IF(exp!N987&lt;&gt;"",exp!N987,"")</f>
        <v/>
      </c>
      <c r="N985" s="2" t="str">
        <f>IF(exp!O987&lt;&gt;"",exp!O987,"")</f>
        <v/>
      </c>
      <c r="O985" s="2" t="str">
        <f>IF(exp!P987&lt;&gt;"",exp!P987,"")</f>
        <v/>
      </c>
    </row>
    <row r="986" spans="1:15" x14ac:dyDescent="0.25">
      <c r="A986" s="2" t="str">
        <f>IF(exp!B988&lt;&gt;"",exp!A988,"")</f>
        <v/>
      </c>
      <c r="B986" s="2" t="str">
        <f>IF(exp!B988&lt;&gt;"",exp!B988,"")</f>
        <v/>
      </c>
      <c r="C986" s="2" t="str">
        <f>IF(exp!D988&lt;&gt;"",exp!D988,"")</f>
        <v/>
      </c>
      <c r="D986" s="63" t="str">
        <f>IF(exp!E988&lt;&gt;"",exp!E988,"")</f>
        <v/>
      </c>
      <c r="E986" s="2" t="str">
        <f>IF(exp!F988&lt;&gt;"",exp!F988,"")</f>
        <v/>
      </c>
      <c r="F986" s="2" t="str">
        <f>IF(exp!G988&lt;&gt;"",exp!G988,"")</f>
        <v/>
      </c>
      <c r="G986" s="2" t="str">
        <f>IF(exp!H988&lt;&gt;"",VLOOKUP(exp!H988,private!O:P,2,FALSE),"")</f>
        <v/>
      </c>
      <c r="H986" s="2" t="str">
        <f>IF(exp!I988&lt;&gt;"",exp!I988,"")</f>
        <v/>
      </c>
      <c r="I986" s="2" t="str">
        <f>IF(exp!J988&lt;&gt;"",exp!J988,"")</f>
        <v/>
      </c>
      <c r="J986" s="2" t="str">
        <f>IF(exp!K988&lt;&gt;"",exp!K988,"")</f>
        <v/>
      </c>
      <c r="K986" s="2" t="str">
        <f>IF(exp!L988&lt;&gt;"",exp!L988,"")</f>
        <v/>
      </c>
      <c r="L986" s="2" t="str">
        <f>IF(exp!M988&lt;&gt;"",exp!M988,"")</f>
        <v/>
      </c>
      <c r="M986" s="2" t="str">
        <f>IF(exp!N988&lt;&gt;"",exp!N988,"")</f>
        <v/>
      </c>
      <c r="N986" s="2" t="str">
        <f>IF(exp!O988&lt;&gt;"",exp!O988,"")</f>
        <v/>
      </c>
      <c r="O986" s="2" t="str">
        <f>IF(exp!P988&lt;&gt;"",exp!P988,"")</f>
        <v/>
      </c>
    </row>
    <row r="987" spans="1:15" x14ac:dyDescent="0.25">
      <c r="A987" s="2" t="str">
        <f>IF(exp!B989&lt;&gt;"",exp!A989,"")</f>
        <v/>
      </c>
      <c r="B987" s="2" t="str">
        <f>IF(exp!B989&lt;&gt;"",exp!B989,"")</f>
        <v/>
      </c>
      <c r="C987" s="2" t="str">
        <f>IF(exp!D989&lt;&gt;"",exp!D989,"")</f>
        <v/>
      </c>
      <c r="D987" s="63" t="str">
        <f>IF(exp!E989&lt;&gt;"",exp!E989,"")</f>
        <v/>
      </c>
      <c r="E987" s="2" t="str">
        <f>IF(exp!F989&lt;&gt;"",exp!F989,"")</f>
        <v/>
      </c>
      <c r="F987" s="2" t="str">
        <f>IF(exp!G989&lt;&gt;"",exp!G989,"")</f>
        <v/>
      </c>
      <c r="G987" s="2" t="str">
        <f>IF(exp!H989&lt;&gt;"",VLOOKUP(exp!H989,private!O:P,2,FALSE),"")</f>
        <v/>
      </c>
      <c r="H987" s="2" t="str">
        <f>IF(exp!I989&lt;&gt;"",exp!I989,"")</f>
        <v/>
      </c>
      <c r="I987" s="2" t="str">
        <f>IF(exp!J989&lt;&gt;"",exp!J989,"")</f>
        <v/>
      </c>
      <c r="J987" s="2" t="str">
        <f>IF(exp!K989&lt;&gt;"",exp!K989,"")</f>
        <v/>
      </c>
      <c r="K987" s="2" t="str">
        <f>IF(exp!L989&lt;&gt;"",exp!L989,"")</f>
        <v/>
      </c>
      <c r="L987" s="2" t="str">
        <f>IF(exp!M989&lt;&gt;"",exp!M989,"")</f>
        <v/>
      </c>
      <c r="M987" s="2" t="str">
        <f>IF(exp!N989&lt;&gt;"",exp!N989,"")</f>
        <v/>
      </c>
      <c r="N987" s="2" t="str">
        <f>IF(exp!O989&lt;&gt;"",exp!O989,"")</f>
        <v/>
      </c>
      <c r="O987" s="2" t="str">
        <f>IF(exp!P989&lt;&gt;"",exp!P989,"")</f>
        <v/>
      </c>
    </row>
    <row r="988" spans="1:15" x14ac:dyDescent="0.25">
      <c r="A988" s="2" t="str">
        <f>IF(exp!B990&lt;&gt;"",exp!A990,"")</f>
        <v/>
      </c>
      <c r="B988" s="2" t="str">
        <f>IF(exp!B990&lt;&gt;"",exp!B990,"")</f>
        <v/>
      </c>
      <c r="C988" s="2" t="str">
        <f>IF(exp!D990&lt;&gt;"",exp!D990,"")</f>
        <v/>
      </c>
      <c r="D988" s="63" t="str">
        <f>IF(exp!E990&lt;&gt;"",exp!E990,"")</f>
        <v/>
      </c>
      <c r="E988" s="2" t="str">
        <f>IF(exp!F990&lt;&gt;"",exp!F990,"")</f>
        <v/>
      </c>
      <c r="F988" s="2" t="str">
        <f>IF(exp!G990&lt;&gt;"",exp!G990,"")</f>
        <v/>
      </c>
      <c r="G988" s="2" t="str">
        <f>IF(exp!H990&lt;&gt;"",VLOOKUP(exp!H990,private!O:P,2,FALSE),"")</f>
        <v/>
      </c>
      <c r="H988" s="2" t="str">
        <f>IF(exp!I990&lt;&gt;"",exp!I990,"")</f>
        <v/>
      </c>
      <c r="I988" s="2" t="str">
        <f>IF(exp!J990&lt;&gt;"",exp!J990,"")</f>
        <v/>
      </c>
      <c r="J988" s="2" t="str">
        <f>IF(exp!K990&lt;&gt;"",exp!K990,"")</f>
        <v/>
      </c>
      <c r="K988" s="2" t="str">
        <f>IF(exp!L990&lt;&gt;"",exp!L990,"")</f>
        <v/>
      </c>
      <c r="L988" s="2" t="str">
        <f>IF(exp!M990&lt;&gt;"",exp!M990,"")</f>
        <v/>
      </c>
      <c r="M988" s="2" t="str">
        <f>IF(exp!N990&lt;&gt;"",exp!N990,"")</f>
        <v/>
      </c>
      <c r="N988" s="2" t="str">
        <f>IF(exp!O990&lt;&gt;"",exp!O990,"")</f>
        <v/>
      </c>
      <c r="O988" s="2" t="str">
        <f>IF(exp!P990&lt;&gt;"",exp!P990,"")</f>
        <v/>
      </c>
    </row>
    <row r="989" spans="1:15" x14ac:dyDescent="0.25">
      <c r="A989" s="2" t="str">
        <f>IF(exp!B991&lt;&gt;"",exp!A991,"")</f>
        <v/>
      </c>
      <c r="B989" s="2" t="str">
        <f>IF(exp!B991&lt;&gt;"",exp!B991,"")</f>
        <v/>
      </c>
      <c r="C989" s="2" t="str">
        <f>IF(exp!D991&lt;&gt;"",exp!D991,"")</f>
        <v/>
      </c>
      <c r="D989" s="63" t="str">
        <f>IF(exp!E991&lt;&gt;"",exp!E991,"")</f>
        <v/>
      </c>
      <c r="E989" s="2" t="str">
        <f>IF(exp!F991&lt;&gt;"",exp!F991,"")</f>
        <v/>
      </c>
      <c r="F989" s="2" t="str">
        <f>IF(exp!G991&lt;&gt;"",exp!G991,"")</f>
        <v/>
      </c>
      <c r="G989" s="2" t="str">
        <f>IF(exp!H991&lt;&gt;"",VLOOKUP(exp!H991,private!O:P,2,FALSE),"")</f>
        <v/>
      </c>
      <c r="H989" s="2" t="str">
        <f>IF(exp!I991&lt;&gt;"",exp!I991,"")</f>
        <v/>
      </c>
      <c r="I989" s="2" t="str">
        <f>IF(exp!J991&lt;&gt;"",exp!J991,"")</f>
        <v/>
      </c>
      <c r="J989" s="2" t="str">
        <f>IF(exp!K991&lt;&gt;"",exp!K991,"")</f>
        <v/>
      </c>
      <c r="K989" s="2" t="str">
        <f>IF(exp!L991&lt;&gt;"",exp!L991,"")</f>
        <v/>
      </c>
      <c r="L989" s="2" t="str">
        <f>IF(exp!M991&lt;&gt;"",exp!M991,"")</f>
        <v/>
      </c>
      <c r="M989" s="2" t="str">
        <f>IF(exp!N991&lt;&gt;"",exp!N991,"")</f>
        <v/>
      </c>
      <c r="N989" s="2" t="str">
        <f>IF(exp!O991&lt;&gt;"",exp!O991,"")</f>
        <v/>
      </c>
      <c r="O989" s="2" t="str">
        <f>IF(exp!P991&lt;&gt;"",exp!P991,"")</f>
        <v/>
      </c>
    </row>
    <row r="990" spans="1:15" x14ac:dyDescent="0.25">
      <c r="A990" s="2" t="str">
        <f>IF(exp!B992&lt;&gt;"",exp!A992,"")</f>
        <v/>
      </c>
      <c r="B990" s="2" t="str">
        <f>IF(exp!B992&lt;&gt;"",exp!B992,"")</f>
        <v/>
      </c>
      <c r="C990" s="2" t="str">
        <f>IF(exp!D992&lt;&gt;"",exp!D992,"")</f>
        <v/>
      </c>
      <c r="D990" s="63" t="str">
        <f>IF(exp!E992&lt;&gt;"",exp!E992,"")</f>
        <v/>
      </c>
      <c r="E990" s="2" t="str">
        <f>IF(exp!F992&lt;&gt;"",exp!F992,"")</f>
        <v/>
      </c>
      <c r="F990" s="2" t="str">
        <f>IF(exp!G992&lt;&gt;"",exp!G992,"")</f>
        <v/>
      </c>
      <c r="G990" s="2" t="str">
        <f>IF(exp!H992&lt;&gt;"",VLOOKUP(exp!H992,private!O:P,2,FALSE),"")</f>
        <v/>
      </c>
      <c r="H990" s="2" t="str">
        <f>IF(exp!I992&lt;&gt;"",exp!I992,"")</f>
        <v/>
      </c>
      <c r="I990" s="2" t="str">
        <f>IF(exp!J992&lt;&gt;"",exp!J992,"")</f>
        <v/>
      </c>
      <c r="J990" s="2" t="str">
        <f>IF(exp!K992&lt;&gt;"",exp!K992,"")</f>
        <v/>
      </c>
      <c r="K990" s="2" t="str">
        <f>IF(exp!L992&lt;&gt;"",exp!L992,"")</f>
        <v/>
      </c>
      <c r="L990" s="2" t="str">
        <f>IF(exp!M992&lt;&gt;"",exp!M992,"")</f>
        <v/>
      </c>
      <c r="M990" s="2" t="str">
        <f>IF(exp!N992&lt;&gt;"",exp!N992,"")</f>
        <v/>
      </c>
      <c r="N990" s="2" t="str">
        <f>IF(exp!O992&lt;&gt;"",exp!O992,"")</f>
        <v/>
      </c>
      <c r="O990" s="2" t="str">
        <f>IF(exp!P992&lt;&gt;"",exp!P992,"")</f>
        <v/>
      </c>
    </row>
    <row r="991" spans="1:15" x14ac:dyDescent="0.25">
      <c r="A991" s="2" t="str">
        <f>IF(exp!B993&lt;&gt;"",exp!A993,"")</f>
        <v/>
      </c>
      <c r="B991" s="2" t="str">
        <f>IF(exp!B993&lt;&gt;"",exp!B993,"")</f>
        <v/>
      </c>
      <c r="C991" s="2" t="str">
        <f>IF(exp!D993&lt;&gt;"",exp!D993,"")</f>
        <v/>
      </c>
      <c r="D991" s="63" t="str">
        <f>IF(exp!E993&lt;&gt;"",exp!E993,"")</f>
        <v/>
      </c>
      <c r="E991" s="2" t="str">
        <f>IF(exp!F993&lt;&gt;"",exp!F993,"")</f>
        <v/>
      </c>
      <c r="F991" s="2" t="str">
        <f>IF(exp!G993&lt;&gt;"",exp!G993,"")</f>
        <v/>
      </c>
      <c r="G991" s="2" t="str">
        <f>IF(exp!H993&lt;&gt;"",VLOOKUP(exp!H993,private!O:P,2,FALSE),"")</f>
        <v/>
      </c>
      <c r="H991" s="2" t="str">
        <f>IF(exp!I993&lt;&gt;"",exp!I993,"")</f>
        <v/>
      </c>
      <c r="I991" s="2" t="str">
        <f>IF(exp!J993&lt;&gt;"",exp!J993,"")</f>
        <v/>
      </c>
      <c r="J991" s="2" t="str">
        <f>IF(exp!K993&lt;&gt;"",exp!K993,"")</f>
        <v/>
      </c>
      <c r="K991" s="2" t="str">
        <f>IF(exp!L993&lt;&gt;"",exp!L993,"")</f>
        <v/>
      </c>
      <c r="L991" s="2" t="str">
        <f>IF(exp!M993&lt;&gt;"",exp!M993,"")</f>
        <v/>
      </c>
      <c r="M991" s="2" t="str">
        <f>IF(exp!N993&lt;&gt;"",exp!N993,"")</f>
        <v/>
      </c>
      <c r="N991" s="2" t="str">
        <f>IF(exp!O993&lt;&gt;"",exp!O993,"")</f>
        <v/>
      </c>
      <c r="O991" s="2" t="str">
        <f>IF(exp!P993&lt;&gt;"",exp!P993,"")</f>
        <v/>
      </c>
    </row>
    <row r="992" spans="1:15" x14ac:dyDescent="0.25">
      <c r="A992" s="2" t="str">
        <f>IF(exp!B994&lt;&gt;"",exp!A994,"")</f>
        <v/>
      </c>
      <c r="B992" s="2" t="str">
        <f>IF(exp!B994&lt;&gt;"",exp!B994,"")</f>
        <v/>
      </c>
      <c r="C992" s="2" t="str">
        <f>IF(exp!D994&lt;&gt;"",exp!D994,"")</f>
        <v/>
      </c>
      <c r="D992" s="63" t="str">
        <f>IF(exp!E994&lt;&gt;"",exp!E994,"")</f>
        <v/>
      </c>
      <c r="E992" s="2" t="str">
        <f>IF(exp!F994&lt;&gt;"",exp!F994,"")</f>
        <v/>
      </c>
      <c r="F992" s="2" t="str">
        <f>IF(exp!G994&lt;&gt;"",exp!G994,"")</f>
        <v/>
      </c>
      <c r="G992" s="2" t="str">
        <f>IF(exp!H994&lt;&gt;"",VLOOKUP(exp!H994,private!O:P,2,FALSE),"")</f>
        <v/>
      </c>
      <c r="H992" s="2" t="str">
        <f>IF(exp!I994&lt;&gt;"",exp!I994,"")</f>
        <v/>
      </c>
      <c r="I992" s="2" t="str">
        <f>IF(exp!J994&lt;&gt;"",exp!J994,"")</f>
        <v/>
      </c>
      <c r="J992" s="2" t="str">
        <f>IF(exp!K994&lt;&gt;"",exp!K994,"")</f>
        <v/>
      </c>
      <c r="K992" s="2" t="str">
        <f>IF(exp!L994&lt;&gt;"",exp!L994,"")</f>
        <v/>
      </c>
      <c r="L992" s="2" t="str">
        <f>IF(exp!M994&lt;&gt;"",exp!M994,"")</f>
        <v/>
      </c>
      <c r="M992" s="2" t="str">
        <f>IF(exp!N994&lt;&gt;"",exp!N994,"")</f>
        <v/>
      </c>
      <c r="N992" s="2" t="str">
        <f>IF(exp!O994&lt;&gt;"",exp!O994,"")</f>
        <v/>
      </c>
      <c r="O992" s="2" t="str">
        <f>IF(exp!P994&lt;&gt;"",exp!P994,"")</f>
        <v/>
      </c>
    </row>
    <row r="993" spans="1:15" x14ac:dyDescent="0.25">
      <c r="A993" s="2" t="str">
        <f>IF(exp!B995&lt;&gt;"",exp!A995,"")</f>
        <v/>
      </c>
      <c r="B993" s="2" t="str">
        <f>IF(exp!B995&lt;&gt;"",exp!B995,"")</f>
        <v/>
      </c>
      <c r="C993" s="2" t="str">
        <f>IF(exp!D995&lt;&gt;"",exp!D995,"")</f>
        <v/>
      </c>
      <c r="D993" s="63" t="str">
        <f>IF(exp!E995&lt;&gt;"",exp!E995,"")</f>
        <v/>
      </c>
      <c r="E993" s="2" t="str">
        <f>IF(exp!F995&lt;&gt;"",exp!F995,"")</f>
        <v/>
      </c>
      <c r="F993" s="2" t="str">
        <f>IF(exp!G995&lt;&gt;"",exp!G995,"")</f>
        <v/>
      </c>
      <c r="G993" s="2" t="str">
        <f>IF(exp!H995&lt;&gt;"",VLOOKUP(exp!H995,private!O:P,2,FALSE),"")</f>
        <v/>
      </c>
      <c r="H993" s="2" t="str">
        <f>IF(exp!I995&lt;&gt;"",exp!I995,"")</f>
        <v/>
      </c>
      <c r="I993" s="2" t="str">
        <f>IF(exp!J995&lt;&gt;"",exp!J995,"")</f>
        <v/>
      </c>
      <c r="J993" s="2" t="str">
        <f>IF(exp!K995&lt;&gt;"",exp!K995,"")</f>
        <v/>
      </c>
      <c r="K993" s="2" t="str">
        <f>IF(exp!L995&lt;&gt;"",exp!L995,"")</f>
        <v/>
      </c>
      <c r="L993" s="2" t="str">
        <f>IF(exp!M995&lt;&gt;"",exp!M995,"")</f>
        <v/>
      </c>
      <c r="M993" s="2" t="str">
        <f>IF(exp!N995&lt;&gt;"",exp!N995,"")</f>
        <v/>
      </c>
      <c r="N993" s="2" t="str">
        <f>IF(exp!O995&lt;&gt;"",exp!O995,"")</f>
        <v/>
      </c>
      <c r="O993" s="2" t="str">
        <f>IF(exp!P995&lt;&gt;"",exp!P995,"")</f>
        <v/>
      </c>
    </row>
    <row r="994" spans="1:15" x14ac:dyDescent="0.25">
      <c r="A994" s="2" t="str">
        <f>IF(exp!B996&lt;&gt;"",exp!A996,"")</f>
        <v/>
      </c>
      <c r="B994" s="2" t="str">
        <f>IF(exp!B996&lt;&gt;"",exp!B996,"")</f>
        <v/>
      </c>
      <c r="C994" s="2" t="str">
        <f>IF(exp!D996&lt;&gt;"",exp!D996,"")</f>
        <v/>
      </c>
      <c r="D994" s="63" t="str">
        <f>IF(exp!E996&lt;&gt;"",exp!E996,"")</f>
        <v/>
      </c>
      <c r="E994" s="2" t="str">
        <f>IF(exp!F996&lt;&gt;"",exp!F996,"")</f>
        <v/>
      </c>
      <c r="F994" s="2" t="str">
        <f>IF(exp!G996&lt;&gt;"",exp!G996,"")</f>
        <v/>
      </c>
      <c r="G994" s="2" t="str">
        <f>IF(exp!H996&lt;&gt;"",VLOOKUP(exp!H996,private!O:P,2,FALSE),"")</f>
        <v/>
      </c>
      <c r="H994" s="2" t="str">
        <f>IF(exp!I996&lt;&gt;"",exp!I996,"")</f>
        <v/>
      </c>
      <c r="I994" s="2" t="str">
        <f>IF(exp!J996&lt;&gt;"",exp!J996,"")</f>
        <v/>
      </c>
      <c r="J994" s="2" t="str">
        <f>IF(exp!K996&lt;&gt;"",exp!K996,"")</f>
        <v/>
      </c>
      <c r="K994" s="2" t="str">
        <f>IF(exp!L996&lt;&gt;"",exp!L996,"")</f>
        <v/>
      </c>
      <c r="L994" s="2" t="str">
        <f>IF(exp!M996&lt;&gt;"",exp!M996,"")</f>
        <v/>
      </c>
      <c r="M994" s="2" t="str">
        <f>IF(exp!N996&lt;&gt;"",exp!N996,"")</f>
        <v/>
      </c>
      <c r="N994" s="2" t="str">
        <f>IF(exp!O996&lt;&gt;"",exp!O996,"")</f>
        <v/>
      </c>
      <c r="O994" s="2" t="str">
        <f>IF(exp!P996&lt;&gt;"",exp!P996,"")</f>
        <v/>
      </c>
    </row>
    <row r="995" spans="1:15" x14ac:dyDescent="0.25">
      <c r="A995" s="2" t="str">
        <f>IF(exp!B997&lt;&gt;"",exp!A997,"")</f>
        <v/>
      </c>
      <c r="B995" s="2" t="str">
        <f>IF(exp!B997&lt;&gt;"",exp!B997,"")</f>
        <v/>
      </c>
      <c r="C995" s="2" t="str">
        <f>IF(exp!D997&lt;&gt;"",exp!D997,"")</f>
        <v/>
      </c>
      <c r="D995" s="63" t="str">
        <f>IF(exp!E997&lt;&gt;"",exp!E997,"")</f>
        <v/>
      </c>
      <c r="E995" s="2" t="str">
        <f>IF(exp!F997&lt;&gt;"",exp!F997,"")</f>
        <v/>
      </c>
      <c r="F995" s="2" t="str">
        <f>IF(exp!G997&lt;&gt;"",exp!G997,"")</f>
        <v/>
      </c>
      <c r="G995" s="2" t="str">
        <f>IF(exp!H997&lt;&gt;"",VLOOKUP(exp!H997,private!O:P,2,FALSE),"")</f>
        <v/>
      </c>
      <c r="H995" s="2" t="str">
        <f>IF(exp!I997&lt;&gt;"",exp!I997,"")</f>
        <v/>
      </c>
      <c r="I995" s="2" t="str">
        <f>IF(exp!J997&lt;&gt;"",exp!J997,"")</f>
        <v/>
      </c>
      <c r="J995" s="2" t="str">
        <f>IF(exp!K997&lt;&gt;"",exp!K997,"")</f>
        <v/>
      </c>
      <c r="K995" s="2" t="str">
        <f>IF(exp!L997&lt;&gt;"",exp!L997,"")</f>
        <v/>
      </c>
      <c r="L995" s="2" t="str">
        <f>IF(exp!M997&lt;&gt;"",exp!M997,"")</f>
        <v/>
      </c>
      <c r="M995" s="2" t="str">
        <f>IF(exp!N997&lt;&gt;"",exp!N997,"")</f>
        <v/>
      </c>
      <c r="N995" s="2" t="str">
        <f>IF(exp!O997&lt;&gt;"",exp!O997,"")</f>
        <v/>
      </c>
      <c r="O995" s="2" t="str">
        <f>IF(exp!P997&lt;&gt;"",exp!P997,"")</f>
        <v/>
      </c>
    </row>
    <row r="996" spans="1:15" x14ac:dyDescent="0.25">
      <c r="A996" s="2" t="str">
        <f>IF(exp!B998&lt;&gt;"",exp!A998,"")</f>
        <v/>
      </c>
      <c r="B996" s="2" t="str">
        <f>IF(exp!B998&lt;&gt;"",exp!B998,"")</f>
        <v/>
      </c>
      <c r="C996" s="2" t="str">
        <f>IF(exp!D998&lt;&gt;"",exp!D998,"")</f>
        <v/>
      </c>
      <c r="D996" s="63" t="str">
        <f>IF(exp!E998&lt;&gt;"",exp!E998,"")</f>
        <v/>
      </c>
      <c r="E996" s="2" t="str">
        <f>IF(exp!F998&lt;&gt;"",exp!F998,"")</f>
        <v/>
      </c>
      <c r="F996" s="2" t="str">
        <f>IF(exp!G998&lt;&gt;"",exp!G998,"")</f>
        <v/>
      </c>
      <c r="G996" s="2" t="str">
        <f>IF(exp!H998&lt;&gt;"",VLOOKUP(exp!H998,private!O:P,2,FALSE),"")</f>
        <v/>
      </c>
      <c r="H996" s="2" t="str">
        <f>IF(exp!I998&lt;&gt;"",exp!I998,"")</f>
        <v/>
      </c>
      <c r="I996" s="2" t="str">
        <f>IF(exp!J998&lt;&gt;"",exp!J998,"")</f>
        <v/>
      </c>
      <c r="J996" s="2" t="str">
        <f>IF(exp!K998&lt;&gt;"",exp!K998,"")</f>
        <v/>
      </c>
      <c r="K996" s="2" t="str">
        <f>IF(exp!L998&lt;&gt;"",exp!L998,"")</f>
        <v/>
      </c>
      <c r="L996" s="2" t="str">
        <f>IF(exp!M998&lt;&gt;"",exp!M998,"")</f>
        <v/>
      </c>
      <c r="M996" s="2" t="str">
        <f>IF(exp!N998&lt;&gt;"",exp!N998,"")</f>
        <v/>
      </c>
      <c r="N996" s="2" t="str">
        <f>IF(exp!O998&lt;&gt;"",exp!O998,"")</f>
        <v/>
      </c>
      <c r="O996" s="2" t="str">
        <f>IF(exp!P998&lt;&gt;"",exp!P998,"")</f>
        <v/>
      </c>
    </row>
    <row r="997" spans="1:15" x14ac:dyDescent="0.25">
      <c r="A997" s="2" t="str">
        <f>IF(exp!B999&lt;&gt;"",exp!A999,"")</f>
        <v/>
      </c>
      <c r="B997" s="2" t="str">
        <f>IF(exp!B999&lt;&gt;"",exp!B999,"")</f>
        <v/>
      </c>
      <c r="C997" s="2" t="str">
        <f>IF(exp!D999&lt;&gt;"",exp!D999,"")</f>
        <v/>
      </c>
      <c r="D997" s="63" t="str">
        <f>IF(exp!E999&lt;&gt;"",exp!E999,"")</f>
        <v/>
      </c>
      <c r="E997" s="2" t="str">
        <f>IF(exp!F999&lt;&gt;"",exp!F999,"")</f>
        <v/>
      </c>
      <c r="F997" s="2" t="str">
        <f>IF(exp!G999&lt;&gt;"",exp!G999,"")</f>
        <v/>
      </c>
      <c r="G997" s="2" t="str">
        <f>IF(exp!H999&lt;&gt;"",VLOOKUP(exp!H999,private!O:P,2,FALSE),"")</f>
        <v/>
      </c>
      <c r="H997" s="2" t="str">
        <f>IF(exp!I999&lt;&gt;"",exp!I999,"")</f>
        <v/>
      </c>
      <c r="I997" s="2" t="str">
        <f>IF(exp!J999&lt;&gt;"",exp!J999,"")</f>
        <v/>
      </c>
      <c r="J997" s="2" t="str">
        <f>IF(exp!K999&lt;&gt;"",exp!K999,"")</f>
        <v/>
      </c>
      <c r="K997" s="2" t="str">
        <f>IF(exp!L999&lt;&gt;"",exp!L999,"")</f>
        <v/>
      </c>
      <c r="L997" s="2" t="str">
        <f>IF(exp!M999&lt;&gt;"",exp!M999,"")</f>
        <v/>
      </c>
      <c r="M997" s="2" t="str">
        <f>IF(exp!N999&lt;&gt;"",exp!N999,"")</f>
        <v/>
      </c>
      <c r="N997" s="2" t="str">
        <f>IF(exp!O999&lt;&gt;"",exp!O999,"")</f>
        <v/>
      </c>
      <c r="O997" s="2" t="str">
        <f>IF(exp!P999&lt;&gt;"",exp!P999,"")</f>
        <v/>
      </c>
    </row>
    <row r="998" spans="1:15" x14ac:dyDescent="0.25">
      <c r="A998" s="2" t="str">
        <f>IF(exp!B1000&lt;&gt;"",exp!A1000,"")</f>
        <v/>
      </c>
      <c r="B998" s="2" t="str">
        <f>IF(exp!B1000&lt;&gt;"",exp!B1000,"")</f>
        <v/>
      </c>
      <c r="C998" s="2" t="str">
        <f>IF(exp!D1000&lt;&gt;"",exp!D1000,"")</f>
        <v/>
      </c>
      <c r="D998" s="63" t="str">
        <f>IF(exp!E1000&lt;&gt;"",exp!E1000,"")</f>
        <v/>
      </c>
      <c r="E998" s="2" t="str">
        <f>IF(exp!F1000&lt;&gt;"",exp!F1000,"")</f>
        <v/>
      </c>
      <c r="F998" s="2" t="str">
        <f>IF(exp!G1000&lt;&gt;"",exp!G1000,"")</f>
        <v/>
      </c>
      <c r="G998" s="2" t="str">
        <f>IF(exp!H1000&lt;&gt;"",VLOOKUP(exp!H1000,private!O:P,2,FALSE),"")</f>
        <v/>
      </c>
      <c r="H998" s="2" t="str">
        <f>IF(exp!I1000&lt;&gt;"",exp!I1000,"")</f>
        <v/>
      </c>
      <c r="I998" s="2" t="str">
        <f>IF(exp!J1000&lt;&gt;"",exp!J1000,"")</f>
        <v/>
      </c>
      <c r="J998" s="2" t="str">
        <f>IF(exp!K1000&lt;&gt;"",exp!K1000,"")</f>
        <v/>
      </c>
      <c r="K998" s="2" t="str">
        <f>IF(exp!L1000&lt;&gt;"",exp!L1000,"")</f>
        <v/>
      </c>
      <c r="L998" s="2" t="str">
        <f>IF(exp!M1000&lt;&gt;"",exp!M1000,"")</f>
        <v/>
      </c>
      <c r="M998" s="2" t="str">
        <f>IF(exp!N1000&lt;&gt;"",exp!N1000,"")</f>
        <v/>
      </c>
      <c r="N998" s="2" t="str">
        <f>IF(exp!O1000&lt;&gt;"",exp!O1000,"")</f>
        <v/>
      </c>
      <c r="O998" s="2" t="str">
        <f>IF(exp!P1000&lt;&gt;"",exp!P1000,"")</f>
        <v/>
      </c>
    </row>
    <row r="999" spans="1:15" x14ac:dyDescent="0.25">
      <c r="A999" s="2" t="str">
        <f>IF(exp!B1001&lt;&gt;"",exp!A1001,"")</f>
        <v/>
      </c>
      <c r="B999" s="2" t="str">
        <f>IF(exp!B1001&lt;&gt;"",exp!B1001,"")</f>
        <v/>
      </c>
      <c r="C999" s="2" t="str">
        <f>IF(exp!D1001&lt;&gt;"",exp!D1001,"")</f>
        <v/>
      </c>
      <c r="D999" s="63" t="str">
        <f>IF(exp!E1001&lt;&gt;"",exp!E1001,"")</f>
        <v/>
      </c>
      <c r="E999" s="2" t="str">
        <f>IF(exp!F1001&lt;&gt;"",exp!F1001,"")</f>
        <v/>
      </c>
      <c r="F999" s="2" t="str">
        <f>IF(exp!G1001&lt;&gt;"",exp!G1001,"")</f>
        <v/>
      </c>
      <c r="G999" s="2" t="str">
        <f>IF(exp!H1001&lt;&gt;"",VLOOKUP(exp!H1001,private!O:P,2,FALSE),"")</f>
        <v/>
      </c>
      <c r="H999" s="2" t="str">
        <f>IF(exp!I1001&lt;&gt;"",exp!I1001,"")</f>
        <v/>
      </c>
      <c r="I999" s="2" t="str">
        <f>IF(exp!J1001&lt;&gt;"",exp!J1001,"")</f>
        <v/>
      </c>
      <c r="J999" s="2" t="str">
        <f>IF(exp!K1001&lt;&gt;"",exp!K1001,"")</f>
        <v/>
      </c>
      <c r="K999" s="2" t="str">
        <f>IF(exp!L1001&lt;&gt;"",exp!L1001,"")</f>
        <v/>
      </c>
      <c r="L999" s="2" t="str">
        <f>IF(exp!M1001&lt;&gt;"",exp!M1001,"")</f>
        <v/>
      </c>
      <c r="M999" s="2" t="str">
        <f>IF(exp!N1001&lt;&gt;"",exp!N1001,"")</f>
        <v/>
      </c>
      <c r="N999" s="2" t="str">
        <f>IF(exp!O1001&lt;&gt;"",exp!O1001,"")</f>
        <v/>
      </c>
      <c r="O999" s="2" t="str">
        <f>IF(exp!P1001&lt;&gt;"",exp!P1001,"")</f>
        <v/>
      </c>
    </row>
    <row r="1000" spans="1:15" x14ac:dyDescent="0.25">
      <c r="A1000" s="2" t="str">
        <f>IF(exp!B1002&lt;&gt;"",exp!A1002,"")</f>
        <v/>
      </c>
      <c r="B1000" s="2" t="str">
        <f>IF(exp!B1002&lt;&gt;"",exp!B1002,"")</f>
        <v/>
      </c>
      <c r="C1000" s="2" t="str">
        <f>IF(exp!D1002&lt;&gt;"",exp!D1002,"")</f>
        <v/>
      </c>
      <c r="D1000" s="63" t="str">
        <f>IF(exp!E1002&lt;&gt;"",exp!E1002,"")</f>
        <v/>
      </c>
      <c r="E1000" s="2" t="str">
        <f>IF(exp!F1002&lt;&gt;"",exp!F1002,"")</f>
        <v/>
      </c>
      <c r="F1000" s="2" t="str">
        <f>IF(exp!G1002&lt;&gt;"",exp!G1002,"")</f>
        <v/>
      </c>
      <c r="G1000" s="2" t="str">
        <f>IF(exp!H1002&lt;&gt;"",VLOOKUP(exp!H1002,private!O:P,2,FALSE),"")</f>
        <v/>
      </c>
      <c r="H1000" s="2" t="str">
        <f>IF(exp!I1002&lt;&gt;"",exp!I1002,"")</f>
        <v/>
      </c>
      <c r="I1000" s="2" t="str">
        <f>IF(exp!J1002&lt;&gt;"",exp!J1002,"")</f>
        <v/>
      </c>
      <c r="J1000" s="2" t="str">
        <f>IF(exp!K1002&lt;&gt;"",exp!K1002,"")</f>
        <v/>
      </c>
      <c r="K1000" s="2" t="str">
        <f>IF(exp!L1002&lt;&gt;"",exp!L1002,"")</f>
        <v/>
      </c>
      <c r="L1000" s="2" t="str">
        <f>IF(exp!M1002&lt;&gt;"",exp!M1002,"")</f>
        <v/>
      </c>
      <c r="M1000" s="2" t="str">
        <f>IF(exp!N1002&lt;&gt;"",exp!N1002,"")</f>
        <v/>
      </c>
      <c r="N1000" s="2" t="str">
        <f>IF(exp!O1002&lt;&gt;"",exp!O1002,"")</f>
        <v/>
      </c>
      <c r="O1000" s="2" t="str">
        <f>IF(exp!P1002&lt;&gt;"",exp!P1002,"")</f>
        <v/>
      </c>
    </row>
    <row r="1001" spans="1:15" x14ac:dyDescent="0.25">
      <c r="A1001" s="2" t="str">
        <f>IF(exp!B1003&lt;&gt;"",exp!A1003,"")</f>
        <v/>
      </c>
      <c r="B1001" s="2" t="str">
        <f>IF(exp!B1003&lt;&gt;"",exp!B1003,"")</f>
        <v/>
      </c>
      <c r="C1001" s="2" t="str">
        <f>IF(exp!D1003&lt;&gt;"",exp!D1003,"")</f>
        <v/>
      </c>
      <c r="D1001" s="63" t="str">
        <f>IF(exp!E1003&lt;&gt;"",exp!E1003,"")</f>
        <v/>
      </c>
      <c r="E1001" s="2" t="str">
        <f>IF(exp!F1003&lt;&gt;"",exp!F1003,"")</f>
        <v/>
      </c>
      <c r="F1001" s="2" t="str">
        <f>IF(exp!G1003&lt;&gt;"",exp!G1003,"")</f>
        <v/>
      </c>
      <c r="G1001" s="2" t="str">
        <f>IF(exp!H1003&lt;&gt;"",VLOOKUP(exp!H1003,private!O:P,2,FALSE),"")</f>
        <v/>
      </c>
      <c r="H1001" s="2" t="str">
        <f>IF(exp!I1003&lt;&gt;"",exp!I1003,"")</f>
        <v/>
      </c>
      <c r="I1001" s="2" t="str">
        <f>IF(exp!J1003&lt;&gt;"",exp!J1003,"")</f>
        <v/>
      </c>
      <c r="J1001" s="2" t="str">
        <f>IF(exp!K1003&lt;&gt;"",exp!K1003,"")</f>
        <v/>
      </c>
      <c r="K1001" s="2" t="str">
        <f>IF(exp!L1003&lt;&gt;"",exp!L1003,"")</f>
        <v/>
      </c>
      <c r="L1001" s="2" t="str">
        <f>IF(exp!M1003&lt;&gt;"",exp!M1003,"")</f>
        <v/>
      </c>
      <c r="M1001" s="2" t="str">
        <f>IF(exp!N1003&lt;&gt;"",exp!N1003,"")</f>
        <v/>
      </c>
      <c r="N1001" s="2" t="str">
        <f>IF(exp!O1003&lt;&gt;"",exp!O1003,"")</f>
        <v/>
      </c>
      <c r="O1001" s="2" t="str">
        <f>IF(exp!P1003&lt;&gt;"",exp!P1003,"")</f>
        <v/>
      </c>
    </row>
    <row r="1002" spans="1:15" x14ac:dyDescent="0.25">
      <c r="A1002" s="2" t="str">
        <f>IF(exp!B1004&lt;&gt;"",exp!A1004,"")</f>
        <v/>
      </c>
      <c r="B1002" s="2" t="str">
        <f>IF(exp!B1004&lt;&gt;"",exp!B1004,"")</f>
        <v/>
      </c>
      <c r="C1002" s="2" t="str">
        <f>IF(exp!D1004&lt;&gt;"",exp!D1004,"")</f>
        <v/>
      </c>
      <c r="D1002" s="63" t="str">
        <f>IF(exp!E1004&lt;&gt;"",exp!E1004,"")</f>
        <v/>
      </c>
      <c r="E1002" s="2" t="str">
        <f>IF(exp!F1004&lt;&gt;"",exp!F1004,"")</f>
        <v/>
      </c>
      <c r="F1002" s="2" t="str">
        <f>IF(exp!G1004&lt;&gt;"",exp!G1004,"")</f>
        <v/>
      </c>
      <c r="G1002" s="2" t="str">
        <f>IF(exp!H1004&lt;&gt;"",VLOOKUP(exp!H1004,private!O:P,2,FALSE),"")</f>
        <v/>
      </c>
      <c r="H1002" s="2" t="str">
        <f>IF(exp!I1004&lt;&gt;"",exp!I1004,"")</f>
        <v/>
      </c>
      <c r="I1002" s="2" t="str">
        <f>IF(exp!J1004&lt;&gt;"",exp!J1004,"")</f>
        <v/>
      </c>
      <c r="J1002" s="2" t="str">
        <f>IF(exp!K1004&lt;&gt;"",exp!K1004,"")</f>
        <v/>
      </c>
      <c r="K1002" s="2" t="str">
        <f>IF(exp!L1004&lt;&gt;"",exp!L1004,"")</f>
        <v/>
      </c>
      <c r="L1002" s="2" t="str">
        <f>IF(exp!M1004&lt;&gt;"",exp!M1004,"")</f>
        <v/>
      </c>
      <c r="M1002" s="2" t="str">
        <f>IF(exp!N1004&lt;&gt;"",exp!N1004,"")</f>
        <v/>
      </c>
      <c r="N1002" s="2" t="str">
        <f>IF(exp!O1004&lt;&gt;"",exp!O1004,"")</f>
        <v/>
      </c>
      <c r="O1002" s="2" t="str">
        <f>IF(exp!P1004&lt;&gt;"",exp!P1004,"")</f>
        <v/>
      </c>
    </row>
    <row r="1003" spans="1:15" x14ac:dyDescent="0.25">
      <c r="A1003" s="2" t="str">
        <f>IF(exp!B1005&lt;&gt;"",exp!A1005,"")</f>
        <v/>
      </c>
      <c r="B1003" s="2" t="str">
        <f>IF(exp!B1005&lt;&gt;"",exp!B1005,"")</f>
        <v/>
      </c>
      <c r="C1003" s="2" t="str">
        <f>IF(exp!D1005&lt;&gt;"",exp!D1005,"")</f>
        <v/>
      </c>
      <c r="D1003" s="63" t="str">
        <f>IF(exp!E1005&lt;&gt;"",exp!E1005,"")</f>
        <v/>
      </c>
      <c r="E1003" s="2" t="str">
        <f>IF(exp!F1005&lt;&gt;"",exp!F1005,"")</f>
        <v/>
      </c>
      <c r="F1003" s="2" t="str">
        <f>IF(exp!G1005&lt;&gt;"",exp!G1005,"")</f>
        <v/>
      </c>
      <c r="G1003" s="2" t="str">
        <f>IF(exp!H1005&lt;&gt;"",VLOOKUP(exp!H1005,private!O:P,2,FALSE),"")</f>
        <v/>
      </c>
      <c r="H1003" s="2" t="str">
        <f>IF(exp!I1005&lt;&gt;"",exp!I1005,"")</f>
        <v/>
      </c>
      <c r="I1003" s="2" t="str">
        <f>IF(exp!J1005&lt;&gt;"",exp!J1005,"")</f>
        <v/>
      </c>
      <c r="J1003" s="2" t="str">
        <f>IF(exp!K1005&lt;&gt;"",exp!K1005,"")</f>
        <v/>
      </c>
      <c r="K1003" s="2" t="str">
        <f>IF(exp!L1005&lt;&gt;"",exp!L1005,"")</f>
        <v/>
      </c>
      <c r="L1003" s="2" t="str">
        <f>IF(exp!M1005&lt;&gt;"",exp!M1005,"")</f>
        <v/>
      </c>
      <c r="M1003" s="2" t="str">
        <f>IF(exp!N1005&lt;&gt;"",exp!N1005,"")</f>
        <v/>
      </c>
      <c r="N1003" s="2" t="str">
        <f>IF(exp!O1005&lt;&gt;"",exp!O1005,"")</f>
        <v/>
      </c>
      <c r="O1003" s="2" t="str">
        <f>IF(exp!P1005&lt;&gt;"",exp!P1005,"")</f>
        <v/>
      </c>
    </row>
    <row r="1004" spans="1:15" x14ac:dyDescent="0.25">
      <c r="A1004" s="2" t="str">
        <f>IF(exp!B1006&lt;&gt;"",exp!A1006,"")</f>
        <v/>
      </c>
      <c r="B1004" s="2" t="str">
        <f>IF(exp!B1006&lt;&gt;"",exp!B1006,"")</f>
        <v/>
      </c>
      <c r="C1004" s="2" t="str">
        <f>IF(exp!D1006&lt;&gt;"",exp!D1006,"")</f>
        <v/>
      </c>
      <c r="D1004" s="63" t="str">
        <f>IF(exp!E1006&lt;&gt;"",exp!E1006,"")</f>
        <v/>
      </c>
      <c r="E1004" s="2" t="str">
        <f>IF(exp!F1006&lt;&gt;"",exp!F1006,"")</f>
        <v/>
      </c>
      <c r="F1004" s="2" t="str">
        <f>IF(exp!G1006&lt;&gt;"",exp!G1006,"")</f>
        <v/>
      </c>
      <c r="G1004" s="2" t="str">
        <f>IF(exp!H1006&lt;&gt;"",VLOOKUP(exp!H1006,private!O:P,2,FALSE),"")</f>
        <v/>
      </c>
      <c r="H1004" s="2" t="str">
        <f>IF(exp!I1006&lt;&gt;"",exp!I1006,"")</f>
        <v/>
      </c>
      <c r="I1004" s="2" t="str">
        <f>IF(exp!J1006&lt;&gt;"",exp!J1006,"")</f>
        <v/>
      </c>
      <c r="J1004" s="2" t="str">
        <f>IF(exp!K1006&lt;&gt;"",exp!K1006,"")</f>
        <v/>
      </c>
      <c r="K1004" s="2" t="str">
        <f>IF(exp!L1006&lt;&gt;"",exp!L1006,"")</f>
        <v/>
      </c>
      <c r="L1004" s="2" t="str">
        <f>IF(exp!M1006&lt;&gt;"",exp!M1006,"")</f>
        <v/>
      </c>
      <c r="M1004" s="2" t="str">
        <f>IF(exp!N1006&lt;&gt;"",exp!N1006,"")</f>
        <v/>
      </c>
      <c r="N1004" s="2" t="str">
        <f>IF(exp!O1006&lt;&gt;"",exp!O1006,"")</f>
        <v/>
      </c>
      <c r="O1004" s="2" t="str">
        <f>IF(exp!P1006&lt;&gt;"",exp!P1006,"")</f>
        <v/>
      </c>
    </row>
    <row r="1005" spans="1:15" x14ac:dyDescent="0.25">
      <c r="A1005" s="2" t="str">
        <f>IF(exp!B1007&lt;&gt;"",exp!A1007,"")</f>
        <v/>
      </c>
      <c r="B1005" s="2" t="str">
        <f>IF(exp!B1007&lt;&gt;"",exp!B1007,"")</f>
        <v/>
      </c>
      <c r="C1005" s="2" t="str">
        <f>IF(exp!D1007&lt;&gt;"",exp!D1007,"")</f>
        <v/>
      </c>
      <c r="D1005" s="63" t="str">
        <f>IF(exp!E1007&lt;&gt;"",exp!E1007,"")</f>
        <v/>
      </c>
      <c r="E1005" s="2" t="str">
        <f>IF(exp!F1007&lt;&gt;"",exp!F1007,"")</f>
        <v/>
      </c>
      <c r="F1005" s="2" t="str">
        <f>IF(exp!G1007&lt;&gt;"",exp!G1007,"")</f>
        <v/>
      </c>
      <c r="G1005" s="2" t="str">
        <f>IF(exp!H1007&lt;&gt;"",VLOOKUP(exp!H1007,private!O:P,2,FALSE),"")</f>
        <v/>
      </c>
      <c r="H1005" s="2" t="str">
        <f>IF(exp!I1007&lt;&gt;"",exp!I1007,"")</f>
        <v/>
      </c>
      <c r="I1005" s="2" t="str">
        <f>IF(exp!J1007&lt;&gt;"",exp!J1007,"")</f>
        <v/>
      </c>
      <c r="J1005" s="2" t="str">
        <f>IF(exp!K1007&lt;&gt;"",exp!K1007,"")</f>
        <v/>
      </c>
      <c r="K1005" s="2" t="str">
        <f>IF(exp!L1007&lt;&gt;"",exp!L1007,"")</f>
        <v/>
      </c>
      <c r="L1005" s="2" t="str">
        <f>IF(exp!M1007&lt;&gt;"",exp!M1007,"")</f>
        <v/>
      </c>
      <c r="M1005" s="2" t="str">
        <f>IF(exp!N1007&lt;&gt;"",exp!N1007,"")</f>
        <v/>
      </c>
      <c r="N1005" s="2" t="str">
        <f>IF(exp!O1007&lt;&gt;"",exp!O1007,"")</f>
        <v/>
      </c>
      <c r="O1005" s="2" t="str">
        <f>IF(exp!P1007&lt;&gt;"",exp!P1007,"")</f>
        <v/>
      </c>
    </row>
    <row r="1006" spans="1:15" x14ac:dyDescent="0.25">
      <c r="A1006" s="2" t="str">
        <f>IF(exp!B1008&lt;&gt;"",exp!A1008,"")</f>
        <v/>
      </c>
      <c r="B1006" s="2" t="str">
        <f>IF(exp!B1008&lt;&gt;"",exp!B1008,"")</f>
        <v/>
      </c>
      <c r="C1006" s="2" t="str">
        <f>IF(exp!D1008&lt;&gt;"",exp!D1008,"")</f>
        <v/>
      </c>
      <c r="D1006" s="63" t="str">
        <f>IF(exp!E1008&lt;&gt;"",exp!E1008,"")</f>
        <v/>
      </c>
      <c r="E1006" s="2" t="str">
        <f>IF(exp!F1008&lt;&gt;"",exp!F1008,"")</f>
        <v/>
      </c>
      <c r="F1006" s="2" t="str">
        <f>IF(exp!G1008&lt;&gt;"",exp!G1008,"")</f>
        <v/>
      </c>
      <c r="G1006" s="2" t="str">
        <f>IF(exp!H1008&lt;&gt;"",VLOOKUP(exp!H1008,private!O:P,2,FALSE),"")</f>
        <v/>
      </c>
      <c r="H1006" s="2" t="str">
        <f>IF(exp!I1008&lt;&gt;"",exp!I1008,"")</f>
        <v/>
      </c>
      <c r="I1006" s="2" t="str">
        <f>IF(exp!J1008&lt;&gt;"",exp!J1008,"")</f>
        <v/>
      </c>
      <c r="J1006" s="2" t="str">
        <f>IF(exp!K1008&lt;&gt;"",exp!K1008,"")</f>
        <v/>
      </c>
      <c r="K1006" s="2" t="str">
        <f>IF(exp!L1008&lt;&gt;"",exp!L1008,"")</f>
        <v/>
      </c>
      <c r="L1006" s="2" t="str">
        <f>IF(exp!M1008&lt;&gt;"",exp!M1008,"")</f>
        <v/>
      </c>
      <c r="M1006" s="2" t="str">
        <f>IF(exp!N1008&lt;&gt;"",exp!N1008,"")</f>
        <v/>
      </c>
      <c r="N1006" s="2" t="str">
        <f>IF(exp!O1008&lt;&gt;"",exp!O1008,"")</f>
        <v/>
      </c>
      <c r="O1006" s="2" t="str">
        <f>IF(exp!P1008&lt;&gt;"",exp!P1008,"")</f>
        <v/>
      </c>
    </row>
    <row r="1007" spans="1:15" x14ac:dyDescent="0.25">
      <c r="A1007" s="2" t="str">
        <f>IF(exp!B1009&lt;&gt;"",exp!A1009,"")</f>
        <v/>
      </c>
      <c r="B1007" s="2" t="str">
        <f>IF(exp!B1009&lt;&gt;"",exp!B1009,"")</f>
        <v/>
      </c>
      <c r="C1007" s="2" t="str">
        <f>IF(exp!D1009&lt;&gt;"",exp!D1009,"")</f>
        <v/>
      </c>
      <c r="D1007" s="63" t="str">
        <f>IF(exp!E1009&lt;&gt;"",exp!E1009,"")</f>
        <v/>
      </c>
      <c r="E1007" s="2" t="str">
        <f>IF(exp!F1009&lt;&gt;"",exp!F1009,"")</f>
        <v/>
      </c>
      <c r="F1007" s="2" t="str">
        <f>IF(exp!G1009&lt;&gt;"",exp!G1009,"")</f>
        <v/>
      </c>
      <c r="G1007" s="2" t="str">
        <f>IF(exp!H1009&lt;&gt;"",VLOOKUP(exp!H1009,private!O:P,2,FALSE),"")</f>
        <v/>
      </c>
      <c r="H1007" s="2" t="str">
        <f>IF(exp!I1009&lt;&gt;"",exp!I1009,"")</f>
        <v/>
      </c>
      <c r="I1007" s="2" t="str">
        <f>IF(exp!J1009&lt;&gt;"",exp!J1009,"")</f>
        <v/>
      </c>
      <c r="J1007" s="2" t="str">
        <f>IF(exp!K1009&lt;&gt;"",exp!K1009,"")</f>
        <v/>
      </c>
      <c r="K1007" s="2" t="str">
        <f>IF(exp!L1009&lt;&gt;"",exp!L1009,"")</f>
        <v/>
      </c>
      <c r="L1007" s="2" t="str">
        <f>IF(exp!M1009&lt;&gt;"",exp!M1009,"")</f>
        <v/>
      </c>
      <c r="M1007" s="2" t="str">
        <f>IF(exp!N1009&lt;&gt;"",exp!N1009,"")</f>
        <v/>
      </c>
      <c r="N1007" s="2" t="str">
        <f>IF(exp!O1009&lt;&gt;"",exp!O1009,"")</f>
        <v/>
      </c>
      <c r="O1007" s="2" t="str">
        <f>IF(exp!P1009&lt;&gt;"",exp!P1009,"")</f>
        <v/>
      </c>
    </row>
    <row r="1008" spans="1:15" x14ac:dyDescent="0.25">
      <c r="A1008" s="2" t="str">
        <f>IF(exp!B1010&lt;&gt;"",exp!A1010,"")</f>
        <v/>
      </c>
      <c r="B1008" s="2" t="str">
        <f>IF(exp!B1010&lt;&gt;"",exp!B1010,"")</f>
        <v/>
      </c>
      <c r="C1008" s="2" t="str">
        <f>IF(exp!D1010&lt;&gt;"",exp!D1010,"")</f>
        <v/>
      </c>
      <c r="D1008" s="63" t="str">
        <f>IF(exp!E1010&lt;&gt;"",exp!E1010,"")</f>
        <v/>
      </c>
      <c r="E1008" s="2" t="str">
        <f>IF(exp!F1010&lt;&gt;"",exp!F1010,"")</f>
        <v/>
      </c>
      <c r="F1008" s="2" t="str">
        <f>IF(exp!G1010&lt;&gt;"",exp!G1010,"")</f>
        <v/>
      </c>
      <c r="G1008" s="2" t="str">
        <f>IF(exp!H1010&lt;&gt;"",VLOOKUP(exp!H1010,private!O:P,2,FALSE),"")</f>
        <v/>
      </c>
      <c r="H1008" s="2" t="str">
        <f>IF(exp!I1010&lt;&gt;"",exp!I1010,"")</f>
        <v/>
      </c>
      <c r="I1008" s="2" t="str">
        <f>IF(exp!J1010&lt;&gt;"",exp!J1010,"")</f>
        <v/>
      </c>
      <c r="J1008" s="2" t="str">
        <f>IF(exp!K1010&lt;&gt;"",exp!K1010,"")</f>
        <v/>
      </c>
      <c r="K1008" s="2" t="str">
        <f>IF(exp!L1010&lt;&gt;"",exp!L1010,"")</f>
        <v/>
      </c>
      <c r="L1008" s="2" t="str">
        <f>IF(exp!M1010&lt;&gt;"",exp!M1010,"")</f>
        <v/>
      </c>
      <c r="M1008" s="2" t="str">
        <f>IF(exp!N1010&lt;&gt;"",exp!N1010,"")</f>
        <v/>
      </c>
      <c r="N1008" s="2" t="str">
        <f>IF(exp!O1010&lt;&gt;"",exp!O1010,"")</f>
        <v/>
      </c>
      <c r="O1008" s="2" t="str">
        <f>IF(exp!P1010&lt;&gt;"",exp!P1010,"")</f>
        <v/>
      </c>
    </row>
    <row r="1009" spans="1:15" x14ac:dyDescent="0.25">
      <c r="A1009" s="2" t="str">
        <f>IF(exp!B1011&lt;&gt;"",exp!A1011,"")</f>
        <v/>
      </c>
      <c r="B1009" s="2" t="str">
        <f>IF(exp!B1011&lt;&gt;"",exp!B1011,"")</f>
        <v/>
      </c>
      <c r="C1009" s="2" t="str">
        <f>IF(exp!D1011&lt;&gt;"",exp!D1011,"")</f>
        <v/>
      </c>
      <c r="D1009" s="63" t="str">
        <f>IF(exp!E1011&lt;&gt;"",exp!E1011,"")</f>
        <v/>
      </c>
      <c r="E1009" s="2" t="str">
        <f>IF(exp!F1011&lt;&gt;"",exp!F1011,"")</f>
        <v/>
      </c>
      <c r="F1009" s="2" t="str">
        <f>IF(exp!G1011&lt;&gt;"",exp!G1011,"")</f>
        <v/>
      </c>
      <c r="G1009" s="2" t="str">
        <f>IF(exp!H1011&lt;&gt;"",VLOOKUP(exp!H1011,private!O:P,2,FALSE),"")</f>
        <v/>
      </c>
      <c r="H1009" s="2" t="str">
        <f>IF(exp!I1011&lt;&gt;"",exp!I1011,"")</f>
        <v/>
      </c>
      <c r="I1009" s="2" t="str">
        <f>IF(exp!J1011&lt;&gt;"",exp!J1011,"")</f>
        <v/>
      </c>
      <c r="J1009" s="2" t="str">
        <f>IF(exp!K1011&lt;&gt;"",exp!K1011,"")</f>
        <v/>
      </c>
      <c r="K1009" s="2" t="str">
        <f>IF(exp!L1011&lt;&gt;"",exp!L1011,"")</f>
        <v/>
      </c>
      <c r="L1009" s="2" t="str">
        <f>IF(exp!M1011&lt;&gt;"",exp!M1011,"")</f>
        <v/>
      </c>
      <c r="M1009" s="2" t="str">
        <f>IF(exp!N1011&lt;&gt;"",exp!N1011,"")</f>
        <v/>
      </c>
      <c r="N1009" s="2" t="str">
        <f>IF(exp!O1011&lt;&gt;"",exp!O1011,"")</f>
        <v/>
      </c>
      <c r="O1009" s="2" t="str">
        <f>IF(exp!P1011&lt;&gt;"",exp!P1011,"")</f>
        <v/>
      </c>
    </row>
    <row r="1010" spans="1:15" x14ac:dyDescent="0.25">
      <c r="A1010" s="2" t="str">
        <f>IF(exp!B1012&lt;&gt;"",exp!A1012,"")</f>
        <v/>
      </c>
      <c r="B1010" s="2" t="str">
        <f>IF(exp!B1012&lt;&gt;"",exp!B1012,"")</f>
        <v/>
      </c>
      <c r="C1010" s="2" t="str">
        <f>IF(exp!D1012&lt;&gt;"",exp!D1012,"")</f>
        <v/>
      </c>
      <c r="D1010" s="63" t="str">
        <f>IF(exp!E1012&lt;&gt;"",exp!E1012,"")</f>
        <v/>
      </c>
      <c r="E1010" s="2" t="str">
        <f>IF(exp!F1012&lt;&gt;"",exp!F1012,"")</f>
        <v/>
      </c>
      <c r="F1010" s="2" t="str">
        <f>IF(exp!G1012&lt;&gt;"",exp!G1012,"")</f>
        <v/>
      </c>
      <c r="G1010" s="2" t="str">
        <f>IF(exp!H1012&lt;&gt;"",VLOOKUP(exp!H1012,private!O:P,2,FALSE),"")</f>
        <v/>
      </c>
      <c r="H1010" s="2" t="str">
        <f>IF(exp!I1012&lt;&gt;"",exp!I1012,"")</f>
        <v/>
      </c>
      <c r="I1010" s="2" t="str">
        <f>IF(exp!J1012&lt;&gt;"",exp!J1012,"")</f>
        <v/>
      </c>
      <c r="J1010" s="2" t="str">
        <f>IF(exp!K1012&lt;&gt;"",exp!K1012,"")</f>
        <v/>
      </c>
      <c r="K1010" s="2" t="str">
        <f>IF(exp!L1012&lt;&gt;"",exp!L1012,"")</f>
        <v/>
      </c>
      <c r="L1010" s="2" t="str">
        <f>IF(exp!M1012&lt;&gt;"",exp!M1012,"")</f>
        <v/>
      </c>
      <c r="M1010" s="2" t="str">
        <f>IF(exp!N1012&lt;&gt;"",exp!N1012,"")</f>
        <v/>
      </c>
      <c r="N1010" s="2" t="str">
        <f>IF(exp!O1012&lt;&gt;"",exp!O1012,"")</f>
        <v/>
      </c>
      <c r="O1010" s="2" t="str">
        <f>IF(exp!P1012&lt;&gt;"",exp!P1012,"")</f>
        <v/>
      </c>
    </row>
    <row r="1011" spans="1:15" x14ac:dyDescent="0.25">
      <c r="A1011" s="2" t="str">
        <f>IF(exp!B1013&lt;&gt;"",exp!A1013,"")</f>
        <v/>
      </c>
      <c r="B1011" s="2" t="str">
        <f>IF(exp!B1013&lt;&gt;"",exp!B1013,"")</f>
        <v/>
      </c>
      <c r="C1011" s="2" t="str">
        <f>IF(exp!D1013&lt;&gt;"",exp!D1013,"")</f>
        <v/>
      </c>
      <c r="D1011" s="63" t="str">
        <f>IF(exp!E1013&lt;&gt;"",exp!E1013,"")</f>
        <v/>
      </c>
      <c r="E1011" s="2" t="str">
        <f>IF(exp!F1013&lt;&gt;"",exp!F1013,"")</f>
        <v/>
      </c>
      <c r="F1011" s="2" t="str">
        <f>IF(exp!G1013&lt;&gt;"",exp!G1013,"")</f>
        <v/>
      </c>
      <c r="G1011" s="2" t="str">
        <f>IF(exp!H1013&lt;&gt;"",VLOOKUP(exp!H1013,private!O:P,2,FALSE),"")</f>
        <v/>
      </c>
      <c r="H1011" s="2" t="str">
        <f>IF(exp!I1013&lt;&gt;"",exp!I1013,"")</f>
        <v/>
      </c>
      <c r="I1011" s="2" t="str">
        <f>IF(exp!J1013&lt;&gt;"",exp!J1013,"")</f>
        <v/>
      </c>
      <c r="J1011" s="2" t="str">
        <f>IF(exp!K1013&lt;&gt;"",exp!K1013,"")</f>
        <v/>
      </c>
      <c r="K1011" s="2" t="str">
        <f>IF(exp!L1013&lt;&gt;"",exp!L1013,"")</f>
        <v/>
      </c>
      <c r="L1011" s="2" t="str">
        <f>IF(exp!M1013&lt;&gt;"",exp!M1013,"")</f>
        <v/>
      </c>
      <c r="M1011" s="2" t="str">
        <f>IF(exp!N1013&lt;&gt;"",exp!N1013,"")</f>
        <v/>
      </c>
      <c r="N1011" s="2" t="str">
        <f>IF(exp!O1013&lt;&gt;"",exp!O1013,"")</f>
        <v/>
      </c>
      <c r="O1011" s="2" t="str">
        <f>IF(exp!P1013&lt;&gt;"",exp!P1013,"")</f>
        <v/>
      </c>
    </row>
    <row r="1012" spans="1:15" x14ac:dyDescent="0.25">
      <c r="A1012" s="2" t="str">
        <f>IF(exp!B1014&lt;&gt;"",exp!A1014,"")</f>
        <v/>
      </c>
      <c r="B1012" s="2" t="str">
        <f>IF(exp!B1014&lt;&gt;"",exp!B1014,"")</f>
        <v/>
      </c>
      <c r="C1012" s="2" t="str">
        <f>IF(exp!D1014&lt;&gt;"",exp!D1014,"")</f>
        <v/>
      </c>
      <c r="D1012" s="63" t="str">
        <f>IF(exp!E1014&lt;&gt;"",exp!E1014,"")</f>
        <v/>
      </c>
      <c r="E1012" s="2" t="str">
        <f>IF(exp!F1014&lt;&gt;"",exp!F1014,"")</f>
        <v/>
      </c>
      <c r="F1012" s="2" t="str">
        <f>IF(exp!G1014&lt;&gt;"",exp!G1014,"")</f>
        <v/>
      </c>
      <c r="G1012" s="2" t="str">
        <f>IF(exp!H1014&lt;&gt;"",VLOOKUP(exp!H1014,private!O:P,2,FALSE),"")</f>
        <v/>
      </c>
      <c r="H1012" s="2" t="str">
        <f>IF(exp!I1014&lt;&gt;"",exp!I1014,"")</f>
        <v/>
      </c>
      <c r="I1012" s="2" t="str">
        <f>IF(exp!J1014&lt;&gt;"",exp!J1014,"")</f>
        <v/>
      </c>
      <c r="J1012" s="2" t="str">
        <f>IF(exp!K1014&lt;&gt;"",exp!K1014,"")</f>
        <v/>
      </c>
      <c r="K1012" s="2" t="str">
        <f>IF(exp!L1014&lt;&gt;"",exp!L1014,"")</f>
        <v/>
      </c>
      <c r="L1012" s="2" t="str">
        <f>IF(exp!M1014&lt;&gt;"",exp!M1014,"")</f>
        <v/>
      </c>
      <c r="M1012" s="2" t="str">
        <f>IF(exp!N1014&lt;&gt;"",exp!N1014,"")</f>
        <v/>
      </c>
      <c r="N1012" s="2" t="str">
        <f>IF(exp!O1014&lt;&gt;"",exp!O1014,"")</f>
        <v/>
      </c>
      <c r="O1012" s="2" t="str">
        <f>IF(exp!P1014&lt;&gt;"",exp!P1014,"")</f>
        <v/>
      </c>
    </row>
    <row r="1013" spans="1:15" x14ac:dyDescent="0.25">
      <c r="A1013" s="2" t="str">
        <f>IF(exp!B1015&lt;&gt;"",exp!A1015,"")</f>
        <v/>
      </c>
      <c r="B1013" s="2" t="str">
        <f>IF(exp!B1015&lt;&gt;"",exp!B1015,"")</f>
        <v/>
      </c>
      <c r="C1013" s="2" t="str">
        <f>IF(exp!D1015&lt;&gt;"",exp!D1015,"")</f>
        <v/>
      </c>
      <c r="D1013" s="63" t="str">
        <f>IF(exp!E1015&lt;&gt;"",exp!E1015,"")</f>
        <v/>
      </c>
      <c r="E1013" s="2" t="str">
        <f>IF(exp!F1015&lt;&gt;"",exp!F1015,"")</f>
        <v/>
      </c>
      <c r="F1013" s="2" t="str">
        <f>IF(exp!G1015&lt;&gt;"",exp!G1015,"")</f>
        <v/>
      </c>
      <c r="G1013" s="2" t="str">
        <f>IF(exp!H1015&lt;&gt;"",VLOOKUP(exp!H1015,private!O:P,2,FALSE),"")</f>
        <v/>
      </c>
      <c r="H1013" s="2" t="str">
        <f>IF(exp!I1015&lt;&gt;"",exp!I1015,"")</f>
        <v/>
      </c>
      <c r="I1013" s="2" t="str">
        <f>IF(exp!J1015&lt;&gt;"",exp!J1015,"")</f>
        <v/>
      </c>
      <c r="J1013" s="2" t="str">
        <f>IF(exp!K1015&lt;&gt;"",exp!K1015,"")</f>
        <v/>
      </c>
      <c r="K1013" s="2" t="str">
        <f>IF(exp!L1015&lt;&gt;"",exp!L1015,"")</f>
        <v/>
      </c>
      <c r="L1013" s="2" t="str">
        <f>IF(exp!M1015&lt;&gt;"",exp!M1015,"")</f>
        <v/>
      </c>
      <c r="M1013" s="2" t="str">
        <f>IF(exp!N1015&lt;&gt;"",exp!N1015,"")</f>
        <v/>
      </c>
      <c r="N1013" s="2" t="str">
        <f>IF(exp!O1015&lt;&gt;"",exp!O1015,"")</f>
        <v/>
      </c>
      <c r="O1013" s="2" t="str">
        <f>IF(exp!P1015&lt;&gt;"",exp!P1015,"")</f>
        <v/>
      </c>
    </row>
    <row r="1014" spans="1:15" x14ac:dyDescent="0.25">
      <c r="A1014" s="2" t="str">
        <f>IF(exp!B1016&lt;&gt;"",exp!A1016,"")</f>
        <v/>
      </c>
      <c r="B1014" s="2" t="str">
        <f>IF(exp!B1016&lt;&gt;"",exp!B1016,"")</f>
        <v/>
      </c>
      <c r="C1014" s="2" t="str">
        <f>IF(exp!D1016&lt;&gt;"",exp!D1016,"")</f>
        <v/>
      </c>
      <c r="D1014" s="63" t="str">
        <f>IF(exp!E1016&lt;&gt;"",exp!E1016,"")</f>
        <v/>
      </c>
      <c r="E1014" s="2" t="str">
        <f>IF(exp!F1016&lt;&gt;"",exp!F1016,"")</f>
        <v/>
      </c>
      <c r="F1014" s="2" t="str">
        <f>IF(exp!G1016&lt;&gt;"",exp!G1016,"")</f>
        <v/>
      </c>
      <c r="G1014" s="2" t="str">
        <f>IF(exp!H1016&lt;&gt;"",VLOOKUP(exp!H1016,private!O:P,2,FALSE),"")</f>
        <v/>
      </c>
      <c r="H1014" s="2" t="str">
        <f>IF(exp!I1016&lt;&gt;"",exp!I1016,"")</f>
        <v/>
      </c>
      <c r="I1014" s="2" t="str">
        <f>IF(exp!J1016&lt;&gt;"",exp!J1016,"")</f>
        <v/>
      </c>
      <c r="J1014" s="2" t="str">
        <f>IF(exp!K1016&lt;&gt;"",exp!K1016,"")</f>
        <v/>
      </c>
      <c r="K1014" s="2" t="str">
        <f>IF(exp!L1016&lt;&gt;"",exp!L1016,"")</f>
        <v/>
      </c>
      <c r="L1014" s="2" t="str">
        <f>IF(exp!M1016&lt;&gt;"",exp!M1016,"")</f>
        <v/>
      </c>
      <c r="M1014" s="2" t="str">
        <f>IF(exp!N1016&lt;&gt;"",exp!N1016,"")</f>
        <v/>
      </c>
      <c r="N1014" s="2" t="str">
        <f>IF(exp!O1016&lt;&gt;"",exp!O1016,"")</f>
        <v/>
      </c>
      <c r="O1014" s="2" t="str">
        <f>IF(exp!P1016&lt;&gt;"",exp!P1016,"")</f>
        <v/>
      </c>
    </row>
    <row r="1015" spans="1:15" x14ac:dyDescent="0.25">
      <c r="A1015" s="2" t="str">
        <f>IF(exp!B1017&lt;&gt;"",exp!A1017,"")</f>
        <v/>
      </c>
      <c r="B1015" s="2" t="str">
        <f>IF(exp!B1017&lt;&gt;"",exp!B1017,"")</f>
        <v/>
      </c>
      <c r="C1015" s="2" t="str">
        <f>IF(exp!D1017&lt;&gt;"",exp!D1017,"")</f>
        <v/>
      </c>
      <c r="D1015" s="63" t="str">
        <f>IF(exp!E1017&lt;&gt;"",exp!E1017,"")</f>
        <v/>
      </c>
      <c r="E1015" s="2" t="str">
        <f>IF(exp!F1017&lt;&gt;"",exp!F1017,"")</f>
        <v/>
      </c>
      <c r="F1015" s="2" t="str">
        <f>IF(exp!G1017&lt;&gt;"",exp!G1017,"")</f>
        <v/>
      </c>
      <c r="G1015" s="2" t="str">
        <f>IF(exp!H1017&lt;&gt;"",VLOOKUP(exp!H1017,private!O:P,2,FALSE),"")</f>
        <v/>
      </c>
      <c r="H1015" s="2" t="str">
        <f>IF(exp!I1017&lt;&gt;"",exp!I1017,"")</f>
        <v/>
      </c>
      <c r="I1015" s="2" t="str">
        <f>IF(exp!J1017&lt;&gt;"",exp!J1017,"")</f>
        <v/>
      </c>
      <c r="J1015" s="2" t="str">
        <f>IF(exp!K1017&lt;&gt;"",exp!K1017,"")</f>
        <v/>
      </c>
      <c r="K1015" s="2" t="str">
        <f>IF(exp!L1017&lt;&gt;"",exp!L1017,"")</f>
        <v/>
      </c>
      <c r="L1015" s="2" t="str">
        <f>IF(exp!M1017&lt;&gt;"",exp!M1017,"")</f>
        <v/>
      </c>
      <c r="M1015" s="2" t="str">
        <f>IF(exp!N1017&lt;&gt;"",exp!N1017,"")</f>
        <v/>
      </c>
      <c r="N1015" s="2" t="str">
        <f>IF(exp!O1017&lt;&gt;"",exp!O1017,"")</f>
        <v/>
      </c>
      <c r="O1015" s="2" t="str">
        <f>IF(exp!P1017&lt;&gt;"",exp!P1017,"")</f>
        <v/>
      </c>
    </row>
    <row r="1016" spans="1:15" x14ac:dyDescent="0.25">
      <c r="A1016" s="2" t="str">
        <f>IF(exp!B1018&lt;&gt;"",exp!A1018,"")</f>
        <v/>
      </c>
      <c r="B1016" s="2" t="str">
        <f>IF(exp!B1018&lt;&gt;"",exp!B1018,"")</f>
        <v/>
      </c>
      <c r="C1016" s="2" t="str">
        <f>IF(exp!D1018&lt;&gt;"",exp!D1018,"")</f>
        <v/>
      </c>
      <c r="D1016" s="63" t="str">
        <f>IF(exp!E1018&lt;&gt;"",exp!E1018,"")</f>
        <v/>
      </c>
      <c r="E1016" s="2" t="str">
        <f>IF(exp!F1018&lt;&gt;"",exp!F1018,"")</f>
        <v/>
      </c>
      <c r="F1016" s="2" t="str">
        <f>IF(exp!G1018&lt;&gt;"",exp!G1018,"")</f>
        <v/>
      </c>
      <c r="G1016" s="2" t="str">
        <f>IF(exp!H1018&lt;&gt;"",VLOOKUP(exp!H1018,private!O:P,2,FALSE),"")</f>
        <v/>
      </c>
      <c r="H1016" s="2" t="str">
        <f>IF(exp!I1018&lt;&gt;"",exp!I1018,"")</f>
        <v/>
      </c>
      <c r="I1016" s="2" t="str">
        <f>IF(exp!J1018&lt;&gt;"",exp!J1018,"")</f>
        <v/>
      </c>
      <c r="J1016" s="2" t="str">
        <f>IF(exp!K1018&lt;&gt;"",exp!K1018,"")</f>
        <v/>
      </c>
      <c r="K1016" s="2" t="str">
        <f>IF(exp!L1018&lt;&gt;"",exp!L1018,"")</f>
        <v/>
      </c>
      <c r="L1016" s="2" t="str">
        <f>IF(exp!M1018&lt;&gt;"",exp!M1018,"")</f>
        <v/>
      </c>
      <c r="M1016" s="2" t="str">
        <f>IF(exp!N1018&lt;&gt;"",exp!N1018,"")</f>
        <v/>
      </c>
      <c r="N1016" s="2" t="str">
        <f>IF(exp!O1018&lt;&gt;"",exp!O1018,"")</f>
        <v/>
      </c>
      <c r="O1016" s="2" t="str">
        <f>IF(exp!P1018&lt;&gt;"",exp!P1018,"")</f>
        <v/>
      </c>
    </row>
    <row r="1017" spans="1:15" x14ac:dyDescent="0.25">
      <c r="A1017" s="2" t="str">
        <f>IF(exp!B1019&lt;&gt;"",exp!A1019,"")</f>
        <v/>
      </c>
      <c r="B1017" s="2" t="str">
        <f>IF(exp!B1019&lt;&gt;"",exp!B1019,"")</f>
        <v/>
      </c>
      <c r="C1017" s="2" t="str">
        <f>IF(exp!D1019&lt;&gt;"",exp!D1019,"")</f>
        <v/>
      </c>
      <c r="D1017" s="63" t="str">
        <f>IF(exp!E1019&lt;&gt;"",exp!E1019,"")</f>
        <v/>
      </c>
      <c r="E1017" s="2" t="str">
        <f>IF(exp!F1019&lt;&gt;"",exp!F1019,"")</f>
        <v/>
      </c>
      <c r="F1017" s="2" t="str">
        <f>IF(exp!G1019&lt;&gt;"",exp!G1019,"")</f>
        <v/>
      </c>
      <c r="G1017" s="2" t="str">
        <f>IF(exp!H1019&lt;&gt;"",VLOOKUP(exp!H1019,private!O:P,2,FALSE),"")</f>
        <v/>
      </c>
      <c r="H1017" s="2" t="str">
        <f>IF(exp!I1019&lt;&gt;"",exp!I1019,"")</f>
        <v/>
      </c>
      <c r="I1017" s="2" t="str">
        <f>IF(exp!J1019&lt;&gt;"",exp!J1019,"")</f>
        <v/>
      </c>
      <c r="J1017" s="2" t="str">
        <f>IF(exp!K1019&lt;&gt;"",exp!K1019,"")</f>
        <v/>
      </c>
      <c r="K1017" s="2" t="str">
        <f>IF(exp!L1019&lt;&gt;"",exp!L1019,"")</f>
        <v/>
      </c>
      <c r="L1017" s="2" t="str">
        <f>IF(exp!M1019&lt;&gt;"",exp!M1019,"")</f>
        <v/>
      </c>
      <c r="M1017" s="2" t="str">
        <f>IF(exp!N1019&lt;&gt;"",exp!N1019,"")</f>
        <v/>
      </c>
      <c r="N1017" s="2" t="str">
        <f>IF(exp!O1019&lt;&gt;"",exp!O1019,"")</f>
        <v/>
      </c>
      <c r="O1017" s="2" t="str">
        <f>IF(exp!P1019&lt;&gt;"",exp!P1019,"")</f>
        <v/>
      </c>
    </row>
    <row r="1018" spans="1:15" x14ac:dyDescent="0.25">
      <c r="A1018" s="2" t="str">
        <f>IF(exp!B1020&lt;&gt;"",exp!A1020,"")</f>
        <v/>
      </c>
      <c r="B1018" s="2" t="str">
        <f>IF(exp!B1020&lt;&gt;"",exp!B1020,"")</f>
        <v/>
      </c>
      <c r="C1018" s="2" t="str">
        <f>IF(exp!D1020&lt;&gt;"",exp!D1020,"")</f>
        <v/>
      </c>
      <c r="D1018" s="63" t="str">
        <f>IF(exp!E1020&lt;&gt;"",exp!E1020,"")</f>
        <v/>
      </c>
      <c r="E1018" s="2" t="str">
        <f>IF(exp!F1020&lt;&gt;"",exp!F1020,"")</f>
        <v/>
      </c>
      <c r="F1018" s="2" t="str">
        <f>IF(exp!G1020&lt;&gt;"",exp!G1020,"")</f>
        <v/>
      </c>
      <c r="G1018" s="2" t="str">
        <f>IF(exp!H1020&lt;&gt;"",VLOOKUP(exp!H1020,private!O:P,2,FALSE),"")</f>
        <v/>
      </c>
      <c r="H1018" s="2" t="str">
        <f>IF(exp!I1020&lt;&gt;"",exp!I1020,"")</f>
        <v/>
      </c>
      <c r="I1018" s="2" t="str">
        <f>IF(exp!J1020&lt;&gt;"",exp!J1020,"")</f>
        <v/>
      </c>
      <c r="J1018" s="2" t="str">
        <f>IF(exp!K1020&lt;&gt;"",exp!K1020,"")</f>
        <v/>
      </c>
      <c r="K1018" s="2" t="str">
        <f>IF(exp!L1020&lt;&gt;"",exp!L1020,"")</f>
        <v/>
      </c>
      <c r="L1018" s="2" t="str">
        <f>IF(exp!M1020&lt;&gt;"",exp!M1020,"")</f>
        <v/>
      </c>
      <c r="M1018" s="2" t="str">
        <f>IF(exp!N1020&lt;&gt;"",exp!N1020,"")</f>
        <v/>
      </c>
      <c r="N1018" s="2" t="str">
        <f>IF(exp!O1020&lt;&gt;"",exp!O1020,"")</f>
        <v/>
      </c>
      <c r="O1018" s="2" t="str">
        <f>IF(exp!P1020&lt;&gt;"",exp!P1020,"")</f>
        <v/>
      </c>
    </row>
    <row r="1019" spans="1:15" x14ac:dyDescent="0.25">
      <c r="A1019" s="2" t="str">
        <f>IF(exp!B1021&lt;&gt;"",exp!A1021,"")</f>
        <v/>
      </c>
      <c r="B1019" s="2" t="str">
        <f>IF(exp!B1021&lt;&gt;"",exp!B1021,"")</f>
        <v/>
      </c>
      <c r="C1019" s="2" t="str">
        <f>IF(exp!D1021&lt;&gt;"",exp!D1021,"")</f>
        <v/>
      </c>
      <c r="D1019" s="63" t="str">
        <f>IF(exp!E1021&lt;&gt;"",exp!E1021,"")</f>
        <v/>
      </c>
      <c r="E1019" s="2" t="str">
        <f>IF(exp!F1021&lt;&gt;"",exp!F1021,"")</f>
        <v/>
      </c>
      <c r="F1019" s="2" t="str">
        <f>IF(exp!G1021&lt;&gt;"",exp!G1021,"")</f>
        <v/>
      </c>
      <c r="G1019" s="2" t="str">
        <f>IF(exp!H1021&lt;&gt;"",VLOOKUP(exp!H1021,private!O:P,2,FALSE),"")</f>
        <v/>
      </c>
      <c r="H1019" s="2" t="str">
        <f>IF(exp!I1021&lt;&gt;"",exp!I1021,"")</f>
        <v/>
      </c>
      <c r="I1019" s="2" t="str">
        <f>IF(exp!J1021&lt;&gt;"",exp!J1021,"")</f>
        <v/>
      </c>
      <c r="J1019" s="2" t="str">
        <f>IF(exp!K1021&lt;&gt;"",exp!K1021,"")</f>
        <v/>
      </c>
      <c r="K1019" s="2" t="str">
        <f>IF(exp!L1021&lt;&gt;"",exp!L1021,"")</f>
        <v/>
      </c>
      <c r="L1019" s="2" t="str">
        <f>IF(exp!M1021&lt;&gt;"",exp!M1021,"")</f>
        <v/>
      </c>
      <c r="M1019" s="2" t="str">
        <f>IF(exp!N1021&lt;&gt;"",exp!N1021,"")</f>
        <v/>
      </c>
      <c r="N1019" s="2" t="str">
        <f>IF(exp!O1021&lt;&gt;"",exp!O1021,"")</f>
        <v/>
      </c>
      <c r="O1019" s="2" t="str">
        <f>IF(exp!P1021&lt;&gt;"",exp!P1021,"")</f>
        <v/>
      </c>
    </row>
    <row r="1020" spans="1:15" x14ac:dyDescent="0.25">
      <c r="A1020" s="2" t="str">
        <f>IF(exp!B1022&lt;&gt;"",exp!A1022,"")</f>
        <v/>
      </c>
      <c r="B1020" s="2" t="str">
        <f>IF(exp!B1022&lt;&gt;"",exp!B1022,"")</f>
        <v/>
      </c>
      <c r="C1020" s="2" t="str">
        <f>IF(exp!D1022&lt;&gt;"",exp!D1022,"")</f>
        <v/>
      </c>
      <c r="D1020" s="63" t="str">
        <f>IF(exp!E1022&lt;&gt;"",exp!E1022,"")</f>
        <v/>
      </c>
      <c r="E1020" s="2" t="str">
        <f>IF(exp!F1022&lt;&gt;"",exp!F1022,"")</f>
        <v/>
      </c>
      <c r="F1020" s="2" t="str">
        <f>IF(exp!G1022&lt;&gt;"",exp!G1022,"")</f>
        <v/>
      </c>
      <c r="G1020" s="2" t="str">
        <f>IF(exp!H1022&lt;&gt;"",VLOOKUP(exp!H1022,private!O:P,2,FALSE),"")</f>
        <v/>
      </c>
      <c r="H1020" s="2" t="str">
        <f>IF(exp!I1022&lt;&gt;"",exp!I1022,"")</f>
        <v/>
      </c>
      <c r="I1020" s="2" t="str">
        <f>IF(exp!J1022&lt;&gt;"",exp!J1022,"")</f>
        <v/>
      </c>
      <c r="J1020" s="2" t="str">
        <f>IF(exp!K1022&lt;&gt;"",exp!K1022,"")</f>
        <v/>
      </c>
      <c r="K1020" s="2" t="str">
        <f>IF(exp!L1022&lt;&gt;"",exp!L1022,"")</f>
        <v/>
      </c>
      <c r="L1020" s="2" t="str">
        <f>IF(exp!M1022&lt;&gt;"",exp!M1022,"")</f>
        <v/>
      </c>
      <c r="M1020" s="2" t="str">
        <f>IF(exp!N1022&lt;&gt;"",exp!N1022,"")</f>
        <v/>
      </c>
      <c r="N1020" s="2" t="str">
        <f>IF(exp!O1022&lt;&gt;"",exp!O1022,"")</f>
        <v/>
      </c>
      <c r="O1020" s="2" t="str">
        <f>IF(exp!P1022&lt;&gt;"",exp!P1022,"")</f>
        <v/>
      </c>
    </row>
    <row r="1021" spans="1:15" x14ac:dyDescent="0.25">
      <c r="A1021" s="2" t="str">
        <f>IF(exp!B1023&lt;&gt;"",exp!A1023,"")</f>
        <v/>
      </c>
      <c r="B1021" s="2" t="str">
        <f>IF(exp!B1023&lt;&gt;"",exp!B1023,"")</f>
        <v/>
      </c>
      <c r="C1021" s="2" t="str">
        <f>IF(exp!D1023&lt;&gt;"",exp!D1023,"")</f>
        <v/>
      </c>
      <c r="D1021" s="63" t="str">
        <f>IF(exp!E1023&lt;&gt;"",exp!E1023,"")</f>
        <v/>
      </c>
      <c r="E1021" s="2" t="str">
        <f>IF(exp!F1023&lt;&gt;"",exp!F1023,"")</f>
        <v/>
      </c>
      <c r="F1021" s="2" t="str">
        <f>IF(exp!G1023&lt;&gt;"",exp!G1023,"")</f>
        <v/>
      </c>
      <c r="G1021" s="2" t="str">
        <f>IF(exp!H1023&lt;&gt;"",VLOOKUP(exp!H1023,private!O:P,2,FALSE),"")</f>
        <v/>
      </c>
      <c r="H1021" s="2" t="str">
        <f>IF(exp!I1023&lt;&gt;"",exp!I1023,"")</f>
        <v/>
      </c>
      <c r="I1021" s="2" t="str">
        <f>IF(exp!J1023&lt;&gt;"",exp!J1023,"")</f>
        <v/>
      </c>
      <c r="J1021" s="2" t="str">
        <f>IF(exp!K1023&lt;&gt;"",exp!K1023,"")</f>
        <v/>
      </c>
      <c r="K1021" s="2" t="str">
        <f>IF(exp!L1023&lt;&gt;"",exp!L1023,"")</f>
        <v/>
      </c>
      <c r="L1021" s="2" t="str">
        <f>IF(exp!M1023&lt;&gt;"",exp!M1023,"")</f>
        <v/>
      </c>
      <c r="M1021" s="2" t="str">
        <f>IF(exp!N1023&lt;&gt;"",exp!N1023,"")</f>
        <v/>
      </c>
      <c r="N1021" s="2" t="str">
        <f>IF(exp!O1023&lt;&gt;"",exp!O1023,"")</f>
        <v/>
      </c>
      <c r="O1021" s="2" t="str">
        <f>IF(exp!P1023&lt;&gt;"",exp!P1023,"")</f>
        <v/>
      </c>
    </row>
    <row r="1022" spans="1:15" x14ac:dyDescent="0.25">
      <c r="A1022" s="2" t="str">
        <f>IF(exp!B1024&lt;&gt;"",exp!A1024,"")</f>
        <v/>
      </c>
      <c r="B1022" s="2" t="str">
        <f>IF(exp!B1024&lt;&gt;"",exp!B1024,"")</f>
        <v/>
      </c>
      <c r="C1022" s="2" t="str">
        <f>IF(exp!D1024&lt;&gt;"",exp!D1024,"")</f>
        <v/>
      </c>
      <c r="D1022" s="63" t="str">
        <f>IF(exp!E1024&lt;&gt;"",exp!E1024,"")</f>
        <v/>
      </c>
      <c r="E1022" s="2" t="str">
        <f>IF(exp!F1024&lt;&gt;"",exp!F1024,"")</f>
        <v/>
      </c>
      <c r="F1022" s="2" t="str">
        <f>IF(exp!G1024&lt;&gt;"",exp!G1024,"")</f>
        <v/>
      </c>
      <c r="G1022" s="2" t="str">
        <f>IF(exp!H1024&lt;&gt;"",VLOOKUP(exp!H1024,private!O:P,2,FALSE),"")</f>
        <v/>
      </c>
      <c r="H1022" s="2" t="str">
        <f>IF(exp!I1024&lt;&gt;"",exp!I1024,"")</f>
        <v/>
      </c>
      <c r="I1022" s="2" t="str">
        <f>IF(exp!J1024&lt;&gt;"",exp!J1024,"")</f>
        <v/>
      </c>
      <c r="J1022" s="2" t="str">
        <f>IF(exp!K1024&lt;&gt;"",exp!K1024,"")</f>
        <v/>
      </c>
      <c r="K1022" s="2" t="str">
        <f>IF(exp!L1024&lt;&gt;"",exp!L1024,"")</f>
        <v/>
      </c>
      <c r="L1022" s="2" t="str">
        <f>IF(exp!M1024&lt;&gt;"",exp!M1024,"")</f>
        <v/>
      </c>
      <c r="M1022" s="2" t="str">
        <f>IF(exp!N1024&lt;&gt;"",exp!N1024,"")</f>
        <v/>
      </c>
      <c r="N1022" s="2" t="str">
        <f>IF(exp!O1024&lt;&gt;"",exp!O1024,"")</f>
        <v/>
      </c>
      <c r="O1022" s="2" t="str">
        <f>IF(exp!P1024&lt;&gt;"",exp!P1024,"")</f>
        <v/>
      </c>
    </row>
    <row r="1023" spans="1:15" x14ac:dyDescent="0.25">
      <c r="A1023" s="2" t="str">
        <f>IF(exp!B1025&lt;&gt;"",exp!A1025,"")</f>
        <v/>
      </c>
      <c r="B1023" s="2" t="str">
        <f>IF(exp!B1025&lt;&gt;"",exp!B1025,"")</f>
        <v/>
      </c>
      <c r="C1023" s="2" t="str">
        <f>IF(exp!D1025&lt;&gt;"",exp!D1025,"")</f>
        <v/>
      </c>
      <c r="D1023" s="63" t="str">
        <f>IF(exp!E1025&lt;&gt;"",exp!E1025,"")</f>
        <v/>
      </c>
      <c r="E1023" s="2" t="str">
        <f>IF(exp!F1025&lt;&gt;"",exp!F1025,"")</f>
        <v/>
      </c>
      <c r="F1023" s="2" t="str">
        <f>IF(exp!G1025&lt;&gt;"",exp!G1025,"")</f>
        <v/>
      </c>
      <c r="G1023" s="2" t="str">
        <f>IF(exp!H1025&lt;&gt;"",VLOOKUP(exp!H1025,private!O:P,2,FALSE),"")</f>
        <v/>
      </c>
      <c r="H1023" s="2" t="str">
        <f>IF(exp!I1025&lt;&gt;"",exp!I1025,"")</f>
        <v/>
      </c>
      <c r="I1023" s="2" t="str">
        <f>IF(exp!J1025&lt;&gt;"",exp!J1025,"")</f>
        <v/>
      </c>
      <c r="J1023" s="2" t="str">
        <f>IF(exp!K1025&lt;&gt;"",exp!K1025,"")</f>
        <v/>
      </c>
      <c r="K1023" s="2" t="str">
        <f>IF(exp!L1025&lt;&gt;"",exp!L1025,"")</f>
        <v/>
      </c>
      <c r="L1023" s="2" t="str">
        <f>IF(exp!M1025&lt;&gt;"",exp!M1025,"")</f>
        <v/>
      </c>
      <c r="M1023" s="2" t="str">
        <f>IF(exp!N1025&lt;&gt;"",exp!N1025,"")</f>
        <v/>
      </c>
      <c r="N1023" s="2" t="str">
        <f>IF(exp!O1025&lt;&gt;"",exp!O1025,"")</f>
        <v/>
      </c>
      <c r="O1023" s="2" t="str">
        <f>IF(exp!P1025&lt;&gt;"",exp!P1025,"")</f>
        <v/>
      </c>
    </row>
    <row r="1024" spans="1:15" x14ac:dyDescent="0.25">
      <c r="A1024" s="2" t="str">
        <f>IF(exp!B1026&lt;&gt;"",exp!A1026,"")</f>
        <v/>
      </c>
      <c r="B1024" s="2" t="str">
        <f>IF(exp!B1026&lt;&gt;"",exp!B1026,"")</f>
        <v/>
      </c>
      <c r="C1024" s="2" t="str">
        <f>IF(exp!D1026&lt;&gt;"",exp!D1026,"")</f>
        <v/>
      </c>
      <c r="D1024" s="63" t="str">
        <f>IF(exp!E1026&lt;&gt;"",exp!E1026,"")</f>
        <v/>
      </c>
      <c r="E1024" s="2" t="str">
        <f>IF(exp!F1026&lt;&gt;"",exp!F1026,"")</f>
        <v/>
      </c>
      <c r="F1024" s="2" t="str">
        <f>IF(exp!G1026&lt;&gt;"",exp!G1026,"")</f>
        <v/>
      </c>
      <c r="G1024" s="2" t="str">
        <f>IF(exp!H1026&lt;&gt;"",VLOOKUP(exp!H1026,private!O:P,2,FALSE),"")</f>
        <v/>
      </c>
      <c r="H1024" s="2" t="str">
        <f>IF(exp!I1026&lt;&gt;"",exp!I1026,"")</f>
        <v/>
      </c>
      <c r="I1024" s="2" t="str">
        <f>IF(exp!J1026&lt;&gt;"",exp!J1026,"")</f>
        <v/>
      </c>
      <c r="J1024" s="2" t="str">
        <f>IF(exp!K1026&lt;&gt;"",exp!K1026,"")</f>
        <v/>
      </c>
      <c r="K1024" s="2" t="str">
        <f>IF(exp!L1026&lt;&gt;"",exp!L1026,"")</f>
        <v/>
      </c>
      <c r="L1024" s="2" t="str">
        <f>IF(exp!M1026&lt;&gt;"",exp!M1026,"")</f>
        <v/>
      </c>
      <c r="M1024" s="2" t="str">
        <f>IF(exp!N1026&lt;&gt;"",exp!N1026,"")</f>
        <v/>
      </c>
      <c r="N1024" s="2" t="str">
        <f>IF(exp!O1026&lt;&gt;"",exp!O1026,"")</f>
        <v/>
      </c>
      <c r="O1024" s="2" t="str">
        <f>IF(exp!P1026&lt;&gt;"",exp!P1026,"")</f>
        <v/>
      </c>
    </row>
    <row r="1025" spans="1:15" x14ac:dyDescent="0.25">
      <c r="A1025" s="2" t="str">
        <f>IF(exp!B1027&lt;&gt;"",exp!A1027,"")</f>
        <v/>
      </c>
      <c r="B1025" s="2" t="str">
        <f>IF(exp!B1027&lt;&gt;"",exp!B1027,"")</f>
        <v/>
      </c>
      <c r="C1025" s="2" t="str">
        <f>IF(exp!D1027&lt;&gt;"",exp!D1027,"")</f>
        <v/>
      </c>
      <c r="D1025" s="63" t="str">
        <f>IF(exp!E1027&lt;&gt;"",exp!E1027,"")</f>
        <v/>
      </c>
      <c r="E1025" s="2" t="str">
        <f>IF(exp!F1027&lt;&gt;"",exp!F1027,"")</f>
        <v/>
      </c>
      <c r="F1025" s="2" t="str">
        <f>IF(exp!G1027&lt;&gt;"",exp!G1027,"")</f>
        <v/>
      </c>
      <c r="G1025" s="2" t="str">
        <f>IF(exp!H1027&lt;&gt;"",VLOOKUP(exp!H1027,private!O:P,2,FALSE),"")</f>
        <v/>
      </c>
      <c r="H1025" s="2" t="str">
        <f>IF(exp!I1027&lt;&gt;"",exp!I1027,"")</f>
        <v/>
      </c>
      <c r="I1025" s="2" t="str">
        <f>IF(exp!J1027&lt;&gt;"",exp!J1027,"")</f>
        <v/>
      </c>
      <c r="J1025" s="2" t="str">
        <f>IF(exp!K1027&lt;&gt;"",exp!K1027,"")</f>
        <v/>
      </c>
      <c r="K1025" s="2" t="str">
        <f>IF(exp!L1027&lt;&gt;"",exp!L1027,"")</f>
        <v/>
      </c>
      <c r="L1025" s="2" t="str">
        <f>IF(exp!M1027&lt;&gt;"",exp!M1027,"")</f>
        <v/>
      </c>
      <c r="M1025" s="2" t="str">
        <f>IF(exp!N1027&lt;&gt;"",exp!N1027,"")</f>
        <v/>
      </c>
      <c r="N1025" s="2" t="str">
        <f>IF(exp!O1027&lt;&gt;"",exp!O1027,"")</f>
        <v/>
      </c>
      <c r="O1025" s="2" t="str">
        <f>IF(exp!P1027&lt;&gt;"",exp!P1027,"")</f>
        <v/>
      </c>
    </row>
    <row r="1026" spans="1:15" x14ac:dyDescent="0.25">
      <c r="A1026" s="2" t="str">
        <f>IF(exp!B1028&lt;&gt;"",exp!A1028,"")</f>
        <v/>
      </c>
      <c r="B1026" s="2" t="str">
        <f>IF(exp!B1028&lt;&gt;"",exp!B1028,"")</f>
        <v/>
      </c>
      <c r="C1026" s="2" t="str">
        <f>IF(exp!D1028&lt;&gt;"",exp!D1028,"")</f>
        <v/>
      </c>
      <c r="D1026" s="63" t="str">
        <f>IF(exp!E1028&lt;&gt;"",exp!E1028,"")</f>
        <v/>
      </c>
      <c r="E1026" s="2" t="str">
        <f>IF(exp!F1028&lt;&gt;"",exp!F1028,"")</f>
        <v/>
      </c>
      <c r="F1026" s="2" t="str">
        <f>IF(exp!G1028&lt;&gt;"",exp!G1028,"")</f>
        <v/>
      </c>
      <c r="G1026" s="2" t="str">
        <f>IF(exp!H1028&lt;&gt;"",VLOOKUP(exp!H1028,private!O:P,2,FALSE),"")</f>
        <v/>
      </c>
      <c r="H1026" s="2" t="str">
        <f>IF(exp!I1028&lt;&gt;"",exp!I1028,"")</f>
        <v/>
      </c>
      <c r="I1026" s="2" t="str">
        <f>IF(exp!J1028&lt;&gt;"",exp!J1028,"")</f>
        <v/>
      </c>
      <c r="J1026" s="2" t="str">
        <f>IF(exp!K1028&lt;&gt;"",exp!K1028,"")</f>
        <v/>
      </c>
      <c r="K1026" s="2" t="str">
        <f>IF(exp!L1028&lt;&gt;"",exp!L1028,"")</f>
        <v/>
      </c>
      <c r="L1026" s="2" t="str">
        <f>IF(exp!M1028&lt;&gt;"",exp!M1028,"")</f>
        <v/>
      </c>
      <c r="M1026" s="2" t="str">
        <f>IF(exp!N1028&lt;&gt;"",exp!N1028,"")</f>
        <v/>
      </c>
      <c r="N1026" s="2" t="str">
        <f>IF(exp!O1028&lt;&gt;"",exp!O1028,"")</f>
        <v/>
      </c>
      <c r="O1026" s="2" t="str">
        <f>IF(exp!P1028&lt;&gt;"",exp!P1028,"")</f>
        <v/>
      </c>
    </row>
    <row r="1027" spans="1:15" x14ac:dyDescent="0.25">
      <c r="A1027" s="2" t="str">
        <f>IF(exp!B1029&lt;&gt;"",exp!A1029,"")</f>
        <v/>
      </c>
      <c r="B1027" s="2" t="str">
        <f>IF(exp!B1029&lt;&gt;"",exp!B1029,"")</f>
        <v/>
      </c>
      <c r="C1027" s="2" t="str">
        <f>IF(exp!D1029&lt;&gt;"",exp!D1029,"")</f>
        <v/>
      </c>
      <c r="D1027" s="63" t="str">
        <f>IF(exp!E1029&lt;&gt;"",exp!E1029,"")</f>
        <v/>
      </c>
      <c r="E1027" s="2" t="str">
        <f>IF(exp!F1029&lt;&gt;"",exp!F1029,"")</f>
        <v/>
      </c>
      <c r="F1027" s="2" t="str">
        <f>IF(exp!G1029&lt;&gt;"",exp!G1029,"")</f>
        <v/>
      </c>
      <c r="G1027" s="2" t="str">
        <f>IF(exp!H1029&lt;&gt;"",VLOOKUP(exp!H1029,private!O:P,2,FALSE),"")</f>
        <v/>
      </c>
      <c r="H1027" s="2" t="str">
        <f>IF(exp!I1029&lt;&gt;"",exp!I1029,"")</f>
        <v/>
      </c>
      <c r="I1027" s="2" t="str">
        <f>IF(exp!J1029&lt;&gt;"",exp!J1029,"")</f>
        <v/>
      </c>
      <c r="J1027" s="2" t="str">
        <f>IF(exp!K1029&lt;&gt;"",exp!K1029,"")</f>
        <v/>
      </c>
      <c r="K1027" s="2" t="str">
        <f>IF(exp!L1029&lt;&gt;"",exp!L1029,"")</f>
        <v/>
      </c>
      <c r="L1027" s="2" t="str">
        <f>IF(exp!M1029&lt;&gt;"",exp!M1029,"")</f>
        <v/>
      </c>
      <c r="M1027" s="2" t="str">
        <f>IF(exp!N1029&lt;&gt;"",exp!N1029,"")</f>
        <v/>
      </c>
      <c r="N1027" s="2" t="str">
        <f>IF(exp!O1029&lt;&gt;"",exp!O1029,"")</f>
        <v/>
      </c>
      <c r="O1027" s="2" t="str">
        <f>IF(exp!P1029&lt;&gt;"",exp!P1029,"")</f>
        <v/>
      </c>
    </row>
    <row r="1028" spans="1:15" x14ac:dyDescent="0.25">
      <c r="A1028" s="2" t="str">
        <f>IF(exp!B1030&lt;&gt;"",exp!A1030,"")</f>
        <v/>
      </c>
      <c r="B1028" s="2" t="str">
        <f>IF(exp!B1030&lt;&gt;"",exp!B1030,"")</f>
        <v/>
      </c>
      <c r="C1028" s="2" t="str">
        <f>IF(exp!D1030&lt;&gt;"",exp!D1030,"")</f>
        <v/>
      </c>
      <c r="D1028" s="63" t="str">
        <f>IF(exp!E1030&lt;&gt;"",exp!E1030,"")</f>
        <v/>
      </c>
      <c r="E1028" s="2" t="str">
        <f>IF(exp!F1030&lt;&gt;"",exp!F1030,"")</f>
        <v/>
      </c>
      <c r="F1028" s="2" t="str">
        <f>IF(exp!G1030&lt;&gt;"",exp!G1030,"")</f>
        <v/>
      </c>
      <c r="G1028" s="2" t="str">
        <f>IF(exp!H1030&lt;&gt;"",VLOOKUP(exp!H1030,private!O:P,2,FALSE),"")</f>
        <v/>
      </c>
      <c r="H1028" s="2" t="str">
        <f>IF(exp!I1030&lt;&gt;"",exp!I1030,"")</f>
        <v/>
      </c>
      <c r="I1028" s="2" t="str">
        <f>IF(exp!J1030&lt;&gt;"",exp!J1030,"")</f>
        <v/>
      </c>
      <c r="J1028" s="2" t="str">
        <f>IF(exp!K1030&lt;&gt;"",exp!K1030,"")</f>
        <v/>
      </c>
      <c r="K1028" s="2" t="str">
        <f>IF(exp!L1030&lt;&gt;"",exp!L1030,"")</f>
        <v/>
      </c>
      <c r="L1028" s="2" t="str">
        <f>IF(exp!M1030&lt;&gt;"",exp!M1030,"")</f>
        <v/>
      </c>
      <c r="M1028" s="2" t="str">
        <f>IF(exp!N1030&lt;&gt;"",exp!N1030,"")</f>
        <v/>
      </c>
      <c r="N1028" s="2" t="str">
        <f>IF(exp!O1030&lt;&gt;"",exp!O1030,"")</f>
        <v/>
      </c>
      <c r="O1028" s="2" t="str">
        <f>IF(exp!P1030&lt;&gt;"",exp!P1030,"")</f>
        <v/>
      </c>
    </row>
    <row r="1029" spans="1:15" x14ac:dyDescent="0.25">
      <c r="A1029" s="2" t="str">
        <f>IF(exp!B1031&lt;&gt;"",exp!A1031,"")</f>
        <v/>
      </c>
      <c r="B1029" s="2" t="str">
        <f>IF(exp!B1031&lt;&gt;"",exp!B1031,"")</f>
        <v/>
      </c>
      <c r="C1029" s="2" t="str">
        <f>IF(exp!D1031&lt;&gt;"",exp!D1031,"")</f>
        <v/>
      </c>
      <c r="D1029" s="63" t="str">
        <f>IF(exp!E1031&lt;&gt;"",exp!E1031,"")</f>
        <v/>
      </c>
      <c r="E1029" s="2" t="str">
        <f>IF(exp!F1031&lt;&gt;"",exp!F1031,"")</f>
        <v/>
      </c>
      <c r="F1029" s="2" t="str">
        <f>IF(exp!G1031&lt;&gt;"",exp!G1031,"")</f>
        <v/>
      </c>
      <c r="G1029" s="2" t="str">
        <f>IF(exp!H1031&lt;&gt;"",VLOOKUP(exp!H1031,private!O:P,2,FALSE),"")</f>
        <v/>
      </c>
      <c r="H1029" s="2" t="str">
        <f>IF(exp!I1031&lt;&gt;"",exp!I1031,"")</f>
        <v/>
      </c>
      <c r="I1029" s="2" t="str">
        <f>IF(exp!J1031&lt;&gt;"",exp!J1031,"")</f>
        <v/>
      </c>
      <c r="J1029" s="2" t="str">
        <f>IF(exp!K1031&lt;&gt;"",exp!K1031,"")</f>
        <v/>
      </c>
      <c r="K1029" s="2" t="str">
        <f>IF(exp!L1031&lt;&gt;"",exp!L1031,"")</f>
        <v/>
      </c>
      <c r="L1029" s="2" t="str">
        <f>IF(exp!M1031&lt;&gt;"",exp!M1031,"")</f>
        <v/>
      </c>
      <c r="M1029" s="2" t="str">
        <f>IF(exp!N1031&lt;&gt;"",exp!N1031,"")</f>
        <v/>
      </c>
      <c r="N1029" s="2" t="str">
        <f>IF(exp!O1031&lt;&gt;"",exp!O1031,"")</f>
        <v/>
      </c>
      <c r="O1029" s="2" t="str">
        <f>IF(exp!P1031&lt;&gt;"",exp!P1031,"")</f>
        <v/>
      </c>
    </row>
    <row r="1030" spans="1:15" x14ac:dyDescent="0.25">
      <c r="A1030" s="2" t="str">
        <f>IF(exp!B1032&lt;&gt;"",exp!A1032,"")</f>
        <v/>
      </c>
      <c r="B1030" s="2" t="str">
        <f>IF(exp!B1032&lt;&gt;"",exp!B1032,"")</f>
        <v/>
      </c>
      <c r="C1030" s="2" t="str">
        <f>IF(exp!D1032&lt;&gt;"",exp!D1032,"")</f>
        <v/>
      </c>
      <c r="D1030" s="63" t="str">
        <f>IF(exp!E1032&lt;&gt;"",exp!E1032,"")</f>
        <v/>
      </c>
      <c r="E1030" s="2" t="str">
        <f>IF(exp!F1032&lt;&gt;"",exp!F1032,"")</f>
        <v/>
      </c>
      <c r="F1030" s="2" t="str">
        <f>IF(exp!G1032&lt;&gt;"",exp!G1032,"")</f>
        <v/>
      </c>
      <c r="G1030" s="2" t="str">
        <f>IF(exp!H1032&lt;&gt;"",VLOOKUP(exp!H1032,private!O:P,2,FALSE),"")</f>
        <v/>
      </c>
      <c r="H1030" s="2" t="str">
        <f>IF(exp!I1032&lt;&gt;"",exp!I1032,"")</f>
        <v/>
      </c>
      <c r="I1030" s="2" t="str">
        <f>IF(exp!J1032&lt;&gt;"",exp!J1032,"")</f>
        <v/>
      </c>
      <c r="J1030" s="2" t="str">
        <f>IF(exp!K1032&lt;&gt;"",exp!K1032,"")</f>
        <v/>
      </c>
      <c r="K1030" s="2" t="str">
        <f>IF(exp!L1032&lt;&gt;"",exp!L1032,"")</f>
        <v/>
      </c>
      <c r="L1030" s="2" t="str">
        <f>IF(exp!M1032&lt;&gt;"",exp!M1032,"")</f>
        <v/>
      </c>
      <c r="M1030" s="2" t="str">
        <f>IF(exp!N1032&lt;&gt;"",exp!N1032,"")</f>
        <v/>
      </c>
      <c r="N1030" s="2" t="str">
        <f>IF(exp!O1032&lt;&gt;"",exp!O1032,"")</f>
        <v/>
      </c>
      <c r="O1030" s="2" t="str">
        <f>IF(exp!P1032&lt;&gt;"",exp!P1032,"")</f>
        <v/>
      </c>
    </row>
    <row r="1031" spans="1:15" x14ac:dyDescent="0.25">
      <c r="A1031" s="2" t="str">
        <f>IF(exp!B1033&lt;&gt;"",exp!A1033,"")</f>
        <v/>
      </c>
      <c r="B1031" s="2" t="str">
        <f>IF(exp!B1033&lt;&gt;"",exp!B1033,"")</f>
        <v/>
      </c>
      <c r="C1031" s="2" t="str">
        <f>IF(exp!D1033&lt;&gt;"",exp!D1033,"")</f>
        <v/>
      </c>
      <c r="D1031" s="63" t="str">
        <f>IF(exp!E1033&lt;&gt;"",exp!E1033,"")</f>
        <v/>
      </c>
      <c r="E1031" s="2" t="str">
        <f>IF(exp!F1033&lt;&gt;"",exp!F1033,"")</f>
        <v/>
      </c>
      <c r="F1031" s="2" t="str">
        <f>IF(exp!G1033&lt;&gt;"",exp!G1033,"")</f>
        <v/>
      </c>
      <c r="G1031" s="2" t="str">
        <f>IF(exp!H1033&lt;&gt;"",VLOOKUP(exp!H1033,private!O:P,2,FALSE),"")</f>
        <v/>
      </c>
      <c r="H1031" s="2" t="str">
        <f>IF(exp!I1033&lt;&gt;"",exp!I1033,"")</f>
        <v/>
      </c>
      <c r="I1031" s="2" t="str">
        <f>IF(exp!J1033&lt;&gt;"",exp!J1033,"")</f>
        <v/>
      </c>
      <c r="J1031" s="2" t="str">
        <f>IF(exp!K1033&lt;&gt;"",exp!K1033,"")</f>
        <v/>
      </c>
      <c r="K1031" s="2" t="str">
        <f>IF(exp!L1033&lt;&gt;"",exp!L1033,"")</f>
        <v/>
      </c>
      <c r="L1031" s="2" t="str">
        <f>IF(exp!M1033&lt;&gt;"",exp!M1033,"")</f>
        <v/>
      </c>
      <c r="M1031" s="2" t="str">
        <f>IF(exp!N1033&lt;&gt;"",exp!N1033,"")</f>
        <v/>
      </c>
      <c r="N1031" s="2" t="str">
        <f>IF(exp!O1033&lt;&gt;"",exp!O1033,"")</f>
        <v/>
      </c>
      <c r="O1031" s="2" t="str">
        <f>IF(exp!P1033&lt;&gt;"",exp!P1033,"")</f>
        <v/>
      </c>
    </row>
    <row r="1032" spans="1:15" x14ac:dyDescent="0.25">
      <c r="A1032" s="2" t="str">
        <f>IF(exp!B1034&lt;&gt;"",exp!A1034,"")</f>
        <v/>
      </c>
      <c r="B1032" s="2" t="str">
        <f>IF(exp!B1034&lt;&gt;"",exp!B1034,"")</f>
        <v/>
      </c>
      <c r="C1032" s="2" t="str">
        <f>IF(exp!D1034&lt;&gt;"",exp!D1034,"")</f>
        <v/>
      </c>
      <c r="D1032" s="63" t="str">
        <f>IF(exp!E1034&lt;&gt;"",exp!E1034,"")</f>
        <v/>
      </c>
      <c r="E1032" s="2" t="str">
        <f>IF(exp!F1034&lt;&gt;"",exp!F1034,"")</f>
        <v/>
      </c>
      <c r="F1032" s="2" t="str">
        <f>IF(exp!G1034&lt;&gt;"",exp!G1034,"")</f>
        <v/>
      </c>
      <c r="G1032" s="2" t="str">
        <f>IF(exp!H1034&lt;&gt;"",VLOOKUP(exp!H1034,private!O:P,2,FALSE),"")</f>
        <v/>
      </c>
      <c r="H1032" s="2" t="str">
        <f>IF(exp!I1034&lt;&gt;"",exp!I1034,"")</f>
        <v/>
      </c>
      <c r="I1032" s="2" t="str">
        <f>IF(exp!J1034&lt;&gt;"",exp!J1034,"")</f>
        <v/>
      </c>
      <c r="J1032" s="2" t="str">
        <f>IF(exp!K1034&lt;&gt;"",exp!K1034,"")</f>
        <v/>
      </c>
      <c r="K1032" s="2" t="str">
        <f>IF(exp!L1034&lt;&gt;"",exp!L1034,"")</f>
        <v/>
      </c>
      <c r="L1032" s="2" t="str">
        <f>IF(exp!M1034&lt;&gt;"",exp!M1034,"")</f>
        <v/>
      </c>
      <c r="M1032" s="2" t="str">
        <f>IF(exp!N1034&lt;&gt;"",exp!N1034,"")</f>
        <v/>
      </c>
      <c r="N1032" s="2" t="str">
        <f>IF(exp!O1034&lt;&gt;"",exp!O1034,"")</f>
        <v/>
      </c>
      <c r="O1032" s="2" t="str">
        <f>IF(exp!P1034&lt;&gt;"",exp!P1034,"")</f>
        <v/>
      </c>
    </row>
    <row r="1033" spans="1:15" x14ac:dyDescent="0.25">
      <c r="A1033" s="2" t="str">
        <f>IF(exp!B1035&lt;&gt;"",exp!A1035,"")</f>
        <v/>
      </c>
      <c r="B1033" s="2" t="str">
        <f>IF(exp!B1035&lt;&gt;"",exp!B1035,"")</f>
        <v/>
      </c>
      <c r="C1033" s="2" t="str">
        <f>IF(exp!D1035&lt;&gt;"",exp!D1035,"")</f>
        <v/>
      </c>
      <c r="D1033" s="63" t="str">
        <f>IF(exp!E1035&lt;&gt;"",exp!E1035,"")</f>
        <v/>
      </c>
      <c r="E1033" s="2" t="str">
        <f>IF(exp!F1035&lt;&gt;"",exp!F1035,"")</f>
        <v/>
      </c>
      <c r="F1033" s="2" t="str">
        <f>IF(exp!G1035&lt;&gt;"",exp!G1035,"")</f>
        <v/>
      </c>
      <c r="G1033" s="2" t="str">
        <f>IF(exp!H1035&lt;&gt;"",VLOOKUP(exp!H1035,private!O:P,2,FALSE),"")</f>
        <v/>
      </c>
      <c r="H1033" s="2" t="str">
        <f>IF(exp!I1035&lt;&gt;"",exp!I1035,"")</f>
        <v/>
      </c>
      <c r="I1033" s="2" t="str">
        <f>IF(exp!J1035&lt;&gt;"",exp!J1035,"")</f>
        <v/>
      </c>
      <c r="J1033" s="2" t="str">
        <f>IF(exp!K1035&lt;&gt;"",exp!K1035,"")</f>
        <v/>
      </c>
      <c r="K1033" s="2" t="str">
        <f>IF(exp!L1035&lt;&gt;"",exp!L1035,"")</f>
        <v/>
      </c>
      <c r="L1033" s="2" t="str">
        <f>IF(exp!M1035&lt;&gt;"",exp!M1035,"")</f>
        <v/>
      </c>
      <c r="M1033" s="2" t="str">
        <f>IF(exp!N1035&lt;&gt;"",exp!N1035,"")</f>
        <v/>
      </c>
      <c r="N1033" s="2" t="str">
        <f>IF(exp!O1035&lt;&gt;"",exp!O1035,"")</f>
        <v/>
      </c>
      <c r="O1033" s="2" t="str">
        <f>IF(exp!P1035&lt;&gt;"",exp!P1035,"")</f>
        <v/>
      </c>
    </row>
    <row r="1034" spans="1:15" x14ac:dyDescent="0.25">
      <c r="A1034" s="2" t="str">
        <f>IF(exp!B1036&lt;&gt;"",exp!A1036,"")</f>
        <v/>
      </c>
      <c r="B1034" s="2" t="str">
        <f>IF(exp!B1036&lt;&gt;"",exp!B1036,"")</f>
        <v/>
      </c>
      <c r="C1034" s="2" t="str">
        <f>IF(exp!D1036&lt;&gt;"",exp!D1036,"")</f>
        <v/>
      </c>
      <c r="D1034" s="63" t="str">
        <f>IF(exp!E1036&lt;&gt;"",exp!E1036,"")</f>
        <v/>
      </c>
      <c r="E1034" s="2" t="str">
        <f>IF(exp!F1036&lt;&gt;"",exp!F1036,"")</f>
        <v/>
      </c>
      <c r="F1034" s="2" t="str">
        <f>IF(exp!G1036&lt;&gt;"",exp!G1036,"")</f>
        <v/>
      </c>
      <c r="G1034" s="2" t="str">
        <f>IF(exp!H1036&lt;&gt;"",VLOOKUP(exp!H1036,private!O:P,2,FALSE),"")</f>
        <v/>
      </c>
      <c r="H1034" s="2" t="str">
        <f>IF(exp!I1036&lt;&gt;"",exp!I1036,"")</f>
        <v/>
      </c>
      <c r="I1034" s="2" t="str">
        <f>IF(exp!J1036&lt;&gt;"",exp!J1036,"")</f>
        <v/>
      </c>
      <c r="J1034" s="2" t="str">
        <f>IF(exp!K1036&lt;&gt;"",exp!K1036,"")</f>
        <v/>
      </c>
      <c r="K1034" s="2" t="str">
        <f>IF(exp!L1036&lt;&gt;"",exp!L1036,"")</f>
        <v/>
      </c>
      <c r="L1034" s="2" t="str">
        <f>IF(exp!M1036&lt;&gt;"",exp!M1036,"")</f>
        <v/>
      </c>
      <c r="M1034" s="2" t="str">
        <f>IF(exp!N1036&lt;&gt;"",exp!N1036,"")</f>
        <v/>
      </c>
      <c r="N1034" s="2" t="str">
        <f>IF(exp!O1036&lt;&gt;"",exp!O1036,"")</f>
        <v/>
      </c>
      <c r="O1034" s="2" t="str">
        <f>IF(exp!P1036&lt;&gt;"",exp!P1036,"")</f>
        <v/>
      </c>
    </row>
    <row r="1035" spans="1:15" x14ac:dyDescent="0.25">
      <c r="A1035" s="2" t="str">
        <f>IF(exp!B1037&lt;&gt;"",exp!A1037,"")</f>
        <v/>
      </c>
      <c r="B1035" s="2" t="str">
        <f>IF(exp!B1037&lt;&gt;"",exp!B1037,"")</f>
        <v/>
      </c>
      <c r="C1035" s="2" t="str">
        <f>IF(exp!D1037&lt;&gt;"",exp!D1037,"")</f>
        <v/>
      </c>
      <c r="D1035" s="63" t="str">
        <f>IF(exp!E1037&lt;&gt;"",exp!E1037,"")</f>
        <v/>
      </c>
      <c r="E1035" s="2" t="str">
        <f>IF(exp!F1037&lt;&gt;"",exp!F1037,"")</f>
        <v/>
      </c>
      <c r="F1035" s="2" t="str">
        <f>IF(exp!G1037&lt;&gt;"",exp!G1037,"")</f>
        <v/>
      </c>
      <c r="G1035" s="2" t="str">
        <f>IF(exp!H1037&lt;&gt;"",VLOOKUP(exp!H1037,private!O:P,2,FALSE),"")</f>
        <v/>
      </c>
      <c r="H1035" s="2" t="str">
        <f>IF(exp!I1037&lt;&gt;"",exp!I1037,"")</f>
        <v/>
      </c>
      <c r="I1035" s="2" t="str">
        <f>IF(exp!J1037&lt;&gt;"",exp!J1037,"")</f>
        <v/>
      </c>
      <c r="J1035" s="2" t="str">
        <f>IF(exp!K1037&lt;&gt;"",exp!K1037,"")</f>
        <v/>
      </c>
      <c r="K1035" s="2" t="str">
        <f>IF(exp!L1037&lt;&gt;"",exp!L1037,"")</f>
        <v/>
      </c>
      <c r="L1035" s="2" t="str">
        <f>IF(exp!M1037&lt;&gt;"",exp!M1037,"")</f>
        <v/>
      </c>
      <c r="M1035" s="2" t="str">
        <f>IF(exp!N1037&lt;&gt;"",exp!N1037,"")</f>
        <v/>
      </c>
      <c r="N1035" s="2" t="str">
        <f>IF(exp!O1037&lt;&gt;"",exp!O1037,"")</f>
        <v/>
      </c>
      <c r="O1035" s="2" t="str">
        <f>IF(exp!P1037&lt;&gt;"",exp!P1037,"")</f>
        <v/>
      </c>
    </row>
    <row r="1036" spans="1:15" x14ac:dyDescent="0.25">
      <c r="A1036" s="2" t="str">
        <f>IF(exp!B1038&lt;&gt;"",exp!A1038,"")</f>
        <v/>
      </c>
      <c r="B1036" s="2" t="str">
        <f>IF(exp!B1038&lt;&gt;"",exp!B1038,"")</f>
        <v/>
      </c>
      <c r="C1036" s="2" t="str">
        <f>IF(exp!D1038&lt;&gt;"",exp!D1038,"")</f>
        <v/>
      </c>
      <c r="D1036" s="63" t="str">
        <f>IF(exp!E1038&lt;&gt;"",exp!E1038,"")</f>
        <v/>
      </c>
      <c r="E1036" s="2" t="str">
        <f>IF(exp!F1038&lt;&gt;"",exp!F1038,"")</f>
        <v/>
      </c>
      <c r="F1036" s="2" t="str">
        <f>IF(exp!G1038&lt;&gt;"",exp!G1038,"")</f>
        <v/>
      </c>
      <c r="G1036" s="2" t="str">
        <f>IF(exp!H1038&lt;&gt;"",VLOOKUP(exp!H1038,private!O:P,2,FALSE),"")</f>
        <v/>
      </c>
      <c r="H1036" s="2" t="str">
        <f>IF(exp!I1038&lt;&gt;"",exp!I1038,"")</f>
        <v/>
      </c>
      <c r="I1036" s="2" t="str">
        <f>IF(exp!J1038&lt;&gt;"",exp!J1038,"")</f>
        <v/>
      </c>
      <c r="J1036" s="2" t="str">
        <f>IF(exp!K1038&lt;&gt;"",exp!K1038,"")</f>
        <v/>
      </c>
      <c r="K1036" s="2" t="str">
        <f>IF(exp!L1038&lt;&gt;"",exp!L1038,"")</f>
        <v/>
      </c>
      <c r="L1036" s="2" t="str">
        <f>IF(exp!M1038&lt;&gt;"",exp!M1038,"")</f>
        <v/>
      </c>
      <c r="M1036" s="2" t="str">
        <f>IF(exp!N1038&lt;&gt;"",exp!N1038,"")</f>
        <v/>
      </c>
      <c r="N1036" s="2" t="str">
        <f>IF(exp!O1038&lt;&gt;"",exp!O1038,"")</f>
        <v/>
      </c>
      <c r="O1036" s="2" t="str">
        <f>IF(exp!P1038&lt;&gt;"",exp!P1038,"")</f>
        <v/>
      </c>
    </row>
    <row r="1037" spans="1:15" x14ac:dyDescent="0.25">
      <c r="A1037" s="2" t="str">
        <f>IF(exp!B1039&lt;&gt;"",exp!A1039,"")</f>
        <v/>
      </c>
      <c r="B1037" s="2" t="str">
        <f>IF(exp!B1039&lt;&gt;"",exp!B1039,"")</f>
        <v/>
      </c>
      <c r="C1037" s="2" t="str">
        <f>IF(exp!D1039&lt;&gt;"",exp!D1039,"")</f>
        <v/>
      </c>
      <c r="D1037" s="63" t="str">
        <f>IF(exp!E1039&lt;&gt;"",exp!E1039,"")</f>
        <v/>
      </c>
      <c r="E1037" s="2" t="str">
        <f>IF(exp!F1039&lt;&gt;"",exp!F1039,"")</f>
        <v/>
      </c>
      <c r="F1037" s="2" t="str">
        <f>IF(exp!G1039&lt;&gt;"",exp!G1039,"")</f>
        <v/>
      </c>
      <c r="G1037" s="2" t="str">
        <f>IF(exp!H1039&lt;&gt;"",VLOOKUP(exp!H1039,private!O:P,2,FALSE),"")</f>
        <v/>
      </c>
      <c r="H1037" s="2" t="str">
        <f>IF(exp!I1039&lt;&gt;"",exp!I1039,"")</f>
        <v/>
      </c>
      <c r="I1037" s="2" t="str">
        <f>IF(exp!J1039&lt;&gt;"",exp!J1039,"")</f>
        <v/>
      </c>
      <c r="J1037" s="2" t="str">
        <f>IF(exp!K1039&lt;&gt;"",exp!K1039,"")</f>
        <v/>
      </c>
      <c r="K1037" s="2" t="str">
        <f>IF(exp!L1039&lt;&gt;"",exp!L1039,"")</f>
        <v/>
      </c>
      <c r="L1037" s="2" t="str">
        <f>IF(exp!M1039&lt;&gt;"",exp!M1039,"")</f>
        <v/>
      </c>
      <c r="M1037" s="2" t="str">
        <f>IF(exp!N1039&lt;&gt;"",exp!N1039,"")</f>
        <v/>
      </c>
      <c r="N1037" s="2" t="str">
        <f>IF(exp!O1039&lt;&gt;"",exp!O1039,"")</f>
        <v/>
      </c>
      <c r="O1037" s="2" t="str">
        <f>IF(exp!P1039&lt;&gt;"",exp!P1039,"")</f>
        <v/>
      </c>
    </row>
    <row r="1038" spans="1:15" x14ac:dyDescent="0.25">
      <c r="A1038" s="2" t="str">
        <f>IF(exp!B1040&lt;&gt;"",exp!A1040,"")</f>
        <v/>
      </c>
      <c r="B1038" s="2" t="str">
        <f>IF(exp!B1040&lt;&gt;"",exp!B1040,"")</f>
        <v/>
      </c>
      <c r="C1038" s="2" t="str">
        <f>IF(exp!D1040&lt;&gt;"",exp!D1040,"")</f>
        <v/>
      </c>
      <c r="D1038" s="63" t="str">
        <f>IF(exp!E1040&lt;&gt;"",exp!E1040,"")</f>
        <v/>
      </c>
      <c r="E1038" s="2" t="str">
        <f>IF(exp!F1040&lt;&gt;"",exp!F1040,"")</f>
        <v/>
      </c>
      <c r="F1038" s="2" t="str">
        <f>IF(exp!G1040&lt;&gt;"",exp!G1040,"")</f>
        <v/>
      </c>
      <c r="G1038" s="2" t="str">
        <f>IF(exp!H1040&lt;&gt;"",VLOOKUP(exp!H1040,private!O:P,2,FALSE),"")</f>
        <v/>
      </c>
      <c r="H1038" s="2" t="str">
        <f>IF(exp!I1040&lt;&gt;"",exp!I1040,"")</f>
        <v/>
      </c>
      <c r="I1038" s="2" t="str">
        <f>IF(exp!J1040&lt;&gt;"",exp!J1040,"")</f>
        <v/>
      </c>
      <c r="J1038" s="2" t="str">
        <f>IF(exp!K1040&lt;&gt;"",exp!K1040,"")</f>
        <v/>
      </c>
      <c r="K1038" s="2" t="str">
        <f>IF(exp!L1040&lt;&gt;"",exp!L1040,"")</f>
        <v/>
      </c>
      <c r="L1038" s="2" t="str">
        <f>IF(exp!M1040&lt;&gt;"",exp!M1040,"")</f>
        <v/>
      </c>
      <c r="M1038" s="2" t="str">
        <f>IF(exp!N1040&lt;&gt;"",exp!N1040,"")</f>
        <v/>
      </c>
      <c r="N1038" s="2" t="str">
        <f>IF(exp!O1040&lt;&gt;"",exp!O1040,"")</f>
        <v/>
      </c>
      <c r="O1038" s="2" t="str">
        <f>IF(exp!P1040&lt;&gt;"",exp!P1040,"")</f>
        <v/>
      </c>
    </row>
    <row r="1039" spans="1:15" x14ac:dyDescent="0.25">
      <c r="A1039" s="2" t="str">
        <f>IF(exp!B1041&lt;&gt;"",exp!A1041,"")</f>
        <v/>
      </c>
      <c r="B1039" s="2" t="str">
        <f>IF(exp!B1041&lt;&gt;"",exp!B1041,"")</f>
        <v/>
      </c>
      <c r="C1039" s="2" t="str">
        <f>IF(exp!D1041&lt;&gt;"",exp!D1041,"")</f>
        <v/>
      </c>
      <c r="D1039" s="63" t="str">
        <f>IF(exp!E1041&lt;&gt;"",exp!E1041,"")</f>
        <v/>
      </c>
      <c r="E1039" s="2" t="str">
        <f>IF(exp!F1041&lt;&gt;"",exp!F1041,"")</f>
        <v/>
      </c>
      <c r="F1039" s="2" t="str">
        <f>IF(exp!G1041&lt;&gt;"",exp!G1041,"")</f>
        <v/>
      </c>
      <c r="G1039" s="2" t="str">
        <f>IF(exp!H1041&lt;&gt;"",VLOOKUP(exp!H1041,private!O:P,2,FALSE),"")</f>
        <v/>
      </c>
      <c r="H1039" s="2" t="str">
        <f>IF(exp!I1041&lt;&gt;"",exp!I1041,"")</f>
        <v/>
      </c>
      <c r="I1039" s="2" t="str">
        <f>IF(exp!J1041&lt;&gt;"",exp!J1041,"")</f>
        <v/>
      </c>
      <c r="J1039" s="2" t="str">
        <f>IF(exp!K1041&lt;&gt;"",exp!K1041,"")</f>
        <v/>
      </c>
      <c r="K1039" s="2" t="str">
        <f>IF(exp!L1041&lt;&gt;"",exp!L1041,"")</f>
        <v/>
      </c>
      <c r="L1039" s="2" t="str">
        <f>IF(exp!M1041&lt;&gt;"",exp!M1041,"")</f>
        <v/>
      </c>
      <c r="M1039" s="2" t="str">
        <f>IF(exp!N1041&lt;&gt;"",exp!N1041,"")</f>
        <v/>
      </c>
      <c r="N1039" s="2" t="str">
        <f>IF(exp!O1041&lt;&gt;"",exp!O1041,"")</f>
        <v/>
      </c>
      <c r="O1039" s="2" t="str">
        <f>IF(exp!P1041&lt;&gt;"",exp!P1041,"")</f>
        <v/>
      </c>
    </row>
    <row r="1040" spans="1:15" x14ac:dyDescent="0.25">
      <c r="A1040" s="2" t="str">
        <f>IF(exp!B1042&lt;&gt;"",exp!A1042,"")</f>
        <v/>
      </c>
      <c r="B1040" s="2" t="str">
        <f>IF(exp!B1042&lt;&gt;"",exp!B1042,"")</f>
        <v/>
      </c>
      <c r="C1040" s="2" t="str">
        <f>IF(exp!D1042&lt;&gt;"",exp!D1042,"")</f>
        <v/>
      </c>
      <c r="D1040" s="63" t="str">
        <f>IF(exp!E1042&lt;&gt;"",exp!E1042,"")</f>
        <v/>
      </c>
      <c r="E1040" s="2" t="str">
        <f>IF(exp!F1042&lt;&gt;"",exp!F1042,"")</f>
        <v/>
      </c>
      <c r="F1040" s="2" t="str">
        <f>IF(exp!G1042&lt;&gt;"",exp!G1042,"")</f>
        <v/>
      </c>
      <c r="G1040" s="2" t="str">
        <f>IF(exp!H1042&lt;&gt;"",VLOOKUP(exp!H1042,private!O:P,2,FALSE),"")</f>
        <v/>
      </c>
      <c r="H1040" s="2" t="str">
        <f>IF(exp!I1042&lt;&gt;"",exp!I1042,"")</f>
        <v/>
      </c>
      <c r="I1040" s="2" t="str">
        <f>IF(exp!J1042&lt;&gt;"",exp!J1042,"")</f>
        <v/>
      </c>
      <c r="J1040" s="2" t="str">
        <f>IF(exp!K1042&lt;&gt;"",exp!K1042,"")</f>
        <v/>
      </c>
      <c r="K1040" s="2" t="str">
        <f>IF(exp!L1042&lt;&gt;"",exp!L1042,"")</f>
        <v/>
      </c>
      <c r="L1040" s="2" t="str">
        <f>IF(exp!M1042&lt;&gt;"",exp!M1042,"")</f>
        <v/>
      </c>
      <c r="M1040" s="2" t="str">
        <f>IF(exp!N1042&lt;&gt;"",exp!N1042,"")</f>
        <v/>
      </c>
      <c r="N1040" s="2" t="str">
        <f>IF(exp!O1042&lt;&gt;"",exp!O1042,"")</f>
        <v/>
      </c>
      <c r="O1040" s="2" t="str">
        <f>IF(exp!P1042&lt;&gt;"",exp!P1042,"")</f>
        <v/>
      </c>
    </row>
    <row r="1041" spans="1:15" x14ac:dyDescent="0.25">
      <c r="A1041" s="2" t="str">
        <f>IF(exp!B1043&lt;&gt;"",exp!A1043,"")</f>
        <v/>
      </c>
      <c r="B1041" s="2" t="str">
        <f>IF(exp!B1043&lt;&gt;"",exp!B1043,"")</f>
        <v/>
      </c>
      <c r="C1041" s="2" t="str">
        <f>IF(exp!D1043&lt;&gt;"",exp!D1043,"")</f>
        <v/>
      </c>
      <c r="D1041" s="63" t="str">
        <f>IF(exp!E1043&lt;&gt;"",exp!E1043,"")</f>
        <v/>
      </c>
      <c r="E1041" s="2" t="str">
        <f>IF(exp!F1043&lt;&gt;"",exp!F1043,"")</f>
        <v/>
      </c>
      <c r="F1041" s="2" t="str">
        <f>IF(exp!G1043&lt;&gt;"",exp!G1043,"")</f>
        <v/>
      </c>
      <c r="G1041" s="2" t="str">
        <f>IF(exp!H1043&lt;&gt;"",VLOOKUP(exp!H1043,private!O:P,2,FALSE),"")</f>
        <v/>
      </c>
      <c r="H1041" s="2" t="str">
        <f>IF(exp!I1043&lt;&gt;"",exp!I1043,"")</f>
        <v/>
      </c>
      <c r="I1041" s="2" t="str">
        <f>IF(exp!J1043&lt;&gt;"",exp!J1043,"")</f>
        <v/>
      </c>
      <c r="J1041" s="2" t="str">
        <f>IF(exp!K1043&lt;&gt;"",exp!K1043,"")</f>
        <v/>
      </c>
      <c r="K1041" s="2" t="str">
        <f>IF(exp!L1043&lt;&gt;"",exp!L1043,"")</f>
        <v/>
      </c>
      <c r="L1041" s="2" t="str">
        <f>IF(exp!M1043&lt;&gt;"",exp!M1043,"")</f>
        <v/>
      </c>
      <c r="M1041" s="2" t="str">
        <f>IF(exp!N1043&lt;&gt;"",exp!N1043,"")</f>
        <v/>
      </c>
      <c r="N1041" s="2" t="str">
        <f>IF(exp!O1043&lt;&gt;"",exp!O1043,"")</f>
        <v/>
      </c>
      <c r="O1041" s="2" t="str">
        <f>IF(exp!P1043&lt;&gt;"",exp!P1043,"")</f>
        <v/>
      </c>
    </row>
    <row r="1042" spans="1:15" x14ac:dyDescent="0.25">
      <c r="A1042" s="2" t="str">
        <f>IF(exp!B1044&lt;&gt;"",exp!A1044,"")</f>
        <v/>
      </c>
      <c r="B1042" s="2" t="str">
        <f>IF(exp!B1044&lt;&gt;"",exp!B1044,"")</f>
        <v/>
      </c>
      <c r="C1042" s="2" t="str">
        <f>IF(exp!D1044&lt;&gt;"",exp!D1044,"")</f>
        <v/>
      </c>
      <c r="D1042" s="63" t="str">
        <f>IF(exp!E1044&lt;&gt;"",exp!E1044,"")</f>
        <v/>
      </c>
      <c r="E1042" s="2" t="str">
        <f>IF(exp!F1044&lt;&gt;"",exp!F1044,"")</f>
        <v/>
      </c>
      <c r="F1042" s="2" t="str">
        <f>IF(exp!G1044&lt;&gt;"",exp!G1044,"")</f>
        <v/>
      </c>
      <c r="G1042" s="2" t="str">
        <f>IF(exp!H1044&lt;&gt;"",VLOOKUP(exp!H1044,private!O:P,2,FALSE),"")</f>
        <v/>
      </c>
      <c r="H1042" s="2" t="str">
        <f>IF(exp!I1044&lt;&gt;"",exp!I1044,"")</f>
        <v/>
      </c>
      <c r="I1042" s="2" t="str">
        <f>IF(exp!J1044&lt;&gt;"",exp!J1044,"")</f>
        <v/>
      </c>
      <c r="J1042" s="2" t="str">
        <f>IF(exp!K1044&lt;&gt;"",exp!K1044,"")</f>
        <v/>
      </c>
      <c r="K1042" s="2" t="str">
        <f>IF(exp!L1044&lt;&gt;"",exp!L1044,"")</f>
        <v/>
      </c>
      <c r="L1042" s="2" t="str">
        <f>IF(exp!M1044&lt;&gt;"",exp!M1044,"")</f>
        <v/>
      </c>
      <c r="M1042" s="2" t="str">
        <f>IF(exp!N1044&lt;&gt;"",exp!N1044,"")</f>
        <v/>
      </c>
      <c r="N1042" s="2" t="str">
        <f>IF(exp!O1044&lt;&gt;"",exp!O1044,"")</f>
        <v/>
      </c>
      <c r="O1042" s="2" t="str">
        <f>IF(exp!P1044&lt;&gt;"",exp!P1044,"")</f>
        <v/>
      </c>
    </row>
    <row r="1043" spans="1:15" x14ac:dyDescent="0.25">
      <c r="A1043" s="2" t="str">
        <f>IF(exp!B1045&lt;&gt;"",exp!A1045,"")</f>
        <v/>
      </c>
      <c r="B1043" s="2" t="str">
        <f>IF(exp!B1045&lt;&gt;"",exp!B1045,"")</f>
        <v/>
      </c>
      <c r="C1043" s="2" t="str">
        <f>IF(exp!D1045&lt;&gt;"",exp!D1045,"")</f>
        <v/>
      </c>
      <c r="D1043" s="63" t="str">
        <f>IF(exp!E1045&lt;&gt;"",exp!E1045,"")</f>
        <v/>
      </c>
      <c r="E1043" s="2" t="str">
        <f>IF(exp!F1045&lt;&gt;"",exp!F1045,"")</f>
        <v/>
      </c>
      <c r="F1043" s="2" t="str">
        <f>IF(exp!G1045&lt;&gt;"",exp!G1045,"")</f>
        <v/>
      </c>
      <c r="G1043" s="2" t="str">
        <f>IF(exp!H1045&lt;&gt;"",VLOOKUP(exp!H1045,private!O:P,2,FALSE),"")</f>
        <v/>
      </c>
      <c r="H1043" s="2" t="str">
        <f>IF(exp!I1045&lt;&gt;"",exp!I1045,"")</f>
        <v/>
      </c>
      <c r="I1043" s="2" t="str">
        <f>IF(exp!J1045&lt;&gt;"",exp!J1045,"")</f>
        <v/>
      </c>
      <c r="J1043" s="2" t="str">
        <f>IF(exp!K1045&lt;&gt;"",exp!K1045,"")</f>
        <v/>
      </c>
      <c r="K1043" s="2" t="str">
        <f>IF(exp!L1045&lt;&gt;"",exp!L1045,"")</f>
        <v/>
      </c>
      <c r="L1043" s="2" t="str">
        <f>IF(exp!M1045&lt;&gt;"",exp!M1045,"")</f>
        <v/>
      </c>
      <c r="M1043" s="2" t="str">
        <f>IF(exp!N1045&lt;&gt;"",exp!N1045,"")</f>
        <v/>
      </c>
      <c r="N1043" s="2" t="str">
        <f>IF(exp!O1045&lt;&gt;"",exp!O1045,"")</f>
        <v/>
      </c>
      <c r="O1043" s="2" t="str">
        <f>IF(exp!P1045&lt;&gt;"",exp!P1045,"")</f>
        <v/>
      </c>
    </row>
    <row r="1044" spans="1:15" x14ac:dyDescent="0.25">
      <c r="A1044" s="2" t="str">
        <f>IF(exp!B1046&lt;&gt;"",exp!A1046,"")</f>
        <v/>
      </c>
      <c r="B1044" s="2" t="str">
        <f>IF(exp!B1046&lt;&gt;"",exp!B1046,"")</f>
        <v/>
      </c>
      <c r="C1044" s="2" t="str">
        <f>IF(exp!D1046&lt;&gt;"",exp!D1046,"")</f>
        <v/>
      </c>
      <c r="D1044" s="63" t="str">
        <f>IF(exp!E1046&lt;&gt;"",exp!E1046,"")</f>
        <v/>
      </c>
      <c r="E1044" s="2" t="str">
        <f>IF(exp!F1046&lt;&gt;"",exp!F1046,"")</f>
        <v/>
      </c>
      <c r="F1044" s="2" t="str">
        <f>IF(exp!G1046&lt;&gt;"",exp!G1046,"")</f>
        <v/>
      </c>
      <c r="G1044" s="2" t="str">
        <f>IF(exp!H1046&lt;&gt;"",VLOOKUP(exp!H1046,private!O:P,2,FALSE),"")</f>
        <v/>
      </c>
      <c r="H1044" s="2" t="str">
        <f>IF(exp!I1046&lt;&gt;"",exp!I1046,"")</f>
        <v/>
      </c>
      <c r="I1044" s="2" t="str">
        <f>IF(exp!J1046&lt;&gt;"",exp!J1046,"")</f>
        <v/>
      </c>
      <c r="J1044" s="2" t="str">
        <f>IF(exp!K1046&lt;&gt;"",exp!K1046,"")</f>
        <v/>
      </c>
      <c r="K1044" s="2" t="str">
        <f>IF(exp!L1046&lt;&gt;"",exp!L1046,"")</f>
        <v/>
      </c>
      <c r="L1044" s="2" t="str">
        <f>IF(exp!M1046&lt;&gt;"",exp!M1046,"")</f>
        <v/>
      </c>
      <c r="M1044" s="2" t="str">
        <f>IF(exp!N1046&lt;&gt;"",exp!N1046,"")</f>
        <v/>
      </c>
      <c r="N1044" s="2" t="str">
        <f>IF(exp!O1046&lt;&gt;"",exp!O1046,"")</f>
        <v/>
      </c>
      <c r="O1044" s="2" t="str">
        <f>IF(exp!P1046&lt;&gt;"",exp!P1046,"")</f>
        <v/>
      </c>
    </row>
    <row r="1045" spans="1:15" x14ac:dyDescent="0.25">
      <c r="A1045" s="2" t="str">
        <f>IF(exp!B1047&lt;&gt;"",exp!A1047,"")</f>
        <v/>
      </c>
      <c r="B1045" s="2" t="str">
        <f>IF(exp!B1047&lt;&gt;"",exp!B1047,"")</f>
        <v/>
      </c>
      <c r="C1045" s="2" t="str">
        <f>IF(exp!D1047&lt;&gt;"",exp!D1047,"")</f>
        <v/>
      </c>
      <c r="D1045" s="63" t="str">
        <f>IF(exp!E1047&lt;&gt;"",exp!E1047,"")</f>
        <v/>
      </c>
      <c r="E1045" s="2" t="str">
        <f>IF(exp!F1047&lt;&gt;"",exp!F1047,"")</f>
        <v/>
      </c>
      <c r="F1045" s="2" t="str">
        <f>IF(exp!G1047&lt;&gt;"",exp!G1047,"")</f>
        <v/>
      </c>
      <c r="G1045" s="2" t="str">
        <f>IF(exp!H1047&lt;&gt;"",VLOOKUP(exp!H1047,private!O:P,2,FALSE),"")</f>
        <v/>
      </c>
      <c r="H1045" s="2" t="str">
        <f>IF(exp!I1047&lt;&gt;"",exp!I1047,"")</f>
        <v/>
      </c>
      <c r="I1045" s="2" t="str">
        <f>IF(exp!J1047&lt;&gt;"",exp!J1047,"")</f>
        <v/>
      </c>
      <c r="J1045" s="2" t="str">
        <f>IF(exp!K1047&lt;&gt;"",exp!K1047,"")</f>
        <v/>
      </c>
      <c r="K1045" s="2" t="str">
        <f>IF(exp!L1047&lt;&gt;"",exp!L1047,"")</f>
        <v/>
      </c>
      <c r="L1045" s="2" t="str">
        <f>IF(exp!M1047&lt;&gt;"",exp!M1047,"")</f>
        <v/>
      </c>
      <c r="M1045" s="2" t="str">
        <f>IF(exp!N1047&lt;&gt;"",exp!N1047,"")</f>
        <v/>
      </c>
      <c r="N1045" s="2" t="str">
        <f>IF(exp!O1047&lt;&gt;"",exp!O1047,"")</f>
        <v/>
      </c>
      <c r="O1045" s="2" t="str">
        <f>IF(exp!P1047&lt;&gt;"",exp!P1047,"")</f>
        <v/>
      </c>
    </row>
    <row r="1046" spans="1:15" x14ac:dyDescent="0.25">
      <c r="A1046" s="2" t="str">
        <f>IF(exp!B1048&lt;&gt;"",exp!A1048,"")</f>
        <v/>
      </c>
      <c r="B1046" s="2" t="str">
        <f>IF(exp!B1048&lt;&gt;"",exp!B1048,"")</f>
        <v/>
      </c>
      <c r="C1046" s="2" t="str">
        <f>IF(exp!D1048&lt;&gt;"",exp!D1048,"")</f>
        <v/>
      </c>
      <c r="D1046" s="63" t="str">
        <f>IF(exp!E1048&lt;&gt;"",exp!E1048,"")</f>
        <v/>
      </c>
      <c r="E1046" s="2" t="str">
        <f>IF(exp!F1048&lt;&gt;"",exp!F1048,"")</f>
        <v/>
      </c>
      <c r="F1046" s="2" t="str">
        <f>IF(exp!G1048&lt;&gt;"",exp!G1048,"")</f>
        <v/>
      </c>
      <c r="G1046" s="2" t="str">
        <f>IF(exp!H1048&lt;&gt;"",VLOOKUP(exp!H1048,private!O:P,2,FALSE),"")</f>
        <v/>
      </c>
      <c r="H1046" s="2" t="str">
        <f>IF(exp!I1048&lt;&gt;"",exp!I1048,"")</f>
        <v/>
      </c>
      <c r="I1046" s="2" t="str">
        <f>IF(exp!J1048&lt;&gt;"",exp!J1048,"")</f>
        <v/>
      </c>
      <c r="J1046" s="2" t="str">
        <f>IF(exp!K1048&lt;&gt;"",exp!K1048,"")</f>
        <v/>
      </c>
      <c r="K1046" s="2" t="str">
        <f>IF(exp!L1048&lt;&gt;"",exp!L1048,"")</f>
        <v/>
      </c>
      <c r="L1046" s="2" t="str">
        <f>IF(exp!M1048&lt;&gt;"",exp!M1048,"")</f>
        <v/>
      </c>
      <c r="M1046" s="2" t="str">
        <f>IF(exp!N1048&lt;&gt;"",exp!N1048,"")</f>
        <v/>
      </c>
      <c r="N1046" s="2" t="str">
        <f>IF(exp!O1048&lt;&gt;"",exp!O1048,"")</f>
        <v/>
      </c>
      <c r="O1046" s="2" t="str">
        <f>IF(exp!P1048&lt;&gt;"",exp!P1048,"")</f>
        <v/>
      </c>
    </row>
    <row r="1047" spans="1:15" x14ac:dyDescent="0.25">
      <c r="A1047" s="2" t="str">
        <f>IF(exp!B1049&lt;&gt;"",exp!A1049,"")</f>
        <v/>
      </c>
      <c r="B1047" s="2" t="str">
        <f>IF(exp!B1049&lt;&gt;"",exp!B1049,"")</f>
        <v/>
      </c>
      <c r="C1047" s="2" t="str">
        <f>IF(exp!D1049&lt;&gt;"",exp!D1049,"")</f>
        <v/>
      </c>
      <c r="D1047" s="63" t="str">
        <f>IF(exp!E1049&lt;&gt;"",exp!E1049,"")</f>
        <v/>
      </c>
      <c r="E1047" s="2" t="str">
        <f>IF(exp!F1049&lt;&gt;"",exp!F1049,"")</f>
        <v/>
      </c>
      <c r="F1047" s="2" t="str">
        <f>IF(exp!G1049&lt;&gt;"",exp!G1049,"")</f>
        <v/>
      </c>
      <c r="G1047" s="2" t="str">
        <f>IF(exp!H1049&lt;&gt;"",VLOOKUP(exp!H1049,private!O:P,2,FALSE),"")</f>
        <v/>
      </c>
      <c r="H1047" s="2" t="str">
        <f>IF(exp!I1049&lt;&gt;"",exp!I1049,"")</f>
        <v/>
      </c>
      <c r="I1047" s="2" t="str">
        <f>IF(exp!J1049&lt;&gt;"",exp!J1049,"")</f>
        <v/>
      </c>
      <c r="J1047" s="2" t="str">
        <f>IF(exp!K1049&lt;&gt;"",exp!K1049,"")</f>
        <v/>
      </c>
      <c r="K1047" s="2" t="str">
        <f>IF(exp!L1049&lt;&gt;"",exp!L1049,"")</f>
        <v/>
      </c>
      <c r="L1047" s="2" t="str">
        <f>IF(exp!M1049&lt;&gt;"",exp!M1049,"")</f>
        <v/>
      </c>
      <c r="M1047" s="2" t="str">
        <f>IF(exp!N1049&lt;&gt;"",exp!N1049,"")</f>
        <v/>
      </c>
      <c r="N1047" s="2" t="str">
        <f>IF(exp!O1049&lt;&gt;"",exp!O1049,"")</f>
        <v/>
      </c>
      <c r="O1047" s="2" t="str">
        <f>IF(exp!P1049&lt;&gt;"",exp!P1049,"")</f>
        <v/>
      </c>
    </row>
    <row r="1048" spans="1:15" x14ac:dyDescent="0.25">
      <c r="A1048" s="2" t="str">
        <f>IF(exp!B1050&lt;&gt;"",exp!A1050,"")</f>
        <v/>
      </c>
      <c r="B1048" s="2" t="str">
        <f>IF(exp!B1050&lt;&gt;"",exp!B1050,"")</f>
        <v/>
      </c>
      <c r="C1048" s="2" t="str">
        <f>IF(exp!D1050&lt;&gt;"",exp!D1050,"")</f>
        <v/>
      </c>
      <c r="D1048" s="63" t="str">
        <f>IF(exp!E1050&lt;&gt;"",exp!E1050,"")</f>
        <v/>
      </c>
      <c r="E1048" s="2" t="str">
        <f>IF(exp!F1050&lt;&gt;"",exp!F1050,"")</f>
        <v/>
      </c>
      <c r="F1048" s="2" t="str">
        <f>IF(exp!G1050&lt;&gt;"",exp!G1050,"")</f>
        <v/>
      </c>
      <c r="G1048" s="2" t="str">
        <f>IF(exp!H1050&lt;&gt;"",VLOOKUP(exp!H1050,private!O:P,2,FALSE),"")</f>
        <v/>
      </c>
      <c r="H1048" s="2" t="str">
        <f>IF(exp!I1050&lt;&gt;"",exp!I1050,"")</f>
        <v/>
      </c>
      <c r="I1048" s="2" t="str">
        <f>IF(exp!J1050&lt;&gt;"",exp!J1050,"")</f>
        <v/>
      </c>
      <c r="J1048" s="2" t="str">
        <f>IF(exp!K1050&lt;&gt;"",exp!K1050,"")</f>
        <v/>
      </c>
      <c r="K1048" s="2" t="str">
        <f>IF(exp!L1050&lt;&gt;"",exp!L1050,"")</f>
        <v/>
      </c>
      <c r="L1048" s="2" t="str">
        <f>IF(exp!M1050&lt;&gt;"",exp!M1050,"")</f>
        <v/>
      </c>
      <c r="M1048" s="2" t="str">
        <f>IF(exp!N1050&lt;&gt;"",exp!N1050,"")</f>
        <v/>
      </c>
      <c r="N1048" s="2" t="str">
        <f>IF(exp!O1050&lt;&gt;"",exp!O1050,"")</f>
        <v/>
      </c>
      <c r="O1048" s="2" t="str">
        <f>IF(exp!P1050&lt;&gt;"",exp!P1050,"")</f>
        <v/>
      </c>
    </row>
    <row r="1049" spans="1:15" x14ac:dyDescent="0.25">
      <c r="A1049" s="2" t="str">
        <f>IF(exp!B1051&lt;&gt;"",exp!A1051,"")</f>
        <v/>
      </c>
      <c r="B1049" s="2" t="str">
        <f>IF(exp!B1051&lt;&gt;"",exp!B1051,"")</f>
        <v/>
      </c>
      <c r="C1049" s="2" t="str">
        <f>IF(exp!D1051&lt;&gt;"",exp!D1051,"")</f>
        <v/>
      </c>
      <c r="D1049" s="63" t="str">
        <f>IF(exp!E1051&lt;&gt;"",exp!E1051,"")</f>
        <v/>
      </c>
      <c r="E1049" s="2" t="str">
        <f>IF(exp!F1051&lt;&gt;"",exp!F1051,"")</f>
        <v/>
      </c>
      <c r="F1049" s="2" t="str">
        <f>IF(exp!G1051&lt;&gt;"",exp!G1051,"")</f>
        <v/>
      </c>
      <c r="G1049" s="2" t="str">
        <f>IF(exp!H1051&lt;&gt;"",VLOOKUP(exp!H1051,private!O:P,2,FALSE),"")</f>
        <v/>
      </c>
      <c r="H1049" s="2" t="str">
        <f>IF(exp!I1051&lt;&gt;"",exp!I1051,"")</f>
        <v/>
      </c>
      <c r="I1049" s="2" t="str">
        <f>IF(exp!J1051&lt;&gt;"",exp!J1051,"")</f>
        <v/>
      </c>
      <c r="J1049" s="2" t="str">
        <f>IF(exp!K1051&lt;&gt;"",exp!K1051,"")</f>
        <v/>
      </c>
      <c r="K1049" s="2" t="str">
        <f>IF(exp!L1051&lt;&gt;"",exp!L1051,"")</f>
        <v/>
      </c>
      <c r="L1049" s="2" t="str">
        <f>IF(exp!M1051&lt;&gt;"",exp!M1051,"")</f>
        <v/>
      </c>
      <c r="M1049" s="2" t="str">
        <f>IF(exp!N1051&lt;&gt;"",exp!N1051,"")</f>
        <v/>
      </c>
      <c r="N1049" s="2" t="str">
        <f>IF(exp!O1051&lt;&gt;"",exp!O1051,"")</f>
        <v/>
      </c>
      <c r="O1049" s="2" t="str">
        <f>IF(exp!P1051&lt;&gt;"",exp!P1051,"")</f>
        <v/>
      </c>
    </row>
    <row r="1050" spans="1:15" x14ac:dyDescent="0.25">
      <c r="A1050" s="2" t="str">
        <f>IF(exp!B1052&lt;&gt;"",exp!A1052,"")</f>
        <v/>
      </c>
      <c r="B1050" s="2" t="str">
        <f>IF(exp!B1052&lt;&gt;"",exp!B1052,"")</f>
        <v/>
      </c>
      <c r="C1050" s="2" t="str">
        <f>IF(exp!D1052&lt;&gt;"",exp!D1052,"")</f>
        <v/>
      </c>
      <c r="D1050" s="63" t="str">
        <f>IF(exp!E1052&lt;&gt;"",exp!E1052,"")</f>
        <v/>
      </c>
      <c r="E1050" s="2" t="str">
        <f>IF(exp!F1052&lt;&gt;"",exp!F1052,"")</f>
        <v/>
      </c>
      <c r="F1050" s="2" t="str">
        <f>IF(exp!G1052&lt;&gt;"",exp!G1052,"")</f>
        <v/>
      </c>
      <c r="G1050" s="2" t="str">
        <f>IF(exp!H1052&lt;&gt;"",VLOOKUP(exp!H1052,private!O:P,2,FALSE),"")</f>
        <v/>
      </c>
      <c r="H1050" s="2" t="str">
        <f>IF(exp!I1052&lt;&gt;"",exp!I1052,"")</f>
        <v/>
      </c>
      <c r="I1050" s="2" t="str">
        <f>IF(exp!J1052&lt;&gt;"",exp!J1052,"")</f>
        <v/>
      </c>
      <c r="J1050" s="2" t="str">
        <f>IF(exp!K1052&lt;&gt;"",exp!K1052,"")</f>
        <v/>
      </c>
      <c r="K1050" s="2" t="str">
        <f>IF(exp!L1052&lt;&gt;"",exp!L1052,"")</f>
        <v/>
      </c>
      <c r="L1050" s="2" t="str">
        <f>IF(exp!M1052&lt;&gt;"",exp!M1052,"")</f>
        <v/>
      </c>
      <c r="M1050" s="2" t="str">
        <f>IF(exp!N1052&lt;&gt;"",exp!N1052,"")</f>
        <v/>
      </c>
      <c r="N1050" s="2" t="str">
        <f>IF(exp!O1052&lt;&gt;"",exp!O1052,"")</f>
        <v/>
      </c>
      <c r="O1050" s="2" t="str">
        <f>IF(exp!P1052&lt;&gt;"",exp!P1052,"")</f>
        <v/>
      </c>
    </row>
    <row r="1051" spans="1:15" x14ac:dyDescent="0.25">
      <c r="A1051" s="2" t="str">
        <f>IF(exp!B1053&lt;&gt;"",exp!A1053,"")</f>
        <v/>
      </c>
      <c r="B1051" s="2" t="str">
        <f>IF(exp!B1053&lt;&gt;"",exp!B1053,"")</f>
        <v/>
      </c>
      <c r="C1051" s="2" t="str">
        <f>IF(exp!D1053&lt;&gt;"",exp!D1053,"")</f>
        <v/>
      </c>
      <c r="D1051" s="63" t="str">
        <f>IF(exp!E1053&lt;&gt;"",exp!E1053,"")</f>
        <v/>
      </c>
      <c r="E1051" s="2" t="str">
        <f>IF(exp!F1053&lt;&gt;"",exp!F1053,"")</f>
        <v/>
      </c>
      <c r="F1051" s="2" t="str">
        <f>IF(exp!G1053&lt;&gt;"",exp!G1053,"")</f>
        <v/>
      </c>
      <c r="G1051" s="2" t="str">
        <f>IF(exp!H1053&lt;&gt;"",VLOOKUP(exp!H1053,private!O:P,2,FALSE),"")</f>
        <v/>
      </c>
      <c r="H1051" s="2" t="str">
        <f>IF(exp!I1053&lt;&gt;"",exp!I1053,"")</f>
        <v/>
      </c>
      <c r="I1051" s="2" t="str">
        <f>IF(exp!J1053&lt;&gt;"",exp!J1053,"")</f>
        <v/>
      </c>
      <c r="J1051" s="2" t="str">
        <f>IF(exp!K1053&lt;&gt;"",exp!K1053,"")</f>
        <v/>
      </c>
      <c r="K1051" s="2" t="str">
        <f>IF(exp!L1053&lt;&gt;"",exp!L1053,"")</f>
        <v/>
      </c>
      <c r="L1051" s="2" t="str">
        <f>IF(exp!M1053&lt;&gt;"",exp!M1053,"")</f>
        <v/>
      </c>
      <c r="M1051" s="2" t="str">
        <f>IF(exp!N1053&lt;&gt;"",exp!N1053,"")</f>
        <v/>
      </c>
      <c r="N1051" s="2" t="str">
        <f>IF(exp!O1053&lt;&gt;"",exp!O1053,"")</f>
        <v/>
      </c>
      <c r="O1051" s="2" t="str">
        <f>IF(exp!P1053&lt;&gt;"",exp!P1053,"")</f>
        <v/>
      </c>
    </row>
    <row r="1052" spans="1:15" x14ac:dyDescent="0.25">
      <c r="A1052" s="2" t="str">
        <f>IF(exp!B1054&lt;&gt;"",exp!A1054,"")</f>
        <v/>
      </c>
      <c r="B1052" s="2" t="str">
        <f>IF(exp!B1054&lt;&gt;"",exp!B1054,"")</f>
        <v/>
      </c>
      <c r="C1052" s="2" t="str">
        <f>IF(exp!D1054&lt;&gt;"",exp!D1054,"")</f>
        <v/>
      </c>
      <c r="D1052" s="63" t="str">
        <f>IF(exp!E1054&lt;&gt;"",exp!E1054,"")</f>
        <v/>
      </c>
      <c r="E1052" s="2" t="str">
        <f>IF(exp!F1054&lt;&gt;"",exp!F1054,"")</f>
        <v/>
      </c>
      <c r="F1052" s="2" t="str">
        <f>IF(exp!G1054&lt;&gt;"",exp!G1054,"")</f>
        <v/>
      </c>
      <c r="G1052" s="2" t="str">
        <f>IF(exp!H1054&lt;&gt;"",VLOOKUP(exp!H1054,private!O:P,2,FALSE),"")</f>
        <v/>
      </c>
      <c r="H1052" s="2" t="str">
        <f>IF(exp!I1054&lt;&gt;"",exp!I1054,"")</f>
        <v/>
      </c>
      <c r="I1052" s="2" t="str">
        <f>IF(exp!J1054&lt;&gt;"",exp!J1054,"")</f>
        <v/>
      </c>
      <c r="J1052" s="2" t="str">
        <f>IF(exp!K1054&lt;&gt;"",exp!K1054,"")</f>
        <v/>
      </c>
      <c r="K1052" s="2" t="str">
        <f>IF(exp!L1054&lt;&gt;"",exp!L1054,"")</f>
        <v/>
      </c>
      <c r="L1052" s="2" t="str">
        <f>IF(exp!M1054&lt;&gt;"",exp!M1054,"")</f>
        <v/>
      </c>
      <c r="M1052" s="2" t="str">
        <f>IF(exp!N1054&lt;&gt;"",exp!N1054,"")</f>
        <v/>
      </c>
      <c r="N1052" s="2" t="str">
        <f>IF(exp!O1054&lt;&gt;"",exp!O1054,"")</f>
        <v/>
      </c>
      <c r="O1052" s="2" t="str">
        <f>IF(exp!P1054&lt;&gt;"",exp!P1054,"")</f>
        <v/>
      </c>
    </row>
    <row r="1053" spans="1:15" x14ac:dyDescent="0.25">
      <c r="A1053" s="2" t="str">
        <f>IF(exp!B1055&lt;&gt;"",exp!A1055,"")</f>
        <v/>
      </c>
      <c r="B1053" s="2" t="str">
        <f>IF(exp!B1055&lt;&gt;"",exp!B1055,"")</f>
        <v/>
      </c>
      <c r="C1053" s="2" t="str">
        <f>IF(exp!D1055&lt;&gt;"",exp!D1055,"")</f>
        <v/>
      </c>
      <c r="D1053" s="63" t="str">
        <f>IF(exp!E1055&lt;&gt;"",exp!E1055,"")</f>
        <v/>
      </c>
      <c r="E1053" s="2" t="str">
        <f>IF(exp!F1055&lt;&gt;"",exp!F1055,"")</f>
        <v/>
      </c>
      <c r="F1053" s="2" t="str">
        <f>IF(exp!G1055&lt;&gt;"",exp!G1055,"")</f>
        <v/>
      </c>
      <c r="G1053" s="2" t="str">
        <f>IF(exp!H1055&lt;&gt;"",VLOOKUP(exp!H1055,private!O:P,2,FALSE),"")</f>
        <v/>
      </c>
      <c r="H1053" s="2" t="str">
        <f>IF(exp!I1055&lt;&gt;"",exp!I1055,"")</f>
        <v/>
      </c>
      <c r="I1053" s="2" t="str">
        <f>IF(exp!J1055&lt;&gt;"",exp!J1055,"")</f>
        <v/>
      </c>
      <c r="J1053" s="2" t="str">
        <f>IF(exp!K1055&lt;&gt;"",exp!K1055,"")</f>
        <v/>
      </c>
      <c r="K1053" s="2" t="str">
        <f>IF(exp!L1055&lt;&gt;"",exp!L1055,"")</f>
        <v/>
      </c>
      <c r="L1053" s="2" t="str">
        <f>IF(exp!M1055&lt;&gt;"",exp!M1055,"")</f>
        <v/>
      </c>
      <c r="M1053" s="2" t="str">
        <f>IF(exp!N1055&lt;&gt;"",exp!N1055,"")</f>
        <v/>
      </c>
      <c r="N1053" s="2" t="str">
        <f>IF(exp!O1055&lt;&gt;"",exp!O1055,"")</f>
        <v/>
      </c>
      <c r="O1053" s="2" t="str">
        <f>IF(exp!P1055&lt;&gt;"",exp!P1055,"")</f>
        <v/>
      </c>
    </row>
    <row r="1054" spans="1:15" x14ac:dyDescent="0.25">
      <c r="A1054" s="2" t="str">
        <f>IF(exp!B1056&lt;&gt;"",exp!A1056,"")</f>
        <v/>
      </c>
      <c r="B1054" s="2" t="str">
        <f>IF(exp!B1056&lt;&gt;"",exp!B1056,"")</f>
        <v/>
      </c>
      <c r="C1054" s="2" t="str">
        <f>IF(exp!D1056&lt;&gt;"",exp!D1056,"")</f>
        <v/>
      </c>
      <c r="D1054" s="63" t="str">
        <f>IF(exp!E1056&lt;&gt;"",exp!E1056,"")</f>
        <v/>
      </c>
      <c r="E1054" s="2" t="str">
        <f>IF(exp!F1056&lt;&gt;"",exp!F1056,"")</f>
        <v/>
      </c>
      <c r="F1054" s="2" t="str">
        <f>IF(exp!G1056&lt;&gt;"",exp!G1056,"")</f>
        <v/>
      </c>
      <c r="G1054" s="2" t="str">
        <f>IF(exp!H1056&lt;&gt;"",VLOOKUP(exp!H1056,private!O:P,2,FALSE),"")</f>
        <v/>
      </c>
      <c r="H1054" s="2" t="str">
        <f>IF(exp!I1056&lt;&gt;"",exp!I1056,"")</f>
        <v/>
      </c>
      <c r="I1054" s="2" t="str">
        <f>IF(exp!J1056&lt;&gt;"",exp!J1056,"")</f>
        <v/>
      </c>
      <c r="J1054" s="2" t="str">
        <f>IF(exp!K1056&lt;&gt;"",exp!K1056,"")</f>
        <v/>
      </c>
      <c r="K1054" s="2" t="str">
        <f>IF(exp!L1056&lt;&gt;"",exp!L1056,"")</f>
        <v/>
      </c>
      <c r="L1054" s="2" t="str">
        <f>IF(exp!M1056&lt;&gt;"",exp!M1056,"")</f>
        <v/>
      </c>
      <c r="M1054" s="2" t="str">
        <f>IF(exp!N1056&lt;&gt;"",exp!N1056,"")</f>
        <v/>
      </c>
      <c r="N1054" s="2" t="str">
        <f>IF(exp!O1056&lt;&gt;"",exp!O1056,"")</f>
        <v/>
      </c>
      <c r="O1054" s="2" t="str">
        <f>IF(exp!P1056&lt;&gt;"",exp!P1056,"")</f>
        <v/>
      </c>
    </row>
    <row r="1055" spans="1:15" x14ac:dyDescent="0.25">
      <c r="A1055" s="2" t="str">
        <f>IF(exp!B1057&lt;&gt;"",exp!A1057,"")</f>
        <v/>
      </c>
      <c r="B1055" s="2" t="str">
        <f>IF(exp!B1057&lt;&gt;"",exp!B1057,"")</f>
        <v/>
      </c>
      <c r="C1055" s="2" t="str">
        <f>IF(exp!D1057&lt;&gt;"",exp!D1057,"")</f>
        <v/>
      </c>
      <c r="D1055" s="63" t="str">
        <f>IF(exp!E1057&lt;&gt;"",exp!E1057,"")</f>
        <v/>
      </c>
      <c r="E1055" s="2" t="str">
        <f>IF(exp!F1057&lt;&gt;"",exp!F1057,"")</f>
        <v/>
      </c>
      <c r="F1055" s="2" t="str">
        <f>IF(exp!G1057&lt;&gt;"",exp!G1057,"")</f>
        <v/>
      </c>
      <c r="G1055" s="2" t="str">
        <f>IF(exp!H1057&lt;&gt;"",VLOOKUP(exp!H1057,private!O:P,2,FALSE),"")</f>
        <v/>
      </c>
      <c r="H1055" s="2" t="str">
        <f>IF(exp!I1057&lt;&gt;"",exp!I1057,"")</f>
        <v/>
      </c>
      <c r="I1055" s="2" t="str">
        <f>IF(exp!J1057&lt;&gt;"",exp!J1057,"")</f>
        <v/>
      </c>
      <c r="J1055" s="2" t="str">
        <f>IF(exp!K1057&lt;&gt;"",exp!K1057,"")</f>
        <v/>
      </c>
      <c r="K1055" s="2" t="str">
        <f>IF(exp!L1057&lt;&gt;"",exp!L1057,"")</f>
        <v/>
      </c>
      <c r="L1055" s="2" t="str">
        <f>IF(exp!M1057&lt;&gt;"",exp!M1057,"")</f>
        <v/>
      </c>
      <c r="M1055" s="2" t="str">
        <f>IF(exp!N1057&lt;&gt;"",exp!N1057,"")</f>
        <v/>
      </c>
      <c r="N1055" s="2" t="str">
        <f>IF(exp!O1057&lt;&gt;"",exp!O1057,"")</f>
        <v/>
      </c>
      <c r="O1055" s="2" t="str">
        <f>IF(exp!P1057&lt;&gt;"",exp!P1057,"")</f>
        <v/>
      </c>
    </row>
    <row r="1056" spans="1:15" x14ac:dyDescent="0.25">
      <c r="A1056" s="2" t="str">
        <f>IF(exp!B1058&lt;&gt;"",exp!A1058,"")</f>
        <v/>
      </c>
      <c r="B1056" s="2" t="str">
        <f>IF(exp!B1058&lt;&gt;"",exp!B1058,"")</f>
        <v/>
      </c>
      <c r="C1056" s="2" t="str">
        <f>IF(exp!D1058&lt;&gt;"",exp!D1058,"")</f>
        <v/>
      </c>
      <c r="D1056" s="63" t="str">
        <f>IF(exp!E1058&lt;&gt;"",exp!E1058,"")</f>
        <v/>
      </c>
      <c r="E1056" s="2" t="str">
        <f>IF(exp!F1058&lt;&gt;"",exp!F1058,"")</f>
        <v/>
      </c>
      <c r="F1056" s="2" t="str">
        <f>IF(exp!G1058&lt;&gt;"",exp!G1058,"")</f>
        <v/>
      </c>
      <c r="G1056" s="2" t="str">
        <f>IF(exp!H1058&lt;&gt;"",VLOOKUP(exp!H1058,private!O:P,2,FALSE),"")</f>
        <v/>
      </c>
      <c r="H1056" s="2" t="str">
        <f>IF(exp!I1058&lt;&gt;"",exp!I1058,"")</f>
        <v/>
      </c>
      <c r="I1056" s="2" t="str">
        <f>IF(exp!J1058&lt;&gt;"",exp!J1058,"")</f>
        <v/>
      </c>
      <c r="J1056" s="2" t="str">
        <f>IF(exp!K1058&lt;&gt;"",exp!K1058,"")</f>
        <v/>
      </c>
      <c r="K1056" s="2" t="str">
        <f>IF(exp!L1058&lt;&gt;"",exp!L1058,"")</f>
        <v/>
      </c>
      <c r="L1056" s="2" t="str">
        <f>IF(exp!M1058&lt;&gt;"",exp!M1058,"")</f>
        <v/>
      </c>
      <c r="M1056" s="2" t="str">
        <f>IF(exp!N1058&lt;&gt;"",exp!N1058,"")</f>
        <v/>
      </c>
      <c r="N1056" s="2" t="str">
        <f>IF(exp!O1058&lt;&gt;"",exp!O1058,"")</f>
        <v/>
      </c>
      <c r="O1056" s="2" t="str">
        <f>IF(exp!P1058&lt;&gt;"",exp!P1058,"")</f>
        <v/>
      </c>
    </row>
    <row r="1057" spans="1:15" x14ac:dyDescent="0.25">
      <c r="A1057" s="2" t="str">
        <f>IF(exp!B1059&lt;&gt;"",exp!A1059,"")</f>
        <v/>
      </c>
      <c r="B1057" s="2" t="str">
        <f>IF(exp!B1059&lt;&gt;"",exp!B1059,"")</f>
        <v/>
      </c>
      <c r="C1057" s="2" t="str">
        <f>IF(exp!D1059&lt;&gt;"",exp!D1059,"")</f>
        <v/>
      </c>
      <c r="D1057" s="63" t="str">
        <f>IF(exp!E1059&lt;&gt;"",exp!E1059,"")</f>
        <v/>
      </c>
      <c r="E1057" s="2" t="str">
        <f>IF(exp!F1059&lt;&gt;"",exp!F1059,"")</f>
        <v/>
      </c>
      <c r="F1057" s="2" t="str">
        <f>IF(exp!G1059&lt;&gt;"",exp!G1059,"")</f>
        <v/>
      </c>
      <c r="G1057" s="2" t="str">
        <f>IF(exp!H1059&lt;&gt;"",VLOOKUP(exp!H1059,private!O:P,2,FALSE),"")</f>
        <v/>
      </c>
      <c r="H1057" s="2" t="str">
        <f>IF(exp!I1059&lt;&gt;"",exp!I1059,"")</f>
        <v/>
      </c>
      <c r="I1057" s="2" t="str">
        <f>IF(exp!J1059&lt;&gt;"",exp!J1059,"")</f>
        <v/>
      </c>
      <c r="J1057" s="2" t="str">
        <f>IF(exp!K1059&lt;&gt;"",exp!K1059,"")</f>
        <v/>
      </c>
      <c r="K1057" s="2" t="str">
        <f>IF(exp!L1059&lt;&gt;"",exp!L1059,"")</f>
        <v/>
      </c>
      <c r="L1057" s="2" t="str">
        <f>IF(exp!M1059&lt;&gt;"",exp!M1059,"")</f>
        <v/>
      </c>
      <c r="M1057" s="2" t="str">
        <f>IF(exp!N1059&lt;&gt;"",exp!N1059,"")</f>
        <v/>
      </c>
      <c r="N1057" s="2" t="str">
        <f>IF(exp!O1059&lt;&gt;"",exp!O1059,"")</f>
        <v/>
      </c>
      <c r="O1057" s="2" t="str">
        <f>IF(exp!P1059&lt;&gt;"",exp!P1059,"")</f>
        <v/>
      </c>
    </row>
    <row r="1058" spans="1:15" x14ac:dyDescent="0.25">
      <c r="A1058" s="2" t="str">
        <f>IF(exp!B1060&lt;&gt;"",exp!A1060,"")</f>
        <v/>
      </c>
      <c r="B1058" s="2" t="str">
        <f>IF(exp!B1060&lt;&gt;"",exp!B1060,"")</f>
        <v/>
      </c>
      <c r="C1058" s="2" t="str">
        <f>IF(exp!D1060&lt;&gt;"",exp!D1060,"")</f>
        <v/>
      </c>
      <c r="D1058" s="63" t="str">
        <f>IF(exp!E1060&lt;&gt;"",exp!E1060,"")</f>
        <v/>
      </c>
      <c r="E1058" s="2" t="str">
        <f>IF(exp!F1060&lt;&gt;"",exp!F1060,"")</f>
        <v/>
      </c>
      <c r="F1058" s="2" t="str">
        <f>IF(exp!G1060&lt;&gt;"",exp!G1060,"")</f>
        <v/>
      </c>
      <c r="G1058" s="2" t="str">
        <f>IF(exp!H1060&lt;&gt;"",VLOOKUP(exp!H1060,private!O:P,2,FALSE),"")</f>
        <v/>
      </c>
      <c r="H1058" s="2" t="str">
        <f>IF(exp!I1060&lt;&gt;"",exp!I1060,"")</f>
        <v/>
      </c>
      <c r="I1058" s="2" t="str">
        <f>IF(exp!J1060&lt;&gt;"",exp!J1060,"")</f>
        <v/>
      </c>
      <c r="J1058" s="2" t="str">
        <f>IF(exp!K1060&lt;&gt;"",exp!K1060,"")</f>
        <v/>
      </c>
      <c r="K1058" s="2" t="str">
        <f>IF(exp!L1060&lt;&gt;"",exp!L1060,"")</f>
        <v/>
      </c>
      <c r="L1058" s="2" t="str">
        <f>IF(exp!M1060&lt;&gt;"",exp!M1060,"")</f>
        <v/>
      </c>
      <c r="M1058" s="2" t="str">
        <f>IF(exp!N1060&lt;&gt;"",exp!N1060,"")</f>
        <v/>
      </c>
      <c r="N1058" s="2" t="str">
        <f>IF(exp!O1060&lt;&gt;"",exp!O1060,"")</f>
        <v/>
      </c>
      <c r="O1058" s="2" t="str">
        <f>IF(exp!P1060&lt;&gt;"",exp!P1060,"")</f>
        <v/>
      </c>
    </row>
    <row r="1059" spans="1:15" x14ac:dyDescent="0.25">
      <c r="A1059" s="2" t="str">
        <f>IF(exp!B1061&lt;&gt;"",exp!A1061,"")</f>
        <v/>
      </c>
      <c r="B1059" s="2" t="str">
        <f>IF(exp!B1061&lt;&gt;"",exp!B1061,"")</f>
        <v/>
      </c>
      <c r="C1059" s="2" t="str">
        <f>IF(exp!D1061&lt;&gt;"",exp!D1061,"")</f>
        <v/>
      </c>
      <c r="D1059" s="63" t="str">
        <f>IF(exp!E1061&lt;&gt;"",exp!E1061,"")</f>
        <v/>
      </c>
      <c r="E1059" s="2" t="str">
        <f>IF(exp!F1061&lt;&gt;"",exp!F1061,"")</f>
        <v/>
      </c>
      <c r="F1059" s="2" t="str">
        <f>IF(exp!G1061&lt;&gt;"",exp!G1061,"")</f>
        <v/>
      </c>
      <c r="G1059" s="2" t="str">
        <f>IF(exp!H1061&lt;&gt;"",VLOOKUP(exp!H1061,private!O:P,2,FALSE),"")</f>
        <v/>
      </c>
      <c r="H1059" s="2" t="str">
        <f>IF(exp!I1061&lt;&gt;"",exp!I1061,"")</f>
        <v/>
      </c>
      <c r="I1059" s="2" t="str">
        <f>IF(exp!J1061&lt;&gt;"",exp!J1061,"")</f>
        <v/>
      </c>
      <c r="J1059" s="2" t="str">
        <f>IF(exp!K1061&lt;&gt;"",exp!K1061,"")</f>
        <v/>
      </c>
      <c r="K1059" s="2" t="str">
        <f>IF(exp!L1061&lt;&gt;"",exp!L1061,"")</f>
        <v/>
      </c>
      <c r="L1059" s="2" t="str">
        <f>IF(exp!M1061&lt;&gt;"",exp!M1061,"")</f>
        <v/>
      </c>
      <c r="M1059" s="2" t="str">
        <f>IF(exp!N1061&lt;&gt;"",exp!N1061,"")</f>
        <v/>
      </c>
      <c r="N1059" s="2" t="str">
        <f>IF(exp!O1061&lt;&gt;"",exp!O1061,"")</f>
        <v/>
      </c>
      <c r="O1059" s="2" t="str">
        <f>IF(exp!P1061&lt;&gt;"",exp!P1061,"")</f>
        <v/>
      </c>
    </row>
    <row r="1060" spans="1:15" x14ac:dyDescent="0.25">
      <c r="A1060" s="2" t="str">
        <f>IF(exp!B1062&lt;&gt;"",exp!A1062,"")</f>
        <v/>
      </c>
      <c r="B1060" s="2" t="str">
        <f>IF(exp!B1062&lt;&gt;"",exp!B1062,"")</f>
        <v/>
      </c>
      <c r="C1060" s="2" t="str">
        <f>IF(exp!D1062&lt;&gt;"",exp!D1062,"")</f>
        <v/>
      </c>
      <c r="D1060" s="63" t="str">
        <f>IF(exp!E1062&lt;&gt;"",exp!E1062,"")</f>
        <v/>
      </c>
      <c r="E1060" s="2" t="str">
        <f>IF(exp!F1062&lt;&gt;"",exp!F1062,"")</f>
        <v/>
      </c>
      <c r="F1060" s="2" t="str">
        <f>IF(exp!G1062&lt;&gt;"",exp!G1062,"")</f>
        <v/>
      </c>
      <c r="G1060" s="2" t="str">
        <f>IF(exp!H1062&lt;&gt;"",VLOOKUP(exp!H1062,private!O:P,2,FALSE),"")</f>
        <v/>
      </c>
      <c r="H1060" s="2" t="str">
        <f>IF(exp!I1062&lt;&gt;"",exp!I1062,"")</f>
        <v/>
      </c>
      <c r="I1060" s="2" t="str">
        <f>IF(exp!J1062&lt;&gt;"",exp!J1062,"")</f>
        <v/>
      </c>
      <c r="J1060" s="2" t="str">
        <f>IF(exp!K1062&lt;&gt;"",exp!K1062,"")</f>
        <v/>
      </c>
      <c r="K1060" s="2" t="str">
        <f>IF(exp!L1062&lt;&gt;"",exp!L1062,"")</f>
        <v/>
      </c>
      <c r="L1060" s="2" t="str">
        <f>IF(exp!M1062&lt;&gt;"",exp!M1062,"")</f>
        <v/>
      </c>
      <c r="M1060" s="2" t="str">
        <f>IF(exp!N1062&lt;&gt;"",exp!N1062,"")</f>
        <v/>
      </c>
      <c r="N1060" s="2" t="str">
        <f>IF(exp!O1062&lt;&gt;"",exp!O1062,"")</f>
        <v/>
      </c>
      <c r="O1060" s="2" t="str">
        <f>IF(exp!P1062&lt;&gt;"",exp!P1062,"")</f>
        <v/>
      </c>
    </row>
    <row r="1061" spans="1:15" x14ac:dyDescent="0.25">
      <c r="A1061" s="2" t="str">
        <f>IF(exp!B1063&lt;&gt;"",exp!A1063,"")</f>
        <v/>
      </c>
      <c r="B1061" s="2" t="str">
        <f>IF(exp!B1063&lt;&gt;"",exp!B1063,"")</f>
        <v/>
      </c>
      <c r="C1061" s="2" t="str">
        <f>IF(exp!D1063&lt;&gt;"",exp!D1063,"")</f>
        <v/>
      </c>
      <c r="D1061" s="63" t="str">
        <f>IF(exp!E1063&lt;&gt;"",exp!E1063,"")</f>
        <v/>
      </c>
      <c r="E1061" s="2" t="str">
        <f>IF(exp!F1063&lt;&gt;"",exp!F1063,"")</f>
        <v/>
      </c>
      <c r="F1061" s="2" t="str">
        <f>IF(exp!G1063&lt;&gt;"",exp!G1063,"")</f>
        <v/>
      </c>
      <c r="G1061" s="2" t="str">
        <f>IF(exp!H1063&lt;&gt;"",VLOOKUP(exp!H1063,private!O:P,2,FALSE),"")</f>
        <v/>
      </c>
      <c r="H1061" s="2" t="str">
        <f>IF(exp!I1063&lt;&gt;"",exp!I1063,"")</f>
        <v/>
      </c>
      <c r="I1061" s="2" t="str">
        <f>IF(exp!J1063&lt;&gt;"",exp!J1063,"")</f>
        <v/>
      </c>
      <c r="J1061" s="2" t="str">
        <f>IF(exp!K1063&lt;&gt;"",exp!K1063,"")</f>
        <v/>
      </c>
      <c r="K1061" s="2" t="str">
        <f>IF(exp!L1063&lt;&gt;"",exp!L1063,"")</f>
        <v/>
      </c>
      <c r="L1061" s="2" t="str">
        <f>IF(exp!M1063&lt;&gt;"",exp!M1063,"")</f>
        <v/>
      </c>
      <c r="M1061" s="2" t="str">
        <f>IF(exp!N1063&lt;&gt;"",exp!N1063,"")</f>
        <v/>
      </c>
      <c r="N1061" s="2" t="str">
        <f>IF(exp!O1063&lt;&gt;"",exp!O1063,"")</f>
        <v/>
      </c>
      <c r="O1061" s="2" t="str">
        <f>IF(exp!P1063&lt;&gt;"",exp!P1063,"")</f>
        <v/>
      </c>
    </row>
    <row r="1062" spans="1:15" x14ac:dyDescent="0.25">
      <c r="A1062" s="2" t="str">
        <f>IF(exp!B1064&lt;&gt;"",exp!A1064,"")</f>
        <v/>
      </c>
      <c r="B1062" s="2" t="str">
        <f>IF(exp!B1064&lt;&gt;"",exp!B1064,"")</f>
        <v/>
      </c>
      <c r="C1062" s="2" t="str">
        <f>IF(exp!D1064&lt;&gt;"",exp!D1064,"")</f>
        <v/>
      </c>
      <c r="D1062" s="63" t="str">
        <f>IF(exp!E1064&lt;&gt;"",exp!E1064,"")</f>
        <v/>
      </c>
      <c r="E1062" s="2" t="str">
        <f>IF(exp!F1064&lt;&gt;"",exp!F1064,"")</f>
        <v/>
      </c>
      <c r="F1062" s="2" t="str">
        <f>IF(exp!G1064&lt;&gt;"",exp!G1064,"")</f>
        <v/>
      </c>
      <c r="G1062" s="2" t="str">
        <f>IF(exp!H1064&lt;&gt;"",VLOOKUP(exp!H1064,private!O:P,2,FALSE),"")</f>
        <v/>
      </c>
      <c r="H1062" s="2" t="str">
        <f>IF(exp!I1064&lt;&gt;"",exp!I1064,"")</f>
        <v/>
      </c>
      <c r="I1062" s="2" t="str">
        <f>IF(exp!J1064&lt;&gt;"",exp!J1064,"")</f>
        <v/>
      </c>
      <c r="J1062" s="2" t="str">
        <f>IF(exp!K1064&lt;&gt;"",exp!K1064,"")</f>
        <v/>
      </c>
      <c r="K1062" s="2" t="str">
        <f>IF(exp!L1064&lt;&gt;"",exp!L1064,"")</f>
        <v/>
      </c>
      <c r="L1062" s="2" t="str">
        <f>IF(exp!M1064&lt;&gt;"",exp!M1064,"")</f>
        <v/>
      </c>
      <c r="M1062" s="2" t="str">
        <f>IF(exp!N1064&lt;&gt;"",exp!N1064,"")</f>
        <v/>
      </c>
      <c r="N1062" s="2" t="str">
        <f>IF(exp!O1064&lt;&gt;"",exp!O1064,"")</f>
        <v/>
      </c>
      <c r="O1062" s="2" t="str">
        <f>IF(exp!P1064&lt;&gt;"",exp!P1064,"")</f>
        <v/>
      </c>
    </row>
    <row r="1063" spans="1:15" x14ac:dyDescent="0.25">
      <c r="A1063" s="2" t="str">
        <f>IF(exp!B1065&lt;&gt;"",exp!A1065,"")</f>
        <v/>
      </c>
      <c r="B1063" s="2" t="str">
        <f>IF(exp!B1065&lt;&gt;"",exp!B1065,"")</f>
        <v/>
      </c>
      <c r="C1063" s="2" t="str">
        <f>IF(exp!D1065&lt;&gt;"",exp!D1065,"")</f>
        <v/>
      </c>
      <c r="D1063" s="63" t="str">
        <f>IF(exp!E1065&lt;&gt;"",exp!E1065,"")</f>
        <v/>
      </c>
      <c r="E1063" s="2" t="str">
        <f>IF(exp!F1065&lt;&gt;"",exp!F1065,"")</f>
        <v/>
      </c>
      <c r="F1063" s="2" t="str">
        <f>IF(exp!G1065&lt;&gt;"",exp!G1065,"")</f>
        <v/>
      </c>
      <c r="G1063" s="2" t="str">
        <f>IF(exp!H1065&lt;&gt;"",VLOOKUP(exp!H1065,private!O:P,2,FALSE),"")</f>
        <v/>
      </c>
      <c r="H1063" s="2" t="str">
        <f>IF(exp!I1065&lt;&gt;"",exp!I1065,"")</f>
        <v/>
      </c>
      <c r="I1063" s="2" t="str">
        <f>IF(exp!J1065&lt;&gt;"",exp!J1065,"")</f>
        <v/>
      </c>
      <c r="J1063" s="2" t="str">
        <f>IF(exp!K1065&lt;&gt;"",exp!K1065,"")</f>
        <v/>
      </c>
      <c r="K1063" s="2" t="str">
        <f>IF(exp!L1065&lt;&gt;"",exp!L1065,"")</f>
        <v/>
      </c>
      <c r="L1063" s="2" t="str">
        <f>IF(exp!M1065&lt;&gt;"",exp!M1065,"")</f>
        <v/>
      </c>
      <c r="M1063" s="2" t="str">
        <f>IF(exp!N1065&lt;&gt;"",exp!N1065,"")</f>
        <v/>
      </c>
      <c r="N1063" s="2" t="str">
        <f>IF(exp!O1065&lt;&gt;"",exp!O1065,"")</f>
        <v/>
      </c>
      <c r="O1063" s="2" t="str">
        <f>IF(exp!P1065&lt;&gt;"",exp!P1065,"")</f>
        <v/>
      </c>
    </row>
    <row r="1064" spans="1:15" x14ac:dyDescent="0.25">
      <c r="A1064" s="2" t="str">
        <f>IF(exp!B1066&lt;&gt;"",exp!A1066,"")</f>
        <v/>
      </c>
      <c r="B1064" s="2" t="str">
        <f>IF(exp!B1066&lt;&gt;"",exp!B1066,"")</f>
        <v/>
      </c>
      <c r="C1064" s="2" t="str">
        <f>IF(exp!D1066&lt;&gt;"",exp!D1066,"")</f>
        <v/>
      </c>
      <c r="D1064" s="63" t="str">
        <f>IF(exp!E1066&lt;&gt;"",exp!E1066,"")</f>
        <v/>
      </c>
      <c r="E1064" s="2" t="str">
        <f>IF(exp!F1066&lt;&gt;"",exp!F1066,"")</f>
        <v/>
      </c>
      <c r="F1064" s="2" t="str">
        <f>IF(exp!G1066&lt;&gt;"",exp!G1066,"")</f>
        <v/>
      </c>
      <c r="G1064" s="2" t="str">
        <f>IF(exp!H1066&lt;&gt;"",VLOOKUP(exp!H1066,private!O:P,2,FALSE),"")</f>
        <v/>
      </c>
      <c r="H1064" s="2" t="str">
        <f>IF(exp!I1066&lt;&gt;"",exp!I1066,"")</f>
        <v/>
      </c>
      <c r="I1064" s="2" t="str">
        <f>IF(exp!J1066&lt;&gt;"",exp!J1066,"")</f>
        <v/>
      </c>
      <c r="J1064" s="2" t="str">
        <f>IF(exp!K1066&lt;&gt;"",exp!K1066,"")</f>
        <v/>
      </c>
      <c r="K1064" s="2" t="str">
        <f>IF(exp!L1066&lt;&gt;"",exp!L1066,"")</f>
        <v/>
      </c>
      <c r="L1064" s="2" t="str">
        <f>IF(exp!M1066&lt;&gt;"",exp!M1066,"")</f>
        <v/>
      </c>
      <c r="M1064" s="2" t="str">
        <f>IF(exp!N1066&lt;&gt;"",exp!N1066,"")</f>
        <v/>
      </c>
      <c r="N1064" s="2" t="str">
        <f>IF(exp!O1066&lt;&gt;"",exp!O1066,"")</f>
        <v/>
      </c>
      <c r="O1064" s="2" t="str">
        <f>IF(exp!P1066&lt;&gt;"",exp!P1066,"")</f>
        <v/>
      </c>
    </row>
    <row r="1065" spans="1:15" x14ac:dyDescent="0.25">
      <c r="A1065" s="2" t="str">
        <f>IF(exp!B1067&lt;&gt;"",exp!A1067,"")</f>
        <v/>
      </c>
      <c r="B1065" s="2" t="str">
        <f>IF(exp!B1067&lt;&gt;"",exp!B1067,"")</f>
        <v/>
      </c>
      <c r="C1065" s="2" t="str">
        <f>IF(exp!D1067&lt;&gt;"",exp!D1067,"")</f>
        <v/>
      </c>
      <c r="D1065" s="63" t="str">
        <f>IF(exp!E1067&lt;&gt;"",exp!E1067,"")</f>
        <v/>
      </c>
      <c r="E1065" s="2" t="str">
        <f>IF(exp!F1067&lt;&gt;"",exp!F1067,"")</f>
        <v/>
      </c>
      <c r="F1065" s="2" t="str">
        <f>IF(exp!G1067&lt;&gt;"",exp!G1067,"")</f>
        <v/>
      </c>
      <c r="G1065" s="2" t="str">
        <f>IF(exp!H1067&lt;&gt;"",VLOOKUP(exp!H1067,private!O:P,2,FALSE),"")</f>
        <v/>
      </c>
      <c r="H1065" s="2" t="str">
        <f>IF(exp!I1067&lt;&gt;"",exp!I1067,"")</f>
        <v/>
      </c>
      <c r="I1065" s="2" t="str">
        <f>IF(exp!J1067&lt;&gt;"",exp!J1067,"")</f>
        <v/>
      </c>
      <c r="J1065" s="2" t="str">
        <f>IF(exp!K1067&lt;&gt;"",exp!K1067,"")</f>
        <v/>
      </c>
      <c r="K1065" s="2" t="str">
        <f>IF(exp!L1067&lt;&gt;"",exp!L1067,"")</f>
        <v/>
      </c>
      <c r="L1065" s="2" t="str">
        <f>IF(exp!M1067&lt;&gt;"",exp!M1067,"")</f>
        <v/>
      </c>
      <c r="M1065" s="2" t="str">
        <f>IF(exp!N1067&lt;&gt;"",exp!N1067,"")</f>
        <v/>
      </c>
      <c r="N1065" s="2" t="str">
        <f>IF(exp!O1067&lt;&gt;"",exp!O1067,"")</f>
        <v/>
      </c>
      <c r="O1065" s="2" t="str">
        <f>IF(exp!P1067&lt;&gt;"",exp!P1067,"")</f>
        <v/>
      </c>
    </row>
    <row r="1066" spans="1:15" x14ac:dyDescent="0.25">
      <c r="A1066" s="2" t="str">
        <f>IF(exp!B1068&lt;&gt;"",exp!A1068,"")</f>
        <v/>
      </c>
      <c r="B1066" s="2" t="str">
        <f>IF(exp!B1068&lt;&gt;"",exp!B1068,"")</f>
        <v/>
      </c>
      <c r="C1066" s="2" t="str">
        <f>IF(exp!D1068&lt;&gt;"",exp!D1068,"")</f>
        <v/>
      </c>
      <c r="D1066" s="63" t="str">
        <f>IF(exp!E1068&lt;&gt;"",exp!E1068,"")</f>
        <v/>
      </c>
      <c r="E1066" s="2" t="str">
        <f>IF(exp!F1068&lt;&gt;"",exp!F1068,"")</f>
        <v/>
      </c>
      <c r="F1066" s="2" t="str">
        <f>IF(exp!G1068&lt;&gt;"",exp!G1068,"")</f>
        <v/>
      </c>
      <c r="G1066" s="2" t="str">
        <f>IF(exp!H1068&lt;&gt;"",VLOOKUP(exp!H1068,private!O:P,2,FALSE),"")</f>
        <v/>
      </c>
      <c r="H1066" s="2" t="str">
        <f>IF(exp!I1068&lt;&gt;"",exp!I1068,"")</f>
        <v/>
      </c>
      <c r="I1066" s="2" t="str">
        <f>IF(exp!J1068&lt;&gt;"",exp!J1068,"")</f>
        <v/>
      </c>
      <c r="J1066" s="2" t="str">
        <f>IF(exp!K1068&lt;&gt;"",exp!K1068,"")</f>
        <v/>
      </c>
      <c r="K1066" s="2" t="str">
        <f>IF(exp!L1068&lt;&gt;"",exp!L1068,"")</f>
        <v/>
      </c>
      <c r="L1066" s="2" t="str">
        <f>IF(exp!M1068&lt;&gt;"",exp!M1068,"")</f>
        <v/>
      </c>
      <c r="M1066" s="2" t="str">
        <f>IF(exp!N1068&lt;&gt;"",exp!N1068,"")</f>
        <v/>
      </c>
      <c r="N1066" s="2" t="str">
        <f>IF(exp!O1068&lt;&gt;"",exp!O1068,"")</f>
        <v/>
      </c>
      <c r="O1066" s="2" t="str">
        <f>IF(exp!P1068&lt;&gt;"",exp!P1068,"")</f>
        <v/>
      </c>
    </row>
    <row r="1067" spans="1:15" x14ac:dyDescent="0.25">
      <c r="A1067" s="2" t="str">
        <f>IF(exp!B1069&lt;&gt;"",exp!A1069,"")</f>
        <v/>
      </c>
      <c r="B1067" s="2" t="str">
        <f>IF(exp!B1069&lt;&gt;"",exp!B1069,"")</f>
        <v/>
      </c>
      <c r="C1067" s="2" t="str">
        <f>IF(exp!D1069&lt;&gt;"",exp!D1069,"")</f>
        <v/>
      </c>
      <c r="D1067" s="63" t="str">
        <f>IF(exp!E1069&lt;&gt;"",exp!E1069,"")</f>
        <v/>
      </c>
      <c r="E1067" s="2" t="str">
        <f>IF(exp!F1069&lt;&gt;"",exp!F1069,"")</f>
        <v/>
      </c>
      <c r="F1067" s="2" t="str">
        <f>IF(exp!G1069&lt;&gt;"",exp!G1069,"")</f>
        <v/>
      </c>
      <c r="G1067" s="2" t="str">
        <f>IF(exp!H1069&lt;&gt;"",VLOOKUP(exp!H1069,private!O:P,2,FALSE),"")</f>
        <v/>
      </c>
      <c r="H1067" s="2" t="str">
        <f>IF(exp!I1069&lt;&gt;"",exp!I1069,"")</f>
        <v/>
      </c>
      <c r="I1067" s="2" t="str">
        <f>IF(exp!J1069&lt;&gt;"",exp!J1069,"")</f>
        <v/>
      </c>
      <c r="J1067" s="2" t="str">
        <f>IF(exp!K1069&lt;&gt;"",exp!K1069,"")</f>
        <v/>
      </c>
      <c r="K1067" s="2" t="str">
        <f>IF(exp!L1069&lt;&gt;"",exp!L1069,"")</f>
        <v/>
      </c>
      <c r="L1067" s="2" t="str">
        <f>IF(exp!M1069&lt;&gt;"",exp!M1069,"")</f>
        <v/>
      </c>
      <c r="M1067" s="2" t="str">
        <f>IF(exp!N1069&lt;&gt;"",exp!N1069,"")</f>
        <v/>
      </c>
      <c r="N1067" s="2" t="str">
        <f>IF(exp!O1069&lt;&gt;"",exp!O1069,"")</f>
        <v/>
      </c>
      <c r="O1067" s="2" t="str">
        <f>IF(exp!P1069&lt;&gt;"",exp!P1069,"")</f>
        <v/>
      </c>
    </row>
    <row r="1068" spans="1:15" x14ac:dyDescent="0.25">
      <c r="A1068" s="2" t="str">
        <f>IF(exp!B1070&lt;&gt;"",exp!A1070,"")</f>
        <v/>
      </c>
      <c r="B1068" s="2" t="str">
        <f>IF(exp!B1070&lt;&gt;"",exp!B1070,"")</f>
        <v/>
      </c>
      <c r="C1068" s="2" t="str">
        <f>IF(exp!D1070&lt;&gt;"",exp!D1070,"")</f>
        <v/>
      </c>
      <c r="D1068" s="63" t="str">
        <f>IF(exp!E1070&lt;&gt;"",exp!E1070,"")</f>
        <v/>
      </c>
      <c r="E1068" s="2" t="str">
        <f>IF(exp!F1070&lt;&gt;"",exp!F1070,"")</f>
        <v/>
      </c>
      <c r="F1068" s="2" t="str">
        <f>IF(exp!G1070&lt;&gt;"",exp!G1070,"")</f>
        <v/>
      </c>
      <c r="G1068" s="2" t="str">
        <f>IF(exp!H1070&lt;&gt;"",VLOOKUP(exp!H1070,private!O:P,2,FALSE),"")</f>
        <v/>
      </c>
      <c r="H1068" s="2" t="str">
        <f>IF(exp!I1070&lt;&gt;"",exp!I1070,"")</f>
        <v/>
      </c>
      <c r="I1068" s="2" t="str">
        <f>IF(exp!J1070&lt;&gt;"",exp!J1070,"")</f>
        <v/>
      </c>
      <c r="J1068" s="2" t="str">
        <f>IF(exp!K1070&lt;&gt;"",exp!K1070,"")</f>
        <v/>
      </c>
      <c r="K1068" s="2" t="str">
        <f>IF(exp!L1070&lt;&gt;"",exp!L1070,"")</f>
        <v/>
      </c>
      <c r="L1068" s="2" t="str">
        <f>IF(exp!M1070&lt;&gt;"",exp!M1070,"")</f>
        <v/>
      </c>
      <c r="M1068" s="2" t="str">
        <f>IF(exp!N1070&lt;&gt;"",exp!N1070,"")</f>
        <v/>
      </c>
      <c r="N1068" s="2" t="str">
        <f>IF(exp!O1070&lt;&gt;"",exp!O1070,"")</f>
        <v/>
      </c>
      <c r="O1068" s="2" t="str">
        <f>IF(exp!P1070&lt;&gt;"",exp!P1070,"")</f>
        <v/>
      </c>
    </row>
    <row r="1069" spans="1:15" x14ac:dyDescent="0.25">
      <c r="A1069" s="2" t="str">
        <f>IF(exp!B1071&lt;&gt;"",exp!A1071,"")</f>
        <v/>
      </c>
      <c r="B1069" s="2" t="str">
        <f>IF(exp!B1071&lt;&gt;"",exp!B1071,"")</f>
        <v/>
      </c>
      <c r="C1069" s="2" t="str">
        <f>IF(exp!D1071&lt;&gt;"",exp!D1071,"")</f>
        <v/>
      </c>
      <c r="D1069" s="63" t="str">
        <f>IF(exp!E1071&lt;&gt;"",exp!E1071,"")</f>
        <v/>
      </c>
      <c r="E1069" s="2" t="str">
        <f>IF(exp!F1071&lt;&gt;"",exp!F1071,"")</f>
        <v/>
      </c>
      <c r="F1069" s="2" t="str">
        <f>IF(exp!G1071&lt;&gt;"",exp!G1071,"")</f>
        <v/>
      </c>
      <c r="G1069" s="2" t="str">
        <f>IF(exp!H1071&lt;&gt;"",VLOOKUP(exp!H1071,private!O:P,2,FALSE),"")</f>
        <v/>
      </c>
      <c r="H1069" s="2" t="str">
        <f>IF(exp!I1071&lt;&gt;"",exp!I1071,"")</f>
        <v/>
      </c>
      <c r="I1069" s="2" t="str">
        <f>IF(exp!J1071&lt;&gt;"",exp!J1071,"")</f>
        <v/>
      </c>
      <c r="J1069" s="2" t="str">
        <f>IF(exp!K1071&lt;&gt;"",exp!K1071,"")</f>
        <v/>
      </c>
      <c r="K1069" s="2" t="str">
        <f>IF(exp!L1071&lt;&gt;"",exp!L1071,"")</f>
        <v/>
      </c>
      <c r="L1069" s="2" t="str">
        <f>IF(exp!M1071&lt;&gt;"",exp!M1071,"")</f>
        <v/>
      </c>
      <c r="M1069" s="2" t="str">
        <f>IF(exp!N1071&lt;&gt;"",exp!N1071,"")</f>
        <v/>
      </c>
      <c r="N1069" s="2" t="str">
        <f>IF(exp!O1071&lt;&gt;"",exp!O1071,"")</f>
        <v/>
      </c>
      <c r="O1069" s="2" t="str">
        <f>IF(exp!P1071&lt;&gt;"",exp!P1071,"")</f>
        <v/>
      </c>
    </row>
    <row r="1070" spans="1:15" x14ac:dyDescent="0.25">
      <c r="A1070" s="2" t="str">
        <f>IF(exp!B1072&lt;&gt;"",exp!A1072,"")</f>
        <v/>
      </c>
      <c r="B1070" s="2" t="str">
        <f>IF(exp!B1072&lt;&gt;"",exp!B1072,"")</f>
        <v/>
      </c>
      <c r="C1070" s="2" t="str">
        <f>IF(exp!D1072&lt;&gt;"",exp!D1072,"")</f>
        <v/>
      </c>
      <c r="D1070" s="63" t="str">
        <f>IF(exp!E1072&lt;&gt;"",exp!E1072,"")</f>
        <v/>
      </c>
      <c r="E1070" s="2" t="str">
        <f>IF(exp!F1072&lt;&gt;"",exp!F1072,"")</f>
        <v/>
      </c>
      <c r="F1070" s="2" t="str">
        <f>IF(exp!G1072&lt;&gt;"",exp!G1072,"")</f>
        <v/>
      </c>
      <c r="G1070" s="2" t="str">
        <f>IF(exp!H1072&lt;&gt;"",VLOOKUP(exp!H1072,private!O:P,2,FALSE),"")</f>
        <v/>
      </c>
      <c r="H1070" s="2" t="str">
        <f>IF(exp!I1072&lt;&gt;"",exp!I1072,"")</f>
        <v/>
      </c>
      <c r="I1070" s="2" t="str">
        <f>IF(exp!J1072&lt;&gt;"",exp!J1072,"")</f>
        <v/>
      </c>
      <c r="J1070" s="2" t="str">
        <f>IF(exp!K1072&lt;&gt;"",exp!K1072,"")</f>
        <v/>
      </c>
      <c r="K1070" s="2" t="str">
        <f>IF(exp!L1072&lt;&gt;"",exp!L1072,"")</f>
        <v/>
      </c>
      <c r="L1070" s="2" t="str">
        <f>IF(exp!M1072&lt;&gt;"",exp!M1072,"")</f>
        <v/>
      </c>
      <c r="M1070" s="2" t="str">
        <f>IF(exp!N1072&lt;&gt;"",exp!N1072,"")</f>
        <v/>
      </c>
      <c r="N1070" s="2" t="str">
        <f>IF(exp!O1072&lt;&gt;"",exp!O1072,"")</f>
        <v/>
      </c>
      <c r="O1070" s="2" t="str">
        <f>IF(exp!P1072&lt;&gt;"",exp!P1072,"")</f>
        <v/>
      </c>
    </row>
    <row r="1071" spans="1:15" x14ac:dyDescent="0.25">
      <c r="A1071" s="2" t="str">
        <f>IF(exp!B1073&lt;&gt;"",exp!A1073,"")</f>
        <v/>
      </c>
      <c r="B1071" s="2" t="str">
        <f>IF(exp!B1073&lt;&gt;"",exp!B1073,"")</f>
        <v/>
      </c>
      <c r="C1071" s="2" t="str">
        <f>IF(exp!D1073&lt;&gt;"",exp!D1073,"")</f>
        <v/>
      </c>
      <c r="D1071" s="63" t="str">
        <f>IF(exp!E1073&lt;&gt;"",exp!E1073,"")</f>
        <v/>
      </c>
      <c r="E1071" s="2" t="str">
        <f>IF(exp!F1073&lt;&gt;"",exp!F1073,"")</f>
        <v/>
      </c>
      <c r="F1071" s="2" t="str">
        <f>IF(exp!G1073&lt;&gt;"",exp!G1073,"")</f>
        <v/>
      </c>
      <c r="G1071" s="2" t="str">
        <f>IF(exp!H1073&lt;&gt;"",VLOOKUP(exp!H1073,private!O:P,2,FALSE),"")</f>
        <v/>
      </c>
      <c r="H1071" s="2" t="str">
        <f>IF(exp!I1073&lt;&gt;"",exp!I1073,"")</f>
        <v/>
      </c>
      <c r="I1071" s="2" t="str">
        <f>IF(exp!J1073&lt;&gt;"",exp!J1073,"")</f>
        <v/>
      </c>
      <c r="J1071" s="2" t="str">
        <f>IF(exp!K1073&lt;&gt;"",exp!K1073,"")</f>
        <v/>
      </c>
      <c r="K1071" s="2" t="str">
        <f>IF(exp!L1073&lt;&gt;"",exp!L1073,"")</f>
        <v/>
      </c>
      <c r="L1071" s="2" t="str">
        <f>IF(exp!M1073&lt;&gt;"",exp!M1073,"")</f>
        <v/>
      </c>
      <c r="M1071" s="2" t="str">
        <f>IF(exp!N1073&lt;&gt;"",exp!N1073,"")</f>
        <v/>
      </c>
      <c r="N1071" s="2" t="str">
        <f>IF(exp!O1073&lt;&gt;"",exp!O1073,"")</f>
        <v/>
      </c>
      <c r="O1071" s="2" t="str">
        <f>IF(exp!P1073&lt;&gt;"",exp!P1073,"")</f>
        <v/>
      </c>
    </row>
    <row r="1072" spans="1:15" x14ac:dyDescent="0.25">
      <c r="A1072" s="2" t="str">
        <f>IF(exp!B1074&lt;&gt;"",exp!A1074,"")</f>
        <v/>
      </c>
      <c r="B1072" s="2" t="str">
        <f>IF(exp!B1074&lt;&gt;"",exp!B1074,"")</f>
        <v/>
      </c>
      <c r="C1072" s="2" t="str">
        <f>IF(exp!D1074&lt;&gt;"",exp!D1074,"")</f>
        <v/>
      </c>
      <c r="D1072" s="63" t="str">
        <f>IF(exp!E1074&lt;&gt;"",exp!E1074,"")</f>
        <v/>
      </c>
      <c r="E1072" s="2" t="str">
        <f>IF(exp!F1074&lt;&gt;"",exp!F1074,"")</f>
        <v/>
      </c>
      <c r="F1072" s="2" t="str">
        <f>IF(exp!G1074&lt;&gt;"",exp!G1074,"")</f>
        <v/>
      </c>
      <c r="G1072" s="2" t="str">
        <f>IF(exp!H1074&lt;&gt;"",VLOOKUP(exp!H1074,private!O:P,2,FALSE),"")</f>
        <v/>
      </c>
      <c r="H1072" s="2" t="str">
        <f>IF(exp!I1074&lt;&gt;"",exp!I1074,"")</f>
        <v/>
      </c>
      <c r="I1072" s="2" t="str">
        <f>IF(exp!J1074&lt;&gt;"",exp!J1074,"")</f>
        <v/>
      </c>
      <c r="J1072" s="2" t="str">
        <f>IF(exp!K1074&lt;&gt;"",exp!K1074,"")</f>
        <v/>
      </c>
      <c r="K1072" s="2" t="str">
        <f>IF(exp!L1074&lt;&gt;"",exp!L1074,"")</f>
        <v/>
      </c>
      <c r="L1072" s="2" t="str">
        <f>IF(exp!M1074&lt;&gt;"",exp!M1074,"")</f>
        <v/>
      </c>
      <c r="M1072" s="2" t="str">
        <f>IF(exp!N1074&lt;&gt;"",exp!N1074,"")</f>
        <v/>
      </c>
      <c r="N1072" s="2" t="str">
        <f>IF(exp!O1074&lt;&gt;"",exp!O1074,"")</f>
        <v/>
      </c>
      <c r="O1072" s="2" t="str">
        <f>IF(exp!P1074&lt;&gt;"",exp!P1074,"")</f>
        <v/>
      </c>
    </row>
    <row r="1073" spans="1:15" x14ac:dyDescent="0.25">
      <c r="A1073" s="2" t="str">
        <f>IF(exp!B1075&lt;&gt;"",exp!A1075,"")</f>
        <v/>
      </c>
      <c r="B1073" s="2" t="str">
        <f>IF(exp!B1075&lt;&gt;"",exp!B1075,"")</f>
        <v/>
      </c>
      <c r="C1073" s="2" t="str">
        <f>IF(exp!D1075&lt;&gt;"",exp!D1075,"")</f>
        <v/>
      </c>
      <c r="D1073" s="63" t="str">
        <f>IF(exp!E1075&lt;&gt;"",exp!E1075,"")</f>
        <v/>
      </c>
      <c r="E1073" s="2" t="str">
        <f>IF(exp!F1075&lt;&gt;"",exp!F1075,"")</f>
        <v/>
      </c>
      <c r="F1073" s="2" t="str">
        <f>IF(exp!G1075&lt;&gt;"",exp!G1075,"")</f>
        <v/>
      </c>
      <c r="G1073" s="2" t="str">
        <f>IF(exp!H1075&lt;&gt;"",VLOOKUP(exp!H1075,private!O:P,2,FALSE),"")</f>
        <v/>
      </c>
      <c r="H1073" s="2" t="str">
        <f>IF(exp!I1075&lt;&gt;"",exp!I1075,"")</f>
        <v/>
      </c>
      <c r="I1073" s="2" t="str">
        <f>IF(exp!J1075&lt;&gt;"",exp!J1075,"")</f>
        <v/>
      </c>
      <c r="J1073" s="2" t="str">
        <f>IF(exp!K1075&lt;&gt;"",exp!K1075,"")</f>
        <v/>
      </c>
      <c r="K1073" s="2" t="str">
        <f>IF(exp!L1075&lt;&gt;"",exp!L1075,"")</f>
        <v/>
      </c>
      <c r="L1073" s="2" t="str">
        <f>IF(exp!M1075&lt;&gt;"",exp!M1075,"")</f>
        <v/>
      </c>
      <c r="M1073" s="2" t="str">
        <f>IF(exp!N1075&lt;&gt;"",exp!N1075,"")</f>
        <v/>
      </c>
      <c r="N1073" s="2" t="str">
        <f>IF(exp!O1075&lt;&gt;"",exp!O1075,"")</f>
        <v/>
      </c>
      <c r="O1073" s="2" t="str">
        <f>IF(exp!P1075&lt;&gt;"",exp!P1075,"")</f>
        <v/>
      </c>
    </row>
    <row r="1074" spans="1:15" x14ac:dyDescent="0.25">
      <c r="A1074" s="2" t="str">
        <f>IF(exp!B1076&lt;&gt;"",exp!A1076,"")</f>
        <v/>
      </c>
      <c r="B1074" s="2" t="str">
        <f>IF(exp!B1076&lt;&gt;"",exp!B1076,"")</f>
        <v/>
      </c>
      <c r="C1074" s="2" t="str">
        <f>IF(exp!D1076&lt;&gt;"",exp!D1076,"")</f>
        <v/>
      </c>
      <c r="D1074" s="63" t="str">
        <f>IF(exp!E1076&lt;&gt;"",exp!E1076,"")</f>
        <v/>
      </c>
      <c r="E1074" s="2" t="str">
        <f>IF(exp!F1076&lt;&gt;"",exp!F1076,"")</f>
        <v/>
      </c>
      <c r="F1074" s="2" t="str">
        <f>IF(exp!G1076&lt;&gt;"",exp!G1076,"")</f>
        <v/>
      </c>
      <c r="G1074" s="2" t="str">
        <f>IF(exp!H1076&lt;&gt;"",VLOOKUP(exp!H1076,private!O:P,2,FALSE),"")</f>
        <v/>
      </c>
      <c r="H1074" s="2" t="str">
        <f>IF(exp!I1076&lt;&gt;"",exp!I1076,"")</f>
        <v/>
      </c>
      <c r="I1074" s="2" t="str">
        <f>IF(exp!J1076&lt;&gt;"",exp!J1076,"")</f>
        <v/>
      </c>
      <c r="J1074" s="2" t="str">
        <f>IF(exp!K1076&lt;&gt;"",exp!K1076,"")</f>
        <v/>
      </c>
      <c r="K1074" s="2" t="str">
        <f>IF(exp!L1076&lt;&gt;"",exp!L1076,"")</f>
        <v/>
      </c>
      <c r="L1074" s="2" t="str">
        <f>IF(exp!M1076&lt;&gt;"",exp!M1076,"")</f>
        <v/>
      </c>
      <c r="M1074" s="2" t="str">
        <f>IF(exp!N1076&lt;&gt;"",exp!N1076,"")</f>
        <v/>
      </c>
      <c r="N1074" s="2" t="str">
        <f>IF(exp!O1076&lt;&gt;"",exp!O1076,"")</f>
        <v/>
      </c>
      <c r="O1074" s="2" t="str">
        <f>IF(exp!P1076&lt;&gt;"",exp!P1076,"")</f>
        <v/>
      </c>
    </row>
    <row r="1075" spans="1:15" x14ac:dyDescent="0.25">
      <c r="A1075" s="2" t="str">
        <f>IF(exp!B1077&lt;&gt;"",exp!A1077,"")</f>
        <v/>
      </c>
      <c r="B1075" s="2" t="str">
        <f>IF(exp!B1077&lt;&gt;"",exp!B1077,"")</f>
        <v/>
      </c>
      <c r="C1075" s="2" t="str">
        <f>IF(exp!D1077&lt;&gt;"",exp!D1077,"")</f>
        <v/>
      </c>
      <c r="D1075" s="63" t="str">
        <f>IF(exp!E1077&lt;&gt;"",exp!E1077,"")</f>
        <v/>
      </c>
      <c r="E1075" s="2" t="str">
        <f>IF(exp!F1077&lt;&gt;"",exp!F1077,"")</f>
        <v/>
      </c>
      <c r="F1075" s="2" t="str">
        <f>IF(exp!G1077&lt;&gt;"",exp!G1077,"")</f>
        <v/>
      </c>
      <c r="G1075" s="2" t="str">
        <f>IF(exp!H1077&lt;&gt;"",VLOOKUP(exp!H1077,private!O:P,2,FALSE),"")</f>
        <v/>
      </c>
      <c r="H1075" s="2" t="str">
        <f>IF(exp!I1077&lt;&gt;"",exp!I1077,"")</f>
        <v/>
      </c>
      <c r="I1075" s="2" t="str">
        <f>IF(exp!J1077&lt;&gt;"",exp!J1077,"")</f>
        <v/>
      </c>
      <c r="J1075" s="2" t="str">
        <f>IF(exp!K1077&lt;&gt;"",exp!K1077,"")</f>
        <v/>
      </c>
      <c r="K1075" s="2" t="str">
        <f>IF(exp!L1077&lt;&gt;"",exp!L1077,"")</f>
        <v/>
      </c>
      <c r="L1075" s="2" t="str">
        <f>IF(exp!M1077&lt;&gt;"",exp!M1077,"")</f>
        <v/>
      </c>
      <c r="M1075" s="2" t="str">
        <f>IF(exp!N1077&lt;&gt;"",exp!N1077,"")</f>
        <v/>
      </c>
      <c r="N1075" s="2" t="str">
        <f>IF(exp!O1077&lt;&gt;"",exp!O1077,"")</f>
        <v/>
      </c>
      <c r="O1075" s="2" t="str">
        <f>IF(exp!P1077&lt;&gt;"",exp!P1077,"")</f>
        <v/>
      </c>
    </row>
    <row r="1076" spans="1:15" x14ac:dyDescent="0.25">
      <c r="A1076" s="2" t="str">
        <f>IF(exp!B1078&lt;&gt;"",exp!A1078,"")</f>
        <v/>
      </c>
      <c r="B1076" s="2" t="str">
        <f>IF(exp!B1078&lt;&gt;"",exp!B1078,"")</f>
        <v/>
      </c>
      <c r="C1076" s="2" t="str">
        <f>IF(exp!D1078&lt;&gt;"",exp!D1078,"")</f>
        <v/>
      </c>
      <c r="D1076" s="63" t="str">
        <f>IF(exp!E1078&lt;&gt;"",exp!E1078,"")</f>
        <v/>
      </c>
      <c r="E1076" s="2" t="str">
        <f>IF(exp!F1078&lt;&gt;"",exp!F1078,"")</f>
        <v/>
      </c>
      <c r="F1076" s="2" t="str">
        <f>IF(exp!G1078&lt;&gt;"",exp!G1078,"")</f>
        <v/>
      </c>
      <c r="G1076" s="2" t="str">
        <f>IF(exp!H1078&lt;&gt;"",VLOOKUP(exp!H1078,private!O:P,2,FALSE),"")</f>
        <v/>
      </c>
      <c r="H1076" s="2" t="str">
        <f>IF(exp!I1078&lt;&gt;"",exp!I1078,"")</f>
        <v/>
      </c>
      <c r="I1076" s="2" t="str">
        <f>IF(exp!J1078&lt;&gt;"",exp!J1078,"")</f>
        <v/>
      </c>
      <c r="J1076" s="2" t="str">
        <f>IF(exp!K1078&lt;&gt;"",exp!K1078,"")</f>
        <v/>
      </c>
      <c r="K1076" s="2" t="str">
        <f>IF(exp!L1078&lt;&gt;"",exp!L1078,"")</f>
        <v/>
      </c>
      <c r="L1076" s="2" t="str">
        <f>IF(exp!M1078&lt;&gt;"",exp!M1078,"")</f>
        <v/>
      </c>
      <c r="M1076" s="2" t="str">
        <f>IF(exp!N1078&lt;&gt;"",exp!N1078,"")</f>
        <v/>
      </c>
      <c r="N1076" s="2" t="str">
        <f>IF(exp!O1078&lt;&gt;"",exp!O1078,"")</f>
        <v/>
      </c>
      <c r="O1076" s="2" t="str">
        <f>IF(exp!P1078&lt;&gt;"",exp!P1078,"")</f>
        <v/>
      </c>
    </row>
    <row r="1077" spans="1:15" x14ac:dyDescent="0.25">
      <c r="A1077" s="2" t="str">
        <f>IF(exp!B1079&lt;&gt;"",exp!A1079,"")</f>
        <v/>
      </c>
      <c r="B1077" s="2" t="str">
        <f>IF(exp!B1079&lt;&gt;"",exp!B1079,"")</f>
        <v/>
      </c>
      <c r="C1077" s="2" t="str">
        <f>IF(exp!D1079&lt;&gt;"",exp!D1079,"")</f>
        <v/>
      </c>
      <c r="D1077" s="63" t="str">
        <f>IF(exp!E1079&lt;&gt;"",exp!E1079,"")</f>
        <v/>
      </c>
      <c r="E1077" s="2" t="str">
        <f>IF(exp!F1079&lt;&gt;"",exp!F1079,"")</f>
        <v/>
      </c>
      <c r="F1077" s="2" t="str">
        <f>IF(exp!G1079&lt;&gt;"",exp!G1079,"")</f>
        <v/>
      </c>
      <c r="G1077" s="2" t="str">
        <f>IF(exp!H1079&lt;&gt;"",VLOOKUP(exp!H1079,private!O:P,2,FALSE),"")</f>
        <v/>
      </c>
      <c r="H1077" s="2" t="str">
        <f>IF(exp!I1079&lt;&gt;"",exp!I1079,"")</f>
        <v/>
      </c>
      <c r="I1077" s="2" t="str">
        <f>IF(exp!J1079&lt;&gt;"",exp!J1079,"")</f>
        <v/>
      </c>
      <c r="J1077" s="2" t="str">
        <f>IF(exp!K1079&lt;&gt;"",exp!K1079,"")</f>
        <v/>
      </c>
      <c r="K1077" s="2" t="str">
        <f>IF(exp!L1079&lt;&gt;"",exp!L1079,"")</f>
        <v/>
      </c>
      <c r="L1077" s="2" t="str">
        <f>IF(exp!M1079&lt;&gt;"",exp!M1079,"")</f>
        <v/>
      </c>
      <c r="M1077" s="2" t="str">
        <f>IF(exp!N1079&lt;&gt;"",exp!N1079,"")</f>
        <v/>
      </c>
      <c r="N1077" s="2" t="str">
        <f>IF(exp!O1079&lt;&gt;"",exp!O1079,"")</f>
        <v/>
      </c>
      <c r="O1077" s="2" t="str">
        <f>IF(exp!P1079&lt;&gt;"",exp!P1079,"")</f>
        <v/>
      </c>
    </row>
    <row r="1078" spans="1:15" x14ac:dyDescent="0.25">
      <c r="A1078" s="2" t="str">
        <f>IF(exp!B1080&lt;&gt;"",exp!A1080,"")</f>
        <v/>
      </c>
      <c r="B1078" s="2" t="str">
        <f>IF(exp!B1080&lt;&gt;"",exp!B1080,"")</f>
        <v/>
      </c>
      <c r="C1078" s="2" t="str">
        <f>IF(exp!D1080&lt;&gt;"",exp!D1080,"")</f>
        <v/>
      </c>
      <c r="D1078" s="63" t="str">
        <f>IF(exp!E1080&lt;&gt;"",exp!E1080,"")</f>
        <v/>
      </c>
      <c r="E1078" s="2" t="str">
        <f>IF(exp!F1080&lt;&gt;"",exp!F1080,"")</f>
        <v/>
      </c>
      <c r="F1078" s="2" t="str">
        <f>IF(exp!G1080&lt;&gt;"",exp!G1080,"")</f>
        <v/>
      </c>
      <c r="G1078" s="2" t="str">
        <f>IF(exp!H1080&lt;&gt;"",VLOOKUP(exp!H1080,private!O:P,2,FALSE),"")</f>
        <v/>
      </c>
      <c r="H1078" s="2" t="str">
        <f>IF(exp!I1080&lt;&gt;"",exp!I1080,"")</f>
        <v/>
      </c>
      <c r="I1078" s="2" t="str">
        <f>IF(exp!J1080&lt;&gt;"",exp!J1080,"")</f>
        <v/>
      </c>
      <c r="J1078" s="2" t="str">
        <f>IF(exp!K1080&lt;&gt;"",exp!K1080,"")</f>
        <v/>
      </c>
      <c r="K1078" s="2" t="str">
        <f>IF(exp!L1080&lt;&gt;"",exp!L1080,"")</f>
        <v/>
      </c>
      <c r="L1078" s="2" t="str">
        <f>IF(exp!M1080&lt;&gt;"",exp!M1080,"")</f>
        <v/>
      </c>
      <c r="M1078" s="2" t="str">
        <f>IF(exp!N1080&lt;&gt;"",exp!N1080,"")</f>
        <v/>
      </c>
      <c r="N1078" s="2" t="str">
        <f>IF(exp!O1080&lt;&gt;"",exp!O1080,"")</f>
        <v/>
      </c>
      <c r="O1078" s="2" t="str">
        <f>IF(exp!P1080&lt;&gt;"",exp!P1080,"")</f>
        <v/>
      </c>
    </row>
    <row r="1079" spans="1:15" x14ac:dyDescent="0.25">
      <c r="A1079" s="2" t="str">
        <f>IF(exp!B1081&lt;&gt;"",exp!A1081,"")</f>
        <v/>
      </c>
      <c r="B1079" s="2" t="str">
        <f>IF(exp!B1081&lt;&gt;"",exp!B1081,"")</f>
        <v/>
      </c>
      <c r="C1079" s="2" t="str">
        <f>IF(exp!D1081&lt;&gt;"",exp!D1081,"")</f>
        <v/>
      </c>
      <c r="D1079" s="63" t="str">
        <f>IF(exp!E1081&lt;&gt;"",exp!E1081,"")</f>
        <v/>
      </c>
      <c r="E1079" s="2" t="str">
        <f>IF(exp!F1081&lt;&gt;"",exp!F1081,"")</f>
        <v/>
      </c>
      <c r="F1079" s="2" t="str">
        <f>IF(exp!G1081&lt;&gt;"",exp!G1081,"")</f>
        <v/>
      </c>
      <c r="G1079" s="2" t="str">
        <f>IF(exp!H1081&lt;&gt;"",VLOOKUP(exp!H1081,private!O:P,2,FALSE),"")</f>
        <v/>
      </c>
      <c r="H1079" s="2" t="str">
        <f>IF(exp!I1081&lt;&gt;"",exp!I1081,"")</f>
        <v/>
      </c>
      <c r="I1079" s="2" t="str">
        <f>IF(exp!J1081&lt;&gt;"",exp!J1081,"")</f>
        <v/>
      </c>
      <c r="J1079" s="2" t="str">
        <f>IF(exp!K1081&lt;&gt;"",exp!K1081,"")</f>
        <v/>
      </c>
      <c r="K1079" s="2" t="str">
        <f>IF(exp!L1081&lt;&gt;"",exp!L1081,"")</f>
        <v/>
      </c>
      <c r="L1079" s="2" t="str">
        <f>IF(exp!M1081&lt;&gt;"",exp!M1081,"")</f>
        <v/>
      </c>
      <c r="M1079" s="2" t="str">
        <f>IF(exp!N1081&lt;&gt;"",exp!N1081,"")</f>
        <v/>
      </c>
      <c r="N1079" s="2" t="str">
        <f>IF(exp!O1081&lt;&gt;"",exp!O1081,"")</f>
        <v/>
      </c>
      <c r="O1079" s="2" t="str">
        <f>IF(exp!P1081&lt;&gt;"",exp!P1081,"")</f>
        <v/>
      </c>
    </row>
    <row r="1080" spans="1:15" x14ac:dyDescent="0.25">
      <c r="A1080" s="2" t="str">
        <f>IF(exp!B1082&lt;&gt;"",exp!A1082,"")</f>
        <v/>
      </c>
      <c r="B1080" s="2" t="str">
        <f>IF(exp!B1082&lt;&gt;"",exp!B1082,"")</f>
        <v/>
      </c>
      <c r="C1080" s="2" t="str">
        <f>IF(exp!D1082&lt;&gt;"",exp!D1082,"")</f>
        <v/>
      </c>
      <c r="D1080" s="63" t="str">
        <f>IF(exp!E1082&lt;&gt;"",exp!E1082,"")</f>
        <v/>
      </c>
      <c r="E1080" s="2" t="str">
        <f>IF(exp!F1082&lt;&gt;"",exp!F1082,"")</f>
        <v/>
      </c>
      <c r="F1080" s="2" t="str">
        <f>IF(exp!G1082&lt;&gt;"",exp!G1082,"")</f>
        <v/>
      </c>
      <c r="G1080" s="2" t="str">
        <f>IF(exp!H1082&lt;&gt;"",VLOOKUP(exp!H1082,private!O:P,2,FALSE),"")</f>
        <v/>
      </c>
      <c r="H1080" s="2" t="str">
        <f>IF(exp!I1082&lt;&gt;"",exp!I1082,"")</f>
        <v/>
      </c>
      <c r="I1080" s="2" t="str">
        <f>IF(exp!J1082&lt;&gt;"",exp!J1082,"")</f>
        <v/>
      </c>
      <c r="J1080" s="2" t="str">
        <f>IF(exp!K1082&lt;&gt;"",exp!K1082,"")</f>
        <v/>
      </c>
      <c r="K1080" s="2" t="str">
        <f>IF(exp!L1082&lt;&gt;"",exp!L1082,"")</f>
        <v/>
      </c>
      <c r="L1080" s="2" t="str">
        <f>IF(exp!M1082&lt;&gt;"",exp!M1082,"")</f>
        <v/>
      </c>
      <c r="M1080" s="2" t="str">
        <f>IF(exp!N1082&lt;&gt;"",exp!N1082,"")</f>
        <v/>
      </c>
      <c r="N1080" s="2" t="str">
        <f>IF(exp!O1082&lt;&gt;"",exp!O1082,"")</f>
        <v/>
      </c>
      <c r="O1080" s="2" t="str">
        <f>IF(exp!P1082&lt;&gt;"",exp!P1082,"")</f>
        <v/>
      </c>
    </row>
    <row r="1081" spans="1:15" x14ac:dyDescent="0.25">
      <c r="A1081" s="2" t="str">
        <f>IF(exp!B1083&lt;&gt;"",exp!A1083,"")</f>
        <v/>
      </c>
      <c r="B1081" s="2" t="str">
        <f>IF(exp!B1083&lt;&gt;"",exp!B1083,"")</f>
        <v/>
      </c>
      <c r="C1081" s="2" t="str">
        <f>IF(exp!D1083&lt;&gt;"",exp!D1083,"")</f>
        <v/>
      </c>
      <c r="D1081" s="63" t="str">
        <f>IF(exp!E1083&lt;&gt;"",exp!E1083,"")</f>
        <v/>
      </c>
      <c r="E1081" s="2" t="str">
        <f>IF(exp!F1083&lt;&gt;"",exp!F1083,"")</f>
        <v/>
      </c>
      <c r="F1081" s="2" t="str">
        <f>IF(exp!G1083&lt;&gt;"",exp!G1083,"")</f>
        <v/>
      </c>
      <c r="G1081" s="2" t="str">
        <f>IF(exp!H1083&lt;&gt;"",VLOOKUP(exp!H1083,private!O:P,2,FALSE),"")</f>
        <v/>
      </c>
      <c r="H1081" s="2" t="str">
        <f>IF(exp!I1083&lt;&gt;"",exp!I1083,"")</f>
        <v/>
      </c>
      <c r="I1081" s="2" t="str">
        <f>IF(exp!J1083&lt;&gt;"",exp!J1083,"")</f>
        <v/>
      </c>
      <c r="J1081" s="2" t="str">
        <f>IF(exp!K1083&lt;&gt;"",exp!K1083,"")</f>
        <v/>
      </c>
      <c r="K1081" s="2" t="str">
        <f>IF(exp!L1083&lt;&gt;"",exp!L1083,"")</f>
        <v/>
      </c>
      <c r="L1081" s="2" t="str">
        <f>IF(exp!M1083&lt;&gt;"",exp!M1083,"")</f>
        <v/>
      </c>
      <c r="M1081" s="2" t="str">
        <f>IF(exp!N1083&lt;&gt;"",exp!N1083,"")</f>
        <v/>
      </c>
      <c r="N1081" s="2" t="str">
        <f>IF(exp!O1083&lt;&gt;"",exp!O1083,"")</f>
        <v/>
      </c>
      <c r="O1081" s="2" t="str">
        <f>IF(exp!P1083&lt;&gt;"",exp!P1083,"")</f>
        <v/>
      </c>
    </row>
    <row r="1082" spans="1:15" x14ac:dyDescent="0.25">
      <c r="A1082" s="2" t="str">
        <f>IF(exp!B1084&lt;&gt;"",exp!A1084,"")</f>
        <v/>
      </c>
      <c r="B1082" s="2" t="str">
        <f>IF(exp!B1084&lt;&gt;"",exp!B1084,"")</f>
        <v/>
      </c>
      <c r="C1082" s="2" t="str">
        <f>IF(exp!D1084&lt;&gt;"",exp!D1084,"")</f>
        <v/>
      </c>
      <c r="D1082" s="63" t="str">
        <f>IF(exp!E1084&lt;&gt;"",exp!E1084,"")</f>
        <v/>
      </c>
      <c r="E1082" s="2" t="str">
        <f>IF(exp!F1084&lt;&gt;"",exp!F1084,"")</f>
        <v/>
      </c>
      <c r="F1082" s="2" t="str">
        <f>IF(exp!G1084&lt;&gt;"",exp!G1084,"")</f>
        <v/>
      </c>
      <c r="G1082" s="2" t="str">
        <f>IF(exp!H1084&lt;&gt;"",VLOOKUP(exp!H1084,private!O:P,2,FALSE),"")</f>
        <v/>
      </c>
      <c r="H1082" s="2" t="str">
        <f>IF(exp!I1084&lt;&gt;"",exp!I1084,"")</f>
        <v/>
      </c>
      <c r="I1082" s="2" t="str">
        <f>IF(exp!J1084&lt;&gt;"",exp!J1084,"")</f>
        <v/>
      </c>
      <c r="J1082" s="2" t="str">
        <f>IF(exp!K1084&lt;&gt;"",exp!K1084,"")</f>
        <v/>
      </c>
      <c r="K1082" s="2" t="str">
        <f>IF(exp!L1084&lt;&gt;"",exp!L1084,"")</f>
        <v/>
      </c>
      <c r="L1082" s="2" t="str">
        <f>IF(exp!M1084&lt;&gt;"",exp!M1084,"")</f>
        <v/>
      </c>
      <c r="M1082" s="2" t="str">
        <f>IF(exp!N1084&lt;&gt;"",exp!N1084,"")</f>
        <v/>
      </c>
      <c r="N1082" s="2" t="str">
        <f>IF(exp!O1084&lt;&gt;"",exp!O1084,"")</f>
        <v/>
      </c>
      <c r="O1082" s="2" t="str">
        <f>IF(exp!P1084&lt;&gt;"",exp!P1084,"")</f>
        <v/>
      </c>
    </row>
    <row r="1083" spans="1:15" x14ac:dyDescent="0.25">
      <c r="A1083" s="2" t="str">
        <f>IF(exp!B1085&lt;&gt;"",exp!A1085,"")</f>
        <v/>
      </c>
      <c r="B1083" s="2" t="str">
        <f>IF(exp!B1085&lt;&gt;"",exp!B1085,"")</f>
        <v/>
      </c>
      <c r="C1083" s="2" t="str">
        <f>IF(exp!D1085&lt;&gt;"",exp!D1085,"")</f>
        <v/>
      </c>
      <c r="D1083" s="63" t="str">
        <f>IF(exp!E1085&lt;&gt;"",exp!E1085,"")</f>
        <v/>
      </c>
      <c r="E1083" s="2" t="str">
        <f>IF(exp!F1085&lt;&gt;"",exp!F1085,"")</f>
        <v/>
      </c>
      <c r="F1083" s="2" t="str">
        <f>IF(exp!G1085&lt;&gt;"",exp!G1085,"")</f>
        <v/>
      </c>
      <c r="G1083" s="2" t="str">
        <f>IF(exp!H1085&lt;&gt;"",VLOOKUP(exp!H1085,private!O:P,2,FALSE),"")</f>
        <v/>
      </c>
      <c r="H1083" s="2" t="str">
        <f>IF(exp!I1085&lt;&gt;"",exp!I1085,"")</f>
        <v/>
      </c>
      <c r="I1083" s="2" t="str">
        <f>IF(exp!J1085&lt;&gt;"",exp!J1085,"")</f>
        <v/>
      </c>
      <c r="J1083" s="2" t="str">
        <f>IF(exp!K1085&lt;&gt;"",exp!K1085,"")</f>
        <v/>
      </c>
      <c r="K1083" s="2" t="str">
        <f>IF(exp!L1085&lt;&gt;"",exp!L1085,"")</f>
        <v/>
      </c>
      <c r="L1083" s="2" t="str">
        <f>IF(exp!M1085&lt;&gt;"",exp!M1085,"")</f>
        <v/>
      </c>
      <c r="M1083" s="2" t="str">
        <f>IF(exp!N1085&lt;&gt;"",exp!N1085,"")</f>
        <v/>
      </c>
      <c r="N1083" s="2" t="str">
        <f>IF(exp!O1085&lt;&gt;"",exp!O1085,"")</f>
        <v/>
      </c>
      <c r="O1083" s="2" t="str">
        <f>IF(exp!P1085&lt;&gt;"",exp!P1085,"")</f>
        <v/>
      </c>
    </row>
    <row r="1084" spans="1:15" x14ac:dyDescent="0.25">
      <c r="A1084" s="2" t="str">
        <f>IF(exp!B1086&lt;&gt;"",exp!A1086,"")</f>
        <v/>
      </c>
      <c r="B1084" s="2" t="str">
        <f>IF(exp!B1086&lt;&gt;"",exp!B1086,"")</f>
        <v/>
      </c>
      <c r="C1084" s="2" t="str">
        <f>IF(exp!D1086&lt;&gt;"",exp!D1086,"")</f>
        <v/>
      </c>
      <c r="D1084" s="63" t="str">
        <f>IF(exp!E1086&lt;&gt;"",exp!E1086,"")</f>
        <v/>
      </c>
      <c r="E1084" s="2" t="str">
        <f>IF(exp!F1086&lt;&gt;"",exp!F1086,"")</f>
        <v/>
      </c>
      <c r="F1084" s="2" t="str">
        <f>IF(exp!G1086&lt;&gt;"",exp!G1086,"")</f>
        <v/>
      </c>
      <c r="G1084" s="2" t="str">
        <f>IF(exp!H1086&lt;&gt;"",VLOOKUP(exp!H1086,private!O:P,2,FALSE),"")</f>
        <v/>
      </c>
      <c r="H1084" s="2" t="str">
        <f>IF(exp!I1086&lt;&gt;"",exp!I1086,"")</f>
        <v/>
      </c>
      <c r="I1084" s="2" t="str">
        <f>IF(exp!J1086&lt;&gt;"",exp!J1086,"")</f>
        <v/>
      </c>
      <c r="J1084" s="2" t="str">
        <f>IF(exp!K1086&lt;&gt;"",exp!K1086,"")</f>
        <v/>
      </c>
      <c r="K1084" s="2" t="str">
        <f>IF(exp!L1086&lt;&gt;"",exp!L1086,"")</f>
        <v/>
      </c>
      <c r="L1084" s="2" t="str">
        <f>IF(exp!M1086&lt;&gt;"",exp!M1086,"")</f>
        <v/>
      </c>
      <c r="M1084" s="2" t="str">
        <f>IF(exp!N1086&lt;&gt;"",exp!N1086,"")</f>
        <v/>
      </c>
      <c r="N1084" s="2" t="str">
        <f>IF(exp!O1086&lt;&gt;"",exp!O1086,"")</f>
        <v/>
      </c>
      <c r="O1084" s="2" t="str">
        <f>IF(exp!P1086&lt;&gt;"",exp!P1086,"")</f>
        <v/>
      </c>
    </row>
    <row r="1085" spans="1:15" x14ac:dyDescent="0.25">
      <c r="A1085" s="2" t="str">
        <f>IF(exp!B1087&lt;&gt;"",exp!A1087,"")</f>
        <v/>
      </c>
      <c r="B1085" s="2" t="str">
        <f>IF(exp!B1087&lt;&gt;"",exp!B1087,"")</f>
        <v/>
      </c>
      <c r="C1085" s="2" t="str">
        <f>IF(exp!D1087&lt;&gt;"",exp!D1087,"")</f>
        <v/>
      </c>
      <c r="D1085" s="63" t="str">
        <f>IF(exp!E1087&lt;&gt;"",exp!E1087,"")</f>
        <v/>
      </c>
      <c r="E1085" s="2" t="str">
        <f>IF(exp!F1087&lt;&gt;"",exp!F1087,"")</f>
        <v/>
      </c>
      <c r="F1085" s="2" t="str">
        <f>IF(exp!G1087&lt;&gt;"",exp!G1087,"")</f>
        <v/>
      </c>
      <c r="G1085" s="2" t="str">
        <f>IF(exp!H1087&lt;&gt;"",VLOOKUP(exp!H1087,private!O:P,2,FALSE),"")</f>
        <v/>
      </c>
      <c r="H1085" s="2" t="str">
        <f>IF(exp!I1087&lt;&gt;"",exp!I1087,"")</f>
        <v/>
      </c>
      <c r="I1085" s="2" t="str">
        <f>IF(exp!J1087&lt;&gt;"",exp!J1087,"")</f>
        <v/>
      </c>
      <c r="J1085" s="2" t="str">
        <f>IF(exp!K1087&lt;&gt;"",exp!K1087,"")</f>
        <v/>
      </c>
      <c r="K1085" s="2" t="str">
        <f>IF(exp!L1087&lt;&gt;"",exp!L1087,"")</f>
        <v/>
      </c>
      <c r="L1085" s="2" t="str">
        <f>IF(exp!M1087&lt;&gt;"",exp!M1087,"")</f>
        <v/>
      </c>
      <c r="M1085" s="2" t="str">
        <f>IF(exp!N1087&lt;&gt;"",exp!N1087,"")</f>
        <v/>
      </c>
      <c r="N1085" s="2" t="str">
        <f>IF(exp!O1087&lt;&gt;"",exp!O1087,"")</f>
        <v/>
      </c>
      <c r="O1085" s="2" t="str">
        <f>IF(exp!P1087&lt;&gt;"",exp!P1087,"")</f>
        <v/>
      </c>
    </row>
    <row r="1086" spans="1:15" x14ac:dyDescent="0.25">
      <c r="A1086" s="2" t="str">
        <f>IF(exp!B1088&lt;&gt;"",exp!A1088,"")</f>
        <v/>
      </c>
      <c r="B1086" s="2" t="str">
        <f>IF(exp!B1088&lt;&gt;"",exp!B1088,"")</f>
        <v/>
      </c>
      <c r="C1086" s="2" t="str">
        <f>IF(exp!D1088&lt;&gt;"",exp!D1088,"")</f>
        <v/>
      </c>
      <c r="D1086" s="63" t="str">
        <f>IF(exp!E1088&lt;&gt;"",exp!E1088,"")</f>
        <v/>
      </c>
      <c r="E1086" s="2" t="str">
        <f>IF(exp!F1088&lt;&gt;"",exp!F1088,"")</f>
        <v/>
      </c>
      <c r="F1086" s="2" t="str">
        <f>IF(exp!G1088&lt;&gt;"",exp!G1088,"")</f>
        <v/>
      </c>
      <c r="G1086" s="2" t="str">
        <f>IF(exp!H1088&lt;&gt;"",VLOOKUP(exp!H1088,private!O:P,2,FALSE),"")</f>
        <v/>
      </c>
      <c r="H1086" s="2" t="str">
        <f>IF(exp!I1088&lt;&gt;"",exp!I1088,"")</f>
        <v/>
      </c>
      <c r="I1086" s="2" t="str">
        <f>IF(exp!J1088&lt;&gt;"",exp!J1088,"")</f>
        <v/>
      </c>
      <c r="J1086" s="2" t="str">
        <f>IF(exp!K1088&lt;&gt;"",exp!K1088,"")</f>
        <v/>
      </c>
      <c r="K1086" s="2" t="str">
        <f>IF(exp!L1088&lt;&gt;"",exp!L1088,"")</f>
        <v/>
      </c>
      <c r="L1086" s="2" t="str">
        <f>IF(exp!M1088&lt;&gt;"",exp!M1088,"")</f>
        <v/>
      </c>
      <c r="M1086" s="2" t="str">
        <f>IF(exp!N1088&lt;&gt;"",exp!N1088,"")</f>
        <v/>
      </c>
      <c r="N1086" s="2" t="str">
        <f>IF(exp!O1088&lt;&gt;"",exp!O1088,"")</f>
        <v/>
      </c>
      <c r="O1086" s="2" t="str">
        <f>IF(exp!P1088&lt;&gt;"",exp!P1088,"")</f>
        <v/>
      </c>
    </row>
    <row r="1087" spans="1:15" x14ac:dyDescent="0.25">
      <c r="A1087" s="2" t="str">
        <f>IF(exp!B1089&lt;&gt;"",exp!A1089,"")</f>
        <v/>
      </c>
      <c r="B1087" s="2" t="str">
        <f>IF(exp!B1089&lt;&gt;"",exp!B1089,"")</f>
        <v/>
      </c>
      <c r="C1087" s="2" t="str">
        <f>IF(exp!D1089&lt;&gt;"",exp!D1089,"")</f>
        <v/>
      </c>
      <c r="D1087" s="63" t="str">
        <f>IF(exp!E1089&lt;&gt;"",exp!E1089,"")</f>
        <v/>
      </c>
      <c r="E1087" s="2" t="str">
        <f>IF(exp!F1089&lt;&gt;"",exp!F1089,"")</f>
        <v/>
      </c>
      <c r="F1087" s="2" t="str">
        <f>IF(exp!G1089&lt;&gt;"",exp!G1089,"")</f>
        <v/>
      </c>
      <c r="G1087" s="2" t="str">
        <f>IF(exp!H1089&lt;&gt;"",VLOOKUP(exp!H1089,private!O:P,2,FALSE),"")</f>
        <v/>
      </c>
      <c r="H1087" s="2" t="str">
        <f>IF(exp!I1089&lt;&gt;"",exp!I1089,"")</f>
        <v/>
      </c>
      <c r="I1087" s="2" t="str">
        <f>IF(exp!J1089&lt;&gt;"",exp!J1089,"")</f>
        <v/>
      </c>
      <c r="J1087" s="2" t="str">
        <f>IF(exp!K1089&lt;&gt;"",exp!K1089,"")</f>
        <v/>
      </c>
      <c r="K1087" s="2" t="str">
        <f>IF(exp!L1089&lt;&gt;"",exp!L1089,"")</f>
        <v/>
      </c>
      <c r="L1087" s="2" t="str">
        <f>IF(exp!M1089&lt;&gt;"",exp!M1089,"")</f>
        <v/>
      </c>
      <c r="M1087" s="2" t="str">
        <f>IF(exp!N1089&lt;&gt;"",exp!N1089,"")</f>
        <v/>
      </c>
      <c r="N1087" s="2" t="str">
        <f>IF(exp!O1089&lt;&gt;"",exp!O1089,"")</f>
        <v/>
      </c>
      <c r="O1087" s="2" t="str">
        <f>IF(exp!P1089&lt;&gt;"",exp!P1089,"")</f>
        <v/>
      </c>
    </row>
    <row r="1088" spans="1:15" x14ac:dyDescent="0.25">
      <c r="A1088" s="2" t="str">
        <f>IF(exp!B1090&lt;&gt;"",exp!A1090,"")</f>
        <v/>
      </c>
      <c r="B1088" s="2" t="str">
        <f>IF(exp!B1090&lt;&gt;"",exp!B1090,"")</f>
        <v/>
      </c>
      <c r="C1088" s="2" t="str">
        <f>IF(exp!D1090&lt;&gt;"",exp!D1090,"")</f>
        <v/>
      </c>
      <c r="D1088" s="63" t="str">
        <f>IF(exp!E1090&lt;&gt;"",exp!E1090,"")</f>
        <v/>
      </c>
      <c r="E1088" s="2" t="str">
        <f>IF(exp!F1090&lt;&gt;"",exp!F1090,"")</f>
        <v/>
      </c>
      <c r="F1088" s="2" t="str">
        <f>IF(exp!G1090&lt;&gt;"",exp!G1090,"")</f>
        <v/>
      </c>
      <c r="G1088" s="2" t="str">
        <f>IF(exp!H1090&lt;&gt;"",VLOOKUP(exp!H1090,private!O:P,2,FALSE),"")</f>
        <v/>
      </c>
      <c r="H1088" s="2" t="str">
        <f>IF(exp!I1090&lt;&gt;"",exp!I1090,"")</f>
        <v/>
      </c>
      <c r="I1088" s="2" t="str">
        <f>IF(exp!J1090&lt;&gt;"",exp!J1090,"")</f>
        <v/>
      </c>
      <c r="J1088" s="2" t="str">
        <f>IF(exp!K1090&lt;&gt;"",exp!K1090,"")</f>
        <v/>
      </c>
      <c r="K1088" s="2" t="str">
        <f>IF(exp!L1090&lt;&gt;"",exp!L1090,"")</f>
        <v/>
      </c>
      <c r="L1088" s="2" t="str">
        <f>IF(exp!M1090&lt;&gt;"",exp!M1090,"")</f>
        <v/>
      </c>
      <c r="M1088" s="2" t="str">
        <f>IF(exp!N1090&lt;&gt;"",exp!N1090,"")</f>
        <v/>
      </c>
      <c r="N1088" s="2" t="str">
        <f>IF(exp!O1090&lt;&gt;"",exp!O1090,"")</f>
        <v/>
      </c>
      <c r="O1088" s="2" t="str">
        <f>IF(exp!P1090&lt;&gt;"",exp!P1090,"")</f>
        <v/>
      </c>
    </row>
    <row r="1089" spans="1:15" x14ac:dyDescent="0.25">
      <c r="A1089" s="2" t="str">
        <f>IF(exp!B1091&lt;&gt;"",exp!A1091,"")</f>
        <v/>
      </c>
      <c r="B1089" s="2" t="str">
        <f>IF(exp!B1091&lt;&gt;"",exp!B1091,"")</f>
        <v/>
      </c>
      <c r="C1089" s="2" t="str">
        <f>IF(exp!D1091&lt;&gt;"",exp!D1091,"")</f>
        <v/>
      </c>
      <c r="D1089" s="63" t="str">
        <f>IF(exp!E1091&lt;&gt;"",exp!E1091,"")</f>
        <v/>
      </c>
      <c r="E1089" s="2" t="str">
        <f>IF(exp!F1091&lt;&gt;"",exp!F1091,"")</f>
        <v/>
      </c>
      <c r="F1089" s="2" t="str">
        <f>IF(exp!G1091&lt;&gt;"",exp!G1091,"")</f>
        <v/>
      </c>
      <c r="G1089" s="2" t="str">
        <f>IF(exp!H1091&lt;&gt;"",VLOOKUP(exp!H1091,private!O:P,2,FALSE),"")</f>
        <v/>
      </c>
      <c r="H1089" s="2" t="str">
        <f>IF(exp!I1091&lt;&gt;"",exp!I1091,"")</f>
        <v/>
      </c>
      <c r="I1089" s="2" t="str">
        <f>IF(exp!J1091&lt;&gt;"",exp!J1091,"")</f>
        <v/>
      </c>
      <c r="J1089" s="2" t="str">
        <f>IF(exp!K1091&lt;&gt;"",exp!K1091,"")</f>
        <v/>
      </c>
      <c r="K1089" s="2" t="str">
        <f>IF(exp!L1091&lt;&gt;"",exp!L1091,"")</f>
        <v/>
      </c>
      <c r="L1089" s="2" t="str">
        <f>IF(exp!M1091&lt;&gt;"",exp!M1091,"")</f>
        <v/>
      </c>
      <c r="M1089" s="2" t="str">
        <f>IF(exp!N1091&lt;&gt;"",exp!N1091,"")</f>
        <v/>
      </c>
      <c r="N1089" s="2" t="str">
        <f>IF(exp!O1091&lt;&gt;"",exp!O1091,"")</f>
        <v/>
      </c>
      <c r="O1089" s="2" t="str">
        <f>IF(exp!P1091&lt;&gt;"",exp!P1091,"")</f>
        <v/>
      </c>
    </row>
    <row r="1090" spans="1:15" x14ac:dyDescent="0.25">
      <c r="A1090" s="2" t="str">
        <f>IF(exp!B1092&lt;&gt;"",exp!A1092,"")</f>
        <v/>
      </c>
      <c r="B1090" s="2" t="str">
        <f>IF(exp!B1092&lt;&gt;"",exp!B1092,"")</f>
        <v/>
      </c>
      <c r="C1090" s="2" t="str">
        <f>IF(exp!D1092&lt;&gt;"",exp!D1092,"")</f>
        <v/>
      </c>
      <c r="D1090" s="63" t="str">
        <f>IF(exp!E1092&lt;&gt;"",exp!E1092,"")</f>
        <v/>
      </c>
      <c r="E1090" s="2" t="str">
        <f>IF(exp!F1092&lt;&gt;"",exp!F1092,"")</f>
        <v/>
      </c>
      <c r="F1090" s="2" t="str">
        <f>IF(exp!G1092&lt;&gt;"",exp!G1092,"")</f>
        <v/>
      </c>
      <c r="G1090" s="2" t="str">
        <f>IF(exp!H1092&lt;&gt;"",VLOOKUP(exp!H1092,private!O:P,2,FALSE),"")</f>
        <v/>
      </c>
      <c r="H1090" s="2" t="str">
        <f>IF(exp!I1092&lt;&gt;"",exp!I1092,"")</f>
        <v/>
      </c>
      <c r="I1090" s="2" t="str">
        <f>IF(exp!J1092&lt;&gt;"",exp!J1092,"")</f>
        <v/>
      </c>
      <c r="J1090" s="2" t="str">
        <f>IF(exp!K1092&lt;&gt;"",exp!K1092,"")</f>
        <v/>
      </c>
      <c r="K1090" s="2" t="str">
        <f>IF(exp!L1092&lt;&gt;"",exp!L1092,"")</f>
        <v/>
      </c>
      <c r="L1090" s="2" t="str">
        <f>IF(exp!M1092&lt;&gt;"",exp!M1092,"")</f>
        <v/>
      </c>
      <c r="M1090" s="2" t="str">
        <f>IF(exp!N1092&lt;&gt;"",exp!N1092,"")</f>
        <v/>
      </c>
      <c r="N1090" s="2" t="str">
        <f>IF(exp!O1092&lt;&gt;"",exp!O1092,"")</f>
        <v/>
      </c>
      <c r="O1090" s="2" t="str">
        <f>IF(exp!P1092&lt;&gt;"",exp!P1092,"")</f>
        <v/>
      </c>
    </row>
    <row r="1091" spans="1:15" x14ac:dyDescent="0.25">
      <c r="A1091" s="2" t="str">
        <f>IF(exp!B1093&lt;&gt;"",exp!A1093,"")</f>
        <v/>
      </c>
      <c r="B1091" s="2" t="str">
        <f>IF(exp!B1093&lt;&gt;"",exp!B1093,"")</f>
        <v/>
      </c>
      <c r="C1091" s="2" t="str">
        <f>IF(exp!D1093&lt;&gt;"",exp!D1093,"")</f>
        <v/>
      </c>
      <c r="D1091" s="63" t="str">
        <f>IF(exp!E1093&lt;&gt;"",exp!E1093,"")</f>
        <v/>
      </c>
      <c r="E1091" s="2" t="str">
        <f>IF(exp!F1093&lt;&gt;"",exp!F1093,"")</f>
        <v/>
      </c>
      <c r="F1091" s="2" t="str">
        <f>IF(exp!G1093&lt;&gt;"",exp!G1093,"")</f>
        <v/>
      </c>
      <c r="G1091" s="2" t="str">
        <f>IF(exp!H1093&lt;&gt;"",VLOOKUP(exp!H1093,private!O:P,2,FALSE),"")</f>
        <v/>
      </c>
      <c r="H1091" s="2" t="str">
        <f>IF(exp!I1093&lt;&gt;"",exp!I1093,"")</f>
        <v/>
      </c>
      <c r="I1091" s="2" t="str">
        <f>IF(exp!J1093&lt;&gt;"",exp!J1093,"")</f>
        <v/>
      </c>
      <c r="J1091" s="2" t="str">
        <f>IF(exp!K1093&lt;&gt;"",exp!K1093,"")</f>
        <v/>
      </c>
      <c r="K1091" s="2" t="str">
        <f>IF(exp!L1093&lt;&gt;"",exp!L1093,"")</f>
        <v/>
      </c>
      <c r="L1091" s="2" t="str">
        <f>IF(exp!M1093&lt;&gt;"",exp!M1093,"")</f>
        <v/>
      </c>
      <c r="M1091" s="2" t="str">
        <f>IF(exp!N1093&lt;&gt;"",exp!N1093,"")</f>
        <v/>
      </c>
      <c r="N1091" s="2" t="str">
        <f>IF(exp!O1093&lt;&gt;"",exp!O1093,"")</f>
        <v/>
      </c>
      <c r="O1091" s="2" t="str">
        <f>IF(exp!P1093&lt;&gt;"",exp!P1093,"")</f>
        <v/>
      </c>
    </row>
    <row r="1092" spans="1:15" x14ac:dyDescent="0.25">
      <c r="A1092" s="2" t="str">
        <f>IF(exp!B1094&lt;&gt;"",exp!A1094,"")</f>
        <v/>
      </c>
      <c r="B1092" s="2" t="str">
        <f>IF(exp!B1094&lt;&gt;"",exp!B1094,"")</f>
        <v/>
      </c>
      <c r="C1092" s="2" t="str">
        <f>IF(exp!D1094&lt;&gt;"",exp!D1094,"")</f>
        <v/>
      </c>
      <c r="D1092" s="63" t="str">
        <f>IF(exp!E1094&lt;&gt;"",exp!E1094,"")</f>
        <v/>
      </c>
      <c r="E1092" s="2" t="str">
        <f>IF(exp!F1094&lt;&gt;"",exp!F1094,"")</f>
        <v/>
      </c>
      <c r="F1092" s="2" t="str">
        <f>IF(exp!G1094&lt;&gt;"",exp!G1094,"")</f>
        <v/>
      </c>
      <c r="G1092" s="2" t="str">
        <f>IF(exp!H1094&lt;&gt;"",VLOOKUP(exp!H1094,private!O:P,2,FALSE),"")</f>
        <v/>
      </c>
      <c r="H1092" s="2" t="str">
        <f>IF(exp!I1094&lt;&gt;"",exp!I1094,"")</f>
        <v/>
      </c>
      <c r="I1092" s="2" t="str">
        <f>IF(exp!J1094&lt;&gt;"",exp!J1094,"")</f>
        <v/>
      </c>
      <c r="J1092" s="2" t="str">
        <f>IF(exp!K1094&lt;&gt;"",exp!K1094,"")</f>
        <v/>
      </c>
      <c r="K1092" s="2" t="str">
        <f>IF(exp!L1094&lt;&gt;"",exp!L1094,"")</f>
        <v/>
      </c>
      <c r="L1092" s="2" t="str">
        <f>IF(exp!M1094&lt;&gt;"",exp!M1094,"")</f>
        <v/>
      </c>
      <c r="M1092" s="2" t="str">
        <f>IF(exp!N1094&lt;&gt;"",exp!N1094,"")</f>
        <v/>
      </c>
      <c r="N1092" s="2" t="str">
        <f>IF(exp!O1094&lt;&gt;"",exp!O1094,"")</f>
        <v/>
      </c>
      <c r="O1092" s="2" t="str">
        <f>IF(exp!P1094&lt;&gt;"",exp!P1094,"")</f>
        <v/>
      </c>
    </row>
    <row r="1093" spans="1:15" x14ac:dyDescent="0.25">
      <c r="A1093" s="2" t="str">
        <f>IF(exp!B1095&lt;&gt;"",exp!A1095,"")</f>
        <v/>
      </c>
      <c r="B1093" s="2" t="str">
        <f>IF(exp!B1095&lt;&gt;"",exp!B1095,"")</f>
        <v/>
      </c>
      <c r="C1093" s="2" t="str">
        <f>IF(exp!D1095&lt;&gt;"",exp!D1095,"")</f>
        <v/>
      </c>
      <c r="D1093" s="63" t="str">
        <f>IF(exp!E1095&lt;&gt;"",exp!E1095,"")</f>
        <v/>
      </c>
      <c r="E1093" s="2" t="str">
        <f>IF(exp!F1095&lt;&gt;"",exp!F1095,"")</f>
        <v/>
      </c>
      <c r="F1093" s="2" t="str">
        <f>IF(exp!G1095&lt;&gt;"",exp!G1095,"")</f>
        <v/>
      </c>
      <c r="G1093" s="2" t="str">
        <f>IF(exp!H1095&lt;&gt;"",VLOOKUP(exp!H1095,private!O:P,2,FALSE),"")</f>
        <v/>
      </c>
      <c r="H1093" s="2" t="str">
        <f>IF(exp!I1095&lt;&gt;"",exp!I1095,"")</f>
        <v/>
      </c>
      <c r="I1093" s="2" t="str">
        <f>IF(exp!J1095&lt;&gt;"",exp!J1095,"")</f>
        <v/>
      </c>
      <c r="J1093" s="2" t="str">
        <f>IF(exp!K1095&lt;&gt;"",exp!K1095,"")</f>
        <v/>
      </c>
      <c r="K1093" s="2" t="str">
        <f>IF(exp!L1095&lt;&gt;"",exp!L1095,"")</f>
        <v/>
      </c>
      <c r="L1093" s="2" t="str">
        <f>IF(exp!M1095&lt;&gt;"",exp!M1095,"")</f>
        <v/>
      </c>
      <c r="M1093" s="2" t="str">
        <f>IF(exp!N1095&lt;&gt;"",exp!N1095,"")</f>
        <v/>
      </c>
      <c r="N1093" s="2" t="str">
        <f>IF(exp!O1095&lt;&gt;"",exp!O1095,"")</f>
        <v/>
      </c>
      <c r="O1093" s="2" t="str">
        <f>IF(exp!P1095&lt;&gt;"",exp!P1095,"")</f>
        <v/>
      </c>
    </row>
    <row r="1094" spans="1:15" x14ac:dyDescent="0.25">
      <c r="A1094" s="2" t="str">
        <f>IF(exp!B1096&lt;&gt;"",exp!A1096,"")</f>
        <v/>
      </c>
      <c r="B1094" s="2" t="str">
        <f>IF(exp!B1096&lt;&gt;"",exp!B1096,"")</f>
        <v/>
      </c>
      <c r="C1094" s="2" t="str">
        <f>IF(exp!D1096&lt;&gt;"",exp!D1096,"")</f>
        <v/>
      </c>
      <c r="D1094" s="63" t="str">
        <f>IF(exp!E1096&lt;&gt;"",exp!E1096,"")</f>
        <v/>
      </c>
      <c r="E1094" s="2" t="str">
        <f>IF(exp!F1096&lt;&gt;"",exp!F1096,"")</f>
        <v/>
      </c>
      <c r="F1094" s="2" t="str">
        <f>IF(exp!G1096&lt;&gt;"",exp!G1096,"")</f>
        <v/>
      </c>
      <c r="G1094" s="2" t="str">
        <f>IF(exp!H1096&lt;&gt;"",VLOOKUP(exp!H1096,private!O:P,2,FALSE),"")</f>
        <v/>
      </c>
      <c r="H1094" s="2" t="str">
        <f>IF(exp!I1096&lt;&gt;"",exp!I1096,"")</f>
        <v/>
      </c>
      <c r="I1094" s="2" t="str">
        <f>IF(exp!J1096&lt;&gt;"",exp!J1096,"")</f>
        <v/>
      </c>
      <c r="J1094" s="2" t="str">
        <f>IF(exp!K1096&lt;&gt;"",exp!K1096,"")</f>
        <v/>
      </c>
      <c r="K1094" s="2" t="str">
        <f>IF(exp!L1096&lt;&gt;"",exp!L1096,"")</f>
        <v/>
      </c>
      <c r="L1094" s="2" t="str">
        <f>IF(exp!M1096&lt;&gt;"",exp!M1096,"")</f>
        <v/>
      </c>
      <c r="M1094" s="2" t="str">
        <f>IF(exp!N1096&lt;&gt;"",exp!N1096,"")</f>
        <v/>
      </c>
      <c r="N1094" s="2" t="str">
        <f>IF(exp!O1096&lt;&gt;"",exp!O1096,"")</f>
        <v/>
      </c>
      <c r="O1094" s="2" t="str">
        <f>IF(exp!P1096&lt;&gt;"",exp!P1096,"")</f>
        <v/>
      </c>
    </row>
    <row r="1095" spans="1:15" x14ac:dyDescent="0.25">
      <c r="A1095" s="2" t="str">
        <f>IF(exp!B1097&lt;&gt;"",exp!A1097,"")</f>
        <v/>
      </c>
      <c r="B1095" s="2" t="str">
        <f>IF(exp!B1097&lt;&gt;"",exp!B1097,"")</f>
        <v/>
      </c>
      <c r="C1095" s="2" t="str">
        <f>IF(exp!D1097&lt;&gt;"",exp!D1097,"")</f>
        <v/>
      </c>
      <c r="D1095" s="63" t="str">
        <f>IF(exp!E1097&lt;&gt;"",exp!E1097,"")</f>
        <v/>
      </c>
      <c r="E1095" s="2" t="str">
        <f>IF(exp!F1097&lt;&gt;"",exp!F1097,"")</f>
        <v/>
      </c>
      <c r="F1095" s="2" t="str">
        <f>IF(exp!G1097&lt;&gt;"",exp!G1097,"")</f>
        <v/>
      </c>
      <c r="G1095" s="2" t="str">
        <f>IF(exp!H1097&lt;&gt;"",VLOOKUP(exp!H1097,private!O:P,2,FALSE),"")</f>
        <v/>
      </c>
      <c r="H1095" s="2" t="str">
        <f>IF(exp!I1097&lt;&gt;"",exp!I1097,"")</f>
        <v/>
      </c>
      <c r="I1095" s="2" t="str">
        <f>IF(exp!J1097&lt;&gt;"",exp!J1097,"")</f>
        <v/>
      </c>
      <c r="J1095" s="2" t="str">
        <f>IF(exp!K1097&lt;&gt;"",exp!K1097,"")</f>
        <v/>
      </c>
      <c r="K1095" s="2" t="str">
        <f>IF(exp!L1097&lt;&gt;"",exp!L1097,"")</f>
        <v/>
      </c>
      <c r="L1095" s="2" t="str">
        <f>IF(exp!M1097&lt;&gt;"",exp!M1097,"")</f>
        <v/>
      </c>
      <c r="M1095" s="2" t="str">
        <f>IF(exp!N1097&lt;&gt;"",exp!N1097,"")</f>
        <v/>
      </c>
      <c r="N1095" s="2" t="str">
        <f>IF(exp!O1097&lt;&gt;"",exp!O1097,"")</f>
        <v/>
      </c>
      <c r="O1095" s="2" t="str">
        <f>IF(exp!P1097&lt;&gt;"",exp!P1097,"")</f>
        <v/>
      </c>
    </row>
    <row r="1096" spans="1:15" x14ac:dyDescent="0.25">
      <c r="A1096" s="2" t="str">
        <f>IF(exp!B1098&lt;&gt;"",exp!A1098,"")</f>
        <v/>
      </c>
      <c r="B1096" s="2" t="str">
        <f>IF(exp!B1098&lt;&gt;"",exp!B1098,"")</f>
        <v/>
      </c>
      <c r="C1096" s="2" t="str">
        <f>IF(exp!D1098&lt;&gt;"",exp!D1098,"")</f>
        <v/>
      </c>
      <c r="D1096" s="63" t="str">
        <f>IF(exp!E1098&lt;&gt;"",exp!E1098,"")</f>
        <v/>
      </c>
      <c r="E1096" s="2" t="str">
        <f>IF(exp!F1098&lt;&gt;"",exp!F1098,"")</f>
        <v/>
      </c>
      <c r="F1096" s="2" t="str">
        <f>IF(exp!G1098&lt;&gt;"",exp!G1098,"")</f>
        <v/>
      </c>
      <c r="G1096" s="2" t="str">
        <f>IF(exp!H1098&lt;&gt;"",VLOOKUP(exp!H1098,private!O:P,2,FALSE),"")</f>
        <v/>
      </c>
      <c r="H1096" s="2" t="str">
        <f>IF(exp!I1098&lt;&gt;"",exp!I1098,"")</f>
        <v/>
      </c>
      <c r="I1096" s="2" t="str">
        <f>IF(exp!J1098&lt;&gt;"",exp!J1098,"")</f>
        <v/>
      </c>
      <c r="J1096" s="2" t="str">
        <f>IF(exp!K1098&lt;&gt;"",exp!K1098,"")</f>
        <v/>
      </c>
      <c r="K1096" s="2" t="str">
        <f>IF(exp!L1098&lt;&gt;"",exp!L1098,"")</f>
        <v/>
      </c>
      <c r="L1096" s="2" t="str">
        <f>IF(exp!M1098&lt;&gt;"",exp!M1098,"")</f>
        <v/>
      </c>
      <c r="M1096" s="2" t="str">
        <f>IF(exp!N1098&lt;&gt;"",exp!N1098,"")</f>
        <v/>
      </c>
      <c r="N1096" s="2" t="str">
        <f>IF(exp!O1098&lt;&gt;"",exp!O1098,"")</f>
        <v/>
      </c>
      <c r="O1096" s="2" t="str">
        <f>IF(exp!P1098&lt;&gt;"",exp!P1098,"")</f>
        <v/>
      </c>
    </row>
    <row r="1097" spans="1:15" x14ac:dyDescent="0.25">
      <c r="A1097" s="2" t="str">
        <f>IF(exp!B1099&lt;&gt;"",exp!A1099,"")</f>
        <v/>
      </c>
      <c r="B1097" s="2" t="str">
        <f>IF(exp!B1099&lt;&gt;"",exp!B1099,"")</f>
        <v/>
      </c>
      <c r="C1097" s="2" t="str">
        <f>IF(exp!D1099&lt;&gt;"",exp!D1099,"")</f>
        <v/>
      </c>
      <c r="D1097" s="63" t="str">
        <f>IF(exp!E1099&lt;&gt;"",exp!E1099,"")</f>
        <v/>
      </c>
      <c r="E1097" s="2" t="str">
        <f>IF(exp!F1099&lt;&gt;"",exp!F1099,"")</f>
        <v/>
      </c>
      <c r="F1097" s="2" t="str">
        <f>IF(exp!G1099&lt;&gt;"",exp!G1099,"")</f>
        <v/>
      </c>
      <c r="G1097" s="2" t="str">
        <f>IF(exp!H1099&lt;&gt;"",VLOOKUP(exp!H1099,private!O:P,2,FALSE),"")</f>
        <v/>
      </c>
      <c r="H1097" s="2" t="str">
        <f>IF(exp!I1099&lt;&gt;"",exp!I1099,"")</f>
        <v/>
      </c>
      <c r="I1097" s="2" t="str">
        <f>IF(exp!J1099&lt;&gt;"",exp!J1099,"")</f>
        <v/>
      </c>
      <c r="J1097" s="2" t="str">
        <f>IF(exp!K1099&lt;&gt;"",exp!K1099,"")</f>
        <v/>
      </c>
      <c r="K1097" s="2" t="str">
        <f>IF(exp!L1099&lt;&gt;"",exp!L1099,"")</f>
        <v/>
      </c>
      <c r="L1097" s="2" t="str">
        <f>IF(exp!M1099&lt;&gt;"",exp!M1099,"")</f>
        <v/>
      </c>
      <c r="M1097" s="2" t="str">
        <f>IF(exp!N1099&lt;&gt;"",exp!N1099,"")</f>
        <v/>
      </c>
      <c r="N1097" s="2" t="str">
        <f>IF(exp!O1099&lt;&gt;"",exp!O1099,"")</f>
        <v/>
      </c>
      <c r="O1097" s="2" t="str">
        <f>IF(exp!P1099&lt;&gt;"",exp!P1099,"")</f>
        <v/>
      </c>
    </row>
    <row r="1098" spans="1:15" x14ac:dyDescent="0.25">
      <c r="A1098" s="2" t="str">
        <f>IF(exp!B1100&lt;&gt;"",exp!A1100,"")</f>
        <v/>
      </c>
      <c r="B1098" s="2" t="str">
        <f>IF(exp!B1100&lt;&gt;"",exp!B1100,"")</f>
        <v/>
      </c>
      <c r="C1098" s="2" t="str">
        <f>IF(exp!D1100&lt;&gt;"",exp!D1100,"")</f>
        <v/>
      </c>
      <c r="D1098" s="63" t="str">
        <f>IF(exp!E1100&lt;&gt;"",exp!E1100,"")</f>
        <v/>
      </c>
      <c r="E1098" s="2" t="str">
        <f>IF(exp!F1100&lt;&gt;"",exp!F1100,"")</f>
        <v/>
      </c>
      <c r="F1098" s="2" t="str">
        <f>IF(exp!G1100&lt;&gt;"",exp!G1100,"")</f>
        <v/>
      </c>
      <c r="G1098" s="2" t="str">
        <f>IF(exp!H1100&lt;&gt;"",VLOOKUP(exp!H1100,private!O:P,2,FALSE),"")</f>
        <v/>
      </c>
      <c r="H1098" s="2" t="str">
        <f>IF(exp!I1100&lt;&gt;"",exp!I1100,"")</f>
        <v/>
      </c>
      <c r="I1098" s="2" t="str">
        <f>IF(exp!J1100&lt;&gt;"",exp!J1100,"")</f>
        <v/>
      </c>
      <c r="J1098" s="2" t="str">
        <f>IF(exp!K1100&lt;&gt;"",exp!K1100,"")</f>
        <v/>
      </c>
      <c r="K1098" s="2" t="str">
        <f>IF(exp!L1100&lt;&gt;"",exp!L1100,"")</f>
        <v/>
      </c>
      <c r="L1098" s="2" t="str">
        <f>IF(exp!M1100&lt;&gt;"",exp!M1100,"")</f>
        <v/>
      </c>
      <c r="M1098" s="2" t="str">
        <f>IF(exp!N1100&lt;&gt;"",exp!N1100,"")</f>
        <v/>
      </c>
      <c r="N1098" s="2" t="str">
        <f>IF(exp!O1100&lt;&gt;"",exp!O1100,"")</f>
        <v/>
      </c>
      <c r="O1098" s="2" t="str">
        <f>IF(exp!P1100&lt;&gt;"",exp!P1100,"")</f>
        <v/>
      </c>
    </row>
    <row r="1099" spans="1:15" x14ac:dyDescent="0.25">
      <c r="A1099" s="2" t="str">
        <f>IF(exp!B1101&lt;&gt;"",exp!A1101,"")</f>
        <v/>
      </c>
      <c r="B1099" s="2" t="str">
        <f>IF(exp!B1101&lt;&gt;"",exp!B1101,"")</f>
        <v/>
      </c>
      <c r="C1099" s="2" t="str">
        <f>IF(exp!D1101&lt;&gt;"",exp!D1101,"")</f>
        <v/>
      </c>
      <c r="D1099" s="63" t="str">
        <f>IF(exp!E1101&lt;&gt;"",exp!E1101,"")</f>
        <v/>
      </c>
      <c r="E1099" s="2" t="str">
        <f>IF(exp!F1101&lt;&gt;"",exp!F1101,"")</f>
        <v/>
      </c>
      <c r="F1099" s="2" t="str">
        <f>IF(exp!G1101&lt;&gt;"",exp!G1101,"")</f>
        <v/>
      </c>
      <c r="G1099" s="2" t="str">
        <f>IF(exp!H1101&lt;&gt;"",VLOOKUP(exp!H1101,private!O:P,2,FALSE),"")</f>
        <v/>
      </c>
      <c r="H1099" s="2" t="str">
        <f>IF(exp!I1101&lt;&gt;"",exp!I1101,"")</f>
        <v/>
      </c>
      <c r="I1099" s="2" t="str">
        <f>IF(exp!J1101&lt;&gt;"",exp!J1101,"")</f>
        <v/>
      </c>
      <c r="J1099" s="2" t="str">
        <f>IF(exp!K1101&lt;&gt;"",exp!K1101,"")</f>
        <v/>
      </c>
      <c r="K1099" s="2" t="str">
        <f>IF(exp!L1101&lt;&gt;"",exp!L1101,"")</f>
        <v/>
      </c>
      <c r="L1099" s="2" t="str">
        <f>IF(exp!M1101&lt;&gt;"",exp!M1101,"")</f>
        <v/>
      </c>
      <c r="M1099" s="2" t="str">
        <f>IF(exp!N1101&lt;&gt;"",exp!N1101,"")</f>
        <v/>
      </c>
      <c r="N1099" s="2" t="str">
        <f>IF(exp!O1101&lt;&gt;"",exp!O1101,"")</f>
        <v/>
      </c>
      <c r="O1099" s="2" t="str">
        <f>IF(exp!P1101&lt;&gt;"",exp!P1101,"")</f>
        <v/>
      </c>
    </row>
    <row r="1100" spans="1:15" x14ac:dyDescent="0.25">
      <c r="A1100" s="2" t="str">
        <f>IF(exp!B1102&lt;&gt;"",exp!A1102,"")</f>
        <v/>
      </c>
      <c r="B1100" s="2" t="str">
        <f>IF(exp!B1102&lt;&gt;"",exp!B1102,"")</f>
        <v/>
      </c>
      <c r="C1100" s="2" t="str">
        <f>IF(exp!D1102&lt;&gt;"",exp!D1102,"")</f>
        <v/>
      </c>
      <c r="D1100" s="63" t="str">
        <f>IF(exp!E1102&lt;&gt;"",exp!E1102,"")</f>
        <v/>
      </c>
      <c r="E1100" s="2" t="str">
        <f>IF(exp!F1102&lt;&gt;"",exp!F1102,"")</f>
        <v/>
      </c>
      <c r="F1100" s="2" t="str">
        <f>IF(exp!G1102&lt;&gt;"",exp!G1102,"")</f>
        <v/>
      </c>
      <c r="G1100" s="2" t="str">
        <f>IF(exp!H1102&lt;&gt;"",VLOOKUP(exp!H1102,private!O:P,2,FALSE),"")</f>
        <v/>
      </c>
      <c r="H1100" s="2" t="str">
        <f>IF(exp!I1102&lt;&gt;"",exp!I1102,"")</f>
        <v/>
      </c>
      <c r="I1100" s="2" t="str">
        <f>IF(exp!J1102&lt;&gt;"",exp!J1102,"")</f>
        <v/>
      </c>
      <c r="J1100" s="2" t="str">
        <f>IF(exp!K1102&lt;&gt;"",exp!K1102,"")</f>
        <v/>
      </c>
      <c r="K1100" s="2" t="str">
        <f>IF(exp!L1102&lt;&gt;"",exp!L1102,"")</f>
        <v/>
      </c>
      <c r="L1100" s="2" t="str">
        <f>IF(exp!M1102&lt;&gt;"",exp!M1102,"")</f>
        <v/>
      </c>
      <c r="M1100" s="2" t="str">
        <f>IF(exp!N1102&lt;&gt;"",exp!N1102,"")</f>
        <v/>
      </c>
      <c r="N1100" s="2" t="str">
        <f>IF(exp!O1102&lt;&gt;"",exp!O1102,"")</f>
        <v/>
      </c>
      <c r="O1100" s="2" t="str">
        <f>IF(exp!P1102&lt;&gt;"",exp!P1102,"")</f>
        <v/>
      </c>
    </row>
    <row r="1101" spans="1:15" x14ac:dyDescent="0.25">
      <c r="A1101" s="2" t="str">
        <f>IF(exp!B1103&lt;&gt;"",exp!A1103,"")</f>
        <v/>
      </c>
      <c r="B1101" s="2" t="str">
        <f>IF(exp!B1103&lt;&gt;"",exp!B1103,"")</f>
        <v/>
      </c>
      <c r="C1101" s="2" t="str">
        <f>IF(exp!D1103&lt;&gt;"",exp!D1103,"")</f>
        <v/>
      </c>
      <c r="D1101" s="63" t="str">
        <f>IF(exp!E1103&lt;&gt;"",exp!E1103,"")</f>
        <v/>
      </c>
      <c r="E1101" s="2" t="str">
        <f>IF(exp!F1103&lt;&gt;"",exp!F1103,"")</f>
        <v/>
      </c>
      <c r="F1101" s="2" t="str">
        <f>IF(exp!G1103&lt;&gt;"",exp!G1103,"")</f>
        <v/>
      </c>
      <c r="G1101" s="2" t="str">
        <f>IF(exp!H1103&lt;&gt;"",VLOOKUP(exp!H1103,private!O:P,2,FALSE),"")</f>
        <v/>
      </c>
      <c r="H1101" s="2" t="str">
        <f>IF(exp!I1103&lt;&gt;"",exp!I1103,"")</f>
        <v/>
      </c>
      <c r="I1101" s="2" t="str">
        <f>IF(exp!J1103&lt;&gt;"",exp!J1103,"")</f>
        <v/>
      </c>
      <c r="J1101" s="2" t="str">
        <f>IF(exp!K1103&lt;&gt;"",exp!K1103,"")</f>
        <v/>
      </c>
      <c r="K1101" s="2" t="str">
        <f>IF(exp!L1103&lt;&gt;"",exp!L1103,"")</f>
        <v/>
      </c>
      <c r="L1101" s="2" t="str">
        <f>IF(exp!M1103&lt;&gt;"",exp!M1103,"")</f>
        <v/>
      </c>
      <c r="M1101" s="2" t="str">
        <f>IF(exp!N1103&lt;&gt;"",exp!N1103,"")</f>
        <v/>
      </c>
      <c r="N1101" s="2" t="str">
        <f>IF(exp!O1103&lt;&gt;"",exp!O1103,"")</f>
        <v/>
      </c>
      <c r="O1101" s="2" t="str">
        <f>IF(exp!P1103&lt;&gt;"",exp!P1103,"")</f>
        <v/>
      </c>
    </row>
    <row r="1102" spans="1:15" x14ac:dyDescent="0.25">
      <c r="A1102" s="2" t="str">
        <f>IF(exp!B1104&lt;&gt;"",exp!A1104,"")</f>
        <v/>
      </c>
      <c r="B1102" s="2" t="str">
        <f>IF(exp!B1104&lt;&gt;"",exp!B1104,"")</f>
        <v/>
      </c>
      <c r="C1102" s="2" t="str">
        <f>IF(exp!D1104&lt;&gt;"",exp!D1104,"")</f>
        <v/>
      </c>
      <c r="D1102" s="63" t="str">
        <f>IF(exp!E1104&lt;&gt;"",exp!E1104,"")</f>
        <v/>
      </c>
      <c r="E1102" s="2" t="str">
        <f>IF(exp!F1104&lt;&gt;"",exp!F1104,"")</f>
        <v/>
      </c>
      <c r="F1102" s="2" t="str">
        <f>IF(exp!G1104&lt;&gt;"",exp!G1104,"")</f>
        <v/>
      </c>
      <c r="G1102" s="2" t="str">
        <f>IF(exp!H1104&lt;&gt;"",VLOOKUP(exp!H1104,private!O:P,2,FALSE),"")</f>
        <v/>
      </c>
      <c r="H1102" s="2" t="str">
        <f>IF(exp!I1104&lt;&gt;"",exp!I1104,"")</f>
        <v/>
      </c>
      <c r="I1102" s="2" t="str">
        <f>IF(exp!J1104&lt;&gt;"",exp!J1104,"")</f>
        <v/>
      </c>
      <c r="J1102" s="2" t="str">
        <f>IF(exp!K1104&lt;&gt;"",exp!K1104,"")</f>
        <v/>
      </c>
      <c r="K1102" s="2" t="str">
        <f>IF(exp!L1104&lt;&gt;"",exp!L1104,"")</f>
        <v/>
      </c>
      <c r="L1102" s="2" t="str">
        <f>IF(exp!M1104&lt;&gt;"",exp!M1104,"")</f>
        <v/>
      </c>
      <c r="M1102" s="2" t="str">
        <f>IF(exp!N1104&lt;&gt;"",exp!N1104,"")</f>
        <v/>
      </c>
      <c r="N1102" s="2" t="str">
        <f>IF(exp!O1104&lt;&gt;"",exp!O1104,"")</f>
        <v/>
      </c>
      <c r="O1102" s="2" t="str">
        <f>IF(exp!P1104&lt;&gt;"",exp!P1104,"")</f>
        <v/>
      </c>
    </row>
    <row r="1103" spans="1:15" x14ac:dyDescent="0.25">
      <c r="A1103" s="2" t="str">
        <f>IF(exp!B1105&lt;&gt;"",exp!A1105,"")</f>
        <v/>
      </c>
      <c r="B1103" s="2" t="str">
        <f>IF(exp!B1105&lt;&gt;"",exp!B1105,"")</f>
        <v/>
      </c>
      <c r="C1103" s="2" t="str">
        <f>IF(exp!D1105&lt;&gt;"",exp!D1105,"")</f>
        <v/>
      </c>
      <c r="D1103" s="63" t="str">
        <f>IF(exp!E1105&lt;&gt;"",exp!E1105,"")</f>
        <v/>
      </c>
      <c r="E1103" s="2" t="str">
        <f>IF(exp!F1105&lt;&gt;"",exp!F1105,"")</f>
        <v/>
      </c>
      <c r="F1103" s="2" t="str">
        <f>IF(exp!G1105&lt;&gt;"",exp!G1105,"")</f>
        <v/>
      </c>
      <c r="G1103" s="2" t="str">
        <f>IF(exp!H1105&lt;&gt;"",VLOOKUP(exp!H1105,private!O:P,2,FALSE),"")</f>
        <v/>
      </c>
      <c r="H1103" s="2" t="str">
        <f>IF(exp!I1105&lt;&gt;"",exp!I1105,"")</f>
        <v/>
      </c>
      <c r="I1103" s="2" t="str">
        <f>IF(exp!J1105&lt;&gt;"",exp!J1105,"")</f>
        <v/>
      </c>
      <c r="J1103" s="2" t="str">
        <f>IF(exp!K1105&lt;&gt;"",exp!K1105,"")</f>
        <v/>
      </c>
      <c r="K1103" s="2" t="str">
        <f>IF(exp!L1105&lt;&gt;"",exp!L1105,"")</f>
        <v/>
      </c>
      <c r="L1103" s="2" t="str">
        <f>IF(exp!M1105&lt;&gt;"",exp!M1105,"")</f>
        <v/>
      </c>
      <c r="M1103" s="2" t="str">
        <f>IF(exp!N1105&lt;&gt;"",exp!N1105,"")</f>
        <v/>
      </c>
      <c r="N1103" s="2" t="str">
        <f>IF(exp!O1105&lt;&gt;"",exp!O1105,"")</f>
        <v/>
      </c>
      <c r="O1103" s="2" t="str">
        <f>IF(exp!P1105&lt;&gt;"",exp!P1105,"")</f>
        <v/>
      </c>
    </row>
    <row r="1104" spans="1:15" x14ac:dyDescent="0.25">
      <c r="A1104" s="2" t="str">
        <f>IF(exp!B1106&lt;&gt;"",exp!A1106,"")</f>
        <v/>
      </c>
      <c r="B1104" s="2" t="str">
        <f>IF(exp!B1106&lt;&gt;"",exp!B1106,"")</f>
        <v/>
      </c>
      <c r="C1104" s="2" t="str">
        <f>IF(exp!D1106&lt;&gt;"",exp!D1106,"")</f>
        <v/>
      </c>
      <c r="D1104" s="63" t="str">
        <f>IF(exp!E1106&lt;&gt;"",exp!E1106,"")</f>
        <v/>
      </c>
      <c r="E1104" s="2" t="str">
        <f>IF(exp!F1106&lt;&gt;"",exp!F1106,"")</f>
        <v/>
      </c>
      <c r="F1104" s="2" t="str">
        <f>IF(exp!G1106&lt;&gt;"",exp!G1106,"")</f>
        <v/>
      </c>
      <c r="G1104" s="2" t="str">
        <f>IF(exp!H1106&lt;&gt;"",VLOOKUP(exp!H1106,private!O:P,2,FALSE),"")</f>
        <v/>
      </c>
      <c r="H1104" s="2" t="str">
        <f>IF(exp!I1106&lt;&gt;"",exp!I1106,"")</f>
        <v/>
      </c>
      <c r="I1104" s="2" t="str">
        <f>IF(exp!J1106&lt;&gt;"",exp!J1106,"")</f>
        <v/>
      </c>
      <c r="J1104" s="2" t="str">
        <f>IF(exp!K1106&lt;&gt;"",exp!K1106,"")</f>
        <v/>
      </c>
      <c r="K1104" s="2" t="str">
        <f>IF(exp!L1106&lt;&gt;"",exp!L1106,"")</f>
        <v/>
      </c>
      <c r="L1104" s="2" t="str">
        <f>IF(exp!M1106&lt;&gt;"",exp!M1106,"")</f>
        <v/>
      </c>
      <c r="M1104" s="2" t="str">
        <f>IF(exp!N1106&lt;&gt;"",exp!N1106,"")</f>
        <v/>
      </c>
      <c r="N1104" s="2" t="str">
        <f>IF(exp!O1106&lt;&gt;"",exp!O1106,"")</f>
        <v/>
      </c>
      <c r="O1104" s="2" t="str">
        <f>IF(exp!P1106&lt;&gt;"",exp!P1106,"")</f>
        <v/>
      </c>
    </row>
    <row r="1105" spans="1:15" x14ac:dyDescent="0.25">
      <c r="A1105" s="2" t="str">
        <f>IF(exp!B1107&lt;&gt;"",exp!A1107,"")</f>
        <v/>
      </c>
      <c r="B1105" s="2" t="str">
        <f>IF(exp!B1107&lt;&gt;"",exp!B1107,"")</f>
        <v/>
      </c>
      <c r="C1105" s="2" t="str">
        <f>IF(exp!D1107&lt;&gt;"",exp!D1107,"")</f>
        <v/>
      </c>
      <c r="D1105" s="63" t="str">
        <f>IF(exp!E1107&lt;&gt;"",exp!E1107,"")</f>
        <v/>
      </c>
      <c r="E1105" s="2" t="str">
        <f>IF(exp!F1107&lt;&gt;"",exp!F1107,"")</f>
        <v/>
      </c>
      <c r="F1105" s="2" t="str">
        <f>IF(exp!G1107&lt;&gt;"",exp!G1107,"")</f>
        <v/>
      </c>
      <c r="G1105" s="2" t="str">
        <f>IF(exp!H1107&lt;&gt;"",VLOOKUP(exp!H1107,private!O:P,2,FALSE),"")</f>
        <v/>
      </c>
      <c r="H1105" s="2" t="str">
        <f>IF(exp!I1107&lt;&gt;"",exp!I1107,"")</f>
        <v/>
      </c>
      <c r="I1105" s="2" t="str">
        <f>IF(exp!J1107&lt;&gt;"",exp!J1107,"")</f>
        <v/>
      </c>
      <c r="J1105" s="2" t="str">
        <f>IF(exp!K1107&lt;&gt;"",exp!K1107,"")</f>
        <v/>
      </c>
      <c r="K1105" s="2" t="str">
        <f>IF(exp!L1107&lt;&gt;"",exp!L1107,"")</f>
        <v/>
      </c>
      <c r="L1105" s="2" t="str">
        <f>IF(exp!M1107&lt;&gt;"",exp!M1107,"")</f>
        <v/>
      </c>
      <c r="M1105" s="2" t="str">
        <f>IF(exp!N1107&lt;&gt;"",exp!N1107,"")</f>
        <v/>
      </c>
      <c r="N1105" s="2" t="str">
        <f>IF(exp!O1107&lt;&gt;"",exp!O1107,"")</f>
        <v/>
      </c>
      <c r="O1105" s="2" t="str">
        <f>IF(exp!P1107&lt;&gt;"",exp!P1107,"")</f>
        <v/>
      </c>
    </row>
    <row r="1106" spans="1:15" x14ac:dyDescent="0.25">
      <c r="A1106" s="2" t="str">
        <f>IF(exp!B1108&lt;&gt;"",exp!A1108,"")</f>
        <v/>
      </c>
      <c r="B1106" s="2" t="str">
        <f>IF(exp!B1108&lt;&gt;"",exp!B1108,"")</f>
        <v/>
      </c>
      <c r="C1106" s="2" t="str">
        <f>IF(exp!D1108&lt;&gt;"",exp!D1108,"")</f>
        <v/>
      </c>
      <c r="D1106" s="63" t="str">
        <f>IF(exp!E1108&lt;&gt;"",exp!E1108,"")</f>
        <v/>
      </c>
      <c r="E1106" s="2" t="str">
        <f>IF(exp!F1108&lt;&gt;"",exp!F1108,"")</f>
        <v/>
      </c>
      <c r="F1106" s="2" t="str">
        <f>IF(exp!G1108&lt;&gt;"",exp!G1108,"")</f>
        <v/>
      </c>
      <c r="G1106" s="2" t="str">
        <f>IF(exp!H1108&lt;&gt;"",VLOOKUP(exp!H1108,private!O:P,2,FALSE),"")</f>
        <v/>
      </c>
      <c r="H1106" s="2" t="str">
        <f>IF(exp!I1108&lt;&gt;"",exp!I1108,"")</f>
        <v/>
      </c>
      <c r="I1106" s="2" t="str">
        <f>IF(exp!J1108&lt;&gt;"",exp!J1108,"")</f>
        <v/>
      </c>
      <c r="J1106" s="2" t="str">
        <f>IF(exp!K1108&lt;&gt;"",exp!K1108,"")</f>
        <v/>
      </c>
      <c r="K1106" s="2" t="str">
        <f>IF(exp!L1108&lt;&gt;"",exp!L1108,"")</f>
        <v/>
      </c>
      <c r="L1106" s="2" t="str">
        <f>IF(exp!M1108&lt;&gt;"",exp!M1108,"")</f>
        <v/>
      </c>
      <c r="M1106" s="2" t="str">
        <f>IF(exp!N1108&lt;&gt;"",exp!N1108,"")</f>
        <v/>
      </c>
      <c r="N1106" s="2" t="str">
        <f>IF(exp!O1108&lt;&gt;"",exp!O1108,"")</f>
        <v/>
      </c>
      <c r="O1106" s="2" t="str">
        <f>IF(exp!P1108&lt;&gt;"",exp!P1108,"")</f>
        <v/>
      </c>
    </row>
    <row r="1107" spans="1:15" x14ac:dyDescent="0.25">
      <c r="A1107" s="2" t="str">
        <f>IF(exp!B1109&lt;&gt;"",exp!A1109,"")</f>
        <v/>
      </c>
      <c r="B1107" s="2" t="str">
        <f>IF(exp!B1109&lt;&gt;"",exp!B1109,"")</f>
        <v/>
      </c>
      <c r="C1107" s="2" t="str">
        <f>IF(exp!D1109&lt;&gt;"",exp!D1109,"")</f>
        <v/>
      </c>
      <c r="D1107" s="63" t="str">
        <f>IF(exp!E1109&lt;&gt;"",exp!E1109,"")</f>
        <v/>
      </c>
      <c r="E1107" s="2" t="str">
        <f>IF(exp!F1109&lt;&gt;"",exp!F1109,"")</f>
        <v/>
      </c>
      <c r="F1107" s="2" t="str">
        <f>IF(exp!G1109&lt;&gt;"",exp!G1109,"")</f>
        <v/>
      </c>
      <c r="G1107" s="2" t="str">
        <f>IF(exp!H1109&lt;&gt;"",VLOOKUP(exp!H1109,private!O:P,2,FALSE),"")</f>
        <v/>
      </c>
      <c r="H1107" s="2" t="str">
        <f>IF(exp!I1109&lt;&gt;"",exp!I1109,"")</f>
        <v/>
      </c>
      <c r="I1107" s="2" t="str">
        <f>IF(exp!J1109&lt;&gt;"",exp!J1109,"")</f>
        <v/>
      </c>
      <c r="J1107" s="2" t="str">
        <f>IF(exp!K1109&lt;&gt;"",exp!K1109,"")</f>
        <v/>
      </c>
      <c r="K1107" s="2" t="str">
        <f>IF(exp!L1109&lt;&gt;"",exp!L1109,"")</f>
        <v/>
      </c>
      <c r="L1107" s="2" t="str">
        <f>IF(exp!M1109&lt;&gt;"",exp!M1109,"")</f>
        <v/>
      </c>
      <c r="M1107" s="2" t="str">
        <f>IF(exp!N1109&lt;&gt;"",exp!N1109,"")</f>
        <v/>
      </c>
      <c r="N1107" s="2" t="str">
        <f>IF(exp!O1109&lt;&gt;"",exp!O1109,"")</f>
        <v/>
      </c>
      <c r="O1107" s="2" t="str">
        <f>IF(exp!P1109&lt;&gt;"",exp!P1109,"")</f>
        <v/>
      </c>
    </row>
    <row r="1108" spans="1:15" x14ac:dyDescent="0.25">
      <c r="A1108" s="2" t="str">
        <f>IF(exp!B1110&lt;&gt;"",exp!A1110,"")</f>
        <v/>
      </c>
      <c r="B1108" s="2" t="str">
        <f>IF(exp!B1110&lt;&gt;"",exp!B1110,"")</f>
        <v/>
      </c>
      <c r="C1108" s="2" t="str">
        <f>IF(exp!D1110&lt;&gt;"",exp!D1110,"")</f>
        <v/>
      </c>
      <c r="D1108" s="63" t="str">
        <f>IF(exp!E1110&lt;&gt;"",exp!E1110,"")</f>
        <v/>
      </c>
      <c r="E1108" s="2" t="str">
        <f>IF(exp!F1110&lt;&gt;"",exp!F1110,"")</f>
        <v/>
      </c>
      <c r="F1108" s="2" t="str">
        <f>IF(exp!G1110&lt;&gt;"",exp!G1110,"")</f>
        <v/>
      </c>
      <c r="G1108" s="2" t="str">
        <f>IF(exp!H1110&lt;&gt;"",VLOOKUP(exp!H1110,private!O:P,2,FALSE),"")</f>
        <v/>
      </c>
      <c r="H1108" s="2" t="str">
        <f>IF(exp!I1110&lt;&gt;"",exp!I1110,"")</f>
        <v/>
      </c>
      <c r="I1108" s="2" t="str">
        <f>IF(exp!J1110&lt;&gt;"",exp!J1110,"")</f>
        <v/>
      </c>
      <c r="J1108" s="2" t="str">
        <f>IF(exp!K1110&lt;&gt;"",exp!K1110,"")</f>
        <v/>
      </c>
      <c r="K1108" s="2" t="str">
        <f>IF(exp!L1110&lt;&gt;"",exp!L1110,"")</f>
        <v/>
      </c>
      <c r="L1108" s="2" t="str">
        <f>IF(exp!M1110&lt;&gt;"",exp!M1110,"")</f>
        <v/>
      </c>
      <c r="M1108" s="2" t="str">
        <f>IF(exp!N1110&lt;&gt;"",exp!N1110,"")</f>
        <v/>
      </c>
      <c r="N1108" s="2" t="str">
        <f>IF(exp!O1110&lt;&gt;"",exp!O1110,"")</f>
        <v/>
      </c>
      <c r="O1108" s="2" t="str">
        <f>IF(exp!P1110&lt;&gt;"",exp!P1110,"")</f>
        <v/>
      </c>
    </row>
    <row r="1109" spans="1:15" x14ac:dyDescent="0.25">
      <c r="A1109" s="2" t="str">
        <f>IF(exp!B1111&lt;&gt;"",exp!A1111,"")</f>
        <v/>
      </c>
      <c r="B1109" s="2" t="str">
        <f>IF(exp!B1111&lt;&gt;"",exp!B1111,"")</f>
        <v/>
      </c>
      <c r="C1109" s="2" t="str">
        <f>IF(exp!D1111&lt;&gt;"",exp!D1111,"")</f>
        <v/>
      </c>
      <c r="D1109" s="63" t="str">
        <f>IF(exp!E1111&lt;&gt;"",exp!E1111,"")</f>
        <v/>
      </c>
      <c r="E1109" s="2" t="str">
        <f>IF(exp!F1111&lt;&gt;"",exp!F1111,"")</f>
        <v/>
      </c>
      <c r="F1109" s="2" t="str">
        <f>IF(exp!G1111&lt;&gt;"",exp!G1111,"")</f>
        <v/>
      </c>
      <c r="G1109" s="2" t="str">
        <f>IF(exp!H1111&lt;&gt;"",VLOOKUP(exp!H1111,private!O:P,2,FALSE),"")</f>
        <v/>
      </c>
      <c r="H1109" s="2" t="str">
        <f>IF(exp!I1111&lt;&gt;"",exp!I1111,"")</f>
        <v/>
      </c>
      <c r="I1109" s="2" t="str">
        <f>IF(exp!J1111&lt;&gt;"",exp!J1111,"")</f>
        <v/>
      </c>
      <c r="J1109" s="2" t="str">
        <f>IF(exp!K1111&lt;&gt;"",exp!K1111,"")</f>
        <v/>
      </c>
      <c r="K1109" s="2" t="str">
        <f>IF(exp!L1111&lt;&gt;"",exp!L1111,"")</f>
        <v/>
      </c>
      <c r="L1109" s="2" t="str">
        <f>IF(exp!M1111&lt;&gt;"",exp!M1111,"")</f>
        <v/>
      </c>
      <c r="M1109" s="2" t="str">
        <f>IF(exp!N1111&lt;&gt;"",exp!N1111,"")</f>
        <v/>
      </c>
      <c r="N1109" s="2" t="str">
        <f>IF(exp!O1111&lt;&gt;"",exp!O1111,"")</f>
        <v/>
      </c>
      <c r="O1109" s="2" t="str">
        <f>IF(exp!P1111&lt;&gt;"",exp!P1111,"")</f>
        <v/>
      </c>
    </row>
    <row r="1110" spans="1:15" x14ac:dyDescent="0.25">
      <c r="A1110" s="2" t="str">
        <f>IF(exp!B1112&lt;&gt;"",exp!A1112,"")</f>
        <v/>
      </c>
      <c r="B1110" s="2" t="str">
        <f>IF(exp!B1112&lt;&gt;"",exp!B1112,"")</f>
        <v/>
      </c>
      <c r="C1110" s="2" t="str">
        <f>IF(exp!D1112&lt;&gt;"",exp!D1112,"")</f>
        <v/>
      </c>
      <c r="D1110" s="63" t="str">
        <f>IF(exp!E1112&lt;&gt;"",exp!E1112,"")</f>
        <v/>
      </c>
      <c r="E1110" s="2" t="str">
        <f>IF(exp!F1112&lt;&gt;"",exp!F1112,"")</f>
        <v/>
      </c>
      <c r="F1110" s="2" t="str">
        <f>IF(exp!G1112&lt;&gt;"",exp!G1112,"")</f>
        <v/>
      </c>
      <c r="G1110" s="2" t="str">
        <f>IF(exp!H1112&lt;&gt;"",VLOOKUP(exp!H1112,private!O:P,2,FALSE),"")</f>
        <v/>
      </c>
      <c r="H1110" s="2" t="str">
        <f>IF(exp!I1112&lt;&gt;"",exp!I1112,"")</f>
        <v/>
      </c>
      <c r="I1110" s="2" t="str">
        <f>IF(exp!J1112&lt;&gt;"",exp!J1112,"")</f>
        <v/>
      </c>
      <c r="J1110" s="2" t="str">
        <f>IF(exp!K1112&lt;&gt;"",exp!K1112,"")</f>
        <v/>
      </c>
      <c r="K1110" s="2" t="str">
        <f>IF(exp!L1112&lt;&gt;"",exp!L1112,"")</f>
        <v/>
      </c>
      <c r="L1110" s="2" t="str">
        <f>IF(exp!M1112&lt;&gt;"",exp!M1112,"")</f>
        <v/>
      </c>
      <c r="M1110" s="2" t="str">
        <f>IF(exp!N1112&lt;&gt;"",exp!N1112,"")</f>
        <v/>
      </c>
      <c r="N1110" s="2" t="str">
        <f>IF(exp!O1112&lt;&gt;"",exp!O1112,"")</f>
        <v/>
      </c>
      <c r="O1110" s="2" t="str">
        <f>IF(exp!P1112&lt;&gt;"",exp!P1112,"")</f>
        <v/>
      </c>
    </row>
    <row r="1111" spans="1:15" x14ac:dyDescent="0.25">
      <c r="A1111" s="2" t="str">
        <f>IF(exp!B1113&lt;&gt;"",exp!A1113,"")</f>
        <v/>
      </c>
      <c r="B1111" s="2" t="str">
        <f>IF(exp!B1113&lt;&gt;"",exp!B1113,"")</f>
        <v/>
      </c>
      <c r="C1111" s="2" t="str">
        <f>IF(exp!D1113&lt;&gt;"",exp!D1113,"")</f>
        <v/>
      </c>
      <c r="D1111" s="63" t="str">
        <f>IF(exp!E1113&lt;&gt;"",exp!E1113,"")</f>
        <v/>
      </c>
      <c r="E1111" s="2" t="str">
        <f>IF(exp!F1113&lt;&gt;"",exp!F1113,"")</f>
        <v/>
      </c>
      <c r="F1111" s="2" t="str">
        <f>IF(exp!G1113&lt;&gt;"",exp!G1113,"")</f>
        <v/>
      </c>
      <c r="G1111" s="2" t="str">
        <f>IF(exp!H1113&lt;&gt;"",VLOOKUP(exp!H1113,private!O:P,2,FALSE),"")</f>
        <v/>
      </c>
      <c r="H1111" s="2" t="str">
        <f>IF(exp!I1113&lt;&gt;"",exp!I1113,"")</f>
        <v/>
      </c>
      <c r="I1111" s="2" t="str">
        <f>IF(exp!J1113&lt;&gt;"",exp!J1113,"")</f>
        <v/>
      </c>
      <c r="J1111" s="2" t="str">
        <f>IF(exp!K1113&lt;&gt;"",exp!K1113,"")</f>
        <v/>
      </c>
      <c r="K1111" s="2" t="str">
        <f>IF(exp!L1113&lt;&gt;"",exp!L1113,"")</f>
        <v/>
      </c>
      <c r="L1111" s="2" t="str">
        <f>IF(exp!M1113&lt;&gt;"",exp!M1113,"")</f>
        <v/>
      </c>
      <c r="M1111" s="2" t="str">
        <f>IF(exp!N1113&lt;&gt;"",exp!N1113,"")</f>
        <v/>
      </c>
      <c r="N1111" s="2" t="str">
        <f>IF(exp!O1113&lt;&gt;"",exp!O1113,"")</f>
        <v/>
      </c>
      <c r="O1111" s="2" t="str">
        <f>IF(exp!P1113&lt;&gt;"",exp!P1113,"")</f>
        <v/>
      </c>
    </row>
    <row r="1112" spans="1:15" x14ac:dyDescent="0.25">
      <c r="A1112" s="2" t="str">
        <f>IF(exp!B1114&lt;&gt;"",exp!A1114,"")</f>
        <v/>
      </c>
      <c r="B1112" s="2" t="str">
        <f>IF(exp!B1114&lt;&gt;"",exp!B1114,"")</f>
        <v/>
      </c>
      <c r="C1112" s="2" t="str">
        <f>IF(exp!D1114&lt;&gt;"",exp!D1114,"")</f>
        <v/>
      </c>
      <c r="D1112" s="63" t="str">
        <f>IF(exp!E1114&lt;&gt;"",exp!E1114,"")</f>
        <v/>
      </c>
      <c r="E1112" s="2" t="str">
        <f>IF(exp!F1114&lt;&gt;"",exp!F1114,"")</f>
        <v/>
      </c>
      <c r="F1112" s="2" t="str">
        <f>IF(exp!G1114&lt;&gt;"",exp!G1114,"")</f>
        <v/>
      </c>
      <c r="G1112" s="2" t="str">
        <f>IF(exp!H1114&lt;&gt;"",VLOOKUP(exp!H1114,private!O:P,2,FALSE),"")</f>
        <v/>
      </c>
      <c r="H1112" s="2" t="str">
        <f>IF(exp!I1114&lt;&gt;"",exp!I1114,"")</f>
        <v/>
      </c>
      <c r="I1112" s="2" t="str">
        <f>IF(exp!J1114&lt;&gt;"",exp!J1114,"")</f>
        <v/>
      </c>
      <c r="J1112" s="2" t="str">
        <f>IF(exp!K1114&lt;&gt;"",exp!K1114,"")</f>
        <v/>
      </c>
      <c r="K1112" s="2" t="str">
        <f>IF(exp!L1114&lt;&gt;"",exp!L1114,"")</f>
        <v/>
      </c>
      <c r="L1112" s="2" t="str">
        <f>IF(exp!M1114&lt;&gt;"",exp!M1114,"")</f>
        <v/>
      </c>
      <c r="M1112" s="2" t="str">
        <f>IF(exp!N1114&lt;&gt;"",exp!N1114,"")</f>
        <v/>
      </c>
      <c r="N1112" s="2" t="str">
        <f>IF(exp!O1114&lt;&gt;"",exp!O1114,"")</f>
        <v/>
      </c>
      <c r="O1112" s="2" t="str">
        <f>IF(exp!P1114&lt;&gt;"",exp!P1114,"")</f>
        <v/>
      </c>
    </row>
    <row r="1113" spans="1:15" x14ac:dyDescent="0.25">
      <c r="A1113" s="2" t="str">
        <f>IF(exp!B1115&lt;&gt;"",exp!A1115,"")</f>
        <v/>
      </c>
      <c r="B1113" s="2" t="str">
        <f>IF(exp!B1115&lt;&gt;"",exp!B1115,"")</f>
        <v/>
      </c>
      <c r="C1113" s="2" t="str">
        <f>IF(exp!D1115&lt;&gt;"",exp!D1115,"")</f>
        <v/>
      </c>
      <c r="D1113" s="63" t="str">
        <f>IF(exp!E1115&lt;&gt;"",exp!E1115,"")</f>
        <v/>
      </c>
      <c r="E1113" s="2" t="str">
        <f>IF(exp!F1115&lt;&gt;"",exp!F1115,"")</f>
        <v/>
      </c>
      <c r="F1113" s="2" t="str">
        <f>IF(exp!G1115&lt;&gt;"",exp!G1115,"")</f>
        <v/>
      </c>
      <c r="G1113" s="2" t="str">
        <f>IF(exp!H1115&lt;&gt;"",VLOOKUP(exp!H1115,private!O:P,2,FALSE),"")</f>
        <v/>
      </c>
      <c r="H1113" s="2" t="str">
        <f>IF(exp!I1115&lt;&gt;"",exp!I1115,"")</f>
        <v/>
      </c>
      <c r="I1113" s="2" t="str">
        <f>IF(exp!J1115&lt;&gt;"",exp!J1115,"")</f>
        <v/>
      </c>
      <c r="J1113" s="2" t="str">
        <f>IF(exp!K1115&lt;&gt;"",exp!K1115,"")</f>
        <v/>
      </c>
      <c r="K1113" s="2" t="str">
        <f>IF(exp!L1115&lt;&gt;"",exp!L1115,"")</f>
        <v/>
      </c>
      <c r="L1113" s="2" t="str">
        <f>IF(exp!M1115&lt;&gt;"",exp!M1115,"")</f>
        <v/>
      </c>
      <c r="M1113" s="2" t="str">
        <f>IF(exp!N1115&lt;&gt;"",exp!N1115,"")</f>
        <v/>
      </c>
      <c r="N1113" s="2" t="str">
        <f>IF(exp!O1115&lt;&gt;"",exp!O1115,"")</f>
        <v/>
      </c>
      <c r="O1113" s="2" t="str">
        <f>IF(exp!P1115&lt;&gt;"",exp!P1115,"")</f>
        <v/>
      </c>
    </row>
    <row r="1114" spans="1:15" x14ac:dyDescent="0.25">
      <c r="A1114" s="2" t="str">
        <f>IF(exp!B1116&lt;&gt;"",exp!A1116,"")</f>
        <v/>
      </c>
      <c r="B1114" s="2" t="str">
        <f>IF(exp!B1116&lt;&gt;"",exp!B1116,"")</f>
        <v/>
      </c>
      <c r="C1114" s="2" t="str">
        <f>IF(exp!D1116&lt;&gt;"",exp!D1116,"")</f>
        <v/>
      </c>
      <c r="D1114" s="63" t="str">
        <f>IF(exp!E1116&lt;&gt;"",exp!E1116,"")</f>
        <v/>
      </c>
      <c r="E1114" s="2" t="str">
        <f>IF(exp!F1116&lt;&gt;"",exp!F1116,"")</f>
        <v/>
      </c>
      <c r="F1114" s="2" t="str">
        <f>IF(exp!G1116&lt;&gt;"",exp!G1116,"")</f>
        <v/>
      </c>
      <c r="G1114" s="2" t="str">
        <f>IF(exp!H1116&lt;&gt;"",VLOOKUP(exp!H1116,private!O:P,2,FALSE),"")</f>
        <v/>
      </c>
      <c r="H1114" s="2" t="str">
        <f>IF(exp!I1116&lt;&gt;"",exp!I1116,"")</f>
        <v/>
      </c>
      <c r="I1114" s="2" t="str">
        <f>IF(exp!J1116&lt;&gt;"",exp!J1116,"")</f>
        <v/>
      </c>
      <c r="J1114" s="2" t="str">
        <f>IF(exp!K1116&lt;&gt;"",exp!K1116,"")</f>
        <v/>
      </c>
      <c r="K1114" s="2" t="str">
        <f>IF(exp!L1116&lt;&gt;"",exp!L1116,"")</f>
        <v/>
      </c>
      <c r="L1114" s="2" t="str">
        <f>IF(exp!M1116&lt;&gt;"",exp!M1116,"")</f>
        <v/>
      </c>
      <c r="M1114" s="2" t="str">
        <f>IF(exp!N1116&lt;&gt;"",exp!N1116,"")</f>
        <v/>
      </c>
      <c r="N1114" s="2" t="str">
        <f>IF(exp!O1116&lt;&gt;"",exp!O1116,"")</f>
        <v/>
      </c>
      <c r="O1114" s="2" t="str">
        <f>IF(exp!P1116&lt;&gt;"",exp!P1116,"")</f>
        <v/>
      </c>
    </row>
    <row r="1115" spans="1:15" x14ac:dyDescent="0.25">
      <c r="A1115" s="2" t="str">
        <f>IF(exp!B1117&lt;&gt;"",exp!A1117,"")</f>
        <v/>
      </c>
      <c r="B1115" s="2" t="str">
        <f>IF(exp!B1117&lt;&gt;"",exp!B1117,"")</f>
        <v/>
      </c>
      <c r="C1115" s="2" t="str">
        <f>IF(exp!D1117&lt;&gt;"",exp!D1117,"")</f>
        <v/>
      </c>
      <c r="D1115" s="63" t="str">
        <f>IF(exp!E1117&lt;&gt;"",exp!E1117,"")</f>
        <v/>
      </c>
      <c r="E1115" s="2" t="str">
        <f>IF(exp!F1117&lt;&gt;"",exp!F1117,"")</f>
        <v/>
      </c>
      <c r="F1115" s="2" t="str">
        <f>IF(exp!G1117&lt;&gt;"",exp!G1117,"")</f>
        <v/>
      </c>
      <c r="G1115" s="2" t="str">
        <f>IF(exp!H1117&lt;&gt;"",VLOOKUP(exp!H1117,private!O:P,2,FALSE),"")</f>
        <v/>
      </c>
      <c r="H1115" s="2" t="str">
        <f>IF(exp!I1117&lt;&gt;"",exp!I1117,"")</f>
        <v/>
      </c>
      <c r="I1115" s="2" t="str">
        <f>IF(exp!J1117&lt;&gt;"",exp!J1117,"")</f>
        <v/>
      </c>
      <c r="J1115" s="2" t="str">
        <f>IF(exp!K1117&lt;&gt;"",exp!K1117,"")</f>
        <v/>
      </c>
      <c r="K1115" s="2" t="str">
        <f>IF(exp!L1117&lt;&gt;"",exp!L1117,"")</f>
        <v/>
      </c>
      <c r="L1115" s="2" t="str">
        <f>IF(exp!M1117&lt;&gt;"",exp!M1117,"")</f>
        <v/>
      </c>
      <c r="M1115" s="2" t="str">
        <f>IF(exp!N1117&lt;&gt;"",exp!N1117,"")</f>
        <v/>
      </c>
      <c r="N1115" s="2" t="str">
        <f>IF(exp!O1117&lt;&gt;"",exp!O1117,"")</f>
        <v/>
      </c>
      <c r="O1115" s="2" t="str">
        <f>IF(exp!P1117&lt;&gt;"",exp!P1117,"")</f>
        <v/>
      </c>
    </row>
    <row r="1116" spans="1:15" x14ac:dyDescent="0.25">
      <c r="A1116" s="2" t="str">
        <f>IF(exp!B1118&lt;&gt;"",exp!A1118,"")</f>
        <v/>
      </c>
      <c r="B1116" s="2" t="str">
        <f>IF(exp!B1118&lt;&gt;"",exp!B1118,"")</f>
        <v/>
      </c>
      <c r="C1116" s="2" t="str">
        <f>IF(exp!D1118&lt;&gt;"",exp!D1118,"")</f>
        <v/>
      </c>
      <c r="D1116" s="63" t="str">
        <f>IF(exp!E1118&lt;&gt;"",exp!E1118,"")</f>
        <v/>
      </c>
      <c r="E1116" s="2" t="str">
        <f>IF(exp!F1118&lt;&gt;"",exp!F1118,"")</f>
        <v/>
      </c>
      <c r="F1116" s="2" t="str">
        <f>IF(exp!G1118&lt;&gt;"",exp!G1118,"")</f>
        <v/>
      </c>
      <c r="G1116" s="2" t="str">
        <f>IF(exp!H1118&lt;&gt;"",VLOOKUP(exp!H1118,private!O:P,2,FALSE),"")</f>
        <v/>
      </c>
      <c r="H1116" s="2" t="str">
        <f>IF(exp!I1118&lt;&gt;"",exp!I1118,"")</f>
        <v/>
      </c>
      <c r="I1116" s="2" t="str">
        <f>IF(exp!J1118&lt;&gt;"",exp!J1118,"")</f>
        <v/>
      </c>
      <c r="J1116" s="2" t="str">
        <f>IF(exp!K1118&lt;&gt;"",exp!K1118,"")</f>
        <v/>
      </c>
      <c r="K1116" s="2" t="str">
        <f>IF(exp!L1118&lt;&gt;"",exp!L1118,"")</f>
        <v/>
      </c>
      <c r="L1116" s="2" t="str">
        <f>IF(exp!M1118&lt;&gt;"",exp!M1118,"")</f>
        <v/>
      </c>
      <c r="M1116" s="2" t="str">
        <f>IF(exp!N1118&lt;&gt;"",exp!N1118,"")</f>
        <v/>
      </c>
      <c r="N1116" s="2" t="str">
        <f>IF(exp!O1118&lt;&gt;"",exp!O1118,"")</f>
        <v/>
      </c>
      <c r="O1116" s="2" t="str">
        <f>IF(exp!P1118&lt;&gt;"",exp!P1118,"")</f>
        <v/>
      </c>
    </row>
    <row r="1117" spans="1:15" x14ac:dyDescent="0.25">
      <c r="A1117" s="2" t="str">
        <f>IF(exp!B1119&lt;&gt;"",exp!A1119,"")</f>
        <v/>
      </c>
      <c r="B1117" s="2" t="str">
        <f>IF(exp!B1119&lt;&gt;"",exp!B1119,"")</f>
        <v/>
      </c>
      <c r="C1117" s="2" t="str">
        <f>IF(exp!D1119&lt;&gt;"",exp!D1119,"")</f>
        <v/>
      </c>
      <c r="D1117" s="63" t="str">
        <f>IF(exp!E1119&lt;&gt;"",exp!E1119,"")</f>
        <v/>
      </c>
      <c r="E1117" s="2" t="str">
        <f>IF(exp!F1119&lt;&gt;"",exp!F1119,"")</f>
        <v/>
      </c>
      <c r="F1117" s="2" t="str">
        <f>IF(exp!G1119&lt;&gt;"",exp!G1119,"")</f>
        <v/>
      </c>
      <c r="G1117" s="2" t="str">
        <f>IF(exp!H1119&lt;&gt;"",VLOOKUP(exp!H1119,private!O:P,2,FALSE),"")</f>
        <v/>
      </c>
      <c r="H1117" s="2" t="str">
        <f>IF(exp!I1119&lt;&gt;"",exp!I1119,"")</f>
        <v/>
      </c>
      <c r="I1117" s="2" t="str">
        <f>IF(exp!J1119&lt;&gt;"",exp!J1119,"")</f>
        <v/>
      </c>
      <c r="J1117" s="2" t="str">
        <f>IF(exp!K1119&lt;&gt;"",exp!K1119,"")</f>
        <v/>
      </c>
      <c r="K1117" s="2" t="str">
        <f>IF(exp!L1119&lt;&gt;"",exp!L1119,"")</f>
        <v/>
      </c>
      <c r="L1117" s="2" t="str">
        <f>IF(exp!M1119&lt;&gt;"",exp!M1119,"")</f>
        <v/>
      </c>
      <c r="M1117" s="2" t="str">
        <f>IF(exp!N1119&lt;&gt;"",exp!N1119,"")</f>
        <v/>
      </c>
      <c r="N1117" s="2" t="str">
        <f>IF(exp!O1119&lt;&gt;"",exp!O1119,"")</f>
        <v/>
      </c>
      <c r="O1117" s="2" t="str">
        <f>IF(exp!P1119&lt;&gt;"",exp!P1119,"")</f>
        <v/>
      </c>
    </row>
    <row r="1118" spans="1:15" x14ac:dyDescent="0.25">
      <c r="A1118" s="2" t="str">
        <f>IF(exp!B1120&lt;&gt;"",exp!A1120,"")</f>
        <v/>
      </c>
      <c r="B1118" s="2" t="str">
        <f>IF(exp!B1120&lt;&gt;"",exp!B1120,"")</f>
        <v/>
      </c>
      <c r="C1118" s="2" t="str">
        <f>IF(exp!D1120&lt;&gt;"",exp!D1120,"")</f>
        <v/>
      </c>
      <c r="D1118" s="63" t="str">
        <f>IF(exp!E1120&lt;&gt;"",exp!E1120,"")</f>
        <v/>
      </c>
      <c r="E1118" s="2" t="str">
        <f>IF(exp!F1120&lt;&gt;"",exp!F1120,"")</f>
        <v/>
      </c>
      <c r="F1118" s="2" t="str">
        <f>IF(exp!G1120&lt;&gt;"",exp!G1120,"")</f>
        <v/>
      </c>
      <c r="G1118" s="2" t="str">
        <f>IF(exp!H1120&lt;&gt;"",VLOOKUP(exp!H1120,private!O:P,2,FALSE),"")</f>
        <v/>
      </c>
      <c r="H1118" s="2" t="str">
        <f>IF(exp!I1120&lt;&gt;"",exp!I1120,"")</f>
        <v/>
      </c>
      <c r="I1118" s="2" t="str">
        <f>IF(exp!J1120&lt;&gt;"",exp!J1120,"")</f>
        <v/>
      </c>
      <c r="J1118" s="2" t="str">
        <f>IF(exp!K1120&lt;&gt;"",exp!K1120,"")</f>
        <v/>
      </c>
      <c r="K1118" s="2" t="str">
        <f>IF(exp!L1120&lt;&gt;"",exp!L1120,"")</f>
        <v/>
      </c>
      <c r="L1118" s="2" t="str">
        <f>IF(exp!M1120&lt;&gt;"",exp!M1120,"")</f>
        <v/>
      </c>
      <c r="M1118" s="2" t="str">
        <f>IF(exp!N1120&lt;&gt;"",exp!N1120,"")</f>
        <v/>
      </c>
      <c r="N1118" s="2" t="str">
        <f>IF(exp!O1120&lt;&gt;"",exp!O1120,"")</f>
        <v/>
      </c>
      <c r="O1118" s="2" t="str">
        <f>IF(exp!P1120&lt;&gt;"",exp!P1120,"")</f>
        <v/>
      </c>
    </row>
    <row r="1119" spans="1:15" x14ac:dyDescent="0.25">
      <c r="A1119" s="2" t="str">
        <f>IF(exp!B1121&lt;&gt;"",exp!A1121,"")</f>
        <v/>
      </c>
      <c r="B1119" s="2" t="str">
        <f>IF(exp!B1121&lt;&gt;"",exp!B1121,"")</f>
        <v/>
      </c>
      <c r="C1119" s="2" t="str">
        <f>IF(exp!D1121&lt;&gt;"",exp!D1121,"")</f>
        <v/>
      </c>
      <c r="D1119" s="63" t="str">
        <f>IF(exp!E1121&lt;&gt;"",exp!E1121,"")</f>
        <v/>
      </c>
      <c r="E1119" s="2" t="str">
        <f>IF(exp!F1121&lt;&gt;"",exp!F1121,"")</f>
        <v/>
      </c>
      <c r="F1119" s="2" t="str">
        <f>IF(exp!G1121&lt;&gt;"",exp!G1121,"")</f>
        <v/>
      </c>
      <c r="G1119" s="2" t="str">
        <f>IF(exp!H1121&lt;&gt;"",VLOOKUP(exp!H1121,private!O:P,2,FALSE),"")</f>
        <v/>
      </c>
      <c r="H1119" s="2" t="str">
        <f>IF(exp!I1121&lt;&gt;"",exp!I1121,"")</f>
        <v/>
      </c>
      <c r="I1119" s="2" t="str">
        <f>IF(exp!J1121&lt;&gt;"",exp!J1121,"")</f>
        <v/>
      </c>
      <c r="J1119" s="2" t="str">
        <f>IF(exp!K1121&lt;&gt;"",exp!K1121,"")</f>
        <v/>
      </c>
      <c r="K1119" s="2" t="str">
        <f>IF(exp!L1121&lt;&gt;"",exp!L1121,"")</f>
        <v/>
      </c>
      <c r="L1119" s="2" t="str">
        <f>IF(exp!M1121&lt;&gt;"",exp!M1121,"")</f>
        <v/>
      </c>
      <c r="M1119" s="2" t="str">
        <f>IF(exp!N1121&lt;&gt;"",exp!N1121,"")</f>
        <v/>
      </c>
      <c r="N1119" s="2" t="str">
        <f>IF(exp!O1121&lt;&gt;"",exp!O1121,"")</f>
        <v/>
      </c>
      <c r="O1119" s="2" t="str">
        <f>IF(exp!P1121&lt;&gt;"",exp!P1121,"")</f>
        <v/>
      </c>
    </row>
    <row r="1120" spans="1:15" x14ac:dyDescent="0.25">
      <c r="A1120" s="2" t="str">
        <f>IF(exp!B1122&lt;&gt;"",exp!A1122,"")</f>
        <v/>
      </c>
      <c r="B1120" s="2" t="str">
        <f>IF(exp!B1122&lt;&gt;"",exp!B1122,"")</f>
        <v/>
      </c>
      <c r="C1120" s="2" t="str">
        <f>IF(exp!D1122&lt;&gt;"",exp!D1122,"")</f>
        <v/>
      </c>
      <c r="D1120" s="63" t="str">
        <f>IF(exp!E1122&lt;&gt;"",exp!E1122,"")</f>
        <v/>
      </c>
      <c r="E1120" s="2" t="str">
        <f>IF(exp!F1122&lt;&gt;"",exp!F1122,"")</f>
        <v/>
      </c>
      <c r="F1120" s="2" t="str">
        <f>IF(exp!G1122&lt;&gt;"",exp!G1122,"")</f>
        <v/>
      </c>
      <c r="G1120" s="2" t="str">
        <f>IF(exp!H1122&lt;&gt;"",VLOOKUP(exp!H1122,private!O:P,2,FALSE),"")</f>
        <v/>
      </c>
      <c r="H1120" s="2" t="str">
        <f>IF(exp!I1122&lt;&gt;"",exp!I1122,"")</f>
        <v/>
      </c>
      <c r="I1120" s="2" t="str">
        <f>IF(exp!J1122&lt;&gt;"",exp!J1122,"")</f>
        <v/>
      </c>
      <c r="J1120" s="2" t="str">
        <f>IF(exp!K1122&lt;&gt;"",exp!K1122,"")</f>
        <v/>
      </c>
      <c r="K1120" s="2" t="str">
        <f>IF(exp!L1122&lt;&gt;"",exp!L1122,"")</f>
        <v/>
      </c>
      <c r="L1120" s="2" t="str">
        <f>IF(exp!M1122&lt;&gt;"",exp!M1122,"")</f>
        <v/>
      </c>
      <c r="M1120" s="2" t="str">
        <f>IF(exp!N1122&lt;&gt;"",exp!N1122,"")</f>
        <v/>
      </c>
      <c r="N1120" s="2" t="str">
        <f>IF(exp!O1122&lt;&gt;"",exp!O1122,"")</f>
        <v/>
      </c>
      <c r="O1120" s="2" t="str">
        <f>IF(exp!P1122&lt;&gt;"",exp!P1122,"")</f>
        <v/>
      </c>
    </row>
    <row r="1121" spans="1:15" x14ac:dyDescent="0.25">
      <c r="A1121" s="2" t="str">
        <f>IF(exp!B1123&lt;&gt;"",exp!A1123,"")</f>
        <v/>
      </c>
      <c r="B1121" s="2" t="str">
        <f>IF(exp!B1123&lt;&gt;"",exp!B1123,"")</f>
        <v/>
      </c>
      <c r="C1121" s="2" t="str">
        <f>IF(exp!D1123&lt;&gt;"",exp!D1123,"")</f>
        <v/>
      </c>
      <c r="D1121" s="63" t="str">
        <f>IF(exp!E1123&lt;&gt;"",exp!E1123,"")</f>
        <v/>
      </c>
      <c r="E1121" s="2" t="str">
        <f>IF(exp!F1123&lt;&gt;"",exp!F1123,"")</f>
        <v/>
      </c>
      <c r="F1121" s="2" t="str">
        <f>IF(exp!G1123&lt;&gt;"",exp!G1123,"")</f>
        <v/>
      </c>
      <c r="G1121" s="2" t="str">
        <f>IF(exp!H1123&lt;&gt;"",VLOOKUP(exp!H1123,private!O:P,2,FALSE),"")</f>
        <v/>
      </c>
      <c r="H1121" s="2" t="str">
        <f>IF(exp!I1123&lt;&gt;"",exp!I1123,"")</f>
        <v/>
      </c>
      <c r="I1121" s="2" t="str">
        <f>IF(exp!J1123&lt;&gt;"",exp!J1123,"")</f>
        <v/>
      </c>
      <c r="J1121" s="2" t="str">
        <f>IF(exp!K1123&lt;&gt;"",exp!K1123,"")</f>
        <v/>
      </c>
      <c r="K1121" s="2" t="str">
        <f>IF(exp!L1123&lt;&gt;"",exp!L1123,"")</f>
        <v/>
      </c>
      <c r="L1121" s="2" t="str">
        <f>IF(exp!M1123&lt;&gt;"",exp!M1123,"")</f>
        <v/>
      </c>
      <c r="M1121" s="2" t="str">
        <f>IF(exp!N1123&lt;&gt;"",exp!N1123,"")</f>
        <v/>
      </c>
      <c r="N1121" s="2" t="str">
        <f>IF(exp!O1123&lt;&gt;"",exp!O1123,"")</f>
        <v/>
      </c>
      <c r="O1121" s="2" t="str">
        <f>IF(exp!P1123&lt;&gt;"",exp!P1123,"")</f>
        <v/>
      </c>
    </row>
    <row r="1122" spans="1:15" x14ac:dyDescent="0.25">
      <c r="A1122" s="2" t="str">
        <f>IF(exp!B1124&lt;&gt;"",exp!A1124,"")</f>
        <v/>
      </c>
      <c r="B1122" s="2" t="str">
        <f>IF(exp!B1124&lt;&gt;"",exp!B1124,"")</f>
        <v/>
      </c>
      <c r="C1122" s="2" t="str">
        <f>IF(exp!D1124&lt;&gt;"",exp!D1124,"")</f>
        <v/>
      </c>
      <c r="D1122" s="63" t="str">
        <f>IF(exp!E1124&lt;&gt;"",exp!E1124,"")</f>
        <v/>
      </c>
      <c r="E1122" s="2" t="str">
        <f>IF(exp!F1124&lt;&gt;"",exp!F1124,"")</f>
        <v/>
      </c>
      <c r="F1122" s="2" t="str">
        <f>IF(exp!G1124&lt;&gt;"",exp!G1124,"")</f>
        <v/>
      </c>
      <c r="G1122" s="2" t="str">
        <f>IF(exp!H1124&lt;&gt;"",VLOOKUP(exp!H1124,private!O:P,2,FALSE),"")</f>
        <v/>
      </c>
      <c r="H1122" s="2" t="str">
        <f>IF(exp!I1124&lt;&gt;"",exp!I1124,"")</f>
        <v/>
      </c>
      <c r="I1122" s="2" t="str">
        <f>IF(exp!J1124&lt;&gt;"",exp!J1124,"")</f>
        <v/>
      </c>
      <c r="J1122" s="2" t="str">
        <f>IF(exp!K1124&lt;&gt;"",exp!K1124,"")</f>
        <v/>
      </c>
      <c r="K1122" s="2" t="str">
        <f>IF(exp!L1124&lt;&gt;"",exp!L1124,"")</f>
        <v/>
      </c>
      <c r="L1122" s="2" t="str">
        <f>IF(exp!M1124&lt;&gt;"",exp!M1124,"")</f>
        <v/>
      </c>
      <c r="M1122" s="2" t="str">
        <f>IF(exp!N1124&lt;&gt;"",exp!N1124,"")</f>
        <v/>
      </c>
      <c r="N1122" s="2" t="str">
        <f>IF(exp!O1124&lt;&gt;"",exp!O1124,"")</f>
        <v/>
      </c>
      <c r="O1122" s="2" t="str">
        <f>IF(exp!P1124&lt;&gt;"",exp!P1124,"")</f>
        <v/>
      </c>
    </row>
    <row r="1123" spans="1:15" x14ac:dyDescent="0.25">
      <c r="A1123" s="2" t="str">
        <f>IF(exp!B1125&lt;&gt;"",exp!A1125,"")</f>
        <v/>
      </c>
      <c r="B1123" s="2" t="str">
        <f>IF(exp!B1125&lt;&gt;"",exp!B1125,"")</f>
        <v/>
      </c>
      <c r="C1123" s="2" t="str">
        <f>IF(exp!D1125&lt;&gt;"",exp!D1125,"")</f>
        <v/>
      </c>
      <c r="D1123" s="63" t="str">
        <f>IF(exp!E1125&lt;&gt;"",exp!E1125,"")</f>
        <v/>
      </c>
      <c r="E1123" s="2" t="str">
        <f>IF(exp!F1125&lt;&gt;"",exp!F1125,"")</f>
        <v/>
      </c>
      <c r="F1123" s="2" t="str">
        <f>IF(exp!G1125&lt;&gt;"",exp!G1125,"")</f>
        <v/>
      </c>
      <c r="G1123" s="2" t="str">
        <f>IF(exp!H1125&lt;&gt;"",VLOOKUP(exp!H1125,private!O:P,2,FALSE),"")</f>
        <v/>
      </c>
      <c r="H1123" s="2" t="str">
        <f>IF(exp!I1125&lt;&gt;"",exp!I1125,"")</f>
        <v/>
      </c>
      <c r="I1123" s="2" t="str">
        <f>IF(exp!J1125&lt;&gt;"",exp!J1125,"")</f>
        <v/>
      </c>
      <c r="J1123" s="2" t="str">
        <f>IF(exp!K1125&lt;&gt;"",exp!K1125,"")</f>
        <v/>
      </c>
      <c r="K1123" s="2" t="str">
        <f>IF(exp!L1125&lt;&gt;"",exp!L1125,"")</f>
        <v/>
      </c>
      <c r="L1123" s="2" t="str">
        <f>IF(exp!M1125&lt;&gt;"",exp!M1125,"")</f>
        <v/>
      </c>
      <c r="M1123" s="2" t="str">
        <f>IF(exp!N1125&lt;&gt;"",exp!N1125,"")</f>
        <v/>
      </c>
      <c r="N1123" s="2" t="str">
        <f>IF(exp!O1125&lt;&gt;"",exp!O1125,"")</f>
        <v/>
      </c>
      <c r="O1123" s="2" t="str">
        <f>IF(exp!P1125&lt;&gt;"",exp!P1125,"")</f>
        <v/>
      </c>
    </row>
    <row r="1124" spans="1:15" x14ac:dyDescent="0.25">
      <c r="A1124" s="2" t="str">
        <f>IF(exp!B1126&lt;&gt;"",exp!A1126,"")</f>
        <v/>
      </c>
      <c r="B1124" s="2" t="str">
        <f>IF(exp!B1126&lt;&gt;"",exp!B1126,"")</f>
        <v/>
      </c>
      <c r="C1124" s="2" t="str">
        <f>IF(exp!D1126&lt;&gt;"",exp!D1126,"")</f>
        <v/>
      </c>
      <c r="D1124" s="63" t="str">
        <f>IF(exp!E1126&lt;&gt;"",exp!E1126,"")</f>
        <v/>
      </c>
      <c r="E1124" s="2" t="str">
        <f>IF(exp!F1126&lt;&gt;"",exp!F1126,"")</f>
        <v/>
      </c>
      <c r="F1124" s="2" t="str">
        <f>IF(exp!G1126&lt;&gt;"",exp!G1126,"")</f>
        <v/>
      </c>
      <c r="G1124" s="2" t="str">
        <f>IF(exp!H1126&lt;&gt;"",VLOOKUP(exp!H1126,private!O:P,2,FALSE),"")</f>
        <v/>
      </c>
      <c r="H1124" s="2" t="str">
        <f>IF(exp!I1126&lt;&gt;"",exp!I1126,"")</f>
        <v/>
      </c>
      <c r="I1124" s="2" t="str">
        <f>IF(exp!J1126&lt;&gt;"",exp!J1126,"")</f>
        <v/>
      </c>
      <c r="J1124" s="2" t="str">
        <f>IF(exp!K1126&lt;&gt;"",exp!K1126,"")</f>
        <v/>
      </c>
      <c r="K1124" s="2" t="str">
        <f>IF(exp!L1126&lt;&gt;"",exp!L1126,"")</f>
        <v/>
      </c>
      <c r="L1124" s="2" t="str">
        <f>IF(exp!M1126&lt;&gt;"",exp!M1126,"")</f>
        <v/>
      </c>
      <c r="M1124" s="2" t="str">
        <f>IF(exp!N1126&lt;&gt;"",exp!N1126,"")</f>
        <v/>
      </c>
      <c r="N1124" s="2" t="str">
        <f>IF(exp!O1126&lt;&gt;"",exp!O1126,"")</f>
        <v/>
      </c>
      <c r="O1124" s="2" t="str">
        <f>IF(exp!P1126&lt;&gt;"",exp!P1126,"")</f>
        <v/>
      </c>
    </row>
    <row r="1125" spans="1:15" x14ac:dyDescent="0.25">
      <c r="A1125" s="2" t="str">
        <f>IF(exp!B1127&lt;&gt;"",exp!A1127,"")</f>
        <v/>
      </c>
      <c r="B1125" s="2" t="str">
        <f>IF(exp!B1127&lt;&gt;"",exp!B1127,"")</f>
        <v/>
      </c>
      <c r="C1125" s="2" t="str">
        <f>IF(exp!D1127&lt;&gt;"",exp!D1127,"")</f>
        <v/>
      </c>
      <c r="D1125" s="63" t="str">
        <f>IF(exp!E1127&lt;&gt;"",exp!E1127,"")</f>
        <v/>
      </c>
      <c r="E1125" s="2" t="str">
        <f>IF(exp!F1127&lt;&gt;"",exp!F1127,"")</f>
        <v/>
      </c>
      <c r="F1125" s="2" t="str">
        <f>IF(exp!G1127&lt;&gt;"",exp!G1127,"")</f>
        <v/>
      </c>
      <c r="G1125" s="2" t="str">
        <f>IF(exp!H1127&lt;&gt;"",VLOOKUP(exp!H1127,private!O:P,2,FALSE),"")</f>
        <v/>
      </c>
      <c r="H1125" s="2" t="str">
        <f>IF(exp!I1127&lt;&gt;"",exp!I1127,"")</f>
        <v/>
      </c>
      <c r="I1125" s="2" t="str">
        <f>IF(exp!J1127&lt;&gt;"",exp!J1127,"")</f>
        <v/>
      </c>
      <c r="J1125" s="2" t="str">
        <f>IF(exp!K1127&lt;&gt;"",exp!K1127,"")</f>
        <v/>
      </c>
      <c r="K1125" s="2" t="str">
        <f>IF(exp!L1127&lt;&gt;"",exp!L1127,"")</f>
        <v/>
      </c>
      <c r="L1125" s="2" t="str">
        <f>IF(exp!M1127&lt;&gt;"",exp!M1127,"")</f>
        <v/>
      </c>
      <c r="M1125" s="2" t="str">
        <f>IF(exp!N1127&lt;&gt;"",exp!N1127,"")</f>
        <v/>
      </c>
      <c r="N1125" s="2" t="str">
        <f>IF(exp!O1127&lt;&gt;"",exp!O1127,"")</f>
        <v/>
      </c>
      <c r="O1125" s="2" t="str">
        <f>IF(exp!P1127&lt;&gt;"",exp!P1127,"")</f>
        <v/>
      </c>
    </row>
    <row r="1126" spans="1:15" x14ac:dyDescent="0.25">
      <c r="A1126" s="2" t="str">
        <f>IF(exp!B1128&lt;&gt;"",exp!A1128,"")</f>
        <v/>
      </c>
      <c r="B1126" s="2" t="str">
        <f>IF(exp!B1128&lt;&gt;"",exp!B1128,"")</f>
        <v/>
      </c>
      <c r="C1126" s="2" t="str">
        <f>IF(exp!D1128&lt;&gt;"",exp!D1128,"")</f>
        <v/>
      </c>
      <c r="D1126" s="63" t="str">
        <f>IF(exp!E1128&lt;&gt;"",exp!E1128,"")</f>
        <v/>
      </c>
      <c r="E1126" s="2" t="str">
        <f>IF(exp!F1128&lt;&gt;"",exp!F1128,"")</f>
        <v/>
      </c>
      <c r="F1126" s="2" t="str">
        <f>IF(exp!G1128&lt;&gt;"",exp!G1128,"")</f>
        <v/>
      </c>
      <c r="G1126" s="2" t="str">
        <f>IF(exp!H1128&lt;&gt;"",VLOOKUP(exp!H1128,private!O:P,2,FALSE),"")</f>
        <v/>
      </c>
      <c r="H1126" s="2" t="str">
        <f>IF(exp!I1128&lt;&gt;"",exp!I1128,"")</f>
        <v/>
      </c>
      <c r="I1126" s="2" t="str">
        <f>IF(exp!J1128&lt;&gt;"",exp!J1128,"")</f>
        <v/>
      </c>
      <c r="J1126" s="2" t="str">
        <f>IF(exp!K1128&lt;&gt;"",exp!K1128,"")</f>
        <v/>
      </c>
      <c r="K1126" s="2" t="str">
        <f>IF(exp!L1128&lt;&gt;"",exp!L1128,"")</f>
        <v/>
      </c>
      <c r="L1126" s="2" t="str">
        <f>IF(exp!M1128&lt;&gt;"",exp!M1128,"")</f>
        <v/>
      </c>
      <c r="M1126" s="2" t="str">
        <f>IF(exp!N1128&lt;&gt;"",exp!N1128,"")</f>
        <v/>
      </c>
      <c r="N1126" s="2" t="str">
        <f>IF(exp!O1128&lt;&gt;"",exp!O1128,"")</f>
        <v/>
      </c>
      <c r="O1126" s="2" t="str">
        <f>IF(exp!P1128&lt;&gt;"",exp!P1128,"")</f>
        <v/>
      </c>
    </row>
    <row r="1127" spans="1:15" x14ac:dyDescent="0.25">
      <c r="A1127" s="2" t="str">
        <f>IF(exp!B1129&lt;&gt;"",exp!A1129,"")</f>
        <v/>
      </c>
      <c r="B1127" s="2" t="str">
        <f>IF(exp!B1129&lt;&gt;"",exp!B1129,"")</f>
        <v/>
      </c>
      <c r="C1127" s="2" t="str">
        <f>IF(exp!D1129&lt;&gt;"",exp!D1129,"")</f>
        <v/>
      </c>
      <c r="D1127" s="63" t="str">
        <f>IF(exp!E1129&lt;&gt;"",exp!E1129,"")</f>
        <v/>
      </c>
      <c r="E1127" s="2" t="str">
        <f>IF(exp!F1129&lt;&gt;"",exp!F1129,"")</f>
        <v/>
      </c>
      <c r="F1127" s="2" t="str">
        <f>IF(exp!G1129&lt;&gt;"",exp!G1129,"")</f>
        <v/>
      </c>
      <c r="G1127" s="2" t="str">
        <f>IF(exp!H1129&lt;&gt;"",VLOOKUP(exp!H1129,private!O:P,2,FALSE),"")</f>
        <v/>
      </c>
      <c r="H1127" s="2" t="str">
        <f>IF(exp!I1129&lt;&gt;"",exp!I1129,"")</f>
        <v/>
      </c>
      <c r="I1127" s="2" t="str">
        <f>IF(exp!J1129&lt;&gt;"",exp!J1129,"")</f>
        <v/>
      </c>
      <c r="J1127" s="2" t="str">
        <f>IF(exp!K1129&lt;&gt;"",exp!K1129,"")</f>
        <v/>
      </c>
      <c r="K1127" s="2" t="str">
        <f>IF(exp!L1129&lt;&gt;"",exp!L1129,"")</f>
        <v/>
      </c>
      <c r="L1127" s="2" t="str">
        <f>IF(exp!M1129&lt;&gt;"",exp!M1129,"")</f>
        <v/>
      </c>
      <c r="M1127" s="2" t="str">
        <f>IF(exp!N1129&lt;&gt;"",exp!N1129,"")</f>
        <v/>
      </c>
      <c r="N1127" s="2" t="str">
        <f>IF(exp!O1129&lt;&gt;"",exp!O1129,"")</f>
        <v/>
      </c>
      <c r="O1127" s="2" t="str">
        <f>IF(exp!P1129&lt;&gt;"",exp!P1129,"")</f>
        <v/>
      </c>
    </row>
    <row r="1128" spans="1:15" x14ac:dyDescent="0.25">
      <c r="A1128" s="2" t="str">
        <f>IF(exp!B1130&lt;&gt;"",exp!A1130,"")</f>
        <v/>
      </c>
      <c r="B1128" s="2" t="str">
        <f>IF(exp!B1130&lt;&gt;"",exp!B1130,"")</f>
        <v/>
      </c>
      <c r="C1128" s="2" t="str">
        <f>IF(exp!D1130&lt;&gt;"",exp!D1130,"")</f>
        <v/>
      </c>
      <c r="D1128" s="63" t="str">
        <f>IF(exp!E1130&lt;&gt;"",exp!E1130,"")</f>
        <v/>
      </c>
      <c r="E1128" s="2" t="str">
        <f>IF(exp!F1130&lt;&gt;"",exp!F1130,"")</f>
        <v/>
      </c>
      <c r="F1128" s="2" t="str">
        <f>IF(exp!G1130&lt;&gt;"",exp!G1130,"")</f>
        <v/>
      </c>
      <c r="G1128" s="2" t="str">
        <f>IF(exp!H1130&lt;&gt;"",VLOOKUP(exp!H1130,private!O:P,2,FALSE),"")</f>
        <v/>
      </c>
      <c r="H1128" s="2" t="str">
        <f>IF(exp!I1130&lt;&gt;"",exp!I1130,"")</f>
        <v/>
      </c>
      <c r="I1128" s="2" t="str">
        <f>IF(exp!J1130&lt;&gt;"",exp!J1130,"")</f>
        <v/>
      </c>
      <c r="J1128" s="2" t="str">
        <f>IF(exp!K1130&lt;&gt;"",exp!K1130,"")</f>
        <v/>
      </c>
      <c r="K1128" s="2" t="str">
        <f>IF(exp!L1130&lt;&gt;"",exp!L1130,"")</f>
        <v/>
      </c>
      <c r="L1128" s="2" t="str">
        <f>IF(exp!M1130&lt;&gt;"",exp!M1130,"")</f>
        <v/>
      </c>
      <c r="M1128" s="2" t="str">
        <f>IF(exp!N1130&lt;&gt;"",exp!N1130,"")</f>
        <v/>
      </c>
      <c r="N1128" s="2" t="str">
        <f>IF(exp!O1130&lt;&gt;"",exp!O1130,"")</f>
        <v/>
      </c>
      <c r="O1128" s="2" t="str">
        <f>IF(exp!P1130&lt;&gt;"",exp!P1130,"")</f>
        <v/>
      </c>
    </row>
    <row r="1129" spans="1:15" x14ac:dyDescent="0.25">
      <c r="A1129" s="2" t="str">
        <f>IF(exp!B1131&lt;&gt;"",exp!A1131,"")</f>
        <v/>
      </c>
      <c r="B1129" s="2" t="str">
        <f>IF(exp!B1131&lt;&gt;"",exp!B1131,"")</f>
        <v/>
      </c>
      <c r="C1129" s="2" t="str">
        <f>IF(exp!D1131&lt;&gt;"",exp!D1131,"")</f>
        <v/>
      </c>
      <c r="D1129" s="63" t="str">
        <f>IF(exp!E1131&lt;&gt;"",exp!E1131,"")</f>
        <v/>
      </c>
      <c r="E1129" s="2" t="str">
        <f>IF(exp!F1131&lt;&gt;"",exp!F1131,"")</f>
        <v/>
      </c>
      <c r="F1129" s="2" t="str">
        <f>IF(exp!G1131&lt;&gt;"",exp!G1131,"")</f>
        <v/>
      </c>
      <c r="G1129" s="2" t="str">
        <f>IF(exp!H1131&lt;&gt;"",VLOOKUP(exp!H1131,private!O:P,2,FALSE),"")</f>
        <v/>
      </c>
      <c r="H1129" s="2" t="str">
        <f>IF(exp!I1131&lt;&gt;"",exp!I1131,"")</f>
        <v/>
      </c>
      <c r="I1129" s="2" t="str">
        <f>IF(exp!J1131&lt;&gt;"",exp!J1131,"")</f>
        <v/>
      </c>
      <c r="J1129" s="2" t="str">
        <f>IF(exp!K1131&lt;&gt;"",exp!K1131,"")</f>
        <v/>
      </c>
      <c r="K1129" s="2" t="str">
        <f>IF(exp!L1131&lt;&gt;"",exp!L1131,"")</f>
        <v/>
      </c>
      <c r="L1129" s="2" t="str">
        <f>IF(exp!M1131&lt;&gt;"",exp!M1131,"")</f>
        <v/>
      </c>
      <c r="M1129" s="2" t="str">
        <f>IF(exp!N1131&lt;&gt;"",exp!N1131,"")</f>
        <v/>
      </c>
      <c r="N1129" s="2" t="str">
        <f>IF(exp!O1131&lt;&gt;"",exp!O1131,"")</f>
        <v/>
      </c>
      <c r="O1129" s="2" t="str">
        <f>IF(exp!P1131&lt;&gt;"",exp!P1131,"")</f>
        <v/>
      </c>
    </row>
    <row r="1130" spans="1:15" x14ac:dyDescent="0.25">
      <c r="A1130" s="2" t="str">
        <f>IF(exp!B1132&lt;&gt;"",exp!A1132,"")</f>
        <v/>
      </c>
      <c r="B1130" s="2" t="str">
        <f>IF(exp!B1132&lt;&gt;"",exp!B1132,"")</f>
        <v/>
      </c>
      <c r="C1130" s="2" t="str">
        <f>IF(exp!D1132&lt;&gt;"",exp!D1132,"")</f>
        <v/>
      </c>
      <c r="D1130" s="63" t="str">
        <f>IF(exp!E1132&lt;&gt;"",exp!E1132,"")</f>
        <v/>
      </c>
      <c r="E1130" s="2" t="str">
        <f>IF(exp!F1132&lt;&gt;"",exp!F1132,"")</f>
        <v/>
      </c>
      <c r="F1130" s="2" t="str">
        <f>IF(exp!G1132&lt;&gt;"",exp!G1132,"")</f>
        <v/>
      </c>
      <c r="G1130" s="2" t="str">
        <f>IF(exp!H1132&lt;&gt;"",VLOOKUP(exp!H1132,private!O:P,2,FALSE),"")</f>
        <v/>
      </c>
      <c r="H1130" s="2" t="str">
        <f>IF(exp!I1132&lt;&gt;"",exp!I1132,"")</f>
        <v/>
      </c>
      <c r="I1130" s="2" t="str">
        <f>IF(exp!J1132&lt;&gt;"",exp!J1132,"")</f>
        <v/>
      </c>
      <c r="J1130" s="2" t="str">
        <f>IF(exp!K1132&lt;&gt;"",exp!K1132,"")</f>
        <v/>
      </c>
      <c r="K1130" s="2" t="str">
        <f>IF(exp!L1132&lt;&gt;"",exp!L1132,"")</f>
        <v/>
      </c>
      <c r="L1130" s="2" t="str">
        <f>IF(exp!M1132&lt;&gt;"",exp!M1132,"")</f>
        <v/>
      </c>
      <c r="M1130" s="2" t="str">
        <f>IF(exp!N1132&lt;&gt;"",exp!N1132,"")</f>
        <v/>
      </c>
      <c r="N1130" s="2" t="str">
        <f>IF(exp!O1132&lt;&gt;"",exp!O1132,"")</f>
        <v/>
      </c>
      <c r="O1130" s="2" t="str">
        <f>IF(exp!P1132&lt;&gt;"",exp!P1132,"")</f>
        <v/>
      </c>
    </row>
    <row r="1131" spans="1:15" x14ac:dyDescent="0.25">
      <c r="A1131" s="2" t="str">
        <f>IF(exp!B1133&lt;&gt;"",exp!A1133,"")</f>
        <v/>
      </c>
      <c r="B1131" s="2" t="str">
        <f>IF(exp!B1133&lt;&gt;"",exp!B1133,"")</f>
        <v/>
      </c>
      <c r="C1131" s="2" t="str">
        <f>IF(exp!D1133&lt;&gt;"",exp!D1133,"")</f>
        <v/>
      </c>
      <c r="D1131" s="63" t="str">
        <f>IF(exp!E1133&lt;&gt;"",exp!E1133,"")</f>
        <v/>
      </c>
      <c r="E1131" s="2" t="str">
        <f>IF(exp!F1133&lt;&gt;"",exp!F1133,"")</f>
        <v/>
      </c>
      <c r="F1131" s="2" t="str">
        <f>IF(exp!G1133&lt;&gt;"",exp!G1133,"")</f>
        <v/>
      </c>
      <c r="G1131" s="2" t="str">
        <f>IF(exp!H1133&lt;&gt;"",VLOOKUP(exp!H1133,private!O:P,2,FALSE),"")</f>
        <v/>
      </c>
      <c r="H1131" s="2" t="str">
        <f>IF(exp!I1133&lt;&gt;"",exp!I1133,"")</f>
        <v/>
      </c>
      <c r="I1131" s="2" t="str">
        <f>IF(exp!J1133&lt;&gt;"",exp!J1133,"")</f>
        <v/>
      </c>
      <c r="J1131" s="2" t="str">
        <f>IF(exp!K1133&lt;&gt;"",exp!K1133,"")</f>
        <v/>
      </c>
      <c r="K1131" s="2" t="str">
        <f>IF(exp!L1133&lt;&gt;"",exp!L1133,"")</f>
        <v/>
      </c>
      <c r="L1131" s="2" t="str">
        <f>IF(exp!M1133&lt;&gt;"",exp!M1133,"")</f>
        <v/>
      </c>
      <c r="M1131" s="2" t="str">
        <f>IF(exp!N1133&lt;&gt;"",exp!N1133,"")</f>
        <v/>
      </c>
      <c r="N1131" s="2" t="str">
        <f>IF(exp!O1133&lt;&gt;"",exp!O1133,"")</f>
        <v/>
      </c>
      <c r="O1131" s="2" t="str">
        <f>IF(exp!P1133&lt;&gt;"",exp!P1133,"")</f>
        <v/>
      </c>
    </row>
    <row r="1132" spans="1:15" x14ac:dyDescent="0.25">
      <c r="A1132" s="2" t="str">
        <f>IF(exp!B1134&lt;&gt;"",exp!A1134,"")</f>
        <v/>
      </c>
      <c r="B1132" s="2" t="str">
        <f>IF(exp!B1134&lt;&gt;"",exp!B1134,"")</f>
        <v/>
      </c>
      <c r="C1132" s="2" t="str">
        <f>IF(exp!D1134&lt;&gt;"",exp!D1134,"")</f>
        <v/>
      </c>
      <c r="D1132" s="63" t="str">
        <f>IF(exp!E1134&lt;&gt;"",exp!E1134,"")</f>
        <v/>
      </c>
      <c r="E1132" s="2" t="str">
        <f>IF(exp!F1134&lt;&gt;"",exp!F1134,"")</f>
        <v/>
      </c>
      <c r="F1132" s="2" t="str">
        <f>IF(exp!G1134&lt;&gt;"",exp!G1134,"")</f>
        <v/>
      </c>
      <c r="G1132" s="2" t="str">
        <f>IF(exp!H1134&lt;&gt;"",VLOOKUP(exp!H1134,private!O:P,2,FALSE),"")</f>
        <v/>
      </c>
      <c r="H1132" s="2" t="str">
        <f>IF(exp!I1134&lt;&gt;"",exp!I1134,"")</f>
        <v/>
      </c>
      <c r="I1132" s="2" t="str">
        <f>IF(exp!J1134&lt;&gt;"",exp!J1134,"")</f>
        <v/>
      </c>
      <c r="J1132" s="2" t="str">
        <f>IF(exp!K1134&lt;&gt;"",exp!K1134,"")</f>
        <v/>
      </c>
      <c r="K1132" s="2" t="str">
        <f>IF(exp!L1134&lt;&gt;"",exp!L1134,"")</f>
        <v/>
      </c>
      <c r="L1132" s="2" t="str">
        <f>IF(exp!M1134&lt;&gt;"",exp!M1134,"")</f>
        <v/>
      </c>
      <c r="M1132" s="2" t="str">
        <f>IF(exp!N1134&lt;&gt;"",exp!N1134,"")</f>
        <v/>
      </c>
      <c r="N1132" s="2" t="str">
        <f>IF(exp!O1134&lt;&gt;"",exp!O1134,"")</f>
        <v/>
      </c>
      <c r="O1132" s="2" t="str">
        <f>IF(exp!P1134&lt;&gt;"",exp!P1134,"")</f>
        <v/>
      </c>
    </row>
    <row r="1133" spans="1:15" x14ac:dyDescent="0.25">
      <c r="A1133" s="2" t="str">
        <f>IF(exp!B1135&lt;&gt;"",exp!A1135,"")</f>
        <v/>
      </c>
      <c r="B1133" s="2" t="str">
        <f>IF(exp!B1135&lt;&gt;"",exp!B1135,"")</f>
        <v/>
      </c>
      <c r="C1133" s="2" t="str">
        <f>IF(exp!D1135&lt;&gt;"",exp!D1135,"")</f>
        <v/>
      </c>
      <c r="D1133" s="63" t="str">
        <f>IF(exp!E1135&lt;&gt;"",exp!E1135,"")</f>
        <v/>
      </c>
      <c r="E1133" s="2" t="str">
        <f>IF(exp!F1135&lt;&gt;"",exp!F1135,"")</f>
        <v/>
      </c>
      <c r="F1133" s="2" t="str">
        <f>IF(exp!G1135&lt;&gt;"",exp!G1135,"")</f>
        <v/>
      </c>
      <c r="G1133" s="2" t="str">
        <f>IF(exp!H1135&lt;&gt;"",VLOOKUP(exp!H1135,private!O:P,2,FALSE),"")</f>
        <v/>
      </c>
      <c r="H1133" s="2" t="str">
        <f>IF(exp!I1135&lt;&gt;"",exp!I1135,"")</f>
        <v/>
      </c>
      <c r="I1133" s="2" t="str">
        <f>IF(exp!J1135&lt;&gt;"",exp!J1135,"")</f>
        <v/>
      </c>
      <c r="J1133" s="2" t="str">
        <f>IF(exp!K1135&lt;&gt;"",exp!K1135,"")</f>
        <v/>
      </c>
      <c r="K1133" s="2" t="str">
        <f>IF(exp!L1135&lt;&gt;"",exp!L1135,"")</f>
        <v/>
      </c>
      <c r="L1133" s="2" t="str">
        <f>IF(exp!M1135&lt;&gt;"",exp!M1135,"")</f>
        <v/>
      </c>
      <c r="M1133" s="2" t="str">
        <f>IF(exp!N1135&lt;&gt;"",exp!N1135,"")</f>
        <v/>
      </c>
      <c r="N1133" s="2" t="str">
        <f>IF(exp!O1135&lt;&gt;"",exp!O1135,"")</f>
        <v/>
      </c>
      <c r="O1133" s="2" t="str">
        <f>IF(exp!P1135&lt;&gt;"",exp!P1135,"")</f>
        <v/>
      </c>
    </row>
    <row r="1134" spans="1:15" x14ac:dyDescent="0.25">
      <c r="A1134" s="2" t="str">
        <f>IF(exp!B1136&lt;&gt;"",exp!A1136,"")</f>
        <v/>
      </c>
      <c r="B1134" s="2" t="str">
        <f>IF(exp!B1136&lt;&gt;"",exp!B1136,"")</f>
        <v/>
      </c>
      <c r="C1134" s="2" t="str">
        <f>IF(exp!D1136&lt;&gt;"",exp!D1136,"")</f>
        <v/>
      </c>
      <c r="D1134" s="63" t="str">
        <f>IF(exp!E1136&lt;&gt;"",exp!E1136,"")</f>
        <v/>
      </c>
      <c r="E1134" s="2" t="str">
        <f>IF(exp!F1136&lt;&gt;"",exp!F1136,"")</f>
        <v/>
      </c>
      <c r="F1134" s="2" t="str">
        <f>IF(exp!G1136&lt;&gt;"",exp!G1136,"")</f>
        <v/>
      </c>
      <c r="G1134" s="2" t="str">
        <f>IF(exp!H1136&lt;&gt;"",VLOOKUP(exp!H1136,private!O:P,2,FALSE),"")</f>
        <v/>
      </c>
      <c r="H1134" s="2" t="str">
        <f>IF(exp!I1136&lt;&gt;"",exp!I1136,"")</f>
        <v/>
      </c>
      <c r="I1134" s="2" t="str">
        <f>IF(exp!J1136&lt;&gt;"",exp!J1136,"")</f>
        <v/>
      </c>
      <c r="J1134" s="2" t="str">
        <f>IF(exp!K1136&lt;&gt;"",exp!K1136,"")</f>
        <v/>
      </c>
      <c r="K1134" s="2" t="str">
        <f>IF(exp!L1136&lt;&gt;"",exp!L1136,"")</f>
        <v/>
      </c>
      <c r="L1134" s="2" t="str">
        <f>IF(exp!M1136&lt;&gt;"",exp!M1136,"")</f>
        <v/>
      </c>
      <c r="M1134" s="2" t="str">
        <f>IF(exp!N1136&lt;&gt;"",exp!N1136,"")</f>
        <v/>
      </c>
      <c r="N1134" s="2" t="str">
        <f>IF(exp!O1136&lt;&gt;"",exp!O1136,"")</f>
        <v/>
      </c>
      <c r="O1134" s="2" t="str">
        <f>IF(exp!P1136&lt;&gt;"",exp!P1136,"")</f>
        <v/>
      </c>
    </row>
    <row r="1135" spans="1:15" x14ac:dyDescent="0.25">
      <c r="A1135" s="2" t="str">
        <f>IF(exp!B1137&lt;&gt;"",exp!A1137,"")</f>
        <v/>
      </c>
      <c r="B1135" s="2" t="str">
        <f>IF(exp!B1137&lt;&gt;"",exp!B1137,"")</f>
        <v/>
      </c>
      <c r="C1135" s="2" t="str">
        <f>IF(exp!D1137&lt;&gt;"",exp!D1137,"")</f>
        <v/>
      </c>
      <c r="D1135" s="63" t="str">
        <f>IF(exp!E1137&lt;&gt;"",exp!E1137,"")</f>
        <v/>
      </c>
      <c r="E1135" s="2" t="str">
        <f>IF(exp!F1137&lt;&gt;"",exp!F1137,"")</f>
        <v/>
      </c>
      <c r="F1135" s="2" t="str">
        <f>IF(exp!G1137&lt;&gt;"",exp!G1137,"")</f>
        <v/>
      </c>
      <c r="G1135" s="2" t="str">
        <f>IF(exp!H1137&lt;&gt;"",VLOOKUP(exp!H1137,private!O:P,2,FALSE),"")</f>
        <v/>
      </c>
      <c r="H1135" s="2" t="str">
        <f>IF(exp!I1137&lt;&gt;"",exp!I1137,"")</f>
        <v/>
      </c>
      <c r="I1135" s="2" t="str">
        <f>IF(exp!J1137&lt;&gt;"",exp!J1137,"")</f>
        <v/>
      </c>
      <c r="J1135" s="2" t="str">
        <f>IF(exp!K1137&lt;&gt;"",exp!K1137,"")</f>
        <v/>
      </c>
      <c r="K1135" s="2" t="str">
        <f>IF(exp!L1137&lt;&gt;"",exp!L1137,"")</f>
        <v/>
      </c>
      <c r="L1135" s="2" t="str">
        <f>IF(exp!M1137&lt;&gt;"",exp!M1137,"")</f>
        <v/>
      </c>
      <c r="M1135" s="2" t="str">
        <f>IF(exp!N1137&lt;&gt;"",exp!N1137,"")</f>
        <v/>
      </c>
      <c r="N1135" s="2" t="str">
        <f>IF(exp!O1137&lt;&gt;"",exp!O1137,"")</f>
        <v/>
      </c>
      <c r="O1135" s="2" t="str">
        <f>IF(exp!P1137&lt;&gt;"",exp!P1137,"")</f>
        <v/>
      </c>
    </row>
    <row r="1136" spans="1:15" x14ac:dyDescent="0.25">
      <c r="A1136" s="2" t="str">
        <f>IF(exp!B1138&lt;&gt;"",exp!A1138,"")</f>
        <v/>
      </c>
      <c r="B1136" s="2" t="str">
        <f>IF(exp!B1138&lt;&gt;"",exp!B1138,"")</f>
        <v/>
      </c>
      <c r="C1136" s="2" t="str">
        <f>IF(exp!D1138&lt;&gt;"",exp!D1138,"")</f>
        <v/>
      </c>
      <c r="D1136" s="63" t="str">
        <f>IF(exp!E1138&lt;&gt;"",exp!E1138,"")</f>
        <v/>
      </c>
      <c r="E1136" s="2" t="str">
        <f>IF(exp!F1138&lt;&gt;"",exp!F1138,"")</f>
        <v/>
      </c>
      <c r="F1136" s="2" t="str">
        <f>IF(exp!G1138&lt;&gt;"",exp!G1138,"")</f>
        <v/>
      </c>
      <c r="G1136" s="2" t="str">
        <f>IF(exp!H1138&lt;&gt;"",VLOOKUP(exp!H1138,private!O:P,2,FALSE),"")</f>
        <v/>
      </c>
      <c r="H1136" s="2" t="str">
        <f>IF(exp!I1138&lt;&gt;"",exp!I1138,"")</f>
        <v/>
      </c>
      <c r="I1136" s="2" t="str">
        <f>IF(exp!J1138&lt;&gt;"",exp!J1138,"")</f>
        <v/>
      </c>
      <c r="J1136" s="2" t="str">
        <f>IF(exp!K1138&lt;&gt;"",exp!K1138,"")</f>
        <v/>
      </c>
      <c r="K1136" s="2" t="str">
        <f>IF(exp!L1138&lt;&gt;"",exp!L1138,"")</f>
        <v/>
      </c>
      <c r="L1136" s="2" t="str">
        <f>IF(exp!M1138&lt;&gt;"",exp!M1138,"")</f>
        <v/>
      </c>
      <c r="M1136" s="2" t="str">
        <f>IF(exp!N1138&lt;&gt;"",exp!N1138,"")</f>
        <v/>
      </c>
      <c r="N1136" s="2" t="str">
        <f>IF(exp!O1138&lt;&gt;"",exp!O1138,"")</f>
        <v/>
      </c>
      <c r="O1136" s="2" t="str">
        <f>IF(exp!P1138&lt;&gt;"",exp!P1138,"")</f>
        <v/>
      </c>
    </row>
    <row r="1137" spans="1:15" x14ac:dyDescent="0.25">
      <c r="A1137" s="2" t="str">
        <f>IF(exp!B1139&lt;&gt;"",exp!A1139,"")</f>
        <v/>
      </c>
      <c r="B1137" s="2" t="str">
        <f>IF(exp!B1139&lt;&gt;"",exp!B1139,"")</f>
        <v/>
      </c>
      <c r="C1137" s="2" t="str">
        <f>IF(exp!D1139&lt;&gt;"",exp!D1139,"")</f>
        <v/>
      </c>
      <c r="D1137" s="63" t="str">
        <f>IF(exp!E1139&lt;&gt;"",exp!E1139,"")</f>
        <v/>
      </c>
      <c r="E1137" s="2" t="str">
        <f>IF(exp!F1139&lt;&gt;"",exp!F1139,"")</f>
        <v/>
      </c>
      <c r="F1137" s="2" t="str">
        <f>IF(exp!G1139&lt;&gt;"",exp!G1139,"")</f>
        <v/>
      </c>
      <c r="G1137" s="2" t="str">
        <f>IF(exp!H1139&lt;&gt;"",VLOOKUP(exp!H1139,private!O:P,2,FALSE),"")</f>
        <v/>
      </c>
      <c r="H1137" s="2" t="str">
        <f>IF(exp!I1139&lt;&gt;"",exp!I1139,"")</f>
        <v/>
      </c>
      <c r="I1137" s="2" t="str">
        <f>IF(exp!J1139&lt;&gt;"",exp!J1139,"")</f>
        <v/>
      </c>
      <c r="J1137" s="2" t="str">
        <f>IF(exp!K1139&lt;&gt;"",exp!K1139,"")</f>
        <v/>
      </c>
      <c r="K1137" s="2" t="str">
        <f>IF(exp!L1139&lt;&gt;"",exp!L1139,"")</f>
        <v/>
      </c>
      <c r="L1137" s="2" t="str">
        <f>IF(exp!M1139&lt;&gt;"",exp!M1139,"")</f>
        <v/>
      </c>
      <c r="M1137" s="2" t="str">
        <f>IF(exp!N1139&lt;&gt;"",exp!N1139,"")</f>
        <v/>
      </c>
      <c r="N1137" s="2" t="str">
        <f>IF(exp!O1139&lt;&gt;"",exp!O1139,"")</f>
        <v/>
      </c>
      <c r="O1137" s="2" t="str">
        <f>IF(exp!P1139&lt;&gt;"",exp!P1139,"")</f>
        <v/>
      </c>
    </row>
    <row r="1138" spans="1:15" x14ac:dyDescent="0.25">
      <c r="A1138" s="2" t="str">
        <f>IF(exp!B1140&lt;&gt;"",exp!A1140,"")</f>
        <v/>
      </c>
      <c r="B1138" s="2" t="str">
        <f>IF(exp!B1140&lt;&gt;"",exp!B1140,"")</f>
        <v/>
      </c>
      <c r="C1138" s="2" t="str">
        <f>IF(exp!D1140&lt;&gt;"",exp!D1140,"")</f>
        <v/>
      </c>
      <c r="D1138" s="63" t="str">
        <f>IF(exp!E1140&lt;&gt;"",exp!E1140,"")</f>
        <v/>
      </c>
      <c r="E1138" s="2" t="str">
        <f>IF(exp!F1140&lt;&gt;"",exp!F1140,"")</f>
        <v/>
      </c>
      <c r="F1138" s="2" t="str">
        <f>IF(exp!G1140&lt;&gt;"",exp!G1140,"")</f>
        <v/>
      </c>
      <c r="G1138" s="2" t="str">
        <f>IF(exp!H1140&lt;&gt;"",VLOOKUP(exp!H1140,private!O:P,2,FALSE),"")</f>
        <v/>
      </c>
      <c r="H1138" s="2" t="str">
        <f>IF(exp!I1140&lt;&gt;"",exp!I1140,"")</f>
        <v/>
      </c>
      <c r="I1138" s="2" t="str">
        <f>IF(exp!J1140&lt;&gt;"",exp!J1140,"")</f>
        <v/>
      </c>
      <c r="J1138" s="2" t="str">
        <f>IF(exp!K1140&lt;&gt;"",exp!K1140,"")</f>
        <v/>
      </c>
      <c r="K1138" s="2" t="str">
        <f>IF(exp!L1140&lt;&gt;"",exp!L1140,"")</f>
        <v/>
      </c>
      <c r="L1138" s="2" t="str">
        <f>IF(exp!M1140&lt;&gt;"",exp!M1140,"")</f>
        <v/>
      </c>
      <c r="M1138" s="2" t="str">
        <f>IF(exp!N1140&lt;&gt;"",exp!N1140,"")</f>
        <v/>
      </c>
      <c r="N1138" s="2" t="str">
        <f>IF(exp!O1140&lt;&gt;"",exp!O1140,"")</f>
        <v/>
      </c>
      <c r="O1138" s="2" t="str">
        <f>IF(exp!P1140&lt;&gt;"",exp!P1140,"")</f>
        <v/>
      </c>
    </row>
    <row r="1139" spans="1:15" x14ac:dyDescent="0.25">
      <c r="A1139" s="2" t="str">
        <f>IF(exp!B1141&lt;&gt;"",exp!A1141,"")</f>
        <v/>
      </c>
      <c r="B1139" s="2" t="str">
        <f>IF(exp!B1141&lt;&gt;"",exp!B1141,"")</f>
        <v/>
      </c>
      <c r="C1139" s="2" t="str">
        <f>IF(exp!D1141&lt;&gt;"",exp!D1141,"")</f>
        <v/>
      </c>
      <c r="D1139" s="63" t="str">
        <f>IF(exp!E1141&lt;&gt;"",exp!E1141,"")</f>
        <v/>
      </c>
      <c r="E1139" s="2" t="str">
        <f>IF(exp!F1141&lt;&gt;"",exp!F1141,"")</f>
        <v/>
      </c>
      <c r="F1139" s="2" t="str">
        <f>IF(exp!G1141&lt;&gt;"",exp!G1141,"")</f>
        <v/>
      </c>
      <c r="G1139" s="2" t="str">
        <f>IF(exp!H1141&lt;&gt;"",VLOOKUP(exp!H1141,private!O:P,2,FALSE),"")</f>
        <v/>
      </c>
      <c r="H1139" s="2" t="str">
        <f>IF(exp!I1141&lt;&gt;"",exp!I1141,"")</f>
        <v/>
      </c>
      <c r="I1139" s="2" t="str">
        <f>IF(exp!J1141&lt;&gt;"",exp!J1141,"")</f>
        <v/>
      </c>
      <c r="J1139" s="2" t="str">
        <f>IF(exp!K1141&lt;&gt;"",exp!K1141,"")</f>
        <v/>
      </c>
      <c r="K1139" s="2" t="str">
        <f>IF(exp!L1141&lt;&gt;"",exp!L1141,"")</f>
        <v/>
      </c>
      <c r="L1139" s="2" t="str">
        <f>IF(exp!M1141&lt;&gt;"",exp!M1141,"")</f>
        <v/>
      </c>
      <c r="M1139" s="2" t="str">
        <f>IF(exp!N1141&lt;&gt;"",exp!N1141,"")</f>
        <v/>
      </c>
      <c r="N1139" s="2" t="str">
        <f>IF(exp!O1141&lt;&gt;"",exp!O1141,"")</f>
        <v/>
      </c>
      <c r="O1139" s="2" t="str">
        <f>IF(exp!P1141&lt;&gt;"",exp!P1141,"")</f>
        <v/>
      </c>
    </row>
    <row r="1140" spans="1:15" x14ac:dyDescent="0.25">
      <c r="A1140" s="2" t="str">
        <f>IF(exp!B1142&lt;&gt;"",exp!A1142,"")</f>
        <v/>
      </c>
      <c r="B1140" s="2" t="str">
        <f>IF(exp!B1142&lt;&gt;"",exp!B1142,"")</f>
        <v/>
      </c>
      <c r="C1140" s="2" t="str">
        <f>IF(exp!D1142&lt;&gt;"",exp!D1142,"")</f>
        <v/>
      </c>
      <c r="D1140" s="63" t="str">
        <f>IF(exp!E1142&lt;&gt;"",exp!E1142,"")</f>
        <v/>
      </c>
      <c r="E1140" s="2" t="str">
        <f>IF(exp!F1142&lt;&gt;"",exp!F1142,"")</f>
        <v/>
      </c>
      <c r="F1140" s="2" t="str">
        <f>IF(exp!G1142&lt;&gt;"",exp!G1142,"")</f>
        <v/>
      </c>
      <c r="G1140" s="2" t="str">
        <f>IF(exp!H1142&lt;&gt;"",VLOOKUP(exp!H1142,private!O:P,2,FALSE),"")</f>
        <v/>
      </c>
      <c r="H1140" s="2" t="str">
        <f>IF(exp!I1142&lt;&gt;"",exp!I1142,"")</f>
        <v/>
      </c>
      <c r="I1140" s="2" t="str">
        <f>IF(exp!J1142&lt;&gt;"",exp!J1142,"")</f>
        <v/>
      </c>
      <c r="J1140" s="2" t="str">
        <f>IF(exp!K1142&lt;&gt;"",exp!K1142,"")</f>
        <v/>
      </c>
      <c r="K1140" s="2" t="str">
        <f>IF(exp!L1142&lt;&gt;"",exp!L1142,"")</f>
        <v/>
      </c>
      <c r="L1140" s="2" t="str">
        <f>IF(exp!M1142&lt;&gt;"",exp!M1142,"")</f>
        <v/>
      </c>
      <c r="M1140" s="2" t="str">
        <f>IF(exp!N1142&lt;&gt;"",exp!N1142,"")</f>
        <v/>
      </c>
      <c r="N1140" s="2" t="str">
        <f>IF(exp!O1142&lt;&gt;"",exp!O1142,"")</f>
        <v/>
      </c>
      <c r="O1140" s="2" t="str">
        <f>IF(exp!P1142&lt;&gt;"",exp!P1142,"")</f>
        <v/>
      </c>
    </row>
    <row r="1141" spans="1:15" x14ac:dyDescent="0.25">
      <c r="A1141" s="2" t="str">
        <f>IF(exp!B1143&lt;&gt;"",exp!A1143,"")</f>
        <v/>
      </c>
      <c r="B1141" s="2" t="str">
        <f>IF(exp!B1143&lt;&gt;"",exp!B1143,"")</f>
        <v/>
      </c>
      <c r="C1141" s="2" t="str">
        <f>IF(exp!D1143&lt;&gt;"",exp!D1143,"")</f>
        <v/>
      </c>
      <c r="D1141" s="63" t="str">
        <f>IF(exp!E1143&lt;&gt;"",exp!E1143,"")</f>
        <v/>
      </c>
      <c r="E1141" s="2" t="str">
        <f>IF(exp!F1143&lt;&gt;"",exp!F1143,"")</f>
        <v/>
      </c>
      <c r="F1141" s="2" t="str">
        <f>IF(exp!G1143&lt;&gt;"",exp!G1143,"")</f>
        <v/>
      </c>
      <c r="G1141" s="2" t="str">
        <f>IF(exp!H1143&lt;&gt;"",VLOOKUP(exp!H1143,private!O:P,2,FALSE),"")</f>
        <v/>
      </c>
      <c r="H1141" s="2" t="str">
        <f>IF(exp!I1143&lt;&gt;"",exp!I1143,"")</f>
        <v/>
      </c>
      <c r="I1141" s="2" t="str">
        <f>IF(exp!J1143&lt;&gt;"",exp!J1143,"")</f>
        <v/>
      </c>
      <c r="J1141" s="2" t="str">
        <f>IF(exp!K1143&lt;&gt;"",exp!K1143,"")</f>
        <v/>
      </c>
      <c r="K1141" s="2" t="str">
        <f>IF(exp!L1143&lt;&gt;"",exp!L1143,"")</f>
        <v/>
      </c>
      <c r="L1141" s="2" t="str">
        <f>IF(exp!M1143&lt;&gt;"",exp!M1143,"")</f>
        <v/>
      </c>
      <c r="M1141" s="2" t="str">
        <f>IF(exp!N1143&lt;&gt;"",exp!N1143,"")</f>
        <v/>
      </c>
      <c r="N1141" s="2" t="str">
        <f>IF(exp!O1143&lt;&gt;"",exp!O1143,"")</f>
        <v/>
      </c>
      <c r="O1141" s="2" t="str">
        <f>IF(exp!P1143&lt;&gt;"",exp!P1143,"")</f>
        <v/>
      </c>
    </row>
    <row r="1142" spans="1:15" x14ac:dyDescent="0.25">
      <c r="A1142" s="2" t="str">
        <f>IF(exp!B1144&lt;&gt;"",exp!A1144,"")</f>
        <v/>
      </c>
      <c r="B1142" s="2" t="str">
        <f>IF(exp!B1144&lt;&gt;"",exp!B1144,"")</f>
        <v/>
      </c>
      <c r="C1142" s="2" t="str">
        <f>IF(exp!D1144&lt;&gt;"",exp!D1144,"")</f>
        <v/>
      </c>
      <c r="D1142" s="63" t="str">
        <f>IF(exp!E1144&lt;&gt;"",exp!E1144,"")</f>
        <v/>
      </c>
      <c r="E1142" s="2" t="str">
        <f>IF(exp!F1144&lt;&gt;"",exp!F1144,"")</f>
        <v/>
      </c>
      <c r="F1142" s="2" t="str">
        <f>IF(exp!G1144&lt;&gt;"",exp!G1144,"")</f>
        <v/>
      </c>
      <c r="G1142" s="2" t="str">
        <f>IF(exp!H1144&lt;&gt;"",VLOOKUP(exp!H1144,private!O:P,2,FALSE),"")</f>
        <v/>
      </c>
      <c r="H1142" s="2" t="str">
        <f>IF(exp!I1144&lt;&gt;"",exp!I1144,"")</f>
        <v/>
      </c>
      <c r="I1142" s="2" t="str">
        <f>IF(exp!J1144&lt;&gt;"",exp!J1144,"")</f>
        <v/>
      </c>
      <c r="J1142" s="2" t="str">
        <f>IF(exp!K1144&lt;&gt;"",exp!K1144,"")</f>
        <v/>
      </c>
      <c r="K1142" s="2" t="str">
        <f>IF(exp!L1144&lt;&gt;"",exp!L1144,"")</f>
        <v/>
      </c>
      <c r="L1142" s="2" t="str">
        <f>IF(exp!M1144&lt;&gt;"",exp!M1144,"")</f>
        <v/>
      </c>
      <c r="M1142" s="2" t="str">
        <f>IF(exp!N1144&lt;&gt;"",exp!N1144,"")</f>
        <v/>
      </c>
      <c r="N1142" s="2" t="str">
        <f>IF(exp!O1144&lt;&gt;"",exp!O1144,"")</f>
        <v/>
      </c>
      <c r="O1142" s="2" t="str">
        <f>IF(exp!P1144&lt;&gt;"",exp!P1144,"")</f>
        <v/>
      </c>
    </row>
    <row r="1143" spans="1:15" x14ac:dyDescent="0.25">
      <c r="A1143" s="2" t="str">
        <f>IF(exp!B1145&lt;&gt;"",exp!A1145,"")</f>
        <v/>
      </c>
      <c r="B1143" s="2" t="str">
        <f>IF(exp!B1145&lt;&gt;"",exp!B1145,"")</f>
        <v/>
      </c>
      <c r="C1143" s="2" t="str">
        <f>IF(exp!D1145&lt;&gt;"",exp!D1145,"")</f>
        <v/>
      </c>
      <c r="D1143" s="63" t="str">
        <f>IF(exp!E1145&lt;&gt;"",exp!E1145,"")</f>
        <v/>
      </c>
      <c r="E1143" s="2" t="str">
        <f>IF(exp!F1145&lt;&gt;"",exp!F1145,"")</f>
        <v/>
      </c>
      <c r="F1143" s="2" t="str">
        <f>IF(exp!G1145&lt;&gt;"",exp!G1145,"")</f>
        <v/>
      </c>
      <c r="G1143" s="2" t="str">
        <f>IF(exp!H1145&lt;&gt;"",VLOOKUP(exp!H1145,private!O:P,2,FALSE),"")</f>
        <v/>
      </c>
      <c r="H1143" s="2" t="str">
        <f>IF(exp!I1145&lt;&gt;"",exp!I1145,"")</f>
        <v/>
      </c>
      <c r="I1143" s="2" t="str">
        <f>IF(exp!J1145&lt;&gt;"",exp!J1145,"")</f>
        <v/>
      </c>
      <c r="J1143" s="2" t="str">
        <f>IF(exp!K1145&lt;&gt;"",exp!K1145,"")</f>
        <v/>
      </c>
      <c r="K1143" s="2" t="str">
        <f>IF(exp!L1145&lt;&gt;"",exp!L1145,"")</f>
        <v/>
      </c>
      <c r="L1143" s="2" t="str">
        <f>IF(exp!M1145&lt;&gt;"",exp!M1145,"")</f>
        <v/>
      </c>
      <c r="M1143" s="2" t="str">
        <f>IF(exp!N1145&lt;&gt;"",exp!N1145,"")</f>
        <v/>
      </c>
      <c r="N1143" s="2" t="str">
        <f>IF(exp!O1145&lt;&gt;"",exp!O1145,"")</f>
        <v/>
      </c>
      <c r="O1143" s="2" t="str">
        <f>IF(exp!P1145&lt;&gt;"",exp!P1145,"")</f>
        <v/>
      </c>
    </row>
    <row r="1144" spans="1:15" x14ac:dyDescent="0.25">
      <c r="A1144" s="2" t="str">
        <f>IF(exp!B1146&lt;&gt;"",exp!A1146,"")</f>
        <v/>
      </c>
      <c r="B1144" s="2" t="str">
        <f>IF(exp!B1146&lt;&gt;"",exp!B1146,"")</f>
        <v/>
      </c>
      <c r="C1144" s="2" t="str">
        <f>IF(exp!D1146&lt;&gt;"",exp!D1146,"")</f>
        <v/>
      </c>
      <c r="D1144" s="63" t="str">
        <f>IF(exp!E1146&lt;&gt;"",exp!E1146,"")</f>
        <v/>
      </c>
      <c r="E1144" s="2" t="str">
        <f>IF(exp!F1146&lt;&gt;"",exp!F1146,"")</f>
        <v/>
      </c>
      <c r="F1144" s="2" t="str">
        <f>IF(exp!G1146&lt;&gt;"",exp!G1146,"")</f>
        <v/>
      </c>
      <c r="G1144" s="2" t="str">
        <f>IF(exp!H1146&lt;&gt;"",VLOOKUP(exp!H1146,private!O:P,2,FALSE),"")</f>
        <v/>
      </c>
      <c r="H1144" s="2" t="str">
        <f>IF(exp!I1146&lt;&gt;"",exp!I1146,"")</f>
        <v/>
      </c>
      <c r="I1144" s="2" t="str">
        <f>IF(exp!J1146&lt;&gt;"",exp!J1146,"")</f>
        <v/>
      </c>
      <c r="J1144" s="2" t="str">
        <f>IF(exp!K1146&lt;&gt;"",exp!K1146,"")</f>
        <v/>
      </c>
      <c r="K1144" s="2" t="str">
        <f>IF(exp!L1146&lt;&gt;"",exp!L1146,"")</f>
        <v/>
      </c>
      <c r="L1144" s="2" t="str">
        <f>IF(exp!M1146&lt;&gt;"",exp!M1146,"")</f>
        <v/>
      </c>
      <c r="M1144" s="2" t="str">
        <f>IF(exp!N1146&lt;&gt;"",exp!N1146,"")</f>
        <v/>
      </c>
      <c r="N1144" s="2" t="str">
        <f>IF(exp!O1146&lt;&gt;"",exp!O1146,"")</f>
        <v/>
      </c>
      <c r="O1144" s="2" t="str">
        <f>IF(exp!P1146&lt;&gt;"",exp!P1146,"")</f>
        <v/>
      </c>
    </row>
    <row r="1145" spans="1:15" x14ac:dyDescent="0.25">
      <c r="A1145" s="2" t="str">
        <f>IF(exp!B1147&lt;&gt;"",exp!A1147,"")</f>
        <v/>
      </c>
      <c r="B1145" s="2" t="str">
        <f>IF(exp!B1147&lt;&gt;"",exp!B1147,"")</f>
        <v/>
      </c>
      <c r="C1145" s="2" t="str">
        <f>IF(exp!D1147&lt;&gt;"",exp!D1147,"")</f>
        <v/>
      </c>
      <c r="D1145" s="63" t="str">
        <f>IF(exp!E1147&lt;&gt;"",exp!E1147,"")</f>
        <v/>
      </c>
      <c r="E1145" s="2" t="str">
        <f>IF(exp!F1147&lt;&gt;"",exp!F1147,"")</f>
        <v/>
      </c>
      <c r="F1145" s="2" t="str">
        <f>IF(exp!G1147&lt;&gt;"",exp!G1147,"")</f>
        <v/>
      </c>
      <c r="G1145" s="2" t="str">
        <f>IF(exp!H1147&lt;&gt;"",VLOOKUP(exp!H1147,private!O:P,2,FALSE),"")</f>
        <v/>
      </c>
      <c r="H1145" s="2" t="str">
        <f>IF(exp!I1147&lt;&gt;"",exp!I1147,"")</f>
        <v/>
      </c>
      <c r="I1145" s="2" t="str">
        <f>IF(exp!J1147&lt;&gt;"",exp!J1147,"")</f>
        <v/>
      </c>
      <c r="J1145" s="2" t="str">
        <f>IF(exp!K1147&lt;&gt;"",exp!K1147,"")</f>
        <v/>
      </c>
      <c r="K1145" s="2" t="str">
        <f>IF(exp!L1147&lt;&gt;"",exp!L1147,"")</f>
        <v/>
      </c>
      <c r="L1145" s="2" t="str">
        <f>IF(exp!M1147&lt;&gt;"",exp!M1147,"")</f>
        <v/>
      </c>
      <c r="M1145" s="2" t="str">
        <f>IF(exp!N1147&lt;&gt;"",exp!N1147,"")</f>
        <v/>
      </c>
      <c r="N1145" s="2" t="str">
        <f>IF(exp!O1147&lt;&gt;"",exp!O1147,"")</f>
        <v/>
      </c>
      <c r="O1145" s="2" t="str">
        <f>IF(exp!P1147&lt;&gt;"",exp!P1147,"")</f>
        <v/>
      </c>
    </row>
    <row r="1146" spans="1:15" x14ac:dyDescent="0.25">
      <c r="A1146" s="2" t="str">
        <f>IF(exp!B1148&lt;&gt;"",exp!A1148,"")</f>
        <v/>
      </c>
      <c r="B1146" s="2" t="str">
        <f>IF(exp!B1148&lt;&gt;"",exp!B1148,"")</f>
        <v/>
      </c>
      <c r="C1146" s="2" t="str">
        <f>IF(exp!D1148&lt;&gt;"",exp!D1148,"")</f>
        <v/>
      </c>
      <c r="D1146" s="63" t="str">
        <f>IF(exp!E1148&lt;&gt;"",exp!E1148,"")</f>
        <v/>
      </c>
      <c r="E1146" s="2" t="str">
        <f>IF(exp!F1148&lt;&gt;"",exp!F1148,"")</f>
        <v/>
      </c>
      <c r="F1146" s="2" t="str">
        <f>IF(exp!G1148&lt;&gt;"",exp!G1148,"")</f>
        <v/>
      </c>
      <c r="G1146" s="2" t="str">
        <f>IF(exp!H1148&lt;&gt;"",VLOOKUP(exp!H1148,private!O:P,2,FALSE),"")</f>
        <v/>
      </c>
      <c r="H1146" s="2" t="str">
        <f>IF(exp!I1148&lt;&gt;"",exp!I1148,"")</f>
        <v/>
      </c>
      <c r="I1146" s="2" t="str">
        <f>IF(exp!J1148&lt;&gt;"",exp!J1148,"")</f>
        <v/>
      </c>
      <c r="J1146" s="2" t="str">
        <f>IF(exp!K1148&lt;&gt;"",exp!K1148,"")</f>
        <v/>
      </c>
      <c r="K1146" s="2" t="str">
        <f>IF(exp!L1148&lt;&gt;"",exp!L1148,"")</f>
        <v/>
      </c>
      <c r="L1146" s="2" t="str">
        <f>IF(exp!M1148&lt;&gt;"",exp!M1148,"")</f>
        <v/>
      </c>
      <c r="M1146" s="2" t="str">
        <f>IF(exp!N1148&lt;&gt;"",exp!N1148,"")</f>
        <v/>
      </c>
      <c r="N1146" s="2" t="str">
        <f>IF(exp!O1148&lt;&gt;"",exp!O1148,"")</f>
        <v/>
      </c>
      <c r="O1146" s="2" t="str">
        <f>IF(exp!P1148&lt;&gt;"",exp!P1148,"")</f>
        <v/>
      </c>
    </row>
    <row r="1147" spans="1:15" x14ac:dyDescent="0.25">
      <c r="A1147" s="2" t="str">
        <f>IF(exp!B1149&lt;&gt;"",exp!A1149,"")</f>
        <v/>
      </c>
      <c r="B1147" s="2" t="str">
        <f>IF(exp!B1149&lt;&gt;"",exp!B1149,"")</f>
        <v/>
      </c>
      <c r="C1147" s="2" t="str">
        <f>IF(exp!D1149&lt;&gt;"",exp!D1149,"")</f>
        <v/>
      </c>
      <c r="D1147" s="63" t="str">
        <f>IF(exp!E1149&lt;&gt;"",exp!E1149,"")</f>
        <v/>
      </c>
      <c r="E1147" s="2" t="str">
        <f>IF(exp!F1149&lt;&gt;"",exp!F1149,"")</f>
        <v/>
      </c>
      <c r="F1147" s="2" t="str">
        <f>IF(exp!G1149&lt;&gt;"",exp!G1149,"")</f>
        <v/>
      </c>
      <c r="G1147" s="2" t="str">
        <f>IF(exp!H1149&lt;&gt;"",VLOOKUP(exp!H1149,private!O:P,2,FALSE),"")</f>
        <v/>
      </c>
      <c r="H1147" s="2" t="str">
        <f>IF(exp!I1149&lt;&gt;"",exp!I1149,"")</f>
        <v/>
      </c>
      <c r="I1147" s="2" t="str">
        <f>IF(exp!J1149&lt;&gt;"",exp!J1149,"")</f>
        <v/>
      </c>
      <c r="J1147" s="2" t="str">
        <f>IF(exp!K1149&lt;&gt;"",exp!K1149,"")</f>
        <v/>
      </c>
      <c r="K1147" s="2" t="str">
        <f>IF(exp!L1149&lt;&gt;"",exp!L1149,"")</f>
        <v/>
      </c>
      <c r="L1147" s="2" t="str">
        <f>IF(exp!M1149&lt;&gt;"",exp!M1149,"")</f>
        <v/>
      </c>
      <c r="M1147" s="2" t="str">
        <f>IF(exp!N1149&lt;&gt;"",exp!N1149,"")</f>
        <v/>
      </c>
      <c r="N1147" s="2" t="str">
        <f>IF(exp!O1149&lt;&gt;"",exp!O1149,"")</f>
        <v/>
      </c>
      <c r="O1147" s="2" t="str">
        <f>IF(exp!P1149&lt;&gt;"",exp!P1149,"")</f>
        <v/>
      </c>
    </row>
    <row r="1148" spans="1:15" x14ac:dyDescent="0.25">
      <c r="A1148" s="2" t="str">
        <f>IF(exp!B1150&lt;&gt;"",exp!A1150,"")</f>
        <v/>
      </c>
      <c r="B1148" s="2" t="str">
        <f>IF(exp!B1150&lt;&gt;"",exp!B1150,"")</f>
        <v/>
      </c>
      <c r="C1148" s="2" t="str">
        <f>IF(exp!D1150&lt;&gt;"",exp!D1150,"")</f>
        <v/>
      </c>
      <c r="D1148" s="63" t="str">
        <f>IF(exp!E1150&lt;&gt;"",exp!E1150,"")</f>
        <v/>
      </c>
      <c r="E1148" s="2" t="str">
        <f>IF(exp!F1150&lt;&gt;"",exp!F1150,"")</f>
        <v/>
      </c>
      <c r="F1148" s="2" t="str">
        <f>IF(exp!G1150&lt;&gt;"",exp!G1150,"")</f>
        <v/>
      </c>
      <c r="G1148" s="2" t="str">
        <f>IF(exp!H1150&lt;&gt;"",VLOOKUP(exp!H1150,private!O:P,2,FALSE),"")</f>
        <v/>
      </c>
      <c r="H1148" s="2" t="str">
        <f>IF(exp!I1150&lt;&gt;"",exp!I1150,"")</f>
        <v/>
      </c>
      <c r="I1148" s="2" t="str">
        <f>IF(exp!J1150&lt;&gt;"",exp!J1150,"")</f>
        <v/>
      </c>
      <c r="J1148" s="2" t="str">
        <f>IF(exp!K1150&lt;&gt;"",exp!K1150,"")</f>
        <v/>
      </c>
      <c r="K1148" s="2" t="str">
        <f>IF(exp!L1150&lt;&gt;"",exp!L1150,"")</f>
        <v/>
      </c>
      <c r="L1148" s="2" t="str">
        <f>IF(exp!M1150&lt;&gt;"",exp!M1150,"")</f>
        <v/>
      </c>
      <c r="M1148" s="2" t="str">
        <f>IF(exp!N1150&lt;&gt;"",exp!N1150,"")</f>
        <v/>
      </c>
      <c r="N1148" s="2" t="str">
        <f>IF(exp!O1150&lt;&gt;"",exp!O1150,"")</f>
        <v/>
      </c>
      <c r="O1148" s="2" t="str">
        <f>IF(exp!P1150&lt;&gt;"",exp!P1150,"")</f>
        <v/>
      </c>
    </row>
    <row r="1149" spans="1:15" x14ac:dyDescent="0.25">
      <c r="A1149" s="2" t="str">
        <f>IF(exp!B1151&lt;&gt;"",exp!A1151,"")</f>
        <v/>
      </c>
      <c r="B1149" s="2" t="str">
        <f>IF(exp!B1151&lt;&gt;"",exp!B1151,"")</f>
        <v/>
      </c>
      <c r="C1149" s="2" t="str">
        <f>IF(exp!D1151&lt;&gt;"",exp!D1151,"")</f>
        <v/>
      </c>
      <c r="D1149" s="63" t="str">
        <f>IF(exp!E1151&lt;&gt;"",exp!E1151,"")</f>
        <v/>
      </c>
      <c r="E1149" s="2" t="str">
        <f>IF(exp!F1151&lt;&gt;"",exp!F1151,"")</f>
        <v/>
      </c>
      <c r="F1149" s="2" t="str">
        <f>IF(exp!G1151&lt;&gt;"",exp!G1151,"")</f>
        <v/>
      </c>
      <c r="G1149" s="2" t="str">
        <f>IF(exp!H1151&lt;&gt;"",VLOOKUP(exp!H1151,private!O:P,2,FALSE),"")</f>
        <v/>
      </c>
      <c r="H1149" s="2" t="str">
        <f>IF(exp!I1151&lt;&gt;"",exp!I1151,"")</f>
        <v/>
      </c>
      <c r="I1149" s="2" t="str">
        <f>IF(exp!J1151&lt;&gt;"",exp!J1151,"")</f>
        <v/>
      </c>
      <c r="J1149" s="2" t="str">
        <f>IF(exp!K1151&lt;&gt;"",exp!K1151,"")</f>
        <v/>
      </c>
      <c r="K1149" s="2" t="str">
        <f>IF(exp!L1151&lt;&gt;"",exp!L1151,"")</f>
        <v/>
      </c>
      <c r="L1149" s="2" t="str">
        <f>IF(exp!M1151&lt;&gt;"",exp!M1151,"")</f>
        <v/>
      </c>
      <c r="M1149" s="2" t="str">
        <f>IF(exp!N1151&lt;&gt;"",exp!N1151,"")</f>
        <v/>
      </c>
      <c r="N1149" s="2" t="str">
        <f>IF(exp!O1151&lt;&gt;"",exp!O1151,"")</f>
        <v/>
      </c>
      <c r="O1149" s="2" t="str">
        <f>IF(exp!P1151&lt;&gt;"",exp!P1151,"")</f>
        <v/>
      </c>
    </row>
    <row r="1150" spans="1:15" x14ac:dyDescent="0.25">
      <c r="A1150" s="2" t="str">
        <f>IF(exp!B1152&lt;&gt;"",exp!A1152,"")</f>
        <v/>
      </c>
      <c r="B1150" s="2" t="str">
        <f>IF(exp!B1152&lt;&gt;"",exp!B1152,"")</f>
        <v/>
      </c>
      <c r="C1150" s="2" t="str">
        <f>IF(exp!D1152&lt;&gt;"",exp!D1152,"")</f>
        <v/>
      </c>
      <c r="D1150" s="63" t="str">
        <f>IF(exp!E1152&lt;&gt;"",exp!E1152,"")</f>
        <v/>
      </c>
      <c r="E1150" s="2" t="str">
        <f>IF(exp!F1152&lt;&gt;"",exp!F1152,"")</f>
        <v/>
      </c>
      <c r="F1150" s="2" t="str">
        <f>IF(exp!G1152&lt;&gt;"",exp!G1152,"")</f>
        <v/>
      </c>
      <c r="G1150" s="2" t="str">
        <f>IF(exp!H1152&lt;&gt;"",VLOOKUP(exp!H1152,private!O:P,2,FALSE),"")</f>
        <v/>
      </c>
      <c r="H1150" s="2" t="str">
        <f>IF(exp!I1152&lt;&gt;"",exp!I1152,"")</f>
        <v/>
      </c>
      <c r="I1150" s="2" t="str">
        <f>IF(exp!J1152&lt;&gt;"",exp!J1152,"")</f>
        <v/>
      </c>
      <c r="J1150" s="2" t="str">
        <f>IF(exp!K1152&lt;&gt;"",exp!K1152,"")</f>
        <v/>
      </c>
      <c r="K1150" s="2" t="str">
        <f>IF(exp!L1152&lt;&gt;"",exp!L1152,"")</f>
        <v/>
      </c>
      <c r="L1150" s="2" t="str">
        <f>IF(exp!M1152&lt;&gt;"",exp!M1152,"")</f>
        <v/>
      </c>
      <c r="M1150" s="2" t="str">
        <f>IF(exp!N1152&lt;&gt;"",exp!N1152,"")</f>
        <v/>
      </c>
      <c r="N1150" s="2" t="str">
        <f>IF(exp!O1152&lt;&gt;"",exp!O1152,"")</f>
        <v/>
      </c>
      <c r="O1150" s="2" t="str">
        <f>IF(exp!P1152&lt;&gt;"",exp!P1152,"")</f>
        <v/>
      </c>
    </row>
    <row r="1151" spans="1:15" x14ac:dyDescent="0.25">
      <c r="A1151" s="2" t="str">
        <f>IF(exp!B1153&lt;&gt;"",exp!A1153,"")</f>
        <v/>
      </c>
      <c r="B1151" s="2" t="str">
        <f>IF(exp!B1153&lt;&gt;"",exp!B1153,"")</f>
        <v/>
      </c>
      <c r="C1151" s="2" t="str">
        <f>IF(exp!D1153&lt;&gt;"",exp!D1153,"")</f>
        <v/>
      </c>
      <c r="D1151" s="63" t="str">
        <f>IF(exp!E1153&lt;&gt;"",exp!E1153,"")</f>
        <v/>
      </c>
      <c r="E1151" s="2" t="str">
        <f>IF(exp!F1153&lt;&gt;"",exp!F1153,"")</f>
        <v/>
      </c>
      <c r="F1151" s="2" t="str">
        <f>IF(exp!G1153&lt;&gt;"",exp!G1153,"")</f>
        <v/>
      </c>
      <c r="G1151" s="2" t="str">
        <f>IF(exp!H1153&lt;&gt;"",VLOOKUP(exp!H1153,private!O:P,2,FALSE),"")</f>
        <v/>
      </c>
      <c r="H1151" s="2" t="str">
        <f>IF(exp!I1153&lt;&gt;"",exp!I1153,"")</f>
        <v/>
      </c>
      <c r="I1151" s="2" t="str">
        <f>IF(exp!J1153&lt;&gt;"",exp!J1153,"")</f>
        <v/>
      </c>
      <c r="J1151" s="2" t="str">
        <f>IF(exp!K1153&lt;&gt;"",exp!K1153,"")</f>
        <v/>
      </c>
      <c r="K1151" s="2" t="str">
        <f>IF(exp!L1153&lt;&gt;"",exp!L1153,"")</f>
        <v/>
      </c>
      <c r="L1151" s="2" t="str">
        <f>IF(exp!M1153&lt;&gt;"",exp!M1153,"")</f>
        <v/>
      </c>
      <c r="M1151" s="2" t="str">
        <f>IF(exp!N1153&lt;&gt;"",exp!N1153,"")</f>
        <v/>
      </c>
      <c r="N1151" s="2" t="str">
        <f>IF(exp!O1153&lt;&gt;"",exp!O1153,"")</f>
        <v/>
      </c>
      <c r="O1151" s="2" t="str">
        <f>IF(exp!P1153&lt;&gt;"",exp!P1153,"")</f>
        <v/>
      </c>
    </row>
    <row r="1152" spans="1:15" x14ac:dyDescent="0.25">
      <c r="A1152" s="2" t="str">
        <f>IF(exp!B1154&lt;&gt;"",exp!A1154,"")</f>
        <v/>
      </c>
      <c r="B1152" s="2" t="str">
        <f>IF(exp!B1154&lt;&gt;"",exp!B1154,"")</f>
        <v/>
      </c>
      <c r="C1152" s="2" t="str">
        <f>IF(exp!D1154&lt;&gt;"",exp!D1154,"")</f>
        <v/>
      </c>
      <c r="D1152" s="63" t="str">
        <f>IF(exp!E1154&lt;&gt;"",exp!E1154,"")</f>
        <v/>
      </c>
      <c r="E1152" s="2" t="str">
        <f>IF(exp!F1154&lt;&gt;"",exp!F1154,"")</f>
        <v/>
      </c>
      <c r="F1152" s="2" t="str">
        <f>IF(exp!G1154&lt;&gt;"",exp!G1154,"")</f>
        <v/>
      </c>
      <c r="G1152" s="2" t="str">
        <f>IF(exp!H1154&lt;&gt;"",VLOOKUP(exp!H1154,private!O:P,2,FALSE),"")</f>
        <v/>
      </c>
      <c r="H1152" s="2" t="str">
        <f>IF(exp!I1154&lt;&gt;"",exp!I1154,"")</f>
        <v/>
      </c>
      <c r="I1152" s="2" t="str">
        <f>IF(exp!J1154&lt;&gt;"",exp!J1154,"")</f>
        <v/>
      </c>
      <c r="J1152" s="2" t="str">
        <f>IF(exp!K1154&lt;&gt;"",exp!K1154,"")</f>
        <v/>
      </c>
      <c r="K1152" s="2" t="str">
        <f>IF(exp!L1154&lt;&gt;"",exp!L1154,"")</f>
        <v/>
      </c>
      <c r="L1152" s="2" t="str">
        <f>IF(exp!M1154&lt;&gt;"",exp!M1154,"")</f>
        <v/>
      </c>
      <c r="M1152" s="2" t="str">
        <f>IF(exp!N1154&lt;&gt;"",exp!N1154,"")</f>
        <v/>
      </c>
      <c r="N1152" s="2" t="str">
        <f>IF(exp!O1154&lt;&gt;"",exp!O1154,"")</f>
        <v/>
      </c>
      <c r="O1152" s="2" t="str">
        <f>IF(exp!P1154&lt;&gt;"",exp!P1154,"")</f>
        <v/>
      </c>
    </row>
    <row r="1153" spans="1:15" x14ac:dyDescent="0.25">
      <c r="A1153" s="2" t="str">
        <f>IF(exp!B1155&lt;&gt;"",exp!A1155,"")</f>
        <v/>
      </c>
      <c r="B1153" s="2" t="str">
        <f>IF(exp!B1155&lt;&gt;"",exp!B1155,"")</f>
        <v/>
      </c>
      <c r="C1153" s="2" t="str">
        <f>IF(exp!D1155&lt;&gt;"",exp!D1155,"")</f>
        <v/>
      </c>
      <c r="D1153" s="63" t="str">
        <f>IF(exp!E1155&lt;&gt;"",exp!E1155,"")</f>
        <v/>
      </c>
      <c r="E1153" s="2" t="str">
        <f>IF(exp!F1155&lt;&gt;"",exp!F1155,"")</f>
        <v/>
      </c>
      <c r="F1153" s="2" t="str">
        <f>IF(exp!G1155&lt;&gt;"",exp!G1155,"")</f>
        <v/>
      </c>
      <c r="G1153" s="2" t="str">
        <f>IF(exp!H1155&lt;&gt;"",VLOOKUP(exp!H1155,private!O:P,2,FALSE),"")</f>
        <v/>
      </c>
      <c r="H1153" s="2" t="str">
        <f>IF(exp!I1155&lt;&gt;"",exp!I1155,"")</f>
        <v/>
      </c>
      <c r="I1153" s="2" t="str">
        <f>IF(exp!J1155&lt;&gt;"",exp!J1155,"")</f>
        <v/>
      </c>
      <c r="J1153" s="2" t="str">
        <f>IF(exp!K1155&lt;&gt;"",exp!K1155,"")</f>
        <v/>
      </c>
      <c r="K1153" s="2" t="str">
        <f>IF(exp!L1155&lt;&gt;"",exp!L1155,"")</f>
        <v/>
      </c>
      <c r="L1153" s="2" t="str">
        <f>IF(exp!M1155&lt;&gt;"",exp!M1155,"")</f>
        <v/>
      </c>
      <c r="M1153" s="2" t="str">
        <f>IF(exp!N1155&lt;&gt;"",exp!N1155,"")</f>
        <v/>
      </c>
      <c r="N1153" s="2" t="str">
        <f>IF(exp!O1155&lt;&gt;"",exp!O1155,"")</f>
        <v/>
      </c>
      <c r="O1153" s="2" t="str">
        <f>IF(exp!P1155&lt;&gt;"",exp!P1155,"")</f>
        <v/>
      </c>
    </row>
    <row r="1154" spans="1:15" x14ac:dyDescent="0.25">
      <c r="A1154" s="2" t="str">
        <f>IF(exp!B1156&lt;&gt;"",exp!A1156,"")</f>
        <v/>
      </c>
      <c r="B1154" s="2" t="str">
        <f>IF(exp!B1156&lt;&gt;"",exp!B1156,"")</f>
        <v/>
      </c>
      <c r="C1154" s="2" t="str">
        <f>IF(exp!D1156&lt;&gt;"",exp!D1156,"")</f>
        <v/>
      </c>
      <c r="D1154" s="63" t="str">
        <f>IF(exp!E1156&lt;&gt;"",exp!E1156,"")</f>
        <v/>
      </c>
      <c r="E1154" s="2" t="str">
        <f>IF(exp!F1156&lt;&gt;"",exp!F1156,"")</f>
        <v/>
      </c>
      <c r="F1154" s="2" t="str">
        <f>IF(exp!G1156&lt;&gt;"",exp!G1156,"")</f>
        <v/>
      </c>
      <c r="G1154" s="2" t="str">
        <f>IF(exp!H1156&lt;&gt;"",VLOOKUP(exp!H1156,private!O:P,2,FALSE),"")</f>
        <v/>
      </c>
      <c r="H1154" s="2" t="str">
        <f>IF(exp!I1156&lt;&gt;"",exp!I1156,"")</f>
        <v/>
      </c>
      <c r="I1154" s="2" t="str">
        <f>IF(exp!J1156&lt;&gt;"",exp!J1156,"")</f>
        <v/>
      </c>
      <c r="J1154" s="2" t="str">
        <f>IF(exp!K1156&lt;&gt;"",exp!K1156,"")</f>
        <v/>
      </c>
      <c r="K1154" s="2" t="str">
        <f>IF(exp!L1156&lt;&gt;"",exp!L1156,"")</f>
        <v/>
      </c>
      <c r="L1154" s="2" t="str">
        <f>IF(exp!M1156&lt;&gt;"",exp!M1156,"")</f>
        <v/>
      </c>
      <c r="M1154" s="2" t="str">
        <f>IF(exp!N1156&lt;&gt;"",exp!N1156,"")</f>
        <v/>
      </c>
      <c r="N1154" s="2" t="str">
        <f>IF(exp!O1156&lt;&gt;"",exp!O1156,"")</f>
        <v/>
      </c>
      <c r="O1154" s="2" t="str">
        <f>IF(exp!P1156&lt;&gt;"",exp!P1156,"")</f>
        <v/>
      </c>
    </row>
    <row r="1155" spans="1:15" x14ac:dyDescent="0.25">
      <c r="A1155" s="2" t="str">
        <f>IF(exp!B1157&lt;&gt;"",exp!A1157,"")</f>
        <v/>
      </c>
      <c r="B1155" s="2" t="str">
        <f>IF(exp!B1157&lt;&gt;"",exp!B1157,"")</f>
        <v/>
      </c>
      <c r="C1155" s="2" t="str">
        <f>IF(exp!D1157&lt;&gt;"",exp!D1157,"")</f>
        <v/>
      </c>
      <c r="D1155" s="63" t="str">
        <f>IF(exp!E1157&lt;&gt;"",exp!E1157,"")</f>
        <v/>
      </c>
      <c r="E1155" s="2" t="str">
        <f>IF(exp!F1157&lt;&gt;"",exp!F1157,"")</f>
        <v/>
      </c>
      <c r="F1155" s="2" t="str">
        <f>IF(exp!G1157&lt;&gt;"",exp!G1157,"")</f>
        <v/>
      </c>
      <c r="G1155" s="2" t="str">
        <f>IF(exp!H1157&lt;&gt;"",VLOOKUP(exp!H1157,private!O:P,2,FALSE),"")</f>
        <v/>
      </c>
      <c r="H1155" s="2" t="str">
        <f>IF(exp!I1157&lt;&gt;"",exp!I1157,"")</f>
        <v/>
      </c>
      <c r="I1155" s="2" t="str">
        <f>IF(exp!J1157&lt;&gt;"",exp!J1157,"")</f>
        <v/>
      </c>
      <c r="J1155" s="2" t="str">
        <f>IF(exp!K1157&lt;&gt;"",exp!K1157,"")</f>
        <v/>
      </c>
      <c r="K1155" s="2" t="str">
        <f>IF(exp!L1157&lt;&gt;"",exp!L1157,"")</f>
        <v/>
      </c>
      <c r="L1155" s="2" t="str">
        <f>IF(exp!M1157&lt;&gt;"",exp!M1157,"")</f>
        <v/>
      </c>
      <c r="M1155" s="2" t="str">
        <f>IF(exp!N1157&lt;&gt;"",exp!N1157,"")</f>
        <v/>
      </c>
      <c r="N1155" s="2" t="str">
        <f>IF(exp!O1157&lt;&gt;"",exp!O1157,"")</f>
        <v/>
      </c>
      <c r="O1155" s="2" t="str">
        <f>IF(exp!P1157&lt;&gt;"",exp!P1157,"")</f>
        <v/>
      </c>
    </row>
    <row r="1156" spans="1:15" x14ac:dyDescent="0.25">
      <c r="A1156" s="2" t="str">
        <f>IF(exp!B1158&lt;&gt;"",exp!A1158,"")</f>
        <v/>
      </c>
      <c r="B1156" s="2" t="str">
        <f>IF(exp!B1158&lt;&gt;"",exp!B1158,"")</f>
        <v/>
      </c>
      <c r="C1156" s="2" t="str">
        <f>IF(exp!D1158&lt;&gt;"",exp!D1158,"")</f>
        <v/>
      </c>
      <c r="D1156" s="63" t="str">
        <f>IF(exp!E1158&lt;&gt;"",exp!E1158,"")</f>
        <v/>
      </c>
      <c r="E1156" s="2" t="str">
        <f>IF(exp!F1158&lt;&gt;"",exp!F1158,"")</f>
        <v/>
      </c>
      <c r="F1156" s="2" t="str">
        <f>IF(exp!G1158&lt;&gt;"",exp!G1158,"")</f>
        <v/>
      </c>
      <c r="G1156" s="2" t="str">
        <f>IF(exp!H1158&lt;&gt;"",VLOOKUP(exp!H1158,private!O:P,2,FALSE),"")</f>
        <v/>
      </c>
      <c r="H1156" s="2" t="str">
        <f>IF(exp!I1158&lt;&gt;"",exp!I1158,"")</f>
        <v/>
      </c>
      <c r="I1156" s="2" t="str">
        <f>IF(exp!J1158&lt;&gt;"",exp!J1158,"")</f>
        <v/>
      </c>
      <c r="J1156" s="2" t="str">
        <f>IF(exp!K1158&lt;&gt;"",exp!K1158,"")</f>
        <v/>
      </c>
      <c r="K1156" s="2" t="str">
        <f>IF(exp!L1158&lt;&gt;"",exp!L1158,"")</f>
        <v/>
      </c>
      <c r="L1156" s="2" t="str">
        <f>IF(exp!M1158&lt;&gt;"",exp!M1158,"")</f>
        <v/>
      </c>
      <c r="M1156" s="2" t="str">
        <f>IF(exp!N1158&lt;&gt;"",exp!N1158,"")</f>
        <v/>
      </c>
      <c r="N1156" s="2" t="str">
        <f>IF(exp!O1158&lt;&gt;"",exp!O1158,"")</f>
        <v/>
      </c>
      <c r="O1156" s="2" t="str">
        <f>IF(exp!P1158&lt;&gt;"",exp!P1158,"")</f>
        <v/>
      </c>
    </row>
    <row r="1157" spans="1:15" x14ac:dyDescent="0.25">
      <c r="A1157" s="2" t="str">
        <f>IF(exp!B1159&lt;&gt;"",exp!A1159,"")</f>
        <v/>
      </c>
      <c r="B1157" s="2" t="str">
        <f>IF(exp!B1159&lt;&gt;"",exp!B1159,"")</f>
        <v/>
      </c>
      <c r="C1157" s="2" t="str">
        <f>IF(exp!D1159&lt;&gt;"",exp!D1159,"")</f>
        <v/>
      </c>
      <c r="D1157" s="63" t="str">
        <f>IF(exp!E1159&lt;&gt;"",exp!E1159,"")</f>
        <v/>
      </c>
      <c r="E1157" s="2" t="str">
        <f>IF(exp!F1159&lt;&gt;"",exp!F1159,"")</f>
        <v/>
      </c>
      <c r="F1157" s="2" t="str">
        <f>IF(exp!G1159&lt;&gt;"",exp!G1159,"")</f>
        <v/>
      </c>
      <c r="G1157" s="2" t="str">
        <f>IF(exp!H1159&lt;&gt;"",VLOOKUP(exp!H1159,private!O:P,2,FALSE),"")</f>
        <v/>
      </c>
      <c r="H1157" s="2" t="str">
        <f>IF(exp!I1159&lt;&gt;"",exp!I1159,"")</f>
        <v/>
      </c>
      <c r="I1157" s="2" t="str">
        <f>IF(exp!J1159&lt;&gt;"",exp!J1159,"")</f>
        <v/>
      </c>
      <c r="J1157" s="2" t="str">
        <f>IF(exp!K1159&lt;&gt;"",exp!K1159,"")</f>
        <v/>
      </c>
      <c r="K1157" s="2" t="str">
        <f>IF(exp!L1159&lt;&gt;"",exp!L1159,"")</f>
        <v/>
      </c>
      <c r="L1157" s="2" t="str">
        <f>IF(exp!M1159&lt;&gt;"",exp!M1159,"")</f>
        <v/>
      </c>
      <c r="M1157" s="2" t="str">
        <f>IF(exp!N1159&lt;&gt;"",exp!N1159,"")</f>
        <v/>
      </c>
      <c r="N1157" s="2" t="str">
        <f>IF(exp!O1159&lt;&gt;"",exp!O1159,"")</f>
        <v/>
      </c>
      <c r="O1157" s="2" t="str">
        <f>IF(exp!P1159&lt;&gt;"",exp!P1159,"")</f>
        <v/>
      </c>
    </row>
    <row r="1158" spans="1:15" x14ac:dyDescent="0.25">
      <c r="A1158" s="2" t="str">
        <f>IF(exp!B1160&lt;&gt;"",exp!A1160,"")</f>
        <v/>
      </c>
      <c r="B1158" s="2" t="str">
        <f>IF(exp!B1160&lt;&gt;"",exp!B1160,"")</f>
        <v/>
      </c>
      <c r="C1158" s="2" t="str">
        <f>IF(exp!D1160&lt;&gt;"",exp!D1160,"")</f>
        <v/>
      </c>
      <c r="D1158" s="63" t="str">
        <f>IF(exp!E1160&lt;&gt;"",exp!E1160,"")</f>
        <v/>
      </c>
      <c r="E1158" s="2" t="str">
        <f>IF(exp!F1160&lt;&gt;"",exp!F1160,"")</f>
        <v/>
      </c>
      <c r="F1158" s="2" t="str">
        <f>IF(exp!G1160&lt;&gt;"",exp!G1160,"")</f>
        <v/>
      </c>
      <c r="G1158" s="2" t="str">
        <f>IF(exp!H1160&lt;&gt;"",VLOOKUP(exp!H1160,private!O:P,2,FALSE),"")</f>
        <v/>
      </c>
      <c r="H1158" s="2" t="str">
        <f>IF(exp!I1160&lt;&gt;"",exp!I1160,"")</f>
        <v/>
      </c>
      <c r="I1158" s="2" t="str">
        <f>IF(exp!J1160&lt;&gt;"",exp!J1160,"")</f>
        <v/>
      </c>
      <c r="J1158" s="2" t="str">
        <f>IF(exp!K1160&lt;&gt;"",exp!K1160,"")</f>
        <v/>
      </c>
      <c r="K1158" s="2" t="str">
        <f>IF(exp!L1160&lt;&gt;"",exp!L1160,"")</f>
        <v/>
      </c>
      <c r="L1158" s="2" t="str">
        <f>IF(exp!M1160&lt;&gt;"",exp!M1160,"")</f>
        <v/>
      </c>
      <c r="M1158" s="2" t="str">
        <f>IF(exp!N1160&lt;&gt;"",exp!N1160,"")</f>
        <v/>
      </c>
      <c r="N1158" s="2" t="str">
        <f>IF(exp!O1160&lt;&gt;"",exp!O1160,"")</f>
        <v/>
      </c>
      <c r="O1158" s="2" t="str">
        <f>IF(exp!P1160&lt;&gt;"",exp!P1160,"")</f>
        <v/>
      </c>
    </row>
    <row r="1159" spans="1:15" x14ac:dyDescent="0.25">
      <c r="A1159" s="2" t="str">
        <f>IF(exp!B1161&lt;&gt;"",exp!A1161,"")</f>
        <v/>
      </c>
      <c r="B1159" s="2" t="str">
        <f>IF(exp!B1161&lt;&gt;"",exp!B1161,"")</f>
        <v/>
      </c>
      <c r="C1159" s="2" t="str">
        <f>IF(exp!D1161&lt;&gt;"",exp!D1161,"")</f>
        <v/>
      </c>
      <c r="D1159" s="63" t="str">
        <f>IF(exp!E1161&lt;&gt;"",exp!E1161,"")</f>
        <v/>
      </c>
      <c r="E1159" s="2" t="str">
        <f>IF(exp!F1161&lt;&gt;"",exp!F1161,"")</f>
        <v/>
      </c>
      <c r="F1159" s="2" t="str">
        <f>IF(exp!G1161&lt;&gt;"",exp!G1161,"")</f>
        <v/>
      </c>
      <c r="G1159" s="2" t="str">
        <f>IF(exp!H1161&lt;&gt;"",VLOOKUP(exp!H1161,private!O:P,2,FALSE),"")</f>
        <v/>
      </c>
      <c r="H1159" s="2" t="str">
        <f>IF(exp!I1161&lt;&gt;"",exp!I1161,"")</f>
        <v/>
      </c>
      <c r="I1159" s="2" t="str">
        <f>IF(exp!J1161&lt;&gt;"",exp!J1161,"")</f>
        <v/>
      </c>
      <c r="J1159" s="2" t="str">
        <f>IF(exp!K1161&lt;&gt;"",exp!K1161,"")</f>
        <v/>
      </c>
      <c r="K1159" s="2" t="str">
        <f>IF(exp!L1161&lt;&gt;"",exp!L1161,"")</f>
        <v/>
      </c>
      <c r="L1159" s="2" t="str">
        <f>IF(exp!M1161&lt;&gt;"",exp!M1161,"")</f>
        <v/>
      </c>
      <c r="M1159" s="2" t="str">
        <f>IF(exp!N1161&lt;&gt;"",exp!N1161,"")</f>
        <v/>
      </c>
      <c r="N1159" s="2" t="str">
        <f>IF(exp!O1161&lt;&gt;"",exp!O1161,"")</f>
        <v/>
      </c>
      <c r="O1159" s="2" t="str">
        <f>IF(exp!P1161&lt;&gt;"",exp!P1161,"")</f>
        <v/>
      </c>
    </row>
    <row r="1160" spans="1:15" x14ac:dyDescent="0.25">
      <c r="A1160" s="2" t="str">
        <f>IF(exp!B1162&lt;&gt;"",exp!A1162,"")</f>
        <v/>
      </c>
      <c r="B1160" s="2" t="str">
        <f>IF(exp!B1162&lt;&gt;"",exp!B1162,"")</f>
        <v/>
      </c>
      <c r="C1160" s="2" t="str">
        <f>IF(exp!D1162&lt;&gt;"",exp!D1162,"")</f>
        <v/>
      </c>
      <c r="D1160" s="63" t="str">
        <f>IF(exp!E1162&lt;&gt;"",exp!E1162,"")</f>
        <v/>
      </c>
      <c r="E1160" s="2" t="str">
        <f>IF(exp!F1162&lt;&gt;"",exp!F1162,"")</f>
        <v/>
      </c>
      <c r="F1160" s="2" t="str">
        <f>IF(exp!G1162&lt;&gt;"",exp!G1162,"")</f>
        <v/>
      </c>
      <c r="G1160" s="2" t="str">
        <f>IF(exp!H1162&lt;&gt;"",VLOOKUP(exp!H1162,private!O:P,2,FALSE),"")</f>
        <v/>
      </c>
      <c r="H1160" s="2" t="str">
        <f>IF(exp!I1162&lt;&gt;"",exp!I1162,"")</f>
        <v/>
      </c>
      <c r="I1160" s="2" t="str">
        <f>IF(exp!J1162&lt;&gt;"",exp!J1162,"")</f>
        <v/>
      </c>
      <c r="J1160" s="2" t="str">
        <f>IF(exp!K1162&lt;&gt;"",exp!K1162,"")</f>
        <v/>
      </c>
      <c r="K1160" s="2" t="str">
        <f>IF(exp!L1162&lt;&gt;"",exp!L1162,"")</f>
        <v/>
      </c>
      <c r="L1160" s="2" t="str">
        <f>IF(exp!M1162&lt;&gt;"",exp!M1162,"")</f>
        <v/>
      </c>
      <c r="M1160" s="2" t="str">
        <f>IF(exp!N1162&lt;&gt;"",exp!N1162,"")</f>
        <v/>
      </c>
      <c r="N1160" s="2" t="str">
        <f>IF(exp!O1162&lt;&gt;"",exp!O1162,"")</f>
        <v/>
      </c>
      <c r="O1160" s="2" t="str">
        <f>IF(exp!P1162&lt;&gt;"",exp!P1162,"")</f>
        <v/>
      </c>
    </row>
    <row r="1161" spans="1:15" x14ac:dyDescent="0.25">
      <c r="A1161" s="2" t="str">
        <f>IF(exp!B1163&lt;&gt;"",exp!A1163,"")</f>
        <v/>
      </c>
      <c r="B1161" s="2" t="str">
        <f>IF(exp!B1163&lt;&gt;"",exp!B1163,"")</f>
        <v/>
      </c>
      <c r="C1161" s="2" t="str">
        <f>IF(exp!D1163&lt;&gt;"",exp!D1163,"")</f>
        <v/>
      </c>
      <c r="D1161" s="63" t="str">
        <f>IF(exp!E1163&lt;&gt;"",exp!E1163,"")</f>
        <v/>
      </c>
      <c r="E1161" s="2" t="str">
        <f>IF(exp!F1163&lt;&gt;"",exp!F1163,"")</f>
        <v/>
      </c>
      <c r="F1161" s="2" t="str">
        <f>IF(exp!G1163&lt;&gt;"",exp!G1163,"")</f>
        <v/>
      </c>
      <c r="G1161" s="2" t="str">
        <f>IF(exp!H1163&lt;&gt;"",VLOOKUP(exp!H1163,private!O:P,2,FALSE),"")</f>
        <v/>
      </c>
      <c r="H1161" s="2" t="str">
        <f>IF(exp!I1163&lt;&gt;"",exp!I1163,"")</f>
        <v/>
      </c>
      <c r="I1161" s="2" t="str">
        <f>IF(exp!J1163&lt;&gt;"",exp!J1163,"")</f>
        <v/>
      </c>
      <c r="J1161" s="2" t="str">
        <f>IF(exp!K1163&lt;&gt;"",exp!K1163,"")</f>
        <v/>
      </c>
      <c r="K1161" s="2" t="str">
        <f>IF(exp!L1163&lt;&gt;"",exp!L1163,"")</f>
        <v/>
      </c>
      <c r="L1161" s="2" t="str">
        <f>IF(exp!M1163&lt;&gt;"",exp!M1163,"")</f>
        <v/>
      </c>
      <c r="M1161" s="2" t="str">
        <f>IF(exp!N1163&lt;&gt;"",exp!N1163,"")</f>
        <v/>
      </c>
      <c r="N1161" s="2" t="str">
        <f>IF(exp!O1163&lt;&gt;"",exp!O1163,"")</f>
        <v/>
      </c>
      <c r="O1161" s="2" t="str">
        <f>IF(exp!P1163&lt;&gt;"",exp!P1163,"")</f>
        <v/>
      </c>
    </row>
    <row r="1162" spans="1:15" x14ac:dyDescent="0.25">
      <c r="A1162" s="2" t="str">
        <f>IF(exp!B1164&lt;&gt;"",exp!A1164,"")</f>
        <v/>
      </c>
      <c r="B1162" s="2" t="str">
        <f>IF(exp!B1164&lt;&gt;"",exp!B1164,"")</f>
        <v/>
      </c>
      <c r="C1162" s="2" t="str">
        <f>IF(exp!D1164&lt;&gt;"",exp!D1164,"")</f>
        <v/>
      </c>
      <c r="D1162" s="63" t="str">
        <f>IF(exp!E1164&lt;&gt;"",exp!E1164,"")</f>
        <v/>
      </c>
      <c r="E1162" s="2" t="str">
        <f>IF(exp!F1164&lt;&gt;"",exp!F1164,"")</f>
        <v/>
      </c>
      <c r="F1162" s="2" t="str">
        <f>IF(exp!G1164&lt;&gt;"",exp!G1164,"")</f>
        <v/>
      </c>
      <c r="G1162" s="2" t="str">
        <f>IF(exp!H1164&lt;&gt;"",VLOOKUP(exp!H1164,private!O:P,2,FALSE),"")</f>
        <v/>
      </c>
      <c r="H1162" s="2" t="str">
        <f>IF(exp!I1164&lt;&gt;"",exp!I1164,"")</f>
        <v/>
      </c>
      <c r="I1162" s="2" t="str">
        <f>IF(exp!J1164&lt;&gt;"",exp!J1164,"")</f>
        <v/>
      </c>
      <c r="J1162" s="2" t="str">
        <f>IF(exp!K1164&lt;&gt;"",exp!K1164,"")</f>
        <v/>
      </c>
      <c r="K1162" s="2" t="str">
        <f>IF(exp!L1164&lt;&gt;"",exp!L1164,"")</f>
        <v/>
      </c>
      <c r="L1162" s="2" t="str">
        <f>IF(exp!M1164&lt;&gt;"",exp!M1164,"")</f>
        <v/>
      </c>
      <c r="M1162" s="2" t="str">
        <f>IF(exp!N1164&lt;&gt;"",exp!N1164,"")</f>
        <v/>
      </c>
      <c r="N1162" s="2" t="str">
        <f>IF(exp!O1164&lt;&gt;"",exp!O1164,"")</f>
        <v/>
      </c>
      <c r="O1162" s="2" t="str">
        <f>IF(exp!P1164&lt;&gt;"",exp!P1164,"")</f>
        <v/>
      </c>
    </row>
    <row r="1163" spans="1:15" x14ac:dyDescent="0.25">
      <c r="A1163" s="2" t="str">
        <f>IF(exp!B1165&lt;&gt;"",exp!A1165,"")</f>
        <v/>
      </c>
      <c r="B1163" s="2" t="str">
        <f>IF(exp!B1165&lt;&gt;"",exp!B1165,"")</f>
        <v/>
      </c>
      <c r="C1163" s="2" t="str">
        <f>IF(exp!D1165&lt;&gt;"",exp!D1165,"")</f>
        <v/>
      </c>
      <c r="D1163" s="63" t="str">
        <f>IF(exp!E1165&lt;&gt;"",exp!E1165,"")</f>
        <v/>
      </c>
      <c r="E1163" s="2" t="str">
        <f>IF(exp!F1165&lt;&gt;"",exp!F1165,"")</f>
        <v/>
      </c>
      <c r="F1163" s="2" t="str">
        <f>IF(exp!G1165&lt;&gt;"",exp!G1165,"")</f>
        <v/>
      </c>
      <c r="G1163" s="2" t="str">
        <f>IF(exp!H1165&lt;&gt;"",VLOOKUP(exp!H1165,private!O:P,2,FALSE),"")</f>
        <v/>
      </c>
      <c r="H1163" s="2" t="str">
        <f>IF(exp!I1165&lt;&gt;"",exp!I1165,"")</f>
        <v/>
      </c>
      <c r="I1163" s="2" t="str">
        <f>IF(exp!J1165&lt;&gt;"",exp!J1165,"")</f>
        <v/>
      </c>
      <c r="J1163" s="2" t="str">
        <f>IF(exp!K1165&lt;&gt;"",exp!K1165,"")</f>
        <v/>
      </c>
      <c r="K1163" s="2" t="str">
        <f>IF(exp!L1165&lt;&gt;"",exp!L1165,"")</f>
        <v/>
      </c>
      <c r="L1163" s="2" t="str">
        <f>IF(exp!M1165&lt;&gt;"",exp!M1165,"")</f>
        <v/>
      </c>
      <c r="M1163" s="2" t="str">
        <f>IF(exp!N1165&lt;&gt;"",exp!N1165,"")</f>
        <v/>
      </c>
      <c r="N1163" s="2" t="str">
        <f>IF(exp!O1165&lt;&gt;"",exp!O1165,"")</f>
        <v/>
      </c>
      <c r="O1163" s="2" t="str">
        <f>IF(exp!P1165&lt;&gt;"",exp!P1165,"")</f>
        <v/>
      </c>
    </row>
    <row r="1164" spans="1:15" x14ac:dyDescent="0.25">
      <c r="A1164" s="2" t="str">
        <f>IF(exp!B1166&lt;&gt;"",exp!A1166,"")</f>
        <v/>
      </c>
      <c r="B1164" s="2" t="str">
        <f>IF(exp!B1166&lt;&gt;"",exp!B1166,"")</f>
        <v/>
      </c>
      <c r="C1164" s="2" t="str">
        <f>IF(exp!D1166&lt;&gt;"",exp!D1166,"")</f>
        <v/>
      </c>
      <c r="D1164" s="63" t="str">
        <f>IF(exp!E1166&lt;&gt;"",exp!E1166,"")</f>
        <v/>
      </c>
      <c r="E1164" s="2" t="str">
        <f>IF(exp!F1166&lt;&gt;"",exp!F1166,"")</f>
        <v/>
      </c>
      <c r="F1164" s="2" t="str">
        <f>IF(exp!G1166&lt;&gt;"",exp!G1166,"")</f>
        <v/>
      </c>
      <c r="G1164" s="2" t="str">
        <f>IF(exp!H1166&lt;&gt;"",VLOOKUP(exp!H1166,private!O:P,2,FALSE),"")</f>
        <v/>
      </c>
      <c r="H1164" s="2" t="str">
        <f>IF(exp!I1166&lt;&gt;"",exp!I1166,"")</f>
        <v/>
      </c>
      <c r="I1164" s="2" t="str">
        <f>IF(exp!J1166&lt;&gt;"",exp!J1166,"")</f>
        <v/>
      </c>
      <c r="J1164" s="2" t="str">
        <f>IF(exp!K1166&lt;&gt;"",exp!K1166,"")</f>
        <v/>
      </c>
      <c r="K1164" s="2" t="str">
        <f>IF(exp!L1166&lt;&gt;"",exp!L1166,"")</f>
        <v/>
      </c>
      <c r="L1164" s="2" t="str">
        <f>IF(exp!M1166&lt;&gt;"",exp!M1166,"")</f>
        <v/>
      </c>
      <c r="M1164" s="2" t="str">
        <f>IF(exp!N1166&lt;&gt;"",exp!N1166,"")</f>
        <v/>
      </c>
      <c r="N1164" s="2" t="str">
        <f>IF(exp!O1166&lt;&gt;"",exp!O1166,"")</f>
        <v/>
      </c>
      <c r="O1164" s="2" t="str">
        <f>IF(exp!P1166&lt;&gt;"",exp!P1166,"")</f>
        <v/>
      </c>
    </row>
    <row r="1165" spans="1:15" x14ac:dyDescent="0.25">
      <c r="A1165" s="2" t="str">
        <f>IF(exp!B1167&lt;&gt;"",exp!A1167,"")</f>
        <v/>
      </c>
      <c r="B1165" s="2" t="str">
        <f>IF(exp!B1167&lt;&gt;"",exp!B1167,"")</f>
        <v/>
      </c>
      <c r="C1165" s="2" t="str">
        <f>IF(exp!D1167&lt;&gt;"",exp!D1167,"")</f>
        <v/>
      </c>
      <c r="D1165" s="63" t="str">
        <f>IF(exp!E1167&lt;&gt;"",exp!E1167,"")</f>
        <v/>
      </c>
      <c r="E1165" s="2" t="str">
        <f>IF(exp!F1167&lt;&gt;"",exp!F1167,"")</f>
        <v/>
      </c>
      <c r="F1165" s="2" t="str">
        <f>IF(exp!G1167&lt;&gt;"",exp!G1167,"")</f>
        <v/>
      </c>
      <c r="G1165" s="2" t="str">
        <f>IF(exp!H1167&lt;&gt;"",VLOOKUP(exp!H1167,private!O:P,2,FALSE),"")</f>
        <v/>
      </c>
      <c r="H1165" s="2" t="str">
        <f>IF(exp!I1167&lt;&gt;"",exp!I1167,"")</f>
        <v/>
      </c>
      <c r="I1165" s="2" t="str">
        <f>IF(exp!J1167&lt;&gt;"",exp!J1167,"")</f>
        <v/>
      </c>
      <c r="J1165" s="2" t="str">
        <f>IF(exp!K1167&lt;&gt;"",exp!K1167,"")</f>
        <v/>
      </c>
      <c r="K1165" s="2" t="str">
        <f>IF(exp!L1167&lt;&gt;"",exp!L1167,"")</f>
        <v/>
      </c>
      <c r="L1165" s="2" t="str">
        <f>IF(exp!M1167&lt;&gt;"",exp!M1167,"")</f>
        <v/>
      </c>
      <c r="M1165" s="2" t="str">
        <f>IF(exp!N1167&lt;&gt;"",exp!N1167,"")</f>
        <v/>
      </c>
      <c r="N1165" s="2" t="str">
        <f>IF(exp!O1167&lt;&gt;"",exp!O1167,"")</f>
        <v/>
      </c>
      <c r="O1165" s="2" t="str">
        <f>IF(exp!P1167&lt;&gt;"",exp!P1167,"")</f>
        <v/>
      </c>
    </row>
    <row r="1166" spans="1:15" x14ac:dyDescent="0.25">
      <c r="A1166" s="2" t="str">
        <f>IF(exp!B1168&lt;&gt;"",exp!A1168,"")</f>
        <v/>
      </c>
      <c r="B1166" s="2" t="str">
        <f>IF(exp!B1168&lt;&gt;"",exp!B1168,"")</f>
        <v/>
      </c>
      <c r="C1166" s="2" t="str">
        <f>IF(exp!D1168&lt;&gt;"",exp!D1168,"")</f>
        <v/>
      </c>
      <c r="D1166" s="63" t="str">
        <f>IF(exp!E1168&lt;&gt;"",exp!E1168,"")</f>
        <v/>
      </c>
      <c r="E1166" s="2" t="str">
        <f>IF(exp!F1168&lt;&gt;"",exp!F1168,"")</f>
        <v/>
      </c>
      <c r="F1166" s="2" t="str">
        <f>IF(exp!G1168&lt;&gt;"",exp!G1168,"")</f>
        <v/>
      </c>
      <c r="G1166" s="2" t="str">
        <f>IF(exp!H1168&lt;&gt;"",VLOOKUP(exp!H1168,private!O:P,2,FALSE),"")</f>
        <v/>
      </c>
      <c r="H1166" s="2" t="str">
        <f>IF(exp!I1168&lt;&gt;"",exp!I1168,"")</f>
        <v/>
      </c>
      <c r="I1166" s="2" t="str">
        <f>IF(exp!J1168&lt;&gt;"",exp!J1168,"")</f>
        <v/>
      </c>
      <c r="J1166" s="2" t="str">
        <f>IF(exp!K1168&lt;&gt;"",exp!K1168,"")</f>
        <v/>
      </c>
      <c r="K1166" s="2" t="str">
        <f>IF(exp!L1168&lt;&gt;"",exp!L1168,"")</f>
        <v/>
      </c>
      <c r="L1166" s="2" t="str">
        <f>IF(exp!M1168&lt;&gt;"",exp!M1168,"")</f>
        <v/>
      </c>
      <c r="M1166" s="2" t="str">
        <f>IF(exp!N1168&lt;&gt;"",exp!N1168,"")</f>
        <v/>
      </c>
      <c r="N1166" s="2" t="str">
        <f>IF(exp!O1168&lt;&gt;"",exp!O1168,"")</f>
        <v/>
      </c>
      <c r="O1166" s="2" t="str">
        <f>IF(exp!P1168&lt;&gt;"",exp!P1168,"")</f>
        <v/>
      </c>
    </row>
    <row r="1167" spans="1:15" x14ac:dyDescent="0.25">
      <c r="A1167" s="2" t="str">
        <f>IF(exp!B1169&lt;&gt;"",exp!A1169,"")</f>
        <v/>
      </c>
      <c r="B1167" s="2" t="str">
        <f>IF(exp!B1169&lt;&gt;"",exp!B1169,"")</f>
        <v/>
      </c>
      <c r="C1167" s="2" t="str">
        <f>IF(exp!D1169&lt;&gt;"",exp!D1169,"")</f>
        <v/>
      </c>
      <c r="D1167" s="63" t="str">
        <f>IF(exp!E1169&lt;&gt;"",exp!E1169,"")</f>
        <v/>
      </c>
      <c r="E1167" s="2" t="str">
        <f>IF(exp!F1169&lt;&gt;"",exp!F1169,"")</f>
        <v/>
      </c>
      <c r="F1167" s="2" t="str">
        <f>IF(exp!G1169&lt;&gt;"",exp!G1169,"")</f>
        <v/>
      </c>
      <c r="G1167" s="2" t="str">
        <f>IF(exp!H1169&lt;&gt;"",VLOOKUP(exp!H1169,private!O:P,2,FALSE),"")</f>
        <v/>
      </c>
      <c r="H1167" s="2" t="str">
        <f>IF(exp!I1169&lt;&gt;"",exp!I1169,"")</f>
        <v/>
      </c>
      <c r="I1167" s="2" t="str">
        <f>IF(exp!J1169&lt;&gt;"",exp!J1169,"")</f>
        <v/>
      </c>
      <c r="J1167" s="2" t="str">
        <f>IF(exp!K1169&lt;&gt;"",exp!K1169,"")</f>
        <v/>
      </c>
      <c r="K1167" s="2" t="str">
        <f>IF(exp!L1169&lt;&gt;"",exp!L1169,"")</f>
        <v/>
      </c>
      <c r="L1167" s="2" t="str">
        <f>IF(exp!M1169&lt;&gt;"",exp!M1169,"")</f>
        <v/>
      </c>
      <c r="M1167" s="2" t="str">
        <f>IF(exp!N1169&lt;&gt;"",exp!N1169,"")</f>
        <v/>
      </c>
      <c r="N1167" s="2" t="str">
        <f>IF(exp!O1169&lt;&gt;"",exp!O1169,"")</f>
        <v/>
      </c>
      <c r="O1167" s="2" t="str">
        <f>IF(exp!P1169&lt;&gt;"",exp!P1169,"")</f>
        <v/>
      </c>
    </row>
    <row r="1168" spans="1:15" x14ac:dyDescent="0.25">
      <c r="A1168" s="2" t="str">
        <f>IF(exp!B1170&lt;&gt;"",exp!A1170,"")</f>
        <v/>
      </c>
      <c r="B1168" s="2" t="str">
        <f>IF(exp!B1170&lt;&gt;"",exp!B1170,"")</f>
        <v/>
      </c>
      <c r="C1168" s="2" t="str">
        <f>IF(exp!D1170&lt;&gt;"",exp!D1170,"")</f>
        <v/>
      </c>
      <c r="D1168" s="63" t="str">
        <f>IF(exp!E1170&lt;&gt;"",exp!E1170,"")</f>
        <v/>
      </c>
      <c r="E1168" s="2" t="str">
        <f>IF(exp!F1170&lt;&gt;"",exp!F1170,"")</f>
        <v/>
      </c>
      <c r="F1168" s="2" t="str">
        <f>IF(exp!G1170&lt;&gt;"",exp!G1170,"")</f>
        <v/>
      </c>
      <c r="G1168" s="2" t="str">
        <f>IF(exp!H1170&lt;&gt;"",VLOOKUP(exp!H1170,private!O:P,2,FALSE),"")</f>
        <v/>
      </c>
      <c r="H1168" s="2" t="str">
        <f>IF(exp!I1170&lt;&gt;"",exp!I1170,"")</f>
        <v/>
      </c>
      <c r="I1168" s="2" t="str">
        <f>IF(exp!J1170&lt;&gt;"",exp!J1170,"")</f>
        <v/>
      </c>
      <c r="J1168" s="2" t="str">
        <f>IF(exp!K1170&lt;&gt;"",exp!K1170,"")</f>
        <v/>
      </c>
      <c r="K1168" s="2" t="str">
        <f>IF(exp!L1170&lt;&gt;"",exp!L1170,"")</f>
        <v/>
      </c>
      <c r="L1168" s="2" t="str">
        <f>IF(exp!M1170&lt;&gt;"",exp!M1170,"")</f>
        <v/>
      </c>
      <c r="M1168" s="2" t="str">
        <f>IF(exp!N1170&lt;&gt;"",exp!N1170,"")</f>
        <v/>
      </c>
      <c r="N1168" s="2" t="str">
        <f>IF(exp!O1170&lt;&gt;"",exp!O1170,"")</f>
        <v/>
      </c>
      <c r="O1168" s="2" t="str">
        <f>IF(exp!P1170&lt;&gt;"",exp!P1170,"")</f>
        <v/>
      </c>
    </row>
    <row r="1169" spans="1:15" x14ac:dyDescent="0.25">
      <c r="A1169" s="2" t="str">
        <f>IF(exp!B1171&lt;&gt;"",exp!A1171,"")</f>
        <v/>
      </c>
      <c r="B1169" s="2" t="str">
        <f>IF(exp!B1171&lt;&gt;"",exp!B1171,"")</f>
        <v/>
      </c>
      <c r="C1169" s="2" t="str">
        <f>IF(exp!D1171&lt;&gt;"",exp!D1171,"")</f>
        <v/>
      </c>
      <c r="D1169" s="63" t="str">
        <f>IF(exp!E1171&lt;&gt;"",exp!E1171,"")</f>
        <v/>
      </c>
      <c r="E1169" s="2" t="str">
        <f>IF(exp!F1171&lt;&gt;"",exp!F1171,"")</f>
        <v/>
      </c>
      <c r="F1169" s="2" t="str">
        <f>IF(exp!G1171&lt;&gt;"",exp!G1171,"")</f>
        <v/>
      </c>
      <c r="G1169" s="2" t="str">
        <f>IF(exp!H1171&lt;&gt;"",VLOOKUP(exp!H1171,private!O:P,2,FALSE),"")</f>
        <v/>
      </c>
      <c r="H1169" s="2" t="str">
        <f>IF(exp!I1171&lt;&gt;"",exp!I1171,"")</f>
        <v/>
      </c>
      <c r="I1169" s="2" t="str">
        <f>IF(exp!J1171&lt;&gt;"",exp!J1171,"")</f>
        <v/>
      </c>
      <c r="J1169" s="2" t="str">
        <f>IF(exp!K1171&lt;&gt;"",exp!K1171,"")</f>
        <v/>
      </c>
      <c r="K1169" s="2" t="str">
        <f>IF(exp!L1171&lt;&gt;"",exp!L1171,"")</f>
        <v/>
      </c>
      <c r="L1169" s="2" t="str">
        <f>IF(exp!M1171&lt;&gt;"",exp!M1171,"")</f>
        <v/>
      </c>
      <c r="M1169" s="2" t="str">
        <f>IF(exp!N1171&lt;&gt;"",exp!N1171,"")</f>
        <v/>
      </c>
      <c r="N1169" s="2" t="str">
        <f>IF(exp!O1171&lt;&gt;"",exp!O1171,"")</f>
        <v/>
      </c>
      <c r="O1169" s="2" t="str">
        <f>IF(exp!P1171&lt;&gt;"",exp!P1171,"")</f>
        <v/>
      </c>
    </row>
    <row r="1170" spans="1:15" x14ac:dyDescent="0.25">
      <c r="A1170" s="2" t="str">
        <f>IF(exp!B1172&lt;&gt;"",exp!A1172,"")</f>
        <v/>
      </c>
      <c r="B1170" s="2" t="str">
        <f>IF(exp!B1172&lt;&gt;"",exp!B1172,"")</f>
        <v/>
      </c>
      <c r="C1170" s="2" t="str">
        <f>IF(exp!D1172&lt;&gt;"",exp!D1172,"")</f>
        <v/>
      </c>
      <c r="D1170" s="63" t="str">
        <f>IF(exp!E1172&lt;&gt;"",exp!E1172,"")</f>
        <v/>
      </c>
      <c r="E1170" s="2" t="str">
        <f>IF(exp!F1172&lt;&gt;"",exp!F1172,"")</f>
        <v/>
      </c>
      <c r="F1170" s="2" t="str">
        <f>IF(exp!G1172&lt;&gt;"",exp!G1172,"")</f>
        <v/>
      </c>
      <c r="G1170" s="2" t="str">
        <f>IF(exp!H1172&lt;&gt;"",VLOOKUP(exp!H1172,private!O:P,2,FALSE),"")</f>
        <v/>
      </c>
      <c r="H1170" s="2" t="str">
        <f>IF(exp!I1172&lt;&gt;"",exp!I1172,"")</f>
        <v/>
      </c>
      <c r="I1170" s="2" t="str">
        <f>IF(exp!J1172&lt;&gt;"",exp!J1172,"")</f>
        <v/>
      </c>
      <c r="J1170" s="2" t="str">
        <f>IF(exp!K1172&lt;&gt;"",exp!K1172,"")</f>
        <v/>
      </c>
      <c r="K1170" s="2" t="str">
        <f>IF(exp!L1172&lt;&gt;"",exp!L1172,"")</f>
        <v/>
      </c>
      <c r="L1170" s="2" t="str">
        <f>IF(exp!M1172&lt;&gt;"",exp!M1172,"")</f>
        <v/>
      </c>
      <c r="M1170" s="2" t="str">
        <f>IF(exp!N1172&lt;&gt;"",exp!N1172,"")</f>
        <v/>
      </c>
      <c r="N1170" s="2" t="str">
        <f>IF(exp!O1172&lt;&gt;"",exp!O1172,"")</f>
        <v/>
      </c>
      <c r="O1170" s="2" t="str">
        <f>IF(exp!P1172&lt;&gt;"",exp!P1172,"")</f>
        <v/>
      </c>
    </row>
    <row r="1171" spans="1:15" x14ac:dyDescent="0.25">
      <c r="A1171" s="2" t="str">
        <f>IF(exp!B1173&lt;&gt;"",exp!A1173,"")</f>
        <v/>
      </c>
      <c r="B1171" s="2" t="str">
        <f>IF(exp!B1173&lt;&gt;"",exp!B1173,"")</f>
        <v/>
      </c>
      <c r="C1171" s="2" t="str">
        <f>IF(exp!D1173&lt;&gt;"",exp!D1173,"")</f>
        <v/>
      </c>
      <c r="D1171" s="63" t="str">
        <f>IF(exp!E1173&lt;&gt;"",exp!E1173,"")</f>
        <v/>
      </c>
      <c r="E1171" s="2" t="str">
        <f>IF(exp!F1173&lt;&gt;"",exp!F1173,"")</f>
        <v/>
      </c>
      <c r="F1171" s="2" t="str">
        <f>IF(exp!G1173&lt;&gt;"",exp!G1173,"")</f>
        <v/>
      </c>
      <c r="G1171" s="2" t="str">
        <f>IF(exp!H1173&lt;&gt;"",VLOOKUP(exp!H1173,private!O:P,2,FALSE),"")</f>
        <v/>
      </c>
      <c r="H1171" s="2" t="str">
        <f>IF(exp!I1173&lt;&gt;"",exp!I1173,"")</f>
        <v/>
      </c>
      <c r="I1171" s="2" t="str">
        <f>IF(exp!J1173&lt;&gt;"",exp!J1173,"")</f>
        <v/>
      </c>
      <c r="J1171" s="2" t="str">
        <f>IF(exp!K1173&lt;&gt;"",exp!K1173,"")</f>
        <v/>
      </c>
      <c r="K1171" s="2" t="str">
        <f>IF(exp!L1173&lt;&gt;"",exp!L1173,"")</f>
        <v/>
      </c>
      <c r="L1171" s="2" t="str">
        <f>IF(exp!M1173&lt;&gt;"",exp!M1173,"")</f>
        <v/>
      </c>
      <c r="M1171" s="2" t="str">
        <f>IF(exp!N1173&lt;&gt;"",exp!N1173,"")</f>
        <v/>
      </c>
      <c r="N1171" s="2" t="str">
        <f>IF(exp!O1173&lt;&gt;"",exp!O1173,"")</f>
        <v/>
      </c>
      <c r="O1171" s="2" t="str">
        <f>IF(exp!P1173&lt;&gt;"",exp!P1173,"")</f>
        <v/>
      </c>
    </row>
    <row r="1172" spans="1:15" x14ac:dyDescent="0.25">
      <c r="A1172" s="2" t="str">
        <f>IF(exp!B1174&lt;&gt;"",exp!A1174,"")</f>
        <v/>
      </c>
      <c r="B1172" s="2" t="str">
        <f>IF(exp!B1174&lt;&gt;"",exp!B1174,"")</f>
        <v/>
      </c>
      <c r="C1172" s="2" t="str">
        <f>IF(exp!D1174&lt;&gt;"",exp!D1174,"")</f>
        <v/>
      </c>
      <c r="D1172" s="63" t="str">
        <f>IF(exp!E1174&lt;&gt;"",exp!E1174,"")</f>
        <v/>
      </c>
      <c r="E1172" s="2" t="str">
        <f>IF(exp!F1174&lt;&gt;"",exp!F1174,"")</f>
        <v/>
      </c>
      <c r="F1172" s="2" t="str">
        <f>IF(exp!G1174&lt;&gt;"",exp!G1174,"")</f>
        <v/>
      </c>
      <c r="G1172" s="2" t="str">
        <f>IF(exp!H1174&lt;&gt;"",VLOOKUP(exp!H1174,private!O:P,2,FALSE),"")</f>
        <v/>
      </c>
      <c r="H1172" s="2" t="str">
        <f>IF(exp!I1174&lt;&gt;"",exp!I1174,"")</f>
        <v/>
      </c>
      <c r="I1172" s="2" t="str">
        <f>IF(exp!J1174&lt;&gt;"",exp!J1174,"")</f>
        <v/>
      </c>
      <c r="J1172" s="2" t="str">
        <f>IF(exp!K1174&lt;&gt;"",exp!K1174,"")</f>
        <v/>
      </c>
      <c r="K1172" s="2" t="str">
        <f>IF(exp!L1174&lt;&gt;"",exp!L1174,"")</f>
        <v/>
      </c>
      <c r="L1172" s="2" t="str">
        <f>IF(exp!M1174&lt;&gt;"",exp!M1174,"")</f>
        <v/>
      </c>
      <c r="M1172" s="2" t="str">
        <f>IF(exp!N1174&lt;&gt;"",exp!N1174,"")</f>
        <v/>
      </c>
      <c r="N1172" s="2" t="str">
        <f>IF(exp!O1174&lt;&gt;"",exp!O1174,"")</f>
        <v/>
      </c>
      <c r="O1172" s="2" t="str">
        <f>IF(exp!P1174&lt;&gt;"",exp!P1174,"")</f>
        <v/>
      </c>
    </row>
    <row r="1173" spans="1:15" x14ac:dyDescent="0.25">
      <c r="A1173" s="2" t="str">
        <f>IF(exp!B1175&lt;&gt;"",exp!A1175,"")</f>
        <v/>
      </c>
      <c r="B1173" s="2" t="str">
        <f>IF(exp!B1175&lt;&gt;"",exp!B1175,"")</f>
        <v/>
      </c>
      <c r="C1173" s="2" t="str">
        <f>IF(exp!D1175&lt;&gt;"",exp!D1175,"")</f>
        <v/>
      </c>
      <c r="D1173" s="63" t="str">
        <f>IF(exp!E1175&lt;&gt;"",exp!E1175,"")</f>
        <v/>
      </c>
      <c r="E1173" s="2" t="str">
        <f>IF(exp!F1175&lt;&gt;"",exp!F1175,"")</f>
        <v/>
      </c>
      <c r="F1173" s="2" t="str">
        <f>IF(exp!G1175&lt;&gt;"",exp!G1175,"")</f>
        <v/>
      </c>
      <c r="G1173" s="2" t="str">
        <f>IF(exp!H1175&lt;&gt;"",VLOOKUP(exp!H1175,private!O:P,2,FALSE),"")</f>
        <v/>
      </c>
      <c r="H1173" s="2" t="str">
        <f>IF(exp!I1175&lt;&gt;"",exp!I1175,"")</f>
        <v/>
      </c>
      <c r="I1173" s="2" t="str">
        <f>IF(exp!J1175&lt;&gt;"",exp!J1175,"")</f>
        <v/>
      </c>
      <c r="J1173" s="2" t="str">
        <f>IF(exp!K1175&lt;&gt;"",exp!K1175,"")</f>
        <v/>
      </c>
      <c r="K1173" s="2" t="str">
        <f>IF(exp!L1175&lt;&gt;"",exp!L1175,"")</f>
        <v/>
      </c>
      <c r="L1173" s="2" t="str">
        <f>IF(exp!M1175&lt;&gt;"",exp!M1175,"")</f>
        <v/>
      </c>
      <c r="M1173" s="2" t="str">
        <f>IF(exp!N1175&lt;&gt;"",exp!N1175,"")</f>
        <v/>
      </c>
      <c r="N1173" s="2" t="str">
        <f>IF(exp!O1175&lt;&gt;"",exp!O1175,"")</f>
        <v/>
      </c>
      <c r="O1173" s="2" t="str">
        <f>IF(exp!P1175&lt;&gt;"",exp!P1175,"")</f>
        <v/>
      </c>
    </row>
    <row r="1174" spans="1:15" x14ac:dyDescent="0.25">
      <c r="A1174" s="2" t="str">
        <f>IF(exp!B1176&lt;&gt;"",exp!A1176,"")</f>
        <v/>
      </c>
      <c r="B1174" s="2" t="str">
        <f>IF(exp!B1176&lt;&gt;"",exp!B1176,"")</f>
        <v/>
      </c>
      <c r="C1174" s="2" t="str">
        <f>IF(exp!D1176&lt;&gt;"",exp!D1176,"")</f>
        <v/>
      </c>
      <c r="D1174" s="63" t="str">
        <f>IF(exp!E1176&lt;&gt;"",exp!E1176,"")</f>
        <v/>
      </c>
      <c r="E1174" s="2" t="str">
        <f>IF(exp!F1176&lt;&gt;"",exp!F1176,"")</f>
        <v/>
      </c>
      <c r="F1174" s="2" t="str">
        <f>IF(exp!G1176&lt;&gt;"",exp!G1176,"")</f>
        <v/>
      </c>
      <c r="G1174" s="2" t="str">
        <f>IF(exp!H1176&lt;&gt;"",VLOOKUP(exp!H1176,private!O:P,2,FALSE),"")</f>
        <v/>
      </c>
      <c r="H1174" s="2" t="str">
        <f>IF(exp!I1176&lt;&gt;"",exp!I1176,"")</f>
        <v/>
      </c>
      <c r="I1174" s="2" t="str">
        <f>IF(exp!J1176&lt;&gt;"",exp!J1176,"")</f>
        <v/>
      </c>
      <c r="J1174" s="2" t="str">
        <f>IF(exp!K1176&lt;&gt;"",exp!K1176,"")</f>
        <v/>
      </c>
      <c r="K1174" s="2" t="str">
        <f>IF(exp!L1176&lt;&gt;"",exp!L1176,"")</f>
        <v/>
      </c>
      <c r="L1174" s="2" t="str">
        <f>IF(exp!M1176&lt;&gt;"",exp!M1176,"")</f>
        <v/>
      </c>
      <c r="M1174" s="2" t="str">
        <f>IF(exp!N1176&lt;&gt;"",exp!N1176,"")</f>
        <v/>
      </c>
      <c r="N1174" s="2" t="str">
        <f>IF(exp!O1176&lt;&gt;"",exp!O1176,"")</f>
        <v/>
      </c>
      <c r="O1174" s="2" t="str">
        <f>IF(exp!P1176&lt;&gt;"",exp!P1176,"")</f>
        <v/>
      </c>
    </row>
    <row r="1175" spans="1:15" x14ac:dyDescent="0.25">
      <c r="A1175" s="2" t="str">
        <f>IF(exp!B1177&lt;&gt;"",exp!A1177,"")</f>
        <v/>
      </c>
      <c r="B1175" s="2" t="str">
        <f>IF(exp!B1177&lt;&gt;"",exp!B1177,"")</f>
        <v/>
      </c>
      <c r="C1175" s="2" t="str">
        <f>IF(exp!D1177&lt;&gt;"",exp!D1177,"")</f>
        <v/>
      </c>
      <c r="D1175" s="63" t="str">
        <f>IF(exp!E1177&lt;&gt;"",exp!E1177,"")</f>
        <v/>
      </c>
      <c r="E1175" s="2" t="str">
        <f>IF(exp!F1177&lt;&gt;"",exp!F1177,"")</f>
        <v/>
      </c>
      <c r="F1175" s="2" t="str">
        <f>IF(exp!G1177&lt;&gt;"",exp!G1177,"")</f>
        <v/>
      </c>
      <c r="G1175" s="2" t="str">
        <f>IF(exp!H1177&lt;&gt;"",VLOOKUP(exp!H1177,private!O:P,2,FALSE),"")</f>
        <v/>
      </c>
      <c r="H1175" s="2" t="str">
        <f>IF(exp!I1177&lt;&gt;"",exp!I1177,"")</f>
        <v/>
      </c>
      <c r="I1175" s="2" t="str">
        <f>IF(exp!J1177&lt;&gt;"",exp!J1177,"")</f>
        <v/>
      </c>
      <c r="J1175" s="2" t="str">
        <f>IF(exp!K1177&lt;&gt;"",exp!K1177,"")</f>
        <v/>
      </c>
      <c r="K1175" s="2" t="str">
        <f>IF(exp!L1177&lt;&gt;"",exp!L1177,"")</f>
        <v/>
      </c>
      <c r="L1175" s="2" t="str">
        <f>IF(exp!M1177&lt;&gt;"",exp!M1177,"")</f>
        <v/>
      </c>
      <c r="M1175" s="2" t="str">
        <f>IF(exp!N1177&lt;&gt;"",exp!N1177,"")</f>
        <v/>
      </c>
      <c r="N1175" s="2" t="str">
        <f>IF(exp!O1177&lt;&gt;"",exp!O1177,"")</f>
        <v/>
      </c>
      <c r="O1175" s="2" t="str">
        <f>IF(exp!P1177&lt;&gt;"",exp!P1177,"")</f>
        <v/>
      </c>
    </row>
    <row r="1176" spans="1:15" x14ac:dyDescent="0.25">
      <c r="A1176" s="2" t="str">
        <f>IF(exp!B1178&lt;&gt;"",exp!A1178,"")</f>
        <v/>
      </c>
      <c r="B1176" s="2" t="str">
        <f>IF(exp!B1178&lt;&gt;"",exp!B1178,"")</f>
        <v/>
      </c>
      <c r="C1176" s="2" t="str">
        <f>IF(exp!D1178&lt;&gt;"",exp!D1178,"")</f>
        <v/>
      </c>
      <c r="D1176" s="63" t="str">
        <f>IF(exp!E1178&lt;&gt;"",exp!E1178,"")</f>
        <v/>
      </c>
      <c r="E1176" s="2" t="str">
        <f>IF(exp!F1178&lt;&gt;"",exp!F1178,"")</f>
        <v/>
      </c>
      <c r="F1176" s="2" t="str">
        <f>IF(exp!G1178&lt;&gt;"",exp!G1178,"")</f>
        <v/>
      </c>
      <c r="G1176" s="2" t="str">
        <f>IF(exp!H1178&lt;&gt;"",VLOOKUP(exp!H1178,private!O:P,2,FALSE),"")</f>
        <v/>
      </c>
      <c r="H1176" s="2" t="str">
        <f>IF(exp!I1178&lt;&gt;"",exp!I1178,"")</f>
        <v/>
      </c>
      <c r="I1176" s="2" t="str">
        <f>IF(exp!J1178&lt;&gt;"",exp!J1178,"")</f>
        <v/>
      </c>
      <c r="J1176" s="2" t="str">
        <f>IF(exp!K1178&lt;&gt;"",exp!K1178,"")</f>
        <v/>
      </c>
      <c r="K1176" s="2" t="str">
        <f>IF(exp!L1178&lt;&gt;"",exp!L1178,"")</f>
        <v/>
      </c>
      <c r="L1176" s="2" t="str">
        <f>IF(exp!M1178&lt;&gt;"",exp!M1178,"")</f>
        <v/>
      </c>
      <c r="M1176" s="2" t="str">
        <f>IF(exp!N1178&lt;&gt;"",exp!N1178,"")</f>
        <v/>
      </c>
      <c r="N1176" s="2" t="str">
        <f>IF(exp!O1178&lt;&gt;"",exp!O1178,"")</f>
        <v/>
      </c>
      <c r="O1176" s="2" t="str">
        <f>IF(exp!P1178&lt;&gt;"",exp!P1178,"")</f>
        <v/>
      </c>
    </row>
    <row r="1177" spans="1:15" x14ac:dyDescent="0.25">
      <c r="A1177" s="2" t="str">
        <f>IF(exp!B1179&lt;&gt;"",exp!A1179,"")</f>
        <v/>
      </c>
      <c r="B1177" s="2" t="str">
        <f>IF(exp!B1179&lt;&gt;"",exp!B1179,"")</f>
        <v/>
      </c>
      <c r="C1177" s="2" t="str">
        <f>IF(exp!D1179&lt;&gt;"",exp!D1179,"")</f>
        <v/>
      </c>
      <c r="D1177" s="63" t="str">
        <f>IF(exp!E1179&lt;&gt;"",exp!E1179,"")</f>
        <v/>
      </c>
      <c r="E1177" s="2" t="str">
        <f>IF(exp!F1179&lt;&gt;"",exp!F1179,"")</f>
        <v/>
      </c>
      <c r="F1177" s="2" t="str">
        <f>IF(exp!G1179&lt;&gt;"",exp!G1179,"")</f>
        <v/>
      </c>
      <c r="G1177" s="2" t="str">
        <f>IF(exp!H1179&lt;&gt;"",VLOOKUP(exp!H1179,private!O:P,2,FALSE),"")</f>
        <v/>
      </c>
      <c r="H1177" s="2" t="str">
        <f>IF(exp!I1179&lt;&gt;"",exp!I1179,"")</f>
        <v/>
      </c>
      <c r="I1177" s="2" t="str">
        <f>IF(exp!J1179&lt;&gt;"",exp!J1179,"")</f>
        <v/>
      </c>
      <c r="J1177" s="2" t="str">
        <f>IF(exp!K1179&lt;&gt;"",exp!K1179,"")</f>
        <v/>
      </c>
      <c r="K1177" s="2" t="str">
        <f>IF(exp!L1179&lt;&gt;"",exp!L1179,"")</f>
        <v/>
      </c>
      <c r="L1177" s="2" t="str">
        <f>IF(exp!M1179&lt;&gt;"",exp!M1179,"")</f>
        <v/>
      </c>
      <c r="M1177" s="2" t="str">
        <f>IF(exp!N1179&lt;&gt;"",exp!N1179,"")</f>
        <v/>
      </c>
      <c r="N1177" s="2" t="str">
        <f>IF(exp!O1179&lt;&gt;"",exp!O1179,"")</f>
        <v/>
      </c>
      <c r="O1177" s="2" t="str">
        <f>IF(exp!P1179&lt;&gt;"",exp!P1179,"")</f>
        <v/>
      </c>
    </row>
    <row r="1178" spans="1:15" x14ac:dyDescent="0.25">
      <c r="A1178" s="2" t="str">
        <f>IF(exp!B1180&lt;&gt;"",exp!A1180,"")</f>
        <v/>
      </c>
      <c r="B1178" s="2" t="str">
        <f>IF(exp!B1180&lt;&gt;"",exp!B1180,"")</f>
        <v/>
      </c>
      <c r="C1178" s="2" t="str">
        <f>IF(exp!D1180&lt;&gt;"",exp!D1180,"")</f>
        <v/>
      </c>
      <c r="D1178" s="63" t="str">
        <f>IF(exp!E1180&lt;&gt;"",exp!E1180,"")</f>
        <v/>
      </c>
      <c r="E1178" s="2" t="str">
        <f>IF(exp!F1180&lt;&gt;"",exp!F1180,"")</f>
        <v/>
      </c>
      <c r="F1178" s="2" t="str">
        <f>IF(exp!G1180&lt;&gt;"",exp!G1180,"")</f>
        <v/>
      </c>
      <c r="G1178" s="2" t="str">
        <f>IF(exp!H1180&lt;&gt;"",VLOOKUP(exp!H1180,private!O:P,2,FALSE),"")</f>
        <v/>
      </c>
      <c r="H1178" s="2" t="str">
        <f>IF(exp!I1180&lt;&gt;"",exp!I1180,"")</f>
        <v/>
      </c>
      <c r="I1178" s="2" t="str">
        <f>IF(exp!J1180&lt;&gt;"",exp!J1180,"")</f>
        <v/>
      </c>
      <c r="J1178" s="2" t="str">
        <f>IF(exp!K1180&lt;&gt;"",exp!K1180,"")</f>
        <v/>
      </c>
      <c r="K1178" s="2" t="str">
        <f>IF(exp!L1180&lt;&gt;"",exp!L1180,"")</f>
        <v/>
      </c>
      <c r="L1178" s="2" t="str">
        <f>IF(exp!M1180&lt;&gt;"",exp!M1180,"")</f>
        <v/>
      </c>
      <c r="M1178" s="2" t="str">
        <f>IF(exp!N1180&lt;&gt;"",exp!N1180,"")</f>
        <v/>
      </c>
      <c r="N1178" s="2" t="str">
        <f>IF(exp!O1180&lt;&gt;"",exp!O1180,"")</f>
        <v/>
      </c>
      <c r="O1178" s="2" t="str">
        <f>IF(exp!P1180&lt;&gt;"",exp!P1180,"")</f>
        <v/>
      </c>
    </row>
    <row r="1179" spans="1:15" x14ac:dyDescent="0.25">
      <c r="A1179" s="2" t="str">
        <f>IF(exp!B1181&lt;&gt;"",exp!A1181,"")</f>
        <v/>
      </c>
      <c r="B1179" s="2" t="str">
        <f>IF(exp!B1181&lt;&gt;"",exp!B1181,"")</f>
        <v/>
      </c>
      <c r="C1179" s="2" t="str">
        <f>IF(exp!D1181&lt;&gt;"",exp!D1181,"")</f>
        <v/>
      </c>
      <c r="D1179" s="63" t="str">
        <f>IF(exp!E1181&lt;&gt;"",exp!E1181,"")</f>
        <v/>
      </c>
      <c r="E1179" s="2" t="str">
        <f>IF(exp!F1181&lt;&gt;"",exp!F1181,"")</f>
        <v/>
      </c>
      <c r="F1179" s="2" t="str">
        <f>IF(exp!G1181&lt;&gt;"",exp!G1181,"")</f>
        <v/>
      </c>
      <c r="G1179" s="2" t="str">
        <f>IF(exp!H1181&lt;&gt;"",VLOOKUP(exp!H1181,private!O:P,2,FALSE),"")</f>
        <v/>
      </c>
      <c r="H1179" s="2" t="str">
        <f>IF(exp!I1181&lt;&gt;"",exp!I1181,"")</f>
        <v/>
      </c>
      <c r="I1179" s="2" t="str">
        <f>IF(exp!J1181&lt;&gt;"",exp!J1181,"")</f>
        <v/>
      </c>
      <c r="J1179" s="2" t="str">
        <f>IF(exp!K1181&lt;&gt;"",exp!K1181,"")</f>
        <v/>
      </c>
      <c r="K1179" s="2" t="str">
        <f>IF(exp!L1181&lt;&gt;"",exp!L1181,"")</f>
        <v/>
      </c>
      <c r="L1179" s="2" t="str">
        <f>IF(exp!M1181&lt;&gt;"",exp!M1181,"")</f>
        <v/>
      </c>
      <c r="M1179" s="2" t="str">
        <f>IF(exp!N1181&lt;&gt;"",exp!N1181,"")</f>
        <v/>
      </c>
      <c r="N1179" s="2" t="str">
        <f>IF(exp!O1181&lt;&gt;"",exp!O1181,"")</f>
        <v/>
      </c>
      <c r="O1179" s="2" t="str">
        <f>IF(exp!P1181&lt;&gt;"",exp!P1181,"")</f>
        <v/>
      </c>
    </row>
    <row r="1180" spans="1:15" x14ac:dyDescent="0.25">
      <c r="A1180" s="2" t="str">
        <f>IF(exp!B1182&lt;&gt;"",exp!A1182,"")</f>
        <v/>
      </c>
      <c r="B1180" s="2" t="str">
        <f>IF(exp!B1182&lt;&gt;"",exp!B1182,"")</f>
        <v/>
      </c>
      <c r="C1180" s="2" t="str">
        <f>IF(exp!D1182&lt;&gt;"",exp!D1182,"")</f>
        <v/>
      </c>
      <c r="D1180" s="63" t="str">
        <f>IF(exp!E1182&lt;&gt;"",exp!E1182,"")</f>
        <v/>
      </c>
      <c r="E1180" s="2" t="str">
        <f>IF(exp!F1182&lt;&gt;"",exp!F1182,"")</f>
        <v/>
      </c>
      <c r="F1180" s="2" t="str">
        <f>IF(exp!G1182&lt;&gt;"",exp!G1182,"")</f>
        <v/>
      </c>
      <c r="G1180" s="2" t="str">
        <f>IF(exp!H1182&lt;&gt;"",VLOOKUP(exp!H1182,private!O:P,2,FALSE),"")</f>
        <v/>
      </c>
      <c r="H1180" s="2" t="str">
        <f>IF(exp!I1182&lt;&gt;"",exp!I1182,"")</f>
        <v/>
      </c>
      <c r="I1180" s="2" t="str">
        <f>IF(exp!J1182&lt;&gt;"",exp!J1182,"")</f>
        <v/>
      </c>
      <c r="J1180" s="2" t="str">
        <f>IF(exp!K1182&lt;&gt;"",exp!K1182,"")</f>
        <v/>
      </c>
      <c r="K1180" s="2" t="str">
        <f>IF(exp!L1182&lt;&gt;"",exp!L1182,"")</f>
        <v/>
      </c>
      <c r="L1180" s="2" t="str">
        <f>IF(exp!M1182&lt;&gt;"",exp!M1182,"")</f>
        <v/>
      </c>
      <c r="M1180" s="2" t="str">
        <f>IF(exp!N1182&lt;&gt;"",exp!N1182,"")</f>
        <v/>
      </c>
      <c r="N1180" s="2" t="str">
        <f>IF(exp!O1182&lt;&gt;"",exp!O1182,"")</f>
        <v/>
      </c>
      <c r="O1180" s="2" t="str">
        <f>IF(exp!P1182&lt;&gt;"",exp!P1182,"")</f>
        <v/>
      </c>
    </row>
    <row r="1181" spans="1:15" x14ac:dyDescent="0.25">
      <c r="A1181" s="2" t="str">
        <f>IF(exp!B1183&lt;&gt;"",exp!A1183,"")</f>
        <v/>
      </c>
      <c r="B1181" s="2" t="str">
        <f>IF(exp!B1183&lt;&gt;"",exp!B1183,"")</f>
        <v/>
      </c>
      <c r="C1181" s="2" t="str">
        <f>IF(exp!D1183&lt;&gt;"",exp!D1183,"")</f>
        <v/>
      </c>
      <c r="D1181" s="63" t="str">
        <f>IF(exp!E1183&lt;&gt;"",exp!E1183,"")</f>
        <v/>
      </c>
      <c r="E1181" s="2" t="str">
        <f>IF(exp!F1183&lt;&gt;"",exp!F1183,"")</f>
        <v/>
      </c>
      <c r="F1181" s="2" t="str">
        <f>IF(exp!G1183&lt;&gt;"",exp!G1183,"")</f>
        <v/>
      </c>
      <c r="G1181" s="2" t="str">
        <f>IF(exp!H1183&lt;&gt;"",VLOOKUP(exp!H1183,private!O:P,2,FALSE),"")</f>
        <v/>
      </c>
      <c r="H1181" s="2" t="str">
        <f>IF(exp!I1183&lt;&gt;"",exp!I1183,"")</f>
        <v/>
      </c>
      <c r="I1181" s="2" t="str">
        <f>IF(exp!J1183&lt;&gt;"",exp!J1183,"")</f>
        <v/>
      </c>
      <c r="J1181" s="2" t="str">
        <f>IF(exp!K1183&lt;&gt;"",exp!K1183,"")</f>
        <v/>
      </c>
      <c r="K1181" s="2" t="str">
        <f>IF(exp!L1183&lt;&gt;"",exp!L1183,"")</f>
        <v/>
      </c>
      <c r="L1181" s="2" t="str">
        <f>IF(exp!M1183&lt;&gt;"",exp!M1183,"")</f>
        <v/>
      </c>
      <c r="M1181" s="2" t="str">
        <f>IF(exp!N1183&lt;&gt;"",exp!N1183,"")</f>
        <v/>
      </c>
      <c r="N1181" s="2" t="str">
        <f>IF(exp!O1183&lt;&gt;"",exp!O1183,"")</f>
        <v/>
      </c>
      <c r="O1181" s="2" t="str">
        <f>IF(exp!P1183&lt;&gt;"",exp!P1183,"")</f>
        <v/>
      </c>
    </row>
    <row r="1182" spans="1:15" x14ac:dyDescent="0.25">
      <c r="A1182" s="2" t="str">
        <f>IF(exp!B1184&lt;&gt;"",exp!A1184,"")</f>
        <v/>
      </c>
      <c r="B1182" s="2" t="str">
        <f>IF(exp!B1184&lt;&gt;"",exp!B1184,"")</f>
        <v/>
      </c>
      <c r="C1182" s="2" t="str">
        <f>IF(exp!D1184&lt;&gt;"",exp!D1184,"")</f>
        <v/>
      </c>
      <c r="D1182" s="63" t="str">
        <f>IF(exp!E1184&lt;&gt;"",exp!E1184,"")</f>
        <v/>
      </c>
      <c r="E1182" s="2" t="str">
        <f>IF(exp!F1184&lt;&gt;"",exp!F1184,"")</f>
        <v/>
      </c>
      <c r="F1182" s="2" t="str">
        <f>IF(exp!G1184&lt;&gt;"",exp!G1184,"")</f>
        <v/>
      </c>
      <c r="G1182" s="2" t="str">
        <f>IF(exp!H1184&lt;&gt;"",VLOOKUP(exp!H1184,private!O:P,2,FALSE),"")</f>
        <v/>
      </c>
      <c r="H1182" s="2" t="str">
        <f>IF(exp!I1184&lt;&gt;"",exp!I1184,"")</f>
        <v/>
      </c>
      <c r="I1182" s="2" t="str">
        <f>IF(exp!J1184&lt;&gt;"",exp!J1184,"")</f>
        <v/>
      </c>
      <c r="J1182" s="2" t="str">
        <f>IF(exp!K1184&lt;&gt;"",exp!K1184,"")</f>
        <v/>
      </c>
      <c r="K1182" s="2" t="str">
        <f>IF(exp!L1184&lt;&gt;"",exp!L1184,"")</f>
        <v/>
      </c>
      <c r="L1182" s="2" t="str">
        <f>IF(exp!M1184&lt;&gt;"",exp!M1184,"")</f>
        <v/>
      </c>
      <c r="M1182" s="2" t="str">
        <f>IF(exp!N1184&lt;&gt;"",exp!N1184,"")</f>
        <v/>
      </c>
      <c r="N1182" s="2" t="str">
        <f>IF(exp!O1184&lt;&gt;"",exp!O1184,"")</f>
        <v/>
      </c>
      <c r="O1182" s="2" t="str">
        <f>IF(exp!P1184&lt;&gt;"",exp!P1184,"")</f>
        <v/>
      </c>
    </row>
    <row r="1183" spans="1:15" x14ac:dyDescent="0.25">
      <c r="A1183" s="2" t="str">
        <f>IF(exp!B1185&lt;&gt;"",exp!A1185,"")</f>
        <v/>
      </c>
      <c r="B1183" s="2" t="str">
        <f>IF(exp!B1185&lt;&gt;"",exp!B1185,"")</f>
        <v/>
      </c>
      <c r="C1183" s="2" t="str">
        <f>IF(exp!D1185&lt;&gt;"",exp!D1185,"")</f>
        <v/>
      </c>
      <c r="D1183" s="63" t="str">
        <f>IF(exp!E1185&lt;&gt;"",exp!E1185,"")</f>
        <v/>
      </c>
      <c r="E1183" s="2" t="str">
        <f>IF(exp!F1185&lt;&gt;"",exp!F1185,"")</f>
        <v/>
      </c>
      <c r="F1183" s="2" t="str">
        <f>IF(exp!G1185&lt;&gt;"",exp!G1185,"")</f>
        <v/>
      </c>
      <c r="G1183" s="2" t="str">
        <f>IF(exp!H1185&lt;&gt;"",VLOOKUP(exp!H1185,private!O:P,2,FALSE),"")</f>
        <v/>
      </c>
      <c r="H1183" s="2" t="str">
        <f>IF(exp!I1185&lt;&gt;"",exp!I1185,"")</f>
        <v/>
      </c>
      <c r="I1183" s="2" t="str">
        <f>IF(exp!J1185&lt;&gt;"",exp!J1185,"")</f>
        <v/>
      </c>
      <c r="J1183" s="2" t="str">
        <f>IF(exp!K1185&lt;&gt;"",exp!K1185,"")</f>
        <v/>
      </c>
      <c r="K1183" s="2" t="str">
        <f>IF(exp!L1185&lt;&gt;"",exp!L1185,"")</f>
        <v/>
      </c>
      <c r="L1183" s="2" t="str">
        <f>IF(exp!M1185&lt;&gt;"",exp!M1185,"")</f>
        <v/>
      </c>
      <c r="M1183" s="2" t="str">
        <f>IF(exp!N1185&lt;&gt;"",exp!N1185,"")</f>
        <v/>
      </c>
      <c r="N1183" s="2" t="str">
        <f>IF(exp!O1185&lt;&gt;"",exp!O1185,"")</f>
        <v/>
      </c>
      <c r="O1183" s="2" t="str">
        <f>IF(exp!P1185&lt;&gt;"",exp!P1185,"")</f>
        <v/>
      </c>
    </row>
    <row r="1184" spans="1:15" x14ac:dyDescent="0.25">
      <c r="A1184" s="2" t="str">
        <f>IF(exp!B1186&lt;&gt;"",exp!A1186,"")</f>
        <v/>
      </c>
      <c r="B1184" s="2" t="str">
        <f>IF(exp!B1186&lt;&gt;"",exp!B1186,"")</f>
        <v/>
      </c>
      <c r="C1184" s="2" t="str">
        <f>IF(exp!D1186&lt;&gt;"",exp!D1186,"")</f>
        <v/>
      </c>
      <c r="D1184" s="63" t="str">
        <f>IF(exp!E1186&lt;&gt;"",exp!E1186,"")</f>
        <v/>
      </c>
      <c r="E1184" s="2" t="str">
        <f>IF(exp!F1186&lt;&gt;"",exp!F1186,"")</f>
        <v/>
      </c>
      <c r="F1184" s="2" t="str">
        <f>IF(exp!G1186&lt;&gt;"",exp!G1186,"")</f>
        <v/>
      </c>
      <c r="G1184" s="2" t="str">
        <f>IF(exp!H1186&lt;&gt;"",VLOOKUP(exp!H1186,private!O:P,2,FALSE),"")</f>
        <v/>
      </c>
      <c r="H1184" s="2" t="str">
        <f>IF(exp!I1186&lt;&gt;"",exp!I1186,"")</f>
        <v/>
      </c>
      <c r="I1184" s="2" t="str">
        <f>IF(exp!J1186&lt;&gt;"",exp!J1186,"")</f>
        <v/>
      </c>
      <c r="J1184" s="2" t="str">
        <f>IF(exp!K1186&lt;&gt;"",exp!K1186,"")</f>
        <v/>
      </c>
      <c r="K1184" s="2" t="str">
        <f>IF(exp!L1186&lt;&gt;"",exp!L1186,"")</f>
        <v/>
      </c>
      <c r="L1184" s="2" t="str">
        <f>IF(exp!M1186&lt;&gt;"",exp!M1186,"")</f>
        <v/>
      </c>
      <c r="M1184" s="2" t="str">
        <f>IF(exp!N1186&lt;&gt;"",exp!N1186,"")</f>
        <v/>
      </c>
      <c r="N1184" s="2" t="str">
        <f>IF(exp!O1186&lt;&gt;"",exp!O1186,"")</f>
        <v/>
      </c>
      <c r="O1184" s="2" t="str">
        <f>IF(exp!P1186&lt;&gt;"",exp!P1186,"")</f>
        <v/>
      </c>
    </row>
    <row r="1185" spans="1:15" x14ac:dyDescent="0.25">
      <c r="A1185" s="2" t="str">
        <f>IF(exp!B1187&lt;&gt;"",exp!A1187,"")</f>
        <v/>
      </c>
      <c r="B1185" s="2" t="str">
        <f>IF(exp!B1187&lt;&gt;"",exp!B1187,"")</f>
        <v/>
      </c>
      <c r="C1185" s="2" t="str">
        <f>IF(exp!D1187&lt;&gt;"",exp!D1187,"")</f>
        <v/>
      </c>
      <c r="D1185" s="63" t="str">
        <f>IF(exp!E1187&lt;&gt;"",exp!E1187,"")</f>
        <v/>
      </c>
      <c r="E1185" s="2" t="str">
        <f>IF(exp!F1187&lt;&gt;"",exp!F1187,"")</f>
        <v/>
      </c>
      <c r="F1185" s="2" t="str">
        <f>IF(exp!G1187&lt;&gt;"",exp!G1187,"")</f>
        <v/>
      </c>
      <c r="G1185" s="2" t="str">
        <f>IF(exp!H1187&lt;&gt;"",VLOOKUP(exp!H1187,private!O:P,2,FALSE),"")</f>
        <v/>
      </c>
      <c r="H1185" s="2" t="str">
        <f>IF(exp!I1187&lt;&gt;"",exp!I1187,"")</f>
        <v/>
      </c>
      <c r="I1185" s="2" t="str">
        <f>IF(exp!J1187&lt;&gt;"",exp!J1187,"")</f>
        <v/>
      </c>
      <c r="J1185" s="2" t="str">
        <f>IF(exp!K1187&lt;&gt;"",exp!K1187,"")</f>
        <v/>
      </c>
      <c r="K1185" s="2" t="str">
        <f>IF(exp!L1187&lt;&gt;"",exp!L1187,"")</f>
        <v/>
      </c>
      <c r="L1185" s="2" t="str">
        <f>IF(exp!M1187&lt;&gt;"",exp!M1187,"")</f>
        <v/>
      </c>
      <c r="M1185" s="2" t="str">
        <f>IF(exp!N1187&lt;&gt;"",exp!N1187,"")</f>
        <v/>
      </c>
      <c r="N1185" s="2" t="str">
        <f>IF(exp!O1187&lt;&gt;"",exp!O1187,"")</f>
        <v/>
      </c>
      <c r="O1185" s="2" t="str">
        <f>IF(exp!P1187&lt;&gt;"",exp!P1187,"")</f>
        <v/>
      </c>
    </row>
    <row r="1186" spans="1:15" x14ac:dyDescent="0.25">
      <c r="A1186" s="2" t="str">
        <f>IF(exp!B1188&lt;&gt;"",exp!A1188,"")</f>
        <v/>
      </c>
      <c r="B1186" s="2" t="str">
        <f>IF(exp!B1188&lt;&gt;"",exp!B1188,"")</f>
        <v/>
      </c>
      <c r="C1186" s="2" t="str">
        <f>IF(exp!D1188&lt;&gt;"",exp!D1188,"")</f>
        <v/>
      </c>
      <c r="D1186" s="63" t="str">
        <f>IF(exp!E1188&lt;&gt;"",exp!E1188,"")</f>
        <v/>
      </c>
      <c r="E1186" s="2" t="str">
        <f>IF(exp!F1188&lt;&gt;"",exp!F1188,"")</f>
        <v/>
      </c>
      <c r="F1186" s="2" t="str">
        <f>IF(exp!G1188&lt;&gt;"",exp!G1188,"")</f>
        <v/>
      </c>
      <c r="G1186" s="2" t="str">
        <f>IF(exp!H1188&lt;&gt;"",VLOOKUP(exp!H1188,private!O:P,2,FALSE),"")</f>
        <v/>
      </c>
      <c r="H1186" s="2" t="str">
        <f>IF(exp!I1188&lt;&gt;"",exp!I1188,"")</f>
        <v/>
      </c>
      <c r="I1186" s="2" t="str">
        <f>IF(exp!J1188&lt;&gt;"",exp!J1188,"")</f>
        <v/>
      </c>
      <c r="J1186" s="2" t="str">
        <f>IF(exp!K1188&lt;&gt;"",exp!K1188,"")</f>
        <v/>
      </c>
      <c r="K1186" s="2" t="str">
        <f>IF(exp!L1188&lt;&gt;"",exp!L1188,"")</f>
        <v/>
      </c>
      <c r="L1186" s="2" t="str">
        <f>IF(exp!M1188&lt;&gt;"",exp!M1188,"")</f>
        <v/>
      </c>
      <c r="M1186" s="2" t="str">
        <f>IF(exp!N1188&lt;&gt;"",exp!N1188,"")</f>
        <v/>
      </c>
      <c r="N1186" s="2" t="str">
        <f>IF(exp!O1188&lt;&gt;"",exp!O1188,"")</f>
        <v/>
      </c>
      <c r="O1186" s="2" t="str">
        <f>IF(exp!P1188&lt;&gt;"",exp!P1188,"")</f>
        <v/>
      </c>
    </row>
    <row r="1187" spans="1:15" x14ac:dyDescent="0.25">
      <c r="A1187" s="2" t="str">
        <f>IF(exp!B1189&lt;&gt;"",exp!A1189,"")</f>
        <v/>
      </c>
      <c r="B1187" s="2" t="str">
        <f>IF(exp!B1189&lt;&gt;"",exp!B1189,"")</f>
        <v/>
      </c>
      <c r="C1187" s="2" t="str">
        <f>IF(exp!D1189&lt;&gt;"",exp!D1189,"")</f>
        <v/>
      </c>
      <c r="D1187" s="63" t="str">
        <f>IF(exp!E1189&lt;&gt;"",exp!E1189,"")</f>
        <v/>
      </c>
      <c r="E1187" s="2" t="str">
        <f>IF(exp!F1189&lt;&gt;"",exp!F1189,"")</f>
        <v/>
      </c>
      <c r="F1187" s="2" t="str">
        <f>IF(exp!G1189&lt;&gt;"",exp!G1189,"")</f>
        <v/>
      </c>
      <c r="G1187" s="2" t="str">
        <f>IF(exp!H1189&lt;&gt;"",VLOOKUP(exp!H1189,private!O:P,2,FALSE),"")</f>
        <v/>
      </c>
      <c r="H1187" s="2" t="str">
        <f>IF(exp!I1189&lt;&gt;"",exp!I1189,"")</f>
        <v/>
      </c>
      <c r="I1187" s="2" t="str">
        <f>IF(exp!J1189&lt;&gt;"",exp!J1189,"")</f>
        <v/>
      </c>
      <c r="J1187" s="2" t="str">
        <f>IF(exp!K1189&lt;&gt;"",exp!K1189,"")</f>
        <v/>
      </c>
      <c r="K1187" s="2" t="str">
        <f>IF(exp!L1189&lt;&gt;"",exp!L1189,"")</f>
        <v/>
      </c>
      <c r="L1187" s="2" t="str">
        <f>IF(exp!M1189&lt;&gt;"",exp!M1189,"")</f>
        <v/>
      </c>
      <c r="M1187" s="2" t="str">
        <f>IF(exp!N1189&lt;&gt;"",exp!N1189,"")</f>
        <v/>
      </c>
      <c r="N1187" s="2" t="str">
        <f>IF(exp!O1189&lt;&gt;"",exp!O1189,"")</f>
        <v/>
      </c>
      <c r="O1187" s="2" t="str">
        <f>IF(exp!P1189&lt;&gt;"",exp!P1189,"")</f>
        <v/>
      </c>
    </row>
    <row r="1188" spans="1:15" x14ac:dyDescent="0.25">
      <c r="A1188" s="2" t="str">
        <f>IF(exp!B1190&lt;&gt;"",exp!A1190,"")</f>
        <v/>
      </c>
      <c r="B1188" s="2" t="str">
        <f>IF(exp!B1190&lt;&gt;"",exp!B1190,"")</f>
        <v/>
      </c>
      <c r="C1188" s="2" t="str">
        <f>IF(exp!D1190&lt;&gt;"",exp!D1190,"")</f>
        <v/>
      </c>
      <c r="D1188" s="63" t="str">
        <f>IF(exp!E1190&lt;&gt;"",exp!E1190,"")</f>
        <v/>
      </c>
      <c r="E1188" s="2" t="str">
        <f>IF(exp!F1190&lt;&gt;"",exp!F1190,"")</f>
        <v/>
      </c>
      <c r="F1188" s="2" t="str">
        <f>IF(exp!G1190&lt;&gt;"",exp!G1190,"")</f>
        <v/>
      </c>
      <c r="G1188" s="2" t="str">
        <f>IF(exp!H1190&lt;&gt;"",VLOOKUP(exp!H1190,private!O:P,2,FALSE),"")</f>
        <v/>
      </c>
      <c r="H1188" s="2" t="str">
        <f>IF(exp!I1190&lt;&gt;"",exp!I1190,"")</f>
        <v/>
      </c>
      <c r="I1188" s="2" t="str">
        <f>IF(exp!J1190&lt;&gt;"",exp!J1190,"")</f>
        <v/>
      </c>
      <c r="J1188" s="2" t="str">
        <f>IF(exp!K1190&lt;&gt;"",exp!K1190,"")</f>
        <v/>
      </c>
      <c r="K1188" s="2" t="str">
        <f>IF(exp!L1190&lt;&gt;"",exp!L1190,"")</f>
        <v/>
      </c>
      <c r="L1188" s="2" t="str">
        <f>IF(exp!M1190&lt;&gt;"",exp!M1190,"")</f>
        <v/>
      </c>
      <c r="M1188" s="2" t="str">
        <f>IF(exp!N1190&lt;&gt;"",exp!N1190,"")</f>
        <v/>
      </c>
      <c r="N1188" s="2" t="str">
        <f>IF(exp!O1190&lt;&gt;"",exp!O1190,"")</f>
        <v/>
      </c>
      <c r="O1188" s="2" t="str">
        <f>IF(exp!P1190&lt;&gt;"",exp!P1190,"")</f>
        <v/>
      </c>
    </row>
    <row r="1189" spans="1:15" x14ac:dyDescent="0.25">
      <c r="A1189" s="2" t="str">
        <f>IF(exp!B1191&lt;&gt;"",exp!A1191,"")</f>
        <v/>
      </c>
      <c r="B1189" s="2" t="str">
        <f>IF(exp!B1191&lt;&gt;"",exp!B1191,"")</f>
        <v/>
      </c>
      <c r="C1189" s="2" t="str">
        <f>IF(exp!D1191&lt;&gt;"",exp!D1191,"")</f>
        <v/>
      </c>
      <c r="D1189" s="63" t="str">
        <f>IF(exp!E1191&lt;&gt;"",exp!E1191,"")</f>
        <v/>
      </c>
      <c r="E1189" s="2" t="str">
        <f>IF(exp!F1191&lt;&gt;"",exp!F1191,"")</f>
        <v/>
      </c>
      <c r="F1189" s="2" t="str">
        <f>IF(exp!G1191&lt;&gt;"",exp!G1191,"")</f>
        <v/>
      </c>
      <c r="G1189" s="2" t="str">
        <f>IF(exp!H1191&lt;&gt;"",VLOOKUP(exp!H1191,private!O:P,2,FALSE),"")</f>
        <v/>
      </c>
      <c r="H1189" s="2" t="str">
        <f>IF(exp!I1191&lt;&gt;"",exp!I1191,"")</f>
        <v/>
      </c>
      <c r="I1189" s="2" t="str">
        <f>IF(exp!J1191&lt;&gt;"",exp!J1191,"")</f>
        <v/>
      </c>
      <c r="J1189" s="2" t="str">
        <f>IF(exp!K1191&lt;&gt;"",exp!K1191,"")</f>
        <v/>
      </c>
      <c r="K1189" s="2" t="str">
        <f>IF(exp!L1191&lt;&gt;"",exp!L1191,"")</f>
        <v/>
      </c>
      <c r="L1189" s="2" t="str">
        <f>IF(exp!M1191&lt;&gt;"",exp!M1191,"")</f>
        <v/>
      </c>
      <c r="M1189" s="2" t="str">
        <f>IF(exp!N1191&lt;&gt;"",exp!N1191,"")</f>
        <v/>
      </c>
      <c r="N1189" s="2" t="str">
        <f>IF(exp!O1191&lt;&gt;"",exp!O1191,"")</f>
        <v/>
      </c>
      <c r="O1189" s="2" t="str">
        <f>IF(exp!P1191&lt;&gt;"",exp!P1191,"")</f>
        <v/>
      </c>
    </row>
    <row r="1190" spans="1:15" x14ac:dyDescent="0.25">
      <c r="A1190" s="2" t="str">
        <f>IF(exp!B1192&lt;&gt;"",exp!A1192,"")</f>
        <v/>
      </c>
      <c r="B1190" s="2" t="str">
        <f>IF(exp!B1192&lt;&gt;"",exp!B1192,"")</f>
        <v/>
      </c>
      <c r="C1190" s="2" t="str">
        <f>IF(exp!D1192&lt;&gt;"",exp!D1192,"")</f>
        <v/>
      </c>
      <c r="D1190" s="63" t="str">
        <f>IF(exp!E1192&lt;&gt;"",exp!E1192,"")</f>
        <v/>
      </c>
      <c r="E1190" s="2" t="str">
        <f>IF(exp!F1192&lt;&gt;"",exp!F1192,"")</f>
        <v/>
      </c>
      <c r="F1190" s="2" t="str">
        <f>IF(exp!G1192&lt;&gt;"",exp!G1192,"")</f>
        <v/>
      </c>
      <c r="G1190" s="2" t="str">
        <f>IF(exp!H1192&lt;&gt;"",VLOOKUP(exp!H1192,private!O:P,2,FALSE),"")</f>
        <v/>
      </c>
      <c r="H1190" s="2" t="str">
        <f>IF(exp!I1192&lt;&gt;"",exp!I1192,"")</f>
        <v/>
      </c>
      <c r="I1190" s="2" t="str">
        <f>IF(exp!J1192&lt;&gt;"",exp!J1192,"")</f>
        <v/>
      </c>
      <c r="J1190" s="2" t="str">
        <f>IF(exp!K1192&lt;&gt;"",exp!K1192,"")</f>
        <v/>
      </c>
      <c r="K1190" s="2" t="str">
        <f>IF(exp!L1192&lt;&gt;"",exp!L1192,"")</f>
        <v/>
      </c>
      <c r="L1190" s="2" t="str">
        <f>IF(exp!M1192&lt;&gt;"",exp!M1192,"")</f>
        <v/>
      </c>
      <c r="M1190" s="2" t="str">
        <f>IF(exp!N1192&lt;&gt;"",exp!N1192,"")</f>
        <v/>
      </c>
      <c r="N1190" s="2" t="str">
        <f>IF(exp!O1192&lt;&gt;"",exp!O1192,"")</f>
        <v/>
      </c>
      <c r="O1190" s="2" t="str">
        <f>IF(exp!P1192&lt;&gt;"",exp!P1192,"")</f>
        <v/>
      </c>
    </row>
    <row r="1191" spans="1:15" x14ac:dyDescent="0.25">
      <c r="A1191" s="2" t="str">
        <f>IF(exp!B1193&lt;&gt;"",exp!A1193,"")</f>
        <v/>
      </c>
      <c r="B1191" s="2" t="str">
        <f>IF(exp!B1193&lt;&gt;"",exp!B1193,"")</f>
        <v/>
      </c>
      <c r="C1191" s="2" t="str">
        <f>IF(exp!D1193&lt;&gt;"",exp!D1193,"")</f>
        <v/>
      </c>
      <c r="D1191" s="63" t="str">
        <f>IF(exp!E1193&lt;&gt;"",exp!E1193,"")</f>
        <v/>
      </c>
      <c r="E1191" s="2" t="str">
        <f>IF(exp!F1193&lt;&gt;"",exp!F1193,"")</f>
        <v/>
      </c>
      <c r="F1191" s="2" t="str">
        <f>IF(exp!G1193&lt;&gt;"",exp!G1193,"")</f>
        <v/>
      </c>
      <c r="G1191" s="2" t="str">
        <f>IF(exp!H1193&lt;&gt;"",VLOOKUP(exp!H1193,private!O:P,2,FALSE),"")</f>
        <v/>
      </c>
      <c r="H1191" s="2" t="str">
        <f>IF(exp!I1193&lt;&gt;"",exp!I1193,"")</f>
        <v/>
      </c>
      <c r="I1191" s="2" t="str">
        <f>IF(exp!J1193&lt;&gt;"",exp!J1193,"")</f>
        <v/>
      </c>
      <c r="J1191" s="2" t="str">
        <f>IF(exp!K1193&lt;&gt;"",exp!K1193,"")</f>
        <v/>
      </c>
      <c r="K1191" s="2" t="str">
        <f>IF(exp!L1193&lt;&gt;"",exp!L1193,"")</f>
        <v/>
      </c>
      <c r="L1191" s="2" t="str">
        <f>IF(exp!M1193&lt;&gt;"",exp!M1193,"")</f>
        <v/>
      </c>
      <c r="M1191" s="2" t="str">
        <f>IF(exp!N1193&lt;&gt;"",exp!N1193,"")</f>
        <v/>
      </c>
      <c r="N1191" s="2" t="str">
        <f>IF(exp!O1193&lt;&gt;"",exp!O1193,"")</f>
        <v/>
      </c>
      <c r="O1191" s="2" t="str">
        <f>IF(exp!P1193&lt;&gt;"",exp!P1193,"")</f>
        <v/>
      </c>
    </row>
    <row r="1192" spans="1:15" x14ac:dyDescent="0.25">
      <c r="A1192" s="2" t="str">
        <f>IF(exp!B1194&lt;&gt;"",exp!A1194,"")</f>
        <v/>
      </c>
      <c r="B1192" s="2" t="str">
        <f>IF(exp!B1194&lt;&gt;"",exp!B1194,"")</f>
        <v/>
      </c>
      <c r="C1192" s="2" t="str">
        <f>IF(exp!D1194&lt;&gt;"",exp!D1194,"")</f>
        <v/>
      </c>
      <c r="D1192" s="63" t="str">
        <f>IF(exp!E1194&lt;&gt;"",exp!E1194,"")</f>
        <v/>
      </c>
      <c r="E1192" s="2" t="str">
        <f>IF(exp!F1194&lt;&gt;"",exp!F1194,"")</f>
        <v/>
      </c>
      <c r="F1192" s="2" t="str">
        <f>IF(exp!G1194&lt;&gt;"",exp!G1194,"")</f>
        <v/>
      </c>
      <c r="G1192" s="2" t="str">
        <f>IF(exp!H1194&lt;&gt;"",VLOOKUP(exp!H1194,private!O:P,2,FALSE),"")</f>
        <v/>
      </c>
      <c r="H1192" s="2" t="str">
        <f>IF(exp!I1194&lt;&gt;"",exp!I1194,"")</f>
        <v/>
      </c>
      <c r="I1192" s="2" t="str">
        <f>IF(exp!J1194&lt;&gt;"",exp!J1194,"")</f>
        <v/>
      </c>
      <c r="J1192" s="2" t="str">
        <f>IF(exp!K1194&lt;&gt;"",exp!K1194,"")</f>
        <v/>
      </c>
      <c r="K1192" s="2" t="str">
        <f>IF(exp!L1194&lt;&gt;"",exp!L1194,"")</f>
        <v/>
      </c>
      <c r="L1192" s="2" t="str">
        <f>IF(exp!M1194&lt;&gt;"",exp!M1194,"")</f>
        <v/>
      </c>
      <c r="M1192" s="2" t="str">
        <f>IF(exp!N1194&lt;&gt;"",exp!N1194,"")</f>
        <v/>
      </c>
      <c r="N1192" s="2" t="str">
        <f>IF(exp!O1194&lt;&gt;"",exp!O1194,"")</f>
        <v/>
      </c>
      <c r="O1192" s="2" t="str">
        <f>IF(exp!P1194&lt;&gt;"",exp!P1194,"")</f>
        <v/>
      </c>
    </row>
    <row r="1193" spans="1:15" x14ac:dyDescent="0.25">
      <c r="A1193" s="2" t="str">
        <f>IF(exp!B1195&lt;&gt;"",exp!A1195,"")</f>
        <v/>
      </c>
      <c r="B1193" s="2" t="str">
        <f>IF(exp!B1195&lt;&gt;"",exp!B1195,"")</f>
        <v/>
      </c>
      <c r="C1193" s="2" t="str">
        <f>IF(exp!D1195&lt;&gt;"",exp!D1195,"")</f>
        <v/>
      </c>
      <c r="D1193" s="63" t="str">
        <f>IF(exp!E1195&lt;&gt;"",exp!E1195,"")</f>
        <v/>
      </c>
      <c r="E1193" s="2" t="str">
        <f>IF(exp!F1195&lt;&gt;"",exp!F1195,"")</f>
        <v/>
      </c>
      <c r="F1193" s="2" t="str">
        <f>IF(exp!G1195&lt;&gt;"",exp!G1195,"")</f>
        <v/>
      </c>
      <c r="G1193" s="2" t="str">
        <f>IF(exp!H1195&lt;&gt;"",VLOOKUP(exp!H1195,private!O:P,2,FALSE),"")</f>
        <v/>
      </c>
      <c r="H1193" s="2" t="str">
        <f>IF(exp!I1195&lt;&gt;"",exp!I1195,"")</f>
        <v/>
      </c>
      <c r="I1193" s="2" t="str">
        <f>IF(exp!J1195&lt;&gt;"",exp!J1195,"")</f>
        <v/>
      </c>
      <c r="J1193" s="2" t="str">
        <f>IF(exp!K1195&lt;&gt;"",exp!K1195,"")</f>
        <v/>
      </c>
      <c r="K1193" s="2" t="str">
        <f>IF(exp!L1195&lt;&gt;"",exp!L1195,"")</f>
        <v/>
      </c>
      <c r="L1193" s="2" t="str">
        <f>IF(exp!M1195&lt;&gt;"",exp!M1195,"")</f>
        <v/>
      </c>
      <c r="M1193" s="2" t="str">
        <f>IF(exp!N1195&lt;&gt;"",exp!N1195,"")</f>
        <v/>
      </c>
      <c r="N1193" s="2" t="str">
        <f>IF(exp!O1195&lt;&gt;"",exp!O1195,"")</f>
        <v/>
      </c>
      <c r="O1193" s="2" t="str">
        <f>IF(exp!P1195&lt;&gt;"",exp!P1195,"")</f>
        <v/>
      </c>
    </row>
    <row r="1194" spans="1:15" x14ac:dyDescent="0.25">
      <c r="A1194" s="2" t="str">
        <f>IF(exp!B1196&lt;&gt;"",exp!A1196,"")</f>
        <v/>
      </c>
      <c r="B1194" s="2" t="str">
        <f>IF(exp!B1196&lt;&gt;"",exp!B1196,"")</f>
        <v/>
      </c>
      <c r="C1194" s="2" t="str">
        <f>IF(exp!D1196&lt;&gt;"",exp!D1196,"")</f>
        <v/>
      </c>
      <c r="D1194" s="63" t="str">
        <f>IF(exp!E1196&lt;&gt;"",exp!E1196,"")</f>
        <v/>
      </c>
      <c r="E1194" s="2" t="str">
        <f>IF(exp!F1196&lt;&gt;"",exp!F1196,"")</f>
        <v/>
      </c>
      <c r="F1194" s="2" t="str">
        <f>IF(exp!G1196&lt;&gt;"",exp!G1196,"")</f>
        <v/>
      </c>
      <c r="G1194" s="2" t="str">
        <f>IF(exp!H1196&lt;&gt;"",VLOOKUP(exp!H1196,private!O:P,2,FALSE),"")</f>
        <v/>
      </c>
      <c r="H1194" s="2" t="str">
        <f>IF(exp!I1196&lt;&gt;"",exp!I1196,"")</f>
        <v/>
      </c>
      <c r="I1194" s="2" t="str">
        <f>IF(exp!J1196&lt;&gt;"",exp!J1196,"")</f>
        <v/>
      </c>
      <c r="J1194" s="2" t="str">
        <f>IF(exp!K1196&lt;&gt;"",exp!K1196,"")</f>
        <v/>
      </c>
      <c r="K1194" s="2" t="str">
        <f>IF(exp!L1196&lt;&gt;"",exp!L1196,"")</f>
        <v/>
      </c>
      <c r="L1194" s="2" t="str">
        <f>IF(exp!M1196&lt;&gt;"",exp!M1196,"")</f>
        <v/>
      </c>
      <c r="M1194" s="2" t="str">
        <f>IF(exp!N1196&lt;&gt;"",exp!N1196,"")</f>
        <v/>
      </c>
      <c r="N1194" s="2" t="str">
        <f>IF(exp!O1196&lt;&gt;"",exp!O1196,"")</f>
        <v/>
      </c>
      <c r="O1194" s="2" t="str">
        <f>IF(exp!P1196&lt;&gt;"",exp!P1196,"")</f>
        <v/>
      </c>
    </row>
    <row r="1195" spans="1:15" x14ac:dyDescent="0.25">
      <c r="A1195" s="2" t="str">
        <f>IF(exp!B1197&lt;&gt;"",exp!A1197,"")</f>
        <v/>
      </c>
      <c r="B1195" s="2" t="str">
        <f>IF(exp!B1197&lt;&gt;"",exp!B1197,"")</f>
        <v/>
      </c>
      <c r="C1195" s="2" t="str">
        <f>IF(exp!D1197&lt;&gt;"",exp!D1197,"")</f>
        <v/>
      </c>
      <c r="D1195" s="63" t="str">
        <f>IF(exp!E1197&lt;&gt;"",exp!E1197,"")</f>
        <v/>
      </c>
      <c r="E1195" s="2" t="str">
        <f>IF(exp!F1197&lt;&gt;"",exp!F1197,"")</f>
        <v/>
      </c>
      <c r="F1195" s="2" t="str">
        <f>IF(exp!G1197&lt;&gt;"",exp!G1197,"")</f>
        <v/>
      </c>
      <c r="G1195" s="2" t="str">
        <f>IF(exp!H1197&lt;&gt;"",VLOOKUP(exp!H1197,private!O:P,2,FALSE),"")</f>
        <v/>
      </c>
      <c r="H1195" s="2" t="str">
        <f>IF(exp!I1197&lt;&gt;"",exp!I1197,"")</f>
        <v/>
      </c>
      <c r="I1195" s="2" t="str">
        <f>IF(exp!J1197&lt;&gt;"",exp!J1197,"")</f>
        <v/>
      </c>
      <c r="J1195" s="2" t="str">
        <f>IF(exp!K1197&lt;&gt;"",exp!K1197,"")</f>
        <v/>
      </c>
      <c r="K1195" s="2" t="str">
        <f>IF(exp!L1197&lt;&gt;"",exp!L1197,"")</f>
        <v/>
      </c>
      <c r="L1195" s="2" t="str">
        <f>IF(exp!M1197&lt;&gt;"",exp!M1197,"")</f>
        <v/>
      </c>
      <c r="M1195" s="2" t="str">
        <f>IF(exp!N1197&lt;&gt;"",exp!N1197,"")</f>
        <v/>
      </c>
      <c r="N1195" s="2" t="str">
        <f>IF(exp!O1197&lt;&gt;"",exp!O1197,"")</f>
        <v/>
      </c>
      <c r="O1195" s="2" t="str">
        <f>IF(exp!P1197&lt;&gt;"",exp!P1197,"")</f>
        <v/>
      </c>
    </row>
    <row r="1196" spans="1:15" x14ac:dyDescent="0.25">
      <c r="A1196" s="2" t="str">
        <f>IF(exp!B1198&lt;&gt;"",exp!A1198,"")</f>
        <v/>
      </c>
      <c r="B1196" s="2" t="str">
        <f>IF(exp!B1198&lt;&gt;"",exp!B1198,"")</f>
        <v/>
      </c>
      <c r="C1196" s="2" t="str">
        <f>IF(exp!D1198&lt;&gt;"",exp!D1198,"")</f>
        <v/>
      </c>
      <c r="D1196" s="63" t="str">
        <f>IF(exp!E1198&lt;&gt;"",exp!E1198,"")</f>
        <v/>
      </c>
      <c r="E1196" s="2" t="str">
        <f>IF(exp!F1198&lt;&gt;"",exp!F1198,"")</f>
        <v/>
      </c>
      <c r="F1196" s="2" t="str">
        <f>IF(exp!G1198&lt;&gt;"",exp!G1198,"")</f>
        <v/>
      </c>
      <c r="G1196" s="2" t="str">
        <f>IF(exp!H1198&lt;&gt;"",VLOOKUP(exp!H1198,private!O:P,2,FALSE),"")</f>
        <v/>
      </c>
      <c r="H1196" s="2" t="str">
        <f>IF(exp!I1198&lt;&gt;"",exp!I1198,"")</f>
        <v/>
      </c>
      <c r="I1196" s="2" t="str">
        <f>IF(exp!J1198&lt;&gt;"",exp!J1198,"")</f>
        <v/>
      </c>
      <c r="J1196" s="2" t="str">
        <f>IF(exp!K1198&lt;&gt;"",exp!K1198,"")</f>
        <v/>
      </c>
      <c r="K1196" s="2" t="str">
        <f>IF(exp!L1198&lt;&gt;"",exp!L1198,"")</f>
        <v/>
      </c>
      <c r="L1196" s="2" t="str">
        <f>IF(exp!M1198&lt;&gt;"",exp!M1198,"")</f>
        <v/>
      </c>
      <c r="M1196" s="2" t="str">
        <f>IF(exp!N1198&lt;&gt;"",exp!N1198,"")</f>
        <v/>
      </c>
      <c r="N1196" s="2" t="str">
        <f>IF(exp!O1198&lt;&gt;"",exp!O1198,"")</f>
        <v/>
      </c>
      <c r="O1196" s="2" t="str">
        <f>IF(exp!P1198&lt;&gt;"",exp!P1198,"")</f>
        <v/>
      </c>
    </row>
    <row r="1197" spans="1:15" x14ac:dyDescent="0.25">
      <c r="A1197" s="2" t="str">
        <f>IF(exp!B1199&lt;&gt;"",exp!A1199,"")</f>
        <v/>
      </c>
      <c r="B1197" s="2" t="str">
        <f>IF(exp!B1199&lt;&gt;"",exp!B1199,"")</f>
        <v/>
      </c>
      <c r="C1197" s="2" t="str">
        <f>IF(exp!D1199&lt;&gt;"",exp!D1199,"")</f>
        <v/>
      </c>
      <c r="D1197" s="63" t="str">
        <f>IF(exp!E1199&lt;&gt;"",exp!E1199,"")</f>
        <v/>
      </c>
      <c r="E1197" s="2" t="str">
        <f>IF(exp!F1199&lt;&gt;"",exp!F1199,"")</f>
        <v/>
      </c>
      <c r="F1197" s="2" t="str">
        <f>IF(exp!G1199&lt;&gt;"",exp!G1199,"")</f>
        <v/>
      </c>
      <c r="G1197" s="2" t="str">
        <f>IF(exp!H1199&lt;&gt;"",VLOOKUP(exp!H1199,private!O:P,2,FALSE),"")</f>
        <v/>
      </c>
      <c r="H1197" s="2" t="str">
        <f>IF(exp!I1199&lt;&gt;"",exp!I1199,"")</f>
        <v/>
      </c>
      <c r="I1197" s="2" t="str">
        <f>IF(exp!J1199&lt;&gt;"",exp!J1199,"")</f>
        <v/>
      </c>
      <c r="J1197" s="2" t="str">
        <f>IF(exp!K1199&lt;&gt;"",exp!K1199,"")</f>
        <v/>
      </c>
      <c r="K1197" s="2" t="str">
        <f>IF(exp!L1199&lt;&gt;"",exp!L1199,"")</f>
        <v/>
      </c>
      <c r="L1197" s="2" t="str">
        <f>IF(exp!M1199&lt;&gt;"",exp!M1199,"")</f>
        <v/>
      </c>
      <c r="M1197" s="2" t="str">
        <f>IF(exp!N1199&lt;&gt;"",exp!N1199,"")</f>
        <v/>
      </c>
      <c r="N1197" s="2" t="str">
        <f>IF(exp!O1199&lt;&gt;"",exp!O1199,"")</f>
        <v/>
      </c>
      <c r="O1197" s="2" t="str">
        <f>IF(exp!P1199&lt;&gt;"",exp!P1199,"")</f>
        <v/>
      </c>
    </row>
    <row r="1198" spans="1:15" x14ac:dyDescent="0.25">
      <c r="A1198" s="2" t="str">
        <f>IF(exp!B1200&lt;&gt;"",exp!A1200,"")</f>
        <v/>
      </c>
      <c r="B1198" s="2" t="str">
        <f>IF(exp!B1200&lt;&gt;"",exp!B1200,"")</f>
        <v/>
      </c>
      <c r="C1198" s="2" t="str">
        <f>IF(exp!D1200&lt;&gt;"",exp!D1200,"")</f>
        <v/>
      </c>
      <c r="D1198" s="63" t="str">
        <f>IF(exp!E1200&lt;&gt;"",exp!E1200,"")</f>
        <v/>
      </c>
      <c r="E1198" s="2" t="str">
        <f>IF(exp!F1200&lt;&gt;"",exp!F1200,"")</f>
        <v/>
      </c>
      <c r="F1198" s="2" t="str">
        <f>IF(exp!G1200&lt;&gt;"",exp!G1200,"")</f>
        <v/>
      </c>
      <c r="G1198" s="2" t="str">
        <f>IF(exp!H1200&lt;&gt;"",VLOOKUP(exp!H1200,private!O:P,2,FALSE),"")</f>
        <v/>
      </c>
      <c r="H1198" s="2" t="str">
        <f>IF(exp!I1200&lt;&gt;"",exp!I1200,"")</f>
        <v/>
      </c>
      <c r="I1198" s="2" t="str">
        <f>IF(exp!J1200&lt;&gt;"",exp!J1200,"")</f>
        <v/>
      </c>
      <c r="J1198" s="2" t="str">
        <f>IF(exp!K1200&lt;&gt;"",exp!K1200,"")</f>
        <v/>
      </c>
      <c r="K1198" s="2" t="str">
        <f>IF(exp!L1200&lt;&gt;"",exp!L1200,"")</f>
        <v/>
      </c>
      <c r="L1198" s="2" t="str">
        <f>IF(exp!M1200&lt;&gt;"",exp!M1200,"")</f>
        <v/>
      </c>
      <c r="M1198" s="2" t="str">
        <f>IF(exp!N1200&lt;&gt;"",exp!N1200,"")</f>
        <v/>
      </c>
      <c r="N1198" s="2" t="str">
        <f>IF(exp!O1200&lt;&gt;"",exp!O1200,"")</f>
        <v/>
      </c>
      <c r="O1198" s="2" t="str">
        <f>IF(exp!P1200&lt;&gt;"",exp!P1200,"")</f>
        <v/>
      </c>
    </row>
    <row r="1199" spans="1:15" x14ac:dyDescent="0.25">
      <c r="A1199" s="2" t="str">
        <f>IF(exp!B1201&lt;&gt;"",exp!A1201,"")</f>
        <v/>
      </c>
      <c r="B1199" s="2" t="str">
        <f>IF(exp!B1201&lt;&gt;"",exp!B1201,"")</f>
        <v/>
      </c>
      <c r="C1199" s="2" t="str">
        <f>IF(exp!D1201&lt;&gt;"",exp!D1201,"")</f>
        <v/>
      </c>
      <c r="D1199" s="63" t="str">
        <f>IF(exp!E1201&lt;&gt;"",exp!E1201,"")</f>
        <v/>
      </c>
      <c r="E1199" s="2" t="str">
        <f>IF(exp!F1201&lt;&gt;"",exp!F1201,"")</f>
        <v/>
      </c>
      <c r="F1199" s="2" t="str">
        <f>IF(exp!G1201&lt;&gt;"",exp!G1201,"")</f>
        <v/>
      </c>
      <c r="G1199" s="2" t="str">
        <f>IF(exp!H1201&lt;&gt;"",VLOOKUP(exp!H1201,private!O:P,2,FALSE),"")</f>
        <v/>
      </c>
      <c r="H1199" s="2" t="str">
        <f>IF(exp!I1201&lt;&gt;"",exp!I1201,"")</f>
        <v/>
      </c>
      <c r="I1199" s="2" t="str">
        <f>IF(exp!J1201&lt;&gt;"",exp!J1201,"")</f>
        <v/>
      </c>
      <c r="J1199" s="2" t="str">
        <f>IF(exp!K1201&lt;&gt;"",exp!K1201,"")</f>
        <v/>
      </c>
      <c r="K1199" s="2" t="str">
        <f>IF(exp!L1201&lt;&gt;"",exp!L1201,"")</f>
        <v/>
      </c>
      <c r="L1199" s="2" t="str">
        <f>IF(exp!M1201&lt;&gt;"",exp!M1201,"")</f>
        <v/>
      </c>
      <c r="M1199" s="2" t="str">
        <f>IF(exp!N1201&lt;&gt;"",exp!N1201,"")</f>
        <v/>
      </c>
      <c r="N1199" s="2" t="str">
        <f>IF(exp!O1201&lt;&gt;"",exp!O1201,"")</f>
        <v/>
      </c>
      <c r="O1199" s="2" t="str">
        <f>IF(exp!P1201&lt;&gt;"",exp!P1201,"")</f>
        <v/>
      </c>
    </row>
    <row r="1200" spans="1:15" x14ac:dyDescent="0.25">
      <c r="A1200" s="2" t="str">
        <f>IF(exp!B1202&lt;&gt;"",exp!A1202,"")</f>
        <v/>
      </c>
      <c r="B1200" s="2" t="str">
        <f>IF(exp!B1202&lt;&gt;"",exp!B1202,"")</f>
        <v/>
      </c>
      <c r="C1200" s="2" t="str">
        <f>IF(exp!D1202&lt;&gt;"",exp!D1202,"")</f>
        <v/>
      </c>
      <c r="D1200" s="63" t="str">
        <f>IF(exp!E1202&lt;&gt;"",exp!E1202,"")</f>
        <v/>
      </c>
      <c r="E1200" s="2" t="str">
        <f>IF(exp!F1202&lt;&gt;"",exp!F1202,"")</f>
        <v/>
      </c>
      <c r="F1200" s="2" t="str">
        <f>IF(exp!G1202&lt;&gt;"",exp!G1202,"")</f>
        <v/>
      </c>
      <c r="G1200" s="2" t="str">
        <f>IF(exp!H1202&lt;&gt;"",VLOOKUP(exp!H1202,private!O:P,2,FALSE),"")</f>
        <v/>
      </c>
      <c r="H1200" s="2" t="str">
        <f>IF(exp!I1202&lt;&gt;"",exp!I1202,"")</f>
        <v/>
      </c>
      <c r="I1200" s="2" t="str">
        <f>IF(exp!J1202&lt;&gt;"",exp!J1202,"")</f>
        <v/>
      </c>
      <c r="J1200" s="2" t="str">
        <f>IF(exp!K1202&lt;&gt;"",exp!K1202,"")</f>
        <v/>
      </c>
      <c r="K1200" s="2" t="str">
        <f>IF(exp!L1202&lt;&gt;"",exp!L1202,"")</f>
        <v/>
      </c>
      <c r="L1200" s="2" t="str">
        <f>IF(exp!M1202&lt;&gt;"",exp!M1202,"")</f>
        <v/>
      </c>
      <c r="M1200" s="2" t="str">
        <f>IF(exp!N1202&lt;&gt;"",exp!N1202,"")</f>
        <v/>
      </c>
      <c r="N1200" s="2" t="str">
        <f>IF(exp!O1202&lt;&gt;"",exp!O1202,"")</f>
        <v/>
      </c>
      <c r="O1200" s="2" t="str">
        <f>IF(exp!P1202&lt;&gt;"",exp!P1202,"")</f>
        <v/>
      </c>
    </row>
    <row r="1201" spans="1:15" x14ac:dyDescent="0.25">
      <c r="A1201" s="2" t="str">
        <f>IF(exp!B1203&lt;&gt;"",exp!A1203,"")</f>
        <v/>
      </c>
      <c r="B1201" s="2" t="str">
        <f>IF(exp!B1203&lt;&gt;"",exp!B1203,"")</f>
        <v/>
      </c>
      <c r="C1201" s="2" t="str">
        <f>IF(exp!D1203&lt;&gt;"",exp!D1203,"")</f>
        <v/>
      </c>
      <c r="D1201" s="63" t="str">
        <f>IF(exp!E1203&lt;&gt;"",exp!E1203,"")</f>
        <v/>
      </c>
      <c r="E1201" s="2" t="str">
        <f>IF(exp!F1203&lt;&gt;"",exp!F1203,"")</f>
        <v/>
      </c>
      <c r="F1201" s="2" t="str">
        <f>IF(exp!G1203&lt;&gt;"",exp!G1203,"")</f>
        <v/>
      </c>
      <c r="G1201" s="2" t="str">
        <f>IF(exp!H1203&lt;&gt;"",VLOOKUP(exp!H1203,private!O:P,2,FALSE),"")</f>
        <v/>
      </c>
      <c r="H1201" s="2" t="str">
        <f>IF(exp!I1203&lt;&gt;"",exp!I1203,"")</f>
        <v/>
      </c>
      <c r="I1201" s="2" t="str">
        <f>IF(exp!J1203&lt;&gt;"",exp!J1203,"")</f>
        <v/>
      </c>
      <c r="J1201" s="2" t="str">
        <f>IF(exp!K1203&lt;&gt;"",exp!K1203,"")</f>
        <v/>
      </c>
      <c r="K1201" s="2" t="str">
        <f>IF(exp!L1203&lt;&gt;"",exp!L1203,"")</f>
        <v/>
      </c>
      <c r="L1201" s="2" t="str">
        <f>IF(exp!M1203&lt;&gt;"",exp!M1203,"")</f>
        <v/>
      </c>
      <c r="M1201" s="2" t="str">
        <f>IF(exp!N1203&lt;&gt;"",exp!N1203,"")</f>
        <v/>
      </c>
      <c r="N1201" s="2" t="str">
        <f>IF(exp!O1203&lt;&gt;"",exp!O1203,"")</f>
        <v/>
      </c>
      <c r="O1201" s="2" t="str">
        <f>IF(exp!P1203&lt;&gt;"",exp!P1203,"")</f>
        <v/>
      </c>
    </row>
    <row r="1202" spans="1:15" x14ac:dyDescent="0.25">
      <c r="A1202" s="2" t="str">
        <f>IF(exp!B1204&lt;&gt;"",exp!A1204,"")</f>
        <v/>
      </c>
      <c r="B1202" s="2" t="str">
        <f>IF(exp!B1204&lt;&gt;"",exp!B1204,"")</f>
        <v/>
      </c>
      <c r="C1202" s="2" t="str">
        <f>IF(exp!D1204&lt;&gt;"",exp!D1204,"")</f>
        <v/>
      </c>
      <c r="D1202" s="63" t="str">
        <f>IF(exp!E1204&lt;&gt;"",exp!E1204,"")</f>
        <v/>
      </c>
      <c r="E1202" s="2" t="str">
        <f>IF(exp!F1204&lt;&gt;"",exp!F1204,"")</f>
        <v/>
      </c>
      <c r="F1202" s="2" t="str">
        <f>IF(exp!G1204&lt;&gt;"",exp!G1204,"")</f>
        <v/>
      </c>
      <c r="G1202" s="2" t="str">
        <f>IF(exp!H1204&lt;&gt;"",VLOOKUP(exp!H1204,private!O:P,2,FALSE),"")</f>
        <v/>
      </c>
      <c r="H1202" s="2" t="str">
        <f>IF(exp!I1204&lt;&gt;"",exp!I1204,"")</f>
        <v/>
      </c>
      <c r="I1202" s="2" t="str">
        <f>IF(exp!J1204&lt;&gt;"",exp!J1204,"")</f>
        <v/>
      </c>
      <c r="J1202" s="2" t="str">
        <f>IF(exp!K1204&lt;&gt;"",exp!K1204,"")</f>
        <v/>
      </c>
      <c r="K1202" s="2" t="str">
        <f>IF(exp!L1204&lt;&gt;"",exp!L1204,"")</f>
        <v/>
      </c>
      <c r="L1202" s="2" t="str">
        <f>IF(exp!M1204&lt;&gt;"",exp!M1204,"")</f>
        <v/>
      </c>
      <c r="M1202" s="2" t="str">
        <f>IF(exp!N1204&lt;&gt;"",exp!N1204,"")</f>
        <v/>
      </c>
      <c r="N1202" s="2" t="str">
        <f>IF(exp!O1204&lt;&gt;"",exp!O1204,"")</f>
        <v/>
      </c>
      <c r="O1202" s="2" t="str">
        <f>IF(exp!P1204&lt;&gt;"",exp!P1204,"")</f>
        <v/>
      </c>
    </row>
    <row r="1203" spans="1:15" x14ac:dyDescent="0.25">
      <c r="A1203" s="2" t="str">
        <f>IF(exp!B1205&lt;&gt;"",exp!A1205,"")</f>
        <v/>
      </c>
      <c r="B1203" s="2" t="str">
        <f>IF(exp!B1205&lt;&gt;"",exp!B1205,"")</f>
        <v/>
      </c>
      <c r="C1203" s="2" t="str">
        <f>IF(exp!D1205&lt;&gt;"",exp!D1205,"")</f>
        <v/>
      </c>
      <c r="D1203" s="63" t="str">
        <f>IF(exp!E1205&lt;&gt;"",exp!E1205,"")</f>
        <v/>
      </c>
      <c r="E1203" s="2" t="str">
        <f>IF(exp!F1205&lt;&gt;"",exp!F1205,"")</f>
        <v/>
      </c>
      <c r="F1203" s="2" t="str">
        <f>IF(exp!G1205&lt;&gt;"",exp!G1205,"")</f>
        <v/>
      </c>
      <c r="G1203" s="2" t="str">
        <f>IF(exp!H1205&lt;&gt;"",VLOOKUP(exp!H1205,private!O:P,2,FALSE),"")</f>
        <v/>
      </c>
      <c r="H1203" s="2" t="str">
        <f>IF(exp!I1205&lt;&gt;"",exp!I1205,"")</f>
        <v/>
      </c>
      <c r="I1203" s="2" t="str">
        <f>IF(exp!J1205&lt;&gt;"",exp!J1205,"")</f>
        <v/>
      </c>
      <c r="J1203" s="2" t="str">
        <f>IF(exp!K1205&lt;&gt;"",exp!K1205,"")</f>
        <v/>
      </c>
      <c r="K1203" s="2" t="str">
        <f>IF(exp!L1205&lt;&gt;"",exp!L1205,"")</f>
        <v/>
      </c>
      <c r="L1203" s="2" t="str">
        <f>IF(exp!M1205&lt;&gt;"",exp!M1205,"")</f>
        <v/>
      </c>
      <c r="M1203" s="2" t="str">
        <f>IF(exp!N1205&lt;&gt;"",exp!N1205,"")</f>
        <v/>
      </c>
      <c r="N1203" s="2" t="str">
        <f>IF(exp!O1205&lt;&gt;"",exp!O1205,"")</f>
        <v/>
      </c>
      <c r="O1203" s="2" t="str">
        <f>IF(exp!P1205&lt;&gt;"",exp!P1205,"")</f>
        <v/>
      </c>
    </row>
    <row r="1204" spans="1:15" x14ac:dyDescent="0.25">
      <c r="A1204" s="2" t="str">
        <f>IF(exp!B1206&lt;&gt;"",exp!A1206,"")</f>
        <v/>
      </c>
      <c r="B1204" s="2" t="str">
        <f>IF(exp!B1206&lt;&gt;"",exp!B1206,"")</f>
        <v/>
      </c>
      <c r="C1204" s="2" t="str">
        <f>IF(exp!D1206&lt;&gt;"",exp!D1206,"")</f>
        <v/>
      </c>
      <c r="D1204" s="63" t="str">
        <f>IF(exp!E1206&lt;&gt;"",exp!E1206,"")</f>
        <v/>
      </c>
      <c r="E1204" s="2" t="str">
        <f>IF(exp!F1206&lt;&gt;"",exp!F1206,"")</f>
        <v/>
      </c>
      <c r="F1204" s="2" t="str">
        <f>IF(exp!G1206&lt;&gt;"",exp!G1206,"")</f>
        <v/>
      </c>
      <c r="G1204" s="2" t="str">
        <f>IF(exp!H1206&lt;&gt;"",VLOOKUP(exp!H1206,private!O:P,2,FALSE),"")</f>
        <v/>
      </c>
      <c r="H1204" s="2" t="str">
        <f>IF(exp!I1206&lt;&gt;"",exp!I1206,"")</f>
        <v/>
      </c>
      <c r="I1204" s="2" t="str">
        <f>IF(exp!J1206&lt;&gt;"",exp!J1206,"")</f>
        <v/>
      </c>
      <c r="J1204" s="2" t="str">
        <f>IF(exp!K1206&lt;&gt;"",exp!K1206,"")</f>
        <v/>
      </c>
      <c r="K1204" s="2" t="str">
        <f>IF(exp!L1206&lt;&gt;"",exp!L1206,"")</f>
        <v/>
      </c>
      <c r="L1204" s="2" t="str">
        <f>IF(exp!M1206&lt;&gt;"",exp!M1206,"")</f>
        <v/>
      </c>
      <c r="M1204" s="2" t="str">
        <f>IF(exp!N1206&lt;&gt;"",exp!N1206,"")</f>
        <v/>
      </c>
      <c r="N1204" s="2" t="str">
        <f>IF(exp!O1206&lt;&gt;"",exp!O1206,"")</f>
        <v/>
      </c>
      <c r="O1204" s="2" t="str">
        <f>IF(exp!P1206&lt;&gt;"",exp!P1206,"")</f>
        <v/>
      </c>
    </row>
    <row r="1205" spans="1:15" x14ac:dyDescent="0.25">
      <c r="A1205" s="2" t="str">
        <f>IF(exp!B1207&lt;&gt;"",exp!A1207,"")</f>
        <v/>
      </c>
      <c r="B1205" s="2" t="str">
        <f>IF(exp!B1207&lt;&gt;"",exp!B1207,"")</f>
        <v/>
      </c>
      <c r="C1205" s="2" t="str">
        <f>IF(exp!D1207&lt;&gt;"",exp!D1207,"")</f>
        <v/>
      </c>
      <c r="D1205" s="63" t="str">
        <f>IF(exp!E1207&lt;&gt;"",exp!E1207,"")</f>
        <v/>
      </c>
      <c r="E1205" s="2" t="str">
        <f>IF(exp!F1207&lt;&gt;"",exp!F1207,"")</f>
        <v/>
      </c>
      <c r="F1205" s="2" t="str">
        <f>IF(exp!G1207&lt;&gt;"",exp!G1207,"")</f>
        <v/>
      </c>
      <c r="G1205" s="2" t="str">
        <f>IF(exp!H1207&lt;&gt;"",VLOOKUP(exp!H1207,private!O:P,2,FALSE),"")</f>
        <v/>
      </c>
      <c r="H1205" s="2" t="str">
        <f>IF(exp!I1207&lt;&gt;"",exp!I1207,"")</f>
        <v/>
      </c>
      <c r="I1205" s="2" t="str">
        <f>IF(exp!J1207&lt;&gt;"",exp!J1207,"")</f>
        <v/>
      </c>
      <c r="J1205" s="2" t="str">
        <f>IF(exp!K1207&lt;&gt;"",exp!K1207,"")</f>
        <v/>
      </c>
      <c r="K1205" s="2" t="str">
        <f>IF(exp!L1207&lt;&gt;"",exp!L1207,"")</f>
        <v/>
      </c>
      <c r="L1205" s="2" t="str">
        <f>IF(exp!M1207&lt;&gt;"",exp!M1207,"")</f>
        <v/>
      </c>
      <c r="M1205" s="2" t="str">
        <f>IF(exp!N1207&lt;&gt;"",exp!N1207,"")</f>
        <v/>
      </c>
      <c r="N1205" s="2" t="str">
        <f>IF(exp!O1207&lt;&gt;"",exp!O1207,"")</f>
        <v/>
      </c>
      <c r="O1205" s="2" t="str">
        <f>IF(exp!P1207&lt;&gt;"",exp!P1207,"")</f>
        <v/>
      </c>
    </row>
    <row r="1206" spans="1:15" x14ac:dyDescent="0.25">
      <c r="A1206" s="2" t="str">
        <f>IF(exp!B1208&lt;&gt;"",exp!A1208,"")</f>
        <v/>
      </c>
      <c r="B1206" s="2" t="str">
        <f>IF(exp!B1208&lt;&gt;"",exp!B1208,"")</f>
        <v/>
      </c>
      <c r="C1206" s="2" t="str">
        <f>IF(exp!D1208&lt;&gt;"",exp!D1208,"")</f>
        <v/>
      </c>
      <c r="D1206" s="63" t="str">
        <f>IF(exp!E1208&lt;&gt;"",exp!E1208,"")</f>
        <v/>
      </c>
      <c r="E1206" s="2" t="str">
        <f>IF(exp!F1208&lt;&gt;"",exp!F1208,"")</f>
        <v/>
      </c>
      <c r="F1206" s="2" t="str">
        <f>IF(exp!G1208&lt;&gt;"",exp!G1208,"")</f>
        <v/>
      </c>
      <c r="G1206" s="2" t="str">
        <f>IF(exp!H1208&lt;&gt;"",VLOOKUP(exp!H1208,private!O:P,2,FALSE),"")</f>
        <v/>
      </c>
      <c r="H1206" s="2" t="str">
        <f>IF(exp!I1208&lt;&gt;"",exp!I1208,"")</f>
        <v/>
      </c>
      <c r="I1206" s="2" t="str">
        <f>IF(exp!J1208&lt;&gt;"",exp!J1208,"")</f>
        <v/>
      </c>
      <c r="J1206" s="2" t="str">
        <f>IF(exp!K1208&lt;&gt;"",exp!K1208,"")</f>
        <v/>
      </c>
      <c r="K1206" s="2" t="str">
        <f>IF(exp!L1208&lt;&gt;"",exp!L1208,"")</f>
        <v/>
      </c>
      <c r="L1206" s="2" t="str">
        <f>IF(exp!M1208&lt;&gt;"",exp!M1208,"")</f>
        <v/>
      </c>
      <c r="M1206" s="2" t="str">
        <f>IF(exp!N1208&lt;&gt;"",exp!N1208,"")</f>
        <v/>
      </c>
      <c r="N1206" s="2" t="str">
        <f>IF(exp!O1208&lt;&gt;"",exp!O1208,"")</f>
        <v/>
      </c>
      <c r="O1206" s="2" t="str">
        <f>IF(exp!P1208&lt;&gt;"",exp!P1208,"")</f>
        <v/>
      </c>
    </row>
    <row r="1207" spans="1:15" x14ac:dyDescent="0.25">
      <c r="A1207" s="2" t="str">
        <f>IF(exp!B1209&lt;&gt;"",exp!A1209,"")</f>
        <v/>
      </c>
      <c r="B1207" s="2" t="str">
        <f>IF(exp!B1209&lt;&gt;"",exp!B1209,"")</f>
        <v/>
      </c>
      <c r="C1207" s="2" t="str">
        <f>IF(exp!D1209&lt;&gt;"",exp!D1209,"")</f>
        <v/>
      </c>
      <c r="D1207" s="63" t="str">
        <f>IF(exp!E1209&lt;&gt;"",exp!E1209,"")</f>
        <v/>
      </c>
      <c r="E1207" s="2" t="str">
        <f>IF(exp!F1209&lt;&gt;"",exp!F1209,"")</f>
        <v/>
      </c>
      <c r="F1207" s="2" t="str">
        <f>IF(exp!G1209&lt;&gt;"",exp!G1209,"")</f>
        <v/>
      </c>
      <c r="G1207" s="2" t="str">
        <f>IF(exp!H1209&lt;&gt;"",VLOOKUP(exp!H1209,private!O:P,2,FALSE),"")</f>
        <v/>
      </c>
      <c r="H1207" s="2" t="str">
        <f>IF(exp!I1209&lt;&gt;"",exp!I1209,"")</f>
        <v/>
      </c>
      <c r="I1207" s="2" t="str">
        <f>IF(exp!J1209&lt;&gt;"",exp!J1209,"")</f>
        <v/>
      </c>
      <c r="J1207" s="2" t="str">
        <f>IF(exp!K1209&lt;&gt;"",exp!K1209,"")</f>
        <v/>
      </c>
      <c r="K1207" s="2" t="str">
        <f>IF(exp!L1209&lt;&gt;"",exp!L1209,"")</f>
        <v/>
      </c>
      <c r="L1207" s="2" t="str">
        <f>IF(exp!M1209&lt;&gt;"",exp!M1209,"")</f>
        <v/>
      </c>
      <c r="M1207" s="2" t="str">
        <f>IF(exp!N1209&lt;&gt;"",exp!N1209,"")</f>
        <v/>
      </c>
      <c r="N1207" s="2" t="str">
        <f>IF(exp!O1209&lt;&gt;"",exp!O1209,"")</f>
        <v/>
      </c>
      <c r="O1207" s="2" t="str">
        <f>IF(exp!P1209&lt;&gt;"",exp!P1209,"")</f>
        <v/>
      </c>
    </row>
    <row r="1208" spans="1:15" x14ac:dyDescent="0.25">
      <c r="A1208" s="2" t="str">
        <f>IF(exp!B1210&lt;&gt;"",exp!A1210,"")</f>
        <v/>
      </c>
      <c r="B1208" s="2" t="str">
        <f>IF(exp!B1210&lt;&gt;"",exp!B1210,"")</f>
        <v/>
      </c>
      <c r="C1208" s="2" t="str">
        <f>IF(exp!D1210&lt;&gt;"",exp!D1210,"")</f>
        <v/>
      </c>
      <c r="D1208" s="63" t="str">
        <f>IF(exp!E1210&lt;&gt;"",exp!E1210,"")</f>
        <v/>
      </c>
      <c r="E1208" s="2" t="str">
        <f>IF(exp!F1210&lt;&gt;"",exp!F1210,"")</f>
        <v/>
      </c>
      <c r="F1208" s="2" t="str">
        <f>IF(exp!G1210&lt;&gt;"",exp!G1210,"")</f>
        <v/>
      </c>
      <c r="G1208" s="2" t="str">
        <f>IF(exp!H1210&lt;&gt;"",VLOOKUP(exp!H1210,private!O:P,2,FALSE),"")</f>
        <v/>
      </c>
      <c r="H1208" s="2" t="str">
        <f>IF(exp!I1210&lt;&gt;"",exp!I1210,"")</f>
        <v/>
      </c>
      <c r="I1208" s="2" t="str">
        <f>IF(exp!J1210&lt;&gt;"",exp!J1210,"")</f>
        <v/>
      </c>
      <c r="J1208" s="2" t="str">
        <f>IF(exp!K1210&lt;&gt;"",exp!K1210,"")</f>
        <v/>
      </c>
      <c r="K1208" s="2" t="str">
        <f>IF(exp!L1210&lt;&gt;"",exp!L1210,"")</f>
        <v/>
      </c>
      <c r="L1208" s="2" t="str">
        <f>IF(exp!M1210&lt;&gt;"",exp!M1210,"")</f>
        <v/>
      </c>
      <c r="M1208" s="2" t="str">
        <f>IF(exp!N1210&lt;&gt;"",exp!N1210,"")</f>
        <v/>
      </c>
      <c r="N1208" s="2" t="str">
        <f>IF(exp!O1210&lt;&gt;"",exp!O1210,"")</f>
        <v/>
      </c>
      <c r="O1208" s="2" t="str">
        <f>IF(exp!P1210&lt;&gt;"",exp!P1210,"")</f>
        <v/>
      </c>
    </row>
    <row r="1209" spans="1:15" x14ac:dyDescent="0.25">
      <c r="A1209" s="2" t="str">
        <f>IF(exp!B1211&lt;&gt;"",exp!A1211,"")</f>
        <v/>
      </c>
      <c r="B1209" s="2" t="str">
        <f>IF(exp!B1211&lt;&gt;"",exp!B1211,"")</f>
        <v/>
      </c>
      <c r="C1209" s="2" t="str">
        <f>IF(exp!D1211&lt;&gt;"",exp!D1211,"")</f>
        <v/>
      </c>
      <c r="D1209" s="63" t="str">
        <f>IF(exp!E1211&lt;&gt;"",exp!E1211,"")</f>
        <v/>
      </c>
      <c r="E1209" s="2" t="str">
        <f>IF(exp!F1211&lt;&gt;"",exp!F1211,"")</f>
        <v/>
      </c>
      <c r="F1209" s="2" t="str">
        <f>IF(exp!G1211&lt;&gt;"",exp!G1211,"")</f>
        <v/>
      </c>
      <c r="G1209" s="2" t="str">
        <f>IF(exp!H1211&lt;&gt;"",VLOOKUP(exp!H1211,private!O:P,2,FALSE),"")</f>
        <v/>
      </c>
      <c r="H1209" s="2" t="str">
        <f>IF(exp!I1211&lt;&gt;"",exp!I1211,"")</f>
        <v/>
      </c>
      <c r="I1209" s="2" t="str">
        <f>IF(exp!J1211&lt;&gt;"",exp!J1211,"")</f>
        <v/>
      </c>
      <c r="J1209" s="2" t="str">
        <f>IF(exp!K1211&lt;&gt;"",exp!K1211,"")</f>
        <v/>
      </c>
      <c r="K1209" s="2" t="str">
        <f>IF(exp!L1211&lt;&gt;"",exp!L1211,"")</f>
        <v/>
      </c>
      <c r="L1209" s="2" t="str">
        <f>IF(exp!M1211&lt;&gt;"",exp!M1211,"")</f>
        <v/>
      </c>
      <c r="M1209" s="2" t="str">
        <f>IF(exp!N1211&lt;&gt;"",exp!N1211,"")</f>
        <v/>
      </c>
      <c r="N1209" s="2" t="str">
        <f>IF(exp!O1211&lt;&gt;"",exp!O1211,"")</f>
        <v/>
      </c>
      <c r="O1209" s="2" t="str">
        <f>IF(exp!P1211&lt;&gt;"",exp!P1211,"")</f>
        <v/>
      </c>
    </row>
    <row r="1210" spans="1:15" x14ac:dyDescent="0.25">
      <c r="A1210" s="2" t="str">
        <f>IF(exp!B1212&lt;&gt;"",exp!A1212,"")</f>
        <v/>
      </c>
      <c r="B1210" s="2" t="str">
        <f>IF(exp!B1212&lt;&gt;"",exp!B1212,"")</f>
        <v/>
      </c>
      <c r="C1210" s="2" t="str">
        <f>IF(exp!D1212&lt;&gt;"",exp!D1212,"")</f>
        <v/>
      </c>
      <c r="D1210" s="63" t="str">
        <f>IF(exp!E1212&lt;&gt;"",exp!E1212,"")</f>
        <v/>
      </c>
      <c r="E1210" s="2" t="str">
        <f>IF(exp!F1212&lt;&gt;"",exp!F1212,"")</f>
        <v/>
      </c>
      <c r="F1210" s="2" t="str">
        <f>IF(exp!G1212&lt;&gt;"",exp!G1212,"")</f>
        <v/>
      </c>
      <c r="G1210" s="2" t="str">
        <f>IF(exp!H1212&lt;&gt;"",VLOOKUP(exp!H1212,private!O:P,2,FALSE),"")</f>
        <v/>
      </c>
      <c r="H1210" s="2" t="str">
        <f>IF(exp!I1212&lt;&gt;"",exp!I1212,"")</f>
        <v/>
      </c>
      <c r="I1210" s="2" t="str">
        <f>IF(exp!J1212&lt;&gt;"",exp!J1212,"")</f>
        <v/>
      </c>
      <c r="J1210" s="2" t="str">
        <f>IF(exp!K1212&lt;&gt;"",exp!K1212,"")</f>
        <v/>
      </c>
      <c r="K1210" s="2" t="str">
        <f>IF(exp!L1212&lt;&gt;"",exp!L1212,"")</f>
        <v/>
      </c>
      <c r="L1210" s="2" t="str">
        <f>IF(exp!M1212&lt;&gt;"",exp!M1212,"")</f>
        <v/>
      </c>
      <c r="M1210" s="2" t="str">
        <f>IF(exp!N1212&lt;&gt;"",exp!N1212,"")</f>
        <v/>
      </c>
      <c r="N1210" s="2" t="str">
        <f>IF(exp!O1212&lt;&gt;"",exp!O1212,"")</f>
        <v/>
      </c>
      <c r="O1210" s="2" t="str">
        <f>IF(exp!P1212&lt;&gt;"",exp!P1212,"")</f>
        <v/>
      </c>
    </row>
    <row r="1211" spans="1:15" x14ac:dyDescent="0.25">
      <c r="A1211" s="2" t="str">
        <f>IF(exp!B1213&lt;&gt;"",exp!A1213,"")</f>
        <v/>
      </c>
      <c r="B1211" s="2" t="str">
        <f>IF(exp!B1213&lt;&gt;"",exp!B1213,"")</f>
        <v/>
      </c>
      <c r="C1211" s="2" t="str">
        <f>IF(exp!D1213&lt;&gt;"",exp!D1213,"")</f>
        <v/>
      </c>
      <c r="D1211" s="63" t="str">
        <f>IF(exp!E1213&lt;&gt;"",exp!E1213,"")</f>
        <v/>
      </c>
      <c r="E1211" s="2" t="str">
        <f>IF(exp!F1213&lt;&gt;"",exp!F1213,"")</f>
        <v/>
      </c>
      <c r="F1211" s="2" t="str">
        <f>IF(exp!G1213&lt;&gt;"",exp!G1213,"")</f>
        <v/>
      </c>
      <c r="G1211" s="2" t="str">
        <f>IF(exp!H1213&lt;&gt;"",VLOOKUP(exp!H1213,private!O:P,2,FALSE),"")</f>
        <v/>
      </c>
      <c r="H1211" s="2" t="str">
        <f>IF(exp!I1213&lt;&gt;"",exp!I1213,"")</f>
        <v/>
      </c>
      <c r="I1211" s="2" t="str">
        <f>IF(exp!J1213&lt;&gt;"",exp!J1213,"")</f>
        <v/>
      </c>
      <c r="J1211" s="2" t="str">
        <f>IF(exp!K1213&lt;&gt;"",exp!K1213,"")</f>
        <v/>
      </c>
      <c r="K1211" s="2" t="str">
        <f>IF(exp!L1213&lt;&gt;"",exp!L1213,"")</f>
        <v/>
      </c>
      <c r="L1211" s="2" t="str">
        <f>IF(exp!M1213&lt;&gt;"",exp!M1213,"")</f>
        <v/>
      </c>
      <c r="M1211" s="2" t="str">
        <f>IF(exp!N1213&lt;&gt;"",exp!N1213,"")</f>
        <v/>
      </c>
      <c r="N1211" s="2" t="str">
        <f>IF(exp!O1213&lt;&gt;"",exp!O1213,"")</f>
        <v/>
      </c>
      <c r="O1211" s="2" t="str">
        <f>IF(exp!P1213&lt;&gt;"",exp!P1213,"")</f>
        <v/>
      </c>
    </row>
    <row r="1212" spans="1:15" x14ac:dyDescent="0.25">
      <c r="A1212" s="2" t="str">
        <f>IF(exp!B1214&lt;&gt;"",exp!A1214,"")</f>
        <v/>
      </c>
      <c r="B1212" s="2" t="str">
        <f>IF(exp!B1214&lt;&gt;"",exp!B1214,"")</f>
        <v/>
      </c>
      <c r="C1212" s="2" t="str">
        <f>IF(exp!D1214&lt;&gt;"",exp!D1214,"")</f>
        <v/>
      </c>
      <c r="D1212" s="63" t="str">
        <f>IF(exp!E1214&lt;&gt;"",exp!E1214,"")</f>
        <v/>
      </c>
      <c r="E1212" s="2" t="str">
        <f>IF(exp!F1214&lt;&gt;"",exp!F1214,"")</f>
        <v/>
      </c>
      <c r="F1212" s="2" t="str">
        <f>IF(exp!G1214&lt;&gt;"",exp!G1214,"")</f>
        <v/>
      </c>
      <c r="G1212" s="2" t="str">
        <f>IF(exp!H1214&lt;&gt;"",VLOOKUP(exp!H1214,private!O:P,2,FALSE),"")</f>
        <v/>
      </c>
      <c r="H1212" s="2" t="str">
        <f>IF(exp!I1214&lt;&gt;"",exp!I1214,"")</f>
        <v/>
      </c>
      <c r="I1212" s="2" t="str">
        <f>IF(exp!J1214&lt;&gt;"",exp!J1214,"")</f>
        <v/>
      </c>
      <c r="J1212" s="2" t="str">
        <f>IF(exp!K1214&lt;&gt;"",exp!K1214,"")</f>
        <v/>
      </c>
      <c r="K1212" s="2" t="str">
        <f>IF(exp!L1214&lt;&gt;"",exp!L1214,"")</f>
        <v/>
      </c>
      <c r="L1212" s="2" t="str">
        <f>IF(exp!M1214&lt;&gt;"",exp!M1214,"")</f>
        <v/>
      </c>
      <c r="M1212" s="2" t="str">
        <f>IF(exp!N1214&lt;&gt;"",exp!N1214,"")</f>
        <v/>
      </c>
      <c r="N1212" s="2" t="str">
        <f>IF(exp!O1214&lt;&gt;"",exp!O1214,"")</f>
        <v/>
      </c>
      <c r="O1212" s="2" t="str">
        <f>IF(exp!P1214&lt;&gt;"",exp!P1214,"")</f>
        <v/>
      </c>
    </row>
    <row r="1213" spans="1:15" x14ac:dyDescent="0.25">
      <c r="A1213" s="2" t="str">
        <f>IF(exp!B1215&lt;&gt;"",exp!A1215,"")</f>
        <v/>
      </c>
      <c r="B1213" s="2" t="str">
        <f>IF(exp!B1215&lt;&gt;"",exp!B1215,"")</f>
        <v/>
      </c>
      <c r="C1213" s="2" t="str">
        <f>IF(exp!D1215&lt;&gt;"",exp!D1215,"")</f>
        <v/>
      </c>
      <c r="D1213" s="63" t="str">
        <f>IF(exp!E1215&lt;&gt;"",exp!E1215,"")</f>
        <v/>
      </c>
      <c r="E1213" s="2" t="str">
        <f>IF(exp!F1215&lt;&gt;"",exp!F1215,"")</f>
        <v/>
      </c>
      <c r="F1213" s="2" t="str">
        <f>IF(exp!G1215&lt;&gt;"",exp!G1215,"")</f>
        <v/>
      </c>
      <c r="G1213" s="2" t="str">
        <f>IF(exp!H1215&lt;&gt;"",VLOOKUP(exp!H1215,private!O:P,2,FALSE),"")</f>
        <v/>
      </c>
      <c r="H1213" s="2" t="str">
        <f>IF(exp!I1215&lt;&gt;"",exp!I1215,"")</f>
        <v/>
      </c>
      <c r="I1213" s="2" t="str">
        <f>IF(exp!J1215&lt;&gt;"",exp!J1215,"")</f>
        <v/>
      </c>
      <c r="J1213" s="2" t="str">
        <f>IF(exp!K1215&lt;&gt;"",exp!K1215,"")</f>
        <v/>
      </c>
      <c r="K1213" s="2" t="str">
        <f>IF(exp!L1215&lt;&gt;"",exp!L1215,"")</f>
        <v/>
      </c>
      <c r="L1213" s="2" t="str">
        <f>IF(exp!M1215&lt;&gt;"",exp!M1215,"")</f>
        <v/>
      </c>
      <c r="M1213" s="2" t="str">
        <f>IF(exp!N1215&lt;&gt;"",exp!N1215,"")</f>
        <v/>
      </c>
      <c r="N1213" s="2" t="str">
        <f>IF(exp!O1215&lt;&gt;"",exp!O1215,"")</f>
        <v/>
      </c>
      <c r="O1213" s="2" t="str">
        <f>IF(exp!P1215&lt;&gt;"",exp!P1215,"")</f>
        <v/>
      </c>
    </row>
    <row r="1214" spans="1:15" x14ac:dyDescent="0.25">
      <c r="A1214" s="2" t="str">
        <f>IF(exp!B1216&lt;&gt;"",exp!A1216,"")</f>
        <v/>
      </c>
      <c r="B1214" s="2" t="str">
        <f>IF(exp!B1216&lt;&gt;"",exp!B1216,"")</f>
        <v/>
      </c>
      <c r="C1214" s="2" t="str">
        <f>IF(exp!D1216&lt;&gt;"",exp!D1216,"")</f>
        <v/>
      </c>
      <c r="D1214" s="63" t="str">
        <f>IF(exp!E1216&lt;&gt;"",exp!E1216,"")</f>
        <v/>
      </c>
      <c r="E1214" s="2" t="str">
        <f>IF(exp!F1216&lt;&gt;"",exp!F1216,"")</f>
        <v/>
      </c>
      <c r="F1214" s="2" t="str">
        <f>IF(exp!G1216&lt;&gt;"",exp!G1216,"")</f>
        <v/>
      </c>
      <c r="G1214" s="2" t="str">
        <f>IF(exp!H1216&lt;&gt;"",VLOOKUP(exp!H1216,private!O:P,2,FALSE),"")</f>
        <v/>
      </c>
      <c r="H1214" s="2" t="str">
        <f>IF(exp!I1216&lt;&gt;"",exp!I1216,"")</f>
        <v/>
      </c>
      <c r="I1214" s="2" t="str">
        <f>IF(exp!J1216&lt;&gt;"",exp!J1216,"")</f>
        <v/>
      </c>
      <c r="J1214" s="2" t="str">
        <f>IF(exp!K1216&lt;&gt;"",exp!K1216,"")</f>
        <v/>
      </c>
      <c r="K1214" s="2" t="str">
        <f>IF(exp!L1216&lt;&gt;"",exp!L1216,"")</f>
        <v/>
      </c>
      <c r="L1214" s="2" t="str">
        <f>IF(exp!M1216&lt;&gt;"",exp!M1216,"")</f>
        <v/>
      </c>
      <c r="M1214" s="2" t="str">
        <f>IF(exp!N1216&lt;&gt;"",exp!N1216,"")</f>
        <v/>
      </c>
      <c r="N1214" s="2" t="str">
        <f>IF(exp!O1216&lt;&gt;"",exp!O1216,"")</f>
        <v/>
      </c>
      <c r="O1214" s="2" t="str">
        <f>IF(exp!P1216&lt;&gt;"",exp!P1216,"")</f>
        <v/>
      </c>
    </row>
    <row r="1215" spans="1:15" x14ac:dyDescent="0.25">
      <c r="A1215" s="2" t="str">
        <f>IF(exp!B1217&lt;&gt;"",exp!A1217,"")</f>
        <v/>
      </c>
      <c r="B1215" s="2" t="str">
        <f>IF(exp!B1217&lt;&gt;"",exp!B1217,"")</f>
        <v/>
      </c>
      <c r="C1215" s="2" t="str">
        <f>IF(exp!D1217&lt;&gt;"",exp!D1217,"")</f>
        <v/>
      </c>
      <c r="D1215" s="63" t="str">
        <f>IF(exp!E1217&lt;&gt;"",exp!E1217,"")</f>
        <v/>
      </c>
      <c r="E1215" s="2" t="str">
        <f>IF(exp!F1217&lt;&gt;"",exp!F1217,"")</f>
        <v/>
      </c>
      <c r="F1215" s="2" t="str">
        <f>IF(exp!G1217&lt;&gt;"",exp!G1217,"")</f>
        <v/>
      </c>
      <c r="G1215" s="2" t="str">
        <f>IF(exp!H1217&lt;&gt;"",VLOOKUP(exp!H1217,private!O:P,2,FALSE),"")</f>
        <v/>
      </c>
      <c r="H1215" s="2" t="str">
        <f>IF(exp!I1217&lt;&gt;"",exp!I1217,"")</f>
        <v/>
      </c>
      <c r="I1215" s="2" t="str">
        <f>IF(exp!J1217&lt;&gt;"",exp!J1217,"")</f>
        <v/>
      </c>
      <c r="J1215" s="2" t="str">
        <f>IF(exp!K1217&lt;&gt;"",exp!K1217,"")</f>
        <v/>
      </c>
      <c r="K1215" s="2" t="str">
        <f>IF(exp!L1217&lt;&gt;"",exp!L1217,"")</f>
        <v/>
      </c>
      <c r="L1215" s="2" t="str">
        <f>IF(exp!M1217&lt;&gt;"",exp!M1217,"")</f>
        <v/>
      </c>
      <c r="M1215" s="2" t="str">
        <f>IF(exp!N1217&lt;&gt;"",exp!N1217,"")</f>
        <v/>
      </c>
      <c r="N1215" s="2" t="str">
        <f>IF(exp!O1217&lt;&gt;"",exp!O1217,"")</f>
        <v/>
      </c>
      <c r="O1215" s="2" t="str">
        <f>IF(exp!P1217&lt;&gt;"",exp!P1217,"")</f>
        <v/>
      </c>
    </row>
    <row r="1216" spans="1:15" x14ac:dyDescent="0.25">
      <c r="A1216" s="2" t="str">
        <f>IF(exp!B1218&lt;&gt;"",exp!A1218,"")</f>
        <v/>
      </c>
      <c r="B1216" s="2" t="str">
        <f>IF(exp!B1218&lt;&gt;"",exp!B1218,"")</f>
        <v/>
      </c>
      <c r="C1216" s="2" t="str">
        <f>IF(exp!D1218&lt;&gt;"",exp!D1218,"")</f>
        <v/>
      </c>
      <c r="D1216" s="63" t="str">
        <f>IF(exp!E1218&lt;&gt;"",exp!E1218,"")</f>
        <v/>
      </c>
      <c r="E1216" s="2" t="str">
        <f>IF(exp!F1218&lt;&gt;"",exp!F1218,"")</f>
        <v/>
      </c>
      <c r="F1216" s="2" t="str">
        <f>IF(exp!G1218&lt;&gt;"",exp!G1218,"")</f>
        <v/>
      </c>
      <c r="G1216" s="2" t="str">
        <f>IF(exp!H1218&lt;&gt;"",VLOOKUP(exp!H1218,private!O:P,2,FALSE),"")</f>
        <v/>
      </c>
      <c r="H1216" s="2" t="str">
        <f>IF(exp!I1218&lt;&gt;"",exp!I1218,"")</f>
        <v/>
      </c>
      <c r="I1216" s="2" t="str">
        <f>IF(exp!J1218&lt;&gt;"",exp!J1218,"")</f>
        <v/>
      </c>
      <c r="J1216" s="2" t="str">
        <f>IF(exp!K1218&lt;&gt;"",exp!K1218,"")</f>
        <v/>
      </c>
      <c r="K1216" s="2" t="str">
        <f>IF(exp!L1218&lt;&gt;"",exp!L1218,"")</f>
        <v/>
      </c>
      <c r="L1216" s="2" t="str">
        <f>IF(exp!M1218&lt;&gt;"",exp!M1218,"")</f>
        <v/>
      </c>
      <c r="M1216" s="2" t="str">
        <f>IF(exp!N1218&lt;&gt;"",exp!N1218,"")</f>
        <v/>
      </c>
      <c r="N1216" s="2" t="str">
        <f>IF(exp!O1218&lt;&gt;"",exp!O1218,"")</f>
        <v/>
      </c>
      <c r="O1216" s="2" t="str">
        <f>IF(exp!P1218&lt;&gt;"",exp!P1218,"")</f>
        <v/>
      </c>
    </row>
    <row r="1217" spans="1:15" x14ac:dyDescent="0.25">
      <c r="A1217" s="2" t="str">
        <f>IF(exp!B1219&lt;&gt;"",exp!A1219,"")</f>
        <v/>
      </c>
      <c r="B1217" s="2" t="str">
        <f>IF(exp!B1219&lt;&gt;"",exp!B1219,"")</f>
        <v/>
      </c>
      <c r="C1217" s="2" t="str">
        <f>IF(exp!D1219&lt;&gt;"",exp!D1219,"")</f>
        <v/>
      </c>
      <c r="D1217" s="63" t="str">
        <f>IF(exp!E1219&lt;&gt;"",exp!E1219,"")</f>
        <v/>
      </c>
      <c r="E1217" s="2" t="str">
        <f>IF(exp!F1219&lt;&gt;"",exp!F1219,"")</f>
        <v/>
      </c>
      <c r="F1217" s="2" t="str">
        <f>IF(exp!G1219&lt;&gt;"",exp!G1219,"")</f>
        <v/>
      </c>
      <c r="G1217" s="2" t="str">
        <f>IF(exp!H1219&lt;&gt;"",VLOOKUP(exp!H1219,private!O:P,2,FALSE),"")</f>
        <v/>
      </c>
      <c r="H1217" s="2" t="str">
        <f>IF(exp!I1219&lt;&gt;"",exp!I1219,"")</f>
        <v/>
      </c>
      <c r="I1217" s="2" t="str">
        <f>IF(exp!J1219&lt;&gt;"",exp!J1219,"")</f>
        <v/>
      </c>
      <c r="J1217" s="2" t="str">
        <f>IF(exp!K1219&lt;&gt;"",exp!K1219,"")</f>
        <v/>
      </c>
      <c r="K1217" s="2" t="str">
        <f>IF(exp!L1219&lt;&gt;"",exp!L1219,"")</f>
        <v/>
      </c>
      <c r="L1217" s="2" t="str">
        <f>IF(exp!M1219&lt;&gt;"",exp!M1219,"")</f>
        <v/>
      </c>
      <c r="M1217" s="2" t="str">
        <f>IF(exp!N1219&lt;&gt;"",exp!N1219,"")</f>
        <v/>
      </c>
      <c r="N1217" s="2" t="str">
        <f>IF(exp!O1219&lt;&gt;"",exp!O1219,"")</f>
        <v/>
      </c>
      <c r="O1217" s="2" t="str">
        <f>IF(exp!P1219&lt;&gt;"",exp!P1219,"")</f>
        <v/>
      </c>
    </row>
    <row r="1218" spans="1:15" x14ac:dyDescent="0.25">
      <c r="A1218" s="2" t="str">
        <f>IF(exp!B1220&lt;&gt;"",exp!A1220,"")</f>
        <v/>
      </c>
      <c r="B1218" s="2" t="str">
        <f>IF(exp!B1220&lt;&gt;"",exp!B1220,"")</f>
        <v/>
      </c>
      <c r="C1218" s="2" t="str">
        <f>IF(exp!D1220&lt;&gt;"",exp!D1220,"")</f>
        <v/>
      </c>
      <c r="D1218" s="63" t="str">
        <f>IF(exp!E1220&lt;&gt;"",exp!E1220,"")</f>
        <v/>
      </c>
      <c r="E1218" s="2" t="str">
        <f>IF(exp!F1220&lt;&gt;"",exp!F1220,"")</f>
        <v/>
      </c>
      <c r="F1218" s="2" t="str">
        <f>IF(exp!G1220&lt;&gt;"",exp!G1220,"")</f>
        <v/>
      </c>
      <c r="G1218" s="2" t="str">
        <f>IF(exp!H1220&lt;&gt;"",VLOOKUP(exp!H1220,private!O:P,2,FALSE),"")</f>
        <v/>
      </c>
      <c r="H1218" s="2" t="str">
        <f>IF(exp!I1220&lt;&gt;"",exp!I1220,"")</f>
        <v/>
      </c>
      <c r="I1218" s="2" t="str">
        <f>IF(exp!J1220&lt;&gt;"",exp!J1220,"")</f>
        <v/>
      </c>
      <c r="J1218" s="2" t="str">
        <f>IF(exp!K1220&lt;&gt;"",exp!K1220,"")</f>
        <v/>
      </c>
      <c r="K1218" s="2" t="str">
        <f>IF(exp!L1220&lt;&gt;"",exp!L1220,"")</f>
        <v/>
      </c>
      <c r="L1218" s="2" t="str">
        <f>IF(exp!M1220&lt;&gt;"",exp!M1220,"")</f>
        <v/>
      </c>
      <c r="M1218" s="2" t="str">
        <f>IF(exp!N1220&lt;&gt;"",exp!N1220,"")</f>
        <v/>
      </c>
      <c r="N1218" s="2" t="str">
        <f>IF(exp!O1220&lt;&gt;"",exp!O1220,"")</f>
        <v/>
      </c>
      <c r="O1218" s="2" t="str">
        <f>IF(exp!P1220&lt;&gt;"",exp!P1220,"")</f>
        <v/>
      </c>
    </row>
    <row r="1219" spans="1:15" x14ac:dyDescent="0.25">
      <c r="A1219" s="2" t="str">
        <f>IF(exp!B1221&lt;&gt;"",exp!A1221,"")</f>
        <v/>
      </c>
      <c r="B1219" s="2" t="str">
        <f>IF(exp!B1221&lt;&gt;"",exp!B1221,"")</f>
        <v/>
      </c>
      <c r="C1219" s="2" t="str">
        <f>IF(exp!D1221&lt;&gt;"",exp!D1221,"")</f>
        <v/>
      </c>
      <c r="D1219" s="63" t="str">
        <f>IF(exp!E1221&lt;&gt;"",exp!E1221,"")</f>
        <v/>
      </c>
      <c r="E1219" s="2" t="str">
        <f>IF(exp!F1221&lt;&gt;"",exp!F1221,"")</f>
        <v/>
      </c>
      <c r="F1219" s="2" t="str">
        <f>IF(exp!G1221&lt;&gt;"",exp!G1221,"")</f>
        <v/>
      </c>
      <c r="G1219" s="2" t="str">
        <f>IF(exp!H1221&lt;&gt;"",VLOOKUP(exp!H1221,private!O:P,2,FALSE),"")</f>
        <v/>
      </c>
      <c r="H1219" s="2" t="str">
        <f>IF(exp!I1221&lt;&gt;"",exp!I1221,"")</f>
        <v/>
      </c>
      <c r="I1219" s="2" t="str">
        <f>IF(exp!J1221&lt;&gt;"",exp!J1221,"")</f>
        <v/>
      </c>
      <c r="J1219" s="2" t="str">
        <f>IF(exp!K1221&lt;&gt;"",exp!K1221,"")</f>
        <v/>
      </c>
      <c r="K1219" s="2" t="str">
        <f>IF(exp!L1221&lt;&gt;"",exp!L1221,"")</f>
        <v/>
      </c>
      <c r="L1219" s="2" t="str">
        <f>IF(exp!M1221&lt;&gt;"",exp!M1221,"")</f>
        <v/>
      </c>
      <c r="M1219" s="2" t="str">
        <f>IF(exp!N1221&lt;&gt;"",exp!N1221,"")</f>
        <v/>
      </c>
      <c r="N1219" s="2" t="str">
        <f>IF(exp!O1221&lt;&gt;"",exp!O1221,"")</f>
        <v/>
      </c>
      <c r="O1219" s="2" t="str">
        <f>IF(exp!P1221&lt;&gt;"",exp!P1221,"")</f>
        <v/>
      </c>
    </row>
    <row r="1220" spans="1:15" x14ac:dyDescent="0.25">
      <c r="A1220" s="2" t="str">
        <f>IF(exp!B1222&lt;&gt;"",exp!A1222,"")</f>
        <v/>
      </c>
      <c r="B1220" s="2" t="str">
        <f>IF(exp!B1222&lt;&gt;"",exp!B1222,"")</f>
        <v/>
      </c>
      <c r="C1220" s="2" t="str">
        <f>IF(exp!D1222&lt;&gt;"",exp!D1222,"")</f>
        <v/>
      </c>
      <c r="D1220" s="63" t="str">
        <f>IF(exp!E1222&lt;&gt;"",exp!E1222,"")</f>
        <v/>
      </c>
      <c r="E1220" s="2" t="str">
        <f>IF(exp!F1222&lt;&gt;"",exp!F1222,"")</f>
        <v/>
      </c>
      <c r="F1220" s="2" t="str">
        <f>IF(exp!G1222&lt;&gt;"",exp!G1222,"")</f>
        <v/>
      </c>
      <c r="G1220" s="2" t="str">
        <f>IF(exp!H1222&lt;&gt;"",VLOOKUP(exp!H1222,private!O:P,2,FALSE),"")</f>
        <v/>
      </c>
      <c r="H1220" s="2" t="str">
        <f>IF(exp!I1222&lt;&gt;"",exp!I1222,"")</f>
        <v/>
      </c>
      <c r="I1220" s="2" t="str">
        <f>IF(exp!J1222&lt;&gt;"",exp!J1222,"")</f>
        <v/>
      </c>
      <c r="J1220" s="2" t="str">
        <f>IF(exp!K1222&lt;&gt;"",exp!K1222,"")</f>
        <v/>
      </c>
      <c r="K1220" s="2" t="str">
        <f>IF(exp!L1222&lt;&gt;"",exp!L1222,"")</f>
        <v/>
      </c>
      <c r="L1220" s="2" t="str">
        <f>IF(exp!M1222&lt;&gt;"",exp!M1222,"")</f>
        <v/>
      </c>
      <c r="M1220" s="2" t="str">
        <f>IF(exp!N1222&lt;&gt;"",exp!N1222,"")</f>
        <v/>
      </c>
      <c r="N1220" s="2" t="str">
        <f>IF(exp!O1222&lt;&gt;"",exp!O1222,"")</f>
        <v/>
      </c>
      <c r="O1220" s="2" t="str">
        <f>IF(exp!P1222&lt;&gt;"",exp!P1222,"")</f>
        <v/>
      </c>
    </row>
    <row r="1221" spans="1:15" x14ac:dyDescent="0.25">
      <c r="A1221" s="2" t="str">
        <f>IF(exp!B1223&lt;&gt;"",exp!A1223,"")</f>
        <v/>
      </c>
      <c r="B1221" s="2" t="str">
        <f>IF(exp!B1223&lt;&gt;"",exp!B1223,"")</f>
        <v/>
      </c>
      <c r="C1221" s="2" t="str">
        <f>IF(exp!D1223&lt;&gt;"",exp!D1223,"")</f>
        <v/>
      </c>
      <c r="D1221" s="63" t="str">
        <f>IF(exp!E1223&lt;&gt;"",exp!E1223,"")</f>
        <v/>
      </c>
      <c r="E1221" s="2" t="str">
        <f>IF(exp!F1223&lt;&gt;"",exp!F1223,"")</f>
        <v/>
      </c>
      <c r="F1221" s="2" t="str">
        <f>IF(exp!G1223&lt;&gt;"",exp!G1223,"")</f>
        <v/>
      </c>
      <c r="G1221" s="2" t="str">
        <f>IF(exp!H1223&lt;&gt;"",VLOOKUP(exp!H1223,private!O:P,2,FALSE),"")</f>
        <v/>
      </c>
      <c r="H1221" s="2" t="str">
        <f>IF(exp!I1223&lt;&gt;"",exp!I1223,"")</f>
        <v/>
      </c>
      <c r="I1221" s="2" t="str">
        <f>IF(exp!J1223&lt;&gt;"",exp!J1223,"")</f>
        <v/>
      </c>
      <c r="J1221" s="2" t="str">
        <f>IF(exp!K1223&lt;&gt;"",exp!K1223,"")</f>
        <v/>
      </c>
      <c r="K1221" s="2" t="str">
        <f>IF(exp!L1223&lt;&gt;"",exp!L1223,"")</f>
        <v/>
      </c>
      <c r="L1221" s="2" t="str">
        <f>IF(exp!M1223&lt;&gt;"",exp!M1223,"")</f>
        <v/>
      </c>
      <c r="M1221" s="2" t="str">
        <f>IF(exp!N1223&lt;&gt;"",exp!N1223,"")</f>
        <v/>
      </c>
      <c r="N1221" s="2" t="str">
        <f>IF(exp!O1223&lt;&gt;"",exp!O1223,"")</f>
        <v/>
      </c>
      <c r="O1221" s="2" t="str">
        <f>IF(exp!P1223&lt;&gt;"",exp!P1223,"")</f>
        <v/>
      </c>
    </row>
    <row r="1222" spans="1:15" x14ac:dyDescent="0.25">
      <c r="A1222" s="2" t="str">
        <f>IF(exp!B1224&lt;&gt;"",exp!A1224,"")</f>
        <v/>
      </c>
      <c r="B1222" s="2" t="str">
        <f>IF(exp!B1224&lt;&gt;"",exp!B1224,"")</f>
        <v/>
      </c>
      <c r="C1222" s="2" t="str">
        <f>IF(exp!D1224&lt;&gt;"",exp!D1224,"")</f>
        <v/>
      </c>
      <c r="D1222" s="63" t="str">
        <f>IF(exp!E1224&lt;&gt;"",exp!E1224,"")</f>
        <v/>
      </c>
      <c r="E1222" s="2" t="str">
        <f>IF(exp!F1224&lt;&gt;"",exp!F1224,"")</f>
        <v/>
      </c>
      <c r="F1222" s="2" t="str">
        <f>IF(exp!G1224&lt;&gt;"",exp!G1224,"")</f>
        <v/>
      </c>
      <c r="G1222" s="2" t="str">
        <f>IF(exp!H1224&lt;&gt;"",VLOOKUP(exp!H1224,private!O:P,2,FALSE),"")</f>
        <v/>
      </c>
      <c r="H1222" s="2" t="str">
        <f>IF(exp!I1224&lt;&gt;"",exp!I1224,"")</f>
        <v/>
      </c>
      <c r="I1222" s="2" t="str">
        <f>IF(exp!J1224&lt;&gt;"",exp!J1224,"")</f>
        <v/>
      </c>
      <c r="J1222" s="2" t="str">
        <f>IF(exp!K1224&lt;&gt;"",exp!K1224,"")</f>
        <v/>
      </c>
      <c r="K1222" s="2" t="str">
        <f>IF(exp!L1224&lt;&gt;"",exp!L1224,"")</f>
        <v/>
      </c>
      <c r="L1222" s="2" t="str">
        <f>IF(exp!M1224&lt;&gt;"",exp!M1224,"")</f>
        <v/>
      </c>
      <c r="M1222" s="2" t="str">
        <f>IF(exp!N1224&lt;&gt;"",exp!N1224,"")</f>
        <v/>
      </c>
      <c r="N1222" s="2" t="str">
        <f>IF(exp!O1224&lt;&gt;"",exp!O1224,"")</f>
        <v/>
      </c>
      <c r="O1222" s="2" t="str">
        <f>IF(exp!P1224&lt;&gt;"",exp!P1224,"")</f>
        <v/>
      </c>
    </row>
    <row r="1223" spans="1:15" x14ac:dyDescent="0.25">
      <c r="A1223" s="2" t="str">
        <f>IF(exp!B1225&lt;&gt;"",exp!A1225,"")</f>
        <v/>
      </c>
      <c r="B1223" s="2" t="str">
        <f>IF(exp!B1225&lt;&gt;"",exp!B1225,"")</f>
        <v/>
      </c>
      <c r="C1223" s="2" t="str">
        <f>IF(exp!D1225&lt;&gt;"",exp!D1225,"")</f>
        <v/>
      </c>
      <c r="D1223" s="63" t="str">
        <f>IF(exp!E1225&lt;&gt;"",exp!E1225,"")</f>
        <v/>
      </c>
      <c r="E1223" s="2" t="str">
        <f>IF(exp!F1225&lt;&gt;"",exp!F1225,"")</f>
        <v/>
      </c>
      <c r="F1223" s="2" t="str">
        <f>IF(exp!G1225&lt;&gt;"",exp!G1225,"")</f>
        <v/>
      </c>
      <c r="G1223" s="2" t="str">
        <f>IF(exp!H1225&lt;&gt;"",VLOOKUP(exp!H1225,private!O:P,2,FALSE),"")</f>
        <v/>
      </c>
      <c r="H1223" s="2" t="str">
        <f>IF(exp!I1225&lt;&gt;"",exp!I1225,"")</f>
        <v/>
      </c>
      <c r="I1223" s="2" t="str">
        <f>IF(exp!J1225&lt;&gt;"",exp!J1225,"")</f>
        <v/>
      </c>
      <c r="J1223" s="2" t="str">
        <f>IF(exp!K1225&lt;&gt;"",exp!K1225,"")</f>
        <v/>
      </c>
      <c r="K1223" s="2" t="str">
        <f>IF(exp!L1225&lt;&gt;"",exp!L1225,"")</f>
        <v/>
      </c>
      <c r="L1223" s="2" t="str">
        <f>IF(exp!M1225&lt;&gt;"",exp!M1225,"")</f>
        <v/>
      </c>
      <c r="M1223" s="2" t="str">
        <f>IF(exp!N1225&lt;&gt;"",exp!N1225,"")</f>
        <v/>
      </c>
      <c r="N1223" s="2" t="str">
        <f>IF(exp!O1225&lt;&gt;"",exp!O1225,"")</f>
        <v/>
      </c>
      <c r="O1223" s="2" t="str">
        <f>IF(exp!P1225&lt;&gt;"",exp!P1225,"")</f>
        <v/>
      </c>
    </row>
    <row r="1224" spans="1:15" x14ac:dyDescent="0.25">
      <c r="A1224" s="2" t="str">
        <f>IF(exp!B1226&lt;&gt;"",exp!A1226,"")</f>
        <v/>
      </c>
      <c r="B1224" s="2" t="str">
        <f>IF(exp!B1226&lt;&gt;"",exp!B1226,"")</f>
        <v/>
      </c>
      <c r="C1224" s="2" t="str">
        <f>IF(exp!D1226&lt;&gt;"",exp!D1226,"")</f>
        <v/>
      </c>
      <c r="D1224" s="63" t="str">
        <f>IF(exp!E1226&lt;&gt;"",exp!E1226,"")</f>
        <v/>
      </c>
      <c r="E1224" s="2" t="str">
        <f>IF(exp!F1226&lt;&gt;"",exp!F1226,"")</f>
        <v/>
      </c>
      <c r="F1224" s="2" t="str">
        <f>IF(exp!G1226&lt;&gt;"",exp!G1226,"")</f>
        <v/>
      </c>
      <c r="G1224" s="2" t="str">
        <f>IF(exp!H1226&lt;&gt;"",VLOOKUP(exp!H1226,private!O:P,2,FALSE),"")</f>
        <v/>
      </c>
      <c r="H1224" s="2" t="str">
        <f>IF(exp!I1226&lt;&gt;"",exp!I1226,"")</f>
        <v/>
      </c>
      <c r="I1224" s="2" t="str">
        <f>IF(exp!J1226&lt;&gt;"",exp!J1226,"")</f>
        <v/>
      </c>
      <c r="J1224" s="2" t="str">
        <f>IF(exp!K1226&lt;&gt;"",exp!K1226,"")</f>
        <v/>
      </c>
      <c r="K1224" s="2" t="str">
        <f>IF(exp!L1226&lt;&gt;"",exp!L1226,"")</f>
        <v/>
      </c>
      <c r="L1224" s="2" t="str">
        <f>IF(exp!M1226&lt;&gt;"",exp!M1226,"")</f>
        <v/>
      </c>
      <c r="M1224" s="2" t="str">
        <f>IF(exp!N1226&lt;&gt;"",exp!N1226,"")</f>
        <v/>
      </c>
      <c r="N1224" s="2" t="str">
        <f>IF(exp!O1226&lt;&gt;"",exp!O1226,"")</f>
        <v/>
      </c>
      <c r="O1224" s="2" t="str">
        <f>IF(exp!P1226&lt;&gt;"",exp!P1226,"")</f>
        <v/>
      </c>
    </row>
    <row r="1225" spans="1:15" x14ac:dyDescent="0.25">
      <c r="A1225" s="2" t="str">
        <f>IF(exp!B1227&lt;&gt;"",exp!A1227,"")</f>
        <v/>
      </c>
      <c r="B1225" s="2" t="str">
        <f>IF(exp!B1227&lt;&gt;"",exp!B1227,"")</f>
        <v/>
      </c>
      <c r="C1225" s="2" t="str">
        <f>IF(exp!D1227&lt;&gt;"",exp!D1227,"")</f>
        <v/>
      </c>
      <c r="D1225" s="63" t="str">
        <f>IF(exp!E1227&lt;&gt;"",exp!E1227,"")</f>
        <v/>
      </c>
      <c r="E1225" s="2" t="str">
        <f>IF(exp!F1227&lt;&gt;"",exp!F1227,"")</f>
        <v/>
      </c>
      <c r="F1225" s="2" t="str">
        <f>IF(exp!G1227&lt;&gt;"",exp!G1227,"")</f>
        <v/>
      </c>
      <c r="G1225" s="2" t="str">
        <f>IF(exp!H1227&lt;&gt;"",VLOOKUP(exp!H1227,private!O:P,2,FALSE),"")</f>
        <v/>
      </c>
      <c r="H1225" s="2" t="str">
        <f>IF(exp!I1227&lt;&gt;"",exp!I1227,"")</f>
        <v/>
      </c>
      <c r="I1225" s="2" t="str">
        <f>IF(exp!J1227&lt;&gt;"",exp!J1227,"")</f>
        <v/>
      </c>
      <c r="J1225" s="2" t="str">
        <f>IF(exp!K1227&lt;&gt;"",exp!K1227,"")</f>
        <v/>
      </c>
      <c r="K1225" s="2" t="str">
        <f>IF(exp!L1227&lt;&gt;"",exp!L1227,"")</f>
        <v/>
      </c>
      <c r="L1225" s="2" t="str">
        <f>IF(exp!M1227&lt;&gt;"",exp!M1227,"")</f>
        <v/>
      </c>
      <c r="M1225" s="2" t="str">
        <f>IF(exp!N1227&lt;&gt;"",exp!N1227,"")</f>
        <v/>
      </c>
      <c r="N1225" s="2" t="str">
        <f>IF(exp!O1227&lt;&gt;"",exp!O1227,"")</f>
        <v/>
      </c>
      <c r="O1225" s="2" t="str">
        <f>IF(exp!P1227&lt;&gt;"",exp!P1227,"")</f>
        <v/>
      </c>
    </row>
    <row r="1226" spans="1:15" x14ac:dyDescent="0.25">
      <c r="A1226" s="2" t="str">
        <f>IF(exp!B1228&lt;&gt;"",exp!A1228,"")</f>
        <v/>
      </c>
      <c r="B1226" s="2" t="str">
        <f>IF(exp!B1228&lt;&gt;"",exp!B1228,"")</f>
        <v/>
      </c>
      <c r="C1226" s="2" t="str">
        <f>IF(exp!D1228&lt;&gt;"",exp!D1228,"")</f>
        <v/>
      </c>
      <c r="D1226" s="63" t="str">
        <f>IF(exp!E1228&lt;&gt;"",exp!E1228,"")</f>
        <v/>
      </c>
      <c r="E1226" s="2" t="str">
        <f>IF(exp!F1228&lt;&gt;"",exp!F1228,"")</f>
        <v/>
      </c>
      <c r="F1226" s="2" t="str">
        <f>IF(exp!G1228&lt;&gt;"",exp!G1228,"")</f>
        <v/>
      </c>
      <c r="G1226" s="2" t="str">
        <f>IF(exp!H1228&lt;&gt;"",VLOOKUP(exp!H1228,private!O:P,2,FALSE),"")</f>
        <v/>
      </c>
      <c r="H1226" s="2" t="str">
        <f>IF(exp!I1228&lt;&gt;"",exp!I1228,"")</f>
        <v/>
      </c>
      <c r="I1226" s="2" t="str">
        <f>IF(exp!J1228&lt;&gt;"",exp!J1228,"")</f>
        <v/>
      </c>
      <c r="J1226" s="2" t="str">
        <f>IF(exp!K1228&lt;&gt;"",exp!K1228,"")</f>
        <v/>
      </c>
      <c r="K1226" s="2" t="str">
        <f>IF(exp!L1228&lt;&gt;"",exp!L1228,"")</f>
        <v/>
      </c>
      <c r="L1226" s="2" t="str">
        <f>IF(exp!M1228&lt;&gt;"",exp!M1228,"")</f>
        <v/>
      </c>
      <c r="M1226" s="2" t="str">
        <f>IF(exp!N1228&lt;&gt;"",exp!N1228,"")</f>
        <v/>
      </c>
      <c r="N1226" s="2" t="str">
        <f>IF(exp!O1228&lt;&gt;"",exp!O1228,"")</f>
        <v/>
      </c>
      <c r="O1226" s="2" t="str">
        <f>IF(exp!P1228&lt;&gt;"",exp!P1228,"")</f>
        <v/>
      </c>
    </row>
    <row r="1227" spans="1:15" x14ac:dyDescent="0.25">
      <c r="A1227" s="2" t="str">
        <f>IF(exp!B1229&lt;&gt;"",exp!A1229,"")</f>
        <v/>
      </c>
      <c r="B1227" s="2" t="str">
        <f>IF(exp!B1229&lt;&gt;"",exp!B1229,"")</f>
        <v/>
      </c>
      <c r="C1227" s="2" t="str">
        <f>IF(exp!D1229&lt;&gt;"",exp!D1229,"")</f>
        <v/>
      </c>
      <c r="D1227" s="63" t="str">
        <f>IF(exp!E1229&lt;&gt;"",exp!E1229,"")</f>
        <v/>
      </c>
      <c r="E1227" s="2" t="str">
        <f>IF(exp!F1229&lt;&gt;"",exp!F1229,"")</f>
        <v/>
      </c>
      <c r="F1227" s="2" t="str">
        <f>IF(exp!G1229&lt;&gt;"",exp!G1229,"")</f>
        <v/>
      </c>
      <c r="G1227" s="2" t="str">
        <f>IF(exp!H1229&lt;&gt;"",VLOOKUP(exp!H1229,private!O:P,2,FALSE),"")</f>
        <v/>
      </c>
      <c r="H1227" s="2" t="str">
        <f>IF(exp!I1229&lt;&gt;"",exp!I1229,"")</f>
        <v/>
      </c>
      <c r="I1227" s="2" t="str">
        <f>IF(exp!J1229&lt;&gt;"",exp!J1229,"")</f>
        <v/>
      </c>
      <c r="J1227" s="2" t="str">
        <f>IF(exp!K1229&lt;&gt;"",exp!K1229,"")</f>
        <v/>
      </c>
      <c r="K1227" s="2" t="str">
        <f>IF(exp!L1229&lt;&gt;"",exp!L1229,"")</f>
        <v/>
      </c>
      <c r="L1227" s="2" t="str">
        <f>IF(exp!M1229&lt;&gt;"",exp!M1229,"")</f>
        <v/>
      </c>
      <c r="M1227" s="2" t="str">
        <f>IF(exp!N1229&lt;&gt;"",exp!N1229,"")</f>
        <v/>
      </c>
      <c r="N1227" s="2" t="str">
        <f>IF(exp!O1229&lt;&gt;"",exp!O1229,"")</f>
        <v/>
      </c>
      <c r="O1227" s="2" t="str">
        <f>IF(exp!P1229&lt;&gt;"",exp!P1229,"")</f>
        <v/>
      </c>
    </row>
    <row r="1228" spans="1:15" x14ac:dyDescent="0.25">
      <c r="A1228" s="2" t="str">
        <f>IF(exp!B1230&lt;&gt;"",exp!A1230,"")</f>
        <v/>
      </c>
      <c r="B1228" s="2" t="str">
        <f>IF(exp!B1230&lt;&gt;"",exp!B1230,"")</f>
        <v/>
      </c>
      <c r="C1228" s="2" t="str">
        <f>IF(exp!D1230&lt;&gt;"",exp!D1230,"")</f>
        <v/>
      </c>
      <c r="D1228" s="63" t="str">
        <f>IF(exp!E1230&lt;&gt;"",exp!E1230,"")</f>
        <v/>
      </c>
      <c r="E1228" s="2" t="str">
        <f>IF(exp!F1230&lt;&gt;"",exp!F1230,"")</f>
        <v/>
      </c>
      <c r="F1228" s="2" t="str">
        <f>IF(exp!G1230&lt;&gt;"",exp!G1230,"")</f>
        <v/>
      </c>
      <c r="G1228" s="2" t="str">
        <f>IF(exp!H1230&lt;&gt;"",VLOOKUP(exp!H1230,private!O:P,2,FALSE),"")</f>
        <v/>
      </c>
      <c r="H1228" s="2" t="str">
        <f>IF(exp!I1230&lt;&gt;"",exp!I1230,"")</f>
        <v/>
      </c>
      <c r="I1228" s="2" t="str">
        <f>IF(exp!J1230&lt;&gt;"",exp!J1230,"")</f>
        <v/>
      </c>
      <c r="J1228" s="2" t="str">
        <f>IF(exp!K1230&lt;&gt;"",exp!K1230,"")</f>
        <v/>
      </c>
      <c r="K1228" s="2" t="str">
        <f>IF(exp!L1230&lt;&gt;"",exp!L1230,"")</f>
        <v/>
      </c>
      <c r="L1228" s="2" t="str">
        <f>IF(exp!M1230&lt;&gt;"",exp!M1230,"")</f>
        <v/>
      </c>
      <c r="M1228" s="2" t="str">
        <f>IF(exp!N1230&lt;&gt;"",exp!N1230,"")</f>
        <v/>
      </c>
      <c r="N1228" s="2" t="str">
        <f>IF(exp!O1230&lt;&gt;"",exp!O1230,"")</f>
        <v/>
      </c>
      <c r="O1228" s="2" t="str">
        <f>IF(exp!P1230&lt;&gt;"",exp!P1230,"")</f>
        <v/>
      </c>
    </row>
    <row r="1229" spans="1:15" x14ac:dyDescent="0.25">
      <c r="A1229" s="2" t="str">
        <f>IF(exp!B1231&lt;&gt;"",exp!A1231,"")</f>
        <v/>
      </c>
      <c r="B1229" s="2" t="str">
        <f>IF(exp!B1231&lt;&gt;"",exp!B1231,"")</f>
        <v/>
      </c>
      <c r="C1229" s="2" t="str">
        <f>IF(exp!D1231&lt;&gt;"",exp!D1231,"")</f>
        <v/>
      </c>
      <c r="D1229" s="63" t="str">
        <f>IF(exp!E1231&lt;&gt;"",exp!E1231,"")</f>
        <v/>
      </c>
      <c r="E1229" s="2" t="str">
        <f>IF(exp!F1231&lt;&gt;"",exp!F1231,"")</f>
        <v/>
      </c>
      <c r="F1229" s="2" t="str">
        <f>IF(exp!G1231&lt;&gt;"",exp!G1231,"")</f>
        <v/>
      </c>
      <c r="G1229" s="2" t="str">
        <f>IF(exp!H1231&lt;&gt;"",VLOOKUP(exp!H1231,private!O:P,2,FALSE),"")</f>
        <v/>
      </c>
      <c r="H1229" s="2" t="str">
        <f>IF(exp!I1231&lt;&gt;"",exp!I1231,"")</f>
        <v/>
      </c>
      <c r="I1229" s="2" t="str">
        <f>IF(exp!J1231&lt;&gt;"",exp!J1231,"")</f>
        <v/>
      </c>
      <c r="J1229" s="2" t="str">
        <f>IF(exp!K1231&lt;&gt;"",exp!K1231,"")</f>
        <v/>
      </c>
      <c r="K1229" s="2" t="str">
        <f>IF(exp!L1231&lt;&gt;"",exp!L1231,"")</f>
        <v/>
      </c>
      <c r="L1229" s="2" t="str">
        <f>IF(exp!M1231&lt;&gt;"",exp!M1231,"")</f>
        <v/>
      </c>
      <c r="M1229" s="2" t="str">
        <f>IF(exp!N1231&lt;&gt;"",exp!N1231,"")</f>
        <v/>
      </c>
      <c r="N1229" s="2" t="str">
        <f>IF(exp!O1231&lt;&gt;"",exp!O1231,"")</f>
        <v/>
      </c>
      <c r="O1229" s="2" t="str">
        <f>IF(exp!P1231&lt;&gt;"",exp!P1231,"")</f>
        <v/>
      </c>
    </row>
    <row r="1230" spans="1:15" x14ac:dyDescent="0.25">
      <c r="A1230" s="2" t="str">
        <f>IF(exp!B1232&lt;&gt;"",exp!A1232,"")</f>
        <v/>
      </c>
      <c r="B1230" s="2" t="str">
        <f>IF(exp!B1232&lt;&gt;"",exp!B1232,"")</f>
        <v/>
      </c>
      <c r="C1230" s="2" t="str">
        <f>IF(exp!D1232&lt;&gt;"",exp!D1232,"")</f>
        <v/>
      </c>
      <c r="D1230" s="63" t="str">
        <f>IF(exp!E1232&lt;&gt;"",exp!E1232,"")</f>
        <v/>
      </c>
      <c r="E1230" s="2" t="str">
        <f>IF(exp!F1232&lt;&gt;"",exp!F1232,"")</f>
        <v/>
      </c>
      <c r="F1230" s="2" t="str">
        <f>IF(exp!G1232&lt;&gt;"",exp!G1232,"")</f>
        <v/>
      </c>
      <c r="G1230" s="2" t="str">
        <f>IF(exp!H1232&lt;&gt;"",VLOOKUP(exp!H1232,private!O:P,2,FALSE),"")</f>
        <v/>
      </c>
      <c r="H1230" s="2" t="str">
        <f>IF(exp!I1232&lt;&gt;"",exp!I1232,"")</f>
        <v/>
      </c>
      <c r="I1230" s="2" t="str">
        <f>IF(exp!J1232&lt;&gt;"",exp!J1232,"")</f>
        <v/>
      </c>
      <c r="J1230" s="2" t="str">
        <f>IF(exp!K1232&lt;&gt;"",exp!K1232,"")</f>
        <v/>
      </c>
      <c r="K1230" s="2" t="str">
        <f>IF(exp!L1232&lt;&gt;"",exp!L1232,"")</f>
        <v/>
      </c>
      <c r="L1230" s="2" t="str">
        <f>IF(exp!M1232&lt;&gt;"",exp!M1232,"")</f>
        <v/>
      </c>
      <c r="M1230" s="2" t="str">
        <f>IF(exp!N1232&lt;&gt;"",exp!N1232,"")</f>
        <v/>
      </c>
      <c r="N1230" s="2" t="str">
        <f>IF(exp!O1232&lt;&gt;"",exp!O1232,"")</f>
        <v/>
      </c>
      <c r="O1230" s="2" t="str">
        <f>IF(exp!P1232&lt;&gt;"",exp!P1232,"")</f>
        <v/>
      </c>
    </row>
    <row r="1231" spans="1:15" x14ac:dyDescent="0.25">
      <c r="A1231" s="2" t="str">
        <f>IF(exp!B1233&lt;&gt;"",exp!A1233,"")</f>
        <v/>
      </c>
      <c r="B1231" s="2" t="str">
        <f>IF(exp!B1233&lt;&gt;"",exp!B1233,"")</f>
        <v/>
      </c>
      <c r="C1231" s="2" t="str">
        <f>IF(exp!D1233&lt;&gt;"",exp!D1233,"")</f>
        <v/>
      </c>
      <c r="D1231" s="63" t="str">
        <f>IF(exp!E1233&lt;&gt;"",exp!E1233,"")</f>
        <v/>
      </c>
      <c r="E1231" s="2" t="str">
        <f>IF(exp!F1233&lt;&gt;"",exp!F1233,"")</f>
        <v/>
      </c>
      <c r="F1231" s="2" t="str">
        <f>IF(exp!G1233&lt;&gt;"",exp!G1233,"")</f>
        <v/>
      </c>
      <c r="G1231" s="2" t="str">
        <f>IF(exp!H1233&lt;&gt;"",VLOOKUP(exp!H1233,private!O:P,2,FALSE),"")</f>
        <v/>
      </c>
      <c r="H1231" s="2" t="str">
        <f>IF(exp!I1233&lt;&gt;"",exp!I1233,"")</f>
        <v/>
      </c>
      <c r="I1231" s="2" t="str">
        <f>IF(exp!J1233&lt;&gt;"",exp!J1233,"")</f>
        <v/>
      </c>
      <c r="J1231" s="2" t="str">
        <f>IF(exp!K1233&lt;&gt;"",exp!K1233,"")</f>
        <v/>
      </c>
      <c r="K1231" s="2" t="str">
        <f>IF(exp!L1233&lt;&gt;"",exp!L1233,"")</f>
        <v/>
      </c>
      <c r="L1231" s="2" t="str">
        <f>IF(exp!M1233&lt;&gt;"",exp!M1233,"")</f>
        <v/>
      </c>
      <c r="M1231" s="2" t="str">
        <f>IF(exp!N1233&lt;&gt;"",exp!N1233,"")</f>
        <v/>
      </c>
      <c r="N1231" s="2" t="str">
        <f>IF(exp!O1233&lt;&gt;"",exp!O1233,"")</f>
        <v/>
      </c>
      <c r="O1231" s="2" t="str">
        <f>IF(exp!P1233&lt;&gt;"",exp!P1233,"")</f>
        <v/>
      </c>
    </row>
    <row r="1232" spans="1:15" x14ac:dyDescent="0.25">
      <c r="A1232" s="2" t="str">
        <f>IF(exp!B1234&lt;&gt;"",exp!A1234,"")</f>
        <v/>
      </c>
      <c r="B1232" s="2" t="str">
        <f>IF(exp!B1234&lt;&gt;"",exp!B1234,"")</f>
        <v/>
      </c>
      <c r="C1232" s="2" t="str">
        <f>IF(exp!D1234&lt;&gt;"",exp!D1234,"")</f>
        <v/>
      </c>
      <c r="D1232" s="63" t="str">
        <f>IF(exp!E1234&lt;&gt;"",exp!E1234,"")</f>
        <v/>
      </c>
      <c r="E1232" s="2" t="str">
        <f>IF(exp!F1234&lt;&gt;"",exp!F1234,"")</f>
        <v/>
      </c>
      <c r="F1232" s="2" t="str">
        <f>IF(exp!G1234&lt;&gt;"",exp!G1234,"")</f>
        <v/>
      </c>
      <c r="G1232" s="2" t="str">
        <f>IF(exp!H1234&lt;&gt;"",VLOOKUP(exp!H1234,private!O:P,2,FALSE),"")</f>
        <v/>
      </c>
      <c r="H1232" s="2" t="str">
        <f>IF(exp!I1234&lt;&gt;"",exp!I1234,"")</f>
        <v/>
      </c>
      <c r="I1232" s="2" t="str">
        <f>IF(exp!J1234&lt;&gt;"",exp!J1234,"")</f>
        <v/>
      </c>
      <c r="J1232" s="2" t="str">
        <f>IF(exp!K1234&lt;&gt;"",exp!K1234,"")</f>
        <v/>
      </c>
      <c r="K1232" s="2" t="str">
        <f>IF(exp!L1234&lt;&gt;"",exp!L1234,"")</f>
        <v/>
      </c>
      <c r="L1232" s="2" t="str">
        <f>IF(exp!M1234&lt;&gt;"",exp!M1234,"")</f>
        <v/>
      </c>
      <c r="M1232" s="2" t="str">
        <f>IF(exp!N1234&lt;&gt;"",exp!N1234,"")</f>
        <v/>
      </c>
      <c r="N1232" s="2" t="str">
        <f>IF(exp!O1234&lt;&gt;"",exp!O1234,"")</f>
        <v/>
      </c>
      <c r="O1232" s="2" t="str">
        <f>IF(exp!P1234&lt;&gt;"",exp!P1234,"")</f>
        <v/>
      </c>
    </row>
    <row r="1233" spans="1:15" x14ac:dyDescent="0.25">
      <c r="A1233" s="2" t="str">
        <f>IF(exp!B1235&lt;&gt;"",exp!A1235,"")</f>
        <v/>
      </c>
      <c r="B1233" s="2" t="str">
        <f>IF(exp!B1235&lt;&gt;"",exp!B1235,"")</f>
        <v/>
      </c>
      <c r="C1233" s="2" t="str">
        <f>IF(exp!D1235&lt;&gt;"",exp!D1235,"")</f>
        <v/>
      </c>
      <c r="D1233" s="63" t="str">
        <f>IF(exp!E1235&lt;&gt;"",exp!E1235,"")</f>
        <v/>
      </c>
      <c r="E1233" s="2" t="str">
        <f>IF(exp!F1235&lt;&gt;"",exp!F1235,"")</f>
        <v/>
      </c>
      <c r="F1233" s="2" t="str">
        <f>IF(exp!G1235&lt;&gt;"",exp!G1235,"")</f>
        <v/>
      </c>
      <c r="G1233" s="2" t="str">
        <f>IF(exp!H1235&lt;&gt;"",VLOOKUP(exp!H1235,private!O:P,2,FALSE),"")</f>
        <v/>
      </c>
      <c r="H1233" s="2" t="str">
        <f>IF(exp!I1235&lt;&gt;"",exp!I1235,"")</f>
        <v/>
      </c>
      <c r="I1233" s="2" t="str">
        <f>IF(exp!J1235&lt;&gt;"",exp!J1235,"")</f>
        <v/>
      </c>
      <c r="J1233" s="2" t="str">
        <f>IF(exp!K1235&lt;&gt;"",exp!K1235,"")</f>
        <v/>
      </c>
      <c r="K1233" s="2" t="str">
        <f>IF(exp!L1235&lt;&gt;"",exp!L1235,"")</f>
        <v/>
      </c>
      <c r="L1233" s="2" t="str">
        <f>IF(exp!M1235&lt;&gt;"",exp!M1235,"")</f>
        <v/>
      </c>
      <c r="M1233" s="2" t="str">
        <f>IF(exp!N1235&lt;&gt;"",exp!N1235,"")</f>
        <v/>
      </c>
      <c r="N1233" s="2" t="str">
        <f>IF(exp!O1235&lt;&gt;"",exp!O1235,"")</f>
        <v/>
      </c>
      <c r="O1233" s="2" t="str">
        <f>IF(exp!P1235&lt;&gt;"",exp!P1235,"")</f>
        <v/>
      </c>
    </row>
    <row r="1234" spans="1:15" x14ac:dyDescent="0.25">
      <c r="A1234" s="2" t="str">
        <f>IF(exp!B1236&lt;&gt;"",exp!A1236,"")</f>
        <v/>
      </c>
      <c r="B1234" s="2" t="str">
        <f>IF(exp!B1236&lt;&gt;"",exp!B1236,"")</f>
        <v/>
      </c>
      <c r="C1234" s="2" t="str">
        <f>IF(exp!D1236&lt;&gt;"",exp!D1236,"")</f>
        <v/>
      </c>
      <c r="D1234" s="63" t="str">
        <f>IF(exp!E1236&lt;&gt;"",exp!E1236,"")</f>
        <v/>
      </c>
      <c r="E1234" s="2" t="str">
        <f>IF(exp!F1236&lt;&gt;"",exp!F1236,"")</f>
        <v/>
      </c>
      <c r="F1234" s="2" t="str">
        <f>IF(exp!G1236&lt;&gt;"",exp!G1236,"")</f>
        <v/>
      </c>
      <c r="G1234" s="2" t="str">
        <f>IF(exp!H1236&lt;&gt;"",VLOOKUP(exp!H1236,private!O:P,2,FALSE),"")</f>
        <v/>
      </c>
      <c r="H1234" s="2" t="str">
        <f>IF(exp!I1236&lt;&gt;"",exp!I1236,"")</f>
        <v/>
      </c>
      <c r="I1234" s="2" t="str">
        <f>IF(exp!J1236&lt;&gt;"",exp!J1236,"")</f>
        <v/>
      </c>
      <c r="J1234" s="2" t="str">
        <f>IF(exp!K1236&lt;&gt;"",exp!K1236,"")</f>
        <v/>
      </c>
      <c r="K1234" s="2" t="str">
        <f>IF(exp!L1236&lt;&gt;"",exp!L1236,"")</f>
        <v/>
      </c>
      <c r="L1234" s="2" t="str">
        <f>IF(exp!M1236&lt;&gt;"",exp!M1236,"")</f>
        <v/>
      </c>
      <c r="M1234" s="2" t="str">
        <f>IF(exp!N1236&lt;&gt;"",exp!N1236,"")</f>
        <v/>
      </c>
      <c r="N1234" s="2" t="str">
        <f>IF(exp!O1236&lt;&gt;"",exp!O1236,"")</f>
        <v/>
      </c>
      <c r="O1234" s="2" t="str">
        <f>IF(exp!P1236&lt;&gt;"",exp!P1236,"")</f>
        <v/>
      </c>
    </row>
    <row r="1235" spans="1:15" x14ac:dyDescent="0.25">
      <c r="A1235" s="2" t="str">
        <f>IF(exp!B1237&lt;&gt;"",exp!A1237,"")</f>
        <v/>
      </c>
      <c r="B1235" s="2" t="str">
        <f>IF(exp!B1237&lt;&gt;"",exp!B1237,"")</f>
        <v/>
      </c>
      <c r="C1235" s="2" t="str">
        <f>IF(exp!D1237&lt;&gt;"",exp!D1237,"")</f>
        <v/>
      </c>
      <c r="D1235" s="63" t="str">
        <f>IF(exp!E1237&lt;&gt;"",exp!E1237,"")</f>
        <v/>
      </c>
      <c r="E1235" s="2" t="str">
        <f>IF(exp!F1237&lt;&gt;"",exp!F1237,"")</f>
        <v/>
      </c>
      <c r="F1235" s="2" t="str">
        <f>IF(exp!G1237&lt;&gt;"",exp!G1237,"")</f>
        <v/>
      </c>
      <c r="G1235" s="2" t="str">
        <f>IF(exp!H1237&lt;&gt;"",VLOOKUP(exp!H1237,private!O:P,2,FALSE),"")</f>
        <v/>
      </c>
      <c r="H1235" s="2" t="str">
        <f>IF(exp!I1237&lt;&gt;"",exp!I1237,"")</f>
        <v/>
      </c>
      <c r="I1235" s="2" t="str">
        <f>IF(exp!J1237&lt;&gt;"",exp!J1237,"")</f>
        <v/>
      </c>
      <c r="J1235" s="2" t="str">
        <f>IF(exp!K1237&lt;&gt;"",exp!K1237,"")</f>
        <v/>
      </c>
      <c r="K1235" s="2" t="str">
        <f>IF(exp!L1237&lt;&gt;"",exp!L1237,"")</f>
        <v/>
      </c>
      <c r="L1235" s="2" t="str">
        <f>IF(exp!M1237&lt;&gt;"",exp!M1237,"")</f>
        <v/>
      </c>
      <c r="M1235" s="2" t="str">
        <f>IF(exp!N1237&lt;&gt;"",exp!N1237,"")</f>
        <v/>
      </c>
      <c r="N1235" s="2" t="str">
        <f>IF(exp!O1237&lt;&gt;"",exp!O1237,"")</f>
        <v/>
      </c>
      <c r="O1235" s="2" t="str">
        <f>IF(exp!P1237&lt;&gt;"",exp!P1237,"")</f>
        <v/>
      </c>
    </row>
    <row r="1236" spans="1:15" x14ac:dyDescent="0.25">
      <c r="A1236" s="2" t="str">
        <f>IF(exp!B1238&lt;&gt;"",exp!A1238,"")</f>
        <v/>
      </c>
      <c r="B1236" s="2" t="str">
        <f>IF(exp!B1238&lt;&gt;"",exp!B1238,"")</f>
        <v/>
      </c>
      <c r="C1236" s="2" t="str">
        <f>IF(exp!D1238&lt;&gt;"",exp!D1238,"")</f>
        <v/>
      </c>
      <c r="D1236" s="63" t="str">
        <f>IF(exp!E1238&lt;&gt;"",exp!E1238,"")</f>
        <v/>
      </c>
      <c r="E1236" s="2" t="str">
        <f>IF(exp!F1238&lt;&gt;"",exp!F1238,"")</f>
        <v/>
      </c>
      <c r="F1236" s="2" t="str">
        <f>IF(exp!G1238&lt;&gt;"",exp!G1238,"")</f>
        <v/>
      </c>
      <c r="G1236" s="2" t="str">
        <f>IF(exp!H1238&lt;&gt;"",VLOOKUP(exp!H1238,private!O:P,2,FALSE),"")</f>
        <v/>
      </c>
      <c r="H1236" s="2" t="str">
        <f>IF(exp!I1238&lt;&gt;"",exp!I1238,"")</f>
        <v/>
      </c>
      <c r="I1236" s="2" t="str">
        <f>IF(exp!J1238&lt;&gt;"",exp!J1238,"")</f>
        <v/>
      </c>
      <c r="J1236" s="2" t="str">
        <f>IF(exp!K1238&lt;&gt;"",exp!K1238,"")</f>
        <v/>
      </c>
      <c r="K1236" s="2" t="str">
        <f>IF(exp!L1238&lt;&gt;"",exp!L1238,"")</f>
        <v/>
      </c>
      <c r="L1236" s="2" t="str">
        <f>IF(exp!M1238&lt;&gt;"",exp!M1238,"")</f>
        <v/>
      </c>
      <c r="M1236" s="2" t="str">
        <f>IF(exp!N1238&lt;&gt;"",exp!N1238,"")</f>
        <v/>
      </c>
      <c r="N1236" s="2" t="str">
        <f>IF(exp!O1238&lt;&gt;"",exp!O1238,"")</f>
        <v/>
      </c>
      <c r="O1236" s="2" t="str">
        <f>IF(exp!P1238&lt;&gt;"",exp!P1238,"")</f>
        <v/>
      </c>
    </row>
    <row r="1237" spans="1:15" x14ac:dyDescent="0.25">
      <c r="A1237" s="2" t="str">
        <f>IF(exp!B1239&lt;&gt;"",exp!A1239,"")</f>
        <v/>
      </c>
      <c r="B1237" s="2" t="str">
        <f>IF(exp!B1239&lt;&gt;"",exp!B1239,"")</f>
        <v/>
      </c>
      <c r="C1237" s="2" t="str">
        <f>IF(exp!D1239&lt;&gt;"",exp!D1239,"")</f>
        <v/>
      </c>
      <c r="D1237" s="63" t="str">
        <f>IF(exp!E1239&lt;&gt;"",exp!E1239,"")</f>
        <v/>
      </c>
      <c r="E1237" s="2" t="str">
        <f>IF(exp!F1239&lt;&gt;"",exp!F1239,"")</f>
        <v/>
      </c>
      <c r="F1237" s="2" t="str">
        <f>IF(exp!G1239&lt;&gt;"",exp!G1239,"")</f>
        <v/>
      </c>
      <c r="G1237" s="2" t="str">
        <f>IF(exp!H1239&lt;&gt;"",VLOOKUP(exp!H1239,private!O:P,2,FALSE),"")</f>
        <v/>
      </c>
      <c r="H1237" s="2" t="str">
        <f>IF(exp!I1239&lt;&gt;"",exp!I1239,"")</f>
        <v/>
      </c>
      <c r="I1237" s="2" t="str">
        <f>IF(exp!J1239&lt;&gt;"",exp!J1239,"")</f>
        <v/>
      </c>
      <c r="J1237" s="2" t="str">
        <f>IF(exp!K1239&lt;&gt;"",exp!K1239,"")</f>
        <v/>
      </c>
      <c r="K1237" s="2" t="str">
        <f>IF(exp!L1239&lt;&gt;"",exp!L1239,"")</f>
        <v/>
      </c>
      <c r="L1237" s="2" t="str">
        <f>IF(exp!M1239&lt;&gt;"",exp!M1239,"")</f>
        <v/>
      </c>
      <c r="M1237" s="2" t="str">
        <f>IF(exp!N1239&lt;&gt;"",exp!N1239,"")</f>
        <v/>
      </c>
      <c r="N1237" s="2" t="str">
        <f>IF(exp!O1239&lt;&gt;"",exp!O1239,"")</f>
        <v/>
      </c>
      <c r="O1237" s="2" t="str">
        <f>IF(exp!P1239&lt;&gt;"",exp!P1239,"")</f>
        <v/>
      </c>
    </row>
    <row r="1238" spans="1:15" x14ac:dyDescent="0.25">
      <c r="A1238" s="2" t="str">
        <f>IF(exp!B1240&lt;&gt;"",exp!A1240,"")</f>
        <v/>
      </c>
      <c r="B1238" s="2" t="str">
        <f>IF(exp!B1240&lt;&gt;"",exp!B1240,"")</f>
        <v/>
      </c>
      <c r="C1238" s="2" t="str">
        <f>IF(exp!D1240&lt;&gt;"",exp!D1240,"")</f>
        <v/>
      </c>
      <c r="D1238" s="63" t="str">
        <f>IF(exp!E1240&lt;&gt;"",exp!E1240,"")</f>
        <v/>
      </c>
      <c r="E1238" s="2" t="str">
        <f>IF(exp!F1240&lt;&gt;"",exp!F1240,"")</f>
        <v/>
      </c>
      <c r="F1238" s="2" t="str">
        <f>IF(exp!G1240&lt;&gt;"",exp!G1240,"")</f>
        <v/>
      </c>
      <c r="G1238" s="2" t="str">
        <f>IF(exp!H1240&lt;&gt;"",VLOOKUP(exp!H1240,private!O:P,2,FALSE),"")</f>
        <v/>
      </c>
      <c r="H1238" s="2" t="str">
        <f>IF(exp!I1240&lt;&gt;"",exp!I1240,"")</f>
        <v/>
      </c>
      <c r="I1238" s="2" t="str">
        <f>IF(exp!J1240&lt;&gt;"",exp!J1240,"")</f>
        <v/>
      </c>
      <c r="J1238" s="2" t="str">
        <f>IF(exp!K1240&lt;&gt;"",exp!K1240,"")</f>
        <v/>
      </c>
      <c r="K1238" s="2" t="str">
        <f>IF(exp!L1240&lt;&gt;"",exp!L1240,"")</f>
        <v/>
      </c>
      <c r="L1238" s="2" t="str">
        <f>IF(exp!M1240&lt;&gt;"",exp!M1240,"")</f>
        <v/>
      </c>
      <c r="M1238" s="2" t="str">
        <f>IF(exp!N1240&lt;&gt;"",exp!N1240,"")</f>
        <v/>
      </c>
      <c r="N1238" s="2" t="str">
        <f>IF(exp!O1240&lt;&gt;"",exp!O1240,"")</f>
        <v/>
      </c>
      <c r="O1238" s="2" t="str">
        <f>IF(exp!P1240&lt;&gt;"",exp!P1240,"")</f>
        <v/>
      </c>
    </row>
    <row r="1239" spans="1:15" x14ac:dyDescent="0.25">
      <c r="A1239" s="2" t="str">
        <f>IF(exp!B1241&lt;&gt;"",exp!A1241,"")</f>
        <v/>
      </c>
      <c r="B1239" s="2" t="str">
        <f>IF(exp!B1241&lt;&gt;"",exp!B1241,"")</f>
        <v/>
      </c>
      <c r="C1239" s="2" t="str">
        <f>IF(exp!D1241&lt;&gt;"",exp!D1241,"")</f>
        <v/>
      </c>
      <c r="D1239" s="63" t="str">
        <f>IF(exp!E1241&lt;&gt;"",exp!E1241,"")</f>
        <v/>
      </c>
      <c r="E1239" s="2" t="str">
        <f>IF(exp!F1241&lt;&gt;"",exp!F1241,"")</f>
        <v/>
      </c>
      <c r="F1239" s="2" t="str">
        <f>IF(exp!G1241&lt;&gt;"",exp!G1241,"")</f>
        <v/>
      </c>
      <c r="G1239" s="2" t="str">
        <f>IF(exp!H1241&lt;&gt;"",VLOOKUP(exp!H1241,private!O:P,2,FALSE),"")</f>
        <v/>
      </c>
      <c r="H1239" s="2" t="str">
        <f>IF(exp!I1241&lt;&gt;"",exp!I1241,"")</f>
        <v/>
      </c>
      <c r="I1239" s="2" t="str">
        <f>IF(exp!J1241&lt;&gt;"",exp!J1241,"")</f>
        <v/>
      </c>
      <c r="J1239" s="2" t="str">
        <f>IF(exp!K1241&lt;&gt;"",exp!K1241,"")</f>
        <v/>
      </c>
      <c r="K1239" s="2" t="str">
        <f>IF(exp!L1241&lt;&gt;"",exp!L1241,"")</f>
        <v/>
      </c>
      <c r="L1239" s="2" t="str">
        <f>IF(exp!M1241&lt;&gt;"",exp!M1241,"")</f>
        <v/>
      </c>
      <c r="M1239" s="2" t="str">
        <f>IF(exp!N1241&lt;&gt;"",exp!N1241,"")</f>
        <v/>
      </c>
      <c r="N1239" s="2" t="str">
        <f>IF(exp!O1241&lt;&gt;"",exp!O1241,"")</f>
        <v/>
      </c>
      <c r="O1239" s="2" t="str">
        <f>IF(exp!P1241&lt;&gt;"",exp!P1241,"")</f>
        <v/>
      </c>
    </row>
    <row r="1240" spans="1:15" x14ac:dyDescent="0.25">
      <c r="A1240" s="2" t="str">
        <f>IF(exp!B1242&lt;&gt;"",exp!A1242,"")</f>
        <v/>
      </c>
      <c r="B1240" s="2" t="str">
        <f>IF(exp!B1242&lt;&gt;"",exp!B1242,"")</f>
        <v/>
      </c>
      <c r="C1240" s="2" t="str">
        <f>IF(exp!D1242&lt;&gt;"",exp!D1242,"")</f>
        <v/>
      </c>
      <c r="D1240" s="63" t="str">
        <f>IF(exp!E1242&lt;&gt;"",exp!E1242,"")</f>
        <v/>
      </c>
      <c r="E1240" s="2" t="str">
        <f>IF(exp!F1242&lt;&gt;"",exp!F1242,"")</f>
        <v/>
      </c>
      <c r="F1240" s="2" t="str">
        <f>IF(exp!G1242&lt;&gt;"",exp!G1242,"")</f>
        <v/>
      </c>
      <c r="G1240" s="2" t="str">
        <f>IF(exp!H1242&lt;&gt;"",VLOOKUP(exp!H1242,private!O:P,2,FALSE),"")</f>
        <v/>
      </c>
      <c r="H1240" s="2" t="str">
        <f>IF(exp!I1242&lt;&gt;"",exp!I1242,"")</f>
        <v/>
      </c>
      <c r="I1240" s="2" t="str">
        <f>IF(exp!J1242&lt;&gt;"",exp!J1242,"")</f>
        <v/>
      </c>
      <c r="J1240" s="2" t="str">
        <f>IF(exp!K1242&lt;&gt;"",exp!K1242,"")</f>
        <v/>
      </c>
      <c r="K1240" s="2" t="str">
        <f>IF(exp!L1242&lt;&gt;"",exp!L1242,"")</f>
        <v/>
      </c>
      <c r="L1240" s="2" t="str">
        <f>IF(exp!M1242&lt;&gt;"",exp!M1242,"")</f>
        <v/>
      </c>
      <c r="M1240" s="2" t="str">
        <f>IF(exp!N1242&lt;&gt;"",exp!N1242,"")</f>
        <v/>
      </c>
      <c r="N1240" s="2" t="str">
        <f>IF(exp!O1242&lt;&gt;"",exp!O1242,"")</f>
        <v/>
      </c>
      <c r="O1240" s="2" t="str">
        <f>IF(exp!P1242&lt;&gt;"",exp!P1242,"")</f>
        <v/>
      </c>
    </row>
    <row r="1241" spans="1:15" x14ac:dyDescent="0.25">
      <c r="A1241" s="2" t="str">
        <f>IF(exp!B1243&lt;&gt;"",exp!A1243,"")</f>
        <v/>
      </c>
      <c r="B1241" s="2" t="str">
        <f>IF(exp!B1243&lt;&gt;"",exp!B1243,"")</f>
        <v/>
      </c>
      <c r="C1241" s="2" t="str">
        <f>IF(exp!D1243&lt;&gt;"",exp!D1243,"")</f>
        <v/>
      </c>
      <c r="D1241" s="63" t="str">
        <f>IF(exp!E1243&lt;&gt;"",exp!E1243,"")</f>
        <v/>
      </c>
      <c r="E1241" s="2" t="str">
        <f>IF(exp!F1243&lt;&gt;"",exp!F1243,"")</f>
        <v/>
      </c>
      <c r="F1241" s="2" t="str">
        <f>IF(exp!G1243&lt;&gt;"",exp!G1243,"")</f>
        <v/>
      </c>
      <c r="G1241" s="2" t="str">
        <f>IF(exp!H1243&lt;&gt;"",VLOOKUP(exp!H1243,private!O:P,2,FALSE),"")</f>
        <v/>
      </c>
      <c r="H1241" s="2" t="str">
        <f>IF(exp!I1243&lt;&gt;"",exp!I1243,"")</f>
        <v/>
      </c>
      <c r="I1241" s="2" t="str">
        <f>IF(exp!J1243&lt;&gt;"",exp!J1243,"")</f>
        <v/>
      </c>
      <c r="J1241" s="2" t="str">
        <f>IF(exp!K1243&lt;&gt;"",exp!K1243,"")</f>
        <v/>
      </c>
      <c r="K1241" s="2" t="str">
        <f>IF(exp!L1243&lt;&gt;"",exp!L1243,"")</f>
        <v/>
      </c>
      <c r="L1241" s="2" t="str">
        <f>IF(exp!M1243&lt;&gt;"",exp!M1243,"")</f>
        <v/>
      </c>
      <c r="M1241" s="2" t="str">
        <f>IF(exp!N1243&lt;&gt;"",exp!N1243,"")</f>
        <v/>
      </c>
      <c r="N1241" s="2" t="str">
        <f>IF(exp!O1243&lt;&gt;"",exp!O1243,"")</f>
        <v/>
      </c>
      <c r="O1241" s="2" t="str">
        <f>IF(exp!P1243&lt;&gt;"",exp!P1243,"")</f>
        <v/>
      </c>
    </row>
    <row r="1242" spans="1:15" x14ac:dyDescent="0.25">
      <c r="A1242" s="2" t="str">
        <f>IF(exp!B1244&lt;&gt;"",exp!A1244,"")</f>
        <v/>
      </c>
      <c r="B1242" s="2" t="str">
        <f>IF(exp!B1244&lt;&gt;"",exp!B1244,"")</f>
        <v/>
      </c>
      <c r="C1242" s="2" t="str">
        <f>IF(exp!D1244&lt;&gt;"",exp!D1244,"")</f>
        <v/>
      </c>
      <c r="D1242" s="63" t="str">
        <f>IF(exp!E1244&lt;&gt;"",exp!E1244,"")</f>
        <v/>
      </c>
      <c r="E1242" s="2" t="str">
        <f>IF(exp!F1244&lt;&gt;"",exp!F1244,"")</f>
        <v/>
      </c>
      <c r="F1242" s="2" t="str">
        <f>IF(exp!G1244&lt;&gt;"",exp!G1244,"")</f>
        <v/>
      </c>
      <c r="G1242" s="2" t="str">
        <f>IF(exp!H1244&lt;&gt;"",VLOOKUP(exp!H1244,private!O:P,2,FALSE),"")</f>
        <v/>
      </c>
      <c r="H1242" s="2" t="str">
        <f>IF(exp!I1244&lt;&gt;"",exp!I1244,"")</f>
        <v/>
      </c>
      <c r="I1242" s="2" t="str">
        <f>IF(exp!J1244&lt;&gt;"",exp!J1244,"")</f>
        <v/>
      </c>
      <c r="J1242" s="2" t="str">
        <f>IF(exp!K1244&lt;&gt;"",exp!K1244,"")</f>
        <v/>
      </c>
      <c r="K1242" s="2" t="str">
        <f>IF(exp!L1244&lt;&gt;"",exp!L1244,"")</f>
        <v/>
      </c>
      <c r="L1242" s="2" t="str">
        <f>IF(exp!M1244&lt;&gt;"",exp!M1244,"")</f>
        <v/>
      </c>
      <c r="M1242" s="2" t="str">
        <f>IF(exp!N1244&lt;&gt;"",exp!N1244,"")</f>
        <v/>
      </c>
      <c r="N1242" s="2" t="str">
        <f>IF(exp!O1244&lt;&gt;"",exp!O1244,"")</f>
        <v/>
      </c>
      <c r="O1242" s="2" t="str">
        <f>IF(exp!P1244&lt;&gt;"",exp!P1244,"")</f>
        <v/>
      </c>
    </row>
    <row r="1243" spans="1:15" x14ac:dyDescent="0.25">
      <c r="A1243" s="2" t="str">
        <f>IF(exp!B1245&lt;&gt;"",exp!A1245,"")</f>
        <v/>
      </c>
      <c r="B1243" s="2" t="str">
        <f>IF(exp!B1245&lt;&gt;"",exp!B1245,"")</f>
        <v/>
      </c>
      <c r="C1243" s="2" t="str">
        <f>IF(exp!D1245&lt;&gt;"",exp!D1245,"")</f>
        <v/>
      </c>
      <c r="D1243" s="63" t="str">
        <f>IF(exp!E1245&lt;&gt;"",exp!E1245,"")</f>
        <v/>
      </c>
      <c r="E1243" s="2" t="str">
        <f>IF(exp!F1245&lt;&gt;"",exp!F1245,"")</f>
        <v/>
      </c>
      <c r="F1243" s="2" t="str">
        <f>IF(exp!G1245&lt;&gt;"",exp!G1245,"")</f>
        <v/>
      </c>
      <c r="G1243" s="2" t="str">
        <f>IF(exp!H1245&lt;&gt;"",VLOOKUP(exp!H1245,private!O:P,2,FALSE),"")</f>
        <v/>
      </c>
      <c r="H1243" s="2" t="str">
        <f>IF(exp!I1245&lt;&gt;"",exp!I1245,"")</f>
        <v/>
      </c>
      <c r="I1243" s="2" t="str">
        <f>IF(exp!J1245&lt;&gt;"",exp!J1245,"")</f>
        <v/>
      </c>
      <c r="J1243" s="2" t="str">
        <f>IF(exp!K1245&lt;&gt;"",exp!K1245,"")</f>
        <v/>
      </c>
      <c r="K1243" s="2" t="str">
        <f>IF(exp!L1245&lt;&gt;"",exp!L1245,"")</f>
        <v/>
      </c>
      <c r="L1243" s="2" t="str">
        <f>IF(exp!M1245&lt;&gt;"",exp!M1245,"")</f>
        <v/>
      </c>
      <c r="M1243" s="2" t="str">
        <f>IF(exp!N1245&lt;&gt;"",exp!N1245,"")</f>
        <v/>
      </c>
      <c r="N1243" s="2" t="str">
        <f>IF(exp!O1245&lt;&gt;"",exp!O1245,"")</f>
        <v/>
      </c>
      <c r="O1243" s="2" t="str">
        <f>IF(exp!P1245&lt;&gt;"",exp!P1245,"")</f>
        <v/>
      </c>
    </row>
    <row r="1244" spans="1:15" x14ac:dyDescent="0.25">
      <c r="A1244" s="2" t="str">
        <f>IF(exp!B1246&lt;&gt;"",exp!A1246,"")</f>
        <v/>
      </c>
      <c r="B1244" s="2" t="str">
        <f>IF(exp!B1246&lt;&gt;"",exp!B1246,"")</f>
        <v/>
      </c>
      <c r="C1244" s="2" t="str">
        <f>IF(exp!D1246&lt;&gt;"",exp!D1246,"")</f>
        <v/>
      </c>
      <c r="D1244" s="63" t="str">
        <f>IF(exp!E1246&lt;&gt;"",exp!E1246,"")</f>
        <v/>
      </c>
      <c r="E1244" s="2" t="str">
        <f>IF(exp!F1246&lt;&gt;"",exp!F1246,"")</f>
        <v/>
      </c>
      <c r="F1244" s="2" t="str">
        <f>IF(exp!G1246&lt;&gt;"",exp!G1246,"")</f>
        <v/>
      </c>
      <c r="G1244" s="2" t="str">
        <f>IF(exp!H1246&lt;&gt;"",VLOOKUP(exp!H1246,private!O:P,2,FALSE),"")</f>
        <v/>
      </c>
      <c r="H1244" s="2" t="str">
        <f>IF(exp!I1246&lt;&gt;"",exp!I1246,"")</f>
        <v/>
      </c>
      <c r="I1244" s="2" t="str">
        <f>IF(exp!J1246&lt;&gt;"",exp!J1246,"")</f>
        <v/>
      </c>
      <c r="J1244" s="2" t="str">
        <f>IF(exp!K1246&lt;&gt;"",exp!K1246,"")</f>
        <v/>
      </c>
      <c r="K1244" s="2" t="str">
        <f>IF(exp!L1246&lt;&gt;"",exp!L1246,"")</f>
        <v/>
      </c>
      <c r="L1244" s="2" t="str">
        <f>IF(exp!M1246&lt;&gt;"",exp!M1246,"")</f>
        <v/>
      </c>
      <c r="M1244" s="2" t="str">
        <f>IF(exp!N1246&lt;&gt;"",exp!N1246,"")</f>
        <v/>
      </c>
      <c r="N1244" s="2" t="str">
        <f>IF(exp!O1246&lt;&gt;"",exp!O1246,"")</f>
        <v/>
      </c>
      <c r="O1244" s="2" t="str">
        <f>IF(exp!P1246&lt;&gt;"",exp!P1246,"")</f>
        <v/>
      </c>
    </row>
    <row r="1245" spans="1:15" x14ac:dyDescent="0.25">
      <c r="A1245" s="2" t="str">
        <f>IF(exp!B1247&lt;&gt;"",exp!A1247,"")</f>
        <v/>
      </c>
      <c r="B1245" s="2" t="str">
        <f>IF(exp!B1247&lt;&gt;"",exp!B1247,"")</f>
        <v/>
      </c>
      <c r="C1245" s="2" t="str">
        <f>IF(exp!D1247&lt;&gt;"",exp!D1247,"")</f>
        <v/>
      </c>
      <c r="D1245" s="63" t="str">
        <f>IF(exp!E1247&lt;&gt;"",exp!E1247,"")</f>
        <v/>
      </c>
      <c r="E1245" s="2" t="str">
        <f>IF(exp!F1247&lt;&gt;"",exp!F1247,"")</f>
        <v/>
      </c>
      <c r="F1245" s="2" t="str">
        <f>IF(exp!G1247&lt;&gt;"",exp!G1247,"")</f>
        <v/>
      </c>
      <c r="G1245" s="2" t="str">
        <f>IF(exp!H1247&lt;&gt;"",VLOOKUP(exp!H1247,private!O:P,2,FALSE),"")</f>
        <v/>
      </c>
      <c r="H1245" s="2" t="str">
        <f>IF(exp!I1247&lt;&gt;"",exp!I1247,"")</f>
        <v/>
      </c>
      <c r="I1245" s="2" t="str">
        <f>IF(exp!J1247&lt;&gt;"",exp!J1247,"")</f>
        <v/>
      </c>
      <c r="J1245" s="2" t="str">
        <f>IF(exp!K1247&lt;&gt;"",exp!K1247,"")</f>
        <v/>
      </c>
      <c r="K1245" s="2" t="str">
        <f>IF(exp!L1247&lt;&gt;"",exp!L1247,"")</f>
        <v/>
      </c>
      <c r="L1245" s="2" t="str">
        <f>IF(exp!M1247&lt;&gt;"",exp!M1247,"")</f>
        <v/>
      </c>
      <c r="M1245" s="2" t="str">
        <f>IF(exp!N1247&lt;&gt;"",exp!N1247,"")</f>
        <v/>
      </c>
      <c r="N1245" s="2" t="str">
        <f>IF(exp!O1247&lt;&gt;"",exp!O1247,"")</f>
        <v/>
      </c>
      <c r="O1245" s="2" t="str">
        <f>IF(exp!P1247&lt;&gt;"",exp!P1247,"")</f>
        <v/>
      </c>
    </row>
    <row r="1246" spans="1:15" x14ac:dyDescent="0.25">
      <c r="A1246" s="2" t="str">
        <f>IF(exp!B1248&lt;&gt;"",exp!A1248,"")</f>
        <v/>
      </c>
      <c r="B1246" s="2" t="str">
        <f>IF(exp!B1248&lt;&gt;"",exp!B1248,"")</f>
        <v/>
      </c>
      <c r="C1246" s="2" t="str">
        <f>IF(exp!D1248&lt;&gt;"",exp!D1248,"")</f>
        <v/>
      </c>
      <c r="D1246" s="63" t="str">
        <f>IF(exp!E1248&lt;&gt;"",exp!E1248,"")</f>
        <v/>
      </c>
      <c r="E1246" s="2" t="str">
        <f>IF(exp!F1248&lt;&gt;"",exp!F1248,"")</f>
        <v/>
      </c>
      <c r="F1246" s="2" t="str">
        <f>IF(exp!G1248&lt;&gt;"",exp!G1248,"")</f>
        <v/>
      </c>
      <c r="G1246" s="2" t="str">
        <f>IF(exp!H1248&lt;&gt;"",VLOOKUP(exp!H1248,private!O:P,2,FALSE),"")</f>
        <v/>
      </c>
      <c r="H1246" s="2" t="str">
        <f>IF(exp!I1248&lt;&gt;"",exp!I1248,"")</f>
        <v/>
      </c>
      <c r="I1246" s="2" t="str">
        <f>IF(exp!J1248&lt;&gt;"",exp!J1248,"")</f>
        <v/>
      </c>
      <c r="J1246" s="2" t="str">
        <f>IF(exp!K1248&lt;&gt;"",exp!K1248,"")</f>
        <v/>
      </c>
      <c r="K1246" s="2" t="str">
        <f>IF(exp!L1248&lt;&gt;"",exp!L1248,"")</f>
        <v/>
      </c>
      <c r="L1246" s="2" t="str">
        <f>IF(exp!M1248&lt;&gt;"",exp!M1248,"")</f>
        <v/>
      </c>
      <c r="M1246" s="2" t="str">
        <f>IF(exp!N1248&lt;&gt;"",exp!N1248,"")</f>
        <v/>
      </c>
      <c r="N1246" s="2" t="str">
        <f>IF(exp!O1248&lt;&gt;"",exp!O1248,"")</f>
        <v/>
      </c>
      <c r="O1246" s="2" t="str">
        <f>IF(exp!P1248&lt;&gt;"",exp!P1248,"")</f>
        <v/>
      </c>
    </row>
    <row r="1247" spans="1:15" x14ac:dyDescent="0.25">
      <c r="A1247" s="2" t="str">
        <f>IF(exp!B1249&lt;&gt;"",exp!A1249,"")</f>
        <v/>
      </c>
      <c r="B1247" s="2" t="str">
        <f>IF(exp!B1249&lt;&gt;"",exp!B1249,"")</f>
        <v/>
      </c>
      <c r="C1247" s="2" t="str">
        <f>IF(exp!D1249&lt;&gt;"",exp!D1249,"")</f>
        <v/>
      </c>
      <c r="D1247" s="63" t="str">
        <f>IF(exp!E1249&lt;&gt;"",exp!E1249,"")</f>
        <v/>
      </c>
      <c r="E1247" s="2" t="str">
        <f>IF(exp!F1249&lt;&gt;"",exp!F1249,"")</f>
        <v/>
      </c>
      <c r="F1247" s="2" t="str">
        <f>IF(exp!G1249&lt;&gt;"",exp!G1249,"")</f>
        <v/>
      </c>
      <c r="G1247" s="2" t="str">
        <f>IF(exp!H1249&lt;&gt;"",VLOOKUP(exp!H1249,private!O:P,2,FALSE),"")</f>
        <v/>
      </c>
      <c r="H1247" s="2" t="str">
        <f>IF(exp!I1249&lt;&gt;"",exp!I1249,"")</f>
        <v/>
      </c>
      <c r="I1247" s="2" t="str">
        <f>IF(exp!J1249&lt;&gt;"",exp!J1249,"")</f>
        <v/>
      </c>
      <c r="J1247" s="2" t="str">
        <f>IF(exp!K1249&lt;&gt;"",exp!K1249,"")</f>
        <v/>
      </c>
      <c r="K1247" s="2" t="str">
        <f>IF(exp!L1249&lt;&gt;"",exp!L1249,"")</f>
        <v/>
      </c>
      <c r="L1247" s="2" t="str">
        <f>IF(exp!M1249&lt;&gt;"",exp!M1249,"")</f>
        <v/>
      </c>
      <c r="M1247" s="2" t="str">
        <f>IF(exp!N1249&lt;&gt;"",exp!N1249,"")</f>
        <v/>
      </c>
      <c r="N1247" s="2" t="str">
        <f>IF(exp!O1249&lt;&gt;"",exp!O1249,"")</f>
        <v/>
      </c>
      <c r="O1247" s="2" t="str">
        <f>IF(exp!P1249&lt;&gt;"",exp!P1249,"")</f>
        <v/>
      </c>
    </row>
    <row r="1248" spans="1:15" x14ac:dyDescent="0.25">
      <c r="A1248" s="2" t="str">
        <f>IF(exp!B1250&lt;&gt;"",exp!A1250,"")</f>
        <v/>
      </c>
      <c r="B1248" s="2" t="str">
        <f>IF(exp!B1250&lt;&gt;"",exp!B1250,"")</f>
        <v/>
      </c>
      <c r="C1248" s="2" t="str">
        <f>IF(exp!D1250&lt;&gt;"",exp!D1250,"")</f>
        <v/>
      </c>
      <c r="D1248" s="63" t="str">
        <f>IF(exp!E1250&lt;&gt;"",exp!E1250,"")</f>
        <v/>
      </c>
      <c r="E1248" s="2" t="str">
        <f>IF(exp!F1250&lt;&gt;"",exp!F1250,"")</f>
        <v/>
      </c>
      <c r="F1248" s="2" t="str">
        <f>IF(exp!G1250&lt;&gt;"",exp!G1250,"")</f>
        <v/>
      </c>
      <c r="G1248" s="2" t="str">
        <f>IF(exp!H1250&lt;&gt;"",VLOOKUP(exp!H1250,private!O:P,2,FALSE),"")</f>
        <v/>
      </c>
      <c r="H1248" s="2" t="str">
        <f>IF(exp!I1250&lt;&gt;"",exp!I1250,"")</f>
        <v/>
      </c>
      <c r="I1248" s="2" t="str">
        <f>IF(exp!J1250&lt;&gt;"",exp!J1250,"")</f>
        <v/>
      </c>
      <c r="J1248" s="2" t="str">
        <f>IF(exp!K1250&lt;&gt;"",exp!K1250,"")</f>
        <v/>
      </c>
      <c r="K1248" s="2" t="str">
        <f>IF(exp!L1250&lt;&gt;"",exp!L1250,"")</f>
        <v/>
      </c>
      <c r="L1248" s="2" t="str">
        <f>IF(exp!M1250&lt;&gt;"",exp!M1250,"")</f>
        <v/>
      </c>
      <c r="M1248" s="2" t="str">
        <f>IF(exp!N1250&lt;&gt;"",exp!N1250,"")</f>
        <v/>
      </c>
      <c r="N1248" s="2" t="str">
        <f>IF(exp!O1250&lt;&gt;"",exp!O1250,"")</f>
        <v/>
      </c>
      <c r="O1248" s="2" t="str">
        <f>IF(exp!P1250&lt;&gt;"",exp!P1250,"")</f>
        <v/>
      </c>
    </row>
    <row r="1249" spans="1:15" x14ac:dyDescent="0.25">
      <c r="A1249" s="2" t="str">
        <f>IF(exp!B1251&lt;&gt;"",exp!A1251,"")</f>
        <v/>
      </c>
      <c r="B1249" s="2" t="str">
        <f>IF(exp!B1251&lt;&gt;"",exp!B1251,"")</f>
        <v/>
      </c>
      <c r="C1249" s="2" t="str">
        <f>IF(exp!D1251&lt;&gt;"",exp!D1251,"")</f>
        <v/>
      </c>
      <c r="D1249" s="63" t="str">
        <f>IF(exp!E1251&lt;&gt;"",exp!E1251,"")</f>
        <v/>
      </c>
      <c r="E1249" s="2" t="str">
        <f>IF(exp!F1251&lt;&gt;"",exp!F1251,"")</f>
        <v/>
      </c>
      <c r="F1249" s="2" t="str">
        <f>IF(exp!G1251&lt;&gt;"",exp!G1251,"")</f>
        <v/>
      </c>
      <c r="G1249" s="2" t="str">
        <f>IF(exp!H1251&lt;&gt;"",VLOOKUP(exp!H1251,private!O:P,2,FALSE),"")</f>
        <v/>
      </c>
      <c r="H1249" s="2" t="str">
        <f>IF(exp!I1251&lt;&gt;"",exp!I1251,"")</f>
        <v/>
      </c>
      <c r="I1249" s="2" t="str">
        <f>IF(exp!J1251&lt;&gt;"",exp!J1251,"")</f>
        <v/>
      </c>
      <c r="J1249" s="2" t="str">
        <f>IF(exp!K1251&lt;&gt;"",exp!K1251,"")</f>
        <v/>
      </c>
      <c r="K1249" s="2" t="str">
        <f>IF(exp!L1251&lt;&gt;"",exp!L1251,"")</f>
        <v/>
      </c>
      <c r="L1249" s="2" t="str">
        <f>IF(exp!M1251&lt;&gt;"",exp!M1251,"")</f>
        <v/>
      </c>
      <c r="M1249" s="2" t="str">
        <f>IF(exp!N1251&lt;&gt;"",exp!N1251,"")</f>
        <v/>
      </c>
      <c r="N1249" s="2" t="str">
        <f>IF(exp!O1251&lt;&gt;"",exp!O1251,"")</f>
        <v/>
      </c>
      <c r="O1249" s="2" t="str">
        <f>IF(exp!P1251&lt;&gt;"",exp!P1251,"")</f>
        <v/>
      </c>
    </row>
    <row r="1250" spans="1:15" x14ac:dyDescent="0.25">
      <c r="A1250" s="2" t="str">
        <f>IF(exp!B1252&lt;&gt;"",exp!A1252,"")</f>
        <v/>
      </c>
      <c r="B1250" s="2" t="str">
        <f>IF(exp!B1252&lt;&gt;"",exp!B1252,"")</f>
        <v/>
      </c>
      <c r="C1250" s="2" t="str">
        <f>IF(exp!D1252&lt;&gt;"",exp!D1252,"")</f>
        <v/>
      </c>
      <c r="D1250" s="63" t="str">
        <f>IF(exp!E1252&lt;&gt;"",exp!E1252,"")</f>
        <v/>
      </c>
      <c r="E1250" s="2" t="str">
        <f>IF(exp!F1252&lt;&gt;"",exp!F1252,"")</f>
        <v/>
      </c>
      <c r="F1250" s="2" t="str">
        <f>IF(exp!G1252&lt;&gt;"",exp!G1252,"")</f>
        <v/>
      </c>
      <c r="G1250" s="2" t="str">
        <f>IF(exp!H1252&lt;&gt;"",VLOOKUP(exp!H1252,private!O:P,2,FALSE),"")</f>
        <v/>
      </c>
      <c r="H1250" s="2" t="str">
        <f>IF(exp!I1252&lt;&gt;"",exp!I1252,"")</f>
        <v/>
      </c>
      <c r="I1250" s="2" t="str">
        <f>IF(exp!J1252&lt;&gt;"",exp!J1252,"")</f>
        <v/>
      </c>
      <c r="J1250" s="2" t="str">
        <f>IF(exp!K1252&lt;&gt;"",exp!K1252,"")</f>
        <v/>
      </c>
      <c r="K1250" s="2" t="str">
        <f>IF(exp!L1252&lt;&gt;"",exp!L1252,"")</f>
        <v/>
      </c>
      <c r="L1250" s="2" t="str">
        <f>IF(exp!M1252&lt;&gt;"",exp!M1252,"")</f>
        <v/>
      </c>
      <c r="M1250" s="2" t="str">
        <f>IF(exp!N1252&lt;&gt;"",exp!N1252,"")</f>
        <v/>
      </c>
      <c r="N1250" s="2" t="str">
        <f>IF(exp!O1252&lt;&gt;"",exp!O1252,"")</f>
        <v/>
      </c>
      <c r="O1250" s="2" t="str">
        <f>IF(exp!P1252&lt;&gt;"",exp!P1252,"")</f>
        <v/>
      </c>
    </row>
    <row r="1251" spans="1:15" x14ac:dyDescent="0.25">
      <c r="A1251" s="2" t="str">
        <f>IF(exp!B1253&lt;&gt;"",exp!A1253,"")</f>
        <v/>
      </c>
      <c r="B1251" s="2" t="str">
        <f>IF(exp!B1253&lt;&gt;"",exp!B1253,"")</f>
        <v/>
      </c>
      <c r="C1251" s="2" t="str">
        <f>IF(exp!D1253&lt;&gt;"",exp!D1253,"")</f>
        <v/>
      </c>
      <c r="D1251" s="63" t="str">
        <f>IF(exp!E1253&lt;&gt;"",exp!E1253,"")</f>
        <v/>
      </c>
      <c r="E1251" s="2" t="str">
        <f>IF(exp!F1253&lt;&gt;"",exp!F1253,"")</f>
        <v/>
      </c>
      <c r="F1251" s="2" t="str">
        <f>IF(exp!G1253&lt;&gt;"",exp!G1253,"")</f>
        <v/>
      </c>
      <c r="G1251" s="2" t="str">
        <f>IF(exp!H1253&lt;&gt;"",VLOOKUP(exp!H1253,private!O:P,2,FALSE),"")</f>
        <v/>
      </c>
      <c r="H1251" s="2" t="str">
        <f>IF(exp!I1253&lt;&gt;"",exp!I1253,"")</f>
        <v/>
      </c>
      <c r="I1251" s="2" t="str">
        <f>IF(exp!J1253&lt;&gt;"",exp!J1253,"")</f>
        <v/>
      </c>
      <c r="J1251" s="2" t="str">
        <f>IF(exp!K1253&lt;&gt;"",exp!K1253,"")</f>
        <v/>
      </c>
      <c r="K1251" s="2" t="str">
        <f>IF(exp!L1253&lt;&gt;"",exp!L1253,"")</f>
        <v/>
      </c>
      <c r="L1251" s="2" t="str">
        <f>IF(exp!M1253&lt;&gt;"",exp!M1253,"")</f>
        <v/>
      </c>
      <c r="M1251" s="2" t="str">
        <f>IF(exp!N1253&lt;&gt;"",exp!N1253,"")</f>
        <v/>
      </c>
      <c r="N1251" s="2" t="str">
        <f>IF(exp!O1253&lt;&gt;"",exp!O1253,"")</f>
        <v/>
      </c>
      <c r="O1251" s="2" t="str">
        <f>IF(exp!P1253&lt;&gt;"",exp!P1253,"")</f>
        <v/>
      </c>
    </row>
    <row r="1252" spans="1:15" x14ac:dyDescent="0.25">
      <c r="A1252" s="2" t="str">
        <f>IF(exp!B1254&lt;&gt;"",exp!A1254,"")</f>
        <v/>
      </c>
      <c r="B1252" s="2" t="str">
        <f>IF(exp!B1254&lt;&gt;"",exp!B1254,"")</f>
        <v/>
      </c>
      <c r="C1252" s="2" t="str">
        <f>IF(exp!D1254&lt;&gt;"",exp!D1254,"")</f>
        <v/>
      </c>
      <c r="D1252" s="63" t="str">
        <f>IF(exp!E1254&lt;&gt;"",exp!E1254,"")</f>
        <v/>
      </c>
      <c r="E1252" s="2" t="str">
        <f>IF(exp!F1254&lt;&gt;"",exp!F1254,"")</f>
        <v/>
      </c>
      <c r="F1252" s="2" t="str">
        <f>IF(exp!G1254&lt;&gt;"",exp!G1254,"")</f>
        <v/>
      </c>
      <c r="G1252" s="2" t="str">
        <f>IF(exp!H1254&lt;&gt;"",VLOOKUP(exp!H1254,private!O:P,2,FALSE),"")</f>
        <v/>
      </c>
      <c r="H1252" s="2" t="str">
        <f>IF(exp!I1254&lt;&gt;"",exp!I1254,"")</f>
        <v/>
      </c>
      <c r="I1252" s="2" t="str">
        <f>IF(exp!J1254&lt;&gt;"",exp!J1254,"")</f>
        <v/>
      </c>
      <c r="J1252" s="2" t="str">
        <f>IF(exp!K1254&lt;&gt;"",exp!K1254,"")</f>
        <v/>
      </c>
      <c r="K1252" s="2" t="str">
        <f>IF(exp!L1254&lt;&gt;"",exp!L1254,"")</f>
        <v/>
      </c>
      <c r="L1252" s="2" t="str">
        <f>IF(exp!M1254&lt;&gt;"",exp!M1254,"")</f>
        <v/>
      </c>
      <c r="M1252" s="2" t="str">
        <f>IF(exp!N1254&lt;&gt;"",exp!N1254,"")</f>
        <v/>
      </c>
      <c r="N1252" s="2" t="str">
        <f>IF(exp!O1254&lt;&gt;"",exp!O1254,"")</f>
        <v/>
      </c>
      <c r="O1252" s="2" t="str">
        <f>IF(exp!P1254&lt;&gt;"",exp!P1254,"")</f>
        <v/>
      </c>
    </row>
    <row r="1253" spans="1:15" x14ac:dyDescent="0.25">
      <c r="A1253" s="2" t="str">
        <f>IF(exp!B1255&lt;&gt;"",exp!A1255,"")</f>
        <v/>
      </c>
      <c r="B1253" s="2" t="str">
        <f>IF(exp!B1255&lt;&gt;"",exp!B1255,"")</f>
        <v/>
      </c>
      <c r="C1253" s="2" t="str">
        <f>IF(exp!D1255&lt;&gt;"",exp!D1255,"")</f>
        <v/>
      </c>
      <c r="D1253" s="63" t="str">
        <f>IF(exp!E1255&lt;&gt;"",exp!E1255,"")</f>
        <v/>
      </c>
      <c r="E1253" s="2" t="str">
        <f>IF(exp!F1255&lt;&gt;"",exp!F1255,"")</f>
        <v/>
      </c>
      <c r="F1253" s="2" t="str">
        <f>IF(exp!G1255&lt;&gt;"",exp!G1255,"")</f>
        <v/>
      </c>
      <c r="G1253" s="2" t="str">
        <f>IF(exp!H1255&lt;&gt;"",VLOOKUP(exp!H1255,private!O:P,2,FALSE),"")</f>
        <v/>
      </c>
      <c r="H1253" s="2" t="str">
        <f>IF(exp!I1255&lt;&gt;"",exp!I1255,"")</f>
        <v/>
      </c>
      <c r="I1253" s="2" t="str">
        <f>IF(exp!J1255&lt;&gt;"",exp!J1255,"")</f>
        <v/>
      </c>
      <c r="J1253" s="2" t="str">
        <f>IF(exp!K1255&lt;&gt;"",exp!K1255,"")</f>
        <v/>
      </c>
      <c r="K1253" s="2" t="str">
        <f>IF(exp!L1255&lt;&gt;"",exp!L1255,"")</f>
        <v/>
      </c>
      <c r="L1253" s="2" t="str">
        <f>IF(exp!M1255&lt;&gt;"",exp!M1255,"")</f>
        <v/>
      </c>
      <c r="M1253" s="2" t="str">
        <f>IF(exp!N1255&lt;&gt;"",exp!N1255,"")</f>
        <v/>
      </c>
      <c r="N1253" s="2" t="str">
        <f>IF(exp!O1255&lt;&gt;"",exp!O1255,"")</f>
        <v/>
      </c>
      <c r="O1253" s="2" t="str">
        <f>IF(exp!P1255&lt;&gt;"",exp!P1255,"")</f>
        <v/>
      </c>
    </row>
    <row r="1254" spans="1:15" x14ac:dyDescent="0.25">
      <c r="A1254" s="2" t="str">
        <f>IF(exp!B1256&lt;&gt;"",exp!A1256,"")</f>
        <v/>
      </c>
      <c r="B1254" s="2" t="str">
        <f>IF(exp!B1256&lt;&gt;"",exp!B1256,"")</f>
        <v/>
      </c>
      <c r="C1254" s="2" t="str">
        <f>IF(exp!D1256&lt;&gt;"",exp!D1256,"")</f>
        <v/>
      </c>
      <c r="D1254" s="63" t="str">
        <f>IF(exp!E1256&lt;&gt;"",exp!E1256,"")</f>
        <v/>
      </c>
      <c r="E1254" s="2" t="str">
        <f>IF(exp!F1256&lt;&gt;"",exp!F1256,"")</f>
        <v/>
      </c>
      <c r="F1254" s="2" t="str">
        <f>IF(exp!G1256&lt;&gt;"",exp!G1256,"")</f>
        <v/>
      </c>
      <c r="G1254" s="2" t="str">
        <f>IF(exp!H1256&lt;&gt;"",VLOOKUP(exp!H1256,private!O:P,2,FALSE),"")</f>
        <v/>
      </c>
      <c r="H1254" s="2" t="str">
        <f>IF(exp!I1256&lt;&gt;"",exp!I1256,"")</f>
        <v/>
      </c>
      <c r="I1254" s="2" t="str">
        <f>IF(exp!J1256&lt;&gt;"",exp!J1256,"")</f>
        <v/>
      </c>
      <c r="J1254" s="2" t="str">
        <f>IF(exp!K1256&lt;&gt;"",exp!K1256,"")</f>
        <v/>
      </c>
      <c r="K1254" s="2" t="str">
        <f>IF(exp!L1256&lt;&gt;"",exp!L1256,"")</f>
        <v/>
      </c>
      <c r="L1254" s="2" t="str">
        <f>IF(exp!M1256&lt;&gt;"",exp!M1256,"")</f>
        <v/>
      </c>
      <c r="M1254" s="2" t="str">
        <f>IF(exp!N1256&lt;&gt;"",exp!N1256,"")</f>
        <v/>
      </c>
      <c r="N1254" s="2" t="str">
        <f>IF(exp!O1256&lt;&gt;"",exp!O1256,"")</f>
        <v/>
      </c>
      <c r="O1254" s="2" t="str">
        <f>IF(exp!P1256&lt;&gt;"",exp!P1256,"")</f>
        <v/>
      </c>
    </row>
    <row r="1255" spans="1:15" x14ac:dyDescent="0.25">
      <c r="A1255" s="2" t="str">
        <f>IF(exp!B1257&lt;&gt;"",exp!A1257,"")</f>
        <v/>
      </c>
      <c r="B1255" s="2" t="str">
        <f>IF(exp!B1257&lt;&gt;"",exp!B1257,"")</f>
        <v/>
      </c>
      <c r="C1255" s="2" t="str">
        <f>IF(exp!D1257&lt;&gt;"",exp!D1257,"")</f>
        <v/>
      </c>
      <c r="D1255" s="63" t="str">
        <f>IF(exp!E1257&lt;&gt;"",exp!E1257,"")</f>
        <v/>
      </c>
      <c r="E1255" s="2" t="str">
        <f>IF(exp!F1257&lt;&gt;"",exp!F1257,"")</f>
        <v/>
      </c>
      <c r="F1255" s="2" t="str">
        <f>IF(exp!G1257&lt;&gt;"",exp!G1257,"")</f>
        <v/>
      </c>
      <c r="G1255" s="2" t="str">
        <f>IF(exp!H1257&lt;&gt;"",VLOOKUP(exp!H1257,private!O:P,2,FALSE),"")</f>
        <v/>
      </c>
      <c r="H1255" s="2" t="str">
        <f>IF(exp!I1257&lt;&gt;"",exp!I1257,"")</f>
        <v/>
      </c>
      <c r="I1255" s="2" t="str">
        <f>IF(exp!J1257&lt;&gt;"",exp!J1257,"")</f>
        <v/>
      </c>
      <c r="J1255" s="2" t="str">
        <f>IF(exp!K1257&lt;&gt;"",exp!K1257,"")</f>
        <v/>
      </c>
      <c r="K1255" s="2" t="str">
        <f>IF(exp!L1257&lt;&gt;"",exp!L1257,"")</f>
        <v/>
      </c>
      <c r="L1255" s="2" t="str">
        <f>IF(exp!M1257&lt;&gt;"",exp!M1257,"")</f>
        <v/>
      </c>
      <c r="M1255" s="2" t="str">
        <f>IF(exp!N1257&lt;&gt;"",exp!N1257,"")</f>
        <v/>
      </c>
      <c r="N1255" s="2" t="str">
        <f>IF(exp!O1257&lt;&gt;"",exp!O1257,"")</f>
        <v/>
      </c>
      <c r="O1255" s="2" t="str">
        <f>IF(exp!P1257&lt;&gt;"",exp!P1257,"")</f>
        <v/>
      </c>
    </row>
    <row r="1256" spans="1:15" x14ac:dyDescent="0.25">
      <c r="A1256" s="2" t="str">
        <f>IF(exp!B1258&lt;&gt;"",exp!A1258,"")</f>
        <v/>
      </c>
      <c r="B1256" s="2" t="str">
        <f>IF(exp!B1258&lt;&gt;"",exp!B1258,"")</f>
        <v/>
      </c>
      <c r="C1256" s="2" t="str">
        <f>IF(exp!D1258&lt;&gt;"",exp!D1258,"")</f>
        <v/>
      </c>
      <c r="D1256" s="63" t="str">
        <f>IF(exp!E1258&lt;&gt;"",exp!E1258,"")</f>
        <v/>
      </c>
      <c r="E1256" s="2" t="str">
        <f>IF(exp!F1258&lt;&gt;"",exp!F1258,"")</f>
        <v/>
      </c>
      <c r="F1256" s="2" t="str">
        <f>IF(exp!G1258&lt;&gt;"",exp!G1258,"")</f>
        <v/>
      </c>
      <c r="G1256" s="2" t="str">
        <f>IF(exp!H1258&lt;&gt;"",VLOOKUP(exp!H1258,private!O:P,2,FALSE),"")</f>
        <v/>
      </c>
      <c r="H1256" s="2" t="str">
        <f>IF(exp!I1258&lt;&gt;"",exp!I1258,"")</f>
        <v/>
      </c>
      <c r="I1256" s="2" t="str">
        <f>IF(exp!J1258&lt;&gt;"",exp!J1258,"")</f>
        <v/>
      </c>
      <c r="J1256" s="2" t="str">
        <f>IF(exp!K1258&lt;&gt;"",exp!K1258,"")</f>
        <v/>
      </c>
      <c r="K1256" s="2" t="str">
        <f>IF(exp!L1258&lt;&gt;"",exp!L1258,"")</f>
        <v/>
      </c>
      <c r="L1256" s="2" t="str">
        <f>IF(exp!M1258&lt;&gt;"",exp!M1258,"")</f>
        <v/>
      </c>
      <c r="M1256" s="2" t="str">
        <f>IF(exp!N1258&lt;&gt;"",exp!N1258,"")</f>
        <v/>
      </c>
      <c r="N1256" s="2" t="str">
        <f>IF(exp!O1258&lt;&gt;"",exp!O1258,"")</f>
        <v/>
      </c>
      <c r="O1256" s="2" t="str">
        <f>IF(exp!P1258&lt;&gt;"",exp!P1258,"")</f>
        <v/>
      </c>
    </row>
    <row r="1257" spans="1:15" x14ac:dyDescent="0.25">
      <c r="A1257" s="2" t="str">
        <f>IF(exp!B1259&lt;&gt;"",exp!A1259,"")</f>
        <v/>
      </c>
      <c r="B1257" s="2" t="str">
        <f>IF(exp!B1259&lt;&gt;"",exp!B1259,"")</f>
        <v/>
      </c>
      <c r="C1257" s="2" t="str">
        <f>IF(exp!D1259&lt;&gt;"",exp!D1259,"")</f>
        <v/>
      </c>
      <c r="D1257" s="63" t="str">
        <f>IF(exp!E1259&lt;&gt;"",exp!E1259,"")</f>
        <v/>
      </c>
      <c r="E1257" s="2" t="str">
        <f>IF(exp!F1259&lt;&gt;"",exp!F1259,"")</f>
        <v/>
      </c>
      <c r="F1257" s="2" t="str">
        <f>IF(exp!G1259&lt;&gt;"",exp!G1259,"")</f>
        <v/>
      </c>
      <c r="G1257" s="2" t="str">
        <f>IF(exp!H1259&lt;&gt;"",VLOOKUP(exp!H1259,private!O:P,2,FALSE),"")</f>
        <v/>
      </c>
      <c r="H1257" s="2" t="str">
        <f>IF(exp!I1259&lt;&gt;"",exp!I1259,"")</f>
        <v/>
      </c>
      <c r="I1257" s="2" t="str">
        <f>IF(exp!J1259&lt;&gt;"",exp!J1259,"")</f>
        <v/>
      </c>
      <c r="J1257" s="2" t="str">
        <f>IF(exp!K1259&lt;&gt;"",exp!K1259,"")</f>
        <v/>
      </c>
      <c r="K1257" s="2" t="str">
        <f>IF(exp!L1259&lt;&gt;"",exp!L1259,"")</f>
        <v/>
      </c>
      <c r="L1257" s="2" t="str">
        <f>IF(exp!M1259&lt;&gt;"",exp!M1259,"")</f>
        <v/>
      </c>
      <c r="M1257" s="2" t="str">
        <f>IF(exp!N1259&lt;&gt;"",exp!N1259,"")</f>
        <v/>
      </c>
      <c r="N1257" s="2" t="str">
        <f>IF(exp!O1259&lt;&gt;"",exp!O1259,"")</f>
        <v/>
      </c>
      <c r="O1257" s="2" t="str">
        <f>IF(exp!P1259&lt;&gt;"",exp!P1259,"")</f>
        <v/>
      </c>
    </row>
    <row r="1258" spans="1:15" x14ac:dyDescent="0.25">
      <c r="A1258" s="2" t="str">
        <f>IF(exp!B1260&lt;&gt;"",exp!A1260,"")</f>
        <v/>
      </c>
      <c r="B1258" s="2" t="str">
        <f>IF(exp!B1260&lt;&gt;"",exp!B1260,"")</f>
        <v/>
      </c>
      <c r="C1258" s="2" t="str">
        <f>IF(exp!D1260&lt;&gt;"",exp!D1260,"")</f>
        <v/>
      </c>
      <c r="D1258" s="63" t="str">
        <f>IF(exp!E1260&lt;&gt;"",exp!E1260,"")</f>
        <v/>
      </c>
      <c r="E1258" s="2" t="str">
        <f>IF(exp!F1260&lt;&gt;"",exp!F1260,"")</f>
        <v/>
      </c>
      <c r="F1258" s="2" t="str">
        <f>IF(exp!G1260&lt;&gt;"",exp!G1260,"")</f>
        <v/>
      </c>
      <c r="G1258" s="2" t="str">
        <f>IF(exp!H1260&lt;&gt;"",VLOOKUP(exp!H1260,private!O:P,2,FALSE),"")</f>
        <v/>
      </c>
      <c r="H1258" s="2" t="str">
        <f>IF(exp!I1260&lt;&gt;"",exp!I1260,"")</f>
        <v/>
      </c>
      <c r="I1258" s="2" t="str">
        <f>IF(exp!J1260&lt;&gt;"",exp!J1260,"")</f>
        <v/>
      </c>
      <c r="J1258" s="2" t="str">
        <f>IF(exp!K1260&lt;&gt;"",exp!K1260,"")</f>
        <v/>
      </c>
      <c r="K1258" s="2" t="str">
        <f>IF(exp!L1260&lt;&gt;"",exp!L1260,"")</f>
        <v/>
      </c>
      <c r="L1258" s="2" t="str">
        <f>IF(exp!M1260&lt;&gt;"",exp!M1260,"")</f>
        <v/>
      </c>
      <c r="M1258" s="2" t="str">
        <f>IF(exp!N1260&lt;&gt;"",exp!N1260,"")</f>
        <v/>
      </c>
      <c r="N1258" s="2" t="str">
        <f>IF(exp!O1260&lt;&gt;"",exp!O1260,"")</f>
        <v/>
      </c>
      <c r="O1258" s="2" t="str">
        <f>IF(exp!P1260&lt;&gt;"",exp!P1260,"")</f>
        <v/>
      </c>
    </row>
    <row r="1259" spans="1:15" x14ac:dyDescent="0.25">
      <c r="A1259" s="2" t="str">
        <f>IF(exp!B1261&lt;&gt;"",exp!A1261,"")</f>
        <v/>
      </c>
      <c r="B1259" s="2" t="str">
        <f>IF(exp!B1261&lt;&gt;"",exp!B1261,"")</f>
        <v/>
      </c>
      <c r="C1259" s="2" t="str">
        <f>IF(exp!D1261&lt;&gt;"",exp!D1261,"")</f>
        <v/>
      </c>
      <c r="D1259" s="63" t="str">
        <f>IF(exp!E1261&lt;&gt;"",exp!E1261,"")</f>
        <v/>
      </c>
      <c r="E1259" s="2" t="str">
        <f>IF(exp!F1261&lt;&gt;"",exp!F1261,"")</f>
        <v/>
      </c>
      <c r="F1259" s="2" t="str">
        <f>IF(exp!G1261&lt;&gt;"",exp!G1261,"")</f>
        <v/>
      </c>
      <c r="G1259" s="2" t="str">
        <f>IF(exp!H1261&lt;&gt;"",VLOOKUP(exp!H1261,private!O:P,2,FALSE),"")</f>
        <v/>
      </c>
      <c r="H1259" s="2" t="str">
        <f>IF(exp!I1261&lt;&gt;"",exp!I1261,"")</f>
        <v/>
      </c>
      <c r="I1259" s="2" t="str">
        <f>IF(exp!J1261&lt;&gt;"",exp!J1261,"")</f>
        <v/>
      </c>
      <c r="J1259" s="2" t="str">
        <f>IF(exp!K1261&lt;&gt;"",exp!K1261,"")</f>
        <v/>
      </c>
      <c r="K1259" s="2" t="str">
        <f>IF(exp!L1261&lt;&gt;"",exp!L1261,"")</f>
        <v/>
      </c>
      <c r="L1259" s="2" t="str">
        <f>IF(exp!M1261&lt;&gt;"",exp!M1261,"")</f>
        <v/>
      </c>
      <c r="M1259" s="2" t="str">
        <f>IF(exp!N1261&lt;&gt;"",exp!N1261,"")</f>
        <v/>
      </c>
      <c r="N1259" s="2" t="str">
        <f>IF(exp!O1261&lt;&gt;"",exp!O1261,"")</f>
        <v/>
      </c>
      <c r="O1259" s="2" t="str">
        <f>IF(exp!P1261&lt;&gt;"",exp!P1261,"")</f>
        <v/>
      </c>
    </row>
    <row r="1260" spans="1:15" x14ac:dyDescent="0.25">
      <c r="A1260" s="2" t="str">
        <f>IF(exp!B1262&lt;&gt;"",exp!A1262,"")</f>
        <v/>
      </c>
      <c r="B1260" s="2" t="str">
        <f>IF(exp!B1262&lt;&gt;"",exp!B1262,"")</f>
        <v/>
      </c>
      <c r="C1260" s="2" t="str">
        <f>IF(exp!D1262&lt;&gt;"",exp!D1262,"")</f>
        <v/>
      </c>
      <c r="D1260" s="63" t="str">
        <f>IF(exp!E1262&lt;&gt;"",exp!E1262,"")</f>
        <v/>
      </c>
      <c r="E1260" s="2" t="str">
        <f>IF(exp!F1262&lt;&gt;"",exp!F1262,"")</f>
        <v/>
      </c>
      <c r="F1260" s="2" t="str">
        <f>IF(exp!G1262&lt;&gt;"",exp!G1262,"")</f>
        <v/>
      </c>
      <c r="G1260" s="2" t="str">
        <f>IF(exp!H1262&lt;&gt;"",VLOOKUP(exp!H1262,private!O:P,2,FALSE),"")</f>
        <v/>
      </c>
      <c r="H1260" s="2" t="str">
        <f>IF(exp!I1262&lt;&gt;"",exp!I1262,"")</f>
        <v/>
      </c>
      <c r="I1260" s="2" t="str">
        <f>IF(exp!J1262&lt;&gt;"",exp!J1262,"")</f>
        <v/>
      </c>
      <c r="J1260" s="2" t="str">
        <f>IF(exp!K1262&lt;&gt;"",exp!K1262,"")</f>
        <v/>
      </c>
      <c r="K1260" s="2" t="str">
        <f>IF(exp!L1262&lt;&gt;"",exp!L1262,"")</f>
        <v/>
      </c>
      <c r="L1260" s="2" t="str">
        <f>IF(exp!M1262&lt;&gt;"",exp!M1262,"")</f>
        <v/>
      </c>
      <c r="M1260" s="2" t="str">
        <f>IF(exp!N1262&lt;&gt;"",exp!N1262,"")</f>
        <v/>
      </c>
      <c r="N1260" s="2" t="str">
        <f>IF(exp!O1262&lt;&gt;"",exp!O1262,"")</f>
        <v/>
      </c>
      <c r="O1260" s="2" t="str">
        <f>IF(exp!P1262&lt;&gt;"",exp!P1262,"")</f>
        <v/>
      </c>
    </row>
    <row r="1261" spans="1:15" x14ac:dyDescent="0.25">
      <c r="A1261" s="2" t="str">
        <f>IF(exp!B1263&lt;&gt;"",exp!A1263,"")</f>
        <v/>
      </c>
      <c r="B1261" s="2" t="str">
        <f>IF(exp!B1263&lt;&gt;"",exp!B1263,"")</f>
        <v/>
      </c>
      <c r="C1261" s="2" t="str">
        <f>IF(exp!D1263&lt;&gt;"",exp!D1263,"")</f>
        <v/>
      </c>
      <c r="D1261" s="63" t="str">
        <f>IF(exp!E1263&lt;&gt;"",exp!E1263,"")</f>
        <v/>
      </c>
      <c r="E1261" s="2" t="str">
        <f>IF(exp!F1263&lt;&gt;"",exp!F1263,"")</f>
        <v/>
      </c>
      <c r="F1261" s="2" t="str">
        <f>IF(exp!G1263&lt;&gt;"",exp!G1263,"")</f>
        <v/>
      </c>
      <c r="G1261" s="2" t="str">
        <f>IF(exp!H1263&lt;&gt;"",VLOOKUP(exp!H1263,private!O:P,2,FALSE),"")</f>
        <v/>
      </c>
      <c r="H1261" s="2" t="str">
        <f>IF(exp!I1263&lt;&gt;"",exp!I1263,"")</f>
        <v/>
      </c>
      <c r="I1261" s="2" t="str">
        <f>IF(exp!J1263&lt;&gt;"",exp!J1263,"")</f>
        <v/>
      </c>
      <c r="J1261" s="2" t="str">
        <f>IF(exp!K1263&lt;&gt;"",exp!K1263,"")</f>
        <v/>
      </c>
      <c r="K1261" s="2" t="str">
        <f>IF(exp!L1263&lt;&gt;"",exp!L1263,"")</f>
        <v/>
      </c>
      <c r="L1261" s="2" t="str">
        <f>IF(exp!M1263&lt;&gt;"",exp!M1263,"")</f>
        <v/>
      </c>
      <c r="M1261" s="2" t="str">
        <f>IF(exp!N1263&lt;&gt;"",exp!N1263,"")</f>
        <v/>
      </c>
      <c r="N1261" s="2" t="str">
        <f>IF(exp!O1263&lt;&gt;"",exp!O1263,"")</f>
        <v/>
      </c>
      <c r="O1261" s="2" t="str">
        <f>IF(exp!P1263&lt;&gt;"",exp!P1263,"")</f>
        <v/>
      </c>
    </row>
    <row r="1262" spans="1:15" x14ac:dyDescent="0.25">
      <c r="A1262" s="2" t="str">
        <f>IF(exp!B1264&lt;&gt;"",exp!A1264,"")</f>
        <v/>
      </c>
      <c r="B1262" s="2" t="str">
        <f>IF(exp!B1264&lt;&gt;"",exp!B1264,"")</f>
        <v/>
      </c>
      <c r="C1262" s="2" t="str">
        <f>IF(exp!D1264&lt;&gt;"",exp!D1264,"")</f>
        <v/>
      </c>
      <c r="D1262" s="63" t="str">
        <f>IF(exp!E1264&lt;&gt;"",exp!E1264,"")</f>
        <v/>
      </c>
      <c r="E1262" s="2" t="str">
        <f>IF(exp!F1264&lt;&gt;"",exp!F1264,"")</f>
        <v/>
      </c>
      <c r="F1262" s="2" t="str">
        <f>IF(exp!G1264&lt;&gt;"",exp!G1264,"")</f>
        <v/>
      </c>
      <c r="G1262" s="2" t="str">
        <f>IF(exp!H1264&lt;&gt;"",VLOOKUP(exp!H1264,private!O:P,2,FALSE),"")</f>
        <v/>
      </c>
      <c r="H1262" s="2" t="str">
        <f>IF(exp!I1264&lt;&gt;"",exp!I1264,"")</f>
        <v/>
      </c>
      <c r="I1262" s="2" t="str">
        <f>IF(exp!J1264&lt;&gt;"",exp!J1264,"")</f>
        <v/>
      </c>
      <c r="J1262" s="2" t="str">
        <f>IF(exp!K1264&lt;&gt;"",exp!K1264,"")</f>
        <v/>
      </c>
      <c r="K1262" s="2" t="str">
        <f>IF(exp!L1264&lt;&gt;"",exp!L1264,"")</f>
        <v/>
      </c>
      <c r="L1262" s="2" t="str">
        <f>IF(exp!M1264&lt;&gt;"",exp!M1264,"")</f>
        <v/>
      </c>
      <c r="M1262" s="2" t="str">
        <f>IF(exp!N1264&lt;&gt;"",exp!N1264,"")</f>
        <v/>
      </c>
      <c r="N1262" s="2" t="str">
        <f>IF(exp!O1264&lt;&gt;"",exp!O1264,"")</f>
        <v/>
      </c>
      <c r="O1262" s="2" t="str">
        <f>IF(exp!P1264&lt;&gt;"",exp!P1264,"")</f>
        <v/>
      </c>
    </row>
    <row r="1263" spans="1:15" x14ac:dyDescent="0.25">
      <c r="A1263" s="2" t="str">
        <f>IF(exp!B1265&lt;&gt;"",exp!A1265,"")</f>
        <v/>
      </c>
      <c r="B1263" s="2" t="str">
        <f>IF(exp!B1265&lt;&gt;"",exp!B1265,"")</f>
        <v/>
      </c>
      <c r="C1263" s="2" t="str">
        <f>IF(exp!D1265&lt;&gt;"",exp!D1265,"")</f>
        <v/>
      </c>
      <c r="D1263" s="63" t="str">
        <f>IF(exp!E1265&lt;&gt;"",exp!E1265,"")</f>
        <v/>
      </c>
      <c r="E1263" s="2" t="str">
        <f>IF(exp!F1265&lt;&gt;"",exp!F1265,"")</f>
        <v/>
      </c>
      <c r="F1263" s="2" t="str">
        <f>IF(exp!G1265&lt;&gt;"",exp!G1265,"")</f>
        <v/>
      </c>
      <c r="G1263" s="2" t="str">
        <f>IF(exp!H1265&lt;&gt;"",VLOOKUP(exp!H1265,private!O:P,2,FALSE),"")</f>
        <v/>
      </c>
      <c r="H1263" s="2" t="str">
        <f>IF(exp!I1265&lt;&gt;"",exp!I1265,"")</f>
        <v/>
      </c>
      <c r="I1263" s="2" t="str">
        <f>IF(exp!J1265&lt;&gt;"",exp!J1265,"")</f>
        <v/>
      </c>
      <c r="J1263" s="2" t="str">
        <f>IF(exp!K1265&lt;&gt;"",exp!K1265,"")</f>
        <v/>
      </c>
      <c r="K1263" s="2" t="str">
        <f>IF(exp!L1265&lt;&gt;"",exp!L1265,"")</f>
        <v/>
      </c>
      <c r="L1263" s="2" t="str">
        <f>IF(exp!M1265&lt;&gt;"",exp!M1265,"")</f>
        <v/>
      </c>
      <c r="M1263" s="2" t="str">
        <f>IF(exp!N1265&lt;&gt;"",exp!N1265,"")</f>
        <v/>
      </c>
      <c r="N1263" s="2" t="str">
        <f>IF(exp!O1265&lt;&gt;"",exp!O1265,"")</f>
        <v/>
      </c>
      <c r="O1263" s="2" t="str">
        <f>IF(exp!P1265&lt;&gt;"",exp!P1265,"")</f>
        <v/>
      </c>
    </row>
    <row r="1264" spans="1:15" x14ac:dyDescent="0.25">
      <c r="A1264" s="2" t="str">
        <f>IF(exp!B1266&lt;&gt;"",exp!A1266,"")</f>
        <v/>
      </c>
      <c r="B1264" s="2" t="str">
        <f>IF(exp!B1266&lt;&gt;"",exp!B1266,"")</f>
        <v/>
      </c>
      <c r="C1264" s="2" t="str">
        <f>IF(exp!D1266&lt;&gt;"",exp!D1266,"")</f>
        <v/>
      </c>
      <c r="D1264" s="63" t="str">
        <f>IF(exp!E1266&lt;&gt;"",exp!E1266,"")</f>
        <v/>
      </c>
      <c r="E1264" s="2" t="str">
        <f>IF(exp!F1266&lt;&gt;"",exp!F1266,"")</f>
        <v/>
      </c>
      <c r="F1264" s="2" t="str">
        <f>IF(exp!G1266&lt;&gt;"",exp!G1266,"")</f>
        <v/>
      </c>
      <c r="G1264" s="2" t="str">
        <f>IF(exp!H1266&lt;&gt;"",VLOOKUP(exp!H1266,private!O:P,2,FALSE),"")</f>
        <v/>
      </c>
      <c r="H1264" s="2" t="str">
        <f>IF(exp!I1266&lt;&gt;"",exp!I1266,"")</f>
        <v/>
      </c>
      <c r="I1264" s="2" t="str">
        <f>IF(exp!J1266&lt;&gt;"",exp!J1266,"")</f>
        <v/>
      </c>
      <c r="J1264" s="2" t="str">
        <f>IF(exp!K1266&lt;&gt;"",exp!K1266,"")</f>
        <v/>
      </c>
      <c r="K1264" s="2" t="str">
        <f>IF(exp!L1266&lt;&gt;"",exp!L1266,"")</f>
        <v/>
      </c>
      <c r="L1264" s="2" t="str">
        <f>IF(exp!M1266&lt;&gt;"",exp!M1266,"")</f>
        <v/>
      </c>
      <c r="M1264" s="2" t="str">
        <f>IF(exp!N1266&lt;&gt;"",exp!N1266,"")</f>
        <v/>
      </c>
      <c r="N1264" s="2" t="str">
        <f>IF(exp!O1266&lt;&gt;"",exp!O1266,"")</f>
        <v/>
      </c>
      <c r="O1264" s="2" t="str">
        <f>IF(exp!P1266&lt;&gt;"",exp!P1266,"")</f>
        <v/>
      </c>
    </row>
    <row r="1265" spans="1:15" x14ac:dyDescent="0.25">
      <c r="A1265" s="2" t="str">
        <f>IF(exp!B1267&lt;&gt;"",exp!A1267,"")</f>
        <v/>
      </c>
      <c r="B1265" s="2" t="str">
        <f>IF(exp!B1267&lt;&gt;"",exp!B1267,"")</f>
        <v/>
      </c>
      <c r="C1265" s="2" t="str">
        <f>IF(exp!D1267&lt;&gt;"",exp!D1267,"")</f>
        <v/>
      </c>
      <c r="D1265" s="63" t="str">
        <f>IF(exp!E1267&lt;&gt;"",exp!E1267,"")</f>
        <v/>
      </c>
      <c r="E1265" s="2" t="str">
        <f>IF(exp!F1267&lt;&gt;"",exp!F1267,"")</f>
        <v/>
      </c>
      <c r="F1265" s="2" t="str">
        <f>IF(exp!G1267&lt;&gt;"",exp!G1267,"")</f>
        <v/>
      </c>
      <c r="G1265" s="2" t="str">
        <f>IF(exp!H1267&lt;&gt;"",VLOOKUP(exp!H1267,private!O:P,2,FALSE),"")</f>
        <v/>
      </c>
      <c r="H1265" s="2" t="str">
        <f>IF(exp!I1267&lt;&gt;"",exp!I1267,"")</f>
        <v/>
      </c>
      <c r="I1265" s="2" t="str">
        <f>IF(exp!J1267&lt;&gt;"",exp!J1267,"")</f>
        <v/>
      </c>
      <c r="J1265" s="2" t="str">
        <f>IF(exp!K1267&lt;&gt;"",exp!K1267,"")</f>
        <v/>
      </c>
      <c r="K1265" s="2" t="str">
        <f>IF(exp!L1267&lt;&gt;"",exp!L1267,"")</f>
        <v/>
      </c>
      <c r="L1265" s="2" t="str">
        <f>IF(exp!M1267&lt;&gt;"",exp!M1267,"")</f>
        <v/>
      </c>
      <c r="M1265" s="2" t="str">
        <f>IF(exp!N1267&lt;&gt;"",exp!N1267,"")</f>
        <v/>
      </c>
      <c r="N1265" s="2" t="str">
        <f>IF(exp!O1267&lt;&gt;"",exp!O1267,"")</f>
        <v/>
      </c>
      <c r="O1265" s="2" t="str">
        <f>IF(exp!P1267&lt;&gt;"",exp!P1267,"")</f>
        <v/>
      </c>
    </row>
    <row r="1266" spans="1:15" x14ac:dyDescent="0.25">
      <c r="A1266" s="2" t="str">
        <f>IF(exp!B1268&lt;&gt;"",exp!A1268,"")</f>
        <v/>
      </c>
      <c r="B1266" s="2" t="str">
        <f>IF(exp!B1268&lt;&gt;"",exp!B1268,"")</f>
        <v/>
      </c>
      <c r="C1266" s="2" t="str">
        <f>IF(exp!D1268&lt;&gt;"",exp!D1268,"")</f>
        <v/>
      </c>
      <c r="D1266" s="63" t="str">
        <f>IF(exp!E1268&lt;&gt;"",exp!E1268,"")</f>
        <v/>
      </c>
      <c r="E1266" s="2" t="str">
        <f>IF(exp!F1268&lt;&gt;"",exp!F1268,"")</f>
        <v/>
      </c>
      <c r="F1266" s="2" t="str">
        <f>IF(exp!G1268&lt;&gt;"",exp!G1268,"")</f>
        <v/>
      </c>
      <c r="G1266" s="2" t="str">
        <f>IF(exp!H1268&lt;&gt;"",VLOOKUP(exp!H1268,private!O:P,2,FALSE),"")</f>
        <v/>
      </c>
      <c r="H1266" s="2" t="str">
        <f>IF(exp!I1268&lt;&gt;"",exp!I1268,"")</f>
        <v/>
      </c>
      <c r="I1266" s="2" t="str">
        <f>IF(exp!J1268&lt;&gt;"",exp!J1268,"")</f>
        <v/>
      </c>
      <c r="J1266" s="2" t="str">
        <f>IF(exp!K1268&lt;&gt;"",exp!K1268,"")</f>
        <v/>
      </c>
      <c r="K1266" s="2" t="str">
        <f>IF(exp!L1268&lt;&gt;"",exp!L1268,"")</f>
        <v/>
      </c>
      <c r="L1266" s="2" t="str">
        <f>IF(exp!M1268&lt;&gt;"",exp!M1268,"")</f>
        <v/>
      </c>
      <c r="M1266" s="2" t="str">
        <f>IF(exp!N1268&lt;&gt;"",exp!N1268,"")</f>
        <v/>
      </c>
      <c r="N1266" s="2" t="str">
        <f>IF(exp!O1268&lt;&gt;"",exp!O1268,"")</f>
        <v/>
      </c>
      <c r="O1266" s="2" t="str">
        <f>IF(exp!P1268&lt;&gt;"",exp!P1268,"")</f>
        <v/>
      </c>
    </row>
    <row r="1267" spans="1:15" x14ac:dyDescent="0.25">
      <c r="A1267" s="2" t="str">
        <f>IF(exp!B1269&lt;&gt;"",exp!A1269,"")</f>
        <v/>
      </c>
      <c r="B1267" s="2" t="str">
        <f>IF(exp!B1269&lt;&gt;"",exp!B1269,"")</f>
        <v/>
      </c>
      <c r="C1267" s="2" t="str">
        <f>IF(exp!D1269&lt;&gt;"",exp!D1269,"")</f>
        <v/>
      </c>
      <c r="D1267" s="63" t="str">
        <f>IF(exp!E1269&lt;&gt;"",exp!E1269,"")</f>
        <v/>
      </c>
      <c r="E1267" s="2" t="str">
        <f>IF(exp!F1269&lt;&gt;"",exp!F1269,"")</f>
        <v/>
      </c>
      <c r="F1267" s="2" t="str">
        <f>IF(exp!G1269&lt;&gt;"",exp!G1269,"")</f>
        <v/>
      </c>
      <c r="G1267" s="2" t="str">
        <f>IF(exp!H1269&lt;&gt;"",VLOOKUP(exp!H1269,private!O:P,2,FALSE),"")</f>
        <v/>
      </c>
      <c r="H1267" s="2" t="str">
        <f>IF(exp!I1269&lt;&gt;"",exp!I1269,"")</f>
        <v/>
      </c>
      <c r="I1267" s="2" t="str">
        <f>IF(exp!J1269&lt;&gt;"",exp!J1269,"")</f>
        <v/>
      </c>
      <c r="J1267" s="2" t="str">
        <f>IF(exp!K1269&lt;&gt;"",exp!K1269,"")</f>
        <v/>
      </c>
      <c r="K1267" s="2" t="str">
        <f>IF(exp!L1269&lt;&gt;"",exp!L1269,"")</f>
        <v/>
      </c>
      <c r="L1267" s="2" t="str">
        <f>IF(exp!M1269&lt;&gt;"",exp!M1269,"")</f>
        <v/>
      </c>
      <c r="M1267" s="2" t="str">
        <f>IF(exp!N1269&lt;&gt;"",exp!N1269,"")</f>
        <v/>
      </c>
      <c r="N1267" s="2" t="str">
        <f>IF(exp!O1269&lt;&gt;"",exp!O1269,"")</f>
        <v/>
      </c>
      <c r="O1267" s="2" t="str">
        <f>IF(exp!P1269&lt;&gt;"",exp!P1269,"")</f>
        <v/>
      </c>
    </row>
    <row r="1268" spans="1:15" x14ac:dyDescent="0.25">
      <c r="A1268" s="2" t="str">
        <f>IF(exp!B1270&lt;&gt;"",exp!A1270,"")</f>
        <v/>
      </c>
      <c r="B1268" s="2" t="str">
        <f>IF(exp!B1270&lt;&gt;"",exp!B1270,"")</f>
        <v/>
      </c>
      <c r="C1268" s="2" t="str">
        <f>IF(exp!D1270&lt;&gt;"",exp!D1270,"")</f>
        <v/>
      </c>
      <c r="D1268" s="63" t="str">
        <f>IF(exp!E1270&lt;&gt;"",exp!E1270,"")</f>
        <v/>
      </c>
      <c r="E1268" s="2" t="str">
        <f>IF(exp!F1270&lt;&gt;"",exp!F1270,"")</f>
        <v/>
      </c>
      <c r="F1268" s="2" t="str">
        <f>IF(exp!G1270&lt;&gt;"",exp!G1270,"")</f>
        <v/>
      </c>
      <c r="G1268" s="2" t="str">
        <f>IF(exp!H1270&lt;&gt;"",VLOOKUP(exp!H1270,private!O:P,2,FALSE),"")</f>
        <v/>
      </c>
      <c r="H1268" s="2" t="str">
        <f>IF(exp!I1270&lt;&gt;"",exp!I1270,"")</f>
        <v/>
      </c>
      <c r="I1268" s="2" t="str">
        <f>IF(exp!J1270&lt;&gt;"",exp!J1270,"")</f>
        <v/>
      </c>
      <c r="J1268" s="2" t="str">
        <f>IF(exp!K1270&lt;&gt;"",exp!K1270,"")</f>
        <v/>
      </c>
      <c r="K1268" s="2" t="str">
        <f>IF(exp!L1270&lt;&gt;"",exp!L1270,"")</f>
        <v/>
      </c>
      <c r="L1268" s="2" t="str">
        <f>IF(exp!M1270&lt;&gt;"",exp!M1270,"")</f>
        <v/>
      </c>
      <c r="M1268" s="2" t="str">
        <f>IF(exp!N1270&lt;&gt;"",exp!N1270,"")</f>
        <v/>
      </c>
      <c r="N1268" s="2" t="str">
        <f>IF(exp!O1270&lt;&gt;"",exp!O1270,"")</f>
        <v/>
      </c>
      <c r="O1268" s="2" t="str">
        <f>IF(exp!P1270&lt;&gt;"",exp!P1270,"")</f>
        <v/>
      </c>
    </row>
    <row r="1269" spans="1:15" x14ac:dyDescent="0.25">
      <c r="A1269" s="2" t="str">
        <f>IF(exp!B1271&lt;&gt;"",exp!A1271,"")</f>
        <v/>
      </c>
      <c r="B1269" s="2" t="str">
        <f>IF(exp!B1271&lt;&gt;"",exp!B1271,"")</f>
        <v/>
      </c>
      <c r="C1269" s="2" t="str">
        <f>IF(exp!D1271&lt;&gt;"",exp!D1271,"")</f>
        <v/>
      </c>
      <c r="D1269" s="63" t="str">
        <f>IF(exp!E1271&lt;&gt;"",exp!E1271,"")</f>
        <v/>
      </c>
      <c r="E1269" s="2" t="str">
        <f>IF(exp!F1271&lt;&gt;"",exp!F1271,"")</f>
        <v/>
      </c>
      <c r="F1269" s="2" t="str">
        <f>IF(exp!G1271&lt;&gt;"",exp!G1271,"")</f>
        <v/>
      </c>
      <c r="G1269" s="2" t="str">
        <f>IF(exp!H1271&lt;&gt;"",VLOOKUP(exp!H1271,private!O:P,2,FALSE),"")</f>
        <v/>
      </c>
      <c r="H1269" s="2" t="str">
        <f>IF(exp!I1271&lt;&gt;"",exp!I1271,"")</f>
        <v/>
      </c>
      <c r="I1269" s="2" t="str">
        <f>IF(exp!J1271&lt;&gt;"",exp!J1271,"")</f>
        <v/>
      </c>
      <c r="J1269" s="2" t="str">
        <f>IF(exp!K1271&lt;&gt;"",exp!K1271,"")</f>
        <v/>
      </c>
      <c r="K1269" s="2" t="str">
        <f>IF(exp!L1271&lt;&gt;"",exp!L1271,"")</f>
        <v/>
      </c>
      <c r="L1269" s="2" t="str">
        <f>IF(exp!M1271&lt;&gt;"",exp!M1271,"")</f>
        <v/>
      </c>
      <c r="M1269" s="2" t="str">
        <f>IF(exp!N1271&lt;&gt;"",exp!N1271,"")</f>
        <v/>
      </c>
      <c r="N1269" s="2" t="str">
        <f>IF(exp!O1271&lt;&gt;"",exp!O1271,"")</f>
        <v/>
      </c>
      <c r="O1269" s="2" t="str">
        <f>IF(exp!P1271&lt;&gt;"",exp!P1271,"")</f>
        <v/>
      </c>
    </row>
    <row r="1270" spans="1:15" x14ac:dyDescent="0.25">
      <c r="A1270" s="2" t="str">
        <f>IF(exp!B1272&lt;&gt;"",exp!A1272,"")</f>
        <v/>
      </c>
      <c r="B1270" s="2" t="str">
        <f>IF(exp!B1272&lt;&gt;"",exp!B1272,"")</f>
        <v/>
      </c>
      <c r="C1270" s="2" t="str">
        <f>IF(exp!D1272&lt;&gt;"",exp!D1272,"")</f>
        <v/>
      </c>
      <c r="D1270" s="63" t="str">
        <f>IF(exp!E1272&lt;&gt;"",exp!E1272,"")</f>
        <v/>
      </c>
      <c r="E1270" s="2" t="str">
        <f>IF(exp!F1272&lt;&gt;"",exp!F1272,"")</f>
        <v/>
      </c>
      <c r="F1270" s="2" t="str">
        <f>IF(exp!G1272&lt;&gt;"",exp!G1272,"")</f>
        <v/>
      </c>
      <c r="G1270" s="2" t="str">
        <f>IF(exp!H1272&lt;&gt;"",VLOOKUP(exp!H1272,private!O:P,2,FALSE),"")</f>
        <v/>
      </c>
      <c r="H1270" s="2" t="str">
        <f>IF(exp!I1272&lt;&gt;"",exp!I1272,"")</f>
        <v/>
      </c>
      <c r="I1270" s="2" t="str">
        <f>IF(exp!J1272&lt;&gt;"",exp!J1272,"")</f>
        <v/>
      </c>
      <c r="J1270" s="2" t="str">
        <f>IF(exp!K1272&lt;&gt;"",exp!K1272,"")</f>
        <v/>
      </c>
      <c r="K1270" s="2" t="str">
        <f>IF(exp!L1272&lt;&gt;"",exp!L1272,"")</f>
        <v/>
      </c>
      <c r="L1270" s="2" t="str">
        <f>IF(exp!M1272&lt;&gt;"",exp!M1272,"")</f>
        <v/>
      </c>
      <c r="M1270" s="2" t="str">
        <f>IF(exp!N1272&lt;&gt;"",exp!N1272,"")</f>
        <v/>
      </c>
      <c r="N1270" s="2" t="str">
        <f>IF(exp!O1272&lt;&gt;"",exp!O1272,"")</f>
        <v/>
      </c>
      <c r="O1270" s="2" t="str">
        <f>IF(exp!P1272&lt;&gt;"",exp!P1272,"")</f>
        <v/>
      </c>
    </row>
    <row r="1271" spans="1:15" x14ac:dyDescent="0.25">
      <c r="A1271" s="2" t="str">
        <f>IF(exp!B1273&lt;&gt;"",exp!A1273,"")</f>
        <v/>
      </c>
      <c r="B1271" s="2" t="str">
        <f>IF(exp!B1273&lt;&gt;"",exp!B1273,"")</f>
        <v/>
      </c>
      <c r="C1271" s="2" t="str">
        <f>IF(exp!D1273&lt;&gt;"",exp!D1273,"")</f>
        <v/>
      </c>
      <c r="D1271" s="63" t="str">
        <f>IF(exp!E1273&lt;&gt;"",exp!E1273,"")</f>
        <v/>
      </c>
      <c r="E1271" s="2" t="str">
        <f>IF(exp!F1273&lt;&gt;"",exp!F1273,"")</f>
        <v/>
      </c>
      <c r="F1271" s="2" t="str">
        <f>IF(exp!G1273&lt;&gt;"",exp!G1273,"")</f>
        <v/>
      </c>
      <c r="G1271" s="2" t="str">
        <f>IF(exp!H1273&lt;&gt;"",VLOOKUP(exp!H1273,private!O:P,2,FALSE),"")</f>
        <v/>
      </c>
      <c r="H1271" s="2" t="str">
        <f>IF(exp!I1273&lt;&gt;"",exp!I1273,"")</f>
        <v/>
      </c>
      <c r="I1271" s="2" t="str">
        <f>IF(exp!J1273&lt;&gt;"",exp!J1273,"")</f>
        <v/>
      </c>
      <c r="J1271" s="2" t="str">
        <f>IF(exp!K1273&lt;&gt;"",exp!K1273,"")</f>
        <v/>
      </c>
      <c r="K1271" s="2" t="str">
        <f>IF(exp!L1273&lt;&gt;"",exp!L1273,"")</f>
        <v/>
      </c>
      <c r="L1271" s="2" t="str">
        <f>IF(exp!M1273&lt;&gt;"",exp!M1273,"")</f>
        <v/>
      </c>
      <c r="M1271" s="2" t="str">
        <f>IF(exp!N1273&lt;&gt;"",exp!N1273,"")</f>
        <v/>
      </c>
      <c r="N1271" s="2" t="str">
        <f>IF(exp!O1273&lt;&gt;"",exp!O1273,"")</f>
        <v/>
      </c>
      <c r="O1271" s="2" t="str">
        <f>IF(exp!P1273&lt;&gt;"",exp!P1273,"")</f>
        <v/>
      </c>
    </row>
    <row r="1272" spans="1:15" x14ac:dyDescent="0.25">
      <c r="A1272" s="2" t="str">
        <f>IF(exp!B1274&lt;&gt;"",exp!A1274,"")</f>
        <v/>
      </c>
      <c r="B1272" s="2" t="str">
        <f>IF(exp!B1274&lt;&gt;"",exp!B1274,"")</f>
        <v/>
      </c>
      <c r="C1272" s="2" t="str">
        <f>IF(exp!D1274&lt;&gt;"",exp!D1274,"")</f>
        <v/>
      </c>
      <c r="D1272" s="63" t="str">
        <f>IF(exp!E1274&lt;&gt;"",exp!E1274,"")</f>
        <v/>
      </c>
      <c r="E1272" s="2" t="str">
        <f>IF(exp!F1274&lt;&gt;"",exp!F1274,"")</f>
        <v/>
      </c>
      <c r="F1272" s="2" t="str">
        <f>IF(exp!G1274&lt;&gt;"",exp!G1274,"")</f>
        <v/>
      </c>
      <c r="G1272" s="2" t="str">
        <f>IF(exp!H1274&lt;&gt;"",VLOOKUP(exp!H1274,private!O:P,2,FALSE),"")</f>
        <v/>
      </c>
      <c r="H1272" s="2" t="str">
        <f>IF(exp!I1274&lt;&gt;"",exp!I1274,"")</f>
        <v/>
      </c>
      <c r="I1272" s="2" t="str">
        <f>IF(exp!J1274&lt;&gt;"",exp!J1274,"")</f>
        <v/>
      </c>
      <c r="J1272" s="2" t="str">
        <f>IF(exp!K1274&lt;&gt;"",exp!K1274,"")</f>
        <v/>
      </c>
      <c r="K1272" s="2" t="str">
        <f>IF(exp!L1274&lt;&gt;"",exp!L1274,"")</f>
        <v/>
      </c>
      <c r="L1272" s="2" t="str">
        <f>IF(exp!M1274&lt;&gt;"",exp!M1274,"")</f>
        <v/>
      </c>
      <c r="M1272" s="2" t="str">
        <f>IF(exp!N1274&lt;&gt;"",exp!N1274,"")</f>
        <v/>
      </c>
      <c r="N1272" s="2" t="str">
        <f>IF(exp!O1274&lt;&gt;"",exp!O1274,"")</f>
        <v/>
      </c>
      <c r="O1272" s="2" t="str">
        <f>IF(exp!P1274&lt;&gt;"",exp!P1274,"")</f>
        <v/>
      </c>
    </row>
    <row r="1273" spans="1:15" x14ac:dyDescent="0.25">
      <c r="A1273" s="2" t="str">
        <f>IF(exp!B1275&lt;&gt;"",exp!A1275,"")</f>
        <v/>
      </c>
      <c r="B1273" s="2" t="str">
        <f>IF(exp!B1275&lt;&gt;"",exp!B1275,"")</f>
        <v/>
      </c>
      <c r="C1273" s="2" t="str">
        <f>IF(exp!D1275&lt;&gt;"",exp!D1275,"")</f>
        <v/>
      </c>
      <c r="D1273" s="63" t="str">
        <f>IF(exp!E1275&lt;&gt;"",exp!E1275,"")</f>
        <v/>
      </c>
      <c r="E1273" s="2" t="str">
        <f>IF(exp!F1275&lt;&gt;"",exp!F1275,"")</f>
        <v/>
      </c>
      <c r="F1273" s="2" t="str">
        <f>IF(exp!G1275&lt;&gt;"",exp!G1275,"")</f>
        <v/>
      </c>
      <c r="G1273" s="2" t="str">
        <f>IF(exp!H1275&lt;&gt;"",VLOOKUP(exp!H1275,private!O:P,2,FALSE),"")</f>
        <v/>
      </c>
      <c r="H1273" s="2" t="str">
        <f>IF(exp!I1275&lt;&gt;"",exp!I1275,"")</f>
        <v/>
      </c>
      <c r="I1273" s="2" t="str">
        <f>IF(exp!J1275&lt;&gt;"",exp!J1275,"")</f>
        <v/>
      </c>
      <c r="J1273" s="2" t="str">
        <f>IF(exp!K1275&lt;&gt;"",exp!K1275,"")</f>
        <v/>
      </c>
      <c r="K1273" s="2" t="str">
        <f>IF(exp!L1275&lt;&gt;"",exp!L1275,"")</f>
        <v/>
      </c>
      <c r="L1273" s="2" t="str">
        <f>IF(exp!M1275&lt;&gt;"",exp!M1275,"")</f>
        <v/>
      </c>
      <c r="M1273" s="2" t="str">
        <f>IF(exp!N1275&lt;&gt;"",exp!N1275,"")</f>
        <v/>
      </c>
      <c r="N1273" s="2" t="str">
        <f>IF(exp!O1275&lt;&gt;"",exp!O1275,"")</f>
        <v/>
      </c>
      <c r="O1273" s="2" t="str">
        <f>IF(exp!P1275&lt;&gt;"",exp!P1275,"")</f>
        <v/>
      </c>
    </row>
    <row r="1274" spans="1:15" x14ac:dyDescent="0.25">
      <c r="A1274" s="2" t="str">
        <f>IF(exp!B1276&lt;&gt;"",exp!A1276,"")</f>
        <v/>
      </c>
      <c r="B1274" s="2" t="str">
        <f>IF(exp!B1276&lt;&gt;"",exp!B1276,"")</f>
        <v/>
      </c>
      <c r="C1274" s="2" t="str">
        <f>IF(exp!D1276&lt;&gt;"",exp!D1276,"")</f>
        <v/>
      </c>
      <c r="D1274" s="63" t="str">
        <f>IF(exp!E1276&lt;&gt;"",exp!E1276,"")</f>
        <v/>
      </c>
      <c r="E1274" s="2" t="str">
        <f>IF(exp!F1276&lt;&gt;"",exp!F1276,"")</f>
        <v/>
      </c>
      <c r="F1274" s="2" t="str">
        <f>IF(exp!G1276&lt;&gt;"",exp!G1276,"")</f>
        <v/>
      </c>
      <c r="G1274" s="2" t="str">
        <f>IF(exp!H1276&lt;&gt;"",VLOOKUP(exp!H1276,private!O:P,2,FALSE),"")</f>
        <v/>
      </c>
      <c r="H1274" s="2" t="str">
        <f>IF(exp!I1276&lt;&gt;"",exp!I1276,"")</f>
        <v/>
      </c>
      <c r="I1274" s="2" t="str">
        <f>IF(exp!J1276&lt;&gt;"",exp!J1276,"")</f>
        <v/>
      </c>
      <c r="J1274" s="2" t="str">
        <f>IF(exp!K1276&lt;&gt;"",exp!K1276,"")</f>
        <v/>
      </c>
      <c r="K1274" s="2" t="str">
        <f>IF(exp!L1276&lt;&gt;"",exp!L1276,"")</f>
        <v/>
      </c>
      <c r="L1274" s="2" t="str">
        <f>IF(exp!M1276&lt;&gt;"",exp!M1276,"")</f>
        <v/>
      </c>
      <c r="M1274" s="2" t="str">
        <f>IF(exp!N1276&lt;&gt;"",exp!N1276,"")</f>
        <v/>
      </c>
      <c r="N1274" s="2" t="str">
        <f>IF(exp!O1276&lt;&gt;"",exp!O1276,"")</f>
        <v/>
      </c>
      <c r="O1274" s="2" t="str">
        <f>IF(exp!P1276&lt;&gt;"",exp!P1276,"")</f>
        <v/>
      </c>
    </row>
    <row r="1275" spans="1:15" x14ac:dyDescent="0.25">
      <c r="A1275" s="2" t="str">
        <f>IF(exp!B1277&lt;&gt;"",exp!A1277,"")</f>
        <v/>
      </c>
      <c r="B1275" s="2" t="str">
        <f>IF(exp!B1277&lt;&gt;"",exp!B1277,"")</f>
        <v/>
      </c>
      <c r="C1275" s="2" t="str">
        <f>IF(exp!D1277&lt;&gt;"",exp!D1277,"")</f>
        <v/>
      </c>
      <c r="D1275" s="63" t="str">
        <f>IF(exp!E1277&lt;&gt;"",exp!E1277,"")</f>
        <v/>
      </c>
      <c r="E1275" s="2" t="str">
        <f>IF(exp!F1277&lt;&gt;"",exp!F1277,"")</f>
        <v/>
      </c>
      <c r="F1275" s="2" t="str">
        <f>IF(exp!G1277&lt;&gt;"",exp!G1277,"")</f>
        <v/>
      </c>
      <c r="G1275" s="2" t="str">
        <f>IF(exp!H1277&lt;&gt;"",VLOOKUP(exp!H1277,private!O:P,2,FALSE),"")</f>
        <v/>
      </c>
      <c r="H1275" s="2" t="str">
        <f>IF(exp!I1277&lt;&gt;"",exp!I1277,"")</f>
        <v/>
      </c>
      <c r="I1275" s="2" t="str">
        <f>IF(exp!J1277&lt;&gt;"",exp!J1277,"")</f>
        <v/>
      </c>
      <c r="J1275" s="2" t="str">
        <f>IF(exp!K1277&lt;&gt;"",exp!K1277,"")</f>
        <v/>
      </c>
      <c r="K1275" s="2" t="str">
        <f>IF(exp!L1277&lt;&gt;"",exp!L1277,"")</f>
        <v/>
      </c>
      <c r="L1275" s="2" t="str">
        <f>IF(exp!M1277&lt;&gt;"",exp!M1277,"")</f>
        <v/>
      </c>
      <c r="M1275" s="2" t="str">
        <f>IF(exp!N1277&lt;&gt;"",exp!N1277,"")</f>
        <v/>
      </c>
      <c r="N1275" s="2" t="str">
        <f>IF(exp!O1277&lt;&gt;"",exp!O1277,"")</f>
        <v/>
      </c>
      <c r="O1275" s="2" t="str">
        <f>IF(exp!P1277&lt;&gt;"",exp!P1277,"")</f>
        <v/>
      </c>
    </row>
    <row r="1276" spans="1:15" x14ac:dyDescent="0.25">
      <c r="A1276" s="2" t="str">
        <f>IF(exp!B1278&lt;&gt;"",exp!A1278,"")</f>
        <v/>
      </c>
      <c r="B1276" s="2" t="str">
        <f>IF(exp!B1278&lt;&gt;"",exp!B1278,"")</f>
        <v/>
      </c>
      <c r="C1276" s="2" t="str">
        <f>IF(exp!D1278&lt;&gt;"",exp!D1278,"")</f>
        <v/>
      </c>
      <c r="D1276" s="63" t="str">
        <f>IF(exp!E1278&lt;&gt;"",exp!E1278,"")</f>
        <v/>
      </c>
      <c r="E1276" s="2" t="str">
        <f>IF(exp!F1278&lt;&gt;"",exp!F1278,"")</f>
        <v/>
      </c>
      <c r="F1276" s="2" t="str">
        <f>IF(exp!G1278&lt;&gt;"",exp!G1278,"")</f>
        <v/>
      </c>
      <c r="G1276" s="2" t="str">
        <f>IF(exp!H1278&lt;&gt;"",VLOOKUP(exp!H1278,private!O:P,2,FALSE),"")</f>
        <v/>
      </c>
      <c r="H1276" s="2" t="str">
        <f>IF(exp!I1278&lt;&gt;"",exp!I1278,"")</f>
        <v/>
      </c>
      <c r="I1276" s="2" t="str">
        <f>IF(exp!J1278&lt;&gt;"",exp!J1278,"")</f>
        <v/>
      </c>
      <c r="J1276" s="2" t="str">
        <f>IF(exp!K1278&lt;&gt;"",exp!K1278,"")</f>
        <v/>
      </c>
      <c r="K1276" s="2" t="str">
        <f>IF(exp!L1278&lt;&gt;"",exp!L1278,"")</f>
        <v/>
      </c>
      <c r="L1276" s="2" t="str">
        <f>IF(exp!M1278&lt;&gt;"",exp!M1278,"")</f>
        <v/>
      </c>
      <c r="M1276" s="2" t="str">
        <f>IF(exp!N1278&lt;&gt;"",exp!N1278,"")</f>
        <v/>
      </c>
      <c r="N1276" s="2" t="str">
        <f>IF(exp!O1278&lt;&gt;"",exp!O1278,"")</f>
        <v/>
      </c>
      <c r="O1276" s="2" t="str">
        <f>IF(exp!P1278&lt;&gt;"",exp!P1278,"")</f>
        <v/>
      </c>
    </row>
    <row r="1277" spans="1:15" x14ac:dyDescent="0.25">
      <c r="A1277" s="2" t="str">
        <f>IF(exp!B1279&lt;&gt;"",exp!A1279,"")</f>
        <v/>
      </c>
      <c r="B1277" s="2" t="str">
        <f>IF(exp!B1279&lt;&gt;"",exp!B1279,"")</f>
        <v/>
      </c>
      <c r="C1277" s="2" t="str">
        <f>IF(exp!D1279&lt;&gt;"",exp!D1279,"")</f>
        <v/>
      </c>
      <c r="D1277" s="63" t="str">
        <f>IF(exp!E1279&lt;&gt;"",exp!E1279,"")</f>
        <v/>
      </c>
      <c r="E1277" s="2" t="str">
        <f>IF(exp!F1279&lt;&gt;"",exp!F1279,"")</f>
        <v/>
      </c>
      <c r="F1277" s="2" t="str">
        <f>IF(exp!G1279&lt;&gt;"",exp!G1279,"")</f>
        <v/>
      </c>
      <c r="G1277" s="2" t="str">
        <f>IF(exp!H1279&lt;&gt;"",VLOOKUP(exp!H1279,private!O:P,2,FALSE),"")</f>
        <v/>
      </c>
      <c r="H1277" s="2" t="str">
        <f>IF(exp!I1279&lt;&gt;"",exp!I1279,"")</f>
        <v/>
      </c>
      <c r="I1277" s="2" t="str">
        <f>IF(exp!J1279&lt;&gt;"",exp!J1279,"")</f>
        <v/>
      </c>
      <c r="J1277" s="2" t="str">
        <f>IF(exp!K1279&lt;&gt;"",exp!K1279,"")</f>
        <v/>
      </c>
      <c r="K1277" s="2" t="str">
        <f>IF(exp!L1279&lt;&gt;"",exp!L1279,"")</f>
        <v/>
      </c>
      <c r="L1277" s="2" t="str">
        <f>IF(exp!M1279&lt;&gt;"",exp!M1279,"")</f>
        <v/>
      </c>
      <c r="M1277" s="2" t="str">
        <f>IF(exp!N1279&lt;&gt;"",exp!N1279,"")</f>
        <v/>
      </c>
      <c r="N1277" s="2" t="str">
        <f>IF(exp!O1279&lt;&gt;"",exp!O1279,"")</f>
        <v/>
      </c>
      <c r="O1277" s="2" t="str">
        <f>IF(exp!P1279&lt;&gt;"",exp!P1279,"")</f>
        <v/>
      </c>
    </row>
    <row r="1278" spans="1:15" x14ac:dyDescent="0.25">
      <c r="A1278" s="2" t="str">
        <f>IF(exp!B1280&lt;&gt;"",exp!A1280,"")</f>
        <v/>
      </c>
      <c r="B1278" s="2" t="str">
        <f>IF(exp!B1280&lt;&gt;"",exp!B1280,"")</f>
        <v/>
      </c>
      <c r="C1278" s="2" t="str">
        <f>IF(exp!D1280&lt;&gt;"",exp!D1280,"")</f>
        <v/>
      </c>
      <c r="D1278" s="63" t="str">
        <f>IF(exp!E1280&lt;&gt;"",exp!E1280,"")</f>
        <v/>
      </c>
      <c r="E1278" s="2" t="str">
        <f>IF(exp!F1280&lt;&gt;"",exp!F1280,"")</f>
        <v/>
      </c>
      <c r="F1278" s="2" t="str">
        <f>IF(exp!G1280&lt;&gt;"",exp!G1280,"")</f>
        <v/>
      </c>
      <c r="G1278" s="2" t="str">
        <f>IF(exp!H1280&lt;&gt;"",VLOOKUP(exp!H1280,private!O:P,2,FALSE),"")</f>
        <v/>
      </c>
      <c r="H1278" s="2" t="str">
        <f>IF(exp!I1280&lt;&gt;"",exp!I1280,"")</f>
        <v/>
      </c>
      <c r="I1278" s="2" t="str">
        <f>IF(exp!J1280&lt;&gt;"",exp!J1280,"")</f>
        <v/>
      </c>
      <c r="J1278" s="2" t="str">
        <f>IF(exp!K1280&lt;&gt;"",exp!K1280,"")</f>
        <v/>
      </c>
      <c r="K1278" s="2" t="str">
        <f>IF(exp!L1280&lt;&gt;"",exp!L1280,"")</f>
        <v/>
      </c>
      <c r="L1278" s="2" t="str">
        <f>IF(exp!M1280&lt;&gt;"",exp!M1280,"")</f>
        <v/>
      </c>
      <c r="M1278" s="2" t="str">
        <f>IF(exp!N1280&lt;&gt;"",exp!N1280,"")</f>
        <v/>
      </c>
      <c r="N1278" s="2" t="str">
        <f>IF(exp!O1280&lt;&gt;"",exp!O1280,"")</f>
        <v/>
      </c>
      <c r="O1278" s="2" t="str">
        <f>IF(exp!P1280&lt;&gt;"",exp!P1280,"")</f>
        <v/>
      </c>
    </row>
    <row r="1279" spans="1:15" x14ac:dyDescent="0.25">
      <c r="A1279" s="2" t="str">
        <f>IF(exp!B1281&lt;&gt;"",exp!A1281,"")</f>
        <v/>
      </c>
      <c r="B1279" s="2" t="str">
        <f>IF(exp!B1281&lt;&gt;"",exp!B1281,"")</f>
        <v/>
      </c>
      <c r="C1279" s="2" t="str">
        <f>IF(exp!D1281&lt;&gt;"",exp!D1281,"")</f>
        <v/>
      </c>
      <c r="D1279" s="63" t="str">
        <f>IF(exp!E1281&lt;&gt;"",exp!E1281,"")</f>
        <v/>
      </c>
      <c r="E1279" s="2" t="str">
        <f>IF(exp!F1281&lt;&gt;"",exp!F1281,"")</f>
        <v/>
      </c>
      <c r="F1279" s="2" t="str">
        <f>IF(exp!G1281&lt;&gt;"",exp!G1281,"")</f>
        <v/>
      </c>
      <c r="G1279" s="2" t="str">
        <f>IF(exp!H1281&lt;&gt;"",VLOOKUP(exp!H1281,private!O:P,2,FALSE),"")</f>
        <v/>
      </c>
      <c r="H1279" s="2" t="str">
        <f>IF(exp!I1281&lt;&gt;"",exp!I1281,"")</f>
        <v/>
      </c>
      <c r="I1279" s="2" t="str">
        <f>IF(exp!J1281&lt;&gt;"",exp!J1281,"")</f>
        <v/>
      </c>
      <c r="J1279" s="2" t="str">
        <f>IF(exp!K1281&lt;&gt;"",exp!K1281,"")</f>
        <v/>
      </c>
      <c r="K1279" s="2" t="str">
        <f>IF(exp!L1281&lt;&gt;"",exp!L1281,"")</f>
        <v/>
      </c>
      <c r="L1279" s="2" t="str">
        <f>IF(exp!M1281&lt;&gt;"",exp!M1281,"")</f>
        <v/>
      </c>
      <c r="M1279" s="2" t="str">
        <f>IF(exp!N1281&lt;&gt;"",exp!N1281,"")</f>
        <v/>
      </c>
      <c r="N1279" s="2" t="str">
        <f>IF(exp!O1281&lt;&gt;"",exp!O1281,"")</f>
        <v/>
      </c>
      <c r="O1279" s="2" t="str">
        <f>IF(exp!P1281&lt;&gt;"",exp!P1281,"")</f>
        <v/>
      </c>
    </row>
    <row r="1280" spans="1:15" x14ac:dyDescent="0.25">
      <c r="A1280" s="2" t="str">
        <f>IF(exp!B1282&lt;&gt;"",exp!A1282,"")</f>
        <v/>
      </c>
      <c r="B1280" s="2" t="str">
        <f>IF(exp!B1282&lt;&gt;"",exp!B1282,"")</f>
        <v/>
      </c>
      <c r="C1280" s="2" t="str">
        <f>IF(exp!D1282&lt;&gt;"",exp!D1282,"")</f>
        <v/>
      </c>
      <c r="D1280" s="63" t="str">
        <f>IF(exp!E1282&lt;&gt;"",exp!E1282,"")</f>
        <v/>
      </c>
      <c r="E1280" s="2" t="str">
        <f>IF(exp!F1282&lt;&gt;"",exp!F1282,"")</f>
        <v/>
      </c>
      <c r="F1280" s="2" t="str">
        <f>IF(exp!G1282&lt;&gt;"",exp!G1282,"")</f>
        <v/>
      </c>
      <c r="G1280" s="2" t="str">
        <f>IF(exp!H1282&lt;&gt;"",VLOOKUP(exp!H1282,private!O:P,2,FALSE),"")</f>
        <v/>
      </c>
      <c r="H1280" s="2" t="str">
        <f>IF(exp!I1282&lt;&gt;"",exp!I1282,"")</f>
        <v/>
      </c>
      <c r="I1280" s="2" t="str">
        <f>IF(exp!J1282&lt;&gt;"",exp!J1282,"")</f>
        <v/>
      </c>
      <c r="J1280" s="2" t="str">
        <f>IF(exp!K1282&lt;&gt;"",exp!K1282,"")</f>
        <v/>
      </c>
      <c r="K1280" s="2" t="str">
        <f>IF(exp!L1282&lt;&gt;"",exp!L1282,"")</f>
        <v/>
      </c>
      <c r="L1280" s="2" t="str">
        <f>IF(exp!M1282&lt;&gt;"",exp!M1282,"")</f>
        <v/>
      </c>
      <c r="M1280" s="2" t="str">
        <f>IF(exp!N1282&lt;&gt;"",exp!N1282,"")</f>
        <v/>
      </c>
      <c r="N1280" s="2" t="str">
        <f>IF(exp!O1282&lt;&gt;"",exp!O1282,"")</f>
        <v/>
      </c>
      <c r="O1280" s="2" t="str">
        <f>IF(exp!P1282&lt;&gt;"",exp!P1282,"")</f>
        <v/>
      </c>
    </row>
    <row r="1281" spans="1:15" x14ac:dyDescent="0.25">
      <c r="A1281" s="2" t="str">
        <f>IF(exp!B1283&lt;&gt;"",exp!A1283,"")</f>
        <v/>
      </c>
      <c r="B1281" s="2" t="str">
        <f>IF(exp!B1283&lt;&gt;"",exp!B1283,"")</f>
        <v/>
      </c>
      <c r="C1281" s="2" t="str">
        <f>IF(exp!D1283&lt;&gt;"",exp!D1283,"")</f>
        <v/>
      </c>
      <c r="D1281" s="63" t="str">
        <f>IF(exp!E1283&lt;&gt;"",exp!E1283,"")</f>
        <v/>
      </c>
      <c r="E1281" s="2" t="str">
        <f>IF(exp!F1283&lt;&gt;"",exp!F1283,"")</f>
        <v/>
      </c>
      <c r="F1281" s="2" t="str">
        <f>IF(exp!G1283&lt;&gt;"",exp!G1283,"")</f>
        <v/>
      </c>
      <c r="G1281" s="2" t="str">
        <f>IF(exp!H1283&lt;&gt;"",VLOOKUP(exp!H1283,private!O:P,2,FALSE),"")</f>
        <v/>
      </c>
      <c r="H1281" s="2" t="str">
        <f>IF(exp!I1283&lt;&gt;"",exp!I1283,"")</f>
        <v/>
      </c>
      <c r="I1281" s="2" t="str">
        <f>IF(exp!J1283&lt;&gt;"",exp!J1283,"")</f>
        <v/>
      </c>
      <c r="J1281" s="2" t="str">
        <f>IF(exp!K1283&lt;&gt;"",exp!K1283,"")</f>
        <v/>
      </c>
      <c r="K1281" s="2" t="str">
        <f>IF(exp!L1283&lt;&gt;"",exp!L1283,"")</f>
        <v/>
      </c>
      <c r="L1281" s="2" t="str">
        <f>IF(exp!M1283&lt;&gt;"",exp!M1283,"")</f>
        <v/>
      </c>
      <c r="M1281" s="2" t="str">
        <f>IF(exp!N1283&lt;&gt;"",exp!N1283,"")</f>
        <v/>
      </c>
      <c r="N1281" s="2" t="str">
        <f>IF(exp!O1283&lt;&gt;"",exp!O1283,"")</f>
        <v/>
      </c>
      <c r="O1281" s="2" t="str">
        <f>IF(exp!P1283&lt;&gt;"",exp!P1283,"")</f>
        <v/>
      </c>
    </row>
    <row r="1282" spans="1:15" x14ac:dyDescent="0.25">
      <c r="A1282" s="2" t="str">
        <f>IF(exp!B1284&lt;&gt;"",exp!A1284,"")</f>
        <v/>
      </c>
      <c r="B1282" s="2" t="str">
        <f>IF(exp!B1284&lt;&gt;"",exp!B1284,"")</f>
        <v/>
      </c>
      <c r="C1282" s="2" t="str">
        <f>IF(exp!D1284&lt;&gt;"",exp!D1284,"")</f>
        <v/>
      </c>
      <c r="D1282" s="63" t="str">
        <f>IF(exp!E1284&lt;&gt;"",exp!E1284,"")</f>
        <v/>
      </c>
      <c r="E1282" s="2" t="str">
        <f>IF(exp!F1284&lt;&gt;"",exp!F1284,"")</f>
        <v/>
      </c>
      <c r="F1282" s="2" t="str">
        <f>IF(exp!G1284&lt;&gt;"",exp!G1284,"")</f>
        <v/>
      </c>
      <c r="G1282" s="2" t="str">
        <f>IF(exp!H1284&lt;&gt;"",VLOOKUP(exp!H1284,private!O:P,2,FALSE),"")</f>
        <v/>
      </c>
      <c r="H1282" s="2" t="str">
        <f>IF(exp!I1284&lt;&gt;"",exp!I1284,"")</f>
        <v/>
      </c>
      <c r="I1282" s="2" t="str">
        <f>IF(exp!J1284&lt;&gt;"",exp!J1284,"")</f>
        <v/>
      </c>
      <c r="J1282" s="2" t="str">
        <f>IF(exp!K1284&lt;&gt;"",exp!K1284,"")</f>
        <v/>
      </c>
      <c r="K1282" s="2" t="str">
        <f>IF(exp!L1284&lt;&gt;"",exp!L1284,"")</f>
        <v/>
      </c>
      <c r="L1282" s="2" t="str">
        <f>IF(exp!M1284&lt;&gt;"",exp!M1284,"")</f>
        <v/>
      </c>
      <c r="M1282" s="2" t="str">
        <f>IF(exp!N1284&lt;&gt;"",exp!N1284,"")</f>
        <v/>
      </c>
      <c r="N1282" s="2" t="str">
        <f>IF(exp!O1284&lt;&gt;"",exp!O1284,"")</f>
        <v/>
      </c>
      <c r="O1282" s="2" t="str">
        <f>IF(exp!P1284&lt;&gt;"",exp!P1284,"")</f>
        <v/>
      </c>
    </row>
    <row r="1283" spans="1:15" x14ac:dyDescent="0.25">
      <c r="A1283" s="2" t="str">
        <f>IF(exp!B1285&lt;&gt;"",exp!A1285,"")</f>
        <v/>
      </c>
      <c r="B1283" s="2" t="str">
        <f>IF(exp!B1285&lt;&gt;"",exp!B1285,"")</f>
        <v/>
      </c>
      <c r="C1283" s="2" t="str">
        <f>IF(exp!D1285&lt;&gt;"",exp!D1285,"")</f>
        <v/>
      </c>
      <c r="D1283" s="63" t="str">
        <f>IF(exp!E1285&lt;&gt;"",exp!E1285,"")</f>
        <v/>
      </c>
      <c r="E1283" s="2" t="str">
        <f>IF(exp!F1285&lt;&gt;"",exp!F1285,"")</f>
        <v/>
      </c>
      <c r="F1283" s="2" t="str">
        <f>IF(exp!G1285&lt;&gt;"",exp!G1285,"")</f>
        <v/>
      </c>
      <c r="G1283" s="2" t="str">
        <f>IF(exp!H1285&lt;&gt;"",VLOOKUP(exp!H1285,private!O:P,2,FALSE),"")</f>
        <v/>
      </c>
      <c r="H1283" s="2" t="str">
        <f>IF(exp!I1285&lt;&gt;"",exp!I1285,"")</f>
        <v/>
      </c>
      <c r="I1283" s="2" t="str">
        <f>IF(exp!J1285&lt;&gt;"",exp!J1285,"")</f>
        <v/>
      </c>
      <c r="J1283" s="2" t="str">
        <f>IF(exp!K1285&lt;&gt;"",exp!K1285,"")</f>
        <v/>
      </c>
      <c r="K1283" s="2" t="str">
        <f>IF(exp!L1285&lt;&gt;"",exp!L1285,"")</f>
        <v/>
      </c>
      <c r="L1283" s="2" t="str">
        <f>IF(exp!M1285&lt;&gt;"",exp!M1285,"")</f>
        <v/>
      </c>
      <c r="M1283" s="2" t="str">
        <f>IF(exp!N1285&lt;&gt;"",exp!N1285,"")</f>
        <v/>
      </c>
      <c r="N1283" s="2" t="str">
        <f>IF(exp!O1285&lt;&gt;"",exp!O1285,"")</f>
        <v/>
      </c>
      <c r="O1283" s="2" t="str">
        <f>IF(exp!P1285&lt;&gt;"",exp!P1285,"")</f>
        <v/>
      </c>
    </row>
    <row r="1284" spans="1:15" x14ac:dyDescent="0.25">
      <c r="A1284" s="2" t="str">
        <f>IF(exp!B1286&lt;&gt;"",exp!A1286,"")</f>
        <v/>
      </c>
      <c r="B1284" s="2" t="str">
        <f>IF(exp!B1286&lt;&gt;"",exp!B1286,"")</f>
        <v/>
      </c>
      <c r="C1284" s="2" t="str">
        <f>IF(exp!D1286&lt;&gt;"",exp!D1286,"")</f>
        <v/>
      </c>
      <c r="D1284" s="63" t="str">
        <f>IF(exp!E1286&lt;&gt;"",exp!E1286,"")</f>
        <v/>
      </c>
      <c r="E1284" s="2" t="str">
        <f>IF(exp!F1286&lt;&gt;"",exp!F1286,"")</f>
        <v/>
      </c>
      <c r="F1284" s="2" t="str">
        <f>IF(exp!G1286&lt;&gt;"",exp!G1286,"")</f>
        <v/>
      </c>
      <c r="G1284" s="2" t="str">
        <f>IF(exp!H1286&lt;&gt;"",VLOOKUP(exp!H1286,private!O:P,2,FALSE),"")</f>
        <v/>
      </c>
      <c r="H1284" s="2" t="str">
        <f>IF(exp!I1286&lt;&gt;"",exp!I1286,"")</f>
        <v/>
      </c>
      <c r="I1284" s="2" t="str">
        <f>IF(exp!J1286&lt;&gt;"",exp!J1286,"")</f>
        <v/>
      </c>
      <c r="J1284" s="2" t="str">
        <f>IF(exp!K1286&lt;&gt;"",exp!K1286,"")</f>
        <v/>
      </c>
      <c r="K1284" s="2" t="str">
        <f>IF(exp!L1286&lt;&gt;"",exp!L1286,"")</f>
        <v/>
      </c>
      <c r="L1284" s="2" t="str">
        <f>IF(exp!M1286&lt;&gt;"",exp!M1286,"")</f>
        <v/>
      </c>
      <c r="M1284" s="2" t="str">
        <f>IF(exp!N1286&lt;&gt;"",exp!N1286,"")</f>
        <v/>
      </c>
      <c r="N1284" s="2" t="str">
        <f>IF(exp!O1286&lt;&gt;"",exp!O1286,"")</f>
        <v/>
      </c>
      <c r="O1284" s="2" t="str">
        <f>IF(exp!P1286&lt;&gt;"",exp!P1286,"")</f>
        <v/>
      </c>
    </row>
    <row r="1285" spans="1:15" x14ac:dyDescent="0.25">
      <c r="A1285" s="2" t="str">
        <f>IF(exp!B1287&lt;&gt;"",exp!A1287,"")</f>
        <v/>
      </c>
      <c r="B1285" s="2" t="str">
        <f>IF(exp!B1287&lt;&gt;"",exp!B1287,"")</f>
        <v/>
      </c>
      <c r="C1285" s="2" t="str">
        <f>IF(exp!D1287&lt;&gt;"",exp!D1287,"")</f>
        <v/>
      </c>
      <c r="D1285" s="63" t="str">
        <f>IF(exp!E1287&lt;&gt;"",exp!E1287,"")</f>
        <v/>
      </c>
      <c r="E1285" s="2" t="str">
        <f>IF(exp!F1287&lt;&gt;"",exp!F1287,"")</f>
        <v/>
      </c>
      <c r="F1285" s="2" t="str">
        <f>IF(exp!G1287&lt;&gt;"",exp!G1287,"")</f>
        <v/>
      </c>
      <c r="G1285" s="2" t="str">
        <f>IF(exp!H1287&lt;&gt;"",VLOOKUP(exp!H1287,private!O:P,2,FALSE),"")</f>
        <v/>
      </c>
      <c r="H1285" s="2" t="str">
        <f>IF(exp!I1287&lt;&gt;"",exp!I1287,"")</f>
        <v/>
      </c>
      <c r="I1285" s="2" t="str">
        <f>IF(exp!J1287&lt;&gt;"",exp!J1287,"")</f>
        <v/>
      </c>
      <c r="J1285" s="2" t="str">
        <f>IF(exp!K1287&lt;&gt;"",exp!K1287,"")</f>
        <v/>
      </c>
      <c r="K1285" s="2" t="str">
        <f>IF(exp!L1287&lt;&gt;"",exp!L1287,"")</f>
        <v/>
      </c>
      <c r="L1285" s="2" t="str">
        <f>IF(exp!M1287&lt;&gt;"",exp!M1287,"")</f>
        <v/>
      </c>
      <c r="M1285" s="2" t="str">
        <f>IF(exp!N1287&lt;&gt;"",exp!N1287,"")</f>
        <v/>
      </c>
      <c r="N1285" s="2" t="str">
        <f>IF(exp!O1287&lt;&gt;"",exp!O1287,"")</f>
        <v/>
      </c>
      <c r="O1285" s="2" t="str">
        <f>IF(exp!P1287&lt;&gt;"",exp!P1287,"")</f>
        <v/>
      </c>
    </row>
    <row r="1286" spans="1:15" x14ac:dyDescent="0.25">
      <c r="A1286" s="2" t="str">
        <f>IF(exp!B1288&lt;&gt;"",exp!A1288,"")</f>
        <v/>
      </c>
      <c r="B1286" s="2" t="str">
        <f>IF(exp!B1288&lt;&gt;"",exp!B1288,"")</f>
        <v/>
      </c>
      <c r="C1286" s="2" t="str">
        <f>IF(exp!D1288&lt;&gt;"",exp!D1288,"")</f>
        <v/>
      </c>
      <c r="D1286" s="63" t="str">
        <f>IF(exp!E1288&lt;&gt;"",exp!E1288,"")</f>
        <v/>
      </c>
      <c r="E1286" s="2" t="str">
        <f>IF(exp!F1288&lt;&gt;"",exp!F1288,"")</f>
        <v/>
      </c>
      <c r="F1286" s="2" t="str">
        <f>IF(exp!G1288&lt;&gt;"",exp!G1288,"")</f>
        <v/>
      </c>
      <c r="G1286" s="2" t="str">
        <f>IF(exp!H1288&lt;&gt;"",VLOOKUP(exp!H1288,private!O:P,2,FALSE),"")</f>
        <v/>
      </c>
      <c r="H1286" s="2" t="str">
        <f>IF(exp!I1288&lt;&gt;"",exp!I1288,"")</f>
        <v/>
      </c>
      <c r="I1286" s="2" t="str">
        <f>IF(exp!J1288&lt;&gt;"",exp!J1288,"")</f>
        <v/>
      </c>
      <c r="J1286" s="2" t="str">
        <f>IF(exp!K1288&lt;&gt;"",exp!K1288,"")</f>
        <v/>
      </c>
      <c r="K1286" s="2" t="str">
        <f>IF(exp!L1288&lt;&gt;"",exp!L1288,"")</f>
        <v/>
      </c>
      <c r="L1286" s="2" t="str">
        <f>IF(exp!M1288&lt;&gt;"",exp!M1288,"")</f>
        <v/>
      </c>
      <c r="M1286" s="2" t="str">
        <f>IF(exp!N1288&lt;&gt;"",exp!N1288,"")</f>
        <v/>
      </c>
      <c r="N1286" s="2" t="str">
        <f>IF(exp!O1288&lt;&gt;"",exp!O1288,"")</f>
        <v/>
      </c>
      <c r="O1286" s="2" t="str">
        <f>IF(exp!P1288&lt;&gt;"",exp!P1288,"")</f>
        <v/>
      </c>
    </row>
    <row r="1287" spans="1:15" x14ac:dyDescent="0.25">
      <c r="A1287" s="2" t="str">
        <f>IF(exp!B1289&lt;&gt;"",exp!A1289,"")</f>
        <v/>
      </c>
      <c r="B1287" s="2" t="str">
        <f>IF(exp!B1289&lt;&gt;"",exp!B1289,"")</f>
        <v/>
      </c>
      <c r="C1287" s="2" t="str">
        <f>IF(exp!D1289&lt;&gt;"",exp!D1289,"")</f>
        <v/>
      </c>
      <c r="D1287" s="63" t="str">
        <f>IF(exp!E1289&lt;&gt;"",exp!E1289,"")</f>
        <v/>
      </c>
      <c r="E1287" s="2" t="str">
        <f>IF(exp!F1289&lt;&gt;"",exp!F1289,"")</f>
        <v/>
      </c>
      <c r="F1287" s="2" t="str">
        <f>IF(exp!G1289&lt;&gt;"",exp!G1289,"")</f>
        <v/>
      </c>
      <c r="G1287" s="2" t="str">
        <f>IF(exp!H1289&lt;&gt;"",VLOOKUP(exp!H1289,private!O:P,2,FALSE),"")</f>
        <v/>
      </c>
      <c r="H1287" s="2" t="str">
        <f>IF(exp!I1289&lt;&gt;"",exp!I1289,"")</f>
        <v/>
      </c>
      <c r="I1287" s="2" t="str">
        <f>IF(exp!J1289&lt;&gt;"",exp!J1289,"")</f>
        <v/>
      </c>
      <c r="J1287" s="2" t="str">
        <f>IF(exp!K1289&lt;&gt;"",exp!K1289,"")</f>
        <v/>
      </c>
      <c r="K1287" s="2" t="str">
        <f>IF(exp!L1289&lt;&gt;"",exp!L1289,"")</f>
        <v/>
      </c>
      <c r="L1287" s="2" t="str">
        <f>IF(exp!M1289&lt;&gt;"",exp!M1289,"")</f>
        <v/>
      </c>
      <c r="M1287" s="2" t="str">
        <f>IF(exp!N1289&lt;&gt;"",exp!N1289,"")</f>
        <v/>
      </c>
      <c r="N1287" s="2" t="str">
        <f>IF(exp!O1289&lt;&gt;"",exp!O1289,"")</f>
        <v/>
      </c>
      <c r="O1287" s="2" t="str">
        <f>IF(exp!P1289&lt;&gt;"",exp!P1289,"")</f>
        <v/>
      </c>
    </row>
    <row r="1288" spans="1:15" x14ac:dyDescent="0.25">
      <c r="A1288" s="2" t="str">
        <f>IF(exp!B1290&lt;&gt;"",exp!A1290,"")</f>
        <v/>
      </c>
      <c r="B1288" s="2" t="str">
        <f>IF(exp!B1290&lt;&gt;"",exp!B1290,"")</f>
        <v/>
      </c>
      <c r="C1288" s="2" t="str">
        <f>IF(exp!D1290&lt;&gt;"",exp!D1290,"")</f>
        <v/>
      </c>
      <c r="D1288" s="63" t="str">
        <f>IF(exp!E1290&lt;&gt;"",exp!E1290,"")</f>
        <v/>
      </c>
      <c r="E1288" s="2" t="str">
        <f>IF(exp!F1290&lt;&gt;"",exp!F1290,"")</f>
        <v/>
      </c>
      <c r="F1288" s="2" t="str">
        <f>IF(exp!G1290&lt;&gt;"",exp!G1290,"")</f>
        <v/>
      </c>
      <c r="G1288" s="2" t="str">
        <f>IF(exp!H1290&lt;&gt;"",VLOOKUP(exp!H1290,private!O:P,2,FALSE),"")</f>
        <v/>
      </c>
      <c r="H1288" s="2" t="str">
        <f>IF(exp!I1290&lt;&gt;"",exp!I1290,"")</f>
        <v/>
      </c>
      <c r="I1288" s="2" t="str">
        <f>IF(exp!J1290&lt;&gt;"",exp!J1290,"")</f>
        <v/>
      </c>
      <c r="J1288" s="2" t="str">
        <f>IF(exp!K1290&lt;&gt;"",exp!K1290,"")</f>
        <v/>
      </c>
      <c r="K1288" s="2" t="str">
        <f>IF(exp!L1290&lt;&gt;"",exp!L1290,"")</f>
        <v/>
      </c>
      <c r="L1288" s="2" t="str">
        <f>IF(exp!M1290&lt;&gt;"",exp!M1290,"")</f>
        <v/>
      </c>
      <c r="M1288" s="2" t="str">
        <f>IF(exp!N1290&lt;&gt;"",exp!N1290,"")</f>
        <v/>
      </c>
      <c r="N1288" s="2" t="str">
        <f>IF(exp!O1290&lt;&gt;"",exp!O1290,"")</f>
        <v/>
      </c>
      <c r="O1288" s="2" t="str">
        <f>IF(exp!P1290&lt;&gt;"",exp!P1290,"")</f>
        <v/>
      </c>
    </row>
    <row r="1289" spans="1:15" x14ac:dyDescent="0.25">
      <c r="A1289" s="2" t="str">
        <f>IF(exp!B1291&lt;&gt;"",exp!A1291,"")</f>
        <v/>
      </c>
      <c r="B1289" s="2" t="str">
        <f>IF(exp!B1291&lt;&gt;"",exp!B1291,"")</f>
        <v/>
      </c>
      <c r="C1289" s="2" t="str">
        <f>IF(exp!D1291&lt;&gt;"",exp!D1291,"")</f>
        <v/>
      </c>
      <c r="D1289" s="63" t="str">
        <f>IF(exp!E1291&lt;&gt;"",exp!E1291,"")</f>
        <v/>
      </c>
      <c r="E1289" s="2" t="str">
        <f>IF(exp!F1291&lt;&gt;"",exp!F1291,"")</f>
        <v/>
      </c>
      <c r="F1289" s="2" t="str">
        <f>IF(exp!G1291&lt;&gt;"",exp!G1291,"")</f>
        <v/>
      </c>
      <c r="G1289" s="2" t="str">
        <f>IF(exp!H1291&lt;&gt;"",VLOOKUP(exp!H1291,private!O:P,2,FALSE),"")</f>
        <v/>
      </c>
      <c r="H1289" s="2" t="str">
        <f>IF(exp!I1291&lt;&gt;"",exp!I1291,"")</f>
        <v/>
      </c>
      <c r="I1289" s="2" t="str">
        <f>IF(exp!J1291&lt;&gt;"",exp!J1291,"")</f>
        <v/>
      </c>
      <c r="J1289" s="2" t="str">
        <f>IF(exp!K1291&lt;&gt;"",exp!K1291,"")</f>
        <v/>
      </c>
      <c r="K1289" s="2" t="str">
        <f>IF(exp!L1291&lt;&gt;"",exp!L1291,"")</f>
        <v/>
      </c>
      <c r="L1289" s="2" t="str">
        <f>IF(exp!M1291&lt;&gt;"",exp!M1291,"")</f>
        <v/>
      </c>
      <c r="M1289" s="2" t="str">
        <f>IF(exp!N1291&lt;&gt;"",exp!N1291,"")</f>
        <v/>
      </c>
      <c r="N1289" s="2" t="str">
        <f>IF(exp!O1291&lt;&gt;"",exp!O1291,"")</f>
        <v/>
      </c>
      <c r="O1289" s="2" t="str">
        <f>IF(exp!P1291&lt;&gt;"",exp!P1291,"")</f>
        <v/>
      </c>
    </row>
    <row r="1290" spans="1:15" x14ac:dyDescent="0.25">
      <c r="A1290" s="2" t="str">
        <f>IF(exp!B1292&lt;&gt;"",exp!A1292,"")</f>
        <v/>
      </c>
      <c r="B1290" s="2" t="str">
        <f>IF(exp!B1292&lt;&gt;"",exp!B1292,"")</f>
        <v/>
      </c>
      <c r="C1290" s="2" t="str">
        <f>IF(exp!D1292&lt;&gt;"",exp!D1292,"")</f>
        <v/>
      </c>
      <c r="D1290" s="63" t="str">
        <f>IF(exp!E1292&lt;&gt;"",exp!E1292,"")</f>
        <v/>
      </c>
      <c r="E1290" s="2" t="str">
        <f>IF(exp!F1292&lt;&gt;"",exp!F1292,"")</f>
        <v/>
      </c>
      <c r="F1290" s="2" t="str">
        <f>IF(exp!G1292&lt;&gt;"",exp!G1292,"")</f>
        <v/>
      </c>
      <c r="G1290" s="2" t="str">
        <f>IF(exp!H1292&lt;&gt;"",VLOOKUP(exp!H1292,private!O:P,2,FALSE),"")</f>
        <v/>
      </c>
      <c r="H1290" s="2" t="str">
        <f>IF(exp!I1292&lt;&gt;"",exp!I1292,"")</f>
        <v/>
      </c>
      <c r="I1290" s="2" t="str">
        <f>IF(exp!J1292&lt;&gt;"",exp!J1292,"")</f>
        <v/>
      </c>
      <c r="J1290" s="2" t="str">
        <f>IF(exp!K1292&lt;&gt;"",exp!K1292,"")</f>
        <v/>
      </c>
      <c r="K1290" s="2" t="str">
        <f>IF(exp!L1292&lt;&gt;"",exp!L1292,"")</f>
        <v/>
      </c>
      <c r="L1290" s="2" t="str">
        <f>IF(exp!M1292&lt;&gt;"",exp!M1292,"")</f>
        <v/>
      </c>
      <c r="M1290" s="2" t="str">
        <f>IF(exp!N1292&lt;&gt;"",exp!N1292,"")</f>
        <v/>
      </c>
      <c r="N1290" s="2" t="str">
        <f>IF(exp!O1292&lt;&gt;"",exp!O1292,"")</f>
        <v/>
      </c>
      <c r="O1290" s="2" t="str">
        <f>IF(exp!P1292&lt;&gt;"",exp!P1292,"")</f>
        <v/>
      </c>
    </row>
    <row r="1291" spans="1:15" x14ac:dyDescent="0.25">
      <c r="A1291" s="2" t="str">
        <f>IF(exp!B1293&lt;&gt;"",exp!A1293,"")</f>
        <v/>
      </c>
      <c r="B1291" s="2" t="str">
        <f>IF(exp!B1293&lt;&gt;"",exp!B1293,"")</f>
        <v/>
      </c>
      <c r="C1291" s="2" t="str">
        <f>IF(exp!D1293&lt;&gt;"",exp!D1293,"")</f>
        <v/>
      </c>
      <c r="D1291" s="63" t="str">
        <f>IF(exp!E1293&lt;&gt;"",exp!E1293,"")</f>
        <v/>
      </c>
      <c r="E1291" s="2" t="str">
        <f>IF(exp!F1293&lt;&gt;"",exp!F1293,"")</f>
        <v/>
      </c>
      <c r="F1291" s="2" t="str">
        <f>IF(exp!G1293&lt;&gt;"",exp!G1293,"")</f>
        <v/>
      </c>
      <c r="G1291" s="2" t="str">
        <f>IF(exp!H1293&lt;&gt;"",VLOOKUP(exp!H1293,private!O:P,2,FALSE),"")</f>
        <v/>
      </c>
      <c r="H1291" s="2" t="str">
        <f>IF(exp!I1293&lt;&gt;"",exp!I1293,"")</f>
        <v/>
      </c>
      <c r="I1291" s="2" t="str">
        <f>IF(exp!J1293&lt;&gt;"",exp!J1293,"")</f>
        <v/>
      </c>
      <c r="J1291" s="2" t="str">
        <f>IF(exp!K1293&lt;&gt;"",exp!K1293,"")</f>
        <v/>
      </c>
      <c r="K1291" s="2" t="str">
        <f>IF(exp!L1293&lt;&gt;"",exp!L1293,"")</f>
        <v/>
      </c>
      <c r="L1291" s="2" t="str">
        <f>IF(exp!M1293&lt;&gt;"",exp!M1293,"")</f>
        <v/>
      </c>
      <c r="M1291" s="2" t="str">
        <f>IF(exp!N1293&lt;&gt;"",exp!N1293,"")</f>
        <v/>
      </c>
      <c r="N1291" s="2" t="str">
        <f>IF(exp!O1293&lt;&gt;"",exp!O1293,"")</f>
        <v/>
      </c>
      <c r="O1291" s="2" t="str">
        <f>IF(exp!P1293&lt;&gt;"",exp!P1293,"")</f>
        <v/>
      </c>
    </row>
    <row r="1292" spans="1:15" x14ac:dyDescent="0.25">
      <c r="A1292" s="2" t="str">
        <f>IF(exp!B1294&lt;&gt;"",exp!A1294,"")</f>
        <v/>
      </c>
      <c r="B1292" s="2" t="str">
        <f>IF(exp!B1294&lt;&gt;"",exp!B1294,"")</f>
        <v/>
      </c>
      <c r="C1292" s="2" t="str">
        <f>IF(exp!D1294&lt;&gt;"",exp!D1294,"")</f>
        <v/>
      </c>
      <c r="D1292" s="63" t="str">
        <f>IF(exp!E1294&lt;&gt;"",exp!E1294,"")</f>
        <v/>
      </c>
      <c r="E1292" s="2" t="str">
        <f>IF(exp!F1294&lt;&gt;"",exp!F1294,"")</f>
        <v/>
      </c>
      <c r="F1292" s="2" t="str">
        <f>IF(exp!G1294&lt;&gt;"",exp!G1294,"")</f>
        <v/>
      </c>
      <c r="G1292" s="2" t="str">
        <f>IF(exp!H1294&lt;&gt;"",VLOOKUP(exp!H1294,private!O:P,2,FALSE),"")</f>
        <v/>
      </c>
      <c r="H1292" s="2" t="str">
        <f>IF(exp!I1294&lt;&gt;"",exp!I1294,"")</f>
        <v/>
      </c>
      <c r="I1292" s="2" t="str">
        <f>IF(exp!J1294&lt;&gt;"",exp!J1294,"")</f>
        <v/>
      </c>
      <c r="J1292" s="2" t="str">
        <f>IF(exp!K1294&lt;&gt;"",exp!K1294,"")</f>
        <v/>
      </c>
      <c r="K1292" s="2" t="str">
        <f>IF(exp!L1294&lt;&gt;"",exp!L1294,"")</f>
        <v/>
      </c>
      <c r="L1292" s="2" t="str">
        <f>IF(exp!M1294&lt;&gt;"",exp!M1294,"")</f>
        <v/>
      </c>
      <c r="M1292" s="2" t="str">
        <f>IF(exp!N1294&lt;&gt;"",exp!N1294,"")</f>
        <v/>
      </c>
      <c r="N1292" s="2" t="str">
        <f>IF(exp!O1294&lt;&gt;"",exp!O1294,"")</f>
        <v/>
      </c>
      <c r="O1292" s="2" t="str">
        <f>IF(exp!P1294&lt;&gt;"",exp!P1294,"")</f>
        <v/>
      </c>
    </row>
    <row r="1293" spans="1:15" x14ac:dyDescent="0.25">
      <c r="A1293" s="2" t="str">
        <f>IF(exp!B1295&lt;&gt;"",exp!A1295,"")</f>
        <v/>
      </c>
      <c r="B1293" s="2" t="str">
        <f>IF(exp!B1295&lt;&gt;"",exp!B1295,"")</f>
        <v/>
      </c>
      <c r="C1293" s="2" t="str">
        <f>IF(exp!D1295&lt;&gt;"",exp!D1295,"")</f>
        <v/>
      </c>
      <c r="D1293" s="63" t="str">
        <f>IF(exp!E1295&lt;&gt;"",exp!E1295,"")</f>
        <v/>
      </c>
      <c r="E1293" s="2" t="str">
        <f>IF(exp!F1295&lt;&gt;"",exp!F1295,"")</f>
        <v/>
      </c>
      <c r="F1293" s="2" t="str">
        <f>IF(exp!G1295&lt;&gt;"",exp!G1295,"")</f>
        <v/>
      </c>
      <c r="G1293" s="2" t="str">
        <f>IF(exp!H1295&lt;&gt;"",VLOOKUP(exp!H1295,private!O:P,2,FALSE),"")</f>
        <v/>
      </c>
      <c r="H1293" s="2" t="str">
        <f>IF(exp!I1295&lt;&gt;"",exp!I1295,"")</f>
        <v/>
      </c>
      <c r="I1293" s="2" t="str">
        <f>IF(exp!J1295&lt;&gt;"",exp!J1295,"")</f>
        <v/>
      </c>
      <c r="J1293" s="2" t="str">
        <f>IF(exp!K1295&lt;&gt;"",exp!K1295,"")</f>
        <v/>
      </c>
      <c r="K1293" s="2" t="str">
        <f>IF(exp!L1295&lt;&gt;"",exp!L1295,"")</f>
        <v/>
      </c>
      <c r="L1293" s="2" t="str">
        <f>IF(exp!M1295&lt;&gt;"",exp!M1295,"")</f>
        <v/>
      </c>
      <c r="M1293" s="2" t="str">
        <f>IF(exp!N1295&lt;&gt;"",exp!N1295,"")</f>
        <v/>
      </c>
      <c r="N1293" s="2" t="str">
        <f>IF(exp!O1295&lt;&gt;"",exp!O1295,"")</f>
        <v/>
      </c>
      <c r="O1293" s="2" t="str">
        <f>IF(exp!P1295&lt;&gt;"",exp!P1295,"")</f>
        <v/>
      </c>
    </row>
    <row r="1294" spans="1:15" x14ac:dyDescent="0.25">
      <c r="A1294" s="2" t="str">
        <f>IF(exp!B1296&lt;&gt;"",exp!A1296,"")</f>
        <v/>
      </c>
      <c r="B1294" s="2" t="str">
        <f>IF(exp!B1296&lt;&gt;"",exp!B1296,"")</f>
        <v/>
      </c>
      <c r="C1294" s="2" t="str">
        <f>IF(exp!D1296&lt;&gt;"",exp!D1296,"")</f>
        <v/>
      </c>
      <c r="D1294" s="63" t="str">
        <f>IF(exp!E1296&lt;&gt;"",exp!E1296,"")</f>
        <v/>
      </c>
      <c r="E1294" s="2" t="str">
        <f>IF(exp!F1296&lt;&gt;"",exp!F1296,"")</f>
        <v/>
      </c>
      <c r="F1294" s="2" t="str">
        <f>IF(exp!G1296&lt;&gt;"",exp!G1296,"")</f>
        <v/>
      </c>
      <c r="G1294" s="2" t="str">
        <f>IF(exp!H1296&lt;&gt;"",VLOOKUP(exp!H1296,private!O:P,2,FALSE),"")</f>
        <v/>
      </c>
      <c r="H1294" s="2" t="str">
        <f>IF(exp!I1296&lt;&gt;"",exp!I1296,"")</f>
        <v/>
      </c>
      <c r="I1294" s="2" t="str">
        <f>IF(exp!J1296&lt;&gt;"",exp!J1296,"")</f>
        <v/>
      </c>
      <c r="J1294" s="2" t="str">
        <f>IF(exp!K1296&lt;&gt;"",exp!K1296,"")</f>
        <v/>
      </c>
      <c r="K1294" s="2" t="str">
        <f>IF(exp!L1296&lt;&gt;"",exp!L1296,"")</f>
        <v/>
      </c>
      <c r="L1294" s="2" t="str">
        <f>IF(exp!M1296&lt;&gt;"",exp!M1296,"")</f>
        <v/>
      </c>
      <c r="M1294" s="2" t="str">
        <f>IF(exp!N1296&lt;&gt;"",exp!N1296,"")</f>
        <v/>
      </c>
      <c r="N1294" s="2" t="str">
        <f>IF(exp!O1296&lt;&gt;"",exp!O1296,"")</f>
        <v/>
      </c>
      <c r="O1294" s="2" t="str">
        <f>IF(exp!P1296&lt;&gt;"",exp!P1296,"")</f>
        <v/>
      </c>
    </row>
    <row r="1295" spans="1:15" x14ac:dyDescent="0.25">
      <c r="A1295" s="2" t="str">
        <f>IF(exp!B1297&lt;&gt;"",exp!A1297,"")</f>
        <v/>
      </c>
      <c r="B1295" s="2" t="str">
        <f>IF(exp!B1297&lt;&gt;"",exp!B1297,"")</f>
        <v/>
      </c>
      <c r="C1295" s="2" t="str">
        <f>IF(exp!D1297&lt;&gt;"",exp!D1297,"")</f>
        <v/>
      </c>
      <c r="D1295" s="63" t="str">
        <f>IF(exp!E1297&lt;&gt;"",exp!E1297,"")</f>
        <v/>
      </c>
      <c r="E1295" s="2" t="str">
        <f>IF(exp!F1297&lt;&gt;"",exp!F1297,"")</f>
        <v/>
      </c>
      <c r="F1295" s="2" t="str">
        <f>IF(exp!G1297&lt;&gt;"",exp!G1297,"")</f>
        <v/>
      </c>
      <c r="G1295" s="2" t="str">
        <f>IF(exp!H1297&lt;&gt;"",VLOOKUP(exp!H1297,private!O:P,2,FALSE),"")</f>
        <v/>
      </c>
      <c r="H1295" s="2" t="str">
        <f>IF(exp!I1297&lt;&gt;"",exp!I1297,"")</f>
        <v/>
      </c>
      <c r="I1295" s="2" t="str">
        <f>IF(exp!J1297&lt;&gt;"",exp!J1297,"")</f>
        <v/>
      </c>
      <c r="J1295" s="2" t="str">
        <f>IF(exp!K1297&lt;&gt;"",exp!K1297,"")</f>
        <v/>
      </c>
      <c r="K1295" s="2" t="str">
        <f>IF(exp!L1297&lt;&gt;"",exp!L1297,"")</f>
        <v/>
      </c>
      <c r="L1295" s="2" t="str">
        <f>IF(exp!M1297&lt;&gt;"",exp!M1297,"")</f>
        <v/>
      </c>
      <c r="M1295" s="2" t="str">
        <f>IF(exp!N1297&lt;&gt;"",exp!N1297,"")</f>
        <v/>
      </c>
      <c r="N1295" s="2" t="str">
        <f>IF(exp!O1297&lt;&gt;"",exp!O1297,"")</f>
        <v/>
      </c>
      <c r="O1295" s="2" t="str">
        <f>IF(exp!P1297&lt;&gt;"",exp!P1297,"")</f>
        <v/>
      </c>
    </row>
    <row r="1296" spans="1:15" x14ac:dyDescent="0.25">
      <c r="A1296" s="2" t="str">
        <f>IF(exp!B1298&lt;&gt;"",exp!A1298,"")</f>
        <v/>
      </c>
      <c r="B1296" s="2" t="str">
        <f>IF(exp!B1298&lt;&gt;"",exp!B1298,"")</f>
        <v/>
      </c>
      <c r="C1296" s="2" t="str">
        <f>IF(exp!D1298&lt;&gt;"",exp!D1298,"")</f>
        <v/>
      </c>
      <c r="D1296" s="63" t="str">
        <f>IF(exp!E1298&lt;&gt;"",exp!E1298,"")</f>
        <v/>
      </c>
      <c r="E1296" s="2" t="str">
        <f>IF(exp!F1298&lt;&gt;"",exp!F1298,"")</f>
        <v/>
      </c>
      <c r="F1296" s="2" t="str">
        <f>IF(exp!G1298&lt;&gt;"",exp!G1298,"")</f>
        <v/>
      </c>
      <c r="G1296" s="2" t="str">
        <f>IF(exp!H1298&lt;&gt;"",VLOOKUP(exp!H1298,private!O:P,2,FALSE),"")</f>
        <v/>
      </c>
      <c r="H1296" s="2" t="str">
        <f>IF(exp!I1298&lt;&gt;"",exp!I1298,"")</f>
        <v/>
      </c>
      <c r="I1296" s="2" t="str">
        <f>IF(exp!J1298&lt;&gt;"",exp!J1298,"")</f>
        <v/>
      </c>
      <c r="J1296" s="2" t="str">
        <f>IF(exp!K1298&lt;&gt;"",exp!K1298,"")</f>
        <v/>
      </c>
      <c r="K1296" s="2" t="str">
        <f>IF(exp!L1298&lt;&gt;"",exp!L1298,"")</f>
        <v/>
      </c>
      <c r="L1296" s="2" t="str">
        <f>IF(exp!M1298&lt;&gt;"",exp!M1298,"")</f>
        <v/>
      </c>
      <c r="M1296" s="2" t="str">
        <f>IF(exp!N1298&lt;&gt;"",exp!N1298,"")</f>
        <v/>
      </c>
      <c r="N1296" s="2" t="str">
        <f>IF(exp!O1298&lt;&gt;"",exp!O1298,"")</f>
        <v/>
      </c>
      <c r="O1296" s="2" t="str">
        <f>IF(exp!P1298&lt;&gt;"",exp!P1298,"")</f>
        <v/>
      </c>
    </row>
    <row r="1297" spans="1:15" x14ac:dyDescent="0.25">
      <c r="A1297" s="2" t="str">
        <f>IF(exp!B1299&lt;&gt;"",exp!A1299,"")</f>
        <v/>
      </c>
      <c r="B1297" s="2" t="str">
        <f>IF(exp!B1299&lt;&gt;"",exp!B1299,"")</f>
        <v/>
      </c>
      <c r="C1297" s="2" t="str">
        <f>IF(exp!D1299&lt;&gt;"",exp!D1299,"")</f>
        <v/>
      </c>
      <c r="D1297" s="63" t="str">
        <f>IF(exp!E1299&lt;&gt;"",exp!E1299,"")</f>
        <v/>
      </c>
      <c r="E1297" s="2" t="str">
        <f>IF(exp!F1299&lt;&gt;"",exp!F1299,"")</f>
        <v/>
      </c>
      <c r="F1297" s="2" t="str">
        <f>IF(exp!G1299&lt;&gt;"",exp!G1299,"")</f>
        <v/>
      </c>
      <c r="G1297" s="2" t="str">
        <f>IF(exp!H1299&lt;&gt;"",VLOOKUP(exp!H1299,private!O:P,2,FALSE),"")</f>
        <v/>
      </c>
      <c r="H1297" s="2" t="str">
        <f>IF(exp!I1299&lt;&gt;"",exp!I1299,"")</f>
        <v/>
      </c>
      <c r="I1297" s="2" t="str">
        <f>IF(exp!J1299&lt;&gt;"",exp!J1299,"")</f>
        <v/>
      </c>
      <c r="J1297" s="2" t="str">
        <f>IF(exp!K1299&lt;&gt;"",exp!K1299,"")</f>
        <v/>
      </c>
      <c r="K1297" s="2" t="str">
        <f>IF(exp!L1299&lt;&gt;"",exp!L1299,"")</f>
        <v/>
      </c>
      <c r="L1297" s="2" t="str">
        <f>IF(exp!M1299&lt;&gt;"",exp!M1299,"")</f>
        <v/>
      </c>
      <c r="M1297" s="2" t="str">
        <f>IF(exp!N1299&lt;&gt;"",exp!N1299,"")</f>
        <v/>
      </c>
      <c r="N1297" s="2" t="str">
        <f>IF(exp!O1299&lt;&gt;"",exp!O1299,"")</f>
        <v/>
      </c>
      <c r="O1297" s="2" t="str">
        <f>IF(exp!P1299&lt;&gt;"",exp!P1299,"")</f>
        <v/>
      </c>
    </row>
    <row r="1298" spans="1:15" x14ac:dyDescent="0.25">
      <c r="A1298" s="2" t="str">
        <f>IF(exp!B1300&lt;&gt;"",exp!A1300,"")</f>
        <v/>
      </c>
      <c r="B1298" s="2" t="str">
        <f>IF(exp!B1300&lt;&gt;"",exp!B1300,"")</f>
        <v/>
      </c>
      <c r="C1298" s="2" t="str">
        <f>IF(exp!D1300&lt;&gt;"",exp!D1300,"")</f>
        <v/>
      </c>
      <c r="D1298" s="63" t="str">
        <f>IF(exp!E1300&lt;&gt;"",exp!E1300,"")</f>
        <v/>
      </c>
      <c r="E1298" s="2" t="str">
        <f>IF(exp!F1300&lt;&gt;"",exp!F1300,"")</f>
        <v/>
      </c>
      <c r="F1298" s="2" t="str">
        <f>IF(exp!G1300&lt;&gt;"",exp!G1300,"")</f>
        <v/>
      </c>
      <c r="G1298" s="2" t="str">
        <f>IF(exp!H1300&lt;&gt;"",VLOOKUP(exp!H1300,private!O:P,2,FALSE),"")</f>
        <v/>
      </c>
      <c r="H1298" s="2" t="str">
        <f>IF(exp!I1300&lt;&gt;"",exp!I1300,"")</f>
        <v/>
      </c>
      <c r="I1298" s="2" t="str">
        <f>IF(exp!J1300&lt;&gt;"",exp!J1300,"")</f>
        <v/>
      </c>
      <c r="J1298" s="2" t="str">
        <f>IF(exp!K1300&lt;&gt;"",exp!K1300,"")</f>
        <v/>
      </c>
      <c r="K1298" s="2" t="str">
        <f>IF(exp!L1300&lt;&gt;"",exp!L1300,"")</f>
        <v/>
      </c>
      <c r="L1298" s="2" t="str">
        <f>IF(exp!M1300&lt;&gt;"",exp!M1300,"")</f>
        <v/>
      </c>
      <c r="M1298" s="2" t="str">
        <f>IF(exp!N1300&lt;&gt;"",exp!N1300,"")</f>
        <v/>
      </c>
      <c r="N1298" s="2" t="str">
        <f>IF(exp!O1300&lt;&gt;"",exp!O1300,"")</f>
        <v/>
      </c>
      <c r="O1298" s="2" t="str">
        <f>IF(exp!P1300&lt;&gt;"",exp!P1300,"")</f>
        <v/>
      </c>
    </row>
    <row r="1299" spans="1:15" x14ac:dyDescent="0.25">
      <c r="A1299" s="2" t="str">
        <f>IF(exp!B1301&lt;&gt;"",exp!A1301,"")</f>
        <v/>
      </c>
      <c r="B1299" s="2" t="str">
        <f>IF(exp!B1301&lt;&gt;"",exp!B1301,"")</f>
        <v/>
      </c>
      <c r="C1299" s="2" t="str">
        <f>IF(exp!D1301&lt;&gt;"",exp!D1301,"")</f>
        <v/>
      </c>
      <c r="D1299" s="63" t="str">
        <f>IF(exp!E1301&lt;&gt;"",exp!E1301,"")</f>
        <v/>
      </c>
      <c r="E1299" s="2" t="str">
        <f>IF(exp!F1301&lt;&gt;"",exp!F1301,"")</f>
        <v/>
      </c>
      <c r="F1299" s="2" t="str">
        <f>IF(exp!G1301&lt;&gt;"",exp!G1301,"")</f>
        <v/>
      </c>
      <c r="G1299" s="2" t="str">
        <f>IF(exp!H1301&lt;&gt;"",VLOOKUP(exp!H1301,private!O:P,2,FALSE),"")</f>
        <v/>
      </c>
      <c r="H1299" s="2" t="str">
        <f>IF(exp!I1301&lt;&gt;"",exp!I1301,"")</f>
        <v/>
      </c>
      <c r="I1299" s="2" t="str">
        <f>IF(exp!J1301&lt;&gt;"",exp!J1301,"")</f>
        <v/>
      </c>
      <c r="J1299" s="2" t="str">
        <f>IF(exp!K1301&lt;&gt;"",exp!K1301,"")</f>
        <v/>
      </c>
      <c r="K1299" s="2" t="str">
        <f>IF(exp!L1301&lt;&gt;"",exp!L1301,"")</f>
        <v/>
      </c>
      <c r="L1299" s="2" t="str">
        <f>IF(exp!M1301&lt;&gt;"",exp!M1301,"")</f>
        <v/>
      </c>
      <c r="M1299" s="2" t="str">
        <f>IF(exp!N1301&lt;&gt;"",exp!N1301,"")</f>
        <v/>
      </c>
      <c r="N1299" s="2" t="str">
        <f>IF(exp!O1301&lt;&gt;"",exp!O1301,"")</f>
        <v/>
      </c>
      <c r="O1299" s="2" t="str">
        <f>IF(exp!P1301&lt;&gt;"",exp!P1301,"")</f>
        <v/>
      </c>
    </row>
    <row r="1300" spans="1:15" x14ac:dyDescent="0.25">
      <c r="A1300" s="2" t="str">
        <f>IF(exp!B1302&lt;&gt;"",exp!A1302,"")</f>
        <v/>
      </c>
      <c r="B1300" s="2" t="str">
        <f>IF(exp!B1302&lt;&gt;"",exp!B1302,"")</f>
        <v/>
      </c>
      <c r="C1300" s="2" t="str">
        <f>IF(exp!D1302&lt;&gt;"",exp!D1302,"")</f>
        <v/>
      </c>
      <c r="D1300" s="63" t="str">
        <f>IF(exp!E1302&lt;&gt;"",exp!E1302,"")</f>
        <v/>
      </c>
      <c r="E1300" s="2" t="str">
        <f>IF(exp!F1302&lt;&gt;"",exp!F1302,"")</f>
        <v/>
      </c>
      <c r="F1300" s="2" t="str">
        <f>IF(exp!G1302&lt;&gt;"",exp!G1302,"")</f>
        <v/>
      </c>
      <c r="G1300" s="2" t="str">
        <f>IF(exp!H1302&lt;&gt;"",VLOOKUP(exp!H1302,private!O:P,2,FALSE),"")</f>
        <v/>
      </c>
      <c r="H1300" s="2" t="str">
        <f>IF(exp!I1302&lt;&gt;"",exp!I1302,"")</f>
        <v/>
      </c>
      <c r="I1300" s="2" t="str">
        <f>IF(exp!J1302&lt;&gt;"",exp!J1302,"")</f>
        <v/>
      </c>
      <c r="J1300" s="2" t="str">
        <f>IF(exp!K1302&lt;&gt;"",exp!K1302,"")</f>
        <v/>
      </c>
      <c r="K1300" s="2" t="str">
        <f>IF(exp!L1302&lt;&gt;"",exp!L1302,"")</f>
        <v/>
      </c>
      <c r="L1300" s="2" t="str">
        <f>IF(exp!M1302&lt;&gt;"",exp!M1302,"")</f>
        <v/>
      </c>
      <c r="M1300" s="2" t="str">
        <f>IF(exp!N1302&lt;&gt;"",exp!N1302,"")</f>
        <v/>
      </c>
      <c r="N1300" s="2" t="str">
        <f>IF(exp!O1302&lt;&gt;"",exp!O1302,"")</f>
        <v/>
      </c>
      <c r="O1300" s="2" t="str">
        <f>IF(exp!P1302&lt;&gt;"",exp!P1302,"")</f>
        <v/>
      </c>
    </row>
    <row r="1301" spans="1:15" x14ac:dyDescent="0.25">
      <c r="A1301" s="2" t="str">
        <f>IF(exp!B1303&lt;&gt;"",exp!A1303,"")</f>
        <v/>
      </c>
      <c r="B1301" s="2" t="str">
        <f>IF(exp!B1303&lt;&gt;"",exp!B1303,"")</f>
        <v/>
      </c>
      <c r="C1301" s="2" t="str">
        <f>IF(exp!D1303&lt;&gt;"",exp!D1303,"")</f>
        <v/>
      </c>
      <c r="D1301" s="63" t="str">
        <f>IF(exp!E1303&lt;&gt;"",exp!E1303,"")</f>
        <v/>
      </c>
      <c r="E1301" s="2" t="str">
        <f>IF(exp!F1303&lt;&gt;"",exp!F1303,"")</f>
        <v/>
      </c>
      <c r="F1301" s="2" t="str">
        <f>IF(exp!G1303&lt;&gt;"",exp!G1303,"")</f>
        <v/>
      </c>
      <c r="G1301" s="2" t="str">
        <f>IF(exp!H1303&lt;&gt;"",VLOOKUP(exp!H1303,private!O:P,2,FALSE),"")</f>
        <v/>
      </c>
      <c r="H1301" s="2" t="str">
        <f>IF(exp!I1303&lt;&gt;"",exp!I1303,"")</f>
        <v/>
      </c>
      <c r="I1301" s="2" t="str">
        <f>IF(exp!J1303&lt;&gt;"",exp!J1303,"")</f>
        <v/>
      </c>
      <c r="J1301" s="2" t="str">
        <f>IF(exp!K1303&lt;&gt;"",exp!K1303,"")</f>
        <v/>
      </c>
      <c r="K1301" s="2" t="str">
        <f>IF(exp!L1303&lt;&gt;"",exp!L1303,"")</f>
        <v/>
      </c>
      <c r="L1301" s="2" t="str">
        <f>IF(exp!M1303&lt;&gt;"",exp!M1303,"")</f>
        <v/>
      </c>
      <c r="M1301" s="2" t="str">
        <f>IF(exp!N1303&lt;&gt;"",exp!N1303,"")</f>
        <v/>
      </c>
      <c r="N1301" s="2" t="str">
        <f>IF(exp!O1303&lt;&gt;"",exp!O1303,"")</f>
        <v/>
      </c>
      <c r="O1301" s="2" t="str">
        <f>IF(exp!P1303&lt;&gt;"",exp!P1303,"")</f>
        <v/>
      </c>
    </row>
    <row r="1302" spans="1:15" x14ac:dyDescent="0.25">
      <c r="A1302" s="2" t="str">
        <f>IF(exp!B1304&lt;&gt;"",exp!A1304,"")</f>
        <v/>
      </c>
      <c r="B1302" s="2" t="str">
        <f>IF(exp!B1304&lt;&gt;"",exp!B1304,"")</f>
        <v/>
      </c>
      <c r="C1302" s="2" t="str">
        <f>IF(exp!D1304&lt;&gt;"",exp!D1304,"")</f>
        <v/>
      </c>
      <c r="D1302" s="63" t="str">
        <f>IF(exp!E1304&lt;&gt;"",exp!E1304,"")</f>
        <v/>
      </c>
      <c r="E1302" s="2" t="str">
        <f>IF(exp!F1304&lt;&gt;"",exp!F1304,"")</f>
        <v/>
      </c>
      <c r="F1302" s="2" t="str">
        <f>IF(exp!G1304&lt;&gt;"",exp!G1304,"")</f>
        <v/>
      </c>
      <c r="G1302" s="2" t="str">
        <f>IF(exp!H1304&lt;&gt;"",VLOOKUP(exp!H1304,private!O:P,2,FALSE),"")</f>
        <v/>
      </c>
      <c r="H1302" s="2" t="str">
        <f>IF(exp!I1304&lt;&gt;"",exp!I1304,"")</f>
        <v/>
      </c>
      <c r="I1302" s="2" t="str">
        <f>IF(exp!J1304&lt;&gt;"",exp!J1304,"")</f>
        <v/>
      </c>
      <c r="J1302" s="2" t="str">
        <f>IF(exp!K1304&lt;&gt;"",exp!K1304,"")</f>
        <v/>
      </c>
      <c r="K1302" s="2" t="str">
        <f>IF(exp!L1304&lt;&gt;"",exp!L1304,"")</f>
        <v/>
      </c>
      <c r="L1302" s="2" t="str">
        <f>IF(exp!M1304&lt;&gt;"",exp!M1304,"")</f>
        <v/>
      </c>
      <c r="M1302" s="2" t="str">
        <f>IF(exp!N1304&lt;&gt;"",exp!N1304,"")</f>
        <v/>
      </c>
      <c r="N1302" s="2" t="str">
        <f>IF(exp!O1304&lt;&gt;"",exp!O1304,"")</f>
        <v/>
      </c>
      <c r="O1302" s="2" t="str">
        <f>IF(exp!P1304&lt;&gt;"",exp!P1304,"")</f>
        <v/>
      </c>
    </row>
    <row r="1303" spans="1:15" x14ac:dyDescent="0.25">
      <c r="A1303" s="2" t="str">
        <f>IF(exp!B1305&lt;&gt;"",exp!A1305,"")</f>
        <v/>
      </c>
      <c r="B1303" s="2" t="str">
        <f>IF(exp!B1305&lt;&gt;"",exp!B1305,"")</f>
        <v/>
      </c>
      <c r="C1303" s="2" t="str">
        <f>IF(exp!D1305&lt;&gt;"",exp!D1305,"")</f>
        <v/>
      </c>
      <c r="D1303" s="63" t="str">
        <f>IF(exp!E1305&lt;&gt;"",exp!E1305,"")</f>
        <v/>
      </c>
      <c r="E1303" s="2" t="str">
        <f>IF(exp!F1305&lt;&gt;"",exp!F1305,"")</f>
        <v/>
      </c>
      <c r="F1303" s="2" t="str">
        <f>IF(exp!G1305&lt;&gt;"",exp!G1305,"")</f>
        <v/>
      </c>
      <c r="G1303" s="2" t="str">
        <f>IF(exp!H1305&lt;&gt;"",VLOOKUP(exp!H1305,private!O:P,2,FALSE),"")</f>
        <v/>
      </c>
      <c r="H1303" s="2" t="str">
        <f>IF(exp!I1305&lt;&gt;"",exp!I1305,"")</f>
        <v/>
      </c>
      <c r="I1303" s="2" t="str">
        <f>IF(exp!J1305&lt;&gt;"",exp!J1305,"")</f>
        <v/>
      </c>
      <c r="J1303" s="2" t="str">
        <f>IF(exp!K1305&lt;&gt;"",exp!K1305,"")</f>
        <v/>
      </c>
      <c r="K1303" s="2" t="str">
        <f>IF(exp!L1305&lt;&gt;"",exp!L1305,"")</f>
        <v/>
      </c>
      <c r="L1303" s="2" t="str">
        <f>IF(exp!M1305&lt;&gt;"",exp!M1305,"")</f>
        <v/>
      </c>
      <c r="M1303" s="2" t="str">
        <f>IF(exp!N1305&lt;&gt;"",exp!N1305,"")</f>
        <v/>
      </c>
      <c r="N1303" s="2" t="str">
        <f>IF(exp!O1305&lt;&gt;"",exp!O1305,"")</f>
        <v/>
      </c>
      <c r="O1303" s="2" t="str">
        <f>IF(exp!P1305&lt;&gt;"",exp!P1305,"")</f>
        <v/>
      </c>
    </row>
    <row r="1304" spans="1:15" x14ac:dyDescent="0.25">
      <c r="A1304" s="2" t="str">
        <f>IF(exp!B1306&lt;&gt;"",exp!A1306,"")</f>
        <v/>
      </c>
      <c r="B1304" s="2" t="str">
        <f>IF(exp!B1306&lt;&gt;"",exp!B1306,"")</f>
        <v/>
      </c>
      <c r="C1304" s="2" t="str">
        <f>IF(exp!D1306&lt;&gt;"",exp!D1306,"")</f>
        <v/>
      </c>
      <c r="D1304" s="63" t="str">
        <f>IF(exp!E1306&lt;&gt;"",exp!E1306,"")</f>
        <v/>
      </c>
      <c r="E1304" s="2" t="str">
        <f>IF(exp!F1306&lt;&gt;"",exp!F1306,"")</f>
        <v/>
      </c>
      <c r="F1304" s="2" t="str">
        <f>IF(exp!G1306&lt;&gt;"",exp!G1306,"")</f>
        <v/>
      </c>
      <c r="G1304" s="2" t="str">
        <f>IF(exp!H1306&lt;&gt;"",VLOOKUP(exp!H1306,private!O:P,2,FALSE),"")</f>
        <v/>
      </c>
      <c r="H1304" s="2" t="str">
        <f>IF(exp!I1306&lt;&gt;"",exp!I1306,"")</f>
        <v/>
      </c>
      <c r="I1304" s="2" t="str">
        <f>IF(exp!J1306&lt;&gt;"",exp!J1306,"")</f>
        <v/>
      </c>
      <c r="J1304" s="2" t="str">
        <f>IF(exp!K1306&lt;&gt;"",exp!K1306,"")</f>
        <v/>
      </c>
      <c r="K1304" s="2" t="str">
        <f>IF(exp!L1306&lt;&gt;"",exp!L1306,"")</f>
        <v/>
      </c>
      <c r="L1304" s="2" t="str">
        <f>IF(exp!M1306&lt;&gt;"",exp!M1306,"")</f>
        <v/>
      </c>
      <c r="M1304" s="2" t="str">
        <f>IF(exp!N1306&lt;&gt;"",exp!N1306,"")</f>
        <v/>
      </c>
      <c r="N1304" s="2" t="str">
        <f>IF(exp!O1306&lt;&gt;"",exp!O1306,"")</f>
        <v/>
      </c>
      <c r="O1304" s="2" t="str">
        <f>IF(exp!P1306&lt;&gt;"",exp!P1306,"")</f>
        <v/>
      </c>
    </row>
    <row r="1305" spans="1:15" x14ac:dyDescent="0.25">
      <c r="A1305" s="2" t="str">
        <f>IF(exp!B1307&lt;&gt;"",exp!A1307,"")</f>
        <v/>
      </c>
      <c r="B1305" s="2" t="str">
        <f>IF(exp!B1307&lt;&gt;"",exp!B1307,"")</f>
        <v/>
      </c>
      <c r="C1305" s="2" t="str">
        <f>IF(exp!D1307&lt;&gt;"",exp!D1307,"")</f>
        <v/>
      </c>
      <c r="D1305" s="63" t="str">
        <f>IF(exp!E1307&lt;&gt;"",exp!E1307,"")</f>
        <v/>
      </c>
      <c r="E1305" s="2" t="str">
        <f>IF(exp!F1307&lt;&gt;"",exp!F1307,"")</f>
        <v/>
      </c>
      <c r="F1305" s="2" t="str">
        <f>IF(exp!G1307&lt;&gt;"",exp!G1307,"")</f>
        <v/>
      </c>
      <c r="G1305" s="2" t="str">
        <f>IF(exp!H1307&lt;&gt;"",VLOOKUP(exp!H1307,private!O:P,2,FALSE),"")</f>
        <v/>
      </c>
      <c r="H1305" s="2" t="str">
        <f>IF(exp!I1307&lt;&gt;"",exp!I1307,"")</f>
        <v/>
      </c>
      <c r="I1305" s="2" t="str">
        <f>IF(exp!J1307&lt;&gt;"",exp!J1307,"")</f>
        <v/>
      </c>
      <c r="J1305" s="2" t="str">
        <f>IF(exp!K1307&lt;&gt;"",exp!K1307,"")</f>
        <v/>
      </c>
      <c r="K1305" s="2" t="str">
        <f>IF(exp!L1307&lt;&gt;"",exp!L1307,"")</f>
        <v/>
      </c>
      <c r="L1305" s="2" t="str">
        <f>IF(exp!M1307&lt;&gt;"",exp!M1307,"")</f>
        <v/>
      </c>
      <c r="M1305" s="2" t="str">
        <f>IF(exp!N1307&lt;&gt;"",exp!N1307,"")</f>
        <v/>
      </c>
      <c r="N1305" s="2" t="str">
        <f>IF(exp!O1307&lt;&gt;"",exp!O1307,"")</f>
        <v/>
      </c>
      <c r="O1305" s="2" t="str">
        <f>IF(exp!P1307&lt;&gt;"",exp!P1307,"")</f>
        <v/>
      </c>
    </row>
    <row r="1306" spans="1:15" x14ac:dyDescent="0.25">
      <c r="A1306" s="2" t="str">
        <f>IF(exp!B1308&lt;&gt;"",exp!A1308,"")</f>
        <v/>
      </c>
      <c r="B1306" s="2" t="str">
        <f>IF(exp!B1308&lt;&gt;"",exp!B1308,"")</f>
        <v/>
      </c>
      <c r="C1306" s="2" t="str">
        <f>IF(exp!D1308&lt;&gt;"",exp!D1308,"")</f>
        <v/>
      </c>
      <c r="D1306" s="63" t="str">
        <f>IF(exp!E1308&lt;&gt;"",exp!E1308,"")</f>
        <v/>
      </c>
      <c r="E1306" s="2" t="str">
        <f>IF(exp!F1308&lt;&gt;"",exp!F1308,"")</f>
        <v/>
      </c>
      <c r="F1306" s="2" t="str">
        <f>IF(exp!G1308&lt;&gt;"",exp!G1308,"")</f>
        <v/>
      </c>
      <c r="G1306" s="2" t="str">
        <f>IF(exp!H1308&lt;&gt;"",VLOOKUP(exp!H1308,private!O:P,2,FALSE),"")</f>
        <v/>
      </c>
      <c r="H1306" s="2" t="str">
        <f>IF(exp!I1308&lt;&gt;"",exp!I1308,"")</f>
        <v/>
      </c>
      <c r="I1306" s="2" t="str">
        <f>IF(exp!J1308&lt;&gt;"",exp!J1308,"")</f>
        <v/>
      </c>
      <c r="J1306" s="2" t="str">
        <f>IF(exp!K1308&lt;&gt;"",exp!K1308,"")</f>
        <v/>
      </c>
      <c r="K1306" s="2" t="str">
        <f>IF(exp!L1308&lt;&gt;"",exp!L1308,"")</f>
        <v/>
      </c>
      <c r="L1306" s="2" t="str">
        <f>IF(exp!M1308&lt;&gt;"",exp!M1308,"")</f>
        <v/>
      </c>
      <c r="M1306" s="2" t="str">
        <f>IF(exp!N1308&lt;&gt;"",exp!N1308,"")</f>
        <v/>
      </c>
      <c r="N1306" s="2" t="str">
        <f>IF(exp!O1308&lt;&gt;"",exp!O1308,"")</f>
        <v/>
      </c>
      <c r="O1306" s="2" t="str">
        <f>IF(exp!P1308&lt;&gt;"",exp!P1308,"")</f>
        <v/>
      </c>
    </row>
    <row r="1307" spans="1:15" x14ac:dyDescent="0.25">
      <c r="A1307" s="2" t="str">
        <f>IF(exp!B1309&lt;&gt;"",exp!A1309,"")</f>
        <v/>
      </c>
      <c r="B1307" s="2" t="str">
        <f>IF(exp!B1309&lt;&gt;"",exp!B1309,"")</f>
        <v/>
      </c>
      <c r="C1307" s="2" t="str">
        <f>IF(exp!D1309&lt;&gt;"",exp!D1309,"")</f>
        <v/>
      </c>
      <c r="D1307" s="63" t="str">
        <f>IF(exp!E1309&lt;&gt;"",exp!E1309,"")</f>
        <v/>
      </c>
      <c r="E1307" s="2" t="str">
        <f>IF(exp!F1309&lt;&gt;"",exp!F1309,"")</f>
        <v/>
      </c>
      <c r="F1307" s="2" t="str">
        <f>IF(exp!G1309&lt;&gt;"",exp!G1309,"")</f>
        <v/>
      </c>
      <c r="G1307" s="2" t="str">
        <f>IF(exp!H1309&lt;&gt;"",VLOOKUP(exp!H1309,private!O:P,2,FALSE),"")</f>
        <v/>
      </c>
      <c r="H1307" s="2" t="str">
        <f>IF(exp!I1309&lt;&gt;"",exp!I1309,"")</f>
        <v/>
      </c>
      <c r="I1307" s="2" t="str">
        <f>IF(exp!J1309&lt;&gt;"",exp!J1309,"")</f>
        <v/>
      </c>
      <c r="J1307" s="2" t="str">
        <f>IF(exp!K1309&lt;&gt;"",exp!K1309,"")</f>
        <v/>
      </c>
      <c r="K1307" s="2" t="str">
        <f>IF(exp!L1309&lt;&gt;"",exp!L1309,"")</f>
        <v/>
      </c>
      <c r="L1307" s="2" t="str">
        <f>IF(exp!M1309&lt;&gt;"",exp!M1309,"")</f>
        <v/>
      </c>
      <c r="M1307" s="2" t="str">
        <f>IF(exp!N1309&lt;&gt;"",exp!N1309,"")</f>
        <v/>
      </c>
      <c r="N1307" s="2" t="str">
        <f>IF(exp!O1309&lt;&gt;"",exp!O1309,"")</f>
        <v/>
      </c>
      <c r="O1307" s="2" t="str">
        <f>IF(exp!P1309&lt;&gt;"",exp!P1309,"")</f>
        <v/>
      </c>
    </row>
    <row r="1308" spans="1:15" x14ac:dyDescent="0.25">
      <c r="A1308" s="2" t="str">
        <f>IF(exp!B1310&lt;&gt;"",exp!A1310,"")</f>
        <v/>
      </c>
      <c r="B1308" s="2" t="str">
        <f>IF(exp!B1310&lt;&gt;"",exp!B1310,"")</f>
        <v/>
      </c>
      <c r="C1308" s="2" t="str">
        <f>IF(exp!D1310&lt;&gt;"",exp!D1310,"")</f>
        <v/>
      </c>
      <c r="D1308" s="63" t="str">
        <f>IF(exp!E1310&lt;&gt;"",exp!E1310,"")</f>
        <v/>
      </c>
      <c r="E1308" s="2" t="str">
        <f>IF(exp!F1310&lt;&gt;"",exp!F1310,"")</f>
        <v/>
      </c>
      <c r="F1308" s="2" t="str">
        <f>IF(exp!G1310&lt;&gt;"",exp!G1310,"")</f>
        <v/>
      </c>
      <c r="G1308" s="2" t="str">
        <f>IF(exp!H1310&lt;&gt;"",VLOOKUP(exp!H1310,private!O:P,2,FALSE),"")</f>
        <v/>
      </c>
      <c r="H1308" s="2" t="str">
        <f>IF(exp!I1310&lt;&gt;"",exp!I1310,"")</f>
        <v/>
      </c>
      <c r="I1308" s="2" t="str">
        <f>IF(exp!J1310&lt;&gt;"",exp!J1310,"")</f>
        <v/>
      </c>
      <c r="J1308" s="2" t="str">
        <f>IF(exp!K1310&lt;&gt;"",exp!K1310,"")</f>
        <v/>
      </c>
      <c r="K1308" s="2" t="str">
        <f>IF(exp!L1310&lt;&gt;"",exp!L1310,"")</f>
        <v/>
      </c>
      <c r="L1308" s="2" t="str">
        <f>IF(exp!M1310&lt;&gt;"",exp!M1310,"")</f>
        <v/>
      </c>
      <c r="M1308" s="2" t="str">
        <f>IF(exp!N1310&lt;&gt;"",exp!N1310,"")</f>
        <v/>
      </c>
      <c r="N1308" s="2" t="str">
        <f>IF(exp!O1310&lt;&gt;"",exp!O1310,"")</f>
        <v/>
      </c>
      <c r="O1308" s="2" t="str">
        <f>IF(exp!P1310&lt;&gt;"",exp!P1310,"")</f>
        <v/>
      </c>
    </row>
    <row r="1309" spans="1:15" x14ac:dyDescent="0.25">
      <c r="A1309" s="2" t="str">
        <f>IF(exp!B1311&lt;&gt;"",exp!A1311,"")</f>
        <v/>
      </c>
      <c r="B1309" s="2" t="str">
        <f>IF(exp!B1311&lt;&gt;"",exp!B1311,"")</f>
        <v/>
      </c>
      <c r="C1309" s="2" t="str">
        <f>IF(exp!D1311&lt;&gt;"",exp!D1311,"")</f>
        <v/>
      </c>
      <c r="D1309" s="63" t="str">
        <f>IF(exp!E1311&lt;&gt;"",exp!E1311,"")</f>
        <v/>
      </c>
      <c r="E1309" s="2" t="str">
        <f>IF(exp!F1311&lt;&gt;"",exp!F1311,"")</f>
        <v/>
      </c>
      <c r="F1309" s="2" t="str">
        <f>IF(exp!G1311&lt;&gt;"",exp!G1311,"")</f>
        <v/>
      </c>
      <c r="G1309" s="2" t="str">
        <f>IF(exp!H1311&lt;&gt;"",VLOOKUP(exp!H1311,private!O:P,2,FALSE),"")</f>
        <v/>
      </c>
      <c r="H1309" s="2" t="str">
        <f>IF(exp!I1311&lt;&gt;"",exp!I1311,"")</f>
        <v/>
      </c>
      <c r="I1309" s="2" t="str">
        <f>IF(exp!J1311&lt;&gt;"",exp!J1311,"")</f>
        <v/>
      </c>
      <c r="J1309" s="2" t="str">
        <f>IF(exp!K1311&lt;&gt;"",exp!K1311,"")</f>
        <v/>
      </c>
      <c r="K1309" s="2" t="str">
        <f>IF(exp!L1311&lt;&gt;"",exp!L1311,"")</f>
        <v/>
      </c>
      <c r="L1309" s="2" t="str">
        <f>IF(exp!M1311&lt;&gt;"",exp!M1311,"")</f>
        <v/>
      </c>
      <c r="M1309" s="2" t="str">
        <f>IF(exp!N1311&lt;&gt;"",exp!N1311,"")</f>
        <v/>
      </c>
      <c r="N1309" s="2" t="str">
        <f>IF(exp!O1311&lt;&gt;"",exp!O1311,"")</f>
        <v/>
      </c>
      <c r="O1309" s="2" t="str">
        <f>IF(exp!P1311&lt;&gt;"",exp!P1311,"")</f>
        <v/>
      </c>
    </row>
    <row r="1310" spans="1:15" x14ac:dyDescent="0.25">
      <c r="A1310" s="2" t="str">
        <f>IF(exp!B1312&lt;&gt;"",exp!A1312,"")</f>
        <v/>
      </c>
      <c r="B1310" s="2" t="str">
        <f>IF(exp!B1312&lt;&gt;"",exp!B1312,"")</f>
        <v/>
      </c>
      <c r="C1310" s="2" t="str">
        <f>IF(exp!D1312&lt;&gt;"",exp!D1312,"")</f>
        <v/>
      </c>
      <c r="D1310" s="63" t="str">
        <f>IF(exp!E1312&lt;&gt;"",exp!E1312,"")</f>
        <v/>
      </c>
      <c r="E1310" s="2" t="str">
        <f>IF(exp!F1312&lt;&gt;"",exp!F1312,"")</f>
        <v/>
      </c>
      <c r="F1310" s="2" t="str">
        <f>IF(exp!G1312&lt;&gt;"",exp!G1312,"")</f>
        <v/>
      </c>
      <c r="G1310" s="2" t="str">
        <f>IF(exp!H1312&lt;&gt;"",VLOOKUP(exp!H1312,private!O:P,2,FALSE),"")</f>
        <v/>
      </c>
      <c r="H1310" s="2" t="str">
        <f>IF(exp!I1312&lt;&gt;"",exp!I1312,"")</f>
        <v/>
      </c>
      <c r="I1310" s="2" t="str">
        <f>IF(exp!J1312&lt;&gt;"",exp!J1312,"")</f>
        <v/>
      </c>
      <c r="J1310" s="2" t="str">
        <f>IF(exp!K1312&lt;&gt;"",exp!K1312,"")</f>
        <v/>
      </c>
      <c r="K1310" s="2" t="str">
        <f>IF(exp!L1312&lt;&gt;"",exp!L1312,"")</f>
        <v/>
      </c>
      <c r="L1310" s="2" t="str">
        <f>IF(exp!M1312&lt;&gt;"",exp!M1312,"")</f>
        <v/>
      </c>
      <c r="M1310" s="2" t="str">
        <f>IF(exp!N1312&lt;&gt;"",exp!N1312,"")</f>
        <v/>
      </c>
      <c r="N1310" s="2" t="str">
        <f>IF(exp!O1312&lt;&gt;"",exp!O1312,"")</f>
        <v/>
      </c>
      <c r="O1310" s="2" t="str">
        <f>IF(exp!P1312&lt;&gt;"",exp!P1312,"")</f>
        <v/>
      </c>
    </row>
    <row r="1311" spans="1:15" x14ac:dyDescent="0.25">
      <c r="A1311" s="2" t="str">
        <f>IF(exp!B1313&lt;&gt;"",exp!A1313,"")</f>
        <v/>
      </c>
      <c r="B1311" s="2" t="str">
        <f>IF(exp!B1313&lt;&gt;"",exp!B1313,"")</f>
        <v/>
      </c>
      <c r="C1311" s="2" t="str">
        <f>IF(exp!D1313&lt;&gt;"",exp!D1313,"")</f>
        <v/>
      </c>
      <c r="D1311" s="63" t="str">
        <f>IF(exp!E1313&lt;&gt;"",exp!E1313,"")</f>
        <v/>
      </c>
      <c r="E1311" s="2" t="str">
        <f>IF(exp!F1313&lt;&gt;"",exp!F1313,"")</f>
        <v/>
      </c>
      <c r="F1311" s="2" t="str">
        <f>IF(exp!G1313&lt;&gt;"",exp!G1313,"")</f>
        <v/>
      </c>
      <c r="G1311" s="2" t="str">
        <f>IF(exp!H1313&lt;&gt;"",VLOOKUP(exp!H1313,private!O:P,2,FALSE),"")</f>
        <v/>
      </c>
      <c r="H1311" s="2" t="str">
        <f>IF(exp!I1313&lt;&gt;"",exp!I1313,"")</f>
        <v/>
      </c>
      <c r="I1311" s="2" t="str">
        <f>IF(exp!J1313&lt;&gt;"",exp!J1313,"")</f>
        <v/>
      </c>
      <c r="J1311" s="2" t="str">
        <f>IF(exp!K1313&lt;&gt;"",exp!K1313,"")</f>
        <v/>
      </c>
      <c r="K1311" s="2" t="str">
        <f>IF(exp!L1313&lt;&gt;"",exp!L1313,"")</f>
        <v/>
      </c>
      <c r="L1311" s="2" t="str">
        <f>IF(exp!M1313&lt;&gt;"",exp!M1313,"")</f>
        <v/>
      </c>
      <c r="M1311" s="2" t="str">
        <f>IF(exp!N1313&lt;&gt;"",exp!N1313,"")</f>
        <v/>
      </c>
      <c r="N1311" s="2" t="str">
        <f>IF(exp!O1313&lt;&gt;"",exp!O1313,"")</f>
        <v/>
      </c>
      <c r="O1311" s="2" t="str">
        <f>IF(exp!P1313&lt;&gt;"",exp!P1313,"")</f>
        <v/>
      </c>
    </row>
    <row r="1312" spans="1:15" x14ac:dyDescent="0.25">
      <c r="A1312" s="2" t="str">
        <f>IF(exp!B1314&lt;&gt;"",exp!A1314,"")</f>
        <v/>
      </c>
      <c r="B1312" s="2" t="str">
        <f>IF(exp!B1314&lt;&gt;"",exp!B1314,"")</f>
        <v/>
      </c>
      <c r="C1312" s="2" t="str">
        <f>IF(exp!D1314&lt;&gt;"",exp!D1314,"")</f>
        <v/>
      </c>
      <c r="D1312" s="63" t="str">
        <f>IF(exp!E1314&lt;&gt;"",exp!E1314,"")</f>
        <v/>
      </c>
      <c r="E1312" s="2" t="str">
        <f>IF(exp!F1314&lt;&gt;"",exp!F1314,"")</f>
        <v/>
      </c>
      <c r="F1312" s="2" t="str">
        <f>IF(exp!G1314&lt;&gt;"",exp!G1314,"")</f>
        <v/>
      </c>
      <c r="G1312" s="2" t="str">
        <f>IF(exp!H1314&lt;&gt;"",VLOOKUP(exp!H1314,private!O:P,2,FALSE),"")</f>
        <v/>
      </c>
      <c r="H1312" s="2" t="str">
        <f>IF(exp!I1314&lt;&gt;"",exp!I1314,"")</f>
        <v/>
      </c>
      <c r="I1312" s="2" t="str">
        <f>IF(exp!J1314&lt;&gt;"",exp!J1314,"")</f>
        <v/>
      </c>
      <c r="J1312" s="2" t="str">
        <f>IF(exp!K1314&lt;&gt;"",exp!K1314,"")</f>
        <v/>
      </c>
      <c r="K1312" s="2" t="str">
        <f>IF(exp!L1314&lt;&gt;"",exp!L1314,"")</f>
        <v/>
      </c>
      <c r="L1312" s="2" t="str">
        <f>IF(exp!M1314&lt;&gt;"",exp!M1314,"")</f>
        <v/>
      </c>
      <c r="M1312" s="2" t="str">
        <f>IF(exp!N1314&lt;&gt;"",exp!N1314,"")</f>
        <v/>
      </c>
      <c r="N1312" s="2" t="str">
        <f>IF(exp!O1314&lt;&gt;"",exp!O1314,"")</f>
        <v/>
      </c>
      <c r="O1312" s="2" t="str">
        <f>IF(exp!P1314&lt;&gt;"",exp!P1314,"")</f>
        <v/>
      </c>
    </row>
    <row r="1313" spans="1:15" x14ac:dyDescent="0.25">
      <c r="A1313" s="2" t="str">
        <f>IF(exp!B1315&lt;&gt;"",exp!A1315,"")</f>
        <v/>
      </c>
      <c r="B1313" s="2" t="str">
        <f>IF(exp!B1315&lt;&gt;"",exp!B1315,"")</f>
        <v/>
      </c>
      <c r="C1313" s="2" t="str">
        <f>IF(exp!D1315&lt;&gt;"",exp!D1315,"")</f>
        <v/>
      </c>
      <c r="D1313" s="63" t="str">
        <f>IF(exp!E1315&lt;&gt;"",exp!E1315,"")</f>
        <v/>
      </c>
      <c r="E1313" s="2" t="str">
        <f>IF(exp!F1315&lt;&gt;"",exp!F1315,"")</f>
        <v/>
      </c>
      <c r="F1313" s="2" t="str">
        <f>IF(exp!G1315&lt;&gt;"",exp!G1315,"")</f>
        <v/>
      </c>
      <c r="G1313" s="2" t="str">
        <f>IF(exp!H1315&lt;&gt;"",VLOOKUP(exp!H1315,private!O:P,2,FALSE),"")</f>
        <v/>
      </c>
      <c r="H1313" s="2" t="str">
        <f>IF(exp!I1315&lt;&gt;"",exp!I1315,"")</f>
        <v/>
      </c>
      <c r="I1313" s="2" t="str">
        <f>IF(exp!J1315&lt;&gt;"",exp!J1315,"")</f>
        <v/>
      </c>
      <c r="J1313" s="2" t="str">
        <f>IF(exp!K1315&lt;&gt;"",exp!K1315,"")</f>
        <v/>
      </c>
      <c r="K1313" s="2" t="str">
        <f>IF(exp!L1315&lt;&gt;"",exp!L1315,"")</f>
        <v/>
      </c>
      <c r="L1313" s="2" t="str">
        <f>IF(exp!M1315&lt;&gt;"",exp!M1315,"")</f>
        <v/>
      </c>
      <c r="M1313" s="2" t="str">
        <f>IF(exp!N1315&lt;&gt;"",exp!N1315,"")</f>
        <v/>
      </c>
      <c r="N1313" s="2" t="str">
        <f>IF(exp!O1315&lt;&gt;"",exp!O1315,"")</f>
        <v/>
      </c>
      <c r="O1313" s="2" t="str">
        <f>IF(exp!P1315&lt;&gt;"",exp!P1315,"")</f>
        <v/>
      </c>
    </row>
    <row r="1314" spans="1:15" x14ac:dyDescent="0.25">
      <c r="A1314" s="2" t="str">
        <f>IF(exp!B1316&lt;&gt;"",exp!A1316,"")</f>
        <v/>
      </c>
      <c r="B1314" s="2" t="str">
        <f>IF(exp!B1316&lt;&gt;"",exp!B1316,"")</f>
        <v/>
      </c>
      <c r="C1314" s="2" t="str">
        <f>IF(exp!D1316&lt;&gt;"",exp!D1316,"")</f>
        <v/>
      </c>
      <c r="D1314" s="63" t="str">
        <f>IF(exp!E1316&lt;&gt;"",exp!E1316,"")</f>
        <v/>
      </c>
      <c r="E1314" s="2" t="str">
        <f>IF(exp!F1316&lt;&gt;"",exp!F1316,"")</f>
        <v/>
      </c>
      <c r="F1314" s="2" t="str">
        <f>IF(exp!G1316&lt;&gt;"",exp!G1316,"")</f>
        <v/>
      </c>
      <c r="G1314" s="2" t="str">
        <f>IF(exp!H1316&lt;&gt;"",VLOOKUP(exp!H1316,private!O:P,2,FALSE),"")</f>
        <v/>
      </c>
      <c r="H1314" s="2" t="str">
        <f>IF(exp!I1316&lt;&gt;"",exp!I1316,"")</f>
        <v/>
      </c>
      <c r="I1314" s="2" t="str">
        <f>IF(exp!J1316&lt;&gt;"",exp!J1316,"")</f>
        <v/>
      </c>
      <c r="J1314" s="2" t="str">
        <f>IF(exp!K1316&lt;&gt;"",exp!K1316,"")</f>
        <v/>
      </c>
      <c r="K1314" s="2" t="str">
        <f>IF(exp!L1316&lt;&gt;"",exp!L1316,"")</f>
        <v/>
      </c>
      <c r="L1314" s="2" t="str">
        <f>IF(exp!M1316&lt;&gt;"",exp!M1316,"")</f>
        <v/>
      </c>
      <c r="M1314" s="2" t="str">
        <f>IF(exp!N1316&lt;&gt;"",exp!N1316,"")</f>
        <v/>
      </c>
      <c r="N1314" s="2" t="str">
        <f>IF(exp!O1316&lt;&gt;"",exp!O1316,"")</f>
        <v/>
      </c>
      <c r="O1314" s="2" t="str">
        <f>IF(exp!P1316&lt;&gt;"",exp!P1316,"")</f>
        <v/>
      </c>
    </row>
    <row r="1315" spans="1:15" x14ac:dyDescent="0.25">
      <c r="A1315" s="2" t="str">
        <f>IF(exp!B1317&lt;&gt;"",exp!A1317,"")</f>
        <v/>
      </c>
      <c r="B1315" s="2" t="str">
        <f>IF(exp!B1317&lt;&gt;"",exp!B1317,"")</f>
        <v/>
      </c>
      <c r="C1315" s="2" t="str">
        <f>IF(exp!D1317&lt;&gt;"",exp!D1317,"")</f>
        <v/>
      </c>
      <c r="D1315" s="63" t="str">
        <f>IF(exp!E1317&lt;&gt;"",exp!E1317,"")</f>
        <v/>
      </c>
      <c r="E1315" s="2" t="str">
        <f>IF(exp!F1317&lt;&gt;"",exp!F1317,"")</f>
        <v/>
      </c>
      <c r="F1315" s="2" t="str">
        <f>IF(exp!G1317&lt;&gt;"",exp!G1317,"")</f>
        <v/>
      </c>
      <c r="G1315" s="2" t="str">
        <f>IF(exp!H1317&lt;&gt;"",VLOOKUP(exp!H1317,private!O:P,2,FALSE),"")</f>
        <v/>
      </c>
      <c r="H1315" s="2" t="str">
        <f>IF(exp!I1317&lt;&gt;"",exp!I1317,"")</f>
        <v/>
      </c>
      <c r="I1315" s="2" t="str">
        <f>IF(exp!J1317&lt;&gt;"",exp!J1317,"")</f>
        <v/>
      </c>
      <c r="J1315" s="2" t="str">
        <f>IF(exp!K1317&lt;&gt;"",exp!K1317,"")</f>
        <v/>
      </c>
      <c r="K1315" s="2" t="str">
        <f>IF(exp!L1317&lt;&gt;"",exp!L1317,"")</f>
        <v/>
      </c>
      <c r="L1315" s="2" t="str">
        <f>IF(exp!M1317&lt;&gt;"",exp!M1317,"")</f>
        <v/>
      </c>
      <c r="M1315" s="2" t="str">
        <f>IF(exp!N1317&lt;&gt;"",exp!N1317,"")</f>
        <v/>
      </c>
      <c r="N1315" s="2" t="str">
        <f>IF(exp!O1317&lt;&gt;"",exp!O1317,"")</f>
        <v/>
      </c>
      <c r="O1315" s="2" t="str">
        <f>IF(exp!P1317&lt;&gt;"",exp!P1317,"")</f>
        <v/>
      </c>
    </row>
    <row r="1316" spans="1:15" x14ac:dyDescent="0.25">
      <c r="A1316" s="2" t="str">
        <f>IF(exp!B1318&lt;&gt;"",exp!A1318,"")</f>
        <v/>
      </c>
      <c r="B1316" s="2" t="str">
        <f>IF(exp!B1318&lt;&gt;"",exp!B1318,"")</f>
        <v/>
      </c>
      <c r="C1316" s="2" t="str">
        <f>IF(exp!D1318&lt;&gt;"",exp!D1318,"")</f>
        <v/>
      </c>
      <c r="D1316" s="63" t="str">
        <f>IF(exp!E1318&lt;&gt;"",exp!E1318,"")</f>
        <v/>
      </c>
      <c r="E1316" s="2" t="str">
        <f>IF(exp!F1318&lt;&gt;"",exp!F1318,"")</f>
        <v/>
      </c>
      <c r="F1316" s="2" t="str">
        <f>IF(exp!G1318&lt;&gt;"",exp!G1318,"")</f>
        <v/>
      </c>
      <c r="G1316" s="2" t="str">
        <f>IF(exp!H1318&lt;&gt;"",VLOOKUP(exp!H1318,private!O:P,2,FALSE),"")</f>
        <v/>
      </c>
      <c r="H1316" s="2" t="str">
        <f>IF(exp!I1318&lt;&gt;"",exp!I1318,"")</f>
        <v/>
      </c>
      <c r="I1316" s="2" t="str">
        <f>IF(exp!J1318&lt;&gt;"",exp!J1318,"")</f>
        <v/>
      </c>
      <c r="J1316" s="2" t="str">
        <f>IF(exp!K1318&lt;&gt;"",exp!K1318,"")</f>
        <v/>
      </c>
      <c r="K1316" s="2" t="str">
        <f>IF(exp!L1318&lt;&gt;"",exp!L1318,"")</f>
        <v/>
      </c>
      <c r="L1316" s="2" t="str">
        <f>IF(exp!M1318&lt;&gt;"",exp!M1318,"")</f>
        <v/>
      </c>
      <c r="M1316" s="2" t="str">
        <f>IF(exp!N1318&lt;&gt;"",exp!N1318,"")</f>
        <v/>
      </c>
      <c r="N1316" s="2" t="str">
        <f>IF(exp!O1318&lt;&gt;"",exp!O1318,"")</f>
        <v/>
      </c>
      <c r="O1316" s="2" t="str">
        <f>IF(exp!P1318&lt;&gt;"",exp!P1318,"")</f>
        <v/>
      </c>
    </row>
    <row r="1317" spans="1:15" x14ac:dyDescent="0.25">
      <c r="A1317" s="2" t="str">
        <f>IF(exp!B1319&lt;&gt;"",exp!A1319,"")</f>
        <v/>
      </c>
      <c r="B1317" s="2" t="str">
        <f>IF(exp!B1319&lt;&gt;"",exp!B1319,"")</f>
        <v/>
      </c>
      <c r="C1317" s="2" t="str">
        <f>IF(exp!D1319&lt;&gt;"",exp!D1319,"")</f>
        <v/>
      </c>
      <c r="D1317" s="63" t="str">
        <f>IF(exp!E1319&lt;&gt;"",exp!E1319,"")</f>
        <v/>
      </c>
      <c r="E1317" s="2" t="str">
        <f>IF(exp!F1319&lt;&gt;"",exp!F1319,"")</f>
        <v/>
      </c>
      <c r="F1317" s="2" t="str">
        <f>IF(exp!G1319&lt;&gt;"",exp!G1319,"")</f>
        <v/>
      </c>
      <c r="G1317" s="2" t="str">
        <f>IF(exp!H1319&lt;&gt;"",VLOOKUP(exp!H1319,private!O:P,2,FALSE),"")</f>
        <v/>
      </c>
      <c r="H1317" s="2" t="str">
        <f>IF(exp!I1319&lt;&gt;"",exp!I1319,"")</f>
        <v/>
      </c>
      <c r="I1317" s="2" t="str">
        <f>IF(exp!J1319&lt;&gt;"",exp!J1319,"")</f>
        <v/>
      </c>
      <c r="J1317" s="2" t="str">
        <f>IF(exp!K1319&lt;&gt;"",exp!K1319,"")</f>
        <v/>
      </c>
      <c r="K1317" s="2" t="str">
        <f>IF(exp!L1319&lt;&gt;"",exp!L1319,"")</f>
        <v/>
      </c>
      <c r="L1317" s="2" t="str">
        <f>IF(exp!M1319&lt;&gt;"",exp!M1319,"")</f>
        <v/>
      </c>
      <c r="M1317" s="2" t="str">
        <f>IF(exp!N1319&lt;&gt;"",exp!N1319,"")</f>
        <v/>
      </c>
      <c r="N1317" s="2" t="str">
        <f>IF(exp!O1319&lt;&gt;"",exp!O1319,"")</f>
        <v/>
      </c>
      <c r="O1317" s="2" t="str">
        <f>IF(exp!P1319&lt;&gt;"",exp!P1319,"")</f>
        <v/>
      </c>
    </row>
    <row r="1318" spans="1:15" x14ac:dyDescent="0.25">
      <c r="A1318" s="2" t="str">
        <f>IF(exp!B1320&lt;&gt;"",exp!A1320,"")</f>
        <v/>
      </c>
      <c r="B1318" s="2" t="str">
        <f>IF(exp!B1320&lt;&gt;"",exp!B1320,"")</f>
        <v/>
      </c>
      <c r="C1318" s="2" t="str">
        <f>IF(exp!D1320&lt;&gt;"",exp!D1320,"")</f>
        <v/>
      </c>
      <c r="D1318" s="63" t="str">
        <f>IF(exp!E1320&lt;&gt;"",exp!E1320,"")</f>
        <v/>
      </c>
      <c r="E1318" s="2" t="str">
        <f>IF(exp!F1320&lt;&gt;"",exp!F1320,"")</f>
        <v/>
      </c>
      <c r="F1318" s="2" t="str">
        <f>IF(exp!G1320&lt;&gt;"",exp!G1320,"")</f>
        <v/>
      </c>
      <c r="G1318" s="2" t="str">
        <f>IF(exp!H1320&lt;&gt;"",VLOOKUP(exp!H1320,private!O:P,2,FALSE),"")</f>
        <v/>
      </c>
      <c r="H1318" s="2" t="str">
        <f>IF(exp!I1320&lt;&gt;"",exp!I1320,"")</f>
        <v/>
      </c>
      <c r="I1318" s="2" t="str">
        <f>IF(exp!J1320&lt;&gt;"",exp!J1320,"")</f>
        <v/>
      </c>
      <c r="J1318" s="2" t="str">
        <f>IF(exp!K1320&lt;&gt;"",exp!K1320,"")</f>
        <v/>
      </c>
      <c r="K1318" s="2" t="str">
        <f>IF(exp!L1320&lt;&gt;"",exp!L1320,"")</f>
        <v/>
      </c>
      <c r="L1318" s="2" t="str">
        <f>IF(exp!M1320&lt;&gt;"",exp!M1320,"")</f>
        <v/>
      </c>
      <c r="M1318" s="2" t="str">
        <f>IF(exp!N1320&lt;&gt;"",exp!N1320,"")</f>
        <v/>
      </c>
      <c r="N1318" s="2" t="str">
        <f>IF(exp!O1320&lt;&gt;"",exp!O1320,"")</f>
        <v/>
      </c>
      <c r="O1318" s="2" t="str">
        <f>IF(exp!P1320&lt;&gt;"",exp!P1320,"")</f>
        <v/>
      </c>
    </row>
    <row r="1319" spans="1:15" x14ac:dyDescent="0.25">
      <c r="A1319" s="2" t="str">
        <f>IF(exp!B1321&lt;&gt;"",exp!A1321,"")</f>
        <v/>
      </c>
      <c r="B1319" s="2" t="str">
        <f>IF(exp!B1321&lt;&gt;"",exp!B1321,"")</f>
        <v/>
      </c>
      <c r="C1319" s="2" t="str">
        <f>IF(exp!D1321&lt;&gt;"",exp!D1321,"")</f>
        <v/>
      </c>
      <c r="D1319" s="63" t="str">
        <f>IF(exp!E1321&lt;&gt;"",exp!E1321,"")</f>
        <v/>
      </c>
      <c r="E1319" s="2" t="str">
        <f>IF(exp!F1321&lt;&gt;"",exp!F1321,"")</f>
        <v/>
      </c>
      <c r="F1319" s="2" t="str">
        <f>IF(exp!G1321&lt;&gt;"",exp!G1321,"")</f>
        <v/>
      </c>
      <c r="G1319" s="2" t="str">
        <f>IF(exp!H1321&lt;&gt;"",VLOOKUP(exp!H1321,private!O:P,2,FALSE),"")</f>
        <v/>
      </c>
      <c r="H1319" s="2" t="str">
        <f>IF(exp!I1321&lt;&gt;"",exp!I1321,"")</f>
        <v/>
      </c>
      <c r="I1319" s="2" t="str">
        <f>IF(exp!J1321&lt;&gt;"",exp!J1321,"")</f>
        <v/>
      </c>
      <c r="J1319" s="2" t="str">
        <f>IF(exp!K1321&lt;&gt;"",exp!K1321,"")</f>
        <v/>
      </c>
      <c r="K1319" s="2" t="str">
        <f>IF(exp!L1321&lt;&gt;"",exp!L1321,"")</f>
        <v/>
      </c>
      <c r="L1319" s="2" t="str">
        <f>IF(exp!M1321&lt;&gt;"",exp!M1321,"")</f>
        <v/>
      </c>
      <c r="M1319" s="2" t="str">
        <f>IF(exp!N1321&lt;&gt;"",exp!N1321,"")</f>
        <v/>
      </c>
      <c r="N1319" s="2" t="str">
        <f>IF(exp!O1321&lt;&gt;"",exp!O1321,"")</f>
        <v/>
      </c>
      <c r="O1319" s="2" t="str">
        <f>IF(exp!P1321&lt;&gt;"",exp!P1321,"")</f>
        <v/>
      </c>
    </row>
    <row r="1320" spans="1:15" x14ac:dyDescent="0.25">
      <c r="A1320" s="2" t="str">
        <f>IF(exp!B1322&lt;&gt;"",exp!A1322,"")</f>
        <v/>
      </c>
      <c r="B1320" s="2" t="str">
        <f>IF(exp!B1322&lt;&gt;"",exp!B1322,"")</f>
        <v/>
      </c>
      <c r="C1320" s="2" t="str">
        <f>IF(exp!D1322&lt;&gt;"",exp!D1322,"")</f>
        <v/>
      </c>
      <c r="D1320" s="63" t="str">
        <f>IF(exp!E1322&lt;&gt;"",exp!E1322,"")</f>
        <v/>
      </c>
      <c r="E1320" s="2" t="str">
        <f>IF(exp!F1322&lt;&gt;"",exp!F1322,"")</f>
        <v/>
      </c>
      <c r="F1320" s="2" t="str">
        <f>IF(exp!G1322&lt;&gt;"",exp!G1322,"")</f>
        <v/>
      </c>
      <c r="G1320" s="2" t="str">
        <f>IF(exp!H1322&lt;&gt;"",VLOOKUP(exp!H1322,private!O:P,2,FALSE),"")</f>
        <v/>
      </c>
      <c r="H1320" s="2" t="str">
        <f>IF(exp!I1322&lt;&gt;"",exp!I1322,"")</f>
        <v/>
      </c>
      <c r="I1320" s="2" t="str">
        <f>IF(exp!J1322&lt;&gt;"",exp!J1322,"")</f>
        <v/>
      </c>
      <c r="J1320" s="2" t="str">
        <f>IF(exp!K1322&lt;&gt;"",exp!K1322,"")</f>
        <v/>
      </c>
      <c r="K1320" s="2" t="str">
        <f>IF(exp!L1322&lt;&gt;"",exp!L1322,"")</f>
        <v/>
      </c>
      <c r="L1320" s="2" t="str">
        <f>IF(exp!M1322&lt;&gt;"",exp!M1322,"")</f>
        <v/>
      </c>
      <c r="M1320" s="2" t="str">
        <f>IF(exp!N1322&lt;&gt;"",exp!N1322,"")</f>
        <v/>
      </c>
      <c r="N1320" s="2" t="str">
        <f>IF(exp!O1322&lt;&gt;"",exp!O1322,"")</f>
        <v/>
      </c>
      <c r="O1320" s="2" t="str">
        <f>IF(exp!P1322&lt;&gt;"",exp!P1322,"")</f>
        <v/>
      </c>
    </row>
    <row r="1321" spans="1:15" x14ac:dyDescent="0.25">
      <c r="A1321" s="2" t="str">
        <f>IF(exp!B1323&lt;&gt;"",exp!A1323,"")</f>
        <v/>
      </c>
      <c r="B1321" s="2" t="str">
        <f>IF(exp!B1323&lt;&gt;"",exp!B1323,"")</f>
        <v/>
      </c>
      <c r="C1321" s="2" t="str">
        <f>IF(exp!D1323&lt;&gt;"",exp!D1323,"")</f>
        <v/>
      </c>
      <c r="D1321" s="63" t="str">
        <f>IF(exp!E1323&lt;&gt;"",exp!E1323,"")</f>
        <v/>
      </c>
      <c r="E1321" s="2" t="str">
        <f>IF(exp!F1323&lt;&gt;"",exp!F1323,"")</f>
        <v/>
      </c>
      <c r="F1321" s="2" t="str">
        <f>IF(exp!G1323&lt;&gt;"",exp!G1323,"")</f>
        <v/>
      </c>
      <c r="G1321" s="2" t="str">
        <f>IF(exp!H1323&lt;&gt;"",VLOOKUP(exp!H1323,private!O:P,2,FALSE),"")</f>
        <v/>
      </c>
      <c r="H1321" s="2" t="str">
        <f>IF(exp!I1323&lt;&gt;"",exp!I1323,"")</f>
        <v/>
      </c>
      <c r="I1321" s="2" t="str">
        <f>IF(exp!J1323&lt;&gt;"",exp!J1323,"")</f>
        <v/>
      </c>
      <c r="J1321" s="2" t="str">
        <f>IF(exp!K1323&lt;&gt;"",exp!K1323,"")</f>
        <v/>
      </c>
      <c r="K1321" s="2" t="str">
        <f>IF(exp!L1323&lt;&gt;"",exp!L1323,"")</f>
        <v/>
      </c>
      <c r="L1321" s="2" t="str">
        <f>IF(exp!M1323&lt;&gt;"",exp!M1323,"")</f>
        <v/>
      </c>
      <c r="M1321" s="2" t="str">
        <f>IF(exp!N1323&lt;&gt;"",exp!N1323,"")</f>
        <v/>
      </c>
      <c r="N1321" s="2" t="str">
        <f>IF(exp!O1323&lt;&gt;"",exp!O1323,"")</f>
        <v/>
      </c>
      <c r="O1321" s="2" t="str">
        <f>IF(exp!P1323&lt;&gt;"",exp!P1323,"")</f>
        <v/>
      </c>
    </row>
    <row r="1322" spans="1:15" x14ac:dyDescent="0.25">
      <c r="A1322" s="2" t="str">
        <f>IF(exp!B1324&lt;&gt;"",exp!A1324,"")</f>
        <v/>
      </c>
      <c r="B1322" s="2" t="str">
        <f>IF(exp!B1324&lt;&gt;"",exp!B1324,"")</f>
        <v/>
      </c>
      <c r="C1322" s="2" t="str">
        <f>IF(exp!D1324&lt;&gt;"",exp!D1324,"")</f>
        <v/>
      </c>
      <c r="D1322" s="63" t="str">
        <f>IF(exp!E1324&lt;&gt;"",exp!E1324,"")</f>
        <v/>
      </c>
      <c r="E1322" s="2" t="str">
        <f>IF(exp!F1324&lt;&gt;"",exp!F1324,"")</f>
        <v/>
      </c>
      <c r="F1322" s="2" t="str">
        <f>IF(exp!G1324&lt;&gt;"",exp!G1324,"")</f>
        <v/>
      </c>
      <c r="G1322" s="2" t="str">
        <f>IF(exp!H1324&lt;&gt;"",VLOOKUP(exp!H1324,private!O:P,2,FALSE),"")</f>
        <v/>
      </c>
      <c r="H1322" s="2" t="str">
        <f>IF(exp!I1324&lt;&gt;"",exp!I1324,"")</f>
        <v/>
      </c>
      <c r="I1322" s="2" t="str">
        <f>IF(exp!J1324&lt;&gt;"",exp!J1324,"")</f>
        <v/>
      </c>
      <c r="J1322" s="2" t="str">
        <f>IF(exp!K1324&lt;&gt;"",exp!K1324,"")</f>
        <v/>
      </c>
      <c r="K1322" s="2" t="str">
        <f>IF(exp!L1324&lt;&gt;"",exp!L1324,"")</f>
        <v/>
      </c>
      <c r="L1322" s="2" t="str">
        <f>IF(exp!M1324&lt;&gt;"",exp!M1324,"")</f>
        <v/>
      </c>
      <c r="M1322" s="2" t="str">
        <f>IF(exp!N1324&lt;&gt;"",exp!N1324,"")</f>
        <v/>
      </c>
      <c r="N1322" s="2" t="str">
        <f>IF(exp!O1324&lt;&gt;"",exp!O1324,"")</f>
        <v/>
      </c>
      <c r="O1322" s="2" t="str">
        <f>IF(exp!P1324&lt;&gt;"",exp!P1324,"")</f>
        <v/>
      </c>
    </row>
    <row r="1323" spans="1:15" x14ac:dyDescent="0.25">
      <c r="A1323" s="2" t="str">
        <f>IF(exp!B1325&lt;&gt;"",exp!A1325,"")</f>
        <v/>
      </c>
      <c r="B1323" s="2" t="str">
        <f>IF(exp!B1325&lt;&gt;"",exp!B1325,"")</f>
        <v/>
      </c>
      <c r="C1323" s="2" t="str">
        <f>IF(exp!D1325&lt;&gt;"",exp!D1325,"")</f>
        <v/>
      </c>
      <c r="D1323" s="63" t="str">
        <f>IF(exp!E1325&lt;&gt;"",exp!E1325,"")</f>
        <v/>
      </c>
      <c r="E1323" s="2" t="str">
        <f>IF(exp!F1325&lt;&gt;"",exp!F1325,"")</f>
        <v/>
      </c>
      <c r="F1323" s="2" t="str">
        <f>IF(exp!G1325&lt;&gt;"",exp!G1325,"")</f>
        <v/>
      </c>
      <c r="G1323" s="2" t="str">
        <f>IF(exp!H1325&lt;&gt;"",VLOOKUP(exp!H1325,private!O:P,2,FALSE),"")</f>
        <v/>
      </c>
      <c r="H1323" s="2" t="str">
        <f>IF(exp!I1325&lt;&gt;"",exp!I1325,"")</f>
        <v/>
      </c>
      <c r="I1323" s="2" t="str">
        <f>IF(exp!J1325&lt;&gt;"",exp!J1325,"")</f>
        <v/>
      </c>
      <c r="J1323" s="2" t="str">
        <f>IF(exp!K1325&lt;&gt;"",exp!K1325,"")</f>
        <v/>
      </c>
      <c r="K1323" s="2" t="str">
        <f>IF(exp!L1325&lt;&gt;"",exp!L1325,"")</f>
        <v/>
      </c>
      <c r="L1323" s="2" t="str">
        <f>IF(exp!M1325&lt;&gt;"",exp!M1325,"")</f>
        <v/>
      </c>
      <c r="M1323" s="2" t="str">
        <f>IF(exp!N1325&lt;&gt;"",exp!N1325,"")</f>
        <v/>
      </c>
      <c r="N1323" s="2" t="str">
        <f>IF(exp!O1325&lt;&gt;"",exp!O1325,"")</f>
        <v/>
      </c>
      <c r="O1323" s="2" t="str">
        <f>IF(exp!P1325&lt;&gt;"",exp!P1325,"")</f>
        <v/>
      </c>
    </row>
    <row r="1324" spans="1:15" x14ac:dyDescent="0.25">
      <c r="A1324" s="2" t="str">
        <f>IF(exp!B1326&lt;&gt;"",exp!A1326,"")</f>
        <v/>
      </c>
      <c r="B1324" s="2" t="str">
        <f>IF(exp!B1326&lt;&gt;"",exp!B1326,"")</f>
        <v/>
      </c>
      <c r="C1324" s="2" t="str">
        <f>IF(exp!D1326&lt;&gt;"",exp!D1326,"")</f>
        <v/>
      </c>
      <c r="D1324" s="63" t="str">
        <f>IF(exp!E1326&lt;&gt;"",exp!E1326,"")</f>
        <v/>
      </c>
      <c r="E1324" s="2" t="str">
        <f>IF(exp!F1326&lt;&gt;"",exp!F1326,"")</f>
        <v/>
      </c>
      <c r="F1324" s="2" t="str">
        <f>IF(exp!G1326&lt;&gt;"",exp!G1326,"")</f>
        <v/>
      </c>
      <c r="G1324" s="2" t="str">
        <f>IF(exp!H1326&lt;&gt;"",VLOOKUP(exp!H1326,private!O:P,2,FALSE),"")</f>
        <v/>
      </c>
      <c r="H1324" s="2" t="str">
        <f>IF(exp!I1326&lt;&gt;"",exp!I1326,"")</f>
        <v/>
      </c>
      <c r="I1324" s="2" t="str">
        <f>IF(exp!J1326&lt;&gt;"",exp!J1326,"")</f>
        <v/>
      </c>
      <c r="J1324" s="2" t="str">
        <f>IF(exp!K1326&lt;&gt;"",exp!K1326,"")</f>
        <v/>
      </c>
      <c r="K1324" s="2" t="str">
        <f>IF(exp!L1326&lt;&gt;"",exp!L1326,"")</f>
        <v/>
      </c>
      <c r="L1324" s="2" t="str">
        <f>IF(exp!M1326&lt;&gt;"",exp!M1326,"")</f>
        <v/>
      </c>
      <c r="M1324" s="2" t="str">
        <f>IF(exp!N1326&lt;&gt;"",exp!N1326,"")</f>
        <v/>
      </c>
      <c r="N1324" s="2" t="str">
        <f>IF(exp!O1326&lt;&gt;"",exp!O1326,"")</f>
        <v/>
      </c>
      <c r="O1324" s="2" t="str">
        <f>IF(exp!P1326&lt;&gt;"",exp!P1326,"")</f>
        <v/>
      </c>
    </row>
    <row r="1325" spans="1:15" x14ac:dyDescent="0.25">
      <c r="A1325" s="2" t="str">
        <f>IF(exp!B1327&lt;&gt;"",exp!A1327,"")</f>
        <v/>
      </c>
      <c r="B1325" s="2" t="str">
        <f>IF(exp!B1327&lt;&gt;"",exp!B1327,"")</f>
        <v/>
      </c>
      <c r="C1325" s="2" t="str">
        <f>IF(exp!D1327&lt;&gt;"",exp!D1327,"")</f>
        <v/>
      </c>
      <c r="D1325" s="63" t="str">
        <f>IF(exp!E1327&lt;&gt;"",exp!E1327,"")</f>
        <v/>
      </c>
      <c r="E1325" s="2" t="str">
        <f>IF(exp!F1327&lt;&gt;"",exp!F1327,"")</f>
        <v/>
      </c>
      <c r="F1325" s="2" t="str">
        <f>IF(exp!G1327&lt;&gt;"",exp!G1327,"")</f>
        <v/>
      </c>
      <c r="G1325" s="2" t="str">
        <f>IF(exp!H1327&lt;&gt;"",VLOOKUP(exp!H1327,private!O:P,2,FALSE),"")</f>
        <v/>
      </c>
      <c r="H1325" s="2" t="str">
        <f>IF(exp!I1327&lt;&gt;"",exp!I1327,"")</f>
        <v/>
      </c>
      <c r="I1325" s="2" t="str">
        <f>IF(exp!J1327&lt;&gt;"",exp!J1327,"")</f>
        <v/>
      </c>
      <c r="J1325" s="2" t="str">
        <f>IF(exp!K1327&lt;&gt;"",exp!K1327,"")</f>
        <v/>
      </c>
      <c r="K1325" s="2" t="str">
        <f>IF(exp!L1327&lt;&gt;"",exp!L1327,"")</f>
        <v/>
      </c>
      <c r="L1325" s="2" t="str">
        <f>IF(exp!M1327&lt;&gt;"",exp!M1327,"")</f>
        <v/>
      </c>
      <c r="M1325" s="2" t="str">
        <f>IF(exp!N1327&lt;&gt;"",exp!N1327,"")</f>
        <v/>
      </c>
      <c r="N1325" s="2" t="str">
        <f>IF(exp!O1327&lt;&gt;"",exp!O1327,"")</f>
        <v/>
      </c>
      <c r="O1325" s="2" t="str">
        <f>IF(exp!P1327&lt;&gt;"",exp!P1327,"")</f>
        <v/>
      </c>
    </row>
    <row r="1326" spans="1:15" x14ac:dyDescent="0.25">
      <c r="A1326" s="2" t="str">
        <f>IF(exp!B1328&lt;&gt;"",exp!A1328,"")</f>
        <v/>
      </c>
      <c r="B1326" s="2" t="str">
        <f>IF(exp!B1328&lt;&gt;"",exp!B1328,"")</f>
        <v/>
      </c>
      <c r="C1326" s="2" t="str">
        <f>IF(exp!D1328&lt;&gt;"",exp!D1328,"")</f>
        <v/>
      </c>
      <c r="D1326" s="63" t="str">
        <f>IF(exp!E1328&lt;&gt;"",exp!E1328,"")</f>
        <v/>
      </c>
      <c r="E1326" s="2" t="str">
        <f>IF(exp!F1328&lt;&gt;"",exp!F1328,"")</f>
        <v/>
      </c>
      <c r="F1326" s="2" t="str">
        <f>IF(exp!G1328&lt;&gt;"",exp!G1328,"")</f>
        <v/>
      </c>
      <c r="G1326" s="2" t="str">
        <f>IF(exp!H1328&lt;&gt;"",VLOOKUP(exp!H1328,private!O:P,2,FALSE),"")</f>
        <v/>
      </c>
      <c r="H1326" s="2" t="str">
        <f>IF(exp!I1328&lt;&gt;"",exp!I1328,"")</f>
        <v/>
      </c>
      <c r="I1326" s="2" t="str">
        <f>IF(exp!J1328&lt;&gt;"",exp!J1328,"")</f>
        <v/>
      </c>
      <c r="J1326" s="2" t="str">
        <f>IF(exp!K1328&lt;&gt;"",exp!K1328,"")</f>
        <v/>
      </c>
      <c r="K1326" s="2" t="str">
        <f>IF(exp!L1328&lt;&gt;"",exp!L1328,"")</f>
        <v/>
      </c>
      <c r="L1326" s="2" t="str">
        <f>IF(exp!M1328&lt;&gt;"",exp!M1328,"")</f>
        <v/>
      </c>
      <c r="M1326" s="2" t="str">
        <f>IF(exp!N1328&lt;&gt;"",exp!N1328,"")</f>
        <v/>
      </c>
      <c r="N1326" s="2" t="str">
        <f>IF(exp!O1328&lt;&gt;"",exp!O1328,"")</f>
        <v/>
      </c>
      <c r="O1326" s="2" t="str">
        <f>IF(exp!P1328&lt;&gt;"",exp!P1328,"")</f>
        <v/>
      </c>
    </row>
    <row r="1327" spans="1:15" x14ac:dyDescent="0.25">
      <c r="A1327" s="2" t="str">
        <f>IF(exp!B1329&lt;&gt;"",exp!A1329,"")</f>
        <v/>
      </c>
      <c r="B1327" s="2" t="str">
        <f>IF(exp!B1329&lt;&gt;"",exp!B1329,"")</f>
        <v/>
      </c>
      <c r="C1327" s="2" t="str">
        <f>IF(exp!D1329&lt;&gt;"",exp!D1329,"")</f>
        <v/>
      </c>
      <c r="D1327" s="63" t="str">
        <f>IF(exp!E1329&lt;&gt;"",exp!E1329,"")</f>
        <v/>
      </c>
      <c r="E1327" s="2" t="str">
        <f>IF(exp!F1329&lt;&gt;"",exp!F1329,"")</f>
        <v/>
      </c>
      <c r="F1327" s="2" t="str">
        <f>IF(exp!G1329&lt;&gt;"",exp!G1329,"")</f>
        <v/>
      </c>
      <c r="G1327" s="2" t="str">
        <f>IF(exp!H1329&lt;&gt;"",VLOOKUP(exp!H1329,private!O:P,2,FALSE),"")</f>
        <v/>
      </c>
      <c r="H1327" s="2" t="str">
        <f>IF(exp!I1329&lt;&gt;"",exp!I1329,"")</f>
        <v/>
      </c>
      <c r="I1327" s="2" t="str">
        <f>IF(exp!J1329&lt;&gt;"",exp!J1329,"")</f>
        <v/>
      </c>
      <c r="J1327" s="2" t="str">
        <f>IF(exp!K1329&lt;&gt;"",exp!K1329,"")</f>
        <v/>
      </c>
      <c r="K1327" s="2" t="str">
        <f>IF(exp!L1329&lt;&gt;"",exp!L1329,"")</f>
        <v/>
      </c>
      <c r="L1327" s="2" t="str">
        <f>IF(exp!M1329&lt;&gt;"",exp!M1329,"")</f>
        <v/>
      </c>
      <c r="M1327" s="2" t="str">
        <f>IF(exp!N1329&lt;&gt;"",exp!N1329,"")</f>
        <v/>
      </c>
      <c r="N1327" s="2" t="str">
        <f>IF(exp!O1329&lt;&gt;"",exp!O1329,"")</f>
        <v/>
      </c>
      <c r="O1327" s="2" t="str">
        <f>IF(exp!P1329&lt;&gt;"",exp!P1329,"")</f>
        <v/>
      </c>
    </row>
    <row r="1328" spans="1:15" x14ac:dyDescent="0.25">
      <c r="A1328" s="2" t="str">
        <f>IF(exp!B1330&lt;&gt;"",exp!A1330,"")</f>
        <v/>
      </c>
      <c r="B1328" s="2" t="str">
        <f>IF(exp!B1330&lt;&gt;"",exp!B1330,"")</f>
        <v/>
      </c>
      <c r="C1328" s="2" t="str">
        <f>IF(exp!D1330&lt;&gt;"",exp!D1330,"")</f>
        <v/>
      </c>
      <c r="D1328" s="63" t="str">
        <f>IF(exp!E1330&lt;&gt;"",exp!E1330,"")</f>
        <v/>
      </c>
      <c r="E1328" s="2" t="str">
        <f>IF(exp!F1330&lt;&gt;"",exp!F1330,"")</f>
        <v/>
      </c>
      <c r="F1328" s="2" t="str">
        <f>IF(exp!G1330&lt;&gt;"",exp!G1330,"")</f>
        <v/>
      </c>
      <c r="G1328" s="2" t="str">
        <f>IF(exp!H1330&lt;&gt;"",VLOOKUP(exp!H1330,private!O:P,2,FALSE),"")</f>
        <v/>
      </c>
      <c r="H1328" s="2" t="str">
        <f>IF(exp!I1330&lt;&gt;"",exp!I1330,"")</f>
        <v/>
      </c>
      <c r="I1328" s="2" t="str">
        <f>IF(exp!J1330&lt;&gt;"",exp!J1330,"")</f>
        <v/>
      </c>
      <c r="J1328" s="2" t="str">
        <f>IF(exp!K1330&lt;&gt;"",exp!K1330,"")</f>
        <v/>
      </c>
      <c r="K1328" s="2" t="str">
        <f>IF(exp!L1330&lt;&gt;"",exp!L1330,"")</f>
        <v/>
      </c>
      <c r="L1328" s="2" t="str">
        <f>IF(exp!M1330&lt;&gt;"",exp!M1330,"")</f>
        <v/>
      </c>
      <c r="M1328" s="2" t="str">
        <f>IF(exp!N1330&lt;&gt;"",exp!N1330,"")</f>
        <v/>
      </c>
      <c r="N1328" s="2" t="str">
        <f>IF(exp!O1330&lt;&gt;"",exp!O1330,"")</f>
        <v/>
      </c>
      <c r="O1328" s="2" t="str">
        <f>IF(exp!P1330&lt;&gt;"",exp!P1330,"")</f>
        <v/>
      </c>
    </row>
    <row r="1329" spans="1:15" x14ac:dyDescent="0.25">
      <c r="A1329" s="2" t="str">
        <f>IF(exp!B1331&lt;&gt;"",exp!A1331,"")</f>
        <v/>
      </c>
      <c r="B1329" s="2" t="str">
        <f>IF(exp!B1331&lt;&gt;"",exp!B1331,"")</f>
        <v/>
      </c>
      <c r="C1329" s="2" t="str">
        <f>IF(exp!D1331&lt;&gt;"",exp!D1331,"")</f>
        <v/>
      </c>
      <c r="D1329" s="63" t="str">
        <f>IF(exp!E1331&lt;&gt;"",exp!E1331,"")</f>
        <v/>
      </c>
      <c r="E1329" s="2" t="str">
        <f>IF(exp!F1331&lt;&gt;"",exp!F1331,"")</f>
        <v/>
      </c>
      <c r="F1329" s="2" t="str">
        <f>IF(exp!G1331&lt;&gt;"",exp!G1331,"")</f>
        <v/>
      </c>
      <c r="G1329" s="2" t="str">
        <f>IF(exp!H1331&lt;&gt;"",VLOOKUP(exp!H1331,private!O:P,2,FALSE),"")</f>
        <v/>
      </c>
      <c r="H1329" s="2" t="str">
        <f>IF(exp!I1331&lt;&gt;"",exp!I1331,"")</f>
        <v/>
      </c>
      <c r="I1329" s="2" t="str">
        <f>IF(exp!J1331&lt;&gt;"",exp!J1331,"")</f>
        <v/>
      </c>
      <c r="J1329" s="2" t="str">
        <f>IF(exp!K1331&lt;&gt;"",exp!K1331,"")</f>
        <v/>
      </c>
      <c r="K1329" s="2" t="str">
        <f>IF(exp!L1331&lt;&gt;"",exp!L1331,"")</f>
        <v/>
      </c>
      <c r="L1329" s="2" t="str">
        <f>IF(exp!M1331&lt;&gt;"",exp!M1331,"")</f>
        <v/>
      </c>
      <c r="M1329" s="2" t="str">
        <f>IF(exp!N1331&lt;&gt;"",exp!N1331,"")</f>
        <v/>
      </c>
      <c r="N1329" s="2" t="str">
        <f>IF(exp!O1331&lt;&gt;"",exp!O1331,"")</f>
        <v/>
      </c>
      <c r="O1329" s="2" t="str">
        <f>IF(exp!P1331&lt;&gt;"",exp!P1331,"")</f>
        <v/>
      </c>
    </row>
    <row r="1330" spans="1:15" x14ac:dyDescent="0.25">
      <c r="A1330" s="2" t="str">
        <f>IF(exp!B1332&lt;&gt;"",exp!A1332,"")</f>
        <v/>
      </c>
      <c r="B1330" s="2" t="str">
        <f>IF(exp!B1332&lt;&gt;"",exp!B1332,"")</f>
        <v/>
      </c>
      <c r="C1330" s="2" t="str">
        <f>IF(exp!D1332&lt;&gt;"",exp!D1332,"")</f>
        <v/>
      </c>
      <c r="D1330" s="63" t="str">
        <f>IF(exp!E1332&lt;&gt;"",exp!E1332,"")</f>
        <v/>
      </c>
      <c r="E1330" s="2" t="str">
        <f>IF(exp!F1332&lt;&gt;"",exp!F1332,"")</f>
        <v/>
      </c>
      <c r="F1330" s="2" t="str">
        <f>IF(exp!G1332&lt;&gt;"",exp!G1332,"")</f>
        <v/>
      </c>
      <c r="G1330" s="2" t="str">
        <f>IF(exp!H1332&lt;&gt;"",VLOOKUP(exp!H1332,private!O:P,2,FALSE),"")</f>
        <v/>
      </c>
      <c r="H1330" s="2" t="str">
        <f>IF(exp!I1332&lt;&gt;"",exp!I1332,"")</f>
        <v/>
      </c>
      <c r="I1330" s="2" t="str">
        <f>IF(exp!J1332&lt;&gt;"",exp!J1332,"")</f>
        <v/>
      </c>
      <c r="J1330" s="2" t="str">
        <f>IF(exp!K1332&lt;&gt;"",exp!K1332,"")</f>
        <v/>
      </c>
      <c r="K1330" s="2" t="str">
        <f>IF(exp!L1332&lt;&gt;"",exp!L1332,"")</f>
        <v/>
      </c>
      <c r="L1330" s="2" t="str">
        <f>IF(exp!M1332&lt;&gt;"",exp!M1332,"")</f>
        <v/>
      </c>
      <c r="M1330" s="2" t="str">
        <f>IF(exp!N1332&lt;&gt;"",exp!N1332,"")</f>
        <v/>
      </c>
      <c r="N1330" s="2" t="str">
        <f>IF(exp!O1332&lt;&gt;"",exp!O1332,"")</f>
        <v/>
      </c>
      <c r="O1330" s="2" t="str">
        <f>IF(exp!P1332&lt;&gt;"",exp!P1332,"")</f>
        <v/>
      </c>
    </row>
    <row r="1331" spans="1:15" x14ac:dyDescent="0.25">
      <c r="A1331" s="2" t="str">
        <f>IF(exp!B1333&lt;&gt;"",exp!A1333,"")</f>
        <v/>
      </c>
      <c r="B1331" s="2" t="str">
        <f>IF(exp!B1333&lt;&gt;"",exp!B1333,"")</f>
        <v/>
      </c>
      <c r="C1331" s="2" t="str">
        <f>IF(exp!D1333&lt;&gt;"",exp!D1333,"")</f>
        <v/>
      </c>
      <c r="D1331" s="63" t="str">
        <f>IF(exp!E1333&lt;&gt;"",exp!E1333,"")</f>
        <v/>
      </c>
      <c r="E1331" s="2" t="str">
        <f>IF(exp!F1333&lt;&gt;"",exp!F1333,"")</f>
        <v/>
      </c>
      <c r="F1331" s="2" t="str">
        <f>IF(exp!G1333&lt;&gt;"",exp!G1333,"")</f>
        <v/>
      </c>
      <c r="G1331" s="2" t="str">
        <f>IF(exp!H1333&lt;&gt;"",VLOOKUP(exp!H1333,private!O:P,2,FALSE),"")</f>
        <v/>
      </c>
      <c r="H1331" s="2" t="str">
        <f>IF(exp!I1333&lt;&gt;"",exp!I1333,"")</f>
        <v/>
      </c>
      <c r="I1331" s="2" t="str">
        <f>IF(exp!J1333&lt;&gt;"",exp!J1333,"")</f>
        <v/>
      </c>
      <c r="J1331" s="2" t="str">
        <f>IF(exp!K1333&lt;&gt;"",exp!K1333,"")</f>
        <v/>
      </c>
      <c r="K1331" s="2" t="str">
        <f>IF(exp!L1333&lt;&gt;"",exp!L1333,"")</f>
        <v/>
      </c>
      <c r="L1331" s="2" t="str">
        <f>IF(exp!M1333&lt;&gt;"",exp!M1333,"")</f>
        <v/>
      </c>
      <c r="M1331" s="2" t="str">
        <f>IF(exp!N1333&lt;&gt;"",exp!N1333,"")</f>
        <v/>
      </c>
      <c r="N1331" s="2" t="str">
        <f>IF(exp!O1333&lt;&gt;"",exp!O1333,"")</f>
        <v/>
      </c>
      <c r="O1331" s="2" t="str">
        <f>IF(exp!P1333&lt;&gt;"",exp!P1333,"")</f>
        <v/>
      </c>
    </row>
    <row r="1332" spans="1:15" x14ac:dyDescent="0.25">
      <c r="A1332" s="2" t="str">
        <f>IF(exp!B1334&lt;&gt;"",exp!A1334,"")</f>
        <v/>
      </c>
      <c r="B1332" s="2" t="str">
        <f>IF(exp!B1334&lt;&gt;"",exp!B1334,"")</f>
        <v/>
      </c>
      <c r="C1332" s="2" t="str">
        <f>IF(exp!D1334&lt;&gt;"",exp!D1334,"")</f>
        <v/>
      </c>
      <c r="D1332" s="63" t="str">
        <f>IF(exp!E1334&lt;&gt;"",exp!E1334,"")</f>
        <v/>
      </c>
      <c r="E1332" s="2" t="str">
        <f>IF(exp!F1334&lt;&gt;"",exp!F1334,"")</f>
        <v/>
      </c>
      <c r="F1332" s="2" t="str">
        <f>IF(exp!G1334&lt;&gt;"",exp!G1334,"")</f>
        <v/>
      </c>
      <c r="G1332" s="2" t="str">
        <f>IF(exp!H1334&lt;&gt;"",VLOOKUP(exp!H1334,private!O:P,2,FALSE),"")</f>
        <v/>
      </c>
      <c r="H1332" s="2" t="str">
        <f>IF(exp!I1334&lt;&gt;"",exp!I1334,"")</f>
        <v/>
      </c>
      <c r="I1332" s="2" t="str">
        <f>IF(exp!J1334&lt;&gt;"",exp!J1334,"")</f>
        <v/>
      </c>
      <c r="J1332" s="2" t="str">
        <f>IF(exp!K1334&lt;&gt;"",exp!K1334,"")</f>
        <v/>
      </c>
      <c r="K1332" s="2" t="str">
        <f>IF(exp!L1334&lt;&gt;"",exp!L1334,"")</f>
        <v/>
      </c>
      <c r="L1332" s="2" t="str">
        <f>IF(exp!M1334&lt;&gt;"",exp!M1334,"")</f>
        <v/>
      </c>
      <c r="M1332" s="2" t="str">
        <f>IF(exp!N1334&lt;&gt;"",exp!N1334,"")</f>
        <v/>
      </c>
      <c r="N1332" s="2" t="str">
        <f>IF(exp!O1334&lt;&gt;"",exp!O1334,"")</f>
        <v/>
      </c>
      <c r="O1332" s="2" t="str">
        <f>IF(exp!P1334&lt;&gt;"",exp!P1334,"")</f>
        <v/>
      </c>
    </row>
    <row r="1333" spans="1:15" x14ac:dyDescent="0.25">
      <c r="A1333" s="2" t="str">
        <f>IF(exp!B1335&lt;&gt;"",exp!A1335,"")</f>
        <v/>
      </c>
      <c r="B1333" s="2" t="str">
        <f>IF(exp!B1335&lt;&gt;"",exp!B1335,"")</f>
        <v/>
      </c>
      <c r="C1333" s="2" t="str">
        <f>IF(exp!D1335&lt;&gt;"",exp!D1335,"")</f>
        <v/>
      </c>
      <c r="D1333" s="63" t="str">
        <f>IF(exp!E1335&lt;&gt;"",exp!E1335,"")</f>
        <v/>
      </c>
      <c r="E1333" s="2" t="str">
        <f>IF(exp!F1335&lt;&gt;"",exp!F1335,"")</f>
        <v/>
      </c>
      <c r="F1333" s="2" t="str">
        <f>IF(exp!G1335&lt;&gt;"",exp!G1335,"")</f>
        <v/>
      </c>
      <c r="G1333" s="2" t="str">
        <f>IF(exp!H1335&lt;&gt;"",VLOOKUP(exp!H1335,private!O:P,2,FALSE),"")</f>
        <v/>
      </c>
      <c r="H1333" s="2" t="str">
        <f>IF(exp!I1335&lt;&gt;"",exp!I1335,"")</f>
        <v/>
      </c>
      <c r="I1333" s="2" t="str">
        <f>IF(exp!J1335&lt;&gt;"",exp!J1335,"")</f>
        <v/>
      </c>
      <c r="J1333" s="2" t="str">
        <f>IF(exp!K1335&lt;&gt;"",exp!K1335,"")</f>
        <v/>
      </c>
      <c r="K1333" s="2" t="str">
        <f>IF(exp!L1335&lt;&gt;"",exp!L1335,"")</f>
        <v/>
      </c>
      <c r="L1333" s="2" t="str">
        <f>IF(exp!M1335&lt;&gt;"",exp!M1335,"")</f>
        <v/>
      </c>
      <c r="M1333" s="2" t="str">
        <f>IF(exp!N1335&lt;&gt;"",exp!N1335,"")</f>
        <v/>
      </c>
      <c r="N1333" s="2" t="str">
        <f>IF(exp!O1335&lt;&gt;"",exp!O1335,"")</f>
        <v/>
      </c>
      <c r="O1333" s="2" t="str">
        <f>IF(exp!P1335&lt;&gt;"",exp!P1335,"")</f>
        <v/>
      </c>
    </row>
    <row r="1334" spans="1:15" x14ac:dyDescent="0.25">
      <c r="A1334" s="2" t="str">
        <f>IF(exp!B1336&lt;&gt;"",exp!A1336,"")</f>
        <v/>
      </c>
      <c r="B1334" s="2" t="str">
        <f>IF(exp!B1336&lt;&gt;"",exp!B1336,"")</f>
        <v/>
      </c>
      <c r="C1334" s="2" t="str">
        <f>IF(exp!D1336&lt;&gt;"",exp!D1336,"")</f>
        <v/>
      </c>
      <c r="D1334" s="63" t="str">
        <f>IF(exp!E1336&lt;&gt;"",exp!E1336,"")</f>
        <v/>
      </c>
      <c r="E1334" s="2" t="str">
        <f>IF(exp!F1336&lt;&gt;"",exp!F1336,"")</f>
        <v/>
      </c>
      <c r="F1334" s="2" t="str">
        <f>IF(exp!G1336&lt;&gt;"",exp!G1336,"")</f>
        <v/>
      </c>
      <c r="G1334" s="2" t="str">
        <f>IF(exp!H1336&lt;&gt;"",VLOOKUP(exp!H1336,private!O:P,2,FALSE),"")</f>
        <v/>
      </c>
      <c r="H1334" s="2" t="str">
        <f>IF(exp!I1336&lt;&gt;"",exp!I1336,"")</f>
        <v/>
      </c>
      <c r="I1334" s="2" t="str">
        <f>IF(exp!J1336&lt;&gt;"",exp!J1336,"")</f>
        <v/>
      </c>
      <c r="J1334" s="2" t="str">
        <f>IF(exp!K1336&lt;&gt;"",exp!K1336,"")</f>
        <v/>
      </c>
      <c r="K1334" s="2" t="str">
        <f>IF(exp!L1336&lt;&gt;"",exp!L1336,"")</f>
        <v/>
      </c>
      <c r="L1334" s="2" t="str">
        <f>IF(exp!M1336&lt;&gt;"",exp!M1336,"")</f>
        <v/>
      </c>
      <c r="M1334" s="2" t="str">
        <f>IF(exp!N1336&lt;&gt;"",exp!N1336,"")</f>
        <v/>
      </c>
      <c r="N1334" s="2" t="str">
        <f>IF(exp!O1336&lt;&gt;"",exp!O1336,"")</f>
        <v/>
      </c>
      <c r="O1334" s="2" t="str">
        <f>IF(exp!P1336&lt;&gt;"",exp!P1336,"")</f>
        <v/>
      </c>
    </row>
    <row r="1335" spans="1:15" x14ac:dyDescent="0.25">
      <c r="A1335" s="2" t="str">
        <f>IF(exp!B1337&lt;&gt;"",exp!A1337,"")</f>
        <v/>
      </c>
      <c r="B1335" s="2" t="str">
        <f>IF(exp!B1337&lt;&gt;"",exp!B1337,"")</f>
        <v/>
      </c>
      <c r="C1335" s="2" t="str">
        <f>IF(exp!D1337&lt;&gt;"",exp!D1337,"")</f>
        <v/>
      </c>
      <c r="D1335" s="63" t="str">
        <f>IF(exp!E1337&lt;&gt;"",exp!E1337,"")</f>
        <v/>
      </c>
      <c r="E1335" s="2" t="str">
        <f>IF(exp!F1337&lt;&gt;"",exp!F1337,"")</f>
        <v/>
      </c>
      <c r="F1335" s="2" t="str">
        <f>IF(exp!G1337&lt;&gt;"",exp!G1337,"")</f>
        <v/>
      </c>
      <c r="G1335" s="2" t="str">
        <f>IF(exp!H1337&lt;&gt;"",VLOOKUP(exp!H1337,private!O:P,2,FALSE),"")</f>
        <v/>
      </c>
      <c r="H1335" s="2" t="str">
        <f>IF(exp!I1337&lt;&gt;"",exp!I1337,"")</f>
        <v/>
      </c>
      <c r="I1335" s="2" t="str">
        <f>IF(exp!J1337&lt;&gt;"",exp!J1337,"")</f>
        <v/>
      </c>
      <c r="J1335" s="2" t="str">
        <f>IF(exp!K1337&lt;&gt;"",exp!K1337,"")</f>
        <v/>
      </c>
      <c r="K1335" s="2" t="str">
        <f>IF(exp!L1337&lt;&gt;"",exp!L1337,"")</f>
        <v/>
      </c>
      <c r="L1335" s="2" t="str">
        <f>IF(exp!M1337&lt;&gt;"",exp!M1337,"")</f>
        <v/>
      </c>
      <c r="M1335" s="2" t="str">
        <f>IF(exp!N1337&lt;&gt;"",exp!N1337,"")</f>
        <v/>
      </c>
      <c r="N1335" s="2" t="str">
        <f>IF(exp!O1337&lt;&gt;"",exp!O1337,"")</f>
        <v/>
      </c>
      <c r="O1335" s="2" t="str">
        <f>IF(exp!P1337&lt;&gt;"",exp!P1337,"")</f>
        <v/>
      </c>
    </row>
    <row r="1336" spans="1:15" x14ac:dyDescent="0.25">
      <c r="A1336" s="2" t="str">
        <f>IF(exp!B1338&lt;&gt;"",exp!A1338,"")</f>
        <v/>
      </c>
      <c r="B1336" s="2" t="str">
        <f>IF(exp!B1338&lt;&gt;"",exp!B1338,"")</f>
        <v/>
      </c>
      <c r="C1336" s="2" t="str">
        <f>IF(exp!D1338&lt;&gt;"",exp!D1338,"")</f>
        <v/>
      </c>
      <c r="D1336" s="63" t="str">
        <f>IF(exp!E1338&lt;&gt;"",exp!E1338,"")</f>
        <v/>
      </c>
      <c r="E1336" s="2" t="str">
        <f>IF(exp!F1338&lt;&gt;"",exp!F1338,"")</f>
        <v/>
      </c>
      <c r="F1336" s="2" t="str">
        <f>IF(exp!G1338&lt;&gt;"",exp!G1338,"")</f>
        <v/>
      </c>
      <c r="G1336" s="2" t="str">
        <f>IF(exp!H1338&lt;&gt;"",VLOOKUP(exp!H1338,private!O:P,2,FALSE),"")</f>
        <v/>
      </c>
      <c r="H1336" s="2" t="str">
        <f>IF(exp!I1338&lt;&gt;"",exp!I1338,"")</f>
        <v/>
      </c>
      <c r="I1336" s="2" t="str">
        <f>IF(exp!J1338&lt;&gt;"",exp!J1338,"")</f>
        <v/>
      </c>
      <c r="J1336" s="2" t="str">
        <f>IF(exp!K1338&lt;&gt;"",exp!K1338,"")</f>
        <v/>
      </c>
      <c r="K1336" s="2" t="str">
        <f>IF(exp!L1338&lt;&gt;"",exp!L1338,"")</f>
        <v/>
      </c>
      <c r="L1336" s="2" t="str">
        <f>IF(exp!M1338&lt;&gt;"",exp!M1338,"")</f>
        <v/>
      </c>
      <c r="M1336" s="2" t="str">
        <f>IF(exp!N1338&lt;&gt;"",exp!N1338,"")</f>
        <v/>
      </c>
      <c r="N1336" s="2" t="str">
        <f>IF(exp!O1338&lt;&gt;"",exp!O1338,"")</f>
        <v/>
      </c>
      <c r="O1336" s="2" t="str">
        <f>IF(exp!P1338&lt;&gt;"",exp!P1338,"")</f>
        <v/>
      </c>
    </row>
    <row r="1337" spans="1:15" x14ac:dyDescent="0.25">
      <c r="A1337" s="2" t="str">
        <f>IF(exp!B1339&lt;&gt;"",exp!A1339,"")</f>
        <v/>
      </c>
      <c r="B1337" s="2" t="str">
        <f>IF(exp!B1339&lt;&gt;"",exp!B1339,"")</f>
        <v/>
      </c>
      <c r="C1337" s="2" t="str">
        <f>IF(exp!D1339&lt;&gt;"",exp!D1339,"")</f>
        <v/>
      </c>
      <c r="D1337" s="63" t="str">
        <f>IF(exp!E1339&lt;&gt;"",exp!E1339,"")</f>
        <v/>
      </c>
      <c r="E1337" s="2" t="str">
        <f>IF(exp!F1339&lt;&gt;"",exp!F1339,"")</f>
        <v/>
      </c>
      <c r="F1337" s="2" t="str">
        <f>IF(exp!G1339&lt;&gt;"",exp!G1339,"")</f>
        <v/>
      </c>
      <c r="G1337" s="2" t="str">
        <f>IF(exp!H1339&lt;&gt;"",VLOOKUP(exp!H1339,private!O:P,2,FALSE),"")</f>
        <v/>
      </c>
      <c r="H1337" s="2" t="str">
        <f>IF(exp!I1339&lt;&gt;"",exp!I1339,"")</f>
        <v/>
      </c>
      <c r="I1337" s="2" t="str">
        <f>IF(exp!J1339&lt;&gt;"",exp!J1339,"")</f>
        <v/>
      </c>
      <c r="J1337" s="2" t="str">
        <f>IF(exp!K1339&lt;&gt;"",exp!K1339,"")</f>
        <v/>
      </c>
      <c r="K1337" s="2" t="str">
        <f>IF(exp!L1339&lt;&gt;"",exp!L1339,"")</f>
        <v/>
      </c>
      <c r="L1337" s="2" t="str">
        <f>IF(exp!M1339&lt;&gt;"",exp!M1339,"")</f>
        <v/>
      </c>
      <c r="M1337" s="2" t="str">
        <f>IF(exp!N1339&lt;&gt;"",exp!N1339,"")</f>
        <v/>
      </c>
      <c r="N1337" s="2" t="str">
        <f>IF(exp!O1339&lt;&gt;"",exp!O1339,"")</f>
        <v/>
      </c>
      <c r="O1337" s="2" t="str">
        <f>IF(exp!P1339&lt;&gt;"",exp!P1339,"")</f>
        <v/>
      </c>
    </row>
    <row r="1338" spans="1:15" x14ac:dyDescent="0.25">
      <c r="A1338" s="2" t="str">
        <f>IF(exp!B1340&lt;&gt;"",exp!A1340,"")</f>
        <v/>
      </c>
      <c r="B1338" s="2" t="str">
        <f>IF(exp!B1340&lt;&gt;"",exp!B1340,"")</f>
        <v/>
      </c>
      <c r="C1338" s="2" t="str">
        <f>IF(exp!D1340&lt;&gt;"",exp!D1340,"")</f>
        <v/>
      </c>
      <c r="D1338" s="63" t="str">
        <f>IF(exp!E1340&lt;&gt;"",exp!E1340,"")</f>
        <v/>
      </c>
      <c r="E1338" s="2" t="str">
        <f>IF(exp!F1340&lt;&gt;"",exp!F1340,"")</f>
        <v/>
      </c>
      <c r="F1338" s="2" t="str">
        <f>IF(exp!G1340&lt;&gt;"",exp!G1340,"")</f>
        <v/>
      </c>
      <c r="G1338" s="2" t="str">
        <f>IF(exp!H1340&lt;&gt;"",VLOOKUP(exp!H1340,private!O:P,2,FALSE),"")</f>
        <v/>
      </c>
      <c r="H1338" s="2" t="str">
        <f>IF(exp!I1340&lt;&gt;"",exp!I1340,"")</f>
        <v/>
      </c>
      <c r="I1338" s="2" t="str">
        <f>IF(exp!J1340&lt;&gt;"",exp!J1340,"")</f>
        <v/>
      </c>
      <c r="J1338" s="2" t="str">
        <f>IF(exp!K1340&lt;&gt;"",exp!K1340,"")</f>
        <v/>
      </c>
      <c r="K1338" s="2" t="str">
        <f>IF(exp!L1340&lt;&gt;"",exp!L1340,"")</f>
        <v/>
      </c>
      <c r="L1338" s="2" t="str">
        <f>IF(exp!M1340&lt;&gt;"",exp!M1340,"")</f>
        <v/>
      </c>
      <c r="M1338" s="2" t="str">
        <f>IF(exp!N1340&lt;&gt;"",exp!N1340,"")</f>
        <v/>
      </c>
      <c r="N1338" s="2" t="str">
        <f>IF(exp!O1340&lt;&gt;"",exp!O1340,"")</f>
        <v/>
      </c>
      <c r="O1338" s="2" t="str">
        <f>IF(exp!P1340&lt;&gt;"",exp!P1340,"")</f>
        <v/>
      </c>
    </row>
    <row r="1339" spans="1:15" x14ac:dyDescent="0.25">
      <c r="A1339" s="2" t="str">
        <f>IF(exp!B1341&lt;&gt;"",exp!A1341,"")</f>
        <v/>
      </c>
      <c r="B1339" s="2" t="str">
        <f>IF(exp!B1341&lt;&gt;"",exp!B1341,"")</f>
        <v/>
      </c>
      <c r="C1339" s="2" t="str">
        <f>IF(exp!D1341&lt;&gt;"",exp!D1341,"")</f>
        <v/>
      </c>
      <c r="D1339" s="63" t="str">
        <f>IF(exp!E1341&lt;&gt;"",exp!E1341,"")</f>
        <v/>
      </c>
      <c r="E1339" s="2" t="str">
        <f>IF(exp!F1341&lt;&gt;"",exp!F1341,"")</f>
        <v/>
      </c>
      <c r="F1339" s="2" t="str">
        <f>IF(exp!G1341&lt;&gt;"",exp!G1341,"")</f>
        <v/>
      </c>
      <c r="G1339" s="2" t="str">
        <f>IF(exp!H1341&lt;&gt;"",VLOOKUP(exp!H1341,private!O:P,2,FALSE),"")</f>
        <v/>
      </c>
      <c r="H1339" s="2" t="str">
        <f>IF(exp!I1341&lt;&gt;"",exp!I1341,"")</f>
        <v/>
      </c>
      <c r="I1339" s="2" t="str">
        <f>IF(exp!J1341&lt;&gt;"",exp!J1341,"")</f>
        <v/>
      </c>
      <c r="J1339" s="2" t="str">
        <f>IF(exp!K1341&lt;&gt;"",exp!K1341,"")</f>
        <v/>
      </c>
      <c r="K1339" s="2" t="str">
        <f>IF(exp!L1341&lt;&gt;"",exp!L1341,"")</f>
        <v/>
      </c>
      <c r="L1339" s="2" t="str">
        <f>IF(exp!M1341&lt;&gt;"",exp!M1341,"")</f>
        <v/>
      </c>
      <c r="M1339" s="2" t="str">
        <f>IF(exp!N1341&lt;&gt;"",exp!N1341,"")</f>
        <v/>
      </c>
      <c r="N1339" s="2" t="str">
        <f>IF(exp!O1341&lt;&gt;"",exp!O1341,"")</f>
        <v/>
      </c>
      <c r="O1339" s="2" t="str">
        <f>IF(exp!P1341&lt;&gt;"",exp!P1341,"")</f>
        <v/>
      </c>
    </row>
    <row r="1340" spans="1:15" x14ac:dyDescent="0.25">
      <c r="A1340" s="2" t="str">
        <f>IF(exp!B1342&lt;&gt;"",exp!A1342,"")</f>
        <v/>
      </c>
      <c r="B1340" s="2" t="str">
        <f>IF(exp!B1342&lt;&gt;"",exp!B1342,"")</f>
        <v/>
      </c>
      <c r="C1340" s="2" t="str">
        <f>IF(exp!D1342&lt;&gt;"",exp!D1342,"")</f>
        <v/>
      </c>
      <c r="D1340" s="63" t="str">
        <f>IF(exp!E1342&lt;&gt;"",exp!E1342,"")</f>
        <v/>
      </c>
      <c r="E1340" s="2" t="str">
        <f>IF(exp!F1342&lt;&gt;"",exp!F1342,"")</f>
        <v/>
      </c>
      <c r="F1340" s="2" t="str">
        <f>IF(exp!G1342&lt;&gt;"",exp!G1342,"")</f>
        <v/>
      </c>
      <c r="G1340" s="2" t="str">
        <f>IF(exp!H1342&lt;&gt;"",VLOOKUP(exp!H1342,private!O:P,2,FALSE),"")</f>
        <v/>
      </c>
      <c r="H1340" s="2" t="str">
        <f>IF(exp!I1342&lt;&gt;"",exp!I1342,"")</f>
        <v/>
      </c>
      <c r="I1340" s="2" t="str">
        <f>IF(exp!J1342&lt;&gt;"",exp!J1342,"")</f>
        <v/>
      </c>
      <c r="J1340" s="2" t="str">
        <f>IF(exp!K1342&lt;&gt;"",exp!K1342,"")</f>
        <v/>
      </c>
      <c r="K1340" s="2" t="str">
        <f>IF(exp!L1342&lt;&gt;"",exp!L1342,"")</f>
        <v/>
      </c>
      <c r="L1340" s="2" t="str">
        <f>IF(exp!M1342&lt;&gt;"",exp!M1342,"")</f>
        <v/>
      </c>
      <c r="M1340" s="2" t="str">
        <f>IF(exp!N1342&lt;&gt;"",exp!N1342,"")</f>
        <v/>
      </c>
      <c r="N1340" s="2" t="str">
        <f>IF(exp!O1342&lt;&gt;"",exp!O1342,"")</f>
        <v/>
      </c>
      <c r="O1340" s="2" t="str">
        <f>IF(exp!P1342&lt;&gt;"",exp!P1342,"")</f>
        <v/>
      </c>
    </row>
    <row r="1341" spans="1:15" x14ac:dyDescent="0.25">
      <c r="A1341" s="2" t="str">
        <f>IF(exp!B1343&lt;&gt;"",exp!A1343,"")</f>
        <v/>
      </c>
      <c r="B1341" s="2" t="str">
        <f>IF(exp!B1343&lt;&gt;"",exp!B1343,"")</f>
        <v/>
      </c>
      <c r="C1341" s="2" t="str">
        <f>IF(exp!D1343&lt;&gt;"",exp!D1343,"")</f>
        <v/>
      </c>
      <c r="D1341" s="63" t="str">
        <f>IF(exp!E1343&lt;&gt;"",exp!E1343,"")</f>
        <v/>
      </c>
      <c r="E1341" s="2" t="str">
        <f>IF(exp!F1343&lt;&gt;"",exp!F1343,"")</f>
        <v/>
      </c>
      <c r="F1341" s="2" t="str">
        <f>IF(exp!G1343&lt;&gt;"",exp!G1343,"")</f>
        <v/>
      </c>
      <c r="G1341" s="2" t="str">
        <f>IF(exp!H1343&lt;&gt;"",VLOOKUP(exp!H1343,private!O:P,2,FALSE),"")</f>
        <v/>
      </c>
      <c r="H1341" s="2" t="str">
        <f>IF(exp!I1343&lt;&gt;"",exp!I1343,"")</f>
        <v/>
      </c>
      <c r="I1341" s="2" t="str">
        <f>IF(exp!J1343&lt;&gt;"",exp!J1343,"")</f>
        <v/>
      </c>
      <c r="J1341" s="2" t="str">
        <f>IF(exp!K1343&lt;&gt;"",exp!K1343,"")</f>
        <v/>
      </c>
      <c r="K1341" s="2" t="str">
        <f>IF(exp!L1343&lt;&gt;"",exp!L1343,"")</f>
        <v/>
      </c>
      <c r="L1341" s="2" t="str">
        <f>IF(exp!M1343&lt;&gt;"",exp!M1343,"")</f>
        <v/>
      </c>
      <c r="M1341" s="2" t="str">
        <f>IF(exp!N1343&lt;&gt;"",exp!N1343,"")</f>
        <v/>
      </c>
      <c r="N1341" s="2" t="str">
        <f>IF(exp!O1343&lt;&gt;"",exp!O1343,"")</f>
        <v/>
      </c>
      <c r="O1341" s="2" t="str">
        <f>IF(exp!P1343&lt;&gt;"",exp!P1343,"")</f>
        <v/>
      </c>
    </row>
    <row r="1342" spans="1:15" x14ac:dyDescent="0.25">
      <c r="A1342" s="2" t="str">
        <f>IF(exp!B1344&lt;&gt;"",exp!A1344,"")</f>
        <v/>
      </c>
      <c r="B1342" s="2" t="str">
        <f>IF(exp!B1344&lt;&gt;"",exp!B1344,"")</f>
        <v/>
      </c>
      <c r="C1342" s="2" t="str">
        <f>IF(exp!D1344&lt;&gt;"",exp!D1344,"")</f>
        <v/>
      </c>
      <c r="D1342" s="63" t="str">
        <f>IF(exp!E1344&lt;&gt;"",exp!E1344,"")</f>
        <v/>
      </c>
      <c r="E1342" s="2" t="str">
        <f>IF(exp!F1344&lt;&gt;"",exp!F1344,"")</f>
        <v/>
      </c>
      <c r="F1342" s="2" t="str">
        <f>IF(exp!G1344&lt;&gt;"",exp!G1344,"")</f>
        <v/>
      </c>
      <c r="G1342" s="2" t="str">
        <f>IF(exp!H1344&lt;&gt;"",VLOOKUP(exp!H1344,private!O:P,2,FALSE),"")</f>
        <v/>
      </c>
      <c r="H1342" s="2" t="str">
        <f>IF(exp!I1344&lt;&gt;"",exp!I1344,"")</f>
        <v/>
      </c>
      <c r="I1342" s="2" t="str">
        <f>IF(exp!J1344&lt;&gt;"",exp!J1344,"")</f>
        <v/>
      </c>
      <c r="J1342" s="2" t="str">
        <f>IF(exp!K1344&lt;&gt;"",exp!K1344,"")</f>
        <v/>
      </c>
      <c r="K1342" s="2" t="str">
        <f>IF(exp!L1344&lt;&gt;"",exp!L1344,"")</f>
        <v/>
      </c>
      <c r="L1342" s="2" t="str">
        <f>IF(exp!M1344&lt;&gt;"",exp!M1344,"")</f>
        <v/>
      </c>
      <c r="M1342" s="2" t="str">
        <f>IF(exp!N1344&lt;&gt;"",exp!N1344,"")</f>
        <v/>
      </c>
      <c r="N1342" s="2" t="str">
        <f>IF(exp!O1344&lt;&gt;"",exp!O1344,"")</f>
        <v/>
      </c>
      <c r="O1342" s="2" t="str">
        <f>IF(exp!P1344&lt;&gt;"",exp!P1344,"")</f>
        <v/>
      </c>
    </row>
    <row r="1343" spans="1:15" x14ac:dyDescent="0.25">
      <c r="A1343" s="2" t="str">
        <f>IF(exp!B1345&lt;&gt;"",exp!A1345,"")</f>
        <v/>
      </c>
      <c r="B1343" s="2" t="str">
        <f>IF(exp!B1345&lt;&gt;"",exp!B1345,"")</f>
        <v/>
      </c>
      <c r="C1343" s="2" t="str">
        <f>IF(exp!D1345&lt;&gt;"",exp!D1345,"")</f>
        <v/>
      </c>
      <c r="D1343" s="63" t="str">
        <f>IF(exp!E1345&lt;&gt;"",exp!E1345,"")</f>
        <v/>
      </c>
      <c r="E1343" s="2" t="str">
        <f>IF(exp!F1345&lt;&gt;"",exp!F1345,"")</f>
        <v/>
      </c>
      <c r="F1343" s="2" t="str">
        <f>IF(exp!G1345&lt;&gt;"",exp!G1345,"")</f>
        <v/>
      </c>
      <c r="G1343" s="2" t="str">
        <f>IF(exp!H1345&lt;&gt;"",VLOOKUP(exp!H1345,private!O:P,2,FALSE),"")</f>
        <v/>
      </c>
      <c r="H1343" s="2" t="str">
        <f>IF(exp!I1345&lt;&gt;"",exp!I1345,"")</f>
        <v/>
      </c>
      <c r="I1343" s="2" t="str">
        <f>IF(exp!J1345&lt;&gt;"",exp!J1345,"")</f>
        <v/>
      </c>
      <c r="J1343" s="2" t="str">
        <f>IF(exp!K1345&lt;&gt;"",exp!K1345,"")</f>
        <v/>
      </c>
      <c r="K1343" s="2" t="str">
        <f>IF(exp!L1345&lt;&gt;"",exp!L1345,"")</f>
        <v/>
      </c>
      <c r="L1343" s="2" t="str">
        <f>IF(exp!M1345&lt;&gt;"",exp!M1345,"")</f>
        <v/>
      </c>
      <c r="M1343" s="2" t="str">
        <f>IF(exp!N1345&lt;&gt;"",exp!N1345,"")</f>
        <v/>
      </c>
      <c r="N1343" s="2" t="str">
        <f>IF(exp!O1345&lt;&gt;"",exp!O1345,"")</f>
        <v/>
      </c>
      <c r="O1343" s="2" t="str">
        <f>IF(exp!P1345&lt;&gt;"",exp!P1345,"")</f>
        <v/>
      </c>
    </row>
    <row r="1344" spans="1:15" x14ac:dyDescent="0.25">
      <c r="A1344" s="2" t="str">
        <f>IF(exp!B1346&lt;&gt;"",exp!A1346,"")</f>
        <v/>
      </c>
      <c r="B1344" s="2" t="str">
        <f>IF(exp!B1346&lt;&gt;"",exp!B1346,"")</f>
        <v/>
      </c>
      <c r="C1344" s="2" t="str">
        <f>IF(exp!D1346&lt;&gt;"",exp!D1346,"")</f>
        <v/>
      </c>
      <c r="D1344" s="63" t="str">
        <f>IF(exp!E1346&lt;&gt;"",exp!E1346,"")</f>
        <v/>
      </c>
      <c r="E1344" s="2" t="str">
        <f>IF(exp!F1346&lt;&gt;"",exp!F1346,"")</f>
        <v/>
      </c>
      <c r="F1344" s="2" t="str">
        <f>IF(exp!G1346&lt;&gt;"",exp!G1346,"")</f>
        <v/>
      </c>
      <c r="G1344" s="2" t="str">
        <f>IF(exp!H1346&lt;&gt;"",VLOOKUP(exp!H1346,private!O:P,2,FALSE),"")</f>
        <v/>
      </c>
      <c r="H1344" s="2" t="str">
        <f>IF(exp!I1346&lt;&gt;"",exp!I1346,"")</f>
        <v/>
      </c>
      <c r="I1344" s="2" t="str">
        <f>IF(exp!J1346&lt;&gt;"",exp!J1346,"")</f>
        <v/>
      </c>
      <c r="J1344" s="2" t="str">
        <f>IF(exp!K1346&lt;&gt;"",exp!K1346,"")</f>
        <v/>
      </c>
      <c r="K1344" s="2" t="str">
        <f>IF(exp!L1346&lt;&gt;"",exp!L1346,"")</f>
        <v/>
      </c>
      <c r="L1344" s="2" t="str">
        <f>IF(exp!M1346&lt;&gt;"",exp!M1346,"")</f>
        <v/>
      </c>
      <c r="M1344" s="2" t="str">
        <f>IF(exp!N1346&lt;&gt;"",exp!N1346,"")</f>
        <v/>
      </c>
      <c r="N1344" s="2" t="str">
        <f>IF(exp!O1346&lt;&gt;"",exp!O1346,"")</f>
        <v/>
      </c>
      <c r="O1344" s="2" t="str">
        <f>IF(exp!P1346&lt;&gt;"",exp!P1346,"")</f>
        <v/>
      </c>
    </row>
    <row r="1345" spans="1:15" x14ac:dyDescent="0.25">
      <c r="A1345" s="2" t="str">
        <f>IF(exp!B1347&lt;&gt;"",exp!A1347,"")</f>
        <v/>
      </c>
      <c r="B1345" s="2" t="str">
        <f>IF(exp!B1347&lt;&gt;"",exp!B1347,"")</f>
        <v/>
      </c>
      <c r="C1345" s="2" t="str">
        <f>IF(exp!D1347&lt;&gt;"",exp!D1347,"")</f>
        <v/>
      </c>
      <c r="D1345" s="63" t="str">
        <f>IF(exp!E1347&lt;&gt;"",exp!E1347,"")</f>
        <v/>
      </c>
      <c r="E1345" s="2" t="str">
        <f>IF(exp!F1347&lt;&gt;"",exp!F1347,"")</f>
        <v/>
      </c>
      <c r="F1345" s="2" t="str">
        <f>IF(exp!G1347&lt;&gt;"",exp!G1347,"")</f>
        <v/>
      </c>
      <c r="G1345" s="2" t="str">
        <f>IF(exp!H1347&lt;&gt;"",VLOOKUP(exp!H1347,private!O:P,2,FALSE),"")</f>
        <v/>
      </c>
      <c r="H1345" s="2" t="str">
        <f>IF(exp!I1347&lt;&gt;"",exp!I1347,"")</f>
        <v/>
      </c>
      <c r="I1345" s="2" t="str">
        <f>IF(exp!J1347&lt;&gt;"",exp!J1347,"")</f>
        <v/>
      </c>
      <c r="J1345" s="2" t="str">
        <f>IF(exp!K1347&lt;&gt;"",exp!K1347,"")</f>
        <v/>
      </c>
      <c r="K1345" s="2" t="str">
        <f>IF(exp!L1347&lt;&gt;"",exp!L1347,"")</f>
        <v/>
      </c>
      <c r="L1345" s="2" t="str">
        <f>IF(exp!M1347&lt;&gt;"",exp!M1347,"")</f>
        <v/>
      </c>
      <c r="M1345" s="2" t="str">
        <f>IF(exp!N1347&lt;&gt;"",exp!N1347,"")</f>
        <v/>
      </c>
      <c r="N1345" s="2" t="str">
        <f>IF(exp!O1347&lt;&gt;"",exp!O1347,"")</f>
        <v/>
      </c>
      <c r="O1345" s="2" t="str">
        <f>IF(exp!P1347&lt;&gt;"",exp!P1347,"")</f>
        <v/>
      </c>
    </row>
    <row r="1346" spans="1:15" x14ac:dyDescent="0.25">
      <c r="A1346" s="2" t="str">
        <f>IF(exp!B1348&lt;&gt;"",exp!A1348,"")</f>
        <v/>
      </c>
      <c r="B1346" s="2" t="str">
        <f>IF(exp!B1348&lt;&gt;"",exp!B1348,"")</f>
        <v/>
      </c>
      <c r="C1346" s="2" t="str">
        <f>IF(exp!D1348&lt;&gt;"",exp!D1348,"")</f>
        <v/>
      </c>
      <c r="D1346" s="63" t="str">
        <f>IF(exp!E1348&lt;&gt;"",exp!E1348,"")</f>
        <v/>
      </c>
      <c r="E1346" s="2" t="str">
        <f>IF(exp!F1348&lt;&gt;"",exp!F1348,"")</f>
        <v/>
      </c>
      <c r="F1346" s="2" t="str">
        <f>IF(exp!G1348&lt;&gt;"",exp!G1348,"")</f>
        <v/>
      </c>
      <c r="G1346" s="2" t="str">
        <f>IF(exp!H1348&lt;&gt;"",VLOOKUP(exp!H1348,private!O:P,2,FALSE),"")</f>
        <v/>
      </c>
      <c r="H1346" s="2" t="str">
        <f>IF(exp!I1348&lt;&gt;"",exp!I1348,"")</f>
        <v/>
      </c>
      <c r="I1346" s="2" t="str">
        <f>IF(exp!J1348&lt;&gt;"",exp!J1348,"")</f>
        <v/>
      </c>
      <c r="J1346" s="2" t="str">
        <f>IF(exp!K1348&lt;&gt;"",exp!K1348,"")</f>
        <v/>
      </c>
      <c r="K1346" s="2" t="str">
        <f>IF(exp!L1348&lt;&gt;"",exp!L1348,"")</f>
        <v/>
      </c>
      <c r="L1346" s="2" t="str">
        <f>IF(exp!M1348&lt;&gt;"",exp!M1348,"")</f>
        <v/>
      </c>
      <c r="M1346" s="2" t="str">
        <f>IF(exp!N1348&lt;&gt;"",exp!N1348,"")</f>
        <v/>
      </c>
      <c r="N1346" s="2" t="str">
        <f>IF(exp!O1348&lt;&gt;"",exp!O1348,"")</f>
        <v/>
      </c>
      <c r="O1346" s="2" t="str">
        <f>IF(exp!P1348&lt;&gt;"",exp!P1348,"")</f>
        <v/>
      </c>
    </row>
    <row r="1347" spans="1:15" x14ac:dyDescent="0.25">
      <c r="A1347" s="2" t="str">
        <f>IF(exp!B1349&lt;&gt;"",exp!A1349,"")</f>
        <v/>
      </c>
      <c r="B1347" s="2" t="str">
        <f>IF(exp!B1349&lt;&gt;"",exp!B1349,"")</f>
        <v/>
      </c>
      <c r="C1347" s="2" t="str">
        <f>IF(exp!D1349&lt;&gt;"",exp!D1349,"")</f>
        <v/>
      </c>
      <c r="D1347" s="63" t="str">
        <f>IF(exp!E1349&lt;&gt;"",exp!E1349,"")</f>
        <v/>
      </c>
      <c r="E1347" s="2" t="str">
        <f>IF(exp!F1349&lt;&gt;"",exp!F1349,"")</f>
        <v/>
      </c>
      <c r="F1347" s="2" t="str">
        <f>IF(exp!G1349&lt;&gt;"",exp!G1349,"")</f>
        <v/>
      </c>
      <c r="G1347" s="2" t="str">
        <f>IF(exp!H1349&lt;&gt;"",VLOOKUP(exp!H1349,private!O:P,2,FALSE),"")</f>
        <v/>
      </c>
      <c r="H1347" s="2" t="str">
        <f>IF(exp!I1349&lt;&gt;"",exp!I1349,"")</f>
        <v/>
      </c>
      <c r="I1347" s="2" t="str">
        <f>IF(exp!J1349&lt;&gt;"",exp!J1349,"")</f>
        <v/>
      </c>
      <c r="J1347" s="2" t="str">
        <f>IF(exp!K1349&lt;&gt;"",exp!K1349,"")</f>
        <v/>
      </c>
      <c r="K1347" s="2" t="str">
        <f>IF(exp!L1349&lt;&gt;"",exp!L1349,"")</f>
        <v/>
      </c>
      <c r="L1347" s="2" t="str">
        <f>IF(exp!M1349&lt;&gt;"",exp!M1349,"")</f>
        <v/>
      </c>
      <c r="M1347" s="2" t="str">
        <f>IF(exp!N1349&lt;&gt;"",exp!N1349,"")</f>
        <v/>
      </c>
      <c r="N1347" s="2" t="str">
        <f>IF(exp!O1349&lt;&gt;"",exp!O1349,"")</f>
        <v/>
      </c>
      <c r="O1347" s="2" t="str">
        <f>IF(exp!P1349&lt;&gt;"",exp!P1349,"")</f>
        <v/>
      </c>
    </row>
    <row r="1348" spans="1:15" x14ac:dyDescent="0.25">
      <c r="A1348" s="2" t="str">
        <f>IF(exp!B1350&lt;&gt;"",exp!A1350,"")</f>
        <v/>
      </c>
      <c r="B1348" s="2" t="str">
        <f>IF(exp!B1350&lt;&gt;"",exp!B1350,"")</f>
        <v/>
      </c>
      <c r="C1348" s="2" t="str">
        <f>IF(exp!D1350&lt;&gt;"",exp!D1350,"")</f>
        <v/>
      </c>
      <c r="D1348" s="63" t="str">
        <f>IF(exp!E1350&lt;&gt;"",exp!E1350,"")</f>
        <v/>
      </c>
      <c r="E1348" s="2" t="str">
        <f>IF(exp!F1350&lt;&gt;"",exp!F1350,"")</f>
        <v/>
      </c>
      <c r="F1348" s="2" t="str">
        <f>IF(exp!G1350&lt;&gt;"",exp!G1350,"")</f>
        <v/>
      </c>
      <c r="G1348" s="2" t="str">
        <f>IF(exp!H1350&lt;&gt;"",VLOOKUP(exp!H1350,private!O:P,2,FALSE),"")</f>
        <v/>
      </c>
      <c r="H1348" s="2" t="str">
        <f>IF(exp!I1350&lt;&gt;"",exp!I1350,"")</f>
        <v/>
      </c>
      <c r="I1348" s="2" t="str">
        <f>IF(exp!J1350&lt;&gt;"",exp!J1350,"")</f>
        <v/>
      </c>
      <c r="J1348" s="2" t="str">
        <f>IF(exp!K1350&lt;&gt;"",exp!K1350,"")</f>
        <v/>
      </c>
      <c r="K1348" s="2" t="str">
        <f>IF(exp!L1350&lt;&gt;"",exp!L1350,"")</f>
        <v/>
      </c>
      <c r="L1348" s="2" t="str">
        <f>IF(exp!M1350&lt;&gt;"",exp!M1350,"")</f>
        <v/>
      </c>
      <c r="M1348" s="2" t="str">
        <f>IF(exp!N1350&lt;&gt;"",exp!N1350,"")</f>
        <v/>
      </c>
      <c r="N1348" s="2" t="str">
        <f>IF(exp!O1350&lt;&gt;"",exp!O1350,"")</f>
        <v/>
      </c>
      <c r="O1348" s="2" t="str">
        <f>IF(exp!P1350&lt;&gt;"",exp!P1350,"")</f>
        <v/>
      </c>
    </row>
    <row r="1349" spans="1:15" x14ac:dyDescent="0.25">
      <c r="A1349" s="2" t="str">
        <f>IF(exp!B1351&lt;&gt;"",exp!A1351,"")</f>
        <v/>
      </c>
      <c r="B1349" s="2" t="str">
        <f>IF(exp!B1351&lt;&gt;"",exp!B1351,"")</f>
        <v/>
      </c>
      <c r="C1349" s="2" t="str">
        <f>IF(exp!D1351&lt;&gt;"",exp!D1351,"")</f>
        <v/>
      </c>
      <c r="D1349" s="63" t="str">
        <f>IF(exp!E1351&lt;&gt;"",exp!E1351,"")</f>
        <v/>
      </c>
      <c r="E1349" s="2" t="str">
        <f>IF(exp!F1351&lt;&gt;"",exp!F1351,"")</f>
        <v/>
      </c>
      <c r="F1349" s="2" t="str">
        <f>IF(exp!G1351&lt;&gt;"",exp!G1351,"")</f>
        <v/>
      </c>
      <c r="G1349" s="2" t="str">
        <f>IF(exp!H1351&lt;&gt;"",VLOOKUP(exp!H1351,private!O:P,2,FALSE),"")</f>
        <v/>
      </c>
      <c r="H1349" s="2" t="str">
        <f>IF(exp!I1351&lt;&gt;"",exp!I1351,"")</f>
        <v/>
      </c>
      <c r="I1349" s="2" t="str">
        <f>IF(exp!J1351&lt;&gt;"",exp!J1351,"")</f>
        <v/>
      </c>
      <c r="J1349" s="2" t="str">
        <f>IF(exp!K1351&lt;&gt;"",exp!K1351,"")</f>
        <v/>
      </c>
      <c r="K1349" s="2" t="str">
        <f>IF(exp!L1351&lt;&gt;"",exp!L1351,"")</f>
        <v/>
      </c>
      <c r="L1349" s="2" t="str">
        <f>IF(exp!M1351&lt;&gt;"",exp!M1351,"")</f>
        <v/>
      </c>
      <c r="M1349" s="2" t="str">
        <f>IF(exp!N1351&lt;&gt;"",exp!N1351,"")</f>
        <v/>
      </c>
      <c r="N1349" s="2" t="str">
        <f>IF(exp!O1351&lt;&gt;"",exp!O1351,"")</f>
        <v/>
      </c>
      <c r="O1349" s="2" t="str">
        <f>IF(exp!P1351&lt;&gt;"",exp!P1351,"")</f>
        <v/>
      </c>
    </row>
    <row r="1350" spans="1:15" x14ac:dyDescent="0.25">
      <c r="A1350" s="2" t="str">
        <f>IF(exp!B1352&lt;&gt;"",exp!A1352,"")</f>
        <v/>
      </c>
      <c r="B1350" s="2" t="str">
        <f>IF(exp!B1352&lt;&gt;"",exp!B1352,"")</f>
        <v/>
      </c>
      <c r="C1350" s="2" t="str">
        <f>IF(exp!D1352&lt;&gt;"",exp!D1352,"")</f>
        <v/>
      </c>
      <c r="D1350" s="63" t="str">
        <f>IF(exp!E1352&lt;&gt;"",exp!E1352,"")</f>
        <v/>
      </c>
      <c r="E1350" s="2" t="str">
        <f>IF(exp!F1352&lt;&gt;"",exp!F1352,"")</f>
        <v/>
      </c>
      <c r="F1350" s="2" t="str">
        <f>IF(exp!G1352&lt;&gt;"",exp!G1352,"")</f>
        <v/>
      </c>
      <c r="G1350" s="2" t="str">
        <f>IF(exp!H1352&lt;&gt;"",VLOOKUP(exp!H1352,private!O:P,2,FALSE),"")</f>
        <v/>
      </c>
      <c r="H1350" s="2" t="str">
        <f>IF(exp!I1352&lt;&gt;"",exp!I1352,"")</f>
        <v/>
      </c>
      <c r="I1350" s="2" t="str">
        <f>IF(exp!J1352&lt;&gt;"",exp!J1352,"")</f>
        <v/>
      </c>
      <c r="J1350" s="2" t="str">
        <f>IF(exp!K1352&lt;&gt;"",exp!K1352,"")</f>
        <v/>
      </c>
      <c r="K1350" s="2" t="str">
        <f>IF(exp!L1352&lt;&gt;"",exp!L1352,"")</f>
        <v/>
      </c>
      <c r="L1350" s="2" t="str">
        <f>IF(exp!M1352&lt;&gt;"",exp!M1352,"")</f>
        <v/>
      </c>
      <c r="M1350" s="2" t="str">
        <f>IF(exp!N1352&lt;&gt;"",exp!N1352,"")</f>
        <v/>
      </c>
      <c r="N1350" s="2" t="str">
        <f>IF(exp!O1352&lt;&gt;"",exp!O1352,"")</f>
        <v/>
      </c>
      <c r="O1350" s="2" t="str">
        <f>IF(exp!P1352&lt;&gt;"",exp!P1352,"")</f>
        <v/>
      </c>
    </row>
    <row r="1351" spans="1:15" x14ac:dyDescent="0.25">
      <c r="A1351" s="2" t="str">
        <f>IF(exp!B1353&lt;&gt;"",exp!A1353,"")</f>
        <v/>
      </c>
      <c r="B1351" s="2" t="str">
        <f>IF(exp!B1353&lt;&gt;"",exp!B1353,"")</f>
        <v/>
      </c>
      <c r="C1351" s="2" t="str">
        <f>IF(exp!D1353&lt;&gt;"",exp!D1353,"")</f>
        <v/>
      </c>
      <c r="D1351" s="63" t="str">
        <f>IF(exp!E1353&lt;&gt;"",exp!E1353,"")</f>
        <v/>
      </c>
      <c r="E1351" s="2" t="str">
        <f>IF(exp!F1353&lt;&gt;"",exp!F1353,"")</f>
        <v/>
      </c>
      <c r="F1351" s="2" t="str">
        <f>IF(exp!G1353&lt;&gt;"",exp!G1353,"")</f>
        <v/>
      </c>
      <c r="G1351" s="2" t="str">
        <f>IF(exp!H1353&lt;&gt;"",VLOOKUP(exp!H1353,private!O:P,2,FALSE),"")</f>
        <v/>
      </c>
      <c r="H1351" s="2" t="str">
        <f>IF(exp!I1353&lt;&gt;"",exp!I1353,"")</f>
        <v/>
      </c>
      <c r="I1351" s="2" t="str">
        <f>IF(exp!J1353&lt;&gt;"",exp!J1353,"")</f>
        <v/>
      </c>
      <c r="J1351" s="2" t="str">
        <f>IF(exp!K1353&lt;&gt;"",exp!K1353,"")</f>
        <v/>
      </c>
      <c r="K1351" s="2" t="str">
        <f>IF(exp!L1353&lt;&gt;"",exp!L1353,"")</f>
        <v/>
      </c>
      <c r="L1351" s="2" t="str">
        <f>IF(exp!M1353&lt;&gt;"",exp!M1353,"")</f>
        <v/>
      </c>
      <c r="M1351" s="2" t="str">
        <f>IF(exp!N1353&lt;&gt;"",exp!N1353,"")</f>
        <v/>
      </c>
      <c r="N1351" s="2" t="str">
        <f>IF(exp!O1353&lt;&gt;"",exp!O1353,"")</f>
        <v/>
      </c>
      <c r="O1351" s="2" t="str">
        <f>IF(exp!P1353&lt;&gt;"",exp!P1353,"")</f>
        <v/>
      </c>
    </row>
    <row r="1352" spans="1:15" x14ac:dyDescent="0.25">
      <c r="A1352" s="2" t="str">
        <f>IF(exp!B1354&lt;&gt;"",exp!A1354,"")</f>
        <v/>
      </c>
      <c r="B1352" s="2" t="str">
        <f>IF(exp!B1354&lt;&gt;"",exp!B1354,"")</f>
        <v/>
      </c>
      <c r="C1352" s="2" t="str">
        <f>IF(exp!D1354&lt;&gt;"",exp!D1354,"")</f>
        <v/>
      </c>
      <c r="D1352" s="63" t="str">
        <f>IF(exp!E1354&lt;&gt;"",exp!E1354,"")</f>
        <v/>
      </c>
      <c r="E1352" s="2" t="str">
        <f>IF(exp!F1354&lt;&gt;"",exp!F1354,"")</f>
        <v/>
      </c>
      <c r="F1352" s="2" t="str">
        <f>IF(exp!G1354&lt;&gt;"",exp!G1354,"")</f>
        <v/>
      </c>
      <c r="G1352" s="2" t="str">
        <f>IF(exp!H1354&lt;&gt;"",VLOOKUP(exp!H1354,private!O:P,2,FALSE),"")</f>
        <v/>
      </c>
      <c r="H1352" s="2" t="str">
        <f>IF(exp!I1354&lt;&gt;"",exp!I1354,"")</f>
        <v/>
      </c>
      <c r="I1352" s="2" t="str">
        <f>IF(exp!J1354&lt;&gt;"",exp!J1354,"")</f>
        <v/>
      </c>
      <c r="J1352" s="2" t="str">
        <f>IF(exp!K1354&lt;&gt;"",exp!K1354,"")</f>
        <v/>
      </c>
      <c r="K1352" s="2" t="str">
        <f>IF(exp!L1354&lt;&gt;"",exp!L1354,"")</f>
        <v/>
      </c>
      <c r="L1352" s="2" t="str">
        <f>IF(exp!M1354&lt;&gt;"",exp!M1354,"")</f>
        <v/>
      </c>
      <c r="M1352" s="2" t="str">
        <f>IF(exp!N1354&lt;&gt;"",exp!N1354,"")</f>
        <v/>
      </c>
      <c r="N1352" s="2" t="str">
        <f>IF(exp!O1354&lt;&gt;"",exp!O1354,"")</f>
        <v/>
      </c>
      <c r="O1352" s="2" t="str">
        <f>IF(exp!P1354&lt;&gt;"",exp!P1354,"")</f>
        <v/>
      </c>
    </row>
    <row r="1353" spans="1:15" x14ac:dyDescent="0.25">
      <c r="A1353" s="2" t="str">
        <f>IF(exp!B1355&lt;&gt;"",exp!A1355,"")</f>
        <v/>
      </c>
      <c r="B1353" s="2" t="str">
        <f>IF(exp!B1355&lt;&gt;"",exp!B1355,"")</f>
        <v/>
      </c>
      <c r="C1353" s="2" t="str">
        <f>IF(exp!D1355&lt;&gt;"",exp!D1355,"")</f>
        <v/>
      </c>
      <c r="D1353" s="63" t="str">
        <f>IF(exp!E1355&lt;&gt;"",exp!E1355,"")</f>
        <v/>
      </c>
      <c r="E1353" s="2" t="str">
        <f>IF(exp!F1355&lt;&gt;"",exp!F1355,"")</f>
        <v/>
      </c>
      <c r="F1353" s="2" t="str">
        <f>IF(exp!G1355&lt;&gt;"",exp!G1355,"")</f>
        <v/>
      </c>
      <c r="G1353" s="2" t="str">
        <f>IF(exp!H1355&lt;&gt;"",VLOOKUP(exp!H1355,private!O:P,2,FALSE),"")</f>
        <v/>
      </c>
      <c r="H1353" s="2" t="str">
        <f>IF(exp!I1355&lt;&gt;"",exp!I1355,"")</f>
        <v/>
      </c>
      <c r="I1353" s="2" t="str">
        <f>IF(exp!J1355&lt;&gt;"",exp!J1355,"")</f>
        <v/>
      </c>
      <c r="J1353" s="2" t="str">
        <f>IF(exp!K1355&lt;&gt;"",exp!K1355,"")</f>
        <v/>
      </c>
      <c r="K1353" s="2" t="str">
        <f>IF(exp!L1355&lt;&gt;"",exp!L1355,"")</f>
        <v/>
      </c>
      <c r="L1353" s="2" t="str">
        <f>IF(exp!M1355&lt;&gt;"",exp!M1355,"")</f>
        <v/>
      </c>
      <c r="M1353" s="2" t="str">
        <f>IF(exp!N1355&lt;&gt;"",exp!N1355,"")</f>
        <v/>
      </c>
      <c r="N1353" s="2" t="str">
        <f>IF(exp!O1355&lt;&gt;"",exp!O1355,"")</f>
        <v/>
      </c>
      <c r="O1353" s="2" t="str">
        <f>IF(exp!P1355&lt;&gt;"",exp!P1355,"")</f>
        <v/>
      </c>
    </row>
    <row r="1354" spans="1:15" x14ac:dyDescent="0.25">
      <c r="A1354" s="2" t="str">
        <f>IF(exp!B1356&lt;&gt;"",exp!A1356,"")</f>
        <v/>
      </c>
      <c r="B1354" s="2" t="str">
        <f>IF(exp!B1356&lt;&gt;"",exp!B1356,"")</f>
        <v/>
      </c>
      <c r="C1354" s="2" t="str">
        <f>IF(exp!D1356&lt;&gt;"",exp!D1356,"")</f>
        <v/>
      </c>
      <c r="D1354" s="63" t="str">
        <f>IF(exp!E1356&lt;&gt;"",exp!E1356,"")</f>
        <v/>
      </c>
      <c r="E1354" s="2" t="str">
        <f>IF(exp!F1356&lt;&gt;"",exp!F1356,"")</f>
        <v/>
      </c>
      <c r="F1354" s="2" t="str">
        <f>IF(exp!G1356&lt;&gt;"",exp!G1356,"")</f>
        <v/>
      </c>
      <c r="G1354" s="2" t="str">
        <f>IF(exp!H1356&lt;&gt;"",VLOOKUP(exp!H1356,private!O:P,2,FALSE),"")</f>
        <v/>
      </c>
      <c r="H1354" s="2" t="str">
        <f>IF(exp!I1356&lt;&gt;"",exp!I1356,"")</f>
        <v/>
      </c>
      <c r="I1354" s="2" t="str">
        <f>IF(exp!J1356&lt;&gt;"",exp!J1356,"")</f>
        <v/>
      </c>
      <c r="J1354" s="2" t="str">
        <f>IF(exp!K1356&lt;&gt;"",exp!K1356,"")</f>
        <v/>
      </c>
      <c r="K1354" s="2" t="str">
        <f>IF(exp!L1356&lt;&gt;"",exp!L1356,"")</f>
        <v/>
      </c>
      <c r="L1354" s="2" t="str">
        <f>IF(exp!M1356&lt;&gt;"",exp!M1356,"")</f>
        <v/>
      </c>
      <c r="M1354" s="2" t="str">
        <f>IF(exp!N1356&lt;&gt;"",exp!N1356,"")</f>
        <v/>
      </c>
      <c r="N1354" s="2" t="str">
        <f>IF(exp!O1356&lt;&gt;"",exp!O1356,"")</f>
        <v/>
      </c>
      <c r="O1354" s="2" t="str">
        <f>IF(exp!P1356&lt;&gt;"",exp!P1356,"")</f>
        <v/>
      </c>
    </row>
    <row r="1355" spans="1:15" x14ac:dyDescent="0.25">
      <c r="A1355" s="2" t="str">
        <f>IF(exp!B1357&lt;&gt;"",exp!A1357,"")</f>
        <v/>
      </c>
      <c r="B1355" s="2" t="str">
        <f>IF(exp!B1357&lt;&gt;"",exp!B1357,"")</f>
        <v/>
      </c>
      <c r="C1355" s="2" t="str">
        <f>IF(exp!D1357&lt;&gt;"",exp!D1357,"")</f>
        <v/>
      </c>
      <c r="D1355" s="63" t="str">
        <f>IF(exp!E1357&lt;&gt;"",exp!E1357,"")</f>
        <v/>
      </c>
      <c r="E1355" s="2" t="str">
        <f>IF(exp!F1357&lt;&gt;"",exp!F1357,"")</f>
        <v/>
      </c>
      <c r="F1355" s="2" t="str">
        <f>IF(exp!G1357&lt;&gt;"",exp!G1357,"")</f>
        <v/>
      </c>
      <c r="G1355" s="2" t="str">
        <f>IF(exp!H1357&lt;&gt;"",VLOOKUP(exp!H1357,private!O:P,2,FALSE),"")</f>
        <v/>
      </c>
      <c r="H1355" s="2" t="str">
        <f>IF(exp!I1357&lt;&gt;"",exp!I1357,"")</f>
        <v/>
      </c>
      <c r="I1355" s="2" t="str">
        <f>IF(exp!J1357&lt;&gt;"",exp!J1357,"")</f>
        <v/>
      </c>
      <c r="J1355" s="2" t="str">
        <f>IF(exp!K1357&lt;&gt;"",exp!K1357,"")</f>
        <v/>
      </c>
      <c r="K1355" s="2" t="str">
        <f>IF(exp!L1357&lt;&gt;"",exp!L1357,"")</f>
        <v/>
      </c>
      <c r="L1355" s="2" t="str">
        <f>IF(exp!M1357&lt;&gt;"",exp!M1357,"")</f>
        <v/>
      </c>
      <c r="M1355" s="2" t="str">
        <f>IF(exp!N1357&lt;&gt;"",exp!N1357,"")</f>
        <v/>
      </c>
      <c r="N1355" s="2" t="str">
        <f>IF(exp!O1357&lt;&gt;"",exp!O1357,"")</f>
        <v/>
      </c>
      <c r="O1355" s="2" t="str">
        <f>IF(exp!P1357&lt;&gt;"",exp!P1357,"")</f>
        <v/>
      </c>
    </row>
    <row r="1356" spans="1:15" x14ac:dyDescent="0.25">
      <c r="A1356" s="2" t="str">
        <f>IF(exp!B1358&lt;&gt;"",exp!A1358,"")</f>
        <v/>
      </c>
      <c r="B1356" s="2" t="str">
        <f>IF(exp!B1358&lt;&gt;"",exp!B1358,"")</f>
        <v/>
      </c>
      <c r="C1356" s="2" t="str">
        <f>IF(exp!D1358&lt;&gt;"",exp!D1358,"")</f>
        <v/>
      </c>
      <c r="D1356" s="63" t="str">
        <f>IF(exp!E1358&lt;&gt;"",exp!E1358,"")</f>
        <v/>
      </c>
      <c r="E1356" s="2" t="str">
        <f>IF(exp!F1358&lt;&gt;"",exp!F1358,"")</f>
        <v/>
      </c>
      <c r="F1356" s="2" t="str">
        <f>IF(exp!G1358&lt;&gt;"",exp!G1358,"")</f>
        <v/>
      </c>
      <c r="G1356" s="2" t="str">
        <f>IF(exp!H1358&lt;&gt;"",VLOOKUP(exp!H1358,private!O:P,2,FALSE),"")</f>
        <v/>
      </c>
      <c r="H1356" s="2" t="str">
        <f>IF(exp!I1358&lt;&gt;"",exp!I1358,"")</f>
        <v/>
      </c>
      <c r="I1356" s="2" t="str">
        <f>IF(exp!J1358&lt;&gt;"",exp!J1358,"")</f>
        <v/>
      </c>
      <c r="J1356" s="2" t="str">
        <f>IF(exp!K1358&lt;&gt;"",exp!K1358,"")</f>
        <v/>
      </c>
      <c r="K1356" s="2" t="str">
        <f>IF(exp!L1358&lt;&gt;"",exp!L1358,"")</f>
        <v/>
      </c>
      <c r="L1356" s="2" t="str">
        <f>IF(exp!M1358&lt;&gt;"",exp!M1358,"")</f>
        <v/>
      </c>
      <c r="M1356" s="2" t="str">
        <f>IF(exp!N1358&lt;&gt;"",exp!N1358,"")</f>
        <v/>
      </c>
      <c r="N1356" s="2" t="str">
        <f>IF(exp!O1358&lt;&gt;"",exp!O1358,"")</f>
        <v/>
      </c>
      <c r="O1356" s="2" t="str">
        <f>IF(exp!P1358&lt;&gt;"",exp!P1358,"")</f>
        <v/>
      </c>
    </row>
    <row r="1357" spans="1:15" x14ac:dyDescent="0.25">
      <c r="A1357" s="2" t="str">
        <f>IF(exp!B1359&lt;&gt;"",exp!A1359,"")</f>
        <v/>
      </c>
      <c r="B1357" s="2" t="str">
        <f>IF(exp!B1359&lt;&gt;"",exp!B1359,"")</f>
        <v/>
      </c>
      <c r="C1357" s="2" t="str">
        <f>IF(exp!D1359&lt;&gt;"",exp!D1359,"")</f>
        <v/>
      </c>
      <c r="D1357" s="63" t="str">
        <f>IF(exp!E1359&lt;&gt;"",exp!E1359,"")</f>
        <v/>
      </c>
      <c r="E1357" s="2" t="str">
        <f>IF(exp!F1359&lt;&gt;"",exp!F1359,"")</f>
        <v/>
      </c>
      <c r="F1357" s="2" t="str">
        <f>IF(exp!G1359&lt;&gt;"",exp!G1359,"")</f>
        <v/>
      </c>
      <c r="G1357" s="2" t="str">
        <f>IF(exp!H1359&lt;&gt;"",VLOOKUP(exp!H1359,private!O:P,2,FALSE),"")</f>
        <v/>
      </c>
      <c r="H1357" s="2" t="str">
        <f>IF(exp!I1359&lt;&gt;"",exp!I1359,"")</f>
        <v/>
      </c>
      <c r="I1357" s="2" t="str">
        <f>IF(exp!J1359&lt;&gt;"",exp!J1359,"")</f>
        <v/>
      </c>
      <c r="J1357" s="2" t="str">
        <f>IF(exp!K1359&lt;&gt;"",exp!K1359,"")</f>
        <v/>
      </c>
      <c r="K1357" s="2" t="str">
        <f>IF(exp!L1359&lt;&gt;"",exp!L1359,"")</f>
        <v/>
      </c>
      <c r="L1357" s="2" t="str">
        <f>IF(exp!M1359&lt;&gt;"",exp!M1359,"")</f>
        <v/>
      </c>
      <c r="M1357" s="2" t="str">
        <f>IF(exp!N1359&lt;&gt;"",exp!N1359,"")</f>
        <v/>
      </c>
      <c r="N1357" s="2" t="str">
        <f>IF(exp!O1359&lt;&gt;"",exp!O1359,"")</f>
        <v/>
      </c>
      <c r="O1357" s="2" t="str">
        <f>IF(exp!P1359&lt;&gt;"",exp!P1359,"")</f>
        <v/>
      </c>
    </row>
    <row r="1358" spans="1:15" x14ac:dyDescent="0.25">
      <c r="A1358" s="2" t="str">
        <f>IF(exp!B1360&lt;&gt;"",exp!A1360,"")</f>
        <v/>
      </c>
      <c r="B1358" s="2" t="str">
        <f>IF(exp!B1360&lt;&gt;"",exp!B1360,"")</f>
        <v/>
      </c>
      <c r="C1358" s="2" t="str">
        <f>IF(exp!D1360&lt;&gt;"",exp!D1360,"")</f>
        <v/>
      </c>
      <c r="D1358" s="63" t="str">
        <f>IF(exp!E1360&lt;&gt;"",exp!E1360,"")</f>
        <v/>
      </c>
      <c r="E1358" s="2" t="str">
        <f>IF(exp!F1360&lt;&gt;"",exp!F1360,"")</f>
        <v/>
      </c>
      <c r="F1358" s="2" t="str">
        <f>IF(exp!G1360&lt;&gt;"",exp!G1360,"")</f>
        <v/>
      </c>
      <c r="G1358" s="2" t="str">
        <f>IF(exp!H1360&lt;&gt;"",VLOOKUP(exp!H1360,private!O:P,2,FALSE),"")</f>
        <v/>
      </c>
      <c r="H1358" s="2" t="str">
        <f>IF(exp!I1360&lt;&gt;"",exp!I1360,"")</f>
        <v/>
      </c>
      <c r="I1358" s="2" t="str">
        <f>IF(exp!J1360&lt;&gt;"",exp!J1360,"")</f>
        <v/>
      </c>
      <c r="J1358" s="2" t="str">
        <f>IF(exp!K1360&lt;&gt;"",exp!K1360,"")</f>
        <v/>
      </c>
      <c r="K1358" s="2" t="str">
        <f>IF(exp!L1360&lt;&gt;"",exp!L1360,"")</f>
        <v/>
      </c>
      <c r="L1358" s="2" t="str">
        <f>IF(exp!M1360&lt;&gt;"",exp!M1360,"")</f>
        <v/>
      </c>
      <c r="M1358" s="2" t="str">
        <f>IF(exp!N1360&lt;&gt;"",exp!N1360,"")</f>
        <v/>
      </c>
      <c r="N1358" s="2" t="str">
        <f>IF(exp!O1360&lt;&gt;"",exp!O1360,"")</f>
        <v/>
      </c>
      <c r="O1358" s="2" t="str">
        <f>IF(exp!P1360&lt;&gt;"",exp!P1360,"")</f>
        <v/>
      </c>
    </row>
    <row r="1359" spans="1:15" x14ac:dyDescent="0.25">
      <c r="A1359" s="2" t="str">
        <f>IF(exp!B1361&lt;&gt;"",exp!A1361,"")</f>
        <v/>
      </c>
      <c r="B1359" s="2" t="str">
        <f>IF(exp!B1361&lt;&gt;"",exp!B1361,"")</f>
        <v/>
      </c>
      <c r="C1359" s="2" t="str">
        <f>IF(exp!D1361&lt;&gt;"",exp!D1361,"")</f>
        <v/>
      </c>
      <c r="D1359" s="63" t="str">
        <f>IF(exp!E1361&lt;&gt;"",exp!E1361,"")</f>
        <v/>
      </c>
      <c r="E1359" s="2" t="str">
        <f>IF(exp!F1361&lt;&gt;"",exp!F1361,"")</f>
        <v/>
      </c>
      <c r="F1359" s="2" t="str">
        <f>IF(exp!G1361&lt;&gt;"",exp!G1361,"")</f>
        <v/>
      </c>
      <c r="G1359" s="2" t="str">
        <f>IF(exp!H1361&lt;&gt;"",VLOOKUP(exp!H1361,private!O:P,2,FALSE),"")</f>
        <v/>
      </c>
      <c r="H1359" s="2" t="str">
        <f>IF(exp!I1361&lt;&gt;"",exp!I1361,"")</f>
        <v/>
      </c>
      <c r="I1359" s="2" t="str">
        <f>IF(exp!J1361&lt;&gt;"",exp!J1361,"")</f>
        <v/>
      </c>
      <c r="J1359" s="2" t="str">
        <f>IF(exp!K1361&lt;&gt;"",exp!K1361,"")</f>
        <v/>
      </c>
      <c r="K1359" s="2" t="str">
        <f>IF(exp!L1361&lt;&gt;"",exp!L1361,"")</f>
        <v/>
      </c>
      <c r="L1359" s="2" t="str">
        <f>IF(exp!M1361&lt;&gt;"",exp!M1361,"")</f>
        <v/>
      </c>
      <c r="M1359" s="2" t="str">
        <f>IF(exp!N1361&lt;&gt;"",exp!N1361,"")</f>
        <v/>
      </c>
      <c r="N1359" s="2" t="str">
        <f>IF(exp!O1361&lt;&gt;"",exp!O1361,"")</f>
        <v/>
      </c>
      <c r="O1359" s="2" t="str">
        <f>IF(exp!P1361&lt;&gt;"",exp!P1361,"")</f>
        <v/>
      </c>
    </row>
    <row r="1360" spans="1:15" x14ac:dyDescent="0.25">
      <c r="A1360" s="2" t="str">
        <f>IF(exp!B1362&lt;&gt;"",exp!A1362,"")</f>
        <v/>
      </c>
      <c r="B1360" s="2" t="str">
        <f>IF(exp!B1362&lt;&gt;"",exp!B1362,"")</f>
        <v/>
      </c>
      <c r="C1360" s="2" t="str">
        <f>IF(exp!D1362&lt;&gt;"",exp!D1362,"")</f>
        <v/>
      </c>
      <c r="D1360" s="63" t="str">
        <f>IF(exp!E1362&lt;&gt;"",exp!E1362,"")</f>
        <v/>
      </c>
      <c r="E1360" s="2" t="str">
        <f>IF(exp!F1362&lt;&gt;"",exp!F1362,"")</f>
        <v/>
      </c>
      <c r="F1360" s="2" t="str">
        <f>IF(exp!G1362&lt;&gt;"",exp!G1362,"")</f>
        <v/>
      </c>
      <c r="G1360" s="2" t="str">
        <f>IF(exp!H1362&lt;&gt;"",VLOOKUP(exp!H1362,private!O:P,2,FALSE),"")</f>
        <v/>
      </c>
      <c r="H1360" s="2" t="str">
        <f>IF(exp!I1362&lt;&gt;"",exp!I1362,"")</f>
        <v/>
      </c>
      <c r="I1360" s="2" t="str">
        <f>IF(exp!J1362&lt;&gt;"",exp!J1362,"")</f>
        <v/>
      </c>
      <c r="J1360" s="2" t="str">
        <f>IF(exp!K1362&lt;&gt;"",exp!K1362,"")</f>
        <v/>
      </c>
      <c r="K1360" s="2" t="str">
        <f>IF(exp!L1362&lt;&gt;"",exp!L1362,"")</f>
        <v/>
      </c>
      <c r="L1360" s="2" t="str">
        <f>IF(exp!M1362&lt;&gt;"",exp!M1362,"")</f>
        <v/>
      </c>
      <c r="M1360" s="2" t="str">
        <f>IF(exp!N1362&lt;&gt;"",exp!N1362,"")</f>
        <v/>
      </c>
      <c r="N1360" s="2" t="str">
        <f>IF(exp!O1362&lt;&gt;"",exp!O1362,"")</f>
        <v/>
      </c>
      <c r="O1360" s="2" t="str">
        <f>IF(exp!P1362&lt;&gt;"",exp!P1362,"")</f>
        <v/>
      </c>
    </row>
    <row r="1361" spans="1:15" x14ac:dyDescent="0.25">
      <c r="A1361" s="2" t="str">
        <f>IF(exp!B1363&lt;&gt;"",exp!A1363,"")</f>
        <v/>
      </c>
      <c r="B1361" s="2" t="str">
        <f>IF(exp!B1363&lt;&gt;"",exp!B1363,"")</f>
        <v/>
      </c>
      <c r="C1361" s="2" t="str">
        <f>IF(exp!D1363&lt;&gt;"",exp!D1363,"")</f>
        <v/>
      </c>
      <c r="D1361" s="63" t="str">
        <f>IF(exp!E1363&lt;&gt;"",exp!E1363,"")</f>
        <v/>
      </c>
      <c r="E1361" s="2" t="str">
        <f>IF(exp!F1363&lt;&gt;"",exp!F1363,"")</f>
        <v/>
      </c>
      <c r="F1361" s="2" t="str">
        <f>IF(exp!G1363&lt;&gt;"",exp!G1363,"")</f>
        <v/>
      </c>
      <c r="G1361" s="2" t="str">
        <f>IF(exp!H1363&lt;&gt;"",VLOOKUP(exp!H1363,private!O:P,2,FALSE),"")</f>
        <v/>
      </c>
      <c r="H1361" s="2" t="str">
        <f>IF(exp!I1363&lt;&gt;"",exp!I1363,"")</f>
        <v/>
      </c>
      <c r="I1361" s="2" t="str">
        <f>IF(exp!J1363&lt;&gt;"",exp!J1363,"")</f>
        <v/>
      </c>
      <c r="J1361" s="2" t="str">
        <f>IF(exp!K1363&lt;&gt;"",exp!K1363,"")</f>
        <v/>
      </c>
      <c r="K1361" s="2" t="str">
        <f>IF(exp!L1363&lt;&gt;"",exp!L1363,"")</f>
        <v/>
      </c>
      <c r="L1361" s="2" t="str">
        <f>IF(exp!M1363&lt;&gt;"",exp!M1363,"")</f>
        <v/>
      </c>
      <c r="M1361" s="2" t="str">
        <f>IF(exp!N1363&lt;&gt;"",exp!N1363,"")</f>
        <v/>
      </c>
      <c r="N1361" s="2" t="str">
        <f>IF(exp!O1363&lt;&gt;"",exp!O1363,"")</f>
        <v/>
      </c>
      <c r="O1361" s="2" t="str">
        <f>IF(exp!P1363&lt;&gt;"",exp!P1363,"")</f>
        <v/>
      </c>
    </row>
    <row r="1362" spans="1:15" x14ac:dyDescent="0.25">
      <c r="A1362" s="2" t="str">
        <f>IF(exp!B1364&lt;&gt;"",exp!A1364,"")</f>
        <v/>
      </c>
      <c r="B1362" s="2" t="str">
        <f>IF(exp!B1364&lt;&gt;"",exp!B1364,"")</f>
        <v/>
      </c>
      <c r="C1362" s="2" t="str">
        <f>IF(exp!D1364&lt;&gt;"",exp!D1364,"")</f>
        <v/>
      </c>
      <c r="D1362" s="63" t="str">
        <f>IF(exp!E1364&lt;&gt;"",exp!E1364,"")</f>
        <v/>
      </c>
      <c r="E1362" s="2" t="str">
        <f>IF(exp!F1364&lt;&gt;"",exp!F1364,"")</f>
        <v/>
      </c>
      <c r="F1362" s="2" t="str">
        <f>IF(exp!G1364&lt;&gt;"",exp!G1364,"")</f>
        <v/>
      </c>
      <c r="G1362" s="2" t="str">
        <f>IF(exp!H1364&lt;&gt;"",VLOOKUP(exp!H1364,private!O:P,2,FALSE),"")</f>
        <v/>
      </c>
      <c r="H1362" s="2" t="str">
        <f>IF(exp!I1364&lt;&gt;"",exp!I1364,"")</f>
        <v/>
      </c>
      <c r="I1362" s="2" t="str">
        <f>IF(exp!J1364&lt;&gt;"",exp!J1364,"")</f>
        <v/>
      </c>
      <c r="J1362" s="2" t="str">
        <f>IF(exp!K1364&lt;&gt;"",exp!K1364,"")</f>
        <v/>
      </c>
      <c r="K1362" s="2" t="str">
        <f>IF(exp!L1364&lt;&gt;"",exp!L1364,"")</f>
        <v/>
      </c>
      <c r="L1362" s="2" t="str">
        <f>IF(exp!M1364&lt;&gt;"",exp!M1364,"")</f>
        <v/>
      </c>
      <c r="M1362" s="2" t="str">
        <f>IF(exp!N1364&lt;&gt;"",exp!N1364,"")</f>
        <v/>
      </c>
      <c r="N1362" s="2" t="str">
        <f>IF(exp!O1364&lt;&gt;"",exp!O1364,"")</f>
        <v/>
      </c>
      <c r="O1362" s="2" t="str">
        <f>IF(exp!P1364&lt;&gt;"",exp!P1364,"")</f>
        <v/>
      </c>
    </row>
    <row r="1363" spans="1:15" x14ac:dyDescent="0.25">
      <c r="A1363" s="2" t="str">
        <f>IF(exp!B1365&lt;&gt;"",exp!A1365,"")</f>
        <v/>
      </c>
      <c r="B1363" s="2" t="str">
        <f>IF(exp!B1365&lt;&gt;"",exp!B1365,"")</f>
        <v/>
      </c>
      <c r="C1363" s="2" t="str">
        <f>IF(exp!D1365&lt;&gt;"",exp!D1365,"")</f>
        <v/>
      </c>
      <c r="D1363" s="63" t="str">
        <f>IF(exp!E1365&lt;&gt;"",exp!E1365,"")</f>
        <v/>
      </c>
      <c r="E1363" s="2" t="str">
        <f>IF(exp!F1365&lt;&gt;"",exp!F1365,"")</f>
        <v/>
      </c>
      <c r="F1363" s="2" t="str">
        <f>IF(exp!G1365&lt;&gt;"",exp!G1365,"")</f>
        <v/>
      </c>
      <c r="G1363" s="2" t="str">
        <f>IF(exp!H1365&lt;&gt;"",VLOOKUP(exp!H1365,private!O:P,2,FALSE),"")</f>
        <v/>
      </c>
      <c r="H1363" s="2" t="str">
        <f>IF(exp!I1365&lt;&gt;"",exp!I1365,"")</f>
        <v/>
      </c>
      <c r="I1363" s="2" t="str">
        <f>IF(exp!J1365&lt;&gt;"",exp!J1365,"")</f>
        <v/>
      </c>
      <c r="J1363" s="2" t="str">
        <f>IF(exp!K1365&lt;&gt;"",exp!K1365,"")</f>
        <v/>
      </c>
      <c r="K1363" s="2" t="str">
        <f>IF(exp!L1365&lt;&gt;"",exp!L1365,"")</f>
        <v/>
      </c>
      <c r="L1363" s="2" t="str">
        <f>IF(exp!M1365&lt;&gt;"",exp!M1365,"")</f>
        <v/>
      </c>
      <c r="M1363" s="2" t="str">
        <f>IF(exp!N1365&lt;&gt;"",exp!N1365,"")</f>
        <v/>
      </c>
      <c r="N1363" s="2" t="str">
        <f>IF(exp!O1365&lt;&gt;"",exp!O1365,"")</f>
        <v/>
      </c>
      <c r="O1363" s="2" t="str">
        <f>IF(exp!P1365&lt;&gt;"",exp!P1365,"")</f>
        <v/>
      </c>
    </row>
    <row r="1364" spans="1:15" x14ac:dyDescent="0.25">
      <c r="A1364" s="2" t="str">
        <f>IF(exp!B1366&lt;&gt;"",exp!A1366,"")</f>
        <v/>
      </c>
      <c r="B1364" s="2" t="str">
        <f>IF(exp!B1366&lt;&gt;"",exp!B1366,"")</f>
        <v/>
      </c>
      <c r="C1364" s="2" t="str">
        <f>IF(exp!D1366&lt;&gt;"",exp!D1366,"")</f>
        <v/>
      </c>
      <c r="D1364" s="63" t="str">
        <f>IF(exp!E1366&lt;&gt;"",exp!E1366,"")</f>
        <v/>
      </c>
      <c r="E1364" s="2" t="str">
        <f>IF(exp!F1366&lt;&gt;"",exp!F1366,"")</f>
        <v/>
      </c>
      <c r="F1364" s="2" t="str">
        <f>IF(exp!G1366&lt;&gt;"",exp!G1366,"")</f>
        <v/>
      </c>
      <c r="G1364" s="2" t="str">
        <f>IF(exp!H1366&lt;&gt;"",VLOOKUP(exp!H1366,private!O:P,2,FALSE),"")</f>
        <v/>
      </c>
      <c r="H1364" s="2" t="str">
        <f>IF(exp!I1366&lt;&gt;"",exp!I1366,"")</f>
        <v/>
      </c>
      <c r="I1364" s="2" t="str">
        <f>IF(exp!J1366&lt;&gt;"",exp!J1366,"")</f>
        <v/>
      </c>
      <c r="J1364" s="2" t="str">
        <f>IF(exp!K1366&lt;&gt;"",exp!K1366,"")</f>
        <v/>
      </c>
      <c r="K1364" s="2" t="str">
        <f>IF(exp!L1366&lt;&gt;"",exp!L1366,"")</f>
        <v/>
      </c>
      <c r="L1364" s="2" t="str">
        <f>IF(exp!M1366&lt;&gt;"",exp!M1366,"")</f>
        <v/>
      </c>
      <c r="M1364" s="2" t="str">
        <f>IF(exp!N1366&lt;&gt;"",exp!N1366,"")</f>
        <v/>
      </c>
      <c r="N1364" s="2" t="str">
        <f>IF(exp!O1366&lt;&gt;"",exp!O1366,"")</f>
        <v/>
      </c>
      <c r="O1364" s="2" t="str">
        <f>IF(exp!P1366&lt;&gt;"",exp!P1366,"")</f>
        <v/>
      </c>
    </row>
    <row r="1365" spans="1:15" x14ac:dyDescent="0.25">
      <c r="A1365" s="2" t="str">
        <f>IF(exp!B1367&lt;&gt;"",exp!A1367,"")</f>
        <v/>
      </c>
      <c r="B1365" s="2" t="str">
        <f>IF(exp!B1367&lt;&gt;"",exp!B1367,"")</f>
        <v/>
      </c>
      <c r="C1365" s="2" t="str">
        <f>IF(exp!D1367&lt;&gt;"",exp!D1367,"")</f>
        <v/>
      </c>
      <c r="D1365" s="63" t="str">
        <f>IF(exp!E1367&lt;&gt;"",exp!E1367,"")</f>
        <v/>
      </c>
      <c r="E1365" s="2" t="str">
        <f>IF(exp!F1367&lt;&gt;"",exp!F1367,"")</f>
        <v/>
      </c>
      <c r="F1365" s="2" t="str">
        <f>IF(exp!G1367&lt;&gt;"",exp!G1367,"")</f>
        <v/>
      </c>
      <c r="G1365" s="2" t="str">
        <f>IF(exp!H1367&lt;&gt;"",VLOOKUP(exp!H1367,private!O:P,2,FALSE),"")</f>
        <v/>
      </c>
      <c r="H1365" s="2" t="str">
        <f>IF(exp!I1367&lt;&gt;"",exp!I1367,"")</f>
        <v/>
      </c>
      <c r="I1365" s="2" t="str">
        <f>IF(exp!J1367&lt;&gt;"",exp!J1367,"")</f>
        <v/>
      </c>
      <c r="J1365" s="2" t="str">
        <f>IF(exp!K1367&lt;&gt;"",exp!K1367,"")</f>
        <v/>
      </c>
      <c r="K1365" s="2" t="str">
        <f>IF(exp!L1367&lt;&gt;"",exp!L1367,"")</f>
        <v/>
      </c>
      <c r="L1365" s="2" t="str">
        <f>IF(exp!M1367&lt;&gt;"",exp!M1367,"")</f>
        <v/>
      </c>
      <c r="M1365" s="2" t="str">
        <f>IF(exp!N1367&lt;&gt;"",exp!N1367,"")</f>
        <v/>
      </c>
      <c r="N1365" s="2" t="str">
        <f>IF(exp!O1367&lt;&gt;"",exp!O1367,"")</f>
        <v/>
      </c>
      <c r="O1365" s="2" t="str">
        <f>IF(exp!P1367&lt;&gt;"",exp!P1367,"")</f>
        <v/>
      </c>
    </row>
    <row r="1366" spans="1:15" x14ac:dyDescent="0.25">
      <c r="A1366" s="2" t="str">
        <f>IF(exp!B1368&lt;&gt;"",exp!A1368,"")</f>
        <v/>
      </c>
      <c r="B1366" s="2" t="str">
        <f>IF(exp!B1368&lt;&gt;"",exp!B1368,"")</f>
        <v/>
      </c>
      <c r="C1366" s="2" t="str">
        <f>IF(exp!D1368&lt;&gt;"",exp!D1368,"")</f>
        <v/>
      </c>
      <c r="D1366" s="63" t="str">
        <f>IF(exp!E1368&lt;&gt;"",exp!E1368,"")</f>
        <v/>
      </c>
      <c r="E1366" s="2" t="str">
        <f>IF(exp!F1368&lt;&gt;"",exp!F1368,"")</f>
        <v/>
      </c>
      <c r="F1366" s="2" t="str">
        <f>IF(exp!G1368&lt;&gt;"",exp!G1368,"")</f>
        <v/>
      </c>
      <c r="G1366" s="2" t="str">
        <f>IF(exp!H1368&lt;&gt;"",VLOOKUP(exp!H1368,private!O:P,2,FALSE),"")</f>
        <v/>
      </c>
      <c r="H1366" s="2" t="str">
        <f>IF(exp!I1368&lt;&gt;"",exp!I1368,"")</f>
        <v/>
      </c>
      <c r="I1366" s="2" t="str">
        <f>IF(exp!J1368&lt;&gt;"",exp!J1368,"")</f>
        <v/>
      </c>
      <c r="J1366" s="2" t="str">
        <f>IF(exp!K1368&lt;&gt;"",exp!K1368,"")</f>
        <v/>
      </c>
      <c r="K1366" s="2" t="str">
        <f>IF(exp!L1368&lt;&gt;"",exp!L1368,"")</f>
        <v/>
      </c>
      <c r="L1366" s="2" t="str">
        <f>IF(exp!M1368&lt;&gt;"",exp!M1368,"")</f>
        <v/>
      </c>
      <c r="M1366" s="2" t="str">
        <f>IF(exp!N1368&lt;&gt;"",exp!N1368,"")</f>
        <v/>
      </c>
      <c r="N1366" s="2" t="str">
        <f>IF(exp!O1368&lt;&gt;"",exp!O1368,"")</f>
        <v/>
      </c>
      <c r="O1366" s="2" t="str">
        <f>IF(exp!P1368&lt;&gt;"",exp!P1368,"")</f>
        <v/>
      </c>
    </row>
    <row r="1367" spans="1:15" x14ac:dyDescent="0.25">
      <c r="A1367" s="2" t="str">
        <f>IF(exp!B1369&lt;&gt;"",exp!A1369,"")</f>
        <v/>
      </c>
      <c r="B1367" s="2" t="str">
        <f>IF(exp!B1369&lt;&gt;"",exp!B1369,"")</f>
        <v/>
      </c>
      <c r="C1367" s="2" t="str">
        <f>IF(exp!D1369&lt;&gt;"",exp!D1369,"")</f>
        <v/>
      </c>
      <c r="D1367" s="63" t="str">
        <f>IF(exp!E1369&lt;&gt;"",exp!E1369,"")</f>
        <v/>
      </c>
      <c r="E1367" s="2" t="str">
        <f>IF(exp!F1369&lt;&gt;"",exp!F1369,"")</f>
        <v/>
      </c>
      <c r="F1367" s="2" t="str">
        <f>IF(exp!G1369&lt;&gt;"",exp!G1369,"")</f>
        <v/>
      </c>
      <c r="G1367" s="2" t="str">
        <f>IF(exp!H1369&lt;&gt;"",VLOOKUP(exp!H1369,private!O:P,2,FALSE),"")</f>
        <v/>
      </c>
      <c r="H1367" s="2" t="str">
        <f>IF(exp!I1369&lt;&gt;"",exp!I1369,"")</f>
        <v/>
      </c>
      <c r="I1367" s="2" t="str">
        <f>IF(exp!J1369&lt;&gt;"",exp!J1369,"")</f>
        <v/>
      </c>
      <c r="J1367" s="2" t="str">
        <f>IF(exp!K1369&lt;&gt;"",exp!K1369,"")</f>
        <v/>
      </c>
      <c r="K1367" s="2" t="str">
        <f>IF(exp!L1369&lt;&gt;"",exp!L1369,"")</f>
        <v/>
      </c>
      <c r="L1367" s="2" t="str">
        <f>IF(exp!M1369&lt;&gt;"",exp!M1369,"")</f>
        <v/>
      </c>
      <c r="M1367" s="2" t="str">
        <f>IF(exp!N1369&lt;&gt;"",exp!N1369,"")</f>
        <v/>
      </c>
      <c r="N1367" s="2" t="str">
        <f>IF(exp!O1369&lt;&gt;"",exp!O1369,"")</f>
        <v/>
      </c>
      <c r="O1367" s="2" t="str">
        <f>IF(exp!P1369&lt;&gt;"",exp!P1369,"")</f>
        <v/>
      </c>
    </row>
    <row r="1368" spans="1:15" x14ac:dyDescent="0.25">
      <c r="A1368" s="2" t="str">
        <f>IF(exp!B1370&lt;&gt;"",exp!A1370,"")</f>
        <v/>
      </c>
      <c r="B1368" s="2" t="str">
        <f>IF(exp!B1370&lt;&gt;"",exp!B1370,"")</f>
        <v/>
      </c>
      <c r="C1368" s="2" t="str">
        <f>IF(exp!D1370&lt;&gt;"",exp!D1370,"")</f>
        <v/>
      </c>
      <c r="D1368" s="63" t="str">
        <f>IF(exp!E1370&lt;&gt;"",exp!E1370,"")</f>
        <v/>
      </c>
      <c r="E1368" s="2" t="str">
        <f>IF(exp!F1370&lt;&gt;"",exp!F1370,"")</f>
        <v/>
      </c>
      <c r="F1368" s="2" t="str">
        <f>IF(exp!G1370&lt;&gt;"",exp!G1370,"")</f>
        <v/>
      </c>
      <c r="G1368" s="2" t="str">
        <f>IF(exp!H1370&lt;&gt;"",VLOOKUP(exp!H1370,private!O:P,2,FALSE),"")</f>
        <v/>
      </c>
      <c r="H1368" s="2" t="str">
        <f>IF(exp!I1370&lt;&gt;"",exp!I1370,"")</f>
        <v/>
      </c>
      <c r="I1368" s="2" t="str">
        <f>IF(exp!J1370&lt;&gt;"",exp!J1370,"")</f>
        <v/>
      </c>
      <c r="J1368" s="2" t="str">
        <f>IF(exp!K1370&lt;&gt;"",exp!K1370,"")</f>
        <v/>
      </c>
      <c r="K1368" s="2" t="str">
        <f>IF(exp!L1370&lt;&gt;"",exp!L1370,"")</f>
        <v/>
      </c>
      <c r="L1368" s="2" t="str">
        <f>IF(exp!M1370&lt;&gt;"",exp!M1370,"")</f>
        <v/>
      </c>
      <c r="M1368" s="2" t="str">
        <f>IF(exp!N1370&lt;&gt;"",exp!N1370,"")</f>
        <v/>
      </c>
      <c r="N1368" s="2" t="str">
        <f>IF(exp!O1370&lt;&gt;"",exp!O1370,"")</f>
        <v/>
      </c>
      <c r="O1368" s="2" t="str">
        <f>IF(exp!P1370&lt;&gt;"",exp!P1370,"")</f>
        <v/>
      </c>
    </row>
    <row r="1369" spans="1:15" x14ac:dyDescent="0.25">
      <c r="A1369" s="2" t="str">
        <f>IF(exp!B1371&lt;&gt;"",exp!A1371,"")</f>
        <v/>
      </c>
      <c r="B1369" s="2" t="str">
        <f>IF(exp!B1371&lt;&gt;"",exp!B1371,"")</f>
        <v/>
      </c>
      <c r="C1369" s="2" t="str">
        <f>IF(exp!D1371&lt;&gt;"",exp!D1371,"")</f>
        <v/>
      </c>
      <c r="D1369" s="63" t="str">
        <f>IF(exp!E1371&lt;&gt;"",exp!E1371,"")</f>
        <v/>
      </c>
      <c r="E1369" s="2" t="str">
        <f>IF(exp!F1371&lt;&gt;"",exp!F1371,"")</f>
        <v/>
      </c>
      <c r="F1369" s="2" t="str">
        <f>IF(exp!G1371&lt;&gt;"",exp!G1371,"")</f>
        <v/>
      </c>
      <c r="G1369" s="2" t="str">
        <f>IF(exp!H1371&lt;&gt;"",VLOOKUP(exp!H1371,private!O:P,2,FALSE),"")</f>
        <v/>
      </c>
      <c r="H1369" s="2" t="str">
        <f>IF(exp!I1371&lt;&gt;"",exp!I1371,"")</f>
        <v/>
      </c>
      <c r="I1369" s="2" t="str">
        <f>IF(exp!J1371&lt;&gt;"",exp!J1371,"")</f>
        <v/>
      </c>
      <c r="J1369" s="2" t="str">
        <f>IF(exp!K1371&lt;&gt;"",exp!K1371,"")</f>
        <v/>
      </c>
      <c r="K1369" s="2" t="str">
        <f>IF(exp!L1371&lt;&gt;"",exp!L1371,"")</f>
        <v/>
      </c>
      <c r="L1369" s="2" t="str">
        <f>IF(exp!M1371&lt;&gt;"",exp!M1371,"")</f>
        <v/>
      </c>
      <c r="M1369" s="2" t="str">
        <f>IF(exp!N1371&lt;&gt;"",exp!N1371,"")</f>
        <v/>
      </c>
      <c r="N1369" s="2" t="str">
        <f>IF(exp!O1371&lt;&gt;"",exp!O1371,"")</f>
        <v/>
      </c>
      <c r="O1369" s="2" t="str">
        <f>IF(exp!P1371&lt;&gt;"",exp!P1371,"")</f>
        <v/>
      </c>
    </row>
    <row r="1370" spans="1:15" x14ac:dyDescent="0.25">
      <c r="A1370" s="2" t="str">
        <f>IF(exp!B1372&lt;&gt;"",exp!A1372,"")</f>
        <v/>
      </c>
      <c r="B1370" s="2" t="str">
        <f>IF(exp!B1372&lt;&gt;"",exp!B1372,"")</f>
        <v/>
      </c>
      <c r="C1370" s="2" t="str">
        <f>IF(exp!D1372&lt;&gt;"",exp!D1372,"")</f>
        <v/>
      </c>
      <c r="D1370" s="63" t="str">
        <f>IF(exp!E1372&lt;&gt;"",exp!E1372,"")</f>
        <v/>
      </c>
      <c r="E1370" s="2" t="str">
        <f>IF(exp!F1372&lt;&gt;"",exp!F1372,"")</f>
        <v/>
      </c>
      <c r="F1370" s="2" t="str">
        <f>IF(exp!G1372&lt;&gt;"",exp!G1372,"")</f>
        <v/>
      </c>
      <c r="G1370" s="2" t="str">
        <f>IF(exp!H1372&lt;&gt;"",VLOOKUP(exp!H1372,private!O:P,2,FALSE),"")</f>
        <v/>
      </c>
      <c r="H1370" s="2" t="str">
        <f>IF(exp!I1372&lt;&gt;"",exp!I1372,"")</f>
        <v/>
      </c>
      <c r="I1370" s="2" t="str">
        <f>IF(exp!J1372&lt;&gt;"",exp!J1372,"")</f>
        <v/>
      </c>
      <c r="J1370" s="2" t="str">
        <f>IF(exp!K1372&lt;&gt;"",exp!K1372,"")</f>
        <v/>
      </c>
      <c r="K1370" s="2" t="str">
        <f>IF(exp!L1372&lt;&gt;"",exp!L1372,"")</f>
        <v/>
      </c>
      <c r="L1370" s="2" t="str">
        <f>IF(exp!M1372&lt;&gt;"",exp!M1372,"")</f>
        <v/>
      </c>
      <c r="M1370" s="2" t="str">
        <f>IF(exp!N1372&lt;&gt;"",exp!N1372,"")</f>
        <v/>
      </c>
      <c r="N1370" s="2" t="str">
        <f>IF(exp!O1372&lt;&gt;"",exp!O1372,"")</f>
        <v/>
      </c>
      <c r="O1370" s="2" t="str">
        <f>IF(exp!P1372&lt;&gt;"",exp!P1372,"")</f>
        <v/>
      </c>
    </row>
    <row r="1371" spans="1:15" x14ac:dyDescent="0.25">
      <c r="A1371" s="2" t="str">
        <f>IF(exp!B1373&lt;&gt;"",exp!A1373,"")</f>
        <v/>
      </c>
      <c r="B1371" s="2" t="str">
        <f>IF(exp!B1373&lt;&gt;"",exp!B1373,"")</f>
        <v/>
      </c>
      <c r="C1371" s="2" t="str">
        <f>IF(exp!D1373&lt;&gt;"",exp!D1373,"")</f>
        <v/>
      </c>
      <c r="D1371" s="63" t="str">
        <f>IF(exp!E1373&lt;&gt;"",exp!E1373,"")</f>
        <v/>
      </c>
      <c r="E1371" s="2" t="str">
        <f>IF(exp!F1373&lt;&gt;"",exp!F1373,"")</f>
        <v/>
      </c>
      <c r="F1371" s="2" t="str">
        <f>IF(exp!G1373&lt;&gt;"",exp!G1373,"")</f>
        <v/>
      </c>
      <c r="G1371" s="2" t="str">
        <f>IF(exp!H1373&lt;&gt;"",VLOOKUP(exp!H1373,private!O:P,2,FALSE),"")</f>
        <v/>
      </c>
      <c r="H1371" s="2" t="str">
        <f>IF(exp!I1373&lt;&gt;"",exp!I1373,"")</f>
        <v/>
      </c>
      <c r="I1371" s="2" t="str">
        <f>IF(exp!J1373&lt;&gt;"",exp!J1373,"")</f>
        <v/>
      </c>
      <c r="J1371" s="2" t="str">
        <f>IF(exp!K1373&lt;&gt;"",exp!K1373,"")</f>
        <v/>
      </c>
      <c r="K1371" s="2" t="str">
        <f>IF(exp!L1373&lt;&gt;"",exp!L1373,"")</f>
        <v/>
      </c>
      <c r="L1371" s="2" t="str">
        <f>IF(exp!M1373&lt;&gt;"",exp!M1373,"")</f>
        <v/>
      </c>
      <c r="M1371" s="2" t="str">
        <f>IF(exp!N1373&lt;&gt;"",exp!N1373,"")</f>
        <v/>
      </c>
      <c r="N1371" s="2" t="str">
        <f>IF(exp!O1373&lt;&gt;"",exp!O1373,"")</f>
        <v/>
      </c>
      <c r="O1371" s="2" t="str">
        <f>IF(exp!P1373&lt;&gt;"",exp!P1373,"")</f>
        <v/>
      </c>
    </row>
    <row r="1372" spans="1:15" x14ac:dyDescent="0.25">
      <c r="A1372" s="2" t="str">
        <f>IF(exp!B1374&lt;&gt;"",exp!A1374,"")</f>
        <v/>
      </c>
      <c r="B1372" s="2" t="str">
        <f>IF(exp!B1374&lt;&gt;"",exp!B1374,"")</f>
        <v/>
      </c>
      <c r="C1372" s="2" t="str">
        <f>IF(exp!D1374&lt;&gt;"",exp!D1374,"")</f>
        <v/>
      </c>
      <c r="D1372" s="63" t="str">
        <f>IF(exp!E1374&lt;&gt;"",exp!E1374,"")</f>
        <v/>
      </c>
      <c r="E1372" s="2" t="str">
        <f>IF(exp!F1374&lt;&gt;"",exp!F1374,"")</f>
        <v/>
      </c>
      <c r="F1372" s="2" t="str">
        <f>IF(exp!G1374&lt;&gt;"",exp!G1374,"")</f>
        <v/>
      </c>
      <c r="G1372" s="2" t="str">
        <f>IF(exp!H1374&lt;&gt;"",VLOOKUP(exp!H1374,private!O:P,2,FALSE),"")</f>
        <v/>
      </c>
      <c r="H1372" s="2" t="str">
        <f>IF(exp!I1374&lt;&gt;"",exp!I1374,"")</f>
        <v/>
      </c>
      <c r="I1372" s="2" t="str">
        <f>IF(exp!J1374&lt;&gt;"",exp!J1374,"")</f>
        <v/>
      </c>
      <c r="J1372" s="2" t="str">
        <f>IF(exp!K1374&lt;&gt;"",exp!K1374,"")</f>
        <v/>
      </c>
      <c r="K1372" s="2" t="str">
        <f>IF(exp!L1374&lt;&gt;"",exp!L1374,"")</f>
        <v/>
      </c>
      <c r="L1372" s="2" t="str">
        <f>IF(exp!M1374&lt;&gt;"",exp!M1374,"")</f>
        <v/>
      </c>
      <c r="M1372" s="2" t="str">
        <f>IF(exp!N1374&lt;&gt;"",exp!N1374,"")</f>
        <v/>
      </c>
      <c r="N1372" s="2" t="str">
        <f>IF(exp!O1374&lt;&gt;"",exp!O1374,"")</f>
        <v/>
      </c>
      <c r="O1372" s="2" t="str">
        <f>IF(exp!P1374&lt;&gt;"",exp!P1374,"")</f>
        <v/>
      </c>
    </row>
    <row r="1373" spans="1:15" x14ac:dyDescent="0.25">
      <c r="A1373" s="2" t="str">
        <f>IF(exp!B1375&lt;&gt;"",exp!A1375,"")</f>
        <v/>
      </c>
      <c r="B1373" s="2" t="str">
        <f>IF(exp!B1375&lt;&gt;"",exp!B1375,"")</f>
        <v/>
      </c>
      <c r="C1373" s="2" t="str">
        <f>IF(exp!D1375&lt;&gt;"",exp!D1375,"")</f>
        <v/>
      </c>
      <c r="D1373" s="63" t="str">
        <f>IF(exp!E1375&lt;&gt;"",exp!E1375,"")</f>
        <v/>
      </c>
      <c r="E1373" s="2" t="str">
        <f>IF(exp!F1375&lt;&gt;"",exp!F1375,"")</f>
        <v/>
      </c>
      <c r="F1373" s="2" t="str">
        <f>IF(exp!G1375&lt;&gt;"",exp!G1375,"")</f>
        <v/>
      </c>
      <c r="G1373" s="2" t="str">
        <f>IF(exp!H1375&lt;&gt;"",VLOOKUP(exp!H1375,private!O:P,2,FALSE),"")</f>
        <v/>
      </c>
      <c r="H1373" s="2" t="str">
        <f>IF(exp!I1375&lt;&gt;"",exp!I1375,"")</f>
        <v/>
      </c>
      <c r="I1373" s="2" t="str">
        <f>IF(exp!J1375&lt;&gt;"",exp!J1375,"")</f>
        <v/>
      </c>
      <c r="J1373" s="2" t="str">
        <f>IF(exp!K1375&lt;&gt;"",exp!K1375,"")</f>
        <v/>
      </c>
      <c r="K1373" s="2" t="str">
        <f>IF(exp!L1375&lt;&gt;"",exp!L1375,"")</f>
        <v/>
      </c>
      <c r="L1373" s="2" t="str">
        <f>IF(exp!M1375&lt;&gt;"",exp!M1375,"")</f>
        <v/>
      </c>
      <c r="M1373" s="2" t="str">
        <f>IF(exp!N1375&lt;&gt;"",exp!N1375,"")</f>
        <v/>
      </c>
      <c r="N1373" s="2" t="str">
        <f>IF(exp!O1375&lt;&gt;"",exp!O1375,"")</f>
        <v/>
      </c>
      <c r="O1373" s="2" t="str">
        <f>IF(exp!P1375&lt;&gt;"",exp!P1375,"")</f>
        <v/>
      </c>
    </row>
    <row r="1374" spans="1:15" x14ac:dyDescent="0.25">
      <c r="A1374" s="2" t="str">
        <f>IF(exp!B1376&lt;&gt;"",exp!A1376,"")</f>
        <v/>
      </c>
      <c r="B1374" s="2" t="str">
        <f>IF(exp!B1376&lt;&gt;"",exp!B1376,"")</f>
        <v/>
      </c>
      <c r="C1374" s="2" t="str">
        <f>IF(exp!D1376&lt;&gt;"",exp!D1376,"")</f>
        <v/>
      </c>
      <c r="D1374" s="63" t="str">
        <f>IF(exp!E1376&lt;&gt;"",exp!E1376,"")</f>
        <v/>
      </c>
      <c r="E1374" s="2" t="str">
        <f>IF(exp!F1376&lt;&gt;"",exp!F1376,"")</f>
        <v/>
      </c>
      <c r="F1374" s="2" t="str">
        <f>IF(exp!G1376&lt;&gt;"",exp!G1376,"")</f>
        <v/>
      </c>
      <c r="G1374" s="2" t="str">
        <f>IF(exp!H1376&lt;&gt;"",VLOOKUP(exp!H1376,private!O:P,2,FALSE),"")</f>
        <v/>
      </c>
      <c r="H1374" s="2" t="str">
        <f>IF(exp!I1376&lt;&gt;"",exp!I1376,"")</f>
        <v/>
      </c>
      <c r="I1374" s="2" t="str">
        <f>IF(exp!J1376&lt;&gt;"",exp!J1376,"")</f>
        <v/>
      </c>
      <c r="J1374" s="2" t="str">
        <f>IF(exp!K1376&lt;&gt;"",exp!K1376,"")</f>
        <v/>
      </c>
      <c r="K1374" s="2" t="str">
        <f>IF(exp!L1376&lt;&gt;"",exp!L1376,"")</f>
        <v/>
      </c>
      <c r="L1374" s="2" t="str">
        <f>IF(exp!M1376&lt;&gt;"",exp!M1376,"")</f>
        <v/>
      </c>
      <c r="M1374" s="2" t="str">
        <f>IF(exp!N1376&lt;&gt;"",exp!N1376,"")</f>
        <v/>
      </c>
      <c r="N1374" s="2" t="str">
        <f>IF(exp!O1376&lt;&gt;"",exp!O1376,"")</f>
        <v/>
      </c>
      <c r="O1374" s="2" t="str">
        <f>IF(exp!P1376&lt;&gt;"",exp!P1376,"")</f>
        <v/>
      </c>
    </row>
    <row r="1375" spans="1:15" x14ac:dyDescent="0.25">
      <c r="A1375" s="2" t="str">
        <f>IF(exp!B1377&lt;&gt;"",exp!A1377,"")</f>
        <v/>
      </c>
      <c r="B1375" s="2" t="str">
        <f>IF(exp!B1377&lt;&gt;"",exp!B1377,"")</f>
        <v/>
      </c>
      <c r="C1375" s="2" t="str">
        <f>IF(exp!D1377&lt;&gt;"",exp!D1377,"")</f>
        <v/>
      </c>
      <c r="D1375" s="63" t="str">
        <f>IF(exp!E1377&lt;&gt;"",exp!E1377,"")</f>
        <v/>
      </c>
      <c r="E1375" s="2" t="str">
        <f>IF(exp!F1377&lt;&gt;"",exp!F1377,"")</f>
        <v/>
      </c>
      <c r="F1375" s="2" t="str">
        <f>IF(exp!G1377&lt;&gt;"",exp!G1377,"")</f>
        <v/>
      </c>
      <c r="G1375" s="2" t="str">
        <f>IF(exp!H1377&lt;&gt;"",VLOOKUP(exp!H1377,private!O:P,2,FALSE),"")</f>
        <v/>
      </c>
      <c r="H1375" s="2" t="str">
        <f>IF(exp!I1377&lt;&gt;"",exp!I1377,"")</f>
        <v/>
      </c>
      <c r="I1375" s="2" t="str">
        <f>IF(exp!J1377&lt;&gt;"",exp!J1377,"")</f>
        <v/>
      </c>
      <c r="J1375" s="2" t="str">
        <f>IF(exp!K1377&lt;&gt;"",exp!K1377,"")</f>
        <v/>
      </c>
      <c r="K1375" s="2" t="str">
        <f>IF(exp!L1377&lt;&gt;"",exp!L1377,"")</f>
        <v/>
      </c>
      <c r="L1375" s="2" t="str">
        <f>IF(exp!M1377&lt;&gt;"",exp!M1377,"")</f>
        <v/>
      </c>
      <c r="M1375" s="2" t="str">
        <f>IF(exp!N1377&lt;&gt;"",exp!N1377,"")</f>
        <v/>
      </c>
      <c r="N1375" s="2" t="str">
        <f>IF(exp!O1377&lt;&gt;"",exp!O1377,"")</f>
        <v/>
      </c>
      <c r="O1375" s="2" t="str">
        <f>IF(exp!P1377&lt;&gt;"",exp!P1377,"")</f>
        <v/>
      </c>
    </row>
    <row r="1376" spans="1:15" x14ac:dyDescent="0.25">
      <c r="A1376" s="2" t="str">
        <f>IF(exp!B1378&lt;&gt;"",exp!A1378,"")</f>
        <v/>
      </c>
      <c r="B1376" s="2" t="str">
        <f>IF(exp!B1378&lt;&gt;"",exp!B1378,"")</f>
        <v/>
      </c>
      <c r="C1376" s="2" t="str">
        <f>IF(exp!D1378&lt;&gt;"",exp!D1378,"")</f>
        <v/>
      </c>
      <c r="D1376" s="63" t="str">
        <f>IF(exp!E1378&lt;&gt;"",exp!E1378,"")</f>
        <v/>
      </c>
      <c r="E1376" s="2" t="str">
        <f>IF(exp!F1378&lt;&gt;"",exp!F1378,"")</f>
        <v/>
      </c>
      <c r="F1376" s="2" t="str">
        <f>IF(exp!G1378&lt;&gt;"",exp!G1378,"")</f>
        <v/>
      </c>
      <c r="G1376" s="2" t="str">
        <f>IF(exp!H1378&lt;&gt;"",VLOOKUP(exp!H1378,private!O:P,2,FALSE),"")</f>
        <v/>
      </c>
      <c r="H1376" s="2" t="str">
        <f>IF(exp!I1378&lt;&gt;"",exp!I1378,"")</f>
        <v/>
      </c>
      <c r="I1376" s="2" t="str">
        <f>IF(exp!J1378&lt;&gt;"",exp!J1378,"")</f>
        <v/>
      </c>
      <c r="J1376" s="2" t="str">
        <f>IF(exp!K1378&lt;&gt;"",exp!K1378,"")</f>
        <v/>
      </c>
      <c r="K1376" s="2" t="str">
        <f>IF(exp!L1378&lt;&gt;"",exp!L1378,"")</f>
        <v/>
      </c>
      <c r="L1376" s="2" t="str">
        <f>IF(exp!M1378&lt;&gt;"",exp!M1378,"")</f>
        <v/>
      </c>
      <c r="M1376" s="2" t="str">
        <f>IF(exp!N1378&lt;&gt;"",exp!N1378,"")</f>
        <v/>
      </c>
      <c r="N1376" s="2" t="str">
        <f>IF(exp!O1378&lt;&gt;"",exp!O1378,"")</f>
        <v/>
      </c>
      <c r="O1376" s="2" t="str">
        <f>IF(exp!P1378&lt;&gt;"",exp!P1378,"")</f>
        <v/>
      </c>
    </row>
    <row r="1377" spans="1:15" x14ac:dyDescent="0.25">
      <c r="A1377" s="2" t="str">
        <f>IF(exp!B1379&lt;&gt;"",exp!A1379,"")</f>
        <v/>
      </c>
      <c r="B1377" s="2" t="str">
        <f>IF(exp!B1379&lt;&gt;"",exp!B1379,"")</f>
        <v/>
      </c>
      <c r="C1377" s="2" t="str">
        <f>IF(exp!D1379&lt;&gt;"",exp!D1379,"")</f>
        <v/>
      </c>
      <c r="D1377" s="63" t="str">
        <f>IF(exp!E1379&lt;&gt;"",exp!E1379,"")</f>
        <v/>
      </c>
      <c r="E1377" s="2" t="str">
        <f>IF(exp!F1379&lt;&gt;"",exp!F1379,"")</f>
        <v/>
      </c>
      <c r="F1377" s="2" t="str">
        <f>IF(exp!G1379&lt;&gt;"",exp!G1379,"")</f>
        <v/>
      </c>
      <c r="G1377" s="2" t="str">
        <f>IF(exp!H1379&lt;&gt;"",VLOOKUP(exp!H1379,private!O:P,2,FALSE),"")</f>
        <v/>
      </c>
      <c r="H1377" s="2" t="str">
        <f>IF(exp!I1379&lt;&gt;"",exp!I1379,"")</f>
        <v/>
      </c>
      <c r="I1377" s="2" t="str">
        <f>IF(exp!J1379&lt;&gt;"",exp!J1379,"")</f>
        <v/>
      </c>
      <c r="J1377" s="2" t="str">
        <f>IF(exp!K1379&lt;&gt;"",exp!K1379,"")</f>
        <v/>
      </c>
      <c r="K1377" s="2" t="str">
        <f>IF(exp!L1379&lt;&gt;"",exp!L1379,"")</f>
        <v/>
      </c>
      <c r="L1377" s="2" t="str">
        <f>IF(exp!M1379&lt;&gt;"",exp!M1379,"")</f>
        <v/>
      </c>
      <c r="M1377" s="2" t="str">
        <f>IF(exp!N1379&lt;&gt;"",exp!N1379,"")</f>
        <v/>
      </c>
      <c r="N1377" s="2" t="str">
        <f>IF(exp!O1379&lt;&gt;"",exp!O1379,"")</f>
        <v/>
      </c>
      <c r="O1377" s="2" t="str">
        <f>IF(exp!P1379&lt;&gt;"",exp!P1379,"")</f>
        <v/>
      </c>
    </row>
    <row r="1378" spans="1:15" x14ac:dyDescent="0.25">
      <c r="A1378" s="2" t="str">
        <f>IF(exp!B1380&lt;&gt;"",exp!A1380,"")</f>
        <v/>
      </c>
      <c r="B1378" s="2" t="str">
        <f>IF(exp!B1380&lt;&gt;"",exp!B1380,"")</f>
        <v/>
      </c>
      <c r="C1378" s="2" t="str">
        <f>IF(exp!D1380&lt;&gt;"",exp!D1380,"")</f>
        <v/>
      </c>
      <c r="D1378" s="63" t="str">
        <f>IF(exp!E1380&lt;&gt;"",exp!E1380,"")</f>
        <v/>
      </c>
      <c r="E1378" s="2" t="str">
        <f>IF(exp!F1380&lt;&gt;"",exp!F1380,"")</f>
        <v/>
      </c>
      <c r="F1378" s="2" t="str">
        <f>IF(exp!G1380&lt;&gt;"",exp!G1380,"")</f>
        <v/>
      </c>
      <c r="G1378" s="2" t="str">
        <f>IF(exp!H1380&lt;&gt;"",VLOOKUP(exp!H1380,private!O:P,2,FALSE),"")</f>
        <v/>
      </c>
      <c r="H1378" s="2" t="str">
        <f>IF(exp!I1380&lt;&gt;"",exp!I1380,"")</f>
        <v/>
      </c>
      <c r="I1378" s="2" t="str">
        <f>IF(exp!J1380&lt;&gt;"",exp!J1380,"")</f>
        <v/>
      </c>
      <c r="J1378" s="2" t="str">
        <f>IF(exp!K1380&lt;&gt;"",exp!K1380,"")</f>
        <v/>
      </c>
      <c r="K1378" s="2" t="str">
        <f>IF(exp!L1380&lt;&gt;"",exp!L1380,"")</f>
        <v/>
      </c>
      <c r="L1378" s="2" t="str">
        <f>IF(exp!M1380&lt;&gt;"",exp!M1380,"")</f>
        <v/>
      </c>
      <c r="M1378" s="2" t="str">
        <f>IF(exp!N1380&lt;&gt;"",exp!N1380,"")</f>
        <v/>
      </c>
      <c r="N1378" s="2" t="str">
        <f>IF(exp!O1380&lt;&gt;"",exp!O1380,"")</f>
        <v/>
      </c>
      <c r="O1378" s="2" t="str">
        <f>IF(exp!P1380&lt;&gt;"",exp!P1380,"")</f>
        <v/>
      </c>
    </row>
    <row r="1379" spans="1:15" x14ac:dyDescent="0.25">
      <c r="A1379" s="2" t="str">
        <f>IF(exp!B1381&lt;&gt;"",exp!A1381,"")</f>
        <v/>
      </c>
      <c r="B1379" s="2" t="str">
        <f>IF(exp!B1381&lt;&gt;"",exp!B1381,"")</f>
        <v/>
      </c>
      <c r="C1379" s="2" t="str">
        <f>IF(exp!D1381&lt;&gt;"",exp!D1381,"")</f>
        <v/>
      </c>
      <c r="D1379" s="63" t="str">
        <f>IF(exp!E1381&lt;&gt;"",exp!E1381,"")</f>
        <v/>
      </c>
      <c r="E1379" s="2" t="str">
        <f>IF(exp!F1381&lt;&gt;"",exp!F1381,"")</f>
        <v/>
      </c>
      <c r="F1379" s="2" t="str">
        <f>IF(exp!G1381&lt;&gt;"",exp!G1381,"")</f>
        <v/>
      </c>
      <c r="G1379" s="2" t="str">
        <f>IF(exp!H1381&lt;&gt;"",VLOOKUP(exp!H1381,private!O:P,2,FALSE),"")</f>
        <v/>
      </c>
      <c r="H1379" s="2" t="str">
        <f>IF(exp!I1381&lt;&gt;"",exp!I1381,"")</f>
        <v/>
      </c>
      <c r="I1379" s="2" t="str">
        <f>IF(exp!J1381&lt;&gt;"",exp!J1381,"")</f>
        <v/>
      </c>
      <c r="J1379" s="2" t="str">
        <f>IF(exp!K1381&lt;&gt;"",exp!K1381,"")</f>
        <v/>
      </c>
      <c r="K1379" s="2" t="str">
        <f>IF(exp!L1381&lt;&gt;"",exp!L1381,"")</f>
        <v/>
      </c>
      <c r="L1379" s="2" t="str">
        <f>IF(exp!M1381&lt;&gt;"",exp!M1381,"")</f>
        <v/>
      </c>
      <c r="M1379" s="2" t="str">
        <f>IF(exp!N1381&lt;&gt;"",exp!N1381,"")</f>
        <v/>
      </c>
      <c r="N1379" s="2" t="str">
        <f>IF(exp!O1381&lt;&gt;"",exp!O1381,"")</f>
        <v/>
      </c>
      <c r="O1379" s="2" t="str">
        <f>IF(exp!P1381&lt;&gt;"",exp!P1381,"")</f>
        <v/>
      </c>
    </row>
    <row r="1380" spans="1:15" x14ac:dyDescent="0.25">
      <c r="A1380" s="2" t="str">
        <f>IF(exp!B1382&lt;&gt;"",exp!A1382,"")</f>
        <v/>
      </c>
      <c r="B1380" s="2" t="str">
        <f>IF(exp!B1382&lt;&gt;"",exp!B1382,"")</f>
        <v/>
      </c>
      <c r="C1380" s="2" t="str">
        <f>IF(exp!D1382&lt;&gt;"",exp!D1382,"")</f>
        <v/>
      </c>
      <c r="D1380" s="63" t="str">
        <f>IF(exp!E1382&lt;&gt;"",exp!E1382,"")</f>
        <v/>
      </c>
      <c r="E1380" s="2" t="str">
        <f>IF(exp!F1382&lt;&gt;"",exp!F1382,"")</f>
        <v/>
      </c>
      <c r="F1380" s="2" t="str">
        <f>IF(exp!G1382&lt;&gt;"",exp!G1382,"")</f>
        <v/>
      </c>
      <c r="G1380" s="2" t="str">
        <f>IF(exp!H1382&lt;&gt;"",VLOOKUP(exp!H1382,private!O:P,2,FALSE),"")</f>
        <v/>
      </c>
      <c r="H1380" s="2" t="str">
        <f>IF(exp!I1382&lt;&gt;"",exp!I1382,"")</f>
        <v/>
      </c>
      <c r="I1380" s="2" t="str">
        <f>IF(exp!J1382&lt;&gt;"",exp!J1382,"")</f>
        <v/>
      </c>
      <c r="J1380" s="2" t="str">
        <f>IF(exp!K1382&lt;&gt;"",exp!K1382,"")</f>
        <v/>
      </c>
      <c r="K1380" s="2" t="str">
        <f>IF(exp!L1382&lt;&gt;"",exp!L1382,"")</f>
        <v/>
      </c>
      <c r="L1380" s="2" t="str">
        <f>IF(exp!M1382&lt;&gt;"",exp!M1382,"")</f>
        <v/>
      </c>
      <c r="M1380" s="2" t="str">
        <f>IF(exp!N1382&lt;&gt;"",exp!N1382,"")</f>
        <v/>
      </c>
      <c r="N1380" s="2" t="str">
        <f>IF(exp!O1382&lt;&gt;"",exp!O1382,"")</f>
        <v/>
      </c>
      <c r="O1380" s="2" t="str">
        <f>IF(exp!P1382&lt;&gt;"",exp!P1382,"")</f>
        <v/>
      </c>
    </row>
    <row r="1381" spans="1:15" x14ac:dyDescent="0.25">
      <c r="A1381" s="2" t="str">
        <f>IF(exp!B1383&lt;&gt;"",exp!A1383,"")</f>
        <v/>
      </c>
      <c r="B1381" s="2" t="str">
        <f>IF(exp!B1383&lt;&gt;"",exp!B1383,"")</f>
        <v/>
      </c>
      <c r="C1381" s="2" t="str">
        <f>IF(exp!D1383&lt;&gt;"",exp!D1383,"")</f>
        <v/>
      </c>
      <c r="D1381" s="63" t="str">
        <f>IF(exp!E1383&lt;&gt;"",exp!E1383,"")</f>
        <v/>
      </c>
      <c r="E1381" s="2" t="str">
        <f>IF(exp!F1383&lt;&gt;"",exp!F1383,"")</f>
        <v/>
      </c>
      <c r="F1381" s="2" t="str">
        <f>IF(exp!G1383&lt;&gt;"",exp!G1383,"")</f>
        <v/>
      </c>
      <c r="G1381" s="2" t="str">
        <f>IF(exp!H1383&lt;&gt;"",VLOOKUP(exp!H1383,private!O:P,2,FALSE),"")</f>
        <v/>
      </c>
      <c r="H1381" s="2" t="str">
        <f>IF(exp!I1383&lt;&gt;"",exp!I1383,"")</f>
        <v/>
      </c>
      <c r="I1381" s="2" t="str">
        <f>IF(exp!J1383&lt;&gt;"",exp!J1383,"")</f>
        <v/>
      </c>
      <c r="J1381" s="2" t="str">
        <f>IF(exp!K1383&lt;&gt;"",exp!K1383,"")</f>
        <v/>
      </c>
      <c r="K1381" s="2" t="str">
        <f>IF(exp!L1383&lt;&gt;"",exp!L1383,"")</f>
        <v/>
      </c>
      <c r="L1381" s="2" t="str">
        <f>IF(exp!M1383&lt;&gt;"",exp!M1383,"")</f>
        <v/>
      </c>
      <c r="M1381" s="2" t="str">
        <f>IF(exp!N1383&lt;&gt;"",exp!N1383,"")</f>
        <v/>
      </c>
      <c r="N1381" s="2" t="str">
        <f>IF(exp!O1383&lt;&gt;"",exp!O1383,"")</f>
        <v/>
      </c>
      <c r="O1381" s="2" t="str">
        <f>IF(exp!P1383&lt;&gt;"",exp!P1383,"")</f>
        <v/>
      </c>
    </row>
    <row r="1382" spans="1:15" x14ac:dyDescent="0.25">
      <c r="A1382" s="2" t="str">
        <f>IF(exp!B1384&lt;&gt;"",exp!A1384,"")</f>
        <v/>
      </c>
      <c r="B1382" s="2" t="str">
        <f>IF(exp!B1384&lt;&gt;"",exp!B1384,"")</f>
        <v/>
      </c>
      <c r="C1382" s="2" t="str">
        <f>IF(exp!D1384&lt;&gt;"",exp!D1384,"")</f>
        <v/>
      </c>
      <c r="D1382" s="63" t="str">
        <f>IF(exp!E1384&lt;&gt;"",exp!E1384,"")</f>
        <v/>
      </c>
      <c r="E1382" s="2" t="str">
        <f>IF(exp!F1384&lt;&gt;"",exp!F1384,"")</f>
        <v/>
      </c>
      <c r="F1382" s="2" t="str">
        <f>IF(exp!G1384&lt;&gt;"",exp!G1384,"")</f>
        <v/>
      </c>
      <c r="G1382" s="2" t="str">
        <f>IF(exp!H1384&lt;&gt;"",VLOOKUP(exp!H1384,private!O:P,2,FALSE),"")</f>
        <v/>
      </c>
      <c r="H1382" s="2" t="str">
        <f>IF(exp!I1384&lt;&gt;"",exp!I1384,"")</f>
        <v/>
      </c>
      <c r="I1382" s="2" t="str">
        <f>IF(exp!J1384&lt;&gt;"",exp!J1384,"")</f>
        <v/>
      </c>
      <c r="J1382" s="2" t="str">
        <f>IF(exp!K1384&lt;&gt;"",exp!K1384,"")</f>
        <v/>
      </c>
      <c r="K1382" s="2" t="str">
        <f>IF(exp!L1384&lt;&gt;"",exp!L1384,"")</f>
        <v/>
      </c>
      <c r="L1382" s="2" t="str">
        <f>IF(exp!M1384&lt;&gt;"",exp!M1384,"")</f>
        <v/>
      </c>
      <c r="M1382" s="2" t="str">
        <f>IF(exp!N1384&lt;&gt;"",exp!N1384,"")</f>
        <v/>
      </c>
      <c r="N1382" s="2" t="str">
        <f>IF(exp!O1384&lt;&gt;"",exp!O1384,"")</f>
        <v/>
      </c>
      <c r="O1382" s="2" t="str">
        <f>IF(exp!P1384&lt;&gt;"",exp!P1384,"")</f>
        <v/>
      </c>
    </row>
    <row r="1383" spans="1:15" x14ac:dyDescent="0.25">
      <c r="A1383" s="2" t="str">
        <f>IF(exp!B1385&lt;&gt;"",exp!A1385,"")</f>
        <v/>
      </c>
      <c r="B1383" s="2" t="str">
        <f>IF(exp!B1385&lt;&gt;"",exp!B1385,"")</f>
        <v/>
      </c>
      <c r="C1383" s="2" t="str">
        <f>IF(exp!D1385&lt;&gt;"",exp!D1385,"")</f>
        <v/>
      </c>
      <c r="D1383" s="63" t="str">
        <f>IF(exp!E1385&lt;&gt;"",exp!E1385,"")</f>
        <v/>
      </c>
      <c r="E1383" s="2" t="str">
        <f>IF(exp!F1385&lt;&gt;"",exp!F1385,"")</f>
        <v/>
      </c>
      <c r="F1383" s="2" t="str">
        <f>IF(exp!G1385&lt;&gt;"",exp!G1385,"")</f>
        <v/>
      </c>
      <c r="G1383" s="2" t="str">
        <f>IF(exp!H1385&lt;&gt;"",VLOOKUP(exp!H1385,private!O:P,2,FALSE),"")</f>
        <v/>
      </c>
      <c r="H1383" s="2" t="str">
        <f>IF(exp!I1385&lt;&gt;"",exp!I1385,"")</f>
        <v/>
      </c>
      <c r="I1383" s="2" t="str">
        <f>IF(exp!J1385&lt;&gt;"",exp!J1385,"")</f>
        <v/>
      </c>
      <c r="J1383" s="2" t="str">
        <f>IF(exp!K1385&lt;&gt;"",exp!K1385,"")</f>
        <v/>
      </c>
      <c r="K1383" s="2" t="str">
        <f>IF(exp!L1385&lt;&gt;"",exp!L1385,"")</f>
        <v/>
      </c>
      <c r="L1383" s="2" t="str">
        <f>IF(exp!M1385&lt;&gt;"",exp!M1385,"")</f>
        <v/>
      </c>
      <c r="M1383" s="2" t="str">
        <f>IF(exp!N1385&lt;&gt;"",exp!N1385,"")</f>
        <v/>
      </c>
      <c r="N1383" s="2" t="str">
        <f>IF(exp!O1385&lt;&gt;"",exp!O1385,"")</f>
        <v/>
      </c>
      <c r="O1383" s="2" t="str">
        <f>IF(exp!P1385&lt;&gt;"",exp!P1385,"")</f>
        <v/>
      </c>
    </row>
    <row r="1384" spans="1:15" x14ac:dyDescent="0.25">
      <c r="A1384" s="2" t="str">
        <f>IF(exp!B1386&lt;&gt;"",exp!A1386,"")</f>
        <v/>
      </c>
      <c r="B1384" s="2" t="str">
        <f>IF(exp!B1386&lt;&gt;"",exp!B1386,"")</f>
        <v/>
      </c>
      <c r="C1384" s="2" t="str">
        <f>IF(exp!D1386&lt;&gt;"",exp!D1386,"")</f>
        <v/>
      </c>
      <c r="D1384" s="63" t="str">
        <f>IF(exp!E1386&lt;&gt;"",exp!E1386,"")</f>
        <v/>
      </c>
      <c r="E1384" s="2" t="str">
        <f>IF(exp!F1386&lt;&gt;"",exp!F1386,"")</f>
        <v/>
      </c>
      <c r="F1384" s="2" t="str">
        <f>IF(exp!G1386&lt;&gt;"",exp!G1386,"")</f>
        <v/>
      </c>
      <c r="G1384" s="2" t="str">
        <f>IF(exp!H1386&lt;&gt;"",VLOOKUP(exp!H1386,private!O:P,2,FALSE),"")</f>
        <v/>
      </c>
      <c r="H1384" s="2" t="str">
        <f>IF(exp!I1386&lt;&gt;"",exp!I1386,"")</f>
        <v/>
      </c>
      <c r="I1384" s="2" t="str">
        <f>IF(exp!J1386&lt;&gt;"",exp!J1386,"")</f>
        <v/>
      </c>
      <c r="J1384" s="2" t="str">
        <f>IF(exp!K1386&lt;&gt;"",exp!K1386,"")</f>
        <v/>
      </c>
      <c r="K1384" s="2" t="str">
        <f>IF(exp!L1386&lt;&gt;"",exp!L1386,"")</f>
        <v/>
      </c>
      <c r="L1384" s="2" t="str">
        <f>IF(exp!M1386&lt;&gt;"",exp!M1386,"")</f>
        <v/>
      </c>
      <c r="M1384" s="2" t="str">
        <f>IF(exp!N1386&lt;&gt;"",exp!N1386,"")</f>
        <v/>
      </c>
      <c r="N1384" s="2" t="str">
        <f>IF(exp!O1386&lt;&gt;"",exp!O1386,"")</f>
        <v/>
      </c>
      <c r="O1384" s="2" t="str">
        <f>IF(exp!P1386&lt;&gt;"",exp!P1386,"")</f>
        <v/>
      </c>
    </row>
    <row r="1385" spans="1:15" x14ac:dyDescent="0.25">
      <c r="A1385" s="2" t="str">
        <f>IF(exp!B1387&lt;&gt;"",exp!A1387,"")</f>
        <v/>
      </c>
      <c r="B1385" s="2" t="str">
        <f>IF(exp!B1387&lt;&gt;"",exp!B1387,"")</f>
        <v/>
      </c>
      <c r="C1385" s="2" t="str">
        <f>IF(exp!D1387&lt;&gt;"",exp!D1387,"")</f>
        <v/>
      </c>
      <c r="D1385" s="63" t="str">
        <f>IF(exp!E1387&lt;&gt;"",exp!E1387,"")</f>
        <v/>
      </c>
      <c r="E1385" s="2" t="str">
        <f>IF(exp!F1387&lt;&gt;"",exp!F1387,"")</f>
        <v/>
      </c>
      <c r="F1385" s="2" t="str">
        <f>IF(exp!G1387&lt;&gt;"",exp!G1387,"")</f>
        <v/>
      </c>
      <c r="G1385" s="2" t="str">
        <f>IF(exp!H1387&lt;&gt;"",VLOOKUP(exp!H1387,private!O:P,2,FALSE),"")</f>
        <v/>
      </c>
      <c r="H1385" s="2" t="str">
        <f>IF(exp!I1387&lt;&gt;"",exp!I1387,"")</f>
        <v/>
      </c>
      <c r="I1385" s="2" t="str">
        <f>IF(exp!J1387&lt;&gt;"",exp!J1387,"")</f>
        <v/>
      </c>
      <c r="J1385" s="2" t="str">
        <f>IF(exp!K1387&lt;&gt;"",exp!K1387,"")</f>
        <v/>
      </c>
      <c r="K1385" s="2" t="str">
        <f>IF(exp!L1387&lt;&gt;"",exp!L1387,"")</f>
        <v/>
      </c>
      <c r="L1385" s="2" t="str">
        <f>IF(exp!M1387&lt;&gt;"",exp!M1387,"")</f>
        <v/>
      </c>
      <c r="M1385" s="2" t="str">
        <f>IF(exp!N1387&lt;&gt;"",exp!N1387,"")</f>
        <v/>
      </c>
      <c r="N1385" s="2" t="str">
        <f>IF(exp!O1387&lt;&gt;"",exp!O1387,"")</f>
        <v/>
      </c>
      <c r="O1385" s="2" t="str">
        <f>IF(exp!P1387&lt;&gt;"",exp!P1387,"")</f>
        <v/>
      </c>
    </row>
    <row r="1386" spans="1:15" x14ac:dyDescent="0.25">
      <c r="A1386" s="2" t="str">
        <f>IF(exp!B1388&lt;&gt;"",exp!A1388,"")</f>
        <v/>
      </c>
      <c r="B1386" s="2" t="str">
        <f>IF(exp!B1388&lt;&gt;"",exp!B1388,"")</f>
        <v/>
      </c>
      <c r="C1386" s="2" t="str">
        <f>IF(exp!D1388&lt;&gt;"",exp!D1388,"")</f>
        <v/>
      </c>
      <c r="D1386" s="63" t="str">
        <f>IF(exp!E1388&lt;&gt;"",exp!E1388,"")</f>
        <v/>
      </c>
      <c r="E1386" s="2" t="str">
        <f>IF(exp!F1388&lt;&gt;"",exp!F1388,"")</f>
        <v/>
      </c>
      <c r="F1386" s="2" t="str">
        <f>IF(exp!G1388&lt;&gt;"",exp!G1388,"")</f>
        <v/>
      </c>
      <c r="G1386" s="2" t="str">
        <f>IF(exp!H1388&lt;&gt;"",VLOOKUP(exp!H1388,private!O:P,2,FALSE),"")</f>
        <v/>
      </c>
      <c r="H1386" s="2" t="str">
        <f>IF(exp!I1388&lt;&gt;"",exp!I1388,"")</f>
        <v/>
      </c>
      <c r="I1386" s="2" t="str">
        <f>IF(exp!J1388&lt;&gt;"",exp!J1388,"")</f>
        <v/>
      </c>
      <c r="J1386" s="2" t="str">
        <f>IF(exp!K1388&lt;&gt;"",exp!K1388,"")</f>
        <v/>
      </c>
      <c r="K1386" s="2" t="str">
        <f>IF(exp!L1388&lt;&gt;"",exp!L1388,"")</f>
        <v/>
      </c>
      <c r="L1386" s="2" t="str">
        <f>IF(exp!M1388&lt;&gt;"",exp!M1388,"")</f>
        <v/>
      </c>
      <c r="M1386" s="2" t="str">
        <f>IF(exp!N1388&lt;&gt;"",exp!N1388,"")</f>
        <v/>
      </c>
      <c r="N1386" s="2" t="str">
        <f>IF(exp!O1388&lt;&gt;"",exp!O1388,"")</f>
        <v/>
      </c>
      <c r="O1386" s="2" t="str">
        <f>IF(exp!P1388&lt;&gt;"",exp!P1388,"")</f>
        <v/>
      </c>
    </row>
    <row r="1387" spans="1:15" x14ac:dyDescent="0.25">
      <c r="A1387" s="2" t="str">
        <f>IF(exp!B1389&lt;&gt;"",exp!A1389,"")</f>
        <v/>
      </c>
      <c r="B1387" s="2" t="str">
        <f>IF(exp!B1389&lt;&gt;"",exp!B1389,"")</f>
        <v/>
      </c>
      <c r="C1387" s="2" t="str">
        <f>IF(exp!D1389&lt;&gt;"",exp!D1389,"")</f>
        <v/>
      </c>
      <c r="D1387" s="63" t="str">
        <f>IF(exp!E1389&lt;&gt;"",exp!E1389,"")</f>
        <v/>
      </c>
      <c r="E1387" s="2" t="str">
        <f>IF(exp!F1389&lt;&gt;"",exp!F1389,"")</f>
        <v/>
      </c>
      <c r="F1387" s="2" t="str">
        <f>IF(exp!G1389&lt;&gt;"",exp!G1389,"")</f>
        <v/>
      </c>
      <c r="G1387" s="2" t="str">
        <f>IF(exp!H1389&lt;&gt;"",VLOOKUP(exp!H1389,private!O:P,2,FALSE),"")</f>
        <v/>
      </c>
      <c r="H1387" s="2" t="str">
        <f>IF(exp!I1389&lt;&gt;"",exp!I1389,"")</f>
        <v/>
      </c>
      <c r="I1387" s="2" t="str">
        <f>IF(exp!J1389&lt;&gt;"",exp!J1389,"")</f>
        <v/>
      </c>
      <c r="J1387" s="2" t="str">
        <f>IF(exp!K1389&lt;&gt;"",exp!K1389,"")</f>
        <v/>
      </c>
      <c r="K1387" s="2" t="str">
        <f>IF(exp!L1389&lt;&gt;"",exp!L1389,"")</f>
        <v/>
      </c>
      <c r="L1387" s="2" t="str">
        <f>IF(exp!M1389&lt;&gt;"",exp!M1389,"")</f>
        <v/>
      </c>
      <c r="M1387" s="2" t="str">
        <f>IF(exp!N1389&lt;&gt;"",exp!N1389,"")</f>
        <v/>
      </c>
      <c r="N1387" s="2" t="str">
        <f>IF(exp!O1389&lt;&gt;"",exp!O1389,"")</f>
        <v/>
      </c>
      <c r="O1387" s="2" t="str">
        <f>IF(exp!P1389&lt;&gt;"",exp!P1389,"")</f>
        <v/>
      </c>
    </row>
    <row r="1388" spans="1:15" x14ac:dyDescent="0.25">
      <c r="A1388" s="2" t="str">
        <f>IF(exp!B1390&lt;&gt;"",exp!A1390,"")</f>
        <v/>
      </c>
      <c r="B1388" s="2" t="str">
        <f>IF(exp!B1390&lt;&gt;"",exp!B1390,"")</f>
        <v/>
      </c>
      <c r="C1388" s="2" t="str">
        <f>IF(exp!D1390&lt;&gt;"",exp!D1390,"")</f>
        <v/>
      </c>
      <c r="D1388" s="63" t="str">
        <f>IF(exp!E1390&lt;&gt;"",exp!E1390,"")</f>
        <v/>
      </c>
      <c r="E1388" s="2" t="str">
        <f>IF(exp!F1390&lt;&gt;"",exp!F1390,"")</f>
        <v/>
      </c>
      <c r="F1388" s="2" t="str">
        <f>IF(exp!G1390&lt;&gt;"",exp!G1390,"")</f>
        <v/>
      </c>
      <c r="G1388" s="2" t="str">
        <f>IF(exp!H1390&lt;&gt;"",VLOOKUP(exp!H1390,private!O:P,2,FALSE),"")</f>
        <v/>
      </c>
      <c r="H1388" s="2" t="str">
        <f>IF(exp!I1390&lt;&gt;"",exp!I1390,"")</f>
        <v/>
      </c>
      <c r="I1388" s="2" t="str">
        <f>IF(exp!J1390&lt;&gt;"",exp!J1390,"")</f>
        <v/>
      </c>
      <c r="J1388" s="2" t="str">
        <f>IF(exp!K1390&lt;&gt;"",exp!K1390,"")</f>
        <v/>
      </c>
      <c r="K1388" s="2" t="str">
        <f>IF(exp!L1390&lt;&gt;"",exp!L1390,"")</f>
        <v/>
      </c>
      <c r="L1388" s="2" t="str">
        <f>IF(exp!M1390&lt;&gt;"",exp!M1390,"")</f>
        <v/>
      </c>
      <c r="M1388" s="2" t="str">
        <f>IF(exp!N1390&lt;&gt;"",exp!N1390,"")</f>
        <v/>
      </c>
      <c r="N1388" s="2" t="str">
        <f>IF(exp!O1390&lt;&gt;"",exp!O1390,"")</f>
        <v/>
      </c>
      <c r="O1388" s="2" t="str">
        <f>IF(exp!P1390&lt;&gt;"",exp!P1390,"")</f>
        <v/>
      </c>
    </row>
    <row r="1389" spans="1:15" x14ac:dyDescent="0.25">
      <c r="A1389" s="2" t="str">
        <f>IF(exp!B1391&lt;&gt;"",exp!A1391,"")</f>
        <v/>
      </c>
      <c r="B1389" s="2" t="str">
        <f>IF(exp!B1391&lt;&gt;"",exp!B1391,"")</f>
        <v/>
      </c>
      <c r="C1389" s="2" t="str">
        <f>IF(exp!D1391&lt;&gt;"",exp!D1391,"")</f>
        <v/>
      </c>
      <c r="D1389" s="63" t="str">
        <f>IF(exp!E1391&lt;&gt;"",exp!E1391,"")</f>
        <v/>
      </c>
      <c r="E1389" s="2" t="str">
        <f>IF(exp!F1391&lt;&gt;"",exp!F1391,"")</f>
        <v/>
      </c>
      <c r="F1389" s="2" t="str">
        <f>IF(exp!G1391&lt;&gt;"",exp!G1391,"")</f>
        <v/>
      </c>
      <c r="G1389" s="2" t="str">
        <f>IF(exp!H1391&lt;&gt;"",VLOOKUP(exp!H1391,private!O:P,2,FALSE),"")</f>
        <v/>
      </c>
      <c r="H1389" s="2" t="str">
        <f>IF(exp!I1391&lt;&gt;"",exp!I1391,"")</f>
        <v/>
      </c>
      <c r="I1389" s="2" t="str">
        <f>IF(exp!J1391&lt;&gt;"",exp!J1391,"")</f>
        <v/>
      </c>
      <c r="J1389" s="2" t="str">
        <f>IF(exp!K1391&lt;&gt;"",exp!K1391,"")</f>
        <v/>
      </c>
      <c r="K1389" s="2" t="str">
        <f>IF(exp!L1391&lt;&gt;"",exp!L1391,"")</f>
        <v/>
      </c>
      <c r="L1389" s="2" t="str">
        <f>IF(exp!M1391&lt;&gt;"",exp!M1391,"")</f>
        <v/>
      </c>
      <c r="M1389" s="2" t="str">
        <f>IF(exp!N1391&lt;&gt;"",exp!N1391,"")</f>
        <v/>
      </c>
      <c r="N1389" s="2" t="str">
        <f>IF(exp!O1391&lt;&gt;"",exp!O1391,"")</f>
        <v/>
      </c>
      <c r="O1389" s="2" t="str">
        <f>IF(exp!P1391&lt;&gt;"",exp!P1391,"")</f>
        <v/>
      </c>
    </row>
    <row r="1390" spans="1:15" x14ac:dyDescent="0.25">
      <c r="A1390" s="2" t="str">
        <f>IF(exp!B1392&lt;&gt;"",exp!A1392,"")</f>
        <v/>
      </c>
      <c r="B1390" s="2" t="str">
        <f>IF(exp!B1392&lt;&gt;"",exp!B1392,"")</f>
        <v/>
      </c>
      <c r="C1390" s="2" t="str">
        <f>IF(exp!D1392&lt;&gt;"",exp!D1392,"")</f>
        <v/>
      </c>
      <c r="D1390" s="63" t="str">
        <f>IF(exp!E1392&lt;&gt;"",exp!E1392,"")</f>
        <v/>
      </c>
      <c r="E1390" s="2" t="str">
        <f>IF(exp!F1392&lt;&gt;"",exp!F1392,"")</f>
        <v/>
      </c>
      <c r="F1390" s="2" t="str">
        <f>IF(exp!G1392&lt;&gt;"",exp!G1392,"")</f>
        <v/>
      </c>
      <c r="G1390" s="2" t="str">
        <f>IF(exp!H1392&lt;&gt;"",VLOOKUP(exp!H1392,private!O:P,2,FALSE),"")</f>
        <v/>
      </c>
      <c r="H1390" s="2" t="str">
        <f>IF(exp!I1392&lt;&gt;"",exp!I1392,"")</f>
        <v/>
      </c>
      <c r="I1390" s="2" t="str">
        <f>IF(exp!J1392&lt;&gt;"",exp!J1392,"")</f>
        <v/>
      </c>
      <c r="J1390" s="2" t="str">
        <f>IF(exp!K1392&lt;&gt;"",exp!K1392,"")</f>
        <v/>
      </c>
      <c r="K1390" s="2" t="str">
        <f>IF(exp!L1392&lt;&gt;"",exp!L1392,"")</f>
        <v/>
      </c>
      <c r="L1390" s="2" t="str">
        <f>IF(exp!M1392&lt;&gt;"",exp!M1392,"")</f>
        <v/>
      </c>
      <c r="M1390" s="2" t="str">
        <f>IF(exp!N1392&lt;&gt;"",exp!N1392,"")</f>
        <v/>
      </c>
      <c r="N1390" s="2" t="str">
        <f>IF(exp!O1392&lt;&gt;"",exp!O1392,"")</f>
        <v/>
      </c>
      <c r="O1390" s="2" t="str">
        <f>IF(exp!P1392&lt;&gt;"",exp!P1392,"")</f>
        <v/>
      </c>
    </row>
    <row r="1391" spans="1:15" x14ac:dyDescent="0.25">
      <c r="A1391" s="2" t="str">
        <f>IF(exp!B1393&lt;&gt;"",exp!A1393,"")</f>
        <v/>
      </c>
      <c r="B1391" s="2" t="str">
        <f>IF(exp!B1393&lt;&gt;"",exp!B1393,"")</f>
        <v/>
      </c>
      <c r="C1391" s="2" t="str">
        <f>IF(exp!D1393&lt;&gt;"",exp!D1393,"")</f>
        <v/>
      </c>
      <c r="D1391" s="63" t="str">
        <f>IF(exp!E1393&lt;&gt;"",exp!E1393,"")</f>
        <v/>
      </c>
      <c r="E1391" s="2" t="str">
        <f>IF(exp!F1393&lt;&gt;"",exp!F1393,"")</f>
        <v/>
      </c>
      <c r="F1391" s="2" t="str">
        <f>IF(exp!G1393&lt;&gt;"",exp!G1393,"")</f>
        <v/>
      </c>
      <c r="G1391" s="2" t="str">
        <f>IF(exp!H1393&lt;&gt;"",VLOOKUP(exp!H1393,private!O:P,2,FALSE),"")</f>
        <v/>
      </c>
      <c r="H1391" s="2" t="str">
        <f>IF(exp!I1393&lt;&gt;"",exp!I1393,"")</f>
        <v/>
      </c>
      <c r="I1391" s="2" t="str">
        <f>IF(exp!J1393&lt;&gt;"",exp!J1393,"")</f>
        <v/>
      </c>
      <c r="J1391" s="2" t="str">
        <f>IF(exp!K1393&lt;&gt;"",exp!K1393,"")</f>
        <v/>
      </c>
      <c r="K1391" s="2" t="str">
        <f>IF(exp!L1393&lt;&gt;"",exp!L1393,"")</f>
        <v/>
      </c>
      <c r="L1391" s="2" t="str">
        <f>IF(exp!M1393&lt;&gt;"",exp!M1393,"")</f>
        <v/>
      </c>
      <c r="M1391" s="2" t="str">
        <f>IF(exp!N1393&lt;&gt;"",exp!N1393,"")</f>
        <v/>
      </c>
      <c r="N1391" s="2" t="str">
        <f>IF(exp!O1393&lt;&gt;"",exp!O1393,"")</f>
        <v/>
      </c>
      <c r="O1391" s="2" t="str">
        <f>IF(exp!P1393&lt;&gt;"",exp!P1393,"")</f>
        <v/>
      </c>
    </row>
    <row r="1392" spans="1:15" x14ac:dyDescent="0.25">
      <c r="A1392" s="2" t="str">
        <f>IF(exp!B1394&lt;&gt;"",exp!A1394,"")</f>
        <v/>
      </c>
      <c r="B1392" s="2" t="str">
        <f>IF(exp!B1394&lt;&gt;"",exp!B1394,"")</f>
        <v/>
      </c>
      <c r="C1392" s="2" t="str">
        <f>IF(exp!D1394&lt;&gt;"",exp!D1394,"")</f>
        <v/>
      </c>
      <c r="D1392" s="63" t="str">
        <f>IF(exp!E1394&lt;&gt;"",exp!E1394,"")</f>
        <v/>
      </c>
      <c r="E1392" s="2" t="str">
        <f>IF(exp!F1394&lt;&gt;"",exp!F1394,"")</f>
        <v/>
      </c>
      <c r="F1392" s="2" t="str">
        <f>IF(exp!G1394&lt;&gt;"",exp!G1394,"")</f>
        <v/>
      </c>
      <c r="G1392" s="2" t="str">
        <f>IF(exp!H1394&lt;&gt;"",VLOOKUP(exp!H1394,private!O:P,2,FALSE),"")</f>
        <v/>
      </c>
      <c r="H1392" s="2" t="str">
        <f>IF(exp!I1394&lt;&gt;"",exp!I1394,"")</f>
        <v/>
      </c>
      <c r="I1392" s="2" t="str">
        <f>IF(exp!J1394&lt;&gt;"",exp!J1394,"")</f>
        <v/>
      </c>
      <c r="J1392" s="2" t="str">
        <f>IF(exp!K1394&lt;&gt;"",exp!K1394,"")</f>
        <v/>
      </c>
      <c r="K1392" s="2" t="str">
        <f>IF(exp!L1394&lt;&gt;"",exp!L1394,"")</f>
        <v/>
      </c>
      <c r="L1392" s="2" t="str">
        <f>IF(exp!M1394&lt;&gt;"",exp!M1394,"")</f>
        <v/>
      </c>
      <c r="M1392" s="2" t="str">
        <f>IF(exp!N1394&lt;&gt;"",exp!N1394,"")</f>
        <v/>
      </c>
      <c r="N1392" s="2" t="str">
        <f>IF(exp!O1394&lt;&gt;"",exp!O1394,"")</f>
        <v/>
      </c>
      <c r="O1392" s="2" t="str">
        <f>IF(exp!P1394&lt;&gt;"",exp!P1394,"")</f>
        <v/>
      </c>
    </row>
    <row r="1393" spans="1:15" x14ac:dyDescent="0.25">
      <c r="A1393" s="2" t="str">
        <f>IF(exp!B1395&lt;&gt;"",exp!A1395,"")</f>
        <v/>
      </c>
      <c r="B1393" s="2" t="str">
        <f>IF(exp!B1395&lt;&gt;"",exp!B1395,"")</f>
        <v/>
      </c>
      <c r="C1393" s="2" t="str">
        <f>IF(exp!D1395&lt;&gt;"",exp!D1395,"")</f>
        <v/>
      </c>
      <c r="D1393" s="63" t="str">
        <f>IF(exp!E1395&lt;&gt;"",exp!E1395,"")</f>
        <v/>
      </c>
      <c r="E1393" s="2" t="str">
        <f>IF(exp!F1395&lt;&gt;"",exp!F1395,"")</f>
        <v/>
      </c>
      <c r="F1393" s="2" t="str">
        <f>IF(exp!G1395&lt;&gt;"",exp!G1395,"")</f>
        <v/>
      </c>
      <c r="G1393" s="2" t="str">
        <f>IF(exp!H1395&lt;&gt;"",VLOOKUP(exp!H1395,private!O:P,2,FALSE),"")</f>
        <v/>
      </c>
      <c r="H1393" s="2" t="str">
        <f>IF(exp!I1395&lt;&gt;"",exp!I1395,"")</f>
        <v/>
      </c>
      <c r="I1393" s="2" t="str">
        <f>IF(exp!J1395&lt;&gt;"",exp!J1395,"")</f>
        <v/>
      </c>
      <c r="J1393" s="2" t="str">
        <f>IF(exp!K1395&lt;&gt;"",exp!K1395,"")</f>
        <v/>
      </c>
      <c r="K1393" s="2" t="str">
        <f>IF(exp!L1395&lt;&gt;"",exp!L1395,"")</f>
        <v/>
      </c>
      <c r="L1393" s="2" t="str">
        <f>IF(exp!M1395&lt;&gt;"",exp!M1395,"")</f>
        <v/>
      </c>
      <c r="M1393" s="2" t="str">
        <f>IF(exp!N1395&lt;&gt;"",exp!N1395,"")</f>
        <v/>
      </c>
      <c r="N1393" s="2" t="str">
        <f>IF(exp!O1395&lt;&gt;"",exp!O1395,"")</f>
        <v/>
      </c>
      <c r="O1393" s="2" t="str">
        <f>IF(exp!P1395&lt;&gt;"",exp!P1395,"")</f>
        <v/>
      </c>
    </row>
    <row r="1394" spans="1:15" x14ac:dyDescent="0.25">
      <c r="A1394" s="2" t="str">
        <f>IF(exp!B1396&lt;&gt;"",exp!A1396,"")</f>
        <v/>
      </c>
      <c r="B1394" s="2" t="str">
        <f>IF(exp!B1396&lt;&gt;"",exp!B1396,"")</f>
        <v/>
      </c>
      <c r="C1394" s="2" t="str">
        <f>IF(exp!D1396&lt;&gt;"",exp!D1396,"")</f>
        <v/>
      </c>
      <c r="D1394" s="63" t="str">
        <f>IF(exp!E1396&lt;&gt;"",exp!E1396,"")</f>
        <v/>
      </c>
      <c r="E1394" s="2" t="str">
        <f>IF(exp!F1396&lt;&gt;"",exp!F1396,"")</f>
        <v/>
      </c>
      <c r="F1394" s="2" t="str">
        <f>IF(exp!G1396&lt;&gt;"",exp!G1396,"")</f>
        <v/>
      </c>
      <c r="G1394" s="2" t="str">
        <f>IF(exp!H1396&lt;&gt;"",VLOOKUP(exp!H1396,private!O:P,2,FALSE),"")</f>
        <v/>
      </c>
      <c r="H1394" s="2" t="str">
        <f>IF(exp!I1396&lt;&gt;"",exp!I1396,"")</f>
        <v/>
      </c>
      <c r="I1394" s="2" t="str">
        <f>IF(exp!J1396&lt;&gt;"",exp!J1396,"")</f>
        <v/>
      </c>
      <c r="J1394" s="2" t="str">
        <f>IF(exp!K1396&lt;&gt;"",exp!K1396,"")</f>
        <v/>
      </c>
      <c r="K1394" s="2" t="str">
        <f>IF(exp!L1396&lt;&gt;"",exp!L1396,"")</f>
        <v/>
      </c>
      <c r="L1394" s="2" t="str">
        <f>IF(exp!M1396&lt;&gt;"",exp!M1396,"")</f>
        <v/>
      </c>
      <c r="M1394" s="2" t="str">
        <f>IF(exp!N1396&lt;&gt;"",exp!N1396,"")</f>
        <v/>
      </c>
      <c r="N1394" s="2" t="str">
        <f>IF(exp!O1396&lt;&gt;"",exp!O1396,"")</f>
        <v/>
      </c>
      <c r="O1394" s="2" t="str">
        <f>IF(exp!P1396&lt;&gt;"",exp!P1396,"")</f>
        <v/>
      </c>
    </row>
    <row r="1395" spans="1:15" x14ac:dyDescent="0.25">
      <c r="A1395" s="2" t="str">
        <f>IF(exp!B1397&lt;&gt;"",exp!A1397,"")</f>
        <v/>
      </c>
      <c r="B1395" s="2" t="str">
        <f>IF(exp!B1397&lt;&gt;"",exp!B1397,"")</f>
        <v/>
      </c>
      <c r="C1395" s="2" t="str">
        <f>IF(exp!D1397&lt;&gt;"",exp!D1397,"")</f>
        <v/>
      </c>
      <c r="D1395" s="63" t="str">
        <f>IF(exp!E1397&lt;&gt;"",exp!E1397,"")</f>
        <v/>
      </c>
      <c r="E1395" s="2" t="str">
        <f>IF(exp!F1397&lt;&gt;"",exp!F1397,"")</f>
        <v/>
      </c>
      <c r="F1395" s="2" t="str">
        <f>IF(exp!G1397&lt;&gt;"",exp!G1397,"")</f>
        <v/>
      </c>
      <c r="G1395" s="2" t="str">
        <f>IF(exp!H1397&lt;&gt;"",VLOOKUP(exp!H1397,private!O:P,2,FALSE),"")</f>
        <v/>
      </c>
      <c r="H1395" s="2" t="str">
        <f>IF(exp!I1397&lt;&gt;"",exp!I1397,"")</f>
        <v/>
      </c>
      <c r="I1395" s="2" t="str">
        <f>IF(exp!J1397&lt;&gt;"",exp!J1397,"")</f>
        <v/>
      </c>
      <c r="J1395" s="2" t="str">
        <f>IF(exp!K1397&lt;&gt;"",exp!K1397,"")</f>
        <v/>
      </c>
      <c r="K1395" s="2" t="str">
        <f>IF(exp!L1397&lt;&gt;"",exp!L1397,"")</f>
        <v/>
      </c>
      <c r="L1395" s="2" t="str">
        <f>IF(exp!M1397&lt;&gt;"",exp!M1397,"")</f>
        <v/>
      </c>
      <c r="M1395" s="2" t="str">
        <f>IF(exp!N1397&lt;&gt;"",exp!N1397,"")</f>
        <v/>
      </c>
      <c r="N1395" s="2" t="str">
        <f>IF(exp!O1397&lt;&gt;"",exp!O1397,"")</f>
        <v/>
      </c>
      <c r="O1395" s="2" t="str">
        <f>IF(exp!P1397&lt;&gt;"",exp!P1397,"")</f>
        <v/>
      </c>
    </row>
    <row r="1396" spans="1:15" x14ac:dyDescent="0.25">
      <c r="A1396" s="2" t="str">
        <f>IF(exp!B1398&lt;&gt;"",exp!A1398,"")</f>
        <v/>
      </c>
      <c r="B1396" s="2" t="str">
        <f>IF(exp!B1398&lt;&gt;"",exp!B1398,"")</f>
        <v/>
      </c>
      <c r="C1396" s="2" t="str">
        <f>IF(exp!D1398&lt;&gt;"",exp!D1398,"")</f>
        <v/>
      </c>
      <c r="D1396" s="63" t="str">
        <f>IF(exp!E1398&lt;&gt;"",exp!E1398,"")</f>
        <v/>
      </c>
      <c r="E1396" s="2" t="str">
        <f>IF(exp!F1398&lt;&gt;"",exp!F1398,"")</f>
        <v/>
      </c>
      <c r="F1396" s="2" t="str">
        <f>IF(exp!G1398&lt;&gt;"",exp!G1398,"")</f>
        <v/>
      </c>
      <c r="G1396" s="2" t="str">
        <f>IF(exp!H1398&lt;&gt;"",VLOOKUP(exp!H1398,private!O:P,2,FALSE),"")</f>
        <v/>
      </c>
      <c r="H1396" s="2" t="str">
        <f>IF(exp!I1398&lt;&gt;"",exp!I1398,"")</f>
        <v/>
      </c>
      <c r="I1396" s="2" t="str">
        <f>IF(exp!J1398&lt;&gt;"",exp!J1398,"")</f>
        <v/>
      </c>
      <c r="J1396" s="2" t="str">
        <f>IF(exp!K1398&lt;&gt;"",exp!K1398,"")</f>
        <v/>
      </c>
      <c r="K1396" s="2" t="str">
        <f>IF(exp!L1398&lt;&gt;"",exp!L1398,"")</f>
        <v/>
      </c>
      <c r="L1396" s="2" t="str">
        <f>IF(exp!M1398&lt;&gt;"",exp!M1398,"")</f>
        <v/>
      </c>
      <c r="M1396" s="2" t="str">
        <f>IF(exp!N1398&lt;&gt;"",exp!N1398,"")</f>
        <v/>
      </c>
      <c r="N1396" s="2" t="str">
        <f>IF(exp!O1398&lt;&gt;"",exp!O1398,"")</f>
        <v/>
      </c>
      <c r="O1396" s="2" t="str">
        <f>IF(exp!P1398&lt;&gt;"",exp!P1398,"")</f>
        <v/>
      </c>
    </row>
    <row r="1397" spans="1:15" x14ac:dyDescent="0.25">
      <c r="A1397" s="2" t="str">
        <f>IF(exp!B1399&lt;&gt;"",exp!A1399,"")</f>
        <v/>
      </c>
      <c r="B1397" s="2" t="str">
        <f>IF(exp!B1399&lt;&gt;"",exp!B1399,"")</f>
        <v/>
      </c>
      <c r="C1397" s="2" t="str">
        <f>IF(exp!D1399&lt;&gt;"",exp!D1399,"")</f>
        <v/>
      </c>
      <c r="D1397" s="63" t="str">
        <f>IF(exp!E1399&lt;&gt;"",exp!E1399,"")</f>
        <v/>
      </c>
      <c r="E1397" s="2" t="str">
        <f>IF(exp!F1399&lt;&gt;"",exp!F1399,"")</f>
        <v/>
      </c>
      <c r="F1397" s="2" t="str">
        <f>IF(exp!G1399&lt;&gt;"",exp!G1399,"")</f>
        <v/>
      </c>
      <c r="G1397" s="2" t="str">
        <f>IF(exp!H1399&lt;&gt;"",VLOOKUP(exp!H1399,private!O:P,2,FALSE),"")</f>
        <v/>
      </c>
      <c r="H1397" s="2" t="str">
        <f>IF(exp!I1399&lt;&gt;"",exp!I1399,"")</f>
        <v/>
      </c>
      <c r="I1397" s="2" t="str">
        <f>IF(exp!J1399&lt;&gt;"",exp!J1399,"")</f>
        <v/>
      </c>
      <c r="J1397" s="2" t="str">
        <f>IF(exp!K1399&lt;&gt;"",exp!K1399,"")</f>
        <v/>
      </c>
      <c r="K1397" s="2" t="str">
        <f>IF(exp!L1399&lt;&gt;"",exp!L1399,"")</f>
        <v/>
      </c>
      <c r="L1397" s="2" t="str">
        <f>IF(exp!M1399&lt;&gt;"",exp!M1399,"")</f>
        <v/>
      </c>
      <c r="M1397" s="2" t="str">
        <f>IF(exp!N1399&lt;&gt;"",exp!N1399,"")</f>
        <v/>
      </c>
      <c r="N1397" s="2" t="str">
        <f>IF(exp!O1399&lt;&gt;"",exp!O1399,"")</f>
        <v/>
      </c>
      <c r="O1397" s="2" t="str">
        <f>IF(exp!P1399&lt;&gt;"",exp!P1399,"")</f>
        <v/>
      </c>
    </row>
    <row r="1398" spans="1:15" x14ac:dyDescent="0.25">
      <c r="A1398" s="2" t="str">
        <f>IF(exp!B1400&lt;&gt;"",exp!A1400,"")</f>
        <v/>
      </c>
      <c r="B1398" s="2" t="str">
        <f>IF(exp!B1400&lt;&gt;"",exp!B1400,"")</f>
        <v/>
      </c>
      <c r="C1398" s="2" t="str">
        <f>IF(exp!D1400&lt;&gt;"",exp!D1400,"")</f>
        <v/>
      </c>
      <c r="D1398" s="63" t="str">
        <f>IF(exp!E1400&lt;&gt;"",exp!E1400,"")</f>
        <v/>
      </c>
      <c r="E1398" s="2" t="str">
        <f>IF(exp!F1400&lt;&gt;"",exp!F1400,"")</f>
        <v/>
      </c>
      <c r="F1398" s="2" t="str">
        <f>IF(exp!G1400&lt;&gt;"",exp!G1400,"")</f>
        <v/>
      </c>
      <c r="G1398" s="2" t="str">
        <f>IF(exp!H1400&lt;&gt;"",VLOOKUP(exp!H1400,private!O:P,2,FALSE),"")</f>
        <v/>
      </c>
      <c r="H1398" s="2" t="str">
        <f>IF(exp!I1400&lt;&gt;"",exp!I1400,"")</f>
        <v/>
      </c>
      <c r="I1398" s="2" t="str">
        <f>IF(exp!J1400&lt;&gt;"",exp!J1400,"")</f>
        <v/>
      </c>
      <c r="J1398" s="2" t="str">
        <f>IF(exp!K1400&lt;&gt;"",exp!K1400,"")</f>
        <v/>
      </c>
      <c r="K1398" s="2" t="str">
        <f>IF(exp!L1400&lt;&gt;"",exp!L1400,"")</f>
        <v/>
      </c>
      <c r="L1398" s="2" t="str">
        <f>IF(exp!M1400&lt;&gt;"",exp!M1400,"")</f>
        <v/>
      </c>
      <c r="M1398" s="2" t="str">
        <f>IF(exp!N1400&lt;&gt;"",exp!N1400,"")</f>
        <v/>
      </c>
      <c r="N1398" s="2" t="str">
        <f>IF(exp!O1400&lt;&gt;"",exp!O1400,"")</f>
        <v/>
      </c>
      <c r="O1398" s="2" t="str">
        <f>IF(exp!P1400&lt;&gt;"",exp!P1400,"")</f>
        <v/>
      </c>
    </row>
    <row r="1399" spans="1:15" x14ac:dyDescent="0.25">
      <c r="A1399" s="2" t="str">
        <f>IF(exp!B1401&lt;&gt;"",exp!A1401,"")</f>
        <v/>
      </c>
      <c r="B1399" s="2" t="str">
        <f>IF(exp!B1401&lt;&gt;"",exp!B1401,"")</f>
        <v/>
      </c>
      <c r="C1399" s="2" t="str">
        <f>IF(exp!D1401&lt;&gt;"",exp!D1401,"")</f>
        <v/>
      </c>
      <c r="D1399" s="63" t="str">
        <f>IF(exp!E1401&lt;&gt;"",exp!E1401,"")</f>
        <v/>
      </c>
      <c r="E1399" s="2" t="str">
        <f>IF(exp!F1401&lt;&gt;"",exp!F1401,"")</f>
        <v/>
      </c>
      <c r="F1399" s="2" t="str">
        <f>IF(exp!G1401&lt;&gt;"",exp!G1401,"")</f>
        <v/>
      </c>
      <c r="G1399" s="2" t="str">
        <f>IF(exp!H1401&lt;&gt;"",VLOOKUP(exp!H1401,private!O:P,2,FALSE),"")</f>
        <v/>
      </c>
      <c r="H1399" s="2" t="str">
        <f>IF(exp!I1401&lt;&gt;"",exp!I1401,"")</f>
        <v/>
      </c>
      <c r="I1399" s="2" t="str">
        <f>IF(exp!J1401&lt;&gt;"",exp!J1401,"")</f>
        <v/>
      </c>
      <c r="J1399" s="2" t="str">
        <f>IF(exp!K1401&lt;&gt;"",exp!K1401,"")</f>
        <v/>
      </c>
      <c r="K1399" s="2" t="str">
        <f>IF(exp!L1401&lt;&gt;"",exp!L1401,"")</f>
        <v/>
      </c>
      <c r="L1399" s="2" t="str">
        <f>IF(exp!M1401&lt;&gt;"",exp!M1401,"")</f>
        <v/>
      </c>
      <c r="M1399" s="2" t="str">
        <f>IF(exp!N1401&lt;&gt;"",exp!N1401,"")</f>
        <v/>
      </c>
      <c r="N1399" s="2" t="str">
        <f>IF(exp!O1401&lt;&gt;"",exp!O1401,"")</f>
        <v/>
      </c>
      <c r="O1399" s="2" t="str">
        <f>IF(exp!P1401&lt;&gt;"",exp!P1401,"")</f>
        <v/>
      </c>
    </row>
    <row r="1400" spans="1:15" x14ac:dyDescent="0.25">
      <c r="A1400" s="2" t="str">
        <f>IF(exp!B1402&lt;&gt;"",exp!A1402,"")</f>
        <v/>
      </c>
      <c r="B1400" s="2" t="str">
        <f>IF(exp!B1402&lt;&gt;"",exp!B1402,"")</f>
        <v/>
      </c>
      <c r="C1400" s="2" t="str">
        <f>IF(exp!D1402&lt;&gt;"",exp!D1402,"")</f>
        <v/>
      </c>
      <c r="D1400" s="63" t="str">
        <f>IF(exp!E1402&lt;&gt;"",exp!E1402,"")</f>
        <v/>
      </c>
      <c r="E1400" s="2" t="str">
        <f>IF(exp!F1402&lt;&gt;"",exp!F1402,"")</f>
        <v/>
      </c>
      <c r="F1400" s="2" t="str">
        <f>IF(exp!G1402&lt;&gt;"",exp!G1402,"")</f>
        <v/>
      </c>
      <c r="G1400" s="2" t="str">
        <f>IF(exp!H1402&lt;&gt;"",VLOOKUP(exp!H1402,private!O:P,2,FALSE),"")</f>
        <v/>
      </c>
      <c r="H1400" s="2" t="str">
        <f>IF(exp!I1402&lt;&gt;"",exp!I1402,"")</f>
        <v/>
      </c>
      <c r="I1400" s="2" t="str">
        <f>IF(exp!J1402&lt;&gt;"",exp!J1402,"")</f>
        <v/>
      </c>
      <c r="J1400" s="2" t="str">
        <f>IF(exp!K1402&lt;&gt;"",exp!K1402,"")</f>
        <v/>
      </c>
      <c r="K1400" s="2" t="str">
        <f>IF(exp!L1402&lt;&gt;"",exp!L1402,"")</f>
        <v/>
      </c>
      <c r="L1400" s="2" t="str">
        <f>IF(exp!M1402&lt;&gt;"",exp!M1402,"")</f>
        <v/>
      </c>
      <c r="M1400" s="2" t="str">
        <f>IF(exp!N1402&lt;&gt;"",exp!N1402,"")</f>
        <v/>
      </c>
      <c r="N1400" s="2" t="str">
        <f>IF(exp!O1402&lt;&gt;"",exp!O1402,"")</f>
        <v/>
      </c>
      <c r="O1400" s="2" t="str">
        <f>IF(exp!P1402&lt;&gt;"",exp!P1402,"")</f>
        <v/>
      </c>
    </row>
    <row r="1401" spans="1:15" x14ac:dyDescent="0.25">
      <c r="A1401" s="2" t="str">
        <f>IF(exp!B1403&lt;&gt;"",exp!A1403,"")</f>
        <v/>
      </c>
      <c r="B1401" s="2" t="str">
        <f>IF(exp!B1403&lt;&gt;"",exp!B1403,"")</f>
        <v/>
      </c>
      <c r="C1401" s="2" t="str">
        <f>IF(exp!D1403&lt;&gt;"",exp!D1403,"")</f>
        <v/>
      </c>
      <c r="D1401" s="63" t="str">
        <f>IF(exp!E1403&lt;&gt;"",exp!E1403,"")</f>
        <v/>
      </c>
      <c r="E1401" s="2" t="str">
        <f>IF(exp!F1403&lt;&gt;"",exp!F1403,"")</f>
        <v/>
      </c>
      <c r="F1401" s="2" t="str">
        <f>IF(exp!G1403&lt;&gt;"",exp!G1403,"")</f>
        <v/>
      </c>
      <c r="G1401" s="2" t="str">
        <f>IF(exp!H1403&lt;&gt;"",VLOOKUP(exp!H1403,private!O:P,2,FALSE),"")</f>
        <v/>
      </c>
      <c r="H1401" s="2" t="str">
        <f>IF(exp!I1403&lt;&gt;"",exp!I1403,"")</f>
        <v/>
      </c>
      <c r="I1401" s="2" t="str">
        <f>IF(exp!J1403&lt;&gt;"",exp!J1403,"")</f>
        <v/>
      </c>
      <c r="J1401" s="2" t="str">
        <f>IF(exp!K1403&lt;&gt;"",exp!K1403,"")</f>
        <v/>
      </c>
      <c r="K1401" s="2" t="str">
        <f>IF(exp!L1403&lt;&gt;"",exp!L1403,"")</f>
        <v/>
      </c>
      <c r="L1401" s="2" t="str">
        <f>IF(exp!M1403&lt;&gt;"",exp!M1403,"")</f>
        <v/>
      </c>
      <c r="M1401" s="2" t="str">
        <f>IF(exp!N1403&lt;&gt;"",exp!N1403,"")</f>
        <v/>
      </c>
      <c r="N1401" s="2" t="str">
        <f>IF(exp!O1403&lt;&gt;"",exp!O1403,"")</f>
        <v/>
      </c>
      <c r="O1401" s="2" t="str">
        <f>IF(exp!P1403&lt;&gt;"",exp!P1403,"")</f>
        <v/>
      </c>
    </row>
    <row r="1402" spans="1:15" x14ac:dyDescent="0.25">
      <c r="A1402" s="2" t="str">
        <f>IF(exp!B1404&lt;&gt;"",exp!A1404,"")</f>
        <v/>
      </c>
      <c r="B1402" s="2" t="str">
        <f>IF(exp!B1404&lt;&gt;"",exp!B1404,"")</f>
        <v/>
      </c>
      <c r="C1402" s="2" t="str">
        <f>IF(exp!D1404&lt;&gt;"",exp!D1404,"")</f>
        <v/>
      </c>
      <c r="D1402" s="63" t="str">
        <f>IF(exp!E1404&lt;&gt;"",exp!E1404,"")</f>
        <v/>
      </c>
      <c r="E1402" s="2" t="str">
        <f>IF(exp!F1404&lt;&gt;"",exp!F1404,"")</f>
        <v/>
      </c>
      <c r="F1402" s="2" t="str">
        <f>IF(exp!G1404&lt;&gt;"",exp!G1404,"")</f>
        <v/>
      </c>
      <c r="G1402" s="2" t="str">
        <f>IF(exp!H1404&lt;&gt;"",VLOOKUP(exp!H1404,private!O:P,2,FALSE),"")</f>
        <v/>
      </c>
      <c r="H1402" s="2" t="str">
        <f>IF(exp!I1404&lt;&gt;"",exp!I1404,"")</f>
        <v/>
      </c>
      <c r="I1402" s="2" t="str">
        <f>IF(exp!J1404&lt;&gt;"",exp!J1404,"")</f>
        <v/>
      </c>
      <c r="J1402" s="2" t="str">
        <f>IF(exp!K1404&lt;&gt;"",exp!K1404,"")</f>
        <v/>
      </c>
      <c r="K1402" s="2" t="str">
        <f>IF(exp!L1404&lt;&gt;"",exp!L1404,"")</f>
        <v/>
      </c>
      <c r="L1402" s="2" t="str">
        <f>IF(exp!M1404&lt;&gt;"",exp!M1404,"")</f>
        <v/>
      </c>
      <c r="M1402" s="2" t="str">
        <f>IF(exp!N1404&lt;&gt;"",exp!N1404,"")</f>
        <v/>
      </c>
      <c r="N1402" s="2" t="str">
        <f>IF(exp!O1404&lt;&gt;"",exp!O1404,"")</f>
        <v/>
      </c>
      <c r="O1402" s="2" t="str">
        <f>IF(exp!P1404&lt;&gt;"",exp!P1404,"")</f>
        <v/>
      </c>
    </row>
    <row r="1403" spans="1:15" x14ac:dyDescent="0.25">
      <c r="A1403" s="2" t="str">
        <f>IF(exp!B1405&lt;&gt;"",exp!A1405,"")</f>
        <v/>
      </c>
      <c r="B1403" s="2" t="str">
        <f>IF(exp!B1405&lt;&gt;"",exp!B1405,"")</f>
        <v/>
      </c>
      <c r="C1403" s="2" t="str">
        <f>IF(exp!D1405&lt;&gt;"",exp!D1405,"")</f>
        <v/>
      </c>
      <c r="D1403" s="63" t="str">
        <f>IF(exp!E1405&lt;&gt;"",exp!E1405,"")</f>
        <v/>
      </c>
      <c r="E1403" s="2" t="str">
        <f>IF(exp!F1405&lt;&gt;"",exp!F1405,"")</f>
        <v/>
      </c>
      <c r="F1403" s="2" t="str">
        <f>IF(exp!G1405&lt;&gt;"",exp!G1405,"")</f>
        <v/>
      </c>
      <c r="G1403" s="2" t="str">
        <f>IF(exp!H1405&lt;&gt;"",VLOOKUP(exp!H1405,private!O:P,2,FALSE),"")</f>
        <v/>
      </c>
      <c r="H1403" s="2" t="str">
        <f>IF(exp!I1405&lt;&gt;"",exp!I1405,"")</f>
        <v/>
      </c>
      <c r="I1403" s="2" t="str">
        <f>IF(exp!J1405&lt;&gt;"",exp!J1405,"")</f>
        <v/>
      </c>
      <c r="J1403" s="2" t="str">
        <f>IF(exp!K1405&lt;&gt;"",exp!K1405,"")</f>
        <v/>
      </c>
      <c r="K1403" s="2" t="str">
        <f>IF(exp!L1405&lt;&gt;"",exp!L1405,"")</f>
        <v/>
      </c>
      <c r="L1403" s="2" t="str">
        <f>IF(exp!M1405&lt;&gt;"",exp!M1405,"")</f>
        <v/>
      </c>
      <c r="M1403" s="2" t="str">
        <f>IF(exp!N1405&lt;&gt;"",exp!N1405,"")</f>
        <v/>
      </c>
      <c r="N1403" s="2" t="str">
        <f>IF(exp!O1405&lt;&gt;"",exp!O1405,"")</f>
        <v/>
      </c>
      <c r="O1403" s="2" t="str">
        <f>IF(exp!P1405&lt;&gt;"",exp!P1405,"")</f>
        <v/>
      </c>
    </row>
    <row r="1404" spans="1:15" x14ac:dyDescent="0.25">
      <c r="A1404" s="2" t="str">
        <f>IF(exp!B1406&lt;&gt;"",exp!A1406,"")</f>
        <v/>
      </c>
      <c r="B1404" s="2" t="str">
        <f>IF(exp!B1406&lt;&gt;"",exp!B1406,"")</f>
        <v/>
      </c>
      <c r="C1404" s="2" t="str">
        <f>IF(exp!D1406&lt;&gt;"",exp!D1406,"")</f>
        <v/>
      </c>
      <c r="D1404" s="63" t="str">
        <f>IF(exp!E1406&lt;&gt;"",exp!E1406,"")</f>
        <v/>
      </c>
      <c r="E1404" s="2" t="str">
        <f>IF(exp!F1406&lt;&gt;"",exp!F1406,"")</f>
        <v/>
      </c>
      <c r="F1404" s="2" t="str">
        <f>IF(exp!G1406&lt;&gt;"",exp!G1406,"")</f>
        <v/>
      </c>
      <c r="G1404" s="2" t="str">
        <f>IF(exp!H1406&lt;&gt;"",VLOOKUP(exp!H1406,private!O:P,2,FALSE),"")</f>
        <v/>
      </c>
      <c r="H1404" s="2" t="str">
        <f>IF(exp!I1406&lt;&gt;"",exp!I1406,"")</f>
        <v/>
      </c>
      <c r="I1404" s="2" t="str">
        <f>IF(exp!J1406&lt;&gt;"",exp!J1406,"")</f>
        <v/>
      </c>
      <c r="J1404" s="2" t="str">
        <f>IF(exp!K1406&lt;&gt;"",exp!K1406,"")</f>
        <v/>
      </c>
      <c r="K1404" s="2" t="str">
        <f>IF(exp!L1406&lt;&gt;"",exp!L1406,"")</f>
        <v/>
      </c>
      <c r="L1404" s="2" t="str">
        <f>IF(exp!M1406&lt;&gt;"",exp!M1406,"")</f>
        <v/>
      </c>
      <c r="M1404" s="2" t="str">
        <f>IF(exp!N1406&lt;&gt;"",exp!N1406,"")</f>
        <v/>
      </c>
      <c r="N1404" s="2" t="str">
        <f>IF(exp!O1406&lt;&gt;"",exp!O1406,"")</f>
        <v/>
      </c>
      <c r="O1404" s="2" t="str">
        <f>IF(exp!P1406&lt;&gt;"",exp!P1406,"")</f>
        <v/>
      </c>
    </row>
    <row r="1405" spans="1:15" x14ac:dyDescent="0.25">
      <c r="A1405" s="2" t="str">
        <f>IF(exp!B1407&lt;&gt;"",exp!A1407,"")</f>
        <v/>
      </c>
      <c r="B1405" s="2" t="str">
        <f>IF(exp!B1407&lt;&gt;"",exp!B1407,"")</f>
        <v/>
      </c>
      <c r="C1405" s="2" t="str">
        <f>IF(exp!D1407&lt;&gt;"",exp!D1407,"")</f>
        <v/>
      </c>
      <c r="D1405" s="63" t="str">
        <f>IF(exp!E1407&lt;&gt;"",exp!E1407,"")</f>
        <v/>
      </c>
      <c r="E1405" s="2" t="str">
        <f>IF(exp!F1407&lt;&gt;"",exp!F1407,"")</f>
        <v/>
      </c>
      <c r="F1405" s="2" t="str">
        <f>IF(exp!G1407&lt;&gt;"",exp!G1407,"")</f>
        <v/>
      </c>
      <c r="G1405" s="2" t="str">
        <f>IF(exp!H1407&lt;&gt;"",VLOOKUP(exp!H1407,private!O:P,2,FALSE),"")</f>
        <v/>
      </c>
      <c r="H1405" s="2" t="str">
        <f>IF(exp!I1407&lt;&gt;"",exp!I1407,"")</f>
        <v/>
      </c>
      <c r="I1405" s="2" t="str">
        <f>IF(exp!J1407&lt;&gt;"",exp!J1407,"")</f>
        <v/>
      </c>
      <c r="J1405" s="2" t="str">
        <f>IF(exp!K1407&lt;&gt;"",exp!K1407,"")</f>
        <v/>
      </c>
      <c r="K1405" s="2" t="str">
        <f>IF(exp!L1407&lt;&gt;"",exp!L1407,"")</f>
        <v/>
      </c>
      <c r="L1405" s="2" t="str">
        <f>IF(exp!M1407&lt;&gt;"",exp!M1407,"")</f>
        <v/>
      </c>
      <c r="M1405" s="2" t="str">
        <f>IF(exp!N1407&lt;&gt;"",exp!N1407,"")</f>
        <v/>
      </c>
      <c r="N1405" s="2" t="str">
        <f>IF(exp!O1407&lt;&gt;"",exp!O1407,"")</f>
        <v/>
      </c>
      <c r="O1405" s="2" t="str">
        <f>IF(exp!P1407&lt;&gt;"",exp!P1407,"")</f>
        <v/>
      </c>
    </row>
    <row r="1406" spans="1:15" x14ac:dyDescent="0.25">
      <c r="A1406" s="2" t="str">
        <f>IF(exp!B1408&lt;&gt;"",exp!A1408,"")</f>
        <v/>
      </c>
      <c r="B1406" s="2" t="str">
        <f>IF(exp!B1408&lt;&gt;"",exp!B1408,"")</f>
        <v/>
      </c>
      <c r="C1406" s="2" t="str">
        <f>IF(exp!D1408&lt;&gt;"",exp!D1408,"")</f>
        <v/>
      </c>
      <c r="D1406" s="63" t="str">
        <f>IF(exp!E1408&lt;&gt;"",exp!E1408,"")</f>
        <v/>
      </c>
      <c r="E1406" s="2" t="str">
        <f>IF(exp!F1408&lt;&gt;"",exp!F1408,"")</f>
        <v/>
      </c>
      <c r="F1406" s="2" t="str">
        <f>IF(exp!G1408&lt;&gt;"",exp!G1408,"")</f>
        <v/>
      </c>
      <c r="G1406" s="2" t="str">
        <f>IF(exp!H1408&lt;&gt;"",VLOOKUP(exp!H1408,private!O:P,2,FALSE),"")</f>
        <v/>
      </c>
      <c r="H1406" s="2" t="str">
        <f>IF(exp!I1408&lt;&gt;"",exp!I1408,"")</f>
        <v/>
      </c>
      <c r="I1406" s="2" t="str">
        <f>IF(exp!J1408&lt;&gt;"",exp!J1408,"")</f>
        <v/>
      </c>
      <c r="J1406" s="2" t="str">
        <f>IF(exp!K1408&lt;&gt;"",exp!K1408,"")</f>
        <v/>
      </c>
      <c r="K1406" s="2" t="str">
        <f>IF(exp!L1408&lt;&gt;"",exp!L1408,"")</f>
        <v/>
      </c>
      <c r="L1406" s="2" t="str">
        <f>IF(exp!M1408&lt;&gt;"",exp!M1408,"")</f>
        <v/>
      </c>
      <c r="M1406" s="2" t="str">
        <f>IF(exp!N1408&lt;&gt;"",exp!N1408,"")</f>
        <v/>
      </c>
      <c r="N1406" s="2" t="str">
        <f>IF(exp!O1408&lt;&gt;"",exp!O1408,"")</f>
        <v/>
      </c>
      <c r="O1406" s="2" t="str">
        <f>IF(exp!P1408&lt;&gt;"",exp!P1408,"")</f>
        <v/>
      </c>
    </row>
    <row r="1407" spans="1:15" x14ac:dyDescent="0.25">
      <c r="A1407" s="2" t="str">
        <f>IF(exp!B1409&lt;&gt;"",exp!A1409,"")</f>
        <v/>
      </c>
      <c r="B1407" s="2" t="str">
        <f>IF(exp!B1409&lt;&gt;"",exp!B1409,"")</f>
        <v/>
      </c>
      <c r="C1407" s="2" t="str">
        <f>IF(exp!D1409&lt;&gt;"",exp!D1409,"")</f>
        <v/>
      </c>
      <c r="D1407" s="63" t="str">
        <f>IF(exp!E1409&lt;&gt;"",exp!E1409,"")</f>
        <v/>
      </c>
      <c r="E1407" s="2" t="str">
        <f>IF(exp!F1409&lt;&gt;"",exp!F1409,"")</f>
        <v/>
      </c>
      <c r="F1407" s="2" t="str">
        <f>IF(exp!G1409&lt;&gt;"",exp!G1409,"")</f>
        <v/>
      </c>
      <c r="G1407" s="2" t="str">
        <f>IF(exp!H1409&lt;&gt;"",VLOOKUP(exp!H1409,private!O:P,2,FALSE),"")</f>
        <v/>
      </c>
      <c r="H1407" s="2" t="str">
        <f>IF(exp!I1409&lt;&gt;"",exp!I1409,"")</f>
        <v/>
      </c>
      <c r="I1407" s="2" t="str">
        <f>IF(exp!J1409&lt;&gt;"",exp!J1409,"")</f>
        <v/>
      </c>
      <c r="J1407" s="2" t="str">
        <f>IF(exp!K1409&lt;&gt;"",exp!K1409,"")</f>
        <v/>
      </c>
      <c r="K1407" s="2" t="str">
        <f>IF(exp!L1409&lt;&gt;"",exp!L1409,"")</f>
        <v/>
      </c>
      <c r="L1407" s="2" t="str">
        <f>IF(exp!M1409&lt;&gt;"",exp!M1409,"")</f>
        <v/>
      </c>
      <c r="M1407" s="2" t="str">
        <f>IF(exp!N1409&lt;&gt;"",exp!N1409,"")</f>
        <v/>
      </c>
      <c r="N1407" s="2" t="str">
        <f>IF(exp!O1409&lt;&gt;"",exp!O1409,"")</f>
        <v/>
      </c>
      <c r="O1407" s="2" t="str">
        <f>IF(exp!P1409&lt;&gt;"",exp!P1409,"")</f>
        <v/>
      </c>
    </row>
    <row r="1408" spans="1:15" x14ac:dyDescent="0.25">
      <c r="A1408" s="2" t="str">
        <f>IF(exp!B1410&lt;&gt;"",exp!A1410,"")</f>
        <v/>
      </c>
      <c r="B1408" s="2" t="str">
        <f>IF(exp!B1410&lt;&gt;"",exp!B1410,"")</f>
        <v/>
      </c>
      <c r="C1408" s="2" t="str">
        <f>IF(exp!D1410&lt;&gt;"",exp!D1410,"")</f>
        <v/>
      </c>
      <c r="D1408" s="63" t="str">
        <f>IF(exp!E1410&lt;&gt;"",exp!E1410,"")</f>
        <v/>
      </c>
      <c r="E1408" s="2" t="str">
        <f>IF(exp!F1410&lt;&gt;"",exp!F1410,"")</f>
        <v/>
      </c>
      <c r="F1408" s="2" t="str">
        <f>IF(exp!G1410&lt;&gt;"",exp!G1410,"")</f>
        <v/>
      </c>
      <c r="G1408" s="2" t="str">
        <f>IF(exp!H1410&lt;&gt;"",VLOOKUP(exp!H1410,private!O:P,2,FALSE),"")</f>
        <v/>
      </c>
      <c r="H1408" s="2" t="str">
        <f>IF(exp!I1410&lt;&gt;"",exp!I1410,"")</f>
        <v/>
      </c>
      <c r="I1408" s="2" t="str">
        <f>IF(exp!J1410&lt;&gt;"",exp!J1410,"")</f>
        <v/>
      </c>
      <c r="J1408" s="2" t="str">
        <f>IF(exp!K1410&lt;&gt;"",exp!K1410,"")</f>
        <v/>
      </c>
      <c r="K1408" s="2" t="str">
        <f>IF(exp!L1410&lt;&gt;"",exp!L1410,"")</f>
        <v/>
      </c>
      <c r="L1408" s="2" t="str">
        <f>IF(exp!M1410&lt;&gt;"",exp!M1410,"")</f>
        <v/>
      </c>
      <c r="M1408" s="2" t="str">
        <f>IF(exp!N1410&lt;&gt;"",exp!N1410,"")</f>
        <v/>
      </c>
      <c r="N1408" s="2" t="str">
        <f>IF(exp!O1410&lt;&gt;"",exp!O1410,"")</f>
        <v/>
      </c>
      <c r="O1408" s="2" t="str">
        <f>IF(exp!P1410&lt;&gt;"",exp!P1410,"")</f>
        <v/>
      </c>
    </row>
    <row r="1409" spans="1:15" x14ac:dyDescent="0.25">
      <c r="A1409" s="2" t="str">
        <f>IF(exp!B1411&lt;&gt;"",exp!A1411,"")</f>
        <v/>
      </c>
      <c r="B1409" s="2" t="str">
        <f>IF(exp!B1411&lt;&gt;"",exp!B1411,"")</f>
        <v/>
      </c>
      <c r="C1409" s="2" t="str">
        <f>IF(exp!D1411&lt;&gt;"",exp!D1411,"")</f>
        <v/>
      </c>
      <c r="D1409" s="63" t="str">
        <f>IF(exp!E1411&lt;&gt;"",exp!E1411,"")</f>
        <v/>
      </c>
      <c r="E1409" s="2" t="str">
        <f>IF(exp!F1411&lt;&gt;"",exp!F1411,"")</f>
        <v/>
      </c>
      <c r="F1409" s="2" t="str">
        <f>IF(exp!G1411&lt;&gt;"",exp!G1411,"")</f>
        <v/>
      </c>
      <c r="G1409" s="2" t="str">
        <f>IF(exp!H1411&lt;&gt;"",VLOOKUP(exp!H1411,private!O:P,2,FALSE),"")</f>
        <v/>
      </c>
      <c r="H1409" s="2" t="str">
        <f>IF(exp!I1411&lt;&gt;"",exp!I1411,"")</f>
        <v/>
      </c>
      <c r="I1409" s="2" t="str">
        <f>IF(exp!J1411&lt;&gt;"",exp!J1411,"")</f>
        <v/>
      </c>
      <c r="J1409" s="2" t="str">
        <f>IF(exp!K1411&lt;&gt;"",exp!K1411,"")</f>
        <v/>
      </c>
      <c r="K1409" s="2" t="str">
        <f>IF(exp!L1411&lt;&gt;"",exp!L1411,"")</f>
        <v/>
      </c>
      <c r="L1409" s="2" t="str">
        <f>IF(exp!M1411&lt;&gt;"",exp!M1411,"")</f>
        <v/>
      </c>
      <c r="M1409" s="2" t="str">
        <f>IF(exp!N1411&lt;&gt;"",exp!N1411,"")</f>
        <v/>
      </c>
      <c r="N1409" s="2" t="str">
        <f>IF(exp!O1411&lt;&gt;"",exp!O1411,"")</f>
        <v/>
      </c>
      <c r="O1409" s="2" t="str">
        <f>IF(exp!P1411&lt;&gt;"",exp!P1411,"")</f>
        <v/>
      </c>
    </row>
    <row r="1410" spans="1:15" x14ac:dyDescent="0.25">
      <c r="A1410" s="2" t="str">
        <f>IF(exp!B1412&lt;&gt;"",exp!A1412,"")</f>
        <v/>
      </c>
      <c r="B1410" s="2" t="str">
        <f>IF(exp!B1412&lt;&gt;"",exp!B1412,"")</f>
        <v/>
      </c>
      <c r="C1410" s="2" t="str">
        <f>IF(exp!D1412&lt;&gt;"",exp!D1412,"")</f>
        <v/>
      </c>
      <c r="D1410" s="63" t="str">
        <f>IF(exp!E1412&lt;&gt;"",exp!E1412,"")</f>
        <v/>
      </c>
      <c r="E1410" s="2" t="str">
        <f>IF(exp!F1412&lt;&gt;"",exp!F1412,"")</f>
        <v/>
      </c>
      <c r="F1410" s="2" t="str">
        <f>IF(exp!G1412&lt;&gt;"",exp!G1412,"")</f>
        <v/>
      </c>
      <c r="G1410" s="2" t="str">
        <f>IF(exp!H1412&lt;&gt;"",VLOOKUP(exp!H1412,private!O:P,2,FALSE),"")</f>
        <v/>
      </c>
      <c r="H1410" s="2" t="str">
        <f>IF(exp!I1412&lt;&gt;"",exp!I1412,"")</f>
        <v/>
      </c>
      <c r="I1410" s="2" t="str">
        <f>IF(exp!J1412&lt;&gt;"",exp!J1412,"")</f>
        <v/>
      </c>
      <c r="J1410" s="2" t="str">
        <f>IF(exp!K1412&lt;&gt;"",exp!K1412,"")</f>
        <v/>
      </c>
      <c r="K1410" s="2" t="str">
        <f>IF(exp!L1412&lt;&gt;"",exp!L1412,"")</f>
        <v/>
      </c>
      <c r="L1410" s="2" t="str">
        <f>IF(exp!M1412&lt;&gt;"",exp!M1412,"")</f>
        <v/>
      </c>
      <c r="M1410" s="2" t="str">
        <f>IF(exp!N1412&lt;&gt;"",exp!N1412,"")</f>
        <v/>
      </c>
      <c r="N1410" s="2" t="str">
        <f>IF(exp!O1412&lt;&gt;"",exp!O1412,"")</f>
        <v/>
      </c>
      <c r="O1410" s="2" t="str">
        <f>IF(exp!P1412&lt;&gt;"",exp!P1412,"")</f>
        <v/>
      </c>
    </row>
    <row r="1411" spans="1:15" x14ac:dyDescent="0.25">
      <c r="A1411" s="2" t="str">
        <f>IF(exp!B1413&lt;&gt;"",exp!A1413,"")</f>
        <v/>
      </c>
      <c r="B1411" s="2" t="str">
        <f>IF(exp!B1413&lt;&gt;"",exp!B1413,"")</f>
        <v/>
      </c>
      <c r="C1411" s="2" t="str">
        <f>IF(exp!D1413&lt;&gt;"",exp!D1413,"")</f>
        <v/>
      </c>
      <c r="D1411" s="63" t="str">
        <f>IF(exp!E1413&lt;&gt;"",exp!E1413,"")</f>
        <v/>
      </c>
      <c r="E1411" s="2" t="str">
        <f>IF(exp!F1413&lt;&gt;"",exp!F1413,"")</f>
        <v/>
      </c>
      <c r="F1411" s="2" t="str">
        <f>IF(exp!G1413&lt;&gt;"",exp!G1413,"")</f>
        <v/>
      </c>
      <c r="G1411" s="2" t="str">
        <f>IF(exp!H1413&lt;&gt;"",VLOOKUP(exp!H1413,private!O:P,2,FALSE),"")</f>
        <v/>
      </c>
      <c r="H1411" s="2" t="str">
        <f>IF(exp!I1413&lt;&gt;"",exp!I1413,"")</f>
        <v/>
      </c>
      <c r="I1411" s="2" t="str">
        <f>IF(exp!J1413&lt;&gt;"",exp!J1413,"")</f>
        <v/>
      </c>
      <c r="J1411" s="2" t="str">
        <f>IF(exp!K1413&lt;&gt;"",exp!K1413,"")</f>
        <v/>
      </c>
      <c r="K1411" s="2" t="str">
        <f>IF(exp!L1413&lt;&gt;"",exp!L1413,"")</f>
        <v/>
      </c>
      <c r="L1411" s="2" t="str">
        <f>IF(exp!M1413&lt;&gt;"",exp!M1413,"")</f>
        <v/>
      </c>
      <c r="M1411" s="2" t="str">
        <f>IF(exp!N1413&lt;&gt;"",exp!N1413,"")</f>
        <v/>
      </c>
      <c r="N1411" s="2" t="str">
        <f>IF(exp!O1413&lt;&gt;"",exp!O1413,"")</f>
        <v/>
      </c>
      <c r="O1411" s="2" t="str">
        <f>IF(exp!P1413&lt;&gt;"",exp!P1413,"")</f>
        <v/>
      </c>
    </row>
    <row r="1412" spans="1:15" x14ac:dyDescent="0.25">
      <c r="A1412" s="2" t="str">
        <f>IF(exp!B1414&lt;&gt;"",exp!A1414,"")</f>
        <v/>
      </c>
      <c r="B1412" s="2" t="str">
        <f>IF(exp!B1414&lt;&gt;"",exp!B1414,"")</f>
        <v/>
      </c>
      <c r="C1412" s="2" t="str">
        <f>IF(exp!D1414&lt;&gt;"",exp!D1414,"")</f>
        <v/>
      </c>
      <c r="D1412" s="63" t="str">
        <f>IF(exp!E1414&lt;&gt;"",exp!E1414,"")</f>
        <v/>
      </c>
      <c r="E1412" s="2" t="str">
        <f>IF(exp!F1414&lt;&gt;"",exp!F1414,"")</f>
        <v/>
      </c>
      <c r="F1412" s="2" t="str">
        <f>IF(exp!G1414&lt;&gt;"",exp!G1414,"")</f>
        <v/>
      </c>
      <c r="G1412" s="2" t="str">
        <f>IF(exp!H1414&lt;&gt;"",VLOOKUP(exp!H1414,private!O:P,2,FALSE),"")</f>
        <v/>
      </c>
      <c r="H1412" s="2" t="str">
        <f>IF(exp!I1414&lt;&gt;"",exp!I1414,"")</f>
        <v/>
      </c>
      <c r="I1412" s="2" t="str">
        <f>IF(exp!J1414&lt;&gt;"",exp!J1414,"")</f>
        <v/>
      </c>
      <c r="J1412" s="2" t="str">
        <f>IF(exp!K1414&lt;&gt;"",exp!K1414,"")</f>
        <v/>
      </c>
      <c r="K1412" s="2" t="str">
        <f>IF(exp!L1414&lt;&gt;"",exp!L1414,"")</f>
        <v/>
      </c>
      <c r="L1412" s="2" t="str">
        <f>IF(exp!M1414&lt;&gt;"",exp!M1414,"")</f>
        <v/>
      </c>
      <c r="M1412" s="2" t="str">
        <f>IF(exp!N1414&lt;&gt;"",exp!N1414,"")</f>
        <v/>
      </c>
      <c r="N1412" s="2" t="str">
        <f>IF(exp!O1414&lt;&gt;"",exp!O1414,"")</f>
        <v/>
      </c>
      <c r="O1412" s="2" t="str">
        <f>IF(exp!P1414&lt;&gt;"",exp!P1414,"")</f>
        <v/>
      </c>
    </row>
    <row r="1413" spans="1:15" x14ac:dyDescent="0.25">
      <c r="A1413" s="2" t="str">
        <f>IF(exp!B1415&lt;&gt;"",exp!A1415,"")</f>
        <v/>
      </c>
      <c r="B1413" s="2" t="str">
        <f>IF(exp!B1415&lt;&gt;"",exp!B1415,"")</f>
        <v/>
      </c>
      <c r="C1413" s="2" t="str">
        <f>IF(exp!D1415&lt;&gt;"",exp!D1415,"")</f>
        <v/>
      </c>
      <c r="D1413" s="63" t="str">
        <f>IF(exp!E1415&lt;&gt;"",exp!E1415,"")</f>
        <v/>
      </c>
      <c r="E1413" s="2" t="str">
        <f>IF(exp!F1415&lt;&gt;"",exp!F1415,"")</f>
        <v/>
      </c>
      <c r="F1413" s="2" t="str">
        <f>IF(exp!G1415&lt;&gt;"",exp!G1415,"")</f>
        <v/>
      </c>
      <c r="G1413" s="2" t="str">
        <f>IF(exp!H1415&lt;&gt;"",VLOOKUP(exp!H1415,private!O:P,2,FALSE),"")</f>
        <v/>
      </c>
      <c r="H1413" s="2" t="str">
        <f>IF(exp!I1415&lt;&gt;"",exp!I1415,"")</f>
        <v/>
      </c>
      <c r="I1413" s="2" t="str">
        <f>IF(exp!J1415&lt;&gt;"",exp!J1415,"")</f>
        <v/>
      </c>
      <c r="J1413" s="2" t="str">
        <f>IF(exp!K1415&lt;&gt;"",exp!K1415,"")</f>
        <v/>
      </c>
      <c r="K1413" s="2" t="str">
        <f>IF(exp!L1415&lt;&gt;"",exp!L1415,"")</f>
        <v/>
      </c>
      <c r="L1413" s="2" t="str">
        <f>IF(exp!M1415&lt;&gt;"",exp!M1415,"")</f>
        <v/>
      </c>
      <c r="M1413" s="2" t="str">
        <f>IF(exp!N1415&lt;&gt;"",exp!N1415,"")</f>
        <v/>
      </c>
      <c r="N1413" s="2" t="str">
        <f>IF(exp!O1415&lt;&gt;"",exp!O1415,"")</f>
        <v/>
      </c>
      <c r="O1413" s="2" t="str">
        <f>IF(exp!P1415&lt;&gt;"",exp!P1415,"")</f>
        <v/>
      </c>
    </row>
    <row r="1414" spans="1:15" x14ac:dyDescent="0.25">
      <c r="A1414" s="2" t="str">
        <f>IF(exp!B1416&lt;&gt;"",exp!A1416,"")</f>
        <v/>
      </c>
      <c r="B1414" s="2" t="str">
        <f>IF(exp!B1416&lt;&gt;"",exp!B1416,"")</f>
        <v/>
      </c>
      <c r="C1414" s="2" t="str">
        <f>IF(exp!D1416&lt;&gt;"",exp!D1416,"")</f>
        <v/>
      </c>
      <c r="D1414" s="63" t="str">
        <f>IF(exp!E1416&lt;&gt;"",exp!E1416,"")</f>
        <v/>
      </c>
      <c r="E1414" s="2" t="str">
        <f>IF(exp!F1416&lt;&gt;"",exp!F1416,"")</f>
        <v/>
      </c>
      <c r="F1414" s="2" t="str">
        <f>IF(exp!G1416&lt;&gt;"",exp!G1416,"")</f>
        <v/>
      </c>
      <c r="G1414" s="2" t="str">
        <f>IF(exp!H1416&lt;&gt;"",VLOOKUP(exp!H1416,private!O:P,2,FALSE),"")</f>
        <v/>
      </c>
      <c r="H1414" s="2" t="str">
        <f>IF(exp!I1416&lt;&gt;"",exp!I1416,"")</f>
        <v/>
      </c>
      <c r="I1414" s="2" t="str">
        <f>IF(exp!J1416&lt;&gt;"",exp!J1416,"")</f>
        <v/>
      </c>
      <c r="J1414" s="2" t="str">
        <f>IF(exp!K1416&lt;&gt;"",exp!K1416,"")</f>
        <v/>
      </c>
      <c r="K1414" s="2" t="str">
        <f>IF(exp!L1416&lt;&gt;"",exp!L1416,"")</f>
        <v/>
      </c>
      <c r="L1414" s="2" t="str">
        <f>IF(exp!M1416&lt;&gt;"",exp!M1416,"")</f>
        <v/>
      </c>
      <c r="M1414" s="2" t="str">
        <f>IF(exp!N1416&lt;&gt;"",exp!N1416,"")</f>
        <v/>
      </c>
      <c r="N1414" s="2" t="str">
        <f>IF(exp!O1416&lt;&gt;"",exp!O1416,"")</f>
        <v/>
      </c>
      <c r="O1414" s="2" t="str">
        <f>IF(exp!P1416&lt;&gt;"",exp!P1416,"")</f>
        <v/>
      </c>
    </row>
    <row r="1415" spans="1:15" x14ac:dyDescent="0.25">
      <c r="A1415" s="2" t="str">
        <f>IF(exp!B1417&lt;&gt;"",exp!A1417,"")</f>
        <v/>
      </c>
      <c r="B1415" s="2" t="str">
        <f>IF(exp!B1417&lt;&gt;"",exp!B1417,"")</f>
        <v/>
      </c>
      <c r="C1415" s="2" t="str">
        <f>IF(exp!D1417&lt;&gt;"",exp!D1417,"")</f>
        <v/>
      </c>
      <c r="D1415" s="63" t="str">
        <f>IF(exp!E1417&lt;&gt;"",exp!E1417,"")</f>
        <v/>
      </c>
      <c r="E1415" s="2" t="str">
        <f>IF(exp!F1417&lt;&gt;"",exp!F1417,"")</f>
        <v/>
      </c>
      <c r="F1415" s="2" t="str">
        <f>IF(exp!G1417&lt;&gt;"",exp!G1417,"")</f>
        <v/>
      </c>
      <c r="G1415" s="2" t="str">
        <f>IF(exp!H1417&lt;&gt;"",VLOOKUP(exp!H1417,private!O:P,2,FALSE),"")</f>
        <v/>
      </c>
      <c r="H1415" s="2" t="str">
        <f>IF(exp!I1417&lt;&gt;"",exp!I1417,"")</f>
        <v/>
      </c>
      <c r="I1415" s="2" t="str">
        <f>IF(exp!J1417&lt;&gt;"",exp!J1417,"")</f>
        <v/>
      </c>
      <c r="J1415" s="2" t="str">
        <f>IF(exp!K1417&lt;&gt;"",exp!K1417,"")</f>
        <v/>
      </c>
      <c r="K1415" s="2" t="str">
        <f>IF(exp!L1417&lt;&gt;"",exp!L1417,"")</f>
        <v/>
      </c>
      <c r="L1415" s="2" t="str">
        <f>IF(exp!M1417&lt;&gt;"",exp!M1417,"")</f>
        <v/>
      </c>
      <c r="M1415" s="2" t="str">
        <f>IF(exp!N1417&lt;&gt;"",exp!N1417,"")</f>
        <v/>
      </c>
      <c r="N1415" s="2" t="str">
        <f>IF(exp!O1417&lt;&gt;"",exp!O1417,"")</f>
        <v/>
      </c>
      <c r="O1415" s="2" t="str">
        <f>IF(exp!P1417&lt;&gt;"",exp!P1417,"")</f>
        <v/>
      </c>
    </row>
    <row r="1416" spans="1:15" x14ac:dyDescent="0.25">
      <c r="A1416" s="2" t="str">
        <f>IF(exp!B1418&lt;&gt;"",exp!A1418,"")</f>
        <v/>
      </c>
      <c r="B1416" s="2" t="str">
        <f>IF(exp!B1418&lt;&gt;"",exp!B1418,"")</f>
        <v/>
      </c>
      <c r="C1416" s="2" t="str">
        <f>IF(exp!D1418&lt;&gt;"",exp!D1418,"")</f>
        <v/>
      </c>
      <c r="D1416" s="63" t="str">
        <f>IF(exp!E1418&lt;&gt;"",exp!E1418,"")</f>
        <v/>
      </c>
      <c r="E1416" s="2" t="str">
        <f>IF(exp!F1418&lt;&gt;"",exp!F1418,"")</f>
        <v/>
      </c>
      <c r="F1416" s="2" t="str">
        <f>IF(exp!G1418&lt;&gt;"",exp!G1418,"")</f>
        <v/>
      </c>
      <c r="G1416" s="2" t="str">
        <f>IF(exp!H1418&lt;&gt;"",VLOOKUP(exp!H1418,private!O:P,2,FALSE),"")</f>
        <v/>
      </c>
      <c r="H1416" s="2" t="str">
        <f>IF(exp!I1418&lt;&gt;"",exp!I1418,"")</f>
        <v/>
      </c>
      <c r="I1416" s="2" t="str">
        <f>IF(exp!J1418&lt;&gt;"",exp!J1418,"")</f>
        <v/>
      </c>
      <c r="J1416" s="2" t="str">
        <f>IF(exp!K1418&lt;&gt;"",exp!K1418,"")</f>
        <v/>
      </c>
      <c r="K1416" s="2" t="str">
        <f>IF(exp!L1418&lt;&gt;"",exp!L1418,"")</f>
        <v/>
      </c>
      <c r="L1416" s="2" t="str">
        <f>IF(exp!M1418&lt;&gt;"",exp!M1418,"")</f>
        <v/>
      </c>
      <c r="M1416" s="2" t="str">
        <f>IF(exp!N1418&lt;&gt;"",exp!N1418,"")</f>
        <v/>
      </c>
      <c r="N1416" s="2" t="str">
        <f>IF(exp!O1418&lt;&gt;"",exp!O1418,"")</f>
        <v/>
      </c>
      <c r="O1416" s="2" t="str">
        <f>IF(exp!P1418&lt;&gt;"",exp!P1418,"")</f>
        <v/>
      </c>
    </row>
    <row r="1417" spans="1:15" x14ac:dyDescent="0.25">
      <c r="A1417" s="2" t="str">
        <f>IF(exp!B1419&lt;&gt;"",exp!A1419,"")</f>
        <v/>
      </c>
      <c r="B1417" s="2" t="str">
        <f>IF(exp!B1419&lt;&gt;"",exp!B1419,"")</f>
        <v/>
      </c>
      <c r="C1417" s="2" t="str">
        <f>IF(exp!D1419&lt;&gt;"",exp!D1419,"")</f>
        <v/>
      </c>
      <c r="D1417" s="63" t="str">
        <f>IF(exp!E1419&lt;&gt;"",exp!E1419,"")</f>
        <v/>
      </c>
      <c r="E1417" s="2" t="str">
        <f>IF(exp!F1419&lt;&gt;"",exp!F1419,"")</f>
        <v/>
      </c>
      <c r="F1417" s="2" t="str">
        <f>IF(exp!G1419&lt;&gt;"",exp!G1419,"")</f>
        <v/>
      </c>
      <c r="G1417" s="2" t="str">
        <f>IF(exp!H1419&lt;&gt;"",VLOOKUP(exp!H1419,private!O:P,2,FALSE),"")</f>
        <v/>
      </c>
      <c r="H1417" s="2" t="str">
        <f>IF(exp!I1419&lt;&gt;"",exp!I1419,"")</f>
        <v/>
      </c>
      <c r="I1417" s="2" t="str">
        <f>IF(exp!J1419&lt;&gt;"",exp!J1419,"")</f>
        <v/>
      </c>
      <c r="J1417" s="2" t="str">
        <f>IF(exp!K1419&lt;&gt;"",exp!K1419,"")</f>
        <v/>
      </c>
      <c r="K1417" s="2" t="str">
        <f>IF(exp!L1419&lt;&gt;"",exp!L1419,"")</f>
        <v/>
      </c>
      <c r="L1417" s="2" t="str">
        <f>IF(exp!M1419&lt;&gt;"",exp!M1419,"")</f>
        <v/>
      </c>
      <c r="M1417" s="2" t="str">
        <f>IF(exp!N1419&lt;&gt;"",exp!N1419,"")</f>
        <v/>
      </c>
      <c r="N1417" s="2" t="str">
        <f>IF(exp!O1419&lt;&gt;"",exp!O1419,"")</f>
        <v/>
      </c>
      <c r="O1417" s="2" t="str">
        <f>IF(exp!P1419&lt;&gt;"",exp!P1419,"")</f>
        <v/>
      </c>
    </row>
    <row r="1418" spans="1:15" x14ac:dyDescent="0.25">
      <c r="A1418" s="2" t="str">
        <f>IF(exp!B1420&lt;&gt;"",exp!A1420,"")</f>
        <v/>
      </c>
      <c r="B1418" s="2" t="str">
        <f>IF(exp!B1420&lt;&gt;"",exp!B1420,"")</f>
        <v/>
      </c>
      <c r="C1418" s="2" t="str">
        <f>IF(exp!D1420&lt;&gt;"",exp!D1420,"")</f>
        <v/>
      </c>
      <c r="D1418" s="63" t="str">
        <f>IF(exp!E1420&lt;&gt;"",exp!E1420,"")</f>
        <v/>
      </c>
      <c r="E1418" s="2" t="str">
        <f>IF(exp!F1420&lt;&gt;"",exp!F1420,"")</f>
        <v/>
      </c>
      <c r="F1418" s="2" t="str">
        <f>IF(exp!G1420&lt;&gt;"",exp!G1420,"")</f>
        <v/>
      </c>
      <c r="G1418" s="2" t="str">
        <f>IF(exp!H1420&lt;&gt;"",VLOOKUP(exp!H1420,private!O:P,2,FALSE),"")</f>
        <v/>
      </c>
      <c r="H1418" s="2" t="str">
        <f>IF(exp!I1420&lt;&gt;"",exp!I1420,"")</f>
        <v/>
      </c>
      <c r="I1418" s="2" t="str">
        <f>IF(exp!J1420&lt;&gt;"",exp!J1420,"")</f>
        <v/>
      </c>
      <c r="J1418" s="2" t="str">
        <f>IF(exp!K1420&lt;&gt;"",exp!K1420,"")</f>
        <v/>
      </c>
      <c r="K1418" s="2" t="str">
        <f>IF(exp!L1420&lt;&gt;"",exp!L1420,"")</f>
        <v/>
      </c>
      <c r="L1418" s="2" t="str">
        <f>IF(exp!M1420&lt;&gt;"",exp!M1420,"")</f>
        <v/>
      </c>
      <c r="M1418" s="2" t="str">
        <f>IF(exp!N1420&lt;&gt;"",exp!N1420,"")</f>
        <v/>
      </c>
      <c r="N1418" s="2" t="str">
        <f>IF(exp!O1420&lt;&gt;"",exp!O1420,"")</f>
        <v/>
      </c>
      <c r="O1418" s="2" t="str">
        <f>IF(exp!P1420&lt;&gt;"",exp!P1420,"")</f>
        <v/>
      </c>
    </row>
    <row r="1419" spans="1:15" x14ac:dyDescent="0.25">
      <c r="A1419" s="2" t="str">
        <f>IF(exp!B1421&lt;&gt;"",exp!A1421,"")</f>
        <v/>
      </c>
      <c r="B1419" s="2" t="str">
        <f>IF(exp!B1421&lt;&gt;"",exp!B1421,"")</f>
        <v/>
      </c>
      <c r="C1419" s="2" t="str">
        <f>IF(exp!D1421&lt;&gt;"",exp!D1421,"")</f>
        <v/>
      </c>
      <c r="D1419" s="63" t="str">
        <f>IF(exp!E1421&lt;&gt;"",exp!E1421,"")</f>
        <v/>
      </c>
      <c r="E1419" s="2" t="str">
        <f>IF(exp!F1421&lt;&gt;"",exp!F1421,"")</f>
        <v/>
      </c>
      <c r="F1419" s="2" t="str">
        <f>IF(exp!G1421&lt;&gt;"",exp!G1421,"")</f>
        <v/>
      </c>
      <c r="G1419" s="2" t="str">
        <f>IF(exp!H1421&lt;&gt;"",VLOOKUP(exp!H1421,private!O:P,2,FALSE),"")</f>
        <v/>
      </c>
      <c r="H1419" s="2" t="str">
        <f>IF(exp!I1421&lt;&gt;"",exp!I1421,"")</f>
        <v/>
      </c>
      <c r="I1419" s="2" t="str">
        <f>IF(exp!J1421&lt;&gt;"",exp!J1421,"")</f>
        <v/>
      </c>
      <c r="J1419" s="2" t="str">
        <f>IF(exp!K1421&lt;&gt;"",exp!K1421,"")</f>
        <v/>
      </c>
      <c r="K1419" s="2" t="str">
        <f>IF(exp!L1421&lt;&gt;"",exp!L1421,"")</f>
        <v/>
      </c>
      <c r="L1419" s="2" t="str">
        <f>IF(exp!M1421&lt;&gt;"",exp!M1421,"")</f>
        <v/>
      </c>
      <c r="M1419" s="2" t="str">
        <f>IF(exp!N1421&lt;&gt;"",exp!N1421,"")</f>
        <v/>
      </c>
      <c r="N1419" s="2" t="str">
        <f>IF(exp!O1421&lt;&gt;"",exp!O1421,"")</f>
        <v/>
      </c>
      <c r="O1419" s="2" t="str">
        <f>IF(exp!P1421&lt;&gt;"",exp!P1421,"")</f>
        <v/>
      </c>
    </row>
    <row r="1420" spans="1:15" x14ac:dyDescent="0.25">
      <c r="A1420" s="2" t="str">
        <f>IF(exp!B1422&lt;&gt;"",exp!A1422,"")</f>
        <v/>
      </c>
      <c r="B1420" s="2" t="str">
        <f>IF(exp!B1422&lt;&gt;"",exp!B1422,"")</f>
        <v/>
      </c>
      <c r="C1420" s="2" t="str">
        <f>IF(exp!D1422&lt;&gt;"",exp!D1422,"")</f>
        <v/>
      </c>
      <c r="D1420" s="63" t="str">
        <f>IF(exp!E1422&lt;&gt;"",exp!E1422,"")</f>
        <v/>
      </c>
      <c r="E1420" s="2" t="str">
        <f>IF(exp!F1422&lt;&gt;"",exp!F1422,"")</f>
        <v/>
      </c>
      <c r="F1420" s="2" t="str">
        <f>IF(exp!G1422&lt;&gt;"",exp!G1422,"")</f>
        <v/>
      </c>
      <c r="G1420" s="2" t="str">
        <f>IF(exp!H1422&lt;&gt;"",VLOOKUP(exp!H1422,private!O:P,2,FALSE),"")</f>
        <v/>
      </c>
      <c r="H1420" s="2" t="str">
        <f>IF(exp!I1422&lt;&gt;"",exp!I1422,"")</f>
        <v/>
      </c>
      <c r="I1420" s="2" t="str">
        <f>IF(exp!J1422&lt;&gt;"",exp!J1422,"")</f>
        <v/>
      </c>
      <c r="J1420" s="2" t="str">
        <f>IF(exp!K1422&lt;&gt;"",exp!K1422,"")</f>
        <v/>
      </c>
      <c r="K1420" s="2" t="str">
        <f>IF(exp!L1422&lt;&gt;"",exp!L1422,"")</f>
        <v/>
      </c>
      <c r="L1420" s="2" t="str">
        <f>IF(exp!M1422&lt;&gt;"",exp!M1422,"")</f>
        <v/>
      </c>
      <c r="M1420" s="2" t="str">
        <f>IF(exp!N1422&lt;&gt;"",exp!N1422,"")</f>
        <v/>
      </c>
      <c r="N1420" s="2" t="str">
        <f>IF(exp!O1422&lt;&gt;"",exp!O1422,"")</f>
        <v/>
      </c>
      <c r="O1420" s="2" t="str">
        <f>IF(exp!P1422&lt;&gt;"",exp!P1422,"")</f>
        <v/>
      </c>
    </row>
    <row r="1421" spans="1:15" x14ac:dyDescent="0.25">
      <c r="A1421" s="2" t="str">
        <f>IF(exp!B1423&lt;&gt;"",exp!A1423,"")</f>
        <v/>
      </c>
      <c r="B1421" s="2" t="str">
        <f>IF(exp!B1423&lt;&gt;"",exp!B1423,"")</f>
        <v/>
      </c>
      <c r="C1421" s="2" t="str">
        <f>IF(exp!D1423&lt;&gt;"",exp!D1423,"")</f>
        <v/>
      </c>
      <c r="D1421" s="63" t="str">
        <f>IF(exp!E1423&lt;&gt;"",exp!E1423,"")</f>
        <v/>
      </c>
      <c r="E1421" s="2" t="str">
        <f>IF(exp!F1423&lt;&gt;"",exp!F1423,"")</f>
        <v/>
      </c>
      <c r="F1421" s="2" t="str">
        <f>IF(exp!G1423&lt;&gt;"",exp!G1423,"")</f>
        <v/>
      </c>
      <c r="G1421" s="2" t="str">
        <f>IF(exp!H1423&lt;&gt;"",VLOOKUP(exp!H1423,private!O:P,2,FALSE),"")</f>
        <v/>
      </c>
      <c r="H1421" s="2" t="str">
        <f>IF(exp!I1423&lt;&gt;"",exp!I1423,"")</f>
        <v/>
      </c>
      <c r="I1421" s="2" t="str">
        <f>IF(exp!J1423&lt;&gt;"",exp!J1423,"")</f>
        <v/>
      </c>
      <c r="J1421" s="2" t="str">
        <f>IF(exp!K1423&lt;&gt;"",exp!K1423,"")</f>
        <v/>
      </c>
      <c r="K1421" s="2" t="str">
        <f>IF(exp!L1423&lt;&gt;"",exp!L1423,"")</f>
        <v/>
      </c>
      <c r="L1421" s="2" t="str">
        <f>IF(exp!M1423&lt;&gt;"",exp!M1423,"")</f>
        <v/>
      </c>
      <c r="M1421" s="2" t="str">
        <f>IF(exp!N1423&lt;&gt;"",exp!N1423,"")</f>
        <v/>
      </c>
      <c r="N1421" s="2" t="str">
        <f>IF(exp!O1423&lt;&gt;"",exp!O1423,"")</f>
        <v/>
      </c>
      <c r="O1421" s="2" t="str">
        <f>IF(exp!P1423&lt;&gt;"",exp!P1423,"")</f>
        <v/>
      </c>
    </row>
    <row r="1422" spans="1:15" x14ac:dyDescent="0.25">
      <c r="A1422" s="2" t="str">
        <f>IF(exp!B1424&lt;&gt;"",exp!A1424,"")</f>
        <v/>
      </c>
      <c r="B1422" s="2" t="str">
        <f>IF(exp!B1424&lt;&gt;"",exp!B1424,"")</f>
        <v/>
      </c>
      <c r="C1422" s="2" t="str">
        <f>IF(exp!D1424&lt;&gt;"",exp!D1424,"")</f>
        <v/>
      </c>
      <c r="D1422" s="63" t="str">
        <f>IF(exp!E1424&lt;&gt;"",exp!E1424,"")</f>
        <v/>
      </c>
      <c r="E1422" s="2" t="str">
        <f>IF(exp!F1424&lt;&gt;"",exp!F1424,"")</f>
        <v/>
      </c>
      <c r="F1422" s="2" t="str">
        <f>IF(exp!G1424&lt;&gt;"",exp!G1424,"")</f>
        <v/>
      </c>
      <c r="G1422" s="2" t="str">
        <f>IF(exp!H1424&lt;&gt;"",VLOOKUP(exp!H1424,private!O:P,2,FALSE),"")</f>
        <v/>
      </c>
      <c r="H1422" s="2" t="str">
        <f>IF(exp!I1424&lt;&gt;"",exp!I1424,"")</f>
        <v/>
      </c>
      <c r="I1422" s="2" t="str">
        <f>IF(exp!J1424&lt;&gt;"",exp!J1424,"")</f>
        <v/>
      </c>
      <c r="J1422" s="2" t="str">
        <f>IF(exp!K1424&lt;&gt;"",exp!K1424,"")</f>
        <v/>
      </c>
      <c r="K1422" s="2" t="str">
        <f>IF(exp!L1424&lt;&gt;"",exp!L1424,"")</f>
        <v/>
      </c>
      <c r="L1422" s="2" t="str">
        <f>IF(exp!M1424&lt;&gt;"",exp!M1424,"")</f>
        <v/>
      </c>
      <c r="M1422" s="2" t="str">
        <f>IF(exp!N1424&lt;&gt;"",exp!N1424,"")</f>
        <v/>
      </c>
      <c r="N1422" s="2" t="str">
        <f>IF(exp!O1424&lt;&gt;"",exp!O1424,"")</f>
        <v/>
      </c>
      <c r="O1422" s="2" t="str">
        <f>IF(exp!P1424&lt;&gt;"",exp!P1424,"")</f>
        <v/>
      </c>
    </row>
    <row r="1423" spans="1:15" x14ac:dyDescent="0.25">
      <c r="A1423" s="2" t="str">
        <f>IF(exp!B1425&lt;&gt;"",exp!A1425,"")</f>
        <v/>
      </c>
      <c r="B1423" s="2" t="str">
        <f>IF(exp!B1425&lt;&gt;"",exp!B1425,"")</f>
        <v/>
      </c>
      <c r="C1423" s="2" t="str">
        <f>IF(exp!D1425&lt;&gt;"",exp!D1425,"")</f>
        <v/>
      </c>
      <c r="D1423" s="63" t="str">
        <f>IF(exp!E1425&lt;&gt;"",exp!E1425,"")</f>
        <v/>
      </c>
      <c r="E1423" s="2" t="str">
        <f>IF(exp!F1425&lt;&gt;"",exp!F1425,"")</f>
        <v/>
      </c>
      <c r="F1423" s="2" t="str">
        <f>IF(exp!G1425&lt;&gt;"",exp!G1425,"")</f>
        <v/>
      </c>
      <c r="G1423" s="2" t="str">
        <f>IF(exp!H1425&lt;&gt;"",VLOOKUP(exp!H1425,private!O:P,2,FALSE),"")</f>
        <v/>
      </c>
      <c r="H1423" s="2" t="str">
        <f>IF(exp!I1425&lt;&gt;"",exp!I1425,"")</f>
        <v/>
      </c>
      <c r="I1423" s="2" t="str">
        <f>IF(exp!J1425&lt;&gt;"",exp!J1425,"")</f>
        <v/>
      </c>
      <c r="J1423" s="2" t="str">
        <f>IF(exp!K1425&lt;&gt;"",exp!K1425,"")</f>
        <v/>
      </c>
      <c r="K1423" s="2" t="str">
        <f>IF(exp!L1425&lt;&gt;"",exp!L1425,"")</f>
        <v/>
      </c>
      <c r="L1423" s="2" t="str">
        <f>IF(exp!M1425&lt;&gt;"",exp!M1425,"")</f>
        <v/>
      </c>
      <c r="M1423" s="2" t="str">
        <f>IF(exp!N1425&lt;&gt;"",exp!N1425,"")</f>
        <v/>
      </c>
      <c r="N1423" s="2" t="str">
        <f>IF(exp!O1425&lt;&gt;"",exp!O1425,"")</f>
        <v/>
      </c>
      <c r="O1423" s="2" t="str">
        <f>IF(exp!P1425&lt;&gt;"",exp!P1425,"")</f>
        <v/>
      </c>
    </row>
    <row r="1424" spans="1:15" x14ac:dyDescent="0.25">
      <c r="A1424" s="2" t="str">
        <f>IF(exp!B1426&lt;&gt;"",exp!A1426,"")</f>
        <v/>
      </c>
      <c r="B1424" s="2" t="str">
        <f>IF(exp!B1426&lt;&gt;"",exp!B1426,"")</f>
        <v/>
      </c>
      <c r="C1424" s="2" t="str">
        <f>IF(exp!D1426&lt;&gt;"",exp!D1426,"")</f>
        <v/>
      </c>
      <c r="D1424" s="63" t="str">
        <f>IF(exp!E1426&lt;&gt;"",exp!E1426,"")</f>
        <v/>
      </c>
      <c r="E1424" s="2" t="str">
        <f>IF(exp!F1426&lt;&gt;"",exp!F1426,"")</f>
        <v/>
      </c>
      <c r="F1424" s="2" t="str">
        <f>IF(exp!G1426&lt;&gt;"",exp!G1426,"")</f>
        <v/>
      </c>
      <c r="G1424" s="2" t="str">
        <f>IF(exp!H1426&lt;&gt;"",VLOOKUP(exp!H1426,private!O:P,2,FALSE),"")</f>
        <v/>
      </c>
      <c r="H1424" s="2" t="str">
        <f>IF(exp!I1426&lt;&gt;"",exp!I1426,"")</f>
        <v/>
      </c>
      <c r="I1424" s="2" t="str">
        <f>IF(exp!J1426&lt;&gt;"",exp!J1426,"")</f>
        <v/>
      </c>
      <c r="J1424" s="2" t="str">
        <f>IF(exp!K1426&lt;&gt;"",exp!K1426,"")</f>
        <v/>
      </c>
      <c r="K1424" s="2" t="str">
        <f>IF(exp!L1426&lt;&gt;"",exp!L1426,"")</f>
        <v/>
      </c>
      <c r="L1424" s="2" t="str">
        <f>IF(exp!M1426&lt;&gt;"",exp!M1426,"")</f>
        <v/>
      </c>
      <c r="M1424" s="2" t="str">
        <f>IF(exp!N1426&lt;&gt;"",exp!N1426,"")</f>
        <v/>
      </c>
      <c r="N1424" s="2" t="str">
        <f>IF(exp!O1426&lt;&gt;"",exp!O1426,"")</f>
        <v/>
      </c>
      <c r="O1424" s="2" t="str">
        <f>IF(exp!P1426&lt;&gt;"",exp!P1426,"")</f>
        <v/>
      </c>
    </row>
    <row r="1425" spans="1:15" x14ac:dyDescent="0.25">
      <c r="A1425" s="2" t="str">
        <f>IF(exp!B1427&lt;&gt;"",exp!A1427,"")</f>
        <v/>
      </c>
      <c r="B1425" s="2" t="str">
        <f>IF(exp!B1427&lt;&gt;"",exp!B1427,"")</f>
        <v/>
      </c>
      <c r="C1425" s="2" t="str">
        <f>IF(exp!D1427&lt;&gt;"",exp!D1427,"")</f>
        <v/>
      </c>
      <c r="D1425" s="63" t="str">
        <f>IF(exp!E1427&lt;&gt;"",exp!E1427,"")</f>
        <v/>
      </c>
      <c r="E1425" s="2" t="str">
        <f>IF(exp!F1427&lt;&gt;"",exp!F1427,"")</f>
        <v/>
      </c>
      <c r="F1425" s="2" t="str">
        <f>IF(exp!G1427&lt;&gt;"",exp!G1427,"")</f>
        <v/>
      </c>
      <c r="G1425" s="2" t="str">
        <f>IF(exp!H1427&lt;&gt;"",VLOOKUP(exp!H1427,private!O:P,2,FALSE),"")</f>
        <v/>
      </c>
      <c r="H1425" s="2" t="str">
        <f>IF(exp!I1427&lt;&gt;"",exp!I1427,"")</f>
        <v/>
      </c>
      <c r="I1425" s="2" t="str">
        <f>IF(exp!J1427&lt;&gt;"",exp!J1427,"")</f>
        <v/>
      </c>
      <c r="J1425" s="2" t="str">
        <f>IF(exp!K1427&lt;&gt;"",exp!K1427,"")</f>
        <v/>
      </c>
      <c r="K1425" s="2" t="str">
        <f>IF(exp!L1427&lt;&gt;"",exp!L1427,"")</f>
        <v/>
      </c>
      <c r="L1425" s="2" t="str">
        <f>IF(exp!M1427&lt;&gt;"",exp!M1427,"")</f>
        <v/>
      </c>
      <c r="M1425" s="2" t="str">
        <f>IF(exp!N1427&lt;&gt;"",exp!N1427,"")</f>
        <v/>
      </c>
      <c r="N1425" s="2" t="str">
        <f>IF(exp!O1427&lt;&gt;"",exp!O1427,"")</f>
        <v/>
      </c>
      <c r="O1425" s="2" t="str">
        <f>IF(exp!P1427&lt;&gt;"",exp!P1427,"")</f>
        <v/>
      </c>
    </row>
    <row r="1426" spans="1:15" x14ac:dyDescent="0.25">
      <c r="A1426" s="2" t="str">
        <f>IF(exp!B1428&lt;&gt;"",exp!A1428,"")</f>
        <v/>
      </c>
      <c r="B1426" s="2" t="str">
        <f>IF(exp!B1428&lt;&gt;"",exp!B1428,"")</f>
        <v/>
      </c>
      <c r="C1426" s="2" t="str">
        <f>IF(exp!D1428&lt;&gt;"",exp!D1428,"")</f>
        <v/>
      </c>
      <c r="D1426" s="63" t="str">
        <f>IF(exp!E1428&lt;&gt;"",exp!E1428,"")</f>
        <v/>
      </c>
      <c r="E1426" s="2" t="str">
        <f>IF(exp!F1428&lt;&gt;"",exp!F1428,"")</f>
        <v/>
      </c>
      <c r="F1426" s="2" t="str">
        <f>IF(exp!G1428&lt;&gt;"",exp!G1428,"")</f>
        <v/>
      </c>
      <c r="G1426" s="2" t="str">
        <f>IF(exp!H1428&lt;&gt;"",VLOOKUP(exp!H1428,private!O:P,2,FALSE),"")</f>
        <v/>
      </c>
      <c r="H1426" s="2" t="str">
        <f>IF(exp!I1428&lt;&gt;"",exp!I1428,"")</f>
        <v/>
      </c>
      <c r="I1426" s="2" t="str">
        <f>IF(exp!J1428&lt;&gt;"",exp!J1428,"")</f>
        <v/>
      </c>
      <c r="J1426" s="2" t="str">
        <f>IF(exp!K1428&lt;&gt;"",exp!K1428,"")</f>
        <v/>
      </c>
      <c r="K1426" s="2" t="str">
        <f>IF(exp!L1428&lt;&gt;"",exp!L1428,"")</f>
        <v/>
      </c>
      <c r="L1426" s="2" t="str">
        <f>IF(exp!M1428&lt;&gt;"",exp!M1428,"")</f>
        <v/>
      </c>
      <c r="M1426" s="2" t="str">
        <f>IF(exp!N1428&lt;&gt;"",exp!N1428,"")</f>
        <v/>
      </c>
      <c r="N1426" s="2" t="str">
        <f>IF(exp!O1428&lt;&gt;"",exp!O1428,"")</f>
        <v/>
      </c>
      <c r="O1426" s="2" t="str">
        <f>IF(exp!P1428&lt;&gt;"",exp!P1428,"")</f>
        <v/>
      </c>
    </row>
    <row r="1427" spans="1:15" x14ac:dyDescent="0.25">
      <c r="A1427" s="2" t="str">
        <f>IF(exp!B1429&lt;&gt;"",exp!A1429,"")</f>
        <v/>
      </c>
      <c r="B1427" s="2" t="str">
        <f>IF(exp!B1429&lt;&gt;"",exp!B1429,"")</f>
        <v/>
      </c>
      <c r="C1427" s="2" t="str">
        <f>IF(exp!D1429&lt;&gt;"",exp!D1429,"")</f>
        <v/>
      </c>
      <c r="D1427" s="63" t="str">
        <f>IF(exp!E1429&lt;&gt;"",exp!E1429,"")</f>
        <v/>
      </c>
      <c r="E1427" s="2" t="str">
        <f>IF(exp!F1429&lt;&gt;"",exp!F1429,"")</f>
        <v/>
      </c>
      <c r="F1427" s="2" t="str">
        <f>IF(exp!G1429&lt;&gt;"",exp!G1429,"")</f>
        <v/>
      </c>
      <c r="G1427" s="2" t="str">
        <f>IF(exp!H1429&lt;&gt;"",VLOOKUP(exp!H1429,private!O:P,2,FALSE),"")</f>
        <v/>
      </c>
      <c r="H1427" s="2" t="str">
        <f>IF(exp!I1429&lt;&gt;"",exp!I1429,"")</f>
        <v/>
      </c>
      <c r="I1427" s="2" t="str">
        <f>IF(exp!J1429&lt;&gt;"",exp!J1429,"")</f>
        <v/>
      </c>
      <c r="J1427" s="2" t="str">
        <f>IF(exp!K1429&lt;&gt;"",exp!K1429,"")</f>
        <v/>
      </c>
      <c r="K1427" s="2" t="str">
        <f>IF(exp!L1429&lt;&gt;"",exp!L1429,"")</f>
        <v/>
      </c>
      <c r="L1427" s="2" t="str">
        <f>IF(exp!M1429&lt;&gt;"",exp!M1429,"")</f>
        <v/>
      </c>
      <c r="M1427" s="2" t="str">
        <f>IF(exp!N1429&lt;&gt;"",exp!N1429,"")</f>
        <v/>
      </c>
      <c r="N1427" s="2" t="str">
        <f>IF(exp!O1429&lt;&gt;"",exp!O1429,"")</f>
        <v/>
      </c>
      <c r="O1427" s="2" t="str">
        <f>IF(exp!P1429&lt;&gt;"",exp!P1429,"")</f>
        <v/>
      </c>
    </row>
    <row r="1428" spans="1:15" x14ac:dyDescent="0.25">
      <c r="A1428" s="2" t="str">
        <f>IF(exp!B1430&lt;&gt;"",exp!A1430,"")</f>
        <v/>
      </c>
      <c r="B1428" s="2" t="str">
        <f>IF(exp!B1430&lt;&gt;"",exp!B1430,"")</f>
        <v/>
      </c>
      <c r="C1428" s="2" t="str">
        <f>IF(exp!D1430&lt;&gt;"",exp!D1430,"")</f>
        <v/>
      </c>
      <c r="D1428" s="63" t="str">
        <f>IF(exp!E1430&lt;&gt;"",exp!E1430,"")</f>
        <v/>
      </c>
      <c r="E1428" s="2" t="str">
        <f>IF(exp!F1430&lt;&gt;"",exp!F1430,"")</f>
        <v/>
      </c>
      <c r="F1428" s="2" t="str">
        <f>IF(exp!G1430&lt;&gt;"",exp!G1430,"")</f>
        <v/>
      </c>
      <c r="G1428" s="2" t="str">
        <f>IF(exp!H1430&lt;&gt;"",VLOOKUP(exp!H1430,private!O:P,2,FALSE),"")</f>
        <v/>
      </c>
      <c r="H1428" s="2" t="str">
        <f>IF(exp!I1430&lt;&gt;"",exp!I1430,"")</f>
        <v/>
      </c>
      <c r="I1428" s="2" t="str">
        <f>IF(exp!J1430&lt;&gt;"",exp!J1430,"")</f>
        <v/>
      </c>
      <c r="J1428" s="2" t="str">
        <f>IF(exp!K1430&lt;&gt;"",exp!K1430,"")</f>
        <v/>
      </c>
      <c r="K1428" s="2" t="str">
        <f>IF(exp!L1430&lt;&gt;"",exp!L1430,"")</f>
        <v/>
      </c>
      <c r="L1428" s="2" t="str">
        <f>IF(exp!M1430&lt;&gt;"",exp!M1430,"")</f>
        <v/>
      </c>
      <c r="M1428" s="2" t="str">
        <f>IF(exp!N1430&lt;&gt;"",exp!N1430,"")</f>
        <v/>
      </c>
      <c r="N1428" s="2" t="str">
        <f>IF(exp!O1430&lt;&gt;"",exp!O1430,"")</f>
        <v/>
      </c>
      <c r="O1428" s="2" t="str">
        <f>IF(exp!P1430&lt;&gt;"",exp!P1430,"")</f>
        <v/>
      </c>
    </row>
    <row r="1429" spans="1:15" x14ac:dyDescent="0.25">
      <c r="A1429" s="2" t="str">
        <f>IF(exp!B1431&lt;&gt;"",exp!A1431,"")</f>
        <v/>
      </c>
      <c r="B1429" s="2" t="str">
        <f>IF(exp!B1431&lt;&gt;"",exp!B1431,"")</f>
        <v/>
      </c>
      <c r="C1429" s="2" t="str">
        <f>IF(exp!D1431&lt;&gt;"",exp!D1431,"")</f>
        <v/>
      </c>
      <c r="D1429" s="63" t="str">
        <f>IF(exp!E1431&lt;&gt;"",exp!E1431,"")</f>
        <v/>
      </c>
      <c r="E1429" s="2" t="str">
        <f>IF(exp!F1431&lt;&gt;"",exp!F1431,"")</f>
        <v/>
      </c>
      <c r="F1429" s="2" t="str">
        <f>IF(exp!G1431&lt;&gt;"",exp!G1431,"")</f>
        <v/>
      </c>
      <c r="G1429" s="2" t="str">
        <f>IF(exp!H1431&lt;&gt;"",VLOOKUP(exp!H1431,private!O:P,2,FALSE),"")</f>
        <v/>
      </c>
      <c r="H1429" s="2" t="str">
        <f>IF(exp!I1431&lt;&gt;"",exp!I1431,"")</f>
        <v/>
      </c>
      <c r="I1429" s="2" t="str">
        <f>IF(exp!J1431&lt;&gt;"",exp!J1431,"")</f>
        <v/>
      </c>
      <c r="J1429" s="2" t="str">
        <f>IF(exp!K1431&lt;&gt;"",exp!K1431,"")</f>
        <v/>
      </c>
      <c r="K1429" s="2" t="str">
        <f>IF(exp!L1431&lt;&gt;"",exp!L1431,"")</f>
        <v/>
      </c>
      <c r="L1429" s="2" t="str">
        <f>IF(exp!M1431&lt;&gt;"",exp!M1431,"")</f>
        <v/>
      </c>
      <c r="M1429" s="2" t="str">
        <f>IF(exp!N1431&lt;&gt;"",exp!N1431,"")</f>
        <v/>
      </c>
      <c r="N1429" s="2" t="str">
        <f>IF(exp!O1431&lt;&gt;"",exp!O1431,"")</f>
        <v/>
      </c>
      <c r="O1429" s="2" t="str">
        <f>IF(exp!P1431&lt;&gt;"",exp!P1431,"")</f>
        <v/>
      </c>
    </row>
    <row r="1430" spans="1:15" x14ac:dyDescent="0.25">
      <c r="A1430" s="2" t="str">
        <f>IF(exp!B1432&lt;&gt;"",exp!A1432,"")</f>
        <v/>
      </c>
      <c r="B1430" s="2" t="str">
        <f>IF(exp!B1432&lt;&gt;"",exp!B1432,"")</f>
        <v/>
      </c>
      <c r="C1430" s="2" t="str">
        <f>IF(exp!D1432&lt;&gt;"",exp!D1432,"")</f>
        <v/>
      </c>
      <c r="D1430" s="63" t="str">
        <f>IF(exp!E1432&lt;&gt;"",exp!E1432,"")</f>
        <v/>
      </c>
      <c r="E1430" s="2" t="str">
        <f>IF(exp!F1432&lt;&gt;"",exp!F1432,"")</f>
        <v/>
      </c>
      <c r="F1430" s="2" t="str">
        <f>IF(exp!G1432&lt;&gt;"",exp!G1432,"")</f>
        <v/>
      </c>
      <c r="G1430" s="2" t="str">
        <f>IF(exp!H1432&lt;&gt;"",VLOOKUP(exp!H1432,private!O:P,2,FALSE),"")</f>
        <v/>
      </c>
      <c r="H1430" s="2" t="str">
        <f>IF(exp!I1432&lt;&gt;"",exp!I1432,"")</f>
        <v/>
      </c>
      <c r="I1430" s="2" t="str">
        <f>IF(exp!J1432&lt;&gt;"",exp!J1432,"")</f>
        <v/>
      </c>
      <c r="J1430" s="2" t="str">
        <f>IF(exp!K1432&lt;&gt;"",exp!K1432,"")</f>
        <v/>
      </c>
      <c r="K1430" s="2" t="str">
        <f>IF(exp!L1432&lt;&gt;"",exp!L1432,"")</f>
        <v/>
      </c>
      <c r="L1430" s="2" t="str">
        <f>IF(exp!M1432&lt;&gt;"",exp!M1432,"")</f>
        <v/>
      </c>
      <c r="M1430" s="2" t="str">
        <f>IF(exp!N1432&lt;&gt;"",exp!N1432,"")</f>
        <v/>
      </c>
      <c r="N1430" s="2" t="str">
        <f>IF(exp!O1432&lt;&gt;"",exp!O1432,"")</f>
        <v/>
      </c>
      <c r="O1430" s="2" t="str">
        <f>IF(exp!P1432&lt;&gt;"",exp!P1432,"")</f>
        <v/>
      </c>
    </row>
    <row r="1431" spans="1:15" x14ac:dyDescent="0.25">
      <c r="A1431" s="2" t="str">
        <f>IF(exp!B1433&lt;&gt;"",exp!A1433,"")</f>
        <v/>
      </c>
      <c r="B1431" s="2" t="str">
        <f>IF(exp!B1433&lt;&gt;"",exp!B1433,"")</f>
        <v/>
      </c>
      <c r="C1431" s="2" t="str">
        <f>IF(exp!D1433&lt;&gt;"",exp!D1433,"")</f>
        <v/>
      </c>
      <c r="D1431" s="63" t="str">
        <f>IF(exp!E1433&lt;&gt;"",exp!E1433,"")</f>
        <v/>
      </c>
      <c r="E1431" s="2" t="str">
        <f>IF(exp!F1433&lt;&gt;"",exp!F1433,"")</f>
        <v/>
      </c>
      <c r="F1431" s="2" t="str">
        <f>IF(exp!G1433&lt;&gt;"",exp!G1433,"")</f>
        <v/>
      </c>
      <c r="G1431" s="2" t="str">
        <f>IF(exp!H1433&lt;&gt;"",VLOOKUP(exp!H1433,private!O:P,2,FALSE),"")</f>
        <v/>
      </c>
      <c r="H1431" s="2" t="str">
        <f>IF(exp!I1433&lt;&gt;"",exp!I1433,"")</f>
        <v/>
      </c>
      <c r="I1431" s="2" t="str">
        <f>IF(exp!J1433&lt;&gt;"",exp!J1433,"")</f>
        <v/>
      </c>
      <c r="J1431" s="2" t="str">
        <f>IF(exp!K1433&lt;&gt;"",exp!K1433,"")</f>
        <v/>
      </c>
      <c r="K1431" s="2" t="str">
        <f>IF(exp!L1433&lt;&gt;"",exp!L1433,"")</f>
        <v/>
      </c>
      <c r="L1431" s="2" t="str">
        <f>IF(exp!M1433&lt;&gt;"",exp!M1433,"")</f>
        <v/>
      </c>
      <c r="M1431" s="2" t="str">
        <f>IF(exp!N1433&lt;&gt;"",exp!N1433,"")</f>
        <v/>
      </c>
      <c r="N1431" s="2" t="str">
        <f>IF(exp!O1433&lt;&gt;"",exp!O1433,"")</f>
        <v/>
      </c>
      <c r="O1431" s="2" t="str">
        <f>IF(exp!P1433&lt;&gt;"",exp!P1433,"")</f>
        <v/>
      </c>
    </row>
    <row r="1432" spans="1:15" x14ac:dyDescent="0.25">
      <c r="A1432" s="2" t="str">
        <f>IF(exp!B1434&lt;&gt;"",exp!A1434,"")</f>
        <v/>
      </c>
      <c r="B1432" s="2" t="str">
        <f>IF(exp!B1434&lt;&gt;"",exp!B1434,"")</f>
        <v/>
      </c>
      <c r="C1432" s="2" t="str">
        <f>IF(exp!D1434&lt;&gt;"",exp!D1434,"")</f>
        <v/>
      </c>
      <c r="D1432" s="63" t="str">
        <f>IF(exp!E1434&lt;&gt;"",exp!E1434,"")</f>
        <v/>
      </c>
      <c r="E1432" s="2" t="str">
        <f>IF(exp!F1434&lt;&gt;"",exp!F1434,"")</f>
        <v/>
      </c>
      <c r="F1432" s="2" t="str">
        <f>IF(exp!G1434&lt;&gt;"",exp!G1434,"")</f>
        <v/>
      </c>
      <c r="G1432" s="2" t="str">
        <f>IF(exp!H1434&lt;&gt;"",VLOOKUP(exp!H1434,private!O:P,2,FALSE),"")</f>
        <v/>
      </c>
      <c r="H1432" s="2" t="str">
        <f>IF(exp!I1434&lt;&gt;"",exp!I1434,"")</f>
        <v/>
      </c>
      <c r="I1432" s="2" t="str">
        <f>IF(exp!J1434&lt;&gt;"",exp!J1434,"")</f>
        <v/>
      </c>
      <c r="J1432" s="2" t="str">
        <f>IF(exp!K1434&lt;&gt;"",exp!K1434,"")</f>
        <v/>
      </c>
      <c r="K1432" s="2" t="str">
        <f>IF(exp!L1434&lt;&gt;"",exp!L1434,"")</f>
        <v/>
      </c>
      <c r="L1432" s="2" t="str">
        <f>IF(exp!M1434&lt;&gt;"",exp!M1434,"")</f>
        <v/>
      </c>
      <c r="M1432" s="2" t="str">
        <f>IF(exp!N1434&lt;&gt;"",exp!N1434,"")</f>
        <v/>
      </c>
      <c r="N1432" s="2" t="str">
        <f>IF(exp!O1434&lt;&gt;"",exp!O1434,"")</f>
        <v/>
      </c>
      <c r="O1432" s="2" t="str">
        <f>IF(exp!P1434&lt;&gt;"",exp!P1434,"")</f>
        <v/>
      </c>
    </row>
    <row r="1433" spans="1:15" x14ac:dyDescent="0.25">
      <c r="A1433" s="2" t="str">
        <f>IF(exp!B1435&lt;&gt;"",exp!A1435,"")</f>
        <v/>
      </c>
      <c r="B1433" s="2" t="str">
        <f>IF(exp!B1435&lt;&gt;"",exp!B1435,"")</f>
        <v/>
      </c>
      <c r="C1433" s="2" t="str">
        <f>IF(exp!D1435&lt;&gt;"",exp!D1435,"")</f>
        <v/>
      </c>
      <c r="D1433" s="63" t="str">
        <f>IF(exp!E1435&lt;&gt;"",exp!E1435,"")</f>
        <v/>
      </c>
      <c r="E1433" s="2" t="str">
        <f>IF(exp!F1435&lt;&gt;"",exp!F1435,"")</f>
        <v/>
      </c>
      <c r="F1433" s="2" t="str">
        <f>IF(exp!G1435&lt;&gt;"",exp!G1435,"")</f>
        <v/>
      </c>
      <c r="G1433" s="2" t="str">
        <f>IF(exp!H1435&lt;&gt;"",VLOOKUP(exp!H1435,private!O:P,2,FALSE),"")</f>
        <v/>
      </c>
      <c r="H1433" s="2" t="str">
        <f>IF(exp!I1435&lt;&gt;"",exp!I1435,"")</f>
        <v/>
      </c>
      <c r="I1433" s="2" t="str">
        <f>IF(exp!J1435&lt;&gt;"",exp!J1435,"")</f>
        <v/>
      </c>
      <c r="J1433" s="2" t="str">
        <f>IF(exp!K1435&lt;&gt;"",exp!K1435,"")</f>
        <v/>
      </c>
      <c r="K1433" s="2" t="str">
        <f>IF(exp!L1435&lt;&gt;"",exp!L1435,"")</f>
        <v/>
      </c>
      <c r="L1433" s="2" t="str">
        <f>IF(exp!M1435&lt;&gt;"",exp!M1435,"")</f>
        <v/>
      </c>
      <c r="M1433" s="2" t="str">
        <f>IF(exp!N1435&lt;&gt;"",exp!N1435,"")</f>
        <v/>
      </c>
      <c r="N1433" s="2" t="str">
        <f>IF(exp!O1435&lt;&gt;"",exp!O1435,"")</f>
        <v/>
      </c>
      <c r="O1433" s="2" t="str">
        <f>IF(exp!P1435&lt;&gt;"",exp!P1435,"")</f>
        <v/>
      </c>
    </row>
    <row r="1434" spans="1:15" x14ac:dyDescent="0.25">
      <c r="A1434" s="2" t="str">
        <f>IF(exp!B1436&lt;&gt;"",exp!A1436,"")</f>
        <v/>
      </c>
      <c r="B1434" s="2" t="str">
        <f>IF(exp!B1436&lt;&gt;"",exp!B1436,"")</f>
        <v/>
      </c>
      <c r="C1434" s="2" t="str">
        <f>IF(exp!D1436&lt;&gt;"",exp!D1436,"")</f>
        <v/>
      </c>
      <c r="D1434" s="63" t="str">
        <f>IF(exp!E1436&lt;&gt;"",exp!E1436,"")</f>
        <v/>
      </c>
      <c r="E1434" s="2" t="str">
        <f>IF(exp!F1436&lt;&gt;"",exp!F1436,"")</f>
        <v/>
      </c>
      <c r="F1434" s="2" t="str">
        <f>IF(exp!G1436&lt;&gt;"",exp!G1436,"")</f>
        <v/>
      </c>
      <c r="G1434" s="2" t="str">
        <f>IF(exp!H1436&lt;&gt;"",VLOOKUP(exp!H1436,private!O:P,2,FALSE),"")</f>
        <v/>
      </c>
      <c r="H1434" s="2" t="str">
        <f>IF(exp!I1436&lt;&gt;"",exp!I1436,"")</f>
        <v/>
      </c>
      <c r="I1434" s="2" t="str">
        <f>IF(exp!J1436&lt;&gt;"",exp!J1436,"")</f>
        <v/>
      </c>
      <c r="J1434" s="2" t="str">
        <f>IF(exp!K1436&lt;&gt;"",exp!K1436,"")</f>
        <v/>
      </c>
      <c r="K1434" s="2" t="str">
        <f>IF(exp!L1436&lt;&gt;"",exp!L1436,"")</f>
        <v/>
      </c>
      <c r="L1434" s="2" t="str">
        <f>IF(exp!M1436&lt;&gt;"",exp!M1436,"")</f>
        <v/>
      </c>
      <c r="M1434" s="2" t="str">
        <f>IF(exp!N1436&lt;&gt;"",exp!N1436,"")</f>
        <v/>
      </c>
      <c r="N1434" s="2" t="str">
        <f>IF(exp!O1436&lt;&gt;"",exp!O1436,"")</f>
        <v/>
      </c>
      <c r="O1434" s="2" t="str">
        <f>IF(exp!P1436&lt;&gt;"",exp!P1436,"")</f>
        <v/>
      </c>
    </row>
    <row r="1435" spans="1:15" x14ac:dyDescent="0.25">
      <c r="A1435" s="2" t="str">
        <f>IF(exp!B1437&lt;&gt;"",exp!A1437,"")</f>
        <v/>
      </c>
      <c r="B1435" s="2" t="str">
        <f>IF(exp!B1437&lt;&gt;"",exp!B1437,"")</f>
        <v/>
      </c>
      <c r="C1435" s="2" t="str">
        <f>IF(exp!D1437&lt;&gt;"",exp!D1437,"")</f>
        <v/>
      </c>
      <c r="D1435" s="63" t="str">
        <f>IF(exp!E1437&lt;&gt;"",exp!E1437,"")</f>
        <v/>
      </c>
      <c r="E1435" s="2" t="str">
        <f>IF(exp!F1437&lt;&gt;"",exp!F1437,"")</f>
        <v/>
      </c>
      <c r="F1435" s="2" t="str">
        <f>IF(exp!G1437&lt;&gt;"",exp!G1437,"")</f>
        <v/>
      </c>
      <c r="G1435" s="2" t="str">
        <f>IF(exp!H1437&lt;&gt;"",VLOOKUP(exp!H1437,private!O:P,2,FALSE),"")</f>
        <v/>
      </c>
      <c r="H1435" s="2" t="str">
        <f>IF(exp!I1437&lt;&gt;"",exp!I1437,"")</f>
        <v/>
      </c>
      <c r="I1435" s="2" t="str">
        <f>IF(exp!J1437&lt;&gt;"",exp!J1437,"")</f>
        <v/>
      </c>
      <c r="J1435" s="2" t="str">
        <f>IF(exp!K1437&lt;&gt;"",exp!K1437,"")</f>
        <v/>
      </c>
      <c r="K1435" s="2" t="str">
        <f>IF(exp!L1437&lt;&gt;"",exp!L1437,"")</f>
        <v/>
      </c>
      <c r="L1435" s="2" t="str">
        <f>IF(exp!M1437&lt;&gt;"",exp!M1437,"")</f>
        <v/>
      </c>
      <c r="M1435" s="2" t="str">
        <f>IF(exp!N1437&lt;&gt;"",exp!N1437,"")</f>
        <v/>
      </c>
      <c r="N1435" s="2" t="str">
        <f>IF(exp!O1437&lt;&gt;"",exp!O1437,"")</f>
        <v/>
      </c>
      <c r="O1435" s="2" t="str">
        <f>IF(exp!P1437&lt;&gt;"",exp!P1437,"")</f>
        <v/>
      </c>
    </row>
    <row r="1436" spans="1:15" x14ac:dyDescent="0.25">
      <c r="A1436" s="2" t="str">
        <f>IF(exp!B1438&lt;&gt;"",exp!A1438,"")</f>
        <v/>
      </c>
      <c r="B1436" s="2" t="str">
        <f>IF(exp!B1438&lt;&gt;"",exp!B1438,"")</f>
        <v/>
      </c>
      <c r="C1436" s="2" t="str">
        <f>IF(exp!D1438&lt;&gt;"",exp!D1438,"")</f>
        <v/>
      </c>
      <c r="D1436" s="63" t="str">
        <f>IF(exp!E1438&lt;&gt;"",exp!E1438,"")</f>
        <v/>
      </c>
      <c r="E1436" s="2" t="str">
        <f>IF(exp!F1438&lt;&gt;"",exp!F1438,"")</f>
        <v/>
      </c>
      <c r="F1436" s="2" t="str">
        <f>IF(exp!G1438&lt;&gt;"",exp!G1438,"")</f>
        <v/>
      </c>
      <c r="G1436" s="2" t="str">
        <f>IF(exp!H1438&lt;&gt;"",VLOOKUP(exp!H1438,private!O:P,2,FALSE),"")</f>
        <v/>
      </c>
      <c r="H1436" s="2" t="str">
        <f>IF(exp!I1438&lt;&gt;"",exp!I1438,"")</f>
        <v/>
      </c>
      <c r="I1436" s="2" t="str">
        <f>IF(exp!J1438&lt;&gt;"",exp!J1438,"")</f>
        <v/>
      </c>
      <c r="J1436" s="2" t="str">
        <f>IF(exp!K1438&lt;&gt;"",exp!K1438,"")</f>
        <v/>
      </c>
      <c r="K1436" s="2" t="str">
        <f>IF(exp!L1438&lt;&gt;"",exp!L1438,"")</f>
        <v/>
      </c>
      <c r="L1436" s="2" t="str">
        <f>IF(exp!M1438&lt;&gt;"",exp!M1438,"")</f>
        <v/>
      </c>
      <c r="M1436" s="2" t="str">
        <f>IF(exp!N1438&lt;&gt;"",exp!N1438,"")</f>
        <v/>
      </c>
      <c r="N1436" s="2" t="str">
        <f>IF(exp!O1438&lt;&gt;"",exp!O1438,"")</f>
        <v/>
      </c>
      <c r="O1436" s="2" t="str">
        <f>IF(exp!P1438&lt;&gt;"",exp!P1438,"")</f>
        <v/>
      </c>
    </row>
    <row r="1437" spans="1:15" x14ac:dyDescent="0.25">
      <c r="A1437" s="2" t="str">
        <f>IF(exp!B1439&lt;&gt;"",exp!A1439,"")</f>
        <v/>
      </c>
      <c r="B1437" s="2" t="str">
        <f>IF(exp!B1439&lt;&gt;"",exp!B1439,"")</f>
        <v/>
      </c>
      <c r="C1437" s="2" t="str">
        <f>IF(exp!D1439&lt;&gt;"",exp!D1439,"")</f>
        <v/>
      </c>
      <c r="D1437" s="63" t="str">
        <f>IF(exp!E1439&lt;&gt;"",exp!E1439,"")</f>
        <v/>
      </c>
      <c r="E1437" s="2" t="str">
        <f>IF(exp!F1439&lt;&gt;"",exp!F1439,"")</f>
        <v/>
      </c>
      <c r="F1437" s="2" t="str">
        <f>IF(exp!G1439&lt;&gt;"",exp!G1439,"")</f>
        <v/>
      </c>
      <c r="G1437" s="2" t="str">
        <f>IF(exp!H1439&lt;&gt;"",VLOOKUP(exp!H1439,private!O:P,2,FALSE),"")</f>
        <v/>
      </c>
      <c r="H1437" s="2" t="str">
        <f>IF(exp!I1439&lt;&gt;"",exp!I1439,"")</f>
        <v/>
      </c>
      <c r="I1437" s="2" t="str">
        <f>IF(exp!J1439&lt;&gt;"",exp!J1439,"")</f>
        <v/>
      </c>
      <c r="J1437" s="2" t="str">
        <f>IF(exp!K1439&lt;&gt;"",exp!K1439,"")</f>
        <v/>
      </c>
      <c r="K1437" s="2" t="str">
        <f>IF(exp!L1439&lt;&gt;"",exp!L1439,"")</f>
        <v/>
      </c>
      <c r="L1437" s="2" t="str">
        <f>IF(exp!M1439&lt;&gt;"",exp!M1439,"")</f>
        <v/>
      </c>
      <c r="M1437" s="2" t="str">
        <f>IF(exp!N1439&lt;&gt;"",exp!N1439,"")</f>
        <v/>
      </c>
      <c r="N1437" s="2" t="str">
        <f>IF(exp!O1439&lt;&gt;"",exp!O1439,"")</f>
        <v/>
      </c>
      <c r="O1437" s="2" t="str">
        <f>IF(exp!P1439&lt;&gt;"",exp!P1439,"")</f>
        <v/>
      </c>
    </row>
    <row r="1438" spans="1:15" x14ac:dyDescent="0.25">
      <c r="A1438" s="2" t="str">
        <f>IF(exp!B1440&lt;&gt;"",exp!A1440,"")</f>
        <v/>
      </c>
      <c r="B1438" s="2" t="str">
        <f>IF(exp!B1440&lt;&gt;"",exp!B1440,"")</f>
        <v/>
      </c>
      <c r="C1438" s="2" t="str">
        <f>IF(exp!D1440&lt;&gt;"",exp!D1440,"")</f>
        <v/>
      </c>
      <c r="D1438" s="63" t="str">
        <f>IF(exp!E1440&lt;&gt;"",exp!E1440,"")</f>
        <v/>
      </c>
      <c r="E1438" s="2" t="str">
        <f>IF(exp!F1440&lt;&gt;"",exp!F1440,"")</f>
        <v/>
      </c>
      <c r="F1438" s="2" t="str">
        <f>IF(exp!G1440&lt;&gt;"",exp!G1440,"")</f>
        <v/>
      </c>
      <c r="G1438" s="2" t="str">
        <f>IF(exp!H1440&lt;&gt;"",VLOOKUP(exp!H1440,private!O:P,2,FALSE),"")</f>
        <v/>
      </c>
      <c r="H1438" s="2" t="str">
        <f>IF(exp!I1440&lt;&gt;"",exp!I1440,"")</f>
        <v/>
      </c>
      <c r="I1438" s="2" t="str">
        <f>IF(exp!J1440&lt;&gt;"",exp!J1440,"")</f>
        <v/>
      </c>
      <c r="J1438" s="2" t="str">
        <f>IF(exp!K1440&lt;&gt;"",exp!K1440,"")</f>
        <v/>
      </c>
      <c r="K1438" s="2" t="str">
        <f>IF(exp!L1440&lt;&gt;"",exp!L1440,"")</f>
        <v/>
      </c>
      <c r="L1438" s="2" t="str">
        <f>IF(exp!M1440&lt;&gt;"",exp!M1440,"")</f>
        <v/>
      </c>
      <c r="M1438" s="2" t="str">
        <f>IF(exp!N1440&lt;&gt;"",exp!N1440,"")</f>
        <v/>
      </c>
      <c r="N1438" s="2" t="str">
        <f>IF(exp!O1440&lt;&gt;"",exp!O1440,"")</f>
        <v/>
      </c>
      <c r="O1438" s="2" t="str">
        <f>IF(exp!P1440&lt;&gt;"",exp!P1440,"")</f>
        <v/>
      </c>
    </row>
    <row r="1439" spans="1:15" x14ac:dyDescent="0.25">
      <c r="A1439" s="2" t="str">
        <f>IF(exp!B1441&lt;&gt;"",exp!A1441,"")</f>
        <v/>
      </c>
      <c r="B1439" s="2" t="str">
        <f>IF(exp!B1441&lt;&gt;"",exp!B1441,"")</f>
        <v/>
      </c>
      <c r="C1439" s="2" t="str">
        <f>IF(exp!D1441&lt;&gt;"",exp!D1441,"")</f>
        <v/>
      </c>
      <c r="D1439" s="63" t="str">
        <f>IF(exp!E1441&lt;&gt;"",exp!E1441,"")</f>
        <v/>
      </c>
      <c r="E1439" s="2" t="str">
        <f>IF(exp!F1441&lt;&gt;"",exp!F1441,"")</f>
        <v/>
      </c>
      <c r="F1439" s="2" t="str">
        <f>IF(exp!G1441&lt;&gt;"",exp!G1441,"")</f>
        <v/>
      </c>
      <c r="G1439" s="2" t="str">
        <f>IF(exp!H1441&lt;&gt;"",VLOOKUP(exp!H1441,private!O:P,2,FALSE),"")</f>
        <v/>
      </c>
      <c r="H1439" s="2" t="str">
        <f>IF(exp!I1441&lt;&gt;"",exp!I1441,"")</f>
        <v/>
      </c>
      <c r="I1439" s="2" t="str">
        <f>IF(exp!J1441&lt;&gt;"",exp!J1441,"")</f>
        <v/>
      </c>
      <c r="J1439" s="2" t="str">
        <f>IF(exp!K1441&lt;&gt;"",exp!K1441,"")</f>
        <v/>
      </c>
      <c r="K1439" s="2" t="str">
        <f>IF(exp!L1441&lt;&gt;"",exp!L1441,"")</f>
        <v/>
      </c>
      <c r="L1439" s="2" t="str">
        <f>IF(exp!M1441&lt;&gt;"",exp!M1441,"")</f>
        <v/>
      </c>
      <c r="M1439" s="2" t="str">
        <f>IF(exp!N1441&lt;&gt;"",exp!N1441,"")</f>
        <v/>
      </c>
      <c r="N1439" s="2" t="str">
        <f>IF(exp!O1441&lt;&gt;"",exp!O1441,"")</f>
        <v/>
      </c>
      <c r="O1439" s="2" t="str">
        <f>IF(exp!P1441&lt;&gt;"",exp!P1441,"")</f>
        <v/>
      </c>
    </row>
    <row r="1440" spans="1:15" x14ac:dyDescent="0.25">
      <c r="A1440" s="2" t="str">
        <f>IF(exp!B1442&lt;&gt;"",exp!A1442,"")</f>
        <v/>
      </c>
      <c r="B1440" s="2" t="str">
        <f>IF(exp!B1442&lt;&gt;"",exp!B1442,"")</f>
        <v/>
      </c>
      <c r="C1440" s="2" t="str">
        <f>IF(exp!D1442&lt;&gt;"",exp!D1442,"")</f>
        <v/>
      </c>
      <c r="D1440" s="63" t="str">
        <f>IF(exp!E1442&lt;&gt;"",exp!E1442,"")</f>
        <v/>
      </c>
      <c r="E1440" s="2" t="str">
        <f>IF(exp!F1442&lt;&gt;"",exp!F1442,"")</f>
        <v/>
      </c>
      <c r="F1440" s="2" t="str">
        <f>IF(exp!G1442&lt;&gt;"",exp!G1442,"")</f>
        <v/>
      </c>
      <c r="G1440" s="2" t="str">
        <f>IF(exp!H1442&lt;&gt;"",VLOOKUP(exp!H1442,private!O:P,2,FALSE),"")</f>
        <v/>
      </c>
      <c r="H1440" s="2" t="str">
        <f>IF(exp!I1442&lt;&gt;"",exp!I1442,"")</f>
        <v/>
      </c>
      <c r="I1440" s="2" t="str">
        <f>IF(exp!J1442&lt;&gt;"",exp!J1442,"")</f>
        <v/>
      </c>
      <c r="J1440" s="2" t="str">
        <f>IF(exp!K1442&lt;&gt;"",exp!K1442,"")</f>
        <v/>
      </c>
      <c r="K1440" s="2" t="str">
        <f>IF(exp!L1442&lt;&gt;"",exp!L1442,"")</f>
        <v/>
      </c>
      <c r="L1440" s="2" t="str">
        <f>IF(exp!M1442&lt;&gt;"",exp!M1442,"")</f>
        <v/>
      </c>
      <c r="M1440" s="2" t="str">
        <f>IF(exp!N1442&lt;&gt;"",exp!N1442,"")</f>
        <v/>
      </c>
      <c r="N1440" s="2" t="str">
        <f>IF(exp!O1442&lt;&gt;"",exp!O1442,"")</f>
        <v/>
      </c>
      <c r="O1440" s="2" t="str">
        <f>IF(exp!P1442&lt;&gt;"",exp!P1442,"")</f>
        <v/>
      </c>
    </row>
    <row r="1441" spans="1:15" x14ac:dyDescent="0.25">
      <c r="A1441" s="2" t="str">
        <f>IF(exp!B1443&lt;&gt;"",exp!A1443,"")</f>
        <v/>
      </c>
      <c r="B1441" s="2" t="str">
        <f>IF(exp!B1443&lt;&gt;"",exp!B1443,"")</f>
        <v/>
      </c>
      <c r="C1441" s="2" t="str">
        <f>IF(exp!D1443&lt;&gt;"",exp!D1443,"")</f>
        <v/>
      </c>
      <c r="D1441" s="63" t="str">
        <f>IF(exp!E1443&lt;&gt;"",exp!E1443,"")</f>
        <v/>
      </c>
      <c r="E1441" s="2" t="str">
        <f>IF(exp!F1443&lt;&gt;"",exp!F1443,"")</f>
        <v/>
      </c>
      <c r="F1441" s="2" t="str">
        <f>IF(exp!G1443&lt;&gt;"",exp!G1443,"")</f>
        <v/>
      </c>
      <c r="G1441" s="2" t="str">
        <f>IF(exp!H1443&lt;&gt;"",VLOOKUP(exp!H1443,private!O:P,2,FALSE),"")</f>
        <v/>
      </c>
      <c r="H1441" s="2" t="str">
        <f>IF(exp!I1443&lt;&gt;"",exp!I1443,"")</f>
        <v/>
      </c>
      <c r="I1441" s="2" t="str">
        <f>IF(exp!J1443&lt;&gt;"",exp!J1443,"")</f>
        <v/>
      </c>
      <c r="J1441" s="2" t="str">
        <f>IF(exp!K1443&lt;&gt;"",exp!K1443,"")</f>
        <v/>
      </c>
      <c r="K1441" s="2" t="str">
        <f>IF(exp!L1443&lt;&gt;"",exp!L1443,"")</f>
        <v/>
      </c>
      <c r="L1441" s="2" t="str">
        <f>IF(exp!M1443&lt;&gt;"",exp!M1443,"")</f>
        <v/>
      </c>
      <c r="M1441" s="2" t="str">
        <f>IF(exp!N1443&lt;&gt;"",exp!N1443,"")</f>
        <v/>
      </c>
      <c r="N1441" s="2" t="str">
        <f>IF(exp!O1443&lt;&gt;"",exp!O1443,"")</f>
        <v/>
      </c>
      <c r="O1441" s="2" t="str">
        <f>IF(exp!P1443&lt;&gt;"",exp!P1443,"")</f>
        <v/>
      </c>
    </row>
    <row r="1442" spans="1:15" x14ac:dyDescent="0.25">
      <c r="A1442" s="2" t="str">
        <f>IF(exp!B1444&lt;&gt;"",exp!A1444,"")</f>
        <v/>
      </c>
      <c r="B1442" s="2" t="str">
        <f>IF(exp!B1444&lt;&gt;"",exp!B1444,"")</f>
        <v/>
      </c>
      <c r="C1442" s="2" t="str">
        <f>IF(exp!D1444&lt;&gt;"",exp!D1444,"")</f>
        <v/>
      </c>
      <c r="D1442" s="63" t="str">
        <f>IF(exp!E1444&lt;&gt;"",exp!E1444,"")</f>
        <v/>
      </c>
      <c r="E1442" s="2" t="str">
        <f>IF(exp!F1444&lt;&gt;"",exp!F1444,"")</f>
        <v/>
      </c>
      <c r="F1442" s="2" t="str">
        <f>IF(exp!G1444&lt;&gt;"",exp!G1444,"")</f>
        <v/>
      </c>
      <c r="G1442" s="2" t="str">
        <f>IF(exp!H1444&lt;&gt;"",VLOOKUP(exp!H1444,private!O:P,2,FALSE),"")</f>
        <v/>
      </c>
      <c r="H1442" s="2" t="str">
        <f>IF(exp!I1444&lt;&gt;"",exp!I1444,"")</f>
        <v/>
      </c>
      <c r="I1442" s="2" t="str">
        <f>IF(exp!J1444&lt;&gt;"",exp!J1444,"")</f>
        <v/>
      </c>
      <c r="J1442" s="2" t="str">
        <f>IF(exp!K1444&lt;&gt;"",exp!K1444,"")</f>
        <v/>
      </c>
      <c r="K1442" s="2" t="str">
        <f>IF(exp!L1444&lt;&gt;"",exp!L1444,"")</f>
        <v/>
      </c>
      <c r="L1442" s="2" t="str">
        <f>IF(exp!M1444&lt;&gt;"",exp!M1444,"")</f>
        <v/>
      </c>
      <c r="M1442" s="2" t="str">
        <f>IF(exp!N1444&lt;&gt;"",exp!N1444,"")</f>
        <v/>
      </c>
      <c r="N1442" s="2" t="str">
        <f>IF(exp!O1444&lt;&gt;"",exp!O1444,"")</f>
        <v/>
      </c>
      <c r="O1442" s="2" t="str">
        <f>IF(exp!P1444&lt;&gt;"",exp!P1444,"")</f>
        <v/>
      </c>
    </row>
    <row r="1443" spans="1:15" x14ac:dyDescent="0.25">
      <c r="A1443" s="2" t="str">
        <f>IF(exp!B1445&lt;&gt;"",exp!A1445,"")</f>
        <v/>
      </c>
      <c r="B1443" s="2" t="str">
        <f>IF(exp!B1445&lt;&gt;"",exp!B1445,"")</f>
        <v/>
      </c>
      <c r="C1443" s="2" t="str">
        <f>IF(exp!D1445&lt;&gt;"",exp!D1445,"")</f>
        <v/>
      </c>
      <c r="D1443" s="63" t="str">
        <f>IF(exp!E1445&lt;&gt;"",exp!E1445,"")</f>
        <v/>
      </c>
      <c r="E1443" s="2" t="str">
        <f>IF(exp!F1445&lt;&gt;"",exp!F1445,"")</f>
        <v/>
      </c>
      <c r="F1443" s="2" t="str">
        <f>IF(exp!G1445&lt;&gt;"",exp!G1445,"")</f>
        <v/>
      </c>
      <c r="G1443" s="2" t="str">
        <f>IF(exp!H1445&lt;&gt;"",VLOOKUP(exp!H1445,private!O:P,2,FALSE),"")</f>
        <v/>
      </c>
      <c r="H1443" s="2" t="str">
        <f>IF(exp!I1445&lt;&gt;"",exp!I1445,"")</f>
        <v/>
      </c>
      <c r="I1443" s="2" t="str">
        <f>IF(exp!J1445&lt;&gt;"",exp!J1445,"")</f>
        <v/>
      </c>
      <c r="J1443" s="2" t="str">
        <f>IF(exp!K1445&lt;&gt;"",exp!K1445,"")</f>
        <v/>
      </c>
      <c r="K1443" s="2" t="str">
        <f>IF(exp!L1445&lt;&gt;"",exp!L1445,"")</f>
        <v/>
      </c>
      <c r="L1443" s="2" t="str">
        <f>IF(exp!M1445&lt;&gt;"",exp!M1445,"")</f>
        <v/>
      </c>
      <c r="M1443" s="2" t="str">
        <f>IF(exp!N1445&lt;&gt;"",exp!N1445,"")</f>
        <v/>
      </c>
      <c r="N1443" s="2" t="str">
        <f>IF(exp!O1445&lt;&gt;"",exp!O1445,"")</f>
        <v/>
      </c>
      <c r="O1443" s="2" t="str">
        <f>IF(exp!P1445&lt;&gt;"",exp!P1445,"")</f>
        <v/>
      </c>
    </row>
    <row r="1444" spans="1:15" x14ac:dyDescent="0.25">
      <c r="A1444" s="2" t="str">
        <f>IF(exp!B1446&lt;&gt;"",exp!A1446,"")</f>
        <v/>
      </c>
      <c r="B1444" s="2" t="str">
        <f>IF(exp!B1446&lt;&gt;"",exp!B1446,"")</f>
        <v/>
      </c>
      <c r="C1444" s="2" t="str">
        <f>IF(exp!D1446&lt;&gt;"",exp!D1446,"")</f>
        <v/>
      </c>
      <c r="D1444" s="63" t="str">
        <f>IF(exp!E1446&lt;&gt;"",exp!E1446,"")</f>
        <v/>
      </c>
      <c r="E1444" s="2" t="str">
        <f>IF(exp!F1446&lt;&gt;"",exp!F1446,"")</f>
        <v/>
      </c>
      <c r="F1444" s="2" t="str">
        <f>IF(exp!G1446&lt;&gt;"",exp!G1446,"")</f>
        <v/>
      </c>
      <c r="G1444" s="2" t="str">
        <f>IF(exp!H1446&lt;&gt;"",VLOOKUP(exp!H1446,private!O:P,2,FALSE),"")</f>
        <v/>
      </c>
      <c r="H1444" s="2" t="str">
        <f>IF(exp!I1446&lt;&gt;"",exp!I1446,"")</f>
        <v/>
      </c>
      <c r="I1444" s="2" t="str">
        <f>IF(exp!J1446&lt;&gt;"",exp!J1446,"")</f>
        <v/>
      </c>
      <c r="J1444" s="2" t="str">
        <f>IF(exp!K1446&lt;&gt;"",exp!K1446,"")</f>
        <v/>
      </c>
      <c r="K1444" s="2" t="str">
        <f>IF(exp!L1446&lt;&gt;"",exp!L1446,"")</f>
        <v/>
      </c>
      <c r="L1444" s="2" t="str">
        <f>IF(exp!M1446&lt;&gt;"",exp!M1446,"")</f>
        <v/>
      </c>
      <c r="M1444" s="2" t="str">
        <f>IF(exp!N1446&lt;&gt;"",exp!N1446,"")</f>
        <v/>
      </c>
      <c r="N1444" s="2" t="str">
        <f>IF(exp!O1446&lt;&gt;"",exp!O1446,"")</f>
        <v/>
      </c>
      <c r="O1444" s="2" t="str">
        <f>IF(exp!P1446&lt;&gt;"",exp!P1446,"")</f>
        <v/>
      </c>
    </row>
    <row r="1445" spans="1:15" x14ac:dyDescent="0.25">
      <c r="A1445" s="2" t="str">
        <f>IF(exp!B1447&lt;&gt;"",exp!A1447,"")</f>
        <v/>
      </c>
      <c r="B1445" s="2" t="str">
        <f>IF(exp!B1447&lt;&gt;"",exp!B1447,"")</f>
        <v/>
      </c>
      <c r="C1445" s="2" t="str">
        <f>IF(exp!D1447&lt;&gt;"",exp!D1447,"")</f>
        <v/>
      </c>
      <c r="D1445" s="63" t="str">
        <f>IF(exp!E1447&lt;&gt;"",exp!E1447,"")</f>
        <v/>
      </c>
      <c r="E1445" s="2" t="str">
        <f>IF(exp!F1447&lt;&gt;"",exp!F1447,"")</f>
        <v/>
      </c>
      <c r="F1445" s="2" t="str">
        <f>IF(exp!G1447&lt;&gt;"",exp!G1447,"")</f>
        <v/>
      </c>
      <c r="G1445" s="2" t="str">
        <f>IF(exp!H1447&lt;&gt;"",VLOOKUP(exp!H1447,private!O:P,2,FALSE),"")</f>
        <v/>
      </c>
      <c r="H1445" s="2" t="str">
        <f>IF(exp!I1447&lt;&gt;"",exp!I1447,"")</f>
        <v/>
      </c>
      <c r="I1445" s="2" t="str">
        <f>IF(exp!J1447&lt;&gt;"",exp!J1447,"")</f>
        <v/>
      </c>
      <c r="J1445" s="2" t="str">
        <f>IF(exp!K1447&lt;&gt;"",exp!K1447,"")</f>
        <v/>
      </c>
      <c r="K1445" s="2" t="str">
        <f>IF(exp!L1447&lt;&gt;"",exp!L1447,"")</f>
        <v/>
      </c>
      <c r="L1445" s="2" t="str">
        <f>IF(exp!M1447&lt;&gt;"",exp!M1447,"")</f>
        <v/>
      </c>
      <c r="M1445" s="2" t="str">
        <f>IF(exp!N1447&lt;&gt;"",exp!N1447,"")</f>
        <v/>
      </c>
      <c r="N1445" s="2" t="str">
        <f>IF(exp!O1447&lt;&gt;"",exp!O1447,"")</f>
        <v/>
      </c>
      <c r="O1445" s="2" t="str">
        <f>IF(exp!P1447&lt;&gt;"",exp!P1447,"")</f>
        <v/>
      </c>
    </row>
    <row r="1446" spans="1:15" x14ac:dyDescent="0.25">
      <c r="A1446" s="2" t="str">
        <f>IF(exp!B1448&lt;&gt;"",exp!A1448,"")</f>
        <v/>
      </c>
      <c r="B1446" s="2" t="str">
        <f>IF(exp!B1448&lt;&gt;"",exp!B1448,"")</f>
        <v/>
      </c>
      <c r="C1446" s="2" t="str">
        <f>IF(exp!D1448&lt;&gt;"",exp!D1448,"")</f>
        <v/>
      </c>
      <c r="D1446" s="63" t="str">
        <f>IF(exp!E1448&lt;&gt;"",exp!E1448,"")</f>
        <v/>
      </c>
      <c r="E1446" s="2" t="str">
        <f>IF(exp!F1448&lt;&gt;"",exp!F1448,"")</f>
        <v/>
      </c>
      <c r="F1446" s="2" t="str">
        <f>IF(exp!G1448&lt;&gt;"",exp!G1448,"")</f>
        <v/>
      </c>
      <c r="G1446" s="2" t="str">
        <f>IF(exp!H1448&lt;&gt;"",VLOOKUP(exp!H1448,private!O:P,2,FALSE),"")</f>
        <v/>
      </c>
      <c r="H1446" s="2" t="str">
        <f>IF(exp!I1448&lt;&gt;"",exp!I1448,"")</f>
        <v/>
      </c>
      <c r="I1446" s="2" t="str">
        <f>IF(exp!J1448&lt;&gt;"",exp!J1448,"")</f>
        <v/>
      </c>
      <c r="J1446" s="2" t="str">
        <f>IF(exp!K1448&lt;&gt;"",exp!K1448,"")</f>
        <v/>
      </c>
      <c r="K1446" s="2" t="str">
        <f>IF(exp!L1448&lt;&gt;"",exp!L1448,"")</f>
        <v/>
      </c>
      <c r="L1446" s="2" t="str">
        <f>IF(exp!M1448&lt;&gt;"",exp!M1448,"")</f>
        <v/>
      </c>
      <c r="M1446" s="2" t="str">
        <f>IF(exp!N1448&lt;&gt;"",exp!N1448,"")</f>
        <v/>
      </c>
      <c r="N1446" s="2" t="str">
        <f>IF(exp!O1448&lt;&gt;"",exp!O1448,"")</f>
        <v/>
      </c>
      <c r="O1446" s="2" t="str">
        <f>IF(exp!P1448&lt;&gt;"",exp!P1448,"")</f>
        <v/>
      </c>
    </row>
    <row r="1447" spans="1:15" x14ac:dyDescent="0.25">
      <c r="A1447" s="2" t="str">
        <f>IF(exp!B1449&lt;&gt;"",exp!A1449,"")</f>
        <v/>
      </c>
      <c r="B1447" s="2" t="str">
        <f>IF(exp!B1449&lt;&gt;"",exp!B1449,"")</f>
        <v/>
      </c>
      <c r="C1447" s="2" t="str">
        <f>IF(exp!D1449&lt;&gt;"",exp!D1449,"")</f>
        <v/>
      </c>
      <c r="D1447" s="63" t="str">
        <f>IF(exp!E1449&lt;&gt;"",exp!E1449,"")</f>
        <v/>
      </c>
      <c r="E1447" s="2" t="str">
        <f>IF(exp!F1449&lt;&gt;"",exp!F1449,"")</f>
        <v/>
      </c>
      <c r="F1447" s="2" t="str">
        <f>IF(exp!G1449&lt;&gt;"",exp!G1449,"")</f>
        <v/>
      </c>
      <c r="G1447" s="2" t="str">
        <f>IF(exp!H1449&lt;&gt;"",VLOOKUP(exp!H1449,private!O:P,2,FALSE),"")</f>
        <v/>
      </c>
      <c r="H1447" s="2" t="str">
        <f>IF(exp!I1449&lt;&gt;"",exp!I1449,"")</f>
        <v/>
      </c>
      <c r="I1447" s="2" t="str">
        <f>IF(exp!J1449&lt;&gt;"",exp!J1449,"")</f>
        <v/>
      </c>
      <c r="J1447" s="2" t="str">
        <f>IF(exp!K1449&lt;&gt;"",exp!K1449,"")</f>
        <v/>
      </c>
      <c r="K1447" s="2" t="str">
        <f>IF(exp!L1449&lt;&gt;"",exp!L1449,"")</f>
        <v/>
      </c>
      <c r="L1447" s="2" t="str">
        <f>IF(exp!M1449&lt;&gt;"",exp!M1449,"")</f>
        <v/>
      </c>
      <c r="M1447" s="2" t="str">
        <f>IF(exp!N1449&lt;&gt;"",exp!N1449,"")</f>
        <v/>
      </c>
      <c r="N1447" s="2" t="str">
        <f>IF(exp!O1449&lt;&gt;"",exp!O1449,"")</f>
        <v/>
      </c>
      <c r="O1447" s="2" t="str">
        <f>IF(exp!P1449&lt;&gt;"",exp!P1449,"")</f>
        <v/>
      </c>
    </row>
    <row r="1448" spans="1:15" x14ac:dyDescent="0.25">
      <c r="A1448" s="2" t="str">
        <f>IF(exp!B1450&lt;&gt;"",exp!A1450,"")</f>
        <v/>
      </c>
      <c r="B1448" s="2" t="str">
        <f>IF(exp!B1450&lt;&gt;"",exp!B1450,"")</f>
        <v/>
      </c>
      <c r="C1448" s="2" t="str">
        <f>IF(exp!D1450&lt;&gt;"",exp!D1450,"")</f>
        <v/>
      </c>
      <c r="D1448" s="63" t="str">
        <f>IF(exp!E1450&lt;&gt;"",exp!E1450,"")</f>
        <v/>
      </c>
      <c r="E1448" s="2" t="str">
        <f>IF(exp!F1450&lt;&gt;"",exp!F1450,"")</f>
        <v/>
      </c>
      <c r="F1448" s="2" t="str">
        <f>IF(exp!G1450&lt;&gt;"",exp!G1450,"")</f>
        <v/>
      </c>
      <c r="G1448" s="2" t="str">
        <f>IF(exp!H1450&lt;&gt;"",VLOOKUP(exp!H1450,private!O:P,2,FALSE),"")</f>
        <v/>
      </c>
      <c r="H1448" s="2" t="str">
        <f>IF(exp!I1450&lt;&gt;"",exp!I1450,"")</f>
        <v/>
      </c>
      <c r="I1448" s="2" t="str">
        <f>IF(exp!J1450&lt;&gt;"",exp!J1450,"")</f>
        <v/>
      </c>
      <c r="J1448" s="2" t="str">
        <f>IF(exp!K1450&lt;&gt;"",exp!K1450,"")</f>
        <v/>
      </c>
      <c r="K1448" s="2" t="str">
        <f>IF(exp!L1450&lt;&gt;"",exp!L1450,"")</f>
        <v/>
      </c>
      <c r="L1448" s="2" t="str">
        <f>IF(exp!M1450&lt;&gt;"",exp!M1450,"")</f>
        <v/>
      </c>
      <c r="M1448" s="2" t="str">
        <f>IF(exp!N1450&lt;&gt;"",exp!N1450,"")</f>
        <v/>
      </c>
      <c r="N1448" s="2" t="str">
        <f>IF(exp!O1450&lt;&gt;"",exp!O1450,"")</f>
        <v/>
      </c>
      <c r="O1448" s="2" t="str">
        <f>IF(exp!P1450&lt;&gt;"",exp!P1450,"")</f>
        <v/>
      </c>
    </row>
    <row r="1449" spans="1:15" x14ac:dyDescent="0.25">
      <c r="A1449" s="2" t="str">
        <f>IF(exp!B1451&lt;&gt;"",exp!A1451,"")</f>
        <v/>
      </c>
      <c r="B1449" s="2" t="str">
        <f>IF(exp!B1451&lt;&gt;"",exp!B1451,"")</f>
        <v/>
      </c>
      <c r="C1449" s="2" t="str">
        <f>IF(exp!D1451&lt;&gt;"",exp!D1451,"")</f>
        <v/>
      </c>
      <c r="D1449" s="63" t="str">
        <f>IF(exp!E1451&lt;&gt;"",exp!E1451,"")</f>
        <v/>
      </c>
      <c r="E1449" s="2" t="str">
        <f>IF(exp!F1451&lt;&gt;"",exp!F1451,"")</f>
        <v/>
      </c>
      <c r="F1449" s="2" t="str">
        <f>IF(exp!G1451&lt;&gt;"",exp!G1451,"")</f>
        <v/>
      </c>
      <c r="G1449" s="2" t="str">
        <f>IF(exp!H1451&lt;&gt;"",VLOOKUP(exp!H1451,private!O:P,2,FALSE),"")</f>
        <v/>
      </c>
      <c r="H1449" s="2" t="str">
        <f>IF(exp!I1451&lt;&gt;"",exp!I1451,"")</f>
        <v/>
      </c>
      <c r="I1449" s="2" t="str">
        <f>IF(exp!J1451&lt;&gt;"",exp!J1451,"")</f>
        <v/>
      </c>
      <c r="J1449" s="2" t="str">
        <f>IF(exp!K1451&lt;&gt;"",exp!K1451,"")</f>
        <v/>
      </c>
      <c r="K1449" s="2" t="str">
        <f>IF(exp!L1451&lt;&gt;"",exp!L1451,"")</f>
        <v/>
      </c>
      <c r="L1449" s="2" t="str">
        <f>IF(exp!M1451&lt;&gt;"",exp!M1451,"")</f>
        <v/>
      </c>
      <c r="M1449" s="2" t="str">
        <f>IF(exp!N1451&lt;&gt;"",exp!N1451,"")</f>
        <v/>
      </c>
      <c r="N1449" s="2" t="str">
        <f>IF(exp!O1451&lt;&gt;"",exp!O1451,"")</f>
        <v/>
      </c>
      <c r="O1449" s="2" t="str">
        <f>IF(exp!P1451&lt;&gt;"",exp!P1451,"")</f>
        <v/>
      </c>
    </row>
    <row r="1450" spans="1:15" x14ac:dyDescent="0.25">
      <c r="A1450" s="2" t="str">
        <f>IF(exp!B1452&lt;&gt;"",exp!A1452,"")</f>
        <v/>
      </c>
      <c r="B1450" s="2" t="str">
        <f>IF(exp!B1452&lt;&gt;"",exp!B1452,"")</f>
        <v/>
      </c>
      <c r="C1450" s="2" t="str">
        <f>IF(exp!D1452&lt;&gt;"",exp!D1452,"")</f>
        <v/>
      </c>
      <c r="D1450" s="63" t="str">
        <f>IF(exp!E1452&lt;&gt;"",exp!E1452,"")</f>
        <v/>
      </c>
      <c r="E1450" s="2" t="str">
        <f>IF(exp!F1452&lt;&gt;"",exp!F1452,"")</f>
        <v/>
      </c>
      <c r="F1450" s="2" t="str">
        <f>IF(exp!G1452&lt;&gt;"",exp!G1452,"")</f>
        <v/>
      </c>
      <c r="G1450" s="2" t="str">
        <f>IF(exp!H1452&lt;&gt;"",VLOOKUP(exp!H1452,private!O:P,2,FALSE),"")</f>
        <v/>
      </c>
      <c r="H1450" s="2" t="str">
        <f>IF(exp!I1452&lt;&gt;"",exp!I1452,"")</f>
        <v/>
      </c>
      <c r="I1450" s="2" t="str">
        <f>IF(exp!J1452&lt;&gt;"",exp!J1452,"")</f>
        <v/>
      </c>
      <c r="J1450" s="2" t="str">
        <f>IF(exp!K1452&lt;&gt;"",exp!K1452,"")</f>
        <v/>
      </c>
      <c r="K1450" s="2" t="str">
        <f>IF(exp!L1452&lt;&gt;"",exp!L1452,"")</f>
        <v/>
      </c>
      <c r="L1450" s="2" t="str">
        <f>IF(exp!M1452&lt;&gt;"",exp!M1452,"")</f>
        <v/>
      </c>
      <c r="M1450" s="2" t="str">
        <f>IF(exp!N1452&lt;&gt;"",exp!N1452,"")</f>
        <v/>
      </c>
      <c r="N1450" s="2" t="str">
        <f>IF(exp!O1452&lt;&gt;"",exp!O1452,"")</f>
        <v/>
      </c>
      <c r="O1450" s="2" t="str">
        <f>IF(exp!P1452&lt;&gt;"",exp!P1452,"")</f>
        <v/>
      </c>
    </row>
    <row r="1451" spans="1:15" x14ac:dyDescent="0.25">
      <c r="A1451" s="2" t="str">
        <f>IF(exp!B1453&lt;&gt;"",exp!A1453,"")</f>
        <v/>
      </c>
      <c r="B1451" s="2" t="str">
        <f>IF(exp!B1453&lt;&gt;"",exp!B1453,"")</f>
        <v/>
      </c>
      <c r="C1451" s="2" t="str">
        <f>IF(exp!D1453&lt;&gt;"",exp!D1453,"")</f>
        <v/>
      </c>
      <c r="D1451" s="63" t="str">
        <f>IF(exp!E1453&lt;&gt;"",exp!E1453,"")</f>
        <v/>
      </c>
      <c r="E1451" s="2" t="str">
        <f>IF(exp!F1453&lt;&gt;"",exp!F1453,"")</f>
        <v/>
      </c>
      <c r="F1451" s="2" t="str">
        <f>IF(exp!G1453&lt;&gt;"",exp!G1453,"")</f>
        <v/>
      </c>
      <c r="G1451" s="2" t="str">
        <f>IF(exp!H1453&lt;&gt;"",VLOOKUP(exp!H1453,private!O:P,2,FALSE),"")</f>
        <v/>
      </c>
      <c r="H1451" s="2" t="str">
        <f>IF(exp!I1453&lt;&gt;"",exp!I1453,"")</f>
        <v/>
      </c>
      <c r="I1451" s="2" t="str">
        <f>IF(exp!J1453&lt;&gt;"",exp!J1453,"")</f>
        <v/>
      </c>
      <c r="J1451" s="2" t="str">
        <f>IF(exp!K1453&lt;&gt;"",exp!K1453,"")</f>
        <v/>
      </c>
      <c r="K1451" s="2" t="str">
        <f>IF(exp!L1453&lt;&gt;"",exp!L1453,"")</f>
        <v/>
      </c>
      <c r="L1451" s="2" t="str">
        <f>IF(exp!M1453&lt;&gt;"",exp!M1453,"")</f>
        <v/>
      </c>
      <c r="M1451" s="2" t="str">
        <f>IF(exp!N1453&lt;&gt;"",exp!N1453,"")</f>
        <v/>
      </c>
      <c r="N1451" s="2" t="str">
        <f>IF(exp!O1453&lt;&gt;"",exp!O1453,"")</f>
        <v/>
      </c>
      <c r="O1451" s="2" t="str">
        <f>IF(exp!P1453&lt;&gt;"",exp!P1453,"")</f>
        <v/>
      </c>
    </row>
    <row r="1452" spans="1:15" x14ac:dyDescent="0.25">
      <c r="A1452" s="2" t="str">
        <f>IF(exp!B1454&lt;&gt;"",exp!A1454,"")</f>
        <v/>
      </c>
      <c r="B1452" s="2" t="str">
        <f>IF(exp!B1454&lt;&gt;"",exp!B1454,"")</f>
        <v/>
      </c>
      <c r="C1452" s="2" t="str">
        <f>IF(exp!D1454&lt;&gt;"",exp!D1454,"")</f>
        <v/>
      </c>
      <c r="D1452" s="63" t="str">
        <f>IF(exp!E1454&lt;&gt;"",exp!E1454,"")</f>
        <v/>
      </c>
      <c r="E1452" s="2" t="str">
        <f>IF(exp!F1454&lt;&gt;"",exp!F1454,"")</f>
        <v/>
      </c>
      <c r="F1452" s="2" t="str">
        <f>IF(exp!G1454&lt;&gt;"",exp!G1454,"")</f>
        <v/>
      </c>
      <c r="G1452" s="2" t="str">
        <f>IF(exp!H1454&lt;&gt;"",VLOOKUP(exp!H1454,private!O:P,2,FALSE),"")</f>
        <v/>
      </c>
      <c r="H1452" s="2" t="str">
        <f>IF(exp!I1454&lt;&gt;"",exp!I1454,"")</f>
        <v/>
      </c>
      <c r="I1452" s="2" t="str">
        <f>IF(exp!J1454&lt;&gt;"",exp!J1454,"")</f>
        <v/>
      </c>
      <c r="J1452" s="2" t="str">
        <f>IF(exp!K1454&lt;&gt;"",exp!K1454,"")</f>
        <v/>
      </c>
      <c r="K1452" s="2" t="str">
        <f>IF(exp!L1454&lt;&gt;"",exp!L1454,"")</f>
        <v/>
      </c>
      <c r="L1452" s="2" t="str">
        <f>IF(exp!M1454&lt;&gt;"",exp!M1454,"")</f>
        <v/>
      </c>
      <c r="M1452" s="2" t="str">
        <f>IF(exp!N1454&lt;&gt;"",exp!N1454,"")</f>
        <v/>
      </c>
      <c r="N1452" s="2" t="str">
        <f>IF(exp!O1454&lt;&gt;"",exp!O1454,"")</f>
        <v/>
      </c>
      <c r="O1452" s="2" t="str">
        <f>IF(exp!P1454&lt;&gt;"",exp!P1454,"")</f>
        <v/>
      </c>
    </row>
    <row r="1453" spans="1:15" x14ac:dyDescent="0.25">
      <c r="A1453" s="2" t="str">
        <f>IF(exp!B1455&lt;&gt;"",exp!A1455,"")</f>
        <v/>
      </c>
      <c r="B1453" s="2" t="str">
        <f>IF(exp!B1455&lt;&gt;"",exp!B1455,"")</f>
        <v/>
      </c>
      <c r="C1453" s="2" t="str">
        <f>IF(exp!D1455&lt;&gt;"",exp!D1455,"")</f>
        <v/>
      </c>
      <c r="D1453" s="63" t="str">
        <f>IF(exp!E1455&lt;&gt;"",exp!E1455,"")</f>
        <v/>
      </c>
      <c r="E1453" s="2" t="str">
        <f>IF(exp!F1455&lt;&gt;"",exp!F1455,"")</f>
        <v/>
      </c>
      <c r="F1453" s="2" t="str">
        <f>IF(exp!G1455&lt;&gt;"",exp!G1455,"")</f>
        <v/>
      </c>
      <c r="G1453" s="2" t="str">
        <f>IF(exp!H1455&lt;&gt;"",VLOOKUP(exp!H1455,private!O:P,2,FALSE),"")</f>
        <v/>
      </c>
      <c r="H1453" s="2" t="str">
        <f>IF(exp!I1455&lt;&gt;"",exp!I1455,"")</f>
        <v/>
      </c>
      <c r="I1453" s="2" t="str">
        <f>IF(exp!J1455&lt;&gt;"",exp!J1455,"")</f>
        <v/>
      </c>
      <c r="J1453" s="2" t="str">
        <f>IF(exp!K1455&lt;&gt;"",exp!K1455,"")</f>
        <v/>
      </c>
      <c r="K1453" s="2" t="str">
        <f>IF(exp!L1455&lt;&gt;"",exp!L1455,"")</f>
        <v/>
      </c>
      <c r="L1453" s="2" t="str">
        <f>IF(exp!M1455&lt;&gt;"",exp!M1455,"")</f>
        <v/>
      </c>
      <c r="M1453" s="2" t="str">
        <f>IF(exp!N1455&lt;&gt;"",exp!N1455,"")</f>
        <v/>
      </c>
      <c r="N1453" s="2" t="str">
        <f>IF(exp!O1455&lt;&gt;"",exp!O1455,"")</f>
        <v/>
      </c>
      <c r="O1453" s="2" t="str">
        <f>IF(exp!P1455&lt;&gt;"",exp!P1455,"")</f>
        <v/>
      </c>
    </row>
    <row r="1454" spans="1:15" x14ac:dyDescent="0.25">
      <c r="A1454" s="2" t="str">
        <f>IF(exp!B1456&lt;&gt;"",exp!A1456,"")</f>
        <v/>
      </c>
      <c r="B1454" s="2" t="str">
        <f>IF(exp!B1456&lt;&gt;"",exp!B1456,"")</f>
        <v/>
      </c>
      <c r="C1454" s="2" t="str">
        <f>IF(exp!D1456&lt;&gt;"",exp!D1456,"")</f>
        <v/>
      </c>
      <c r="D1454" s="63" t="str">
        <f>IF(exp!E1456&lt;&gt;"",exp!E1456,"")</f>
        <v/>
      </c>
      <c r="E1454" s="2" t="str">
        <f>IF(exp!F1456&lt;&gt;"",exp!F1456,"")</f>
        <v/>
      </c>
      <c r="F1454" s="2" t="str">
        <f>IF(exp!G1456&lt;&gt;"",exp!G1456,"")</f>
        <v/>
      </c>
      <c r="G1454" s="2" t="str">
        <f>IF(exp!H1456&lt;&gt;"",VLOOKUP(exp!H1456,private!O:P,2,FALSE),"")</f>
        <v/>
      </c>
      <c r="H1454" s="2" t="str">
        <f>IF(exp!I1456&lt;&gt;"",exp!I1456,"")</f>
        <v/>
      </c>
      <c r="I1454" s="2" t="str">
        <f>IF(exp!J1456&lt;&gt;"",exp!J1456,"")</f>
        <v/>
      </c>
      <c r="J1454" s="2" t="str">
        <f>IF(exp!K1456&lt;&gt;"",exp!K1456,"")</f>
        <v/>
      </c>
      <c r="K1454" s="2" t="str">
        <f>IF(exp!L1456&lt;&gt;"",exp!L1456,"")</f>
        <v/>
      </c>
      <c r="L1454" s="2" t="str">
        <f>IF(exp!M1456&lt;&gt;"",exp!M1456,"")</f>
        <v/>
      </c>
      <c r="M1454" s="2" t="str">
        <f>IF(exp!N1456&lt;&gt;"",exp!N1456,"")</f>
        <v/>
      </c>
      <c r="N1454" s="2" t="str">
        <f>IF(exp!O1456&lt;&gt;"",exp!O1456,"")</f>
        <v/>
      </c>
      <c r="O1454" s="2" t="str">
        <f>IF(exp!P1456&lt;&gt;"",exp!P1456,"")</f>
        <v/>
      </c>
    </row>
    <row r="1455" spans="1:15" x14ac:dyDescent="0.25">
      <c r="A1455" s="2" t="str">
        <f>IF(exp!B1457&lt;&gt;"",exp!A1457,"")</f>
        <v/>
      </c>
      <c r="B1455" s="2" t="str">
        <f>IF(exp!B1457&lt;&gt;"",exp!B1457,"")</f>
        <v/>
      </c>
      <c r="C1455" s="2" t="str">
        <f>IF(exp!D1457&lt;&gt;"",exp!D1457,"")</f>
        <v/>
      </c>
      <c r="D1455" s="63" t="str">
        <f>IF(exp!E1457&lt;&gt;"",exp!E1457,"")</f>
        <v/>
      </c>
      <c r="E1455" s="2" t="str">
        <f>IF(exp!F1457&lt;&gt;"",exp!F1457,"")</f>
        <v/>
      </c>
      <c r="F1455" s="2" t="str">
        <f>IF(exp!G1457&lt;&gt;"",exp!G1457,"")</f>
        <v/>
      </c>
      <c r="G1455" s="2" t="str">
        <f>IF(exp!H1457&lt;&gt;"",VLOOKUP(exp!H1457,private!O:P,2,FALSE),"")</f>
        <v/>
      </c>
      <c r="H1455" s="2" t="str">
        <f>IF(exp!I1457&lt;&gt;"",exp!I1457,"")</f>
        <v/>
      </c>
      <c r="I1455" s="2" t="str">
        <f>IF(exp!J1457&lt;&gt;"",exp!J1457,"")</f>
        <v/>
      </c>
      <c r="J1455" s="2" t="str">
        <f>IF(exp!K1457&lt;&gt;"",exp!K1457,"")</f>
        <v/>
      </c>
      <c r="K1455" s="2" t="str">
        <f>IF(exp!L1457&lt;&gt;"",exp!L1457,"")</f>
        <v/>
      </c>
      <c r="L1455" s="2" t="str">
        <f>IF(exp!M1457&lt;&gt;"",exp!M1457,"")</f>
        <v/>
      </c>
      <c r="M1455" s="2" t="str">
        <f>IF(exp!N1457&lt;&gt;"",exp!N1457,"")</f>
        <v/>
      </c>
      <c r="N1455" s="2" t="str">
        <f>IF(exp!O1457&lt;&gt;"",exp!O1457,"")</f>
        <v/>
      </c>
      <c r="O1455" s="2" t="str">
        <f>IF(exp!P1457&lt;&gt;"",exp!P1457,"")</f>
        <v/>
      </c>
    </row>
    <row r="1456" spans="1:15" x14ac:dyDescent="0.25">
      <c r="A1456" s="2" t="str">
        <f>IF(exp!B1458&lt;&gt;"",exp!A1458,"")</f>
        <v/>
      </c>
      <c r="B1456" s="2" t="str">
        <f>IF(exp!B1458&lt;&gt;"",exp!B1458,"")</f>
        <v/>
      </c>
      <c r="C1456" s="2" t="str">
        <f>IF(exp!D1458&lt;&gt;"",exp!D1458,"")</f>
        <v/>
      </c>
      <c r="D1456" s="63" t="str">
        <f>IF(exp!E1458&lt;&gt;"",exp!E1458,"")</f>
        <v/>
      </c>
      <c r="E1456" s="2" t="str">
        <f>IF(exp!F1458&lt;&gt;"",exp!F1458,"")</f>
        <v/>
      </c>
      <c r="F1456" s="2" t="str">
        <f>IF(exp!G1458&lt;&gt;"",exp!G1458,"")</f>
        <v/>
      </c>
      <c r="G1456" s="2" t="str">
        <f>IF(exp!H1458&lt;&gt;"",VLOOKUP(exp!H1458,private!O:P,2,FALSE),"")</f>
        <v/>
      </c>
      <c r="H1456" s="2" t="str">
        <f>IF(exp!I1458&lt;&gt;"",exp!I1458,"")</f>
        <v/>
      </c>
      <c r="I1456" s="2" t="str">
        <f>IF(exp!J1458&lt;&gt;"",exp!J1458,"")</f>
        <v/>
      </c>
      <c r="J1456" s="2" t="str">
        <f>IF(exp!K1458&lt;&gt;"",exp!K1458,"")</f>
        <v/>
      </c>
      <c r="K1456" s="2" t="str">
        <f>IF(exp!L1458&lt;&gt;"",exp!L1458,"")</f>
        <v/>
      </c>
      <c r="L1456" s="2" t="str">
        <f>IF(exp!M1458&lt;&gt;"",exp!M1458,"")</f>
        <v/>
      </c>
      <c r="M1456" s="2" t="str">
        <f>IF(exp!N1458&lt;&gt;"",exp!N1458,"")</f>
        <v/>
      </c>
      <c r="N1456" s="2" t="str">
        <f>IF(exp!O1458&lt;&gt;"",exp!O1458,"")</f>
        <v/>
      </c>
      <c r="O1456" s="2" t="str">
        <f>IF(exp!P1458&lt;&gt;"",exp!P1458,"")</f>
        <v/>
      </c>
    </row>
    <row r="1457" spans="1:15" x14ac:dyDescent="0.25">
      <c r="A1457" s="2" t="str">
        <f>IF(exp!B1459&lt;&gt;"",exp!A1459,"")</f>
        <v/>
      </c>
      <c r="B1457" s="2" t="str">
        <f>IF(exp!B1459&lt;&gt;"",exp!B1459,"")</f>
        <v/>
      </c>
      <c r="C1457" s="2" t="str">
        <f>IF(exp!D1459&lt;&gt;"",exp!D1459,"")</f>
        <v/>
      </c>
      <c r="D1457" s="63" t="str">
        <f>IF(exp!E1459&lt;&gt;"",exp!E1459,"")</f>
        <v/>
      </c>
      <c r="E1457" s="2" t="str">
        <f>IF(exp!F1459&lt;&gt;"",exp!F1459,"")</f>
        <v/>
      </c>
      <c r="F1457" s="2" t="str">
        <f>IF(exp!G1459&lt;&gt;"",exp!G1459,"")</f>
        <v/>
      </c>
      <c r="G1457" s="2" t="str">
        <f>IF(exp!H1459&lt;&gt;"",VLOOKUP(exp!H1459,private!O:P,2,FALSE),"")</f>
        <v/>
      </c>
      <c r="H1457" s="2" t="str">
        <f>IF(exp!I1459&lt;&gt;"",exp!I1459,"")</f>
        <v/>
      </c>
      <c r="I1457" s="2" t="str">
        <f>IF(exp!J1459&lt;&gt;"",exp!J1459,"")</f>
        <v/>
      </c>
      <c r="J1457" s="2" t="str">
        <f>IF(exp!K1459&lt;&gt;"",exp!K1459,"")</f>
        <v/>
      </c>
      <c r="K1457" s="2" t="str">
        <f>IF(exp!L1459&lt;&gt;"",exp!L1459,"")</f>
        <v/>
      </c>
      <c r="L1457" s="2" t="str">
        <f>IF(exp!M1459&lt;&gt;"",exp!M1459,"")</f>
        <v/>
      </c>
      <c r="M1457" s="2" t="str">
        <f>IF(exp!N1459&lt;&gt;"",exp!N1459,"")</f>
        <v/>
      </c>
      <c r="N1457" s="2" t="str">
        <f>IF(exp!O1459&lt;&gt;"",exp!O1459,"")</f>
        <v/>
      </c>
      <c r="O1457" s="2" t="str">
        <f>IF(exp!P1459&lt;&gt;"",exp!P1459,"")</f>
        <v/>
      </c>
    </row>
    <row r="1458" spans="1:15" x14ac:dyDescent="0.25">
      <c r="A1458" s="2" t="str">
        <f>IF(exp!B1460&lt;&gt;"",exp!A1460,"")</f>
        <v/>
      </c>
      <c r="B1458" s="2" t="str">
        <f>IF(exp!B1460&lt;&gt;"",exp!B1460,"")</f>
        <v/>
      </c>
      <c r="C1458" s="2" t="str">
        <f>IF(exp!D1460&lt;&gt;"",exp!D1460,"")</f>
        <v/>
      </c>
      <c r="D1458" s="63" t="str">
        <f>IF(exp!E1460&lt;&gt;"",exp!E1460,"")</f>
        <v/>
      </c>
      <c r="E1458" s="2" t="str">
        <f>IF(exp!F1460&lt;&gt;"",exp!F1460,"")</f>
        <v/>
      </c>
      <c r="F1458" s="2" t="str">
        <f>IF(exp!G1460&lt;&gt;"",exp!G1460,"")</f>
        <v/>
      </c>
      <c r="G1458" s="2" t="str">
        <f>IF(exp!H1460&lt;&gt;"",VLOOKUP(exp!H1460,private!O:P,2,FALSE),"")</f>
        <v/>
      </c>
      <c r="H1458" s="2" t="str">
        <f>IF(exp!I1460&lt;&gt;"",exp!I1460,"")</f>
        <v/>
      </c>
      <c r="I1458" s="2" t="str">
        <f>IF(exp!J1460&lt;&gt;"",exp!J1460,"")</f>
        <v/>
      </c>
      <c r="J1458" s="2" t="str">
        <f>IF(exp!K1460&lt;&gt;"",exp!K1460,"")</f>
        <v/>
      </c>
      <c r="K1458" s="2" t="str">
        <f>IF(exp!L1460&lt;&gt;"",exp!L1460,"")</f>
        <v/>
      </c>
      <c r="L1458" s="2" t="str">
        <f>IF(exp!M1460&lt;&gt;"",exp!M1460,"")</f>
        <v/>
      </c>
      <c r="M1458" s="2" t="str">
        <f>IF(exp!N1460&lt;&gt;"",exp!N1460,"")</f>
        <v/>
      </c>
      <c r="N1458" s="2" t="str">
        <f>IF(exp!O1460&lt;&gt;"",exp!O1460,"")</f>
        <v/>
      </c>
      <c r="O1458" s="2" t="str">
        <f>IF(exp!P1460&lt;&gt;"",exp!P1460,"")</f>
        <v/>
      </c>
    </row>
    <row r="1459" spans="1:15" x14ac:dyDescent="0.25">
      <c r="A1459" s="2" t="str">
        <f>IF(exp!B1461&lt;&gt;"",exp!A1461,"")</f>
        <v/>
      </c>
      <c r="B1459" s="2" t="str">
        <f>IF(exp!B1461&lt;&gt;"",exp!B1461,"")</f>
        <v/>
      </c>
      <c r="C1459" s="2" t="str">
        <f>IF(exp!D1461&lt;&gt;"",exp!D1461,"")</f>
        <v/>
      </c>
      <c r="D1459" s="63" t="str">
        <f>IF(exp!E1461&lt;&gt;"",exp!E1461,"")</f>
        <v/>
      </c>
      <c r="E1459" s="2" t="str">
        <f>IF(exp!F1461&lt;&gt;"",exp!F1461,"")</f>
        <v/>
      </c>
      <c r="F1459" s="2" t="str">
        <f>IF(exp!G1461&lt;&gt;"",exp!G1461,"")</f>
        <v/>
      </c>
      <c r="G1459" s="2" t="str">
        <f>IF(exp!H1461&lt;&gt;"",VLOOKUP(exp!H1461,private!O:P,2,FALSE),"")</f>
        <v/>
      </c>
      <c r="H1459" s="2" t="str">
        <f>IF(exp!I1461&lt;&gt;"",exp!I1461,"")</f>
        <v/>
      </c>
      <c r="I1459" s="2" t="str">
        <f>IF(exp!J1461&lt;&gt;"",exp!J1461,"")</f>
        <v/>
      </c>
      <c r="J1459" s="2" t="str">
        <f>IF(exp!K1461&lt;&gt;"",exp!K1461,"")</f>
        <v/>
      </c>
      <c r="K1459" s="2" t="str">
        <f>IF(exp!L1461&lt;&gt;"",exp!L1461,"")</f>
        <v/>
      </c>
      <c r="L1459" s="2" t="str">
        <f>IF(exp!M1461&lt;&gt;"",exp!M1461,"")</f>
        <v/>
      </c>
      <c r="M1459" s="2" t="str">
        <f>IF(exp!N1461&lt;&gt;"",exp!N1461,"")</f>
        <v/>
      </c>
      <c r="N1459" s="2" t="str">
        <f>IF(exp!O1461&lt;&gt;"",exp!O1461,"")</f>
        <v/>
      </c>
      <c r="O1459" s="2" t="str">
        <f>IF(exp!P1461&lt;&gt;"",exp!P1461,"")</f>
        <v/>
      </c>
    </row>
    <row r="1460" spans="1:15" x14ac:dyDescent="0.25">
      <c r="A1460" s="2" t="str">
        <f>IF(exp!B1462&lt;&gt;"",exp!A1462,"")</f>
        <v/>
      </c>
      <c r="B1460" s="2" t="str">
        <f>IF(exp!B1462&lt;&gt;"",exp!B1462,"")</f>
        <v/>
      </c>
      <c r="C1460" s="2" t="str">
        <f>IF(exp!D1462&lt;&gt;"",exp!D1462,"")</f>
        <v/>
      </c>
      <c r="D1460" s="63" t="str">
        <f>IF(exp!E1462&lt;&gt;"",exp!E1462,"")</f>
        <v/>
      </c>
      <c r="E1460" s="2" t="str">
        <f>IF(exp!F1462&lt;&gt;"",exp!F1462,"")</f>
        <v/>
      </c>
      <c r="F1460" s="2" t="str">
        <f>IF(exp!G1462&lt;&gt;"",exp!G1462,"")</f>
        <v/>
      </c>
      <c r="G1460" s="2" t="str">
        <f>IF(exp!H1462&lt;&gt;"",VLOOKUP(exp!H1462,private!O:P,2,FALSE),"")</f>
        <v/>
      </c>
      <c r="H1460" s="2" t="str">
        <f>IF(exp!I1462&lt;&gt;"",exp!I1462,"")</f>
        <v/>
      </c>
      <c r="I1460" s="2" t="str">
        <f>IF(exp!J1462&lt;&gt;"",exp!J1462,"")</f>
        <v/>
      </c>
      <c r="J1460" s="2" t="str">
        <f>IF(exp!K1462&lt;&gt;"",exp!K1462,"")</f>
        <v/>
      </c>
      <c r="K1460" s="2" t="str">
        <f>IF(exp!L1462&lt;&gt;"",exp!L1462,"")</f>
        <v/>
      </c>
      <c r="L1460" s="2" t="str">
        <f>IF(exp!M1462&lt;&gt;"",exp!M1462,"")</f>
        <v/>
      </c>
      <c r="M1460" s="2" t="str">
        <f>IF(exp!N1462&lt;&gt;"",exp!N1462,"")</f>
        <v/>
      </c>
      <c r="N1460" s="2" t="str">
        <f>IF(exp!O1462&lt;&gt;"",exp!O1462,"")</f>
        <v/>
      </c>
      <c r="O1460" s="2" t="str">
        <f>IF(exp!P1462&lt;&gt;"",exp!P1462,"")</f>
        <v/>
      </c>
    </row>
    <row r="1461" spans="1:15" x14ac:dyDescent="0.25">
      <c r="A1461" s="2" t="str">
        <f>IF(exp!B1463&lt;&gt;"",exp!A1463,"")</f>
        <v/>
      </c>
      <c r="B1461" s="2" t="str">
        <f>IF(exp!B1463&lt;&gt;"",exp!B1463,"")</f>
        <v/>
      </c>
      <c r="C1461" s="2" t="str">
        <f>IF(exp!D1463&lt;&gt;"",exp!D1463,"")</f>
        <v/>
      </c>
      <c r="D1461" s="63" t="str">
        <f>IF(exp!E1463&lt;&gt;"",exp!E1463,"")</f>
        <v/>
      </c>
      <c r="E1461" s="2" t="str">
        <f>IF(exp!F1463&lt;&gt;"",exp!F1463,"")</f>
        <v/>
      </c>
      <c r="F1461" s="2" t="str">
        <f>IF(exp!G1463&lt;&gt;"",exp!G1463,"")</f>
        <v/>
      </c>
      <c r="G1461" s="2" t="str">
        <f>IF(exp!H1463&lt;&gt;"",VLOOKUP(exp!H1463,private!O:P,2,FALSE),"")</f>
        <v/>
      </c>
      <c r="H1461" s="2" t="str">
        <f>IF(exp!I1463&lt;&gt;"",exp!I1463,"")</f>
        <v/>
      </c>
      <c r="I1461" s="2" t="str">
        <f>IF(exp!J1463&lt;&gt;"",exp!J1463,"")</f>
        <v/>
      </c>
      <c r="J1461" s="2" t="str">
        <f>IF(exp!K1463&lt;&gt;"",exp!K1463,"")</f>
        <v/>
      </c>
      <c r="K1461" s="2" t="str">
        <f>IF(exp!L1463&lt;&gt;"",exp!L1463,"")</f>
        <v/>
      </c>
      <c r="L1461" s="2" t="str">
        <f>IF(exp!M1463&lt;&gt;"",exp!M1463,"")</f>
        <v/>
      </c>
      <c r="M1461" s="2" t="str">
        <f>IF(exp!N1463&lt;&gt;"",exp!N1463,"")</f>
        <v/>
      </c>
      <c r="N1461" s="2" t="str">
        <f>IF(exp!O1463&lt;&gt;"",exp!O1463,"")</f>
        <v/>
      </c>
      <c r="O1461" s="2" t="str">
        <f>IF(exp!P1463&lt;&gt;"",exp!P1463,"")</f>
        <v/>
      </c>
    </row>
    <row r="1462" spans="1:15" x14ac:dyDescent="0.25">
      <c r="A1462" s="2" t="str">
        <f>IF(exp!B1464&lt;&gt;"",exp!A1464,"")</f>
        <v/>
      </c>
      <c r="B1462" s="2" t="str">
        <f>IF(exp!B1464&lt;&gt;"",exp!B1464,"")</f>
        <v/>
      </c>
      <c r="C1462" s="2" t="str">
        <f>IF(exp!D1464&lt;&gt;"",exp!D1464,"")</f>
        <v/>
      </c>
      <c r="D1462" s="63" t="str">
        <f>IF(exp!E1464&lt;&gt;"",exp!E1464,"")</f>
        <v/>
      </c>
      <c r="E1462" s="2" t="str">
        <f>IF(exp!F1464&lt;&gt;"",exp!F1464,"")</f>
        <v/>
      </c>
      <c r="F1462" s="2" t="str">
        <f>IF(exp!G1464&lt;&gt;"",exp!G1464,"")</f>
        <v/>
      </c>
      <c r="G1462" s="2" t="str">
        <f>IF(exp!H1464&lt;&gt;"",VLOOKUP(exp!H1464,private!O:P,2,FALSE),"")</f>
        <v/>
      </c>
      <c r="H1462" s="2" t="str">
        <f>IF(exp!I1464&lt;&gt;"",exp!I1464,"")</f>
        <v/>
      </c>
      <c r="I1462" s="2" t="str">
        <f>IF(exp!J1464&lt;&gt;"",exp!J1464,"")</f>
        <v/>
      </c>
      <c r="J1462" s="2" t="str">
        <f>IF(exp!K1464&lt;&gt;"",exp!K1464,"")</f>
        <v/>
      </c>
      <c r="K1462" s="2" t="str">
        <f>IF(exp!L1464&lt;&gt;"",exp!L1464,"")</f>
        <v/>
      </c>
      <c r="L1462" s="2" t="str">
        <f>IF(exp!M1464&lt;&gt;"",exp!M1464,"")</f>
        <v/>
      </c>
      <c r="M1462" s="2" t="str">
        <f>IF(exp!N1464&lt;&gt;"",exp!N1464,"")</f>
        <v/>
      </c>
      <c r="N1462" s="2" t="str">
        <f>IF(exp!O1464&lt;&gt;"",exp!O1464,"")</f>
        <v/>
      </c>
      <c r="O1462" s="2" t="str">
        <f>IF(exp!P1464&lt;&gt;"",exp!P1464,"")</f>
        <v/>
      </c>
    </row>
    <row r="1463" spans="1:15" x14ac:dyDescent="0.25">
      <c r="A1463" s="2" t="str">
        <f>IF(exp!B1465&lt;&gt;"",exp!A1465,"")</f>
        <v/>
      </c>
      <c r="B1463" s="2" t="str">
        <f>IF(exp!B1465&lt;&gt;"",exp!B1465,"")</f>
        <v/>
      </c>
      <c r="C1463" s="2" t="str">
        <f>IF(exp!D1465&lt;&gt;"",exp!D1465,"")</f>
        <v/>
      </c>
      <c r="D1463" s="63" t="str">
        <f>IF(exp!E1465&lt;&gt;"",exp!E1465,"")</f>
        <v/>
      </c>
      <c r="E1463" s="2" t="str">
        <f>IF(exp!F1465&lt;&gt;"",exp!F1465,"")</f>
        <v/>
      </c>
      <c r="F1463" s="2" t="str">
        <f>IF(exp!G1465&lt;&gt;"",exp!G1465,"")</f>
        <v/>
      </c>
      <c r="G1463" s="2" t="str">
        <f>IF(exp!H1465&lt;&gt;"",VLOOKUP(exp!H1465,private!O:P,2,FALSE),"")</f>
        <v/>
      </c>
      <c r="H1463" s="2" t="str">
        <f>IF(exp!I1465&lt;&gt;"",exp!I1465,"")</f>
        <v/>
      </c>
      <c r="I1463" s="2" t="str">
        <f>IF(exp!J1465&lt;&gt;"",exp!J1465,"")</f>
        <v/>
      </c>
      <c r="J1463" s="2" t="str">
        <f>IF(exp!K1465&lt;&gt;"",exp!K1465,"")</f>
        <v/>
      </c>
      <c r="K1463" s="2" t="str">
        <f>IF(exp!L1465&lt;&gt;"",exp!L1465,"")</f>
        <v/>
      </c>
      <c r="L1463" s="2" t="str">
        <f>IF(exp!M1465&lt;&gt;"",exp!M1465,"")</f>
        <v/>
      </c>
      <c r="M1463" s="2" t="str">
        <f>IF(exp!N1465&lt;&gt;"",exp!N1465,"")</f>
        <v/>
      </c>
      <c r="N1463" s="2" t="str">
        <f>IF(exp!O1465&lt;&gt;"",exp!O1465,"")</f>
        <v/>
      </c>
      <c r="O1463" s="2" t="str">
        <f>IF(exp!P1465&lt;&gt;"",exp!P1465,"")</f>
        <v/>
      </c>
    </row>
    <row r="1464" spans="1:15" x14ac:dyDescent="0.25">
      <c r="A1464" s="2" t="str">
        <f>IF(exp!B1466&lt;&gt;"",exp!A1466,"")</f>
        <v/>
      </c>
      <c r="B1464" s="2" t="str">
        <f>IF(exp!B1466&lt;&gt;"",exp!B1466,"")</f>
        <v/>
      </c>
      <c r="C1464" s="2" t="str">
        <f>IF(exp!D1466&lt;&gt;"",exp!D1466,"")</f>
        <v/>
      </c>
      <c r="D1464" s="63" t="str">
        <f>IF(exp!E1466&lt;&gt;"",exp!E1466,"")</f>
        <v/>
      </c>
      <c r="E1464" s="2" t="str">
        <f>IF(exp!F1466&lt;&gt;"",exp!F1466,"")</f>
        <v/>
      </c>
      <c r="F1464" s="2" t="str">
        <f>IF(exp!G1466&lt;&gt;"",exp!G1466,"")</f>
        <v/>
      </c>
      <c r="G1464" s="2" t="str">
        <f>IF(exp!H1466&lt;&gt;"",VLOOKUP(exp!H1466,private!O:P,2,FALSE),"")</f>
        <v/>
      </c>
      <c r="H1464" s="2" t="str">
        <f>IF(exp!I1466&lt;&gt;"",exp!I1466,"")</f>
        <v/>
      </c>
      <c r="I1464" s="2" t="str">
        <f>IF(exp!J1466&lt;&gt;"",exp!J1466,"")</f>
        <v/>
      </c>
      <c r="J1464" s="2" t="str">
        <f>IF(exp!K1466&lt;&gt;"",exp!K1466,"")</f>
        <v/>
      </c>
      <c r="K1464" s="2" t="str">
        <f>IF(exp!L1466&lt;&gt;"",exp!L1466,"")</f>
        <v/>
      </c>
      <c r="L1464" s="2" t="str">
        <f>IF(exp!M1466&lt;&gt;"",exp!M1466,"")</f>
        <v/>
      </c>
      <c r="M1464" s="2" t="str">
        <f>IF(exp!N1466&lt;&gt;"",exp!N1466,"")</f>
        <v/>
      </c>
      <c r="N1464" s="2" t="str">
        <f>IF(exp!O1466&lt;&gt;"",exp!O1466,"")</f>
        <v/>
      </c>
      <c r="O1464" s="2" t="str">
        <f>IF(exp!P1466&lt;&gt;"",exp!P1466,"")</f>
        <v/>
      </c>
    </row>
    <row r="1465" spans="1:15" x14ac:dyDescent="0.25">
      <c r="A1465" s="2" t="str">
        <f>IF(exp!B1467&lt;&gt;"",exp!A1467,"")</f>
        <v/>
      </c>
      <c r="B1465" s="2" t="str">
        <f>IF(exp!B1467&lt;&gt;"",exp!B1467,"")</f>
        <v/>
      </c>
      <c r="C1465" s="2" t="str">
        <f>IF(exp!D1467&lt;&gt;"",exp!D1467,"")</f>
        <v/>
      </c>
      <c r="D1465" s="63" t="str">
        <f>IF(exp!E1467&lt;&gt;"",exp!E1467,"")</f>
        <v/>
      </c>
      <c r="E1465" s="2" t="str">
        <f>IF(exp!F1467&lt;&gt;"",exp!F1467,"")</f>
        <v/>
      </c>
      <c r="F1465" s="2" t="str">
        <f>IF(exp!G1467&lt;&gt;"",exp!G1467,"")</f>
        <v/>
      </c>
      <c r="G1465" s="2" t="str">
        <f>IF(exp!H1467&lt;&gt;"",VLOOKUP(exp!H1467,private!O:P,2,FALSE),"")</f>
        <v/>
      </c>
      <c r="H1465" s="2" t="str">
        <f>IF(exp!I1467&lt;&gt;"",exp!I1467,"")</f>
        <v/>
      </c>
      <c r="I1465" s="2" t="str">
        <f>IF(exp!J1467&lt;&gt;"",exp!J1467,"")</f>
        <v/>
      </c>
      <c r="J1465" s="2" t="str">
        <f>IF(exp!K1467&lt;&gt;"",exp!K1467,"")</f>
        <v/>
      </c>
      <c r="K1465" s="2" t="str">
        <f>IF(exp!L1467&lt;&gt;"",exp!L1467,"")</f>
        <v/>
      </c>
      <c r="L1465" s="2" t="str">
        <f>IF(exp!M1467&lt;&gt;"",exp!M1467,"")</f>
        <v/>
      </c>
      <c r="M1465" s="2" t="str">
        <f>IF(exp!N1467&lt;&gt;"",exp!N1467,"")</f>
        <v/>
      </c>
      <c r="N1465" s="2" t="str">
        <f>IF(exp!O1467&lt;&gt;"",exp!O1467,"")</f>
        <v/>
      </c>
      <c r="O1465" s="2" t="str">
        <f>IF(exp!P1467&lt;&gt;"",exp!P1467,"")</f>
        <v/>
      </c>
    </row>
    <row r="1466" spans="1:15" x14ac:dyDescent="0.25">
      <c r="A1466" s="2" t="str">
        <f>IF(exp!B1468&lt;&gt;"",exp!A1468,"")</f>
        <v/>
      </c>
      <c r="B1466" s="2" t="str">
        <f>IF(exp!B1468&lt;&gt;"",exp!B1468,"")</f>
        <v/>
      </c>
      <c r="C1466" s="2" t="str">
        <f>IF(exp!D1468&lt;&gt;"",exp!D1468,"")</f>
        <v/>
      </c>
      <c r="D1466" s="63" t="str">
        <f>IF(exp!E1468&lt;&gt;"",exp!E1468,"")</f>
        <v/>
      </c>
      <c r="E1466" s="2" t="str">
        <f>IF(exp!F1468&lt;&gt;"",exp!F1468,"")</f>
        <v/>
      </c>
      <c r="F1466" s="2" t="str">
        <f>IF(exp!G1468&lt;&gt;"",exp!G1468,"")</f>
        <v/>
      </c>
      <c r="G1466" s="2" t="str">
        <f>IF(exp!H1468&lt;&gt;"",VLOOKUP(exp!H1468,private!O:P,2,FALSE),"")</f>
        <v/>
      </c>
      <c r="H1466" s="2" t="str">
        <f>IF(exp!I1468&lt;&gt;"",exp!I1468,"")</f>
        <v/>
      </c>
      <c r="I1466" s="2" t="str">
        <f>IF(exp!J1468&lt;&gt;"",exp!J1468,"")</f>
        <v/>
      </c>
      <c r="J1466" s="2" t="str">
        <f>IF(exp!K1468&lt;&gt;"",exp!K1468,"")</f>
        <v/>
      </c>
      <c r="K1466" s="2" t="str">
        <f>IF(exp!L1468&lt;&gt;"",exp!L1468,"")</f>
        <v/>
      </c>
      <c r="L1466" s="2" t="str">
        <f>IF(exp!M1468&lt;&gt;"",exp!M1468,"")</f>
        <v/>
      </c>
      <c r="M1466" s="2" t="str">
        <f>IF(exp!N1468&lt;&gt;"",exp!N1468,"")</f>
        <v/>
      </c>
      <c r="N1466" s="2" t="str">
        <f>IF(exp!O1468&lt;&gt;"",exp!O1468,"")</f>
        <v/>
      </c>
      <c r="O1466" s="2" t="str">
        <f>IF(exp!P1468&lt;&gt;"",exp!P1468,"")</f>
        <v/>
      </c>
    </row>
    <row r="1467" spans="1:15" x14ac:dyDescent="0.25">
      <c r="A1467" s="2" t="str">
        <f>IF(exp!B1469&lt;&gt;"",exp!A1469,"")</f>
        <v/>
      </c>
      <c r="B1467" s="2" t="str">
        <f>IF(exp!B1469&lt;&gt;"",exp!B1469,"")</f>
        <v/>
      </c>
      <c r="C1467" s="2" t="str">
        <f>IF(exp!D1469&lt;&gt;"",exp!D1469,"")</f>
        <v/>
      </c>
      <c r="D1467" s="63" t="str">
        <f>IF(exp!E1469&lt;&gt;"",exp!E1469,"")</f>
        <v/>
      </c>
      <c r="E1467" s="2" t="str">
        <f>IF(exp!F1469&lt;&gt;"",exp!F1469,"")</f>
        <v/>
      </c>
      <c r="F1467" s="2" t="str">
        <f>IF(exp!G1469&lt;&gt;"",exp!G1469,"")</f>
        <v/>
      </c>
      <c r="G1467" s="2" t="str">
        <f>IF(exp!H1469&lt;&gt;"",VLOOKUP(exp!H1469,private!O:P,2,FALSE),"")</f>
        <v/>
      </c>
      <c r="H1467" s="2" t="str">
        <f>IF(exp!I1469&lt;&gt;"",exp!I1469,"")</f>
        <v/>
      </c>
      <c r="I1467" s="2" t="str">
        <f>IF(exp!J1469&lt;&gt;"",exp!J1469,"")</f>
        <v/>
      </c>
      <c r="J1467" s="2" t="str">
        <f>IF(exp!K1469&lt;&gt;"",exp!K1469,"")</f>
        <v/>
      </c>
      <c r="K1467" s="2" t="str">
        <f>IF(exp!L1469&lt;&gt;"",exp!L1469,"")</f>
        <v/>
      </c>
      <c r="L1467" s="2" t="str">
        <f>IF(exp!M1469&lt;&gt;"",exp!M1469,"")</f>
        <v/>
      </c>
      <c r="M1467" s="2" t="str">
        <f>IF(exp!N1469&lt;&gt;"",exp!N1469,"")</f>
        <v/>
      </c>
      <c r="N1467" s="2" t="str">
        <f>IF(exp!O1469&lt;&gt;"",exp!O1469,"")</f>
        <v/>
      </c>
      <c r="O1467" s="2" t="str">
        <f>IF(exp!P1469&lt;&gt;"",exp!P1469,"")</f>
        <v/>
      </c>
    </row>
    <row r="1468" spans="1:15" x14ac:dyDescent="0.25">
      <c r="A1468" s="2" t="str">
        <f>IF(exp!B1470&lt;&gt;"",exp!A1470,"")</f>
        <v/>
      </c>
      <c r="B1468" s="2" t="str">
        <f>IF(exp!B1470&lt;&gt;"",exp!B1470,"")</f>
        <v/>
      </c>
      <c r="C1468" s="2" t="str">
        <f>IF(exp!D1470&lt;&gt;"",exp!D1470,"")</f>
        <v/>
      </c>
      <c r="D1468" s="63" t="str">
        <f>IF(exp!E1470&lt;&gt;"",exp!E1470,"")</f>
        <v/>
      </c>
      <c r="E1468" s="2" t="str">
        <f>IF(exp!F1470&lt;&gt;"",exp!F1470,"")</f>
        <v/>
      </c>
      <c r="F1468" s="2" t="str">
        <f>IF(exp!G1470&lt;&gt;"",exp!G1470,"")</f>
        <v/>
      </c>
      <c r="G1468" s="2" t="str">
        <f>IF(exp!H1470&lt;&gt;"",VLOOKUP(exp!H1470,private!O:P,2,FALSE),"")</f>
        <v/>
      </c>
      <c r="H1468" s="2" t="str">
        <f>IF(exp!I1470&lt;&gt;"",exp!I1470,"")</f>
        <v/>
      </c>
      <c r="I1468" s="2" t="str">
        <f>IF(exp!J1470&lt;&gt;"",exp!J1470,"")</f>
        <v/>
      </c>
      <c r="J1468" s="2" t="str">
        <f>IF(exp!K1470&lt;&gt;"",exp!K1470,"")</f>
        <v/>
      </c>
      <c r="K1468" s="2" t="str">
        <f>IF(exp!L1470&lt;&gt;"",exp!L1470,"")</f>
        <v/>
      </c>
      <c r="L1468" s="2" t="str">
        <f>IF(exp!M1470&lt;&gt;"",exp!M1470,"")</f>
        <v/>
      </c>
      <c r="M1468" s="2" t="str">
        <f>IF(exp!N1470&lt;&gt;"",exp!N1470,"")</f>
        <v/>
      </c>
      <c r="N1468" s="2" t="str">
        <f>IF(exp!O1470&lt;&gt;"",exp!O1470,"")</f>
        <v/>
      </c>
      <c r="O1468" s="2" t="str">
        <f>IF(exp!P1470&lt;&gt;"",exp!P1470,"")</f>
        <v/>
      </c>
    </row>
    <row r="1469" spans="1:15" x14ac:dyDescent="0.25">
      <c r="A1469" s="2" t="str">
        <f>IF(exp!B1471&lt;&gt;"",exp!A1471,"")</f>
        <v/>
      </c>
      <c r="B1469" s="2" t="str">
        <f>IF(exp!B1471&lt;&gt;"",exp!B1471,"")</f>
        <v/>
      </c>
      <c r="C1469" s="2" t="str">
        <f>IF(exp!D1471&lt;&gt;"",exp!D1471,"")</f>
        <v/>
      </c>
      <c r="D1469" s="63" t="str">
        <f>IF(exp!E1471&lt;&gt;"",exp!E1471,"")</f>
        <v/>
      </c>
      <c r="E1469" s="2" t="str">
        <f>IF(exp!F1471&lt;&gt;"",exp!F1471,"")</f>
        <v/>
      </c>
      <c r="F1469" s="2" t="str">
        <f>IF(exp!G1471&lt;&gt;"",exp!G1471,"")</f>
        <v/>
      </c>
      <c r="G1469" s="2" t="str">
        <f>IF(exp!H1471&lt;&gt;"",VLOOKUP(exp!H1471,private!O:P,2,FALSE),"")</f>
        <v/>
      </c>
      <c r="H1469" s="2" t="str">
        <f>IF(exp!I1471&lt;&gt;"",exp!I1471,"")</f>
        <v/>
      </c>
      <c r="I1469" s="2" t="str">
        <f>IF(exp!J1471&lt;&gt;"",exp!J1471,"")</f>
        <v/>
      </c>
      <c r="J1469" s="2" t="str">
        <f>IF(exp!K1471&lt;&gt;"",exp!K1471,"")</f>
        <v/>
      </c>
      <c r="K1469" s="2" t="str">
        <f>IF(exp!L1471&lt;&gt;"",exp!L1471,"")</f>
        <v/>
      </c>
      <c r="L1469" s="2" t="str">
        <f>IF(exp!M1471&lt;&gt;"",exp!M1471,"")</f>
        <v/>
      </c>
      <c r="M1469" s="2" t="str">
        <f>IF(exp!N1471&lt;&gt;"",exp!N1471,"")</f>
        <v/>
      </c>
      <c r="N1469" s="2" t="str">
        <f>IF(exp!O1471&lt;&gt;"",exp!O1471,"")</f>
        <v/>
      </c>
      <c r="O1469" s="2" t="str">
        <f>IF(exp!P1471&lt;&gt;"",exp!P1471,"")</f>
        <v/>
      </c>
    </row>
    <row r="1470" spans="1:15" x14ac:dyDescent="0.25">
      <c r="A1470" s="2" t="str">
        <f>IF(exp!B1472&lt;&gt;"",exp!A1472,"")</f>
        <v/>
      </c>
      <c r="B1470" s="2" t="str">
        <f>IF(exp!B1472&lt;&gt;"",exp!B1472,"")</f>
        <v/>
      </c>
      <c r="C1470" s="2" t="str">
        <f>IF(exp!D1472&lt;&gt;"",exp!D1472,"")</f>
        <v/>
      </c>
      <c r="D1470" s="63" t="str">
        <f>IF(exp!E1472&lt;&gt;"",exp!E1472,"")</f>
        <v/>
      </c>
      <c r="E1470" s="2" t="str">
        <f>IF(exp!F1472&lt;&gt;"",exp!F1472,"")</f>
        <v/>
      </c>
      <c r="F1470" s="2" t="str">
        <f>IF(exp!G1472&lt;&gt;"",exp!G1472,"")</f>
        <v/>
      </c>
      <c r="G1470" s="2" t="str">
        <f>IF(exp!H1472&lt;&gt;"",VLOOKUP(exp!H1472,private!O:P,2,FALSE),"")</f>
        <v/>
      </c>
      <c r="H1470" s="2" t="str">
        <f>IF(exp!I1472&lt;&gt;"",exp!I1472,"")</f>
        <v/>
      </c>
      <c r="I1470" s="2" t="str">
        <f>IF(exp!J1472&lt;&gt;"",exp!J1472,"")</f>
        <v/>
      </c>
      <c r="J1470" s="2" t="str">
        <f>IF(exp!K1472&lt;&gt;"",exp!K1472,"")</f>
        <v/>
      </c>
      <c r="K1470" s="2" t="str">
        <f>IF(exp!L1472&lt;&gt;"",exp!L1472,"")</f>
        <v/>
      </c>
      <c r="L1470" s="2" t="str">
        <f>IF(exp!M1472&lt;&gt;"",exp!M1472,"")</f>
        <v/>
      </c>
      <c r="M1470" s="2" t="str">
        <f>IF(exp!N1472&lt;&gt;"",exp!N1472,"")</f>
        <v/>
      </c>
      <c r="N1470" s="2" t="str">
        <f>IF(exp!O1472&lt;&gt;"",exp!O1472,"")</f>
        <v/>
      </c>
      <c r="O1470" s="2" t="str">
        <f>IF(exp!P1472&lt;&gt;"",exp!P1472,"")</f>
        <v/>
      </c>
    </row>
    <row r="1471" spans="1:15" x14ac:dyDescent="0.25">
      <c r="A1471" s="2" t="str">
        <f>IF(exp!B1473&lt;&gt;"",exp!A1473,"")</f>
        <v/>
      </c>
      <c r="B1471" s="2" t="str">
        <f>IF(exp!B1473&lt;&gt;"",exp!B1473,"")</f>
        <v/>
      </c>
      <c r="C1471" s="2" t="str">
        <f>IF(exp!D1473&lt;&gt;"",exp!D1473,"")</f>
        <v/>
      </c>
      <c r="D1471" s="63" t="str">
        <f>IF(exp!E1473&lt;&gt;"",exp!E1473,"")</f>
        <v/>
      </c>
      <c r="E1471" s="2" t="str">
        <f>IF(exp!F1473&lt;&gt;"",exp!F1473,"")</f>
        <v/>
      </c>
      <c r="F1471" s="2" t="str">
        <f>IF(exp!G1473&lt;&gt;"",exp!G1473,"")</f>
        <v/>
      </c>
      <c r="G1471" s="2" t="str">
        <f>IF(exp!H1473&lt;&gt;"",VLOOKUP(exp!H1473,private!O:P,2,FALSE),"")</f>
        <v/>
      </c>
      <c r="H1471" s="2" t="str">
        <f>IF(exp!I1473&lt;&gt;"",exp!I1473,"")</f>
        <v/>
      </c>
      <c r="I1471" s="2" t="str">
        <f>IF(exp!J1473&lt;&gt;"",exp!J1473,"")</f>
        <v/>
      </c>
      <c r="J1471" s="2" t="str">
        <f>IF(exp!K1473&lt;&gt;"",exp!K1473,"")</f>
        <v/>
      </c>
      <c r="K1471" s="2" t="str">
        <f>IF(exp!L1473&lt;&gt;"",exp!L1473,"")</f>
        <v/>
      </c>
      <c r="L1471" s="2" t="str">
        <f>IF(exp!M1473&lt;&gt;"",exp!M1473,"")</f>
        <v/>
      </c>
      <c r="M1471" s="2" t="str">
        <f>IF(exp!N1473&lt;&gt;"",exp!N1473,"")</f>
        <v/>
      </c>
      <c r="N1471" s="2" t="str">
        <f>IF(exp!O1473&lt;&gt;"",exp!O1473,"")</f>
        <v/>
      </c>
      <c r="O1471" s="2" t="str">
        <f>IF(exp!P1473&lt;&gt;"",exp!P1473,"")</f>
        <v/>
      </c>
    </row>
    <row r="1472" spans="1:15" x14ac:dyDescent="0.25">
      <c r="A1472" s="2" t="str">
        <f>IF(exp!B1474&lt;&gt;"",exp!A1474,"")</f>
        <v/>
      </c>
      <c r="B1472" s="2" t="str">
        <f>IF(exp!B1474&lt;&gt;"",exp!B1474,"")</f>
        <v/>
      </c>
      <c r="C1472" s="2" t="str">
        <f>IF(exp!D1474&lt;&gt;"",exp!D1474,"")</f>
        <v/>
      </c>
      <c r="D1472" s="63" t="str">
        <f>IF(exp!E1474&lt;&gt;"",exp!E1474,"")</f>
        <v/>
      </c>
      <c r="E1472" s="2" t="str">
        <f>IF(exp!F1474&lt;&gt;"",exp!F1474,"")</f>
        <v/>
      </c>
      <c r="F1472" s="2" t="str">
        <f>IF(exp!G1474&lt;&gt;"",exp!G1474,"")</f>
        <v/>
      </c>
      <c r="G1472" s="2" t="str">
        <f>IF(exp!H1474&lt;&gt;"",VLOOKUP(exp!H1474,private!O:P,2,FALSE),"")</f>
        <v/>
      </c>
      <c r="H1472" s="2" t="str">
        <f>IF(exp!I1474&lt;&gt;"",exp!I1474,"")</f>
        <v/>
      </c>
      <c r="I1472" s="2" t="str">
        <f>IF(exp!J1474&lt;&gt;"",exp!J1474,"")</f>
        <v/>
      </c>
      <c r="J1472" s="2" t="str">
        <f>IF(exp!K1474&lt;&gt;"",exp!K1474,"")</f>
        <v/>
      </c>
      <c r="K1472" s="2" t="str">
        <f>IF(exp!L1474&lt;&gt;"",exp!L1474,"")</f>
        <v/>
      </c>
      <c r="L1472" s="2" t="str">
        <f>IF(exp!M1474&lt;&gt;"",exp!M1474,"")</f>
        <v/>
      </c>
      <c r="M1472" s="2" t="str">
        <f>IF(exp!N1474&lt;&gt;"",exp!N1474,"")</f>
        <v/>
      </c>
      <c r="N1472" s="2" t="str">
        <f>IF(exp!O1474&lt;&gt;"",exp!O1474,"")</f>
        <v/>
      </c>
      <c r="O1472" s="2" t="str">
        <f>IF(exp!P1474&lt;&gt;"",exp!P1474,"")</f>
        <v/>
      </c>
    </row>
    <row r="1473" spans="1:15" x14ac:dyDescent="0.25">
      <c r="A1473" s="2" t="str">
        <f>IF(exp!B1475&lt;&gt;"",exp!A1475,"")</f>
        <v/>
      </c>
      <c r="B1473" s="2" t="str">
        <f>IF(exp!B1475&lt;&gt;"",exp!B1475,"")</f>
        <v/>
      </c>
      <c r="C1473" s="2" t="str">
        <f>IF(exp!D1475&lt;&gt;"",exp!D1475,"")</f>
        <v/>
      </c>
      <c r="D1473" s="63" t="str">
        <f>IF(exp!E1475&lt;&gt;"",exp!E1475,"")</f>
        <v/>
      </c>
      <c r="E1473" s="2" t="str">
        <f>IF(exp!F1475&lt;&gt;"",exp!F1475,"")</f>
        <v/>
      </c>
      <c r="F1473" s="2" t="str">
        <f>IF(exp!G1475&lt;&gt;"",exp!G1475,"")</f>
        <v/>
      </c>
      <c r="G1473" s="2" t="str">
        <f>IF(exp!H1475&lt;&gt;"",VLOOKUP(exp!H1475,private!O:P,2,FALSE),"")</f>
        <v/>
      </c>
      <c r="H1473" s="2" t="str">
        <f>IF(exp!I1475&lt;&gt;"",exp!I1475,"")</f>
        <v/>
      </c>
      <c r="I1473" s="2" t="str">
        <f>IF(exp!J1475&lt;&gt;"",exp!J1475,"")</f>
        <v/>
      </c>
      <c r="J1473" s="2" t="str">
        <f>IF(exp!K1475&lt;&gt;"",exp!K1475,"")</f>
        <v/>
      </c>
      <c r="K1473" s="2" t="str">
        <f>IF(exp!L1475&lt;&gt;"",exp!L1475,"")</f>
        <v/>
      </c>
      <c r="L1473" s="2" t="str">
        <f>IF(exp!M1475&lt;&gt;"",exp!M1475,"")</f>
        <v/>
      </c>
      <c r="M1473" s="2" t="str">
        <f>IF(exp!N1475&lt;&gt;"",exp!N1475,"")</f>
        <v/>
      </c>
      <c r="N1473" s="2" t="str">
        <f>IF(exp!O1475&lt;&gt;"",exp!O1475,"")</f>
        <v/>
      </c>
      <c r="O1473" s="2" t="str">
        <f>IF(exp!P1475&lt;&gt;"",exp!P1475,"")</f>
        <v/>
      </c>
    </row>
    <row r="1474" spans="1:15" x14ac:dyDescent="0.25">
      <c r="A1474" s="2" t="str">
        <f>IF(exp!B1476&lt;&gt;"",exp!A1476,"")</f>
        <v/>
      </c>
      <c r="B1474" s="2" t="str">
        <f>IF(exp!B1476&lt;&gt;"",exp!B1476,"")</f>
        <v/>
      </c>
      <c r="C1474" s="2" t="str">
        <f>IF(exp!D1476&lt;&gt;"",exp!D1476,"")</f>
        <v/>
      </c>
      <c r="D1474" s="63" t="str">
        <f>IF(exp!E1476&lt;&gt;"",exp!E1476,"")</f>
        <v/>
      </c>
      <c r="E1474" s="2" t="str">
        <f>IF(exp!F1476&lt;&gt;"",exp!F1476,"")</f>
        <v/>
      </c>
      <c r="F1474" s="2" t="str">
        <f>IF(exp!G1476&lt;&gt;"",exp!G1476,"")</f>
        <v/>
      </c>
      <c r="G1474" s="2" t="str">
        <f>IF(exp!H1476&lt;&gt;"",VLOOKUP(exp!H1476,private!O:P,2,FALSE),"")</f>
        <v/>
      </c>
      <c r="H1474" s="2" t="str">
        <f>IF(exp!I1476&lt;&gt;"",exp!I1476,"")</f>
        <v/>
      </c>
      <c r="I1474" s="2" t="str">
        <f>IF(exp!J1476&lt;&gt;"",exp!J1476,"")</f>
        <v/>
      </c>
      <c r="J1474" s="2" t="str">
        <f>IF(exp!K1476&lt;&gt;"",exp!K1476,"")</f>
        <v/>
      </c>
      <c r="K1474" s="2" t="str">
        <f>IF(exp!L1476&lt;&gt;"",exp!L1476,"")</f>
        <v/>
      </c>
      <c r="L1474" s="2" t="str">
        <f>IF(exp!M1476&lt;&gt;"",exp!M1476,"")</f>
        <v/>
      </c>
      <c r="M1474" s="2" t="str">
        <f>IF(exp!N1476&lt;&gt;"",exp!N1476,"")</f>
        <v/>
      </c>
      <c r="N1474" s="2" t="str">
        <f>IF(exp!O1476&lt;&gt;"",exp!O1476,"")</f>
        <v/>
      </c>
      <c r="O1474" s="2" t="str">
        <f>IF(exp!P1476&lt;&gt;"",exp!P1476,"")</f>
        <v/>
      </c>
    </row>
    <row r="1475" spans="1:15" x14ac:dyDescent="0.25">
      <c r="A1475" s="2" t="str">
        <f>IF(exp!B1477&lt;&gt;"",exp!A1477,"")</f>
        <v/>
      </c>
      <c r="B1475" s="2" t="str">
        <f>IF(exp!B1477&lt;&gt;"",exp!B1477,"")</f>
        <v/>
      </c>
      <c r="C1475" s="2" t="str">
        <f>IF(exp!D1477&lt;&gt;"",exp!D1477,"")</f>
        <v/>
      </c>
      <c r="D1475" s="63" t="str">
        <f>IF(exp!E1477&lt;&gt;"",exp!E1477,"")</f>
        <v/>
      </c>
      <c r="E1475" s="2" t="str">
        <f>IF(exp!F1477&lt;&gt;"",exp!F1477,"")</f>
        <v/>
      </c>
      <c r="F1475" s="2" t="str">
        <f>IF(exp!G1477&lt;&gt;"",exp!G1477,"")</f>
        <v/>
      </c>
      <c r="G1475" s="2" t="str">
        <f>IF(exp!H1477&lt;&gt;"",VLOOKUP(exp!H1477,private!O:P,2,FALSE),"")</f>
        <v/>
      </c>
      <c r="H1475" s="2" t="str">
        <f>IF(exp!I1477&lt;&gt;"",exp!I1477,"")</f>
        <v/>
      </c>
      <c r="I1475" s="2" t="str">
        <f>IF(exp!J1477&lt;&gt;"",exp!J1477,"")</f>
        <v/>
      </c>
      <c r="J1475" s="2" t="str">
        <f>IF(exp!K1477&lt;&gt;"",exp!K1477,"")</f>
        <v/>
      </c>
      <c r="K1475" s="2" t="str">
        <f>IF(exp!L1477&lt;&gt;"",exp!L1477,"")</f>
        <v/>
      </c>
      <c r="L1475" s="2" t="str">
        <f>IF(exp!M1477&lt;&gt;"",exp!M1477,"")</f>
        <v/>
      </c>
      <c r="M1475" s="2" t="str">
        <f>IF(exp!N1477&lt;&gt;"",exp!N1477,"")</f>
        <v/>
      </c>
      <c r="N1475" s="2" t="str">
        <f>IF(exp!O1477&lt;&gt;"",exp!O1477,"")</f>
        <v/>
      </c>
      <c r="O1475" s="2" t="str">
        <f>IF(exp!P1477&lt;&gt;"",exp!P1477,"")</f>
        <v/>
      </c>
    </row>
    <row r="1476" spans="1:15" x14ac:dyDescent="0.25">
      <c r="A1476" s="2" t="str">
        <f>IF(exp!B1478&lt;&gt;"",exp!A1478,"")</f>
        <v/>
      </c>
      <c r="B1476" s="2" t="str">
        <f>IF(exp!B1478&lt;&gt;"",exp!B1478,"")</f>
        <v/>
      </c>
      <c r="C1476" s="2" t="str">
        <f>IF(exp!D1478&lt;&gt;"",exp!D1478,"")</f>
        <v/>
      </c>
      <c r="D1476" s="63" t="str">
        <f>IF(exp!E1478&lt;&gt;"",exp!E1478,"")</f>
        <v/>
      </c>
      <c r="E1476" s="2" t="str">
        <f>IF(exp!F1478&lt;&gt;"",exp!F1478,"")</f>
        <v/>
      </c>
      <c r="F1476" s="2" t="str">
        <f>IF(exp!G1478&lt;&gt;"",exp!G1478,"")</f>
        <v/>
      </c>
      <c r="G1476" s="2" t="str">
        <f>IF(exp!H1478&lt;&gt;"",VLOOKUP(exp!H1478,private!O:P,2,FALSE),"")</f>
        <v/>
      </c>
      <c r="H1476" s="2" t="str">
        <f>IF(exp!I1478&lt;&gt;"",exp!I1478,"")</f>
        <v/>
      </c>
      <c r="I1476" s="2" t="str">
        <f>IF(exp!J1478&lt;&gt;"",exp!J1478,"")</f>
        <v/>
      </c>
      <c r="J1476" s="2" t="str">
        <f>IF(exp!K1478&lt;&gt;"",exp!K1478,"")</f>
        <v/>
      </c>
      <c r="K1476" s="2" t="str">
        <f>IF(exp!L1478&lt;&gt;"",exp!L1478,"")</f>
        <v/>
      </c>
      <c r="L1476" s="2" t="str">
        <f>IF(exp!M1478&lt;&gt;"",exp!M1478,"")</f>
        <v/>
      </c>
      <c r="M1476" s="2" t="str">
        <f>IF(exp!N1478&lt;&gt;"",exp!N1478,"")</f>
        <v/>
      </c>
      <c r="N1476" s="2" t="str">
        <f>IF(exp!O1478&lt;&gt;"",exp!O1478,"")</f>
        <v/>
      </c>
      <c r="O1476" s="2" t="str">
        <f>IF(exp!P1478&lt;&gt;"",exp!P1478,"")</f>
        <v/>
      </c>
    </row>
    <row r="1477" spans="1:15" x14ac:dyDescent="0.25">
      <c r="A1477" s="2" t="str">
        <f>IF(exp!B1479&lt;&gt;"",exp!A1479,"")</f>
        <v/>
      </c>
      <c r="B1477" s="2" t="str">
        <f>IF(exp!B1479&lt;&gt;"",exp!B1479,"")</f>
        <v/>
      </c>
      <c r="C1477" s="2" t="str">
        <f>IF(exp!D1479&lt;&gt;"",exp!D1479,"")</f>
        <v/>
      </c>
      <c r="D1477" s="63" t="str">
        <f>IF(exp!E1479&lt;&gt;"",exp!E1479,"")</f>
        <v/>
      </c>
      <c r="E1477" s="2" t="str">
        <f>IF(exp!F1479&lt;&gt;"",exp!F1479,"")</f>
        <v/>
      </c>
      <c r="F1477" s="2" t="str">
        <f>IF(exp!G1479&lt;&gt;"",exp!G1479,"")</f>
        <v/>
      </c>
      <c r="G1477" s="2" t="str">
        <f>IF(exp!H1479&lt;&gt;"",VLOOKUP(exp!H1479,private!O:P,2,FALSE),"")</f>
        <v/>
      </c>
      <c r="H1477" s="2" t="str">
        <f>IF(exp!I1479&lt;&gt;"",exp!I1479,"")</f>
        <v/>
      </c>
      <c r="I1477" s="2" t="str">
        <f>IF(exp!J1479&lt;&gt;"",exp!J1479,"")</f>
        <v/>
      </c>
      <c r="J1477" s="2" t="str">
        <f>IF(exp!K1479&lt;&gt;"",exp!K1479,"")</f>
        <v/>
      </c>
      <c r="K1477" s="2" t="str">
        <f>IF(exp!L1479&lt;&gt;"",exp!L1479,"")</f>
        <v/>
      </c>
      <c r="L1477" s="2" t="str">
        <f>IF(exp!M1479&lt;&gt;"",exp!M1479,"")</f>
        <v/>
      </c>
      <c r="M1477" s="2" t="str">
        <f>IF(exp!N1479&lt;&gt;"",exp!N1479,"")</f>
        <v/>
      </c>
      <c r="N1477" s="2" t="str">
        <f>IF(exp!O1479&lt;&gt;"",exp!O1479,"")</f>
        <v/>
      </c>
      <c r="O1477" s="2" t="str">
        <f>IF(exp!P1479&lt;&gt;"",exp!P1479,"")</f>
        <v/>
      </c>
    </row>
    <row r="1478" spans="1:15" x14ac:dyDescent="0.25">
      <c r="A1478" s="2" t="str">
        <f>IF(exp!B1480&lt;&gt;"",exp!A1480,"")</f>
        <v/>
      </c>
      <c r="B1478" s="2" t="str">
        <f>IF(exp!B1480&lt;&gt;"",exp!B1480,"")</f>
        <v/>
      </c>
      <c r="C1478" s="2" t="str">
        <f>IF(exp!D1480&lt;&gt;"",exp!D1480,"")</f>
        <v/>
      </c>
      <c r="D1478" s="63" t="str">
        <f>IF(exp!E1480&lt;&gt;"",exp!E1480,"")</f>
        <v/>
      </c>
      <c r="E1478" s="2" t="str">
        <f>IF(exp!F1480&lt;&gt;"",exp!F1480,"")</f>
        <v/>
      </c>
      <c r="F1478" s="2" t="str">
        <f>IF(exp!G1480&lt;&gt;"",exp!G1480,"")</f>
        <v/>
      </c>
      <c r="G1478" s="2" t="str">
        <f>IF(exp!H1480&lt;&gt;"",VLOOKUP(exp!H1480,private!O:P,2,FALSE),"")</f>
        <v/>
      </c>
      <c r="H1478" s="2" t="str">
        <f>IF(exp!I1480&lt;&gt;"",exp!I1480,"")</f>
        <v/>
      </c>
      <c r="I1478" s="2" t="str">
        <f>IF(exp!J1480&lt;&gt;"",exp!J1480,"")</f>
        <v/>
      </c>
      <c r="J1478" s="2" t="str">
        <f>IF(exp!K1480&lt;&gt;"",exp!K1480,"")</f>
        <v/>
      </c>
      <c r="K1478" s="2" t="str">
        <f>IF(exp!L1480&lt;&gt;"",exp!L1480,"")</f>
        <v/>
      </c>
      <c r="L1478" s="2" t="str">
        <f>IF(exp!M1480&lt;&gt;"",exp!M1480,"")</f>
        <v/>
      </c>
      <c r="M1478" s="2" t="str">
        <f>IF(exp!N1480&lt;&gt;"",exp!N1480,"")</f>
        <v/>
      </c>
      <c r="N1478" s="2" t="str">
        <f>IF(exp!O1480&lt;&gt;"",exp!O1480,"")</f>
        <v/>
      </c>
      <c r="O1478" s="2" t="str">
        <f>IF(exp!P1480&lt;&gt;"",exp!P1480,"")</f>
        <v/>
      </c>
    </row>
    <row r="1479" spans="1:15" x14ac:dyDescent="0.25">
      <c r="A1479" s="2" t="str">
        <f>IF(exp!B1481&lt;&gt;"",exp!A1481,"")</f>
        <v/>
      </c>
      <c r="B1479" s="2" t="str">
        <f>IF(exp!B1481&lt;&gt;"",exp!B1481,"")</f>
        <v/>
      </c>
      <c r="C1479" s="2" t="str">
        <f>IF(exp!D1481&lt;&gt;"",exp!D1481,"")</f>
        <v/>
      </c>
      <c r="D1479" s="63" t="str">
        <f>IF(exp!E1481&lt;&gt;"",exp!E1481,"")</f>
        <v/>
      </c>
      <c r="E1479" s="2" t="str">
        <f>IF(exp!F1481&lt;&gt;"",exp!F1481,"")</f>
        <v/>
      </c>
      <c r="F1479" s="2" t="str">
        <f>IF(exp!G1481&lt;&gt;"",exp!G1481,"")</f>
        <v/>
      </c>
      <c r="G1479" s="2" t="str">
        <f>IF(exp!H1481&lt;&gt;"",VLOOKUP(exp!H1481,private!O:P,2,FALSE),"")</f>
        <v/>
      </c>
      <c r="H1479" s="2" t="str">
        <f>IF(exp!I1481&lt;&gt;"",exp!I1481,"")</f>
        <v/>
      </c>
      <c r="I1479" s="2" t="str">
        <f>IF(exp!J1481&lt;&gt;"",exp!J1481,"")</f>
        <v/>
      </c>
      <c r="J1479" s="2" t="str">
        <f>IF(exp!K1481&lt;&gt;"",exp!K1481,"")</f>
        <v/>
      </c>
      <c r="K1479" s="2" t="str">
        <f>IF(exp!L1481&lt;&gt;"",exp!L1481,"")</f>
        <v/>
      </c>
      <c r="L1479" s="2" t="str">
        <f>IF(exp!M1481&lt;&gt;"",exp!M1481,"")</f>
        <v/>
      </c>
      <c r="M1479" s="2" t="str">
        <f>IF(exp!N1481&lt;&gt;"",exp!N1481,"")</f>
        <v/>
      </c>
      <c r="N1479" s="2" t="str">
        <f>IF(exp!O1481&lt;&gt;"",exp!O1481,"")</f>
        <v/>
      </c>
      <c r="O1479" s="2" t="str">
        <f>IF(exp!P1481&lt;&gt;"",exp!P1481,"")</f>
        <v/>
      </c>
    </row>
    <row r="1480" spans="1:15" x14ac:dyDescent="0.25">
      <c r="A1480" s="2" t="str">
        <f>IF(exp!B1482&lt;&gt;"",exp!A1482,"")</f>
        <v/>
      </c>
      <c r="B1480" s="2" t="str">
        <f>IF(exp!B1482&lt;&gt;"",exp!B1482,"")</f>
        <v/>
      </c>
      <c r="C1480" s="2" t="str">
        <f>IF(exp!D1482&lt;&gt;"",exp!D1482,"")</f>
        <v/>
      </c>
      <c r="D1480" s="63" t="str">
        <f>IF(exp!E1482&lt;&gt;"",exp!E1482,"")</f>
        <v/>
      </c>
      <c r="E1480" s="2" t="str">
        <f>IF(exp!F1482&lt;&gt;"",exp!F1482,"")</f>
        <v/>
      </c>
      <c r="F1480" s="2" t="str">
        <f>IF(exp!G1482&lt;&gt;"",exp!G1482,"")</f>
        <v/>
      </c>
      <c r="G1480" s="2" t="str">
        <f>IF(exp!H1482&lt;&gt;"",VLOOKUP(exp!H1482,private!O:P,2,FALSE),"")</f>
        <v/>
      </c>
      <c r="H1480" s="2" t="str">
        <f>IF(exp!I1482&lt;&gt;"",exp!I1482,"")</f>
        <v/>
      </c>
      <c r="I1480" s="2" t="str">
        <f>IF(exp!J1482&lt;&gt;"",exp!J1482,"")</f>
        <v/>
      </c>
      <c r="J1480" s="2" t="str">
        <f>IF(exp!K1482&lt;&gt;"",exp!K1482,"")</f>
        <v/>
      </c>
      <c r="K1480" s="2" t="str">
        <f>IF(exp!L1482&lt;&gt;"",exp!L1482,"")</f>
        <v/>
      </c>
      <c r="L1480" s="2" t="str">
        <f>IF(exp!M1482&lt;&gt;"",exp!M1482,"")</f>
        <v/>
      </c>
      <c r="M1480" s="2" t="str">
        <f>IF(exp!N1482&lt;&gt;"",exp!N1482,"")</f>
        <v/>
      </c>
      <c r="N1480" s="2" t="str">
        <f>IF(exp!O1482&lt;&gt;"",exp!O1482,"")</f>
        <v/>
      </c>
      <c r="O1480" s="2" t="str">
        <f>IF(exp!P1482&lt;&gt;"",exp!P1482,"")</f>
        <v/>
      </c>
    </row>
    <row r="1481" spans="1:15" x14ac:dyDescent="0.25">
      <c r="A1481" s="2" t="str">
        <f>IF(exp!B1483&lt;&gt;"",exp!A1483,"")</f>
        <v/>
      </c>
      <c r="B1481" s="2" t="str">
        <f>IF(exp!B1483&lt;&gt;"",exp!B1483,"")</f>
        <v/>
      </c>
      <c r="C1481" s="2" t="str">
        <f>IF(exp!D1483&lt;&gt;"",exp!D1483,"")</f>
        <v/>
      </c>
      <c r="D1481" s="63" t="str">
        <f>IF(exp!E1483&lt;&gt;"",exp!E1483,"")</f>
        <v/>
      </c>
      <c r="E1481" s="2" t="str">
        <f>IF(exp!F1483&lt;&gt;"",exp!F1483,"")</f>
        <v/>
      </c>
      <c r="F1481" s="2" t="str">
        <f>IF(exp!G1483&lt;&gt;"",exp!G1483,"")</f>
        <v/>
      </c>
      <c r="G1481" s="2" t="str">
        <f>IF(exp!H1483&lt;&gt;"",VLOOKUP(exp!H1483,private!O:P,2,FALSE),"")</f>
        <v/>
      </c>
      <c r="H1481" s="2" t="str">
        <f>IF(exp!I1483&lt;&gt;"",exp!I1483,"")</f>
        <v/>
      </c>
      <c r="I1481" s="2" t="str">
        <f>IF(exp!J1483&lt;&gt;"",exp!J1483,"")</f>
        <v/>
      </c>
      <c r="J1481" s="2" t="str">
        <f>IF(exp!K1483&lt;&gt;"",exp!K1483,"")</f>
        <v/>
      </c>
      <c r="K1481" s="2" t="str">
        <f>IF(exp!L1483&lt;&gt;"",exp!L1483,"")</f>
        <v/>
      </c>
      <c r="L1481" s="2" t="str">
        <f>IF(exp!M1483&lt;&gt;"",exp!M1483,"")</f>
        <v/>
      </c>
      <c r="M1481" s="2" t="str">
        <f>IF(exp!N1483&lt;&gt;"",exp!N1483,"")</f>
        <v/>
      </c>
      <c r="N1481" s="2" t="str">
        <f>IF(exp!O1483&lt;&gt;"",exp!O1483,"")</f>
        <v/>
      </c>
      <c r="O1481" s="2" t="str">
        <f>IF(exp!P1483&lt;&gt;"",exp!P1483,"")</f>
        <v/>
      </c>
    </row>
    <row r="1482" spans="1:15" x14ac:dyDescent="0.25">
      <c r="A1482" s="2" t="str">
        <f>IF(exp!B1484&lt;&gt;"",exp!A1484,"")</f>
        <v/>
      </c>
      <c r="B1482" s="2" t="str">
        <f>IF(exp!B1484&lt;&gt;"",exp!B1484,"")</f>
        <v/>
      </c>
      <c r="C1482" s="2" t="str">
        <f>IF(exp!D1484&lt;&gt;"",exp!D1484,"")</f>
        <v/>
      </c>
      <c r="D1482" s="63" t="str">
        <f>IF(exp!E1484&lt;&gt;"",exp!E1484,"")</f>
        <v/>
      </c>
      <c r="E1482" s="2" t="str">
        <f>IF(exp!F1484&lt;&gt;"",exp!F1484,"")</f>
        <v/>
      </c>
      <c r="F1482" s="2" t="str">
        <f>IF(exp!G1484&lt;&gt;"",exp!G1484,"")</f>
        <v/>
      </c>
      <c r="G1482" s="2" t="str">
        <f>IF(exp!H1484&lt;&gt;"",VLOOKUP(exp!H1484,private!O:P,2,FALSE),"")</f>
        <v/>
      </c>
      <c r="H1482" s="2" t="str">
        <f>IF(exp!I1484&lt;&gt;"",exp!I1484,"")</f>
        <v/>
      </c>
      <c r="I1482" s="2" t="str">
        <f>IF(exp!J1484&lt;&gt;"",exp!J1484,"")</f>
        <v/>
      </c>
      <c r="J1482" s="2" t="str">
        <f>IF(exp!K1484&lt;&gt;"",exp!K1484,"")</f>
        <v/>
      </c>
      <c r="K1482" s="2" t="str">
        <f>IF(exp!L1484&lt;&gt;"",exp!L1484,"")</f>
        <v/>
      </c>
      <c r="L1482" s="2" t="str">
        <f>IF(exp!M1484&lt;&gt;"",exp!M1484,"")</f>
        <v/>
      </c>
      <c r="M1482" s="2" t="str">
        <f>IF(exp!N1484&lt;&gt;"",exp!N1484,"")</f>
        <v/>
      </c>
      <c r="N1482" s="2" t="str">
        <f>IF(exp!O1484&lt;&gt;"",exp!O1484,"")</f>
        <v/>
      </c>
      <c r="O1482" s="2" t="str">
        <f>IF(exp!P1484&lt;&gt;"",exp!P1484,"")</f>
        <v/>
      </c>
    </row>
    <row r="1483" spans="1:15" x14ac:dyDescent="0.25">
      <c r="A1483" s="2" t="str">
        <f>IF(exp!B1485&lt;&gt;"",exp!A1485,"")</f>
        <v/>
      </c>
      <c r="B1483" s="2" t="str">
        <f>IF(exp!B1485&lt;&gt;"",exp!B1485,"")</f>
        <v/>
      </c>
      <c r="C1483" s="2" t="str">
        <f>IF(exp!D1485&lt;&gt;"",exp!D1485,"")</f>
        <v/>
      </c>
      <c r="D1483" s="63" t="str">
        <f>IF(exp!E1485&lt;&gt;"",exp!E1485,"")</f>
        <v/>
      </c>
      <c r="E1483" s="2" t="str">
        <f>IF(exp!F1485&lt;&gt;"",exp!F1485,"")</f>
        <v/>
      </c>
      <c r="F1483" s="2" t="str">
        <f>IF(exp!G1485&lt;&gt;"",exp!G1485,"")</f>
        <v/>
      </c>
      <c r="G1483" s="2" t="str">
        <f>IF(exp!H1485&lt;&gt;"",VLOOKUP(exp!H1485,private!O:P,2,FALSE),"")</f>
        <v/>
      </c>
      <c r="H1483" s="2" t="str">
        <f>IF(exp!I1485&lt;&gt;"",exp!I1485,"")</f>
        <v/>
      </c>
      <c r="I1483" s="2" t="str">
        <f>IF(exp!J1485&lt;&gt;"",exp!J1485,"")</f>
        <v/>
      </c>
      <c r="J1483" s="2" t="str">
        <f>IF(exp!K1485&lt;&gt;"",exp!K1485,"")</f>
        <v/>
      </c>
      <c r="K1483" s="2" t="str">
        <f>IF(exp!L1485&lt;&gt;"",exp!L1485,"")</f>
        <v/>
      </c>
      <c r="L1483" s="2" t="str">
        <f>IF(exp!M1485&lt;&gt;"",exp!M1485,"")</f>
        <v/>
      </c>
      <c r="M1483" s="2" t="str">
        <f>IF(exp!N1485&lt;&gt;"",exp!N1485,"")</f>
        <v/>
      </c>
      <c r="N1483" s="2" t="str">
        <f>IF(exp!O1485&lt;&gt;"",exp!O1485,"")</f>
        <v/>
      </c>
      <c r="O1483" s="2" t="str">
        <f>IF(exp!P1485&lt;&gt;"",exp!P1485,"")</f>
        <v/>
      </c>
    </row>
    <row r="1484" spans="1:15" x14ac:dyDescent="0.25">
      <c r="A1484" s="2" t="str">
        <f>IF(exp!B1486&lt;&gt;"",exp!A1486,"")</f>
        <v/>
      </c>
      <c r="B1484" s="2" t="str">
        <f>IF(exp!B1486&lt;&gt;"",exp!B1486,"")</f>
        <v/>
      </c>
      <c r="C1484" s="2" t="str">
        <f>IF(exp!D1486&lt;&gt;"",exp!D1486,"")</f>
        <v/>
      </c>
      <c r="D1484" s="63" t="str">
        <f>IF(exp!E1486&lt;&gt;"",exp!E1486,"")</f>
        <v/>
      </c>
      <c r="E1484" s="2" t="str">
        <f>IF(exp!F1486&lt;&gt;"",exp!F1486,"")</f>
        <v/>
      </c>
      <c r="F1484" s="2" t="str">
        <f>IF(exp!G1486&lt;&gt;"",exp!G1486,"")</f>
        <v/>
      </c>
      <c r="G1484" s="2" t="str">
        <f>IF(exp!H1486&lt;&gt;"",VLOOKUP(exp!H1486,private!O:P,2,FALSE),"")</f>
        <v/>
      </c>
      <c r="H1484" s="2" t="str">
        <f>IF(exp!I1486&lt;&gt;"",exp!I1486,"")</f>
        <v/>
      </c>
      <c r="I1484" s="2" t="str">
        <f>IF(exp!J1486&lt;&gt;"",exp!J1486,"")</f>
        <v/>
      </c>
      <c r="J1484" s="2" t="str">
        <f>IF(exp!K1486&lt;&gt;"",exp!K1486,"")</f>
        <v/>
      </c>
      <c r="K1484" s="2" t="str">
        <f>IF(exp!L1486&lt;&gt;"",exp!L1486,"")</f>
        <v/>
      </c>
      <c r="L1484" s="2" t="str">
        <f>IF(exp!M1486&lt;&gt;"",exp!M1486,"")</f>
        <v/>
      </c>
      <c r="M1484" s="2" t="str">
        <f>IF(exp!N1486&lt;&gt;"",exp!N1486,"")</f>
        <v/>
      </c>
      <c r="N1484" s="2" t="str">
        <f>IF(exp!O1486&lt;&gt;"",exp!O1486,"")</f>
        <v/>
      </c>
      <c r="O1484" s="2" t="str">
        <f>IF(exp!P1486&lt;&gt;"",exp!P1486,"")</f>
        <v/>
      </c>
    </row>
    <row r="1485" spans="1:15" x14ac:dyDescent="0.25">
      <c r="A1485" s="2" t="str">
        <f>IF(exp!B1487&lt;&gt;"",exp!A1487,"")</f>
        <v/>
      </c>
      <c r="B1485" s="2" t="str">
        <f>IF(exp!B1487&lt;&gt;"",exp!B1487,"")</f>
        <v/>
      </c>
      <c r="C1485" s="2" t="str">
        <f>IF(exp!D1487&lt;&gt;"",exp!D1487,"")</f>
        <v/>
      </c>
      <c r="D1485" s="63" t="str">
        <f>IF(exp!E1487&lt;&gt;"",exp!E1487,"")</f>
        <v/>
      </c>
      <c r="E1485" s="2" t="str">
        <f>IF(exp!F1487&lt;&gt;"",exp!F1487,"")</f>
        <v/>
      </c>
      <c r="F1485" s="2" t="str">
        <f>IF(exp!G1487&lt;&gt;"",exp!G1487,"")</f>
        <v/>
      </c>
      <c r="G1485" s="2" t="str">
        <f>IF(exp!H1487&lt;&gt;"",VLOOKUP(exp!H1487,private!O:P,2,FALSE),"")</f>
        <v/>
      </c>
      <c r="H1485" s="2" t="str">
        <f>IF(exp!I1487&lt;&gt;"",exp!I1487,"")</f>
        <v/>
      </c>
      <c r="I1485" s="2" t="str">
        <f>IF(exp!J1487&lt;&gt;"",exp!J1487,"")</f>
        <v/>
      </c>
      <c r="J1485" s="2" t="str">
        <f>IF(exp!K1487&lt;&gt;"",exp!K1487,"")</f>
        <v/>
      </c>
      <c r="K1485" s="2" t="str">
        <f>IF(exp!L1487&lt;&gt;"",exp!L1487,"")</f>
        <v/>
      </c>
      <c r="L1485" s="2" t="str">
        <f>IF(exp!M1487&lt;&gt;"",exp!M1487,"")</f>
        <v/>
      </c>
      <c r="M1485" s="2" t="str">
        <f>IF(exp!N1487&lt;&gt;"",exp!N1487,"")</f>
        <v/>
      </c>
      <c r="N1485" s="2" t="str">
        <f>IF(exp!O1487&lt;&gt;"",exp!O1487,"")</f>
        <v/>
      </c>
      <c r="O1485" s="2" t="str">
        <f>IF(exp!P1487&lt;&gt;"",exp!P1487,"")</f>
        <v/>
      </c>
    </row>
    <row r="1486" spans="1:15" x14ac:dyDescent="0.25">
      <c r="A1486" s="2" t="str">
        <f>IF(exp!B1488&lt;&gt;"",exp!A1488,"")</f>
        <v/>
      </c>
      <c r="B1486" s="2" t="str">
        <f>IF(exp!B1488&lt;&gt;"",exp!B1488,"")</f>
        <v/>
      </c>
      <c r="C1486" s="2" t="str">
        <f>IF(exp!D1488&lt;&gt;"",exp!D1488,"")</f>
        <v/>
      </c>
      <c r="D1486" s="63" t="str">
        <f>IF(exp!E1488&lt;&gt;"",exp!E1488,"")</f>
        <v/>
      </c>
      <c r="E1486" s="2" t="str">
        <f>IF(exp!F1488&lt;&gt;"",exp!F1488,"")</f>
        <v/>
      </c>
      <c r="F1486" s="2" t="str">
        <f>IF(exp!G1488&lt;&gt;"",exp!G1488,"")</f>
        <v/>
      </c>
      <c r="G1486" s="2" t="str">
        <f>IF(exp!H1488&lt;&gt;"",VLOOKUP(exp!H1488,private!O:P,2,FALSE),"")</f>
        <v/>
      </c>
      <c r="H1486" s="2" t="str">
        <f>IF(exp!I1488&lt;&gt;"",exp!I1488,"")</f>
        <v/>
      </c>
      <c r="I1486" s="2" t="str">
        <f>IF(exp!J1488&lt;&gt;"",exp!J1488,"")</f>
        <v/>
      </c>
      <c r="J1486" s="2" t="str">
        <f>IF(exp!K1488&lt;&gt;"",exp!K1488,"")</f>
        <v/>
      </c>
      <c r="K1486" s="2" t="str">
        <f>IF(exp!L1488&lt;&gt;"",exp!L1488,"")</f>
        <v/>
      </c>
      <c r="L1486" s="2" t="str">
        <f>IF(exp!M1488&lt;&gt;"",exp!M1488,"")</f>
        <v/>
      </c>
      <c r="M1486" s="2" t="str">
        <f>IF(exp!N1488&lt;&gt;"",exp!N1488,"")</f>
        <v/>
      </c>
      <c r="N1486" s="2" t="str">
        <f>IF(exp!O1488&lt;&gt;"",exp!O1488,"")</f>
        <v/>
      </c>
      <c r="O1486" s="2" t="str">
        <f>IF(exp!P1488&lt;&gt;"",exp!P1488,"")</f>
        <v/>
      </c>
    </row>
    <row r="1487" spans="1:15" x14ac:dyDescent="0.25">
      <c r="A1487" s="2" t="str">
        <f>IF(exp!B1489&lt;&gt;"",exp!A1489,"")</f>
        <v/>
      </c>
      <c r="B1487" s="2" t="str">
        <f>IF(exp!B1489&lt;&gt;"",exp!B1489,"")</f>
        <v/>
      </c>
      <c r="C1487" s="2" t="str">
        <f>IF(exp!D1489&lt;&gt;"",exp!D1489,"")</f>
        <v/>
      </c>
      <c r="D1487" s="63" t="str">
        <f>IF(exp!E1489&lt;&gt;"",exp!E1489,"")</f>
        <v/>
      </c>
      <c r="E1487" s="2" t="str">
        <f>IF(exp!F1489&lt;&gt;"",exp!F1489,"")</f>
        <v/>
      </c>
      <c r="F1487" s="2" t="str">
        <f>IF(exp!G1489&lt;&gt;"",exp!G1489,"")</f>
        <v/>
      </c>
      <c r="G1487" s="2" t="str">
        <f>IF(exp!H1489&lt;&gt;"",VLOOKUP(exp!H1489,private!O:P,2,FALSE),"")</f>
        <v/>
      </c>
      <c r="H1487" s="2" t="str">
        <f>IF(exp!I1489&lt;&gt;"",exp!I1489,"")</f>
        <v/>
      </c>
      <c r="I1487" s="2" t="str">
        <f>IF(exp!J1489&lt;&gt;"",exp!J1489,"")</f>
        <v/>
      </c>
      <c r="J1487" s="2" t="str">
        <f>IF(exp!K1489&lt;&gt;"",exp!K1489,"")</f>
        <v/>
      </c>
      <c r="K1487" s="2" t="str">
        <f>IF(exp!L1489&lt;&gt;"",exp!L1489,"")</f>
        <v/>
      </c>
      <c r="L1487" s="2" t="str">
        <f>IF(exp!M1489&lt;&gt;"",exp!M1489,"")</f>
        <v/>
      </c>
      <c r="M1487" s="2" t="str">
        <f>IF(exp!N1489&lt;&gt;"",exp!N1489,"")</f>
        <v/>
      </c>
      <c r="N1487" s="2" t="str">
        <f>IF(exp!O1489&lt;&gt;"",exp!O1489,"")</f>
        <v/>
      </c>
      <c r="O1487" s="2" t="str">
        <f>IF(exp!P1489&lt;&gt;"",exp!P1489,"")</f>
        <v/>
      </c>
    </row>
    <row r="1488" spans="1:15" x14ac:dyDescent="0.25">
      <c r="A1488" s="2" t="str">
        <f>IF(exp!B1490&lt;&gt;"",exp!A1490,"")</f>
        <v/>
      </c>
      <c r="B1488" s="2" t="str">
        <f>IF(exp!B1490&lt;&gt;"",exp!B1490,"")</f>
        <v/>
      </c>
      <c r="C1488" s="2" t="str">
        <f>IF(exp!D1490&lt;&gt;"",exp!D1490,"")</f>
        <v/>
      </c>
      <c r="D1488" s="63" t="str">
        <f>IF(exp!E1490&lt;&gt;"",exp!E1490,"")</f>
        <v/>
      </c>
      <c r="E1488" s="2" t="str">
        <f>IF(exp!F1490&lt;&gt;"",exp!F1490,"")</f>
        <v/>
      </c>
      <c r="F1488" s="2" t="str">
        <f>IF(exp!G1490&lt;&gt;"",exp!G1490,"")</f>
        <v/>
      </c>
      <c r="G1488" s="2" t="str">
        <f>IF(exp!H1490&lt;&gt;"",VLOOKUP(exp!H1490,private!O:P,2,FALSE),"")</f>
        <v/>
      </c>
      <c r="H1488" s="2" t="str">
        <f>IF(exp!I1490&lt;&gt;"",exp!I1490,"")</f>
        <v/>
      </c>
      <c r="I1488" s="2" t="str">
        <f>IF(exp!J1490&lt;&gt;"",exp!J1490,"")</f>
        <v/>
      </c>
      <c r="J1488" s="2" t="str">
        <f>IF(exp!K1490&lt;&gt;"",exp!K1490,"")</f>
        <v/>
      </c>
      <c r="K1488" s="2" t="str">
        <f>IF(exp!L1490&lt;&gt;"",exp!L1490,"")</f>
        <v/>
      </c>
      <c r="L1488" s="2" t="str">
        <f>IF(exp!M1490&lt;&gt;"",exp!M1490,"")</f>
        <v/>
      </c>
      <c r="M1488" s="2" t="str">
        <f>IF(exp!N1490&lt;&gt;"",exp!N1490,"")</f>
        <v/>
      </c>
      <c r="N1488" s="2" t="str">
        <f>IF(exp!O1490&lt;&gt;"",exp!O1490,"")</f>
        <v/>
      </c>
      <c r="O1488" s="2" t="str">
        <f>IF(exp!P1490&lt;&gt;"",exp!P1490,"")</f>
        <v/>
      </c>
    </row>
    <row r="1489" spans="1:15" x14ac:dyDescent="0.25">
      <c r="A1489" s="2" t="str">
        <f>IF(exp!B1491&lt;&gt;"",exp!A1491,"")</f>
        <v/>
      </c>
      <c r="B1489" s="2" t="str">
        <f>IF(exp!B1491&lt;&gt;"",exp!B1491,"")</f>
        <v/>
      </c>
      <c r="C1489" s="2" t="str">
        <f>IF(exp!D1491&lt;&gt;"",exp!D1491,"")</f>
        <v/>
      </c>
      <c r="D1489" s="63" t="str">
        <f>IF(exp!E1491&lt;&gt;"",exp!E1491,"")</f>
        <v/>
      </c>
      <c r="E1489" s="2" t="str">
        <f>IF(exp!F1491&lt;&gt;"",exp!F1491,"")</f>
        <v/>
      </c>
      <c r="F1489" s="2" t="str">
        <f>IF(exp!G1491&lt;&gt;"",exp!G1491,"")</f>
        <v/>
      </c>
      <c r="G1489" s="2" t="str">
        <f>IF(exp!H1491&lt;&gt;"",VLOOKUP(exp!H1491,private!O:P,2,FALSE),"")</f>
        <v/>
      </c>
      <c r="H1489" s="2" t="str">
        <f>IF(exp!I1491&lt;&gt;"",exp!I1491,"")</f>
        <v/>
      </c>
      <c r="I1489" s="2" t="str">
        <f>IF(exp!J1491&lt;&gt;"",exp!J1491,"")</f>
        <v/>
      </c>
      <c r="J1489" s="2" t="str">
        <f>IF(exp!K1491&lt;&gt;"",exp!K1491,"")</f>
        <v/>
      </c>
      <c r="K1489" s="2" t="str">
        <f>IF(exp!L1491&lt;&gt;"",exp!L1491,"")</f>
        <v/>
      </c>
      <c r="L1489" s="2" t="str">
        <f>IF(exp!M1491&lt;&gt;"",exp!M1491,"")</f>
        <v/>
      </c>
      <c r="M1489" s="2" t="str">
        <f>IF(exp!N1491&lt;&gt;"",exp!N1491,"")</f>
        <v/>
      </c>
      <c r="N1489" s="2" t="str">
        <f>IF(exp!O1491&lt;&gt;"",exp!O1491,"")</f>
        <v/>
      </c>
      <c r="O1489" s="2" t="str">
        <f>IF(exp!P1491&lt;&gt;"",exp!P1491,"")</f>
        <v/>
      </c>
    </row>
    <row r="1490" spans="1:15" x14ac:dyDescent="0.25">
      <c r="A1490" s="2" t="str">
        <f>IF(exp!B1492&lt;&gt;"",exp!A1492,"")</f>
        <v/>
      </c>
      <c r="B1490" s="2" t="str">
        <f>IF(exp!B1492&lt;&gt;"",exp!B1492,"")</f>
        <v/>
      </c>
      <c r="C1490" s="2" t="str">
        <f>IF(exp!D1492&lt;&gt;"",exp!D1492,"")</f>
        <v/>
      </c>
      <c r="D1490" s="63" t="str">
        <f>IF(exp!E1492&lt;&gt;"",exp!E1492,"")</f>
        <v/>
      </c>
      <c r="E1490" s="2" t="str">
        <f>IF(exp!F1492&lt;&gt;"",exp!F1492,"")</f>
        <v/>
      </c>
      <c r="F1490" s="2" t="str">
        <f>IF(exp!G1492&lt;&gt;"",exp!G1492,"")</f>
        <v/>
      </c>
      <c r="G1490" s="2" t="str">
        <f>IF(exp!H1492&lt;&gt;"",VLOOKUP(exp!H1492,private!O:P,2,FALSE),"")</f>
        <v/>
      </c>
      <c r="H1490" s="2" t="str">
        <f>IF(exp!I1492&lt;&gt;"",exp!I1492,"")</f>
        <v/>
      </c>
      <c r="I1490" s="2" t="str">
        <f>IF(exp!J1492&lt;&gt;"",exp!J1492,"")</f>
        <v/>
      </c>
      <c r="J1490" s="2" t="str">
        <f>IF(exp!K1492&lt;&gt;"",exp!K1492,"")</f>
        <v/>
      </c>
      <c r="K1490" s="2" t="str">
        <f>IF(exp!L1492&lt;&gt;"",exp!L1492,"")</f>
        <v/>
      </c>
      <c r="L1490" s="2" t="str">
        <f>IF(exp!M1492&lt;&gt;"",exp!M1492,"")</f>
        <v/>
      </c>
      <c r="M1490" s="2" t="str">
        <f>IF(exp!N1492&lt;&gt;"",exp!N1492,"")</f>
        <v/>
      </c>
      <c r="N1490" s="2" t="str">
        <f>IF(exp!O1492&lt;&gt;"",exp!O1492,"")</f>
        <v/>
      </c>
      <c r="O1490" s="2" t="str">
        <f>IF(exp!P1492&lt;&gt;"",exp!P1492,"")</f>
        <v/>
      </c>
    </row>
    <row r="1491" spans="1:15" x14ac:dyDescent="0.25">
      <c r="A1491" s="2" t="str">
        <f>IF(exp!B1493&lt;&gt;"",exp!A1493,"")</f>
        <v/>
      </c>
      <c r="B1491" s="2" t="str">
        <f>IF(exp!B1493&lt;&gt;"",exp!B1493,"")</f>
        <v/>
      </c>
      <c r="C1491" s="2" t="str">
        <f>IF(exp!D1493&lt;&gt;"",exp!D1493,"")</f>
        <v/>
      </c>
      <c r="D1491" s="63" t="str">
        <f>IF(exp!E1493&lt;&gt;"",exp!E1493,"")</f>
        <v/>
      </c>
      <c r="E1491" s="2" t="str">
        <f>IF(exp!F1493&lt;&gt;"",exp!F1493,"")</f>
        <v/>
      </c>
      <c r="F1491" s="2" t="str">
        <f>IF(exp!G1493&lt;&gt;"",exp!G1493,"")</f>
        <v/>
      </c>
      <c r="G1491" s="2" t="str">
        <f>IF(exp!H1493&lt;&gt;"",VLOOKUP(exp!H1493,private!O:P,2,FALSE),"")</f>
        <v/>
      </c>
      <c r="H1491" s="2" t="str">
        <f>IF(exp!I1493&lt;&gt;"",exp!I1493,"")</f>
        <v/>
      </c>
      <c r="I1491" s="2" t="str">
        <f>IF(exp!J1493&lt;&gt;"",exp!J1493,"")</f>
        <v/>
      </c>
      <c r="J1491" s="2" t="str">
        <f>IF(exp!K1493&lt;&gt;"",exp!K1493,"")</f>
        <v/>
      </c>
      <c r="K1491" s="2" t="str">
        <f>IF(exp!L1493&lt;&gt;"",exp!L1493,"")</f>
        <v/>
      </c>
      <c r="L1491" s="2" t="str">
        <f>IF(exp!M1493&lt;&gt;"",exp!M1493,"")</f>
        <v/>
      </c>
      <c r="M1491" s="2" t="str">
        <f>IF(exp!N1493&lt;&gt;"",exp!N1493,"")</f>
        <v/>
      </c>
      <c r="N1491" s="2" t="str">
        <f>IF(exp!O1493&lt;&gt;"",exp!O1493,"")</f>
        <v/>
      </c>
      <c r="O1491" s="2" t="str">
        <f>IF(exp!P1493&lt;&gt;"",exp!P1493,"")</f>
        <v/>
      </c>
    </row>
    <row r="1492" spans="1:15" x14ac:dyDescent="0.25">
      <c r="A1492" s="2" t="str">
        <f>IF(exp!B1494&lt;&gt;"",exp!A1494,"")</f>
        <v/>
      </c>
      <c r="B1492" s="2" t="str">
        <f>IF(exp!B1494&lt;&gt;"",exp!B1494,"")</f>
        <v/>
      </c>
      <c r="C1492" s="2" t="str">
        <f>IF(exp!D1494&lt;&gt;"",exp!D1494,"")</f>
        <v/>
      </c>
      <c r="D1492" s="63" t="str">
        <f>IF(exp!E1494&lt;&gt;"",exp!E1494,"")</f>
        <v/>
      </c>
      <c r="E1492" s="2" t="str">
        <f>IF(exp!F1494&lt;&gt;"",exp!F1494,"")</f>
        <v/>
      </c>
      <c r="F1492" s="2" t="str">
        <f>IF(exp!G1494&lt;&gt;"",exp!G1494,"")</f>
        <v/>
      </c>
      <c r="G1492" s="2" t="str">
        <f>IF(exp!H1494&lt;&gt;"",VLOOKUP(exp!H1494,private!O:P,2,FALSE),"")</f>
        <v/>
      </c>
      <c r="H1492" s="2" t="str">
        <f>IF(exp!I1494&lt;&gt;"",exp!I1494,"")</f>
        <v/>
      </c>
      <c r="I1492" s="2" t="str">
        <f>IF(exp!J1494&lt;&gt;"",exp!J1494,"")</f>
        <v/>
      </c>
      <c r="J1492" s="2" t="str">
        <f>IF(exp!K1494&lt;&gt;"",exp!K1494,"")</f>
        <v/>
      </c>
      <c r="K1492" s="2" t="str">
        <f>IF(exp!L1494&lt;&gt;"",exp!L1494,"")</f>
        <v/>
      </c>
      <c r="L1492" s="2" t="str">
        <f>IF(exp!M1494&lt;&gt;"",exp!M1494,"")</f>
        <v/>
      </c>
      <c r="M1492" s="2" t="str">
        <f>IF(exp!N1494&lt;&gt;"",exp!N1494,"")</f>
        <v/>
      </c>
      <c r="N1492" s="2" t="str">
        <f>IF(exp!O1494&lt;&gt;"",exp!O1494,"")</f>
        <v/>
      </c>
      <c r="O1492" s="2" t="str">
        <f>IF(exp!P1494&lt;&gt;"",exp!P1494,"")</f>
        <v/>
      </c>
    </row>
    <row r="1493" spans="1:15" x14ac:dyDescent="0.25">
      <c r="A1493" s="2" t="str">
        <f>IF(exp!B1495&lt;&gt;"",exp!A1495,"")</f>
        <v/>
      </c>
      <c r="B1493" s="2" t="str">
        <f>IF(exp!B1495&lt;&gt;"",exp!B1495,"")</f>
        <v/>
      </c>
      <c r="C1493" s="2" t="str">
        <f>IF(exp!D1495&lt;&gt;"",exp!D1495,"")</f>
        <v/>
      </c>
      <c r="D1493" s="63" t="str">
        <f>IF(exp!E1495&lt;&gt;"",exp!E1495,"")</f>
        <v/>
      </c>
      <c r="E1493" s="2" t="str">
        <f>IF(exp!F1495&lt;&gt;"",exp!F1495,"")</f>
        <v/>
      </c>
      <c r="F1493" s="2" t="str">
        <f>IF(exp!G1495&lt;&gt;"",exp!G1495,"")</f>
        <v/>
      </c>
      <c r="G1493" s="2" t="str">
        <f>IF(exp!H1495&lt;&gt;"",VLOOKUP(exp!H1495,private!O:P,2,FALSE),"")</f>
        <v/>
      </c>
      <c r="H1493" s="2" t="str">
        <f>IF(exp!I1495&lt;&gt;"",exp!I1495,"")</f>
        <v/>
      </c>
      <c r="I1493" s="2" t="str">
        <f>IF(exp!J1495&lt;&gt;"",exp!J1495,"")</f>
        <v/>
      </c>
      <c r="J1493" s="2" t="str">
        <f>IF(exp!K1495&lt;&gt;"",exp!K1495,"")</f>
        <v/>
      </c>
      <c r="K1493" s="2" t="str">
        <f>IF(exp!L1495&lt;&gt;"",exp!L1495,"")</f>
        <v/>
      </c>
      <c r="L1493" s="2" t="str">
        <f>IF(exp!M1495&lt;&gt;"",exp!M1495,"")</f>
        <v/>
      </c>
      <c r="M1493" s="2" t="str">
        <f>IF(exp!N1495&lt;&gt;"",exp!N1495,"")</f>
        <v/>
      </c>
      <c r="N1493" s="2" t="str">
        <f>IF(exp!O1495&lt;&gt;"",exp!O1495,"")</f>
        <v/>
      </c>
      <c r="O1493" s="2" t="str">
        <f>IF(exp!P1495&lt;&gt;"",exp!P1495,"")</f>
        <v/>
      </c>
    </row>
    <row r="1494" spans="1:15" x14ac:dyDescent="0.25">
      <c r="A1494" s="2" t="str">
        <f>IF(exp!B1496&lt;&gt;"",exp!A1496,"")</f>
        <v/>
      </c>
      <c r="B1494" s="2" t="str">
        <f>IF(exp!B1496&lt;&gt;"",exp!B1496,"")</f>
        <v/>
      </c>
      <c r="C1494" s="2" t="str">
        <f>IF(exp!D1496&lt;&gt;"",exp!D1496,"")</f>
        <v/>
      </c>
      <c r="D1494" s="63" t="str">
        <f>IF(exp!E1496&lt;&gt;"",exp!E1496,"")</f>
        <v/>
      </c>
      <c r="E1494" s="2" t="str">
        <f>IF(exp!F1496&lt;&gt;"",exp!F1496,"")</f>
        <v/>
      </c>
      <c r="F1494" s="2" t="str">
        <f>IF(exp!G1496&lt;&gt;"",exp!G1496,"")</f>
        <v/>
      </c>
      <c r="G1494" s="2" t="str">
        <f>IF(exp!H1496&lt;&gt;"",VLOOKUP(exp!H1496,private!O:P,2,FALSE),"")</f>
        <v/>
      </c>
      <c r="H1494" s="2" t="str">
        <f>IF(exp!I1496&lt;&gt;"",exp!I1496,"")</f>
        <v/>
      </c>
      <c r="I1494" s="2" t="str">
        <f>IF(exp!J1496&lt;&gt;"",exp!J1496,"")</f>
        <v/>
      </c>
      <c r="J1494" s="2" t="str">
        <f>IF(exp!K1496&lt;&gt;"",exp!K1496,"")</f>
        <v/>
      </c>
      <c r="K1494" s="2" t="str">
        <f>IF(exp!L1496&lt;&gt;"",exp!L1496,"")</f>
        <v/>
      </c>
      <c r="L1494" s="2" t="str">
        <f>IF(exp!M1496&lt;&gt;"",exp!M1496,"")</f>
        <v/>
      </c>
      <c r="M1494" s="2" t="str">
        <f>IF(exp!N1496&lt;&gt;"",exp!N1496,"")</f>
        <v/>
      </c>
      <c r="N1494" s="2" t="str">
        <f>IF(exp!O1496&lt;&gt;"",exp!O1496,"")</f>
        <v/>
      </c>
      <c r="O1494" s="2" t="str">
        <f>IF(exp!P1496&lt;&gt;"",exp!P1496,"")</f>
        <v/>
      </c>
    </row>
    <row r="1495" spans="1:15" x14ac:dyDescent="0.25">
      <c r="A1495" s="2" t="str">
        <f>IF(exp!B1497&lt;&gt;"",exp!A1497,"")</f>
        <v/>
      </c>
      <c r="B1495" s="2" t="str">
        <f>IF(exp!B1497&lt;&gt;"",exp!B1497,"")</f>
        <v/>
      </c>
      <c r="C1495" s="2" t="str">
        <f>IF(exp!D1497&lt;&gt;"",exp!D1497,"")</f>
        <v/>
      </c>
      <c r="D1495" s="63" t="str">
        <f>IF(exp!E1497&lt;&gt;"",exp!E1497,"")</f>
        <v/>
      </c>
      <c r="E1495" s="2" t="str">
        <f>IF(exp!F1497&lt;&gt;"",exp!F1497,"")</f>
        <v/>
      </c>
      <c r="F1495" s="2" t="str">
        <f>IF(exp!G1497&lt;&gt;"",exp!G1497,"")</f>
        <v/>
      </c>
      <c r="G1495" s="2" t="str">
        <f>IF(exp!H1497&lt;&gt;"",VLOOKUP(exp!H1497,private!O:P,2,FALSE),"")</f>
        <v/>
      </c>
      <c r="H1495" s="2" t="str">
        <f>IF(exp!I1497&lt;&gt;"",exp!I1497,"")</f>
        <v/>
      </c>
      <c r="I1495" s="2" t="str">
        <f>IF(exp!J1497&lt;&gt;"",exp!J1497,"")</f>
        <v/>
      </c>
      <c r="J1495" s="2" t="str">
        <f>IF(exp!K1497&lt;&gt;"",exp!K1497,"")</f>
        <v/>
      </c>
      <c r="K1495" s="2" t="str">
        <f>IF(exp!L1497&lt;&gt;"",exp!L1497,"")</f>
        <v/>
      </c>
      <c r="L1495" s="2" t="str">
        <f>IF(exp!M1497&lt;&gt;"",exp!M1497,"")</f>
        <v/>
      </c>
      <c r="M1495" s="2" t="str">
        <f>IF(exp!N1497&lt;&gt;"",exp!N1497,"")</f>
        <v/>
      </c>
      <c r="N1495" s="2" t="str">
        <f>IF(exp!O1497&lt;&gt;"",exp!O1497,"")</f>
        <v/>
      </c>
      <c r="O1495" s="2" t="str">
        <f>IF(exp!P1497&lt;&gt;"",exp!P1497,"")</f>
        <v/>
      </c>
    </row>
    <row r="1496" spans="1:15" x14ac:dyDescent="0.25">
      <c r="A1496" s="2" t="str">
        <f>IF(exp!B1498&lt;&gt;"",exp!A1498,"")</f>
        <v/>
      </c>
      <c r="B1496" s="2" t="str">
        <f>IF(exp!B1498&lt;&gt;"",exp!B1498,"")</f>
        <v/>
      </c>
      <c r="C1496" s="2" t="str">
        <f>IF(exp!D1498&lt;&gt;"",exp!D1498,"")</f>
        <v/>
      </c>
      <c r="D1496" s="63" t="str">
        <f>IF(exp!E1498&lt;&gt;"",exp!E1498,"")</f>
        <v/>
      </c>
      <c r="E1496" s="2" t="str">
        <f>IF(exp!F1498&lt;&gt;"",exp!F1498,"")</f>
        <v/>
      </c>
      <c r="F1496" s="2" t="str">
        <f>IF(exp!G1498&lt;&gt;"",exp!G1498,"")</f>
        <v/>
      </c>
      <c r="G1496" s="2" t="str">
        <f>IF(exp!H1498&lt;&gt;"",VLOOKUP(exp!H1498,private!O:P,2,FALSE),"")</f>
        <v/>
      </c>
      <c r="H1496" s="2" t="str">
        <f>IF(exp!I1498&lt;&gt;"",exp!I1498,"")</f>
        <v/>
      </c>
      <c r="I1496" s="2" t="str">
        <f>IF(exp!J1498&lt;&gt;"",exp!J1498,"")</f>
        <v/>
      </c>
      <c r="J1496" s="2" t="str">
        <f>IF(exp!K1498&lt;&gt;"",exp!K1498,"")</f>
        <v/>
      </c>
      <c r="K1496" s="2" t="str">
        <f>IF(exp!L1498&lt;&gt;"",exp!L1498,"")</f>
        <v/>
      </c>
      <c r="L1496" s="2" t="str">
        <f>IF(exp!M1498&lt;&gt;"",exp!M1498,"")</f>
        <v/>
      </c>
      <c r="M1496" s="2" t="str">
        <f>IF(exp!N1498&lt;&gt;"",exp!N1498,"")</f>
        <v/>
      </c>
      <c r="N1496" s="2" t="str">
        <f>IF(exp!O1498&lt;&gt;"",exp!O1498,"")</f>
        <v/>
      </c>
      <c r="O1496" s="2" t="str">
        <f>IF(exp!P1498&lt;&gt;"",exp!P1498,"")</f>
        <v/>
      </c>
    </row>
    <row r="1497" spans="1:15" x14ac:dyDescent="0.25">
      <c r="A1497" s="2" t="str">
        <f>IF(exp!B1499&lt;&gt;"",exp!A1499,"")</f>
        <v/>
      </c>
      <c r="B1497" s="2" t="str">
        <f>IF(exp!B1499&lt;&gt;"",exp!B1499,"")</f>
        <v/>
      </c>
      <c r="C1497" s="2" t="str">
        <f>IF(exp!D1499&lt;&gt;"",exp!D1499,"")</f>
        <v/>
      </c>
      <c r="D1497" s="63" t="str">
        <f>IF(exp!E1499&lt;&gt;"",exp!E1499,"")</f>
        <v/>
      </c>
      <c r="E1497" s="2" t="str">
        <f>IF(exp!F1499&lt;&gt;"",exp!F1499,"")</f>
        <v/>
      </c>
      <c r="F1497" s="2" t="str">
        <f>IF(exp!G1499&lt;&gt;"",exp!G1499,"")</f>
        <v/>
      </c>
      <c r="G1497" s="2" t="str">
        <f>IF(exp!H1499&lt;&gt;"",VLOOKUP(exp!H1499,private!O:P,2,FALSE),"")</f>
        <v/>
      </c>
      <c r="H1497" s="2" t="str">
        <f>IF(exp!I1499&lt;&gt;"",exp!I1499,"")</f>
        <v/>
      </c>
      <c r="I1497" s="2" t="str">
        <f>IF(exp!J1499&lt;&gt;"",exp!J1499,"")</f>
        <v/>
      </c>
      <c r="J1497" s="2" t="str">
        <f>IF(exp!K1499&lt;&gt;"",exp!K1499,"")</f>
        <v/>
      </c>
      <c r="K1497" s="2" t="str">
        <f>IF(exp!L1499&lt;&gt;"",exp!L1499,"")</f>
        <v/>
      </c>
      <c r="L1497" s="2" t="str">
        <f>IF(exp!M1499&lt;&gt;"",exp!M1499,"")</f>
        <v/>
      </c>
      <c r="M1497" s="2" t="str">
        <f>IF(exp!N1499&lt;&gt;"",exp!N1499,"")</f>
        <v/>
      </c>
      <c r="N1497" s="2" t="str">
        <f>IF(exp!O1499&lt;&gt;"",exp!O1499,"")</f>
        <v/>
      </c>
      <c r="O1497" s="2" t="str">
        <f>IF(exp!P1499&lt;&gt;"",exp!P1499,"")</f>
        <v/>
      </c>
    </row>
    <row r="1498" spans="1:15" x14ac:dyDescent="0.25">
      <c r="A1498" s="2" t="str">
        <f>IF(exp!B1500&lt;&gt;"",exp!A1500,"")</f>
        <v/>
      </c>
      <c r="B1498" s="2" t="str">
        <f>IF(exp!B1500&lt;&gt;"",exp!B1500,"")</f>
        <v/>
      </c>
      <c r="C1498" s="2" t="str">
        <f>IF(exp!D1500&lt;&gt;"",exp!D1500,"")</f>
        <v/>
      </c>
      <c r="D1498" s="63" t="str">
        <f>IF(exp!E1500&lt;&gt;"",exp!E1500,"")</f>
        <v/>
      </c>
      <c r="E1498" s="2" t="str">
        <f>IF(exp!F1500&lt;&gt;"",exp!F1500,"")</f>
        <v/>
      </c>
      <c r="F1498" s="2" t="str">
        <f>IF(exp!G1500&lt;&gt;"",exp!G1500,"")</f>
        <v/>
      </c>
      <c r="G1498" s="2" t="str">
        <f>IF(exp!H1500&lt;&gt;"",VLOOKUP(exp!H1500,private!O:P,2,FALSE),"")</f>
        <v/>
      </c>
      <c r="H1498" s="2" t="str">
        <f>IF(exp!I1500&lt;&gt;"",exp!I1500,"")</f>
        <v/>
      </c>
      <c r="I1498" s="2" t="str">
        <f>IF(exp!J1500&lt;&gt;"",exp!J1500,"")</f>
        <v/>
      </c>
      <c r="J1498" s="2" t="str">
        <f>IF(exp!K1500&lt;&gt;"",exp!K1500,"")</f>
        <v/>
      </c>
      <c r="K1498" s="2" t="str">
        <f>IF(exp!L1500&lt;&gt;"",exp!L1500,"")</f>
        <v/>
      </c>
      <c r="L1498" s="2" t="str">
        <f>IF(exp!M1500&lt;&gt;"",exp!M1500,"")</f>
        <v/>
      </c>
      <c r="M1498" s="2" t="str">
        <f>IF(exp!N1500&lt;&gt;"",exp!N1500,"")</f>
        <v/>
      </c>
      <c r="N1498" s="2" t="str">
        <f>IF(exp!O1500&lt;&gt;"",exp!O1500,"")</f>
        <v/>
      </c>
      <c r="O1498" s="2" t="str">
        <f>IF(exp!P1500&lt;&gt;"",exp!P1500,"")</f>
        <v/>
      </c>
    </row>
    <row r="1499" spans="1:15" x14ac:dyDescent="0.25">
      <c r="A1499" s="2" t="str">
        <f>IF(exp!B1501&lt;&gt;"",exp!A1501,"")</f>
        <v/>
      </c>
      <c r="B1499" s="2" t="str">
        <f>IF(exp!B1501&lt;&gt;"",exp!B1501,"")</f>
        <v/>
      </c>
      <c r="C1499" s="2" t="str">
        <f>IF(exp!D1501&lt;&gt;"",exp!D1501,"")</f>
        <v/>
      </c>
      <c r="D1499" s="63" t="str">
        <f>IF(exp!E1501&lt;&gt;"",exp!E1501,"")</f>
        <v/>
      </c>
      <c r="E1499" s="2" t="str">
        <f>IF(exp!F1501&lt;&gt;"",exp!F1501,"")</f>
        <v/>
      </c>
      <c r="F1499" s="2" t="str">
        <f>IF(exp!G1501&lt;&gt;"",exp!G1501,"")</f>
        <v/>
      </c>
      <c r="G1499" s="2" t="str">
        <f>IF(exp!H1501&lt;&gt;"",VLOOKUP(exp!H1501,private!O:P,2,FALSE),"")</f>
        <v/>
      </c>
      <c r="H1499" s="2" t="str">
        <f>IF(exp!I1501&lt;&gt;"",exp!I1501,"")</f>
        <v/>
      </c>
      <c r="I1499" s="2" t="str">
        <f>IF(exp!J1501&lt;&gt;"",exp!J1501,"")</f>
        <v/>
      </c>
      <c r="J1499" s="2" t="str">
        <f>IF(exp!K1501&lt;&gt;"",exp!K1501,"")</f>
        <v/>
      </c>
      <c r="K1499" s="2" t="str">
        <f>IF(exp!L1501&lt;&gt;"",exp!L1501,"")</f>
        <v/>
      </c>
      <c r="L1499" s="2" t="str">
        <f>IF(exp!M1501&lt;&gt;"",exp!M1501,"")</f>
        <v/>
      </c>
      <c r="M1499" s="2" t="str">
        <f>IF(exp!N1501&lt;&gt;"",exp!N1501,"")</f>
        <v/>
      </c>
      <c r="N1499" s="2" t="str">
        <f>IF(exp!O1501&lt;&gt;"",exp!O1501,"")</f>
        <v/>
      </c>
      <c r="O1499" s="2" t="str">
        <f>IF(exp!P1501&lt;&gt;"",exp!P1501,"")</f>
        <v/>
      </c>
    </row>
    <row r="1500" spans="1:15" x14ac:dyDescent="0.25">
      <c r="A1500" s="2" t="str">
        <f>IF(exp!B1502&lt;&gt;"",exp!A1502,"")</f>
        <v/>
      </c>
      <c r="B1500" s="2" t="str">
        <f>IF(exp!B1502&lt;&gt;"",exp!B1502,"")</f>
        <v/>
      </c>
      <c r="C1500" s="2" t="str">
        <f>IF(exp!D1502&lt;&gt;"",exp!D1502,"")</f>
        <v/>
      </c>
      <c r="D1500" s="63" t="str">
        <f>IF(exp!E1502&lt;&gt;"",exp!E1502,"")</f>
        <v/>
      </c>
      <c r="E1500" s="2" t="str">
        <f>IF(exp!F1502&lt;&gt;"",exp!F1502,"")</f>
        <v/>
      </c>
      <c r="F1500" s="2" t="str">
        <f>IF(exp!G1502&lt;&gt;"",exp!G1502,"")</f>
        <v/>
      </c>
      <c r="G1500" s="2" t="str">
        <f>IF(exp!H1502&lt;&gt;"",VLOOKUP(exp!H1502,private!O:P,2,FALSE),"")</f>
        <v/>
      </c>
      <c r="H1500" s="2" t="str">
        <f>IF(exp!I1502&lt;&gt;"",exp!I1502,"")</f>
        <v/>
      </c>
      <c r="I1500" s="2" t="str">
        <f>IF(exp!J1502&lt;&gt;"",exp!J1502,"")</f>
        <v/>
      </c>
      <c r="J1500" s="2" t="str">
        <f>IF(exp!K1502&lt;&gt;"",exp!K1502,"")</f>
        <v/>
      </c>
      <c r="K1500" s="2" t="str">
        <f>IF(exp!L1502&lt;&gt;"",exp!L1502,"")</f>
        <v/>
      </c>
      <c r="L1500" s="2" t="str">
        <f>IF(exp!M1502&lt;&gt;"",exp!M1502,"")</f>
        <v/>
      </c>
      <c r="M1500" s="2" t="str">
        <f>IF(exp!N1502&lt;&gt;"",exp!N1502,"")</f>
        <v/>
      </c>
      <c r="N1500" s="2" t="str">
        <f>IF(exp!O1502&lt;&gt;"",exp!O1502,"")</f>
        <v/>
      </c>
      <c r="O1500" s="2" t="str">
        <f>IF(exp!P1502&lt;&gt;"",exp!P1502,"")</f>
        <v/>
      </c>
    </row>
    <row r="1501" spans="1:15" x14ac:dyDescent="0.25">
      <c r="A1501" s="2" t="str">
        <f>IF(exp!B1503&lt;&gt;"",exp!A1503,"")</f>
        <v/>
      </c>
      <c r="B1501" s="2" t="str">
        <f>IF(exp!B1503&lt;&gt;"",exp!B1503,"")</f>
        <v/>
      </c>
      <c r="C1501" s="2" t="str">
        <f>IF(exp!D1503&lt;&gt;"",exp!D1503,"")</f>
        <v/>
      </c>
      <c r="D1501" s="63" t="str">
        <f>IF(exp!E1503&lt;&gt;"",exp!E1503,"")</f>
        <v/>
      </c>
      <c r="E1501" s="2" t="str">
        <f>IF(exp!F1503&lt;&gt;"",exp!F1503,"")</f>
        <v/>
      </c>
      <c r="F1501" s="2" t="str">
        <f>IF(exp!G1503&lt;&gt;"",exp!G1503,"")</f>
        <v/>
      </c>
      <c r="G1501" s="2" t="str">
        <f>IF(exp!H1503&lt;&gt;"",VLOOKUP(exp!H1503,private!O:P,2,FALSE),"")</f>
        <v/>
      </c>
      <c r="H1501" s="2" t="str">
        <f>IF(exp!I1503&lt;&gt;"",exp!I1503,"")</f>
        <v/>
      </c>
      <c r="I1501" s="2" t="str">
        <f>IF(exp!J1503&lt;&gt;"",exp!J1503,"")</f>
        <v/>
      </c>
      <c r="J1501" s="2" t="str">
        <f>IF(exp!K1503&lt;&gt;"",exp!K1503,"")</f>
        <v/>
      </c>
      <c r="K1501" s="2" t="str">
        <f>IF(exp!L1503&lt;&gt;"",exp!L1503,"")</f>
        <v/>
      </c>
      <c r="L1501" s="2" t="str">
        <f>IF(exp!M1503&lt;&gt;"",exp!M1503,"")</f>
        <v/>
      </c>
      <c r="M1501" s="2" t="str">
        <f>IF(exp!N1503&lt;&gt;"",exp!N1503,"")</f>
        <v/>
      </c>
      <c r="N1501" s="2" t="str">
        <f>IF(exp!O1503&lt;&gt;"",exp!O1503,"")</f>
        <v/>
      </c>
      <c r="O1501" s="2" t="str">
        <f>IF(exp!P1503&lt;&gt;"",exp!P1503,"")</f>
        <v/>
      </c>
    </row>
    <row r="1502" spans="1:15" x14ac:dyDescent="0.25">
      <c r="A1502" s="2" t="str">
        <f>IF(exp!B1504&lt;&gt;"",exp!A1504,"")</f>
        <v/>
      </c>
      <c r="B1502" s="2" t="str">
        <f>IF(exp!B1504&lt;&gt;"",exp!B1504,"")</f>
        <v/>
      </c>
      <c r="C1502" s="2" t="str">
        <f>IF(exp!D1504&lt;&gt;"",exp!D1504,"")</f>
        <v/>
      </c>
      <c r="D1502" s="63" t="str">
        <f>IF(exp!E1504&lt;&gt;"",exp!E1504,"")</f>
        <v/>
      </c>
      <c r="E1502" s="2" t="str">
        <f>IF(exp!F1504&lt;&gt;"",exp!F1504,"")</f>
        <v/>
      </c>
      <c r="F1502" s="2" t="str">
        <f>IF(exp!G1504&lt;&gt;"",exp!G1504,"")</f>
        <v/>
      </c>
      <c r="G1502" s="2" t="str">
        <f>IF(exp!H1504&lt;&gt;"",VLOOKUP(exp!H1504,private!O:P,2,FALSE),"")</f>
        <v/>
      </c>
      <c r="H1502" s="2" t="str">
        <f>IF(exp!I1504&lt;&gt;"",exp!I1504,"")</f>
        <v/>
      </c>
      <c r="I1502" s="2" t="str">
        <f>IF(exp!J1504&lt;&gt;"",exp!J1504,"")</f>
        <v/>
      </c>
      <c r="J1502" s="2" t="str">
        <f>IF(exp!K1504&lt;&gt;"",exp!K1504,"")</f>
        <v/>
      </c>
      <c r="K1502" s="2" t="str">
        <f>IF(exp!L1504&lt;&gt;"",exp!L1504,"")</f>
        <v/>
      </c>
      <c r="L1502" s="2" t="str">
        <f>IF(exp!M1504&lt;&gt;"",exp!M1504,"")</f>
        <v/>
      </c>
      <c r="M1502" s="2" t="str">
        <f>IF(exp!N1504&lt;&gt;"",exp!N1504,"")</f>
        <v/>
      </c>
      <c r="N1502" s="2" t="str">
        <f>IF(exp!O1504&lt;&gt;"",exp!O1504,"")</f>
        <v/>
      </c>
      <c r="O1502" s="2" t="str">
        <f>IF(exp!P1504&lt;&gt;"",exp!P1504,"")</f>
        <v/>
      </c>
    </row>
    <row r="1503" spans="1:15" x14ac:dyDescent="0.25">
      <c r="A1503" s="2" t="str">
        <f>IF(exp!B1505&lt;&gt;"",exp!A1505,"")</f>
        <v/>
      </c>
      <c r="B1503" s="2" t="str">
        <f>IF(exp!B1505&lt;&gt;"",exp!B1505,"")</f>
        <v/>
      </c>
      <c r="C1503" s="2" t="str">
        <f>IF(exp!D1505&lt;&gt;"",exp!D1505,"")</f>
        <v/>
      </c>
      <c r="D1503" s="63" t="str">
        <f>IF(exp!E1505&lt;&gt;"",exp!E1505,"")</f>
        <v/>
      </c>
      <c r="E1503" s="2" t="str">
        <f>IF(exp!F1505&lt;&gt;"",exp!F1505,"")</f>
        <v/>
      </c>
      <c r="F1503" s="2" t="str">
        <f>IF(exp!G1505&lt;&gt;"",exp!G1505,"")</f>
        <v/>
      </c>
      <c r="G1503" s="2" t="str">
        <f>IF(exp!H1505&lt;&gt;"",VLOOKUP(exp!H1505,private!O:P,2,FALSE),"")</f>
        <v/>
      </c>
      <c r="H1503" s="2" t="str">
        <f>IF(exp!I1505&lt;&gt;"",exp!I1505,"")</f>
        <v/>
      </c>
      <c r="I1503" s="2" t="str">
        <f>IF(exp!J1505&lt;&gt;"",exp!J1505,"")</f>
        <v/>
      </c>
      <c r="J1503" s="2" t="str">
        <f>IF(exp!K1505&lt;&gt;"",exp!K1505,"")</f>
        <v/>
      </c>
      <c r="K1503" s="2" t="str">
        <f>IF(exp!L1505&lt;&gt;"",exp!L1505,"")</f>
        <v/>
      </c>
      <c r="L1503" s="2" t="str">
        <f>IF(exp!M1505&lt;&gt;"",exp!M1505,"")</f>
        <v/>
      </c>
      <c r="M1503" s="2" t="str">
        <f>IF(exp!N1505&lt;&gt;"",exp!N1505,"")</f>
        <v/>
      </c>
      <c r="N1503" s="2" t="str">
        <f>IF(exp!O1505&lt;&gt;"",exp!O1505,"")</f>
        <v/>
      </c>
      <c r="O1503" s="2" t="str">
        <f>IF(exp!P1505&lt;&gt;"",exp!P1505,"")</f>
        <v/>
      </c>
    </row>
    <row r="1504" spans="1:15" x14ac:dyDescent="0.25">
      <c r="A1504" s="2" t="str">
        <f>IF(exp!B1506&lt;&gt;"",exp!A1506,"")</f>
        <v/>
      </c>
      <c r="B1504" s="2" t="str">
        <f>IF(exp!B1506&lt;&gt;"",exp!B1506,"")</f>
        <v/>
      </c>
      <c r="C1504" s="2" t="str">
        <f>IF(exp!D1506&lt;&gt;"",exp!D1506,"")</f>
        <v/>
      </c>
      <c r="D1504" s="63" t="str">
        <f>IF(exp!E1506&lt;&gt;"",exp!E1506,"")</f>
        <v/>
      </c>
      <c r="E1504" s="2" t="str">
        <f>IF(exp!F1506&lt;&gt;"",exp!F1506,"")</f>
        <v/>
      </c>
      <c r="F1504" s="2" t="str">
        <f>IF(exp!G1506&lt;&gt;"",exp!G1506,"")</f>
        <v/>
      </c>
      <c r="G1504" s="2" t="str">
        <f>IF(exp!H1506&lt;&gt;"",VLOOKUP(exp!H1506,private!O:P,2,FALSE),"")</f>
        <v/>
      </c>
      <c r="H1504" s="2" t="str">
        <f>IF(exp!I1506&lt;&gt;"",exp!I1506,"")</f>
        <v/>
      </c>
      <c r="I1504" s="2" t="str">
        <f>IF(exp!J1506&lt;&gt;"",exp!J1506,"")</f>
        <v/>
      </c>
      <c r="J1504" s="2" t="str">
        <f>IF(exp!K1506&lt;&gt;"",exp!K1506,"")</f>
        <v/>
      </c>
      <c r="K1504" s="2" t="str">
        <f>IF(exp!L1506&lt;&gt;"",exp!L1506,"")</f>
        <v/>
      </c>
      <c r="L1504" s="2" t="str">
        <f>IF(exp!M1506&lt;&gt;"",exp!M1506,"")</f>
        <v/>
      </c>
      <c r="M1504" s="2" t="str">
        <f>IF(exp!N1506&lt;&gt;"",exp!N1506,"")</f>
        <v/>
      </c>
      <c r="N1504" s="2" t="str">
        <f>IF(exp!O1506&lt;&gt;"",exp!O1506,"")</f>
        <v/>
      </c>
      <c r="O1504" s="2" t="str">
        <f>IF(exp!P1506&lt;&gt;"",exp!P1506,"")</f>
        <v/>
      </c>
    </row>
    <row r="1505" spans="1:15" x14ac:dyDescent="0.25">
      <c r="A1505" s="2" t="str">
        <f>IF(exp!B1507&lt;&gt;"",exp!A1507,"")</f>
        <v/>
      </c>
      <c r="B1505" s="2" t="str">
        <f>IF(exp!B1507&lt;&gt;"",exp!B1507,"")</f>
        <v/>
      </c>
      <c r="C1505" s="2" t="str">
        <f>IF(exp!D1507&lt;&gt;"",exp!D1507,"")</f>
        <v/>
      </c>
      <c r="D1505" s="63" t="str">
        <f>IF(exp!E1507&lt;&gt;"",exp!E1507,"")</f>
        <v/>
      </c>
      <c r="E1505" s="2" t="str">
        <f>IF(exp!F1507&lt;&gt;"",exp!F1507,"")</f>
        <v/>
      </c>
      <c r="F1505" s="2" t="str">
        <f>IF(exp!G1507&lt;&gt;"",exp!G1507,"")</f>
        <v/>
      </c>
      <c r="G1505" s="2" t="str">
        <f>IF(exp!H1507&lt;&gt;"",VLOOKUP(exp!H1507,private!O:P,2,FALSE),"")</f>
        <v/>
      </c>
      <c r="H1505" s="2" t="str">
        <f>IF(exp!I1507&lt;&gt;"",exp!I1507,"")</f>
        <v/>
      </c>
      <c r="I1505" s="2" t="str">
        <f>IF(exp!J1507&lt;&gt;"",exp!J1507,"")</f>
        <v/>
      </c>
      <c r="J1505" s="2" t="str">
        <f>IF(exp!K1507&lt;&gt;"",exp!K1507,"")</f>
        <v/>
      </c>
      <c r="K1505" s="2" t="str">
        <f>IF(exp!L1507&lt;&gt;"",exp!L1507,"")</f>
        <v/>
      </c>
      <c r="L1505" s="2" t="str">
        <f>IF(exp!M1507&lt;&gt;"",exp!M1507,"")</f>
        <v/>
      </c>
      <c r="M1505" s="2" t="str">
        <f>IF(exp!N1507&lt;&gt;"",exp!N1507,"")</f>
        <v/>
      </c>
      <c r="N1505" s="2" t="str">
        <f>IF(exp!O1507&lt;&gt;"",exp!O1507,"")</f>
        <v/>
      </c>
      <c r="O1505" s="2" t="str">
        <f>IF(exp!P1507&lt;&gt;"",exp!P1507,"")</f>
        <v/>
      </c>
    </row>
    <row r="1506" spans="1:15" x14ac:dyDescent="0.25">
      <c r="A1506" s="2" t="str">
        <f>IF(exp!B1508&lt;&gt;"",exp!A1508,"")</f>
        <v/>
      </c>
      <c r="B1506" s="2" t="str">
        <f>IF(exp!B1508&lt;&gt;"",exp!B1508,"")</f>
        <v/>
      </c>
      <c r="C1506" s="2" t="str">
        <f>IF(exp!D1508&lt;&gt;"",exp!D1508,"")</f>
        <v/>
      </c>
      <c r="D1506" s="63" t="str">
        <f>IF(exp!E1508&lt;&gt;"",exp!E1508,"")</f>
        <v/>
      </c>
      <c r="E1506" s="2" t="str">
        <f>IF(exp!F1508&lt;&gt;"",exp!F1508,"")</f>
        <v/>
      </c>
      <c r="F1506" s="2" t="str">
        <f>IF(exp!G1508&lt;&gt;"",exp!G1508,"")</f>
        <v/>
      </c>
      <c r="G1506" s="2" t="str">
        <f>IF(exp!H1508&lt;&gt;"",VLOOKUP(exp!H1508,private!O:P,2,FALSE),"")</f>
        <v/>
      </c>
      <c r="H1506" s="2" t="str">
        <f>IF(exp!I1508&lt;&gt;"",exp!I1508,"")</f>
        <v/>
      </c>
      <c r="I1506" s="2" t="str">
        <f>IF(exp!J1508&lt;&gt;"",exp!J1508,"")</f>
        <v/>
      </c>
      <c r="J1506" s="2" t="str">
        <f>IF(exp!K1508&lt;&gt;"",exp!K1508,"")</f>
        <v/>
      </c>
      <c r="K1506" s="2" t="str">
        <f>IF(exp!L1508&lt;&gt;"",exp!L1508,"")</f>
        <v/>
      </c>
      <c r="L1506" s="2" t="str">
        <f>IF(exp!M1508&lt;&gt;"",exp!M1508,"")</f>
        <v/>
      </c>
      <c r="M1506" s="2" t="str">
        <f>IF(exp!N1508&lt;&gt;"",exp!N1508,"")</f>
        <v/>
      </c>
      <c r="N1506" s="2" t="str">
        <f>IF(exp!O1508&lt;&gt;"",exp!O1508,"")</f>
        <v/>
      </c>
      <c r="O1506" s="2" t="str">
        <f>IF(exp!P1508&lt;&gt;"",exp!P1508,"")</f>
        <v/>
      </c>
    </row>
    <row r="1507" spans="1:15" x14ac:dyDescent="0.25">
      <c r="A1507" s="2" t="str">
        <f>IF(exp!B1509&lt;&gt;"",exp!A1509,"")</f>
        <v/>
      </c>
      <c r="B1507" s="2" t="str">
        <f>IF(exp!B1509&lt;&gt;"",exp!B1509,"")</f>
        <v/>
      </c>
      <c r="C1507" s="2" t="str">
        <f>IF(exp!D1509&lt;&gt;"",exp!D1509,"")</f>
        <v/>
      </c>
      <c r="D1507" s="63" t="str">
        <f>IF(exp!E1509&lt;&gt;"",exp!E1509,"")</f>
        <v/>
      </c>
      <c r="E1507" s="2" t="str">
        <f>IF(exp!F1509&lt;&gt;"",exp!F1509,"")</f>
        <v/>
      </c>
      <c r="F1507" s="2" t="str">
        <f>IF(exp!G1509&lt;&gt;"",exp!G1509,"")</f>
        <v/>
      </c>
      <c r="G1507" s="2" t="str">
        <f>IF(exp!H1509&lt;&gt;"",VLOOKUP(exp!H1509,private!O:P,2,FALSE),"")</f>
        <v/>
      </c>
      <c r="H1507" s="2" t="str">
        <f>IF(exp!I1509&lt;&gt;"",exp!I1509,"")</f>
        <v/>
      </c>
      <c r="I1507" s="2" t="str">
        <f>IF(exp!J1509&lt;&gt;"",exp!J1509,"")</f>
        <v/>
      </c>
      <c r="J1507" s="2" t="str">
        <f>IF(exp!K1509&lt;&gt;"",exp!K1509,"")</f>
        <v/>
      </c>
      <c r="K1507" s="2" t="str">
        <f>IF(exp!L1509&lt;&gt;"",exp!L1509,"")</f>
        <v/>
      </c>
      <c r="L1507" s="2" t="str">
        <f>IF(exp!M1509&lt;&gt;"",exp!M1509,"")</f>
        <v/>
      </c>
      <c r="M1507" s="2" t="str">
        <f>IF(exp!N1509&lt;&gt;"",exp!N1509,"")</f>
        <v/>
      </c>
      <c r="N1507" s="2" t="str">
        <f>IF(exp!O1509&lt;&gt;"",exp!O1509,"")</f>
        <v/>
      </c>
      <c r="O1507" s="2" t="str">
        <f>IF(exp!P1509&lt;&gt;"",exp!P1509,"")</f>
        <v/>
      </c>
    </row>
    <row r="1508" spans="1:15" x14ac:dyDescent="0.25">
      <c r="A1508" s="2" t="str">
        <f>IF(exp!B1510&lt;&gt;"",exp!A1510,"")</f>
        <v/>
      </c>
      <c r="B1508" s="2" t="str">
        <f>IF(exp!B1510&lt;&gt;"",exp!B1510,"")</f>
        <v/>
      </c>
      <c r="C1508" s="2" t="str">
        <f>IF(exp!D1510&lt;&gt;"",exp!D1510,"")</f>
        <v/>
      </c>
      <c r="D1508" s="63" t="str">
        <f>IF(exp!E1510&lt;&gt;"",exp!E1510,"")</f>
        <v/>
      </c>
      <c r="E1508" s="2" t="str">
        <f>IF(exp!F1510&lt;&gt;"",exp!F1510,"")</f>
        <v/>
      </c>
      <c r="F1508" s="2" t="str">
        <f>IF(exp!G1510&lt;&gt;"",exp!G1510,"")</f>
        <v/>
      </c>
      <c r="G1508" s="2" t="str">
        <f>IF(exp!H1510&lt;&gt;"",VLOOKUP(exp!H1510,private!O:P,2,FALSE),"")</f>
        <v/>
      </c>
      <c r="H1508" s="2" t="str">
        <f>IF(exp!I1510&lt;&gt;"",exp!I1510,"")</f>
        <v/>
      </c>
      <c r="I1508" s="2" t="str">
        <f>IF(exp!J1510&lt;&gt;"",exp!J1510,"")</f>
        <v/>
      </c>
      <c r="J1508" s="2" t="str">
        <f>IF(exp!K1510&lt;&gt;"",exp!K1510,"")</f>
        <v/>
      </c>
      <c r="K1508" s="2" t="str">
        <f>IF(exp!L1510&lt;&gt;"",exp!L1510,"")</f>
        <v/>
      </c>
      <c r="L1508" s="2" t="str">
        <f>IF(exp!M1510&lt;&gt;"",exp!M1510,"")</f>
        <v/>
      </c>
      <c r="M1508" s="2" t="str">
        <f>IF(exp!N1510&lt;&gt;"",exp!N1510,"")</f>
        <v/>
      </c>
      <c r="N1508" s="2" t="str">
        <f>IF(exp!O1510&lt;&gt;"",exp!O1510,"")</f>
        <v/>
      </c>
      <c r="O1508" s="2" t="str">
        <f>IF(exp!P1510&lt;&gt;"",exp!P1510,"")</f>
        <v/>
      </c>
    </row>
    <row r="1509" spans="1:15" x14ac:dyDescent="0.25">
      <c r="A1509" s="2" t="str">
        <f>IF(exp!B1511&lt;&gt;"",exp!A1511,"")</f>
        <v/>
      </c>
      <c r="B1509" s="2" t="str">
        <f>IF(exp!B1511&lt;&gt;"",exp!B1511,"")</f>
        <v/>
      </c>
      <c r="C1509" s="2" t="str">
        <f>IF(exp!D1511&lt;&gt;"",exp!D1511,"")</f>
        <v/>
      </c>
      <c r="D1509" s="63" t="str">
        <f>IF(exp!E1511&lt;&gt;"",exp!E1511,"")</f>
        <v/>
      </c>
      <c r="E1509" s="2" t="str">
        <f>IF(exp!F1511&lt;&gt;"",exp!F1511,"")</f>
        <v/>
      </c>
      <c r="F1509" s="2" t="str">
        <f>IF(exp!G1511&lt;&gt;"",exp!G1511,"")</f>
        <v/>
      </c>
      <c r="G1509" s="2" t="str">
        <f>IF(exp!H1511&lt;&gt;"",VLOOKUP(exp!H1511,private!O:P,2,FALSE),"")</f>
        <v/>
      </c>
      <c r="H1509" s="2" t="str">
        <f>IF(exp!I1511&lt;&gt;"",exp!I1511,"")</f>
        <v/>
      </c>
      <c r="I1509" s="2" t="str">
        <f>IF(exp!J1511&lt;&gt;"",exp!J1511,"")</f>
        <v/>
      </c>
      <c r="J1509" s="2" t="str">
        <f>IF(exp!K1511&lt;&gt;"",exp!K1511,"")</f>
        <v/>
      </c>
      <c r="K1509" s="2" t="str">
        <f>IF(exp!L1511&lt;&gt;"",exp!L1511,"")</f>
        <v/>
      </c>
      <c r="L1509" s="2" t="str">
        <f>IF(exp!M1511&lt;&gt;"",exp!M1511,"")</f>
        <v/>
      </c>
      <c r="M1509" s="2" t="str">
        <f>IF(exp!N1511&lt;&gt;"",exp!N1511,"")</f>
        <v/>
      </c>
      <c r="N1509" s="2" t="str">
        <f>IF(exp!O1511&lt;&gt;"",exp!O1511,"")</f>
        <v/>
      </c>
      <c r="O1509" s="2" t="str">
        <f>IF(exp!P1511&lt;&gt;"",exp!P1511,"")</f>
        <v/>
      </c>
    </row>
    <row r="1510" spans="1:15" x14ac:dyDescent="0.25">
      <c r="A1510" s="2" t="str">
        <f>IF(exp!B1512&lt;&gt;"",exp!A1512,"")</f>
        <v/>
      </c>
      <c r="B1510" s="2" t="str">
        <f>IF(exp!B1512&lt;&gt;"",exp!B1512,"")</f>
        <v/>
      </c>
      <c r="C1510" s="2" t="str">
        <f>IF(exp!D1512&lt;&gt;"",exp!D1512,"")</f>
        <v/>
      </c>
      <c r="D1510" s="63" t="str">
        <f>IF(exp!E1512&lt;&gt;"",exp!E1512,"")</f>
        <v/>
      </c>
      <c r="E1510" s="2" t="str">
        <f>IF(exp!F1512&lt;&gt;"",exp!F1512,"")</f>
        <v/>
      </c>
      <c r="F1510" s="2" t="str">
        <f>IF(exp!G1512&lt;&gt;"",exp!G1512,"")</f>
        <v/>
      </c>
      <c r="G1510" s="2" t="str">
        <f>IF(exp!H1512&lt;&gt;"",VLOOKUP(exp!H1512,private!O:P,2,FALSE),"")</f>
        <v/>
      </c>
      <c r="H1510" s="2" t="str">
        <f>IF(exp!I1512&lt;&gt;"",exp!I1512,"")</f>
        <v/>
      </c>
      <c r="I1510" s="2" t="str">
        <f>IF(exp!J1512&lt;&gt;"",exp!J1512,"")</f>
        <v/>
      </c>
      <c r="J1510" s="2" t="str">
        <f>IF(exp!K1512&lt;&gt;"",exp!K1512,"")</f>
        <v/>
      </c>
      <c r="K1510" s="2" t="str">
        <f>IF(exp!L1512&lt;&gt;"",exp!L1512,"")</f>
        <v/>
      </c>
      <c r="L1510" s="2" t="str">
        <f>IF(exp!M1512&lt;&gt;"",exp!M1512,"")</f>
        <v/>
      </c>
      <c r="M1510" s="2" t="str">
        <f>IF(exp!N1512&lt;&gt;"",exp!N1512,"")</f>
        <v/>
      </c>
      <c r="N1510" s="2" t="str">
        <f>IF(exp!O1512&lt;&gt;"",exp!O1512,"")</f>
        <v/>
      </c>
      <c r="O1510" s="2" t="str">
        <f>IF(exp!P1512&lt;&gt;"",exp!P1512,"")</f>
        <v/>
      </c>
    </row>
    <row r="1511" spans="1:15" x14ac:dyDescent="0.25">
      <c r="A1511" s="2" t="str">
        <f>IF(exp!B1513&lt;&gt;"",exp!A1513,"")</f>
        <v/>
      </c>
      <c r="B1511" s="2" t="str">
        <f>IF(exp!B1513&lt;&gt;"",exp!B1513,"")</f>
        <v/>
      </c>
      <c r="C1511" s="2" t="str">
        <f>IF(exp!D1513&lt;&gt;"",exp!D1513,"")</f>
        <v/>
      </c>
      <c r="D1511" s="63" t="str">
        <f>IF(exp!E1513&lt;&gt;"",exp!E1513,"")</f>
        <v/>
      </c>
      <c r="E1511" s="2" t="str">
        <f>IF(exp!F1513&lt;&gt;"",exp!F1513,"")</f>
        <v/>
      </c>
      <c r="F1511" s="2" t="str">
        <f>IF(exp!G1513&lt;&gt;"",exp!G1513,"")</f>
        <v/>
      </c>
      <c r="G1511" s="2" t="str">
        <f>IF(exp!H1513&lt;&gt;"",VLOOKUP(exp!H1513,private!O:P,2,FALSE),"")</f>
        <v/>
      </c>
      <c r="H1511" s="2" t="str">
        <f>IF(exp!I1513&lt;&gt;"",exp!I1513,"")</f>
        <v/>
      </c>
      <c r="I1511" s="2" t="str">
        <f>IF(exp!J1513&lt;&gt;"",exp!J1513,"")</f>
        <v/>
      </c>
      <c r="J1511" s="2" t="str">
        <f>IF(exp!K1513&lt;&gt;"",exp!K1513,"")</f>
        <v/>
      </c>
      <c r="K1511" s="2" t="str">
        <f>IF(exp!L1513&lt;&gt;"",exp!L1513,"")</f>
        <v/>
      </c>
      <c r="L1511" s="2" t="str">
        <f>IF(exp!M1513&lt;&gt;"",exp!M1513,"")</f>
        <v/>
      </c>
      <c r="M1511" s="2" t="str">
        <f>IF(exp!N1513&lt;&gt;"",exp!N1513,"")</f>
        <v/>
      </c>
      <c r="N1511" s="2" t="str">
        <f>IF(exp!O1513&lt;&gt;"",exp!O1513,"")</f>
        <v/>
      </c>
      <c r="O1511" s="2" t="str">
        <f>IF(exp!P1513&lt;&gt;"",exp!P1513,"")</f>
        <v/>
      </c>
    </row>
    <row r="1512" spans="1:15" x14ac:dyDescent="0.25">
      <c r="A1512" s="2" t="str">
        <f>IF(exp!B1514&lt;&gt;"",exp!A1514,"")</f>
        <v/>
      </c>
      <c r="B1512" s="2" t="str">
        <f>IF(exp!B1514&lt;&gt;"",exp!B1514,"")</f>
        <v/>
      </c>
      <c r="C1512" s="2" t="str">
        <f>IF(exp!D1514&lt;&gt;"",exp!D1514,"")</f>
        <v/>
      </c>
      <c r="D1512" s="63" t="str">
        <f>IF(exp!E1514&lt;&gt;"",exp!E1514,"")</f>
        <v/>
      </c>
      <c r="E1512" s="2" t="str">
        <f>IF(exp!F1514&lt;&gt;"",exp!F1514,"")</f>
        <v/>
      </c>
      <c r="F1512" s="2" t="str">
        <f>IF(exp!G1514&lt;&gt;"",exp!G1514,"")</f>
        <v/>
      </c>
      <c r="G1512" s="2" t="str">
        <f>IF(exp!H1514&lt;&gt;"",VLOOKUP(exp!H1514,private!O:P,2,FALSE),"")</f>
        <v/>
      </c>
      <c r="H1512" s="2" t="str">
        <f>IF(exp!I1514&lt;&gt;"",exp!I1514,"")</f>
        <v/>
      </c>
      <c r="I1512" s="2" t="str">
        <f>IF(exp!J1514&lt;&gt;"",exp!J1514,"")</f>
        <v/>
      </c>
      <c r="J1512" s="2" t="str">
        <f>IF(exp!K1514&lt;&gt;"",exp!K1514,"")</f>
        <v/>
      </c>
      <c r="K1512" s="2" t="str">
        <f>IF(exp!L1514&lt;&gt;"",exp!L1514,"")</f>
        <v/>
      </c>
      <c r="L1512" s="2" t="str">
        <f>IF(exp!M1514&lt;&gt;"",exp!M1514,"")</f>
        <v/>
      </c>
      <c r="M1512" s="2" t="str">
        <f>IF(exp!N1514&lt;&gt;"",exp!N1514,"")</f>
        <v/>
      </c>
      <c r="N1512" s="2" t="str">
        <f>IF(exp!O1514&lt;&gt;"",exp!O1514,"")</f>
        <v/>
      </c>
      <c r="O1512" s="2" t="str">
        <f>IF(exp!P1514&lt;&gt;"",exp!P1514,"")</f>
        <v/>
      </c>
    </row>
    <row r="1513" spans="1:15" x14ac:dyDescent="0.25">
      <c r="A1513" s="2" t="str">
        <f>IF(exp!B1515&lt;&gt;"",exp!A1515,"")</f>
        <v/>
      </c>
      <c r="B1513" s="2" t="str">
        <f>IF(exp!B1515&lt;&gt;"",exp!B1515,"")</f>
        <v/>
      </c>
      <c r="C1513" s="2" t="str">
        <f>IF(exp!D1515&lt;&gt;"",exp!D1515,"")</f>
        <v/>
      </c>
      <c r="D1513" s="63" t="str">
        <f>IF(exp!E1515&lt;&gt;"",exp!E1515,"")</f>
        <v/>
      </c>
      <c r="E1513" s="2" t="str">
        <f>IF(exp!F1515&lt;&gt;"",exp!F1515,"")</f>
        <v/>
      </c>
      <c r="F1513" s="2" t="str">
        <f>IF(exp!G1515&lt;&gt;"",exp!G1515,"")</f>
        <v/>
      </c>
      <c r="G1513" s="2" t="str">
        <f>IF(exp!H1515&lt;&gt;"",VLOOKUP(exp!H1515,private!O:P,2,FALSE),"")</f>
        <v/>
      </c>
      <c r="H1513" s="2" t="str">
        <f>IF(exp!I1515&lt;&gt;"",exp!I1515,"")</f>
        <v/>
      </c>
      <c r="I1513" s="2" t="str">
        <f>IF(exp!J1515&lt;&gt;"",exp!J1515,"")</f>
        <v/>
      </c>
      <c r="J1513" s="2" t="str">
        <f>IF(exp!K1515&lt;&gt;"",exp!K1515,"")</f>
        <v/>
      </c>
      <c r="K1513" s="2" t="str">
        <f>IF(exp!L1515&lt;&gt;"",exp!L1515,"")</f>
        <v/>
      </c>
      <c r="L1513" s="2" t="str">
        <f>IF(exp!M1515&lt;&gt;"",exp!M1515,"")</f>
        <v/>
      </c>
      <c r="M1513" s="2" t="str">
        <f>IF(exp!N1515&lt;&gt;"",exp!N1515,"")</f>
        <v/>
      </c>
      <c r="N1513" s="2" t="str">
        <f>IF(exp!O1515&lt;&gt;"",exp!O1515,"")</f>
        <v/>
      </c>
      <c r="O1513" s="2" t="str">
        <f>IF(exp!P1515&lt;&gt;"",exp!P1515,"")</f>
        <v/>
      </c>
    </row>
    <row r="1514" spans="1:15" x14ac:dyDescent="0.25">
      <c r="A1514" s="2" t="str">
        <f>IF(exp!B1516&lt;&gt;"",exp!A1516,"")</f>
        <v/>
      </c>
      <c r="B1514" s="2" t="str">
        <f>IF(exp!B1516&lt;&gt;"",exp!B1516,"")</f>
        <v/>
      </c>
      <c r="C1514" s="2" t="str">
        <f>IF(exp!D1516&lt;&gt;"",exp!D1516,"")</f>
        <v/>
      </c>
      <c r="D1514" s="63" t="str">
        <f>IF(exp!E1516&lt;&gt;"",exp!E1516,"")</f>
        <v/>
      </c>
      <c r="E1514" s="2" t="str">
        <f>IF(exp!F1516&lt;&gt;"",exp!F1516,"")</f>
        <v/>
      </c>
      <c r="F1514" s="2" t="str">
        <f>IF(exp!G1516&lt;&gt;"",exp!G1516,"")</f>
        <v/>
      </c>
      <c r="G1514" s="2" t="str">
        <f>IF(exp!H1516&lt;&gt;"",VLOOKUP(exp!H1516,private!O:P,2,FALSE),"")</f>
        <v/>
      </c>
      <c r="H1514" s="2" t="str">
        <f>IF(exp!I1516&lt;&gt;"",exp!I1516,"")</f>
        <v/>
      </c>
      <c r="I1514" s="2" t="str">
        <f>IF(exp!J1516&lt;&gt;"",exp!J1516,"")</f>
        <v/>
      </c>
      <c r="J1514" s="2" t="str">
        <f>IF(exp!K1516&lt;&gt;"",exp!K1516,"")</f>
        <v/>
      </c>
      <c r="K1514" s="2" t="str">
        <f>IF(exp!L1516&lt;&gt;"",exp!L1516,"")</f>
        <v/>
      </c>
      <c r="L1514" s="2" t="str">
        <f>IF(exp!M1516&lt;&gt;"",exp!M1516,"")</f>
        <v/>
      </c>
      <c r="M1514" s="2" t="str">
        <f>IF(exp!N1516&lt;&gt;"",exp!N1516,"")</f>
        <v/>
      </c>
      <c r="N1514" s="2" t="str">
        <f>IF(exp!O1516&lt;&gt;"",exp!O1516,"")</f>
        <v/>
      </c>
      <c r="O1514" s="2" t="str">
        <f>IF(exp!P1516&lt;&gt;"",exp!P1516,"")</f>
        <v/>
      </c>
    </row>
    <row r="1515" spans="1:15" x14ac:dyDescent="0.25">
      <c r="A1515" s="2" t="str">
        <f>IF(exp!B1517&lt;&gt;"",exp!A1517,"")</f>
        <v/>
      </c>
      <c r="B1515" s="2" t="str">
        <f>IF(exp!B1517&lt;&gt;"",exp!B1517,"")</f>
        <v/>
      </c>
      <c r="C1515" s="2" t="str">
        <f>IF(exp!D1517&lt;&gt;"",exp!D1517,"")</f>
        <v/>
      </c>
      <c r="D1515" s="63" t="str">
        <f>IF(exp!E1517&lt;&gt;"",exp!E1517,"")</f>
        <v/>
      </c>
      <c r="E1515" s="2" t="str">
        <f>IF(exp!F1517&lt;&gt;"",exp!F1517,"")</f>
        <v/>
      </c>
      <c r="F1515" s="2" t="str">
        <f>IF(exp!G1517&lt;&gt;"",exp!G1517,"")</f>
        <v/>
      </c>
      <c r="G1515" s="2" t="str">
        <f>IF(exp!H1517&lt;&gt;"",VLOOKUP(exp!H1517,private!O:P,2,FALSE),"")</f>
        <v/>
      </c>
      <c r="H1515" s="2" t="str">
        <f>IF(exp!I1517&lt;&gt;"",exp!I1517,"")</f>
        <v/>
      </c>
      <c r="I1515" s="2" t="str">
        <f>IF(exp!J1517&lt;&gt;"",exp!J1517,"")</f>
        <v/>
      </c>
      <c r="J1515" s="2" t="str">
        <f>IF(exp!K1517&lt;&gt;"",exp!K1517,"")</f>
        <v/>
      </c>
      <c r="K1515" s="2" t="str">
        <f>IF(exp!L1517&lt;&gt;"",exp!L1517,"")</f>
        <v/>
      </c>
      <c r="L1515" s="2" t="str">
        <f>IF(exp!M1517&lt;&gt;"",exp!M1517,"")</f>
        <v/>
      </c>
      <c r="M1515" s="2" t="str">
        <f>IF(exp!N1517&lt;&gt;"",exp!N1517,"")</f>
        <v/>
      </c>
      <c r="N1515" s="2" t="str">
        <f>IF(exp!O1517&lt;&gt;"",exp!O1517,"")</f>
        <v/>
      </c>
      <c r="O1515" s="2" t="str">
        <f>IF(exp!P1517&lt;&gt;"",exp!P1517,"")</f>
        <v/>
      </c>
    </row>
    <row r="1516" spans="1:15" x14ac:dyDescent="0.25">
      <c r="A1516" s="2" t="str">
        <f>IF(exp!B1518&lt;&gt;"",exp!A1518,"")</f>
        <v/>
      </c>
      <c r="B1516" s="2" t="str">
        <f>IF(exp!B1518&lt;&gt;"",exp!B1518,"")</f>
        <v/>
      </c>
      <c r="C1516" s="2" t="str">
        <f>IF(exp!D1518&lt;&gt;"",exp!D1518,"")</f>
        <v/>
      </c>
      <c r="D1516" s="63" t="str">
        <f>IF(exp!E1518&lt;&gt;"",exp!E1518,"")</f>
        <v/>
      </c>
      <c r="E1516" s="2" t="str">
        <f>IF(exp!F1518&lt;&gt;"",exp!F1518,"")</f>
        <v/>
      </c>
      <c r="F1516" s="2" t="str">
        <f>IF(exp!G1518&lt;&gt;"",exp!G1518,"")</f>
        <v/>
      </c>
      <c r="G1516" s="2" t="str">
        <f>IF(exp!H1518&lt;&gt;"",VLOOKUP(exp!H1518,private!O:P,2,FALSE),"")</f>
        <v/>
      </c>
      <c r="H1516" s="2" t="str">
        <f>IF(exp!I1518&lt;&gt;"",exp!I1518,"")</f>
        <v/>
      </c>
      <c r="I1516" s="2" t="str">
        <f>IF(exp!J1518&lt;&gt;"",exp!J1518,"")</f>
        <v/>
      </c>
      <c r="J1516" s="2" t="str">
        <f>IF(exp!K1518&lt;&gt;"",exp!K1518,"")</f>
        <v/>
      </c>
      <c r="K1516" s="2" t="str">
        <f>IF(exp!L1518&lt;&gt;"",exp!L1518,"")</f>
        <v/>
      </c>
      <c r="L1516" s="2" t="str">
        <f>IF(exp!M1518&lt;&gt;"",exp!M1518,"")</f>
        <v/>
      </c>
      <c r="M1516" s="2" t="str">
        <f>IF(exp!N1518&lt;&gt;"",exp!N1518,"")</f>
        <v/>
      </c>
      <c r="N1516" s="2" t="str">
        <f>IF(exp!O1518&lt;&gt;"",exp!O1518,"")</f>
        <v/>
      </c>
      <c r="O1516" s="2" t="str">
        <f>IF(exp!P1518&lt;&gt;"",exp!P1518,"")</f>
        <v/>
      </c>
    </row>
    <row r="1517" spans="1:15" x14ac:dyDescent="0.25">
      <c r="A1517" s="2" t="str">
        <f>IF(exp!B1519&lt;&gt;"",exp!A1519,"")</f>
        <v/>
      </c>
      <c r="B1517" s="2" t="str">
        <f>IF(exp!B1519&lt;&gt;"",exp!B1519,"")</f>
        <v/>
      </c>
      <c r="C1517" s="2" t="str">
        <f>IF(exp!D1519&lt;&gt;"",exp!D1519,"")</f>
        <v/>
      </c>
      <c r="D1517" s="63" t="str">
        <f>IF(exp!E1519&lt;&gt;"",exp!E1519,"")</f>
        <v/>
      </c>
      <c r="E1517" s="2" t="str">
        <f>IF(exp!F1519&lt;&gt;"",exp!F1519,"")</f>
        <v/>
      </c>
      <c r="F1517" s="2" t="str">
        <f>IF(exp!G1519&lt;&gt;"",exp!G1519,"")</f>
        <v/>
      </c>
      <c r="G1517" s="2" t="str">
        <f>IF(exp!H1519&lt;&gt;"",VLOOKUP(exp!H1519,private!O:P,2,FALSE),"")</f>
        <v/>
      </c>
      <c r="H1517" s="2" t="str">
        <f>IF(exp!I1519&lt;&gt;"",exp!I1519,"")</f>
        <v/>
      </c>
      <c r="I1517" s="2" t="str">
        <f>IF(exp!J1519&lt;&gt;"",exp!J1519,"")</f>
        <v/>
      </c>
      <c r="J1517" s="2" t="str">
        <f>IF(exp!K1519&lt;&gt;"",exp!K1519,"")</f>
        <v/>
      </c>
      <c r="K1517" s="2" t="str">
        <f>IF(exp!L1519&lt;&gt;"",exp!L1519,"")</f>
        <v/>
      </c>
      <c r="L1517" s="2" t="str">
        <f>IF(exp!M1519&lt;&gt;"",exp!M1519,"")</f>
        <v/>
      </c>
      <c r="M1517" s="2" t="str">
        <f>IF(exp!N1519&lt;&gt;"",exp!N1519,"")</f>
        <v/>
      </c>
      <c r="N1517" s="2" t="str">
        <f>IF(exp!O1519&lt;&gt;"",exp!O1519,"")</f>
        <v/>
      </c>
      <c r="O1517" s="2" t="str">
        <f>IF(exp!P1519&lt;&gt;"",exp!P1519,"")</f>
        <v/>
      </c>
    </row>
    <row r="1518" spans="1:15" x14ac:dyDescent="0.25">
      <c r="A1518" s="2" t="str">
        <f>IF(exp!B1520&lt;&gt;"",exp!A1520,"")</f>
        <v/>
      </c>
      <c r="B1518" s="2" t="str">
        <f>IF(exp!B1520&lt;&gt;"",exp!B1520,"")</f>
        <v/>
      </c>
      <c r="C1518" s="2" t="str">
        <f>IF(exp!D1520&lt;&gt;"",exp!D1520,"")</f>
        <v/>
      </c>
      <c r="D1518" s="63" t="str">
        <f>IF(exp!E1520&lt;&gt;"",exp!E1520,"")</f>
        <v/>
      </c>
      <c r="E1518" s="2" t="str">
        <f>IF(exp!F1520&lt;&gt;"",exp!F1520,"")</f>
        <v/>
      </c>
      <c r="F1518" s="2" t="str">
        <f>IF(exp!G1520&lt;&gt;"",exp!G1520,"")</f>
        <v/>
      </c>
      <c r="G1518" s="2" t="str">
        <f>IF(exp!H1520&lt;&gt;"",VLOOKUP(exp!H1520,private!O:P,2,FALSE),"")</f>
        <v/>
      </c>
      <c r="H1518" s="2" t="str">
        <f>IF(exp!I1520&lt;&gt;"",exp!I1520,"")</f>
        <v/>
      </c>
      <c r="I1518" s="2" t="str">
        <f>IF(exp!J1520&lt;&gt;"",exp!J1520,"")</f>
        <v/>
      </c>
      <c r="J1518" s="2" t="str">
        <f>IF(exp!K1520&lt;&gt;"",exp!K1520,"")</f>
        <v/>
      </c>
      <c r="K1518" s="2" t="str">
        <f>IF(exp!L1520&lt;&gt;"",exp!L1520,"")</f>
        <v/>
      </c>
      <c r="L1518" s="2" t="str">
        <f>IF(exp!M1520&lt;&gt;"",exp!M1520,"")</f>
        <v/>
      </c>
      <c r="M1518" s="2" t="str">
        <f>IF(exp!N1520&lt;&gt;"",exp!N1520,"")</f>
        <v/>
      </c>
      <c r="N1518" s="2" t="str">
        <f>IF(exp!O1520&lt;&gt;"",exp!O1520,"")</f>
        <v/>
      </c>
      <c r="O1518" s="2" t="str">
        <f>IF(exp!P1520&lt;&gt;"",exp!P1520,"")</f>
        <v/>
      </c>
    </row>
    <row r="1519" spans="1:15" x14ac:dyDescent="0.25">
      <c r="A1519" s="2" t="str">
        <f>IF(exp!B1521&lt;&gt;"",exp!A1521,"")</f>
        <v/>
      </c>
      <c r="B1519" s="2" t="str">
        <f>IF(exp!B1521&lt;&gt;"",exp!B1521,"")</f>
        <v/>
      </c>
      <c r="C1519" s="2" t="str">
        <f>IF(exp!D1521&lt;&gt;"",exp!D1521,"")</f>
        <v/>
      </c>
      <c r="D1519" s="63" t="str">
        <f>IF(exp!E1521&lt;&gt;"",exp!E1521,"")</f>
        <v/>
      </c>
      <c r="E1519" s="2" t="str">
        <f>IF(exp!F1521&lt;&gt;"",exp!F1521,"")</f>
        <v/>
      </c>
      <c r="F1519" s="2" t="str">
        <f>IF(exp!G1521&lt;&gt;"",exp!G1521,"")</f>
        <v/>
      </c>
      <c r="G1519" s="2" t="str">
        <f>IF(exp!H1521&lt;&gt;"",VLOOKUP(exp!H1521,private!O:P,2,FALSE),"")</f>
        <v/>
      </c>
      <c r="H1519" s="2" t="str">
        <f>IF(exp!I1521&lt;&gt;"",exp!I1521,"")</f>
        <v/>
      </c>
      <c r="I1519" s="2" t="str">
        <f>IF(exp!J1521&lt;&gt;"",exp!J1521,"")</f>
        <v/>
      </c>
      <c r="J1519" s="2" t="str">
        <f>IF(exp!K1521&lt;&gt;"",exp!K1521,"")</f>
        <v/>
      </c>
      <c r="K1519" s="2" t="str">
        <f>IF(exp!L1521&lt;&gt;"",exp!L1521,"")</f>
        <v/>
      </c>
      <c r="L1519" s="2" t="str">
        <f>IF(exp!M1521&lt;&gt;"",exp!M1521,"")</f>
        <v/>
      </c>
      <c r="M1519" s="2" t="str">
        <f>IF(exp!N1521&lt;&gt;"",exp!N1521,"")</f>
        <v/>
      </c>
      <c r="N1519" s="2" t="str">
        <f>IF(exp!O1521&lt;&gt;"",exp!O1521,"")</f>
        <v/>
      </c>
      <c r="O1519" s="2" t="str">
        <f>IF(exp!P1521&lt;&gt;"",exp!P1521,"")</f>
        <v/>
      </c>
    </row>
    <row r="1520" spans="1:15" x14ac:dyDescent="0.25">
      <c r="A1520" s="2" t="str">
        <f>IF(exp!B1522&lt;&gt;"",exp!A1522,"")</f>
        <v/>
      </c>
      <c r="B1520" s="2" t="str">
        <f>IF(exp!B1522&lt;&gt;"",exp!B1522,"")</f>
        <v/>
      </c>
      <c r="C1520" s="2" t="str">
        <f>IF(exp!D1522&lt;&gt;"",exp!D1522,"")</f>
        <v/>
      </c>
      <c r="D1520" s="63" t="str">
        <f>IF(exp!E1522&lt;&gt;"",exp!E1522,"")</f>
        <v/>
      </c>
      <c r="E1520" s="2" t="str">
        <f>IF(exp!F1522&lt;&gt;"",exp!F1522,"")</f>
        <v/>
      </c>
      <c r="F1520" s="2" t="str">
        <f>IF(exp!G1522&lt;&gt;"",exp!G1522,"")</f>
        <v/>
      </c>
      <c r="G1520" s="2" t="str">
        <f>IF(exp!H1522&lt;&gt;"",VLOOKUP(exp!H1522,private!O:P,2,FALSE),"")</f>
        <v/>
      </c>
      <c r="H1520" s="2" t="str">
        <f>IF(exp!I1522&lt;&gt;"",exp!I1522,"")</f>
        <v/>
      </c>
      <c r="I1520" s="2" t="str">
        <f>IF(exp!J1522&lt;&gt;"",exp!J1522,"")</f>
        <v/>
      </c>
      <c r="J1520" s="2" t="str">
        <f>IF(exp!K1522&lt;&gt;"",exp!K1522,"")</f>
        <v/>
      </c>
      <c r="K1520" s="2" t="str">
        <f>IF(exp!L1522&lt;&gt;"",exp!L1522,"")</f>
        <v/>
      </c>
      <c r="L1520" s="2" t="str">
        <f>IF(exp!M1522&lt;&gt;"",exp!M1522,"")</f>
        <v/>
      </c>
      <c r="M1520" s="2" t="str">
        <f>IF(exp!N1522&lt;&gt;"",exp!N1522,"")</f>
        <v/>
      </c>
      <c r="N1520" s="2" t="str">
        <f>IF(exp!O1522&lt;&gt;"",exp!O1522,"")</f>
        <v/>
      </c>
      <c r="O1520" s="2" t="str">
        <f>IF(exp!P1522&lt;&gt;"",exp!P1522,"")</f>
        <v/>
      </c>
    </row>
    <row r="1521" spans="1:15" x14ac:dyDescent="0.25">
      <c r="A1521" s="2" t="str">
        <f>IF(exp!B1523&lt;&gt;"",exp!A1523,"")</f>
        <v/>
      </c>
      <c r="B1521" s="2" t="str">
        <f>IF(exp!B1523&lt;&gt;"",exp!B1523,"")</f>
        <v/>
      </c>
      <c r="C1521" s="2" t="str">
        <f>IF(exp!D1523&lt;&gt;"",exp!D1523,"")</f>
        <v/>
      </c>
      <c r="D1521" s="63" t="str">
        <f>IF(exp!E1523&lt;&gt;"",exp!E1523,"")</f>
        <v/>
      </c>
      <c r="E1521" s="2" t="str">
        <f>IF(exp!F1523&lt;&gt;"",exp!F1523,"")</f>
        <v/>
      </c>
      <c r="F1521" s="2" t="str">
        <f>IF(exp!G1523&lt;&gt;"",exp!G1523,"")</f>
        <v/>
      </c>
      <c r="G1521" s="2" t="str">
        <f>IF(exp!H1523&lt;&gt;"",VLOOKUP(exp!H1523,private!O:P,2,FALSE),"")</f>
        <v/>
      </c>
      <c r="H1521" s="2" t="str">
        <f>IF(exp!I1523&lt;&gt;"",exp!I1523,"")</f>
        <v/>
      </c>
      <c r="I1521" s="2" t="str">
        <f>IF(exp!J1523&lt;&gt;"",exp!J1523,"")</f>
        <v/>
      </c>
      <c r="J1521" s="2" t="str">
        <f>IF(exp!K1523&lt;&gt;"",exp!K1523,"")</f>
        <v/>
      </c>
      <c r="K1521" s="2" t="str">
        <f>IF(exp!L1523&lt;&gt;"",exp!L1523,"")</f>
        <v/>
      </c>
      <c r="L1521" s="2" t="str">
        <f>IF(exp!M1523&lt;&gt;"",exp!M1523,"")</f>
        <v/>
      </c>
      <c r="M1521" s="2" t="str">
        <f>IF(exp!N1523&lt;&gt;"",exp!N1523,"")</f>
        <v/>
      </c>
      <c r="N1521" s="2" t="str">
        <f>IF(exp!O1523&lt;&gt;"",exp!O1523,"")</f>
        <v/>
      </c>
      <c r="O1521" s="2" t="str">
        <f>IF(exp!P1523&lt;&gt;"",exp!P1523,"")</f>
        <v/>
      </c>
    </row>
    <row r="1522" spans="1:15" x14ac:dyDescent="0.25">
      <c r="A1522" s="2" t="str">
        <f>IF(exp!B1524&lt;&gt;"",exp!A1524,"")</f>
        <v/>
      </c>
      <c r="B1522" s="2" t="str">
        <f>IF(exp!B1524&lt;&gt;"",exp!B1524,"")</f>
        <v/>
      </c>
      <c r="C1522" s="2" t="str">
        <f>IF(exp!D1524&lt;&gt;"",exp!D1524,"")</f>
        <v/>
      </c>
      <c r="D1522" s="63" t="str">
        <f>IF(exp!E1524&lt;&gt;"",exp!E1524,"")</f>
        <v/>
      </c>
      <c r="E1522" s="2" t="str">
        <f>IF(exp!F1524&lt;&gt;"",exp!F1524,"")</f>
        <v/>
      </c>
      <c r="F1522" s="2" t="str">
        <f>IF(exp!G1524&lt;&gt;"",exp!G1524,"")</f>
        <v/>
      </c>
      <c r="G1522" s="2" t="str">
        <f>IF(exp!H1524&lt;&gt;"",VLOOKUP(exp!H1524,private!O:P,2,FALSE),"")</f>
        <v/>
      </c>
      <c r="H1522" s="2" t="str">
        <f>IF(exp!I1524&lt;&gt;"",exp!I1524,"")</f>
        <v/>
      </c>
      <c r="I1522" s="2" t="str">
        <f>IF(exp!J1524&lt;&gt;"",exp!J1524,"")</f>
        <v/>
      </c>
      <c r="J1522" s="2" t="str">
        <f>IF(exp!K1524&lt;&gt;"",exp!K1524,"")</f>
        <v/>
      </c>
      <c r="K1522" s="2" t="str">
        <f>IF(exp!L1524&lt;&gt;"",exp!L1524,"")</f>
        <v/>
      </c>
      <c r="L1522" s="2" t="str">
        <f>IF(exp!M1524&lt;&gt;"",exp!M1524,"")</f>
        <v/>
      </c>
      <c r="M1522" s="2" t="str">
        <f>IF(exp!N1524&lt;&gt;"",exp!N1524,"")</f>
        <v/>
      </c>
      <c r="N1522" s="2" t="str">
        <f>IF(exp!O1524&lt;&gt;"",exp!O1524,"")</f>
        <v/>
      </c>
      <c r="O1522" s="2" t="str">
        <f>IF(exp!P1524&lt;&gt;"",exp!P1524,"")</f>
        <v/>
      </c>
    </row>
    <row r="1523" spans="1:15" x14ac:dyDescent="0.25">
      <c r="A1523" s="2" t="str">
        <f>IF(exp!B1525&lt;&gt;"",exp!A1525,"")</f>
        <v/>
      </c>
      <c r="B1523" s="2" t="str">
        <f>IF(exp!B1525&lt;&gt;"",exp!B1525,"")</f>
        <v/>
      </c>
      <c r="C1523" s="2" t="str">
        <f>IF(exp!D1525&lt;&gt;"",exp!D1525,"")</f>
        <v/>
      </c>
      <c r="D1523" s="63" t="str">
        <f>IF(exp!E1525&lt;&gt;"",exp!E1525,"")</f>
        <v/>
      </c>
      <c r="E1523" s="2" t="str">
        <f>IF(exp!F1525&lt;&gt;"",exp!F1525,"")</f>
        <v/>
      </c>
      <c r="F1523" s="2" t="str">
        <f>IF(exp!G1525&lt;&gt;"",exp!G1525,"")</f>
        <v/>
      </c>
      <c r="G1523" s="2" t="str">
        <f>IF(exp!H1525&lt;&gt;"",VLOOKUP(exp!H1525,private!O:P,2,FALSE),"")</f>
        <v/>
      </c>
      <c r="H1523" s="2" t="str">
        <f>IF(exp!I1525&lt;&gt;"",exp!I1525,"")</f>
        <v/>
      </c>
      <c r="I1523" s="2" t="str">
        <f>IF(exp!J1525&lt;&gt;"",exp!J1525,"")</f>
        <v/>
      </c>
      <c r="J1523" s="2" t="str">
        <f>IF(exp!K1525&lt;&gt;"",exp!K1525,"")</f>
        <v/>
      </c>
      <c r="K1523" s="2" t="str">
        <f>IF(exp!L1525&lt;&gt;"",exp!L1525,"")</f>
        <v/>
      </c>
      <c r="L1523" s="2" t="str">
        <f>IF(exp!M1525&lt;&gt;"",exp!M1525,"")</f>
        <v/>
      </c>
      <c r="M1523" s="2" t="str">
        <f>IF(exp!N1525&lt;&gt;"",exp!N1525,"")</f>
        <v/>
      </c>
      <c r="N1523" s="2" t="str">
        <f>IF(exp!O1525&lt;&gt;"",exp!O1525,"")</f>
        <v/>
      </c>
      <c r="O1523" s="2" t="str">
        <f>IF(exp!P1525&lt;&gt;"",exp!P1525,"")</f>
        <v/>
      </c>
    </row>
    <row r="1524" spans="1:15" x14ac:dyDescent="0.25">
      <c r="A1524" s="2" t="str">
        <f>IF(exp!B1526&lt;&gt;"",exp!A1526,"")</f>
        <v/>
      </c>
      <c r="B1524" s="2" t="str">
        <f>IF(exp!B1526&lt;&gt;"",exp!B1526,"")</f>
        <v/>
      </c>
      <c r="C1524" s="2" t="str">
        <f>IF(exp!D1526&lt;&gt;"",exp!D1526,"")</f>
        <v/>
      </c>
      <c r="D1524" s="63" t="str">
        <f>IF(exp!E1526&lt;&gt;"",exp!E1526,"")</f>
        <v/>
      </c>
      <c r="E1524" s="2" t="str">
        <f>IF(exp!F1526&lt;&gt;"",exp!F1526,"")</f>
        <v/>
      </c>
      <c r="F1524" s="2" t="str">
        <f>IF(exp!G1526&lt;&gt;"",exp!G1526,"")</f>
        <v/>
      </c>
      <c r="G1524" s="2" t="str">
        <f>IF(exp!H1526&lt;&gt;"",VLOOKUP(exp!H1526,private!O:P,2,FALSE),"")</f>
        <v/>
      </c>
      <c r="H1524" s="2" t="str">
        <f>IF(exp!I1526&lt;&gt;"",exp!I1526,"")</f>
        <v/>
      </c>
      <c r="I1524" s="2" t="str">
        <f>IF(exp!J1526&lt;&gt;"",exp!J1526,"")</f>
        <v/>
      </c>
      <c r="J1524" s="2" t="str">
        <f>IF(exp!K1526&lt;&gt;"",exp!K1526,"")</f>
        <v/>
      </c>
      <c r="K1524" s="2" t="str">
        <f>IF(exp!L1526&lt;&gt;"",exp!L1526,"")</f>
        <v/>
      </c>
      <c r="L1524" s="2" t="str">
        <f>IF(exp!M1526&lt;&gt;"",exp!M1526,"")</f>
        <v/>
      </c>
      <c r="M1524" s="2" t="str">
        <f>IF(exp!N1526&lt;&gt;"",exp!N1526,"")</f>
        <v/>
      </c>
      <c r="N1524" s="2" t="str">
        <f>IF(exp!O1526&lt;&gt;"",exp!O1526,"")</f>
        <v/>
      </c>
      <c r="O1524" s="2" t="str">
        <f>IF(exp!P1526&lt;&gt;"",exp!P1526,"")</f>
        <v/>
      </c>
    </row>
    <row r="1525" spans="1:15" x14ac:dyDescent="0.25">
      <c r="A1525" s="2" t="str">
        <f>IF(exp!B1527&lt;&gt;"",exp!A1527,"")</f>
        <v/>
      </c>
      <c r="B1525" s="2" t="str">
        <f>IF(exp!B1527&lt;&gt;"",exp!B1527,"")</f>
        <v/>
      </c>
      <c r="C1525" s="2" t="str">
        <f>IF(exp!D1527&lt;&gt;"",exp!D1527,"")</f>
        <v/>
      </c>
      <c r="D1525" s="63" t="str">
        <f>IF(exp!E1527&lt;&gt;"",exp!E1527,"")</f>
        <v/>
      </c>
      <c r="E1525" s="2" t="str">
        <f>IF(exp!F1527&lt;&gt;"",exp!F1527,"")</f>
        <v/>
      </c>
      <c r="F1525" s="2" t="str">
        <f>IF(exp!G1527&lt;&gt;"",exp!G1527,"")</f>
        <v/>
      </c>
      <c r="G1525" s="2" t="str">
        <f>IF(exp!H1527&lt;&gt;"",VLOOKUP(exp!H1527,private!O:P,2,FALSE),"")</f>
        <v/>
      </c>
      <c r="H1525" s="2" t="str">
        <f>IF(exp!I1527&lt;&gt;"",exp!I1527,"")</f>
        <v/>
      </c>
      <c r="I1525" s="2" t="str">
        <f>IF(exp!J1527&lt;&gt;"",exp!J1527,"")</f>
        <v/>
      </c>
      <c r="J1525" s="2" t="str">
        <f>IF(exp!K1527&lt;&gt;"",exp!K1527,"")</f>
        <v/>
      </c>
      <c r="K1525" s="2" t="str">
        <f>IF(exp!L1527&lt;&gt;"",exp!L1527,"")</f>
        <v/>
      </c>
      <c r="L1525" s="2" t="str">
        <f>IF(exp!M1527&lt;&gt;"",exp!M1527,"")</f>
        <v/>
      </c>
      <c r="M1525" s="2" t="str">
        <f>IF(exp!N1527&lt;&gt;"",exp!N1527,"")</f>
        <v/>
      </c>
      <c r="N1525" s="2" t="str">
        <f>IF(exp!O1527&lt;&gt;"",exp!O1527,"")</f>
        <v/>
      </c>
      <c r="O1525" s="2" t="str">
        <f>IF(exp!P1527&lt;&gt;"",exp!P1527,"")</f>
        <v/>
      </c>
    </row>
    <row r="1526" spans="1:15" x14ac:dyDescent="0.25">
      <c r="A1526" s="2" t="str">
        <f>IF(exp!B1528&lt;&gt;"",exp!A1528,"")</f>
        <v/>
      </c>
      <c r="B1526" s="2" t="str">
        <f>IF(exp!B1528&lt;&gt;"",exp!B1528,"")</f>
        <v/>
      </c>
      <c r="C1526" s="2" t="str">
        <f>IF(exp!D1528&lt;&gt;"",exp!D1528,"")</f>
        <v/>
      </c>
      <c r="D1526" s="63" t="str">
        <f>IF(exp!E1528&lt;&gt;"",exp!E1528,"")</f>
        <v/>
      </c>
      <c r="E1526" s="2" t="str">
        <f>IF(exp!F1528&lt;&gt;"",exp!F1528,"")</f>
        <v/>
      </c>
      <c r="F1526" s="2" t="str">
        <f>IF(exp!G1528&lt;&gt;"",exp!G1528,"")</f>
        <v/>
      </c>
      <c r="G1526" s="2" t="str">
        <f>IF(exp!H1528&lt;&gt;"",VLOOKUP(exp!H1528,private!O:P,2,FALSE),"")</f>
        <v/>
      </c>
      <c r="H1526" s="2" t="str">
        <f>IF(exp!I1528&lt;&gt;"",exp!I1528,"")</f>
        <v/>
      </c>
      <c r="I1526" s="2" t="str">
        <f>IF(exp!J1528&lt;&gt;"",exp!J1528,"")</f>
        <v/>
      </c>
      <c r="J1526" s="2" t="str">
        <f>IF(exp!K1528&lt;&gt;"",exp!K1528,"")</f>
        <v/>
      </c>
      <c r="K1526" s="2" t="str">
        <f>IF(exp!L1528&lt;&gt;"",exp!L1528,"")</f>
        <v/>
      </c>
      <c r="L1526" s="2" t="str">
        <f>IF(exp!M1528&lt;&gt;"",exp!M1528,"")</f>
        <v/>
      </c>
      <c r="M1526" s="2" t="str">
        <f>IF(exp!N1528&lt;&gt;"",exp!N1528,"")</f>
        <v/>
      </c>
      <c r="N1526" s="2" t="str">
        <f>IF(exp!O1528&lt;&gt;"",exp!O1528,"")</f>
        <v/>
      </c>
      <c r="O1526" s="2" t="str">
        <f>IF(exp!P1528&lt;&gt;"",exp!P1528,"")</f>
        <v/>
      </c>
    </row>
    <row r="1527" spans="1:15" x14ac:dyDescent="0.25">
      <c r="A1527" s="2" t="str">
        <f>IF(exp!B1529&lt;&gt;"",exp!A1529,"")</f>
        <v/>
      </c>
      <c r="B1527" s="2" t="str">
        <f>IF(exp!B1529&lt;&gt;"",exp!B1529,"")</f>
        <v/>
      </c>
      <c r="C1527" s="2" t="str">
        <f>IF(exp!D1529&lt;&gt;"",exp!D1529,"")</f>
        <v/>
      </c>
      <c r="D1527" s="63" t="str">
        <f>IF(exp!E1529&lt;&gt;"",exp!E1529,"")</f>
        <v/>
      </c>
      <c r="E1527" s="2" t="str">
        <f>IF(exp!F1529&lt;&gt;"",exp!F1529,"")</f>
        <v/>
      </c>
      <c r="F1527" s="2" t="str">
        <f>IF(exp!G1529&lt;&gt;"",exp!G1529,"")</f>
        <v/>
      </c>
      <c r="G1527" s="2" t="str">
        <f>IF(exp!H1529&lt;&gt;"",VLOOKUP(exp!H1529,private!O:P,2,FALSE),"")</f>
        <v/>
      </c>
      <c r="H1527" s="2" t="str">
        <f>IF(exp!I1529&lt;&gt;"",exp!I1529,"")</f>
        <v/>
      </c>
      <c r="I1527" s="2" t="str">
        <f>IF(exp!J1529&lt;&gt;"",exp!J1529,"")</f>
        <v/>
      </c>
      <c r="J1527" s="2" t="str">
        <f>IF(exp!K1529&lt;&gt;"",exp!K1529,"")</f>
        <v/>
      </c>
      <c r="K1527" s="2" t="str">
        <f>IF(exp!L1529&lt;&gt;"",exp!L1529,"")</f>
        <v/>
      </c>
      <c r="L1527" s="2" t="str">
        <f>IF(exp!M1529&lt;&gt;"",exp!M1529,"")</f>
        <v/>
      </c>
      <c r="M1527" s="2" t="str">
        <f>IF(exp!N1529&lt;&gt;"",exp!N1529,"")</f>
        <v/>
      </c>
      <c r="N1527" s="2" t="str">
        <f>IF(exp!O1529&lt;&gt;"",exp!O1529,"")</f>
        <v/>
      </c>
      <c r="O1527" s="2" t="str">
        <f>IF(exp!P1529&lt;&gt;"",exp!P1529,"")</f>
        <v/>
      </c>
    </row>
    <row r="1528" spans="1:15" x14ac:dyDescent="0.25">
      <c r="A1528" s="2" t="str">
        <f>IF(exp!B1530&lt;&gt;"",exp!A1530,"")</f>
        <v/>
      </c>
      <c r="B1528" s="2" t="str">
        <f>IF(exp!B1530&lt;&gt;"",exp!B1530,"")</f>
        <v/>
      </c>
      <c r="C1528" s="2" t="str">
        <f>IF(exp!D1530&lt;&gt;"",exp!D1530,"")</f>
        <v/>
      </c>
      <c r="D1528" s="63" t="str">
        <f>IF(exp!E1530&lt;&gt;"",exp!E1530,"")</f>
        <v/>
      </c>
      <c r="E1528" s="2" t="str">
        <f>IF(exp!F1530&lt;&gt;"",exp!F1530,"")</f>
        <v/>
      </c>
      <c r="F1528" s="2" t="str">
        <f>IF(exp!G1530&lt;&gt;"",exp!G1530,"")</f>
        <v/>
      </c>
      <c r="G1528" s="2" t="str">
        <f>IF(exp!H1530&lt;&gt;"",VLOOKUP(exp!H1530,private!O:P,2,FALSE),"")</f>
        <v/>
      </c>
      <c r="H1528" s="2" t="str">
        <f>IF(exp!I1530&lt;&gt;"",exp!I1530,"")</f>
        <v/>
      </c>
      <c r="I1528" s="2" t="str">
        <f>IF(exp!J1530&lt;&gt;"",exp!J1530,"")</f>
        <v/>
      </c>
      <c r="J1528" s="2" t="str">
        <f>IF(exp!K1530&lt;&gt;"",exp!K1530,"")</f>
        <v/>
      </c>
      <c r="K1528" s="2" t="str">
        <f>IF(exp!L1530&lt;&gt;"",exp!L1530,"")</f>
        <v/>
      </c>
      <c r="L1528" s="2" t="str">
        <f>IF(exp!M1530&lt;&gt;"",exp!M1530,"")</f>
        <v/>
      </c>
      <c r="M1528" s="2" t="str">
        <f>IF(exp!N1530&lt;&gt;"",exp!N1530,"")</f>
        <v/>
      </c>
      <c r="N1528" s="2" t="str">
        <f>IF(exp!O1530&lt;&gt;"",exp!O1530,"")</f>
        <v/>
      </c>
      <c r="O1528" s="2" t="str">
        <f>IF(exp!P1530&lt;&gt;"",exp!P1530,"")</f>
        <v/>
      </c>
    </row>
    <row r="1529" spans="1:15" x14ac:dyDescent="0.25">
      <c r="A1529" s="2" t="str">
        <f>IF(exp!B1531&lt;&gt;"",exp!A1531,"")</f>
        <v/>
      </c>
      <c r="B1529" s="2" t="str">
        <f>IF(exp!B1531&lt;&gt;"",exp!B1531,"")</f>
        <v/>
      </c>
      <c r="C1529" s="2" t="str">
        <f>IF(exp!D1531&lt;&gt;"",exp!D1531,"")</f>
        <v/>
      </c>
      <c r="D1529" s="63" t="str">
        <f>IF(exp!E1531&lt;&gt;"",exp!E1531,"")</f>
        <v/>
      </c>
      <c r="E1529" s="2" t="str">
        <f>IF(exp!F1531&lt;&gt;"",exp!F1531,"")</f>
        <v/>
      </c>
      <c r="F1529" s="2" t="str">
        <f>IF(exp!G1531&lt;&gt;"",exp!G1531,"")</f>
        <v/>
      </c>
      <c r="G1529" s="2" t="str">
        <f>IF(exp!H1531&lt;&gt;"",VLOOKUP(exp!H1531,private!O:P,2,FALSE),"")</f>
        <v/>
      </c>
      <c r="H1529" s="2" t="str">
        <f>IF(exp!I1531&lt;&gt;"",exp!I1531,"")</f>
        <v/>
      </c>
      <c r="I1529" s="2" t="str">
        <f>IF(exp!J1531&lt;&gt;"",exp!J1531,"")</f>
        <v/>
      </c>
      <c r="J1529" s="2" t="str">
        <f>IF(exp!K1531&lt;&gt;"",exp!K1531,"")</f>
        <v/>
      </c>
      <c r="K1529" s="2" t="str">
        <f>IF(exp!L1531&lt;&gt;"",exp!L1531,"")</f>
        <v/>
      </c>
      <c r="L1529" s="2" t="str">
        <f>IF(exp!M1531&lt;&gt;"",exp!M1531,"")</f>
        <v/>
      </c>
      <c r="M1529" s="2" t="str">
        <f>IF(exp!N1531&lt;&gt;"",exp!N1531,"")</f>
        <v/>
      </c>
      <c r="N1529" s="2" t="str">
        <f>IF(exp!O1531&lt;&gt;"",exp!O1531,"")</f>
        <v/>
      </c>
      <c r="O1529" s="2" t="str">
        <f>IF(exp!P1531&lt;&gt;"",exp!P1531,"")</f>
        <v/>
      </c>
    </row>
    <row r="1530" spans="1:15" x14ac:dyDescent="0.25">
      <c r="A1530" s="2" t="str">
        <f>IF(exp!B1532&lt;&gt;"",exp!A1532,"")</f>
        <v/>
      </c>
      <c r="B1530" s="2" t="str">
        <f>IF(exp!B1532&lt;&gt;"",exp!B1532,"")</f>
        <v/>
      </c>
      <c r="C1530" s="2" t="str">
        <f>IF(exp!D1532&lt;&gt;"",exp!D1532,"")</f>
        <v/>
      </c>
      <c r="D1530" s="63" t="str">
        <f>IF(exp!E1532&lt;&gt;"",exp!E1532,"")</f>
        <v/>
      </c>
      <c r="E1530" s="2" t="str">
        <f>IF(exp!F1532&lt;&gt;"",exp!F1532,"")</f>
        <v/>
      </c>
      <c r="F1530" s="2" t="str">
        <f>IF(exp!G1532&lt;&gt;"",exp!G1532,"")</f>
        <v/>
      </c>
      <c r="G1530" s="2" t="str">
        <f>IF(exp!H1532&lt;&gt;"",VLOOKUP(exp!H1532,private!O:P,2,FALSE),"")</f>
        <v/>
      </c>
      <c r="H1530" s="2" t="str">
        <f>IF(exp!I1532&lt;&gt;"",exp!I1532,"")</f>
        <v/>
      </c>
      <c r="I1530" s="2" t="str">
        <f>IF(exp!J1532&lt;&gt;"",exp!J1532,"")</f>
        <v/>
      </c>
      <c r="J1530" s="2" t="str">
        <f>IF(exp!K1532&lt;&gt;"",exp!K1532,"")</f>
        <v/>
      </c>
      <c r="K1530" s="2" t="str">
        <f>IF(exp!L1532&lt;&gt;"",exp!L1532,"")</f>
        <v/>
      </c>
      <c r="L1530" s="2" t="str">
        <f>IF(exp!M1532&lt;&gt;"",exp!M1532,"")</f>
        <v/>
      </c>
      <c r="M1530" s="2" t="str">
        <f>IF(exp!N1532&lt;&gt;"",exp!N1532,"")</f>
        <v/>
      </c>
      <c r="N1530" s="2" t="str">
        <f>IF(exp!O1532&lt;&gt;"",exp!O1532,"")</f>
        <v/>
      </c>
      <c r="O1530" s="2" t="str">
        <f>IF(exp!P1532&lt;&gt;"",exp!P1532,"")</f>
        <v/>
      </c>
    </row>
    <row r="1531" spans="1:15" x14ac:dyDescent="0.25">
      <c r="A1531" s="2" t="str">
        <f>IF(exp!B1533&lt;&gt;"",exp!A1533,"")</f>
        <v/>
      </c>
      <c r="B1531" s="2" t="str">
        <f>IF(exp!B1533&lt;&gt;"",exp!B1533,"")</f>
        <v/>
      </c>
      <c r="C1531" s="2" t="str">
        <f>IF(exp!D1533&lt;&gt;"",exp!D1533,"")</f>
        <v/>
      </c>
      <c r="D1531" s="63" t="str">
        <f>IF(exp!E1533&lt;&gt;"",exp!E1533,"")</f>
        <v/>
      </c>
      <c r="E1531" s="2" t="str">
        <f>IF(exp!F1533&lt;&gt;"",exp!F1533,"")</f>
        <v/>
      </c>
      <c r="F1531" s="2" t="str">
        <f>IF(exp!G1533&lt;&gt;"",exp!G1533,"")</f>
        <v/>
      </c>
      <c r="G1531" s="2" t="str">
        <f>IF(exp!H1533&lt;&gt;"",VLOOKUP(exp!H1533,private!O:P,2,FALSE),"")</f>
        <v/>
      </c>
      <c r="H1531" s="2" t="str">
        <f>IF(exp!I1533&lt;&gt;"",exp!I1533,"")</f>
        <v/>
      </c>
      <c r="I1531" s="2" t="str">
        <f>IF(exp!J1533&lt;&gt;"",exp!J1533,"")</f>
        <v/>
      </c>
      <c r="J1531" s="2" t="str">
        <f>IF(exp!K1533&lt;&gt;"",exp!K1533,"")</f>
        <v/>
      </c>
      <c r="K1531" s="2" t="str">
        <f>IF(exp!L1533&lt;&gt;"",exp!L1533,"")</f>
        <v/>
      </c>
      <c r="L1531" s="2" t="str">
        <f>IF(exp!M1533&lt;&gt;"",exp!M1533,"")</f>
        <v/>
      </c>
      <c r="M1531" s="2" t="str">
        <f>IF(exp!N1533&lt;&gt;"",exp!N1533,"")</f>
        <v/>
      </c>
      <c r="N1531" s="2" t="str">
        <f>IF(exp!O1533&lt;&gt;"",exp!O1533,"")</f>
        <v/>
      </c>
      <c r="O1531" s="2" t="str">
        <f>IF(exp!P1533&lt;&gt;"",exp!P1533,"")</f>
        <v/>
      </c>
    </row>
    <row r="1532" spans="1:15" x14ac:dyDescent="0.25">
      <c r="A1532" s="2" t="str">
        <f>IF(exp!B1534&lt;&gt;"",exp!A1534,"")</f>
        <v/>
      </c>
      <c r="B1532" s="2" t="str">
        <f>IF(exp!B1534&lt;&gt;"",exp!B1534,"")</f>
        <v/>
      </c>
      <c r="C1532" s="2" t="str">
        <f>IF(exp!D1534&lt;&gt;"",exp!D1534,"")</f>
        <v/>
      </c>
      <c r="D1532" s="63" t="str">
        <f>IF(exp!E1534&lt;&gt;"",exp!E1534,"")</f>
        <v/>
      </c>
      <c r="E1532" s="2" t="str">
        <f>IF(exp!F1534&lt;&gt;"",exp!F1534,"")</f>
        <v/>
      </c>
      <c r="F1532" s="2" t="str">
        <f>IF(exp!G1534&lt;&gt;"",exp!G1534,"")</f>
        <v/>
      </c>
      <c r="G1532" s="2" t="str">
        <f>IF(exp!H1534&lt;&gt;"",VLOOKUP(exp!H1534,private!O:P,2,FALSE),"")</f>
        <v/>
      </c>
      <c r="H1532" s="2" t="str">
        <f>IF(exp!I1534&lt;&gt;"",exp!I1534,"")</f>
        <v/>
      </c>
      <c r="I1532" s="2" t="str">
        <f>IF(exp!J1534&lt;&gt;"",exp!J1534,"")</f>
        <v/>
      </c>
      <c r="J1532" s="2" t="str">
        <f>IF(exp!K1534&lt;&gt;"",exp!K1534,"")</f>
        <v/>
      </c>
      <c r="K1532" s="2" t="str">
        <f>IF(exp!L1534&lt;&gt;"",exp!L1534,"")</f>
        <v/>
      </c>
      <c r="L1532" s="2" t="str">
        <f>IF(exp!M1534&lt;&gt;"",exp!M1534,"")</f>
        <v/>
      </c>
      <c r="M1532" s="2" t="str">
        <f>IF(exp!N1534&lt;&gt;"",exp!N1534,"")</f>
        <v/>
      </c>
      <c r="N1532" s="2" t="str">
        <f>IF(exp!O1534&lt;&gt;"",exp!O1534,"")</f>
        <v/>
      </c>
      <c r="O1532" s="2" t="str">
        <f>IF(exp!P1534&lt;&gt;"",exp!P1534,"")</f>
        <v/>
      </c>
    </row>
    <row r="1533" spans="1:15" x14ac:dyDescent="0.25">
      <c r="A1533" s="2" t="str">
        <f>IF(exp!B1535&lt;&gt;"",exp!A1535,"")</f>
        <v/>
      </c>
      <c r="B1533" s="2" t="str">
        <f>IF(exp!B1535&lt;&gt;"",exp!B1535,"")</f>
        <v/>
      </c>
      <c r="C1533" s="2" t="str">
        <f>IF(exp!D1535&lt;&gt;"",exp!D1535,"")</f>
        <v/>
      </c>
      <c r="D1533" s="63" t="str">
        <f>IF(exp!E1535&lt;&gt;"",exp!E1535,"")</f>
        <v/>
      </c>
      <c r="E1533" s="2" t="str">
        <f>IF(exp!F1535&lt;&gt;"",exp!F1535,"")</f>
        <v/>
      </c>
      <c r="F1533" s="2" t="str">
        <f>IF(exp!G1535&lt;&gt;"",exp!G1535,"")</f>
        <v/>
      </c>
      <c r="G1533" s="2" t="str">
        <f>IF(exp!H1535&lt;&gt;"",VLOOKUP(exp!H1535,private!O:P,2,FALSE),"")</f>
        <v/>
      </c>
      <c r="H1533" s="2" t="str">
        <f>IF(exp!I1535&lt;&gt;"",exp!I1535,"")</f>
        <v/>
      </c>
      <c r="I1533" s="2" t="str">
        <f>IF(exp!J1535&lt;&gt;"",exp!J1535,"")</f>
        <v/>
      </c>
      <c r="J1533" s="2" t="str">
        <f>IF(exp!K1535&lt;&gt;"",exp!K1535,"")</f>
        <v/>
      </c>
      <c r="K1533" s="2" t="str">
        <f>IF(exp!L1535&lt;&gt;"",exp!L1535,"")</f>
        <v/>
      </c>
      <c r="L1533" s="2" t="str">
        <f>IF(exp!M1535&lt;&gt;"",exp!M1535,"")</f>
        <v/>
      </c>
      <c r="M1533" s="2" t="str">
        <f>IF(exp!N1535&lt;&gt;"",exp!N1535,"")</f>
        <v/>
      </c>
      <c r="N1533" s="2" t="str">
        <f>IF(exp!O1535&lt;&gt;"",exp!O1535,"")</f>
        <v/>
      </c>
      <c r="O1533" s="2" t="str">
        <f>IF(exp!P1535&lt;&gt;"",exp!P1535,"")</f>
        <v/>
      </c>
    </row>
    <row r="1534" spans="1:15" x14ac:dyDescent="0.25">
      <c r="A1534" s="2" t="str">
        <f>IF(exp!B1536&lt;&gt;"",exp!A1536,"")</f>
        <v/>
      </c>
      <c r="B1534" s="2" t="str">
        <f>IF(exp!B1536&lt;&gt;"",exp!B1536,"")</f>
        <v/>
      </c>
      <c r="C1534" s="2" t="str">
        <f>IF(exp!D1536&lt;&gt;"",exp!D1536,"")</f>
        <v/>
      </c>
      <c r="D1534" s="63" t="str">
        <f>IF(exp!E1536&lt;&gt;"",exp!E1536,"")</f>
        <v/>
      </c>
      <c r="E1534" s="2" t="str">
        <f>IF(exp!F1536&lt;&gt;"",exp!F1536,"")</f>
        <v/>
      </c>
      <c r="F1534" s="2" t="str">
        <f>IF(exp!G1536&lt;&gt;"",exp!G1536,"")</f>
        <v/>
      </c>
      <c r="G1534" s="2" t="str">
        <f>IF(exp!H1536&lt;&gt;"",VLOOKUP(exp!H1536,private!O:P,2,FALSE),"")</f>
        <v/>
      </c>
      <c r="H1534" s="2" t="str">
        <f>IF(exp!I1536&lt;&gt;"",exp!I1536,"")</f>
        <v/>
      </c>
      <c r="I1534" s="2" t="str">
        <f>IF(exp!J1536&lt;&gt;"",exp!J1536,"")</f>
        <v/>
      </c>
      <c r="J1534" s="2" t="str">
        <f>IF(exp!K1536&lt;&gt;"",exp!K1536,"")</f>
        <v/>
      </c>
      <c r="K1534" s="2" t="str">
        <f>IF(exp!L1536&lt;&gt;"",exp!L1536,"")</f>
        <v/>
      </c>
      <c r="L1534" s="2" t="str">
        <f>IF(exp!M1536&lt;&gt;"",exp!M1536,"")</f>
        <v/>
      </c>
      <c r="M1534" s="2" t="str">
        <f>IF(exp!N1536&lt;&gt;"",exp!N1536,"")</f>
        <v/>
      </c>
      <c r="N1534" s="2" t="str">
        <f>IF(exp!O1536&lt;&gt;"",exp!O1536,"")</f>
        <v/>
      </c>
      <c r="O1534" s="2" t="str">
        <f>IF(exp!P1536&lt;&gt;"",exp!P1536,"")</f>
        <v/>
      </c>
    </row>
    <row r="1535" spans="1:15" x14ac:dyDescent="0.25">
      <c r="A1535" s="2" t="str">
        <f>IF(exp!B1537&lt;&gt;"",exp!A1537,"")</f>
        <v/>
      </c>
      <c r="B1535" s="2" t="str">
        <f>IF(exp!B1537&lt;&gt;"",exp!B1537,"")</f>
        <v/>
      </c>
      <c r="C1535" s="2" t="str">
        <f>IF(exp!D1537&lt;&gt;"",exp!D1537,"")</f>
        <v/>
      </c>
      <c r="D1535" s="63" t="str">
        <f>IF(exp!E1537&lt;&gt;"",exp!E1537,"")</f>
        <v/>
      </c>
      <c r="E1535" s="2" t="str">
        <f>IF(exp!F1537&lt;&gt;"",exp!F1537,"")</f>
        <v/>
      </c>
      <c r="F1535" s="2" t="str">
        <f>IF(exp!G1537&lt;&gt;"",exp!G1537,"")</f>
        <v/>
      </c>
      <c r="G1535" s="2" t="str">
        <f>IF(exp!H1537&lt;&gt;"",VLOOKUP(exp!H1537,private!O:P,2,FALSE),"")</f>
        <v/>
      </c>
      <c r="H1535" s="2" t="str">
        <f>IF(exp!I1537&lt;&gt;"",exp!I1537,"")</f>
        <v/>
      </c>
      <c r="I1535" s="2" t="str">
        <f>IF(exp!J1537&lt;&gt;"",exp!J1537,"")</f>
        <v/>
      </c>
      <c r="J1535" s="2" t="str">
        <f>IF(exp!K1537&lt;&gt;"",exp!K1537,"")</f>
        <v/>
      </c>
      <c r="K1535" s="2" t="str">
        <f>IF(exp!L1537&lt;&gt;"",exp!L1537,"")</f>
        <v/>
      </c>
      <c r="L1535" s="2" t="str">
        <f>IF(exp!M1537&lt;&gt;"",exp!M1537,"")</f>
        <v/>
      </c>
      <c r="M1535" s="2" t="str">
        <f>IF(exp!N1537&lt;&gt;"",exp!N1537,"")</f>
        <v/>
      </c>
      <c r="N1535" s="2" t="str">
        <f>IF(exp!O1537&lt;&gt;"",exp!O1537,"")</f>
        <v/>
      </c>
      <c r="O1535" s="2" t="str">
        <f>IF(exp!P1537&lt;&gt;"",exp!P1537,"")</f>
        <v/>
      </c>
    </row>
    <row r="1536" spans="1:15" x14ac:dyDescent="0.25">
      <c r="A1536" s="2" t="str">
        <f>IF(exp!B1538&lt;&gt;"",exp!A1538,"")</f>
        <v/>
      </c>
      <c r="B1536" s="2" t="str">
        <f>IF(exp!B1538&lt;&gt;"",exp!B1538,"")</f>
        <v/>
      </c>
      <c r="C1536" s="2" t="str">
        <f>IF(exp!D1538&lt;&gt;"",exp!D1538,"")</f>
        <v/>
      </c>
      <c r="D1536" s="63" t="str">
        <f>IF(exp!E1538&lt;&gt;"",exp!E1538,"")</f>
        <v/>
      </c>
      <c r="E1536" s="2" t="str">
        <f>IF(exp!F1538&lt;&gt;"",exp!F1538,"")</f>
        <v/>
      </c>
      <c r="F1536" s="2" t="str">
        <f>IF(exp!G1538&lt;&gt;"",exp!G1538,"")</f>
        <v/>
      </c>
      <c r="G1536" s="2" t="str">
        <f>IF(exp!H1538&lt;&gt;"",VLOOKUP(exp!H1538,private!O:P,2,FALSE),"")</f>
        <v/>
      </c>
      <c r="H1536" s="2" t="str">
        <f>IF(exp!I1538&lt;&gt;"",exp!I1538,"")</f>
        <v/>
      </c>
      <c r="I1536" s="2" t="str">
        <f>IF(exp!J1538&lt;&gt;"",exp!J1538,"")</f>
        <v/>
      </c>
      <c r="J1536" s="2" t="str">
        <f>IF(exp!K1538&lt;&gt;"",exp!K1538,"")</f>
        <v/>
      </c>
      <c r="K1536" s="2" t="str">
        <f>IF(exp!L1538&lt;&gt;"",exp!L1538,"")</f>
        <v/>
      </c>
      <c r="L1536" s="2" t="str">
        <f>IF(exp!M1538&lt;&gt;"",exp!M1538,"")</f>
        <v/>
      </c>
      <c r="M1536" s="2" t="str">
        <f>IF(exp!N1538&lt;&gt;"",exp!N1538,"")</f>
        <v/>
      </c>
      <c r="N1536" s="2" t="str">
        <f>IF(exp!O1538&lt;&gt;"",exp!O1538,"")</f>
        <v/>
      </c>
      <c r="O1536" s="2" t="str">
        <f>IF(exp!P1538&lt;&gt;"",exp!P1538,"")</f>
        <v/>
      </c>
    </row>
    <row r="1537" spans="1:15" x14ac:dyDescent="0.25">
      <c r="A1537" s="2" t="str">
        <f>IF(exp!B1539&lt;&gt;"",exp!A1539,"")</f>
        <v/>
      </c>
      <c r="B1537" s="2" t="str">
        <f>IF(exp!B1539&lt;&gt;"",exp!B1539,"")</f>
        <v/>
      </c>
      <c r="C1537" s="2" t="str">
        <f>IF(exp!D1539&lt;&gt;"",exp!D1539,"")</f>
        <v/>
      </c>
      <c r="D1537" s="63" t="str">
        <f>IF(exp!E1539&lt;&gt;"",exp!E1539,"")</f>
        <v/>
      </c>
      <c r="E1537" s="2" t="str">
        <f>IF(exp!F1539&lt;&gt;"",exp!F1539,"")</f>
        <v/>
      </c>
      <c r="F1537" s="2" t="str">
        <f>IF(exp!G1539&lt;&gt;"",exp!G1539,"")</f>
        <v/>
      </c>
      <c r="G1537" s="2" t="str">
        <f>IF(exp!H1539&lt;&gt;"",VLOOKUP(exp!H1539,private!O:P,2,FALSE),"")</f>
        <v/>
      </c>
      <c r="H1537" s="2" t="str">
        <f>IF(exp!I1539&lt;&gt;"",exp!I1539,"")</f>
        <v/>
      </c>
      <c r="I1537" s="2" t="str">
        <f>IF(exp!J1539&lt;&gt;"",exp!J1539,"")</f>
        <v/>
      </c>
      <c r="J1537" s="2" t="str">
        <f>IF(exp!K1539&lt;&gt;"",exp!K1539,"")</f>
        <v/>
      </c>
      <c r="K1537" s="2" t="str">
        <f>IF(exp!L1539&lt;&gt;"",exp!L1539,"")</f>
        <v/>
      </c>
      <c r="L1537" s="2" t="str">
        <f>IF(exp!M1539&lt;&gt;"",exp!M1539,"")</f>
        <v/>
      </c>
      <c r="M1537" s="2" t="str">
        <f>IF(exp!N1539&lt;&gt;"",exp!N1539,"")</f>
        <v/>
      </c>
      <c r="N1537" s="2" t="str">
        <f>IF(exp!O1539&lt;&gt;"",exp!O1539,"")</f>
        <v/>
      </c>
      <c r="O1537" s="2" t="str">
        <f>IF(exp!P1539&lt;&gt;"",exp!P1539,"")</f>
        <v/>
      </c>
    </row>
    <row r="1538" spans="1:15" x14ac:dyDescent="0.25">
      <c r="A1538" s="2" t="str">
        <f>IF(exp!B1540&lt;&gt;"",exp!A1540,"")</f>
        <v/>
      </c>
      <c r="B1538" s="2" t="str">
        <f>IF(exp!B1540&lt;&gt;"",exp!B1540,"")</f>
        <v/>
      </c>
      <c r="C1538" s="2" t="str">
        <f>IF(exp!D1540&lt;&gt;"",exp!D1540,"")</f>
        <v/>
      </c>
      <c r="D1538" s="63" t="str">
        <f>IF(exp!E1540&lt;&gt;"",exp!E1540,"")</f>
        <v/>
      </c>
      <c r="E1538" s="2" t="str">
        <f>IF(exp!F1540&lt;&gt;"",exp!F1540,"")</f>
        <v/>
      </c>
      <c r="F1538" s="2" t="str">
        <f>IF(exp!G1540&lt;&gt;"",exp!G1540,"")</f>
        <v/>
      </c>
      <c r="G1538" s="2" t="str">
        <f>IF(exp!H1540&lt;&gt;"",VLOOKUP(exp!H1540,private!O:P,2,FALSE),"")</f>
        <v/>
      </c>
      <c r="H1538" s="2" t="str">
        <f>IF(exp!I1540&lt;&gt;"",exp!I1540,"")</f>
        <v/>
      </c>
      <c r="I1538" s="2" t="str">
        <f>IF(exp!J1540&lt;&gt;"",exp!J1540,"")</f>
        <v/>
      </c>
      <c r="J1538" s="2" t="str">
        <f>IF(exp!K1540&lt;&gt;"",exp!K1540,"")</f>
        <v/>
      </c>
      <c r="K1538" s="2" t="str">
        <f>IF(exp!L1540&lt;&gt;"",exp!L1540,"")</f>
        <v/>
      </c>
      <c r="L1538" s="2" t="str">
        <f>IF(exp!M1540&lt;&gt;"",exp!M1540,"")</f>
        <v/>
      </c>
      <c r="M1538" s="2" t="str">
        <f>IF(exp!N1540&lt;&gt;"",exp!N1540,"")</f>
        <v/>
      </c>
      <c r="N1538" s="2" t="str">
        <f>IF(exp!O1540&lt;&gt;"",exp!O1540,"")</f>
        <v/>
      </c>
      <c r="O1538" s="2" t="str">
        <f>IF(exp!P1540&lt;&gt;"",exp!P1540,"")</f>
        <v/>
      </c>
    </row>
    <row r="1539" spans="1:15" x14ac:dyDescent="0.25">
      <c r="A1539" s="2" t="str">
        <f>IF(exp!B1541&lt;&gt;"",exp!A1541,"")</f>
        <v/>
      </c>
      <c r="B1539" s="2" t="str">
        <f>IF(exp!B1541&lt;&gt;"",exp!B1541,"")</f>
        <v/>
      </c>
      <c r="C1539" s="2" t="str">
        <f>IF(exp!D1541&lt;&gt;"",exp!D1541,"")</f>
        <v/>
      </c>
      <c r="D1539" s="63" t="str">
        <f>IF(exp!E1541&lt;&gt;"",exp!E1541,"")</f>
        <v/>
      </c>
      <c r="E1539" s="2" t="str">
        <f>IF(exp!F1541&lt;&gt;"",exp!F1541,"")</f>
        <v/>
      </c>
      <c r="F1539" s="2" t="str">
        <f>IF(exp!G1541&lt;&gt;"",exp!G1541,"")</f>
        <v/>
      </c>
      <c r="G1539" s="2" t="str">
        <f>IF(exp!H1541&lt;&gt;"",VLOOKUP(exp!H1541,private!O:P,2,FALSE),"")</f>
        <v/>
      </c>
      <c r="H1539" s="2" t="str">
        <f>IF(exp!I1541&lt;&gt;"",exp!I1541,"")</f>
        <v/>
      </c>
      <c r="I1539" s="2" t="str">
        <f>IF(exp!J1541&lt;&gt;"",exp!J1541,"")</f>
        <v/>
      </c>
      <c r="J1539" s="2" t="str">
        <f>IF(exp!K1541&lt;&gt;"",exp!K1541,"")</f>
        <v/>
      </c>
      <c r="K1539" s="2" t="str">
        <f>IF(exp!L1541&lt;&gt;"",exp!L1541,"")</f>
        <v/>
      </c>
      <c r="L1539" s="2" t="str">
        <f>IF(exp!M1541&lt;&gt;"",exp!M1541,"")</f>
        <v/>
      </c>
      <c r="M1539" s="2" t="str">
        <f>IF(exp!N1541&lt;&gt;"",exp!N1541,"")</f>
        <v/>
      </c>
      <c r="N1539" s="2" t="str">
        <f>IF(exp!O1541&lt;&gt;"",exp!O1541,"")</f>
        <v/>
      </c>
      <c r="O1539" s="2" t="str">
        <f>IF(exp!P1541&lt;&gt;"",exp!P1541,"")</f>
        <v/>
      </c>
    </row>
    <row r="1540" spans="1:15" x14ac:dyDescent="0.25">
      <c r="A1540" s="2" t="str">
        <f>IF(exp!B1542&lt;&gt;"",exp!A1542,"")</f>
        <v/>
      </c>
      <c r="B1540" s="2" t="str">
        <f>IF(exp!B1542&lt;&gt;"",exp!B1542,"")</f>
        <v/>
      </c>
      <c r="C1540" s="2" t="str">
        <f>IF(exp!D1542&lt;&gt;"",exp!D1542,"")</f>
        <v/>
      </c>
      <c r="D1540" s="63" t="str">
        <f>IF(exp!E1542&lt;&gt;"",exp!E1542,"")</f>
        <v/>
      </c>
      <c r="E1540" s="2" t="str">
        <f>IF(exp!F1542&lt;&gt;"",exp!F1542,"")</f>
        <v/>
      </c>
      <c r="F1540" s="2" t="str">
        <f>IF(exp!G1542&lt;&gt;"",exp!G1542,"")</f>
        <v/>
      </c>
      <c r="G1540" s="2" t="str">
        <f>IF(exp!H1542&lt;&gt;"",VLOOKUP(exp!H1542,private!O:P,2,FALSE),"")</f>
        <v/>
      </c>
      <c r="H1540" s="2" t="str">
        <f>IF(exp!I1542&lt;&gt;"",exp!I1542,"")</f>
        <v/>
      </c>
      <c r="I1540" s="2" t="str">
        <f>IF(exp!J1542&lt;&gt;"",exp!J1542,"")</f>
        <v/>
      </c>
      <c r="J1540" s="2" t="str">
        <f>IF(exp!K1542&lt;&gt;"",exp!K1542,"")</f>
        <v/>
      </c>
      <c r="K1540" s="2" t="str">
        <f>IF(exp!L1542&lt;&gt;"",exp!L1542,"")</f>
        <v/>
      </c>
      <c r="L1540" s="2" t="str">
        <f>IF(exp!M1542&lt;&gt;"",exp!M1542,"")</f>
        <v/>
      </c>
      <c r="M1540" s="2" t="str">
        <f>IF(exp!N1542&lt;&gt;"",exp!N1542,"")</f>
        <v/>
      </c>
      <c r="N1540" s="2" t="str">
        <f>IF(exp!O1542&lt;&gt;"",exp!O1542,"")</f>
        <v/>
      </c>
      <c r="O1540" s="2" t="str">
        <f>IF(exp!P1542&lt;&gt;"",exp!P1542,"")</f>
        <v/>
      </c>
    </row>
    <row r="1541" spans="1:15" x14ac:dyDescent="0.25">
      <c r="A1541" s="2" t="str">
        <f>IF(exp!B1543&lt;&gt;"",exp!A1543,"")</f>
        <v/>
      </c>
      <c r="B1541" s="2" t="str">
        <f>IF(exp!B1543&lt;&gt;"",exp!B1543,"")</f>
        <v/>
      </c>
      <c r="C1541" s="2" t="str">
        <f>IF(exp!D1543&lt;&gt;"",exp!D1543,"")</f>
        <v/>
      </c>
      <c r="D1541" s="63" t="str">
        <f>IF(exp!E1543&lt;&gt;"",exp!E1543,"")</f>
        <v/>
      </c>
      <c r="E1541" s="2" t="str">
        <f>IF(exp!F1543&lt;&gt;"",exp!F1543,"")</f>
        <v/>
      </c>
      <c r="F1541" s="2" t="str">
        <f>IF(exp!G1543&lt;&gt;"",exp!G1543,"")</f>
        <v/>
      </c>
      <c r="G1541" s="2" t="str">
        <f>IF(exp!H1543&lt;&gt;"",VLOOKUP(exp!H1543,private!O:P,2,FALSE),"")</f>
        <v/>
      </c>
      <c r="H1541" s="2" t="str">
        <f>IF(exp!I1543&lt;&gt;"",exp!I1543,"")</f>
        <v/>
      </c>
      <c r="I1541" s="2" t="str">
        <f>IF(exp!J1543&lt;&gt;"",exp!J1543,"")</f>
        <v/>
      </c>
      <c r="J1541" s="2" t="str">
        <f>IF(exp!K1543&lt;&gt;"",exp!K1543,"")</f>
        <v/>
      </c>
      <c r="K1541" s="2" t="str">
        <f>IF(exp!L1543&lt;&gt;"",exp!L1543,"")</f>
        <v/>
      </c>
      <c r="L1541" s="2" t="str">
        <f>IF(exp!M1543&lt;&gt;"",exp!M1543,"")</f>
        <v/>
      </c>
      <c r="M1541" s="2" t="str">
        <f>IF(exp!N1543&lt;&gt;"",exp!N1543,"")</f>
        <v/>
      </c>
      <c r="N1541" s="2" t="str">
        <f>IF(exp!O1543&lt;&gt;"",exp!O1543,"")</f>
        <v/>
      </c>
      <c r="O1541" s="2" t="str">
        <f>IF(exp!P1543&lt;&gt;"",exp!P1543,"")</f>
        <v/>
      </c>
    </row>
    <row r="1542" spans="1:15" x14ac:dyDescent="0.25">
      <c r="A1542" s="2" t="str">
        <f>IF(exp!B1544&lt;&gt;"",exp!A1544,"")</f>
        <v/>
      </c>
      <c r="B1542" s="2" t="str">
        <f>IF(exp!B1544&lt;&gt;"",exp!B1544,"")</f>
        <v/>
      </c>
      <c r="C1542" s="2" t="str">
        <f>IF(exp!D1544&lt;&gt;"",exp!D1544,"")</f>
        <v/>
      </c>
      <c r="D1542" s="63" t="str">
        <f>IF(exp!E1544&lt;&gt;"",exp!E1544,"")</f>
        <v/>
      </c>
      <c r="E1542" s="2" t="str">
        <f>IF(exp!F1544&lt;&gt;"",exp!F1544,"")</f>
        <v/>
      </c>
      <c r="F1542" s="2" t="str">
        <f>IF(exp!G1544&lt;&gt;"",exp!G1544,"")</f>
        <v/>
      </c>
      <c r="G1542" s="2" t="str">
        <f>IF(exp!H1544&lt;&gt;"",VLOOKUP(exp!H1544,private!O:P,2,FALSE),"")</f>
        <v/>
      </c>
      <c r="H1542" s="2" t="str">
        <f>IF(exp!I1544&lt;&gt;"",exp!I1544,"")</f>
        <v/>
      </c>
      <c r="I1542" s="2" t="str">
        <f>IF(exp!J1544&lt;&gt;"",exp!J1544,"")</f>
        <v/>
      </c>
      <c r="J1542" s="2" t="str">
        <f>IF(exp!K1544&lt;&gt;"",exp!K1544,"")</f>
        <v/>
      </c>
      <c r="K1542" s="2" t="str">
        <f>IF(exp!L1544&lt;&gt;"",exp!L1544,"")</f>
        <v/>
      </c>
      <c r="L1542" s="2" t="str">
        <f>IF(exp!M1544&lt;&gt;"",exp!M1544,"")</f>
        <v/>
      </c>
      <c r="M1542" s="2" t="str">
        <f>IF(exp!N1544&lt;&gt;"",exp!N1544,"")</f>
        <v/>
      </c>
      <c r="N1542" s="2" t="str">
        <f>IF(exp!O1544&lt;&gt;"",exp!O1544,"")</f>
        <v/>
      </c>
      <c r="O1542" s="2" t="str">
        <f>IF(exp!P1544&lt;&gt;"",exp!P1544,"")</f>
        <v/>
      </c>
    </row>
    <row r="1543" spans="1:15" x14ac:dyDescent="0.25">
      <c r="A1543" s="2" t="str">
        <f>IF(exp!B1545&lt;&gt;"",exp!A1545,"")</f>
        <v/>
      </c>
      <c r="B1543" s="2" t="str">
        <f>IF(exp!B1545&lt;&gt;"",exp!B1545,"")</f>
        <v/>
      </c>
      <c r="C1543" s="2" t="str">
        <f>IF(exp!D1545&lt;&gt;"",exp!D1545,"")</f>
        <v/>
      </c>
      <c r="D1543" s="63" t="str">
        <f>IF(exp!E1545&lt;&gt;"",exp!E1545,"")</f>
        <v/>
      </c>
      <c r="E1543" s="2" t="str">
        <f>IF(exp!F1545&lt;&gt;"",exp!F1545,"")</f>
        <v/>
      </c>
      <c r="F1543" s="2" t="str">
        <f>IF(exp!G1545&lt;&gt;"",exp!G1545,"")</f>
        <v/>
      </c>
      <c r="G1543" s="2" t="str">
        <f>IF(exp!H1545&lt;&gt;"",VLOOKUP(exp!H1545,private!O:P,2,FALSE),"")</f>
        <v/>
      </c>
      <c r="H1543" s="2" t="str">
        <f>IF(exp!I1545&lt;&gt;"",exp!I1545,"")</f>
        <v/>
      </c>
      <c r="I1543" s="2" t="str">
        <f>IF(exp!J1545&lt;&gt;"",exp!J1545,"")</f>
        <v/>
      </c>
      <c r="J1543" s="2" t="str">
        <f>IF(exp!K1545&lt;&gt;"",exp!K1545,"")</f>
        <v/>
      </c>
      <c r="K1543" s="2" t="str">
        <f>IF(exp!L1545&lt;&gt;"",exp!L1545,"")</f>
        <v/>
      </c>
      <c r="L1543" s="2" t="str">
        <f>IF(exp!M1545&lt;&gt;"",exp!M1545,"")</f>
        <v/>
      </c>
      <c r="M1543" s="2" t="str">
        <f>IF(exp!N1545&lt;&gt;"",exp!N1545,"")</f>
        <v/>
      </c>
      <c r="N1543" s="2" t="str">
        <f>IF(exp!O1545&lt;&gt;"",exp!O1545,"")</f>
        <v/>
      </c>
      <c r="O1543" s="2" t="str">
        <f>IF(exp!P1545&lt;&gt;"",exp!P1545,"")</f>
        <v/>
      </c>
    </row>
    <row r="1544" spans="1:15" x14ac:dyDescent="0.25">
      <c r="A1544" s="2" t="str">
        <f>IF(exp!B1546&lt;&gt;"",exp!A1546,"")</f>
        <v/>
      </c>
      <c r="B1544" s="2" t="str">
        <f>IF(exp!B1546&lt;&gt;"",exp!B1546,"")</f>
        <v/>
      </c>
      <c r="C1544" s="2" t="str">
        <f>IF(exp!D1546&lt;&gt;"",exp!D1546,"")</f>
        <v/>
      </c>
      <c r="D1544" s="63" t="str">
        <f>IF(exp!E1546&lt;&gt;"",exp!E1546,"")</f>
        <v/>
      </c>
      <c r="E1544" s="2" t="str">
        <f>IF(exp!F1546&lt;&gt;"",exp!F1546,"")</f>
        <v/>
      </c>
      <c r="F1544" s="2" t="str">
        <f>IF(exp!G1546&lt;&gt;"",exp!G1546,"")</f>
        <v/>
      </c>
      <c r="G1544" s="2" t="str">
        <f>IF(exp!H1546&lt;&gt;"",VLOOKUP(exp!H1546,private!O:P,2,FALSE),"")</f>
        <v/>
      </c>
      <c r="H1544" s="2" t="str">
        <f>IF(exp!I1546&lt;&gt;"",exp!I1546,"")</f>
        <v/>
      </c>
      <c r="I1544" s="2" t="str">
        <f>IF(exp!J1546&lt;&gt;"",exp!J1546,"")</f>
        <v/>
      </c>
      <c r="J1544" s="2" t="str">
        <f>IF(exp!K1546&lt;&gt;"",exp!K1546,"")</f>
        <v/>
      </c>
      <c r="K1544" s="2" t="str">
        <f>IF(exp!L1546&lt;&gt;"",exp!L1546,"")</f>
        <v/>
      </c>
      <c r="L1544" s="2" t="str">
        <f>IF(exp!M1546&lt;&gt;"",exp!M1546,"")</f>
        <v/>
      </c>
      <c r="M1544" s="2" t="str">
        <f>IF(exp!N1546&lt;&gt;"",exp!N1546,"")</f>
        <v/>
      </c>
      <c r="N1544" s="2" t="str">
        <f>IF(exp!O1546&lt;&gt;"",exp!O1546,"")</f>
        <v/>
      </c>
      <c r="O1544" s="2" t="str">
        <f>IF(exp!P1546&lt;&gt;"",exp!P1546,"")</f>
        <v/>
      </c>
    </row>
    <row r="1545" spans="1:15" x14ac:dyDescent="0.25">
      <c r="A1545" s="2" t="str">
        <f>IF(exp!B1547&lt;&gt;"",exp!A1547,"")</f>
        <v/>
      </c>
      <c r="B1545" s="2" t="str">
        <f>IF(exp!B1547&lt;&gt;"",exp!B1547,"")</f>
        <v/>
      </c>
      <c r="C1545" s="2" t="str">
        <f>IF(exp!D1547&lt;&gt;"",exp!D1547,"")</f>
        <v/>
      </c>
      <c r="D1545" s="63" t="str">
        <f>IF(exp!E1547&lt;&gt;"",exp!E1547,"")</f>
        <v/>
      </c>
      <c r="E1545" s="2" t="str">
        <f>IF(exp!F1547&lt;&gt;"",exp!F1547,"")</f>
        <v/>
      </c>
      <c r="F1545" s="2" t="str">
        <f>IF(exp!G1547&lt;&gt;"",exp!G1547,"")</f>
        <v/>
      </c>
      <c r="G1545" s="2" t="str">
        <f>IF(exp!H1547&lt;&gt;"",VLOOKUP(exp!H1547,private!O:P,2,FALSE),"")</f>
        <v/>
      </c>
      <c r="H1545" s="2" t="str">
        <f>IF(exp!I1547&lt;&gt;"",exp!I1547,"")</f>
        <v/>
      </c>
      <c r="I1545" s="2" t="str">
        <f>IF(exp!J1547&lt;&gt;"",exp!J1547,"")</f>
        <v/>
      </c>
      <c r="J1545" s="2" t="str">
        <f>IF(exp!K1547&lt;&gt;"",exp!K1547,"")</f>
        <v/>
      </c>
      <c r="K1545" s="2" t="str">
        <f>IF(exp!L1547&lt;&gt;"",exp!L1547,"")</f>
        <v/>
      </c>
      <c r="L1545" s="2" t="str">
        <f>IF(exp!M1547&lt;&gt;"",exp!M1547,"")</f>
        <v/>
      </c>
      <c r="M1545" s="2" t="str">
        <f>IF(exp!N1547&lt;&gt;"",exp!N1547,"")</f>
        <v/>
      </c>
      <c r="N1545" s="2" t="str">
        <f>IF(exp!O1547&lt;&gt;"",exp!O1547,"")</f>
        <v/>
      </c>
      <c r="O1545" s="2" t="str">
        <f>IF(exp!P1547&lt;&gt;"",exp!P1547,"")</f>
        <v/>
      </c>
    </row>
    <row r="1546" spans="1:15" x14ac:dyDescent="0.25">
      <c r="A1546" s="2" t="str">
        <f>IF(exp!B1548&lt;&gt;"",exp!A1548,"")</f>
        <v/>
      </c>
      <c r="B1546" s="2" t="str">
        <f>IF(exp!B1548&lt;&gt;"",exp!B1548,"")</f>
        <v/>
      </c>
      <c r="C1546" s="2" t="str">
        <f>IF(exp!D1548&lt;&gt;"",exp!D1548,"")</f>
        <v/>
      </c>
      <c r="D1546" s="63" t="str">
        <f>IF(exp!E1548&lt;&gt;"",exp!E1548,"")</f>
        <v/>
      </c>
      <c r="E1546" s="2" t="str">
        <f>IF(exp!F1548&lt;&gt;"",exp!F1548,"")</f>
        <v/>
      </c>
      <c r="F1546" s="2" t="str">
        <f>IF(exp!G1548&lt;&gt;"",exp!G1548,"")</f>
        <v/>
      </c>
      <c r="G1546" s="2" t="str">
        <f>IF(exp!H1548&lt;&gt;"",VLOOKUP(exp!H1548,private!O:P,2,FALSE),"")</f>
        <v/>
      </c>
      <c r="H1546" s="2" t="str">
        <f>IF(exp!I1548&lt;&gt;"",exp!I1548,"")</f>
        <v/>
      </c>
      <c r="I1546" s="2" t="str">
        <f>IF(exp!J1548&lt;&gt;"",exp!J1548,"")</f>
        <v/>
      </c>
      <c r="J1546" s="2" t="str">
        <f>IF(exp!K1548&lt;&gt;"",exp!K1548,"")</f>
        <v/>
      </c>
      <c r="K1546" s="2" t="str">
        <f>IF(exp!L1548&lt;&gt;"",exp!L1548,"")</f>
        <v/>
      </c>
      <c r="L1546" s="2" t="str">
        <f>IF(exp!M1548&lt;&gt;"",exp!M1548,"")</f>
        <v/>
      </c>
      <c r="M1546" s="2" t="str">
        <f>IF(exp!N1548&lt;&gt;"",exp!N1548,"")</f>
        <v/>
      </c>
      <c r="N1546" s="2" t="str">
        <f>IF(exp!O1548&lt;&gt;"",exp!O1548,"")</f>
        <v/>
      </c>
      <c r="O1546" s="2" t="str">
        <f>IF(exp!P1548&lt;&gt;"",exp!P1548,"")</f>
        <v/>
      </c>
    </row>
    <row r="1547" spans="1:15" x14ac:dyDescent="0.25">
      <c r="A1547" s="2" t="str">
        <f>IF(exp!B1549&lt;&gt;"",exp!A1549,"")</f>
        <v/>
      </c>
      <c r="B1547" s="2" t="str">
        <f>IF(exp!B1549&lt;&gt;"",exp!B1549,"")</f>
        <v/>
      </c>
      <c r="C1547" s="2" t="str">
        <f>IF(exp!D1549&lt;&gt;"",exp!D1549,"")</f>
        <v/>
      </c>
      <c r="D1547" s="63" t="str">
        <f>IF(exp!E1549&lt;&gt;"",exp!E1549,"")</f>
        <v/>
      </c>
      <c r="E1547" s="2" t="str">
        <f>IF(exp!F1549&lt;&gt;"",exp!F1549,"")</f>
        <v/>
      </c>
      <c r="F1547" s="2" t="str">
        <f>IF(exp!G1549&lt;&gt;"",exp!G1549,"")</f>
        <v/>
      </c>
      <c r="G1547" s="2" t="str">
        <f>IF(exp!H1549&lt;&gt;"",VLOOKUP(exp!H1549,private!O:P,2,FALSE),"")</f>
        <v/>
      </c>
      <c r="H1547" s="2" t="str">
        <f>IF(exp!I1549&lt;&gt;"",exp!I1549,"")</f>
        <v/>
      </c>
      <c r="I1547" s="2" t="str">
        <f>IF(exp!J1549&lt;&gt;"",exp!J1549,"")</f>
        <v/>
      </c>
      <c r="J1547" s="2" t="str">
        <f>IF(exp!K1549&lt;&gt;"",exp!K1549,"")</f>
        <v/>
      </c>
      <c r="K1547" s="2" t="str">
        <f>IF(exp!L1549&lt;&gt;"",exp!L1549,"")</f>
        <v/>
      </c>
      <c r="L1547" s="2" t="str">
        <f>IF(exp!M1549&lt;&gt;"",exp!M1549,"")</f>
        <v/>
      </c>
      <c r="M1547" s="2" t="str">
        <f>IF(exp!N1549&lt;&gt;"",exp!N1549,"")</f>
        <v/>
      </c>
      <c r="N1547" s="2" t="str">
        <f>IF(exp!O1549&lt;&gt;"",exp!O1549,"")</f>
        <v/>
      </c>
      <c r="O1547" s="2" t="str">
        <f>IF(exp!P1549&lt;&gt;"",exp!P1549,"")</f>
        <v/>
      </c>
    </row>
    <row r="1548" spans="1:15" x14ac:dyDescent="0.25">
      <c r="A1548" s="2" t="str">
        <f>IF(exp!B1550&lt;&gt;"",exp!A1550,"")</f>
        <v/>
      </c>
      <c r="B1548" s="2" t="str">
        <f>IF(exp!B1550&lt;&gt;"",exp!B1550,"")</f>
        <v/>
      </c>
      <c r="C1548" s="2" t="str">
        <f>IF(exp!D1550&lt;&gt;"",exp!D1550,"")</f>
        <v/>
      </c>
      <c r="D1548" s="63" t="str">
        <f>IF(exp!E1550&lt;&gt;"",exp!E1550,"")</f>
        <v/>
      </c>
      <c r="E1548" s="2" t="str">
        <f>IF(exp!F1550&lt;&gt;"",exp!F1550,"")</f>
        <v/>
      </c>
      <c r="F1548" s="2" t="str">
        <f>IF(exp!G1550&lt;&gt;"",exp!G1550,"")</f>
        <v/>
      </c>
      <c r="G1548" s="2" t="str">
        <f>IF(exp!H1550&lt;&gt;"",VLOOKUP(exp!H1550,private!O:P,2,FALSE),"")</f>
        <v/>
      </c>
      <c r="H1548" s="2" t="str">
        <f>IF(exp!I1550&lt;&gt;"",exp!I1550,"")</f>
        <v/>
      </c>
      <c r="I1548" s="2" t="str">
        <f>IF(exp!J1550&lt;&gt;"",exp!J1550,"")</f>
        <v/>
      </c>
      <c r="J1548" s="2" t="str">
        <f>IF(exp!K1550&lt;&gt;"",exp!K1550,"")</f>
        <v/>
      </c>
      <c r="K1548" s="2" t="str">
        <f>IF(exp!L1550&lt;&gt;"",exp!L1550,"")</f>
        <v/>
      </c>
      <c r="L1548" s="2" t="str">
        <f>IF(exp!M1550&lt;&gt;"",exp!M1550,"")</f>
        <v/>
      </c>
      <c r="M1548" s="2" t="str">
        <f>IF(exp!N1550&lt;&gt;"",exp!N1550,"")</f>
        <v/>
      </c>
      <c r="N1548" s="2" t="str">
        <f>IF(exp!O1550&lt;&gt;"",exp!O1550,"")</f>
        <v/>
      </c>
      <c r="O1548" s="2" t="str">
        <f>IF(exp!P1550&lt;&gt;"",exp!P1550,"")</f>
        <v/>
      </c>
    </row>
    <row r="1549" spans="1:15" x14ac:dyDescent="0.25">
      <c r="A1549" s="2" t="str">
        <f>IF(exp!B1551&lt;&gt;"",exp!A1551,"")</f>
        <v/>
      </c>
      <c r="B1549" s="2" t="str">
        <f>IF(exp!B1551&lt;&gt;"",exp!B1551,"")</f>
        <v/>
      </c>
      <c r="C1549" s="2" t="str">
        <f>IF(exp!D1551&lt;&gt;"",exp!D1551,"")</f>
        <v/>
      </c>
      <c r="D1549" s="63" t="str">
        <f>IF(exp!E1551&lt;&gt;"",exp!E1551,"")</f>
        <v/>
      </c>
      <c r="E1549" s="2" t="str">
        <f>IF(exp!F1551&lt;&gt;"",exp!F1551,"")</f>
        <v/>
      </c>
      <c r="F1549" s="2" t="str">
        <f>IF(exp!G1551&lt;&gt;"",exp!G1551,"")</f>
        <v/>
      </c>
      <c r="G1549" s="2" t="str">
        <f>IF(exp!H1551&lt;&gt;"",VLOOKUP(exp!H1551,private!O:P,2,FALSE),"")</f>
        <v/>
      </c>
      <c r="H1549" s="2" t="str">
        <f>IF(exp!I1551&lt;&gt;"",exp!I1551,"")</f>
        <v/>
      </c>
      <c r="I1549" s="2" t="str">
        <f>IF(exp!J1551&lt;&gt;"",exp!J1551,"")</f>
        <v/>
      </c>
      <c r="J1549" s="2" t="str">
        <f>IF(exp!K1551&lt;&gt;"",exp!K1551,"")</f>
        <v/>
      </c>
      <c r="K1549" s="2" t="str">
        <f>IF(exp!L1551&lt;&gt;"",exp!L1551,"")</f>
        <v/>
      </c>
      <c r="L1549" s="2" t="str">
        <f>IF(exp!M1551&lt;&gt;"",exp!M1551,"")</f>
        <v/>
      </c>
      <c r="M1549" s="2" t="str">
        <f>IF(exp!N1551&lt;&gt;"",exp!N1551,"")</f>
        <v/>
      </c>
      <c r="N1549" s="2" t="str">
        <f>IF(exp!O1551&lt;&gt;"",exp!O1551,"")</f>
        <v/>
      </c>
      <c r="O1549" s="2" t="str">
        <f>IF(exp!P1551&lt;&gt;"",exp!P1551,"")</f>
        <v/>
      </c>
    </row>
    <row r="1550" spans="1:15" x14ac:dyDescent="0.25">
      <c r="A1550" s="2" t="str">
        <f>IF(exp!B1552&lt;&gt;"",exp!A1552,"")</f>
        <v/>
      </c>
      <c r="B1550" s="2" t="str">
        <f>IF(exp!B1552&lt;&gt;"",exp!B1552,"")</f>
        <v/>
      </c>
      <c r="C1550" s="2" t="str">
        <f>IF(exp!D1552&lt;&gt;"",exp!D1552,"")</f>
        <v/>
      </c>
      <c r="D1550" s="63" t="str">
        <f>IF(exp!E1552&lt;&gt;"",exp!E1552,"")</f>
        <v/>
      </c>
      <c r="E1550" s="2" t="str">
        <f>IF(exp!F1552&lt;&gt;"",exp!F1552,"")</f>
        <v/>
      </c>
      <c r="F1550" s="2" t="str">
        <f>IF(exp!G1552&lt;&gt;"",exp!G1552,"")</f>
        <v/>
      </c>
      <c r="G1550" s="2" t="str">
        <f>IF(exp!H1552&lt;&gt;"",VLOOKUP(exp!H1552,private!O:P,2,FALSE),"")</f>
        <v/>
      </c>
      <c r="H1550" s="2" t="str">
        <f>IF(exp!I1552&lt;&gt;"",exp!I1552,"")</f>
        <v/>
      </c>
      <c r="I1550" s="2" t="str">
        <f>IF(exp!J1552&lt;&gt;"",exp!J1552,"")</f>
        <v/>
      </c>
      <c r="J1550" s="2" t="str">
        <f>IF(exp!K1552&lt;&gt;"",exp!K1552,"")</f>
        <v/>
      </c>
      <c r="K1550" s="2" t="str">
        <f>IF(exp!L1552&lt;&gt;"",exp!L1552,"")</f>
        <v/>
      </c>
      <c r="L1550" s="2" t="str">
        <f>IF(exp!M1552&lt;&gt;"",exp!M1552,"")</f>
        <v/>
      </c>
      <c r="M1550" s="2" t="str">
        <f>IF(exp!N1552&lt;&gt;"",exp!N1552,"")</f>
        <v/>
      </c>
      <c r="N1550" s="2" t="str">
        <f>IF(exp!O1552&lt;&gt;"",exp!O1552,"")</f>
        <v/>
      </c>
      <c r="O1550" s="2" t="str">
        <f>IF(exp!P1552&lt;&gt;"",exp!P1552,"")</f>
        <v/>
      </c>
    </row>
    <row r="1551" spans="1:15" x14ac:dyDescent="0.25">
      <c r="A1551" s="2" t="str">
        <f>IF(exp!B1553&lt;&gt;"",exp!A1553,"")</f>
        <v/>
      </c>
      <c r="B1551" s="2" t="str">
        <f>IF(exp!B1553&lt;&gt;"",exp!B1553,"")</f>
        <v/>
      </c>
      <c r="C1551" s="2" t="str">
        <f>IF(exp!D1553&lt;&gt;"",exp!D1553,"")</f>
        <v/>
      </c>
      <c r="D1551" s="63" t="str">
        <f>IF(exp!E1553&lt;&gt;"",exp!E1553,"")</f>
        <v/>
      </c>
      <c r="E1551" s="2" t="str">
        <f>IF(exp!F1553&lt;&gt;"",exp!F1553,"")</f>
        <v/>
      </c>
      <c r="F1551" s="2" t="str">
        <f>IF(exp!G1553&lt;&gt;"",exp!G1553,"")</f>
        <v/>
      </c>
      <c r="G1551" s="2" t="str">
        <f>IF(exp!H1553&lt;&gt;"",VLOOKUP(exp!H1553,private!O:P,2,FALSE),"")</f>
        <v/>
      </c>
      <c r="H1551" s="2" t="str">
        <f>IF(exp!I1553&lt;&gt;"",exp!I1553,"")</f>
        <v/>
      </c>
      <c r="I1551" s="2" t="str">
        <f>IF(exp!J1553&lt;&gt;"",exp!J1553,"")</f>
        <v/>
      </c>
      <c r="J1551" s="2" t="str">
        <f>IF(exp!K1553&lt;&gt;"",exp!K1553,"")</f>
        <v/>
      </c>
      <c r="K1551" s="2" t="str">
        <f>IF(exp!L1553&lt;&gt;"",exp!L1553,"")</f>
        <v/>
      </c>
      <c r="L1551" s="2" t="str">
        <f>IF(exp!M1553&lt;&gt;"",exp!M1553,"")</f>
        <v/>
      </c>
      <c r="M1551" s="2" t="str">
        <f>IF(exp!N1553&lt;&gt;"",exp!N1553,"")</f>
        <v/>
      </c>
      <c r="N1551" s="2" t="str">
        <f>IF(exp!O1553&lt;&gt;"",exp!O1553,"")</f>
        <v/>
      </c>
      <c r="O1551" s="2" t="str">
        <f>IF(exp!P1553&lt;&gt;"",exp!P1553,"")</f>
        <v/>
      </c>
    </row>
    <row r="1552" spans="1:15" x14ac:dyDescent="0.25">
      <c r="A1552" s="2" t="str">
        <f>IF(exp!B1554&lt;&gt;"",exp!A1554,"")</f>
        <v/>
      </c>
      <c r="B1552" s="2" t="str">
        <f>IF(exp!B1554&lt;&gt;"",exp!B1554,"")</f>
        <v/>
      </c>
      <c r="C1552" s="2" t="str">
        <f>IF(exp!D1554&lt;&gt;"",exp!D1554,"")</f>
        <v/>
      </c>
      <c r="D1552" s="63" t="str">
        <f>IF(exp!E1554&lt;&gt;"",exp!E1554,"")</f>
        <v/>
      </c>
      <c r="E1552" s="2" t="str">
        <f>IF(exp!F1554&lt;&gt;"",exp!F1554,"")</f>
        <v/>
      </c>
      <c r="F1552" s="2" t="str">
        <f>IF(exp!G1554&lt;&gt;"",exp!G1554,"")</f>
        <v/>
      </c>
      <c r="G1552" s="2" t="str">
        <f>IF(exp!H1554&lt;&gt;"",VLOOKUP(exp!H1554,private!O:P,2,FALSE),"")</f>
        <v/>
      </c>
      <c r="H1552" s="2" t="str">
        <f>IF(exp!I1554&lt;&gt;"",exp!I1554,"")</f>
        <v/>
      </c>
      <c r="I1552" s="2" t="str">
        <f>IF(exp!J1554&lt;&gt;"",exp!J1554,"")</f>
        <v/>
      </c>
      <c r="J1552" s="2" t="str">
        <f>IF(exp!K1554&lt;&gt;"",exp!K1554,"")</f>
        <v/>
      </c>
      <c r="K1552" s="2" t="str">
        <f>IF(exp!L1554&lt;&gt;"",exp!L1554,"")</f>
        <v/>
      </c>
      <c r="L1552" s="2" t="str">
        <f>IF(exp!M1554&lt;&gt;"",exp!M1554,"")</f>
        <v/>
      </c>
      <c r="M1552" s="2" t="str">
        <f>IF(exp!N1554&lt;&gt;"",exp!N1554,"")</f>
        <v/>
      </c>
      <c r="N1552" s="2" t="str">
        <f>IF(exp!O1554&lt;&gt;"",exp!O1554,"")</f>
        <v/>
      </c>
      <c r="O1552" s="2" t="str">
        <f>IF(exp!P1554&lt;&gt;"",exp!P1554,"")</f>
        <v/>
      </c>
    </row>
    <row r="1553" spans="1:15" x14ac:dyDescent="0.25">
      <c r="A1553" s="2" t="str">
        <f>IF(exp!B1555&lt;&gt;"",exp!A1555,"")</f>
        <v/>
      </c>
      <c r="B1553" s="2" t="str">
        <f>IF(exp!B1555&lt;&gt;"",exp!B1555,"")</f>
        <v/>
      </c>
      <c r="C1553" s="2" t="str">
        <f>IF(exp!D1555&lt;&gt;"",exp!D1555,"")</f>
        <v/>
      </c>
      <c r="D1553" s="63" t="str">
        <f>IF(exp!E1555&lt;&gt;"",exp!E1555,"")</f>
        <v/>
      </c>
      <c r="E1553" s="2" t="str">
        <f>IF(exp!F1555&lt;&gt;"",exp!F1555,"")</f>
        <v/>
      </c>
      <c r="F1553" s="2" t="str">
        <f>IF(exp!G1555&lt;&gt;"",exp!G1555,"")</f>
        <v/>
      </c>
      <c r="G1553" s="2" t="str">
        <f>IF(exp!H1555&lt;&gt;"",VLOOKUP(exp!H1555,private!O:P,2,FALSE),"")</f>
        <v/>
      </c>
      <c r="H1553" s="2" t="str">
        <f>IF(exp!I1555&lt;&gt;"",exp!I1555,"")</f>
        <v/>
      </c>
      <c r="I1553" s="2" t="str">
        <f>IF(exp!J1555&lt;&gt;"",exp!J1555,"")</f>
        <v/>
      </c>
      <c r="J1553" s="2" t="str">
        <f>IF(exp!K1555&lt;&gt;"",exp!K1555,"")</f>
        <v/>
      </c>
      <c r="K1553" s="2" t="str">
        <f>IF(exp!L1555&lt;&gt;"",exp!L1555,"")</f>
        <v/>
      </c>
      <c r="L1553" s="2" t="str">
        <f>IF(exp!M1555&lt;&gt;"",exp!M1555,"")</f>
        <v/>
      </c>
      <c r="M1553" s="2" t="str">
        <f>IF(exp!N1555&lt;&gt;"",exp!N1555,"")</f>
        <v/>
      </c>
      <c r="N1553" s="2" t="str">
        <f>IF(exp!O1555&lt;&gt;"",exp!O1555,"")</f>
        <v/>
      </c>
      <c r="O1553" s="2" t="str">
        <f>IF(exp!P1555&lt;&gt;"",exp!P1555,"")</f>
        <v/>
      </c>
    </row>
    <row r="1554" spans="1:15" x14ac:dyDescent="0.25">
      <c r="A1554" s="2" t="str">
        <f>IF(exp!B1556&lt;&gt;"",exp!A1556,"")</f>
        <v/>
      </c>
      <c r="B1554" s="2" t="str">
        <f>IF(exp!B1556&lt;&gt;"",exp!B1556,"")</f>
        <v/>
      </c>
      <c r="C1554" s="2" t="str">
        <f>IF(exp!D1556&lt;&gt;"",exp!D1556,"")</f>
        <v/>
      </c>
      <c r="D1554" s="63" t="str">
        <f>IF(exp!E1556&lt;&gt;"",exp!E1556,"")</f>
        <v/>
      </c>
      <c r="E1554" s="2" t="str">
        <f>IF(exp!F1556&lt;&gt;"",exp!F1556,"")</f>
        <v/>
      </c>
      <c r="F1554" s="2" t="str">
        <f>IF(exp!G1556&lt;&gt;"",exp!G1556,"")</f>
        <v/>
      </c>
      <c r="G1554" s="2" t="str">
        <f>IF(exp!H1556&lt;&gt;"",VLOOKUP(exp!H1556,private!O:P,2,FALSE),"")</f>
        <v/>
      </c>
      <c r="H1554" s="2" t="str">
        <f>IF(exp!I1556&lt;&gt;"",exp!I1556,"")</f>
        <v/>
      </c>
      <c r="I1554" s="2" t="str">
        <f>IF(exp!J1556&lt;&gt;"",exp!J1556,"")</f>
        <v/>
      </c>
      <c r="J1554" s="2" t="str">
        <f>IF(exp!K1556&lt;&gt;"",exp!K1556,"")</f>
        <v/>
      </c>
      <c r="K1554" s="2" t="str">
        <f>IF(exp!L1556&lt;&gt;"",exp!L1556,"")</f>
        <v/>
      </c>
      <c r="L1554" s="2" t="str">
        <f>IF(exp!M1556&lt;&gt;"",exp!M1556,"")</f>
        <v/>
      </c>
      <c r="M1554" s="2" t="str">
        <f>IF(exp!N1556&lt;&gt;"",exp!N1556,"")</f>
        <v/>
      </c>
      <c r="N1554" s="2" t="str">
        <f>IF(exp!O1556&lt;&gt;"",exp!O1556,"")</f>
        <v/>
      </c>
      <c r="O1554" s="2" t="str">
        <f>IF(exp!P1556&lt;&gt;"",exp!P1556,"")</f>
        <v/>
      </c>
    </row>
    <row r="1555" spans="1:15" x14ac:dyDescent="0.25">
      <c r="A1555" s="2" t="str">
        <f>IF(exp!B1557&lt;&gt;"",exp!A1557,"")</f>
        <v/>
      </c>
      <c r="B1555" s="2" t="str">
        <f>IF(exp!B1557&lt;&gt;"",exp!B1557,"")</f>
        <v/>
      </c>
      <c r="C1555" s="2" t="str">
        <f>IF(exp!D1557&lt;&gt;"",exp!D1557,"")</f>
        <v/>
      </c>
      <c r="D1555" s="63" t="str">
        <f>IF(exp!E1557&lt;&gt;"",exp!E1557,"")</f>
        <v/>
      </c>
      <c r="E1555" s="2" t="str">
        <f>IF(exp!F1557&lt;&gt;"",exp!F1557,"")</f>
        <v/>
      </c>
      <c r="F1555" s="2" t="str">
        <f>IF(exp!G1557&lt;&gt;"",exp!G1557,"")</f>
        <v/>
      </c>
      <c r="G1555" s="2" t="str">
        <f>IF(exp!H1557&lt;&gt;"",VLOOKUP(exp!H1557,private!O:P,2,FALSE),"")</f>
        <v/>
      </c>
      <c r="H1555" s="2" t="str">
        <f>IF(exp!I1557&lt;&gt;"",exp!I1557,"")</f>
        <v/>
      </c>
      <c r="I1555" s="2" t="str">
        <f>IF(exp!J1557&lt;&gt;"",exp!J1557,"")</f>
        <v/>
      </c>
      <c r="J1555" s="2" t="str">
        <f>IF(exp!K1557&lt;&gt;"",exp!K1557,"")</f>
        <v/>
      </c>
      <c r="K1555" s="2" t="str">
        <f>IF(exp!L1557&lt;&gt;"",exp!L1557,"")</f>
        <v/>
      </c>
      <c r="L1555" s="2" t="str">
        <f>IF(exp!M1557&lt;&gt;"",exp!M1557,"")</f>
        <v/>
      </c>
      <c r="M1555" s="2" t="str">
        <f>IF(exp!N1557&lt;&gt;"",exp!N1557,"")</f>
        <v/>
      </c>
      <c r="N1555" s="2" t="str">
        <f>IF(exp!O1557&lt;&gt;"",exp!O1557,"")</f>
        <v/>
      </c>
      <c r="O1555" s="2" t="str">
        <f>IF(exp!P1557&lt;&gt;"",exp!P1557,"")</f>
        <v/>
      </c>
    </row>
    <row r="1556" spans="1:15" x14ac:dyDescent="0.25">
      <c r="A1556" s="2" t="str">
        <f>IF(exp!B1558&lt;&gt;"",exp!A1558,"")</f>
        <v/>
      </c>
      <c r="B1556" s="2" t="str">
        <f>IF(exp!B1558&lt;&gt;"",exp!B1558,"")</f>
        <v/>
      </c>
      <c r="C1556" s="2" t="str">
        <f>IF(exp!D1558&lt;&gt;"",exp!D1558,"")</f>
        <v/>
      </c>
      <c r="D1556" s="63" t="str">
        <f>IF(exp!E1558&lt;&gt;"",exp!E1558,"")</f>
        <v/>
      </c>
      <c r="E1556" s="2" t="str">
        <f>IF(exp!F1558&lt;&gt;"",exp!F1558,"")</f>
        <v/>
      </c>
      <c r="F1556" s="2" t="str">
        <f>IF(exp!G1558&lt;&gt;"",exp!G1558,"")</f>
        <v/>
      </c>
      <c r="G1556" s="2" t="str">
        <f>IF(exp!H1558&lt;&gt;"",VLOOKUP(exp!H1558,private!O:P,2,FALSE),"")</f>
        <v/>
      </c>
      <c r="H1556" s="2" t="str">
        <f>IF(exp!I1558&lt;&gt;"",exp!I1558,"")</f>
        <v/>
      </c>
      <c r="I1556" s="2" t="str">
        <f>IF(exp!J1558&lt;&gt;"",exp!J1558,"")</f>
        <v/>
      </c>
      <c r="J1556" s="2" t="str">
        <f>IF(exp!K1558&lt;&gt;"",exp!K1558,"")</f>
        <v/>
      </c>
      <c r="K1556" s="2" t="str">
        <f>IF(exp!L1558&lt;&gt;"",exp!L1558,"")</f>
        <v/>
      </c>
      <c r="L1556" s="2" t="str">
        <f>IF(exp!M1558&lt;&gt;"",exp!M1558,"")</f>
        <v/>
      </c>
      <c r="M1556" s="2" t="str">
        <f>IF(exp!N1558&lt;&gt;"",exp!N1558,"")</f>
        <v/>
      </c>
      <c r="N1556" s="2" t="str">
        <f>IF(exp!O1558&lt;&gt;"",exp!O1558,"")</f>
        <v/>
      </c>
      <c r="O1556" s="2" t="str">
        <f>IF(exp!P1558&lt;&gt;"",exp!P1558,"")</f>
        <v/>
      </c>
    </row>
    <row r="1557" spans="1:15" x14ac:dyDescent="0.25">
      <c r="A1557" s="2" t="str">
        <f>IF(exp!B1559&lt;&gt;"",exp!A1559,"")</f>
        <v/>
      </c>
      <c r="B1557" s="2" t="str">
        <f>IF(exp!B1559&lt;&gt;"",exp!B1559,"")</f>
        <v/>
      </c>
      <c r="C1557" s="2" t="str">
        <f>IF(exp!D1559&lt;&gt;"",exp!D1559,"")</f>
        <v/>
      </c>
      <c r="D1557" s="63" t="str">
        <f>IF(exp!E1559&lt;&gt;"",exp!E1559,"")</f>
        <v/>
      </c>
      <c r="E1557" s="2" t="str">
        <f>IF(exp!F1559&lt;&gt;"",exp!F1559,"")</f>
        <v/>
      </c>
      <c r="F1557" s="2" t="str">
        <f>IF(exp!G1559&lt;&gt;"",exp!G1559,"")</f>
        <v/>
      </c>
      <c r="G1557" s="2" t="str">
        <f>IF(exp!H1559&lt;&gt;"",VLOOKUP(exp!H1559,private!O:P,2,FALSE),"")</f>
        <v/>
      </c>
      <c r="H1557" s="2" t="str">
        <f>IF(exp!I1559&lt;&gt;"",exp!I1559,"")</f>
        <v/>
      </c>
      <c r="I1557" s="2" t="str">
        <f>IF(exp!J1559&lt;&gt;"",exp!J1559,"")</f>
        <v/>
      </c>
      <c r="J1557" s="2" t="str">
        <f>IF(exp!K1559&lt;&gt;"",exp!K1559,"")</f>
        <v/>
      </c>
      <c r="K1557" s="2" t="str">
        <f>IF(exp!L1559&lt;&gt;"",exp!L1559,"")</f>
        <v/>
      </c>
      <c r="L1557" s="2" t="str">
        <f>IF(exp!M1559&lt;&gt;"",exp!M1559,"")</f>
        <v/>
      </c>
      <c r="M1557" s="2" t="str">
        <f>IF(exp!N1559&lt;&gt;"",exp!N1559,"")</f>
        <v/>
      </c>
      <c r="N1557" s="2" t="str">
        <f>IF(exp!O1559&lt;&gt;"",exp!O1559,"")</f>
        <v/>
      </c>
      <c r="O1557" s="2" t="str">
        <f>IF(exp!P1559&lt;&gt;"",exp!P1559,"")</f>
        <v/>
      </c>
    </row>
    <row r="1558" spans="1:15" x14ac:dyDescent="0.25">
      <c r="A1558" s="2" t="str">
        <f>IF(exp!B1560&lt;&gt;"",exp!A1560,"")</f>
        <v/>
      </c>
      <c r="B1558" s="2" t="str">
        <f>IF(exp!B1560&lt;&gt;"",exp!B1560,"")</f>
        <v/>
      </c>
      <c r="C1558" s="2" t="str">
        <f>IF(exp!D1560&lt;&gt;"",exp!D1560,"")</f>
        <v/>
      </c>
      <c r="D1558" s="63" t="str">
        <f>IF(exp!E1560&lt;&gt;"",exp!E1560,"")</f>
        <v/>
      </c>
      <c r="E1558" s="2" t="str">
        <f>IF(exp!F1560&lt;&gt;"",exp!F1560,"")</f>
        <v/>
      </c>
      <c r="F1558" s="2" t="str">
        <f>IF(exp!G1560&lt;&gt;"",exp!G1560,"")</f>
        <v/>
      </c>
      <c r="G1558" s="2" t="str">
        <f>IF(exp!H1560&lt;&gt;"",VLOOKUP(exp!H1560,private!O:P,2,FALSE),"")</f>
        <v/>
      </c>
      <c r="H1558" s="2" t="str">
        <f>IF(exp!I1560&lt;&gt;"",exp!I1560,"")</f>
        <v/>
      </c>
      <c r="I1558" s="2" t="str">
        <f>IF(exp!J1560&lt;&gt;"",exp!J1560,"")</f>
        <v/>
      </c>
      <c r="J1558" s="2" t="str">
        <f>IF(exp!K1560&lt;&gt;"",exp!K1560,"")</f>
        <v/>
      </c>
      <c r="K1558" s="2" t="str">
        <f>IF(exp!L1560&lt;&gt;"",exp!L1560,"")</f>
        <v/>
      </c>
      <c r="L1558" s="2" t="str">
        <f>IF(exp!M1560&lt;&gt;"",exp!M1560,"")</f>
        <v/>
      </c>
      <c r="M1558" s="2" t="str">
        <f>IF(exp!N1560&lt;&gt;"",exp!N1560,"")</f>
        <v/>
      </c>
      <c r="N1558" s="2" t="str">
        <f>IF(exp!O1560&lt;&gt;"",exp!O1560,"")</f>
        <v/>
      </c>
      <c r="O1558" s="2" t="str">
        <f>IF(exp!P1560&lt;&gt;"",exp!P1560,"")</f>
        <v/>
      </c>
    </row>
    <row r="1559" spans="1:15" x14ac:dyDescent="0.25">
      <c r="A1559" s="2" t="str">
        <f>IF(exp!B1561&lt;&gt;"",exp!A1561,"")</f>
        <v/>
      </c>
      <c r="B1559" s="2" t="str">
        <f>IF(exp!B1561&lt;&gt;"",exp!B1561,"")</f>
        <v/>
      </c>
      <c r="C1559" s="2" t="str">
        <f>IF(exp!D1561&lt;&gt;"",exp!D1561,"")</f>
        <v/>
      </c>
      <c r="D1559" s="63" t="str">
        <f>IF(exp!E1561&lt;&gt;"",exp!E1561,"")</f>
        <v/>
      </c>
      <c r="E1559" s="2" t="str">
        <f>IF(exp!F1561&lt;&gt;"",exp!F1561,"")</f>
        <v/>
      </c>
      <c r="F1559" s="2" t="str">
        <f>IF(exp!G1561&lt;&gt;"",exp!G1561,"")</f>
        <v/>
      </c>
      <c r="G1559" s="2" t="str">
        <f>IF(exp!H1561&lt;&gt;"",VLOOKUP(exp!H1561,private!O:P,2,FALSE),"")</f>
        <v/>
      </c>
      <c r="H1559" s="2" t="str">
        <f>IF(exp!I1561&lt;&gt;"",exp!I1561,"")</f>
        <v/>
      </c>
      <c r="I1559" s="2" t="str">
        <f>IF(exp!J1561&lt;&gt;"",exp!J1561,"")</f>
        <v/>
      </c>
      <c r="J1559" s="2" t="str">
        <f>IF(exp!K1561&lt;&gt;"",exp!K1561,"")</f>
        <v/>
      </c>
      <c r="K1559" s="2" t="str">
        <f>IF(exp!L1561&lt;&gt;"",exp!L1561,"")</f>
        <v/>
      </c>
      <c r="L1559" s="2" t="str">
        <f>IF(exp!M1561&lt;&gt;"",exp!M1561,"")</f>
        <v/>
      </c>
      <c r="M1559" s="2" t="str">
        <f>IF(exp!N1561&lt;&gt;"",exp!N1561,"")</f>
        <v/>
      </c>
      <c r="N1559" s="2" t="str">
        <f>IF(exp!O1561&lt;&gt;"",exp!O1561,"")</f>
        <v/>
      </c>
      <c r="O1559" s="2" t="str">
        <f>IF(exp!P1561&lt;&gt;"",exp!P1561,"")</f>
        <v/>
      </c>
    </row>
    <row r="1560" spans="1:15" x14ac:dyDescent="0.25">
      <c r="A1560" s="2" t="str">
        <f>IF(exp!B1562&lt;&gt;"",exp!A1562,"")</f>
        <v/>
      </c>
      <c r="B1560" s="2" t="str">
        <f>IF(exp!B1562&lt;&gt;"",exp!B1562,"")</f>
        <v/>
      </c>
      <c r="C1560" s="2" t="str">
        <f>IF(exp!D1562&lt;&gt;"",exp!D1562,"")</f>
        <v/>
      </c>
      <c r="D1560" s="63" t="str">
        <f>IF(exp!E1562&lt;&gt;"",exp!E1562,"")</f>
        <v/>
      </c>
      <c r="E1560" s="2" t="str">
        <f>IF(exp!F1562&lt;&gt;"",exp!F1562,"")</f>
        <v/>
      </c>
      <c r="F1560" s="2" t="str">
        <f>IF(exp!G1562&lt;&gt;"",exp!G1562,"")</f>
        <v/>
      </c>
      <c r="G1560" s="2" t="str">
        <f>IF(exp!H1562&lt;&gt;"",VLOOKUP(exp!H1562,private!O:P,2,FALSE),"")</f>
        <v/>
      </c>
      <c r="H1560" s="2" t="str">
        <f>IF(exp!I1562&lt;&gt;"",exp!I1562,"")</f>
        <v/>
      </c>
      <c r="I1560" s="2" t="str">
        <f>IF(exp!J1562&lt;&gt;"",exp!J1562,"")</f>
        <v/>
      </c>
      <c r="J1560" s="2" t="str">
        <f>IF(exp!K1562&lt;&gt;"",exp!K1562,"")</f>
        <v/>
      </c>
      <c r="K1560" s="2" t="str">
        <f>IF(exp!L1562&lt;&gt;"",exp!L1562,"")</f>
        <v/>
      </c>
      <c r="L1560" s="2" t="str">
        <f>IF(exp!M1562&lt;&gt;"",exp!M1562,"")</f>
        <v/>
      </c>
      <c r="M1560" s="2" t="str">
        <f>IF(exp!N1562&lt;&gt;"",exp!N1562,"")</f>
        <v/>
      </c>
      <c r="N1560" s="2" t="str">
        <f>IF(exp!O1562&lt;&gt;"",exp!O1562,"")</f>
        <v/>
      </c>
      <c r="O1560" s="2" t="str">
        <f>IF(exp!P1562&lt;&gt;"",exp!P1562,"")</f>
        <v/>
      </c>
    </row>
    <row r="1561" spans="1:15" x14ac:dyDescent="0.25">
      <c r="A1561" s="2" t="str">
        <f>IF(exp!B1563&lt;&gt;"",exp!A1563,"")</f>
        <v/>
      </c>
      <c r="B1561" s="2" t="str">
        <f>IF(exp!B1563&lt;&gt;"",exp!B1563,"")</f>
        <v/>
      </c>
      <c r="C1561" s="2" t="str">
        <f>IF(exp!D1563&lt;&gt;"",exp!D1563,"")</f>
        <v/>
      </c>
      <c r="D1561" s="63" t="str">
        <f>IF(exp!E1563&lt;&gt;"",exp!E1563,"")</f>
        <v/>
      </c>
      <c r="E1561" s="2" t="str">
        <f>IF(exp!F1563&lt;&gt;"",exp!F1563,"")</f>
        <v/>
      </c>
      <c r="F1561" s="2" t="str">
        <f>IF(exp!G1563&lt;&gt;"",exp!G1563,"")</f>
        <v/>
      </c>
      <c r="G1561" s="2" t="str">
        <f>IF(exp!H1563&lt;&gt;"",VLOOKUP(exp!H1563,private!O:P,2,FALSE),"")</f>
        <v/>
      </c>
      <c r="H1561" s="2" t="str">
        <f>IF(exp!I1563&lt;&gt;"",exp!I1563,"")</f>
        <v/>
      </c>
      <c r="I1561" s="2" t="str">
        <f>IF(exp!J1563&lt;&gt;"",exp!J1563,"")</f>
        <v/>
      </c>
      <c r="J1561" s="2" t="str">
        <f>IF(exp!K1563&lt;&gt;"",exp!K1563,"")</f>
        <v/>
      </c>
      <c r="K1561" s="2" t="str">
        <f>IF(exp!L1563&lt;&gt;"",exp!L1563,"")</f>
        <v/>
      </c>
      <c r="L1561" s="2" t="str">
        <f>IF(exp!M1563&lt;&gt;"",exp!M1563,"")</f>
        <v/>
      </c>
      <c r="M1561" s="2" t="str">
        <f>IF(exp!N1563&lt;&gt;"",exp!N1563,"")</f>
        <v/>
      </c>
      <c r="N1561" s="2" t="str">
        <f>IF(exp!O1563&lt;&gt;"",exp!O1563,"")</f>
        <v/>
      </c>
      <c r="O1561" s="2" t="str">
        <f>IF(exp!P1563&lt;&gt;"",exp!P1563,"")</f>
        <v/>
      </c>
    </row>
    <row r="1562" spans="1:15" x14ac:dyDescent="0.25">
      <c r="A1562" s="2" t="str">
        <f>IF(exp!B1564&lt;&gt;"",exp!A1564,"")</f>
        <v/>
      </c>
      <c r="B1562" s="2" t="str">
        <f>IF(exp!B1564&lt;&gt;"",exp!B1564,"")</f>
        <v/>
      </c>
      <c r="C1562" s="2" t="str">
        <f>IF(exp!D1564&lt;&gt;"",exp!D1564,"")</f>
        <v/>
      </c>
      <c r="D1562" s="63" t="str">
        <f>IF(exp!E1564&lt;&gt;"",exp!E1564,"")</f>
        <v/>
      </c>
      <c r="E1562" s="2" t="str">
        <f>IF(exp!F1564&lt;&gt;"",exp!F1564,"")</f>
        <v/>
      </c>
      <c r="F1562" s="2" t="str">
        <f>IF(exp!G1564&lt;&gt;"",exp!G1564,"")</f>
        <v/>
      </c>
      <c r="G1562" s="2" t="str">
        <f>IF(exp!H1564&lt;&gt;"",VLOOKUP(exp!H1564,private!O:P,2,FALSE),"")</f>
        <v/>
      </c>
      <c r="H1562" s="2" t="str">
        <f>IF(exp!I1564&lt;&gt;"",exp!I1564,"")</f>
        <v/>
      </c>
      <c r="I1562" s="2" t="str">
        <f>IF(exp!J1564&lt;&gt;"",exp!J1564,"")</f>
        <v/>
      </c>
      <c r="J1562" s="2" t="str">
        <f>IF(exp!K1564&lt;&gt;"",exp!K1564,"")</f>
        <v/>
      </c>
      <c r="K1562" s="2" t="str">
        <f>IF(exp!L1564&lt;&gt;"",exp!L1564,"")</f>
        <v/>
      </c>
      <c r="L1562" s="2" t="str">
        <f>IF(exp!M1564&lt;&gt;"",exp!M1564,"")</f>
        <v/>
      </c>
      <c r="M1562" s="2" t="str">
        <f>IF(exp!N1564&lt;&gt;"",exp!N1564,"")</f>
        <v/>
      </c>
      <c r="N1562" s="2" t="str">
        <f>IF(exp!O1564&lt;&gt;"",exp!O1564,"")</f>
        <v/>
      </c>
      <c r="O1562" s="2" t="str">
        <f>IF(exp!P1564&lt;&gt;"",exp!P1564,"")</f>
        <v/>
      </c>
    </row>
    <row r="1563" spans="1:15" x14ac:dyDescent="0.25">
      <c r="A1563" s="2" t="str">
        <f>IF(exp!B1565&lt;&gt;"",exp!A1565,"")</f>
        <v/>
      </c>
      <c r="B1563" s="2" t="str">
        <f>IF(exp!B1565&lt;&gt;"",exp!B1565,"")</f>
        <v/>
      </c>
      <c r="C1563" s="2" t="str">
        <f>IF(exp!D1565&lt;&gt;"",exp!D1565,"")</f>
        <v/>
      </c>
      <c r="D1563" s="63" t="str">
        <f>IF(exp!E1565&lt;&gt;"",exp!E1565,"")</f>
        <v/>
      </c>
      <c r="E1563" s="2" t="str">
        <f>IF(exp!F1565&lt;&gt;"",exp!F1565,"")</f>
        <v/>
      </c>
      <c r="F1563" s="2" t="str">
        <f>IF(exp!G1565&lt;&gt;"",exp!G1565,"")</f>
        <v/>
      </c>
      <c r="G1563" s="2" t="str">
        <f>IF(exp!H1565&lt;&gt;"",VLOOKUP(exp!H1565,private!O:P,2,FALSE),"")</f>
        <v/>
      </c>
      <c r="H1563" s="2" t="str">
        <f>IF(exp!I1565&lt;&gt;"",exp!I1565,"")</f>
        <v/>
      </c>
      <c r="I1563" s="2" t="str">
        <f>IF(exp!J1565&lt;&gt;"",exp!J1565,"")</f>
        <v/>
      </c>
      <c r="J1563" s="2" t="str">
        <f>IF(exp!K1565&lt;&gt;"",exp!K1565,"")</f>
        <v/>
      </c>
      <c r="K1563" s="2" t="str">
        <f>IF(exp!L1565&lt;&gt;"",exp!L1565,"")</f>
        <v/>
      </c>
      <c r="L1563" s="2" t="str">
        <f>IF(exp!M1565&lt;&gt;"",exp!M1565,"")</f>
        <v/>
      </c>
      <c r="M1563" s="2" t="str">
        <f>IF(exp!N1565&lt;&gt;"",exp!N1565,"")</f>
        <v/>
      </c>
      <c r="N1563" s="2" t="str">
        <f>IF(exp!O1565&lt;&gt;"",exp!O1565,"")</f>
        <v/>
      </c>
      <c r="O1563" s="2" t="str">
        <f>IF(exp!P1565&lt;&gt;"",exp!P1565,"")</f>
        <v/>
      </c>
    </row>
    <row r="1564" spans="1:15" x14ac:dyDescent="0.25">
      <c r="A1564" s="2" t="str">
        <f>IF(exp!B1566&lt;&gt;"",exp!A1566,"")</f>
        <v/>
      </c>
      <c r="B1564" s="2" t="str">
        <f>IF(exp!B1566&lt;&gt;"",exp!B1566,"")</f>
        <v/>
      </c>
      <c r="C1564" s="2" t="str">
        <f>IF(exp!D1566&lt;&gt;"",exp!D1566,"")</f>
        <v/>
      </c>
      <c r="D1564" s="63" t="str">
        <f>IF(exp!E1566&lt;&gt;"",exp!E1566,"")</f>
        <v/>
      </c>
      <c r="E1564" s="2" t="str">
        <f>IF(exp!F1566&lt;&gt;"",exp!F1566,"")</f>
        <v/>
      </c>
      <c r="F1564" s="2" t="str">
        <f>IF(exp!G1566&lt;&gt;"",exp!G1566,"")</f>
        <v/>
      </c>
      <c r="G1564" s="2" t="str">
        <f>IF(exp!H1566&lt;&gt;"",VLOOKUP(exp!H1566,private!O:P,2,FALSE),"")</f>
        <v/>
      </c>
      <c r="H1564" s="2" t="str">
        <f>IF(exp!I1566&lt;&gt;"",exp!I1566,"")</f>
        <v/>
      </c>
      <c r="I1564" s="2" t="str">
        <f>IF(exp!J1566&lt;&gt;"",exp!J1566,"")</f>
        <v/>
      </c>
      <c r="J1564" s="2" t="str">
        <f>IF(exp!K1566&lt;&gt;"",exp!K1566,"")</f>
        <v/>
      </c>
      <c r="K1564" s="2" t="str">
        <f>IF(exp!L1566&lt;&gt;"",exp!L1566,"")</f>
        <v/>
      </c>
      <c r="L1564" s="2" t="str">
        <f>IF(exp!M1566&lt;&gt;"",exp!M1566,"")</f>
        <v/>
      </c>
      <c r="M1564" s="2" t="str">
        <f>IF(exp!N1566&lt;&gt;"",exp!N1566,"")</f>
        <v/>
      </c>
      <c r="N1564" s="2" t="str">
        <f>IF(exp!O1566&lt;&gt;"",exp!O1566,"")</f>
        <v/>
      </c>
      <c r="O1564" s="2" t="str">
        <f>IF(exp!P1566&lt;&gt;"",exp!P1566,"")</f>
        <v/>
      </c>
    </row>
    <row r="1565" spans="1:15" x14ac:dyDescent="0.25">
      <c r="A1565" s="2" t="str">
        <f>IF(exp!B1567&lt;&gt;"",exp!A1567,"")</f>
        <v/>
      </c>
      <c r="B1565" s="2" t="str">
        <f>IF(exp!B1567&lt;&gt;"",exp!B1567,"")</f>
        <v/>
      </c>
      <c r="C1565" s="2" t="str">
        <f>IF(exp!D1567&lt;&gt;"",exp!D1567,"")</f>
        <v/>
      </c>
      <c r="D1565" s="63" t="str">
        <f>IF(exp!E1567&lt;&gt;"",exp!E1567,"")</f>
        <v/>
      </c>
      <c r="E1565" s="2" t="str">
        <f>IF(exp!F1567&lt;&gt;"",exp!F1567,"")</f>
        <v/>
      </c>
      <c r="F1565" s="2" t="str">
        <f>IF(exp!G1567&lt;&gt;"",exp!G1567,"")</f>
        <v/>
      </c>
      <c r="G1565" s="2" t="str">
        <f>IF(exp!H1567&lt;&gt;"",VLOOKUP(exp!H1567,private!O:P,2,FALSE),"")</f>
        <v/>
      </c>
      <c r="H1565" s="2" t="str">
        <f>IF(exp!I1567&lt;&gt;"",exp!I1567,"")</f>
        <v/>
      </c>
      <c r="I1565" s="2" t="str">
        <f>IF(exp!J1567&lt;&gt;"",exp!J1567,"")</f>
        <v/>
      </c>
      <c r="J1565" s="2" t="str">
        <f>IF(exp!K1567&lt;&gt;"",exp!K1567,"")</f>
        <v/>
      </c>
      <c r="K1565" s="2" t="str">
        <f>IF(exp!L1567&lt;&gt;"",exp!L1567,"")</f>
        <v/>
      </c>
      <c r="L1565" s="2" t="str">
        <f>IF(exp!M1567&lt;&gt;"",exp!M1567,"")</f>
        <v/>
      </c>
      <c r="M1565" s="2" t="str">
        <f>IF(exp!N1567&lt;&gt;"",exp!N1567,"")</f>
        <v/>
      </c>
      <c r="N1565" s="2" t="str">
        <f>IF(exp!O1567&lt;&gt;"",exp!O1567,"")</f>
        <v/>
      </c>
      <c r="O1565" s="2" t="str">
        <f>IF(exp!P1567&lt;&gt;"",exp!P1567,"")</f>
        <v/>
      </c>
    </row>
    <row r="1566" spans="1:15" x14ac:dyDescent="0.25">
      <c r="A1566" s="2" t="str">
        <f>IF(exp!B1568&lt;&gt;"",exp!A1568,"")</f>
        <v/>
      </c>
      <c r="B1566" s="2" t="str">
        <f>IF(exp!B1568&lt;&gt;"",exp!B1568,"")</f>
        <v/>
      </c>
      <c r="C1566" s="2" t="str">
        <f>IF(exp!D1568&lt;&gt;"",exp!D1568,"")</f>
        <v/>
      </c>
      <c r="D1566" s="63" t="str">
        <f>IF(exp!E1568&lt;&gt;"",exp!E1568,"")</f>
        <v/>
      </c>
      <c r="E1566" s="2" t="str">
        <f>IF(exp!F1568&lt;&gt;"",exp!F1568,"")</f>
        <v/>
      </c>
      <c r="F1566" s="2" t="str">
        <f>IF(exp!G1568&lt;&gt;"",exp!G1568,"")</f>
        <v/>
      </c>
      <c r="G1566" s="2" t="str">
        <f>IF(exp!H1568&lt;&gt;"",VLOOKUP(exp!H1568,private!O:P,2,FALSE),"")</f>
        <v/>
      </c>
      <c r="H1566" s="2" t="str">
        <f>IF(exp!I1568&lt;&gt;"",exp!I1568,"")</f>
        <v/>
      </c>
      <c r="I1566" s="2" t="str">
        <f>IF(exp!J1568&lt;&gt;"",exp!J1568,"")</f>
        <v/>
      </c>
      <c r="J1566" s="2" t="str">
        <f>IF(exp!K1568&lt;&gt;"",exp!K1568,"")</f>
        <v/>
      </c>
      <c r="K1566" s="2" t="str">
        <f>IF(exp!L1568&lt;&gt;"",exp!L1568,"")</f>
        <v/>
      </c>
      <c r="L1566" s="2" t="str">
        <f>IF(exp!M1568&lt;&gt;"",exp!M1568,"")</f>
        <v/>
      </c>
      <c r="M1566" s="2" t="str">
        <f>IF(exp!N1568&lt;&gt;"",exp!N1568,"")</f>
        <v/>
      </c>
      <c r="N1566" s="2" t="str">
        <f>IF(exp!O1568&lt;&gt;"",exp!O1568,"")</f>
        <v/>
      </c>
      <c r="O1566" s="2" t="str">
        <f>IF(exp!P1568&lt;&gt;"",exp!P1568,"")</f>
        <v/>
      </c>
    </row>
    <row r="1567" spans="1:15" x14ac:dyDescent="0.25">
      <c r="A1567" s="2" t="str">
        <f>IF(exp!B1569&lt;&gt;"",exp!A1569,"")</f>
        <v/>
      </c>
      <c r="B1567" s="2" t="str">
        <f>IF(exp!B1569&lt;&gt;"",exp!B1569,"")</f>
        <v/>
      </c>
      <c r="C1567" s="2" t="str">
        <f>IF(exp!D1569&lt;&gt;"",exp!D1569,"")</f>
        <v/>
      </c>
      <c r="D1567" s="63" t="str">
        <f>IF(exp!E1569&lt;&gt;"",exp!E1569,"")</f>
        <v/>
      </c>
      <c r="E1567" s="2" t="str">
        <f>IF(exp!F1569&lt;&gt;"",exp!F1569,"")</f>
        <v/>
      </c>
      <c r="F1567" s="2" t="str">
        <f>IF(exp!G1569&lt;&gt;"",exp!G1569,"")</f>
        <v/>
      </c>
      <c r="G1567" s="2" t="str">
        <f>IF(exp!H1569&lt;&gt;"",VLOOKUP(exp!H1569,private!O:P,2,FALSE),"")</f>
        <v/>
      </c>
      <c r="H1567" s="2" t="str">
        <f>IF(exp!I1569&lt;&gt;"",exp!I1569,"")</f>
        <v/>
      </c>
      <c r="I1567" s="2" t="str">
        <f>IF(exp!J1569&lt;&gt;"",exp!J1569,"")</f>
        <v/>
      </c>
      <c r="J1567" s="2" t="str">
        <f>IF(exp!K1569&lt;&gt;"",exp!K1569,"")</f>
        <v/>
      </c>
      <c r="K1567" s="2" t="str">
        <f>IF(exp!L1569&lt;&gt;"",exp!L1569,"")</f>
        <v/>
      </c>
      <c r="L1567" s="2" t="str">
        <f>IF(exp!M1569&lt;&gt;"",exp!M1569,"")</f>
        <v/>
      </c>
      <c r="M1567" s="2" t="str">
        <f>IF(exp!N1569&lt;&gt;"",exp!N1569,"")</f>
        <v/>
      </c>
      <c r="N1567" s="2" t="str">
        <f>IF(exp!O1569&lt;&gt;"",exp!O1569,"")</f>
        <v/>
      </c>
      <c r="O1567" s="2" t="str">
        <f>IF(exp!P1569&lt;&gt;"",exp!P1569,"")</f>
        <v/>
      </c>
    </row>
    <row r="1568" spans="1:15" x14ac:dyDescent="0.25">
      <c r="A1568" s="2" t="str">
        <f>IF(exp!B1570&lt;&gt;"",exp!A1570,"")</f>
        <v/>
      </c>
      <c r="B1568" s="2" t="str">
        <f>IF(exp!B1570&lt;&gt;"",exp!B1570,"")</f>
        <v/>
      </c>
      <c r="C1568" s="2" t="str">
        <f>IF(exp!D1570&lt;&gt;"",exp!D1570,"")</f>
        <v/>
      </c>
      <c r="D1568" s="63" t="str">
        <f>IF(exp!E1570&lt;&gt;"",exp!E1570,"")</f>
        <v/>
      </c>
      <c r="E1568" s="2" t="str">
        <f>IF(exp!F1570&lt;&gt;"",exp!F1570,"")</f>
        <v/>
      </c>
      <c r="F1568" s="2" t="str">
        <f>IF(exp!G1570&lt;&gt;"",exp!G1570,"")</f>
        <v/>
      </c>
      <c r="G1568" s="2" t="str">
        <f>IF(exp!H1570&lt;&gt;"",VLOOKUP(exp!H1570,private!O:P,2,FALSE),"")</f>
        <v/>
      </c>
      <c r="H1568" s="2" t="str">
        <f>IF(exp!I1570&lt;&gt;"",exp!I1570,"")</f>
        <v/>
      </c>
      <c r="I1568" s="2" t="str">
        <f>IF(exp!J1570&lt;&gt;"",exp!J1570,"")</f>
        <v/>
      </c>
      <c r="J1568" s="2" t="str">
        <f>IF(exp!K1570&lt;&gt;"",exp!K1570,"")</f>
        <v/>
      </c>
      <c r="K1568" s="2" t="str">
        <f>IF(exp!L1570&lt;&gt;"",exp!L1570,"")</f>
        <v/>
      </c>
      <c r="L1568" s="2" t="str">
        <f>IF(exp!M1570&lt;&gt;"",exp!M1570,"")</f>
        <v/>
      </c>
      <c r="M1568" s="2" t="str">
        <f>IF(exp!N1570&lt;&gt;"",exp!N1570,"")</f>
        <v/>
      </c>
      <c r="N1568" s="2" t="str">
        <f>IF(exp!O1570&lt;&gt;"",exp!O1570,"")</f>
        <v/>
      </c>
      <c r="O1568" s="2" t="str">
        <f>IF(exp!P1570&lt;&gt;"",exp!P1570,"")</f>
        <v/>
      </c>
    </row>
    <row r="1569" spans="1:15" x14ac:dyDescent="0.25">
      <c r="A1569" s="2" t="str">
        <f>IF(exp!B1571&lt;&gt;"",exp!A1571,"")</f>
        <v/>
      </c>
      <c r="B1569" s="2" t="str">
        <f>IF(exp!B1571&lt;&gt;"",exp!B1571,"")</f>
        <v/>
      </c>
      <c r="C1569" s="2" t="str">
        <f>IF(exp!D1571&lt;&gt;"",exp!D1571,"")</f>
        <v/>
      </c>
      <c r="D1569" s="63" t="str">
        <f>IF(exp!E1571&lt;&gt;"",exp!E1571,"")</f>
        <v/>
      </c>
      <c r="E1569" s="2" t="str">
        <f>IF(exp!F1571&lt;&gt;"",exp!F1571,"")</f>
        <v/>
      </c>
      <c r="F1569" s="2" t="str">
        <f>IF(exp!G1571&lt;&gt;"",exp!G1571,"")</f>
        <v/>
      </c>
      <c r="G1569" s="2" t="str">
        <f>IF(exp!H1571&lt;&gt;"",VLOOKUP(exp!H1571,private!O:P,2,FALSE),"")</f>
        <v/>
      </c>
      <c r="H1569" s="2" t="str">
        <f>IF(exp!I1571&lt;&gt;"",exp!I1571,"")</f>
        <v/>
      </c>
      <c r="I1569" s="2" t="str">
        <f>IF(exp!J1571&lt;&gt;"",exp!J1571,"")</f>
        <v/>
      </c>
      <c r="J1569" s="2" t="str">
        <f>IF(exp!K1571&lt;&gt;"",exp!K1571,"")</f>
        <v/>
      </c>
      <c r="K1569" s="2" t="str">
        <f>IF(exp!L1571&lt;&gt;"",exp!L1571,"")</f>
        <v/>
      </c>
      <c r="L1569" s="2" t="str">
        <f>IF(exp!M1571&lt;&gt;"",exp!M1571,"")</f>
        <v/>
      </c>
      <c r="M1569" s="2" t="str">
        <f>IF(exp!N1571&lt;&gt;"",exp!N1571,"")</f>
        <v/>
      </c>
      <c r="N1569" s="2" t="str">
        <f>IF(exp!O1571&lt;&gt;"",exp!O1571,"")</f>
        <v/>
      </c>
      <c r="O1569" s="2" t="str">
        <f>IF(exp!P1571&lt;&gt;"",exp!P1571,"")</f>
        <v/>
      </c>
    </row>
    <row r="1570" spans="1:15" x14ac:dyDescent="0.25">
      <c r="A1570" s="2" t="str">
        <f>IF(exp!B1572&lt;&gt;"",exp!A1572,"")</f>
        <v/>
      </c>
      <c r="B1570" s="2" t="str">
        <f>IF(exp!B1572&lt;&gt;"",exp!B1572,"")</f>
        <v/>
      </c>
      <c r="C1570" s="2" t="str">
        <f>IF(exp!D1572&lt;&gt;"",exp!D1572,"")</f>
        <v/>
      </c>
      <c r="D1570" s="63" t="str">
        <f>IF(exp!E1572&lt;&gt;"",exp!E1572,"")</f>
        <v/>
      </c>
      <c r="E1570" s="2" t="str">
        <f>IF(exp!F1572&lt;&gt;"",exp!F1572,"")</f>
        <v/>
      </c>
      <c r="F1570" s="2" t="str">
        <f>IF(exp!G1572&lt;&gt;"",exp!G1572,"")</f>
        <v/>
      </c>
      <c r="G1570" s="2" t="str">
        <f>IF(exp!H1572&lt;&gt;"",VLOOKUP(exp!H1572,private!O:P,2,FALSE),"")</f>
        <v/>
      </c>
      <c r="H1570" s="2" t="str">
        <f>IF(exp!I1572&lt;&gt;"",exp!I1572,"")</f>
        <v/>
      </c>
      <c r="I1570" s="2" t="str">
        <f>IF(exp!J1572&lt;&gt;"",exp!J1572,"")</f>
        <v/>
      </c>
      <c r="J1570" s="2" t="str">
        <f>IF(exp!K1572&lt;&gt;"",exp!K1572,"")</f>
        <v/>
      </c>
      <c r="K1570" s="2" t="str">
        <f>IF(exp!L1572&lt;&gt;"",exp!L1572,"")</f>
        <v/>
      </c>
      <c r="L1570" s="2" t="str">
        <f>IF(exp!M1572&lt;&gt;"",exp!M1572,"")</f>
        <v/>
      </c>
      <c r="M1570" s="2" t="str">
        <f>IF(exp!N1572&lt;&gt;"",exp!N1572,"")</f>
        <v/>
      </c>
      <c r="N1570" s="2" t="str">
        <f>IF(exp!O1572&lt;&gt;"",exp!O1572,"")</f>
        <v/>
      </c>
      <c r="O1570" s="2" t="str">
        <f>IF(exp!P1572&lt;&gt;"",exp!P1572,"")</f>
        <v/>
      </c>
    </row>
    <row r="1571" spans="1:15" x14ac:dyDescent="0.25">
      <c r="A1571" s="2" t="str">
        <f>IF(exp!B1573&lt;&gt;"",exp!A1573,"")</f>
        <v/>
      </c>
      <c r="B1571" s="2" t="str">
        <f>IF(exp!B1573&lt;&gt;"",exp!B1573,"")</f>
        <v/>
      </c>
      <c r="C1571" s="2" t="str">
        <f>IF(exp!D1573&lt;&gt;"",exp!D1573,"")</f>
        <v/>
      </c>
      <c r="D1571" s="63" t="str">
        <f>IF(exp!E1573&lt;&gt;"",exp!E1573,"")</f>
        <v/>
      </c>
      <c r="E1571" s="2" t="str">
        <f>IF(exp!F1573&lt;&gt;"",exp!F1573,"")</f>
        <v/>
      </c>
      <c r="F1571" s="2" t="str">
        <f>IF(exp!G1573&lt;&gt;"",exp!G1573,"")</f>
        <v/>
      </c>
      <c r="G1571" s="2" t="str">
        <f>IF(exp!H1573&lt;&gt;"",VLOOKUP(exp!H1573,private!O:P,2,FALSE),"")</f>
        <v/>
      </c>
      <c r="H1571" s="2" t="str">
        <f>IF(exp!I1573&lt;&gt;"",exp!I1573,"")</f>
        <v/>
      </c>
      <c r="I1571" s="2" t="str">
        <f>IF(exp!J1573&lt;&gt;"",exp!J1573,"")</f>
        <v/>
      </c>
      <c r="J1571" s="2" t="str">
        <f>IF(exp!K1573&lt;&gt;"",exp!K1573,"")</f>
        <v/>
      </c>
      <c r="K1571" s="2" t="str">
        <f>IF(exp!L1573&lt;&gt;"",exp!L1573,"")</f>
        <v/>
      </c>
      <c r="L1571" s="2" t="str">
        <f>IF(exp!M1573&lt;&gt;"",exp!M1573,"")</f>
        <v/>
      </c>
      <c r="M1571" s="2" t="str">
        <f>IF(exp!N1573&lt;&gt;"",exp!N1573,"")</f>
        <v/>
      </c>
      <c r="N1571" s="2" t="str">
        <f>IF(exp!O1573&lt;&gt;"",exp!O1573,"")</f>
        <v/>
      </c>
      <c r="O1571" s="2" t="str">
        <f>IF(exp!P1573&lt;&gt;"",exp!P1573,"")</f>
        <v/>
      </c>
    </row>
    <row r="1572" spans="1:15" x14ac:dyDescent="0.25">
      <c r="A1572" s="2" t="str">
        <f>IF(exp!B1574&lt;&gt;"",exp!A1574,"")</f>
        <v/>
      </c>
      <c r="B1572" s="2" t="str">
        <f>IF(exp!B1574&lt;&gt;"",exp!B1574,"")</f>
        <v/>
      </c>
      <c r="C1572" s="2" t="str">
        <f>IF(exp!D1574&lt;&gt;"",exp!D1574,"")</f>
        <v/>
      </c>
      <c r="D1572" s="63" t="str">
        <f>IF(exp!E1574&lt;&gt;"",exp!E1574,"")</f>
        <v/>
      </c>
      <c r="E1572" s="2" t="str">
        <f>IF(exp!F1574&lt;&gt;"",exp!F1574,"")</f>
        <v/>
      </c>
      <c r="F1572" s="2" t="str">
        <f>IF(exp!G1574&lt;&gt;"",exp!G1574,"")</f>
        <v/>
      </c>
      <c r="G1572" s="2" t="str">
        <f>IF(exp!H1574&lt;&gt;"",VLOOKUP(exp!H1574,private!O:P,2,FALSE),"")</f>
        <v/>
      </c>
      <c r="H1572" s="2" t="str">
        <f>IF(exp!I1574&lt;&gt;"",exp!I1574,"")</f>
        <v/>
      </c>
      <c r="I1572" s="2" t="str">
        <f>IF(exp!J1574&lt;&gt;"",exp!J1574,"")</f>
        <v/>
      </c>
      <c r="J1572" s="2" t="str">
        <f>IF(exp!K1574&lt;&gt;"",exp!K1574,"")</f>
        <v/>
      </c>
      <c r="K1572" s="2" t="str">
        <f>IF(exp!L1574&lt;&gt;"",exp!L1574,"")</f>
        <v/>
      </c>
      <c r="L1572" s="2" t="str">
        <f>IF(exp!M1574&lt;&gt;"",exp!M1574,"")</f>
        <v/>
      </c>
      <c r="M1572" s="2" t="str">
        <f>IF(exp!N1574&lt;&gt;"",exp!N1574,"")</f>
        <v/>
      </c>
      <c r="N1572" s="2" t="str">
        <f>IF(exp!O1574&lt;&gt;"",exp!O1574,"")</f>
        <v/>
      </c>
      <c r="O1572" s="2" t="str">
        <f>IF(exp!P1574&lt;&gt;"",exp!P1574,"")</f>
        <v/>
      </c>
    </row>
    <row r="1573" spans="1:15" x14ac:dyDescent="0.25">
      <c r="A1573" s="2" t="str">
        <f>IF(exp!B1575&lt;&gt;"",exp!A1575,"")</f>
        <v/>
      </c>
      <c r="B1573" s="2" t="str">
        <f>IF(exp!B1575&lt;&gt;"",exp!B1575,"")</f>
        <v/>
      </c>
      <c r="C1573" s="2" t="str">
        <f>IF(exp!D1575&lt;&gt;"",exp!D1575,"")</f>
        <v/>
      </c>
      <c r="D1573" s="63" t="str">
        <f>IF(exp!E1575&lt;&gt;"",exp!E1575,"")</f>
        <v/>
      </c>
      <c r="E1573" s="2" t="str">
        <f>IF(exp!F1575&lt;&gt;"",exp!F1575,"")</f>
        <v/>
      </c>
      <c r="F1573" s="2" t="str">
        <f>IF(exp!G1575&lt;&gt;"",exp!G1575,"")</f>
        <v/>
      </c>
      <c r="G1573" s="2" t="str">
        <f>IF(exp!H1575&lt;&gt;"",VLOOKUP(exp!H1575,private!O:P,2,FALSE),"")</f>
        <v/>
      </c>
      <c r="H1573" s="2" t="str">
        <f>IF(exp!I1575&lt;&gt;"",exp!I1575,"")</f>
        <v/>
      </c>
      <c r="I1573" s="2" t="str">
        <f>IF(exp!J1575&lt;&gt;"",exp!J1575,"")</f>
        <v/>
      </c>
      <c r="J1573" s="2" t="str">
        <f>IF(exp!K1575&lt;&gt;"",exp!K1575,"")</f>
        <v/>
      </c>
      <c r="K1573" s="2" t="str">
        <f>IF(exp!L1575&lt;&gt;"",exp!L1575,"")</f>
        <v/>
      </c>
      <c r="L1573" s="2" t="str">
        <f>IF(exp!M1575&lt;&gt;"",exp!M1575,"")</f>
        <v/>
      </c>
      <c r="M1573" s="2" t="str">
        <f>IF(exp!N1575&lt;&gt;"",exp!N1575,"")</f>
        <v/>
      </c>
      <c r="N1573" s="2" t="str">
        <f>IF(exp!O1575&lt;&gt;"",exp!O1575,"")</f>
        <v/>
      </c>
      <c r="O1573" s="2" t="str">
        <f>IF(exp!P1575&lt;&gt;"",exp!P1575,"")</f>
        <v/>
      </c>
    </row>
    <row r="1574" spans="1:15" x14ac:dyDescent="0.25">
      <c r="A1574" s="2" t="str">
        <f>IF(exp!B1576&lt;&gt;"",exp!A1576,"")</f>
        <v/>
      </c>
      <c r="B1574" s="2" t="str">
        <f>IF(exp!B1576&lt;&gt;"",exp!B1576,"")</f>
        <v/>
      </c>
      <c r="C1574" s="2" t="str">
        <f>IF(exp!D1576&lt;&gt;"",exp!D1576,"")</f>
        <v/>
      </c>
      <c r="D1574" s="63" t="str">
        <f>IF(exp!E1576&lt;&gt;"",exp!E1576,"")</f>
        <v/>
      </c>
      <c r="E1574" s="2" t="str">
        <f>IF(exp!F1576&lt;&gt;"",exp!F1576,"")</f>
        <v/>
      </c>
      <c r="F1574" s="2" t="str">
        <f>IF(exp!G1576&lt;&gt;"",exp!G1576,"")</f>
        <v/>
      </c>
      <c r="G1574" s="2" t="str">
        <f>IF(exp!H1576&lt;&gt;"",VLOOKUP(exp!H1576,private!O:P,2,FALSE),"")</f>
        <v/>
      </c>
      <c r="H1574" s="2" t="str">
        <f>IF(exp!I1576&lt;&gt;"",exp!I1576,"")</f>
        <v/>
      </c>
      <c r="I1574" s="2" t="str">
        <f>IF(exp!J1576&lt;&gt;"",exp!J1576,"")</f>
        <v/>
      </c>
      <c r="J1574" s="2" t="str">
        <f>IF(exp!K1576&lt;&gt;"",exp!K1576,"")</f>
        <v/>
      </c>
      <c r="K1574" s="2" t="str">
        <f>IF(exp!L1576&lt;&gt;"",exp!L1576,"")</f>
        <v/>
      </c>
      <c r="L1574" s="2" t="str">
        <f>IF(exp!M1576&lt;&gt;"",exp!M1576,"")</f>
        <v/>
      </c>
      <c r="M1574" s="2" t="str">
        <f>IF(exp!N1576&lt;&gt;"",exp!N1576,"")</f>
        <v/>
      </c>
      <c r="N1574" s="2" t="str">
        <f>IF(exp!O1576&lt;&gt;"",exp!O1576,"")</f>
        <v/>
      </c>
      <c r="O1574" s="2" t="str">
        <f>IF(exp!P1576&lt;&gt;"",exp!P1576,"")</f>
        <v/>
      </c>
    </row>
    <row r="1575" spans="1:15" x14ac:dyDescent="0.25">
      <c r="A1575" s="2" t="str">
        <f>IF(exp!B1577&lt;&gt;"",exp!A1577,"")</f>
        <v/>
      </c>
      <c r="B1575" s="2" t="str">
        <f>IF(exp!B1577&lt;&gt;"",exp!B1577,"")</f>
        <v/>
      </c>
      <c r="C1575" s="2" t="str">
        <f>IF(exp!D1577&lt;&gt;"",exp!D1577,"")</f>
        <v/>
      </c>
      <c r="D1575" s="63" t="str">
        <f>IF(exp!E1577&lt;&gt;"",exp!E1577,"")</f>
        <v/>
      </c>
      <c r="E1575" s="2" t="str">
        <f>IF(exp!F1577&lt;&gt;"",exp!F1577,"")</f>
        <v/>
      </c>
      <c r="F1575" s="2" t="str">
        <f>IF(exp!G1577&lt;&gt;"",exp!G1577,"")</f>
        <v/>
      </c>
      <c r="G1575" s="2" t="str">
        <f>IF(exp!H1577&lt;&gt;"",VLOOKUP(exp!H1577,private!O:P,2,FALSE),"")</f>
        <v/>
      </c>
      <c r="H1575" s="2" t="str">
        <f>IF(exp!I1577&lt;&gt;"",exp!I1577,"")</f>
        <v/>
      </c>
      <c r="I1575" s="2" t="str">
        <f>IF(exp!J1577&lt;&gt;"",exp!J1577,"")</f>
        <v/>
      </c>
      <c r="J1575" s="2" t="str">
        <f>IF(exp!K1577&lt;&gt;"",exp!K1577,"")</f>
        <v/>
      </c>
      <c r="K1575" s="2" t="str">
        <f>IF(exp!L1577&lt;&gt;"",exp!L1577,"")</f>
        <v/>
      </c>
      <c r="L1575" s="2" t="str">
        <f>IF(exp!M1577&lt;&gt;"",exp!M1577,"")</f>
        <v/>
      </c>
      <c r="M1575" s="2" t="str">
        <f>IF(exp!N1577&lt;&gt;"",exp!N1577,"")</f>
        <v/>
      </c>
      <c r="N1575" s="2" t="str">
        <f>IF(exp!O1577&lt;&gt;"",exp!O1577,"")</f>
        <v/>
      </c>
      <c r="O1575" s="2" t="str">
        <f>IF(exp!P1577&lt;&gt;"",exp!P1577,"")</f>
        <v/>
      </c>
    </row>
    <row r="1576" spans="1:15" x14ac:dyDescent="0.25">
      <c r="A1576" s="2" t="str">
        <f>IF(exp!B1578&lt;&gt;"",exp!A1578,"")</f>
        <v/>
      </c>
      <c r="B1576" s="2" t="str">
        <f>IF(exp!B1578&lt;&gt;"",exp!B1578,"")</f>
        <v/>
      </c>
      <c r="C1576" s="2" t="str">
        <f>IF(exp!D1578&lt;&gt;"",exp!D1578,"")</f>
        <v/>
      </c>
      <c r="D1576" s="63" t="str">
        <f>IF(exp!E1578&lt;&gt;"",exp!E1578,"")</f>
        <v/>
      </c>
      <c r="E1576" s="2" t="str">
        <f>IF(exp!F1578&lt;&gt;"",exp!F1578,"")</f>
        <v/>
      </c>
      <c r="F1576" s="2" t="str">
        <f>IF(exp!G1578&lt;&gt;"",exp!G1578,"")</f>
        <v/>
      </c>
      <c r="G1576" s="2" t="str">
        <f>IF(exp!H1578&lt;&gt;"",VLOOKUP(exp!H1578,private!O:P,2,FALSE),"")</f>
        <v/>
      </c>
      <c r="H1576" s="2" t="str">
        <f>IF(exp!I1578&lt;&gt;"",exp!I1578,"")</f>
        <v/>
      </c>
      <c r="I1576" s="2" t="str">
        <f>IF(exp!J1578&lt;&gt;"",exp!J1578,"")</f>
        <v/>
      </c>
      <c r="J1576" s="2" t="str">
        <f>IF(exp!K1578&lt;&gt;"",exp!K1578,"")</f>
        <v/>
      </c>
      <c r="K1576" s="2" t="str">
        <f>IF(exp!L1578&lt;&gt;"",exp!L1578,"")</f>
        <v/>
      </c>
      <c r="L1576" s="2" t="str">
        <f>IF(exp!M1578&lt;&gt;"",exp!M1578,"")</f>
        <v/>
      </c>
      <c r="M1576" s="2" t="str">
        <f>IF(exp!N1578&lt;&gt;"",exp!N1578,"")</f>
        <v/>
      </c>
      <c r="N1576" s="2" t="str">
        <f>IF(exp!O1578&lt;&gt;"",exp!O1578,"")</f>
        <v/>
      </c>
      <c r="O1576" s="2" t="str">
        <f>IF(exp!P1578&lt;&gt;"",exp!P1578,"")</f>
        <v/>
      </c>
    </row>
    <row r="1577" spans="1:15" x14ac:dyDescent="0.25">
      <c r="A1577" s="2" t="str">
        <f>IF(exp!B1579&lt;&gt;"",exp!A1579,"")</f>
        <v/>
      </c>
      <c r="B1577" s="2" t="str">
        <f>IF(exp!B1579&lt;&gt;"",exp!B1579,"")</f>
        <v/>
      </c>
      <c r="C1577" s="2" t="str">
        <f>IF(exp!D1579&lt;&gt;"",exp!D1579,"")</f>
        <v/>
      </c>
      <c r="D1577" s="63" t="str">
        <f>IF(exp!E1579&lt;&gt;"",exp!E1579,"")</f>
        <v/>
      </c>
      <c r="E1577" s="2" t="str">
        <f>IF(exp!F1579&lt;&gt;"",exp!F1579,"")</f>
        <v/>
      </c>
      <c r="F1577" s="2" t="str">
        <f>IF(exp!G1579&lt;&gt;"",exp!G1579,"")</f>
        <v/>
      </c>
      <c r="G1577" s="2" t="str">
        <f>IF(exp!H1579&lt;&gt;"",VLOOKUP(exp!H1579,private!O:P,2,FALSE),"")</f>
        <v/>
      </c>
      <c r="H1577" s="2" t="str">
        <f>IF(exp!I1579&lt;&gt;"",exp!I1579,"")</f>
        <v/>
      </c>
      <c r="I1577" s="2" t="str">
        <f>IF(exp!J1579&lt;&gt;"",exp!J1579,"")</f>
        <v/>
      </c>
      <c r="J1577" s="2" t="str">
        <f>IF(exp!K1579&lt;&gt;"",exp!K1579,"")</f>
        <v/>
      </c>
      <c r="K1577" s="2" t="str">
        <f>IF(exp!L1579&lt;&gt;"",exp!L1579,"")</f>
        <v/>
      </c>
      <c r="L1577" s="2" t="str">
        <f>IF(exp!M1579&lt;&gt;"",exp!M1579,"")</f>
        <v/>
      </c>
      <c r="M1577" s="2" t="str">
        <f>IF(exp!N1579&lt;&gt;"",exp!N1579,"")</f>
        <v/>
      </c>
      <c r="N1577" s="2" t="str">
        <f>IF(exp!O1579&lt;&gt;"",exp!O1579,"")</f>
        <v/>
      </c>
      <c r="O1577" s="2" t="str">
        <f>IF(exp!P1579&lt;&gt;"",exp!P1579,"")</f>
        <v/>
      </c>
    </row>
    <row r="1578" spans="1:15" x14ac:dyDescent="0.25">
      <c r="A1578" s="2" t="str">
        <f>IF(exp!B1580&lt;&gt;"",exp!A1580,"")</f>
        <v/>
      </c>
      <c r="B1578" s="2" t="str">
        <f>IF(exp!B1580&lt;&gt;"",exp!B1580,"")</f>
        <v/>
      </c>
      <c r="C1578" s="2" t="str">
        <f>IF(exp!D1580&lt;&gt;"",exp!D1580,"")</f>
        <v/>
      </c>
      <c r="D1578" s="63" t="str">
        <f>IF(exp!E1580&lt;&gt;"",exp!E1580,"")</f>
        <v/>
      </c>
      <c r="E1578" s="2" t="str">
        <f>IF(exp!F1580&lt;&gt;"",exp!F1580,"")</f>
        <v/>
      </c>
      <c r="F1578" s="2" t="str">
        <f>IF(exp!G1580&lt;&gt;"",exp!G1580,"")</f>
        <v/>
      </c>
      <c r="G1578" s="2" t="str">
        <f>IF(exp!H1580&lt;&gt;"",VLOOKUP(exp!H1580,private!O:P,2,FALSE),"")</f>
        <v/>
      </c>
      <c r="H1578" s="2" t="str">
        <f>IF(exp!I1580&lt;&gt;"",exp!I1580,"")</f>
        <v/>
      </c>
      <c r="I1578" s="2" t="str">
        <f>IF(exp!J1580&lt;&gt;"",exp!J1580,"")</f>
        <v/>
      </c>
      <c r="J1578" s="2" t="str">
        <f>IF(exp!K1580&lt;&gt;"",exp!K1580,"")</f>
        <v/>
      </c>
      <c r="K1578" s="2" t="str">
        <f>IF(exp!L1580&lt;&gt;"",exp!L1580,"")</f>
        <v/>
      </c>
      <c r="L1578" s="2" t="str">
        <f>IF(exp!M1580&lt;&gt;"",exp!M1580,"")</f>
        <v/>
      </c>
      <c r="M1578" s="2" t="str">
        <f>IF(exp!N1580&lt;&gt;"",exp!N1580,"")</f>
        <v/>
      </c>
      <c r="N1578" s="2" t="str">
        <f>IF(exp!O1580&lt;&gt;"",exp!O1580,"")</f>
        <v/>
      </c>
      <c r="O1578" s="2" t="str">
        <f>IF(exp!P1580&lt;&gt;"",exp!P1580,"")</f>
        <v/>
      </c>
    </row>
    <row r="1579" spans="1:15" x14ac:dyDescent="0.25">
      <c r="A1579" s="2" t="str">
        <f>IF(exp!B1581&lt;&gt;"",exp!A1581,"")</f>
        <v/>
      </c>
      <c r="B1579" s="2" t="str">
        <f>IF(exp!B1581&lt;&gt;"",exp!B1581,"")</f>
        <v/>
      </c>
      <c r="C1579" s="2" t="str">
        <f>IF(exp!D1581&lt;&gt;"",exp!D1581,"")</f>
        <v/>
      </c>
      <c r="D1579" s="63" t="str">
        <f>IF(exp!E1581&lt;&gt;"",exp!E1581,"")</f>
        <v/>
      </c>
      <c r="E1579" s="2" t="str">
        <f>IF(exp!F1581&lt;&gt;"",exp!F1581,"")</f>
        <v/>
      </c>
      <c r="F1579" s="2" t="str">
        <f>IF(exp!G1581&lt;&gt;"",exp!G1581,"")</f>
        <v/>
      </c>
      <c r="G1579" s="2" t="str">
        <f>IF(exp!H1581&lt;&gt;"",VLOOKUP(exp!H1581,private!O:P,2,FALSE),"")</f>
        <v/>
      </c>
      <c r="H1579" s="2" t="str">
        <f>IF(exp!I1581&lt;&gt;"",exp!I1581,"")</f>
        <v/>
      </c>
      <c r="I1579" s="2" t="str">
        <f>IF(exp!J1581&lt;&gt;"",exp!J1581,"")</f>
        <v/>
      </c>
      <c r="J1579" s="2" t="str">
        <f>IF(exp!K1581&lt;&gt;"",exp!K1581,"")</f>
        <v/>
      </c>
      <c r="K1579" s="2" t="str">
        <f>IF(exp!L1581&lt;&gt;"",exp!L1581,"")</f>
        <v/>
      </c>
      <c r="L1579" s="2" t="str">
        <f>IF(exp!M1581&lt;&gt;"",exp!M1581,"")</f>
        <v/>
      </c>
      <c r="M1579" s="2" t="str">
        <f>IF(exp!N1581&lt;&gt;"",exp!N1581,"")</f>
        <v/>
      </c>
      <c r="N1579" s="2" t="str">
        <f>IF(exp!O1581&lt;&gt;"",exp!O1581,"")</f>
        <v/>
      </c>
      <c r="O1579" s="2" t="str">
        <f>IF(exp!P1581&lt;&gt;"",exp!P1581,"")</f>
        <v/>
      </c>
    </row>
    <row r="1580" spans="1:15" x14ac:dyDescent="0.25">
      <c r="A1580" s="2" t="str">
        <f>IF(exp!B1582&lt;&gt;"",exp!A1582,"")</f>
        <v/>
      </c>
      <c r="B1580" s="2" t="str">
        <f>IF(exp!B1582&lt;&gt;"",exp!B1582,"")</f>
        <v/>
      </c>
      <c r="C1580" s="2" t="str">
        <f>IF(exp!D1582&lt;&gt;"",exp!D1582,"")</f>
        <v/>
      </c>
      <c r="D1580" s="63" t="str">
        <f>IF(exp!E1582&lt;&gt;"",exp!E1582,"")</f>
        <v/>
      </c>
      <c r="E1580" s="2" t="str">
        <f>IF(exp!F1582&lt;&gt;"",exp!F1582,"")</f>
        <v/>
      </c>
      <c r="F1580" s="2" t="str">
        <f>IF(exp!G1582&lt;&gt;"",exp!G1582,"")</f>
        <v/>
      </c>
      <c r="G1580" s="2" t="str">
        <f>IF(exp!H1582&lt;&gt;"",VLOOKUP(exp!H1582,private!O:P,2,FALSE),"")</f>
        <v/>
      </c>
      <c r="H1580" s="2" t="str">
        <f>IF(exp!I1582&lt;&gt;"",exp!I1582,"")</f>
        <v/>
      </c>
      <c r="I1580" s="2" t="str">
        <f>IF(exp!J1582&lt;&gt;"",exp!J1582,"")</f>
        <v/>
      </c>
      <c r="J1580" s="2" t="str">
        <f>IF(exp!K1582&lt;&gt;"",exp!K1582,"")</f>
        <v/>
      </c>
      <c r="K1580" s="2" t="str">
        <f>IF(exp!L1582&lt;&gt;"",exp!L1582,"")</f>
        <v/>
      </c>
      <c r="L1580" s="2" t="str">
        <f>IF(exp!M1582&lt;&gt;"",exp!M1582,"")</f>
        <v/>
      </c>
      <c r="M1580" s="2" t="str">
        <f>IF(exp!N1582&lt;&gt;"",exp!N1582,"")</f>
        <v/>
      </c>
      <c r="N1580" s="2" t="str">
        <f>IF(exp!O1582&lt;&gt;"",exp!O1582,"")</f>
        <v/>
      </c>
      <c r="O1580" s="2" t="str">
        <f>IF(exp!P1582&lt;&gt;"",exp!P1582,"")</f>
        <v/>
      </c>
    </row>
    <row r="1581" spans="1:15" x14ac:dyDescent="0.25">
      <c r="A1581" s="2" t="str">
        <f>IF(exp!B1583&lt;&gt;"",exp!A1583,"")</f>
        <v/>
      </c>
      <c r="B1581" s="2" t="str">
        <f>IF(exp!B1583&lt;&gt;"",exp!B1583,"")</f>
        <v/>
      </c>
      <c r="C1581" s="2" t="str">
        <f>IF(exp!D1583&lt;&gt;"",exp!D1583,"")</f>
        <v/>
      </c>
      <c r="D1581" s="63" t="str">
        <f>IF(exp!E1583&lt;&gt;"",exp!E1583,"")</f>
        <v/>
      </c>
      <c r="E1581" s="2" t="str">
        <f>IF(exp!F1583&lt;&gt;"",exp!F1583,"")</f>
        <v/>
      </c>
      <c r="F1581" s="2" t="str">
        <f>IF(exp!G1583&lt;&gt;"",exp!G1583,"")</f>
        <v/>
      </c>
      <c r="G1581" s="2" t="str">
        <f>IF(exp!H1583&lt;&gt;"",VLOOKUP(exp!H1583,private!O:P,2,FALSE),"")</f>
        <v/>
      </c>
      <c r="H1581" s="2" t="str">
        <f>IF(exp!I1583&lt;&gt;"",exp!I1583,"")</f>
        <v/>
      </c>
      <c r="I1581" s="2" t="str">
        <f>IF(exp!J1583&lt;&gt;"",exp!J1583,"")</f>
        <v/>
      </c>
      <c r="J1581" s="2" t="str">
        <f>IF(exp!K1583&lt;&gt;"",exp!K1583,"")</f>
        <v/>
      </c>
      <c r="K1581" s="2" t="str">
        <f>IF(exp!L1583&lt;&gt;"",exp!L1583,"")</f>
        <v/>
      </c>
      <c r="L1581" s="2" t="str">
        <f>IF(exp!M1583&lt;&gt;"",exp!M1583,"")</f>
        <v/>
      </c>
      <c r="M1581" s="2" t="str">
        <f>IF(exp!N1583&lt;&gt;"",exp!N1583,"")</f>
        <v/>
      </c>
      <c r="N1581" s="2" t="str">
        <f>IF(exp!O1583&lt;&gt;"",exp!O1583,"")</f>
        <v/>
      </c>
      <c r="O1581" s="2" t="str">
        <f>IF(exp!P1583&lt;&gt;"",exp!P1583,"")</f>
        <v/>
      </c>
    </row>
    <row r="1582" spans="1:15" x14ac:dyDescent="0.25">
      <c r="A1582" s="2" t="str">
        <f>IF(exp!B1584&lt;&gt;"",exp!A1584,"")</f>
        <v/>
      </c>
      <c r="B1582" s="2" t="str">
        <f>IF(exp!B1584&lt;&gt;"",exp!B1584,"")</f>
        <v/>
      </c>
      <c r="C1582" s="2" t="str">
        <f>IF(exp!D1584&lt;&gt;"",exp!D1584,"")</f>
        <v/>
      </c>
      <c r="D1582" s="63" t="str">
        <f>IF(exp!E1584&lt;&gt;"",exp!E1584,"")</f>
        <v/>
      </c>
      <c r="E1582" s="2" t="str">
        <f>IF(exp!F1584&lt;&gt;"",exp!F1584,"")</f>
        <v/>
      </c>
      <c r="F1582" s="2" t="str">
        <f>IF(exp!G1584&lt;&gt;"",exp!G1584,"")</f>
        <v/>
      </c>
      <c r="G1582" s="2" t="str">
        <f>IF(exp!H1584&lt;&gt;"",VLOOKUP(exp!H1584,private!O:P,2,FALSE),"")</f>
        <v/>
      </c>
      <c r="H1582" s="2" t="str">
        <f>IF(exp!I1584&lt;&gt;"",exp!I1584,"")</f>
        <v/>
      </c>
      <c r="I1582" s="2" t="str">
        <f>IF(exp!J1584&lt;&gt;"",exp!J1584,"")</f>
        <v/>
      </c>
      <c r="J1582" s="2" t="str">
        <f>IF(exp!K1584&lt;&gt;"",exp!K1584,"")</f>
        <v/>
      </c>
      <c r="K1582" s="2" t="str">
        <f>IF(exp!L1584&lt;&gt;"",exp!L1584,"")</f>
        <v/>
      </c>
      <c r="L1582" s="2" t="str">
        <f>IF(exp!M1584&lt;&gt;"",exp!M1584,"")</f>
        <v/>
      </c>
      <c r="M1582" s="2" t="str">
        <f>IF(exp!N1584&lt;&gt;"",exp!N1584,"")</f>
        <v/>
      </c>
      <c r="N1582" s="2" t="str">
        <f>IF(exp!O1584&lt;&gt;"",exp!O1584,"")</f>
        <v/>
      </c>
      <c r="O1582" s="2" t="str">
        <f>IF(exp!P1584&lt;&gt;"",exp!P1584,"")</f>
        <v/>
      </c>
    </row>
    <row r="1583" spans="1:15" x14ac:dyDescent="0.25">
      <c r="A1583" s="2" t="str">
        <f>IF(exp!B1585&lt;&gt;"",exp!A1585,"")</f>
        <v/>
      </c>
      <c r="B1583" s="2" t="str">
        <f>IF(exp!B1585&lt;&gt;"",exp!B1585,"")</f>
        <v/>
      </c>
      <c r="C1583" s="2" t="str">
        <f>IF(exp!D1585&lt;&gt;"",exp!D1585,"")</f>
        <v/>
      </c>
      <c r="D1583" s="63" t="str">
        <f>IF(exp!E1585&lt;&gt;"",exp!E1585,"")</f>
        <v/>
      </c>
      <c r="E1583" s="2" t="str">
        <f>IF(exp!F1585&lt;&gt;"",exp!F1585,"")</f>
        <v/>
      </c>
      <c r="F1583" s="2" t="str">
        <f>IF(exp!G1585&lt;&gt;"",exp!G1585,"")</f>
        <v/>
      </c>
      <c r="G1583" s="2" t="str">
        <f>IF(exp!H1585&lt;&gt;"",VLOOKUP(exp!H1585,private!O:P,2,FALSE),"")</f>
        <v/>
      </c>
      <c r="H1583" s="2" t="str">
        <f>IF(exp!I1585&lt;&gt;"",exp!I1585,"")</f>
        <v/>
      </c>
      <c r="I1583" s="2" t="str">
        <f>IF(exp!J1585&lt;&gt;"",exp!J1585,"")</f>
        <v/>
      </c>
      <c r="J1583" s="2" t="str">
        <f>IF(exp!K1585&lt;&gt;"",exp!K1585,"")</f>
        <v/>
      </c>
      <c r="K1583" s="2" t="str">
        <f>IF(exp!L1585&lt;&gt;"",exp!L1585,"")</f>
        <v/>
      </c>
      <c r="L1583" s="2" t="str">
        <f>IF(exp!M1585&lt;&gt;"",exp!M1585,"")</f>
        <v/>
      </c>
      <c r="M1583" s="2" t="str">
        <f>IF(exp!N1585&lt;&gt;"",exp!N1585,"")</f>
        <v/>
      </c>
      <c r="N1583" s="2" t="str">
        <f>IF(exp!O1585&lt;&gt;"",exp!O1585,"")</f>
        <v/>
      </c>
      <c r="O1583" s="2" t="str">
        <f>IF(exp!P1585&lt;&gt;"",exp!P1585,"")</f>
        <v/>
      </c>
    </row>
    <row r="1584" spans="1:15" x14ac:dyDescent="0.25">
      <c r="A1584" s="2" t="str">
        <f>IF(exp!B1586&lt;&gt;"",exp!A1586,"")</f>
        <v/>
      </c>
      <c r="B1584" s="2" t="str">
        <f>IF(exp!B1586&lt;&gt;"",exp!B1586,"")</f>
        <v/>
      </c>
      <c r="C1584" s="2" t="str">
        <f>IF(exp!D1586&lt;&gt;"",exp!D1586,"")</f>
        <v/>
      </c>
      <c r="D1584" s="63" t="str">
        <f>IF(exp!E1586&lt;&gt;"",exp!E1586,"")</f>
        <v/>
      </c>
      <c r="E1584" s="2" t="str">
        <f>IF(exp!F1586&lt;&gt;"",exp!F1586,"")</f>
        <v/>
      </c>
      <c r="F1584" s="2" t="str">
        <f>IF(exp!G1586&lt;&gt;"",exp!G1586,"")</f>
        <v/>
      </c>
      <c r="G1584" s="2" t="str">
        <f>IF(exp!H1586&lt;&gt;"",VLOOKUP(exp!H1586,private!O:P,2,FALSE),"")</f>
        <v/>
      </c>
      <c r="H1584" s="2" t="str">
        <f>IF(exp!I1586&lt;&gt;"",exp!I1586,"")</f>
        <v/>
      </c>
      <c r="I1584" s="2" t="str">
        <f>IF(exp!J1586&lt;&gt;"",exp!J1586,"")</f>
        <v/>
      </c>
      <c r="J1584" s="2" t="str">
        <f>IF(exp!K1586&lt;&gt;"",exp!K1586,"")</f>
        <v/>
      </c>
      <c r="K1584" s="2" t="str">
        <f>IF(exp!L1586&lt;&gt;"",exp!L1586,"")</f>
        <v/>
      </c>
      <c r="L1584" s="2" t="str">
        <f>IF(exp!M1586&lt;&gt;"",exp!M1586,"")</f>
        <v/>
      </c>
      <c r="M1584" s="2" t="str">
        <f>IF(exp!N1586&lt;&gt;"",exp!N1586,"")</f>
        <v/>
      </c>
      <c r="N1584" s="2" t="str">
        <f>IF(exp!O1586&lt;&gt;"",exp!O1586,"")</f>
        <v/>
      </c>
      <c r="O1584" s="2" t="str">
        <f>IF(exp!P1586&lt;&gt;"",exp!P1586,"")</f>
        <v/>
      </c>
    </row>
    <row r="1585" spans="1:15" x14ac:dyDescent="0.25">
      <c r="A1585" s="2" t="str">
        <f>IF(exp!B1587&lt;&gt;"",exp!A1587,"")</f>
        <v/>
      </c>
      <c r="B1585" s="2" t="str">
        <f>IF(exp!B1587&lt;&gt;"",exp!B1587,"")</f>
        <v/>
      </c>
      <c r="C1585" s="2" t="str">
        <f>IF(exp!D1587&lt;&gt;"",exp!D1587,"")</f>
        <v/>
      </c>
      <c r="D1585" s="63" t="str">
        <f>IF(exp!E1587&lt;&gt;"",exp!E1587,"")</f>
        <v/>
      </c>
      <c r="E1585" s="2" t="str">
        <f>IF(exp!F1587&lt;&gt;"",exp!F1587,"")</f>
        <v/>
      </c>
      <c r="F1585" s="2" t="str">
        <f>IF(exp!G1587&lt;&gt;"",exp!G1587,"")</f>
        <v/>
      </c>
      <c r="G1585" s="2" t="str">
        <f>IF(exp!H1587&lt;&gt;"",VLOOKUP(exp!H1587,private!O:P,2,FALSE),"")</f>
        <v/>
      </c>
      <c r="H1585" s="2" t="str">
        <f>IF(exp!I1587&lt;&gt;"",exp!I1587,"")</f>
        <v/>
      </c>
      <c r="I1585" s="2" t="str">
        <f>IF(exp!J1587&lt;&gt;"",exp!J1587,"")</f>
        <v/>
      </c>
      <c r="J1585" s="2" t="str">
        <f>IF(exp!K1587&lt;&gt;"",exp!K1587,"")</f>
        <v/>
      </c>
      <c r="K1585" s="2" t="str">
        <f>IF(exp!L1587&lt;&gt;"",exp!L1587,"")</f>
        <v/>
      </c>
      <c r="L1585" s="2" t="str">
        <f>IF(exp!M1587&lt;&gt;"",exp!M1587,"")</f>
        <v/>
      </c>
      <c r="M1585" s="2" t="str">
        <f>IF(exp!N1587&lt;&gt;"",exp!N1587,"")</f>
        <v/>
      </c>
      <c r="N1585" s="2" t="str">
        <f>IF(exp!O1587&lt;&gt;"",exp!O1587,"")</f>
        <v/>
      </c>
      <c r="O1585" s="2" t="str">
        <f>IF(exp!P1587&lt;&gt;"",exp!P1587,"")</f>
        <v/>
      </c>
    </row>
    <row r="1586" spans="1:15" x14ac:dyDescent="0.25">
      <c r="A1586" s="2" t="str">
        <f>IF(exp!B1588&lt;&gt;"",exp!A1588,"")</f>
        <v/>
      </c>
      <c r="B1586" s="2" t="str">
        <f>IF(exp!B1588&lt;&gt;"",exp!B1588,"")</f>
        <v/>
      </c>
      <c r="C1586" s="2" t="str">
        <f>IF(exp!D1588&lt;&gt;"",exp!D1588,"")</f>
        <v/>
      </c>
      <c r="D1586" s="63" t="str">
        <f>IF(exp!E1588&lt;&gt;"",exp!E1588,"")</f>
        <v/>
      </c>
      <c r="E1586" s="2" t="str">
        <f>IF(exp!F1588&lt;&gt;"",exp!F1588,"")</f>
        <v/>
      </c>
      <c r="F1586" s="2" t="str">
        <f>IF(exp!G1588&lt;&gt;"",exp!G1588,"")</f>
        <v/>
      </c>
      <c r="G1586" s="2" t="str">
        <f>IF(exp!H1588&lt;&gt;"",VLOOKUP(exp!H1588,private!O:P,2,FALSE),"")</f>
        <v/>
      </c>
      <c r="H1586" s="2" t="str">
        <f>IF(exp!I1588&lt;&gt;"",exp!I1588,"")</f>
        <v/>
      </c>
      <c r="I1586" s="2" t="str">
        <f>IF(exp!J1588&lt;&gt;"",exp!J1588,"")</f>
        <v/>
      </c>
      <c r="J1586" s="2" t="str">
        <f>IF(exp!K1588&lt;&gt;"",exp!K1588,"")</f>
        <v/>
      </c>
      <c r="K1586" s="2" t="str">
        <f>IF(exp!L1588&lt;&gt;"",exp!L1588,"")</f>
        <v/>
      </c>
      <c r="L1586" s="2" t="str">
        <f>IF(exp!M1588&lt;&gt;"",exp!M1588,"")</f>
        <v/>
      </c>
      <c r="M1586" s="2" t="str">
        <f>IF(exp!N1588&lt;&gt;"",exp!N1588,"")</f>
        <v/>
      </c>
      <c r="N1586" s="2" t="str">
        <f>IF(exp!O1588&lt;&gt;"",exp!O1588,"")</f>
        <v/>
      </c>
      <c r="O1586" s="2" t="str">
        <f>IF(exp!P1588&lt;&gt;"",exp!P1588,"")</f>
        <v/>
      </c>
    </row>
    <row r="1587" spans="1:15" x14ac:dyDescent="0.25">
      <c r="A1587" s="2" t="str">
        <f>IF(exp!B1589&lt;&gt;"",exp!A1589,"")</f>
        <v/>
      </c>
      <c r="B1587" s="2" t="str">
        <f>IF(exp!B1589&lt;&gt;"",exp!B1589,"")</f>
        <v/>
      </c>
      <c r="C1587" s="2" t="str">
        <f>IF(exp!D1589&lt;&gt;"",exp!D1589,"")</f>
        <v/>
      </c>
      <c r="D1587" s="63" t="str">
        <f>IF(exp!E1589&lt;&gt;"",exp!E1589,"")</f>
        <v/>
      </c>
      <c r="E1587" s="2" t="str">
        <f>IF(exp!F1589&lt;&gt;"",exp!F1589,"")</f>
        <v/>
      </c>
      <c r="F1587" s="2" t="str">
        <f>IF(exp!G1589&lt;&gt;"",exp!G1589,"")</f>
        <v/>
      </c>
      <c r="G1587" s="2" t="str">
        <f>IF(exp!H1589&lt;&gt;"",VLOOKUP(exp!H1589,private!O:P,2,FALSE),"")</f>
        <v/>
      </c>
      <c r="H1587" s="2" t="str">
        <f>IF(exp!I1589&lt;&gt;"",exp!I1589,"")</f>
        <v/>
      </c>
      <c r="I1587" s="2" t="str">
        <f>IF(exp!J1589&lt;&gt;"",exp!J1589,"")</f>
        <v/>
      </c>
      <c r="J1587" s="2" t="str">
        <f>IF(exp!K1589&lt;&gt;"",exp!K1589,"")</f>
        <v/>
      </c>
      <c r="K1587" s="2" t="str">
        <f>IF(exp!L1589&lt;&gt;"",exp!L1589,"")</f>
        <v/>
      </c>
      <c r="L1587" s="2" t="str">
        <f>IF(exp!M1589&lt;&gt;"",exp!M1589,"")</f>
        <v/>
      </c>
      <c r="M1587" s="2" t="str">
        <f>IF(exp!N1589&lt;&gt;"",exp!N1589,"")</f>
        <v/>
      </c>
      <c r="N1587" s="2" t="str">
        <f>IF(exp!O1589&lt;&gt;"",exp!O1589,"")</f>
        <v/>
      </c>
      <c r="O1587" s="2" t="str">
        <f>IF(exp!P1589&lt;&gt;"",exp!P1589,"")</f>
        <v/>
      </c>
    </row>
    <row r="1588" spans="1:15" x14ac:dyDescent="0.25">
      <c r="A1588" s="2" t="str">
        <f>IF(exp!B1590&lt;&gt;"",exp!A1590,"")</f>
        <v/>
      </c>
      <c r="B1588" s="2" t="str">
        <f>IF(exp!B1590&lt;&gt;"",exp!B1590,"")</f>
        <v/>
      </c>
      <c r="C1588" s="2" t="str">
        <f>IF(exp!D1590&lt;&gt;"",exp!D1590,"")</f>
        <v/>
      </c>
      <c r="D1588" s="63" t="str">
        <f>IF(exp!E1590&lt;&gt;"",exp!E1590,"")</f>
        <v/>
      </c>
      <c r="E1588" s="2" t="str">
        <f>IF(exp!F1590&lt;&gt;"",exp!F1590,"")</f>
        <v/>
      </c>
      <c r="F1588" s="2" t="str">
        <f>IF(exp!G1590&lt;&gt;"",exp!G1590,"")</f>
        <v/>
      </c>
      <c r="G1588" s="2" t="str">
        <f>IF(exp!H1590&lt;&gt;"",VLOOKUP(exp!H1590,private!O:P,2,FALSE),"")</f>
        <v/>
      </c>
      <c r="H1588" s="2" t="str">
        <f>IF(exp!I1590&lt;&gt;"",exp!I1590,"")</f>
        <v/>
      </c>
      <c r="I1588" s="2" t="str">
        <f>IF(exp!J1590&lt;&gt;"",exp!J1590,"")</f>
        <v/>
      </c>
      <c r="J1588" s="2" t="str">
        <f>IF(exp!K1590&lt;&gt;"",exp!K1590,"")</f>
        <v/>
      </c>
      <c r="K1588" s="2" t="str">
        <f>IF(exp!L1590&lt;&gt;"",exp!L1590,"")</f>
        <v/>
      </c>
      <c r="L1588" s="2" t="str">
        <f>IF(exp!M1590&lt;&gt;"",exp!M1590,"")</f>
        <v/>
      </c>
      <c r="M1588" s="2" t="str">
        <f>IF(exp!N1590&lt;&gt;"",exp!N1590,"")</f>
        <v/>
      </c>
      <c r="N1588" s="2" t="str">
        <f>IF(exp!O1590&lt;&gt;"",exp!O1590,"")</f>
        <v/>
      </c>
      <c r="O1588" s="2" t="str">
        <f>IF(exp!P1590&lt;&gt;"",exp!P1590,"")</f>
        <v/>
      </c>
    </row>
    <row r="1589" spans="1:15" x14ac:dyDescent="0.25">
      <c r="A1589" s="2" t="str">
        <f>IF(exp!B1591&lt;&gt;"",exp!A1591,"")</f>
        <v/>
      </c>
      <c r="B1589" s="2" t="str">
        <f>IF(exp!B1591&lt;&gt;"",exp!B1591,"")</f>
        <v/>
      </c>
      <c r="C1589" s="2" t="str">
        <f>IF(exp!D1591&lt;&gt;"",exp!D1591,"")</f>
        <v/>
      </c>
      <c r="D1589" s="63" t="str">
        <f>IF(exp!E1591&lt;&gt;"",exp!E1591,"")</f>
        <v/>
      </c>
      <c r="E1589" s="2" t="str">
        <f>IF(exp!F1591&lt;&gt;"",exp!F1591,"")</f>
        <v/>
      </c>
      <c r="F1589" s="2" t="str">
        <f>IF(exp!G1591&lt;&gt;"",exp!G1591,"")</f>
        <v/>
      </c>
      <c r="G1589" s="2" t="str">
        <f>IF(exp!H1591&lt;&gt;"",VLOOKUP(exp!H1591,private!O:P,2,FALSE),"")</f>
        <v/>
      </c>
      <c r="H1589" s="2" t="str">
        <f>IF(exp!I1591&lt;&gt;"",exp!I1591,"")</f>
        <v/>
      </c>
      <c r="I1589" s="2" t="str">
        <f>IF(exp!J1591&lt;&gt;"",exp!J1591,"")</f>
        <v/>
      </c>
      <c r="J1589" s="2" t="str">
        <f>IF(exp!K1591&lt;&gt;"",exp!K1591,"")</f>
        <v/>
      </c>
      <c r="K1589" s="2" t="str">
        <f>IF(exp!L1591&lt;&gt;"",exp!L1591,"")</f>
        <v/>
      </c>
      <c r="L1589" s="2" t="str">
        <f>IF(exp!M1591&lt;&gt;"",exp!M1591,"")</f>
        <v/>
      </c>
      <c r="M1589" s="2" t="str">
        <f>IF(exp!N1591&lt;&gt;"",exp!N1591,"")</f>
        <v/>
      </c>
      <c r="N1589" s="2" t="str">
        <f>IF(exp!O1591&lt;&gt;"",exp!O1591,"")</f>
        <v/>
      </c>
      <c r="O1589" s="2" t="str">
        <f>IF(exp!P1591&lt;&gt;"",exp!P1591,"")</f>
        <v/>
      </c>
    </row>
    <row r="1590" spans="1:15" x14ac:dyDescent="0.25">
      <c r="A1590" s="2" t="str">
        <f>IF(exp!B1592&lt;&gt;"",exp!A1592,"")</f>
        <v/>
      </c>
      <c r="B1590" s="2" t="str">
        <f>IF(exp!B1592&lt;&gt;"",exp!B1592,"")</f>
        <v/>
      </c>
      <c r="C1590" s="2" t="str">
        <f>IF(exp!D1592&lt;&gt;"",exp!D1592,"")</f>
        <v/>
      </c>
      <c r="D1590" s="63" t="str">
        <f>IF(exp!E1592&lt;&gt;"",exp!E1592,"")</f>
        <v/>
      </c>
      <c r="E1590" s="2" t="str">
        <f>IF(exp!F1592&lt;&gt;"",exp!F1592,"")</f>
        <v/>
      </c>
      <c r="F1590" s="2" t="str">
        <f>IF(exp!G1592&lt;&gt;"",exp!G1592,"")</f>
        <v/>
      </c>
      <c r="G1590" s="2" t="str">
        <f>IF(exp!H1592&lt;&gt;"",VLOOKUP(exp!H1592,private!O:P,2,FALSE),"")</f>
        <v/>
      </c>
      <c r="H1590" s="2" t="str">
        <f>IF(exp!I1592&lt;&gt;"",exp!I1592,"")</f>
        <v/>
      </c>
      <c r="I1590" s="2" t="str">
        <f>IF(exp!J1592&lt;&gt;"",exp!J1592,"")</f>
        <v/>
      </c>
      <c r="J1590" s="2" t="str">
        <f>IF(exp!K1592&lt;&gt;"",exp!K1592,"")</f>
        <v/>
      </c>
      <c r="K1590" s="2" t="str">
        <f>IF(exp!L1592&lt;&gt;"",exp!L1592,"")</f>
        <v/>
      </c>
      <c r="L1590" s="2" t="str">
        <f>IF(exp!M1592&lt;&gt;"",exp!M1592,"")</f>
        <v/>
      </c>
      <c r="M1590" s="2" t="str">
        <f>IF(exp!N1592&lt;&gt;"",exp!N1592,"")</f>
        <v/>
      </c>
      <c r="N1590" s="2" t="str">
        <f>IF(exp!O1592&lt;&gt;"",exp!O1592,"")</f>
        <v/>
      </c>
      <c r="O1590" s="2" t="str">
        <f>IF(exp!P1592&lt;&gt;"",exp!P1592,"")</f>
        <v/>
      </c>
    </row>
    <row r="1591" spans="1:15" x14ac:dyDescent="0.25">
      <c r="A1591" s="2" t="str">
        <f>IF(exp!B1593&lt;&gt;"",exp!A1593,"")</f>
        <v/>
      </c>
      <c r="B1591" s="2" t="str">
        <f>IF(exp!B1593&lt;&gt;"",exp!B1593,"")</f>
        <v/>
      </c>
      <c r="C1591" s="2" t="str">
        <f>IF(exp!D1593&lt;&gt;"",exp!D1593,"")</f>
        <v/>
      </c>
      <c r="D1591" s="63" t="str">
        <f>IF(exp!E1593&lt;&gt;"",exp!E1593,"")</f>
        <v/>
      </c>
      <c r="E1591" s="2" t="str">
        <f>IF(exp!F1593&lt;&gt;"",exp!F1593,"")</f>
        <v/>
      </c>
      <c r="F1591" s="2" t="str">
        <f>IF(exp!G1593&lt;&gt;"",exp!G1593,"")</f>
        <v/>
      </c>
      <c r="G1591" s="2" t="str">
        <f>IF(exp!H1593&lt;&gt;"",VLOOKUP(exp!H1593,private!O:P,2,FALSE),"")</f>
        <v/>
      </c>
      <c r="H1591" s="2" t="str">
        <f>IF(exp!I1593&lt;&gt;"",exp!I1593,"")</f>
        <v/>
      </c>
      <c r="I1591" s="2" t="str">
        <f>IF(exp!J1593&lt;&gt;"",exp!J1593,"")</f>
        <v/>
      </c>
      <c r="J1591" s="2" t="str">
        <f>IF(exp!K1593&lt;&gt;"",exp!K1593,"")</f>
        <v/>
      </c>
      <c r="K1591" s="2" t="str">
        <f>IF(exp!L1593&lt;&gt;"",exp!L1593,"")</f>
        <v/>
      </c>
      <c r="L1591" s="2" t="str">
        <f>IF(exp!M1593&lt;&gt;"",exp!M1593,"")</f>
        <v/>
      </c>
      <c r="M1591" s="2" t="str">
        <f>IF(exp!N1593&lt;&gt;"",exp!N1593,"")</f>
        <v/>
      </c>
      <c r="N1591" s="2" t="str">
        <f>IF(exp!O1593&lt;&gt;"",exp!O1593,"")</f>
        <v/>
      </c>
      <c r="O1591" s="2" t="str">
        <f>IF(exp!P1593&lt;&gt;"",exp!P1593,"")</f>
        <v/>
      </c>
    </row>
    <row r="1592" spans="1:15" x14ac:dyDescent="0.25">
      <c r="A1592" s="2" t="str">
        <f>IF(exp!B1594&lt;&gt;"",exp!A1594,"")</f>
        <v/>
      </c>
      <c r="B1592" s="2" t="str">
        <f>IF(exp!B1594&lt;&gt;"",exp!B1594,"")</f>
        <v/>
      </c>
      <c r="C1592" s="2" t="str">
        <f>IF(exp!D1594&lt;&gt;"",exp!D1594,"")</f>
        <v/>
      </c>
      <c r="D1592" s="63" t="str">
        <f>IF(exp!E1594&lt;&gt;"",exp!E1594,"")</f>
        <v/>
      </c>
      <c r="E1592" s="2" t="str">
        <f>IF(exp!F1594&lt;&gt;"",exp!F1594,"")</f>
        <v/>
      </c>
      <c r="F1592" s="2" t="str">
        <f>IF(exp!G1594&lt;&gt;"",exp!G1594,"")</f>
        <v/>
      </c>
      <c r="G1592" s="2" t="str">
        <f>IF(exp!H1594&lt;&gt;"",VLOOKUP(exp!H1594,private!O:P,2,FALSE),"")</f>
        <v/>
      </c>
      <c r="H1592" s="2" t="str">
        <f>IF(exp!I1594&lt;&gt;"",exp!I1594,"")</f>
        <v/>
      </c>
      <c r="I1592" s="2" t="str">
        <f>IF(exp!J1594&lt;&gt;"",exp!J1594,"")</f>
        <v/>
      </c>
      <c r="J1592" s="2" t="str">
        <f>IF(exp!K1594&lt;&gt;"",exp!K1594,"")</f>
        <v/>
      </c>
      <c r="K1592" s="2" t="str">
        <f>IF(exp!L1594&lt;&gt;"",exp!L1594,"")</f>
        <v/>
      </c>
      <c r="L1592" s="2" t="str">
        <f>IF(exp!M1594&lt;&gt;"",exp!M1594,"")</f>
        <v/>
      </c>
      <c r="M1592" s="2" t="str">
        <f>IF(exp!N1594&lt;&gt;"",exp!N1594,"")</f>
        <v/>
      </c>
      <c r="N1592" s="2" t="str">
        <f>IF(exp!O1594&lt;&gt;"",exp!O1594,"")</f>
        <v/>
      </c>
      <c r="O1592" s="2" t="str">
        <f>IF(exp!P1594&lt;&gt;"",exp!P1594,"")</f>
        <v/>
      </c>
    </row>
    <row r="1593" spans="1:15" x14ac:dyDescent="0.25">
      <c r="A1593" s="2" t="str">
        <f>IF(exp!B1595&lt;&gt;"",exp!A1595,"")</f>
        <v/>
      </c>
      <c r="B1593" s="2" t="str">
        <f>IF(exp!B1595&lt;&gt;"",exp!B1595,"")</f>
        <v/>
      </c>
      <c r="C1593" s="2" t="str">
        <f>IF(exp!D1595&lt;&gt;"",exp!D1595,"")</f>
        <v/>
      </c>
      <c r="D1593" s="63" t="str">
        <f>IF(exp!E1595&lt;&gt;"",exp!E1595,"")</f>
        <v/>
      </c>
      <c r="E1593" s="2" t="str">
        <f>IF(exp!F1595&lt;&gt;"",exp!F1595,"")</f>
        <v/>
      </c>
      <c r="F1593" s="2" t="str">
        <f>IF(exp!G1595&lt;&gt;"",exp!G1595,"")</f>
        <v/>
      </c>
      <c r="G1593" s="2" t="str">
        <f>IF(exp!H1595&lt;&gt;"",VLOOKUP(exp!H1595,private!O:P,2,FALSE),"")</f>
        <v/>
      </c>
      <c r="H1593" s="2" t="str">
        <f>IF(exp!I1595&lt;&gt;"",exp!I1595,"")</f>
        <v/>
      </c>
      <c r="I1593" s="2" t="str">
        <f>IF(exp!J1595&lt;&gt;"",exp!J1595,"")</f>
        <v/>
      </c>
      <c r="J1593" s="2" t="str">
        <f>IF(exp!K1595&lt;&gt;"",exp!K1595,"")</f>
        <v/>
      </c>
      <c r="K1593" s="2" t="str">
        <f>IF(exp!L1595&lt;&gt;"",exp!L1595,"")</f>
        <v/>
      </c>
      <c r="L1593" s="2" t="str">
        <f>IF(exp!M1595&lt;&gt;"",exp!M1595,"")</f>
        <v/>
      </c>
      <c r="M1593" s="2" t="str">
        <f>IF(exp!N1595&lt;&gt;"",exp!N1595,"")</f>
        <v/>
      </c>
      <c r="N1593" s="2" t="str">
        <f>IF(exp!O1595&lt;&gt;"",exp!O1595,"")</f>
        <v/>
      </c>
      <c r="O1593" s="2" t="str">
        <f>IF(exp!P1595&lt;&gt;"",exp!P1595,"")</f>
        <v/>
      </c>
    </row>
    <row r="1594" spans="1:15" x14ac:dyDescent="0.25">
      <c r="A1594" s="2" t="str">
        <f>IF(exp!B1596&lt;&gt;"",exp!A1596,"")</f>
        <v/>
      </c>
      <c r="B1594" s="2" t="str">
        <f>IF(exp!B1596&lt;&gt;"",exp!B1596,"")</f>
        <v/>
      </c>
      <c r="C1594" s="2" t="str">
        <f>IF(exp!D1596&lt;&gt;"",exp!D1596,"")</f>
        <v/>
      </c>
      <c r="D1594" s="63" t="str">
        <f>IF(exp!E1596&lt;&gt;"",exp!E1596,"")</f>
        <v/>
      </c>
      <c r="E1594" s="2" t="str">
        <f>IF(exp!F1596&lt;&gt;"",exp!F1596,"")</f>
        <v/>
      </c>
      <c r="F1594" s="2" t="str">
        <f>IF(exp!G1596&lt;&gt;"",exp!G1596,"")</f>
        <v/>
      </c>
      <c r="G1594" s="2" t="str">
        <f>IF(exp!H1596&lt;&gt;"",VLOOKUP(exp!H1596,private!O:P,2,FALSE),"")</f>
        <v/>
      </c>
      <c r="H1594" s="2" t="str">
        <f>IF(exp!I1596&lt;&gt;"",exp!I1596,"")</f>
        <v/>
      </c>
      <c r="I1594" s="2" t="str">
        <f>IF(exp!J1596&lt;&gt;"",exp!J1596,"")</f>
        <v/>
      </c>
      <c r="J1594" s="2" t="str">
        <f>IF(exp!K1596&lt;&gt;"",exp!K1596,"")</f>
        <v/>
      </c>
      <c r="K1594" s="2" t="str">
        <f>IF(exp!L1596&lt;&gt;"",exp!L1596,"")</f>
        <v/>
      </c>
      <c r="L1594" s="2" t="str">
        <f>IF(exp!M1596&lt;&gt;"",exp!M1596,"")</f>
        <v/>
      </c>
      <c r="M1594" s="2" t="str">
        <f>IF(exp!N1596&lt;&gt;"",exp!N1596,"")</f>
        <v/>
      </c>
      <c r="N1594" s="2" t="str">
        <f>IF(exp!O1596&lt;&gt;"",exp!O1596,"")</f>
        <v/>
      </c>
      <c r="O1594" s="2" t="str">
        <f>IF(exp!P1596&lt;&gt;"",exp!P1596,"")</f>
        <v/>
      </c>
    </row>
    <row r="1595" spans="1:15" x14ac:dyDescent="0.25">
      <c r="A1595" s="2" t="str">
        <f>IF(exp!B1597&lt;&gt;"",exp!A1597,"")</f>
        <v/>
      </c>
      <c r="B1595" s="2" t="str">
        <f>IF(exp!B1597&lt;&gt;"",exp!B1597,"")</f>
        <v/>
      </c>
      <c r="C1595" s="2" t="str">
        <f>IF(exp!D1597&lt;&gt;"",exp!D1597,"")</f>
        <v/>
      </c>
      <c r="D1595" s="63" t="str">
        <f>IF(exp!E1597&lt;&gt;"",exp!E1597,"")</f>
        <v/>
      </c>
      <c r="E1595" s="2" t="str">
        <f>IF(exp!F1597&lt;&gt;"",exp!F1597,"")</f>
        <v/>
      </c>
      <c r="F1595" s="2" t="str">
        <f>IF(exp!G1597&lt;&gt;"",exp!G1597,"")</f>
        <v/>
      </c>
      <c r="G1595" s="2" t="str">
        <f>IF(exp!H1597&lt;&gt;"",VLOOKUP(exp!H1597,private!O:P,2,FALSE),"")</f>
        <v/>
      </c>
      <c r="H1595" s="2" t="str">
        <f>IF(exp!I1597&lt;&gt;"",exp!I1597,"")</f>
        <v/>
      </c>
      <c r="I1595" s="2" t="str">
        <f>IF(exp!J1597&lt;&gt;"",exp!J1597,"")</f>
        <v/>
      </c>
      <c r="J1595" s="2" t="str">
        <f>IF(exp!K1597&lt;&gt;"",exp!K1597,"")</f>
        <v/>
      </c>
      <c r="K1595" s="2" t="str">
        <f>IF(exp!L1597&lt;&gt;"",exp!L1597,"")</f>
        <v/>
      </c>
      <c r="L1595" s="2" t="str">
        <f>IF(exp!M1597&lt;&gt;"",exp!M1597,"")</f>
        <v/>
      </c>
      <c r="M1595" s="2" t="str">
        <f>IF(exp!N1597&lt;&gt;"",exp!N1597,"")</f>
        <v/>
      </c>
      <c r="N1595" s="2" t="str">
        <f>IF(exp!O1597&lt;&gt;"",exp!O1597,"")</f>
        <v/>
      </c>
      <c r="O1595" s="2" t="str">
        <f>IF(exp!P1597&lt;&gt;"",exp!P1597,"")</f>
        <v/>
      </c>
    </row>
    <row r="1596" spans="1:15" x14ac:dyDescent="0.25">
      <c r="A1596" s="2" t="str">
        <f>IF(exp!B1598&lt;&gt;"",exp!A1598,"")</f>
        <v/>
      </c>
      <c r="B1596" s="2" t="str">
        <f>IF(exp!B1598&lt;&gt;"",exp!B1598,"")</f>
        <v/>
      </c>
      <c r="C1596" s="2" t="str">
        <f>IF(exp!D1598&lt;&gt;"",exp!D1598,"")</f>
        <v/>
      </c>
      <c r="D1596" s="63" t="str">
        <f>IF(exp!E1598&lt;&gt;"",exp!E1598,"")</f>
        <v/>
      </c>
      <c r="E1596" s="2" t="str">
        <f>IF(exp!F1598&lt;&gt;"",exp!F1598,"")</f>
        <v/>
      </c>
      <c r="F1596" s="2" t="str">
        <f>IF(exp!G1598&lt;&gt;"",exp!G1598,"")</f>
        <v/>
      </c>
      <c r="G1596" s="2" t="str">
        <f>IF(exp!H1598&lt;&gt;"",VLOOKUP(exp!H1598,private!O:P,2,FALSE),"")</f>
        <v/>
      </c>
      <c r="H1596" s="2" t="str">
        <f>IF(exp!I1598&lt;&gt;"",exp!I1598,"")</f>
        <v/>
      </c>
      <c r="I1596" s="2" t="str">
        <f>IF(exp!J1598&lt;&gt;"",exp!J1598,"")</f>
        <v/>
      </c>
      <c r="J1596" s="2" t="str">
        <f>IF(exp!K1598&lt;&gt;"",exp!K1598,"")</f>
        <v/>
      </c>
      <c r="K1596" s="2" t="str">
        <f>IF(exp!L1598&lt;&gt;"",exp!L1598,"")</f>
        <v/>
      </c>
      <c r="L1596" s="2" t="str">
        <f>IF(exp!M1598&lt;&gt;"",exp!M1598,"")</f>
        <v/>
      </c>
      <c r="M1596" s="2" t="str">
        <f>IF(exp!N1598&lt;&gt;"",exp!N1598,"")</f>
        <v/>
      </c>
      <c r="N1596" s="2" t="str">
        <f>IF(exp!O1598&lt;&gt;"",exp!O1598,"")</f>
        <v/>
      </c>
      <c r="O1596" s="2" t="str">
        <f>IF(exp!P1598&lt;&gt;"",exp!P1598,"")</f>
        <v/>
      </c>
    </row>
    <row r="1597" spans="1:15" x14ac:dyDescent="0.25">
      <c r="A1597" s="2" t="str">
        <f>IF(exp!B1599&lt;&gt;"",exp!A1599,"")</f>
        <v/>
      </c>
      <c r="B1597" s="2" t="str">
        <f>IF(exp!B1599&lt;&gt;"",exp!B1599,"")</f>
        <v/>
      </c>
      <c r="C1597" s="2" t="str">
        <f>IF(exp!D1599&lt;&gt;"",exp!D1599,"")</f>
        <v/>
      </c>
      <c r="D1597" s="63" t="str">
        <f>IF(exp!E1599&lt;&gt;"",exp!E1599,"")</f>
        <v/>
      </c>
      <c r="E1597" s="2" t="str">
        <f>IF(exp!F1599&lt;&gt;"",exp!F1599,"")</f>
        <v/>
      </c>
      <c r="F1597" s="2" t="str">
        <f>IF(exp!G1599&lt;&gt;"",exp!G1599,"")</f>
        <v/>
      </c>
      <c r="G1597" s="2" t="str">
        <f>IF(exp!H1599&lt;&gt;"",VLOOKUP(exp!H1599,private!O:P,2,FALSE),"")</f>
        <v/>
      </c>
      <c r="H1597" s="2" t="str">
        <f>IF(exp!I1599&lt;&gt;"",exp!I1599,"")</f>
        <v/>
      </c>
      <c r="I1597" s="2" t="str">
        <f>IF(exp!J1599&lt;&gt;"",exp!J1599,"")</f>
        <v/>
      </c>
      <c r="J1597" s="2" t="str">
        <f>IF(exp!K1599&lt;&gt;"",exp!K1599,"")</f>
        <v/>
      </c>
      <c r="K1597" s="2" t="str">
        <f>IF(exp!L1599&lt;&gt;"",exp!L1599,"")</f>
        <v/>
      </c>
      <c r="L1597" s="2" t="str">
        <f>IF(exp!M1599&lt;&gt;"",exp!M1599,"")</f>
        <v/>
      </c>
      <c r="M1597" s="2" t="str">
        <f>IF(exp!N1599&lt;&gt;"",exp!N1599,"")</f>
        <v/>
      </c>
      <c r="N1597" s="2" t="str">
        <f>IF(exp!O1599&lt;&gt;"",exp!O1599,"")</f>
        <v/>
      </c>
      <c r="O1597" s="2" t="str">
        <f>IF(exp!P1599&lt;&gt;"",exp!P1599,"")</f>
        <v/>
      </c>
    </row>
    <row r="1598" spans="1:15" x14ac:dyDescent="0.25">
      <c r="A1598" s="2" t="str">
        <f>IF(exp!B1600&lt;&gt;"",exp!A1600,"")</f>
        <v/>
      </c>
      <c r="B1598" s="2" t="str">
        <f>IF(exp!B1600&lt;&gt;"",exp!B1600,"")</f>
        <v/>
      </c>
      <c r="C1598" s="2" t="str">
        <f>IF(exp!D1600&lt;&gt;"",exp!D1600,"")</f>
        <v/>
      </c>
      <c r="D1598" s="63" t="str">
        <f>IF(exp!E1600&lt;&gt;"",exp!E1600,"")</f>
        <v/>
      </c>
      <c r="E1598" s="2" t="str">
        <f>IF(exp!F1600&lt;&gt;"",exp!F1600,"")</f>
        <v/>
      </c>
      <c r="F1598" s="2" t="str">
        <f>IF(exp!G1600&lt;&gt;"",exp!G1600,"")</f>
        <v/>
      </c>
      <c r="G1598" s="2" t="str">
        <f>IF(exp!H1600&lt;&gt;"",VLOOKUP(exp!H1600,private!O:P,2,FALSE),"")</f>
        <v/>
      </c>
      <c r="H1598" s="2" t="str">
        <f>IF(exp!I1600&lt;&gt;"",exp!I1600,"")</f>
        <v/>
      </c>
      <c r="I1598" s="2" t="str">
        <f>IF(exp!J1600&lt;&gt;"",exp!J1600,"")</f>
        <v/>
      </c>
      <c r="J1598" s="2" t="str">
        <f>IF(exp!K1600&lt;&gt;"",exp!K1600,"")</f>
        <v/>
      </c>
      <c r="K1598" s="2" t="str">
        <f>IF(exp!L1600&lt;&gt;"",exp!L1600,"")</f>
        <v/>
      </c>
      <c r="L1598" s="2" t="str">
        <f>IF(exp!M1600&lt;&gt;"",exp!M1600,"")</f>
        <v/>
      </c>
      <c r="M1598" s="2" t="str">
        <f>IF(exp!N1600&lt;&gt;"",exp!N1600,"")</f>
        <v/>
      </c>
      <c r="N1598" s="2" t="str">
        <f>IF(exp!O1600&lt;&gt;"",exp!O1600,"")</f>
        <v/>
      </c>
      <c r="O1598" s="2" t="str">
        <f>IF(exp!P1600&lt;&gt;"",exp!P1600,"")</f>
        <v/>
      </c>
    </row>
    <row r="1599" spans="1:15" x14ac:dyDescent="0.25">
      <c r="A1599" s="2" t="str">
        <f>IF(exp!B1601&lt;&gt;"",exp!A1601,"")</f>
        <v/>
      </c>
      <c r="B1599" s="2" t="str">
        <f>IF(exp!B1601&lt;&gt;"",exp!B1601,"")</f>
        <v/>
      </c>
      <c r="C1599" s="2" t="str">
        <f>IF(exp!D1601&lt;&gt;"",exp!D1601,"")</f>
        <v/>
      </c>
      <c r="D1599" s="63" t="str">
        <f>IF(exp!E1601&lt;&gt;"",exp!E1601,"")</f>
        <v/>
      </c>
      <c r="E1599" s="2" t="str">
        <f>IF(exp!F1601&lt;&gt;"",exp!F1601,"")</f>
        <v/>
      </c>
      <c r="F1599" s="2" t="str">
        <f>IF(exp!G1601&lt;&gt;"",exp!G1601,"")</f>
        <v/>
      </c>
      <c r="G1599" s="2" t="str">
        <f>IF(exp!H1601&lt;&gt;"",VLOOKUP(exp!H1601,private!O:P,2,FALSE),"")</f>
        <v/>
      </c>
      <c r="H1599" s="2" t="str">
        <f>IF(exp!I1601&lt;&gt;"",exp!I1601,"")</f>
        <v/>
      </c>
      <c r="I1599" s="2" t="str">
        <f>IF(exp!J1601&lt;&gt;"",exp!J1601,"")</f>
        <v/>
      </c>
      <c r="J1599" s="2" t="str">
        <f>IF(exp!K1601&lt;&gt;"",exp!K1601,"")</f>
        <v/>
      </c>
      <c r="K1599" s="2" t="str">
        <f>IF(exp!L1601&lt;&gt;"",exp!L1601,"")</f>
        <v/>
      </c>
      <c r="L1599" s="2" t="str">
        <f>IF(exp!M1601&lt;&gt;"",exp!M1601,"")</f>
        <v/>
      </c>
      <c r="M1599" s="2" t="str">
        <f>IF(exp!N1601&lt;&gt;"",exp!N1601,"")</f>
        <v/>
      </c>
      <c r="N1599" s="2" t="str">
        <f>IF(exp!O1601&lt;&gt;"",exp!O1601,"")</f>
        <v/>
      </c>
      <c r="O1599" s="2" t="str">
        <f>IF(exp!P1601&lt;&gt;"",exp!P1601,"")</f>
        <v/>
      </c>
    </row>
    <row r="1600" spans="1:15" x14ac:dyDescent="0.25">
      <c r="A1600" s="2" t="str">
        <f>IF(exp!B1602&lt;&gt;"",exp!A1602,"")</f>
        <v/>
      </c>
      <c r="B1600" s="2" t="str">
        <f>IF(exp!B1602&lt;&gt;"",exp!B1602,"")</f>
        <v/>
      </c>
      <c r="C1600" s="2" t="str">
        <f>IF(exp!D1602&lt;&gt;"",exp!D1602,"")</f>
        <v/>
      </c>
      <c r="D1600" s="63" t="str">
        <f>IF(exp!E1602&lt;&gt;"",exp!E1602,"")</f>
        <v/>
      </c>
      <c r="E1600" s="2" t="str">
        <f>IF(exp!F1602&lt;&gt;"",exp!F1602,"")</f>
        <v/>
      </c>
      <c r="F1600" s="2" t="str">
        <f>IF(exp!G1602&lt;&gt;"",exp!G1602,"")</f>
        <v/>
      </c>
      <c r="G1600" s="2" t="str">
        <f>IF(exp!H1602&lt;&gt;"",VLOOKUP(exp!H1602,private!O:P,2,FALSE),"")</f>
        <v/>
      </c>
      <c r="H1600" s="2" t="str">
        <f>IF(exp!I1602&lt;&gt;"",exp!I1602,"")</f>
        <v/>
      </c>
      <c r="I1600" s="2" t="str">
        <f>IF(exp!J1602&lt;&gt;"",exp!J1602,"")</f>
        <v/>
      </c>
      <c r="J1600" s="2" t="str">
        <f>IF(exp!K1602&lt;&gt;"",exp!K1602,"")</f>
        <v/>
      </c>
      <c r="K1600" s="2" t="str">
        <f>IF(exp!L1602&lt;&gt;"",exp!L1602,"")</f>
        <v/>
      </c>
      <c r="L1600" s="2" t="str">
        <f>IF(exp!M1602&lt;&gt;"",exp!M1602,"")</f>
        <v/>
      </c>
      <c r="M1600" s="2" t="str">
        <f>IF(exp!N1602&lt;&gt;"",exp!N1602,"")</f>
        <v/>
      </c>
      <c r="N1600" s="2" t="str">
        <f>IF(exp!O1602&lt;&gt;"",exp!O1602,"")</f>
        <v/>
      </c>
      <c r="O1600" s="2" t="str">
        <f>IF(exp!P1602&lt;&gt;"",exp!P1602,"")</f>
        <v/>
      </c>
    </row>
    <row r="1601" spans="1:15" x14ac:dyDescent="0.25">
      <c r="A1601" s="2" t="str">
        <f>IF(exp!B1603&lt;&gt;"",exp!A1603,"")</f>
        <v/>
      </c>
      <c r="B1601" s="2" t="str">
        <f>IF(exp!B1603&lt;&gt;"",exp!B1603,"")</f>
        <v/>
      </c>
      <c r="C1601" s="2" t="str">
        <f>IF(exp!D1603&lt;&gt;"",exp!D1603,"")</f>
        <v/>
      </c>
      <c r="D1601" s="63" t="str">
        <f>IF(exp!E1603&lt;&gt;"",exp!E1603,"")</f>
        <v/>
      </c>
      <c r="E1601" s="2" t="str">
        <f>IF(exp!F1603&lt;&gt;"",exp!F1603,"")</f>
        <v/>
      </c>
      <c r="F1601" s="2" t="str">
        <f>IF(exp!G1603&lt;&gt;"",exp!G1603,"")</f>
        <v/>
      </c>
      <c r="G1601" s="2" t="str">
        <f>IF(exp!H1603&lt;&gt;"",VLOOKUP(exp!H1603,private!O:P,2,FALSE),"")</f>
        <v/>
      </c>
      <c r="H1601" s="2" t="str">
        <f>IF(exp!I1603&lt;&gt;"",exp!I1603,"")</f>
        <v/>
      </c>
      <c r="I1601" s="2" t="str">
        <f>IF(exp!J1603&lt;&gt;"",exp!J1603,"")</f>
        <v/>
      </c>
      <c r="J1601" s="2" t="str">
        <f>IF(exp!K1603&lt;&gt;"",exp!K1603,"")</f>
        <v/>
      </c>
      <c r="K1601" s="2" t="str">
        <f>IF(exp!L1603&lt;&gt;"",exp!L1603,"")</f>
        <v/>
      </c>
      <c r="L1601" s="2" t="str">
        <f>IF(exp!M1603&lt;&gt;"",exp!M1603,"")</f>
        <v/>
      </c>
      <c r="M1601" s="2" t="str">
        <f>IF(exp!N1603&lt;&gt;"",exp!N1603,"")</f>
        <v/>
      </c>
      <c r="N1601" s="2" t="str">
        <f>IF(exp!O1603&lt;&gt;"",exp!O1603,"")</f>
        <v/>
      </c>
      <c r="O1601" s="2" t="str">
        <f>IF(exp!P1603&lt;&gt;"",exp!P1603,"")</f>
        <v/>
      </c>
    </row>
    <row r="1602" spans="1:15" x14ac:dyDescent="0.25">
      <c r="A1602" s="2" t="str">
        <f>IF(exp!B1604&lt;&gt;"",exp!A1604,"")</f>
        <v/>
      </c>
      <c r="B1602" s="2" t="str">
        <f>IF(exp!B1604&lt;&gt;"",exp!B1604,"")</f>
        <v/>
      </c>
      <c r="C1602" s="2" t="str">
        <f>IF(exp!D1604&lt;&gt;"",exp!D1604,"")</f>
        <v/>
      </c>
      <c r="D1602" s="63" t="str">
        <f>IF(exp!E1604&lt;&gt;"",exp!E1604,"")</f>
        <v/>
      </c>
      <c r="E1602" s="2" t="str">
        <f>IF(exp!F1604&lt;&gt;"",exp!F1604,"")</f>
        <v/>
      </c>
      <c r="F1602" s="2" t="str">
        <f>IF(exp!G1604&lt;&gt;"",exp!G1604,"")</f>
        <v/>
      </c>
      <c r="G1602" s="2" t="str">
        <f>IF(exp!H1604&lt;&gt;"",VLOOKUP(exp!H1604,private!O:P,2,FALSE),"")</f>
        <v/>
      </c>
      <c r="H1602" s="2" t="str">
        <f>IF(exp!I1604&lt;&gt;"",exp!I1604,"")</f>
        <v/>
      </c>
      <c r="I1602" s="2" t="str">
        <f>IF(exp!J1604&lt;&gt;"",exp!J1604,"")</f>
        <v/>
      </c>
      <c r="J1602" s="2" t="str">
        <f>IF(exp!K1604&lt;&gt;"",exp!K1604,"")</f>
        <v/>
      </c>
      <c r="K1602" s="2" t="str">
        <f>IF(exp!L1604&lt;&gt;"",exp!L1604,"")</f>
        <v/>
      </c>
      <c r="L1602" s="2" t="str">
        <f>IF(exp!M1604&lt;&gt;"",exp!M1604,"")</f>
        <v/>
      </c>
      <c r="M1602" s="2" t="str">
        <f>IF(exp!N1604&lt;&gt;"",exp!N1604,"")</f>
        <v/>
      </c>
      <c r="N1602" s="2" t="str">
        <f>IF(exp!O1604&lt;&gt;"",exp!O1604,"")</f>
        <v/>
      </c>
      <c r="O1602" s="2" t="str">
        <f>IF(exp!P1604&lt;&gt;"",exp!P1604,"")</f>
        <v/>
      </c>
    </row>
    <row r="1603" spans="1:15" x14ac:dyDescent="0.25">
      <c r="A1603" s="2" t="str">
        <f>IF(exp!B1605&lt;&gt;"",exp!A1605,"")</f>
        <v/>
      </c>
      <c r="B1603" s="2" t="str">
        <f>IF(exp!B1605&lt;&gt;"",exp!B1605,"")</f>
        <v/>
      </c>
      <c r="C1603" s="2" t="str">
        <f>IF(exp!D1605&lt;&gt;"",exp!D1605,"")</f>
        <v/>
      </c>
      <c r="D1603" s="63" t="str">
        <f>IF(exp!E1605&lt;&gt;"",exp!E1605,"")</f>
        <v/>
      </c>
      <c r="E1603" s="2" t="str">
        <f>IF(exp!F1605&lt;&gt;"",exp!F1605,"")</f>
        <v/>
      </c>
      <c r="F1603" s="2" t="str">
        <f>IF(exp!G1605&lt;&gt;"",exp!G1605,"")</f>
        <v/>
      </c>
      <c r="G1603" s="2" t="str">
        <f>IF(exp!H1605&lt;&gt;"",VLOOKUP(exp!H1605,private!O:P,2,FALSE),"")</f>
        <v/>
      </c>
      <c r="H1603" s="2" t="str">
        <f>IF(exp!I1605&lt;&gt;"",exp!I1605,"")</f>
        <v/>
      </c>
      <c r="I1603" s="2" t="str">
        <f>IF(exp!J1605&lt;&gt;"",exp!J1605,"")</f>
        <v/>
      </c>
      <c r="J1603" s="2" t="str">
        <f>IF(exp!K1605&lt;&gt;"",exp!K1605,"")</f>
        <v/>
      </c>
      <c r="K1603" s="2" t="str">
        <f>IF(exp!L1605&lt;&gt;"",exp!L1605,"")</f>
        <v/>
      </c>
      <c r="L1603" s="2" t="str">
        <f>IF(exp!M1605&lt;&gt;"",exp!M1605,"")</f>
        <v/>
      </c>
      <c r="M1603" s="2" t="str">
        <f>IF(exp!N1605&lt;&gt;"",exp!N1605,"")</f>
        <v/>
      </c>
      <c r="N1603" s="2" t="str">
        <f>IF(exp!O1605&lt;&gt;"",exp!O1605,"")</f>
        <v/>
      </c>
      <c r="O1603" s="2" t="str">
        <f>IF(exp!P1605&lt;&gt;"",exp!P1605,"")</f>
        <v/>
      </c>
    </row>
    <row r="1604" spans="1:15" x14ac:dyDescent="0.25">
      <c r="A1604" s="2" t="str">
        <f>IF(exp!B1606&lt;&gt;"",exp!A1606,"")</f>
        <v/>
      </c>
      <c r="B1604" s="2" t="str">
        <f>IF(exp!B1606&lt;&gt;"",exp!B1606,"")</f>
        <v/>
      </c>
      <c r="C1604" s="2" t="str">
        <f>IF(exp!D1606&lt;&gt;"",exp!D1606,"")</f>
        <v/>
      </c>
      <c r="D1604" s="63" t="str">
        <f>IF(exp!E1606&lt;&gt;"",exp!E1606,"")</f>
        <v/>
      </c>
      <c r="E1604" s="2" t="str">
        <f>IF(exp!F1606&lt;&gt;"",exp!F1606,"")</f>
        <v/>
      </c>
      <c r="F1604" s="2" t="str">
        <f>IF(exp!G1606&lt;&gt;"",exp!G1606,"")</f>
        <v/>
      </c>
      <c r="G1604" s="2" t="str">
        <f>IF(exp!H1606&lt;&gt;"",VLOOKUP(exp!H1606,private!O:P,2,FALSE),"")</f>
        <v/>
      </c>
      <c r="H1604" s="2" t="str">
        <f>IF(exp!I1606&lt;&gt;"",exp!I1606,"")</f>
        <v/>
      </c>
      <c r="I1604" s="2" t="str">
        <f>IF(exp!J1606&lt;&gt;"",exp!J1606,"")</f>
        <v/>
      </c>
      <c r="J1604" s="2" t="str">
        <f>IF(exp!K1606&lt;&gt;"",exp!K1606,"")</f>
        <v/>
      </c>
      <c r="K1604" s="2" t="str">
        <f>IF(exp!L1606&lt;&gt;"",exp!L1606,"")</f>
        <v/>
      </c>
      <c r="L1604" s="2" t="str">
        <f>IF(exp!M1606&lt;&gt;"",exp!M1606,"")</f>
        <v/>
      </c>
      <c r="M1604" s="2" t="str">
        <f>IF(exp!N1606&lt;&gt;"",exp!N1606,"")</f>
        <v/>
      </c>
      <c r="N1604" s="2" t="str">
        <f>IF(exp!O1606&lt;&gt;"",exp!O1606,"")</f>
        <v/>
      </c>
      <c r="O1604" s="2" t="str">
        <f>IF(exp!P1606&lt;&gt;"",exp!P1606,"")</f>
        <v/>
      </c>
    </row>
    <row r="1605" spans="1:15" x14ac:dyDescent="0.25">
      <c r="A1605" s="2" t="str">
        <f>IF(exp!B1607&lt;&gt;"",exp!A1607,"")</f>
        <v/>
      </c>
      <c r="B1605" s="2" t="str">
        <f>IF(exp!B1607&lt;&gt;"",exp!B1607,"")</f>
        <v/>
      </c>
      <c r="C1605" s="2" t="str">
        <f>IF(exp!D1607&lt;&gt;"",exp!D1607,"")</f>
        <v/>
      </c>
      <c r="D1605" s="63" t="str">
        <f>IF(exp!E1607&lt;&gt;"",exp!E1607,"")</f>
        <v/>
      </c>
      <c r="E1605" s="2" t="str">
        <f>IF(exp!F1607&lt;&gt;"",exp!F1607,"")</f>
        <v/>
      </c>
      <c r="F1605" s="2" t="str">
        <f>IF(exp!G1607&lt;&gt;"",exp!G1607,"")</f>
        <v/>
      </c>
      <c r="G1605" s="2" t="str">
        <f>IF(exp!H1607&lt;&gt;"",VLOOKUP(exp!H1607,private!O:P,2,FALSE),"")</f>
        <v/>
      </c>
      <c r="H1605" s="2" t="str">
        <f>IF(exp!I1607&lt;&gt;"",exp!I1607,"")</f>
        <v/>
      </c>
      <c r="I1605" s="2" t="str">
        <f>IF(exp!J1607&lt;&gt;"",exp!J1607,"")</f>
        <v/>
      </c>
      <c r="J1605" s="2" t="str">
        <f>IF(exp!K1607&lt;&gt;"",exp!K1607,"")</f>
        <v/>
      </c>
      <c r="K1605" s="2" t="str">
        <f>IF(exp!L1607&lt;&gt;"",exp!L1607,"")</f>
        <v/>
      </c>
      <c r="L1605" s="2" t="str">
        <f>IF(exp!M1607&lt;&gt;"",exp!M1607,"")</f>
        <v/>
      </c>
      <c r="M1605" s="2" t="str">
        <f>IF(exp!N1607&lt;&gt;"",exp!N1607,"")</f>
        <v/>
      </c>
      <c r="N1605" s="2" t="str">
        <f>IF(exp!O1607&lt;&gt;"",exp!O1607,"")</f>
        <v/>
      </c>
      <c r="O1605" s="2" t="str">
        <f>IF(exp!P1607&lt;&gt;"",exp!P1607,"")</f>
        <v/>
      </c>
    </row>
    <row r="1606" spans="1:15" x14ac:dyDescent="0.25">
      <c r="A1606" s="2" t="str">
        <f>IF(exp!B1608&lt;&gt;"",exp!A1608,"")</f>
        <v/>
      </c>
      <c r="B1606" s="2" t="str">
        <f>IF(exp!B1608&lt;&gt;"",exp!B1608,"")</f>
        <v/>
      </c>
      <c r="C1606" s="2" t="str">
        <f>IF(exp!D1608&lt;&gt;"",exp!D1608,"")</f>
        <v/>
      </c>
      <c r="D1606" s="63" t="str">
        <f>IF(exp!E1608&lt;&gt;"",exp!E1608,"")</f>
        <v/>
      </c>
      <c r="E1606" s="2" t="str">
        <f>IF(exp!F1608&lt;&gt;"",exp!F1608,"")</f>
        <v/>
      </c>
      <c r="F1606" s="2" t="str">
        <f>IF(exp!G1608&lt;&gt;"",exp!G1608,"")</f>
        <v/>
      </c>
      <c r="G1606" s="2" t="str">
        <f>IF(exp!H1608&lt;&gt;"",VLOOKUP(exp!H1608,private!O:P,2,FALSE),"")</f>
        <v/>
      </c>
      <c r="H1606" s="2" t="str">
        <f>IF(exp!I1608&lt;&gt;"",exp!I1608,"")</f>
        <v/>
      </c>
      <c r="I1606" s="2" t="str">
        <f>IF(exp!J1608&lt;&gt;"",exp!J1608,"")</f>
        <v/>
      </c>
      <c r="J1606" s="2" t="str">
        <f>IF(exp!K1608&lt;&gt;"",exp!K1608,"")</f>
        <v/>
      </c>
      <c r="K1606" s="2" t="str">
        <f>IF(exp!L1608&lt;&gt;"",exp!L1608,"")</f>
        <v/>
      </c>
      <c r="L1606" s="2" t="str">
        <f>IF(exp!M1608&lt;&gt;"",exp!M1608,"")</f>
        <v/>
      </c>
      <c r="M1606" s="2" t="str">
        <f>IF(exp!N1608&lt;&gt;"",exp!N1608,"")</f>
        <v/>
      </c>
      <c r="N1606" s="2" t="str">
        <f>IF(exp!O1608&lt;&gt;"",exp!O1608,"")</f>
        <v/>
      </c>
      <c r="O1606" s="2" t="str">
        <f>IF(exp!P1608&lt;&gt;"",exp!P1608,"")</f>
        <v/>
      </c>
    </row>
    <row r="1607" spans="1:15" x14ac:dyDescent="0.25">
      <c r="A1607" s="2" t="str">
        <f>IF(exp!B1609&lt;&gt;"",exp!A1609,"")</f>
        <v/>
      </c>
      <c r="B1607" s="2" t="str">
        <f>IF(exp!B1609&lt;&gt;"",exp!B1609,"")</f>
        <v/>
      </c>
      <c r="C1607" s="2" t="str">
        <f>IF(exp!D1609&lt;&gt;"",exp!D1609,"")</f>
        <v/>
      </c>
      <c r="D1607" s="63" t="str">
        <f>IF(exp!E1609&lt;&gt;"",exp!E1609,"")</f>
        <v/>
      </c>
      <c r="E1607" s="2" t="str">
        <f>IF(exp!F1609&lt;&gt;"",exp!F1609,"")</f>
        <v/>
      </c>
      <c r="F1607" s="2" t="str">
        <f>IF(exp!G1609&lt;&gt;"",exp!G1609,"")</f>
        <v/>
      </c>
      <c r="G1607" s="2" t="str">
        <f>IF(exp!H1609&lt;&gt;"",VLOOKUP(exp!H1609,private!O:P,2,FALSE),"")</f>
        <v/>
      </c>
      <c r="H1607" s="2" t="str">
        <f>IF(exp!I1609&lt;&gt;"",exp!I1609,"")</f>
        <v/>
      </c>
      <c r="I1607" s="2" t="str">
        <f>IF(exp!J1609&lt;&gt;"",exp!J1609,"")</f>
        <v/>
      </c>
      <c r="J1607" s="2" t="str">
        <f>IF(exp!K1609&lt;&gt;"",exp!K1609,"")</f>
        <v/>
      </c>
      <c r="K1607" s="2" t="str">
        <f>IF(exp!L1609&lt;&gt;"",exp!L1609,"")</f>
        <v/>
      </c>
      <c r="L1607" s="2" t="str">
        <f>IF(exp!M1609&lt;&gt;"",exp!M1609,"")</f>
        <v/>
      </c>
      <c r="M1607" s="2" t="str">
        <f>IF(exp!N1609&lt;&gt;"",exp!N1609,"")</f>
        <v/>
      </c>
      <c r="N1607" s="2" t="str">
        <f>IF(exp!O1609&lt;&gt;"",exp!O1609,"")</f>
        <v/>
      </c>
      <c r="O1607" s="2" t="str">
        <f>IF(exp!P1609&lt;&gt;"",exp!P1609,"")</f>
        <v/>
      </c>
    </row>
    <row r="1608" spans="1:15" x14ac:dyDescent="0.25">
      <c r="A1608" s="2" t="str">
        <f>IF(exp!B1610&lt;&gt;"",exp!A1610,"")</f>
        <v/>
      </c>
      <c r="B1608" s="2" t="str">
        <f>IF(exp!B1610&lt;&gt;"",exp!B1610,"")</f>
        <v/>
      </c>
      <c r="C1608" s="2" t="str">
        <f>IF(exp!D1610&lt;&gt;"",exp!D1610,"")</f>
        <v/>
      </c>
      <c r="D1608" s="63" t="str">
        <f>IF(exp!E1610&lt;&gt;"",exp!E1610,"")</f>
        <v/>
      </c>
      <c r="E1608" s="2" t="str">
        <f>IF(exp!F1610&lt;&gt;"",exp!F1610,"")</f>
        <v/>
      </c>
      <c r="F1608" s="2" t="str">
        <f>IF(exp!G1610&lt;&gt;"",exp!G1610,"")</f>
        <v/>
      </c>
      <c r="G1608" s="2" t="str">
        <f>IF(exp!H1610&lt;&gt;"",VLOOKUP(exp!H1610,private!O:P,2,FALSE),"")</f>
        <v/>
      </c>
      <c r="H1608" s="2" t="str">
        <f>IF(exp!I1610&lt;&gt;"",exp!I1610,"")</f>
        <v/>
      </c>
      <c r="I1608" s="2" t="str">
        <f>IF(exp!J1610&lt;&gt;"",exp!J1610,"")</f>
        <v/>
      </c>
      <c r="J1608" s="2" t="str">
        <f>IF(exp!K1610&lt;&gt;"",exp!K1610,"")</f>
        <v/>
      </c>
      <c r="K1608" s="2" t="str">
        <f>IF(exp!L1610&lt;&gt;"",exp!L1610,"")</f>
        <v/>
      </c>
      <c r="L1608" s="2" t="str">
        <f>IF(exp!M1610&lt;&gt;"",exp!M1610,"")</f>
        <v/>
      </c>
      <c r="M1608" s="2" t="str">
        <f>IF(exp!N1610&lt;&gt;"",exp!N1610,"")</f>
        <v/>
      </c>
      <c r="N1608" s="2" t="str">
        <f>IF(exp!O1610&lt;&gt;"",exp!O1610,"")</f>
        <v/>
      </c>
      <c r="O1608" s="2" t="str">
        <f>IF(exp!P1610&lt;&gt;"",exp!P1610,"")</f>
        <v/>
      </c>
    </row>
    <row r="1609" spans="1:15" x14ac:dyDescent="0.25">
      <c r="A1609" s="2" t="str">
        <f>IF(exp!B1611&lt;&gt;"",exp!A1611,"")</f>
        <v/>
      </c>
      <c r="B1609" s="2" t="str">
        <f>IF(exp!B1611&lt;&gt;"",exp!B1611,"")</f>
        <v/>
      </c>
      <c r="C1609" s="2" t="str">
        <f>IF(exp!D1611&lt;&gt;"",exp!D1611,"")</f>
        <v/>
      </c>
      <c r="D1609" s="63" t="str">
        <f>IF(exp!E1611&lt;&gt;"",exp!E1611,"")</f>
        <v/>
      </c>
      <c r="E1609" s="2" t="str">
        <f>IF(exp!F1611&lt;&gt;"",exp!F1611,"")</f>
        <v/>
      </c>
      <c r="F1609" s="2" t="str">
        <f>IF(exp!G1611&lt;&gt;"",exp!G1611,"")</f>
        <v/>
      </c>
      <c r="G1609" s="2" t="str">
        <f>IF(exp!H1611&lt;&gt;"",VLOOKUP(exp!H1611,private!O:P,2,FALSE),"")</f>
        <v/>
      </c>
      <c r="H1609" s="2" t="str">
        <f>IF(exp!I1611&lt;&gt;"",exp!I1611,"")</f>
        <v/>
      </c>
      <c r="I1609" s="2" t="str">
        <f>IF(exp!J1611&lt;&gt;"",exp!J1611,"")</f>
        <v/>
      </c>
      <c r="J1609" s="2" t="str">
        <f>IF(exp!K1611&lt;&gt;"",exp!K1611,"")</f>
        <v/>
      </c>
      <c r="K1609" s="2" t="str">
        <f>IF(exp!L1611&lt;&gt;"",exp!L1611,"")</f>
        <v/>
      </c>
      <c r="L1609" s="2" t="str">
        <f>IF(exp!M1611&lt;&gt;"",exp!M1611,"")</f>
        <v/>
      </c>
      <c r="M1609" s="2" t="str">
        <f>IF(exp!N1611&lt;&gt;"",exp!N1611,"")</f>
        <v/>
      </c>
      <c r="N1609" s="2" t="str">
        <f>IF(exp!O1611&lt;&gt;"",exp!O1611,"")</f>
        <v/>
      </c>
      <c r="O1609" s="2" t="str">
        <f>IF(exp!P1611&lt;&gt;"",exp!P1611,"")</f>
        <v/>
      </c>
    </row>
    <row r="1610" spans="1:15" x14ac:dyDescent="0.25">
      <c r="A1610" s="2" t="str">
        <f>IF(exp!B1612&lt;&gt;"",exp!A1612,"")</f>
        <v/>
      </c>
      <c r="B1610" s="2" t="str">
        <f>IF(exp!B1612&lt;&gt;"",exp!B1612,"")</f>
        <v/>
      </c>
      <c r="C1610" s="2" t="str">
        <f>IF(exp!D1612&lt;&gt;"",exp!D1612,"")</f>
        <v/>
      </c>
      <c r="D1610" s="63" t="str">
        <f>IF(exp!E1612&lt;&gt;"",exp!E1612,"")</f>
        <v/>
      </c>
      <c r="E1610" s="2" t="str">
        <f>IF(exp!F1612&lt;&gt;"",exp!F1612,"")</f>
        <v/>
      </c>
      <c r="F1610" s="2" t="str">
        <f>IF(exp!G1612&lt;&gt;"",exp!G1612,"")</f>
        <v/>
      </c>
      <c r="G1610" s="2" t="str">
        <f>IF(exp!H1612&lt;&gt;"",VLOOKUP(exp!H1612,private!O:P,2,FALSE),"")</f>
        <v/>
      </c>
      <c r="H1610" s="2" t="str">
        <f>IF(exp!I1612&lt;&gt;"",exp!I1612,"")</f>
        <v/>
      </c>
      <c r="I1610" s="2" t="str">
        <f>IF(exp!J1612&lt;&gt;"",exp!J1612,"")</f>
        <v/>
      </c>
      <c r="J1610" s="2" t="str">
        <f>IF(exp!K1612&lt;&gt;"",exp!K1612,"")</f>
        <v/>
      </c>
      <c r="K1610" s="2" t="str">
        <f>IF(exp!L1612&lt;&gt;"",exp!L1612,"")</f>
        <v/>
      </c>
      <c r="L1610" s="2" t="str">
        <f>IF(exp!M1612&lt;&gt;"",exp!M1612,"")</f>
        <v/>
      </c>
      <c r="M1610" s="2" t="str">
        <f>IF(exp!N1612&lt;&gt;"",exp!N1612,"")</f>
        <v/>
      </c>
      <c r="N1610" s="2" t="str">
        <f>IF(exp!O1612&lt;&gt;"",exp!O1612,"")</f>
        <v/>
      </c>
      <c r="O1610" s="2" t="str">
        <f>IF(exp!P1612&lt;&gt;"",exp!P1612,"")</f>
        <v/>
      </c>
    </row>
    <row r="1611" spans="1:15" x14ac:dyDescent="0.25">
      <c r="A1611" s="2" t="str">
        <f>IF(exp!B1613&lt;&gt;"",exp!A1613,"")</f>
        <v/>
      </c>
      <c r="B1611" s="2" t="str">
        <f>IF(exp!B1613&lt;&gt;"",exp!B1613,"")</f>
        <v/>
      </c>
      <c r="C1611" s="2" t="str">
        <f>IF(exp!D1613&lt;&gt;"",exp!D1613,"")</f>
        <v/>
      </c>
      <c r="D1611" s="63" t="str">
        <f>IF(exp!E1613&lt;&gt;"",exp!E1613,"")</f>
        <v/>
      </c>
      <c r="E1611" s="2" t="str">
        <f>IF(exp!F1613&lt;&gt;"",exp!F1613,"")</f>
        <v/>
      </c>
      <c r="F1611" s="2" t="str">
        <f>IF(exp!G1613&lt;&gt;"",exp!G1613,"")</f>
        <v/>
      </c>
      <c r="G1611" s="2" t="str">
        <f>IF(exp!H1613&lt;&gt;"",VLOOKUP(exp!H1613,private!O:P,2,FALSE),"")</f>
        <v/>
      </c>
      <c r="H1611" s="2" t="str">
        <f>IF(exp!I1613&lt;&gt;"",exp!I1613,"")</f>
        <v/>
      </c>
      <c r="I1611" s="2" t="str">
        <f>IF(exp!J1613&lt;&gt;"",exp!J1613,"")</f>
        <v/>
      </c>
      <c r="J1611" s="2" t="str">
        <f>IF(exp!K1613&lt;&gt;"",exp!K1613,"")</f>
        <v/>
      </c>
      <c r="K1611" s="2" t="str">
        <f>IF(exp!L1613&lt;&gt;"",exp!L1613,"")</f>
        <v/>
      </c>
      <c r="L1611" s="2" t="str">
        <f>IF(exp!M1613&lt;&gt;"",exp!M1613,"")</f>
        <v/>
      </c>
      <c r="M1611" s="2" t="str">
        <f>IF(exp!N1613&lt;&gt;"",exp!N1613,"")</f>
        <v/>
      </c>
      <c r="N1611" s="2" t="str">
        <f>IF(exp!O1613&lt;&gt;"",exp!O1613,"")</f>
        <v/>
      </c>
      <c r="O1611" s="2" t="str">
        <f>IF(exp!P1613&lt;&gt;"",exp!P1613,"")</f>
        <v/>
      </c>
    </row>
    <row r="1612" spans="1:15" x14ac:dyDescent="0.25">
      <c r="A1612" s="2" t="str">
        <f>IF(exp!B1614&lt;&gt;"",exp!A1614,"")</f>
        <v/>
      </c>
      <c r="B1612" s="2" t="str">
        <f>IF(exp!B1614&lt;&gt;"",exp!B1614,"")</f>
        <v/>
      </c>
      <c r="C1612" s="2" t="str">
        <f>IF(exp!D1614&lt;&gt;"",exp!D1614,"")</f>
        <v/>
      </c>
      <c r="D1612" s="63" t="str">
        <f>IF(exp!E1614&lt;&gt;"",exp!E1614,"")</f>
        <v/>
      </c>
      <c r="E1612" s="2" t="str">
        <f>IF(exp!F1614&lt;&gt;"",exp!F1614,"")</f>
        <v/>
      </c>
      <c r="F1612" s="2" t="str">
        <f>IF(exp!G1614&lt;&gt;"",exp!G1614,"")</f>
        <v/>
      </c>
      <c r="G1612" s="2" t="str">
        <f>IF(exp!H1614&lt;&gt;"",VLOOKUP(exp!H1614,private!O:P,2,FALSE),"")</f>
        <v/>
      </c>
      <c r="H1612" s="2" t="str">
        <f>IF(exp!I1614&lt;&gt;"",exp!I1614,"")</f>
        <v/>
      </c>
      <c r="I1612" s="2" t="str">
        <f>IF(exp!J1614&lt;&gt;"",exp!J1614,"")</f>
        <v/>
      </c>
      <c r="J1612" s="2" t="str">
        <f>IF(exp!K1614&lt;&gt;"",exp!K1614,"")</f>
        <v/>
      </c>
      <c r="K1612" s="2" t="str">
        <f>IF(exp!L1614&lt;&gt;"",exp!L1614,"")</f>
        <v/>
      </c>
      <c r="L1612" s="2" t="str">
        <f>IF(exp!M1614&lt;&gt;"",exp!M1614,"")</f>
        <v/>
      </c>
      <c r="M1612" s="2" t="str">
        <f>IF(exp!N1614&lt;&gt;"",exp!N1614,"")</f>
        <v/>
      </c>
      <c r="N1612" s="2" t="str">
        <f>IF(exp!O1614&lt;&gt;"",exp!O1614,"")</f>
        <v/>
      </c>
      <c r="O1612" s="2" t="str">
        <f>IF(exp!P1614&lt;&gt;"",exp!P1614,"")</f>
        <v/>
      </c>
    </row>
    <row r="1613" spans="1:15" x14ac:dyDescent="0.25">
      <c r="A1613" s="2" t="str">
        <f>IF(exp!B1615&lt;&gt;"",exp!A1615,"")</f>
        <v/>
      </c>
      <c r="B1613" s="2" t="str">
        <f>IF(exp!B1615&lt;&gt;"",exp!B1615,"")</f>
        <v/>
      </c>
      <c r="C1613" s="2" t="str">
        <f>IF(exp!D1615&lt;&gt;"",exp!D1615,"")</f>
        <v/>
      </c>
      <c r="D1613" s="63" t="str">
        <f>IF(exp!E1615&lt;&gt;"",exp!E1615,"")</f>
        <v/>
      </c>
      <c r="E1613" s="2" t="str">
        <f>IF(exp!F1615&lt;&gt;"",exp!F1615,"")</f>
        <v/>
      </c>
      <c r="F1613" s="2" t="str">
        <f>IF(exp!G1615&lt;&gt;"",exp!G1615,"")</f>
        <v/>
      </c>
      <c r="G1613" s="2" t="str">
        <f>IF(exp!H1615&lt;&gt;"",VLOOKUP(exp!H1615,private!O:P,2,FALSE),"")</f>
        <v/>
      </c>
      <c r="H1613" s="2" t="str">
        <f>IF(exp!I1615&lt;&gt;"",exp!I1615,"")</f>
        <v/>
      </c>
      <c r="I1613" s="2" t="str">
        <f>IF(exp!J1615&lt;&gt;"",exp!J1615,"")</f>
        <v/>
      </c>
      <c r="J1613" s="2" t="str">
        <f>IF(exp!K1615&lt;&gt;"",exp!K1615,"")</f>
        <v/>
      </c>
      <c r="K1613" s="2" t="str">
        <f>IF(exp!L1615&lt;&gt;"",exp!L1615,"")</f>
        <v/>
      </c>
      <c r="L1613" s="2" t="str">
        <f>IF(exp!M1615&lt;&gt;"",exp!M1615,"")</f>
        <v/>
      </c>
      <c r="M1613" s="2" t="str">
        <f>IF(exp!N1615&lt;&gt;"",exp!N1615,"")</f>
        <v/>
      </c>
      <c r="N1613" s="2" t="str">
        <f>IF(exp!O1615&lt;&gt;"",exp!O1615,"")</f>
        <v/>
      </c>
      <c r="O1613" s="2" t="str">
        <f>IF(exp!P1615&lt;&gt;"",exp!P1615,"")</f>
        <v/>
      </c>
    </row>
    <row r="1614" spans="1:15" x14ac:dyDescent="0.25">
      <c r="A1614" s="2" t="str">
        <f>IF(exp!B1616&lt;&gt;"",exp!A1616,"")</f>
        <v/>
      </c>
      <c r="B1614" s="2" t="str">
        <f>IF(exp!B1616&lt;&gt;"",exp!B1616,"")</f>
        <v/>
      </c>
      <c r="C1614" s="2" t="str">
        <f>IF(exp!D1616&lt;&gt;"",exp!D1616,"")</f>
        <v/>
      </c>
      <c r="D1614" s="63" t="str">
        <f>IF(exp!E1616&lt;&gt;"",exp!E1616,"")</f>
        <v/>
      </c>
      <c r="E1614" s="2" t="str">
        <f>IF(exp!F1616&lt;&gt;"",exp!F1616,"")</f>
        <v/>
      </c>
      <c r="F1614" s="2" t="str">
        <f>IF(exp!G1616&lt;&gt;"",exp!G1616,"")</f>
        <v/>
      </c>
      <c r="G1614" s="2" t="str">
        <f>IF(exp!H1616&lt;&gt;"",VLOOKUP(exp!H1616,private!O:P,2,FALSE),"")</f>
        <v/>
      </c>
      <c r="H1614" s="2" t="str">
        <f>IF(exp!I1616&lt;&gt;"",exp!I1616,"")</f>
        <v/>
      </c>
      <c r="I1614" s="2" t="str">
        <f>IF(exp!J1616&lt;&gt;"",exp!J1616,"")</f>
        <v/>
      </c>
      <c r="J1614" s="2" t="str">
        <f>IF(exp!K1616&lt;&gt;"",exp!K1616,"")</f>
        <v/>
      </c>
      <c r="K1614" s="2" t="str">
        <f>IF(exp!L1616&lt;&gt;"",exp!L1616,"")</f>
        <v/>
      </c>
      <c r="L1614" s="2" t="str">
        <f>IF(exp!M1616&lt;&gt;"",exp!M1616,"")</f>
        <v/>
      </c>
      <c r="M1614" s="2" t="str">
        <f>IF(exp!N1616&lt;&gt;"",exp!N1616,"")</f>
        <v/>
      </c>
      <c r="N1614" s="2" t="str">
        <f>IF(exp!O1616&lt;&gt;"",exp!O1616,"")</f>
        <v/>
      </c>
      <c r="O1614" s="2" t="str">
        <f>IF(exp!P1616&lt;&gt;"",exp!P1616,"")</f>
        <v/>
      </c>
    </row>
    <row r="1615" spans="1:15" x14ac:dyDescent="0.25">
      <c r="A1615" s="2" t="str">
        <f>IF(exp!B1617&lt;&gt;"",exp!A1617,"")</f>
        <v/>
      </c>
      <c r="B1615" s="2" t="str">
        <f>IF(exp!B1617&lt;&gt;"",exp!B1617,"")</f>
        <v/>
      </c>
      <c r="C1615" s="2" t="str">
        <f>IF(exp!D1617&lt;&gt;"",exp!D1617,"")</f>
        <v/>
      </c>
      <c r="D1615" s="63" t="str">
        <f>IF(exp!E1617&lt;&gt;"",exp!E1617,"")</f>
        <v/>
      </c>
      <c r="E1615" s="2" t="str">
        <f>IF(exp!F1617&lt;&gt;"",exp!F1617,"")</f>
        <v/>
      </c>
      <c r="F1615" s="2" t="str">
        <f>IF(exp!G1617&lt;&gt;"",exp!G1617,"")</f>
        <v/>
      </c>
      <c r="G1615" s="2" t="str">
        <f>IF(exp!H1617&lt;&gt;"",VLOOKUP(exp!H1617,private!O:P,2,FALSE),"")</f>
        <v/>
      </c>
      <c r="H1615" s="2" t="str">
        <f>IF(exp!I1617&lt;&gt;"",exp!I1617,"")</f>
        <v/>
      </c>
      <c r="I1615" s="2" t="str">
        <f>IF(exp!J1617&lt;&gt;"",exp!J1617,"")</f>
        <v/>
      </c>
      <c r="J1615" s="2" t="str">
        <f>IF(exp!K1617&lt;&gt;"",exp!K1617,"")</f>
        <v/>
      </c>
      <c r="K1615" s="2" t="str">
        <f>IF(exp!L1617&lt;&gt;"",exp!L1617,"")</f>
        <v/>
      </c>
      <c r="L1615" s="2" t="str">
        <f>IF(exp!M1617&lt;&gt;"",exp!M1617,"")</f>
        <v/>
      </c>
      <c r="M1615" s="2" t="str">
        <f>IF(exp!N1617&lt;&gt;"",exp!N1617,"")</f>
        <v/>
      </c>
      <c r="N1615" s="2" t="str">
        <f>IF(exp!O1617&lt;&gt;"",exp!O1617,"")</f>
        <v/>
      </c>
      <c r="O1615" s="2" t="str">
        <f>IF(exp!P1617&lt;&gt;"",exp!P1617,"")</f>
        <v/>
      </c>
    </row>
    <row r="1616" spans="1:15" x14ac:dyDescent="0.25">
      <c r="A1616" s="2" t="str">
        <f>IF(exp!B1618&lt;&gt;"",exp!A1618,"")</f>
        <v/>
      </c>
      <c r="B1616" s="2" t="str">
        <f>IF(exp!B1618&lt;&gt;"",exp!B1618,"")</f>
        <v/>
      </c>
      <c r="C1616" s="2" t="str">
        <f>IF(exp!D1618&lt;&gt;"",exp!D1618,"")</f>
        <v/>
      </c>
      <c r="D1616" s="63" t="str">
        <f>IF(exp!E1618&lt;&gt;"",exp!E1618,"")</f>
        <v/>
      </c>
      <c r="E1616" s="2" t="str">
        <f>IF(exp!F1618&lt;&gt;"",exp!F1618,"")</f>
        <v/>
      </c>
      <c r="F1616" s="2" t="str">
        <f>IF(exp!G1618&lt;&gt;"",exp!G1618,"")</f>
        <v/>
      </c>
      <c r="G1616" s="2" t="str">
        <f>IF(exp!H1618&lt;&gt;"",VLOOKUP(exp!H1618,private!O:P,2,FALSE),"")</f>
        <v/>
      </c>
      <c r="H1616" s="2" t="str">
        <f>IF(exp!I1618&lt;&gt;"",exp!I1618,"")</f>
        <v/>
      </c>
      <c r="I1616" s="2" t="str">
        <f>IF(exp!J1618&lt;&gt;"",exp!J1618,"")</f>
        <v/>
      </c>
      <c r="J1616" s="2" t="str">
        <f>IF(exp!K1618&lt;&gt;"",exp!K1618,"")</f>
        <v/>
      </c>
      <c r="K1616" s="2" t="str">
        <f>IF(exp!L1618&lt;&gt;"",exp!L1618,"")</f>
        <v/>
      </c>
      <c r="L1616" s="2" t="str">
        <f>IF(exp!M1618&lt;&gt;"",exp!M1618,"")</f>
        <v/>
      </c>
      <c r="M1616" s="2" t="str">
        <f>IF(exp!N1618&lt;&gt;"",exp!N1618,"")</f>
        <v/>
      </c>
      <c r="N1616" s="2" t="str">
        <f>IF(exp!O1618&lt;&gt;"",exp!O1618,"")</f>
        <v/>
      </c>
      <c r="O1616" s="2" t="str">
        <f>IF(exp!P1618&lt;&gt;"",exp!P1618,"")</f>
        <v/>
      </c>
    </row>
    <row r="1617" spans="1:15" x14ac:dyDescent="0.25">
      <c r="A1617" s="2" t="str">
        <f>IF(exp!B1619&lt;&gt;"",exp!A1619,"")</f>
        <v/>
      </c>
      <c r="B1617" s="2" t="str">
        <f>IF(exp!B1619&lt;&gt;"",exp!B1619,"")</f>
        <v/>
      </c>
      <c r="C1617" s="2" t="str">
        <f>IF(exp!D1619&lt;&gt;"",exp!D1619,"")</f>
        <v/>
      </c>
      <c r="D1617" s="63" t="str">
        <f>IF(exp!E1619&lt;&gt;"",exp!E1619,"")</f>
        <v/>
      </c>
      <c r="E1617" s="2" t="str">
        <f>IF(exp!F1619&lt;&gt;"",exp!F1619,"")</f>
        <v/>
      </c>
      <c r="F1617" s="2" t="str">
        <f>IF(exp!G1619&lt;&gt;"",exp!G1619,"")</f>
        <v/>
      </c>
      <c r="G1617" s="2" t="str">
        <f>IF(exp!H1619&lt;&gt;"",VLOOKUP(exp!H1619,private!O:P,2,FALSE),"")</f>
        <v/>
      </c>
      <c r="H1617" s="2" t="str">
        <f>IF(exp!I1619&lt;&gt;"",exp!I1619,"")</f>
        <v/>
      </c>
      <c r="I1617" s="2" t="str">
        <f>IF(exp!J1619&lt;&gt;"",exp!J1619,"")</f>
        <v/>
      </c>
      <c r="J1617" s="2" t="str">
        <f>IF(exp!K1619&lt;&gt;"",exp!K1619,"")</f>
        <v/>
      </c>
      <c r="K1617" s="2" t="str">
        <f>IF(exp!L1619&lt;&gt;"",exp!L1619,"")</f>
        <v/>
      </c>
      <c r="L1617" s="2" t="str">
        <f>IF(exp!M1619&lt;&gt;"",exp!M1619,"")</f>
        <v/>
      </c>
      <c r="M1617" s="2" t="str">
        <f>IF(exp!N1619&lt;&gt;"",exp!N1619,"")</f>
        <v/>
      </c>
      <c r="N1617" s="2" t="str">
        <f>IF(exp!O1619&lt;&gt;"",exp!O1619,"")</f>
        <v/>
      </c>
      <c r="O1617" s="2" t="str">
        <f>IF(exp!P1619&lt;&gt;"",exp!P1619,"")</f>
        <v/>
      </c>
    </row>
    <row r="1618" spans="1:15" x14ac:dyDescent="0.25">
      <c r="A1618" s="2" t="str">
        <f>IF(exp!B1620&lt;&gt;"",exp!A1620,"")</f>
        <v/>
      </c>
      <c r="B1618" s="2" t="str">
        <f>IF(exp!B1620&lt;&gt;"",exp!B1620,"")</f>
        <v/>
      </c>
      <c r="C1618" s="2" t="str">
        <f>IF(exp!D1620&lt;&gt;"",exp!D1620,"")</f>
        <v/>
      </c>
      <c r="D1618" s="63" t="str">
        <f>IF(exp!E1620&lt;&gt;"",exp!E1620,"")</f>
        <v/>
      </c>
      <c r="E1618" s="2" t="str">
        <f>IF(exp!F1620&lt;&gt;"",exp!F1620,"")</f>
        <v/>
      </c>
      <c r="F1618" s="2" t="str">
        <f>IF(exp!G1620&lt;&gt;"",exp!G1620,"")</f>
        <v/>
      </c>
      <c r="G1618" s="2" t="str">
        <f>IF(exp!H1620&lt;&gt;"",VLOOKUP(exp!H1620,private!O:P,2,FALSE),"")</f>
        <v/>
      </c>
      <c r="H1618" s="2" t="str">
        <f>IF(exp!I1620&lt;&gt;"",exp!I1620,"")</f>
        <v/>
      </c>
      <c r="I1618" s="2" t="str">
        <f>IF(exp!J1620&lt;&gt;"",exp!J1620,"")</f>
        <v/>
      </c>
      <c r="J1618" s="2" t="str">
        <f>IF(exp!K1620&lt;&gt;"",exp!K1620,"")</f>
        <v/>
      </c>
      <c r="K1618" s="2" t="str">
        <f>IF(exp!L1620&lt;&gt;"",exp!L1620,"")</f>
        <v/>
      </c>
      <c r="L1618" s="2" t="str">
        <f>IF(exp!M1620&lt;&gt;"",exp!M1620,"")</f>
        <v/>
      </c>
      <c r="M1618" s="2" t="str">
        <f>IF(exp!N1620&lt;&gt;"",exp!N1620,"")</f>
        <v/>
      </c>
      <c r="N1618" s="2" t="str">
        <f>IF(exp!O1620&lt;&gt;"",exp!O1620,"")</f>
        <v/>
      </c>
      <c r="O1618" s="2" t="str">
        <f>IF(exp!P1620&lt;&gt;"",exp!P1620,"")</f>
        <v/>
      </c>
    </row>
    <row r="1619" spans="1:15" x14ac:dyDescent="0.25">
      <c r="A1619" s="2" t="str">
        <f>IF(exp!B1621&lt;&gt;"",exp!A1621,"")</f>
        <v/>
      </c>
      <c r="B1619" s="2" t="str">
        <f>IF(exp!B1621&lt;&gt;"",exp!B1621,"")</f>
        <v/>
      </c>
      <c r="C1619" s="2" t="str">
        <f>IF(exp!D1621&lt;&gt;"",exp!D1621,"")</f>
        <v/>
      </c>
      <c r="D1619" s="63" t="str">
        <f>IF(exp!E1621&lt;&gt;"",exp!E1621,"")</f>
        <v/>
      </c>
      <c r="E1619" s="2" t="str">
        <f>IF(exp!F1621&lt;&gt;"",exp!F1621,"")</f>
        <v/>
      </c>
      <c r="F1619" s="2" t="str">
        <f>IF(exp!G1621&lt;&gt;"",exp!G1621,"")</f>
        <v/>
      </c>
      <c r="G1619" s="2" t="str">
        <f>IF(exp!H1621&lt;&gt;"",VLOOKUP(exp!H1621,private!O:P,2,FALSE),"")</f>
        <v/>
      </c>
      <c r="H1619" s="2" t="str">
        <f>IF(exp!I1621&lt;&gt;"",exp!I1621,"")</f>
        <v/>
      </c>
      <c r="I1619" s="2" t="str">
        <f>IF(exp!J1621&lt;&gt;"",exp!J1621,"")</f>
        <v/>
      </c>
      <c r="J1619" s="2" t="str">
        <f>IF(exp!K1621&lt;&gt;"",exp!K1621,"")</f>
        <v/>
      </c>
      <c r="K1619" s="2" t="str">
        <f>IF(exp!L1621&lt;&gt;"",exp!L1621,"")</f>
        <v/>
      </c>
      <c r="L1619" s="2" t="str">
        <f>IF(exp!M1621&lt;&gt;"",exp!M1621,"")</f>
        <v/>
      </c>
      <c r="M1619" s="2" t="str">
        <f>IF(exp!N1621&lt;&gt;"",exp!N1621,"")</f>
        <v/>
      </c>
      <c r="N1619" s="2" t="str">
        <f>IF(exp!O1621&lt;&gt;"",exp!O1621,"")</f>
        <v/>
      </c>
      <c r="O1619" s="2" t="str">
        <f>IF(exp!P1621&lt;&gt;"",exp!P1621,"")</f>
        <v/>
      </c>
    </row>
    <row r="1620" spans="1:15" x14ac:dyDescent="0.25">
      <c r="A1620" s="2" t="str">
        <f>IF(exp!B1622&lt;&gt;"",exp!A1622,"")</f>
        <v/>
      </c>
      <c r="B1620" s="2" t="str">
        <f>IF(exp!B1622&lt;&gt;"",exp!B1622,"")</f>
        <v/>
      </c>
      <c r="C1620" s="2" t="str">
        <f>IF(exp!D1622&lt;&gt;"",exp!D1622,"")</f>
        <v/>
      </c>
      <c r="D1620" s="63" t="str">
        <f>IF(exp!E1622&lt;&gt;"",exp!E1622,"")</f>
        <v/>
      </c>
      <c r="E1620" s="2" t="str">
        <f>IF(exp!F1622&lt;&gt;"",exp!F1622,"")</f>
        <v/>
      </c>
      <c r="F1620" s="2" t="str">
        <f>IF(exp!G1622&lt;&gt;"",exp!G1622,"")</f>
        <v/>
      </c>
      <c r="G1620" s="2" t="str">
        <f>IF(exp!H1622&lt;&gt;"",VLOOKUP(exp!H1622,private!O:P,2,FALSE),"")</f>
        <v/>
      </c>
      <c r="H1620" s="2" t="str">
        <f>IF(exp!I1622&lt;&gt;"",exp!I1622,"")</f>
        <v/>
      </c>
      <c r="I1620" s="2" t="str">
        <f>IF(exp!J1622&lt;&gt;"",exp!J1622,"")</f>
        <v/>
      </c>
      <c r="J1620" s="2" t="str">
        <f>IF(exp!K1622&lt;&gt;"",exp!K1622,"")</f>
        <v/>
      </c>
      <c r="K1620" s="2" t="str">
        <f>IF(exp!L1622&lt;&gt;"",exp!L1622,"")</f>
        <v/>
      </c>
      <c r="L1620" s="2" t="str">
        <f>IF(exp!M1622&lt;&gt;"",exp!M1622,"")</f>
        <v/>
      </c>
      <c r="M1620" s="2" t="str">
        <f>IF(exp!N1622&lt;&gt;"",exp!N1622,"")</f>
        <v/>
      </c>
      <c r="N1620" s="2" t="str">
        <f>IF(exp!O1622&lt;&gt;"",exp!O1622,"")</f>
        <v/>
      </c>
      <c r="O1620" s="2" t="str">
        <f>IF(exp!P1622&lt;&gt;"",exp!P1622,"")</f>
        <v/>
      </c>
    </row>
    <row r="1621" spans="1:15" x14ac:dyDescent="0.25">
      <c r="A1621" s="2" t="str">
        <f>IF(exp!B1623&lt;&gt;"",exp!A1623,"")</f>
        <v/>
      </c>
      <c r="B1621" s="2" t="str">
        <f>IF(exp!B1623&lt;&gt;"",exp!B1623,"")</f>
        <v/>
      </c>
      <c r="C1621" s="2" t="str">
        <f>IF(exp!D1623&lt;&gt;"",exp!D1623,"")</f>
        <v/>
      </c>
      <c r="D1621" s="63" t="str">
        <f>IF(exp!E1623&lt;&gt;"",exp!E1623,"")</f>
        <v/>
      </c>
      <c r="E1621" s="2" t="str">
        <f>IF(exp!F1623&lt;&gt;"",exp!F1623,"")</f>
        <v/>
      </c>
      <c r="F1621" s="2" t="str">
        <f>IF(exp!G1623&lt;&gt;"",exp!G1623,"")</f>
        <v/>
      </c>
      <c r="G1621" s="2" t="str">
        <f>IF(exp!H1623&lt;&gt;"",VLOOKUP(exp!H1623,private!O:P,2,FALSE),"")</f>
        <v/>
      </c>
      <c r="H1621" s="2" t="str">
        <f>IF(exp!I1623&lt;&gt;"",exp!I1623,"")</f>
        <v/>
      </c>
      <c r="I1621" s="2" t="str">
        <f>IF(exp!J1623&lt;&gt;"",exp!J1623,"")</f>
        <v/>
      </c>
      <c r="J1621" s="2" t="str">
        <f>IF(exp!K1623&lt;&gt;"",exp!K1623,"")</f>
        <v/>
      </c>
      <c r="K1621" s="2" t="str">
        <f>IF(exp!L1623&lt;&gt;"",exp!L1623,"")</f>
        <v/>
      </c>
      <c r="L1621" s="2" t="str">
        <f>IF(exp!M1623&lt;&gt;"",exp!M1623,"")</f>
        <v/>
      </c>
      <c r="M1621" s="2" t="str">
        <f>IF(exp!N1623&lt;&gt;"",exp!N1623,"")</f>
        <v/>
      </c>
      <c r="N1621" s="2" t="str">
        <f>IF(exp!O1623&lt;&gt;"",exp!O1623,"")</f>
        <v/>
      </c>
      <c r="O1621" s="2" t="str">
        <f>IF(exp!P1623&lt;&gt;"",exp!P1623,"")</f>
        <v/>
      </c>
    </row>
    <row r="1622" spans="1:15" x14ac:dyDescent="0.25">
      <c r="A1622" s="2" t="str">
        <f>IF(exp!B1624&lt;&gt;"",exp!A1624,"")</f>
        <v/>
      </c>
      <c r="B1622" s="2" t="str">
        <f>IF(exp!B1624&lt;&gt;"",exp!B1624,"")</f>
        <v/>
      </c>
      <c r="C1622" s="2" t="str">
        <f>IF(exp!D1624&lt;&gt;"",exp!D1624,"")</f>
        <v/>
      </c>
      <c r="D1622" s="63" t="str">
        <f>IF(exp!E1624&lt;&gt;"",exp!E1624,"")</f>
        <v/>
      </c>
      <c r="E1622" s="2" t="str">
        <f>IF(exp!F1624&lt;&gt;"",exp!F1624,"")</f>
        <v/>
      </c>
      <c r="F1622" s="2" t="str">
        <f>IF(exp!G1624&lt;&gt;"",exp!G1624,"")</f>
        <v/>
      </c>
      <c r="G1622" s="2" t="str">
        <f>IF(exp!H1624&lt;&gt;"",VLOOKUP(exp!H1624,private!O:P,2,FALSE),"")</f>
        <v/>
      </c>
      <c r="H1622" s="2" t="str">
        <f>IF(exp!I1624&lt;&gt;"",exp!I1624,"")</f>
        <v/>
      </c>
      <c r="I1622" s="2" t="str">
        <f>IF(exp!J1624&lt;&gt;"",exp!J1624,"")</f>
        <v/>
      </c>
      <c r="J1622" s="2" t="str">
        <f>IF(exp!K1624&lt;&gt;"",exp!K1624,"")</f>
        <v/>
      </c>
      <c r="K1622" s="2" t="str">
        <f>IF(exp!L1624&lt;&gt;"",exp!L1624,"")</f>
        <v/>
      </c>
      <c r="L1622" s="2" t="str">
        <f>IF(exp!M1624&lt;&gt;"",exp!M1624,"")</f>
        <v/>
      </c>
      <c r="M1622" s="2" t="str">
        <f>IF(exp!N1624&lt;&gt;"",exp!N1624,"")</f>
        <v/>
      </c>
      <c r="N1622" s="2" t="str">
        <f>IF(exp!O1624&lt;&gt;"",exp!O1624,"")</f>
        <v/>
      </c>
      <c r="O1622" s="2" t="str">
        <f>IF(exp!P1624&lt;&gt;"",exp!P1624,"")</f>
        <v/>
      </c>
    </row>
    <row r="1623" spans="1:15" x14ac:dyDescent="0.25">
      <c r="A1623" s="2" t="str">
        <f>IF(exp!B1625&lt;&gt;"",exp!A1625,"")</f>
        <v/>
      </c>
      <c r="B1623" s="2" t="str">
        <f>IF(exp!B1625&lt;&gt;"",exp!B1625,"")</f>
        <v/>
      </c>
      <c r="C1623" s="2" t="str">
        <f>IF(exp!D1625&lt;&gt;"",exp!D1625,"")</f>
        <v/>
      </c>
      <c r="D1623" s="63" t="str">
        <f>IF(exp!E1625&lt;&gt;"",exp!E1625,"")</f>
        <v/>
      </c>
      <c r="E1623" s="2" t="str">
        <f>IF(exp!F1625&lt;&gt;"",exp!F1625,"")</f>
        <v/>
      </c>
      <c r="F1623" s="2" t="str">
        <f>IF(exp!G1625&lt;&gt;"",exp!G1625,"")</f>
        <v/>
      </c>
      <c r="G1623" s="2" t="str">
        <f>IF(exp!H1625&lt;&gt;"",VLOOKUP(exp!H1625,private!O:P,2,FALSE),"")</f>
        <v/>
      </c>
      <c r="H1623" s="2" t="str">
        <f>IF(exp!I1625&lt;&gt;"",exp!I1625,"")</f>
        <v/>
      </c>
      <c r="I1623" s="2" t="str">
        <f>IF(exp!J1625&lt;&gt;"",exp!J1625,"")</f>
        <v/>
      </c>
      <c r="J1623" s="2" t="str">
        <f>IF(exp!K1625&lt;&gt;"",exp!K1625,"")</f>
        <v/>
      </c>
      <c r="K1623" s="2" t="str">
        <f>IF(exp!L1625&lt;&gt;"",exp!L1625,"")</f>
        <v/>
      </c>
      <c r="L1623" s="2" t="str">
        <f>IF(exp!M1625&lt;&gt;"",exp!M1625,"")</f>
        <v/>
      </c>
      <c r="M1623" s="2" t="str">
        <f>IF(exp!N1625&lt;&gt;"",exp!N1625,"")</f>
        <v/>
      </c>
      <c r="N1623" s="2" t="str">
        <f>IF(exp!O1625&lt;&gt;"",exp!O1625,"")</f>
        <v/>
      </c>
      <c r="O1623" s="2" t="str">
        <f>IF(exp!P1625&lt;&gt;"",exp!P1625,"")</f>
        <v/>
      </c>
    </row>
    <row r="1624" spans="1:15" x14ac:dyDescent="0.25">
      <c r="A1624" s="2" t="str">
        <f>IF(exp!B1626&lt;&gt;"",exp!A1626,"")</f>
        <v/>
      </c>
      <c r="B1624" s="2" t="str">
        <f>IF(exp!B1626&lt;&gt;"",exp!B1626,"")</f>
        <v/>
      </c>
      <c r="C1624" s="2" t="str">
        <f>IF(exp!D1626&lt;&gt;"",exp!D1626,"")</f>
        <v/>
      </c>
      <c r="D1624" s="63" t="str">
        <f>IF(exp!E1626&lt;&gt;"",exp!E1626,"")</f>
        <v/>
      </c>
      <c r="E1624" s="2" t="str">
        <f>IF(exp!F1626&lt;&gt;"",exp!F1626,"")</f>
        <v/>
      </c>
      <c r="F1624" s="2" t="str">
        <f>IF(exp!G1626&lt;&gt;"",exp!G1626,"")</f>
        <v/>
      </c>
      <c r="G1624" s="2" t="str">
        <f>IF(exp!H1626&lt;&gt;"",VLOOKUP(exp!H1626,private!O:P,2,FALSE),"")</f>
        <v/>
      </c>
      <c r="H1624" s="2" t="str">
        <f>IF(exp!I1626&lt;&gt;"",exp!I1626,"")</f>
        <v/>
      </c>
      <c r="I1624" s="2" t="str">
        <f>IF(exp!J1626&lt;&gt;"",exp!J1626,"")</f>
        <v/>
      </c>
      <c r="J1624" s="2" t="str">
        <f>IF(exp!K1626&lt;&gt;"",exp!K1626,"")</f>
        <v/>
      </c>
      <c r="K1624" s="2" t="str">
        <f>IF(exp!L1626&lt;&gt;"",exp!L1626,"")</f>
        <v/>
      </c>
      <c r="L1624" s="2" t="str">
        <f>IF(exp!M1626&lt;&gt;"",exp!M1626,"")</f>
        <v/>
      </c>
      <c r="M1624" s="2" t="str">
        <f>IF(exp!N1626&lt;&gt;"",exp!N1626,"")</f>
        <v/>
      </c>
      <c r="N1624" s="2" t="str">
        <f>IF(exp!O1626&lt;&gt;"",exp!O1626,"")</f>
        <v/>
      </c>
      <c r="O1624" s="2" t="str">
        <f>IF(exp!P1626&lt;&gt;"",exp!P1626,"")</f>
        <v/>
      </c>
    </row>
    <row r="1625" spans="1:15" x14ac:dyDescent="0.25">
      <c r="A1625" s="2" t="str">
        <f>IF(exp!B1627&lt;&gt;"",exp!A1627,"")</f>
        <v/>
      </c>
      <c r="B1625" s="2" t="str">
        <f>IF(exp!B1627&lt;&gt;"",exp!B1627,"")</f>
        <v/>
      </c>
      <c r="C1625" s="2" t="str">
        <f>IF(exp!D1627&lt;&gt;"",exp!D1627,"")</f>
        <v/>
      </c>
      <c r="D1625" s="63" t="str">
        <f>IF(exp!E1627&lt;&gt;"",exp!E1627,"")</f>
        <v/>
      </c>
      <c r="E1625" s="2" t="str">
        <f>IF(exp!F1627&lt;&gt;"",exp!F1627,"")</f>
        <v/>
      </c>
      <c r="F1625" s="2" t="str">
        <f>IF(exp!G1627&lt;&gt;"",exp!G1627,"")</f>
        <v/>
      </c>
      <c r="G1625" s="2" t="str">
        <f>IF(exp!H1627&lt;&gt;"",VLOOKUP(exp!H1627,private!O:P,2,FALSE),"")</f>
        <v/>
      </c>
      <c r="H1625" s="2" t="str">
        <f>IF(exp!I1627&lt;&gt;"",exp!I1627,"")</f>
        <v/>
      </c>
      <c r="I1625" s="2" t="str">
        <f>IF(exp!J1627&lt;&gt;"",exp!J1627,"")</f>
        <v/>
      </c>
      <c r="J1625" s="2" t="str">
        <f>IF(exp!K1627&lt;&gt;"",exp!K1627,"")</f>
        <v/>
      </c>
      <c r="K1625" s="2" t="str">
        <f>IF(exp!L1627&lt;&gt;"",exp!L1627,"")</f>
        <v/>
      </c>
      <c r="L1625" s="2" t="str">
        <f>IF(exp!M1627&lt;&gt;"",exp!M1627,"")</f>
        <v/>
      </c>
      <c r="M1625" s="2" t="str">
        <f>IF(exp!N1627&lt;&gt;"",exp!N1627,"")</f>
        <v/>
      </c>
      <c r="N1625" s="2" t="str">
        <f>IF(exp!O1627&lt;&gt;"",exp!O1627,"")</f>
        <v/>
      </c>
      <c r="O1625" s="2" t="str">
        <f>IF(exp!P1627&lt;&gt;"",exp!P1627,"")</f>
        <v/>
      </c>
    </row>
    <row r="1626" spans="1:15" x14ac:dyDescent="0.25">
      <c r="A1626" s="2" t="str">
        <f>IF(exp!B1628&lt;&gt;"",exp!A1628,"")</f>
        <v/>
      </c>
      <c r="B1626" s="2" t="str">
        <f>IF(exp!B1628&lt;&gt;"",exp!B1628,"")</f>
        <v/>
      </c>
      <c r="C1626" s="2" t="str">
        <f>IF(exp!D1628&lt;&gt;"",exp!D1628,"")</f>
        <v/>
      </c>
      <c r="D1626" s="63" t="str">
        <f>IF(exp!E1628&lt;&gt;"",exp!E1628,"")</f>
        <v/>
      </c>
      <c r="E1626" s="2" t="str">
        <f>IF(exp!F1628&lt;&gt;"",exp!F1628,"")</f>
        <v/>
      </c>
      <c r="F1626" s="2" t="str">
        <f>IF(exp!G1628&lt;&gt;"",exp!G1628,"")</f>
        <v/>
      </c>
      <c r="G1626" s="2" t="str">
        <f>IF(exp!H1628&lt;&gt;"",VLOOKUP(exp!H1628,private!O:P,2,FALSE),"")</f>
        <v/>
      </c>
      <c r="H1626" s="2" t="str">
        <f>IF(exp!I1628&lt;&gt;"",exp!I1628,"")</f>
        <v/>
      </c>
      <c r="I1626" s="2" t="str">
        <f>IF(exp!J1628&lt;&gt;"",exp!J1628,"")</f>
        <v/>
      </c>
      <c r="J1626" s="2" t="str">
        <f>IF(exp!K1628&lt;&gt;"",exp!K1628,"")</f>
        <v/>
      </c>
      <c r="K1626" s="2" t="str">
        <f>IF(exp!L1628&lt;&gt;"",exp!L1628,"")</f>
        <v/>
      </c>
      <c r="L1626" s="2" t="str">
        <f>IF(exp!M1628&lt;&gt;"",exp!M1628,"")</f>
        <v/>
      </c>
      <c r="M1626" s="2" t="str">
        <f>IF(exp!N1628&lt;&gt;"",exp!N1628,"")</f>
        <v/>
      </c>
      <c r="N1626" s="2" t="str">
        <f>IF(exp!O1628&lt;&gt;"",exp!O1628,"")</f>
        <v/>
      </c>
      <c r="O1626" s="2" t="str">
        <f>IF(exp!P1628&lt;&gt;"",exp!P1628,"")</f>
        <v/>
      </c>
    </row>
    <row r="1627" spans="1:15" x14ac:dyDescent="0.25">
      <c r="A1627" s="2" t="str">
        <f>IF(exp!B1629&lt;&gt;"",exp!A1629,"")</f>
        <v/>
      </c>
      <c r="B1627" s="2" t="str">
        <f>IF(exp!B1629&lt;&gt;"",exp!B1629,"")</f>
        <v/>
      </c>
      <c r="C1627" s="2" t="str">
        <f>IF(exp!D1629&lt;&gt;"",exp!D1629,"")</f>
        <v/>
      </c>
      <c r="D1627" s="63" t="str">
        <f>IF(exp!E1629&lt;&gt;"",exp!E1629,"")</f>
        <v/>
      </c>
      <c r="E1627" s="2" t="str">
        <f>IF(exp!F1629&lt;&gt;"",exp!F1629,"")</f>
        <v/>
      </c>
      <c r="F1627" s="2" t="str">
        <f>IF(exp!G1629&lt;&gt;"",exp!G1629,"")</f>
        <v/>
      </c>
      <c r="G1627" s="2" t="str">
        <f>IF(exp!H1629&lt;&gt;"",VLOOKUP(exp!H1629,private!O:P,2,FALSE),"")</f>
        <v/>
      </c>
      <c r="H1627" s="2" t="str">
        <f>IF(exp!I1629&lt;&gt;"",exp!I1629,"")</f>
        <v/>
      </c>
      <c r="I1627" s="2" t="str">
        <f>IF(exp!J1629&lt;&gt;"",exp!J1629,"")</f>
        <v/>
      </c>
      <c r="J1627" s="2" t="str">
        <f>IF(exp!K1629&lt;&gt;"",exp!K1629,"")</f>
        <v/>
      </c>
      <c r="K1627" s="2" t="str">
        <f>IF(exp!L1629&lt;&gt;"",exp!L1629,"")</f>
        <v/>
      </c>
      <c r="L1627" s="2" t="str">
        <f>IF(exp!M1629&lt;&gt;"",exp!M1629,"")</f>
        <v/>
      </c>
      <c r="M1627" s="2" t="str">
        <f>IF(exp!N1629&lt;&gt;"",exp!N1629,"")</f>
        <v/>
      </c>
      <c r="N1627" s="2" t="str">
        <f>IF(exp!O1629&lt;&gt;"",exp!O1629,"")</f>
        <v/>
      </c>
      <c r="O1627" s="2" t="str">
        <f>IF(exp!P1629&lt;&gt;"",exp!P1629,"")</f>
        <v/>
      </c>
    </row>
    <row r="1628" spans="1:15" x14ac:dyDescent="0.25">
      <c r="A1628" s="2" t="str">
        <f>IF(exp!B1630&lt;&gt;"",exp!A1630,"")</f>
        <v/>
      </c>
      <c r="B1628" s="2" t="str">
        <f>IF(exp!B1630&lt;&gt;"",exp!B1630,"")</f>
        <v/>
      </c>
      <c r="C1628" s="2" t="str">
        <f>IF(exp!D1630&lt;&gt;"",exp!D1630,"")</f>
        <v/>
      </c>
      <c r="D1628" s="63" t="str">
        <f>IF(exp!E1630&lt;&gt;"",exp!E1630,"")</f>
        <v/>
      </c>
      <c r="E1628" s="2" t="str">
        <f>IF(exp!F1630&lt;&gt;"",exp!F1630,"")</f>
        <v/>
      </c>
      <c r="F1628" s="2" t="str">
        <f>IF(exp!G1630&lt;&gt;"",exp!G1630,"")</f>
        <v/>
      </c>
      <c r="G1628" s="2" t="str">
        <f>IF(exp!H1630&lt;&gt;"",VLOOKUP(exp!H1630,private!O:P,2,FALSE),"")</f>
        <v/>
      </c>
      <c r="H1628" s="2" t="str">
        <f>IF(exp!I1630&lt;&gt;"",exp!I1630,"")</f>
        <v/>
      </c>
      <c r="I1628" s="2" t="str">
        <f>IF(exp!J1630&lt;&gt;"",exp!J1630,"")</f>
        <v/>
      </c>
      <c r="J1628" s="2" t="str">
        <f>IF(exp!K1630&lt;&gt;"",exp!K1630,"")</f>
        <v/>
      </c>
      <c r="K1628" s="2" t="str">
        <f>IF(exp!L1630&lt;&gt;"",exp!L1630,"")</f>
        <v/>
      </c>
      <c r="L1628" s="2" t="str">
        <f>IF(exp!M1630&lt;&gt;"",exp!M1630,"")</f>
        <v/>
      </c>
      <c r="M1628" s="2" t="str">
        <f>IF(exp!N1630&lt;&gt;"",exp!N1630,"")</f>
        <v/>
      </c>
      <c r="N1628" s="2" t="str">
        <f>IF(exp!O1630&lt;&gt;"",exp!O1630,"")</f>
        <v/>
      </c>
      <c r="O1628" s="2" t="str">
        <f>IF(exp!P1630&lt;&gt;"",exp!P1630,"")</f>
        <v/>
      </c>
    </row>
    <row r="1629" spans="1:15" x14ac:dyDescent="0.25">
      <c r="A1629" s="2" t="str">
        <f>IF(exp!B1631&lt;&gt;"",exp!A1631,"")</f>
        <v/>
      </c>
      <c r="B1629" s="2" t="str">
        <f>IF(exp!B1631&lt;&gt;"",exp!B1631,"")</f>
        <v/>
      </c>
      <c r="C1629" s="2" t="str">
        <f>IF(exp!D1631&lt;&gt;"",exp!D1631,"")</f>
        <v/>
      </c>
      <c r="D1629" s="63" t="str">
        <f>IF(exp!E1631&lt;&gt;"",exp!E1631,"")</f>
        <v/>
      </c>
      <c r="E1629" s="2" t="str">
        <f>IF(exp!F1631&lt;&gt;"",exp!F1631,"")</f>
        <v/>
      </c>
      <c r="F1629" s="2" t="str">
        <f>IF(exp!G1631&lt;&gt;"",exp!G1631,"")</f>
        <v/>
      </c>
      <c r="G1629" s="2" t="str">
        <f>IF(exp!H1631&lt;&gt;"",VLOOKUP(exp!H1631,private!O:P,2,FALSE),"")</f>
        <v/>
      </c>
      <c r="H1629" s="2" t="str">
        <f>IF(exp!I1631&lt;&gt;"",exp!I1631,"")</f>
        <v/>
      </c>
      <c r="I1629" s="2" t="str">
        <f>IF(exp!J1631&lt;&gt;"",exp!J1631,"")</f>
        <v/>
      </c>
      <c r="J1629" s="2" t="str">
        <f>IF(exp!K1631&lt;&gt;"",exp!K1631,"")</f>
        <v/>
      </c>
      <c r="K1629" s="2" t="str">
        <f>IF(exp!L1631&lt;&gt;"",exp!L1631,"")</f>
        <v/>
      </c>
      <c r="L1629" s="2" t="str">
        <f>IF(exp!M1631&lt;&gt;"",exp!M1631,"")</f>
        <v/>
      </c>
      <c r="M1629" s="2" t="str">
        <f>IF(exp!N1631&lt;&gt;"",exp!N1631,"")</f>
        <v/>
      </c>
      <c r="N1629" s="2" t="str">
        <f>IF(exp!O1631&lt;&gt;"",exp!O1631,"")</f>
        <v/>
      </c>
      <c r="O1629" s="2" t="str">
        <f>IF(exp!P1631&lt;&gt;"",exp!P1631,"")</f>
        <v/>
      </c>
    </row>
    <row r="1630" spans="1:15" x14ac:dyDescent="0.25">
      <c r="A1630" s="2" t="str">
        <f>IF(exp!B1632&lt;&gt;"",exp!A1632,"")</f>
        <v/>
      </c>
      <c r="B1630" s="2" t="str">
        <f>IF(exp!B1632&lt;&gt;"",exp!B1632,"")</f>
        <v/>
      </c>
      <c r="C1630" s="2" t="str">
        <f>IF(exp!D1632&lt;&gt;"",exp!D1632,"")</f>
        <v/>
      </c>
      <c r="D1630" s="63" t="str">
        <f>IF(exp!E1632&lt;&gt;"",exp!E1632,"")</f>
        <v/>
      </c>
      <c r="E1630" s="2" t="str">
        <f>IF(exp!F1632&lt;&gt;"",exp!F1632,"")</f>
        <v/>
      </c>
      <c r="F1630" s="2" t="str">
        <f>IF(exp!G1632&lt;&gt;"",exp!G1632,"")</f>
        <v/>
      </c>
      <c r="G1630" s="2" t="str">
        <f>IF(exp!H1632&lt;&gt;"",VLOOKUP(exp!H1632,private!O:P,2,FALSE),"")</f>
        <v/>
      </c>
      <c r="H1630" s="2" t="str">
        <f>IF(exp!I1632&lt;&gt;"",exp!I1632,"")</f>
        <v/>
      </c>
      <c r="I1630" s="2" t="str">
        <f>IF(exp!J1632&lt;&gt;"",exp!J1632,"")</f>
        <v/>
      </c>
      <c r="J1630" s="2" t="str">
        <f>IF(exp!K1632&lt;&gt;"",exp!K1632,"")</f>
        <v/>
      </c>
      <c r="K1630" s="2" t="str">
        <f>IF(exp!L1632&lt;&gt;"",exp!L1632,"")</f>
        <v/>
      </c>
      <c r="L1630" s="2" t="str">
        <f>IF(exp!M1632&lt;&gt;"",exp!M1632,"")</f>
        <v/>
      </c>
      <c r="M1630" s="2" t="str">
        <f>IF(exp!N1632&lt;&gt;"",exp!N1632,"")</f>
        <v/>
      </c>
      <c r="N1630" s="2" t="str">
        <f>IF(exp!O1632&lt;&gt;"",exp!O1632,"")</f>
        <v/>
      </c>
      <c r="O1630" s="2" t="str">
        <f>IF(exp!P1632&lt;&gt;"",exp!P1632,"")</f>
        <v/>
      </c>
    </row>
    <row r="1631" spans="1:15" x14ac:dyDescent="0.25">
      <c r="A1631" s="2" t="str">
        <f>IF(exp!B1633&lt;&gt;"",exp!A1633,"")</f>
        <v/>
      </c>
      <c r="B1631" s="2" t="str">
        <f>IF(exp!B1633&lt;&gt;"",exp!B1633,"")</f>
        <v/>
      </c>
      <c r="C1631" s="2" t="str">
        <f>IF(exp!D1633&lt;&gt;"",exp!D1633,"")</f>
        <v/>
      </c>
      <c r="D1631" s="63" t="str">
        <f>IF(exp!E1633&lt;&gt;"",exp!E1633,"")</f>
        <v/>
      </c>
      <c r="E1631" s="2" t="str">
        <f>IF(exp!F1633&lt;&gt;"",exp!F1633,"")</f>
        <v/>
      </c>
      <c r="F1631" s="2" t="str">
        <f>IF(exp!G1633&lt;&gt;"",exp!G1633,"")</f>
        <v/>
      </c>
      <c r="G1631" s="2" t="str">
        <f>IF(exp!H1633&lt;&gt;"",VLOOKUP(exp!H1633,private!O:P,2,FALSE),"")</f>
        <v/>
      </c>
      <c r="H1631" s="2" t="str">
        <f>IF(exp!I1633&lt;&gt;"",exp!I1633,"")</f>
        <v/>
      </c>
      <c r="I1631" s="2" t="str">
        <f>IF(exp!J1633&lt;&gt;"",exp!J1633,"")</f>
        <v/>
      </c>
      <c r="J1631" s="2" t="str">
        <f>IF(exp!K1633&lt;&gt;"",exp!K1633,"")</f>
        <v/>
      </c>
      <c r="K1631" s="2" t="str">
        <f>IF(exp!L1633&lt;&gt;"",exp!L1633,"")</f>
        <v/>
      </c>
      <c r="L1631" s="2" t="str">
        <f>IF(exp!M1633&lt;&gt;"",exp!M1633,"")</f>
        <v/>
      </c>
      <c r="M1631" s="2" t="str">
        <f>IF(exp!N1633&lt;&gt;"",exp!N1633,"")</f>
        <v/>
      </c>
      <c r="N1631" s="2" t="str">
        <f>IF(exp!O1633&lt;&gt;"",exp!O1633,"")</f>
        <v/>
      </c>
      <c r="O1631" s="2" t="str">
        <f>IF(exp!P1633&lt;&gt;"",exp!P1633,"")</f>
        <v/>
      </c>
    </row>
    <row r="1632" spans="1:15" x14ac:dyDescent="0.25">
      <c r="A1632" s="2" t="str">
        <f>IF(exp!B1634&lt;&gt;"",exp!A1634,"")</f>
        <v/>
      </c>
      <c r="B1632" s="2" t="str">
        <f>IF(exp!B1634&lt;&gt;"",exp!B1634,"")</f>
        <v/>
      </c>
      <c r="C1632" s="2" t="str">
        <f>IF(exp!D1634&lt;&gt;"",exp!D1634,"")</f>
        <v/>
      </c>
      <c r="D1632" s="63" t="str">
        <f>IF(exp!E1634&lt;&gt;"",exp!E1634,"")</f>
        <v/>
      </c>
      <c r="E1632" s="2" t="str">
        <f>IF(exp!F1634&lt;&gt;"",exp!F1634,"")</f>
        <v/>
      </c>
      <c r="F1632" s="2" t="str">
        <f>IF(exp!G1634&lt;&gt;"",exp!G1634,"")</f>
        <v/>
      </c>
      <c r="G1632" s="2" t="str">
        <f>IF(exp!H1634&lt;&gt;"",VLOOKUP(exp!H1634,private!O:P,2,FALSE),"")</f>
        <v/>
      </c>
      <c r="H1632" s="2" t="str">
        <f>IF(exp!I1634&lt;&gt;"",exp!I1634,"")</f>
        <v/>
      </c>
      <c r="I1632" s="2" t="str">
        <f>IF(exp!J1634&lt;&gt;"",exp!J1634,"")</f>
        <v/>
      </c>
      <c r="J1632" s="2" t="str">
        <f>IF(exp!K1634&lt;&gt;"",exp!K1634,"")</f>
        <v/>
      </c>
      <c r="K1632" s="2" t="str">
        <f>IF(exp!L1634&lt;&gt;"",exp!L1634,"")</f>
        <v/>
      </c>
      <c r="L1632" s="2" t="str">
        <f>IF(exp!M1634&lt;&gt;"",exp!M1634,"")</f>
        <v/>
      </c>
      <c r="M1632" s="2" t="str">
        <f>IF(exp!N1634&lt;&gt;"",exp!N1634,"")</f>
        <v/>
      </c>
      <c r="N1632" s="2" t="str">
        <f>IF(exp!O1634&lt;&gt;"",exp!O1634,"")</f>
        <v/>
      </c>
      <c r="O1632" s="2" t="str">
        <f>IF(exp!P1634&lt;&gt;"",exp!P1634,"")</f>
        <v/>
      </c>
    </row>
    <row r="1633" spans="1:15" x14ac:dyDescent="0.25">
      <c r="A1633" s="2" t="str">
        <f>IF(exp!B1635&lt;&gt;"",exp!A1635,"")</f>
        <v/>
      </c>
      <c r="B1633" s="2" t="str">
        <f>IF(exp!B1635&lt;&gt;"",exp!B1635,"")</f>
        <v/>
      </c>
      <c r="C1633" s="2" t="str">
        <f>IF(exp!D1635&lt;&gt;"",exp!D1635,"")</f>
        <v/>
      </c>
      <c r="D1633" s="63" t="str">
        <f>IF(exp!E1635&lt;&gt;"",exp!E1635,"")</f>
        <v/>
      </c>
      <c r="E1633" s="2" t="str">
        <f>IF(exp!F1635&lt;&gt;"",exp!F1635,"")</f>
        <v/>
      </c>
      <c r="F1633" s="2" t="str">
        <f>IF(exp!G1635&lt;&gt;"",exp!G1635,"")</f>
        <v/>
      </c>
      <c r="G1633" s="2" t="str">
        <f>IF(exp!H1635&lt;&gt;"",VLOOKUP(exp!H1635,private!O:P,2,FALSE),"")</f>
        <v/>
      </c>
      <c r="H1633" s="2" t="str">
        <f>IF(exp!I1635&lt;&gt;"",exp!I1635,"")</f>
        <v/>
      </c>
      <c r="I1633" s="2" t="str">
        <f>IF(exp!J1635&lt;&gt;"",exp!J1635,"")</f>
        <v/>
      </c>
      <c r="J1633" s="2" t="str">
        <f>IF(exp!K1635&lt;&gt;"",exp!K1635,"")</f>
        <v/>
      </c>
      <c r="K1633" s="2" t="str">
        <f>IF(exp!L1635&lt;&gt;"",exp!L1635,"")</f>
        <v/>
      </c>
      <c r="L1633" s="2" t="str">
        <f>IF(exp!M1635&lt;&gt;"",exp!M1635,"")</f>
        <v/>
      </c>
      <c r="M1633" s="2" t="str">
        <f>IF(exp!N1635&lt;&gt;"",exp!N1635,"")</f>
        <v/>
      </c>
      <c r="N1633" s="2" t="str">
        <f>IF(exp!O1635&lt;&gt;"",exp!O1635,"")</f>
        <v/>
      </c>
      <c r="O1633" s="2" t="str">
        <f>IF(exp!P1635&lt;&gt;"",exp!P1635,"")</f>
        <v/>
      </c>
    </row>
    <row r="1634" spans="1:15" x14ac:dyDescent="0.25">
      <c r="A1634" s="2" t="str">
        <f>IF(exp!B1636&lt;&gt;"",exp!A1636,"")</f>
        <v/>
      </c>
      <c r="B1634" s="2" t="str">
        <f>IF(exp!B1636&lt;&gt;"",exp!B1636,"")</f>
        <v/>
      </c>
      <c r="C1634" s="2" t="str">
        <f>IF(exp!D1636&lt;&gt;"",exp!D1636,"")</f>
        <v/>
      </c>
      <c r="D1634" s="63" t="str">
        <f>IF(exp!E1636&lt;&gt;"",exp!E1636,"")</f>
        <v/>
      </c>
      <c r="E1634" s="2" t="str">
        <f>IF(exp!F1636&lt;&gt;"",exp!F1636,"")</f>
        <v/>
      </c>
      <c r="F1634" s="2" t="str">
        <f>IF(exp!G1636&lt;&gt;"",exp!G1636,"")</f>
        <v/>
      </c>
      <c r="G1634" s="2" t="str">
        <f>IF(exp!H1636&lt;&gt;"",VLOOKUP(exp!H1636,private!O:P,2,FALSE),"")</f>
        <v/>
      </c>
      <c r="H1634" s="2" t="str">
        <f>IF(exp!I1636&lt;&gt;"",exp!I1636,"")</f>
        <v/>
      </c>
      <c r="I1634" s="2" t="str">
        <f>IF(exp!J1636&lt;&gt;"",exp!J1636,"")</f>
        <v/>
      </c>
      <c r="J1634" s="2" t="str">
        <f>IF(exp!K1636&lt;&gt;"",exp!K1636,"")</f>
        <v/>
      </c>
      <c r="K1634" s="2" t="str">
        <f>IF(exp!L1636&lt;&gt;"",exp!L1636,"")</f>
        <v/>
      </c>
      <c r="L1634" s="2" t="str">
        <f>IF(exp!M1636&lt;&gt;"",exp!M1636,"")</f>
        <v/>
      </c>
      <c r="M1634" s="2" t="str">
        <f>IF(exp!N1636&lt;&gt;"",exp!N1636,"")</f>
        <v/>
      </c>
      <c r="N1634" s="2" t="str">
        <f>IF(exp!O1636&lt;&gt;"",exp!O1636,"")</f>
        <v/>
      </c>
      <c r="O1634" s="2" t="str">
        <f>IF(exp!P1636&lt;&gt;"",exp!P1636,"")</f>
        <v/>
      </c>
    </row>
    <row r="1635" spans="1:15" x14ac:dyDescent="0.25">
      <c r="A1635" s="2" t="str">
        <f>IF(exp!B1637&lt;&gt;"",exp!A1637,"")</f>
        <v/>
      </c>
      <c r="B1635" s="2" t="str">
        <f>IF(exp!B1637&lt;&gt;"",exp!B1637,"")</f>
        <v/>
      </c>
      <c r="C1635" s="2" t="str">
        <f>IF(exp!D1637&lt;&gt;"",exp!D1637,"")</f>
        <v/>
      </c>
      <c r="D1635" s="63" t="str">
        <f>IF(exp!E1637&lt;&gt;"",exp!E1637,"")</f>
        <v/>
      </c>
      <c r="E1635" s="2" t="str">
        <f>IF(exp!F1637&lt;&gt;"",exp!F1637,"")</f>
        <v/>
      </c>
      <c r="F1635" s="2" t="str">
        <f>IF(exp!G1637&lt;&gt;"",exp!G1637,"")</f>
        <v/>
      </c>
      <c r="G1635" s="2" t="str">
        <f>IF(exp!H1637&lt;&gt;"",VLOOKUP(exp!H1637,private!O:P,2,FALSE),"")</f>
        <v/>
      </c>
      <c r="H1635" s="2" t="str">
        <f>IF(exp!I1637&lt;&gt;"",exp!I1637,"")</f>
        <v/>
      </c>
      <c r="I1635" s="2" t="str">
        <f>IF(exp!J1637&lt;&gt;"",exp!J1637,"")</f>
        <v/>
      </c>
      <c r="J1635" s="2" t="str">
        <f>IF(exp!K1637&lt;&gt;"",exp!K1637,"")</f>
        <v/>
      </c>
      <c r="K1635" s="2" t="str">
        <f>IF(exp!L1637&lt;&gt;"",exp!L1637,"")</f>
        <v/>
      </c>
      <c r="L1635" s="2" t="str">
        <f>IF(exp!M1637&lt;&gt;"",exp!M1637,"")</f>
        <v/>
      </c>
      <c r="M1635" s="2" t="str">
        <f>IF(exp!N1637&lt;&gt;"",exp!N1637,"")</f>
        <v/>
      </c>
      <c r="N1635" s="2" t="str">
        <f>IF(exp!O1637&lt;&gt;"",exp!O1637,"")</f>
        <v/>
      </c>
      <c r="O1635" s="2" t="str">
        <f>IF(exp!P1637&lt;&gt;"",exp!P1637,"")</f>
        <v/>
      </c>
    </row>
    <row r="1636" spans="1:15" x14ac:dyDescent="0.25">
      <c r="A1636" s="2" t="str">
        <f>IF(exp!B1638&lt;&gt;"",exp!A1638,"")</f>
        <v/>
      </c>
      <c r="B1636" s="2" t="str">
        <f>IF(exp!B1638&lt;&gt;"",exp!B1638,"")</f>
        <v/>
      </c>
      <c r="C1636" s="2" t="str">
        <f>IF(exp!D1638&lt;&gt;"",exp!D1638,"")</f>
        <v/>
      </c>
      <c r="D1636" s="63" t="str">
        <f>IF(exp!E1638&lt;&gt;"",exp!E1638,"")</f>
        <v/>
      </c>
      <c r="E1636" s="2" t="str">
        <f>IF(exp!F1638&lt;&gt;"",exp!F1638,"")</f>
        <v/>
      </c>
      <c r="F1636" s="2" t="str">
        <f>IF(exp!G1638&lt;&gt;"",exp!G1638,"")</f>
        <v/>
      </c>
      <c r="G1636" s="2" t="str">
        <f>IF(exp!H1638&lt;&gt;"",VLOOKUP(exp!H1638,private!O:P,2,FALSE),"")</f>
        <v/>
      </c>
      <c r="H1636" s="2" t="str">
        <f>IF(exp!I1638&lt;&gt;"",exp!I1638,"")</f>
        <v/>
      </c>
      <c r="I1636" s="2" t="str">
        <f>IF(exp!J1638&lt;&gt;"",exp!J1638,"")</f>
        <v/>
      </c>
      <c r="J1636" s="2" t="str">
        <f>IF(exp!K1638&lt;&gt;"",exp!K1638,"")</f>
        <v/>
      </c>
      <c r="K1636" s="2" t="str">
        <f>IF(exp!L1638&lt;&gt;"",exp!L1638,"")</f>
        <v/>
      </c>
      <c r="L1636" s="2" t="str">
        <f>IF(exp!M1638&lt;&gt;"",exp!M1638,"")</f>
        <v/>
      </c>
      <c r="M1636" s="2" t="str">
        <f>IF(exp!N1638&lt;&gt;"",exp!N1638,"")</f>
        <v/>
      </c>
      <c r="N1636" s="2" t="str">
        <f>IF(exp!O1638&lt;&gt;"",exp!O1638,"")</f>
        <v/>
      </c>
      <c r="O1636" s="2" t="str">
        <f>IF(exp!P1638&lt;&gt;"",exp!P1638,"")</f>
        <v/>
      </c>
    </row>
    <row r="1637" spans="1:15" x14ac:dyDescent="0.25">
      <c r="A1637" s="2" t="str">
        <f>IF(exp!B1639&lt;&gt;"",exp!A1639,"")</f>
        <v/>
      </c>
      <c r="B1637" s="2" t="str">
        <f>IF(exp!B1639&lt;&gt;"",exp!B1639,"")</f>
        <v/>
      </c>
      <c r="C1637" s="2" t="str">
        <f>IF(exp!D1639&lt;&gt;"",exp!D1639,"")</f>
        <v/>
      </c>
      <c r="D1637" s="63" t="str">
        <f>IF(exp!E1639&lt;&gt;"",exp!E1639,"")</f>
        <v/>
      </c>
      <c r="E1637" s="2" t="str">
        <f>IF(exp!F1639&lt;&gt;"",exp!F1639,"")</f>
        <v/>
      </c>
      <c r="F1637" s="2" t="str">
        <f>IF(exp!G1639&lt;&gt;"",exp!G1639,"")</f>
        <v/>
      </c>
      <c r="G1637" s="2" t="str">
        <f>IF(exp!H1639&lt;&gt;"",VLOOKUP(exp!H1639,private!O:P,2,FALSE),"")</f>
        <v/>
      </c>
      <c r="H1637" s="2" t="str">
        <f>IF(exp!I1639&lt;&gt;"",exp!I1639,"")</f>
        <v/>
      </c>
      <c r="I1637" s="2" t="str">
        <f>IF(exp!J1639&lt;&gt;"",exp!J1639,"")</f>
        <v/>
      </c>
      <c r="J1637" s="2" t="str">
        <f>IF(exp!K1639&lt;&gt;"",exp!K1639,"")</f>
        <v/>
      </c>
      <c r="K1637" s="2" t="str">
        <f>IF(exp!L1639&lt;&gt;"",exp!L1639,"")</f>
        <v/>
      </c>
      <c r="L1637" s="2" t="str">
        <f>IF(exp!M1639&lt;&gt;"",exp!M1639,"")</f>
        <v/>
      </c>
      <c r="M1637" s="2" t="str">
        <f>IF(exp!N1639&lt;&gt;"",exp!N1639,"")</f>
        <v/>
      </c>
      <c r="N1637" s="2" t="str">
        <f>IF(exp!O1639&lt;&gt;"",exp!O1639,"")</f>
        <v/>
      </c>
      <c r="O1637" s="2" t="str">
        <f>IF(exp!P1639&lt;&gt;"",exp!P1639,"")</f>
        <v/>
      </c>
    </row>
    <row r="1638" spans="1:15" x14ac:dyDescent="0.25">
      <c r="A1638" s="2" t="str">
        <f>IF(exp!B1640&lt;&gt;"",exp!A1640,"")</f>
        <v/>
      </c>
      <c r="B1638" s="2" t="str">
        <f>IF(exp!B1640&lt;&gt;"",exp!B1640,"")</f>
        <v/>
      </c>
      <c r="C1638" s="2" t="str">
        <f>IF(exp!D1640&lt;&gt;"",exp!D1640,"")</f>
        <v/>
      </c>
      <c r="D1638" s="63" t="str">
        <f>IF(exp!E1640&lt;&gt;"",exp!E1640,"")</f>
        <v/>
      </c>
      <c r="E1638" s="2" t="str">
        <f>IF(exp!F1640&lt;&gt;"",exp!F1640,"")</f>
        <v/>
      </c>
      <c r="F1638" s="2" t="str">
        <f>IF(exp!G1640&lt;&gt;"",exp!G1640,"")</f>
        <v/>
      </c>
      <c r="G1638" s="2" t="str">
        <f>IF(exp!H1640&lt;&gt;"",VLOOKUP(exp!H1640,private!O:P,2,FALSE),"")</f>
        <v/>
      </c>
      <c r="H1638" s="2" t="str">
        <f>IF(exp!I1640&lt;&gt;"",exp!I1640,"")</f>
        <v/>
      </c>
      <c r="I1638" s="2" t="str">
        <f>IF(exp!J1640&lt;&gt;"",exp!J1640,"")</f>
        <v/>
      </c>
      <c r="J1638" s="2" t="str">
        <f>IF(exp!K1640&lt;&gt;"",exp!K1640,"")</f>
        <v/>
      </c>
      <c r="K1638" s="2" t="str">
        <f>IF(exp!L1640&lt;&gt;"",exp!L1640,"")</f>
        <v/>
      </c>
      <c r="L1638" s="2" t="str">
        <f>IF(exp!M1640&lt;&gt;"",exp!M1640,"")</f>
        <v/>
      </c>
      <c r="M1638" s="2" t="str">
        <f>IF(exp!N1640&lt;&gt;"",exp!N1640,"")</f>
        <v/>
      </c>
      <c r="N1638" s="2" t="str">
        <f>IF(exp!O1640&lt;&gt;"",exp!O1640,"")</f>
        <v/>
      </c>
      <c r="O1638" s="2" t="str">
        <f>IF(exp!P1640&lt;&gt;"",exp!P1640,"")</f>
        <v/>
      </c>
    </row>
    <row r="1639" spans="1:15" x14ac:dyDescent="0.25">
      <c r="A1639" s="2" t="str">
        <f>IF(exp!B1641&lt;&gt;"",exp!A1641,"")</f>
        <v/>
      </c>
      <c r="B1639" s="2" t="str">
        <f>IF(exp!B1641&lt;&gt;"",exp!B1641,"")</f>
        <v/>
      </c>
      <c r="C1639" s="2" t="str">
        <f>IF(exp!D1641&lt;&gt;"",exp!D1641,"")</f>
        <v/>
      </c>
      <c r="D1639" s="63" t="str">
        <f>IF(exp!E1641&lt;&gt;"",exp!E1641,"")</f>
        <v/>
      </c>
      <c r="E1639" s="2" t="str">
        <f>IF(exp!F1641&lt;&gt;"",exp!F1641,"")</f>
        <v/>
      </c>
      <c r="F1639" s="2" t="str">
        <f>IF(exp!G1641&lt;&gt;"",exp!G1641,"")</f>
        <v/>
      </c>
      <c r="G1639" s="2" t="str">
        <f>IF(exp!H1641&lt;&gt;"",VLOOKUP(exp!H1641,private!O:P,2,FALSE),"")</f>
        <v/>
      </c>
      <c r="H1639" s="2" t="str">
        <f>IF(exp!I1641&lt;&gt;"",exp!I1641,"")</f>
        <v/>
      </c>
      <c r="I1639" s="2" t="str">
        <f>IF(exp!J1641&lt;&gt;"",exp!J1641,"")</f>
        <v/>
      </c>
      <c r="J1639" s="2" t="str">
        <f>IF(exp!K1641&lt;&gt;"",exp!K1641,"")</f>
        <v/>
      </c>
      <c r="K1639" s="2" t="str">
        <f>IF(exp!L1641&lt;&gt;"",exp!L1641,"")</f>
        <v/>
      </c>
      <c r="L1639" s="2" t="str">
        <f>IF(exp!M1641&lt;&gt;"",exp!M1641,"")</f>
        <v/>
      </c>
      <c r="M1639" s="2" t="str">
        <f>IF(exp!N1641&lt;&gt;"",exp!N1641,"")</f>
        <v/>
      </c>
      <c r="N1639" s="2" t="str">
        <f>IF(exp!O1641&lt;&gt;"",exp!O1641,"")</f>
        <v/>
      </c>
      <c r="O1639" s="2" t="str">
        <f>IF(exp!P1641&lt;&gt;"",exp!P1641,"")</f>
        <v/>
      </c>
    </row>
    <row r="1640" spans="1:15" x14ac:dyDescent="0.25">
      <c r="A1640" s="2" t="str">
        <f>IF(exp!B1642&lt;&gt;"",exp!A1642,"")</f>
        <v/>
      </c>
      <c r="B1640" s="2" t="str">
        <f>IF(exp!B1642&lt;&gt;"",exp!B1642,"")</f>
        <v/>
      </c>
      <c r="C1640" s="2" t="str">
        <f>IF(exp!D1642&lt;&gt;"",exp!D1642,"")</f>
        <v/>
      </c>
      <c r="D1640" s="63" t="str">
        <f>IF(exp!E1642&lt;&gt;"",exp!E1642,"")</f>
        <v/>
      </c>
      <c r="E1640" s="2" t="str">
        <f>IF(exp!F1642&lt;&gt;"",exp!F1642,"")</f>
        <v/>
      </c>
      <c r="F1640" s="2" t="str">
        <f>IF(exp!G1642&lt;&gt;"",exp!G1642,"")</f>
        <v/>
      </c>
      <c r="G1640" s="2" t="str">
        <f>IF(exp!H1642&lt;&gt;"",VLOOKUP(exp!H1642,private!O:P,2,FALSE),"")</f>
        <v/>
      </c>
      <c r="H1640" s="2" t="str">
        <f>IF(exp!I1642&lt;&gt;"",exp!I1642,"")</f>
        <v/>
      </c>
      <c r="I1640" s="2" t="str">
        <f>IF(exp!J1642&lt;&gt;"",exp!J1642,"")</f>
        <v/>
      </c>
      <c r="J1640" s="2" t="str">
        <f>IF(exp!K1642&lt;&gt;"",exp!K1642,"")</f>
        <v/>
      </c>
      <c r="K1640" s="2" t="str">
        <f>IF(exp!L1642&lt;&gt;"",exp!L1642,"")</f>
        <v/>
      </c>
      <c r="L1640" s="2" t="str">
        <f>IF(exp!M1642&lt;&gt;"",exp!M1642,"")</f>
        <v/>
      </c>
      <c r="M1640" s="2" t="str">
        <f>IF(exp!N1642&lt;&gt;"",exp!N1642,"")</f>
        <v/>
      </c>
      <c r="N1640" s="2" t="str">
        <f>IF(exp!O1642&lt;&gt;"",exp!O1642,"")</f>
        <v/>
      </c>
      <c r="O1640" s="2" t="str">
        <f>IF(exp!P1642&lt;&gt;"",exp!P1642,"")</f>
        <v/>
      </c>
    </row>
    <row r="1641" spans="1:15" x14ac:dyDescent="0.25">
      <c r="A1641" s="2" t="str">
        <f>IF(exp!B1643&lt;&gt;"",exp!A1643,"")</f>
        <v/>
      </c>
      <c r="B1641" s="2" t="str">
        <f>IF(exp!B1643&lt;&gt;"",exp!B1643,"")</f>
        <v/>
      </c>
      <c r="C1641" s="2" t="str">
        <f>IF(exp!D1643&lt;&gt;"",exp!D1643,"")</f>
        <v/>
      </c>
      <c r="D1641" s="63" t="str">
        <f>IF(exp!E1643&lt;&gt;"",exp!E1643,"")</f>
        <v/>
      </c>
      <c r="E1641" s="2" t="str">
        <f>IF(exp!F1643&lt;&gt;"",exp!F1643,"")</f>
        <v/>
      </c>
      <c r="F1641" s="2" t="str">
        <f>IF(exp!G1643&lt;&gt;"",exp!G1643,"")</f>
        <v/>
      </c>
      <c r="G1641" s="2" t="str">
        <f>IF(exp!H1643&lt;&gt;"",VLOOKUP(exp!H1643,private!O:P,2,FALSE),"")</f>
        <v/>
      </c>
      <c r="H1641" s="2" t="str">
        <f>IF(exp!I1643&lt;&gt;"",exp!I1643,"")</f>
        <v/>
      </c>
      <c r="I1641" s="2" t="str">
        <f>IF(exp!J1643&lt;&gt;"",exp!J1643,"")</f>
        <v/>
      </c>
      <c r="J1641" s="2" t="str">
        <f>IF(exp!K1643&lt;&gt;"",exp!K1643,"")</f>
        <v/>
      </c>
      <c r="K1641" s="2" t="str">
        <f>IF(exp!L1643&lt;&gt;"",exp!L1643,"")</f>
        <v/>
      </c>
      <c r="L1641" s="2" t="str">
        <f>IF(exp!M1643&lt;&gt;"",exp!M1643,"")</f>
        <v/>
      </c>
      <c r="M1641" s="2" t="str">
        <f>IF(exp!N1643&lt;&gt;"",exp!N1643,"")</f>
        <v/>
      </c>
      <c r="N1641" s="2" t="str">
        <f>IF(exp!O1643&lt;&gt;"",exp!O1643,"")</f>
        <v/>
      </c>
      <c r="O1641" s="2" t="str">
        <f>IF(exp!P1643&lt;&gt;"",exp!P1643,"")</f>
        <v/>
      </c>
    </row>
    <row r="1642" spans="1:15" x14ac:dyDescent="0.25">
      <c r="A1642" s="2" t="str">
        <f>IF(exp!B1644&lt;&gt;"",exp!A1644,"")</f>
        <v/>
      </c>
      <c r="B1642" s="2" t="str">
        <f>IF(exp!B1644&lt;&gt;"",exp!B1644,"")</f>
        <v/>
      </c>
      <c r="C1642" s="2" t="str">
        <f>IF(exp!D1644&lt;&gt;"",exp!D1644,"")</f>
        <v/>
      </c>
      <c r="D1642" s="63" t="str">
        <f>IF(exp!E1644&lt;&gt;"",exp!E1644,"")</f>
        <v/>
      </c>
      <c r="E1642" s="2" t="str">
        <f>IF(exp!F1644&lt;&gt;"",exp!F1644,"")</f>
        <v/>
      </c>
      <c r="F1642" s="2" t="str">
        <f>IF(exp!G1644&lt;&gt;"",exp!G1644,"")</f>
        <v/>
      </c>
      <c r="G1642" s="2" t="str">
        <f>IF(exp!H1644&lt;&gt;"",VLOOKUP(exp!H1644,private!O:P,2,FALSE),"")</f>
        <v/>
      </c>
      <c r="H1642" s="2" t="str">
        <f>IF(exp!I1644&lt;&gt;"",exp!I1644,"")</f>
        <v/>
      </c>
      <c r="I1642" s="2" t="str">
        <f>IF(exp!J1644&lt;&gt;"",exp!J1644,"")</f>
        <v/>
      </c>
      <c r="J1642" s="2" t="str">
        <f>IF(exp!K1644&lt;&gt;"",exp!K1644,"")</f>
        <v/>
      </c>
      <c r="K1642" s="2" t="str">
        <f>IF(exp!L1644&lt;&gt;"",exp!L1644,"")</f>
        <v/>
      </c>
      <c r="L1642" s="2" t="str">
        <f>IF(exp!M1644&lt;&gt;"",exp!M1644,"")</f>
        <v/>
      </c>
      <c r="M1642" s="2" t="str">
        <f>IF(exp!N1644&lt;&gt;"",exp!N1644,"")</f>
        <v/>
      </c>
      <c r="N1642" s="2" t="str">
        <f>IF(exp!O1644&lt;&gt;"",exp!O1644,"")</f>
        <v/>
      </c>
      <c r="O1642" s="2" t="str">
        <f>IF(exp!P1644&lt;&gt;"",exp!P1644,"")</f>
        <v/>
      </c>
    </row>
    <row r="1643" spans="1:15" x14ac:dyDescent="0.25">
      <c r="A1643" s="2" t="str">
        <f>IF(exp!B1645&lt;&gt;"",exp!A1645,"")</f>
        <v/>
      </c>
      <c r="B1643" s="2" t="str">
        <f>IF(exp!B1645&lt;&gt;"",exp!B1645,"")</f>
        <v/>
      </c>
      <c r="C1643" s="2" t="str">
        <f>IF(exp!D1645&lt;&gt;"",exp!D1645,"")</f>
        <v/>
      </c>
      <c r="D1643" s="63" t="str">
        <f>IF(exp!E1645&lt;&gt;"",exp!E1645,"")</f>
        <v/>
      </c>
      <c r="E1643" s="2" t="str">
        <f>IF(exp!F1645&lt;&gt;"",exp!F1645,"")</f>
        <v/>
      </c>
      <c r="F1643" s="2" t="str">
        <f>IF(exp!G1645&lt;&gt;"",exp!G1645,"")</f>
        <v/>
      </c>
      <c r="G1643" s="2" t="str">
        <f>IF(exp!H1645&lt;&gt;"",VLOOKUP(exp!H1645,private!O:P,2,FALSE),"")</f>
        <v/>
      </c>
      <c r="H1643" s="2" t="str">
        <f>IF(exp!I1645&lt;&gt;"",exp!I1645,"")</f>
        <v/>
      </c>
      <c r="I1643" s="2" t="str">
        <f>IF(exp!J1645&lt;&gt;"",exp!J1645,"")</f>
        <v/>
      </c>
      <c r="J1643" s="2" t="str">
        <f>IF(exp!K1645&lt;&gt;"",exp!K1645,"")</f>
        <v/>
      </c>
      <c r="K1643" s="2" t="str">
        <f>IF(exp!L1645&lt;&gt;"",exp!L1645,"")</f>
        <v/>
      </c>
      <c r="L1643" s="2" t="str">
        <f>IF(exp!M1645&lt;&gt;"",exp!M1645,"")</f>
        <v/>
      </c>
      <c r="M1643" s="2" t="str">
        <f>IF(exp!N1645&lt;&gt;"",exp!N1645,"")</f>
        <v/>
      </c>
      <c r="N1643" s="2" t="str">
        <f>IF(exp!O1645&lt;&gt;"",exp!O1645,"")</f>
        <v/>
      </c>
      <c r="O1643" s="2" t="str">
        <f>IF(exp!P1645&lt;&gt;"",exp!P1645,"")</f>
        <v/>
      </c>
    </row>
    <row r="1644" spans="1:15" x14ac:dyDescent="0.25">
      <c r="A1644" s="2" t="str">
        <f>IF(exp!B1646&lt;&gt;"",exp!A1646,"")</f>
        <v/>
      </c>
      <c r="B1644" s="2" t="str">
        <f>IF(exp!B1646&lt;&gt;"",exp!B1646,"")</f>
        <v/>
      </c>
      <c r="C1644" s="2" t="str">
        <f>IF(exp!D1646&lt;&gt;"",exp!D1646,"")</f>
        <v/>
      </c>
      <c r="D1644" s="63" t="str">
        <f>IF(exp!E1646&lt;&gt;"",exp!E1646,"")</f>
        <v/>
      </c>
      <c r="E1644" s="2" t="str">
        <f>IF(exp!F1646&lt;&gt;"",exp!F1646,"")</f>
        <v/>
      </c>
      <c r="F1644" s="2" t="str">
        <f>IF(exp!G1646&lt;&gt;"",exp!G1646,"")</f>
        <v/>
      </c>
      <c r="G1644" s="2" t="str">
        <f>IF(exp!H1646&lt;&gt;"",VLOOKUP(exp!H1646,private!O:P,2,FALSE),"")</f>
        <v/>
      </c>
      <c r="H1644" s="2" t="str">
        <f>IF(exp!I1646&lt;&gt;"",exp!I1646,"")</f>
        <v/>
      </c>
      <c r="I1644" s="2" t="str">
        <f>IF(exp!J1646&lt;&gt;"",exp!J1646,"")</f>
        <v/>
      </c>
      <c r="J1644" s="2" t="str">
        <f>IF(exp!K1646&lt;&gt;"",exp!K1646,"")</f>
        <v/>
      </c>
      <c r="K1644" s="2" t="str">
        <f>IF(exp!L1646&lt;&gt;"",exp!L1646,"")</f>
        <v/>
      </c>
      <c r="L1644" s="2" t="str">
        <f>IF(exp!M1646&lt;&gt;"",exp!M1646,"")</f>
        <v/>
      </c>
      <c r="M1644" s="2" t="str">
        <f>IF(exp!N1646&lt;&gt;"",exp!N1646,"")</f>
        <v/>
      </c>
      <c r="N1644" s="2" t="str">
        <f>IF(exp!O1646&lt;&gt;"",exp!O1646,"")</f>
        <v/>
      </c>
      <c r="O1644" s="2" t="str">
        <f>IF(exp!P1646&lt;&gt;"",exp!P1646,"")</f>
        <v/>
      </c>
    </row>
    <row r="1645" spans="1:15" x14ac:dyDescent="0.25">
      <c r="A1645" s="2" t="str">
        <f>IF(exp!B1647&lt;&gt;"",exp!A1647,"")</f>
        <v/>
      </c>
      <c r="B1645" s="2" t="str">
        <f>IF(exp!B1647&lt;&gt;"",exp!B1647,"")</f>
        <v/>
      </c>
      <c r="C1645" s="2" t="str">
        <f>IF(exp!D1647&lt;&gt;"",exp!D1647,"")</f>
        <v/>
      </c>
      <c r="D1645" s="63" t="str">
        <f>IF(exp!E1647&lt;&gt;"",exp!E1647,"")</f>
        <v/>
      </c>
      <c r="E1645" s="2" t="str">
        <f>IF(exp!F1647&lt;&gt;"",exp!F1647,"")</f>
        <v/>
      </c>
      <c r="F1645" s="2" t="str">
        <f>IF(exp!G1647&lt;&gt;"",exp!G1647,"")</f>
        <v/>
      </c>
      <c r="G1645" s="2" t="str">
        <f>IF(exp!H1647&lt;&gt;"",VLOOKUP(exp!H1647,private!O:P,2,FALSE),"")</f>
        <v/>
      </c>
      <c r="H1645" s="2" t="str">
        <f>IF(exp!I1647&lt;&gt;"",exp!I1647,"")</f>
        <v/>
      </c>
      <c r="I1645" s="2" t="str">
        <f>IF(exp!J1647&lt;&gt;"",exp!J1647,"")</f>
        <v/>
      </c>
      <c r="J1645" s="2" t="str">
        <f>IF(exp!K1647&lt;&gt;"",exp!K1647,"")</f>
        <v/>
      </c>
      <c r="K1645" s="2" t="str">
        <f>IF(exp!L1647&lt;&gt;"",exp!L1647,"")</f>
        <v/>
      </c>
      <c r="L1645" s="2" t="str">
        <f>IF(exp!M1647&lt;&gt;"",exp!M1647,"")</f>
        <v/>
      </c>
      <c r="M1645" s="2" t="str">
        <f>IF(exp!N1647&lt;&gt;"",exp!N1647,"")</f>
        <v/>
      </c>
      <c r="N1645" s="2" t="str">
        <f>IF(exp!O1647&lt;&gt;"",exp!O1647,"")</f>
        <v/>
      </c>
      <c r="O1645" s="2" t="str">
        <f>IF(exp!P1647&lt;&gt;"",exp!P1647,"")</f>
        <v/>
      </c>
    </row>
    <row r="1646" spans="1:15" x14ac:dyDescent="0.25">
      <c r="A1646" s="2" t="str">
        <f>IF(exp!B1648&lt;&gt;"",exp!A1648,"")</f>
        <v/>
      </c>
      <c r="B1646" s="2" t="str">
        <f>IF(exp!B1648&lt;&gt;"",exp!B1648,"")</f>
        <v/>
      </c>
      <c r="C1646" s="2" t="str">
        <f>IF(exp!D1648&lt;&gt;"",exp!D1648,"")</f>
        <v/>
      </c>
      <c r="D1646" s="63" t="str">
        <f>IF(exp!E1648&lt;&gt;"",exp!E1648,"")</f>
        <v/>
      </c>
      <c r="E1646" s="2" t="str">
        <f>IF(exp!F1648&lt;&gt;"",exp!F1648,"")</f>
        <v/>
      </c>
      <c r="F1646" s="2" t="str">
        <f>IF(exp!G1648&lt;&gt;"",exp!G1648,"")</f>
        <v/>
      </c>
      <c r="G1646" s="2" t="str">
        <f>IF(exp!H1648&lt;&gt;"",VLOOKUP(exp!H1648,private!O:P,2,FALSE),"")</f>
        <v/>
      </c>
      <c r="H1646" s="2" t="str">
        <f>IF(exp!I1648&lt;&gt;"",exp!I1648,"")</f>
        <v/>
      </c>
      <c r="I1646" s="2" t="str">
        <f>IF(exp!J1648&lt;&gt;"",exp!J1648,"")</f>
        <v/>
      </c>
      <c r="J1646" s="2" t="str">
        <f>IF(exp!K1648&lt;&gt;"",exp!K1648,"")</f>
        <v/>
      </c>
      <c r="K1646" s="2" t="str">
        <f>IF(exp!L1648&lt;&gt;"",exp!L1648,"")</f>
        <v/>
      </c>
      <c r="L1646" s="2" t="str">
        <f>IF(exp!M1648&lt;&gt;"",exp!M1648,"")</f>
        <v/>
      </c>
      <c r="M1646" s="2" t="str">
        <f>IF(exp!N1648&lt;&gt;"",exp!N1648,"")</f>
        <v/>
      </c>
      <c r="N1646" s="2" t="str">
        <f>IF(exp!O1648&lt;&gt;"",exp!O1648,"")</f>
        <v/>
      </c>
      <c r="O1646" s="2" t="str">
        <f>IF(exp!P1648&lt;&gt;"",exp!P1648,"")</f>
        <v/>
      </c>
    </row>
    <row r="1647" spans="1:15" x14ac:dyDescent="0.25">
      <c r="A1647" s="2" t="str">
        <f>IF(exp!B1649&lt;&gt;"",exp!A1649,"")</f>
        <v/>
      </c>
      <c r="B1647" s="2" t="str">
        <f>IF(exp!B1649&lt;&gt;"",exp!B1649,"")</f>
        <v/>
      </c>
      <c r="C1647" s="2" t="str">
        <f>IF(exp!D1649&lt;&gt;"",exp!D1649,"")</f>
        <v/>
      </c>
      <c r="D1647" s="63" t="str">
        <f>IF(exp!E1649&lt;&gt;"",exp!E1649,"")</f>
        <v/>
      </c>
      <c r="E1647" s="2" t="str">
        <f>IF(exp!F1649&lt;&gt;"",exp!F1649,"")</f>
        <v/>
      </c>
      <c r="F1647" s="2" t="str">
        <f>IF(exp!G1649&lt;&gt;"",exp!G1649,"")</f>
        <v/>
      </c>
      <c r="G1647" s="2" t="str">
        <f>IF(exp!H1649&lt;&gt;"",VLOOKUP(exp!H1649,private!O:P,2,FALSE),"")</f>
        <v/>
      </c>
      <c r="H1647" s="2" t="str">
        <f>IF(exp!I1649&lt;&gt;"",exp!I1649,"")</f>
        <v/>
      </c>
      <c r="I1647" s="2" t="str">
        <f>IF(exp!J1649&lt;&gt;"",exp!J1649,"")</f>
        <v/>
      </c>
      <c r="J1647" s="2" t="str">
        <f>IF(exp!K1649&lt;&gt;"",exp!K1649,"")</f>
        <v/>
      </c>
      <c r="K1647" s="2" t="str">
        <f>IF(exp!L1649&lt;&gt;"",exp!L1649,"")</f>
        <v/>
      </c>
      <c r="L1647" s="2" t="str">
        <f>IF(exp!M1649&lt;&gt;"",exp!M1649,"")</f>
        <v/>
      </c>
      <c r="M1647" s="2" t="str">
        <f>IF(exp!N1649&lt;&gt;"",exp!N1649,"")</f>
        <v/>
      </c>
      <c r="N1647" s="2" t="str">
        <f>IF(exp!O1649&lt;&gt;"",exp!O1649,"")</f>
        <v/>
      </c>
      <c r="O1647" s="2" t="str">
        <f>IF(exp!P1649&lt;&gt;"",exp!P1649,"")</f>
        <v/>
      </c>
    </row>
    <row r="1648" spans="1:15" x14ac:dyDescent="0.25">
      <c r="A1648" s="2" t="str">
        <f>IF(exp!B1650&lt;&gt;"",exp!A1650,"")</f>
        <v/>
      </c>
      <c r="B1648" s="2" t="str">
        <f>IF(exp!B1650&lt;&gt;"",exp!B1650,"")</f>
        <v/>
      </c>
      <c r="C1648" s="2" t="str">
        <f>IF(exp!D1650&lt;&gt;"",exp!D1650,"")</f>
        <v/>
      </c>
      <c r="D1648" s="63" t="str">
        <f>IF(exp!E1650&lt;&gt;"",exp!E1650,"")</f>
        <v/>
      </c>
      <c r="E1648" s="2" t="str">
        <f>IF(exp!F1650&lt;&gt;"",exp!F1650,"")</f>
        <v/>
      </c>
      <c r="F1648" s="2" t="str">
        <f>IF(exp!G1650&lt;&gt;"",exp!G1650,"")</f>
        <v/>
      </c>
      <c r="G1648" s="2" t="str">
        <f>IF(exp!H1650&lt;&gt;"",VLOOKUP(exp!H1650,private!O:P,2,FALSE),"")</f>
        <v/>
      </c>
      <c r="H1648" s="2" t="str">
        <f>IF(exp!I1650&lt;&gt;"",exp!I1650,"")</f>
        <v/>
      </c>
      <c r="I1648" s="2" t="str">
        <f>IF(exp!J1650&lt;&gt;"",exp!J1650,"")</f>
        <v/>
      </c>
      <c r="J1648" s="2" t="str">
        <f>IF(exp!K1650&lt;&gt;"",exp!K1650,"")</f>
        <v/>
      </c>
      <c r="K1648" s="2" t="str">
        <f>IF(exp!L1650&lt;&gt;"",exp!L1650,"")</f>
        <v/>
      </c>
      <c r="L1648" s="2" t="str">
        <f>IF(exp!M1650&lt;&gt;"",exp!M1650,"")</f>
        <v/>
      </c>
      <c r="M1648" s="2" t="str">
        <f>IF(exp!N1650&lt;&gt;"",exp!N1650,"")</f>
        <v/>
      </c>
      <c r="N1648" s="2" t="str">
        <f>IF(exp!O1650&lt;&gt;"",exp!O1650,"")</f>
        <v/>
      </c>
      <c r="O1648" s="2" t="str">
        <f>IF(exp!P1650&lt;&gt;"",exp!P1650,"")</f>
        <v/>
      </c>
    </row>
    <row r="1649" spans="1:15" x14ac:dyDescent="0.25">
      <c r="A1649" s="2" t="str">
        <f>IF(exp!B1651&lt;&gt;"",exp!A1651,"")</f>
        <v/>
      </c>
      <c r="B1649" s="2" t="str">
        <f>IF(exp!B1651&lt;&gt;"",exp!B1651,"")</f>
        <v/>
      </c>
      <c r="C1649" s="2" t="str">
        <f>IF(exp!D1651&lt;&gt;"",exp!D1651,"")</f>
        <v/>
      </c>
      <c r="D1649" s="63" t="str">
        <f>IF(exp!E1651&lt;&gt;"",exp!E1651,"")</f>
        <v/>
      </c>
      <c r="E1649" s="2" t="str">
        <f>IF(exp!F1651&lt;&gt;"",exp!F1651,"")</f>
        <v/>
      </c>
      <c r="F1649" s="2" t="str">
        <f>IF(exp!G1651&lt;&gt;"",exp!G1651,"")</f>
        <v/>
      </c>
      <c r="G1649" s="2" t="str">
        <f>IF(exp!H1651&lt;&gt;"",VLOOKUP(exp!H1651,private!O:P,2,FALSE),"")</f>
        <v/>
      </c>
      <c r="H1649" s="2" t="str">
        <f>IF(exp!I1651&lt;&gt;"",exp!I1651,"")</f>
        <v/>
      </c>
      <c r="I1649" s="2" t="str">
        <f>IF(exp!J1651&lt;&gt;"",exp!J1651,"")</f>
        <v/>
      </c>
      <c r="J1649" s="2" t="str">
        <f>IF(exp!K1651&lt;&gt;"",exp!K1651,"")</f>
        <v/>
      </c>
      <c r="K1649" s="2" t="str">
        <f>IF(exp!L1651&lt;&gt;"",exp!L1651,"")</f>
        <v/>
      </c>
      <c r="L1649" s="2" t="str">
        <f>IF(exp!M1651&lt;&gt;"",exp!M1651,"")</f>
        <v/>
      </c>
      <c r="M1649" s="2" t="str">
        <f>IF(exp!N1651&lt;&gt;"",exp!N1651,"")</f>
        <v/>
      </c>
      <c r="N1649" s="2" t="str">
        <f>IF(exp!O1651&lt;&gt;"",exp!O1651,"")</f>
        <v/>
      </c>
      <c r="O1649" s="2" t="str">
        <f>IF(exp!P1651&lt;&gt;"",exp!P1651,"")</f>
        <v/>
      </c>
    </row>
    <row r="1650" spans="1:15" x14ac:dyDescent="0.25">
      <c r="A1650" s="2" t="str">
        <f>IF(exp!B1652&lt;&gt;"",exp!A1652,"")</f>
        <v/>
      </c>
      <c r="B1650" s="2" t="str">
        <f>IF(exp!B1652&lt;&gt;"",exp!B1652,"")</f>
        <v/>
      </c>
      <c r="C1650" s="2" t="str">
        <f>IF(exp!D1652&lt;&gt;"",exp!D1652,"")</f>
        <v/>
      </c>
      <c r="D1650" s="63" t="str">
        <f>IF(exp!E1652&lt;&gt;"",exp!E1652,"")</f>
        <v/>
      </c>
      <c r="E1650" s="2" t="str">
        <f>IF(exp!F1652&lt;&gt;"",exp!F1652,"")</f>
        <v/>
      </c>
      <c r="F1650" s="2" t="str">
        <f>IF(exp!G1652&lt;&gt;"",exp!G1652,"")</f>
        <v/>
      </c>
      <c r="G1650" s="2" t="str">
        <f>IF(exp!H1652&lt;&gt;"",VLOOKUP(exp!H1652,private!O:P,2,FALSE),"")</f>
        <v/>
      </c>
      <c r="H1650" s="2" t="str">
        <f>IF(exp!I1652&lt;&gt;"",exp!I1652,"")</f>
        <v/>
      </c>
      <c r="I1650" s="2" t="str">
        <f>IF(exp!J1652&lt;&gt;"",exp!J1652,"")</f>
        <v/>
      </c>
      <c r="J1650" s="2" t="str">
        <f>IF(exp!K1652&lt;&gt;"",exp!K1652,"")</f>
        <v/>
      </c>
      <c r="K1650" s="2" t="str">
        <f>IF(exp!L1652&lt;&gt;"",exp!L1652,"")</f>
        <v/>
      </c>
      <c r="L1650" s="2" t="str">
        <f>IF(exp!M1652&lt;&gt;"",exp!M1652,"")</f>
        <v/>
      </c>
      <c r="M1650" s="2" t="str">
        <f>IF(exp!N1652&lt;&gt;"",exp!N1652,"")</f>
        <v/>
      </c>
      <c r="N1650" s="2" t="str">
        <f>IF(exp!O1652&lt;&gt;"",exp!O1652,"")</f>
        <v/>
      </c>
      <c r="O1650" s="2" t="str">
        <f>IF(exp!P1652&lt;&gt;"",exp!P1652,"")</f>
        <v/>
      </c>
    </row>
    <row r="1651" spans="1:15" x14ac:dyDescent="0.25">
      <c r="A1651" s="2" t="str">
        <f>IF(exp!B1653&lt;&gt;"",exp!A1653,"")</f>
        <v/>
      </c>
      <c r="B1651" s="2" t="str">
        <f>IF(exp!B1653&lt;&gt;"",exp!B1653,"")</f>
        <v/>
      </c>
      <c r="C1651" s="2" t="str">
        <f>IF(exp!D1653&lt;&gt;"",exp!D1653,"")</f>
        <v/>
      </c>
      <c r="D1651" s="63" t="str">
        <f>IF(exp!E1653&lt;&gt;"",exp!E1653,"")</f>
        <v/>
      </c>
      <c r="E1651" s="2" t="str">
        <f>IF(exp!F1653&lt;&gt;"",exp!F1653,"")</f>
        <v/>
      </c>
      <c r="F1651" s="2" t="str">
        <f>IF(exp!G1653&lt;&gt;"",exp!G1653,"")</f>
        <v/>
      </c>
      <c r="G1651" s="2" t="str">
        <f>IF(exp!H1653&lt;&gt;"",VLOOKUP(exp!H1653,private!O:P,2,FALSE),"")</f>
        <v/>
      </c>
      <c r="H1651" s="2" t="str">
        <f>IF(exp!I1653&lt;&gt;"",exp!I1653,"")</f>
        <v/>
      </c>
      <c r="I1651" s="2" t="str">
        <f>IF(exp!J1653&lt;&gt;"",exp!J1653,"")</f>
        <v/>
      </c>
      <c r="J1651" s="2" t="str">
        <f>IF(exp!K1653&lt;&gt;"",exp!K1653,"")</f>
        <v/>
      </c>
      <c r="K1651" s="2" t="str">
        <f>IF(exp!L1653&lt;&gt;"",exp!L1653,"")</f>
        <v/>
      </c>
      <c r="L1651" s="2" t="str">
        <f>IF(exp!M1653&lt;&gt;"",exp!M1653,"")</f>
        <v/>
      </c>
      <c r="M1651" s="2" t="str">
        <f>IF(exp!N1653&lt;&gt;"",exp!N1653,"")</f>
        <v/>
      </c>
      <c r="N1651" s="2" t="str">
        <f>IF(exp!O1653&lt;&gt;"",exp!O1653,"")</f>
        <v/>
      </c>
      <c r="O1651" s="2" t="str">
        <f>IF(exp!P1653&lt;&gt;"",exp!P1653,"")</f>
        <v/>
      </c>
    </row>
    <row r="1652" spans="1:15" x14ac:dyDescent="0.25">
      <c r="A1652" s="2" t="str">
        <f>IF(exp!B1654&lt;&gt;"",exp!A1654,"")</f>
        <v/>
      </c>
      <c r="B1652" s="2" t="str">
        <f>IF(exp!B1654&lt;&gt;"",exp!B1654,"")</f>
        <v/>
      </c>
      <c r="C1652" s="2" t="str">
        <f>IF(exp!D1654&lt;&gt;"",exp!D1654,"")</f>
        <v/>
      </c>
      <c r="D1652" s="63" t="str">
        <f>IF(exp!E1654&lt;&gt;"",exp!E1654,"")</f>
        <v/>
      </c>
      <c r="E1652" s="2" t="str">
        <f>IF(exp!F1654&lt;&gt;"",exp!F1654,"")</f>
        <v/>
      </c>
      <c r="F1652" s="2" t="str">
        <f>IF(exp!G1654&lt;&gt;"",exp!G1654,"")</f>
        <v/>
      </c>
      <c r="G1652" s="2" t="str">
        <f>IF(exp!H1654&lt;&gt;"",VLOOKUP(exp!H1654,private!O:P,2,FALSE),"")</f>
        <v/>
      </c>
      <c r="H1652" s="2" t="str">
        <f>IF(exp!I1654&lt;&gt;"",exp!I1654,"")</f>
        <v/>
      </c>
      <c r="I1652" s="2" t="str">
        <f>IF(exp!J1654&lt;&gt;"",exp!J1654,"")</f>
        <v/>
      </c>
      <c r="J1652" s="2" t="str">
        <f>IF(exp!K1654&lt;&gt;"",exp!K1654,"")</f>
        <v/>
      </c>
      <c r="K1652" s="2" t="str">
        <f>IF(exp!L1654&lt;&gt;"",exp!L1654,"")</f>
        <v/>
      </c>
      <c r="L1652" s="2" t="str">
        <f>IF(exp!M1654&lt;&gt;"",exp!M1654,"")</f>
        <v/>
      </c>
      <c r="M1652" s="2" t="str">
        <f>IF(exp!N1654&lt;&gt;"",exp!N1654,"")</f>
        <v/>
      </c>
      <c r="N1652" s="2" t="str">
        <f>IF(exp!O1654&lt;&gt;"",exp!O1654,"")</f>
        <v/>
      </c>
      <c r="O1652" s="2" t="str">
        <f>IF(exp!P1654&lt;&gt;"",exp!P1654,"")</f>
        <v/>
      </c>
    </row>
    <row r="1653" spans="1:15" x14ac:dyDescent="0.25">
      <c r="A1653" s="2" t="str">
        <f>IF(exp!B1655&lt;&gt;"",exp!A1655,"")</f>
        <v/>
      </c>
      <c r="B1653" s="2" t="str">
        <f>IF(exp!B1655&lt;&gt;"",exp!B1655,"")</f>
        <v/>
      </c>
      <c r="C1653" s="2" t="str">
        <f>IF(exp!D1655&lt;&gt;"",exp!D1655,"")</f>
        <v/>
      </c>
      <c r="D1653" s="63" t="str">
        <f>IF(exp!E1655&lt;&gt;"",exp!E1655,"")</f>
        <v/>
      </c>
      <c r="E1653" s="2" t="str">
        <f>IF(exp!F1655&lt;&gt;"",exp!F1655,"")</f>
        <v/>
      </c>
      <c r="F1653" s="2" t="str">
        <f>IF(exp!G1655&lt;&gt;"",exp!G1655,"")</f>
        <v/>
      </c>
      <c r="G1653" s="2" t="str">
        <f>IF(exp!H1655&lt;&gt;"",VLOOKUP(exp!H1655,private!O:P,2,FALSE),"")</f>
        <v/>
      </c>
      <c r="H1653" s="2" t="str">
        <f>IF(exp!I1655&lt;&gt;"",exp!I1655,"")</f>
        <v/>
      </c>
      <c r="I1653" s="2" t="str">
        <f>IF(exp!J1655&lt;&gt;"",exp!J1655,"")</f>
        <v/>
      </c>
      <c r="J1653" s="2" t="str">
        <f>IF(exp!K1655&lt;&gt;"",exp!K1655,"")</f>
        <v/>
      </c>
      <c r="K1653" s="2" t="str">
        <f>IF(exp!L1655&lt;&gt;"",exp!L1655,"")</f>
        <v/>
      </c>
      <c r="L1653" s="2" t="str">
        <f>IF(exp!M1655&lt;&gt;"",exp!M1655,"")</f>
        <v/>
      </c>
      <c r="M1653" s="2" t="str">
        <f>IF(exp!N1655&lt;&gt;"",exp!N1655,"")</f>
        <v/>
      </c>
      <c r="N1653" s="2" t="str">
        <f>IF(exp!O1655&lt;&gt;"",exp!O1655,"")</f>
        <v/>
      </c>
      <c r="O1653" s="2" t="str">
        <f>IF(exp!P1655&lt;&gt;"",exp!P1655,"")</f>
        <v/>
      </c>
    </row>
    <row r="1654" spans="1:15" x14ac:dyDescent="0.25">
      <c r="A1654" s="2" t="str">
        <f>IF(exp!B1656&lt;&gt;"",exp!A1656,"")</f>
        <v/>
      </c>
      <c r="B1654" s="2" t="str">
        <f>IF(exp!B1656&lt;&gt;"",exp!B1656,"")</f>
        <v/>
      </c>
      <c r="C1654" s="2" t="str">
        <f>IF(exp!D1656&lt;&gt;"",exp!D1656,"")</f>
        <v/>
      </c>
      <c r="D1654" s="63" t="str">
        <f>IF(exp!E1656&lt;&gt;"",exp!E1656,"")</f>
        <v/>
      </c>
      <c r="E1654" s="2" t="str">
        <f>IF(exp!F1656&lt;&gt;"",exp!F1656,"")</f>
        <v/>
      </c>
      <c r="F1654" s="2" t="str">
        <f>IF(exp!G1656&lt;&gt;"",exp!G1656,"")</f>
        <v/>
      </c>
      <c r="G1654" s="2" t="str">
        <f>IF(exp!H1656&lt;&gt;"",VLOOKUP(exp!H1656,private!O:P,2,FALSE),"")</f>
        <v/>
      </c>
      <c r="H1654" s="2" t="str">
        <f>IF(exp!I1656&lt;&gt;"",exp!I1656,"")</f>
        <v/>
      </c>
      <c r="I1654" s="2" t="str">
        <f>IF(exp!J1656&lt;&gt;"",exp!J1656,"")</f>
        <v/>
      </c>
      <c r="J1654" s="2" t="str">
        <f>IF(exp!K1656&lt;&gt;"",exp!K1656,"")</f>
        <v/>
      </c>
      <c r="K1654" s="2" t="str">
        <f>IF(exp!L1656&lt;&gt;"",exp!L1656,"")</f>
        <v/>
      </c>
      <c r="L1654" s="2" t="str">
        <f>IF(exp!M1656&lt;&gt;"",exp!M1656,"")</f>
        <v/>
      </c>
      <c r="M1654" s="2" t="str">
        <f>IF(exp!N1656&lt;&gt;"",exp!N1656,"")</f>
        <v/>
      </c>
      <c r="N1654" s="2" t="str">
        <f>IF(exp!O1656&lt;&gt;"",exp!O1656,"")</f>
        <v/>
      </c>
      <c r="O1654" s="2" t="str">
        <f>IF(exp!P1656&lt;&gt;"",exp!P1656,"")</f>
        <v/>
      </c>
    </row>
    <row r="1655" spans="1:15" x14ac:dyDescent="0.25">
      <c r="A1655" s="2" t="str">
        <f>IF(exp!B1657&lt;&gt;"",exp!A1657,"")</f>
        <v/>
      </c>
      <c r="B1655" s="2" t="str">
        <f>IF(exp!B1657&lt;&gt;"",exp!B1657,"")</f>
        <v/>
      </c>
      <c r="C1655" s="2" t="str">
        <f>IF(exp!D1657&lt;&gt;"",exp!D1657,"")</f>
        <v/>
      </c>
      <c r="D1655" s="63" t="str">
        <f>IF(exp!E1657&lt;&gt;"",exp!E1657,"")</f>
        <v/>
      </c>
      <c r="E1655" s="2" t="str">
        <f>IF(exp!F1657&lt;&gt;"",exp!F1657,"")</f>
        <v/>
      </c>
      <c r="F1655" s="2" t="str">
        <f>IF(exp!G1657&lt;&gt;"",exp!G1657,"")</f>
        <v/>
      </c>
      <c r="G1655" s="2" t="str">
        <f>IF(exp!H1657&lt;&gt;"",VLOOKUP(exp!H1657,private!O:P,2,FALSE),"")</f>
        <v/>
      </c>
      <c r="H1655" s="2" t="str">
        <f>IF(exp!I1657&lt;&gt;"",exp!I1657,"")</f>
        <v/>
      </c>
      <c r="I1655" s="2" t="str">
        <f>IF(exp!J1657&lt;&gt;"",exp!J1657,"")</f>
        <v/>
      </c>
      <c r="J1655" s="2" t="str">
        <f>IF(exp!K1657&lt;&gt;"",exp!K1657,"")</f>
        <v/>
      </c>
      <c r="K1655" s="2" t="str">
        <f>IF(exp!L1657&lt;&gt;"",exp!L1657,"")</f>
        <v/>
      </c>
      <c r="L1655" s="2" t="str">
        <f>IF(exp!M1657&lt;&gt;"",exp!M1657,"")</f>
        <v/>
      </c>
      <c r="M1655" s="2" t="str">
        <f>IF(exp!N1657&lt;&gt;"",exp!N1657,"")</f>
        <v/>
      </c>
      <c r="N1655" s="2" t="str">
        <f>IF(exp!O1657&lt;&gt;"",exp!O1657,"")</f>
        <v/>
      </c>
      <c r="O1655" s="2" t="str">
        <f>IF(exp!P1657&lt;&gt;"",exp!P1657,"")</f>
        <v/>
      </c>
    </row>
    <row r="1656" spans="1:15" x14ac:dyDescent="0.25">
      <c r="A1656" s="2" t="str">
        <f>IF(exp!B1658&lt;&gt;"",exp!A1658,"")</f>
        <v/>
      </c>
      <c r="B1656" s="2" t="str">
        <f>IF(exp!B1658&lt;&gt;"",exp!B1658,"")</f>
        <v/>
      </c>
      <c r="C1656" s="2" t="str">
        <f>IF(exp!D1658&lt;&gt;"",exp!D1658,"")</f>
        <v/>
      </c>
      <c r="D1656" s="63" t="str">
        <f>IF(exp!E1658&lt;&gt;"",exp!E1658,"")</f>
        <v/>
      </c>
      <c r="E1656" s="2" t="str">
        <f>IF(exp!F1658&lt;&gt;"",exp!F1658,"")</f>
        <v/>
      </c>
      <c r="F1656" s="2" t="str">
        <f>IF(exp!G1658&lt;&gt;"",exp!G1658,"")</f>
        <v/>
      </c>
      <c r="G1656" s="2" t="str">
        <f>IF(exp!H1658&lt;&gt;"",VLOOKUP(exp!H1658,private!O:P,2,FALSE),"")</f>
        <v/>
      </c>
      <c r="H1656" s="2" t="str">
        <f>IF(exp!I1658&lt;&gt;"",exp!I1658,"")</f>
        <v/>
      </c>
      <c r="I1656" s="2" t="str">
        <f>IF(exp!J1658&lt;&gt;"",exp!J1658,"")</f>
        <v/>
      </c>
      <c r="J1656" s="2" t="str">
        <f>IF(exp!K1658&lt;&gt;"",exp!K1658,"")</f>
        <v/>
      </c>
      <c r="K1656" s="2" t="str">
        <f>IF(exp!L1658&lt;&gt;"",exp!L1658,"")</f>
        <v/>
      </c>
      <c r="L1656" s="2" t="str">
        <f>IF(exp!M1658&lt;&gt;"",exp!M1658,"")</f>
        <v/>
      </c>
      <c r="M1656" s="2" t="str">
        <f>IF(exp!N1658&lt;&gt;"",exp!N1658,"")</f>
        <v/>
      </c>
      <c r="N1656" s="2" t="str">
        <f>IF(exp!O1658&lt;&gt;"",exp!O1658,"")</f>
        <v/>
      </c>
      <c r="O1656" s="2" t="str">
        <f>IF(exp!P1658&lt;&gt;"",exp!P1658,"")</f>
        <v/>
      </c>
    </row>
    <row r="1657" spans="1:15" x14ac:dyDescent="0.25">
      <c r="A1657" s="2" t="str">
        <f>IF(exp!B1659&lt;&gt;"",exp!A1659,"")</f>
        <v/>
      </c>
      <c r="B1657" s="2" t="str">
        <f>IF(exp!B1659&lt;&gt;"",exp!B1659,"")</f>
        <v/>
      </c>
      <c r="C1657" s="2" t="str">
        <f>IF(exp!D1659&lt;&gt;"",exp!D1659,"")</f>
        <v/>
      </c>
      <c r="D1657" s="63" t="str">
        <f>IF(exp!E1659&lt;&gt;"",exp!E1659,"")</f>
        <v/>
      </c>
      <c r="E1657" s="2" t="str">
        <f>IF(exp!F1659&lt;&gt;"",exp!F1659,"")</f>
        <v/>
      </c>
      <c r="F1657" s="2" t="str">
        <f>IF(exp!G1659&lt;&gt;"",exp!G1659,"")</f>
        <v/>
      </c>
      <c r="G1657" s="2" t="str">
        <f>IF(exp!H1659&lt;&gt;"",VLOOKUP(exp!H1659,private!O:P,2,FALSE),"")</f>
        <v/>
      </c>
      <c r="H1657" s="2" t="str">
        <f>IF(exp!I1659&lt;&gt;"",exp!I1659,"")</f>
        <v/>
      </c>
      <c r="I1657" s="2" t="str">
        <f>IF(exp!J1659&lt;&gt;"",exp!J1659,"")</f>
        <v/>
      </c>
      <c r="J1657" s="2" t="str">
        <f>IF(exp!K1659&lt;&gt;"",exp!K1659,"")</f>
        <v/>
      </c>
      <c r="K1657" s="2" t="str">
        <f>IF(exp!L1659&lt;&gt;"",exp!L1659,"")</f>
        <v/>
      </c>
      <c r="L1657" s="2" t="str">
        <f>IF(exp!M1659&lt;&gt;"",exp!M1659,"")</f>
        <v/>
      </c>
      <c r="M1657" s="2" t="str">
        <f>IF(exp!N1659&lt;&gt;"",exp!N1659,"")</f>
        <v/>
      </c>
      <c r="N1657" s="2" t="str">
        <f>IF(exp!O1659&lt;&gt;"",exp!O1659,"")</f>
        <v/>
      </c>
      <c r="O1657" s="2" t="str">
        <f>IF(exp!P1659&lt;&gt;"",exp!P1659,"")</f>
        <v/>
      </c>
    </row>
    <row r="1658" spans="1:15" x14ac:dyDescent="0.25">
      <c r="A1658" s="2" t="str">
        <f>IF(exp!B1660&lt;&gt;"",exp!A1660,"")</f>
        <v/>
      </c>
      <c r="B1658" s="2" t="str">
        <f>IF(exp!B1660&lt;&gt;"",exp!B1660,"")</f>
        <v/>
      </c>
      <c r="C1658" s="2" t="str">
        <f>IF(exp!D1660&lt;&gt;"",exp!D1660,"")</f>
        <v/>
      </c>
      <c r="D1658" s="63" t="str">
        <f>IF(exp!E1660&lt;&gt;"",exp!E1660,"")</f>
        <v/>
      </c>
      <c r="E1658" s="2" t="str">
        <f>IF(exp!F1660&lt;&gt;"",exp!F1660,"")</f>
        <v/>
      </c>
      <c r="F1658" s="2" t="str">
        <f>IF(exp!G1660&lt;&gt;"",exp!G1660,"")</f>
        <v/>
      </c>
      <c r="G1658" s="2" t="str">
        <f>IF(exp!H1660&lt;&gt;"",VLOOKUP(exp!H1660,private!O:P,2,FALSE),"")</f>
        <v/>
      </c>
      <c r="H1658" s="2" t="str">
        <f>IF(exp!I1660&lt;&gt;"",exp!I1660,"")</f>
        <v/>
      </c>
      <c r="I1658" s="2" t="str">
        <f>IF(exp!J1660&lt;&gt;"",exp!J1660,"")</f>
        <v/>
      </c>
      <c r="J1658" s="2" t="str">
        <f>IF(exp!K1660&lt;&gt;"",exp!K1660,"")</f>
        <v/>
      </c>
      <c r="K1658" s="2" t="str">
        <f>IF(exp!L1660&lt;&gt;"",exp!L1660,"")</f>
        <v/>
      </c>
      <c r="L1658" s="2" t="str">
        <f>IF(exp!M1660&lt;&gt;"",exp!M1660,"")</f>
        <v/>
      </c>
      <c r="M1658" s="2" t="str">
        <f>IF(exp!N1660&lt;&gt;"",exp!N1660,"")</f>
        <v/>
      </c>
      <c r="N1658" s="2" t="str">
        <f>IF(exp!O1660&lt;&gt;"",exp!O1660,"")</f>
        <v/>
      </c>
      <c r="O1658" s="2" t="str">
        <f>IF(exp!P1660&lt;&gt;"",exp!P1660,"")</f>
        <v/>
      </c>
    </row>
    <row r="1659" spans="1:15" x14ac:dyDescent="0.25">
      <c r="A1659" s="2" t="str">
        <f>IF(exp!B1661&lt;&gt;"",exp!A1661,"")</f>
        <v/>
      </c>
      <c r="B1659" s="2" t="str">
        <f>IF(exp!B1661&lt;&gt;"",exp!B1661,"")</f>
        <v/>
      </c>
      <c r="C1659" s="2" t="str">
        <f>IF(exp!D1661&lt;&gt;"",exp!D1661,"")</f>
        <v/>
      </c>
      <c r="D1659" s="63" t="str">
        <f>IF(exp!E1661&lt;&gt;"",exp!E1661,"")</f>
        <v/>
      </c>
      <c r="E1659" s="2" t="str">
        <f>IF(exp!F1661&lt;&gt;"",exp!F1661,"")</f>
        <v/>
      </c>
      <c r="F1659" s="2" t="str">
        <f>IF(exp!G1661&lt;&gt;"",exp!G1661,"")</f>
        <v/>
      </c>
      <c r="G1659" s="2" t="str">
        <f>IF(exp!H1661&lt;&gt;"",VLOOKUP(exp!H1661,private!O:P,2,FALSE),"")</f>
        <v/>
      </c>
      <c r="H1659" s="2" t="str">
        <f>IF(exp!I1661&lt;&gt;"",exp!I1661,"")</f>
        <v/>
      </c>
      <c r="I1659" s="2" t="str">
        <f>IF(exp!J1661&lt;&gt;"",exp!J1661,"")</f>
        <v/>
      </c>
      <c r="J1659" s="2" t="str">
        <f>IF(exp!K1661&lt;&gt;"",exp!K1661,"")</f>
        <v/>
      </c>
      <c r="K1659" s="2" t="str">
        <f>IF(exp!L1661&lt;&gt;"",exp!L1661,"")</f>
        <v/>
      </c>
      <c r="L1659" s="2" t="str">
        <f>IF(exp!M1661&lt;&gt;"",exp!M1661,"")</f>
        <v/>
      </c>
      <c r="M1659" s="2" t="str">
        <f>IF(exp!N1661&lt;&gt;"",exp!N1661,"")</f>
        <v/>
      </c>
      <c r="N1659" s="2" t="str">
        <f>IF(exp!O1661&lt;&gt;"",exp!O1661,"")</f>
        <v/>
      </c>
      <c r="O1659" s="2" t="str">
        <f>IF(exp!P1661&lt;&gt;"",exp!P1661,"")</f>
        <v/>
      </c>
    </row>
    <row r="1660" spans="1:15" x14ac:dyDescent="0.25">
      <c r="A1660" s="2" t="str">
        <f>IF(exp!B1662&lt;&gt;"",exp!A1662,"")</f>
        <v/>
      </c>
      <c r="B1660" s="2" t="str">
        <f>IF(exp!B1662&lt;&gt;"",exp!B1662,"")</f>
        <v/>
      </c>
      <c r="C1660" s="2" t="str">
        <f>IF(exp!D1662&lt;&gt;"",exp!D1662,"")</f>
        <v/>
      </c>
      <c r="D1660" s="63" t="str">
        <f>IF(exp!E1662&lt;&gt;"",exp!E1662,"")</f>
        <v/>
      </c>
      <c r="E1660" s="2" t="str">
        <f>IF(exp!F1662&lt;&gt;"",exp!F1662,"")</f>
        <v/>
      </c>
      <c r="F1660" s="2" t="str">
        <f>IF(exp!G1662&lt;&gt;"",exp!G1662,"")</f>
        <v/>
      </c>
      <c r="G1660" s="2" t="str">
        <f>IF(exp!H1662&lt;&gt;"",VLOOKUP(exp!H1662,private!O:P,2,FALSE),"")</f>
        <v/>
      </c>
      <c r="H1660" s="2" t="str">
        <f>IF(exp!I1662&lt;&gt;"",exp!I1662,"")</f>
        <v/>
      </c>
      <c r="I1660" s="2" t="str">
        <f>IF(exp!J1662&lt;&gt;"",exp!J1662,"")</f>
        <v/>
      </c>
      <c r="J1660" s="2" t="str">
        <f>IF(exp!K1662&lt;&gt;"",exp!K1662,"")</f>
        <v/>
      </c>
      <c r="K1660" s="2" t="str">
        <f>IF(exp!L1662&lt;&gt;"",exp!L1662,"")</f>
        <v/>
      </c>
      <c r="L1660" s="2" t="str">
        <f>IF(exp!M1662&lt;&gt;"",exp!M1662,"")</f>
        <v/>
      </c>
      <c r="M1660" s="2" t="str">
        <f>IF(exp!N1662&lt;&gt;"",exp!N1662,"")</f>
        <v/>
      </c>
      <c r="N1660" s="2" t="str">
        <f>IF(exp!O1662&lt;&gt;"",exp!O1662,"")</f>
        <v/>
      </c>
      <c r="O1660" s="2" t="str">
        <f>IF(exp!P1662&lt;&gt;"",exp!P1662,"")</f>
        <v/>
      </c>
    </row>
    <row r="1661" spans="1:15" x14ac:dyDescent="0.25">
      <c r="A1661" s="2" t="str">
        <f>IF(exp!B1663&lt;&gt;"",exp!A1663,"")</f>
        <v/>
      </c>
      <c r="B1661" s="2" t="str">
        <f>IF(exp!B1663&lt;&gt;"",exp!B1663,"")</f>
        <v/>
      </c>
      <c r="C1661" s="2" t="str">
        <f>IF(exp!D1663&lt;&gt;"",exp!D1663,"")</f>
        <v/>
      </c>
      <c r="D1661" s="63" t="str">
        <f>IF(exp!E1663&lt;&gt;"",exp!E1663,"")</f>
        <v/>
      </c>
      <c r="E1661" s="2" t="str">
        <f>IF(exp!F1663&lt;&gt;"",exp!F1663,"")</f>
        <v/>
      </c>
      <c r="F1661" s="2" t="str">
        <f>IF(exp!G1663&lt;&gt;"",exp!G1663,"")</f>
        <v/>
      </c>
      <c r="G1661" s="2" t="str">
        <f>IF(exp!H1663&lt;&gt;"",VLOOKUP(exp!H1663,private!O:P,2,FALSE),"")</f>
        <v/>
      </c>
      <c r="H1661" s="2" t="str">
        <f>IF(exp!I1663&lt;&gt;"",exp!I1663,"")</f>
        <v/>
      </c>
      <c r="I1661" s="2" t="str">
        <f>IF(exp!J1663&lt;&gt;"",exp!J1663,"")</f>
        <v/>
      </c>
      <c r="J1661" s="2" t="str">
        <f>IF(exp!K1663&lt;&gt;"",exp!K1663,"")</f>
        <v/>
      </c>
      <c r="K1661" s="2" t="str">
        <f>IF(exp!L1663&lt;&gt;"",exp!L1663,"")</f>
        <v/>
      </c>
      <c r="L1661" s="2" t="str">
        <f>IF(exp!M1663&lt;&gt;"",exp!M1663,"")</f>
        <v/>
      </c>
      <c r="M1661" s="2" t="str">
        <f>IF(exp!N1663&lt;&gt;"",exp!N1663,"")</f>
        <v/>
      </c>
      <c r="N1661" s="2" t="str">
        <f>IF(exp!O1663&lt;&gt;"",exp!O1663,"")</f>
        <v/>
      </c>
      <c r="O1661" s="2" t="str">
        <f>IF(exp!P1663&lt;&gt;"",exp!P1663,"")</f>
        <v/>
      </c>
    </row>
    <row r="1662" spans="1:15" x14ac:dyDescent="0.25">
      <c r="A1662" s="2" t="str">
        <f>IF(exp!B1664&lt;&gt;"",exp!A1664,"")</f>
        <v/>
      </c>
      <c r="B1662" s="2" t="str">
        <f>IF(exp!B1664&lt;&gt;"",exp!B1664,"")</f>
        <v/>
      </c>
      <c r="C1662" s="2" t="str">
        <f>IF(exp!D1664&lt;&gt;"",exp!D1664,"")</f>
        <v/>
      </c>
      <c r="D1662" s="63" t="str">
        <f>IF(exp!E1664&lt;&gt;"",exp!E1664,"")</f>
        <v/>
      </c>
      <c r="E1662" s="2" t="str">
        <f>IF(exp!F1664&lt;&gt;"",exp!F1664,"")</f>
        <v/>
      </c>
      <c r="F1662" s="2" t="str">
        <f>IF(exp!G1664&lt;&gt;"",exp!G1664,"")</f>
        <v/>
      </c>
      <c r="G1662" s="2" t="str">
        <f>IF(exp!H1664&lt;&gt;"",VLOOKUP(exp!H1664,private!O:P,2,FALSE),"")</f>
        <v/>
      </c>
      <c r="H1662" s="2" t="str">
        <f>IF(exp!I1664&lt;&gt;"",exp!I1664,"")</f>
        <v/>
      </c>
      <c r="I1662" s="2" t="str">
        <f>IF(exp!J1664&lt;&gt;"",exp!J1664,"")</f>
        <v/>
      </c>
      <c r="J1662" s="2" t="str">
        <f>IF(exp!K1664&lt;&gt;"",exp!K1664,"")</f>
        <v/>
      </c>
      <c r="K1662" s="2" t="str">
        <f>IF(exp!L1664&lt;&gt;"",exp!L1664,"")</f>
        <v/>
      </c>
      <c r="L1662" s="2" t="str">
        <f>IF(exp!M1664&lt;&gt;"",exp!M1664,"")</f>
        <v/>
      </c>
      <c r="M1662" s="2" t="str">
        <f>IF(exp!N1664&lt;&gt;"",exp!N1664,"")</f>
        <v/>
      </c>
      <c r="N1662" s="2" t="str">
        <f>IF(exp!O1664&lt;&gt;"",exp!O1664,"")</f>
        <v/>
      </c>
      <c r="O1662" s="2" t="str">
        <f>IF(exp!P1664&lt;&gt;"",exp!P1664,"")</f>
        <v/>
      </c>
    </row>
    <row r="1663" spans="1:15" x14ac:dyDescent="0.25">
      <c r="A1663" s="2" t="str">
        <f>IF(exp!B1665&lt;&gt;"",exp!A1665,"")</f>
        <v/>
      </c>
      <c r="B1663" s="2" t="str">
        <f>IF(exp!B1665&lt;&gt;"",exp!B1665,"")</f>
        <v/>
      </c>
      <c r="C1663" s="2" t="str">
        <f>IF(exp!D1665&lt;&gt;"",exp!D1665,"")</f>
        <v/>
      </c>
      <c r="D1663" s="63" t="str">
        <f>IF(exp!E1665&lt;&gt;"",exp!E1665,"")</f>
        <v/>
      </c>
      <c r="E1663" s="2" t="str">
        <f>IF(exp!F1665&lt;&gt;"",exp!F1665,"")</f>
        <v/>
      </c>
      <c r="F1663" s="2" t="str">
        <f>IF(exp!G1665&lt;&gt;"",exp!G1665,"")</f>
        <v/>
      </c>
      <c r="G1663" s="2" t="str">
        <f>IF(exp!H1665&lt;&gt;"",VLOOKUP(exp!H1665,private!O:P,2,FALSE),"")</f>
        <v/>
      </c>
      <c r="H1663" s="2" t="str">
        <f>IF(exp!I1665&lt;&gt;"",exp!I1665,"")</f>
        <v/>
      </c>
      <c r="I1663" s="2" t="str">
        <f>IF(exp!J1665&lt;&gt;"",exp!J1665,"")</f>
        <v/>
      </c>
      <c r="J1663" s="2" t="str">
        <f>IF(exp!K1665&lt;&gt;"",exp!K1665,"")</f>
        <v/>
      </c>
      <c r="K1663" s="2" t="str">
        <f>IF(exp!L1665&lt;&gt;"",exp!L1665,"")</f>
        <v/>
      </c>
      <c r="L1663" s="2" t="str">
        <f>IF(exp!M1665&lt;&gt;"",exp!M1665,"")</f>
        <v/>
      </c>
      <c r="M1663" s="2" t="str">
        <f>IF(exp!N1665&lt;&gt;"",exp!N1665,"")</f>
        <v/>
      </c>
      <c r="N1663" s="2" t="str">
        <f>IF(exp!O1665&lt;&gt;"",exp!O1665,"")</f>
        <v/>
      </c>
      <c r="O1663" s="2" t="str">
        <f>IF(exp!P1665&lt;&gt;"",exp!P1665,"")</f>
        <v/>
      </c>
    </row>
    <row r="1664" spans="1:15" x14ac:dyDescent="0.25">
      <c r="A1664" s="2" t="str">
        <f>IF(exp!B1666&lt;&gt;"",exp!A1666,"")</f>
        <v/>
      </c>
      <c r="B1664" s="2" t="str">
        <f>IF(exp!B1666&lt;&gt;"",exp!B1666,"")</f>
        <v/>
      </c>
      <c r="C1664" s="2" t="str">
        <f>IF(exp!D1666&lt;&gt;"",exp!D1666,"")</f>
        <v/>
      </c>
      <c r="D1664" s="63" t="str">
        <f>IF(exp!E1666&lt;&gt;"",exp!E1666,"")</f>
        <v/>
      </c>
      <c r="E1664" s="2" t="str">
        <f>IF(exp!F1666&lt;&gt;"",exp!F1666,"")</f>
        <v/>
      </c>
      <c r="F1664" s="2" t="str">
        <f>IF(exp!G1666&lt;&gt;"",exp!G1666,"")</f>
        <v/>
      </c>
      <c r="G1664" s="2" t="str">
        <f>IF(exp!H1666&lt;&gt;"",VLOOKUP(exp!H1666,private!O:P,2,FALSE),"")</f>
        <v/>
      </c>
      <c r="H1664" s="2" t="str">
        <f>IF(exp!I1666&lt;&gt;"",exp!I1666,"")</f>
        <v/>
      </c>
      <c r="I1664" s="2" t="str">
        <f>IF(exp!J1666&lt;&gt;"",exp!J1666,"")</f>
        <v/>
      </c>
      <c r="J1664" s="2" t="str">
        <f>IF(exp!K1666&lt;&gt;"",exp!K1666,"")</f>
        <v/>
      </c>
      <c r="K1664" s="2" t="str">
        <f>IF(exp!L1666&lt;&gt;"",exp!L1666,"")</f>
        <v/>
      </c>
      <c r="L1664" s="2" t="str">
        <f>IF(exp!M1666&lt;&gt;"",exp!M1666,"")</f>
        <v/>
      </c>
      <c r="M1664" s="2" t="str">
        <f>IF(exp!N1666&lt;&gt;"",exp!N1666,"")</f>
        <v/>
      </c>
      <c r="N1664" s="2" t="str">
        <f>IF(exp!O1666&lt;&gt;"",exp!O1666,"")</f>
        <v/>
      </c>
      <c r="O1664" s="2" t="str">
        <f>IF(exp!P1666&lt;&gt;"",exp!P1666,"")</f>
        <v/>
      </c>
    </row>
    <row r="1665" spans="1:15" x14ac:dyDescent="0.25">
      <c r="A1665" s="2" t="str">
        <f>IF(exp!B1667&lt;&gt;"",exp!A1667,"")</f>
        <v/>
      </c>
      <c r="B1665" s="2" t="str">
        <f>IF(exp!B1667&lt;&gt;"",exp!B1667,"")</f>
        <v/>
      </c>
      <c r="C1665" s="2" t="str">
        <f>IF(exp!D1667&lt;&gt;"",exp!D1667,"")</f>
        <v/>
      </c>
      <c r="D1665" s="63" t="str">
        <f>IF(exp!E1667&lt;&gt;"",exp!E1667,"")</f>
        <v/>
      </c>
      <c r="E1665" s="2" t="str">
        <f>IF(exp!F1667&lt;&gt;"",exp!F1667,"")</f>
        <v/>
      </c>
      <c r="F1665" s="2" t="str">
        <f>IF(exp!G1667&lt;&gt;"",exp!G1667,"")</f>
        <v/>
      </c>
      <c r="G1665" s="2" t="str">
        <f>IF(exp!H1667&lt;&gt;"",VLOOKUP(exp!H1667,private!O:P,2,FALSE),"")</f>
        <v/>
      </c>
      <c r="H1665" s="2" t="str">
        <f>IF(exp!I1667&lt;&gt;"",exp!I1667,"")</f>
        <v/>
      </c>
      <c r="I1665" s="2" t="str">
        <f>IF(exp!J1667&lt;&gt;"",exp!J1667,"")</f>
        <v/>
      </c>
      <c r="J1665" s="2" t="str">
        <f>IF(exp!K1667&lt;&gt;"",exp!K1667,"")</f>
        <v/>
      </c>
      <c r="K1665" s="2" t="str">
        <f>IF(exp!L1667&lt;&gt;"",exp!L1667,"")</f>
        <v/>
      </c>
      <c r="L1665" s="2" t="str">
        <f>IF(exp!M1667&lt;&gt;"",exp!M1667,"")</f>
        <v/>
      </c>
      <c r="M1665" s="2" t="str">
        <f>IF(exp!N1667&lt;&gt;"",exp!N1667,"")</f>
        <v/>
      </c>
      <c r="N1665" s="2" t="str">
        <f>IF(exp!O1667&lt;&gt;"",exp!O1667,"")</f>
        <v/>
      </c>
      <c r="O1665" s="2" t="str">
        <f>IF(exp!P1667&lt;&gt;"",exp!P1667,"")</f>
        <v/>
      </c>
    </row>
    <row r="1666" spans="1:15" x14ac:dyDescent="0.25">
      <c r="A1666" s="2" t="str">
        <f>IF(exp!B1668&lt;&gt;"",exp!A1668,"")</f>
        <v/>
      </c>
      <c r="B1666" s="2" t="str">
        <f>IF(exp!B1668&lt;&gt;"",exp!B1668,"")</f>
        <v/>
      </c>
      <c r="C1666" s="2" t="str">
        <f>IF(exp!D1668&lt;&gt;"",exp!D1668,"")</f>
        <v/>
      </c>
      <c r="D1666" s="63" t="str">
        <f>IF(exp!E1668&lt;&gt;"",exp!E1668,"")</f>
        <v/>
      </c>
      <c r="E1666" s="2" t="str">
        <f>IF(exp!F1668&lt;&gt;"",exp!F1668,"")</f>
        <v/>
      </c>
      <c r="F1666" s="2" t="str">
        <f>IF(exp!G1668&lt;&gt;"",exp!G1668,"")</f>
        <v/>
      </c>
      <c r="G1666" s="2" t="str">
        <f>IF(exp!H1668&lt;&gt;"",VLOOKUP(exp!H1668,private!O:P,2,FALSE),"")</f>
        <v/>
      </c>
      <c r="H1666" s="2" t="str">
        <f>IF(exp!I1668&lt;&gt;"",exp!I1668,"")</f>
        <v/>
      </c>
      <c r="I1666" s="2" t="str">
        <f>IF(exp!J1668&lt;&gt;"",exp!J1668,"")</f>
        <v/>
      </c>
      <c r="J1666" s="2" t="str">
        <f>IF(exp!K1668&lt;&gt;"",exp!K1668,"")</f>
        <v/>
      </c>
      <c r="K1666" s="2" t="str">
        <f>IF(exp!L1668&lt;&gt;"",exp!L1668,"")</f>
        <v/>
      </c>
      <c r="L1666" s="2" t="str">
        <f>IF(exp!M1668&lt;&gt;"",exp!M1668,"")</f>
        <v/>
      </c>
      <c r="M1666" s="2" t="str">
        <f>IF(exp!N1668&lt;&gt;"",exp!N1668,"")</f>
        <v/>
      </c>
      <c r="N1666" s="2" t="str">
        <f>IF(exp!O1668&lt;&gt;"",exp!O1668,"")</f>
        <v/>
      </c>
      <c r="O1666" s="2" t="str">
        <f>IF(exp!P1668&lt;&gt;"",exp!P1668,"")</f>
        <v/>
      </c>
    </row>
    <row r="1667" spans="1:15" x14ac:dyDescent="0.25">
      <c r="A1667" s="2" t="str">
        <f>IF(exp!B1669&lt;&gt;"",exp!A1669,"")</f>
        <v/>
      </c>
      <c r="B1667" s="2" t="str">
        <f>IF(exp!B1669&lt;&gt;"",exp!B1669,"")</f>
        <v/>
      </c>
      <c r="C1667" s="2" t="str">
        <f>IF(exp!D1669&lt;&gt;"",exp!D1669,"")</f>
        <v/>
      </c>
      <c r="D1667" s="63" t="str">
        <f>IF(exp!E1669&lt;&gt;"",exp!E1669,"")</f>
        <v/>
      </c>
      <c r="E1667" s="2" t="str">
        <f>IF(exp!F1669&lt;&gt;"",exp!F1669,"")</f>
        <v/>
      </c>
      <c r="F1667" s="2" t="str">
        <f>IF(exp!G1669&lt;&gt;"",exp!G1669,"")</f>
        <v/>
      </c>
      <c r="G1667" s="2" t="str">
        <f>IF(exp!H1669&lt;&gt;"",VLOOKUP(exp!H1669,private!O:P,2,FALSE),"")</f>
        <v/>
      </c>
      <c r="H1667" s="2" t="str">
        <f>IF(exp!I1669&lt;&gt;"",exp!I1669,"")</f>
        <v/>
      </c>
      <c r="I1667" s="2" t="str">
        <f>IF(exp!J1669&lt;&gt;"",exp!J1669,"")</f>
        <v/>
      </c>
      <c r="J1667" s="2" t="str">
        <f>IF(exp!K1669&lt;&gt;"",exp!K1669,"")</f>
        <v/>
      </c>
      <c r="K1667" s="2" t="str">
        <f>IF(exp!L1669&lt;&gt;"",exp!L1669,"")</f>
        <v/>
      </c>
      <c r="L1667" s="2" t="str">
        <f>IF(exp!M1669&lt;&gt;"",exp!M1669,"")</f>
        <v/>
      </c>
      <c r="M1667" s="2" t="str">
        <f>IF(exp!N1669&lt;&gt;"",exp!N1669,"")</f>
        <v/>
      </c>
      <c r="N1667" s="2" t="str">
        <f>IF(exp!O1669&lt;&gt;"",exp!O1669,"")</f>
        <v/>
      </c>
      <c r="O1667" s="2" t="str">
        <f>IF(exp!P1669&lt;&gt;"",exp!P1669,"")</f>
        <v/>
      </c>
    </row>
    <row r="1668" spans="1:15" x14ac:dyDescent="0.25">
      <c r="A1668" s="2" t="str">
        <f>IF(exp!B1670&lt;&gt;"",exp!A1670,"")</f>
        <v/>
      </c>
      <c r="B1668" s="2" t="str">
        <f>IF(exp!B1670&lt;&gt;"",exp!B1670,"")</f>
        <v/>
      </c>
      <c r="C1668" s="2" t="str">
        <f>IF(exp!D1670&lt;&gt;"",exp!D1670,"")</f>
        <v/>
      </c>
      <c r="D1668" s="63" t="str">
        <f>IF(exp!E1670&lt;&gt;"",exp!E1670,"")</f>
        <v/>
      </c>
      <c r="E1668" s="2" t="str">
        <f>IF(exp!F1670&lt;&gt;"",exp!F1670,"")</f>
        <v/>
      </c>
      <c r="F1668" s="2" t="str">
        <f>IF(exp!G1670&lt;&gt;"",exp!G1670,"")</f>
        <v/>
      </c>
      <c r="G1668" s="2" t="str">
        <f>IF(exp!H1670&lt;&gt;"",VLOOKUP(exp!H1670,private!O:P,2,FALSE),"")</f>
        <v/>
      </c>
      <c r="H1668" s="2" t="str">
        <f>IF(exp!I1670&lt;&gt;"",exp!I1670,"")</f>
        <v/>
      </c>
      <c r="I1668" s="2" t="str">
        <f>IF(exp!J1670&lt;&gt;"",exp!J1670,"")</f>
        <v/>
      </c>
      <c r="J1668" s="2" t="str">
        <f>IF(exp!K1670&lt;&gt;"",exp!K1670,"")</f>
        <v/>
      </c>
      <c r="K1668" s="2" t="str">
        <f>IF(exp!L1670&lt;&gt;"",exp!L1670,"")</f>
        <v/>
      </c>
      <c r="L1668" s="2" t="str">
        <f>IF(exp!M1670&lt;&gt;"",exp!M1670,"")</f>
        <v/>
      </c>
      <c r="M1668" s="2" t="str">
        <f>IF(exp!N1670&lt;&gt;"",exp!N1670,"")</f>
        <v/>
      </c>
      <c r="N1668" s="2" t="str">
        <f>IF(exp!O1670&lt;&gt;"",exp!O1670,"")</f>
        <v/>
      </c>
      <c r="O1668" s="2" t="str">
        <f>IF(exp!P1670&lt;&gt;"",exp!P1670,"")</f>
        <v/>
      </c>
    </row>
    <row r="1669" spans="1:15" x14ac:dyDescent="0.25">
      <c r="A1669" s="2" t="str">
        <f>IF(exp!B1671&lt;&gt;"",exp!A1671,"")</f>
        <v/>
      </c>
      <c r="B1669" s="2" t="str">
        <f>IF(exp!B1671&lt;&gt;"",exp!B1671,"")</f>
        <v/>
      </c>
      <c r="C1669" s="2" t="str">
        <f>IF(exp!D1671&lt;&gt;"",exp!D1671,"")</f>
        <v/>
      </c>
      <c r="D1669" s="63" t="str">
        <f>IF(exp!E1671&lt;&gt;"",exp!E1671,"")</f>
        <v/>
      </c>
      <c r="E1669" s="2" t="str">
        <f>IF(exp!F1671&lt;&gt;"",exp!F1671,"")</f>
        <v/>
      </c>
      <c r="F1669" s="2" t="str">
        <f>IF(exp!G1671&lt;&gt;"",exp!G1671,"")</f>
        <v/>
      </c>
      <c r="G1669" s="2" t="str">
        <f>IF(exp!H1671&lt;&gt;"",VLOOKUP(exp!H1671,private!O:P,2,FALSE),"")</f>
        <v/>
      </c>
      <c r="H1669" s="2" t="str">
        <f>IF(exp!I1671&lt;&gt;"",exp!I1671,"")</f>
        <v/>
      </c>
      <c r="I1669" s="2" t="str">
        <f>IF(exp!J1671&lt;&gt;"",exp!J1671,"")</f>
        <v/>
      </c>
      <c r="J1669" s="2" t="str">
        <f>IF(exp!K1671&lt;&gt;"",exp!K1671,"")</f>
        <v/>
      </c>
      <c r="K1669" s="2" t="str">
        <f>IF(exp!L1671&lt;&gt;"",exp!L1671,"")</f>
        <v/>
      </c>
      <c r="L1669" s="2" t="str">
        <f>IF(exp!M1671&lt;&gt;"",exp!M1671,"")</f>
        <v/>
      </c>
      <c r="M1669" s="2" t="str">
        <f>IF(exp!N1671&lt;&gt;"",exp!N1671,"")</f>
        <v/>
      </c>
      <c r="N1669" s="2" t="str">
        <f>IF(exp!O1671&lt;&gt;"",exp!O1671,"")</f>
        <v/>
      </c>
      <c r="O1669" s="2" t="str">
        <f>IF(exp!P1671&lt;&gt;"",exp!P1671,"")</f>
        <v/>
      </c>
    </row>
    <row r="1670" spans="1:15" x14ac:dyDescent="0.25">
      <c r="A1670" s="2" t="str">
        <f>IF(exp!B1672&lt;&gt;"",exp!A1672,"")</f>
        <v/>
      </c>
      <c r="B1670" s="2" t="str">
        <f>IF(exp!B1672&lt;&gt;"",exp!B1672,"")</f>
        <v/>
      </c>
      <c r="C1670" s="2" t="str">
        <f>IF(exp!D1672&lt;&gt;"",exp!D1672,"")</f>
        <v/>
      </c>
      <c r="D1670" s="63" t="str">
        <f>IF(exp!E1672&lt;&gt;"",exp!E1672,"")</f>
        <v/>
      </c>
      <c r="E1670" s="2" t="str">
        <f>IF(exp!F1672&lt;&gt;"",exp!F1672,"")</f>
        <v/>
      </c>
      <c r="F1670" s="2" t="str">
        <f>IF(exp!G1672&lt;&gt;"",exp!G1672,"")</f>
        <v/>
      </c>
      <c r="G1670" s="2" t="str">
        <f>IF(exp!H1672&lt;&gt;"",VLOOKUP(exp!H1672,private!O:P,2,FALSE),"")</f>
        <v/>
      </c>
      <c r="H1670" s="2" t="str">
        <f>IF(exp!I1672&lt;&gt;"",exp!I1672,"")</f>
        <v/>
      </c>
      <c r="I1670" s="2" t="str">
        <f>IF(exp!J1672&lt;&gt;"",exp!J1672,"")</f>
        <v/>
      </c>
      <c r="J1670" s="2" t="str">
        <f>IF(exp!K1672&lt;&gt;"",exp!K1672,"")</f>
        <v/>
      </c>
      <c r="K1670" s="2" t="str">
        <f>IF(exp!L1672&lt;&gt;"",exp!L1672,"")</f>
        <v/>
      </c>
      <c r="L1670" s="2" t="str">
        <f>IF(exp!M1672&lt;&gt;"",exp!M1672,"")</f>
        <v/>
      </c>
      <c r="M1670" s="2" t="str">
        <f>IF(exp!N1672&lt;&gt;"",exp!N1672,"")</f>
        <v/>
      </c>
      <c r="N1670" s="2" t="str">
        <f>IF(exp!O1672&lt;&gt;"",exp!O1672,"")</f>
        <v/>
      </c>
      <c r="O1670" s="2" t="str">
        <f>IF(exp!P1672&lt;&gt;"",exp!P1672,"")</f>
        <v/>
      </c>
    </row>
    <row r="1671" spans="1:15" x14ac:dyDescent="0.25">
      <c r="A1671" s="2" t="str">
        <f>IF(exp!B1673&lt;&gt;"",exp!A1673,"")</f>
        <v/>
      </c>
      <c r="B1671" s="2" t="str">
        <f>IF(exp!B1673&lt;&gt;"",exp!B1673,"")</f>
        <v/>
      </c>
      <c r="C1671" s="2" t="str">
        <f>IF(exp!D1673&lt;&gt;"",exp!D1673,"")</f>
        <v/>
      </c>
      <c r="D1671" s="63" t="str">
        <f>IF(exp!E1673&lt;&gt;"",exp!E1673,"")</f>
        <v/>
      </c>
      <c r="E1671" s="2" t="str">
        <f>IF(exp!F1673&lt;&gt;"",exp!F1673,"")</f>
        <v/>
      </c>
      <c r="F1671" s="2" t="str">
        <f>IF(exp!G1673&lt;&gt;"",exp!G1673,"")</f>
        <v/>
      </c>
      <c r="G1671" s="2" t="str">
        <f>IF(exp!H1673&lt;&gt;"",VLOOKUP(exp!H1673,private!O:P,2,FALSE),"")</f>
        <v/>
      </c>
      <c r="H1671" s="2" t="str">
        <f>IF(exp!I1673&lt;&gt;"",exp!I1673,"")</f>
        <v/>
      </c>
      <c r="I1671" s="2" t="str">
        <f>IF(exp!J1673&lt;&gt;"",exp!J1673,"")</f>
        <v/>
      </c>
      <c r="J1671" s="2" t="str">
        <f>IF(exp!K1673&lt;&gt;"",exp!K1673,"")</f>
        <v/>
      </c>
      <c r="K1671" s="2" t="str">
        <f>IF(exp!L1673&lt;&gt;"",exp!L1673,"")</f>
        <v/>
      </c>
      <c r="L1671" s="2" t="str">
        <f>IF(exp!M1673&lt;&gt;"",exp!M1673,"")</f>
        <v/>
      </c>
      <c r="M1671" s="2" t="str">
        <f>IF(exp!N1673&lt;&gt;"",exp!N1673,"")</f>
        <v/>
      </c>
      <c r="N1671" s="2" t="str">
        <f>IF(exp!O1673&lt;&gt;"",exp!O1673,"")</f>
        <v/>
      </c>
      <c r="O1671" s="2" t="str">
        <f>IF(exp!P1673&lt;&gt;"",exp!P1673,"")</f>
        <v/>
      </c>
    </row>
    <row r="1672" spans="1:15" x14ac:dyDescent="0.25">
      <c r="A1672" s="2" t="str">
        <f>IF(exp!B1674&lt;&gt;"",exp!A1674,"")</f>
        <v/>
      </c>
      <c r="B1672" s="2" t="str">
        <f>IF(exp!B1674&lt;&gt;"",exp!B1674,"")</f>
        <v/>
      </c>
      <c r="C1672" s="2" t="str">
        <f>IF(exp!D1674&lt;&gt;"",exp!D1674,"")</f>
        <v/>
      </c>
      <c r="D1672" s="63" t="str">
        <f>IF(exp!E1674&lt;&gt;"",exp!E1674,"")</f>
        <v/>
      </c>
      <c r="E1672" s="2" t="str">
        <f>IF(exp!F1674&lt;&gt;"",exp!F1674,"")</f>
        <v/>
      </c>
      <c r="F1672" s="2" t="str">
        <f>IF(exp!G1674&lt;&gt;"",exp!G1674,"")</f>
        <v/>
      </c>
      <c r="G1672" s="2" t="str">
        <f>IF(exp!H1674&lt;&gt;"",VLOOKUP(exp!H1674,private!O:P,2,FALSE),"")</f>
        <v/>
      </c>
      <c r="H1672" s="2" t="str">
        <f>IF(exp!I1674&lt;&gt;"",exp!I1674,"")</f>
        <v/>
      </c>
      <c r="I1672" s="2" t="str">
        <f>IF(exp!J1674&lt;&gt;"",exp!J1674,"")</f>
        <v/>
      </c>
      <c r="J1672" s="2" t="str">
        <f>IF(exp!K1674&lt;&gt;"",exp!K1674,"")</f>
        <v/>
      </c>
      <c r="K1672" s="2" t="str">
        <f>IF(exp!L1674&lt;&gt;"",exp!L1674,"")</f>
        <v/>
      </c>
      <c r="L1672" s="2" t="str">
        <f>IF(exp!M1674&lt;&gt;"",exp!M1674,"")</f>
        <v/>
      </c>
      <c r="M1672" s="2" t="str">
        <f>IF(exp!N1674&lt;&gt;"",exp!N1674,"")</f>
        <v/>
      </c>
      <c r="N1672" s="2" t="str">
        <f>IF(exp!O1674&lt;&gt;"",exp!O1674,"")</f>
        <v/>
      </c>
      <c r="O1672" s="2" t="str">
        <f>IF(exp!P1674&lt;&gt;"",exp!P1674,"")</f>
        <v/>
      </c>
    </row>
    <row r="1673" spans="1:15" x14ac:dyDescent="0.25">
      <c r="A1673" s="2" t="str">
        <f>IF(exp!B1675&lt;&gt;"",exp!A1675,"")</f>
        <v/>
      </c>
      <c r="B1673" s="2" t="str">
        <f>IF(exp!B1675&lt;&gt;"",exp!B1675,"")</f>
        <v/>
      </c>
      <c r="C1673" s="2" t="str">
        <f>IF(exp!D1675&lt;&gt;"",exp!D1675,"")</f>
        <v/>
      </c>
      <c r="D1673" s="63" t="str">
        <f>IF(exp!E1675&lt;&gt;"",exp!E1675,"")</f>
        <v/>
      </c>
      <c r="E1673" s="2" t="str">
        <f>IF(exp!F1675&lt;&gt;"",exp!F1675,"")</f>
        <v/>
      </c>
      <c r="F1673" s="2" t="str">
        <f>IF(exp!G1675&lt;&gt;"",exp!G1675,"")</f>
        <v/>
      </c>
      <c r="G1673" s="2" t="str">
        <f>IF(exp!H1675&lt;&gt;"",VLOOKUP(exp!H1675,private!O:P,2,FALSE),"")</f>
        <v/>
      </c>
      <c r="H1673" s="2" t="str">
        <f>IF(exp!I1675&lt;&gt;"",exp!I1675,"")</f>
        <v/>
      </c>
      <c r="I1673" s="2" t="str">
        <f>IF(exp!J1675&lt;&gt;"",exp!J1675,"")</f>
        <v/>
      </c>
      <c r="J1673" s="2" t="str">
        <f>IF(exp!K1675&lt;&gt;"",exp!K1675,"")</f>
        <v/>
      </c>
      <c r="K1673" s="2" t="str">
        <f>IF(exp!L1675&lt;&gt;"",exp!L1675,"")</f>
        <v/>
      </c>
      <c r="L1673" s="2" t="str">
        <f>IF(exp!M1675&lt;&gt;"",exp!M1675,"")</f>
        <v/>
      </c>
      <c r="M1673" s="2" t="str">
        <f>IF(exp!N1675&lt;&gt;"",exp!N1675,"")</f>
        <v/>
      </c>
      <c r="N1673" s="2" t="str">
        <f>IF(exp!O1675&lt;&gt;"",exp!O1675,"")</f>
        <v/>
      </c>
      <c r="O1673" s="2" t="str">
        <f>IF(exp!P1675&lt;&gt;"",exp!P1675,"")</f>
        <v/>
      </c>
    </row>
    <row r="1674" spans="1:15" x14ac:dyDescent="0.25">
      <c r="A1674" s="2" t="str">
        <f>IF(exp!B1676&lt;&gt;"",exp!A1676,"")</f>
        <v/>
      </c>
      <c r="B1674" s="2" t="str">
        <f>IF(exp!B1676&lt;&gt;"",exp!B1676,"")</f>
        <v/>
      </c>
      <c r="C1674" s="2" t="str">
        <f>IF(exp!D1676&lt;&gt;"",exp!D1676,"")</f>
        <v/>
      </c>
      <c r="D1674" s="63" t="str">
        <f>IF(exp!E1676&lt;&gt;"",exp!E1676,"")</f>
        <v/>
      </c>
      <c r="E1674" s="2" t="str">
        <f>IF(exp!F1676&lt;&gt;"",exp!F1676,"")</f>
        <v/>
      </c>
      <c r="F1674" s="2" t="str">
        <f>IF(exp!G1676&lt;&gt;"",exp!G1676,"")</f>
        <v/>
      </c>
      <c r="G1674" s="2" t="str">
        <f>IF(exp!H1676&lt;&gt;"",VLOOKUP(exp!H1676,private!O:P,2,FALSE),"")</f>
        <v/>
      </c>
      <c r="H1674" s="2" t="str">
        <f>IF(exp!I1676&lt;&gt;"",exp!I1676,"")</f>
        <v/>
      </c>
      <c r="I1674" s="2" t="str">
        <f>IF(exp!J1676&lt;&gt;"",exp!J1676,"")</f>
        <v/>
      </c>
      <c r="J1674" s="2" t="str">
        <f>IF(exp!K1676&lt;&gt;"",exp!K1676,"")</f>
        <v/>
      </c>
      <c r="K1674" s="2" t="str">
        <f>IF(exp!L1676&lt;&gt;"",exp!L1676,"")</f>
        <v/>
      </c>
      <c r="L1674" s="2" t="str">
        <f>IF(exp!M1676&lt;&gt;"",exp!M1676,"")</f>
        <v/>
      </c>
      <c r="M1674" s="2" t="str">
        <f>IF(exp!N1676&lt;&gt;"",exp!N1676,"")</f>
        <v/>
      </c>
      <c r="N1674" s="2" t="str">
        <f>IF(exp!O1676&lt;&gt;"",exp!O1676,"")</f>
        <v/>
      </c>
      <c r="O1674" s="2" t="str">
        <f>IF(exp!P1676&lt;&gt;"",exp!P1676,"")</f>
        <v/>
      </c>
    </row>
    <row r="1675" spans="1:15" x14ac:dyDescent="0.25">
      <c r="A1675" s="2" t="str">
        <f>IF(exp!B1677&lt;&gt;"",exp!A1677,"")</f>
        <v/>
      </c>
      <c r="B1675" s="2" t="str">
        <f>IF(exp!B1677&lt;&gt;"",exp!B1677,"")</f>
        <v/>
      </c>
      <c r="C1675" s="2" t="str">
        <f>IF(exp!D1677&lt;&gt;"",exp!D1677,"")</f>
        <v/>
      </c>
      <c r="D1675" s="63" t="str">
        <f>IF(exp!E1677&lt;&gt;"",exp!E1677,"")</f>
        <v/>
      </c>
      <c r="E1675" s="2" t="str">
        <f>IF(exp!F1677&lt;&gt;"",exp!F1677,"")</f>
        <v/>
      </c>
      <c r="F1675" s="2" t="str">
        <f>IF(exp!G1677&lt;&gt;"",exp!G1677,"")</f>
        <v/>
      </c>
      <c r="G1675" s="2" t="str">
        <f>IF(exp!H1677&lt;&gt;"",VLOOKUP(exp!H1677,private!O:P,2,FALSE),"")</f>
        <v/>
      </c>
      <c r="H1675" s="2" t="str">
        <f>IF(exp!I1677&lt;&gt;"",exp!I1677,"")</f>
        <v/>
      </c>
      <c r="I1675" s="2" t="str">
        <f>IF(exp!J1677&lt;&gt;"",exp!J1677,"")</f>
        <v/>
      </c>
      <c r="J1675" s="2" t="str">
        <f>IF(exp!K1677&lt;&gt;"",exp!K1677,"")</f>
        <v/>
      </c>
      <c r="K1675" s="2" t="str">
        <f>IF(exp!L1677&lt;&gt;"",exp!L1677,"")</f>
        <v/>
      </c>
      <c r="L1675" s="2" t="str">
        <f>IF(exp!M1677&lt;&gt;"",exp!M1677,"")</f>
        <v/>
      </c>
      <c r="M1675" s="2" t="str">
        <f>IF(exp!N1677&lt;&gt;"",exp!N1677,"")</f>
        <v/>
      </c>
      <c r="N1675" s="2" t="str">
        <f>IF(exp!O1677&lt;&gt;"",exp!O1677,"")</f>
        <v/>
      </c>
      <c r="O1675" s="2" t="str">
        <f>IF(exp!P1677&lt;&gt;"",exp!P1677,"")</f>
        <v/>
      </c>
    </row>
    <row r="1676" spans="1:15" x14ac:dyDescent="0.25">
      <c r="A1676" s="2" t="str">
        <f>IF(exp!B1678&lt;&gt;"",exp!A1678,"")</f>
        <v/>
      </c>
      <c r="B1676" s="2" t="str">
        <f>IF(exp!B1678&lt;&gt;"",exp!B1678,"")</f>
        <v/>
      </c>
      <c r="C1676" s="2" t="str">
        <f>IF(exp!D1678&lt;&gt;"",exp!D1678,"")</f>
        <v/>
      </c>
      <c r="D1676" s="63" t="str">
        <f>IF(exp!E1678&lt;&gt;"",exp!E1678,"")</f>
        <v/>
      </c>
      <c r="E1676" s="2" t="str">
        <f>IF(exp!F1678&lt;&gt;"",exp!F1678,"")</f>
        <v/>
      </c>
      <c r="F1676" s="2" t="str">
        <f>IF(exp!G1678&lt;&gt;"",exp!G1678,"")</f>
        <v/>
      </c>
      <c r="G1676" s="2" t="str">
        <f>IF(exp!H1678&lt;&gt;"",VLOOKUP(exp!H1678,private!O:P,2,FALSE),"")</f>
        <v/>
      </c>
      <c r="H1676" s="2" t="str">
        <f>IF(exp!I1678&lt;&gt;"",exp!I1678,"")</f>
        <v/>
      </c>
      <c r="I1676" s="2" t="str">
        <f>IF(exp!J1678&lt;&gt;"",exp!J1678,"")</f>
        <v/>
      </c>
      <c r="J1676" s="2" t="str">
        <f>IF(exp!K1678&lt;&gt;"",exp!K1678,"")</f>
        <v/>
      </c>
      <c r="K1676" s="2" t="str">
        <f>IF(exp!L1678&lt;&gt;"",exp!L1678,"")</f>
        <v/>
      </c>
      <c r="L1676" s="2" t="str">
        <f>IF(exp!M1678&lt;&gt;"",exp!M1678,"")</f>
        <v/>
      </c>
      <c r="M1676" s="2" t="str">
        <f>IF(exp!N1678&lt;&gt;"",exp!N1678,"")</f>
        <v/>
      </c>
      <c r="N1676" s="2" t="str">
        <f>IF(exp!O1678&lt;&gt;"",exp!O1678,"")</f>
        <v/>
      </c>
      <c r="O1676" s="2" t="str">
        <f>IF(exp!P1678&lt;&gt;"",exp!P1678,"")</f>
        <v/>
      </c>
    </row>
    <row r="1677" spans="1:15" x14ac:dyDescent="0.25">
      <c r="A1677" s="2" t="str">
        <f>IF(exp!B1679&lt;&gt;"",exp!A1679,"")</f>
        <v/>
      </c>
      <c r="B1677" s="2" t="str">
        <f>IF(exp!B1679&lt;&gt;"",exp!B1679,"")</f>
        <v/>
      </c>
      <c r="C1677" s="2" t="str">
        <f>IF(exp!D1679&lt;&gt;"",exp!D1679,"")</f>
        <v/>
      </c>
      <c r="D1677" s="63" t="str">
        <f>IF(exp!E1679&lt;&gt;"",exp!E1679,"")</f>
        <v/>
      </c>
      <c r="E1677" s="2" t="str">
        <f>IF(exp!F1679&lt;&gt;"",exp!F1679,"")</f>
        <v/>
      </c>
      <c r="F1677" s="2" t="str">
        <f>IF(exp!G1679&lt;&gt;"",exp!G1679,"")</f>
        <v/>
      </c>
      <c r="G1677" s="2" t="str">
        <f>IF(exp!H1679&lt;&gt;"",VLOOKUP(exp!H1679,private!O:P,2,FALSE),"")</f>
        <v/>
      </c>
      <c r="H1677" s="2" t="str">
        <f>IF(exp!I1679&lt;&gt;"",exp!I1679,"")</f>
        <v/>
      </c>
      <c r="I1677" s="2" t="str">
        <f>IF(exp!J1679&lt;&gt;"",exp!J1679,"")</f>
        <v/>
      </c>
      <c r="J1677" s="2" t="str">
        <f>IF(exp!K1679&lt;&gt;"",exp!K1679,"")</f>
        <v/>
      </c>
      <c r="K1677" s="2" t="str">
        <f>IF(exp!L1679&lt;&gt;"",exp!L1679,"")</f>
        <v/>
      </c>
      <c r="L1677" s="2" t="str">
        <f>IF(exp!M1679&lt;&gt;"",exp!M1679,"")</f>
        <v/>
      </c>
      <c r="M1677" s="2" t="str">
        <f>IF(exp!N1679&lt;&gt;"",exp!N1679,"")</f>
        <v/>
      </c>
      <c r="N1677" s="2" t="str">
        <f>IF(exp!O1679&lt;&gt;"",exp!O1679,"")</f>
        <v/>
      </c>
      <c r="O1677" s="2" t="str">
        <f>IF(exp!P1679&lt;&gt;"",exp!P1679,"")</f>
        <v/>
      </c>
    </row>
    <row r="1678" spans="1:15" x14ac:dyDescent="0.25">
      <c r="A1678" s="2" t="str">
        <f>IF(exp!B1680&lt;&gt;"",exp!A1680,"")</f>
        <v/>
      </c>
      <c r="B1678" s="2" t="str">
        <f>IF(exp!B1680&lt;&gt;"",exp!B1680,"")</f>
        <v/>
      </c>
      <c r="C1678" s="2" t="str">
        <f>IF(exp!D1680&lt;&gt;"",exp!D1680,"")</f>
        <v/>
      </c>
      <c r="D1678" s="63" t="str">
        <f>IF(exp!E1680&lt;&gt;"",exp!E1680,"")</f>
        <v/>
      </c>
      <c r="E1678" s="2" t="str">
        <f>IF(exp!F1680&lt;&gt;"",exp!F1680,"")</f>
        <v/>
      </c>
      <c r="F1678" s="2" t="str">
        <f>IF(exp!G1680&lt;&gt;"",exp!G1680,"")</f>
        <v/>
      </c>
      <c r="G1678" s="2" t="str">
        <f>IF(exp!H1680&lt;&gt;"",VLOOKUP(exp!H1680,private!O:P,2,FALSE),"")</f>
        <v/>
      </c>
      <c r="H1678" s="2" t="str">
        <f>IF(exp!I1680&lt;&gt;"",exp!I1680,"")</f>
        <v/>
      </c>
      <c r="I1678" s="2" t="str">
        <f>IF(exp!J1680&lt;&gt;"",exp!J1680,"")</f>
        <v/>
      </c>
      <c r="J1678" s="2" t="str">
        <f>IF(exp!K1680&lt;&gt;"",exp!K1680,"")</f>
        <v/>
      </c>
      <c r="K1678" s="2" t="str">
        <f>IF(exp!L1680&lt;&gt;"",exp!L1680,"")</f>
        <v/>
      </c>
      <c r="L1678" s="2" t="str">
        <f>IF(exp!M1680&lt;&gt;"",exp!M1680,"")</f>
        <v/>
      </c>
      <c r="M1678" s="2" t="str">
        <f>IF(exp!N1680&lt;&gt;"",exp!N1680,"")</f>
        <v/>
      </c>
      <c r="N1678" s="2" t="str">
        <f>IF(exp!O1680&lt;&gt;"",exp!O1680,"")</f>
        <v/>
      </c>
      <c r="O1678" s="2" t="str">
        <f>IF(exp!P1680&lt;&gt;"",exp!P1680,"")</f>
        <v/>
      </c>
    </row>
    <row r="1679" spans="1:15" x14ac:dyDescent="0.25">
      <c r="A1679" s="2" t="str">
        <f>IF(exp!B1681&lt;&gt;"",exp!A1681,"")</f>
        <v/>
      </c>
      <c r="B1679" s="2" t="str">
        <f>IF(exp!B1681&lt;&gt;"",exp!B1681,"")</f>
        <v/>
      </c>
      <c r="C1679" s="2" t="str">
        <f>IF(exp!D1681&lt;&gt;"",exp!D1681,"")</f>
        <v/>
      </c>
      <c r="D1679" s="63" t="str">
        <f>IF(exp!E1681&lt;&gt;"",exp!E1681,"")</f>
        <v/>
      </c>
      <c r="E1679" s="2" t="str">
        <f>IF(exp!F1681&lt;&gt;"",exp!F1681,"")</f>
        <v/>
      </c>
      <c r="F1679" s="2" t="str">
        <f>IF(exp!G1681&lt;&gt;"",exp!G1681,"")</f>
        <v/>
      </c>
      <c r="G1679" s="2" t="str">
        <f>IF(exp!H1681&lt;&gt;"",VLOOKUP(exp!H1681,private!O:P,2,FALSE),"")</f>
        <v/>
      </c>
      <c r="H1679" s="2" t="str">
        <f>IF(exp!I1681&lt;&gt;"",exp!I1681,"")</f>
        <v/>
      </c>
      <c r="I1679" s="2" t="str">
        <f>IF(exp!J1681&lt;&gt;"",exp!J1681,"")</f>
        <v/>
      </c>
      <c r="J1679" s="2" t="str">
        <f>IF(exp!K1681&lt;&gt;"",exp!K1681,"")</f>
        <v/>
      </c>
      <c r="K1679" s="2" t="str">
        <f>IF(exp!L1681&lt;&gt;"",exp!L1681,"")</f>
        <v/>
      </c>
      <c r="L1679" s="2" t="str">
        <f>IF(exp!M1681&lt;&gt;"",exp!M1681,"")</f>
        <v/>
      </c>
      <c r="M1679" s="2" t="str">
        <f>IF(exp!N1681&lt;&gt;"",exp!N1681,"")</f>
        <v/>
      </c>
      <c r="N1679" s="2" t="str">
        <f>IF(exp!O1681&lt;&gt;"",exp!O1681,"")</f>
        <v/>
      </c>
      <c r="O1679" s="2" t="str">
        <f>IF(exp!P1681&lt;&gt;"",exp!P1681,"")</f>
        <v/>
      </c>
    </row>
    <row r="1680" spans="1:15" x14ac:dyDescent="0.25">
      <c r="A1680" s="2" t="str">
        <f>IF(exp!B1682&lt;&gt;"",exp!A1682,"")</f>
        <v/>
      </c>
      <c r="B1680" s="2" t="str">
        <f>IF(exp!B1682&lt;&gt;"",exp!B1682,"")</f>
        <v/>
      </c>
      <c r="C1680" s="2" t="str">
        <f>IF(exp!D1682&lt;&gt;"",exp!D1682,"")</f>
        <v/>
      </c>
      <c r="D1680" s="63" t="str">
        <f>IF(exp!E1682&lt;&gt;"",exp!E1682,"")</f>
        <v/>
      </c>
      <c r="E1680" s="2" t="str">
        <f>IF(exp!F1682&lt;&gt;"",exp!F1682,"")</f>
        <v/>
      </c>
      <c r="F1680" s="2" t="str">
        <f>IF(exp!G1682&lt;&gt;"",exp!G1682,"")</f>
        <v/>
      </c>
      <c r="G1680" s="2" t="str">
        <f>IF(exp!H1682&lt;&gt;"",VLOOKUP(exp!H1682,private!O:P,2,FALSE),"")</f>
        <v/>
      </c>
      <c r="H1680" s="2" t="str">
        <f>IF(exp!I1682&lt;&gt;"",exp!I1682,"")</f>
        <v/>
      </c>
      <c r="I1680" s="2" t="str">
        <f>IF(exp!J1682&lt;&gt;"",exp!J1682,"")</f>
        <v/>
      </c>
      <c r="J1680" s="2" t="str">
        <f>IF(exp!K1682&lt;&gt;"",exp!K1682,"")</f>
        <v/>
      </c>
      <c r="K1680" s="2" t="str">
        <f>IF(exp!L1682&lt;&gt;"",exp!L1682,"")</f>
        <v/>
      </c>
      <c r="L1680" s="2" t="str">
        <f>IF(exp!M1682&lt;&gt;"",exp!M1682,"")</f>
        <v/>
      </c>
      <c r="M1680" s="2" t="str">
        <f>IF(exp!N1682&lt;&gt;"",exp!N1682,"")</f>
        <v/>
      </c>
      <c r="N1680" s="2" t="str">
        <f>IF(exp!O1682&lt;&gt;"",exp!O1682,"")</f>
        <v/>
      </c>
      <c r="O1680" s="2" t="str">
        <f>IF(exp!P1682&lt;&gt;"",exp!P1682,"")</f>
        <v/>
      </c>
    </row>
    <row r="1681" spans="1:15" x14ac:dyDescent="0.25">
      <c r="A1681" s="2" t="str">
        <f>IF(exp!B1683&lt;&gt;"",exp!A1683,"")</f>
        <v/>
      </c>
      <c r="B1681" s="2" t="str">
        <f>IF(exp!B1683&lt;&gt;"",exp!B1683,"")</f>
        <v/>
      </c>
      <c r="C1681" s="2" t="str">
        <f>IF(exp!D1683&lt;&gt;"",exp!D1683,"")</f>
        <v/>
      </c>
      <c r="D1681" s="63" t="str">
        <f>IF(exp!E1683&lt;&gt;"",exp!E1683,"")</f>
        <v/>
      </c>
      <c r="E1681" s="2" t="str">
        <f>IF(exp!F1683&lt;&gt;"",exp!F1683,"")</f>
        <v/>
      </c>
      <c r="F1681" s="2" t="str">
        <f>IF(exp!G1683&lt;&gt;"",exp!G1683,"")</f>
        <v/>
      </c>
      <c r="G1681" s="2" t="str">
        <f>IF(exp!H1683&lt;&gt;"",VLOOKUP(exp!H1683,private!O:P,2,FALSE),"")</f>
        <v/>
      </c>
      <c r="H1681" s="2" t="str">
        <f>IF(exp!I1683&lt;&gt;"",exp!I1683,"")</f>
        <v/>
      </c>
      <c r="I1681" s="2" t="str">
        <f>IF(exp!J1683&lt;&gt;"",exp!J1683,"")</f>
        <v/>
      </c>
      <c r="J1681" s="2" t="str">
        <f>IF(exp!K1683&lt;&gt;"",exp!K1683,"")</f>
        <v/>
      </c>
      <c r="K1681" s="2" t="str">
        <f>IF(exp!L1683&lt;&gt;"",exp!L1683,"")</f>
        <v/>
      </c>
      <c r="L1681" s="2" t="str">
        <f>IF(exp!M1683&lt;&gt;"",exp!M1683,"")</f>
        <v/>
      </c>
      <c r="M1681" s="2" t="str">
        <f>IF(exp!N1683&lt;&gt;"",exp!N1683,"")</f>
        <v/>
      </c>
      <c r="N1681" s="2" t="str">
        <f>IF(exp!O1683&lt;&gt;"",exp!O1683,"")</f>
        <v/>
      </c>
      <c r="O1681" s="2" t="str">
        <f>IF(exp!P1683&lt;&gt;"",exp!P1683,"")</f>
        <v/>
      </c>
    </row>
    <row r="1682" spans="1:15" x14ac:dyDescent="0.25">
      <c r="A1682" s="2" t="str">
        <f>IF(exp!B1684&lt;&gt;"",exp!A1684,"")</f>
        <v/>
      </c>
      <c r="B1682" s="2" t="str">
        <f>IF(exp!B1684&lt;&gt;"",exp!B1684,"")</f>
        <v/>
      </c>
      <c r="C1682" s="2" t="str">
        <f>IF(exp!D1684&lt;&gt;"",exp!D1684,"")</f>
        <v/>
      </c>
      <c r="D1682" s="63" t="str">
        <f>IF(exp!E1684&lt;&gt;"",exp!E1684,"")</f>
        <v/>
      </c>
      <c r="E1682" s="2" t="str">
        <f>IF(exp!F1684&lt;&gt;"",exp!F1684,"")</f>
        <v/>
      </c>
      <c r="F1682" s="2" t="str">
        <f>IF(exp!G1684&lt;&gt;"",exp!G1684,"")</f>
        <v/>
      </c>
      <c r="G1682" s="2" t="str">
        <f>IF(exp!H1684&lt;&gt;"",VLOOKUP(exp!H1684,private!O:P,2,FALSE),"")</f>
        <v/>
      </c>
      <c r="H1682" s="2" t="str">
        <f>IF(exp!I1684&lt;&gt;"",exp!I1684,"")</f>
        <v/>
      </c>
      <c r="I1682" s="2" t="str">
        <f>IF(exp!J1684&lt;&gt;"",exp!J1684,"")</f>
        <v/>
      </c>
      <c r="J1682" s="2" t="str">
        <f>IF(exp!K1684&lt;&gt;"",exp!K1684,"")</f>
        <v/>
      </c>
      <c r="K1682" s="2" t="str">
        <f>IF(exp!L1684&lt;&gt;"",exp!L1684,"")</f>
        <v/>
      </c>
      <c r="L1682" s="2" t="str">
        <f>IF(exp!M1684&lt;&gt;"",exp!M1684,"")</f>
        <v/>
      </c>
      <c r="M1682" s="2" t="str">
        <f>IF(exp!N1684&lt;&gt;"",exp!N1684,"")</f>
        <v/>
      </c>
      <c r="N1682" s="2" t="str">
        <f>IF(exp!O1684&lt;&gt;"",exp!O1684,"")</f>
        <v/>
      </c>
      <c r="O1682" s="2" t="str">
        <f>IF(exp!P1684&lt;&gt;"",exp!P1684,"")</f>
        <v/>
      </c>
    </row>
    <row r="1683" spans="1:15" x14ac:dyDescent="0.25">
      <c r="A1683" s="2" t="str">
        <f>IF(exp!B1685&lt;&gt;"",exp!A1685,"")</f>
        <v/>
      </c>
      <c r="B1683" s="2" t="str">
        <f>IF(exp!B1685&lt;&gt;"",exp!B1685,"")</f>
        <v/>
      </c>
      <c r="C1683" s="2" t="str">
        <f>IF(exp!D1685&lt;&gt;"",exp!D1685,"")</f>
        <v/>
      </c>
      <c r="D1683" s="63" t="str">
        <f>IF(exp!E1685&lt;&gt;"",exp!E1685,"")</f>
        <v/>
      </c>
      <c r="E1683" s="2" t="str">
        <f>IF(exp!F1685&lt;&gt;"",exp!F1685,"")</f>
        <v/>
      </c>
      <c r="F1683" s="2" t="str">
        <f>IF(exp!G1685&lt;&gt;"",exp!G1685,"")</f>
        <v/>
      </c>
      <c r="G1683" s="2" t="str">
        <f>IF(exp!H1685&lt;&gt;"",VLOOKUP(exp!H1685,private!O:P,2,FALSE),"")</f>
        <v/>
      </c>
      <c r="H1683" s="2" t="str">
        <f>IF(exp!I1685&lt;&gt;"",exp!I1685,"")</f>
        <v/>
      </c>
      <c r="I1683" s="2" t="str">
        <f>IF(exp!J1685&lt;&gt;"",exp!J1685,"")</f>
        <v/>
      </c>
      <c r="J1683" s="2" t="str">
        <f>IF(exp!K1685&lt;&gt;"",exp!K1685,"")</f>
        <v/>
      </c>
      <c r="K1683" s="2" t="str">
        <f>IF(exp!L1685&lt;&gt;"",exp!L1685,"")</f>
        <v/>
      </c>
      <c r="L1683" s="2" t="str">
        <f>IF(exp!M1685&lt;&gt;"",exp!M1685,"")</f>
        <v/>
      </c>
      <c r="M1683" s="2" t="str">
        <f>IF(exp!N1685&lt;&gt;"",exp!N1685,"")</f>
        <v/>
      </c>
      <c r="N1683" s="2" t="str">
        <f>IF(exp!O1685&lt;&gt;"",exp!O1685,"")</f>
        <v/>
      </c>
      <c r="O1683" s="2" t="str">
        <f>IF(exp!P1685&lt;&gt;"",exp!P1685,"")</f>
        <v/>
      </c>
    </row>
    <row r="1684" spans="1:15" x14ac:dyDescent="0.25">
      <c r="A1684" s="2" t="str">
        <f>IF(exp!B1686&lt;&gt;"",exp!A1686,"")</f>
        <v/>
      </c>
      <c r="B1684" s="2" t="str">
        <f>IF(exp!B1686&lt;&gt;"",exp!B1686,"")</f>
        <v/>
      </c>
      <c r="C1684" s="2" t="str">
        <f>IF(exp!D1686&lt;&gt;"",exp!D1686,"")</f>
        <v/>
      </c>
      <c r="D1684" s="63" t="str">
        <f>IF(exp!E1686&lt;&gt;"",exp!E1686,"")</f>
        <v/>
      </c>
      <c r="E1684" s="2" t="str">
        <f>IF(exp!F1686&lt;&gt;"",exp!F1686,"")</f>
        <v/>
      </c>
      <c r="F1684" s="2" t="str">
        <f>IF(exp!G1686&lt;&gt;"",exp!G1686,"")</f>
        <v/>
      </c>
      <c r="G1684" s="2" t="str">
        <f>IF(exp!H1686&lt;&gt;"",VLOOKUP(exp!H1686,private!O:P,2,FALSE),"")</f>
        <v/>
      </c>
      <c r="H1684" s="2" t="str">
        <f>IF(exp!I1686&lt;&gt;"",exp!I1686,"")</f>
        <v/>
      </c>
      <c r="I1684" s="2" t="str">
        <f>IF(exp!J1686&lt;&gt;"",exp!J1686,"")</f>
        <v/>
      </c>
      <c r="J1684" s="2" t="str">
        <f>IF(exp!K1686&lt;&gt;"",exp!K1686,"")</f>
        <v/>
      </c>
      <c r="K1684" s="2" t="str">
        <f>IF(exp!L1686&lt;&gt;"",exp!L1686,"")</f>
        <v/>
      </c>
      <c r="L1684" s="2" t="str">
        <f>IF(exp!M1686&lt;&gt;"",exp!M1686,"")</f>
        <v/>
      </c>
      <c r="M1684" s="2" t="str">
        <f>IF(exp!N1686&lt;&gt;"",exp!N1686,"")</f>
        <v/>
      </c>
      <c r="N1684" s="2" t="str">
        <f>IF(exp!O1686&lt;&gt;"",exp!O1686,"")</f>
        <v/>
      </c>
      <c r="O1684" s="2" t="str">
        <f>IF(exp!P1686&lt;&gt;"",exp!P1686,"")</f>
        <v/>
      </c>
    </row>
    <row r="1685" spans="1:15" x14ac:dyDescent="0.25">
      <c r="A1685" s="2" t="str">
        <f>IF(exp!B1687&lt;&gt;"",exp!A1687,"")</f>
        <v/>
      </c>
      <c r="B1685" s="2" t="str">
        <f>IF(exp!B1687&lt;&gt;"",exp!B1687,"")</f>
        <v/>
      </c>
      <c r="C1685" s="2" t="str">
        <f>IF(exp!D1687&lt;&gt;"",exp!D1687,"")</f>
        <v/>
      </c>
      <c r="D1685" s="63" t="str">
        <f>IF(exp!E1687&lt;&gt;"",exp!E1687,"")</f>
        <v/>
      </c>
      <c r="E1685" s="2" t="str">
        <f>IF(exp!F1687&lt;&gt;"",exp!F1687,"")</f>
        <v/>
      </c>
      <c r="F1685" s="2" t="str">
        <f>IF(exp!G1687&lt;&gt;"",exp!G1687,"")</f>
        <v/>
      </c>
      <c r="G1685" s="2" t="str">
        <f>IF(exp!H1687&lt;&gt;"",VLOOKUP(exp!H1687,private!O:P,2,FALSE),"")</f>
        <v/>
      </c>
      <c r="H1685" s="2" t="str">
        <f>IF(exp!I1687&lt;&gt;"",exp!I1687,"")</f>
        <v/>
      </c>
      <c r="I1685" s="2" t="str">
        <f>IF(exp!J1687&lt;&gt;"",exp!J1687,"")</f>
        <v/>
      </c>
      <c r="J1685" s="2" t="str">
        <f>IF(exp!K1687&lt;&gt;"",exp!K1687,"")</f>
        <v/>
      </c>
      <c r="K1685" s="2" t="str">
        <f>IF(exp!L1687&lt;&gt;"",exp!L1687,"")</f>
        <v/>
      </c>
      <c r="L1685" s="2" t="str">
        <f>IF(exp!M1687&lt;&gt;"",exp!M1687,"")</f>
        <v/>
      </c>
      <c r="M1685" s="2" t="str">
        <f>IF(exp!N1687&lt;&gt;"",exp!N1687,"")</f>
        <v/>
      </c>
      <c r="N1685" s="2" t="str">
        <f>IF(exp!O1687&lt;&gt;"",exp!O1687,"")</f>
        <v/>
      </c>
      <c r="O1685" s="2" t="str">
        <f>IF(exp!P1687&lt;&gt;"",exp!P1687,"")</f>
        <v/>
      </c>
    </row>
    <row r="1686" spans="1:15" x14ac:dyDescent="0.25">
      <c r="A1686" s="2" t="str">
        <f>IF(exp!B1688&lt;&gt;"",exp!A1688,"")</f>
        <v/>
      </c>
      <c r="B1686" s="2" t="str">
        <f>IF(exp!B1688&lt;&gt;"",exp!B1688,"")</f>
        <v/>
      </c>
      <c r="C1686" s="2" t="str">
        <f>IF(exp!D1688&lt;&gt;"",exp!D1688,"")</f>
        <v/>
      </c>
      <c r="D1686" s="63" t="str">
        <f>IF(exp!E1688&lt;&gt;"",exp!E1688,"")</f>
        <v/>
      </c>
      <c r="E1686" s="2" t="str">
        <f>IF(exp!F1688&lt;&gt;"",exp!F1688,"")</f>
        <v/>
      </c>
      <c r="F1686" s="2" t="str">
        <f>IF(exp!G1688&lt;&gt;"",exp!G1688,"")</f>
        <v/>
      </c>
      <c r="G1686" s="2" t="str">
        <f>IF(exp!H1688&lt;&gt;"",VLOOKUP(exp!H1688,private!O:P,2,FALSE),"")</f>
        <v/>
      </c>
      <c r="H1686" s="2" t="str">
        <f>IF(exp!I1688&lt;&gt;"",exp!I1688,"")</f>
        <v/>
      </c>
      <c r="I1686" s="2" t="str">
        <f>IF(exp!J1688&lt;&gt;"",exp!J1688,"")</f>
        <v/>
      </c>
      <c r="J1686" s="2" t="str">
        <f>IF(exp!K1688&lt;&gt;"",exp!K1688,"")</f>
        <v/>
      </c>
      <c r="K1686" s="2" t="str">
        <f>IF(exp!L1688&lt;&gt;"",exp!L1688,"")</f>
        <v/>
      </c>
      <c r="L1686" s="2" t="str">
        <f>IF(exp!M1688&lt;&gt;"",exp!M1688,"")</f>
        <v/>
      </c>
      <c r="M1686" s="2" t="str">
        <f>IF(exp!N1688&lt;&gt;"",exp!N1688,"")</f>
        <v/>
      </c>
      <c r="N1686" s="2" t="str">
        <f>IF(exp!O1688&lt;&gt;"",exp!O1688,"")</f>
        <v/>
      </c>
      <c r="O1686" s="2" t="str">
        <f>IF(exp!P1688&lt;&gt;"",exp!P1688,"")</f>
        <v/>
      </c>
    </row>
    <row r="1687" spans="1:15" x14ac:dyDescent="0.25">
      <c r="A1687" s="2" t="str">
        <f>IF(exp!B1689&lt;&gt;"",exp!A1689,"")</f>
        <v/>
      </c>
      <c r="B1687" s="2" t="str">
        <f>IF(exp!B1689&lt;&gt;"",exp!B1689,"")</f>
        <v/>
      </c>
      <c r="C1687" s="2" t="str">
        <f>IF(exp!D1689&lt;&gt;"",exp!D1689,"")</f>
        <v/>
      </c>
      <c r="D1687" s="63" t="str">
        <f>IF(exp!E1689&lt;&gt;"",exp!E1689,"")</f>
        <v/>
      </c>
      <c r="E1687" s="2" t="str">
        <f>IF(exp!F1689&lt;&gt;"",exp!F1689,"")</f>
        <v/>
      </c>
      <c r="F1687" s="2" t="str">
        <f>IF(exp!G1689&lt;&gt;"",exp!G1689,"")</f>
        <v/>
      </c>
      <c r="G1687" s="2" t="str">
        <f>IF(exp!H1689&lt;&gt;"",VLOOKUP(exp!H1689,private!O:P,2,FALSE),"")</f>
        <v/>
      </c>
      <c r="H1687" s="2" t="str">
        <f>IF(exp!I1689&lt;&gt;"",exp!I1689,"")</f>
        <v/>
      </c>
      <c r="I1687" s="2" t="str">
        <f>IF(exp!J1689&lt;&gt;"",exp!J1689,"")</f>
        <v/>
      </c>
      <c r="J1687" s="2" t="str">
        <f>IF(exp!K1689&lt;&gt;"",exp!K1689,"")</f>
        <v/>
      </c>
      <c r="K1687" s="2" t="str">
        <f>IF(exp!L1689&lt;&gt;"",exp!L1689,"")</f>
        <v/>
      </c>
      <c r="L1687" s="2" t="str">
        <f>IF(exp!M1689&lt;&gt;"",exp!M1689,"")</f>
        <v/>
      </c>
      <c r="M1687" s="2" t="str">
        <f>IF(exp!N1689&lt;&gt;"",exp!N1689,"")</f>
        <v/>
      </c>
      <c r="N1687" s="2" t="str">
        <f>IF(exp!O1689&lt;&gt;"",exp!O1689,"")</f>
        <v/>
      </c>
      <c r="O1687" s="2" t="str">
        <f>IF(exp!P1689&lt;&gt;"",exp!P1689,"")</f>
        <v/>
      </c>
    </row>
    <row r="1688" spans="1:15" x14ac:dyDescent="0.25">
      <c r="A1688" s="2" t="str">
        <f>IF(exp!B1690&lt;&gt;"",exp!A1690,"")</f>
        <v/>
      </c>
      <c r="B1688" s="2" t="str">
        <f>IF(exp!B1690&lt;&gt;"",exp!B1690,"")</f>
        <v/>
      </c>
      <c r="C1688" s="2" t="str">
        <f>IF(exp!D1690&lt;&gt;"",exp!D1690,"")</f>
        <v/>
      </c>
      <c r="D1688" s="63" t="str">
        <f>IF(exp!E1690&lt;&gt;"",exp!E1690,"")</f>
        <v/>
      </c>
      <c r="E1688" s="2" t="str">
        <f>IF(exp!F1690&lt;&gt;"",exp!F1690,"")</f>
        <v/>
      </c>
      <c r="F1688" s="2" t="str">
        <f>IF(exp!G1690&lt;&gt;"",exp!G1690,"")</f>
        <v/>
      </c>
      <c r="G1688" s="2" t="str">
        <f>IF(exp!H1690&lt;&gt;"",VLOOKUP(exp!H1690,private!O:P,2,FALSE),"")</f>
        <v/>
      </c>
      <c r="H1688" s="2" t="str">
        <f>IF(exp!I1690&lt;&gt;"",exp!I1690,"")</f>
        <v/>
      </c>
      <c r="I1688" s="2" t="str">
        <f>IF(exp!J1690&lt;&gt;"",exp!J1690,"")</f>
        <v/>
      </c>
      <c r="J1688" s="2" t="str">
        <f>IF(exp!K1690&lt;&gt;"",exp!K1690,"")</f>
        <v/>
      </c>
      <c r="K1688" s="2" t="str">
        <f>IF(exp!L1690&lt;&gt;"",exp!L1690,"")</f>
        <v/>
      </c>
      <c r="L1688" s="2" t="str">
        <f>IF(exp!M1690&lt;&gt;"",exp!M1690,"")</f>
        <v/>
      </c>
      <c r="M1688" s="2" t="str">
        <f>IF(exp!N1690&lt;&gt;"",exp!N1690,"")</f>
        <v/>
      </c>
      <c r="N1688" s="2" t="str">
        <f>IF(exp!O1690&lt;&gt;"",exp!O1690,"")</f>
        <v/>
      </c>
      <c r="O1688" s="2" t="str">
        <f>IF(exp!P1690&lt;&gt;"",exp!P1690,"")</f>
        <v/>
      </c>
    </row>
    <row r="1689" spans="1:15" x14ac:dyDescent="0.25">
      <c r="A1689" s="2" t="str">
        <f>IF(exp!B1691&lt;&gt;"",exp!A1691,"")</f>
        <v/>
      </c>
      <c r="B1689" s="2" t="str">
        <f>IF(exp!B1691&lt;&gt;"",exp!B1691,"")</f>
        <v/>
      </c>
      <c r="C1689" s="2" t="str">
        <f>IF(exp!D1691&lt;&gt;"",exp!D1691,"")</f>
        <v/>
      </c>
      <c r="D1689" s="63" t="str">
        <f>IF(exp!E1691&lt;&gt;"",exp!E1691,"")</f>
        <v/>
      </c>
      <c r="E1689" s="2" t="str">
        <f>IF(exp!F1691&lt;&gt;"",exp!F1691,"")</f>
        <v/>
      </c>
      <c r="F1689" s="2" t="str">
        <f>IF(exp!G1691&lt;&gt;"",exp!G1691,"")</f>
        <v/>
      </c>
      <c r="G1689" s="2" t="str">
        <f>IF(exp!H1691&lt;&gt;"",VLOOKUP(exp!H1691,private!O:P,2,FALSE),"")</f>
        <v/>
      </c>
      <c r="H1689" s="2" t="str">
        <f>IF(exp!I1691&lt;&gt;"",exp!I1691,"")</f>
        <v/>
      </c>
      <c r="I1689" s="2" t="str">
        <f>IF(exp!J1691&lt;&gt;"",exp!J1691,"")</f>
        <v/>
      </c>
      <c r="J1689" s="2" t="str">
        <f>IF(exp!K1691&lt;&gt;"",exp!K1691,"")</f>
        <v/>
      </c>
      <c r="K1689" s="2" t="str">
        <f>IF(exp!L1691&lt;&gt;"",exp!L1691,"")</f>
        <v/>
      </c>
      <c r="L1689" s="2" t="str">
        <f>IF(exp!M1691&lt;&gt;"",exp!M1691,"")</f>
        <v/>
      </c>
      <c r="M1689" s="2" t="str">
        <f>IF(exp!N1691&lt;&gt;"",exp!N1691,"")</f>
        <v/>
      </c>
      <c r="N1689" s="2" t="str">
        <f>IF(exp!O1691&lt;&gt;"",exp!O1691,"")</f>
        <v/>
      </c>
      <c r="O1689" s="2" t="str">
        <f>IF(exp!P1691&lt;&gt;"",exp!P1691,"")</f>
        <v/>
      </c>
    </row>
    <row r="1690" spans="1:15" x14ac:dyDescent="0.25">
      <c r="A1690" s="2" t="str">
        <f>IF(exp!B1692&lt;&gt;"",exp!A1692,"")</f>
        <v/>
      </c>
      <c r="B1690" s="2" t="str">
        <f>IF(exp!B1692&lt;&gt;"",exp!B1692,"")</f>
        <v/>
      </c>
      <c r="C1690" s="2" t="str">
        <f>IF(exp!D1692&lt;&gt;"",exp!D1692,"")</f>
        <v/>
      </c>
      <c r="D1690" s="63" t="str">
        <f>IF(exp!E1692&lt;&gt;"",exp!E1692,"")</f>
        <v/>
      </c>
      <c r="E1690" s="2" t="str">
        <f>IF(exp!F1692&lt;&gt;"",exp!F1692,"")</f>
        <v/>
      </c>
      <c r="F1690" s="2" t="str">
        <f>IF(exp!G1692&lt;&gt;"",exp!G1692,"")</f>
        <v/>
      </c>
      <c r="G1690" s="2" t="str">
        <f>IF(exp!H1692&lt;&gt;"",VLOOKUP(exp!H1692,private!O:P,2,FALSE),"")</f>
        <v/>
      </c>
      <c r="H1690" s="2" t="str">
        <f>IF(exp!I1692&lt;&gt;"",exp!I1692,"")</f>
        <v/>
      </c>
      <c r="I1690" s="2" t="str">
        <f>IF(exp!J1692&lt;&gt;"",exp!J1692,"")</f>
        <v/>
      </c>
      <c r="J1690" s="2" t="str">
        <f>IF(exp!K1692&lt;&gt;"",exp!K1692,"")</f>
        <v/>
      </c>
      <c r="K1690" s="2" t="str">
        <f>IF(exp!L1692&lt;&gt;"",exp!L1692,"")</f>
        <v/>
      </c>
      <c r="L1690" s="2" t="str">
        <f>IF(exp!M1692&lt;&gt;"",exp!M1692,"")</f>
        <v/>
      </c>
      <c r="M1690" s="2" t="str">
        <f>IF(exp!N1692&lt;&gt;"",exp!N1692,"")</f>
        <v/>
      </c>
      <c r="N1690" s="2" t="str">
        <f>IF(exp!O1692&lt;&gt;"",exp!O1692,"")</f>
        <v/>
      </c>
      <c r="O1690" s="2" t="str">
        <f>IF(exp!P1692&lt;&gt;"",exp!P1692,"")</f>
        <v/>
      </c>
    </row>
    <row r="1691" spans="1:15" x14ac:dyDescent="0.25">
      <c r="A1691" s="2" t="str">
        <f>IF(exp!B1693&lt;&gt;"",exp!A1693,"")</f>
        <v/>
      </c>
      <c r="B1691" s="2" t="str">
        <f>IF(exp!B1693&lt;&gt;"",exp!B1693,"")</f>
        <v/>
      </c>
      <c r="C1691" s="2" t="str">
        <f>IF(exp!D1693&lt;&gt;"",exp!D1693,"")</f>
        <v/>
      </c>
      <c r="D1691" s="63" t="str">
        <f>IF(exp!E1693&lt;&gt;"",exp!E1693,"")</f>
        <v/>
      </c>
      <c r="E1691" s="2" t="str">
        <f>IF(exp!F1693&lt;&gt;"",exp!F1693,"")</f>
        <v/>
      </c>
      <c r="F1691" s="2" t="str">
        <f>IF(exp!G1693&lt;&gt;"",exp!G1693,"")</f>
        <v/>
      </c>
      <c r="G1691" s="2" t="str">
        <f>IF(exp!H1693&lt;&gt;"",VLOOKUP(exp!H1693,private!O:P,2,FALSE),"")</f>
        <v/>
      </c>
      <c r="H1691" s="2" t="str">
        <f>IF(exp!I1693&lt;&gt;"",exp!I1693,"")</f>
        <v/>
      </c>
      <c r="I1691" s="2" t="str">
        <f>IF(exp!J1693&lt;&gt;"",exp!J1693,"")</f>
        <v/>
      </c>
      <c r="J1691" s="2" t="str">
        <f>IF(exp!K1693&lt;&gt;"",exp!K1693,"")</f>
        <v/>
      </c>
      <c r="K1691" s="2" t="str">
        <f>IF(exp!L1693&lt;&gt;"",exp!L1693,"")</f>
        <v/>
      </c>
      <c r="L1691" s="2" t="str">
        <f>IF(exp!M1693&lt;&gt;"",exp!M1693,"")</f>
        <v/>
      </c>
      <c r="M1691" s="2" t="str">
        <f>IF(exp!N1693&lt;&gt;"",exp!N1693,"")</f>
        <v/>
      </c>
      <c r="N1691" s="2" t="str">
        <f>IF(exp!O1693&lt;&gt;"",exp!O1693,"")</f>
        <v/>
      </c>
      <c r="O1691" s="2" t="str">
        <f>IF(exp!P1693&lt;&gt;"",exp!P1693,"")</f>
        <v/>
      </c>
    </row>
    <row r="1692" spans="1:15" x14ac:dyDescent="0.25">
      <c r="A1692" s="2" t="str">
        <f>IF(exp!B1694&lt;&gt;"",exp!A1694,"")</f>
        <v/>
      </c>
      <c r="B1692" s="2" t="str">
        <f>IF(exp!B1694&lt;&gt;"",exp!B1694,"")</f>
        <v/>
      </c>
      <c r="C1692" s="2" t="str">
        <f>IF(exp!D1694&lt;&gt;"",exp!D1694,"")</f>
        <v/>
      </c>
      <c r="D1692" s="63" t="str">
        <f>IF(exp!E1694&lt;&gt;"",exp!E1694,"")</f>
        <v/>
      </c>
      <c r="E1692" s="2" t="str">
        <f>IF(exp!F1694&lt;&gt;"",exp!F1694,"")</f>
        <v/>
      </c>
      <c r="F1692" s="2" t="str">
        <f>IF(exp!G1694&lt;&gt;"",exp!G1694,"")</f>
        <v/>
      </c>
      <c r="G1692" s="2" t="str">
        <f>IF(exp!H1694&lt;&gt;"",VLOOKUP(exp!H1694,private!O:P,2,FALSE),"")</f>
        <v/>
      </c>
      <c r="H1692" s="2" t="str">
        <f>IF(exp!I1694&lt;&gt;"",exp!I1694,"")</f>
        <v/>
      </c>
      <c r="I1692" s="2" t="str">
        <f>IF(exp!J1694&lt;&gt;"",exp!J1694,"")</f>
        <v/>
      </c>
      <c r="J1692" s="2" t="str">
        <f>IF(exp!K1694&lt;&gt;"",exp!K1694,"")</f>
        <v/>
      </c>
      <c r="K1692" s="2" t="str">
        <f>IF(exp!L1694&lt;&gt;"",exp!L1694,"")</f>
        <v/>
      </c>
      <c r="L1692" s="2" t="str">
        <f>IF(exp!M1694&lt;&gt;"",exp!M1694,"")</f>
        <v/>
      </c>
      <c r="M1692" s="2" t="str">
        <f>IF(exp!N1694&lt;&gt;"",exp!N1694,"")</f>
        <v/>
      </c>
      <c r="N1692" s="2" t="str">
        <f>IF(exp!O1694&lt;&gt;"",exp!O1694,"")</f>
        <v/>
      </c>
      <c r="O1692" s="2" t="str">
        <f>IF(exp!P1694&lt;&gt;"",exp!P1694,"")</f>
        <v/>
      </c>
    </row>
    <row r="1693" spans="1:15" x14ac:dyDescent="0.25">
      <c r="A1693" s="2" t="str">
        <f>IF(exp!B1695&lt;&gt;"",exp!A1695,"")</f>
        <v/>
      </c>
      <c r="B1693" s="2" t="str">
        <f>IF(exp!B1695&lt;&gt;"",exp!B1695,"")</f>
        <v/>
      </c>
      <c r="C1693" s="2" t="str">
        <f>IF(exp!D1695&lt;&gt;"",exp!D1695,"")</f>
        <v/>
      </c>
      <c r="D1693" s="63" t="str">
        <f>IF(exp!E1695&lt;&gt;"",exp!E1695,"")</f>
        <v/>
      </c>
      <c r="E1693" s="2" t="str">
        <f>IF(exp!F1695&lt;&gt;"",exp!F1695,"")</f>
        <v/>
      </c>
      <c r="F1693" s="2" t="str">
        <f>IF(exp!G1695&lt;&gt;"",exp!G1695,"")</f>
        <v/>
      </c>
      <c r="G1693" s="2" t="str">
        <f>IF(exp!H1695&lt;&gt;"",VLOOKUP(exp!H1695,private!O:P,2,FALSE),"")</f>
        <v/>
      </c>
      <c r="H1693" s="2" t="str">
        <f>IF(exp!I1695&lt;&gt;"",exp!I1695,"")</f>
        <v/>
      </c>
      <c r="I1693" s="2" t="str">
        <f>IF(exp!J1695&lt;&gt;"",exp!J1695,"")</f>
        <v/>
      </c>
      <c r="J1693" s="2" t="str">
        <f>IF(exp!K1695&lt;&gt;"",exp!K1695,"")</f>
        <v/>
      </c>
      <c r="K1693" s="2" t="str">
        <f>IF(exp!L1695&lt;&gt;"",exp!L1695,"")</f>
        <v/>
      </c>
      <c r="L1693" s="2" t="str">
        <f>IF(exp!M1695&lt;&gt;"",exp!M1695,"")</f>
        <v/>
      </c>
      <c r="M1693" s="2" t="str">
        <f>IF(exp!N1695&lt;&gt;"",exp!N1695,"")</f>
        <v/>
      </c>
      <c r="N1693" s="2" t="str">
        <f>IF(exp!O1695&lt;&gt;"",exp!O1695,"")</f>
        <v/>
      </c>
      <c r="O1693" s="2" t="str">
        <f>IF(exp!P1695&lt;&gt;"",exp!P1695,"")</f>
        <v/>
      </c>
    </row>
    <row r="1694" spans="1:15" x14ac:dyDescent="0.25">
      <c r="A1694" s="2" t="str">
        <f>IF(exp!B1696&lt;&gt;"",exp!A1696,"")</f>
        <v/>
      </c>
      <c r="B1694" s="2" t="str">
        <f>IF(exp!B1696&lt;&gt;"",exp!B1696,"")</f>
        <v/>
      </c>
      <c r="C1694" s="2" t="str">
        <f>IF(exp!D1696&lt;&gt;"",exp!D1696,"")</f>
        <v/>
      </c>
      <c r="D1694" s="63" t="str">
        <f>IF(exp!E1696&lt;&gt;"",exp!E1696,"")</f>
        <v/>
      </c>
      <c r="E1694" s="2" t="str">
        <f>IF(exp!F1696&lt;&gt;"",exp!F1696,"")</f>
        <v/>
      </c>
      <c r="F1694" s="2" t="str">
        <f>IF(exp!G1696&lt;&gt;"",exp!G1696,"")</f>
        <v/>
      </c>
      <c r="G1694" s="2" t="str">
        <f>IF(exp!H1696&lt;&gt;"",VLOOKUP(exp!H1696,private!O:P,2,FALSE),"")</f>
        <v/>
      </c>
      <c r="H1694" s="2" t="str">
        <f>IF(exp!I1696&lt;&gt;"",exp!I1696,"")</f>
        <v/>
      </c>
      <c r="I1694" s="2" t="str">
        <f>IF(exp!J1696&lt;&gt;"",exp!J1696,"")</f>
        <v/>
      </c>
      <c r="J1694" s="2" t="str">
        <f>IF(exp!K1696&lt;&gt;"",exp!K1696,"")</f>
        <v/>
      </c>
      <c r="K1694" s="2" t="str">
        <f>IF(exp!L1696&lt;&gt;"",exp!L1696,"")</f>
        <v/>
      </c>
      <c r="L1694" s="2" t="str">
        <f>IF(exp!M1696&lt;&gt;"",exp!M1696,"")</f>
        <v/>
      </c>
      <c r="M1694" s="2" t="str">
        <f>IF(exp!N1696&lt;&gt;"",exp!N1696,"")</f>
        <v/>
      </c>
      <c r="N1694" s="2" t="str">
        <f>IF(exp!O1696&lt;&gt;"",exp!O1696,"")</f>
        <v/>
      </c>
      <c r="O1694" s="2" t="str">
        <f>IF(exp!P1696&lt;&gt;"",exp!P1696,"")</f>
        <v/>
      </c>
    </row>
    <row r="1695" spans="1:15" x14ac:dyDescent="0.25">
      <c r="A1695" s="2" t="str">
        <f>IF(exp!B1697&lt;&gt;"",exp!A1697,"")</f>
        <v/>
      </c>
      <c r="B1695" s="2" t="str">
        <f>IF(exp!B1697&lt;&gt;"",exp!B1697,"")</f>
        <v/>
      </c>
      <c r="C1695" s="2" t="str">
        <f>IF(exp!D1697&lt;&gt;"",exp!D1697,"")</f>
        <v/>
      </c>
      <c r="D1695" s="63" t="str">
        <f>IF(exp!E1697&lt;&gt;"",exp!E1697,"")</f>
        <v/>
      </c>
      <c r="E1695" s="2" t="str">
        <f>IF(exp!F1697&lt;&gt;"",exp!F1697,"")</f>
        <v/>
      </c>
      <c r="F1695" s="2" t="str">
        <f>IF(exp!G1697&lt;&gt;"",exp!G1697,"")</f>
        <v/>
      </c>
      <c r="G1695" s="2" t="str">
        <f>IF(exp!H1697&lt;&gt;"",VLOOKUP(exp!H1697,private!O:P,2,FALSE),"")</f>
        <v/>
      </c>
      <c r="H1695" s="2" t="str">
        <f>IF(exp!I1697&lt;&gt;"",exp!I1697,"")</f>
        <v/>
      </c>
      <c r="I1695" s="2" t="str">
        <f>IF(exp!J1697&lt;&gt;"",exp!J1697,"")</f>
        <v/>
      </c>
      <c r="J1695" s="2" t="str">
        <f>IF(exp!K1697&lt;&gt;"",exp!K1697,"")</f>
        <v/>
      </c>
      <c r="K1695" s="2" t="str">
        <f>IF(exp!L1697&lt;&gt;"",exp!L1697,"")</f>
        <v/>
      </c>
      <c r="L1695" s="2" t="str">
        <f>IF(exp!M1697&lt;&gt;"",exp!M1697,"")</f>
        <v/>
      </c>
      <c r="M1695" s="2" t="str">
        <f>IF(exp!N1697&lt;&gt;"",exp!N1697,"")</f>
        <v/>
      </c>
      <c r="N1695" s="2" t="str">
        <f>IF(exp!O1697&lt;&gt;"",exp!O1697,"")</f>
        <v/>
      </c>
      <c r="O1695" s="2" t="str">
        <f>IF(exp!P1697&lt;&gt;"",exp!P1697,"")</f>
        <v/>
      </c>
    </row>
    <row r="1696" spans="1:15" x14ac:dyDescent="0.25">
      <c r="A1696" s="2" t="str">
        <f>IF(exp!B1698&lt;&gt;"",exp!A1698,"")</f>
        <v/>
      </c>
      <c r="B1696" s="2" t="str">
        <f>IF(exp!B1698&lt;&gt;"",exp!B1698,"")</f>
        <v/>
      </c>
      <c r="C1696" s="2" t="str">
        <f>IF(exp!D1698&lt;&gt;"",exp!D1698,"")</f>
        <v/>
      </c>
      <c r="D1696" s="63" t="str">
        <f>IF(exp!E1698&lt;&gt;"",exp!E1698,"")</f>
        <v/>
      </c>
      <c r="E1696" s="2" t="str">
        <f>IF(exp!F1698&lt;&gt;"",exp!F1698,"")</f>
        <v/>
      </c>
      <c r="F1696" s="2" t="str">
        <f>IF(exp!G1698&lt;&gt;"",exp!G1698,"")</f>
        <v/>
      </c>
      <c r="G1696" s="2" t="str">
        <f>IF(exp!H1698&lt;&gt;"",VLOOKUP(exp!H1698,private!O:P,2,FALSE),"")</f>
        <v/>
      </c>
      <c r="H1696" s="2" t="str">
        <f>IF(exp!I1698&lt;&gt;"",exp!I1698,"")</f>
        <v/>
      </c>
      <c r="I1696" s="2" t="str">
        <f>IF(exp!J1698&lt;&gt;"",exp!J1698,"")</f>
        <v/>
      </c>
      <c r="J1696" s="2" t="str">
        <f>IF(exp!K1698&lt;&gt;"",exp!K1698,"")</f>
        <v/>
      </c>
      <c r="K1696" s="2" t="str">
        <f>IF(exp!L1698&lt;&gt;"",exp!L1698,"")</f>
        <v/>
      </c>
      <c r="L1696" s="2" t="str">
        <f>IF(exp!M1698&lt;&gt;"",exp!M1698,"")</f>
        <v/>
      </c>
      <c r="M1696" s="2" t="str">
        <f>IF(exp!N1698&lt;&gt;"",exp!N1698,"")</f>
        <v/>
      </c>
      <c r="N1696" s="2" t="str">
        <f>IF(exp!O1698&lt;&gt;"",exp!O1698,"")</f>
        <v/>
      </c>
      <c r="O1696" s="2" t="str">
        <f>IF(exp!P1698&lt;&gt;"",exp!P1698,"")</f>
        <v/>
      </c>
    </row>
    <row r="1697" spans="1:15" x14ac:dyDescent="0.25">
      <c r="A1697" s="2" t="str">
        <f>IF(exp!B1699&lt;&gt;"",exp!A1699,"")</f>
        <v/>
      </c>
      <c r="B1697" s="2" t="str">
        <f>IF(exp!B1699&lt;&gt;"",exp!B1699,"")</f>
        <v/>
      </c>
      <c r="C1697" s="2" t="str">
        <f>IF(exp!D1699&lt;&gt;"",exp!D1699,"")</f>
        <v/>
      </c>
      <c r="D1697" s="63" t="str">
        <f>IF(exp!E1699&lt;&gt;"",exp!E1699,"")</f>
        <v/>
      </c>
      <c r="E1697" s="2" t="str">
        <f>IF(exp!F1699&lt;&gt;"",exp!F1699,"")</f>
        <v/>
      </c>
      <c r="F1697" s="2" t="str">
        <f>IF(exp!G1699&lt;&gt;"",exp!G1699,"")</f>
        <v/>
      </c>
      <c r="G1697" s="2" t="str">
        <f>IF(exp!H1699&lt;&gt;"",VLOOKUP(exp!H1699,private!O:P,2,FALSE),"")</f>
        <v/>
      </c>
      <c r="H1697" s="2" t="str">
        <f>IF(exp!I1699&lt;&gt;"",exp!I1699,"")</f>
        <v/>
      </c>
      <c r="I1697" s="2" t="str">
        <f>IF(exp!J1699&lt;&gt;"",exp!J1699,"")</f>
        <v/>
      </c>
      <c r="J1697" s="2" t="str">
        <f>IF(exp!K1699&lt;&gt;"",exp!K1699,"")</f>
        <v/>
      </c>
      <c r="K1697" s="2" t="str">
        <f>IF(exp!L1699&lt;&gt;"",exp!L1699,"")</f>
        <v/>
      </c>
      <c r="L1697" s="2" t="str">
        <f>IF(exp!M1699&lt;&gt;"",exp!M1699,"")</f>
        <v/>
      </c>
      <c r="M1697" s="2" t="str">
        <f>IF(exp!N1699&lt;&gt;"",exp!N1699,"")</f>
        <v/>
      </c>
      <c r="N1697" s="2" t="str">
        <f>IF(exp!O1699&lt;&gt;"",exp!O1699,"")</f>
        <v/>
      </c>
      <c r="O1697" s="2" t="str">
        <f>IF(exp!P1699&lt;&gt;"",exp!P1699,"")</f>
        <v/>
      </c>
    </row>
    <row r="1698" spans="1:15" x14ac:dyDescent="0.25">
      <c r="A1698" s="2" t="str">
        <f>IF(exp!B1700&lt;&gt;"",exp!A1700,"")</f>
        <v/>
      </c>
      <c r="B1698" s="2" t="str">
        <f>IF(exp!B1700&lt;&gt;"",exp!B1700,"")</f>
        <v/>
      </c>
      <c r="C1698" s="2" t="str">
        <f>IF(exp!D1700&lt;&gt;"",exp!D1700,"")</f>
        <v/>
      </c>
      <c r="D1698" s="63" t="str">
        <f>IF(exp!E1700&lt;&gt;"",exp!E1700,"")</f>
        <v/>
      </c>
      <c r="E1698" s="2" t="str">
        <f>IF(exp!F1700&lt;&gt;"",exp!F1700,"")</f>
        <v/>
      </c>
      <c r="F1698" s="2" t="str">
        <f>IF(exp!G1700&lt;&gt;"",exp!G1700,"")</f>
        <v/>
      </c>
      <c r="G1698" s="2" t="str">
        <f>IF(exp!H1700&lt;&gt;"",VLOOKUP(exp!H1700,private!O:P,2,FALSE),"")</f>
        <v/>
      </c>
      <c r="H1698" s="2" t="str">
        <f>IF(exp!I1700&lt;&gt;"",exp!I1700,"")</f>
        <v/>
      </c>
      <c r="I1698" s="2" t="str">
        <f>IF(exp!J1700&lt;&gt;"",exp!J1700,"")</f>
        <v/>
      </c>
      <c r="J1698" s="2" t="str">
        <f>IF(exp!K1700&lt;&gt;"",exp!K1700,"")</f>
        <v/>
      </c>
      <c r="K1698" s="2" t="str">
        <f>IF(exp!L1700&lt;&gt;"",exp!L1700,"")</f>
        <v/>
      </c>
      <c r="L1698" s="2" t="str">
        <f>IF(exp!M1700&lt;&gt;"",exp!M1700,"")</f>
        <v/>
      </c>
      <c r="M1698" s="2" t="str">
        <f>IF(exp!N1700&lt;&gt;"",exp!N1700,"")</f>
        <v/>
      </c>
      <c r="N1698" s="2" t="str">
        <f>IF(exp!O1700&lt;&gt;"",exp!O1700,"")</f>
        <v/>
      </c>
      <c r="O1698" s="2" t="str">
        <f>IF(exp!P1700&lt;&gt;"",exp!P1700,"")</f>
        <v/>
      </c>
    </row>
    <row r="1699" spans="1:15" x14ac:dyDescent="0.25">
      <c r="A1699" s="2" t="str">
        <f>IF(exp!B1701&lt;&gt;"",exp!A1701,"")</f>
        <v/>
      </c>
      <c r="B1699" s="2" t="str">
        <f>IF(exp!B1701&lt;&gt;"",exp!B1701,"")</f>
        <v/>
      </c>
      <c r="C1699" s="2" t="str">
        <f>IF(exp!D1701&lt;&gt;"",exp!D1701,"")</f>
        <v/>
      </c>
      <c r="D1699" s="63" t="str">
        <f>IF(exp!E1701&lt;&gt;"",exp!E1701,"")</f>
        <v/>
      </c>
      <c r="E1699" s="2" t="str">
        <f>IF(exp!F1701&lt;&gt;"",exp!F1701,"")</f>
        <v/>
      </c>
      <c r="F1699" s="2" t="str">
        <f>IF(exp!G1701&lt;&gt;"",exp!G1701,"")</f>
        <v/>
      </c>
      <c r="G1699" s="2" t="str">
        <f>IF(exp!H1701&lt;&gt;"",VLOOKUP(exp!H1701,private!O:P,2,FALSE),"")</f>
        <v/>
      </c>
      <c r="H1699" s="2" t="str">
        <f>IF(exp!I1701&lt;&gt;"",exp!I1701,"")</f>
        <v/>
      </c>
      <c r="I1699" s="2" t="str">
        <f>IF(exp!J1701&lt;&gt;"",exp!J1701,"")</f>
        <v/>
      </c>
      <c r="J1699" s="2" t="str">
        <f>IF(exp!K1701&lt;&gt;"",exp!K1701,"")</f>
        <v/>
      </c>
      <c r="K1699" s="2" t="str">
        <f>IF(exp!L1701&lt;&gt;"",exp!L1701,"")</f>
        <v/>
      </c>
      <c r="L1699" s="2" t="str">
        <f>IF(exp!M1701&lt;&gt;"",exp!M1701,"")</f>
        <v/>
      </c>
      <c r="M1699" s="2" t="str">
        <f>IF(exp!N1701&lt;&gt;"",exp!N1701,"")</f>
        <v/>
      </c>
      <c r="N1699" s="2" t="str">
        <f>IF(exp!O1701&lt;&gt;"",exp!O1701,"")</f>
        <v/>
      </c>
      <c r="O1699" s="2" t="str">
        <f>IF(exp!P1701&lt;&gt;"",exp!P1701,"")</f>
        <v/>
      </c>
    </row>
    <row r="1700" spans="1:15" x14ac:dyDescent="0.25">
      <c r="A1700" s="2" t="str">
        <f>IF(exp!B1702&lt;&gt;"",exp!A1702,"")</f>
        <v/>
      </c>
      <c r="B1700" s="2" t="str">
        <f>IF(exp!B1702&lt;&gt;"",exp!B1702,"")</f>
        <v/>
      </c>
      <c r="C1700" s="2" t="str">
        <f>IF(exp!D1702&lt;&gt;"",exp!D1702,"")</f>
        <v/>
      </c>
      <c r="D1700" s="63" t="str">
        <f>IF(exp!E1702&lt;&gt;"",exp!E1702,"")</f>
        <v/>
      </c>
      <c r="E1700" s="2" t="str">
        <f>IF(exp!F1702&lt;&gt;"",exp!F1702,"")</f>
        <v/>
      </c>
      <c r="F1700" s="2" t="str">
        <f>IF(exp!G1702&lt;&gt;"",exp!G1702,"")</f>
        <v/>
      </c>
      <c r="G1700" s="2" t="str">
        <f>IF(exp!H1702&lt;&gt;"",VLOOKUP(exp!H1702,private!O:P,2,FALSE),"")</f>
        <v/>
      </c>
      <c r="H1700" s="2" t="str">
        <f>IF(exp!I1702&lt;&gt;"",exp!I1702,"")</f>
        <v/>
      </c>
      <c r="I1700" s="2" t="str">
        <f>IF(exp!J1702&lt;&gt;"",exp!J1702,"")</f>
        <v/>
      </c>
      <c r="J1700" s="2" t="str">
        <f>IF(exp!K1702&lt;&gt;"",exp!K1702,"")</f>
        <v/>
      </c>
      <c r="K1700" s="2" t="str">
        <f>IF(exp!L1702&lt;&gt;"",exp!L1702,"")</f>
        <v/>
      </c>
      <c r="L1700" s="2" t="str">
        <f>IF(exp!M1702&lt;&gt;"",exp!M1702,"")</f>
        <v/>
      </c>
      <c r="M1700" s="2" t="str">
        <f>IF(exp!N1702&lt;&gt;"",exp!N1702,"")</f>
        <v/>
      </c>
      <c r="N1700" s="2" t="str">
        <f>IF(exp!O1702&lt;&gt;"",exp!O1702,"")</f>
        <v/>
      </c>
      <c r="O1700" s="2" t="str">
        <f>IF(exp!P1702&lt;&gt;"",exp!P1702,"")</f>
        <v/>
      </c>
    </row>
    <row r="1701" spans="1:15" x14ac:dyDescent="0.25">
      <c r="A1701" s="2" t="str">
        <f>IF(exp!B1703&lt;&gt;"",exp!A1703,"")</f>
        <v/>
      </c>
      <c r="B1701" s="2" t="str">
        <f>IF(exp!B1703&lt;&gt;"",exp!B1703,"")</f>
        <v/>
      </c>
      <c r="C1701" s="2" t="str">
        <f>IF(exp!D1703&lt;&gt;"",exp!D1703,"")</f>
        <v/>
      </c>
      <c r="D1701" s="63" t="str">
        <f>IF(exp!E1703&lt;&gt;"",exp!E1703,"")</f>
        <v/>
      </c>
      <c r="E1701" s="2" t="str">
        <f>IF(exp!F1703&lt;&gt;"",exp!F1703,"")</f>
        <v/>
      </c>
      <c r="F1701" s="2" t="str">
        <f>IF(exp!G1703&lt;&gt;"",exp!G1703,"")</f>
        <v/>
      </c>
      <c r="G1701" s="2" t="str">
        <f>IF(exp!H1703&lt;&gt;"",VLOOKUP(exp!H1703,private!O:P,2,FALSE),"")</f>
        <v/>
      </c>
      <c r="H1701" s="2" t="str">
        <f>IF(exp!I1703&lt;&gt;"",exp!I1703,"")</f>
        <v/>
      </c>
      <c r="I1701" s="2" t="str">
        <f>IF(exp!J1703&lt;&gt;"",exp!J1703,"")</f>
        <v/>
      </c>
      <c r="J1701" s="2" t="str">
        <f>IF(exp!K1703&lt;&gt;"",exp!K1703,"")</f>
        <v/>
      </c>
      <c r="K1701" s="2" t="str">
        <f>IF(exp!L1703&lt;&gt;"",exp!L1703,"")</f>
        <v/>
      </c>
      <c r="L1701" s="2" t="str">
        <f>IF(exp!M1703&lt;&gt;"",exp!M1703,"")</f>
        <v/>
      </c>
      <c r="M1701" s="2" t="str">
        <f>IF(exp!N1703&lt;&gt;"",exp!N1703,"")</f>
        <v/>
      </c>
      <c r="N1701" s="2" t="str">
        <f>IF(exp!O1703&lt;&gt;"",exp!O1703,"")</f>
        <v/>
      </c>
      <c r="O1701" s="2" t="str">
        <f>IF(exp!P1703&lt;&gt;"",exp!P1703,"")</f>
        <v/>
      </c>
    </row>
    <row r="1702" spans="1:15" x14ac:dyDescent="0.25">
      <c r="A1702" s="2" t="str">
        <f>IF(exp!B1704&lt;&gt;"",exp!A1704,"")</f>
        <v/>
      </c>
      <c r="B1702" s="2" t="str">
        <f>IF(exp!B1704&lt;&gt;"",exp!B1704,"")</f>
        <v/>
      </c>
      <c r="C1702" s="2" t="str">
        <f>IF(exp!D1704&lt;&gt;"",exp!D1704,"")</f>
        <v/>
      </c>
      <c r="D1702" s="63" t="str">
        <f>IF(exp!E1704&lt;&gt;"",exp!E1704,"")</f>
        <v/>
      </c>
      <c r="E1702" s="2" t="str">
        <f>IF(exp!F1704&lt;&gt;"",exp!F1704,"")</f>
        <v/>
      </c>
      <c r="F1702" s="2" t="str">
        <f>IF(exp!G1704&lt;&gt;"",exp!G1704,"")</f>
        <v/>
      </c>
      <c r="G1702" s="2" t="str">
        <f>IF(exp!H1704&lt;&gt;"",VLOOKUP(exp!H1704,private!O:P,2,FALSE),"")</f>
        <v/>
      </c>
      <c r="H1702" s="2" t="str">
        <f>IF(exp!I1704&lt;&gt;"",exp!I1704,"")</f>
        <v/>
      </c>
      <c r="I1702" s="2" t="str">
        <f>IF(exp!J1704&lt;&gt;"",exp!J1704,"")</f>
        <v/>
      </c>
      <c r="J1702" s="2" t="str">
        <f>IF(exp!K1704&lt;&gt;"",exp!K1704,"")</f>
        <v/>
      </c>
      <c r="K1702" s="2" t="str">
        <f>IF(exp!L1704&lt;&gt;"",exp!L1704,"")</f>
        <v/>
      </c>
      <c r="L1702" s="2" t="str">
        <f>IF(exp!M1704&lt;&gt;"",exp!M1704,"")</f>
        <v/>
      </c>
      <c r="M1702" s="2" t="str">
        <f>IF(exp!N1704&lt;&gt;"",exp!N1704,"")</f>
        <v/>
      </c>
      <c r="N1702" s="2" t="str">
        <f>IF(exp!O1704&lt;&gt;"",exp!O1704,"")</f>
        <v/>
      </c>
      <c r="O1702" s="2" t="str">
        <f>IF(exp!P1704&lt;&gt;"",exp!P1704,"")</f>
        <v/>
      </c>
    </row>
    <row r="1703" spans="1:15" x14ac:dyDescent="0.25">
      <c r="A1703" s="2" t="str">
        <f>IF(exp!B1705&lt;&gt;"",exp!A1705,"")</f>
        <v/>
      </c>
      <c r="B1703" s="2" t="str">
        <f>IF(exp!B1705&lt;&gt;"",exp!B1705,"")</f>
        <v/>
      </c>
      <c r="C1703" s="2" t="str">
        <f>IF(exp!D1705&lt;&gt;"",exp!D1705,"")</f>
        <v/>
      </c>
      <c r="D1703" s="63" t="str">
        <f>IF(exp!E1705&lt;&gt;"",exp!E1705,"")</f>
        <v/>
      </c>
      <c r="E1703" s="2" t="str">
        <f>IF(exp!F1705&lt;&gt;"",exp!F1705,"")</f>
        <v/>
      </c>
      <c r="F1703" s="2" t="str">
        <f>IF(exp!G1705&lt;&gt;"",exp!G1705,"")</f>
        <v/>
      </c>
      <c r="G1703" s="2" t="str">
        <f>IF(exp!H1705&lt;&gt;"",VLOOKUP(exp!H1705,private!O:P,2,FALSE),"")</f>
        <v/>
      </c>
      <c r="H1703" s="2" t="str">
        <f>IF(exp!I1705&lt;&gt;"",exp!I1705,"")</f>
        <v/>
      </c>
      <c r="I1703" s="2" t="str">
        <f>IF(exp!J1705&lt;&gt;"",exp!J1705,"")</f>
        <v/>
      </c>
      <c r="J1703" s="2" t="str">
        <f>IF(exp!K1705&lt;&gt;"",exp!K1705,"")</f>
        <v/>
      </c>
      <c r="K1703" s="2" t="str">
        <f>IF(exp!L1705&lt;&gt;"",exp!L1705,"")</f>
        <v/>
      </c>
      <c r="L1703" s="2" t="str">
        <f>IF(exp!M1705&lt;&gt;"",exp!M1705,"")</f>
        <v/>
      </c>
      <c r="M1703" s="2" t="str">
        <f>IF(exp!N1705&lt;&gt;"",exp!N1705,"")</f>
        <v/>
      </c>
      <c r="N1703" s="2" t="str">
        <f>IF(exp!O1705&lt;&gt;"",exp!O1705,"")</f>
        <v/>
      </c>
      <c r="O1703" s="2" t="str">
        <f>IF(exp!P1705&lt;&gt;"",exp!P1705,"")</f>
        <v/>
      </c>
    </row>
    <row r="1704" spans="1:15" x14ac:dyDescent="0.25">
      <c r="A1704" s="2" t="str">
        <f>IF(exp!B1706&lt;&gt;"",exp!A1706,"")</f>
        <v/>
      </c>
      <c r="B1704" s="2" t="str">
        <f>IF(exp!B1706&lt;&gt;"",exp!B1706,"")</f>
        <v/>
      </c>
      <c r="C1704" s="2" t="str">
        <f>IF(exp!D1706&lt;&gt;"",exp!D1706,"")</f>
        <v/>
      </c>
      <c r="D1704" s="63" t="str">
        <f>IF(exp!E1706&lt;&gt;"",exp!E1706,"")</f>
        <v/>
      </c>
      <c r="E1704" s="2" t="str">
        <f>IF(exp!F1706&lt;&gt;"",exp!F1706,"")</f>
        <v/>
      </c>
      <c r="F1704" s="2" t="str">
        <f>IF(exp!G1706&lt;&gt;"",exp!G1706,"")</f>
        <v/>
      </c>
      <c r="G1704" s="2" t="str">
        <f>IF(exp!H1706&lt;&gt;"",VLOOKUP(exp!H1706,private!O:P,2,FALSE),"")</f>
        <v/>
      </c>
      <c r="H1704" s="2" t="str">
        <f>IF(exp!I1706&lt;&gt;"",exp!I1706,"")</f>
        <v/>
      </c>
      <c r="I1704" s="2" t="str">
        <f>IF(exp!J1706&lt;&gt;"",exp!J1706,"")</f>
        <v/>
      </c>
      <c r="J1704" s="2" t="str">
        <f>IF(exp!K1706&lt;&gt;"",exp!K1706,"")</f>
        <v/>
      </c>
      <c r="K1704" s="2" t="str">
        <f>IF(exp!L1706&lt;&gt;"",exp!L1706,"")</f>
        <v/>
      </c>
      <c r="L1704" s="2" t="str">
        <f>IF(exp!M1706&lt;&gt;"",exp!M1706,"")</f>
        <v/>
      </c>
      <c r="M1704" s="2" t="str">
        <f>IF(exp!N1706&lt;&gt;"",exp!N1706,"")</f>
        <v/>
      </c>
      <c r="N1704" s="2" t="str">
        <f>IF(exp!O1706&lt;&gt;"",exp!O1706,"")</f>
        <v/>
      </c>
      <c r="O1704" s="2" t="str">
        <f>IF(exp!P1706&lt;&gt;"",exp!P1706,"")</f>
        <v/>
      </c>
    </row>
    <row r="1705" spans="1:15" x14ac:dyDescent="0.25">
      <c r="A1705" s="2" t="str">
        <f>IF(exp!B1707&lt;&gt;"",exp!A1707,"")</f>
        <v/>
      </c>
      <c r="B1705" s="2" t="str">
        <f>IF(exp!B1707&lt;&gt;"",exp!B1707,"")</f>
        <v/>
      </c>
      <c r="C1705" s="2" t="str">
        <f>IF(exp!D1707&lt;&gt;"",exp!D1707,"")</f>
        <v/>
      </c>
      <c r="D1705" s="63" t="str">
        <f>IF(exp!E1707&lt;&gt;"",exp!E1707,"")</f>
        <v/>
      </c>
      <c r="E1705" s="2" t="str">
        <f>IF(exp!F1707&lt;&gt;"",exp!F1707,"")</f>
        <v/>
      </c>
      <c r="F1705" s="2" t="str">
        <f>IF(exp!G1707&lt;&gt;"",exp!G1707,"")</f>
        <v/>
      </c>
      <c r="G1705" s="2" t="str">
        <f>IF(exp!H1707&lt;&gt;"",VLOOKUP(exp!H1707,private!O:P,2,FALSE),"")</f>
        <v/>
      </c>
      <c r="H1705" s="2" t="str">
        <f>IF(exp!I1707&lt;&gt;"",exp!I1707,"")</f>
        <v/>
      </c>
      <c r="I1705" s="2" t="str">
        <f>IF(exp!J1707&lt;&gt;"",exp!J1707,"")</f>
        <v/>
      </c>
      <c r="J1705" s="2" t="str">
        <f>IF(exp!K1707&lt;&gt;"",exp!K1707,"")</f>
        <v/>
      </c>
      <c r="K1705" s="2" t="str">
        <f>IF(exp!L1707&lt;&gt;"",exp!L1707,"")</f>
        <v/>
      </c>
      <c r="L1705" s="2" t="str">
        <f>IF(exp!M1707&lt;&gt;"",exp!M1707,"")</f>
        <v/>
      </c>
      <c r="M1705" s="2" t="str">
        <f>IF(exp!N1707&lt;&gt;"",exp!N1707,"")</f>
        <v/>
      </c>
      <c r="N1705" s="2" t="str">
        <f>IF(exp!O1707&lt;&gt;"",exp!O1707,"")</f>
        <v/>
      </c>
      <c r="O1705" s="2" t="str">
        <f>IF(exp!P1707&lt;&gt;"",exp!P1707,"")</f>
        <v/>
      </c>
    </row>
    <row r="1706" spans="1:15" x14ac:dyDescent="0.25">
      <c r="A1706" s="2" t="str">
        <f>IF(exp!B1708&lt;&gt;"",exp!A1708,"")</f>
        <v/>
      </c>
      <c r="B1706" s="2" t="str">
        <f>IF(exp!B1708&lt;&gt;"",exp!B1708,"")</f>
        <v/>
      </c>
      <c r="C1706" s="2" t="str">
        <f>IF(exp!D1708&lt;&gt;"",exp!D1708,"")</f>
        <v/>
      </c>
      <c r="D1706" s="63" t="str">
        <f>IF(exp!E1708&lt;&gt;"",exp!E1708,"")</f>
        <v/>
      </c>
      <c r="E1706" s="2" t="str">
        <f>IF(exp!F1708&lt;&gt;"",exp!F1708,"")</f>
        <v/>
      </c>
      <c r="F1706" s="2" t="str">
        <f>IF(exp!G1708&lt;&gt;"",exp!G1708,"")</f>
        <v/>
      </c>
      <c r="G1706" s="2" t="str">
        <f>IF(exp!H1708&lt;&gt;"",VLOOKUP(exp!H1708,private!O:P,2,FALSE),"")</f>
        <v/>
      </c>
      <c r="H1706" s="2" t="str">
        <f>IF(exp!I1708&lt;&gt;"",exp!I1708,"")</f>
        <v/>
      </c>
      <c r="I1706" s="2" t="str">
        <f>IF(exp!J1708&lt;&gt;"",exp!J1708,"")</f>
        <v/>
      </c>
      <c r="J1706" s="2" t="str">
        <f>IF(exp!K1708&lt;&gt;"",exp!K1708,"")</f>
        <v/>
      </c>
      <c r="K1706" s="2" t="str">
        <f>IF(exp!L1708&lt;&gt;"",exp!L1708,"")</f>
        <v/>
      </c>
      <c r="L1706" s="2" t="str">
        <f>IF(exp!M1708&lt;&gt;"",exp!M1708,"")</f>
        <v/>
      </c>
      <c r="M1706" s="2" t="str">
        <f>IF(exp!N1708&lt;&gt;"",exp!N1708,"")</f>
        <v/>
      </c>
      <c r="N1706" s="2" t="str">
        <f>IF(exp!O1708&lt;&gt;"",exp!O1708,"")</f>
        <v/>
      </c>
      <c r="O1706" s="2" t="str">
        <f>IF(exp!P1708&lt;&gt;"",exp!P1708,"")</f>
        <v/>
      </c>
    </row>
    <row r="1707" spans="1:15" x14ac:dyDescent="0.25">
      <c r="A1707" s="2" t="str">
        <f>IF(exp!B1709&lt;&gt;"",exp!A1709,"")</f>
        <v/>
      </c>
      <c r="B1707" s="2" t="str">
        <f>IF(exp!B1709&lt;&gt;"",exp!B1709,"")</f>
        <v/>
      </c>
      <c r="C1707" s="2" t="str">
        <f>IF(exp!D1709&lt;&gt;"",exp!D1709,"")</f>
        <v/>
      </c>
      <c r="D1707" s="63" t="str">
        <f>IF(exp!E1709&lt;&gt;"",exp!E1709,"")</f>
        <v/>
      </c>
      <c r="E1707" s="2" t="str">
        <f>IF(exp!F1709&lt;&gt;"",exp!F1709,"")</f>
        <v/>
      </c>
      <c r="F1707" s="2" t="str">
        <f>IF(exp!G1709&lt;&gt;"",exp!G1709,"")</f>
        <v/>
      </c>
      <c r="G1707" s="2" t="str">
        <f>IF(exp!H1709&lt;&gt;"",VLOOKUP(exp!H1709,private!O:P,2,FALSE),"")</f>
        <v/>
      </c>
      <c r="H1707" s="2" t="str">
        <f>IF(exp!I1709&lt;&gt;"",exp!I1709,"")</f>
        <v/>
      </c>
      <c r="I1707" s="2" t="str">
        <f>IF(exp!J1709&lt;&gt;"",exp!J1709,"")</f>
        <v/>
      </c>
      <c r="J1707" s="2" t="str">
        <f>IF(exp!K1709&lt;&gt;"",exp!K1709,"")</f>
        <v/>
      </c>
      <c r="K1707" s="2" t="str">
        <f>IF(exp!L1709&lt;&gt;"",exp!L1709,"")</f>
        <v/>
      </c>
      <c r="L1707" s="2" t="str">
        <f>IF(exp!M1709&lt;&gt;"",exp!M1709,"")</f>
        <v/>
      </c>
      <c r="M1707" s="2" t="str">
        <f>IF(exp!N1709&lt;&gt;"",exp!N1709,"")</f>
        <v/>
      </c>
      <c r="N1707" s="2" t="str">
        <f>IF(exp!O1709&lt;&gt;"",exp!O1709,"")</f>
        <v/>
      </c>
      <c r="O1707" s="2" t="str">
        <f>IF(exp!P1709&lt;&gt;"",exp!P1709,"")</f>
        <v/>
      </c>
    </row>
    <row r="1708" spans="1:15" x14ac:dyDescent="0.25">
      <c r="A1708" s="2" t="str">
        <f>IF(exp!B1710&lt;&gt;"",exp!A1710,"")</f>
        <v/>
      </c>
      <c r="B1708" s="2" t="str">
        <f>IF(exp!B1710&lt;&gt;"",exp!B1710,"")</f>
        <v/>
      </c>
      <c r="C1708" s="2" t="str">
        <f>IF(exp!D1710&lt;&gt;"",exp!D1710,"")</f>
        <v/>
      </c>
      <c r="D1708" s="63" t="str">
        <f>IF(exp!E1710&lt;&gt;"",exp!E1710,"")</f>
        <v/>
      </c>
      <c r="E1708" s="2" t="str">
        <f>IF(exp!F1710&lt;&gt;"",exp!F1710,"")</f>
        <v/>
      </c>
      <c r="F1708" s="2" t="str">
        <f>IF(exp!G1710&lt;&gt;"",exp!G1710,"")</f>
        <v/>
      </c>
      <c r="G1708" s="2" t="str">
        <f>IF(exp!H1710&lt;&gt;"",VLOOKUP(exp!H1710,private!O:P,2,FALSE),"")</f>
        <v/>
      </c>
      <c r="H1708" s="2" t="str">
        <f>IF(exp!I1710&lt;&gt;"",exp!I1710,"")</f>
        <v/>
      </c>
      <c r="I1708" s="2" t="str">
        <f>IF(exp!J1710&lt;&gt;"",exp!J1710,"")</f>
        <v/>
      </c>
      <c r="J1708" s="2" t="str">
        <f>IF(exp!K1710&lt;&gt;"",exp!K1710,"")</f>
        <v/>
      </c>
      <c r="K1708" s="2" t="str">
        <f>IF(exp!L1710&lt;&gt;"",exp!L1710,"")</f>
        <v/>
      </c>
      <c r="L1708" s="2" t="str">
        <f>IF(exp!M1710&lt;&gt;"",exp!M1710,"")</f>
        <v/>
      </c>
      <c r="M1708" s="2" t="str">
        <f>IF(exp!N1710&lt;&gt;"",exp!N1710,"")</f>
        <v/>
      </c>
      <c r="N1708" s="2" t="str">
        <f>IF(exp!O1710&lt;&gt;"",exp!O1710,"")</f>
        <v/>
      </c>
      <c r="O1708" s="2" t="str">
        <f>IF(exp!P1710&lt;&gt;"",exp!P1710,"")</f>
        <v/>
      </c>
    </row>
    <row r="1709" spans="1:15" x14ac:dyDescent="0.25">
      <c r="A1709" s="2" t="str">
        <f>IF(exp!B1711&lt;&gt;"",exp!A1711,"")</f>
        <v/>
      </c>
      <c r="B1709" s="2" t="str">
        <f>IF(exp!B1711&lt;&gt;"",exp!B1711,"")</f>
        <v/>
      </c>
      <c r="C1709" s="2" t="str">
        <f>IF(exp!D1711&lt;&gt;"",exp!D1711,"")</f>
        <v/>
      </c>
      <c r="D1709" s="63" t="str">
        <f>IF(exp!E1711&lt;&gt;"",exp!E1711,"")</f>
        <v/>
      </c>
      <c r="E1709" s="2" t="str">
        <f>IF(exp!F1711&lt;&gt;"",exp!F1711,"")</f>
        <v/>
      </c>
      <c r="F1709" s="2" t="str">
        <f>IF(exp!G1711&lt;&gt;"",exp!G1711,"")</f>
        <v/>
      </c>
      <c r="G1709" s="2" t="str">
        <f>IF(exp!H1711&lt;&gt;"",VLOOKUP(exp!H1711,private!O:P,2,FALSE),"")</f>
        <v/>
      </c>
      <c r="H1709" s="2" t="str">
        <f>IF(exp!I1711&lt;&gt;"",exp!I1711,"")</f>
        <v/>
      </c>
      <c r="I1709" s="2" t="str">
        <f>IF(exp!J1711&lt;&gt;"",exp!J1711,"")</f>
        <v/>
      </c>
      <c r="J1709" s="2" t="str">
        <f>IF(exp!K1711&lt;&gt;"",exp!K1711,"")</f>
        <v/>
      </c>
      <c r="K1709" s="2" t="str">
        <f>IF(exp!L1711&lt;&gt;"",exp!L1711,"")</f>
        <v/>
      </c>
      <c r="L1709" s="2" t="str">
        <f>IF(exp!M1711&lt;&gt;"",exp!M1711,"")</f>
        <v/>
      </c>
      <c r="M1709" s="2" t="str">
        <f>IF(exp!N1711&lt;&gt;"",exp!N1711,"")</f>
        <v/>
      </c>
      <c r="N1709" s="2" t="str">
        <f>IF(exp!O1711&lt;&gt;"",exp!O1711,"")</f>
        <v/>
      </c>
      <c r="O1709" s="2" t="str">
        <f>IF(exp!P1711&lt;&gt;"",exp!P1711,"")</f>
        <v/>
      </c>
    </row>
    <row r="1710" spans="1:15" x14ac:dyDescent="0.25">
      <c r="A1710" s="2" t="str">
        <f>IF(exp!B1712&lt;&gt;"",exp!A1712,"")</f>
        <v/>
      </c>
      <c r="B1710" s="2" t="str">
        <f>IF(exp!B1712&lt;&gt;"",exp!B1712,"")</f>
        <v/>
      </c>
      <c r="C1710" s="2" t="str">
        <f>IF(exp!D1712&lt;&gt;"",exp!D1712,"")</f>
        <v/>
      </c>
      <c r="D1710" s="63" t="str">
        <f>IF(exp!E1712&lt;&gt;"",exp!E1712,"")</f>
        <v/>
      </c>
      <c r="E1710" s="2" t="str">
        <f>IF(exp!F1712&lt;&gt;"",exp!F1712,"")</f>
        <v/>
      </c>
      <c r="F1710" s="2" t="str">
        <f>IF(exp!G1712&lt;&gt;"",exp!G1712,"")</f>
        <v/>
      </c>
      <c r="G1710" s="2" t="str">
        <f>IF(exp!H1712&lt;&gt;"",VLOOKUP(exp!H1712,private!O:P,2,FALSE),"")</f>
        <v/>
      </c>
      <c r="H1710" s="2" t="str">
        <f>IF(exp!I1712&lt;&gt;"",exp!I1712,"")</f>
        <v/>
      </c>
      <c r="I1710" s="2" t="str">
        <f>IF(exp!J1712&lt;&gt;"",exp!J1712,"")</f>
        <v/>
      </c>
      <c r="J1710" s="2" t="str">
        <f>IF(exp!K1712&lt;&gt;"",exp!K1712,"")</f>
        <v/>
      </c>
      <c r="K1710" s="2" t="str">
        <f>IF(exp!L1712&lt;&gt;"",exp!L1712,"")</f>
        <v/>
      </c>
      <c r="L1710" s="2" t="str">
        <f>IF(exp!M1712&lt;&gt;"",exp!M1712,"")</f>
        <v/>
      </c>
      <c r="M1710" s="2" t="str">
        <f>IF(exp!N1712&lt;&gt;"",exp!N1712,"")</f>
        <v/>
      </c>
      <c r="N1710" s="2" t="str">
        <f>IF(exp!O1712&lt;&gt;"",exp!O1712,"")</f>
        <v/>
      </c>
      <c r="O1710" s="2" t="str">
        <f>IF(exp!P1712&lt;&gt;"",exp!P1712,"")</f>
        <v/>
      </c>
    </row>
    <row r="1711" spans="1:15" x14ac:dyDescent="0.25">
      <c r="A1711" s="2" t="str">
        <f>IF(exp!B1713&lt;&gt;"",exp!A1713,"")</f>
        <v/>
      </c>
      <c r="B1711" s="2" t="str">
        <f>IF(exp!B1713&lt;&gt;"",exp!B1713,"")</f>
        <v/>
      </c>
      <c r="C1711" s="2" t="str">
        <f>IF(exp!D1713&lt;&gt;"",exp!D1713,"")</f>
        <v/>
      </c>
      <c r="D1711" s="63" t="str">
        <f>IF(exp!E1713&lt;&gt;"",exp!E1713,"")</f>
        <v/>
      </c>
      <c r="E1711" s="2" t="str">
        <f>IF(exp!F1713&lt;&gt;"",exp!F1713,"")</f>
        <v/>
      </c>
      <c r="F1711" s="2" t="str">
        <f>IF(exp!G1713&lt;&gt;"",exp!G1713,"")</f>
        <v/>
      </c>
      <c r="G1711" s="2" t="str">
        <f>IF(exp!H1713&lt;&gt;"",VLOOKUP(exp!H1713,private!O:P,2,FALSE),"")</f>
        <v/>
      </c>
      <c r="H1711" s="2" t="str">
        <f>IF(exp!I1713&lt;&gt;"",exp!I1713,"")</f>
        <v/>
      </c>
      <c r="I1711" s="2" t="str">
        <f>IF(exp!J1713&lt;&gt;"",exp!J1713,"")</f>
        <v/>
      </c>
      <c r="J1711" s="2" t="str">
        <f>IF(exp!K1713&lt;&gt;"",exp!K1713,"")</f>
        <v/>
      </c>
      <c r="K1711" s="2" t="str">
        <f>IF(exp!L1713&lt;&gt;"",exp!L1713,"")</f>
        <v/>
      </c>
      <c r="L1711" s="2" t="str">
        <f>IF(exp!M1713&lt;&gt;"",exp!M1713,"")</f>
        <v/>
      </c>
      <c r="M1711" s="2" t="str">
        <f>IF(exp!N1713&lt;&gt;"",exp!N1713,"")</f>
        <v/>
      </c>
      <c r="N1711" s="2" t="str">
        <f>IF(exp!O1713&lt;&gt;"",exp!O1713,"")</f>
        <v/>
      </c>
      <c r="O1711" s="2" t="str">
        <f>IF(exp!P1713&lt;&gt;"",exp!P1713,"")</f>
        <v/>
      </c>
    </row>
    <row r="1712" spans="1:15" x14ac:dyDescent="0.25">
      <c r="A1712" s="2" t="str">
        <f>IF(exp!B1714&lt;&gt;"",exp!A1714,"")</f>
        <v/>
      </c>
      <c r="B1712" s="2" t="str">
        <f>IF(exp!B1714&lt;&gt;"",exp!B1714,"")</f>
        <v/>
      </c>
      <c r="C1712" s="2" t="str">
        <f>IF(exp!D1714&lt;&gt;"",exp!D1714,"")</f>
        <v/>
      </c>
      <c r="D1712" s="63" t="str">
        <f>IF(exp!E1714&lt;&gt;"",exp!E1714,"")</f>
        <v/>
      </c>
      <c r="E1712" s="2" t="str">
        <f>IF(exp!F1714&lt;&gt;"",exp!F1714,"")</f>
        <v/>
      </c>
      <c r="F1712" s="2" t="str">
        <f>IF(exp!G1714&lt;&gt;"",exp!G1714,"")</f>
        <v/>
      </c>
      <c r="G1712" s="2" t="str">
        <f>IF(exp!H1714&lt;&gt;"",VLOOKUP(exp!H1714,private!O:P,2,FALSE),"")</f>
        <v/>
      </c>
      <c r="H1712" s="2" t="str">
        <f>IF(exp!I1714&lt;&gt;"",exp!I1714,"")</f>
        <v/>
      </c>
      <c r="I1712" s="2" t="str">
        <f>IF(exp!J1714&lt;&gt;"",exp!J1714,"")</f>
        <v/>
      </c>
      <c r="J1712" s="2" t="str">
        <f>IF(exp!K1714&lt;&gt;"",exp!K1714,"")</f>
        <v/>
      </c>
      <c r="K1712" s="2" t="str">
        <f>IF(exp!L1714&lt;&gt;"",exp!L1714,"")</f>
        <v/>
      </c>
      <c r="L1712" s="2" t="str">
        <f>IF(exp!M1714&lt;&gt;"",exp!M1714,"")</f>
        <v/>
      </c>
      <c r="M1712" s="2" t="str">
        <f>IF(exp!N1714&lt;&gt;"",exp!N1714,"")</f>
        <v/>
      </c>
      <c r="N1712" s="2" t="str">
        <f>IF(exp!O1714&lt;&gt;"",exp!O1714,"")</f>
        <v/>
      </c>
      <c r="O1712" s="2" t="str">
        <f>IF(exp!P1714&lt;&gt;"",exp!P1714,"")</f>
        <v/>
      </c>
    </row>
    <row r="1713" spans="1:15" x14ac:dyDescent="0.25">
      <c r="A1713" s="2" t="str">
        <f>IF(exp!B1715&lt;&gt;"",exp!A1715,"")</f>
        <v/>
      </c>
      <c r="B1713" s="2" t="str">
        <f>IF(exp!B1715&lt;&gt;"",exp!B1715,"")</f>
        <v/>
      </c>
      <c r="C1713" s="2" t="str">
        <f>IF(exp!D1715&lt;&gt;"",exp!D1715,"")</f>
        <v/>
      </c>
      <c r="D1713" s="63" t="str">
        <f>IF(exp!E1715&lt;&gt;"",exp!E1715,"")</f>
        <v/>
      </c>
      <c r="E1713" s="2" t="str">
        <f>IF(exp!F1715&lt;&gt;"",exp!F1715,"")</f>
        <v/>
      </c>
      <c r="F1713" s="2" t="str">
        <f>IF(exp!G1715&lt;&gt;"",exp!G1715,"")</f>
        <v/>
      </c>
      <c r="G1713" s="2" t="str">
        <f>IF(exp!H1715&lt;&gt;"",VLOOKUP(exp!H1715,private!O:P,2,FALSE),"")</f>
        <v/>
      </c>
      <c r="H1713" s="2" t="str">
        <f>IF(exp!I1715&lt;&gt;"",exp!I1715,"")</f>
        <v/>
      </c>
      <c r="I1713" s="2" t="str">
        <f>IF(exp!J1715&lt;&gt;"",exp!J1715,"")</f>
        <v/>
      </c>
      <c r="J1713" s="2" t="str">
        <f>IF(exp!K1715&lt;&gt;"",exp!K1715,"")</f>
        <v/>
      </c>
      <c r="K1713" s="2" t="str">
        <f>IF(exp!L1715&lt;&gt;"",exp!L1715,"")</f>
        <v/>
      </c>
      <c r="L1713" s="2" t="str">
        <f>IF(exp!M1715&lt;&gt;"",exp!M1715,"")</f>
        <v/>
      </c>
      <c r="M1713" s="2" t="str">
        <f>IF(exp!N1715&lt;&gt;"",exp!N1715,"")</f>
        <v/>
      </c>
      <c r="N1713" s="2" t="str">
        <f>IF(exp!O1715&lt;&gt;"",exp!O1715,"")</f>
        <v/>
      </c>
      <c r="O1713" s="2" t="str">
        <f>IF(exp!P1715&lt;&gt;"",exp!P1715,"")</f>
        <v/>
      </c>
    </row>
    <row r="1714" spans="1:15" x14ac:dyDescent="0.25">
      <c r="A1714" s="2" t="str">
        <f>IF(exp!B1716&lt;&gt;"",exp!A1716,"")</f>
        <v/>
      </c>
      <c r="B1714" s="2" t="str">
        <f>IF(exp!B1716&lt;&gt;"",exp!B1716,"")</f>
        <v/>
      </c>
      <c r="C1714" s="2" t="str">
        <f>IF(exp!D1716&lt;&gt;"",exp!D1716,"")</f>
        <v/>
      </c>
      <c r="D1714" s="63" t="str">
        <f>IF(exp!E1716&lt;&gt;"",exp!E1716,"")</f>
        <v/>
      </c>
      <c r="E1714" s="2" t="str">
        <f>IF(exp!F1716&lt;&gt;"",exp!F1716,"")</f>
        <v/>
      </c>
      <c r="F1714" s="2" t="str">
        <f>IF(exp!G1716&lt;&gt;"",exp!G1716,"")</f>
        <v/>
      </c>
      <c r="G1714" s="2" t="str">
        <f>IF(exp!H1716&lt;&gt;"",VLOOKUP(exp!H1716,private!O:P,2,FALSE),"")</f>
        <v/>
      </c>
      <c r="H1714" s="2" t="str">
        <f>IF(exp!I1716&lt;&gt;"",exp!I1716,"")</f>
        <v/>
      </c>
      <c r="I1714" s="2" t="str">
        <f>IF(exp!J1716&lt;&gt;"",exp!J1716,"")</f>
        <v/>
      </c>
      <c r="J1714" s="2" t="str">
        <f>IF(exp!K1716&lt;&gt;"",exp!K1716,"")</f>
        <v/>
      </c>
      <c r="K1714" s="2" t="str">
        <f>IF(exp!L1716&lt;&gt;"",exp!L1716,"")</f>
        <v/>
      </c>
      <c r="L1714" s="2" t="str">
        <f>IF(exp!M1716&lt;&gt;"",exp!M1716,"")</f>
        <v/>
      </c>
      <c r="M1714" s="2" t="str">
        <f>IF(exp!N1716&lt;&gt;"",exp!N1716,"")</f>
        <v/>
      </c>
      <c r="N1714" s="2" t="str">
        <f>IF(exp!O1716&lt;&gt;"",exp!O1716,"")</f>
        <v/>
      </c>
      <c r="O1714" s="2" t="str">
        <f>IF(exp!P1716&lt;&gt;"",exp!P1716,"")</f>
        <v/>
      </c>
    </row>
    <row r="1715" spans="1:15" x14ac:dyDescent="0.25">
      <c r="A1715" s="2" t="str">
        <f>IF(exp!B1717&lt;&gt;"",exp!A1717,"")</f>
        <v/>
      </c>
      <c r="B1715" s="2" t="str">
        <f>IF(exp!B1717&lt;&gt;"",exp!B1717,"")</f>
        <v/>
      </c>
      <c r="C1715" s="2" t="str">
        <f>IF(exp!D1717&lt;&gt;"",exp!D1717,"")</f>
        <v/>
      </c>
      <c r="D1715" s="63" t="str">
        <f>IF(exp!E1717&lt;&gt;"",exp!E1717,"")</f>
        <v/>
      </c>
      <c r="E1715" s="2" t="str">
        <f>IF(exp!F1717&lt;&gt;"",exp!F1717,"")</f>
        <v/>
      </c>
      <c r="F1715" s="2" t="str">
        <f>IF(exp!G1717&lt;&gt;"",exp!G1717,"")</f>
        <v/>
      </c>
      <c r="G1715" s="2" t="str">
        <f>IF(exp!H1717&lt;&gt;"",VLOOKUP(exp!H1717,private!O:P,2,FALSE),"")</f>
        <v/>
      </c>
      <c r="H1715" s="2" t="str">
        <f>IF(exp!I1717&lt;&gt;"",exp!I1717,"")</f>
        <v/>
      </c>
      <c r="I1715" s="2" t="str">
        <f>IF(exp!J1717&lt;&gt;"",exp!J1717,"")</f>
        <v/>
      </c>
      <c r="J1715" s="2" t="str">
        <f>IF(exp!K1717&lt;&gt;"",exp!K1717,"")</f>
        <v/>
      </c>
      <c r="K1715" s="2" t="str">
        <f>IF(exp!L1717&lt;&gt;"",exp!L1717,"")</f>
        <v/>
      </c>
      <c r="L1715" s="2" t="str">
        <f>IF(exp!M1717&lt;&gt;"",exp!M1717,"")</f>
        <v/>
      </c>
      <c r="M1715" s="2" t="str">
        <f>IF(exp!N1717&lt;&gt;"",exp!N1717,"")</f>
        <v/>
      </c>
      <c r="N1715" s="2" t="str">
        <f>IF(exp!O1717&lt;&gt;"",exp!O1717,"")</f>
        <v/>
      </c>
      <c r="O1715" s="2" t="str">
        <f>IF(exp!P1717&lt;&gt;"",exp!P1717,"")</f>
        <v/>
      </c>
    </row>
    <row r="1716" spans="1:15" x14ac:dyDescent="0.25">
      <c r="A1716" s="2" t="str">
        <f>IF(exp!B1718&lt;&gt;"",exp!A1718,"")</f>
        <v/>
      </c>
      <c r="B1716" s="2" t="str">
        <f>IF(exp!B1718&lt;&gt;"",exp!B1718,"")</f>
        <v/>
      </c>
      <c r="C1716" s="2" t="str">
        <f>IF(exp!D1718&lt;&gt;"",exp!D1718,"")</f>
        <v/>
      </c>
      <c r="D1716" s="63" t="str">
        <f>IF(exp!E1718&lt;&gt;"",exp!E1718,"")</f>
        <v/>
      </c>
      <c r="E1716" s="2" t="str">
        <f>IF(exp!F1718&lt;&gt;"",exp!F1718,"")</f>
        <v/>
      </c>
      <c r="F1716" s="2" t="str">
        <f>IF(exp!G1718&lt;&gt;"",exp!G1718,"")</f>
        <v/>
      </c>
      <c r="G1716" s="2" t="str">
        <f>IF(exp!H1718&lt;&gt;"",VLOOKUP(exp!H1718,private!O:P,2,FALSE),"")</f>
        <v/>
      </c>
      <c r="H1716" s="2" t="str">
        <f>IF(exp!I1718&lt;&gt;"",exp!I1718,"")</f>
        <v/>
      </c>
      <c r="I1716" s="2" t="str">
        <f>IF(exp!J1718&lt;&gt;"",exp!J1718,"")</f>
        <v/>
      </c>
      <c r="J1716" s="2" t="str">
        <f>IF(exp!K1718&lt;&gt;"",exp!K1718,"")</f>
        <v/>
      </c>
      <c r="K1716" s="2" t="str">
        <f>IF(exp!L1718&lt;&gt;"",exp!L1718,"")</f>
        <v/>
      </c>
      <c r="L1716" s="2" t="str">
        <f>IF(exp!M1718&lt;&gt;"",exp!M1718,"")</f>
        <v/>
      </c>
      <c r="M1716" s="2" t="str">
        <f>IF(exp!N1718&lt;&gt;"",exp!N1718,"")</f>
        <v/>
      </c>
      <c r="N1716" s="2" t="str">
        <f>IF(exp!O1718&lt;&gt;"",exp!O1718,"")</f>
        <v/>
      </c>
      <c r="O1716" s="2" t="str">
        <f>IF(exp!P1718&lt;&gt;"",exp!P1718,"")</f>
        <v/>
      </c>
    </row>
    <row r="1717" spans="1:15" x14ac:dyDescent="0.25">
      <c r="A1717" s="2" t="str">
        <f>IF(exp!B1719&lt;&gt;"",exp!A1719,"")</f>
        <v/>
      </c>
      <c r="B1717" s="2" t="str">
        <f>IF(exp!B1719&lt;&gt;"",exp!B1719,"")</f>
        <v/>
      </c>
      <c r="C1717" s="2" t="str">
        <f>IF(exp!D1719&lt;&gt;"",exp!D1719,"")</f>
        <v/>
      </c>
      <c r="D1717" s="63" t="str">
        <f>IF(exp!E1719&lt;&gt;"",exp!E1719,"")</f>
        <v/>
      </c>
      <c r="E1717" s="2" t="str">
        <f>IF(exp!F1719&lt;&gt;"",exp!F1719,"")</f>
        <v/>
      </c>
      <c r="F1717" s="2" t="str">
        <f>IF(exp!G1719&lt;&gt;"",exp!G1719,"")</f>
        <v/>
      </c>
      <c r="G1717" s="2" t="str">
        <f>IF(exp!H1719&lt;&gt;"",VLOOKUP(exp!H1719,private!O:P,2,FALSE),"")</f>
        <v/>
      </c>
      <c r="H1717" s="2" t="str">
        <f>IF(exp!I1719&lt;&gt;"",exp!I1719,"")</f>
        <v/>
      </c>
      <c r="I1717" s="2" t="str">
        <f>IF(exp!J1719&lt;&gt;"",exp!J1719,"")</f>
        <v/>
      </c>
      <c r="J1717" s="2" t="str">
        <f>IF(exp!K1719&lt;&gt;"",exp!K1719,"")</f>
        <v/>
      </c>
      <c r="K1717" s="2" t="str">
        <f>IF(exp!L1719&lt;&gt;"",exp!L1719,"")</f>
        <v/>
      </c>
      <c r="L1717" s="2" t="str">
        <f>IF(exp!M1719&lt;&gt;"",exp!M1719,"")</f>
        <v/>
      </c>
      <c r="M1717" s="2" t="str">
        <f>IF(exp!N1719&lt;&gt;"",exp!N1719,"")</f>
        <v/>
      </c>
      <c r="N1717" s="2" t="str">
        <f>IF(exp!O1719&lt;&gt;"",exp!O1719,"")</f>
        <v/>
      </c>
      <c r="O1717" s="2" t="str">
        <f>IF(exp!P1719&lt;&gt;"",exp!P1719,"")</f>
        <v/>
      </c>
    </row>
    <row r="1718" spans="1:15" x14ac:dyDescent="0.25">
      <c r="A1718" s="2" t="str">
        <f>IF(exp!B1720&lt;&gt;"",exp!A1720,"")</f>
        <v/>
      </c>
      <c r="B1718" s="2" t="str">
        <f>IF(exp!B1720&lt;&gt;"",exp!B1720,"")</f>
        <v/>
      </c>
      <c r="C1718" s="2" t="str">
        <f>IF(exp!D1720&lt;&gt;"",exp!D1720,"")</f>
        <v/>
      </c>
      <c r="D1718" s="63" t="str">
        <f>IF(exp!E1720&lt;&gt;"",exp!E1720,"")</f>
        <v/>
      </c>
      <c r="E1718" s="2" t="str">
        <f>IF(exp!F1720&lt;&gt;"",exp!F1720,"")</f>
        <v/>
      </c>
      <c r="F1718" s="2" t="str">
        <f>IF(exp!G1720&lt;&gt;"",exp!G1720,"")</f>
        <v/>
      </c>
      <c r="G1718" s="2" t="str">
        <f>IF(exp!H1720&lt;&gt;"",VLOOKUP(exp!H1720,private!O:P,2,FALSE),"")</f>
        <v/>
      </c>
      <c r="H1718" s="2" t="str">
        <f>IF(exp!I1720&lt;&gt;"",exp!I1720,"")</f>
        <v/>
      </c>
      <c r="I1718" s="2" t="str">
        <f>IF(exp!J1720&lt;&gt;"",exp!J1720,"")</f>
        <v/>
      </c>
      <c r="J1718" s="2" t="str">
        <f>IF(exp!K1720&lt;&gt;"",exp!K1720,"")</f>
        <v/>
      </c>
      <c r="K1718" s="2" t="str">
        <f>IF(exp!L1720&lt;&gt;"",exp!L1720,"")</f>
        <v/>
      </c>
      <c r="L1718" s="2" t="str">
        <f>IF(exp!M1720&lt;&gt;"",exp!M1720,"")</f>
        <v/>
      </c>
      <c r="M1718" s="2" t="str">
        <f>IF(exp!N1720&lt;&gt;"",exp!N1720,"")</f>
        <v/>
      </c>
      <c r="N1718" s="2" t="str">
        <f>IF(exp!O1720&lt;&gt;"",exp!O1720,"")</f>
        <v/>
      </c>
      <c r="O1718" s="2" t="str">
        <f>IF(exp!P1720&lt;&gt;"",exp!P1720,"")</f>
        <v/>
      </c>
    </row>
    <row r="1719" spans="1:15" x14ac:dyDescent="0.25">
      <c r="A1719" s="2" t="str">
        <f>IF(exp!B1721&lt;&gt;"",exp!A1721,"")</f>
        <v/>
      </c>
      <c r="B1719" s="2" t="str">
        <f>IF(exp!B1721&lt;&gt;"",exp!B1721,"")</f>
        <v/>
      </c>
      <c r="C1719" s="2" t="str">
        <f>IF(exp!D1721&lt;&gt;"",exp!D1721,"")</f>
        <v/>
      </c>
      <c r="D1719" s="63" t="str">
        <f>IF(exp!E1721&lt;&gt;"",exp!E1721,"")</f>
        <v/>
      </c>
      <c r="E1719" s="2" t="str">
        <f>IF(exp!F1721&lt;&gt;"",exp!F1721,"")</f>
        <v/>
      </c>
      <c r="F1719" s="2" t="str">
        <f>IF(exp!G1721&lt;&gt;"",exp!G1721,"")</f>
        <v/>
      </c>
      <c r="G1719" s="2" t="str">
        <f>IF(exp!H1721&lt;&gt;"",VLOOKUP(exp!H1721,private!O:P,2,FALSE),"")</f>
        <v/>
      </c>
      <c r="H1719" s="2" t="str">
        <f>IF(exp!I1721&lt;&gt;"",exp!I1721,"")</f>
        <v/>
      </c>
      <c r="I1719" s="2" t="str">
        <f>IF(exp!J1721&lt;&gt;"",exp!J1721,"")</f>
        <v/>
      </c>
      <c r="J1719" s="2" t="str">
        <f>IF(exp!K1721&lt;&gt;"",exp!K1721,"")</f>
        <v/>
      </c>
      <c r="K1719" s="2" t="str">
        <f>IF(exp!L1721&lt;&gt;"",exp!L1721,"")</f>
        <v/>
      </c>
      <c r="L1719" s="2" t="str">
        <f>IF(exp!M1721&lt;&gt;"",exp!M1721,"")</f>
        <v/>
      </c>
      <c r="M1719" s="2" t="str">
        <f>IF(exp!N1721&lt;&gt;"",exp!N1721,"")</f>
        <v/>
      </c>
      <c r="N1719" s="2" t="str">
        <f>IF(exp!O1721&lt;&gt;"",exp!O1721,"")</f>
        <v/>
      </c>
      <c r="O1719" s="2" t="str">
        <f>IF(exp!P1721&lt;&gt;"",exp!P1721,"")</f>
        <v/>
      </c>
    </row>
    <row r="1720" spans="1:15" x14ac:dyDescent="0.25">
      <c r="A1720" s="2" t="str">
        <f>IF(exp!B1722&lt;&gt;"",exp!A1722,"")</f>
        <v/>
      </c>
      <c r="B1720" s="2" t="str">
        <f>IF(exp!B1722&lt;&gt;"",exp!B1722,"")</f>
        <v/>
      </c>
      <c r="C1720" s="2" t="str">
        <f>IF(exp!D1722&lt;&gt;"",exp!D1722,"")</f>
        <v/>
      </c>
      <c r="D1720" s="63" t="str">
        <f>IF(exp!E1722&lt;&gt;"",exp!E1722,"")</f>
        <v/>
      </c>
      <c r="E1720" s="2" t="str">
        <f>IF(exp!F1722&lt;&gt;"",exp!F1722,"")</f>
        <v/>
      </c>
      <c r="F1720" s="2" t="str">
        <f>IF(exp!G1722&lt;&gt;"",exp!G1722,"")</f>
        <v/>
      </c>
      <c r="G1720" s="2" t="str">
        <f>IF(exp!H1722&lt;&gt;"",VLOOKUP(exp!H1722,private!O:P,2,FALSE),"")</f>
        <v/>
      </c>
      <c r="H1720" s="2" t="str">
        <f>IF(exp!I1722&lt;&gt;"",exp!I1722,"")</f>
        <v/>
      </c>
      <c r="I1720" s="2" t="str">
        <f>IF(exp!J1722&lt;&gt;"",exp!J1722,"")</f>
        <v/>
      </c>
      <c r="J1720" s="2" t="str">
        <f>IF(exp!K1722&lt;&gt;"",exp!K1722,"")</f>
        <v/>
      </c>
      <c r="K1720" s="2" t="str">
        <f>IF(exp!L1722&lt;&gt;"",exp!L1722,"")</f>
        <v/>
      </c>
      <c r="L1720" s="2" t="str">
        <f>IF(exp!M1722&lt;&gt;"",exp!M1722,"")</f>
        <v/>
      </c>
      <c r="M1720" s="2" t="str">
        <f>IF(exp!N1722&lt;&gt;"",exp!N1722,"")</f>
        <v/>
      </c>
      <c r="N1720" s="2" t="str">
        <f>IF(exp!O1722&lt;&gt;"",exp!O1722,"")</f>
        <v/>
      </c>
      <c r="O1720" s="2" t="str">
        <f>IF(exp!P1722&lt;&gt;"",exp!P1722,"")</f>
        <v/>
      </c>
    </row>
    <row r="1721" spans="1:15" x14ac:dyDescent="0.25">
      <c r="A1721" s="2" t="str">
        <f>IF(exp!B1723&lt;&gt;"",exp!A1723,"")</f>
        <v/>
      </c>
      <c r="B1721" s="2" t="str">
        <f>IF(exp!B1723&lt;&gt;"",exp!B1723,"")</f>
        <v/>
      </c>
      <c r="C1721" s="2" t="str">
        <f>IF(exp!D1723&lt;&gt;"",exp!D1723,"")</f>
        <v/>
      </c>
      <c r="D1721" s="63" t="str">
        <f>IF(exp!E1723&lt;&gt;"",exp!E1723,"")</f>
        <v/>
      </c>
      <c r="E1721" s="2" t="str">
        <f>IF(exp!F1723&lt;&gt;"",exp!F1723,"")</f>
        <v/>
      </c>
      <c r="F1721" s="2" t="str">
        <f>IF(exp!G1723&lt;&gt;"",exp!G1723,"")</f>
        <v/>
      </c>
      <c r="G1721" s="2" t="str">
        <f>IF(exp!H1723&lt;&gt;"",VLOOKUP(exp!H1723,private!O:P,2,FALSE),"")</f>
        <v/>
      </c>
      <c r="H1721" s="2" t="str">
        <f>IF(exp!I1723&lt;&gt;"",exp!I1723,"")</f>
        <v/>
      </c>
      <c r="I1721" s="2" t="str">
        <f>IF(exp!J1723&lt;&gt;"",exp!J1723,"")</f>
        <v/>
      </c>
      <c r="J1721" s="2" t="str">
        <f>IF(exp!K1723&lt;&gt;"",exp!K1723,"")</f>
        <v/>
      </c>
      <c r="K1721" s="2" t="str">
        <f>IF(exp!L1723&lt;&gt;"",exp!L1723,"")</f>
        <v/>
      </c>
      <c r="L1721" s="2" t="str">
        <f>IF(exp!M1723&lt;&gt;"",exp!M1723,"")</f>
        <v/>
      </c>
      <c r="M1721" s="2" t="str">
        <f>IF(exp!N1723&lt;&gt;"",exp!N1723,"")</f>
        <v/>
      </c>
      <c r="N1721" s="2" t="str">
        <f>IF(exp!O1723&lt;&gt;"",exp!O1723,"")</f>
        <v/>
      </c>
      <c r="O1721" s="2" t="str">
        <f>IF(exp!P1723&lt;&gt;"",exp!P1723,"")</f>
        <v/>
      </c>
    </row>
    <row r="1722" spans="1:15" x14ac:dyDescent="0.25">
      <c r="A1722" s="2" t="str">
        <f>IF(exp!B1724&lt;&gt;"",exp!A1724,"")</f>
        <v/>
      </c>
      <c r="B1722" s="2" t="str">
        <f>IF(exp!B1724&lt;&gt;"",exp!B1724,"")</f>
        <v/>
      </c>
      <c r="C1722" s="2" t="str">
        <f>IF(exp!D1724&lt;&gt;"",exp!D1724,"")</f>
        <v/>
      </c>
      <c r="D1722" s="63" t="str">
        <f>IF(exp!E1724&lt;&gt;"",exp!E1724,"")</f>
        <v/>
      </c>
      <c r="E1722" s="2" t="str">
        <f>IF(exp!F1724&lt;&gt;"",exp!F1724,"")</f>
        <v/>
      </c>
      <c r="F1722" s="2" t="str">
        <f>IF(exp!G1724&lt;&gt;"",exp!G1724,"")</f>
        <v/>
      </c>
      <c r="G1722" s="2" t="str">
        <f>IF(exp!H1724&lt;&gt;"",VLOOKUP(exp!H1724,private!O:P,2,FALSE),"")</f>
        <v/>
      </c>
      <c r="H1722" s="2" t="str">
        <f>IF(exp!I1724&lt;&gt;"",exp!I1724,"")</f>
        <v/>
      </c>
      <c r="I1722" s="2" t="str">
        <f>IF(exp!J1724&lt;&gt;"",exp!J1724,"")</f>
        <v/>
      </c>
      <c r="J1722" s="2" t="str">
        <f>IF(exp!K1724&lt;&gt;"",exp!K1724,"")</f>
        <v/>
      </c>
      <c r="K1722" s="2" t="str">
        <f>IF(exp!L1724&lt;&gt;"",exp!L1724,"")</f>
        <v/>
      </c>
      <c r="L1722" s="2" t="str">
        <f>IF(exp!M1724&lt;&gt;"",exp!M1724,"")</f>
        <v/>
      </c>
      <c r="M1722" s="2" t="str">
        <f>IF(exp!N1724&lt;&gt;"",exp!N1724,"")</f>
        <v/>
      </c>
      <c r="N1722" s="2" t="str">
        <f>IF(exp!O1724&lt;&gt;"",exp!O1724,"")</f>
        <v/>
      </c>
      <c r="O1722" s="2" t="str">
        <f>IF(exp!P1724&lt;&gt;"",exp!P1724,"")</f>
        <v/>
      </c>
    </row>
    <row r="1723" spans="1:15" x14ac:dyDescent="0.25">
      <c r="A1723" s="2" t="str">
        <f>IF(exp!B1725&lt;&gt;"",exp!A1725,"")</f>
        <v/>
      </c>
      <c r="B1723" s="2" t="str">
        <f>IF(exp!B1725&lt;&gt;"",exp!B1725,"")</f>
        <v/>
      </c>
      <c r="C1723" s="2" t="str">
        <f>IF(exp!D1725&lt;&gt;"",exp!D1725,"")</f>
        <v/>
      </c>
      <c r="D1723" s="63" t="str">
        <f>IF(exp!E1725&lt;&gt;"",exp!E1725,"")</f>
        <v/>
      </c>
      <c r="E1723" s="2" t="str">
        <f>IF(exp!F1725&lt;&gt;"",exp!F1725,"")</f>
        <v/>
      </c>
      <c r="F1723" s="2" t="str">
        <f>IF(exp!G1725&lt;&gt;"",exp!G1725,"")</f>
        <v/>
      </c>
      <c r="G1723" s="2" t="str">
        <f>IF(exp!H1725&lt;&gt;"",VLOOKUP(exp!H1725,private!O:P,2,FALSE),"")</f>
        <v/>
      </c>
      <c r="H1723" s="2" t="str">
        <f>IF(exp!I1725&lt;&gt;"",exp!I1725,"")</f>
        <v/>
      </c>
      <c r="I1723" s="2" t="str">
        <f>IF(exp!J1725&lt;&gt;"",exp!J1725,"")</f>
        <v/>
      </c>
      <c r="J1723" s="2" t="str">
        <f>IF(exp!K1725&lt;&gt;"",exp!K1725,"")</f>
        <v/>
      </c>
      <c r="K1723" s="2" t="str">
        <f>IF(exp!L1725&lt;&gt;"",exp!L1725,"")</f>
        <v/>
      </c>
      <c r="L1723" s="2" t="str">
        <f>IF(exp!M1725&lt;&gt;"",exp!M1725,"")</f>
        <v/>
      </c>
      <c r="M1723" s="2" t="str">
        <f>IF(exp!N1725&lt;&gt;"",exp!N1725,"")</f>
        <v/>
      </c>
      <c r="N1723" s="2" t="str">
        <f>IF(exp!O1725&lt;&gt;"",exp!O1725,"")</f>
        <v/>
      </c>
      <c r="O1723" s="2" t="str">
        <f>IF(exp!P1725&lt;&gt;"",exp!P1725,"")</f>
        <v/>
      </c>
    </row>
    <row r="1724" spans="1:15" x14ac:dyDescent="0.25">
      <c r="A1724" s="2" t="str">
        <f>IF(exp!B1726&lt;&gt;"",exp!A1726,"")</f>
        <v/>
      </c>
      <c r="B1724" s="2" t="str">
        <f>IF(exp!B1726&lt;&gt;"",exp!B1726,"")</f>
        <v/>
      </c>
      <c r="C1724" s="2" t="str">
        <f>IF(exp!D1726&lt;&gt;"",exp!D1726,"")</f>
        <v/>
      </c>
      <c r="D1724" s="63" t="str">
        <f>IF(exp!E1726&lt;&gt;"",exp!E1726,"")</f>
        <v/>
      </c>
      <c r="E1724" s="2" t="str">
        <f>IF(exp!F1726&lt;&gt;"",exp!F1726,"")</f>
        <v/>
      </c>
      <c r="F1724" s="2" t="str">
        <f>IF(exp!G1726&lt;&gt;"",exp!G1726,"")</f>
        <v/>
      </c>
      <c r="G1724" s="2" t="str">
        <f>IF(exp!H1726&lt;&gt;"",VLOOKUP(exp!H1726,private!O:P,2,FALSE),"")</f>
        <v/>
      </c>
      <c r="H1724" s="2" t="str">
        <f>IF(exp!I1726&lt;&gt;"",exp!I1726,"")</f>
        <v/>
      </c>
      <c r="I1724" s="2" t="str">
        <f>IF(exp!J1726&lt;&gt;"",exp!J1726,"")</f>
        <v/>
      </c>
      <c r="J1724" s="2" t="str">
        <f>IF(exp!K1726&lt;&gt;"",exp!K1726,"")</f>
        <v/>
      </c>
      <c r="K1724" s="2" t="str">
        <f>IF(exp!L1726&lt;&gt;"",exp!L1726,"")</f>
        <v/>
      </c>
      <c r="L1724" s="2" t="str">
        <f>IF(exp!M1726&lt;&gt;"",exp!M1726,"")</f>
        <v/>
      </c>
      <c r="M1724" s="2" t="str">
        <f>IF(exp!N1726&lt;&gt;"",exp!N1726,"")</f>
        <v/>
      </c>
      <c r="N1724" s="2" t="str">
        <f>IF(exp!O1726&lt;&gt;"",exp!O1726,"")</f>
        <v/>
      </c>
      <c r="O1724" s="2" t="str">
        <f>IF(exp!P1726&lt;&gt;"",exp!P1726,"")</f>
        <v/>
      </c>
    </row>
    <row r="1725" spans="1:15" x14ac:dyDescent="0.25">
      <c r="A1725" s="2" t="str">
        <f>IF(exp!B1727&lt;&gt;"",exp!A1727,"")</f>
        <v/>
      </c>
      <c r="B1725" s="2" t="str">
        <f>IF(exp!B1727&lt;&gt;"",exp!B1727,"")</f>
        <v/>
      </c>
      <c r="C1725" s="2" t="str">
        <f>IF(exp!D1727&lt;&gt;"",exp!D1727,"")</f>
        <v/>
      </c>
      <c r="D1725" s="63" t="str">
        <f>IF(exp!E1727&lt;&gt;"",exp!E1727,"")</f>
        <v/>
      </c>
      <c r="E1725" s="2" t="str">
        <f>IF(exp!F1727&lt;&gt;"",exp!F1727,"")</f>
        <v/>
      </c>
      <c r="F1725" s="2" t="str">
        <f>IF(exp!G1727&lt;&gt;"",exp!G1727,"")</f>
        <v/>
      </c>
      <c r="G1725" s="2" t="str">
        <f>IF(exp!H1727&lt;&gt;"",VLOOKUP(exp!H1727,private!O:P,2,FALSE),"")</f>
        <v/>
      </c>
      <c r="H1725" s="2" t="str">
        <f>IF(exp!I1727&lt;&gt;"",exp!I1727,"")</f>
        <v/>
      </c>
      <c r="I1725" s="2" t="str">
        <f>IF(exp!J1727&lt;&gt;"",exp!J1727,"")</f>
        <v/>
      </c>
      <c r="J1725" s="2" t="str">
        <f>IF(exp!K1727&lt;&gt;"",exp!K1727,"")</f>
        <v/>
      </c>
      <c r="K1725" s="2" t="str">
        <f>IF(exp!L1727&lt;&gt;"",exp!L1727,"")</f>
        <v/>
      </c>
      <c r="L1725" s="2" t="str">
        <f>IF(exp!M1727&lt;&gt;"",exp!M1727,"")</f>
        <v/>
      </c>
      <c r="M1725" s="2" t="str">
        <f>IF(exp!N1727&lt;&gt;"",exp!N1727,"")</f>
        <v/>
      </c>
      <c r="N1725" s="2" t="str">
        <f>IF(exp!O1727&lt;&gt;"",exp!O1727,"")</f>
        <v/>
      </c>
      <c r="O1725" s="2" t="str">
        <f>IF(exp!P1727&lt;&gt;"",exp!P1727,"")</f>
        <v/>
      </c>
    </row>
    <row r="1726" spans="1:15" x14ac:dyDescent="0.25">
      <c r="A1726" s="2" t="str">
        <f>IF(exp!B1728&lt;&gt;"",exp!A1728,"")</f>
        <v/>
      </c>
      <c r="B1726" s="2" t="str">
        <f>IF(exp!B1728&lt;&gt;"",exp!B1728,"")</f>
        <v/>
      </c>
      <c r="C1726" s="2" t="str">
        <f>IF(exp!D1728&lt;&gt;"",exp!D1728,"")</f>
        <v/>
      </c>
      <c r="D1726" s="63" t="str">
        <f>IF(exp!E1728&lt;&gt;"",exp!E1728,"")</f>
        <v/>
      </c>
      <c r="E1726" s="2" t="str">
        <f>IF(exp!F1728&lt;&gt;"",exp!F1728,"")</f>
        <v/>
      </c>
      <c r="F1726" s="2" t="str">
        <f>IF(exp!G1728&lt;&gt;"",exp!G1728,"")</f>
        <v/>
      </c>
      <c r="G1726" s="2" t="str">
        <f>IF(exp!H1728&lt;&gt;"",VLOOKUP(exp!H1728,private!O:P,2,FALSE),"")</f>
        <v/>
      </c>
      <c r="H1726" s="2" t="str">
        <f>IF(exp!I1728&lt;&gt;"",exp!I1728,"")</f>
        <v/>
      </c>
      <c r="I1726" s="2" t="str">
        <f>IF(exp!J1728&lt;&gt;"",exp!J1728,"")</f>
        <v/>
      </c>
      <c r="J1726" s="2" t="str">
        <f>IF(exp!K1728&lt;&gt;"",exp!K1728,"")</f>
        <v/>
      </c>
      <c r="K1726" s="2" t="str">
        <f>IF(exp!L1728&lt;&gt;"",exp!L1728,"")</f>
        <v/>
      </c>
      <c r="L1726" s="2" t="str">
        <f>IF(exp!M1728&lt;&gt;"",exp!M1728,"")</f>
        <v/>
      </c>
      <c r="M1726" s="2" t="str">
        <f>IF(exp!N1728&lt;&gt;"",exp!N1728,"")</f>
        <v/>
      </c>
      <c r="N1726" s="2" t="str">
        <f>IF(exp!O1728&lt;&gt;"",exp!O1728,"")</f>
        <v/>
      </c>
      <c r="O1726" s="2" t="str">
        <f>IF(exp!P1728&lt;&gt;"",exp!P1728,"")</f>
        <v/>
      </c>
    </row>
    <row r="1727" spans="1:15" x14ac:dyDescent="0.25">
      <c r="A1727" s="2" t="str">
        <f>IF(exp!B1729&lt;&gt;"",exp!A1729,"")</f>
        <v/>
      </c>
      <c r="B1727" s="2" t="str">
        <f>IF(exp!B1729&lt;&gt;"",exp!B1729,"")</f>
        <v/>
      </c>
      <c r="C1727" s="2" t="str">
        <f>IF(exp!D1729&lt;&gt;"",exp!D1729,"")</f>
        <v/>
      </c>
      <c r="D1727" s="63" t="str">
        <f>IF(exp!E1729&lt;&gt;"",exp!E1729,"")</f>
        <v/>
      </c>
      <c r="E1727" s="2" t="str">
        <f>IF(exp!F1729&lt;&gt;"",exp!F1729,"")</f>
        <v/>
      </c>
      <c r="F1727" s="2" t="str">
        <f>IF(exp!G1729&lt;&gt;"",exp!G1729,"")</f>
        <v/>
      </c>
      <c r="G1727" s="2" t="str">
        <f>IF(exp!H1729&lt;&gt;"",VLOOKUP(exp!H1729,private!O:P,2,FALSE),"")</f>
        <v/>
      </c>
      <c r="H1727" s="2" t="str">
        <f>IF(exp!I1729&lt;&gt;"",exp!I1729,"")</f>
        <v/>
      </c>
      <c r="I1727" s="2" t="str">
        <f>IF(exp!J1729&lt;&gt;"",exp!J1729,"")</f>
        <v/>
      </c>
      <c r="J1727" s="2" t="str">
        <f>IF(exp!K1729&lt;&gt;"",exp!K1729,"")</f>
        <v/>
      </c>
      <c r="K1727" s="2" t="str">
        <f>IF(exp!L1729&lt;&gt;"",exp!L1729,"")</f>
        <v/>
      </c>
      <c r="L1727" s="2" t="str">
        <f>IF(exp!M1729&lt;&gt;"",exp!M1729,"")</f>
        <v/>
      </c>
      <c r="M1727" s="2" t="str">
        <f>IF(exp!N1729&lt;&gt;"",exp!N1729,"")</f>
        <v/>
      </c>
      <c r="N1727" s="2" t="str">
        <f>IF(exp!O1729&lt;&gt;"",exp!O1729,"")</f>
        <v/>
      </c>
      <c r="O1727" s="2" t="str">
        <f>IF(exp!P1729&lt;&gt;"",exp!P1729,"")</f>
        <v/>
      </c>
    </row>
    <row r="1728" spans="1:15" x14ac:dyDescent="0.25">
      <c r="A1728" s="2" t="str">
        <f>IF(exp!B1730&lt;&gt;"",exp!A1730,"")</f>
        <v/>
      </c>
      <c r="B1728" s="2" t="str">
        <f>IF(exp!B1730&lt;&gt;"",exp!B1730,"")</f>
        <v/>
      </c>
      <c r="C1728" s="2" t="str">
        <f>IF(exp!D1730&lt;&gt;"",exp!D1730,"")</f>
        <v/>
      </c>
      <c r="D1728" s="63" t="str">
        <f>IF(exp!E1730&lt;&gt;"",exp!E1730,"")</f>
        <v/>
      </c>
      <c r="E1728" s="2" t="str">
        <f>IF(exp!F1730&lt;&gt;"",exp!F1730,"")</f>
        <v/>
      </c>
      <c r="F1728" s="2" t="str">
        <f>IF(exp!G1730&lt;&gt;"",exp!G1730,"")</f>
        <v/>
      </c>
      <c r="G1728" s="2" t="str">
        <f>IF(exp!H1730&lt;&gt;"",VLOOKUP(exp!H1730,private!O:P,2,FALSE),"")</f>
        <v/>
      </c>
      <c r="H1728" s="2" t="str">
        <f>IF(exp!I1730&lt;&gt;"",exp!I1730,"")</f>
        <v/>
      </c>
      <c r="I1728" s="2" t="str">
        <f>IF(exp!J1730&lt;&gt;"",exp!J1730,"")</f>
        <v/>
      </c>
      <c r="J1728" s="2" t="str">
        <f>IF(exp!K1730&lt;&gt;"",exp!K1730,"")</f>
        <v/>
      </c>
      <c r="K1728" s="2" t="str">
        <f>IF(exp!L1730&lt;&gt;"",exp!L1730,"")</f>
        <v/>
      </c>
      <c r="L1728" s="2" t="str">
        <f>IF(exp!M1730&lt;&gt;"",exp!M1730,"")</f>
        <v/>
      </c>
      <c r="M1728" s="2" t="str">
        <f>IF(exp!N1730&lt;&gt;"",exp!N1730,"")</f>
        <v/>
      </c>
      <c r="N1728" s="2" t="str">
        <f>IF(exp!O1730&lt;&gt;"",exp!O1730,"")</f>
        <v/>
      </c>
      <c r="O1728" s="2" t="str">
        <f>IF(exp!P1730&lt;&gt;"",exp!P1730,"")</f>
        <v/>
      </c>
    </row>
    <row r="1729" spans="1:15" x14ac:dyDescent="0.25">
      <c r="A1729" s="2" t="str">
        <f>IF(exp!B1731&lt;&gt;"",exp!A1731,"")</f>
        <v/>
      </c>
      <c r="B1729" s="2" t="str">
        <f>IF(exp!B1731&lt;&gt;"",exp!B1731,"")</f>
        <v/>
      </c>
      <c r="C1729" s="2" t="str">
        <f>IF(exp!D1731&lt;&gt;"",exp!D1731,"")</f>
        <v/>
      </c>
      <c r="D1729" s="63" t="str">
        <f>IF(exp!E1731&lt;&gt;"",exp!E1731,"")</f>
        <v/>
      </c>
      <c r="E1729" s="2" t="str">
        <f>IF(exp!F1731&lt;&gt;"",exp!F1731,"")</f>
        <v/>
      </c>
      <c r="F1729" s="2" t="str">
        <f>IF(exp!G1731&lt;&gt;"",exp!G1731,"")</f>
        <v/>
      </c>
      <c r="G1729" s="2" t="str">
        <f>IF(exp!H1731&lt;&gt;"",VLOOKUP(exp!H1731,private!O:P,2,FALSE),"")</f>
        <v/>
      </c>
      <c r="H1729" s="2" t="str">
        <f>IF(exp!I1731&lt;&gt;"",exp!I1731,"")</f>
        <v/>
      </c>
      <c r="I1729" s="2" t="str">
        <f>IF(exp!J1731&lt;&gt;"",exp!J1731,"")</f>
        <v/>
      </c>
      <c r="J1729" s="2" t="str">
        <f>IF(exp!K1731&lt;&gt;"",exp!K1731,"")</f>
        <v/>
      </c>
      <c r="K1729" s="2" t="str">
        <f>IF(exp!L1731&lt;&gt;"",exp!L1731,"")</f>
        <v/>
      </c>
      <c r="L1729" s="2" t="str">
        <f>IF(exp!M1731&lt;&gt;"",exp!M1731,"")</f>
        <v/>
      </c>
      <c r="M1729" s="2" t="str">
        <f>IF(exp!N1731&lt;&gt;"",exp!N1731,"")</f>
        <v/>
      </c>
      <c r="N1729" s="2" t="str">
        <f>IF(exp!O1731&lt;&gt;"",exp!O1731,"")</f>
        <v/>
      </c>
      <c r="O1729" s="2" t="str">
        <f>IF(exp!P1731&lt;&gt;"",exp!P1731,"")</f>
        <v/>
      </c>
    </row>
    <row r="1730" spans="1:15" x14ac:dyDescent="0.25">
      <c r="A1730" s="2" t="str">
        <f>IF(exp!B1732&lt;&gt;"",exp!A1732,"")</f>
        <v/>
      </c>
      <c r="B1730" s="2" t="str">
        <f>IF(exp!B1732&lt;&gt;"",exp!B1732,"")</f>
        <v/>
      </c>
      <c r="C1730" s="2" t="str">
        <f>IF(exp!D1732&lt;&gt;"",exp!D1732,"")</f>
        <v/>
      </c>
      <c r="D1730" s="63" t="str">
        <f>IF(exp!E1732&lt;&gt;"",exp!E1732,"")</f>
        <v/>
      </c>
      <c r="E1730" s="2" t="str">
        <f>IF(exp!F1732&lt;&gt;"",exp!F1732,"")</f>
        <v/>
      </c>
      <c r="F1730" s="2" t="str">
        <f>IF(exp!G1732&lt;&gt;"",exp!G1732,"")</f>
        <v/>
      </c>
      <c r="G1730" s="2" t="str">
        <f>IF(exp!H1732&lt;&gt;"",VLOOKUP(exp!H1732,private!O:P,2,FALSE),"")</f>
        <v/>
      </c>
      <c r="H1730" s="2" t="str">
        <f>IF(exp!I1732&lt;&gt;"",exp!I1732,"")</f>
        <v/>
      </c>
      <c r="I1730" s="2" t="str">
        <f>IF(exp!J1732&lt;&gt;"",exp!J1732,"")</f>
        <v/>
      </c>
      <c r="J1730" s="2" t="str">
        <f>IF(exp!K1732&lt;&gt;"",exp!K1732,"")</f>
        <v/>
      </c>
      <c r="K1730" s="2" t="str">
        <f>IF(exp!L1732&lt;&gt;"",exp!L1732,"")</f>
        <v/>
      </c>
      <c r="L1730" s="2" t="str">
        <f>IF(exp!M1732&lt;&gt;"",exp!M1732,"")</f>
        <v/>
      </c>
      <c r="M1730" s="2" t="str">
        <f>IF(exp!N1732&lt;&gt;"",exp!N1732,"")</f>
        <v/>
      </c>
      <c r="N1730" s="2" t="str">
        <f>IF(exp!O1732&lt;&gt;"",exp!O1732,"")</f>
        <v/>
      </c>
      <c r="O1730" s="2" t="str">
        <f>IF(exp!P1732&lt;&gt;"",exp!P1732,"")</f>
        <v/>
      </c>
    </row>
    <row r="1731" spans="1:15" x14ac:dyDescent="0.25">
      <c r="A1731" s="2" t="str">
        <f>IF(exp!B1733&lt;&gt;"",exp!A1733,"")</f>
        <v/>
      </c>
      <c r="B1731" s="2" t="str">
        <f>IF(exp!B1733&lt;&gt;"",exp!B1733,"")</f>
        <v/>
      </c>
      <c r="C1731" s="2" t="str">
        <f>IF(exp!D1733&lt;&gt;"",exp!D1733,"")</f>
        <v/>
      </c>
      <c r="D1731" s="63" t="str">
        <f>IF(exp!E1733&lt;&gt;"",exp!E1733,"")</f>
        <v/>
      </c>
      <c r="E1731" s="2" t="str">
        <f>IF(exp!F1733&lt;&gt;"",exp!F1733,"")</f>
        <v/>
      </c>
      <c r="F1731" s="2" t="str">
        <f>IF(exp!G1733&lt;&gt;"",exp!G1733,"")</f>
        <v/>
      </c>
      <c r="G1731" s="2" t="str">
        <f>IF(exp!H1733&lt;&gt;"",VLOOKUP(exp!H1733,private!O:P,2,FALSE),"")</f>
        <v/>
      </c>
      <c r="H1731" s="2" t="str">
        <f>IF(exp!I1733&lt;&gt;"",exp!I1733,"")</f>
        <v/>
      </c>
      <c r="I1731" s="2" t="str">
        <f>IF(exp!J1733&lt;&gt;"",exp!J1733,"")</f>
        <v/>
      </c>
      <c r="J1731" s="2" t="str">
        <f>IF(exp!K1733&lt;&gt;"",exp!K1733,"")</f>
        <v/>
      </c>
      <c r="K1731" s="2" t="str">
        <f>IF(exp!L1733&lt;&gt;"",exp!L1733,"")</f>
        <v/>
      </c>
      <c r="L1731" s="2" t="str">
        <f>IF(exp!M1733&lt;&gt;"",exp!M1733,"")</f>
        <v/>
      </c>
      <c r="M1731" s="2" t="str">
        <f>IF(exp!N1733&lt;&gt;"",exp!N1733,"")</f>
        <v/>
      </c>
      <c r="N1731" s="2" t="str">
        <f>IF(exp!O1733&lt;&gt;"",exp!O1733,"")</f>
        <v/>
      </c>
      <c r="O1731" s="2" t="str">
        <f>IF(exp!P1733&lt;&gt;"",exp!P1733,"")</f>
        <v/>
      </c>
    </row>
    <row r="1732" spans="1:15" x14ac:dyDescent="0.25">
      <c r="A1732" s="2" t="str">
        <f>IF(exp!B1734&lt;&gt;"",exp!A1734,"")</f>
        <v/>
      </c>
      <c r="B1732" s="2" t="str">
        <f>IF(exp!B1734&lt;&gt;"",exp!B1734,"")</f>
        <v/>
      </c>
      <c r="C1732" s="2" t="str">
        <f>IF(exp!D1734&lt;&gt;"",exp!D1734,"")</f>
        <v/>
      </c>
      <c r="D1732" s="63" t="str">
        <f>IF(exp!E1734&lt;&gt;"",exp!E1734,"")</f>
        <v/>
      </c>
      <c r="E1732" s="2" t="str">
        <f>IF(exp!F1734&lt;&gt;"",exp!F1734,"")</f>
        <v/>
      </c>
      <c r="F1732" s="2" t="str">
        <f>IF(exp!G1734&lt;&gt;"",exp!G1734,"")</f>
        <v/>
      </c>
      <c r="G1732" s="2" t="str">
        <f>IF(exp!H1734&lt;&gt;"",VLOOKUP(exp!H1734,private!O:P,2,FALSE),"")</f>
        <v/>
      </c>
      <c r="H1732" s="2" t="str">
        <f>IF(exp!I1734&lt;&gt;"",exp!I1734,"")</f>
        <v/>
      </c>
      <c r="I1732" s="2" t="str">
        <f>IF(exp!J1734&lt;&gt;"",exp!J1734,"")</f>
        <v/>
      </c>
      <c r="J1732" s="2" t="str">
        <f>IF(exp!K1734&lt;&gt;"",exp!K1734,"")</f>
        <v/>
      </c>
      <c r="K1732" s="2" t="str">
        <f>IF(exp!L1734&lt;&gt;"",exp!L1734,"")</f>
        <v/>
      </c>
      <c r="L1732" s="2" t="str">
        <f>IF(exp!M1734&lt;&gt;"",exp!M1734,"")</f>
        <v/>
      </c>
      <c r="M1732" s="2" t="str">
        <f>IF(exp!N1734&lt;&gt;"",exp!N1734,"")</f>
        <v/>
      </c>
      <c r="N1732" s="2" t="str">
        <f>IF(exp!O1734&lt;&gt;"",exp!O1734,"")</f>
        <v/>
      </c>
      <c r="O1732" s="2" t="str">
        <f>IF(exp!P1734&lt;&gt;"",exp!P1734,"")</f>
        <v/>
      </c>
    </row>
    <row r="1733" spans="1:15" x14ac:dyDescent="0.25">
      <c r="A1733" s="2" t="str">
        <f>IF(exp!B1735&lt;&gt;"",exp!A1735,"")</f>
        <v/>
      </c>
      <c r="B1733" s="2" t="str">
        <f>IF(exp!B1735&lt;&gt;"",exp!B1735,"")</f>
        <v/>
      </c>
      <c r="C1733" s="2" t="str">
        <f>IF(exp!D1735&lt;&gt;"",exp!D1735,"")</f>
        <v/>
      </c>
      <c r="D1733" s="63" t="str">
        <f>IF(exp!E1735&lt;&gt;"",exp!E1735,"")</f>
        <v/>
      </c>
      <c r="E1733" s="2" t="str">
        <f>IF(exp!F1735&lt;&gt;"",exp!F1735,"")</f>
        <v/>
      </c>
      <c r="F1733" s="2" t="str">
        <f>IF(exp!G1735&lt;&gt;"",exp!G1735,"")</f>
        <v/>
      </c>
      <c r="G1733" s="2" t="str">
        <f>IF(exp!H1735&lt;&gt;"",VLOOKUP(exp!H1735,private!O:P,2,FALSE),"")</f>
        <v/>
      </c>
      <c r="H1733" s="2" t="str">
        <f>IF(exp!I1735&lt;&gt;"",exp!I1735,"")</f>
        <v/>
      </c>
      <c r="I1733" s="2" t="str">
        <f>IF(exp!J1735&lt;&gt;"",exp!J1735,"")</f>
        <v/>
      </c>
      <c r="J1733" s="2" t="str">
        <f>IF(exp!K1735&lt;&gt;"",exp!K1735,"")</f>
        <v/>
      </c>
      <c r="K1733" s="2" t="str">
        <f>IF(exp!L1735&lt;&gt;"",exp!L1735,"")</f>
        <v/>
      </c>
      <c r="L1733" s="2" t="str">
        <f>IF(exp!M1735&lt;&gt;"",exp!M1735,"")</f>
        <v/>
      </c>
      <c r="M1733" s="2" t="str">
        <f>IF(exp!N1735&lt;&gt;"",exp!N1735,"")</f>
        <v/>
      </c>
      <c r="N1733" s="2" t="str">
        <f>IF(exp!O1735&lt;&gt;"",exp!O1735,"")</f>
        <v/>
      </c>
      <c r="O1733" s="2" t="str">
        <f>IF(exp!P1735&lt;&gt;"",exp!P1735,"")</f>
        <v/>
      </c>
    </row>
    <row r="1734" spans="1:15" x14ac:dyDescent="0.25">
      <c r="A1734" s="2" t="str">
        <f>IF(exp!B1736&lt;&gt;"",exp!A1736,"")</f>
        <v/>
      </c>
      <c r="B1734" s="2" t="str">
        <f>IF(exp!B1736&lt;&gt;"",exp!B1736,"")</f>
        <v/>
      </c>
      <c r="C1734" s="2" t="str">
        <f>IF(exp!D1736&lt;&gt;"",exp!D1736,"")</f>
        <v/>
      </c>
      <c r="D1734" s="63" t="str">
        <f>IF(exp!E1736&lt;&gt;"",exp!E1736,"")</f>
        <v/>
      </c>
      <c r="E1734" s="2" t="str">
        <f>IF(exp!F1736&lt;&gt;"",exp!F1736,"")</f>
        <v/>
      </c>
      <c r="F1734" s="2" t="str">
        <f>IF(exp!G1736&lt;&gt;"",exp!G1736,"")</f>
        <v/>
      </c>
      <c r="G1734" s="2" t="str">
        <f>IF(exp!H1736&lt;&gt;"",VLOOKUP(exp!H1736,private!O:P,2,FALSE),"")</f>
        <v/>
      </c>
      <c r="H1734" s="2" t="str">
        <f>IF(exp!I1736&lt;&gt;"",exp!I1736,"")</f>
        <v/>
      </c>
      <c r="I1734" s="2" t="str">
        <f>IF(exp!J1736&lt;&gt;"",exp!J1736,"")</f>
        <v/>
      </c>
      <c r="J1734" s="2" t="str">
        <f>IF(exp!K1736&lt;&gt;"",exp!K1736,"")</f>
        <v/>
      </c>
      <c r="K1734" s="2" t="str">
        <f>IF(exp!L1736&lt;&gt;"",exp!L1736,"")</f>
        <v/>
      </c>
      <c r="L1734" s="2" t="str">
        <f>IF(exp!M1736&lt;&gt;"",exp!M1736,"")</f>
        <v/>
      </c>
      <c r="M1734" s="2" t="str">
        <f>IF(exp!N1736&lt;&gt;"",exp!N1736,"")</f>
        <v/>
      </c>
      <c r="N1734" s="2" t="str">
        <f>IF(exp!O1736&lt;&gt;"",exp!O1736,"")</f>
        <v/>
      </c>
      <c r="O1734" s="2" t="str">
        <f>IF(exp!P1736&lt;&gt;"",exp!P1736,"")</f>
        <v/>
      </c>
    </row>
    <row r="1735" spans="1:15" x14ac:dyDescent="0.25">
      <c r="A1735" s="2" t="str">
        <f>IF(exp!B1737&lt;&gt;"",exp!A1737,"")</f>
        <v/>
      </c>
      <c r="B1735" s="2" t="str">
        <f>IF(exp!B1737&lt;&gt;"",exp!B1737,"")</f>
        <v/>
      </c>
      <c r="C1735" s="2" t="str">
        <f>IF(exp!D1737&lt;&gt;"",exp!D1737,"")</f>
        <v/>
      </c>
      <c r="D1735" s="63" t="str">
        <f>IF(exp!E1737&lt;&gt;"",exp!E1737,"")</f>
        <v/>
      </c>
      <c r="E1735" s="2" t="str">
        <f>IF(exp!F1737&lt;&gt;"",exp!F1737,"")</f>
        <v/>
      </c>
      <c r="F1735" s="2" t="str">
        <f>IF(exp!G1737&lt;&gt;"",exp!G1737,"")</f>
        <v/>
      </c>
      <c r="G1735" s="2" t="str">
        <f>IF(exp!H1737&lt;&gt;"",VLOOKUP(exp!H1737,private!O:P,2,FALSE),"")</f>
        <v/>
      </c>
      <c r="H1735" s="2" t="str">
        <f>IF(exp!I1737&lt;&gt;"",exp!I1737,"")</f>
        <v/>
      </c>
      <c r="I1735" s="2" t="str">
        <f>IF(exp!J1737&lt;&gt;"",exp!J1737,"")</f>
        <v/>
      </c>
      <c r="J1735" s="2" t="str">
        <f>IF(exp!K1737&lt;&gt;"",exp!K1737,"")</f>
        <v/>
      </c>
      <c r="K1735" s="2" t="str">
        <f>IF(exp!L1737&lt;&gt;"",exp!L1737,"")</f>
        <v/>
      </c>
      <c r="L1735" s="2" t="str">
        <f>IF(exp!M1737&lt;&gt;"",exp!M1737,"")</f>
        <v/>
      </c>
      <c r="M1735" s="2" t="str">
        <f>IF(exp!N1737&lt;&gt;"",exp!N1737,"")</f>
        <v/>
      </c>
      <c r="N1735" s="2" t="str">
        <f>IF(exp!O1737&lt;&gt;"",exp!O1737,"")</f>
        <v/>
      </c>
      <c r="O1735" s="2" t="str">
        <f>IF(exp!P1737&lt;&gt;"",exp!P1737,"")</f>
        <v/>
      </c>
    </row>
    <row r="1736" spans="1:15" x14ac:dyDescent="0.25">
      <c r="A1736" s="2" t="str">
        <f>IF(exp!B1738&lt;&gt;"",exp!A1738,"")</f>
        <v/>
      </c>
      <c r="B1736" s="2" t="str">
        <f>IF(exp!B1738&lt;&gt;"",exp!B1738,"")</f>
        <v/>
      </c>
      <c r="C1736" s="2" t="str">
        <f>IF(exp!D1738&lt;&gt;"",exp!D1738,"")</f>
        <v/>
      </c>
      <c r="D1736" s="63" t="str">
        <f>IF(exp!E1738&lt;&gt;"",exp!E1738,"")</f>
        <v/>
      </c>
      <c r="E1736" s="2" t="str">
        <f>IF(exp!F1738&lt;&gt;"",exp!F1738,"")</f>
        <v/>
      </c>
      <c r="F1736" s="2" t="str">
        <f>IF(exp!G1738&lt;&gt;"",exp!G1738,"")</f>
        <v/>
      </c>
      <c r="G1736" s="2" t="str">
        <f>IF(exp!H1738&lt;&gt;"",VLOOKUP(exp!H1738,private!O:P,2,FALSE),"")</f>
        <v/>
      </c>
      <c r="H1736" s="2" t="str">
        <f>IF(exp!I1738&lt;&gt;"",exp!I1738,"")</f>
        <v/>
      </c>
      <c r="I1736" s="2" t="str">
        <f>IF(exp!J1738&lt;&gt;"",exp!J1738,"")</f>
        <v/>
      </c>
      <c r="J1736" s="2" t="str">
        <f>IF(exp!K1738&lt;&gt;"",exp!K1738,"")</f>
        <v/>
      </c>
      <c r="K1736" s="2" t="str">
        <f>IF(exp!L1738&lt;&gt;"",exp!L1738,"")</f>
        <v/>
      </c>
      <c r="L1736" s="2" t="str">
        <f>IF(exp!M1738&lt;&gt;"",exp!M1738,"")</f>
        <v/>
      </c>
      <c r="M1736" s="2" t="str">
        <f>IF(exp!N1738&lt;&gt;"",exp!N1738,"")</f>
        <v/>
      </c>
      <c r="N1736" s="2" t="str">
        <f>IF(exp!O1738&lt;&gt;"",exp!O1738,"")</f>
        <v/>
      </c>
      <c r="O1736" s="2" t="str">
        <f>IF(exp!P1738&lt;&gt;"",exp!P1738,"")</f>
        <v/>
      </c>
    </row>
    <row r="1737" spans="1:15" x14ac:dyDescent="0.25">
      <c r="A1737" s="2" t="str">
        <f>IF(exp!B1739&lt;&gt;"",exp!A1739,"")</f>
        <v/>
      </c>
      <c r="B1737" s="2" t="str">
        <f>IF(exp!B1739&lt;&gt;"",exp!B1739,"")</f>
        <v/>
      </c>
      <c r="C1737" s="2" t="str">
        <f>IF(exp!D1739&lt;&gt;"",exp!D1739,"")</f>
        <v/>
      </c>
      <c r="D1737" s="63" t="str">
        <f>IF(exp!E1739&lt;&gt;"",exp!E1739,"")</f>
        <v/>
      </c>
      <c r="E1737" s="2" t="str">
        <f>IF(exp!F1739&lt;&gt;"",exp!F1739,"")</f>
        <v/>
      </c>
      <c r="F1737" s="2" t="str">
        <f>IF(exp!G1739&lt;&gt;"",exp!G1739,"")</f>
        <v/>
      </c>
      <c r="G1737" s="2" t="str">
        <f>IF(exp!H1739&lt;&gt;"",VLOOKUP(exp!H1739,private!O:P,2,FALSE),"")</f>
        <v/>
      </c>
      <c r="H1737" s="2" t="str">
        <f>IF(exp!I1739&lt;&gt;"",exp!I1739,"")</f>
        <v/>
      </c>
      <c r="I1737" s="2" t="str">
        <f>IF(exp!J1739&lt;&gt;"",exp!J1739,"")</f>
        <v/>
      </c>
      <c r="J1737" s="2" t="str">
        <f>IF(exp!K1739&lt;&gt;"",exp!K1739,"")</f>
        <v/>
      </c>
      <c r="K1737" s="2" t="str">
        <f>IF(exp!L1739&lt;&gt;"",exp!L1739,"")</f>
        <v/>
      </c>
      <c r="L1737" s="2" t="str">
        <f>IF(exp!M1739&lt;&gt;"",exp!M1739,"")</f>
        <v/>
      </c>
      <c r="M1737" s="2" t="str">
        <f>IF(exp!N1739&lt;&gt;"",exp!N1739,"")</f>
        <v/>
      </c>
      <c r="N1737" s="2" t="str">
        <f>IF(exp!O1739&lt;&gt;"",exp!O1739,"")</f>
        <v/>
      </c>
      <c r="O1737" s="2" t="str">
        <f>IF(exp!P1739&lt;&gt;"",exp!P1739,"")</f>
        <v/>
      </c>
    </row>
    <row r="1738" spans="1:15" x14ac:dyDescent="0.25">
      <c r="A1738" s="2" t="str">
        <f>IF(exp!B1740&lt;&gt;"",exp!A1740,"")</f>
        <v/>
      </c>
      <c r="B1738" s="2" t="str">
        <f>IF(exp!B1740&lt;&gt;"",exp!B1740,"")</f>
        <v/>
      </c>
      <c r="C1738" s="2" t="str">
        <f>IF(exp!D1740&lt;&gt;"",exp!D1740,"")</f>
        <v/>
      </c>
      <c r="D1738" s="63" t="str">
        <f>IF(exp!E1740&lt;&gt;"",exp!E1740,"")</f>
        <v/>
      </c>
      <c r="E1738" s="2" t="str">
        <f>IF(exp!F1740&lt;&gt;"",exp!F1740,"")</f>
        <v/>
      </c>
      <c r="F1738" s="2" t="str">
        <f>IF(exp!G1740&lt;&gt;"",exp!G1740,"")</f>
        <v/>
      </c>
      <c r="G1738" s="2" t="str">
        <f>IF(exp!H1740&lt;&gt;"",VLOOKUP(exp!H1740,private!O:P,2,FALSE),"")</f>
        <v/>
      </c>
      <c r="H1738" s="2" t="str">
        <f>IF(exp!I1740&lt;&gt;"",exp!I1740,"")</f>
        <v/>
      </c>
      <c r="I1738" s="2" t="str">
        <f>IF(exp!J1740&lt;&gt;"",exp!J1740,"")</f>
        <v/>
      </c>
      <c r="J1738" s="2" t="str">
        <f>IF(exp!K1740&lt;&gt;"",exp!K1740,"")</f>
        <v/>
      </c>
      <c r="K1738" s="2" t="str">
        <f>IF(exp!L1740&lt;&gt;"",exp!L1740,"")</f>
        <v/>
      </c>
      <c r="L1738" s="2" t="str">
        <f>IF(exp!M1740&lt;&gt;"",exp!M1740,"")</f>
        <v/>
      </c>
      <c r="M1738" s="2" t="str">
        <f>IF(exp!N1740&lt;&gt;"",exp!N1740,"")</f>
        <v/>
      </c>
      <c r="N1738" s="2" t="str">
        <f>IF(exp!O1740&lt;&gt;"",exp!O1740,"")</f>
        <v/>
      </c>
      <c r="O1738" s="2" t="str">
        <f>IF(exp!P1740&lt;&gt;"",exp!P1740,"")</f>
        <v/>
      </c>
    </row>
    <row r="1739" spans="1:15" x14ac:dyDescent="0.25">
      <c r="A1739" s="2" t="str">
        <f>IF(exp!B1741&lt;&gt;"",exp!A1741,"")</f>
        <v/>
      </c>
      <c r="B1739" s="2" t="str">
        <f>IF(exp!B1741&lt;&gt;"",exp!B1741,"")</f>
        <v/>
      </c>
      <c r="C1739" s="2" t="str">
        <f>IF(exp!D1741&lt;&gt;"",exp!D1741,"")</f>
        <v/>
      </c>
      <c r="D1739" s="63" t="str">
        <f>IF(exp!E1741&lt;&gt;"",exp!E1741,"")</f>
        <v/>
      </c>
      <c r="E1739" s="2" t="str">
        <f>IF(exp!F1741&lt;&gt;"",exp!F1741,"")</f>
        <v/>
      </c>
      <c r="F1739" s="2" t="str">
        <f>IF(exp!G1741&lt;&gt;"",exp!G1741,"")</f>
        <v/>
      </c>
      <c r="G1739" s="2" t="str">
        <f>IF(exp!H1741&lt;&gt;"",VLOOKUP(exp!H1741,private!O:P,2,FALSE),"")</f>
        <v/>
      </c>
      <c r="H1739" s="2" t="str">
        <f>IF(exp!I1741&lt;&gt;"",exp!I1741,"")</f>
        <v/>
      </c>
      <c r="I1739" s="2" t="str">
        <f>IF(exp!J1741&lt;&gt;"",exp!J1741,"")</f>
        <v/>
      </c>
      <c r="J1739" s="2" t="str">
        <f>IF(exp!K1741&lt;&gt;"",exp!K1741,"")</f>
        <v/>
      </c>
      <c r="K1739" s="2" t="str">
        <f>IF(exp!L1741&lt;&gt;"",exp!L1741,"")</f>
        <v/>
      </c>
      <c r="L1739" s="2" t="str">
        <f>IF(exp!M1741&lt;&gt;"",exp!M1741,"")</f>
        <v/>
      </c>
      <c r="M1739" s="2" t="str">
        <f>IF(exp!N1741&lt;&gt;"",exp!N1741,"")</f>
        <v/>
      </c>
      <c r="N1739" s="2" t="str">
        <f>IF(exp!O1741&lt;&gt;"",exp!O1741,"")</f>
        <v/>
      </c>
      <c r="O1739" s="2" t="str">
        <f>IF(exp!P1741&lt;&gt;"",exp!P1741,"")</f>
        <v/>
      </c>
    </row>
    <row r="1740" spans="1:15" x14ac:dyDescent="0.25">
      <c r="A1740" s="2" t="str">
        <f>IF(exp!B1742&lt;&gt;"",exp!A1742,"")</f>
        <v/>
      </c>
      <c r="B1740" s="2" t="str">
        <f>IF(exp!B1742&lt;&gt;"",exp!B1742,"")</f>
        <v/>
      </c>
      <c r="C1740" s="2" t="str">
        <f>IF(exp!D1742&lt;&gt;"",exp!D1742,"")</f>
        <v/>
      </c>
      <c r="D1740" s="63" t="str">
        <f>IF(exp!E1742&lt;&gt;"",exp!E1742,"")</f>
        <v/>
      </c>
      <c r="E1740" s="2" t="str">
        <f>IF(exp!F1742&lt;&gt;"",exp!F1742,"")</f>
        <v/>
      </c>
      <c r="F1740" s="2" t="str">
        <f>IF(exp!G1742&lt;&gt;"",exp!G1742,"")</f>
        <v/>
      </c>
      <c r="G1740" s="2" t="str">
        <f>IF(exp!H1742&lt;&gt;"",VLOOKUP(exp!H1742,private!O:P,2,FALSE),"")</f>
        <v/>
      </c>
      <c r="H1740" s="2" t="str">
        <f>IF(exp!I1742&lt;&gt;"",exp!I1742,"")</f>
        <v/>
      </c>
      <c r="I1740" s="2" t="str">
        <f>IF(exp!J1742&lt;&gt;"",exp!J1742,"")</f>
        <v/>
      </c>
      <c r="J1740" s="2" t="str">
        <f>IF(exp!K1742&lt;&gt;"",exp!K1742,"")</f>
        <v/>
      </c>
      <c r="K1740" s="2" t="str">
        <f>IF(exp!L1742&lt;&gt;"",exp!L1742,"")</f>
        <v/>
      </c>
      <c r="L1740" s="2" t="str">
        <f>IF(exp!M1742&lt;&gt;"",exp!M1742,"")</f>
        <v/>
      </c>
      <c r="M1740" s="2" t="str">
        <f>IF(exp!N1742&lt;&gt;"",exp!N1742,"")</f>
        <v/>
      </c>
      <c r="N1740" s="2" t="str">
        <f>IF(exp!O1742&lt;&gt;"",exp!O1742,"")</f>
        <v/>
      </c>
      <c r="O1740" s="2" t="str">
        <f>IF(exp!P1742&lt;&gt;"",exp!P1742,"")</f>
        <v/>
      </c>
    </row>
    <row r="1741" spans="1:15" x14ac:dyDescent="0.25">
      <c r="A1741" s="2" t="str">
        <f>IF(exp!B1743&lt;&gt;"",exp!A1743,"")</f>
        <v/>
      </c>
      <c r="B1741" s="2" t="str">
        <f>IF(exp!B1743&lt;&gt;"",exp!B1743,"")</f>
        <v/>
      </c>
      <c r="C1741" s="2" t="str">
        <f>IF(exp!D1743&lt;&gt;"",exp!D1743,"")</f>
        <v/>
      </c>
      <c r="D1741" s="63" t="str">
        <f>IF(exp!E1743&lt;&gt;"",exp!E1743,"")</f>
        <v/>
      </c>
      <c r="E1741" s="2" t="str">
        <f>IF(exp!F1743&lt;&gt;"",exp!F1743,"")</f>
        <v/>
      </c>
      <c r="F1741" s="2" t="str">
        <f>IF(exp!G1743&lt;&gt;"",exp!G1743,"")</f>
        <v/>
      </c>
      <c r="G1741" s="2" t="str">
        <f>IF(exp!H1743&lt;&gt;"",VLOOKUP(exp!H1743,private!O:P,2,FALSE),"")</f>
        <v/>
      </c>
      <c r="H1741" s="2" t="str">
        <f>IF(exp!I1743&lt;&gt;"",exp!I1743,"")</f>
        <v/>
      </c>
      <c r="I1741" s="2" t="str">
        <f>IF(exp!J1743&lt;&gt;"",exp!J1743,"")</f>
        <v/>
      </c>
      <c r="J1741" s="2" t="str">
        <f>IF(exp!K1743&lt;&gt;"",exp!K1743,"")</f>
        <v/>
      </c>
      <c r="K1741" s="2" t="str">
        <f>IF(exp!L1743&lt;&gt;"",exp!L1743,"")</f>
        <v/>
      </c>
      <c r="L1741" s="2" t="str">
        <f>IF(exp!M1743&lt;&gt;"",exp!M1743,"")</f>
        <v/>
      </c>
      <c r="M1741" s="2" t="str">
        <f>IF(exp!N1743&lt;&gt;"",exp!N1743,"")</f>
        <v/>
      </c>
      <c r="N1741" s="2" t="str">
        <f>IF(exp!O1743&lt;&gt;"",exp!O1743,"")</f>
        <v/>
      </c>
      <c r="O1741" s="2" t="str">
        <f>IF(exp!P1743&lt;&gt;"",exp!P1743,"")</f>
        <v/>
      </c>
    </row>
    <row r="1742" spans="1:15" x14ac:dyDescent="0.25">
      <c r="A1742" s="2" t="str">
        <f>IF(exp!B1744&lt;&gt;"",exp!A1744,"")</f>
        <v/>
      </c>
      <c r="B1742" s="2" t="str">
        <f>IF(exp!B1744&lt;&gt;"",exp!B1744,"")</f>
        <v/>
      </c>
      <c r="C1742" s="2" t="str">
        <f>IF(exp!D1744&lt;&gt;"",exp!D1744,"")</f>
        <v/>
      </c>
      <c r="D1742" s="63" t="str">
        <f>IF(exp!E1744&lt;&gt;"",exp!E1744,"")</f>
        <v/>
      </c>
      <c r="E1742" s="2" t="str">
        <f>IF(exp!F1744&lt;&gt;"",exp!F1744,"")</f>
        <v/>
      </c>
      <c r="F1742" s="2" t="str">
        <f>IF(exp!G1744&lt;&gt;"",exp!G1744,"")</f>
        <v/>
      </c>
      <c r="G1742" s="2" t="str">
        <f>IF(exp!H1744&lt;&gt;"",VLOOKUP(exp!H1744,private!O:P,2,FALSE),"")</f>
        <v/>
      </c>
      <c r="H1742" s="2" t="str">
        <f>IF(exp!I1744&lt;&gt;"",exp!I1744,"")</f>
        <v/>
      </c>
      <c r="I1742" s="2" t="str">
        <f>IF(exp!J1744&lt;&gt;"",exp!J1744,"")</f>
        <v/>
      </c>
      <c r="J1742" s="2" t="str">
        <f>IF(exp!K1744&lt;&gt;"",exp!K1744,"")</f>
        <v/>
      </c>
      <c r="K1742" s="2" t="str">
        <f>IF(exp!L1744&lt;&gt;"",exp!L1744,"")</f>
        <v/>
      </c>
      <c r="L1742" s="2" t="str">
        <f>IF(exp!M1744&lt;&gt;"",exp!M1744,"")</f>
        <v/>
      </c>
      <c r="M1742" s="2" t="str">
        <f>IF(exp!N1744&lt;&gt;"",exp!N1744,"")</f>
        <v/>
      </c>
      <c r="N1742" s="2" t="str">
        <f>IF(exp!O1744&lt;&gt;"",exp!O1744,"")</f>
        <v/>
      </c>
      <c r="O1742" s="2" t="str">
        <f>IF(exp!P1744&lt;&gt;"",exp!P1744,"")</f>
        <v/>
      </c>
    </row>
    <row r="1743" spans="1:15" x14ac:dyDescent="0.25">
      <c r="A1743" s="2" t="str">
        <f>IF(exp!B1745&lt;&gt;"",exp!A1745,"")</f>
        <v/>
      </c>
      <c r="B1743" s="2" t="str">
        <f>IF(exp!B1745&lt;&gt;"",exp!B1745,"")</f>
        <v/>
      </c>
      <c r="C1743" s="2" t="str">
        <f>IF(exp!D1745&lt;&gt;"",exp!D1745,"")</f>
        <v/>
      </c>
      <c r="D1743" s="63" t="str">
        <f>IF(exp!E1745&lt;&gt;"",exp!E1745,"")</f>
        <v/>
      </c>
      <c r="E1743" s="2" t="str">
        <f>IF(exp!F1745&lt;&gt;"",exp!F1745,"")</f>
        <v/>
      </c>
      <c r="F1743" s="2" t="str">
        <f>IF(exp!G1745&lt;&gt;"",exp!G1745,"")</f>
        <v/>
      </c>
      <c r="G1743" s="2" t="str">
        <f>IF(exp!H1745&lt;&gt;"",VLOOKUP(exp!H1745,private!O:P,2,FALSE),"")</f>
        <v/>
      </c>
      <c r="H1743" s="2" t="str">
        <f>IF(exp!I1745&lt;&gt;"",exp!I1745,"")</f>
        <v/>
      </c>
      <c r="I1743" s="2" t="str">
        <f>IF(exp!J1745&lt;&gt;"",exp!J1745,"")</f>
        <v/>
      </c>
      <c r="J1743" s="2" t="str">
        <f>IF(exp!K1745&lt;&gt;"",exp!K1745,"")</f>
        <v/>
      </c>
      <c r="K1743" s="2" t="str">
        <f>IF(exp!L1745&lt;&gt;"",exp!L1745,"")</f>
        <v/>
      </c>
      <c r="L1743" s="2" t="str">
        <f>IF(exp!M1745&lt;&gt;"",exp!M1745,"")</f>
        <v/>
      </c>
      <c r="M1743" s="2" t="str">
        <f>IF(exp!N1745&lt;&gt;"",exp!N1745,"")</f>
        <v/>
      </c>
      <c r="N1743" s="2" t="str">
        <f>IF(exp!O1745&lt;&gt;"",exp!O1745,"")</f>
        <v/>
      </c>
      <c r="O1743" s="2" t="str">
        <f>IF(exp!P1745&lt;&gt;"",exp!P1745,"")</f>
        <v/>
      </c>
    </row>
    <row r="1744" spans="1:15" x14ac:dyDescent="0.25">
      <c r="A1744" s="2" t="str">
        <f>IF(exp!B1746&lt;&gt;"",exp!A1746,"")</f>
        <v/>
      </c>
      <c r="B1744" s="2" t="str">
        <f>IF(exp!B1746&lt;&gt;"",exp!B1746,"")</f>
        <v/>
      </c>
      <c r="C1744" s="2" t="str">
        <f>IF(exp!D1746&lt;&gt;"",exp!D1746,"")</f>
        <v/>
      </c>
      <c r="D1744" s="63" t="str">
        <f>IF(exp!E1746&lt;&gt;"",exp!E1746,"")</f>
        <v/>
      </c>
      <c r="E1744" s="2" t="str">
        <f>IF(exp!F1746&lt;&gt;"",exp!F1746,"")</f>
        <v/>
      </c>
      <c r="F1744" s="2" t="str">
        <f>IF(exp!G1746&lt;&gt;"",exp!G1746,"")</f>
        <v/>
      </c>
      <c r="G1744" s="2" t="str">
        <f>IF(exp!H1746&lt;&gt;"",VLOOKUP(exp!H1746,private!O:P,2,FALSE),"")</f>
        <v/>
      </c>
      <c r="H1744" s="2" t="str">
        <f>IF(exp!I1746&lt;&gt;"",exp!I1746,"")</f>
        <v/>
      </c>
      <c r="I1744" s="2" t="str">
        <f>IF(exp!J1746&lt;&gt;"",exp!J1746,"")</f>
        <v/>
      </c>
      <c r="J1744" s="2" t="str">
        <f>IF(exp!K1746&lt;&gt;"",exp!K1746,"")</f>
        <v/>
      </c>
      <c r="K1744" s="2" t="str">
        <f>IF(exp!L1746&lt;&gt;"",exp!L1746,"")</f>
        <v/>
      </c>
      <c r="L1744" s="2" t="str">
        <f>IF(exp!M1746&lt;&gt;"",exp!M1746,"")</f>
        <v/>
      </c>
      <c r="M1744" s="2" t="str">
        <f>IF(exp!N1746&lt;&gt;"",exp!N1746,"")</f>
        <v/>
      </c>
      <c r="N1744" s="2" t="str">
        <f>IF(exp!O1746&lt;&gt;"",exp!O1746,"")</f>
        <v/>
      </c>
      <c r="O1744" s="2" t="str">
        <f>IF(exp!P1746&lt;&gt;"",exp!P1746,"")</f>
        <v/>
      </c>
    </row>
    <row r="1745" spans="1:15" x14ac:dyDescent="0.25">
      <c r="A1745" s="2" t="str">
        <f>IF(exp!B1747&lt;&gt;"",exp!A1747,"")</f>
        <v/>
      </c>
      <c r="B1745" s="2" t="str">
        <f>IF(exp!B1747&lt;&gt;"",exp!B1747,"")</f>
        <v/>
      </c>
      <c r="C1745" s="2" t="str">
        <f>IF(exp!D1747&lt;&gt;"",exp!D1747,"")</f>
        <v/>
      </c>
      <c r="D1745" s="63" t="str">
        <f>IF(exp!E1747&lt;&gt;"",exp!E1747,"")</f>
        <v/>
      </c>
      <c r="E1745" s="2" t="str">
        <f>IF(exp!F1747&lt;&gt;"",exp!F1747,"")</f>
        <v/>
      </c>
      <c r="F1745" s="2" t="str">
        <f>IF(exp!G1747&lt;&gt;"",exp!G1747,"")</f>
        <v/>
      </c>
      <c r="G1745" s="2" t="str">
        <f>IF(exp!H1747&lt;&gt;"",VLOOKUP(exp!H1747,private!O:P,2,FALSE),"")</f>
        <v/>
      </c>
      <c r="H1745" s="2" t="str">
        <f>IF(exp!I1747&lt;&gt;"",exp!I1747,"")</f>
        <v/>
      </c>
      <c r="I1745" s="2" t="str">
        <f>IF(exp!J1747&lt;&gt;"",exp!J1747,"")</f>
        <v/>
      </c>
      <c r="J1745" s="2" t="str">
        <f>IF(exp!K1747&lt;&gt;"",exp!K1747,"")</f>
        <v/>
      </c>
      <c r="K1745" s="2" t="str">
        <f>IF(exp!L1747&lt;&gt;"",exp!L1747,"")</f>
        <v/>
      </c>
      <c r="L1745" s="2" t="str">
        <f>IF(exp!M1747&lt;&gt;"",exp!M1747,"")</f>
        <v/>
      </c>
      <c r="M1745" s="2" t="str">
        <f>IF(exp!N1747&lt;&gt;"",exp!N1747,"")</f>
        <v/>
      </c>
      <c r="N1745" s="2" t="str">
        <f>IF(exp!O1747&lt;&gt;"",exp!O1747,"")</f>
        <v/>
      </c>
      <c r="O1745" s="2" t="str">
        <f>IF(exp!P1747&lt;&gt;"",exp!P1747,"")</f>
        <v/>
      </c>
    </row>
    <row r="1746" spans="1:15" x14ac:dyDescent="0.25">
      <c r="A1746" s="2" t="str">
        <f>IF(exp!B1748&lt;&gt;"",exp!A1748,"")</f>
        <v/>
      </c>
      <c r="B1746" s="2" t="str">
        <f>IF(exp!B1748&lt;&gt;"",exp!B1748,"")</f>
        <v/>
      </c>
      <c r="C1746" s="2" t="str">
        <f>IF(exp!D1748&lt;&gt;"",exp!D1748,"")</f>
        <v/>
      </c>
      <c r="D1746" s="63" t="str">
        <f>IF(exp!E1748&lt;&gt;"",exp!E1748,"")</f>
        <v/>
      </c>
      <c r="E1746" s="2" t="str">
        <f>IF(exp!F1748&lt;&gt;"",exp!F1748,"")</f>
        <v/>
      </c>
      <c r="F1746" s="2" t="str">
        <f>IF(exp!G1748&lt;&gt;"",exp!G1748,"")</f>
        <v/>
      </c>
      <c r="G1746" s="2" t="str">
        <f>IF(exp!H1748&lt;&gt;"",VLOOKUP(exp!H1748,private!O:P,2,FALSE),"")</f>
        <v/>
      </c>
      <c r="H1746" s="2" t="str">
        <f>IF(exp!I1748&lt;&gt;"",exp!I1748,"")</f>
        <v/>
      </c>
      <c r="I1746" s="2" t="str">
        <f>IF(exp!J1748&lt;&gt;"",exp!J1748,"")</f>
        <v/>
      </c>
      <c r="J1746" s="2" t="str">
        <f>IF(exp!K1748&lt;&gt;"",exp!K1748,"")</f>
        <v/>
      </c>
      <c r="K1746" s="2" t="str">
        <f>IF(exp!L1748&lt;&gt;"",exp!L1748,"")</f>
        <v/>
      </c>
      <c r="L1746" s="2" t="str">
        <f>IF(exp!M1748&lt;&gt;"",exp!M1748,"")</f>
        <v/>
      </c>
      <c r="M1746" s="2" t="str">
        <f>IF(exp!N1748&lt;&gt;"",exp!N1748,"")</f>
        <v/>
      </c>
      <c r="N1746" s="2" t="str">
        <f>IF(exp!O1748&lt;&gt;"",exp!O1748,"")</f>
        <v/>
      </c>
      <c r="O1746" s="2" t="str">
        <f>IF(exp!P1748&lt;&gt;"",exp!P1748,"")</f>
        <v/>
      </c>
    </row>
    <row r="1747" spans="1:15" x14ac:dyDescent="0.25">
      <c r="A1747" s="2" t="str">
        <f>IF(exp!B1749&lt;&gt;"",exp!A1749,"")</f>
        <v/>
      </c>
      <c r="B1747" s="2" t="str">
        <f>IF(exp!B1749&lt;&gt;"",exp!B1749,"")</f>
        <v/>
      </c>
      <c r="C1747" s="2" t="str">
        <f>IF(exp!D1749&lt;&gt;"",exp!D1749,"")</f>
        <v/>
      </c>
      <c r="D1747" s="63" t="str">
        <f>IF(exp!E1749&lt;&gt;"",exp!E1749,"")</f>
        <v/>
      </c>
      <c r="E1747" s="2" t="str">
        <f>IF(exp!F1749&lt;&gt;"",exp!F1749,"")</f>
        <v/>
      </c>
      <c r="F1747" s="2" t="str">
        <f>IF(exp!G1749&lt;&gt;"",exp!G1749,"")</f>
        <v/>
      </c>
      <c r="G1747" s="2" t="str">
        <f>IF(exp!H1749&lt;&gt;"",VLOOKUP(exp!H1749,private!O:P,2,FALSE),"")</f>
        <v/>
      </c>
      <c r="H1747" s="2" t="str">
        <f>IF(exp!I1749&lt;&gt;"",exp!I1749,"")</f>
        <v/>
      </c>
      <c r="I1747" s="2" t="str">
        <f>IF(exp!J1749&lt;&gt;"",exp!J1749,"")</f>
        <v/>
      </c>
      <c r="J1747" s="2" t="str">
        <f>IF(exp!K1749&lt;&gt;"",exp!K1749,"")</f>
        <v/>
      </c>
      <c r="K1747" s="2" t="str">
        <f>IF(exp!L1749&lt;&gt;"",exp!L1749,"")</f>
        <v/>
      </c>
      <c r="L1747" s="2" t="str">
        <f>IF(exp!M1749&lt;&gt;"",exp!M1749,"")</f>
        <v/>
      </c>
      <c r="M1747" s="2" t="str">
        <f>IF(exp!N1749&lt;&gt;"",exp!N1749,"")</f>
        <v/>
      </c>
      <c r="N1747" s="2" t="str">
        <f>IF(exp!O1749&lt;&gt;"",exp!O1749,"")</f>
        <v/>
      </c>
      <c r="O1747" s="2" t="str">
        <f>IF(exp!P1749&lt;&gt;"",exp!P1749,"")</f>
        <v/>
      </c>
    </row>
    <row r="1748" spans="1:15" x14ac:dyDescent="0.25">
      <c r="A1748" s="2" t="str">
        <f>IF(exp!B1750&lt;&gt;"",exp!A1750,"")</f>
        <v/>
      </c>
      <c r="B1748" s="2" t="str">
        <f>IF(exp!B1750&lt;&gt;"",exp!B1750,"")</f>
        <v/>
      </c>
      <c r="C1748" s="2" t="str">
        <f>IF(exp!D1750&lt;&gt;"",exp!D1750,"")</f>
        <v/>
      </c>
      <c r="D1748" s="63" t="str">
        <f>IF(exp!E1750&lt;&gt;"",exp!E1750,"")</f>
        <v/>
      </c>
      <c r="E1748" s="2" t="str">
        <f>IF(exp!F1750&lt;&gt;"",exp!F1750,"")</f>
        <v/>
      </c>
      <c r="F1748" s="2" t="str">
        <f>IF(exp!G1750&lt;&gt;"",exp!G1750,"")</f>
        <v/>
      </c>
      <c r="G1748" s="2" t="str">
        <f>IF(exp!H1750&lt;&gt;"",VLOOKUP(exp!H1750,private!O:P,2,FALSE),"")</f>
        <v/>
      </c>
      <c r="H1748" s="2" t="str">
        <f>IF(exp!I1750&lt;&gt;"",exp!I1750,"")</f>
        <v/>
      </c>
      <c r="I1748" s="2" t="str">
        <f>IF(exp!J1750&lt;&gt;"",exp!J1750,"")</f>
        <v/>
      </c>
      <c r="J1748" s="2" t="str">
        <f>IF(exp!K1750&lt;&gt;"",exp!K1750,"")</f>
        <v/>
      </c>
      <c r="K1748" s="2" t="str">
        <f>IF(exp!L1750&lt;&gt;"",exp!L1750,"")</f>
        <v/>
      </c>
      <c r="L1748" s="2" t="str">
        <f>IF(exp!M1750&lt;&gt;"",exp!M1750,"")</f>
        <v/>
      </c>
      <c r="M1748" s="2" t="str">
        <f>IF(exp!N1750&lt;&gt;"",exp!N1750,"")</f>
        <v/>
      </c>
      <c r="N1748" s="2" t="str">
        <f>IF(exp!O1750&lt;&gt;"",exp!O1750,"")</f>
        <v/>
      </c>
      <c r="O1748" s="2" t="str">
        <f>IF(exp!P1750&lt;&gt;"",exp!P1750,"")</f>
        <v/>
      </c>
    </row>
    <row r="1749" spans="1:15" x14ac:dyDescent="0.25">
      <c r="A1749" s="2" t="str">
        <f>IF(exp!B1751&lt;&gt;"",exp!A1751,"")</f>
        <v/>
      </c>
      <c r="B1749" s="2" t="str">
        <f>IF(exp!B1751&lt;&gt;"",exp!B1751,"")</f>
        <v/>
      </c>
      <c r="C1749" s="2" t="str">
        <f>IF(exp!D1751&lt;&gt;"",exp!D1751,"")</f>
        <v/>
      </c>
      <c r="D1749" s="63" t="str">
        <f>IF(exp!E1751&lt;&gt;"",exp!E1751,"")</f>
        <v/>
      </c>
      <c r="E1749" s="2" t="str">
        <f>IF(exp!F1751&lt;&gt;"",exp!F1751,"")</f>
        <v/>
      </c>
      <c r="F1749" s="2" t="str">
        <f>IF(exp!G1751&lt;&gt;"",exp!G1751,"")</f>
        <v/>
      </c>
      <c r="G1749" s="2" t="str">
        <f>IF(exp!H1751&lt;&gt;"",VLOOKUP(exp!H1751,private!O:P,2,FALSE),"")</f>
        <v/>
      </c>
      <c r="H1749" s="2" t="str">
        <f>IF(exp!I1751&lt;&gt;"",exp!I1751,"")</f>
        <v/>
      </c>
      <c r="I1749" s="2" t="str">
        <f>IF(exp!J1751&lt;&gt;"",exp!J1751,"")</f>
        <v/>
      </c>
      <c r="J1749" s="2" t="str">
        <f>IF(exp!K1751&lt;&gt;"",exp!K1751,"")</f>
        <v/>
      </c>
      <c r="K1749" s="2" t="str">
        <f>IF(exp!L1751&lt;&gt;"",exp!L1751,"")</f>
        <v/>
      </c>
      <c r="L1749" s="2" t="str">
        <f>IF(exp!M1751&lt;&gt;"",exp!M1751,"")</f>
        <v/>
      </c>
      <c r="M1749" s="2" t="str">
        <f>IF(exp!N1751&lt;&gt;"",exp!N1751,"")</f>
        <v/>
      </c>
      <c r="N1749" s="2" t="str">
        <f>IF(exp!O1751&lt;&gt;"",exp!O1751,"")</f>
        <v/>
      </c>
      <c r="O1749" s="2" t="str">
        <f>IF(exp!P1751&lt;&gt;"",exp!P1751,"")</f>
        <v/>
      </c>
    </row>
    <row r="1750" spans="1:15" x14ac:dyDescent="0.25">
      <c r="A1750" s="2" t="str">
        <f>IF(exp!B1752&lt;&gt;"",exp!A1752,"")</f>
        <v/>
      </c>
      <c r="B1750" s="2" t="str">
        <f>IF(exp!B1752&lt;&gt;"",exp!B1752,"")</f>
        <v/>
      </c>
      <c r="C1750" s="2" t="str">
        <f>IF(exp!D1752&lt;&gt;"",exp!D1752,"")</f>
        <v/>
      </c>
      <c r="D1750" s="63" t="str">
        <f>IF(exp!E1752&lt;&gt;"",exp!E1752,"")</f>
        <v/>
      </c>
      <c r="E1750" s="2" t="str">
        <f>IF(exp!F1752&lt;&gt;"",exp!F1752,"")</f>
        <v/>
      </c>
      <c r="F1750" s="2" t="str">
        <f>IF(exp!G1752&lt;&gt;"",exp!G1752,"")</f>
        <v/>
      </c>
      <c r="G1750" s="2" t="str">
        <f>IF(exp!H1752&lt;&gt;"",VLOOKUP(exp!H1752,private!O:P,2,FALSE),"")</f>
        <v/>
      </c>
      <c r="H1750" s="2" t="str">
        <f>IF(exp!I1752&lt;&gt;"",exp!I1752,"")</f>
        <v/>
      </c>
      <c r="I1750" s="2" t="str">
        <f>IF(exp!J1752&lt;&gt;"",exp!J1752,"")</f>
        <v/>
      </c>
      <c r="J1750" s="2" t="str">
        <f>IF(exp!K1752&lt;&gt;"",exp!K1752,"")</f>
        <v/>
      </c>
      <c r="K1750" s="2" t="str">
        <f>IF(exp!L1752&lt;&gt;"",exp!L1752,"")</f>
        <v/>
      </c>
      <c r="L1750" s="2" t="str">
        <f>IF(exp!M1752&lt;&gt;"",exp!M1752,"")</f>
        <v/>
      </c>
      <c r="M1750" s="2" t="str">
        <f>IF(exp!N1752&lt;&gt;"",exp!N1752,"")</f>
        <v/>
      </c>
      <c r="N1750" s="2" t="str">
        <f>IF(exp!O1752&lt;&gt;"",exp!O1752,"")</f>
        <v/>
      </c>
      <c r="O1750" s="2" t="str">
        <f>IF(exp!P1752&lt;&gt;"",exp!P1752,"")</f>
        <v/>
      </c>
    </row>
    <row r="1751" spans="1:15" x14ac:dyDescent="0.25">
      <c r="A1751" s="2" t="str">
        <f>IF(exp!B1753&lt;&gt;"",exp!A1753,"")</f>
        <v/>
      </c>
      <c r="B1751" s="2" t="str">
        <f>IF(exp!B1753&lt;&gt;"",exp!B1753,"")</f>
        <v/>
      </c>
      <c r="C1751" s="2" t="str">
        <f>IF(exp!D1753&lt;&gt;"",exp!D1753,"")</f>
        <v/>
      </c>
      <c r="D1751" s="63" t="str">
        <f>IF(exp!E1753&lt;&gt;"",exp!E1753,"")</f>
        <v/>
      </c>
      <c r="E1751" s="2" t="str">
        <f>IF(exp!F1753&lt;&gt;"",exp!F1753,"")</f>
        <v/>
      </c>
      <c r="F1751" s="2" t="str">
        <f>IF(exp!G1753&lt;&gt;"",exp!G1753,"")</f>
        <v/>
      </c>
      <c r="G1751" s="2" t="str">
        <f>IF(exp!H1753&lt;&gt;"",VLOOKUP(exp!H1753,private!O:P,2,FALSE),"")</f>
        <v/>
      </c>
      <c r="H1751" s="2" t="str">
        <f>IF(exp!I1753&lt;&gt;"",exp!I1753,"")</f>
        <v/>
      </c>
      <c r="I1751" s="2" t="str">
        <f>IF(exp!J1753&lt;&gt;"",exp!J1753,"")</f>
        <v/>
      </c>
      <c r="J1751" s="2" t="str">
        <f>IF(exp!K1753&lt;&gt;"",exp!K1753,"")</f>
        <v/>
      </c>
      <c r="K1751" s="2" t="str">
        <f>IF(exp!L1753&lt;&gt;"",exp!L1753,"")</f>
        <v/>
      </c>
      <c r="L1751" s="2" t="str">
        <f>IF(exp!M1753&lt;&gt;"",exp!M1753,"")</f>
        <v/>
      </c>
      <c r="M1751" s="2" t="str">
        <f>IF(exp!N1753&lt;&gt;"",exp!N1753,"")</f>
        <v/>
      </c>
      <c r="N1751" s="2" t="str">
        <f>IF(exp!O1753&lt;&gt;"",exp!O1753,"")</f>
        <v/>
      </c>
      <c r="O1751" s="2" t="str">
        <f>IF(exp!P1753&lt;&gt;"",exp!P1753,"")</f>
        <v/>
      </c>
    </row>
    <row r="1752" spans="1:15" x14ac:dyDescent="0.25">
      <c r="A1752" s="2" t="str">
        <f>IF(exp!B1754&lt;&gt;"",exp!A1754,"")</f>
        <v/>
      </c>
      <c r="B1752" s="2" t="str">
        <f>IF(exp!B1754&lt;&gt;"",exp!B1754,"")</f>
        <v/>
      </c>
      <c r="C1752" s="2" t="str">
        <f>IF(exp!D1754&lt;&gt;"",exp!D1754,"")</f>
        <v/>
      </c>
      <c r="D1752" s="63" t="str">
        <f>IF(exp!E1754&lt;&gt;"",exp!E1754,"")</f>
        <v/>
      </c>
      <c r="E1752" s="2" t="str">
        <f>IF(exp!F1754&lt;&gt;"",exp!F1754,"")</f>
        <v/>
      </c>
      <c r="F1752" s="2" t="str">
        <f>IF(exp!G1754&lt;&gt;"",exp!G1754,"")</f>
        <v/>
      </c>
      <c r="G1752" s="2" t="str">
        <f>IF(exp!H1754&lt;&gt;"",VLOOKUP(exp!H1754,private!O:P,2,FALSE),"")</f>
        <v/>
      </c>
      <c r="H1752" s="2" t="str">
        <f>IF(exp!I1754&lt;&gt;"",exp!I1754,"")</f>
        <v/>
      </c>
      <c r="I1752" s="2" t="str">
        <f>IF(exp!J1754&lt;&gt;"",exp!J1754,"")</f>
        <v/>
      </c>
      <c r="J1752" s="2" t="str">
        <f>IF(exp!K1754&lt;&gt;"",exp!K1754,"")</f>
        <v/>
      </c>
      <c r="K1752" s="2" t="str">
        <f>IF(exp!L1754&lt;&gt;"",exp!L1754,"")</f>
        <v/>
      </c>
      <c r="L1752" s="2" t="str">
        <f>IF(exp!M1754&lt;&gt;"",exp!M1754,"")</f>
        <v/>
      </c>
      <c r="M1752" s="2" t="str">
        <f>IF(exp!N1754&lt;&gt;"",exp!N1754,"")</f>
        <v/>
      </c>
      <c r="N1752" s="2" t="str">
        <f>IF(exp!O1754&lt;&gt;"",exp!O1754,"")</f>
        <v/>
      </c>
      <c r="O1752" s="2" t="str">
        <f>IF(exp!P1754&lt;&gt;"",exp!P1754,"")</f>
        <v/>
      </c>
    </row>
    <row r="1753" spans="1:15" x14ac:dyDescent="0.25">
      <c r="A1753" s="2" t="str">
        <f>IF(exp!B1755&lt;&gt;"",exp!A1755,"")</f>
        <v/>
      </c>
      <c r="B1753" s="2" t="str">
        <f>IF(exp!B1755&lt;&gt;"",exp!B1755,"")</f>
        <v/>
      </c>
      <c r="C1753" s="2" t="str">
        <f>IF(exp!D1755&lt;&gt;"",exp!D1755,"")</f>
        <v/>
      </c>
      <c r="D1753" s="63" t="str">
        <f>IF(exp!E1755&lt;&gt;"",exp!E1755,"")</f>
        <v/>
      </c>
      <c r="E1753" s="2" t="str">
        <f>IF(exp!F1755&lt;&gt;"",exp!F1755,"")</f>
        <v/>
      </c>
      <c r="F1753" s="2" t="str">
        <f>IF(exp!G1755&lt;&gt;"",exp!G1755,"")</f>
        <v/>
      </c>
      <c r="G1753" s="2" t="str">
        <f>IF(exp!H1755&lt;&gt;"",VLOOKUP(exp!H1755,private!O:P,2,FALSE),"")</f>
        <v/>
      </c>
      <c r="H1753" s="2" t="str">
        <f>IF(exp!I1755&lt;&gt;"",exp!I1755,"")</f>
        <v/>
      </c>
      <c r="I1753" s="2" t="str">
        <f>IF(exp!J1755&lt;&gt;"",exp!J1755,"")</f>
        <v/>
      </c>
      <c r="J1753" s="2" t="str">
        <f>IF(exp!K1755&lt;&gt;"",exp!K1755,"")</f>
        <v/>
      </c>
      <c r="K1753" s="2" t="str">
        <f>IF(exp!L1755&lt;&gt;"",exp!L1755,"")</f>
        <v/>
      </c>
      <c r="L1753" s="2" t="str">
        <f>IF(exp!M1755&lt;&gt;"",exp!M1755,"")</f>
        <v/>
      </c>
      <c r="M1753" s="2" t="str">
        <f>IF(exp!N1755&lt;&gt;"",exp!N1755,"")</f>
        <v/>
      </c>
      <c r="N1753" s="2" t="str">
        <f>IF(exp!O1755&lt;&gt;"",exp!O1755,"")</f>
        <v/>
      </c>
      <c r="O1753" s="2" t="str">
        <f>IF(exp!P1755&lt;&gt;"",exp!P1755,"")</f>
        <v/>
      </c>
    </row>
    <row r="1754" spans="1:15" x14ac:dyDescent="0.25">
      <c r="A1754" s="2" t="str">
        <f>IF(exp!B1756&lt;&gt;"",exp!A1756,"")</f>
        <v/>
      </c>
      <c r="B1754" s="2" t="str">
        <f>IF(exp!B1756&lt;&gt;"",exp!B1756,"")</f>
        <v/>
      </c>
      <c r="C1754" s="2" t="str">
        <f>IF(exp!D1756&lt;&gt;"",exp!D1756,"")</f>
        <v/>
      </c>
      <c r="D1754" s="63" t="str">
        <f>IF(exp!E1756&lt;&gt;"",exp!E1756,"")</f>
        <v/>
      </c>
      <c r="E1754" s="2" t="str">
        <f>IF(exp!F1756&lt;&gt;"",exp!F1756,"")</f>
        <v/>
      </c>
      <c r="F1754" s="2" t="str">
        <f>IF(exp!G1756&lt;&gt;"",exp!G1756,"")</f>
        <v/>
      </c>
      <c r="G1754" s="2" t="str">
        <f>IF(exp!H1756&lt;&gt;"",VLOOKUP(exp!H1756,private!O:P,2,FALSE),"")</f>
        <v/>
      </c>
      <c r="H1754" s="2" t="str">
        <f>IF(exp!I1756&lt;&gt;"",exp!I1756,"")</f>
        <v/>
      </c>
      <c r="I1754" s="2" t="str">
        <f>IF(exp!J1756&lt;&gt;"",exp!J1756,"")</f>
        <v/>
      </c>
      <c r="J1754" s="2" t="str">
        <f>IF(exp!K1756&lt;&gt;"",exp!K1756,"")</f>
        <v/>
      </c>
      <c r="K1754" s="2" t="str">
        <f>IF(exp!L1756&lt;&gt;"",exp!L1756,"")</f>
        <v/>
      </c>
      <c r="L1754" s="2" t="str">
        <f>IF(exp!M1756&lt;&gt;"",exp!M1756,"")</f>
        <v/>
      </c>
      <c r="M1754" s="2" t="str">
        <f>IF(exp!N1756&lt;&gt;"",exp!N1756,"")</f>
        <v/>
      </c>
      <c r="N1754" s="2" t="str">
        <f>IF(exp!O1756&lt;&gt;"",exp!O1756,"")</f>
        <v/>
      </c>
      <c r="O1754" s="2" t="str">
        <f>IF(exp!P1756&lt;&gt;"",exp!P1756,"")</f>
        <v/>
      </c>
    </row>
    <row r="1755" spans="1:15" x14ac:dyDescent="0.25">
      <c r="A1755" s="2" t="str">
        <f>IF(exp!B1757&lt;&gt;"",exp!A1757,"")</f>
        <v/>
      </c>
      <c r="B1755" s="2" t="str">
        <f>IF(exp!B1757&lt;&gt;"",exp!B1757,"")</f>
        <v/>
      </c>
      <c r="C1755" s="2" t="str">
        <f>IF(exp!D1757&lt;&gt;"",exp!D1757,"")</f>
        <v/>
      </c>
      <c r="D1755" s="63" t="str">
        <f>IF(exp!E1757&lt;&gt;"",exp!E1757,"")</f>
        <v/>
      </c>
      <c r="E1755" s="2" t="str">
        <f>IF(exp!F1757&lt;&gt;"",exp!F1757,"")</f>
        <v/>
      </c>
      <c r="F1755" s="2" t="str">
        <f>IF(exp!G1757&lt;&gt;"",exp!G1757,"")</f>
        <v/>
      </c>
      <c r="G1755" s="2" t="str">
        <f>IF(exp!H1757&lt;&gt;"",VLOOKUP(exp!H1757,private!O:P,2,FALSE),"")</f>
        <v/>
      </c>
      <c r="H1755" s="2" t="str">
        <f>IF(exp!I1757&lt;&gt;"",exp!I1757,"")</f>
        <v/>
      </c>
      <c r="I1755" s="2" t="str">
        <f>IF(exp!J1757&lt;&gt;"",exp!J1757,"")</f>
        <v/>
      </c>
      <c r="J1755" s="2" t="str">
        <f>IF(exp!K1757&lt;&gt;"",exp!K1757,"")</f>
        <v/>
      </c>
      <c r="K1755" s="2" t="str">
        <f>IF(exp!L1757&lt;&gt;"",exp!L1757,"")</f>
        <v/>
      </c>
      <c r="L1755" s="2" t="str">
        <f>IF(exp!M1757&lt;&gt;"",exp!M1757,"")</f>
        <v/>
      </c>
      <c r="M1755" s="2" t="str">
        <f>IF(exp!N1757&lt;&gt;"",exp!N1757,"")</f>
        <v/>
      </c>
      <c r="N1755" s="2" t="str">
        <f>IF(exp!O1757&lt;&gt;"",exp!O1757,"")</f>
        <v/>
      </c>
      <c r="O1755" s="2" t="str">
        <f>IF(exp!P1757&lt;&gt;"",exp!P1757,"")</f>
        <v/>
      </c>
    </row>
    <row r="1756" spans="1:15" x14ac:dyDescent="0.25">
      <c r="A1756" s="2" t="str">
        <f>IF(exp!B1758&lt;&gt;"",exp!A1758,"")</f>
        <v/>
      </c>
      <c r="B1756" s="2" t="str">
        <f>IF(exp!B1758&lt;&gt;"",exp!B1758,"")</f>
        <v/>
      </c>
      <c r="C1756" s="2" t="str">
        <f>IF(exp!D1758&lt;&gt;"",exp!D1758,"")</f>
        <v/>
      </c>
      <c r="D1756" s="63" t="str">
        <f>IF(exp!E1758&lt;&gt;"",exp!E1758,"")</f>
        <v/>
      </c>
      <c r="E1756" s="2" t="str">
        <f>IF(exp!F1758&lt;&gt;"",exp!F1758,"")</f>
        <v/>
      </c>
      <c r="F1756" s="2" t="str">
        <f>IF(exp!G1758&lt;&gt;"",exp!G1758,"")</f>
        <v/>
      </c>
      <c r="G1756" s="2" t="str">
        <f>IF(exp!H1758&lt;&gt;"",VLOOKUP(exp!H1758,private!O:P,2,FALSE),"")</f>
        <v/>
      </c>
      <c r="H1756" s="2" t="str">
        <f>IF(exp!I1758&lt;&gt;"",exp!I1758,"")</f>
        <v/>
      </c>
      <c r="I1756" s="2" t="str">
        <f>IF(exp!J1758&lt;&gt;"",exp!J1758,"")</f>
        <v/>
      </c>
      <c r="J1756" s="2" t="str">
        <f>IF(exp!K1758&lt;&gt;"",exp!K1758,"")</f>
        <v/>
      </c>
      <c r="K1756" s="2" t="str">
        <f>IF(exp!L1758&lt;&gt;"",exp!L1758,"")</f>
        <v/>
      </c>
      <c r="L1756" s="2" t="str">
        <f>IF(exp!M1758&lt;&gt;"",exp!M1758,"")</f>
        <v/>
      </c>
      <c r="M1756" s="2" t="str">
        <f>IF(exp!N1758&lt;&gt;"",exp!N1758,"")</f>
        <v/>
      </c>
      <c r="N1756" s="2" t="str">
        <f>IF(exp!O1758&lt;&gt;"",exp!O1758,"")</f>
        <v/>
      </c>
      <c r="O1756" s="2" t="str">
        <f>IF(exp!P1758&lt;&gt;"",exp!P1758,"")</f>
        <v/>
      </c>
    </row>
    <row r="1757" spans="1:15" x14ac:dyDescent="0.25">
      <c r="A1757" s="2" t="str">
        <f>IF(exp!B1759&lt;&gt;"",exp!A1759,"")</f>
        <v/>
      </c>
      <c r="B1757" s="2" t="str">
        <f>IF(exp!B1759&lt;&gt;"",exp!B1759,"")</f>
        <v/>
      </c>
      <c r="C1757" s="2" t="str">
        <f>IF(exp!D1759&lt;&gt;"",exp!D1759,"")</f>
        <v/>
      </c>
      <c r="D1757" s="63" t="str">
        <f>IF(exp!E1759&lt;&gt;"",exp!E1759,"")</f>
        <v/>
      </c>
      <c r="E1757" s="2" t="str">
        <f>IF(exp!F1759&lt;&gt;"",exp!F1759,"")</f>
        <v/>
      </c>
      <c r="F1757" s="2" t="str">
        <f>IF(exp!G1759&lt;&gt;"",exp!G1759,"")</f>
        <v/>
      </c>
      <c r="G1757" s="2" t="str">
        <f>IF(exp!H1759&lt;&gt;"",VLOOKUP(exp!H1759,private!O:P,2,FALSE),"")</f>
        <v/>
      </c>
      <c r="H1757" s="2" t="str">
        <f>IF(exp!I1759&lt;&gt;"",exp!I1759,"")</f>
        <v/>
      </c>
      <c r="I1757" s="2" t="str">
        <f>IF(exp!J1759&lt;&gt;"",exp!J1759,"")</f>
        <v/>
      </c>
      <c r="J1757" s="2" t="str">
        <f>IF(exp!K1759&lt;&gt;"",exp!K1759,"")</f>
        <v/>
      </c>
      <c r="K1757" s="2" t="str">
        <f>IF(exp!L1759&lt;&gt;"",exp!L1759,"")</f>
        <v/>
      </c>
      <c r="L1757" s="2" t="str">
        <f>IF(exp!M1759&lt;&gt;"",exp!M1759,"")</f>
        <v/>
      </c>
      <c r="M1757" s="2" t="str">
        <f>IF(exp!N1759&lt;&gt;"",exp!N1759,"")</f>
        <v/>
      </c>
      <c r="N1757" s="2" t="str">
        <f>IF(exp!O1759&lt;&gt;"",exp!O1759,"")</f>
        <v/>
      </c>
      <c r="O1757" s="2" t="str">
        <f>IF(exp!P1759&lt;&gt;"",exp!P1759,"")</f>
        <v/>
      </c>
    </row>
    <row r="1758" spans="1:15" x14ac:dyDescent="0.25">
      <c r="A1758" s="2" t="str">
        <f>IF(exp!B1760&lt;&gt;"",exp!A1760,"")</f>
        <v/>
      </c>
      <c r="B1758" s="2" t="str">
        <f>IF(exp!B1760&lt;&gt;"",exp!B1760,"")</f>
        <v/>
      </c>
      <c r="C1758" s="2" t="str">
        <f>IF(exp!D1760&lt;&gt;"",exp!D1760,"")</f>
        <v/>
      </c>
      <c r="D1758" s="63" t="str">
        <f>IF(exp!E1760&lt;&gt;"",exp!E1760,"")</f>
        <v/>
      </c>
      <c r="E1758" s="2" t="str">
        <f>IF(exp!F1760&lt;&gt;"",exp!F1760,"")</f>
        <v/>
      </c>
      <c r="F1758" s="2" t="str">
        <f>IF(exp!G1760&lt;&gt;"",exp!G1760,"")</f>
        <v/>
      </c>
      <c r="G1758" s="2" t="str">
        <f>IF(exp!H1760&lt;&gt;"",VLOOKUP(exp!H1760,private!O:P,2,FALSE),"")</f>
        <v/>
      </c>
      <c r="H1758" s="2" t="str">
        <f>IF(exp!I1760&lt;&gt;"",exp!I1760,"")</f>
        <v/>
      </c>
      <c r="I1758" s="2" t="str">
        <f>IF(exp!J1760&lt;&gt;"",exp!J1760,"")</f>
        <v/>
      </c>
      <c r="J1758" s="2" t="str">
        <f>IF(exp!K1760&lt;&gt;"",exp!K1760,"")</f>
        <v/>
      </c>
      <c r="K1758" s="2" t="str">
        <f>IF(exp!L1760&lt;&gt;"",exp!L1760,"")</f>
        <v/>
      </c>
      <c r="L1758" s="2" t="str">
        <f>IF(exp!M1760&lt;&gt;"",exp!M1760,"")</f>
        <v/>
      </c>
      <c r="M1758" s="2" t="str">
        <f>IF(exp!N1760&lt;&gt;"",exp!N1760,"")</f>
        <v/>
      </c>
      <c r="N1758" s="2" t="str">
        <f>IF(exp!O1760&lt;&gt;"",exp!O1760,"")</f>
        <v/>
      </c>
      <c r="O1758" s="2" t="str">
        <f>IF(exp!P1760&lt;&gt;"",exp!P1760,"")</f>
        <v/>
      </c>
    </row>
    <row r="1759" spans="1:15" x14ac:dyDescent="0.25">
      <c r="A1759" s="2" t="str">
        <f>IF(exp!B1761&lt;&gt;"",exp!A1761,"")</f>
        <v/>
      </c>
      <c r="B1759" s="2" t="str">
        <f>IF(exp!B1761&lt;&gt;"",exp!B1761,"")</f>
        <v/>
      </c>
      <c r="C1759" s="2" t="str">
        <f>IF(exp!D1761&lt;&gt;"",exp!D1761,"")</f>
        <v/>
      </c>
      <c r="D1759" s="63" t="str">
        <f>IF(exp!E1761&lt;&gt;"",exp!E1761,"")</f>
        <v/>
      </c>
      <c r="E1759" s="2" t="str">
        <f>IF(exp!F1761&lt;&gt;"",exp!F1761,"")</f>
        <v/>
      </c>
      <c r="F1759" s="2" t="str">
        <f>IF(exp!G1761&lt;&gt;"",exp!G1761,"")</f>
        <v/>
      </c>
      <c r="G1759" s="2" t="str">
        <f>IF(exp!H1761&lt;&gt;"",VLOOKUP(exp!H1761,private!O:P,2,FALSE),"")</f>
        <v/>
      </c>
      <c r="H1759" s="2" t="str">
        <f>IF(exp!I1761&lt;&gt;"",exp!I1761,"")</f>
        <v/>
      </c>
      <c r="I1759" s="2" t="str">
        <f>IF(exp!J1761&lt;&gt;"",exp!J1761,"")</f>
        <v/>
      </c>
      <c r="J1759" s="2" t="str">
        <f>IF(exp!K1761&lt;&gt;"",exp!K1761,"")</f>
        <v/>
      </c>
      <c r="K1759" s="2" t="str">
        <f>IF(exp!L1761&lt;&gt;"",exp!L1761,"")</f>
        <v/>
      </c>
      <c r="L1759" s="2" t="str">
        <f>IF(exp!M1761&lt;&gt;"",exp!M1761,"")</f>
        <v/>
      </c>
      <c r="M1759" s="2" t="str">
        <f>IF(exp!N1761&lt;&gt;"",exp!N1761,"")</f>
        <v/>
      </c>
      <c r="N1759" s="2" t="str">
        <f>IF(exp!O1761&lt;&gt;"",exp!O1761,"")</f>
        <v/>
      </c>
      <c r="O1759" s="2" t="str">
        <f>IF(exp!P1761&lt;&gt;"",exp!P1761,"")</f>
        <v/>
      </c>
    </row>
    <row r="1760" spans="1:15" x14ac:dyDescent="0.25">
      <c r="A1760" s="2" t="str">
        <f>IF(exp!B1762&lt;&gt;"",exp!A1762,"")</f>
        <v/>
      </c>
      <c r="B1760" s="2" t="str">
        <f>IF(exp!B1762&lt;&gt;"",exp!B1762,"")</f>
        <v/>
      </c>
      <c r="C1760" s="2" t="str">
        <f>IF(exp!D1762&lt;&gt;"",exp!D1762,"")</f>
        <v/>
      </c>
      <c r="D1760" s="63" t="str">
        <f>IF(exp!E1762&lt;&gt;"",exp!E1762,"")</f>
        <v/>
      </c>
      <c r="E1760" s="2" t="str">
        <f>IF(exp!F1762&lt;&gt;"",exp!F1762,"")</f>
        <v/>
      </c>
      <c r="F1760" s="2" t="str">
        <f>IF(exp!G1762&lt;&gt;"",exp!G1762,"")</f>
        <v/>
      </c>
      <c r="G1760" s="2" t="str">
        <f>IF(exp!H1762&lt;&gt;"",VLOOKUP(exp!H1762,private!O:P,2,FALSE),"")</f>
        <v/>
      </c>
      <c r="H1760" s="2" t="str">
        <f>IF(exp!I1762&lt;&gt;"",exp!I1762,"")</f>
        <v/>
      </c>
      <c r="I1760" s="2" t="str">
        <f>IF(exp!J1762&lt;&gt;"",exp!J1762,"")</f>
        <v/>
      </c>
      <c r="J1760" s="2" t="str">
        <f>IF(exp!K1762&lt;&gt;"",exp!K1762,"")</f>
        <v/>
      </c>
      <c r="K1760" s="2" t="str">
        <f>IF(exp!L1762&lt;&gt;"",exp!L1762,"")</f>
        <v/>
      </c>
      <c r="L1760" s="2" t="str">
        <f>IF(exp!M1762&lt;&gt;"",exp!M1762,"")</f>
        <v/>
      </c>
      <c r="M1760" s="2" t="str">
        <f>IF(exp!N1762&lt;&gt;"",exp!N1762,"")</f>
        <v/>
      </c>
      <c r="N1760" s="2" t="str">
        <f>IF(exp!O1762&lt;&gt;"",exp!O1762,"")</f>
        <v/>
      </c>
      <c r="O1760" s="2" t="str">
        <f>IF(exp!P1762&lt;&gt;"",exp!P1762,"")</f>
        <v/>
      </c>
    </row>
    <row r="1761" spans="1:15" x14ac:dyDescent="0.25">
      <c r="A1761" s="2" t="str">
        <f>IF(exp!B1763&lt;&gt;"",exp!A1763,"")</f>
        <v/>
      </c>
      <c r="B1761" s="2" t="str">
        <f>IF(exp!B1763&lt;&gt;"",exp!B1763,"")</f>
        <v/>
      </c>
      <c r="C1761" s="2" t="str">
        <f>IF(exp!D1763&lt;&gt;"",exp!D1763,"")</f>
        <v/>
      </c>
      <c r="D1761" s="63" t="str">
        <f>IF(exp!E1763&lt;&gt;"",exp!E1763,"")</f>
        <v/>
      </c>
      <c r="E1761" s="2" t="str">
        <f>IF(exp!F1763&lt;&gt;"",exp!F1763,"")</f>
        <v/>
      </c>
      <c r="F1761" s="2" t="str">
        <f>IF(exp!G1763&lt;&gt;"",exp!G1763,"")</f>
        <v/>
      </c>
      <c r="G1761" s="2" t="str">
        <f>IF(exp!H1763&lt;&gt;"",VLOOKUP(exp!H1763,private!O:P,2,FALSE),"")</f>
        <v/>
      </c>
      <c r="H1761" s="2" t="str">
        <f>IF(exp!I1763&lt;&gt;"",exp!I1763,"")</f>
        <v/>
      </c>
      <c r="I1761" s="2" t="str">
        <f>IF(exp!J1763&lt;&gt;"",exp!J1763,"")</f>
        <v/>
      </c>
      <c r="J1761" s="2" t="str">
        <f>IF(exp!K1763&lt;&gt;"",exp!K1763,"")</f>
        <v/>
      </c>
      <c r="K1761" s="2" t="str">
        <f>IF(exp!L1763&lt;&gt;"",exp!L1763,"")</f>
        <v/>
      </c>
      <c r="L1761" s="2" t="str">
        <f>IF(exp!M1763&lt;&gt;"",exp!M1763,"")</f>
        <v/>
      </c>
      <c r="M1761" s="2" t="str">
        <f>IF(exp!N1763&lt;&gt;"",exp!N1763,"")</f>
        <v/>
      </c>
      <c r="N1761" s="2" t="str">
        <f>IF(exp!O1763&lt;&gt;"",exp!O1763,"")</f>
        <v/>
      </c>
      <c r="O1761" s="2" t="str">
        <f>IF(exp!P1763&lt;&gt;"",exp!P1763,"")</f>
        <v/>
      </c>
    </row>
    <row r="1762" spans="1:15" x14ac:dyDescent="0.25">
      <c r="A1762" s="2" t="str">
        <f>IF(exp!B1764&lt;&gt;"",exp!A1764,"")</f>
        <v/>
      </c>
      <c r="B1762" s="2" t="str">
        <f>IF(exp!B1764&lt;&gt;"",exp!B1764,"")</f>
        <v/>
      </c>
      <c r="C1762" s="2" t="str">
        <f>IF(exp!D1764&lt;&gt;"",exp!D1764,"")</f>
        <v/>
      </c>
      <c r="D1762" s="63" t="str">
        <f>IF(exp!E1764&lt;&gt;"",exp!E1764,"")</f>
        <v/>
      </c>
      <c r="E1762" s="2" t="str">
        <f>IF(exp!F1764&lt;&gt;"",exp!F1764,"")</f>
        <v/>
      </c>
      <c r="F1762" s="2" t="str">
        <f>IF(exp!G1764&lt;&gt;"",exp!G1764,"")</f>
        <v/>
      </c>
      <c r="G1762" s="2" t="str">
        <f>IF(exp!H1764&lt;&gt;"",VLOOKUP(exp!H1764,private!O:P,2,FALSE),"")</f>
        <v/>
      </c>
      <c r="H1762" s="2" t="str">
        <f>IF(exp!I1764&lt;&gt;"",exp!I1764,"")</f>
        <v/>
      </c>
      <c r="I1762" s="2" t="str">
        <f>IF(exp!J1764&lt;&gt;"",exp!J1764,"")</f>
        <v/>
      </c>
      <c r="J1762" s="2" t="str">
        <f>IF(exp!K1764&lt;&gt;"",exp!K1764,"")</f>
        <v/>
      </c>
      <c r="K1762" s="2" t="str">
        <f>IF(exp!L1764&lt;&gt;"",exp!L1764,"")</f>
        <v/>
      </c>
      <c r="L1762" s="2" t="str">
        <f>IF(exp!M1764&lt;&gt;"",exp!M1764,"")</f>
        <v/>
      </c>
      <c r="M1762" s="2" t="str">
        <f>IF(exp!N1764&lt;&gt;"",exp!N1764,"")</f>
        <v/>
      </c>
      <c r="N1762" s="2" t="str">
        <f>IF(exp!O1764&lt;&gt;"",exp!O1764,"")</f>
        <v/>
      </c>
      <c r="O1762" s="2" t="str">
        <f>IF(exp!P1764&lt;&gt;"",exp!P1764,"")</f>
        <v/>
      </c>
    </row>
    <row r="1763" spans="1:15" x14ac:dyDescent="0.25">
      <c r="A1763" s="2" t="str">
        <f>IF(exp!B1765&lt;&gt;"",exp!A1765,"")</f>
        <v/>
      </c>
      <c r="B1763" s="2" t="str">
        <f>IF(exp!B1765&lt;&gt;"",exp!B1765,"")</f>
        <v/>
      </c>
      <c r="C1763" s="2" t="str">
        <f>IF(exp!D1765&lt;&gt;"",exp!D1765,"")</f>
        <v/>
      </c>
      <c r="D1763" s="63" t="str">
        <f>IF(exp!E1765&lt;&gt;"",exp!E1765,"")</f>
        <v/>
      </c>
      <c r="E1763" s="2" t="str">
        <f>IF(exp!F1765&lt;&gt;"",exp!F1765,"")</f>
        <v/>
      </c>
      <c r="F1763" s="2" t="str">
        <f>IF(exp!G1765&lt;&gt;"",exp!G1765,"")</f>
        <v/>
      </c>
      <c r="G1763" s="2" t="str">
        <f>IF(exp!H1765&lt;&gt;"",VLOOKUP(exp!H1765,private!O:P,2,FALSE),"")</f>
        <v/>
      </c>
      <c r="H1763" s="2" t="str">
        <f>IF(exp!I1765&lt;&gt;"",exp!I1765,"")</f>
        <v/>
      </c>
      <c r="I1763" s="2" t="str">
        <f>IF(exp!J1765&lt;&gt;"",exp!J1765,"")</f>
        <v/>
      </c>
      <c r="J1763" s="2" t="str">
        <f>IF(exp!K1765&lt;&gt;"",exp!K1765,"")</f>
        <v/>
      </c>
      <c r="K1763" s="2" t="str">
        <f>IF(exp!L1765&lt;&gt;"",exp!L1765,"")</f>
        <v/>
      </c>
      <c r="L1763" s="2" t="str">
        <f>IF(exp!M1765&lt;&gt;"",exp!M1765,"")</f>
        <v/>
      </c>
      <c r="M1763" s="2" t="str">
        <f>IF(exp!N1765&lt;&gt;"",exp!N1765,"")</f>
        <v/>
      </c>
      <c r="N1763" s="2" t="str">
        <f>IF(exp!O1765&lt;&gt;"",exp!O1765,"")</f>
        <v/>
      </c>
      <c r="O1763" s="2" t="str">
        <f>IF(exp!P1765&lt;&gt;"",exp!P1765,"")</f>
        <v/>
      </c>
    </row>
    <row r="1764" spans="1:15" x14ac:dyDescent="0.25">
      <c r="A1764" s="2" t="str">
        <f>IF(exp!B1766&lt;&gt;"",exp!A1766,"")</f>
        <v/>
      </c>
      <c r="B1764" s="2" t="str">
        <f>IF(exp!B1766&lt;&gt;"",exp!B1766,"")</f>
        <v/>
      </c>
      <c r="C1764" s="2" t="str">
        <f>IF(exp!D1766&lt;&gt;"",exp!D1766,"")</f>
        <v/>
      </c>
      <c r="D1764" s="63" t="str">
        <f>IF(exp!E1766&lt;&gt;"",exp!E1766,"")</f>
        <v/>
      </c>
      <c r="E1764" s="2" t="str">
        <f>IF(exp!F1766&lt;&gt;"",exp!F1766,"")</f>
        <v/>
      </c>
      <c r="F1764" s="2" t="str">
        <f>IF(exp!G1766&lt;&gt;"",exp!G1766,"")</f>
        <v/>
      </c>
      <c r="G1764" s="2" t="str">
        <f>IF(exp!H1766&lt;&gt;"",VLOOKUP(exp!H1766,private!O:P,2,FALSE),"")</f>
        <v/>
      </c>
      <c r="H1764" s="2" t="str">
        <f>IF(exp!I1766&lt;&gt;"",exp!I1766,"")</f>
        <v/>
      </c>
      <c r="I1764" s="2" t="str">
        <f>IF(exp!J1766&lt;&gt;"",exp!J1766,"")</f>
        <v/>
      </c>
      <c r="J1764" s="2" t="str">
        <f>IF(exp!K1766&lt;&gt;"",exp!K1766,"")</f>
        <v/>
      </c>
      <c r="K1764" s="2" t="str">
        <f>IF(exp!L1766&lt;&gt;"",exp!L1766,"")</f>
        <v/>
      </c>
      <c r="L1764" s="2" t="str">
        <f>IF(exp!M1766&lt;&gt;"",exp!M1766,"")</f>
        <v/>
      </c>
      <c r="M1764" s="2" t="str">
        <f>IF(exp!N1766&lt;&gt;"",exp!N1766,"")</f>
        <v/>
      </c>
      <c r="N1764" s="2" t="str">
        <f>IF(exp!O1766&lt;&gt;"",exp!O1766,"")</f>
        <v/>
      </c>
      <c r="O1764" s="2" t="str">
        <f>IF(exp!P1766&lt;&gt;"",exp!P1766,"")</f>
        <v/>
      </c>
    </row>
    <row r="1765" spans="1:15" x14ac:dyDescent="0.25">
      <c r="A1765" s="2" t="str">
        <f>IF(exp!B1767&lt;&gt;"",exp!A1767,"")</f>
        <v/>
      </c>
      <c r="B1765" s="2" t="str">
        <f>IF(exp!B1767&lt;&gt;"",exp!B1767,"")</f>
        <v/>
      </c>
      <c r="C1765" s="2" t="str">
        <f>IF(exp!D1767&lt;&gt;"",exp!D1767,"")</f>
        <v/>
      </c>
      <c r="D1765" s="63" t="str">
        <f>IF(exp!E1767&lt;&gt;"",exp!E1767,"")</f>
        <v/>
      </c>
      <c r="E1765" s="2" t="str">
        <f>IF(exp!F1767&lt;&gt;"",exp!F1767,"")</f>
        <v/>
      </c>
      <c r="F1765" s="2" t="str">
        <f>IF(exp!G1767&lt;&gt;"",exp!G1767,"")</f>
        <v/>
      </c>
      <c r="G1765" s="2" t="str">
        <f>IF(exp!H1767&lt;&gt;"",VLOOKUP(exp!H1767,private!O:P,2,FALSE),"")</f>
        <v/>
      </c>
      <c r="H1765" s="2" t="str">
        <f>IF(exp!I1767&lt;&gt;"",exp!I1767,"")</f>
        <v/>
      </c>
      <c r="I1765" s="2" t="str">
        <f>IF(exp!J1767&lt;&gt;"",exp!J1767,"")</f>
        <v/>
      </c>
      <c r="J1765" s="2" t="str">
        <f>IF(exp!K1767&lt;&gt;"",exp!K1767,"")</f>
        <v/>
      </c>
      <c r="K1765" s="2" t="str">
        <f>IF(exp!L1767&lt;&gt;"",exp!L1767,"")</f>
        <v/>
      </c>
      <c r="L1765" s="2" t="str">
        <f>IF(exp!M1767&lt;&gt;"",exp!M1767,"")</f>
        <v/>
      </c>
      <c r="M1765" s="2" t="str">
        <f>IF(exp!N1767&lt;&gt;"",exp!N1767,"")</f>
        <v/>
      </c>
      <c r="N1765" s="2" t="str">
        <f>IF(exp!O1767&lt;&gt;"",exp!O1767,"")</f>
        <v/>
      </c>
      <c r="O1765" s="2" t="str">
        <f>IF(exp!P1767&lt;&gt;"",exp!P1767,"")</f>
        <v/>
      </c>
    </row>
    <row r="1766" spans="1:15" x14ac:dyDescent="0.25">
      <c r="A1766" s="2" t="str">
        <f>IF(exp!B1768&lt;&gt;"",exp!A1768,"")</f>
        <v/>
      </c>
      <c r="B1766" s="2" t="str">
        <f>IF(exp!B1768&lt;&gt;"",exp!B1768,"")</f>
        <v/>
      </c>
      <c r="C1766" s="2" t="str">
        <f>IF(exp!D1768&lt;&gt;"",exp!D1768,"")</f>
        <v/>
      </c>
      <c r="D1766" s="63" t="str">
        <f>IF(exp!E1768&lt;&gt;"",exp!E1768,"")</f>
        <v/>
      </c>
      <c r="E1766" s="2" t="str">
        <f>IF(exp!F1768&lt;&gt;"",exp!F1768,"")</f>
        <v/>
      </c>
      <c r="F1766" s="2" t="str">
        <f>IF(exp!G1768&lt;&gt;"",exp!G1768,"")</f>
        <v/>
      </c>
      <c r="G1766" s="2" t="str">
        <f>IF(exp!H1768&lt;&gt;"",VLOOKUP(exp!H1768,private!O:P,2,FALSE),"")</f>
        <v/>
      </c>
      <c r="H1766" s="2" t="str">
        <f>IF(exp!I1768&lt;&gt;"",exp!I1768,"")</f>
        <v/>
      </c>
      <c r="I1766" s="2" t="str">
        <f>IF(exp!J1768&lt;&gt;"",exp!J1768,"")</f>
        <v/>
      </c>
      <c r="J1766" s="2" t="str">
        <f>IF(exp!K1768&lt;&gt;"",exp!K1768,"")</f>
        <v/>
      </c>
      <c r="K1766" s="2" t="str">
        <f>IF(exp!L1768&lt;&gt;"",exp!L1768,"")</f>
        <v/>
      </c>
      <c r="L1766" s="2" t="str">
        <f>IF(exp!M1768&lt;&gt;"",exp!M1768,"")</f>
        <v/>
      </c>
      <c r="M1766" s="2" t="str">
        <f>IF(exp!N1768&lt;&gt;"",exp!N1768,"")</f>
        <v/>
      </c>
      <c r="N1766" s="2" t="str">
        <f>IF(exp!O1768&lt;&gt;"",exp!O1768,"")</f>
        <v/>
      </c>
      <c r="O1766" s="2" t="str">
        <f>IF(exp!P1768&lt;&gt;"",exp!P1768,"")</f>
        <v/>
      </c>
    </row>
    <row r="1767" spans="1:15" x14ac:dyDescent="0.25">
      <c r="A1767" s="2" t="str">
        <f>IF(exp!B1769&lt;&gt;"",exp!A1769,"")</f>
        <v/>
      </c>
      <c r="B1767" s="2" t="str">
        <f>IF(exp!B1769&lt;&gt;"",exp!B1769,"")</f>
        <v/>
      </c>
      <c r="C1767" s="2" t="str">
        <f>IF(exp!D1769&lt;&gt;"",exp!D1769,"")</f>
        <v/>
      </c>
      <c r="D1767" s="63" t="str">
        <f>IF(exp!E1769&lt;&gt;"",exp!E1769,"")</f>
        <v/>
      </c>
      <c r="E1767" s="2" t="str">
        <f>IF(exp!F1769&lt;&gt;"",exp!F1769,"")</f>
        <v/>
      </c>
      <c r="F1767" s="2" t="str">
        <f>IF(exp!G1769&lt;&gt;"",exp!G1769,"")</f>
        <v/>
      </c>
      <c r="G1767" s="2" t="str">
        <f>IF(exp!H1769&lt;&gt;"",VLOOKUP(exp!H1769,private!O:P,2,FALSE),"")</f>
        <v/>
      </c>
      <c r="H1767" s="2" t="str">
        <f>IF(exp!I1769&lt;&gt;"",exp!I1769,"")</f>
        <v/>
      </c>
      <c r="I1767" s="2" t="str">
        <f>IF(exp!J1769&lt;&gt;"",exp!J1769,"")</f>
        <v/>
      </c>
      <c r="J1767" s="2" t="str">
        <f>IF(exp!K1769&lt;&gt;"",exp!K1769,"")</f>
        <v/>
      </c>
      <c r="K1767" s="2" t="str">
        <f>IF(exp!L1769&lt;&gt;"",exp!L1769,"")</f>
        <v/>
      </c>
      <c r="L1767" s="2" t="str">
        <f>IF(exp!M1769&lt;&gt;"",exp!M1769,"")</f>
        <v/>
      </c>
      <c r="M1767" s="2" t="str">
        <f>IF(exp!N1769&lt;&gt;"",exp!N1769,"")</f>
        <v/>
      </c>
      <c r="N1767" s="2" t="str">
        <f>IF(exp!O1769&lt;&gt;"",exp!O1769,"")</f>
        <v/>
      </c>
      <c r="O1767" s="2" t="str">
        <f>IF(exp!P1769&lt;&gt;"",exp!P1769,"")</f>
        <v/>
      </c>
    </row>
    <row r="1768" spans="1:15" x14ac:dyDescent="0.25">
      <c r="A1768" s="2" t="str">
        <f>IF(exp!B1770&lt;&gt;"",exp!A1770,"")</f>
        <v/>
      </c>
      <c r="B1768" s="2" t="str">
        <f>IF(exp!B1770&lt;&gt;"",exp!B1770,"")</f>
        <v/>
      </c>
      <c r="C1768" s="2" t="str">
        <f>IF(exp!D1770&lt;&gt;"",exp!D1770,"")</f>
        <v/>
      </c>
      <c r="D1768" s="63" t="str">
        <f>IF(exp!E1770&lt;&gt;"",exp!E1770,"")</f>
        <v/>
      </c>
      <c r="E1768" s="2" t="str">
        <f>IF(exp!F1770&lt;&gt;"",exp!F1770,"")</f>
        <v/>
      </c>
      <c r="F1768" s="2" t="str">
        <f>IF(exp!G1770&lt;&gt;"",exp!G1770,"")</f>
        <v/>
      </c>
      <c r="G1768" s="2" t="str">
        <f>IF(exp!H1770&lt;&gt;"",VLOOKUP(exp!H1770,private!O:P,2,FALSE),"")</f>
        <v/>
      </c>
      <c r="H1768" s="2" t="str">
        <f>IF(exp!I1770&lt;&gt;"",exp!I1770,"")</f>
        <v/>
      </c>
      <c r="I1768" s="2" t="str">
        <f>IF(exp!J1770&lt;&gt;"",exp!J1770,"")</f>
        <v/>
      </c>
      <c r="J1768" s="2" t="str">
        <f>IF(exp!K1770&lt;&gt;"",exp!K1770,"")</f>
        <v/>
      </c>
      <c r="K1768" s="2" t="str">
        <f>IF(exp!L1770&lt;&gt;"",exp!L1770,"")</f>
        <v/>
      </c>
      <c r="L1768" s="2" t="str">
        <f>IF(exp!M1770&lt;&gt;"",exp!M1770,"")</f>
        <v/>
      </c>
      <c r="M1768" s="2" t="str">
        <f>IF(exp!N1770&lt;&gt;"",exp!N1770,"")</f>
        <v/>
      </c>
      <c r="N1768" s="2" t="str">
        <f>IF(exp!O1770&lt;&gt;"",exp!O1770,"")</f>
        <v/>
      </c>
      <c r="O1768" s="2" t="str">
        <f>IF(exp!P1770&lt;&gt;"",exp!P1770,"")</f>
        <v/>
      </c>
    </row>
    <row r="1769" spans="1:15" x14ac:dyDescent="0.25">
      <c r="A1769" s="2" t="str">
        <f>IF(exp!B1771&lt;&gt;"",exp!A1771,"")</f>
        <v/>
      </c>
      <c r="B1769" s="2" t="str">
        <f>IF(exp!B1771&lt;&gt;"",exp!B1771,"")</f>
        <v/>
      </c>
      <c r="C1769" s="2" t="str">
        <f>IF(exp!D1771&lt;&gt;"",exp!D1771,"")</f>
        <v/>
      </c>
      <c r="D1769" s="63" t="str">
        <f>IF(exp!E1771&lt;&gt;"",exp!E1771,"")</f>
        <v/>
      </c>
      <c r="E1769" s="2" t="str">
        <f>IF(exp!F1771&lt;&gt;"",exp!F1771,"")</f>
        <v/>
      </c>
      <c r="F1769" s="2" t="str">
        <f>IF(exp!G1771&lt;&gt;"",exp!G1771,"")</f>
        <v/>
      </c>
      <c r="G1769" s="2" t="str">
        <f>IF(exp!H1771&lt;&gt;"",VLOOKUP(exp!H1771,private!O:P,2,FALSE),"")</f>
        <v/>
      </c>
      <c r="H1769" s="2" t="str">
        <f>IF(exp!I1771&lt;&gt;"",exp!I1771,"")</f>
        <v/>
      </c>
      <c r="I1769" s="2" t="str">
        <f>IF(exp!J1771&lt;&gt;"",exp!J1771,"")</f>
        <v/>
      </c>
      <c r="J1769" s="2" t="str">
        <f>IF(exp!K1771&lt;&gt;"",exp!K1771,"")</f>
        <v/>
      </c>
      <c r="K1769" s="2" t="str">
        <f>IF(exp!L1771&lt;&gt;"",exp!L1771,"")</f>
        <v/>
      </c>
      <c r="L1769" s="2" t="str">
        <f>IF(exp!M1771&lt;&gt;"",exp!M1771,"")</f>
        <v/>
      </c>
      <c r="M1769" s="2" t="str">
        <f>IF(exp!N1771&lt;&gt;"",exp!N1771,"")</f>
        <v/>
      </c>
      <c r="N1769" s="2" t="str">
        <f>IF(exp!O1771&lt;&gt;"",exp!O1771,"")</f>
        <v/>
      </c>
      <c r="O1769" s="2" t="str">
        <f>IF(exp!P1771&lt;&gt;"",exp!P1771,"")</f>
        <v/>
      </c>
    </row>
    <row r="1770" spans="1:15" x14ac:dyDescent="0.25">
      <c r="A1770" s="2" t="str">
        <f>IF(exp!B1772&lt;&gt;"",exp!A1772,"")</f>
        <v/>
      </c>
      <c r="B1770" s="2" t="str">
        <f>IF(exp!B1772&lt;&gt;"",exp!B1772,"")</f>
        <v/>
      </c>
      <c r="C1770" s="2" t="str">
        <f>IF(exp!D1772&lt;&gt;"",exp!D1772,"")</f>
        <v/>
      </c>
      <c r="D1770" s="63" t="str">
        <f>IF(exp!E1772&lt;&gt;"",exp!E1772,"")</f>
        <v/>
      </c>
      <c r="E1770" s="2" t="str">
        <f>IF(exp!F1772&lt;&gt;"",exp!F1772,"")</f>
        <v/>
      </c>
      <c r="F1770" s="2" t="str">
        <f>IF(exp!G1772&lt;&gt;"",exp!G1772,"")</f>
        <v/>
      </c>
      <c r="G1770" s="2" t="str">
        <f>IF(exp!H1772&lt;&gt;"",VLOOKUP(exp!H1772,private!O:P,2,FALSE),"")</f>
        <v/>
      </c>
      <c r="H1770" s="2" t="str">
        <f>IF(exp!I1772&lt;&gt;"",exp!I1772,"")</f>
        <v/>
      </c>
      <c r="I1770" s="2" t="str">
        <f>IF(exp!J1772&lt;&gt;"",exp!J1772,"")</f>
        <v/>
      </c>
      <c r="J1770" s="2" t="str">
        <f>IF(exp!K1772&lt;&gt;"",exp!K1772,"")</f>
        <v/>
      </c>
      <c r="K1770" s="2" t="str">
        <f>IF(exp!L1772&lt;&gt;"",exp!L1772,"")</f>
        <v/>
      </c>
      <c r="L1770" s="2" t="str">
        <f>IF(exp!M1772&lt;&gt;"",exp!M1772,"")</f>
        <v/>
      </c>
      <c r="M1770" s="2" t="str">
        <f>IF(exp!N1772&lt;&gt;"",exp!N1772,"")</f>
        <v/>
      </c>
      <c r="N1770" s="2" t="str">
        <f>IF(exp!O1772&lt;&gt;"",exp!O1772,"")</f>
        <v/>
      </c>
      <c r="O1770" s="2" t="str">
        <f>IF(exp!P1772&lt;&gt;"",exp!P1772,"")</f>
        <v/>
      </c>
    </row>
    <row r="1771" spans="1:15" x14ac:dyDescent="0.25">
      <c r="A1771" s="2" t="str">
        <f>IF(exp!B1773&lt;&gt;"",exp!A1773,"")</f>
        <v/>
      </c>
      <c r="B1771" s="2" t="str">
        <f>IF(exp!B1773&lt;&gt;"",exp!B1773,"")</f>
        <v/>
      </c>
      <c r="C1771" s="2" t="str">
        <f>IF(exp!D1773&lt;&gt;"",exp!D1773,"")</f>
        <v/>
      </c>
      <c r="D1771" s="63" t="str">
        <f>IF(exp!E1773&lt;&gt;"",exp!E1773,"")</f>
        <v/>
      </c>
      <c r="E1771" s="2" t="str">
        <f>IF(exp!F1773&lt;&gt;"",exp!F1773,"")</f>
        <v/>
      </c>
      <c r="F1771" s="2" t="str">
        <f>IF(exp!G1773&lt;&gt;"",exp!G1773,"")</f>
        <v/>
      </c>
      <c r="G1771" s="2" t="str">
        <f>IF(exp!H1773&lt;&gt;"",VLOOKUP(exp!H1773,private!O:P,2,FALSE),"")</f>
        <v/>
      </c>
      <c r="H1771" s="2" t="str">
        <f>IF(exp!I1773&lt;&gt;"",exp!I1773,"")</f>
        <v/>
      </c>
      <c r="I1771" s="2" t="str">
        <f>IF(exp!J1773&lt;&gt;"",exp!J1773,"")</f>
        <v/>
      </c>
      <c r="J1771" s="2" t="str">
        <f>IF(exp!K1773&lt;&gt;"",exp!K1773,"")</f>
        <v/>
      </c>
      <c r="K1771" s="2" t="str">
        <f>IF(exp!L1773&lt;&gt;"",exp!L1773,"")</f>
        <v/>
      </c>
      <c r="L1771" s="2" t="str">
        <f>IF(exp!M1773&lt;&gt;"",exp!M1773,"")</f>
        <v/>
      </c>
      <c r="M1771" s="2" t="str">
        <f>IF(exp!N1773&lt;&gt;"",exp!N1773,"")</f>
        <v/>
      </c>
      <c r="N1771" s="2" t="str">
        <f>IF(exp!O1773&lt;&gt;"",exp!O1773,"")</f>
        <v/>
      </c>
      <c r="O1771" s="2" t="str">
        <f>IF(exp!P1773&lt;&gt;"",exp!P1773,"")</f>
        <v/>
      </c>
    </row>
    <row r="1772" spans="1:15" x14ac:dyDescent="0.25">
      <c r="A1772" s="2" t="str">
        <f>IF(exp!B1774&lt;&gt;"",exp!A1774,"")</f>
        <v/>
      </c>
      <c r="B1772" s="2" t="str">
        <f>IF(exp!B1774&lt;&gt;"",exp!B1774,"")</f>
        <v/>
      </c>
      <c r="C1772" s="2" t="str">
        <f>IF(exp!D1774&lt;&gt;"",exp!D1774,"")</f>
        <v/>
      </c>
      <c r="D1772" s="63" t="str">
        <f>IF(exp!E1774&lt;&gt;"",exp!E1774,"")</f>
        <v/>
      </c>
      <c r="E1772" s="2" t="str">
        <f>IF(exp!F1774&lt;&gt;"",exp!F1774,"")</f>
        <v/>
      </c>
      <c r="F1772" s="2" t="str">
        <f>IF(exp!G1774&lt;&gt;"",exp!G1774,"")</f>
        <v/>
      </c>
      <c r="G1772" s="2" t="str">
        <f>IF(exp!H1774&lt;&gt;"",VLOOKUP(exp!H1774,private!O:P,2,FALSE),"")</f>
        <v/>
      </c>
      <c r="H1772" s="2" t="str">
        <f>IF(exp!I1774&lt;&gt;"",exp!I1774,"")</f>
        <v/>
      </c>
      <c r="I1772" s="2" t="str">
        <f>IF(exp!J1774&lt;&gt;"",exp!J1774,"")</f>
        <v/>
      </c>
      <c r="J1772" s="2" t="str">
        <f>IF(exp!K1774&lt;&gt;"",exp!K1774,"")</f>
        <v/>
      </c>
      <c r="K1772" s="2" t="str">
        <f>IF(exp!L1774&lt;&gt;"",exp!L1774,"")</f>
        <v/>
      </c>
      <c r="L1772" s="2" t="str">
        <f>IF(exp!M1774&lt;&gt;"",exp!M1774,"")</f>
        <v/>
      </c>
      <c r="M1772" s="2" t="str">
        <f>IF(exp!N1774&lt;&gt;"",exp!N1774,"")</f>
        <v/>
      </c>
      <c r="N1772" s="2" t="str">
        <f>IF(exp!O1774&lt;&gt;"",exp!O1774,"")</f>
        <v/>
      </c>
      <c r="O1772" s="2" t="str">
        <f>IF(exp!P1774&lt;&gt;"",exp!P1774,"")</f>
        <v/>
      </c>
    </row>
    <row r="1773" spans="1:15" x14ac:dyDescent="0.25">
      <c r="A1773" s="2" t="str">
        <f>IF(exp!B1775&lt;&gt;"",exp!A1775,"")</f>
        <v/>
      </c>
      <c r="B1773" s="2" t="str">
        <f>IF(exp!B1775&lt;&gt;"",exp!B1775,"")</f>
        <v/>
      </c>
      <c r="C1773" s="2" t="str">
        <f>IF(exp!D1775&lt;&gt;"",exp!D1775,"")</f>
        <v/>
      </c>
      <c r="D1773" s="63" t="str">
        <f>IF(exp!E1775&lt;&gt;"",exp!E1775,"")</f>
        <v/>
      </c>
      <c r="E1773" s="2" t="str">
        <f>IF(exp!F1775&lt;&gt;"",exp!F1775,"")</f>
        <v/>
      </c>
      <c r="F1773" s="2" t="str">
        <f>IF(exp!G1775&lt;&gt;"",exp!G1775,"")</f>
        <v/>
      </c>
      <c r="G1773" s="2" t="str">
        <f>IF(exp!H1775&lt;&gt;"",VLOOKUP(exp!H1775,private!O:P,2,FALSE),"")</f>
        <v/>
      </c>
      <c r="H1773" s="2" t="str">
        <f>IF(exp!I1775&lt;&gt;"",exp!I1775,"")</f>
        <v/>
      </c>
      <c r="I1773" s="2" t="str">
        <f>IF(exp!J1775&lt;&gt;"",exp!J1775,"")</f>
        <v/>
      </c>
      <c r="J1773" s="2" t="str">
        <f>IF(exp!K1775&lt;&gt;"",exp!K1775,"")</f>
        <v/>
      </c>
      <c r="K1773" s="2" t="str">
        <f>IF(exp!L1775&lt;&gt;"",exp!L1775,"")</f>
        <v/>
      </c>
      <c r="L1773" s="2" t="str">
        <f>IF(exp!M1775&lt;&gt;"",exp!M1775,"")</f>
        <v/>
      </c>
      <c r="M1773" s="2" t="str">
        <f>IF(exp!N1775&lt;&gt;"",exp!N1775,"")</f>
        <v/>
      </c>
      <c r="N1773" s="2" t="str">
        <f>IF(exp!O1775&lt;&gt;"",exp!O1775,"")</f>
        <v/>
      </c>
      <c r="O1773" s="2" t="str">
        <f>IF(exp!P1775&lt;&gt;"",exp!P1775,"")</f>
        <v/>
      </c>
    </row>
    <row r="1774" spans="1:15" x14ac:dyDescent="0.25">
      <c r="A1774" s="2" t="str">
        <f>IF(exp!B1776&lt;&gt;"",exp!A1776,"")</f>
        <v/>
      </c>
      <c r="B1774" s="2" t="str">
        <f>IF(exp!B1776&lt;&gt;"",exp!B1776,"")</f>
        <v/>
      </c>
      <c r="C1774" s="2" t="str">
        <f>IF(exp!D1776&lt;&gt;"",exp!D1776,"")</f>
        <v/>
      </c>
      <c r="D1774" s="63" t="str">
        <f>IF(exp!E1776&lt;&gt;"",exp!E1776,"")</f>
        <v/>
      </c>
      <c r="E1774" s="2" t="str">
        <f>IF(exp!F1776&lt;&gt;"",exp!F1776,"")</f>
        <v/>
      </c>
      <c r="F1774" s="2" t="str">
        <f>IF(exp!G1776&lt;&gt;"",exp!G1776,"")</f>
        <v/>
      </c>
      <c r="G1774" s="2" t="str">
        <f>IF(exp!H1776&lt;&gt;"",VLOOKUP(exp!H1776,private!O:P,2,FALSE),"")</f>
        <v/>
      </c>
      <c r="H1774" s="2" t="str">
        <f>IF(exp!I1776&lt;&gt;"",exp!I1776,"")</f>
        <v/>
      </c>
      <c r="I1774" s="2" t="str">
        <f>IF(exp!J1776&lt;&gt;"",exp!J1776,"")</f>
        <v/>
      </c>
      <c r="J1774" s="2" t="str">
        <f>IF(exp!K1776&lt;&gt;"",exp!K1776,"")</f>
        <v/>
      </c>
      <c r="K1774" s="2" t="str">
        <f>IF(exp!L1776&lt;&gt;"",exp!L1776,"")</f>
        <v/>
      </c>
      <c r="L1774" s="2" t="str">
        <f>IF(exp!M1776&lt;&gt;"",exp!M1776,"")</f>
        <v/>
      </c>
      <c r="M1774" s="2" t="str">
        <f>IF(exp!N1776&lt;&gt;"",exp!N1776,"")</f>
        <v/>
      </c>
      <c r="N1774" s="2" t="str">
        <f>IF(exp!O1776&lt;&gt;"",exp!O1776,"")</f>
        <v/>
      </c>
      <c r="O1774" s="2" t="str">
        <f>IF(exp!P1776&lt;&gt;"",exp!P1776,"")</f>
        <v/>
      </c>
    </row>
    <row r="1775" spans="1:15" x14ac:dyDescent="0.25">
      <c r="A1775" s="2" t="str">
        <f>IF(exp!B1777&lt;&gt;"",exp!A1777,"")</f>
        <v/>
      </c>
      <c r="B1775" s="2" t="str">
        <f>IF(exp!B1777&lt;&gt;"",exp!B1777,"")</f>
        <v/>
      </c>
      <c r="C1775" s="2" t="str">
        <f>IF(exp!D1777&lt;&gt;"",exp!D1777,"")</f>
        <v/>
      </c>
      <c r="D1775" s="63" t="str">
        <f>IF(exp!E1777&lt;&gt;"",exp!E1777,"")</f>
        <v/>
      </c>
      <c r="E1775" s="2" t="str">
        <f>IF(exp!F1777&lt;&gt;"",exp!F1777,"")</f>
        <v/>
      </c>
      <c r="F1775" s="2" t="str">
        <f>IF(exp!G1777&lt;&gt;"",exp!G1777,"")</f>
        <v/>
      </c>
      <c r="G1775" s="2" t="str">
        <f>IF(exp!H1777&lt;&gt;"",VLOOKUP(exp!H1777,private!O:P,2,FALSE),"")</f>
        <v/>
      </c>
      <c r="H1775" s="2" t="str">
        <f>IF(exp!I1777&lt;&gt;"",exp!I1777,"")</f>
        <v/>
      </c>
      <c r="I1775" s="2" t="str">
        <f>IF(exp!J1777&lt;&gt;"",exp!J1777,"")</f>
        <v/>
      </c>
      <c r="J1775" s="2" t="str">
        <f>IF(exp!K1777&lt;&gt;"",exp!K1777,"")</f>
        <v/>
      </c>
      <c r="K1775" s="2" t="str">
        <f>IF(exp!L1777&lt;&gt;"",exp!L1777,"")</f>
        <v/>
      </c>
      <c r="L1775" s="2" t="str">
        <f>IF(exp!M1777&lt;&gt;"",exp!M1777,"")</f>
        <v/>
      </c>
      <c r="M1775" s="2" t="str">
        <f>IF(exp!N1777&lt;&gt;"",exp!N1777,"")</f>
        <v/>
      </c>
      <c r="N1775" s="2" t="str">
        <f>IF(exp!O1777&lt;&gt;"",exp!O1777,"")</f>
        <v/>
      </c>
      <c r="O1775" s="2" t="str">
        <f>IF(exp!P1777&lt;&gt;"",exp!P1777,"")</f>
        <v/>
      </c>
    </row>
    <row r="1776" spans="1:15" x14ac:dyDescent="0.25">
      <c r="A1776" s="2" t="str">
        <f>IF(exp!B1778&lt;&gt;"",exp!A1778,"")</f>
        <v/>
      </c>
      <c r="B1776" s="2" t="str">
        <f>IF(exp!B1778&lt;&gt;"",exp!B1778,"")</f>
        <v/>
      </c>
      <c r="C1776" s="2" t="str">
        <f>IF(exp!D1778&lt;&gt;"",exp!D1778,"")</f>
        <v/>
      </c>
      <c r="D1776" s="63" t="str">
        <f>IF(exp!E1778&lt;&gt;"",exp!E1778,"")</f>
        <v/>
      </c>
      <c r="E1776" s="2" t="str">
        <f>IF(exp!F1778&lt;&gt;"",exp!F1778,"")</f>
        <v/>
      </c>
      <c r="F1776" s="2" t="str">
        <f>IF(exp!G1778&lt;&gt;"",exp!G1778,"")</f>
        <v/>
      </c>
      <c r="G1776" s="2" t="str">
        <f>IF(exp!H1778&lt;&gt;"",VLOOKUP(exp!H1778,private!O:P,2,FALSE),"")</f>
        <v/>
      </c>
      <c r="H1776" s="2" t="str">
        <f>IF(exp!I1778&lt;&gt;"",exp!I1778,"")</f>
        <v/>
      </c>
      <c r="I1776" s="2" t="str">
        <f>IF(exp!J1778&lt;&gt;"",exp!J1778,"")</f>
        <v/>
      </c>
      <c r="J1776" s="2" t="str">
        <f>IF(exp!K1778&lt;&gt;"",exp!K1778,"")</f>
        <v/>
      </c>
      <c r="K1776" s="2" t="str">
        <f>IF(exp!L1778&lt;&gt;"",exp!L1778,"")</f>
        <v/>
      </c>
      <c r="L1776" s="2" t="str">
        <f>IF(exp!M1778&lt;&gt;"",exp!M1778,"")</f>
        <v/>
      </c>
      <c r="M1776" s="2" t="str">
        <f>IF(exp!N1778&lt;&gt;"",exp!N1778,"")</f>
        <v/>
      </c>
      <c r="N1776" s="2" t="str">
        <f>IF(exp!O1778&lt;&gt;"",exp!O1778,"")</f>
        <v/>
      </c>
      <c r="O1776" s="2" t="str">
        <f>IF(exp!P1778&lt;&gt;"",exp!P1778,"")</f>
        <v/>
      </c>
    </row>
    <row r="1777" spans="1:15" x14ac:dyDescent="0.25">
      <c r="A1777" s="2" t="str">
        <f>IF(exp!B1779&lt;&gt;"",exp!A1779,"")</f>
        <v/>
      </c>
      <c r="B1777" s="2" t="str">
        <f>IF(exp!B1779&lt;&gt;"",exp!B1779,"")</f>
        <v/>
      </c>
      <c r="C1777" s="2" t="str">
        <f>IF(exp!D1779&lt;&gt;"",exp!D1779,"")</f>
        <v/>
      </c>
      <c r="D1777" s="63" t="str">
        <f>IF(exp!E1779&lt;&gt;"",exp!E1779,"")</f>
        <v/>
      </c>
      <c r="E1777" s="2" t="str">
        <f>IF(exp!F1779&lt;&gt;"",exp!F1779,"")</f>
        <v/>
      </c>
      <c r="F1777" s="2" t="str">
        <f>IF(exp!G1779&lt;&gt;"",exp!G1779,"")</f>
        <v/>
      </c>
      <c r="G1777" s="2" t="str">
        <f>IF(exp!H1779&lt;&gt;"",VLOOKUP(exp!H1779,private!O:P,2,FALSE),"")</f>
        <v/>
      </c>
      <c r="H1777" s="2" t="str">
        <f>IF(exp!I1779&lt;&gt;"",exp!I1779,"")</f>
        <v/>
      </c>
      <c r="I1777" s="2" t="str">
        <f>IF(exp!J1779&lt;&gt;"",exp!J1779,"")</f>
        <v/>
      </c>
      <c r="J1777" s="2" t="str">
        <f>IF(exp!K1779&lt;&gt;"",exp!K1779,"")</f>
        <v/>
      </c>
      <c r="K1777" s="2" t="str">
        <f>IF(exp!L1779&lt;&gt;"",exp!L1779,"")</f>
        <v/>
      </c>
      <c r="L1777" s="2" t="str">
        <f>IF(exp!M1779&lt;&gt;"",exp!M1779,"")</f>
        <v/>
      </c>
      <c r="M1777" s="2" t="str">
        <f>IF(exp!N1779&lt;&gt;"",exp!N1779,"")</f>
        <v/>
      </c>
      <c r="N1777" s="2" t="str">
        <f>IF(exp!O1779&lt;&gt;"",exp!O1779,"")</f>
        <v/>
      </c>
      <c r="O1777" s="2" t="str">
        <f>IF(exp!P1779&lt;&gt;"",exp!P1779,"")</f>
        <v/>
      </c>
    </row>
    <row r="1778" spans="1:15" x14ac:dyDescent="0.25">
      <c r="A1778" s="2" t="str">
        <f>IF(exp!B1780&lt;&gt;"",exp!A1780,"")</f>
        <v/>
      </c>
      <c r="B1778" s="2" t="str">
        <f>IF(exp!B1780&lt;&gt;"",exp!B1780,"")</f>
        <v/>
      </c>
      <c r="C1778" s="2" t="str">
        <f>IF(exp!D1780&lt;&gt;"",exp!D1780,"")</f>
        <v/>
      </c>
      <c r="D1778" s="63" t="str">
        <f>IF(exp!E1780&lt;&gt;"",exp!E1780,"")</f>
        <v/>
      </c>
      <c r="E1778" s="2" t="str">
        <f>IF(exp!F1780&lt;&gt;"",exp!F1780,"")</f>
        <v/>
      </c>
      <c r="F1778" s="2" t="str">
        <f>IF(exp!G1780&lt;&gt;"",exp!G1780,"")</f>
        <v/>
      </c>
      <c r="G1778" s="2" t="str">
        <f>IF(exp!H1780&lt;&gt;"",VLOOKUP(exp!H1780,private!O:P,2,FALSE),"")</f>
        <v/>
      </c>
      <c r="H1778" s="2" t="str">
        <f>IF(exp!I1780&lt;&gt;"",exp!I1780,"")</f>
        <v/>
      </c>
      <c r="I1778" s="2" t="str">
        <f>IF(exp!J1780&lt;&gt;"",exp!J1780,"")</f>
        <v/>
      </c>
      <c r="J1778" s="2" t="str">
        <f>IF(exp!K1780&lt;&gt;"",exp!K1780,"")</f>
        <v/>
      </c>
      <c r="K1778" s="2" t="str">
        <f>IF(exp!L1780&lt;&gt;"",exp!L1780,"")</f>
        <v/>
      </c>
      <c r="L1778" s="2" t="str">
        <f>IF(exp!M1780&lt;&gt;"",exp!M1780,"")</f>
        <v/>
      </c>
      <c r="M1778" s="2" t="str">
        <f>IF(exp!N1780&lt;&gt;"",exp!N1780,"")</f>
        <v/>
      </c>
      <c r="N1778" s="2" t="str">
        <f>IF(exp!O1780&lt;&gt;"",exp!O1780,"")</f>
        <v/>
      </c>
      <c r="O1778" s="2" t="str">
        <f>IF(exp!P1780&lt;&gt;"",exp!P1780,"")</f>
        <v/>
      </c>
    </row>
    <row r="1779" spans="1:15" x14ac:dyDescent="0.25">
      <c r="A1779" s="2" t="str">
        <f>IF(exp!B1781&lt;&gt;"",exp!A1781,"")</f>
        <v/>
      </c>
      <c r="B1779" s="2" t="str">
        <f>IF(exp!B1781&lt;&gt;"",exp!B1781,"")</f>
        <v/>
      </c>
      <c r="C1779" s="2" t="str">
        <f>IF(exp!D1781&lt;&gt;"",exp!D1781,"")</f>
        <v/>
      </c>
      <c r="D1779" s="63" t="str">
        <f>IF(exp!E1781&lt;&gt;"",exp!E1781,"")</f>
        <v/>
      </c>
      <c r="E1779" s="2" t="str">
        <f>IF(exp!F1781&lt;&gt;"",exp!F1781,"")</f>
        <v/>
      </c>
      <c r="F1779" s="2" t="str">
        <f>IF(exp!G1781&lt;&gt;"",exp!G1781,"")</f>
        <v/>
      </c>
      <c r="G1779" s="2" t="str">
        <f>IF(exp!H1781&lt;&gt;"",VLOOKUP(exp!H1781,private!O:P,2,FALSE),"")</f>
        <v/>
      </c>
      <c r="H1779" s="2" t="str">
        <f>IF(exp!I1781&lt;&gt;"",exp!I1781,"")</f>
        <v/>
      </c>
      <c r="I1779" s="2" t="str">
        <f>IF(exp!J1781&lt;&gt;"",exp!J1781,"")</f>
        <v/>
      </c>
      <c r="J1779" s="2" t="str">
        <f>IF(exp!K1781&lt;&gt;"",exp!K1781,"")</f>
        <v/>
      </c>
      <c r="K1779" s="2" t="str">
        <f>IF(exp!L1781&lt;&gt;"",exp!L1781,"")</f>
        <v/>
      </c>
      <c r="L1779" s="2" t="str">
        <f>IF(exp!M1781&lt;&gt;"",exp!M1781,"")</f>
        <v/>
      </c>
      <c r="M1779" s="2" t="str">
        <f>IF(exp!N1781&lt;&gt;"",exp!N1781,"")</f>
        <v/>
      </c>
      <c r="N1779" s="2" t="str">
        <f>IF(exp!O1781&lt;&gt;"",exp!O1781,"")</f>
        <v/>
      </c>
      <c r="O1779" s="2" t="str">
        <f>IF(exp!P1781&lt;&gt;"",exp!P1781,"")</f>
        <v/>
      </c>
    </row>
    <row r="1780" spans="1:15" x14ac:dyDescent="0.25">
      <c r="A1780" s="2" t="str">
        <f>IF(exp!B1782&lt;&gt;"",exp!A1782,"")</f>
        <v/>
      </c>
      <c r="B1780" s="2" t="str">
        <f>IF(exp!B1782&lt;&gt;"",exp!B1782,"")</f>
        <v/>
      </c>
      <c r="C1780" s="2" t="str">
        <f>IF(exp!D1782&lt;&gt;"",exp!D1782,"")</f>
        <v/>
      </c>
      <c r="D1780" s="63" t="str">
        <f>IF(exp!E1782&lt;&gt;"",exp!E1782,"")</f>
        <v/>
      </c>
      <c r="E1780" s="2" t="str">
        <f>IF(exp!F1782&lt;&gt;"",exp!F1782,"")</f>
        <v/>
      </c>
      <c r="F1780" s="2" t="str">
        <f>IF(exp!G1782&lt;&gt;"",exp!G1782,"")</f>
        <v/>
      </c>
      <c r="G1780" s="2" t="str">
        <f>IF(exp!H1782&lt;&gt;"",VLOOKUP(exp!H1782,private!O:P,2,FALSE),"")</f>
        <v/>
      </c>
      <c r="H1780" s="2" t="str">
        <f>IF(exp!I1782&lt;&gt;"",exp!I1782,"")</f>
        <v/>
      </c>
      <c r="I1780" s="2" t="str">
        <f>IF(exp!J1782&lt;&gt;"",exp!J1782,"")</f>
        <v/>
      </c>
      <c r="J1780" s="2" t="str">
        <f>IF(exp!K1782&lt;&gt;"",exp!K1782,"")</f>
        <v/>
      </c>
      <c r="K1780" s="2" t="str">
        <f>IF(exp!L1782&lt;&gt;"",exp!L1782,"")</f>
        <v/>
      </c>
      <c r="L1780" s="2" t="str">
        <f>IF(exp!M1782&lt;&gt;"",exp!M1782,"")</f>
        <v/>
      </c>
      <c r="M1780" s="2" t="str">
        <f>IF(exp!N1782&lt;&gt;"",exp!N1782,"")</f>
        <v/>
      </c>
      <c r="N1780" s="2" t="str">
        <f>IF(exp!O1782&lt;&gt;"",exp!O1782,"")</f>
        <v/>
      </c>
      <c r="O1780" s="2" t="str">
        <f>IF(exp!P1782&lt;&gt;"",exp!P1782,"")</f>
        <v/>
      </c>
    </row>
    <row r="1781" spans="1:15" x14ac:dyDescent="0.25">
      <c r="A1781" s="2" t="str">
        <f>IF(exp!B1783&lt;&gt;"",exp!A1783,"")</f>
        <v/>
      </c>
      <c r="B1781" s="2" t="str">
        <f>IF(exp!B1783&lt;&gt;"",exp!B1783,"")</f>
        <v/>
      </c>
      <c r="C1781" s="2" t="str">
        <f>IF(exp!D1783&lt;&gt;"",exp!D1783,"")</f>
        <v/>
      </c>
      <c r="D1781" s="63" t="str">
        <f>IF(exp!E1783&lt;&gt;"",exp!E1783,"")</f>
        <v/>
      </c>
      <c r="E1781" s="2" t="str">
        <f>IF(exp!F1783&lt;&gt;"",exp!F1783,"")</f>
        <v/>
      </c>
      <c r="F1781" s="2" t="str">
        <f>IF(exp!G1783&lt;&gt;"",exp!G1783,"")</f>
        <v/>
      </c>
      <c r="G1781" s="2" t="str">
        <f>IF(exp!H1783&lt;&gt;"",VLOOKUP(exp!H1783,private!O:P,2,FALSE),"")</f>
        <v/>
      </c>
      <c r="H1781" s="2" t="str">
        <f>IF(exp!I1783&lt;&gt;"",exp!I1783,"")</f>
        <v/>
      </c>
      <c r="I1781" s="2" t="str">
        <f>IF(exp!J1783&lt;&gt;"",exp!J1783,"")</f>
        <v/>
      </c>
      <c r="J1781" s="2" t="str">
        <f>IF(exp!K1783&lt;&gt;"",exp!K1783,"")</f>
        <v/>
      </c>
      <c r="K1781" s="2" t="str">
        <f>IF(exp!L1783&lt;&gt;"",exp!L1783,"")</f>
        <v/>
      </c>
      <c r="L1781" s="2" t="str">
        <f>IF(exp!M1783&lt;&gt;"",exp!M1783,"")</f>
        <v/>
      </c>
      <c r="M1781" s="2" t="str">
        <f>IF(exp!N1783&lt;&gt;"",exp!N1783,"")</f>
        <v/>
      </c>
      <c r="N1781" s="2" t="str">
        <f>IF(exp!O1783&lt;&gt;"",exp!O1783,"")</f>
        <v/>
      </c>
      <c r="O1781" s="2" t="str">
        <f>IF(exp!P1783&lt;&gt;"",exp!P1783,"")</f>
        <v/>
      </c>
    </row>
    <row r="1782" spans="1:15" x14ac:dyDescent="0.25">
      <c r="A1782" s="2" t="str">
        <f>IF(exp!B1784&lt;&gt;"",exp!A1784,"")</f>
        <v/>
      </c>
      <c r="B1782" s="2" t="str">
        <f>IF(exp!B1784&lt;&gt;"",exp!B1784,"")</f>
        <v/>
      </c>
      <c r="C1782" s="2" t="str">
        <f>IF(exp!D1784&lt;&gt;"",exp!D1784,"")</f>
        <v/>
      </c>
      <c r="D1782" s="63" t="str">
        <f>IF(exp!E1784&lt;&gt;"",exp!E1784,"")</f>
        <v/>
      </c>
      <c r="E1782" s="2" t="str">
        <f>IF(exp!F1784&lt;&gt;"",exp!F1784,"")</f>
        <v/>
      </c>
      <c r="F1782" s="2" t="str">
        <f>IF(exp!G1784&lt;&gt;"",exp!G1784,"")</f>
        <v/>
      </c>
      <c r="G1782" s="2" t="str">
        <f>IF(exp!H1784&lt;&gt;"",VLOOKUP(exp!H1784,private!O:P,2,FALSE),"")</f>
        <v/>
      </c>
      <c r="H1782" s="2" t="str">
        <f>IF(exp!I1784&lt;&gt;"",exp!I1784,"")</f>
        <v/>
      </c>
      <c r="I1782" s="2" t="str">
        <f>IF(exp!J1784&lt;&gt;"",exp!J1784,"")</f>
        <v/>
      </c>
      <c r="J1782" s="2" t="str">
        <f>IF(exp!K1784&lt;&gt;"",exp!K1784,"")</f>
        <v/>
      </c>
      <c r="K1782" s="2" t="str">
        <f>IF(exp!L1784&lt;&gt;"",exp!L1784,"")</f>
        <v/>
      </c>
      <c r="L1782" s="2" t="str">
        <f>IF(exp!M1784&lt;&gt;"",exp!M1784,"")</f>
        <v/>
      </c>
      <c r="M1782" s="2" t="str">
        <f>IF(exp!N1784&lt;&gt;"",exp!N1784,"")</f>
        <v/>
      </c>
      <c r="N1782" s="2" t="str">
        <f>IF(exp!O1784&lt;&gt;"",exp!O1784,"")</f>
        <v/>
      </c>
      <c r="O1782" s="2" t="str">
        <f>IF(exp!P1784&lt;&gt;"",exp!P1784,"")</f>
        <v/>
      </c>
    </row>
    <row r="1783" spans="1:15" x14ac:dyDescent="0.25">
      <c r="A1783" s="2" t="str">
        <f>IF(exp!B1785&lt;&gt;"",exp!A1785,"")</f>
        <v/>
      </c>
      <c r="B1783" s="2" t="str">
        <f>IF(exp!B1785&lt;&gt;"",exp!B1785,"")</f>
        <v/>
      </c>
      <c r="C1783" s="2" t="str">
        <f>IF(exp!D1785&lt;&gt;"",exp!D1785,"")</f>
        <v/>
      </c>
      <c r="D1783" s="63" t="str">
        <f>IF(exp!E1785&lt;&gt;"",exp!E1785,"")</f>
        <v/>
      </c>
      <c r="E1783" s="2" t="str">
        <f>IF(exp!F1785&lt;&gt;"",exp!F1785,"")</f>
        <v/>
      </c>
      <c r="F1783" s="2" t="str">
        <f>IF(exp!G1785&lt;&gt;"",exp!G1785,"")</f>
        <v/>
      </c>
      <c r="G1783" s="2" t="str">
        <f>IF(exp!H1785&lt;&gt;"",VLOOKUP(exp!H1785,private!O:P,2,FALSE),"")</f>
        <v/>
      </c>
      <c r="H1783" s="2" t="str">
        <f>IF(exp!I1785&lt;&gt;"",exp!I1785,"")</f>
        <v/>
      </c>
      <c r="I1783" s="2" t="str">
        <f>IF(exp!J1785&lt;&gt;"",exp!J1785,"")</f>
        <v/>
      </c>
      <c r="J1783" s="2" t="str">
        <f>IF(exp!K1785&lt;&gt;"",exp!K1785,"")</f>
        <v/>
      </c>
      <c r="K1783" s="2" t="str">
        <f>IF(exp!L1785&lt;&gt;"",exp!L1785,"")</f>
        <v/>
      </c>
      <c r="L1783" s="2" t="str">
        <f>IF(exp!M1785&lt;&gt;"",exp!M1785,"")</f>
        <v/>
      </c>
      <c r="M1783" s="2" t="str">
        <f>IF(exp!N1785&lt;&gt;"",exp!N1785,"")</f>
        <v/>
      </c>
      <c r="N1783" s="2" t="str">
        <f>IF(exp!O1785&lt;&gt;"",exp!O1785,"")</f>
        <v/>
      </c>
      <c r="O1783" s="2" t="str">
        <f>IF(exp!P1785&lt;&gt;"",exp!P1785,"")</f>
        <v/>
      </c>
    </row>
    <row r="1784" spans="1:15" x14ac:dyDescent="0.25">
      <c r="A1784" s="2" t="str">
        <f>IF(exp!B1786&lt;&gt;"",exp!A1786,"")</f>
        <v/>
      </c>
      <c r="B1784" s="2" t="str">
        <f>IF(exp!B1786&lt;&gt;"",exp!B1786,"")</f>
        <v/>
      </c>
      <c r="C1784" s="2" t="str">
        <f>IF(exp!D1786&lt;&gt;"",exp!D1786,"")</f>
        <v/>
      </c>
      <c r="D1784" s="63" t="str">
        <f>IF(exp!E1786&lt;&gt;"",exp!E1786,"")</f>
        <v/>
      </c>
      <c r="E1784" s="2" t="str">
        <f>IF(exp!F1786&lt;&gt;"",exp!F1786,"")</f>
        <v/>
      </c>
      <c r="F1784" s="2" t="str">
        <f>IF(exp!G1786&lt;&gt;"",exp!G1786,"")</f>
        <v/>
      </c>
      <c r="G1784" s="2" t="str">
        <f>IF(exp!H1786&lt;&gt;"",VLOOKUP(exp!H1786,private!O:P,2,FALSE),"")</f>
        <v/>
      </c>
      <c r="H1784" s="2" t="str">
        <f>IF(exp!I1786&lt;&gt;"",exp!I1786,"")</f>
        <v/>
      </c>
      <c r="I1784" s="2" t="str">
        <f>IF(exp!J1786&lt;&gt;"",exp!J1786,"")</f>
        <v/>
      </c>
      <c r="J1784" s="2" t="str">
        <f>IF(exp!K1786&lt;&gt;"",exp!K1786,"")</f>
        <v/>
      </c>
      <c r="K1784" s="2" t="str">
        <f>IF(exp!L1786&lt;&gt;"",exp!L1786,"")</f>
        <v/>
      </c>
      <c r="L1784" s="2" t="str">
        <f>IF(exp!M1786&lt;&gt;"",exp!M1786,"")</f>
        <v/>
      </c>
      <c r="M1784" s="2" t="str">
        <f>IF(exp!N1786&lt;&gt;"",exp!N1786,"")</f>
        <v/>
      </c>
      <c r="N1784" s="2" t="str">
        <f>IF(exp!O1786&lt;&gt;"",exp!O1786,"")</f>
        <v/>
      </c>
      <c r="O1784" s="2" t="str">
        <f>IF(exp!P1786&lt;&gt;"",exp!P1786,"")</f>
        <v/>
      </c>
    </row>
    <row r="1785" spans="1:15" x14ac:dyDescent="0.25">
      <c r="A1785" s="2" t="str">
        <f>IF(exp!B1787&lt;&gt;"",exp!A1787,"")</f>
        <v/>
      </c>
      <c r="B1785" s="2" t="str">
        <f>IF(exp!B1787&lt;&gt;"",exp!B1787,"")</f>
        <v/>
      </c>
      <c r="C1785" s="2" t="str">
        <f>IF(exp!D1787&lt;&gt;"",exp!D1787,"")</f>
        <v/>
      </c>
      <c r="D1785" s="63" t="str">
        <f>IF(exp!E1787&lt;&gt;"",exp!E1787,"")</f>
        <v/>
      </c>
      <c r="E1785" s="2" t="str">
        <f>IF(exp!F1787&lt;&gt;"",exp!F1787,"")</f>
        <v/>
      </c>
      <c r="F1785" s="2" t="str">
        <f>IF(exp!G1787&lt;&gt;"",exp!G1787,"")</f>
        <v/>
      </c>
      <c r="G1785" s="2" t="str">
        <f>IF(exp!H1787&lt;&gt;"",VLOOKUP(exp!H1787,private!O:P,2,FALSE),"")</f>
        <v/>
      </c>
      <c r="H1785" s="2" t="str">
        <f>IF(exp!I1787&lt;&gt;"",exp!I1787,"")</f>
        <v/>
      </c>
      <c r="I1785" s="2" t="str">
        <f>IF(exp!J1787&lt;&gt;"",exp!J1787,"")</f>
        <v/>
      </c>
      <c r="J1785" s="2" t="str">
        <f>IF(exp!K1787&lt;&gt;"",exp!K1787,"")</f>
        <v/>
      </c>
      <c r="K1785" s="2" t="str">
        <f>IF(exp!L1787&lt;&gt;"",exp!L1787,"")</f>
        <v/>
      </c>
      <c r="L1785" s="2" t="str">
        <f>IF(exp!M1787&lt;&gt;"",exp!M1787,"")</f>
        <v/>
      </c>
      <c r="M1785" s="2" t="str">
        <f>IF(exp!N1787&lt;&gt;"",exp!N1787,"")</f>
        <v/>
      </c>
      <c r="N1785" s="2" t="str">
        <f>IF(exp!O1787&lt;&gt;"",exp!O1787,"")</f>
        <v/>
      </c>
      <c r="O1785" s="2" t="str">
        <f>IF(exp!P1787&lt;&gt;"",exp!P1787,"")</f>
        <v/>
      </c>
    </row>
    <row r="1786" spans="1:15" x14ac:dyDescent="0.25">
      <c r="A1786" s="2" t="str">
        <f>IF(exp!B1788&lt;&gt;"",exp!A1788,"")</f>
        <v/>
      </c>
      <c r="B1786" s="2" t="str">
        <f>IF(exp!B1788&lt;&gt;"",exp!B1788,"")</f>
        <v/>
      </c>
      <c r="C1786" s="2" t="str">
        <f>IF(exp!D1788&lt;&gt;"",exp!D1788,"")</f>
        <v/>
      </c>
      <c r="D1786" s="63" t="str">
        <f>IF(exp!E1788&lt;&gt;"",exp!E1788,"")</f>
        <v/>
      </c>
      <c r="E1786" s="2" t="str">
        <f>IF(exp!F1788&lt;&gt;"",exp!F1788,"")</f>
        <v/>
      </c>
      <c r="F1786" s="2" t="str">
        <f>IF(exp!G1788&lt;&gt;"",exp!G1788,"")</f>
        <v/>
      </c>
      <c r="G1786" s="2" t="str">
        <f>IF(exp!H1788&lt;&gt;"",VLOOKUP(exp!H1788,private!O:P,2,FALSE),"")</f>
        <v/>
      </c>
      <c r="H1786" s="2" t="str">
        <f>IF(exp!I1788&lt;&gt;"",exp!I1788,"")</f>
        <v/>
      </c>
      <c r="I1786" s="2" t="str">
        <f>IF(exp!J1788&lt;&gt;"",exp!J1788,"")</f>
        <v/>
      </c>
      <c r="J1786" s="2" t="str">
        <f>IF(exp!K1788&lt;&gt;"",exp!K1788,"")</f>
        <v/>
      </c>
      <c r="K1786" s="2" t="str">
        <f>IF(exp!L1788&lt;&gt;"",exp!L1788,"")</f>
        <v/>
      </c>
      <c r="L1786" s="2" t="str">
        <f>IF(exp!M1788&lt;&gt;"",exp!M1788,"")</f>
        <v/>
      </c>
      <c r="M1786" s="2" t="str">
        <f>IF(exp!N1788&lt;&gt;"",exp!N1788,"")</f>
        <v/>
      </c>
      <c r="N1786" s="2" t="str">
        <f>IF(exp!O1788&lt;&gt;"",exp!O1788,"")</f>
        <v/>
      </c>
      <c r="O1786" s="2" t="str">
        <f>IF(exp!P1788&lt;&gt;"",exp!P1788,"")</f>
        <v/>
      </c>
    </row>
    <row r="1787" spans="1:15" x14ac:dyDescent="0.25">
      <c r="A1787" s="2" t="str">
        <f>IF(exp!B1789&lt;&gt;"",exp!A1789,"")</f>
        <v/>
      </c>
      <c r="B1787" s="2" t="str">
        <f>IF(exp!B1789&lt;&gt;"",exp!B1789,"")</f>
        <v/>
      </c>
      <c r="C1787" s="2" t="str">
        <f>IF(exp!D1789&lt;&gt;"",exp!D1789,"")</f>
        <v/>
      </c>
      <c r="D1787" s="63" t="str">
        <f>IF(exp!E1789&lt;&gt;"",exp!E1789,"")</f>
        <v/>
      </c>
      <c r="E1787" s="2" t="str">
        <f>IF(exp!F1789&lt;&gt;"",exp!F1789,"")</f>
        <v/>
      </c>
      <c r="F1787" s="2" t="str">
        <f>IF(exp!G1789&lt;&gt;"",exp!G1789,"")</f>
        <v/>
      </c>
      <c r="G1787" s="2" t="str">
        <f>IF(exp!H1789&lt;&gt;"",VLOOKUP(exp!H1789,private!O:P,2,FALSE),"")</f>
        <v/>
      </c>
      <c r="H1787" s="2" t="str">
        <f>IF(exp!I1789&lt;&gt;"",exp!I1789,"")</f>
        <v/>
      </c>
      <c r="I1787" s="2" t="str">
        <f>IF(exp!J1789&lt;&gt;"",exp!J1789,"")</f>
        <v/>
      </c>
      <c r="J1787" s="2" t="str">
        <f>IF(exp!K1789&lt;&gt;"",exp!K1789,"")</f>
        <v/>
      </c>
      <c r="K1787" s="2" t="str">
        <f>IF(exp!L1789&lt;&gt;"",exp!L1789,"")</f>
        <v/>
      </c>
      <c r="L1787" s="2" t="str">
        <f>IF(exp!M1789&lt;&gt;"",exp!M1789,"")</f>
        <v/>
      </c>
      <c r="M1787" s="2" t="str">
        <f>IF(exp!N1789&lt;&gt;"",exp!N1789,"")</f>
        <v/>
      </c>
      <c r="N1787" s="2" t="str">
        <f>IF(exp!O1789&lt;&gt;"",exp!O1789,"")</f>
        <v/>
      </c>
      <c r="O1787" s="2" t="str">
        <f>IF(exp!P1789&lt;&gt;"",exp!P1789,"")</f>
        <v/>
      </c>
    </row>
    <row r="1788" spans="1:15" x14ac:dyDescent="0.25">
      <c r="A1788" s="2" t="str">
        <f>IF(exp!B1790&lt;&gt;"",exp!A1790,"")</f>
        <v/>
      </c>
      <c r="B1788" s="2" t="str">
        <f>IF(exp!B1790&lt;&gt;"",exp!B1790,"")</f>
        <v/>
      </c>
      <c r="C1788" s="2" t="str">
        <f>IF(exp!D1790&lt;&gt;"",exp!D1790,"")</f>
        <v/>
      </c>
      <c r="D1788" s="63" t="str">
        <f>IF(exp!E1790&lt;&gt;"",exp!E1790,"")</f>
        <v/>
      </c>
      <c r="E1788" s="2" t="str">
        <f>IF(exp!F1790&lt;&gt;"",exp!F1790,"")</f>
        <v/>
      </c>
      <c r="F1788" s="2" t="str">
        <f>IF(exp!G1790&lt;&gt;"",exp!G1790,"")</f>
        <v/>
      </c>
      <c r="G1788" s="2" t="str">
        <f>IF(exp!H1790&lt;&gt;"",VLOOKUP(exp!H1790,private!O:P,2,FALSE),"")</f>
        <v/>
      </c>
      <c r="H1788" s="2" t="str">
        <f>IF(exp!I1790&lt;&gt;"",exp!I1790,"")</f>
        <v/>
      </c>
      <c r="I1788" s="2" t="str">
        <f>IF(exp!J1790&lt;&gt;"",exp!J1790,"")</f>
        <v/>
      </c>
      <c r="J1788" s="2" t="str">
        <f>IF(exp!K1790&lt;&gt;"",exp!K1790,"")</f>
        <v/>
      </c>
      <c r="K1788" s="2" t="str">
        <f>IF(exp!L1790&lt;&gt;"",exp!L1790,"")</f>
        <v/>
      </c>
      <c r="L1788" s="2" t="str">
        <f>IF(exp!M1790&lt;&gt;"",exp!M1790,"")</f>
        <v/>
      </c>
      <c r="M1788" s="2" t="str">
        <f>IF(exp!N1790&lt;&gt;"",exp!N1790,"")</f>
        <v/>
      </c>
      <c r="N1788" s="2" t="str">
        <f>IF(exp!O1790&lt;&gt;"",exp!O1790,"")</f>
        <v/>
      </c>
      <c r="O1788" s="2" t="str">
        <f>IF(exp!P1790&lt;&gt;"",exp!P1790,"")</f>
        <v/>
      </c>
    </row>
    <row r="1789" spans="1:15" x14ac:dyDescent="0.25">
      <c r="A1789" s="2" t="str">
        <f>IF(exp!B1791&lt;&gt;"",exp!A1791,"")</f>
        <v/>
      </c>
      <c r="B1789" s="2" t="str">
        <f>IF(exp!B1791&lt;&gt;"",exp!B1791,"")</f>
        <v/>
      </c>
      <c r="C1789" s="2" t="str">
        <f>IF(exp!D1791&lt;&gt;"",exp!D1791,"")</f>
        <v/>
      </c>
      <c r="D1789" s="63" t="str">
        <f>IF(exp!E1791&lt;&gt;"",exp!E1791,"")</f>
        <v/>
      </c>
      <c r="E1789" s="2" t="str">
        <f>IF(exp!F1791&lt;&gt;"",exp!F1791,"")</f>
        <v/>
      </c>
      <c r="F1789" s="2" t="str">
        <f>IF(exp!G1791&lt;&gt;"",exp!G1791,"")</f>
        <v/>
      </c>
      <c r="G1789" s="2" t="str">
        <f>IF(exp!H1791&lt;&gt;"",VLOOKUP(exp!H1791,private!O:P,2,FALSE),"")</f>
        <v/>
      </c>
      <c r="H1789" s="2" t="str">
        <f>IF(exp!I1791&lt;&gt;"",exp!I1791,"")</f>
        <v/>
      </c>
      <c r="I1789" s="2" t="str">
        <f>IF(exp!J1791&lt;&gt;"",exp!J1791,"")</f>
        <v/>
      </c>
      <c r="J1789" s="2" t="str">
        <f>IF(exp!K1791&lt;&gt;"",exp!K1791,"")</f>
        <v/>
      </c>
      <c r="K1789" s="2" t="str">
        <f>IF(exp!L1791&lt;&gt;"",exp!L1791,"")</f>
        <v/>
      </c>
      <c r="L1789" s="2" t="str">
        <f>IF(exp!M1791&lt;&gt;"",exp!M1791,"")</f>
        <v/>
      </c>
      <c r="M1789" s="2" t="str">
        <f>IF(exp!N1791&lt;&gt;"",exp!N1791,"")</f>
        <v/>
      </c>
      <c r="N1789" s="2" t="str">
        <f>IF(exp!O1791&lt;&gt;"",exp!O1791,"")</f>
        <v/>
      </c>
      <c r="O1789" s="2" t="str">
        <f>IF(exp!P1791&lt;&gt;"",exp!P1791,"")</f>
        <v/>
      </c>
    </row>
    <row r="1790" spans="1:15" x14ac:dyDescent="0.25">
      <c r="A1790" s="2" t="str">
        <f>IF(exp!B1792&lt;&gt;"",exp!A1792,"")</f>
        <v/>
      </c>
      <c r="B1790" s="2" t="str">
        <f>IF(exp!B1792&lt;&gt;"",exp!B1792,"")</f>
        <v/>
      </c>
      <c r="C1790" s="2" t="str">
        <f>IF(exp!D1792&lt;&gt;"",exp!D1792,"")</f>
        <v/>
      </c>
      <c r="D1790" s="63" t="str">
        <f>IF(exp!E1792&lt;&gt;"",exp!E1792,"")</f>
        <v/>
      </c>
      <c r="E1790" s="2" t="str">
        <f>IF(exp!F1792&lt;&gt;"",exp!F1792,"")</f>
        <v/>
      </c>
      <c r="F1790" s="2" t="str">
        <f>IF(exp!G1792&lt;&gt;"",exp!G1792,"")</f>
        <v/>
      </c>
      <c r="G1790" s="2" t="str">
        <f>IF(exp!H1792&lt;&gt;"",VLOOKUP(exp!H1792,private!O:P,2,FALSE),"")</f>
        <v/>
      </c>
      <c r="H1790" s="2" t="str">
        <f>IF(exp!I1792&lt;&gt;"",exp!I1792,"")</f>
        <v/>
      </c>
      <c r="I1790" s="2" t="str">
        <f>IF(exp!J1792&lt;&gt;"",exp!J1792,"")</f>
        <v/>
      </c>
      <c r="J1790" s="2" t="str">
        <f>IF(exp!K1792&lt;&gt;"",exp!K1792,"")</f>
        <v/>
      </c>
      <c r="K1790" s="2" t="str">
        <f>IF(exp!L1792&lt;&gt;"",exp!L1792,"")</f>
        <v/>
      </c>
      <c r="L1790" s="2" t="str">
        <f>IF(exp!M1792&lt;&gt;"",exp!M1792,"")</f>
        <v/>
      </c>
      <c r="M1790" s="2" t="str">
        <f>IF(exp!N1792&lt;&gt;"",exp!N1792,"")</f>
        <v/>
      </c>
      <c r="N1790" s="2" t="str">
        <f>IF(exp!O1792&lt;&gt;"",exp!O1792,"")</f>
        <v/>
      </c>
      <c r="O1790" s="2" t="str">
        <f>IF(exp!P1792&lt;&gt;"",exp!P1792,"")</f>
        <v/>
      </c>
    </row>
    <row r="1791" spans="1:15" x14ac:dyDescent="0.25">
      <c r="A1791" s="2" t="str">
        <f>IF(exp!B1793&lt;&gt;"",exp!A1793,"")</f>
        <v/>
      </c>
      <c r="B1791" s="2" t="str">
        <f>IF(exp!B1793&lt;&gt;"",exp!B1793,"")</f>
        <v/>
      </c>
      <c r="C1791" s="2" t="str">
        <f>IF(exp!D1793&lt;&gt;"",exp!D1793,"")</f>
        <v/>
      </c>
      <c r="D1791" s="63" t="str">
        <f>IF(exp!E1793&lt;&gt;"",exp!E1793,"")</f>
        <v/>
      </c>
      <c r="E1791" s="2" t="str">
        <f>IF(exp!F1793&lt;&gt;"",exp!F1793,"")</f>
        <v/>
      </c>
      <c r="F1791" s="2" t="str">
        <f>IF(exp!G1793&lt;&gt;"",exp!G1793,"")</f>
        <v/>
      </c>
      <c r="G1791" s="2" t="str">
        <f>IF(exp!H1793&lt;&gt;"",VLOOKUP(exp!H1793,private!O:P,2,FALSE),"")</f>
        <v/>
      </c>
      <c r="H1791" s="2" t="str">
        <f>IF(exp!I1793&lt;&gt;"",exp!I1793,"")</f>
        <v/>
      </c>
      <c r="I1791" s="2" t="str">
        <f>IF(exp!J1793&lt;&gt;"",exp!J1793,"")</f>
        <v/>
      </c>
      <c r="J1791" s="2" t="str">
        <f>IF(exp!K1793&lt;&gt;"",exp!K1793,"")</f>
        <v/>
      </c>
      <c r="K1791" s="2" t="str">
        <f>IF(exp!L1793&lt;&gt;"",exp!L1793,"")</f>
        <v/>
      </c>
      <c r="L1791" s="2" t="str">
        <f>IF(exp!M1793&lt;&gt;"",exp!M1793,"")</f>
        <v/>
      </c>
      <c r="M1791" s="2" t="str">
        <f>IF(exp!N1793&lt;&gt;"",exp!N1793,"")</f>
        <v/>
      </c>
      <c r="N1791" s="2" t="str">
        <f>IF(exp!O1793&lt;&gt;"",exp!O1793,"")</f>
        <v/>
      </c>
      <c r="O1791" s="2" t="str">
        <f>IF(exp!P1793&lt;&gt;"",exp!P1793,"")</f>
        <v/>
      </c>
    </row>
    <row r="1792" spans="1:15" x14ac:dyDescent="0.25">
      <c r="A1792" s="2" t="str">
        <f>IF(exp!B1794&lt;&gt;"",exp!A1794,"")</f>
        <v/>
      </c>
      <c r="B1792" s="2" t="str">
        <f>IF(exp!B1794&lt;&gt;"",exp!B1794,"")</f>
        <v/>
      </c>
      <c r="C1792" s="2" t="str">
        <f>IF(exp!D1794&lt;&gt;"",exp!D1794,"")</f>
        <v/>
      </c>
      <c r="D1792" s="63" t="str">
        <f>IF(exp!E1794&lt;&gt;"",exp!E1794,"")</f>
        <v/>
      </c>
      <c r="E1792" s="2" t="str">
        <f>IF(exp!F1794&lt;&gt;"",exp!F1794,"")</f>
        <v/>
      </c>
      <c r="F1792" s="2" t="str">
        <f>IF(exp!G1794&lt;&gt;"",exp!G1794,"")</f>
        <v/>
      </c>
      <c r="G1792" s="2" t="str">
        <f>IF(exp!H1794&lt;&gt;"",VLOOKUP(exp!H1794,private!O:P,2,FALSE),"")</f>
        <v/>
      </c>
      <c r="H1792" s="2" t="str">
        <f>IF(exp!I1794&lt;&gt;"",exp!I1794,"")</f>
        <v/>
      </c>
      <c r="I1792" s="2" t="str">
        <f>IF(exp!J1794&lt;&gt;"",exp!J1794,"")</f>
        <v/>
      </c>
      <c r="J1792" s="2" t="str">
        <f>IF(exp!K1794&lt;&gt;"",exp!K1794,"")</f>
        <v/>
      </c>
      <c r="K1792" s="2" t="str">
        <f>IF(exp!L1794&lt;&gt;"",exp!L1794,"")</f>
        <v/>
      </c>
      <c r="L1792" s="2" t="str">
        <f>IF(exp!M1794&lt;&gt;"",exp!M1794,"")</f>
        <v/>
      </c>
      <c r="M1792" s="2" t="str">
        <f>IF(exp!N1794&lt;&gt;"",exp!N1794,"")</f>
        <v/>
      </c>
      <c r="N1792" s="2" t="str">
        <f>IF(exp!O1794&lt;&gt;"",exp!O1794,"")</f>
        <v/>
      </c>
      <c r="O1792" s="2" t="str">
        <f>IF(exp!P1794&lt;&gt;"",exp!P1794,"")</f>
        <v/>
      </c>
    </row>
    <row r="1793" spans="1:15" x14ac:dyDescent="0.25">
      <c r="A1793" s="2" t="str">
        <f>IF(exp!B1795&lt;&gt;"",exp!A1795,"")</f>
        <v/>
      </c>
      <c r="B1793" s="2" t="str">
        <f>IF(exp!B1795&lt;&gt;"",exp!B1795,"")</f>
        <v/>
      </c>
      <c r="C1793" s="2" t="str">
        <f>IF(exp!D1795&lt;&gt;"",exp!D1795,"")</f>
        <v/>
      </c>
      <c r="D1793" s="63" t="str">
        <f>IF(exp!E1795&lt;&gt;"",exp!E1795,"")</f>
        <v/>
      </c>
      <c r="E1793" s="2" t="str">
        <f>IF(exp!F1795&lt;&gt;"",exp!F1795,"")</f>
        <v/>
      </c>
      <c r="F1793" s="2" t="str">
        <f>IF(exp!G1795&lt;&gt;"",exp!G1795,"")</f>
        <v/>
      </c>
      <c r="G1793" s="2" t="str">
        <f>IF(exp!H1795&lt;&gt;"",VLOOKUP(exp!H1795,private!O:P,2,FALSE),"")</f>
        <v/>
      </c>
      <c r="H1793" s="2" t="str">
        <f>IF(exp!I1795&lt;&gt;"",exp!I1795,"")</f>
        <v/>
      </c>
      <c r="I1793" s="2" t="str">
        <f>IF(exp!J1795&lt;&gt;"",exp!J1795,"")</f>
        <v/>
      </c>
      <c r="J1793" s="2" t="str">
        <f>IF(exp!K1795&lt;&gt;"",exp!K1795,"")</f>
        <v/>
      </c>
      <c r="K1793" s="2" t="str">
        <f>IF(exp!L1795&lt;&gt;"",exp!L1795,"")</f>
        <v/>
      </c>
      <c r="L1793" s="2" t="str">
        <f>IF(exp!M1795&lt;&gt;"",exp!M1795,"")</f>
        <v/>
      </c>
      <c r="M1793" s="2" t="str">
        <f>IF(exp!N1795&lt;&gt;"",exp!N1795,"")</f>
        <v/>
      </c>
      <c r="N1793" s="2" t="str">
        <f>IF(exp!O1795&lt;&gt;"",exp!O1795,"")</f>
        <v/>
      </c>
      <c r="O1793" s="2" t="str">
        <f>IF(exp!P1795&lt;&gt;"",exp!P1795,"")</f>
        <v/>
      </c>
    </row>
    <row r="1794" spans="1:15" x14ac:dyDescent="0.25">
      <c r="A1794" s="2" t="str">
        <f>IF(exp!B1796&lt;&gt;"",exp!A1796,"")</f>
        <v/>
      </c>
      <c r="B1794" s="2" t="str">
        <f>IF(exp!B1796&lt;&gt;"",exp!B1796,"")</f>
        <v/>
      </c>
      <c r="C1794" s="2" t="str">
        <f>IF(exp!D1796&lt;&gt;"",exp!D1796,"")</f>
        <v/>
      </c>
      <c r="D1794" s="63" t="str">
        <f>IF(exp!E1796&lt;&gt;"",exp!E1796,"")</f>
        <v/>
      </c>
      <c r="E1794" s="2" t="str">
        <f>IF(exp!F1796&lt;&gt;"",exp!F1796,"")</f>
        <v/>
      </c>
      <c r="F1794" s="2" t="str">
        <f>IF(exp!G1796&lt;&gt;"",exp!G1796,"")</f>
        <v/>
      </c>
      <c r="G1794" s="2" t="str">
        <f>IF(exp!H1796&lt;&gt;"",VLOOKUP(exp!H1796,private!O:P,2,FALSE),"")</f>
        <v/>
      </c>
      <c r="H1794" s="2" t="str">
        <f>IF(exp!I1796&lt;&gt;"",exp!I1796,"")</f>
        <v/>
      </c>
      <c r="I1794" s="2" t="str">
        <f>IF(exp!J1796&lt;&gt;"",exp!J1796,"")</f>
        <v/>
      </c>
      <c r="J1794" s="2" t="str">
        <f>IF(exp!K1796&lt;&gt;"",exp!K1796,"")</f>
        <v/>
      </c>
      <c r="K1794" s="2" t="str">
        <f>IF(exp!L1796&lt;&gt;"",exp!L1796,"")</f>
        <v/>
      </c>
      <c r="L1794" s="2" t="str">
        <f>IF(exp!M1796&lt;&gt;"",exp!M1796,"")</f>
        <v/>
      </c>
      <c r="M1794" s="2" t="str">
        <f>IF(exp!N1796&lt;&gt;"",exp!N1796,"")</f>
        <v/>
      </c>
      <c r="N1794" s="2" t="str">
        <f>IF(exp!O1796&lt;&gt;"",exp!O1796,"")</f>
        <v/>
      </c>
      <c r="O1794" s="2" t="str">
        <f>IF(exp!P1796&lt;&gt;"",exp!P1796,"")</f>
        <v/>
      </c>
    </row>
    <row r="1795" spans="1:15" x14ac:dyDescent="0.25">
      <c r="A1795" s="2" t="str">
        <f>IF(exp!B1797&lt;&gt;"",exp!A1797,"")</f>
        <v/>
      </c>
      <c r="B1795" s="2" t="str">
        <f>IF(exp!B1797&lt;&gt;"",exp!B1797,"")</f>
        <v/>
      </c>
      <c r="C1795" s="2" t="str">
        <f>IF(exp!D1797&lt;&gt;"",exp!D1797,"")</f>
        <v/>
      </c>
      <c r="D1795" s="63" t="str">
        <f>IF(exp!E1797&lt;&gt;"",exp!E1797,"")</f>
        <v/>
      </c>
      <c r="E1795" s="2" t="str">
        <f>IF(exp!F1797&lt;&gt;"",exp!F1797,"")</f>
        <v/>
      </c>
      <c r="F1795" s="2" t="str">
        <f>IF(exp!G1797&lt;&gt;"",exp!G1797,"")</f>
        <v/>
      </c>
      <c r="G1795" s="2" t="str">
        <f>IF(exp!H1797&lt;&gt;"",VLOOKUP(exp!H1797,private!O:P,2,FALSE),"")</f>
        <v/>
      </c>
      <c r="H1795" s="2" t="str">
        <f>IF(exp!I1797&lt;&gt;"",exp!I1797,"")</f>
        <v/>
      </c>
      <c r="I1795" s="2" t="str">
        <f>IF(exp!J1797&lt;&gt;"",exp!J1797,"")</f>
        <v/>
      </c>
      <c r="J1795" s="2" t="str">
        <f>IF(exp!K1797&lt;&gt;"",exp!K1797,"")</f>
        <v/>
      </c>
      <c r="K1795" s="2" t="str">
        <f>IF(exp!L1797&lt;&gt;"",exp!L1797,"")</f>
        <v/>
      </c>
      <c r="L1795" s="2" t="str">
        <f>IF(exp!M1797&lt;&gt;"",exp!M1797,"")</f>
        <v/>
      </c>
      <c r="M1795" s="2" t="str">
        <f>IF(exp!N1797&lt;&gt;"",exp!N1797,"")</f>
        <v/>
      </c>
      <c r="N1795" s="2" t="str">
        <f>IF(exp!O1797&lt;&gt;"",exp!O1797,"")</f>
        <v/>
      </c>
      <c r="O1795" s="2" t="str">
        <f>IF(exp!P1797&lt;&gt;"",exp!P1797,"")</f>
        <v/>
      </c>
    </row>
    <row r="1796" spans="1:15" x14ac:dyDescent="0.25">
      <c r="A1796" s="2" t="str">
        <f>IF(exp!B1798&lt;&gt;"",exp!A1798,"")</f>
        <v/>
      </c>
      <c r="B1796" s="2" t="str">
        <f>IF(exp!B1798&lt;&gt;"",exp!B1798,"")</f>
        <v/>
      </c>
      <c r="C1796" s="2" t="str">
        <f>IF(exp!D1798&lt;&gt;"",exp!D1798,"")</f>
        <v/>
      </c>
      <c r="D1796" s="63" t="str">
        <f>IF(exp!E1798&lt;&gt;"",exp!E1798,"")</f>
        <v/>
      </c>
      <c r="E1796" s="2" t="str">
        <f>IF(exp!F1798&lt;&gt;"",exp!F1798,"")</f>
        <v/>
      </c>
      <c r="F1796" s="2" t="str">
        <f>IF(exp!G1798&lt;&gt;"",exp!G1798,"")</f>
        <v/>
      </c>
      <c r="G1796" s="2" t="str">
        <f>IF(exp!H1798&lt;&gt;"",VLOOKUP(exp!H1798,private!O:P,2,FALSE),"")</f>
        <v/>
      </c>
      <c r="H1796" s="2" t="str">
        <f>IF(exp!I1798&lt;&gt;"",exp!I1798,"")</f>
        <v/>
      </c>
      <c r="I1796" s="2" t="str">
        <f>IF(exp!J1798&lt;&gt;"",exp!J1798,"")</f>
        <v/>
      </c>
      <c r="J1796" s="2" t="str">
        <f>IF(exp!K1798&lt;&gt;"",exp!K1798,"")</f>
        <v/>
      </c>
      <c r="K1796" s="2" t="str">
        <f>IF(exp!L1798&lt;&gt;"",exp!L1798,"")</f>
        <v/>
      </c>
      <c r="L1796" s="2" t="str">
        <f>IF(exp!M1798&lt;&gt;"",exp!M1798,"")</f>
        <v/>
      </c>
      <c r="M1796" s="2" t="str">
        <f>IF(exp!N1798&lt;&gt;"",exp!N1798,"")</f>
        <v/>
      </c>
      <c r="N1796" s="2" t="str">
        <f>IF(exp!O1798&lt;&gt;"",exp!O1798,"")</f>
        <v/>
      </c>
      <c r="O1796" s="2" t="str">
        <f>IF(exp!P1798&lt;&gt;"",exp!P1798,"")</f>
        <v/>
      </c>
    </row>
    <row r="1797" spans="1:15" x14ac:dyDescent="0.25">
      <c r="A1797" s="2" t="str">
        <f>IF(exp!B1799&lt;&gt;"",exp!A1799,"")</f>
        <v/>
      </c>
      <c r="B1797" s="2" t="str">
        <f>IF(exp!B1799&lt;&gt;"",exp!B1799,"")</f>
        <v/>
      </c>
      <c r="C1797" s="2" t="str">
        <f>IF(exp!D1799&lt;&gt;"",exp!D1799,"")</f>
        <v/>
      </c>
      <c r="D1797" s="63" t="str">
        <f>IF(exp!E1799&lt;&gt;"",exp!E1799,"")</f>
        <v/>
      </c>
      <c r="E1797" s="2" t="str">
        <f>IF(exp!F1799&lt;&gt;"",exp!F1799,"")</f>
        <v/>
      </c>
      <c r="F1797" s="2" t="str">
        <f>IF(exp!G1799&lt;&gt;"",exp!G1799,"")</f>
        <v/>
      </c>
      <c r="G1797" s="2" t="str">
        <f>IF(exp!H1799&lt;&gt;"",VLOOKUP(exp!H1799,private!O:P,2,FALSE),"")</f>
        <v/>
      </c>
      <c r="H1797" s="2" t="str">
        <f>IF(exp!I1799&lt;&gt;"",exp!I1799,"")</f>
        <v/>
      </c>
      <c r="I1797" s="2" t="str">
        <f>IF(exp!J1799&lt;&gt;"",exp!J1799,"")</f>
        <v/>
      </c>
      <c r="J1797" s="2" t="str">
        <f>IF(exp!K1799&lt;&gt;"",exp!K1799,"")</f>
        <v/>
      </c>
      <c r="K1797" s="2" t="str">
        <f>IF(exp!L1799&lt;&gt;"",exp!L1799,"")</f>
        <v/>
      </c>
      <c r="L1797" s="2" t="str">
        <f>IF(exp!M1799&lt;&gt;"",exp!M1799,"")</f>
        <v/>
      </c>
      <c r="M1797" s="2" t="str">
        <f>IF(exp!N1799&lt;&gt;"",exp!N1799,"")</f>
        <v/>
      </c>
      <c r="N1797" s="2" t="str">
        <f>IF(exp!O1799&lt;&gt;"",exp!O1799,"")</f>
        <v/>
      </c>
      <c r="O1797" s="2" t="str">
        <f>IF(exp!P1799&lt;&gt;"",exp!P1799,"")</f>
        <v/>
      </c>
    </row>
    <row r="1798" spans="1:15" x14ac:dyDescent="0.25">
      <c r="A1798" s="2" t="str">
        <f>IF(exp!B1800&lt;&gt;"",exp!A1800,"")</f>
        <v/>
      </c>
      <c r="B1798" s="2" t="str">
        <f>IF(exp!B1800&lt;&gt;"",exp!B1800,"")</f>
        <v/>
      </c>
      <c r="C1798" s="2" t="str">
        <f>IF(exp!D1800&lt;&gt;"",exp!D1800,"")</f>
        <v/>
      </c>
      <c r="D1798" s="63" t="str">
        <f>IF(exp!E1800&lt;&gt;"",exp!E1800,"")</f>
        <v/>
      </c>
      <c r="E1798" s="2" t="str">
        <f>IF(exp!F1800&lt;&gt;"",exp!F1800,"")</f>
        <v/>
      </c>
      <c r="F1798" s="2" t="str">
        <f>IF(exp!G1800&lt;&gt;"",exp!G1800,"")</f>
        <v/>
      </c>
      <c r="G1798" s="2" t="str">
        <f>IF(exp!H1800&lt;&gt;"",VLOOKUP(exp!H1800,private!O:P,2,FALSE),"")</f>
        <v/>
      </c>
      <c r="H1798" s="2" t="str">
        <f>IF(exp!I1800&lt;&gt;"",exp!I1800,"")</f>
        <v/>
      </c>
      <c r="I1798" s="2" t="str">
        <f>IF(exp!J1800&lt;&gt;"",exp!J1800,"")</f>
        <v/>
      </c>
      <c r="J1798" s="2" t="str">
        <f>IF(exp!K1800&lt;&gt;"",exp!K1800,"")</f>
        <v/>
      </c>
      <c r="K1798" s="2" t="str">
        <f>IF(exp!L1800&lt;&gt;"",exp!L1800,"")</f>
        <v/>
      </c>
      <c r="L1798" s="2" t="str">
        <f>IF(exp!M1800&lt;&gt;"",exp!M1800,"")</f>
        <v/>
      </c>
      <c r="M1798" s="2" t="str">
        <f>IF(exp!N1800&lt;&gt;"",exp!N1800,"")</f>
        <v/>
      </c>
      <c r="N1798" s="2" t="str">
        <f>IF(exp!O1800&lt;&gt;"",exp!O1800,"")</f>
        <v/>
      </c>
      <c r="O1798" s="2" t="str">
        <f>IF(exp!P1800&lt;&gt;"",exp!P1800,"")</f>
        <v/>
      </c>
    </row>
    <row r="1799" spans="1:15" x14ac:dyDescent="0.25">
      <c r="A1799" s="2" t="str">
        <f>IF(exp!B1801&lt;&gt;"",exp!A1801,"")</f>
        <v/>
      </c>
      <c r="B1799" s="2" t="str">
        <f>IF(exp!B1801&lt;&gt;"",exp!B1801,"")</f>
        <v/>
      </c>
      <c r="C1799" s="2" t="str">
        <f>IF(exp!D1801&lt;&gt;"",exp!D1801,"")</f>
        <v/>
      </c>
      <c r="D1799" s="63" t="str">
        <f>IF(exp!E1801&lt;&gt;"",exp!E1801,"")</f>
        <v/>
      </c>
      <c r="E1799" s="2" t="str">
        <f>IF(exp!F1801&lt;&gt;"",exp!F1801,"")</f>
        <v/>
      </c>
      <c r="F1799" s="2" t="str">
        <f>IF(exp!G1801&lt;&gt;"",exp!G1801,"")</f>
        <v/>
      </c>
      <c r="G1799" s="2" t="str">
        <f>IF(exp!H1801&lt;&gt;"",VLOOKUP(exp!H1801,private!O:P,2,FALSE),"")</f>
        <v/>
      </c>
      <c r="H1799" s="2" t="str">
        <f>IF(exp!I1801&lt;&gt;"",exp!I1801,"")</f>
        <v/>
      </c>
      <c r="I1799" s="2" t="str">
        <f>IF(exp!J1801&lt;&gt;"",exp!J1801,"")</f>
        <v/>
      </c>
      <c r="J1799" s="2" t="str">
        <f>IF(exp!K1801&lt;&gt;"",exp!K1801,"")</f>
        <v/>
      </c>
      <c r="K1799" s="2" t="str">
        <f>IF(exp!L1801&lt;&gt;"",exp!L1801,"")</f>
        <v/>
      </c>
      <c r="L1799" s="2" t="str">
        <f>IF(exp!M1801&lt;&gt;"",exp!M1801,"")</f>
        <v/>
      </c>
      <c r="M1799" s="2" t="str">
        <f>IF(exp!N1801&lt;&gt;"",exp!N1801,"")</f>
        <v/>
      </c>
      <c r="N1799" s="2" t="str">
        <f>IF(exp!O1801&lt;&gt;"",exp!O1801,"")</f>
        <v/>
      </c>
      <c r="O1799" s="2" t="str">
        <f>IF(exp!P1801&lt;&gt;"",exp!P1801,"")</f>
        <v/>
      </c>
    </row>
    <row r="1800" spans="1:15" x14ac:dyDescent="0.25">
      <c r="A1800" s="2" t="str">
        <f>IF(exp!B1802&lt;&gt;"",exp!A1802,"")</f>
        <v/>
      </c>
      <c r="B1800" s="2" t="str">
        <f>IF(exp!B1802&lt;&gt;"",exp!B1802,"")</f>
        <v/>
      </c>
      <c r="C1800" s="2" t="str">
        <f>IF(exp!D1802&lt;&gt;"",exp!D1802,"")</f>
        <v/>
      </c>
      <c r="D1800" s="63" t="str">
        <f>IF(exp!E1802&lt;&gt;"",exp!E1802,"")</f>
        <v/>
      </c>
      <c r="E1800" s="2" t="str">
        <f>IF(exp!F1802&lt;&gt;"",exp!F1802,"")</f>
        <v/>
      </c>
      <c r="F1800" s="2" t="str">
        <f>IF(exp!G1802&lt;&gt;"",exp!G1802,"")</f>
        <v/>
      </c>
      <c r="G1800" s="2" t="str">
        <f>IF(exp!H1802&lt;&gt;"",VLOOKUP(exp!H1802,private!O:P,2,FALSE),"")</f>
        <v/>
      </c>
      <c r="H1800" s="2" t="str">
        <f>IF(exp!I1802&lt;&gt;"",exp!I1802,"")</f>
        <v/>
      </c>
      <c r="I1800" s="2" t="str">
        <f>IF(exp!J1802&lt;&gt;"",exp!J1802,"")</f>
        <v/>
      </c>
      <c r="J1800" s="2" t="str">
        <f>IF(exp!K1802&lt;&gt;"",exp!K1802,"")</f>
        <v/>
      </c>
      <c r="K1800" s="2" t="str">
        <f>IF(exp!L1802&lt;&gt;"",exp!L1802,"")</f>
        <v/>
      </c>
      <c r="L1800" s="2" t="str">
        <f>IF(exp!M1802&lt;&gt;"",exp!M1802,"")</f>
        <v/>
      </c>
      <c r="M1800" s="2" t="str">
        <f>IF(exp!N1802&lt;&gt;"",exp!N1802,"")</f>
        <v/>
      </c>
      <c r="N1800" s="2" t="str">
        <f>IF(exp!O1802&lt;&gt;"",exp!O1802,"")</f>
        <v/>
      </c>
      <c r="O1800" s="2" t="str">
        <f>IF(exp!P1802&lt;&gt;"",exp!P1802,"")</f>
        <v/>
      </c>
    </row>
    <row r="1801" spans="1:15" x14ac:dyDescent="0.25">
      <c r="A1801" s="2" t="str">
        <f>IF(exp!B1803&lt;&gt;"",exp!A1803,"")</f>
        <v/>
      </c>
      <c r="B1801" s="2" t="str">
        <f>IF(exp!B1803&lt;&gt;"",exp!B1803,"")</f>
        <v/>
      </c>
      <c r="C1801" s="2" t="str">
        <f>IF(exp!D1803&lt;&gt;"",exp!D1803,"")</f>
        <v/>
      </c>
      <c r="D1801" s="63" t="str">
        <f>IF(exp!E1803&lt;&gt;"",exp!E1803,"")</f>
        <v/>
      </c>
      <c r="E1801" s="2" t="str">
        <f>IF(exp!F1803&lt;&gt;"",exp!F1803,"")</f>
        <v/>
      </c>
      <c r="F1801" s="2" t="str">
        <f>IF(exp!G1803&lt;&gt;"",exp!G1803,"")</f>
        <v/>
      </c>
      <c r="G1801" s="2" t="str">
        <f>IF(exp!H1803&lt;&gt;"",VLOOKUP(exp!H1803,private!O:P,2,FALSE),"")</f>
        <v/>
      </c>
      <c r="H1801" s="2" t="str">
        <f>IF(exp!I1803&lt;&gt;"",exp!I1803,"")</f>
        <v/>
      </c>
      <c r="I1801" s="2" t="str">
        <f>IF(exp!J1803&lt;&gt;"",exp!J1803,"")</f>
        <v/>
      </c>
      <c r="J1801" s="2" t="str">
        <f>IF(exp!K1803&lt;&gt;"",exp!K1803,"")</f>
        <v/>
      </c>
      <c r="K1801" s="2" t="str">
        <f>IF(exp!L1803&lt;&gt;"",exp!L1803,"")</f>
        <v/>
      </c>
      <c r="L1801" s="2" t="str">
        <f>IF(exp!M1803&lt;&gt;"",exp!M1803,"")</f>
        <v/>
      </c>
      <c r="M1801" s="2" t="str">
        <f>IF(exp!N1803&lt;&gt;"",exp!N1803,"")</f>
        <v/>
      </c>
      <c r="N1801" s="2" t="str">
        <f>IF(exp!O1803&lt;&gt;"",exp!O1803,"")</f>
        <v/>
      </c>
      <c r="O1801" s="2" t="str">
        <f>IF(exp!P1803&lt;&gt;"",exp!P1803,"")</f>
        <v/>
      </c>
    </row>
    <row r="1802" spans="1:15" x14ac:dyDescent="0.25">
      <c r="A1802" s="2" t="str">
        <f>IF(exp!B1804&lt;&gt;"",exp!A1804,"")</f>
        <v/>
      </c>
      <c r="B1802" s="2" t="str">
        <f>IF(exp!B1804&lt;&gt;"",exp!B1804,"")</f>
        <v/>
      </c>
      <c r="C1802" s="2" t="str">
        <f>IF(exp!D1804&lt;&gt;"",exp!D1804,"")</f>
        <v/>
      </c>
      <c r="D1802" s="63" t="str">
        <f>IF(exp!E1804&lt;&gt;"",exp!E1804,"")</f>
        <v/>
      </c>
      <c r="E1802" s="2" t="str">
        <f>IF(exp!F1804&lt;&gt;"",exp!F1804,"")</f>
        <v/>
      </c>
      <c r="F1802" s="2" t="str">
        <f>IF(exp!G1804&lt;&gt;"",exp!G1804,"")</f>
        <v/>
      </c>
      <c r="G1802" s="2" t="str">
        <f>IF(exp!H1804&lt;&gt;"",VLOOKUP(exp!H1804,private!O:P,2,FALSE),"")</f>
        <v/>
      </c>
      <c r="H1802" s="2" t="str">
        <f>IF(exp!I1804&lt;&gt;"",exp!I1804,"")</f>
        <v/>
      </c>
      <c r="I1802" s="2" t="str">
        <f>IF(exp!J1804&lt;&gt;"",exp!J1804,"")</f>
        <v/>
      </c>
      <c r="J1802" s="2" t="str">
        <f>IF(exp!K1804&lt;&gt;"",exp!K1804,"")</f>
        <v/>
      </c>
      <c r="K1802" s="2" t="str">
        <f>IF(exp!L1804&lt;&gt;"",exp!L1804,"")</f>
        <v/>
      </c>
      <c r="L1802" s="2" t="str">
        <f>IF(exp!M1804&lt;&gt;"",exp!M1804,"")</f>
        <v/>
      </c>
      <c r="M1802" s="2" t="str">
        <f>IF(exp!N1804&lt;&gt;"",exp!N1804,"")</f>
        <v/>
      </c>
      <c r="N1802" s="2" t="str">
        <f>IF(exp!O1804&lt;&gt;"",exp!O1804,"")</f>
        <v/>
      </c>
      <c r="O1802" s="2" t="str">
        <f>IF(exp!P1804&lt;&gt;"",exp!P1804,"")</f>
        <v/>
      </c>
    </row>
    <row r="1803" spans="1:15" x14ac:dyDescent="0.25">
      <c r="A1803" s="2" t="str">
        <f>IF(exp!B1805&lt;&gt;"",exp!A1805,"")</f>
        <v/>
      </c>
      <c r="B1803" s="2" t="str">
        <f>IF(exp!B1805&lt;&gt;"",exp!B1805,"")</f>
        <v/>
      </c>
      <c r="C1803" s="2" t="str">
        <f>IF(exp!D1805&lt;&gt;"",exp!D1805,"")</f>
        <v/>
      </c>
      <c r="D1803" s="63" t="str">
        <f>IF(exp!E1805&lt;&gt;"",exp!E1805,"")</f>
        <v/>
      </c>
      <c r="E1803" s="2" t="str">
        <f>IF(exp!F1805&lt;&gt;"",exp!F1805,"")</f>
        <v/>
      </c>
      <c r="F1803" s="2" t="str">
        <f>IF(exp!G1805&lt;&gt;"",exp!G1805,"")</f>
        <v/>
      </c>
      <c r="G1803" s="2" t="str">
        <f>IF(exp!H1805&lt;&gt;"",VLOOKUP(exp!H1805,private!O:P,2,FALSE),"")</f>
        <v/>
      </c>
      <c r="H1803" s="2" t="str">
        <f>IF(exp!I1805&lt;&gt;"",exp!I1805,"")</f>
        <v/>
      </c>
      <c r="I1803" s="2" t="str">
        <f>IF(exp!J1805&lt;&gt;"",exp!J1805,"")</f>
        <v/>
      </c>
      <c r="J1803" s="2" t="str">
        <f>IF(exp!K1805&lt;&gt;"",exp!K1805,"")</f>
        <v/>
      </c>
      <c r="K1803" s="2" t="str">
        <f>IF(exp!L1805&lt;&gt;"",exp!L1805,"")</f>
        <v/>
      </c>
      <c r="L1803" s="2" t="str">
        <f>IF(exp!M1805&lt;&gt;"",exp!M1805,"")</f>
        <v/>
      </c>
      <c r="M1803" s="2" t="str">
        <f>IF(exp!N1805&lt;&gt;"",exp!N1805,"")</f>
        <v/>
      </c>
      <c r="N1803" s="2" t="str">
        <f>IF(exp!O1805&lt;&gt;"",exp!O1805,"")</f>
        <v/>
      </c>
      <c r="O1803" s="2" t="str">
        <f>IF(exp!P1805&lt;&gt;"",exp!P1805,"")</f>
        <v/>
      </c>
    </row>
    <row r="1804" spans="1:15" x14ac:dyDescent="0.25">
      <c r="A1804" s="2" t="str">
        <f>IF(exp!B1806&lt;&gt;"",exp!A1806,"")</f>
        <v/>
      </c>
      <c r="B1804" s="2" t="str">
        <f>IF(exp!B1806&lt;&gt;"",exp!B1806,"")</f>
        <v/>
      </c>
      <c r="C1804" s="2" t="str">
        <f>IF(exp!D1806&lt;&gt;"",exp!D1806,"")</f>
        <v/>
      </c>
      <c r="D1804" s="63" t="str">
        <f>IF(exp!E1806&lt;&gt;"",exp!E1806,"")</f>
        <v/>
      </c>
      <c r="E1804" s="2" t="str">
        <f>IF(exp!F1806&lt;&gt;"",exp!F1806,"")</f>
        <v/>
      </c>
      <c r="F1804" s="2" t="str">
        <f>IF(exp!G1806&lt;&gt;"",exp!G1806,"")</f>
        <v/>
      </c>
      <c r="G1804" s="2" t="str">
        <f>IF(exp!H1806&lt;&gt;"",VLOOKUP(exp!H1806,private!O:P,2,FALSE),"")</f>
        <v/>
      </c>
      <c r="H1804" s="2" t="str">
        <f>IF(exp!I1806&lt;&gt;"",exp!I1806,"")</f>
        <v/>
      </c>
      <c r="I1804" s="2" t="str">
        <f>IF(exp!J1806&lt;&gt;"",exp!J1806,"")</f>
        <v/>
      </c>
      <c r="J1804" s="2" t="str">
        <f>IF(exp!K1806&lt;&gt;"",exp!K1806,"")</f>
        <v/>
      </c>
      <c r="K1804" s="2" t="str">
        <f>IF(exp!L1806&lt;&gt;"",exp!L1806,"")</f>
        <v/>
      </c>
      <c r="L1804" s="2" t="str">
        <f>IF(exp!M1806&lt;&gt;"",exp!M1806,"")</f>
        <v/>
      </c>
      <c r="M1804" s="2" t="str">
        <f>IF(exp!N1806&lt;&gt;"",exp!N1806,"")</f>
        <v/>
      </c>
      <c r="N1804" s="2" t="str">
        <f>IF(exp!O1806&lt;&gt;"",exp!O1806,"")</f>
        <v/>
      </c>
      <c r="O1804" s="2" t="str">
        <f>IF(exp!P1806&lt;&gt;"",exp!P1806,"")</f>
        <v/>
      </c>
    </row>
    <row r="1805" spans="1:15" x14ac:dyDescent="0.25">
      <c r="A1805" s="2" t="str">
        <f>IF(exp!B1807&lt;&gt;"",exp!A1807,"")</f>
        <v/>
      </c>
      <c r="B1805" s="2" t="str">
        <f>IF(exp!B1807&lt;&gt;"",exp!B1807,"")</f>
        <v/>
      </c>
      <c r="C1805" s="2" t="str">
        <f>IF(exp!D1807&lt;&gt;"",exp!D1807,"")</f>
        <v/>
      </c>
      <c r="D1805" s="63" t="str">
        <f>IF(exp!E1807&lt;&gt;"",exp!E1807,"")</f>
        <v/>
      </c>
      <c r="E1805" s="2" t="str">
        <f>IF(exp!F1807&lt;&gt;"",exp!F1807,"")</f>
        <v/>
      </c>
      <c r="F1805" s="2" t="str">
        <f>IF(exp!G1807&lt;&gt;"",exp!G1807,"")</f>
        <v/>
      </c>
      <c r="G1805" s="2" t="str">
        <f>IF(exp!H1807&lt;&gt;"",VLOOKUP(exp!H1807,private!O:P,2,FALSE),"")</f>
        <v/>
      </c>
      <c r="H1805" s="2" t="str">
        <f>IF(exp!I1807&lt;&gt;"",exp!I1807,"")</f>
        <v/>
      </c>
      <c r="I1805" s="2" t="str">
        <f>IF(exp!J1807&lt;&gt;"",exp!J1807,"")</f>
        <v/>
      </c>
      <c r="J1805" s="2" t="str">
        <f>IF(exp!K1807&lt;&gt;"",exp!K1807,"")</f>
        <v/>
      </c>
      <c r="K1805" s="2" t="str">
        <f>IF(exp!L1807&lt;&gt;"",exp!L1807,"")</f>
        <v/>
      </c>
      <c r="L1805" s="2" t="str">
        <f>IF(exp!M1807&lt;&gt;"",exp!M1807,"")</f>
        <v/>
      </c>
      <c r="M1805" s="2" t="str">
        <f>IF(exp!N1807&lt;&gt;"",exp!N1807,"")</f>
        <v/>
      </c>
      <c r="N1805" s="2" t="str">
        <f>IF(exp!O1807&lt;&gt;"",exp!O1807,"")</f>
        <v/>
      </c>
      <c r="O1805" s="2" t="str">
        <f>IF(exp!P1807&lt;&gt;"",exp!P1807,"")</f>
        <v/>
      </c>
    </row>
    <row r="1806" spans="1:15" x14ac:dyDescent="0.25">
      <c r="A1806" s="2" t="str">
        <f>IF(exp!B1808&lt;&gt;"",exp!A1808,"")</f>
        <v/>
      </c>
      <c r="B1806" s="2" t="str">
        <f>IF(exp!B1808&lt;&gt;"",exp!B1808,"")</f>
        <v/>
      </c>
      <c r="C1806" s="2" t="str">
        <f>IF(exp!D1808&lt;&gt;"",exp!D1808,"")</f>
        <v/>
      </c>
      <c r="D1806" s="63" t="str">
        <f>IF(exp!E1808&lt;&gt;"",exp!E1808,"")</f>
        <v/>
      </c>
      <c r="E1806" s="2" t="str">
        <f>IF(exp!F1808&lt;&gt;"",exp!F1808,"")</f>
        <v/>
      </c>
      <c r="F1806" s="2" t="str">
        <f>IF(exp!G1808&lt;&gt;"",exp!G1808,"")</f>
        <v/>
      </c>
      <c r="G1806" s="2" t="str">
        <f>IF(exp!H1808&lt;&gt;"",VLOOKUP(exp!H1808,private!O:P,2,FALSE),"")</f>
        <v/>
      </c>
      <c r="H1806" s="2" t="str">
        <f>IF(exp!I1808&lt;&gt;"",exp!I1808,"")</f>
        <v/>
      </c>
      <c r="I1806" s="2" t="str">
        <f>IF(exp!J1808&lt;&gt;"",exp!J1808,"")</f>
        <v/>
      </c>
      <c r="J1806" s="2" t="str">
        <f>IF(exp!K1808&lt;&gt;"",exp!K1808,"")</f>
        <v/>
      </c>
      <c r="K1806" s="2" t="str">
        <f>IF(exp!L1808&lt;&gt;"",exp!L1808,"")</f>
        <v/>
      </c>
      <c r="L1806" s="2" t="str">
        <f>IF(exp!M1808&lt;&gt;"",exp!M1808,"")</f>
        <v/>
      </c>
      <c r="M1806" s="2" t="str">
        <f>IF(exp!N1808&lt;&gt;"",exp!N1808,"")</f>
        <v/>
      </c>
      <c r="N1806" s="2" t="str">
        <f>IF(exp!O1808&lt;&gt;"",exp!O1808,"")</f>
        <v/>
      </c>
      <c r="O1806" s="2" t="str">
        <f>IF(exp!P1808&lt;&gt;"",exp!P1808,"")</f>
        <v/>
      </c>
    </row>
    <row r="1807" spans="1:15" x14ac:dyDescent="0.25">
      <c r="A1807" s="2" t="str">
        <f>IF(exp!B1809&lt;&gt;"",exp!A1809,"")</f>
        <v/>
      </c>
      <c r="B1807" s="2" t="str">
        <f>IF(exp!B1809&lt;&gt;"",exp!B1809,"")</f>
        <v/>
      </c>
      <c r="C1807" s="2" t="str">
        <f>IF(exp!D1809&lt;&gt;"",exp!D1809,"")</f>
        <v/>
      </c>
      <c r="D1807" s="63" t="str">
        <f>IF(exp!E1809&lt;&gt;"",exp!E1809,"")</f>
        <v/>
      </c>
      <c r="E1807" s="2" t="str">
        <f>IF(exp!F1809&lt;&gt;"",exp!F1809,"")</f>
        <v/>
      </c>
      <c r="F1807" s="2" t="str">
        <f>IF(exp!G1809&lt;&gt;"",exp!G1809,"")</f>
        <v/>
      </c>
      <c r="G1807" s="2" t="str">
        <f>IF(exp!H1809&lt;&gt;"",VLOOKUP(exp!H1809,private!O:P,2,FALSE),"")</f>
        <v/>
      </c>
      <c r="H1807" s="2" t="str">
        <f>IF(exp!I1809&lt;&gt;"",exp!I1809,"")</f>
        <v/>
      </c>
      <c r="I1807" s="2" t="str">
        <f>IF(exp!J1809&lt;&gt;"",exp!J1809,"")</f>
        <v/>
      </c>
      <c r="J1807" s="2" t="str">
        <f>IF(exp!K1809&lt;&gt;"",exp!K1809,"")</f>
        <v/>
      </c>
      <c r="K1807" s="2" t="str">
        <f>IF(exp!L1809&lt;&gt;"",exp!L1809,"")</f>
        <v/>
      </c>
      <c r="L1807" s="2" t="str">
        <f>IF(exp!M1809&lt;&gt;"",exp!M1809,"")</f>
        <v/>
      </c>
      <c r="M1807" s="2" t="str">
        <f>IF(exp!N1809&lt;&gt;"",exp!N1809,"")</f>
        <v/>
      </c>
      <c r="N1807" s="2" t="str">
        <f>IF(exp!O1809&lt;&gt;"",exp!O1809,"")</f>
        <v/>
      </c>
      <c r="O1807" s="2" t="str">
        <f>IF(exp!P1809&lt;&gt;"",exp!P1809,"")</f>
        <v/>
      </c>
    </row>
    <row r="1808" spans="1:15" x14ac:dyDescent="0.25">
      <c r="A1808" s="2" t="str">
        <f>IF(exp!B1810&lt;&gt;"",exp!A1810,"")</f>
        <v/>
      </c>
      <c r="B1808" s="2" t="str">
        <f>IF(exp!B1810&lt;&gt;"",exp!B1810,"")</f>
        <v/>
      </c>
      <c r="C1808" s="2" t="str">
        <f>IF(exp!D1810&lt;&gt;"",exp!D1810,"")</f>
        <v/>
      </c>
      <c r="D1808" s="63" t="str">
        <f>IF(exp!E1810&lt;&gt;"",exp!E1810,"")</f>
        <v/>
      </c>
      <c r="E1808" s="2" t="str">
        <f>IF(exp!F1810&lt;&gt;"",exp!F1810,"")</f>
        <v/>
      </c>
      <c r="F1808" s="2" t="str">
        <f>IF(exp!G1810&lt;&gt;"",exp!G1810,"")</f>
        <v/>
      </c>
      <c r="G1808" s="2" t="str">
        <f>IF(exp!H1810&lt;&gt;"",VLOOKUP(exp!H1810,private!O:P,2,FALSE),"")</f>
        <v/>
      </c>
      <c r="H1808" s="2" t="str">
        <f>IF(exp!I1810&lt;&gt;"",exp!I1810,"")</f>
        <v/>
      </c>
      <c r="I1808" s="2" t="str">
        <f>IF(exp!J1810&lt;&gt;"",exp!J1810,"")</f>
        <v/>
      </c>
      <c r="J1808" s="2" t="str">
        <f>IF(exp!K1810&lt;&gt;"",exp!K1810,"")</f>
        <v/>
      </c>
      <c r="K1808" s="2" t="str">
        <f>IF(exp!L1810&lt;&gt;"",exp!L1810,"")</f>
        <v/>
      </c>
      <c r="L1808" s="2" t="str">
        <f>IF(exp!M1810&lt;&gt;"",exp!M1810,"")</f>
        <v/>
      </c>
      <c r="M1808" s="2" t="str">
        <f>IF(exp!N1810&lt;&gt;"",exp!N1810,"")</f>
        <v/>
      </c>
      <c r="N1808" s="2" t="str">
        <f>IF(exp!O1810&lt;&gt;"",exp!O1810,"")</f>
        <v/>
      </c>
      <c r="O1808" s="2" t="str">
        <f>IF(exp!P1810&lt;&gt;"",exp!P1810,"")</f>
        <v/>
      </c>
    </row>
    <row r="1809" spans="1:15" x14ac:dyDescent="0.25">
      <c r="A1809" s="2" t="str">
        <f>IF(exp!B1811&lt;&gt;"",exp!A1811,"")</f>
        <v/>
      </c>
      <c r="B1809" s="2" t="str">
        <f>IF(exp!B1811&lt;&gt;"",exp!B1811,"")</f>
        <v/>
      </c>
      <c r="C1809" s="2" t="str">
        <f>IF(exp!D1811&lt;&gt;"",exp!D1811,"")</f>
        <v/>
      </c>
      <c r="D1809" s="63" t="str">
        <f>IF(exp!E1811&lt;&gt;"",exp!E1811,"")</f>
        <v/>
      </c>
      <c r="E1809" s="2" t="str">
        <f>IF(exp!F1811&lt;&gt;"",exp!F1811,"")</f>
        <v/>
      </c>
      <c r="F1809" s="2" t="str">
        <f>IF(exp!G1811&lt;&gt;"",exp!G1811,"")</f>
        <v/>
      </c>
      <c r="G1809" s="2" t="str">
        <f>IF(exp!H1811&lt;&gt;"",VLOOKUP(exp!H1811,private!O:P,2,FALSE),"")</f>
        <v/>
      </c>
      <c r="H1809" s="2" t="str">
        <f>IF(exp!I1811&lt;&gt;"",exp!I1811,"")</f>
        <v/>
      </c>
      <c r="I1809" s="2" t="str">
        <f>IF(exp!J1811&lt;&gt;"",exp!J1811,"")</f>
        <v/>
      </c>
      <c r="J1809" s="2" t="str">
        <f>IF(exp!K1811&lt;&gt;"",exp!K1811,"")</f>
        <v/>
      </c>
      <c r="K1809" s="2" t="str">
        <f>IF(exp!L1811&lt;&gt;"",exp!L1811,"")</f>
        <v/>
      </c>
      <c r="L1809" s="2" t="str">
        <f>IF(exp!M1811&lt;&gt;"",exp!M1811,"")</f>
        <v/>
      </c>
      <c r="M1809" s="2" t="str">
        <f>IF(exp!N1811&lt;&gt;"",exp!N1811,"")</f>
        <v/>
      </c>
      <c r="N1809" s="2" t="str">
        <f>IF(exp!O1811&lt;&gt;"",exp!O1811,"")</f>
        <v/>
      </c>
      <c r="O1809" s="2" t="str">
        <f>IF(exp!P1811&lt;&gt;"",exp!P1811,"")</f>
        <v/>
      </c>
    </row>
    <row r="1810" spans="1:15" x14ac:dyDescent="0.25">
      <c r="A1810" s="2" t="str">
        <f>IF(exp!B1812&lt;&gt;"",exp!A1812,"")</f>
        <v/>
      </c>
      <c r="B1810" s="2" t="str">
        <f>IF(exp!B1812&lt;&gt;"",exp!B1812,"")</f>
        <v/>
      </c>
      <c r="C1810" s="2" t="str">
        <f>IF(exp!D1812&lt;&gt;"",exp!D1812,"")</f>
        <v/>
      </c>
      <c r="D1810" s="63" t="str">
        <f>IF(exp!E1812&lt;&gt;"",exp!E1812,"")</f>
        <v/>
      </c>
      <c r="E1810" s="2" t="str">
        <f>IF(exp!F1812&lt;&gt;"",exp!F1812,"")</f>
        <v/>
      </c>
      <c r="F1810" s="2" t="str">
        <f>IF(exp!G1812&lt;&gt;"",exp!G1812,"")</f>
        <v/>
      </c>
      <c r="G1810" s="2" t="str">
        <f>IF(exp!H1812&lt;&gt;"",VLOOKUP(exp!H1812,private!O:P,2,FALSE),"")</f>
        <v/>
      </c>
      <c r="H1810" s="2" t="str">
        <f>IF(exp!I1812&lt;&gt;"",exp!I1812,"")</f>
        <v/>
      </c>
      <c r="I1810" s="2" t="str">
        <f>IF(exp!J1812&lt;&gt;"",exp!J1812,"")</f>
        <v/>
      </c>
      <c r="J1810" s="2" t="str">
        <f>IF(exp!K1812&lt;&gt;"",exp!K1812,"")</f>
        <v/>
      </c>
      <c r="K1810" s="2" t="str">
        <f>IF(exp!L1812&lt;&gt;"",exp!L1812,"")</f>
        <v/>
      </c>
      <c r="L1810" s="2" t="str">
        <f>IF(exp!M1812&lt;&gt;"",exp!M1812,"")</f>
        <v/>
      </c>
      <c r="M1810" s="2" t="str">
        <f>IF(exp!N1812&lt;&gt;"",exp!N1812,"")</f>
        <v/>
      </c>
      <c r="N1810" s="2" t="str">
        <f>IF(exp!O1812&lt;&gt;"",exp!O1812,"")</f>
        <v/>
      </c>
      <c r="O1810" s="2" t="str">
        <f>IF(exp!P1812&lt;&gt;"",exp!P1812,"")</f>
        <v/>
      </c>
    </row>
    <row r="1811" spans="1:15" x14ac:dyDescent="0.25">
      <c r="A1811" s="2" t="str">
        <f>IF(exp!B1813&lt;&gt;"",exp!A1813,"")</f>
        <v/>
      </c>
      <c r="B1811" s="2" t="str">
        <f>IF(exp!B1813&lt;&gt;"",exp!B1813,"")</f>
        <v/>
      </c>
      <c r="C1811" s="2" t="str">
        <f>IF(exp!D1813&lt;&gt;"",exp!D1813,"")</f>
        <v/>
      </c>
      <c r="D1811" s="63" t="str">
        <f>IF(exp!E1813&lt;&gt;"",exp!E1813,"")</f>
        <v/>
      </c>
      <c r="E1811" s="2" t="str">
        <f>IF(exp!F1813&lt;&gt;"",exp!F1813,"")</f>
        <v/>
      </c>
      <c r="F1811" s="2" t="str">
        <f>IF(exp!G1813&lt;&gt;"",exp!G1813,"")</f>
        <v/>
      </c>
      <c r="G1811" s="2" t="str">
        <f>IF(exp!H1813&lt;&gt;"",VLOOKUP(exp!H1813,private!O:P,2,FALSE),"")</f>
        <v/>
      </c>
      <c r="H1811" s="2" t="str">
        <f>IF(exp!I1813&lt;&gt;"",exp!I1813,"")</f>
        <v/>
      </c>
      <c r="I1811" s="2" t="str">
        <f>IF(exp!J1813&lt;&gt;"",exp!J1813,"")</f>
        <v/>
      </c>
      <c r="J1811" s="2" t="str">
        <f>IF(exp!K1813&lt;&gt;"",exp!K1813,"")</f>
        <v/>
      </c>
      <c r="K1811" s="2" t="str">
        <f>IF(exp!L1813&lt;&gt;"",exp!L1813,"")</f>
        <v/>
      </c>
      <c r="L1811" s="2" t="str">
        <f>IF(exp!M1813&lt;&gt;"",exp!M1813,"")</f>
        <v/>
      </c>
      <c r="M1811" s="2" t="str">
        <f>IF(exp!N1813&lt;&gt;"",exp!N1813,"")</f>
        <v/>
      </c>
      <c r="N1811" s="2" t="str">
        <f>IF(exp!O1813&lt;&gt;"",exp!O1813,"")</f>
        <v/>
      </c>
      <c r="O1811" s="2" t="str">
        <f>IF(exp!P1813&lt;&gt;"",exp!P1813,"")</f>
        <v/>
      </c>
    </row>
    <row r="1812" spans="1:15" x14ac:dyDescent="0.25">
      <c r="A1812" s="2" t="str">
        <f>IF(exp!B1814&lt;&gt;"",exp!A1814,"")</f>
        <v/>
      </c>
      <c r="B1812" s="2" t="str">
        <f>IF(exp!B1814&lt;&gt;"",exp!B1814,"")</f>
        <v/>
      </c>
      <c r="C1812" s="2" t="str">
        <f>IF(exp!D1814&lt;&gt;"",exp!D1814,"")</f>
        <v/>
      </c>
      <c r="D1812" s="63" t="str">
        <f>IF(exp!E1814&lt;&gt;"",exp!E1814,"")</f>
        <v/>
      </c>
      <c r="E1812" s="2" t="str">
        <f>IF(exp!F1814&lt;&gt;"",exp!F1814,"")</f>
        <v/>
      </c>
      <c r="F1812" s="2" t="str">
        <f>IF(exp!G1814&lt;&gt;"",exp!G1814,"")</f>
        <v/>
      </c>
      <c r="G1812" s="2" t="str">
        <f>IF(exp!H1814&lt;&gt;"",VLOOKUP(exp!H1814,private!O:P,2,FALSE),"")</f>
        <v/>
      </c>
      <c r="H1812" s="2" t="str">
        <f>IF(exp!I1814&lt;&gt;"",exp!I1814,"")</f>
        <v/>
      </c>
      <c r="I1812" s="2" t="str">
        <f>IF(exp!J1814&lt;&gt;"",exp!J1814,"")</f>
        <v/>
      </c>
      <c r="J1812" s="2" t="str">
        <f>IF(exp!K1814&lt;&gt;"",exp!K1814,"")</f>
        <v/>
      </c>
      <c r="K1812" s="2" t="str">
        <f>IF(exp!L1814&lt;&gt;"",exp!L1814,"")</f>
        <v/>
      </c>
      <c r="L1812" s="2" t="str">
        <f>IF(exp!M1814&lt;&gt;"",exp!M1814,"")</f>
        <v/>
      </c>
      <c r="M1812" s="2" t="str">
        <f>IF(exp!N1814&lt;&gt;"",exp!N1814,"")</f>
        <v/>
      </c>
      <c r="N1812" s="2" t="str">
        <f>IF(exp!O1814&lt;&gt;"",exp!O1814,"")</f>
        <v/>
      </c>
      <c r="O1812" s="2" t="str">
        <f>IF(exp!P1814&lt;&gt;"",exp!P1814,"")</f>
        <v/>
      </c>
    </row>
    <row r="1813" spans="1:15" x14ac:dyDescent="0.25">
      <c r="A1813" s="2" t="str">
        <f>IF(exp!B1815&lt;&gt;"",exp!A1815,"")</f>
        <v/>
      </c>
      <c r="B1813" s="2" t="str">
        <f>IF(exp!B1815&lt;&gt;"",exp!B1815,"")</f>
        <v/>
      </c>
      <c r="C1813" s="2" t="str">
        <f>IF(exp!D1815&lt;&gt;"",exp!D1815,"")</f>
        <v/>
      </c>
      <c r="D1813" s="63" t="str">
        <f>IF(exp!E1815&lt;&gt;"",exp!E1815,"")</f>
        <v/>
      </c>
      <c r="E1813" s="2" t="str">
        <f>IF(exp!F1815&lt;&gt;"",exp!F1815,"")</f>
        <v/>
      </c>
      <c r="F1813" s="2" t="str">
        <f>IF(exp!G1815&lt;&gt;"",exp!G1815,"")</f>
        <v/>
      </c>
      <c r="G1813" s="2" t="str">
        <f>IF(exp!H1815&lt;&gt;"",VLOOKUP(exp!H1815,private!O:P,2,FALSE),"")</f>
        <v/>
      </c>
      <c r="H1813" s="2" t="str">
        <f>IF(exp!I1815&lt;&gt;"",exp!I1815,"")</f>
        <v/>
      </c>
      <c r="I1813" s="2" t="str">
        <f>IF(exp!J1815&lt;&gt;"",exp!J1815,"")</f>
        <v/>
      </c>
      <c r="J1813" s="2" t="str">
        <f>IF(exp!K1815&lt;&gt;"",exp!K1815,"")</f>
        <v/>
      </c>
      <c r="K1813" s="2" t="str">
        <f>IF(exp!L1815&lt;&gt;"",exp!L1815,"")</f>
        <v/>
      </c>
      <c r="L1813" s="2" t="str">
        <f>IF(exp!M1815&lt;&gt;"",exp!M1815,"")</f>
        <v/>
      </c>
      <c r="M1813" s="2" t="str">
        <f>IF(exp!N1815&lt;&gt;"",exp!N1815,"")</f>
        <v/>
      </c>
      <c r="N1813" s="2" t="str">
        <f>IF(exp!O1815&lt;&gt;"",exp!O1815,"")</f>
        <v/>
      </c>
      <c r="O1813" s="2" t="str">
        <f>IF(exp!P1815&lt;&gt;"",exp!P1815,"")</f>
        <v/>
      </c>
    </row>
    <row r="1814" spans="1:15" x14ac:dyDescent="0.25">
      <c r="A1814" s="2" t="str">
        <f>IF(exp!B1816&lt;&gt;"",exp!A1816,"")</f>
        <v/>
      </c>
      <c r="B1814" s="2" t="str">
        <f>IF(exp!B1816&lt;&gt;"",exp!B1816,"")</f>
        <v/>
      </c>
      <c r="C1814" s="2" t="str">
        <f>IF(exp!D1816&lt;&gt;"",exp!D1816,"")</f>
        <v/>
      </c>
      <c r="D1814" s="63" t="str">
        <f>IF(exp!E1816&lt;&gt;"",exp!E1816,"")</f>
        <v/>
      </c>
      <c r="E1814" s="2" t="str">
        <f>IF(exp!F1816&lt;&gt;"",exp!F1816,"")</f>
        <v/>
      </c>
      <c r="F1814" s="2" t="str">
        <f>IF(exp!G1816&lt;&gt;"",exp!G1816,"")</f>
        <v/>
      </c>
      <c r="G1814" s="2" t="str">
        <f>IF(exp!H1816&lt;&gt;"",VLOOKUP(exp!H1816,private!O:P,2,FALSE),"")</f>
        <v/>
      </c>
      <c r="H1814" s="2" t="str">
        <f>IF(exp!I1816&lt;&gt;"",exp!I1816,"")</f>
        <v/>
      </c>
      <c r="I1814" s="2" t="str">
        <f>IF(exp!J1816&lt;&gt;"",exp!J1816,"")</f>
        <v/>
      </c>
      <c r="J1814" s="2" t="str">
        <f>IF(exp!K1816&lt;&gt;"",exp!K1816,"")</f>
        <v/>
      </c>
      <c r="K1814" s="2" t="str">
        <f>IF(exp!L1816&lt;&gt;"",exp!L1816,"")</f>
        <v/>
      </c>
      <c r="L1814" s="2" t="str">
        <f>IF(exp!M1816&lt;&gt;"",exp!M1816,"")</f>
        <v/>
      </c>
      <c r="M1814" s="2" t="str">
        <f>IF(exp!N1816&lt;&gt;"",exp!N1816,"")</f>
        <v/>
      </c>
      <c r="N1814" s="2" t="str">
        <f>IF(exp!O1816&lt;&gt;"",exp!O1816,"")</f>
        <v/>
      </c>
      <c r="O1814" s="2" t="str">
        <f>IF(exp!P1816&lt;&gt;"",exp!P1816,"")</f>
        <v/>
      </c>
    </row>
    <row r="1815" spans="1:15" x14ac:dyDescent="0.25">
      <c r="A1815" s="2" t="str">
        <f>IF(exp!B1817&lt;&gt;"",exp!A1817,"")</f>
        <v/>
      </c>
      <c r="B1815" s="2" t="str">
        <f>IF(exp!B1817&lt;&gt;"",exp!B1817,"")</f>
        <v/>
      </c>
      <c r="C1815" s="2" t="str">
        <f>IF(exp!D1817&lt;&gt;"",exp!D1817,"")</f>
        <v/>
      </c>
      <c r="D1815" s="63" t="str">
        <f>IF(exp!E1817&lt;&gt;"",exp!E1817,"")</f>
        <v/>
      </c>
      <c r="E1815" s="2" t="str">
        <f>IF(exp!F1817&lt;&gt;"",exp!F1817,"")</f>
        <v/>
      </c>
      <c r="F1815" s="2" t="str">
        <f>IF(exp!G1817&lt;&gt;"",exp!G1817,"")</f>
        <v/>
      </c>
      <c r="G1815" s="2" t="str">
        <f>IF(exp!H1817&lt;&gt;"",VLOOKUP(exp!H1817,private!O:P,2,FALSE),"")</f>
        <v/>
      </c>
      <c r="H1815" s="2" t="str">
        <f>IF(exp!I1817&lt;&gt;"",exp!I1817,"")</f>
        <v/>
      </c>
      <c r="I1815" s="2" t="str">
        <f>IF(exp!J1817&lt;&gt;"",exp!J1817,"")</f>
        <v/>
      </c>
      <c r="J1815" s="2" t="str">
        <f>IF(exp!K1817&lt;&gt;"",exp!K1817,"")</f>
        <v/>
      </c>
      <c r="K1815" s="2" t="str">
        <f>IF(exp!L1817&lt;&gt;"",exp!L1817,"")</f>
        <v/>
      </c>
      <c r="L1815" s="2" t="str">
        <f>IF(exp!M1817&lt;&gt;"",exp!M1817,"")</f>
        <v/>
      </c>
      <c r="M1815" s="2" t="str">
        <f>IF(exp!N1817&lt;&gt;"",exp!N1817,"")</f>
        <v/>
      </c>
      <c r="N1815" s="2" t="str">
        <f>IF(exp!O1817&lt;&gt;"",exp!O1817,"")</f>
        <v/>
      </c>
      <c r="O1815" s="2" t="str">
        <f>IF(exp!P1817&lt;&gt;"",exp!P1817,"")</f>
        <v/>
      </c>
    </row>
    <row r="1816" spans="1:15" x14ac:dyDescent="0.25">
      <c r="A1816" s="2" t="str">
        <f>IF(exp!B1818&lt;&gt;"",exp!A1818,"")</f>
        <v/>
      </c>
      <c r="B1816" s="2" t="str">
        <f>IF(exp!B1818&lt;&gt;"",exp!B1818,"")</f>
        <v/>
      </c>
      <c r="C1816" s="2" t="str">
        <f>IF(exp!D1818&lt;&gt;"",exp!D1818,"")</f>
        <v/>
      </c>
      <c r="D1816" s="63" t="str">
        <f>IF(exp!E1818&lt;&gt;"",exp!E1818,"")</f>
        <v/>
      </c>
      <c r="E1816" s="2" t="str">
        <f>IF(exp!F1818&lt;&gt;"",exp!F1818,"")</f>
        <v/>
      </c>
      <c r="F1816" s="2" t="str">
        <f>IF(exp!G1818&lt;&gt;"",exp!G1818,"")</f>
        <v/>
      </c>
      <c r="G1816" s="2" t="str">
        <f>IF(exp!H1818&lt;&gt;"",VLOOKUP(exp!H1818,private!O:P,2,FALSE),"")</f>
        <v/>
      </c>
      <c r="H1816" s="2" t="str">
        <f>IF(exp!I1818&lt;&gt;"",exp!I1818,"")</f>
        <v/>
      </c>
      <c r="I1816" s="2" t="str">
        <f>IF(exp!J1818&lt;&gt;"",exp!J1818,"")</f>
        <v/>
      </c>
      <c r="J1816" s="2" t="str">
        <f>IF(exp!K1818&lt;&gt;"",exp!K1818,"")</f>
        <v/>
      </c>
      <c r="K1816" s="2" t="str">
        <f>IF(exp!L1818&lt;&gt;"",exp!L1818,"")</f>
        <v/>
      </c>
      <c r="L1816" s="2" t="str">
        <f>IF(exp!M1818&lt;&gt;"",exp!M1818,"")</f>
        <v/>
      </c>
      <c r="M1816" s="2" t="str">
        <f>IF(exp!N1818&lt;&gt;"",exp!N1818,"")</f>
        <v/>
      </c>
      <c r="N1816" s="2" t="str">
        <f>IF(exp!O1818&lt;&gt;"",exp!O1818,"")</f>
        <v/>
      </c>
      <c r="O1816" s="2" t="str">
        <f>IF(exp!P1818&lt;&gt;"",exp!P1818,"")</f>
        <v/>
      </c>
    </row>
    <row r="1817" spans="1:15" x14ac:dyDescent="0.25">
      <c r="A1817" s="2" t="str">
        <f>IF(exp!B1819&lt;&gt;"",exp!A1819,"")</f>
        <v/>
      </c>
      <c r="B1817" s="2" t="str">
        <f>IF(exp!B1819&lt;&gt;"",exp!B1819,"")</f>
        <v/>
      </c>
      <c r="C1817" s="2" t="str">
        <f>IF(exp!D1819&lt;&gt;"",exp!D1819,"")</f>
        <v/>
      </c>
      <c r="D1817" s="63" t="str">
        <f>IF(exp!E1819&lt;&gt;"",exp!E1819,"")</f>
        <v/>
      </c>
      <c r="E1817" s="2" t="str">
        <f>IF(exp!F1819&lt;&gt;"",exp!F1819,"")</f>
        <v/>
      </c>
      <c r="F1817" s="2" t="str">
        <f>IF(exp!G1819&lt;&gt;"",exp!G1819,"")</f>
        <v/>
      </c>
      <c r="G1817" s="2" t="str">
        <f>IF(exp!H1819&lt;&gt;"",VLOOKUP(exp!H1819,private!O:P,2,FALSE),"")</f>
        <v/>
      </c>
      <c r="H1817" s="2" t="str">
        <f>IF(exp!I1819&lt;&gt;"",exp!I1819,"")</f>
        <v/>
      </c>
      <c r="I1817" s="2" t="str">
        <f>IF(exp!J1819&lt;&gt;"",exp!J1819,"")</f>
        <v/>
      </c>
      <c r="J1817" s="2" t="str">
        <f>IF(exp!K1819&lt;&gt;"",exp!K1819,"")</f>
        <v/>
      </c>
      <c r="K1817" s="2" t="str">
        <f>IF(exp!L1819&lt;&gt;"",exp!L1819,"")</f>
        <v/>
      </c>
      <c r="L1817" s="2" t="str">
        <f>IF(exp!M1819&lt;&gt;"",exp!M1819,"")</f>
        <v/>
      </c>
      <c r="M1817" s="2" t="str">
        <f>IF(exp!N1819&lt;&gt;"",exp!N1819,"")</f>
        <v/>
      </c>
      <c r="N1817" s="2" t="str">
        <f>IF(exp!O1819&lt;&gt;"",exp!O1819,"")</f>
        <v/>
      </c>
      <c r="O1817" s="2" t="str">
        <f>IF(exp!P1819&lt;&gt;"",exp!P1819,"")</f>
        <v/>
      </c>
    </row>
    <row r="1818" spans="1:15" x14ac:dyDescent="0.25">
      <c r="A1818" s="2" t="str">
        <f>IF(exp!B1820&lt;&gt;"",exp!A1820,"")</f>
        <v/>
      </c>
      <c r="B1818" s="2" t="str">
        <f>IF(exp!B1820&lt;&gt;"",exp!B1820,"")</f>
        <v/>
      </c>
      <c r="C1818" s="2" t="str">
        <f>IF(exp!D1820&lt;&gt;"",exp!D1820,"")</f>
        <v/>
      </c>
      <c r="D1818" s="63" t="str">
        <f>IF(exp!E1820&lt;&gt;"",exp!E1820,"")</f>
        <v/>
      </c>
      <c r="E1818" s="2" t="str">
        <f>IF(exp!F1820&lt;&gt;"",exp!F1820,"")</f>
        <v/>
      </c>
      <c r="F1818" s="2" t="str">
        <f>IF(exp!G1820&lt;&gt;"",exp!G1820,"")</f>
        <v/>
      </c>
      <c r="G1818" s="2" t="str">
        <f>IF(exp!H1820&lt;&gt;"",VLOOKUP(exp!H1820,private!O:P,2,FALSE),"")</f>
        <v/>
      </c>
      <c r="H1818" s="2" t="str">
        <f>IF(exp!I1820&lt;&gt;"",exp!I1820,"")</f>
        <v/>
      </c>
      <c r="I1818" s="2" t="str">
        <f>IF(exp!J1820&lt;&gt;"",exp!J1820,"")</f>
        <v/>
      </c>
      <c r="J1818" s="2" t="str">
        <f>IF(exp!K1820&lt;&gt;"",exp!K1820,"")</f>
        <v/>
      </c>
      <c r="K1818" s="2" t="str">
        <f>IF(exp!L1820&lt;&gt;"",exp!L1820,"")</f>
        <v/>
      </c>
      <c r="L1818" s="2" t="str">
        <f>IF(exp!M1820&lt;&gt;"",exp!M1820,"")</f>
        <v/>
      </c>
      <c r="M1818" s="2" t="str">
        <f>IF(exp!N1820&lt;&gt;"",exp!N1820,"")</f>
        <v/>
      </c>
      <c r="N1818" s="2" t="str">
        <f>IF(exp!O1820&lt;&gt;"",exp!O1820,"")</f>
        <v/>
      </c>
      <c r="O1818" s="2" t="str">
        <f>IF(exp!P1820&lt;&gt;"",exp!P1820,"")</f>
        <v/>
      </c>
    </row>
    <row r="1819" spans="1:15" x14ac:dyDescent="0.25">
      <c r="A1819" s="2" t="str">
        <f>IF(exp!B1821&lt;&gt;"",exp!A1821,"")</f>
        <v/>
      </c>
      <c r="B1819" s="2" t="str">
        <f>IF(exp!B1821&lt;&gt;"",exp!B1821,"")</f>
        <v/>
      </c>
      <c r="C1819" s="2" t="str">
        <f>IF(exp!D1821&lt;&gt;"",exp!D1821,"")</f>
        <v/>
      </c>
      <c r="D1819" s="63" t="str">
        <f>IF(exp!E1821&lt;&gt;"",exp!E1821,"")</f>
        <v/>
      </c>
      <c r="E1819" s="2" t="str">
        <f>IF(exp!F1821&lt;&gt;"",exp!F1821,"")</f>
        <v/>
      </c>
      <c r="F1819" s="2" t="str">
        <f>IF(exp!G1821&lt;&gt;"",exp!G1821,"")</f>
        <v/>
      </c>
      <c r="G1819" s="2" t="str">
        <f>IF(exp!H1821&lt;&gt;"",VLOOKUP(exp!H1821,private!O:P,2,FALSE),"")</f>
        <v/>
      </c>
      <c r="H1819" s="2" t="str">
        <f>IF(exp!I1821&lt;&gt;"",exp!I1821,"")</f>
        <v/>
      </c>
      <c r="I1819" s="2" t="str">
        <f>IF(exp!J1821&lt;&gt;"",exp!J1821,"")</f>
        <v/>
      </c>
      <c r="J1819" s="2" t="str">
        <f>IF(exp!K1821&lt;&gt;"",exp!K1821,"")</f>
        <v/>
      </c>
      <c r="K1819" s="2" t="str">
        <f>IF(exp!L1821&lt;&gt;"",exp!L1821,"")</f>
        <v/>
      </c>
      <c r="L1819" s="2" t="str">
        <f>IF(exp!M1821&lt;&gt;"",exp!M1821,"")</f>
        <v/>
      </c>
      <c r="M1819" s="2" t="str">
        <f>IF(exp!N1821&lt;&gt;"",exp!N1821,"")</f>
        <v/>
      </c>
      <c r="N1819" s="2" t="str">
        <f>IF(exp!O1821&lt;&gt;"",exp!O1821,"")</f>
        <v/>
      </c>
      <c r="O1819" s="2" t="str">
        <f>IF(exp!P1821&lt;&gt;"",exp!P1821,"")</f>
        <v/>
      </c>
    </row>
    <row r="1820" spans="1:15" x14ac:dyDescent="0.25">
      <c r="A1820" s="2" t="str">
        <f>IF(exp!B1822&lt;&gt;"",exp!A1822,"")</f>
        <v/>
      </c>
      <c r="B1820" s="2" t="str">
        <f>IF(exp!B1822&lt;&gt;"",exp!B1822,"")</f>
        <v/>
      </c>
      <c r="C1820" s="2" t="str">
        <f>IF(exp!D1822&lt;&gt;"",exp!D1822,"")</f>
        <v/>
      </c>
      <c r="D1820" s="63" t="str">
        <f>IF(exp!E1822&lt;&gt;"",exp!E1822,"")</f>
        <v/>
      </c>
      <c r="E1820" s="2" t="str">
        <f>IF(exp!F1822&lt;&gt;"",exp!F1822,"")</f>
        <v/>
      </c>
      <c r="F1820" s="2" t="str">
        <f>IF(exp!G1822&lt;&gt;"",exp!G1822,"")</f>
        <v/>
      </c>
      <c r="G1820" s="2" t="str">
        <f>IF(exp!H1822&lt;&gt;"",VLOOKUP(exp!H1822,private!O:P,2,FALSE),"")</f>
        <v/>
      </c>
      <c r="H1820" s="2" t="str">
        <f>IF(exp!I1822&lt;&gt;"",exp!I1822,"")</f>
        <v/>
      </c>
      <c r="I1820" s="2" t="str">
        <f>IF(exp!J1822&lt;&gt;"",exp!J1822,"")</f>
        <v/>
      </c>
      <c r="J1820" s="2" t="str">
        <f>IF(exp!K1822&lt;&gt;"",exp!K1822,"")</f>
        <v/>
      </c>
      <c r="K1820" s="2" t="str">
        <f>IF(exp!L1822&lt;&gt;"",exp!L1822,"")</f>
        <v/>
      </c>
      <c r="L1820" s="2" t="str">
        <f>IF(exp!M1822&lt;&gt;"",exp!M1822,"")</f>
        <v/>
      </c>
      <c r="M1820" s="2" t="str">
        <f>IF(exp!N1822&lt;&gt;"",exp!N1822,"")</f>
        <v/>
      </c>
      <c r="N1820" s="2" t="str">
        <f>IF(exp!O1822&lt;&gt;"",exp!O1822,"")</f>
        <v/>
      </c>
      <c r="O1820" s="2" t="str">
        <f>IF(exp!P1822&lt;&gt;"",exp!P1822,"")</f>
        <v/>
      </c>
    </row>
    <row r="1821" spans="1:15" x14ac:dyDescent="0.25">
      <c r="A1821" s="2" t="str">
        <f>IF(exp!B1823&lt;&gt;"",exp!A1823,"")</f>
        <v/>
      </c>
      <c r="B1821" s="2" t="str">
        <f>IF(exp!B1823&lt;&gt;"",exp!B1823,"")</f>
        <v/>
      </c>
      <c r="C1821" s="2" t="str">
        <f>IF(exp!D1823&lt;&gt;"",exp!D1823,"")</f>
        <v/>
      </c>
      <c r="D1821" s="63" t="str">
        <f>IF(exp!E1823&lt;&gt;"",exp!E1823,"")</f>
        <v/>
      </c>
      <c r="E1821" s="2" t="str">
        <f>IF(exp!F1823&lt;&gt;"",exp!F1823,"")</f>
        <v/>
      </c>
      <c r="F1821" s="2" t="str">
        <f>IF(exp!G1823&lt;&gt;"",exp!G1823,"")</f>
        <v/>
      </c>
      <c r="G1821" s="2" t="str">
        <f>IF(exp!H1823&lt;&gt;"",VLOOKUP(exp!H1823,private!O:P,2,FALSE),"")</f>
        <v/>
      </c>
      <c r="H1821" s="2" t="str">
        <f>IF(exp!I1823&lt;&gt;"",exp!I1823,"")</f>
        <v/>
      </c>
      <c r="I1821" s="2" t="str">
        <f>IF(exp!J1823&lt;&gt;"",exp!J1823,"")</f>
        <v/>
      </c>
      <c r="J1821" s="2" t="str">
        <f>IF(exp!K1823&lt;&gt;"",exp!K1823,"")</f>
        <v/>
      </c>
      <c r="K1821" s="2" t="str">
        <f>IF(exp!L1823&lt;&gt;"",exp!L1823,"")</f>
        <v/>
      </c>
      <c r="L1821" s="2" t="str">
        <f>IF(exp!M1823&lt;&gt;"",exp!M1823,"")</f>
        <v/>
      </c>
      <c r="M1821" s="2" t="str">
        <f>IF(exp!N1823&lt;&gt;"",exp!N1823,"")</f>
        <v/>
      </c>
      <c r="N1821" s="2" t="str">
        <f>IF(exp!O1823&lt;&gt;"",exp!O1823,"")</f>
        <v/>
      </c>
      <c r="O1821" s="2" t="str">
        <f>IF(exp!P1823&lt;&gt;"",exp!P1823,"")</f>
        <v/>
      </c>
    </row>
    <row r="1822" spans="1:15" x14ac:dyDescent="0.25">
      <c r="A1822" s="2" t="str">
        <f>IF(exp!B1824&lt;&gt;"",exp!A1824,"")</f>
        <v/>
      </c>
      <c r="B1822" s="2" t="str">
        <f>IF(exp!B1824&lt;&gt;"",exp!B1824,"")</f>
        <v/>
      </c>
      <c r="C1822" s="2" t="str">
        <f>IF(exp!D1824&lt;&gt;"",exp!D1824,"")</f>
        <v/>
      </c>
      <c r="D1822" s="63" t="str">
        <f>IF(exp!E1824&lt;&gt;"",exp!E1824,"")</f>
        <v/>
      </c>
      <c r="E1822" s="2" t="str">
        <f>IF(exp!F1824&lt;&gt;"",exp!F1824,"")</f>
        <v/>
      </c>
      <c r="F1822" s="2" t="str">
        <f>IF(exp!G1824&lt;&gt;"",exp!G1824,"")</f>
        <v/>
      </c>
      <c r="G1822" s="2" t="str">
        <f>IF(exp!H1824&lt;&gt;"",VLOOKUP(exp!H1824,private!O:P,2,FALSE),"")</f>
        <v/>
      </c>
      <c r="H1822" s="2" t="str">
        <f>IF(exp!I1824&lt;&gt;"",exp!I1824,"")</f>
        <v/>
      </c>
      <c r="I1822" s="2" t="str">
        <f>IF(exp!J1824&lt;&gt;"",exp!J1824,"")</f>
        <v/>
      </c>
      <c r="J1822" s="2" t="str">
        <f>IF(exp!K1824&lt;&gt;"",exp!K1824,"")</f>
        <v/>
      </c>
      <c r="K1822" s="2" t="str">
        <f>IF(exp!L1824&lt;&gt;"",exp!L1824,"")</f>
        <v/>
      </c>
      <c r="L1822" s="2" t="str">
        <f>IF(exp!M1824&lt;&gt;"",exp!M1824,"")</f>
        <v/>
      </c>
      <c r="M1822" s="2" t="str">
        <f>IF(exp!N1824&lt;&gt;"",exp!N1824,"")</f>
        <v/>
      </c>
      <c r="N1822" s="2" t="str">
        <f>IF(exp!O1824&lt;&gt;"",exp!O1824,"")</f>
        <v/>
      </c>
      <c r="O1822" s="2" t="str">
        <f>IF(exp!P1824&lt;&gt;"",exp!P1824,"")</f>
        <v/>
      </c>
    </row>
    <row r="1823" spans="1:15" x14ac:dyDescent="0.25">
      <c r="A1823" s="2" t="str">
        <f>IF(exp!B1825&lt;&gt;"",exp!A1825,"")</f>
        <v/>
      </c>
      <c r="B1823" s="2" t="str">
        <f>IF(exp!B1825&lt;&gt;"",exp!B1825,"")</f>
        <v/>
      </c>
      <c r="C1823" s="2" t="str">
        <f>IF(exp!D1825&lt;&gt;"",exp!D1825,"")</f>
        <v/>
      </c>
      <c r="D1823" s="63" t="str">
        <f>IF(exp!E1825&lt;&gt;"",exp!E1825,"")</f>
        <v/>
      </c>
      <c r="E1823" s="2" t="str">
        <f>IF(exp!F1825&lt;&gt;"",exp!F1825,"")</f>
        <v/>
      </c>
      <c r="F1823" s="2" t="str">
        <f>IF(exp!G1825&lt;&gt;"",exp!G1825,"")</f>
        <v/>
      </c>
      <c r="G1823" s="2" t="str">
        <f>IF(exp!H1825&lt;&gt;"",VLOOKUP(exp!H1825,private!O:P,2,FALSE),"")</f>
        <v/>
      </c>
      <c r="H1823" s="2" t="str">
        <f>IF(exp!I1825&lt;&gt;"",exp!I1825,"")</f>
        <v/>
      </c>
      <c r="I1823" s="2" t="str">
        <f>IF(exp!J1825&lt;&gt;"",exp!J1825,"")</f>
        <v/>
      </c>
      <c r="J1823" s="2" t="str">
        <f>IF(exp!K1825&lt;&gt;"",exp!K1825,"")</f>
        <v/>
      </c>
      <c r="K1823" s="2" t="str">
        <f>IF(exp!L1825&lt;&gt;"",exp!L1825,"")</f>
        <v/>
      </c>
      <c r="L1823" s="2" t="str">
        <f>IF(exp!M1825&lt;&gt;"",exp!M1825,"")</f>
        <v/>
      </c>
      <c r="M1823" s="2" t="str">
        <f>IF(exp!N1825&lt;&gt;"",exp!N1825,"")</f>
        <v/>
      </c>
      <c r="N1823" s="2" t="str">
        <f>IF(exp!O1825&lt;&gt;"",exp!O1825,"")</f>
        <v/>
      </c>
      <c r="O1823" s="2" t="str">
        <f>IF(exp!P1825&lt;&gt;"",exp!P1825,"")</f>
        <v/>
      </c>
    </row>
    <row r="1824" spans="1:15" x14ac:dyDescent="0.25">
      <c r="A1824" s="2" t="str">
        <f>IF(exp!B1826&lt;&gt;"",exp!A1826,"")</f>
        <v/>
      </c>
      <c r="B1824" s="2" t="str">
        <f>IF(exp!B1826&lt;&gt;"",exp!B1826,"")</f>
        <v/>
      </c>
      <c r="C1824" s="2" t="str">
        <f>IF(exp!D1826&lt;&gt;"",exp!D1826,"")</f>
        <v/>
      </c>
      <c r="D1824" s="63" t="str">
        <f>IF(exp!E1826&lt;&gt;"",exp!E1826,"")</f>
        <v/>
      </c>
      <c r="E1824" s="2" t="str">
        <f>IF(exp!F1826&lt;&gt;"",exp!F1826,"")</f>
        <v/>
      </c>
      <c r="F1824" s="2" t="str">
        <f>IF(exp!G1826&lt;&gt;"",exp!G1826,"")</f>
        <v/>
      </c>
      <c r="G1824" s="2" t="str">
        <f>IF(exp!H1826&lt;&gt;"",VLOOKUP(exp!H1826,private!O:P,2,FALSE),"")</f>
        <v/>
      </c>
      <c r="H1824" s="2" t="str">
        <f>IF(exp!I1826&lt;&gt;"",exp!I1826,"")</f>
        <v/>
      </c>
      <c r="I1824" s="2" t="str">
        <f>IF(exp!J1826&lt;&gt;"",exp!J1826,"")</f>
        <v/>
      </c>
      <c r="J1824" s="2" t="str">
        <f>IF(exp!K1826&lt;&gt;"",exp!K1826,"")</f>
        <v/>
      </c>
      <c r="K1824" s="2" t="str">
        <f>IF(exp!L1826&lt;&gt;"",exp!L1826,"")</f>
        <v/>
      </c>
      <c r="L1824" s="2" t="str">
        <f>IF(exp!M1826&lt;&gt;"",exp!M1826,"")</f>
        <v/>
      </c>
      <c r="M1824" s="2" t="str">
        <f>IF(exp!N1826&lt;&gt;"",exp!N1826,"")</f>
        <v/>
      </c>
      <c r="N1824" s="2" t="str">
        <f>IF(exp!O1826&lt;&gt;"",exp!O1826,"")</f>
        <v/>
      </c>
      <c r="O1824" s="2" t="str">
        <f>IF(exp!P1826&lt;&gt;"",exp!P1826,"")</f>
        <v/>
      </c>
    </row>
    <row r="1825" spans="1:15" x14ac:dyDescent="0.25">
      <c r="A1825" s="2" t="str">
        <f>IF(exp!B1827&lt;&gt;"",exp!A1827,"")</f>
        <v/>
      </c>
      <c r="B1825" s="2" t="str">
        <f>IF(exp!B1827&lt;&gt;"",exp!B1827,"")</f>
        <v/>
      </c>
      <c r="C1825" s="2" t="str">
        <f>IF(exp!D1827&lt;&gt;"",exp!D1827,"")</f>
        <v/>
      </c>
      <c r="D1825" s="63" t="str">
        <f>IF(exp!E1827&lt;&gt;"",exp!E1827,"")</f>
        <v/>
      </c>
      <c r="E1825" s="2" t="str">
        <f>IF(exp!F1827&lt;&gt;"",exp!F1827,"")</f>
        <v/>
      </c>
      <c r="F1825" s="2" t="str">
        <f>IF(exp!G1827&lt;&gt;"",exp!G1827,"")</f>
        <v/>
      </c>
      <c r="G1825" s="2" t="str">
        <f>IF(exp!H1827&lt;&gt;"",VLOOKUP(exp!H1827,private!O:P,2,FALSE),"")</f>
        <v/>
      </c>
      <c r="H1825" s="2" t="str">
        <f>IF(exp!I1827&lt;&gt;"",exp!I1827,"")</f>
        <v/>
      </c>
      <c r="I1825" s="2" t="str">
        <f>IF(exp!J1827&lt;&gt;"",exp!J1827,"")</f>
        <v/>
      </c>
      <c r="J1825" s="2" t="str">
        <f>IF(exp!K1827&lt;&gt;"",exp!K1827,"")</f>
        <v/>
      </c>
      <c r="K1825" s="2" t="str">
        <f>IF(exp!L1827&lt;&gt;"",exp!L1827,"")</f>
        <v/>
      </c>
      <c r="L1825" s="2" t="str">
        <f>IF(exp!M1827&lt;&gt;"",exp!M1827,"")</f>
        <v/>
      </c>
      <c r="M1825" s="2" t="str">
        <f>IF(exp!N1827&lt;&gt;"",exp!N1827,"")</f>
        <v/>
      </c>
      <c r="N1825" s="2" t="str">
        <f>IF(exp!O1827&lt;&gt;"",exp!O1827,"")</f>
        <v/>
      </c>
      <c r="O1825" s="2" t="str">
        <f>IF(exp!P1827&lt;&gt;"",exp!P1827,"")</f>
        <v/>
      </c>
    </row>
    <row r="1826" spans="1:15" x14ac:dyDescent="0.25">
      <c r="A1826" s="2" t="str">
        <f>IF(exp!B1828&lt;&gt;"",exp!A1828,"")</f>
        <v/>
      </c>
      <c r="B1826" s="2" t="str">
        <f>IF(exp!B1828&lt;&gt;"",exp!B1828,"")</f>
        <v/>
      </c>
      <c r="C1826" s="2" t="str">
        <f>IF(exp!D1828&lt;&gt;"",exp!D1828,"")</f>
        <v/>
      </c>
      <c r="D1826" s="63" t="str">
        <f>IF(exp!E1828&lt;&gt;"",exp!E1828,"")</f>
        <v/>
      </c>
      <c r="E1826" s="2" t="str">
        <f>IF(exp!F1828&lt;&gt;"",exp!F1828,"")</f>
        <v/>
      </c>
      <c r="F1826" s="2" t="str">
        <f>IF(exp!G1828&lt;&gt;"",exp!G1828,"")</f>
        <v/>
      </c>
      <c r="G1826" s="2" t="str">
        <f>IF(exp!H1828&lt;&gt;"",VLOOKUP(exp!H1828,private!O:P,2,FALSE),"")</f>
        <v/>
      </c>
      <c r="H1826" s="2" t="str">
        <f>IF(exp!I1828&lt;&gt;"",exp!I1828,"")</f>
        <v/>
      </c>
      <c r="I1826" s="2" t="str">
        <f>IF(exp!J1828&lt;&gt;"",exp!J1828,"")</f>
        <v/>
      </c>
      <c r="J1826" s="2" t="str">
        <f>IF(exp!K1828&lt;&gt;"",exp!K1828,"")</f>
        <v/>
      </c>
      <c r="K1826" s="2" t="str">
        <f>IF(exp!L1828&lt;&gt;"",exp!L1828,"")</f>
        <v/>
      </c>
      <c r="L1826" s="2" t="str">
        <f>IF(exp!M1828&lt;&gt;"",exp!M1828,"")</f>
        <v/>
      </c>
      <c r="M1826" s="2" t="str">
        <f>IF(exp!N1828&lt;&gt;"",exp!N1828,"")</f>
        <v/>
      </c>
      <c r="N1826" s="2" t="str">
        <f>IF(exp!O1828&lt;&gt;"",exp!O1828,"")</f>
        <v/>
      </c>
      <c r="O1826" s="2" t="str">
        <f>IF(exp!P1828&lt;&gt;"",exp!P1828,"")</f>
        <v/>
      </c>
    </row>
    <row r="1827" spans="1:15" x14ac:dyDescent="0.25">
      <c r="A1827" s="2" t="str">
        <f>IF(exp!B1829&lt;&gt;"",exp!A1829,"")</f>
        <v/>
      </c>
      <c r="B1827" s="2" t="str">
        <f>IF(exp!B1829&lt;&gt;"",exp!B1829,"")</f>
        <v/>
      </c>
      <c r="C1827" s="2" t="str">
        <f>IF(exp!D1829&lt;&gt;"",exp!D1829,"")</f>
        <v/>
      </c>
      <c r="D1827" s="63" t="str">
        <f>IF(exp!E1829&lt;&gt;"",exp!E1829,"")</f>
        <v/>
      </c>
      <c r="E1827" s="2" t="str">
        <f>IF(exp!F1829&lt;&gt;"",exp!F1829,"")</f>
        <v/>
      </c>
      <c r="F1827" s="2" t="str">
        <f>IF(exp!G1829&lt;&gt;"",exp!G1829,"")</f>
        <v/>
      </c>
      <c r="G1827" s="2" t="str">
        <f>IF(exp!H1829&lt;&gt;"",VLOOKUP(exp!H1829,private!O:P,2,FALSE),"")</f>
        <v/>
      </c>
      <c r="H1827" s="2" t="str">
        <f>IF(exp!I1829&lt;&gt;"",exp!I1829,"")</f>
        <v/>
      </c>
      <c r="I1827" s="2" t="str">
        <f>IF(exp!J1829&lt;&gt;"",exp!J1829,"")</f>
        <v/>
      </c>
      <c r="J1827" s="2" t="str">
        <f>IF(exp!K1829&lt;&gt;"",exp!K1829,"")</f>
        <v/>
      </c>
      <c r="K1827" s="2" t="str">
        <f>IF(exp!L1829&lt;&gt;"",exp!L1829,"")</f>
        <v/>
      </c>
      <c r="L1827" s="2" t="str">
        <f>IF(exp!M1829&lt;&gt;"",exp!M1829,"")</f>
        <v/>
      </c>
      <c r="M1827" s="2" t="str">
        <f>IF(exp!N1829&lt;&gt;"",exp!N1829,"")</f>
        <v/>
      </c>
      <c r="N1827" s="2" t="str">
        <f>IF(exp!O1829&lt;&gt;"",exp!O1829,"")</f>
        <v/>
      </c>
      <c r="O1827" s="2" t="str">
        <f>IF(exp!P1829&lt;&gt;"",exp!P1829,"")</f>
        <v/>
      </c>
    </row>
    <row r="1828" spans="1:15" x14ac:dyDescent="0.25">
      <c r="A1828" s="2" t="str">
        <f>IF(exp!B1830&lt;&gt;"",exp!A1830,"")</f>
        <v/>
      </c>
      <c r="B1828" s="2" t="str">
        <f>IF(exp!B1830&lt;&gt;"",exp!B1830,"")</f>
        <v/>
      </c>
      <c r="C1828" s="2" t="str">
        <f>IF(exp!D1830&lt;&gt;"",exp!D1830,"")</f>
        <v/>
      </c>
      <c r="D1828" s="63" t="str">
        <f>IF(exp!E1830&lt;&gt;"",exp!E1830,"")</f>
        <v/>
      </c>
      <c r="E1828" s="2" t="str">
        <f>IF(exp!F1830&lt;&gt;"",exp!F1830,"")</f>
        <v/>
      </c>
      <c r="F1828" s="2" t="str">
        <f>IF(exp!G1830&lt;&gt;"",exp!G1830,"")</f>
        <v/>
      </c>
      <c r="G1828" s="2" t="str">
        <f>IF(exp!H1830&lt;&gt;"",VLOOKUP(exp!H1830,private!O:P,2,FALSE),"")</f>
        <v/>
      </c>
      <c r="H1828" s="2" t="str">
        <f>IF(exp!I1830&lt;&gt;"",exp!I1830,"")</f>
        <v/>
      </c>
      <c r="I1828" s="2" t="str">
        <f>IF(exp!J1830&lt;&gt;"",exp!J1830,"")</f>
        <v/>
      </c>
      <c r="J1828" s="2" t="str">
        <f>IF(exp!K1830&lt;&gt;"",exp!K1830,"")</f>
        <v/>
      </c>
      <c r="K1828" s="2" t="str">
        <f>IF(exp!L1830&lt;&gt;"",exp!L1830,"")</f>
        <v/>
      </c>
      <c r="L1828" s="2" t="str">
        <f>IF(exp!M1830&lt;&gt;"",exp!M1830,"")</f>
        <v/>
      </c>
      <c r="M1828" s="2" t="str">
        <f>IF(exp!N1830&lt;&gt;"",exp!N1830,"")</f>
        <v/>
      </c>
      <c r="N1828" s="2" t="str">
        <f>IF(exp!O1830&lt;&gt;"",exp!O1830,"")</f>
        <v/>
      </c>
      <c r="O1828" s="2" t="str">
        <f>IF(exp!P1830&lt;&gt;"",exp!P1830,"")</f>
        <v/>
      </c>
    </row>
    <row r="1829" spans="1:15" x14ac:dyDescent="0.25">
      <c r="A1829" s="2" t="str">
        <f>IF(exp!B1831&lt;&gt;"",exp!A1831,"")</f>
        <v/>
      </c>
      <c r="B1829" s="2" t="str">
        <f>IF(exp!B1831&lt;&gt;"",exp!B1831,"")</f>
        <v/>
      </c>
      <c r="C1829" s="2" t="str">
        <f>IF(exp!D1831&lt;&gt;"",exp!D1831,"")</f>
        <v/>
      </c>
      <c r="D1829" s="63" t="str">
        <f>IF(exp!E1831&lt;&gt;"",exp!E1831,"")</f>
        <v/>
      </c>
      <c r="E1829" s="2" t="str">
        <f>IF(exp!F1831&lt;&gt;"",exp!F1831,"")</f>
        <v/>
      </c>
      <c r="F1829" s="2" t="str">
        <f>IF(exp!G1831&lt;&gt;"",exp!G1831,"")</f>
        <v/>
      </c>
      <c r="G1829" s="2" t="str">
        <f>IF(exp!H1831&lt;&gt;"",VLOOKUP(exp!H1831,private!O:P,2,FALSE),"")</f>
        <v/>
      </c>
      <c r="H1829" s="2" t="str">
        <f>IF(exp!I1831&lt;&gt;"",exp!I1831,"")</f>
        <v/>
      </c>
      <c r="I1829" s="2" t="str">
        <f>IF(exp!J1831&lt;&gt;"",exp!J1831,"")</f>
        <v/>
      </c>
      <c r="J1829" s="2" t="str">
        <f>IF(exp!K1831&lt;&gt;"",exp!K1831,"")</f>
        <v/>
      </c>
      <c r="K1829" s="2" t="str">
        <f>IF(exp!L1831&lt;&gt;"",exp!L1831,"")</f>
        <v/>
      </c>
      <c r="L1829" s="2" t="str">
        <f>IF(exp!M1831&lt;&gt;"",exp!M1831,"")</f>
        <v/>
      </c>
      <c r="M1829" s="2" t="str">
        <f>IF(exp!N1831&lt;&gt;"",exp!N1831,"")</f>
        <v/>
      </c>
      <c r="N1829" s="2" t="str">
        <f>IF(exp!O1831&lt;&gt;"",exp!O1831,"")</f>
        <v/>
      </c>
      <c r="O1829" s="2" t="str">
        <f>IF(exp!P1831&lt;&gt;"",exp!P1831,"")</f>
        <v/>
      </c>
    </row>
    <row r="1830" spans="1:15" x14ac:dyDescent="0.25">
      <c r="A1830" s="2" t="str">
        <f>IF(exp!B1832&lt;&gt;"",exp!A1832,"")</f>
        <v/>
      </c>
      <c r="B1830" s="2" t="str">
        <f>IF(exp!B1832&lt;&gt;"",exp!B1832,"")</f>
        <v/>
      </c>
      <c r="C1830" s="2" t="str">
        <f>IF(exp!D1832&lt;&gt;"",exp!D1832,"")</f>
        <v/>
      </c>
      <c r="D1830" s="63" t="str">
        <f>IF(exp!E1832&lt;&gt;"",exp!E1832,"")</f>
        <v/>
      </c>
      <c r="E1830" s="2" t="str">
        <f>IF(exp!F1832&lt;&gt;"",exp!F1832,"")</f>
        <v/>
      </c>
      <c r="F1830" s="2" t="str">
        <f>IF(exp!G1832&lt;&gt;"",exp!G1832,"")</f>
        <v/>
      </c>
      <c r="G1830" s="2" t="str">
        <f>IF(exp!H1832&lt;&gt;"",VLOOKUP(exp!H1832,private!O:P,2,FALSE),"")</f>
        <v/>
      </c>
      <c r="H1830" s="2" t="str">
        <f>IF(exp!I1832&lt;&gt;"",exp!I1832,"")</f>
        <v/>
      </c>
      <c r="I1830" s="2" t="str">
        <f>IF(exp!J1832&lt;&gt;"",exp!J1832,"")</f>
        <v/>
      </c>
      <c r="J1830" s="2" t="str">
        <f>IF(exp!K1832&lt;&gt;"",exp!K1832,"")</f>
        <v/>
      </c>
      <c r="K1830" s="2" t="str">
        <f>IF(exp!L1832&lt;&gt;"",exp!L1832,"")</f>
        <v/>
      </c>
      <c r="L1830" s="2" t="str">
        <f>IF(exp!M1832&lt;&gt;"",exp!M1832,"")</f>
        <v/>
      </c>
      <c r="M1830" s="2" t="str">
        <f>IF(exp!N1832&lt;&gt;"",exp!N1832,"")</f>
        <v/>
      </c>
      <c r="N1830" s="2" t="str">
        <f>IF(exp!O1832&lt;&gt;"",exp!O1832,"")</f>
        <v/>
      </c>
      <c r="O1830" s="2" t="str">
        <f>IF(exp!P1832&lt;&gt;"",exp!P1832,"")</f>
        <v/>
      </c>
    </row>
    <row r="1831" spans="1:15" x14ac:dyDescent="0.25">
      <c r="A1831" s="2" t="str">
        <f>IF(exp!B1833&lt;&gt;"",exp!A1833,"")</f>
        <v/>
      </c>
      <c r="B1831" s="2" t="str">
        <f>IF(exp!B1833&lt;&gt;"",exp!B1833,"")</f>
        <v/>
      </c>
      <c r="C1831" s="2" t="str">
        <f>IF(exp!D1833&lt;&gt;"",exp!D1833,"")</f>
        <v/>
      </c>
      <c r="D1831" s="63" t="str">
        <f>IF(exp!E1833&lt;&gt;"",exp!E1833,"")</f>
        <v/>
      </c>
      <c r="E1831" s="2" t="str">
        <f>IF(exp!F1833&lt;&gt;"",exp!F1833,"")</f>
        <v/>
      </c>
      <c r="F1831" s="2" t="str">
        <f>IF(exp!G1833&lt;&gt;"",exp!G1833,"")</f>
        <v/>
      </c>
      <c r="G1831" s="2" t="str">
        <f>IF(exp!H1833&lt;&gt;"",VLOOKUP(exp!H1833,private!O:P,2,FALSE),"")</f>
        <v/>
      </c>
      <c r="H1831" s="2" t="str">
        <f>IF(exp!I1833&lt;&gt;"",exp!I1833,"")</f>
        <v/>
      </c>
      <c r="I1831" s="2" t="str">
        <f>IF(exp!J1833&lt;&gt;"",exp!J1833,"")</f>
        <v/>
      </c>
      <c r="J1831" s="2" t="str">
        <f>IF(exp!K1833&lt;&gt;"",exp!K1833,"")</f>
        <v/>
      </c>
      <c r="K1831" s="2" t="str">
        <f>IF(exp!L1833&lt;&gt;"",exp!L1833,"")</f>
        <v/>
      </c>
      <c r="L1831" s="2" t="str">
        <f>IF(exp!M1833&lt;&gt;"",exp!M1833,"")</f>
        <v/>
      </c>
      <c r="M1831" s="2" t="str">
        <f>IF(exp!N1833&lt;&gt;"",exp!N1833,"")</f>
        <v/>
      </c>
      <c r="N1831" s="2" t="str">
        <f>IF(exp!O1833&lt;&gt;"",exp!O1833,"")</f>
        <v/>
      </c>
      <c r="O1831" s="2" t="str">
        <f>IF(exp!P1833&lt;&gt;"",exp!P1833,"")</f>
        <v/>
      </c>
    </row>
    <row r="1832" spans="1:15" x14ac:dyDescent="0.25">
      <c r="A1832" s="2" t="str">
        <f>IF(exp!B1834&lt;&gt;"",exp!A1834,"")</f>
        <v/>
      </c>
      <c r="B1832" s="2" t="str">
        <f>IF(exp!B1834&lt;&gt;"",exp!B1834,"")</f>
        <v/>
      </c>
      <c r="C1832" s="2" t="str">
        <f>IF(exp!D1834&lt;&gt;"",exp!D1834,"")</f>
        <v/>
      </c>
      <c r="D1832" s="63" t="str">
        <f>IF(exp!E1834&lt;&gt;"",exp!E1834,"")</f>
        <v/>
      </c>
      <c r="E1832" s="2" t="str">
        <f>IF(exp!F1834&lt;&gt;"",exp!F1834,"")</f>
        <v/>
      </c>
      <c r="F1832" s="2" t="str">
        <f>IF(exp!G1834&lt;&gt;"",exp!G1834,"")</f>
        <v/>
      </c>
      <c r="G1832" s="2" t="str">
        <f>IF(exp!H1834&lt;&gt;"",VLOOKUP(exp!H1834,private!O:P,2,FALSE),"")</f>
        <v/>
      </c>
      <c r="H1832" s="2" t="str">
        <f>IF(exp!I1834&lt;&gt;"",exp!I1834,"")</f>
        <v/>
      </c>
      <c r="I1832" s="2" t="str">
        <f>IF(exp!J1834&lt;&gt;"",exp!J1834,"")</f>
        <v/>
      </c>
      <c r="J1832" s="2" t="str">
        <f>IF(exp!K1834&lt;&gt;"",exp!K1834,"")</f>
        <v/>
      </c>
      <c r="K1832" s="2" t="str">
        <f>IF(exp!L1834&lt;&gt;"",exp!L1834,"")</f>
        <v/>
      </c>
      <c r="L1832" s="2" t="str">
        <f>IF(exp!M1834&lt;&gt;"",exp!M1834,"")</f>
        <v/>
      </c>
      <c r="M1832" s="2" t="str">
        <f>IF(exp!N1834&lt;&gt;"",exp!N1834,"")</f>
        <v/>
      </c>
      <c r="N1832" s="2" t="str">
        <f>IF(exp!O1834&lt;&gt;"",exp!O1834,"")</f>
        <v/>
      </c>
      <c r="O1832" s="2" t="str">
        <f>IF(exp!P1834&lt;&gt;"",exp!P1834,"")</f>
        <v/>
      </c>
    </row>
    <row r="1833" spans="1:15" x14ac:dyDescent="0.25">
      <c r="A1833" s="2" t="str">
        <f>IF(exp!B1835&lt;&gt;"",exp!A1835,"")</f>
        <v/>
      </c>
      <c r="B1833" s="2" t="str">
        <f>IF(exp!B1835&lt;&gt;"",exp!B1835,"")</f>
        <v/>
      </c>
      <c r="C1833" s="2" t="str">
        <f>IF(exp!D1835&lt;&gt;"",exp!D1835,"")</f>
        <v/>
      </c>
      <c r="D1833" s="63" t="str">
        <f>IF(exp!E1835&lt;&gt;"",exp!E1835,"")</f>
        <v/>
      </c>
      <c r="E1833" s="2" t="str">
        <f>IF(exp!F1835&lt;&gt;"",exp!F1835,"")</f>
        <v/>
      </c>
      <c r="F1833" s="2" t="str">
        <f>IF(exp!G1835&lt;&gt;"",exp!G1835,"")</f>
        <v/>
      </c>
      <c r="G1833" s="2" t="str">
        <f>IF(exp!H1835&lt;&gt;"",VLOOKUP(exp!H1835,private!O:P,2,FALSE),"")</f>
        <v/>
      </c>
      <c r="H1833" s="2" t="str">
        <f>IF(exp!I1835&lt;&gt;"",exp!I1835,"")</f>
        <v/>
      </c>
      <c r="I1833" s="2" t="str">
        <f>IF(exp!J1835&lt;&gt;"",exp!J1835,"")</f>
        <v/>
      </c>
      <c r="J1833" s="2" t="str">
        <f>IF(exp!K1835&lt;&gt;"",exp!K1835,"")</f>
        <v/>
      </c>
      <c r="K1833" s="2" t="str">
        <f>IF(exp!L1835&lt;&gt;"",exp!L1835,"")</f>
        <v/>
      </c>
      <c r="L1833" s="2" t="str">
        <f>IF(exp!M1835&lt;&gt;"",exp!M1835,"")</f>
        <v/>
      </c>
      <c r="M1833" s="2" t="str">
        <f>IF(exp!N1835&lt;&gt;"",exp!N1835,"")</f>
        <v/>
      </c>
      <c r="N1833" s="2" t="str">
        <f>IF(exp!O1835&lt;&gt;"",exp!O1835,"")</f>
        <v/>
      </c>
      <c r="O1833" s="2" t="str">
        <f>IF(exp!P1835&lt;&gt;"",exp!P1835,"")</f>
        <v/>
      </c>
    </row>
    <row r="1834" spans="1:15" x14ac:dyDescent="0.25">
      <c r="A1834" s="2" t="str">
        <f>IF(exp!B1836&lt;&gt;"",exp!A1836,"")</f>
        <v/>
      </c>
      <c r="B1834" s="2" t="str">
        <f>IF(exp!B1836&lt;&gt;"",exp!B1836,"")</f>
        <v/>
      </c>
      <c r="C1834" s="2" t="str">
        <f>IF(exp!D1836&lt;&gt;"",exp!D1836,"")</f>
        <v/>
      </c>
      <c r="D1834" s="63" t="str">
        <f>IF(exp!E1836&lt;&gt;"",exp!E1836,"")</f>
        <v/>
      </c>
      <c r="E1834" s="2" t="str">
        <f>IF(exp!F1836&lt;&gt;"",exp!F1836,"")</f>
        <v/>
      </c>
      <c r="F1834" s="2" t="str">
        <f>IF(exp!G1836&lt;&gt;"",exp!G1836,"")</f>
        <v/>
      </c>
      <c r="G1834" s="2" t="str">
        <f>IF(exp!H1836&lt;&gt;"",VLOOKUP(exp!H1836,private!O:P,2,FALSE),"")</f>
        <v/>
      </c>
      <c r="H1834" s="2" t="str">
        <f>IF(exp!I1836&lt;&gt;"",exp!I1836,"")</f>
        <v/>
      </c>
      <c r="I1834" s="2" t="str">
        <f>IF(exp!J1836&lt;&gt;"",exp!J1836,"")</f>
        <v/>
      </c>
      <c r="J1834" s="2" t="str">
        <f>IF(exp!K1836&lt;&gt;"",exp!K1836,"")</f>
        <v/>
      </c>
      <c r="K1834" s="2" t="str">
        <f>IF(exp!L1836&lt;&gt;"",exp!L1836,"")</f>
        <v/>
      </c>
      <c r="L1834" s="2" t="str">
        <f>IF(exp!M1836&lt;&gt;"",exp!M1836,"")</f>
        <v/>
      </c>
      <c r="M1834" s="2" t="str">
        <f>IF(exp!N1836&lt;&gt;"",exp!N1836,"")</f>
        <v/>
      </c>
      <c r="N1834" s="2" t="str">
        <f>IF(exp!O1836&lt;&gt;"",exp!O1836,"")</f>
        <v/>
      </c>
      <c r="O1834" s="2" t="str">
        <f>IF(exp!P1836&lt;&gt;"",exp!P1836,"")</f>
        <v/>
      </c>
    </row>
    <row r="1835" spans="1:15" x14ac:dyDescent="0.25">
      <c r="A1835" s="2" t="str">
        <f>IF(exp!B1837&lt;&gt;"",exp!A1837,"")</f>
        <v/>
      </c>
      <c r="B1835" s="2" t="str">
        <f>IF(exp!B1837&lt;&gt;"",exp!B1837,"")</f>
        <v/>
      </c>
      <c r="C1835" s="2" t="str">
        <f>IF(exp!D1837&lt;&gt;"",exp!D1837,"")</f>
        <v/>
      </c>
      <c r="D1835" s="63" t="str">
        <f>IF(exp!E1837&lt;&gt;"",exp!E1837,"")</f>
        <v/>
      </c>
      <c r="E1835" s="2" t="str">
        <f>IF(exp!F1837&lt;&gt;"",exp!F1837,"")</f>
        <v/>
      </c>
      <c r="F1835" s="2" t="str">
        <f>IF(exp!G1837&lt;&gt;"",exp!G1837,"")</f>
        <v/>
      </c>
      <c r="G1835" s="2" t="str">
        <f>IF(exp!H1837&lt;&gt;"",VLOOKUP(exp!H1837,private!O:P,2,FALSE),"")</f>
        <v/>
      </c>
      <c r="H1835" s="2" t="str">
        <f>IF(exp!I1837&lt;&gt;"",exp!I1837,"")</f>
        <v/>
      </c>
      <c r="I1835" s="2" t="str">
        <f>IF(exp!J1837&lt;&gt;"",exp!J1837,"")</f>
        <v/>
      </c>
      <c r="J1835" s="2" t="str">
        <f>IF(exp!K1837&lt;&gt;"",exp!K1837,"")</f>
        <v/>
      </c>
      <c r="K1835" s="2" t="str">
        <f>IF(exp!L1837&lt;&gt;"",exp!L1837,"")</f>
        <v/>
      </c>
      <c r="L1835" s="2" t="str">
        <f>IF(exp!M1837&lt;&gt;"",exp!M1837,"")</f>
        <v/>
      </c>
      <c r="M1835" s="2" t="str">
        <f>IF(exp!N1837&lt;&gt;"",exp!N1837,"")</f>
        <v/>
      </c>
      <c r="N1835" s="2" t="str">
        <f>IF(exp!O1837&lt;&gt;"",exp!O1837,"")</f>
        <v/>
      </c>
      <c r="O1835" s="2" t="str">
        <f>IF(exp!P1837&lt;&gt;"",exp!P1837,"")</f>
        <v/>
      </c>
    </row>
    <row r="1836" spans="1:15" x14ac:dyDescent="0.25">
      <c r="A1836" s="2" t="str">
        <f>IF(exp!B1838&lt;&gt;"",exp!A1838,"")</f>
        <v/>
      </c>
      <c r="B1836" s="2" t="str">
        <f>IF(exp!B1838&lt;&gt;"",exp!B1838,"")</f>
        <v/>
      </c>
      <c r="C1836" s="2" t="str">
        <f>IF(exp!D1838&lt;&gt;"",exp!D1838,"")</f>
        <v/>
      </c>
      <c r="D1836" s="63" t="str">
        <f>IF(exp!E1838&lt;&gt;"",exp!E1838,"")</f>
        <v/>
      </c>
      <c r="E1836" s="2" t="str">
        <f>IF(exp!F1838&lt;&gt;"",exp!F1838,"")</f>
        <v/>
      </c>
      <c r="F1836" s="2" t="str">
        <f>IF(exp!G1838&lt;&gt;"",exp!G1838,"")</f>
        <v/>
      </c>
      <c r="G1836" s="2" t="str">
        <f>IF(exp!H1838&lt;&gt;"",VLOOKUP(exp!H1838,private!O:P,2,FALSE),"")</f>
        <v/>
      </c>
      <c r="H1836" s="2" t="str">
        <f>IF(exp!I1838&lt;&gt;"",exp!I1838,"")</f>
        <v/>
      </c>
      <c r="I1836" s="2" t="str">
        <f>IF(exp!J1838&lt;&gt;"",exp!J1838,"")</f>
        <v/>
      </c>
      <c r="J1836" s="2" t="str">
        <f>IF(exp!K1838&lt;&gt;"",exp!K1838,"")</f>
        <v/>
      </c>
      <c r="K1836" s="2" t="str">
        <f>IF(exp!L1838&lt;&gt;"",exp!L1838,"")</f>
        <v/>
      </c>
      <c r="L1836" s="2" t="str">
        <f>IF(exp!M1838&lt;&gt;"",exp!M1838,"")</f>
        <v/>
      </c>
      <c r="M1836" s="2" t="str">
        <f>IF(exp!N1838&lt;&gt;"",exp!N1838,"")</f>
        <v/>
      </c>
      <c r="N1836" s="2" t="str">
        <f>IF(exp!O1838&lt;&gt;"",exp!O1838,"")</f>
        <v/>
      </c>
      <c r="O1836" s="2" t="str">
        <f>IF(exp!P1838&lt;&gt;"",exp!P1838,"")</f>
        <v/>
      </c>
    </row>
    <row r="1837" spans="1:15" x14ac:dyDescent="0.25">
      <c r="A1837" s="2" t="str">
        <f>IF(exp!B1839&lt;&gt;"",exp!A1839,"")</f>
        <v/>
      </c>
      <c r="B1837" s="2" t="str">
        <f>IF(exp!B1839&lt;&gt;"",exp!B1839,"")</f>
        <v/>
      </c>
      <c r="C1837" s="2" t="str">
        <f>IF(exp!D1839&lt;&gt;"",exp!D1839,"")</f>
        <v/>
      </c>
      <c r="D1837" s="63" t="str">
        <f>IF(exp!E1839&lt;&gt;"",exp!E1839,"")</f>
        <v/>
      </c>
      <c r="E1837" s="2" t="str">
        <f>IF(exp!F1839&lt;&gt;"",exp!F1839,"")</f>
        <v/>
      </c>
      <c r="F1837" s="2" t="str">
        <f>IF(exp!G1839&lt;&gt;"",exp!G1839,"")</f>
        <v/>
      </c>
      <c r="G1837" s="2" t="str">
        <f>IF(exp!H1839&lt;&gt;"",VLOOKUP(exp!H1839,private!O:P,2,FALSE),"")</f>
        <v/>
      </c>
      <c r="H1837" s="2" t="str">
        <f>IF(exp!I1839&lt;&gt;"",exp!I1839,"")</f>
        <v/>
      </c>
      <c r="I1837" s="2" t="str">
        <f>IF(exp!J1839&lt;&gt;"",exp!J1839,"")</f>
        <v/>
      </c>
      <c r="J1837" s="2" t="str">
        <f>IF(exp!K1839&lt;&gt;"",exp!K1839,"")</f>
        <v/>
      </c>
      <c r="K1837" s="2" t="str">
        <f>IF(exp!L1839&lt;&gt;"",exp!L1839,"")</f>
        <v/>
      </c>
      <c r="L1837" s="2" t="str">
        <f>IF(exp!M1839&lt;&gt;"",exp!M1839,"")</f>
        <v/>
      </c>
      <c r="M1837" s="2" t="str">
        <f>IF(exp!N1839&lt;&gt;"",exp!N1839,"")</f>
        <v/>
      </c>
      <c r="N1837" s="2" t="str">
        <f>IF(exp!O1839&lt;&gt;"",exp!O1839,"")</f>
        <v/>
      </c>
      <c r="O1837" s="2" t="str">
        <f>IF(exp!P1839&lt;&gt;"",exp!P1839,"")</f>
        <v/>
      </c>
    </row>
    <row r="1838" spans="1:15" x14ac:dyDescent="0.25">
      <c r="A1838" s="2" t="str">
        <f>IF(exp!B1840&lt;&gt;"",exp!A1840,"")</f>
        <v/>
      </c>
      <c r="B1838" s="2" t="str">
        <f>IF(exp!B1840&lt;&gt;"",exp!B1840,"")</f>
        <v/>
      </c>
      <c r="C1838" s="2" t="str">
        <f>IF(exp!D1840&lt;&gt;"",exp!D1840,"")</f>
        <v/>
      </c>
      <c r="D1838" s="63" t="str">
        <f>IF(exp!E1840&lt;&gt;"",exp!E1840,"")</f>
        <v/>
      </c>
      <c r="E1838" s="2" t="str">
        <f>IF(exp!F1840&lt;&gt;"",exp!F1840,"")</f>
        <v/>
      </c>
      <c r="F1838" s="2" t="str">
        <f>IF(exp!G1840&lt;&gt;"",exp!G1840,"")</f>
        <v/>
      </c>
      <c r="G1838" s="2" t="str">
        <f>IF(exp!H1840&lt;&gt;"",VLOOKUP(exp!H1840,private!O:P,2,FALSE),"")</f>
        <v/>
      </c>
      <c r="H1838" s="2" t="str">
        <f>IF(exp!I1840&lt;&gt;"",exp!I1840,"")</f>
        <v/>
      </c>
      <c r="I1838" s="2" t="str">
        <f>IF(exp!J1840&lt;&gt;"",exp!J1840,"")</f>
        <v/>
      </c>
      <c r="J1838" s="2" t="str">
        <f>IF(exp!K1840&lt;&gt;"",exp!K1840,"")</f>
        <v/>
      </c>
      <c r="K1838" s="2" t="str">
        <f>IF(exp!L1840&lt;&gt;"",exp!L1840,"")</f>
        <v/>
      </c>
      <c r="L1838" s="2" t="str">
        <f>IF(exp!M1840&lt;&gt;"",exp!M1840,"")</f>
        <v/>
      </c>
      <c r="M1838" s="2" t="str">
        <f>IF(exp!N1840&lt;&gt;"",exp!N1840,"")</f>
        <v/>
      </c>
      <c r="N1838" s="2" t="str">
        <f>IF(exp!O1840&lt;&gt;"",exp!O1840,"")</f>
        <v/>
      </c>
      <c r="O1838" s="2" t="str">
        <f>IF(exp!P1840&lt;&gt;"",exp!P1840,"")</f>
        <v/>
      </c>
    </row>
    <row r="1839" spans="1:15" x14ac:dyDescent="0.25">
      <c r="A1839" s="2" t="str">
        <f>IF(exp!B1841&lt;&gt;"",exp!A1841,"")</f>
        <v/>
      </c>
      <c r="B1839" s="2" t="str">
        <f>IF(exp!B1841&lt;&gt;"",exp!B1841,"")</f>
        <v/>
      </c>
      <c r="C1839" s="2" t="str">
        <f>IF(exp!D1841&lt;&gt;"",exp!D1841,"")</f>
        <v/>
      </c>
      <c r="D1839" s="63" t="str">
        <f>IF(exp!E1841&lt;&gt;"",exp!E1841,"")</f>
        <v/>
      </c>
      <c r="E1839" s="2" t="str">
        <f>IF(exp!F1841&lt;&gt;"",exp!F1841,"")</f>
        <v/>
      </c>
      <c r="F1839" s="2" t="str">
        <f>IF(exp!G1841&lt;&gt;"",exp!G1841,"")</f>
        <v/>
      </c>
      <c r="G1839" s="2" t="str">
        <f>IF(exp!H1841&lt;&gt;"",VLOOKUP(exp!H1841,private!O:P,2,FALSE),"")</f>
        <v/>
      </c>
      <c r="H1839" s="2" t="str">
        <f>IF(exp!I1841&lt;&gt;"",exp!I1841,"")</f>
        <v/>
      </c>
      <c r="I1839" s="2" t="str">
        <f>IF(exp!J1841&lt;&gt;"",exp!J1841,"")</f>
        <v/>
      </c>
      <c r="J1839" s="2" t="str">
        <f>IF(exp!K1841&lt;&gt;"",exp!K1841,"")</f>
        <v/>
      </c>
      <c r="K1839" s="2" t="str">
        <f>IF(exp!L1841&lt;&gt;"",exp!L1841,"")</f>
        <v/>
      </c>
      <c r="L1839" s="2" t="str">
        <f>IF(exp!M1841&lt;&gt;"",exp!M1841,"")</f>
        <v/>
      </c>
      <c r="M1839" s="2" t="str">
        <f>IF(exp!N1841&lt;&gt;"",exp!N1841,"")</f>
        <v/>
      </c>
      <c r="N1839" s="2" t="str">
        <f>IF(exp!O1841&lt;&gt;"",exp!O1841,"")</f>
        <v/>
      </c>
      <c r="O1839" s="2" t="str">
        <f>IF(exp!P1841&lt;&gt;"",exp!P1841,"")</f>
        <v/>
      </c>
    </row>
    <row r="1840" spans="1:15" x14ac:dyDescent="0.25">
      <c r="A1840" s="2" t="str">
        <f>IF(exp!B1842&lt;&gt;"",exp!A1842,"")</f>
        <v/>
      </c>
      <c r="B1840" s="2" t="str">
        <f>IF(exp!B1842&lt;&gt;"",exp!B1842,"")</f>
        <v/>
      </c>
      <c r="C1840" s="2" t="str">
        <f>IF(exp!D1842&lt;&gt;"",exp!D1842,"")</f>
        <v/>
      </c>
      <c r="D1840" s="63" t="str">
        <f>IF(exp!E1842&lt;&gt;"",exp!E1842,"")</f>
        <v/>
      </c>
      <c r="E1840" s="2" t="str">
        <f>IF(exp!F1842&lt;&gt;"",exp!F1842,"")</f>
        <v/>
      </c>
      <c r="F1840" s="2" t="str">
        <f>IF(exp!G1842&lt;&gt;"",exp!G1842,"")</f>
        <v/>
      </c>
      <c r="G1840" s="2" t="str">
        <f>IF(exp!H1842&lt;&gt;"",VLOOKUP(exp!H1842,private!O:P,2,FALSE),"")</f>
        <v/>
      </c>
      <c r="H1840" s="2" t="str">
        <f>IF(exp!I1842&lt;&gt;"",exp!I1842,"")</f>
        <v/>
      </c>
      <c r="I1840" s="2" t="str">
        <f>IF(exp!J1842&lt;&gt;"",exp!J1842,"")</f>
        <v/>
      </c>
      <c r="J1840" s="2" t="str">
        <f>IF(exp!K1842&lt;&gt;"",exp!K1842,"")</f>
        <v/>
      </c>
      <c r="K1840" s="2" t="str">
        <f>IF(exp!L1842&lt;&gt;"",exp!L1842,"")</f>
        <v/>
      </c>
      <c r="L1840" s="2" t="str">
        <f>IF(exp!M1842&lt;&gt;"",exp!M1842,"")</f>
        <v/>
      </c>
      <c r="M1840" s="2" t="str">
        <f>IF(exp!N1842&lt;&gt;"",exp!N1842,"")</f>
        <v/>
      </c>
      <c r="N1840" s="2" t="str">
        <f>IF(exp!O1842&lt;&gt;"",exp!O1842,"")</f>
        <v/>
      </c>
      <c r="O1840" s="2" t="str">
        <f>IF(exp!P1842&lt;&gt;"",exp!P1842,"")</f>
        <v/>
      </c>
    </row>
    <row r="1841" spans="1:15" x14ac:dyDescent="0.25">
      <c r="A1841" s="2" t="str">
        <f>IF(exp!B1843&lt;&gt;"",exp!A1843,"")</f>
        <v/>
      </c>
      <c r="B1841" s="2" t="str">
        <f>IF(exp!B1843&lt;&gt;"",exp!B1843,"")</f>
        <v/>
      </c>
      <c r="C1841" s="2" t="str">
        <f>IF(exp!D1843&lt;&gt;"",exp!D1843,"")</f>
        <v/>
      </c>
      <c r="D1841" s="63" t="str">
        <f>IF(exp!E1843&lt;&gt;"",exp!E1843,"")</f>
        <v/>
      </c>
      <c r="E1841" s="2" t="str">
        <f>IF(exp!F1843&lt;&gt;"",exp!F1843,"")</f>
        <v/>
      </c>
      <c r="F1841" s="2" t="str">
        <f>IF(exp!G1843&lt;&gt;"",exp!G1843,"")</f>
        <v/>
      </c>
      <c r="G1841" s="2" t="str">
        <f>IF(exp!H1843&lt;&gt;"",VLOOKUP(exp!H1843,private!O:P,2,FALSE),"")</f>
        <v/>
      </c>
      <c r="H1841" s="2" t="str">
        <f>IF(exp!I1843&lt;&gt;"",exp!I1843,"")</f>
        <v/>
      </c>
      <c r="I1841" s="2" t="str">
        <f>IF(exp!J1843&lt;&gt;"",exp!J1843,"")</f>
        <v/>
      </c>
      <c r="J1841" s="2" t="str">
        <f>IF(exp!K1843&lt;&gt;"",exp!K1843,"")</f>
        <v/>
      </c>
      <c r="K1841" s="2" t="str">
        <f>IF(exp!L1843&lt;&gt;"",exp!L1843,"")</f>
        <v/>
      </c>
      <c r="L1841" s="2" t="str">
        <f>IF(exp!M1843&lt;&gt;"",exp!M1843,"")</f>
        <v/>
      </c>
      <c r="M1841" s="2" t="str">
        <f>IF(exp!N1843&lt;&gt;"",exp!N1843,"")</f>
        <v/>
      </c>
      <c r="N1841" s="2" t="str">
        <f>IF(exp!O1843&lt;&gt;"",exp!O1843,"")</f>
        <v/>
      </c>
      <c r="O1841" s="2" t="str">
        <f>IF(exp!P1843&lt;&gt;"",exp!P1843,"")</f>
        <v/>
      </c>
    </row>
    <row r="1842" spans="1:15" x14ac:dyDescent="0.25">
      <c r="A1842" s="2" t="str">
        <f>IF(exp!B1844&lt;&gt;"",exp!A1844,"")</f>
        <v/>
      </c>
      <c r="B1842" s="2" t="str">
        <f>IF(exp!B1844&lt;&gt;"",exp!B1844,"")</f>
        <v/>
      </c>
      <c r="C1842" s="2" t="str">
        <f>IF(exp!D1844&lt;&gt;"",exp!D1844,"")</f>
        <v/>
      </c>
      <c r="D1842" s="63" t="str">
        <f>IF(exp!E1844&lt;&gt;"",exp!E1844,"")</f>
        <v/>
      </c>
      <c r="E1842" s="2" t="str">
        <f>IF(exp!F1844&lt;&gt;"",exp!F1844,"")</f>
        <v/>
      </c>
      <c r="F1842" s="2" t="str">
        <f>IF(exp!G1844&lt;&gt;"",exp!G1844,"")</f>
        <v/>
      </c>
      <c r="G1842" s="2" t="str">
        <f>IF(exp!H1844&lt;&gt;"",VLOOKUP(exp!H1844,private!O:P,2,FALSE),"")</f>
        <v/>
      </c>
      <c r="H1842" s="2" t="str">
        <f>IF(exp!I1844&lt;&gt;"",exp!I1844,"")</f>
        <v/>
      </c>
      <c r="I1842" s="2" t="str">
        <f>IF(exp!J1844&lt;&gt;"",exp!J1844,"")</f>
        <v/>
      </c>
      <c r="J1842" s="2" t="str">
        <f>IF(exp!K1844&lt;&gt;"",exp!K1844,"")</f>
        <v/>
      </c>
      <c r="K1842" s="2" t="str">
        <f>IF(exp!L1844&lt;&gt;"",exp!L1844,"")</f>
        <v/>
      </c>
      <c r="L1842" s="2" t="str">
        <f>IF(exp!M1844&lt;&gt;"",exp!M1844,"")</f>
        <v/>
      </c>
      <c r="M1842" s="2" t="str">
        <f>IF(exp!N1844&lt;&gt;"",exp!N1844,"")</f>
        <v/>
      </c>
      <c r="N1842" s="2" t="str">
        <f>IF(exp!O1844&lt;&gt;"",exp!O1844,"")</f>
        <v/>
      </c>
      <c r="O1842" s="2" t="str">
        <f>IF(exp!P1844&lt;&gt;"",exp!P1844,"")</f>
        <v/>
      </c>
    </row>
    <row r="1843" spans="1:15" x14ac:dyDescent="0.25">
      <c r="A1843" s="2" t="str">
        <f>IF(exp!B1845&lt;&gt;"",exp!A1845,"")</f>
        <v/>
      </c>
      <c r="B1843" s="2" t="str">
        <f>IF(exp!B1845&lt;&gt;"",exp!B1845,"")</f>
        <v/>
      </c>
      <c r="C1843" s="2" t="str">
        <f>IF(exp!D1845&lt;&gt;"",exp!D1845,"")</f>
        <v/>
      </c>
      <c r="D1843" s="63" t="str">
        <f>IF(exp!E1845&lt;&gt;"",exp!E1845,"")</f>
        <v/>
      </c>
      <c r="E1843" s="2" t="str">
        <f>IF(exp!F1845&lt;&gt;"",exp!F1845,"")</f>
        <v/>
      </c>
      <c r="F1843" s="2" t="str">
        <f>IF(exp!G1845&lt;&gt;"",exp!G1845,"")</f>
        <v/>
      </c>
      <c r="G1843" s="2" t="str">
        <f>IF(exp!H1845&lt;&gt;"",VLOOKUP(exp!H1845,private!O:P,2,FALSE),"")</f>
        <v/>
      </c>
      <c r="H1843" s="2" t="str">
        <f>IF(exp!I1845&lt;&gt;"",exp!I1845,"")</f>
        <v/>
      </c>
      <c r="I1843" s="2" t="str">
        <f>IF(exp!J1845&lt;&gt;"",exp!J1845,"")</f>
        <v/>
      </c>
      <c r="J1843" s="2" t="str">
        <f>IF(exp!K1845&lt;&gt;"",exp!K1845,"")</f>
        <v/>
      </c>
      <c r="K1843" s="2" t="str">
        <f>IF(exp!L1845&lt;&gt;"",exp!L1845,"")</f>
        <v/>
      </c>
      <c r="L1843" s="2" t="str">
        <f>IF(exp!M1845&lt;&gt;"",exp!M1845,"")</f>
        <v/>
      </c>
      <c r="M1843" s="2" t="str">
        <f>IF(exp!N1845&lt;&gt;"",exp!N1845,"")</f>
        <v/>
      </c>
      <c r="N1843" s="2" t="str">
        <f>IF(exp!O1845&lt;&gt;"",exp!O1845,"")</f>
        <v/>
      </c>
      <c r="O1843" s="2" t="str">
        <f>IF(exp!P1845&lt;&gt;"",exp!P1845,"")</f>
        <v/>
      </c>
    </row>
    <row r="1844" spans="1:15" x14ac:dyDescent="0.25">
      <c r="A1844" s="2" t="str">
        <f>IF(exp!B1846&lt;&gt;"",exp!A1846,"")</f>
        <v/>
      </c>
      <c r="B1844" s="2" t="str">
        <f>IF(exp!B1846&lt;&gt;"",exp!B1846,"")</f>
        <v/>
      </c>
      <c r="C1844" s="2" t="str">
        <f>IF(exp!D1846&lt;&gt;"",exp!D1846,"")</f>
        <v/>
      </c>
      <c r="D1844" s="63" t="str">
        <f>IF(exp!E1846&lt;&gt;"",exp!E1846,"")</f>
        <v/>
      </c>
      <c r="E1844" s="2" t="str">
        <f>IF(exp!F1846&lt;&gt;"",exp!F1846,"")</f>
        <v/>
      </c>
      <c r="F1844" s="2" t="str">
        <f>IF(exp!G1846&lt;&gt;"",exp!G1846,"")</f>
        <v/>
      </c>
      <c r="G1844" s="2" t="str">
        <f>IF(exp!H1846&lt;&gt;"",VLOOKUP(exp!H1846,private!O:P,2,FALSE),"")</f>
        <v/>
      </c>
      <c r="H1844" s="2" t="str">
        <f>IF(exp!I1846&lt;&gt;"",exp!I1846,"")</f>
        <v/>
      </c>
      <c r="I1844" s="2" t="str">
        <f>IF(exp!J1846&lt;&gt;"",exp!J1846,"")</f>
        <v/>
      </c>
      <c r="J1844" s="2" t="str">
        <f>IF(exp!K1846&lt;&gt;"",exp!K1846,"")</f>
        <v/>
      </c>
      <c r="K1844" s="2" t="str">
        <f>IF(exp!L1846&lt;&gt;"",exp!L1846,"")</f>
        <v/>
      </c>
      <c r="L1844" s="2" t="str">
        <f>IF(exp!M1846&lt;&gt;"",exp!M1846,"")</f>
        <v/>
      </c>
      <c r="M1844" s="2" t="str">
        <f>IF(exp!N1846&lt;&gt;"",exp!N1846,"")</f>
        <v/>
      </c>
      <c r="N1844" s="2" t="str">
        <f>IF(exp!O1846&lt;&gt;"",exp!O1846,"")</f>
        <v/>
      </c>
      <c r="O1844" s="2" t="str">
        <f>IF(exp!P1846&lt;&gt;"",exp!P1846,"")</f>
        <v/>
      </c>
    </row>
    <row r="1845" spans="1:15" x14ac:dyDescent="0.25">
      <c r="A1845" s="2" t="str">
        <f>IF(exp!B1847&lt;&gt;"",exp!A1847,"")</f>
        <v/>
      </c>
      <c r="B1845" s="2" t="str">
        <f>IF(exp!B1847&lt;&gt;"",exp!B1847,"")</f>
        <v/>
      </c>
      <c r="C1845" s="2" t="str">
        <f>IF(exp!D1847&lt;&gt;"",exp!D1847,"")</f>
        <v/>
      </c>
      <c r="D1845" s="63" t="str">
        <f>IF(exp!E1847&lt;&gt;"",exp!E1847,"")</f>
        <v/>
      </c>
      <c r="E1845" s="2" t="str">
        <f>IF(exp!F1847&lt;&gt;"",exp!F1847,"")</f>
        <v/>
      </c>
      <c r="F1845" s="2" t="str">
        <f>IF(exp!G1847&lt;&gt;"",exp!G1847,"")</f>
        <v/>
      </c>
      <c r="G1845" s="2" t="str">
        <f>IF(exp!H1847&lt;&gt;"",VLOOKUP(exp!H1847,private!O:P,2,FALSE),"")</f>
        <v/>
      </c>
      <c r="H1845" s="2" t="str">
        <f>IF(exp!I1847&lt;&gt;"",exp!I1847,"")</f>
        <v/>
      </c>
      <c r="I1845" s="2" t="str">
        <f>IF(exp!J1847&lt;&gt;"",exp!J1847,"")</f>
        <v/>
      </c>
      <c r="J1845" s="2" t="str">
        <f>IF(exp!K1847&lt;&gt;"",exp!K1847,"")</f>
        <v/>
      </c>
      <c r="K1845" s="2" t="str">
        <f>IF(exp!L1847&lt;&gt;"",exp!L1847,"")</f>
        <v/>
      </c>
      <c r="L1845" s="2" t="str">
        <f>IF(exp!M1847&lt;&gt;"",exp!M1847,"")</f>
        <v/>
      </c>
      <c r="M1845" s="2" t="str">
        <f>IF(exp!N1847&lt;&gt;"",exp!N1847,"")</f>
        <v/>
      </c>
      <c r="N1845" s="2" t="str">
        <f>IF(exp!O1847&lt;&gt;"",exp!O1847,"")</f>
        <v/>
      </c>
      <c r="O1845" s="2" t="str">
        <f>IF(exp!P1847&lt;&gt;"",exp!P1847,"")</f>
        <v/>
      </c>
    </row>
    <row r="1846" spans="1:15" x14ac:dyDescent="0.25">
      <c r="A1846" s="2" t="str">
        <f>IF(exp!B1848&lt;&gt;"",exp!A1848,"")</f>
        <v/>
      </c>
      <c r="B1846" s="2" t="str">
        <f>IF(exp!B1848&lt;&gt;"",exp!B1848,"")</f>
        <v/>
      </c>
      <c r="C1846" s="2" t="str">
        <f>IF(exp!D1848&lt;&gt;"",exp!D1848,"")</f>
        <v/>
      </c>
      <c r="D1846" s="63" t="str">
        <f>IF(exp!E1848&lt;&gt;"",exp!E1848,"")</f>
        <v/>
      </c>
      <c r="E1846" s="2" t="str">
        <f>IF(exp!F1848&lt;&gt;"",exp!F1848,"")</f>
        <v/>
      </c>
      <c r="F1846" s="2" t="str">
        <f>IF(exp!G1848&lt;&gt;"",exp!G1848,"")</f>
        <v/>
      </c>
      <c r="G1846" s="2" t="str">
        <f>IF(exp!H1848&lt;&gt;"",VLOOKUP(exp!H1848,private!O:P,2,FALSE),"")</f>
        <v/>
      </c>
      <c r="H1846" s="2" t="str">
        <f>IF(exp!I1848&lt;&gt;"",exp!I1848,"")</f>
        <v/>
      </c>
      <c r="I1846" s="2" t="str">
        <f>IF(exp!J1848&lt;&gt;"",exp!J1848,"")</f>
        <v/>
      </c>
      <c r="J1846" s="2" t="str">
        <f>IF(exp!K1848&lt;&gt;"",exp!K1848,"")</f>
        <v/>
      </c>
      <c r="K1846" s="2" t="str">
        <f>IF(exp!L1848&lt;&gt;"",exp!L1848,"")</f>
        <v/>
      </c>
      <c r="L1846" s="2" t="str">
        <f>IF(exp!M1848&lt;&gt;"",exp!M1848,"")</f>
        <v/>
      </c>
      <c r="M1846" s="2" t="str">
        <f>IF(exp!N1848&lt;&gt;"",exp!N1848,"")</f>
        <v/>
      </c>
      <c r="N1846" s="2" t="str">
        <f>IF(exp!O1848&lt;&gt;"",exp!O1848,"")</f>
        <v/>
      </c>
      <c r="O1846" s="2" t="str">
        <f>IF(exp!P1848&lt;&gt;"",exp!P1848,"")</f>
        <v/>
      </c>
    </row>
    <row r="1847" spans="1:15" x14ac:dyDescent="0.25">
      <c r="A1847" s="2" t="str">
        <f>IF(exp!B1849&lt;&gt;"",exp!A1849,"")</f>
        <v/>
      </c>
      <c r="B1847" s="2" t="str">
        <f>IF(exp!B1849&lt;&gt;"",exp!B1849,"")</f>
        <v/>
      </c>
      <c r="C1847" s="2" t="str">
        <f>IF(exp!D1849&lt;&gt;"",exp!D1849,"")</f>
        <v/>
      </c>
      <c r="D1847" s="63" t="str">
        <f>IF(exp!E1849&lt;&gt;"",exp!E1849,"")</f>
        <v/>
      </c>
      <c r="E1847" s="2" t="str">
        <f>IF(exp!F1849&lt;&gt;"",exp!F1849,"")</f>
        <v/>
      </c>
      <c r="F1847" s="2" t="str">
        <f>IF(exp!G1849&lt;&gt;"",exp!G1849,"")</f>
        <v/>
      </c>
      <c r="G1847" s="2" t="str">
        <f>IF(exp!H1849&lt;&gt;"",VLOOKUP(exp!H1849,private!O:P,2,FALSE),"")</f>
        <v/>
      </c>
      <c r="H1847" s="2" t="str">
        <f>IF(exp!I1849&lt;&gt;"",exp!I1849,"")</f>
        <v/>
      </c>
      <c r="I1847" s="2" t="str">
        <f>IF(exp!J1849&lt;&gt;"",exp!J1849,"")</f>
        <v/>
      </c>
      <c r="J1847" s="2" t="str">
        <f>IF(exp!K1849&lt;&gt;"",exp!K1849,"")</f>
        <v/>
      </c>
      <c r="K1847" s="2" t="str">
        <f>IF(exp!L1849&lt;&gt;"",exp!L1849,"")</f>
        <v/>
      </c>
      <c r="L1847" s="2" t="str">
        <f>IF(exp!M1849&lt;&gt;"",exp!M1849,"")</f>
        <v/>
      </c>
      <c r="M1847" s="2" t="str">
        <f>IF(exp!N1849&lt;&gt;"",exp!N1849,"")</f>
        <v/>
      </c>
      <c r="N1847" s="2" t="str">
        <f>IF(exp!O1849&lt;&gt;"",exp!O1849,"")</f>
        <v/>
      </c>
      <c r="O1847" s="2" t="str">
        <f>IF(exp!P1849&lt;&gt;"",exp!P1849,"")</f>
        <v/>
      </c>
    </row>
    <row r="1848" spans="1:15" x14ac:dyDescent="0.25">
      <c r="A1848" s="2" t="str">
        <f>IF(exp!B1850&lt;&gt;"",exp!A1850,"")</f>
        <v/>
      </c>
      <c r="B1848" s="2" t="str">
        <f>IF(exp!B1850&lt;&gt;"",exp!B1850,"")</f>
        <v/>
      </c>
      <c r="C1848" s="2" t="str">
        <f>IF(exp!D1850&lt;&gt;"",exp!D1850,"")</f>
        <v/>
      </c>
      <c r="D1848" s="63" t="str">
        <f>IF(exp!E1850&lt;&gt;"",exp!E1850,"")</f>
        <v/>
      </c>
      <c r="E1848" s="2" t="str">
        <f>IF(exp!F1850&lt;&gt;"",exp!F1850,"")</f>
        <v/>
      </c>
      <c r="F1848" s="2" t="str">
        <f>IF(exp!G1850&lt;&gt;"",exp!G1850,"")</f>
        <v/>
      </c>
      <c r="G1848" s="2" t="str">
        <f>IF(exp!H1850&lt;&gt;"",VLOOKUP(exp!H1850,private!O:P,2,FALSE),"")</f>
        <v/>
      </c>
      <c r="H1848" s="2" t="str">
        <f>IF(exp!I1850&lt;&gt;"",exp!I1850,"")</f>
        <v/>
      </c>
      <c r="I1848" s="2" t="str">
        <f>IF(exp!J1850&lt;&gt;"",exp!J1850,"")</f>
        <v/>
      </c>
      <c r="J1848" s="2" t="str">
        <f>IF(exp!K1850&lt;&gt;"",exp!K1850,"")</f>
        <v/>
      </c>
      <c r="K1848" s="2" t="str">
        <f>IF(exp!L1850&lt;&gt;"",exp!L1850,"")</f>
        <v/>
      </c>
      <c r="L1848" s="2" t="str">
        <f>IF(exp!M1850&lt;&gt;"",exp!M1850,"")</f>
        <v/>
      </c>
      <c r="M1848" s="2" t="str">
        <f>IF(exp!N1850&lt;&gt;"",exp!N1850,"")</f>
        <v/>
      </c>
      <c r="N1848" s="2" t="str">
        <f>IF(exp!O1850&lt;&gt;"",exp!O1850,"")</f>
        <v/>
      </c>
      <c r="O1848" s="2" t="str">
        <f>IF(exp!P1850&lt;&gt;"",exp!P1850,"")</f>
        <v/>
      </c>
    </row>
    <row r="1849" spans="1:15" x14ac:dyDescent="0.25">
      <c r="A1849" s="2" t="str">
        <f>IF(exp!B1851&lt;&gt;"",exp!A1851,"")</f>
        <v/>
      </c>
      <c r="B1849" s="2" t="str">
        <f>IF(exp!B1851&lt;&gt;"",exp!B1851,"")</f>
        <v/>
      </c>
      <c r="C1849" s="2" t="str">
        <f>IF(exp!D1851&lt;&gt;"",exp!D1851,"")</f>
        <v/>
      </c>
      <c r="D1849" s="63" t="str">
        <f>IF(exp!E1851&lt;&gt;"",exp!E1851,"")</f>
        <v/>
      </c>
      <c r="E1849" s="2" t="str">
        <f>IF(exp!F1851&lt;&gt;"",exp!F1851,"")</f>
        <v/>
      </c>
      <c r="F1849" s="2" t="str">
        <f>IF(exp!G1851&lt;&gt;"",exp!G1851,"")</f>
        <v/>
      </c>
      <c r="G1849" s="2" t="str">
        <f>IF(exp!H1851&lt;&gt;"",VLOOKUP(exp!H1851,private!O:P,2,FALSE),"")</f>
        <v/>
      </c>
      <c r="H1849" s="2" t="str">
        <f>IF(exp!I1851&lt;&gt;"",exp!I1851,"")</f>
        <v/>
      </c>
      <c r="I1849" s="2" t="str">
        <f>IF(exp!J1851&lt;&gt;"",exp!J1851,"")</f>
        <v/>
      </c>
      <c r="J1849" s="2" t="str">
        <f>IF(exp!K1851&lt;&gt;"",exp!K1851,"")</f>
        <v/>
      </c>
      <c r="K1849" s="2" t="str">
        <f>IF(exp!L1851&lt;&gt;"",exp!L1851,"")</f>
        <v/>
      </c>
      <c r="L1849" s="2" t="str">
        <f>IF(exp!M1851&lt;&gt;"",exp!M1851,"")</f>
        <v/>
      </c>
      <c r="M1849" s="2" t="str">
        <f>IF(exp!N1851&lt;&gt;"",exp!N1851,"")</f>
        <v/>
      </c>
      <c r="N1849" s="2" t="str">
        <f>IF(exp!O1851&lt;&gt;"",exp!O1851,"")</f>
        <v/>
      </c>
      <c r="O1849" s="2" t="str">
        <f>IF(exp!P1851&lt;&gt;"",exp!P1851,"")</f>
        <v/>
      </c>
    </row>
    <row r="1850" spans="1:15" x14ac:dyDescent="0.25">
      <c r="A1850" s="2" t="str">
        <f>IF(exp!B1852&lt;&gt;"",exp!A1852,"")</f>
        <v/>
      </c>
      <c r="B1850" s="2" t="str">
        <f>IF(exp!B1852&lt;&gt;"",exp!B1852,"")</f>
        <v/>
      </c>
      <c r="C1850" s="2" t="str">
        <f>IF(exp!D1852&lt;&gt;"",exp!D1852,"")</f>
        <v/>
      </c>
      <c r="D1850" s="63" t="str">
        <f>IF(exp!E1852&lt;&gt;"",exp!E1852,"")</f>
        <v/>
      </c>
      <c r="E1850" s="2" t="str">
        <f>IF(exp!F1852&lt;&gt;"",exp!F1852,"")</f>
        <v/>
      </c>
      <c r="F1850" s="2" t="str">
        <f>IF(exp!G1852&lt;&gt;"",exp!G1852,"")</f>
        <v/>
      </c>
      <c r="G1850" s="2" t="str">
        <f>IF(exp!H1852&lt;&gt;"",VLOOKUP(exp!H1852,private!O:P,2,FALSE),"")</f>
        <v/>
      </c>
      <c r="H1850" s="2" t="str">
        <f>IF(exp!I1852&lt;&gt;"",exp!I1852,"")</f>
        <v/>
      </c>
      <c r="I1850" s="2" t="str">
        <f>IF(exp!J1852&lt;&gt;"",exp!J1852,"")</f>
        <v/>
      </c>
      <c r="J1850" s="2" t="str">
        <f>IF(exp!K1852&lt;&gt;"",exp!K1852,"")</f>
        <v/>
      </c>
      <c r="K1850" s="2" t="str">
        <f>IF(exp!L1852&lt;&gt;"",exp!L1852,"")</f>
        <v/>
      </c>
      <c r="L1850" s="2" t="str">
        <f>IF(exp!M1852&lt;&gt;"",exp!M1852,"")</f>
        <v/>
      </c>
      <c r="M1850" s="2" t="str">
        <f>IF(exp!N1852&lt;&gt;"",exp!N1852,"")</f>
        <v/>
      </c>
      <c r="N1850" s="2" t="str">
        <f>IF(exp!O1852&lt;&gt;"",exp!O1852,"")</f>
        <v/>
      </c>
      <c r="O1850" s="2" t="str">
        <f>IF(exp!P1852&lt;&gt;"",exp!P1852,"")</f>
        <v/>
      </c>
    </row>
    <row r="1851" spans="1:15" x14ac:dyDescent="0.25">
      <c r="A1851" s="2" t="str">
        <f>IF(exp!B1853&lt;&gt;"",exp!A1853,"")</f>
        <v/>
      </c>
      <c r="B1851" s="2" t="str">
        <f>IF(exp!B1853&lt;&gt;"",exp!B1853,"")</f>
        <v/>
      </c>
      <c r="C1851" s="2" t="str">
        <f>IF(exp!D1853&lt;&gt;"",exp!D1853,"")</f>
        <v/>
      </c>
      <c r="D1851" s="63" t="str">
        <f>IF(exp!E1853&lt;&gt;"",exp!E1853,"")</f>
        <v/>
      </c>
      <c r="E1851" s="2" t="str">
        <f>IF(exp!F1853&lt;&gt;"",exp!F1853,"")</f>
        <v/>
      </c>
      <c r="F1851" s="2" t="str">
        <f>IF(exp!G1853&lt;&gt;"",exp!G1853,"")</f>
        <v/>
      </c>
      <c r="G1851" s="2" t="str">
        <f>IF(exp!H1853&lt;&gt;"",VLOOKUP(exp!H1853,private!O:P,2,FALSE),"")</f>
        <v/>
      </c>
      <c r="H1851" s="2" t="str">
        <f>IF(exp!I1853&lt;&gt;"",exp!I1853,"")</f>
        <v/>
      </c>
      <c r="I1851" s="2" t="str">
        <f>IF(exp!J1853&lt;&gt;"",exp!J1853,"")</f>
        <v/>
      </c>
      <c r="J1851" s="2" t="str">
        <f>IF(exp!K1853&lt;&gt;"",exp!K1853,"")</f>
        <v/>
      </c>
      <c r="K1851" s="2" t="str">
        <f>IF(exp!L1853&lt;&gt;"",exp!L1853,"")</f>
        <v/>
      </c>
      <c r="L1851" s="2" t="str">
        <f>IF(exp!M1853&lt;&gt;"",exp!M1853,"")</f>
        <v/>
      </c>
      <c r="M1851" s="2" t="str">
        <f>IF(exp!N1853&lt;&gt;"",exp!N1853,"")</f>
        <v/>
      </c>
      <c r="N1851" s="2" t="str">
        <f>IF(exp!O1853&lt;&gt;"",exp!O1853,"")</f>
        <v/>
      </c>
      <c r="O1851" s="2" t="str">
        <f>IF(exp!P1853&lt;&gt;"",exp!P1853,"")</f>
        <v/>
      </c>
    </row>
    <row r="1852" spans="1:15" x14ac:dyDescent="0.25">
      <c r="A1852" s="2" t="str">
        <f>IF(exp!B1854&lt;&gt;"",exp!A1854,"")</f>
        <v/>
      </c>
      <c r="B1852" s="2" t="str">
        <f>IF(exp!B1854&lt;&gt;"",exp!B1854,"")</f>
        <v/>
      </c>
      <c r="C1852" s="2" t="str">
        <f>IF(exp!D1854&lt;&gt;"",exp!D1854,"")</f>
        <v/>
      </c>
      <c r="D1852" s="63" t="str">
        <f>IF(exp!E1854&lt;&gt;"",exp!E1854,"")</f>
        <v/>
      </c>
      <c r="E1852" s="2" t="str">
        <f>IF(exp!F1854&lt;&gt;"",exp!F1854,"")</f>
        <v/>
      </c>
      <c r="F1852" s="2" t="str">
        <f>IF(exp!G1854&lt;&gt;"",exp!G1854,"")</f>
        <v/>
      </c>
      <c r="G1852" s="2" t="str">
        <f>IF(exp!H1854&lt;&gt;"",VLOOKUP(exp!H1854,private!O:P,2,FALSE),"")</f>
        <v/>
      </c>
      <c r="H1852" s="2" t="str">
        <f>IF(exp!I1854&lt;&gt;"",exp!I1854,"")</f>
        <v/>
      </c>
      <c r="I1852" s="2" t="str">
        <f>IF(exp!J1854&lt;&gt;"",exp!J1854,"")</f>
        <v/>
      </c>
      <c r="J1852" s="2" t="str">
        <f>IF(exp!K1854&lt;&gt;"",exp!K1854,"")</f>
        <v/>
      </c>
      <c r="K1852" s="2" t="str">
        <f>IF(exp!L1854&lt;&gt;"",exp!L1854,"")</f>
        <v/>
      </c>
      <c r="L1852" s="2" t="str">
        <f>IF(exp!M1854&lt;&gt;"",exp!M1854,"")</f>
        <v/>
      </c>
      <c r="M1852" s="2" t="str">
        <f>IF(exp!N1854&lt;&gt;"",exp!N1854,"")</f>
        <v/>
      </c>
      <c r="N1852" s="2" t="str">
        <f>IF(exp!O1854&lt;&gt;"",exp!O1854,"")</f>
        <v/>
      </c>
      <c r="O1852" s="2" t="str">
        <f>IF(exp!P1854&lt;&gt;"",exp!P1854,"")</f>
        <v/>
      </c>
    </row>
    <row r="1853" spans="1:15" x14ac:dyDescent="0.25">
      <c r="A1853" s="2" t="str">
        <f>IF(exp!B1855&lt;&gt;"",exp!A1855,"")</f>
        <v/>
      </c>
      <c r="B1853" s="2" t="str">
        <f>IF(exp!B1855&lt;&gt;"",exp!B1855,"")</f>
        <v/>
      </c>
      <c r="C1853" s="2" t="str">
        <f>IF(exp!D1855&lt;&gt;"",exp!D1855,"")</f>
        <v/>
      </c>
      <c r="D1853" s="63" t="str">
        <f>IF(exp!E1855&lt;&gt;"",exp!E1855,"")</f>
        <v/>
      </c>
      <c r="E1853" s="2" t="str">
        <f>IF(exp!F1855&lt;&gt;"",exp!F1855,"")</f>
        <v/>
      </c>
      <c r="F1853" s="2" t="str">
        <f>IF(exp!G1855&lt;&gt;"",exp!G1855,"")</f>
        <v/>
      </c>
      <c r="G1853" s="2" t="str">
        <f>IF(exp!H1855&lt;&gt;"",VLOOKUP(exp!H1855,private!O:P,2,FALSE),"")</f>
        <v/>
      </c>
      <c r="H1853" s="2" t="str">
        <f>IF(exp!I1855&lt;&gt;"",exp!I1855,"")</f>
        <v/>
      </c>
      <c r="I1853" s="2" t="str">
        <f>IF(exp!J1855&lt;&gt;"",exp!J1855,"")</f>
        <v/>
      </c>
      <c r="J1853" s="2" t="str">
        <f>IF(exp!K1855&lt;&gt;"",exp!K1855,"")</f>
        <v/>
      </c>
      <c r="K1853" s="2" t="str">
        <f>IF(exp!L1855&lt;&gt;"",exp!L1855,"")</f>
        <v/>
      </c>
      <c r="L1853" s="2" t="str">
        <f>IF(exp!M1855&lt;&gt;"",exp!M1855,"")</f>
        <v/>
      </c>
      <c r="M1853" s="2" t="str">
        <f>IF(exp!N1855&lt;&gt;"",exp!N1855,"")</f>
        <v/>
      </c>
      <c r="N1853" s="2" t="str">
        <f>IF(exp!O1855&lt;&gt;"",exp!O1855,"")</f>
        <v/>
      </c>
      <c r="O1853" s="2" t="str">
        <f>IF(exp!P1855&lt;&gt;"",exp!P1855,"")</f>
        <v/>
      </c>
    </row>
    <row r="1854" spans="1:15" x14ac:dyDescent="0.25">
      <c r="A1854" s="2" t="str">
        <f>IF(exp!B1856&lt;&gt;"",exp!A1856,"")</f>
        <v/>
      </c>
      <c r="B1854" s="2" t="str">
        <f>IF(exp!B1856&lt;&gt;"",exp!B1856,"")</f>
        <v/>
      </c>
      <c r="C1854" s="2" t="str">
        <f>IF(exp!D1856&lt;&gt;"",exp!D1856,"")</f>
        <v/>
      </c>
      <c r="D1854" s="63" t="str">
        <f>IF(exp!E1856&lt;&gt;"",exp!E1856,"")</f>
        <v/>
      </c>
      <c r="E1854" s="2" t="str">
        <f>IF(exp!F1856&lt;&gt;"",exp!F1856,"")</f>
        <v/>
      </c>
      <c r="F1854" s="2" t="str">
        <f>IF(exp!G1856&lt;&gt;"",exp!G1856,"")</f>
        <v/>
      </c>
      <c r="G1854" s="2" t="str">
        <f>IF(exp!H1856&lt;&gt;"",VLOOKUP(exp!H1856,private!O:P,2,FALSE),"")</f>
        <v/>
      </c>
      <c r="H1854" s="2" t="str">
        <f>IF(exp!I1856&lt;&gt;"",exp!I1856,"")</f>
        <v/>
      </c>
      <c r="I1854" s="2" t="str">
        <f>IF(exp!J1856&lt;&gt;"",exp!J1856,"")</f>
        <v/>
      </c>
      <c r="J1854" s="2" t="str">
        <f>IF(exp!K1856&lt;&gt;"",exp!K1856,"")</f>
        <v/>
      </c>
      <c r="K1854" s="2" t="str">
        <f>IF(exp!L1856&lt;&gt;"",exp!L1856,"")</f>
        <v/>
      </c>
      <c r="L1854" s="2" t="str">
        <f>IF(exp!M1856&lt;&gt;"",exp!M1856,"")</f>
        <v/>
      </c>
      <c r="M1854" s="2" t="str">
        <f>IF(exp!N1856&lt;&gt;"",exp!N1856,"")</f>
        <v/>
      </c>
      <c r="N1854" s="2" t="str">
        <f>IF(exp!O1856&lt;&gt;"",exp!O1856,"")</f>
        <v/>
      </c>
      <c r="O1854" s="2" t="str">
        <f>IF(exp!P1856&lt;&gt;"",exp!P1856,"")</f>
        <v/>
      </c>
    </row>
    <row r="1855" spans="1:15" x14ac:dyDescent="0.25">
      <c r="A1855" s="2" t="str">
        <f>IF(exp!B1857&lt;&gt;"",exp!A1857,"")</f>
        <v/>
      </c>
      <c r="B1855" s="2" t="str">
        <f>IF(exp!B1857&lt;&gt;"",exp!B1857,"")</f>
        <v/>
      </c>
      <c r="C1855" s="2" t="str">
        <f>IF(exp!D1857&lt;&gt;"",exp!D1857,"")</f>
        <v/>
      </c>
      <c r="D1855" s="63" t="str">
        <f>IF(exp!E1857&lt;&gt;"",exp!E1857,"")</f>
        <v/>
      </c>
      <c r="E1855" s="2" t="str">
        <f>IF(exp!F1857&lt;&gt;"",exp!F1857,"")</f>
        <v/>
      </c>
      <c r="F1855" s="2" t="str">
        <f>IF(exp!G1857&lt;&gt;"",exp!G1857,"")</f>
        <v/>
      </c>
      <c r="G1855" s="2" t="str">
        <f>IF(exp!H1857&lt;&gt;"",VLOOKUP(exp!H1857,private!O:P,2,FALSE),"")</f>
        <v/>
      </c>
      <c r="H1855" s="2" t="str">
        <f>IF(exp!I1857&lt;&gt;"",exp!I1857,"")</f>
        <v/>
      </c>
      <c r="I1855" s="2" t="str">
        <f>IF(exp!J1857&lt;&gt;"",exp!J1857,"")</f>
        <v/>
      </c>
      <c r="J1855" s="2" t="str">
        <f>IF(exp!K1857&lt;&gt;"",exp!K1857,"")</f>
        <v/>
      </c>
      <c r="K1855" s="2" t="str">
        <f>IF(exp!L1857&lt;&gt;"",exp!L1857,"")</f>
        <v/>
      </c>
      <c r="L1855" s="2" t="str">
        <f>IF(exp!M1857&lt;&gt;"",exp!M1857,"")</f>
        <v/>
      </c>
      <c r="M1855" s="2" t="str">
        <f>IF(exp!N1857&lt;&gt;"",exp!N1857,"")</f>
        <v/>
      </c>
      <c r="N1855" s="2" t="str">
        <f>IF(exp!O1857&lt;&gt;"",exp!O1857,"")</f>
        <v/>
      </c>
      <c r="O1855" s="2" t="str">
        <f>IF(exp!P1857&lt;&gt;"",exp!P1857,"")</f>
        <v/>
      </c>
    </row>
    <row r="1856" spans="1:15" x14ac:dyDescent="0.25">
      <c r="A1856" s="2" t="str">
        <f>IF(exp!B1858&lt;&gt;"",exp!A1858,"")</f>
        <v/>
      </c>
      <c r="B1856" s="2" t="str">
        <f>IF(exp!B1858&lt;&gt;"",exp!B1858,"")</f>
        <v/>
      </c>
      <c r="C1856" s="2" t="str">
        <f>IF(exp!D1858&lt;&gt;"",exp!D1858,"")</f>
        <v/>
      </c>
      <c r="D1856" s="63" t="str">
        <f>IF(exp!E1858&lt;&gt;"",exp!E1858,"")</f>
        <v/>
      </c>
      <c r="E1856" s="2" t="str">
        <f>IF(exp!F1858&lt;&gt;"",exp!F1858,"")</f>
        <v/>
      </c>
      <c r="F1856" s="2" t="str">
        <f>IF(exp!G1858&lt;&gt;"",exp!G1858,"")</f>
        <v/>
      </c>
      <c r="G1856" s="2" t="str">
        <f>IF(exp!H1858&lt;&gt;"",VLOOKUP(exp!H1858,private!O:P,2,FALSE),"")</f>
        <v/>
      </c>
      <c r="H1856" s="2" t="str">
        <f>IF(exp!I1858&lt;&gt;"",exp!I1858,"")</f>
        <v/>
      </c>
      <c r="I1856" s="2" t="str">
        <f>IF(exp!J1858&lt;&gt;"",exp!J1858,"")</f>
        <v/>
      </c>
      <c r="J1856" s="2" t="str">
        <f>IF(exp!K1858&lt;&gt;"",exp!K1858,"")</f>
        <v/>
      </c>
      <c r="K1856" s="2" t="str">
        <f>IF(exp!L1858&lt;&gt;"",exp!L1858,"")</f>
        <v/>
      </c>
      <c r="L1856" s="2" t="str">
        <f>IF(exp!M1858&lt;&gt;"",exp!M1858,"")</f>
        <v/>
      </c>
      <c r="M1856" s="2" t="str">
        <f>IF(exp!N1858&lt;&gt;"",exp!N1858,"")</f>
        <v/>
      </c>
      <c r="N1856" s="2" t="str">
        <f>IF(exp!O1858&lt;&gt;"",exp!O1858,"")</f>
        <v/>
      </c>
      <c r="O1856" s="2" t="str">
        <f>IF(exp!P1858&lt;&gt;"",exp!P1858,"")</f>
        <v/>
      </c>
    </row>
    <row r="1857" spans="1:15" x14ac:dyDescent="0.25">
      <c r="A1857" s="2" t="str">
        <f>IF(exp!B1859&lt;&gt;"",exp!A1859,"")</f>
        <v/>
      </c>
      <c r="B1857" s="2" t="str">
        <f>IF(exp!B1859&lt;&gt;"",exp!B1859,"")</f>
        <v/>
      </c>
      <c r="C1857" s="2" t="str">
        <f>IF(exp!D1859&lt;&gt;"",exp!D1859,"")</f>
        <v/>
      </c>
      <c r="D1857" s="63" t="str">
        <f>IF(exp!E1859&lt;&gt;"",exp!E1859,"")</f>
        <v/>
      </c>
      <c r="E1857" s="2" t="str">
        <f>IF(exp!F1859&lt;&gt;"",exp!F1859,"")</f>
        <v/>
      </c>
      <c r="F1857" s="2" t="str">
        <f>IF(exp!G1859&lt;&gt;"",exp!G1859,"")</f>
        <v/>
      </c>
      <c r="G1857" s="2" t="str">
        <f>IF(exp!H1859&lt;&gt;"",VLOOKUP(exp!H1859,private!O:P,2,FALSE),"")</f>
        <v/>
      </c>
      <c r="H1857" s="2" t="str">
        <f>IF(exp!I1859&lt;&gt;"",exp!I1859,"")</f>
        <v/>
      </c>
      <c r="I1857" s="2" t="str">
        <f>IF(exp!J1859&lt;&gt;"",exp!J1859,"")</f>
        <v/>
      </c>
      <c r="J1857" s="2" t="str">
        <f>IF(exp!K1859&lt;&gt;"",exp!K1859,"")</f>
        <v/>
      </c>
      <c r="K1857" s="2" t="str">
        <f>IF(exp!L1859&lt;&gt;"",exp!L1859,"")</f>
        <v/>
      </c>
      <c r="L1857" s="2" t="str">
        <f>IF(exp!M1859&lt;&gt;"",exp!M1859,"")</f>
        <v/>
      </c>
      <c r="M1857" s="2" t="str">
        <f>IF(exp!N1859&lt;&gt;"",exp!N1859,"")</f>
        <v/>
      </c>
      <c r="N1857" s="2" t="str">
        <f>IF(exp!O1859&lt;&gt;"",exp!O1859,"")</f>
        <v/>
      </c>
      <c r="O1857" s="2" t="str">
        <f>IF(exp!P1859&lt;&gt;"",exp!P1859,"")</f>
        <v/>
      </c>
    </row>
    <row r="1858" spans="1:15" x14ac:dyDescent="0.25">
      <c r="A1858" s="2" t="str">
        <f>IF(exp!B1860&lt;&gt;"",exp!A1860,"")</f>
        <v/>
      </c>
      <c r="B1858" s="2" t="str">
        <f>IF(exp!B1860&lt;&gt;"",exp!B1860,"")</f>
        <v/>
      </c>
      <c r="C1858" s="2" t="str">
        <f>IF(exp!D1860&lt;&gt;"",exp!D1860,"")</f>
        <v/>
      </c>
      <c r="D1858" s="63" t="str">
        <f>IF(exp!E1860&lt;&gt;"",exp!E1860,"")</f>
        <v/>
      </c>
      <c r="E1858" s="2" t="str">
        <f>IF(exp!F1860&lt;&gt;"",exp!F1860,"")</f>
        <v/>
      </c>
      <c r="F1858" s="2" t="str">
        <f>IF(exp!G1860&lt;&gt;"",exp!G1860,"")</f>
        <v/>
      </c>
      <c r="G1858" s="2" t="str">
        <f>IF(exp!H1860&lt;&gt;"",VLOOKUP(exp!H1860,private!O:P,2,FALSE),"")</f>
        <v/>
      </c>
      <c r="H1858" s="2" t="str">
        <f>IF(exp!I1860&lt;&gt;"",exp!I1860,"")</f>
        <v/>
      </c>
      <c r="I1858" s="2" t="str">
        <f>IF(exp!J1860&lt;&gt;"",exp!J1860,"")</f>
        <v/>
      </c>
      <c r="J1858" s="2" t="str">
        <f>IF(exp!K1860&lt;&gt;"",exp!K1860,"")</f>
        <v/>
      </c>
      <c r="K1858" s="2" t="str">
        <f>IF(exp!L1860&lt;&gt;"",exp!L1860,"")</f>
        <v/>
      </c>
      <c r="L1858" s="2" t="str">
        <f>IF(exp!M1860&lt;&gt;"",exp!M1860,"")</f>
        <v/>
      </c>
      <c r="M1858" s="2" t="str">
        <f>IF(exp!N1860&lt;&gt;"",exp!N1860,"")</f>
        <v/>
      </c>
      <c r="N1858" s="2" t="str">
        <f>IF(exp!O1860&lt;&gt;"",exp!O1860,"")</f>
        <v/>
      </c>
      <c r="O1858" s="2" t="str">
        <f>IF(exp!P1860&lt;&gt;"",exp!P1860,"")</f>
        <v/>
      </c>
    </row>
    <row r="1859" spans="1:15" x14ac:dyDescent="0.25">
      <c r="A1859" s="2" t="str">
        <f>IF(exp!B1861&lt;&gt;"",exp!A1861,"")</f>
        <v/>
      </c>
      <c r="B1859" s="2" t="str">
        <f>IF(exp!B1861&lt;&gt;"",exp!B1861,"")</f>
        <v/>
      </c>
      <c r="C1859" s="2" t="str">
        <f>IF(exp!D1861&lt;&gt;"",exp!D1861,"")</f>
        <v/>
      </c>
      <c r="D1859" s="63" t="str">
        <f>IF(exp!E1861&lt;&gt;"",exp!E1861,"")</f>
        <v/>
      </c>
      <c r="E1859" s="2" t="str">
        <f>IF(exp!F1861&lt;&gt;"",exp!F1861,"")</f>
        <v/>
      </c>
      <c r="F1859" s="2" t="str">
        <f>IF(exp!G1861&lt;&gt;"",exp!G1861,"")</f>
        <v/>
      </c>
      <c r="G1859" s="2" t="str">
        <f>IF(exp!H1861&lt;&gt;"",VLOOKUP(exp!H1861,private!O:P,2,FALSE),"")</f>
        <v/>
      </c>
      <c r="H1859" s="2" t="str">
        <f>IF(exp!I1861&lt;&gt;"",exp!I1861,"")</f>
        <v/>
      </c>
      <c r="I1859" s="2" t="str">
        <f>IF(exp!J1861&lt;&gt;"",exp!J1861,"")</f>
        <v/>
      </c>
      <c r="J1859" s="2" t="str">
        <f>IF(exp!K1861&lt;&gt;"",exp!K1861,"")</f>
        <v/>
      </c>
      <c r="K1859" s="2" t="str">
        <f>IF(exp!L1861&lt;&gt;"",exp!L1861,"")</f>
        <v/>
      </c>
      <c r="L1859" s="2" t="str">
        <f>IF(exp!M1861&lt;&gt;"",exp!M1861,"")</f>
        <v/>
      </c>
      <c r="M1859" s="2" t="str">
        <f>IF(exp!N1861&lt;&gt;"",exp!N1861,"")</f>
        <v/>
      </c>
      <c r="N1859" s="2" t="str">
        <f>IF(exp!O1861&lt;&gt;"",exp!O1861,"")</f>
        <v/>
      </c>
      <c r="O1859" s="2" t="str">
        <f>IF(exp!P1861&lt;&gt;"",exp!P1861,"")</f>
        <v/>
      </c>
    </row>
    <row r="1860" spans="1:15" x14ac:dyDescent="0.25">
      <c r="A1860" s="2" t="str">
        <f>IF(exp!B1862&lt;&gt;"",exp!A1862,"")</f>
        <v/>
      </c>
      <c r="B1860" s="2" t="str">
        <f>IF(exp!B1862&lt;&gt;"",exp!B1862,"")</f>
        <v/>
      </c>
      <c r="C1860" s="2" t="str">
        <f>IF(exp!D1862&lt;&gt;"",exp!D1862,"")</f>
        <v/>
      </c>
      <c r="D1860" s="63" t="str">
        <f>IF(exp!E1862&lt;&gt;"",exp!E1862,"")</f>
        <v/>
      </c>
      <c r="E1860" s="2" t="str">
        <f>IF(exp!F1862&lt;&gt;"",exp!F1862,"")</f>
        <v/>
      </c>
      <c r="F1860" s="2" t="str">
        <f>IF(exp!G1862&lt;&gt;"",exp!G1862,"")</f>
        <v/>
      </c>
      <c r="G1860" s="2" t="str">
        <f>IF(exp!H1862&lt;&gt;"",VLOOKUP(exp!H1862,private!O:P,2,FALSE),"")</f>
        <v/>
      </c>
      <c r="H1860" s="2" t="str">
        <f>IF(exp!I1862&lt;&gt;"",exp!I1862,"")</f>
        <v/>
      </c>
      <c r="I1860" s="2" t="str">
        <f>IF(exp!J1862&lt;&gt;"",exp!J1862,"")</f>
        <v/>
      </c>
      <c r="J1860" s="2" t="str">
        <f>IF(exp!K1862&lt;&gt;"",exp!K1862,"")</f>
        <v/>
      </c>
      <c r="K1860" s="2" t="str">
        <f>IF(exp!L1862&lt;&gt;"",exp!L1862,"")</f>
        <v/>
      </c>
      <c r="L1860" s="2" t="str">
        <f>IF(exp!M1862&lt;&gt;"",exp!M1862,"")</f>
        <v/>
      </c>
      <c r="M1860" s="2" t="str">
        <f>IF(exp!N1862&lt;&gt;"",exp!N1862,"")</f>
        <v/>
      </c>
      <c r="N1860" s="2" t="str">
        <f>IF(exp!O1862&lt;&gt;"",exp!O1862,"")</f>
        <v/>
      </c>
      <c r="O1860" s="2" t="str">
        <f>IF(exp!P1862&lt;&gt;"",exp!P1862,"")</f>
        <v/>
      </c>
    </row>
    <row r="1861" spans="1:15" x14ac:dyDescent="0.25">
      <c r="A1861" s="2" t="str">
        <f>IF(exp!B1863&lt;&gt;"",exp!A1863,"")</f>
        <v/>
      </c>
      <c r="B1861" s="2" t="str">
        <f>IF(exp!B1863&lt;&gt;"",exp!B1863,"")</f>
        <v/>
      </c>
      <c r="C1861" s="2" t="str">
        <f>IF(exp!D1863&lt;&gt;"",exp!D1863,"")</f>
        <v/>
      </c>
      <c r="D1861" s="63" t="str">
        <f>IF(exp!E1863&lt;&gt;"",exp!E1863,"")</f>
        <v/>
      </c>
      <c r="E1861" s="2" t="str">
        <f>IF(exp!F1863&lt;&gt;"",exp!F1863,"")</f>
        <v/>
      </c>
      <c r="F1861" s="2" t="str">
        <f>IF(exp!G1863&lt;&gt;"",exp!G1863,"")</f>
        <v/>
      </c>
      <c r="G1861" s="2" t="str">
        <f>IF(exp!H1863&lt;&gt;"",VLOOKUP(exp!H1863,private!O:P,2,FALSE),"")</f>
        <v/>
      </c>
      <c r="H1861" s="2" t="str">
        <f>IF(exp!I1863&lt;&gt;"",exp!I1863,"")</f>
        <v/>
      </c>
      <c r="I1861" s="2" t="str">
        <f>IF(exp!J1863&lt;&gt;"",exp!J1863,"")</f>
        <v/>
      </c>
      <c r="J1861" s="2" t="str">
        <f>IF(exp!K1863&lt;&gt;"",exp!K1863,"")</f>
        <v/>
      </c>
      <c r="K1861" s="2" t="str">
        <f>IF(exp!L1863&lt;&gt;"",exp!L1863,"")</f>
        <v/>
      </c>
      <c r="L1861" s="2" t="str">
        <f>IF(exp!M1863&lt;&gt;"",exp!M1863,"")</f>
        <v/>
      </c>
      <c r="M1861" s="2" t="str">
        <f>IF(exp!N1863&lt;&gt;"",exp!N1863,"")</f>
        <v/>
      </c>
      <c r="N1861" s="2" t="str">
        <f>IF(exp!O1863&lt;&gt;"",exp!O1863,"")</f>
        <v/>
      </c>
      <c r="O1861" s="2" t="str">
        <f>IF(exp!P1863&lt;&gt;"",exp!P1863,"")</f>
        <v/>
      </c>
    </row>
    <row r="1862" spans="1:15" x14ac:dyDescent="0.25">
      <c r="A1862" s="2" t="str">
        <f>IF(exp!B1864&lt;&gt;"",exp!A1864,"")</f>
        <v/>
      </c>
      <c r="B1862" s="2" t="str">
        <f>IF(exp!B1864&lt;&gt;"",exp!B1864,"")</f>
        <v/>
      </c>
      <c r="C1862" s="2" t="str">
        <f>IF(exp!D1864&lt;&gt;"",exp!D1864,"")</f>
        <v/>
      </c>
      <c r="D1862" s="63" t="str">
        <f>IF(exp!E1864&lt;&gt;"",exp!E1864,"")</f>
        <v/>
      </c>
      <c r="E1862" s="2" t="str">
        <f>IF(exp!F1864&lt;&gt;"",exp!F1864,"")</f>
        <v/>
      </c>
      <c r="F1862" s="2" t="str">
        <f>IF(exp!G1864&lt;&gt;"",exp!G1864,"")</f>
        <v/>
      </c>
      <c r="G1862" s="2" t="str">
        <f>IF(exp!H1864&lt;&gt;"",VLOOKUP(exp!H1864,private!O:P,2,FALSE),"")</f>
        <v/>
      </c>
      <c r="H1862" s="2" t="str">
        <f>IF(exp!I1864&lt;&gt;"",exp!I1864,"")</f>
        <v/>
      </c>
      <c r="I1862" s="2" t="str">
        <f>IF(exp!J1864&lt;&gt;"",exp!J1864,"")</f>
        <v/>
      </c>
      <c r="J1862" s="2" t="str">
        <f>IF(exp!K1864&lt;&gt;"",exp!K1864,"")</f>
        <v/>
      </c>
      <c r="K1862" s="2" t="str">
        <f>IF(exp!L1864&lt;&gt;"",exp!L1864,"")</f>
        <v/>
      </c>
      <c r="L1862" s="2" t="str">
        <f>IF(exp!M1864&lt;&gt;"",exp!M1864,"")</f>
        <v/>
      </c>
      <c r="M1862" s="2" t="str">
        <f>IF(exp!N1864&lt;&gt;"",exp!N1864,"")</f>
        <v/>
      </c>
      <c r="N1862" s="2" t="str">
        <f>IF(exp!O1864&lt;&gt;"",exp!O1864,"")</f>
        <v/>
      </c>
      <c r="O1862" s="2" t="str">
        <f>IF(exp!P1864&lt;&gt;"",exp!P1864,"")</f>
        <v/>
      </c>
    </row>
    <row r="1863" spans="1:15" x14ac:dyDescent="0.25">
      <c r="A1863" s="2" t="str">
        <f>IF(exp!B1865&lt;&gt;"",exp!A1865,"")</f>
        <v/>
      </c>
      <c r="B1863" s="2" t="str">
        <f>IF(exp!B1865&lt;&gt;"",exp!B1865,"")</f>
        <v/>
      </c>
      <c r="C1863" s="2" t="str">
        <f>IF(exp!D1865&lt;&gt;"",exp!D1865,"")</f>
        <v/>
      </c>
      <c r="D1863" s="63" t="str">
        <f>IF(exp!E1865&lt;&gt;"",exp!E1865,"")</f>
        <v/>
      </c>
      <c r="E1863" s="2" t="str">
        <f>IF(exp!F1865&lt;&gt;"",exp!F1865,"")</f>
        <v/>
      </c>
      <c r="F1863" s="2" t="str">
        <f>IF(exp!G1865&lt;&gt;"",exp!G1865,"")</f>
        <v/>
      </c>
      <c r="G1863" s="2" t="str">
        <f>IF(exp!H1865&lt;&gt;"",VLOOKUP(exp!H1865,private!O:P,2,FALSE),"")</f>
        <v/>
      </c>
      <c r="H1863" s="2" t="str">
        <f>IF(exp!I1865&lt;&gt;"",exp!I1865,"")</f>
        <v/>
      </c>
      <c r="I1863" s="2" t="str">
        <f>IF(exp!J1865&lt;&gt;"",exp!J1865,"")</f>
        <v/>
      </c>
      <c r="J1863" s="2" t="str">
        <f>IF(exp!K1865&lt;&gt;"",exp!K1865,"")</f>
        <v/>
      </c>
      <c r="K1863" s="2" t="str">
        <f>IF(exp!L1865&lt;&gt;"",exp!L1865,"")</f>
        <v/>
      </c>
      <c r="L1863" s="2" t="str">
        <f>IF(exp!M1865&lt;&gt;"",exp!M1865,"")</f>
        <v/>
      </c>
      <c r="M1863" s="2" t="str">
        <f>IF(exp!N1865&lt;&gt;"",exp!N1865,"")</f>
        <v/>
      </c>
      <c r="N1863" s="2" t="str">
        <f>IF(exp!O1865&lt;&gt;"",exp!O1865,"")</f>
        <v/>
      </c>
      <c r="O1863" s="2" t="str">
        <f>IF(exp!P1865&lt;&gt;"",exp!P1865,"")</f>
        <v/>
      </c>
    </row>
    <row r="1864" spans="1:15" x14ac:dyDescent="0.25">
      <c r="A1864" s="2" t="str">
        <f>IF(exp!B1866&lt;&gt;"",exp!A1866,"")</f>
        <v/>
      </c>
      <c r="B1864" s="2" t="str">
        <f>IF(exp!B1866&lt;&gt;"",exp!B1866,"")</f>
        <v/>
      </c>
      <c r="C1864" s="2" t="str">
        <f>IF(exp!D1866&lt;&gt;"",exp!D1866,"")</f>
        <v/>
      </c>
      <c r="D1864" s="63" t="str">
        <f>IF(exp!E1866&lt;&gt;"",exp!E1866,"")</f>
        <v/>
      </c>
      <c r="E1864" s="2" t="str">
        <f>IF(exp!F1866&lt;&gt;"",exp!F1866,"")</f>
        <v/>
      </c>
      <c r="F1864" s="2" t="str">
        <f>IF(exp!G1866&lt;&gt;"",exp!G1866,"")</f>
        <v/>
      </c>
      <c r="G1864" s="2" t="str">
        <f>IF(exp!H1866&lt;&gt;"",VLOOKUP(exp!H1866,private!O:P,2,FALSE),"")</f>
        <v/>
      </c>
      <c r="H1864" s="2" t="str">
        <f>IF(exp!I1866&lt;&gt;"",exp!I1866,"")</f>
        <v/>
      </c>
      <c r="I1864" s="2" t="str">
        <f>IF(exp!J1866&lt;&gt;"",exp!J1866,"")</f>
        <v/>
      </c>
      <c r="J1864" s="2" t="str">
        <f>IF(exp!K1866&lt;&gt;"",exp!K1866,"")</f>
        <v/>
      </c>
      <c r="K1864" s="2" t="str">
        <f>IF(exp!L1866&lt;&gt;"",exp!L1866,"")</f>
        <v/>
      </c>
      <c r="L1864" s="2" t="str">
        <f>IF(exp!M1866&lt;&gt;"",exp!M1866,"")</f>
        <v/>
      </c>
      <c r="M1864" s="2" t="str">
        <f>IF(exp!N1866&lt;&gt;"",exp!N1866,"")</f>
        <v/>
      </c>
      <c r="N1864" s="2" t="str">
        <f>IF(exp!O1866&lt;&gt;"",exp!O1866,"")</f>
        <v/>
      </c>
      <c r="O1864" s="2" t="str">
        <f>IF(exp!P1866&lt;&gt;"",exp!P1866,"")</f>
        <v/>
      </c>
    </row>
    <row r="1865" spans="1:15" x14ac:dyDescent="0.25">
      <c r="A1865" s="2" t="str">
        <f>IF(exp!B1867&lt;&gt;"",exp!A1867,"")</f>
        <v/>
      </c>
      <c r="B1865" s="2" t="str">
        <f>IF(exp!B1867&lt;&gt;"",exp!B1867,"")</f>
        <v/>
      </c>
      <c r="C1865" s="2" t="str">
        <f>IF(exp!D1867&lt;&gt;"",exp!D1867,"")</f>
        <v/>
      </c>
      <c r="D1865" s="63" t="str">
        <f>IF(exp!E1867&lt;&gt;"",exp!E1867,"")</f>
        <v/>
      </c>
      <c r="E1865" s="2" t="str">
        <f>IF(exp!F1867&lt;&gt;"",exp!F1867,"")</f>
        <v/>
      </c>
      <c r="F1865" s="2" t="str">
        <f>IF(exp!G1867&lt;&gt;"",exp!G1867,"")</f>
        <v/>
      </c>
      <c r="G1865" s="2" t="str">
        <f>IF(exp!H1867&lt;&gt;"",VLOOKUP(exp!H1867,private!O:P,2,FALSE),"")</f>
        <v/>
      </c>
      <c r="H1865" s="2" t="str">
        <f>IF(exp!I1867&lt;&gt;"",exp!I1867,"")</f>
        <v/>
      </c>
      <c r="I1865" s="2" t="str">
        <f>IF(exp!J1867&lt;&gt;"",exp!J1867,"")</f>
        <v/>
      </c>
      <c r="J1865" s="2" t="str">
        <f>IF(exp!K1867&lt;&gt;"",exp!K1867,"")</f>
        <v/>
      </c>
      <c r="K1865" s="2" t="str">
        <f>IF(exp!L1867&lt;&gt;"",exp!L1867,"")</f>
        <v/>
      </c>
      <c r="L1865" s="2" t="str">
        <f>IF(exp!M1867&lt;&gt;"",exp!M1867,"")</f>
        <v/>
      </c>
      <c r="M1865" s="2" t="str">
        <f>IF(exp!N1867&lt;&gt;"",exp!N1867,"")</f>
        <v/>
      </c>
      <c r="N1865" s="2" t="str">
        <f>IF(exp!O1867&lt;&gt;"",exp!O1867,"")</f>
        <v/>
      </c>
      <c r="O1865" s="2" t="str">
        <f>IF(exp!P1867&lt;&gt;"",exp!P1867,"")</f>
        <v/>
      </c>
    </row>
    <row r="1866" spans="1:15" x14ac:dyDescent="0.25">
      <c r="A1866" s="2" t="str">
        <f>IF(exp!B1868&lt;&gt;"",exp!A1868,"")</f>
        <v/>
      </c>
      <c r="B1866" s="2" t="str">
        <f>IF(exp!B1868&lt;&gt;"",exp!B1868,"")</f>
        <v/>
      </c>
      <c r="C1866" s="2" t="str">
        <f>IF(exp!D1868&lt;&gt;"",exp!D1868,"")</f>
        <v/>
      </c>
      <c r="D1866" s="63" t="str">
        <f>IF(exp!E1868&lt;&gt;"",exp!E1868,"")</f>
        <v/>
      </c>
      <c r="E1866" s="2" t="str">
        <f>IF(exp!F1868&lt;&gt;"",exp!F1868,"")</f>
        <v/>
      </c>
      <c r="F1866" s="2" t="str">
        <f>IF(exp!G1868&lt;&gt;"",exp!G1868,"")</f>
        <v/>
      </c>
      <c r="G1866" s="2" t="str">
        <f>IF(exp!H1868&lt;&gt;"",VLOOKUP(exp!H1868,private!O:P,2,FALSE),"")</f>
        <v/>
      </c>
      <c r="H1866" s="2" t="str">
        <f>IF(exp!I1868&lt;&gt;"",exp!I1868,"")</f>
        <v/>
      </c>
      <c r="I1866" s="2" t="str">
        <f>IF(exp!J1868&lt;&gt;"",exp!J1868,"")</f>
        <v/>
      </c>
      <c r="J1866" s="2" t="str">
        <f>IF(exp!K1868&lt;&gt;"",exp!K1868,"")</f>
        <v/>
      </c>
      <c r="K1866" s="2" t="str">
        <f>IF(exp!L1868&lt;&gt;"",exp!L1868,"")</f>
        <v/>
      </c>
      <c r="L1866" s="2" t="str">
        <f>IF(exp!M1868&lt;&gt;"",exp!M1868,"")</f>
        <v/>
      </c>
      <c r="M1866" s="2" t="str">
        <f>IF(exp!N1868&lt;&gt;"",exp!N1868,"")</f>
        <v/>
      </c>
      <c r="N1866" s="2" t="str">
        <f>IF(exp!O1868&lt;&gt;"",exp!O1868,"")</f>
        <v/>
      </c>
      <c r="O1866" s="2" t="str">
        <f>IF(exp!P1868&lt;&gt;"",exp!P1868,"")</f>
        <v/>
      </c>
    </row>
    <row r="1867" spans="1:15" x14ac:dyDescent="0.25">
      <c r="A1867" s="2" t="str">
        <f>IF(exp!B1869&lt;&gt;"",exp!A1869,"")</f>
        <v/>
      </c>
      <c r="B1867" s="2" t="str">
        <f>IF(exp!B1869&lt;&gt;"",exp!B1869,"")</f>
        <v/>
      </c>
      <c r="C1867" s="2" t="str">
        <f>IF(exp!D1869&lt;&gt;"",exp!D1869,"")</f>
        <v/>
      </c>
      <c r="D1867" s="63" t="str">
        <f>IF(exp!E1869&lt;&gt;"",exp!E1869,"")</f>
        <v/>
      </c>
      <c r="E1867" s="2" t="str">
        <f>IF(exp!F1869&lt;&gt;"",exp!F1869,"")</f>
        <v/>
      </c>
      <c r="F1867" s="2" t="str">
        <f>IF(exp!G1869&lt;&gt;"",exp!G1869,"")</f>
        <v/>
      </c>
      <c r="G1867" s="2" t="str">
        <f>IF(exp!H1869&lt;&gt;"",VLOOKUP(exp!H1869,private!O:P,2,FALSE),"")</f>
        <v/>
      </c>
      <c r="H1867" s="2" t="str">
        <f>IF(exp!I1869&lt;&gt;"",exp!I1869,"")</f>
        <v/>
      </c>
      <c r="I1867" s="2" t="str">
        <f>IF(exp!J1869&lt;&gt;"",exp!J1869,"")</f>
        <v/>
      </c>
      <c r="J1867" s="2" t="str">
        <f>IF(exp!K1869&lt;&gt;"",exp!K1869,"")</f>
        <v/>
      </c>
      <c r="K1867" s="2" t="str">
        <f>IF(exp!L1869&lt;&gt;"",exp!L1869,"")</f>
        <v/>
      </c>
      <c r="L1867" s="2" t="str">
        <f>IF(exp!M1869&lt;&gt;"",exp!M1869,"")</f>
        <v/>
      </c>
      <c r="M1867" s="2" t="str">
        <f>IF(exp!N1869&lt;&gt;"",exp!N1869,"")</f>
        <v/>
      </c>
      <c r="N1867" s="2" t="str">
        <f>IF(exp!O1869&lt;&gt;"",exp!O1869,"")</f>
        <v/>
      </c>
      <c r="O1867" s="2" t="str">
        <f>IF(exp!P1869&lt;&gt;"",exp!P1869,"")</f>
        <v/>
      </c>
    </row>
    <row r="1868" spans="1:15" x14ac:dyDescent="0.25">
      <c r="A1868" s="2" t="str">
        <f>IF(exp!B1870&lt;&gt;"",exp!A1870,"")</f>
        <v/>
      </c>
      <c r="B1868" s="2" t="str">
        <f>IF(exp!B1870&lt;&gt;"",exp!B1870,"")</f>
        <v/>
      </c>
      <c r="C1868" s="2" t="str">
        <f>IF(exp!D1870&lt;&gt;"",exp!D1870,"")</f>
        <v/>
      </c>
      <c r="D1868" s="63" t="str">
        <f>IF(exp!E1870&lt;&gt;"",exp!E1870,"")</f>
        <v/>
      </c>
      <c r="E1868" s="2" t="str">
        <f>IF(exp!F1870&lt;&gt;"",exp!F1870,"")</f>
        <v/>
      </c>
      <c r="F1868" s="2" t="str">
        <f>IF(exp!G1870&lt;&gt;"",exp!G1870,"")</f>
        <v/>
      </c>
      <c r="G1868" s="2" t="str">
        <f>IF(exp!H1870&lt;&gt;"",VLOOKUP(exp!H1870,private!O:P,2,FALSE),"")</f>
        <v/>
      </c>
      <c r="H1868" s="2" t="str">
        <f>IF(exp!I1870&lt;&gt;"",exp!I1870,"")</f>
        <v/>
      </c>
      <c r="I1868" s="2" t="str">
        <f>IF(exp!J1870&lt;&gt;"",exp!J1870,"")</f>
        <v/>
      </c>
      <c r="J1868" s="2" t="str">
        <f>IF(exp!K1870&lt;&gt;"",exp!K1870,"")</f>
        <v/>
      </c>
      <c r="K1868" s="2" t="str">
        <f>IF(exp!L1870&lt;&gt;"",exp!L1870,"")</f>
        <v/>
      </c>
      <c r="L1868" s="2" t="str">
        <f>IF(exp!M1870&lt;&gt;"",exp!M1870,"")</f>
        <v/>
      </c>
      <c r="M1868" s="2" t="str">
        <f>IF(exp!N1870&lt;&gt;"",exp!N1870,"")</f>
        <v/>
      </c>
      <c r="N1868" s="2" t="str">
        <f>IF(exp!O1870&lt;&gt;"",exp!O1870,"")</f>
        <v/>
      </c>
      <c r="O1868" s="2" t="str">
        <f>IF(exp!P1870&lt;&gt;"",exp!P1870,"")</f>
        <v/>
      </c>
    </row>
    <row r="1869" spans="1:15" x14ac:dyDescent="0.25">
      <c r="A1869" s="2" t="str">
        <f>IF(exp!B1871&lt;&gt;"",exp!A1871,"")</f>
        <v/>
      </c>
      <c r="B1869" s="2" t="str">
        <f>IF(exp!B1871&lt;&gt;"",exp!B1871,"")</f>
        <v/>
      </c>
      <c r="C1869" s="2" t="str">
        <f>IF(exp!D1871&lt;&gt;"",exp!D1871,"")</f>
        <v/>
      </c>
      <c r="D1869" s="63" t="str">
        <f>IF(exp!E1871&lt;&gt;"",exp!E1871,"")</f>
        <v/>
      </c>
      <c r="E1869" s="2" t="str">
        <f>IF(exp!F1871&lt;&gt;"",exp!F1871,"")</f>
        <v/>
      </c>
      <c r="F1869" s="2" t="str">
        <f>IF(exp!G1871&lt;&gt;"",exp!G1871,"")</f>
        <v/>
      </c>
      <c r="G1869" s="2" t="str">
        <f>IF(exp!H1871&lt;&gt;"",VLOOKUP(exp!H1871,private!O:P,2,FALSE),"")</f>
        <v/>
      </c>
      <c r="H1869" s="2" t="str">
        <f>IF(exp!I1871&lt;&gt;"",exp!I1871,"")</f>
        <v/>
      </c>
      <c r="I1869" s="2" t="str">
        <f>IF(exp!J1871&lt;&gt;"",exp!J1871,"")</f>
        <v/>
      </c>
      <c r="J1869" s="2" t="str">
        <f>IF(exp!K1871&lt;&gt;"",exp!K1871,"")</f>
        <v/>
      </c>
      <c r="K1869" s="2" t="str">
        <f>IF(exp!L1871&lt;&gt;"",exp!L1871,"")</f>
        <v/>
      </c>
      <c r="L1869" s="2" t="str">
        <f>IF(exp!M1871&lt;&gt;"",exp!M1871,"")</f>
        <v/>
      </c>
      <c r="M1869" s="2" t="str">
        <f>IF(exp!N1871&lt;&gt;"",exp!N1871,"")</f>
        <v/>
      </c>
      <c r="N1869" s="2" t="str">
        <f>IF(exp!O1871&lt;&gt;"",exp!O1871,"")</f>
        <v/>
      </c>
      <c r="O1869" s="2" t="str">
        <f>IF(exp!P1871&lt;&gt;"",exp!P1871,"")</f>
        <v/>
      </c>
    </row>
    <row r="1870" spans="1:15" x14ac:dyDescent="0.25">
      <c r="A1870" s="2" t="str">
        <f>IF(exp!B1872&lt;&gt;"",exp!A1872,"")</f>
        <v/>
      </c>
      <c r="B1870" s="2" t="str">
        <f>IF(exp!B1872&lt;&gt;"",exp!B1872,"")</f>
        <v/>
      </c>
      <c r="C1870" s="2" t="str">
        <f>IF(exp!D1872&lt;&gt;"",exp!D1872,"")</f>
        <v/>
      </c>
      <c r="D1870" s="63" t="str">
        <f>IF(exp!E1872&lt;&gt;"",exp!E1872,"")</f>
        <v/>
      </c>
      <c r="E1870" s="2" t="str">
        <f>IF(exp!F1872&lt;&gt;"",exp!F1872,"")</f>
        <v/>
      </c>
      <c r="F1870" s="2" t="str">
        <f>IF(exp!G1872&lt;&gt;"",exp!G1872,"")</f>
        <v/>
      </c>
      <c r="G1870" s="2" t="str">
        <f>IF(exp!H1872&lt;&gt;"",VLOOKUP(exp!H1872,private!O:P,2,FALSE),"")</f>
        <v/>
      </c>
      <c r="H1870" s="2" t="str">
        <f>IF(exp!I1872&lt;&gt;"",exp!I1872,"")</f>
        <v/>
      </c>
      <c r="I1870" s="2" t="str">
        <f>IF(exp!J1872&lt;&gt;"",exp!J1872,"")</f>
        <v/>
      </c>
      <c r="J1870" s="2" t="str">
        <f>IF(exp!K1872&lt;&gt;"",exp!K1872,"")</f>
        <v/>
      </c>
      <c r="K1870" s="2" t="str">
        <f>IF(exp!L1872&lt;&gt;"",exp!L1872,"")</f>
        <v/>
      </c>
      <c r="L1870" s="2" t="str">
        <f>IF(exp!M1872&lt;&gt;"",exp!M1872,"")</f>
        <v/>
      </c>
      <c r="M1870" s="2" t="str">
        <f>IF(exp!N1872&lt;&gt;"",exp!N1872,"")</f>
        <v/>
      </c>
      <c r="N1870" s="2" t="str">
        <f>IF(exp!O1872&lt;&gt;"",exp!O1872,"")</f>
        <v/>
      </c>
      <c r="O1870" s="2" t="str">
        <f>IF(exp!P1872&lt;&gt;"",exp!P1872,"")</f>
        <v/>
      </c>
    </row>
    <row r="1871" spans="1:15" x14ac:dyDescent="0.25">
      <c r="A1871" s="2" t="str">
        <f>IF(exp!B1873&lt;&gt;"",exp!A1873,"")</f>
        <v/>
      </c>
      <c r="B1871" s="2" t="str">
        <f>IF(exp!B1873&lt;&gt;"",exp!B1873,"")</f>
        <v/>
      </c>
      <c r="C1871" s="2" t="str">
        <f>IF(exp!D1873&lt;&gt;"",exp!D1873,"")</f>
        <v/>
      </c>
      <c r="D1871" s="63" t="str">
        <f>IF(exp!E1873&lt;&gt;"",exp!E1873,"")</f>
        <v/>
      </c>
      <c r="E1871" s="2" t="str">
        <f>IF(exp!F1873&lt;&gt;"",exp!F1873,"")</f>
        <v/>
      </c>
      <c r="F1871" s="2" t="str">
        <f>IF(exp!G1873&lt;&gt;"",exp!G1873,"")</f>
        <v/>
      </c>
      <c r="G1871" s="2" t="str">
        <f>IF(exp!H1873&lt;&gt;"",VLOOKUP(exp!H1873,private!O:P,2,FALSE),"")</f>
        <v/>
      </c>
      <c r="H1871" s="2" t="str">
        <f>IF(exp!I1873&lt;&gt;"",exp!I1873,"")</f>
        <v/>
      </c>
      <c r="I1871" s="2" t="str">
        <f>IF(exp!J1873&lt;&gt;"",exp!J1873,"")</f>
        <v/>
      </c>
      <c r="J1871" s="2" t="str">
        <f>IF(exp!K1873&lt;&gt;"",exp!K1873,"")</f>
        <v/>
      </c>
      <c r="K1871" s="2" t="str">
        <f>IF(exp!L1873&lt;&gt;"",exp!L1873,"")</f>
        <v/>
      </c>
      <c r="L1871" s="2" t="str">
        <f>IF(exp!M1873&lt;&gt;"",exp!M1873,"")</f>
        <v/>
      </c>
      <c r="M1871" s="2" t="str">
        <f>IF(exp!N1873&lt;&gt;"",exp!N1873,"")</f>
        <v/>
      </c>
      <c r="N1871" s="2" t="str">
        <f>IF(exp!O1873&lt;&gt;"",exp!O1873,"")</f>
        <v/>
      </c>
      <c r="O1871" s="2" t="str">
        <f>IF(exp!P1873&lt;&gt;"",exp!P1873,"")</f>
        <v/>
      </c>
    </row>
    <row r="1872" spans="1:15" x14ac:dyDescent="0.25">
      <c r="A1872" s="2" t="str">
        <f>IF(exp!B1874&lt;&gt;"",exp!A1874,"")</f>
        <v/>
      </c>
      <c r="B1872" s="2" t="str">
        <f>IF(exp!B1874&lt;&gt;"",exp!B1874,"")</f>
        <v/>
      </c>
      <c r="C1872" s="2" t="str">
        <f>IF(exp!D1874&lt;&gt;"",exp!D1874,"")</f>
        <v/>
      </c>
      <c r="D1872" s="63" t="str">
        <f>IF(exp!E1874&lt;&gt;"",exp!E1874,"")</f>
        <v/>
      </c>
      <c r="E1872" s="2" t="str">
        <f>IF(exp!F1874&lt;&gt;"",exp!F1874,"")</f>
        <v/>
      </c>
      <c r="F1872" s="2" t="str">
        <f>IF(exp!G1874&lt;&gt;"",exp!G1874,"")</f>
        <v/>
      </c>
      <c r="G1872" s="2" t="str">
        <f>IF(exp!H1874&lt;&gt;"",VLOOKUP(exp!H1874,private!O:P,2,FALSE),"")</f>
        <v/>
      </c>
      <c r="H1872" s="2" t="str">
        <f>IF(exp!I1874&lt;&gt;"",exp!I1874,"")</f>
        <v/>
      </c>
      <c r="I1872" s="2" t="str">
        <f>IF(exp!J1874&lt;&gt;"",exp!J1874,"")</f>
        <v/>
      </c>
      <c r="J1872" s="2" t="str">
        <f>IF(exp!K1874&lt;&gt;"",exp!K1874,"")</f>
        <v/>
      </c>
      <c r="K1872" s="2" t="str">
        <f>IF(exp!L1874&lt;&gt;"",exp!L1874,"")</f>
        <v/>
      </c>
      <c r="L1872" s="2" t="str">
        <f>IF(exp!M1874&lt;&gt;"",exp!M1874,"")</f>
        <v/>
      </c>
      <c r="M1872" s="2" t="str">
        <f>IF(exp!N1874&lt;&gt;"",exp!N1874,"")</f>
        <v/>
      </c>
      <c r="N1872" s="2" t="str">
        <f>IF(exp!O1874&lt;&gt;"",exp!O1874,"")</f>
        <v/>
      </c>
      <c r="O1872" s="2" t="str">
        <f>IF(exp!P1874&lt;&gt;"",exp!P1874,"")</f>
        <v/>
      </c>
    </row>
    <row r="1873" spans="1:15" x14ac:dyDescent="0.25">
      <c r="A1873" s="2" t="str">
        <f>IF(exp!B1875&lt;&gt;"",exp!A1875,"")</f>
        <v/>
      </c>
      <c r="B1873" s="2" t="str">
        <f>IF(exp!B1875&lt;&gt;"",exp!B1875,"")</f>
        <v/>
      </c>
      <c r="C1873" s="2" t="str">
        <f>IF(exp!D1875&lt;&gt;"",exp!D1875,"")</f>
        <v/>
      </c>
      <c r="D1873" s="63" t="str">
        <f>IF(exp!E1875&lt;&gt;"",exp!E1875,"")</f>
        <v/>
      </c>
      <c r="E1873" s="2" t="str">
        <f>IF(exp!F1875&lt;&gt;"",exp!F1875,"")</f>
        <v/>
      </c>
      <c r="F1873" s="2" t="str">
        <f>IF(exp!G1875&lt;&gt;"",exp!G1875,"")</f>
        <v/>
      </c>
      <c r="G1873" s="2" t="str">
        <f>IF(exp!H1875&lt;&gt;"",VLOOKUP(exp!H1875,private!O:P,2,FALSE),"")</f>
        <v/>
      </c>
      <c r="H1873" s="2" t="str">
        <f>IF(exp!I1875&lt;&gt;"",exp!I1875,"")</f>
        <v/>
      </c>
      <c r="I1873" s="2" t="str">
        <f>IF(exp!J1875&lt;&gt;"",exp!J1875,"")</f>
        <v/>
      </c>
      <c r="J1873" s="2" t="str">
        <f>IF(exp!K1875&lt;&gt;"",exp!K1875,"")</f>
        <v/>
      </c>
      <c r="K1873" s="2" t="str">
        <f>IF(exp!L1875&lt;&gt;"",exp!L1875,"")</f>
        <v/>
      </c>
      <c r="L1873" s="2" t="str">
        <f>IF(exp!M1875&lt;&gt;"",exp!M1875,"")</f>
        <v/>
      </c>
      <c r="M1873" s="2" t="str">
        <f>IF(exp!N1875&lt;&gt;"",exp!N1875,"")</f>
        <v/>
      </c>
      <c r="N1873" s="2" t="str">
        <f>IF(exp!O1875&lt;&gt;"",exp!O1875,"")</f>
        <v/>
      </c>
      <c r="O1873" s="2" t="str">
        <f>IF(exp!P1875&lt;&gt;"",exp!P1875,"")</f>
        <v/>
      </c>
    </row>
    <row r="1874" spans="1:15" x14ac:dyDescent="0.25">
      <c r="A1874" s="2" t="str">
        <f>IF(exp!B1876&lt;&gt;"",exp!A1876,"")</f>
        <v/>
      </c>
      <c r="B1874" s="2" t="str">
        <f>IF(exp!B1876&lt;&gt;"",exp!B1876,"")</f>
        <v/>
      </c>
      <c r="C1874" s="2" t="str">
        <f>IF(exp!D1876&lt;&gt;"",exp!D1876,"")</f>
        <v/>
      </c>
      <c r="D1874" s="63" t="str">
        <f>IF(exp!E1876&lt;&gt;"",exp!E1876,"")</f>
        <v/>
      </c>
      <c r="E1874" s="2" t="str">
        <f>IF(exp!F1876&lt;&gt;"",exp!F1876,"")</f>
        <v/>
      </c>
      <c r="F1874" s="2" t="str">
        <f>IF(exp!G1876&lt;&gt;"",exp!G1876,"")</f>
        <v/>
      </c>
      <c r="G1874" s="2" t="str">
        <f>IF(exp!H1876&lt;&gt;"",VLOOKUP(exp!H1876,private!O:P,2,FALSE),"")</f>
        <v/>
      </c>
      <c r="H1874" s="2" t="str">
        <f>IF(exp!I1876&lt;&gt;"",exp!I1876,"")</f>
        <v/>
      </c>
      <c r="I1874" s="2" t="str">
        <f>IF(exp!J1876&lt;&gt;"",exp!J1876,"")</f>
        <v/>
      </c>
      <c r="J1874" s="2" t="str">
        <f>IF(exp!K1876&lt;&gt;"",exp!K1876,"")</f>
        <v/>
      </c>
      <c r="K1874" s="2" t="str">
        <f>IF(exp!L1876&lt;&gt;"",exp!L1876,"")</f>
        <v/>
      </c>
      <c r="L1874" s="2" t="str">
        <f>IF(exp!M1876&lt;&gt;"",exp!M1876,"")</f>
        <v/>
      </c>
      <c r="M1874" s="2" t="str">
        <f>IF(exp!N1876&lt;&gt;"",exp!N1876,"")</f>
        <v/>
      </c>
      <c r="N1874" s="2" t="str">
        <f>IF(exp!O1876&lt;&gt;"",exp!O1876,"")</f>
        <v/>
      </c>
      <c r="O1874" s="2" t="str">
        <f>IF(exp!P1876&lt;&gt;"",exp!P1876,"")</f>
        <v/>
      </c>
    </row>
    <row r="1875" spans="1:15" x14ac:dyDescent="0.25">
      <c r="A1875" s="2" t="str">
        <f>IF(exp!B1877&lt;&gt;"",exp!A1877,"")</f>
        <v/>
      </c>
      <c r="B1875" s="2" t="str">
        <f>IF(exp!B1877&lt;&gt;"",exp!B1877,"")</f>
        <v/>
      </c>
      <c r="C1875" s="2" t="str">
        <f>IF(exp!D1877&lt;&gt;"",exp!D1877,"")</f>
        <v/>
      </c>
      <c r="D1875" s="63" t="str">
        <f>IF(exp!E1877&lt;&gt;"",exp!E1877,"")</f>
        <v/>
      </c>
      <c r="E1875" s="2" t="str">
        <f>IF(exp!F1877&lt;&gt;"",exp!F1877,"")</f>
        <v/>
      </c>
      <c r="F1875" s="2" t="str">
        <f>IF(exp!G1877&lt;&gt;"",exp!G1877,"")</f>
        <v/>
      </c>
      <c r="G1875" s="2" t="str">
        <f>IF(exp!H1877&lt;&gt;"",VLOOKUP(exp!H1877,private!O:P,2,FALSE),"")</f>
        <v/>
      </c>
      <c r="H1875" s="2" t="str">
        <f>IF(exp!I1877&lt;&gt;"",exp!I1877,"")</f>
        <v/>
      </c>
      <c r="I1875" s="2" t="str">
        <f>IF(exp!J1877&lt;&gt;"",exp!J1877,"")</f>
        <v/>
      </c>
      <c r="J1875" s="2" t="str">
        <f>IF(exp!K1877&lt;&gt;"",exp!K1877,"")</f>
        <v/>
      </c>
      <c r="K1875" s="2" t="str">
        <f>IF(exp!L1877&lt;&gt;"",exp!L1877,"")</f>
        <v/>
      </c>
      <c r="L1875" s="2" t="str">
        <f>IF(exp!M1877&lt;&gt;"",exp!M1877,"")</f>
        <v/>
      </c>
      <c r="M1875" s="2" t="str">
        <f>IF(exp!N1877&lt;&gt;"",exp!N1877,"")</f>
        <v/>
      </c>
      <c r="N1875" s="2" t="str">
        <f>IF(exp!O1877&lt;&gt;"",exp!O1877,"")</f>
        <v/>
      </c>
      <c r="O1875" s="2" t="str">
        <f>IF(exp!P1877&lt;&gt;"",exp!P1877,"")</f>
        <v/>
      </c>
    </row>
    <row r="1876" spans="1:15" x14ac:dyDescent="0.25">
      <c r="A1876" s="2" t="str">
        <f>IF(exp!B1878&lt;&gt;"",exp!A1878,"")</f>
        <v/>
      </c>
      <c r="B1876" s="2" t="str">
        <f>IF(exp!B1878&lt;&gt;"",exp!B1878,"")</f>
        <v/>
      </c>
      <c r="C1876" s="2" t="str">
        <f>IF(exp!D1878&lt;&gt;"",exp!D1878,"")</f>
        <v/>
      </c>
      <c r="D1876" s="63" t="str">
        <f>IF(exp!E1878&lt;&gt;"",exp!E1878,"")</f>
        <v/>
      </c>
      <c r="E1876" s="2" t="str">
        <f>IF(exp!F1878&lt;&gt;"",exp!F1878,"")</f>
        <v/>
      </c>
      <c r="F1876" s="2" t="str">
        <f>IF(exp!G1878&lt;&gt;"",exp!G1878,"")</f>
        <v/>
      </c>
      <c r="G1876" s="2" t="str">
        <f>IF(exp!H1878&lt;&gt;"",VLOOKUP(exp!H1878,private!O:P,2,FALSE),"")</f>
        <v/>
      </c>
      <c r="H1876" s="2" t="str">
        <f>IF(exp!I1878&lt;&gt;"",exp!I1878,"")</f>
        <v/>
      </c>
      <c r="I1876" s="2" t="str">
        <f>IF(exp!J1878&lt;&gt;"",exp!J1878,"")</f>
        <v/>
      </c>
      <c r="J1876" s="2" t="str">
        <f>IF(exp!K1878&lt;&gt;"",exp!K1878,"")</f>
        <v/>
      </c>
      <c r="K1876" s="2" t="str">
        <f>IF(exp!L1878&lt;&gt;"",exp!L1878,"")</f>
        <v/>
      </c>
      <c r="L1876" s="2" t="str">
        <f>IF(exp!M1878&lt;&gt;"",exp!M1878,"")</f>
        <v/>
      </c>
      <c r="M1876" s="2" t="str">
        <f>IF(exp!N1878&lt;&gt;"",exp!N1878,"")</f>
        <v/>
      </c>
      <c r="N1876" s="2" t="str">
        <f>IF(exp!O1878&lt;&gt;"",exp!O1878,"")</f>
        <v/>
      </c>
      <c r="O1876" s="2" t="str">
        <f>IF(exp!P1878&lt;&gt;"",exp!P1878,"")</f>
        <v/>
      </c>
    </row>
    <row r="1877" spans="1:15" x14ac:dyDescent="0.25">
      <c r="A1877" s="2" t="str">
        <f>IF(exp!B1879&lt;&gt;"",exp!A1879,"")</f>
        <v/>
      </c>
      <c r="B1877" s="2" t="str">
        <f>IF(exp!B1879&lt;&gt;"",exp!B1879,"")</f>
        <v/>
      </c>
      <c r="C1877" s="2" t="str">
        <f>IF(exp!D1879&lt;&gt;"",exp!D1879,"")</f>
        <v/>
      </c>
      <c r="D1877" s="63" t="str">
        <f>IF(exp!E1879&lt;&gt;"",exp!E1879,"")</f>
        <v/>
      </c>
      <c r="E1877" s="2" t="str">
        <f>IF(exp!F1879&lt;&gt;"",exp!F1879,"")</f>
        <v/>
      </c>
      <c r="F1877" s="2" t="str">
        <f>IF(exp!G1879&lt;&gt;"",exp!G1879,"")</f>
        <v/>
      </c>
      <c r="G1877" s="2" t="str">
        <f>IF(exp!H1879&lt;&gt;"",VLOOKUP(exp!H1879,private!O:P,2,FALSE),"")</f>
        <v/>
      </c>
      <c r="H1877" s="2" t="str">
        <f>IF(exp!I1879&lt;&gt;"",exp!I1879,"")</f>
        <v/>
      </c>
      <c r="I1877" s="2" t="str">
        <f>IF(exp!J1879&lt;&gt;"",exp!J1879,"")</f>
        <v/>
      </c>
      <c r="J1877" s="2" t="str">
        <f>IF(exp!K1879&lt;&gt;"",exp!K1879,"")</f>
        <v/>
      </c>
      <c r="K1877" s="2" t="str">
        <f>IF(exp!L1879&lt;&gt;"",exp!L1879,"")</f>
        <v/>
      </c>
      <c r="L1877" s="2" t="str">
        <f>IF(exp!M1879&lt;&gt;"",exp!M1879,"")</f>
        <v/>
      </c>
      <c r="M1877" s="2" t="str">
        <f>IF(exp!N1879&lt;&gt;"",exp!N1879,"")</f>
        <v/>
      </c>
      <c r="N1877" s="2" t="str">
        <f>IF(exp!O1879&lt;&gt;"",exp!O1879,"")</f>
        <v/>
      </c>
      <c r="O1877" s="2" t="str">
        <f>IF(exp!P1879&lt;&gt;"",exp!P1879,"")</f>
        <v/>
      </c>
    </row>
    <row r="1878" spans="1:15" x14ac:dyDescent="0.25">
      <c r="A1878" s="2" t="str">
        <f>IF(exp!B1880&lt;&gt;"",exp!A1880,"")</f>
        <v/>
      </c>
      <c r="B1878" s="2" t="str">
        <f>IF(exp!B1880&lt;&gt;"",exp!B1880,"")</f>
        <v/>
      </c>
      <c r="C1878" s="2" t="str">
        <f>IF(exp!D1880&lt;&gt;"",exp!D1880,"")</f>
        <v/>
      </c>
      <c r="D1878" s="63" t="str">
        <f>IF(exp!E1880&lt;&gt;"",exp!E1880,"")</f>
        <v/>
      </c>
      <c r="E1878" s="2" t="str">
        <f>IF(exp!F1880&lt;&gt;"",exp!F1880,"")</f>
        <v/>
      </c>
      <c r="F1878" s="2" t="str">
        <f>IF(exp!G1880&lt;&gt;"",exp!G1880,"")</f>
        <v/>
      </c>
      <c r="G1878" s="2" t="str">
        <f>IF(exp!H1880&lt;&gt;"",VLOOKUP(exp!H1880,private!O:P,2,FALSE),"")</f>
        <v/>
      </c>
      <c r="H1878" s="2" t="str">
        <f>IF(exp!I1880&lt;&gt;"",exp!I1880,"")</f>
        <v/>
      </c>
      <c r="I1878" s="2" t="str">
        <f>IF(exp!J1880&lt;&gt;"",exp!J1880,"")</f>
        <v/>
      </c>
      <c r="J1878" s="2" t="str">
        <f>IF(exp!K1880&lt;&gt;"",exp!K1880,"")</f>
        <v/>
      </c>
      <c r="K1878" s="2" t="str">
        <f>IF(exp!L1880&lt;&gt;"",exp!L1880,"")</f>
        <v/>
      </c>
      <c r="L1878" s="2" t="str">
        <f>IF(exp!M1880&lt;&gt;"",exp!M1880,"")</f>
        <v/>
      </c>
      <c r="M1878" s="2" t="str">
        <f>IF(exp!N1880&lt;&gt;"",exp!N1880,"")</f>
        <v/>
      </c>
      <c r="N1878" s="2" t="str">
        <f>IF(exp!O1880&lt;&gt;"",exp!O1880,"")</f>
        <v/>
      </c>
      <c r="O1878" s="2" t="str">
        <f>IF(exp!P1880&lt;&gt;"",exp!P1880,"")</f>
        <v/>
      </c>
    </row>
    <row r="1879" spans="1:15" x14ac:dyDescent="0.25">
      <c r="A1879" s="2" t="str">
        <f>IF(exp!B1881&lt;&gt;"",exp!A1881,"")</f>
        <v/>
      </c>
      <c r="B1879" s="2" t="str">
        <f>IF(exp!B1881&lt;&gt;"",exp!B1881,"")</f>
        <v/>
      </c>
      <c r="C1879" s="2" t="str">
        <f>IF(exp!D1881&lt;&gt;"",exp!D1881,"")</f>
        <v/>
      </c>
      <c r="D1879" s="63" t="str">
        <f>IF(exp!E1881&lt;&gt;"",exp!E1881,"")</f>
        <v/>
      </c>
      <c r="E1879" s="2" t="str">
        <f>IF(exp!F1881&lt;&gt;"",exp!F1881,"")</f>
        <v/>
      </c>
      <c r="F1879" s="2" t="str">
        <f>IF(exp!G1881&lt;&gt;"",exp!G1881,"")</f>
        <v/>
      </c>
      <c r="G1879" s="2" t="str">
        <f>IF(exp!H1881&lt;&gt;"",VLOOKUP(exp!H1881,private!O:P,2,FALSE),"")</f>
        <v/>
      </c>
      <c r="H1879" s="2" t="str">
        <f>IF(exp!I1881&lt;&gt;"",exp!I1881,"")</f>
        <v/>
      </c>
      <c r="I1879" s="2" t="str">
        <f>IF(exp!J1881&lt;&gt;"",exp!J1881,"")</f>
        <v/>
      </c>
      <c r="J1879" s="2" t="str">
        <f>IF(exp!K1881&lt;&gt;"",exp!K1881,"")</f>
        <v/>
      </c>
      <c r="K1879" s="2" t="str">
        <f>IF(exp!L1881&lt;&gt;"",exp!L1881,"")</f>
        <v/>
      </c>
      <c r="L1879" s="2" t="str">
        <f>IF(exp!M1881&lt;&gt;"",exp!M1881,"")</f>
        <v/>
      </c>
      <c r="M1879" s="2" t="str">
        <f>IF(exp!N1881&lt;&gt;"",exp!N1881,"")</f>
        <v/>
      </c>
      <c r="N1879" s="2" t="str">
        <f>IF(exp!O1881&lt;&gt;"",exp!O1881,"")</f>
        <v/>
      </c>
      <c r="O1879" s="2" t="str">
        <f>IF(exp!P1881&lt;&gt;"",exp!P1881,"")</f>
        <v/>
      </c>
    </row>
    <row r="1880" spans="1:15" x14ac:dyDescent="0.25">
      <c r="A1880" s="2" t="str">
        <f>IF(exp!B1882&lt;&gt;"",exp!A1882,"")</f>
        <v/>
      </c>
      <c r="B1880" s="2" t="str">
        <f>IF(exp!B1882&lt;&gt;"",exp!B1882,"")</f>
        <v/>
      </c>
      <c r="C1880" s="2" t="str">
        <f>IF(exp!D1882&lt;&gt;"",exp!D1882,"")</f>
        <v/>
      </c>
      <c r="D1880" s="63" t="str">
        <f>IF(exp!E1882&lt;&gt;"",exp!E1882,"")</f>
        <v/>
      </c>
      <c r="E1880" s="2" t="str">
        <f>IF(exp!F1882&lt;&gt;"",exp!F1882,"")</f>
        <v/>
      </c>
      <c r="F1880" s="2" t="str">
        <f>IF(exp!G1882&lt;&gt;"",exp!G1882,"")</f>
        <v/>
      </c>
      <c r="G1880" s="2" t="str">
        <f>IF(exp!H1882&lt;&gt;"",VLOOKUP(exp!H1882,private!O:P,2,FALSE),"")</f>
        <v/>
      </c>
      <c r="H1880" s="2" t="str">
        <f>IF(exp!I1882&lt;&gt;"",exp!I1882,"")</f>
        <v/>
      </c>
      <c r="I1880" s="2" t="str">
        <f>IF(exp!J1882&lt;&gt;"",exp!J1882,"")</f>
        <v/>
      </c>
      <c r="J1880" s="2" t="str">
        <f>IF(exp!K1882&lt;&gt;"",exp!K1882,"")</f>
        <v/>
      </c>
      <c r="K1880" s="2" t="str">
        <f>IF(exp!L1882&lt;&gt;"",exp!L1882,"")</f>
        <v/>
      </c>
      <c r="L1880" s="2" t="str">
        <f>IF(exp!M1882&lt;&gt;"",exp!M1882,"")</f>
        <v/>
      </c>
      <c r="M1880" s="2" t="str">
        <f>IF(exp!N1882&lt;&gt;"",exp!N1882,"")</f>
        <v/>
      </c>
      <c r="N1880" s="2" t="str">
        <f>IF(exp!O1882&lt;&gt;"",exp!O1882,"")</f>
        <v/>
      </c>
      <c r="O1880" s="2" t="str">
        <f>IF(exp!P1882&lt;&gt;"",exp!P1882,"")</f>
        <v/>
      </c>
    </row>
    <row r="1881" spans="1:15" x14ac:dyDescent="0.25">
      <c r="A1881" s="2" t="str">
        <f>IF(exp!B1883&lt;&gt;"",exp!A1883,"")</f>
        <v/>
      </c>
      <c r="B1881" s="2" t="str">
        <f>IF(exp!B1883&lt;&gt;"",exp!B1883,"")</f>
        <v/>
      </c>
      <c r="C1881" s="2" t="str">
        <f>IF(exp!D1883&lt;&gt;"",exp!D1883,"")</f>
        <v/>
      </c>
      <c r="D1881" s="63" t="str">
        <f>IF(exp!E1883&lt;&gt;"",exp!E1883,"")</f>
        <v/>
      </c>
      <c r="E1881" s="2" t="str">
        <f>IF(exp!F1883&lt;&gt;"",exp!F1883,"")</f>
        <v/>
      </c>
      <c r="F1881" s="2" t="str">
        <f>IF(exp!G1883&lt;&gt;"",exp!G1883,"")</f>
        <v/>
      </c>
      <c r="G1881" s="2" t="str">
        <f>IF(exp!H1883&lt;&gt;"",VLOOKUP(exp!H1883,private!O:P,2,FALSE),"")</f>
        <v/>
      </c>
      <c r="H1881" s="2" t="str">
        <f>IF(exp!I1883&lt;&gt;"",exp!I1883,"")</f>
        <v/>
      </c>
      <c r="I1881" s="2" t="str">
        <f>IF(exp!J1883&lt;&gt;"",exp!J1883,"")</f>
        <v/>
      </c>
      <c r="J1881" s="2" t="str">
        <f>IF(exp!K1883&lt;&gt;"",exp!K1883,"")</f>
        <v/>
      </c>
      <c r="K1881" s="2" t="str">
        <f>IF(exp!L1883&lt;&gt;"",exp!L1883,"")</f>
        <v/>
      </c>
      <c r="L1881" s="2" t="str">
        <f>IF(exp!M1883&lt;&gt;"",exp!M1883,"")</f>
        <v/>
      </c>
      <c r="M1881" s="2" t="str">
        <f>IF(exp!N1883&lt;&gt;"",exp!N1883,"")</f>
        <v/>
      </c>
      <c r="N1881" s="2" t="str">
        <f>IF(exp!O1883&lt;&gt;"",exp!O1883,"")</f>
        <v/>
      </c>
      <c r="O1881" s="2" t="str">
        <f>IF(exp!P1883&lt;&gt;"",exp!P1883,"")</f>
        <v/>
      </c>
    </row>
    <row r="1882" spans="1:15" x14ac:dyDescent="0.25">
      <c r="A1882" s="2" t="str">
        <f>IF(exp!B1884&lt;&gt;"",exp!A1884,"")</f>
        <v/>
      </c>
      <c r="B1882" s="2" t="str">
        <f>IF(exp!B1884&lt;&gt;"",exp!B1884,"")</f>
        <v/>
      </c>
      <c r="C1882" s="2" t="str">
        <f>IF(exp!D1884&lt;&gt;"",exp!D1884,"")</f>
        <v/>
      </c>
      <c r="D1882" s="63" t="str">
        <f>IF(exp!E1884&lt;&gt;"",exp!E1884,"")</f>
        <v/>
      </c>
      <c r="E1882" s="2" t="str">
        <f>IF(exp!F1884&lt;&gt;"",exp!F1884,"")</f>
        <v/>
      </c>
      <c r="F1882" s="2" t="str">
        <f>IF(exp!G1884&lt;&gt;"",exp!G1884,"")</f>
        <v/>
      </c>
      <c r="G1882" s="2" t="str">
        <f>IF(exp!H1884&lt;&gt;"",VLOOKUP(exp!H1884,private!O:P,2,FALSE),"")</f>
        <v/>
      </c>
      <c r="H1882" s="2" t="str">
        <f>IF(exp!I1884&lt;&gt;"",exp!I1884,"")</f>
        <v/>
      </c>
      <c r="I1882" s="2" t="str">
        <f>IF(exp!J1884&lt;&gt;"",exp!J1884,"")</f>
        <v/>
      </c>
      <c r="J1882" s="2" t="str">
        <f>IF(exp!K1884&lt;&gt;"",exp!K1884,"")</f>
        <v/>
      </c>
      <c r="K1882" s="2" t="str">
        <f>IF(exp!L1884&lt;&gt;"",exp!L1884,"")</f>
        <v/>
      </c>
      <c r="L1882" s="2" t="str">
        <f>IF(exp!M1884&lt;&gt;"",exp!M1884,"")</f>
        <v/>
      </c>
      <c r="M1882" s="2" t="str">
        <f>IF(exp!N1884&lt;&gt;"",exp!N1884,"")</f>
        <v/>
      </c>
      <c r="N1882" s="2" t="str">
        <f>IF(exp!O1884&lt;&gt;"",exp!O1884,"")</f>
        <v/>
      </c>
      <c r="O1882" s="2" t="str">
        <f>IF(exp!P1884&lt;&gt;"",exp!P1884,"")</f>
        <v/>
      </c>
    </row>
    <row r="1883" spans="1:15" x14ac:dyDescent="0.25">
      <c r="A1883" s="2" t="str">
        <f>IF(exp!B1885&lt;&gt;"",exp!A1885,"")</f>
        <v/>
      </c>
      <c r="B1883" s="2" t="str">
        <f>IF(exp!B1885&lt;&gt;"",exp!B1885,"")</f>
        <v/>
      </c>
      <c r="C1883" s="2" t="str">
        <f>IF(exp!D1885&lt;&gt;"",exp!D1885,"")</f>
        <v/>
      </c>
      <c r="D1883" s="63" t="str">
        <f>IF(exp!E1885&lt;&gt;"",exp!E1885,"")</f>
        <v/>
      </c>
      <c r="E1883" s="2" t="str">
        <f>IF(exp!F1885&lt;&gt;"",exp!F1885,"")</f>
        <v/>
      </c>
      <c r="F1883" s="2" t="str">
        <f>IF(exp!G1885&lt;&gt;"",exp!G1885,"")</f>
        <v/>
      </c>
      <c r="G1883" s="2" t="str">
        <f>IF(exp!H1885&lt;&gt;"",VLOOKUP(exp!H1885,private!O:P,2,FALSE),"")</f>
        <v/>
      </c>
      <c r="H1883" s="2" t="str">
        <f>IF(exp!I1885&lt;&gt;"",exp!I1885,"")</f>
        <v/>
      </c>
      <c r="I1883" s="2" t="str">
        <f>IF(exp!J1885&lt;&gt;"",exp!J1885,"")</f>
        <v/>
      </c>
      <c r="J1883" s="2" t="str">
        <f>IF(exp!K1885&lt;&gt;"",exp!K1885,"")</f>
        <v/>
      </c>
      <c r="K1883" s="2" t="str">
        <f>IF(exp!L1885&lt;&gt;"",exp!L1885,"")</f>
        <v/>
      </c>
      <c r="L1883" s="2" t="str">
        <f>IF(exp!M1885&lt;&gt;"",exp!M1885,"")</f>
        <v/>
      </c>
      <c r="M1883" s="2" t="str">
        <f>IF(exp!N1885&lt;&gt;"",exp!N1885,"")</f>
        <v/>
      </c>
      <c r="N1883" s="2" t="str">
        <f>IF(exp!O1885&lt;&gt;"",exp!O1885,"")</f>
        <v/>
      </c>
      <c r="O1883" s="2" t="str">
        <f>IF(exp!P1885&lt;&gt;"",exp!P1885,"")</f>
        <v/>
      </c>
    </row>
    <row r="1884" spans="1:15" x14ac:dyDescent="0.25">
      <c r="A1884" s="2" t="str">
        <f>IF(exp!B1886&lt;&gt;"",exp!A1886,"")</f>
        <v/>
      </c>
      <c r="B1884" s="2" t="str">
        <f>IF(exp!B1886&lt;&gt;"",exp!B1886,"")</f>
        <v/>
      </c>
      <c r="C1884" s="2" t="str">
        <f>IF(exp!D1886&lt;&gt;"",exp!D1886,"")</f>
        <v/>
      </c>
      <c r="D1884" s="63" t="str">
        <f>IF(exp!E1886&lt;&gt;"",exp!E1886,"")</f>
        <v/>
      </c>
      <c r="E1884" s="2" t="str">
        <f>IF(exp!F1886&lt;&gt;"",exp!F1886,"")</f>
        <v/>
      </c>
      <c r="F1884" s="2" t="str">
        <f>IF(exp!G1886&lt;&gt;"",exp!G1886,"")</f>
        <v/>
      </c>
      <c r="G1884" s="2" t="str">
        <f>IF(exp!H1886&lt;&gt;"",VLOOKUP(exp!H1886,private!O:P,2,FALSE),"")</f>
        <v/>
      </c>
      <c r="H1884" s="2" t="str">
        <f>IF(exp!I1886&lt;&gt;"",exp!I1886,"")</f>
        <v/>
      </c>
      <c r="I1884" s="2" t="str">
        <f>IF(exp!J1886&lt;&gt;"",exp!J1886,"")</f>
        <v/>
      </c>
      <c r="J1884" s="2" t="str">
        <f>IF(exp!K1886&lt;&gt;"",exp!K1886,"")</f>
        <v/>
      </c>
      <c r="K1884" s="2" t="str">
        <f>IF(exp!L1886&lt;&gt;"",exp!L1886,"")</f>
        <v/>
      </c>
      <c r="L1884" s="2" t="str">
        <f>IF(exp!M1886&lt;&gt;"",exp!M1886,"")</f>
        <v/>
      </c>
      <c r="M1884" s="2" t="str">
        <f>IF(exp!N1886&lt;&gt;"",exp!N1886,"")</f>
        <v/>
      </c>
      <c r="N1884" s="2" t="str">
        <f>IF(exp!O1886&lt;&gt;"",exp!O1886,"")</f>
        <v/>
      </c>
      <c r="O1884" s="2" t="str">
        <f>IF(exp!P1886&lt;&gt;"",exp!P1886,"")</f>
        <v/>
      </c>
    </row>
    <row r="1885" spans="1:15" x14ac:dyDescent="0.25">
      <c r="A1885" s="2" t="str">
        <f>IF(exp!B1887&lt;&gt;"",exp!A1887,"")</f>
        <v/>
      </c>
      <c r="B1885" s="2" t="str">
        <f>IF(exp!B1887&lt;&gt;"",exp!B1887,"")</f>
        <v/>
      </c>
      <c r="C1885" s="2" t="str">
        <f>IF(exp!D1887&lt;&gt;"",exp!D1887,"")</f>
        <v/>
      </c>
      <c r="D1885" s="63" t="str">
        <f>IF(exp!E1887&lt;&gt;"",exp!E1887,"")</f>
        <v/>
      </c>
      <c r="E1885" s="2" t="str">
        <f>IF(exp!F1887&lt;&gt;"",exp!F1887,"")</f>
        <v/>
      </c>
      <c r="F1885" s="2" t="str">
        <f>IF(exp!G1887&lt;&gt;"",exp!G1887,"")</f>
        <v/>
      </c>
      <c r="G1885" s="2" t="str">
        <f>IF(exp!H1887&lt;&gt;"",VLOOKUP(exp!H1887,private!O:P,2,FALSE),"")</f>
        <v/>
      </c>
      <c r="H1885" s="2" t="str">
        <f>IF(exp!I1887&lt;&gt;"",exp!I1887,"")</f>
        <v/>
      </c>
      <c r="I1885" s="2" t="str">
        <f>IF(exp!J1887&lt;&gt;"",exp!J1887,"")</f>
        <v/>
      </c>
      <c r="J1885" s="2" t="str">
        <f>IF(exp!K1887&lt;&gt;"",exp!K1887,"")</f>
        <v/>
      </c>
      <c r="K1885" s="2" t="str">
        <f>IF(exp!L1887&lt;&gt;"",exp!L1887,"")</f>
        <v/>
      </c>
      <c r="L1885" s="2" t="str">
        <f>IF(exp!M1887&lt;&gt;"",exp!M1887,"")</f>
        <v/>
      </c>
      <c r="M1885" s="2" t="str">
        <f>IF(exp!N1887&lt;&gt;"",exp!N1887,"")</f>
        <v/>
      </c>
      <c r="N1885" s="2" t="str">
        <f>IF(exp!O1887&lt;&gt;"",exp!O1887,"")</f>
        <v/>
      </c>
      <c r="O1885" s="2" t="str">
        <f>IF(exp!P1887&lt;&gt;"",exp!P1887,"")</f>
        <v/>
      </c>
    </row>
    <row r="1886" spans="1:15" x14ac:dyDescent="0.25">
      <c r="A1886" s="2" t="str">
        <f>IF(exp!B1888&lt;&gt;"",exp!A1888,"")</f>
        <v/>
      </c>
      <c r="B1886" s="2" t="str">
        <f>IF(exp!B1888&lt;&gt;"",exp!B1888,"")</f>
        <v/>
      </c>
      <c r="C1886" s="2" t="str">
        <f>IF(exp!D1888&lt;&gt;"",exp!D1888,"")</f>
        <v/>
      </c>
      <c r="D1886" s="63" t="str">
        <f>IF(exp!E1888&lt;&gt;"",exp!E1888,"")</f>
        <v/>
      </c>
      <c r="E1886" s="2" t="str">
        <f>IF(exp!F1888&lt;&gt;"",exp!F1888,"")</f>
        <v/>
      </c>
      <c r="F1886" s="2" t="str">
        <f>IF(exp!G1888&lt;&gt;"",exp!G1888,"")</f>
        <v/>
      </c>
      <c r="G1886" s="2" t="str">
        <f>IF(exp!H1888&lt;&gt;"",VLOOKUP(exp!H1888,private!O:P,2,FALSE),"")</f>
        <v/>
      </c>
      <c r="H1886" s="2" t="str">
        <f>IF(exp!I1888&lt;&gt;"",exp!I1888,"")</f>
        <v/>
      </c>
      <c r="I1886" s="2" t="str">
        <f>IF(exp!J1888&lt;&gt;"",exp!J1888,"")</f>
        <v/>
      </c>
      <c r="J1886" s="2" t="str">
        <f>IF(exp!K1888&lt;&gt;"",exp!K1888,"")</f>
        <v/>
      </c>
      <c r="K1886" s="2" t="str">
        <f>IF(exp!L1888&lt;&gt;"",exp!L1888,"")</f>
        <v/>
      </c>
      <c r="L1886" s="2" t="str">
        <f>IF(exp!M1888&lt;&gt;"",exp!M1888,"")</f>
        <v/>
      </c>
      <c r="M1886" s="2" t="str">
        <f>IF(exp!N1888&lt;&gt;"",exp!N1888,"")</f>
        <v/>
      </c>
      <c r="N1886" s="2" t="str">
        <f>IF(exp!O1888&lt;&gt;"",exp!O1888,"")</f>
        <v/>
      </c>
      <c r="O1886" s="2" t="str">
        <f>IF(exp!P1888&lt;&gt;"",exp!P1888,"")</f>
        <v/>
      </c>
    </row>
    <row r="1887" spans="1:15" x14ac:dyDescent="0.25">
      <c r="A1887" s="2" t="str">
        <f>IF(exp!B1889&lt;&gt;"",exp!A1889,"")</f>
        <v/>
      </c>
      <c r="B1887" s="2" t="str">
        <f>IF(exp!B1889&lt;&gt;"",exp!B1889,"")</f>
        <v/>
      </c>
      <c r="C1887" s="2" t="str">
        <f>IF(exp!D1889&lt;&gt;"",exp!D1889,"")</f>
        <v/>
      </c>
      <c r="D1887" s="63" t="str">
        <f>IF(exp!E1889&lt;&gt;"",exp!E1889,"")</f>
        <v/>
      </c>
      <c r="E1887" s="2" t="str">
        <f>IF(exp!F1889&lt;&gt;"",exp!F1889,"")</f>
        <v/>
      </c>
      <c r="F1887" s="2" t="str">
        <f>IF(exp!G1889&lt;&gt;"",exp!G1889,"")</f>
        <v/>
      </c>
      <c r="G1887" s="2" t="str">
        <f>IF(exp!H1889&lt;&gt;"",VLOOKUP(exp!H1889,private!O:P,2,FALSE),"")</f>
        <v/>
      </c>
      <c r="H1887" s="2" t="str">
        <f>IF(exp!I1889&lt;&gt;"",exp!I1889,"")</f>
        <v/>
      </c>
      <c r="I1887" s="2" t="str">
        <f>IF(exp!J1889&lt;&gt;"",exp!J1889,"")</f>
        <v/>
      </c>
      <c r="J1887" s="2" t="str">
        <f>IF(exp!K1889&lt;&gt;"",exp!K1889,"")</f>
        <v/>
      </c>
      <c r="K1887" s="2" t="str">
        <f>IF(exp!L1889&lt;&gt;"",exp!L1889,"")</f>
        <v/>
      </c>
      <c r="L1887" s="2" t="str">
        <f>IF(exp!M1889&lt;&gt;"",exp!M1889,"")</f>
        <v/>
      </c>
      <c r="M1887" s="2" t="str">
        <f>IF(exp!N1889&lt;&gt;"",exp!N1889,"")</f>
        <v/>
      </c>
      <c r="N1887" s="2" t="str">
        <f>IF(exp!O1889&lt;&gt;"",exp!O1889,"")</f>
        <v/>
      </c>
      <c r="O1887" s="2" t="str">
        <f>IF(exp!P1889&lt;&gt;"",exp!P1889,"")</f>
        <v/>
      </c>
    </row>
    <row r="1888" spans="1:15" x14ac:dyDescent="0.25">
      <c r="A1888" s="2" t="str">
        <f>IF(exp!B1890&lt;&gt;"",exp!A1890,"")</f>
        <v/>
      </c>
      <c r="B1888" s="2" t="str">
        <f>IF(exp!B1890&lt;&gt;"",exp!B1890,"")</f>
        <v/>
      </c>
      <c r="C1888" s="2" t="str">
        <f>IF(exp!D1890&lt;&gt;"",exp!D1890,"")</f>
        <v/>
      </c>
      <c r="D1888" s="63" t="str">
        <f>IF(exp!E1890&lt;&gt;"",exp!E1890,"")</f>
        <v/>
      </c>
      <c r="E1888" s="2" t="str">
        <f>IF(exp!F1890&lt;&gt;"",exp!F1890,"")</f>
        <v/>
      </c>
      <c r="F1888" s="2" t="str">
        <f>IF(exp!G1890&lt;&gt;"",exp!G1890,"")</f>
        <v/>
      </c>
      <c r="G1888" s="2" t="str">
        <f>IF(exp!H1890&lt;&gt;"",VLOOKUP(exp!H1890,private!O:P,2,FALSE),"")</f>
        <v/>
      </c>
      <c r="H1888" s="2" t="str">
        <f>IF(exp!I1890&lt;&gt;"",exp!I1890,"")</f>
        <v/>
      </c>
      <c r="I1888" s="2" t="str">
        <f>IF(exp!J1890&lt;&gt;"",exp!J1890,"")</f>
        <v/>
      </c>
      <c r="J1888" s="2" t="str">
        <f>IF(exp!K1890&lt;&gt;"",exp!K1890,"")</f>
        <v/>
      </c>
      <c r="K1888" s="2" t="str">
        <f>IF(exp!L1890&lt;&gt;"",exp!L1890,"")</f>
        <v/>
      </c>
      <c r="L1888" s="2" t="str">
        <f>IF(exp!M1890&lt;&gt;"",exp!M1890,"")</f>
        <v/>
      </c>
      <c r="M1888" s="2" t="str">
        <f>IF(exp!N1890&lt;&gt;"",exp!N1890,"")</f>
        <v/>
      </c>
      <c r="N1888" s="2" t="str">
        <f>IF(exp!O1890&lt;&gt;"",exp!O1890,"")</f>
        <v/>
      </c>
      <c r="O1888" s="2" t="str">
        <f>IF(exp!P1890&lt;&gt;"",exp!P1890,"")</f>
        <v/>
      </c>
    </row>
    <row r="1889" spans="1:15" x14ac:dyDescent="0.25">
      <c r="A1889" s="2" t="str">
        <f>IF(exp!B1891&lt;&gt;"",exp!A1891,"")</f>
        <v/>
      </c>
      <c r="B1889" s="2" t="str">
        <f>IF(exp!B1891&lt;&gt;"",exp!B1891,"")</f>
        <v/>
      </c>
      <c r="C1889" s="2" t="str">
        <f>IF(exp!D1891&lt;&gt;"",exp!D1891,"")</f>
        <v/>
      </c>
      <c r="D1889" s="63" t="str">
        <f>IF(exp!E1891&lt;&gt;"",exp!E1891,"")</f>
        <v/>
      </c>
      <c r="E1889" s="2" t="str">
        <f>IF(exp!F1891&lt;&gt;"",exp!F1891,"")</f>
        <v/>
      </c>
      <c r="F1889" s="2" t="str">
        <f>IF(exp!G1891&lt;&gt;"",exp!G1891,"")</f>
        <v/>
      </c>
      <c r="G1889" s="2" t="str">
        <f>IF(exp!H1891&lt;&gt;"",VLOOKUP(exp!H1891,private!O:P,2,FALSE),"")</f>
        <v/>
      </c>
      <c r="H1889" s="2" t="str">
        <f>IF(exp!I1891&lt;&gt;"",exp!I1891,"")</f>
        <v/>
      </c>
      <c r="I1889" s="2" t="str">
        <f>IF(exp!J1891&lt;&gt;"",exp!J1891,"")</f>
        <v/>
      </c>
      <c r="J1889" s="2" t="str">
        <f>IF(exp!K1891&lt;&gt;"",exp!K1891,"")</f>
        <v/>
      </c>
      <c r="K1889" s="2" t="str">
        <f>IF(exp!L1891&lt;&gt;"",exp!L1891,"")</f>
        <v/>
      </c>
      <c r="L1889" s="2" t="str">
        <f>IF(exp!M1891&lt;&gt;"",exp!M1891,"")</f>
        <v/>
      </c>
      <c r="M1889" s="2" t="str">
        <f>IF(exp!N1891&lt;&gt;"",exp!N1891,"")</f>
        <v/>
      </c>
      <c r="N1889" s="2" t="str">
        <f>IF(exp!O1891&lt;&gt;"",exp!O1891,"")</f>
        <v/>
      </c>
      <c r="O1889" s="2" t="str">
        <f>IF(exp!P1891&lt;&gt;"",exp!P1891,"")</f>
        <v/>
      </c>
    </row>
    <row r="1890" spans="1:15" x14ac:dyDescent="0.25">
      <c r="A1890" s="2" t="str">
        <f>IF(exp!B1892&lt;&gt;"",exp!A1892,"")</f>
        <v/>
      </c>
      <c r="B1890" s="2" t="str">
        <f>IF(exp!B1892&lt;&gt;"",exp!B1892,"")</f>
        <v/>
      </c>
      <c r="C1890" s="2" t="str">
        <f>IF(exp!D1892&lt;&gt;"",exp!D1892,"")</f>
        <v/>
      </c>
      <c r="D1890" s="63" t="str">
        <f>IF(exp!E1892&lt;&gt;"",exp!E1892,"")</f>
        <v/>
      </c>
      <c r="E1890" s="2" t="str">
        <f>IF(exp!F1892&lt;&gt;"",exp!F1892,"")</f>
        <v/>
      </c>
      <c r="F1890" s="2" t="str">
        <f>IF(exp!G1892&lt;&gt;"",exp!G1892,"")</f>
        <v/>
      </c>
      <c r="G1890" s="2" t="str">
        <f>IF(exp!H1892&lt;&gt;"",VLOOKUP(exp!H1892,private!O:P,2,FALSE),"")</f>
        <v/>
      </c>
      <c r="H1890" s="2" t="str">
        <f>IF(exp!I1892&lt;&gt;"",exp!I1892,"")</f>
        <v/>
      </c>
      <c r="I1890" s="2" t="str">
        <f>IF(exp!J1892&lt;&gt;"",exp!J1892,"")</f>
        <v/>
      </c>
      <c r="J1890" s="2" t="str">
        <f>IF(exp!K1892&lt;&gt;"",exp!K1892,"")</f>
        <v/>
      </c>
      <c r="K1890" s="2" t="str">
        <f>IF(exp!L1892&lt;&gt;"",exp!L1892,"")</f>
        <v/>
      </c>
      <c r="L1890" s="2" t="str">
        <f>IF(exp!M1892&lt;&gt;"",exp!M1892,"")</f>
        <v/>
      </c>
      <c r="M1890" s="2" t="str">
        <f>IF(exp!N1892&lt;&gt;"",exp!N1892,"")</f>
        <v/>
      </c>
      <c r="N1890" s="2" t="str">
        <f>IF(exp!O1892&lt;&gt;"",exp!O1892,"")</f>
        <v/>
      </c>
      <c r="O1890" s="2" t="str">
        <f>IF(exp!P1892&lt;&gt;"",exp!P1892,"")</f>
        <v/>
      </c>
    </row>
    <row r="1891" spans="1:15" x14ac:dyDescent="0.25">
      <c r="A1891" s="2" t="str">
        <f>IF(exp!B1893&lt;&gt;"",exp!A1893,"")</f>
        <v/>
      </c>
      <c r="B1891" s="2" t="str">
        <f>IF(exp!B1893&lt;&gt;"",exp!B1893,"")</f>
        <v/>
      </c>
      <c r="C1891" s="2" t="str">
        <f>IF(exp!D1893&lt;&gt;"",exp!D1893,"")</f>
        <v/>
      </c>
      <c r="D1891" s="63" t="str">
        <f>IF(exp!E1893&lt;&gt;"",exp!E1893,"")</f>
        <v/>
      </c>
      <c r="E1891" s="2" t="str">
        <f>IF(exp!F1893&lt;&gt;"",exp!F1893,"")</f>
        <v/>
      </c>
      <c r="F1891" s="2" t="str">
        <f>IF(exp!G1893&lt;&gt;"",exp!G1893,"")</f>
        <v/>
      </c>
      <c r="G1891" s="2" t="str">
        <f>IF(exp!H1893&lt;&gt;"",VLOOKUP(exp!H1893,private!O:P,2,FALSE),"")</f>
        <v/>
      </c>
      <c r="H1891" s="2" t="str">
        <f>IF(exp!I1893&lt;&gt;"",exp!I1893,"")</f>
        <v/>
      </c>
      <c r="I1891" s="2" t="str">
        <f>IF(exp!J1893&lt;&gt;"",exp!J1893,"")</f>
        <v/>
      </c>
      <c r="J1891" s="2" t="str">
        <f>IF(exp!K1893&lt;&gt;"",exp!K1893,"")</f>
        <v/>
      </c>
      <c r="K1891" s="2" t="str">
        <f>IF(exp!L1893&lt;&gt;"",exp!L1893,"")</f>
        <v/>
      </c>
      <c r="L1891" s="2" t="str">
        <f>IF(exp!M1893&lt;&gt;"",exp!M1893,"")</f>
        <v/>
      </c>
      <c r="M1891" s="2" t="str">
        <f>IF(exp!N1893&lt;&gt;"",exp!N1893,"")</f>
        <v/>
      </c>
      <c r="N1891" s="2" t="str">
        <f>IF(exp!O1893&lt;&gt;"",exp!O1893,"")</f>
        <v/>
      </c>
      <c r="O1891" s="2" t="str">
        <f>IF(exp!P1893&lt;&gt;"",exp!P1893,"")</f>
        <v/>
      </c>
    </row>
    <row r="1892" spans="1:15" x14ac:dyDescent="0.25">
      <c r="A1892" s="2" t="str">
        <f>IF(exp!B1894&lt;&gt;"",exp!A1894,"")</f>
        <v/>
      </c>
      <c r="B1892" s="2" t="str">
        <f>IF(exp!B1894&lt;&gt;"",exp!B1894,"")</f>
        <v/>
      </c>
      <c r="C1892" s="2" t="str">
        <f>IF(exp!D1894&lt;&gt;"",exp!D1894,"")</f>
        <v/>
      </c>
      <c r="D1892" s="63" t="str">
        <f>IF(exp!E1894&lt;&gt;"",exp!E1894,"")</f>
        <v/>
      </c>
      <c r="E1892" s="2" t="str">
        <f>IF(exp!F1894&lt;&gt;"",exp!F1894,"")</f>
        <v/>
      </c>
      <c r="F1892" s="2" t="str">
        <f>IF(exp!G1894&lt;&gt;"",exp!G1894,"")</f>
        <v/>
      </c>
      <c r="G1892" s="2" t="str">
        <f>IF(exp!H1894&lt;&gt;"",VLOOKUP(exp!H1894,private!O:P,2,FALSE),"")</f>
        <v/>
      </c>
      <c r="H1892" s="2" t="str">
        <f>IF(exp!I1894&lt;&gt;"",exp!I1894,"")</f>
        <v/>
      </c>
      <c r="I1892" s="2" t="str">
        <f>IF(exp!J1894&lt;&gt;"",exp!J1894,"")</f>
        <v/>
      </c>
      <c r="J1892" s="2" t="str">
        <f>IF(exp!K1894&lt;&gt;"",exp!K1894,"")</f>
        <v/>
      </c>
      <c r="K1892" s="2" t="str">
        <f>IF(exp!L1894&lt;&gt;"",exp!L1894,"")</f>
        <v/>
      </c>
      <c r="L1892" s="2" t="str">
        <f>IF(exp!M1894&lt;&gt;"",exp!M1894,"")</f>
        <v/>
      </c>
      <c r="M1892" s="2" t="str">
        <f>IF(exp!N1894&lt;&gt;"",exp!N1894,"")</f>
        <v/>
      </c>
      <c r="N1892" s="2" t="str">
        <f>IF(exp!O1894&lt;&gt;"",exp!O1894,"")</f>
        <v/>
      </c>
      <c r="O1892" s="2" t="str">
        <f>IF(exp!P1894&lt;&gt;"",exp!P1894,"")</f>
        <v/>
      </c>
    </row>
    <row r="1893" spans="1:15" x14ac:dyDescent="0.25">
      <c r="A1893" s="2" t="str">
        <f>IF(exp!B1895&lt;&gt;"",exp!A1895,"")</f>
        <v/>
      </c>
      <c r="B1893" s="2" t="str">
        <f>IF(exp!B1895&lt;&gt;"",exp!B1895,"")</f>
        <v/>
      </c>
      <c r="C1893" s="2" t="str">
        <f>IF(exp!D1895&lt;&gt;"",exp!D1895,"")</f>
        <v/>
      </c>
      <c r="D1893" s="63" t="str">
        <f>IF(exp!E1895&lt;&gt;"",exp!E1895,"")</f>
        <v/>
      </c>
      <c r="E1893" s="2" t="str">
        <f>IF(exp!F1895&lt;&gt;"",exp!F1895,"")</f>
        <v/>
      </c>
      <c r="F1893" s="2" t="str">
        <f>IF(exp!G1895&lt;&gt;"",exp!G1895,"")</f>
        <v/>
      </c>
      <c r="G1893" s="2" t="str">
        <f>IF(exp!H1895&lt;&gt;"",VLOOKUP(exp!H1895,private!O:P,2,FALSE),"")</f>
        <v/>
      </c>
      <c r="H1893" s="2" t="str">
        <f>IF(exp!I1895&lt;&gt;"",exp!I1895,"")</f>
        <v/>
      </c>
      <c r="I1893" s="2" t="str">
        <f>IF(exp!J1895&lt;&gt;"",exp!J1895,"")</f>
        <v/>
      </c>
      <c r="J1893" s="2" t="str">
        <f>IF(exp!K1895&lt;&gt;"",exp!K1895,"")</f>
        <v/>
      </c>
      <c r="K1893" s="2" t="str">
        <f>IF(exp!L1895&lt;&gt;"",exp!L1895,"")</f>
        <v/>
      </c>
      <c r="L1893" s="2" t="str">
        <f>IF(exp!M1895&lt;&gt;"",exp!M1895,"")</f>
        <v/>
      </c>
      <c r="M1893" s="2" t="str">
        <f>IF(exp!N1895&lt;&gt;"",exp!N1895,"")</f>
        <v/>
      </c>
      <c r="N1893" s="2" t="str">
        <f>IF(exp!O1895&lt;&gt;"",exp!O1895,"")</f>
        <v/>
      </c>
      <c r="O1893" s="2" t="str">
        <f>IF(exp!P1895&lt;&gt;"",exp!P1895,"")</f>
        <v/>
      </c>
    </row>
    <row r="1894" spans="1:15" x14ac:dyDescent="0.25">
      <c r="A1894" s="2" t="str">
        <f>IF(exp!B1896&lt;&gt;"",exp!A1896,"")</f>
        <v/>
      </c>
      <c r="B1894" s="2" t="str">
        <f>IF(exp!B1896&lt;&gt;"",exp!B1896,"")</f>
        <v/>
      </c>
      <c r="C1894" s="2" t="str">
        <f>IF(exp!D1896&lt;&gt;"",exp!D1896,"")</f>
        <v/>
      </c>
      <c r="D1894" s="63" t="str">
        <f>IF(exp!E1896&lt;&gt;"",exp!E1896,"")</f>
        <v/>
      </c>
      <c r="E1894" s="2" t="str">
        <f>IF(exp!F1896&lt;&gt;"",exp!F1896,"")</f>
        <v/>
      </c>
      <c r="F1894" s="2" t="str">
        <f>IF(exp!G1896&lt;&gt;"",exp!G1896,"")</f>
        <v/>
      </c>
      <c r="G1894" s="2" t="str">
        <f>IF(exp!H1896&lt;&gt;"",VLOOKUP(exp!H1896,private!O:P,2,FALSE),"")</f>
        <v/>
      </c>
      <c r="H1894" s="2" t="str">
        <f>IF(exp!I1896&lt;&gt;"",exp!I1896,"")</f>
        <v/>
      </c>
      <c r="I1894" s="2" t="str">
        <f>IF(exp!J1896&lt;&gt;"",exp!J1896,"")</f>
        <v/>
      </c>
      <c r="J1894" s="2" t="str">
        <f>IF(exp!K1896&lt;&gt;"",exp!K1896,"")</f>
        <v/>
      </c>
      <c r="K1894" s="2" t="str">
        <f>IF(exp!L1896&lt;&gt;"",exp!L1896,"")</f>
        <v/>
      </c>
      <c r="L1894" s="2" t="str">
        <f>IF(exp!M1896&lt;&gt;"",exp!M1896,"")</f>
        <v/>
      </c>
      <c r="M1894" s="2" t="str">
        <f>IF(exp!N1896&lt;&gt;"",exp!N1896,"")</f>
        <v/>
      </c>
      <c r="N1894" s="2" t="str">
        <f>IF(exp!O1896&lt;&gt;"",exp!O1896,"")</f>
        <v/>
      </c>
      <c r="O1894" s="2" t="str">
        <f>IF(exp!P1896&lt;&gt;"",exp!P1896,"")</f>
        <v/>
      </c>
    </row>
    <row r="1895" spans="1:15" x14ac:dyDescent="0.25">
      <c r="A1895" s="2" t="str">
        <f>IF(exp!B1897&lt;&gt;"",exp!A1897,"")</f>
        <v/>
      </c>
      <c r="B1895" s="2" t="str">
        <f>IF(exp!B1897&lt;&gt;"",exp!B1897,"")</f>
        <v/>
      </c>
      <c r="C1895" s="2" t="str">
        <f>IF(exp!D1897&lt;&gt;"",exp!D1897,"")</f>
        <v/>
      </c>
      <c r="D1895" s="63" t="str">
        <f>IF(exp!E1897&lt;&gt;"",exp!E1897,"")</f>
        <v/>
      </c>
      <c r="E1895" s="2" t="str">
        <f>IF(exp!F1897&lt;&gt;"",exp!F1897,"")</f>
        <v/>
      </c>
      <c r="F1895" s="2" t="str">
        <f>IF(exp!G1897&lt;&gt;"",exp!G1897,"")</f>
        <v/>
      </c>
      <c r="G1895" s="2" t="str">
        <f>IF(exp!H1897&lt;&gt;"",VLOOKUP(exp!H1897,private!O:P,2,FALSE),"")</f>
        <v/>
      </c>
      <c r="H1895" s="2" t="str">
        <f>IF(exp!I1897&lt;&gt;"",exp!I1897,"")</f>
        <v/>
      </c>
      <c r="I1895" s="2" t="str">
        <f>IF(exp!J1897&lt;&gt;"",exp!J1897,"")</f>
        <v/>
      </c>
      <c r="J1895" s="2" t="str">
        <f>IF(exp!K1897&lt;&gt;"",exp!K1897,"")</f>
        <v/>
      </c>
      <c r="K1895" s="2" t="str">
        <f>IF(exp!L1897&lt;&gt;"",exp!L1897,"")</f>
        <v/>
      </c>
      <c r="L1895" s="2" t="str">
        <f>IF(exp!M1897&lt;&gt;"",exp!M1897,"")</f>
        <v/>
      </c>
      <c r="M1895" s="2" t="str">
        <f>IF(exp!N1897&lt;&gt;"",exp!N1897,"")</f>
        <v/>
      </c>
      <c r="N1895" s="2" t="str">
        <f>IF(exp!O1897&lt;&gt;"",exp!O1897,"")</f>
        <v/>
      </c>
      <c r="O1895" s="2" t="str">
        <f>IF(exp!P1897&lt;&gt;"",exp!P1897,"")</f>
        <v/>
      </c>
    </row>
    <row r="1896" spans="1:15" x14ac:dyDescent="0.25">
      <c r="A1896" s="2" t="str">
        <f>IF(exp!B1898&lt;&gt;"",exp!A1898,"")</f>
        <v/>
      </c>
      <c r="B1896" s="2" t="str">
        <f>IF(exp!B1898&lt;&gt;"",exp!B1898,"")</f>
        <v/>
      </c>
      <c r="C1896" s="2" t="str">
        <f>IF(exp!D1898&lt;&gt;"",exp!D1898,"")</f>
        <v/>
      </c>
      <c r="D1896" s="63" t="str">
        <f>IF(exp!E1898&lt;&gt;"",exp!E1898,"")</f>
        <v/>
      </c>
      <c r="E1896" s="2" t="str">
        <f>IF(exp!F1898&lt;&gt;"",exp!F1898,"")</f>
        <v/>
      </c>
      <c r="F1896" s="2" t="str">
        <f>IF(exp!G1898&lt;&gt;"",exp!G1898,"")</f>
        <v/>
      </c>
      <c r="G1896" s="2" t="str">
        <f>IF(exp!H1898&lt;&gt;"",VLOOKUP(exp!H1898,private!O:P,2,FALSE),"")</f>
        <v/>
      </c>
      <c r="H1896" s="2" t="str">
        <f>IF(exp!I1898&lt;&gt;"",exp!I1898,"")</f>
        <v/>
      </c>
      <c r="I1896" s="2" t="str">
        <f>IF(exp!J1898&lt;&gt;"",exp!J1898,"")</f>
        <v/>
      </c>
      <c r="J1896" s="2" t="str">
        <f>IF(exp!K1898&lt;&gt;"",exp!K1898,"")</f>
        <v/>
      </c>
      <c r="K1896" s="2" t="str">
        <f>IF(exp!L1898&lt;&gt;"",exp!L1898,"")</f>
        <v/>
      </c>
      <c r="L1896" s="2" t="str">
        <f>IF(exp!M1898&lt;&gt;"",exp!M1898,"")</f>
        <v/>
      </c>
      <c r="M1896" s="2" t="str">
        <f>IF(exp!N1898&lt;&gt;"",exp!N1898,"")</f>
        <v/>
      </c>
      <c r="N1896" s="2" t="str">
        <f>IF(exp!O1898&lt;&gt;"",exp!O1898,"")</f>
        <v/>
      </c>
      <c r="O1896" s="2" t="str">
        <f>IF(exp!P1898&lt;&gt;"",exp!P1898,"")</f>
        <v/>
      </c>
    </row>
    <row r="1897" spans="1:15" x14ac:dyDescent="0.25">
      <c r="A1897" s="2" t="str">
        <f>IF(exp!B1899&lt;&gt;"",exp!A1899,"")</f>
        <v/>
      </c>
      <c r="B1897" s="2" t="str">
        <f>IF(exp!B1899&lt;&gt;"",exp!B1899,"")</f>
        <v/>
      </c>
      <c r="C1897" s="2" t="str">
        <f>IF(exp!D1899&lt;&gt;"",exp!D1899,"")</f>
        <v/>
      </c>
      <c r="D1897" s="63" t="str">
        <f>IF(exp!E1899&lt;&gt;"",exp!E1899,"")</f>
        <v/>
      </c>
      <c r="E1897" s="2" t="str">
        <f>IF(exp!F1899&lt;&gt;"",exp!F1899,"")</f>
        <v/>
      </c>
      <c r="F1897" s="2" t="str">
        <f>IF(exp!G1899&lt;&gt;"",exp!G1899,"")</f>
        <v/>
      </c>
      <c r="G1897" s="2" t="str">
        <f>IF(exp!H1899&lt;&gt;"",VLOOKUP(exp!H1899,private!O:P,2,FALSE),"")</f>
        <v/>
      </c>
      <c r="H1897" s="2" t="str">
        <f>IF(exp!I1899&lt;&gt;"",exp!I1899,"")</f>
        <v/>
      </c>
      <c r="I1897" s="2" t="str">
        <f>IF(exp!J1899&lt;&gt;"",exp!J1899,"")</f>
        <v/>
      </c>
      <c r="J1897" s="2" t="str">
        <f>IF(exp!K1899&lt;&gt;"",exp!K1899,"")</f>
        <v/>
      </c>
      <c r="K1897" s="2" t="str">
        <f>IF(exp!L1899&lt;&gt;"",exp!L1899,"")</f>
        <v/>
      </c>
      <c r="L1897" s="2" t="str">
        <f>IF(exp!M1899&lt;&gt;"",exp!M1899,"")</f>
        <v/>
      </c>
      <c r="M1897" s="2" t="str">
        <f>IF(exp!N1899&lt;&gt;"",exp!N1899,"")</f>
        <v/>
      </c>
      <c r="N1897" s="2" t="str">
        <f>IF(exp!O1899&lt;&gt;"",exp!O1899,"")</f>
        <v/>
      </c>
      <c r="O1897" s="2" t="str">
        <f>IF(exp!P1899&lt;&gt;"",exp!P1899,"")</f>
        <v/>
      </c>
    </row>
    <row r="1898" spans="1:15" x14ac:dyDescent="0.25">
      <c r="A1898" s="2" t="str">
        <f>IF(exp!B1900&lt;&gt;"",exp!A1900,"")</f>
        <v/>
      </c>
      <c r="B1898" s="2" t="str">
        <f>IF(exp!B1900&lt;&gt;"",exp!B1900,"")</f>
        <v/>
      </c>
      <c r="C1898" s="2" t="str">
        <f>IF(exp!D1900&lt;&gt;"",exp!D1900,"")</f>
        <v/>
      </c>
      <c r="D1898" s="63" t="str">
        <f>IF(exp!E1900&lt;&gt;"",exp!E1900,"")</f>
        <v/>
      </c>
      <c r="E1898" s="2" t="str">
        <f>IF(exp!F1900&lt;&gt;"",exp!F1900,"")</f>
        <v/>
      </c>
      <c r="F1898" s="2" t="str">
        <f>IF(exp!G1900&lt;&gt;"",exp!G1900,"")</f>
        <v/>
      </c>
      <c r="G1898" s="2" t="str">
        <f>IF(exp!H1900&lt;&gt;"",VLOOKUP(exp!H1900,private!O:P,2,FALSE),"")</f>
        <v/>
      </c>
      <c r="H1898" s="2" t="str">
        <f>IF(exp!I1900&lt;&gt;"",exp!I1900,"")</f>
        <v/>
      </c>
      <c r="I1898" s="2" t="str">
        <f>IF(exp!J1900&lt;&gt;"",exp!J1900,"")</f>
        <v/>
      </c>
      <c r="J1898" s="2" t="str">
        <f>IF(exp!K1900&lt;&gt;"",exp!K1900,"")</f>
        <v/>
      </c>
      <c r="K1898" s="2" t="str">
        <f>IF(exp!L1900&lt;&gt;"",exp!L1900,"")</f>
        <v/>
      </c>
      <c r="L1898" s="2" t="str">
        <f>IF(exp!M1900&lt;&gt;"",exp!M1900,"")</f>
        <v/>
      </c>
      <c r="M1898" s="2" t="str">
        <f>IF(exp!N1900&lt;&gt;"",exp!N1900,"")</f>
        <v/>
      </c>
      <c r="N1898" s="2" t="str">
        <f>IF(exp!O1900&lt;&gt;"",exp!O1900,"")</f>
        <v/>
      </c>
      <c r="O1898" s="2" t="str">
        <f>IF(exp!P1900&lt;&gt;"",exp!P1900,"")</f>
        <v/>
      </c>
    </row>
    <row r="1899" spans="1:15" x14ac:dyDescent="0.25">
      <c r="A1899" s="2" t="str">
        <f>IF(exp!B1901&lt;&gt;"",exp!A1901,"")</f>
        <v/>
      </c>
      <c r="B1899" s="2" t="str">
        <f>IF(exp!B1901&lt;&gt;"",exp!B1901,"")</f>
        <v/>
      </c>
      <c r="C1899" s="2" t="str">
        <f>IF(exp!D1901&lt;&gt;"",exp!D1901,"")</f>
        <v/>
      </c>
      <c r="D1899" s="63" t="str">
        <f>IF(exp!E1901&lt;&gt;"",exp!E1901,"")</f>
        <v/>
      </c>
      <c r="E1899" s="2" t="str">
        <f>IF(exp!F1901&lt;&gt;"",exp!F1901,"")</f>
        <v/>
      </c>
      <c r="F1899" s="2" t="str">
        <f>IF(exp!G1901&lt;&gt;"",exp!G1901,"")</f>
        <v/>
      </c>
      <c r="G1899" s="2" t="str">
        <f>IF(exp!H1901&lt;&gt;"",VLOOKUP(exp!H1901,private!O:P,2,FALSE),"")</f>
        <v/>
      </c>
      <c r="H1899" s="2" t="str">
        <f>IF(exp!I1901&lt;&gt;"",exp!I1901,"")</f>
        <v/>
      </c>
      <c r="I1899" s="2" t="str">
        <f>IF(exp!J1901&lt;&gt;"",exp!J1901,"")</f>
        <v/>
      </c>
      <c r="J1899" s="2" t="str">
        <f>IF(exp!K1901&lt;&gt;"",exp!K1901,"")</f>
        <v/>
      </c>
      <c r="K1899" s="2" t="str">
        <f>IF(exp!L1901&lt;&gt;"",exp!L1901,"")</f>
        <v/>
      </c>
      <c r="L1899" s="2" t="str">
        <f>IF(exp!M1901&lt;&gt;"",exp!M1901,"")</f>
        <v/>
      </c>
      <c r="M1899" s="2" t="str">
        <f>IF(exp!N1901&lt;&gt;"",exp!N1901,"")</f>
        <v/>
      </c>
      <c r="N1899" s="2" t="str">
        <f>IF(exp!O1901&lt;&gt;"",exp!O1901,"")</f>
        <v/>
      </c>
      <c r="O1899" s="2" t="str">
        <f>IF(exp!P1901&lt;&gt;"",exp!P1901,"")</f>
        <v/>
      </c>
    </row>
    <row r="1900" spans="1:15" x14ac:dyDescent="0.25">
      <c r="A1900" s="2" t="str">
        <f>IF(exp!B1902&lt;&gt;"",exp!A1902,"")</f>
        <v/>
      </c>
      <c r="B1900" s="2" t="str">
        <f>IF(exp!B1902&lt;&gt;"",exp!B1902,"")</f>
        <v/>
      </c>
      <c r="C1900" s="2" t="str">
        <f>IF(exp!D1902&lt;&gt;"",exp!D1902,"")</f>
        <v/>
      </c>
      <c r="D1900" s="63" t="str">
        <f>IF(exp!E1902&lt;&gt;"",exp!E1902,"")</f>
        <v/>
      </c>
      <c r="E1900" s="2" t="str">
        <f>IF(exp!F1902&lt;&gt;"",exp!F1902,"")</f>
        <v/>
      </c>
      <c r="F1900" s="2" t="str">
        <f>IF(exp!G1902&lt;&gt;"",exp!G1902,"")</f>
        <v/>
      </c>
      <c r="G1900" s="2" t="str">
        <f>IF(exp!H1902&lt;&gt;"",VLOOKUP(exp!H1902,private!O:P,2,FALSE),"")</f>
        <v/>
      </c>
      <c r="H1900" s="2" t="str">
        <f>IF(exp!I1902&lt;&gt;"",exp!I1902,"")</f>
        <v/>
      </c>
      <c r="I1900" s="2" t="str">
        <f>IF(exp!J1902&lt;&gt;"",exp!J1902,"")</f>
        <v/>
      </c>
      <c r="J1900" s="2" t="str">
        <f>IF(exp!K1902&lt;&gt;"",exp!K1902,"")</f>
        <v/>
      </c>
      <c r="K1900" s="2" t="str">
        <f>IF(exp!L1902&lt;&gt;"",exp!L1902,"")</f>
        <v/>
      </c>
      <c r="L1900" s="2" t="str">
        <f>IF(exp!M1902&lt;&gt;"",exp!M1902,"")</f>
        <v/>
      </c>
      <c r="M1900" s="2" t="str">
        <f>IF(exp!N1902&lt;&gt;"",exp!N1902,"")</f>
        <v/>
      </c>
      <c r="N1900" s="2" t="str">
        <f>IF(exp!O1902&lt;&gt;"",exp!O1902,"")</f>
        <v/>
      </c>
      <c r="O1900" s="2" t="str">
        <f>IF(exp!P1902&lt;&gt;"",exp!P1902,"")</f>
        <v/>
      </c>
    </row>
    <row r="1901" spans="1:15" x14ac:dyDescent="0.25">
      <c r="A1901" s="2" t="str">
        <f>IF(exp!B1903&lt;&gt;"",exp!A1903,"")</f>
        <v/>
      </c>
      <c r="B1901" s="2" t="str">
        <f>IF(exp!B1903&lt;&gt;"",exp!B1903,"")</f>
        <v/>
      </c>
      <c r="C1901" s="2" t="str">
        <f>IF(exp!D1903&lt;&gt;"",exp!D1903,"")</f>
        <v/>
      </c>
      <c r="D1901" s="63" t="str">
        <f>IF(exp!E1903&lt;&gt;"",exp!E1903,"")</f>
        <v/>
      </c>
      <c r="E1901" s="2" t="str">
        <f>IF(exp!F1903&lt;&gt;"",exp!F1903,"")</f>
        <v/>
      </c>
      <c r="F1901" s="2" t="str">
        <f>IF(exp!G1903&lt;&gt;"",exp!G1903,"")</f>
        <v/>
      </c>
      <c r="G1901" s="2" t="str">
        <f>IF(exp!H1903&lt;&gt;"",VLOOKUP(exp!H1903,private!O:P,2,FALSE),"")</f>
        <v/>
      </c>
      <c r="H1901" s="2" t="str">
        <f>IF(exp!I1903&lt;&gt;"",exp!I1903,"")</f>
        <v/>
      </c>
      <c r="I1901" s="2" t="str">
        <f>IF(exp!J1903&lt;&gt;"",exp!J1903,"")</f>
        <v/>
      </c>
      <c r="J1901" s="2" t="str">
        <f>IF(exp!K1903&lt;&gt;"",exp!K1903,"")</f>
        <v/>
      </c>
      <c r="K1901" s="2" t="str">
        <f>IF(exp!L1903&lt;&gt;"",exp!L1903,"")</f>
        <v/>
      </c>
      <c r="L1901" s="2" t="str">
        <f>IF(exp!M1903&lt;&gt;"",exp!M1903,"")</f>
        <v/>
      </c>
      <c r="M1901" s="2" t="str">
        <f>IF(exp!N1903&lt;&gt;"",exp!N1903,"")</f>
        <v/>
      </c>
      <c r="N1901" s="2" t="str">
        <f>IF(exp!O1903&lt;&gt;"",exp!O1903,"")</f>
        <v/>
      </c>
      <c r="O1901" s="2" t="str">
        <f>IF(exp!P1903&lt;&gt;"",exp!P1903,"")</f>
        <v/>
      </c>
    </row>
    <row r="1902" spans="1:15" x14ac:dyDescent="0.25">
      <c r="A1902" s="2" t="str">
        <f>IF(exp!B1904&lt;&gt;"",exp!A1904,"")</f>
        <v/>
      </c>
      <c r="B1902" s="2" t="str">
        <f>IF(exp!B1904&lt;&gt;"",exp!B1904,"")</f>
        <v/>
      </c>
      <c r="C1902" s="2" t="str">
        <f>IF(exp!D1904&lt;&gt;"",exp!D1904,"")</f>
        <v/>
      </c>
      <c r="D1902" s="63" t="str">
        <f>IF(exp!E1904&lt;&gt;"",exp!E1904,"")</f>
        <v/>
      </c>
      <c r="E1902" s="2" t="str">
        <f>IF(exp!F1904&lt;&gt;"",exp!F1904,"")</f>
        <v/>
      </c>
      <c r="F1902" s="2" t="str">
        <f>IF(exp!G1904&lt;&gt;"",exp!G1904,"")</f>
        <v/>
      </c>
      <c r="G1902" s="2" t="str">
        <f>IF(exp!H1904&lt;&gt;"",VLOOKUP(exp!H1904,private!O:P,2,FALSE),"")</f>
        <v/>
      </c>
      <c r="H1902" s="2" t="str">
        <f>IF(exp!I1904&lt;&gt;"",exp!I1904,"")</f>
        <v/>
      </c>
      <c r="I1902" s="2" t="str">
        <f>IF(exp!J1904&lt;&gt;"",exp!J1904,"")</f>
        <v/>
      </c>
      <c r="J1902" s="2" t="str">
        <f>IF(exp!K1904&lt;&gt;"",exp!K1904,"")</f>
        <v/>
      </c>
      <c r="K1902" s="2" t="str">
        <f>IF(exp!L1904&lt;&gt;"",exp!L1904,"")</f>
        <v/>
      </c>
      <c r="L1902" s="2" t="str">
        <f>IF(exp!M1904&lt;&gt;"",exp!M1904,"")</f>
        <v/>
      </c>
      <c r="M1902" s="2" t="str">
        <f>IF(exp!N1904&lt;&gt;"",exp!N1904,"")</f>
        <v/>
      </c>
      <c r="N1902" s="2" t="str">
        <f>IF(exp!O1904&lt;&gt;"",exp!O1904,"")</f>
        <v/>
      </c>
      <c r="O1902" s="2" t="str">
        <f>IF(exp!P1904&lt;&gt;"",exp!P1904,"")</f>
        <v/>
      </c>
    </row>
    <row r="1903" spans="1:15" x14ac:dyDescent="0.25">
      <c r="A1903" s="2" t="str">
        <f>IF(exp!B1905&lt;&gt;"",exp!A1905,"")</f>
        <v/>
      </c>
      <c r="B1903" s="2" t="str">
        <f>IF(exp!B1905&lt;&gt;"",exp!B1905,"")</f>
        <v/>
      </c>
      <c r="C1903" s="2" t="str">
        <f>IF(exp!D1905&lt;&gt;"",exp!D1905,"")</f>
        <v/>
      </c>
      <c r="D1903" s="63" t="str">
        <f>IF(exp!E1905&lt;&gt;"",exp!E1905,"")</f>
        <v/>
      </c>
      <c r="E1903" s="2" t="str">
        <f>IF(exp!F1905&lt;&gt;"",exp!F1905,"")</f>
        <v/>
      </c>
      <c r="F1903" s="2" t="str">
        <f>IF(exp!G1905&lt;&gt;"",exp!G1905,"")</f>
        <v/>
      </c>
      <c r="G1903" s="2" t="str">
        <f>IF(exp!H1905&lt;&gt;"",VLOOKUP(exp!H1905,private!O:P,2,FALSE),"")</f>
        <v/>
      </c>
      <c r="H1903" s="2" t="str">
        <f>IF(exp!I1905&lt;&gt;"",exp!I1905,"")</f>
        <v/>
      </c>
      <c r="I1903" s="2" t="str">
        <f>IF(exp!J1905&lt;&gt;"",exp!J1905,"")</f>
        <v/>
      </c>
      <c r="J1903" s="2" t="str">
        <f>IF(exp!K1905&lt;&gt;"",exp!K1905,"")</f>
        <v/>
      </c>
      <c r="K1903" s="2" t="str">
        <f>IF(exp!L1905&lt;&gt;"",exp!L1905,"")</f>
        <v/>
      </c>
      <c r="L1903" s="2" t="str">
        <f>IF(exp!M1905&lt;&gt;"",exp!M1905,"")</f>
        <v/>
      </c>
      <c r="M1903" s="2" t="str">
        <f>IF(exp!N1905&lt;&gt;"",exp!N1905,"")</f>
        <v/>
      </c>
      <c r="N1903" s="2" t="str">
        <f>IF(exp!O1905&lt;&gt;"",exp!O1905,"")</f>
        <v/>
      </c>
      <c r="O1903" s="2" t="str">
        <f>IF(exp!P1905&lt;&gt;"",exp!P1905,"")</f>
        <v/>
      </c>
    </row>
    <row r="1904" spans="1:15" x14ac:dyDescent="0.25">
      <c r="A1904" s="2" t="str">
        <f>IF(exp!B1906&lt;&gt;"",exp!A1906,"")</f>
        <v/>
      </c>
      <c r="B1904" s="2" t="str">
        <f>IF(exp!B1906&lt;&gt;"",exp!B1906,"")</f>
        <v/>
      </c>
      <c r="C1904" s="2" t="str">
        <f>IF(exp!D1906&lt;&gt;"",exp!D1906,"")</f>
        <v/>
      </c>
      <c r="D1904" s="63" t="str">
        <f>IF(exp!E1906&lt;&gt;"",exp!E1906,"")</f>
        <v/>
      </c>
      <c r="E1904" s="2" t="str">
        <f>IF(exp!F1906&lt;&gt;"",exp!F1906,"")</f>
        <v/>
      </c>
      <c r="F1904" s="2" t="str">
        <f>IF(exp!G1906&lt;&gt;"",exp!G1906,"")</f>
        <v/>
      </c>
      <c r="G1904" s="2" t="str">
        <f>IF(exp!H1906&lt;&gt;"",VLOOKUP(exp!H1906,private!O:P,2,FALSE),"")</f>
        <v/>
      </c>
      <c r="H1904" s="2" t="str">
        <f>IF(exp!I1906&lt;&gt;"",exp!I1906,"")</f>
        <v/>
      </c>
      <c r="I1904" s="2" t="str">
        <f>IF(exp!J1906&lt;&gt;"",exp!J1906,"")</f>
        <v/>
      </c>
      <c r="J1904" s="2" t="str">
        <f>IF(exp!K1906&lt;&gt;"",exp!K1906,"")</f>
        <v/>
      </c>
      <c r="K1904" s="2" t="str">
        <f>IF(exp!L1906&lt;&gt;"",exp!L1906,"")</f>
        <v/>
      </c>
      <c r="L1904" s="2" t="str">
        <f>IF(exp!M1906&lt;&gt;"",exp!M1906,"")</f>
        <v/>
      </c>
      <c r="M1904" s="2" t="str">
        <f>IF(exp!N1906&lt;&gt;"",exp!N1906,"")</f>
        <v/>
      </c>
      <c r="N1904" s="2" t="str">
        <f>IF(exp!O1906&lt;&gt;"",exp!O1906,"")</f>
        <v/>
      </c>
      <c r="O1904" s="2" t="str">
        <f>IF(exp!P1906&lt;&gt;"",exp!P1906,"")</f>
        <v/>
      </c>
    </row>
    <row r="1905" spans="1:15" x14ac:dyDescent="0.25">
      <c r="A1905" s="2" t="str">
        <f>IF(exp!B1907&lt;&gt;"",exp!A1907,"")</f>
        <v/>
      </c>
      <c r="B1905" s="2" t="str">
        <f>IF(exp!B1907&lt;&gt;"",exp!B1907,"")</f>
        <v/>
      </c>
      <c r="C1905" s="2" t="str">
        <f>IF(exp!D1907&lt;&gt;"",exp!D1907,"")</f>
        <v/>
      </c>
      <c r="D1905" s="63" t="str">
        <f>IF(exp!E1907&lt;&gt;"",exp!E1907,"")</f>
        <v/>
      </c>
      <c r="E1905" s="2" t="str">
        <f>IF(exp!F1907&lt;&gt;"",exp!F1907,"")</f>
        <v/>
      </c>
      <c r="F1905" s="2" t="str">
        <f>IF(exp!G1907&lt;&gt;"",exp!G1907,"")</f>
        <v/>
      </c>
      <c r="G1905" s="2" t="str">
        <f>IF(exp!H1907&lt;&gt;"",VLOOKUP(exp!H1907,private!O:P,2,FALSE),"")</f>
        <v/>
      </c>
      <c r="H1905" s="2" t="str">
        <f>IF(exp!I1907&lt;&gt;"",exp!I1907,"")</f>
        <v/>
      </c>
      <c r="I1905" s="2" t="str">
        <f>IF(exp!J1907&lt;&gt;"",exp!J1907,"")</f>
        <v/>
      </c>
      <c r="J1905" s="2" t="str">
        <f>IF(exp!K1907&lt;&gt;"",exp!K1907,"")</f>
        <v/>
      </c>
      <c r="K1905" s="2" t="str">
        <f>IF(exp!L1907&lt;&gt;"",exp!L1907,"")</f>
        <v/>
      </c>
      <c r="L1905" s="2" t="str">
        <f>IF(exp!M1907&lt;&gt;"",exp!M1907,"")</f>
        <v/>
      </c>
      <c r="M1905" s="2" t="str">
        <f>IF(exp!N1907&lt;&gt;"",exp!N1907,"")</f>
        <v/>
      </c>
      <c r="N1905" s="2" t="str">
        <f>IF(exp!O1907&lt;&gt;"",exp!O1907,"")</f>
        <v/>
      </c>
      <c r="O1905" s="2" t="str">
        <f>IF(exp!P1907&lt;&gt;"",exp!P1907,"")</f>
        <v/>
      </c>
    </row>
    <row r="1906" spans="1:15" x14ac:dyDescent="0.25">
      <c r="A1906" s="2" t="str">
        <f>IF(exp!B1908&lt;&gt;"",exp!A1908,"")</f>
        <v/>
      </c>
      <c r="B1906" s="2" t="str">
        <f>IF(exp!B1908&lt;&gt;"",exp!B1908,"")</f>
        <v/>
      </c>
      <c r="C1906" s="2" t="str">
        <f>IF(exp!D1908&lt;&gt;"",exp!D1908,"")</f>
        <v/>
      </c>
      <c r="D1906" s="63" t="str">
        <f>IF(exp!E1908&lt;&gt;"",exp!E1908,"")</f>
        <v/>
      </c>
      <c r="E1906" s="2" t="str">
        <f>IF(exp!F1908&lt;&gt;"",exp!F1908,"")</f>
        <v/>
      </c>
      <c r="F1906" s="2" t="str">
        <f>IF(exp!G1908&lt;&gt;"",exp!G1908,"")</f>
        <v/>
      </c>
      <c r="G1906" s="2" t="str">
        <f>IF(exp!H1908&lt;&gt;"",VLOOKUP(exp!H1908,private!O:P,2,FALSE),"")</f>
        <v/>
      </c>
      <c r="H1906" s="2" t="str">
        <f>IF(exp!I1908&lt;&gt;"",exp!I1908,"")</f>
        <v/>
      </c>
      <c r="I1906" s="2" t="str">
        <f>IF(exp!J1908&lt;&gt;"",exp!J1908,"")</f>
        <v/>
      </c>
      <c r="J1906" s="2" t="str">
        <f>IF(exp!K1908&lt;&gt;"",exp!K1908,"")</f>
        <v/>
      </c>
      <c r="K1906" s="2" t="str">
        <f>IF(exp!L1908&lt;&gt;"",exp!L1908,"")</f>
        <v/>
      </c>
      <c r="L1906" s="2" t="str">
        <f>IF(exp!M1908&lt;&gt;"",exp!M1908,"")</f>
        <v/>
      </c>
      <c r="M1906" s="2" t="str">
        <f>IF(exp!N1908&lt;&gt;"",exp!N1908,"")</f>
        <v/>
      </c>
      <c r="N1906" s="2" t="str">
        <f>IF(exp!O1908&lt;&gt;"",exp!O1908,"")</f>
        <v/>
      </c>
      <c r="O1906" s="2" t="str">
        <f>IF(exp!P1908&lt;&gt;"",exp!P1908,"")</f>
        <v/>
      </c>
    </row>
    <row r="1907" spans="1:15" x14ac:dyDescent="0.25">
      <c r="A1907" s="2" t="str">
        <f>IF(exp!B1909&lt;&gt;"",exp!A1909,"")</f>
        <v/>
      </c>
      <c r="B1907" s="2" t="str">
        <f>IF(exp!B1909&lt;&gt;"",exp!B1909,"")</f>
        <v/>
      </c>
      <c r="C1907" s="2" t="str">
        <f>IF(exp!D1909&lt;&gt;"",exp!D1909,"")</f>
        <v/>
      </c>
      <c r="D1907" s="63" t="str">
        <f>IF(exp!E1909&lt;&gt;"",exp!E1909,"")</f>
        <v/>
      </c>
      <c r="E1907" s="2" t="str">
        <f>IF(exp!F1909&lt;&gt;"",exp!F1909,"")</f>
        <v/>
      </c>
      <c r="F1907" s="2" t="str">
        <f>IF(exp!G1909&lt;&gt;"",exp!G1909,"")</f>
        <v/>
      </c>
      <c r="G1907" s="2" t="str">
        <f>IF(exp!H1909&lt;&gt;"",VLOOKUP(exp!H1909,private!O:P,2,FALSE),"")</f>
        <v/>
      </c>
      <c r="H1907" s="2" t="str">
        <f>IF(exp!I1909&lt;&gt;"",exp!I1909,"")</f>
        <v/>
      </c>
      <c r="I1907" s="2" t="str">
        <f>IF(exp!J1909&lt;&gt;"",exp!J1909,"")</f>
        <v/>
      </c>
      <c r="J1907" s="2" t="str">
        <f>IF(exp!K1909&lt;&gt;"",exp!K1909,"")</f>
        <v/>
      </c>
      <c r="K1907" s="2" t="str">
        <f>IF(exp!L1909&lt;&gt;"",exp!L1909,"")</f>
        <v/>
      </c>
      <c r="L1907" s="2" t="str">
        <f>IF(exp!M1909&lt;&gt;"",exp!M1909,"")</f>
        <v/>
      </c>
      <c r="M1907" s="2" t="str">
        <f>IF(exp!N1909&lt;&gt;"",exp!N1909,"")</f>
        <v/>
      </c>
      <c r="N1907" s="2" t="str">
        <f>IF(exp!O1909&lt;&gt;"",exp!O1909,"")</f>
        <v/>
      </c>
      <c r="O1907" s="2" t="str">
        <f>IF(exp!P1909&lt;&gt;"",exp!P1909,"")</f>
        <v/>
      </c>
    </row>
    <row r="1908" spans="1:15" x14ac:dyDescent="0.25">
      <c r="A1908" s="2" t="str">
        <f>IF(exp!B1910&lt;&gt;"",exp!A1910,"")</f>
        <v/>
      </c>
      <c r="B1908" s="2" t="str">
        <f>IF(exp!B1910&lt;&gt;"",exp!B1910,"")</f>
        <v/>
      </c>
      <c r="C1908" s="2" t="str">
        <f>IF(exp!D1910&lt;&gt;"",exp!D1910,"")</f>
        <v/>
      </c>
      <c r="D1908" s="63" t="str">
        <f>IF(exp!E1910&lt;&gt;"",exp!E1910,"")</f>
        <v/>
      </c>
      <c r="E1908" s="2" t="str">
        <f>IF(exp!F1910&lt;&gt;"",exp!F1910,"")</f>
        <v/>
      </c>
      <c r="F1908" s="2" t="str">
        <f>IF(exp!G1910&lt;&gt;"",exp!G1910,"")</f>
        <v/>
      </c>
      <c r="G1908" s="2" t="str">
        <f>IF(exp!H1910&lt;&gt;"",VLOOKUP(exp!H1910,private!O:P,2,FALSE),"")</f>
        <v/>
      </c>
      <c r="H1908" s="2" t="str">
        <f>IF(exp!I1910&lt;&gt;"",exp!I1910,"")</f>
        <v/>
      </c>
      <c r="I1908" s="2" t="str">
        <f>IF(exp!J1910&lt;&gt;"",exp!J1910,"")</f>
        <v/>
      </c>
      <c r="J1908" s="2" t="str">
        <f>IF(exp!K1910&lt;&gt;"",exp!K1910,"")</f>
        <v/>
      </c>
      <c r="K1908" s="2" t="str">
        <f>IF(exp!L1910&lt;&gt;"",exp!L1910,"")</f>
        <v/>
      </c>
      <c r="L1908" s="2" t="str">
        <f>IF(exp!M1910&lt;&gt;"",exp!M1910,"")</f>
        <v/>
      </c>
      <c r="M1908" s="2" t="str">
        <f>IF(exp!N1910&lt;&gt;"",exp!N1910,"")</f>
        <v/>
      </c>
      <c r="N1908" s="2" t="str">
        <f>IF(exp!O1910&lt;&gt;"",exp!O1910,"")</f>
        <v/>
      </c>
      <c r="O1908" s="2" t="str">
        <f>IF(exp!P1910&lt;&gt;"",exp!P1910,"")</f>
        <v/>
      </c>
    </row>
    <row r="1909" spans="1:15" x14ac:dyDescent="0.25">
      <c r="A1909" s="2" t="str">
        <f>IF(exp!B1911&lt;&gt;"",exp!A1911,"")</f>
        <v/>
      </c>
      <c r="B1909" s="2" t="str">
        <f>IF(exp!B1911&lt;&gt;"",exp!B1911,"")</f>
        <v/>
      </c>
      <c r="C1909" s="2" t="str">
        <f>IF(exp!D1911&lt;&gt;"",exp!D1911,"")</f>
        <v/>
      </c>
      <c r="D1909" s="63" t="str">
        <f>IF(exp!E1911&lt;&gt;"",exp!E1911,"")</f>
        <v/>
      </c>
      <c r="E1909" s="2" t="str">
        <f>IF(exp!F1911&lt;&gt;"",exp!F1911,"")</f>
        <v/>
      </c>
      <c r="F1909" s="2" t="str">
        <f>IF(exp!G1911&lt;&gt;"",exp!G1911,"")</f>
        <v/>
      </c>
      <c r="G1909" s="2" t="str">
        <f>IF(exp!H1911&lt;&gt;"",VLOOKUP(exp!H1911,private!O:P,2,FALSE),"")</f>
        <v/>
      </c>
      <c r="H1909" s="2" t="str">
        <f>IF(exp!I1911&lt;&gt;"",exp!I1911,"")</f>
        <v/>
      </c>
      <c r="I1909" s="2" t="str">
        <f>IF(exp!J1911&lt;&gt;"",exp!J1911,"")</f>
        <v/>
      </c>
      <c r="J1909" s="2" t="str">
        <f>IF(exp!K1911&lt;&gt;"",exp!K1911,"")</f>
        <v/>
      </c>
      <c r="K1909" s="2" t="str">
        <f>IF(exp!L1911&lt;&gt;"",exp!L1911,"")</f>
        <v/>
      </c>
      <c r="L1909" s="2" t="str">
        <f>IF(exp!M1911&lt;&gt;"",exp!M1911,"")</f>
        <v/>
      </c>
      <c r="M1909" s="2" t="str">
        <f>IF(exp!N1911&lt;&gt;"",exp!N1911,"")</f>
        <v/>
      </c>
      <c r="N1909" s="2" t="str">
        <f>IF(exp!O1911&lt;&gt;"",exp!O1911,"")</f>
        <v/>
      </c>
      <c r="O1909" s="2" t="str">
        <f>IF(exp!P1911&lt;&gt;"",exp!P1911,"")</f>
        <v/>
      </c>
    </row>
    <row r="1910" spans="1:15" x14ac:dyDescent="0.25">
      <c r="A1910" s="2" t="str">
        <f>IF(exp!B1912&lt;&gt;"",exp!A1912,"")</f>
        <v/>
      </c>
      <c r="B1910" s="2" t="str">
        <f>IF(exp!B1912&lt;&gt;"",exp!B1912,"")</f>
        <v/>
      </c>
      <c r="C1910" s="2" t="str">
        <f>IF(exp!D1912&lt;&gt;"",exp!D1912,"")</f>
        <v/>
      </c>
      <c r="D1910" s="63" t="str">
        <f>IF(exp!E1912&lt;&gt;"",exp!E1912,"")</f>
        <v/>
      </c>
      <c r="E1910" s="2" t="str">
        <f>IF(exp!F1912&lt;&gt;"",exp!F1912,"")</f>
        <v/>
      </c>
      <c r="F1910" s="2" t="str">
        <f>IF(exp!G1912&lt;&gt;"",exp!G1912,"")</f>
        <v/>
      </c>
      <c r="G1910" s="2" t="str">
        <f>IF(exp!H1912&lt;&gt;"",VLOOKUP(exp!H1912,private!O:P,2,FALSE),"")</f>
        <v/>
      </c>
      <c r="H1910" s="2" t="str">
        <f>IF(exp!I1912&lt;&gt;"",exp!I1912,"")</f>
        <v/>
      </c>
      <c r="I1910" s="2" t="str">
        <f>IF(exp!J1912&lt;&gt;"",exp!J1912,"")</f>
        <v/>
      </c>
      <c r="J1910" s="2" t="str">
        <f>IF(exp!K1912&lt;&gt;"",exp!K1912,"")</f>
        <v/>
      </c>
      <c r="K1910" s="2" t="str">
        <f>IF(exp!L1912&lt;&gt;"",exp!L1912,"")</f>
        <v/>
      </c>
      <c r="L1910" s="2" t="str">
        <f>IF(exp!M1912&lt;&gt;"",exp!M1912,"")</f>
        <v/>
      </c>
      <c r="M1910" s="2" t="str">
        <f>IF(exp!N1912&lt;&gt;"",exp!N1912,"")</f>
        <v/>
      </c>
      <c r="N1910" s="2" t="str">
        <f>IF(exp!O1912&lt;&gt;"",exp!O1912,"")</f>
        <v/>
      </c>
      <c r="O1910" s="2" t="str">
        <f>IF(exp!P1912&lt;&gt;"",exp!P1912,"")</f>
        <v/>
      </c>
    </row>
    <row r="1911" spans="1:15" x14ac:dyDescent="0.25">
      <c r="A1911" s="2" t="str">
        <f>IF(exp!B1913&lt;&gt;"",exp!A1913,"")</f>
        <v/>
      </c>
      <c r="B1911" s="2" t="str">
        <f>IF(exp!B1913&lt;&gt;"",exp!B1913,"")</f>
        <v/>
      </c>
      <c r="C1911" s="2" t="str">
        <f>IF(exp!D1913&lt;&gt;"",exp!D1913,"")</f>
        <v/>
      </c>
      <c r="D1911" s="63" t="str">
        <f>IF(exp!E1913&lt;&gt;"",exp!E1913,"")</f>
        <v/>
      </c>
      <c r="E1911" s="2" t="str">
        <f>IF(exp!F1913&lt;&gt;"",exp!F1913,"")</f>
        <v/>
      </c>
      <c r="F1911" s="2" t="str">
        <f>IF(exp!G1913&lt;&gt;"",exp!G1913,"")</f>
        <v/>
      </c>
      <c r="G1911" s="2" t="str">
        <f>IF(exp!H1913&lt;&gt;"",VLOOKUP(exp!H1913,private!O:P,2,FALSE),"")</f>
        <v/>
      </c>
      <c r="H1911" s="2" t="str">
        <f>IF(exp!I1913&lt;&gt;"",exp!I1913,"")</f>
        <v/>
      </c>
      <c r="I1911" s="2" t="str">
        <f>IF(exp!J1913&lt;&gt;"",exp!J1913,"")</f>
        <v/>
      </c>
      <c r="J1911" s="2" t="str">
        <f>IF(exp!K1913&lt;&gt;"",exp!K1913,"")</f>
        <v/>
      </c>
      <c r="K1911" s="2" t="str">
        <f>IF(exp!L1913&lt;&gt;"",exp!L1913,"")</f>
        <v/>
      </c>
      <c r="L1911" s="2" t="str">
        <f>IF(exp!M1913&lt;&gt;"",exp!M1913,"")</f>
        <v/>
      </c>
      <c r="M1911" s="2" t="str">
        <f>IF(exp!N1913&lt;&gt;"",exp!N1913,"")</f>
        <v/>
      </c>
      <c r="N1911" s="2" t="str">
        <f>IF(exp!O1913&lt;&gt;"",exp!O1913,"")</f>
        <v/>
      </c>
      <c r="O1911" s="2" t="str">
        <f>IF(exp!P1913&lt;&gt;"",exp!P1913,"")</f>
        <v/>
      </c>
    </row>
    <row r="1912" spans="1:15" x14ac:dyDescent="0.25">
      <c r="A1912" s="2" t="str">
        <f>IF(exp!B1914&lt;&gt;"",exp!A1914,"")</f>
        <v/>
      </c>
      <c r="B1912" s="2" t="str">
        <f>IF(exp!B1914&lt;&gt;"",exp!B1914,"")</f>
        <v/>
      </c>
      <c r="C1912" s="2" t="str">
        <f>IF(exp!D1914&lt;&gt;"",exp!D1914,"")</f>
        <v/>
      </c>
      <c r="D1912" s="63" t="str">
        <f>IF(exp!E1914&lt;&gt;"",exp!E1914,"")</f>
        <v/>
      </c>
      <c r="E1912" s="2" t="str">
        <f>IF(exp!F1914&lt;&gt;"",exp!F1914,"")</f>
        <v/>
      </c>
      <c r="F1912" s="2" t="str">
        <f>IF(exp!G1914&lt;&gt;"",exp!G1914,"")</f>
        <v/>
      </c>
      <c r="G1912" s="2" t="str">
        <f>IF(exp!H1914&lt;&gt;"",VLOOKUP(exp!H1914,private!O:P,2,FALSE),"")</f>
        <v/>
      </c>
      <c r="H1912" s="2" t="str">
        <f>IF(exp!I1914&lt;&gt;"",exp!I1914,"")</f>
        <v/>
      </c>
      <c r="I1912" s="2" t="str">
        <f>IF(exp!J1914&lt;&gt;"",exp!J1914,"")</f>
        <v/>
      </c>
      <c r="J1912" s="2" t="str">
        <f>IF(exp!K1914&lt;&gt;"",exp!K1914,"")</f>
        <v/>
      </c>
      <c r="K1912" s="2" t="str">
        <f>IF(exp!L1914&lt;&gt;"",exp!L1914,"")</f>
        <v/>
      </c>
      <c r="L1912" s="2" t="str">
        <f>IF(exp!M1914&lt;&gt;"",exp!M1914,"")</f>
        <v/>
      </c>
      <c r="M1912" s="2" t="str">
        <f>IF(exp!N1914&lt;&gt;"",exp!N1914,"")</f>
        <v/>
      </c>
      <c r="N1912" s="2" t="str">
        <f>IF(exp!O1914&lt;&gt;"",exp!O1914,"")</f>
        <v/>
      </c>
      <c r="O1912" s="2" t="str">
        <f>IF(exp!P1914&lt;&gt;"",exp!P1914,"")</f>
        <v/>
      </c>
    </row>
    <row r="1913" spans="1:15" x14ac:dyDescent="0.25">
      <c r="A1913" s="2" t="str">
        <f>IF(exp!B1915&lt;&gt;"",exp!A1915,"")</f>
        <v/>
      </c>
      <c r="B1913" s="2" t="str">
        <f>IF(exp!B1915&lt;&gt;"",exp!B1915,"")</f>
        <v/>
      </c>
      <c r="C1913" s="2" t="str">
        <f>IF(exp!D1915&lt;&gt;"",exp!D1915,"")</f>
        <v/>
      </c>
      <c r="D1913" s="63" t="str">
        <f>IF(exp!E1915&lt;&gt;"",exp!E1915,"")</f>
        <v/>
      </c>
      <c r="E1913" s="2" t="str">
        <f>IF(exp!F1915&lt;&gt;"",exp!F1915,"")</f>
        <v/>
      </c>
      <c r="F1913" s="2" t="str">
        <f>IF(exp!G1915&lt;&gt;"",exp!G1915,"")</f>
        <v/>
      </c>
      <c r="G1913" s="2" t="str">
        <f>IF(exp!H1915&lt;&gt;"",VLOOKUP(exp!H1915,private!O:P,2,FALSE),"")</f>
        <v/>
      </c>
      <c r="H1913" s="2" t="str">
        <f>IF(exp!I1915&lt;&gt;"",exp!I1915,"")</f>
        <v/>
      </c>
      <c r="I1913" s="2" t="str">
        <f>IF(exp!J1915&lt;&gt;"",exp!J1915,"")</f>
        <v/>
      </c>
      <c r="J1913" s="2" t="str">
        <f>IF(exp!K1915&lt;&gt;"",exp!K1915,"")</f>
        <v/>
      </c>
      <c r="K1913" s="2" t="str">
        <f>IF(exp!L1915&lt;&gt;"",exp!L1915,"")</f>
        <v/>
      </c>
      <c r="L1913" s="2" t="str">
        <f>IF(exp!M1915&lt;&gt;"",exp!M1915,"")</f>
        <v/>
      </c>
      <c r="M1913" s="2" t="str">
        <f>IF(exp!N1915&lt;&gt;"",exp!N1915,"")</f>
        <v/>
      </c>
      <c r="N1913" s="2" t="str">
        <f>IF(exp!O1915&lt;&gt;"",exp!O1915,"")</f>
        <v/>
      </c>
      <c r="O1913" s="2" t="str">
        <f>IF(exp!P1915&lt;&gt;"",exp!P1915,"")</f>
        <v/>
      </c>
    </row>
    <row r="1914" spans="1:15" x14ac:dyDescent="0.25">
      <c r="A1914" s="2" t="str">
        <f>IF(exp!B1916&lt;&gt;"",exp!A1916,"")</f>
        <v/>
      </c>
      <c r="B1914" s="2" t="str">
        <f>IF(exp!B1916&lt;&gt;"",exp!B1916,"")</f>
        <v/>
      </c>
      <c r="C1914" s="2" t="str">
        <f>IF(exp!D1916&lt;&gt;"",exp!D1916,"")</f>
        <v/>
      </c>
      <c r="D1914" s="63" t="str">
        <f>IF(exp!E1916&lt;&gt;"",exp!E1916,"")</f>
        <v/>
      </c>
      <c r="E1914" s="2" t="str">
        <f>IF(exp!F1916&lt;&gt;"",exp!F1916,"")</f>
        <v/>
      </c>
      <c r="F1914" s="2" t="str">
        <f>IF(exp!G1916&lt;&gt;"",exp!G1916,"")</f>
        <v/>
      </c>
      <c r="G1914" s="2" t="str">
        <f>IF(exp!H1916&lt;&gt;"",VLOOKUP(exp!H1916,private!O:P,2,FALSE),"")</f>
        <v/>
      </c>
      <c r="H1914" s="2" t="str">
        <f>IF(exp!I1916&lt;&gt;"",exp!I1916,"")</f>
        <v/>
      </c>
      <c r="I1914" s="2" t="str">
        <f>IF(exp!J1916&lt;&gt;"",exp!J1916,"")</f>
        <v/>
      </c>
      <c r="J1914" s="2" t="str">
        <f>IF(exp!K1916&lt;&gt;"",exp!K1916,"")</f>
        <v/>
      </c>
      <c r="K1914" s="2" t="str">
        <f>IF(exp!L1916&lt;&gt;"",exp!L1916,"")</f>
        <v/>
      </c>
      <c r="L1914" s="2" t="str">
        <f>IF(exp!M1916&lt;&gt;"",exp!M1916,"")</f>
        <v/>
      </c>
      <c r="M1914" s="2" t="str">
        <f>IF(exp!N1916&lt;&gt;"",exp!N1916,"")</f>
        <v/>
      </c>
      <c r="N1914" s="2" t="str">
        <f>IF(exp!O1916&lt;&gt;"",exp!O1916,"")</f>
        <v/>
      </c>
      <c r="O1914" s="2" t="str">
        <f>IF(exp!P1916&lt;&gt;"",exp!P1916,"")</f>
        <v/>
      </c>
    </row>
    <row r="1915" spans="1:15" x14ac:dyDescent="0.25">
      <c r="A1915" s="2" t="str">
        <f>IF(exp!B1917&lt;&gt;"",exp!A1917,"")</f>
        <v/>
      </c>
      <c r="B1915" s="2" t="str">
        <f>IF(exp!B1917&lt;&gt;"",exp!B1917,"")</f>
        <v/>
      </c>
      <c r="C1915" s="2" t="str">
        <f>IF(exp!D1917&lt;&gt;"",exp!D1917,"")</f>
        <v/>
      </c>
      <c r="D1915" s="63" t="str">
        <f>IF(exp!E1917&lt;&gt;"",exp!E1917,"")</f>
        <v/>
      </c>
      <c r="E1915" s="2" t="str">
        <f>IF(exp!F1917&lt;&gt;"",exp!F1917,"")</f>
        <v/>
      </c>
      <c r="F1915" s="2" t="str">
        <f>IF(exp!G1917&lt;&gt;"",exp!G1917,"")</f>
        <v/>
      </c>
      <c r="G1915" s="2" t="str">
        <f>IF(exp!H1917&lt;&gt;"",VLOOKUP(exp!H1917,private!O:P,2,FALSE),"")</f>
        <v/>
      </c>
      <c r="H1915" s="2" t="str">
        <f>IF(exp!I1917&lt;&gt;"",exp!I1917,"")</f>
        <v/>
      </c>
      <c r="I1915" s="2" t="str">
        <f>IF(exp!J1917&lt;&gt;"",exp!J1917,"")</f>
        <v/>
      </c>
      <c r="J1915" s="2" t="str">
        <f>IF(exp!K1917&lt;&gt;"",exp!K1917,"")</f>
        <v/>
      </c>
      <c r="K1915" s="2" t="str">
        <f>IF(exp!L1917&lt;&gt;"",exp!L1917,"")</f>
        <v/>
      </c>
      <c r="L1915" s="2" t="str">
        <f>IF(exp!M1917&lt;&gt;"",exp!M1917,"")</f>
        <v/>
      </c>
      <c r="M1915" s="2" t="str">
        <f>IF(exp!N1917&lt;&gt;"",exp!N1917,"")</f>
        <v/>
      </c>
      <c r="N1915" s="2" t="str">
        <f>IF(exp!O1917&lt;&gt;"",exp!O1917,"")</f>
        <v/>
      </c>
      <c r="O1915" s="2" t="str">
        <f>IF(exp!P1917&lt;&gt;"",exp!P1917,"")</f>
        <v/>
      </c>
    </row>
    <row r="1916" spans="1:15" x14ac:dyDescent="0.25">
      <c r="A1916" s="2" t="str">
        <f>IF(exp!B1918&lt;&gt;"",exp!A1918,"")</f>
        <v/>
      </c>
      <c r="B1916" s="2" t="str">
        <f>IF(exp!B1918&lt;&gt;"",exp!B1918,"")</f>
        <v/>
      </c>
      <c r="C1916" s="2" t="str">
        <f>IF(exp!D1918&lt;&gt;"",exp!D1918,"")</f>
        <v/>
      </c>
      <c r="D1916" s="63" t="str">
        <f>IF(exp!E1918&lt;&gt;"",exp!E1918,"")</f>
        <v/>
      </c>
      <c r="E1916" s="2" t="str">
        <f>IF(exp!F1918&lt;&gt;"",exp!F1918,"")</f>
        <v/>
      </c>
      <c r="F1916" s="2" t="str">
        <f>IF(exp!G1918&lt;&gt;"",exp!G1918,"")</f>
        <v/>
      </c>
      <c r="G1916" s="2" t="str">
        <f>IF(exp!H1918&lt;&gt;"",VLOOKUP(exp!H1918,private!O:P,2,FALSE),"")</f>
        <v/>
      </c>
      <c r="H1916" s="2" t="str">
        <f>IF(exp!I1918&lt;&gt;"",exp!I1918,"")</f>
        <v/>
      </c>
      <c r="I1916" s="2" t="str">
        <f>IF(exp!J1918&lt;&gt;"",exp!J1918,"")</f>
        <v/>
      </c>
      <c r="J1916" s="2" t="str">
        <f>IF(exp!K1918&lt;&gt;"",exp!K1918,"")</f>
        <v/>
      </c>
      <c r="K1916" s="2" t="str">
        <f>IF(exp!L1918&lt;&gt;"",exp!L1918,"")</f>
        <v/>
      </c>
      <c r="L1916" s="2" t="str">
        <f>IF(exp!M1918&lt;&gt;"",exp!M1918,"")</f>
        <v/>
      </c>
      <c r="M1916" s="2" t="str">
        <f>IF(exp!N1918&lt;&gt;"",exp!N1918,"")</f>
        <v/>
      </c>
      <c r="N1916" s="2" t="str">
        <f>IF(exp!O1918&lt;&gt;"",exp!O1918,"")</f>
        <v/>
      </c>
      <c r="O1916" s="2" t="str">
        <f>IF(exp!P1918&lt;&gt;"",exp!P1918,"")</f>
        <v/>
      </c>
    </row>
    <row r="1917" spans="1:15" x14ac:dyDescent="0.25">
      <c r="A1917" s="2" t="str">
        <f>IF(exp!B1919&lt;&gt;"",exp!A1919,"")</f>
        <v/>
      </c>
      <c r="B1917" s="2" t="str">
        <f>IF(exp!B1919&lt;&gt;"",exp!B1919,"")</f>
        <v/>
      </c>
      <c r="C1917" s="2" t="str">
        <f>IF(exp!D1919&lt;&gt;"",exp!D1919,"")</f>
        <v/>
      </c>
      <c r="D1917" s="63" t="str">
        <f>IF(exp!E1919&lt;&gt;"",exp!E1919,"")</f>
        <v/>
      </c>
      <c r="E1917" s="2" t="str">
        <f>IF(exp!F1919&lt;&gt;"",exp!F1919,"")</f>
        <v/>
      </c>
      <c r="F1917" s="2" t="str">
        <f>IF(exp!G1919&lt;&gt;"",exp!G1919,"")</f>
        <v/>
      </c>
      <c r="G1917" s="2" t="str">
        <f>IF(exp!H1919&lt;&gt;"",VLOOKUP(exp!H1919,private!O:P,2,FALSE),"")</f>
        <v/>
      </c>
      <c r="H1917" s="2" t="str">
        <f>IF(exp!I1919&lt;&gt;"",exp!I1919,"")</f>
        <v/>
      </c>
      <c r="I1917" s="2" t="str">
        <f>IF(exp!J1919&lt;&gt;"",exp!J1919,"")</f>
        <v/>
      </c>
      <c r="J1917" s="2" t="str">
        <f>IF(exp!K1919&lt;&gt;"",exp!K1919,"")</f>
        <v/>
      </c>
      <c r="K1917" s="2" t="str">
        <f>IF(exp!L1919&lt;&gt;"",exp!L1919,"")</f>
        <v/>
      </c>
      <c r="L1917" s="2" t="str">
        <f>IF(exp!M1919&lt;&gt;"",exp!M1919,"")</f>
        <v/>
      </c>
      <c r="M1917" s="2" t="str">
        <f>IF(exp!N1919&lt;&gt;"",exp!N1919,"")</f>
        <v/>
      </c>
      <c r="N1917" s="2" t="str">
        <f>IF(exp!O1919&lt;&gt;"",exp!O1919,"")</f>
        <v/>
      </c>
      <c r="O1917" s="2" t="str">
        <f>IF(exp!P1919&lt;&gt;"",exp!P1919,"")</f>
        <v/>
      </c>
    </row>
    <row r="1918" spans="1:15" x14ac:dyDescent="0.25">
      <c r="A1918" s="2" t="str">
        <f>IF(exp!B1920&lt;&gt;"",exp!A1920,"")</f>
        <v/>
      </c>
      <c r="B1918" s="2" t="str">
        <f>IF(exp!B1920&lt;&gt;"",exp!B1920,"")</f>
        <v/>
      </c>
      <c r="C1918" s="2" t="str">
        <f>IF(exp!D1920&lt;&gt;"",exp!D1920,"")</f>
        <v/>
      </c>
      <c r="D1918" s="63" t="str">
        <f>IF(exp!E1920&lt;&gt;"",exp!E1920,"")</f>
        <v/>
      </c>
      <c r="E1918" s="2" t="str">
        <f>IF(exp!F1920&lt;&gt;"",exp!F1920,"")</f>
        <v/>
      </c>
      <c r="F1918" s="2" t="str">
        <f>IF(exp!G1920&lt;&gt;"",exp!G1920,"")</f>
        <v/>
      </c>
      <c r="G1918" s="2" t="str">
        <f>IF(exp!H1920&lt;&gt;"",VLOOKUP(exp!H1920,private!O:P,2,FALSE),"")</f>
        <v/>
      </c>
      <c r="H1918" s="2" t="str">
        <f>IF(exp!I1920&lt;&gt;"",exp!I1920,"")</f>
        <v/>
      </c>
      <c r="I1918" s="2" t="str">
        <f>IF(exp!J1920&lt;&gt;"",exp!J1920,"")</f>
        <v/>
      </c>
      <c r="J1918" s="2" t="str">
        <f>IF(exp!K1920&lt;&gt;"",exp!K1920,"")</f>
        <v/>
      </c>
      <c r="K1918" s="2" t="str">
        <f>IF(exp!L1920&lt;&gt;"",exp!L1920,"")</f>
        <v/>
      </c>
      <c r="L1918" s="2" t="str">
        <f>IF(exp!M1920&lt;&gt;"",exp!M1920,"")</f>
        <v/>
      </c>
      <c r="M1918" s="2" t="str">
        <f>IF(exp!N1920&lt;&gt;"",exp!N1920,"")</f>
        <v/>
      </c>
      <c r="N1918" s="2" t="str">
        <f>IF(exp!O1920&lt;&gt;"",exp!O1920,"")</f>
        <v/>
      </c>
      <c r="O1918" s="2" t="str">
        <f>IF(exp!P1920&lt;&gt;"",exp!P1920,"")</f>
        <v/>
      </c>
    </row>
    <row r="1919" spans="1:15" x14ac:dyDescent="0.25">
      <c r="A1919" s="2" t="str">
        <f>IF(exp!B1921&lt;&gt;"",exp!A1921,"")</f>
        <v/>
      </c>
      <c r="B1919" s="2" t="str">
        <f>IF(exp!B1921&lt;&gt;"",exp!B1921,"")</f>
        <v/>
      </c>
      <c r="C1919" s="2" t="str">
        <f>IF(exp!D1921&lt;&gt;"",exp!D1921,"")</f>
        <v/>
      </c>
      <c r="D1919" s="63" t="str">
        <f>IF(exp!E1921&lt;&gt;"",exp!E1921,"")</f>
        <v/>
      </c>
      <c r="E1919" s="2" t="str">
        <f>IF(exp!F1921&lt;&gt;"",exp!F1921,"")</f>
        <v/>
      </c>
      <c r="F1919" s="2" t="str">
        <f>IF(exp!G1921&lt;&gt;"",exp!G1921,"")</f>
        <v/>
      </c>
      <c r="G1919" s="2" t="str">
        <f>IF(exp!H1921&lt;&gt;"",VLOOKUP(exp!H1921,private!O:P,2,FALSE),"")</f>
        <v/>
      </c>
      <c r="H1919" s="2" t="str">
        <f>IF(exp!I1921&lt;&gt;"",exp!I1921,"")</f>
        <v/>
      </c>
      <c r="I1919" s="2" t="str">
        <f>IF(exp!J1921&lt;&gt;"",exp!J1921,"")</f>
        <v/>
      </c>
      <c r="J1919" s="2" t="str">
        <f>IF(exp!K1921&lt;&gt;"",exp!K1921,"")</f>
        <v/>
      </c>
      <c r="K1919" s="2" t="str">
        <f>IF(exp!L1921&lt;&gt;"",exp!L1921,"")</f>
        <v/>
      </c>
      <c r="L1919" s="2" t="str">
        <f>IF(exp!M1921&lt;&gt;"",exp!M1921,"")</f>
        <v/>
      </c>
      <c r="M1919" s="2" t="str">
        <f>IF(exp!N1921&lt;&gt;"",exp!N1921,"")</f>
        <v/>
      </c>
      <c r="N1919" s="2" t="str">
        <f>IF(exp!O1921&lt;&gt;"",exp!O1921,"")</f>
        <v/>
      </c>
      <c r="O1919" s="2" t="str">
        <f>IF(exp!P1921&lt;&gt;"",exp!P1921,"")</f>
        <v/>
      </c>
    </row>
    <row r="1920" spans="1:15" x14ac:dyDescent="0.25">
      <c r="A1920" s="2" t="str">
        <f>IF(exp!B1922&lt;&gt;"",exp!A1922,"")</f>
        <v/>
      </c>
      <c r="B1920" s="2" t="str">
        <f>IF(exp!B1922&lt;&gt;"",exp!B1922,"")</f>
        <v/>
      </c>
      <c r="C1920" s="2" t="str">
        <f>IF(exp!D1922&lt;&gt;"",exp!D1922,"")</f>
        <v/>
      </c>
      <c r="D1920" s="63" t="str">
        <f>IF(exp!E1922&lt;&gt;"",exp!E1922,"")</f>
        <v/>
      </c>
      <c r="E1920" s="2" t="str">
        <f>IF(exp!F1922&lt;&gt;"",exp!F1922,"")</f>
        <v/>
      </c>
      <c r="F1920" s="2" t="str">
        <f>IF(exp!G1922&lt;&gt;"",exp!G1922,"")</f>
        <v/>
      </c>
      <c r="G1920" s="2" t="str">
        <f>IF(exp!H1922&lt;&gt;"",VLOOKUP(exp!H1922,private!O:P,2,FALSE),"")</f>
        <v/>
      </c>
      <c r="H1920" s="2" t="str">
        <f>IF(exp!I1922&lt;&gt;"",exp!I1922,"")</f>
        <v/>
      </c>
      <c r="I1920" s="2" t="str">
        <f>IF(exp!J1922&lt;&gt;"",exp!J1922,"")</f>
        <v/>
      </c>
      <c r="J1920" s="2" t="str">
        <f>IF(exp!K1922&lt;&gt;"",exp!K1922,"")</f>
        <v/>
      </c>
      <c r="K1920" s="2" t="str">
        <f>IF(exp!L1922&lt;&gt;"",exp!L1922,"")</f>
        <v/>
      </c>
      <c r="L1920" s="2" t="str">
        <f>IF(exp!M1922&lt;&gt;"",exp!M1922,"")</f>
        <v/>
      </c>
      <c r="M1920" s="2" t="str">
        <f>IF(exp!N1922&lt;&gt;"",exp!N1922,"")</f>
        <v/>
      </c>
      <c r="N1920" s="2" t="str">
        <f>IF(exp!O1922&lt;&gt;"",exp!O1922,"")</f>
        <v/>
      </c>
      <c r="O1920" s="2" t="str">
        <f>IF(exp!P1922&lt;&gt;"",exp!P1922,"")</f>
        <v/>
      </c>
    </row>
    <row r="1921" spans="1:15" x14ac:dyDescent="0.25">
      <c r="A1921" s="2" t="str">
        <f>IF(exp!B1923&lt;&gt;"",exp!A1923,"")</f>
        <v/>
      </c>
      <c r="B1921" s="2" t="str">
        <f>IF(exp!B1923&lt;&gt;"",exp!B1923,"")</f>
        <v/>
      </c>
      <c r="C1921" s="2" t="str">
        <f>IF(exp!D1923&lt;&gt;"",exp!D1923,"")</f>
        <v/>
      </c>
      <c r="D1921" s="63" t="str">
        <f>IF(exp!E1923&lt;&gt;"",exp!E1923,"")</f>
        <v/>
      </c>
      <c r="E1921" s="2" t="str">
        <f>IF(exp!F1923&lt;&gt;"",exp!F1923,"")</f>
        <v/>
      </c>
      <c r="F1921" s="2" t="str">
        <f>IF(exp!G1923&lt;&gt;"",exp!G1923,"")</f>
        <v/>
      </c>
      <c r="G1921" s="2" t="str">
        <f>IF(exp!H1923&lt;&gt;"",VLOOKUP(exp!H1923,private!O:P,2,FALSE),"")</f>
        <v/>
      </c>
      <c r="H1921" s="2" t="str">
        <f>IF(exp!I1923&lt;&gt;"",exp!I1923,"")</f>
        <v/>
      </c>
      <c r="I1921" s="2" t="str">
        <f>IF(exp!J1923&lt;&gt;"",exp!J1923,"")</f>
        <v/>
      </c>
      <c r="J1921" s="2" t="str">
        <f>IF(exp!K1923&lt;&gt;"",exp!K1923,"")</f>
        <v/>
      </c>
      <c r="K1921" s="2" t="str">
        <f>IF(exp!L1923&lt;&gt;"",exp!L1923,"")</f>
        <v/>
      </c>
      <c r="L1921" s="2" t="str">
        <f>IF(exp!M1923&lt;&gt;"",exp!M1923,"")</f>
        <v/>
      </c>
      <c r="M1921" s="2" t="str">
        <f>IF(exp!N1923&lt;&gt;"",exp!N1923,"")</f>
        <v/>
      </c>
      <c r="N1921" s="2" t="str">
        <f>IF(exp!O1923&lt;&gt;"",exp!O1923,"")</f>
        <v/>
      </c>
      <c r="O1921" s="2" t="str">
        <f>IF(exp!P1923&lt;&gt;"",exp!P1923,"")</f>
        <v/>
      </c>
    </row>
    <row r="1922" spans="1:15" x14ac:dyDescent="0.25">
      <c r="A1922" s="2" t="str">
        <f>IF(exp!B1924&lt;&gt;"",exp!A1924,"")</f>
        <v/>
      </c>
      <c r="B1922" s="2" t="str">
        <f>IF(exp!B1924&lt;&gt;"",exp!B1924,"")</f>
        <v/>
      </c>
      <c r="C1922" s="2" t="str">
        <f>IF(exp!D1924&lt;&gt;"",exp!D1924,"")</f>
        <v/>
      </c>
      <c r="D1922" s="63" t="str">
        <f>IF(exp!E1924&lt;&gt;"",exp!E1924,"")</f>
        <v/>
      </c>
      <c r="E1922" s="2" t="str">
        <f>IF(exp!F1924&lt;&gt;"",exp!F1924,"")</f>
        <v/>
      </c>
      <c r="F1922" s="2" t="str">
        <f>IF(exp!G1924&lt;&gt;"",exp!G1924,"")</f>
        <v/>
      </c>
      <c r="G1922" s="2" t="str">
        <f>IF(exp!H1924&lt;&gt;"",VLOOKUP(exp!H1924,private!O:P,2,FALSE),"")</f>
        <v/>
      </c>
      <c r="H1922" s="2" t="str">
        <f>IF(exp!I1924&lt;&gt;"",exp!I1924,"")</f>
        <v/>
      </c>
      <c r="I1922" s="2" t="str">
        <f>IF(exp!J1924&lt;&gt;"",exp!J1924,"")</f>
        <v/>
      </c>
      <c r="J1922" s="2" t="str">
        <f>IF(exp!K1924&lt;&gt;"",exp!K1924,"")</f>
        <v/>
      </c>
      <c r="K1922" s="2" t="str">
        <f>IF(exp!L1924&lt;&gt;"",exp!L1924,"")</f>
        <v/>
      </c>
      <c r="L1922" s="2" t="str">
        <f>IF(exp!M1924&lt;&gt;"",exp!M1924,"")</f>
        <v/>
      </c>
      <c r="M1922" s="2" t="str">
        <f>IF(exp!N1924&lt;&gt;"",exp!N1924,"")</f>
        <v/>
      </c>
      <c r="N1922" s="2" t="str">
        <f>IF(exp!O1924&lt;&gt;"",exp!O1924,"")</f>
        <v/>
      </c>
      <c r="O1922" s="2" t="str">
        <f>IF(exp!P1924&lt;&gt;"",exp!P1924,"")</f>
        <v/>
      </c>
    </row>
    <row r="1923" spans="1:15" x14ac:dyDescent="0.25">
      <c r="A1923" s="2" t="str">
        <f>IF(exp!B1925&lt;&gt;"",exp!A1925,"")</f>
        <v/>
      </c>
      <c r="B1923" s="2" t="str">
        <f>IF(exp!B1925&lt;&gt;"",exp!B1925,"")</f>
        <v/>
      </c>
      <c r="C1923" s="2" t="str">
        <f>IF(exp!D1925&lt;&gt;"",exp!D1925,"")</f>
        <v/>
      </c>
      <c r="D1923" s="63" t="str">
        <f>IF(exp!E1925&lt;&gt;"",exp!E1925,"")</f>
        <v/>
      </c>
      <c r="E1923" s="2" t="str">
        <f>IF(exp!F1925&lt;&gt;"",exp!F1925,"")</f>
        <v/>
      </c>
      <c r="F1923" s="2" t="str">
        <f>IF(exp!G1925&lt;&gt;"",exp!G1925,"")</f>
        <v/>
      </c>
      <c r="G1923" s="2" t="str">
        <f>IF(exp!H1925&lt;&gt;"",VLOOKUP(exp!H1925,private!O:P,2,FALSE),"")</f>
        <v/>
      </c>
      <c r="H1923" s="2" t="str">
        <f>IF(exp!I1925&lt;&gt;"",exp!I1925,"")</f>
        <v/>
      </c>
      <c r="I1923" s="2" t="str">
        <f>IF(exp!J1925&lt;&gt;"",exp!J1925,"")</f>
        <v/>
      </c>
      <c r="J1923" s="2" t="str">
        <f>IF(exp!K1925&lt;&gt;"",exp!K1925,"")</f>
        <v/>
      </c>
      <c r="K1923" s="2" t="str">
        <f>IF(exp!L1925&lt;&gt;"",exp!L1925,"")</f>
        <v/>
      </c>
      <c r="L1923" s="2" t="str">
        <f>IF(exp!M1925&lt;&gt;"",exp!M1925,"")</f>
        <v/>
      </c>
      <c r="M1923" s="2" t="str">
        <f>IF(exp!N1925&lt;&gt;"",exp!N1925,"")</f>
        <v/>
      </c>
      <c r="N1923" s="2" t="str">
        <f>IF(exp!O1925&lt;&gt;"",exp!O1925,"")</f>
        <v/>
      </c>
      <c r="O1923" s="2" t="str">
        <f>IF(exp!P1925&lt;&gt;"",exp!P1925,"")</f>
        <v/>
      </c>
    </row>
    <row r="1924" spans="1:15" x14ac:dyDescent="0.25">
      <c r="A1924" s="2" t="str">
        <f>IF(exp!B1926&lt;&gt;"",exp!A1926,"")</f>
        <v/>
      </c>
      <c r="B1924" s="2" t="str">
        <f>IF(exp!B1926&lt;&gt;"",exp!B1926,"")</f>
        <v/>
      </c>
      <c r="C1924" s="2" t="str">
        <f>IF(exp!D1926&lt;&gt;"",exp!D1926,"")</f>
        <v/>
      </c>
      <c r="D1924" s="63" t="str">
        <f>IF(exp!E1926&lt;&gt;"",exp!E1926,"")</f>
        <v/>
      </c>
      <c r="E1924" s="2" t="str">
        <f>IF(exp!F1926&lt;&gt;"",exp!F1926,"")</f>
        <v/>
      </c>
      <c r="F1924" s="2" t="str">
        <f>IF(exp!G1926&lt;&gt;"",exp!G1926,"")</f>
        <v/>
      </c>
      <c r="G1924" s="2" t="str">
        <f>IF(exp!H1926&lt;&gt;"",VLOOKUP(exp!H1926,private!O:P,2,FALSE),"")</f>
        <v/>
      </c>
      <c r="H1924" s="2" t="str">
        <f>IF(exp!I1926&lt;&gt;"",exp!I1926,"")</f>
        <v/>
      </c>
      <c r="I1924" s="2" t="str">
        <f>IF(exp!J1926&lt;&gt;"",exp!J1926,"")</f>
        <v/>
      </c>
      <c r="J1924" s="2" t="str">
        <f>IF(exp!K1926&lt;&gt;"",exp!K1926,"")</f>
        <v/>
      </c>
      <c r="K1924" s="2" t="str">
        <f>IF(exp!L1926&lt;&gt;"",exp!L1926,"")</f>
        <v/>
      </c>
      <c r="L1924" s="2" t="str">
        <f>IF(exp!M1926&lt;&gt;"",exp!M1926,"")</f>
        <v/>
      </c>
      <c r="M1924" s="2" t="str">
        <f>IF(exp!N1926&lt;&gt;"",exp!N1926,"")</f>
        <v/>
      </c>
      <c r="N1924" s="2" t="str">
        <f>IF(exp!O1926&lt;&gt;"",exp!O1926,"")</f>
        <v/>
      </c>
      <c r="O1924" s="2" t="str">
        <f>IF(exp!P1926&lt;&gt;"",exp!P1926,"")</f>
        <v/>
      </c>
    </row>
    <row r="1925" spans="1:15" x14ac:dyDescent="0.25">
      <c r="A1925" s="2" t="str">
        <f>IF(exp!B1927&lt;&gt;"",exp!A1927,"")</f>
        <v/>
      </c>
      <c r="B1925" s="2" t="str">
        <f>IF(exp!B1927&lt;&gt;"",exp!B1927,"")</f>
        <v/>
      </c>
      <c r="C1925" s="2" t="str">
        <f>IF(exp!D1927&lt;&gt;"",exp!D1927,"")</f>
        <v/>
      </c>
      <c r="D1925" s="63" t="str">
        <f>IF(exp!E1927&lt;&gt;"",exp!E1927,"")</f>
        <v/>
      </c>
      <c r="E1925" s="2" t="str">
        <f>IF(exp!F1927&lt;&gt;"",exp!F1927,"")</f>
        <v/>
      </c>
      <c r="F1925" s="2" t="str">
        <f>IF(exp!G1927&lt;&gt;"",exp!G1927,"")</f>
        <v/>
      </c>
      <c r="G1925" s="2" t="str">
        <f>IF(exp!H1927&lt;&gt;"",VLOOKUP(exp!H1927,private!O:P,2,FALSE),"")</f>
        <v/>
      </c>
      <c r="H1925" s="2" t="str">
        <f>IF(exp!I1927&lt;&gt;"",exp!I1927,"")</f>
        <v/>
      </c>
      <c r="I1925" s="2" t="str">
        <f>IF(exp!J1927&lt;&gt;"",exp!J1927,"")</f>
        <v/>
      </c>
      <c r="J1925" s="2" t="str">
        <f>IF(exp!K1927&lt;&gt;"",exp!K1927,"")</f>
        <v/>
      </c>
      <c r="K1925" s="2" t="str">
        <f>IF(exp!L1927&lt;&gt;"",exp!L1927,"")</f>
        <v/>
      </c>
      <c r="L1925" s="2" t="str">
        <f>IF(exp!M1927&lt;&gt;"",exp!M1927,"")</f>
        <v/>
      </c>
      <c r="M1925" s="2" t="str">
        <f>IF(exp!N1927&lt;&gt;"",exp!N1927,"")</f>
        <v/>
      </c>
      <c r="N1925" s="2" t="str">
        <f>IF(exp!O1927&lt;&gt;"",exp!O1927,"")</f>
        <v/>
      </c>
      <c r="O1925" s="2" t="str">
        <f>IF(exp!P1927&lt;&gt;"",exp!P1927,"")</f>
        <v/>
      </c>
    </row>
    <row r="1926" spans="1:15" x14ac:dyDescent="0.25">
      <c r="A1926" s="2" t="str">
        <f>IF(exp!B1928&lt;&gt;"",exp!A1928,"")</f>
        <v/>
      </c>
      <c r="B1926" s="2" t="str">
        <f>IF(exp!B1928&lt;&gt;"",exp!B1928,"")</f>
        <v/>
      </c>
      <c r="C1926" s="2" t="str">
        <f>IF(exp!D1928&lt;&gt;"",exp!D1928,"")</f>
        <v/>
      </c>
      <c r="D1926" s="63" t="str">
        <f>IF(exp!E1928&lt;&gt;"",exp!E1928,"")</f>
        <v/>
      </c>
      <c r="E1926" s="2" t="str">
        <f>IF(exp!F1928&lt;&gt;"",exp!F1928,"")</f>
        <v/>
      </c>
      <c r="F1926" s="2" t="str">
        <f>IF(exp!G1928&lt;&gt;"",exp!G1928,"")</f>
        <v/>
      </c>
      <c r="G1926" s="2" t="str">
        <f>IF(exp!H1928&lt;&gt;"",VLOOKUP(exp!H1928,private!O:P,2,FALSE),"")</f>
        <v/>
      </c>
      <c r="H1926" s="2" t="str">
        <f>IF(exp!I1928&lt;&gt;"",exp!I1928,"")</f>
        <v/>
      </c>
      <c r="I1926" s="2" t="str">
        <f>IF(exp!J1928&lt;&gt;"",exp!J1928,"")</f>
        <v/>
      </c>
      <c r="J1926" s="2" t="str">
        <f>IF(exp!K1928&lt;&gt;"",exp!K1928,"")</f>
        <v/>
      </c>
      <c r="K1926" s="2" t="str">
        <f>IF(exp!L1928&lt;&gt;"",exp!L1928,"")</f>
        <v/>
      </c>
      <c r="L1926" s="2" t="str">
        <f>IF(exp!M1928&lt;&gt;"",exp!M1928,"")</f>
        <v/>
      </c>
      <c r="M1926" s="2" t="str">
        <f>IF(exp!N1928&lt;&gt;"",exp!N1928,"")</f>
        <v/>
      </c>
      <c r="N1926" s="2" t="str">
        <f>IF(exp!O1928&lt;&gt;"",exp!O1928,"")</f>
        <v/>
      </c>
      <c r="O1926" s="2" t="str">
        <f>IF(exp!P1928&lt;&gt;"",exp!P1928,"")</f>
        <v/>
      </c>
    </row>
    <row r="1927" spans="1:15" x14ac:dyDescent="0.25">
      <c r="A1927" s="2" t="str">
        <f>IF(exp!B1929&lt;&gt;"",exp!A1929,"")</f>
        <v/>
      </c>
      <c r="B1927" s="2" t="str">
        <f>IF(exp!B1929&lt;&gt;"",exp!B1929,"")</f>
        <v/>
      </c>
      <c r="C1927" s="2" t="str">
        <f>IF(exp!D1929&lt;&gt;"",exp!D1929,"")</f>
        <v/>
      </c>
      <c r="D1927" s="63" t="str">
        <f>IF(exp!E1929&lt;&gt;"",exp!E1929,"")</f>
        <v/>
      </c>
      <c r="E1927" s="2" t="str">
        <f>IF(exp!F1929&lt;&gt;"",exp!F1929,"")</f>
        <v/>
      </c>
      <c r="F1927" s="2" t="str">
        <f>IF(exp!G1929&lt;&gt;"",exp!G1929,"")</f>
        <v/>
      </c>
      <c r="G1927" s="2" t="str">
        <f>IF(exp!H1929&lt;&gt;"",VLOOKUP(exp!H1929,private!O:P,2,FALSE),"")</f>
        <v/>
      </c>
      <c r="H1927" s="2" t="str">
        <f>IF(exp!I1929&lt;&gt;"",exp!I1929,"")</f>
        <v/>
      </c>
      <c r="I1927" s="2" t="str">
        <f>IF(exp!J1929&lt;&gt;"",exp!J1929,"")</f>
        <v/>
      </c>
      <c r="J1927" s="2" t="str">
        <f>IF(exp!K1929&lt;&gt;"",exp!K1929,"")</f>
        <v/>
      </c>
      <c r="K1927" s="2" t="str">
        <f>IF(exp!L1929&lt;&gt;"",exp!L1929,"")</f>
        <v/>
      </c>
      <c r="L1927" s="2" t="str">
        <f>IF(exp!M1929&lt;&gt;"",exp!M1929,"")</f>
        <v/>
      </c>
      <c r="M1927" s="2" t="str">
        <f>IF(exp!N1929&lt;&gt;"",exp!N1929,"")</f>
        <v/>
      </c>
      <c r="N1927" s="2" t="str">
        <f>IF(exp!O1929&lt;&gt;"",exp!O1929,"")</f>
        <v/>
      </c>
      <c r="O1927" s="2" t="str">
        <f>IF(exp!P1929&lt;&gt;"",exp!P1929,"")</f>
        <v/>
      </c>
    </row>
    <row r="1928" spans="1:15" x14ac:dyDescent="0.25">
      <c r="A1928" s="2" t="str">
        <f>IF(exp!B1930&lt;&gt;"",exp!A1930,"")</f>
        <v/>
      </c>
      <c r="B1928" s="2" t="str">
        <f>IF(exp!B1930&lt;&gt;"",exp!B1930,"")</f>
        <v/>
      </c>
      <c r="C1928" s="2" t="str">
        <f>IF(exp!D1930&lt;&gt;"",exp!D1930,"")</f>
        <v/>
      </c>
      <c r="D1928" s="63" t="str">
        <f>IF(exp!E1930&lt;&gt;"",exp!E1930,"")</f>
        <v/>
      </c>
      <c r="E1928" s="2" t="str">
        <f>IF(exp!F1930&lt;&gt;"",exp!F1930,"")</f>
        <v/>
      </c>
      <c r="F1928" s="2" t="str">
        <f>IF(exp!G1930&lt;&gt;"",exp!G1930,"")</f>
        <v/>
      </c>
      <c r="G1928" s="2" t="str">
        <f>IF(exp!H1930&lt;&gt;"",VLOOKUP(exp!H1930,private!O:P,2,FALSE),"")</f>
        <v/>
      </c>
      <c r="H1928" s="2" t="str">
        <f>IF(exp!I1930&lt;&gt;"",exp!I1930,"")</f>
        <v/>
      </c>
      <c r="I1928" s="2" t="str">
        <f>IF(exp!J1930&lt;&gt;"",exp!J1930,"")</f>
        <v/>
      </c>
      <c r="J1928" s="2" t="str">
        <f>IF(exp!K1930&lt;&gt;"",exp!K1930,"")</f>
        <v/>
      </c>
      <c r="K1928" s="2" t="str">
        <f>IF(exp!L1930&lt;&gt;"",exp!L1930,"")</f>
        <v/>
      </c>
      <c r="L1928" s="2" t="str">
        <f>IF(exp!M1930&lt;&gt;"",exp!M1930,"")</f>
        <v/>
      </c>
      <c r="M1928" s="2" t="str">
        <f>IF(exp!N1930&lt;&gt;"",exp!N1930,"")</f>
        <v/>
      </c>
      <c r="N1928" s="2" t="str">
        <f>IF(exp!O1930&lt;&gt;"",exp!O1930,"")</f>
        <v/>
      </c>
      <c r="O1928" s="2" t="str">
        <f>IF(exp!P1930&lt;&gt;"",exp!P1930,"")</f>
        <v/>
      </c>
    </row>
    <row r="1929" spans="1:15" x14ac:dyDescent="0.25">
      <c r="A1929" s="2" t="str">
        <f>IF(exp!B1931&lt;&gt;"",exp!A1931,"")</f>
        <v/>
      </c>
      <c r="B1929" s="2" t="str">
        <f>IF(exp!B1931&lt;&gt;"",exp!B1931,"")</f>
        <v/>
      </c>
      <c r="C1929" s="2" t="str">
        <f>IF(exp!D1931&lt;&gt;"",exp!D1931,"")</f>
        <v/>
      </c>
      <c r="D1929" s="63" t="str">
        <f>IF(exp!E1931&lt;&gt;"",exp!E1931,"")</f>
        <v/>
      </c>
      <c r="E1929" s="2" t="str">
        <f>IF(exp!F1931&lt;&gt;"",exp!F1931,"")</f>
        <v/>
      </c>
      <c r="F1929" s="2" t="str">
        <f>IF(exp!G1931&lt;&gt;"",exp!G1931,"")</f>
        <v/>
      </c>
      <c r="G1929" s="2" t="str">
        <f>IF(exp!H1931&lt;&gt;"",VLOOKUP(exp!H1931,private!O:P,2,FALSE),"")</f>
        <v/>
      </c>
      <c r="H1929" s="2" t="str">
        <f>IF(exp!I1931&lt;&gt;"",exp!I1931,"")</f>
        <v/>
      </c>
      <c r="I1929" s="2" t="str">
        <f>IF(exp!J1931&lt;&gt;"",exp!J1931,"")</f>
        <v/>
      </c>
      <c r="J1929" s="2" t="str">
        <f>IF(exp!K1931&lt;&gt;"",exp!K1931,"")</f>
        <v/>
      </c>
      <c r="K1929" s="2" t="str">
        <f>IF(exp!L1931&lt;&gt;"",exp!L1931,"")</f>
        <v/>
      </c>
      <c r="L1929" s="2" t="str">
        <f>IF(exp!M1931&lt;&gt;"",exp!M1931,"")</f>
        <v/>
      </c>
      <c r="M1929" s="2" t="str">
        <f>IF(exp!N1931&lt;&gt;"",exp!N1931,"")</f>
        <v/>
      </c>
      <c r="N1929" s="2" t="str">
        <f>IF(exp!O1931&lt;&gt;"",exp!O1931,"")</f>
        <v/>
      </c>
      <c r="O1929" s="2" t="str">
        <f>IF(exp!P1931&lt;&gt;"",exp!P1931,"")</f>
        <v/>
      </c>
    </row>
    <row r="1930" spans="1:15" x14ac:dyDescent="0.25">
      <c r="A1930" s="2" t="str">
        <f>IF(exp!B1932&lt;&gt;"",exp!A1932,"")</f>
        <v/>
      </c>
      <c r="B1930" s="2" t="str">
        <f>IF(exp!B1932&lt;&gt;"",exp!B1932,"")</f>
        <v/>
      </c>
      <c r="C1930" s="2" t="str">
        <f>IF(exp!D1932&lt;&gt;"",exp!D1932,"")</f>
        <v/>
      </c>
      <c r="D1930" s="63" t="str">
        <f>IF(exp!E1932&lt;&gt;"",exp!E1932,"")</f>
        <v/>
      </c>
      <c r="E1930" s="2" t="str">
        <f>IF(exp!F1932&lt;&gt;"",exp!F1932,"")</f>
        <v/>
      </c>
      <c r="F1930" s="2" t="str">
        <f>IF(exp!G1932&lt;&gt;"",exp!G1932,"")</f>
        <v/>
      </c>
      <c r="G1930" s="2" t="str">
        <f>IF(exp!H1932&lt;&gt;"",VLOOKUP(exp!H1932,private!O:P,2,FALSE),"")</f>
        <v/>
      </c>
      <c r="H1930" s="2" t="str">
        <f>IF(exp!I1932&lt;&gt;"",exp!I1932,"")</f>
        <v/>
      </c>
      <c r="I1930" s="2" t="str">
        <f>IF(exp!J1932&lt;&gt;"",exp!J1932,"")</f>
        <v/>
      </c>
      <c r="J1930" s="2" t="str">
        <f>IF(exp!K1932&lt;&gt;"",exp!K1932,"")</f>
        <v/>
      </c>
      <c r="K1930" s="2" t="str">
        <f>IF(exp!L1932&lt;&gt;"",exp!L1932,"")</f>
        <v/>
      </c>
      <c r="L1930" s="2" t="str">
        <f>IF(exp!M1932&lt;&gt;"",exp!M1932,"")</f>
        <v/>
      </c>
      <c r="M1930" s="2" t="str">
        <f>IF(exp!N1932&lt;&gt;"",exp!N1932,"")</f>
        <v/>
      </c>
      <c r="N1930" s="2" t="str">
        <f>IF(exp!O1932&lt;&gt;"",exp!O1932,"")</f>
        <v/>
      </c>
      <c r="O1930" s="2" t="str">
        <f>IF(exp!P1932&lt;&gt;"",exp!P1932,"")</f>
        <v/>
      </c>
    </row>
    <row r="1931" spans="1:15" x14ac:dyDescent="0.25">
      <c r="A1931" s="2" t="str">
        <f>IF(exp!B1933&lt;&gt;"",exp!A1933,"")</f>
        <v/>
      </c>
      <c r="B1931" s="2" t="str">
        <f>IF(exp!B1933&lt;&gt;"",exp!B1933,"")</f>
        <v/>
      </c>
      <c r="C1931" s="2" t="str">
        <f>IF(exp!D1933&lt;&gt;"",exp!D1933,"")</f>
        <v/>
      </c>
      <c r="D1931" s="63" t="str">
        <f>IF(exp!E1933&lt;&gt;"",exp!E1933,"")</f>
        <v/>
      </c>
      <c r="E1931" s="2" t="str">
        <f>IF(exp!F1933&lt;&gt;"",exp!F1933,"")</f>
        <v/>
      </c>
      <c r="F1931" s="2" t="str">
        <f>IF(exp!G1933&lt;&gt;"",exp!G1933,"")</f>
        <v/>
      </c>
      <c r="G1931" s="2" t="str">
        <f>IF(exp!H1933&lt;&gt;"",VLOOKUP(exp!H1933,private!O:P,2,FALSE),"")</f>
        <v/>
      </c>
      <c r="H1931" s="2" t="str">
        <f>IF(exp!I1933&lt;&gt;"",exp!I1933,"")</f>
        <v/>
      </c>
      <c r="I1931" s="2" t="str">
        <f>IF(exp!J1933&lt;&gt;"",exp!J1933,"")</f>
        <v/>
      </c>
      <c r="J1931" s="2" t="str">
        <f>IF(exp!K1933&lt;&gt;"",exp!K1933,"")</f>
        <v/>
      </c>
      <c r="K1931" s="2" t="str">
        <f>IF(exp!L1933&lt;&gt;"",exp!L1933,"")</f>
        <v/>
      </c>
      <c r="L1931" s="2" t="str">
        <f>IF(exp!M1933&lt;&gt;"",exp!M1933,"")</f>
        <v/>
      </c>
      <c r="M1931" s="2" t="str">
        <f>IF(exp!N1933&lt;&gt;"",exp!N1933,"")</f>
        <v/>
      </c>
      <c r="N1931" s="2" t="str">
        <f>IF(exp!O1933&lt;&gt;"",exp!O1933,"")</f>
        <v/>
      </c>
      <c r="O1931" s="2" t="str">
        <f>IF(exp!P1933&lt;&gt;"",exp!P1933,"")</f>
        <v/>
      </c>
    </row>
    <row r="1932" spans="1:15" x14ac:dyDescent="0.25">
      <c r="A1932" s="2" t="str">
        <f>IF(exp!B1934&lt;&gt;"",exp!A1934,"")</f>
        <v/>
      </c>
      <c r="B1932" s="2" t="str">
        <f>IF(exp!B1934&lt;&gt;"",exp!B1934,"")</f>
        <v/>
      </c>
      <c r="C1932" s="2" t="str">
        <f>IF(exp!D1934&lt;&gt;"",exp!D1934,"")</f>
        <v/>
      </c>
      <c r="D1932" s="63" t="str">
        <f>IF(exp!E1934&lt;&gt;"",exp!E1934,"")</f>
        <v/>
      </c>
      <c r="E1932" s="2" t="str">
        <f>IF(exp!F1934&lt;&gt;"",exp!F1934,"")</f>
        <v/>
      </c>
      <c r="F1932" s="2" t="str">
        <f>IF(exp!G1934&lt;&gt;"",exp!G1934,"")</f>
        <v/>
      </c>
      <c r="G1932" s="2" t="str">
        <f>IF(exp!H1934&lt;&gt;"",VLOOKUP(exp!H1934,private!O:P,2,FALSE),"")</f>
        <v/>
      </c>
      <c r="H1932" s="2" t="str">
        <f>IF(exp!I1934&lt;&gt;"",exp!I1934,"")</f>
        <v/>
      </c>
      <c r="I1932" s="2" t="str">
        <f>IF(exp!J1934&lt;&gt;"",exp!J1934,"")</f>
        <v/>
      </c>
      <c r="J1932" s="2" t="str">
        <f>IF(exp!K1934&lt;&gt;"",exp!K1934,"")</f>
        <v/>
      </c>
      <c r="K1932" s="2" t="str">
        <f>IF(exp!L1934&lt;&gt;"",exp!L1934,"")</f>
        <v/>
      </c>
      <c r="L1932" s="2" t="str">
        <f>IF(exp!M1934&lt;&gt;"",exp!M1934,"")</f>
        <v/>
      </c>
      <c r="M1932" s="2" t="str">
        <f>IF(exp!N1934&lt;&gt;"",exp!N1934,"")</f>
        <v/>
      </c>
      <c r="N1932" s="2" t="str">
        <f>IF(exp!O1934&lt;&gt;"",exp!O1934,"")</f>
        <v/>
      </c>
      <c r="O1932" s="2" t="str">
        <f>IF(exp!P1934&lt;&gt;"",exp!P1934,"")</f>
        <v/>
      </c>
    </row>
    <row r="1933" spans="1:15" x14ac:dyDescent="0.25">
      <c r="A1933" s="2" t="str">
        <f>IF(exp!B1935&lt;&gt;"",exp!A1935,"")</f>
        <v/>
      </c>
      <c r="B1933" s="2" t="str">
        <f>IF(exp!B1935&lt;&gt;"",exp!B1935,"")</f>
        <v/>
      </c>
      <c r="C1933" s="2" t="str">
        <f>IF(exp!D1935&lt;&gt;"",exp!D1935,"")</f>
        <v/>
      </c>
      <c r="D1933" s="63" t="str">
        <f>IF(exp!E1935&lt;&gt;"",exp!E1935,"")</f>
        <v/>
      </c>
      <c r="E1933" s="2" t="str">
        <f>IF(exp!F1935&lt;&gt;"",exp!F1935,"")</f>
        <v/>
      </c>
      <c r="F1933" s="2" t="str">
        <f>IF(exp!G1935&lt;&gt;"",exp!G1935,"")</f>
        <v/>
      </c>
      <c r="G1933" s="2" t="str">
        <f>IF(exp!H1935&lt;&gt;"",VLOOKUP(exp!H1935,private!O:P,2,FALSE),"")</f>
        <v/>
      </c>
      <c r="H1933" s="2" t="str">
        <f>IF(exp!I1935&lt;&gt;"",exp!I1935,"")</f>
        <v/>
      </c>
      <c r="I1933" s="2" t="str">
        <f>IF(exp!J1935&lt;&gt;"",exp!J1935,"")</f>
        <v/>
      </c>
      <c r="J1933" s="2" t="str">
        <f>IF(exp!K1935&lt;&gt;"",exp!K1935,"")</f>
        <v/>
      </c>
      <c r="K1933" s="2" t="str">
        <f>IF(exp!L1935&lt;&gt;"",exp!L1935,"")</f>
        <v/>
      </c>
      <c r="L1933" s="2" t="str">
        <f>IF(exp!M1935&lt;&gt;"",exp!M1935,"")</f>
        <v/>
      </c>
      <c r="M1933" s="2" t="str">
        <f>IF(exp!N1935&lt;&gt;"",exp!N1935,"")</f>
        <v/>
      </c>
      <c r="N1933" s="2" t="str">
        <f>IF(exp!O1935&lt;&gt;"",exp!O1935,"")</f>
        <v/>
      </c>
      <c r="O1933" s="2" t="str">
        <f>IF(exp!P1935&lt;&gt;"",exp!P1935,"")</f>
        <v/>
      </c>
    </row>
    <row r="1934" spans="1:15" x14ac:dyDescent="0.25">
      <c r="A1934" s="2" t="str">
        <f>IF(exp!B1936&lt;&gt;"",exp!A1936,"")</f>
        <v/>
      </c>
      <c r="B1934" s="2" t="str">
        <f>IF(exp!B1936&lt;&gt;"",exp!B1936,"")</f>
        <v/>
      </c>
      <c r="C1934" s="2" t="str">
        <f>IF(exp!D1936&lt;&gt;"",exp!D1936,"")</f>
        <v/>
      </c>
      <c r="D1934" s="63" t="str">
        <f>IF(exp!E1936&lt;&gt;"",exp!E1936,"")</f>
        <v/>
      </c>
      <c r="E1934" s="2" t="str">
        <f>IF(exp!F1936&lt;&gt;"",exp!F1936,"")</f>
        <v/>
      </c>
      <c r="F1934" s="2" t="str">
        <f>IF(exp!G1936&lt;&gt;"",exp!G1936,"")</f>
        <v/>
      </c>
      <c r="G1934" s="2" t="str">
        <f>IF(exp!H1936&lt;&gt;"",VLOOKUP(exp!H1936,private!O:P,2,FALSE),"")</f>
        <v/>
      </c>
      <c r="H1934" s="2" t="str">
        <f>IF(exp!I1936&lt;&gt;"",exp!I1936,"")</f>
        <v/>
      </c>
      <c r="I1934" s="2" t="str">
        <f>IF(exp!J1936&lt;&gt;"",exp!J1936,"")</f>
        <v/>
      </c>
      <c r="J1934" s="2" t="str">
        <f>IF(exp!K1936&lt;&gt;"",exp!K1936,"")</f>
        <v/>
      </c>
      <c r="K1934" s="2" t="str">
        <f>IF(exp!L1936&lt;&gt;"",exp!L1936,"")</f>
        <v/>
      </c>
      <c r="L1934" s="2" t="str">
        <f>IF(exp!M1936&lt;&gt;"",exp!M1936,"")</f>
        <v/>
      </c>
      <c r="M1934" s="2" t="str">
        <f>IF(exp!N1936&lt;&gt;"",exp!N1936,"")</f>
        <v/>
      </c>
      <c r="N1934" s="2" t="str">
        <f>IF(exp!O1936&lt;&gt;"",exp!O1936,"")</f>
        <v/>
      </c>
      <c r="O1934" s="2" t="str">
        <f>IF(exp!P1936&lt;&gt;"",exp!P1936,"")</f>
        <v/>
      </c>
    </row>
    <row r="1935" spans="1:15" x14ac:dyDescent="0.25">
      <c r="A1935" s="2" t="str">
        <f>IF(exp!B1937&lt;&gt;"",exp!A1937,"")</f>
        <v/>
      </c>
      <c r="B1935" s="2" t="str">
        <f>IF(exp!B1937&lt;&gt;"",exp!B1937,"")</f>
        <v/>
      </c>
      <c r="C1935" s="2" t="str">
        <f>IF(exp!D1937&lt;&gt;"",exp!D1937,"")</f>
        <v/>
      </c>
      <c r="D1935" s="63" t="str">
        <f>IF(exp!E1937&lt;&gt;"",exp!E1937,"")</f>
        <v/>
      </c>
      <c r="E1935" s="2" t="str">
        <f>IF(exp!F1937&lt;&gt;"",exp!F1937,"")</f>
        <v/>
      </c>
      <c r="F1935" s="2" t="str">
        <f>IF(exp!G1937&lt;&gt;"",exp!G1937,"")</f>
        <v/>
      </c>
      <c r="G1935" s="2" t="str">
        <f>IF(exp!H1937&lt;&gt;"",VLOOKUP(exp!H1937,private!O:P,2,FALSE),"")</f>
        <v/>
      </c>
      <c r="H1935" s="2" t="str">
        <f>IF(exp!I1937&lt;&gt;"",exp!I1937,"")</f>
        <v/>
      </c>
      <c r="I1935" s="2" t="str">
        <f>IF(exp!J1937&lt;&gt;"",exp!J1937,"")</f>
        <v/>
      </c>
      <c r="J1935" s="2" t="str">
        <f>IF(exp!K1937&lt;&gt;"",exp!K1937,"")</f>
        <v/>
      </c>
      <c r="K1935" s="2" t="str">
        <f>IF(exp!L1937&lt;&gt;"",exp!L1937,"")</f>
        <v/>
      </c>
      <c r="L1935" s="2" t="str">
        <f>IF(exp!M1937&lt;&gt;"",exp!M1937,"")</f>
        <v/>
      </c>
      <c r="M1935" s="2" t="str">
        <f>IF(exp!N1937&lt;&gt;"",exp!N1937,"")</f>
        <v/>
      </c>
      <c r="N1935" s="2" t="str">
        <f>IF(exp!O1937&lt;&gt;"",exp!O1937,"")</f>
        <v/>
      </c>
      <c r="O1935" s="2" t="str">
        <f>IF(exp!P1937&lt;&gt;"",exp!P1937,"")</f>
        <v/>
      </c>
    </row>
    <row r="1936" spans="1:15" x14ac:dyDescent="0.25">
      <c r="A1936" s="2" t="str">
        <f>IF(exp!B1938&lt;&gt;"",exp!A1938,"")</f>
        <v/>
      </c>
      <c r="B1936" s="2" t="str">
        <f>IF(exp!B1938&lt;&gt;"",exp!B1938,"")</f>
        <v/>
      </c>
      <c r="C1936" s="2" t="str">
        <f>IF(exp!D1938&lt;&gt;"",exp!D1938,"")</f>
        <v/>
      </c>
      <c r="D1936" s="63" t="str">
        <f>IF(exp!E1938&lt;&gt;"",exp!E1938,"")</f>
        <v/>
      </c>
      <c r="E1936" s="2" t="str">
        <f>IF(exp!F1938&lt;&gt;"",exp!F1938,"")</f>
        <v/>
      </c>
      <c r="F1936" s="2" t="str">
        <f>IF(exp!G1938&lt;&gt;"",exp!G1938,"")</f>
        <v/>
      </c>
      <c r="G1936" s="2" t="str">
        <f>IF(exp!H1938&lt;&gt;"",VLOOKUP(exp!H1938,private!O:P,2,FALSE),"")</f>
        <v/>
      </c>
      <c r="H1936" s="2" t="str">
        <f>IF(exp!I1938&lt;&gt;"",exp!I1938,"")</f>
        <v/>
      </c>
      <c r="I1936" s="2" t="str">
        <f>IF(exp!J1938&lt;&gt;"",exp!J1938,"")</f>
        <v/>
      </c>
      <c r="J1936" s="2" t="str">
        <f>IF(exp!K1938&lt;&gt;"",exp!K1938,"")</f>
        <v/>
      </c>
      <c r="K1936" s="2" t="str">
        <f>IF(exp!L1938&lt;&gt;"",exp!L1938,"")</f>
        <v/>
      </c>
      <c r="L1936" s="2" t="str">
        <f>IF(exp!M1938&lt;&gt;"",exp!M1938,"")</f>
        <v/>
      </c>
      <c r="M1936" s="2" t="str">
        <f>IF(exp!N1938&lt;&gt;"",exp!N1938,"")</f>
        <v/>
      </c>
      <c r="N1936" s="2" t="str">
        <f>IF(exp!O1938&lt;&gt;"",exp!O1938,"")</f>
        <v/>
      </c>
      <c r="O1936" s="2" t="str">
        <f>IF(exp!P1938&lt;&gt;"",exp!P1938,"")</f>
        <v/>
      </c>
    </row>
    <row r="1937" spans="1:15" x14ac:dyDescent="0.25">
      <c r="A1937" s="2" t="str">
        <f>IF(exp!B1939&lt;&gt;"",exp!A1939,"")</f>
        <v/>
      </c>
      <c r="B1937" s="2" t="str">
        <f>IF(exp!B1939&lt;&gt;"",exp!B1939,"")</f>
        <v/>
      </c>
      <c r="C1937" s="2" t="str">
        <f>IF(exp!D1939&lt;&gt;"",exp!D1939,"")</f>
        <v/>
      </c>
      <c r="D1937" s="63" t="str">
        <f>IF(exp!E1939&lt;&gt;"",exp!E1939,"")</f>
        <v/>
      </c>
      <c r="E1937" s="2" t="str">
        <f>IF(exp!F1939&lt;&gt;"",exp!F1939,"")</f>
        <v/>
      </c>
      <c r="F1937" s="2" t="str">
        <f>IF(exp!G1939&lt;&gt;"",exp!G1939,"")</f>
        <v/>
      </c>
      <c r="G1937" s="2" t="str">
        <f>IF(exp!H1939&lt;&gt;"",VLOOKUP(exp!H1939,private!O:P,2,FALSE),"")</f>
        <v/>
      </c>
      <c r="H1937" s="2" t="str">
        <f>IF(exp!I1939&lt;&gt;"",exp!I1939,"")</f>
        <v/>
      </c>
      <c r="I1937" s="2" t="str">
        <f>IF(exp!J1939&lt;&gt;"",exp!J1939,"")</f>
        <v/>
      </c>
      <c r="J1937" s="2" t="str">
        <f>IF(exp!K1939&lt;&gt;"",exp!K1939,"")</f>
        <v/>
      </c>
      <c r="K1937" s="2" t="str">
        <f>IF(exp!L1939&lt;&gt;"",exp!L1939,"")</f>
        <v/>
      </c>
      <c r="L1937" s="2" t="str">
        <f>IF(exp!M1939&lt;&gt;"",exp!M1939,"")</f>
        <v/>
      </c>
      <c r="M1937" s="2" t="str">
        <f>IF(exp!N1939&lt;&gt;"",exp!N1939,"")</f>
        <v/>
      </c>
      <c r="N1937" s="2" t="str">
        <f>IF(exp!O1939&lt;&gt;"",exp!O1939,"")</f>
        <v/>
      </c>
      <c r="O1937" s="2" t="str">
        <f>IF(exp!P1939&lt;&gt;"",exp!P1939,"")</f>
        <v/>
      </c>
    </row>
    <row r="1938" spans="1:15" x14ac:dyDescent="0.25">
      <c r="A1938" s="2" t="str">
        <f>IF(exp!B1940&lt;&gt;"",exp!A1940,"")</f>
        <v/>
      </c>
      <c r="B1938" s="2" t="str">
        <f>IF(exp!B1940&lt;&gt;"",exp!B1940,"")</f>
        <v/>
      </c>
      <c r="C1938" s="2" t="str">
        <f>IF(exp!D1940&lt;&gt;"",exp!D1940,"")</f>
        <v/>
      </c>
      <c r="D1938" s="63" t="str">
        <f>IF(exp!E1940&lt;&gt;"",exp!E1940,"")</f>
        <v/>
      </c>
      <c r="E1938" s="2" t="str">
        <f>IF(exp!F1940&lt;&gt;"",exp!F1940,"")</f>
        <v/>
      </c>
      <c r="F1938" s="2" t="str">
        <f>IF(exp!G1940&lt;&gt;"",exp!G1940,"")</f>
        <v/>
      </c>
      <c r="G1938" s="2" t="str">
        <f>IF(exp!H1940&lt;&gt;"",VLOOKUP(exp!H1940,private!O:P,2,FALSE),"")</f>
        <v/>
      </c>
      <c r="H1938" s="2" t="str">
        <f>IF(exp!I1940&lt;&gt;"",exp!I1940,"")</f>
        <v/>
      </c>
      <c r="I1938" s="2" t="str">
        <f>IF(exp!J1940&lt;&gt;"",exp!J1940,"")</f>
        <v/>
      </c>
      <c r="J1938" s="2" t="str">
        <f>IF(exp!K1940&lt;&gt;"",exp!K1940,"")</f>
        <v/>
      </c>
      <c r="K1938" s="2" t="str">
        <f>IF(exp!L1940&lt;&gt;"",exp!L1940,"")</f>
        <v/>
      </c>
      <c r="L1938" s="2" t="str">
        <f>IF(exp!M1940&lt;&gt;"",exp!M1940,"")</f>
        <v/>
      </c>
      <c r="M1938" s="2" t="str">
        <f>IF(exp!N1940&lt;&gt;"",exp!N1940,"")</f>
        <v/>
      </c>
      <c r="N1938" s="2" t="str">
        <f>IF(exp!O1940&lt;&gt;"",exp!O1940,"")</f>
        <v/>
      </c>
      <c r="O1938" s="2" t="str">
        <f>IF(exp!P1940&lt;&gt;"",exp!P1940,"")</f>
        <v/>
      </c>
    </row>
    <row r="1939" spans="1:15" x14ac:dyDescent="0.25">
      <c r="A1939" s="2" t="str">
        <f>IF(exp!B1941&lt;&gt;"",exp!A1941,"")</f>
        <v/>
      </c>
      <c r="B1939" s="2" t="str">
        <f>IF(exp!B1941&lt;&gt;"",exp!B1941,"")</f>
        <v/>
      </c>
      <c r="C1939" s="2" t="str">
        <f>IF(exp!D1941&lt;&gt;"",exp!D1941,"")</f>
        <v/>
      </c>
      <c r="D1939" s="63" t="str">
        <f>IF(exp!E1941&lt;&gt;"",exp!E1941,"")</f>
        <v/>
      </c>
      <c r="E1939" s="2" t="str">
        <f>IF(exp!F1941&lt;&gt;"",exp!F1941,"")</f>
        <v/>
      </c>
      <c r="F1939" s="2" t="str">
        <f>IF(exp!G1941&lt;&gt;"",exp!G1941,"")</f>
        <v/>
      </c>
      <c r="G1939" s="2" t="str">
        <f>IF(exp!H1941&lt;&gt;"",VLOOKUP(exp!H1941,private!O:P,2,FALSE),"")</f>
        <v/>
      </c>
      <c r="H1939" s="2" t="str">
        <f>IF(exp!I1941&lt;&gt;"",exp!I1941,"")</f>
        <v/>
      </c>
      <c r="I1939" s="2" t="str">
        <f>IF(exp!J1941&lt;&gt;"",exp!J1941,"")</f>
        <v/>
      </c>
      <c r="J1939" s="2" t="str">
        <f>IF(exp!K1941&lt;&gt;"",exp!K1941,"")</f>
        <v/>
      </c>
      <c r="K1939" s="2" t="str">
        <f>IF(exp!L1941&lt;&gt;"",exp!L1941,"")</f>
        <v/>
      </c>
      <c r="L1939" s="2" t="str">
        <f>IF(exp!M1941&lt;&gt;"",exp!M1941,"")</f>
        <v/>
      </c>
      <c r="M1939" s="2" t="str">
        <f>IF(exp!N1941&lt;&gt;"",exp!N1941,"")</f>
        <v/>
      </c>
      <c r="N1939" s="2" t="str">
        <f>IF(exp!O1941&lt;&gt;"",exp!O1941,"")</f>
        <v/>
      </c>
      <c r="O1939" s="2" t="str">
        <f>IF(exp!P1941&lt;&gt;"",exp!P1941,"")</f>
        <v/>
      </c>
    </row>
    <row r="1940" spans="1:15" x14ac:dyDescent="0.25">
      <c r="A1940" s="2" t="str">
        <f>IF(exp!B1942&lt;&gt;"",exp!A1942,"")</f>
        <v/>
      </c>
      <c r="B1940" s="2" t="str">
        <f>IF(exp!B1942&lt;&gt;"",exp!B1942,"")</f>
        <v/>
      </c>
      <c r="C1940" s="2" t="str">
        <f>IF(exp!D1942&lt;&gt;"",exp!D1942,"")</f>
        <v/>
      </c>
      <c r="D1940" s="63" t="str">
        <f>IF(exp!E1942&lt;&gt;"",exp!E1942,"")</f>
        <v/>
      </c>
      <c r="E1940" s="2" t="str">
        <f>IF(exp!F1942&lt;&gt;"",exp!F1942,"")</f>
        <v/>
      </c>
      <c r="F1940" s="2" t="str">
        <f>IF(exp!G1942&lt;&gt;"",exp!G1942,"")</f>
        <v/>
      </c>
      <c r="G1940" s="2" t="str">
        <f>IF(exp!H1942&lt;&gt;"",VLOOKUP(exp!H1942,private!O:P,2,FALSE),"")</f>
        <v/>
      </c>
      <c r="H1940" s="2" t="str">
        <f>IF(exp!I1942&lt;&gt;"",exp!I1942,"")</f>
        <v/>
      </c>
      <c r="I1940" s="2" t="str">
        <f>IF(exp!J1942&lt;&gt;"",exp!J1942,"")</f>
        <v/>
      </c>
      <c r="J1940" s="2" t="str">
        <f>IF(exp!K1942&lt;&gt;"",exp!K1942,"")</f>
        <v/>
      </c>
      <c r="K1940" s="2" t="str">
        <f>IF(exp!L1942&lt;&gt;"",exp!L1942,"")</f>
        <v/>
      </c>
      <c r="L1940" s="2" t="str">
        <f>IF(exp!M1942&lt;&gt;"",exp!M1942,"")</f>
        <v/>
      </c>
      <c r="M1940" s="2" t="str">
        <f>IF(exp!N1942&lt;&gt;"",exp!N1942,"")</f>
        <v/>
      </c>
      <c r="N1940" s="2" t="str">
        <f>IF(exp!O1942&lt;&gt;"",exp!O1942,"")</f>
        <v/>
      </c>
      <c r="O1940" s="2" t="str">
        <f>IF(exp!P1942&lt;&gt;"",exp!P1942,"")</f>
        <v/>
      </c>
    </row>
    <row r="1941" spans="1:15" x14ac:dyDescent="0.25">
      <c r="A1941" s="2" t="str">
        <f>IF(exp!B1943&lt;&gt;"",exp!A1943,"")</f>
        <v/>
      </c>
      <c r="B1941" s="2" t="str">
        <f>IF(exp!B1943&lt;&gt;"",exp!B1943,"")</f>
        <v/>
      </c>
      <c r="C1941" s="2" t="str">
        <f>IF(exp!D1943&lt;&gt;"",exp!D1943,"")</f>
        <v/>
      </c>
      <c r="D1941" s="63" t="str">
        <f>IF(exp!E1943&lt;&gt;"",exp!E1943,"")</f>
        <v/>
      </c>
      <c r="E1941" s="2" t="str">
        <f>IF(exp!F1943&lt;&gt;"",exp!F1943,"")</f>
        <v/>
      </c>
      <c r="F1941" s="2" t="str">
        <f>IF(exp!G1943&lt;&gt;"",exp!G1943,"")</f>
        <v/>
      </c>
      <c r="G1941" s="2" t="str">
        <f>IF(exp!H1943&lt;&gt;"",VLOOKUP(exp!H1943,private!O:P,2,FALSE),"")</f>
        <v/>
      </c>
      <c r="H1941" s="2" t="str">
        <f>IF(exp!I1943&lt;&gt;"",exp!I1943,"")</f>
        <v/>
      </c>
      <c r="I1941" s="2" t="str">
        <f>IF(exp!J1943&lt;&gt;"",exp!J1943,"")</f>
        <v/>
      </c>
      <c r="J1941" s="2" t="str">
        <f>IF(exp!K1943&lt;&gt;"",exp!K1943,"")</f>
        <v/>
      </c>
      <c r="K1941" s="2" t="str">
        <f>IF(exp!L1943&lt;&gt;"",exp!L1943,"")</f>
        <v/>
      </c>
      <c r="L1941" s="2" t="str">
        <f>IF(exp!M1943&lt;&gt;"",exp!M1943,"")</f>
        <v/>
      </c>
      <c r="M1941" s="2" t="str">
        <f>IF(exp!N1943&lt;&gt;"",exp!N1943,"")</f>
        <v/>
      </c>
      <c r="N1941" s="2" t="str">
        <f>IF(exp!O1943&lt;&gt;"",exp!O1943,"")</f>
        <v/>
      </c>
      <c r="O1941" s="2" t="str">
        <f>IF(exp!P1943&lt;&gt;"",exp!P1943,"")</f>
        <v/>
      </c>
    </row>
    <row r="1942" spans="1:15" x14ac:dyDescent="0.25">
      <c r="A1942" s="2" t="str">
        <f>IF(exp!B1944&lt;&gt;"",exp!A1944,"")</f>
        <v/>
      </c>
      <c r="B1942" s="2" t="str">
        <f>IF(exp!B1944&lt;&gt;"",exp!B1944,"")</f>
        <v/>
      </c>
      <c r="C1942" s="2" t="str">
        <f>IF(exp!D1944&lt;&gt;"",exp!D1944,"")</f>
        <v/>
      </c>
      <c r="D1942" s="63" t="str">
        <f>IF(exp!E1944&lt;&gt;"",exp!E1944,"")</f>
        <v/>
      </c>
      <c r="E1942" s="2" t="str">
        <f>IF(exp!F1944&lt;&gt;"",exp!F1944,"")</f>
        <v/>
      </c>
      <c r="F1942" s="2" t="str">
        <f>IF(exp!G1944&lt;&gt;"",exp!G1944,"")</f>
        <v/>
      </c>
      <c r="G1942" s="2" t="str">
        <f>IF(exp!H1944&lt;&gt;"",VLOOKUP(exp!H1944,private!O:P,2,FALSE),"")</f>
        <v/>
      </c>
      <c r="H1942" s="2" t="str">
        <f>IF(exp!I1944&lt;&gt;"",exp!I1944,"")</f>
        <v/>
      </c>
      <c r="I1942" s="2" t="str">
        <f>IF(exp!J1944&lt;&gt;"",exp!J1944,"")</f>
        <v/>
      </c>
      <c r="J1942" s="2" t="str">
        <f>IF(exp!K1944&lt;&gt;"",exp!K1944,"")</f>
        <v/>
      </c>
      <c r="K1942" s="2" t="str">
        <f>IF(exp!L1944&lt;&gt;"",exp!L1944,"")</f>
        <v/>
      </c>
      <c r="L1942" s="2" t="str">
        <f>IF(exp!M1944&lt;&gt;"",exp!M1944,"")</f>
        <v/>
      </c>
      <c r="M1942" s="2" t="str">
        <f>IF(exp!N1944&lt;&gt;"",exp!N1944,"")</f>
        <v/>
      </c>
      <c r="N1942" s="2" t="str">
        <f>IF(exp!O1944&lt;&gt;"",exp!O1944,"")</f>
        <v/>
      </c>
      <c r="O1942" s="2" t="str">
        <f>IF(exp!P1944&lt;&gt;"",exp!P1944,"")</f>
        <v/>
      </c>
    </row>
    <row r="1943" spans="1:15" x14ac:dyDescent="0.25">
      <c r="A1943" s="2" t="str">
        <f>IF(exp!B1945&lt;&gt;"",exp!A1945,"")</f>
        <v/>
      </c>
      <c r="B1943" s="2" t="str">
        <f>IF(exp!B1945&lt;&gt;"",exp!B1945,"")</f>
        <v/>
      </c>
      <c r="C1943" s="2" t="str">
        <f>IF(exp!D1945&lt;&gt;"",exp!D1945,"")</f>
        <v/>
      </c>
      <c r="D1943" s="63" t="str">
        <f>IF(exp!E1945&lt;&gt;"",exp!E1945,"")</f>
        <v/>
      </c>
      <c r="E1943" s="2" t="str">
        <f>IF(exp!F1945&lt;&gt;"",exp!F1945,"")</f>
        <v/>
      </c>
      <c r="F1943" s="2" t="str">
        <f>IF(exp!G1945&lt;&gt;"",exp!G1945,"")</f>
        <v/>
      </c>
      <c r="G1943" s="2" t="str">
        <f>IF(exp!H1945&lt;&gt;"",VLOOKUP(exp!H1945,private!O:P,2,FALSE),"")</f>
        <v/>
      </c>
      <c r="H1943" s="2" t="str">
        <f>IF(exp!I1945&lt;&gt;"",exp!I1945,"")</f>
        <v/>
      </c>
      <c r="I1943" s="2" t="str">
        <f>IF(exp!J1945&lt;&gt;"",exp!J1945,"")</f>
        <v/>
      </c>
      <c r="J1943" s="2" t="str">
        <f>IF(exp!K1945&lt;&gt;"",exp!K1945,"")</f>
        <v/>
      </c>
      <c r="K1943" s="2" t="str">
        <f>IF(exp!L1945&lt;&gt;"",exp!L1945,"")</f>
        <v/>
      </c>
      <c r="L1943" s="2" t="str">
        <f>IF(exp!M1945&lt;&gt;"",exp!M1945,"")</f>
        <v/>
      </c>
      <c r="M1943" s="2" t="str">
        <f>IF(exp!N1945&lt;&gt;"",exp!N1945,"")</f>
        <v/>
      </c>
      <c r="N1943" s="2" t="str">
        <f>IF(exp!O1945&lt;&gt;"",exp!O1945,"")</f>
        <v/>
      </c>
      <c r="O1943" s="2" t="str">
        <f>IF(exp!P1945&lt;&gt;"",exp!P1945,"")</f>
        <v/>
      </c>
    </row>
    <row r="1944" spans="1:15" x14ac:dyDescent="0.25">
      <c r="A1944" s="2" t="str">
        <f>IF(exp!B1946&lt;&gt;"",exp!A1946,"")</f>
        <v/>
      </c>
      <c r="B1944" s="2" t="str">
        <f>IF(exp!B1946&lt;&gt;"",exp!B1946,"")</f>
        <v/>
      </c>
      <c r="C1944" s="2" t="str">
        <f>IF(exp!D1946&lt;&gt;"",exp!D1946,"")</f>
        <v/>
      </c>
      <c r="D1944" s="63" t="str">
        <f>IF(exp!E1946&lt;&gt;"",exp!E1946,"")</f>
        <v/>
      </c>
      <c r="E1944" s="2" t="str">
        <f>IF(exp!F1946&lt;&gt;"",exp!F1946,"")</f>
        <v/>
      </c>
      <c r="F1944" s="2" t="str">
        <f>IF(exp!G1946&lt;&gt;"",exp!G1946,"")</f>
        <v/>
      </c>
      <c r="G1944" s="2" t="str">
        <f>IF(exp!H1946&lt;&gt;"",VLOOKUP(exp!H1946,private!O:P,2,FALSE),"")</f>
        <v/>
      </c>
      <c r="H1944" s="2" t="str">
        <f>IF(exp!I1946&lt;&gt;"",exp!I1946,"")</f>
        <v/>
      </c>
      <c r="I1944" s="2" t="str">
        <f>IF(exp!J1946&lt;&gt;"",exp!J1946,"")</f>
        <v/>
      </c>
      <c r="J1944" s="2" t="str">
        <f>IF(exp!K1946&lt;&gt;"",exp!K1946,"")</f>
        <v/>
      </c>
      <c r="K1944" s="2" t="str">
        <f>IF(exp!L1946&lt;&gt;"",exp!L1946,"")</f>
        <v/>
      </c>
      <c r="L1944" s="2" t="str">
        <f>IF(exp!M1946&lt;&gt;"",exp!M1946,"")</f>
        <v/>
      </c>
      <c r="M1944" s="2" t="str">
        <f>IF(exp!N1946&lt;&gt;"",exp!N1946,"")</f>
        <v/>
      </c>
      <c r="N1944" s="2" t="str">
        <f>IF(exp!O1946&lt;&gt;"",exp!O1946,"")</f>
        <v/>
      </c>
      <c r="O1944" s="2" t="str">
        <f>IF(exp!P1946&lt;&gt;"",exp!P1946,"")</f>
        <v/>
      </c>
    </row>
    <row r="1945" spans="1:15" x14ac:dyDescent="0.25">
      <c r="A1945" s="2" t="str">
        <f>IF(exp!B1947&lt;&gt;"",exp!A1947,"")</f>
        <v/>
      </c>
      <c r="B1945" s="2" t="str">
        <f>IF(exp!B1947&lt;&gt;"",exp!B1947,"")</f>
        <v/>
      </c>
      <c r="C1945" s="2" t="str">
        <f>IF(exp!D1947&lt;&gt;"",exp!D1947,"")</f>
        <v/>
      </c>
      <c r="D1945" s="63" t="str">
        <f>IF(exp!E1947&lt;&gt;"",exp!E1947,"")</f>
        <v/>
      </c>
      <c r="E1945" s="2" t="str">
        <f>IF(exp!F1947&lt;&gt;"",exp!F1947,"")</f>
        <v/>
      </c>
      <c r="F1945" s="2" t="str">
        <f>IF(exp!G1947&lt;&gt;"",exp!G1947,"")</f>
        <v/>
      </c>
      <c r="G1945" s="2" t="str">
        <f>IF(exp!H1947&lt;&gt;"",VLOOKUP(exp!H1947,private!O:P,2,FALSE),"")</f>
        <v/>
      </c>
      <c r="H1945" s="2" t="str">
        <f>IF(exp!I1947&lt;&gt;"",exp!I1947,"")</f>
        <v/>
      </c>
      <c r="I1945" s="2" t="str">
        <f>IF(exp!J1947&lt;&gt;"",exp!J1947,"")</f>
        <v/>
      </c>
      <c r="J1945" s="2" t="str">
        <f>IF(exp!K1947&lt;&gt;"",exp!K1947,"")</f>
        <v/>
      </c>
      <c r="K1945" s="2" t="str">
        <f>IF(exp!L1947&lt;&gt;"",exp!L1947,"")</f>
        <v/>
      </c>
      <c r="L1945" s="2" t="str">
        <f>IF(exp!M1947&lt;&gt;"",exp!M1947,"")</f>
        <v/>
      </c>
      <c r="M1945" s="2" t="str">
        <f>IF(exp!N1947&lt;&gt;"",exp!N1947,"")</f>
        <v/>
      </c>
      <c r="N1945" s="2" t="str">
        <f>IF(exp!O1947&lt;&gt;"",exp!O1947,"")</f>
        <v/>
      </c>
      <c r="O1945" s="2" t="str">
        <f>IF(exp!P1947&lt;&gt;"",exp!P1947,"")</f>
        <v/>
      </c>
    </row>
    <row r="1946" spans="1:15" x14ac:dyDescent="0.25">
      <c r="A1946" s="2" t="str">
        <f>IF(exp!B1948&lt;&gt;"",exp!A1948,"")</f>
        <v/>
      </c>
      <c r="B1946" s="2" t="str">
        <f>IF(exp!B1948&lt;&gt;"",exp!B1948,"")</f>
        <v/>
      </c>
      <c r="C1946" s="2" t="str">
        <f>IF(exp!D1948&lt;&gt;"",exp!D1948,"")</f>
        <v/>
      </c>
      <c r="D1946" s="63" t="str">
        <f>IF(exp!E1948&lt;&gt;"",exp!E1948,"")</f>
        <v/>
      </c>
      <c r="E1946" s="2" t="str">
        <f>IF(exp!F1948&lt;&gt;"",exp!F1948,"")</f>
        <v/>
      </c>
      <c r="F1946" s="2" t="str">
        <f>IF(exp!G1948&lt;&gt;"",exp!G1948,"")</f>
        <v/>
      </c>
      <c r="G1946" s="2" t="str">
        <f>IF(exp!H1948&lt;&gt;"",VLOOKUP(exp!H1948,private!O:P,2,FALSE),"")</f>
        <v/>
      </c>
      <c r="H1946" s="2" t="str">
        <f>IF(exp!I1948&lt;&gt;"",exp!I1948,"")</f>
        <v/>
      </c>
      <c r="I1946" s="2" t="str">
        <f>IF(exp!J1948&lt;&gt;"",exp!J1948,"")</f>
        <v/>
      </c>
      <c r="J1946" s="2" t="str">
        <f>IF(exp!K1948&lt;&gt;"",exp!K1948,"")</f>
        <v/>
      </c>
      <c r="K1946" s="2" t="str">
        <f>IF(exp!L1948&lt;&gt;"",exp!L1948,"")</f>
        <v/>
      </c>
      <c r="L1946" s="2" t="str">
        <f>IF(exp!M1948&lt;&gt;"",exp!M1948,"")</f>
        <v/>
      </c>
      <c r="M1946" s="2" t="str">
        <f>IF(exp!N1948&lt;&gt;"",exp!N1948,"")</f>
        <v/>
      </c>
      <c r="N1946" s="2" t="str">
        <f>IF(exp!O1948&lt;&gt;"",exp!O1948,"")</f>
        <v/>
      </c>
      <c r="O1946" s="2" t="str">
        <f>IF(exp!P1948&lt;&gt;"",exp!P1948,"")</f>
        <v/>
      </c>
    </row>
    <row r="1947" spans="1:15" x14ac:dyDescent="0.25">
      <c r="A1947" s="2" t="str">
        <f>IF(exp!B1949&lt;&gt;"",exp!A1949,"")</f>
        <v/>
      </c>
      <c r="B1947" s="2" t="str">
        <f>IF(exp!B1949&lt;&gt;"",exp!B1949,"")</f>
        <v/>
      </c>
      <c r="C1947" s="2" t="str">
        <f>IF(exp!D1949&lt;&gt;"",exp!D1949,"")</f>
        <v/>
      </c>
      <c r="D1947" s="63" t="str">
        <f>IF(exp!E1949&lt;&gt;"",exp!E1949,"")</f>
        <v/>
      </c>
      <c r="E1947" s="2" t="str">
        <f>IF(exp!F1949&lt;&gt;"",exp!F1949,"")</f>
        <v/>
      </c>
      <c r="F1947" s="2" t="str">
        <f>IF(exp!G1949&lt;&gt;"",exp!G1949,"")</f>
        <v/>
      </c>
      <c r="G1947" s="2" t="str">
        <f>IF(exp!H1949&lt;&gt;"",VLOOKUP(exp!H1949,private!O:P,2,FALSE),"")</f>
        <v/>
      </c>
      <c r="H1947" s="2" t="str">
        <f>IF(exp!I1949&lt;&gt;"",exp!I1949,"")</f>
        <v/>
      </c>
      <c r="I1947" s="2" t="str">
        <f>IF(exp!J1949&lt;&gt;"",exp!J1949,"")</f>
        <v/>
      </c>
      <c r="J1947" s="2" t="str">
        <f>IF(exp!K1949&lt;&gt;"",exp!K1949,"")</f>
        <v/>
      </c>
      <c r="K1947" s="2" t="str">
        <f>IF(exp!L1949&lt;&gt;"",exp!L1949,"")</f>
        <v/>
      </c>
      <c r="L1947" s="2" t="str">
        <f>IF(exp!M1949&lt;&gt;"",exp!M1949,"")</f>
        <v/>
      </c>
      <c r="M1947" s="2" t="str">
        <f>IF(exp!N1949&lt;&gt;"",exp!N1949,"")</f>
        <v/>
      </c>
      <c r="N1947" s="2" t="str">
        <f>IF(exp!O1949&lt;&gt;"",exp!O1949,"")</f>
        <v/>
      </c>
      <c r="O1947" s="2" t="str">
        <f>IF(exp!P1949&lt;&gt;"",exp!P1949,"")</f>
        <v/>
      </c>
    </row>
    <row r="1948" spans="1:15" x14ac:dyDescent="0.25">
      <c r="A1948" s="2" t="str">
        <f>IF(exp!B1950&lt;&gt;"",exp!A1950,"")</f>
        <v/>
      </c>
      <c r="B1948" s="2" t="str">
        <f>IF(exp!B1950&lt;&gt;"",exp!B1950,"")</f>
        <v/>
      </c>
      <c r="C1948" s="2" t="str">
        <f>IF(exp!D1950&lt;&gt;"",exp!D1950,"")</f>
        <v/>
      </c>
      <c r="D1948" s="63" t="str">
        <f>IF(exp!E1950&lt;&gt;"",exp!E1950,"")</f>
        <v/>
      </c>
      <c r="E1948" s="2" t="str">
        <f>IF(exp!F1950&lt;&gt;"",exp!F1950,"")</f>
        <v/>
      </c>
      <c r="F1948" s="2" t="str">
        <f>IF(exp!G1950&lt;&gt;"",exp!G1950,"")</f>
        <v/>
      </c>
      <c r="G1948" s="2" t="str">
        <f>IF(exp!H1950&lt;&gt;"",VLOOKUP(exp!H1950,private!O:P,2,FALSE),"")</f>
        <v/>
      </c>
      <c r="H1948" s="2" t="str">
        <f>IF(exp!I1950&lt;&gt;"",exp!I1950,"")</f>
        <v/>
      </c>
      <c r="I1948" s="2" t="str">
        <f>IF(exp!J1950&lt;&gt;"",exp!J1950,"")</f>
        <v/>
      </c>
      <c r="J1948" s="2" t="str">
        <f>IF(exp!K1950&lt;&gt;"",exp!K1950,"")</f>
        <v/>
      </c>
      <c r="K1948" s="2" t="str">
        <f>IF(exp!L1950&lt;&gt;"",exp!L1950,"")</f>
        <v/>
      </c>
      <c r="L1948" s="2" t="str">
        <f>IF(exp!M1950&lt;&gt;"",exp!M1950,"")</f>
        <v/>
      </c>
      <c r="M1948" s="2" t="str">
        <f>IF(exp!N1950&lt;&gt;"",exp!N1950,"")</f>
        <v/>
      </c>
      <c r="N1948" s="2" t="str">
        <f>IF(exp!O1950&lt;&gt;"",exp!O1950,"")</f>
        <v/>
      </c>
      <c r="O1948" s="2" t="str">
        <f>IF(exp!P1950&lt;&gt;"",exp!P1950,"")</f>
        <v/>
      </c>
    </row>
    <row r="1949" spans="1:15" x14ac:dyDescent="0.25">
      <c r="A1949" s="2" t="str">
        <f>IF(exp!B1951&lt;&gt;"",exp!A1951,"")</f>
        <v/>
      </c>
      <c r="B1949" s="2" t="str">
        <f>IF(exp!B1951&lt;&gt;"",exp!B1951,"")</f>
        <v/>
      </c>
      <c r="C1949" s="2" t="str">
        <f>IF(exp!D1951&lt;&gt;"",exp!D1951,"")</f>
        <v/>
      </c>
      <c r="D1949" s="63" t="str">
        <f>IF(exp!E1951&lt;&gt;"",exp!E1951,"")</f>
        <v/>
      </c>
      <c r="E1949" s="2" t="str">
        <f>IF(exp!F1951&lt;&gt;"",exp!F1951,"")</f>
        <v/>
      </c>
      <c r="F1949" s="2" t="str">
        <f>IF(exp!G1951&lt;&gt;"",exp!G1951,"")</f>
        <v/>
      </c>
      <c r="G1949" s="2" t="str">
        <f>IF(exp!H1951&lt;&gt;"",VLOOKUP(exp!H1951,private!O:P,2,FALSE),"")</f>
        <v/>
      </c>
      <c r="H1949" s="2" t="str">
        <f>IF(exp!I1951&lt;&gt;"",exp!I1951,"")</f>
        <v/>
      </c>
      <c r="I1949" s="2" t="str">
        <f>IF(exp!J1951&lt;&gt;"",exp!J1951,"")</f>
        <v/>
      </c>
      <c r="J1949" s="2" t="str">
        <f>IF(exp!K1951&lt;&gt;"",exp!K1951,"")</f>
        <v/>
      </c>
      <c r="K1949" s="2" t="str">
        <f>IF(exp!L1951&lt;&gt;"",exp!L1951,"")</f>
        <v/>
      </c>
      <c r="L1949" s="2" t="str">
        <f>IF(exp!M1951&lt;&gt;"",exp!M1951,"")</f>
        <v/>
      </c>
      <c r="M1949" s="2" t="str">
        <f>IF(exp!N1951&lt;&gt;"",exp!N1951,"")</f>
        <v/>
      </c>
      <c r="N1949" s="2" t="str">
        <f>IF(exp!O1951&lt;&gt;"",exp!O1951,"")</f>
        <v/>
      </c>
      <c r="O1949" s="2" t="str">
        <f>IF(exp!P1951&lt;&gt;"",exp!P1951,"")</f>
        <v/>
      </c>
    </row>
    <row r="1950" spans="1:15" x14ac:dyDescent="0.25">
      <c r="A1950" s="2" t="str">
        <f>IF(exp!B1952&lt;&gt;"",exp!A1952,"")</f>
        <v/>
      </c>
      <c r="B1950" s="2" t="str">
        <f>IF(exp!B1952&lt;&gt;"",exp!B1952,"")</f>
        <v/>
      </c>
      <c r="C1950" s="2" t="str">
        <f>IF(exp!D1952&lt;&gt;"",exp!D1952,"")</f>
        <v/>
      </c>
      <c r="D1950" s="63" t="str">
        <f>IF(exp!E1952&lt;&gt;"",exp!E1952,"")</f>
        <v/>
      </c>
      <c r="E1950" s="2" t="str">
        <f>IF(exp!F1952&lt;&gt;"",exp!F1952,"")</f>
        <v/>
      </c>
      <c r="F1950" s="2" t="str">
        <f>IF(exp!G1952&lt;&gt;"",exp!G1952,"")</f>
        <v/>
      </c>
      <c r="G1950" s="2" t="str">
        <f>IF(exp!H1952&lt;&gt;"",VLOOKUP(exp!H1952,private!O:P,2,FALSE),"")</f>
        <v/>
      </c>
      <c r="H1950" s="2" t="str">
        <f>IF(exp!I1952&lt;&gt;"",exp!I1952,"")</f>
        <v/>
      </c>
      <c r="I1950" s="2" t="str">
        <f>IF(exp!J1952&lt;&gt;"",exp!J1952,"")</f>
        <v/>
      </c>
      <c r="J1950" s="2" t="str">
        <f>IF(exp!K1952&lt;&gt;"",exp!K1952,"")</f>
        <v/>
      </c>
      <c r="K1950" s="2" t="str">
        <f>IF(exp!L1952&lt;&gt;"",exp!L1952,"")</f>
        <v/>
      </c>
      <c r="L1950" s="2" t="str">
        <f>IF(exp!M1952&lt;&gt;"",exp!M1952,"")</f>
        <v/>
      </c>
      <c r="M1950" s="2" t="str">
        <f>IF(exp!N1952&lt;&gt;"",exp!N1952,"")</f>
        <v/>
      </c>
      <c r="N1950" s="2" t="str">
        <f>IF(exp!O1952&lt;&gt;"",exp!O1952,"")</f>
        <v/>
      </c>
      <c r="O1950" s="2" t="str">
        <f>IF(exp!P1952&lt;&gt;"",exp!P1952,"")</f>
        <v/>
      </c>
    </row>
    <row r="1951" spans="1:15" x14ac:dyDescent="0.25">
      <c r="A1951" s="2" t="str">
        <f>IF(exp!B1953&lt;&gt;"",exp!A1953,"")</f>
        <v/>
      </c>
      <c r="B1951" s="2" t="str">
        <f>IF(exp!B1953&lt;&gt;"",exp!B1953,"")</f>
        <v/>
      </c>
      <c r="C1951" s="2" t="str">
        <f>IF(exp!D1953&lt;&gt;"",exp!D1953,"")</f>
        <v/>
      </c>
      <c r="D1951" s="63" t="str">
        <f>IF(exp!E1953&lt;&gt;"",exp!E1953,"")</f>
        <v/>
      </c>
      <c r="E1951" s="2" t="str">
        <f>IF(exp!F1953&lt;&gt;"",exp!F1953,"")</f>
        <v/>
      </c>
      <c r="F1951" s="2" t="str">
        <f>IF(exp!G1953&lt;&gt;"",exp!G1953,"")</f>
        <v/>
      </c>
      <c r="G1951" s="2" t="str">
        <f>IF(exp!H1953&lt;&gt;"",VLOOKUP(exp!H1953,private!O:P,2,FALSE),"")</f>
        <v/>
      </c>
      <c r="H1951" s="2" t="str">
        <f>IF(exp!I1953&lt;&gt;"",exp!I1953,"")</f>
        <v/>
      </c>
      <c r="I1951" s="2" t="str">
        <f>IF(exp!J1953&lt;&gt;"",exp!J1953,"")</f>
        <v/>
      </c>
      <c r="J1951" s="2" t="str">
        <f>IF(exp!K1953&lt;&gt;"",exp!K1953,"")</f>
        <v/>
      </c>
      <c r="K1951" s="2" t="str">
        <f>IF(exp!L1953&lt;&gt;"",exp!L1953,"")</f>
        <v/>
      </c>
      <c r="L1951" s="2" t="str">
        <f>IF(exp!M1953&lt;&gt;"",exp!M1953,"")</f>
        <v/>
      </c>
      <c r="M1951" s="2" t="str">
        <f>IF(exp!N1953&lt;&gt;"",exp!N1953,"")</f>
        <v/>
      </c>
      <c r="N1951" s="2" t="str">
        <f>IF(exp!O1953&lt;&gt;"",exp!O1953,"")</f>
        <v/>
      </c>
      <c r="O1951" s="2" t="str">
        <f>IF(exp!P1953&lt;&gt;"",exp!P1953,"")</f>
        <v/>
      </c>
    </row>
    <row r="1952" spans="1:15" x14ac:dyDescent="0.25">
      <c r="A1952" s="2" t="str">
        <f>IF(exp!B1954&lt;&gt;"",exp!A1954,"")</f>
        <v/>
      </c>
      <c r="B1952" s="2" t="str">
        <f>IF(exp!B1954&lt;&gt;"",exp!B1954,"")</f>
        <v/>
      </c>
      <c r="C1952" s="2" t="str">
        <f>IF(exp!D1954&lt;&gt;"",exp!D1954,"")</f>
        <v/>
      </c>
      <c r="D1952" s="63" t="str">
        <f>IF(exp!E1954&lt;&gt;"",exp!E1954,"")</f>
        <v/>
      </c>
      <c r="E1952" s="2" t="str">
        <f>IF(exp!F1954&lt;&gt;"",exp!F1954,"")</f>
        <v/>
      </c>
      <c r="F1952" s="2" t="str">
        <f>IF(exp!G1954&lt;&gt;"",exp!G1954,"")</f>
        <v/>
      </c>
      <c r="G1952" s="2" t="str">
        <f>IF(exp!H1954&lt;&gt;"",VLOOKUP(exp!H1954,private!O:P,2,FALSE),"")</f>
        <v/>
      </c>
      <c r="H1952" s="2" t="str">
        <f>IF(exp!I1954&lt;&gt;"",exp!I1954,"")</f>
        <v/>
      </c>
      <c r="I1952" s="2" t="str">
        <f>IF(exp!J1954&lt;&gt;"",exp!J1954,"")</f>
        <v/>
      </c>
      <c r="J1952" s="2" t="str">
        <f>IF(exp!K1954&lt;&gt;"",exp!K1954,"")</f>
        <v/>
      </c>
      <c r="K1952" s="2" t="str">
        <f>IF(exp!L1954&lt;&gt;"",exp!L1954,"")</f>
        <v/>
      </c>
      <c r="L1952" s="2" t="str">
        <f>IF(exp!M1954&lt;&gt;"",exp!M1954,"")</f>
        <v/>
      </c>
      <c r="M1952" s="2" t="str">
        <f>IF(exp!N1954&lt;&gt;"",exp!N1954,"")</f>
        <v/>
      </c>
      <c r="N1952" s="2" t="str">
        <f>IF(exp!O1954&lt;&gt;"",exp!O1954,"")</f>
        <v/>
      </c>
      <c r="O1952" s="2" t="str">
        <f>IF(exp!P1954&lt;&gt;"",exp!P1954,"")</f>
        <v/>
      </c>
    </row>
    <row r="1953" spans="1:15" x14ac:dyDescent="0.25">
      <c r="A1953" s="2" t="str">
        <f>IF(exp!B1955&lt;&gt;"",exp!A1955,"")</f>
        <v/>
      </c>
      <c r="B1953" s="2" t="str">
        <f>IF(exp!B1955&lt;&gt;"",exp!B1955,"")</f>
        <v/>
      </c>
      <c r="C1953" s="2" t="str">
        <f>IF(exp!D1955&lt;&gt;"",exp!D1955,"")</f>
        <v/>
      </c>
      <c r="D1953" s="63" t="str">
        <f>IF(exp!E1955&lt;&gt;"",exp!E1955,"")</f>
        <v/>
      </c>
      <c r="E1953" s="2" t="str">
        <f>IF(exp!F1955&lt;&gt;"",exp!F1955,"")</f>
        <v/>
      </c>
      <c r="F1953" s="2" t="str">
        <f>IF(exp!G1955&lt;&gt;"",exp!G1955,"")</f>
        <v/>
      </c>
      <c r="G1953" s="2" t="str">
        <f>IF(exp!H1955&lt;&gt;"",VLOOKUP(exp!H1955,private!O:P,2,FALSE),"")</f>
        <v/>
      </c>
      <c r="H1953" s="2" t="str">
        <f>IF(exp!I1955&lt;&gt;"",exp!I1955,"")</f>
        <v/>
      </c>
      <c r="I1953" s="2" t="str">
        <f>IF(exp!J1955&lt;&gt;"",exp!J1955,"")</f>
        <v/>
      </c>
      <c r="J1953" s="2" t="str">
        <f>IF(exp!K1955&lt;&gt;"",exp!K1955,"")</f>
        <v/>
      </c>
      <c r="K1953" s="2" t="str">
        <f>IF(exp!L1955&lt;&gt;"",exp!L1955,"")</f>
        <v/>
      </c>
      <c r="L1953" s="2" t="str">
        <f>IF(exp!M1955&lt;&gt;"",exp!M1955,"")</f>
        <v/>
      </c>
      <c r="M1953" s="2" t="str">
        <f>IF(exp!N1955&lt;&gt;"",exp!N1955,"")</f>
        <v/>
      </c>
      <c r="N1953" s="2" t="str">
        <f>IF(exp!O1955&lt;&gt;"",exp!O1955,"")</f>
        <v/>
      </c>
      <c r="O1953" s="2" t="str">
        <f>IF(exp!P1955&lt;&gt;"",exp!P1955,"")</f>
        <v/>
      </c>
    </row>
    <row r="1954" spans="1:15" x14ac:dyDescent="0.25">
      <c r="A1954" s="2" t="str">
        <f>IF(exp!B1956&lt;&gt;"",exp!A1956,"")</f>
        <v/>
      </c>
      <c r="B1954" s="2" t="str">
        <f>IF(exp!B1956&lt;&gt;"",exp!B1956,"")</f>
        <v/>
      </c>
      <c r="C1954" s="2" t="str">
        <f>IF(exp!D1956&lt;&gt;"",exp!D1956,"")</f>
        <v/>
      </c>
      <c r="D1954" s="63" t="str">
        <f>IF(exp!E1956&lt;&gt;"",exp!E1956,"")</f>
        <v/>
      </c>
      <c r="E1954" s="2" t="str">
        <f>IF(exp!F1956&lt;&gt;"",exp!F1956,"")</f>
        <v/>
      </c>
      <c r="F1954" s="2" t="str">
        <f>IF(exp!G1956&lt;&gt;"",exp!G1956,"")</f>
        <v/>
      </c>
      <c r="G1954" s="2" t="str">
        <f>IF(exp!H1956&lt;&gt;"",VLOOKUP(exp!H1956,private!O:P,2,FALSE),"")</f>
        <v/>
      </c>
      <c r="H1954" s="2" t="str">
        <f>IF(exp!I1956&lt;&gt;"",exp!I1956,"")</f>
        <v/>
      </c>
      <c r="I1954" s="2" t="str">
        <f>IF(exp!J1956&lt;&gt;"",exp!J1956,"")</f>
        <v/>
      </c>
      <c r="J1954" s="2" t="str">
        <f>IF(exp!K1956&lt;&gt;"",exp!K1956,"")</f>
        <v/>
      </c>
      <c r="K1954" s="2" t="str">
        <f>IF(exp!L1956&lt;&gt;"",exp!L1956,"")</f>
        <v/>
      </c>
      <c r="L1954" s="2" t="str">
        <f>IF(exp!M1956&lt;&gt;"",exp!M1956,"")</f>
        <v/>
      </c>
      <c r="M1954" s="2" t="str">
        <f>IF(exp!N1956&lt;&gt;"",exp!N1956,"")</f>
        <v/>
      </c>
      <c r="N1954" s="2" t="str">
        <f>IF(exp!O1956&lt;&gt;"",exp!O1956,"")</f>
        <v/>
      </c>
      <c r="O1954" s="2" t="str">
        <f>IF(exp!P1956&lt;&gt;"",exp!P1956,"")</f>
        <v/>
      </c>
    </row>
    <row r="1955" spans="1:15" x14ac:dyDescent="0.25">
      <c r="A1955" s="2" t="str">
        <f>IF(exp!B1957&lt;&gt;"",exp!A1957,"")</f>
        <v/>
      </c>
      <c r="B1955" s="2" t="str">
        <f>IF(exp!B1957&lt;&gt;"",exp!B1957,"")</f>
        <v/>
      </c>
      <c r="C1955" s="2" t="str">
        <f>IF(exp!D1957&lt;&gt;"",exp!D1957,"")</f>
        <v/>
      </c>
      <c r="D1955" s="63" t="str">
        <f>IF(exp!E1957&lt;&gt;"",exp!E1957,"")</f>
        <v/>
      </c>
      <c r="E1955" s="2" t="str">
        <f>IF(exp!F1957&lt;&gt;"",exp!F1957,"")</f>
        <v/>
      </c>
      <c r="F1955" s="2" t="str">
        <f>IF(exp!G1957&lt;&gt;"",exp!G1957,"")</f>
        <v/>
      </c>
      <c r="G1955" s="2" t="str">
        <f>IF(exp!H1957&lt;&gt;"",VLOOKUP(exp!H1957,private!O:P,2,FALSE),"")</f>
        <v/>
      </c>
      <c r="H1955" s="2" t="str">
        <f>IF(exp!I1957&lt;&gt;"",exp!I1957,"")</f>
        <v/>
      </c>
      <c r="I1955" s="2" t="str">
        <f>IF(exp!J1957&lt;&gt;"",exp!J1957,"")</f>
        <v/>
      </c>
      <c r="J1955" s="2" t="str">
        <f>IF(exp!K1957&lt;&gt;"",exp!K1957,"")</f>
        <v/>
      </c>
      <c r="K1955" s="2" t="str">
        <f>IF(exp!L1957&lt;&gt;"",exp!L1957,"")</f>
        <v/>
      </c>
      <c r="L1955" s="2" t="str">
        <f>IF(exp!M1957&lt;&gt;"",exp!M1957,"")</f>
        <v/>
      </c>
      <c r="M1955" s="2" t="str">
        <f>IF(exp!N1957&lt;&gt;"",exp!N1957,"")</f>
        <v/>
      </c>
      <c r="N1955" s="2" t="str">
        <f>IF(exp!O1957&lt;&gt;"",exp!O1957,"")</f>
        <v/>
      </c>
      <c r="O1955" s="2" t="str">
        <f>IF(exp!P1957&lt;&gt;"",exp!P1957,"")</f>
        <v/>
      </c>
    </row>
    <row r="1956" spans="1:15" x14ac:dyDescent="0.25">
      <c r="A1956" s="2" t="str">
        <f>IF(exp!B1958&lt;&gt;"",exp!A1958,"")</f>
        <v/>
      </c>
      <c r="B1956" s="2" t="str">
        <f>IF(exp!B1958&lt;&gt;"",exp!B1958,"")</f>
        <v/>
      </c>
      <c r="C1956" s="2" t="str">
        <f>IF(exp!D1958&lt;&gt;"",exp!D1958,"")</f>
        <v/>
      </c>
      <c r="D1956" s="63" t="str">
        <f>IF(exp!E1958&lt;&gt;"",exp!E1958,"")</f>
        <v/>
      </c>
      <c r="E1956" s="2" t="str">
        <f>IF(exp!F1958&lt;&gt;"",exp!F1958,"")</f>
        <v/>
      </c>
      <c r="F1956" s="2" t="str">
        <f>IF(exp!G1958&lt;&gt;"",exp!G1958,"")</f>
        <v/>
      </c>
      <c r="G1956" s="2" t="str">
        <f>IF(exp!H1958&lt;&gt;"",VLOOKUP(exp!H1958,private!O:P,2,FALSE),"")</f>
        <v/>
      </c>
      <c r="H1956" s="2" t="str">
        <f>IF(exp!I1958&lt;&gt;"",exp!I1958,"")</f>
        <v/>
      </c>
      <c r="I1956" s="2" t="str">
        <f>IF(exp!J1958&lt;&gt;"",exp!J1958,"")</f>
        <v/>
      </c>
      <c r="J1956" s="2" t="str">
        <f>IF(exp!K1958&lt;&gt;"",exp!K1958,"")</f>
        <v/>
      </c>
      <c r="K1956" s="2" t="str">
        <f>IF(exp!L1958&lt;&gt;"",exp!L1958,"")</f>
        <v/>
      </c>
      <c r="L1956" s="2" t="str">
        <f>IF(exp!M1958&lt;&gt;"",exp!M1958,"")</f>
        <v/>
      </c>
      <c r="M1956" s="2" t="str">
        <f>IF(exp!N1958&lt;&gt;"",exp!N1958,"")</f>
        <v/>
      </c>
      <c r="N1956" s="2" t="str">
        <f>IF(exp!O1958&lt;&gt;"",exp!O1958,"")</f>
        <v/>
      </c>
      <c r="O1956" s="2" t="str">
        <f>IF(exp!P1958&lt;&gt;"",exp!P1958,"")</f>
        <v/>
      </c>
    </row>
    <row r="1957" spans="1:15" x14ac:dyDescent="0.25">
      <c r="A1957" s="2" t="str">
        <f>IF(exp!B1959&lt;&gt;"",exp!A1959,"")</f>
        <v/>
      </c>
      <c r="B1957" s="2" t="str">
        <f>IF(exp!B1959&lt;&gt;"",exp!B1959,"")</f>
        <v/>
      </c>
      <c r="C1957" s="2" t="str">
        <f>IF(exp!D1959&lt;&gt;"",exp!D1959,"")</f>
        <v/>
      </c>
      <c r="D1957" s="63" t="str">
        <f>IF(exp!E1959&lt;&gt;"",exp!E1959,"")</f>
        <v/>
      </c>
      <c r="E1957" s="2" t="str">
        <f>IF(exp!F1959&lt;&gt;"",exp!F1959,"")</f>
        <v/>
      </c>
      <c r="F1957" s="2" t="str">
        <f>IF(exp!G1959&lt;&gt;"",exp!G1959,"")</f>
        <v/>
      </c>
      <c r="G1957" s="2" t="str">
        <f>IF(exp!H1959&lt;&gt;"",VLOOKUP(exp!H1959,private!O:P,2,FALSE),"")</f>
        <v/>
      </c>
      <c r="H1957" s="2" t="str">
        <f>IF(exp!I1959&lt;&gt;"",exp!I1959,"")</f>
        <v/>
      </c>
      <c r="I1957" s="2" t="str">
        <f>IF(exp!J1959&lt;&gt;"",exp!J1959,"")</f>
        <v/>
      </c>
      <c r="J1957" s="2" t="str">
        <f>IF(exp!K1959&lt;&gt;"",exp!K1959,"")</f>
        <v/>
      </c>
      <c r="K1957" s="2" t="str">
        <f>IF(exp!L1959&lt;&gt;"",exp!L1959,"")</f>
        <v/>
      </c>
      <c r="L1957" s="2" t="str">
        <f>IF(exp!M1959&lt;&gt;"",exp!M1959,"")</f>
        <v/>
      </c>
      <c r="M1957" s="2" t="str">
        <f>IF(exp!N1959&lt;&gt;"",exp!N1959,"")</f>
        <v/>
      </c>
      <c r="N1957" s="2" t="str">
        <f>IF(exp!O1959&lt;&gt;"",exp!O1959,"")</f>
        <v/>
      </c>
      <c r="O1957" s="2" t="str">
        <f>IF(exp!P1959&lt;&gt;"",exp!P1959,"")</f>
        <v/>
      </c>
    </row>
    <row r="1958" spans="1:15" x14ac:dyDescent="0.25">
      <c r="A1958" s="2" t="str">
        <f>IF(exp!B1960&lt;&gt;"",exp!A1960,"")</f>
        <v/>
      </c>
      <c r="B1958" s="2" t="str">
        <f>IF(exp!B1960&lt;&gt;"",exp!B1960,"")</f>
        <v/>
      </c>
      <c r="C1958" s="2" t="str">
        <f>IF(exp!D1960&lt;&gt;"",exp!D1960,"")</f>
        <v/>
      </c>
      <c r="D1958" s="63" t="str">
        <f>IF(exp!E1960&lt;&gt;"",exp!E1960,"")</f>
        <v/>
      </c>
      <c r="E1958" s="2" t="str">
        <f>IF(exp!F1960&lt;&gt;"",exp!F1960,"")</f>
        <v/>
      </c>
      <c r="F1958" s="2" t="str">
        <f>IF(exp!G1960&lt;&gt;"",exp!G1960,"")</f>
        <v/>
      </c>
      <c r="G1958" s="2" t="str">
        <f>IF(exp!H1960&lt;&gt;"",VLOOKUP(exp!H1960,private!O:P,2,FALSE),"")</f>
        <v/>
      </c>
      <c r="H1958" s="2" t="str">
        <f>IF(exp!I1960&lt;&gt;"",exp!I1960,"")</f>
        <v/>
      </c>
      <c r="I1958" s="2" t="str">
        <f>IF(exp!J1960&lt;&gt;"",exp!J1960,"")</f>
        <v/>
      </c>
      <c r="J1958" s="2" t="str">
        <f>IF(exp!K1960&lt;&gt;"",exp!K1960,"")</f>
        <v/>
      </c>
      <c r="K1958" s="2" t="str">
        <f>IF(exp!L1960&lt;&gt;"",exp!L1960,"")</f>
        <v/>
      </c>
      <c r="L1958" s="2" t="str">
        <f>IF(exp!M1960&lt;&gt;"",exp!M1960,"")</f>
        <v/>
      </c>
      <c r="M1958" s="2" t="str">
        <f>IF(exp!N1960&lt;&gt;"",exp!N1960,"")</f>
        <v/>
      </c>
      <c r="N1958" s="2" t="str">
        <f>IF(exp!O1960&lt;&gt;"",exp!O1960,"")</f>
        <v/>
      </c>
      <c r="O1958" s="2" t="str">
        <f>IF(exp!P1960&lt;&gt;"",exp!P1960,"")</f>
        <v/>
      </c>
    </row>
    <row r="1959" spans="1:15" x14ac:dyDescent="0.25">
      <c r="A1959" s="2" t="str">
        <f>IF(exp!B1961&lt;&gt;"",exp!A1961,"")</f>
        <v/>
      </c>
      <c r="B1959" s="2" t="str">
        <f>IF(exp!B1961&lt;&gt;"",exp!B1961,"")</f>
        <v/>
      </c>
      <c r="C1959" s="2" t="str">
        <f>IF(exp!D1961&lt;&gt;"",exp!D1961,"")</f>
        <v/>
      </c>
      <c r="D1959" s="63" t="str">
        <f>IF(exp!E1961&lt;&gt;"",exp!E1961,"")</f>
        <v/>
      </c>
      <c r="E1959" s="2" t="str">
        <f>IF(exp!F1961&lt;&gt;"",exp!F1961,"")</f>
        <v/>
      </c>
      <c r="F1959" s="2" t="str">
        <f>IF(exp!G1961&lt;&gt;"",exp!G1961,"")</f>
        <v/>
      </c>
      <c r="G1959" s="2" t="str">
        <f>IF(exp!H1961&lt;&gt;"",VLOOKUP(exp!H1961,private!O:P,2,FALSE),"")</f>
        <v/>
      </c>
      <c r="H1959" s="2" t="str">
        <f>IF(exp!I1961&lt;&gt;"",exp!I1961,"")</f>
        <v/>
      </c>
      <c r="I1959" s="2" t="str">
        <f>IF(exp!J1961&lt;&gt;"",exp!J1961,"")</f>
        <v/>
      </c>
      <c r="J1959" s="2" t="str">
        <f>IF(exp!K1961&lt;&gt;"",exp!K1961,"")</f>
        <v/>
      </c>
      <c r="K1959" s="2" t="str">
        <f>IF(exp!L1961&lt;&gt;"",exp!L1961,"")</f>
        <v/>
      </c>
      <c r="L1959" s="2" t="str">
        <f>IF(exp!M1961&lt;&gt;"",exp!M1961,"")</f>
        <v/>
      </c>
      <c r="M1959" s="2" t="str">
        <f>IF(exp!N1961&lt;&gt;"",exp!N1961,"")</f>
        <v/>
      </c>
      <c r="N1959" s="2" t="str">
        <f>IF(exp!O1961&lt;&gt;"",exp!O1961,"")</f>
        <v/>
      </c>
      <c r="O1959" s="2" t="str">
        <f>IF(exp!P1961&lt;&gt;"",exp!P1961,"")</f>
        <v/>
      </c>
    </row>
    <row r="1960" spans="1:15" x14ac:dyDescent="0.25">
      <c r="A1960" s="2" t="str">
        <f>IF(exp!B1962&lt;&gt;"",exp!A1962,"")</f>
        <v/>
      </c>
      <c r="B1960" s="2" t="str">
        <f>IF(exp!B1962&lt;&gt;"",exp!B1962,"")</f>
        <v/>
      </c>
      <c r="C1960" s="2" t="str">
        <f>IF(exp!D1962&lt;&gt;"",exp!D1962,"")</f>
        <v/>
      </c>
      <c r="D1960" s="63" t="str">
        <f>IF(exp!E1962&lt;&gt;"",exp!E1962,"")</f>
        <v/>
      </c>
      <c r="E1960" s="2" t="str">
        <f>IF(exp!F1962&lt;&gt;"",exp!F1962,"")</f>
        <v/>
      </c>
      <c r="F1960" s="2" t="str">
        <f>IF(exp!G1962&lt;&gt;"",exp!G1962,"")</f>
        <v/>
      </c>
      <c r="G1960" s="2" t="str">
        <f>IF(exp!H1962&lt;&gt;"",VLOOKUP(exp!H1962,private!O:P,2,FALSE),"")</f>
        <v/>
      </c>
      <c r="H1960" s="2" t="str">
        <f>IF(exp!I1962&lt;&gt;"",exp!I1962,"")</f>
        <v/>
      </c>
      <c r="I1960" s="2" t="str">
        <f>IF(exp!J1962&lt;&gt;"",exp!J1962,"")</f>
        <v/>
      </c>
      <c r="J1960" s="2" t="str">
        <f>IF(exp!K1962&lt;&gt;"",exp!K1962,"")</f>
        <v/>
      </c>
      <c r="K1960" s="2" t="str">
        <f>IF(exp!L1962&lt;&gt;"",exp!L1962,"")</f>
        <v/>
      </c>
      <c r="L1960" s="2" t="str">
        <f>IF(exp!M1962&lt;&gt;"",exp!M1962,"")</f>
        <v/>
      </c>
      <c r="M1960" s="2" t="str">
        <f>IF(exp!N1962&lt;&gt;"",exp!N1962,"")</f>
        <v/>
      </c>
      <c r="N1960" s="2" t="str">
        <f>IF(exp!O1962&lt;&gt;"",exp!O1962,"")</f>
        <v/>
      </c>
      <c r="O1960" s="2" t="str">
        <f>IF(exp!P1962&lt;&gt;"",exp!P1962,"")</f>
        <v/>
      </c>
    </row>
    <row r="1961" spans="1:15" x14ac:dyDescent="0.25">
      <c r="A1961" s="2" t="str">
        <f>IF(exp!B1963&lt;&gt;"",exp!A1963,"")</f>
        <v/>
      </c>
      <c r="B1961" s="2" t="str">
        <f>IF(exp!B1963&lt;&gt;"",exp!B1963,"")</f>
        <v/>
      </c>
      <c r="C1961" s="2" t="str">
        <f>IF(exp!D1963&lt;&gt;"",exp!D1963,"")</f>
        <v/>
      </c>
      <c r="D1961" s="63" t="str">
        <f>IF(exp!E1963&lt;&gt;"",exp!E1963,"")</f>
        <v/>
      </c>
      <c r="E1961" s="2" t="str">
        <f>IF(exp!F1963&lt;&gt;"",exp!F1963,"")</f>
        <v/>
      </c>
      <c r="F1961" s="2" t="str">
        <f>IF(exp!G1963&lt;&gt;"",exp!G1963,"")</f>
        <v/>
      </c>
      <c r="G1961" s="2" t="str">
        <f>IF(exp!H1963&lt;&gt;"",VLOOKUP(exp!H1963,private!O:P,2,FALSE),"")</f>
        <v/>
      </c>
      <c r="H1961" s="2" t="str">
        <f>IF(exp!I1963&lt;&gt;"",exp!I1963,"")</f>
        <v/>
      </c>
      <c r="I1961" s="2" t="str">
        <f>IF(exp!J1963&lt;&gt;"",exp!J1963,"")</f>
        <v/>
      </c>
      <c r="J1961" s="2" t="str">
        <f>IF(exp!K1963&lt;&gt;"",exp!K1963,"")</f>
        <v/>
      </c>
      <c r="K1961" s="2" t="str">
        <f>IF(exp!L1963&lt;&gt;"",exp!L1963,"")</f>
        <v/>
      </c>
      <c r="L1961" s="2" t="str">
        <f>IF(exp!M1963&lt;&gt;"",exp!M1963,"")</f>
        <v/>
      </c>
      <c r="M1961" s="2" t="str">
        <f>IF(exp!N1963&lt;&gt;"",exp!N1963,"")</f>
        <v/>
      </c>
      <c r="N1961" s="2" t="str">
        <f>IF(exp!O1963&lt;&gt;"",exp!O1963,"")</f>
        <v/>
      </c>
      <c r="O1961" s="2" t="str">
        <f>IF(exp!P1963&lt;&gt;"",exp!P1963,"")</f>
        <v/>
      </c>
    </row>
    <row r="1962" spans="1:15" x14ac:dyDescent="0.25">
      <c r="A1962" s="2" t="str">
        <f>IF(exp!B1964&lt;&gt;"",exp!A1964,"")</f>
        <v/>
      </c>
      <c r="B1962" s="2" t="str">
        <f>IF(exp!B1964&lt;&gt;"",exp!B1964,"")</f>
        <v/>
      </c>
      <c r="C1962" s="2" t="str">
        <f>IF(exp!D1964&lt;&gt;"",exp!D1964,"")</f>
        <v/>
      </c>
      <c r="D1962" s="63" t="str">
        <f>IF(exp!E1964&lt;&gt;"",exp!E1964,"")</f>
        <v/>
      </c>
      <c r="E1962" s="2" t="str">
        <f>IF(exp!F1964&lt;&gt;"",exp!F1964,"")</f>
        <v/>
      </c>
      <c r="F1962" s="2" t="str">
        <f>IF(exp!G1964&lt;&gt;"",exp!G1964,"")</f>
        <v/>
      </c>
      <c r="G1962" s="2" t="str">
        <f>IF(exp!H1964&lt;&gt;"",VLOOKUP(exp!H1964,private!O:P,2,FALSE),"")</f>
        <v/>
      </c>
      <c r="H1962" s="2" t="str">
        <f>IF(exp!I1964&lt;&gt;"",exp!I1964,"")</f>
        <v/>
      </c>
      <c r="I1962" s="2" t="str">
        <f>IF(exp!J1964&lt;&gt;"",exp!J1964,"")</f>
        <v/>
      </c>
      <c r="J1962" s="2" t="str">
        <f>IF(exp!K1964&lt;&gt;"",exp!K1964,"")</f>
        <v/>
      </c>
      <c r="K1962" s="2" t="str">
        <f>IF(exp!L1964&lt;&gt;"",exp!L1964,"")</f>
        <v/>
      </c>
      <c r="L1962" s="2" t="str">
        <f>IF(exp!M1964&lt;&gt;"",exp!M1964,"")</f>
        <v/>
      </c>
      <c r="M1962" s="2" t="str">
        <f>IF(exp!N1964&lt;&gt;"",exp!N1964,"")</f>
        <v/>
      </c>
      <c r="N1962" s="2" t="str">
        <f>IF(exp!O1964&lt;&gt;"",exp!O1964,"")</f>
        <v/>
      </c>
      <c r="O1962" s="2" t="str">
        <f>IF(exp!P1964&lt;&gt;"",exp!P1964,"")</f>
        <v/>
      </c>
    </row>
    <row r="1963" spans="1:15" x14ac:dyDescent="0.25">
      <c r="A1963" s="2" t="str">
        <f>IF(exp!B1965&lt;&gt;"",exp!A1965,"")</f>
        <v/>
      </c>
      <c r="B1963" s="2" t="str">
        <f>IF(exp!B1965&lt;&gt;"",exp!B1965,"")</f>
        <v/>
      </c>
      <c r="C1963" s="2" t="str">
        <f>IF(exp!D1965&lt;&gt;"",exp!D1965,"")</f>
        <v/>
      </c>
      <c r="D1963" s="63" t="str">
        <f>IF(exp!E1965&lt;&gt;"",exp!E1965,"")</f>
        <v/>
      </c>
      <c r="E1963" s="2" t="str">
        <f>IF(exp!F1965&lt;&gt;"",exp!F1965,"")</f>
        <v/>
      </c>
      <c r="F1963" s="2" t="str">
        <f>IF(exp!G1965&lt;&gt;"",exp!G1965,"")</f>
        <v/>
      </c>
      <c r="G1963" s="2" t="str">
        <f>IF(exp!H1965&lt;&gt;"",VLOOKUP(exp!H1965,private!O:P,2,FALSE),"")</f>
        <v/>
      </c>
      <c r="H1963" s="2" t="str">
        <f>IF(exp!I1965&lt;&gt;"",exp!I1965,"")</f>
        <v/>
      </c>
      <c r="I1963" s="2" t="str">
        <f>IF(exp!J1965&lt;&gt;"",exp!J1965,"")</f>
        <v/>
      </c>
      <c r="J1963" s="2" t="str">
        <f>IF(exp!K1965&lt;&gt;"",exp!K1965,"")</f>
        <v/>
      </c>
      <c r="K1963" s="2" t="str">
        <f>IF(exp!L1965&lt;&gt;"",exp!L1965,"")</f>
        <v/>
      </c>
      <c r="L1963" s="2" t="str">
        <f>IF(exp!M1965&lt;&gt;"",exp!M1965,"")</f>
        <v/>
      </c>
      <c r="M1963" s="2" t="str">
        <f>IF(exp!N1965&lt;&gt;"",exp!N1965,"")</f>
        <v/>
      </c>
      <c r="N1963" s="2" t="str">
        <f>IF(exp!O1965&lt;&gt;"",exp!O1965,"")</f>
        <v/>
      </c>
      <c r="O1963" s="2" t="str">
        <f>IF(exp!P1965&lt;&gt;"",exp!P1965,"")</f>
        <v/>
      </c>
    </row>
    <row r="1964" spans="1:15" x14ac:dyDescent="0.25">
      <c r="A1964" s="2" t="str">
        <f>IF(exp!B1966&lt;&gt;"",exp!A1966,"")</f>
        <v/>
      </c>
      <c r="B1964" s="2" t="str">
        <f>IF(exp!B1966&lt;&gt;"",exp!B1966,"")</f>
        <v/>
      </c>
      <c r="C1964" s="2" t="str">
        <f>IF(exp!D1966&lt;&gt;"",exp!D1966,"")</f>
        <v/>
      </c>
      <c r="D1964" s="63" t="str">
        <f>IF(exp!E1966&lt;&gt;"",exp!E1966,"")</f>
        <v/>
      </c>
      <c r="E1964" s="2" t="str">
        <f>IF(exp!F1966&lt;&gt;"",exp!F1966,"")</f>
        <v/>
      </c>
      <c r="F1964" s="2" t="str">
        <f>IF(exp!G1966&lt;&gt;"",exp!G1966,"")</f>
        <v/>
      </c>
      <c r="G1964" s="2" t="str">
        <f>IF(exp!H1966&lt;&gt;"",VLOOKUP(exp!H1966,private!O:P,2,FALSE),"")</f>
        <v/>
      </c>
      <c r="H1964" s="2" t="str">
        <f>IF(exp!I1966&lt;&gt;"",exp!I1966,"")</f>
        <v/>
      </c>
      <c r="I1964" s="2" t="str">
        <f>IF(exp!J1966&lt;&gt;"",exp!J1966,"")</f>
        <v/>
      </c>
      <c r="J1964" s="2" t="str">
        <f>IF(exp!K1966&lt;&gt;"",exp!K1966,"")</f>
        <v/>
      </c>
      <c r="K1964" s="2" t="str">
        <f>IF(exp!L1966&lt;&gt;"",exp!L1966,"")</f>
        <v/>
      </c>
      <c r="L1964" s="2" t="str">
        <f>IF(exp!M1966&lt;&gt;"",exp!M1966,"")</f>
        <v/>
      </c>
      <c r="M1964" s="2" t="str">
        <f>IF(exp!N1966&lt;&gt;"",exp!N1966,"")</f>
        <v/>
      </c>
      <c r="N1964" s="2" t="str">
        <f>IF(exp!O1966&lt;&gt;"",exp!O1966,"")</f>
        <v/>
      </c>
      <c r="O1964" s="2" t="str">
        <f>IF(exp!P1966&lt;&gt;"",exp!P1966,"")</f>
        <v/>
      </c>
    </row>
    <row r="1965" spans="1:15" x14ac:dyDescent="0.25">
      <c r="A1965" s="2" t="str">
        <f>IF(exp!B1967&lt;&gt;"",exp!A1967,"")</f>
        <v/>
      </c>
      <c r="B1965" s="2" t="str">
        <f>IF(exp!B1967&lt;&gt;"",exp!B1967,"")</f>
        <v/>
      </c>
      <c r="C1965" s="2" t="str">
        <f>IF(exp!D1967&lt;&gt;"",exp!D1967,"")</f>
        <v/>
      </c>
      <c r="D1965" s="63" t="str">
        <f>IF(exp!E1967&lt;&gt;"",exp!E1967,"")</f>
        <v/>
      </c>
      <c r="E1965" s="2" t="str">
        <f>IF(exp!F1967&lt;&gt;"",exp!F1967,"")</f>
        <v/>
      </c>
      <c r="F1965" s="2" t="str">
        <f>IF(exp!G1967&lt;&gt;"",exp!G1967,"")</f>
        <v/>
      </c>
      <c r="G1965" s="2" t="str">
        <f>IF(exp!H1967&lt;&gt;"",VLOOKUP(exp!H1967,private!O:P,2,FALSE),"")</f>
        <v/>
      </c>
      <c r="H1965" s="2" t="str">
        <f>IF(exp!I1967&lt;&gt;"",exp!I1967,"")</f>
        <v/>
      </c>
      <c r="I1965" s="2" t="str">
        <f>IF(exp!J1967&lt;&gt;"",exp!J1967,"")</f>
        <v/>
      </c>
      <c r="J1965" s="2" t="str">
        <f>IF(exp!K1967&lt;&gt;"",exp!K1967,"")</f>
        <v/>
      </c>
      <c r="K1965" s="2" t="str">
        <f>IF(exp!L1967&lt;&gt;"",exp!L1967,"")</f>
        <v/>
      </c>
      <c r="L1965" s="2" t="str">
        <f>IF(exp!M1967&lt;&gt;"",exp!M1967,"")</f>
        <v/>
      </c>
      <c r="M1965" s="2" t="str">
        <f>IF(exp!N1967&lt;&gt;"",exp!N1967,"")</f>
        <v/>
      </c>
      <c r="N1965" s="2" t="str">
        <f>IF(exp!O1967&lt;&gt;"",exp!O1967,"")</f>
        <v/>
      </c>
      <c r="O1965" s="2" t="str">
        <f>IF(exp!P1967&lt;&gt;"",exp!P1967,"")</f>
        <v/>
      </c>
    </row>
    <row r="1966" spans="1:15" x14ac:dyDescent="0.25">
      <c r="A1966" s="2" t="str">
        <f>IF(exp!B1968&lt;&gt;"",exp!A1968,"")</f>
        <v/>
      </c>
      <c r="B1966" s="2" t="str">
        <f>IF(exp!B1968&lt;&gt;"",exp!B1968,"")</f>
        <v/>
      </c>
      <c r="C1966" s="2" t="str">
        <f>IF(exp!D1968&lt;&gt;"",exp!D1968,"")</f>
        <v/>
      </c>
      <c r="D1966" s="63" t="str">
        <f>IF(exp!E1968&lt;&gt;"",exp!E1968,"")</f>
        <v/>
      </c>
      <c r="E1966" s="2" t="str">
        <f>IF(exp!F1968&lt;&gt;"",exp!F1968,"")</f>
        <v/>
      </c>
      <c r="F1966" s="2" t="str">
        <f>IF(exp!G1968&lt;&gt;"",exp!G1968,"")</f>
        <v/>
      </c>
      <c r="G1966" s="2" t="str">
        <f>IF(exp!H1968&lt;&gt;"",VLOOKUP(exp!H1968,private!O:P,2,FALSE),"")</f>
        <v/>
      </c>
      <c r="H1966" s="2" t="str">
        <f>IF(exp!I1968&lt;&gt;"",exp!I1968,"")</f>
        <v/>
      </c>
      <c r="I1966" s="2" t="str">
        <f>IF(exp!J1968&lt;&gt;"",exp!J1968,"")</f>
        <v/>
      </c>
      <c r="J1966" s="2" t="str">
        <f>IF(exp!K1968&lt;&gt;"",exp!K1968,"")</f>
        <v/>
      </c>
      <c r="K1966" s="2" t="str">
        <f>IF(exp!L1968&lt;&gt;"",exp!L1968,"")</f>
        <v/>
      </c>
      <c r="L1966" s="2" t="str">
        <f>IF(exp!M1968&lt;&gt;"",exp!M1968,"")</f>
        <v/>
      </c>
      <c r="M1966" s="2" t="str">
        <f>IF(exp!N1968&lt;&gt;"",exp!N1968,"")</f>
        <v/>
      </c>
      <c r="N1966" s="2" t="str">
        <f>IF(exp!O1968&lt;&gt;"",exp!O1968,"")</f>
        <v/>
      </c>
      <c r="O1966" s="2" t="str">
        <f>IF(exp!P1968&lt;&gt;"",exp!P1968,"")</f>
        <v/>
      </c>
    </row>
    <row r="1967" spans="1:15" x14ac:dyDescent="0.25">
      <c r="A1967" s="2" t="str">
        <f>IF(exp!B1969&lt;&gt;"",exp!A1969,"")</f>
        <v/>
      </c>
      <c r="B1967" s="2" t="str">
        <f>IF(exp!B1969&lt;&gt;"",exp!B1969,"")</f>
        <v/>
      </c>
      <c r="C1967" s="2" t="str">
        <f>IF(exp!D1969&lt;&gt;"",exp!D1969,"")</f>
        <v/>
      </c>
      <c r="D1967" s="63" t="str">
        <f>IF(exp!E1969&lt;&gt;"",exp!E1969,"")</f>
        <v/>
      </c>
      <c r="E1967" s="2" t="str">
        <f>IF(exp!F1969&lt;&gt;"",exp!F1969,"")</f>
        <v/>
      </c>
      <c r="F1967" s="2" t="str">
        <f>IF(exp!G1969&lt;&gt;"",exp!G1969,"")</f>
        <v/>
      </c>
      <c r="G1967" s="2" t="str">
        <f>IF(exp!H1969&lt;&gt;"",VLOOKUP(exp!H1969,private!O:P,2,FALSE),"")</f>
        <v/>
      </c>
      <c r="H1967" s="2" t="str">
        <f>IF(exp!I1969&lt;&gt;"",exp!I1969,"")</f>
        <v/>
      </c>
      <c r="I1967" s="2" t="str">
        <f>IF(exp!J1969&lt;&gt;"",exp!J1969,"")</f>
        <v/>
      </c>
      <c r="J1967" s="2" t="str">
        <f>IF(exp!K1969&lt;&gt;"",exp!K1969,"")</f>
        <v/>
      </c>
      <c r="K1967" s="2" t="str">
        <f>IF(exp!L1969&lt;&gt;"",exp!L1969,"")</f>
        <v/>
      </c>
      <c r="L1967" s="2" t="str">
        <f>IF(exp!M1969&lt;&gt;"",exp!M1969,"")</f>
        <v/>
      </c>
      <c r="M1967" s="2" t="str">
        <f>IF(exp!N1969&lt;&gt;"",exp!N1969,"")</f>
        <v/>
      </c>
      <c r="N1967" s="2" t="str">
        <f>IF(exp!O1969&lt;&gt;"",exp!O1969,"")</f>
        <v/>
      </c>
      <c r="O1967" s="2" t="str">
        <f>IF(exp!P1969&lt;&gt;"",exp!P1969,"")</f>
        <v/>
      </c>
    </row>
    <row r="1968" spans="1:15" x14ac:dyDescent="0.25">
      <c r="A1968" s="2" t="str">
        <f>IF(exp!B1970&lt;&gt;"",exp!A1970,"")</f>
        <v/>
      </c>
      <c r="B1968" s="2" t="str">
        <f>IF(exp!B1970&lt;&gt;"",exp!B1970,"")</f>
        <v/>
      </c>
      <c r="C1968" s="2" t="str">
        <f>IF(exp!D1970&lt;&gt;"",exp!D1970,"")</f>
        <v/>
      </c>
      <c r="D1968" s="63" t="str">
        <f>IF(exp!E1970&lt;&gt;"",exp!E1970,"")</f>
        <v/>
      </c>
      <c r="E1968" s="2" t="str">
        <f>IF(exp!F1970&lt;&gt;"",exp!F1970,"")</f>
        <v/>
      </c>
      <c r="F1968" s="2" t="str">
        <f>IF(exp!G1970&lt;&gt;"",exp!G1970,"")</f>
        <v/>
      </c>
      <c r="G1968" s="2" t="str">
        <f>IF(exp!H1970&lt;&gt;"",VLOOKUP(exp!H1970,private!O:P,2,FALSE),"")</f>
        <v/>
      </c>
      <c r="H1968" s="2" t="str">
        <f>IF(exp!I1970&lt;&gt;"",exp!I1970,"")</f>
        <v/>
      </c>
      <c r="I1968" s="2" t="str">
        <f>IF(exp!J1970&lt;&gt;"",exp!J1970,"")</f>
        <v/>
      </c>
      <c r="J1968" s="2" t="str">
        <f>IF(exp!K1970&lt;&gt;"",exp!K1970,"")</f>
        <v/>
      </c>
      <c r="K1968" s="2" t="str">
        <f>IF(exp!L1970&lt;&gt;"",exp!L1970,"")</f>
        <v/>
      </c>
      <c r="L1968" s="2" t="str">
        <f>IF(exp!M1970&lt;&gt;"",exp!M1970,"")</f>
        <v/>
      </c>
      <c r="M1968" s="2" t="str">
        <f>IF(exp!N1970&lt;&gt;"",exp!N1970,"")</f>
        <v/>
      </c>
      <c r="N1968" s="2" t="str">
        <f>IF(exp!O1970&lt;&gt;"",exp!O1970,"")</f>
        <v/>
      </c>
      <c r="O1968" s="2" t="str">
        <f>IF(exp!P1970&lt;&gt;"",exp!P1970,"")</f>
        <v/>
      </c>
    </row>
    <row r="1969" spans="1:15" x14ac:dyDescent="0.25">
      <c r="A1969" s="2" t="str">
        <f>IF(exp!B1971&lt;&gt;"",exp!A1971,"")</f>
        <v/>
      </c>
      <c r="B1969" s="2" t="str">
        <f>IF(exp!B1971&lt;&gt;"",exp!B1971,"")</f>
        <v/>
      </c>
      <c r="C1969" s="2" t="str">
        <f>IF(exp!D1971&lt;&gt;"",exp!D1971,"")</f>
        <v/>
      </c>
      <c r="D1969" s="63" t="str">
        <f>IF(exp!E1971&lt;&gt;"",exp!E1971,"")</f>
        <v/>
      </c>
      <c r="E1969" s="2" t="str">
        <f>IF(exp!F1971&lt;&gt;"",exp!F1971,"")</f>
        <v/>
      </c>
      <c r="F1969" s="2" t="str">
        <f>IF(exp!G1971&lt;&gt;"",exp!G1971,"")</f>
        <v/>
      </c>
      <c r="G1969" s="2" t="str">
        <f>IF(exp!H1971&lt;&gt;"",VLOOKUP(exp!H1971,private!O:P,2,FALSE),"")</f>
        <v/>
      </c>
      <c r="H1969" s="2" t="str">
        <f>IF(exp!I1971&lt;&gt;"",exp!I1971,"")</f>
        <v/>
      </c>
      <c r="I1969" s="2" t="str">
        <f>IF(exp!J1971&lt;&gt;"",exp!J1971,"")</f>
        <v/>
      </c>
      <c r="J1969" s="2" t="str">
        <f>IF(exp!K1971&lt;&gt;"",exp!K1971,"")</f>
        <v/>
      </c>
      <c r="K1969" s="2" t="str">
        <f>IF(exp!L1971&lt;&gt;"",exp!L1971,"")</f>
        <v/>
      </c>
      <c r="L1969" s="2" t="str">
        <f>IF(exp!M1971&lt;&gt;"",exp!M1971,"")</f>
        <v/>
      </c>
      <c r="M1969" s="2" t="str">
        <f>IF(exp!N1971&lt;&gt;"",exp!N1971,"")</f>
        <v/>
      </c>
      <c r="N1969" s="2" t="str">
        <f>IF(exp!O1971&lt;&gt;"",exp!O1971,"")</f>
        <v/>
      </c>
      <c r="O1969" s="2" t="str">
        <f>IF(exp!P1971&lt;&gt;"",exp!P1971,"")</f>
        <v/>
      </c>
    </row>
    <row r="1970" spans="1:15" x14ac:dyDescent="0.25">
      <c r="A1970" s="2" t="str">
        <f>IF(exp!B1972&lt;&gt;"",exp!A1972,"")</f>
        <v/>
      </c>
      <c r="B1970" s="2" t="str">
        <f>IF(exp!B1972&lt;&gt;"",exp!B1972,"")</f>
        <v/>
      </c>
      <c r="C1970" s="2" t="str">
        <f>IF(exp!D1972&lt;&gt;"",exp!D1972,"")</f>
        <v/>
      </c>
      <c r="D1970" s="63" t="str">
        <f>IF(exp!E1972&lt;&gt;"",exp!E1972,"")</f>
        <v/>
      </c>
      <c r="E1970" s="2" t="str">
        <f>IF(exp!F1972&lt;&gt;"",exp!F1972,"")</f>
        <v/>
      </c>
      <c r="F1970" s="2" t="str">
        <f>IF(exp!G1972&lt;&gt;"",exp!G1972,"")</f>
        <v/>
      </c>
      <c r="G1970" s="2" t="str">
        <f>IF(exp!H1972&lt;&gt;"",VLOOKUP(exp!H1972,private!O:P,2,FALSE),"")</f>
        <v/>
      </c>
      <c r="H1970" s="2" t="str">
        <f>IF(exp!I1972&lt;&gt;"",exp!I1972,"")</f>
        <v/>
      </c>
      <c r="I1970" s="2" t="str">
        <f>IF(exp!J1972&lt;&gt;"",exp!J1972,"")</f>
        <v/>
      </c>
      <c r="J1970" s="2" t="str">
        <f>IF(exp!K1972&lt;&gt;"",exp!K1972,"")</f>
        <v/>
      </c>
      <c r="K1970" s="2" t="str">
        <f>IF(exp!L1972&lt;&gt;"",exp!L1972,"")</f>
        <v/>
      </c>
      <c r="L1970" s="2" t="str">
        <f>IF(exp!M1972&lt;&gt;"",exp!M1972,"")</f>
        <v/>
      </c>
      <c r="M1970" s="2" t="str">
        <f>IF(exp!N1972&lt;&gt;"",exp!N1972,"")</f>
        <v/>
      </c>
      <c r="N1970" s="2" t="str">
        <f>IF(exp!O1972&lt;&gt;"",exp!O1972,"")</f>
        <v/>
      </c>
      <c r="O1970" s="2" t="str">
        <f>IF(exp!P1972&lt;&gt;"",exp!P1972,"")</f>
        <v/>
      </c>
    </row>
    <row r="1971" spans="1:15" x14ac:dyDescent="0.25">
      <c r="A1971" s="2" t="str">
        <f>IF(exp!B1973&lt;&gt;"",exp!A1973,"")</f>
        <v/>
      </c>
      <c r="B1971" s="2" t="str">
        <f>IF(exp!B1973&lt;&gt;"",exp!B1973,"")</f>
        <v/>
      </c>
      <c r="C1971" s="2" t="str">
        <f>IF(exp!D1973&lt;&gt;"",exp!D1973,"")</f>
        <v/>
      </c>
      <c r="D1971" s="63" t="str">
        <f>IF(exp!E1973&lt;&gt;"",exp!E1973,"")</f>
        <v/>
      </c>
      <c r="E1971" s="2" t="str">
        <f>IF(exp!F1973&lt;&gt;"",exp!F1973,"")</f>
        <v/>
      </c>
      <c r="F1971" s="2" t="str">
        <f>IF(exp!G1973&lt;&gt;"",exp!G1973,"")</f>
        <v/>
      </c>
      <c r="G1971" s="2" t="str">
        <f>IF(exp!H1973&lt;&gt;"",VLOOKUP(exp!H1973,private!O:P,2,FALSE),"")</f>
        <v/>
      </c>
      <c r="H1971" s="2" t="str">
        <f>IF(exp!I1973&lt;&gt;"",exp!I1973,"")</f>
        <v/>
      </c>
      <c r="I1971" s="2" t="str">
        <f>IF(exp!J1973&lt;&gt;"",exp!J1973,"")</f>
        <v/>
      </c>
      <c r="J1971" s="2" t="str">
        <f>IF(exp!K1973&lt;&gt;"",exp!K1973,"")</f>
        <v/>
      </c>
      <c r="K1971" s="2" t="str">
        <f>IF(exp!L1973&lt;&gt;"",exp!L1973,"")</f>
        <v/>
      </c>
      <c r="L1971" s="2" t="str">
        <f>IF(exp!M1973&lt;&gt;"",exp!M1973,"")</f>
        <v/>
      </c>
      <c r="M1971" s="2" t="str">
        <f>IF(exp!N1973&lt;&gt;"",exp!N1973,"")</f>
        <v/>
      </c>
      <c r="N1971" s="2" t="str">
        <f>IF(exp!O1973&lt;&gt;"",exp!O1973,"")</f>
        <v/>
      </c>
      <c r="O1971" s="2" t="str">
        <f>IF(exp!P1973&lt;&gt;"",exp!P1973,"")</f>
        <v/>
      </c>
    </row>
    <row r="1972" spans="1:15" x14ac:dyDescent="0.25">
      <c r="A1972" s="2" t="str">
        <f>IF(exp!B1974&lt;&gt;"",exp!A1974,"")</f>
        <v/>
      </c>
      <c r="B1972" s="2" t="str">
        <f>IF(exp!B1974&lt;&gt;"",exp!B1974,"")</f>
        <v/>
      </c>
      <c r="C1972" s="2" t="str">
        <f>IF(exp!D1974&lt;&gt;"",exp!D1974,"")</f>
        <v/>
      </c>
      <c r="D1972" s="63" t="str">
        <f>IF(exp!E1974&lt;&gt;"",exp!E1974,"")</f>
        <v/>
      </c>
      <c r="E1972" s="2" t="str">
        <f>IF(exp!F1974&lt;&gt;"",exp!F1974,"")</f>
        <v/>
      </c>
      <c r="F1972" s="2" t="str">
        <f>IF(exp!G1974&lt;&gt;"",exp!G1974,"")</f>
        <v/>
      </c>
      <c r="G1972" s="2" t="str">
        <f>IF(exp!H1974&lt;&gt;"",VLOOKUP(exp!H1974,private!O:P,2,FALSE),"")</f>
        <v/>
      </c>
      <c r="H1972" s="2" t="str">
        <f>IF(exp!I1974&lt;&gt;"",exp!I1974,"")</f>
        <v/>
      </c>
      <c r="I1972" s="2" t="str">
        <f>IF(exp!J1974&lt;&gt;"",exp!J1974,"")</f>
        <v/>
      </c>
      <c r="J1972" s="2" t="str">
        <f>IF(exp!K1974&lt;&gt;"",exp!K1974,"")</f>
        <v/>
      </c>
      <c r="K1972" s="2" t="str">
        <f>IF(exp!L1974&lt;&gt;"",exp!L1974,"")</f>
        <v/>
      </c>
      <c r="L1972" s="2" t="str">
        <f>IF(exp!M1974&lt;&gt;"",exp!M1974,"")</f>
        <v/>
      </c>
      <c r="M1972" s="2" t="str">
        <f>IF(exp!N1974&lt;&gt;"",exp!N1974,"")</f>
        <v/>
      </c>
      <c r="N1972" s="2" t="str">
        <f>IF(exp!O1974&lt;&gt;"",exp!O1974,"")</f>
        <v/>
      </c>
      <c r="O1972" s="2" t="str">
        <f>IF(exp!P1974&lt;&gt;"",exp!P1974,"")</f>
        <v/>
      </c>
    </row>
    <row r="1973" spans="1:15" x14ac:dyDescent="0.25">
      <c r="A1973" s="2" t="str">
        <f>IF(exp!B1975&lt;&gt;"",exp!A1975,"")</f>
        <v/>
      </c>
      <c r="B1973" s="2" t="str">
        <f>IF(exp!B1975&lt;&gt;"",exp!B1975,"")</f>
        <v/>
      </c>
      <c r="C1973" s="2" t="str">
        <f>IF(exp!D1975&lt;&gt;"",exp!D1975,"")</f>
        <v/>
      </c>
      <c r="D1973" s="63" t="str">
        <f>IF(exp!E1975&lt;&gt;"",exp!E1975,"")</f>
        <v/>
      </c>
      <c r="E1973" s="2" t="str">
        <f>IF(exp!F1975&lt;&gt;"",exp!F1975,"")</f>
        <v/>
      </c>
      <c r="F1973" s="2" t="str">
        <f>IF(exp!G1975&lt;&gt;"",exp!G1975,"")</f>
        <v/>
      </c>
      <c r="G1973" s="2" t="str">
        <f>IF(exp!H1975&lt;&gt;"",VLOOKUP(exp!H1975,private!O:P,2,FALSE),"")</f>
        <v/>
      </c>
      <c r="H1973" s="2" t="str">
        <f>IF(exp!I1975&lt;&gt;"",exp!I1975,"")</f>
        <v/>
      </c>
      <c r="I1973" s="2" t="str">
        <f>IF(exp!J1975&lt;&gt;"",exp!J1975,"")</f>
        <v/>
      </c>
      <c r="J1973" s="2" t="str">
        <f>IF(exp!K1975&lt;&gt;"",exp!K1975,"")</f>
        <v/>
      </c>
      <c r="K1973" s="2" t="str">
        <f>IF(exp!L1975&lt;&gt;"",exp!L1975,"")</f>
        <v/>
      </c>
      <c r="L1973" s="2" t="str">
        <f>IF(exp!M1975&lt;&gt;"",exp!M1975,"")</f>
        <v/>
      </c>
      <c r="M1973" s="2" t="str">
        <f>IF(exp!N1975&lt;&gt;"",exp!N1975,"")</f>
        <v/>
      </c>
      <c r="N1973" s="2" t="str">
        <f>IF(exp!O1975&lt;&gt;"",exp!O1975,"")</f>
        <v/>
      </c>
      <c r="O1973" s="2" t="str">
        <f>IF(exp!P1975&lt;&gt;"",exp!P1975,"")</f>
        <v/>
      </c>
    </row>
    <row r="1974" spans="1:15" x14ac:dyDescent="0.25">
      <c r="A1974" s="2" t="str">
        <f>IF(exp!B1976&lt;&gt;"",exp!A1976,"")</f>
        <v/>
      </c>
      <c r="B1974" s="2" t="str">
        <f>IF(exp!B1976&lt;&gt;"",exp!B1976,"")</f>
        <v/>
      </c>
      <c r="C1974" s="2" t="str">
        <f>IF(exp!D1976&lt;&gt;"",exp!D1976,"")</f>
        <v/>
      </c>
      <c r="D1974" s="63" t="str">
        <f>IF(exp!E1976&lt;&gt;"",exp!E1976,"")</f>
        <v/>
      </c>
      <c r="E1974" s="2" t="str">
        <f>IF(exp!F1976&lt;&gt;"",exp!F1976,"")</f>
        <v/>
      </c>
      <c r="F1974" s="2" t="str">
        <f>IF(exp!G1976&lt;&gt;"",exp!G1976,"")</f>
        <v/>
      </c>
      <c r="G1974" s="2" t="str">
        <f>IF(exp!H1976&lt;&gt;"",VLOOKUP(exp!H1976,private!O:P,2,FALSE),"")</f>
        <v/>
      </c>
      <c r="H1974" s="2" t="str">
        <f>IF(exp!I1976&lt;&gt;"",exp!I1976,"")</f>
        <v/>
      </c>
      <c r="I1974" s="2" t="str">
        <f>IF(exp!J1976&lt;&gt;"",exp!J1976,"")</f>
        <v/>
      </c>
      <c r="J1974" s="2" t="str">
        <f>IF(exp!K1976&lt;&gt;"",exp!K1976,"")</f>
        <v/>
      </c>
      <c r="K1974" s="2" t="str">
        <f>IF(exp!L1976&lt;&gt;"",exp!L1976,"")</f>
        <v/>
      </c>
      <c r="L1974" s="2" t="str">
        <f>IF(exp!M1976&lt;&gt;"",exp!M1976,"")</f>
        <v/>
      </c>
      <c r="M1974" s="2" t="str">
        <f>IF(exp!N1976&lt;&gt;"",exp!N1976,"")</f>
        <v/>
      </c>
      <c r="N1974" s="2" t="str">
        <f>IF(exp!O1976&lt;&gt;"",exp!O1976,"")</f>
        <v/>
      </c>
      <c r="O1974" s="2" t="str">
        <f>IF(exp!P1976&lt;&gt;"",exp!P1976,"")</f>
        <v/>
      </c>
    </row>
    <row r="1975" spans="1:15" x14ac:dyDescent="0.25">
      <c r="A1975" s="2" t="str">
        <f>IF(exp!B1977&lt;&gt;"",exp!A1977,"")</f>
        <v/>
      </c>
      <c r="B1975" s="2" t="str">
        <f>IF(exp!B1977&lt;&gt;"",exp!B1977,"")</f>
        <v/>
      </c>
      <c r="C1975" s="2" t="str">
        <f>IF(exp!D1977&lt;&gt;"",exp!D1977,"")</f>
        <v/>
      </c>
      <c r="D1975" s="63" t="str">
        <f>IF(exp!E1977&lt;&gt;"",exp!E1977,"")</f>
        <v/>
      </c>
      <c r="E1975" s="2" t="str">
        <f>IF(exp!F1977&lt;&gt;"",exp!F1977,"")</f>
        <v/>
      </c>
      <c r="F1975" s="2" t="str">
        <f>IF(exp!G1977&lt;&gt;"",exp!G1977,"")</f>
        <v/>
      </c>
      <c r="G1975" s="2" t="str">
        <f>IF(exp!H1977&lt;&gt;"",VLOOKUP(exp!H1977,private!O:P,2,FALSE),"")</f>
        <v/>
      </c>
      <c r="H1975" s="2" t="str">
        <f>IF(exp!I1977&lt;&gt;"",exp!I1977,"")</f>
        <v/>
      </c>
      <c r="I1975" s="2" t="str">
        <f>IF(exp!J1977&lt;&gt;"",exp!J1977,"")</f>
        <v/>
      </c>
      <c r="J1975" s="2" t="str">
        <f>IF(exp!K1977&lt;&gt;"",exp!K1977,"")</f>
        <v/>
      </c>
      <c r="K1975" s="2" t="str">
        <f>IF(exp!L1977&lt;&gt;"",exp!L1977,"")</f>
        <v/>
      </c>
      <c r="L1975" s="2" t="str">
        <f>IF(exp!M1977&lt;&gt;"",exp!M1977,"")</f>
        <v/>
      </c>
      <c r="M1975" s="2" t="str">
        <f>IF(exp!N1977&lt;&gt;"",exp!N1977,"")</f>
        <v/>
      </c>
      <c r="N1975" s="2" t="str">
        <f>IF(exp!O1977&lt;&gt;"",exp!O1977,"")</f>
        <v/>
      </c>
      <c r="O1975" s="2" t="str">
        <f>IF(exp!P1977&lt;&gt;"",exp!P1977,"")</f>
        <v/>
      </c>
    </row>
    <row r="1976" spans="1:15" x14ac:dyDescent="0.25">
      <c r="A1976" s="2" t="str">
        <f>IF(exp!B1978&lt;&gt;"",exp!A1978,"")</f>
        <v/>
      </c>
      <c r="B1976" s="2" t="str">
        <f>IF(exp!B1978&lt;&gt;"",exp!B1978,"")</f>
        <v/>
      </c>
      <c r="C1976" s="2" t="str">
        <f>IF(exp!D1978&lt;&gt;"",exp!D1978,"")</f>
        <v/>
      </c>
      <c r="D1976" s="63" t="str">
        <f>IF(exp!E1978&lt;&gt;"",exp!E1978,"")</f>
        <v/>
      </c>
      <c r="E1976" s="2" t="str">
        <f>IF(exp!F1978&lt;&gt;"",exp!F1978,"")</f>
        <v/>
      </c>
      <c r="F1976" s="2" t="str">
        <f>IF(exp!G1978&lt;&gt;"",exp!G1978,"")</f>
        <v/>
      </c>
      <c r="G1976" s="2" t="str">
        <f>IF(exp!H1978&lt;&gt;"",VLOOKUP(exp!H1978,private!O:P,2,FALSE),"")</f>
        <v/>
      </c>
      <c r="H1976" s="2" t="str">
        <f>IF(exp!I1978&lt;&gt;"",exp!I1978,"")</f>
        <v/>
      </c>
      <c r="I1976" s="2" t="str">
        <f>IF(exp!J1978&lt;&gt;"",exp!J1978,"")</f>
        <v/>
      </c>
      <c r="J1976" s="2" t="str">
        <f>IF(exp!K1978&lt;&gt;"",exp!K1978,"")</f>
        <v/>
      </c>
      <c r="K1976" s="2" t="str">
        <f>IF(exp!L1978&lt;&gt;"",exp!L1978,"")</f>
        <v/>
      </c>
      <c r="L1976" s="2" t="str">
        <f>IF(exp!M1978&lt;&gt;"",exp!M1978,"")</f>
        <v/>
      </c>
      <c r="M1976" s="2" t="str">
        <f>IF(exp!N1978&lt;&gt;"",exp!N1978,"")</f>
        <v/>
      </c>
      <c r="N1976" s="2" t="str">
        <f>IF(exp!O1978&lt;&gt;"",exp!O1978,"")</f>
        <v/>
      </c>
      <c r="O1976" s="2" t="str">
        <f>IF(exp!P1978&lt;&gt;"",exp!P1978,"")</f>
        <v/>
      </c>
    </row>
    <row r="1977" spans="1:15" x14ac:dyDescent="0.25">
      <c r="A1977" s="2" t="str">
        <f>IF(exp!B1979&lt;&gt;"",exp!A1979,"")</f>
        <v/>
      </c>
      <c r="B1977" s="2" t="str">
        <f>IF(exp!B1979&lt;&gt;"",exp!B1979,"")</f>
        <v/>
      </c>
      <c r="C1977" s="2" t="str">
        <f>IF(exp!D1979&lt;&gt;"",exp!D1979,"")</f>
        <v/>
      </c>
      <c r="D1977" s="63" t="str">
        <f>IF(exp!E1979&lt;&gt;"",exp!E1979,"")</f>
        <v/>
      </c>
      <c r="E1977" s="2" t="str">
        <f>IF(exp!F1979&lt;&gt;"",exp!F1979,"")</f>
        <v/>
      </c>
      <c r="F1977" s="2" t="str">
        <f>IF(exp!G1979&lt;&gt;"",exp!G1979,"")</f>
        <v/>
      </c>
      <c r="G1977" s="2" t="str">
        <f>IF(exp!H1979&lt;&gt;"",VLOOKUP(exp!H1979,private!O:P,2,FALSE),"")</f>
        <v/>
      </c>
      <c r="H1977" s="2" t="str">
        <f>IF(exp!I1979&lt;&gt;"",exp!I1979,"")</f>
        <v/>
      </c>
      <c r="I1977" s="2" t="str">
        <f>IF(exp!J1979&lt;&gt;"",exp!J1979,"")</f>
        <v/>
      </c>
      <c r="J1977" s="2" t="str">
        <f>IF(exp!K1979&lt;&gt;"",exp!K1979,"")</f>
        <v/>
      </c>
      <c r="K1977" s="2" t="str">
        <f>IF(exp!L1979&lt;&gt;"",exp!L1979,"")</f>
        <v/>
      </c>
      <c r="L1977" s="2" t="str">
        <f>IF(exp!M1979&lt;&gt;"",exp!M1979,"")</f>
        <v/>
      </c>
      <c r="M1977" s="2" t="str">
        <f>IF(exp!N1979&lt;&gt;"",exp!N1979,"")</f>
        <v/>
      </c>
      <c r="N1977" s="2" t="str">
        <f>IF(exp!O1979&lt;&gt;"",exp!O1979,"")</f>
        <v/>
      </c>
      <c r="O1977" s="2" t="str">
        <f>IF(exp!P1979&lt;&gt;"",exp!P1979,"")</f>
        <v/>
      </c>
    </row>
    <row r="1978" spans="1:15" x14ac:dyDescent="0.25">
      <c r="A1978" s="2" t="str">
        <f>IF(exp!B1980&lt;&gt;"",exp!A1980,"")</f>
        <v/>
      </c>
      <c r="B1978" s="2" t="str">
        <f>IF(exp!B1980&lt;&gt;"",exp!B1980,"")</f>
        <v/>
      </c>
      <c r="C1978" s="2" t="str">
        <f>IF(exp!D1980&lt;&gt;"",exp!D1980,"")</f>
        <v/>
      </c>
      <c r="D1978" s="63" t="str">
        <f>IF(exp!E1980&lt;&gt;"",exp!E1980,"")</f>
        <v/>
      </c>
      <c r="E1978" s="2" t="str">
        <f>IF(exp!F1980&lt;&gt;"",exp!F1980,"")</f>
        <v/>
      </c>
      <c r="F1978" s="2" t="str">
        <f>IF(exp!G1980&lt;&gt;"",exp!G1980,"")</f>
        <v/>
      </c>
      <c r="G1978" s="2" t="str">
        <f>IF(exp!H1980&lt;&gt;"",VLOOKUP(exp!H1980,private!O:P,2,FALSE),"")</f>
        <v/>
      </c>
      <c r="H1978" s="2" t="str">
        <f>IF(exp!I1980&lt;&gt;"",exp!I1980,"")</f>
        <v/>
      </c>
      <c r="I1978" s="2" t="str">
        <f>IF(exp!J1980&lt;&gt;"",exp!J1980,"")</f>
        <v/>
      </c>
      <c r="J1978" s="2" t="str">
        <f>IF(exp!K1980&lt;&gt;"",exp!K1980,"")</f>
        <v/>
      </c>
      <c r="K1978" s="2" t="str">
        <f>IF(exp!L1980&lt;&gt;"",exp!L1980,"")</f>
        <v/>
      </c>
      <c r="L1978" s="2" t="str">
        <f>IF(exp!M1980&lt;&gt;"",exp!M1980,"")</f>
        <v/>
      </c>
      <c r="M1978" s="2" t="str">
        <f>IF(exp!N1980&lt;&gt;"",exp!N1980,"")</f>
        <v/>
      </c>
      <c r="N1978" s="2" t="str">
        <f>IF(exp!O1980&lt;&gt;"",exp!O1980,"")</f>
        <v/>
      </c>
      <c r="O1978" s="2" t="str">
        <f>IF(exp!P1980&lt;&gt;"",exp!P1980,"")</f>
        <v/>
      </c>
    </row>
    <row r="1979" spans="1:15" x14ac:dyDescent="0.25">
      <c r="A1979" s="2" t="str">
        <f>IF(exp!B1981&lt;&gt;"",exp!A1981,"")</f>
        <v/>
      </c>
      <c r="B1979" s="2" t="str">
        <f>IF(exp!B1981&lt;&gt;"",exp!B1981,"")</f>
        <v/>
      </c>
      <c r="C1979" s="2" t="str">
        <f>IF(exp!D1981&lt;&gt;"",exp!D1981,"")</f>
        <v/>
      </c>
      <c r="D1979" s="63" t="str">
        <f>IF(exp!E1981&lt;&gt;"",exp!E1981,"")</f>
        <v/>
      </c>
      <c r="E1979" s="2" t="str">
        <f>IF(exp!F1981&lt;&gt;"",exp!F1981,"")</f>
        <v/>
      </c>
      <c r="F1979" s="2" t="str">
        <f>IF(exp!G1981&lt;&gt;"",exp!G1981,"")</f>
        <v/>
      </c>
      <c r="G1979" s="2" t="str">
        <f>IF(exp!H1981&lt;&gt;"",VLOOKUP(exp!H1981,private!O:P,2,FALSE),"")</f>
        <v/>
      </c>
      <c r="H1979" s="2" t="str">
        <f>IF(exp!I1981&lt;&gt;"",exp!I1981,"")</f>
        <v/>
      </c>
      <c r="I1979" s="2" t="str">
        <f>IF(exp!J1981&lt;&gt;"",exp!J1981,"")</f>
        <v/>
      </c>
      <c r="J1979" s="2" t="str">
        <f>IF(exp!K1981&lt;&gt;"",exp!K1981,"")</f>
        <v/>
      </c>
      <c r="K1979" s="2" t="str">
        <f>IF(exp!L1981&lt;&gt;"",exp!L1981,"")</f>
        <v/>
      </c>
      <c r="L1979" s="2" t="str">
        <f>IF(exp!M1981&lt;&gt;"",exp!M1981,"")</f>
        <v/>
      </c>
      <c r="M1979" s="2" t="str">
        <f>IF(exp!N1981&lt;&gt;"",exp!N1981,"")</f>
        <v/>
      </c>
      <c r="N1979" s="2" t="str">
        <f>IF(exp!O1981&lt;&gt;"",exp!O1981,"")</f>
        <v/>
      </c>
      <c r="O1979" s="2" t="str">
        <f>IF(exp!P1981&lt;&gt;"",exp!P1981,"")</f>
        <v/>
      </c>
    </row>
    <row r="1980" spans="1:15" x14ac:dyDescent="0.25">
      <c r="A1980" s="2" t="str">
        <f>IF(exp!B1982&lt;&gt;"",exp!A1982,"")</f>
        <v/>
      </c>
      <c r="B1980" s="2" t="str">
        <f>IF(exp!B1982&lt;&gt;"",exp!B1982,"")</f>
        <v/>
      </c>
      <c r="C1980" s="2" t="str">
        <f>IF(exp!D1982&lt;&gt;"",exp!D1982,"")</f>
        <v/>
      </c>
      <c r="D1980" s="63" t="str">
        <f>IF(exp!E1982&lt;&gt;"",exp!E1982,"")</f>
        <v/>
      </c>
      <c r="E1980" s="2" t="str">
        <f>IF(exp!F1982&lt;&gt;"",exp!F1982,"")</f>
        <v/>
      </c>
      <c r="F1980" s="2" t="str">
        <f>IF(exp!G1982&lt;&gt;"",exp!G1982,"")</f>
        <v/>
      </c>
      <c r="G1980" s="2" t="str">
        <f>IF(exp!H1982&lt;&gt;"",VLOOKUP(exp!H1982,private!O:P,2,FALSE),"")</f>
        <v/>
      </c>
      <c r="H1980" s="2" t="str">
        <f>IF(exp!I1982&lt;&gt;"",exp!I1982,"")</f>
        <v/>
      </c>
      <c r="I1980" s="2" t="str">
        <f>IF(exp!J1982&lt;&gt;"",exp!J1982,"")</f>
        <v/>
      </c>
      <c r="J1980" s="2" t="str">
        <f>IF(exp!K1982&lt;&gt;"",exp!K1982,"")</f>
        <v/>
      </c>
      <c r="K1980" s="2" t="str">
        <f>IF(exp!L1982&lt;&gt;"",exp!L1982,"")</f>
        <v/>
      </c>
      <c r="L1980" s="2" t="str">
        <f>IF(exp!M1982&lt;&gt;"",exp!M1982,"")</f>
        <v/>
      </c>
      <c r="M1980" s="2" t="str">
        <f>IF(exp!N1982&lt;&gt;"",exp!N1982,"")</f>
        <v/>
      </c>
      <c r="N1980" s="2" t="str">
        <f>IF(exp!O1982&lt;&gt;"",exp!O1982,"")</f>
        <v/>
      </c>
      <c r="O1980" s="2" t="str">
        <f>IF(exp!P1982&lt;&gt;"",exp!P1982,"")</f>
        <v/>
      </c>
    </row>
    <row r="1981" spans="1:15" x14ac:dyDescent="0.25">
      <c r="A1981" s="2" t="str">
        <f>IF(exp!B1983&lt;&gt;"",exp!A1983,"")</f>
        <v/>
      </c>
      <c r="B1981" s="2" t="str">
        <f>IF(exp!B1983&lt;&gt;"",exp!B1983,"")</f>
        <v/>
      </c>
      <c r="C1981" s="2" t="str">
        <f>IF(exp!D1983&lt;&gt;"",exp!D1983,"")</f>
        <v/>
      </c>
      <c r="D1981" s="63" t="str">
        <f>IF(exp!E1983&lt;&gt;"",exp!E1983,"")</f>
        <v/>
      </c>
      <c r="E1981" s="2" t="str">
        <f>IF(exp!F1983&lt;&gt;"",exp!F1983,"")</f>
        <v/>
      </c>
      <c r="F1981" s="2" t="str">
        <f>IF(exp!G1983&lt;&gt;"",exp!G1983,"")</f>
        <v/>
      </c>
      <c r="G1981" s="2" t="str">
        <f>IF(exp!H1983&lt;&gt;"",VLOOKUP(exp!H1983,private!O:P,2,FALSE),"")</f>
        <v/>
      </c>
      <c r="H1981" s="2" t="str">
        <f>IF(exp!I1983&lt;&gt;"",exp!I1983,"")</f>
        <v/>
      </c>
      <c r="I1981" s="2" t="str">
        <f>IF(exp!J1983&lt;&gt;"",exp!J1983,"")</f>
        <v/>
      </c>
      <c r="J1981" s="2" t="str">
        <f>IF(exp!K1983&lt;&gt;"",exp!K1983,"")</f>
        <v/>
      </c>
      <c r="K1981" s="2" t="str">
        <f>IF(exp!L1983&lt;&gt;"",exp!L1983,"")</f>
        <v/>
      </c>
      <c r="L1981" s="2" t="str">
        <f>IF(exp!M1983&lt;&gt;"",exp!M1983,"")</f>
        <v/>
      </c>
      <c r="M1981" s="2" t="str">
        <f>IF(exp!N1983&lt;&gt;"",exp!N1983,"")</f>
        <v/>
      </c>
      <c r="N1981" s="2" t="str">
        <f>IF(exp!O1983&lt;&gt;"",exp!O1983,"")</f>
        <v/>
      </c>
      <c r="O1981" s="2" t="str">
        <f>IF(exp!P1983&lt;&gt;"",exp!P1983,"")</f>
        <v/>
      </c>
    </row>
    <row r="1982" spans="1:15" x14ac:dyDescent="0.25">
      <c r="A1982" s="2" t="str">
        <f>IF(exp!B1984&lt;&gt;"",exp!A1984,"")</f>
        <v/>
      </c>
      <c r="B1982" s="2" t="str">
        <f>IF(exp!B1984&lt;&gt;"",exp!B1984,"")</f>
        <v/>
      </c>
      <c r="C1982" s="2" t="str">
        <f>IF(exp!D1984&lt;&gt;"",exp!D1984,"")</f>
        <v/>
      </c>
      <c r="D1982" s="63" t="str">
        <f>IF(exp!E1984&lt;&gt;"",exp!E1984,"")</f>
        <v/>
      </c>
      <c r="E1982" s="2" t="str">
        <f>IF(exp!F1984&lt;&gt;"",exp!F1984,"")</f>
        <v/>
      </c>
      <c r="F1982" s="2" t="str">
        <f>IF(exp!G1984&lt;&gt;"",exp!G1984,"")</f>
        <v/>
      </c>
      <c r="G1982" s="2" t="str">
        <f>IF(exp!H1984&lt;&gt;"",VLOOKUP(exp!H1984,private!O:P,2,FALSE),"")</f>
        <v/>
      </c>
      <c r="H1982" s="2" t="str">
        <f>IF(exp!I1984&lt;&gt;"",exp!I1984,"")</f>
        <v/>
      </c>
      <c r="I1982" s="2" t="str">
        <f>IF(exp!J1984&lt;&gt;"",exp!J1984,"")</f>
        <v/>
      </c>
      <c r="J1982" s="2" t="str">
        <f>IF(exp!K1984&lt;&gt;"",exp!K1984,"")</f>
        <v/>
      </c>
      <c r="K1982" s="2" t="str">
        <f>IF(exp!L1984&lt;&gt;"",exp!L1984,"")</f>
        <v/>
      </c>
      <c r="L1982" s="2" t="str">
        <f>IF(exp!M1984&lt;&gt;"",exp!M1984,"")</f>
        <v/>
      </c>
      <c r="M1982" s="2" t="str">
        <f>IF(exp!N1984&lt;&gt;"",exp!N1984,"")</f>
        <v/>
      </c>
      <c r="N1982" s="2" t="str">
        <f>IF(exp!O1984&lt;&gt;"",exp!O1984,"")</f>
        <v/>
      </c>
      <c r="O1982" s="2" t="str">
        <f>IF(exp!P1984&lt;&gt;"",exp!P1984,"")</f>
        <v/>
      </c>
    </row>
    <row r="1983" spans="1:15" x14ac:dyDescent="0.25">
      <c r="A1983" s="2" t="str">
        <f>IF(exp!B1985&lt;&gt;"",exp!A1985,"")</f>
        <v/>
      </c>
      <c r="B1983" s="2" t="str">
        <f>IF(exp!B1985&lt;&gt;"",exp!B1985,"")</f>
        <v/>
      </c>
      <c r="C1983" s="2" t="str">
        <f>IF(exp!D1985&lt;&gt;"",exp!D1985,"")</f>
        <v/>
      </c>
      <c r="D1983" s="63" t="str">
        <f>IF(exp!E1985&lt;&gt;"",exp!E1985,"")</f>
        <v/>
      </c>
      <c r="E1983" s="2" t="str">
        <f>IF(exp!F1985&lt;&gt;"",exp!F1985,"")</f>
        <v/>
      </c>
      <c r="F1983" s="2" t="str">
        <f>IF(exp!G1985&lt;&gt;"",exp!G1985,"")</f>
        <v/>
      </c>
      <c r="G1983" s="2" t="str">
        <f>IF(exp!H1985&lt;&gt;"",VLOOKUP(exp!H1985,private!O:P,2,FALSE),"")</f>
        <v/>
      </c>
      <c r="H1983" s="2" t="str">
        <f>IF(exp!I1985&lt;&gt;"",exp!I1985,"")</f>
        <v/>
      </c>
      <c r="I1983" s="2" t="str">
        <f>IF(exp!J1985&lt;&gt;"",exp!J1985,"")</f>
        <v/>
      </c>
      <c r="J1983" s="2" t="str">
        <f>IF(exp!K1985&lt;&gt;"",exp!K1985,"")</f>
        <v/>
      </c>
      <c r="K1983" s="2" t="str">
        <f>IF(exp!L1985&lt;&gt;"",exp!L1985,"")</f>
        <v/>
      </c>
      <c r="L1983" s="2" t="str">
        <f>IF(exp!M1985&lt;&gt;"",exp!M1985,"")</f>
        <v/>
      </c>
      <c r="M1983" s="2" t="str">
        <f>IF(exp!N1985&lt;&gt;"",exp!N1985,"")</f>
        <v/>
      </c>
      <c r="N1983" s="2" t="str">
        <f>IF(exp!O1985&lt;&gt;"",exp!O1985,"")</f>
        <v/>
      </c>
      <c r="O1983" s="2" t="str">
        <f>IF(exp!P1985&lt;&gt;"",exp!P1985,"")</f>
        <v/>
      </c>
    </row>
    <row r="1984" spans="1:15" x14ac:dyDescent="0.25">
      <c r="A1984" s="2" t="str">
        <f>IF(exp!B1986&lt;&gt;"",exp!A1986,"")</f>
        <v/>
      </c>
      <c r="B1984" s="2" t="str">
        <f>IF(exp!B1986&lt;&gt;"",exp!B1986,"")</f>
        <v/>
      </c>
      <c r="C1984" s="2" t="str">
        <f>IF(exp!D1986&lt;&gt;"",exp!D1986,"")</f>
        <v/>
      </c>
      <c r="D1984" s="63" t="str">
        <f>IF(exp!E1986&lt;&gt;"",exp!E1986,"")</f>
        <v/>
      </c>
      <c r="E1984" s="2" t="str">
        <f>IF(exp!F1986&lt;&gt;"",exp!F1986,"")</f>
        <v/>
      </c>
      <c r="F1984" s="2" t="str">
        <f>IF(exp!G1986&lt;&gt;"",exp!G1986,"")</f>
        <v/>
      </c>
      <c r="G1984" s="2" t="str">
        <f>IF(exp!H1986&lt;&gt;"",VLOOKUP(exp!H1986,private!O:P,2,FALSE),"")</f>
        <v/>
      </c>
      <c r="H1984" s="2" t="str">
        <f>IF(exp!I1986&lt;&gt;"",exp!I1986,"")</f>
        <v/>
      </c>
      <c r="I1984" s="2" t="str">
        <f>IF(exp!J1986&lt;&gt;"",exp!J1986,"")</f>
        <v/>
      </c>
      <c r="J1984" s="2" t="str">
        <f>IF(exp!K1986&lt;&gt;"",exp!K1986,"")</f>
        <v/>
      </c>
      <c r="K1984" s="2" t="str">
        <f>IF(exp!L1986&lt;&gt;"",exp!L1986,"")</f>
        <v/>
      </c>
      <c r="L1984" s="2" t="str">
        <f>IF(exp!M1986&lt;&gt;"",exp!M1986,"")</f>
        <v/>
      </c>
      <c r="M1984" s="2" t="str">
        <f>IF(exp!N1986&lt;&gt;"",exp!N1986,"")</f>
        <v/>
      </c>
      <c r="N1984" s="2" t="str">
        <f>IF(exp!O1986&lt;&gt;"",exp!O1986,"")</f>
        <v/>
      </c>
      <c r="O1984" s="2" t="str">
        <f>IF(exp!P1986&lt;&gt;"",exp!P1986,"")</f>
        <v/>
      </c>
    </row>
    <row r="1985" spans="1:15" x14ac:dyDescent="0.25">
      <c r="A1985" s="2" t="str">
        <f>IF(exp!B1987&lt;&gt;"",exp!A1987,"")</f>
        <v/>
      </c>
      <c r="B1985" s="2" t="str">
        <f>IF(exp!B1987&lt;&gt;"",exp!B1987,"")</f>
        <v/>
      </c>
      <c r="C1985" s="2" t="str">
        <f>IF(exp!D1987&lt;&gt;"",exp!D1987,"")</f>
        <v/>
      </c>
      <c r="D1985" s="63" t="str">
        <f>IF(exp!E1987&lt;&gt;"",exp!E1987,"")</f>
        <v/>
      </c>
      <c r="E1985" s="2" t="str">
        <f>IF(exp!F1987&lt;&gt;"",exp!F1987,"")</f>
        <v/>
      </c>
      <c r="F1985" s="2" t="str">
        <f>IF(exp!G1987&lt;&gt;"",exp!G1987,"")</f>
        <v/>
      </c>
      <c r="G1985" s="2" t="str">
        <f>IF(exp!H1987&lt;&gt;"",VLOOKUP(exp!H1987,private!O:P,2,FALSE),"")</f>
        <v/>
      </c>
      <c r="H1985" s="2" t="str">
        <f>IF(exp!I1987&lt;&gt;"",exp!I1987,"")</f>
        <v/>
      </c>
      <c r="I1985" s="2" t="str">
        <f>IF(exp!J1987&lt;&gt;"",exp!J1987,"")</f>
        <v/>
      </c>
      <c r="J1985" s="2" t="str">
        <f>IF(exp!K1987&lt;&gt;"",exp!K1987,"")</f>
        <v/>
      </c>
      <c r="K1985" s="2" t="str">
        <f>IF(exp!L1987&lt;&gt;"",exp!L1987,"")</f>
        <v/>
      </c>
      <c r="L1985" s="2" t="str">
        <f>IF(exp!M1987&lt;&gt;"",exp!M1987,"")</f>
        <v/>
      </c>
      <c r="M1985" s="2" t="str">
        <f>IF(exp!N1987&lt;&gt;"",exp!N1987,"")</f>
        <v/>
      </c>
      <c r="N1985" s="2" t="str">
        <f>IF(exp!O1987&lt;&gt;"",exp!O1987,"")</f>
        <v/>
      </c>
      <c r="O1985" s="2" t="str">
        <f>IF(exp!P1987&lt;&gt;"",exp!P1987,"")</f>
        <v/>
      </c>
    </row>
    <row r="1986" spans="1:15" x14ac:dyDescent="0.25">
      <c r="A1986" s="2" t="str">
        <f>IF(exp!B1988&lt;&gt;"",exp!A1988,"")</f>
        <v/>
      </c>
      <c r="B1986" s="2" t="str">
        <f>IF(exp!B1988&lt;&gt;"",exp!B1988,"")</f>
        <v/>
      </c>
      <c r="C1986" s="2" t="str">
        <f>IF(exp!D1988&lt;&gt;"",exp!D1988,"")</f>
        <v/>
      </c>
      <c r="D1986" s="63" t="str">
        <f>IF(exp!E1988&lt;&gt;"",exp!E1988,"")</f>
        <v/>
      </c>
      <c r="E1986" s="2" t="str">
        <f>IF(exp!F1988&lt;&gt;"",exp!F1988,"")</f>
        <v/>
      </c>
      <c r="F1986" s="2" t="str">
        <f>IF(exp!G1988&lt;&gt;"",exp!G1988,"")</f>
        <v/>
      </c>
      <c r="G1986" s="2" t="str">
        <f>IF(exp!H1988&lt;&gt;"",VLOOKUP(exp!H1988,private!O:P,2,FALSE),"")</f>
        <v/>
      </c>
      <c r="H1986" s="2" t="str">
        <f>IF(exp!I1988&lt;&gt;"",exp!I1988,"")</f>
        <v/>
      </c>
      <c r="I1986" s="2" t="str">
        <f>IF(exp!J1988&lt;&gt;"",exp!J1988,"")</f>
        <v/>
      </c>
      <c r="J1986" s="2" t="str">
        <f>IF(exp!K1988&lt;&gt;"",exp!K1988,"")</f>
        <v/>
      </c>
      <c r="K1986" s="2" t="str">
        <f>IF(exp!L1988&lt;&gt;"",exp!L1988,"")</f>
        <v/>
      </c>
      <c r="L1986" s="2" t="str">
        <f>IF(exp!M1988&lt;&gt;"",exp!M1988,"")</f>
        <v/>
      </c>
      <c r="M1986" s="2" t="str">
        <f>IF(exp!N1988&lt;&gt;"",exp!N1988,"")</f>
        <v/>
      </c>
      <c r="N1986" s="2" t="str">
        <f>IF(exp!O1988&lt;&gt;"",exp!O1988,"")</f>
        <v/>
      </c>
      <c r="O1986" s="2" t="str">
        <f>IF(exp!P1988&lt;&gt;"",exp!P1988,"")</f>
        <v/>
      </c>
    </row>
    <row r="1987" spans="1:15" x14ac:dyDescent="0.25">
      <c r="A1987" s="2" t="str">
        <f>IF(exp!B1989&lt;&gt;"",exp!A1989,"")</f>
        <v/>
      </c>
      <c r="B1987" s="2" t="str">
        <f>IF(exp!B1989&lt;&gt;"",exp!B1989,"")</f>
        <v/>
      </c>
      <c r="C1987" s="2" t="str">
        <f>IF(exp!D1989&lt;&gt;"",exp!D1989,"")</f>
        <v/>
      </c>
      <c r="D1987" s="63" t="str">
        <f>IF(exp!E1989&lt;&gt;"",exp!E1989,"")</f>
        <v/>
      </c>
      <c r="E1987" s="2" t="str">
        <f>IF(exp!F1989&lt;&gt;"",exp!F1989,"")</f>
        <v/>
      </c>
      <c r="F1987" s="2" t="str">
        <f>IF(exp!G1989&lt;&gt;"",exp!G1989,"")</f>
        <v/>
      </c>
      <c r="G1987" s="2" t="str">
        <f>IF(exp!H1989&lt;&gt;"",VLOOKUP(exp!H1989,private!O:P,2,FALSE),"")</f>
        <v/>
      </c>
      <c r="H1987" s="2" t="str">
        <f>IF(exp!I1989&lt;&gt;"",exp!I1989,"")</f>
        <v/>
      </c>
      <c r="I1987" s="2" t="str">
        <f>IF(exp!J1989&lt;&gt;"",exp!J1989,"")</f>
        <v/>
      </c>
      <c r="J1987" s="2" t="str">
        <f>IF(exp!K1989&lt;&gt;"",exp!K1989,"")</f>
        <v/>
      </c>
      <c r="K1987" s="2" t="str">
        <f>IF(exp!L1989&lt;&gt;"",exp!L1989,"")</f>
        <v/>
      </c>
      <c r="L1987" s="2" t="str">
        <f>IF(exp!M1989&lt;&gt;"",exp!M1989,"")</f>
        <v/>
      </c>
      <c r="M1987" s="2" t="str">
        <f>IF(exp!N1989&lt;&gt;"",exp!N1989,"")</f>
        <v/>
      </c>
      <c r="N1987" s="2" t="str">
        <f>IF(exp!O1989&lt;&gt;"",exp!O1989,"")</f>
        <v/>
      </c>
      <c r="O1987" s="2" t="str">
        <f>IF(exp!P1989&lt;&gt;"",exp!P1989,"")</f>
        <v/>
      </c>
    </row>
    <row r="1988" spans="1:15" x14ac:dyDescent="0.25">
      <c r="A1988" s="2" t="str">
        <f>IF(exp!B1990&lt;&gt;"",exp!A1990,"")</f>
        <v/>
      </c>
      <c r="B1988" s="2" t="str">
        <f>IF(exp!B1990&lt;&gt;"",exp!B1990,"")</f>
        <v/>
      </c>
      <c r="C1988" s="2" t="str">
        <f>IF(exp!D1990&lt;&gt;"",exp!D1990,"")</f>
        <v/>
      </c>
      <c r="D1988" s="63" t="str">
        <f>IF(exp!E1990&lt;&gt;"",exp!E1990,"")</f>
        <v/>
      </c>
      <c r="E1988" s="2" t="str">
        <f>IF(exp!F1990&lt;&gt;"",exp!F1990,"")</f>
        <v/>
      </c>
      <c r="F1988" s="2" t="str">
        <f>IF(exp!G1990&lt;&gt;"",exp!G1990,"")</f>
        <v/>
      </c>
      <c r="G1988" s="2" t="str">
        <f>IF(exp!H1990&lt;&gt;"",VLOOKUP(exp!H1990,private!O:P,2,FALSE),"")</f>
        <v/>
      </c>
      <c r="H1988" s="2" t="str">
        <f>IF(exp!I1990&lt;&gt;"",exp!I1990,"")</f>
        <v/>
      </c>
      <c r="I1988" s="2" t="str">
        <f>IF(exp!J1990&lt;&gt;"",exp!J1990,"")</f>
        <v/>
      </c>
      <c r="J1988" s="2" t="str">
        <f>IF(exp!K1990&lt;&gt;"",exp!K1990,"")</f>
        <v/>
      </c>
      <c r="K1988" s="2" t="str">
        <f>IF(exp!L1990&lt;&gt;"",exp!L1990,"")</f>
        <v/>
      </c>
      <c r="L1988" s="2" t="str">
        <f>IF(exp!M1990&lt;&gt;"",exp!M1990,"")</f>
        <v/>
      </c>
      <c r="M1988" s="2" t="str">
        <f>IF(exp!N1990&lt;&gt;"",exp!N1990,"")</f>
        <v/>
      </c>
      <c r="N1988" s="2" t="str">
        <f>IF(exp!O1990&lt;&gt;"",exp!O1990,"")</f>
        <v/>
      </c>
      <c r="O1988" s="2" t="str">
        <f>IF(exp!P1990&lt;&gt;"",exp!P1990,"")</f>
        <v/>
      </c>
    </row>
    <row r="1989" spans="1:15" x14ac:dyDescent="0.25">
      <c r="A1989" s="2" t="str">
        <f>IF(exp!B1991&lt;&gt;"",exp!A1991,"")</f>
        <v/>
      </c>
      <c r="B1989" s="2" t="str">
        <f>IF(exp!B1991&lt;&gt;"",exp!B1991,"")</f>
        <v/>
      </c>
      <c r="C1989" s="2" t="str">
        <f>IF(exp!D1991&lt;&gt;"",exp!D1991,"")</f>
        <v/>
      </c>
      <c r="D1989" s="63" t="str">
        <f>IF(exp!E1991&lt;&gt;"",exp!E1991,"")</f>
        <v/>
      </c>
      <c r="E1989" s="2" t="str">
        <f>IF(exp!F1991&lt;&gt;"",exp!F1991,"")</f>
        <v/>
      </c>
      <c r="F1989" s="2" t="str">
        <f>IF(exp!G1991&lt;&gt;"",exp!G1991,"")</f>
        <v/>
      </c>
      <c r="G1989" s="2" t="str">
        <f>IF(exp!H1991&lt;&gt;"",VLOOKUP(exp!H1991,private!O:P,2,FALSE),"")</f>
        <v/>
      </c>
      <c r="H1989" s="2" t="str">
        <f>IF(exp!I1991&lt;&gt;"",exp!I1991,"")</f>
        <v/>
      </c>
      <c r="I1989" s="2" t="str">
        <f>IF(exp!J1991&lt;&gt;"",exp!J1991,"")</f>
        <v/>
      </c>
      <c r="J1989" s="2" t="str">
        <f>IF(exp!K1991&lt;&gt;"",exp!K1991,"")</f>
        <v/>
      </c>
      <c r="K1989" s="2" t="str">
        <f>IF(exp!L1991&lt;&gt;"",exp!L1991,"")</f>
        <v/>
      </c>
      <c r="L1989" s="2" t="str">
        <f>IF(exp!M1991&lt;&gt;"",exp!M1991,"")</f>
        <v/>
      </c>
      <c r="M1989" s="2" t="str">
        <f>IF(exp!N1991&lt;&gt;"",exp!N1991,"")</f>
        <v/>
      </c>
      <c r="N1989" s="2" t="str">
        <f>IF(exp!O1991&lt;&gt;"",exp!O1991,"")</f>
        <v/>
      </c>
      <c r="O1989" s="2" t="str">
        <f>IF(exp!P1991&lt;&gt;"",exp!P1991,"")</f>
        <v/>
      </c>
    </row>
    <row r="1990" spans="1:15" x14ac:dyDescent="0.25">
      <c r="A1990" s="2" t="str">
        <f>IF(exp!B1992&lt;&gt;"",exp!A1992,"")</f>
        <v/>
      </c>
      <c r="B1990" s="2" t="str">
        <f>IF(exp!B1992&lt;&gt;"",exp!B1992,"")</f>
        <v/>
      </c>
      <c r="C1990" s="2" t="str">
        <f>IF(exp!D1992&lt;&gt;"",exp!D1992,"")</f>
        <v/>
      </c>
      <c r="D1990" s="63" t="str">
        <f>IF(exp!E1992&lt;&gt;"",exp!E1992,"")</f>
        <v/>
      </c>
      <c r="E1990" s="2" t="str">
        <f>IF(exp!F1992&lt;&gt;"",exp!F1992,"")</f>
        <v/>
      </c>
      <c r="F1990" s="2" t="str">
        <f>IF(exp!G1992&lt;&gt;"",exp!G1992,"")</f>
        <v/>
      </c>
      <c r="G1990" s="2" t="str">
        <f>IF(exp!H1992&lt;&gt;"",VLOOKUP(exp!H1992,private!O:P,2,FALSE),"")</f>
        <v/>
      </c>
      <c r="H1990" s="2" t="str">
        <f>IF(exp!I1992&lt;&gt;"",exp!I1992,"")</f>
        <v/>
      </c>
      <c r="I1990" s="2" t="str">
        <f>IF(exp!J1992&lt;&gt;"",exp!J1992,"")</f>
        <v/>
      </c>
      <c r="J1990" s="2" t="str">
        <f>IF(exp!K1992&lt;&gt;"",exp!K1992,"")</f>
        <v/>
      </c>
      <c r="K1990" s="2" t="str">
        <f>IF(exp!L1992&lt;&gt;"",exp!L1992,"")</f>
        <v/>
      </c>
      <c r="L1990" s="2" t="str">
        <f>IF(exp!M1992&lt;&gt;"",exp!M1992,"")</f>
        <v/>
      </c>
      <c r="M1990" s="2" t="str">
        <f>IF(exp!N1992&lt;&gt;"",exp!N1992,"")</f>
        <v/>
      </c>
      <c r="N1990" s="2" t="str">
        <f>IF(exp!O1992&lt;&gt;"",exp!O1992,"")</f>
        <v/>
      </c>
      <c r="O1990" s="2" t="str">
        <f>IF(exp!P1992&lt;&gt;"",exp!P1992,"")</f>
        <v/>
      </c>
    </row>
    <row r="1991" spans="1:15" x14ac:dyDescent="0.25">
      <c r="A1991" s="2" t="str">
        <f>IF(exp!B1993&lt;&gt;"",exp!A1993,"")</f>
        <v/>
      </c>
      <c r="B1991" s="2" t="str">
        <f>IF(exp!B1993&lt;&gt;"",exp!B1993,"")</f>
        <v/>
      </c>
      <c r="C1991" s="2" t="str">
        <f>IF(exp!D1993&lt;&gt;"",exp!D1993,"")</f>
        <v/>
      </c>
      <c r="D1991" s="63" t="str">
        <f>IF(exp!E1993&lt;&gt;"",exp!E1993,"")</f>
        <v/>
      </c>
      <c r="E1991" s="2" t="str">
        <f>IF(exp!F1993&lt;&gt;"",exp!F1993,"")</f>
        <v/>
      </c>
      <c r="F1991" s="2" t="str">
        <f>IF(exp!G1993&lt;&gt;"",exp!G1993,"")</f>
        <v/>
      </c>
      <c r="G1991" s="2" t="str">
        <f>IF(exp!H1993&lt;&gt;"",VLOOKUP(exp!H1993,private!O:P,2,FALSE),"")</f>
        <v/>
      </c>
      <c r="H1991" s="2" t="str">
        <f>IF(exp!I1993&lt;&gt;"",exp!I1993,"")</f>
        <v/>
      </c>
      <c r="I1991" s="2" t="str">
        <f>IF(exp!J1993&lt;&gt;"",exp!J1993,"")</f>
        <v/>
      </c>
      <c r="J1991" s="2" t="str">
        <f>IF(exp!K1993&lt;&gt;"",exp!K1993,"")</f>
        <v/>
      </c>
      <c r="K1991" s="2" t="str">
        <f>IF(exp!L1993&lt;&gt;"",exp!L1993,"")</f>
        <v/>
      </c>
      <c r="L1991" s="2" t="str">
        <f>IF(exp!M1993&lt;&gt;"",exp!M1993,"")</f>
        <v/>
      </c>
      <c r="M1991" s="2" t="str">
        <f>IF(exp!N1993&lt;&gt;"",exp!N1993,"")</f>
        <v/>
      </c>
      <c r="N1991" s="2" t="str">
        <f>IF(exp!O1993&lt;&gt;"",exp!O1993,"")</f>
        <v/>
      </c>
      <c r="O1991" s="2" t="str">
        <f>IF(exp!P1993&lt;&gt;"",exp!P1993,"")</f>
        <v/>
      </c>
    </row>
    <row r="1992" spans="1:15" x14ac:dyDescent="0.25">
      <c r="A1992" s="2" t="str">
        <f>IF(exp!B1994&lt;&gt;"",exp!A1994,"")</f>
        <v/>
      </c>
      <c r="B1992" s="2" t="str">
        <f>IF(exp!B1994&lt;&gt;"",exp!B1994,"")</f>
        <v/>
      </c>
      <c r="C1992" s="2" t="str">
        <f>IF(exp!D1994&lt;&gt;"",exp!D1994,"")</f>
        <v/>
      </c>
      <c r="D1992" s="63" t="str">
        <f>IF(exp!E1994&lt;&gt;"",exp!E1994,"")</f>
        <v/>
      </c>
      <c r="E1992" s="2" t="str">
        <f>IF(exp!F1994&lt;&gt;"",exp!F1994,"")</f>
        <v/>
      </c>
      <c r="F1992" s="2" t="str">
        <f>IF(exp!G1994&lt;&gt;"",exp!G1994,"")</f>
        <v/>
      </c>
      <c r="G1992" s="2" t="str">
        <f>IF(exp!H1994&lt;&gt;"",VLOOKUP(exp!H1994,private!O:P,2,FALSE),"")</f>
        <v/>
      </c>
      <c r="H1992" s="2" t="str">
        <f>IF(exp!I1994&lt;&gt;"",exp!I1994,"")</f>
        <v/>
      </c>
      <c r="I1992" s="2" t="str">
        <f>IF(exp!J1994&lt;&gt;"",exp!J1994,"")</f>
        <v/>
      </c>
      <c r="J1992" s="2" t="str">
        <f>IF(exp!K1994&lt;&gt;"",exp!K1994,"")</f>
        <v/>
      </c>
      <c r="K1992" s="2" t="str">
        <f>IF(exp!L1994&lt;&gt;"",exp!L1994,"")</f>
        <v/>
      </c>
      <c r="L1992" s="2" t="str">
        <f>IF(exp!M1994&lt;&gt;"",exp!M1994,"")</f>
        <v/>
      </c>
      <c r="M1992" s="2" t="str">
        <f>IF(exp!N1994&lt;&gt;"",exp!N1994,"")</f>
        <v/>
      </c>
      <c r="N1992" s="2" t="str">
        <f>IF(exp!O1994&lt;&gt;"",exp!O1994,"")</f>
        <v/>
      </c>
      <c r="O1992" s="2" t="str">
        <f>IF(exp!P1994&lt;&gt;"",exp!P1994,"")</f>
        <v/>
      </c>
    </row>
    <row r="1993" spans="1:15" x14ac:dyDescent="0.25">
      <c r="A1993" s="2" t="str">
        <f>IF(exp!B1995&lt;&gt;"",exp!A1995,"")</f>
        <v/>
      </c>
      <c r="B1993" s="2" t="str">
        <f>IF(exp!B1995&lt;&gt;"",exp!B1995,"")</f>
        <v/>
      </c>
      <c r="C1993" s="2" t="str">
        <f>IF(exp!D1995&lt;&gt;"",exp!D1995,"")</f>
        <v/>
      </c>
      <c r="D1993" s="63" t="str">
        <f>IF(exp!E1995&lt;&gt;"",exp!E1995,"")</f>
        <v/>
      </c>
      <c r="E1993" s="2" t="str">
        <f>IF(exp!F1995&lt;&gt;"",exp!F1995,"")</f>
        <v/>
      </c>
      <c r="F1993" s="2" t="str">
        <f>IF(exp!G1995&lt;&gt;"",exp!G1995,"")</f>
        <v/>
      </c>
      <c r="G1993" s="2" t="str">
        <f>IF(exp!H1995&lt;&gt;"",VLOOKUP(exp!H1995,private!O:P,2,FALSE),"")</f>
        <v/>
      </c>
      <c r="H1993" s="2" t="str">
        <f>IF(exp!I1995&lt;&gt;"",exp!I1995,"")</f>
        <v/>
      </c>
      <c r="I1993" s="2" t="str">
        <f>IF(exp!J1995&lt;&gt;"",exp!J1995,"")</f>
        <v/>
      </c>
      <c r="J1993" s="2" t="str">
        <f>IF(exp!K1995&lt;&gt;"",exp!K1995,"")</f>
        <v/>
      </c>
      <c r="K1993" s="2" t="str">
        <f>IF(exp!L1995&lt;&gt;"",exp!L1995,"")</f>
        <v/>
      </c>
      <c r="L1993" s="2" t="str">
        <f>IF(exp!M1995&lt;&gt;"",exp!M1995,"")</f>
        <v/>
      </c>
      <c r="M1993" s="2" t="str">
        <f>IF(exp!N1995&lt;&gt;"",exp!N1995,"")</f>
        <v/>
      </c>
      <c r="N1993" s="2" t="str">
        <f>IF(exp!O1995&lt;&gt;"",exp!O1995,"")</f>
        <v/>
      </c>
      <c r="O1993" s="2" t="str">
        <f>IF(exp!P1995&lt;&gt;"",exp!P1995,"")</f>
        <v/>
      </c>
    </row>
    <row r="1994" spans="1:15" x14ac:dyDescent="0.25">
      <c r="A1994" s="2" t="str">
        <f>IF(exp!B1996&lt;&gt;"",exp!A1996,"")</f>
        <v/>
      </c>
      <c r="B1994" s="2" t="str">
        <f>IF(exp!B1996&lt;&gt;"",exp!B1996,"")</f>
        <v/>
      </c>
      <c r="C1994" s="2" t="str">
        <f>IF(exp!D1996&lt;&gt;"",exp!D1996,"")</f>
        <v/>
      </c>
      <c r="D1994" s="63" t="str">
        <f>IF(exp!E1996&lt;&gt;"",exp!E1996,"")</f>
        <v/>
      </c>
      <c r="E1994" s="2" t="str">
        <f>IF(exp!F1996&lt;&gt;"",exp!F1996,"")</f>
        <v/>
      </c>
      <c r="F1994" s="2" t="str">
        <f>IF(exp!G1996&lt;&gt;"",exp!G1996,"")</f>
        <v/>
      </c>
      <c r="G1994" s="2" t="str">
        <f>IF(exp!H1996&lt;&gt;"",VLOOKUP(exp!H1996,private!O:P,2,FALSE),"")</f>
        <v/>
      </c>
      <c r="H1994" s="2" t="str">
        <f>IF(exp!I1996&lt;&gt;"",exp!I1996,"")</f>
        <v/>
      </c>
      <c r="I1994" s="2" t="str">
        <f>IF(exp!J1996&lt;&gt;"",exp!J1996,"")</f>
        <v/>
      </c>
      <c r="J1994" s="2" t="str">
        <f>IF(exp!K1996&lt;&gt;"",exp!K1996,"")</f>
        <v/>
      </c>
      <c r="K1994" s="2" t="str">
        <f>IF(exp!L1996&lt;&gt;"",exp!L1996,"")</f>
        <v/>
      </c>
      <c r="L1994" s="2" t="str">
        <f>IF(exp!M1996&lt;&gt;"",exp!M1996,"")</f>
        <v/>
      </c>
      <c r="M1994" s="2" t="str">
        <f>IF(exp!N1996&lt;&gt;"",exp!N1996,"")</f>
        <v/>
      </c>
      <c r="N1994" s="2" t="str">
        <f>IF(exp!O1996&lt;&gt;"",exp!O1996,"")</f>
        <v/>
      </c>
      <c r="O1994" s="2" t="str">
        <f>IF(exp!P1996&lt;&gt;"",exp!P1996,"")</f>
        <v/>
      </c>
    </row>
    <row r="1995" spans="1:15" x14ac:dyDescent="0.25">
      <c r="A1995" s="2" t="str">
        <f>IF(exp!B1997&lt;&gt;"",exp!A1997,"")</f>
        <v/>
      </c>
      <c r="B1995" s="2" t="str">
        <f>IF(exp!B1997&lt;&gt;"",exp!B1997,"")</f>
        <v/>
      </c>
      <c r="C1995" s="2" t="str">
        <f>IF(exp!D1997&lt;&gt;"",exp!D1997,"")</f>
        <v/>
      </c>
      <c r="D1995" s="63" t="str">
        <f>IF(exp!E1997&lt;&gt;"",exp!E1997,"")</f>
        <v/>
      </c>
      <c r="E1995" s="2" t="str">
        <f>IF(exp!F1997&lt;&gt;"",exp!F1997,"")</f>
        <v/>
      </c>
      <c r="F1995" s="2" t="str">
        <f>IF(exp!G1997&lt;&gt;"",exp!G1997,"")</f>
        <v/>
      </c>
      <c r="G1995" s="2" t="str">
        <f>IF(exp!H1997&lt;&gt;"",VLOOKUP(exp!H1997,private!O:P,2,FALSE),"")</f>
        <v/>
      </c>
      <c r="H1995" s="2" t="str">
        <f>IF(exp!I1997&lt;&gt;"",exp!I1997,"")</f>
        <v/>
      </c>
      <c r="I1995" s="2" t="str">
        <f>IF(exp!J1997&lt;&gt;"",exp!J1997,"")</f>
        <v/>
      </c>
      <c r="J1995" s="2" t="str">
        <f>IF(exp!K1997&lt;&gt;"",exp!K1997,"")</f>
        <v/>
      </c>
      <c r="K1995" s="2" t="str">
        <f>IF(exp!L1997&lt;&gt;"",exp!L1997,"")</f>
        <v/>
      </c>
      <c r="L1995" s="2" t="str">
        <f>IF(exp!M1997&lt;&gt;"",exp!M1997,"")</f>
        <v/>
      </c>
      <c r="M1995" s="2" t="str">
        <f>IF(exp!N1997&lt;&gt;"",exp!N1997,"")</f>
        <v/>
      </c>
      <c r="N1995" s="2" t="str">
        <f>IF(exp!O1997&lt;&gt;"",exp!O1997,"")</f>
        <v/>
      </c>
      <c r="O1995" s="2" t="str">
        <f>IF(exp!P1997&lt;&gt;"",exp!P1997,"")</f>
        <v/>
      </c>
    </row>
    <row r="1996" spans="1:15" x14ac:dyDescent="0.25">
      <c r="A1996" s="2" t="str">
        <f>IF(exp!B1998&lt;&gt;"",exp!A1998,"")</f>
        <v/>
      </c>
      <c r="B1996" s="2" t="str">
        <f>IF(exp!B1998&lt;&gt;"",exp!B1998,"")</f>
        <v/>
      </c>
      <c r="C1996" s="2" t="str">
        <f>IF(exp!D1998&lt;&gt;"",exp!D1998,"")</f>
        <v/>
      </c>
      <c r="D1996" s="63" t="str">
        <f>IF(exp!E1998&lt;&gt;"",exp!E1998,"")</f>
        <v/>
      </c>
      <c r="E1996" s="2" t="str">
        <f>IF(exp!F1998&lt;&gt;"",exp!F1998,"")</f>
        <v/>
      </c>
      <c r="F1996" s="2" t="str">
        <f>IF(exp!G1998&lt;&gt;"",exp!G1998,"")</f>
        <v/>
      </c>
      <c r="G1996" s="2" t="str">
        <f>IF(exp!H1998&lt;&gt;"",VLOOKUP(exp!H1998,private!O:P,2,FALSE),"")</f>
        <v/>
      </c>
      <c r="H1996" s="2" t="str">
        <f>IF(exp!I1998&lt;&gt;"",exp!I1998,"")</f>
        <v/>
      </c>
      <c r="I1996" s="2" t="str">
        <f>IF(exp!J1998&lt;&gt;"",exp!J1998,"")</f>
        <v/>
      </c>
      <c r="J1996" s="2" t="str">
        <f>IF(exp!K1998&lt;&gt;"",exp!K1998,"")</f>
        <v/>
      </c>
      <c r="K1996" s="2" t="str">
        <f>IF(exp!L1998&lt;&gt;"",exp!L1998,"")</f>
        <v/>
      </c>
      <c r="L1996" s="2" t="str">
        <f>IF(exp!M1998&lt;&gt;"",exp!M1998,"")</f>
        <v/>
      </c>
      <c r="M1996" s="2" t="str">
        <f>IF(exp!N1998&lt;&gt;"",exp!N1998,"")</f>
        <v/>
      </c>
      <c r="N1996" s="2" t="str">
        <f>IF(exp!O1998&lt;&gt;"",exp!O1998,"")</f>
        <v/>
      </c>
      <c r="O1996" s="2" t="str">
        <f>IF(exp!P1998&lt;&gt;"",exp!P1998,"")</f>
        <v/>
      </c>
    </row>
    <row r="1997" spans="1:15" x14ac:dyDescent="0.25">
      <c r="A1997" s="2" t="str">
        <f>IF(exp!B1999&lt;&gt;"",exp!A1999,"")</f>
        <v/>
      </c>
      <c r="B1997" s="2" t="str">
        <f>IF(exp!B1999&lt;&gt;"",exp!B1999,"")</f>
        <v/>
      </c>
      <c r="C1997" s="2" t="str">
        <f>IF(exp!D1999&lt;&gt;"",exp!D1999,"")</f>
        <v/>
      </c>
      <c r="D1997" s="63" t="str">
        <f>IF(exp!E1999&lt;&gt;"",exp!E1999,"")</f>
        <v/>
      </c>
      <c r="E1997" s="2" t="str">
        <f>IF(exp!F1999&lt;&gt;"",exp!F1999,"")</f>
        <v/>
      </c>
      <c r="F1997" s="2" t="str">
        <f>IF(exp!G1999&lt;&gt;"",exp!G1999,"")</f>
        <v/>
      </c>
      <c r="G1997" s="2" t="str">
        <f>IF(exp!H1999&lt;&gt;"",VLOOKUP(exp!H1999,private!O:P,2,FALSE),"")</f>
        <v/>
      </c>
      <c r="H1997" s="2" t="str">
        <f>IF(exp!I1999&lt;&gt;"",exp!I1999,"")</f>
        <v/>
      </c>
      <c r="I1997" s="2" t="str">
        <f>IF(exp!J1999&lt;&gt;"",exp!J1999,"")</f>
        <v/>
      </c>
      <c r="J1997" s="2" t="str">
        <f>IF(exp!K1999&lt;&gt;"",exp!K1999,"")</f>
        <v/>
      </c>
      <c r="K1997" s="2" t="str">
        <f>IF(exp!L1999&lt;&gt;"",exp!L1999,"")</f>
        <v/>
      </c>
      <c r="L1997" s="2" t="str">
        <f>IF(exp!M1999&lt;&gt;"",exp!M1999,"")</f>
        <v/>
      </c>
      <c r="M1997" s="2" t="str">
        <f>IF(exp!N1999&lt;&gt;"",exp!N1999,"")</f>
        <v/>
      </c>
      <c r="N1997" s="2" t="str">
        <f>IF(exp!O1999&lt;&gt;"",exp!O1999,"")</f>
        <v/>
      </c>
      <c r="O1997" s="2" t="str">
        <f>IF(exp!P1999&lt;&gt;"",exp!P1999,"")</f>
        <v/>
      </c>
    </row>
    <row r="1998" spans="1:15" x14ac:dyDescent="0.25">
      <c r="A1998" s="2" t="str">
        <f>IF(exp!B2000&lt;&gt;"",exp!A2000,"")</f>
        <v/>
      </c>
      <c r="B1998" s="2" t="str">
        <f>IF(exp!B2000&lt;&gt;"",exp!B2000,"")</f>
        <v/>
      </c>
      <c r="C1998" s="2" t="str">
        <f>IF(exp!D2000&lt;&gt;"",exp!D2000,"")</f>
        <v/>
      </c>
      <c r="D1998" s="63" t="str">
        <f>IF(exp!E2000&lt;&gt;"",exp!E2000,"")</f>
        <v/>
      </c>
      <c r="E1998" s="2" t="str">
        <f>IF(exp!F2000&lt;&gt;"",exp!F2000,"")</f>
        <v/>
      </c>
      <c r="F1998" s="2" t="str">
        <f>IF(exp!G2000&lt;&gt;"",exp!G2000,"")</f>
        <v/>
      </c>
      <c r="G1998" s="2" t="str">
        <f>IF(exp!H2000&lt;&gt;"",VLOOKUP(exp!H2000,private!O:P,2,FALSE),"")</f>
        <v/>
      </c>
      <c r="H1998" s="2" t="str">
        <f>IF(exp!I2000&lt;&gt;"",exp!I2000,"")</f>
        <v/>
      </c>
      <c r="I1998" s="2" t="str">
        <f>IF(exp!J2000&lt;&gt;"",exp!J2000,"")</f>
        <v/>
      </c>
      <c r="J1998" s="2" t="str">
        <f>IF(exp!K2000&lt;&gt;"",exp!K2000,"")</f>
        <v/>
      </c>
      <c r="K1998" s="2" t="str">
        <f>IF(exp!L2000&lt;&gt;"",exp!L2000,"")</f>
        <v/>
      </c>
      <c r="L1998" s="2" t="str">
        <f>IF(exp!M2000&lt;&gt;"",exp!M2000,"")</f>
        <v/>
      </c>
      <c r="M1998" s="2" t="str">
        <f>IF(exp!N2000&lt;&gt;"",exp!N2000,"")</f>
        <v/>
      </c>
      <c r="N1998" s="2" t="str">
        <f>IF(exp!O2000&lt;&gt;"",exp!O2000,"")</f>
        <v/>
      </c>
      <c r="O1998" s="2" t="str">
        <f>IF(exp!P2000&lt;&gt;"",exp!P2000,"")</f>
        <v/>
      </c>
    </row>
    <row r="1999" spans="1:15" x14ac:dyDescent="0.25">
      <c r="A1999" s="2" t="str">
        <f>IF(exp!B2001&lt;&gt;"",exp!A2001,"")</f>
        <v/>
      </c>
      <c r="B1999" s="2" t="str">
        <f>IF(exp!B2001&lt;&gt;"",exp!B2001,"")</f>
        <v/>
      </c>
      <c r="C1999" s="2" t="str">
        <f>IF(exp!D2001&lt;&gt;"",exp!D2001,"")</f>
        <v/>
      </c>
      <c r="D1999" s="63" t="str">
        <f>IF(exp!E2001&lt;&gt;"",exp!E2001,"")</f>
        <v/>
      </c>
      <c r="E1999" s="2" t="str">
        <f>IF(exp!F2001&lt;&gt;"",exp!F2001,"")</f>
        <v/>
      </c>
      <c r="F1999" s="2" t="str">
        <f>IF(exp!G2001&lt;&gt;"",exp!G2001,"")</f>
        <v/>
      </c>
      <c r="G1999" s="2" t="str">
        <f>IF(exp!H2001&lt;&gt;"",VLOOKUP(exp!H2001,private!O:P,2,FALSE),"")</f>
        <v/>
      </c>
      <c r="H1999" s="2" t="str">
        <f>IF(exp!I2001&lt;&gt;"",exp!I2001,"")</f>
        <v/>
      </c>
      <c r="I1999" s="2" t="str">
        <f>IF(exp!J2001&lt;&gt;"",exp!J2001,"")</f>
        <v/>
      </c>
      <c r="J1999" s="2" t="str">
        <f>IF(exp!K2001&lt;&gt;"",exp!K2001,"")</f>
        <v/>
      </c>
      <c r="K1999" s="2" t="str">
        <f>IF(exp!L2001&lt;&gt;"",exp!L2001,"")</f>
        <v/>
      </c>
      <c r="L1999" s="2" t="str">
        <f>IF(exp!M2001&lt;&gt;"",exp!M2001,"")</f>
        <v/>
      </c>
      <c r="M1999" s="2" t="str">
        <f>IF(exp!N2001&lt;&gt;"",exp!N2001,"")</f>
        <v/>
      </c>
      <c r="N1999" s="2" t="str">
        <f>IF(exp!O2001&lt;&gt;"",exp!O2001,"")</f>
        <v/>
      </c>
      <c r="O1999" s="2" t="str">
        <f>IF(exp!P2001&lt;&gt;"",exp!P2001,"")</f>
        <v/>
      </c>
    </row>
    <row r="2000" spans="1:15" x14ac:dyDescent="0.25">
      <c r="A2000" s="2" t="str">
        <f>IF(exp!B2002&lt;&gt;"",exp!A2002,"")</f>
        <v/>
      </c>
      <c r="B2000" s="2" t="str">
        <f>IF(exp!B2002&lt;&gt;"",exp!B2002,"")</f>
        <v/>
      </c>
      <c r="C2000" s="2" t="str">
        <f>IF(exp!D2002&lt;&gt;"",exp!D2002,"")</f>
        <v/>
      </c>
      <c r="D2000" s="63" t="str">
        <f>IF(exp!E2002&lt;&gt;"",exp!E2002,"")</f>
        <v/>
      </c>
      <c r="E2000" s="2" t="str">
        <f>IF(exp!F2002&lt;&gt;"",exp!F2002,"")</f>
        <v/>
      </c>
      <c r="F2000" s="2" t="str">
        <f>IF(exp!G2002&lt;&gt;"",exp!G2002,"")</f>
        <v/>
      </c>
      <c r="G2000" s="2" t="str">
        <f>IF(exp!H2002&lt;&gt;"",VLOOKUP(exp!H2002,private!O:P,2,FALSE),"")</f>
        <v/>
      </c>
      <c r="H2000" s="2" t="str">
        <f>IF(exp!I2002&lt;&gt;"",exp!I2002,"")</f>
        <v/>
      </c>
      <c r="I2000" s="2" t="str">
        <f>IF(exp!J2002&lt;&gt;"",exp!J2002,"")</f>
        <v/>
      </c>
      <c r="J2000" s="2" t="str">
        <f>IF(exp!K2002&lt;&gt;"",exp!K2002,"")</f>
        <v/>
      </c>
      <c r="K2000" s="2" t="str">
        <f>IF(exp!L2002&lt;&gt;"",exp!L2002,"")</f>
        <v/>
      </c>
      <c r="L2000" s="2" t="str">
        <f>IF(exp!M2002&lt;&gt;"",exp!M2002,"")</f>
        <v/>
      </c>
      <c r="M2000" s="2" t="str">
        <f>IF(exp!N2002&lt;&gt;"",exp!N2002,"")</f>
        <v/>
      </c>
      <c r="N2000" s="2" t="str">
        <f>IF(exp!O2002&lt;&gt;"",exp!O2002,"")</f>
        <v/>
      </c>
      <c r="O2000" s="2" t="str">
        <f>IF(exp!P2002&lt;&gt;"",exp!P2002,"")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/>
  <dimension ref="A1:H2000"/>
  <sheetViews>
    <sheetView workbookViewId="0">
      <selection activeCell="F1" sqref="F1"/>
    </sheetView>
  </sheetViews>
  <sheetFormatPr defaultColWidth="8.85546875" defaultRowHeight="15" x14ac:dyDescent="0.25"/>
  <cols>
    <col min="1" max="1" width="5" style="8" bestFit="1" customWidth="1"/>
    <col min="2" max="2" width="10.28515625" style="8" customWidth="1"/>
    <col min="3" max="3" width="21.28515625" style="8" bestFit="1" customWidth="1"/>
    <col min="4" max="4" width="15.85546875" style="64" customWidth="1"/>
    <col min="5" max="7" width="15.85546875" style="8" customWidth="1"/>
    <col min="8" max="16384" width="8.85546875" style="8"/>
  </cols>
  <sheetData>
    <row r="1" spans="1:8" x14ac:dyDescent="0.25">
      <c r="A1" s="12">
        <f>IF(acc!B3&lt;&gt;"",acc!A3,"")</f>
        <v>1</v>
      </c>
      <c r="B1" s="12">
        <f>IF(acc!B3&lt;&gt;"",acc!B3,"")</f>
        <v>1</v>
      </c>
      <c r="C1" s="12" t="str">
        <f>IF(acc!D3&lt;&gt;"",VLOOKUP(acc!D3,private!$B$1:$C$9,2,FALSE),"")</f>
        <v>faktura</v>
      </c>
      <c r="D1" s="65">
        <f>IF(acc!E3&lt;&gt;"",acc!E3,"")</f>
        <v>42705</v>
      </c>
      <c r="E1" s="12" t="str">
        <f>IF(acc!F3&lt;&gt;"",acc!F3,"")</f>
        <v>0000000009</v>
      </c>
      <c r="F1" s="12" t="str">
        <f>IF(acc!G3&lt;&gt;"",acc!G3,"")</f>
        <v>Договор за покупко-продажба</v>
      </c>
      <c r="G1" s="12">
        <f>IF(acc!H3&lt;&gt;"",acc!H3,"")</f>
        <v>140000</v>
      </c>
      <c r="H1" s="12">
        <f>IF(acc!I3&lt;&gt;"",acc!I3,"")</f>
        <v>168000</v>
      </c>
    </row>
    <row r="2" spans="1:8" x14ac:dyDescent="0.25">
      <c r="A2" s="12" t="str">
        <f>IF(acc!B4&lt;&gt;"",acc!A4,"")</f>
        <v/>
      </c>
      <c r="B2" s="12" t="str">
        <f>IF(acc!B4&lt;&gt;"",acc!B4,"")</f>
        <v/>
      </c>
      <c r="C2" s="12" t="str">
        <f>IF(acc!D4&lt;&gt;"",VLOOKUP(acc!D4,private!$B$1:$C$9,2,FALSE),"")</f>
        <v/>
      </c>
      <c r="D2" s="65" t="str">
        <f>IF(acc!E4&lt;&gt;"",acc!E4,"")</f>
        <v/>
      </c>
      <c r="E2" s="12" t="str">
        <f>IF(acc!F4&lt;&gt;"",acc!F4,"")</f>
        <v/>
      </c>
      <c r="F2" s="12" t="str">
        <f>IF(acc!G4&lt;&gt;"",acc!G4,"")</f>
        <v/>
      </c>
      <c r="G2" s="12" t="str">
        <f>IF(acc!H4&lt;&gt;"",acc!H4,"")</f>
        <v/>
      </c>
      <c r="H2" s="12" t="str">
        <f>IF(acc!I4&lt;&gt;"",acc!I4,"")</f>
        <v/>
      </c>
    </row>
    <row r="3" spans="1:8" x14ac:dyDescent="0.25">
      <c r="A3" s="12" t="str">
        <f>IF(acc!B5&lt;&gt;"",acc!A5,"")</f>
        <v/>
      </c>
      <c r="B3" s="12" t="str">
        <f>IF(acc!B5&lt;&gt;"",acc!B5,"")</f>
        <v/>
      </c>
      <c r="C3" s="12" t="str">
        <f>IF(acc!D5&lt;&gt;"",VLOOKUP(acc!D5,private!$B$1:$C$9,2,FALSE),"")</f>
        <v/>
      </c>
      <c r="D3" s="65" t="str">
        <f>IF(acc!E5&lt;&gt;"",acc!E5,"")</f>
        <v/>
      </c>
      <c r="E3" s="12" t="str">
        <f>IF(acc!F5&lt;&gt;"",acc!F5,"")</f>
        <v/>
      </c>
      <c r="F3" s="12" t="str">
        <f>IF(acc!G5&lt;&gt;"",acc!G5,"")</f>
        <v/>
      </c>
      <c r="G3" s="12" t="str">
        <f>IF(acc!H5&lt;&gt;"",acc!H5,"")</f>
        <v/>
      </c>
      <c r="H3" s="12" t="str">
        <f>IF(acc!I5&lt;&gt;"",acc!I5,"")</f>
        <v/>
      </c>
    </row>
    <row r="4" spans="1:8" x14ac:dyDescent="0.25">
      <c r="A4" s="12" t="str">
        <f>IF(acc!B6&lt;&gt;"",acc!A6,"")</f>
        <v/>
      </c>
      <c r="B4" s="12" t="str">
        <f>IF(acc!B6&lt;&gt;"",acc!B6,"")</f>
        <v/>
      </c>
      <c r="C4" s="12" t="str">
        <f>IF(acc!D6&lt;&gt;"",VLOOKUP(acc!D6,private!$B$1:$C$9,2,FALSE),"")</f>
        <v/>
      </c>
      <c r="D4" s="65" t="str">
        <f>IF(acc!E6&lt;&gt;"",acc!E6,"")</f>
        <v/>
      </c>
      <c r="E4" s="12" t="str">
        <f>IF(acc!F6&lt;&gt;"",acc!F6,"")</f>
        <v/>
      </c>
      <c r="F4" s="12" t="str">
        <f>IF(acc!G6&lt;&gt;"",acc!G6,"")</f>
        <v/>
      </c>
      <c r="G4" s="12" t="str">
        <f>IF(acc!H6&lt;&gt;"",acc!H6,"")</f>
        <v/>
      </c>
      <c r="H4" s="12" t="str">
        <f>IF(acc!I6&lt;&gt;"",acc!I6,"")</f>
        <v/>
      </c>
    </row>
    <row r="5" spans="1:8" x14ac:dyDescent="0.25">
      <c r="A5" s="12" t="str">
        <f>IF(acc!B7&lt;&gt;"",acc!A7,"")</f>
        <v/>
      </c>
      <c r="B5" s="12" t="str">
        <f>IF(acc!B7&lt;&gt;"",acc!B7,"")</f>
        <v/>
      </c>
      <c r="C5" s="12" t="str">
        <f>IF(acc!D7&lt;&gt;"",VLOOKUP(acc!D7,private!$B$1:$C$9,2,FALSE),"")</f>
        <v/>
      </c>
      <c r="D5" s="65" t="str">
        <f>IF(acc!E7&lt;&gt;"",acc!E7,"")</f>
        <v/>
      </c>
      <c r="E5" s="12" t="str">
        <f>IF(acc!F7&lt;&gt;"",acc!F7,"")</f>
        <v/>
      </c>
      <c r="F5" s="12" t="str">
        <f>IF(acc!G7&lt;&gt;"",acc!G7,"")</f>
        <v/>
      </c>
      <c r="G5" s="12" t="str">
        <f>IF(acc!H7&lt;&gt;"",acc!H7,"")</f>
        <v/>
      </c>
      <c r="H5" s="12" t="str">
        <f>IF(acc!I7&lt;&gt;"",acc!I7,"")</f>
        <v/>
      </c>
    </row>
    <row r="6" spans="1:8" x14ac:dyDescent="0.25">
      <c r="A6" s="12" t="str">
        <f>IF(acc!B8&lt;&gt;"",acc!A8,"")</f>
        <v/>
      </c>
      <c r="B6" s="12" t="str">
        <f>IF(acc!B8&lt;&gt;"",acc!B8,"")</f>
        <v/>
      </c>
      <c r="C6" s="12" t="str">
        <f>IF(acc!D8&lt;&gt;"",VLOOKUP(acc!D8,private!$B$1:$C$9,2,FALSE),"")</f>
        <v/>
      </c>
      <c r="D6" s="65" t="str">
        <f>IF(acc!E8&lt;&gt;"",acc!E8,"")</f>
        <v/>
      </c>
      <c r="E6" s="12" t="str">
        <f>IF(acc!F8&lt;&gt;"",acc!F8,"")</f>
        <v/>
      </c>
      <c r="F6" s="12" t="str">
        <f>IF(acc!G8&lt;&gt;"",acc!G8,"")</f>
        <v/>
      </c>
      <c r="G6" s="12" t="str">
        <f>IF(acc!H8&lt;&gt;"",acc!H8,"")</f>
        <v/>
      </c>
      <c r="H6" s="12" t="str">
        <f>IF(acc!I8&lt;&gt;"",acc!I8,"")</f>
        <v/>
      </c>
    </row>
    <row r="7" spans="1:8" x14ac:dyDescent="0.25">
      <c r="A7" s="12" t="str">
        <f>IF(acc!B9&lt;&gt;"",acc!A9,"")</f>
        <v/>
      </c>
      <c r="B7" s="12" t="str">
        <f>IF(acc!B9&lt;&gt;"",acc!B9,"")</f>
        <v/>
      </c>
      <c r="C7" s="12" t="str">
        <f>IF(acc!D9&lt;&gt;"",VLOOKUP(acc!D9,private!$B$1:$C$9,2,FALSE),"")</f>
        <v/>
      </c>
      <c r="D7" s="65" t="str">
        <f>IF(acc!E9&lt;&gt;"",acc!E9,"")</f>
        <v/>
      </c>
      <c r="E7" s="12" t="str">
        <f>IF(acc!F9&lt;&gt;"",acc!F9,"")</f>
        <v/>
      </c>
      <c r="F7" s="12" t="str">
        <f>IF(acc!G9&lt;&gt;"",acc!G9,"")</f>
        <v/>
      </c>
      <c r="G7" s="12" t="str">
        <f>IF(acc!H9&lt;&gt;"",acc!H9,"")</f>
        <v/>
      </c>
      <c r="H7" s="12" t="str">
        <f>IF(acc!I9&lt;&gt;"",acc!I9,"")</f>
        <v/>
      </c>
    </row>
    <row r="8" spans="1:8" x14ac:dyDescent="0.25">
      <c r="A8" s="12" t="str">
        <f>IF(acc!B10&lt;&gt;"",acc!A10,"")</f>
        <v/>
      </c>
      <c r="B8" s="12" t="str">
        <f>IF(acc!B10&lt;&gt;"",acc!B10,"")</f>
        <v/>
      </c>
      <c r="C8" s="12" t="str">
        <f>IF(acc!D10&lt;&gt;"",VLOOKUP(acc!D10,private!$B$1:$C$9,2,FALSE),"")</f>
        <v/>
      </c>
      <c r="D8" s="65" t="str">
        <f>IF(acc!E10&lt;&gt;"",acc!E10,"")</f>
        <v/>
      </c>
      <c r="E8" s="12" t="str">
        <f>IF(acc!F10&lt;&gt;"",acc!F10,"")</f>
        <v/>
      </c>
      <c r="F8" s="12" t="str">
        <f>IF(acc!G10&lt;&gt;"",acc!G10,"")</f>
        <v/>
      </c>
      <c r="G8" s="12" t="str">
        <f>IF(acc!H10&lt;&gt;"",acc!H10,"")</f>
        <v/>
      </c>
      <c r="H8" s="12" t="str">
        <f>IF(acc!I10&lt;&gt;"",acc!I10,"")</f>
        <v/>
      </c>
    </row>
    <row r="9" spans="1:8" x14ac:dyDescent="0.25">
      <c r="A9" s="12" t="str">
        <f>IF(acc!B11&lt;&gt;"",acc!A11,"")</f>
        <v/>
      </c>
      <c r="B9" s="12" t="str">
        <f>IF(acc!B11&lt;&gt;"",acc!B11,"")</f>
        <v/>
      </c>
      <c r="C9" s="12" t="str">
        <f>IF(acc!D11&lt;&gt;"",VLOOKUP(acc!D11,private!$B$1:$C$9,2,FALSE),"")</f>
        <v/>
      </c>
      <c r="D9" s="65" t="str">
        <f>IF(acc!E11&lt;&gt;"",acc!E11,"")</f>
        <v/>
      </c>
      <c r="E9" s="12" t="str">
        <f>IF(acc!F11&lt;&gt;"",acc!F11,"")</f>
        <v/>
      </c>
      <c r="F9" s="12" t="str">
        <f>IF(acc!G11&lt;&gt;"",acc!G11,"")</f>
        <v/>
      </c>
      <c r="G9" s="12" t="str">
        <f>IF(acc!H11&lt;&gt;"",acc!H11,"")</f>
        <v/>
      </c>
      <c r="H9" s="12" t="str">
        <f>IF(acc!I11&lt;&gt;"",acc!I11,"")</f>
        <v/>
      </c>
    </row>
    <row r="10" spans="1:8" x14ac:dyDescent="0.25">
      <c r="A10" s="12" t="str">
        <f>IF(acc!B12&lt;&gt;"",acc!A12,"")</f>
        <v/>
      </c>
      <c r="B10" s="12" t="str">
        <f>IF(acc!B12&lt;&gt;"",acc!B12,"")</f>
        <v/>
      </c>
      <c r="C10" s="12" t="str">
        <f>IF(acc!D12&lt;&gt;"",VLOOKUP(acc!D12,private!$B$1:$C$9,2,FALSE),"")</f>
        <v/>
      </c>
      <c r="D10" s="65" t="str">
        <f>IF(acc!E12&lt;&gt;"",acc!E12,"")</f>
        <v/>
      </c>
      <c r="E10" s="12" t="str">
        <f>IF(acc!F12&lt;&gt;"",acc!F12,"")</f>
        <v/>
      </c>
      <c r="F10" s="12" t="str">
        <f>IF(acc!G12&lt;&gt;"",acc!G12,"")</f>
        <v/>
      </c>
      <c r="G10" s="12" t="str">
        <f>IF(acc!H12&lt;&gt;"",acc!H12,"")</f>
        <v/>
      </c>
      <c r="H10" s="12" t="str">
        <f>IF(acc!I12&lt;&gt;"",acc!I12,"")</f>
        <v/>
      </c>
    </row>
    <row r="11" spans="1:8" x14ac:dyDescent="0.25">
      <c r="A11" s="12" t="str">
        <f>IF(acc!B13&lt;&gt;"",acc!A13,"")</f>
        <v/>
      </c>
      <c r="B11" s="12" t="str">
        <f>IF(acc!B13&lt;&gt;"",acc!B13,"")</f>
        <v/>
      </c>
      <c r="C11" s="12" t="str">
        <f>IF(acc!D13&lt;&gt;"",VLOOKUP(acc!D13,private!$B$1:$C$9,2,FALSE),"")</f>
        <v/>
      </c>
      <c r="D11" s="65" t="str">
        <f>IF(acc!E13&lt;&gt;"",acc!E13,"")</f>
        <v/>
      </c>
      <c r="E11" s="12" t="str">
        <f>IF(acc!F13&lt;&gt;"",acc!F13,"")</f>
        <v/>
      </c>
      <c r="F11" s="12" t="str">
        <f>IF(acc!G13&lt;&gt;"",acc!G13,"")</f>
        <v/>
      </c>
      <c r="G11" s="12" t="str">
        <f>IF(acc!H13&lt;&gt;"",acc!H13,"")</f>
        <v/>
      </c>
      <c r="H11" s="12" t="str">
        <f>IF(acc!I13&lt;&gt;"",acc!I13,"")</f>
        <v/>
      </c>
    </row>
    <row r="12" spans="1:8" x14ac:dyDescent="0.25">
      <c r="A12" s="12" t="str">
        <f>IF(acc!B14&lt;&gt;"",acc!A14,"")</f>
        <v/>
      </c>
      <c r="B12" s="12" t="str">
        <f>IF(acc!B14&lt;&gt;"",acc!B14,"")</f>
        <v/>
      </c>
      <c r="C12" s="12" t="str">
        <f>IF(acc!D14&lt;&gt;"",VLOOKUP(acc!D14,private!$B$1:$C$9,2,FALSE),"")</f>
        <v/>
      </c>
      <c r="D12" s="65" t="str">
        <f>IF(acc!E14&lt;&gt;"",acc!E14,"")</f>
        <v/>
      </c>
      <c r="E12" s="12" t="str">
        <f>IF(acc!F14&lt;&gt;"",acc!F14,"")</f>
        <v/>
      </c>
      <c r="F12" s="12" t="str">
        <f>IF(acc!G14&lt;&gt;"",acc!G14,"")</f>
        <v/>
      </c>
      <c r="G12" s="12" t="str">
        <f>IF(acc!H14&lt;&gt;"",acc!H14,"")</f>
        <v/>
      </c>
      <c r="H12" s="12" t="str">
        <f>IF(acc!I14&lt;&gt;"",acc!I14,"")</f>
        <v/>
      </c>
    </row>
    <row r="13" spans="1:8" x14ac:dyDescent="0.25">
      <c r="A13" s="12" t="str">
        <f>IF(acc!B15&lt;&gt;"",acc!A15,"")</f>
        <v/>
      </c>
      <c r="B13" s="12" t="str">
        <f>IF(acc!B15&lt;&gt;"",acc!B15,"")</f>
        <v/>
      </c>
      <c r="C13" s="12" t="str">
        <f>IF(acc!D15&lt;&gt;"",VLOOKUP(acc!D15,private!$B$1:$C$9,2,FALSE),"")</f>
        <v/>
      </c>
      <c r="D13" s="65" t="str">
        <f>IF(acc!E15&lt;&gt;"",acc!E15,"")</f>
        <v/>
      </c>
      <c r="E13" s="12" t="str">
        <f>IF(acc!F15&lt;&gt;"",acc!F15,"")</f>
        <v/>
      </c>
      <c r="F13" s="12" t="str">
        <f>IF(acc!G15&lt;&gt;"",acc!G15,"")</f>
        <v/>
      </c>
      <c r="G13" s="12" t="str">
        <f>IF(acc!H15&lt;&gt;"",acc!H15,"")</f>
        <v/>
      </c>
      <c r="H13" s="12" t="str">
        <f>IF(acc!I15&lt;&gt;"",acc!I15,"")</f>
        <v/>
      </c>
    </row>
    <row r="14" spans="1:8" x14ac:dyDescent="0.25">
      <c r="A14" s="12" t="str">
        <f>IF(acc!B16&lt;&gt;"",acc!A16,"")</f>
        <v/>
      </c>
      <c r="B14" s="12" t="str">
        <f>IF(acc!B16&lt;&gt;"",acc!B16,"")</f>
        <v/>
      </c>
      <c r="C14" s="12" t="str">
        <f>IF(acc!D16&lt;&gt;"",VLOOKUP(acc!D16,private!$B$1:$C$9,2,FALSE),"")</f>
        <v/>
      </c>
      <c r="D14" s="65" t="str">
        <f>IF(acc!E16&lt;&gt;"",acc!E16,"")</f>
        <v/>
      </c>
      <c r="E14" s="12" t="str">
        <f>IF(acc!F16&lt;&gt;"",acc!F16,"")</f>
        <v/>
      </c>
      <c r="F14" s="12" t="str">
        <f>IF(acc!G16&lt;&gt;"",acc!G16,"")</f>
        <v/>
      </c>
      <c r="G14" s="12" t="str">
        <f>IF(acc!H16&lt;&gt;"",acc!H16,"")</f>
        <v/>
      </c>
      <c r="H14" s="12" t="str">
        <f>IF(acc!I16&lt;&gt;"",acc!I16,"")</f>
        <v/>
      </c>
    </row>
    <row r="15" spans="1:8" x14ac:dyDescent="0.25">
      <c r="A15" s="12" t="str">
        <f>IF(acc!B17&lt;&gt;"",acc!A17,"")</f>
        <v/>
      </c>
      <c r="B15" s="12" t="str">
        <f>IF(acc!B17&lt;&gt;"",acc!B17,"")</f>
        <v/>
      </c>
      <c r="C15" s="12" t="str">
        <f>IF(acc!D17&lt;&gt;"",VLOOKUP(acc!D17,private!$B$1:$C$9,2,FALSE),"")</f>
        <v/>
      </c>
      <c r="D15" s="65" t="str">
        <f>IF(acc!E17&lt;&gt;"",acc!E17,"")</f>
        <v/>
      </c>
      <c r="E15" s="12" t="str">
        <f>IF(acc!F17&lt;&gt;"",acc!F17,"")</f>
        <v/>
      </c>
      <c r="F15" s="12" t="str">
        <f>IF(acc!G17&lt;&gt;"",acc!G17,"")</f>
        <v/>
      </c>
      <c r="G15" s="12" t="str">
        <f>IF(acc!H17&lt;&gt;"",acc!H17,"")</f>
        <v/>
      </c>
      <c r="H15" s="12" t="str">
        <f>IF(acc!I17&lt;&gt;"",acc!I17,"")</f>
        <v/>
      </c>
    </row>
    <row r="16" spans="1:8" x14ac:dyDescent="0.25">
      <c r="A16" s="12" t="str">
        <f>IF(acc!B18&lt;&gt;"",acc!A18,"")</f>
        <v/>
      </c>
      <c r="B16" s="12" t="str">
        <f>IF(acc!B18&lt;&gt;"",acc!B18,"")</f>
        <v/>
      </c>
      <c r="C16" s="12" t="str">
        <f>IF(acc!D18&lt;&gt;"",VLOOKUP(acc!D18,private!$B$1:$C$9,2,FALSE),"")</f>
        <v/>
      </c>
      <c r="D16" s="65" t="str">
        <f>IF(acc!E18&lt;&gt;"",acc!E18,"")</f>
        <v/>
      </c>
      <c r="E16" s="12" t="str">
        <f>IF(acc!F18&lt;&gt;"",acc!F18,"")</f>
        <v/>
      </c>
      <c r="F16" s="12" t="str">
        <f>IF(acc!G18&lt;&gt;"",acc!G18,"")</f>
        <v/>
      </c>
      <c r="G16" s="12" t="str">
        <f>IF(acc!H18&lt;&gt;"",acc!H18,"")</f>
        <v/>
      </c>
      <c r="H16" s="12" t="str">
        <f>IF(acc!I18&lt;&gt;"",acc!I18,"")</f>
        <v/>
      </c>
    </row>
    <row r="17" spans="1:8" x14ac:dyDescent="0.25">
      <c r="A17" s="12" t="str">
        <f>IF(acc!B19&lt;&gt;"",acc!A19,"")</f>
        <v/>
      </c>
      <c r="B17" s="12" t="str">
        <f>IF(acc!B19&lt;&gt;"",acc!B19,"")</f>
        <v/>
      </c>
      <c r="C17" s="12" t="str">
        <f>IF(acc!D19&lt;&gt;"",VLOOKUP(acc!D19,private!$B$1:$C$9,2,FALSE),"")</f>
        <v/>
      </c>
      <c r="D17" s="65" t="str">
        <f>IF(acc!E19&lt;&gt;"",acc!E19,"")</f>
        <v/>
      </c>
      <c r="E17" s="12" t="str">
        <f>IF(acc!F19&lt;&gt;"",acc!F19,"")</f>
        <v/>
      </c>
      <c r="F17" s="12" t="str">
        <f>IF(acc!G19&lt;&gt;"",acc!G19,"")</f>
        <v/>
      </c>
      <c r="G17" s="12" t="str">
        <f>IF(acc!H19&lt;&gt;"",acc!H19,"")</f>
        <v/>
      </c>
      <c r="H17" s="12" t="str">
        <f>IF(acc!I19&lt;&gt;"",acc!I19,"")</f>
        <v/>
      </c>
    </row>
    <row r="18" spans="1:8" x14ac:dyDescent="0.25">
      <c r="A18" s="12" t="str">
        <f>IF(acc!B20&lt;&gt;"",acc!A20,"")</f>
        <v/>
      </c>
      <c r="B18" s="12" t="str">
        <f>IF(acc!B20&lt;&gt;"",acc!B20,"")</f>
        <v/>
      </c>
      <c r="C18" s="12" t="str">
        <f>IF(acc!D20&lt;&gt;"",VLOOKUP(acc!D20,private!$B$1:$C$9,2,FALSE),"")</f>
        <v/>
      </c>
      <c r="D18" s="65" t="str">
        <f>IF(acc!E20&lt;&gt;"",acc!E20,"")</f>
        <v/>
      </c>
      <c r="E18" s="12" t="str">
        <f>IF(acc!F20&lt;&gt;"",acc!F20,"")</f>
        <v/>
      </c>
      <c r="F18" s="12" t="str">
        <f>IF(acc!G20&lt;&gt;"",acc!G20,"")</f>
        <v/>
      </c>
      <c r="G18" s="12" t="str">
        <f>IF(acc!H20&lt;&gt;"",acc!H20,"")</f>
        <v/>
      </c>
      <c r="H18" s="12" t="str">
        <f>IF(acc!I20&lt;&gt;"",acc!I20,"")</f>
        <v/>
      </c>
    </row>
    <row r="19" spans="1:8" x14ac:dyDescent="0.25">
      <c r="A19" s="12" t="str">
        <f>IF(acc!B21&lt;&gt;"",acc!A21,"")</f>
        <v/>
      </c>
      <c r="B19" s="12" t="str">
        <f>IF(acc!B21&lt;&gt;"",acc!B21,"")</f>
        <v/>
      </c>
      <c r="C19" s="12" t="str">
        <f>IF(acc!D21&lt;&gt;"",VLOOKUP(acc!D21,private!$B$1:$C$9,2,FALSE),"")</f>
        <v/>
      </c>
      <c r="D19" s="65" t="str">
        <f>IF(acc!E21&lt;&gt;"",acc!E21,"")</f>
        <v/>
      </c>
      <c r="E19" s="12" t="str">
        <f>IF(acc!F21&lt;&gt;"",acc!F21,"")</f>
        <v/>
      </c>
      <c r="F19" s="12" t="str">
        <f>IF(acc!G21&lt;&gt;"",acc!G21,"")</f>
        <v/>
      </c>
      <c r="G19" s="12" t="str">
        <f>IF(acc!H21&lt;&gt;"",acc!H21,"")</f>
        <v/>
      </c>
      <c r="H19" s="12" t="str">
        <f>IF(acc!I21&lt;&gt;"",acc!I21,"")</f>
        <v/>
      </c>
    </row>
    <row r="20" spans="1:8" x14ac:dyDescent="0.25">
      <c r="A20" s="12" t="str">
        <f>IF(acc!B22&lt;&gt;"",acc!A22,"")</f>
        <v/>
      </c>
      <c r="B20" s="12" t="str">
        <f>IF(acc!B22&lt;&gt;"",acc!B22,"")</f>
        <v/>
      </c>
      <c r="C20" s="12" t="str">
        <f>IF(acc!D22&lt;&gt;"",VLOOKUP(acc!D22,private!$B$1:$C$9,2,FALSE),"")</f>
        <v/>
      </c>
      <c r="D20" s="65" t="str">
        <f>IF(acc!E22&lt;&gt;"",acc!E22,"")</f>
        <v/>
      </c>
      <c r="E20" s="12" t="str">
        <f>IF(acc!F22&lt;&gt;"",acc!F22,"")</f>
        <v/>
      </c>
      <c r="F20" s="12" t="str">
        <f>IF(acc!G22&lt;&gt;"",acc!G22,"")</f>
        <v/>
      </c>
      <c r="G20" s="12" t="str">
        <f>IF(acc!H22&lt;&gt;"",acc!H22,"")</f>
        <v/>
      </c>
      <c r="H20" s="12" t="str">
        <f>IF(acc!I22&lt;&gt;"",acc!I22,"")</f>
        <v/>
      </c>
    </row>
    <row r="21" spans="1:8" x14ac:dyDescent="0.25">
      <c r="A21" s="12" t="str">
        <f>IF(acc!B23&lt;&gt;"",acc!A23,"")</f>
        <v/>
      </c>
      <c r="B21" s="12" t="str">
        <f>IF(acc!B23&lt;&gt;"",acc!B23,"")</f>
        <v/>
      </c>
      <c r="C21" s="12" t="str">
        <f>IF(acc!D23&lt;&gt;"",VLOOKUP(acc!D23,private!$B$1:$C$9,2,FALSE),"")</f>
        <v/>
      </c>
      <c r="D21" s="65" t="str">
        <f>IF(acc!E23&lt;&gt;"",acc!E23,"")</f>
        <v/>
      </c>
      <c r="E21" s="12" t="str">
        <f>IF(acc!F23&lt;&gt;"",acc!F23,"")</f>
        <v/>
      </c>
      <c r="F21" s="12" t="str">
        <f>IF(acc!G23&lt;&gt;"",acc!G23,"")</f>
        <v/>
      </c>
      <c r="G21" s="12" t="str">
        <f>IF(acc!H23&lt;&gt;"",acc!H23,"")</f>
        <v/>
      </c>
      <c r="H21" s="12" t="str">
        <f>IF(acc!I23&lt;&gt;"",acc!I23,"")</f>
        <v/>
      </c>
    </row>
    <row r="22" spans="1:8" x14ac:dyDescent="0.25">
      <c r="A22" s="12" t="str">
        <f>IF(acc!B24&lt;&gt;"",acc!A24,"")</f>
        <v/>
      </c>
      <c r="B22" s="12" t="str">
        <f>IF(acc!B24&lt;&gt;"",acc!B24,"")</f>
        <v/>
      </c>
      <c r="C22" s="12" t="str">
        <f>IF(acc!D24&lt;&gt;"",VLOOKUP(acc!D24,private!$B$1:$C$9,2,FALSE),"")</f>
        <v/>
      </c>
      <c r="D22" s="65" t="str">
        <f>IF(acc!E24&lt;&gt;"",acc!E24,"")</f>
        <v/>
      </c>
      <c r="E22" s="12" t="str">
        <f>IF(acc!F24&lt;&gt;"",acc!F24,"")</f>
        <v/>
      </c>
      <c r="F22" s="12" t="str">
        <f>IF(acc!G24&lt;&gt;"",acc!G24,"")</f>
        <v/>
      </c>
      <c r="G22" s="12" t="str">
        <f>IF(acc!H24&lt;&gt;"",acc!H24,"")</f>
        <v/>
      </c>
      <c r="H22" s="12" t="str">
        <f>IF(acc!I24&lt;&gt;"",acc!I24,"")</f>
        <v/>
      </c>
    </row>
    <row r="23" spans="1:8" x14ac:dyDescent="0.25">
      <c r="A23" s="12" t="str">
        <f>IF(acc!B25&lt;&gt;"",acc!A25,"")</f>
        <v/>
      </c>
      <c r="B23" s="12" t="str">
        <f>IF(acc!B25&lt;&gt;"",acc!B25,"")</f>
        <v/>
      </c>
      <c r="C23" s="12" t="str">
        <f>IF(acc!D25&lt;&gt;"",VLOOKUP(acc!D25,private!$B$1:$C$9,2,FALSE),"")</f>
        <v/>
      </c>
      <c r="D23" s="65" t="str">
        <f>IF(acc!E25&lt;&gt;"",acc!E25,"")</f>
        <v/>
      </c>
      <c r="E23" s="12" t="str">
        <f>IF(acc!F25&lt;&gt;"",acc!F25,"")</f>
        <v/>
      </c>
      <c r="F23" s="12" t="str">
        <f>IF(acc!G25&lt;&gt;"",acc!G25,"")</f>
        <v/>
      </c>
      <c r="G23" s="12" t="str">
        <f>IF(acc!H25&lt;&gt;"",acc!H25,"")</f>
        <v/>
      </c>
      <c r="H23" s="12" t="str">
        <f>IF(acc!I25&lt;&gt;"",acc!I25,"")</f>
        <v/>
      </c>
    </row>
    <row r="24" spans="1:8" x14ac:dyDescent="0.25">
      <c r="A24" s="12" t="str">
        <f>IF(acc!B26&lt;&gt;"",acc!A26,"")</f>
        <v/>
      </c>
      <c r="B24" s="12" t="str">
        <f>IF(acc!B26&lt;&gt;"",acc!B26,"")</f>
        <v/>
      </c>
      <c r="C24" s="12" t="str">
        <f>IF(acc!D26&lt;&gt;"",VLOOKUP(acc!D26,private!$B$1:$C$9,2,FALSE),"")</f>
        <v/>
      </c>
      <c r="D24" s="65" t="str">
        <f>IF(acc!E26&lt;&gt;"",acc!E26,"")</f>
        <v/>
      </c>
      <c r="E24" s="12" t="str">
        <f>IF(acc!F26&lt;&gt;"",acc!F26,"")</f>
        <v/>
      </c>
      <c r="F24" s="12" t="str">
        <f>IF(acc!G26&lt;&gt;"",acc!G26,"")</f>
        <v/>
      </c>
      <c r="G24" s="12" t="str">
        <f>IF(acc!H26&lt;&gt;"",acc!H26,"")</f>
        <v/>
      </c>
      <c r="H24" s="12" t="str">
        <f>IF(acc!I26&lt;&gt;"",acc!I26,"")</f>
        <v/>
      </c>
    </row>
    <row r="25" spans="1:8" x14ac:dyDescent="0.25">
      <c r="A25" s="12" t="str">
        <f>IF(acc!B27&lt;&gt;"",acc!A27,"")</f>
        <v/>
      </c>
      <c r="B25" s="12" t="str">
        <f>IF(acc!B27&lt;&gt;"",acc!B27,"")</f>
        <v/>
      </c>
      <c r="C25" s="12" t="str">
        <f>IF(acc!D27&lt;&gt;"",VLOOKUP(acc!D27,private!$B$1:$C$9,2,FALSE),"")</f>
        <v/>
      </c>
      <c r="D25" s="65" t="str">
        <f>IF(acc!E27&lt;&gt;"",acc!E27,"")</f>
        <v/>
      </c>
      <c r="E25" s="12" t="str">
        <f>IF(acc!F27&lt;&gt;"",acc!F27,"")</f>
        <v/>
      </c>
      <c r="F25" s="12" t="str">
        <f>IF(acc!G27&lt;&gt;"",acc!G27,"")</f>
        <v/>
      </c>
      <c r="G25" s="12" t="str">
        <f>IF(acc!H27&lt;&gt;"",acc!H27,"")</f>
        <v/>
      </c>
      <c r="H25" s="12" t="str">
        <f>IF(acc!I27&lt;&gt;"",acc!I27,"")</f>
        <v/>
      </c>
    </row>
    <row r="26" spans="1:8" x14ac:dyDescent="0.25">
      <c r="A26" s="12" t="str">
        <f>IF(acc!B28&lt;&gt;"",acc!A28,"")</f>
        <v/>
      </c>
      <c r="B26" s="12" t="str">
        <f>IF(acc!B28&lt;&gt;"",acc!B28,"")</f>
        <v/>
      </c>
      <c r="C26" s="12" t="str">
        <f>IF(acc!D28&lt;&gt;"",VLOOKUP(acc!D28,private!$B$1:$C$9,2,FALSE),"")</f>
        <v/>
      </c>
      <c r="D26" s="65" t="str">
        <f>IF(acc!E28&lt;&gt;"",acc!E28,"")</f>
        <v/>
      </c>
      <c r="E26" s="12" t="str">
        <f>IF(acc!F28&lt;&gt;"",acc!F28,"")</f>
        <v/>
      </c>
      <c r="F26" s="12" t="str">
        <f>IF(acc!G28&lt;&gt;"",acc!G28,"")</f>
        <v/>
      </c>
      <c r="G26" s="12" t="str">
        <f>IF(acc!H28&lt;&gt;"",acc!H28,"")</f>
        <v/>
      </c>
      <c r="H26" s="12" t="str">
        <f>IF(acc!I28&lt;&gt;"",acc!I28,"")</f>
        <v/>
      </c>
    </row>
    <row r="27" spans="1:8" x14ac:dyDescent="0.25">
      <c r="A27" s="12" t="str">
        <f>IF(acc!B29&lt;&gt;"",acc!A29,"")</f>
        <v/>
      </c>
      <c r="B27" s="12" t="str">
        <f>IF(acc!B29&lt;&gt;"",acc!B29,"")</f>
        <v/>
      </c>
      <c r="C27" s="12" t="str">
        <f>IF(acc!D29&lt;&gt;"",VLOOKUP(acc!D29,private!$B$1:$C$9,2,FALSE),"")</f>
        <v/>
      </c>
      <c r="D27" s="65" t="str">
        <f>IF(acc!E29&lt;&gt;"",acc!E29,"")</f>
        <v/>
      </c>
      <c r="E27" s="12" t="str">
        <f>IF(acc!F29&lt;&gt;"",acc!F29,"")</f>
        <v/>
      </c>
      <c r="F27" s="12" t="str">
        <f>IF(acc!G29&lt;&gt;"",acc!G29,"")</f>
        <v/>
      </c>
      <c r="G27" s="12" t="str">
        <f>IF(acc!H29&lt;&gt;"",acc!H29,"")</f>
        <v/>
      </c>
      <c r="H27" s="12" t="str">
        <f>IF(acc!I29&lt;&gt;"",acc!I29,"")</f>
        <v/>
      </c>
    </row>
    <row r="28" spans="1:8" x14ac:dyDescent="0.25">
      <c r="A28" s="12" t="str">
        <f>IF(acc!B30&lt;&gt;"",acc!A30,"")</f>
        <v/>
      </c>
      <c r="B28" s="12" t="str">
        <f>IF(acc!B30&lt;&gt;"",acc!B30,"")</f>
        <v/>
      </c>
      <c r="C28" s="12" t="str">
        <f>IF(acc!D30&lt;&gt;"",VLOOKUP(acc!D30,private!$B$1:$C$9,2,FALSE),"")</f>
        <v/>
      </c>
      <c r="D28" s="65" t="str">
        <f>IF(acc!E30&lt;&gt;"",acc!E30,"")</f>
        <v/>
      </c>
      <c r="E28" s="12" t="str">
        <f>IF(acc!F30&lt;&gt;"",acc!F30,"")</f>
        <v/>
      </c>
      <c r="F28" s="12" t="str">
        <f>IF(acc!G30&lt;&gt;"",acc!G30,"")</f>
        <v/>
      </c>
      <c r="G28" s="12" t="str">
        <f>IF(acc!H30&lt;&gt;"",acc!H30,"")</f>
        <v/>
      </c>
      <c r="H28" s="12" t="str">
        <f>IF(acc!I30&lt;&gt;"",acc!I30,"")</f>
        <v/>
      </c>
    </row>
    <row r="29" spans="1:8" x14ac:dyDescent="0.25">
      <c r="A29" s="12" t="str">
        <f>IF(acc!B31&lt;&gt;"",acc!A31,"")</f>
        <v/>
      </c>
      <c r="B29" s="12" t="str">
        <f>IF(acc!B31&lt;&gt;"",acc!B31,"")</f>
        <v/>
      </c>
      <c r="C29" s="12" t="str">
        <f>IF(acc!D31&lt;&gt;"",VLOOKUP(acc!D31,private!$B$1:$C$9,2,FALSE),"")</f>
        <v/>
      </c>
      <c r="D29" s="65" t="str">
        <f>IF(acc!E31&lt;&gt;"",acc!E31,"")</f>
        <v/>
      </c>
      <c r="E29" s="12" t="str">
        <f>IF(acc!F31&lt;&gt;"",acc!F31,"")</f>
        <v/>
      </c>
      <c r="F29" s="12" t="str">
        <f>IF(acc!G31&lt;&gt;"",acc!G31,"")</f>
        <v/>
      </c>
      <c r="G29" s="12" t="str">
        <f>IF(acc!H31&lt;&gt;"",acc!H31,"")</f>
        <v/>
      </c>
      <c r="H29" s="12" t="str">
        <f>IF(acc!I31&lt;&gt;"",acc!I31,"")</f>
        <v/>
      </c>
    </row>
    <row r="30" spans="1:8" x14ac:dyDescent="0.25">
      <c r="A30" s="12" t="str">
        <f>IF(acc!B32&lt;&gt;"",acc!A32,"")</f>
        <v/>
      </c>
      <c r="B30" s="12" t="str">
        <f>IF(acc!B32&lt;&gt;"",acc!B32,"")</f>
        <v/>
      </c>
      <c r="C30" s="12" t="str">
        <f>IF(acc!D32&lt;&gt;"",VLOOKUP(acc!D32,private!$B$1:$C$9,2,FALSE),"")</f>
        <v/>
      </c>
      <c r="D30" s="65" t="str">
        <f>IF(acc!E32&lt;&gt;"",acc!E32,"")</f>
        <v/>
      </c>
      <c r="E30" s="12" t="str">
        <f>IF(acc!F32&lt;&gt;"",acc!F32,"")</f>
        <v/>
      </c>
      <c r="F30" s="12" t="str">
        <f>IF(acc!G32&lt;&gt;"",acc!G32,"")</f>
        <v/>
      </c>
      <c r="G30" s="12" t="str">
        <f>IF(acc!H32&lt;&gt;"",acc!H32,"")</f>
        <v/>
      </c>
      <c r="H30" s="12" t="str">
        <f>IF(acc!I32&lt;&gt;"",acc!I32,"")</f>
        <v/>
      </c>
    </row>
    <row r="31" spans="1:8" x14ac:dyDescent="0.25">
      <c r="A31" s="12" t="str">
        <f>IF(acc!B33&lt;&gt;"",acc!A33,"")</f>
        <v/>
      </c>
      <c r="B31" s="12" t="str">
        <f>IF(acc!B33&lt;&gt;"",acc!B33,"")</f>
        <v/>
      </c>
      <c r="C31" s="12" t="str">
        <f>IF(acc!D33&lt;&gt;"",VLOOKUP(acc!D33,private!$B$1:$C$9,2,FALSE),"")</f>
        <v/>
      </c>
      <c r="D31" s="65" t="str">
        <f>IF(acc!E33&lt;&gt;"",acc!E33,"")</f>
        <v/>
      </c>
      <c r="E31" s="12" t="str">
        <f>IF(acc!F33&lt;&gt;"",acc!F33,"")</f>
        <v/>
      </c>
      <c r="F31" s="12" t="str">
        <f>IF(acc!G33&lt;&gt;"",acc!G33,"")</f>
        <v/>
      </c>
      <c r="G31" s="12" t="str">
        <f>IF(acc!H33&lt;&gt;"",acc!H33,"")</f>
        <v/>
      </c>
      <c r="H31" s="12" t="str">
        <f>IF(acc!I33&lt;&gt;"",acc!I33,"")</f>
        <v/>
      </c>
    </row>
    <row r="32" spans="1:8" x14ac:dyDescent="0.25">
      <c r="A32" s="12" t="str">
        <f>IF(acc!B34&lt;&gt;"",acc!A34,"")</f>
        <v/>
      </c>
      <c r="B32" s="12" t="str">
        <f>IF(acc!B34&lt;&gt;"",acc!B34,"")</f>
        <v/>
      </c>
      <c r="C32" s="12" t="str">
        <f>IF(acc!D34&lt;&gt;"",VLOOKUP(acc!D34,private!$B$1:$C$9,2,FALSE),"")</f>
        <v/>
      </c>
      <c r="D32" s="65" t="str">
        <f>IF(acc!E34&lt;&gt;"",acc!E34,"")</f>
        <v/>
      </c>
      <c r="E32" s="12" t="str">
        <f>IF(acc!F34&lt;&gt;"",acc!F34,"")</f>
        <v/>
      </c>
      <c r="F32" s="12" t="str">
        <f>IF(acc!G34&lt;&gt;"",acc!G34,"")</f>
        <v/>
      </c>
      <c r="G32" s="12" t="str">
        <f>IF(acc!H34&lt;&gt;"",acc!H34,"")</f>
        <v/>
      </c>
      <c r="H32" s="12" t="str">
        <f>IF(acc!I34&lt;&gt;"",acc!I34,"")</f>
        <v/>
      </c>
    </row>
    <row r="33" spans="1:8" x14ac:dyDescent="0.25">
      <c r="A33" s="12" t="str">
        <f>IF(acc!B35&lt;&gt;"",acc!A35,"")</f>
        <v/>
      </c>
      <c r="B33" s="12" t="str">
        <f>IF(acc!B35&lt;&gt;"",acc!B35,"")</f>
        <v/>
      </c>
      <c r="C33" s="12" t="str">
        <f>IF(acc!D35&lt;&gt;"",VLOOKUP(acc!D35,private!$B$1:$C$9,2,FALSE),"")</f>
        <v/>
      </c>
      <c r="D33" s="65" t="str">
        <f>IF(acc!E35&lt;&gt;"",acc!E35,"")</f>
        <v/>
      </c>
      <c r="E33" s="12" t="str">
        <f>IF(acc!F35&lt;&gt;"",acc!F35,"")</f>
        <v/>
      </c>
      <c r="F33" s="12" t="str">
        <f>IF(acc!G35&lt;&gt;"",acc!G35,"")</f>
        <v/>
      </c>
      <c r="G33" s="12" t="str">
        <f>IF(acc!H35&lt;&gt;"",acc!H35,"")</f>
        <v/>
      </c>
      <c r="H33" s="12" t="str">
        <f>IF(acc!I35&lt;&gt;"",acc!I35,"")</f>
        <v/>
      </c>
    </row>
    <row r="34" spans="1:8" x14ac:dyDescent="0.25">
      <c r="A34" s="12" t="str">
        <f>IF(acc!B36&lt;&gt;"",acc!A36,"")</f>
        <v/>
      </c>
      <c r="B34" s="12" t="str">
        <f>IF(acc!B36&lt;&gt;"",acc!B36,"")</f>
        <v/>
      </c>
      <c r="C34" s="12" t="str">
        <f>IF(acc!D36&lt;&gt;"",VLOOKUP(acc!D36,private!$B$1:$C$9,2,FALSE),"")</f>
        <v/>
      </c>
      <c r="D34" s="65" t="str">
        <f>IF(acc!E36&lt;&gt;"",acc!E36,"")</f>
        <v/>
      </c>
      <c r="E34" s="12" t="str">
        <f>IF(acc!F36&lt;&gt;"",acc!F36,"")</f>
        <v/>
      </c>
      <c r="F34" s="12" t="str">
        <f>IF(acc!G36&lt;&gt;"",acc!G36,"")</f>
        <v/>
      </c>
      <c r="G34" s="12" t="str">
        <f>IF(acc!H36&lt;&gt;"",acc!H36,"")</f>
        <v/>
      </c>
      <c r="H34" s="12" t="str">
        <f>IF(acc!I36&lt;&gt;"",acc!I36,"")</f>
        <v/>
      </c>
    </row>
    <row r="35" spans="1:8" x14ac:dyDescent="0.25">
      <c r="A35" s="12" t="str">
        <f>IF(acc!B37&lt;&gt;"",acc!A37,"")</f>
        <v/>
      </c>
      <c r="B35" s="12" t="str">
        <f>IF(acc!B37&lt;&gt;"",acc!B37,"")</f>
        <v/>
      </c>
      <c r="C35" s="12" t="str">
        <f>IF(acc!D37&lt;&gt;"",VLOOKUP(acc!D37,private!$B$1:$C$9,2,FALSE),"")</f>
        <v/>
      </c>
      <c r="D35" s="65" t="str">
        <f>IF(acc!E37&lt;&gt;"",acc!E37,"")</f>
        <v/>
      </c>
      <c r="E35" s="12" t="str">
        <f>IF(acc!F37&lt;&gt;"",acc!F37,"")</f>
        <v/>
      </c>
      <c r="F35" s="12" t="str">
        <f>IF(acc!G37&lt;&gt;"",acc!G37,"")</f>
        <v/>
      </c>
      <c r="G35" s="12" t="str">
        <f>IF(acc!H37&lt;&gt;"",acc!H37,"")</f>
        <v/>
      </c>
      <c r="H35" s="12" t="str">
        <f>IF(acc!I37&lt;&gt;"",acc!I37,"")</f>
        <v/>
      </c>
    </row>
    <row r="36" spans="1:8" x14ac:dyDescent="0.25">
      <c r="A36" s="12" t="str">
        <f>IF(acc!B38&lt;&gt;"",acc!A38,"")</f>
        <v/>
      </c>
      <c r="B36" s="12" t="str">
        <f>IF(acc!B38&lt;&gt;"",acc!B38,"")</f>
        <v/>
      </c>
      <c r="C36" s="12" t="str">
        <f>IF(acc!D38&lt;&gt;"",VLOOKUP(acc!D38,private!$B$1:$C$9,2,FALSE),"")</f>
        <v/>
      </c>
      <c r="D36" s="65" t="str">
        <f>IF(acc!E38&lt;&gt;"",acc!E38,"")</f>
        <v/>
      </c>
      <c r="E36" s="12" t="str">
        <f>IF(acc!F38&lt;&gt;"",acc!F38,"")</f>
        <v/>
      </c>
      <c r="F36" s="12" t="str">
        <f>IF(acc!G38&lt;&gt;"",acc!G38,"")</f>
        <v/>
      </c>
      <c r="G36" s="12" t="str">
        <f>IF(acc!H38&lt;&gt;"",acc!H38,"")</f>
        <v/>
      </c>
      <c r="H36" s="12" t="str">
        <f>IF(acc!I38&lt;&gt;"",acc!I38,"")</f>
        <v/>
      </c>
    </row>
    <row r="37" spans="1:8" x14ac:dyDescent="0.25">
      <c r="A37" s="12" t="str">
        <f>IF(acc!B39&lt;&gt;"",acc!A39,"")</f>
        <v/>
      </c>
      <c r="B37" s="12" t="str">
        <f>IF(acc!B39&lt;&gt;"",acc!B39,"")</f>
        <v/>
      </c>
      <c r="C37" s="12" t="str">
        <f>IF(acc!D39&lt;&gt;"",VLOOKUP(acc!D39,private!$B$1:$C$9,2,FALSE),"")</f>
        <v/>
      </c>
      <c r="D37" s="65" t="str">
        <f>IF(acc!E39&lt;&gt;"",acc!E39,"")</f>
        <v/>
      </c>
      <c r="E37" s="12" t="str">
        <f>IF(acc!F39&lt;&gt;"",acc!F39,"")</f>
        <v/>
      </c>
      <c r="F37" s="12" t="str">
        <f>IF(acc!G39&lt;&gt;"",acc!G39,"")</f>
        <v/>
      </c>
      <c r="G37" s="12" t="str">
        <f>IF(acc!H39&lt;&gt;"",acc!H39,"")</f>
        <v/>
      </c>
      <c r="H37" s="12" t="str">
        <f>IF(acc!I39&lt;&gt;"",acc!I39,"")</f>
        <v/>
      </c>
    </row>
    <row r="38" spans="1:8" x14ac:dyDescent="0.25">
      <c r="A38" s="12" t="str">
        <f>IF(acc!B40&lt;&gt;"",acc!A40,"")</f>
        <v/>
      </c>
      <c r="B38" s="12" t="str">
        <f>IF(acc!B40&lt;&gt;"",acc!B40,"")</f>
        <v/>
      </c>
      <c r="C38" s="12" t="str">
        <f>IF(acc!D40&lt;&gt;"",VLOOKUP(acc!D40,private!$B$1:$C$9,2,FALSE),"")</f>
        <v/>
      </c>
      <c r="D38" s="65" t="str">
        <f>IF(acc!E40&lt;&gt;"",acc!E40,"")</f>
        <v/>
      </c>
      <c r="E38" s="12" t="str">
        <f>IF(acc!F40&lt;&gt;"",acc!F40,"")</f>
        <v/>
      </c>
      <c r="F38" s="12" t="str">
        <f>IF(acc!G40&lt;&gt;"",acc!G40,"")</f>
        <v/>
      </c>
      <c r="G38" s="12" t="str">
        <f>IF(acc!H40&lt;&gt;"",acc!H40,"")</f>
        <v/>
      </c>
      <c r="H38" s="12" t="str">
        <f>IF(acc!I40&lt;&gt;"",acc!I40,"")</f>
        <v/>
      </c>
    </row>
    <row r="39" spans="1:8" x14ac:dyDescent="0.25">
      <c r="A39" s="12" t="str">
        <f>IF(acc!B41&lt;&gt;"",acc!A41,"")</f>
        <v/>
      </c>
      <c r="B39" s="12" t="str">
        <f>IF(acc!B41&lt;&gt;"",acc!B41,"")</f>
        <v/>
      </c>
      <c r="C39" s="12" t="str">
        <f>IF(acc!D41&lt;&gt;"",VLOOKUP(acc!D41,private!$B$1:$C$9,2,FALSE),"")</f>
        <v/>
      </c>
      <c r="D39" s="65" t="str">
        <f>IF(acc!E41&lt;&gt;"",acc!E41,"")</f>
        <v/>
      </c>
      <c r="E39" s="12" t="str">
        <f>IF(acc!F41&lt;&gt;"",acc!F41,"")</f>
        <v/>
      </c>
      <c r="F39" s="12" t="str">
        <f>IF(acc!G41&lt;&gt;"",acc!G41,"")</f>
        <v/>
      </c>
      <c r="G39" s="12" t="str">
        <f>IF(acc!H41&lt;&gt;"",acc!H41,"")</f>
        <v/>
      </c>
      <c r="H39" s="12" t="str">
        <f>IF(acc!I41&lt;&gt;"",acc!I41,"")</f>
        <v/>
      </c>
    </row>
    <row r="40" spans="1:8" x14ac:dyDescent="0.25">
      <c r="A40" s="12" t="str">
        <f>IF(acc!B42&lt;&gt;"",acc!A42,"")</f>
        <v/>
      </c>
      <c r="B40" s="12" t="str">
        <f>IF(acc!B42&lt;&gt;"",acc!B42,"")</f>
        <v/>
      </c>
      <c r="C40" s="12" t="str">
        <f>IF(acc!D42&lt;&gt;"",VLOOKUP(acc!D42,private!$B$1:$C$9,2,FALSE),"")</f>
        <v/>
      </c>
      <c r="D40" s="65" t="str">
        <f>IF(acc!E42&lt;&gt;"",acc!E42,"")</f>
        <v/>
      </c>
      <c r="E40" s="12" t="str">
        <f>IF(acc!F42&lt;&gt;"",acc!F42,"")</f>
        <v/>
      </c>
      <c r="F40" s="12" t="str">
        <f>IF(acc!G42&lt;&gt;"",acc!G42,"")</f>
        <v/>
      </c>
      <c r="G40" s="12" t="str">
        <f>IF(acc!H42&lt;&gt;"",acc!H42,"")</f>
        <v/>
      </c>
      <c r="H40" s="12" t="str">
        <f>IF(acc!I42&lt;&gt;"",acc!I42,"")</f>
        <v/>
      </c>
    </row>
    <row r="41" spans="1:8" x14ac:dyDescent="0.25">
      <c r="A41" s="12" t="str">
        <f>IF(acc!B43&lt;&gt;"",acc!A43,"")</f>
        <v/>
      </c>
      <c r="B41" s="12" t="str">
        <f>IF(acc!B43&lt;&gt;"",acc!B43,"")</f>
        <v/>
      </c>
      <c r="C41" s="12" t="str">
        <f>IF(acc!D43&lt;&gt;"",VLOOKUP(acc!D43,private!$B$1:$C$9,2,FALSE),"")</f>
        <v/>
      </c>
      <c r="D41" s="65" t="str">
        <f>IF(acc!E43&lt;&gt;"",acc!E43,"")</f>
        <v/>
      </c>
      <c r="E41" s="12" t="str">
        <f>IF(acc!F43&lt;&gt;"",acc!F43,"")</f>
        <v/>
      </c>
      <c r="F41" s="12" t="str">
        <f>IF(acc!G43&lt;&gt;"",acc!G43,"")</f>
        <v/>
      </c>
      <c r="G41" s="12" t="str">
        <f>IF(acc!H43&lt;&gt;"",acc!H43,"")</f>
        <v/>
      </c>
      <c r="H41" s="12" t="str">
        <f>IF(acc!I43&lt;&gt;"",acc!I43,"")</f>
        <v/>
      </c>
    </row>
    <row r="42" spans="1:8" x14ac:dyDescent="0.25">
      <c r="A42" s="12" t="str">
        <f>IF(acc!B44&lt;&gt;"",acc!A44,"")</f>
        <v/>
      </c>
      <c r="B42" s="12" t="str">
        <f>IF(acc!B44&lt;&gt;"",acc!B44,"")</f>
        <v/>
      </c>
      <c r="C42" s="12" t="str">
        <f>IF(acc!D44&lt;&gt;"",VLOOKUP(acc!D44,private!$B$1:$C$9,2,FALSE),"")</f>
        <v/>
      </c>
      <c r="D42" s="65" t="str">
        <f>IF(acc!E44&lt;&gt;"",acc!E44,"")</f>
        <v/>
      </c>
      <c r="E42" s="12" t="str">
        <f>IF(acc!F44&lt;&gt;"",acc!F44,"")</f>
        <v/>
      </c>
      <c r="F42" s="12" t="str">
        <f>IF(acc!G44&lt;&gt;"",acc!G44,"")</f>
        <v/>
      </c>
      <c r="G42" s="12" t="str">
        <f>IF(acc!H44&lt;&gt;"",acc!H44,"")</f>
        <v/>
      </c>
      <c r="H42" s="12" t="str">
        <f>IF(acc!I44&lt;&gt;"",acc!I44,"")</f>
        <v/>
      </c>
    </row>
    <row r="43" spans="1:8" x14ac:dyDescent="0.25">
      <c r="A43" s="12" t="str">
        <f>IF(acc!B45&lt;&gt;"",acc!A45,"")</f>
        <v/>
      </c>
      <c r="B43" s="12" t="str">
        <f>IF(acc!B45&lt;&gt;"",acc!B45,"")</f>
        <v/>
      </c>
      <c r="C43" s="12" t="str">
        <f>IF(acc!D45&lt;&gt;"",VLOOKUP(acc!D45,private!$B$1:$C$9,2,FALSE),"")</f>
        <v/>
      </c>
      <c r="D43" s="65" t="str">
        <f>IF(acc!E45&lt;&gt;"",acc!E45,"")</f>
        <v/>
      </c>
      <c r="E43" s="12" t="str">
        <f>IF(acc!F45&lt;&gt;"",acc!F45,"")</f>
        <v/>
      </c>
      <c r="F43" s="12" t="str">
        <f>IF(acc!G45&lt;&gt;"",acc!G45,"")</f>
        <v/>
      </c>
      <c r="G43" s="12" t="str">
        <f>IF(acc!H45&lt;&gt;"",acc!H45,"")</f>
        <v/>
      </c>
      <c r="H43" s="12" t="str">
        <f>IF(acc!I45&lt;&gt;"",acc!I45,"")</f>
        <v/>
      </c>
    </row>
    <row r="44" spans="1:8" x14ac:dyDescent="0.25">
      <c r="A44" s="12" t="str">
        <f>IF(acc!B46&lt;&gt;"",acc!A46,"")</f>
        <v/>
      </c>
      <c r="B44" s="12" t="str">
        <f>IF(acc!B46&lt;&gt;"",acc!B46,"")</f>
        <v/>
      </c>
      <c r="C44" s="12" t="str">
        <f>IF(acc!D46&lt;&gt;"",VLOOKUP(acc!D46,private!$B$1:$C$9,2,FALSE),"")</f>
        <v/>
      </c>
      <c r="D44" s="65" t="str">
        <f>IF(acc!E46&lt;&gt;"",acc!E46,"")</f>
        <v/>
      </c>
      <c r="E44" s="12" t="str">
        <f>IF(acc!F46&lt;&gt;"",acc!F46,"")</f>
        <v/>
      </c>
      <c r="F44" s="12" t="str">
        <f>IF(acc!G46&lt;&gt;"",acc!G46,"")</f>
        <v/>
      </c>
      <c r="G44" s="12" t="str">
        <f>IF(acc!H46&lt;&gt;"",acc!H46,"")</f>
        <v/>
      </c>
      <c r="H44" s="12" t="str">
        <f>IF(acc!I46&lt;&gt;"",acc!I46,"")</f>
        <v/>
      </c>
    </row>
    <row r="45" spans="1:8" x14ac:dyDescent="0.25">
      <c r="A45" s="12" t="str">
        <f>IF(acc!B47&lt;&gt;"",acc!A47,"")</f>
        <v/>
      </c>
      <c r="B45" s="12" t="str">
        <f>IF(acc!B47&lt;&gt;"",acc!B47,"")</f>
        <v/>
      </c>
      <c r="C45" s="12" t="str">
        <f>IF(acc!D47&lt;&gt;"",VLOOKUP(acc!D47,private!$B$1:$C$9,2,FALSE),"")</f>
        <v/>
      </c>
      <c r="D45" s="65" t="str">
        <f>IF(acc!E47&lt;&gt;"",acc!E47,"")</f>
        <v/>
      </c>
      <c r="E45" s="12" t="str">
        <f>IF(acc!F47&lt;&gt;"",acc!F47,"")</f>
        <v/>
      </c>
      <c r="F45" s="12" t="str">
        <f>IF(acc!G47&lt;&gt;"",acc!G47,"")</f>
        <v/>
      </c>
      <c r="G45" s="12" t="str">
        <f>IF(acc!H47&lt;&gt;"",acc!H47,"")</f>
        <v/>
      </c>
      <c r="H45" s="12" t="str">
        <f>IF(acc!I47&lt;&gt;"",acc!I47,"")</f>
        <v/>
      </c>
    </row>
    <row r="46" spans="1:8" x14ac:dyDescent="0.25">
      <c r="A46" s="12" t="str">
        <f>IF(acc!B48&lt;&gt;"",acc!A48,"")</f>
        <v/>
      </c>
      <c r="B46" s="12" t="str">
        <f>IF(acc!B48&lt;&gt;"",acc!B48,"")</f>
        <v/>
      </c>
      <c r="C46" s="12" t="str">
        <f>IF(acc!D48&lt;&gt;"",VLOOKUP(acc!D48,private!$B$1:$C$9,2,FALSE),"")</f>
        <v/>
      </c>
      <c r="D46" s="65" t="str">
        <f>IF(acc!E48&lt;&gt;"",acc!E48,"")</f>
        <v/>
      </c>
      <c r="E46" s="12" t="str">
        <f>IF(acc!F48&lt;&gt;"",acc!F48,"")</f>
        <v/>
      </c>
      <c r="F46" s="12" t="str">
        <f>IF(acc!G48&lt;&gt;"",acc!G48,"")</f>
        <v/>
      </c>
      <c r="G46" s="12" t="str">
        <f>IF(acc!H48&lt;&gt;"",acc!H48,"")</f>
        <v/>
      </c>
      <c r="H46" s="12" t="str">
        <f>IF(acc!I48&lt;&gt;"",acc!I48,"")</f>
        <v/>
      </c>
    </row>
    <row r="47" spans="1:8" x14ac:dyDescent="0.25">
      <c r="A47" s="12" t="str">
        <f>IF(acc!B49&lt;&gt;"",acc!A49,"")</f>
        <v/>
      </c>
      <c r="B47" s="12" t="str">
        <f>IF(acc!B49&lt;&gt;"",acc!B49,"")</f>
        <v/>
      </c>
      <c r="C47" s="12" t="str">
        <f>IF(acc!D49&lt;&gt;"",VLOOKUP(acc!D49,private!$B$1:$C$9,2,FALSE),"")</f>
        <v/>
      </c>
      <c r="D47" s="65" t="str">
        <f>IF(acc!E49&lt;&gt;"",acc!E49,"")</f>
        <v/>
      </c>
      <c r="E47" s="12" t="str">
        <f>IF(acc!F49&lt;&gt;"",acc!F49,"")</f>
        <v/>
      </c>
      <c r="F47" s="12" t="str">
        <f>IF(acc!G49&lt;&gt;"",acc!G49,"")</f>
        <v/>
      </c>
      <c r="G47" s="12" t="str">
        <f>IF(acc!H49&lt;&gt;"",acc!H49,"")</f>
        <v/>
      </c>
      <c r="H47" s="12" t="str">
        <f>IF(acc!I49&lt;&gt;"",acc!I49,"")</f>
        <v/>
      </c>
    </row>
    <row r="48" spans="1:8" x14ac:dyDescent="0.25">
      <c r="A48" s="12" t="str">
        <f>IF(acc!B50&lt;&gt;"",acc!A50,"")</f>
        <v/>
      </c>
      <c r="B48" s="12" t="str">
        <f>IF(acc!B50&lt;&gt;"",acc!B50,"")</f>
        <v/>
      </c>
      <c r="C48" s="12" t="str">
        <f>IF(acc!D50&lt;&gt;"",VLOOKUP(acc!D50,private!$B$1:$C$9,2,FALSE),"")</f>
        <v/>
      </c>
      <c r="D48" s="65" t="str">
        <f>IF(acc!E50&lt;&gt;"",acc!E50,"")</f>
        <v/>
      </c>
      <c r="E48" s="12" t="str">
        <f>IF(acc!F50&lt;&gt;"",acc!F50,"")</f>
        <v/>
      </c>
      <c r="F48" s="12" t="str">
        <f>IF(acc!G50&lt;&gt;"",acc!G50,"")</f>
        <v/>
      </c>
      <c r="G48" s="12" t="str">
        <f>IF(acc!H50&lt;&gt;"",acc!H50,"")</f>
        <v/>
      </c>
      <c r="H48" s="12" t="str">
        <f>IF(acc!I50&lt;&gt;"",acc!I50,"")</f>
        <v/>
      </c>
    </row>
    <row r="49" spans="1:8" x14ac:dyDescent="0.25">
      <c r="A49" s="12" t="str">
        <f>IF(acc!B51&lt;&gt;"",acc!A51,"")</f>
        <v/>
      </c>
      <c r="B49" s="12" t="str">
        <f>IF(acc!B51&lt;&gt;"",acc!B51,"")</f>
        <v/>
      </c>
      <c r="C49" s="12" t="str">
        <f>IF(acc!D51&lt;&gt;"",VLOOKUP(acc!D51,private!$B$1:$C$9,2,FALSE),"")</f>
        <v/>
      </c>
      <c r="D49" s="65" t="str">
        <f>IF(acc!E51&lt;&gt;"",acc!E51,"")</f>
        <v/>
      </c>
      <c r="E49" s="12" t="str">
        <f>IF(acc!F51&lt;&gt;"",acc!F51,"")</f>
        <v/>
      </c>
      <c r="F49" s="12" t="str">
        <f>IF(acc!G51&lt;&gt;"",acc!G51,"")</f>
        <v/>
      </c>
      <c r="G49" s="12" t="str">
        <f>IF(acc!H51&lt;&gt;"",acc!H51,"")</f>
        <v/>
      </c>
      <c r="H49" s="12" t="str">
        <f>IF(acc!I51&lt;&gt;"",acc!I51,"")</f>
        <v/>
      </c>
    </row>
    <row r="50" spans="1:8" x14ac:dyDescent="0.25">
      <c r="A50" s="12" t="str">
        <f>IF(acc!B52&lt;&gt;"",acc!A52,"")</f>
        <v/>
      </c>
      <c r="B50" s="12" t="str">
        <f>IF(acc!B52&lt;&gt;"",acc!B52,"")</f>
        <v/>
      </c>
      <c r="C50" s="12" t="str">
        <f>IF(acc!D52&lt;&gt;"",VLOOKUP(acc!D52,private!$B$1:$C$9,2,FALSE),"")</f>
        <v/>
      </c>
      <c r="D50" s="65" t="str">
        <f>IF(acc!E52&lt;&gt;"",acc!E52,"")</f>
        <v/>
      </c>
      <c r="E50" s="12" t="str">
        <f>IF(acc!F52&lt;&gt;"",acc!F52,"")</f>
        <v/>
      </c>
      <c r="F50" s="12" t="str">
        <f>IF(acc!G52&lt;&gt;"",acc!G52,"")</f>
        <v/>
      </c>
      <c r="G50" s="12" t="str">
        <f>IF(acc!H52&lt;&gt;"",acc!H52,"")</f>
        <v/>
      </c>
      <c r="H50" s="12" t="str">
        <f>IF(acc!I52&lt;&gt;"",acc!I52,"")</f>
        <v/>
      </c>
    </row>
    <row r="51" spans="1:8" x14ac:dyDescent="0.25">
      <c r="A51" s="12" t="str">
        <f>IF(acc!B53&lt;&gt;"",acc!A53,"")</f>
        <v/>
      </c>
      <c r="B51" s="12" t="str">
        <f>IF(acc!B53&lt;&gt;"",acc!B53,"")</f>
        <v/>
      </c>
      <c r="C51" s="12" t="str">
        <f>IF(acc!D53&lt;&gt;"",VLOOKUP(acc!D53,private!$B$1:$C$9,2,FALSE),"")</f>
        <v/>
      </c>
      <c r="D51" s="65" t="str">
        <f>IF(acc!E53&lt;&gt;"",acc!E53,"")</f>
        <v/>
      </c>
      <c r="E51" s="12" t="str">
        <f>IF(acc!F53&lt;&gt;"",acc!F53,"")</f>
        <v/>
      </c>
      <c r="F51" s="12" t="str">
        <f>IF(acc!G53&lt;&gt;"",acc!G53,"")</f>
        <v/>
      </c>
      <c r="G51" s="12" t="str">
        <f>IF(acc!H53&lt;&gt;"",acc!H53,"")</f>
        <v/>
      </c>
      <c r="H51" s="12" t="str">
        <f>IF(acc!I53&lt;&gt;"",acc!I53,"")</f>
        <v/>
      </c>
    </row>
    <row r="52" spans="1:8" x14ac:dyDescent="0.25">
      <c r="A52" s="12" t="str">
        <f>IF(acc!B54&lt;&gt;"",acc!A54,"")</f>
        <v/>
      </c>
      <c r="B52" s="12" t="str">
        <f>IF(acc!B54&lt;&gt;"",acc!B54,"")</f>
        <v/>
      </c>
      <c r="C52" s="12" t="str">
        <f>IF(acc!D54&lt;&gt;"",VLOOKUP(acc!D54,private!$B$1:$C$9,2,FALSE),"")</f>
        <v/>
      </c>
      <c r="D52" s="65" t="str">
        <f>IF(acc!E54&lt;&gt;"",acc!E54,"")</f>
        <v/>
      </c>
      <c r="E52" s="12" t="str">
        <f>IF(acc!F54&lt;&gt;"",acc!F54,"")</f>
        <v/>
      </c>
      <c r="F52" s="12" t="str">
        <f>IF(acc!G54&lt;&gt;"",acc!G54,"")</f>
        <v/>
      </c>
      <c r="G52" s="12" t="str">
        <f>IF(acc!H54&lt;&gt;"",acc!H54,"")</f>
        <v/>
      </c>
      <c r="H52" s="12" t="str">
        <f>IF(acc!I54&lt;&gt;"",acc!I54,"")</f>
        <v/>
      </c>
    </row>
    <row r="53" spans="1:8" x14ac:dyDescent="0.25">
      <c r="A53" s="12" t="str">
        <f>IF(acc!B55&lt;&gt;"",acc!A55,"")</f>
        <v/>
      </c>
      <c r="B53" s="12" t="str">
        <f>IF(acc!B55&lt;&gt;"",acc!B55,"")</f>
        <v/>
      </c>
      <c r="C53" s="12" t="str">
        <f>IF(acc!D55&lt;&gt;"",VLOOKUP(acc!D55,private!$B$1:$C$9,2,FALSE),"")</f>
        <v/>
      </c>
      <c r="D53" s="65" t="str">
        <f>IF(acc!E55&lt;&gt;"",acc!E55,"")</f>
        <v/>
      </c>
      <c r="E53" s="12" t="str">
        <f>IF(acc!F55&lt;&gt;"",acc!F55,"")</f>
        <v/>
      </c>
      <c r="F53" s="12" t="str">
        <f>IF(acc!G55&lt;&gt;"",acc!G55,"")</f>
        <v/>
      </c>
      <c r="G53" s="12" t="str">
        <f>IF(acc!H55&lt;&gt;"",acc!H55,"")</f>
        <v/>
      </c>
      <c r="H53" s="12" t="str">
        <f>IF(acc!I55&lt;&gt;"",acc!I55,"")</f>
        <v/>
      </c>
    </row>
    <row r="54" spans="1:8" x14ac:dyDescent="0.25">
      <c r="A54" s="12" t="str">
        <f>IF(acc!B56&lt;&gt;"",acc!A56,"")</f>
        <v/>
      </c>
      <c r="B54" s="12" t="str">
        <f>IF(acc!B56&lt;&gt;"",acc!B56,"")</f>
        <v/>
      </c>
      <c r="C54" s="12" t="str">
        <f>IF(acc!D56&lt;&gt;"",VLOOKUP(acc!D56,private!$B$1:$C$9,2,FALSE),"")</f>
        <v/>
      </c>
      <c r="D54" s="65" t="str">
        <f>IF(acc!E56&lt;&gt;"",acc!E56,"")</f>
        <v/>
      </c>
      <c r="E54" s="12" t="str">
        <f>IF(acc!F56&lt;&gt;"",acc!F56,"")</f>
        <v/>
      </c>
      <c r="F54" s="12" t="str">
        <f>IF(acc!G56&lt;&gt;"",acc!G56,"")</f>
        <v/>
      </c>
      <c r="G54" s="12" t="str">
        <f>IF(acc!H56&lt;&gt;"",acc!H56,"")</f>
        <v/>
      </c>
      <c r="H54" s="12" t="str">
        <f>IF(acc!I56&lt;&gt;"",acc!I56,"")</f>
        <v/>
      </c>
    </row>
    <row r="55" spans="1:8" x14ac:dyDescent="0.25">
      <c r="A55" s="12" t="str">
        <f>IF(acc!B57&lt;&gt;"",acc!A57,"")</f>
        <v/>
      </c>
      <c r="B55" s="12" t="str">
        <f>IF(acc!B57&lt;&gt;"",acc!B57,"")</f>
        <v/>
      </c>
      <c r="C55" s="12" t="str">
        <f>IF(acc!D57&lt;&gt;"",VLOOKUP(acc!D57,private!$B$1:$C$9,2,FALSE),"")</f>
        <v/>
      </c>
      <c r="D55" s="65" t="str">
        <f>IF(acc!E57&lt;&gt;"",acc!E57,"")</f>
        <v/>
      </c>
      <c r="E55" s="12" t="str">
        <f>IF(acc!F57&lt;&gt;"",acc!F57,"")</f>
        <v/>
      </c>
      <c r="F55" s="12" t="str">
        <f>IF(acc!G57&lt;&gt;"",acc!G57,"")</f>
        <v/>
      </c>
      <c r="G55" s="12" t="str">
        <f>IF(acc!H57&lt;&gt;"",acc!H57,"")</f>
        <v/>
      </c>
      <c r="H55" s="12" t="str">
        <f>IF(acc!I57&lt;&gt;"",acc!I57,"")</f>
        <v/>
      </c>
    </row>
    <row r="56" spans="1:8" x14ac:dyDescent="0.25">
      <c r="A56" s="12" t="str">
        <f>IF(acc!B58&lt;&gt;"",acc!A58,"")</f>
        <v/>
      </c>
      <c r="B56" s="12" t="str">
        <f>IF(acc!B58&lt;&gt;"",acc!B58,"")</f>
        <v/>
      </c>
      <c r="C56" s="12" t="str">
        <f>IF(acc!D58&lt;&gt;"",VLOOKUP(acc!D58,private!$B$1:$C$9,2,FALSE),"")</f>
        <v/>
      </c>
      <c r="D56" s="65" t="str">
        <f>IF(acc!E58&lt;&gt;"",acc!E58,"")</f>
        <v/>
      </c>
      <c r="E56" s="12" t="str">
        <f>IF(acc!F58&lt;&gt;"",acc!F58,"")</f>
        <v/>
      </c>
      <c r="F56" s="12" t="str">
        <f>IF(acc!G58&lt;&gt;"",acc!G58,"")</f>
        <v/>
      </c>
      <c r="G56" s="12" t="str">
        <f>IF(acc!H58&lt;&gt;"",acc!H58,"")</f>
        <v/>
      </c>
      <c r="H56" s="12" t="str">
        <f>IF(acc!I58&lt;&gt;"",acc!I58,"")</f>
        <v/>
      </c>
    </row>
    <row r="57" spans="1:8" x14ac:dyDescent="0.25">
      <c r="A57" s="12" t="str">
        <f>IF(acc!B59&lt;&gt;"",acc!A59,"")</f>
        <v/>
      </c>
      <c r="B57" s="12" t="str">
        <f>IF(acc!B59&lt;&gt;"",acc!B59,"")</f>
        <v/>
      </c>
      <c r="C57" s="12" t="str">
        <f>IF(acc!D59&lt;&gt;"",VLOOKUP(acc!D59,private!$B$1:$C$9,2,FALSE),"")</f>
        <v/>
      </c>
      <c r="D57" s="65" t="str">
        <f>IF(acc!E59&lt;&gt;"",acc!E59,"")</f>
        <v/>
      </c>
      <c r="E57" s="12" t="str">
        <f>IF(acc!F59&lt;&gt;"",acc!F59,"")</f>
        <v/>
      </c>
      <c r="F57" s="12" t="str">
        <f>IF(acc!G59&lt;&gt;"",acc!G59,"")</f>
        <v/>
      </c>
      <c r="G57" s="12" t="str">
        <f>IF(acc!H59&lt;&gt;"",acc!H59,"")</f>
        <v/>
      </c>
      <c r="H57" s="12" t="str">
        <f>IF(acc!I59&lt;&gt;"",acc!I59,"")</f>
        <v/>
      </c>
    </row>
    <row r="58" spans="1:8" x14ac:dyDescent="0.25">
      <c r="A58" s="12" t="str">
        <f>IF(acc!B60&lt;&gt;"",acc!A60,"")</f>
        <v/>
      </c>
      <c r="B58" s="12" t="str">
        <f>IF(acc!B60&lt;&gt;"",acc!B60,"")</f>
        <v/>
      </c>
      <c r="C58" s="12" t="str">
        <f>IF(acc!D60&lt;&gt;"",VLOOKUP(acc!D60,private!$B$1:$C$9,2,FALSE),"")</f>
        <v/>
      </c>
      <c r="D58" s="65" t="str">
        <f>IF(acc!E60&lt;&gt;"",acc!E60,"")</f>
        <v/>
      </c>
      <c r="E58" s="12" t="str">
        <f>IF(acc!F60&lt;&gt;"",acc!F60,"")</f>
        <v/>
      </c>
      <c r="F58" s="12" t="str">
        <f>IF(acc!G60&lt;&gt;"",acc!G60,"")</f>
        <v/>
      </c>
      <c r="G58" s="12" t="str">
        <f>IF(acc!H60&lt;&gt;"",acc!H60,"")</f>
        <v/>
      </c>
      <c r="H58" s="12" t="str">
        <f>IF(acc!I60&lt;&gt;"",acc!I60,"")</f>
        <v/>
      </c>
    </row>
    <row r="59" spans="1:8" x14ac:dyDescent="0.25">
      <c r="A59" s="12" t="str">
        <f>IF(acc!B61&lt;&gt;"",acc!A61,"")</f>
        <v/>
      </c>
      <c r="B59" s="12" t="str">
        <f>IF(acc!B61&lt;&gt;"",acc!B61,"")</f>
        <v/>
      </c>
      <c r="C59" s="12" t="str">
        <f>IF(acc!D61&lt;&gt;"",VLOOKUP(acc!D61,private!$B$1:$C$9,2,FALSE),"")</f>
        <v/>
      </c>
      <c r="D59" s="65" t="str">
        <f>IF(acc!E61&lt;&gt;"",acc!E61,"")</f>
        <v/>
      </c>
      <c r="E59" s="12" t="str">
        <f>IF(acc!F61&lt;&gt;"",acc!F61,"")</f>
        <v/>
      </c>
      <c r="F59" s="12" t="str">
        <f>IF(acc!G61&lt;&gt;"",acc!G61,"")</f>
        <v/>
      </c>
      <c r="G59" s="12" t="str">
        <f>IF(acc!H61&lt;&gt;"",acc!H61,"")</f>
        <v/>
      </c>
      <c r="H59" s="12" t="str">
        <f>IF(acc!I61&lt;&gt;"",acc!I61,"")</f>
        <v/>
      </c>
    </row>
    <row r="60" spans="1:8" x14ac:dyDescent="0.25">
      <c r="A60" s="12" t="str">
        <f>IF(acc!B62&lt;&gt;"",acc!A62,"")</f>
        <v/>
      </c>
      <c r="B60" s="12" t="str">
        <f>IF(acc!B62&lt;&gt;"",acc!B62,"")</f>
        <v/>
      </c>
      <c r="C60" s="12" t="str">
        <f>IF(acc!D62&lt;&gt;"",VLOOKUP(acc!D62,private!$B$1:$C$9,2,FALSE),"")</f>
        <v/>
      </c>
      <c r="D60" s="65" t="str">
        <f>IF(acc!E62&lt;&gt;"",acc!E62,"")</f>
        <v/>
      </c>
      <c r="E60" s="12" t="str">
        <f>IF(acc!F62&lt;&gt;"",acc!F62,"")</f>
        <v/>
      </c>
      <c r="F60" s="12" t="str">
        <f>IF(acc!G62&lt;&gt;"",acc!G62,"")</f>
        <v/>
      </c>
      <c r="G60" s="12" t="str">
        <f>IF(acc!H62&lt;&gt;"",acc!H62,"")</f>
        <v/>
      </c>
      <c r="H60" s="12" t="str">
        <f>IF(acc!I62&lt;&gt;"",acc!I62,"")</f>
        <v/>
      </c>
    </row>
    <row r="61" spans="1:8" x14ac:dyDescent="0.25">
      <c r="A61" s="12" t="str">
        <f>IF(acc!B63&lt;&gt;"",acc!A63,"")</f>
        <v/>
      </c>
      <c r="B61" s="12" t="str">
        <f>IF(acc!B63&lt;&gt;"",acc!B63,"")</f>
        <v/>
      </c>
      <c r="C61" s="12" t="str">
        <f>IF(acc!D63&lt;&gt;"",VLOOKUP(acc!D63,private!$B$1:$C$9,2,FALSE),"")</f>
        <v/>
      </c>
      <c r="D61" s="65" t="str">
        <f>IF(acc!E63&lt;&gt;"",acc!E63,"")</f>
        <v/>
      </c>
      <c r="E61" s="12" t="str">
        <f>IF(acc!F63&lt;&gt;"",acc!F63,"")</f>
        <v/>
      </c>
      <c r="F61" s="12" t="str">
        <f>IF(acc!G63&lt;&gt;"",acc!G63,"")</f>
        <v/>
      </c>
      <c r="G61" s="12" t="str">
        <f>IF(acc!H63&lt;&gt;"",acc!H63,"")</f>
        <v/>
      </c>
      <c r="H61" s="12" t="str">
        <f>IF(acc!I63&lt;&gt;"",acc!I63,"")</f>
        <v/>
      </c>
    </row>
    <row r="62" spans="1:8" x14ac:dyDescent="0.25">
      <c r="A62" s="12" t="str">
        <f>IF(acc!B64&lt;&gt;"",acc!A64,"")</f>
        <v/>
      </c>
      <c r="B62" s="12" t="str">
        <f>IF(acc!B64&lt;&gt;"",acc!B64,"")</f>
        <v/>
      </c>
      <c r="C62" s="12" t="str">
        <f>IF(acc!D64&lt;&gt;"",VLOOKUP(acc!D64,private!$B$1:$C$9,2,FALSE),"")</f>
        <v/>
      </c>
      <c r="D62" s="65" t="str">
        <f>IF(acc!E64&lt;&gt;"",acc!E64,"")</f>
        <v/>
      </c>
      <c r="E62" s="12" t="str">
        <f>IF(acc!F64&lt;&gt;"",acc!F64,"")</f>
        <v/>
      </c>
      <c r="F62" s="12" t="str">
        <f>IF(acc!G64&lt;&gt;"",acc!G64,"")</f>
        <v/>
      </c>
      <c r="G62" s="12" t="str">
        <f>IF(acc!H64&lt;&gt;"",acc!H64,"")</f>
        <v/>
      </c>
      <c r="H62" s="12" t="str">
        <f>IF(acc!I64&lt;&gt;"",acc!I64,"")</f>
        <v/>
      </c>
    </row>
    <row r="63" spans="1:8" x14ac:dyDescent="0.25">
      <c r="A63" s="12" t="str">
        <f>IF(acc!B65&lt;&gt;"",acc!A65,"")</f>
        <v/>
      </c>
      <c r="B63" s="12" t="str">
        <f>IF(acc!B65&lt;&gt;"",acc!B65,"")</f>
        <v/>
      </c>
      <c r="C63" s="12" t="str">
        <f>IF(acc!D65&lt;&gt;"",VLOOKUP(acc!D65,private!$B$1:$C$9,2,FALSE),"")</f>
        <v/>
      </c>
      <c r="D63" s="65" t="str">
        <f>IF(acc!E65&lt;&gt;"",acc!E65,"")</f>
        <v/>
      </c>
      <c r="E63" s="12" t="str">
        <f>IF(acc!F65&lt;&gt;"",acc!F65,"")</f>
        <v/>
      </c>
      <c r="F63" s="12" t="str">
        <f>IF(acc!G65&lt;&gt;"",acc!G65,"")</f>
        <v/>
      </c>
      <c r="G63" s="12" t="str">
        <f>IF(acc!H65&lt;&gt;"",acc!H65,"")</f>
        <v/>
      </c>
      <c r="H63" s="12" t="str">
        <f>IF(acc!I65&lt;&gt;"",acc!I65,"")</f>
        <v/>
      </c>
    </row>
    <row r="64" spans="1:8" x14ac:dyDescent="0.25">
      <c r="A64" s="12" t="str">
        <f>IF(acc!B66&lt;&gt;"",acc!A66,"")</f>
        <v/>
      </c>
      <c r="B64" s="12" t="str">
        <f>IF(acc!B66&lt;&gt;"",acc!B66,"")</f>
        <v/>
      </c>
      <c r="C64" s="12" t="str">
        <f>IF(acc!D66&lt;&gt;"",VLOOKUP(acc!D66,private!$B$1:$C$9,2,FALSE),"")</f>
        <v/>
      </c>
      <c r="D64" s="65" t="str">
        <f>IF(acc!E66&lt;&gt;"",acc!E66,"")</f>
        <v/>
      </c>
      <c r="E64" s="12" t="str">
        <f>IF(acc!F66&lt;&gt;"",acc!F66,"")</f>
        <v/>
      </c>
      <c r="F64" s="12" t="str">
        <f>IF(acc!G66&lt;&gt;"",acc!G66,"")</f>
        <v/>
      </c>
      <c r="G64" s="12" t="str">
        <f>IF(acc!H66&lt;&gt;"",acc!H66,"")</f>
        <v/>
      </c>
      <c r="H64" s="12" t="str">
        <f>IF(acc!I66&lt;&gt;"",acc!I66,"")</f>
        <v/>
      </c>
    </row>
    <row r="65" spans="1:8" x14ac:dyDescent="0.25">
      <c r="A65" s="12" t="str">
        <f>IF(acc!B67&lt;&gt;"",acc!A67,"")</f>
        <v/>
      </c>
      <c r="B65" s="12" t="str">
        <f>IF(acc!B67&lt;&gt;"",acc!B67,"")</f>
        <v/>
      </c>
      <c r="C65" s="12" t="str">
        <f>IF(acc!D67&lt;&gt;"",VLOOKUP(acc!D67,private!$B$1:$C$9,2,FALSE),"")</f>
        <v/>
      </c>
      <c r="D65" s="65" t="str">
        <f>IF(acc!E67&lt;&gt;"",acc!E67,"")</f>
        <v/>
      </c>
      <c r="E65" s="12" t="str">
        <f>IF(acc!F67&lt;&gt;"",acc!F67,"")</f>
        <v/>
      </c>
      <c r="F65" s="12" t="str">
        <f>IF(acc!G67&lt;&gt;"",acc!G67,"")</f>
        <v/>
      </c>
      <c r="G65" s="12" t="str">
        <f>IF(acc!H67&lt;&gt;"",acc!H67,"")</f>
        <v/>
      </c>
      <c r="H65" s="12" t="str">
        <f>IF(acc!I67&lt;&gt;"",acc!I67,"")</f>
        <v/>
      </c>
    </row>
    <row r="66" spans="1:8" x14ac:dyDescent="0.25">
      <c r="A66" s="12" t="str">
        <f>IF(acc!B68&lt;&gt;"",acc!A68,"")</f>
        <v/>
      </c>
      <c r="B66" s="12" t="str">
        <f>IF(acc!B68&lt;&gt;"",acc!B68,"")</f>
        <v/>
      </c>
      <c r="C66" s="12" t="str">
        <f>IF(acc!D68&lt;&gt;"",VLOOKUP(acc!D68,private!$B$1:$C$9,2,FALSE),"")</f>
        <v/>
      </c>
      <c r="D66" s="65" t="str">
        <f>IF(acc!E68&lt;&gt;"",acc!E68,"")</f>
        <v/>
      </c>
      <c r="E66" s="12" t="str">
        <f>IF(acc!F68&lt;&gt;"",acc!F68,"")</f>
        <v/>
      </c>
      <c r="F66" s="12" t="str">
        <f>IF(acc!G68&lt;&gt;"",acc!G68,"")</f>
        <v/>
      </c>
      <c r="G66" s="12" t="str">
        <f>IF(acc!H68&lt;&gt;"",acc!H68,"")</f>
        <v/>
      </c>
      <c r="H66" s="12" t="str">
        <f>IF(acc!I68&lt;&gt;"",acc!I68,"")</f>
        <v/>
      </c>
    </row>
    <row r="67" spans="1:8" x14ac:dyDescent="0.25">
      <c r="A67" s="12" t="str">
        <f>IF(acc!B69&lt;&gt;"",acc!A69,"")</f>
        <v/>
      </c>
      <c r="B67" s="12" t="str">
        <f>IF(acc!B69&lt;&gt;"",acc!B69,"")</f>
        <v/>
      </c>
      <c r="C67" s="12" t="str">
        <f>IF(acc!D69&lt;&gt;"",VLOOKUP(acc!D69,private!$B$1:$C$9,2,FALSE),"")</f>
        <v/>
      </c>
      <c r="D67" s="65" t="str">
        <f>IF(acc!E69&lt;&gt;"",acc!E69,"")</f>
        <v/>
      </c>
      <c r="E67" s="12" t="str">
        <f>IF(acc!F69&lt;&gt;"",acc!F69,"")</f>
        <v/>
      </c>
      <c r="F67" s="12" t="str">
        <f>IF(acc!G69&lt;&gt;"",acc!G69,"")</f>
        <v/>
      </c>
      <c r="G67" s="12" t="str">
        <f>IF(acc!H69&lt;&gt;"",acc!H69,"")</f>
        <v/>
      </c>
      <c r="H67" s="12" t="str">
        <f>IF(acc!I69&lt;&gt;"",acc!I69,"")</f>
        <v/>
      </c>
    </row>
    <row r="68" spans="1:8" x14ac:dyDescent="0.25">
      <c r="A68" s="12" t="str">
        <f>IF(acc!B70&lt;&gt;"",acc!A70,"")</f>
        <v/>
      </c>
      <c r="B68" s="12" t="str">
        <f>IF(acc!B70&lt;&gt;"",acc!B70,"")</f>
        <v/>
      </c>
      <c r="C68" s="12" t="str">
        <f>IF(acc!D70&lt;&gt;"",VLOOKUP(acc!D70,private!$B$1:$C$9,2,FALSE),"")</f>
        <v/>
      </c>
      <c r="D68" s="65" t="str">
        <f>IF(acc!E70&lt;&gt;"",acc!E70,"")</f>
        <v/>
      </c>
      <c r="E68" s="12" t="str">
        <f>IF(acc!F70&lt;&gt;"",acc!F70,"")</f>
        <v/>
      </c>
      <c r="F68" s="12" t="str">
        <f>IF(acc!G70&lt;&gt;"",acc!G70,"")</f>
        <v/>
      </c>
      <c r="G68" s="12" t="str">
        <f>IF(acc!H70&lt;&gt;"",acc!H70,"")</f>
        <v/>
      </c>
      <c r="H68" s="12" t="str">
        <f>IF(acc!I70&lt;&gt;"",acc!I70,"")</f>
        <v/>
      </c>
    </row>
    <row r="69" spans="1:8" x14ac:dyDescent="0.25">
      <c r="A69" s="12" t="str">
        <f>IF(acc!B71&lt;&gt;"",acc!A71,"")</f>
        <v/>
      </c>
      <c r="B69" s="12" t="str">
        <f>IF(acc!B71&lt;&gt;"",acc!B71,"")</f>
        <v/>
      </c>
      <c r="C69" s="12" t="str">
        <f>IF(acc!D71&lt;&gt;"",VLOOKUP(acc!D71,private!$B$1:$C$9,2,FALSE),"")</f>
        <v/>
      </c>
      <c r="D69" s="65" t="str">
        <f>IF(acc!E71&lt;&gt;"",acc!E71,"")</f>
        <v/>
      </c>
      <c r="E69" s="12" t="str">
        <f>IF(acc!F71&lt;&gt;"",acc!F71,"")</f>
        <v/>
      </c>
      <c r="F69" s="12" t="str">
        <f>IF(acc!G71&lt;&gt;"",acc!G71,"")</f>
        <v/>
      </c>
      <c r="G69" s="12" t="str">
        <f>IF(acc!H71&lt;&gt;"",acc!H71,"")</f>
        <v/>
      </c>
      <c r="H69" s="12" t="str">
        <f>IF(acc!I71&lt;&gt;"",acc!I71,"")</f>
        <v/>
      </c>
    </row>
    <row r="70" spans="1:8" x14ac:dyDescent="0.25">
      <c r="A70" s="12" t="str">
        <f>IF(acc!B72&lt;&gt;"",acc!A72,"")</f>
        <v/>
      </c>
      <c r="B70" s="12" t="str">
        <f>IF(acc!B72&lt;&gt;"",acc!B72,"")</f>
        <v/>
      </c>
      <c r="C70" s="12" t="str">
        <f>IF(acc!D72&lt;&gt;"",VLOOKUP(acc!D72,private!$B$1:$C$9,2,FALSE),"")</f>
        <v/>
      </c>
      <c r="D70" s="65" t="str">
        <f>IF(acc!E72&lt;&gt;"",acc!E72,"")</f>
        <v/>
      </c>
      <c r="E70" s="12" t="str">
        <f>IF(acc!F72&lt;&gt;"",acc!F72,"")</f>
        <v/>
      </c>
      <c r="F70" s="12" t="str">
        <f>IF(acc!G72&lt;&gt;"",acc!G72,"")</f>
        <v/>
      </c>
      <c r="G70" s="12" t="str">
        <f>IF(acc!H72&lt;&gt;"",acc!H72,"")</f>
        <v/>
      </c>
      <c r="H70" s="12" t="str">
        <f>IF(acc!I72&lt;&gt;"",acc!I72,"")</f>
        <v/>
      </c>
    </row>
    <row r="71" spans="1:8" x14ac:dyDescent="0.25">
      <c r="A71" s="12" t="str">
        <f>IF(acc!B73&lt;&gt;"",acc!A73,"")</f>
        <v/>
      </c>
      <c r="B71" s="12" t="str">
        <f>IF(acc!B73&lt;&gt;"",acc!B73,"")</f>
        <v/>
      </c>
      <c r="C71" s="12" t="str">
        <f>IF(acc!D73&lt;&gt;"",VLOOKUP(acc!D73,private!$B$1:$C$9,2,FALSE),"")</f>
        <v/>
      </c>
      <c r="D71" s="65" t="str">
        <f>IF(acc!E73&lt;&gt;"",acc!E73,"")</f>
        <v/>
      </c>
      <c r="E71" s="12" t="str">
        <f>IF(acc!F73&lt;&gt;"",acc!F73,"")</f>
        <v/>
      </c>
      <c r="F71" s="12" t="str">
        <f>IF(acc!G73&lt;&gt;"",acc!G73,"")</f>
        <v/>
      </c>
      <c r="G71" s="12" t="str">
        <f>IF(acc!H73&lt;&gt;"",acc!H73,"")</f>
        <v/>
      </c>
      <c r="H71" s="12" t="str">
        <f>IF(acc!I73&lt;&gt;"",acc!I73,"")</f>
        <v/>
      </c>
    </row>
    <row r="72" spans="1:8" x14ac:dyDescent="0.25">
      <c r="A72" s="12" t="str">
        <f>IF(acc!B74&lt;&gt;"",acc!A74,"")</f>
        <v/>
      </c>
      <c r="B72" s="12" t="str">
        <f>IF(acc!B74&lt;&gt;"",acc!B74,"")</f>
        <v/>
      </c>
      <c r="C72" s="12" t="str">
        <f>IF(acc!D74&lt;&gt;"",VLOOKUP(acc!D74,private!$B$1:$C$9,2,FALSE),"")</f>
        <v/>
      </c>
      <c r="D72" s="65" t="str">
        <f>IF(acc!E74&lt;&gt;"",acc!E74,"")</f>
        <v/>
      </c>
      <c r="E72" s="12" t="str">
        <f>IF(acc!F74&lt;&gt;"",acc!F74,"")</f>
        <v/>
      </c>
      <c r="F72" s="12" t="str">
        <f>IF(acc!G74&lt;&gt;"",acc!G74,"")</f>
        <v/>
      </c>
      <c r="G72" s="12" t="str">
        <f>IF(acc!H74&lt;&gt;"",acc!H74,"")</f>
        <v/>
      </c>
      <c r="H72" s="12" t="str">
        <f>IF(acc!I74&lt;&gt;"",acc!I74,"")</f>
        <v/>
      </c>
    </row>
    <row r="73" spans="1:8" x14ac:dyDescent="0.25">
      <c r="A73" s="12" t="str">
        <f>IF(acc!B75&lt;&gt;"",acc!A75,"")</f>
        <v/>
      </c>
      <c r="B73" s="12" t="str">
        <f>IF(acc!B75&lt;&gt;"",acc!B75,"")</f>
        <v/>
      </c>
      <c r="C73" s="12" t="str">
        <f>IF(acc!D75&lt;&gt;"",VLOOKUP(acc!D75,private!$B$1:$C$9,2,FALSE),"")</f>
        <v/>
      </c>
      <c r="D73" s="65" t="str">
        <f>IF(acc!E75&lt;&gt;"",acc!E75,"")</f>
        <v/>
      </c>
      <c r="E73" s="12" t="str">
        <f>IF(acc!F75&lt;&gt;"",acc!F75,"")</f>
        <v/>
      </c>
      <c r="F73" s="12" t="str">
        <f>IF(acc!G75&lt;&gt;"",acc!G75,"")</f>
        <v/>
      </c>
      <c r="G73" s="12" t="str">
        <f>IF(acc!H75&lt;&gt;"",acc!H75,"")</f>
        <v/>
      </c>
      <c r="H73" s="12" t="str">
        <f>IF(acc!I75&lt;&gt;"",acc!I75,"")</f>
        <v/>
      </c>
    </row>
    <row r="74" spans="1:8" x14ac:dyDescent="0.25">
      <c r="A74" s="12" t="str">
        <f>IF(acc!B76&lt;&gt;"",acc!A76,"")</f>
        <v/>
      </c>
      <c r="B74" s="12" t="str">
        <f>IF(acc!B76&lt;&gt;"",acc!B76,"")</f>
        <v/>
      </c>
      <c r="C74" s="12" t="str">
        <f>IF(acc!D76&lt;&gt;"",VLOOKUP(acc!D76,private!$B$1:$C$9,2,FALSE),"")</f>
        <v/>
      </c>
      <c r="D74" s="65" t="str">
        <f>IF(acc!E76&lt;&gt;"",acc!E76,"")</f>
        <v/>
      </c>
      <c r="E74" s="12" t="str">
        <f>IF(acc!F76&lt;&gt;"",acc!F76,"")</f>
        <v/>
      </c>
      <c r="F74" s="12" t="str">
        <f>IF(acc!G76&lt;&gt;"",acc!G76,"")</f>
        <v/>
      </c>
      <c r="G74" s="12" t="str">
        <f>IF(acc!H76&lt;&gt;"",acc!H76,"")</f>
        <v/>
      </c>
      <c r="H74" s="12" t="str">
        <f>IF(acc!I76&lt;&gt;"",acc!I76,"")</f>
        <v/>
      </c>
    </row>
    <row r="75" spans="1:8" x14ac:dyDescent="0.25">
      <c r="A75" s="12" t="str">
        <f>IF(acc!B77&lt;&gt;"",acc!A77,"")</f>
        <v/>
      </c>
      <c r="B75" s="12" t="str">
        <f>IF(acc!B77&lt;&gt;"",acc!B77,"")</f>
        <v/>
      </c>
      <c r="C75" s="12" t="str">
        <f>IF(acc!D77&lt;&gt;"",VLOOKUP(acc!D77,private!$B$1:$C$9,2,FALSE),"")</f>
        <v/>
      </c>
      <c r="D75" s="65" t="str">
        <f>IF(acc!E77&lt;&gt;"",acc!E77,"")</f>
        <v/>
      </c>
      <c r="E75" s="12" t="str">
        <f>IF(acc!F77&lt;&gt;"",acc!F77,"")</f>
        <v/>
      </c>
      <c r="F75" s="12" t="str">
        <f>IF(acc!G77&lt;&gt;"",acc!G77,"")</f>
        <v/>
      </c>
      <c r="G75" s="12" t="str">
        <f>IF(acc!H77&lt;&gt;"",acc!H77,"")</f>
        <v/>
      </c>
      <c r="H75" s="12" t="str">
        <f>IF(acc!I77&lt;&gt;"",acc!I77,"")</f>
        <v/>
      </c>
    </row>
    <row r="76" spans="1:8" x14ac:dyDescent="0.25">
      <c r="A76" s="12" t="str">
        <f>IF(acc!B78&lt;&gt;"",acc!A78,"")</f>
        <v/>
      </c>
      <c r="B76" s="12" t="str">
        <f>IF(acc!B78&lt;&gt;"",acc!B78,"")</f>
        <v/>
      </c>
      <c r="C76" s="12" t="str">
        <f>IF(acc!D78&lt;&gt;"",VLOOKUP(acc!D78,private!$B$1:$C$9,2,FALSE),"")</f>
        <v/>
      </c>
      <c r="D76" s="65" t="str">
        <f>IF(acc!E78&lt;&gt;"",acc!E78,"")</f>
        <v/>
      </c>
      <c r="E76" s="12" t="str">
        <f>IF(acc!F78&lt;&gt;"",acc!F78,"")</f>
        <v/>
      </c>
      <c r="F76" s="12" t="str">
        <f>IF(acc!G78&lt;&gt;"",acc!G78,"")</f>
        <v/>
      </c>
      <c r="G76" s="12" t="str">
        <f>IF(acc!H78&lt;&gt;"",acc!H78,"")</f>
        <v/>
      </c>
      <c r="H76" s="12" t="str">
        <f>IF(acc!I78&lt;&gt;"",acc!I78,"")</f>
        <v/>
      </c>
    </row>
    <row r="77" spans="1:8" x14ac:dyDescent="0.25">
      <c r="A77" s="12" t="str">
        <f>IF(acc!B79&lt;&gt;"",acc!A79,"")</f>
        <v/>
      </c>
      <c r="B77" s="12" t="str">
        <f>IF(acc!B79&lt;&gt;"",acc!B79,"")</f>
        <v/>
      </c>
      <c r="C77" s="12" t="str">
        <f>IF(acc!D79&lt;&gt;"",VLOOKUP(acc!D79,private!$B$1:$C$9,2,FALSE),"")</f>
        <v/>
      </c>
      <c r="D77" s="65" t="str">
        <f>IF(acc!E79&lt;&gt;"",acc!E79,"")</f>
        <v/>
      </c>
      <c r="E77" s="12" t="str">
        <f>IF(acc!F79&lt;&gt;"",acc!F79,"")</f>
        <v/>
      </c>
      <c r="F77" s="12" t="str">
        <f>IF(acc!G79&lt;&gt;"",acc!G79,"")</f>
        <v/>
      </c>
      <c r="G77" s="12" t="str">
        <f>IF(acc!H79&lt;&gt;"",acc!H79,"")</f>
        <v/>
      </c>
      <c r="H77" s="12" t="str">
        <f>IF(acc!I79&lt;&gt;"",acc!I79,"")</f>
        <v/>
      </c>
    </row>
    <row r="78" spans="1:8" x14ac:dyDescent="0.25">
      <c r="A78" s="12" t="str">
        <f>IF(acc!B80&lt;&gt;"",acc!A80,"")</f>
        <v/>
      </c>
      <c r="B78" s="12" t="str">
        <f>IF(acc!B80&lt;&gt;"",acc!B80,"")</f>
        <v/>
      </c>
      <c r="C78" s="12" t="str">
        <f>IF(acc!D80&lt;&gt;"",VLOOKUP(acc!D80,private!$B$1:$C$9,2,FALSE),"")</f>
        <v/>
      </c>
      <c r="D78" s="65" t="str">
        <f>IF(acc!E80&lt;&gt;"",acc!E80,"")</f>
        <v/>
      </c>
      <c r="E78" s="12" t="str">
        <f>IF(acc!F80&lt;&gt;"",acc!F80,"")</f>
        <v/>
      </c>
      <c r="F78" s="12" t="str">
        <f>IF(acc!G80&lt;&gt;"",acc!G80,"")</f>
        <v/>
      </c>
      <c r="G78" s="12" t="str">
        <f>IF(acc!H80&lt;&gt;"",acc!H80,"")</f>
        <v/>
      </c>
      <c r="H78" s="12" t="str">
        <f>IF(acc!I80&lt;&gt;"",acc!I80,"")</f>
        <v/>
      </c>
    </row>
    <row r="79" spans="1:8" x14ac:dyDescent="0.25">
      <c r="A79" s="12" t="str">
        <f>IF(acc!B81&lt;&gt;"",acc!A81,"")</f>
        <v/>
      </c>
      <c r="B79" s="12" t="str">
        <f>IF(acc!B81&lt;&gt;"",acc!B81,"")</f>
        <v/>
      </c>
      <c r="C79" s="12" t="str">
        <f>IF(acc!D81&lt;&gt;"",VLOOKUP(acc!D81,private!$B$1:$C$9,2,FALSE),"")</f>
        <v/>
      </c>
      <c r="D79" s="65" t="str">
        <f>IF(acc!E81&lt;&gt;"",acc!E81,"")</f>
        <v/>
      </c>
      <c r="E79" s="12" t="str">
        <f>IF(acc!F81&lt;&gt;"",acc!F81,"")</f>
        <v/>
      </c>
      <c r="F79" s="12" t="str">
        <f>IF(acc!G81&lt;&gt;"",acc!G81,"")</f>
        <v/>
      </c>
      <c r="G79" s="12" t="str">
        <f>IF(acc!H81&lt;&gt;"",acc!H81,"")</f>
        <v/>
      </c>
      <c r="H79" s="12" t="str">
        <f>IF(acc!I81&lt;&gt;"",acc!I81,"")</f>
        <v/>
      </c>
    </row>
    <row r="80" spans="1:8" x14ac:dyDescent="0.25">
      <c r="A80" s="12" t="str">
        <f>IF(acc!B82&lt;&gt;"",acc!A82,"")</f>
        <v/>
      </c>
      <c r="B80" s="12" t="str">
        <f>IF(acc!B82&lt;&gt;"",acc!B82,"")</f>
        <v/>
      </c>
      <c r="C80" s="12" t="str">
        <f>IF(acc!D82&lt;&gt;"",VLOOKUP(acc!D82,private!$B$1:$C$9,2,FALSE),"")</f>
        <v/>
      </c>
      <c r="D80" s="65" t="str">
        <f>IF(acc!E82&lt;&gt;"",acc!E82,"")</f>
        <v/>
      </c>
      <c r="E80" s="12" t="str">
        <f>IF(acc!F82&lt;&gt;"",acc!F82,"")</f>
        <v/>
      </c>
      <c r="F80" s="12" t="str">
        <f>IF(acc!G82&lt;&gt;"",acc!G82,"")</f>
        <v/>
      </c>
      <c r="G80" s="12" t="str">
        <f>IF(acc!H82&lt;&gt;"",acc!H82,"")</f>
        <v/>
      </c>
      <c r="H80" s="12" t="str">
        <f>IF(acc!I82&lt;&gt;"",acc!I82,"")</f>
        <v/>
      </c>
    </row>
    <row r="81" spans="1:8" x14ac:dyDescent="0.25">
      <c r="A81" s="12" t="str">
        <f>IF(acc!B83&lt;&gt;"",acc!A83,"")</f>
        <v/>
      </c>
      <c r="B81" s="12" t="str">
        <f>IF(acc!B83&lt;&gt;"",acc!B83,"")</f>
        <v/>
      </c>
      <c r="C81" s="12" t="str">
        <f>IF(acc!D83&lt;&gt;"",VLOOKUP(acc!D83,private!$B$1:$C$9,2,FALSE),"")</f>
        <v/>
      </c>
      <c r="D81" s="65" t="str">
        <f>IF(acc!E83&lt;&gt;"",acc!E83,"")</f>
        <v/>
      </c>
      <c r="E81" s="12" t="str">
        <f>IF(acc!F83&lt;&gt;"",acc!F83,"")</f>
        <v/>
      </c>
      <c r="F81" s="12" t="str">
        <f>IF(acc!G83&lt;&gt;"",acc!G83,"")</f>
        <v/>
      </c>
      <c r="G81" s="12" t="str">
        <f>IF(acc!H83&lt;&gt;"",acc!H83,"")</f>
        <v/>
      </c>
      <c r="H81" s="12" t="str">
        <f>IF(acc!I83&lt;&gt;"",acc!I83,"")</f>
        <v/>
      </c>
    </row>
    <row r="82" spans="1:8" x14ac:dyDescent="0.25">
      <c r="A82" s="12" t="str">
        <f>IF(acc!B84&lt;&gt;"",acc!A84,"")</f>
        <v/>
      </c>
      <c r="B82" s="12" t="str">
        <f>IF(acc!B84&lt;&gt;"",acc!B84,"")</f>
        <v/>
      </c>
      <c r="C82" s="12" t="str">
        <f>IF(acc!D84&lt;&gt;"",VLOOKUP(acc!D84,private!$B$1:$C$9,2,FALSE),"")</f>
        <v/>
      </c>
      <c r="D82" s="65" t="str">
        <f>IF(acc!E84&lt;&gt;"",acc!E84,"")</f>
        <v/>
      </c>
      <c r="E82" s="12" t="str">
        <f>IF(acc!F84&lt;&gt;"",acc!F84,"")</f>
        <v/>
      </c>
      <c r="F82" s="12" t="str">
        <f>IF(acc!G84&lt;&gt;"",acc!G84,"")</f>
        <v/>
      </c>
      <c r="G82" s="12" t="str">
        <f>IF(acc!H84&lt;&gt;"",acc!H84,"")</f>
        <v/>
      </c>
      <c r="H82" s="12" t="str">
        <f>IF(acc!I84&lt;&gt;"",acc!I84,"")</f>
        <v/>
      </c>
    </row>
    <row r="83" spans="1:8" x14ac:dyDescent="0.25">
      <c r="A83" s="12" t="str">
        <f>IF(acc!B85&lt;&gt;"",acc!A85,"")</f>
        <v/>
      </c>
      <c r="B83" s="12" t="str">
        <f>IF(acc!B85&lt;&gt;"",acc!B85,"")</f>
        <v/>
      </c>
      <c r="C83" s="12" t="str">
        <f>IF(acc!D85&lt;&gt;"",VLOOKUP(acc!D85,private!$B$1:$C$9,2,FALSE),"")</f>
        <v/>
      </c>
      <c r="D83" s="65" t="str">
        <f>IF(acc!E85&lt;&gt;"",acc!E85,"")</f>
        <v/>
      </c>
      <c r="E83" s="12" t="str">
        <f>IF(acc!F85&lt;&gt;"",acc!F85,"")</f>
        <v/>
      </c>
      <c r="F83" s="12" t="str">
        <f>IF(acc!G85&lt;&gt;"",acc!G85,"")</f>
        <v/>
      </c>
      <c r="G83" s="12" t="str">
        <f>IF(acc!H85&lt;&gt;"",acc!H85,"")</f>
        <v/>
      </c>
      <c r="H83" s="12" t="str">
        <f>IF(acc!I85&lt;&gt;"",acc!I85,"")</f>
        <v/>
      </c>
    </row>
    <row r="84" spans="1:8" x14ac:dyDescent="0.25">
      <c r="A84" s="12" t="str">
        <f>IF(acc!B86&lt;&gt;"",acc!A86,"")</f>
        <v/>
      </c>
      <c r="B84" s="12" t="str">
        <f>IF(acc!B86&lt;&gt;"",acc!B86,"")</f>
        <v/>
      </c>
      <c r="C84" s="12" t="str">
        <f>IF(acc!D86&lt;&gt;"",VLOOKUP(acc!D86,private!$B$1:$C$9,2,FALSE),"")</f>
        <v/>
      </c>
      <c r="D84" s="65" t="str">
        <f>IF(acc!E86&lt;&gt;"",acc!E86,"")</f>
        <v/>
      </c>
      <c r="E84" s="12" t="str">
        <f>IF(acc!F86&lt;&gt;"",acc!F86,"")</f>
        <v/>
      </c>
      <c r="F84" s="12" t="str">
        <f>IF(acc!G86&lt;&gt;"",acc!G86,"")</f>
        <v/>
      </c>
      <c r="G84" s="12" t="str">
        <f>IF(acc!H86&lt;&gt;"",acc!H86,"")</f>
        <v/>
      </c>
      <c r="H84" s="12" t="str">
        <f>IF(acc!I86&lt;&gt;"",acc!I86,"")</f>
        <v/>
      </c>
    </row>
    <row r="85" spans="1:8" x14ac:dyDescent="0.25">
      <c r="A85" s="12" t="str">
        <f>IF(acc!B87&lt;&gt;"",acc!A87,"")</f>
        <v/>
      </c>
      <c r="B85" s="12" t="str">
        <f>IF(acc!B87&lt;&gt;"",acc!B87,"")</f>
        <v/>
      </c>
      <c r="C85" s="12" t="str">
        <f>IF(acc!D87&lt;&gt;"",VLOOKUP(acc!D87,private!$B$1:$C$9,2,FALSE),"")</f>
        <v/>
      </c>
      <c r="D85" s="65" t="str">
        <f>IF(acc!E87&lt;&gt;"",acc!E87,"")</f>
        <v/>
      </c>
      <c r="E85" s="12" t="str">
        <f>IF(acc!F87&lt;&gt;"",acc!F87,"")</f>
        <v/>
      </c>
      <c r="F85" s="12" t="str">
        <f>IF(acc!G87&lt;&gt;"",acc!G87,"")</f>
        <v/>
      </c>
      <c r="G85" s="12" t="str">
        <f>IF(acc!H87&lt;&gt;"",acc!H87,"")</f>
        <v/>
      </c>
      <c r="H85" s="12" t="str">
        <f>IF(acc!I87&lt;&gt;"",acc!I87,"")</f>
        <v/>
      </c>
    </row>
    <row r="86" spans="1:8" x14ac:dyDescent="0.25">
      <c r="A86" s="12" t="str">
        <f>IF(acc!B88&lt;&gt;"",acc!A88,"")</f>
        <v/>
      </c>
      <c r="B86" s="12" t="str">
        <f>IF(acc!B88&lt;&gt;"",acc!B88,"")</f>
        <v/>
      </c>
      <c r="C86" s="12" t="str">
        <f>IF(acc!D88&lt;&gt;"",VLOOKUP(acc!D88,private!$B$1:$C$9,2,FALSE),"")</f>
        <v/>
      </c>
      <c r="D86" s="65" t="str">
        <f>IF(acc!E88&lt;&gt;"",acc!E88,"")</f>
        <v/>
      </c>
      <c r="E86" s="12" t="str">
        <f>IF(acc!F88&lt;&gt;"",acc!F88,"")</f>
        <v/>
      </c>
      <c r="F86" s="12" t="str">
        <f>IF(acc!G88&lt;&gt;"",acc!G88,"")</f>
        <v/>
      </c>
      <c r="G86" s="12" t="str">
        <f>IF(acc!H88&lt;&gt;"",acc!H88,"")</f>
        <v/>
      </c>
      <c r="H86" s="12" t="str">
        <f>IF(acc!I88&lt;&gt;"",acc!I88,"")</f>
        <v/>
      </c>
    </row>
    <row r="87" spans="1:8" x14ac:dyDescent="0.25">
      <c r="A87" s="12" t="str">
        <f>IF(acc!B89&lt;&gt;"",acc!A89,"")</f>
        <v/>
      </c>
      <c r="B87" s="12" t="str">
        <f>IF(acc!B89&lt;&gt;"",acc!B89,"")</f>
        <v/>
      </c>
      <c r="C87" s="12" t="str">
        <f>IF(acc!D89&lt;&gt;"",VLOOKUP(acc!D89,private!$B$1:$C$9,2,FALSE),"")</f>
        <v/>
      </c>
      <c r="D87" s="65" t="str">
        <f>IF(acc!E89&lt;&gt;"",acc!E89,"")</f>
        <v/>
      </c>
      <c r="E87" s="12" t="str">
        <f>IF(acc!F89&lt;&gt;"",acc!F89,"")</f>
        <v/>
      </c>
      <c r="F87" s="12" t="str">
        <f>IF(acc!G89&lt;&gt;"",acc!G89,"")</f>
        <v/>
      </c>
      <c r="G87" s="12" t="str">
        <f>IF(acc!H89&lt;&gt;"",acc!H89,"")</f>
        <v/>
      </c>
      <c r="H87" s="12" t="str">
        <f>IF(acc!I89&lt;&gt;"",acc!I89,"")</f>
        <v/>
      </c>
    </row>
    <row r="88" spans="1:8" x14ac:dyDescent="0.25">
      <c r="A88" s="12" t="str">
        <f>IF(acc!B90&lt;&gt;"",acc!A90,"")</f>
        <v/>
      </c>
      <c r="B88" s="12" t="str">
        <f>IF(acc!B90&lt;&gt;"",acc!B90,"")</f>
        <v/>
      </c>
      <c r="C88" s="12" t="str">
        <f>IF(acc!D90&lt;&gt;"",VLOOKUP(acc!D90,private!$B$1:$C$9,2,FALSE),"")</f>
        <v/>
      </c>
      <c r="D88" s="65" t="str">
        <f>IF(acc!E90&lt;&gt;"",acc!E90,"")</f>
        <v/>
      </c>
      <c r="E88" s="12" t="str">
        <f>IF(acc!F90&lt;&gt;"",acc!F90,"")</f>
        <v/>
      </c>
      <c r="F88" s="12" t="str">
        <f>IF(acc!G90&lt;&gt;"",acc!G90,"")</f>
        <v/>
      </c>
      <c r="G88" s="12" t="str">
        <f>IF(acc!H90&lt;&gt;"",acc!H90,"")</f>
        <v/>
      </c>
      <c r="H88" s="12" t="str">
        <f>IF(acc!I90&lt;&gt;"",acc!I90,"")</f>
        <v/>
      </c>
    </row>
    <row r="89" spans="1:8" x14ac:dyDescent="0.25">
      <c r="A89" s="12" t="str">
        <f>IF(acc!B91&lt;&gt;"",acc!A91,"")</f>
        <v/>
      </c>
      <c r="B89" s="12" t="str">
        <f>IF(acc!B91&lt;&gt;"",acc!B91,"")</f>
        <v/>
      </c>
      <c r="C89" s="12" t="str">
        <f>IF(acc!D91&lt;&gt;"",VLOOKUP(acc!D91,private!$B$1:$C$9,2,FALSE),"")</f>
        <v/>
      </c>
      <c r="D89" s="65" t="str">
        <f>IF(acc!E91&lt;&gt;"",acc!E91,"")</f>
        <v/>
      </c>
      <c r="E89" s="12" t="str">
        <f>IF(acc!F91&lt;&gt;"",acc!F91,"")</f>
        <v/>
      </c>
      <c r="F89" s="12" t="str">
        <f>IF(acc!G91&lt;&gt;"",acc!G91,"")</f>
        <v/>
      </c>
      <c r="G89" s="12" t="str">
        <f>IF(acc!H91&lt;&gt;"",acc!H91,"")</f>
        <v/>
      </c>
      <c r="H89" s="12" t="str">
        <f>IF(acc!I91&lt;&gt;"",acc!I91,"")</f>
        <v/>
      </c>
    </row>
    <row r="90" spans="1:8" x14ac:dyDescent="0.25">
      <c r="A90" s="12" t="str">
        <f>IF(acc!B92&lt;&gt;"",acc!A92,"")</f>
        <v/>
      </c>
      <c r="B90" s="12" t="str">
        <f>IF(acc!B92&lt;&gt;"",acc!B92,"")</f>
        <v/>
      </c>
      <c r="C90" s="12" t="str">
        <f>IF(acc!D92&lt;&gt;"",VLOOKUP(acc!D92,private!$B$1:$C$9,2,FALSE),"")</f>
        <v/>
      </c>
      <c r="D90" s="65" t="str">
        <f>IF(acc!E92&lt;&gt;"",acc!E92,"")</f>
        <v/>
      </c>
      <c r="E90" s="12" t="str">
        <f>IF(acc!F92&lt;&gt;"",acc!F92,"")</f>
        <v/>
      </c>
      <c r="F90" s="12" t="str">
        <f>IF(acc!G92&lt;&gt;"",acc!G92,"")</f>
        <v/>
      </c>
      <c r="G90" s="12" t="str">
        <f>IF(acc!H92&lt;&gt;"",acc!H92,"")</f>
        <v/>
      </c>
      <c r="H90" s="12" t="str">
        <f>IF(acc!I92&lt;&gt;"",acc!I92,"")</f>
        <v/>
      </c>
    </row>
    <row r="91" spans="1:8" x14ac:dyDescent="0.25">
      <c r="A91" s="12" t="str">
        <f>IF(acc!B93&lt;&gt;"",acc!A93,"")</f>
        <v/>
      </c>
      <c r="B91" s="12" t="str">
        <f>IF(acc!B93&lt;&gt;"",acc!B93,"")</f>
        <v/>
      </c>
      <c r="C91" s="12" t="str">
        <f>IF(acc!D93&lt;&gt;"",VLOOKUP(acc!D93,private!$B$1:$C$9,2,FALSE),"")</f>
        <v/>
      </c>
      <c r="D91" s="65" t="str">
        <f>IF(acc!E93&lt;&gt;"",acc!E93,"")</f>
        <v/>
      </c>
      <c r="E91" s="12" t="str">
        <f>IF(acc!F93&lt;&gt;"",acc!F93,"")</f>
        <v/>
      </c>
      <c r="F91" s="12" t="str">
        <f>IF(acc!G93&lt;&gt;"",acc!G93,"")</f>
        <v/>
      </c>
      <c r="G91" s="12" t="str">
        <f>IF(acc!H93&lt;&gt;"",acc!H93,"")</f>
        <v/>
      </c>
      <c r="H91" s="12" t="str">
        <f>IF(acc!I93&lt;&gt;"",acc!I93,"")</f>
        <v/>
      </c>
    </row>
    <row r="92" spans="1:8" x14ac:dyDescent="0.25">
      <c r="A92" s="12" t="str">
        <f>IF(acc!B94&lt;&gt;"",acc!A94,"")</f>
        <v/>
      </c>
      <c r="B92" s="12" t="str">
        <f>IF(acc!B94&lt;&gt;"",acc!B94,"")</f>
        <v/>
      </c>
      <c r="C92" s="12" t="str">
        <f>IF(acc!D94&lt;&gt;"",VLOOKUP(acc!D94,private!$B$1:$C$9,2,FALSE),"")</f>
        <v/>
      </c>
      <c r="D92" s="65" t="str">
        <f>IF(acc!E94&lt;&gt;"",acc!E94,"")</f>
        <v/>
      </c>
      <c r="E92" s="12" t="str">
        <f>IF(acc!F94&lt;&gt;"",acc!F94,"")</f>
        <v/>
      </c>
      <c r="F92" s="12" t="str">
        <f>IF(acc!G94&lt;&gt;"",acc!G94,"")</f>
        <v/>
      </c>
      <c r="G92" s="12" t="str">
        <f>IF(acc!H94&lt;&gt;"",acc!H94,"")</f>
        <v/>
      </c>
      <c r="H92" s="12" t="str">
        <f>IF(acc!I94&lt;&gt;"",acc!I94,"")</f>
        <v/>
      </c>
    </row>
    <row r="93" spans="1:8" x14ac:dyDescent="0.25">
      <c r="A93" s="12" t="str">
        <f>IF(acc!B95&lt;&gt;"",acc!A95,"")</f>
        <v/>
      </c>
      <c r="B93" s="12" t="str">
        <f>IF(acc!B95&lt;&gt;"",acc!B95,"")</f>
        <v/>
      </c>
      <c r="C93" s="12" t="str">
        <f>IF(acc!D95&lt;&gt;"",VLOOKUP(acc!D95,private!$B$1:$C$9,2,FALSE),"")</f>
        <v/>
      </c>
      <c r="D93" s="65" t="str">
        <f>IF(acc!E95&lt;&gt;"",acc!E95,"")</f>
        <v/>
      </c>
      <c r="E93" s="12" t="str">
        <f>IF(acc!F95&lt;&gt;"",acc!F95,"")</f>
        <v/>
      </c>
      <c r="F93" s="12" t="str">
        <f>IF(acc!G95&lt;&gt;"",acc!G95,"")</f>
        <v/>
      </c>
      <c r="G93" s="12" t="str">
        <f>IF(acc!H95&lt;&gt;"",acc!H95,"")</f>
        <v/>
      </c>
      <c r="H93" s="12" t="str">
        <f>IF(acc!I95&lt;&gt;"",acc!I95,"")</f>
        <v/>
      </c>
    </row>
    <row r="94" spans="1:8" x14ac:dyDescent="0.25">
      <c r="A94" s="12" t="str">
        <f>IF(acc!B96&lt;&gt;"",acc!A96,"")</f>
        <v/>
      </c>
      <c r="B94" s="12" t="str">
        <f>IF(acc!B96&lt;&gt;"",acc!B96,"")</f>
        <v/>
      </c>
      <c r="C94" s="12" t="str">
        <f>IF(acc!D96&lt;&gt;"",VLOOKUP(acc!D96,private!$B$1:$C$9,2,FALSE),"")</f>
        <v/>
      </c>
      <c r="D94" s="65" t="str">
        <f>IF(acc!E96&lt;&gt;"",acc!E96,"")</f>
        <v/>
      </c>
      <c r="E94" s="12" t="str">
        <f>IF(acc!F96&lt;&gt;"",acc!F96,"")</f>
        <v/>
      </c>
      <c r="F94" s="12" t="str">
        <f>IF(acc!G96&lt;&gt;"",acc!G96,"")</f>
        <v/>
      </c>
      <c r="G94" s="12" t="str">
        <f>IF(acc!H96&lt;&gt;"",acc!H96,"")</f>
        <v/>
      </c>
      <c r="H94" s="12" t="str">
        <f>IF(acc!I96&lt;&gt;"",acc!I96,"")</f>
        <v/>
      </c>
    </row>
    <row r="95" spans="1:8" x14ac:dyDescent="0.25">
      <c r="A95" s="12" t="str">
        <f>IF(acc!B97&lt;&gt;"",acc!A97,"")</f>
        <v/>
      </c>
      <c r="B95" s="12" t="str">
        <f>IF(acc!B97&lt;&gt;"",acc!B97,"")</f>
        <v/>
      </c>
      <c r="C95" s="12" t="str">
        <f>IF(acc!D97&lt;&gt;"",VLOOKUP(acc!D97,private!$B$1:$C$9,2,FALSE),"")</f>
        <v/>
      </c>
      <c r="D95" s="65" t="str">
        <f>IF(acc!E97&lt;&gt;"",acc!E97,"")</f>
        <v/>
      </c>
      <c r="E95" s="12" t="str">
        <f>IF(acc!F97&lt;&gt;"",acc!F97,"")</f>
        <v/>
      </c>
      <c r="F95" s="12" t="str">
        <f>IF(acc!G97&lt;&gt;"",acc!G97,"")</f>
        <v/>
      </c>
      <c r="G95" s="12" t="str">
        <f>IF(acc!H97&lt;&gt;"",acc!H97,"")</f>
        <v/>
      </c>
      <c r="H95" s="12" t="str">
        <f>IF(acc!I97&lt;&gt;"",acc!I97,"")</f>
        <v/>
      </c>
    </row>
    <row r="96" spans="1:8" x14ac:dyDescent="0.25">
      <c r="A96" s="12" t="str">
        <f>IF(acc!B98&lt;&gt;"",acc!A98,"")</f>
        <v/>
      </c>
      <c r="B96" s="12" t="str">
        <f>IF(acc!B98&lt;&gt;"",acc!B98,"")</f>
        <v/>
      </c>
      <c r="C96" s="12" t="str">
        <f>IF(acc!D98&lt;&gt;"",VLOOKUP(acc!D98,private!$B$1:$C$9,2,FALSE),"")</f>
        <v/>
      </c>
      <c r="D96" s="65" t="str">
        <f>IF(acc!E98&lt;&gt;"",acc!E98,"")</f>
        <v/>
      </c>
      <c r="E96" s="12" t="str">
        <f>IF(acc!F98&lt;&gt;"",acc!F98,"")</f>
        <v/>
      </c>
      <c r="F96" s="12" t="str">
        <f>IF(acc!G98&lt;&gt;"",acc!G98,"")</f>
        <v/>
      </c>
      <c r="G96" s="12" t="str">
        <f>IF(acc!H98&lt;&gt;"",acc!H98,"")</f>
        <v/>
      </c>
      <c r="H96" s="12" t="str">
        <f>IF(acc!I98&lt;&gt;"",acc!I98,"")</f>
        <v/>
      </c>
    </row>
    <row r="97" spans="1:8" x14ac:dyDescent="0.25">
      <c r="A97" s="12" t="str">
        <f>IF(acc!B99&lt;&gt;"",acc!A99,"")</f>
        <v/>
      </c>
      <c r="B97" s="12" t="str">
        <f>IF(acc!B99&lt;&gt;"",acc!B99,"")</f>
        <v/>
      </c>
      <c r="C97" s="12" t="str">
        <f>IF(acc!D99&lt;&gt;"",VLOOKUP(acc!D99,private!$B$1:$C$9,2,FALSE),"")</f>
        <v/>
      </c>
      <c r="D97" s="65" t="str">
        <f>IF(acc!E99&lt;&gt;"",acc!E99,"")</f>
        <v/>
      </c>
      <c r="E97" s="12" t="str">
        <f>IF(acc!F99&lt;&gt;"",acc!F99,"")</f>
        <v/>
      </c>
      <c r="F97" s="12" t="str">
        <f>IF(acc!G99&lt;&gt;"",acc!G99,"")</f>
        <v/>
      </c>
      <c r="G97" s="12" t="str">
        <f>IF(acc!H99&lt;&gt;"",acc!H99,"")</f>
        <v/>
      </c>
      <c r="H97" s="12" t="str">
        <f>IF(acc!I99&lt;&gt;"",acc!I99,"")</f>
        <v/>
      </c>
    </row>
    <row r="98" spans="1:8" x14ac:dyDescent="0.25">
      <c r="A98" s="12" t="str">
        <f>IF(acc!B100&lt;&gt;"",acc!A100,"")</f>
        <v/>
      </c>
      <c r="B98" s="12" t="str">
        <f>IF(acc!B100&lt;&gt;"",acc!B100,"")</f>
        <v/>
      </c>
      <c r="C98" s="12" t="str">
        <f>IF(acc!D100&lt;&gt;"",VLOOKUP(acc!D100,private!$B$1:$C$9,2,FALSE),"")</f>
        <v/>
      </c>
      <c r="D98" s="65" t="str">
        <f>IF(acc!E100&lt;&gt;"",acc!E100,"")</f>
        <v/>
      </c>
      <c r="E98" s="12" t="str">
        <f>IF(acc!F100&lt;&gt;"",acc!F100,"")</f>
        <v/>
      </c>
      <c r="F98" s="12" t="str">
        <f>IF(acc!G100&lt;&gt;"",acc!G100,"")</f>
        <v/>
      </c>
      <c r="G98" s="12" t="str">
        <f>IF(acc!H100&lt;&gt;"",acc!H100,"")</f>
        <v/>
      </c>
      <c r="H98" s="12" t="str">
        <f>IF(acc!I100&lt;&gt;"",acc!I100,"")</f>
        <v/>
      </c>
    </row>
    <row r="99" spans="1:8" x14ac:dyDescent="0.25">
      <c r="A99" s="12" t="str">
        <f>IF(acc!B101&lt;&gt;"",acc!A101,"")</f>
        <v/>
      </c>
      <c r="B99" s="12" t="str">
        <f>IF(acc!B101&lt;&gt;"",acc!B101,"")</f>
        <v/>
      </c>
      <c r="C99" s="12" t="str">
        <f>IF(acc!D101&lt;&gt;"",VLOOKUP(acc!D101,private!$B$1:$C$9,2,FALSE),"")</f>
        <v/>
      </c>
      <c r="D99" s="65" t="str">
        <f>IF(acc!E101&lt;&gt;"",acc!E101,"")</f>
        <v/>
      </c>
      <c r="E99" s="12" t="str">
        <f>IF(acc!F101&lt;&gt;"",acc!F101,"")</f>
        <v/>
      </c>
      <c r="F99" s="12" t="str">
        <f>IF(acc!G101&lt;&gt;"",acc!G101,"")</f>
        <v/>
      </c>
      <c r="G99" s="12" t="str">
        <f>IF(acc!H101&lt;&gt;"",acc!H101,"")</f>
        <v/>
      </c>
      <c r="H99" s="12" t="str">
        <f>IF(acc!I101&lt;&gt;"",acc!I101,"")</f>
        <v/>
      </c>
    </row>
    <row r="100" spans="1:8" x14ac:dyDescent="0.25">
      <c r="A100" s="12" t="str">
        <f>IF(acc!B102&lt;&gt;"",acc!A102,"")</f>
        <v/>
      </c>
      <c r="B100" s="12" t="str">
        <f>IF(acc!B102&lt;&gt;"",acc!B102,"")</f>
        <v/>
      </c>
      <c r="C100" s="12" t="str">
        <f>IF(acc!D102&lt;&gt;"",VLOOKUP(acc!D102,private!$B$1:$C$9,2,FALSE),"")</f>
        <v/>
      </c>
      <c r="D100" s="65" t="str">
        <f>IF(acc!E102&lt;&gt;"",acc!E102,"")</f>
        <v/>
      </c>
      <c r="E100" s="12" t="str">
        <f>IF(acc!F102&lt;&gt;"",acc!F102,"")</f>
        <v/>
      </c>
      <c r="F100" s="12" t="str">
        <f>IF(acc!G102&lt;&gt;"",acc!G102,"")</f>
        <v/>
      </c>
      <c r="G100" s="12" t="str">
        <f>IF(acc!H102&lt;&gt;"",acc!H102,"")</f>
        <v/>
      </c>
      <c r="H100" s="12" t="str">
        <f>IF(acc!I102&lt;&gt;"",acc!I102,"")</f>
        <v/>
      </c>
    </row>
    <row r="101" spans="1:8" x14ac:dyDescent="0.25">
      <c r="A101" s="12" t="str">
        <f>IF(acc!B103&lt;&gt;"",acc!A103,"")</f>
        <v/>
      </c>
      <c r="B101" s="12" t="str">
        <f>IF(acc!B103&lt;&gt;"",acc!B103,"")</f>
        <v/>
      </c>
      <c r="C101" s="12" t="str">
        <f>IF(acc!D103&lt;&gt;"",VLOOKUP(acc!D103,private!$B$1:$C$9,2,FALSE),"")</f>
        <v/>
      </c>
      <c r="D101" s="65" t="str">
        <f>IF(acc!E103&lt;&gt;"",acc!E103,"")</f>
        <v/>
      </c>
      <c r="E101" s="12" t="str">
        <f>IF(acc!F103&lt;&gt;"",acc!F103,"")</f>
        <v/>
      </c>
      <c r="F101" s="12" t="str">
        <f>IF(acc!G103&lt;&gt;"",acc!G103,"")</f>
        <v/>
      </c>
      <c r="G101" s="12" t="str">
        <f>IF(acc!H103&lt;&gt;"",acc!H103,"")</f>
        <v/>
      </c>
      <c r="H101" s="12" t="str">
        <f>IF(acc!I103&lt;&gt;"",acc!I103,"")</f>
        <v/>
      </c>
    </row>
    <row r="102" spans="1:8" x14ac:dyDescent="0.25">
      <c r="A102" s="12" t="str">
        <f>IF(acc!B104&lt;&gt;"",acc!A104,"")</f>
        <v/>
      </c>
      <c r="B102" s="12" t="str">
        <f>IF(acc!B104&lt;&gt;"",acc!B104,"")</f>
        <v/>
      </c>
      <c r="C102" s="12" t="str">
        <f>IF(acc!D104&lt;&gt;"",VLOOKUP(acc!D104,private!$B$1:$C$9,2,FALSE),"")</f>
        <v/>
      </c>
      <c r="D102" s="65" t="str">
        <f>IF(acc!E104&lt;&gt;"",acc!E104,"")</f>
        <v/>
      </c>
      <c r="E102" s="12" t="str">
        <f>IF(acc!F104&lt;&gt;"",acc!F104,"")</f>
        <v/>
      </c>
      <c r="F102" s="12" t="str">
        <f>IF(acc!G104&lt;&gt;"",acc!G104,"")</f>
        <v/>
      </c>
      <c r="G102" s="12" t="str">
        <f>IF(acc!H104&lt;&gt;"",acc!H104,"")</f>
        <v/>
      </c>
      <c r="H102" s="12" t="str">
        <f>IF(acc!I104&lt;&gt;"",acc!I104,"")</f>
        <v/>
      </c>
    </row>
    <row r="103" spans="1:8" x14ac:dyDescent="0.25">
      <c r="A103" s="12" t="str">
        <f>IF(acc!B105&lt;&gt;"",acc!A105,"")</f>
        <v/>
      </c>
      <c r="B103" s="12" t="str">
        <f>IF(acc!B105&lt;&gt;"",acc!B105,"")</f>
        <v/>
      </c>
      <c r="C103" s="12" t="str">
        <f>IF(acc!D105&lt;&gt;"",VLOOKUP(acc!D105,private!$B$1:$C$9,2,FALSE),"")</f>
        <v/>
      </c>
      <c r="D103" s="65" t="str">
        <f>IF(acc!E105&lt;&gt;"",acc!E105,"")</f>
        <v/>
      </c>
      <c r="E103" s="12" t="str">
        <f>IF(acc!F105&lt;&gt;"",acc!F105,"")</f>
        <v/>
      </c>
      <c r="F103" s="12" t="str">
        <f>IF(acc!G105&lt;&gt;"",acc!G105,"")</f>
        <v/>
      </c>
      <c r="G103" s="12" t="str">
        <f>IF(acc!H105&lt;&gt;"",acc!H105,"")</f>
        <v/>
      </c>
      <c r="H103" s="12" t="str">
        <f>IF(acc!I105&lt;&gt;"",acc!I105,"")</f>
        <v/>
      </c>
    </row>
    <row r="104" spans="1:8" x14ac:dyDescent="0.25">
      <c r="A104" s="12" t="str">
        <f>IF(acc!B106&lt;&gt;"",acc!A106,"")</f>
        <v/>
      </c>
      <c r="B104" s="12" t="str">
        <f>IF(acc!B106&lt;&gt;"",acc!B106,"")</f>
        <v/>
      </c>
      <c r="C104" s="12" t="str">
        <f>IF(acc!D106&lt;&gt;"",VLOOKUP(acc!D106,private!$B$1:$C$9,2,FALSE),"")</f>
        <v/>
      </c>
      <c r="D104" s="65" t="str">
        <f>IF(acc!E106&lt;&gt;"",acc!E106,"")</f>
        <v/>
      </c>
      <c r="E104" s="12" t="str">
        <f>IF(acc!F106&lt;&gt;"",acc!F106,"")</f>
        <v/>
      </c>
      <c r="F104" s="12" t="str">
        <f>IF(acc!G106&lt;&gt;"",acc!G106,"")</f>
        <v/>
      </c>
      <c r="G104" s="12" t="str">
        <f>IF(acc!H106&lt;&gt;"",acc!H106,"")</f>
        <v/>
      </c>
      <c r="H104" s="12" t="str">
        <f>IF(acc!I106&lt;&gt;"",acc!I106,"")</f>
        <v/>
      </c>
    </row>
    <row r="105" spans="1:8" x14ac:dyDescent="0.25">
      <c r="A105" s="12" t="str">
        <f>IF(acc!B107&lt;&gt;"",acc!A107,"")</f>
        <v/>
      </c>
      <c r="B105" s="12" t="str">
        <f>IF(acc!B107&lt;&gt;"",acc!B107,"")</f>
        <v/>
      </c>
      <c r="C105" s="12" t="str">
        <f>IF(acc!D107&lt;&gt;"",VLOOKUP(acc!D107,private!$B$1:$C$9,2,FALSE),"")</f>
        <v/>
      </c>
      <c r="D105" s="65" t="str">
        <f>IF(acc!E107&lt;&gt;"",acc!E107,"")</f>
        <v/>
      </c>
      <c r="E105" s="12" t="str">
        <f>IF(acc!F107&lt;&gt;"",acc!F107,"")</f>
        <v/>
      </c>
      <c r="F105" s="12" t="str">
        <f>IF(acc!G107&lt;&gt;"",acc!G107,"")</f>
        <v/>
      </c>
      <c r="G105" s="12" t="str">
        <f>IF(acc!H107&lt;&gt;"",acc!H107,"")</f>
        <v/>
      </c>
      <c r="H105" s="12" t="str">
        <f>IF(acc!I107&lt;&gt;"",acc!I107,"")</f>
        <v/>
      </c>
    </row>
    <row r="106" spans="1:8" x14ac:dyDescent="0.25">
      <c r="A106" s="12" t="str">
        <f>IF(acc!B108&lt;&gt;"",acc!A108,"")</f>
        <v/>
      </c>
      <c r="B106" s="12" t="str">
        <f>IF(acc!B108&lt;&gt;"",acc!B108,"")</f>
        <v/>
      </c>
      <c r="C106" s="12" t="str">
        <f>IF(acc!D108&lt;&gt;"",VLOOKUP(acc!D108,private!$B$1:$C$9,2,FALSE),"")</f>
        <v/>
      </c>
      <c r="D106" s="65" t="str">
        <f>IF(acc!E108&lt;&gt;"",acc!E108,"")</f>
        <v/>
      </c>
      <c r="E106" s="12" t="str">
        <f>IF(acc!F108&lt;&gt;"",acc!F108,"")</f>
        <v/>
      </c>
      <c r="F106" s="12" t="str">
        <f>IF(acc!G108&lt;&gt;"",acc!G108,"")</f>
        <v/>
      </c>
      <c r="G106" s="12" t="str">
        <f>IF(acc!H108&lt;&gt;"",acc!H108,"")</f>
        <v/>
      </c>
      <c r="H106" s="12" t="str">
        <f>IF(acc!I108&lt;&gt;"",acc!I108,"")</f>
        <v/>
      </c>
    </row>
    <row r="107" spans="1:8" x14ac:dyDescent="0.25">
      <c r="A107" s="12" t="str">
        <f>IF(acc!B109&lt;&gt;"",acc!A109,"")</f>
        <v/>
      </c>
      <c r="B107" s="12" t="str">
        <f>IF(acc!B109&lt;&gt;"",acc!B109,"")</f>
        <v/>
      </c>
      <c r="C107" s="12" t="str">
        <f>IF(acc!D109&lt;&gt;"",VLOOKUP(acc!D109,private!$B$1:$C$9,2,FALSE),"")</f>
        <v/>
      </c>
      <c r="D107" s="65" t="str">
        <f>IF(acc!E109&lt;&gt;"",acc!E109,"")</f>
        <v/>
      </c>
      <c r="E107" s="12" t="str">
        <f>IF(acc!F109&lt;&gt;"",acc!F109,"")</f>
        <v/>
      </c>
      <c r="F107" s="12" t="str">
        <f>IF(acc!G109&lt;&gt;"",acc!G109,"")</f>
        <v/>
      </c>
      <c r="G107" s="12" t="str">
        <f>IF(acc!H109&lt;&gt;"",acc!H109,"")</f>
        <v/>
      </c>
      <c r="H107" s="12" t="str">
        <f>IF(acc!I109&lt;&gt;"",acc!I109,"")</f>
        <v/>
      </c>
    </row>
    <row r="108" spans="1:8" x14ac:dyDescent="0.25">
      <c r="A108" s="12" t="str">
        <f>IF(acc!B110&lt;&gt;"",acc!A110,"")</f>
        <v/>
      </c>
      <c r="B108" s="12" t="str">
        <f>IF(acc!B110&lt;&gt;"",acc!B110,"")</f>
        <v/>
      </c>
      <c r="C108" s="12" t="str">
        <f>IF(acc!D110&lt;&gt;"",VLOOKUP(acc!D110,private!$B$1:$C$9,2,FALSE),"")</f>
        <v/>
      </c>
      <c r="D108" s="65" t="str">
        <f>IF(acc!E110&lt;&gt;"",acc!E110,"")</f>
        <v/>
      </c>
      <c r="E108" s="12" t="str">
        <f>IF(acc!F110&lt;&gt;"",acc!F110,"")</f>
        <v/>
      </c>
      <c r="F108" s="12" t="str">
        <f>IF(acc!G110&lt;&gt;"",acc!G110,"")</f>
        <v/>
      </c>
      <c r="G108" s="12" t="str">
        <f>IF(acc!H110&lt;&gt;"",acc!H110,"")</f>
        <v/>
      </c>
      <c r="H108" s="12" t="str">
        <f>IF(acc!I110&lt;&gt;"",acc!I110,"")</f>
        <v/>
      </c>
    </row>
    <row r="109" spans="1:8" x14ac:dyDescent="0.25">
      <c r="A109" s="12" t="str">
        <f>IF(acc!B111&lt;&gt;"",acc!A111,"")</f>
        <v/>
      </c>
      <c r="B109" s="12" t="str">
        <f>IF(acc!B111&lt;&gt;"",acc!B111,"")</f>
        <v/>
      </c>
      <c r="C109" s="12" t="str">
        <f>IF(acc!D111&lt;&gt;"",VLOOKUP(acc!D111,private!$B$1:$C$9,2,FALSE),"")</f>
        <v/>
      </c>
      <c r="D109" s="65" t="str">
        <f>IF(acc!E111&lt;&gt;"",acc!E111,"")</f>
        <v/>
      </c>
      <c r="E109" s="12" t="str">
        <f>IF(acc!F111&lt;&gt;"",acc!F111,"")</f>
        <v/>
      </c>
      <c r="F109" s="12" t="str">
        <f>IF(acc!G111&lt;&gt;"",acc!G111,"")</f>
        <v/>
      </c>
      <c r="G109" s="12" t="str">
        <f>IF(acc!H111&lt;&gt;"",acc!H111,"")</f>
        <v/>
      </c>
      <c r="H109" s="12" t="str">
        <f>IF(acc!I111&lt;&gt;"",acc!I111,"")</f>
        <v/>
      </c>
    </row>
    <row r="110" spans="1:8" x14ac:dyDescent="0.25">
      <c r="A110" s="12" t="str">
        <f>IF(acc!B112&lt;&gt;"",acc!A112,"")</f>
        <v/>
      </c>
      <c r="B110" s="12" t="str">
        <f>IF(acc!B112&lt;&gt;"",acc!B112,"")</f>
        <v/>
      </c>
      <c r="C110" s="12" t="str">
        <f>IF(acc!D112&lt;&gt;"",VLOOKUP(acc!D112,private!$B$1:$C$9,2,FALSE),"")</f>
        <v/>
      </c>
      <c r="D110" s="65" t="str">
        <f>IF(acc!E112&lt;&gt;"",acc!E112,"")</f>
        <v/>
      </c>
      <c r="E110" s="12" t="str">
        <f>IF(acc!F112&lt;&gt;"",acc!F112,"")</f>
        <v/>
      </c>
      <c r="F110" s="12" t="str">
        <f>IF(acc!G112&lt;&gt;"",acc!G112,"")</f>
        <v/>
      </c>
      <c r="G110" s="12" t="str">
        <f>IF(acc!H112&lt;&gt;"",acc!H112,"")</f>
        <v/>
      </c>
      <c r="H110" s="12" t="str">
        <f>IF(acc!I112&lt;&gt;"",acc!I112,"")</f>
        <v/>
      </c>
    </row>
    <row r="111" spans="1:8" x14ac:dyDescent="0.25">
      <c r="A111" s="12" t="str">
        <f>IF(acc!B113&lt;&gt;"",acc!A113,"")</f>
        <v/>
      </c>
      <c r="B111" s="12" t="str">
        <f>IF(acc!B113&lt;&gt;"",acc!B113,"")</f>
        <v/>
      </c>
      <c r="C111" s="12" t="str">
        <f>IF(acc!D113&lt;&gt;"",VLOOKUP(acc!D113,private!$B$1:$C$9,2,FALSE),"")</f>
        <v/>
      </c>
      <c r="D111" s="65" t="str">
        <f>IF(acc!E113&lt;&gt;"",acc!E113,"")</f>
        <v/>
      </c>
      <c r="E111" s="12" t="str">
        <f>IF(acc!F113&lt;&gt;"",acc!F113,"")</f>
        <v/>
      </c>
      <c r="F111" s="12" t="str">
        <f>IF(acc!G113&lt;&gt;"",acc!G113,"")</f>
        <v/>
      </c>
      <c r="G111" s="12" t="str">
        <f>IF(acc!H113&lt;&gt;"",acc!H113,"")</f>
        <v/>
      </c>
      <c r="H111" s="12" t="str">
        <f>IF(acc!I113&lt;&gt;"",acc!I113,"")</f>
        <v/>
      </c>
    </row>
    <row r="112" spans="1:8" x14ac:dyDescent="0.25">
      <c r="A112" s="12" t="str">
        <f>IF(acc!B114&lt;&gt;"",acc!A114,"")</f>
        <v/>
      </c>
      <c r="B112" s="12" t="str">
        <f>IF(acc!B114&lt;&gt;"",acc!B114,"")</f>
        <v/>
      </c>
      <c r="C112" s="12" t="str">
        <f>IF(acc!D114&lt;&gt;"",VLOOKUP(acc!D114,private!$B$1:$C$9,2,FALSE),"")</f>
        <v/>
      </c>
      <c r="D112" s="65" t="str">
        <f>IF(acc!E114&lt;&gt;"",acc!E114,"")</f>
        <v/>
      </c>
      <c r="E112" s="12" t="str">
        <f>IF(acc!F114&lt;&gt;"",acc!F114,"")</f>
        <v/>
      </c>
      <c r="F112" s="12" t="str">
        <f>IF(acc!G114&lt;&gt;"",acc!G114,"")</f>
        <v/>
      </c>
      <c r="G112" s="12" t="str">
        <f>IF(acc!H114&lt;&gt;"",acc!H114,"")</f>
        <v/>
      </c>
      <c r="H112" s="12" t="str">
        <f>IF(acc!I114&lt;&gt;"",acc!I114,"")</f>
        <v/>
      </c>
    </row>
    <row r="113" spans="1:8" x14ac:dyDescent="0.25">
      <c r="A113" s="12" t="str">
        <f>IF(acc!B115&lt;&gt;"",acc!A115,"")</f>
        <v/>
      </c>
      <c r="B113" s="12" t="str">
        <f>IF(acc!B115&lt;&gt;"",acc!B115,"")</f>
        <v/>
      </c>
      <c r="C113" s="12" t="str">
        <f>IF(acc!D115&lt;&gt;"",VLOOKUP(acc!D115,private!$B$1:$C$9,2,FALSE),"")</f>
        <v/>
      </c>
      <c r="D113" s="65" t="str">
        <f>IF(acc!E115&lt;&gt;"",acc!E115,"")</f>
        <v/>
      </c>
      <c r="E113" s="12" t="str">
        <f>IF(acc!F115&lt;&gt;"",acc!F115,"")</f>
        <v/>
      </c>
      <c r="F113" s="12" t="str">
        <f>IF(acc!G115&lt;&gt;"",acc!G115,"")</f>
        <v/>
      </c>
      <c r="G113" s="12" t="str">
        <f>IF(acc!H115&lt;&gt;"",acc!H115,"")</f>
        <v/>
      </c>
      <c r="H113" s="12" t="str">
        <f>IF(acc!I115&lt;&gt;"",acc!I115,"")</f>
        <v/>
      </c>
    </row>
    <row r="114" spans="1:8" x14ac:dyDescent="0.25">
      <c r="A114" s="12" t="str">
        <f>IF(acc!B116&lt;&gt;"",acc!A116,"")</f>
        <v/>
      </c>
      <c r="B114" s="12" t="str">
        <f>IF(acc!B116&lt;&gt;"",acc!B116,"")</f>
        <v/>
      </c>
      <c r="C114" s="12" t="str">
        <f>IF(acc!D116&lt;&gt;"",VLOOKUP(acc!D116,private!$B$1:$C$9,2,FALSE),"")</f>
        <v/>
      </c>
      <c r="D114" s="65" t="str">
        <f>IF(acc!E116&lt;&gt;"",acc!E116,"")</f>
        <v/>
      </c>
      <c r="E114" s="12" t="str">
        <f>IF(acc!F116&lt;&gt;"",acc!F116,"")</f>
        <v/>
      </c>
      <c r="F114" s="12" t="str">
        <f>IF(acc!G116&lt;&gt;"",acc!G116,"")</f>
        <v/>
      </c>
      <c r="G114" s="12" t="str">
        <f>IF(acc!H116&lt;&gt;"",acc!H116,"")</f>
        <v/>
      </c>
      <c r="H114" s="12" t="str">
        <f>IF(acc!I116&lt;&gt;"",acc!I116,"")</f>
        <v/>
      </c>
    </row>
    <row r="115" spans="1:8" x14ac:dyDescent="0.25">
      <c r="A115" s="12" t="str">
        <f>IF(acc!B117&lt;&gt;"",acc!A117,"")</f>
        <v/>
      </c>
      <c r="B115" s="12" t="str">
        <f>IF(acc!B117&lt;&gt;"",acc!B117,"")</f>
        <v/>
      </c>
      <c r="C115" s="12" t="str">
        <f>IF(acc!D117&lt;&gt;"",VLOOKUP(acc!D117,private!$B$1:$C$9,2,FALSE),"")</f>
        <v/>
      </c>
      <c r="D115" s="65" t="str">
        <f>IF(acc!E117&lt;&gt;"",acc!E117,"")</f>
        <v/>
      </c>
      <c r="E115" s="12" t="str">
        <f>IF(acc!F117&lt;&gt;"",acc!F117,"")</f>
        <v/>
      </c>
      <c r="F115" s="12" t="str">
        <f>IF(acc!G117&lt;&gt;"",acc!G117,"")</f>
        <v/>
      </c>
      <c r="G115" s="12" t="str">
        <f>IF(acc!H117&lt;&gt;"",acc!H117,"")</f>
        <v/>
      </c>
      <c r="H115" s="12" t="str">
        <f>IF(acc!I117&lt;&gt;"",acc!I117,"")</f>
        <v/>
      </c>
    </row>
    <row r="116" spans="1:8" x14ac:dyDescent="0.25">
      <c r="A116" s="12" t="str">
        <f>IF(acc!B118&lt;&gt;"",acc!A118,"")</f>
        <v/>
      </c>
      <c r="B116" s="12" t="str">
        <f>IF(acc!B118&lt;&gt;"",acc!B118,"")</f>
        <v/>
      </c>
      <c r="C116" s="12" t="str">
        <f>IF(acc!D118&lt;&gt;"",VLOOKUP(acc!D118,private!$B$1:$C$9,2,FALSE),"")</f>
        <v/>
      </c>
      <c r="D116" s="65" t="str">
        <f>IF(acc!E118&lt;&gt;"",acc!E118,"")</f>
        <v/>
      </c>
      <c r="E116" s="12" t="str">
        <f>IF(acc!F118&lt;&gt;"",acc!F118,"")</f>
        <v/>
      </c>
      <c r="F116" s="12" t="str">
        <f>IF(acc!G118&lt;&gt;"",acc!G118,"")</f>
        <v/>
      </c>
      <c r="G116" s="12" t="str">
        <f>IF(acc!H118&lt;&gt;"",acc!H118,"")</f>
        <v/>
      </c>
      <c r="H116" s="12" t="str">
        <f>IF(acc!I118&lt;&gt;"",acc!I118,"")</f>
        <v/>
      </c>
    </row>
    <row r="117" spans="1:8" x14ac:dyDescent="0.25">
      <c r="A117" s="12" t="str">
        <f>IF(acc!B119&lt;&gt;"",acc!A119,"")</f>
        <v/>
      </c>
      <c r="B117" s="12" t="str">
        <f>IF(acc!B119&lt;&gt;"",acc!B119,"")</f>
        <v/>
      </c>
      <c r="C117" s="12" t="str">
        <f>IF(acc!D119&lt;&gt;"",VLOOKUP(acc!D119,private!$B$1:$C$9,2,FALSE),"")</f>
        <v/>
      </c>
      <c r="D117" s="65" t="str">
        <f>IF(acc!E119&lt;&gt;"",acc!E119,"")</f>
        <v/>
      </c>
      <c r="E117" s="12" t="str">
        <f>IF(acc!F119&lt;&gt;"",acc!F119,"")</f>
        <v/>
      </c>
      <c r="F117" s="12" t="str">
        <f>IF(acc!G119&lt;&gt;"",acc!G119,"")</f>
        <v/>
      </c>
      <c r="G117" s="12" t="str">
        <f>IF(acc!H119&lt;&gt;"",acc!H119,"")</f>
        <v/>
      </c>
      <c r="H117" s="12" t="str">
        <f>IF(acc!I119&lt;&gt;"",acc!I119,"")</f>
        <v/>
      </c>
    </row>
    <row r="118" spans="1:8" x14ac:dyDescent="0.25">
      <c r="A118" s="12" t="str">
        <f>IF(acc!B120&lt;&gt;"",acc!A120,"")</f>
        <v/>
      </c>
      <c r="B118" s="12" t="str">
        <f>IF(acc!B120&lt;&gt;"",acc!B120,"")</f>
        <v/>
      </c>
      <c r="C118" s="12" t="str">
        <f>IF(acc!D120&lt;&gt;"",VLOOKUP(acc!D120,private!$B$1:$C$9,2,FALSE),"")</f>
        <v/>
      </c>
      <c r="D118" s="65" t="str">
        <f>IF(acc!E120&lt;&gt;"",acc!E120,"")</f>
        <v/>
      </c>
      <c r="E118" s="12" t="str">
        <f>IF(acc!F120&lt;&gt;"",acc!F120,"")</f>
        <v/>
      </c>
      <c r="F118" s="12" t="str">
        <f>IF(acc!G120&lt;&gt;"",acc!G120,"")</f>
        <v/>
      </c>
      <c r="G118" s="12" t="str">
        <f>IF(acc!H120&lt;&gt;"",acc!H120,"")</f>
        <v/>
      </c>
      <c r="H118" s="12" t="str">
        <f>IF(acc!I120&lt;&gt;"",acc!I120,"")</f>
        <v/>
      </c>
    </row>
    <row r="119" spans="1:8" x14ac:dyDescent="0.25">
      <c r="A119" s="12" t="str">
        <f>IF(acc!B121&lt;&gt;"",acc!A121,"")</f>
        <v/>
      </c>
      <c r="B119" s="12" t="str">
        <f>IF(acc!B121&lt;&gt;"",acc!B121,"")</f>
        <v/>
      </c>
      <c r="C119" s="12" t="str">
        <f>IF(acc!D121&lt;&gt;"",VLOOKUP(acc!D121,private!$B$1:$C$9,2,FALSE),"")</f>
        <v/>
      </c>
      <c r="D119" s="65" t="str">
        <f>IF(acc!E121&lt;&gt;"",acc!E121,"")</f>
        <v/>
      </c>
      <c r="E119" s="12" t="str">
        <f>IF(acc!F121&lt;&gt;"",acc!F121,"")</f>
        <v/>
      </c>
      <c r="F119" s="12" t="str">
        <f>IF(acc!G121&lt;&gt;"",acc!G121,"")</f>
        <v/>
      </c>
      <c r="G119" s="12" t="str">
        <f>IF(acc!H121&lt;&gt;"",acc!H121,"")</f>
        <v/>
      </c>
      <c r="H119" s="12" t="str">
        <f>IF(acc!I121&lt;&gt;"",acc!I121,"")</f>
        <v/>
      </c>
    </row>
    <row r="120" spans="1:8" x14ac:dyDescent="0.25">
      <c r="A120" s="12" t="str">
        <f>IF(acc!B122&lt;&gt;"",acc!A122,"")</f>
        <v/>
      </c>
      <c r="B120" s="12" t="str">
        <f>IF(acc!B122&lt;&gt;"",acc!B122,"")</f>
        <v/>
      </c>
      <c r="C120" s="12" t="str">
        <f>IF(acc!D122&lt;&gt;"",VLOOKUP(acc!D122,private!$B$1:$C$9,2,FALSE),"")</f>
        <v/>
      </c>
      <c r="D120" s="65" t="str">
        <f>IF(acc!E122&lt;&gt;"",acc!E122,"")</f>
        <v/>
      </c>
      <c r="E120" s="12" t="str">
        <f>IF(acc!F122&lt;&gt;"",acc!F122,"")</f>
        <v/>
      </c>
      <c r="F120" s="12" t="str">
        <f>IF(acc!G122&lt;&gt;"",acc!G122,"")</f>
        <v/>
      </c>
      <c r="G120" s="12" t="str">
        <f>IF(acc!H122&lt;&gt;"",acc!H122,"")</f>
        <v/>
      </c>
      <c r="H120" s="12" t="str">
        <f>IF(acc!I122&lt;&gt;"",acc!I122,"")</f>
        <v/>
      </c>
    </row>
    <row r="121" spans="1:8" x14ac:dyDescent="0.25">
      <c r="A121" s="12" t="str">
        <f>IF(acc!B123&lt;&gt;"",acc!A123,"")</f>
        <v/>
      </c>
      <c r="B121" s="12" t="str">
        <f>IF(acc!B123&lt;&gt;"",acc!B123,"")</f>
        <v/>
      </c>
      <c r="C121" s="12" t="str">
        <f>IF(acc!D123&lt;&gt;"",VLOOKUP(acc!D123,private!$B$1:$C$9,2,FALSE),"")</f>
        <v/>
      </c>
      <c r="D121" s="65" t="str">
        <f>IF(acc!E123&lt;&gt;"",acc!E123,"")</f>
        <v/>
      </c>
      <c r="E121" s="12" t="str">
        <f>IF(acc!F123&lt;&gt;"",acc!F123,"")</f>
        <v/>
      </c>
      <c r="F121" s="12" t="str">
        <f>IF(acc!G123&lt;&gt;"",acc!G123,"")</f>
        <v/>
      </c>
      <c r="G121" s="12" t="str">
        <f>IF(acc!H123&lt;&gt;"",acc!H123,"")</f>
        <v/>
      </c>
      <c r="H121" s="12" t="str">
        <f>IF(acc!I123&lt;&gt;"",acc!I123,"")</f>
        <v/>
      </c>
    </row>
    <row r="122" spans="1:8" x14ac:dyDescent="0.25">
      <c r="A122" s="12" t="str">
        <f>IF(acc!B124&lt;&gt;"",acc!A124,"")</f>
        <v/>
      </c>
      <c r="B122" s="12" t="str">
        <f>IF(acc!B124&lt;&gt;"",acc!B124,"")</f>
        <v/>
      </c>
      <c r="C122" s="12" t="str">
        <f>IF(acc!D124&lt;&gt;"",VLOOKUP(acc!D124,private!$B$1:$C$9,2,FALSE),"")</f>
        <v/>
      </c>
      <c r="D122" s="65" t="str">
        <f>IF(acc!E124&lt;&gt;"",acc!E124,"")</f>
        <v/>
      </c>
      <c r="E122" s="12" t="str">
        <f>IF(acc!F124&lt;&gt;"",acc!F124,"")</f>
        <v/>
      </c>
      <c r="F122" s="12" t="str">
        <f>IF(acc!G124&lt;&gt;"",acc!G124,"")</f>
        <v/>
      </c>
      <c r="G122" s="12" t="str">
        <f>IF(acc!H124&lt;&gt;"",acc!H124,"")</f>
        <v/>
      </c>
      <c r="H122" s="12" t="str">
        <f>IF(acc!I124&lt;&gt;"",acc!I124,"")</f>
        <v/>
      </c>
    </row>
    <row r="123" spans="1:8" x14ac:dyDescent="0.25">
      <c r="A123" s="12" t="str">
        <f>IF(acc!B125&lt;&gt;"",acc!A125,"")</f>
        <v/>
      </c>
      <c r="B123" s="12" t="str">
        <f>IF(acc!B125&lt;&gt;"",acc!B125,"")</f>
        <v/>
      </c>
      <c r="C123" s="12" t="str">
        <f>IF(acc!D125&lt;&gt;"",VLOOKUP(acc!D125,private!$B$1:$C$9,2,FALSE),"")</f>
        <v/>
      </c>
      <c r="D123" s="65" t="str">
        <f>IF(acc!E125&lt;&gt;"",acc!E125,"")</f>
        <v/>
      </c>
      <c r="E123" s="12" t="str">
        <f>IF(acc!F125&lt;&gt;"",acc!F125,"")</f>
        <v/>
      </c>
      <c r="F123" s="12" t="str">
        <f>IF(acc!G125&lt;&gt;"",acc!G125,"")</f>
        <v/>
      </c>
      <c r="G123" s="12" t="str">
        <f>IF(acc!H125&lt;&gt;"",acc!H125,"")</f>
        <v/>
      </c>
      <c r="H123" s="12" t="str">
        <f>IF(acc!I125&lt;&gt;"",acc!I125,"")</f>
        <v/>
      </c>
    </row>
    <row r="124" spans="1:8" x14ac:dyDescent="0.25">
      <c r="A124" s="12" t="str">
        <f>IF(acc!B126&lt;&gt;"",acc!A126,"")</f>
        <v/>
      </c>
      <c r="B124" s="12" t="str">
        <f>IF(acc!B126&lt;&gt;"",acc!B126,"")</f>
        <v/>
      </c>
      <c r="C124" s="12" t="str">
        <f>IF(acc!D126&lt;&gt;"",VLOOKUP(acc!D126,private!$B$1:$C$9,2,FALSE),"")</f>
        <v/>
      </c>
      <c r="D124" s="65" t="str">
        <f>IF(acc!E126&lt;&gt;"",acc!E126,"")</f>
        <v/>
      </c>
      <c r="E124" s="12" t="str">
        <f>IF(acc!F126&lt;&gt;"",acc!F126,"")</f>
        <v/>
      </c>
      <c r="F124" s="12" t="str">
        <f>IF(acc!G126&lt;&gt;"",acc!G126,"")</f>
        <v/>
      </c>
      <c r="G124" s="12" t="str">
        <f>IF(acc!H126&lt;&gt;"",acc!H126,"")</f>
        <v/>
      </c>
      <c r="H124" s="12" t="str">
        <f>IF(acc!I126&lt;&gt;"",acc!I126,"")</f>
        <v/>
      </c>
    </row>
    <row r="125" spans="1:8" x14ac:dyDescent="0.25">
      <c r="A125" s="12" t="str">
        <f>IF(acc!B127&lt;&gt;"",acc!A127,"")</f>
        <v/>
      </c>
      <c r="B125" s="12" t="str">
        <f>IF(acc!B127&lt;&gt;"",acc!B127,"")</f>
        <v/>
      </c>
      <c r="C125" s="12" t="str">
        <f>IF(acc!D127&lt;&gt;"",VLOOKUP(acc!D127,private!$B$1:$C$9,2,FALSE),"")</f>
        <v/>
      </c>
      <c r="D125" s="65" t="str">
        <f>IF(acc!E127&lt;&gt;"",acc!E127,"")</f>
        <v/>
      </c>
      <c r="E125" s="12" t="str">
        <f>IF(acc!F127&lt;&gt;"",acc!F127,"")</f>
        <v/>
      </c>
      <c r="F125" s="12" t="str">
        <f>IF(acc!G127&lt;&gt;"",acc!G127,"")</f>
        <v/>
      </c>
      <c r="G125" s="12" t="str">
        <f>IF(acc!H127&lt;&gt;"",acc!H127,"")</f>
        <v/>
      </c>
      <c r="H125" s="12" t="str">
        <f>IF(acc!I127&lt;&gt;"",acc!I127,"")</f>
        <v/>
      </c>
    </row>
    <row r="126" spans="1:8" x14ac:dyDescent="0.25">
      <c r="A126" s="12" t="str">
        <f>IF(acc!B128&lt;&gt;"",acc!A128,"")</f>
        <v/>
      </c>
      <c r="B126" s="12" t="str">
        <f>IF(acc!B128&lt;&gt;"",acc!B128,"")</f>
        <v/>
      </c>
      <c r="C126" s="12" t="str">
        <f>IF(acc!D128&lt;&gt;"",VLOOKUP(acc!D128,private!$B$1:$C$9,2,FALSE),"")</f>
        <v/>
      </c>
      <c r="D126" s="65" t="str">
        <f>IF(acc!E128&lt;&gt;"",acc!E128,"")</f>
        <v/>
      </c>
      <c r="E126" s="12" t="str">
        <f>IF(acc!F128&lt;&gt;"",acc!F128,"")</f>
        <v/>
      </c>
      <c r="F126" s="12" t="str">
        <f>IF(acc!G128&lt;&gt;"",acc!G128,"")</f>
        <v/>
      </c>
      <c r="G126" s="12" t="str">
        <f>IF(acc!H128&lt;&gt;"",acc!H128,"")</f>
        <v/>
      </c>
      <c r="H126" s="12" t="str">
        <f>IF(acc!I128&lt;&gt;"",acc!I128,"")</f>
        <v/>
      </c>
    </row>
    <row r="127" spans="1:8" x14ac:dyDescent="0.25">
      <c r="A127" s="12" t="str">
        <f>IF(acc!B129&lt;&gt;"",acc!A129,"")</f>
        <v/>
      </c>
      <c r="B127" s="12" t="str">
        <f>IF(acc!B129&lt;&gt;"",acc!B129,"")</f>
        <v/>
      </c>
      <c r="C127" s="12" t="str">
        <f>IF(acc!D129&lt;&gt;"",VLOOKUP(acc!D129,private!$B$1:$C$9,2,FALSE),"")</f>
        <v/>
      </c>
      <c r="D127" s="65" t="str">
        <f>IF(acc!E129&lt;&gt;"",acc!E129,"")</f>
        <v/>
      </c>
      <c r="E127" s="12" t="str">
        <f>IF(acc!F129&lt;&gt;"",acc!F129,"")</f>
        <v/>
      </c>
      <c r="F127" s="12" t="str">
        <f>IF(acc!G129&lt;&gt;"",acc!G129,"")</f>
        <v/>
      </c>
      <c r="G127" s="12" t="str">
        <f>IF(acc!H129&lt;&gt;"",acc!H129,"")</f>
        <v/>
      </c>
      <c r="H127" s="12" t="str">
        <f>IF(acc!I129&lt;&gt;"",acc!I129,"")</f>
        <v/>
      </c>
    </row>
    <row r="128" spans="1:8" x14ac:dyDescent="0.25">
      <c r="A128" s="12" t="str">
        <f>IF(acc!B130&lt;&gt;"",acc!A130,"")</f>
        <v/>
      </c>
      <c r="B128" s="12" t="str">
        <f>IF(acc!B130&lt;&gt;"",acc!B130,"")</f>
        <v/>
      </c>
      <c r="C128" s="12" t="str">
        <f>IF(acc!D130&lt;&gt;"",VLOOKUP(acc!D130,private!$B$1:$C$9,2,FALSE),"")</f>
        <v/>
      </c>
      <c r="D128" s="65" t="str">
        <f>IF(acc!E130&lt;&gt;"",acc!E130,"")</f>
        <v/>
      </c>
      <c r="E128" s="12" t="str">
        <f>IF(acc!F130&lt;&gt;"",acc!F130,"")</f>
        <v/>
      </c>
      <c r="F128" s="12" t="str">
        <f>IF(acc!G130&lt;&gt;"",acc!G130,"")</f>
        <v/>
      </c>
      <c r="G128" s="12" t="str">
        <f>IF(acc!H130&lt;&gt;"",acc!H130,"")</f>
        <v/>
      </c>
      <c r="H128" s="12" t="str">
        <f>IF(acc!I130&lt;&gt;"",acc!I130,"")</f>
        <v/>
      </c>
    </row>
    <row r="129" spans="1:8" x14ac:dyDescent="0.25">
      <c r="A129" s="12" t="str">
        <f>IF(acc!B131&lt;&gt;"",acc!A131,"")</f>
        <v/>
      </c>
      <c r="B129" s="12" t="str">
        <f>IF(acc!B131&lt;&gt;"",acc!B131,"")</f>
        <v/>
      </c>
      <c r="C129" s="12" t="str">
        <f>IF(acc!D131&lt;&gt;"",VLOOKUP(acc!D131,private!$B$1:$C$9,2,FALSE),"")</f>
        <v/>
      </c>
      <c r="D129" s="65" t="str">
        <f>IF(acc!E131&lt;&gt;"",acc!E131,"")</f>
        <v/>
      </c>
      <c r="E129" s="12" t="str">
        <f>IF(acc!F131&lt;&gt;"",acc!F131,"")</f>
        <v/>
      </c>
      <c r="F129" s="12" t="str">
        <f>IF(acc!G131&lt;&gt;"",acc!G131,"")</f>
        <v/>
      </c>
      <c r="G129" s="12" t="str">
        <f>IF(acc!H131&lt;&gt;"",acc!H131,"")</f>
        <v/>
      </c>
      <c r="H129" s="12" t="str">
        <f>IF(acc!I131&lt;&gt;"",acc!I131,"")</f>
        <v/>
      </c>
    </row>
    <row r="130" spans="1:8" x14ac:dyDescent="0.25">
      <c r="A130" s="12" t="str">
        <f>IF(acc!B132&lt;&gt;"",acc!A132,"")</f>
        <v/>
      </c>
      <c r="B130" s="12" t="str">
        <f>IF(acc!B132&lt;&gt;"",acc!B132,"")</f>
        <v/>
      </c>
      <c r="C130" s="12" t="str">
        <f>IF(acc!D132&lt;&gt;"",VLOOKUP(acc!D132,private!$B$1:$C$9,2,FALSE),"")</f>
        <v/>
      </c>
      <c r="D130" s="65" t="str">
        <f>IF(acc!E132&lt;&gt;"",acc!E132,"")</f>
        <v/>
      </c>
      <c r="E130" s="12" t="str">
        <f>IF(acc!F132&lt;&gt;"",acc!F132,"")</f>
        <v/>
      </c>
      <c r="F130" s="12" t="str">
        <f>IF(acc!G132&lt;&gt;"",acc!G132,"")</f>
        <v/>
      </c>
      <c r="G130" s="12" t="str">
        <f>IF(acc!H132&lt;&gt;"",acc!H132,"")</f>
        <v/>
      </c>
      <c r="H130" s="12" t="str">
        <f>IF(acc!I132&lt;&gt;"",acc!I132,"")</f>
        <v/>
      </c>
    </row>
    <row r="131" spans="1:8" x14ac:dyDescent="0.25">
      <c r="A131" s="12" t="str">
        <f>IF(acc!B133&lt;&gt;"",acc!A133,"")</f>
        <v/>
      </c>
      <c r="B131" s="12" t="str">
        <f>IF(acc!B133&lt;&gt;"",acc!B133,"")</f>
        <v/>
      </c>
      <c r="C131" s="12" t="str">
        <f>IF(acc!D133&lt;&gt;"",VLOOKUP(acc!D133,private!$B$1:$C$9,2,FALSE),"")</f>
        <v/>
      </c>
      <c r="D131" s="65" t="str">
        <f>IF(acc!E133&lt;&gt;"",acc!E133,"")</f>
        <v/>
      </c>
      <c r="E131" s="12" t="str">
        <f>IF(acc!F133&lt;&gt;"",acc!F133,"")</f>
        <v/>
      </c>
      <c r="F131" s="12" t="str">
        <f>IF(acc!G133&lt;&gt;"",acc!G133,"")</f>
        <v/>
      </c>
      <c r="G131" s="12" t="str">
        <f>IF(acc!H133&lt;&gt;"",acc!H133,"")</f>
        <v/>
      </c>
      <c r="H131" s="12" t="str">
        <f>IF(acc!I133&lt;&gt;"",acc!I133,"")</f>
        <v/>
      </c>
    </row>
    <row r="132" spans="1:8" x14ac:dyDescent="0.25">
      <c r="A132" s="12" t="str">
        <f>IF(acc!B134&lt;&gt;"",acc!A134,"")</f>
        <v/>
      </c>
      <c r="B132" s="12" t="str">
        <f>IF(acc!B134&lt;&gt;"",acc!B134,"")</f>
        <v/>
      </c>
      <c r="C132" s="12" t="str">
        <f>IF(acc!D134&lt;&gt;"",VLOOKUP(acc!D134,private!$B$1:$C$9,2,FALSE),"")</f>
        <v/>
      </c>
      <c r="D132" s="65" t="str">
        <f>IF(acc!E134&lt;&gt;"",acc!E134,"")</f>
        <v/>
      </c>
      <c r="E132" s="12" t="str">
        <f>IF(acc!F134&lt;&gt;"",acc!F134,"")</f>
        <v/>
      </c>
      <c r="F132" s="12" t="str">
        <f>IF(acc!G134&lt;&gt;"",acc!G134,"")</f>
        <v/>
      </c>
      <c r="G132" s="12" t="str">
        <f>IF(acc!H134&lt;&gt;"",acc!H134,"")</f>
        <v/>
      </c>
      <c r="H132" s="12" t="str">
        <f>IF(acc!I134&lt;&gt;"",acc!I134,"")</f>
        <v/>
      </c>
    </row>
    <row r="133" spans="1:8" x14ac:dyDescent="0.25">
      <c r="A133" s="12" t="str">
        <f>IF(acc!B135&lt;&gt;"",acc!A135,"")</f>
        <v/>
      </c>
      <c r="B133" s="12" t="str">
        <f>IF(acc!B135&lt;&gt;"",acc!B135,"")</f>
        <v/>
      </c>
      <c r="C133" s="12" t="str">
        <f>IF(acc!D135&lt;&gt;"",VLOOKUP(acc!D135,private!$B$1:$C$9,2,FALSE),"")</f>
        <v/>
      </c>
      <c r="D133" s="65" t="str">
        <f>IF(acc!E135&lt;&gt;"",acc!E135,"")</f>
        <v/>
      </c>
      <c r="E133" s="12" t="str">
        <f>IF(acc!F135&lt;&gt;"",acc!F135,"")</f>
        <v/>
      </c>
      <c r="F133" s="12" t="str">
        <f>IF(acc!G135&lt;&gt;"",acc!G135,"")</f>
        <v/>
      </c>
      <c r="G133" s="12" t="str">
        <f>IF(acc!H135&lt;&gt;"",acc!H135,"")</f>
        <v/>
      </c>
      <c r="H133" s="12" t="str">
        <f>IF(acc!I135&lt;&gt;"",acc!I135,"")</f>
        <v/>
      </c>
    </row>
    <row r="134" spans="1:8" x14ac:dyDescent="0.25">
      <c r="A134" s="12" t="str">
        <f>IF(acc!B136&lt;&gt;"",acc!A136,"")</f>
        <v/>
      </c>
      <c r="B134" s="12" t="str">
        <f>IF(acc!B136&lt;&gt;"",acc!B136,"")</f>
        <v/>
      </c>
      <c r="C134" s="12" t="str">
        <f>IF(acc!D136&lt;&gt;"",VLOOKUP(acc!D136,private!$B$1:$C$9,2,FALSE),"")</f>
        <v/>
      </c>
      <c r="D134" s="65" t="str">
        <f>IF(acc!E136&lt;&gt;"",acc!E136,"")</f>
        <v/>
      </c>
      <c r="E134" s="12" t="str">
        <f>IF(acc!F136&lt;&gt;"",acc!F136,"")</f>
        <v/>
      </c>
      <c r="F134" s="12" t="str">
        <f>IF(acc!G136&lt;&gt;"",acc!G136,"")</f>
        <v/>
      </c>
      <c r="G134" s="12" t="str">
        <f>IF(acc!H136&lt;&gt;"",acc!H136,"")</f>
        <v/>
      </c>
      <c r="H134" s="12" t="str">
        <f>IF(acc!I136&lt;&gt;"",acc!I136,"")</f>
        <v/>
      </c>
    </row>
    <row r="135" spans="1:8" x14ac:dyDescent="0.25">
      <c r="A135" s="12" t="str">
        <f>IF(acc!B137&lt;&gt;"",acc!A137,"")</f>
        <v/>
      </c>
      <c r="B135" s="12" t="str">
        <f>IF(acc!B137&lt;&gt;"",acc!B137,"")</f>
        <v/>
      </c>
      <c r="C135" s="12" t="str">
        <f>IF(acc!D137&lt;&gt;"",VLOOKUP(acc!D137,private!$B$1:$C$9,2,FALSE),"")</f>
        <v/>
      </c>
      <c r="D135" s="65" t="str">
        <f>IF(acc!E137&lt;&gt;"",acc!E137,"")</f>
        <v/>
      </c>
      <c r="E135" s="12" t="str">
        <f>IF(acc!F137&lt;&gt;"",acc!F137,"")</f>
        <v/>
      </c>
      <c r="F135" s="12" t="str">
        <f>IF(acc!G137&lt;&gt;"",acc!G137,"")</f>
        <v/>
      </c>
      <c r="G135" s="12" t="str">
        <f>IF(acc!H137&lt;&gt;"",acc!H137,"")</f>
        <v/>
      </c>
      <c r="H135" s="12" t="str">
        <f>IF(acc!I137&lt;&gt;"",acc!I137,"")</f>
        <v/>
      </c>
    </row>
    <row r="136" spans="1:8" x14ac:dyDescent="0.25">
      <c r="A136" s="12" t="str">
        <f>IF(acc!B138&lt;&gt;"",acc!A138,"")</f>
        <v/>
      </c>
      <c r="B136" s="12" t="str">
        <f>IF(acc!B138&lt;&gt;"",acc!B138,"")</f>
        <v/>
      </c>
      <c r="C136" s="12" t="str">
        <f>IF(acc!D138&lt;&gt;"",VLOOKUP(acc!D138,private!$B$1:$C$9,2,FALSE),"")</f>
        <v/>
      </c>
      <c r="D136" s="65" t="str">
        <f>IF(acc!E138&lt;&gt;"",acc!E138,"")</f>
        <v/>
      </c>
      <c r="E136" s="12" t="str">
        <f>IF(acc!F138&lt;&gt;"",acc!F138,"")</f>
        <v/>
      </c>
      <c r="F136" s="12" t="str">
        <f>IF(acc!G138&lt;&gt;"",acc!G138,"")</f>
        <v/>
      </c>
      <c r="G136" s="12" t="str">
        <f>IF(acc!H138&lt;&gt;"",acc!H138,"")</f>
        <v/>
      </c>
      <c r="H136" s="12" t="str">
        <f>IF(acc!I138&lt;&gt;"",acc!I138,"")</f>
        <v/>
      </c>
    </row>
    <row r="137" spans="1:8" x14ac:dyDescent="0.25">
      <c r="A137" s="12" t="str">
        <f>IF(acc!B139&lt;&gt;"",acc!A139,"")</f>
        <v/>
      </c>
      <c r="B137" s="12" t="str">
        <f>IF(acc!B139&lt;&gt;"",acc!B139,"")</f>
        <v/>
      </c>
      <c r="C137" s="12" t="str">
        <f>IF(acc!D139&lt;&gt;"",VLOOKUP(acc!D139,private!$B$1:$C$9,2,FALSE),"")</f>
        <v/>
      </c>
      <c r="D137" s="65" t="str">
        <f>IF(acc!E139&lt;&gt;"",acc!E139,"")</f>
        <v/>
      </c>
      <c r="E137" s="12" t="str">
        <f>IF(acc!F139&lt;&gt;"",acc!F139,"")</f>
        <v/>
      </c>
      <c r="F137" s="12" t="str">
        <f>IF(acc!G139&lt;&gt;"",acc!G139,"")</f>
        <v/>
      </c>
      <c r="G137" s="12" t="str">
        <f>IF(acc!H139&lt;&gt;"",acc!H139,"")</f>
        <v/>
      </c>
      <c r="H137" s="12" t="str">
        <f>IF(acc!I139&lt;&gt;"",acc!I139,"")</f>
        <v/>
      </c>
    </row>
    <row r="138" spans="1:8" x14ac:dyDescent="0.25">
      <c r="A138" s="12" t="str">
        <f>IF(acc!B140&lt;&gt;"",acc!A140,"")</f>
        <v/>
      </c>
      <c r="B138" s="12" t="str">
        <f>IF(acc!B140&lt;&gt;"",acc!B140,"")</f>
        <v/>
      </c>
      <c r="C138" s="12" t="str">
        <f>IF(acc!D140&lt;&gt;"",VLOOKUP(acc!D140,private!$B$1:$C$9,2,FALSE),"")</f>
        <v/>
      </c>
      <c r="D138" s="65" t="str">
        <f>IF(acc!E140&lt;&gt;"",acc!E140,"")</f>
        <v/>
      </c>
      <c r="E138" s="12" t="str">
        <f>IF(acc!F140&lt;&gt;"",acc!F140,"")</f>
        <v/>
      </c>
      <c r="F138" s="12" t="str">
        <f>IF(acc!G140&lt;&gt;"",acc!G140,"")</f>
        <v/>
      </c>
      <c r="G138" s="12" t="str">
        <f>IF(acc!H140&lt;&gt;"",acc!H140,"")</f>
        <v/>
      </c>
      <c r="H138" s="12" t="str">
        <f>IF(acc!I140&lt;&gt;"",acc!I140,"")</f>
        <v/>
      </c>
    </row>
    <row r="139" spans="1:8" x14ac:dyDescent="0.25">
      <c r="A139" s="12" t="str">
        <f>IF(acc!B141&lt;&gt;"",acc!A141,"")</f>
        <v/>
      </c>
      <c r="B139" s="12" t="str">
        <f>IF(acc!B141&lt;&gt;"",acc!B141,"")</f>
        <v/>
      </c>
      <c r="C139" s="12" t="str">
        <f>IF(acc!D141&lt;&gt;"",VLOOKUP(acc!D141,private!$B$1:$C$9,2,FALSE),"")</f>
        <v/>
      </c>
      <c r="D139" s="65" t="str">
        <f>IF(acc!E141&lt;&gt;"",acc!E141,"")</f>
        <v/>
      </c>
      <c r="E139" s="12" t="str">
        <f>IF(acc!F141&lt;&gt;"",acc!F141,"")</f>
        <v/>
      </c>
      <c r="F139" s="12" t="str">
        <f>IF(acc!G141&lt;&gt;"",acc!G141,"")</f>
        <v/>
      </c>
      <c r="G139" s="12" t="str">
        <f>IF(acc!H141&lt;&gt;"",acc!H141,"")</f>
        <v/>
      </c>
      <c r="H139" s="12" t="str">
        <f>IF(acc!I141&lt;&gt;"",acc!I141,"")</f>
        <v/>
      </c>
    </row>
    <row r="140" spans="1:8" x14ac:dyDescent="0.25">
      <c r="A140" s="12" t="str">
        <f>IF(acc!B142&lt;&gt;"",acc!A142,"")</f>
        <v/>
      </c>
      <c r="B140" s="12" t="str">
        <f>IF(acc!B142&lt;&gt;"",acc!B142,"")</f>
        <v/>
      </c>
      <c r="C140" s="12" t="str">
        <f>IF(acc!D142&lt;&gt;"",VLOOKUP(acc!D142,private!$B$1:$C$9,2,FALSE),"")</f>
        <v/>
      </c>
      <c r="D140" s="65" t="str">
        <f>IF(acc!E142&lt;&gt;"",acc!E142,"")</f>
        <v/>
      </c>
      <c r="E140" s="12" t="str">
        <f>IF(acc!F142&lt;&gt;"",acc!F142,"")</f>
        <v/>
      </c>
      <c r="F140" s="12" t="str">
        <f>IF(acc!G142&lt;&gt;"",acc!G142,"")</f>
        <v/>
      </c>
      <c r="G140" s="12" t="str">
        <f>IF(acc!H142&lt;&gt;"",acc!H142,"")</f>
        <v/>
      </c>
      <c r="H140" s="12" t="str">
        <f>IF(acc!I142&lt;&gt;"",acc!I142,"")</f>
        <v/>
      </c>
    </row>
    <row r="141" spans="1:8" x14ac:dyDescent="0.25">
      <c r="A141" s="12" t="str">
        <f>IF(acc!B143&lt;&gt;"",acc!A143,"")</f>
        <v/>
      </c>
      <c r="B141" s="12" t="str">
        <f>IF(acc!B143&lt;&gt;"",acc!B143,"")</f>
        <v/>
      </c>
      <c r="C141" s="12" t="str">
        <f>IF(acc!D143&lt;&gt;"",VLOOKUP(acc!D143,private!$B$1:$C$9,2,FALSE),"")</f>
        <v/>
      </c>
      <c r="D141" s="65" t="str">
        <f>IF(acc!E143&lt;&gt;"",acc!E143,"")</f>
        <v/>
      </c>
      <c r="E141" s="12" t="str">
        <f>IF(acc!F143&lt;&gt;"",acc!F143,"")</f>
        <v/>
      </c>
      <c r="F141" s="12" t="str">
        <f>IF(acc!G143&lt;&gt;"",acc!G143,"")</f>
        <v/>
      </c>
      <c r="G141" s="12" t="str">
        <f>IF(acc!H143&lt;&gt;"",acc!H143,"")</f>
        <v/>
      </c>
      <c r="H141" s="12" t="str">
        <f>IF(acc!I143&lt;&gt;"",acc!I143,"")</f>
        <v/>
      </c>
    </row>
    <row r="142" spans="1:8" x14ac:dyDescent="0.25">
      <c r="A142" s="12" t="str">
        <f>IF(acc!B144&lt;&gt;"",acc!A144,"")</f>
        <v/>
      </c>
      <c r="B142" s="12" t="str">
        <f>IF(acc!B144&lt;&gt;"",acc!B144,"")</f>
        <v/>
      </c>
      <c r="C142" s="12" t="str">
        <f>IF(acc!D144&lt;&gt;"",VLOOKUP(acc!D144,private!$B$1:$C$9,2,FALSE),"")</f>
        <v/>
      </c>
      <c r="D142" s="65" t="str">
        <f>IF(acc!E144&lt;&gt;"",acc!E144,"")</f>
        <v/>
      </c>
      <c r="E142" s="12" t="str">
        <f>IF(acc!F144&lt;&gt;"",acc!F144,"")</f>
        <v/>
      </c>
      <c r="F142" s="12" t="str">
        <f>IF(acc!G144&lt;&gt;"",acc!G144,"")</f>
        <v/>
      </c>
      <c r="G142" s="12" t="str">
        <f>IF(acc!H144&lt;&gt;"",acc!H144,"")</f>
        <v/>
      </c>
      <c r="H142" s="12" t="str">
        <f>IF(acc!I144&lt;&gt;"",acc!I144,"")</f>
        <v/>
      </c>
    </row>
    <row r="143" spans="1:8" x14ac:dyDescent="0.25">
      <c r="A143" s="12" t="str">
        <f>IF(acc!B145&lt;&gt;"",acc!A145,"")</f>
        <v/>
      </c>
      <c r="B143" s="12" t="str">
        <f>IF(acc!B145&lt;&gt;"",acc!B145,"")</f>
        <v/>
      </c>
      <c r="C143" s="12" t="str">
        <f>IF(acc!D145&lt;&gt;"",VLOOKUP(acc!D145,private!$B$1:$C$9,2,FALSE),"")</f>
        <v/>
      </c>
      <c r="D143" s="65" t="str">
        <f>IF(acc!E145&lt;&gt;"",acc!E145,"")</f>
        <v/>
      </c>
      <c r="E143" s="12" t="str">
        <f>IF(acc!F145&lt;&gt;"",acc!F145,"")</f>
        <v/>
      </c>
      <c r="F143" s="12" t="str">
        <f>IF(acc!G145&lt;&gt;"",acc!G145,"")</f>
        <v/>
      </c>
      <c r="G143" s="12" t="str">
        <f>IF(acc!H145&lt;&gt;"",acc!H145,"")</f>
        <v/>
      </c>
      <c r="H143" s="12" t="str">
        <f>IF(acc!I145&lt;&gt;"",acc!I145,"")</f>
        <v/>
      </c>
    </row>
    <row r="144" spans="1:8" x14ac:dyDescent="0.25">
      <c r="A144" s="12" t="str">
        <f>IF(acc!B146&lt;&gt;"",acc!A146,"")</f>
        <v/>
      </c>
      <c r="B144" s="12" t="str">
        <f>IF(acc!B146&lt;&gt;"",acc!B146,"")</f>
        <v/>
      </c>
      <c r="C144" s="12" t="str">
        <f>IF(acc!D146&lt;&gt;"",VLOOKUP(acc!D146,private!$B$1:$C$9,2,FALSE),"")</f>
        <v/>
      </c>
      <c r="D144" s="65" t="str">
        <f>IF(acc!E146&lt;&gt;"",acc!E146,"")</f>
        <v/>
      </c>
      <c r="E144" s="12" t="str">
        <f>IF(acc!F146&lt;&gt;"",acc!F146,"")</f>
        <v/>
      </c>
      <c r="F144" s="12" t="str">
        <f>IF(acc!G146&lt;&gt;"",acc!G146,"")</f>
        <v/>
      </c>
      <c r="G144" s="12" t="str">
        <f>IF(acc!H146&lt;&gt;"",acc!H146,"")</f>
        <v/>
      </c>
      <c r="H144" s="12" t="str">
        <f>IF(acc!I146&lt;&gt;"",acc!I146,"")</f>
        <v/>
      </c>
    </row>
    <row r="145" spans="1:8" x14ac:dyDescent="0.25">
      <c r="A145" s="12" t="str">
        <f>IF(acc!B147&lt;&gt;"",acc!A147,"")</f>
        <v/>
      </c>
      <c r="B145" s="12" t="str">
        <f>IF(acc!B147&lt;&gt;"",acc!B147,"")</f>
        <v/>
      </c>
      <c r="C145" s="12" t="str">
        <f>IF(acc!D147&lt;&gt;"",VLOOKUP(acc!D147,private!$B$1:$C$9,2,FALSE),"")</f>
        <v/>
      </c>
      <c r="D145" s="65" t="str">
        <f>IF(acc!E147&lt;&gt;"",acc!E147,"")</f>
        <v/>
      </c>
      <c r="E145" s="12" t="str">
        <f>IF(acc!F147&lt;&gt;"",acc!F147,"")</f>
        <v/>
      </c>
      <c r="F145" s="12" t="str">
        <f>IF(acc!G147&lt;&gt;"",acc!G147,"")</f>
        <v/>
      </c>
      <c r="G145" s="12" t="str">
        <f>IF(acc!H147&lt;&gt;"",acc!H147,"")</f>
        <v/>
      </c>
      <c r="H145" s="12" t="str">
        <f>IF(acc!I147&lt;&gt;"",acc!I147,"")</f>
        <v/>
      </c>
    </row>
    <row r="146" spans="1:8" x14ac:dyDescent="0.25">
      <c r="A146" s="12" t="str">
        <f>IF(acc!B148&lt;&gt;"",acc!A148,"")</f>
        <v/>
      </c>
      <c r="B146" s="12" t="str">
        <f>IF(acc!B148&lt;&gt;"",acc!B148,"")</f>
        <v/>
      </c>
      <c r="C146" s="12" t="str">
        <f>IF(acc!D148&lt;&gt;"",VLOOKUP(acc!D148,private!$B$1:$C$9,2,FALSE),"")</f>
        <v/>
      </c>
      <c r="D146" s="65" t="str">
        <f>IF(acc!E148&lt;&gt;"",acc!E148,"")</f>
        <v/>
      </c>
      <c r="E146" s="12" t="str">
        <f>IF(acc!F148&lt;&gt;"",acc!F148,"")</f>
        <v/>
      </c>
      <c r="F146" s="12" t="str">
        <f>IF(acc!G148&lt;&gt;"",acc!G148,"")</f>
        <v/>
      </c>
      <c r="G146" s="12" t="str">
        <f>IF(acc!H148&lt;&gt;"",acc!H148,"")</f>
        <v/>
      </c>
      <c r="H146" s="12" t="str">
        <f>IF(acc!I148&lt;&gt;"",acc!I148,"")</f>
        <v/>
      </c>
    </row>
    <row r="147" spans="1:8" x14ac:dyDescent="0.25">
      <c r="A147" s="12" t="str">
        <f>IF(acc!B149&lt;&gt;"",acc!A149,"")</f>
        <v/>
      </c>
      <c r="B147" s="12" t="str">
        <f>IF(acc!B149&lt;&gt;"",acc!B149,"")</f>
        <v/>
      </c>
      <c r="C147" s="12" t="str">
        <f>IF(acc!D149&lt;&gt;"",VLOOKUP(acc!D149,private!$B$1:$C$9,2,FALSE),"")</f>
        <v/>
      </c>
      <c r="D147" s="65" t="str">
        <f>IF(acc!E149&lt;&gt;"",acc!E149,"")</f>
        <v/>
      </c>
      <c r="E147" s="12" t="str">
        <f>IF(acc!F149&lt;&gt;"",acc!F149,"")</f>
        <v/>
      </c>
      <c r="F147" s="12" t="str">
        <f>IF(acc!G149&lt;&gt;"",acc!G149,"")</f>
        <v/>
      </c>
      <c r="G147" s="12" t="str">
        <f>IF(acc!H149&lt;&gt;"",acc!H149,"")</f>
        <v/>
      </c>
      <c r="H147" s="12" t="str">
        <f>IF(acc!I149&lt;&gt;"",acc!I149,"")</f>
        <v/>
      </c>
    </row>
    <row r="148" spans="1:8" x14ac:dyDescent="0.25">
      <c r="A148" s="12" t="str">
        <f>IF(acc!B150&lt;&gt;"",acc!A150,"")</f>
        <v/>
      </c>
      <c r="B148" s="12" t="str">
        <f>IF(acc!B150&lt;&gt;"",acc!B150,"")</f>
        <v/>
      </c>
      <c r="C148" s="12" t="str">
        <f>IF(acc!D150&lt;&gt;"",VLOOKUP(acc!D150,private!$B$1:$C$9,2,FALSE),"")</f>
        <v/>
      </c>
      <c r="D148" s="65" t="str">
        <f>IF(acc!E150&lt;&gt;"",acc!E150,"")</f>
        <v/>
      </c>
      <c r="E148" s="12" t="str">
        <f>IF(acc!F150&lt;&gt;"",acc!F150,"")</f>
        <v/>
      </c>
      <c r="F148" s="12" t="str">
        <f>IF(acc!G150&lt;&gt;"",acc!G150,"")</f>
        <v/>
      </c>
      <c r="G148" s="12" t="str">
        <f>IF(acc!H150&lt;&gt;"",acc!H150,"")</f>
        <v/>
      </c>
      <c r="H148" s="12" t="str">
        <f>IF(acc!I150&lt;&gt;"",acc!I150,"")</f>
        <v/>
      </c>
    </row>
    <row r="149" spans="1:8" x14ac:dyDescent="0.25">
      <c r="A149" s="12" t="str">
        <f>IF(acc!B151&lt;&gt;"",acc!A151,"")</f>
        <v/>
      </c>
      <c r="B149" s="12" t="str">
        <f>IF(acc!B151&lt;&gt;"",acc!B151,"")</f>
        <v/>
      </c>
      <c r="C149" s="12" t="str">
        <f>IF(acc!D151&lt;&gt;"",VLOOKUP(acc!D151,private!$B$1:$C$9,2,FALSE),"")</f>
        <v/>
      </c>
      <c r="D149" s="65" t="str">
        <f>IF(acc!E151&lt;&gt;"",acc!E151,"")</f>
        <v/>
      </c>
      <c r="E149" s="12" t="str">
        <f>IF(acc!F151&lt;&gt;"",acc!F151,"")</f>
        <v/>
      </c>
      <c r="F149" s="12" t="str">
        <f>IF(acc!G151&lt;&gt;"",acc!G151,"")</f>
        <v/>
      </c>
      <c r="G149" s="12" t="str">
        <f>IF(acc!H151&lt;&gt;"",acc!H151,"")</f>
        <v/>
      </c>
      <c r="H149" s="12" t="str">
        <f>IF(acc!I151&lt;&gt;"",acc!I151,"")</f>
        <v/>
      </c>
    </row>
    <row r="150" spans="1:8" x14ac:dyDescent="0.25">
      <c r="A150" s="12" t="str">
        <f>IF(acc!B152&lt;&gt;"",acc!A152,"")</f>
        <v/>
      </c>
      <c r="B150" s="12" t="str">
        <f>IF(acc!B152&lt;&gt;"",acc!B152,"")</f>
        <v/>
      </c>
      <c r="C150" s="12" t="str">
        <f>IF(acc!D152&lt;&gt;"",VLOOKUP(acc!D152,private!$B$1:$C$9,2,FALSE),"")</f>
        <v/>
      </c>
      <c r="D150" s="65" t="str">
        <f>IF(acc!E152&lt;&gt;"",acc!E152,"")</f>
        <v/>
      </c>
      <c r="E150" s="12" t="str">
        <f>IF(acc!F152&lt;&gt;"",acc!F152,"")</f>
        <v/>
      </c>
      <c r="F150" s="12" t="str">
        <f>IF(acc!G152&lt;&gt;"",acc!G152,"")</f>
        <v/>
      </c>
      <c r="G150" s="12" t="str">
        <f>IF(acc!H152&lt;&gt;"",acc!H152,"")</f>
        <v/>
      </c>
      <c r="H150" s="12" t="str">
        <f>IF(acc!I152&lt;&gt;"",acc!I152,"")</f>
        <v/>
      </c>
    </row>
    <row r="151" spans="1:8" x14ac:dyDescent="0.25">
      <c r="A151" s="12" t="str">
        <f>IF(acc!B153&lt;&gt;"",acc!A153,"")</f>
        <v/>
      </c>
      <c r="B151" s="12" t="str">
        <f>IF(acc!B153&lt;&gt;"",acc!B153,"")</f>
        <v/>
      </c>
      <c r="C151" s="12" t="str">
        <f>IF(acc!D153&lt;&gt;"",VLOOKUP(acc!D153,private!$B$1:$C$9,2,FALSE),"")</f>
        <v/>
      </c>
      <c r="D151" s="65" t="str">
        <f>IF(acc!E153&lt;&gt;"",acc!E153,"")</f>
        <v/>
      </c>
      <c r="E151" s="12" t="str">
        <f>IF(acc!F153&lt;&gt;"",acc!F153,"")</f>
        <v/>
      </c>
      <c r="F151" s="12" t="str">
        <f>IF(acc!G153&lt;&gt;"",acc!G153,"")</f>
        <v/>
      </c>
      <c r="G151" s="12" t="str">
        <f>IF(acc!H153&lt;&gt;"",acc!H153,"")</f>
        <v/>
      </c>
      <c r="H151" s="12" t="str">
        <f>IF(acc!I153&lt;&gt;"",acc!I153,"")</f>
        <v/>
      </c>
    </row>
    <row r="152" spans="1:8" x14ac:dyDescent="0.25">
      <c r="A152" s="12" t="str">
        <f>IF(acc!B154&lt;&gt;"",acc!A154,"")</f>
        <v/>
      </c>
      <c r="B152" s="12" t="str">
        <f>IF(acc!B154&lt;&gt;"",acc!B154,"")</f>
        <v/>
      </c>
      <c r="C152" s="12" t="str">
        <f>IF(acc!D154&lt;&gt;"",VLOOKUP(acc!D154,private!$B$1:$C$9,2,FALSE),"")</f>
        <v/>
      </c>
      <c r="D152" s="65" t="str">
        <f>IF(acc!E154&lt;&gt;"",acc!E154,"")</f>
        <v/>
      </c>
      <c r="E152" s="12" t="str">
        <f>IF(acc!F154&lt;&gt;"",acc!F154,"")</f>
        <v/>
      </c>
      <c r="F152" s="12" t="str">
        <f>IF(acc!G154&lt;&gt;"",acc!G154,"")</f>
        <v/>
      </c>
      <c r="G152" s="12" t="str">
        <f>IF(acc!H154&lt;&gt;"",acc!H154,"")</f>
        <v/>
      </c>
      <c r="H152" s="12" t="str">
        <f>IF(acc!I154&lt;&gt;"",acc!I154,"")</f>
        <v/>
      </c>
    </row>
    <row r="153" spans="1:8" x14ac:dyDescent="0.25">
      <c r="A153" s="12" t="str">
        <f>IF(acc!B155&lt;&gt;"",acc!A155,"")</f>
        <v/>
      </c>
      <c r="B153" s="12" t="str">
        <f>IF(acc!B155&lt;&gt;"",acc!B155,"")</f>
        <v/>
      </c>
      <c r="C153" s="12" t="str">
        <f>IF(acc!D155&lt;&gt;"",VLOOKUP(acc!D155,private!$B$1:$C$9,2,FALSE),"")</f>
        <v/>
      </c>
      <c r="D153" s="65" t="str">
        <f>IF(acc!E155&lt;&gt;"",acc!E155,"")</f>
        <v/>
      </c>
      <c r="E153" s="12" t="str">
        <f>IF(acc!F155&lt;&gt;"",acc!F155,"")</f>
        <v/>
      </c>
      <c r="F153" s="12" t="str">
        <f>IF(acc!G155&lt;&gt;"",acc!G155,"")</f>
        <v/>
      </c>
      <c r="G153" s="12" t="str">
        <f>IF(acc!H155&lt;&gt;"",acc!H155,"")</f>
        <v/>
      </c>
      <c r="H153" s="12" t="str">
        <f>IF(acc!I155&lt;&gt;"",acc!I155,"")</f>
        <v/>
      </c>
    </row>
    <row r="154" spans="1:8" x14ac:dyDescent="0.25">
      <c r="A154" s="12" t="str">
        <f>IF(acc!B156&lt;&gt;"",acc!A156,"")</f>
        <v/>
      </c>
      <c r="B154" s="12" t="str">
        <f>IF(acc!B156&lt;&gt;"",acc!B156,"")</f>
        <v/>
      </c>
      <c r="C154" s="12" t="str">
        <f>IF(acc!D156&lt;&gt;"",VLOOKUP(acc!D156,private!$B$1:$C$9,2,FALSE),"")</f>
        <v/>
      </c>
      <c r="D154" s="65" t="str">
        <f>IF(acc!E156&lt;&gt;"",acc!E156,"")</f>
        <v/>
      </c>
      <c r="E154" s="12" t="str">
        <f>IF(acc!F156&lt;&gt;"",acc!F156,"")</f>
        <v/>
      </c>
      <c r="F154" s="12" t="str">
        <f>IF(acc!G156&lt;&gt;"",acc!G156,"")</f>
        <v/>
      </c>
      <c r="G154" s="12" t="str">
        <f>IF(acc!H156&lt;&gt;"",acc!H156,"")</f>
        <v/>
      </c>
      <c r="H154" s="12" t="str">
        <f>IF(acc!I156&lt;&gt;"",acc!I156,"")</f>
        <v/>
      </c>
    </row>
    <row r="155" spans="1:8" x14ac:dyDescent="0.25">
      <c r="A155" s="12" t="str">
        <f>IF(acc!B157&lt;&gt;"",acc!A157,"")</f>
        <v/>
      </c>
      <c r="B155" s="12" t="str">
        <f>IF(acc!B157&lt;&gt;"",acc!B157,"")</f>
        <v/>
      </c>
      <c r="C155" s="12" t="str">
        <f>IF(acc!D157&lt;&gt;"",VLOOKUP(acc!D157,private!$B$1:$C$9,2,FALSE),"")</f>
        <v/>
      </c>
      <c r="D155" s="65" t="str">
        <f>IF(acc!E157&lt;&gt;"",acc!E157,"")</f>
        <v/>
      </c>
      <c r="E155" s="12" t="str">
        <f>IF(acc!F157&lt;&gt;"",acc!F157,"")</f>
        <v/>
      </c>
      <c r="F155" s="12" t="str">
        <f>IF(acc!G157&lt;&gt;"",acc!G157,"")</f>
        <v/>
      </c>
      <c r="G155" s="12" t="str">
        <f>IF(acc!H157&lt;&gt;"",acc!H157,"")</f>
        <v/>
      </c>
      <c r="H155" s="12" t="str">
        <f>IF(acc!I157&lt;&gt;"",acc!I157,"")</f>
        <v/>
      </c>
    </row>
    <row r="156" spans="1:8" x14ac:dyDescent="0.25">
      <c r="A156" s="12" t="str">
        <f>IF(acc!B158&lt;&gt;"",acc!A158,"")</f>
        <v/>
      </c>
      <c r="B156" s="12" t="str">
        <f>IF(acc!B158&lt;&gt;"",acc!B158,"")</f>
        <v/>
      </c>
      <c r="C156" s="12" t="str">
        <f>IF(acc!D158&lt;&gt;"",VLOOKUP(acc!D158,private!$B$1:$C$9,2,FALSE),"")</f>
        <v/>
      </c>
      <c r="D156" s="65" t="str">
        <f>IF(acc!E158&lt;&gt;"",acc!E158,"")</f>
        <v/>
      </c>
      <c r="E156" s="12" t="str">
        <f>IF(acc!F158&lt;&gt;"",acc!F158,"")</f>
        <v/>
      </c>
      <c r="F156" s="12" t="str">
        <f>IF(acc!G158&lt;&gt;"",acc!G158,"")</f>
        <v/>
      </c>
      <c r="G156" s="12" t="str">
        <f>IF(acc!H158&lt;&gt;"",acc!H158,"")</f>
        <v/>
      </c>
      <c r="H156" s="12" t="str">
        <f>IF(acc!I158&lt;&gt;"",acc!I158,"")</f>
        <v/>
      </c>
    </row>
    <row r="157" spans="1:8" x14ac:dyDescent="0.25">
      <c r="A157" s="12" t="str">
        <f>IF(acc!B159&lt;&gt;"",acc!A159,"")</f>
        <v/>
      </c>
      <c r="B157" s="12" t="str">
        <f>IF(acc!B159&lt;&gt;"",acc!B159,"")</f>
        <v/>
      </c>
      <c r="C157" s="12" t="str">
        <f>IF(acc!D159&lt;&gt;"",VLOOKUP(acc!D159,private!$B$1:$C$9,2,FALSE),"")</f>
        <v/>
      </c>
      <c r="D157" s="65" t="str">
        <f>IF(acc!E159&lt;&gt;"",acc!E159,"")</f>
        <v/>
      </c>
      <c r="E157" s="12" t="str">
        <f>IF(acc!F159&lt;&gt;"",acc!F159,"")</f>
        <v/>
      </c>
      <c r="F157" s="12" t="str">
        <f>IF(acc!G159&lt;&gt;"",acc!G159,"")</f>
        <v/>
      </c>
      <c r="G157" s="12" t="str">
        <f>IF(acc!H159&lt;&gt;"",acc!H159,"")</f>
        <v/>
      </c>
      <c r="H157" s="12" t="str">
        <f>IF(acc!I159&lt;&gt;"",acc!I159,"")</f>
        <v/>
      </c>
    </row>
    <row r="158" spans="1:8" x14ac:dyDescent="0.25">
      <c r="A158" s="12" t="str">
        <f>IF(acc!B160&lt;&gt;"",acc!A160,"")</f>
        <v/>
      </c>
      <c r="B158" s="12" t="str">
        <f>IF(acc!B160&lt;&gt;"",acc!B160,"")</f>
        <v/>
      </c>
      <c r="C158" s="12" t="str">
        <f>IF(acc!D160&lt;&gt;"",VLOOKUP(acc!D160,private!$B$1:$C$9,2,FALSE),"")</f>
        <v/>
      </c>
      <c r="D158" s="65" t="str">
        <f>IF(acc!E160&lt;&gt;"",acc!E160,"")</f>
        <v/>
      </c>
      <c r="E158" s="12" t="str">
        <f>IF(acc!F160&lt;&gt;"",acc!F160,"")</f>
        <v/>
      </c>
      <c r="F158" s="12" t="str">
        <f>IF(acc!G160&lt;&gt;"",acc!G160,"")</f>
        <v/>
      </c>
      <c r="G158" s="12" t="str">
        <f>IF(acc!H160&lt;&gt;"",acc!H160,"")</f>
        <v/>
      </c>
      <c r="H158" s="12" t="str">
        <f>IF(acc!I160&lt;&gt;"",acc!I160,"")</f>
        <v/>
      </c>
    </row>
    <row r="159" spans="1:8" x14ac:dyDescent="0.25">
      <c r="A159" s="12" t="str">
        <f>IF(acc!B161&lt;&gt;"",acc!A161,"")</f>
        <v/>
      </c>
      <c r="B159" s="12" t="str">
        <f>IF(acc!B161&lt;&gt;"",acc!B161,"")</f>
        <v/>
      </c>
      <c r="C159" s="12" t="str">
        <f>IF(acc!D161&lt;&gt;"",VLOOKUP(acc!D161,private!$B$1:$C$9,2,FALSE),"")</f>
        <v/>
      </c>
      <c r="D159" s="65" t="str">
        <f>IF(acc!E161&lt;&gt;"",acc!E161,"")</f>
        <v/>
      </c>
      <c r="E159" s="12" t="str">
        <f>IF(acc!F161&lt;&gt;"",acc!F161,"")</f>
        <v/>
      </c>
      <c r="F159" s="12" t="str">
        <f>IF(acc!G161&lt;&gt;"",acc!G161,"")</f>
        <v/>
      </c>
      <c r="G159" s="12" t="str">
        <f>IF(acc!H161&lt;&gt;"",acc!H161,"")</f>
        <v/>
      </c>
      <c r="H159" s="12" t="str">
        <f>IF(acc!I161&lt;&gt;"",acc!I161,"")</f>
        <v/>
      </c>
    </row>
    <row r="160" spans="1:8" x14ac:dyDescent="0.25">
      <c r="A160" s="12" t="str">
        <f>IF(acc!B162&lt;&gt;"",acc!A162,"")</f>
        <v/>
      </c>
      <c r="B160" s="12" t="str">
        <f>IF(acc!B162&lt;&gt;"",acc!B162,"")</f>
        <v/>
      </c>
      <c r="C160" s="12" t="str">
        <f>IF(acc!D162&lt;&gt;"",VLOOKUP(acc!D162,private!$B$1:$C$9,2,FALSE),"")</f>
        <v/>
      </c>
      <c r="D160" s="65" t="str">
        <f>IF(acc!E162&lt;&gt;"",acc!E162,"")</f>
        <v/>
      </c>
      <c r="E160" s="12" t="str">
        <f>IF(acc!F162&lt;&gt;"",acc!F162,"")</f>
        <v/>
      </c>
      <c r="F160" s="12" t="str">
        <f>IF(acc!G162&lt;&gt;"",acc!G162,"")</f>
        <v/>
      </c>
      <c r="G160" s="12" t="str">
        <f>IF(acc!H162&lt;&gt;"",acc!H162,"")</f>
        <v/>
      </c>
      <c r="H160" s="12" t="str">
        <f>IF(acc!I162&lt;&gt;"",acc!I162,"")</f>
        <v/>
      </c>
    </row>
    <row r="161" spans="1:8" x14ac:dyDescent="0.25">
      <c r="A161" s="12" t="str">
        <f>IF(acc!B163&lt;&gt;"",acc!A163,"")</f>
        <v/>
      </c>
      <c r="B161" s="12" t="str">
        <f>IF(acc!B163&lt;&gt;"",acc!B163,"")</f>
        <v/>
      </c>
      <c r="C161" s="12" t="str">
        <f>IF(acc!D163&lt;&gt;"",VLOOKUP(acc!D163,private!$B$1:$C$9,2,FALSE),"")</f>
        <v/>
      </c>
      <c r="D161" s="65" t="str">
        <f>IF(acc!E163&lt;&gt;"",acc!E163,"")</f>
        <v/>
      </c>
      <c r="E161" s="12" t="str">
        <f>IF(acc!F163&lt;&gt;"",acc!F163,"")</f>
        <v/>
      </c>
      <c r="F161" s="12" t="str">
        <f>IF(acc!G163&lt;&gt;"",acc!G163,"")</f>
        <v/>
      </c>
      <c r="G161" s="12" t="str">
        <f>IF(acc!H163&lt;&gt;"",acc!H163,"")</f>
        <v/>
      </c>
      <c r="H161" s="12" t="str">
        <f>IF(acc!I163&lt;&gt;"",acc!I163,"")</f>
        <v/>
      </c>
    </row>
    <row r="162" spans="1:8" x14ac:dyDescent="0.25">
      <c r="A162" s="12" t="str">
        <f>IF(acc!B164&lt;&gt;"",acc!A164,"")</f>
        <v/>
      </c>
      <c r="B162" s="12" t="str">
        <f>IF(acc!B164&lt;&gt;"",acc!B164,"")</f>
        <v/>
      </c>
      <c r="C162" s="12" t="str">
        <f>IF(acc!D164&lt;&gt;"",VLOOKUP(acc!D164,private!$B$1:$C$9,2,FALSE),"")</f>
        <v/>
      </c>
      <c r="D162" s="65" t="str">
        <f>IF(acc!E164&lt;&gt;"",acc!E164,"")</f>
        <v/>
      </c>
      <c r="E162" s="12" t="str">
        <f>IF(acc!F164&lt;&gt;"",acc!F164,"")</f>
        <v/>
      </c>
      <c r="F162" s="12" t="str">
        <f>IF(acc!G164&lt;&gt;"",acc!G164,"")</f>
        <v/>
      </c>
      <c r="G162" s="12" t="str">
        <f>IF(acc!H164&lt;&gt;"",acc!H164,"")</f>
        <v/>
      </c>
      <c r="H162" s="12" t="str">
        <f>IF(acc!I164&lt;&gt;"",acc!I164,"")</f>
        <v/>
      </c>
    </row>
    <row r="163" spans="1:8" x14ac:dyDescent="0.25">
      <c r="A163" s="12" t="str">
        <f>IF(acc!B165&lt;&gt;"",acc!A165,"")</f>
        <v/>
      </c>
      <c r="B163" s="12" t="str">
        <f>IF(acc!B165&lt;&gt;"",acc!B165,"")</f>
        <v/>
      </c>
      <c r="C163" s="12" t="str">
        <f>IF(acc!D165&lt;&gt;"",VLOOKUP(acc!D165,private!$B$1:$C$9,2,FALSE),"")</f>
        <v/>
      </c>
      <c r="D163" s="65" t="str">
        <f>IF(acc!E165&lt;&gt;"",acc!E165,"")</f>
        <v/>
      </c>
      <c r="E163" s="12" t="str">
        <f>IF(acc!F165&lt;&gt;"",acc!F165,"")</f>
        <v/>
      </c>
      <c r="F163" s="12" t="str">
        <f>IF(acc!G165&lt;&gt;"",acc!G165,"")</f>
        <v/>
      </c>
      <c r="G163" s="12" t="str">
        <f>IF(acc!H165&lt;&gt;"",acc!H165,"")</f>
        <v/>
      </c>
      <c r="H163" s="12" t="str">
        <f>IF(acc!I165&lt;&gt;"",acc!I165,"")</f>
        <v/>
      </c>
    </row>
    <row r="164" spans="1:8" x14ac:dyDescent="0.25">
      <c r="A164" s="12" t="str">
        <f>IF(acc!B166&lt;&gt;"",acc!A166,"")</f>
        <v/>
      </c>
      <c r="B164" s="12" t="str">
        <f>IF(acc!B166&lt;&gt;"",acc!B166,"")</f>
        <v/>
      </c>
      <c r="C164" s="12" t="str">
        <f>IF(acc!D166&lt;&gt;"",VLOOKUP(acc!D166,private!$B$1:$C$9,2,FALSE),"")</f>
        <v/>
      </c>
      <c r="D164" s="65" t="str">
        <f>IF(acc!E166&lt;&gt;"",acc!E166,"")</f>
        <v/>
      </c>
      <c r="E164" s="12" t="str">
        <f>IF(acc!F166&lt;&gt;"",acc!F166,"")</f>
        <v/>
      </c>
      <c r="F164" s="12" t="str">
        <f>IF(acc!G166&lt;&gt;"",acc!G166,"")</f>
        <v/>
      </c>
      <c r="G164" s="12" t="str">
        <f>IF(acc!H166&lt;&gt;"",acc!H166,"")</f>
        <v/>
      </c>
      <c r="H164" s="12" t="str">
        <f>IF(acc!I166&lt;&gt;"",acc!I166,"")</f>
        <v/>
      </c>
    </row>
    <row r="165" spans="1:8" x14ac:dyDescent="0.25">
      <c r="A165" s="12" t="str">
        <f>IF(acc!B167&lt;&gt;"",acc!A167,"")</f>
        <v/>
      </c>
      <c r="B165" s="12" t="str">
        <f>IF(acc!B167&lt;&gt;"",acc!B167,"")</f>
        <v/>
      </c>
      <c r="C165" s="12" t="str">
        <f>IF(acc!D167&lt;&gt;"",VLOOKUP(acc!D167,private!$B$1:$C$9,2,FALSE),"")</f>
        <v/>
      </c>
      <c r="D165" s="65" t="str">
        <f>IF(acc!E167&lt;&gt;"",acc!E167,"")</f>
        <v/>
      </c>
      <c r="E165" s="12" t="str">
        <f>IF(acc!F167&lt;&gt;"",acc!F167,"")</f>
        <v/>
      </c>
      <c r="F165" s="12" t="str">
        <f>IF(acc!G167&lt;&gt;"",acc!G167,"")</f>
        <v/>
      </c>
      <c r="G165" s="12" t="str">
        <f>IF(acc!H167&lt;&gt;"",acc!H167,"")</f>
        <v/>
      </c>
      <c r="H165" s="12" t="str">
        <f>IF(acc!I167&lt;&gt;"",acc!I167,"")</f>
        <v/>
      </c>
    </row>
    <row r="166" spans="1:8" x14ac:dyDescent="0.25">
      <c r="A166" s="12" t="str">
        <f>IF(acc!B168&lt;&gt;"",acc!A168,"")</f>
        <v/>
      </c>
      <c r="B166" s="12" t="str">
        <f>IF(acc!B168&lt;&gt;"",acc!B168,"")</f>
        <v/>
      </c>
      <c r="C166" s="12" t="str">
        <f>IF(acc!D168&lt;&gt;"",VLOOKUP(acc!D168,private!$B$1:$C$9,2,FALSE),"")</f>
        <v/>
      </c>
      <c r="D166" s="65" t="str">
        <f>IF(acc!E168&lt;&gt;"",acc!E168,"")</f>
        <v/>
      </c>
      <c r="E166" s="12" t="str">
        <f>IF(acc!F168&lt;&gt;"",acc!F168,"")</f>
        <v/>
      </c>
      <c r="F166" s="12" t="str">
        <f>IF(acc!G168&lt;&gt;"",acc!G168,"")</f>
        <v/>
      </c>
      <c r="G166" s="12" t="str">
        <f>IF(acc!H168&lt;&gt;"",acc!H168,"")</f>
        <v/>
      </c>
      <c r="H166" s="12" t="str">
        <f>IF(acc!I168&lt;&gt;"",acc!I168,"")</f>
        <v/>
      </c>
    </row>
    <row r="167" spans="1:8" x14ac:dyDescent="0.25">
      <c r="A167" s="12" t="str">
        <f>IF(acc!B169&lt;&gt;"",acc!A169,"")</f>
        <v/>
      </c>
      <c r="B167" s="12" t="str">
        <f>IF(acc!B169&lt;&gt;"",acc!B169,"")</f>
        <v/>
      </c>
      <c r="C167" s="12" t="str">
        <f>IF(acc!D169&lt;&gt;"",VLOOKUP(acc!D169,private!$B$1:$C$9,2,FALSE),"")</f>
        <v/>
      </c>
      <c r="D167" s="65" t="str">
        <f>IF(acc!E169&lt;&gt;"",acc!E169,"")</f>
        <v/>
      </c>
      <c r="E167" s="12" t="str">
        <f>IF(acc!F169&lt;&gt;"",acc!F169,"")</f>
        <v/>
      </c>
      <c r="F167" s="12" t="str">
        <f>IF(acc!G169&lt;&gt;"",acc!G169,"")</f>
        <v/>
      </c>
      <c r="G167" s="12" t="str">
        <f>IF(acc!H169&lt;&gt;"",acc!H169,"")</f>
        <v/>
      </c>
      <c r="H167" s="12" t="str">
        <f>IF(acc!I169&lt;&gt;"",acc!I169,"")</f>
        <v/>
      </c>
    </row>
    <row r="168" spans="1:8" x14ac:dyDescent="0.25">
      <c r="A168" s="12" t="str">
        <f>IF(acc!B170&lt;&gt;"",acc!A170,"")</f>
        <v/>
      </c>
      <c r="B168" s="12" t="str">
        <f>IF(acc!B170&lt;&gt;"",acc!B170,"")</f>
        <v/>
      </c>
      <c r="C168" s="12" t="str">
        <f>IF(acc!D170&lt;&gt;"",VLOOKUP(acc!D170,private!$B$1:$C$9,2,FALSE),"")</f>
        <v/>
      </c>
      <c r="D168" s="65" t="str">
        <f>IF(acc!E170&lt;&gt;"",acc!E170,"")</f>
        <v/>
      </c>
      <c r="E168" s="12" t="str">
        <f>IF(acc!F170&lt;&gt;"",acc!F170,"")</f>
        <v/>
      </c>
      <c r="F168" s="12" t="str">
        <f>IF(acc!G170&lt;&gt;"",acc!G170,"")</f>
        <v/>
      </c>
      <c r="G168" s="12" t="str">
        <f>IF(acc!H170&lt;&gt;"",acc!H170,"")</f>
        <v/>
      </c>
      <c r="H168" s="12" t="str">
        <f>IF(acc!I170&lt;&gt;"",acc!I170,"")</f>
        <v/>
      </c>
    </row>
    <row r="169" spans="1:8" x14ac:dyDescent="0.25">
      <c r="A169" s="12" t="str">
        <f>IF(acc!B171&lt;&gt;"",acc!A171,"")</f>
        <v/>
      </c>
      <c r="B169" s="12" t="str">
        <f>IF(acc!B171&lt;&gt;"",acc!B171,"")</f>
        <v/>
      </c>
      <c r="C169" s="12" t="str">
        <f>IF(acc!D171&lt;&gt;"",VLOOKUP(acc!D171,private!$B$1:$C$9,2,FALSE),"")</f>
        <v/>
      </c>
      <c r="D169" s="65" t="str">
        <f>IF(acc!E171&lt;&gt;"",acc!E171,"")</f>
        <v/>
      </c>
      <c r="E169" s="12" t="str">
        <f>IF(acc!F171&lt;&gt;"",acc!F171,"")</f>
        <v/>
      </c>
      <c r="F169" s="12" t="str">
        <f>IF(acc!G171&lt;&gt;"",acc!G171,"")</f>
        <v/>
      </c>
      <c r="G169" s="12" t="str">
        <f>IF(acc!H171&lt;&gt;"",acc!H171,"")</f>
        <v/>
      </c>
      <c r="H169" s="12" t="str">
        <f>IF(acc!I171&lt;&gt;"",acc!I171,"")</f>
        <v/>
      </c>
    </row>
    <row r="170" spans="1:8" x14ac:dyDescent="0.25">
      <c r="A170" s="12" t="str">
        <f>IF(acc!B172&lt;&gt;"",acc!A172,"")</f>
        <v/>
      </c>
      <c r="B170" s="12" t="str">
        <f>IF(acc!B172&lt;&gt;"",acc!B172,"")</f>
        <v/>
      </c>
      <c r="C170" s="12" t="str">
        <f>IF(acc!D172&lt;&gt;"",VLOOKUP(acc!D172,private!$B$1:$C$9,2,FALSE),"")</f>
        <v/>
      </c>
      <c r="D170" s="65" t="str">
        <f>IF(acc!E172&lt;&gt;"",acc!E172,"")</f>
        <v/>
      </c>
      <c r="E170" s="12" t="str">
        <f>IF(acc!F172&lt;&gt;"",acc!F172,"")</f>
        <v/>
      </c>
      <c r="F170" s="12" t="str">
        <f>IF(acc!G172&lt;&gt;"",acc!G172,"")</f>
        <v/>
      </c>
      <c r="G170" s="12" t="str">
        <f>IF(acc!H172&lt;&gt;"",acc!H172,"")</f>
        <v/>
      </c>
      <c r="H170" s="12" t="str">
        <f>IF(acc!I172&lt;&gt;"",acc!I172,"")</f>
        <v/>
      </c>
    </row>
    <row r="171" spans="1:8" x14ac:dyDescent="0.25">
      <c r="A171" s="12" t="str">
        <f>IF(acc!B173&lt;&gt;"",acc!A173,"")</f>
        <v/>
      </c>
      <c r="B171" s="12" t="str">
        <f>IF(acc!B173&lt;&gt;"",acc!B173,"")</f>
        <v/>
      </c>
      <c r="C171" s="12" t="str">
        <f>IF(acc!D173&lt;&gt;"",VLOOKUP(acc!D173,private!$B$1:$C$9,2,FALSE),"")</f>
        <v/>
      </c>
      <c r="D171" s="65" t="str">
        <f>IF(acc!E173&lt;&gt;"",acc!E173,"")</f>
        <v/>
      </c>
      <c r="E171" s="12" t="str">
        <f>IF(acc!F173&lt;&gt;"",acc!F173,"")</f>
        <v/>
      </c>
      <c r="F171" s="12" t="str">
        <f>IF(acc!G173&lt;&gt;"",acc!G173,"")</f>
        <v/>
      </c>
      <c r="G171" s="12" t="str">
        <f>IF(acc!H173&lt;&gt;"",acc!H173,"")</f>
        <v/>
      </c>
      <c r="H171" s="12" t="str">
        <f>IF(acc!I173&lt;&gt;"",acc!I173,"")</f>
        <v/>
      </c>
    </row>
    <row r="172" spans="1:8" x14ac:dyDescent="0.25">
      <c r="A172" s="12" t="str">
        <f>IF(acc!B174&lt;&gt;"",acc!A174,"")</f>
        <v/>
      </c>
      <c r="B172" s="12" t="str">
        <f>IF(acc!B174&lt;&gt;"",acc!B174,"")</f>
        <v/>
      </c>
      <c r="C172" s="12" t="str">
        <f>IF(acc!D174&lt;&gt;"",VLOOKUP(acc!D174,private!$B$1:$C$9,2,FALSE),"")</f>
        <v/>
      </c>
      <c r="D172" s="65" t="str">
        <f>IF(acc!E174&lt;&gt;"",acc!E174,"")</f>
        <v/>
      </c>
      <c r="E172" s="12" t="str">
        <f>IF(acc!F174&lt;&gt;"",acc!F174,"")</f>
        <v/>
      </c>
      <c r="F172" s="12" t="str">
        <f>IF(acc!G174&lt;&gt;"",acc!G174,"")</f>
        <v/>
      </c>
      <c r="G172" s="12" t="str">
        <f>IF(acc!H174&lt;&gt;"",acc!H174,"")</f>
        <v/>
      </c>
      <c r="H172" s="12" t="str">
        <f>IF(acc!I174&lt;&gt;"",acc!I174,"")</f>
        <v/>
      </c>
    </row>
    <row r="173" spans="1:8" x14ac:dyDescent="0.25">
      <c r="A173" s="12" t="str">
        <f>IF(acc!B175&lt;&gt;"",acc!A175,"")</f>
        <v/>
      </c>
      <c r="B173" s="12" t="str">
        <f>IF(acc!B175&lt;&gt;"",acc!B175,"")</f>
        <v/>
      </c>
      <c r="C173" s="12" t="str">
        <f>IF(acc!D175&lt;&gt;"",VLOOKUP(acc!D175,private!$B$1:$C$9,2,FALSE),"")</f>
        <v/>
      </c>
      <c r="D173" s="65" t="str">
        <f>IF(acc!E175&lt;&gt;"",acc!E175,"")</f>
        <v/>
      </c>
      <c r="E173" s="12" t="str">
        <f>IF(acc!F175&lt;&gt;"",acc!F175,"")</f>
        <v/>
      </c>
      <c r="F173" s="12" t="str">
        <f>IF(acc!G175&lt;&gt;"",acc!G175,"")</f>
        <v/>
      </c>
      <c r="G173" s="12" t="str">
        <f>IF(acc!H175&lt;&gt;"",acc!H175,"")</f>
        <v/>
      </c>
      <c r="H173" s="12" t="str">
        <f>IF(acc!I175&lt;&gt;"",acc!I175,"")</f>
        <v/>
      </c>
    </row>
    <row r="174" spans="1:8" x14ac:dyDescent="0.25">
      <c r="A174" s="12" t="str">
        <f>IF(acc!B176&lt;&gt;"",acc!A176,"")</f>
        <v/>
      </c>
      <c r="B174" s="12" t="str">
        <f>IF(acc!B176&lt;&gt;"",acc!B176,"")</f>
        <v/>
      </c>
      <c r="C174" s="12" t="str">
        <f>IF(acc!D176&lt;&gt;"",VLOOKUP(acc!D176,private!$B$1:$C$9,2,FALSE),"")</f>
        <v/>
      </c>
      <c r="D174" s="65" t="str">
        <f>IF(acc!E176&lt;&gt;"",acc!E176,"")</f>
        <v/>
      </c>
      <c r="E174" s="12" t="str">
        <f>IF(acc!F176&lt;&gt;"",acc!F176,"")</f>
        <v/>
      </c>
      <c r="F174" s="12" t="str">
        <f>IF(acc!G176&lt;&gt;"",acc!G176,"")</f>
        <v/>
      </c>
      <c r="G174" s="12" t="str">
        <f>IF(acc!H176&lt;&gt;"",acc!H176,"")</f>
        <v/>
      </c>
      <c r="H174" s="12" t="str">
        <f>IF(acc!I176&lt;&gt;"",acc!I176,"")</f>
        <v/>
      </c>
    </row>
    <row r="175" spans="1:8" x14ac:dyDescent="0.25">
      <c r="A175" s="12" t="str">
        <f>IF(acc!B177&lt;&gt;"",acc!A177,"")</f>
        <v/>
      </c>
      <c r="B175" s="12" t="str">
        <f>IF(acc!B177&lt;&gt;"",acc!B177,"")</f>
        <v/>
      </c>
      <c r="C175" s="12" t="str">
        <f>IF(acc!D177&lt;&gt;"",VLOOKUP(acc!D177,private!$B$1:$C$9,2,FALSE),"")</f>
        <v/>
      </c>
      <c r="D175" s="65" t="str">
        <f>IF(acc!E177&lt;&gt;"",acc!E177,"")</f>
        <v/>
      </c>
      <c r="E175" s="12" t="str">
        <f>IF(acc!F177&lt;&gt;"",acc!F177,"")</f>
        <v/>
      </c>
      <c r="F175" s="12" t="str">
        <f>IF(acc!G177&lt;&gt;"",acc!G177,"")</f>
        <v/>
      </c>
      <c r="G175" s="12" t="str">
        <f>IF(acc!H177&lt;&gt;"",acc!H177,"")</f>
        <v/>
      </c>
      <c r="H175" s="12" t="str">
        <f>IF(acc!I177&lt;&gt;"",acc!I177,"")</f>
        <v/>
      </c>
    </row>
    <row r="176" spans="1:8" x14ac:dyDescent="0.25">
      <c r="A176" s="12" t="str">
        <f>IF(acc!B178&lt;&gt;"",acc!A178,"")</f>
        <v/>
      </c>
      <c r="B176" s="12" t="str">
        <f>IF(acc!B178&lt;&gt;"",acc!B178,"")</f>
        <v/>
      </c>
      <c r="C176" s="12" t="str">
        <f>IF(acc!D178&lt;&gt;"",VLOOKUP(acc!D178,private!$B$1:$C$9,2,FALSE),"")</f>
        <v/>
      </c>
      <c r="D176" s="65" t="str">
        <f>IF(acc!E178&lt;&gt;"",acc!E178,"")</f>
        <v/>
      </c>
      <c r="E176" s="12" t="str">
        <f>IF(acc!F178&lt;&gt;"",acc!F178,"")</f>
        <v/>
      </c>
      <c r="F176" s="12" t="str">
        <f>IF(acc!G178&lt;&gt;"",acc!G178,"")</f>
        <v/>
      </c>
      <c r="G176" s="12" t="str">
        <f>IF(acc!H178&lt;&gt;"",acc!H178,"")</f>
        <v/>
      </c>
      <c r="H176" s="12" t="str">
        <f>IF(acc!I178&lt;&gt;"",acc!I178,"")</f>
        <v/>
      </c>
    </row>
    <row r="177" spans="1:8" x14ac:dyDescent="0.25">
      <c r="A177" s="12" t="str">
        <f>IF(acc!B179&lt;&gt;"",acc!A179,"")</f>
        <v/>
      </c>
      <c r="B177" s="12" t="str">
        <f>IF(acc!B179&lt;&gt;"",acc!B179,"")</f>
        <v/>
      </c>
      <c r="C177" s="12" t="str">
        <f>IF(acc!D179&lt;&gt;"",VLOOKUP(acc!D179,private!$B$1:$C$9,2,FALSE),"")</f>
        <v/>
      </c>
      <c r="D177" s="65" t="str">
        <f>IF(acc!E179&lt;&gt;"",acc!E179,"")</f>
        <v/>
      </c>
      <c r="E177" s="12" t="str">
        <f>IF(acc!F179&lt;&gt;"",acc!F179,"")</f>
        <v/>
      </c>
      <c r="F177" s="12" t="str">
        <f>IF(acc!G179&lt;&gt;"",acc!G179,"")</f>
        <v/>
      </c>
      <c r="G177" s="12" t="str">
        <f>IF(acc!H179&lt;&gt;"",acc!H179,"")</f>
        <v/>
      </c>
      <c r="H177" s="12" t="str">
        <f>IF(acc!I179&lt;&gt;"",acc!I179,"")</f>
        <v/>
      </c>
    </row>
    <row r="178" spans="1:8" x14ac:dyDescent="0.25">
      <c r="A178" s="12" t="str">
        <f>IF(acc!B180&lt;&gt;"",acc!A180,"")</f>
        <v/>
      </c>
      <c r="B178" s="12" t="str">
        <f>IF(acc!B180&lt;&gt;"",acc!B180,"")</f>
        <v/>
      </c>
      <c r="C178" s="12" t="str">
        <f>IF(acc!D180&lt;&gt;"",VLOOKUP(acc!D180,private!$B$1:$C$9,2,FALSE),"")</f>
        <v/>
      </c>
      <c r="D178" s="65" t="str">
        <f>IF(acc!E180&lt;&gt;"",acc!E180,"")</f>
        <v/>
      </c>
      <c r="E178" s="12" t="str">
        <f>IF(acc!F180&lt;&gt;"",acc!F180,"")</f>
        <v/>
      </c>
      <c r="F178" s="12" t="str">
        <f>IF(acc!G180&lt;&gt;"",acc!G180,"")</f>
        <v/>
      </c>
      <c r="G178" s="12" t="str">
        <f>IF(acc!H180&lt;&gt;"",acc!H180,"")</f>
        <v/>
      </c>
      <c r="H178" s="12" t="str">
        <f>IF(acc!I180&lt;&gt;"",acc!I180,"")</f>
        <v/>
      </c>
    </row>
    <row r="179" spans="1:8" x14ac:dyDescent="0.25">
      <c r="A179" s="12" t="str">
        <f>IF(acc!B181&lt;&gt;"",acc!A181,"")</f>
        <v/>
      </c>
      <c r="B179" s="12" t="str">
        <f>IF(acc!B181&lt;&gt;"",acc!B181,"")</f>
        <v/>
      </c>
      <c r="C179" s="12" t="str">
        <f>IF(acc!D181&lt;&gt;"",VLOOKUP(acc!D181,private!$B$1:$C$9,2,FALSE),"")</f>
        <v/>
      </c>
      <c r="D179" s="65" t="str">
        <f>IF(acc!E181&lt;&gt;"",acc!E181,"")</f>
        <v/>
      </c>
      <c r="E179" s="12" t="str">
        <f>IF(acc!F181&lt;&gt;"",acc!F181,"")</f>
        <v/>
      </c>
      <c r="F179" s="12" t="str">
        <f>IF(acc!G181&lt;&gt;"",acc!G181,"")</f>
        <v/>
      </c>
      <c r="G179" s="12" t="str">
        <f>IF(acc!H181&lt;&gt;"",acc!H181,"")</f>
        <v/>
      </c>
      <c r="H179" s="12" t="str">
        <f>IF(acc!I181&lt;&gt;"",acc!I181,"")</f>
        <v/>
      </c>
    </row>
    <row r="180" spans="1:8" x14ac:dyDescent="0.25">
      <c r="A180" s="12" t="str">
        <f>IF(acc!B182&lt;&gt;"",acc!A182,"")</f>
        <v/>
      </c>
      <c r="B180" s="12" t="str">
        <f>IF(acc!B182&lt;&gt;"",acc!B182,"")</f>
        <v/>
      </c>
      <c r="C180" s="12" t="str">
        <f>IF(acc!D182&lt;&gt;"",VLOOKUP(acc!D182,private!$B$1:$C$9,2,FALSE),"")</f>
        <v/>
      </c>
      <c r="D180" s="65" t="str">
        <f>IF(acc!E182&lt;&gt;"",acc!E182,"")</f>
        <v/>
      </c>
      <c r="E180" s="12" t="str">
        <f>IF(acc!F182&lt;&gt;"",acc!F182,"")</f>
        <v/>
      </c>
      <c r="F180" s="12" t="str">
        <f>IF(acc!G182&lt;&gt;"",acc!G182,"")</f>
        <v/>
      </c>
      <c r="G180" s="12" t="str">
        <f>IF(acc!H182&lt;&gt;"",acc!H182,"")</f>
        <v/>
      </c>
      <c r="H180" s="12" t="str">
        <f>IF(acc!I182&lt;&gt;"",acc!I182,"")</f>
        <v/>
      </c>
    </row>
    <row r="181" spans="1:8" x14ac:dyDescent="0.25">
      <c r="A181" s="12" t="str">
        <f>IF(acc!B183&lt;&gt;"",acc!A183,"")</f>
        <v/>
      </c>
      <c r="B181" s="12" t="str">
        <f>IF(acc!B183&lt;&gt;"",acc!B183,"")</f>
        <v/>
      </c>
      <c r="C181" s="12" t="str">
        <f>IF(acc!D183&lt;&gt;"",VLOOKUP(acc!D183,private!$B$1:$C$9,2,FALSE),"")</f>
        <v/>
      </c>
      <c r="D181" s="65" t="str">
        <f>IF(acc!E183&lt;&gt;"",acc!E183,"")</f>
        <v/>
      </c>
      <c r="E181" s="12" t="str">
        <f>IF(acc!F183&lt;&gt;"",acc!F183,"")</f>
        <v/>
      </c>
      <c r="F181" s="12" t="str">
        <f>IF(acc!G183&lt;&gt;"",acc!G183,"")</f>
        <v/>
      </c>
      <c r="G181" s="12" t="str">
        <f>IF(acc!H183&lt;&gt;"",acc!H183,"")</f>
        <v/>
      </c>
      <c r="H181" s="12" t="str">
        <f>IF(acc!I183&lt;&gt;"",acc!I183,"")</f>
        <v/>
      </c>
    </row>
    <row r="182" spans="1:8" x14ac:dyDescent="0.25">
      <c r="A182" s="12" t="str">
        <f>IF(acc!B184&lt;&gt;"",acc!A184,"")</f>
        <v/>
      </c>
      <c r="B182" s="12" t="str">
        <f>IF(acc!B184&lt;&gt;"",acc!B184,"")</f>
        <v/>
      </c>
      <c r="C182" s="12" t="str">
        <f>IF(acc!D184&lt;&gt;"",VLOOKUP(acc!D184,private!$B$1:$C$9,2,FALSE),"")</f>
        <v/>
      </c>
      <c r="D182" s="65" t="str">
        <f>IF(acc!E184&lt;&gt;"",acc!E184,"")</f>
        <v/>
      </c>
      <c r="E182" s="12" t="str">
        <f>IF(acc!F184&lt;&gt;"",acc!F184,"")</f>
        <v/>
      </c>
      <c r="F182" s="12" t="str">
        <f>IF(acc!G184&lt;&gt;"",acc!G184,"")</f>
        <v/>
      </c>
      <c r="G182" s="12" t="str">
        <f>IF(acc!H184&lt;&gt;"",acc!H184,"")</f>
        <v/>
      </c>
      <c r="H182" s="12" t="str">
        <f>IF(acc!I184&lt;&gt;"",acc!I184,"")</f>
        <v/>
      </c>
    </row>
    <row r="183" spans="1:8" x14ac:dyDescent="0.25">
      <c r="A183" s="12" t="str">
        <f>IF(acc!B185&lt;&gt;"",acc!A185,"")</f>
        <v/>
      </c>
      <c r="B183" s="12" t="str">
        <f>IF(acc!B185&lt;&gt;"",acc!B185,"")</f>
        <v/>
      </c>
      <c r="C183" s="12" t="str">
        <f>IF(acc!D185&lt;&gt;"",VLOOKUP(acc!D185,private!$B$1:$C$9,2,FALSE),"")</f>
        <v/>
      </c>
      <c r="D183" s="65" t="str">
        <f>IF(acc!E185&lt;&gt;"",acc!E185,"")</f>
        <v/>
      </c>
      <c r="E183" s="12" t="str">
        <f>IF(acc!F185&lt;&gt;"",acc!F185,"")</f>
        <v/>
      </c>
      <c r="F183" s="12" t="str">
        <f>IF(acc!G185&lt;&gt;"",acc!G185,"")</f>
        <v/>
      </c>
      <c r="G183" s="12" t="str">
        <f>IF(acc!H185&lt;&gt;"",acc!H185,"")</f>
        <v/>
      </c>
      <c r="H183" s="12" t="str">
        <f>IF(acc!I185&lt;&gt;"",acc!I185,"")</f>
        <v/>
      </c>
    </row>
    <row r="184" spans="1:8" x14ac:dyDescent="0.25">
      <c r="A184" s="12" t="str">
        <f>IF(acc!B186&lt;&gt;"",acc!A186,"")</f>
        <v/>
      </c>
      <c r="B184" s="12" t="str">
        <f>IF(acc!B186&lt;&gt;"",acc!B186,"")</f>
        <v/>
      </c>
      <c r="C184" s="12" t="str">
        <f>IF(acc!D186&lt;&gt;"",VLOOKUP(acc!D186,private!$B$1:$C$9,2,FALSE),"")</f>
        <v/>
      </c>
      <c r="D184" s="65" t="str">
        <f>IF(acc!E186&lt;&gt;"",acc!E186,"")</f>
        <v/>
      </c>
      <c r="E184" s="12" t="str">
        <f>IF(acc!F186&lt;&gt;"",acc!F186,"")</f>
        <v/>
      </c>
      <c r="F184" s="12" t="str">
        <f>IF(acc!G186&lt;&gt;"",acc!G186,"")</f>
        <v/>
      </c>
      <c r="G184" s="12" t="str">
        <f>IF(acc!H186&lt;&gt;"",acc!H186,"")</f>
        <v/>
      </c>
      <c r="H184" s="12" t="str">
        <f>IF(acc!I186&lt;&gt;"",acc!I186,"")</f>
        <v/>
      </c>
    </row>
    <row r="185" spans="1:8" x14ac:dyDescent="0.25">
      <c r="A185" s="12" t="str">
        <f>IF(acc!B187&lt;&gt;"",acc!A187,"")</f>
        <v/>
      </c>
      <c r="B185" s="12" t="str">
        <f>IF(acc!B187&lt;&gt;"",acc!B187,"")</f>
        <v/>
      </c>
      <c r="C185" s="12" t="str">
        <f>IF(acc!D187&lt;&gt;"",VLOOKUP(acc!D187,private!$B$1:$C$9,2,FALSE),"")</f>
        <v/>
      </c>
      <c r="D185" s="65" t="str">
        <f>IF(acc!E187&lt;&gt;"",acc!E187,"")</f>
        <v/>
      </c>
      <c r="E185" s="12" t="str">
        <f>IF(acc!F187&lt;&gt;"",acc!F187,"")</f>
        <v/>
      </c>
      <c r="F185" s="12" t="str">
        <f>IF(acc!G187&lt;&gt;"",acc!G187,"")</f>
        <v/>
      </c>
      <c r="G185" s="12" t="str">
        <f>IF(acc!H187&lt;&gt;"",acc!H187,"")</f>
        <v/>
      </c>
      <c r="H185" s="12" t="str">
        <f>IF(acc!I187&lt;&gt;"",acc!I187,"")</f>
        <v/>
      </c>
    </row>
    <row r="186" spans="1:8" x14ac:dyDescent="0.25">
      <c r="A186" s="12" t="str">
        <f>IF(acc!B188&lt;&gt;"",acc!A188,"")</f>
        <v/>
      </c>
      <c r="B186" s="12" t="str">
        <f>IF(acc!B188&lt;&gt;"",acc!B188,"")</f>
        <v/>
      </c>
      <c r="C186" s="12" t="str">
        <f>IF(acc!D188&lt;&gt;"",VLOOKUP(acc!D188,private!$B$1:$C$9,2,FALSE),"")</f>
        <v/>
      </c>
      <c r="D186" s="65" t="str">
        <f>IF(acc!E188&lt;&gt;"",acc!E188,"")</f>
        <v/>
      </c>
      <c r="E186" s="12" t="str">
        <f>IF(acc!F188&lt;&gt;"",acc!F188,"")</f>
        <v/>
      </c>
      <c r="F186" s="12" t="str">
        <f>IF(acc!G188&lt;&gt;"",acc!G188,"")</f>
        <v/>
      </c>
      <c r="G186" s="12" t="str">
        <f>IF(acc!H188&lt;&gt;"",acc!H188,"")</f>
        <v/>
      </c>
      <c r="H186" s="12" t="str">
        <f>IF(acc!I188&lt;&gt;"",acc!I188,"")</f>
        <v/>
      </c>
    </row>
    <row r="187" spans="1:8" x14ac:dyDescent="0.25">
      <c r="A187" s="12" t="str">
        <f>IF(acc!B189&lt;&gt;"",acc!A189,"")</f>
        <v/>
      </c>
      <c r="B187" s="12" t="str">
        <f>IF(acc!B189&lt;&gt;"",acc!B189,"")</f>
        <v/>
      </c>
      <c r="C187" s="12" t="str">
        <f>IF(acc!D189&lt;&gt;"",VLOOKUP(acc!D189,private!$B$1:$C$9,2,FALSE),"")</f>
        <v/>
      </c>
      <c r="D187" s="65" t="str">
        <f>IF(acc!E189&lt;&gt;"",acc!E189,"")</f>
        <v/>
      </c>
      <c r="E187" s="12" t="str">
        <f>IF(acc!F189&lt;&gt;"",acc!F189,"")</f>
        <v/>
      </c>
      <c r="F187" s="12" t="str">
        <f>IF(acc!G189&lt;&gt;"",acc!G189,"")</f>
        <v/>
      </c>
      <c r="G187" s="12" t="str">
        <f>IF(acc!H189&lt;&gt;"",acc!H189,"")</f>
        <v/>
      </c>
      <c r="H187" s="12" t="str">
        <f>IF(acc!I189&lt;&gt;"",acc!I189,"")</f>
        <v/>
      </c>
    </row>
    <row r="188" spans="1:8" x14ac:dyDescent="0.25">
      <c r="A188" s="12" t="str">
        <f>IF(acc!B190&lt;&gt;"",acc!A190,"")</f>
        <v/>
      </c>
      <c r="B188" s="12" t="str">
        <f>IF(acc!B190&lt;&gt;"",acc!B190,"")</f>
        <v/>
      </c>
      <c r="C188" s="12" t="str">
        <f>IF(acc!D190&lt;&gt;"",VLOOKUP(acc!D190,private!$B$1:$C$9,2,FALSE),"")</f>
        <v/>
      </c>
      <c r="D188" s="65" t="str">
        <f>IF(acc!E190&lt;&gt;"",acc!E190,"")</f>
        <v/>
      </c>
      <c r="E188" s="12" t="str">
        <f>IF(acc!F190&lt;&gt;"",acc!F190,"")</f>
        <v/>
      </c>
      <c r="F188" s="12" t="str">
        <f>IF(acc!G190&lt;&gt;"",acc!G190,"")</f>
        <v/>
      </c>
      <c r="G188" s="12" t="str">
        <f>IF(acc!H190&lt;&gt;"",acc!H190,"")</f>
        <v/>
      </c>
      <c r="H188" s="12" t="str">
        <f>IF(acc!I190&lt;&gt;"",acc!I190,"")</f>
        <v/>
      </c>
    </row>
    <row r="189" spans="1:8" x14ac:dyDescent="0.25">
      <c r="A189" s="12" t="str">
        <f>IF(acc!B191&lt;&gt;"",acc!A191,"")</f>
        <v/>
      </c>
      <c r="B189" s="12" t="str">
        <f>IF(acc!B191&lt;&gt;"",acc!B191,"")</f>
        <v/>
      </c>
      <c r="C189" s="12" t="str">
        <f>IF(acc!D191&lt;&gt;"",VLOOKUP(acc!D191,private!$B$1:$C$9,2,FALSE),"")</f>
        <v/>
      </c>
      <c r="D189" s="65" t="str">
        <f>IF(acc!E191&lt;&gt;"",acc!E191,"")</f>
        <v/>
      </c>
      <c r="E189" s="12" t="str">
        <f>IF(acc!F191&lt;&gt;"",acc!F191,"")</f>
        <v/>
      </c>
      <c r="F189" s="12" t="str">
        <f>IF(acc!G191&lt;&gt;"",acc!G191,"")</f>
        <v/>
      </c>
      <c r="G189" s="12" t="str">
        <f>IF(acc!H191&lt;&gt;"",acc!H191,"")</f>
        <v/>
      </c>
      <c r="H189" s="12" t="str">
        <f>IF(acc!I191&lt;&gt;"",acc!I191,"")</f>
        <v/>
      </c>
    </row>
    <row r="190" spans="1:8" x14ac:dyDescent="0.25">
      <c r="A190" s="12" t="str">
        <f>IF(acc!B192&lt;&gt;"",acc!A192,"")</f>
        <v/>
      </c>
      <c r="B190" s="12" t="str">
        <f>IF(acc!B192&lt;&gt;"",acc!B192,"")</f>
        <v/>
      </c>
      <c r="C190" s="12" t="str">
        <f>IF(acc!D192&lt;&gt;"",VLOOKUP(acc!D192,private!$B$1:$C$9,2,FALSE),"")</f>
        <v/>
      </c>
      <c r="D190" s="65" t="str">
        <f>IF(acc!E192&lt;&gt;"",acc!E192,"")</f>
        <v/>
      </c>
      <c r="E190" s="12" t="str">
        <f>IF(acc!F192&lt;&gt;"",acc!F192,"")</f>
        <v/>
      </c>
      <c r="F190" s="12" t="str">
        <f>IF(acc!G192&lt;&gt;"",acc!G192,"")</f>
        <v/>
      </c>
      <c r="G190" s="12" t="str">
        <f>IF(acc!H192&lt;&gt;"",acc!H192,"")</f>
        <v/>
      </c>
      <c r="H190" s="12" t="str">
        <f>IF(acc!I192&lt;&gt;"",acc!I192,"")</f>
        <v/>
      </c>
    </row>
    <row r="191" spans="1:8" x14ac:dyDescent="0.25">
      <c r="A191" s="12" t="str">
        <f>IF(acc!B193&lt;&gt;"",acc!A193,"")</f>
        <v/>
      </c>
      <c r="B191" s="12" t="str">
        <f>IF(acc!B193&lt;&gt;"",acc!B193,"")</f>
        <v/>
      </c>
      <c r="C191" s="12" t="str">
        <f>IF(acc!D193&lt;&gt;"",VLOOKUP(acc!D193,private!$B$1:$C$9,2,FALSE),"")</f>
        <v/>
      </c>
      <c r="D191" s="65" t="str">
        <f>IF(acc!E193&lt;&gt;"",acc!E193,"")</f>
        <v/>
      </c>
      <c r="E191" s="12" t="str">
        <f>IF(acc!F193&lt;&gt;"",acc!F193,"")</f>
        <v/>
      </c>
      <c r="F191" s="12" t="str">
        <f>IF(acc!G193&lt;&gt;"",acc!G193,"")</f>
        <v/>
      </c>
      <c r="G191" s="12" t="str">
        <f>IF(acc!H193&lt;&gt;"",acc!H193,"")</f>
        <v/>
      </c>
      <c r="H191" s="12" t="str">
        <f>IF(acc!I193&lt;&gt;"",acc!I193,"")</f>
        <v/>
      </c>
    </row>
    <row r="192" spans="1:8" x14ac:dyDescent="0.25">
      <c r="A192" s="12" t="str">
        <f>IF(acc!B194&lt;&gt;"",acc!A194,"")</f>
        <v/>
      </c>
      <c r="B192" s="12" t="str">
        <f>IF(acc!B194&lt;&gt;"",acc!B194,"")</f>
        <v/>
      </c>
      <c r="C192" s="12" t="str">
        <f>IF(acc!D194&lt;&gt;"",VLOOKUP(acc!D194,private!$B$1:$C$9,2,FALSE),"")</f>
        <v/>
      </c>
      <c r="D192" s="65" t="str">
        <f>IF(acc!E194&lt;&gt;"",acc!E194,"")</f>
        <v/>
      </c>
      <c r="E192" s="12" t="str">
        <f>IF(acc!F194&lt;&gt;"",acc!F194,"")</f>
        <v/>
      </c>
      <c r="F192" s="12" t="str">
        <f>IF(acc!G194&lt;&gt;"",acc!G194,"")</f>
        <v/>
      </c>
      <c r="G192" s="12" t="str">
        <f>IF(acc!H194&lt;&gt;"",acc!H194,"")</f>
        <v/>
      </c>
      <c r="H192" s="12" t="str">
        <f>IF(acc!I194&lt;&gt;"",acc!I194,"")</f>
        <v/>
      </c>
    </row>
    <row r="193" spans="1:8" x14ac:dyDescent="0.25">
      <c r="A193" s="12" t="str">
        <f>IF(acc!B195&lt;&gt;"",acc!A195,"")</f>
        <v/>
      </c>
      <c r="B193" s="12" t="str">
        <f>IF(acc!B195&lt;&gt;"",acc!B195,"")</f>
        <v/>
      </c>
      <c r="C193" s="12" t="str">
        <f>IF(acc!D195&lt;&gt;"",VLOOKUP(acc!D195,private!$B$1:$C$9,2,FALSE),"")</f>
        <v/>
      </c>
      <c r="D193" s="65" t="str">
        <f>IF(acc!E195&lt;&gt;"",acc!E195,"")</f>
        <v/>
      </c>
      <c r="E193" s="12" t="str">
        <f>IF(acc!F195&lt;&gt;"",acc!F195,"")</f>
        <v/>
      </c>
      <c r="F193" s="12" t="str">
        <f>IF(acc!G195&lt;&gt;"",acc!G195,"")</f>
        <v/>
      </c>
      <c r="G193" s="12" t="str">
        <f>IF(acc!H195&lt;&gt;"",acc!H195,"")</f>
        <v/>
      </c>
      <c r="H193" s="12" t="str">
        <f>IF(acc!I195&lt;&gt;"",acc!I195,"")</f>
        <v/>
      </c>
    </row>
    <row r="194" spans="1:8" x14ac:dyDescent="0.25">
      <c r="A194" s="12" t="str">
        <f>IF(acc!B196&lt;&gt;"",acc!A196,"")</f>
        <v/>
      </c>
      <c r="B194" s="12" t="str">
        <f>IF(acc!B196&lt;&gt;"",acc!B196,"")</f>
        <v/>
      </c>
      <c r="C194" s="12" t="str">
        <f>IF(acc!D196&lt;&gt;"",VLOOKUP(acc!D196,private!$B$1:$C$9,2,FALSE),"")</f>
        <v/>
      </c>
      <c r="D194" s="65" t="str">
        <f>IF(acc!E196&lt;&gt;"",acc!E196,"")</f>
        <v/>
      </c>
      <c r="E194" s="12" t="str">
        <f>IF(acc!F196&lt;&gt;"",acc!F196,"")</f>
        <v/>
      </c>
      <c r="F194" s="12" t="str">
        <f>IF(acc!G196&lt;&gt;"",acc!G196,"")</f>
        <v/>
      </c>
      <c r="G194" s="12" t="str">
        <f>IF(acc!H196&lt;&gt;"",acc!H196,"")</f>
        <v/>
      </c>
      <c r="H194" s="12" t="str">
        <f>IF(acc!I196&lt;&gt;"",acc!I196,"")</f>
        <v/>
      </c>
    </row>
    <row r="195" spans="1:8" x14ac:dyDescent="0.25">
      <c r="A195" s="12" t="str">
        <f>IF(acc!B197&lt;&gt;"",acc!A197,"")</f>
        <v/>
      </c>
      <c r="B195" s="12" t="str">
        <f>IF(acc!B197&lt;&gt;"",acc!B197,"")</f>
        <v/>
      </c>
      <c r="C195" s="12" t="str">
        <f>IF(acc!D197&lt;&gt;"",VLOOKUP(acc!D197,private!$B$1:$C$9,2,FALSE),"")</f>
        <v/>
      </c>
      <c r="D195" s="65" t="str">
        <f>IF(acc!E197&lt;&gt;"",acc!E197,"")</f>
        <v/>
      </c>
      <c r="E195" s="12" t="str">
        <f>IF(acc!F197&lt;&gt;"",acc!F197,"")</f>
        <v/>
      </c>
      <c r="F195" s="12" t="str">
        <f>IF(acc!G197&lt;&gt;"",acc!G197,"")</f>
        <v/>
      </c>
      <c r="G195" s="12" t="str">
        <f>IF(acc!H197&lt;&gt;"",acc!H197,"")</f>
        <v/>
      </c>
      <c r="H195" s="12" t="str">
        <f>IF(acc!I197&lt;&gt;"",acc!I197,"")</f>
        <v/>
      </c>
    </row>
    <row r="196" spans="1:8" x14ac:dyDescent="0.25">
      <c r="A196" s="12" t="str">
        <f>IF(acc!B198&lt;&gt;"",acc!A198,"")</f>
        <v/>
      </c>
      <c r="B196" s="12" t="str">
        <f>IF(acc!B198&lt;&gt;"",acc!B198,"")</f>
        <v/>
      </c>
      <c r="C196" s="12" t="str">
        <f>IF(acc!D198&lt;&gt;"",VLOOKUP(acc!D198,private!$B$1:$C$9,2,FALSE),"")</f>
        <v/>
      </c>
      <c r="D196" s="65" t="str">
        <f>IF(acc!E198&lt;&gt;"",acc!E198,"")</f>
        <v/>
      </c>
      <c r="E196" s="12" t="str">
        <f>IF(acc!F198&lt;&gt;"",acc!F198,"")</f>
        <v/>
      </c>
      <c r="F196" s="12" t="str">
        <f>IF(acc!G198&lt;&gt;"",acc!G198,"")</f>
        <v/>
      </c>
      <c r="G196" s="12" t="str">
        <f>IF(acc!H198&lt;&gt;"",acc!H198,"")</f>
        <v/>
      </c>
      <c r="H196" s="12" t="str">
        <f>IF(acc!I198&lt;&gt;"",acc!I198,"")</f>
        <v/>
      </c>
    </row>
    <row r="197" spans="1:8" x14ac:dyDescent="0.25">
      <c r="A197" s="12" t="str">
        <f>IF(acc!B199&lt;&gt;"",acc!A199,"")</f>
        <v/>
      </c>
      <c r="B197" s="12" t="str">
        <f>IF(acc!B199&lt;&gt;"",acc!B199,"")</f>
        <v/>
      </c>
      <c r="C197" s="12" t="str">
        <f>IF(acc!D199&lt;&gt;"",VLOOKUP(acc!D199,private!$B$1:$C$9,2,FALSE),"")</f>
        <v/>
      </c>
      <c r="D197" s="65" t="str">
        <f>IF(acc!E199&lt;&gt;"",acc!E199,"")</f>
        <v/>
      </c>
      <c r="E197" s="12" t="str">
        <f>IF(acc!F199&lt;&gt;"",acc!F199,"")</f>
        <v/>
      </c>
      <c r="F197" s="12" t="str">
        <f>IF(acc!G199&lt;&gt;"",acc!G199,"")</f>
        <v/>
      </c>
      <c r="G197" s="12" t="str">
        <f>IF(acc!H199&lt;&gt;"",acc!H199,"")</f>
        <v/>
      </c>
      <c r="H197" s="12" t="str">
        <f>IF(acc!I199&lt;&gt;"",acc!I199,"")</f>
        <v/>
      </c>
    </row>
    <row r="198" spans="1:8" x14ac:dyDescent="0.25">
      <c r="A198" s="12" t="str">
        <f>IF(acc!B200&lt;&gt;"",acc!A200,"")</f>
        <v/>
      </c>
      <c r="B198" s="12" t="str">
        <f>IF(acc!B200&lt;&gt;"",acc!B200,"")</f>
        <v/>
      </c>
      <c r="C198" s="12" t="str">
        <f>IF(acc!D200&lt;&gt;"",VLOOKUP(acc!D200,private!$B$1:$C$9,2,FALSE),"")</f>
        <v/>
      </c>
      <c r="D198" s="65" t="str">
        <f>IF(acc!E200&lt;&gt;"",acc!E200,"")</f>
        <v/>
      </c>
      <c r="E198" s="12" t="str">
        <f>IF(acc!F200&lt;&gt;"",acc!F200,"")</f>
        <v/>
      </c>
      <c r="F198" s="12" t="str">
        <f>IF(acc!G200&lt;&gt;"",acc!G200,"")</f>
        <v/>
      </c>
      <c r="G198" s="12" t="str">
        <f>IF(acc!H200&lt;&gt;"",acc!H200,"")</f>
        <v/>
      </c>
      <c r="H198" s="12" t="str">
        <f>IF(acc!I200&lt;&gt;"",acc!I200,"")</f>
        <v/>
      </c>
    </row>
    <row r="199" spans="1:8" x14ac:dyDescent="0.25">
      <c r="A199" s="12" t="str">
        <f>IF(acc!B201&lt;&gt;"",acc!A201,"")</f>
        <v/>
      </c>
      <c r="B199" s="12" t="str">
        <f>IF(acc!B201&lt;&gt;"",acc!B201,"")</f>
        <v/>
      </c>
      <c r="C199" s="12" t="str">
        <f>IF(acc!D201&lt;&gt;"",VLOOKUP(acc!D201,private!$B$1:$C$9,2,FALSE),"")</f>
        <v/>
      </c>
      <c r="D199" s="65" t="str">
        <f>IF(acc!E201&lt;&gt;"",acc!E201,"")</f>
        <v/>
      </c>
      <c r="E199" s="12" t="str">
        <f>IF(acc!F201&lt;&gt;"",acc!F201,"")</f>
        <v/>
      </c>
      <c r="F199" s="12" t="str">
        <f>IF(acc!G201&lt;&gt;"",acc!G201,"")</f>
        <v/>
      </c>
      <c r="G199" s="12" t="str">
        <f>IF(acc!H201&lt;&gt;"",acc!H201,"")</f>
        <v/>
      </c>
      <c r="H199" s="12" t="str">
        <f>IF(acc!I201&lt;&gt;"",acc!I201,"")</f>
        <v/>
      </c>
    </row>
    <row r="200" spans="1:8" x14ac:dyDescent="0.25">
      <c r="A200" s="12" t="str">
        <f>IF(acc!B202&lt;&gt;"",acc!A202,"")</f>
        <v/>
      </c>
      <c r="B200" s="12" t="str">
        <f>IF(acc!B202&lt;&gt;"",acc!B202,"")</f>
        <v/>
      </c>
      <c r="C200" s="12" t="str">
        <f>IF(acc!D202&lt;&gt;"",VLOOKUP(acc!D202,private!$B$1:$C$9,2,FALSE),"")</f>
        <v/>
      </c>
      <c r="D200" s="65" t="str">
        <f>IF(acc!E202&lt;&gt;"",acc!E202,"")</f>
        <v/>
      </c>
      <c r="E200" s="12" t="str">
        <f>IF(acc!F202&lt;&gt;"",acc!F202,"")</f>
        <v/>
      </c>
      <c r="F200" s="12" t="str">
        <f>IF(acc!G202&lt;&gt;"",acc!G202,"")</f>
        <v/>
      </c>
      <c r="G200" s="12" t="str">
        <f>IF(acc!H202&lt;&gt;"",acc!H202,"")</f>
        <v/>
      </c>
      <c r="H200" s="12" t="str">
        <f>IF(acc!I202&lt;&gt;"",acc!I202,"")</f>
        <v/>
      </c>
    </row>
    <row r="201" spans="1:8" x14ac:dyDescent="0.25">
      <c r="A201" s="12" t="str">
        <f>IF(acc!B203&lt;&gt;"",acc!A203,"")</f>
        <v/>
      </c>
      <c r="B201" s="12" t="str">
        <f>IF(acc!B203&lt;&gt;"",acc!B203,"")</f>
        <v/>
      </c>
      <c r="C201" s="12" t="str">
        <f>IF(acc!D203&lt;&gt;"",VLOOKUP(acc!D203,private!$B$1:$C$9,2,FALSE),"")</f>
        <v/>
      </c>
      <c r="D201" s="65" t="str">
        <f>IF(acc!E203&lt;&gt;"",acc!E203,"")</f>
        <v/>
      </c>
      <c r="E201" s="12" t="str">
        <f>IF(acc!F203&lt;&gt;"",acc!F203,"")</f>
        <v/>
      </c>
      <c r="F201" s="12" t="str">
        <f>IF(acc!G203&lt;&gt;"",acc!G203,"")</f>
        <v/>
      </c>
      <c r="G201" s="12" t="str">
        <f>IF(acc!H203&lt;&gt;"",acc!H203,"")</f>
        <v/>
      </c>
      <c r="H201" s="12" t="str">
        <f>IF(acc!I203&lt;&gt;"",acc!I203,"")</f>
        <v/>
      </c>
    </row>
    <row r="202" spans="1:8" x14ac:dyDescent="0.25">
      <c r="A202" s="12" t="str">
        <f>IF(acc!B204&lt;&gt;"",acc!A204,"")</f>
        <v/>
      </c>
      <c r="B202" s="12" t="str">
        <f>IF(acc!B204&lt;&gt;"",acc!B204,"")</f>
        <v/>
      </c>
      <c r="C202" s="12" t="str">
        <f>IF(acc!D204&lt;&gt;"",VLOOKUP(acc!D204,private!$B$1:$C$9,2,FALSE),"")</f>
        <v/>
      </c>
      <c r="D202" s="65" t="str">
        <f>IF(acc!E204&lt;&gt;"",acc!E204,"")</f>
        <v/>
      </c>
      <c r="E202" s="12" t="str">
        <f>IF(acc!F204&lt;&gt;"",acc!F204,"")</f>
        <v/>
      </c>
      <c r="F202" s="12" t="str">
        <f>IF(acc!G204&lt;&gt;"",acc!G204,"")</f>
        <v/>
      </c>
      <c r="G202" s="12" t="str">
        <f>IF(acc!H204&lt;&gt;"",acc!H204,"")</f>
        <v/>
      </c>
      <c r="H202" s="12" t="str">
        <f>IF(acc!I204&lt;&gt;"",acc!I204,"")</f>
        <v/>
      </c>
    </row>
    <row r="203" spans="1:8" x14ac:dyDescent="0.25">
      <c r="A203" s="12" t="str">
        <f>IF(acc!B205&lt;&gt;"",acc!A205,"")</f>
        <v/>
      </c>
      <c r="B203" s="12" t="str">
        <f>IF(acc!B205&lt;&gt;"",acc!B205,"")</f>
        <v/>
      </c>
      <c r="C203" s="12" t="str">
        <f>IF(acc!D205&lt;&gt;"",VLOOKUP(acc!D205,private!$B$1:$C$9,2,FALSE),"")</f>
        <v/>
      </c>
      <c r="D203" s="65" t="str">
        <f>IF(acc!E205&lt;&gt;"",acc!E205,"")</f>
        <v/>
      </c>
      <c r="E203" s="12" t="str">
        <f>IF(acc!F205&lt;&gt;"",acc!F205,"")</f>
        <v/>
      </c>
      <c r="F203" s="12" t="str">
        <f>IF(acc!G205&lt;&gt;"",acc!G205,"")</f>
        <v/>
      </c>
      <c r="G203" s="12" t="str">
        <f>IF(acc!H205&lt;&gt;"",acc!H205,"")</f>
        <v/>
      </c>
      <c r="H203" s="12" t="str">
        <f>IF(acc!I205&lt;&gt;"",acc!I205,"")</f>
        <v/>
      </c>
    </row>
    <row r="204" spans="1:8" x14ac:dyDescent="0.25">
      <c r="A204" s="12" t="str">
        <f>IF(acc!B206&lt;&gt;"",acc!A206,"")</f>
        <v/>
      </c>
      <c r="B204" s="12" t="str">
        <f>IF(acc!B206&lt;&gt;"",acc!B206,"")</f>
        <v/>
      </c>
      <c r="C204" s="12" t="str">
        <f>IF(acc!D206&lt;&gt;"",VLOOKUP(acc!D206,private!$B$1:$C$9,2,FALSE),"")</f>
        <v/>
      </c>
      <c r="D204" s="65" t="str">
        <f>IF(acc!E206&lt;&gt;"",acc!E206,"")</f>
        <v/>
      </c>
      <c r="E204" s="12" t="str">
        <f>IF(acc!F206&lt;&gt;"",acc!F206,"")</f>
        <v/>
      </c>
      <c r="F204" s="12" t="str">
        <f>IF(acc!G206&lt;&gt;"",acc!G206,"")</f>
        <v/>
      </c>
      <c r="G204" s="12" t="str">
        <f>IF(acc!H206&lt;&gt;"",acc!H206,"")</f>
        <v/>
      </c>
      <c r="H204" s="12" t="str">
        <f>IF(acc!I206&lt;&gt;"",acc!I206,"")</f>
        <v/>
      </c>
    </row>
    <row r="205" spans="1:8" x14ac:dyDescent="0.25">
      <c r="A205" s="12" t="str">
        <f>IF(acc!B207&lt;&gt;"",acc!A207,"")</f>
        <v/>
      </c>
      <c r="B205" s="12" t="str">
        <f>IF(acc!B207&lt;&gt;"",acc!B207,"")</f>
        <v/>
      </c>
      <c r="C205" s="12" t="str">
        <f>IF(acc!D207&lt;&gt;"",VLOOKUP(acc!D207,private!$B$1:$C$9,2,FALSE),"")</f>
        <v/>
      </c>
      <c r="D205" s="65" t="str">
        <f>IF(acc!E207&lt;&gt;"",acc!E207,"")</f>
        <v/>
      </c>
      <c r="E205" s="12" t="str">
        <f>IF(acc!F207&lt;&gt;"",acc!F207,"")</f>
        <v/>
      </c>
      <c r="F205" s="12" t="str">
        <f>IF(acc!G207&lt;&gt;"",acc!G207,"")</f>
        <v/>
      </c>
      <c r="G205" s="12" t="str">
        <f>IF(acc!H207&lt;&gt;"",acc!H207,"")</f>
        <v/>
      </c>
      <c r="H205" s="12" t="str">
        <f>IF(acc!I207&lt;&gt;"",acc!I207,"")</f>
        <v/>
      </c>
    </row>
    <row r="206" spans="1:8" x14ac:dyDescent="0.25">
      <c r="A206" s="12" t="str">
        <f>IF(acc!B208&lt;&gt;"",acc!A208,"")</f>
        <v/>
      </c>
      <c r="B206" s="12" t="str">
        <f>IF(acc!B208&lt;&gt;"",acc!B208,"")</f>
        <v/>
      </c>
      <c r="C206" s="12" t="str">
        <f>IF(acc!D208&lt;&gt;"",VLOOKUP(acc!D208,private!$B$1:$C$9,2,FALSE),"")</f>
        <v/>
      </c>
      <c r="D206" s="65" t="str">
        <f>IF(acc!E208&lt;&gt;"",acc!E208,"")</f>
        <v/>
      </c>
      <c r="E206" s="12" t="str">
        <f>IF(acc!F208&lt;&gt;"",acc!F208,"")</f>
        <v/>
      </c>
      <c r="F206" s="12" t="str">
        <f>IF(acc!G208&lt;&gt;"",acc!G208,"")</f>
        <v/>
      </c>
      <c r="G206" s="12" t="str">
        <f>IF(acc!H208&lt;&gt;"",acc!H208,"")</f>
        <v/>
      </c>
      <c r="H206" s="12" t="str">
        <f>IF(acc!I208&lt;&gt;"",acc!I208,"")</f>
        <v/>
      </c>
    </row>
    <row r="207" spans="1:8" x14ac:dyDescent="0.25">
      <c r="A207" s="12" t="str">
        <f>IF(acc!B209&lt;&gt;"",acc!A209,"")</f>
        <v/>
      </c>
      <c r="B207" s="12" t="str">
        <f>IF(acc!B209&lt;&gt;"",acc!B209,"")</f>
        <v/>
      </c>
      <c r="C207" s="12" t="str">
        <f>IF(acc!D209&lt;&gt;"",VLOOKUP(acc!D209,private!$B$1:$C$9,2,FALSE),"")</f>
        <v/>
      </c>
      <c r="D207" s="65" t="str">
        <f>IF(acc!E209&lt;&gt;"",acc!E209,"")</f>
        <v/>
      </c>
      <c r="E207" s="12" t="str">
        <f>IF(acc!F209&lt;&gt;"",acc!F209,"")</f>
        <v/>
      </c>
      <c r="F207" s="12" t="str">
        <f>IF(acc!G209&lt;&gt;"",acc!G209,"")</f>
        <v/>
      </c>
      <c r="G207" s="12" t="str">
        <f>IF(acc!H209&lt;&gt;"",acc!H209,"")</f>
        <v/>
      </c>
      <c r="H207" s="12" t="str">
        <f>IF(acc!I209&lt;&gt;"",acc!I209,"")</f>
        <v/>
      </c>
    </row>
    <row r="208" spans="1:8" x14ac:dyDescent="0.25">
      <c r="A208" s="12" t="str">
        <f>IF(acc!B210&lt;&gt;"",acc!A210,"")</f>
        <v/>
      </c>
      <c r="B208" s="12" t="str">
        <f>IF(acc!B210&lt;&gt;"",acc!B210,"")</f>
        <v/>
      </c>
      <c r="C208" s="12" t="str">
        <f>IF(acc!D210&lt;&gt;"",VLOOKUP(acc!D210,private!$B$1:$C$9,2,FALSE),"")</f>
        <v/>
      </c>
      <c r="D208" s="65" t="str">
        <f>IF(acc!E210&lt;&gt;"",acc!E210,"")</f>
        <v/>
      </c>
      <c r="E208" s="12" t="str">
        <f>IF(acc!F210&lt;&gt;"",acc!F210,"")</f>
        <v/>
      </c>
      <c r="F208" s="12" t="str">
        <f>IF(acc!G210&lt;&gt;"",acc!G210,"")</f>
        <v/>
      </c>
      <c r="G208" s="12" t="str">
        <f>IF(acc!H210&lt;&gt;"",acc!H210,"")</f>
        <v/>
      </c>
      <c r="H208" s="12" t="str">
        <f>IF(acc!I210&lt;&gt;"",acc!I210,"")</f>
        <v/>
      </c>
    </row>
    <row r="209" spans="1:8" x14ac:dyDescent="0.25">
      <c r="A209" s="12" t="str">
        <f>IF(acc!B211&lt;&gt;"",acc!A211,"")</f>
        <v/>
      </c>
      <c r="B209" s="12" t="str">
        <f>IF(acc!B211&lt;&gt;"",acc!B211,"")</f>
        <v/>
      </c>
      <c r="C209" s="12" t="str">
        <f>IF(acc!D211&lt;&gt;"",VLOOKUP(acc!D211,private!$B$1:$C$9,2,FALSE),"")</f>
        <v/>
      </c>
      <c r="D209" s="65" t="str">
        <f>IF(acc!E211&lt;&gt;"",acc!E211,"")</f>
        <v/>
      </c>
      <c r="E209" s="12" t="str">
        <f>IF(acc!F211&lt;&gt;"",acc!F211,"")</f>
        <v/>
      </c>
      <c r="F209" s="12" t="str">
        <f>IF(acc!G211&lt;&gt;"",acc!G211,"")</f>
        <v/>
      </c>
      <c r="G209" s="12" t="str">
        <f>IF(acc!H211&lt;&gt;"",acc!H211,"")</f>
        <v/>
      </c>
      <c r="H209" s="12" t="str">
        <f>IF(acc!I211&lt;&gt;"",acc!I211,"")</f>
        <v/>
      </c>
    </row>
    <row r="210" spans="1:8" x14ac:dyDescent="0.25">
      <c r="A210" s="12" t="str">
        <f>IF(acc!B212&lt;&gt;"",acc!A212,"")</f>
        <v/>
      </c>
      <c r="B210" s="12" t="str">
        <f>IF(acc!B212&lt;&gt;"",acc!B212,"")</f>
        <v/>
      </c>
      <c r="C210" s="12" t="str">
        <f>IF(acc!D212&lt;&gt;"",VLOOKUP(acc!D212,private!$B$1:$C$9,2,FALSE),"")</f>
        <v/>
      </c>
      <c r="D210" s="65" t="str">
        <f>IF(acc!E212&lt;&gt;"",acc!E212,"")</f>
        <v/>
      </c>
      <c r="E210" s="12" t="str">
        <f>IF(acc!F212&lt;&gt;"",acc!F212,"")</f>
        <v/>
      </c>
      <c r="F210" s="12" t="str">
        <f>IF(acc!G212&lt;&gt;"",acc!G212,"")</f>
        <v/>
      </c>
      <c r="G210" s="12" t="str">
        <f>IF(acc!H212&lt;&gt;"",acc!H212,"")</f>
        <v/>
      </c>
      <c r="H210" s="12" t="str">
        <f>IF(acc!I212&lt;&gt;"",acc!I212,"")</f>
        <v/>
      </c>
    </row>
    <row r="211" spans="1:8" x14ac:dyDescent="0.25">
      <c r="A211" s="12" t="str">
        <f>IF(acc!B213&lt;&gt;"",acc!A213,"")</f>
        <v/>
      </c>
      <c r="B211" s="12" t="str">
        <f>IF(acc!B213&lt;&gt;"",acc!B213,"")</f>
        <v/>
      </c>
      <c r="C211" s="12" t="str">
        <f>IF(acc!D213&lt;&gt;"",VLOOKUP(acc!D213,private!$B$1:$C$9,2,FALSE),"")</f>
        <v/>
      </c>
      <c r="D211" s="65" t="str">
        <f>IF(acc!E213&lt;&gt;"",acc!E213,"")</f>
        <v/>
      </c>
      <c r="E211" s="12" t="str">
        <f>IF(acc!F213&lt;&gt;"",acc!F213,"")</f>
        <v/>
      </c>
      <c r="F211" s="12" t="str">
        <f>IF(acc!G213&lt;&gt;"",acc!G213,"")</f>
        <v/>
      </c>
      <c r="G211" s="12" t="str">
        <f>IF(acc!H213&lt;&gt;"",acc!H213,"")</f>
        <v/>
      </c>
      <c r="H211" s="12" t="str">
        <f>IF(acc!I213&lt;&gt;"",acc!I213,"")</f>
        <v/>
      </c>
    </row>
    <row r="212" spans="1:8" x14ac:dyDescent="0.25">
      <c r="A212" s="12" t="str">
        <f>IF(acc!B214&lt;&gt;"",acc!A214,"")</f>
        <v/>
      </c>
      <c r="B212" s="12" t="str">
        <f>IF(acc!B214&lt;&gt;"",acc!B214,"")</f>
        <v/>
      </c>
      <c r="C212" s="12" t="str">
        <f>IF(acc!D214&lt;&gt;"",VLOOKUP(acc!D214,private!$B$1:$C$9,2,FALSE),"")</f>
        <v/>
      </c>
      <c r="D212" s="65" t="str">
        <f>IF(acc!E214&lt;&gt;"",acc!E214,"")</f>
        <v/>
      </c>
      <c r="E212" s="12" t="str">
        <f>IF(acc!F214&lt;&gt;"",acc!F214,"")</f>
        <v/>
      </c>
      <c r="F212" s="12" t="str">
        <f>IF(acc!G214&lt;&gt;"",acc!G214,"")</f>
        <v/>
      </c>
      <c r="G212" s="12" t="str">
        <f>IF(acc!H214&lt;&gt;"",acc!H214,"")</f>
        <v/>
      </c>
      <c r="H212" s="12" t="str">
        <f>IF(acc!I214&lt;&gt;"",acc!I214,"")</f>
        <v/>
      </c>
    </row>
    <row r="213" spans="1:8" x14ac:dyDescent="0.25">
      <c r="A213" s="12" t="str">
        <f>IF(acc!B215&lt;&gt;"",acc!A215,"")</f>
        <v/>
      </c>
      <c r="B213" s="12" t="str">
        <f>IF(acc!B215&lt;&gt;"",acc!B215,"")</f>
        <v/>
      </c>
      <c r="C213" s="12" t="str">
        <f>IF(acc!D215&lt;&gt;"",VLOOKUP(acc!D215,private!$B$1:$C$9,2,FALSE),"")</f>
        <v/>
      </c>
      <c r="D213" s="65" t="str">
        <f>IF(acc!E215&lt;&gt;"",acc!E215,"")</f>
        <v/>
      </c>
      <c r="E213" s="12" t="str">
        <f>IF(acc!F215&lt;&gt;"",acc!F215,"")</f>
        <v/>
      </c>
      <c r="F213" s="12" t="str">
        <f>IF(acc!G215&lt;&gt;"",acc!G215,"")</f>
        <v/>
      </c>
      <c r="G213" s="12" t="str">
        <f>IF(acc!H215&lt;&gt;"",acc!H215,"")</f>
        <v/>
      </c>
      <c r="H213" s="12" t="str">
        <f>IF(acc!I215&lt;&gt;"",acc!I215,"")</f>
        <v/>
      </c>
    </row>
    <row r="214" spans="1:8" x14ac:dyDescent="0.25">
      <c r="A214" s="12" t="str">
        <f>IF(acc!B216&lt;&gt;"",acc!A216,"")</f>
        <v/>
      </c>
      <c r="B214" s="12" t="str">
        <f>IF(acc!B216&lt;&gt;"",acc!B216,"")</f>
        <v/>
      </c>
      <c r="C214" s="12" t="str">
        <f>IF(acc!D216&lt;&gt;"",VLOOKUP(acc!D216,private!$B$1:$C$9,2,FALSE),"")</f>
        <v/>
      </c>
      <c r="D214" s="65" t="str">
        <f>IF(acc!E216&lt;&gt;"",acc!E216,"")</f>
        <v/>
      </c>
      <c r="E214" s="12" t="str">
        <f>IF(acc!F216&lt;&gt;"",acc!F216,"")</f>
        <v/>
      </c>
      <c r="F214" s="12" t="str">
        <f>IF(acc!G216&lt;&gt;"",acc!G216,"")</f>
        <v/>
      </c>
      <c r="G214" s="12" t="str">
        <f>IF(acc!H216&lt;&gt;"",acc!H216,"")</f>
        <v/>
      </c>
      <c r="H214" s="12" t="str">
        <f>IF(acc!I216&lt;&gt;"",acc!I216,"")</f>
        <v/>
      </c>
    </row>
    <row r="215" spans="1:8" x14ac:dyDescent="0.25">
      <c r="A215" s="12" t="str">
        <f>IF(acc!B217&lt;&gt;"",acc!A217,"")</f>
        <v/>
      </c>
      <c r="B215" s="12" t="str">
        <f>IF(acc!B217&lt;&gt;"",acc!B217,"")</f>
        <v/>
      </c>
      <c r="C215" s="12" t="str">
        <f>IF(acc!D217&lt;&gt;"",VLOOKUP(acc!D217,private!$B$1:$C$9,2,FALSE),"")</f>
        <v/>
      </c>
      <c r="D215" s="65" t="str">
        <f>IF(acc!E217&lt;&gt;"",acc!E217,"")</f>
        <v/>
      </c>
      <c r="E215" s="12" t="str">
        <f>IF(acc!F217&lt;&gt;"",acc!F217,"")</f>
        <v/>
      </c>
      <c r="F215" s="12" t="str">
        <f>IF(acc!G217&lt;&gt;"",acc!G217,"")</f>
        <v/>
      </c>
      <c r="G215" s="12" t="str">
        <f>IF(acc!H217&lt;&gt;"",acc!H217,"")</f>
        <v/>
      </c>
      <c r="H215" s="12" t="str">
        <f>IF(acc!I217&lt;&gt;"",acc!I217,"")</f>
        <v/>
      </c>
    </row>
    <row r="216" spans="1:8" x14ac:dyDescent="0.25">
      <c r="A216" s="12" t="str">
        <f>IF(acc!B218&lt;&gt;"",acc!A218,"")</f>
        <v/>
      </c>
      <c r="B216" s="12" t="str">
        <f>IF(acc!B218&lt;&gt;"",acc!B218,"")</f>
        <v/>
      </c>
      <c r="C216" s="12" t="str">
        <f>IF(acc!D218&lt;&gt;"",VLOOKUP(acc!D218,private!$B$1:$C$9,2,FALSE),"")</f>
        <v/>
      </c>
      <c r="D216" s="65" t="str">
        <f>IF(acc!E218&lt;&gt;"",acc!E218,"")</f>
        <v/>
      </c>
      <c r="E216" s="12" t="str">
        <f>IF(acc!F218&lt;&gt;"",acc!F218,"")</f>
        <v/>
      </c>
      <c r="F216" s="12" t="str">
        <f>IF(acc!G218&lt;&gt;"",acc!G218,"")</f>
        <v/>
      </c>
      <c r="G216" s="12" t="str">
        <f>IF(acc!H218&lt;&gt;"",acc!H218,"")</f>
        <v/>
      </c>
      <c r="H216" s="12" t="str">
        <f>IF(acc!I218&lt;&gt;"",acc!I218,"")</f>
        <v/>
      </c>
    </row>
    <row r="217" spans="1:8" x14ac:dyDescent="0.25">
      <c r="A217" s="12" t="str">
        <f>IF(acc!B219&lt;&gt;"",acc!A219,"")</f>
        <v/>
      </c>
      <c r="B217" s="12" t="str">
        <f>IF(acc!B219&lt;&gt;"",acc!B219,"")</f>
        <v/>
      </c>
      <c r="C217" s="12" t="str">
        <f>IF(acc!D219&lt;&gt;"",VLOOKUP(acc!D219,private!$B$1:$C$9,2,FALSE),"")</f>
        <v/>
      </c>
      <c r="D217" s="65" t="str">
        <f>IF(acc!E219&lt;&gt;"",acc!E219,"")</f>
        <v/>
      </c>
      <c r="E217" s="12" t="str">
        <f>IF(acc!F219&lt;&gt;"",acc!F219,"")</f>
        <v/>
      </c>
      <c r="F217" s="12" t="str">
        <f>IF(acc!G219&lt;&gt;"",acc!G219,"")</f>
        <v/>
      </c>
      <c r="G217" s="12" t="str">
        <f>IF(acc!H219&lt;&gt;"",acc!H219,"")</f>
        <v/>
      </c>
      <c r="H217" s="12" t="str">
        <f>IF(acc!I219&lt;&gt;"",acc!I219,"")</f>
        <v/>
      </c>
    </row>
    <row r="218" spans="1:8" x14ac:dyDescent="0.25">
      <c r="A218" s="12" t="str">
        <f>IF(acc!B220&lt;&gt;"",acc!A220,"")</f>
        <v/>
      </c>
      <c r="B218" s="12" t="str">
        <f>IF(acc!B220&lt;&gt;"",acc!B220,"")</f>
        <v/>
      </c>
      <c r="C218" s="12" t="str">
        <f>IF(acc!D220&lt;&gt;"",VLOOKUP(acc!D220,private!$B$1:$C$9,2,FALSE),"")</f>
        <v/>
      </c>
      <c r="D218" s="65" t="str">
        <f>IF(acc!E220&lt;&gt;"",acc!E220,"")</f>
        <v/>
      </c>
      <c r="E218" s="12" t="str">
        <f>IF(acc!F220&lt;&gt;"",acc!F220,"")</f>
        <v/>
      </c>
      <c r="F218" s="12" t="str">
        <f>IF(acc!G220&lt;&gt;"",acc!G220,"")</f>
        <v/>
      </c>
      <c r="G218" s="12" t="str">
        <f>IF(acc!H220&lt;&gt;"",acc!H220,"")</f>
        <v/>
      </c>
      <c r="H218" s="12" t="str">
        <f>IF(acc!I220&lt;&gt;"",acc!I220,"")</f>
        <v/>
      </c>
    </row>
    <row r="219" spans="1:8" x14ac:dyDescent="0.25">
      <c r="A219" s="12" t="str">
        <f>IF(acc!B221&lt;&gt;"",acc!A221,"")</f>
        <v/>
      </c>
      <c r="B219" s="12" t="str">
        <f>IF(acc!B221&lt;&gt;"",acc!B221,"")</f>
        <v/>
      </c>
      <c r="C219" s="12" t="str">
        <f>IF(acc!D221&lt;&gt;"",VLOOKUP(acc!D221,private!$B$1:$C$9,2,FALSE),"")</f>
        <v/>
      </c>
      <c r="D219" s="65" t="str">
        <f>IF(acc!E221&lt;&gt;"",acc!E221,"")</f>
        <v/>
      </c>
      <c r="E219" s="12" t="str">
        <f>IF(acc!F221&lt;&gt;"",acc!F221,"")</f>
        <v/>
      </c>
      <c r="F219" s="12" t="str">
        <f>IF(acc!G221&lt;&gt;"",acc!G221,"")</f>
        <v/>
      </c>
      <c r="G219" s="12" t="str">
        <f>IF(acc!H221&lt;&gt;"",acc!H221,"")</f>
        <v/>
      </c>
      <c r="H219" s="12" t="str">
        <f>IF(acc!I221&lt;&gt;"",acc!I221,"")</f>
        <v/>
      </c>
    </row>
    <row r="220" spans="1:8" x14ac:dyDescent="0.25">
      <c r="A220" s="12" t="str">
        <f>IF(acc!B222&lt;&gt;"",acc!A222,"")</f>
        <v/>
      </c>
      <c r="B220" s="12" t="str">
        <f>IF(acc!B222&lt;&gt;"",acc!B222,"")</f>
        <v/>
      </c>
      <c r="C220" s="12" t="str">
        <f>IF(acc!D222&lt;&gt;"",VLOOKUP(acc!D222,private!$B$1:$C$9,2,FALSE),"")</f>
        <v/>
      </c>
      <c r="D220" s="65" t="str">
        <f>IF(acc!E222&lt;&gt;"",acc!E222,"")</f>
        <v/>
      </c>
      <c r="E220" s="12" t="str">
        <f>IF(acc!F222&lt;&gt;"",acc!F222,"")</f>
        <v/>
      </c>
      <c r="F220" s="12" t="str">
        <f>IF(acc!G222&lt;&gt;"",acc!G222,"")</f>
        <v/>
      </c>
      <c r="G220" s="12" t="str">
        <f>IF(acc!H222&lt;&gt;"",acc!H222,"")</f>
        <v/>
      </c>
      <c r="H220" s="12" t="str">
        <f>IF(acc!I222&lt;&gt;"",acc!I222,"")</f>
        <v/>
      </c>
    </row>
    <row r="221" spans="1:8" x14ac:dyDescent="0.25">
      <c r="A221" s="12" t="str">
        <f>IF(acc!B223&lt;&gt;"",acc!A223,"")</f>
        <v/>
      </c>
      <c r="B221" s="12" t="str">
        <f>IF(acc!B223&lt;&gt;"",acc!B223,"")</f>
        <v/>
      </c>
      <c r="C221" s="12" t="str">
        <f>IF(acc!D223&lt;&gt;"",VLOOKUP(acc!D223,private!$B$1:$C$9,2,FALSE),"")</f>
        <v/>
      </c>
      <c r="D221" s="65" t="str">
        <f>IF(acc!E223&lt;&gt;"",acc!E223,"")</f>
        <v/>
      </c>
      <c r="E221" s="12" t="str">
        <f>IF(acc!F223&lt;&gt;"",acc!F223,"")</f>
        <v/>
      </c>
      <c r="F221" s="12" t="str">
        <f>IF(acc!G223&lt;&gt;"",acc!G223,"")</f>
        <v/>
      </c>
      <c r="G221" s="12" t="str">
        <f>IF(acc!H223&lt;&gt;"",acc!H223,"")</f>
        <v/>
      </c>
      <c r="H221" s="12" t="str">
        <f>IF(acc!I223&lt;&gt;"",acc!I223,"")</f>
        <v/>
      </c>
    </row>
    <row r="222" spans="1:8" x14ac:dyDescent="0.25">
      <c r="A222" s="12" t="str">
        <f>IF(acc!B224&lt;&gt;"",acc!A224,"")</f>
        <v/>
      </c>
      <c r="B222" s="12" t="str">
        <f>IF(acc!B224&lt;&gt;"",acc!B224,"")</f>
        <v/>
      </c>
      <c r="C222" s="12" t="str">
        <f>IF(acc!D224&lt;&gt;"",VLOOKUP(acc!D224,private!$B$1:$C$9,2,FALSE),"")</f>
        <v/>
      </c>
      <c r="D222" s="65" t="str">
        <f>IF(acc!E224&lt;&gt;"",acc!E224,"")</f>
        <v/>
      </c>
      <c r="E222" s="12" t="str">
        <f>IF(acc!F224&lt;&gt;"",acc!F224,"")</f>
        <v/>
      </c>
      <c r="F222" s="12" t="str">
        <f>IF(acc!G224&lt;&gt;"",acc!G224,"")</f>
        <v/>
      </c>
      <c r="G222" s="12" t="str">
        <f>IF(acc!H224&lt;&gt;"",acc!H224,"")</f>
        <v/>
      </c>
      <c r="H222" s="12" t="str">
        <f>IF(acc!I224&lt;&gt;"",acc!I224,"")</f>
        <v/>
      </c>
    </row>
    <row r="223" spans="1:8" x14ac:dyDescent="0.25">
      <c r="A223" s="12" t="str">
        <f>IF(acc!B225&lt;&gt;"",acc!A225,"")</f>
        <v/>
      </c>
      <c r="B223" s="12" t="str">
        <f>IF(acc!B225&lt;&gt;"",acc!B225,"")</f>
        <v/>
      </c>
      <c r="C223" s="12" t="str">
        <f>IF(acc!D225&lt;&gt;"",VLOOKUP(acc!D225,private!$B$1:$C$9,2,FALSE),"")</f>
        <v/>
      </c>
      <c r="D223" s="65" t="str">
        <f>IF(acc!E225&lt;&gt;"",acc!E225,"")</f>
        <v/>
      </c>
      <c r="E223" s="12" t="str">
        <f>IF(acc!F225&lt;&gt;"",acc!F225,"")</f>
        <v/>
      </c>
      <c r="F223" s="12" t="str">
        <f>IF(acc!G225&lt;&gt;"",acc!G225,"")</f>
        <v/>
      </c>
      <c r="G223" s="12" t="str">
        <f>IF(acc!H225&lt;&gt;"",acc!H225,"")</f>
        <v/>
      </c>
      <c r="H223" s="12" t="str">
        <f>IF(acc!I225&lt;&gt;"",acc!I225,"")</f>
        <v/>
      </c>
    </row>
    <row r="224" spans="1:8" x14ac:dyDescent="0.25">
      <c r="A224" s="12" t="str">
        <f>IF(acc!B226&lt;&gt;"",acc!A226,"")</f>
        <v/>
      </c>
      <c r="B224" s="12" t="str">
        <f>IF(acc!B226&lt;&gt;"",acc!B226,"")</f>
        <v/>
      </c>
      <c r="C224" s="12" t="str">
        <f>IF(acc!D226&lt;&gt;"",VLOOKUP(acc!D226,private!$B$1:$C$9,2,FALSE),"")</f>
        <v/>
      </c>
      <c r="D224" s="65" t="str">
        <f>IF(acc!E226&lt;&gt;"",acc!E226,"")</f>
        <v/>
      </c>
      <c r="E224" s="12" t="str">
        <f>IF(acc!F226&lt;&gt;"",acc!F226,"")</f>
        <v/>
      </c>
      <c r="F224" s="12" t="str">
        <f>IF(acc!G226&lt;&gt;"",acc!G226,"")</f>
        <v/>
      </c>
      <c r="G224" s="12" t="str">
        <f>IF(acc!H226&lt;&gt;"",acc!H226,"")</f>
        <v/>
      </c>
      <c r="H224" s="12" t="str">
        <f>IF(acc!I226&lt;&gt;"",acc!I226,"")</f>
        <v/>
      </c>
    </row>
    <row r="225" spans="1:8" x14ac:dyDescent="0.25">
      <c r="A225" s="12" t="str">
        <f>IF(acc!B227&lt;&gt;"",acc!A227,"")</f>
        <v/>
      </c>
      <c r="B225" s="12" t="str">
        <f>IF(acc!B227&lt;&gt;"",acc!B227,"")</f>
        <v/>
      </c>
      <c r="C225" s="12" t="str">
        <f>IF(acc!D227&lt;&gt;"",VLOOKUP(acc!D227,private!$B$1:$C$9,2,FALSE),"")</f>
        <v/>
      </c>
      <c r="D225" s="65" t="str">
        <f>IF(acc!E227&lt;&gt;"",acc!E227,"")</f>
        <v/>
      </c>
      <c r="E225" s="12" t="str">
        <f>IF(acc!F227&lt;&gt;"",acc!F227,"")</f>
        <v/>
      </c>
      <c r="F225" s="12" t="str">
        <f>IF(acc!G227&lt;&gt;"",acc!G227,"")</f>
        <v/>
      </c>
      <c r="G225" s="12" t="str">
        <f>IF(acc!H227&lt;&gt;"",acc!H227,"")</f>
        <v/>
      </c>
      <c r="H225" s="12" t="str">
        <f>IF(acc!I227&lt;&gt;"",acc!I227,"")</f>
        <v/>
      </c>
    </row>
    <row r="226" spans="1:8" x14ac:dyDescent="0.25">
      <c r="A226" s="12" t="str">
        <f>IF(acc!B228&lt;&gt;"",acc!A228,"")</f>
        <v/>
      </c>
      <c r="B226" s="12" t="str">
        <f>IF(acc!B228&lt;&gt;"",acc!B228,"")</f>
        <v/>
      </c>
      <c r="C226" s="12" t="str">
        <f>IF(acc!D228&lt;&gt;"",VLOOKUP(acc!D228,private!$B$1:$C$9,2,FALSE),"")</f>
        <v/>
      </c>
      <c r="D226" s="65" t="str">
        <f>IF(acc!E228&lt;&gt;"",acc!E228,"")</f>
        <v/>
      </c>
      <c r="E226" s="12" t="str">
        <f>IF(acc!F228&lt;&gt;"",acc!F228,"")</f>
        <v/>
      </c>
      <c r="F226" s="12" t="str">
        <f>IF(acc!G228&lt;&gt;"",acc!G228,"")</f>
        <v/>
      </c>
      <c r="G226" s="12" t="str">
        <f>IF(acc!H228&lt;&gt;"",acc!H228,"")</f>
        <v/>
      </c>
      <c r="H226" s="12" t="str">
        <f>IF(acc!I228&lt;&gt;"",acc!I228,"")</f>
        <v/>
      </c>
    </row>
    <row r="227" spans="1:8" x14ac:dyDescent="0.25">
      <c r="A227" s="12" t="str">
        <f>IF(acc!B229&lt;&gt;"",acc!A229,"")</f>
        <v/>
      </c>
      <c r="B227" s="12" t="str">
        <f>IF(acc!B229&lt;&gt;"",acc!B229,"")</f>
        <v/>
      </c>
      <c r="C227" s="12" t="str">
        <f>IF(acc!D229&lt;&gt;"",VLOOKUP(acc!D229,private!$B$1:$C$9,2,FALSE),"")</f>
        <v/>
      </c>
      <c r="D227" s="65" t="str">
        <f>IF(acc!E229&lt;&gt;"",acc!E229,"")</f>
        <v/>
      </c>
      <c r="E227" s="12" t="str">
        <f>IF(acc!F229&lt;&gt;"",acc!F229,"")</f>
        <v/>
      </c>
      <c r="F227" s="12" t="str">
        <f>IF(acc!G229&lt;&gt;"",acc!G229,"")</f>
        <v/>
      </c>
      <c r="G227" s="12" t="str">
        <f>IF(acc!H229&lt;&gt;"",acc!H229,"")</f>
        <v/>
      </c>
      <c r="H227" s="12" t="str">
        <f>IF(acc!I229&lt;&gt;"",acc!I229,"")</f>
        <v/>
      </c>
    </row>
    <row r="228" spans="1:8" x14ac:dyDescent="0.25">
      <c r="A228" s="12" t="str">
        <f>IF(acc!B230&lt;&gt;"",acc!A230,"")</f>
        <v/>
      </c>
      <c r="B228" s="12" t="str">
        <f>IF(acc!B230&lt;&gt;"",acc!B230,"")</f>
        <v/>
      </c>
      <c r="C228" s="12" t="str">
        <f>IF(acc!D230&lt;&gt;"",VLOOKUP(acc!D230,private!$B$1:$C$9,2,FALSE),"")</f>
        <v/>
      </c>
      <c r="D228" s="65" t="str">
        <f>IF(acc!E230&lt;&gt;"",acc!E230,"")</f>
        <v/>
      </c>
      <c r="E228" s="12" t="str">
        <f>IF(acc!F230&lt;&gt;"",acc!F230,"")</f>
        <v/>
      </c>
      <c r="F228" s="12" t="str">
        <f>IF(acc!G230&lt;&gt;"",acc!G230,"")</f>
        <v/>
      </c>
      <c r="G228" s="12" t="str">
        <f>IF(acc!H230&lt;&gt;"",acc!H230,"")</f>
        <v/>
      </c>
      <c r="H228" s="12" t="str">
        <f>IF(acc!I230&lt;&gt;"",acc!I230,"")</f>
        <v/>
      </c>
    </row>
    <row r="229" spans="1:8" x14ac:dyDescent="0.25">
      <c r="A229" s="12" t="str">
        <f>IF(acc!B231&lt;&gt;"",acc!A231,"")</f>
        <v/>
      </c>
      <c r="B229" s="12" t="str">
        <f>IF(acc!B231&lt;&gt;"",acc!B231,"")</f>
        <v/>
      </c>
      <c r="C229" s="12" t="str">
        <f>IF(acc!D231&lt;&gt;"",VLOOKUP(acc!D231,private!$B$1:$C$9,2,FALSE),"")</f>
        <v/>
      </c>
      <c r="D229" s="65" t="str">
        <f>IF(acc!E231&lt;&gt;"",acc!E231,"")</f>
        <v/>
      </c>
      <c r="E229" s="12" t="str">
        <f>IF(acc!F231&lt;&gt;"",acc!F231,"")</f>
        <v/>
      </c>
      <c r="F229" s="12" t="str">
        <f>IF(acc!G231&lt;&gt;"",acc!G231,"")</f>
        <v/>
      </c>
      <c r="G229" s="12" t="str">
        <f>IF(acc!H231&lt;&gt;"",acc!H231,"")</f>
        <v/>
      </c>
      <c r="H229" s="12" t="str">
        <f>IF(acc!I231&lt;&gt;"",acc!I231,"")</f>
        <v/>
      </c>
    </row>
    <row r="230" spans="1:8" x14ac:dyDescent="0.25">
      <c r="A230" s="12" t="str">
        <f>IF(acc!B232&lt;&gt;"",acc!A232,"")</f>
        <v/>
      </c>
      <c r="B230" s="12" t="str">
        <f>IF(acc!B232&lt;&gt;"",acc!B232,"")</f>
        <v/>
      </c>
      <c r="C230" s="12" t="str">
        <f>IF(acc!D232&lt;&gt;"",VLOOKUP(acc!D232,private!$B$1:$C$9,2,FALSE),"")</f>
        <v/>
      </c>
      <c r="D230" s="65" t="str">
        <f>IF(acc!E232&lt;&gt;"",acc!E232,"")</f>
        <v/>
      </c>
      <c r="E230" s="12" t="str">
        <f>IF(acc!F232&lt;&gt;"",acc!F232,"")</f>
        <v/>
      </c>
      <c r="F230" s="12" t="str">
        <f>IF(acc!G232&lt;&gt;"",acc!G232,"")</f>
        <v/>
      </c>
      <c r="G230" s="12" t="str">
        <f>IF(acc!H232&lt;&gt;"",acc!H232,"")</f>
        <v/>
      </c>
      <c r="H230" s="12" t="str">
        <f>IF(acc!I232&lt;&gt;"",acc!I232,"")</f>
        <v/>
      </c>
    </row>
    <row r="231" spans="1:8" x14ac:dyDescent="0.25">
      <c r="A231" s="12" t="str">
        <f>IF(acc!B233&lt;&gt;"",acc!A233,"")</f>
        <v/>
      </c>
      <c r="B231" s="12" t="str">
        <f>IF(acc!B233&lt;&gt;"",acc!B233,"")</f>
        <v/>
      </c>
      <c r="C231" s="12" t="str">
        <f>IF(acc!D233&lt;&gt;"",VLOOKUP(acc!D233,private!$B$1:$C$9,2,FALSE),"")</f>
        <v/>
      </c>
      <c r="D231" s="65" t="str">
        <f>IF(acc!E233&lt;&gt;"",acc!E233,"")</f>
        <v/>
      </c>
      <c r="E231" s="12" t="str">
        <f>IF(acc!F233&lt;&gt;"",acc!F233,"")</f>
        <v/>
      </c>
      <c r="F231" s="12" t="str">
        <f>IF(acc!G233&lt;&gt;"",acc!G233,"")</f>
        <v/>
      </c>
      <c r="G231" s="12" t="str">
        <f>IF(acc!H233&lt;&gt;"",acc!H233,"")</f>
        <v/>
      </c>
      <c r="H231" s="12" t="str">
        <f>IF(acc!I233&lt;&gt;"",acc!I233,"")</f>
        <v/>
      </c>
    </row>
    <row r="232" spans="1:8" x14ac:dyDescent="0.25">
      <c r="A232" s="12" t="str">
        <f>IF(acc!B234&lt;&gt;"",acc!A234,"")</f>
        <v/>
      </c>
      <c r="B232" s="12" t="str">
        <f>IF(acc!B234&lt;&gt;"",acc!B234,"")</f>
        <v/>
      </c>
      <c r="C232" s="12" t="str">
        <f>IF(acc!D234&lt;&gt;"",VLOOKUP(acc!D234,private!$B$1:$C$9,2,FALSE),"")</f>
        <v/>
      </c>
      <c r="D232" s="65" t="str">
        <f>IF(acc!E234&lt;&gt;"",acc!E234,"")</f>
        <v/>
      </c>
      <c r="E232" s="12" t="str">
        <f>IF(acc!F234&lt;&gt;"",acc!F234,"")</f>
        <v/>
      </c>
      <c r="F232" s="12" t="str">
        <f>IF(acc!G234&lt;&gt;"",acc!G234,"")</f>
        <v/>
      </c>
      <c r="G232" s="12" t="str">
        <f>IF(acc!H234&lt;&gt;"",acc!H234,"")</f>
        <v/>
      </c>
      <c r="H232" s="12" t="str">
        <f>IF(acc!I234&lt;&gt;"",acc!I234,"")</f>
        <v/>
      </c>
    </row>
    <row r="233" spans="1:8" x14ac:dyDescent="0.25">
      <c r="A233" s="12" t="str">
        <f>IF(acc!B235&lt;&gt;"",acc!A235,"")</f>
        <v/>
      </c>
      <c r="B233" s="12" t="str">
        <f>IF(acc!B235&lt;&gt;"",acc!B235,"")</f>
        <v/>
      </c>
      <c r="C233" s="12" t="str">
        <f>IF(acc!D235&lt;&gt;"",VLOOKUP(acc!D235,private!$B$1:$C$9,2,FALSE),"")</f>
        <v/>
      </c>
      <c r="D233" s="65" t="str">
        <f>IF(acc!E235&lt;&gt;"",acc!E235,"")</f>
        <v/>
      </c>
      <c r="E233" s="12" t="str">
        <f>IF(acc!F235&lt;&gt;"",acc!F235,"")</f>
        <v/>
      </c>
      <c r="F233" s="12" t="str">
        <f>IF(acc!G235&lt;&gt;"",acc!G235,"")</f>
        <v/>
      </c>
      <c r="G233" s="12" t="str">
        <f>IF(acc!H235&lt;&gt;"",acc!H235,"")</f>
        <v/>
      </c>
      <c r="H233" s="12" t="str">
        <f>IF(acc!I235&lt;&gt;"",acc!I235,"")</f>
        <v/>
      </c>
    </row>
    <row r="234" spans="1:8" x14ac:dyDescent="0.25">
      <c r="A234" s="12" t="str">
        <f>IF(acc!B236&lt;&gt;"",acc!A236,"")</f>
        <v/>
      </c>
      <c r="B234" s="12" t="str">
        <f>IF(acc!B236&lt;&gt;"",acc!B236,"")</f>
        <v/>
      </c>
      <c r="C234" s="12" t="str">
        <f>IF(acc!D236&lt;&gt;"",VLOOKUP(acc!D236,private!$B$1:$C$9,2,FALSE),"")</f>
        <v/>
      </c>
      <c r="D234" s="65" t="str">
        <f>IF(acc!E236&lt;&gt;"",acc!E236,"")</f>
        <v/>
      </c>
      <c r="E234" s="12" t="str">
        <f>IF(acc!F236&lt;&gt;"",acc!F236,"")</f>
        <v/>
      </c>
      <c r="F234" s="12" t="str">
        <f>IF(acc!G236&lt;&gt;"",acc!G236,"")</f>
        <v/>
      </c>
      <c r="G234" s="12" t="str">
        <f>IF(acc!H236&lt;&gt;"",acc!H236,"")</f>
        <v/>
      </c>
      <c r="H234" s="12" t="str">
        <f>IF(acc!I236&lt;&gt;"",acc!I236,"")</f>
        <v/>
      </c>
    </row>
    <row r="235" spans="1:8" x14ac:dyDescent="0.25">
      <c r="A235" s="12" t="str">
        <f>IF(acc!B237&lt;&gt;"",acc!A237,"")</f>
        <v/>
      </c>
      <c r="B235" s="12" t="str">
        <f>IF(acc!B237&lt;&gt;"",acc!B237,"")</f>
        <v/>
      </c>
      <c r="C235" s="12" t="str">
        <f>IF(acc!D237&lt;&gt;"",VLOOKUP(acc!D237,private!$B$1:$C$9,2,FALSE),"")</f>
        <v/>
      </c>
      <c r="D235" s="65" t="str">
        <f>IF(acc!E237&lt;&gt;"",acc!E237,"")</f>
        <v/>
      </c>
      <c r="E235" s="12" t="str">
        <f>IF(acc!F237&lt;&gt;"",acc!F237,"")</f>
        <v/>
      </c>
      <c r="F235" s="12" t="str">
        <f>IF(acc!G237&lt;&gt;"",acc!G237,"")</f>
        <v/>
      </c>
      <c r="G235" s="12" t="str">
        <f>IF(acc!H237&lt;&gt;"",acc!H237,"")</f>
        <v/>
      </c>
      <c r="H235" s="12" t="str">
        <f>IF(acc!I237&lt;&gt;"",acc!I237,"")</f>
        <v/>
      </c>
    </row>
    <row r="236" spans="1:8" x14ac:dyDescent="0.25">
      <c r="A236" s="12" t="str">
        <f>IF(acc!B238&lt;&gt;"",acc!A238,"")</f>
        <v/>
      </c>
      <c r="B236" s="12" t="str">
        <f>IF(acc!B238&lt;&gt;"",acc!B238,"")</f>
        <v/>
      </c>
      <c r="C236" s="12" t="str">
        <f>IF(acc!D238&lt;&gt;"",VLOOKUP(acc!D238,private!$B$1:$C$9,2,FALSE),"")</f>
        <v/>
      </c>
      <c r="D236" s="65" t="str">
        <f>IF(acc!E238&lt;&gt;"",acc!E238,"")</f>
        <v/>
      </c>
      <c r="E236" s="12" t="str">
        <f>IF(acc!F238&lt;&gt;"",acc!F238,"")</f>
        <v/>
      </c>
      <c r="F236" s="12" t="str">
        <f>IF(acc!G238&lt;&gt;"",acc!G238,"")</f>
        <v/>
      </c>
      <c r="G236" s="12" t="str">
        <f>IF(acc!H238&lt;&gt;"",acc!H238,"")</f>
        <v/>
      </c>
      <c r="H236" s="12" t="str">
        <f>IF(acc!I238&lt;&gt;"",acc!I238,"")</f>
        <v/>
      </c>
    </row>
    <row r="237" spans="1:8" x14ac:dyDescent="0.25">
      <c r="A237" s="12" t="str">
        <f>IF(acc!B239&lt;&gt;"",acc!A239,"")</f>
        <v/>
      </c>
      <c r="B237" s="12" t="str">
        <f>IF(acc!B239&lt;&gt;"",acc!B239,"")</f>
        <v/>
      </c>
      <c r="C237" s="12" t="str">
        <f>IF(acc!D239&lt;&gt;"",VLOOKUP(acc!D239,private!$B$1:$C$9,2,FALSE),"")</f>
        <v/>
      </c>
      <c r="D237" s="65" t="str">
        <f>IF(acc!E239&lt;&gt;"",acc!E239,"")</f>
        <v/>
      </c>
      <c r="E237" s="12" t="str">
        <f>IF(acc!F239&lt;&gt;"",acc!F239,"")</f>
        <v/>
      </c>
      <c r="F237" s="12" t="str">
        <f>IF(acc!G239&lt;&gt;"",acc!G239,"")</f>
        <v/>
      </c>
      <c r="G237" s="12" t="str">
        <f>IF(acc!H239&lt;&gt;"",acc!H239,"")</f>
        <v/>
      </c>
      <c r="H237" s="12" t="str">
        <f>IF(acc!I239&lt;&gt;"",acc!I239,"")</f>
        <v/>
      </c>
    </row>
    <row r="238" spans="1:8" x14ac:dyDescent="0.25">
      <c r="A238" s="12" t="str">
        <f>IF(acc!B240&lt;&gt;"",acc!A240,"")</f>
        <v/>
      </c>
      <c r="B238" s="12" t="str">
        <f>IF(acc!B240&lt;&gt;"",acc!B240,"")</f>
        <v/>
      </c>
      <c r="C238" s="12" t="str">
        <f>IF(acc!D240&lt;&gt;"",VLOOKUP(acc!D240,private!$B$1:$C$9,2,FALSE),"")</f>
        <v/>
      </c>
      <c r="D238" s="65" t="str">
        <f>IF(acc!E240&lt;&gt;"",acc!E240,"")</f>
        <v/>
      </c>
      <c r="E238" s="12" t="str">
        <f>IF(acc!F240&lt;&gt;"",acc!F240,"")</f>
        <v/>
      </c>
      <c r="F238" s="12" t="str">
        <f>IF(acc!G240&lt;&gt;"",acc!G240,"")</f>
        <v/>
      </c>
      <c r="G238" s="12" t="str">
        <f>IF(acc!H240&lt;&gt;"",acc!H240,"")</f>
        <v/>
      </c>
      <c r="H238" s="12" t="str">
        <f>IF(acc!I240&lt;&gt;"",acc!I240,"")</f>
        <v/>
      </c>
    </row>
    <row r="239" spans="1:8" x14ac:dyDescent="0.25">
      <c r="A239" s="12" t="str">
        <f>IF(acc!B241&lt;&gt;"",acc!A241,"")</f>
        <v/>
      </c>
      <c r="B239" s="12" t="str">
        <f>IF(acc!B241&lt;&gt;"",acc!B241,"")</f>
        <v/>
      </c>
      <c r="C239" s="12" t="str">
        <f>IF(acc!D241&lt;&gt;"",VLOOKUP(acc!D241,private!$B$1:$C$9,2,FALSE),"")</f>
        <v/>
      </c>
      <c r="D239" s="65" t="str">
        <f>IF(acc!E241&lt;&gt;"",acc!E241,"")</f>
        <v/>
      </c>
      <c r="E239" s="12" t="str">
        <f>IF(acc!F241&lt;&gt;"",acc!F241,"")</f>
        <v/>
      </c>
      <c r="F239" s="12" t="str">
        <f>IF(acc!G241&lt;&gt;"",acc!G241,"")</f>
        <v/>
      </c>
      <c r="G239" s="12" t="str">
        <f>IF(acc!H241&lt;&gt;"",acc!H241,"")</f>
        <v/>
      </c>
      <c r="H239" s="12" t="str">
        <f>IF(acc!I241&lt;&gt;"",acc!I241,"")</f>
        <v/>
      </c>
    </row>
    <row r="240" spans="1:8" x14ac:dyDescent="0.25">
      <c r="A240" s="12" t="str">
        <f>IF(acc!B242&lt;&gt;"",acc!A242,"")</f>
        <v/>
      </c>
      <c r="B240" s="12" t="str">
        <f>IF(acc!B242&lt;&gt;"",acc!B242,"")</f>
        <v/>
      </c>
      <c r="C240" s="12" t="str">
        <f>IF(acc!D242&lt;&gt;"",VLOOKUP(acc!D242,private!$B$1:$C$9,2,FALSE),"")</f>
        <v/>
      </c>
      <c r="D240" s="65" t="str">
        <f>IF(acc!E242&lt;&gt;"",acc!E242,"")</f>
        <v/>
      </c>
      <c r="E240" s="12" t="str">
        <f>IF(acc!F242&lt;&gt;"",acc!F242,"")</f>
        <v/>
      </c>
      <c r="F240" s="12" t="str">
        <f>IF(acc!G242&lt;&gt;"",acc!G242,"")</f>
        <v/>
      </c>
      <c r="G240" s="12" t="str">
        <f>IF(acc!H242&lt;&gt;"",acc!H242,"")</f>
        <v/>
      </c>
      <c r="H240" s="12" t="str">
        <f>IF(acc!I242&lt;&gt;"",acc!I242,"")</f>
        <v/>
      </c>
    </row>
    <row r="241" spans="1:8" x14ac:dyDescent="0.25">
      <c r="A241" s="12" t="str">
        <f>IF(acc!B243&lt;&gt;"",acc!A243,"")</f>
        <v/>
      </c>
      <c r="B241" s="12" t="str">
        <f>IF(acc!B243&lt;&gt;"",acc!B243,"")</f>
        <v/>
      </c>
      <c r="C241" s="12" t="str">
        <f>IF(acc!D243&lt;&gt;"",VLOOKUP(acc!D243,private!$B$1:$C$9,2,FALSE),"")</f>
        <v/>
      </c>
      <c r="D241" s="65" t="str">
        <f>IF(acc!E243&lt;&gt;"",acc!E243,"")</f>
        <v/>
      </c>
      <c r="E241" s="12" t="str">
        <f>IF(acc!F243&lt;&gt;"",acc!F243,"")</f>
        <v/>
      </c>
      <c r="F241" s="12" t="str">
        <f>IF(acc!G243&lt;&gt;"",acc!G243,"")</f>
        <v/>
      </c>
      <c r="G241" s="12" t="str">
        <f>IF(acc!H243&lt;&gt;"",acc!H243,"")</f>
        <v/>
      </c>
      <c r="H241" s="12" t="str">
        <f>IF(acc!I243&lt;&gt;"",acc!I243,"")</f>
        <v/>
      </c>
    </row>
    <row r="242" spans="1:8" x14ac:dyDescent="0.25">
      <c r="A242" s="12" t="str">
        <f>IF(acc!B244&lt;&gt;"",acc!A244,"")</f>
        <v/>
      </c>
      <c r="B242" s="12" t="str">
        <f>IF(acc!B244&lt;&gt;"",acc!B244,"")</f>
        <v/>
      </c>
      <c r="C242" s="12" t="str">
        <f>IF(acc!D244&lt;&gt;"",VLOOKUP(acc!D244,private!$B$1:$C$9,2,FALSE),"")</f>
        <v/>
      </c>
      <c r="D242" s="65" t="str">
        <f>IF(acc!E244&lt;&gt;"",acc!E244,"")</f>
        <v/>
      </c>
      <c r="E242" s="12" t="str">
        <f>IF(acc!F244&lt;&gt;"",acc!F244,"")</f>
        <v/>
      </c>
      <c r="F242" s="12" t="str">
        <f>IF(acc!G244&lt;&gt;"",acc!G244,"")</f>
        <v/>
      </c>
      <c r="G242" s="12" t="str">
        <f>IF(acc!H244&lt;&gt;"",acc!H244,"")</f>
        <v/>
      </c>
      <c r="H242" s="12" t="str">
        <f>IF(acc!I244&lt;&gt;"",acc!I244,"")</f>
        <v/>
      </c>
    </row>
    <row r="243" spans="1:8" x14ac:dyDescent="0.25">
      <c r="A243" s="12" t="str">
        <f>IF(acc!B245&lt;&gt;"",acc!A245,"")</f>
        <v/>
      </c>
      <c r="B243" s="12" t="str">
        <f>IF(acc!B245&lt;&gt;"",acc!B245,"")</f>
        <v/>
      </c>
      <c r="C243" s="12" t="str">
        <f>IF(acc!D245&lt;&gt;"",VLOOKUP(acc!D245,private!$B$1:$C$9,2,FALSE),"")</f>
        <v/>
      </c>
      <c r="D243" s="65" t="str">
        <f>IF(acc!E245&lt;&gt;"",acc!E245,"")</f>
        <v/>
      </c>
      <c r="E243" s="12" t="str">
        <f>IF(acc!F245&lt;&gt;"",acc!F245,"")</f>
        <v/>
      </c>
      <c r="F243" s="12" t="str">
        <f>IF(acc!G245&lt;&gt;"",acc!G245,"")</f>
        <v/>
      </c>
      <c r="G243" s="12" t="str">
        <f>IF(acc!H245&lt;&gt;"",acc!H245,"")</f>
        <v/>
      </c>
      <c r="H243" s="12" t="str">
        <f>IF(acc!I245&lt;&gt;"",acc!I245,"")</f>
        <v/>
      </c>
    </row>
    <row r="244" spans="1:8" x14ac:dyDescent="0.25">
      <c r="A244" s="12" t="str">
        <f>IF(acc!B246&lt;&gt;"",acc!A246,"")</f>
        <v/>
      </c>
      <c r="B244" s="12" t="str">
        <f>IF(acc!B246&lt;&gt;"",acc!B246,"")</f>
        <v/>
      </c>
      <c r="C244" s="12" t="str">
        <f>IF(acc!D246&lt;&gt;"",VLOOKUP(acc!D246,private!$B$1:$C$9,2,FALSE),"")</f>
        <v/>
      </c>
      <c r="D244" s="65" t="str">
        <f>IF(acc!E246&lt;&gt;"",acc!E246,"")</f>
        <v/>
      </c>
      <c r="E244" s="12" t="str">
        <f>IF(acc!F246&lt;&gt;"",acc!F246,"")</f>
        <v/>
      </c>
      <c r="F244" s="12" t="str">
        <f>IF(acc!G246&lt;&gt;"",acc!G246,"")</f>
        <v/>
      </c>
      <c r="G244" s="12" t="str">
        <f>IF(acc!H246&lt;&gt;"",acc!H246,"")</f>
        <v/>
      </c>
      <c r="H244" s="12" t="str">
        <f>IF(acc!I246&lt;&gt;"",acc!I246,"")</f>
        <v/>
      </c>
    </row>
    <row r="245" spans="1:8" x14ac:dyDescent="0.25">
      <c r="A245" s="12" t="str">
        <f>IF(acc!B247&lt;&gt;"",acc!A247,"")</f>
        <v/>
      </c>
      <c r="B245" s="12" t="str">
        <f>IF(acc!B247&lt;&gt;"",acc!B247,"")</f>
        <v/>
      </c>
      <c r="C245" s="12" t="str">
        <f>IF(acc!D247&lt;&gt;"",VLOOKUP(acc!D247,private!$B$1:$C$9,2,FALSE),"")</f>
        <v/>
      </c>
      <c r="D245" s="65" t="str">
        <f>IF(acc!E247&lt;&gt;"",acc!E247,"")</f>
        <v/>
      </c>
      <c r="E245" s="12" t="str">
        <f>IF(acc!F247&lt;&gt;"",acc!F247,"")</f>
        <v/>
      </c>
      <c r="F245" s="12" t="str">
        <f>IF(acc!G247&lt;&gt;"",acc!G247,"")</f>
        <v/>
      </c>
      <c r="G245" s="12" t="str">
        <f>IF(acc!H247&lt;&gt;"",acc!H247,"")</f>
        <v/>
      </c>
      <c r="H245" s="12" t="str">
        <f>IF(acc!I247&lt;&gt;"",acc!I247,"")</f>
        <v/>
      </c>
    </row>
    <row r="246" spans="1:8" x14ac:dyDescent="0.25">
      <c r="A246" s="12" t="str">
        <f>IF(acc!B248&lt;&gt;"",acc!A248,"")</f>
        <v/>
      </c>
      <c r="B246" s="12" t="str">
        <f>IF(acc!B248&lt;&gt;"",acc!B248,"")</f>
        <v/>
      </c>
      <c r="C246" s="12" t="str">
        <f>IF(acc!D248&lt;&gt;"",VLOOKUP(acc!D248,private!$B$1:$C$9,2,FALSE),"")</f>
        <v/>
      </c>
      <c r="D246" s="65" t="str">
        <f>IF(acc!E248&lt;&gt;"",acc!E248,"")</f>
        <v/>
      </c>
      <c r="E246" s="12" t="str">
        <f>IF(acc!F248&lt;&gt;"",acc!F248,"")</f>
        <v/>
      </c>
      <c r="F246" s="12" t="str">
        <f>IF(acc!G248&lt;&gt;"",acc!G248,"")</f>
        <v/>
      </c>
      <c r="G246" s="12" t="str">
        <f>IF(acc!H248&lt;&gt;"",acc!H248,"")</f>
        <v/>
      </c>
      <c r="H246" s="12" t="str">
        <f>IF(acc!I248&lt;&gt;"",acc!I248,"")</f>
        <v/>
      </c>
    </row>
    <row r="247" spans="1:8" x14ac:dyDescent="0.25">
      <c r="A247" s="12" t="str">
        <f>IF(acc!B249&lt;&gt;"",acc!A249,"")</f>
        <v/>
      </c>
      <c r="B247" s="12" t="str">
        <f>IF(acc!B249&lt;&gt;"",acc!B249,"")</f>
        <v/>
      </c>
      <c r="C247" s="12" t="str">
        <f>IF(acc!D249&lt;&gt;"",VLOOKUP(acc!D249,private!$B$1:$C$9,2,FALSE),"")</f>
        <v/>
      </c>
      <c r="D247" s="65" t="str">
        <f>IF(acc!E249&lt;&gt;"",acc!E249,"")</f>
        <v/>
      </c>
      <c r="E247" s="12" t="str">
        <f>IF(acc!F249&lt;&gt;"",acc!F249,"")</f>
        <v/>
      </c>
      <c r="F247" s="12" t="str">
        <f>IF(acc!G249&lt;&gt;"",acc!G249,"")</f>
        <v/>
      </c>
      <c r="G247" s="12" t="str">
        <f>IF(acc!H249&lt;&gt;"",acc!H249,"")</f>
        <v/>
      </c>
      <c r="H247" s="12" t="str">
        <f>IF(acc!I249&lt;&gt;"",acc!I249,"")</f>
        <v/>
      </c>
    </row>
    <row r="248" spans="1:8" x14ac:dyDescent="0.25">
      <c r="A248" s="12" t="str">
        <f>IF(acc!B250&lt;&gt;"",acc!A250,"")</f>
        <v/>
      </c>
      <c r="B248" s="12" t="str">
        <f>IF(acc!B250&lt;&gt;"",acc!B250,"")</f>
        <v/>
      </c>
      <c r="C248" s="12" t="str">
        <f>IF(acc!D250&lt;&gt;"",VLOOKUP(acc!D250,private!$B$1:$C$9,2,FALSE),"")</f>
        <v/>
      </c>
      <c r="D248" s="65" t="str">
        <f>IF(acc!E250&lt;&gt;"",acc!E250,"")</f>
        <v/>
      </c>
      <c r="E248" s="12" t="str">
        <f>IF(acc!F250&lt;&gt;"",acc!F250,"")</f>
        <v/>
      </c>
      <c r="F248" s="12" t="str">
        <f>IF(acc!G250&lt;&gt;"",acc!G250,"")</f>
        <v/>
      </c>
      <c r="G248" s="12" t="str">
        <f>IF(acc!H250&lt;&gt;"",acc!H250,"")</f>
        <v/>
      </c>
      <c r="H248" s="12" t="str">
        <f>IF(acc!I250&lt;&gt;"",acc!I250,"")</f>
        <v/>
      </c>
    </row>
    <row r="249" spans="1:8" x14ac:dyDescent="0.25">
      <c r="A249" s="12" t="str">
        <f>IF(acc!B251&lt;&gt;"",acc!A251,"")</f>
        <v/>
      </c>
      <c r="B249" s="12" t="str">
        <f>IF(acc!B251&lt;&gt;"",acc!B251,"")</f>
        <v/>
      </c>
      <c r="C249" s="12" t="str">
        <f>IF(acc!D251&lt;&gt;"",VLOOKUP(acc!D251,private!$B$1:$C$9,2,FALSE),"")</f>
        <v/>
      </c>
      <c r="D249" s="65" t="str">
        <f>IF(acc!E251&lt;&gt;"",acc!E251,"")</f>
        <v/>
      </c>
      <c r="E249" s="12" t="str">
        <f>IF(acc!F251&lt;&gt;"",acc!F251,"")</f>
        <v/>
      </c>
      <c r="F249" s="12" t="str">
        <f>IF(acc!G251&lt;&gt;"",acc!G251,"")</f>
        <v/>
      </c>
      <c r="G249" s="12" t="str">
        <f>IF(acc!H251&lt;&gt;"",acc!H251,"")</f>
        <v/>
      </c>
      <c r="H249" s="12" t="str">
        <f>IF(acc!I251&lt;&gt;"",acc!I251,"")</f>
        <v/>
      </c>
    </row>
    <row r="250" spans="1:8" x14ac:dyDescent="0.25">
      <c r="A250" s="12" t="str">
        <f>IF(acc!B252&lt;&gt;"",acc!A252,"")</f>
        <v/>
      </c>
      <c r="B250" s="12" t="str">
        <f>IF(acc!B252&lt;&gt;"",acc!B252,"")</f>
        <v/>
      </c>
      <c r="C250" s="12" t="str">
        <f>IF(acc!D252&lt;&gt;"",VLOOKUP(acc!D252,private!$B$1:$C$9,2,FALSE),"")</f>
        <v/>
      </c>
      <c r="D250" s="65" t="str">
        <f>IF(acc!E252&lt;&gt;"",acc!E252,"")</f>
        <v/>
      </c>
      <c r="E250" s="12" t="str">
        <f>IF(acc!F252&lt;&gt;"",acc!F252,"")</f>
        <v/>
      </c>
      <c r="F250" s="12" t="str">
        <f>IF(acc!G252&lt;&gt;"",acc!G252,"")</f>
        <v/>
      </c>
      <c r="G250" s="12" t="str">
        <f>IF(acc!H252&lt;&gt;"",acc!H252,"")</f>
        <v/>
      </c>
      <c r="H250" s="12" t="str">
        <f>IF(acc!I252&lt;&gt;"",acc!I252,"")</f>
        <v/>
      </c>
    </row>
    <row r="251" spans="1:8" x14ac:dyDescent="0.25">
      <c r="A251" s="12" t="str">
        <f>IF(acc!B253&lt;&gt;"",acc!A253,"")</f>
        <v/>
      </c>
      <c r="B251" s="12" t="str">
        <f>IF(acc!B253&lt;&gt;"",acc!B253,"")</f>
        <v/>
      </c>
      <c r="C251" s="12" t="str">
        <f>IF(acc!D253&lt;&gt;"",VLOOKUP(acc!D253,private!$B$1:$C$9,2,FALSE),"")</f>
        <v/>
      </c>
      <c r="D251" s="65" t="str">
        <f>IF(acc!E253&lt;&gt;"",acc!E253,"")</f>
        <v/>
      </c>
      <c r="E251" s="12" t="str">
        <f>IF(acc!F253&lt;&gt;"",acc!F253,"")</f>
        <v/>
      </c>
      <c r="F251" s="12" t="str">
        <f>IF(acc!G253&lt;&gt;"",acc!G253,"")</f>
        <v/>
      </c>
      <c r="G251" s="12" t="str">
        <f>IF(acc!H253&lt;&gt;"",acc!H253,"")</f>
        <v/>
      </c>
      <c r="H251" s="12" t="str">
        <f>IF(acc!I253&lt;&gt;"",acc!I253,"")</f>
        <v/>
      </c>
    </row>
    <row r="252" spans="1:8" x14ac:dyDescent="0.25">
      <c r="A252" s="12" t="str">
        <f>IF(acc!B254&lt;&gt;"",acc!A254,"")</f>
        <v/>
      </c>
      <c r="B252" s="12" t="str">
        <f>IF(acc!B254&lt;&gt;"",acc!B254,"")</f>
        <v/>
      </c>
      <c r="C252" s="12" t="str">
        <f>IF(acc!D254&lt;&gt;"",VLOOKUP(acc!D254,private!$B$1:$C$9,2,FALSE),"")</f>
        <v/>
      </c>
      <c r="D252" s="65" t="str">
        <f>IF(acc!E254&lt;&gt;"",acc!E254,"")</f>
        <v/>
      </c>
      <c r="E252" s="12" t="str">
        <f>IF(acc!F254&lt;&gt;"",acc!F254,"")</f>
        <v/>
      </c>
      <c r="F252" s="12" t="str">
        <f>IF(acc!G254&lt;&gt;"",acc!G254,"")</f>
        <v/>
      </c>
      <c r="G252" s="12" t="str">
        <f>IF(acc!H254&lt;&gt;"",acc!H254,"")</f>
        <v/>
      </c>
      <c r="H252" s="12" t="str">
        <f>IF(acc!I254&lt;&gt;"",acc!I254,"")</f>
        <v/>
      </c>
    </row>
    <row r="253" spans="1:8" x14ac:dyDescent="0.25">
      <c r="A253" s="12" t="str">
        <f>IF(acc!B255&lt;&gt;"",acc!A255,"")</f>
        <v/>
      </c>
      <c r="B253" s="12" t="str">
        <f>IF(acc!B255&lt;&gt;"",acc!B255,"")</f>
        <v/>
      </c>
      <c r="C253" s="12" t="str">
        <f>IF(acc!D255&lt;&gt;"",VLOOKUP(acc!D255,private!$B$1:$C$9,2,FALSE),"")</f>
        <v/>
      </c>
      <c r="D253" s="65" t="str">
        <f>IF(acc!E255&lt;&gt;"",acc!E255,"")</f>
        <v/>
      </c>
      <c r="E253" s="12" t="str">
        <f>IF(acc!F255&lt;&gt;"",acc!F255,"")</f>
        <v/>
      </c>
      <c r="F253" s="12" t="str">
        <f>IF(acc!G255&lt;&gt;"",acc!G255,"")</f>
        <v/>
      </c>
      <c r="G253" s="12" t="str">
        <f>IF(acc!H255&lt;&gt;"",acc!H255,"")</f>
        <v/>
      </c>
      <c r="H253" s="12" t="str">
        <f>IF(acc!I255&lt;&gt;"",acc!I255,"")</f>
        <v/>
      </c>
    </row>
    <row r="254" spans="1:8" x14ac:dyDescent="0.25">
      <c r="A254" s="12" t="str">
        <f>IF(acc!B256&lt;&gt;"",acc!A256,"")</f>
        <v/>
      </c>
      <c r="B254" s="12" t="str">
        <f>IF(acc!B256&lt;&gt;"",acc!B256,"")</f>
        <v/>
      </c>
      <c r="C254" s="12" t="str">
        <f>IF(acc!D256&lt;&gt;"",VLOOKUP(acc!D256,private!$B$1:$C$9,2,FALSE),"")</f>
        <v/>
      </c>
      <c r="D254" s="65" t="str">
        <f>IF(acc!E256&lt;&gt;"",acc!E256,"")</f>
        <v/>
      </c>
      <c r="E254" s="12" t="str">
        <f>IF(acc!F256&lt;&gt;"",acc!F256,"")</f>
        <v/>
      </c>
      <c r="F254" s="12" t="str">
        <f>IF(acc!G256&lt;&gt;"",acc!G256,"")</f>
        <v/>
      </c>
      <c r="G254" s="12" t="str">
        <f>IF(acc!H256&lt;&gt;"",acc!H256,"")</f>
        <v/>
      </c>
      <c r="H254" s="12" t="str">
        <f>IF(acc!I256&lt;&gt;"",acc!I256,"")</f>
        <v/>
      </c>
    </row>
    <row r="255" spans="1:8" x14ac:dyDescent="0.25">
      <c r="A255" s="12" t="str">
        <f>IF(acc!B257&lt;&gt;"",acc!A257,"")</f>
        <v/>
      </c>
      <c r="B255" s="12" t="str">
        <f>IF(acc!B257&lt;&gt;"",acc!B257,"")</f>
        <v/>
      </c>
      <c r="C255" s="12" t="str">
        <f>IF(acc!D257&lt;&gt;"",VLOOKUP(acc!D257,private!$B$1:$C$9,2,FALSE),"")</f>
        <v/>
      </c>
      <c r="D255" s="65" t="str">
        <f>IF(acc!E257&lt;&gt;"",acc!E257,"")</f>
        <v/>
      </c>
      <c r="E255" s="12" t="str">
        <f>IF(acc!F257&lt;&gt;"",acc!F257,"")</f>
        <v/>
      </c>
      <c r="F255" s="12" t="str">
        <f>IF(acc!G257&lt;&gt;"",acc!G257,"")</f>
        <v/>
      </c>
      <c r="G255" s="12" t="str">
        <f>IF(acc!H257&lt;&gt;"",acc!H257,"")</f>
        <v/>
      </c>
      <c r="H255" s="12" t="str">
        <f>IF(acc!I257&lt;&gt;"",acc!I257,"")</f>
        <v/>
      </c>
    </row>
    <row r="256" spans="1:8" x14ac:dyDescent="0.25">
      <c r="A256" s="12" t="str">
        <f>IF(acc!B258&lt;&gt;"",acc!A258,"")</f>
        <v/>
      </c>
      <c r="B256" s="12" t="str">
        <f>IF(acc!B258&lt;&gt;"",acc!B258,"")</f>
        <v/>
      </c>
      <c r="C256" s="12" t="str">
        <f>IF(acc!D258&lt;&gt;"",VLOOKUP(acc!D258,private!$B$1:$C$9,2,FALSE),"")</f>
        <v/>
      </c>
      <c r="D256" s="65" t="str">
        <f>IF(acc!E258&lt;&gt;"",acc!E258,"")</f>
        <v/>
      </c>
      <c r="E256" s="12" t="str">
        <f>IF(acc!F258&lt;&gt;"",acc!F258,"")</f>
        <v/>
      </c>
      <c r="F256" s="12" t="str">
        <f>IF(acc!G258&lt;&gt;"",acc!G258,"")</f>
        <v/>
      </c>
      <c r="G256" s="12" t="str">
        <f>IF(acc!H258&lt;&gt;"",acc!H258,"")</f>
        <v/>
      </c>
      <c r="H256" s="12" t="str">
        <f>IF(acc!I258&lt;&gt;"",acc!I258,"")</f>
        <v/>
      </c>
    </row>
    <row r="257" spans="1:8" x14ac:dyDescent="0.25">
      <c r="A257" s="12" t="str">
        <f>IF(acc!B259&lt;&gt;"",acc!A259,"")</f>
        <v/>
      </c>
      <c r="B257" s="12" t="str">
        <f>IF(acc!B259&lt;&gt;"",acc!B259,"")</f>
        <v/>
      </c>
      <c r="C257" s="12" t="str">
        <f>IF(acc!D259&lt;&gt;"",VLOOKUP(acc!D259,private!$B$1:$C$9,2,FALSE),"")</f>
        <v/>
      </c>
      <c r="D257" s="65" t="str">
        <f>IF(acc!E259&lt;&gt;"",acc!E259,"")</f>
        <v/>
      </c>
      <c r="E257" s="12" t="str">
        <f>IF(acc!F259&lt;&gt;"",acc!F259,"")</f>
        <v/>
      </c>
      <c r="F257" s="12" t="str">
        <f>IF(acc!G259&lt;&gt;"",acc!G259,"")</f>
        <v/>
      </c>
      <c r="G257" s="12" t="str">
        <f>IF(acc!H259&lt;&gt;"",acc!H259,"")</f>
        <v/>
      </c>
      <c r="H257" s="12" t="str">
        <f>IF(acc!I259&lt;&gt;"",acc!I259,"")</f>
        <v/>
      </c>
    </row>
    <row r="258" spans="1:8" x14ac:dyDescent="0.25">
      <c r="A258" s="12" t="str">
        <f>IF(acc!B260&lt;&gt;"",acc!A260,"")</f>
        <v/>
      </c>
      <c r="B258" s="12" t="str">
        <f>IF(acc!B260&lt;&gt;"",acc!B260,"")</f>
        <v/>
      </c>
      <c r="C258" s="12" t="str">
        <f>IF(acc!D260&lt;&gt;"",VLOOKUP(acc!D260,private!$B$1:$C$9,2,FALSE),"")</f>
        <v/>
      </c>
      <c r="D258" s="65" t="str">
        <f>IF(acc!E260&lt;&gt;"",acc!E260,"")</f>
        <v/>
      </c>
      <c r="E258" s="12" t="str">
        <f>IF(acc!F260&lt;&gt;"",acc!F260,"")</f>
        <v/>
      </c>
      <c r="F258" s="12" t="str">
        <f>IF(acc!G260&lt;&gt;"",acc!G260,"")</f>
        <v/>
      </c>
      <c r="G258" s="12" t="str">
        <f>IF(acc!H260&lt;&gt;"",acc!H260,"")</f>
        <v/>
      </c>
      <c r="H258" s="12" t="str">
        <f>IF(acc!I260&lt;&gt;"",acc!I260,"")</f>
        <v/>
      </c>
    </row>
    <row r="259" spans="1:8" x14ac:dyDescent="0.25">
      <c r="A259" s="12" t="str">
        <f>IF(acc!B261&lt;&gt;"",acc!A261,"")</f>
        <v/>
      </c>
      <c r="B259" s="12" t="str">
        <f>IF(acc!B261&lt;&gt;"",acc!B261,"")</f>
        <v/>
      </c>
      <c r="C259" s="12" t="str">
        <f>IF(acc!D261&lt;&gt;"",VLOOKUP(acc!D261,private!$B$1:$C$9,2,FALSE),"")</f>
        <v/>
      </c>
      <c r="D259" s="65" t="str">
        <f>IF(acc!E261&lt;&gt;"",acc!E261,"")</f>
        <v/>
      </c>
      <c r="E259" s="12" t="str">
        <f>IF(acc!F261&lt;&gt;"",acc!F261,"")</f>
        <v/>
      </c>
      <c r="F259" s="12" t="str">
        <f>IF(acc!G261&lt;&gt;"",acc!G261,"")</f>
        <v/>
      </c>
      <c r="G259" s="12" t="str">
        <f>IF(acc!H261&lt;&gt;"",acc!H261,"")</f>
        <v/>
      </c>
      <c r="H259" s="12" t="str">
        <f>IF(acc!I261&lt;&gt;"",acc!I261,"")</f>
        <v/>
      </c>
    </row>
    <row r="260" spans="1:8" x14ac:dyDescent="0.25">
      <c r="A260" s="12" t="str">
        <f>IF(acc!B262&lt;&gt;"",acc!A262,"")</f>
        <v/>
      </c>
      <c r="B260" s="12" t="str">
        <f>IF(acc!B262&lt;&gt;"",acc!B262,"")</f>
        <v/>
      </c>
      <c r="C260" s="12" t="str">
        <f>IF(acc!D262&lt;&gt;"",VLOOKUP(acc!D262,private!$B$1:$C$9,2,FALSE),"")</f>
        <v/>
      </c>
      <c r="D260" s="65" t="str">
        <f>IF(acc!E262&lt;&gt;"",acc!E262,"")</f>
        <v/>
      </c>
      <c r="E260" s="12" t="str">
        <f>IF(acc!F262&lt;&gt;"",acc!F262,"")</f>
        <v/>
      </c>
      <c r="F260" s="12" t="str">
        <f>IF(acc!G262&lt;&gt;"",acc!G262,"")</f>
        <v/>
      </c>
      <c r="G260" s="12" t="str">
        <f>IF(acc!H262&lt;&gt;"",acc!H262,"")</f>
        <v/>
      </c>
      <c r="H260" s="12" t="str">
        <f>IF(acc!I262&lt;&gt;"",acc!I262,"")</f>
        <v/>
      </c>
    </row>
    <row r="261" spans="1:8" x14ac:dyDescent="0.25">
      <c r="A261" s="12" t="str">
        <f>IF(acc!B263&lt;&gt;"",acc!A263,"")</f>
        <v/>
      </c>
      <c r="B261" s="12" t="str">
        <f>IF(acc!B263&lt;&gt;"",acc!B263,"")</f>
        <v/>
      </c>
      <c r="C261" s="12" t="str">
        <f>IF(acc!D263&lt;&gt;"",VLOOKUP(acc!D263,private!$B$1:$C$9,2,FALSE),"")</f>
        <v/>
      </c>
      <c r="D261" s="65" t="str">
        <f>IF(acc!E263&lt;&gt;"",acc!E263,"")</f>
        <v/>
      </c>
      <c r="E261" s="12" t="str">
        <f>IF(acc!F263&lt;&gt;"",acc!F263,"")</f>
        <v/>
      </c>
      <c r="F261" s="12" t="str">
        <f>IF(acc!G263&lt;&gt;"",acc!G263,"")</f>
        <v/>
      </c>
      <c r="G261" s="12" t="str">
        <f>IF(acc!H263&lt;&gt;"",acc!H263,"")</f>
        <v/>
      </c>
      <c r="H261" s="12" t="str">
        <f>IF(acc!I263&lt;&gt;"",acc!I263,"")</f>
        <v/>
      </c>
    </row>
    <row r="262" spans="1:8" x14ac:dyDescent="0.25">
      <c r="A262" s="12" t="str">
        <f>IF(acc!B264&lt;&gt;"",acc!A264,"")</f>
        <v/>
      </c>
      <c r="B262" s="12" t="str">
        <f>IF(acc!B264&lt;&gt;"",acc!B264,"")</f>
        <v/>
      </c>
      <c r="C262" s="12" t="str">
        <f>IF(acc!D264&lt;&gt;"",VLOOKUP(acc!D264,private!$B$1:$C$9,2,FALSE),"")</f>
        <v/>
      </c>
      <c r="D262" s="65" t="str">
        <f>IF(acc!E264&lt;&gt;"",acc!E264,"")</f>
        <v/>
      </c>
      <c r="E262" s="12" t="str">
        <f>IF(acc!F264&lt;&gt;"",acc!F264,"")</f>
        <v/>
      </c>
      <c r="F262" s="12" t="str">
        <f>IF(acc!G264&lt;&gt;"",acc!G264,"")</f>
        <v/>
      </c>
      <c r="G262" s="12" t="str">
        <f>IF(acc!H264&lt;&gt;"",acc!H264,"")</f>
        <v/>
      </c>
      <c r="H262" s="12" t="str">
        <f>IF(acc!I264&lt;&gt;"",acc!I264,"")</f>
        <v/>
      </c>
    </row>
    <row r="263" spans="1:8" x14ac:dyDescent="0.25">
      <c r="A263" s="12" t="str">
        <f>IF(acc!B265&lt;&gt;"",acc!A265,"")</f>
        <v/>
      </c>
      <c r="B263" s="12" t="str">
        <f>IF(acc!B265&lt;&gt;"",acc!B265,"")</f>
        <v/>
      </c>
      <c r="C263" s="12" t="str">
        <f>IF(acc!D265&lt;&gt;"",VLOOKUP(acc!D265,private!$B$1:$C$9,2,FALSE),"")</f>
        <v/>
      </c>
      <c r="D263" s="65" t="str">
        <f>IF(acc!E265&lt;&gt;"",acc!E265,"")</f>
        <v/>
      </c>
      <c r="E263" s="12" t="str">
        <f>IF(acc!F265&lt;&gt;"",acc!F265,"")</f>
        <v/>
      </c>
      <c r="F263" s="12" t="str">
        <f>IF(acc!G265&lt;&gt;"",acc!G265,"")</f>
        <v/>
      </c>
      <c r="G263" s="12" t="str">
        <f>IF(acc!H265&lt;&gt;"",acc!H265,"")</f>
        <v/>
      </c>
      <c r="H263" s="12" t="str">
        <f>IF(acc!I265&lt;&gt;"",acc!I265,"")</f>
        <v/>
      </c>
    </row>
    <row r="264" spans="1:8" x14ac:dyDescent="0.25">
      <c r="A264" s="12" t="str">
        <f>IF(acc!B266&lt;&gt;"",acc!A266,"")</f>
        <v/>
      </c>
      <c r="B264" s="12" t="str">
        <f>IF(acc!B266&lt;&gt;"",acc!B266,"")</f>
        <v/>
      </c>
      <c r="C264" s="12" t="str">
        <f>IF(acc!D266&lt;&gt;"",VLOOKUP(acc!D266,private!$B$1:$C$9,2,FALSE),"")</f>
        <v/>
      </c>
      <c r="D264" s="65" t="str">
        <f>IF(acc!E266&lt;&gt;"",acc!E266,"")</f>
        <v/>
      </c>
      <c r="E264" s="12" t="str">
        <f>IF(acc!F266&lt;&gt;"",acc!F266,"")</f>
        <v/>
      </c>
      <c r="F264" s="12" t="str">
        <f>IF(acc!G266&lt;&gt;"",acc!G266,"")</f>
        <v/>
      </c>
      <c r="G264" s="12" t="str">
        <f>IF(acc!H266&lt;&gt;"",acc!H266,"")</f>
        <v/>
      </c>
      <c r="H264" s="12" t="str">
        <f>IF(acc!I266&lt;&gt;"",acc!I266,"")</f>
        <v/>
      </c>
    </row>
    <row r="265" spans="1:8" x14ac:dyDescent="0.25">
      <c r="A265" s="12" t="str">
        <f>IF(acc!B267&lt;&gt;"",acc!A267,"")</f>
        <v/>
      </c>
      <c r="B265" s="12" t="str">
        <f>IF(acc!B267&lt;&gt;"",acc!B267,"")</f>
        <v/>
      </c>
      <c r="C265" s="12" t="str">
        <f>IF(acc!D267&lt;&gt;"",VLOOKUP(acc!D267,private!$B$1:$C$9,2,FALSE),"")</f>
        <v/>
      </c>
      <c r="D265" s="65" t="str">
        <f>IF(acc!E267&lt;&gt;"",acc!E267,"")</f>
        <v/>
      </c>
      <c r="E265" s="12" t="str">
        <f>IF(acc!F267&lt;&gt;"",acc!F267,"")</f>
        <v/>
      </c>
      <c r="F265" s="12" t="str">
        <f>IF(acc!G267&lt;&gt;"",acc!G267,"")</f>
        <v/>
      </c>
      <c r="G265" s="12" t="str">
        <f>IF(acc!H267&lt;&gt;"",acc!H267,"")</f>
        <v/>
      </c>
      <c r="H265" s="12" t="str">
        <f>IF(acc!I267&lt;&gt;"",acc!I267,"")</f>
        <v/>
      </c>
    </row>
    <row r="266" spans="1:8" x14ac:dyDescent="0.25">
      <c r="A266" s="12" t="str">
        <f>IF(acc!B268&lt;&gt;"",acc!A268,"")</f>
        <v/>
      </c>
      <c r="B266" s="12" t="str">
        <f>IF(acc!B268&lt;&gt;"",acc!B268,"")</f>
        <v/>
      </c>
      <c r="C266" s="12" t="str">
        <f>IF(acc!D268&lt;&gt;"",VLOOKUP(acc!D268,private!$B$1:$C$9,2,FALSE),"")</f>
        <v/>
      </c>
      <c r="D266" s="65" t="str">
        <f>IF(acc!E268&lt;&gt;"",acc!E268,"")</f>
        <v/>
      </c>
      <c r="E266" s="12" t="str">
        <f>IF(acc!F268&lt;&gt;"",acc!F268,"")</f>
        <v/>
      </c>
      <c r="F266" s="12" t="str">
        <f>IF(acc!G268&lt;&gt;"",acc!G268,"")</f>
        <v/>
      </c>
      <c r="G266" s="12" t="str">
        <f>IF(acc!H268&lt;&gt;"",acc!H268,"")</f>
        <v/>
      </c>
      <c r="H266" s="12" t="str">
        <f>IF(acc!I268&lt;&gt;"",acc!I268,"")</f>
        <v/>
      </c>
    </row>
    <row r="267" spans="1:8" x14ac:dyDescent="0.25">
      <c r="A267" s="12" t="str">
        <f>IF(acc!B269&lt;&gt;"",acc!A269,"")</f>
        <v/>
      </c>
      <c r="B267" s="12" t="str">
        <f>IF(acc!B269&lt;&gt;"",acc!B269,"")</f>
        <v/>
      </c>
      <c r="C267" s="12" t="str">
        <f>IF(acc!D269&lt;&gt;"",VLOOKUP(acc!D269,private!$B$1:$C$9,2,FALSE),"")</f>
        <v/>
      </c>
      <c r="D267" s="65" t="str">
        <f>IF(acc!E269&lt;&gt;"",acc!E269,"")</f>
        <v/>
      </c>
      <c r="E267" s="12" t="str">
        <f>IF(acc!F269&lt;&gt;"",acc!F269,"")</f>
        <v/>
      </c>
      <c r="F267" s="12" t="str">
        <f>IF(acc!G269&lt;&gt;"",acc!G269,"")</f>
        <v/>
      </c>
      <c r="G267" s="12" t="str">
        <f>IF(acc!H269&lt;&gt;"",acc!H269,"")</f>
        <v/>
      </c>
      <c r="H267" s="12" t="str">
        <f>IF(acc!I269&lt;&gt;"",acc!I269,"")</f>
        <v/>
      </c>
    </row>
    <row r="268" spans="1:8" x14ac:dyDescent="0.25">
      <c r="A268" s="12" t="str">
        <f>IF(acc!B270&lt;&gt;"",acc!A270,"")</f>
        <v/>
      </c>
      <c r="B268" s="12" t="str">
        <f>IF(acc!B270&lt;&gt;"",acc!B270,"")</f>
        <v/>
      </c>
      <c r="C268" s="12" t="str">
        <f>IF(acc!D270&lt;&gt;"",VLOOKUP(acc!D270,private!$B$1:$C$9,2,FALSE),"")</f>
        <v/>
      </c>
      <c r="D268" s="65" t="str">
        <f>IF(acc!E270&lt;&gt;"",acc!E270,"")</f>
        <v/>
      </c>
      <c r="E268" s="12" t="str">
        <f>IF(acc!F270&lt;&gt;"",acc!F270,"")</f>
        <v/>
      </c>
      <c r="F268" s="12" t="str">
        <f>IF(acc!G270&lt;&gt;"",acc!G270,"")</f>
        <v/>
      </c>
      <c r="G268" s="12" t="str">
        <f>IF(acc!H270&lt;&gt;"",acc!H270,"")</f>
        <v/>
      </c>
      <c r="H268" s="12" t="str">
        <f>IF(acc!I270&lt;&gt;"",acc!I270,"")</f>
        <v/>
      </c>
    </row>
    <row r="269" spans="1:8" x14ac:dyDescent="0.25">
      <c r="A269" s="12" t="str">
        <f>IF(acc!B271&lt;&gt;"",acc!A271,"")</f>
        <v/>
      </c>
      <c r="B269" s="12" t="str">
        <f>IF(acc!B271&lt;&gt;"",acc!B271,"")</f>
        <v/>
      </c>
      <c r="C269" s="12" t="str">
        <f>IF(acc!D271&lt;&gt;"",VLOOKUP(acc!D271,private!$B$1:$C$9,2,FALSE),"")</f>
        <v/>
      </c>
      <c r="D269" s="65" t="str">
        <f>IF(acc!E271&lt;&gt;"",acc!E271,"")</f>
        <v/>
      </c>
      <c r="E269" s="12" t="str">
        <f>IF(acc!F271&lt;&gt;"",acc!F271,"")</f>
        <v/>
      </c>
      <c r="F269" s="12" t="str">
        <f>IF(acc!G271&lt;&gt;"",acc!G271,"")</f>
        <v/>
      </c>
      <c r="G269" s="12" t="str">
        <f>IF(acc!H271&lt;&gt;"",acc!H271,"")</f>
        <v/>
      </c>
      <c r="H269" s="12" t="str">
        <f>IF(acc!I271&lt;&gt;"",acc!I271,"")</f>
        <v/>
      </c>
    </row>
    <row r="270" spans="1:8" x14ac:dyDescent="0.25">
      <c r="A270" s="12" t="str">
        <f>IF(acc!B272&lt;&gt;"",acc!A272,"")</f>
        <v/>
      </c>
      <c r="B270" s="12" t="str">
        <f>IF(acc!B272&lt;&gt;"",acc!B272,"")</f>
        <v/>
      </c>
      <c r="C270" s="12" t="str">
        <f>IF(acc!D272&lt;&gt;"",VLOOKUP(acc!D272,private!$B$1:$C$9,2,FALSE),"")</f>
        <v/>
      </c>
      <c r="D270" s="65" t="str">
        <f>IF(acc!E272&lt;&gt;"",acc!E272,"")</f>
        <v/>
      </c>
      <c r="E270" s="12" t="str">
        <f>IF(acc!F272&lt;&gt;"",acc!F272,"")</f>
        <v/>
      </c>
      <c r="F270" s="12" t="str">
        <f>IF(acc!G272&lt;&gt;"",acc!G272,"")</f>
        <v/>
      </c>
      <c r="G270" s="12" t="str">
        <f>IF(acc!H272&lt;&gt;"",acc!H272,"")</f>
        <v/>
      </c>
      <c r="H270" s="12" t="str">
        <f>IF(acc!I272&lt;&gt;"",acc!I272,"")</f>
        <v/>
      </c>
    </row>
    <row r="271" spans="1:8" x14ac:dyDescent="0.25">
      <c r="A271" s="12" t="str">
        <f>IF(acc!B273&lt;&gt;"",acc!A273,"")</f>
        <v/>
      </c>
      <c r="B271" s="12" t="str">
        <f>IF(acc!B273&lt;&gt;"",acc!B273,"")</f>
        <v/>
      </c>
      <c r="C271" s="12" t="str">
        <f>IF(acc!D273&lt;&gt;"",VLOOKUP(acc!D273,private!$B$1:$C$9,2,FALSE),"")</f>
        <v/>
      </c>
      <c r="D271" s="65" t="str">
        <f>IF(acc!E273&lt;&gt;"",acc!E273,"")</f>
        <v/>
      </c>
      <c r="E271" s="12" t="str">
        <f>IF(acc!F273&lt;&gt;"",acc!F273,"")</f>
        <v/>
      </c>
      <c r="F271" s="12" t="str">
        <f>IF(acc!G273&lt;&gt;"",acc!G273,"")</f>
        <v/>
      </c>
      <c r="G271" s="12" t="str">
        <f>IF(acc!H273&lt;&gt;"",acc!H273,"")</f>
        <v/>
      </c>
      <c r="H271" s="12" t="str">
        <f>IF(acc!I273&lt;&gt;"",acc!I273,"")</f>
        <v/>
      </c>
    </row>
    <row r="272" spans="1:8" x14ac:dyDescent="0.25">
      <c r="A272" s="12" t="str">
        <f>IF(acc!B274&lt;&gt;"",acc!A274,"")</f>
        <v/>
      </c>
      <c r="B272" s="12" t="str">
        <f>IF(acc!B274&lt;&gt;"",acc!B274,"")</f>
        <v/>
      </c>
      <c r="C272" s="12" t="str">
        <f>IF(acc!D274&lt;&gt;"",VLOOKUP(acc!D274,private!$B$1:$C$9,2,FALSE),"")</f>
        <v/>
      </c>
      <c r="D272" s="65" t="str">
        <f>IF(acc!E274&lt;&gt;"",acc!E274,"")</f>
        <v/>
      </c>
      <c r="E272" s="12" t="str">
        <f>IF(acc!F274&lt;&gt;"",acc!F274,"")</f>
        <v/>
      </c>
      <c r="F272" s="12" t="str">
        <f>IF(acc!G274&lt;&gt;"",acc!G274,"")</f>
        <v/>
      </c>
      <c r="G272" s="12" t="str">
        <f>IF(acc!H274&lt;&gt;"",acc!H274,"")</f>
        <v/>
      </c>
      <c r="H272" s="12" t="str">
        <f>IF(acc!I274&lt;&gt;"",acc!I274,"")</f>
        <v/>
      </c>
    </row>
    <row r="273" spans="1:8" x14ac:dyDescent="0.25">
      <c r="A273" s="12" t="str">
        <f>IF(acc!B275&lt;&gt;"",acc!A275,"")</f>
        <v/>
      </c>
      <c r="B273" s="12" t="str">
        <f>IF(acc!B275&lt;&gt;"",acc!B275,"")</f>
        <v/>
      </c>
      <c r="C273" s="12" t="str">
        <f>IF(acc!D275&lt;&gt;"",VLOOKUP(acc!D275,private!$B$1:$C$9,2,FALSE),"")</f>
        <v/>
      </c>
      <c r="D273" s="65" t="str">
        <f>IF(acc!E275&lt;&gt;"",acc!E275,"")</f>
        <v/>
      </c>
      <c r="E273" s="12" t="str">
        <f>IF(acc!F275&lt;&gt;"",acc!F275,"")</f>
        <v/>
      </c>
      <c r="F273" s="12" t="str">
        <f>IF(acc!G275&lt;&gt;"",acc!G275,"")</f>
        <v/>
      </c>
      <c r="G273" s="12" t="str">
        <f>IF(acc!H275&lt;&gt;"",acc!H275,"")</f>
        <v/>
      </c>
      <c r="H273" s="12" t="str">
        <f>IF(acc!I275&lt;&gt;"",acc!I275,"")</f>
        <v/>
      </c>
    </row>
    <row r="274" spans="1:8" x14ac:dyDescent="0.25">
      <c r="A274" s="12" t="str">
        <f>IF(acc!B276&lt;&gt;"",acc!A276,"")</f>
        <v/>
      </c>
      <c r="B274" s="12" t="str">
        <f>IF(acc!B276&lt;&gt;"",acc!B276,"")</f>
        <v/>
      </c>
      <c r="C274" s="12" t="str">
        <f>IF(acc!D276&lt;&gt;"",VLOOKUP(acc!D276,private!$B$1:$C$9,2,FALSE),"")</f>
        <v/>
      </c>
      <c r="D274" s="65" t="str">
        <f>IF(acc!E276&lt;&gt;"",acc!E276,"")</f>
        <v/>
      </c>
      <c r="E274" s="12" t="str">
        <f>IF(acc!F276&lt;&gt;"",acc!F276,"")</f>
        <v/>
      </c>
      <c r="F274" s="12" t="str">
        <f>IF(acc!G276&lt;&gt;"",acc!G276,"")</f>
        <v/>
      </c>
      <c r="G274" s="12" t="str">
        <f>IF(acc!H276&lt;&gt;"",acc!H276,"")</f>
        <v/>
      </c>
      <c r="H274" s="12" t="str">
        <f>IF(acc!I276&lt;&gt;"",acc!I276,"")</f>
        <v/>
      </c>
    </row>
    <row r="275" spans="1:8" x14ac:dyDescent="0.25">
      <c r="A275" s="12" t="str">
        <f>IF(acc!B277&lt;&gt;"",acc!A277,"")</f>
        <v/>
      </c>
      <c r="B275" s="12" t="str">
        <f>IF(acc!B277&lt;&gt;"",acc!B277,"")</f>
        <v/>
      </c>
      <c r="C275" s="12" t="str">
        <f>IF(acc!D277&lt;&gt;"",VLOOKUP(acc!D277,private!$B$1:$C$9,2,FALSE),"")</f>
        <v/>
      </c>
      <c r="D275" s="65" t="str">
        <f>IF(acc!E277&lt;&gt;"",acc!E277,"")</f>
        <v/>
      </c>
      <c r="E275" s="12" t="str">
        <f>IF(acc!F277&lt;&gt;"",acc!F277,"")</f>
        <v/>
      </c>
      <c r="F275" s="12" t="str">
        <f>IF(acc!G277&lt;&gt;"",acc!G277,"")</f>
        <v/>
      </c>
      <c r="G275" s="12" t="str">
        <f>IF(acc!H277&lt;&gt;"",acc!H277,"")</f>
        <v/>
      </c>
      <c r="H275" s="12" t="str">
        <f>IF(acc!I277&lt;&gt;"",acc!I277,"")</f>
        <v/>
      </c>
    </row>
    <row r="276" spans="1:8" x14ac:dyDescent="0.25">
      <c r="A276" s="12" t="str">
        <f>IF(acc!B278&lt;&gt;"",acc!A278,"")</f>
        <v/>
      </c>
      <c r="B276" s="12" t="str">
        <f>IF(acc!B278&lt;&gt;"",acc!B278,"")</f>
        <v/>
      </c>
      <c r="C276" s="12" t="str">
        <f>IF(acc!D278&lt;&gt;"",VLOOKUP(acc!D278,private!$B$1:$C$9,2,FALSE),"")</f>
        <v/>
      </c>
      <c r="D276" s="65" t="str">
        <f>IF(acc!E278&lt;&gt;"",acc!E278,"")</f>
        <v/>
      </c>
      <c r="E276" s="12" t="str">
        <f>IF(acc!F278&lt;&gt;"",acc!F278,"")</f>
        <v/>
      </c>
      <c r="F276" s="12" t="str">
        <f>IF(acc!G278&lt;&gt;"",acc!G278,"")</f>
        <v/>
      </c>
      <c r="G276" s="12" t="str">
        <f>IF(acc!H278&lt;&gt;"",acc!H278,"")</f>
        <v/>
      </c>
      <c r="H276" s="12" t="str">
        <f>IF(acc!I278&lt;&gt;"",acc!I278,"")</f>
        <v/>
      </c>
    </row>
    <row r="277" spans="1:8" x14ac:dyDescent="0.25">
      <c r="A277" s="12" t="str">
        <f>IF(acc!B279&lt;&gt;"",acc!A279,"")</f>
        <v/>
      </c>
      <c r="B277" s="12" t="str">
        <f>IF(acc!B279&lt;&gt;"",acc!B279,"")</f>
        <v/>
      </c>
      <c r="C277" s="12" t="str">
        <f>IF(acc!D279&lt;&gt;"",VLOOKUP(acc!D279,private!$B$1:$C$9,2,FALSE),"")</f>
        <v/>
      </c>
      <c r="D277" s="65" t="str">
        <f>IF(acc!E279&lt;&gt;"",acc!E279,"")</f>
        <v/>
      </c>
      <c r="E277" s="12" t="str">
        <f>IF(acc!F279&lt;&gt;"",acc!F279,"")</f>
        <v/>
      </c>
      <c r="F277" s="12" t="str">
        <f>IF(acc!G279&lt;&gt;"",acc!G279,"")</f>
        <v/>
      </c>
      <c r="G277" s="12" t="str">
        <f>IF(acc!H279&lt;&gt;"",acc!H279,"")</f>
        <v/>
      </c>
      <c r="H277" s="12" t="str">
        <f>IF(acc!I279&lt;&gt;"",acc!I279,"")</f>
        <v/>
      </c>
    </row>
    <row r="278" spans="1:8" x14ac:dyDescent="0.25">
      <c r="A278" s="12" t="str">
        <f>IF(acc!B280&lt;&gt;"",acc!A280,"")</f>
        <v/>
      </c>
      <c r="B278" s="12" t="str">
        <f>IF(acc!B280&lt;&gt;"",acc!B280,"")</f>
        <v/>
      </c>
      <c r="C278" s="12" t="str">
        <f>IF(acc!D280&lt;&gt;"",VLOOKUP(acc!D280,private!$B$1:$C$9,2,FALSE),"")</f>
        <v/>
      </c>
      <c r="D278" s="65" t="str">
        <f>IF(acc!E280&lt;&gt;"",acc!E280,"")</f>
        <v/>
      </c>
      <c r="E278" s="12" t="str">
        <f>IF(acc!F280&lt;&gt;"",acc!F280,"")</f>
        <v/>
      </c>
      <c r="F278" s="12" t="str">
        <f>IF(acc!G280&lt;&gt;"",acc!G280,"")</f>
        <v/>
      </c>
      <c r="G278" s="12" t="str">
        <f>IF(acc!H280&lt;&gt;"",acc!H280,"")</f>
        <v/>
      </c>
      <c r="H278" s="12" t="str">
        <f>IF(acc!I280&lt;&gt;"",acc!I280,"")</f>
        <v/>
      </c>
    </row>
    <row r="279" spans="1:8" x14ac:dyDescent="0.25">
      <c r="A279" s="12" t="str">
        <f>IF(acc!B281&lt;&gt;"",acc!A281,"")</f>
        <v/>
      </c>
      <c r="B279" s="12" t="str">
        <f>IF(acc!B281&lt;&gt;"",acc!B281,"")</f>
        <v/>
      </c>
      <c r="C279" s="12" t="str">
        <f>IF(acc!D281&lt;&gt;"",VLOOKUP(acc!D281,private!$B$1:$C$9,2,FALSE),"")</f>
        <v/>
      </c>
      <c r="D279" s="65" t="str">
        <f>IF(acc!E281&lt;&gt;"",acc!E281,"")</f>
        <v/>
      </c>
      <c r="E279" s="12" t="str">
        <f>IF(acc!F281&lt;&gt;"",acc!F281,"")</f>
        <v/>
      </c>
      <c r="F279" s="12" t="str">
        <f>IF(acc!G281&lt;&gt;"",acc!G281,"")</f>
        <v/>
      </c>
      <c r="G279" s="12" t="str">
        <f>IF(acc!H281&lt;&gt;"",acc!H281,"")</f>
        <v/>
      </c>
      <c r="H279" s="12" t="str">
        <f>IF(acc!I281&lt;&gt;"",acc!I281,"")</f>
        <v/>
      </c>
    </row>
    <row r="280" spans="1:8" x14ac:dyDescent="0.25">
      <c r="A280" s="12" t="str">
        <f>IF(acc!B282&lt;&gt;"",acc!A282,"")</f>
        <v/>
      </c>
      <c r="B280" s="12" t="str">
        <f>IF(acc!B282&lt;&gt;"",acc!B282,"")</f>
        <v/>
      </c>
      <c r="C280" s="12" t="str">
        <f>IF(acc!D282&lt;&gt;"",VLOOKUP(acc!D282,private!$B$1:$C$9,2,FALSE),"")</f>
        <v/>
      </c>
      <c r="D280" s="65" t="str">
        <f>IF(acc!E282&lt;&gt;"",acc!E282,"")</f>
        <v/>
      </c>
      <c r="E280" s="12" t="str">
        <f>IF(acc!F282&lt;&gt;"",acc!F282,"")</f>
        <v/>
      </c>
      <c r="F280" s="12" t="str">
        <f>IF(acc!G282&lt;&gt;"",acc!G282,"")</f>
        <v/>
      </c>
      <c r="G280" s="12" t="str">
        <f>IF(acc!H282&lt;&gt;"",acc!H282,"")</f>
        <v/>
      </c>
      <c r="H280" s="12" t="str">
        <f>IF(acc!I282&lt;&gt;"",acc!I282,"")</f>
        <v/>
      </c>
    </row>
    <row r="281" spans="1:8" x14ac:dyDescent="0.25">
      <c r="A281" s="12" t="str">
        <f>IF(acc!B283&lt;&gt;"",acc!A283,"")</f>
        <v/>
      </c>
      <c r="B281" s="12" t="str">
        <f>IF(acc!B283&lt;&gt;"",acc!B283,"")</f>
        <v/>
      </c>
      <c r="C281" s="12" t="str">
        <f>IF(acc!D283&lt;&gt;"",VLOOKUP(acc!D283,private!$B$1:$C$9,2,FALSE),"")</f>
        <v/>
      </c>
      <c r="D281" s="65" t="str">
        <f>IF(acc!E283&lt;&gt;"",acc!E283,"")</f>
        <v/>
      </c>
      <c r="E281" s="12" t="str">
        <f>IF(acc!F283&lt;&gt;"",acc!F283,"")</f>
        <v/>
      </c>
      <c r="F281" s="12" t="str">
        <f>IF(acc!G283&lt;&gt;"",acc!G283,"")</f>
        <v/>
      </c>
      <c r="G281" s="12" t="str">
        <f>IF(acc!H283&lt;&gt;"",acc!H283,"")</f>
        <v/>
      </c>
      <c r="H281" s="12" t="str">
        <f>IF(acc!I283&lt;&gt;"",acc!I283,"")</f>
        <v/>
      </c>
    </row>
    <row r="282" spans="1:8" x14ac:dyDescent="0.25">
      <c r="A282" s="12" t="str">
        <f>IF(acc!B284&lt;&gt;"",acc!A284,"")</f>
        <v/>
      </c>
      <c r="B282" s="12" t="str">
        <f>IF(acc!B284&lt;&gt;"",acc!B284,"")</f>
        <v/>
      </c>
      <c r="C282" s="12" t="str">
        <f>IF(acc!D284&lt;&gt;"",VLOOKUP(acc!D284,private!$B$1:$C$9,2,FALSE),"")</f>
        <v/>
      </c>
      <c r="D282" s="65" t="str">
        <f>IF(acc!E284&lt;&gt;"",acc!E284,"")</f>
        <v/>
      </c>
      <c r="E282" s="12" t="str">
        <f>IF(acc!F284&lt;&gt;"",acc!F284,"")</f>
        <v/>
      </c>
      <c r="F282" s="12" t="str">
        <f>IF(acc!G284&lt;&gt;"",acc!G284,"")</f>
        <v/>
      </c>
      <c r="G282" s="12" t="str">
        <f>IF(acc!H284&lt;&gt;"",acc!H284,"")</f>
        <v/>
      </c>
      <c r="H282" s="12" t="str">
        <f>IF(acc!I284&lt;&gt;"",acc!I284,"")</f>
        <v/>
      </c>
    </row>
    <row r="283" spans="1:8" x14ac:dyDescent="0.25">
      <c r="A283" s="12" t="str">
        <f>IF(acc!B285&lt;&gt;"",acc!A285,"")</f>
        <v/>
      </c>
      <c r="B283" s="12" t="str">
        <f>IF(acc!B285&lt;&gt;"",acc!B285,"")</f>
        <v/>
      </c>
      <c r="C283" s="12" t="str">
        <f>IF(acc!D285&lt;&gt;"",VLOOKUP(acc!D285,private!$B$1:$C$9,2,FALSE),"")</f>
        <v/>
      </c>
      <c r="D283" s="65" t="str">
        <f>IF(acc!E285&lt;&gt;"",acc!E285,"")</f>
        <v/>
      </c>
      <c r="E283" s="12" t="str">
        <f>IF(acc!F285&lt;&gt;"",acc!F285,"")</f>
        <v/>
      </c>
      <c r="F283" s="12" t="str">
        <f>IF(acc!G285&lt;&gt;"",acc!G285,"")</f>
        <v/>
      </c>
      <c r="G283" s="12" t="str">
        <f>IF(acc!H285&lt;&gt;"",acc!H285,"")</f>
        <v/>
      </c>
      <c r="H283" s="12" t="str">
        <f>IF(acc!I285&lt;&gt;"",acc!I285,"")</f>
        <v/>
      </c>
    </row>
    <row r="284" spans="1:8" x14ac:dyDescent="0.25">
      <c r="A284" s="12" t="str">
        <f>IF(acc!B286&lt;&gt;"",acc!A286,"")</f>
        <v/>
      </c>
      <c r="B284" s="12" t="str">
        <f>IF(acc!B286&lt;&gt;"",acc!B286,"")</f>
        <v/>
      </c>
      <c r="C284" s="12" t="str">
        <f>IF(acc!D286&lt;&gt;"",VLOOKUP(acc!D286,private!$B$1:$C$9,2,FALSE),"")</f>
        <v/>
      </c>
      <c r="D284" s="65" t="str">
        <f>IF(acc!E286&lt;&gt;"",acc!E286,"")</f>
        <v/>
      </c>
      <c r="E284" s="12" t="str">
        <f>IF(acc!F286&lt;&gt;"",acc!F286,"")</f>
        <v/>
      </c>
      <c r="F284" s="12" t="str">
        <f>IF(acc!G286&lt;&gt;"",acc!G286,"")</f>
        <v/>
      </c>
      <c r="G284" s="12" t="str">
        <f>IF(acc!H286&lt;&gt;"",acc!H286,"")</f>
        <v/>
      </c>
      <c r="H284" s="12" t="str">
        <f>IF(acc!I286&lt;&gt;"",acc!I286,"")</f>
        <v/>
      </c>
    </row>
    <row r="285" spans="1:8" x14ac:dyDescent="0.25">
      <c r="A285" s="12" t="str">
        <f>IF(acc!B287&lt;&gt;"",acc!A287,"")</f>
        <v/>
      </c>
      <c r="B285" s="12" t="str">
        <f>IF(acc!B287&lt;&gt;"",acc!B287,"")</f>
        <v/>
      </c>
      <c r="C285" s="12" t="str">
        <f>IF(acc!D287&lt;&gt;"",VLOOKUP(acc!D287,private!$B$1:$C$9,2,FALSE),"")</f>
        <v/>
      </c>
      <c r="D285" s="65" t="str">
        <f>IF(acc!E287&lt;&gt;"",acc!E287,"")</f>
        <v/>
      </c>
      <c r="E285" s="12" t="str">
        <f>IF(acc!F287&lt;&gt;"",acc!F287,"")</f>
        <v/>
      </c>
      <c r="F285" s="12" t="str">
        <f>IF(acc!G287&lt;&gt;"",acc!G287,"")</f>
        <v/>
      </c>
      <c r="G285" s="12" t="str">
        <f>IF(acc!H287&lt;&gt;"",acc!H287,"")</f>
        <v/>
      </c>
      <c r="H285" s="12" t="str">
        <f>IF(acc!I287&lt;&gt;"",acc!I287,"")</f>
        <v/>
      </c>
    </row>
    <row r="286" spans="1:8" x14ac:dyDescent="0.25">
      <c r="A286" s="12" t="str">
        <f>IF(acc!B288&lt;&gt;"",acc!A288,"")</f>
        <v/>
      </c>
      <c r="B286" s="12" t="str">
        <f>IF(acc!B288&lt;&gt;"",acc!B288,"")</f>
        <v/>
      </c>
      <c r="C286" s="12" t="str">
        <f>IF(acc!D288&lt;&gt;"",VLOOKUP(acc!D288,private!$B$1:$C$9,2,FALSE),"")</f>
        <v/>
      </c>
      <c r="D286" s="65" t="str">
        <f>IF(acc!E288&lt;&gt;"",acc!E288,"")</f>
        <v/>
      </c>
      <c r="E286" s="12" t="str">
        <f>IF(acc!F288&lt;&gt;"",acc!F288,"")</f>
        <v/>
      </c>
      <c r="F286" s="12" t="str">
        <f>IF(acc!G288&lt;&gt;"",acc!G288,"")</f>
        <v/>
      </c>
      <c r="G286" s="12" t="str">
        <f>IF(acc!H288&lt;&gt;"",acc!H288,"")</f>
        <v/>
      </c>
      <c r="H286" s="12" t="str">
        <f>IF(acc!I288&lt;&gt;"",acc!I288,"")</f>
        <v/>
      </c>
    </row>
    <row r="287" spans="1:8" x14ac:dyDescent="0.25">
      <c r="A287" s="12" t="str">
        <f>IF(acc!B289&lt;&gt;"",acc!A289,"")</f>
        <v/>
      </c>
      <c r="B287" s="12" t="str">
        <f>IF(acc!B289&lt;&gt;"",acc!B289,"")</f>
        <v/>
      </c>
      <c r="C287" s="12" t="str">
        <f>IF(acc!D289&lt;&gt;"",VLOOKUP(acc!D289,private!$B$1:$C$9,2,FALSE),"")</f>
        <v/>
      </c>
      <c r="D287" s="65" t="str">
        <f>IF(acc!E289&lt;&gt;"",acc!E289,"")</f>
        <v/>
      </c>
      <c r="E287" s="12" t="str">
        <f>IF(acc!F289&lt;&gt;"",acc!F289,"")</f>
        <v/>
      </c>
      <c r="F287" s="12" t="str">
        <f>IF(acc!G289&lt;&gt;"",acc!G289,"")</f>
        <v/>
      </c>
      <c r="G287" s="12" t="str">
        <f>IF(acc!H289&lt;&gt;"",acc!H289,"")</f>
        <v/>
      </c>
      <c r="H287" s="12" t="str">
        <f>IF(acc!I289&lt;&gt;"",acc!I289,"")</f>
        <v/>
      </c>
    </row>
    <row r="288" spans="1:8" x14ac:dyDescent="0.25">
      <c r="A288" s="12" t="str">
        <f>IF(acc!B290&lt;&gt;"",acc!A290,"")</f>
        <v/>
      </c>
      <c r="B288" s="12" t="str">
        <f>IF(acc!B290&lt;&gt;"",acc!B290,"")</f>
        <v/>
      </c>
      <c r="C288" s="12" t="str">
        <f>IF(acc!D290&lt;&gt;"",VLOOKUP(acc!D290,private!$B$1:$C$9,2,FALSE),"")</f>
        <v/>
      </c>
      <c r="D288" s="65" t="str">
        <f>IF(acc!E290&lt;&gt;"",acc!E290,"")</f>
        <v/>
      </c>
      <c r="E288" s="12" t="str">
        <f>IF(acc!F290&lt;&gt;"",acc!F290,"")</f>
        <v/>
      </c>
      <c r="F288" s="12" t="str">
        <f>IF(acc!G290&lt;&gt;"",acc!G290,"")</f>
        <v/>
      </c>
      <c r="G288" s="12" t="str">
        <f>IF(acc!H290&lt;&gt;"",acc!H290,"")</f>
        <v/>
      </c>
      <c r="H288" s="12" t="str">
        <f>IF(acc!I290&lt;&gt;"",acc!I290,"")</f>
        <v/>
      </c>
    </row>
    <row r="289" spans="1:8" x14ac:dyDescent="0.25">
      <c r="A289" s="12" t="str">
        <f>IF(acc!B291&lt;&gt;"",acc!A291,"")</f>
        <v/>
      </c>
      <c r="B289" s="12" t="str">
        <f>IF(acc!B291&lt;&gt;"",acc!B291,"")</f>
        <v/>
      </c>
      <c r="C289" s="12" t="str">
        <f>IF(acc!D291&lt;&gt;"",VLOOKUP(acc!D291,private!$B$1:$C$9,2,FALSE),"")</f>
        <v/>
      </c>
      <c r="D289" s="65" t="str">
        <f>IF(acc!E291&lt;&gt;"",acc!E291,"")</f>
        <v/>
      </c>
      <c r="E289" s="12" t="str">
        <f>IF(acc!F291&lt;&gt;"",acc!F291,"")</f>
        <v/>
      </c>
      <c r="F289" s="12" t="str">
        <f>IF(acc!G291&lt;&gt;"",acc!G291,"")</f>
        <v/>
      </c>
      <c r="G289" s="12" t="str">
        <f>IF(acc!H291&lt;&gt;"",acc!H291,"")</f>
        <v/>
      </c>
      <c r="H289" s="12" t="str">
        <f>IF(acc!I291&lt;&gt;"",acc!I291,"")</f>
        <v/>
      </c>
    </row>
    <row r="290" spans="1:8" x14ac:dyDescent="0.25">
      <c r="A290" s="12" t="str">
        <f>IF(acc!B292&lt;&gt;"",acc!A292,"")</f>
        <v/>
      </c>
      <c r="B290" s="12" t="str">
        <f>IF(acc!B292&lt;&gt;"",acc!B292,"")</f>
        <v/>
      </c>
      <c r="C290" s="12" t="str">
        <f>IF(acc!D292&lt;&gt;"",VLOOKUP(acc!D292,private!$B$1:$C$9,2,FALSE),"")</f>
        <v/>
      </c>
      <c r="D290" s="65" t="str">
        <f>IF(acc!E292&lt;&gt;"",acc!E292,"")</f>
        <v/>
      </c>
      <c r="E290" s="12" t="str">
        <f>IF(acc!F292&lt;&gt;"",acc!F292,"")</f>
        <v/>
      </c>
      <c r="F290" s="12" t="str">
        <f>IF(acc!G292&lt;&gt;"",acc!G292,"")</f>
        <v/>
      </c>
      <c r="G290" s="12" t="str">
        <f>IF(acc!H292&lt;&gt;"",acc!H292,"")</f>
        <v/>
      </c>
      <c r="H290" s="12" t="str">
        <f>IF(acc!I292&lt;&gt;"",acc!I292,"")</f>
        <v/>
      </c>
    </row>
    <row r="291" spans="1:8" x14ac:dyDescent="0.25">
      <c r="A291" s="12" t="str">
        <f>IF(acc!B293&lt;&gt;"",acc!A293,"")</f>
        <v/>
      </c>
      <c r="B291" s="12" t="str">
        <f>IF(acc!B293&lt;&gt;"",acc!B293,"")</f>
        <v/>
      </c>
      <c r="C291" s="12" t="str">
        <f>IF(acc!D293&lt;&gt;"",VLOOKUP(acc!D293,private!$B$1:$C$9,2,FALSE),"")</f>
        <v/>
      </c>
      <c r="D291" s="65" t="str">
        <f>IF(acc!E293&lt;&gt;"",acc!E293,"")</f>
        <v/>
      </c>
      <c r="E291" s="12" t="str">
        <f>IF(acc!F293&lt;&gt;"",acc!F293,"")</f>
        <v/>
      </c>
      <c r="F291" s="12" t="str">
        <f>IF(acc!G293&lt;&gt;"",acc!G293,"")</f>
        <v/>
      </c>
      <c r="G291" s="12" t="str">
        <f>IF(acc!H293&lt;&gt;"",acc!H293,"")</f>
        <v/>
      </c>
      <c r="H291" s="12" t="str">
        <f>IF(acc!I293&lt;&gt;"",acc!I293,"")</f>
        <v/>
      </c>
    </row>
    <row r="292" spans="1:8" x14ac:dyDescent="0.25">
      <c r="A292" s="12" t="str">
        <f>IF(acc!B294&lt;&gt;"",acc!A294,"")</f>
        <v/>
      </c>
      <c r="B292" s="12" t="str">
        <f>IF(acc!B294&lt;&gt;"",acc!B294,"")</f>
        <v/>
      </c>
      <c r="C292" s="12" t="str">
        <f>IF(acc!D294&lt;&gt;"",VLOOKUP(acc!D294,private!$B$1:$C$9,2,FALSE),"")</f>
        <v/>
      </c>
      <c r="D292" s="65" t="str">
        <f>IF(acc!E294&lt;&gt;"",acc!E294,"")</f>
        <v/>
      </c>
      <c r="E292" s="12" t="str">
        <f>IF(acc!F294&lt;&gt;"",acc!F294,"")</f>
        <v/>
      </c>
      <c r="F292" s="12" t="str">
        <f>IF(acc!G294&lt;&gt;"",acc!G294,"")</f>
        <v/>
      </c>
      <c r="G292" s="12" t="str">
        <f>IF(acc!H294&lt;&gt;"",acc!H294,"")</f>
        <v/>
      </c>
      <c r="H292" s="12" t="str">
        <f>IF(acc!I294&lt;&gt;"",acc!I294,"")</f>
        <v/>
      </c>
    </row>
    <row r="293" spans="1:8" x14ac:dyDescent="0.25">
      <c r="A293" s="12" t="str">
        <f>IF(acc!B295&lt;&gt;"",acc!A295,"")</f>
        <v/>
      </c>
      <c r="B293" s="12" t="str">
        <f>IF(acc!B295&lt;&gt;"",acc!B295,"")</f>
        <v/>
      </c>
      <c r="C293" s="12" t="str">
        <f>IF(acc!D295&lt;&gt;"",VLOOKUP(acc!D295,private!$B$1:$C$9,2,FALSE),"")</f>
        <v/>
      </c>
      <c r="D293" s="65" t="str">
        <f>IF(acc!E295&lt;&gt;"",acc!E295,"")</f>
        <v/>
      </c>
      <c r="E293" s="12" t="str">
        <f>IF(acc!F295&lt;&gt;"",acc!F295,"")</f>
        <v/>
      </c>
      <c r="F293" s="12" t="str">
        <f>IF(acc!G295&lt;&gt;"",acc!G295,"")</f>
        <v/>
      </c>
      <c r="G293" s="12" t="str">
        <f>IF(acc!H295&lt;&gt;"",acc!H295,"")</f>
        <v/>
      </c>
      <c r="H293" s="12" t="str">
        <f>IF(acc!I295&lt;&gt;"",acc!I295,"")</f>
        <v/>
      </c>
    </row>
    <row r="294" spans="1:8" x14ac:dyDescent="0.25">
      <c r="A294" s="12" t="str">
        <f>IF(acc!B296&lt;&gt;"",acc!A296,"")</f>
        <v/>
      </c>
      <c r="B294" s="12" t="str">
        <f>IF(acc!B296&lt;&gt;"",acc!B296,"")</f>
        <v/>
      </c>
      <c r="C294" s="12" t="str">
        <f>IF(acc!D296&lt;&gt;"",VLOOKUP(acc!D296,private!$B$1:$C$9,2,FALSE),"")</f>
        <v/>
      </c>
      <c r="D294" s="65" t="str">
        <f>IF(acc!E296&lt;&gt;"",acc!E296,"")</f>
        <v/>
      </c>
      <c r="E294" s="12" t="str">
        <f>IF(acc!F296&lt;&gt;"",acc!F296,"")</f>
        <v/>
      </c>
      <c r="F294" s="12" t="str">
        <f>IF(acc!G296&lt;&gt;"",acc!G296,"")</f>
        <v/>
      </c>
      <c r="G294" s="12" t="str">
        <f>IF(acc!H296&lt;&gt;"",acc!H296,"")</f>
        <v/>
      </c>
      <c r="H294" s="12" t="str">
        <f>IF(acc!I296&lt;&gt;"",acc!I296,"")</f>
        <v/>
      </c>
    </row>
    <row r="295" spans="1:8" x14ac:dyDescent="0.25">
      <c r="A295" s="12" t="str">
        <f>IF(acc!B297&lt;&gt;"",acc!A297,"")</f>
        <v/>
      </c>
      <c r="B295" s="12" t="str">
        <f>IF(acc!B297&lt;&gt;"",acc!B297,"")</f>
        <v/>
      </c>
      <c r="C295" s="12" t="str">
        <f>IF(acc!D297&lt;&gt;"",VLOOKUP(acc!D297,private!$B$1:$C$9,2,FALSE),"")</f>
        <v/>
      </c>
      <c r="D295" s="65" t="str">
        <f>IF(acc!E297&lt;&gt;"",acc!E297,"")</f>
        <v/>
      </c>
      <c r="E295" s="12" t="str">
        <f>IF(acc!F297&lt;&gt;"",acc!F297,"")</f>
        <v/>
      </c>
      <c r="F295" s="12" t="str">
        <f>IF(acc!G297&lt;&gt;"",acc!G297,"")</f>
        <v/>
      </c>
      <c r="G295" s="12" t="str">
        <f>IF(acc!H297&lt;&gt;"",acc!H297,"")</f>
        <v/>
      </c>
      <c r="H295" s="12" t="str">
        <f>IF(acc!I297&lt;&gt;"",acc!I297,"")</f>
        <v/>
      </c>
    </row>
    <row r="296" spans="1:8" x14ac:dyDescent="0.25">
      <c r="A296" s="12" t="str">
        <f>IF(acc!B298&lt;&gt;"",acc!A298,"")</f>
        <v/>
      </c>
      <c r="B296" s="12" t="str">
        <f>IF(acc!B298&lt;&gt;"",acc!B298,"")</f>
        <v/>
      </c>
      <c r="C296" s="12" t="str">
        <f>IF(acc!D298&lt;&gt;"",VLOOKUP(acc!D298,private!$B$1:$C$9,2,FALSE),"")</f>
        <v/>
      </c>
      <c r="D296" s="65" t="str">
        <f>IF(acc!E298&lt;&gt;"",acc!E298,"")</f>
        <v/>
      </c>
      <c r="E296" s="12" t="str">
        <f>IF(acc!F298&lt;&gt;"",acc!F298,"")</f>
        <v/>
      </c>
      <c r="F296" s="12" t="str">
        <f>IF(acc!G298&lt;&gt;"",acc!G298,"")</f>
        <v/>
      </c>
      <c r="G296" s="12" t="str">
        <f>IF(acc!H298&lt;&gt;"",acc!H298,"")</f>
        <v/>
      </c>
      <c r="H296" s="12" t="str">
        <f>IF(acc!I298&lt;&gt;"",acc!I298,"")</f>
        <v/>
      </c>
    </row>
    <row r="297" spans="1:8" x14ac:dyDescent="0.25">
      <c r="A297" s="12" t="str">
        <f>IF(acc!B299&lt;&gt;"",acc!A299,"")</f>
        <v/>
      </c>
      <c r="B297" s="12" t="str">
        <f>IF(acc!B299&lt;&gt;"",acc!B299,"")</f>
        <v/>
      </c>
      <c r="C297" s="12" t="str">
        <f>IF(acc!D299&lt;&gt;"",VLOOKUP(acc!D299,private!$B$1:$C$9,2,FALSE),"")</f>
        <v/>
      </c>
      <c r="D297" s="65" t="str">
        <f>IF(acc!E299&lt;&gt;"",acc!E299,"")</f>
        <v/>
      </c>
      <c r="E297" s="12" t="str">
        <f>IF(acc!F299&lt;&gt;"",acc!F299,"")</f>
        <v/>
      </c>
      <c r="F297" s="12" t="str">
        <f>IF(acc!G299&lt;&gt;"",acc!G299,"")</f>
        <v/>
      </c>
      <c r="G297" s="12" t="str">
        <f>IF(acc!H299&lt;&gt;"",acc!H299,"")</f>
        <v/>
      </c>
      <c r="H297" s="12" t="str">
        <f>IF(acc!I299&lt;&gt;"",acc!I299,"")</f>
        <v/>
      </c>
    </row>
    <row r="298" spans="1:8" x14ac:dyDescent="0.25">
      <c r="A298" s="12" t="str">
        <f>IF(acc!B300&lt;&gt;"",acc!A300,"")</f>
        <v/>
      </c>
      <c r="B298" s="12" t="str">
        <f>IF(acc!B300&lt;&gt;"",acc!B300,"")</f>
        <v/>
      </c>
      <c r="C298" s="12" t="str">
        <f>IF(acc!D300&lt;&gt;"",VLOOKUP(acc!D300,private!$B$1:$C$9,2,FALSE),"")</f>
        <v/>
      </c>
      <c r="D298" s="65" t="str">
        <f>IF(acc!E300&lt;&gt;"",acc!E300,"")</f>
        <v/>
      </c>
      <c r="E298" s="12" t="str">
        <f>IF(acc!F300&lt;&gt;"",acc!F300,"")</f>
        <v/>
      </c>
      <c r="F298" s="12" t="str">
        <f>IF(acc!G300&lt;&gt;"",acc!G300,"")</f>
        <v/>
      </c>
      <c r="G298" s="12" t="str">
        <f>IF(acc!H300&lt;&gt;"",acc!H300,"")</f>
        <v/>
      </c>
      <c r="H298" s="12" t="str">
        <f>IF(acc!I300&lt;&gt;"",acc!I300,"")</f>
        <v/>
      </c>
    </row>
    <row r="299" spans="1:8" x14ac:dyDescent="0.25">
      <c r="A299" s="12" t="str">
        <f>IF(acc!B301&lt;&gt;"",acc!A301,"")</f>
        <v/>
      </c>
      <c r="B299" s="12" t="str">
        <f>IF(acc!B301&lt;&gt;"",acc!B301,"")</f>
        <v/>
      </c>
      <c r="C299" s="12" t="str">
        <f>IF(acc!D301&lt;&gt;"",VLOOKUP(acc!D301,private!$B$1:$C$9,2,FALSE),"")</f>
        <v/>
      </c>
      <c r="D299" s="65" t="str">
        <f>IF(acc!E301&lt;&gt;"",acc!E301,"")</f>
        <v/>
      </c>
      <c r="E299" s="12" t="str">
        <f>IF(acc!F301&lt;&gt;"",acc!F301,"")</f>
        <v/>
      </c>
      <c r="F299" s="12" t="str">
        <f>IF(acc!G301&lt;&gt;"",acc!G301,"")</f>
        <v/>
      </c>
      <c r="G299" s="12" t="str">
        <f>IF(acc!H301&lt;&gt;"",acc!H301,"")</f>
        <v/>
      </c>
      <c r="H299" s="12" t="str">
        <f>IF(acc!I301&lt;&gt;"",acc!I301,"")</f>
        <v/>
      </c>
    </row>
    <row r="300" spans="1:8" x14ac:dyDescent="0.25">
      <c r="A300" s="12" t="str">
        <f>IF(acc!B302&lt;&gt;"",acc!A302,"")</f>
        <v/>
      </c>
      <c r="B300" s="12" t="str">
        <f>IF(acc!B302&lt;&gt;"",acc!B302,"")</f>
        <v/>
      </c>
      <c r="C300" s="12" t="str">
        <f>IF(acc!D302&lt;&gt;"",VLOOKUP(acc!D302,private!$B$1:$C$9,2,FALSE),"")</f>
        <v/>
      </c>
      <c r="D300" s="65" t="str">
        <f>IF(acc!E302&lt;&gt;"",acc!E302,"")</f>
        <v/>
      </c>
      <c r="E300" s="12" t="str">
        <f>IF(acc!F302&lt;&gt;"",acc!F302,"")</f>
        <v/>
      </c>
      <c r="F300" s="12" t="str">
        <f>IF(acc!G302&lt;&gt;"",acc!G302,"")</f>
        <v/>
      </c>
      <c r="G300" s="12" t="str">
        <f>IF(acc!H302&lt;&gt;"",acc!H302,"")</f>
        <v/>
      </c>
      <c r="H300" s="12" t="str">
        <f>IF(acc!I302&lt;&gt;"",acc!I302,"")</f>
        <v/>
      </c>
    </row>
    <row r="301" spans="1:8" x14ac:dyDescent="0.25">
      <c r="A301" s="12" t="str">
        <f>IF(acc!B303&lt;&gt;"",acc!A303,"")</f>
        <v/>
      </c>
      <c r="B301" s="12" t="str">
        <f>IF(acc!B303&lt;&gt;"",acc!B303,"")</f>
        <v/>
      </c>
      <c r="C301" s="12" t="str">
        <f>IF(acc!D303&lt;&gt;"",VLOOKUP(acc!D303,private!$B$1:$C$9,2,FALSE),"")</f>
        <v/>
      </c>
      <c r="D301" s="65" t="str">
        <f>IF(acc!E303&lt;&gt;"",acc!E303,"")</f>
        <v/>
      </c>
      <c r="E301" s="12" t="str">
        <f>IF(acc!F303&lt;&gt;"",acc!F303,"")</f>
        <v/>
      </c>
      <c r="F301" s="12" t="str">
        <f>IF(acc!G303&lt;&gt;"",acc!G303,"")</f>
        <v/>
      </c>
      <c r="G301" s="12" t="str">
        <f>IF(acc!H303&lt;&gt;"",acc!H303,"")</f>
        <v/>
      </c>
      <c r="H301" s="12" t="str">
        <f>IF(acc!I303&lt;&gt;"",acc!I303,"")</f>
        <v/>
      </c>
    </row>
    <row r="302" spans="1:8" x14ac:dyDescent="0.25">
      <c r="A302" s="12" t="str">
        <f>IF(acc!B304&lt;&gt;"",acc!A304,"")</f>
        <v/>
      </c>
      <c r="B302" s="12" t="str">
        <f>IF(acc!B304&lt;&gt;"",acc!B304,"")</f>
        <v/>
      </c>
      <c r="C302" s="12" t="str">
        <f>IF(acc!D304&lt;&gt;"",VLOOKUP(acc!D304,private!$B$1:$C$9,2,FALSE),"")</f>
        <v/>
      </c>
      <c r="D302" s="65" t="str">
        <f>IF(acc!E304&lt;&gt;"",acc!E304,"")</f>
        <v/>
      </c>
      <c r="E302" s="12" t="str">
        <f>IF(acc!F304&lt;&gt;"",acc!F304,"")</f>
        <v/>
      </c>
      <c r="F302" s="12" t="str">
        <f>IF(acc!G304&lt;&gt;"",acc!G304,"")</f>
        <v/>
      </c>
      <c r="G302" s="12" t="str">
        <f>IF(acc!H304&lt;&gt;"",acc!H304,"")</f>
        <v/>
      </c>
      <c r="H302" s="12" t="str">
        <f>IF(acc!I304&lt;&gt;"",acc!I304,"")</f>
        <v/>
      </c>
    </row>
    <row r="303" spans="1:8" x14ac:dyDescent="0.25">
      <c r="A303" s="12" t="str">
        <f>IF(acc!B305&lt;&gt;"",acc!A305,"")</f>
        <v/>
      </c>
      <c r="B303" s="12" t="str">
        <f>IF(acc!B305&lt;&gt;"",acc!B305,"")</f>
        <v/>
      </c>
      <c r="C303" s="12" t="str">
        <f>IF(acc!D305&lt;&gt;"",VLOOKUP(acc!D305,private!$B$1:$C$9,2,FALSE),"")</f>
        <v/>
      </c>
      <c r="D303" s="65" t="str">
        <f>IF(acc!E305&lt;&gt;"",acc!E305,"")</f>
        <v/>
      </c>
      <c r="E303" s="12" t="str">
        <f>IF(acc!F305&lt;&gt;"",acc!F305,"")</f>
        <v/>
      </c>
      <c r="F303" s="12" t="str">
        <f>IF(acc!G305&lt;&gt;"",acc!G305,"")</f>
        <v/>
      </c>
      <c r="G303" s="12" t="str">
        <f>IF(acc!H305&lt;&gt;"",acc!H305,"")</f>
        <v/>
      </c>
      <c r="H303" s="12" t="str">
        <f>IF(acc!I305&lt;&gt;"",acc!I305,"")</f>
        <v/>
      </c>
    </row>
    <row r="304" spans="1:8" x14ac:dyDescent="0.25">
      <c r="A304" s="12" t="str">
        <f>IF(acc!B306&lt;&gt;"",acc!A306,"")</f>
        <v/>
      </c>
      <c r="B304" s="12" t="str">
        <f>IF(acc!B306&lt;&gt;"",acc!B306,"")</f>
        <v/>
      </c>
      <c r="C304" s="12" t="str">
        <f>IF(acc!D306&lt;&gt;"",VLOOKUP(acc!D306,private!$B$1:$C$9,2,FALSE),"")</f>
        <v/>
      </c>
      <c r="D304" s="65" t="str">
        <f>IF(acc!E306&lt;&gt;"",acc!E306,"")</f>
        <v/>
      </c>
      <c r="E304" s="12" t="str">
        <f>IF(acc!F306&lt;&gt;"",acc!F306,"")</f>
        <v/>
      </c>
      <c r="F304" s="12" t="str">
        <f>IF(acc!G306&lt;&gt;"",acc!G306,"")</f>
        <v/>
      </c>
      <c r="G304" s="12" t="str">
        <f>IF(acc!H306&lt;&gt;"",acc!H306,"")</f>
        <v/>
      </c>
      <c r="H304" s="12" t="str">
        <f>IF(acc!I306&lt;&gt;"",acc!I306,"")</f>
        <v/>
      </c>
    </row>
    <row r="305" spans="1:8" x14ac:dyDescent="0.25">
      <c r="A305" s="12" t="str">
        <f>IF(acc!B307&lt;&gt;"",acc!A307,"")</f>
        <v/>
      </c>
      <c r="B305" s="12" t="str">
        <f>IF(acc!B307&lt;&gt;"",acc!B307,"")</f>
        <v/>
      </c>
      <c r="C305" s="12" t="str">
        <f>IF(acc!D307&lt;&gt;"",VLOOKUP(acc!D307,private!$B$1:$C$9,2,FALSE),"")</f>
        <v/>
      </c>
      <c r="D305" s="65" t="str">
        <f>IF(acc!E307&lt;&gt;"",acc!E307,"")</f>
        <v/>
      </c>
      <c r="E305" s="12" t="str">
        <f>IF(acc!F307&lt;&gt;"",acc!F307,"")</f>
        <v/>
      </c>
      <c r="F305" s="12" t="str">
        <f>IF(acc!G307&lt;&gt;"",acc!G307,"")</f>
        <v/>
      </c>
      <c r="G305" s="12" t="str">
        <f>IF(acc!H307&lt;&gt;"",acc!H307,"")</f>
        <v/>
      </c>
      <c r="H305" s="12" t="str">
        <f>IF(acc!I307&lt;&gt;"",acc!I307,"")</f>
        <v/>
      </c>
    </row>
    <row r="306" spans="1:8" x14ac:dyDescent="0.25">
      <c r="A306" s="12" t="str">
        <f>IF(acc!B308&lt;&gt;"",acc!A308,"")</f>
        <v/>
      </c>
      <c r="B306" s="12" t="str">
        <f>IF(acc!B308&lt;&gt;"",acc!B308,"")</f>
        <v/>
      </c>
      <c r="C306" s="12" t="str">
        <f>IF(acc!D308&lt;&gt;"",VLOOKUP(acc!D308,private!$B$1:$C$9,2,FALSE),"")</f>
        <v/>
      </c>
      <c r="D306" s="65" t="str">
        <f>IF(acc!E308&lt;&gt;"",acc!E308,"")</f>
        <v/>
      </c>
      <c r="E306" s="12" t="str">
        <f>IF(acc!F308&lt;&gt;"",acc!F308,"")</f>
        <v/>
      </c>
      <c r="F306" s="12" t="str">
        <f>IF(acc!G308&lt;&gt;"",acc!G308,"")</f>
        <v/>
      </c>
      <c r="G306" s="12" t="str">
        <f>IF(acc!H308&lt;&gt;"",acc!H308,"")</f>
        <v/>
      </c>
      <c r="H306" s="12" t="str">
        <f>IF(acc!I308&lt;&gt;"",acc!I308,"")</f>
        <v/>
      </c>
    </row>
    <row r="307" spans="1:8" x14ac:dyDescent="0.25">
      <c r="A307" s="12" t="str">
        <f>IF(acc!B309&lt;&gt;"",acc!A309,"")</f>
        <v/>
      </c>
      <c r="B307" s="12" t="str">
        <f>IF(acc!B309&lt;&gt;"",acc!B309,"")</f>
        <v/>
      </c>
      <c r="C307" s="12" t="str">
        <f>IF(acc!D309&lt;&gt;"",VLOOKUP(acc!D309,private!$B$1:$C$9,2,FALSE),"")</f>
        <v/>
      </c>
      <c r="D307" s="65" t="str">
        <f>IF(acc!E309&lt;&gt;"",acc!E309,"")</f>
        <v/>
      </c>
      <c r="E307" s="12" t="str">
        <f>IF(acc!F309&lt;&gt;"",acc!F309,"")</f>
        <v/>
      </c>
      <c r="F307" s="12" t="str">
        <f>IF(acc!G309&lt;&gt;"",acc!G309,"")</f>
        <v/>
      </c>
      <c r="G307" s="12" t="str">
        <f>IF(acc!H309&lt;&gt;"",acc!H309,"")</f>
        <v/>
      </c>
      <c r="H307" s="12" t="str">
        <f>IF(acc!I309&lt;&gt;"",acc!I309,"")</f>
        <v/>
      </c>
    </row>
    <row r="308" spans="1:8" x14ac:dyDescent="0.25">
      <c r="A308" s="12" t="str">
        <f>IF(acc!B310&lt;&gt;"",acc!A310,"")</f>
        <v/>
      </c>
      <c r="B308" s="12" t="str">
        <f>IF(acc!B310&lt;&gt;"",acc!B310,"")</f>
        <v/>
      </c>
      <c r="C308" s="12" t="str">
        <f>IF(acc!D310&lt;&gt;"",VLOOKUP(acc!D310,private!$B$1:$C$9,2,FALSE),"")</f>
        <v/>
      </c>
      <c r="D308" s="65" t="str">
        <f>IF(acc!E310&lt;&gt;"",acc!E310,"")</f>
        <v/>
      </c>
      <c r="E308" s="12" t="str">
        <f>IF(acc!F310&lt;&gt;"",acc!F310,"")</f>
        <v/>
      </c>
      <c r="F308" s="12" t="str">
        <f>IF(acc!G310&lt;&gt;"",acc!G310,"")</f>
        <v/>
      </c>
      <c r="G308" s="12" t="str">
        <f>IF(acc!H310&lt;&gt;"",acc!H310,"")</f>
        <v/>
      </c>
      <c r="H308" s="12" t="str">
        <f>IF(acc!I310&lt;&gt;"",acc!I310,"")</f>
        <v/>
      </c>
    </row>
    <row r="309" spans="1:8" x14ac:dyDescent="0.25">
      <c r="A309" s="12" t="str">
        <f>IF(acc!B311&lt;&gt;"",acc!A311,"")</f>
        <v/>
      </c>
      <c r="B309" s="12" t="str">
        <f>IF(acc!B311&lt;&gt;"",acc!B311,"")</f>
        <v/>
      </c>
      <c r="C309" s="12" t="str">
        <f>IF(acc!D311&lt;&gt;"",VLOOKUP(acc!D311,private!$B$1:$C$9,2,FALSE),"")</f>
        <v/>
      </c>
      <c r="D309" s="65" t="str">
        <f>IF(acc!E311&lt;&gt;"",acc!E311,"")</f>
        <v/>
      </c>
      <c r="E309" s="12" t="str">
        <f>IF(acc!F311&lt;&gt;"",acc!F311,"")</f>
        <v/>
      </c>
      <c r="F309" s="12" t="str">
        <f>IF(acc!G311&lt;&gt;"",acc!G311,"")</f>
        <v/>
      </c>
      <c r="G309" s="12" t="str">
        <f>IF(acc!H311&lt;&gt;"",acc!H311,"")</f>
        <v/>
      </c>
      <c r="H309" s="12" t="str">
        <f>IF(acc!I311&lt;&gt;"",acc!I311,"")</f>
        <v/>
      </c>
    </row>
    <row r="310" spans="1:8" x14ac:dyDescent="0.25">
      <c r="A310" s="12" t="str">
        <f>IF(acc!B312&lt;&gt;"",acc!A312,"")</f>
        <v/>
      </c>
      <c r="B310" s="12" t="str">
        <f>IF(acc!B312&lt;&gt;"",acc!B312,"")</f>
        <v/>
      </c>
      <c r="C310" s="12" t="str">
        <f>IF(acc!D312&lt;&gt;"",VLOOKUP(acc!D312,private!$B$1:$C$9,2,FALSE),"")</f>
        <v/>
      </c>
      <c r="D310" s="65" t="str">
        <f>IF(acc!E312&lt;&gt;"",acc!E312,"")</f>
        <v/>
      </c>
      <c r="E310" s="12" t="str">
        <f>IF(acc!F312&lt;&gt;"",acc!F312,"")</f>
        <v/>
      </c>
      <c r="F310" s="12" t="str">
        <f>IF(acc!G312&lt;&gt;"",acc!G312,"")</f>
        <v/>
      </c>
      <c r="G310" s="12" t="str">
        <f>IF(acc!H312&lt;&gt;"",acc!H312,"")</f>
        <v/>
      </c>
      <c r="H310" s="12" t="str">
        <f>IF(acc!I312&lt;&gt;"",acc!I312,"")</f>
        <v/>
      </c>
    </row>
    <row r="311" spans="1:8" x14ac:dyDescent="0.25">
      <c r="A311" s="12" t="str">
        <f>IF(acc!B313&lt;&gt;"",acc!A313,"")</f>
        <v/>
      </c>
      <c r="B311" s="12" t="str">
        <f>IF(acc!B313&lt;&gt;"",acc!B313,"")</f>
        <v/>
      </c>
      <c r="C311" s="12" t="str">
        <f>IF(acc!D313&lt;&gt;"",VLOOKUP(acc!D313,private!$B$1:$C$9,2,FALSE),"")</f>
        <v/>
      </c>
      <c r="D311" s="65" t="str">
        <f>IF(acc!E313&lt;&gt;"",acc!E313,"")</f>
        <v/>
      </c>
      <c r="E311" s="12" t="str">
        <f>IF(acc!F313&lt;&gt;"",acc!F313,"")</f>
        <v/>
      </c>
      <c r="F311" s="12" t="str">
        <f>IF(acc!G313&lt;&gt;"",acc!G313,"")</f>
        <v/>
      </c>
      <c r="G311" s="12" t="str">
        <f>IF(acc!H313&lt;&gt;"",acc!H313,"")</f>
        <v/>
      </c>
      <c r="H311" s="12" t="str">
        <f>IF(acc!I313&lt;&gt;"",acc!I313,"")</f>
        <v/>
      </c>
    </row>
    <row r="312" spans="1:8" x14ac:dyDescent="0.25">
      <c r="A312" s="12" t="str">
        <f>IF(acc!B314&lt;&gt;"",acc!A314,"")</f>
        <v/>
      </c>
      <c r="B312" s="12" t="str">
        <f>IF(acc!B314&lt;&gt;"",acc!B314,"")</f>
        <v/>
      </c>
      <c r="C312" s="12" t="str">
        <f>IF(acc!D314&lt;&gt;"",VLOOKUP(acc!D314,private!$B$1:$C$9,2,FALSE),"")</f>
        <v/>
      </c>
      <c r="D312" s="65" t="str">
        <f>IF(acc!E314&lt;&gt;"",acc!E314,"")</f>
        <v/>
      </c>
      <c r="E312" s="12" t="str">
        <f>IF(acc!F314&lt;&gt;"",acc!F314,"")</f>
        <v/>
      </c>
      <c r="F312" s="12" t="str">
        <f>IF(acc!G314&lt;&gt;"",acc!G314,"")</f>
        <v/>
      </c>
      <c r="G312" s="12" t="str">
        <f>IF(acc!H314&lt;&gt;"",acc!H314,"")</f>
        <v/>
      </c>
      <c r="H312" s="12" t="str">
        <f>IF(acc!I314&lt;&gt;"",acc!I314,"")</f>
        <v/>
      </c>
    </row>
    <row r="313" spans="1:8" x14ac:dyDescent="0.25">
      <c r="A313" s="12" t="str">
        <f>IF(acc!B315&lt;&gt;"",acc!A315,"")</f>
        <v/>
      </c>
      <c r="B313" s="12" t="str">
        <f>IF(acc!B315&lt;&gt;"",acc!B315,"")</f>
        <v/>
      </c>
      <c r="C313" s="12" t="str">
        <f>IF(acc!D315&lt;&gt;"",VLOOKUP(acc!D315,private!$B$1:$C$9,2,FALSE),"")</f>
        <v/>
      </c>
      <c r="D313" s="65" t="str">
        <f>IF(acc!E315&lt;&gt;"",acc!E315,"")</f>
        <v/>
      </c>
      <c r="E313" s="12" t="str">
        <f>IF(acc!F315&lt;&gt;"",acc!F315,"")</f>
        <v/>
      </c>
      <c r="F313" s="12" t="str">
        <f>IF(acc!G315&lt;&gt;"",acc!G315,"")</f>
        <v/>
      </c>
      <c r="G313" s="12" t="str">
        <f>IF(acc!H315&lt;&gt;"",acc!H315,"")</f>
        <v/>
      </c>
      <c r="H313" s="12" t="str">
        <f>IF(acc!I315&lt;&gt;"",acc!I315,"")</f>
        <v/>
      </c>
    </row>
    <row r="314" spans="1:8" x14ac:dyDescent="0.25">
      <c r="A314" s="12" t="str">
        <f>IF(acc!B316&lt;&gt;"",acc!A316,"")</f>
        <v/>
      </c>
      <c r="B314" s="12" t="str">
        <f>IF(acc!B316&lt;&gt;"",acc!B316,"")</f>
        <v/>
      </c>
      <c r="C314" s="12" t="str">
        <f>IF(acc!D316&lt;&gt;"",VLOOKUP(acc!D316,private!$B$1:$C$9,2,FALSE),"")</f>
        <v/>
      </c>
      <c r="D314" s="65" t="str">
        <f>IF(acc!E316&lt;&gt;"",acc!E316,"")</f>
        <v/>
      </c>
      <c r="E314" s="12" t="str">
        <f>IF(acc!F316&lt;&gt;"",acc!F316,"")</f>
        <v/>
      </c>
      <c r="F314" s="12" t="str">
        <f>IF(acc!G316&lt;&gt;"",acc!G316,"")</f>
        <v/>
      </c>
      <c r="G314" s="12" t="str">
        <f>IF(acc!H316&lt;&gt;"",acc!H316,"")</f>
        <v/>
      </c>
      <c r="H314" s="12" t="str">
        <f>IF(acc!I316&lt;&gt;"",acc!I316,"")</f>
        <v/>
      </c>
    </row>
    <row r="315" spans="1:8" x14ac:dyDescent="0.25">
      <c r="A315" s="12" t="str">
        <f>IF(acc!B317&lt;&gt;"",acc!A317,"")</f>
        <v/>
      </c>
      <c r="B315" s="12" t="str">
        <f>IF(acc!B317&lt;&gt;"",acc!B317,"")</f>
        <v/>
      </c>
      <c r="C315" s="12" t="str">
        <f>IF(acc!D317&lt;&gt;"",VLOOKUP(acc!D317,private!$B$1:$C$9,2,FALSE),"")</f>
        <v/>
      </c>
      <c r="D315" s="65" t="str">
        <f>IF(acc!E317&lt;&gt;"",acc!E317,"")</f>
        <v/>
      </c>
      <c r="E315" s="12" t="str">
        <f>IF(acc!F317&lt;&gt;"",acc!F317,"")</f>
        <v/>
      </c>
      <c r="F315" s="12" t="str">
        <f>IF(acc!G317&lt;&gt;"",acc!G317,"")</f>
        <v/>
      </c>
      <c r="G315" s="12" t="str">
        <f>IF(acc!H317&lt;&gt;"",acc!H317,"")</f>
        <v/>
      </c>
      <c r="H315" s="12" t="str">
        <f>IF(acc!I317&lt;&gt;"",acc!I317,"")</f>
        <v/>
      </c>
    </row>
    <row r="316" spans="1:8" x14ac:dyDescent="0.25">
      <c r="A316" s="12" t="str">
        <f>IF(acc!B318&lt;&gt;"",acc!A318,"")</f>
        <v/>
      </c>
      <c r="B316" s="12" t="str">
        <f>IF(acc!B318&lt;&gt;"",acc!B318,"")</f>
        <v/>
      </c>
      <c r="C316" s="12" t="str">
        <f>IF(acc!D318&lt;&gt;"",VLOOKUP(acc!D318,private!$B$1:$C$9,2,FALSE),"")</f>
        <v/>
      </c>
      <c r="D316" s="65" t="str">
        <f>IF(acc!E318&lt;&gt;"",acc!E318,"")</f>
        <v/>
      </c>
      <c r="E316" s="12" t="str">
        <f>IF(acc!F318&lt;&gt;"",acc!F318,"")</f>
        <v/>
      </c>
      <c r="F316" s="12" t="str">
        <f>IF(acc!G318&lt;&gt;"",acc!G318,"")</f>
        <v/>
      </c>
      <c r="G316" s="12" t="str">
        <f>IF(acc!H318&lt;&gt;"",acc!H318,"")</f>
        <v/>
      </c>
      <c r="H316" s="12" t="str">
        <f>IF(acc!I318&lt;&gt;"",acc!I318,"")</f>
        <v/>
      </c>
    </row>
    <row r="317" spans="1:8" x14ac:dyDescent="0.25">
      <c r="A317" s="12" t="str">
        <f>IF(acc!B319&lt;&gt;"",acc!A319,"")</f>
        <v/>
      </c>
      <c r="B317" s="12" t="str">
        <f>IF(acc!B319&lt;&gt;"",acc!B319,"")</f>
        <v/>
      </c>
      <c r="C317" s="12" t="str">
        <f>IF(acc!D319&lt;&gt;"",VLOOKUP(acc!D319,private!$B$1:$C$9,2,FALSE),"")</f>
        <v/>
      </c>
      <c r="D317" s="65" t="str">
        <f>IF(acc!E319&lt;&gt;"",acc!E319,"")</f>
        <v/>
      </c>
      <c r="E317" s="12" t="str">
        <f>IF(acc!F319&lt;&gt;"",acc!F319,"")</f>
        <v/>
      </c>
      <c r="F317" s="12" t="str">
        <f>IF(acc!G319&lt;&gt;"",acc!G319,"")</f>
        <v/>
      </c>
      <c r="G317" s="12" t="str">
        <f>IF(acc!H319&lt;&gt;"",acc!H319,"")</f>
        <v/>
      </c>
      <c r="H317" s="12" t="str">
        <f>IF(acc!I319&lt;&gt;"",acc!I319,"")</f>
        <v/>
      </c>
    </row>
    <row r="318" spans="1:8" x14ac:dyDescent="0.25">
      <c r="A318" s="12" t="str">
        <f>IF(acc!B320&lt;&gt;"",acc!A320,"")</f>
        <v/>
      </c>
      <c r="B318" s="12" t="str">
        <f>IF(acc!B320&lt;&gt;"",acc!B320,"")</f>
        <v/>
      </c>
      <c r="C318" s="12" t="str">
        <f>IF(acc!D320&lt;&gt;"",VLOOKUP(acc!D320,private!$B$1:$C$9,2,FALSE),"")</f>
        <v/>
      </c>
      <c r="D318" s="65" t="str">
        <f>IF(acc!E320&lt;&gt;"",acc!E320,"")</f>
        <v/>
      </c>
      <c r="E318" s="12" t="str">
        <f>IF(acc!F320&lt;&gt;"",acc!F320,"")</f>
        <v/>
      </c>
      <c r="F318" s="12" t="str">
        <f>IF(acc!G320&lt;&gt;"",acc!G320,"")</f>
        <v/>
      </c>
      <c r="G318" s="12" t="str">
        <f>IF(acc!H320&lt;&gt;"",acc!H320,"")</f>
        <v/>
      </c>
      <c r="H318" s="12" t="str">
        <f>IF(acc!I320&lt;&gt;"",acc!I320,"")</f>
        <v/>
      </c>
    </row>
    <row r="319" spans="1:8" x14ac:dyDescent="0.25">
      <c r="A319" s="12" t="str">
        <f>IF(acc!B321&lt;&gt;"",acc!A321,"")</f>
        <v/>
      </c>
      <c r="B319" s="12" t="str">
        <f>IF(acc!B321&lt;&gt;"",acc!B321,"")</f>
        <v/>
      </c>
      <c r="C319" s="12" t="str">
        <f>IF(acc!D321&lt;&gt;"",VLOOKUP(acc!D321,private!$B$1:$C$9,2,FALSE),"")</f>
        <v/>
      </c>
      <c r="D319" s="65" t="str">
        <f>IF(acc!E321&lt;&gt;"",acc!E321,"")</f>
        <v/>
      </c>
      <c r="E319" s="12" t="str">
        <f>IF(acc!F321&lt;&gt;"",acc!F321,"")</f>
        <v/>
      </c>
      <c r="F319" s="12" t="str">
        <f>IF(acc!G321&lt;&gt;"",acc!G321,"")</f>
        <v/>
      </c>
      <c r="G319" s="12" t="str">
        <f>IF(acc!H321&lt;&gt;"",acc!H321,"")</f>
        <v/>
      </c>
      <c r="H319" s="12" t="str">
        <f>IF(acc!I321&lt;&gt;"",acc!I321,"")</f>
        <v/>
      </c>
    </row>
    <row r="320" spans="1:8" x14ac:dyDescent="0.25">
      <c r="A320" s="12" t="str">
        <f>IF(acc!B322&lt;&gt;"",acc!A322,"")</f>
        <v/>
      </c>
      <c r="B320" s="12" t="str">
        <f>IF(acc!B322&lt;&gt;"",acc!B322,"")</f>
        <v/>
      </c>
      <c r="C320" s="12" t="str">
        <f>IF(acc!D322&lt;&gt;"",VLOOKUP(acc!D322,private!$B$1:$C$9,2,FALSE),"")</f>
        <v/>
      </c>
      <c r="D320" s="65" t="str">
        <f>IF(acc!E322&lt;&gt;"",acc!E322,"")</f>
        <v/>
      </c>
      <c r="E320" s="12" t="str">
        <f>IF(acc!F322&lt;&gt;"",acc!F322,"")</f>
        <v/>
      </c>
      <c r="F320" s="12" t="str">
        <f>IF(acc!G322&lt;&gt;"",acc!G322,"")</f>
        <v/>
      </c>
      <c r="G320" s="12" t="str">
        <f>IF(acc!H322&lt;&gt;"",acc!H322,"")</f>
        <v/>
      </c>
      <c r="H320" s="12" t="str">
        <f>IF(acc!I322&lt;&gt;"",acc!I322,"")</f>
        <v/>
      </c>
    </row>
    <row r="321" spans="1:8" x14ac:dyDescent="0.25">
      <c r="A321" s="12" t="str">
        <f>IF(acc!B323&lt;&gt;"",acc!A323,"")</f>
        <v/>
      </c>
      <c r="B321" s="12" t="str">
        <f>IF(acc!B323&lt;&gt;"",acc!B323,"")</f>
        <v/>
      </c>
      <c r="C321" s="12" t="str">
        <f>IF(acc!D323&lt;&gt;"",VLOOKUP(acc!D323,private!$B$1:$C$9,2,FALSE),"")</f>
        <v/>
      </c>
      <c r="D321" s="65" t="str">
        <f>IF(acc!E323&lt;&gt;"",acc!E323,"")</f>
        <v/>
      </c>
      <c r="E321" s="12" t="str">
        <f>IF(acc!F323&lt;&gt;"",acc!F323,"")</f>
        <v/>
      </c>
      <c r="F321" s="12" t="str">
        <f>IF(acc!G323&lt;&gt;"",acc!G323,"")</f>
        <v/>
      </c>
      <c r="G321" s="12" t="str">
        <f>IF(acc!H323&lt;&gt;"",acc!H323,"")</f>
        <v/>
      </c>
      <c r="H321" s="12" t="str">
        <f>IF(acc!I323&lt;&gt;"",acc!I323,"")</f>
        <v/>
      </c>
    </row>
    <row r="322" spans="1:8" x14ac:dyDescent="0.25">
      <c r="A322" s="12" t="str">
        <f>IF(acc!B324&lt;&gt;"",acc!A324,"")</f>
        <v/>
      </c>
      <c r="B322" s="12" t="str">
        <f>IF(acc!B324&lt;&gt;"",acc!B324,"")</f>
        <v/>
      </c>
      <c r="C322" s="12" t="str">
        <f>IF(acc!D324&lt;&gt;"",VLOOKUP(acc!D324,private!$B$1:$C$9,2,FALSE),"")</f>
        <v/>
      </c>
      <c r="D322" s="65" t="str">
        <f>IF(acc!E324&lt;&gt;"",acc!E324,"")</f>
        <v/>
      </c>
      <c r="E322" s="12" t="str">
        <f>IF(acc!F324&lt;&gt;"",acc!F324,"")</f>
        <v/>
      </c>
      <c r="F322" s="12" t="str">
        <f>IF(acc!G324&lt;&gt;"",acc!G324,"")</f>
        <v/>
      </c>
      <c r="G322" s="12" t="str">
        <f>IF(acc!H324&lt;&gt;"",acc!H324,"")</f>
        <v/>
      </c>
      <c r="H322" s="12" t="str">
        <f>IF(acc!I324&lt;&gt;"",acc!I324,"")</f>
        <v/>
      </c>
    </row>
    <row r="323" spans="1:8" x14ac:dyDescent="0.25">
      <c r="A323" s="12" t="str">
        <f>IF(acc!B325&lt;&gt;"",acc!A325,"")</f>
        <v/>
      </c>
      <c r="B323" s="12" t="str">
        <f>IF(acc!B325&lt;&gt;"",acc!B325,"")</f>
        <v/>
      </c>
      <c r="C323" s="12" t="str">
        <f>IF(acc!D325&lt;&gt;"",VLOOKUP(acc!D325,private!$B$1:$C$9,2,FALSE),"")</f>
        <v/>
      </c>
      <c r="D323" s="65" t="str">
        <f>IF(acc!E325&lt;&gt;"",acc!E325,"")</f>
        <v/>
      </c>
      <c r="E323" s="12" t="str">
        <f>IF(acc!F325&lt;&gt;"",acc!F325,"")</f>
        <v/>
      </c>
      <c r="F323" s="12" t="str">
        <f>IF(acc!G325&lt;&gt;"",acc!G325,"")</f>
        <v/>
      </c>
      <c r="G323" s="12" t="str">
        <f>IF(acc!H325&lt;&gt;"",acc!H325,"")</f>
        <v/>
      </c>
      <c r="H323" s="12" t="str">
        <f>IF(acc!I325&lt;&gt;"",acc!I325,"")</f>
        <v/>
      </c>
    </row>
    <row r="324" spans="1:8" x14ac:dyDescent="0.25">
      <c r="A324" s="12" t="str">
        <f>IF(acc!B326&lt;&gt;"",acc!A326,"")</f>
        <v/>
      </c>
      <c r="B324" s="12" t="str">
        <f>IF(acc!B326&lt;&gt;"",acc!B326,"")</f>
        <v/>
      </c>
      <c r="C324" s="12" t="str">
        <f>IF(acc!D326&lt;&gt;"",VLOOKUP(acc!D326,private!$B$1:$C$9,2,FALSE),"")</f>
        <v/>
      </c>
      <c r="D324" s="65" t="str">
        <f>IF(acc!E326&lt;&gt;"",acc!E326,"")</f>
        <v/>
      </c>
      <c r="E324" s="12" t="str">
        <f>IF(acc!F326&lt;&gt;"",acc!F326,"")</f>
        <v/>
      </c>
      <c r="F324" s="12" t="str">
        <f>IF(acc!G326&lt;&gt;"",acc!G326,"")</f>
        <v/>
      </c>
      <c r="G324" s="12" t="str">
        <f>IF(acc!H326&lt;&gt;"",acc!H326,"")</f>
        <v/>
      </c>
      <c r="H324" s="12" t="str">
        <f>IF(acc!I326&lt;&gt;"",acc!I326,"")</f>
        <v/>
      </c>
    </row>
    <row r="325" spans="1:8" x14ac:dyDescent="0.25">
      <c r="A325" s="12" t="str">
        <f>IF(acc!B327&lt;&gt;"",acc!A327,"")</f>
        <v/>
      </c>
      <c r="B325" s="12" t="str">
        <f>IF(acc!B327&lt;&gt;"",acc!B327,"")</f>
        <v/>
      </c>
      <c r="C325" s="12" t="str">
        <f>IF(acc!D327&lt;&gt;"",VLOOKUP(acc!D327,private!$B$1:$C$9,2,FALSE),"")</f>
        <v/>
      </c>
      <c r="D325" s="65" t="str">
        <f>IF(acc!E327&lt;&gt;"",acc!E327,"")</f>
        <v/>
      </c>
      <c r="E325" s="12" t="str">
        <f>IF(acc!F327&lt;&gt;"",acc!F327,"")</f>
        <v/>
      </c>
      <c r="F325" s="12" t="str">
        <f>IF(acc!G327&lt;&gt;"",acc!G327,"")</f>
        <v/>
      </c>
      <c r="G325" s="12" t="str">
        <f>IF(acc!H327&lt;&gt;"",acc!H327,"")</f>
        <v/>
      </c>
      <c r="H325" s="12" t="str">
        <f>IF(acc!I327&lt;&gt;"",acc!I327,"")</f>
        <v/>
      </c>
    </row>
    <row r="326" spans="1:8" x14ac:dyDescent="0.25">
      <c r="A326" s="12" t="str">
        <f>IF(acc!B328&lt;&gt;"",acc!A328,"")</f>
        <v/>
      </c>
      <c r="B326" s="12" t="str">
        <f>IF(acc!B328&lt;&gt;"",acc!B328,"")</f>
        <v/>
      </c>
      <c r="C326" s="12" t="str">
        <f>IF(acc!D328&lt;&gt;"",VLOOKUP(acc!D328,private!$B$1:$C$9,2,FALSE),"")</f>
        <v/>
      </c>
      <c r="D326" s="65" t="str">
        <f>IF(acc!E328&lt;&gt;"",acc!E328,"")</f>
        <v/>
      </c>
      <c r="E326" s="12" t="str">
        <f>IF(acc!F328&lt;&gt;"",acc!F328,"")</f>
        <v/>
      </c>
      <c r="F326" s="12" t="str">
        <f>IF(acc!G328&lt;&gt;"",acc!G328,"")</f>
        <v/>
      </c>
      <c r="G326" s="12" t="str">
        <f>IF(acc!H328&lt;&gt;"",acc!H328,"")</f>
        <v/>
      </c>
      <c r="H326" s="12" t="str">
        <f>IF(acc!I328&lt;&gt;"",acc!I328,"")</f>
        <v/>
      </c>
    </row>
    <row r="327" spans="1:8" x14ac:dyDescent="0.25">
      <c r="A327" s="12" t="str">
        <f>IF(acc!B329&lt;&gt;"",acc!A329,"")</f>
        <v/>
      </c>
      <c r="B327" s="12" t="str">
        <f>IF(acc!B329&lt;&gt;"",acc!B329,"")</f>
        <v/>
      </c>
      <c r="C327" s="12" t="str">
        <f>IF(acc!D329&lt;&gt;"",VLOOKUP(acc!D329,private!$B$1:$C$9,2,FALSE),"")</f>
        <v/>
      </c>
      <c r="D327" s="65" t="str">
        <f>IF(acc!E329&lt;&gt;"",acc!E329,"")</f>
        <v/>
      </c>
      <c r="E327" s="12" t="str">
        <f>IF(acc!F329&lt;&gt;"",acc!F329,"")</f>
        <v/>
      </c>
      <c r="F327" s="12" t="str">
        <f>IF(acc!G329&lt;&gt;"",acc!G329,"")</f>
        <v/>
      </c>
      <c r="G327" s="12" t="str">
        <f>IF(acc!H329&lt;&gt;"",acc!H329,"")</f>
        <v/>
      </c>
      <c r="H327" s="12" t="str">
        <f>IF(acc!I329&lt;&gt;"",acc!I329,"")</f>
        <v/>
      </c>
    </row>
    <row r="328" spans="1:8" x14ac:dyDescent="0.25">
      <c r="A328" s="12" t="str">
        <f>IF(acc!B330&lt;&gt;"",acc!A330,"")</f>
        <v/>
      </c>
      <c r="B328" s="12" t="str">
        <f>IF(acc!B330&lt;&gt;"",acc!B330,"")</f>
        <v/>
      </c>
      <c r="C328" s="12" t="str">
        <f>IF(acc!D330&lt;&gt;"",VLOOKUP(acc!D330,private!$B$1:$C$9,2,FALSE),"")</f>
        <v/>
      </c>
      <c r="D328" s="65" t="str">
        <f>IF(acc!E330&lt;&gt;"",acc!E330,"")</f>
        <v/>
      </c>
      <c r="E328" s="12" t="str">
        <f>IF(acc!F330&lt;&gt;"",acc!F330,"")</f>
        <v/>
      </c>
      <c r="F328" s="12" t="str">
        <f>IF(acc!G330&lt;&gt;"",acc!G330,"")</f>
        <v/>
      </c>
      <c r="G328" s="12" t="str">
        <f>IF(acc!H330&lt;&gt;"",acc!H330,"")</f>
        <v/>
      </c>
      <c r="H328" s="12" t="str">
        <f>IF(acc!I330&lt;&gt;"",acc!I330,"")</f>
        <v/>
      </c>
    </row>
    <row r="329" spans="1:8" x14ac:dyDescent="0.25">
      <c r="A329" s="12" t="str">
        <f>IF(acc!B331&lt;&gt;"",acc!A331,"")</f>
        <v/>
      </c>
      <c r="B329" s="12" t="str">
        <f>IF(acc!B331&lt;&gt;"",acc!B331,"")</f>
        <v/>
      </c>
      <c r="C329" s="12" t="str">
        <f>IF(acc!D331&lt;&gt;"",VLOOKUP(acc!D331,private!$B$1:$C$9,2,FALSE),"")</f>
        <v/>
      </c>
      <c r="D329" s="65" t="str">
        <f>IF(acc!E331&lt;&gt;"",acc!E331,"")</f>
        <v/>
      </c>
      <c r="E329" s="12" t="str">
        <f>IF(acc!F331&lt;&gt;"",acc!F331,"")</f>
        <v/>
      </c>
      <c r="F329" s="12" t="str">
        <f>IF(acc!G331&lt;&gt;"",acc!G331,"")</f>
        <v/>
      </c>
      <c r="G329" s="12" t="str">
        <f>IF(acc!H331&lt;&gt;"",acc!H331,"")</f>
        <v/>
      </c>
      <c r="H329" s="12" t="str">
        <f>IF(acc!I331&lt;&gt;"",acc!I331,"")</f>
        <v/>
      </c>
    </row>
    <row r="330" spans="1:8" x14ac:dyDescent="0.25">
      <c r="A330" s="12" t="str">
        <f>IF(acc!B332&lt;&gt;"",acc!A332,"")</f>
        <v/>
      </c>
      <c r="B330" s="12" t="str">
        <f>IF(acc!B332&lt;&gt;"",acc!B332,"")</f>
        <v/>
      </c>
      <c r="C330" s="12" t="str">
        <f>IF(acc!D332&lt;&gt;"",VLOOKUP(acc!D332,private!$B$1:$C$9,2,FALSE),"")</f>
        <v/>
      </c>
      <c r="D330" s="65" t="str">
        <f>IF(acc!E332&lt;&gt;"",acc!E332,"")</f>
        <v/>
      </c>
      <c r="E330" s="12" t="str">
        <f>IF(acc!F332&lt;&gt;"",acc!F332,"")</f>
        <v/>
      </c>
      <c r="F330" s="12" t="str">
        <f>IF(acc!G332&lt;&gt;"",acc!G332,"")</f>
        <v/>
      </c>
      <c r="G330" s="12" t="str">
        <f>IF(acc!H332&lt;&gt;"",acc!H332,"")</f>
        <v/>
      </c>
      <c r="H330" s="12" t="str">
        <f>IF(acc!I332&lt;&gt;"",acc!I332,"")</f>
        <v/>
      </c>
    </row>
    <row r="331" spans="1:8" x14ac:dyDescent="0.25">
      <c r="A331" s="12" t="str">
        <f>IF(acc!B333&lt;&gt;"",acc!A333,"")</f>
        <v/>
      </c>
      <c r="B331" s="12" t="str">
        <f>IF(acc!B333&lt;&gt;"",acc!B333,"")</f>
        <v/>
      </c>
      <c r="C331" s="12" t="str">
        <f>IF(acc!D333&lt;&gt;"",VLOOKUP(acc!D333,private!$B$1:$C$9,2,FALSE),"")</f>
        <v/>
      </c>
      <c r="D331" s="65" t="str">
        <f>IF(acc!E333&lt;&gt;"",acc!E333,"")</f>
        <v/>
      </c>
      <c r="E331" s="12" t="str">
        <f>IF(acc!F333&lt;&gt;"",acc!F333,"")</f>
        <v/>
      </c>
      <c r="F331" s="12" t="str">
        <f>IF(acc!G333&lt;&gt;"",acc!G333,"")</f>
        <v/>
      </c>
      <c r="G331" s="12" t="str">
        <f>IF(acc!H333&lt;&gt;"",acc!H333,"")</f>
        <v/>
      </c>
      <c r="H331" s="12" t="str">
        <f>IF(acc!I333&lt;&gt;"",acc!I333,"")</f>
        <v/>
      </c>
    </row>
    <row r="332" spans="1:8" x14ac:dyDescent="0.25">
      <c r="A332" s="12" t="str">
        <f>IF(acc!B334&lt;&gt;"",acc!A334,"")</f>
        <v/>
      </c>
      <c r="B332" s="12" t="str">
        <f>IF(acc!B334&lt;&gt;"",acc!B334,"")</f>
        <v/>
      </c>
      <c r="C332" s="12" t="str">
        <f>IF(acc!D334&lt;&gt;"",VLOOKUP(acc!D334,private!$B$1:$C$9,2,FALSE),"")</f>
        <v/>
      </c>
      <c r="D332" s="65" t="str">
        <f>IF(acc!E334&lt;&gt;"",acc!E334,"")</f>
        <v/>
      </c>
      <c r="E332" s="12" t="str">
        <f>IF(acc!F334&lt;&gt;"",acc!F334,"")</f>
        <v/>
      </c>
      <c r="F332" s="12" t="str">
        <f>IF(acc!G334&lt;&gt;"",acc!G334,"")</f>
        <v/>
      </c>
      <c r="G332" s="12" t="str">
        <f>IF(acc!H334&lt;&gt;"",acc!H334,"")</f>
        <v/>
      </c>
      <c r="H332" s="12" t="str">
        <f>IF(acc!I334&lt;&gt;"",acc!I334,"")</f>
        <v/>
      </c>
    </row>
    <row r="333" spans="1:8" x14ac:dyDescent="0.25">
      <c r="A333" s="12" t="str">
        <f>IF(acc!B335&lt;&gt;"",acc!A335,"")</f>
        <v/>
      </c>
      <c r="B333" s="12" t="str">
        <f>IF(acc!B335&lt;&gt;"",acc!B335,"")</f>
        <v/>
      </c>
      <c r="C333" s="12" t="str">
        <f>IF(acc!D335&lt;&gt;"",VLOOKUP(acc!D335,private!$B$1:$C$9,2,FALSE),"")</f>
        <v/>
      </c>
      <c r="D333" s="65" t="str">
        <f>IF(acc!E335&lt;&gt;"",acc!E335,"")</f>
        <v/>
      </c>
      <c r="E333" s="12" t="str">
        <f>IF(acc!F335&lt;&gt;"",acc!F335,"")</f>
        <v/>
      </c>
      <c r="F333" s="12" t="str">
        <f>IF(acc!G335&lt;&gt;"",acc!G335,"")</f>
        <v/>
      </c>
      <c r="G333" s="12" t="str">
        <f>IF(acc!H335&lt;&gt;"",acc!H335,"")</f>
        <v/>
      </c>
      <c r="H333" s="12" t="str">
        <f>IF(acc!I335&lt;&gt;"",acc!I335,"")</f>
        <v/>
      </c>
    </row>
    <row r="334" spans="1:8" x14ac:dyDescent="0.25">
      <c r="A334" s="12" t="str">
        <f>IF(acc!B336&lt;&gt;"",acc!A336,"")</f>
        <v/>
      </c>
      <c r="B334" s="12" t="str">
        <f>IF(acc!B336&lt;&gt;"",acc!B336,"")</f>
        <v/>
      </c>
      <c r="C334" s="12" t="str">
        <f>IF(acc!D336&lt;&gt;"",VLOOKUP(acc!D336,private!$B$1:$C$9,2,FALSE),"")</f>
        <v/>
      </c>
      <c r="D334" s="65" t="str">
        <f>IF(acc!E336&lt;&gt;"",acc!E336,"")</f>
        <v/>
      </c>
      <c r="E334" s="12" t="str">
        <f>IF(acc!F336&lt;&gt;"",acc!F336,"")</f>
        <v/>
      </c>
      <c r="F334" s="12" t="str">
        <f>IF(acc!G336&lt;&gt;"",acc!G336,"")</f>
        <v/>
      </c>
      <c r="G334" s="12" t="str">
        <f>IF(acc!H336&lt;&gt;"",acc!H336,"")</f>
        <v/>
      </c>
      <c r="H334" s="12" t="str">
        <f>IF(acc!I336&lt;&gt;"",acc!I336,"")</f>
        <v/>
      </c>
    </row>
    <row r="335" spans="1:8" x14ac:dyDescent="0.25">
      <c r="A335" s="12" t="str">
        <f>IF(acc!B337&lt;&gt;"",acc!A337,"")</f>
        <v/>
      </c>
      <c r="B335" s="12" t="str">
        <f>IF(acc!B337&lt;&gt;"",acc!B337,"")</f>
        <v/>
      </c>
      <c r="C335" s="12" t="str">
        <f>IF(acc!D337&lt;&gt;"",VLOOKUP(acc!D337,private!$B$1:$C$9,2,FALSE),"")</f>
        <v/>
      </c>
      <c r="D335" s="65" t="str">
        <f>IF(acc!E337&lt;&gt;"",acc!E337,"")</f>
        <v/>
      </c>
      <c r="E335" s="12" t="str">
        <f>IF(acc!F337&lt;&gt;"",acc!F337,"")</f>
        <v/>
      </c>
      <c r="F335" s="12" t="str">
        <f>IF(acc!G337&lt;&gt;"",acc!G337,"")</f>
        <v/>
      </c>
      <c r="G335" s="12" t="str">
        <f>IF(acc!H337&lt;&gt;"",acc!H337,"")</f>
        <v/>
      </c>
      <c r="H335" s="12" t="str">
        <f>IF(acc!I337&lt;&gt;"",acc!I337,"")</f>
        <v/>
      </c>
    </row>
    <row r="336" spans="1:8" x14ac:dyDescent="0.25">
      <c r="A336" s="12" t="str">
        <f>IF(acc!B338&lt;&gt;"",acc!A338,"")</f>
        <v/>
      </c>
      <c r="B336" s="12" t="str">
        <f>IF(acc!B338&lt;&gt;"",acc!B338,"")</f>
        <v/>
      </c>
      <c r="C336" s="12" t="str">
        <f>IF(acc!D338&lt;&gt;"",VLOOKUP(acc!D338,private!$B$1:$C$9,2,FALSE),"")</f>
        <v/>
      </c>
      <c r="D336" s="65" t="str">
        <f>IF(acc!E338&lt;&gt;"",acc!E338,"")</f>
        <v/>
      </c>
      <c r="E336" s="12" t="str">
        <f>IF(acc!F338&lt;&gt;"",acc!F338,"")</f>
        <v/>
      </c>
      <c r="F336" s="12" t="str">
        <f>IF(acc!G338&lt;&gt;"",acc!G338,"")</f>
        <v/>
      </c>
      <c r="G336" s="12" t="str">
        <f>IF(acc!H338&lt;&gt;"",acc!H338,"")</f>
        <v/>
      </c>
      <c r="H336" s="12" t="str">
        <f>IF(acc!I338&lt;&gt;"",acc!I338,"")</f>
        <v/>
      </c>
    </row>
    <row r="337" spans="1:8" x14ac:dyDescent="0.25">
      <c r="A337" s="12" t="str">
        <f>IF(acc!B339&lt;&gt;"",acc!A339,"")</f>
        <v/>
      </c>
      <c r="B337" s="12" t="str">
        <f>IF(acc!B339&lt;&gt;"",acc!B339,"")</f>
        <v/>
      </c>
      <c r="C337" s="12" t="str">
        <f>IF(acc!D339&lt;&gt;"",VLOOKUP(acc!D339,private!$B$1:$C$9,2,FALSE),"")</f>
        <v/>
      </c>
      <c r="D337" s="65" t="str">
        <f>IF(acc!E339&lt;&gt;"",acc!E339,"")</f>
        <v/>
      </c>
      <c r="E337" s="12" t="str">
        <f>IF(acc!F339&lt;&gt;"",acc!F339,"")</f>
        <v/>
      </c>
      <c r="F337" s="12" t="str">
        <f>IF(acc!G339&lt;&gt;"",acc!G339,"")</f>
        <v/>
      </c>
      <c r="G337" s="12" t="str">
        <f>IF(acc!H339&lt;&gt;"",acc!H339,"")</f>
        <v/>
      </c>
      <c r="H337" s="12" t="str">
        <f>IF(acc!I339&lt;&gt;"",acc!I339,"")</f>
        <v/>
      </c>
    </row>
    <row r="338" spans="1:8" x14ac:dyDescent="0.25">
      <c r="A338" s="12" t="str">
        <f>IF(acc!B340&lt;&gt;"",acc!A340,"")</f>
        <v/>
      </c>
      <c r="B338" s="12" t="str">
        <f>IF(acc!B340&lt;&gt;"",acc!B340,"")</f>
        <v/>
      </c>
      <c r="C338" s="12" t="str">
        <f>IF(acc!D340&lt;&gt;"",VLOOKUP(acc!D340,private!$B$1:$C$9,2,FALSE),"")</f>
        <v/>
      </c>
      <c r="D338" s="65" t="str">
        <f>IF(acc!E340&lt;&gt;"",acc!E340,"")</f>
        <v/>
      </c>
      <c r="E338" s="12" t="str">
        <f>IF(acc!F340&lt;&gt;"",acc!F340,"")</f>
        <v/>
      </c>
      <c r="F338" s="12" t="str">
        <f>IF(acc!G340&lt;&gt;"",acc!G340,"")</f>
        <v/>
      </c>
      <c r="G338" s="12" t="str">
        <f>IF(acc!H340&lt;&gt;"",acc!H340,"")</f>
        <v/>
      </c>
      <c r="H338" s="12" t="str">
        <f>IF(acc!I340&lt;&gt;"",acc!I340,"")</f>
        <v/>
      </c>
    </row>
    <row r="339" spans="1:8" x14ac:dyDescent="0.25">
      <c r="A339" s="12" t="str">
        <f>IF(acc!B341&lt;&gt;"",acc!A341,"")</f>
        <v/>
      </c>
      <c r="B339" s="12" t="str">
        <f>IF(acc!B341&lt;&gt;"",acc!B341,"")</f>
        <v/>
      </c>
      <c r="C339" s="12" t="str">
        <f>IF(acc!D341&lt;&gt;"",VLOOKUP(acc!D341,private!$B$1:$C$9,2,FALSE),"")</f>
        <v/>
      </c>
      <c r="D339" s="65" t="str">
        <f>IF(acc!E341&lt;&gt;"",acc!E341,"")</f>
        <v/>
      </c>
      <c r="E339" s="12" t="str">
        <f>IF(acc!F341&lt;&gt;"",acc!F341,"")</f>
        <v/>
      </c>
      <c r="F339" s="12" t="str">
        <f>IF(acc!G341&lt;&gt;"",acc!G341,"")</f>
        <v/>
      </c>
      <c r="G339" s="12" t="str">
        <f>IF(acc!H341&lt;&gt;"",acc!H341,"")</f>
        <v/>
      </c>
      <c r="H339" s="12" t="str">
        <f>IF(acc!I341&lt;&gt;"",acc!I341,"")</f>
        <v/>
      </c>
    </row>
    <row r="340" spans="1:8" x14ac:dyDescent="0.25">
      <c r="A340" s="12" t="str">
        <f>IF(acc!B342&lt;&gt;"",acc!A342,"")</f>
        <v/>
      </c>
      <c r="B340" s="12" t="str">
        <f>IF(acc!B342&lt;&gt;"",acc!B342,"")</f>
        <v/>
      </c>
      <c r="C340" s="12" t="str">
        <f>IF(acc!D342&lt;&gt;"",VLOOKUP(acc!D342,private!$B$1:$C$9,2,FALSE),"")</f>
        <v/>
      </c>
      <c r="D340" s="65" t="str">
        <f>IF(acc!E342&lt;&gt;"",acc!E342,"")</f>
        <v/>
      </c>
      <c r="E340" s="12" t="str">
        <f>IF(acc!F342&lt;&gt;"",acc!F342,"")</f>
        <v/>
      </c>
      <c r="F340" s="12" t="str">
        <f>IF(acc!G342&lt;&gt;"",acc!G342,"")</f>
        <v/>
      </c>
      <c r="G340" s="12" t="str">
        <f>IF(acc!H342&lt;&gt;"",acc!H342,"")</f>
        <v/>
      </c>
      <c r="H340" s="12" t="str">
        <f>IF(acc!I342&lt;&gt;"",acc!I342,"")</f>
        <v/>
      </c>
    </row>
    <row r="341" spans="1:8" x14ac:dyDescent="0.25">
      <c r="A341" s="12" t="str">
        <f>IF(acc!B343&lt;&gt;"",acc!A343,"")</f>
        <v/>
      </c>
      <c r="B341" s="12" t="str">
        <f>IF(acc!B343&lt;&gt;"",acc!B343,"")</f>
        <v/>
      </c>
      <c r="C341" s="12" t="str">
        <f>IF(acc!D343&lt;&gt;"",VLOOKUP(acc!D343,private!$B$1:$C$9,2,FALSE),"")</f>
        <v/>
      </c>
      <c r="D341" s="65" t="str">
        <f>IF(acc!E343&lt;&gt;"",acc!E343,"")</f>
        <v/>
      </c>
      <c r="E341" s="12" t="str">
        <f>IF(acc!F343&lt;&gt;"",acc!F343,"")</f>
        <v/>
      </c>
      <c r="F341" s="12" t="str">
        <f>IF(acc!G343&lt;&gt;"",acc!G343,"")</f>
        <v/>
      </c>
      <c r="G341" s="12" t="str">
        <f>IF(acc!H343&lt;&gt;"",acc!H343,"")</f>
        <v/>
      </c>
      <c r="H341" s="12" t="str">
        <f>IF(acc!I343&lt;&gt;"",acc!I343,"")</f>
        <v/>
      </c>
    </row>
    <row r="342" spans="1:8" x14ac:dyDescent="0.25">
      <c r="A342" s="12" t="str">
        <f>IF(acc!B344&lt;&gt;"",acc!A344,"")</f>
        <v/>
      </c>
      <c r="B342" s="12" t="str">
        <f>IF(acc!B344&lt;&gt;"",acc!B344,"")</f>
        <v/>
      </c>
      <c r="C342" s="12" t="str">
        <f>IF(acc!D344&lt;&gt;"",VLOOKUP(acc!D344,private!$B$1:$C$9,2,FALSE),"")</f>
        <v/>
      </c>
      <c r="D342" s="65" t="str">
        <f>IF(acc!E344&lt;&gt;"",acc!E344,"")</f>
        <v/>
      </c>
      <c r="E342" s="12" t="str">
        <f>IF(acc!F344&lt;&gt;"",acc!F344,"")</f>
        <v/>
      </c>
      <c r="F342" s="12" t="str">
        <f>IF(acc!G344&lt;&gt;"",acc!G344,"")</f>
        <v/>
      </c>
      <c r="G342" s="12" t="str">
        <f>IF(acc!H344&lt;&gt;"",acc!H344,"")</f>
        <v/>
      </c>
      <c r="H342" s="12" t="str">
        <f>IF(acc!I344&lt;&gt;"",acc!I344,"")</f>
        <v/>
      </c>
    </row>
    <row r="343" spans="1:8" x14ac:dyDescent="0.25">
      <c r="A343" s="12" t="str">
        <f>IF(acc!B345&lt;&gt;"",acc!A345,"")</f>
        <v/>
      </c>
      <c r="B343" s="12" t="str">
        <f>IF(acc!B345&lt;&gt;"",acc!B345,"")</f>
        <v/>
      </c>
      <c r="C343" s="12" t="str">
        <f>IF(acc!D345&lt;&gt;"",VLOOKUP(acc!D345,private!$B$1:$C$9,2,FALSE),"")</f>
        <v/>
      </c>
      <c r="D343" s="65" t="str">
        <f>IF(acc!E345&lt;&gt;"",acc!E345,"")</f>
        <v/>
      </c>
      <c r="E343" s="12" t="str">
        <f>IF(acc!F345&lt;&gt;"",acc!F345,"")</f>
        <v/>
      </c>
      <c r="F343" s="12" t="str">
        <f>IF(acc!G345&lt;&gt;"",acc!G345,"")</f>
        <v/>
      </c>
      <c r="G343" s="12" t="str">
        <f>IF(acc!H345&lt;&gt;"",acc!H345,"")</f>
        <v/>
      </c>
      <c r="H343" s="12" t="str">
        <f>IF(acc!I345&lt;&gt;"",acc!I345,"")</f>
        <v/>
      </c>
    </row>
    <row r="344" spans="1:8" x14ac:dyDescent="0.25">
      <c r="A344" s="12" t="str">
        <f>IF(acc!B346&lt;&gt;"",acc!A346,"")</f>
        <v/>
      </c>
      <c r="B344" s="12" t="str">
        <f>IF(acc!B346&lt;&gt;"",acc!B346,"")</f>
        <v/>
      </c>
      <c r="C344" s="12" t="str">
        <f>IF(acc!D346&lt;&gt;"",VLOOKUP(acc!D346,private!$B$1:$C$9,2,FALSE),"")</f>
        <v/>
      </c>
      <c r="D344" s="65" t="str">
        <f>IF(acc!E346&lt;&gt;"",acc!E346,"")</f>
        <v/>
      </c>
      <c r="E344" s="12" t="str">
        <f>IF(acc!F346&lt;&gt;"",acc!F346,"")</f>
        <v/>
      </c>
      <c r="F344" s="12" t="str">
        <f>IF(acc!G346&lt;&gt;"",acc!G346,"")</f>
        <v/>
      </c>
      <c r="G344" s="12" t="str">
        <f>IF(acc!H346&lt;&gt;"",acc!H346,"")</f>
        <v/>
      </c>
      <c r="H344" s="12" t="str">
        <f>IF(acc!I346&lt;&gt;"",acc!I346,"")</f>
        <v/>
      </c>
    </row>
    <row r="345" spans="1:8" x14ac:dyDescent="0.25">
      <c r="A345" s="12" t="str">
        <f>IF(acc!B347&lt;&gt;"",acc!A347,"")</f>
        <v/>
      </c>
      <c r="B345" s="12" t="str">
        <f>IF(acc!B347&lt;&gt;"",acc!B347,"")</f>
        <v/>
      </c>
      <c r="C345" s="12" t="str">
        <f>IF(acc!D347&lt;&gt;"",VLOOKUP(acc!D347,private!$B$1:$C$9,2,FALSE),"")</f>
        <v/>
      </c>
      <c r="D345" s="65" t="str">
        <f>IF(acc!E347&lt;&gt;"",acc!E347,"")</f>
        <v/>
      </c>
      <c r="E345" s="12" t="str">
        <f>IF(acc!F347&lt;&gt;"",acc!F347,"")</f>
        <v/>
      </c>
      <c r="F345" s="12" t="str">
        <f>IF(acc!G347&lt;&gt;"",acc!G347,"")</f>
        <v/>
      </c>
      <c r="G345" s="12" t="str">
        <f>IF(acc!H347&lt;&gt;"",acc!H347,"")</f>
        <v/>
      </c>
      <c r="H345" s="12" t="str">
        <f>IF(acc!I347&lt;&gt;"",acc!I347,"")</f>
        <v/>
      </c>
    </row>
    <row r="346" spans="1:8" x14ac:dyDescent="0.25">
      <c r="A346" s="12" t="str">
        <f>IF(acc!B348&lt;&gt;"",acc!A348,"")</f>
        <v/>
      </c>
      <c r="B346" s="12" t="str">
        <f>IF(acc!B348&lt;&gt;"",acc!B348,"")</f>
        <v/>
      </c>
      <c r="C346" s="12" t="str">
        <f>IF(acc!D348&lt;&gt;"",VLOOKUP(acc!D348,private!$B$1:$C$9,2,FALSE),"")</f>
        <v/>
      </c>
      <c r="D346" s="65" t="str">
        <f>IF(acc!E348&lt;&gt;"",acc!E348,"")</f>
        <v/>
      </c>
      <c r="E346" s="12" t="str">
        <f>IF(acc!F348&lt;&gt;"",acc!F348,"")</f>
        <v/>
      </c>
      <c r="F346" s="12" t="str">
        <f>IF(acc!G348&lt;&gt;"",acc!G348,"")</f>
        <v/>
      </c>
      <c r="G346" s="12" t="str">
        <f>IF(acc!H348&lt;&gt;"",acc!H348,"")</f>
        <v/>
      </c>
      <c r="H346" s="12" t="str">
        <f>IF(acc!I348&lt;&gt;"",acc!I348,"")</f>
        <v/>
      </c>
    </row>
    <row r="347" spans="1:8" x14ac:dyDescent="0.25">
      <c r="A347" s="12" t="str">
        <f>IF(acc!B349&lt;&gt;"",acc!A349,"")</f>
        <v/>
      </c>
      <c r="B347" s="12" t="str">
        <f>IF(acc!B349&lt;&gt;"",acc!B349,"")</f>
        <v/>
      </c>
      <c r="C347" s="12" t="str">
        <f>IF(acc!D349&lt;&gt;"",VLOOKUP(acc!D349,private!$B$1:$C$9,2,FALSE),"")</f>
        <v/>
      </c>
      <c r="D347" s="65" t="str">
        <f>IF(acc!E349&lt;&gt;"",acc!E349,"")</f>
        <v/>
      </c>
      <c r="E347" s="12" t="str">
        <f>IF(acc!F349&lt;&gt;"",acc!F349,"")</f>
        <v/>
      </c>
      <c r="F347" s="12" t="str">
        <f>IF(acc!G349&lt;&gt;"",acc!G349,"")</f>
        <v/>
      </c>
      <c r="G347" s="12" t="str">
        <f>IF(acc!H349&lt;&gt;"",acc!H349,"")</f>
        <v/>
      </c>
      <c r="H347" s="12" t="str">
        <f>IF(acc!I349&lt;&gt;"",acc!I349,"")</f>
        <v/>
      </c>
    </row>
    <row r="348" spans="1:8" x14ac:dyDescent="0.25">
      <c r="A348" s="12" t="str">
        <f>IF(acc!B350&lt;&gt;"",acc!A350,"")</f>
        <v/>
      </c>
      <c r="B348" s="12" t="str">
        <f>IF(acc!B350&lt;&gt;"",acc!B350,"")</f>
        <v/>
      </c>
      <c r="C348" s="12" t="str">
        <f>IF(acc!D350&lt;&gt;"",VLOOKUP(acc!D350,private!$B$1:$C$9,2,FALSE),"")</f>
        <v/>
      </c>
      <c r="D348" s="65" t="str">
        <f>IF(acc!E350&lt;&gt;"",acc!E350,"")</f>
        <v/>
      </c>
      <c r="E348" s="12" t="str">
        <f>IF(acc!F350&lt;&gt;"",acc!F350,"")</f>
        <v/>
      </c>
      <c r="F348" s="12" t="str">
        <f>IF(acc!G350&lt;&gt;"",acc!G350,"")</f>
        <v/>
      </c>
      <c r="G348" s="12" t="str">
        <f>IF(acc!H350&lt;&gt;"",acc!H350,"")</f>
        <v/>
      </c>
      <c r="H348" s="12" t="str">
        <f>IF(acc!I350&lt;&gt;"",acc!I350,"")</f>
        <v/>
      </c>
    </row>
    <row r="349" spans="1:8" x14ac:dyDescent="0.25">
      <c r="A349" s="12" t="str">
        <f>IF(acc!B351&lt;&gt;"",acc!A351,"")</f>
        <v/>
      </c>
      <c r="B349" s="12" t="str">
        <f>IF(acc!B351&lt;&gt;"",acc!B351,"")</f>
        <v/>
      </c>
      <c r="C349" s="12" t="str">
        <f>IF(acc!D351&lt;&gt;"",VLOOKUP(acc!D351,private!$B$1:$C$9,2,FALSE),"")</f>
        <v/>
      </c>
      <c r="D349" s="65" t="str">
        <f>IF(acc!E351&lt;&gt;"",acc!E351,"")</f>
        <v/>
      </c>
      <c r="E349" s="12" t="str">
        <f>IF(acc!F351&lt;&gt;"",acc!F351,"")</f>
        <v/>
      </c>
      <c r="F349" s="12" t="str">
        <f>IF(acc!G351&lt;&gt;"",acc!G351,"")</f>
        <v/>
      </c>
      <c r="G349" s="12" t="str">
        <f>IF(acc!H351&lt;&gt;"",acc!H351,"")</f>
        <v/>
      </c>
      <c r="H349" s="12" t="str">
        <f>IF(acc!I351&lt;&gt;"",acc!I351,"")</f>
        <v/>
      </c>
    </row>
    <row r="350" spans="1:8" x14ac:dyDescent="0.25">
      <c r="A350" s="12" t="str">
        <f>IF(acc!B352&lt;&gt;"",acc!A352,"")</f>
        <v/>
      </c>
      <c r="B350" s="12" t="str">
        <f>IF(acc!B352&lt;&gt;"",acc!B352,"")</f>
        <v/>
      </c>
      <c r="C350" s="12" t="str">
        <f>IF(acc!D352&lt;&gt;"",VLOOKUP(acc!D352,private!$B$1:$C$9,2,FALSE),"")</f>
        <v/>
      </c>
      <c r="D350" s="65" t="str">
        <f>IF(acc!E352&lt;&gt;"",acc!E352,"")</f>
        <v/>
      </c>
      <c r="E350" s="12" t="str">
        <f>IF(acc!F352&lt;&gt;"",acc!F352,"")</f>
        <v/>
      </c>
      <c r="F350" s="12" t="str">
        <f>IF(acc!G352&lt;&gt;"",acc!G352,"")</f>
        <v/>
      </c>
      <c r="G350" s="12" t="str">
        <f>IF(acc!H352&lt;&gt;"",acc!H352,"")</f>
        <v/>
      </c>
      <c r="H350" s="12" t="str">
        <f>IF(acc!I352&lt;&gt;"",acc!I352,"")</f>
        <v/>
      </c>
    </row>
    <row r="351" spans="1:8" x14ac:dyDescent="0.25">
      <c r="A351" s="12" t="str">
        <f>IF(acc!B353&lt;&gt;"",acc!A353,"")</f>
        <v/>
      </c>
      <c r="B351" s="12" t="str">
        <f>IF(acc!B353&lt;&gt;"",acc!B353,"")</f>
        <v/>
      </c>
      <c r="C351" s="12" t="str">
        <f>IF(acc!D353&lt;&gt;"",VLOOKUP(acc!D353,private!$B$1:$C$9,2,FALSE),"")</f>
        <v/>
      </c>
      <c r="D351" s="65" t="str">
        <f>IF(acc!E353&lt;&gt;"",acc!E353,"")</f>
        <v/>
      </c>
      <c r="E351" s="12" t="str">
        <f>IF(acc!F353&lt;&gt;"",acc!F353,"")</f>
        <v/>
      </c>
      <c r="F351" s="12" t="str">
        <f>IF(acc!G353&lt;&gt;"",acc!G353,"")</f>
        <v/>
      </c>
      <c r="G351" s="12" t="str">
        <f>IF(acc!H353&lt;&gt;"",acc!H353,"")</f>
        <v/>
      </c>
      <c r="H351" s="12" t="str">
        <f>IF(acc!I353&lt;&gt;"",acc!I353,"")</f>
        <v/>
      </c>
    </row>
    <row r="352" spans="1:8" x14ac:dyDescent="0.25">
      <c r="A352" s="12" t="str">
        <f>IF(acc!B354&lt;&gt;"",acc!A354,"")</f>
        <v/>
      </c>
      <c r="B352" s="12" t="str">
        <f>IF(acc!B354&lt;&gt;"",acc!B354,"")</f>
        <v/>
      </c>
      <c r="C352" s="12" t="str">
        <f>IF(acc!D354&lt;&gt;"",VLOOKUP(acc!D354,private!$B$1:$C$9,2,FALSE),"")</f>
        <v/>
      </c>
      <c r="D352" s="65" t="str">
        <f>IF(acc!E354&lt;&gt;"",acc!E354,"")</f>
        <v/>
      </c>
      <c r="E352" s="12" t="str">
        <f>IF(acc!F354&lt;&gt;"",acc!F354,"")</f>
        <v/>
      </c>
      <c r="F352" s="12" t="str">
        <f>IF(acc!G354&lt;&gt;"",acc!G354,"")</f>
        <v/>
      </c>
      <c r="G352" s="12" t="str">
        <f>IF(acc!H354&lt;&gt;"",acc!H354,"")</f>
        <v/>
      </c>
      <c r="H352" s="12" t="str">
        <f>IF(acc!I354&lt;&gt;"",acc!I354,"")</f>
        <v/>
      </c>
    </row>
    <row r="353" spans="1:8" x14ac:dyDescent="0.25">
      <c r="A353" s="12" t="str">
        <f>IF(acc!B355&lt;&gt;"",acc!A355,"")</f>
        <v/>
      </c>
      <c r="B353" s="12" t="str">
        <f>IF(acc!B355&lt;&gt;"",acc!B355,"")</f>
        <v/>
      </c>
      <c r="C353" s="12" t="str">
        <f>IF(acc!D355&lt;&gt;"",VLOOKUP(acc!D355,private!$B$1:$C$9,2,FALSE),"")</f>
        <v/>
      </c>
      <c r="D353" s="65" t="str">
        <f>IF(acc!E355&lt;&gt;"",acc!E355,"")</f>
        <v/>
      </c>
      <c r="E353" s="12" t="str">
        <f>IF(acc!F355&lt;&gt;"",acc!F355,"")</f>
        <v/>
      </c>
      <c r="F353" s="12" t="str">
        <f>IF(acc!G355&lt;&gt;"",acc!G355,"")</f>
        <v/>
      </c>
      <c r="G353" s="12" t="str">
        <f>IF(acc!H355&lt;&gt;"",acc!H355,"")</f>
        <v/>
      </c>
      <c r="H353" s="12" t="str">
        <f>IF(acc!I355&lt;&gt;"",acc!I355,"")</f>
        <v/>
      </c>
    </row>
    <row r="354" spans="1:8" x14ac:dyDescent="0.25">
      <c r="A354" s="12" t="str">
        <f>IF(acc!B356&lt;&gt;"",acc!A356,"")</f>
        <v/>
      </c>
      <c r="B354" s="12" t="str">
        <f>IF(acc!B356&lt;&gt;"",acc!B356,"")</f>
        <v/>
      </c>
      <c r="C354" s="12" t="str">
        <f>IF(acc!D356&lt;&gt;"",VLOOKUP(acc!D356,private!$B$1:$C$9,2,FALSE),"")</f>
        <v/>
      </c>
      <c r="D354" s="65" t="str">
        <f>IF(acc!E356&lt;&gt;"",acc!E356,"")</f>
        <v/>
      </c>
      <c r="E354" s="12" t="str">
        <f>IF(acc!F356&lt;&gt;"",acc!F356,"")</f>
        <v/>
      </c>
      <c r="F354" s="12" t="str">
        <f>IF(acc!G356&lt;&gt;"",acc!G356,"")</f>
        <v/>
      </c>
      <c r="G354" s="12" t="str">
        <f>IF(acc!H356&lt;&gt;"",acc!H356,"")</f>
        <v/>
      </c>
      <c r="H354" s="12" t="str">
        <f>IF(acc!I356&lt;&gt;"",acc!I356,"")</f>
        <v/>
      </c>
    </row>
    <row r="355" spans="1:8" x14ac:dyDescent="0.25">
      <c r="A355" s="12" t="str">
        <f>IF(acc!B357&lt;&gt;"",acc!A357,"")</f>
        <v/>
      </c>
      <c r="B355" s="12" t="str">
        <f>IF(acc!B357&lt;&gt;"",acc!B357,"")</f>
        <v/>
      </c>
      <c r="C355" s="12" t="str">
        <f>IF(acc!D357&lt;&gt;"",VLOOKUP(acc!D357,private!$B$1:$C$9,2,FALSE),"")</f>
        <v/>
      </c>
      <c r="D355" s="65" t="str">
        <f>IF(acc!E357&lt;&gt;"",acc!E357,"")</f>
        <v/>
      </c>
      <c r="E355" s="12" t="str">
        <f>IF(acc!F357&lt;&gt;"",acc!F357,"")</f>
        <v/>
      </c>
      <c r="F355" s="12" t="str">
        <f>IF(acc!G357&lt;&gt;"",acc!G357,"")</f>
        <v/>
      </c>
      <c r="G355" s="12" t="str">
        <f>IF(acc!H357&lt;&gt;"",acc!H357,"")</f>
        <v/>
      </c>
      <c r="H355" s="12" t="str">
        <f>IF(acc!I357&lt;&gt;"",acc!I357,"")</f>
        <v/>
      </c>
    </row>
    <row r="356" spans="1:8" x14ac:dyDescent="0.25">
      <c r="A356" s="12" t="str">
        <f>IF(acc!B358&lt;&gt;"",acc!A358,"")</f>
        <v/>
      </c>
      <c r="B356" s="12" t="str">
        <f>IF(acc!B358&lt;&gt;"",acc!B358,"")</f>
        <v/>
      </c>
      <c r="C356" s="12" t="str">
        <f>IF(acc!D358&lt;&gt;"",VLOOKUP(acc!D358,private!$B$1:$C$9,2,FALSE),"")</f>
        <v/>
      </c>
      <c r="D356" s="65" t="str">
        <f>IF(acc!E358&lt;&gt;"",acc!E358,"")</f>
        <v/>
      </c>
      <c r="E356" s="12" t="str">
        <f>IF(acc!F358&lt;&gt;"",acc!F358,"")</f>
        <v/>
      </c>
      <c r="F356" s="12" t="str">
        <f>IF(acc!G358&lt;&gt;"",acc!G358,"")</f>
        <v/>
      </c>
      <c r="G356" s="12" t="str">
        <f>IF(acc!H358&lt;&gt;"",acc!H358,"")</f>
        <v/>
      </c>
      <c r="H356" s="12" t="str">
        <f>IF(acc!I358&lt;&gt;"",acc!I358,"")</f>
        <v/>
      </c>
    </row>
    <row r="357" spans="1:8" x14ac:dyDescent="0.25">
      <c r="A357" s="12" t="str">
        <f>IF(acc!B359&lt;&gt;"",acc!A359,"")</f>
        <v/>
      </c>
      <c r="B357" s="12" t="str">
        <f>IF(acc!B359&lt;&gt;"",acc!B359,"")</f>
        <v/>
      </c>
      <c r="C357" s="12" t="str">
        <f>IF(acc!D359&lt;&gt;"",VLOOKUP(acc!D359,private!$B$1:$C$9,2,FALSE),"")</f>
        <v/>
      </c>
      <c r="D357" s="65" t="str">
        <f>IF(acc!E359&lt;&gt;"",acc!E359,"")</f>
        <v/>
      </c>
      <c r="E357" s="12" t="str">
        <f>IF(acc!F359&lt;&gt;"",acc!F359,"")</f>
        <v/>
      </c>
      <c r="F357" s="12" t="str">
        <f>IF(acc!G359&lt;&gt;"",acc!G359,"")</f>
        <v/>
      </c>
      <c r="G357" s="12" t="str">
        <f>IF(acc!H359&lt;&gt;"",acc!H359,"")</f>
        <v/>
      </c>
      <c r="H357" s="12" t="str">
        <f>IF(acc!I359&lt;&gt;"",acc!I359,"")</f>
        <v/>
      </c>
    </row>
    <row r="358" spans="1:8" x14ac:dyDescent="0.25">
      <c r="A358" s="12" t="str">
        <f>IF(acc!B360&lt;&gt;"",acc!A360,"")</f>
        <v/>
      </c>
      <c r="B358" s="12" t="str">
        <f>IF(acc!B360&lt;&gt;"",acc!B360,"")</f>
        <v/>
      </c>
      <c r="C358" s="12" t="str">
        <f>IF(acc!D360&lt;&gt;"",VLOOKUP(acc!D360,private!$B$1:$C$9,2,FALSE),"")</f>
        <v/>
      </c>
      <c r="D358" s="65" t="str">
        <f>IF(acc!E360&lt;&gt;"",acc!E360,"")</f>
        <v/>
      </c>
      <c r="E358" s="12" t="str">
        <f>IF(acc!F360&lt;&gt;"",acc!F360,"")</f>
        <v/>
      </c>
      <c r="F358" s="12" t="str">
        <f>IF(acc!G360&lt;&gt;"",acc!G360,"")</f>
        <v/>
      </c>
      <c r="G358" s="12" t="str">
        <f>IF(acc!H360&lt;&gt;"",acc!H360,"")</f>
        <v/>
      </c>
      <c r="H358" s="12" t="str">
        <f>IF(acc!I360&lt;&gt;"",acc!I360,"")</f>
        <v/>
      </c>
    </row>
    <row r="359" spans="1:8" x14ac:dyDescent="0.25">
      <c r="A359" s="12" t="str">
        <f>IF(acc!B361&lt;&gt;"",acc!A361,"")</f>
        <v/>
      </c>
      <c r="B359" s="12" t="str">
        <f>IF(acc!B361&lt;&gt;"",acc!B361,"")</f>
        <v/>
      </c>
      <c r="C359" s="12" t="str">
        <f>IF(acc!D361&lt;&gt;"",VLOOKUP(acc!D361,private!$B$1:$C$9,2,FALSE),"")</f>
        <v/>
      </c>
      <c r="D359" s="65" t="str">
        <f>IF(acc!E361&lt;&gt;"",acc!E361,"")</f>
        <v/>
      </c>
      <c r="E359" s="12" t="str">
        <f>IF(acc!F361&lt;&gt;"",acc!F361,"")</f>
        <v/>
      </c>
      <c r="F359" s="12" t="str">
        <f>IF(acc!G361&lt;&gt;"",acc!G361,"")</f>
        <v/>
      </c>
      <c r="G359" s="12" t="str">
        <f>IF(acc!H361&lt;&gt;"",acc!H361,"")</f>
        <v/>
      </c>
      <c r="H359" s="12" t="str">
        <f>IF(acc!I361&lt;&gt;"",acc!I361,"")</f>
        <v/>
      </c>
    </row>
    <row r="360" spans="1:8" x14ac:dyDescent="0.25">
      <c r="A360" s="12" t="str">
        <f>IF(acc!B362&lt;&gt;"",acc!A362,"")</f>
        <v/>
      </c>
      <c r="B360" s="12" t="str">
        <f>IF(acc!B362&lt;&gt;"",acc!B362,"")</f>
        <v/>
      </c>
      <c r="C360" s="12" t="str">
        <f>IF(acc!D362&lt;&gt;"",VLOOKUP(acc!D362,private!$B$1:$C$9,2,FALSE),"")</f>
        <v/>
      </c>
      <c r="D360" s="65" t="str">
        <f>IF(acc!E362&lt;&gt;"",acc!E362,"")</f>
        <v/>
      </c>
      <c r="E360" s="12" t="str">
        <f>IF(acc!F362&lt;&gt;"",acc!F362,"")</f>
        <v/>
      </c>
      <c r="F360" s="12" t="str">
        <f>IF(acc!G362&lt;&gt;"",acc!G362,"")</f>
        <v/>
      </c>
      <c r="G360" s="12" t="str">
        <f>IF(acc!H362&lt;&gt;"",acc!H362,"")</f>
        <v/>
      </c>
      <c r="H360" s="12" t="str">
        <f>IF(acc!I362&lt;&gt;"",acc!I362,"")</f>
        <v/>
      </c>
    </row>
    <row r="361" spans="1:8" x14ac:dyDescent="0.25">
      <c r="A361" s="12" t="str">
        <f>IF(acc!B363&lt;&gt;"",acc!A363,"")</f>
        <v/>
      </c>
      <c r="B361" s="12" t="str">
        <f>IF(acc!B363&lt;&gt;"",acc!B363,"")</f>
        <v/>
      </c>
      <c r="C361" s="12" t="str">
        <f>IF(acc!D363&lt;&gt;"",VLOOKUP(acc!D363,private!$B$1:$C$9,2,FALSE),"")</f>
        <v/>
      </c>
      <c r="D361" s="65" t="str">
        <f>IF(acc!E363&lt;&gt;"",acc!E363,"")</f>
        <v/>
      </c>
      <c r="E361" s="12" t="str">
        <f>IF(acc!F363&lt;&gt;"",acc!F363,"")</f>
        <v/>
      </c>
      <c r="F361" s="12" t="str">
        <f>IF(acc!G363&lt;&gt;"",acc!G363,"")</f>
        <v/>
      </c>
      <c r="G361" s="12" t="str">
        <f>IF(acc!H363&lt;&gt;"",acc!H363,"")</f>
        <v/>
      </c>
      <c r="H361" s="12" t="str">
        <f>IF(acc!I363&lt;&gt;"",acc!I363,"")</f>
        <v/>
      </c>
    </row>
    <row r="362" spans="1:8" x14ac:dyDescent="0.25">
      <c r="A362" s="12" t="str">
        <f>IF(acc!B364&lt;&gt;"",acc!A364,"")</f>
        <v/>
      </c>
      <c r="B362" s="12" t="str">
        <f>IF(acc!B364&lt;&gt;"",acc!B364,"")</f>
        <v/>
      </c>
      <c r="C362" s="12" t="str">
        <f>IF(acc!D364&lt;&gt;"",VLOOKUP(acc!D364,private!$B$1:$C$9,2,FALSE),"")</f>
        <v/>
      </c>
      <c r="D362" s="65" t="str">
        <f>IF(acc!E364&lt;&gt;"",acc!E364,"")</f>
        <v/>
      </c>
      <c r="E362" s="12" t="str">
        <f>IF(acc!F364&lt;&gt;"",acc!F364,"")</f>
        <v/>
      </c>
      <c r="F362" s="12" t="str">
        <f>IF(acc!G364&lt;&gt;"",acc!G364,"")</f>
        <v/>
      </c>
      <c r="G362" s="12" t="str">
        <f>IF(acc!H364&lt;&gt;"",acc!H364,"")</f>
        <v/>
      </c>
      <c r="H362" s="12" t="str">
        <f>IF(acc!I364&lt;&gt;"",acc!I364,"")</f>
        <v/>
      </c>
    </row>
    <row r="363" spans="1:8" x14ac:dyDescent="0.25">
      <c r="A363" s="12" t="str">
        <f>IF(acc!B365&lt;&gt;"",acc!A365,"")</f>
        <v/>
      </c>
      <c r="B363" s="12" t="str">
        <f>IF(acc!B365&lt;&gt;"",acc!B365,"")</f>
        <v/>
      </c>
      <c r="C363" s="12" t="str">
        <f>IF(acc!D365&lt;&gt;"",VLOOKUP(acc!D365,private!$B$1:$C$9,2,FALSE),"")</f>
        <v/>
      </c>
      <c r="D363" s="65" t="str">
        <f>IF(acc!E365&lt;&gt;"",acc!E365,"")</f>
        <v/>
      </c>
      <c r="E363" s="12" t="str">
        <f>IF(acc!F365&lt;&gt;"",acc!F365,"")</f>
        <v/>
      </c>
      <c r="F363" s="12" t="str">
        <f>IF(acc!G365&lt;&gt;"",acc!G365,"")</f>
        <v/>
      </c>
      <c r="G363" s="12" t="str">
        <f>IF(acc!H365&lt;&gt;"",acc!H365,"")</f>
        <v/>
      </c>
      <c r="H363" s="12" t="str">
        <f>IF(acc!I365&lt;&gt;"",acc!I365,"")</f>
        <v/>
      </c>
    </row>
    <row r="364" spans="1:8" x14ac:dyDescent="0.25">
      <c r="A364" s="12" t="str">
        <f>IF(acc!B366&lt;&gt;"",acc!A366,"")</f>
        <v/>
      </c>
      <c r="B364" s="12" t="str">
        <f>IF(acc!B366&lt;&gt;"",acc!B366,"")</f>
        <v/>
      </c>
      <c r="C364" s="12" t="str">
        <f>IF(acc!D366&lt;&gt;"",VLOOKUP(acc!D366,private!$B$1:$C$9,2,FALSE),"")</f>
        <v/>
      </c>
      <c r="D364" s="65" t="str">
        <f>IF(acc!E366&lt;&gt;"",acc!E366,"")</f>
        <v/>
      </c>
      <c r="E364" s="12" t="str">
        <f>IF(acc!F366&lt;&gt;"",acc!F366,"")</f>
        <v/>
      </c>
      <c r="F364" s="12" t="str">
        <f>IF(acc!G366&lt;&gt;"",acc!G366,"")</f>
        <v/>
      </c>
      <c r="G364" s="12" t="str">
        <f>IF(acc!H366&lt;&gt;"",acc!H366,"")</f>
        <v/>
      </c>
      <c r="H364" s="12" t="str">
        <f>IF(acc!I366&lt;&gt;"",acc!I366,"")</f>
        <v/>
      </c>
    </row>
    <row r="365" spans="1:8" x14ac:dyDescent="0.25">
      <c r="A365" s="12" t="str">
        <f>IF(acc!B367&lt;&gt;"",acc!A367,"")</f>
        <v/>
      </c>
      <c r="B365" s="12" t="str">
        <f>IF(acc!B367&lt;&gt;"",acc!B367,"")</f>
        <v/>
      </c>
      <c r="C365" s="12" t="str">
        <f>IF(acc!D367&lt;&gt;"",VLOOKUP(acc!D367,private!$B$1:$C$9,2,FALSE),"")</f>
        <v/>
      </c>
      <c r="D365" s="65" t="str">
        <f>IF(acc!E367&lt;&gt;"",acc!E367,"")</f>
        <v/>
      </c>
      <c r="E365" s="12" t="str">
        <f>IF(acc!F367&lt;&gt;"",acc!F367,"")</f>
        <v/>
      </c>
      <c r="F365" s="12" t="str">
        <f>IF(acc!G367&lt;&gt;"",acc!G367,"")</f>
        <v/>
      </c>
      <c r="G365" s="12" t="str">
        <f>IF(acc!H367&lt;&gt;"",acc!H367,"")</f>
        <v/>
      </c>
      <c r="H365" s="12" t="str">
        <f>IF(acc!I367&lt;&gt;"",acc!I367,"")</f>
        <v/>
      </c>
    </row>
    <row r="366" spans="1:8" x14ac:dyDescent="0.25">
      <c r="A366" s="12" t="str">
        <f>IF(acc!B368&lt;&gt;"",acc!A368,"")</f>
        <v/>
      </c>
      <c r="B366" s="12" t="str">
        <f>IF(acc!B368&lt;&gt;"",acc!B368,"")</f>
        <v/>
      </c>
      <c r="C366" s="12" t="str">
        <f>IF(acc!D368&lt;&gt;"",VLOOKUP(acc!D368,private!$B$1:$C$9,2,FALSE),"")</f>
        <v/>
      </c>
      <c r="D366" s="65" t="str">
        <f>IF(acc!E368&lt;&gt;"",acc!E368,"")</f>
        <v/>
      </c>
      <c r="E366" s="12" t="str">
        <f>IF(acc!F368&lt;&gt;"",acc!F368,"")</f>
        <v/>
      </c>
      <c r="F366" s="12" t="str">
        <f>IF(acc!G368&lt;&gt;"",acc!G368,"")</f>
        <v/>
      </c>
      <c r="G366" s="12" t="str">
        <f>IF(acc!H368&lt;&gt;"",acc!H368,"")</f>
        <v/>
      </c>
      <c r="H366" s="12" t="str">
        <f>IF(acc!I368&lt;&gt;"",acc!I368,"")</f>
        <v/>
      </c>
    </row>
    <row r="367" spans="1:8" x14ac:dyDescent="0.25">
      <c r="A367" s="12" t="str">
        <f>IF(acc!B369&lt;&gt;"",acc!A369,"")</f>
        <v/>
      </c>
      <c r="B367" s="12" t="str">
        <f>IF(acc!B369&lt;&gt;"",acc!B369,"")</f>
        <v/>
      </c>
      <c r="C367" s="12" t="str">
        <f>IF(acc!D369&lt;&gt;"",VLOOKUP(acc!D369,private!$B$1:$C$9,2,FALSE),"")</f>
        <v/>
      </c>
      <c r="D367" s="65" t="str">
        <f>IF(acc!E369&lt;&gt;"",acc!E369,"")</f>
        <v/>
      </c>
      <c r="E367" s="12" t="str">
        <f>IF(acc!F369&lt;&gt;"",acc!F369,"")</f>
        <v/>
      </c>
      <c r="F367" s="12" t="str">
        <f>IF(acc!G369&lt;&gt;"",acc!G369,"")</f>
        <v/>
      </c>
      <c r="G367" s="12" t="str">
        <f>IF(acc!H369&lt;&gt;"",acc!H369,"")</f>
        <v/>
      </c>
      <c r="H367" s="12" t="str">
        <f>IF(acc!I369&lt;&gt;"",acc!I369,"")</f>
        <v/>
      </c>
    </row>
    <row r="368" spans="1:8" x14ac:dyDescent="0.25">
      <c r="A368" s="12" t="str">
        <f>IF(acc!B370&lt;&gt;"",acc!A370,"")</f>
        <v/>
      </c>
      <c r="B368" s="12" t="str">
        <f>IF(acc!B370&lt;&gt;"",acc!B370,"")</f>
        <v/>
      </c>
      <c r="C368" s="12" t="str">
        <f>IF(acc!D370&lt;&gt;"",VLOOKUP(acc!D370,private!$B$1:$C$9,2,FALSE),"")</f>
        <v/>
      </c>
      <c r="D368" s="65" t="str">
        <f>IF(acc!E370&lt;&gt;"",acc!E370,"")</f>
        <v/>
      </c>
      <c r="E368" s="12" t="str">
        <f>IF(acc!F370&lt;&gt;"",acc!F370,"")</f>
        <v/>
      </c>
      <c r="F368" s="12" t="str">
        <f>IF(acc!G370&lt;&gt;"",acc!G370,"")</f>
        <v/>
      </c>
      <c r="G368" s="12" t="str">
        <f>IF(acc!H370&lt;&gt;"",acc!H370,"")</f>
        <v/>
      </c>
      <c r="H368" s="12" t="str">
        <f>IF(acc!I370&lt;&gt;"",acc!I370,"")</f>
        <v/>
      </c>
    </row>
    <row r="369" spans="1:8" x14ac:dyDescent="0.25">
      <c r="A369" s="12" t="str">
        <f>IF(acc!B371&lt;&gt;"",acc!A371,"")</f>
        <v/>
      </c>
      <c r="B369" s="12" t="str">
        <f>IF(acc!B371&lt;&gt;"",acc!B371,"")</f>
        <v/>
      </c>
      <c r="C369" s="12" t="str">
        <f>IF(acc!D371&lt;&gt;"",VLOOKUP(acc!D371,private!$B$1:$C$9,2,FALSE),"")</f>
        <v/>
      </c>
      <c r="D369" s="65" t="str">
        <f>IF(acc!E371&lt;&gt;"",acc!E371,"")</f>
        <v/>
      </c>
      <c r="E369" s="12" t="str">
        <f>IF(acc!F371&lt;&gt;"",acc!F371,"")</f>
        <v/>
      </c>
      <c r="F369" s="12" t="str">
        <f>IF(acc!G371&lt;&gt;"",acc!G371,"")</f>
        <v/>
      </c>
      <c r="G369" s="12" t="str">
        <f>IF(acc!H371&lt;&gt;"",acc!H371,"")</f>
        <v/>
      </c>
      <c r="H369" s="12" t="str">
        <f>IF(acc!I371&lt;&gt;"",acc!I371,"")</f>
        <v/>
      </c>
    </row>
    <row r="370" spans="1:8" x14ac:dyDescent="0.25">
      <c r="A370" s="12" t="str">
        <f>IF(acc!B372&lt;&gt;"",acc!A372,"")</f>
        <v/>
      </c>
      <c r="B370" s="12" t="str">
        <f>IF(acc!B372&lt;&gt;"",acc!B372,"")</f>
        <v/>
      </c>
      <c r="C370" s="12" t="str">
        <f>IF(acc!D372&lt;&gt;"",VLOOKUP(acc!D372,private!$B$1:$C$9,2,FALSE),"")</f>
        <v/>
      </c>
      <c r="D370" s="65" t="str">
        <f>IF(acc!E372&lt;&gt;"",acc!E372,"")</f>
        <v/>
      </c>
      <c r="E370" s="12" t="str">
        <f>IF(acc!F372&lt;&gt;"",acc!F372,"")</f>
        <v/>
      </c>
      <c r="F370" s="12" t="str">
        <f>IF(acc!G372&lt;&gt;"",acc!G372,"")</f>
        <v/>
      </c>
      <c r="G370" s="12" t="str">
        <f>IF(acc!H372&lt;&gt;"",acc!H372,"")</f>
        <v/>
      </c>
      <c r="H370" s="12" t="str">
        <f>IF(acc!I372&lt;&gt;"",acc!I372,"")</f>
        <v/>
      </c>
    </row>
    <row r="371" spans="1:8" x14ac:dyDescent="0.25">
      <c r="A371" s="12" t="str">
        <f>IF(acc!B373&lt;&gt;"",acc!A373,"")</f>
        <v/>
      </c>
      <c r="B371" s="12" t="str">
        <f>IF(acc!B373&lt;&gt;"",acc!B373,"")</f>
        <v/>
      </c>
      <c r="C371" s="12" t="str">
        <f>IF(acc!D373&lt;&gt;"",VLOOKUP(acc!D373,private!$B$1:$C$9,2,FALSE),"")</f>
        <v/>
      </c>
      <c r="D371" s="65" t="str">
        <f>IF(acc!E373&lt;&gt;"",acc!E373,"")</f>
        <v/>
      </c>
      <c r="E371" s="12" t="str">
        <f>IF(acc!F373&lt;&gt;"",acc!F373,"")</f>
        <v/>
      </c>
      <c r="F371" s="12" t="str">
        <f>IF(acc!G373&lt;&gt;"",acc!G373,"")</f>
        <v/>
      </c>
      <c r="G371" s="12" t="str">
        <f>IF(acc!H373&lt;&gt;"",acc!H373,"")</f>
        <v/>
      </c>
      <c r="H371" s="12" t="str">
        <f>IF(acc!I373&lt;&gt;"",acc!I373,"")</f>
        <v/>
      </c>
    </row>
    <row r="372" spans="1:8" x14ac:dyDescent="0.25">
      <c r="A372" s="12" t="str">
        <f>IF(acc!B374&lt;&gt;"",acc!A374,"")</f>
        <v/>
      </c>
      <c r="B372" s="12" t="str">
        <f>IF(acc!B374&lt;&gt;"",acc!B374,"")</f>
        <v/>
      </c>
      <c r="C372" s="12" t="str">
        <f>IF(acc!D374&lt;&gt;"",VLOOKUP(acc!D374,private!$B$1:$C$9,2,FALSE),"")</f>
        <v/>
      </c>
      <c r="D372" s="65" t="str">
        <f>IF(acc!E374&lt;&gt;"",acc!E374,"")</f>
        <v/>
      </c>
      <c r="E372" s="12" t="str">
        <f>IF(acc!F374&lt;&gt;"",acc!F374,"")</f>
        <v/>
      </c>
      <c r="F372" s="12" t="str">
        <f>IF(acc!G374&lt;&gt;"",acc!G374,"")</f>
        <v/>
      </c>
      <c r="G372" s="12" t="str">
        <f>IF(acc!H374&lt;&gt;"",acc!H374,"")</f>
        <v/>
      </c>
      <c r="H372" s="12" t="str">
        <f>IF(acc!I374&lt;&gt;"",acc!I374,"")</f>
        <v/>
      </c>
    </row>
    <row r="373" spans="1:8" x14ac:dyDescent="0.25">
      <c r="A373" s="12" t="str">
        <f>IF(acc!B375&lt;&gt;"",acc!A375,"")</f>
        <v/>
      </c>
      <c r="B373" s="12" t="str">
        <f>IF(acc!B375&lt;&gt;"",acc!B375,"")</f>
        <v/>
      </c>
      <c r="C373" s="12" t="str">
        <f>IF(acc!D375&lt;&gt;"",VLOOKUP(acc!D375,private!$B$1:$C$9,2,FALSE),"")</f>
        <v/>
      </c>
      <c r="D373" s="65" t="str">
        <f>IF(acc!E375&lt;&gt;"",acc!E375,"")</f>
        <v/>
      </c>
      <c r="E373" s="12" t="str">
        <f>IF(acc!F375&lt;&gt;"",acc!F375,"")</f>
        <v/>
      </c>
      <c r="F373" s="12" t="str">
        <f>IF(acc!G375&lt;&gt;"",acc!G375,"")</f>
        <v/>
      </c>
      <c r="G373" s="12" t="str">
        <f>IF(acc!H375&lt;&gt;"",acc!H375,"")</f>
        <v/>
      </c>
      <c r="H373" s="12" t="str">
        <f>IF(acc!I375&lt;&gt;"",acc!I375,"")</f>
        <v/>
      </c>
    </row>
    <row r="374" spans="1:8" x14ac:dyDescent="0.25">
      <c r="A374" s="12" t="str">
        <f>IF(acc!B376&lt;&gt;"",acc!A376,"")</f>
        <v/>
      </c>
      <c r="B374" s="12" t="str">
        <f>IF(acc!B376&lt;&gt;"",acc!B376,"")</f>
        <v/>
      </c>
      <c r="C374" s="12" t="str">
        <f>IF(acc!D376&lt;&gt;"",VLOOKUP(acc!D376,private!$B$1:$C$9,2,FALSE),"")</f>
        <v/>
      </c>
      <c r="D374" s="65" t="str">
        <f>IF(acc!E376&lt;&gt;"",acc!E376,"")</f>
        <v/>
      </c>
      <c r="E374" s="12" t="str">
        <f>IF(acc!F376&lt;&gt;"",acc!F376,"")</f>
        <v/>
      </c>
      <c r="F374" s="12" t="str">
        <f>IF(acc!G376&lt;&gt;"",acc!G376,"")</f>
        <v/>
      </c>
      <c r="G374" s="12" t="str">
        <f>IF(acc!H376&lt;&gt;"",acc!H376,"")</f>
        <v/>
      </c>
      <c r="H374" s="12" t="str">
        <f>IF(acc!I376&lt;&gt;"",acc!I376,"")</f>
        <v/>
      </c>
    </row>
    <row r="375" spans="1:8" x14ac:dyDescent="0.25">
      <c r="A375" s="12" t="str">
        <f>IF(acc!B377&lt;&gt;"",acc!A377,"")</f>
        <v/>
      </c>
      <c r="B375" s="12" t="str">
        <f>IF(acc!B377&lt;&gt;"",acc!B377,"")</f>
        <v/>
      </c>
      <c r="C375" s="12" t="str">
        <f>IF(acc!D377&lt;&gt;"",VLOOKUP(acc!D377,private!$B$1:$C$9,2,FALSE),"")</f>
        <v/>
      </c>
      <c r="D375" s="65" t="str">
        <f>IF(acc!E377&lt;&gt;"",acc!E377,"")</f>
        <v/>
      </c>
      <c r="E375" s="12" t="str">
        <f>IF(acc!F377&lt;&gt;"",acc!F377,"")</f>
        <v/>
      </c>
      <c r="F375" s="12" t="str">
        <f>IF(acc!G377&lt;&gt;"",acc!G377,"")</f>
        <v/>
      </c>
      <c r="G375" s="12" t="str">
        <f>IF(acc!H377&lt;&gt;"",acc!H377,"")</f>
        <v/>
      </c>
      <c r="H375" s="12" t="str">
        <f>IF(acc!I377&lt;&gt;"",acc!I377,"")</f>
        <v/>
      </c>
    </row>
    <row r="376" spans="1:8" x14ac:dyDescent="0.25">
      <c r="A376" s="12" t="str">
        <f>IF(acc!B378&lt;&gt;"",acc!A378,"")</f>
        <v/>
      </c>
      <c r="B376" s="12" t="str">
        <f>IF(acc!B378&lt;&gt;"",acc!B378,"")</f>
        <v/>
      </c>
      <c r="C376" s="12" t="str">
        <f>IF(acc!D378&lt;&gt;"",VLOOKUP(acc!D378,private!$B$1:$C$9,2,FALSE),"")</f>
        <v/>
      </c>
      <c r="D376" s="65" t="str">
        <f>IF(acc!E378&lt;&gt;"",acc!E378,"")</f>
        <v/>
      </c>
      <c r="E376" s="12" t="str">
        <f>IF(acc!F378&lt;&gt;"",acc!F378,"")</f>
        <v/>
      </c>
      <c r="F376" s="12" t="str">
        <f>IF(acc!G378&lt;&gt;"",acc!G378,"")</f>
        <v/>
      </c>
      <c r="G376" s="12" t="str">
        <f>IF(acc!H378&lt;&gt;"",acc!H378,"")</f>
        <v/>
      </c>
      <c r="H376" s="12" t="str">
        <f>IF(acc!I378&lt;&gt;"",acc!I378,"")</f>
        <v/>
      </c>
    </row>
    <row r="377" spans="1:8" x14ac:dyDescent="0.25">
      <c r="A377" s="12" t="str">
        <f>IF(acc!B379&lt;&gt;"",acc!A379,"")</f>
        <v/>
      </c>
      <c r="B377" s="12" t="str">
        <f>IF(acc!B379&lt;&gt;"",acc!B379,"")</f>
        <v/>
      </c>
      <c r="C377" s="12" t="str">
        <f>IF(acc!D379&lt;&gt;"",VLOOKUP(acc!D379,private!$B$1:$C$9,2,FALSE),"")</f>
        <v/>
      </c>
      <c r="D377" s="65" t="str">
        <f>IF(acc!E379&lt;&gt;"",acc!E379,"")</f>
        <v/>
      </c>
      <c r="E377" s="12" t="str">
        <f>IF(acc!F379&lt;&gt;"",acc!F379,"")</f>
        <v/>
      </c>
      <c r="F377" s="12" t="str">
        <f>IF(acc!G379&lt;&gt;"",acc!G379,"")</f>
        <v/>
      </c>
      <c r="G377" s="12" t="str">
        <f>IF(acc!H379&lt;&gt;"",acc!H379,"")</f>
        <v/>
      </c>
      <c r="H377" s="12" t="str">
        <f>IF(acc!I379&lt;&gt;"",acc!I379,"")</f>
        <v/>
      </c>
    </row>
    <row r="378" spans="1:8" x14ac:dyDescent="0.25">
      <c r="A378" s="12" t="str">
        <f>IF(acc!B380&lt;&gt;"",acc!A380,"")</f>
        <v/>
      </c>
      <c r="B378" s="12" t="str">
        <f>IF(acc!B380&lt;&gt;"",acc!B380,"")</f>
        <v/>
      </c>
      <c r="C378" s="12" t="str">
        <f>IF(acc!D380&lt;&gt;"",VLOOKUP(acc!D380,private!$B$1:$C$9,2,FALSE),"")</f>
        <v/>
      </c>
      <c r="D378" s="65" t="str">
        <f>IF(acc!E380&lt;&gt;"",acc!E380,"")</f>
        <v/>
      </c>
      <c r="E378" s="12" t="str">
        <f>IF(acc!F380&lt;&gt;"",acc!F380,"")</f>
        <v/>
      </c>
      <c r="F378" s="12" t="str">
        <f>IF(acc!G380&lt;&gt;"",acc!G380,"")</f>
        <v/>
      </c>
      <c r="G378" s="12" t="str">
        <f>IF(acc!H380&lt;&gt;"",acc!H380,"")</f>
        <v/>
      </c>
      <c r="H378" s="12" t="str">
        <f>IF(acc!I380&lt;&gt;"",acc!I380,"")</f>
        <v/>
      </c>
    </row>
    <row r="379" spans="1:8" x14ac:dyDescent="0.25">
      <c r="A379" s="12" t="str">
        <f>IF(acc!B381&lt;&gt;"",acc!A381,"")</f>
        <v/>
      </c>
      <c r="B379" s="12" t="str">
        <f>IF(acc!B381&lt;&gt;"",acc!B381,"")</f>
        <v/>
      </c>
      <c r="C379" s="12" t="str">
        <f>IF(acc!D381&lt;&gt;"",VLOOKUP(acc!D381,private!$B$1:$C$9,2,FALSE),"")</f>
        <v/>
      </c>
      <c r="D379" s="65" t="str">
        <f>IF(acc!E381&lt;&gt;"",acc!E381,"")</f>
        <v/>
      </c>
      <c r="E379" s="12" t="str">
        <f>IF(acc!F381&lt;&gt;"",acc!F381,"")</f>
        <v/>
      </c>
      <c r="F379" s="12" t="str">
        <f>IF(acc!G381&lt;&gt;"",acc!G381,"")</f>
        <v/>
      </c>
      <c r="G379" s="12" t="str">
        <f>IF(acc!H381&lt;&gt;"",acc!H381,"")</f>
        <v/>
      </c>
      <c r="H379" s="12" t="str">
        <f>IF(acc!I381&lt;&gt;"",acc!I381,"")</f>
        <v/>
      </c>
    </row>
    <row r="380" spans="1:8" x14ac:dyDescent="0.25">
      <c r="A380" s="12" t="str">
        <f>IF(acc!B382&lt;&gt;"",acc!A382,"")</f>
        <v/>
      </c>
      <c r="B380" s="12" t="str">
        <f>IF(acc!B382&lt;&gt;"",acc!B382,"")</f>
        <v/>
      </c>
      <c r="C380" s="12" t="str">
        <f>IF(acc!D382&lt;&gt;"",VLOOKUP(acc!D382,private!$B$1:$C$9,2,FALSE),"")</f>
        <v/>
      </c>
      <c r="D380" s="65" t="str">
        <f>IF(acc!E382&lt;&gt;"",acc!E382,"")</f>
        <v/>
      </c>
      <c r="E380" s="12" t="str">
        <f>IF(acc!F382&lt;&gt;"",acc!F382,"")</f>
        <v/>
      </c>
      <c r="F380" s="12" t="str">
        <f>IF(acc!G382&lt;&gt;"",acc!G382,"")</f>
        <v/>
      </c>
      <c r="G380" s="12" t="str">
        <f>IF(acc!H382&lt;&gt;"",acc!H382,"")</f>
        <v/>
      </c>
      <c r="H380" s="12" t="str">
        <f>IF(acc!I382&lt;&gt;"",acc!I382,"")</f>
        <v/>
      </c>
    </row>
    <row r="381" spans="1:8" x14ac:dyDescent="0.25">
      <c r="A381" s="12" t="str">
        <f>IF(acc!B383&lt;&gt;"",acc!A383,"")</f>
        <v/>
      </c>
      <c r="B381" s="12" t="str">
        <f>IF(acc!B383&lt;&gt;"",acc!B383,"")</f>
        <v/>
      </c>
      <c r="C381" s="12" t="str">
        <f>IF(acc!D383&lt;&gt;"",VLOOKUP(acc!D383,private!$B$1:$C$9,2,FALSE),"")</f>
        <v/>
      </c>
      <c r="D381" s="65" t="str">
        <f>IF(acc!E383&lt;&gt;"",acc!E383,"")</f>
        <v/>
      </c>
      <c r="E381" s="12" t="str">
        <f>IF(acc!F383&lt;&gt;"",acc!F383,"")</f>
        <v/>
      </c>
      <c r="F381" s="12" t="str">
        <f>IF(acc!G383&lt;&gt;"",acc!G383,"")</f>
        <v/>
      </c>
      <c r="G381" s="12" t="str">
        <f>IF(acc!H383&lt;&gt;"",acc!H383,"")</f>
        <v/>
      </c>
      <c r="H381" s="12" t="str">
        <f>IF(acc!I383&lt;&gt;"",acc!I383,"")</f>
        <v/>
      </c>
    </row>
    <row r="382" spans="1:8" x14ac:dyDescent="0.25">
      <c r="A382" s="12" t="str">
        <f>IF(acc!B384&lt;&gt;"",acc!A384,"")</f>
        <v/>
      </c>
      <c r="B382" s="12" t="str">
        <f>IF(acc!B384&lt;&gt;"",acc!B384,"")</f>
        <v/>
      </c>
      <c r="C382" s="12" t="str">
        <f>IF(acc!D384&lt;&gt;"",VLOOKUP(acc!D384,private!$B$1:$C$9,2,FALSE),"")</f>
        <v/>
      </c>
      <c r="D382" s="65" t="str">
        <f>IF(acc!E384&lt;&gt;"",acc!E384,"")</f>
        <v/>
      </c>
      <c r="E382" s="12" t="str">
        <f>IF(acc!F384&lt;&gt;"",acc!F384,"")</f>
        <v/>
      </c>
      <c r="F382" s="12" t="str">
        <f>IF(acc!G384&lt;&gt;"",acc!G384,"")</f>
        <v/>
      </c>
      <c r="G382" s="12" t="str">
        <f>IF(acc!H384&lt;&gt;"",acc!H384,"")</f>
        <v/>
      </c>
      <c r="H382" s="12" t="str">
        <f>IF(acc!I384&lt;&gt;"",acc!I384,"")</f>
        <v/>
      </c>
    </row>
    <row r="383" spans="1:8" x14ac:dyDescent="0.25">
      <c r="A383" s="12" t="str">
        <f>IF(acc!B385&lt;&gt;"",acc!A385,"")</f>
        <v/>
      </c>
      <c r="B383" s="12" t="str">
        <f>IF(acc!B385&lt;&gt;"",acc!B385,"")</f>
        <v/>
      </c>
      <c r="C383" s="12" t="str">
        <f>IF(acc!D385&lt;&gt;"",VLOOKUP(acc!D385,private!$B$1:$C$9,2,FALSE),"")</f>
        <v/>
      </c>
      <c r="D383" s="65" t="str">
        <f>IF(acc!E385&lt;&gt;"",acc!E385,"")</f>
        <v/>
      </c>
      <c r="E383" s="12" t="str">
        <f>IF(acc!F385&lt;&gt;"",acc!F385,"")</f>
        <v/>
      </c>
      <c r="F383" s="12" t="str">
        <f>IF(acc!G385&lt;&gt;"",acc!G385,"")</f>
        <v/>
      </c>
      <c r="G383" s="12" t="str">
        <f>IF(acc!H385&lt;&gt;"",acc!H385,"")</f>
        <v/>
      </c>
      <c r="H383" s="12" t="str">
        <f>IF(acc!I385&lt;&gt;"",acc!I385,"")</f>
        <v/>
      </c>
    </row>
    <row r="384" spans="1:8" x14ac:dyDescent="0.25">
      <c r="A384" s="12" t="str">
        <f>IF(acc!B386&lt;&gt;"",acc!A386,"")</f>
        <v/>
      </c>
      <c r="B384" s="12" t="str">
        <f>IF(acc!B386&lt;&gt;"",acc!B386,"")</f>
        <v/>
      </c>
      <c r="C384" s="12" t="str">
        <f>IF(acc!D386&lt;&gt;"",VLOOKUP(acc!D386,private!$B$1:$C$9,2,FALSE),"")</f>
        <v/>
      </c>
      <c r="D384" s="65" t="str">
        <f>IF(acc!E386&lt;&gt;"",acc!E386,"")</f>
        <v/>
      </c>
      <c r="E384" s="12" t="str">
        <f>IF(acc!F386&lt;&gt;"",acc!F386,"")</f>
        <v/>
      </c>
      <c r="F384" s="12" t="str">
        <f>IF(acc!G386&lt;&gt;"",acc!G386,"")</f>
        <v/>
      </c>
      <c r="G384" s="12" t="str">
        <f>IF(acc!H386&lt;&gt;"",acc!H386,"")</f>
        <v/>
      </c>
      <c r="H384" s="12" t="str">
        <f>IF(acc!I386&lt;&gt;"",acc!I386,"")</f>
        <v/>
      </c>
    </row>
    <row r="385" spans="1:8" x14ac:dyDescent="0.25">
      <c r="A385" s="12" t="str">
        <f>IF(acc!B387&lt;&gt;"",acc!A387,"")</f>
        <v/>
      </c>
      <c r="B385" s="12" t="str">
        <f>IF(acc!B387&lt;&gt;"",acc!B387,"")</f>
        <v/>
      </c>
      <c r="C385" s="12" t="str">
        <f>IF(acc!D387&lt;&gt;"",VLOOKUP(acc!D387,private!$B$1:$C$9,2,FALSE),"")</f>
        <v/>
      </c>
      <c r="D385" s="65" t="str">
        <f>IF(acc!E387&lt;&gt;"",acc!E387,"")</f>
        <v/>
      </c>
      <c r="E385" s="12" t="str">
        <f>IF(acc!F387&lt;&gt;"",acc!F387,"")</f>
        <v/>
      </c>
      <c r="F385" s="12" t="str">
        <f>IF(acc!G387&lt;&gt;"",acc!G387,"")</f>
        <v/>
      </c>
      <c r="G385" s="12" t="str">
        <f>IF(acc!H387&lt;&gt;"",acc!H387,"")</f>
        <v/>
      </c>
      <c r="H385" s="12" t="str">
        <f>IF(acc!I387&lt;&gt;"",acc!I387,"")</f>
        <v/>
      </c>
    </row>
    <row r="386" spans="1:8" x14ac:dyDescent="0.25">
      <c r="A386" s="12" t="str">
        <f>IF(acc!B388&lt;&gt;"",acc!A388,"")</f>
        <v/>
      </c>
      <c r="B386" s="12" t="str">
        <f>IF(acc!B388&lt;&gt;"",acc!B388,"")</f>
        <v/>
      </c>
      <c r="C386" s="12" t="str">
        <f>IF(acc!D388&lt;&gt;"",VLOOKUP(acc!D388,private!$B$1:$C$9,2,FALSE),"")</f>
        <v/>
      </c>
      <c r="D386" s="65" t="str">
        <f>IF(acc!E388&lt;&gt;"",acc!E388,"")</f>
        <v/>
      </c>
      <c r="E386" s="12" t="str">
        <f>IF(acc!F388&lt;&gt;"",acc!F388,"")</f>
        <v/>
      </c>
      <c r="F386" s="12" t="str">
        <f>IF(acc!G388&lt;&gt;"",acc!G388,"")</f>
        <v/>
      </c>
      <c r="G386" s="12" t="str">
        <f>IF(acc!H388&lt;&gt;"",acc!H388,"")</f>
        <v/>
      </c>
      <c r="H386" s="12" t="str">
        <f>IF(acc!I388&lt;&gt;"",acc!I388,"")</f>
        <v/>
      </c>
    </row>
    <row r="387" spans="1:8" x14ac:dyDescent="0.25">
      <c r="A387" s="12" t="str">
        <f>IF(acc!B389&lt;&gt;"",acc!A389,"")</f>
        <v/>
      </c>
      <c r="B387" s="12" t="str">
        <f>IF(acc!B389&lt;&gt;"",acc!B389,"")</f>
        <v/>
      </c>
      <c r="C387" s="12" t="str">
        <f>IF(acc!D389&lt;&gt;"",VLOOKUP(acc!D389,private!$B$1:$C$9,2,FALSE),"")</f>
        <v/>
      </c>
      <c r="D387" s="65" t="str">
        <f>IF(acc!E389&lt;&gt;"",acc!E389,"")</f>
        <v/>
      </c>
      <c r="E387" s="12" t="str">
        <f>IF(acc!F389&lt;&gt;"",acc!F389,"")</f>
        <v/>
      </c>
      <c r="F387" s="12" t="str">
        <f>IF(acc!G389&lt;&gt;"",acc!G389,"")</f>
        <v/>
      </c>
      <c r="G387" s="12" t="str">
        <f>IF(acc!H389&lt;&gt;"",acc!H389,"")</f>
        <v/>
      </c>
      <c r="H387" s="12" t="str">
        <f>IF(acc!I389&lt;&gt;"",acc!I389,"")</f>
        <v/>
      </c>
    </row>
    <row r="388" spans="1:8" x14ac:dyDescent="0.25">
      <c r="A388" s="12" t="str">
        <f>IF(acc!B390&lt;&gt;"",acc!A390,"")</f>
        <v/>
      </c>
      <c r="B388" s="12" t="str">
        <f>IF(acc!B390&lt;&gt;"",acc!B390,"")</f>
        <v/>
      </c>
      <c r="C388" s="12" t="str">
        <f>IF(acc!D390&lt;&gt;"",VLOOKUP(acc!D390,private!$B$1:$C$9,2,FALSE),"")</f>
        <v/>
      </c>
      <c r="D388" s="65" t="str">
        <f>IF(acc!E390&lt;&gt;"",acc!E390,"")</f>
        <v/>
      </c>
      <c r="E388" s="12" t="str">
        <f>IF(acc!F390&lt;&gt;"",acc!F390,"")</f>
        <v/>
      </c>
      <c r="F388" s="12" t="str">
        <f>IF(acc!G390&lt;&gt;"",acc!G390,"")</f>
        <v/>
      </c>
      <c r="G388" s="12" t="str">
        <f>IF(acc!H390&lt;&gt;"",acc!H390,"")</f>
        <v/>
      </c>
      <c r="H388" s="12" t="str">
        <f>IF(acc!I390&lt;&gt;"",acc!I390,"")</f>
        <v/>
      </c>
    </row>
    <row r="389" spans="1:8" x14ac:dyDescent="0.25">
      <c r="A389" s="12" t="str">
        <f>IF(acc!B391&lt;&gt;"",acc!A391,"")</f>
        <v/>
      </c>
      <c r="B389" s="12" t="str">
        <f>IF(acc!B391&lt;&gt;"",acc!B391,"")</f>
        <v/>
      </c>
      <c r="C389" s="12" t="str">
        <f>IF(acc!D391&lt;&gt;"",VLOOKUP(acc!D391,private!$B$1:$C$9,2,FALSE),"")</f>
        <v/>
      </c>
      <c r="D389" s="65" t="str">
        <f>IF(acc!E391&lt;&gt;"",acc!E391,"")</f>
        <v/>
      </c>
      <c r="E389" s="12" t="str">
        <f>IF(acc!F391&lt;&gt;"",acc!F391,"")</f>
        <v/>
      </c>
      <c r="F389" s="12" t="str">
        <f>IF(acc!G391&lt;&gt;"",acc!G391,"")</f>
        <v/>
      </c>
      <c r="G389" s="12" t="str">
        <f>IF(acc!H391&lt;&gt;"",acc!H391,"")</f>
        <v/>
      </c>
      <c r="H389" s="12" t="str">
        <f>IF(acc!I391&lt;&gt;"",acc!I391,"")</f>
        <v/>
      </c>
    </row>
    <row r="390" spans="1:8" x14ac:dyDescent="0.25">
      <c r="A390" s="12" t="str">
        <f>IF(acc!B392&lt;&gt;"",acc!A392,"")</f>
        <v/>
      </c>
      <c r="B390" s="12" t="str">
        <f>IF(acc!B392&lt;&gt;"",acc!B392,"")</f>
        <v/>
      </c>
      <c r="C390" s="12" t="str">
        <f>IF(acc!D392&lt;&gt;"",VLOOKUP(acc!D392,private!$B$1:$C$9,2,FALSE),"")</f>
        <v/>
      </c>
      <c r="D390" s="65" t="str">
        <f>IF(acc!E392&lt;&gt;"",acc!E392,"")</f>
        <v/>
      </c>
      <c r="E390" s="12" t="str">
        <f>IF(acc!F392&lt;&gt;"",acc!F392,"")</f>
        <v/>
      </c>
      <c r="F390" s="12" t="str">
        <f>IF(acc!G392&lt;&gt;"",acc!G392,"")</f>
        <v/>
      </c>
      <c r="G390" s="12" t="str">
        <f>IF(acc!H392&lt;&gt;"",acc!H392,"")</f>
        <v/>
      </c>
      <c r="H390" s="12" t="str">
        <f>IF(acc!I392&lt;&gt;"",acc!I392,"")</f>
        <v/>
      </c>
    </row>
    <row r="391" spans="1:8" x14ac:dyDescent="0.25">
      <c r="A391" s="12" t="str">
        <f>IF(acc!B393&lt;&gt;"",acc!A393,"")</f>
        <v/>
      </c>
      <c r="B391" s="12" t="str">
        <f>IF(acc!B393&lt;&gt;"",acc!B393,"")</f>
        <v/>
      </c>
      <c r="C391" s="12" t="str">
        <f>IF(acc!D393&lt;&gt;"",VLOOKUP(acc!D393,private!$B$1:$C$9,2,FALSE),"")</f>
        <v/>
      </c>
      <c r="D391" s="65" t="str">
        <f>IF(acc!E393&lt;&gt;"",acc!E393,"")</f>
        <v/>
      </c>
      <c r="E391" s="12" t="str">
        <f>IF(acc!F393&lt;&gt;"",acc!F393,"")</f>
        <v/>
      </c>
      <c r="F391" s="12" t="str">
        <f>IF(acc!G393&lt;&gt;"",acc!G393,"")</f>
        <v/>
      </c>
      <c r="G391" s="12" t="str">
        <f>IF(acc!H393&lt;&gt;"",acc!H393,"")</f>
        <v/>
      </c>
      <c r="H391" s="12" t="str">
        <f>IF(acc!I393&lt;&gt;"",acc!I393,"")</f>
        <v/>
      </c>
    </row>
    <row r="392" spans="1:8" x14ac:dyDescent="0.25">
      <c r="A392" s="12" t="str">
        <f>IF(acc!B394&lt;&gt;"",acc!A394,"")</f>
        <v/>
      </c>
      <c r="B392" s="12" t="str">
        <f>IF(acc!B394&lt;&gt;"",acc!B394,"")</f>
        <v/>
      </c>
      <c r="C392" s="12" t="str">
        <f>IF(acc!D394&lt;&gt;"",VLOOKUP(acc!D394,private!$B$1:$C$9,2,FALSE),"")</f>
        <v/>
      </c>
      <c r="D392" s="65" t="str">
        <f>IF(acc!E394&lt;&gt;"",acc!E394,"")</f>
        <v/>
      </c>
      <c r="E392" s="12" t="str">
        <f>IF(acc!F394&lt;&gt;"",acc!F394,"")</f>
        <v/>
      </c>
      <c r="F392" s="12" t="str">
        <f>IF(acc!G394&lt;&gt;"",acc!G394,"")</f>
        <v/>
      </c>
      <c r="G392" s="12" t="str">
        <f>IF(acc!H394&lt;&gt;"",acc!H394,"")</f>
        <v/>
      </c>
      <c r="H392" s="12" t="str">
        <f>IF(acc!I394&lt;&gt;"",acc!I394,"")</f>
        <v/>
      </c>
    </row>
    <row r="393" spans="1:8" x14ac:dyDescent="0.25">
      <c r="A393" s="12" t="str">
        <f>IF(acc!B395&lt;&gt;"",acc!A395,"")</f>
        <v/>
      </c>
      <c r="B393" s="12" t="str">
        <f>IF(acc!B395&lt;&gt;"",acc!B395,"")</f>
        <v/>
      </c>
      <c r="C393" s="12" t="str">
        <f>IF(acc!D395&lt;&gt;"",VLOOKUP(acc!D395,private!$B$1:$C$9,2,FALSE),"")</f>
        <v/>
      </c>
      <c r="D393" s="65" t="str">
        <f>IF(acc!E395&lt;&gt;"",acc!E395,"")</f>
        <v/>
      </c>
      <c r="E393" s="12" t="str">
        <f>IF(acc!F395&lt;&gt;"",acc!F395,"")</f>
        <v/>
      </c>
      <c r="F393" s="12" t="str">
        <f>IF(acc!G395&lt;&gt;"",acc!G395,"")</f>
        <v/>
      </c>
      <c r="G393" s="12" t="str">
        <f>IF(acc!H395&lt;&gt;"",acc!H395,"")</f>
        <v/>
      </c>
      <c r="H393" s="12" t="str">
        <f>IF(acc!I395&lt;&gt;"",acc!I395,"")</f>
        <v/>
      </c>
    </row>
    <row r="394" spans="1:8" x14ac:dyDescent="0.25">
      <c r="A394" s="12" t="str">
        <f>IF(acc!B396&lt;&gt;"",acc!A396,"")</f>
        <v/>
      </c>
      <c r="B394" s="12" t="str">
        <f>IF(acc!B396&lt;&gt;"",acc!B396,"")</f>
        <v/>
      </c>
      <c r="C394" s="12" t="str">
        <f>IF(acc!D396&lt;&gt;"",VLOOKUP(acc!D396,private!$B$1:$C$9,2,FALSE),"")</f>
        <v/>
      </c>
      <c r="D394" s="65" t="str">
        <f>IF(acc!E396&lt;&gt;"",acc!E396,"")</f>
        <v/>
      </c>
      <c r="E394" s="12" t="str">
        <f>IF(acc!F396&lt;&gt;"",acc!F396,"")</f>
        <v/>
      </c>
      <c r="F394" s="12" t="str">
        <f>IF(acc!G396&lt;&gt;"",acc!G396,"")</f>
        <v/>
      </c>
      <c r="G394" s="12" t="str">
        <f>IF(acc!H396&lt;&gt;"",acc!H396,"")</f>
        <v/>
      </c>
      <c r="H394" s="12" t="str">
        <f>IF(acc!I396&lt;&gt;"",acc!I396,"")</f>
        <v/>
      </c>
    </row>
    <row r="395" spans="1:8" x14ac:dyDescent="0.25">
      <c r="A395" s="12" t="str">
        <f>IF(acc!B397&lt;&gt;"",acc!A397,"")</f>
        <v/>
      </c>
      <c r="B395" s="12" t="str">
        <f>IF(acc!B397&lt;&gt;"",acc!B397,"")</f>
        <v/>
      </c>
      <c r="C395" s="12" t="str">
        <f>IF(acc!D397&lt;&gt;"",VLOOKUP(acc!D397,private!$B$1:$C$9,2,FALSE),"")</f>
        <v/>
      </c>
      <c r="D395" s="65" t="str">
        <f>IF(acc!E397&lt;&gt;"",acc!E397,"")</f>
        <v/>
      </c>
      <c r="E395" s="12" t="str">
        <f>IF(acc!F397&lt;&gt;"",acc!F397,"")</f>
        <v/>
      </c>
      <c r="F395" s="12" t="str">
        <f>IF(acc!G397&lt;&gt;"",acc!G397,"")</f>
        <v/>
      </c>
      <c r="G395" s="12" t="str">
        <f>IF(acc!H397&lt;&gt;"",acc!H397,"")</f>
        <v/>
      </c>
      <c r="H395" s="12" t="str">
        <f>IF(acc!I397&lt;&gt;"",acc!I397,"")</f>
        <v/>
      </c>
    </row>
    <row r="396" spans="1:8" x14ac:dyDescent="0.25">
      <c r="A396" s="12" t="str">
        <f>IF(acc!B398&lt;&gt;"",acc!A398,"")</f>
        <v/>
      </c>
      <c r="B396" s="12" t="str">
        <f>IF(acc!B398&lt;&gt;"",acc!B398,"")</f>
        <v/>
      </c>
      <c r="C396" s="12" t="str">
        <f>IF(acc!D398&lt;&gt;"",VLOOKUP(acc!D398,private!$B$1:$C$9,2,FALSE),"")</f>
        <v/>
      </c>
      <c r="D396" s="65" t="str">
        <f>IF(acc!E398&lt;&gt;"",acc!E398,"")</f>
        <v/>
      </c>
      <c r="E396" s="12" t="str">
        <f>IF(acc!F398&lt;&gt;"",acc!F398,"")</f>
        <v/>
      </c>
      <c r="F396" s="12" t="str">
        <f>IF(acc!G398&lt;&gt;"",acc!G398,"")</f>
        <v/>
      </c>
      <c r="G396" s="12" t="str">
        <f>IF(acc!H398&lt;&gt;"",acc!H398,"")</f>
        <v/>
      </c>
      <c r="H396" s="12" t="str">
        <f>IF(acc!I398&lt;&gt;"",acc!I398,"")</f>
        <v/>
      </c>
    </row>
    <row r="397" spans="1:8" x14ac:dyDescent="0.25">
      <c r="A397" s="12" t="str">
        <f>IF(acc!B399&lt;&gt;"",acc!A399,"")</f>
        <v/>
      </c>
      <c r="B397" s="12" t="str">
        <f>IF(acc!B399&lt;&gt;"",acc!B399,"")</f>
        <v/>
      </c>
      <c r="C397" s="12" t="str">
        <f>IF(acc!D399&lt;&gt;"",VLOOKUP(acc!D399,private!$B$1:$C$9,2,FALSE),"")</f>
        <v/>
      </c>
      <c r="D397" s="65" t="str">
        <f>IF(acc!E399&lt;&gt;"",acc!E399,"")</f>
        <v/>
      </c>
      <c r="E397" s="12" t="str">
        <f>IF(acc!F399&lt;&gt;"",acc!F399,"")</f>
        <v/>
      </c>
      <c r="F397" s="12" t="str">
        <f>IF(acc!G399&lt;&gt;"",acc!G399,"")</f>
        <v/>
      </c>
      <c r="G397" s="12" t="str">
        <f>IF(acc!H399&lt;&gt;"",acc!H399,"")</f>
        <v/>
      </c>
      <c r="H397" s="12" t="str">
        <f>IF(acc!I399&lt;&gt;"",acc!I399,"")</f>
        <v/>
      </c>
    </row>
    <row r="398" spans="1:8" x14ac:dyDescent="0.25">
      <c r="A398" s="12" t="str">
        <f>IF(acc!B400&lt;&gt;"",acc!A400,"")</f>
        <v/>
      </c>
      <c r="B398" s="12" t="str">
        <f>IF(acc!B400&lt;&gt;"",acc!B400,"")</f>
        <v/>
      </c>
      <c r="C398" s="12" t="str">
        <f>IF(acc!D400&lt;&gt;"",VLOOKUP(acc!D400,private!$B$1:$C$9,2,FALSE),"")</f>
        <v/>
      </c>
      <c r="D398" s="65" t="str">
        <f>IF(acc!E400&lt;&gt;"",acc!E400,"")</f>
        <v/>
      </c>
      <c r="E398" s="12" t="str">
        <f>IF(acc!F400&lt;&gt;"",acc!F400,"")</f>
        <v/>
      </c>
      <c r="F398" s="12" t="str">
        <f>IF(acc!G400&lt;&gt;"",acc!G400,"")</f>
        <v/>
      </c>
      <c r="G398" s="12" t="str">
        <f>IF(acc!H400&lt;&gt;"",acc!H400,"")</f>
        <v/>
      </c>
      <c r="H398" s="12" t="str">
        <f>IF(acc!I400&lt;&gt;"",acc!I400,"")</f>
        <v/>
      </c>
    </row>
    <row r="399" spans="1:8" x14ac:dyDescent="0.25">
      <c r="A399" s="12" t="str">
        <f>IF(acc!B401&lt;&gt;"",acc!A401,"")</f>
        <v/>
      </c>
      <c r="B399" s="12" t="str">
        <f>IF(acc!B401&lt;&gt;"",acc!B401,"")</f>
        <v/>
      </c>
      <c r="C399" s="12" t="str">
        <f>IF(acc!D401&lt;&gt;"",VLOOKUP(acc!D401,private!$B$1:$C$9,2,FALSE),"")</f>
        <v/>
      </c>
      <c r="D399" s="65" t="str">
        <f>IF(acc!E401&lt;&gt;"",acc!E401,"")</f>
        <v/>
      </c>
      <c r="E399" s="12" t="str">
        <f>IF(acc!F401&lt;&gt;"",acc!F401,"")</f>
        <v/>
      </c>
      <c r="F399" s="12" t="str">
        <f>IF(acc!G401&lt;&gt;"",acc!G401,"")</f>
        <v/>
      </c>
      <c r="G399" s="12" t="str">
        <f>IF(acc!H401&lt;&gt;"",acc!H401,"")</f>
        <v/>
      </c>
      <c r="H399" s="12" t="str">
        <f>IF(acc!I401&lt;&gt;"",acc!I401,"")</f>
        <v/>
      </c>
    </row>
    <row r="400" spans="1:8" x14ac:dyDescent="0.25">
      <c r="A400" s="12" t="str">
        <f>IF(acc!B402&lt;&gt;"",acc!A402,"")</f>
        <v/>
      </c>
      <c r="B400" s="12" t="str">
        <f>IF(acc!B402&lt;&gt;"",acc!B402,"")</f>
        <v/>
      </c>
      <c r="C400" s="12" t="str">
        <f>IF(acc!D402&lt;&gt;"",VLOOKUP(acc!D402,private!$B$1:$C$9,2,FALSE),"")</f>
        <v/>
      </c>
      <c r="D400" s="65" t="str">
        <f>IF(acc!E402&lt;&gt;"",acc!E402,"")</f>
        <v/>
      </c>
      <c r="E400" s="12" t="str">
        <f>IF(acc!F402&lt;&gt;"",acc!F402,"")</f>
        <v/>
      </c>
      <c r="F400" s="12" t="str">
        <f>IF(acc!G402&lt;&gt;"",acc!G402,"")</f>
        <v/>
      </c>
      <c r="G400" s="12" t="str">
        <f>IF(acc!H402&lt;&gt;"",acc!H402,"")</f>
        <v/>
      </c>
      <c r="H400" s="12" t="str">
        <f>IF(acc!I402&lt;&gt;"",acc!I402,"")</f>
        <v/>
      </c>
    </row>
    <row r="401" spans="1:8" x14ac:dyDescent="0.25">
      <c r="A401" s="12" t="str">
        <f>IF(acc!B403&lt;&gt;"",acc!A403,"")</f>
        <v/>
      </c>
      <c r="B401" s="12" t="str">
        <f>IF(acc!B403&lt;&gt;"",acc!B403,"")</f>
        <v/>
      </c>
      <c r="C401" s="12" t="str">
        <f>IF(acc!D403&lt;&gt;"",VLOOKUP(acc!D403,private!$B$1:$C$9,2,FALSE),"")</f>
        <v/>
      </c>
      <c r="D401" s="65" t="str">
        <f>IF(acc!E403&lt;&gt;"",acc!E403,"")</f>
        <v/>
      </c>
      <c r="E401" s="12" t="str">
        <f>IF(acc!F403&lt;&gt;"",acc!F403,"")</f>
        <v/>
      </c>
      <c r="F401" s="12" t="str">
        <f>IF(acc!G403&lt;&gt;"",acc!G403,"")</f>
        <v/>
      </c>
      <c r="G401" s="12" t="str">
        <f>IF(acc!H403&lt;&gt;"",acc!H403,"")</f>
        <v/>
      </c>
      <c r="H401" s="12" t="str">
        <f>IF(acc!I403&lt;&gt;"",acc!I403,"")</f>
        <v/>
      </c>
    </row>
    <row r="402" spans="1:8" x14ac:dyDescent="0.25">
      <c r="A402" s="12" t="str">
        <f>IF(acc!B404&lt;&gt;"",acc!A404,"")</f>
        <v/>
      </c>
      <c r="B402" s="12" t="str">
        <f>IF(acc!B404&lt;&gt;"",acc!B404,"")</f>
        <v/>
      </c>
      <c r="C402" s="12" t="str">
        <f>IF(acc!D404&lt;&gt;"",VLOOKUP(acc!D404,private!$B$1:$C$9,2,FALSE),"")</f>
        <v/>
      </c>
      <c r="D402" s="65" t="str">
        <f>IF(acc!E404&lt;&gt;"",acc!E404,"")</f>
        <v/>
      </c>
      <c r="E402" s="12" t="str">
        <f>IF(acc!F404&lt;&gt;"",acc!F404,"")</f>
        <v/>
      </c>
      <c r="F402" s="12" t="str">
        <f>IF(acc!G404&lt;&gt;"",acc!G404,"")</f>
        <v/>
      </c>
      <c r="G402" s="12" t="str">
        <f>IF(acc!H404&lt;&gt;"",acc!H404,"")</f>
        <v/>
      </c>
      <c r="H402" s="12" t="str">
        <f>IF(acc!I404&lt;&gt;"",acc!I404,"")</f>
        <v/>
      </c>
    </row>
    <row r="403" spans="1:8" x14ac:dyDescent="0.25">
      <c r="A403" s="12" t="str">
        <f>IF(acc!B405&lt;&gt;"",acc!A405,"")</f>
        <v/>
      </c>
      <c r="B403" s="12" t="str">
        <f>IF(acc!B405&lt;&gt;"",acc!B405,"")</f>
        <v/>
      </c>
      <c r="C403" s="12" t="str">
        <f>IF(acc!D405&lt;&gt;"",VLOOKUP(acc!D405,private!$B$1:$C$9,2,FALSE),"")</f>
        <v/>
      </c>
      <c r="D403" s="65" t="str">
        <f>IF(acc!E405&lt;&gt;"",acc!E405,"")</f>
        <v/>
      </c>
      <c r="E403" s="12" t="str">
        <f>IF(acc!F405&lt;&gt;"",acc!F405,"")</f>
        <v/>
      </c>
      <c r="F403" s="12" t="str">
        <f>IF(acc!G405&lt;&gt;"",acc!G405,"")</f>
        <v/>
      </c>
      <c r="G403" s="12" t="str">
        <f>IF(acc!H405&lt;&gt;"",acc!H405,"")</f>
        <v/>
      </c>
      <c r="H403" s="12" t="str">
        <f>IF(acc!I405&lt;&gt;"",acc!I405,"")</f>
        <v/>
      </c>
    </row>
    <row r="404" spans="1:8" x14ac:dyDescent="0.25">
      <c r="A404" s="12" t="str">
        <f>IF(acc!B406&lt;&gt;"",acc!A406,"")</f>
        <v/>
      </c>
      <c r="B404" s="12" t="str">
        <f>IF(acc!B406&lt;&gt;"",acc!B406,"")</f>
        <v/>
      </c>
      <c r="C404" s="12" t="str">
        <f>IF(acc!D406&lt;&gt;"",VLOOKUP(acc!D406,private!$B$1:$C$9,2,FALSE),"")</f>
        <v/>
      </c>
      <c r="D404" s="65" t="str">
        <f>IF(acc!E406&lt;&gt;"",acc!E406,"")</f>
        <v/>
      </c>
      <c r="E404" s="12" t="str">
        <f>IF(acc!F406&lt;&gt;"",acc!F406,"")</f>
        <v/>
      </c>
      <c r="F404" s="12" t="str">
        <f>IF(acc!G406&lt;&gt;"",acc!G406,"")</f>
        <v/>
      </c>
      <c r="G404" s="12" t="str">
        <f>IF(acc!H406&lt;&gt;"",acc!H406,"")</f>
        <v/>
      </c>
      <c r="H404" s="12" t="str">
        <f>IF(acc!I406&lt;&gt;"",acc!I406,"")</f>
        <v/>
      </c>
    </row>
    <row r="405" spans="1:8" x14ac:dyDescent="0.25">
      <c r="A405" s="12" t="str">
        <f>IF(acc!B407&lt;&gt;"",acc!A407,"")</f>
        <v/>
      </c>
      <c r="B405" s="12" t="str">
        <f>IF(acc!B407&lt;&gt;"",acc!B407,"")</f>
        <v/>
      </c>
      <c r="C405" s="12" t="str">
        <f>IF(acc!D407&lt;&gt;"",VLOOKUP(acc!D407,private!$B$1:$C$9,2,FALSE),"")</f>
        <v/>
      </c>
      <c r="D405" s="65" t="str">
        <f>IF(acc!E407&lt;&gt;"",acc!E407,"")</f>
        <v/>
      </c>
      <c r="E405" s="12" t="str">
        <f>IF(acc!F407&lt;&gt;"",acc!F407,"")</f>
        <v/>
      </c>
      <c r="F405" s="12" t="str">
        <f>IF(acc!G407&lt;&gt;"",acc!G407,"")</f>
        <v/>
      </c>
      <c r="G405" s="12" t="str">
        <f>IF(acc!H407&lt;&gt;"",acc!H407,"")</f>
        <v/>
      </c>
      <c r="H405" s="12" t="str">
        <f>IF(acc!I407&lt;&gt;"",acc!I407,"")</f>
        <v/>
      </c>
    </row>
    <row r="406" spans="1:8" x14ac:dyDescent="0.25">
      <c r="A406" s="12" t="str">
        <f>IF(acc!B408&lt;&gt;"",acc!A408,"")</f>
        <v/>
      </c>
      <c r="B406" s="12" t="str">
        <f>IF(acc!B408&lt;&gt;"",acc!B408,"")</f>
        <v/>
      </c>
      <c r="C406" s="12" t="str">
        <f>IF(acc!D408&lt;&gt;"",VLOOKUP(acc!D408,private!$B$1:$C$9,2,FALSE),"")</f>
        <v/>
      </c>
      <c r="D406" s="65" t="str">
        <f>IF(acc!E408&lt;&gt;"",acc!E408,"")</f>
        <v/>
      </c>
      <c r="E406" s="12" t="str">
        <f>IF(acc!F408&lt;&gt;"",acc!F408,"")</f>
        <v/>
      </c>
      <c r="F406" s="12" t="str">
        <f>IF(acc!G408&lt;&gt;"",acc!G408,"")</f>
        <v/>
      </c>
      <c r="G406" s="12" t="str">
        <f>IF(acc!H408&lt;&gt;"",acc!H408,"")</f>
        <v/>
      </c>
      <c r="H406" s="12" t="str">
        <f>IF(acc!I408&lt;&gt;"",acc!I408,"")</f>
        <v/>
      </c>
    </row>
    <row r="407" spans="1:8" x14ac:dyDescent="0.25">
      <c r="A407" s="12" t="str">
        <f>IF(acc!B409&lt;&gt;"",acc!A409,"")</f>
        <v/>
      </c>
      <c r="B407" s="12" t="str">
        <f>IF(acc!B409&lt;&gt;"",acc!B409,"")</f>
        <v/>
      </c>
      <c r="C407" s="12" t="str">
        <f>IF(acc!D409&lt;&gt;"",VLOOKUP(acc!D409,private!$B$1:$C$9,2,FALSE),"")</f>
        <v/>
      </c>
      <c r="D407" s="65" t="str">
        <f>IF(acc!E409&lt;&gt;"",acc!E409,"")</f>
        <v/>
      </c>
      <c r="E407" s="12" t="str">
        <f>IF(acc!F409&lt;&gt;"",acc!F409,"")</f>
        <v/>
      </c>
      <c r="F407" s="12" t="str">
        <f>IF(acc!G409&lt;&gt;"",acc!G409,"")</f>
        <v/>
      </c>
      <c r="G407" s="12" t="str">
        <f>IF(acc!H409&lt;&gt;"",acc!H409,"")</f>
        <v/>
      </c>
      <c r="H407" s="12" t="str">
        <f>IF(acc!I409&lt;&gt;"",acc!I409,"")</f>
        <v/>
      </c>
    </row>
    <row r="408" spans="1:8" x14ac:dyDescent="0.25">
      <c r="A408" s="12" t="str">
        <f>IF(acc!B410&lt;&gt;"",acc!A410,"")</f>
        <v/>
      </c>
      <c r="B408" s="12" t="str">
        <f>IF(acc!B410&lt;&gt;"",acc!B410,"")</f>
        <v/>
      </c>
      <c r="C408" s="12" t="str">
        <f>IF(acc!D410&lt;&gt;"",VLOOKUP(acc!D410,private!$B$1:$C$9,2,FALSE),"")</f>
        <v/>
      </c>
      <c r="D408" s="65" t="str">
        <f>IF(acc!E410&lt;&gt;"",acc!E410,"")</f>
        <v/>
      </c>
      <c r="E408" s="12" t="str">
        <f>IF(acc!F410&lt;&gt;"",acc!F410,"")</f>
        <v/>
      </c>
      <c r="F408" s="12" t="str">
        <f>IF(acc!G410&lt;&gt;"",acc!G410,"")</f>
        <v/>
      </c>
      <c r="G408" s="12" t="str">
        <f>IF(acc!H410&lt;&gt;"",acc!H410,"")</f>
        <v/>
      </c>
      <c r="H408" s="12" t="str">
        <f>IF(acc!I410&lt;&gt;"",acc!I410,"")</f>
        <v/>
      </c>
    </row>
    <row r="409" spans="1:8" x14ac:dyDescent="0.25">
      <c r="A409" s="12" t="str">
        <f>IF(acc!B411&lt;&gt;"",acc!A411,"")</f>
        <v/>
      </c>
      <c r="B409" s="12" t="str">
        <f>IF(acc!B411&lt;&gt;"",acc!B411,"")</f>
        <v/>
      </c>
      <c r="C409" s="12" t="str">
        <f>IF(acc!D411&lt;&gt;"",VLOOKUP(acc!D411,private!$B$1:$C$9,2,FALSE),"")</f>
        <v/>
      </c>
      <c r="D409" s="65" t="str">
        <f>IF(acc!E411&lt;&gt;"",acc!E411,"")</f>
        <v/>
      </c>
      <c r="E409" s="12" t="str">
        <f>IF(acc!F411&lt;&gt;"",acc!F411,"")</f>
        <v/>
      </c>
      <c r="F409" s="12" t="str">
        <f>IF(acc!G411&lt;&gt;"",acc!G411,"")</f>
        <v/>
      </c>
      <c r="G409" s="12" t="str">
        <f>IF(acc!H411&lt;&gt;"",acc!H411,"")</f>
        <v/>
      </c>
      <c r="H409" s="12" t="str">
        <f>IF(acc!I411&lt;&gt;"",acc!I411,"")</f>
        <v/>
      </c>
    </row>
    <row r="410" spans="1:8" x14ac:dyDescent="0.25">
      <c r="A410" s="12" t="str">
        <f>IF(acc!B412&lt;&gt;"",acc!A412,"")</f>
        <v/>
      </c>
      <c r="B410" s="12" t="str">
        <f>IF(acc!B412&lt;&gt;"",acc!B412,"")</f>
        <v/>
      </c>
      <c r="C410" s="12" t="str">
        <f>IF(acc!D412&lt;&gt;"",VLOOKUP(acc!D412,private!$B$1:$C$9,2,FALSE),"")</f>
        <v/>
      </c>
      <c r="D410" s="65" t="str">
        <f>IF(acc!E412&lt;&gt;"",acc!E412,"")</f>
        <v/>
      </c>
      <c r="E410" s="12" t="str">
        <f>IF(acc!F412&lt;&gt;"",acc!F412,"")</f>
        <v/>
      </c>
      <c r="F410" s="12" t="str">
        <f>IF(acc!G412&lt;&gt;"",acc!G412,"")</f>
        <v/>
      </c>
      <c r="G410" s="12" t="str">
        <f>IF(acc!H412&lt;&gt;"",acc!H412,"")</f>
        <v/>
      </c>
      <c r="H410" s="12" t="str">
        <f>IF(acc!I412&lt;&gt;"",acc!I412,"")</f>
        <v/>
      </c>
    </row>
    <row r="411" spans="1:8" x14ac:dyDescent="0.25">
      <c r="A411" s="12" t="str">
        <f>IF(acc!B413&lt;&gt;"",acc!A413,"")</f>
        <v/>
      </c>
      <c r="B411" s="12" t="str">
        <f>IF(acc!B413&lt;&gt;"",acc!B413,"")</f>
        <v/>
      </c>
      <c r="C411" s="12" t="str">
        <f>IF(acc!D413&lt;&gt;"",VLOOKUP(acc!D413,private!$B$1:$C$9,2,FALSE),"")</f>
        <v/>
      </c>
      <c r="D411" s="65" t="str">
        <f>IF(acc!E413&lt;&gt;"",acc!E413,"")</f>
        <v/>
      </c>
      <c r="E411" s="12" t="str">
        <f>IF(acc!F413&lt;&gt;"",acc!F413,"")</f>
        <v/>
      </c>
      <c r="F411" s="12" t="str">
        <f>IF(acc!G413&lt;&gt;"",acc!G413,"")</f>
        <v/>
      </c>
      <c r="G411" s="12" t="str">
        <f>IF(acc!H413&lt;&gt;"",acc!H413,"")</f>
        <v/>
      </c>
      <c r="H411" s="12" t="str">
        <f>IF(acc!I413&lt;&gt;"",acc!I413,"")</f>
        <v/>
      </c>
    </row>
    <row r="412" spans="1:8" x14ac:dyDescent="0.25">
      <c r="A412" s="12" t="str">
        <f>IF(acc!B414&lt;&gt;"",acc!A414,"")</f>
        <v/>
      </c>
      <c r="B412" s="12" t="str">
        <f>IF(acc!B414&lt;&gt;"",acc!B414,"")</f>
        <v/>
      </c>
      <c r="C412" s="12" t="str">
        <f>IF(acc!D414&lt;&gt;"",VLOOKUP(acc!D414,private!$B$1:$C$9,2,FALSE),"")</f>
        <v/>
      </c>
      <c r="D412" s="65" t="str">
        <f>IF(acc!E414&lt;&gt;"",acc!E414,"")</f>
        <v/>
      </c>
      <c r="E412" s="12" t="str">
        <f>IF(acc!F414&lt;&gt;"",acc!F414,"")</f>
        <v/>
      </c>
      <c r="F412" s="12" t="str">
        <f>IF(acc!G414&lt;&gt;"",acc!G414,"")</f>
        <v/>
      </c>
      <c r="G412" s="12" t="str">
        <f>IF(acc!H414&lt;&gt;"",acc!H414,"")</f>
        <v/>
      </c>
      <c r="H412" s="12" t="str">
        <f>IF(acc!I414&lt;&gt;"",acc!I414,"")</f>
        <v/>
      </c>
    </row>
    <row r="413" spans="1:8" x14ac:dyDescent="0.25">
      <c r="A413" s="12" t="str">
        <f>IF(acc!B415&lt;&gt;"",acc!A415,"")</f>
        <v/>
      </c>
      <c r="B413" s="12" t="str">
        <f>IF(acc!B415&lt;&gt;"",acc!B415,"")</f>
        <v/>
      </c>
      <c r="C413" s="12" t="str">
        <f>IF(acc!D415&lt;&gt;"",VLOOKUP(acc!D415,private!$B$1:$C$9,2,FALSE),"")</f>
        <v/>
      </c>
      <c r="D413" s="65" t="str">
        <f>IF(acc!E415&lt;&gt;"",acc!E415,"")</f>
        <v/>
      </c>
      <c r="E413" s="12" t="str">
        <f>IF(acc!F415&lt;&gt;"",acc!F415,"")</f>
        <v/>
      </c>
      <c r="F413" s="12" t="str">
        <f>IF(acc!G415&lt;&gt;"",acc!G415,"")</f>
        <v/>
      </c>
      <c r="G413" s="12" t="str">
        <f>IF(acc!H415&lt;&gt;"",acc!H415,"")</f>
        <v/>
      </c>
      <c r="H413" s="12" t="str">
        <f>IF(acc!I415&lt;&gt;"",acc!I415,"")</f>
        <v/>
      </c>
    </row>
    <row r="414" spans="1:8" x14ac:dyDescent="0.25">
      <c r="A414" s="12" t="str">
        <f>IF(acc!B416&lt;&gt;"",acc!A416,"")</f>
        <v/>
      </c>
      <c r="B414" s="12" t="str">
        <f>IF(acc!B416&lt;&gt;"",acc!B416,"")</f>
        <v/>
      </c>
      <c r="C414" s="12" t="str">
        <f>IF(acc!D416&lt;&gt;"",VLOOKUP(acc!D416,private!$B$1:$C$9,2,FALSE),"")</f>
        <v/>
      </c>
      <c r="D414" s="65" t="str">
        <f>IF(acc!E416&lt;&gt;"",acc!E416,"")</f>
        <v/>
      </c>
      <c r="E414" s="12" t="str">
        <f>IF(acc!F416&lt;&gt;"",acc!F416,"")</f>
        <v/>
      </c>
      <c r="F414" s="12" t="str">
        <f>IF(acc!G416&lt;&gt;"",acc!G416,"")</f>
        <v/>
      </c>
      <c r="G414" s="12" t="str">
        <f>IF(acc!H416&lt;&gt;"",acc!H416,"")</f>
        <v/>
      </c>
      <c r="H414" s="12" t="str">
        <f>IF(acc!I416&lt;&gt;"",acc!I416,"")</f>
        <v/>
      </c>
    </row>
    <row r="415" spans="1:8" x14ac:dyDescent="0.25">
      <c r="A415" s="12" t="str">
        <f>IF(acc!B417&lt;&gt;"",acc!A417,"")</f>
        <v/>
      </c>
      <c r="B415" s="12" t="str">
        <f>IF(acc!B417&lt;&gt;"",acc!B417,"")</f>
        <v/>
      </c>
      <c r="C415" s="12" t="str">
        <f>IF(acc!D417&lt;&gt;"",VLOOKUP(acc!D417,private!$B$1:$C$9,2,FALSE),"")</f>
        <v/>
      </c>
      <c r="D415" s="65" t="str">
        <f>IF(acc!E417&lt;&gt;"",acc!E417,"")</f>
        <v/>
      </c>
      <c r="E415" s="12" t="str">
        <f>IF(acc!F417&lt;&gt;"",acc!F417,"")</f>
        <v/>
      </c>
      <c r="F415" s="12" t="str">
        <f>IF(acc!G417&lt;&gt;"",acc!G417,"")</f>
        <v/>
      </c>
      <c r="G415" s="12" t="str">
        <f>IF(acc!H417&lt;&gt;"",acc!H417,"")</f>
        <v/>
      </c>
      <c r="H415" s="12" t="str">
        <f>IF(acc!I417&lt;&gt;"",acc!I417,"")</f>
        <v/>
      </c>
    </row>
    <row r="416" spans="1:8" x14ac:dyDescent="0.25">
      <c r="A416" s="12" t="str">
        <f>IF(acc!B418&lt;&gt;"",acc!A418,"")</f>
        <v/>
      </c>
      <c r="B416" s="12" t="str">
        <f>IF(acc!B418&lt;&gt;"",acc!B418,"")</f>
        <v/>
      </c>
      <c r="C416" s="12" t="str">
        <f>IF(acc!D418&lt;&gt;"",VLOOKUP(acc!D418,private!$B$1:$C$9,2,FALSE),"")</f>
        <v/>
      </c>
      <c r="D416" s="65" t="str">
        <f>IF(acc!E418&lt;&gt;"",acc!E418,"")</f>
        <v/>
      </c>
      <c r="E416" s="12" t="str">
        <f>IF(acc!F418&lt;&gt;"",acc!F418,"")</f>
        <v/>
      </c>
      <c r="F416" s="12" t="str">
        <f>IF(acc!G418&lt;&gt;"",acc!G418,"")</f>
        <v/>
      </c>
      <c r="G416" s="12" t="str">
        <f>IF(acc!H418&lt;&gt;"",acc!H418,"")</f>
        <v/>
      </c>
      <c r="H416" s="12" t="str">
        <f>IF(acc!I418&lt;&gt;"",acc!I418,"")</f>
        <v/>
      </c>
    </row>
    <row r="417" spans="1:8" x14ac:dyDescent="0.25">
      <c r="A417" s="12" t="str">
        <f>IF(acc!B419&lt;&gt;"",acc!A419,"")</f>
        <v/>
      </c>
      <c r="B417" s="12" t="str">
        <f>IF(acc!B419&lt;&gt;"",acc!B419,"")</f>
        <v/>
      </c>
      <c r="C417" s="12" t="str">
        <f>IF(acc!D419&lt;&gt;"",VLOOKUP(acc!D419,private!$B$1:$C$9,2,FALSE),"")</f>
        <v/>
      </c>
      <c r="D417" s="65" t="str">
        <f>IF(acc!E419&lt;&gt;"",acc!E419,"")</f>
        <v/>
      </c>
      <c r="E417" s="12" t="str">
        <f>IF(acc!F419&lt;&gt;"",acc!F419,"")</f>
        <v/>
      </c>
      <c r="F417" s="12" t="str">
        <f>IF(acc!G419&lt;&gt;"",acc!G419,"")</f>
        <v/>
      </c>
      <c r="G417" s="12" t="str">
        <f>IF(acc!H419&lt;&gt;"",acc!H419,"")</f>
        <v/>
      </c>
      <c r="H417" s="12" t="str">
        <f>IF(acc!I419&lt;&gt;"",acc!I419,"")</f>
        <v/>
      </c>
    </row>
    <row r="418" spans="1:8" x14ac:dyDescent="0.25">
      <c r="A418" s="12" t="str">
        <f>IF(acc!B420&lt;&gt;"",acc!A420,"")</f>
        <v/>
      </c>
      <c r="B418" s="12" t="str">
        <f>IF(acc!B420&lt;&gt;"",acc!B420,"")</f>
        <v/>
      </c>
      <c r="C418" s="12" t="str">
        <f>IF(acc!D420&lt;&gt;"",VLOOKUP(acc!D420,private!$B$1:$C$9,2,FALSE),"")</f>
        <v/>
      </c>
      <c r="D418" s="65" t="str">
        <f>IF(acc!E420&lt;&gt;"",acc!E420,"")</f>
        <v/>
      </c>
      <c r="E418" s="12" t="str">
        <f>IF(acc!F420&lt;&gt;"",acc!F420,"")</f>
        <v/>
      </c>
      <c r="F418" s="12" t="str">
        <f>IF(acc!G420&lt;&gt;"",acc!G420,"")</f>
        <v/>
      </c>
      <c r="G418" s="12" t="str">
        <f>IF(acc!H420&lt;&gt;"",acc!H420,"")</f>
        <v/>
      </c>
      <c r="H418" s="12" t="str">
        <f>IF(acc!I420&lt;&gt;"",acc!I420,"")</f>
        <v/>
      </c>
    </row>
    <row r="419" spans="1:8" x14ac:dyDescent="0.25">
      <c r="A419" s="12" t="str">
        <f>IF(acc!B421&lt;&gt;"",acc!A421,"")</f>
        <v/>
      </c>
      <c r="B419" s="12" t="str">
        <f>IF(acc!B421&lt;&gt;"",acc!B421,"")</f>
        <v/>
      </c>
      <c r="C419" s="12" t="str">
        <f>IF(acc!D421&lt;&gt;"",VLOOKUP(acc!D421,private!$B$1:$C$9,2,FALSE),"")</f>
        <v/>
      </c>
      <c r="D419" s="65" t="str">
        <f>IF(acc!E421&lt;&gt;"",acc!E421,"")</f>
        <v/>
      </c>
      <c r="E419" s="12" t="str">
        <f>IF(acc!F421&lt;&gt;"",acc!F421,"")</f>
        <v/>
      </c>
      <c r="F419" s="12" t="str">
        <f>IF(acc!G421&lt;&gt;"",acc!G421,"")</f>
        <v/>
      </c>
      <c r="G419" s="12" t="str">
        <f>IF(acc!H421&lt;&gt;"",acc!H421,"")</f>
        <v/>
      </c>
      <c r="H419" s="12" t="str">
        <f>IF(acc!I421&lt;&gt;"",acc!I421,"")</f>
        <v/>
      </c>
    </row>
    <row r="420" spans="1:8" x14ac:dyDescent="0.25">
      <c r="A420" s="12" t="str">
        <f>IF(acc!B422&lt;&gt;"",acc!A422,"")</f>
        <v/>
      </c>
      <c r="B420" s="12" t="str">
        <f>IF(acc!B422&lt;&gt;"",acc!B422,"")</f>
        <v/>
      </c>
      <c r="C420" s="12" t="str">
        <f>IF(acc!D422&lt;&gt;"",VLOOKUP(acc!D422,private!$B$1:$C$9,2,FALSE),"")</f>
        <v/>
      </c>
      <c r="D420" s="65" t="str">
        <f>IF(acc!E422&lt;&gt;"",acc!E422,"")</f>
        <v/>
      </c>
      <c r="E420" s="12" t="str">
        <f>IF(acc!F422&lt;&gt;"",acc!F422,"")</f>
        <v/>
      </c>
      <c r="F420" s="12" t="str">
        <f>IF(acc!G422&lt;&gt;"",acc!G422,"")</f>
        <v/>
      </c>
      <c r="G420" s="12" t="str">
        <f>IF(acc!H422&lt;&gt;"",acc!H422,"")</f>
        <v/>
      </c>
      <c r="H420" s="12" t="str">
        <f>IF(acc!I422&lt;&gt;"",acc!I422,"")</f>
        <v/>
      </c>
    </row>
    <row r="421" spans="1:8" x14ac:dyDescent="0.25">
      <c r="A421" s="12" t="str">
        <f>IF(acc!B423&lt;&gt;"",acc!A423,"")</f>
        <v/>
      </c>
      <c r="B421" s="12" t="str">
        <f>IF(acc!B423&lt;&gt;"",acc!B423,"")</f>
        <v/>
      </c>
      <c r="C421" s="12" t="str">
        <f>IF(acc!D423&lt;&gt;"",VLOOKUP(acc!D423,private!$B$1:$C$9,2,FALSE),"")</f>
        <v/>
      </c>
      <c r="D421" s="65" t="str">
        <f>IF(acc!E423&lt;&gt;"",acc!E423,"")</f>
        <v/>
      </c>
      <c r="E421" s="12" t="str">
        <f>IF(acc!F423&lt;&gt;"",acc!F423,"")</f>
        <v/>
      </c>
      <c r="F421" s="12" t="str">
        <f>IF(acc!G423&lt;&gt;"",acc!G423,"")</f>
        <v/>
      </c>
      <c r="G421" s="12" t="str">
        <f>IF(acc!H423&lt;&gt;"",acc!H423,"")</f>
        <v/>
      </c>
      <c r="H421" s="12" t="str">
        <f>IF(acc!I423&lt;&gt;"",acc!I423,"")</f>
        <v/>
      </c>
    </row>
    <row r="422" spans="1:8" x14ac:dyDescent="0.25">
      <c r="A422" s="12" t="str">
        <f>IF(acc!B424&lt;&gt;"",acc!A424,"")</f>
        <v/>
      </c>
      <c r="B422" s="12" t="str">
        <f>IF(acc!B424&lt;&gt;"",acc!B424,"")</f>
        <v/>
      </c>
      <c r="C422" s="12" t="str">
        <f>IF(acc!D424&lt;&gt;"",VLOOKUP(acc!D424,private!$B$1:$C$9,2,FALSE),"")</f>
        <v/>
      </c>
      <c r="D422" s="65" t="str">
        <f>IF(acc!E424&lt;&gt;"",acc!E424,"")</f>
        <v/>
      </c>
      <c r="E422" s="12" t="str">
        <f>IF(acc!F424&lt;&gt;"",acc!F424,"")</f>
        <v/>
      </c>
      <c r="F422" s="12" t="str">
        <f>IF(acc!G424&lt;&gt;"",acc!G424,"")</f>
        <v/>
      </c>
      <c r="G422" s="12" t="str">
        <f>IF(acc!H424&lt;&gt;"",acc!H424,"")</f>
        <v/>
      </c>
      <c r="H422" s="12" t="str">
        <f>IF(acc!I424&lt;&gt;"",acc!I424,"")</f>
        <v/>
      </c>
    </row>
    <row r="423" spans="1:8" x14ac:dyDescent="0.25">
      <c r="A423" s="12" t="str">
        <f>IF(acc!B425&lt;&gt;"",acc!A425,"")</f>
        <v/>
      </c>
      <c r="B423" s="12" t="str">
        <f>IF(acc!B425&lt;&gt;"",acc!B425,"")</f>
        <v/>
      </c>
      <c r="C423" s="12" t="str">
        <f>IF(acc!D425&lt;&gt;"",VLOOKUP(acc!D425,private!$B$1:$C$9,2,FALSE),"")</f>
        <v/>
      </c>
      <c r="D423" s="65" t="str">
        <f>IF(acc!E425&lt;&gt;"",acc!E425,"")</f>
        <v/>
      </c>
      <c r="E423" s="12" t="str">
        <f>IF(acc!F425&lt;&gt;"",acc!F425,"")</f>
        <v/>
      </c>
      <c r="F423" s="12" t="str">
        <f>IF(acc!G425&lt;&gt;"",acc!G425,"")</f>
        <v/>
      </c>
      <c r="G423" s="12" t="str">
        <f>IF(acc!H425&lt;&gt;"",acc!H425,"")</f>
        <v/>
      </c>
      <c r="H423" s="12" t="str">
        <f>IF(acc!I425&lt;&gt;"",acc!I425,"")</f>
        <v/>
      </c>
    </row>
    <row r="424" spans="1:8" x14ac:dyDescent="0.25">
      <c r="A424" s="12" t="str">
        <f>IF(acc!B426&lt;&gt;"",acc!A426,"")</f>
        <v/>
      </c>
      <c r="B424" s="12" t="str">
        <f>IF(acc!B426&lt;&gt;"",acc!B426,"")</f>
        <v/>
      </c>
      <c r="C424" s="12" t="str">
        <f>IF(acc!D426&lt;&gt;"",VLOOKUP(acc!D426,private!$B$1:$C$9,2,FALSE),"")</f>
        <v/>
      </c>
      <c r="D424" s="65" t="str">
        <f>IF(acc!E426&lt;&gt;"",acc!E426,"")</f>
        <v/>
      </c>
      <c r="E424" s="12" t="str">
        <f>IF(acc!F426&lt;&gt;"",acc!F426,"")</f>
        <v/>
      </c>
      <c r="F424" s="12" t="str">
        <f>IF(acc!G426&lt;&gt;"",acc!G426,"")</f>
        <v/>
      </c>
      <c r="G424" s="12" t="str">
        <f>IF(acc!H426&lt;&gt;"",acc!H426,"")</f>
        <v/>
      </c>
      <c r="H424" s="12" t="str">
        <f>IF(acc!I426&lt;&gt;"",acc!I426,"")</f>
        <v/>
      </c>
    </row>
    <row r="425" spans="1:8" x14ac:dyDescent="0.25">
      <c r="A425" s="12" t="str">
        <f>IF(acc!B427&lt;&gt;"",acc!A427,"")</f>
        <v/>
      </c>
      <c r="B425" s="12" t="str">
        <f>IF(acc!B427&lt;&gt;"",acc!B427,"")</f>
        <v/>
      </c>
      <c r="C425" s="12" t="str">
        <f>IF(acc!D427&lt;&gt;"",VLOOKUP(acc!D427,private!$B$1:$C$9,2,FALSE),"")</f>
        <v/>
      </c>
      <c r="D425" s="65" t="str">
        <f>IF(acc!E427&lt;&gt;"",acc!E427,"")</f>
        <v/>
      </c>
      <c r="E425" s="12" t="str">
        <f>IF(acc!F427&lt;&gt;"",acc!F427,"")</f>
        <v/>
      </c>
      <c r="F425" s="12" t="str">
        <f>IF(acc!G427&lt;&gt;"",acc!G427,"")</f>
        <v/>
      </c>
      <c r="G425" s="12" t="str">
        <f>IF(acc!H427&lt;&gt;"",acc!H427,"")</f>
        <v/>
      </c>
      <c r="H425" s="12" t="str">
        <f>IF(acc!I427&lt;&gt;"",acc!I427,"")</f>
        <v/>
      </c>
    </row>
    <row r="426" spans="1:8" x14ac:dyDescent="0.25">
      <c r="A426" s="12" t="str">
        <f>IF(acc!B428&lt;&gt;"",acc!A428,"")</f>
        <v/>
      </c>
      <c r="B426" s="12" t="str">
        <f>IF(acc!B428&lt;&gt;"",acc!B428,"")</f>
        <v/>
      </c>
      <c r="C426" s="12" t="str">
        <f>IF(acc!D428&lt;&gt;"",VLOOKUP(acc!D428,private!$B$1:$C$9,2,FALSE),"")</f>
        <v/>
      </c>
      <c r="D426" s="65" t="str">
        <f>IF(acc!E428&lt;&gt;"",acc!E428,"")</f>
        <v/>
      </c>
      <c r="E426" s="12" t="str">
        <f>IF(acc!F428&lt;&gt;"",acc!F428,"")</f>
        <v/>
      </c>
      <c r="F426" s="12" t="str">
        <f>IF(acc!G428&lt;&gt;"",acc!G428,"")</f>
        <v/>
      </c>
      <c r="G426" s="12" t="str">
        <f>IF(acc!H428&lt;&gt;"",acc!H428,"")</f>
        <v/>
      </c>
      <c r="H426" s="12" t="str">
        <f>IF(acc!I428&lt;&gt;"",acc!I428,"")</f>
        <v/>
      </c>
    </row>
    <row r="427" spans="1:8" x14ac:dyDescent="0.25">
      <c r="A427" s="12" t="str">
        <f>IF(acc!B429&lt;&gt;"",acc!A429,"")</f>
        <v/>
      </c>
      <c r="B427" s="12" t="str">
        <f>IF(acc!B429&lt;&gt;"",acc!B429,"")</f>
        <v/>
      </c>
      <c r="C427" s="12" t="str">
        <f>IF(acc!D429&lt;&gt;"",VLOOKUP(acc!D429,private!$B$1:$C$9,2,FALSE),"")</f>
        <v/>
      </c>
      <c r="D427" s="65" t="str">
        <f>IF(acc!E429&lt;&gt;"",acc!E429,"")</f>
        <v/>
      </c>
      <c r="E427" s="12" t="str">
        <f>IF(acc!F429&lt;&gt;"",acc!F429,"")</f>
        <v/>
      </c>
      <c r="F427" s="12" t="str">
        <f>IF(acc!G429&lt;&gt;"",acc!G429,"")</f>
        <v/>
      </c>
      <c r="G427" s="12" t="str">
        <f>IF(acc!H429&lt;&gt;"",acc!H429,"")</f>
        <v/>
      </c>
      <c r="H427" s="12" t="str">
        <f>IF(acc!I429&lt;&gt;"",acc!I429,"")</f>
        <v/>
      </c>
    </row>
    <row r="428" spans="1:8" x14ac:dyDescent="0.25">
      <c r="A428" s="12" t="str">
        <f>IF(acc!B430&lt;&gt;"",acc!A430,"")</f>
        <v/>
      </c>
      <c r="B428" s="12" t="str">
        <f>IF(acc!B430&lt;&gt;"",acc!B430,"")</f>
        <v/>
      </c>
      <c r="C428" s="12" t="str">
        <f>IF(acc!D430&lt;&gt;"",VLOOKUP(acc!D430,private!$B$1:$C$9,2,FALSE),"")</f>
        <v/>
      </c>
      <c r="D428" s="65" t="str">
        <f>IF(acc!E430&lt;&gt;"",acc!E430,"")</f>
        <v/>
      </c>
      <c r="E428" s="12" t="str">
        <f>IF(acc!F430&lt;&gt;"",acc!F430,"")</f>
        <v/>
      </c>
      <c r="F428" s="12" t="str">
        <f>IF(acc!G430&lt;&gt;"",acc!G430,"")</f>
        <v/>
      </c>
      <c r="G428" s="12" t="str">
        <f>IF(acc!H430&lt;&gt;"",acc!H430,"")</f>
        <v/>
      </c>
      <c r="H428" s="12" t="str">
        <f>IF(acc!I430&lt;&gt;"",acc!I430,"")</f>
        <v/>
      </c>
    </row>
    <row r="429" spans="1:8" x14ac:dyDescent="0.25">
      <c r="A429" s="12" t="str">
        <f>IF(acc!B431&lt;&gt;"",acc!A431,"")</f>
        <v/>
      </c>
      <c r="B429" s="12" t="str">
        <f>IF(acc!B431&lt;&gt;"",acc!B431,"")</f>
        <v/>
      </c>
      <c r="C429" s="12" t="str">
        <f>IF(acc!D431&lt;&gt;"",VLOOKUP(acc!D431,private!$B$1:$C$9,2,FALSE),"")</f>
        <v/>
      </c>
      <c r="D429" s="65" t="str">
        <f>IF(acc!E431&lt;&gt;"",acc!E431,"")</f>
        <v/>
      </c>
      <c r="E429" s="12" t="str">
        <f>IF(acc!F431&lt;&gt;"",acc!F431,"")</f>
        <v/>
      </c>
      <c r="F429" s="12" t="str">
        <f>IF(acc!G431&lt;&gt;"",acc!G431,"")</f>
        <v/>
      </c>
      <c r="G429" s="12" t="str">
        <f>IF(acc!H431&lt;&gt;"",acc!H431,"")</f>
        <v/>
      </c>
      <c r="H429" s="12" t="str">
        <f>IF(acc!I431&lt;&gt;"",acc!I431,"")</f>
        <v/>
      </c>
    </row>
    <row r="430" spans="1:8" x14ac:dyDescent="0.25">
      <c r="A430" s="12" t="str">
        <f>IF(acc!B432&lt;&gt;"",acc!A432,"")</f>
        <v/>
      </c>
      <c r="B430" s="12" t="str">
        <f>IF(acc!B432&lt;&gt;"",acc!B432,"")</f>
        <v/>
      </c>
      <c r="C430" s="12" t="str">
        <f>IF(acc!D432&lt;&gt;"",VLOOKUP(acc!D432,private!$B$1:$C$9,2,FALSE),"")</f>
        <v/>
      </c>
      <c r="D430" s="65" t="str">
        <f>IF(acc!E432&lt;&gt;"",acc!E432,"")</f>
        <v/>
      </c>
      <c r="E430" s="12" t="str">
        <f>IF(acc!F432&lt;&gt;"",acc!F432,"")</f>
        <v/>
      </c>
      <c r="F430" s="12" t="str">
        <f>IF(acc!G432&lt;&gt;"",acc!G432,"")</f>
        <v/>
      </c>
      <c r="G430" s="12" t="str">
        <f>IF(acc!H432&lt;&gt;"",acc!H432,"")</f>
        <v/>
      </c>
      <c r="H430" s="12" t="str">
        <f>IF(acc!I432&lt;&gt;"",acc!I432,"")</f>
        <v/>
      </c>
    </row>
    <row r="431" spans="1:8" x14ac:dyDescent="0.25">
      <c r="A431" s="12" t="str">
        <f>IF(acc!B433&lt;&gt;"",acc!A433,"")</f>
        <v/>
      </c>
      <c r="B431" s="12" t="str">
        <f>IF(acc!B433&lt;&gt;"",acc!B433,"")</f>
        <v/>
      </c>
      <c r="C431" s="12" t="str">
        <f>IF(acc!D433&lt;&gt;"",VLOOKUP(acc!D433,private!$B$1:$C$9,2,FALSE),"")</f>
        <v/>
      </c>
      <c r="D431" s="65" t="str">
        <f>IF(acc!E433&lt;&gt;"",acc!E433,"")</f>
        <v/>
      </c>
      <c r="E431" s="12" t="str">
        <f>IF(acc!F433&lt;&gt;"",acc!F433,"")</f>
        <v/>
      </c>
      <c r="F431" s="12" t="str">
        <f>IF(acc!G433&lt;&gt;"",acc!G433,"")</f>
        <v/>
      </c>
      <c r="G431" s="12" t="str">
        <f>IF(acc!H433&lt;&gt;"",acc!H433,"")</f>
        <v/>
      </c>
      <c r="H431" s="12" t="str">
        <f>IF(acc!I433&lt;&gt;"",acc!I433,"")</f>
        <v/>
      </c>
    </row>
    <row r="432" spans="1:8" x14ac:dyDescent="0.25">
      <c r="A432" s="12" t="str">
        <f>IF(acc!B434&lt;&gt;"",acc!A434,"")</f>
        <v/>
      </c>
      <c r="B432" s="12" t="str">
        <f>IF(acc!B434&lt;&gt;"",acc!B434,"")</f>
        <v/>
      </c>
      <c r="C432" s="12" t="str">
        <f>IF(acc!D434&lt;&gt;"",VLOOKUP(acc!D434,private!$B$1:$C$9,2,FALSE),"")</f>
        <v/>
      </c>
      <c r="D432" s="65" t="str">
        <f>IF(acc!E434&lt;&gt;"",acc!E434,"")</f>
        <v/>
      </c>
      <c r="E432" s="12" t="str">
        <f>IF(acc!F434&lt;&gt;"",acc!F434,"")</f>
        <v/>
      </c>
      <c r="F432" s="12" t="str">
        <f>IF(acc!G434&lt;&gt;"",acc!G434,"")</f>
        <v/>
      </c>
      <c r="G432" s="12" t="str">
        <f>IF(acc!H434&lt;&gt;"",acc!H434,"")</f>
        <v/>
      </c>
      <c r="H432" s="12" t="str">
        <f>IF(acc!I434&lt;&gt;"",acc!I434,"")</f>
        <v/>
      </c>
    </row>
    <row r="433" spans="1:8" x14ac:dyDescent="0.25">
      <c r="A433" s="12" t="str">
        <f>IF(acc!B435&lt;&gt;"",acc!A435,"")</f>
        <v/>
      </c>
      <c r="B433" s="12" t="str">
        <f>IF(acc!B435&lt;&gt;"",acc!B435,"")</f>
        <v/>
      </c>
      <c r="C433" s="12" t="str">
        <f>IF(acc!D435&lt;&gt;"",VLOOKUP(acc!D435,private!$B$1:$C$9,2,FALSE),"")</f>
        <v/>
      </c>
      <c r="D433" s="65" t="str">
        <f>IF(acc!E435&lt;&gt;"",acc!E435,"")</f>
        <v/>
      </c>
      <c r="E433" s="12" t="str">
        <f>IF(acc!F435&lt;&gt;"",acc!F435,"")</f>
        <v/>
      </c>
      <c r="F433" s="12" t="str">
        <f>IF(acc!G435&lt;&gt;"",acc!G435,"")</f>
        <v/>
      </c>
      <c r="G433" s="12" t="str">
        <f>IF(acc!H435&lt;&gt;"",acc!H435,"")</f>
        <v/>
      </c>
      <c r="H433" s="12" t="str">
        <f>IF(acc!I435&lt;&gt;"",acc!I435,"")</f>
        <v/>
      </c>
    </row>
    <row r="434" spans="1:8" x14ac:dyDescent="0.25">
      <c r="A434" s="12" t="str">
        <f>IF(acc!B436&lt;&gt;"",acc!A436,"")</f>
        <v/>
      </c>
      <c r="B434" s="12" t="str">
        <f>IF(acc!B436&lt;&gt;"",acc!B436,"")</f>
        <v/>
      </c>
      <c r="C434" s="12" t="str">
        <f>IF(acc!D436&lt;&gt;"",VLOOKUP(acc!D436,private!$B$1:$C$9,2,FALSE),"")</f>
        <v/>
      </c>
      <c r="D434" s="65" t="str">
        <f>IF(acc!E436&lt;&gt;"",acc!E436,"")</f>
        <v/>
      </c>
      <c r="E434" s="12" t="str">
        <f>IF(acc!F436&lt;&gt;"",acc!F436,"")</f>
        <v/>
      </c>
      <c r="F434" s="12" t="str">
        <f>IF(acc!G436&lt;&gt;"",acc!G436,"")</f>
        <v/>
      </c>
      <c r="G434" s="12" t="str">
        <f>IF(acc!H436&lt;&gt;"",acc!H436,"")</f>
        <v/>
      </c>
      <c r="H434" s="12" t="str">
        <f>IF(acc!I436&lt;&gt;"",acc!I436,"")</f>
        <v/>
      </c>
    </row>
    <row r="435" spans="1:8" x14ac:dyDescent="0.25">
      <c r="A435" s="12" t="str">
        <f>IF(acc!B437&lt;&gt;"",acc!A437,"")</f>
        <v/>
      </c>
      <c r="B435" s="12" t="str">
        <f>IF(acc!B437&lt;&gt;"",acc!B437,"")</f>
        <v/>
      </c>
      <c r="C435" s="12" t="str">
        <f>IF(acc!D437&lt;&gt;"",VLOOKUP(acc!D437,private!$B$1:$C$9,2,FALSE),"")</f>
        <v/>
      </c>
      <c r="D435" s="65" t="str">
        <f>IF(acc!E437&lt;&gt;"",acc!E437,"")</f>
        <v/>
      </c>
      <c r="E435" s="12" t="str">
        <f>IF(acc!F437&lt;&gt;"",acc!F437,"")</f>
        <v/>
      </c>
      <c r="F435" s="12" t="str">
        <f>IF(acc!G437&lt;&gt;"",acc!G437,"")</f>
        <v/>
      </c>
      <c r="G435" s="12" t="str">
        <f>IF(acc!H437&lt;&gt;"",acc!H437,"")</f>
        <v/>
      </c>
      <c r="H435" s="12" t="str">
        <f>IF(acc!I437&lt;&gt;"",acc!I437,"")</f>
        <v/>
      </c>
    </row>
    <row r="436" spans="1:8" x14ac:dyDescent="0.25">
      <c r="A436" s="12" t="str">
        <f>IF(acc!B438&lt;&gt;"",acc!A438,"")</f>
        <v/>
      </c>
      <c r="B436" s="12" t="str">
        <f>IF(acc!B438&lt;&gt;"",acc!B438,"")</f>
        <v/>
      </c>
      <c r="C436" s="12" t="str">
        <f>IF(acc!D438&lt;&gt;"",VLOOKUP(acc!D438,private!$B$1:$C$9,2,FALSE),"")</f>
        <v/>
      </c>
      <c r="D436" s="65" t="str">
        <f>IF(acc!E438&lt;&gt;"",acc!E438,"")</f>
        <v/>
      </c>
      <c r="E436" s="12" t="str">
        <f>IF(acc!F438&lt;&gt;"",acc!F438,"")</f>
        <v/>
      </c>
      <c r="F436" s="12" t="str">
        <f>IF(acc!G438&lt;&gt;"",acc!G438,"")</f>
        <v/>
      </c>
      <c r="G436" s="12" t="str">
        <f>IF(acc!H438&lt;&gt;"",acc!H438,"")</f>
        <v/>
      </c>
      <c r="H436" s="12" t="str">
        <f>IF(acc!I438&lt;&gt;"",acc!I438,"")</f>
        <v/>
      </c>
    </row>
    <row r="437" spans="1:8" x14ac:dyDescent="0.25">
      <c r="A437" s="12" t="str">
        <f>IF(acc!B439&lt;&gt;"",acc!A439,"")</f>
        <v/>
      </c>
      <c r="B437" s="12" t="str">
        <f>IF(acc!B439&lt;&gt;"",acc!B439,"")</f>
        <v/>
      </c>
      <c r="C437" s="12" t="str">
        <f>IF(acc!D439&lt;&gt;"",VLOOKUP(acc!D439,private!$B$1:$C$9,2,FALSE),"")</f>
        <v/>
      </c>
      <c r="D437" s="65" t="str">
        <f>IF(acc!E439&lt;&gt;"",acc!E439,"")</f>
        <v/>
      </c>
      <c r="E437" s="12" t="str">
        <f>IF(acc!F439&lt;&gt;"",acc!F439,"")</f>
        <v/>
      </c>
      <c r="F437" s="12" t="str">
        <f>IF(acc!G439&lt;&gt;"",acc!G439,"")</f>
        <v/>
      </c>
      <c r="G437" s="12" t="str">
        <f>IF(acc!H439&lt;&gt;"",acc!H439,"")</f>
        <v/>
      </c>
      <c r="H437" s="12" t="str">
        <f>IF(acc!I439&lt;&gt;"",acc!I439,"")</f>
        <v/>
      </c>
    </row>
    <row r="438" spans="1:8" x14ac:dyDescent="0.25">
      <c r="A438" s="12" t="str">
        <f>IF(acc!B440&lt;&gt;"",acc!A440,"")</f>
        <v/>
      </c>
      <c r="B438" s="12" t="str">
        <f>IF(acc!B440&lt;&gt;"",acc!B440,"")</f>
        <v/>
      </c>
      <c r="C438" s="12" t="str">
        <f>IF(acc!D440&lt;&gt;"",VLOOKUP(acc!D440,private!$B$1:$C$9,2,FALSE),"")</f>
        <v/>
      </c>
      <c r="D438" s="65" t="str">
        <f>IF(acc!E440&lt;&gt;"",acc!E440,"")</f>
        <v/>
      </c>
      <c r="E438" s="12" t="str">
        <f>IF(acc!F440&lt;&gt;"",acc!F440,"")</f>
        <v/>
      </c>
      <c r="F438" s="12" t="str">
        <f>IF(acc!G440&lt;&gt;"",acc!G440,"")</f>
        <v/>
      </c>
      <c r="G438" s="12" t="str">
        <f>IF(acc!H440&lt;&gt;"",acc!H440,"")</f>
        <v/>
      </c>
      <c r="H438" s="12" t="str">
        <f>IF(acc!I440&lt;&gt;"",acc!I440,"")</f>
        <v/>
      </c>
    </row>
    <row r="439" spans="1:8" x14ac:dyDescent="0.25">
      <c r="A439" s="12" t="str">
        <f>IF(acc!B441&lt;&gt;"",acc!A441,"")</f>
        <v/>
      </c>
      <c r="B439" s="12" t="str">
        <f>IF(acc!B441&lt;&gt;"",acc!B441,"")</f>
        <v/>
      </c>
      <c r="C439" s="12" t="str">
        <f>IF(acc!D441&lt;&gt;"",VLOOKUP(acc!D441,private!$B$1:$C$9,2,FALSE),"")</f>
        <v/>
      </c>
      <c r="D439" s="65" t="str">
        <f>IF(acc!E441&lt;&gt;"",acc!E441,"")</f>
        <v/>
      </c>
      <c r="E439" s="12" t="str">
        <f>IF(acc!F441&lt;&gt;"",acc!F441,"")</f>
        <v/>
      </c>
      <c r="F439" s="12" t="str">
        <f>IF(acc!G441&lt;&gt;"",acc!G441,"")</f>
        <v/>
      </c>
      <c r="G439" s="12" t="str">
        <f>IF(acc!H441&lt;&gt;"",acc!H441,"")</f>
        <v/>
      </c>
      <c r="H439" s="12" t="str">
        <f>IF(acc!I441&lt;&gt;"",acc!I441,"")</f>
        <v/>
      </c>
    </row>
    <row r="440" spans="1:8" x14ac:dyDescent="0.25">
      <c r="A440" s="12" t="str">
        <f>IF(acc!B442&lt;&gt;"",acc!A442,"")</f>
        <v/>
      </c>
      <c r="B440" s="12" t="str">
        <f>IF(acc!B442&lt;&gt;"",acc!B442,"")</f>
        <v/>
      </c>
      <c r="C440" s="12" t="str">
        <f>IF(acc!D442&lt;&gt;"",VLOOKUP(acc!D442,private!$B$1:$C$9,2,FALSE),"")</f>
        <v/>
      </c>
      <c r="D440" s="65" t="str">
        <f>IF(acc!E442&lt;&gt;"",acc!E442,"")</f>
        <v/>
      </c>
      <c r="E440" s="12" t="str">
        <f>IF(acc!F442&lt;&gt;"",acc!F442,"")</f>
        <v/>
      </c>
      <c r="F440" s="12" t="str">
        <f>IF(acc!G442&lt;&gt;"",acc!G442,"")</f>
        <v/>
      </c>
      <c r="G440" s="12" t="str">
        <f>IF(acc!H442&lt;&gt;"",acc!H442,"")</f>
        <v/>
      </c>
      <c r="H440" s="12" t="str">
        <f>IF(acc!I442&lt;&gt;"",acc!I442,"")</f>
        <v/>
      </c>
    </row>
    <row r="441" spans="1:8" x14ac:dyDescent="0.25">
      <c r="A441" s="12" t="str">
        <f>IF(acc!B443&lt;&gt;"",acc!A443,"")</f>
        <v/>
      </c>
      <c r="B441" s="12" t="str">
        <f>IF(acc!B443&lt;&gt;"",acc!B443,"")</f>
        <v/>
      </c>
      <c r="C441" s="12" t="str">
        <f>IF(acc!D443&lt;&gt;"",VLOOKUP(acc!D443,private!$B$1:$C$9,2,FALSE),"")</f>
        <v/>
      </c>
      <c r="D441" s="65" t="str">
        <f>IF(acc!E443&lt;&gt;"",acc!E443,"")</f>
        <v/>
      </c>
      <c r="E441" s="12" t="str">
        <f>IF(acc!F443&lt;&gt;"",acc!F443,"")</f>
        <v/>
      </c>
      <c r="F441" s="12" t="str">
        <f>IF(acc!G443&lt;&gt;"",acc!G443,"")</f>
        <v/>
      </c>
      <c r="G441" s="12" t="str">
        <f>IF(acc!H443&lt;&gt;"",acc!H443,"")</f>
        <v/>
      </c>
      <c r="H441" s="12" t="str">
        <f>IF(acc!I443&lt;&gt;"",acc!I443,"")</f>
        <v/>
      </c>
    </row>
    <row r="442" spans="1:8" x14ac:dyDescent="0.25">
      <c r="A442" s="12" t="str">
        <f>IF(acc!B444&lt;&gt;"",acc!A444,"")</f>
        <v/>
      </c>
      <c r="B442" s="12" t="str">
        <f>IF(acc!B444&lt;&gt;"",acc!B444,"")</f>
        <v/>
      </c>
      <c r="C442" s="12" t="str">
        <f>IF(acc!D444&lt;&gt;"",VLOOKUP(acc!D444,private!$B$1:$C$9,2,FALSE),"")</f>
        <v/>
      </c>
      <c r="D442" s="65" t="str">
        <f>IF(acc!E444&lt;&gt;"",acc!E444,"")</f>
        <v/>
      </c>
      <c r="E442" s="12" t="str">
        <f>IF(acc!F444&lt;&gt;"",acc!F444,"")</f>
        <v/>
      </c>
      <c r="F442" s="12" t="str">
        <f>IF(acc!G444&lt;&gt;"",acc!G444,"")</f>
        <v/>
      </c>
      <c r="G442" s="12" t="str">
        <f>IF(acc!H444&lt;&gt;"",acc!H444,"")</f>
        <v/>
      </c>
      <c r="H442" s="12" t="str">
        <f>IF(acc!I444&lt;&gt;"",acc!I444,"")</f>
        <v/>
      </c>
    </row>
    <row r="443" spans="1:8" x14ac:dyDescent="0.25">
      <c r="A443" s="12" t="str">
        <f>IF(acc!B445&lt;&gt;"",acc!A445,"")</f>
        <v/>
      </c>
      <c r="B443" s="12" t="str">
        <f>IF(acc!B445&lt;&gt;"",acc!B445,"")</f>
        <v/>
      </c>
      <c r="C443" s="12" t="str">
        <f>IF(acc!D445&lt;&gt;"",VLOOKUP(acc!D445,private!$B$1:$C$9,2,FALSE),"")</f>
        <v/>
      </c>
      <c r="D443" s="65" t="str">
        <f>IF(acc!E445&lt;&gt;"",acc!E445,"")</f>
        <v/>
      </c>
      <c r="E443" s="12" t="str">
        <f>IF(acc!F445&lt;&gt;"",acc!F445,"")</f>
        <v/>
      </c>
      <c r="F443" s="12" t="str">
        <f>IF(acc!G445&lt;&gt;"",acc!G445,"")</f>
        <v/>
      </c>
      <c r="G443" s="12" t="str">
        <f>IF(acc!H445&lt;&gt;"",acc!H445,"")</f>
        <v/>
      </c>
      <c r="H443" s="12" t="str">
        <f>IF(acc!I445&lt;&gt;"",acc!I445,"")</f>
        <v/>
      </c>
    </row>
    <row r="444" spans="1:8" x14ac:dyDescent="0.25">
      <c r="A444" s="12" t="str">
        <f>IF(acc!B446&lt;&gt;"",acc!A446,"")</f>
        <v/>
      </c>
      <c r="B444" s="12" t="str">
        <f>IF(acc!B446&lt;&gt;"",acc!B446,"")</f>
        <v/>
      </c>
      <c r="C444" s="12" t="str">
        <f>IF(acc!D446&lt;&gt;"",VLOOKUP(acc!D446,private!$B$1:$C$9,2,FALSE),"")</f>
        <v/>
      </c>
      <c r="D444" s="65" t="str">
        <f>IF(acc!E446&lt;&gt;"",acc!E446,"")</f>
        <v/>
      </c>
      <c r="E444" s="12" t="str">
        <f>IF(acc!F446&lt;&gt;"",acc!F446,"")</f>
        <v/>
      </c>
      <c r="F444" s="12" t="str">
        <f>IF(acc!G446&lt;&gt;"",acc!G446,"")</f>
        <v/>
      </c>
      <c r="G444" s="12" t="str">
        <f>IF(acc!H446&lt;&gt;"",acc!H446,"")</f>
        <v/>
      </c>
      <c r="H444" s="12" t="str">
        <f>IF(acc!I446&lt;&gt;"",acc!I446,"")</f>
        <v/>
      </c>
    </row>
    <row r="445" spans="1:8" x14ac:dyDescent="0.25">
      <c r="A445" s="12" t="str">
        <f>IF(acc!B447&lt;&gt;"",acc!A447,"")</f>
        <v/>
      </c>
      <c r="B445" s="12" t="str">
        <f>IF(acc!B447&lt;&gt;"",acc!B447,"")</f>
        <v/>
      </c>
      <c r="C445" s="12" t="str">
        <f>IF(acc!D447&lt;&gt;"",VLOOKUP(acc!D447,private!$B$1:$C$9,2,FALSE),"")</f>
        <v/>
      </c>
      <c r="D445" s="65" t="str">
        <f>IF(acc!E447&lt;&gt;"",acc!E447,"")</f>
        <v/>
      </c>
      <c r="E445" s="12" t="str">
        <f>IF(acc!F447&lt;&gt;"",acc!F447,"")</f>
        <v/>
      </c>
      <c r="F445" s="12" t="str">
        <f>IF(acc!G447&lt;&gt;"",acc!G447,"")</f>
        <v/>
      </c>
      <c r="G445" s="12" t="str">
        <f>IF(acc!H447&lt;&gt;"",acc!H447,"")</f>
        <v/>
      </c>
      <c r="H445" s="12" t="str">
        <f>IF(acc!I447&lt;&gt;"",acc!I447,"")</f>
        <v/>
      </c>
    </row>
    <row r="446" spans="1:8" x14ac:dyDescent="0.25">
      <c r="A446" s="12" t="str">
        <f>IF(acc!B448&lt;&gt;"",acc!A448,"")</f>
        <v/>
      </c>
      <c r="B446" s="12" t="str">
        <f>IF(acc!B448&lt;&gt;"",acc!B448,"")</f>
        <v/>
      </c>
      <c r="C446" s="12" t="str">
        <f>IF(acc!D448&lt;&gt;"",VLOOKUP(acc!D448,private!$B$1:$C$9,2,FALSE),"")</f>
        <v/>
      </c>
      <c r="D446" s="65" t="str">
        <f>IF(acc!E448&lt;&gt;"",acc!E448,"")</f>
        <v/>
      </c>
      <c r="E446" s="12" t="str">
        <f>IF(acc!F448&lt;&gt;"",acc!F448,"")</f>
        <v/>
      </c>
      <c r="F446" s="12" t="str">
        <f>IF(acc!G448&lt;&gt;"",acc!G448,"")</f>
        <v/>
      </c>
      <c r="G446" s="12" t="str">
        <f>IF(acc!H448&lt;&gt;"",acc!H448,"")</f>
        <v/>
      </c>
      <c r="H446" s="12" t="str">
        <f>IF(acc!I448&lt;&gt;"",acc!I448,"")</f>
        <v/>
      </c>
    </row>
    <row r="447" spans="1:8" x14ac:dyDescent="0.25">
      <c r="A447" s="12" t="str">
        <f>IF(acc!B449&lt;&gt;"",acc!A449,"")</f>
        <v/>
      </c>
      <c r="B447" s="12" t="str">
        <f>IF(acc!B449&lt;&gt;"",acc!B449,"")</f>
        <v/>
      </c>
      <c r="C447" s="12" t="str">
        <f>IF(acc!D449&lt;&gt;"",VLOOKUP(acc!D449,private!$B$1:$C$9,2,FALSE),"")</f>
        <v/>
      </c>
      <c r="D447" s="65" t="str">
        <f>IF(acc!E449&lt;&gt;"",acc!E449,"")</f>
        <v/>
      </c>
      <c r="E447" s="12" t="str">
        <f>IF(acc!F449&lt;&gt;"",acc!F449,"")</f>
        <v/>
      </c>
      <c r="F447" s="12" t="str">
        <f>IF(acc!G449&lt;&gt;"",acc!G449,"")</f>
        <v/>
      </c>
      <c r="G447" s="12" t="str">
        <f>IF(acc!H449&lt;&gt;"",acc!H449,"")</f>
        <v/>
      </c>
      <c r="H447" s="12" t="str">
        <f>IF(acc!I449&lt;&gt;"",acc!I449,"")</f>
        <v/>
      </c>
    </row>
    <row r="448" spans="1:8" x14ac:dyDescent="0.25">
      <c r="A448" s="12" t="str">
        <f>IF(acc!B450&lt;&gt;"",acc!A450,"")</f>
        <v/>
      </c>
      <c r="B448" s="12" t="str">
        <f>IF(acc!B450&lt;&gt;"",acc!B450,"")</f>
        <v/>
      </c>
      <c r="C448" s="12" t="str">
        <f>IF(acc!D450&lt;&gt;"",VLOOKUP(acc!D450,private!$B$1:$C$9,2,FALSE),"")</f>
        <v/>
      </c>
      <c r="D448" s="65" t="str">
        <f>IF(acc!E450&lt;&gt;"",acc!E450,"")</f>
        <v/>
      </c>
      <c r="E448" s="12" t="str">
        <f>IF(acc!F450&lt;&gt;"",acc!F450,"")</f>
        <v/>
      </c>
      <c r="F448" s="12" t="str">
        <f>IF(acc!G450&lt;&gt;"",acc!G450,"")</f>
        <v/>
      </c>
      <c r="G448" s="12" t="str">
        <f>IF(acc!H450&lt;&gt;"",acc!H450,"")</f>
        <v/>
      </c>
      <c r="H448" s="12" t="str">
        <f>IF(acc!I450&lt;&gt;"",acc!I450,"")</f>
        <v/>
      </c>
    </row>
    <row r="449" spans="1:8" x14ac:dyDescent="0.25">
      <c r="A449" s="12" t="str">
        <f>IF(acc!B451&lt;&gt;"",acc!A451,"")</f>
        <v/>
      </c>
      <c r="B449" s="12" t="str">
        <f>IF(acc!B451&lt;&gt;"",acc!B451,"")</f>
        <v/>
      </c>
      <c r="C449" s="12" t="str">
        <f>IF(acc!D451&lt;&gt;"",VLOOKUP(acc!D451,private!$B$1:$C$9,2,FALSE),"")</f>
        <v/>
      </c>
      <c r="D449" s="65" t="str">
        <f>IF(acc!E451&lt;&gt;"",acc!E451,"")</f>
        <v/>
      </c>
      <c r="E449" s="12" t="str">
        <f>IF(acc!F451&lt;&gt;"",acc!F451,"")</f>
        <v/>
      </c>
      <c r="F449" s="12" t="str">
        <f>IF(acc!G451&lt;&gt;"",acc!G451,"")</f>
        <v/>
      </c>
      <c r="G449" s="12" t="str">
        <f>IF(acc!H451&lt;&gt;"",acc!H451,"")</f>
        <v/>
      </c>
      <c r="H449" s="12" t="str">
        <f>IF(acc!I451&lt;&gt;"",acc!I451,"")</f>
        <v/>
      </c>
    </row>
    <row r="450" spans="1:8" x14ac:dyDescent="0.25">
      <c r="A450" s="12" t="str">
        <f>IF(acc!B452&lt;&gt;"",acc!A452,"")</f>
        <v/>
      </c>
      <c r="B450" s="12" t="str">
        <f>IF(acc!B452&lt;&gt;"",acc!B452,"")</f>
        <v/>
      </c>
      <c r="C450" s="12" t="str">
        <f>IF(acc!D452&lt;&gt;"",VLOOKUP(acc!D452,private!$B$1:$C$9,2,FALSE),"")</f>
        <v/>
      </c>
      <c r="D450" s="65" t="str">
        <f>IF(acc!E452&lt;&gt;"",acc!E452,"")</f>
        <v/>
      </c>
      <c r="E450" s="12" t="str">
        <f>IF(acc!F452&lt;&gt;"",acc!F452,"")</f>
        <v/>
      </c>
      <c r="F450" s="12" t="str">
        <f>IF(acc!G452&lt;&gt;"",acc!G452,"")</f>
        <v/>
      </c>
      <c r="G450" s="12" t="str">
        <f>IF(acc!H452&lt;&gt;"",acc!H452,"")</f>
        <v/>
      </c>
      <c r="H450" s="12" t="str">
        <f>IF(acc!I452&lt;&gt;"",acc!I452,"")</f>
        <v/>
      </c>
    </row>
    <row r="451" spans="1:8" x14ac:dyDescent="0.25">
      <c r="A451" s="12" t="str">
        <f>IF(acc!B453&lt;&gt;"",acc!A453,"")</f>
        <v/>
      </c>
      <c r="B451" s="12" t="str">
        <f>IF(acc!B453&lt;&gt;"",acc!B453,"")</f>
        <v/>
      </c>
      <c r="C451" s="12" t="str">
        <f>IF(acc!D453&lt;&gt;"",VLOOKUP(acc!D453,private!$B$1:$C$9,2,FALSE),"")</f>
        <v/>
      </c>
      <c r="D451" s="65" t="str">
        <f>IF(acc!E453&lt;&gt;"",acc!E453,"")</f>
        <v/>
      </c>
      <c r="E451" s="12" t="str">
        <f>IF(acc!F453&lt;&gt;"",acc!F453,"")</f>
        <v/>
      </c>
      <c r="F451" s="12" t="str">
        <f>IF(acc!G453&lt;&gt;"",acc!G453,"")</f>
        <v/>
      </c>
      <c r="G451" s="12" t="str">
        <f>IF(acc!H453&lt;&gt;"",acc!H453,"")</f>
        <v/>
      </c>
      <c r="H451" s="12" t="str">
        <f>IF(acc!I453&lt;&gt;"",acc!I453,"")</f>
        <v/>
      </c>
    </row>
    <row r="452" spans="1:8" x14ac:dyDescent="0.25">
      <c r="A452" s="12" t="str">
        <f>IF(acc!B454&lt;&gt;"",acc!A454,"")</f>
        <v/>
      </c>
      <c r="B452" s="12" t="str">
        <f>IF(acc!B454&lt;&gt;"",acc!B454,"")</f>
        <v/>
      </c>
      <c r="C452" s="12" t="str">
        <f>IF(acc!D454&lt;&gt;"",VLOOKUP(acc!D454,private!$B$1:$C$9,2,FALSE),"")</f>
        <v/>
      </c>
      <c r="D452" s="65" t="str">
        <f>IF(acc!E454&lt;&gt;"",acc!E454,"")</f>
        <v/>
      </c>
      <c r="E452" s="12" t="str">
        <f>IF(acc!F454&lt;&gt;"",acc!F454,"")</f>
        <v/>
      </c>
      <c r="F452" s="12" t="str">
        <f>IF(acc!G454&lt;&gt;"",acc!G454,"")</f>
        <v/>
      </c>
      <c r="G452" s="12" t="str">
        <f>IF(acc!H454&lt;&gt;"",acc!H454,"")</f>
        <v/>
      </c>
      <c r="H452" s="12" t="str">
        <f>IF(acc!I454&lt;&gt;"",acc!I454,"")</f>
        <v/>
      </c>
    </row>
    <row r="453" spans="1:8" x14ac:dyDescent="0.25">
      <c r="A453" s="12" t="str">
        <f>IF(acc!B455&lt;&gt;"",acc!A455,"")</f>
        <v/>
      </c>
      <c r="B453" s="12" t="str">
        <f>IF(acc!B455&lt;&gt;"",acc!B455,"")</f>
        <v/>
      </c>
      <c r="C453" s="12" t="str">
        <f>IF(acc!D455&lt;&gt;"",VLOOKUP(acc!D455,private!$B$1:$C$9,2,FALSE),"")</f>
        <v/>
      </c>
      <c r="D453" s="65" t="str">
        <f>IF(acc!E455&lt;&gt;"",acc!E455,"")</f>
        <v/>
      </c>
      <c r="E453" s="12" t="str">
        <f>IF(acc!F455&lt;&gt;"",acc!F455,"")</f>
        <v/>
      </c>
      <c r="F453" s="12" t="str">
        <f>IF(acc!G455&lt;&gt;"",acc!G455,"")</f>
        <v/>
      </c>
      <c r="G453" s="12" t="str">
        <f>IF(acc!H455&lt;&gt;"",acc!H455,"")</f>
        <v/>
      </c>
      <c r="H453" s="12" t="str">
        <f>IF(acc!I455&lt;&gt;"",acc!I455,"")</f>
        <v/>
      </c>
    </row>
    <row r="454" spans="1:8" x14ac:dyDescent="0.25">
      <c r="A454" s="12" t="str">
        <f>IF(acc!B456&lt;&gt;"",acc!A456,"")</f>
        <v/>
      </c>
      <c r="B454" s="12" t="str">
        <f>IF(acc!B456&lt;&gt;"",acc!B456,"")</f>
        <v/>
      </c>
      <c r="C454" s="12" t="str">
        <f>IF(acc!D456&lt;&gt;"",VLOOKUP(acc!D456,private!$B$1:$C$9,2,FALSE),"")</f>
        <v/>
      </c>
      <c r="D454" s="65" t="str">
        <f>IF(acc!E456&lt;&gt;"",acc!E456,"")</f>
        <v/>
      </c>
      <c r="E454" s="12" t="str">
        <f>IF(acc!F456&lt;&gt;"",acc!F456,"")</f>
        <v/>
      </c>
      <c r="F454" s="12" t="str">
        <f>IF(acc!G456&lt;&gt;"",acc!G456,"")</f>
        <v/>
      </c>
      <c r="G454" s="12" t="str">
        <f>IF(acc!H456&lt;&gt;"",acc!H456,"")</f>
        <v/>
      </c>
      <c r="H454" s="12" t="str">
        <f>IF(acc!I456&lt;&gt;"",acc!I456,"")</f>
        <v/>
      </c>
    </row>
    <row r="455" spans="1:8" x14ac:dyDescent="0.25">
      <c r="A455" s="12" t="str">
        <f>IF(acc!B457&lt;&gt;"",acc!A457,"")</f>
        <v/>
      </c>
      <c r="B455" s="12" t="str">
        <f>IF(acc!B457&lt;&gt;"",acc!B457,"")</f>
        <v/>
      </c>
      <c r="C455" s="12" t="str">
        <f>IF(acc!D457&lt;&gt;"",VLOOKUP(acc!D457,private!$B$1:$C$9,2,FALSE),"")</f>
        <v/>
      </c>
      <c r="D455" s="65" t="str">
        <f>IF(acc!E457&lt;&gt;"",acc!E457,"")</f>
        <v/>
      </c>
      <c r="E455" s="12" t="str">
        <f>IF(acc!F457&lt;&gt;"",acc!F457,"")</f>
        <v/>
      </c>
      <c r="F455" s="12" t="str">
        <f>IF(acc!G457&lt;&gt;"",acc!G457,"")</f>
        <v/>
      </c>
      <c r="G455" s="12" t="str">
        <f>IF(acc!H457&lt;&gt;"",acc!H457,"")</f>
        <v/>
      </c>
      <c r="H455" s="12" t="str">
        <f>IF(acc!I457&lt;&gt;"",acc!I457,"")</f>
        <v/>
      </c>
    </row>
    <row r="456" spans="1:8" x14ac:dyDescent="0.25">
      <c r="A456" s="12" t="str">
        <f>IF(acc!B458&lt;&gt;"",acc!A458,"")</f>
        <v/>
      </c>
      <c r="B456" s="12" t="str">
        <f>IF(acc!B458&lt;&gt;"",acc!B458,"")</f>
        <v/>
      </c>
      <c r="C456" s="12" t="str">
        <f>IF(acc!D458&lt;&gt;"",VLOOKUP(acc!D458,private!$B$1:$C$9,2,FALSE),"")</f>
        <v/>
      </c>
      <c r="D456" s="65" t="str">
        <f>IF(acc!E458&lt;&gt;"",acc!E458,"")</f>
        <v/>
      </c>
      <c r="E456" s="12" t="str">
        <f>IF(acc!F458&lt;&gt;"",acc!F458,"")</f>
        <v/>
      </c>
      <c r="F456" s="12" t="str">
        <f>IF(acc!G458&lt;&gt;"",acc!G458,"")</f>
        <v/>
      </c>
      <c r="G456" s="12" t="str">
        <f>IF(acc!H458&lt;&gt;"",acc!H458,"")</f>
        <v/>
      </c>
      <c r="H456" s="12" t="str">
        <f>IF(acc!I458&lt;&gt;"",acc!I458,"")</f>
        <v/>
      </c>
    </row>
    <row r="457" spans="1:8" x14ac:dyDescent="0.25">
      <c r="A457" s="12" t="str">
        <f>IF(acc!B459&lt;&gt;"",acc!A459,"")</f>
        <v/>
      </c>
      <c r="B457" s="12" t="str">
        <f>IF(acc!B459&lt;&gt;"",acc!B459,"")</f>
        <v/>
      </c>
      <c r="C457" s="12" t="str">
        <f>IF(acc!D459&lt;&gt;"",VLOOKUP(acc!D459,private!$B$1:$C$9,2,FALSE),"")</f>
        <v/>
      </c>
      <c r="D457" s="65" t="str">
        <f>IF(acc!E459&lt;&gt;"",acc!E459,"")</f>
        <v/>
      </c>
      <c r="E457" s="12" t="str">
        <f>IF(acc!F459&lt;&gt;"",acc!F459,"")</f>
        <v/>
      </c>
      <c r="F457" s="12" t="str">
        <f>IF(acc!G459&lt;&gt;"",acc!G459,"")</f>
        <v/>
      </c>
      <c r="G457" s="12" t="str">
        <f>IF(acc!H459&lt;&gt;"",acc!H459,"")</f>
        <v/>
      </c>
      <c r="H457" s="12" t="str">
        <f>IF(acc!I459&lt;&gt;"",acc!I459,"")</f>
        <v/>
      </c>
    </row>
    <row r="458" spans="1:8" x14ac:dyDescent="0.25">
      <c r="A458" s="12" t="str">
        <f>IF(acc!B460&lt;&gt;"",acc!A460,"")</f>
        <v/>
      </c>
      <c r="B458" s="12" t="str">
        <f>IF(acc!B460&lt;&gt;"",acc!B460,"")</f>
        <v/>
      </c>
      <c r="C458" s="12" t="str">
        <f>IF(acc!D460&lt;&gt;"",VLOOKUP(acc!D460,private!$B$1:$C$9,2,FALSE),"")</f>
        <v/>
      </c>
      <c r="D458" s="65" t="str">
        <f>IF(acc!E460&lt;&gt;"",acc!E460,"")</f>
        <v/>
      </c>
      <c r="E458" s="12" t="str">
        <f>IF(acc!F460&lt;&gt;"",acc!F460,"")</f>
        <v/>
      </c>
      <c r="F458" s="12" t="str">
        <f>IF(acc!G460&lt;&gt;"",acc!G460,"")</f>
        <v/>
      </c>
      <c r="G458" s="12" t="str">
        <f>IF(acc!H460&lt;&gt;"",acc!H460,"")</f>
        <v/>
      </c>
      <c r="H458" s="12" t="str">
        <f>IF(acc!I460&lt;&gt;"",acc!I460,"")</f>
        <v/>
      </c>
    </row>
    <row r="459" spans="1:8" x14ac:dyDescent="0.25">
      <c r="A459" s="12" t="str">
        <f>IF(acc!B461&lt;&gt;"",acc!A461,"")</f>
        <v/>
      </c>
      <c r="B459" s="12" t="str">
        <f>IF(acc!B461&lt;&gt;"",acc!B461,"")</f>
        <v/>
      </c>
      <c r="C459" s="12" t="str">
        <f>IF(acc!D461&lt;&gt;"",VLOOKUP(acc!D461,private!$B$1:$C$9,2,FALSE),"")</f>
        <v/>
      </c>
      <c r="D459" s="65" t="str">
        <f>IF(acc!E461&lt;&gt;"",acc!E461,"")</f>
        <v/>
      </c>
      <c r="E459" s="12" t="str">
        <f>IF(acc!F461&lt;&gt;"",acc!F461,"")</f>
        <v/>
      </c>
      <c r="F459" s="12" t="str">
        <f>IF(acc!G461&lt;&gt;"",acc!G461,"")</f>
        <v/>
      </c>
      <c r="G459" s="12" t="str">
        <f>IF(acc!H461&lt;&gt;"",acc!H461,"")</f>
        <v/>
      </c>
      <c r="H459" s="12" t="str">
        <f>IF(acc!I461&lt;&gt;"",acc!I461,"")</f>
        <v/>
      </c>
    </row>
    <row r="460" spans="1:8" x14ac:dyDescent="0.25">
      <c r="A460" s="12" t="str">
        <f>IF(acc!B462&lt;&gt;"",acc!A462,"")</f>
        <v/>
      </c>
      <c r="B460" s="12" t="str">
        <f>IF(acc!B462&lt;&gt;"",acc!B462,"")</f>
        <v/>
      </c>
      <c r="C460" s="12" t="str">
        <f>IF(acc!D462&lt;&gt;"",VLOOKUP(acc!D462,private!$B$1:$C$9,2,FALSE),"")</f>
        <v/>
      </c>
      <c r="D460" s="65" t="str">
        <f>IF(acc!E462&lt;&gt;"",acc!E462,"")</f>
        <v/>
      </c>
      <c r="E460" s="12" t="str">
        <f>IF(acc!F462&lt;&gt;"",acc!F462,"")</f>
        <v/>
      </c>
      <c r="F460" s="12" t="str">
        <f>IF(acc!G462&lt;&gt;"",acc!G462,"")</f>
        <v/>
      </c>
      <c r="G460" s="12" t="str">
        <f>IF(acc!H462&lt;&gt;"",acc!H462,"")</f>
        <v/>
      </c>
      <c r="H460" s="12" t="str">
        <f>IF(acc!I462&lt;&gt;"",acc!I462,"")</f>
        <v/>
      </c>
    </row>
    <row r="461" spans="1:8" x14ac:dyDescent="0.25">
      <c r="A461" s="12" t="str">
        <f>IF(acc!B463&lt;&gt;"",acc!A463,"")</f>
        <v/>
      </c>
      <c r="B461" s="12" t="str">
        <f>IF(acc!B463&lt;&gt;"",acc!B463,"")</f>
        <v/>
      </c>
      <c r="C461" s="12" t="str">
        <f>IF(acc!D463&lt;&gt;"",VLOOKUP(acc!D463,private!$B$1:$C$9,2,FALSE),"")</f>
        <v/>
      </c>
      <c r="D461" s="65" t="str">
        <f>IF(acc!E463&lt;&gt;"",acc!E463,"")</f>
        <v/>
      </c>
      <c r="E461" s="12" t="str">
        <f>IF(acc!F463&lt;&gt;"",acc!F463,"")</f>
        <v/>
      </c>
      <c r="F461" s="12" t="str">
        <f>IF(acc!G463&lt;&gt;"",acc!G463,"")</f>
        <v/>
      </c>
      <c r="G461" s="12" t="str">
        <f>IF(acc!H463&lt;&gt;"",acc!H463,"")</f>
        <v/>
      </c>
      <c r="H461" s="12" t="str">
        <f>IF(acc!I463&lt;&gt;"",acc!I463,"")</f>
        <v/>
      </c>
    </row>
    <row r="462" spans="1:8" x14ac:dyDescent="0.25">
      <c r="A462" s="12" t="str">
        <f>IF(acc!B464&lt;&gt;"",acc!A464,"")</f>
        <v/>
      </c>
      <c r="B462" s="12" t="str">
        <f>IF(acc!B464&lt;&gt;"",acc!B464,"")</f>
        <v/>
      </c>
      <c r="C462" s="12" t="str">
        <f>IF(acc!D464&lt;&gt;"",VLOOKUP(acc!D464,private!$B$1:$C$9,2,FALSE),"")</f>
        <v/>
      </c>
      <c r="D462" s="65" t="str">
        <f>IF(acc!E464&lt;&gt;"",acc!E464,"")</f>
        <v/>
      </c>
      <c r="E462" s="12" t="str">
        <f>IF(acc!F464&lt;&gt;"",acc!F464,"")</f>
        <v/>
      </c>
      <c r="F462" s="12" t="str">
        <f>IF(acc!G464&lt;&gt;"",acc!G464,"")</f>
        <v/>
      </c>
      <c r="G462" s="12" t="str">
        <f>IF(acc!H464&lt;&gt;"",acc!H464,"")</f>
        <v/>
      </c>
      <c r="H462" s="12" t="str">
        <f>IF(acc!I464&lt;&gt;"",acc!I464,"")</f>
        <v/>
      </c>
    </row>
    <row r="463" spans="1:8" x14ac:dyDescent="0.25">
      <c r="A463" s="12" t="str">
        <f>IF(acc!B465&lt;&gt;"",acc!A465,"")</f>
        <v/>
      </c>
      <c r="B463" s="12" t="str">
        <f>IF(acc!B465&lt;&gt;"",acc!B465,"")</f>
        <v/>
      </c>
      <c r="C463" s="12" t="str">
        <f>IF(acc!D465&lt;&gt;"",VLOOKUP(acc!D465,private!$B$1:$C$9,2,FALSE),"")</f>
        <v/>
      </c>
      <c r="D463" s="65" t="str">
        <f>IF(acc!E465&lt;&gt;"",acc!E465,"")</f>
        <v/>
      </c>
      <c r="E463" s="12" t="str">
        <f>IF(acc!F465&lt;&gt;"",acc!F465,"")</f>
        <v/>
      </c>
      <c r="F463" s="12" t="str">
        <f>IF(acc!G465&lt;&gt;"",acc!G465,"")</f>
        <v/>
      </c>
      <c r="G463" s="12" t="str">
        <f>IF(acc!H465&lt;&gt;"",acc!H465,"")</f>
        <v/>
      </c>
      <c r="H463" s="12" t="str">
        <f>IF(acc!I465&lt;&gt;"",acc!I465,"")</f>
        <v/>
      </c>
    </row>
    <row r="464" spans="1:8" x14ac:dyDescent="0.25">
      <c r="A464" s="12" t="str">
        <f>IF(acc!B466&lt;&gt;"",acc!A466,"")</f>
        <v/>
      </c>
      <c r="B464" s="12" t="str">
        <f>IF(acc!B466&lt;&gt;"",acc!B466,"")</f>
        <v/>
      </c>
      <c r="C464" s="12" t="str">
        <f>IF(acc!D466&lt;&gt;"",VLOOKUP(acc!D466,private!$B$1:$C$9,2,FALSE),"")</f>
        <v/>
      </c>
      <c r="D464" s="65" t="str">
        <f>IF(acc!E466&lt;&gt;"",acc!E466,"")</f>
        <v/>
      </c>
      <c r="E464" s="12" t="str">
        <f>IF(acc!F466&lt;&gt;"",acc!F466,"")</f>
        <v/>
      </c>
      <c r="F464" s="12" t="str">
        <f>IF(acc!G466&lt;&gt;"",acc!G466,"")</f>
        <v/>
      </c>
      <c r="G464" s="12" t="str">
        <f>IF(acc!H466&lt;&gt;"",acc!H466,"")</f>
        <v/>
      </c>
      <c r="H464" s="12" t="str">
        <f>IF(acc!I466&lt;&gt;"",acc!I466,"")</f>
        <v/>
      </c>
    </row>
    <row r="465" spans="1:8" x14ac:dyDescent="0.25">
      <c r="A465" s="12" t="str">
        <f>IF(acc!B467&lt;&gt;"",acc!A467,"")</f>
        <v/>
      </c>
      <c r="B465" s="12" t="str">
        <f>IF(acc!B467&lt;&gt;"",acc!B467,"")</f>
        <v/>
      </c>
      <c r="C465" s="12" t="str">
        <f>IF(acc!D467&lt;&gt;"",VLOOKUP(acc!D467,private!$B$1:$C$9,2,FALSE),"")</f>
        <v/>
      </c>
      <c r="D465" s="65" t="str">
        <f>IF(acc!E467&lt;&gt;"",acc!E467,"")</f>
        <v/>
      </c>
      <c r="E465" s="12" t="str">
        <f>IF(acc!F467&lt;&gt;"",acc!F467,"")</f>
        <v/>
      </c>
      <c r="F465" s="12" t="str">
        <f>IF(acc!G467&lt;&gt;"",acc!G467,"")</f>
        <v/>
      </c>
      <c r="G465" s="12" t="str">
        <f>IF(acc!H467&lt;&gt;"",acc!H467,"")</f>
        <v/>
      </c>
      <c r="H465" s="12" t="str">
        <f>IF(acc!I467&lt;&gt;"",acc!I467,"")</f>
        <v/>
      </c>
    </row>
    <row r="466" spans="1:8" x14ac:dyDescent="0.25">
      <c r="A466" s="12" t="str">
        <f>IF(acc!B468&lt;&gt;"",acc!A468,"")</f>
        <v/>
      </c>
      <c r="B466" s="12" t="str">
        <f>IF(acc!B468&lt;&gt;"",acc!B468,"")</f>
        <v/>
      </c>
      <c r="C466" s="12" t="str">
        <f>IF(acc!D468&lt;&gt;"",VLOOKUP(acc!D468,private!$B$1:$C$9,2,FALSE),"")</f>
        <v/>
      </c>
      <c r="D466" s="65" t="str">
        <f>IF(acc!E468&lt;&gt;"",acc!E468,"")</f>
        <v/>
      </c>
      <c r="E466" s="12" t="str">
        <f>IF(acc!F468&lt;&gt;"",acc!F468,"")</f>
        <v/>
      </c>
      <c r="F466" s="12" t="str">
        <f>IF(acc!G468&lt;&gt;"",acc!G468,"")</f>
        <v/>
      </c>
      <c r="G466" s="12" t="str">
        <f>IF(acc!H468&lt;&gt;"",acc!H468,"")</f>
        <v/>
      </c>
      <c r="H466" s="12" t="str">
        <f>IF(acc!I468&lt;&gt;"",acc!I468,"")</f>
        <v/>
      </c>
    </row>
    <row r="467" spans="1:8" x14ac:dyDescent="0.25">
      <c r="A467" s="12" t="str">
        <f>IF(acc!B469&lt;&gt;"",acc!A469,"")</f>
        <v/>
      </c>
      <c r="B467" s="12" t="str">
        <f>IF(acc!B469&lt;&gt;"",acc!B469,"")</f>
        <v/>
      </c>
      <c r="C467" s="12" t="str">
        <f>IF(acc!D469&lt;&gt;"",VLOOKUP(acc!D469,private!$B$1:$C$9,2,FALSE),"")</f>
        <v/>
      </c>
      <c r="D467" s="65" t="str">
        <f>IF(acc!E469&lt;&gt;"",acc!E469,"")</f>
        <v/>
      </c>
      <c r="E467" s="12" t="str">
        <f>IF(acc!F469&lt;&gt;"",acc!F469,"")</f>
        <v/>
      </c>
      <c r="F467" s="12" t="str">
        <f>IF(acc!G469&lt;&gt;"",acc!G469,"")</f>
        <v/>
      </c>
      <c r="G467" s="12" t="str">
        <f>IF(acc!H469&lt;&gt;"",acc!H469,"")</f>
        <v/>
      </c>
      <c r="H467" s="12" t="str">
        <f>IF(acc!I469&lt;&gt;"",acc!I469,"")</f>
        <v/>
      </c>
    </row>
    <row r="468" spans="1:8" x14ac:dyDescent="0.25">
      <c r="A468" s="12" t="str">
        <f>IF(acc!B470&lt;&gt;"",acc!A470,"")</f>
        <v/>
      </c>
      <c r="B468" s="12" t="str">
        <f>IF(acc!B470&lt;&gt;"",acc!B470,"")</f>
        <v/>
      </c>
      <c r="C468" s="12" t="str">
        <f>IF(acc!D470&lt;&gt;"",VLOOKUP(acc!D470,private!$B$1:$C$9,2,FALSE),"")</f>
        <v/>
      </c>
      <c r="D468" s="65" t="str">
        <f>IF(acc!E470&lt;&gt;"",acc!E470,"")</f>
        <v/>
      </c>
      <c r="E468" s="12" t="str">
        <f>IF(acc!F470&lt;&gt;"",acc!F470,"")</f>
        <v/>
      </c>
      <c r="F468" s="12" t="str">
        <f>IF(acc!G470&lt;&gt;"",acc!G470,"")</f>
        <v/>
      </c>
      <c r="G468" s="12" t="str">
        <f>IF(acc!H470&lt;&gt;"",acc!H470,"")</f>
        <v/>
      </c>
      <c r="H468" s="12" t="str">
        <f>IF(acc!I470&lt;&gt;"",acc!I470,"")</f>
        <v/>
      </c>
    </row>
    <row r="469" spans="1:8" x14ac:dyDescent="0.25">
      <c r="A469" s="12" t="str">
        <f>IF(acc!B471&lt;&gt;"",acc!A471,"")</f>
        <v/>
      </c>
      <c r="B469" s="12" t="str">
        <f>IF(acc!B471&lt;&gt;"",acc!B471,"")</f>
        <v/>
      </c>
      <c r="C469" s="12" t="str">
        <f>IF(acc!D471&lt;&gt;"",VLOOKUP(acc!D471,private!$B$1:$C$9,2,FALSE),"")</f>
        <v/>
      </c>
      <c r="D469" s="65" t="str">
        <f>IF(acc!E471&lt;&gt;"",acc!E471,"")</f>
        <v/>
      </c>
      <c r="E469" s="12" t="str">
        <f>IF(acc!F471&lt;&gt;"",acc!F471,"")</f>
        <v/>
      </c>
      <c r="F469" s="12" t="str">
        <f>IF(acc!G471&lt;&gt;"",acc!G471,"")</f>
        <v/>
      </c>
      <c r="G469" s="12" t="str">
        <f>IF(acc!H471&lt;&gt;"",acc!H471,"")</f>
        <v/>
      </c>
      <c r="H469" s="12" t="str">
        <f>IF(acc!I471&lt;&gt;"",acc!I471,"")</f>
        <v/>
      </c>
    </row>
    <row r="470" spans="1:8" x14ac:dyDescent="0.25">
      <c r="A470" s="12" t="str">
        <f>IF(acc!B472&lt;&gt;"",acc!A472,"")</f>
        <v/>
      </c>
      <c r="B470" s="12" t="str">
        <f>IF(acc!B472&lt;&gt;"",acc!B472,"")</f>
        <v/>
      </c>
      <c r="C470" s="12" t="str">
        <f>IF(acc!D472&lt;&gt;"",VLOOKUP(acc!D472,private!$B$1:$C$9,2,FALSE),"")</f>
        <v/>
      </c>
      <c r="D470" s="65" t="str">
        <f>IF(acc!E472&lt;&gt;"",acc!E472,"")</f>
        <v/>
      </c>
      <c r="E470" s="12" t="str">
        <f>IF(acc!F472&lt;&gt;"",acc!F472,"")</f>
        <v/>
      </c>
      <c r="F470" s="12" t="str">
        <f>IF(acc!G472&lt;&gt;"",acc!G472,"")</f>
        <v/>
      </c>
      <c r="G470" s="12" t="str">
        <f>IF(acc!H472&lt;&gt;"",acc!H472,"")</f>
        <v/>
      </c>
      <c r="H470" s="12" t="str">
        <f>IF(acc!I472&lt;&gt;"",acc!I472,"")</f>
        <v/>
      </c>
    </row>
    <row r="471" spans="1:8" x14ac:dyDescent="0.25">
      <c r="A471" s="12" t="str">
        <f>IF(acc!B473&lt;&gt;"",acc!A473,"")</f>
        <v/>
      </c>
      <c r="B471" s="12" t="str">
        <f>IF(acc!B473&lt;&gt;"",acc!B473,"")</f>
        <v/>
      </c>
      <c r="C471" s="12" t="str">
        <f>IF(acc!D473&lt;&gt;"",VLOOKUP(acc!D473,private!$B$1:$C$9,2,FALSE),"")</f>
        <v/>
      </c>
      <c r="D471" s="65" t="str">
        <f>IF(acc!E473&lt;&gt;"",acc!E473,"")</f>
        <v/>
      </c>
      <c r="E471" s="12" t="str">
        <f>IF(acc!F473&lt;&gt;"",acc!F473,"")</f>
        <v/>
      </c>
      <c r="F471" s="12" t="str">
        <f>IF(acc!G473&lt;&gt;"",acc!G473,"")</f>
        <v/>
      </c>
      <c r="G471" s="12" t="str">
        <f>IF(acc!H473&lt;&gt;"",acc!H473,"")</f>
        <v/>
      </c>
      <c r="H471" s="12" t="str">
        <f>IF(acc!I473&lt;&gt;"",acc!I473,"")</f>
        <v/>
      </c>
    </row>
    <row r="472" spans="1:8" x14ac:dyDescent="0.25">
      <c r="A472" s="12" t="str">
        <f>IF(acc!B474&lt;&gt;"",acc!A474,"")</f>
        <v/>
      </c>
      <c r="B472" s="12" t="str">
        <f>IF(acc!B474&lt;&gt;"",acc!B474,"")</f>
        <v/>
      </c>
      <c r="C472" s="12" t="str">
        <f>IF(acc!D474&lt;&gt;"",VLOOKUP(acc!D474,private!$B$1:$C$9,2,FALSE),"")</f>
        <v/>
      </c>
      <c r="D472" s="65" t="str">
        <f>IF(acc!E474&lt;&gt;"",acc!E474,"")</f>
        <v/>
      </c>
      <c r="E472" s="12" t="str">
        <f>IF(acc!F474&lt;&gt;"",acc!F474,"")</f>
        <v/>
      </c>
      <c r="F472" s="12" t="str">
        <f>IF(acc!G474&lt;&gt;"",acc!G474,"")</f>
        <v/>
      </c>
      <c r="G472" s="12" t="str">
        <f>IF(acc!H474&lt;&gt;"",acc!H474,"")</f>
        <v/>
      </c>
      <c r="H472" s="12" t="str">
        <f>IF(acc!I474&lt;&gt;"",acc!I474,"")</f>
        <v/>
      </c>
    </row>
    <row r="473" spans="1:8" x14ac:dyDescent="0.25">
      <c r="A473" s="12" t="str">
        <f>IF(acc!B475&lt;&gt;"",acc!A475,"")</f>
        <v/>
      </c>
      <c r="B473" s="12" t="str">
        <f>IF(acc!B475&lt;&gt;"",acc!B475,"")</f>
        <v/>
      </c>
      <c r="C473" s="12" t="str">
        <f>IF(acc!D475&lt;&gt;"",VLOOKUP(acc!D475,private!$B$1:$C$9,2,FALSE),"")</f>
        <v/>
      </c>
      <c r="D473" s="65" t="str">
        <f>IF(acc!E475&lt;&gt;"",acc!E475,"")</f>
        <v/>
      </c>
      <c r="E473" s="12" t="str">
        <f>IF(acc!F475&lt;&gt;"",acc!F475,"")</f>
        <v/>
      </c>
      <c r="F473" s="12" t="str">
        <f>IF(acc!G475&lt;&gt;"",acc!G475,"")</f>
        <v/>
      </c>
      <c r="G473" s="12" t="str">
        <f>IF(acc!H475&lt;&gt;"",acc!H475,"")</f>
        <v/>
      </c>
      <c r="H473" s="12" t="str">
        <f>IF(acc!I475&lt;&gt;"",acc!I475,"")</f>
        <v/>
      </c>
    </row>
    <row r="474" spans="1:8" x14ac:dyDescent="0.25">
      <c r="A474" s="12" t="str">
        <f>IF(acc!B476&lt;&gt;"",acc!A476,"")</f>
        <v/>
      </c>
      <c r="B474" s="12" t="str">
        <f>IF(acc!B476&lt;&gt;"",acc!B476,"")</f>
        <v/>
      </c>
      <c r="C474" s="12" t="str">
        <f>IF(acc!D476&lt;&gt;"",VLOOKUP(acc!D476,private!$B$1:$C$9,2,FALSE),"")</f>
        <v/>
      </c>
      <c r="D474" s="65" t="str">
        <f>IF(acc!E476&lt;&gt;"",acc!E476,"")</f>
        <v/>
      </c>
      <c r="E474" s="12" t="str">
        <f>IF(acc!F476&lt;&gt;"",acc!F476,"")</f>
        <v/>
      </c>
      <c r="F474" s="12" t="str">
        <f>IF(acc!G476&lt;&gt;"",acc!G476,"")</f>
        <v/>
      </c>
      <c r="G474" s="12" t="str">
        <f>IF(acc!H476&lt;&gt;"",acc!H476,"")</f>
        <v/>
      </c>
      <c r="H474" s="12" t="str">
        <f>IF(acc!I476&lt;&gt;"",acc!I476,"")</f>
        <v/>
      </c>
    </row>
    <row r="475" spans="1:8" x14ac:dyDescent="0.25">
      <c r="A475" s="12" t="str">
        <f>IF(acc!B477&lt;&gt;"",acc!A477,"")</f>
        <v/>
      </c>
      <c r="B475" s="12" t="str">
        <f>IF(acc!B477&lt;&gt;"",acc!B477,"")</f>
        <v/>
      </c>
      <c r="C475" s="12" t="str">
        <f>IF(acc!D477&lt;&gt;"",VLOOKUP(acc!D477,private!$B$1:$C$9,2,FALSE),"")</f>
        <v/>
      </c>
      <c r="D475" s="65" t="str">
        <f>IF(acc!E477&lt;&gt;"",acc!E477,"")</f>
        <v/>
      </c>
      <c r="E475" s="12" t="str">
        <f>IF(acc!F477&lt;&gt;"",acc!F477,"")</f>
        <v/>
      </c>
      <c r="F475" s="12" t="str">
        <f>IF(acc!G477&lt;&gt;"",acc!G477,"")</f>
        <v/>
      </c>
      <c r="G475" s="12" t="str">
        <f>IF(acc!H477&lt;&gt;"",acc!H477,"")</f>
        <v/>
      </c>
      <c r="H475" s="12" t="str">
        <f>IF(acc!I477&lt;&gt;"",acc!I477,"")</f>
        <v/>
      </c>
    </row>
    <row r="476" spans="1:8" x14ac:dyDescent="0.25">
      <c r="A476" s="12" t="str">
        <f>IF(acc!B478&lt;&gt;"",acc!A478,"")</f>
        <v/>
      </c>
      <c r="B476" s="12" t="str">
        <f>IF(acc!B478&lt;&gt;"",acc!B478,"")</f>
        <v/>
      </c>
      <c r="C476" s="12" t="str">
        <f>IF(acc!D478&lt;&gt;"",VLOOKUP(acc!D478,private!$B$1:$C$9,2,FALSE),"")</f>
        <v/>
      </c>
      <c r="D476" s="65" t="str">
        <f>IF(acc!E478&lt;&gt;"",acc!E478,"")</f>
        <v/>
      </c>
      <c r="E476" s="12" t="str">
        <f>IF(acc!F478&lt;&gt;"",acc!F478,"")</f>
        <v/>
      </c>
      <c r="F476" s="12" t="str">
        <f>IF(acc!G478&lt;&gt;"",acc!G478,"")</f>
        <v/>
      </c>
      <c r="G476" s="12" t="str">
        <f>IF(acc!H478&lt;&gt;"",acc!H478,"")</f>
        <v/>
      </c>
      <c r="H476" s="12" t="str">
        <f>IF(acc!I478&lt;&gt;"",acc!I478,"")</f>
        <v/>
      </c>
    </row>
    <row r="477" spans="1:8" x14ac:dyDescent="0.25">
      <c r="A477" s="12" t="str">
        <f>IF(acc!B479&lt;&gt;"",acc!A479,"")</f>
        <v/>
      </c>
      <c r="B477" s="12" t="str">
        <f>IF(acc!B479&lt;&gt;"",acc!B479,"")</f>
        <v/>
      </c>
      <c r="C477" s="12" t="str">
        <f>IF(acc!D479&lt;&gt;"",VLOOKUP(acc!D479,private!$B$1:$C$9,2,FALSE),"")</f>
        <v/>
      </c>
      <c r="D477" s="65" t="str">
        <f>IF(acc!E479&lt;&gt;"",acc!E479,"")</f>
        <v/>
      </c>
      <c r="E477" s="12" t="str">
        <f>IF(acc!F479&lt;&gt;"",acc!F479,"")</f>
        <v/>
      </c>
      <c r="F477" s="12" t="str">
        <f>IF(acc!G479&lt;&gt;"",acc!G479,"")</f>
        <v/>
      </c>
      <c r="G477" s="12" t="str">
        <f>IF(acc!H479&lt;&gt;"",acc!H479,"")</f>
        <v/>
      </c>
      <c r="H477" s="12" t="str">
        <f>IF(acc!I479&lt;&gt;"",acc!I479,"")</f>
        <v/>
      </c>
    </row>
    <row r="478" spans="1:8" x14ac:dyDescent="0.25">
      <c r="A478" s="12" t="str">
        <f>IF(acc!B480&lt;&gt;"",acc!A480,"")</f>
        <v/>
      </c>
      <c r="B478" s="12" t="str">
        <f>IF(acc!B480&lt;&gt;"",acc!B480,"")</f>
        <v/>
      </c>
      <c r="C478" s="12" t="str">
        <f>IF(acc!D480&lt;&gt;"",VLOOKUP(acc!D480,private!$B$1:$C$9,2,FALSE),"")</f>
        <v/>
      </c>
      <c r="D478" s="65" t="str">
        <f>IF(acc!E480&lt;&gt;"",acc!E480,"")</f>
        <v/>
      </c>
      <c r="E478" s="12" t="str">
        <f>IF(acc!F480&lt;&gt;"",acc!F480,"")</f>
        <v/>
      </c>
      <c r="F478" s="12" t="str">
        <f>IF(acc!G480&lt;&gt;"",acc!G480,"")</f>
        <v/>
      </c>
      <c r="G478" s="12" t="str">
        <f>IF(acc!H480&lt;&gt;"",acc!H480,"")</f>
        <v/>
      </c>
      <c r="H478" s="12" t="str">
        <f>IF(acc!I480&lt;&gt;"",acc!I480,"")</f>
        <v/>
      </c>
    </row>
    <row r="479" spans="1:8" x14ac:dyDescent="0.25">
      <c r="A479" s="12" t="str">
        <f>IF(acc!B481&lt;&gt;"",acc!A481,"")</f>
        <v/>
      </c>
      <c r="B479" s="12" t="str">
        <f>IF(acc!B481&lt;&gt;"",acc!B481,"")</f>
        <v/>
      </c>
      <c r="C479" s="12" t="str">
        <f>IF(acc!D481&lt;&gt;"",VLOOKUP(acc!D481,private!$B$1:$C$9,2,FALSE),"")</f>
        <v/>
      </c>
      <c r="D479" s="65" t="str">
        <f>IF(acc!E481&lt;&gt;"",acc!E481,"")</f>
        <v/>
      </c>
      <c r="E479" s="12" t="str">
        <f>IF(acc!F481&lt;&gt;"",acc!F481,"")</f>
        <v/>
      </c>
      <c r="F479" s="12" t="str">
        <f>IF(acc!G481&lt;&gt;"",acc!G481,"")</f>
        <v/>
      </c>
      <c r="G479" s="12" t="str">
        <f>IF(acc!H481&lt;&gt;"",acc!H481,"")</f>
        <v/>
      </c>
      <c r="H479" s="12" t="str">
        <f>IF(acc!I481&lt;&gt;"",acc!I481,"")</f>
        <v/>
      </c>
    </row>
    <row r="480" spans="1:8" x14ac:dyDescent="0.25">
      <c r="A480" s="12" t="str">
        <f>IF(acc!B482&lt;&gt;"",acc!A482,"")</f>
        <v/>
      </c>
      <c r="B480" s="12" t="str">
        <f>IF(acc!B482&lt;&gt;"",acc!B482,"")</f>
        <v/>
      </c>
      <c r="C480" s="12" t="str">
        <f>IF(acc!D482&lt;&gt;"",VLOOKUP(acc!D482,private!$B$1:$C$9,2,FALSE),"")</f>
        <v/>
      </c>
      <c r="D480" s="65" t="str">
        <f>IF(acc!E482&lt;&gt;"",acc!E482,"")</f>
        <v/>
      </c>
      <c r="E480" s="12" t="str">
        <f>IF(acc!F482&lt;&gt;"",acc!F482,"")</f>
        <v/>
      </c>
      <c r="F480" s="12" t="str">
        <f>IF(acc!G482&lt;&gt;"",acc!G482,"")</f>
        <v/>
      </c>
      <c r="G480" s="12" t="str">
        <f>IF(acc!H482&lt;&gt;"",acc!H482,"")</f>
        <v/>
      </c>
      <c r="H480" s="12" t="str">
        <f>IF(acc!I482&lt;&gt;"",acc!I482,"")</f>
        <v/>
      </c>
    </row>
    <row r="481" spans="1:8" x14ac:dyDescent="0.25">
      <c r="A481" s="12" t="str">
        <f>IF(acc!B483&lt;&gt;"",acc!A483,"")</f>
        <v/>
      </c>
      <c r="B481" s="12" t="str">
        <f>IF(acc!B483&lt;&gt;"",acc!B483,"")</f>
        <v/>
      </c>
      <c r="C481" s="12" t="str">
        <f>IF(acc!D483&lt;&gt;"",VLOOKUP(acc!D483,private!$B$1:$C$9,2,FALSE),"")</f>
        <v/>
      </c>
      <c r="D481" s="65" t="str">
        <f>IF(acc!E483&lt;&gt;"",acc!E483,"")</f>
        <v/>
      </c>
      <c r="E481" s="12" t="str">
        <f>IF(acc!F483&lt;&gt;"",acc!F483,"")</f>
        <v/>
      </c>
      <c r="F481" s="12" t="str">
        <f>IF(acc!G483&lt;&gt;"",acc!G483,"")</f>
        <v/>
      </c>
      <c r="G481" s="12" t="str">
        <f>IF(acc!H483&lt;&gt;"",acc!H483,"")</f>
        <v/>
      </c>
      <c r="H481" s="12" t="str">
        <f>IF(acc!I483&lt;&gt;"",acc!I483,"")</f>
        <v/>
      </c>
    </row>
    <row r="482" spans="1:8" x14ac:dyDescent="0.25">
      <c r="A482" s="12" t="str">
        <f>IF(acc!B484&lt;&gt;"",acc!A484,"")</f>
        <v/>
      </c>
      <c r="B482" s="12" t="str">
        <f>IF(acc!B484&lt;&gt;"",acc!B484,"")</f>
        <v/>
      </c>
      <c r="C482" s="12" t="str">
        <f>IF(acc!D484&lt;&gt;"",VLOOKUP(acc!D484,private!$B$1:$C$9,2,FALSE),"")</f>
        <v/>
      </c>
      <c r="D482" s="65" t="str">
        <f>IF(acc!E484&lt;&gt;"",acc!E484,"")</f>
        <v/>
      </c>
      <c r="E482" s="12" t="str">
        <f>IF(acc!F484&lt;&gt;"",acc!F484,"")</f>
        <v/>
      </c>
      <c r="F482" s="12" t="str">
        <f>IF(acc!G484&lt;&gt;"",acc!G484,"")</f>
        <v/>
      </c>
      <c r="G482" s="12" t="str">
        <f>IF(acc!H484&lt;&gt;"",acc!H484,"")</f>
        <v/>
      </c>
      <c r="H482" s="12" t="str">
        <f>IF(acc!I484&lt;&gt;"",acc!I484,"")</f>
        <v/>
      </c>
    </row>
    <row r="483" spans="1:8" x14ac:dyDescent="0.25">
      <c r="A483" s="12" t="str">
        <f>IF(acc!B485&lt;&gt;"",acc!A485,"")</f>
        <v/>
      </c>
      <c r="B483" s="12" t="str">
        <f>IF(acc!B485&lt;&gt;"",acc!B485,"")</f>
        <v/>
      </c>
      <c r="C483" s="12" t="str">
        <f>IF(acc!D485&lt;&gt;"",VLOOKUP(acc!D485,private!$B$1:$C$9,2,FALSE),"")</f>
        <v/>
      </c>
      <c r="D483" s="65" t="str">
        <f>IF(acc!E485&lt;&gt;"",acc!E485,"")</f>
        <v/>
      </c>
      <c r="E483" s="12" t="str">
        <f>IF(acc!F485&lt;&gt;"",acc!F485,"")</f>
        <v/>
      </c>
      <c r="F483" s="12" t="str">
        <f>IF(acc!G485&lt;&gt;"",acc!G485,"")</f>
        <v/>
      </c>
      <c r="G483" s="12" t="str">
        <f>IF(acc!H485&lt;&gt;"",acc!H485,"")</f>
        <v/>
      </c>
      <c r="H483" s="12" t="str">
        <f>IF(acc!I485&lt;&gt;"",acc!I485,"")</f>
        <v/>
      </c>
    </row>
    <row r="484" spans="1:8" x14ac:dyDescent="0.25">
      <c r="A484" s="12" t="str">
        <f>IF(acc!B486&lt;&gt;"",acc!A486,"")</f>
        <v/>
      </c>
      <c r="B484" s="12" t="str">
        <f>IF(acc!B486&lt;&gt;"",acc!B486,"")</f>
        <v/>
      </c>
      <c r="C484" s="12" t="str">
        <f>IF(acc!D486&lt;&gt;"",VLOOKUP(acc!D486,private!$B$1:$C$9,2,FALSE),"")</f>
        <v/>
      </c>
      <c r="D484" s="65" t="str">
        <f>IF(acc!E486&lt;&gt;"",acc!E486,"")</f>
        <v/>
      </c>
      <c r="E484" s="12" t="str">
        <f>IF(acc!F486&lt;&gt;"",acc!F486,"")</f>
        <v/>
      </c>
      <c r="F484" s="12" t="str">
        <f>IF(acc!G486&lt;&gt;"",acc!G486,"")</f>
        <v/>
      </c>
      <c r="G484" s="12" t="str">
        <f>IF(acc!H486&lt;&gt;"",acc!H486,"")</f>
        <v/>
      </c>
      <c r="H484" s="12" t="str">
        <f>IF(acc!I486&lt;&gt;"",acc!I486,"")</f>
        <v/>
      </c>
    </row>
    <row r="485" spans="1:8" x14ac:dyDescent="0.25">
      <c r="A485" s="12" t="str">
        <f>IF(acc!B487&lt;&gt;"",acc!A487,"")</f>
        <v/>
      </c>
      <c r="B485" s="12" t="str">
        <f>IF(acc!B487&lt;&gt;"",acc!B487,"")</f>
        <v/>
      </c>
      <c r="C485" s="12" t="str">
        <f>IF(acc!D487&lt;&gt;"",VLOOKUP(acc!D487,private!$B$1:$C$9,2,FALSE),"")</f>
        <v/>
      </c>
      <c r="D485" s="65" t="str">
        <f>IF(acc!E487&lt;&gt;"",acc!E487,"")</f>
        <v/>
      </c>
      <c r="E485" s="12" t="str">
        <f>IF(acc!F487&lt;&gt;"",acc!F487,"")</f>
        <v/>
      </c>
      <c r="F485" s="12" t="str">
        <f>IF(acc!G487&lt;&gt;"",acc!G487,"")</f>
        <v/>
      </c>
      <c r="G485" s="12" t="str">
        <f>IF(acc!H487&lt;&gt;"",acc!H487,"")</f>
        <v/>
      </c>
      <c r="H485" s="12" t="str">
        <f>IF(acc!I487&lt;&gt;"",acc!I487,"")</f>
        <v/>
      </c>
    </row>
    <row r="486" spans="1:8" x14ac:dyDescent="0.25">
      <c r="A486" s="12" t="str">
        <f>IF(acc!B488&lt;&gt;"",acc!A488,"")</f>
        <v/>
      </c>
      <c r="B486" s="12" t="str">
        <f>IF(acc!B488&lt;&gt;"",acc!B488,"")</f>
        <v/>
      </c>
      <c r="C486" s="12" t="str">
        <f>IF(acc!D488&lt;&gt;"",VLOOKUP(acc!D488,private!$B$1:$C$9,2,FALSE),"")</f>
        <v/>
      </c>
      <c r="D486" s="65" t="str">
        <f>IF(acc!E488&lt;&gt;"",acc!E488,"")</f>
        <v/>
      </c>
      <c r="E486" s="12" t="str">
        <f>IF(acc!F488&lt;&gt;"",acc!F488,"")</f>
        <v/>
      </c>
      <c r="F486" s="12" t="str">
        <f>IF(acc!G488&lt;&gt;"",acc!G488,"")</f>
        <v/>
      </c>
      <c r="G486" s="12" t="str">
        <f>IF(acc!H488&lt;&gt;"",acc!H488,"")</f>
        <v/>
      </c>
      <c r="H486" s="12" t="str">
        <f>IF(acc!I488&lt;&gt;"",acc!I488,"")</f>
        <v/>
      </c>
    </row>
    <row r="487" spans="1:8" x14ac:dyDescent="0.25">
      <c r="A487" s="12" t="str">
        <f>IF(acc!B489&lt;&gt;"",acc!A489,"")</f>
        <v/>
      </c>
      <c r="B487" s="12" t="str">
        <f>IF(acc!B489&lt;&gt;"",acc!B489,"")</f>
        <v/>
      </c>
      <c r="C487" s="12" t="str">
        <f>IF(acc!D489&lt;&gt;"",VLOOKUP(acc!D489,private!$B$1:$C$9,2,FALSE),"")</f>
        <v/>
      </c>
      <c r="D487" s="65" t="str">
        <f>IF(acc!E489&lt;&gt;"",acc!E489,"")</f>
        <v/>
      </c>
      <c r="E487" s="12" t="str">
        <f>IF(acc!F489&lt;&gt;"",acc!F489,"")</f>
        <v/>
      </c>
      <c r="F487" s="12" t="str">
        <f>IF(acc!G489&lt;&gt;"",acc!G489,"")</f>
        <v/>
      </c>
      <c r="G487" s="12" t="str">
        <f>IF(acc!H489&lt;&gt;"",acc!H489,"")</f>
        <v/>
      </c>
      <c r="H487" s="12" t="str">
        <f>IF(acc!I489&lt;&gt;"",acc!I489,"")</f>
        <v/>
      </c>
    </row>
    <row r="488" spans="1:8" x14ac:dyDescent="0.25">
      <c r="A488" s="12" t="str">
        <f>IF(acc!B490&lt;&gt;"",acc!A490,"")</f>
        <v/>
      </c>
      <c r="B488" s="12" t="str">
        <f>IF(acc!B490&lt;&gt;"",acc!B490,"")</f>
        <v/>
      </c>
      <c r="C488" s="12" t="str">
        <f>IF(acc!D490&lt;&gt;"",VLOOKUP(acc!D490,private!$B$1:$C$9,2,FALSE),"")</f>
        <v/>
      </c>
      <c r="D488" s="65" t="str">
        <f>IF(acc!E490&lt;&gt;"",acc!E490,"")</f>
        <v/>
      </c>
      <c r="E488" s="12" t="str">
        <f>IF(acc!F490&lt;&gt;"",acc!F490,"")</f>
        <v/>
      </c>
      <c r="F488" s="12" t="str">
        <f>IF(acc!G490&lt;&gt;"",acc!G490,"")</f>
        <v/>
      </c>
      <c r="G488" s="12" t="str">
        <f>IF(acc!H490&lt;&gt;"",acc!H490,"")</f>
        <v/>
      </c>
      <c r="H488" s="12" t="str">
        <f>IF(acc!I490&lt;&gt;"",acc!I490,"")</f>
        <v/>
      </c>
    </row>
    <row r="489" spans="1:8" x14ac:dyDescent="0.25">
      <c r="A489" s="12" t="str">
        <f>IF(acc!B491&lt;&gt;"",acc!A491,"")</f>
        <v/>
      </c>
      <c r="B489" s="12" t="str">
        <f>IF(acc!B491&lt;&gt;"",acc!B491,"")</f>
        <v/>
      </c>
      <c r="C489" s="12" t="str">
        <f>IF(acc!D491&lt;&gt;"",VLOOKUP(acc!D491,private!$B$1:$C$9,2,FALSE),"")</f>
        <v/>
      </c>
      <c r="D489" s="65" t="str">
        <f>IF(acc!E491&lt;&gt;"",acc!E491,"")</f>
        <v/>
      </c>
      <c r="E489" s="12" t="str">
        <f>IF(acc!F491&lt;&gt;"",acc!F491,"")</f>
        <v/>
      </c>
      <c r="F489" s="12" t="str">
        <f>IF(acc!G491&lt;&gt;"",acc!G491,"")</f>
        <v/>
      </c>
      <c r="G489" s="12" t="str">
        <f>IF(acc!H491&lt;&gt;"",acc!H491,"")</f>
        <v/>
      </c>
      <c r="H489" s="12" t="str">
        <f>IF(acc!I491&lt;&gt;"",acc!I491,"")</f>
        <v/>
      </c>
    </row>
    <row r="490" spans="1:8" x14ac:dyDescent="0.25">
      <c r="A490" s="12" t="str">
        <f>IF(acc!B492&lt;&gt;"",acc!A492,"")</f>
        <v/>
      </c>
      <c r="B490" s="12" t="str">
        <f>IF(acc!B492&lt;&gt;"",acc!B492,"")</f>
        <v/>
      </c>
      <c r="C490" s="12" t="str">
        <f>IF(acc!D492&lt;&gt;"",VLOOKUP(acc!D492,private!$B$1:$C$9,2,FALSE),"")</f>
        <v/>
      </c>
      <c r="D490" s="65" t="str">
        <f>IF(acc!E492&lt;&gt;"",acc!E492,"")</f>
        <v/>
      </c>
      <c r="E490" s="12" t="str">
        <f>IF(acc!F492&lt;&gt;"",acc!F492,"")</f>
        <v/>
      </c>
      <c r="F490" s="12" t="str">
        <f>IF(acc!G492&lt;&gt;"",acc!G492,"")</f>
        <v/>
      </c>
      <c r="G490" s="12" t="str">
        <f>IF(acc!H492&lt;&gt;"",acc!H492,"")</f>
        <v/>
      </c>
      <c r="H490" s="12" t="str">
        <f>IF(acc!I492&lt;&gt;"",acc!I492,"")</f>
        <v/>
      </c>
    </row>
    <row r="491" spans="1:8" x14ac:dyDescent="0.25">
      <c r="A491" s="12" t="str">
        <f>IF(acc!B493&lt;&gt;"",acc!A493,"")</f>
        <v/>
      </c>
      <c r="B491" s="12" t="str">
        <f>IF(acc!B493&lt;&gt;"",acc!B493,"")</f>
        <v/>
      </c>
      <c r="C491" s="12" t="str">
        <f>IF(acc!D493&lt;&gt;"",VLOOKUP(acc!D493,private!$B$1:$C$9,2,FALSE),"")</f>
        <v/>
      </c>
      <c r="D491" s="65" t="str">
        <f>IF(acc!E493&lt;&gt;"",acc!E493,"")</f>
        <v/>
      </c>
      <c r="E491" s="12" t="str">
        <f>IF(acc!F493&lt;&gt;"",acc!F493,"")</f>
        <v/>
      </c>
      <c r="F491" s="12" t="str">
        <f>IF(acc!G493&lt;&gt;"",acc!G493,"")</f>
        <v/>
      </c>
      <c r="G491" s="12" t="str">
        <f>IF(acc!H493&lt;&gt;"",acc!H493,"")</f>
        <v/>
      </c>
      <c r="H491" s="12" t="str">
        <f>IF(acc!I493&lt;&gt;"",acc!I493,"")</f>
        <v/>
      </c>
    </row>
    <row r="492" spans="1:8" x14ac:dyDescent="0.25">
      <c r="A492" s="12" t="str">
        <f>IF(acc!B494&lt;&gt;"",acc!A494,"")</f>
        <v/>
      </c>
      <c r="B492" s="12" t="str">
        <f>IF(acc!B494&lt;&gt;"",acc!B494,"")</f>
        <v/>
      </c>
      <c r="C492" s="12" t="str">
        <f>IF(acc!D494&lt;&gt;"",VLOOKUP(acc!D494,private!$B$1:$C$9,2,FALSE),"")</f>
        <v/>
      </c>
      <c r="D492" s="65" t="str">
        <f>IF(acc!E494&lt;&gt;"",acc!E494,"")</f>
        <v/>
      </c>
      <c r="E492" s="12" t="str">
        <f>IF(acc!F494&lt;&gt;"",acc!F494,"")</f>
        <v/>
      </c>
      <c r="F492" s="12" t="str">
        <f>IF(acc!G494&lt;&gt;"",acc!G494,"")</f>
        <v/>
      </c>
      <c r="G492" s="12" t="str">
        <f>IF(acc!H494&lt;&gt;"",acc!H494,"")</f>
        <v/>
      </c>
      <c r="H492" s="12" t="str">
        <f>IF(acc!I494&lt;&gt;"",acc!I494,"")</f>
        <v/>
      </c>
    </row>
    <row r="493" spans="1:8" x14ac:dyDescent="0.25">
      <c r="A493" s="12" t="str">
        <f>IF(acc!B495&lt;&gt;"",acc!A495,"")</f>
        <v/>
      </c>
      <c r="B493" s="12" t="str">
        <f>IF(acc!B495&lt;&gt;"",acc!B495,"")</f>
        <v/>
      </c>
      <c r="C493" s="12" t="str">
        <f>IF(acc!D495&lt;&gt;"",VLOOKUP(acc!D495,private!$B$1:$C$9,2,FALSE),"")</f>
        <v/>
      </c>
      <c r="D493" s="65" t="str">
        <f>IF(acc!E495&lt;&gt;"",acc!E495,"")</f>
        <v/>
      </c>
      <c r="E493" s="12" t="str">
        <f>IF(acc!F495&lt;&gt;"",acc!F495,"")</f>
        <v/>
      </c>
      <c r="F493" s="12" t="str">
        <f>IF(acc!G495&lt;&gt;"",acc!G495,"")</f>
        <v/>
      </c>
      <c r="G493" s="12" t="str">
        <f>IF(acc!H495&lt;&gt;"",acc!H495,"")</f>
        <v/>
      </c>
      <c r="H493" s="12" t="str">
        <f>IF(acc!I495&lt;&gt;"",acc!I495,"")</f>
        <v/>
      </c>
    </row>
    <row r="494" spans="1:8" x14ac:dyDescent="0.25">
      <c r="A494" s="12" t="str">
        <f>IF(acc!B496&lt;&gt;"",acc!A496,"")</f>
        <v/>
      </c>
      <c r="B494" s="12" t="str">
        <f>IF(acc!B496&lt;&gt;"",acc!B496,"")</f>
        <v/>
      </c>
      <c r="C494" s="12" t="str">
        <f>IF(acc!D496&lt;&gt;"",VLOOKUP(acc!D496,private!$B$1:$C$9,2,FALSE),"")</f>
        <v/>
      </c>
      <c r="D494" s="65" t="str">
        <f>IF(acc!E496&lt;&gt;"",acc!E496,"")</f>
        <v/>
      </c>
      <c r="E494" s="12" t="str">
        <f>IF(acc!F496&lt;&gt;"",acc!F496,"")</f>
        <v/>
      </c>
      <c r="F494" s="12" t="str">
        <f>IF(acc!G496&lt;&gt;"",acc!G496,"")</f>
        <v/>
      </c>
      <c r="G494" s="12" t="str">
        <f>IF(acc!H496&lt;&gt;"",acc!H496,"")</f>
        <v/>
      </c>
      <c r="H494" s="12" t="str">
        <f>IF(acc!I496&lt;&gt;"",acc!I496,"")</f>
        <v/>
      </c>
    </row>
    <row r="495" spans="1:8" x14ac:dyDescent="0.25">
      <c r="A495" s="12" t="str">
        <f>IF(acc!B497&lt;&gt;"",acc!A497,"")</f>
        <v/>
      </c>
      <c r="B495" s="12" t="str">
        <f>IF(acc!B497&lt;&gt;"",acc!B497,"")</f>
        <v/>
      </c>
      <c r="C495" s="12" t="str">
        <f>IF(acc!D497&lt;&gt;"",VLOOKUP(acc!D497,private!$B$1:$C$9,2,FALSE),"")</f>
        <v/>
      </c>
      <c r="D495" s="65" t="str">
        <f>IF(acc!E497&lt;&gt;"",acc!E497,"")</f>
        <v/>
      </c>
      <c r="E495" s="12" t="str">
        <f>IF(acc!F497&lt;&gt;"",acc!F497,"")</f>
        <v/>
      </c>
      <c r="F495" s="12" t="str">
        <f>IF(acc!G497&lt;&gt;"",acc!G497,"")</f>
        <v/>
      </c>
      <c r="G495" s="12" t="str">
        <f>IF(acc!H497&lt;&gt;"",acc!H497,"")</f>
        <v/>
      </c>
      <c r="H495" s="12" t="str">
        <f>IF(acc!I497&lt;&gt;"",acc!I497,"")</f>
        <v/>
      </c>
    </row>
    <row r="496" spans="1:8" x14ac:dyDescent="0.25">
      <c r="A496" s="12" t="str">
        <f>IF(acc!B498&lt;&gt;"",acc!A498,"")</f>
        <v/>
      </c>
      <c r="B496" s="12" t="str">
        <f>IF(acc!B498&lt;&gt;"",acc!B498,"")</f>
        <v/>
      </c>
      <c r="C496" s="12" t="str">
        <f>IF(acc!D498&lt;&gt;"",VLOOKUP(acc!D498,private!$B$1:$C$9,2,FALSE),"")</f>
        <v/>
      </c>
      <c r="D496" s="65" t="str">
        <f>IF(acc!E498&lt;&gt;"",acc!E498,"")</f>
        <v/>
      </c>
      <c r="E496" s="12" t="str">
        <f>IF(acc!F498&lt;&gt;"",acc!F498,"")</f>
        <v/>
      </c>
      <c r="F496" s="12" t="str">
        <f>IF(acc!G498&lt;&gt;"",acc!G498,"")</f>
        <v/>
      </c>
      <c r="G496" s="12" t="str">
        <f>IF(acc!H498&lt;&gt;"",acc!H498,"")</f>
        <v/>
      </c>
      <c r="H496" s="12" t="str">
        <f>IF(acc!I498&lt;&gt;"",acc!I498,"")</f>
        <v/>
      </c>
    </row>
    <row r="497" spans="1:8" x14ac:dyDescent="0.25">
      <c r="A497" s="12" t="str">
        <f>IF(acc!B499&lt;&gt;"",acc!A499,"")</f>
        <v/>
      </c>
      <c r="B497" s="12" t="str">
        <f>IF(acc!B499&lt;&gt;"",acc!B499,"")</f>
        <v/>
      </c>
      <c r="C497" s="12" t="str">
        <f>IF(acc!D499&lt;&gt;"",VLOOKUP(acc!D499,private!$B$1:$C$9,2,FALSE),"")</f>
        <v/>
      </c>
      <c r="D497" s="65" t="str">
        <f>IF(acc!E499&lt;&gt;"",acc!E499,"")</f>
        <v/>
      </c>
      <c r="E497" s="12" t="str">
        <f>IF(acc!F499&lt;&gt;"",acc!F499,"")</f>
        <v/>
      </c>
      <c r="F497" s="12" t="str">
        <f>IF(acc!G499&lt;&gt;"",acc!G499,"")</f>
        <v/>
      </c>
      <c r="G497" s="12" t="str">
        <f>IF(acc!H499&lt;&gt;"",acc!H499,"")</f>
        <v/>
      </c>
      <c r="H497" s="12" t="str">
        <f>IF(acc!I499&lt;&gt;"",acc!I499,"")</f>
        <v/>
      </c>
    </row>
    <row r="498" spans="1:8" x14ac:dyDescent="0.25">
      <c r="A498" s="12" t="str">
        <f>IF(acc!B500&lt;&gt;"",acc!A500,"")</f>
        <v/>
      </c>
      <c r="B498" s="12" t="str">
        <f>IF(acc!B500&lt;&gt;"",acc!B500,"")</f>
        <v/>
      </c>
      <c r="C498" s="12" t="str">
        <f>IF(acc!D500&lt;&gt;"",VLOOKUP(acc!D500,private!$B$1:$C$9,2,FALSE),"")</f>
        <v/>
      </c>
      <c r="D498" s="65" t="str">
        <f>IF(acc!E500&lt;&gt;"",acc!E500,"")</f>
        <v/>
      </c>
      <c r="E498" s="12" t="str">
        <f>IF(acc!F500&lt;&gt;"",acc!F500,"")</f>
        <v/>
      </c>
      <c r="F498" s="12" t="str">
        <f>IF(acc!G500&lt;&gt;"",acc!G500,"")</f>
        <v/>
      </c>
      <c r="G498" s="12" t="str">
        <f>IF(acc!H500&lt;&gt;"",acc!H500,"")</f>
        <v/>
      </c>
      <c r="H498" s="12" t="str">
        <f>IF(acc!I500&lt;&gt;"",acc!I500,"")</f>
        <v/>
      </c>
    </row>
    <row r="499" spans="1:8" x14ac:dyDescent="0.25">
      <c r="A499" s="12" t="str">
        <f>IF(acc!B501&lt;&gt;"",acc!A501,"")</f>
        <v/>
      </c>
      <c r="B499" s="12" t="str">
        <f>IF(acc!B501&lt;&gt;"",acc!B501,"")</f>
        <v/>
      </c>
      <c r="C499" s="12" t="str">
        <f>IF(acc!D501&lt;&gt;"",VLOOKUP(acc!D501,private!$B$1:$C$9,2,FALSE),"")</f>
        <v/>
      </c>
      <c r="D499" s="65" t="str">
        <f>IF(acc!E501&lt;&gt;"",acc!E501,"")</f>
        <v/>
      </c>
      <c r="E499" s="12" t="str">
        <f>IF(acc!F501&lt;&gt;"",acc!F501,"")</f>
        <v/>
      </c>
      <c r="F499" s="12" t="str">
        <f>IF(acc!G501&lt;&gt;"",acc!G501,"")</f>
        <v/>
      </c>
      <c r="G499" s="12" t="str">
        <f>IF(acc!H501&lt;&gt;"",acc!H501,"")</f>
        <v/>
      </c>
      <c r="H499" s="12" t="str">
        <f>IF(acc!I501&lt;&gt;"",acc!I501,"")</f>
        <v/>
      </c>
    </row>
    <row r="500" spans="1:8" x14ac:dyDescent="0.25">
      <c r="A500" s="12" t="str">
        <f>IF(acc!B502&lt;&gt;"",acc!A502,"")</f>
        <v/>
      </c>
      <c r="B500" s="12" t="str">
        <f>IF(acc!B502&lt;&gt;"",acc!B502,"")</f>
        <v/>
      </c>
      <c r="C500" s="12" t="str">
        <f>IF(acc!D502&lt;&gt;"",VLOOKUP(acc!D502,private!$B$1:$C$9,2,FALSE),"")</f>
        <v/>
      </c>
      <c r="D500" s="65" t="str">
        <f>IF(acc!E502&lt;&gt;"",acc!E502,"")</f>
        <v/>
      </c>
      <c r="E500" s="12" t="str">
        <f>IF(acc!F502&lt;&gt;"",acc!F502,"")</f>
        <v/>
      </c>
      <c r="F500" s="12" t="str">
        <f>IF(acc!G502&lt;&gt;"",acc!G502,"")</f>
        <v/>
      </c>
      <c r="G500" s="12" t="str">
        <f>IF(acc!H502&lt;&gt;"",acc!H502,"")</f>
        <v/>
      </c>
      <c r="H500" s="12" t="str">
        <f>IF(acc!I502&lt;&gt;"",acc!I502,"")</f>
        <v/>
      </c>
    </row>
    <row r="501" spans="1:8" x14ac:dyDescent="0.25">
      <c r="A501" s="12" t="str">
        <f>IF(acc!B503&lt;&gt;"",acc!A503,"")</f>
        <v/>
      </c>
      <c r="B501" s="12" t="str">
        <f>IF(acc!B503&lt;&gt;"",acc!B503,"")</f>
        <v/>
      </c>
      <c r="C501" s="12" t="str">
        <f>IF(acc!D503&lt;&gt;"",VLOOKUP(acc!D503,private!$B$1:$C$9,2,FALSE),"")</f>
        <v/>
      </c>
      <c r="D501" s="65" t="str">
        <f>IF(acc!E503&lt;&gt;"",acc!E503,"")</f>
        <v/>
      </c>
      <c r="E501" s="12" t="str">
        <f>IF(acc!F503&lt;&gt;"",acc!F503,"")</f>
        <v/>
      </c>
      <c r="F501" s="12" t="str">
        <f>IF(acc!G503&lt;&gt;"",acc!G503,"")</f>
        <v/>
      </c>
      <c r="G501" s="12" t="str">
        <f>IF(acc!H503&lt;&gt;"",acc!H503,"")</f>
        <v/>
      </c>
      <c r="H501" s="12" t="str">
        <f>IF(acc!I503&lt;&gt;"",acc!I503,"")</f>
        <v/>
      </c>
    </row>
    <row r="502" spans="1:8" x14ac:dyDescent="0.25">
      <c r="A502" s="12" t="str">
        <f>IF(acc!B504&lt;&gt;"",acc!A504,"")</f>
        <v/>
      </c>
      <c r="B502" s="12" t="str">
        <f>IF(acc!B504&lt;&gt;"",acc!B504,"")</f>
        <v/>
      </c>
      <c r="C502" s="12" t="str">
        <f>IF(acc!D504&lt;&gt;"",VLOOKUP(acc!D504,private!$B$1:$C$9,2,FALSE),"")</f>
        <v/>
      </c>
      <c r="D502" s="65" t="str">
        <f>IF(acc!E504&lt;&gt;"",acc!E504,"")</f>
        <v/>
      </c>
      <c r="E502" s="12" t="str">
        <f>IF(acc!F504&lt;&gt;"",acc!F504,"")</f>
        <v/>
      </c>
      <c r="F502" s="12" t="str">
        <f>IF(acc!G504&lt;&gt;"",acc!G504,"")</f>
        <v/>
      </c>
      <c r="G502" s="12" t="str">
        <f>IF(acc!H504&lt;&gt;"",acc!H504,"")</f>
        <v/>
      </c>
      <c r="H502" s="12" t="str">
        <f>IF(acc!I504&lt;&gt;"",acc!I504,"")</f>
        <v/>
      </c>
    </row>
    <row r="503" spans="1:8" x14ac:dyDescent="0.25">
      <c r="A503" s="12" t="str">
        <f>IF(acc!B505&lt;&gt;"",acc!A505,"")</f>
        <v/>
      </c>
      <c r="B503" s="12" t="str">
        <f>IF(acc!B505&lt;&gt;"",acc!B505,"")</f>
        <v/>
      </c>
      <c r="C503" s="12" t="str">
        <f>IF(acc!D505&lt;&gt;"",VLOOKUP(acc!D505,private!$B$1:$C$9,2,FALSE),"")</f>
        <v/>
      </c>
      <c r="D503" s="65" t="str">
        <f>IF(acc!E505&lt;&gt;"",acc!E505,"")</f>
        <v/>
      </c>
      <c r="E503" s="12" t="str">
        <f>IF(acc!F505&lt;&gt;"",acc!F505,"")</f>
        <v/>
      </c>
      <c r="F503" s="12" t="str">
        <f>IF(acc!G505&lt;&gt;"",acc!G505,"")</f>
        <v/>
      </c>
      <c r="G503" s="12" t="str">
        <f>IF(acc!H505&lt;&gt;"",acc!H505,"")</f>
        <v/>
      </c>
      <c r="H503" s="12" t="str">
        <f>IF(acc!I505&lt;&gt;"",acc!I505,"")</f>
        <v/>
      </c>
    </row>
    <row r="504" spans="1:8" x14ac:dyDescent="0.25">
      <c r="A504" s="12" t="str">
        <f>IF(acc!B506&lt;&gt;"",acc!A506,"")</f>
        <v/>
      </c>
      <c r="B504" s="12" t="str">
        <f>IF(acc!B506&lt;&gt;"",acc!B506,"")</f>
        <v/>
      </c>
      <c r="C504" s="12" t="str">
        <f>IF(acc!D506&lt;&gt;"",VLOOKUP(acc!D506,private!$B$1:$C$9,2,FALSE),"")</f>
        <v/>
      </c>
      <c r="D504" s="65" t="str">
        <f>IF(acc!E506&lt;&gt;"",acc!E506,"")</f>
        <v/>
      </c>
      <c r="E504" s="12" t="str">
        <f>IF(acc!F506&lt;&gt;"",acc!F506,"")</f>
        <v/>
      </c>
      <c r="F504" s="12" t="str">
        <f>IF(acc!G506&lt;&gt;"",acc!G506,"")</f>
        <v/>
      </c>
      <c r="G504" s="12" t="str">
        <f>IF(acc!H506&lt;&gt;"",acc!H506,"")</f>
        <v/>
      </c>
      <c r="H504" s="12" t="str">
        <f>IF(acc!I506&lt;&gt;"",acc!I506,"")</f>
        <v/>
      </c>
    </row>
    <row r="505" spans="1:8" x14ac:dyDescent="0.25">
      <c r="A505" s="12" t="str">
        <f>IF(acc!B507&lt;&gt;"",acc!A507,"")</f>
        <v/>
      </c>
      <c r="B505" s="12" t="str">
        <f>IF(acc!B507&lt;&gt;"",acc!B507,"")</f>
        <v/>
      </c>
      <c r="C505" s="12" t="str">
        <f>IF(acc!D507&lt;&gt;"",VLOOKUP(acc!D507,private!$B$1:$C$9,2,FALSE),"")</f>
        <v/>
      </c>
      <c r="D505" s="65" t="str">
        <f>IF(acc!E507&lt;&gt;"",acc!E507,"")</f>
        <v/>
      </c>
      <c r="E505" s="12" t="str">
        <f>IF(acc!F507&lt;&gt;"",acc!F507,"")</f>
        <v/>
      </c>
      <c r="F505" s="12" t="str">
        <f>IF(acc!G507&lt;&gt;"",acc!G507,"")</f>
        <v/>
      </c>
      <c r="G505" s="12" t="str">
        <f>IF(acc!H507&lt;&gt;"",acc!H507,"")</f>
        <v/>
      </c>
      <c r="H505" s="12" t="str">
        <f>IF(acc!I507&lt;&gt;"",acc!I507,"")</f>
        <v/>
      </c>
    </row>
    <row r="506" spans="1:8" x14ac:dyDescent="0.25">
      <c r="A506" s="12" t="str">
        <f>IF(acc!B508&lt;&gt;"",acc!A508,"")</f>
        <v/>
      </c>
      <c r="B506" s="12" t="str">
        <f>IF(acc!B508&lt;&gt;"",acc!B508,"")</f>
        <v/>
      </c>
      <c r="C506" s="12" t="str">
        <f>IF(acc!D508&lt;&gt;"",VLOOKUP(acc!D508,private!$B$1:$C$9,2,FALSE),"")</f>
        <v/>
      </c>
      <c r="D506" s="65" t="str">
        <f>IF(acc!E508&lt;&gt;"",acc!E508,"")</f>
        <v/>
      </c>
      <c r="E506" s="12" t="str">
        <f>IF(acc!F508&lt;&gt;"",acc!F508,"")</f>
        <v/>
      </c>
      <c r="F506" s="12" t="str">
        <f>IF(acc!G508&lt;&gt;"",acc!G508,"")</f>
        <v/>
      </c>
      <c r="G506" s="12" t="str">
        <f>IF(acc!H508&lt;&gt;"",acc!H508,"")</f>
        <v/>
      </c>
      <c r="H506" s="12" t="str">
        <f>IF(acc!I508&lt;&gt;"",acc!I508,"")</f>
        <v/>
      </c>
    </row>
    <row r="507" spans="1:8" x14ac:dyDescent="0.25">
      <c r="A507" s="12" t="str">
        <f>IF(acc!B509&lt;&gt;"",acc!A509,"")</f>
        <v/>
      </c>
      <c r="B507" s="12" t="str">
        <f>IF(acc!B509&lt;&gt;"",acc!B509,"")</f>
        <v/>
      </c>
      <c r="C507" s="12" t="str">
        <f>IF(acc!D509&lt;&gt;"",VLOOKUP(acc!D509,private!$B$1:$C$9,2,FALSE),"")</f>
        <v/>
      </c>
      <c r="D507" s="65" t="str">
        <f>IF(acc!E509&lt;&gt;"",acc!E509,"")</f>
        <v/>
      </c>
      <c r="E507" s="12" t="str">
        <f>IF(acc!F509&lt;&gt;"",acc!F509,"")</f>
        <v/>
      </c>
      <c r="F507" s="12" t="str">
        <f>IF(acc!G509&lt;&gt;"",acc!G509,"")</f>
        <v/>
      </c>
      <c r="G507" s="12" t="str">
        <f>IF(acc!H509&lt;&gt;"",acc!H509,"")</f>
        <v/>
      </c>
      <c r="H507" s="12" t="str">
        <f>IF(acc!I509&lt;&gt;"",acc!I509,"")</f>
        <v/>
      </c>
    </row>
    <row r="508" spans="1:8" x14ac:dyDescent="0.25">
      <c r="A508" s="12" t="str">
        <f>IF(acc!B510&lt;&gt;"",acc!A510,"")</f>
        <v/>
      </c>
      <c r="B508" s="12" t="str">
        <f>IF(acc!B510&lt;&gt;"",acc!B510,"")</f>
        <v/>
      </c>
      <c r="C508" s="12" t="str">
        <f>IF(acc!D510&lt;&gt;"",VLOOKUP(acc!D510,private!$B$1:$C$9,2,FALSE),"")</f>
        <v/>
      </c>
      <c r="D508" s="65" t="str">
        <f>IF(acc!E510&lt;&gt;"",acc!E510,"")</f>
        <v/>
      </c>
      <c r="E508" s="12" t="str">
        <f>IF(acc!F510&lt;&gt;"",acc!F510,"")</f>
        <v/>
      </c>
      <c r="F508" s="12" t="str">
        <f>IF(acc!G510&lt;&gt;"",acc!G510,"")</f>
        <v/>
      </c>
      <c r="G508" s="12" t="str">
        <f>IF(acc!H510&lt;&gt;"",acc!H510,"")</f>
        <v/>
      </c>
      <c r="H508" s="12" t="str">
        <f>IF(acc!I510&lt;&gt;"",acc!I510,"")</f>
        <v/>
      </c>
    </row>
    <row r="509" spans="1:8" x14ac:dyDescent="0.25">
      <c r="A509" s="12" t="str">
        <f>IF(acc!B511&lt;&gt;"",acc!A511,"")</f>
        <v/>
      </c>
      <c r="B509" s="12" t="str">
        <f>IF(acc!B511&lt;&gt;"",acc!B511,"")</f>
        <v/>
      </c>
      <c r="C509" s="12" t="str">
        <f>IF(acc!D511&lt;&gt;"",VLOOKUP(acc!D511,private!$B$1:$C$9,2,FALSE),"")</f>
        <v/>
      </c>
      <c r="D509" s="65" t="str">
        <f>IF(acc!E511&lt;&gt;"",acc!E511,"")</f>
        <v/>
      </c>
      <c r="E509" s="12" t="str">
        <f>IF(acc!F511&lt;&gt;"",acc!F511,"")</f>
        <v/>
      </c>
      <c r="F509" s="12" t="str">
        <f>IF(acc!G511&lt;&gt;"",acc!G511,"")</f>
        <v/>
      </c>
      <c r="G509" s="12" t="str">
        <f>IF(acc!H511&lt;&gt;"",acc!H511,"")</f>
        <v/>
      </c>
      <c r="H509" s="12" t="str">
        <f>IF(acc!I511&lt;&gt;"",acc!I511,"")</f>
        <v/>
      </c>
    </row>
    <row r="510" spans="1:8" x14ac:dyDescent="0.25">
      <c r="A510" s="12" t="str">
        <f>IF(acc!B512&lt;&gt;"",acc!A512,"")</f>
        <v/>
      </c>
      <c r="B510" s="12" t="str">
        <f>IF(acc!B512&lt;&gt;"",acc!B512,"")</f>
        <v/>
      </c>
      <c r="C510" s="12" t="str">
        <f>IF(acc!D512&lt;&gt;"",VLOOKUP(acc!D512,private!$B$1:$C$9,2,FALSE),"")</f>
        <v/>
      </c>
      <c r="D510" s="65" t="str">
        <f>IF(acc!E512&lt;&gt;"",acc!E512,"")</f>
        <v/>
      </c>
      <c r="E510" s="12" t="str">
        <f>IF(acc!F512&lt;&gt;"",acc!F512,"")</f>
        <v/>
      </c>
      <c r="F510" s="12" t="str">
        <f>IF(acc!G512&lt;&gt;"",acc!G512,"")</f>
        <v/>
      </c>
      <c r="G510" s="12" t="str">
        <f>IF(acc!H512&lt;&gt;"",acc!H512,"")</f>
        <v/>
      </c>
      <c r="H510" s="12" t="str">
        <f>IF(acc!I512&lt;&gt;"",acc!I512,"")</f>
        <v/>
      </c>
    </row>
    <row r="511" spans="1:8" x14ac:dyDescent="0.25">
      <c r="A511" s="12" t="str">
        <f>IF(acc!B513&lt;&gt;"",acc!A513,"")</f>
        <v/>
      </c>
      <c r="B511" s="12" t="str">
        <f>IF(acc!B513&lt;&gt;"",acc!B513,"")</f>
        <v/>
      </c>
      <c r="C511" s="12" t="str">
        <f>IF(acc!D513&lt;&gt;"",VLOOKUP(acc!D513,private!$B$1:$C$9,2,FALSE),"")</f>
        <v/>
      </c>
      <c r="D511" s="65" t="str">
        <f>IF(acc!E513&lt;&gt;"",acc!E513,"")</f>
        <v/>
      </c>
      <c r="E511" s="12" t="str">
        <f>IF(acc!F513&lt;&gt;"",acc!F513,"")</f>
        <v/>
      </c>
      <c r="F511" s="12" t="str">
        <f>IF(acc!G513&lt;&gt;"",acc!G513,"")</f>
        <v/>
      </c>
      <c r="G511" s="12" t="str">
        <f>IF(acc!H513&lt;&gt;"",acc!H513,"")</f>
        <v/>
      </c>
      <c r="H511" s="12" t="str">
        <f>IF(acc!I513&lt;&gt;"",acc!I513,"")</f>
        <v/>
      </c>
    </row>
    <row r="512" spans="1:8" x14ac:dyDescent="0.25">
      <c r="A512" s="12" t="str">
        <f>IF(acc!B514&lt;&gt;"",acc!A514,"")</f>
        <v/>
      </c>
      <c r="B512" s="12" t="str">
        <f>IF(acc!B514&lt;&gt;"",acc!B514,"")</f>
        <v/>
      </c>
      <c r="C512" s="12" t="str">
        <f>IF(acc!D514&lt;&gt;"",VLOOKUP(acc!D514,private!$B$1:$C$9,2,FALSE),"")</f>
        <v/>
      </c>
      <c r="D512" s="65" t="str">
        <f>IF(acc!E514&lt;&gt;"",acc!E514,"")</f>
        <v/>
      </c>
      <c r="E512" s="12" t="str">
        <f>IF(acc!F514&lt;&gt;"",acc!F514,"")</f>
        <v/>
      </c>
      <c r="F512" s="12" t="str">
        <f>IF(acc!G514&lt;&gt;"",acc!G514,"")</f>
        <v/>
      </c>
      <c r="G512" s="12" t="str">
        <f>IF(acc!H514&lt;&gt;"",acc!H514,"")</f>
        <v/>
      </c>
      <c r="H512" s="12" t="str">
        <f>IF(acc!I514&lt;&gt;"",acc!I514,"")</f>
        <v/>
      </c>
    </row>
    <row r="513" spans="1:8" x14ac:dyDescent="0.25">
      <c r="A513" s="12" t="str">
        <f>IF(acc!B515&lt;&gt;"",acc!A515,"")</f>
        <v/>
      </c>
      <c r="B513" s="12" t="str">
        <f>IF(acc!B515&lt;&gt;"",acc!B515,"")</f>
        <v/>
      </c>
      <c r="C513" s="12" t="str">
        <f>IF(acc!D515&lt;&gt;"",VLOOKUP(acc!D515,private!$B$1:$C$9,2,FALSE),"")</f>
        <v/>
      </c>
      <c r="D513" s="65" t="str">
        <f>IF(acc!E515&lt;&gt;"",acc!E515,"")</f>
        <v/>
      </c>
      <c r="E513" s="12" t="str">
        <f>IF(acc!F515&lt;&gt;"",acc!F515,"")</f>
        <v/>
      </c>
      <c r="F513" s="12" t="str">
        <f>IF(acc!G515&lt;&gt;"",acc!G515,"")</f>
        <v/>
      </c>
      <c r="G513" s="12" t="str">
        <f>IF(acc!H515&lt;&gt;"",acc!H515,"")</f>
        <v/>
      </c>
      <c r="H513" s="12" t="str">
        <f>IF(acc!I515&lt;&gt;"",acc!I515,"")</f>
        <v/>
      </c>
    </row>
    <row r="514" spans="1:8" x14ac:dyDescent="0.25">
      <c r="A514" s="12" t="str">
        <f>IF(acc!B516&lt;&gt;"",acc!A516,"")</f>
        <v/>
      </c>
      <c r="B514" s="12" t="str">
        <f>IF(acc!B516&lt;&gt;"",acc!B516,"")</f>
        <v/>
      </c>
      <c r="C514" s="12" t="str">
        <f>IF(acc!D516&lt;&gt;"",VLOOKUP(acc!D516,private!$B$1:$C$9,2,FALSE),"")</f>
        <v/>
      </c>
      <c r="D514" s="65" t="str">
        <f>IF(acc!E516&lt;&gt;"",acc!E516,"")</f>
        <v/>
      </c>
      <c r="E514" s="12" t="str">
        <f>IF(acc!F516&lt;&gt;"",acc!F516,"")</f>
        <v/>
      </c>
      <c r="F514" s="12" t="str">
        <f>IF(acc!G516&lt;&gt;"",acc!G516,"")</f>
        <v/>
      </c>
      <c r="G514" s="12" t="str">
        <f>IF(acc!H516&lt;&gt;"",acc!H516,"")</f>
        <v/>
      </c>
      <c r="H514" s="12" t="str">
        <f>IF(acc!I516&lt;&gt;"",acc!I516,"")</f>
        <v/>
      </c>
    </row>
    <row r="515" spans="1:8" x14ac:dyDescent="0.25">
      <c r="A515" s="12" t="str">
        <f>IF(acc!B517&lt;&gt;"",acc!A517,"")</f>
        <v/>
      </c>
      <c r="B515" s="12" t="str">
        <f>IF(acc!B517&lt;&gt;"",acc!B517,"")</f>
        <v/>
      </c>
      <c r="C515" s="12" t="str">
        <f>IF(acc!D517&lt;&gt;"",VLOOKUP(acc!D517,private!$B$1:$C$9,2,FALSE),"")</f>
        <v/>
      </c>
      <c r="D515" s="65" t="str">
        <f>IF(acc!E517&lt;&gt;"",acc!E517,"")</f>
        <v/>
      </c>
      <c r="E515" s="12" t="str">
        <f>IF(acc!F517&lt;&gt;"",acc!F517,"")</f>
        <v/>
      </c>
      <c r="F515" s="12" t="str">
        <f>IF(acc!G517&lt;&gt;"",acc!G517,"")</f>
        <v/>
      </c>
      <c r="G515" s="12" t="str">
        <f>IF(acc!H517&lt;&gt;"",acc!H517,"")</f>
        <v/>
      </c>
      <c r="H515" s="12" t="str">
        <f>IF(acc!I517&lt;&gt;"",acc!I517,"")</f>
        <v/>
      </c>
    </row>
    <row r="516" spans="1:8" x14ac:dyDescent="0.25">
      <c r="A516" s="12" t="str">
        <f>IF(acc!B518&lt;&gt;"",acc!A518,"")</f>
        <v/>
      </c>
      <c r="B516" s="12" t="str">
        <f>IF(acc!B518&lt;&gt;"",acc!B518,"")</f>
        <v/>
      </c>
      <c r="C516" s="12" t="str">
        <f>IF(acc!D518&lt;&gt;"",VLOOKUP(acc!D518,private!$B$1:$C$9,2,FALSE),"")</f>
        <v/>
      </c>
      <c r="D516" s="65" t="str">
        <f>IF(acc!E518&lt;&gt;"",acc!E518,"")</f>
        <v/>
      </c>
      <c r="E516" s="12" t="str">
        <f>IF(acc!F518&lt;&gt;"",acc!F518,"")</f>
        <v/>
      </c>
      <c r="F516" s="12" t="str">
        <f>IF(acc!G518&lt;&gt;"",acc!G518,"")</f>
        <v/>
      </c>
      <c r="G516" s="12" t="str">
        <f>IF(acc!H518&lt;&gt;"",acc!H518,"")</f>
        <v/>
      </c>
      <c r="H516" s="12" t="str">
        <f>IF(acc!I518&lt;&gt;"",acc!I518,"")</f>
        <v/>
      </c>
    </row>
    <row r="517" spans="1:8" x14ac:dyDescent="0.25">
      <c r="A517" s="12" t="str">
        <f>IF(acc!B519&lt;&gt;"",acc!A519,"")</f>
        <v/>
      </c>
      <c r="B517" s="12" t="str">
        <f>IF(acc!B519&lt;&gt;"",acc!B519,"")</f>
        <v/>
      </c>
      <c r="C517" s="12" t="str">
        <f>IF(acc!D519&lt;&gt;"",VLOOKUP(acc!D519,private!$B$1:$C$9,2,FALSE),"")</f>
        <v/>
      </c>
      <c r="D517" s="65" t="str">
        <f>IF(acc!E519&lt;&gt;"",acc!E519,"")</f>
        <v/>
      </c>
      <c r="E517" s="12" t="str">
        <f>IF(acc!F519&lt;&gt;"",acc!F519,"")</f>
        <v/>
      </c>
      <c r="F517" s="12" t="str">
        <f>IF(acc!G519&lt;&gt;"",acc!G519,"")</f>
        <v/>
      </c>
      <c r="G517" s="12" t="str">
        <f>IF(acc!H519&lt;&gt;"",acc!H519,"")</f>
        <v/>
      </c>
      <c r="H517" s="12" t="str">
        <f>IF(acc!I519&lt;&gt;"",acc!I519,"")</f>
        <v/>
      </c>
    </row>
    <row r="518" spans="1:8" x14ac:dyDescent="0.25">
      <c r="A518" s="12" t="str">
        <f>IF(acc!B520&lt;&gt;"",acc!A520,"")</f>
        <v/>
      </c>
      <c r="B518" s="12" t="str">
        <f>IF(acc!B520&lt;&gt;"",acc!B520,"")</f>
        <v/>
      </c>
      <c r="C518" s="12" t="str">
        <f>IF(acc!D520&lt;&gt;"",VLOOKUP(acc!D520,private!$B$1:$C$9,2,FALSE),"")</f>
        <v/>
      </c>
      <c r="D518" s="65" t="str">
        <f>IF(acc!E520&lt;&gt;"",acc!E520,"")</f>
        <v/>
      </c>
      <c r="E518" s="12" t="str">
        <f>IF(acc!F520&lt;&gt;"",acc!F520,"")</f>
        <v/>
      </c>
      <c r="F518" s="12" t="str">
        <f>IF(acc!G520&lt;&gt;"",acc!G520,"")</f>
        <v/>
      </c>
      <c r="G518" s="12" t="str">
        <f>IF(acc!H520&lt;&gt;"",acc!H520,"")</f>
        <v/>
      </c>
      <c r="H518" s="12" t="str">
        <f>IF(acc!I520&lt;&gt;"",acc!I520,"")</f>
        <v/>
      </c>
    </row>
    <row r="519" spans="1:8" x14ac:dyDescent="0.25">
      <c r="A519" s="12" t="str">
        <f>IF(acc!B521&lt;&gt;"",acc!A521,"")</f>
        <v/>
      </c>
      <c r="B519" s="12" t="str">
        <f>IF(acc!B521&lt;&gt;"",acc!B521,"")</f>
        <v/>
      </c>
      <c r="C519" s="12" t="str">
        <f>IF(acc!D521&lt;&gt;"",VLOOKUP(acc!D521,private!$B$1:$C$9,2,FALSE),"")</f>
        <v/>
      </c>
      <c r="D519" s="65" t="str">
        <f>IF(acc!E521&lt;&gt;"",acc!E521,"")</f>
        <v/>
      </c>
      <c r="E519" s="12" t="str">
        <f>IF(acc!F521&lt;&gt;"",acc!F521,"")</f>
        <v/>
      </c>
      <c r="F519" s="12" t="str">
        <f>IF(acc!G521&lt;&gt;"",acc!G521,"")</f>
        <v/>
      </c>
      <c r="G519" s="12" t="str">
        <f>IF(acc!H521&lt;&gt;"",acc!H521,"")</f>
        <v/>
      </c>
      <c r="H519" s="12" t="str">
        <f>IF(acc!I521&lt;&gt;"",acc!I521,"")</f>
        <v/>
      </c>
    </row>
    <row r="520" spans="1:8" x14ac:dyDescent="0.25">
      <c r="A520" s="12" t="str">
        <f>IF(acc!B522&lt;&gt;"",acc!A522,"")</f>
        <v/>
      </c>
      <c r="B520" s="12" t="str">
        <f>IF(acc!B522&lt;&gt;"",acc!B522,"")</f>
        <v/>
      </c>
      <c r="C520" s="12" t="str">
        <f>IF(acc!D522&lt;&gt;"",VLOOKUP(acc!D522,private!$B$1:$C$9,2,FALSE),"")</f>
        <v/>
      </c>
      <c r="D520" s="65" t="str">
        <f>IF(acc!E522&lt;&gt;"",acc!E522,"")</f>
        <v/>
      </c>
      <c r="E520" s="12" t="str">
        <f>IF(acc!F522&lt;&gt;"",acc!F522,"")</f>
        <v/>
      </c>
      <c r="F520" s="12" t="str">
        <f>IF(acc!G522&lt;&gt;"",acc!G522,"")</f>
        <v/>
      </c>
      <c r="G520" s="12" t="str">
        <f>IF(acc!H522&lt;&gt;"",acc!H522,"")</f>
        <v/>
      </c>
      <c r="H520" s="12" t="str">
        <f>IF(acc!I522&lt;&gt;"",acc!I522,"")</f>
        <v/>
      </c>
    </row>
    <row r="521" spans="1:8" x14ac:dyDescent="0.25">
      <c r="A521" s="12" t="str">
        <f>IF(acc!B523&lt;&gt;"",acc!A523,"")</f>
        <v/>
      </c>
      <c r="B521" s="12" t="str">
        <f>IF(acc!B523&lt;&gt;"",acc!B523,"")</f>
        <v/>
      </c>
      <c r="C521" s="12" t="str">
        <f>IF(acc!D523&lt;&gt;"",VLOOKUP(acc!D523,private!$B$1:$C$9,2,FALSE),"")</f>
        <v/>
      </c>
      <c r="D521" s="65" t="str">
        <f>IF(acc!E523&lt;&gt;"",acc!E523,"")</f>
        <v/>
      </c>
      <c r="E521" s="12" t="str">
        <f>IF(acc!F523&lt;&gt;"",acc!F523,"")</f>
        <v/>
      </c>
      <c r="F521" s="12" t="str">
        <f>IF(acc!G523&lt;&gt;"",acc!G523,"")</f>
        <v/>
      </c>
      <c r="G521" s="12" t="str">
        <f>IF(acc!H523&lt;&gt;"",acc!H523,"")</f>
        <v/>
      </c>
      <c r="H521" s="12" t="str">
        <f>IF(acc!I523&lt;&gt;"",acc!I523,"")</f>
        <v/>
      </c>
    </row>
    <row r="522" spans="1:8" x14ac:dyDescent="0.25">
      <c r="A522" s="12" t="str">
        <f>IF(acc!B524&lt;&gt;"",acc!A524,"")</f>
        <v/>
      </c>
      <c r="B522" s="12" t="str">
        <f>IF(acc!B524&lt;&gt;"",acc!B524,"")</f>
        <v/>
      </c>
      <c r="C522" s="12" t="str">
        <f>IF(acc!D524&lt;&gt;"",VLOOKUP(acc!D524,private!$B$1:$C$9,2,FALSE),"")</f>
        <v/>
      </c>
      <c r="D522" s="65" t="str">
        <f>IF(acc!E524&lt;&gt;"",acc!E524,"")</f>
        <v/>
      </c>
      <c r="E522" s="12" t="str">
        <f>IF(acc!F524&lt;&gt;"",acc!F524,"")</f>
        <v/>
      </c>
      <c r="F522" s="12" t="str">
        <f>IF(acc!G524&lt;&gt;"",acc!G524,"")</f>
        <v/>
      </c>
      <c r="G522" s="12" t="str">
        <f>IF(acc!H524&lt;&gt;"",acc!H524,"")</f>
        <v/>
      </c>
      <c r="H522" s="12" t="str">
        <f>IF(acc!I524&lt;&gt;"",acc!I524,"")</f>
        <v/>
      </c>
    </row>
    <row r="523" spans="1:8" x14ac:dyDescent="0.25">
      <c r="A523" s="12" t="str">
        <f>IF(acc!B525&lt;&gt;"",acc!A525,"")</f>
        <v/>
      </c>
      <c r="B523" s="12" t="str">
        <f>IF(acc!B525&lt;&gt;"",acc!B525,"")</f>
        <v/>
      </c>
      <c r="C523" s="12" t="str">
        <f>IF(acc!D525&lt;&gt;"",VLOOKUP(acc!D525,private!$B$1:$C$9,2,FALSE),"")</f>
        <v/>
      </c>
      <c r="D523" s="65" t="str">
        <f>IF(acc!E525&lt;&gt;"",acc!E525,"")</f>
        <v/>
      </c>
      <c r="E523" s="12" t="str">
        <f>IF(acc!F525&lt;&gt;"",acc!F525,"")</f>
        <v/>
      </c>
      <c r="F523" s="12" t="str">
        <f>IF(acc!G525&lt;&gt;"",acc!G525,"")</f>
        <v/>
      </c>
      <c r="G523" s="12" t="str">
        <f>IF(acc!H525&lt;&gt;"",acc!H525,"")</f>
        <v/>
      </c>
      <c r="H523" s="12" t="str">
        <f>IF(acc!I525&lt;&gt;"",acc!I525,"")</f>
        <v/>
      </c>
    </row>
    <row r="524" spans="1:8" x14ac:dyDescent="0.25">
      <c r="A524" s="12" t="str">
        <f>IF(acc!B526&lt;&gt;"",acc!A526,"")</f>
        <v/>
      </c>
      <c r="B524" s="12" t="str">
        <f>IF(acc!B526&lt;&gt;"",acc!B526,"")</f>
        <v/>
      </c>
      <c r="C524" s="12" t="str">
        <f>IF(acc!D526&lt;&gt;"",VLOOKUP(acc!D526,private!$B$1:$C$9,2,FALSE),"")</f>
        <v/>
      </c>
      <c r="D524" s="65" t="str">
        <f>IF(acc!E526&lt;&gt;"",acc!E526,"")</f>
        <v/>
      </c>
      <c r="E524" s="12" t="str">
        <f>IF(acc!F526&lt;&gt;"",acc!F526,"")</f>
        <v/>
      </c>
      <c r="F524" s="12" t="str">
        <f>IF(acc!G526&lt;&gt;"",acc!G526,"")</f>
        <v/>
      </c>
      <c r="G524" s="12" t="str">
        <f>IF(acc!H526&lt;&gt;"",acc!H526,"")</f>
        <v/>
      </c>
      <c r="H524" s="12" t="str">
        <f>IF(acc!I526&lt;&gt;"",acc!I526,"")</f>
        <v/>
      </c>
    </row>
    <row r="525" spans="1:8" x14ac:dyDescent="0.25">
      <c r="A525" s="12" t="str">
        <f>IF(acc!B527&lt;&gt;"",acc!A527,"")</f>
        <v/>
      </c>
      <c r="B525" s="12" t="str">
        <f>IF(acc!B527&lt;&gt;"",acc!B527,"")</f>
        <v/>
      </c>
      <c r="C525" s="12" t="str">
        <f>IF(acc!D527&lt;&gt;"",VLOOKUP(acc!D527,private!$B$1:$C$9,2,FALSE),"")</f>
        <v/>
      </c>
      <c r="D525" s="65" t="str">
        <f>IF(acc!E527&lt;&gt;"",acc!E527,"")</f>
        <v/>
      </c>
      <c r="E525" s="12" t="str">
        <f>IF(acc!F527&lt;&gt;"",acc!F527,"")</f>
        <v/>
      </c>
      <c r="F525" s="12" t="str">
        <f>IF(acc!G527&lt;&gt;"",acc!G527,"")</f>
        <v/>
      </c>
      <c r="G525" s="12" t="str">
        <f>IF(acc!H527&lt;&gt;"",acc!H527,"")</f>
        <v/>
      </c>
      <c r="H525" s="12" t="str">
        <f>IF(acc!I527&lt;&gt;"",acc!I527,"")</f>
        <v/>
      </c>
    </row>
    <row r="526" spans="1:8" x14ac:dyDescent="0.25">
      <c r="A526" s="12" t="str">
        <f>IF(acc!B528&lt;&gt;"",acc!A528,"")</f>
        <v/>
      </c>
      <c r="B526" s="12" t="str">
        <f>IF(acc!B528&lt;&gt;"",acc!B528,"")</f>
        <v/>
      </c>
      <c r="C526" s="12" t="str">
        <f>IF(acc!D528&lt;&gt;"",VLOOKUP(acc!D528,private!$B$1:$C$9,2,FALSE),"")</f>
        <v/>
      </c>
      <c r="D526" s="65" t="str">
        <f>IF(acc!E528&lt;&gt;"",acc!E528,"")</f>
        <v/>
      </c>
      <c r="E526" s="12" t="str">
        <f>IF(acc!F528&lt;&gt;"",acc!F528,"")</f>
        <v/>
      </c>
      <c r="F526" s="12" t="str">
        <f>IF(acc!G528&lt;&gt;"",acc!G528,"")</f>
        <v/>
      </c>
      <c r="G526" s="12" t="str">
        <f>IF(acc!H528&lt;&gt;"",acc!H528,"")</f>
        <v/>
      </c>
      <c r="H526" s="12" t="str">
        <f>IF(acc!I528&lt;&gt;"",acc!I528,"")</f>
        <v/>
      </c>
    </row>
    <row r="527" spans="1:8" x14ac:dyDescent="0.25">
      <c r="A527" s="12" t="str">
        <f>IF(acc!B529&lt;&gt;"",acc!A529,"")</f>
        <v/>
      </c>
      <c r="B527" s="12" t="str">
        <f>IF(acc!B529&lt;&gt;"",acc!B529,"")</f>
        <v/>
      </c>
      <c r="C527" s="12" t="str">
        <f>IF(acc!D529&lt;&gt;"",VLOOKUP(acc!D529,private!$B$1:$C$9,2,FALSE),"")</f>
        <v/>
      </c>
      <c r="D527" s="65" t="str">
        <f>IF(acc!E529&lt;&gt;"",acc!E529,"")</f>
        <v/>
      </c>
      <c r="E527" s="12" t="str">
        <f>IF(acc!F529&lt;&gt;"",acc!F529,"")</f>
        <v/>
      </c>
      <c r="F527" s="12" t="str">
        <f>IF(acc!G529&lt;&gt;"",acc!G529,"")</f>
        <v/>
      </c>
      <c r="G527" s="12" t="str">
        <f>IF(acc!H529&lt;&gt;"",acc!H529,"")</f>
        <v/>
      </c>
      <c r="H527" s="12" t="str">
        <f>IF(acc!I529&lt;&gt;"",acc!I529,"")</f>
        <v/>
      </c>
    </row>
    <row r="528" spans="1:8" x14ac:dyDescent="0.25">
      <c r="A528" s="12" t="str">
        <f>IF(acc!B530&lt;&gt;"",acc!A530,"")</f>
        <v/>
      </c>
      <c r="B528" s="12" t="str">
        <f>IF(acc!B530&lt;&gt;"",acc!B530,"")</f>
        <v/>
      </c>
      <c r="C528" s="12" t="str">
        <f>IF(acc!D530&lt;&gt;"",VLOOKUP(acc!D530,private!$B$1:$C$9,2,FALSE),"")</f>
        <v/>
      </c>
      <c r="D528" s="65" t="str">
        <f>IF(acc!E530&lt;&gt;"",acc!E530,"")</f>
        <v/>
      </c>
      <c r="E528" s="12" t="str">
        <f>IF(acc!F530&lt;&gt;"",acc!F530,"")</f>
        <v/>
      </c>
      <c r="F528" s="12" t="str">
        <f>IF(acc!G530&lt;&gt;"",acc!G530,"")</f>
        <v/>
      </c>
      <c r="G528" s="12" t="str">
        <f>IF(acc!H530&lt;&gt;"",acc!H530,"")</f>
        <v/>
      </c>
      <c r="H528" s="12" t="str">
        <f>IF(acc!I530&lt;&gt;"",acc!I530,"")</f>
        <v/>
      </c>
    </row>
    <row r="529" spans="1:8" x14ac:dyDescent="0.25">
      <c r="A529" s="12" t="str">
        <f>IF(acc!B531&lt;&gt;"",acc!A531,"")</f>
        <v/>
      </c>
      <c r="B529" s="12" t="str">
        <f>IF(acc!B531&lt;&gt;"",acc!B531,"")</f>
        <v/>
      </c>
      <c r="C529" s="12" t="str">
        <f>IF(acc!D531&lt;&gt;"",VLOOKUP(acc!D531,private!$B$1:$C$9,2,FALSE),"")</f>
        <v/>
      </c>
      <c r="D529" s="65" t="str">
        <f>IF(acc!E531&lt;&gt;"",acc!E531,"")</f>
        <v/>
      </c>
      <c r="E529" s="12" t="str">
        <f>IF(acc!F531&lt;&gt;"",acc!F531,"")</f>
        <v/>
      </c>
      <c r="F529" s="12" t="str">
        <f>IF(acc!G531&lt;&gt;"",acc!G531,"")</f>
        <v/>
      </c>
      <c r="G529" s="12" t="str">
        <f>IF(acc!H531&lt;&gt;"",acc!H531,"")</f>
        <v/>
      </c>
      <c r="H529" s="12" t="str">
        <f>IF(acc!I531&lt;&gt;"",acc!I531,"")</f>
        <v/>
      </c>
    </row>
    <row r="530" spans="1:8" x14ac:dyDescent="0.25">
      <c r="A530" s="12" t="str">
        <f>IF(acc!B532&lt;&gt;"",acc!A532,"")</f>
        <v/>
      </c>
      <c r="B530" s="12" t="str">
        <f>IF(acc!B532&lt;&gt;"",acc!B532,"")</f>
        <v/>
      </c>
      <c r="C530" s="12" t="str">
        <f>IF(acc!D532&lt;&gt;"",VLOOKUP(acc!D532,private!$B$1:$C$9,2,FALSE),"")</f>
        <v/>
      </c>
      <c r="D530" s="65" t="str">
        <f>IF(acc!E532&lt;&gt;"",acc!E532,"")</f>
        <v/>
      </c>
      <c r="E530" s="12" t="str">
        <f>IF(acc!F532&lt;&gt;"",acc!F532,"")</f>
        <v/>
      </c>
      <c r="F530" s="12" t="str">
        <f>IF(acc!G532&lt;&gt;"",acc!G532,"")</f>
        <v/>
      </c>
      <c r="G530" s="12" t="str">
        <f>IF(acc!H532&lt;&gt;"",acc!H532,"")</f>
        <v/>
      </c>
      <c r="H530" s="12" t="str">
        <f>IF(acc!I532&lt;&gt;"",acc!I532,"")</f>
        <v/>
      </c>
    </row>
    <row r="531" spans="1:8" x14ac:dyDescent="0.25">
      <c r="A531" s="12" t="str">
        <f>IF(acc!B533&lt;&gt;"",acc!A533,"")</f>
        <v/>
      </c>
      <c r="B531" s="12" t="str">
        <f>IF(acc!B533&lt;&gt;"",acc!B533,"")</f>
        <v/>
      </c>
      <c r="C531" s="12" t="str">
        <f>IF(acc!D533&lt;&gt;"",VLOOKUP(acc!D533,private!$B$1:$C$9,2,FALSE),"")</f>
        <v/>
      </c>
      <c r="D531" s="65" t="str">
        <f>IF(acc!E533&lt;&gt;"",acc!E533,"")</f>
        <v/>
      </c>
      <c r="E531" s="12" t="str">
        <f>IF(acc!F533&lt;&gt;"",acc!F533,"")</f>
        <v/>
      </c>
      <c r="F531" s="12" t="str">
        <f>IF(acc!G533&lt;&gt;"",acc!G533,"")</f>
        <v/>
      </c>
      <c r="G531" s="12" t="str">
        <f>IF(acc!H533&lt;&gt;"",acc!H533,"")</f>
        <v/>
      </c>
      <c r="H531" s="12" t="str">
        <f>IF(acc!I533&lt;&gt;"",acc!I533,"")</f>
        <v/>
      </c>
    </row>
    <row r="532" spans="1:8" x14ac:dyDescent="0.25">
      <c r="A532" s="12" t="str">
        <f>IF(acc!B534&lt;&gt;"",acc!A534,"")</f>
        <v/>
      </c>
      <c r="B532" s="12" t="str">
        <f>IF(acc!B534&lt;&gt;"",acc!B534,"")</f>
        <v/>
      </c>
      <c r="C532" s="12" t="str">
        <f>IF(acc!D534&lt;&gt;"",VLOOKUP(acc!D534,private!$B$1:$C$9,2,FALSE),"")</f>
        <v/>
      </c>
      <c r="D532" s="65" t="str">
        <f>IF(acc!E534&lt;&gt;"",acc!E534,"")</f>
        <v/>
      </c>
      <c r="E532" s="12" t="str">
        <f>IF(acc!F534&lt;&gt;"",acc!F534,"")</f>
        <v/>
      </c>
      <c r="F532" s="12" t="str">
        <f>IF(acc!G534&lt;&gt;"",acc!G534,"")</f>
        <v/>
      </c>
      <c r="G532" s="12" t="str">
        <f>IF(acc!H534&lt;&gt;"",acc!H534,"")</f>
        <v/>
      </c>
      <c r="H532" s="12" t="str">
        <f>IF(acc!I534&lt;&gt;"",acc!I534,"")</f>
        <v/>
      </c>
    </row>
    <row r="533" spans="1:8" x14ac:dyDescent="0.25">
      <c r="A533" s="12" t="str">
        <f>IF(acc!B535&lt;&gt;"",acc!A535,"")</f>
        <v/>
      </c>
      <c r="B533" s="12" t="str">
        <f>IF(acc!B535&lt;&gt;"",acc!B535,"")</f>
        <v/>
      </c>
      <c r="C533" s="12" t="str">
        <f>IF(acc!D535&lt;&gt;"",VLOOKUP(acc!D535,private!$B$1:$C$9,2,FALSE),"")</f>
        <v/>
      </c>
      <c r="D533" s="65" t="str">
        <f>IF(acc!E535&lt;&gt;"",acc!E535,"")</f>
        <v/>
      </c>
      <c r="E533" s="12" t="str">
        <f>IF(acc!F535&lt;&gt;"",acc!F535,"")</f>
        <v/>
      </c>
      <c r="F533" s="12" t="str">
        <f>IF(acc!G535&lt;&gt;"",acc!G535,"")</f>
        <v/>
      </c>
      <c r="G533" s="12" t="str">
        <f>IF(acc!H535&lt;&gt;"",acc!H535,"")</f>
        <v/>
      </c>
      <c r="H533" s="12" t="str">
        <f>IF(acc!I535&lt;&gt;"",acc!I535,"")</f>
        <v/>
      </c>
    </row>
    <row r="534" spans="1:8" x14ac:dyDescent="0.25">
      <c r="A534" s="12" t="str">
        <f>IF(acc!B536&lt;&gt;"",acc!A536,"")</f>
        <v/>
      </c>
      <c r="B534" s="12" t="str">
        <f>IF(acc!B536&lt;&gt;"",acc!B536,"")</f>
        <v/>
      </c>
      <c r="C534" s="12" t="str">
        <f>IF(acc!D536&lt;&gt;"",VLOOKUP(acc!D536,private!$B$1:$C$9,2,FALSE),"")</f>
        <v/>
      </c>
      <c r="D534" s="65" t="str">
        <f>IF(acc!E536&lt;&gt;"",acc!E536,"")</f>
        <v/>
      </c>
      <c r="E534" s="12" t="str">
        <f>IF(acc!F536&lt;&gt;"",acc!F536,"")</f>
        <v/>
      </c>
      <c r="F534" s="12" t="str">
        <f>IF(acc!G536&lt;&gt;"",acc!G536,"")</f>
        <v/>
      </c>
      <c r="G534" s="12" t="str">
        <f>IF(acc!H536&lt;&gt;"",acc!H536,"")</f>
        <v/>
      </c>
      <c r="H534" s="12" t="str">
        <f>IF(acc!I536&lt;&gt;"",acc!I536,"")</f>
        <v/>
      </c>
    </row>
    <row r="535" spans="1:8" x14ac:dyDescent="0.25">
      <c r="A535" s="12" t="str">
        <f>IF(acc!B537&lt;&gt;"",acc!A537,"")</f>
        <v/>
      </c>
      <c r="B535" s="12" t="str">
        <f>IF(acc!B537&lt;&gt;"",acc!B537,"")</f>
        <v/>
      </c>
      <c r="C535" s="12" t="str">
        <f>IF(acc!D537&lt;&gt;"",VLOOKUP(acc!D537,private!$B$1:$C$9,2,FALSE),"")</f>
        <v/>
      </c>
      <c r="D535" s="65" t="str">
        <f>IF(acc!E537&lt;&gt;"",acc!E537,"")</f>
        <v/>
      </c>
      <c r="E535" s="12" t="str">
        <f>IF(acc!F537&lt;&gt;"",acc!F537,"")</f>
        <v/>
      </c>
      <c r="F535" s="12" t="str">
        <f>IF(acc!G537&lt;&gt;"",acc!G537,"")</f>
        <v/>
      </c>
      <c r="G535" s="12" t="str">
        <f>IF(acc!H537&lt;&gt;"",acc!H537,"")</f>
        <v/>
      </c>
      <c r="H535" s="12" t="str">
        <f>IF(acc!I537&lt;&gt;"",acc!I537,"")</f>
        <v/>
      </c>
    </row>
    <row r="536" spans="1:8" x14ac:dyDescent="0.25">
      <c r="A536" s="12" t="str">
        <f>IF(acc!B538&lt;&gt;"",acc!A538,"")</f>
        <v/>
      </c>
      <c r="B536" s="12" t="str">
        <f>IF(acc!B538&lt;&gt;"",acc!B538,"")</f>
        <v/>
      </c>
      <c r="C536" s="12" t="str">
        <f>IF(acc!D538&lt;&gt;"",VLOOKUP(acc!D538,private!$B$1:$C$9,2,FALSE),"")</f>
        <v/>
      </c>
      <c r="D536" s="65" t="str">
        <f>IF(acc!E538&lt;&gt;"",acc!E538,"")</f>
        <v/>
      </c>
      <c r="E536" s="12" t="str">
        <f>IF(acc!F538&lt;&gt;"",acc!F538,"")</f>
        <v/>
      </c>
      <c r="F536" s="12" t="str">
        <f>IF(acc!G538&lt;&gt;"",acc!G538,"")</f>
        <v/>
      </c>
      <c r="G536" s="12" t="str">
        <f>IF(acc!H538&lt;&gt;"",acc!H538,"")</f>
        <v/>
      </c>
      <c r="H536" s="12" t="str">
        <f>IF(acc!I538&lt;&gt;"",acc!I538,"")</f>
        <v/>
      </c>
    </row>
    <row r="537" spans="1:8" x14ac:dyDescent="0.25">
      <c r="A537" s="12" t="str">
        <f>IF(acc!B539&lt;&gt;"",acc!A539,"")</f>
        <v/>
      </c>
      <c r="B537" s="12" t="str">
        <f>IF(acc!B539&lt;&gt;"",acc!B539,"")</f>
        <v/>
      </c>
      <c r="C537" s="12" t="str">
        <f>IF(acc!D539&lt;&gt;"",VLOOKUP(acc!D539,private!$B$1:$C$9,2,FALSE),"")</f>
        <v/>
      </c>
      <c r="D537" s="65" t="str">
        <f>IF(acc!E539&lt;&gt;"",acc!E539,"")</f>
        <v/>
      </c>
      <c r="E537" s="12" t="str">
        <f>IF(acc!F539&lt;&gt;"",acc!F539,"")</f>
        <v/>
      </c>
      <c r="F537" s="12" t="str">
        <f>IF(acc!G539&lt;&gt;"",acc!G539,"")</f>
        <v/>
      </c>
      <c r="G537" s="12" t="str">
        <f>IF(acc!H539&lt;&gt;"",acc!H539,"")</f>
        <v/>
      </c>
      <c r="H537" s="12" t="str">
        <f>IF(acc!I539&lt;&gt;"",acc!I539,"")</f>
        <v/>
      </c>
    </row>
    <row r="538" spans="1:8" x14ac:dyDescent="0.25">
      <c r="A538" s="12" t="str">
        <f>IF(acc!B540&lt;&gt;"",acc!A540,"")</f>
        <v/>
      </c>
      <c r="B538" s="12" t="str">
        <f>IF(acc!B540&lt;&gt;"",acc!B540,"")</f>
        <v/>
      </c>
      <c r="C538" s="12" t="str">
        <f>IF(acc!D540&lt;&gt;"",VLOOKUP(acc!D540,private!$B$1:$C$9,2,FALSE),"")</f>
        <v/>
      </c>
      <c r="D538" s="65" t="str">
        <f>IF(acc!E540&lt;&gt;"",acc!E540,"")</f>
        <v/>
      </c>
      <c r="E538" s="12" t="str">
        <f>IF(acc!F540&lt;&gt;"",acc!F540,"")</f>
        <v/>
      </c>
      <c r="F538" s="12" t="str">
        <f>IF(acc!G540&lt;&gt;"",acc!G540,"")</f>
        <v/>
      </c>
      <c r="G538" s="12" t="str">
        <f>IF(acc!H540&lt;&gt;"",acc!H540,"")</f>
        <v/>
      </c>
      <c r="H538" s="12" t="str">
        <f>IF(acc!I540&lt;&gt;"",acc!I540,"")</f>
        <v/>
      </c>
    </row>
    <row r="539" spans="1:8" x14ac:dyDescent="0.25">
      <c r="A539" s="12" t="str">
        <f>IF(acc!B541&lt;&gt;"",acc!A541,"")</f>
        <v/>
      </c>
      <c r="B539" s="12" t="str">
        <f>IF(acc!B541&lt;&gt;"",acc!B541,"")</f>
        <v/>
      </c>
      <c r="C539" s="12" t="str">
        <f>IF(acc!D541&lt;&gt;"",VLOOKUP(acc!D541,private!$B$1:$C$9,2,FALSE),"")</f>
        <v/>
      </c>
      <c r="D539" s="65" t="str">
        <f>IF(acc!E541&lt;&gt;"",acc!E541,"")</f>
        <v/>
      </c>
      <c r="E539" s="12" t="str">
        <f>IF(acc!F541&lt;&gt;"",acc!F541,"")</f>
        <v/>
      </c>
      <c r="F539" s="12" t="str">
        <f>IF(acc!G541&lt;&gt;"",acc!G541,"")</f>
        <v/>
      </c>
      <c r="G539" s="12" t="str">
        <f>IF(acc!H541&lt;&gt;"",acc!H541,"")</f>
        <v/>
      </c>
      <c r="H539" s="12" t="str">
        <f>IF(acc!I541&lt;&gt;"",acc!I541,"")</f>
        <v/>
      </c>
    </row>
    <row r="540" spans="1:8" x14ac:dyDescent="0.25">
      <c r="A540" s="12" t="str">
        <f>IF(acc!B542&lt;&gt;"",acc!A542,"")</f>
        <v/>
      </c>
      <c r="B540" s="12" t="str">
        <f>IF(acc!B542&lt;&gt;"",acc!B542,"")</f>
        <v/>
      </c>
      <c r="C540" s="12" t="str">
        <f>IF(acc!D542&lt;&gt;"",VLOOKUP(acc!D542,private!$B$1:$C$9,2,FALSE),"")</f>
        <v/>
      </c>
      <c r="D540" s="65" t="str">
        <f>IF(acc!E542&lt;&gt;"",acc!E542,"")</f>
        <v/>
      </c>
      <c r="E540" s="12" t="str">
        <f>IF(acc!F542&lt;&gt;"",acc!F542,"")</f>
        <v/>
      </c>
      <c r="F540" s="12" t="str">
        <f>IF(acc!G542&lt;&gt;"",acc!G542,"")</f>
        <v/>
      </c>
      <c r="G540" s="12" t="str">
        <f>IF(acc!H542&lt;&gt;"",acc!H542,"")</f>
        <v/>
      </c>
      <c r="H540" s="12" t="str">
        <f>IF(acc!I542&lt;&gt;"",acc!I542,"")</f>
        <v/>
      </c>
    </row>
    <row r="541" spans="1:8" x14ac:dyDescent="0.25">
      <c r="A541" s="12" t="str">
        <f>IF(acc!B543&lt;&gt;"",acc!A543,"")</f>
        <v/>
      </c>
      <c r="B541" s="12" t="str">
        <f>IF(acc!B543&lt;&gt;"",acc!B543,"")</f>
        <v/>
      </c>
      <c r="C541" s="12" t="str">
        <f>IF(acc!D543&lt;&gt;"",VLOOKUP(acc!D543,private!$B$1:$C$9,2,FALSE),"")</f>
        <v/>
      </c>
      <c r="D541" s="65" t="str">
        <f>IF(acc!E543&lt;&gt;"",acc!E543,"")</f>
        <v/>
      </c>
      <c r="E541" s="12" t="str">
        <f>IF(acc!F543&lt;&gt;"",acc!F543,"")</f>
        <v/>
      </c>
      <c r="F541" s="12" t="str">
        <f>IF(acc!G543&lt;&gt;"",acc!G543,"")</f>
        <v/>
      </c>
      <c r="G541" s="12" t="str">
        <f>IF(acc!H543&lt;&gt;"",acc!H543,"")</f>
        <v/>
      </c>
      <c r="H541" s="12" t="str">
        <f>IF(acc!I543&lt;&gt;"",acc!I543,"")</f>
        <v/>
      </c>
    </row>
    <row r="542" spans="1:8" x14ac:dyDescent="0.25">
      <c r="A542" s="12" t="str">
        <f>IF(acc!B544&lt;&gt;"",acc!A544,"")</f>
        <v/>
      </c>
      <c r="B542" s="12" t="str">
        <f>IF(acc!B544&lt;&gt;"",acc!B544,"")</f>
        <v/>
      </c>
      <c r="C542" s="12" t="str">
        <f>IF(acc!D544&lt;&gt;"",VLOOKUP(acc!D544,private!$B$1:$C$9,2,FALSE),"")</f>
        <v/>
      </c>
      <c r="D542" s="65" t="str">
        <f>IF(acc!E544&lt;&gt;"",acc!E544,"")</f>
        <v/>
      </c>
      <c r="E542" s="12" t="str">
        <f>IF(acc!F544&lt;&gt;"",acc!F544,"")</f>
        <v/>
      </c>
      <c r="F542" s="12" t="str">
        <f>IF(acc!G544&lt;&gt;"",acc!G544,"")</f>
        <v/>
      </c>
      <c r="G542" s="12" t="str">
        <f>IF(acc!H544&lt;&gt;"",acc!H544,"")</f>
        <v/>
      </c>
      <c r="H542" s="12" t="str">
        <f>IF(acc!I544&lt;&gt;"",acc!I544,"")</f>
        <v/>
      </c>
    </row>
    <row r="543" spans="1:8" x14ac:dyDescent="0.25">
      <c r="A543" s="12" t="str">
        <f>IF(acc!B545&lt;&gt;"",acc!A545,"")</f>
        <v/>
      </c>
      <c r="B543" s="12" t="str">
        <f>IF(acc!B545&lt;&gt;"",acc!B545,"")</f>
        <v/>
      </c>
      <c r="C543" s="12" t="str">
        <f>IF(acc!D545&lt;&gt;"",VLOOKUP(acc!D545,private!$B$1:$C$9,2,FALSE),"")</f>
        <v/>
      </c>
      <c r="D543" s="65" t="str">
        <f>IF(acc!E545&lt;&gt;"",acc!E545,"")</f>
        <v/>
      </c>
      <c r="E543" s="12" t="str">
        <f>IF(acc!F545&lt;&gt;"",acc!F545,"")</f>
        <v/>
      </c>
      <c r="F543" s="12" t="str">
        <f>IF(acc!G545&lt;&gt;"",acc!G545,"")</f>
        <v/>
      </c>
      <c r="G543" s="12" t="str">
        <f>IF(acc!H545&lt;&gt;"",acc!H545,"")</f>
        <v/>
      </c>
      <c r="H543" s="12" t="str">
        <f>IF(acc!I545&lt;&gt;"",acc!I545,"")</f>
        <v/>
      </c>
    </row>
    <row r="544" spans="1:8" x14ac:dyDescent="0.25">
      <c r="A544" s="12" t="str">
        <f>IF(acc!B546&lt;&gt;"",acc!A546,"")</f>
        <v/>
      </c>
      <c r="B544" s="12" t="str">
        <f>IF(acc!B546&lt;&gt;"",acc!B546,"")</f>
        <v/>
      </c>
      <c r="C544" s="12" t="str">
        <f>IF(acc!D546&lt;&gt;"",VLOOKUP(acc!D546,private!$B$1:$C$9,2,FALSE),"")</f>
        <v/>
      </c>
      <c r="D544" s="65" t="str">
        <f>IF(acc!E546&lt;&gt;"",acc!E546,"")</f>
        <v/>
      </c>
      <c r="E544" s="12" t="str">
        <f>IF(acc!F546&lt;&gt;"",acc!F546,"")</f>
        <v/>
      </c>
      <c r="F544" s="12" t="str">
        <f>IF(acc!G546&lt;&gt;"",acc!G546,"")</f>
        <v/>
      </c>
      <c r="G544" s="12" t="str">
        <f>IF(acc!H546&lt;&gt;"",acc!H546,"")</f>
        <v/>
      </c>
      <c r="H544" s="12" t="str">
        <f>IF(acc!I546&lt;&gt;"",acc!I546,"")</f>
        <v/>
      </c>
    </row>
    <row r="545" spans="1:8" x14ac:dyDescent="0.25">
      <c r="A545" s="12" t="str">
        <f>IF(acc!B547&lt;&gt;"",acc!A547,"")</f>
        <v/>
      </c>
      <c r="B545" s="12" t="str">
        <f>IF(acc!B547&lt;&gt;"",acc!B547,"")</f>
        <v/>
      </c>
      <c r="C545" s="12" t="str">
        <f>IF(acc!D547&lt;&gt;"",VLOOKUP(acc!D547,private!$B$1:$C$9,2,FALSE),"")</f>
        <v/>
      </c>
      <c r="D545" s="65" t="str">
        <f>IF(acc!E547&lt;&gt;"",acc!E547,"")</f>
        <v/>
      </c>
      <c r="E545" s="12" t="str">
        <f>IF(acc!F547&lt;&gt;"",acc!F547,"")</f>
        <v/>
      </c>
      <c r="F545" s="12" t="str">
        <f>IF(acc!G547&lt;&gt;"",acc!G547,"")</f>
        <v/>
      </c>
      <c r="G545" s="12" t="str">
        <f>IF(acc!H547&lt;&gt;"",acc!H547,"")</f>
        <v/>
      </c>
      <c r="H545" s="12" t="str">
        <f>IF(acc!I547&lt;&gt;"",acc!I547,"")</f>
        <v/>
      </c>
    </row>
    <row r="546" spans="1:8" x14ac:dyDescent="0.25">
      <c r="A546" s="12" t="str">
        <f>IF(acc!B548&lt;&gt;"",acc!A548,"")</f>
        <v/>
      </c>
      <c r="B546" s="12" t="str">
        <f>IF(acc!B548&lt;&gt;"",acc!B548,"")</f>
        <v/>
      </c>
      <c r="C546" s="12" t="str">
        <f>IF(acc!D548&lt;&gt;"",VLOOKUP(acc!D548,private!$B$1:$C$9,2,FALSE),"")</f>
        <v/>
      </c>
      <c r="D546" s="65" t="str">
        <f>IF(acc!E548&lt;&gt;"",acc!E548,"")</f>
        <v/>
      </c>
      <c r="E546" s="12" t="str">
        <f>IF(acc!F548&lt;&gt;"",acc!F548,"")</f>
        <v/>
      </c>
      <c r="F546" s="12" t="str">
        <f>IF(acc!G548&lt;&gt;"",acc!G548,"")</f>
        <v/>
      </c>
      <c r="G546" s="12" t="str">
        <f>IF(acc!H548&lt;&gt;"",acc!H548,"")</f>
        <v/>
      </c>
      <c r="H546" s="12" t="str">
        <f>IF(acc!I548&lt;&gt;"",acc!I548,"")</f>
        <v/>
      </c>
    </row>
    <row r="547" spans="1:8" x14ac:dyDescent="0.25">
      <c r="A547" s="12" t="str">
        <f>IF(acc!B549&lt;&gt;"",acc!A549,"")</f>
        <v/>
      </c>
      <c r="B547" s="12" t="str">
        <f>IF(acc!B549&lt;&gt;"",acc!B549,"")</f>
        <v/>
      </c>
      <c r="C547" s="12" t="str">
        <f>IF(acc!D549&lt;&gt;"",VLOOKUP(acc!D549,private!$B$1:$C$9,2,FALSE),"")</f>
        <v/>
      </c>
      <c r="D547" s="65" t="str">
        <f>IF(acc!E549&lt;&gt;"",acc!E549,"")</f>
        <v/>
      </c>
      <c r="E547" s="12" t="str">
        <f>IF(acc!F549&lt;&gt;"",acc!F549,"")</f>
        <v/>
      </c>
      <c r="F547" s="12" t="str">
        <f>IF(acc!G549&lt;&gt;"",acc!G549,"")</f>
        <v/>
      </c>
      <c r="G547" s="12" t="str">
        <f>IF(acc!H549&lt;&gt;"",acc!H549,"")</f>
        <v/>
      </c>
      <c r="H547" s="12" t="str">
        <f>IF(acc!I549&lt;&gt;"",acc!I549,"")</f>
        <v/>
      </c>
    </row>
    <row r="548" spans="1:8" x14ac:dyDescent="0.25">
      <c r="A548" s="12" t="str">
        <f>IF(acc!B550&lt;&gt;"",acc!A550,"")</f>
        <v/>
      </c>
      <c r="B548" s="12" t="str">
        <f>IF(acc!B550&lt;&gt;"",acc!B550,"")</f>
        <v/>
      </c>
      <c r="C548" s="12" t="str">
        <f>IF(acc!D550&lt;&gt;"",VLOOKUP(acc!D550,private!$B$1:$C$9,2,FALSE),"")</f>
        <v/>
      </c>
      <c r="D548" s="65" t="str">
        <f>IF(acc!E550&lt;&gt;"",acc!E550,"")</f>
        <v/>
      </c>
      <c r="E548" s="12" t="str">
        <f>IF(acc!F550&lt;&gt;"",acc!F550,"")</f>
        <v/>
      </c>
      <c r="F548" s="12" t="str">
        <f>IF(acc!G550&lt;&gt;"",acc!G550,"")</f>
        <v/>
      </c>
      <c r="G548" s="12" t="str">
        <f>IF(acc!H550&lt;&gt;"",acc!H550,"")</f>
        <v/>
      </c>
      <c r="H548" s="12" t="str">
        <f>IF(acc!I550&lt;&gt;"",acc!I550,"")</f>
        <v/>
      </c>
    </row>
    <row r="549" spans="1:8" x14ac:dyDescent="0.25">
      <c r="A549" s="12" t="str">
        <f>IF(acc!B551&lt;&gt;"",acc!A551,"")</f>
        <v/>
      </c>
      <c r="B549" s="12" t="str">
        <f>IF(acc!B551&lt;&gt;"",acc!B551,"")</f>
        <v/>
      </c>
      <c r="C549" s="12" t="str">
        <f>IF(acc!D551&lt;&gt;"",VLOOKUP(acc!D551,private!$B$1:$C$9,2,FALSE),"")</f>
        <v/>
      </c>
      <c r="D549" s="65" t="str">
        <f>IF(acc!E551&lt;&gt;"",acc!E551,"")</f>
        <v/>
      </c>
      <c r="E549" s="12" t="str">
        <f>IF(acc!F551&lt;&gt;"",acc!F551,"")</f>
        <v/>
      </c>
      <c r="F549" s="12" t="str">
        <f>IF(acc!G551&lt;&gt;"",acc!G551,"")</f>
        <v/>
      </c>
      <c r="G549" s="12" t="str">
        <f>IF(acc!H551&lt;&gt;"",acc!H551,"")</f>
        <v/>
      </c>
      <c r="H549" s="12" t="str">
        <f>IF(acc!I551&lt;&gt;"",acc!I551,"")</f>
        <v/>
      </c>
    </row>
    <row r="550" spans="1:8" x14ac:dyDescent="0.25">
      <c r="A550" s="12" t="str">
        <f>IF(acc!B552&lt;&gt;"",acc!A552,"")</f>
        <v/>
      </c>
      <c r="B550" s="12" t="str">
        <f>IF(acc!B552&lt;&gt;"",acc!B552,"")</f>
        <v/>
      </c>
      <c r="C550" s="12" t="str">
        <f>IF(acc!D552&lt;&gt;"",VLOOKUP(acc!D552,private!$B$1:$C$9,2,FALSE),"")</f>
        <v/>
      </c>
      <c r="D550" s="65" t="str">
        <f>IF(acc!E552&lt;&gt;"",acc!E552,"")</f>
        <v/>
      </c>
      <c r="E550" s="12" t="str">
        <f>IF(acc!F552&lt;&gt;"",acc!F552,"")</f>
        <v/>
      </c>
      <c r="F550" s="12" t="str">
        <f>IF(acc!G552&lt;&gt;"",acc!G552,"")</f>
        <v/>
      </c>
      <c r="G550" s="12" t="str">
        <f>IF(acc!H552&lt;&gt;"",acc!H552,"")</f>
        <v/>
      </c>
      <c r="H550" s="12" t="str">
        <f>IF(acc!I552&lt;&gt;"",acc!I552,"")</f>
        <v/>
      </c>
    </row>
    <row r="551" spans="1:8" x14ac:dyDescent="0.25">
      <c r="A551" s="12" t="str">
        <f>IF(acc!B553&lt;&gt;"",acc!A553,"")</f>
        <v/>
      </c>
      <c r="B551" s="12" t="str">
        <f>IF(acc!B553&lt;&gt;"",acc!B553,"")</f>
        <v/>
      </c>
      <c r="C551" s="12" t="str">
        <f>IF(acc!D553&lt;&gt;"",VLOOKUP(acc!D553,private!$B$1:$C$9,2,FALSE),"")</f>
        <v/>
      </c>
      <c r="D551" s="65" t="str">
        <f>IF(acc!E553&lt;&gt;"",acc!E553,"")</f>
        <v/>
      </c>
      <c r="E551" s="12" t="str">
        <f>IF(acc!F553&lt;&gt;"",acc!F553,"")</f>
        <v/>
      </c>
      <c r="F551" s="12" t="str">
        <f>IF(acc!G553&lt;&gt;"",acc!G553,"")</f>
        <v/>
      </c>
      <c r="G551" s="12" t="str">
        <f>IF(acc!H553&lt;&gt;"",acc!H553,"")</f>
        <v/>
      </c>
      <c r="H551" s="12" t="str">
        <f>IF(acc!I553&lt;&gt;"",acc!I553,"")</f>
        <v/>
      </c>
    </row>
    <row r="552" spans="1:8" x14ac:dyDescent="0.25">
      <c r="A552" s="12" t="str">
        <f>IF(acc!B554&lt;&gt;"",acc!A554,"")</f>
        <v/>
      </c>
      <c r="B552" s="12" t="str">
        <f>IF(acc!B554&lt;&gt;"",acc!B554,"")</f>
        <v/>
      </c>
      <c r="C552" s="12" t="str">
        <f>IF(acc!D554&lt;&gt;"",VLOOKUP(acc!D554,private!$B$1:$C$9,2,FALSE),"")</f>
        <v/>
      </c>
      <c r="D552" s="65" t="str">
        <f>IF(acc!E554&lt;&gt;"",acc!E554,"")</f>
        <v/>
      </c>
      <c r="E552" s="12" t="str">
        <f>IF(acc!F554&lt;&gt;"",acc!F554,"")</f>
        <v/>
      </c>
      <c r="F552" s="12" t="str">
        <f>IF(acc!G554&lt;&gt;"",acc!G554,"")</f>
        <v/>
      </c>
      <c r="G552" s="12" t="str">
        <f>IF(acc!H554&lt;&gt;"",acc!H554,"")</f>
        <v/>
      </c>
      <c r="H552" s="12" t="str">
        <f>IF(acc!I554&lt;&gt;"",acc!I554,"")</f>
        <v/>
      </c>
    </row>
    <row r="553" spans="1:8" x14ac:dyDescent="0.25">
      <c r="A553" s="12" t="str">
        <f>IF(acc!B555&lt;&gt;"",acc!A555,"")</f>
        <v/>
      </c>
      <c r="B553" s="12" t="str">
        <f>IF(acc!B555&lt;&gt;"",acc!B555,"")</f>
        <v/>
      </c>
      <c r="C553" s="12" t="str">
        <f>IF(acc!D555&lt;&gt;"",VLOOKUP(acc!D555,private!$B$1:$C$9,2,FALSE),"")</f>
        <v/>
      </c>
      <c r="D553" s="65" t="str">
        <f>IF(acc!E555&lt;&gt;"",acc!E555,"")</f>
        <v/>
      </c>
      <c r="E553" s="12" t="str">
        <f>IF(acc!F555&lt;&gt;"",acc!F555,"")</f>
        <v/>
      </c>
      <c r="F553" s="12" t="str">
        <f>IF(acc!G555&lt;&gt;"",acc!G555,"")</f>
        <v/>
      </c>
      <c r="G553" s="12" t="str">
        <f>IF(acc!H555&lt;&gt;"",acc!H555,"")</f>
        <v/>
      </c>
      <c r="H553" s="12" t="str">
        <f>IF(acc!I555&lt;&gt;"",acc!I555,"")</f>
        <v/>
      </c>
    </row>
    <row r="554" spans="1:8" x14ac:dyDescent="0.25">
      <c r="A554" s="12" t="str">
        <f>IF(acc!B556&lt;&gt;"",acc!A556,"")</f>
        <v/>
      </c>
      <c r="B554" s="12" t="str">
        <f>IF(acc!B556&lt;&gt;"",acc!B556,"")</f>
        <v/>
      </c>
      <c r="C554" s="12" t="str">
        <f>IF(acc!D556&lt;&gt;"",VLOOKUP(acc!D556,private!$B$1:$C$9,2,FALSE),"")</f>
        <v/>
      </c>
      <c r="D554" s="65" t="str">
        <f>IF(acc!E556&lt;&gt;"",acc!E556,"")</f>
        <v/>
      </c>
      <c r="E554" s="12" t="str">
        <f>IF(acc!F556&lt;&gt;"",acc!F556,"")</f>
        <v/>
      </c>
      <c r="F554" s="12" t="str">
        <f>IF(acc!G556&lt;&gt;"",acc!G556,"")</f>
        <v/>
      </c>
      <c r="G554" s="12" t="str">
        <f>IF(acc!H556&lt;&gt;"",acc!H556,"")</f>
        <v/>
      </c>
      <c r="H554" s="12" t="str">
        <f>IF(acc!I556&lt;&gt;"",acc!I556,"")</f>
        <v/>
      </c>
    </row>
    <row r="555" spans="1:8" x14ac:dyDescent="0.25">
      <c r="A555" s="12" t="str">
        <f>IF(acc!B557&lt;&gt;"",acc!A557,"")</f>
        <v/>
      </c>
      <c r="B555" s="12" t="str">
        <f>IF(acc!B557&lt;&gt;"",acc!B557,"")</f>
        <v/>
      </c>
      <c r="C555" s="12" t="str">
        <f>IF(acc!D557&lt;&gt;"",VLOOKUP(acc!D557,private!$B$1:$C$9,2,FALSE),"")</f>
        <v/>
      </c>
      <c r="D555" s="65" t="str">
        <f>IF(acc!E557&lt;&gt;"",acc!E557,"")</f>
        <v/>
      </c>
      <c r="E555" s="12" t="str">
        <f>IF(acc!F557&lt;&gt;"",acc!F557,"")</f>
        <v/>
      </c>
      <c r="F555" s="12" t="str">
        <f>IF(acc!G557&lt;&gt;"",acc!G557,"")</f>
        <v/>
      </c>
      <c r="G555" s="12" t="str">
        <f>IF(acc!H557&lt;&gt;"",acc!H557,"")</f>
        <v/>
      </c>
      <c r="H555" s="12" t="str">
        <f>IF(acc!I557&lt;&gt;"",acc!I557,"")</f>
        <v/>
      </c>
    </row>
    <row r="556" spans="1:8" x14ac:dyDescent="0.25">
      <c r="A556" s="12" t="str">
        <f>IF(acc!B558&lt;&gt;"",acc!A558,"")</f>
        <v/>
      </c>
      <c r="B556" s="12" t="str">
        <f>IF(acc!B558&lt;&gt;"",acc!B558,"")</f>
        <v/>
      </c>
      <c r="C556" s="12" t="str">
        <f>IF(acc!D558&lt;&gt;"",VLOOKUP(acc!D558,private!$B$1:$C$9,2,FALSE),"")</f>
        <v/>
      </c>
      <c r="D556" s="65" t="str">
        <f>IF(acc!E558&lt;&gt;"",acc!E558,"")</f>
        <v/>
      </c>
      <c r="E556" s="12" t="str">
        <f>IF(acc!F558&lt;&gt;"",acc!F558,"")</f>
        <v/>
      </c>
      <c r="F556" s="12" t="str">
        <f>IF(acc!G558&lt;&gt;"",acc!G558,"")</f>
        <v/>
      </c>
      <c r="G556" s="12" t="str">
        <f>IF(acc!H558&lt;&gt;"",acc!H558,"")</f>
        <v/>
      </c>
      <c r="H556" s="12" t="str">
        <f>IF(acc!I558&lt;&gt;"",acc!I558,"")</f>
        <v/>
      </c>
    </row>
    <row r="557" spans="1:8" x14ac:dyDescent="0.25">
      <c r="A557" s="12" t="str">
        <f>IF(acc!B559&lt;&gt;"",acc!A559,"")</f>
        <v/>
      </c>
      <c r="B557" s="12" t="str">
        <f>IF(acc!B559&lt;&gt;"",acc!B559,"")</f>
        <v/>
      </c>
      <c r="C557" s="12" t="str">
        <f>IF(acc!D559&lt;&gt;"",VLOOKUP(acc!D559,private!$B$1:$C$9,2,FALSE),"")</f>
        <v/>
      </c>
      <c r="D557" s="65" t="str">
        <f>IF(acc!E559&lt;&gt;"",acc!E559,"")</f>
        <v/>
      </c>
      <c r="E557" s="12" t="str">
        <f>IF(acc!F559&lt;&gt;"",acc!F559,"")</f>
        <v/>
      </c>
      <c r="F557" s="12" t="str">
        <f>IF(acc!G559&lt;&gt;"",acc!G559,"")</f>
        <v/>
      </c>
      <c r="G557" s="12" t="str">
        <f>IF(acc!H559&lt;&gt;"",acc!H559,"")</f>
        <v/>
      </c>
      <c r="H557" s="12" t="str">
        <f>IF(acc!I559&lt;&gt;"",acc!I559,"")</f>
        <v/>
      </c>
    </row>
    <row r="558" spans="1:8" x14ac:dyDescent="0.25">
      <c r="A558" s="12" t="str">
        <f>IF(acc!B560&lt;&gt;"",acc!A560,"")</f>
        <v/>
      </c>
      <c r="B558" s="12" t="str">
        <f>IF(acc!B560&lt;&gt;"",acc!B560,"")</f>
        <v/>
      </c>
      <c r="C558" s="12" t="str">
        <f>IF(acc!D560&lt;&gt;"",VLOOKUP(acc!D560,private!$B$1:$C$9,2,FALSE),"")</f>
        <v/>
      </c>
      <c r="D558" s="65" t="str">
        <f>IF(acc!E560&lt;&gt;"",acc!E560,"")</f>
        <v/>
      </c>
      <c r="E558" s="12" t="str">
        <f>IF(acc!F560&lt;&gt;"",acc!F560,"")</f>
        <v/>
      </c>
      <c r="F558" s="12" t="str">
        <f>IF(acc!G560&lt;&gt;"",acc!G560,"")</f>
        <v/>
      </c>
      <c r="G558" s="12" t="str">
        <f>IF(acc!H560&lt;&gt;"",acc!H560,"")</f>
        <v/>
      </c>
      <c r="H558" s="12" t="str">
        <f>IF(acc!I560&lt;&gt;"",acc!I560,"")</f>
        <v/>
      </c>
    </row>
    <row r="559" spans="1:8" x14ac:dyDescent="0.25">
      <c r="A559" s="12" t="str">
        <f>IF(acc!B561&lt;&gt;"",acc!A561,"")</f>
        <v/>
      </c>
      <c r="B559" s="12" t="str">
        <f>IF(acc!B561&lt;&gt;"",acc!B561,"")</f>
        <v/>
      </c>
      <c r="C559" s="12" t="str">
        <f>IF(acc!D561&lt;&gt;"",VLOOKUP(acc!D561,private!$B$1:$C$9,2,FALSE),"")</f>
        <v/>
      </c>
      <c r="D559" s="65" t="str">
        <f>IF(acc!E561&lt;&gt;"",acc!E561,"")</f>
        <v/>
      </c>
      <c r="E559" s="12" t="str">
        <f>IF(acc!F561&lt;&gt;"",acc!F561,"")</f>
        <v/>
      </c>
      <c r="F559" s="12" t="str">
        <f>IF(acc!G561&lt;&gt;"",acc!G561,"")</f>
        <v/>
      </c>
      <c r="G559" s="12" t="str">
        <f>IF(acc!H561&lt;&gt;"",acc!H561,"")</f>
        <v/>
      </c>
      <c r="H559" s="12" t="str">
        <f>IF(acc!I561&lt;&gt;"",acc!I561,"")</f>
        <v/>
      </c>
    </row>
    <row r="560" spans="1:8" x14ac:dyDescent="0.25">
      <c r="A560" s="12" t="str">
        <f>IF(acc!B562&lt;&gt;"",acc!A562,"")</f>
        <v/>
      </c>
      <c r="B560" s="12" t="str">
        <f>IF(acc!B562&lt;&gt;"",acc!B562,"")</f>
        <v/>
      </c>
      <c r="C560" s="12" t="str">
        <f>IF(acc!D562&lt;&gt;"",VLOOKUP(acc!D562,private!$B$1:$C$9,2,FALSE),"")</f>
        <v/>
      </c>
      <c r="D560" s="65" t="str">
        <f>IF(acc!E562&lt;&gt;"",acc!E562,"")</f>
        <v/>
      </c>
      <c r="E560" s="12" t="str">
        <f>IF(acc!F562&lt;&gt;"",acc!F562,"")</f>
        <v/>
      </c>
      <c r="F560" s="12" t="str">
        <f>IF(acc!G562&lt;&gt;"",acc!G562,"")</f>
        <v/>
      </c>
      <c r="G560" s="12" t="str">
        <f>IF(acc!H562&lt;&gt;"",acc!H562,"")</f>
        <v/>
      </c>
      <c r="H560" s="12" t="str">
        <f>IF(acc!I562&lt;&gt;"",acc!I562,"")</f>
        <v/>
      </c>
    </row>
    <row r="561" spans="1:8" x14ac:dyDescent="0.25">
      <c r="A561" s="12" t="str">
        <f>IF(acc!B563&lt;&gt;"",acc!A563,"")</f>
        <v/>
      </c>
      <c r="B561" s="12" t="str">
        <f>IF(acc!B563&lt;&gt;"",acc!B563,"")</f>
        <v/>
      </c>
      <c r="C561" s="12" t="str">
        <f>IF(acc!D563&lt;&gt;"",VLOOKUP(acc!D563,private!$B$1:$C$9,2,FALSE),"")</f>
        <v/>
      </c>
      <c r="D561" s="65" t="str">
        <f>IF(acc!E563&lt;&gt;"",acc!E563,"")</f>
        <v/>
      </c>
      <c r="E561" s="12" t="str">
        <f>IF(acc!F563&lt;&gt;"",acc!F563,"")</f>
        <v/>
      </c>
      <c r="F561" s="12" t="str">
        <f>IF(acc!G563&lt;&gt;"",acc!G563,"")</f>
        <v/>
      </c>
      <c r="G561" s="12" t="str">
        <f>IF(acc!H563&lt;&gt;"",acc!H563,"")</f>
        <v/>
      </c>
      <c r="H561" s="12" t="str">
        <f>IF(acc!I563&lt;&gt;"",acc!I563,"")</f>
        <v/>
      </c>
    </row>
    <row r="562" spans="1:8" x14ac:dyDescent="0.25">
      <c r="A562" s="12" t="str">
        <f>IF(acc!B564&lt;&gt;"",acc!A564,"")</f>
        <v/>
      </c>
      <c r="B562" s="12" t="str">
        <f>IF(acc!B564&lt;&gt;"",acc!B564,"")</f>
        <v/>
      </c>
      <c r="C562" s="12" t="str">
        <f>IF(acc!D564&lt;&gt;"",VLOOKUP(acc!D564,private!$B$1:$C$9,2,FALSE),"")</f>
        <v/>
      </c>
      <c r="D562" s="65" t="str">
        <f>IF(acc!E564&lt;&gt;"",acc!E564,"")</f>
        <v/>
      </c>
      <c r="E562" s="12" t="str">
        <f>IF(acc!F564&lt;&gt;"",acc!F564,"")</f>
        <v/>
      </c>
      <c r="F562" s="12" t="str">
        <f>IF(acc!G564&lt;&gt;"",acc!G564,"")</f>
        <v/>
      </c>
      <c r="G562" s="12" t="str">
        <f>IF(acc!H564&lt;&gt;"",acc!H564,"")</f>
        <v/>
      </c>
      <c r="H562" s="12" t="str">
        <f>IF(acc!I564&lt;&gt;"",acc!I564,"")</f>
        <v/>
      </c>
    </row>
    <row r="563" spans="1:8" x14ac:dyDescent="0.25">
      <c r="A563" s="12" t="str">
        <f>IF(acc!B565&lt;&gt;"",acc!A565,"")</f>
        <v/>
      </c>
      <c r="B563" s="12" t="str">
        <f>IF(acc!B565&lt;&gt;"",acc!B565,"")</f>
        <v/>
      </c>
      <c r="C563" s="12" t="str">
        <f>IF(acc!D565&lt;&gt;"",VLOOKUP(acc!D565,private!$B$1:$C$9,2,FALSE),"")</f>
        <v/>
      </c>
      <c r="D563" s="65" t="str">
        <f>IF(acc!E565&lt;&gt;"",acc!E565,"")</f>
        <v/>
      </c>
      <c r="E563" s="12" t="str">
        <f>IF(acc!F565&lt;&gt;"",acc!F565,"")</f>
        <v/>
      </c>
      <c r="F563" s="12" t="str">
        <f>IF(acc!G565&lt;&gt;"",acc!G565,"")</f>
        <v/>
      </c>
      <c r="G563" s="12" t="str">
        <f>IF(acc!H565&lt;&gt;"",acc!H565,"")</f>
        <v/>
      </c>
      <c r="H563" s="12" t="str">
        <f>IF(acc!I565&lt;&gt;"",acc!I565,"")</f>
        <v/>
      </c>
    </row>
    <row r="564" spans="1:8" x14ac:dyDescent="0.25">
      <c r="A564" s="12" t="str">
        <f>IF(acc!B566&lt;&gt;"",acc!A566,"")</f>
        <v/>
      </c>
      <c r="B564" s="12" t="str">
        <f>IF(acc!B566&lt;&gt;"",acc!B566,"")</f>
        <v/>
      </c>
      <c r="C564" s="12" t="str">
        <f>IF(acc!D566&lt;&gt;"",VLOOKUP(acc!D566,private!$B$1:$C$9,2,FALSE),"")</f>
        <v/>
      </c>
      <c r="D564" s="65" t="str">
        <f>IF(acc!E566&lt;&gt;"",acc!E566,"")</f>
        <v/>
      </c>
      <c r="E564" s="12" t="str">
        <f>IF(acc!F566&lt;&gt;"",acc!F566,"")</f>
        <v/>
      </c>
      <c r="F564" s="12" t="str">
        <f>IF(acc!G566&lt;&gt;"",acc!G566,"")</f>
        <v/>
      </c>
      <c r="G564" s="12" t="str">
        <f>IF(acc!H566&lt;&gt;"",acc!H566,"")</f>
        <v/>
      </c>
      <c r="H564" s="12" t="str">
        <f>IF(acc!I566&lt;&gt;"",acc!I566,"")</f>
        <v/>
      </c>
    </row>
    <row r="565" spans="1:8" x14ac:dyDescent="0.25">
      <c r="A565" s="12" t="str">
        <f>IF(acc!B567&lt;&gt;"",acc!A567,"")</f>
        <v/>
      </c>
      <c r="B565" s="12" t="str">
        <f>IF(acc!B567&lt;&gt;"",acc!B567,"")</f>
        <v/>
      </c>
      <c r="C565" s="12" t="str">
        <f>IF(acc!D567&lt;&gt;"",VLOOKUP(acc!D567,private!$B$1:$C$9,2,FALSE),"")</f>
        <v/>
      </c>
      <c r="D565" s="65" t="str">
        <f>IF(acc!E567&lt;&gt;"",acc!E567,"")</f>
        <v/>
      </c>
      <c r="E565" s="12" t="str">
        <f>IF(acc!F567&lt;&gt;"",acc!F567,"")</f>
        <v/>
      </c>
      <c r="F565" s="12" t="str">
        <f>IF(acc!G567&lt;&gt;"",acc!G567,"")</f>
        <v/>
      </c>
      <c r="G565" s="12" t="str">
        <f>IF(acc!H567&lt;&gt;"",acc!H567,"")</f>
        <v/>
      </c>
      <c r="H565" s="12" t="str">
        <f>IF(acc!I567&lt;&gt;"",acc!I567,"")</f>
        <v/>
      </c>
    </row>
    <row r="566" spans="1:8" x14ac:dyDescent="0.25">
      <c r="A566" s="12" t="str">
        <f>IF(acc!B568&lt;&gt;"",acc!A568,"")</f>
        <v/>
      </c>
      <c r="B566" s="12" t="str">
        <f>IF(acc!B568&lt;&gt;"",acc!B568,"")</f>
        <v/>
      </c>
      <c r="C566" s="12" t="str">
        <f>IF(acc!D568&lt;&gt;"",VLOOKUP(acc!D568,private!$B$1:$C$9,2,FALSE),"")</f>
        <v/>
      </c>
      <c r="D566" s="65" t="str">
        <f>IF(acc!E568&lt;&gt;"",acc!E568,"")</f>
        <v/>
      </c>
      <c r="E566" s="12" t="str">
        <f>IF(acc!F568&lt;&gt;"",acc!F568,"")</f>
        <v/>
      </c>
      <c r="F566" s="12" t="str">
        <f>IF(acc!G568&lt;&gt;"",acc!G568,"")</f>
        <v/>
      </c>
      <c r="G566" s="12" t="str">
        <f>IF(acc!H568&lt;&gt;"",acc!H568,"")</f>
        <v/>
      </c>
      <c r="H566" s="12" t="str">
        <f>IF(acc!I568&lt;&gt;"",acc!I568,"")</f>
        <v/>
      </c>
    </row>
    <row r="567" spans="1:8" x14ac:dyDescent="0.25">
      <c r="A567" s="12" t="str">
        <f>IF(acc!B569&lt;&gt;"",acc!A569,"")</f>
        <v/>
      </c>
      <c r="B567" s="12" t="str">
        <f>IF(acc!B569&lt;&gt;"",acc!B569,"")</f>
        <v/>
      </c>
      <c r="C567" s="12" t="str">
        <f>IF(acc!D569&lt;&gt;"",VLOOKUP(acc!D569,private!$B$1:$C$9,2,FALSE),"")</f>
        <v/>
      </c>
      <c r="D567" s="65" t="str">
        <f>IF(acc!E569&lt;&gt;"",acc!E569,"")</f>
        <v/>
      </c>
      <c r="E567" s="12" t="str">
        <f>IF(acc!F569&lt;&gt;"",acc!F569,"")</f>
        <v/>
      </c>
      <c r="F567" s="12" t="str">
        <f>IF(acc!G569&lt;&gt;"",acc!G569,"")</f>
        <v/>
      </c>
      <c r="G567" s="12" t="str">
        <f>IF(acc!H569&lt;&gt;"",acc!H569,"")</f>
        <v/>
      </c>
      <c r="H567" s="12" t="str">
        <f>IF(acc!I569&lt;&gt;"",acc!I569,"")</f>
        <v/>
      </c>
    </row>
    <row r="568" spans="1:8" x14ac:dyDescent="0.25">
      <c r="A568" s="12" t="str">
        <f>IF(acc!B570&lt;&gt;"",acc!A570,"")</f>
        <v/>
      </c>
      <c r="B568" s="12" t="str">
        <f>IF(acc!B570&lt;&gt;"",acc!B570,"")</f>
        <v/>
      </c>
      <c r="C568" s="12" t="str">
        <f>IF(acc!D570&lt;&gt;"",VLOOKUP(acc!D570,private!$B$1:$C$9,2,FALSE),"")</f>
        <v/>
      </c>
      <c r="D568" s="65" t="str">
        <f>IF(acc!E570&lt;&gt;"",acc!E570,"")</f>
        <v/>
      </c>
      <c r="E568" s="12" t="str">
        <f>IF(acc!F570&lt;&gt;"",acc!F570,"")</f>
        <v/>
      </c>
      <c r="F568" s="12" t="str">
        <f>IF(acc!G570&lt;&gt;"",acc!G570,"")</f>
        <v/>
      </c>
      <c r="G568" s="12" t="str">
        <f>IF(acc!H570&lt;&gt;"",acc!H570,"")</f>
        <v/>
      </c>
      <c r="H568" s="12" t="str">
        <f>IF(acc!I570&lt;&gt;"",acc!I570,"")</f>
        <v/>
      </c>
    </row>
    <row r="569" spans="1:8" x14ac:dyDescent="0.25">
      <c r="A569" s="12" t="str">
        <f>IF(acc!B571&lt;&gt;"",acc!A571,"")</f>
        <v/>
      </c>
      <c r="B569" s="12" t="str">
        <f>IF(acc!B571&lt;&gt;"",acc!B571,"")</f>
        <v/>
      </c>
      <c r="C569" s="12" t="str">
        <f>IF(acc!D571&lt;&gt;"",VLOOKUP(acc!D571,private!$B$1:$C$9,2,FALSE),"")</f>
        <v/>
      </c>
      <c r="D569" s="65" t="str">
        <f>IF(acc!E571&lt;&gt;"",acc!E571,"")</f>
        <v/>
      </c>
      <c r="E569" s="12" t="str">
        <f>IF(acc!F571&lt;&gt;"",acc!F571,"")</f>
        <v/>
      </c>
      <c r="F569" s="12" t="str">
        <f>IF(acc!G571&lt;&gt;"",acc!G571,"")</f>
        <v/>
      </c>
      <c r="G569" s="12" t="str">
        <f>IF(acc!H571&lt;&gt;"",acc!H571,"")</f>
        <v/>
      </c>
      <c r="H569" s="12" t="str">
        <f>IF(acc!I571&lt;&gt;"",acc!I571,"")</f>
        <v/>
      </c>
    </row>
    <row r="570" spans="1:8" x14ac:dyDescent="0.25">
      <c r="A570" s="12" t="str">
        <f>IF(acc!B572&lt;&gt;"",acc!A572,"")</f>
        <v/>
      </c>
      <c r="B570" s="12" t="str">
        <f>IF(acc!B572&lt;&gt;"",acc!B572,"")</f>
        <v/>
      </c>
      <c r="C570" s="12" t="str">
        <f>IF(acc!D572&lt;&gt;"",VLOOKUP(acc!D572,private!$B$1:$C$9,2,FALSE),"")</f>
        <v/>
      </c>
      <c r="D570" s="65" t="str">
        <f>IF(acc!E572&lt;&gt;"",acc!E572,"")</f>
        <v/>
      </c>
      <c r="E570" s="12" t="str">
        <f>IF(acc!F572&lt;&gt;"",acc!F572,"")</f>
        <v/>
      </c>
      <c r="F570" s="12" t="str">
        <f>IF(acc!G572&lt;&gt;"",acc!G572,"")</f>
        <v/>
      </c>
      <c r="G570" s="12" t="str">
        <f>IF(acc!H572&lt;&gt;"",acc!H572,"")</f>
        <v/>
      </c>
      <c r="H570" s="12" t="str">
        <f>IF(acc!I572&lt;&gt;"",acc!I572,"")</f>
        <v/>
      </c>
    </row>
    <row r="571" spans="1:8" x14ac:dyDescent="0.25">
      <c r="A571" s="12" t="str">
        <f>IF(acc!B573&lt;&gt;"",acc!A573,"")</f>
        <v/>
      </c>
      <c r="B571" s="12" t="str">
        <f>IF(acc!B573&lt;&gt;"",acc!B573,"")</f>
        <v/>
      </c>
      <c r="C571" s="12" t="str">
        <f>IF(acc!D573&lt;&gt;"",VLOOKUP(acc!D573,private!$B$1:$C$9,2,FALSE),"")</f>
        <v/>
      </c>
      <c r="D571" s="65" t="str">
        <f>IF(acc!E573&lt;&gt;"",acc!E573,"")</f>
        <v/>
      </c>
      <c r="E571" s="12" t="str">
        <f>IF(acc!F573&lt;&gt;"",acc!F573,"")</f>
        <v/>
      </c>
      <c r="F571" s="12" t="str">
        <f>IF(acc!G573&lt;&gt;"",acc!G573,"")</f>
        <v/>
      </c>
      <c r="G571" s="12" t="str">
        <f>IF(acc!H573&lt;&gt;"",acc!H573,"")</f>
        <v/>
      </c>
      <c r="H571" s="12" t="str">
        <f>IF(acc!I573&lt;&gt;"",acc!I573,"")</f>
        <v/>
      </c>
    </row>
    <row r="572" spans="1:8" x14ac:dyDescent="0.25">
      <c r="A572" s="12" t="str">
        <f>IF(acc!B574&lt;&gt;"",acc!A574,"")</f>
        <v/>
      </c>
      <c r="B572" s="12" t="str">
        <f>IF(acc!B574&lt;&gt;"",acc!B574,"")</f>
        <v/>
      </c>
      <c r="C572" s="12" t="str">
        <f>IF(acc!D574&lt;&gt;"",VLOOKUP(acc!D574,private!$B$1:$C$9,2,FALSE),"")</f>
        <v/>
      </c>
      <c r="D572" s="65" t="str">
        <f>IF(acc!E574&lt;&gt;"",acc!E574,"")</f>
        <v/>
      </c>
      <c r="E572" s="12" t="str">
        <f>IF(acc!F574&lt;&gt;"",acc!F574,"")</f>
        <v/>
      </c>
      <c r="F572" s="12" t="str">
        <f>IF(acc!G574&lt;&gt;"",acc!G574,"")</f>
        <v/>
      </c>
      <c r="G572" s="12" t="str">
        <f>IF(acc!H574&lt;&gt;"",acc!H574,"")</f>
        <v/>
      </c>
      <c r="H572" s="12" t="str">
        <f>IF(acc!I574&lt;&gt;"",acc!I574,"")</f>
        <v/>
      </c>
    </row>
    <row r="573" spans="1:8" x14ac:dyDescent="0.25">
      <c r="A573" s="12" t="str">
        <f>IF(acc!B575&lt;&gt;"",acc!A575,"")</f>
        <v/>
      </c>
      <c r="B573" s="12" t="str">
        <f>IF(acc!B575&lt;&gt;"",acc!B575,"")</f>
        <v/>
      </c>
      <c r="C573" s="12" t="str">
        <f>IF(acc!D575&lt;&gt;"",VLOOKUP(acc!D575,private!$B$1:$C$9,2,FALSE),"")</f>
        <v/>
      </c>
      <c r="D573" s="65" t="str">
        <f>IF(acc!E575&lt;&gt;"",acc!E575,"")</f>
        <v/>
      </c>
      <c r="E573" s="12" t="str">
        <f>IF(acc!F575&lt;&gt;"",acc!F575,"")</f>
        <v/>
      </c>
      <c r="F573" s="12" t="str">
        <f>IF(acc!G575&lt;&gt;"",acc!G575,"")</f>
        <v/>
      </c>
      <c r="G573" s="12" t="str">
        <f>IF(acc!H575&lt;&gt;"",acc!H575,"")</f>
        <v/>
      </c>
      <c r="H573" s="12" t="str">
        <f>IF(acc!I575&lt;&gt;"",acc!I575,"")</f>
        <v/>
      </c>
    </row>
    <row r="574" spans="1:8" x14ac:dyDescent="0.25">
      <c r="A574" s="12" t="str">
        <f>IF(acc!B576&lt;&gt;"",acc!A576,"")</f>
        <v/>
      </c>
      <c r="B574" s="12" t="str">
        <f>IF(acc!B576&lt;&gt;"",acc!B576,"")</f>
        <v/>
      </c>
      <c r="C574" s="12" t="str">
        <f>IF(acc!D576&lt;&gt;"",VLOOKUP(acc!D576,private!$B$1:$C$9,2,FALSE),"")</f>
        <v/>
      </c>
      <c r="D574" s="65" t="str">
        <f>IF(acc!E576&lt;&gt;"",acc!E576,"")</f>
        <v/>
      </c>
      <c r="E574" s="12" t="str">
        <f>IF(acc!F576&lt;&gt;"",acc!F576,"")</f>
        <v/>
      </c>
      <c r="F574" s="12" t="str">
        <f>IF(acc!G576&lt;&gt;"",acc!G576,"")</f>
        <v/>
      </c>
      <c r="G574" s="12" t="str">
        <f>IF(acc!H576&lt;&gt;"",acc!H576,"")</f>
        <v/>
      </c>
      <c r="H574" s="12" t="str">
        <f>IF(acc!I576&lt;&gt;"",acc!I576,"")</f>
        <v/>
      </c>
    </row>
    <row r="575" spans="1:8" x14ac:dyDescent="0.25">
      <c r="A575" s="12" t="str">
        <f>IF(acc!B577&lt;&gt;"",acc!A577,"")</f>
        <v/>
      </c>
      <c r="B575" s="12" t="str">
        <f>IF(acc!B577&lt;&gt;"",acc!B577,"")</f>
        <v/>
      </c>
      <c r="C575" s="12" t="str">
        <f>IF(acc!D577&lt;&gt;"",VLOOKUP(acc!D577,private!$B$1:$C$9,2,FALSE),"")</f>
        <v/>
      </c>
      <c r="D575" s="65" t="str">
        <f>IF(acc!E577&lt;&gt;"",acc!E577,"")</f>
        <v/>
      </c>
      <c r="E575" s="12" t="str">
        <f>IF(acc!F577&lt;&gt;"",acc!F577,"")</f>
        <v/>
      </c>
      <c r="F575" s="12" t="str">
        <f>IF(acc!G577&lt;&gt;"",acc!G577,"")</f>
        <v/>
      </c>
      <c r="G575" s="12" t="str">
        <f>IF(acc!H577&lt;&gt;"",acc!H577,"")</f>
        <v/>
      </c>
      <c r="H575" s="12" t="str">
        <f>IF(acc!I577&lt;&gt;"",acc!I577,"")</f>
        <v/>
      </c>
    </row>
    <row r="576" spans="1:8" x14ac:dyDescent="0.25">
      <c r="A576" s="12" t="str">
        <f>IF(acc!B578&lt;&gt;"",acc!A578,"")</f>
        <v/>
      </c>
      <c r="B576" s="12" t="str">
        <f>IF(acc!B578&lt;&gt;"",acc!B578,"")</f>
        <v/>
      </c>
      <c r="C576" s="12" t="str">
        <f>IF(acc!D578&lt;&gt;"",VLOOKUP(acc!D578,private!$B$1:$C$9,2,FALSE),"")</f>
        <v/>
      </c>
      <c r="D576" s="65" t="str">
        <f>IF(acc!E578&lt;&gt;"",acc!E578,"")</f>
        <v/>
      </c>
      <c r="E576" s="12" t="str">
        <f>IF(acc!F578&lt;&gt;"",acc!F578,"")</f>
        <v/>
      </c>
      <c r="F576" s="12" t="str">
        <f>IF(acc!G578&lt;&gt;"",acc!G578,"")</f>
        <v/>
      </c>
      <c r="G576" s="12" t="str">
        <f>IF(acc!H578&lt;&gt;"",acc!H578,"")</f>
        <v/>
      </c>
      <c r="H576" s="12" t="str">
        <f>IF(acc!I578&lt;&gt;"",acc!I578,"")</f>
        <v/>
      </c>
    </row>
    <row r="577" spans="1:8" x14ac:dyDescent="0.25">
      <c r="A577" s="12" t="str">
        <f>IF(acc!B579&lt;&gt;"",acc!A579,"")</f>
        <v/>
      </c>
      <c r="B577" s="12" t="str">
        <f>IF(acc!B579&lt;&gt;"",acc!B579,"")</f>
        <v/>
      </c>
      <c r="C577" s="12" t="str">
        <f>IF(acc!D579&lt;&gt;"",VLOOKUP(acc!D579,private!$B$1:$C$9,2,FALSE),"")</f>
        <v/>
      </c>
      <c r="D577" s="65" t="str">
        <f>IF(acc!E579&lt;&gt;"",acc!E579,"")</f>
        <v/>
      </c>
      <c r="E577" s="12" t="str">
        <f>IF(acc!F579&lt;&gt;"",acc!F579,"")</f>
        <v/>
      </c>
      <c r="F577" s="12" t="str">
        <f>IF(acc!G579&lt;&gt;"",acc!G579,"")</f>
        <v/>
      </c>
      <c r="G577" s="12" t="str">
        <f>IF(acc!H579&lt;&gt;"",acc!H579,"")</f>
        <v/>
      </c>
      <c r="H577" s="12" t="str">
        <f>IF(acc!I579&lt;&gt;"",acc!I579,"")</f>
        <v/>
      </c>
    </row>
    <row r="578" spans="1:8" x14ac:dyDescent="0.25">
      <c r="A578" s="12" t="str">
        <f>IF(acc!B580&lt;&gt;"",acc!A580,"")</f>
        <v/>
      </c>
      <c r="B578" s="12" t="str">
        <f>IF(acc!B580&lt;&gt;"",acc!B580,"")</f>
        <v/>
      </c>
      <c r="C578" s="12" t="str">
        <f>IF(acc!D580&lt;&gt;"",VLOOKUP(acc!D580,private!$B$1:$C$9,2,FALSE),"")</f>
        <v/>
      </c>
      <c r="D578" s="65" t="str">
        <f>IF(acc!E580&lt;&gt;"",acc!E580,"")</f>
        <v/>
      </c>
      <c r="E578" s="12" t="str">
        <f>IF(acc!F580&lt;&gt;"",acc!F580,"")</f>
        <v/>
      </c>
      <c r="F578" s="12" t="str">
        <f>IF(acc!G580&lt;&gt;"",acc!G580,"")</f>
        <v/>
      </c>
      <c r="G578" s="12" t="str">
        <f>IF(acc!H580&lt;&gt;"",acc!H580,"")</f>
        <v/>
      </c>
      <c r="H578" s="12" t="str">
        <f>IF(acc!I580&lt;&gt;"",acc!I580,"")</f>
        <v/>
      </c>
    </row>
    <row r="579" spans="1:8" x14ac:dyDescent="0.25">
      <c r="A579" s="12" t="str">
        <f>IF(acc!B581&lt;&gt;"",acc!A581,"")</f>
        <v/>
      </c>
      <c r="B579" s="12" t="str">
        <f>IF(acc!B581&lt;&gt;"",acc!B581,"")</f>
        <v/>
      </c>
      <c r="C579" s="12" t="str">
        <f>IF(acc!D581&lt;&gt;"",VLOOKUP(acc!D581,private!$B$1:$C$9,2,FALSE),"")</f>
        <v/>
      </c>
      <c r="D579" s="65" t="str">
        <f>IF(acc!E581&lt;&gt;"",acc!E581,"")</f>
        <v/>
      </c>
      <c r="E579" s="12" t="str">
        <f>IF(acc!F581&lt;&gt;"",acc!F581,"")</f>
        <v/>
      </c>
      <c r="F579" s="12" t="str">
        <f>IF(acc!G581&lt;&gt;"",acc!G581,"")</f>
        <v/>
      </c>
      <c r="G579" s="12" t="str">
        <f>IF(acc!H581&lt;&gt;"",acc!H581,"")</f>
        <v/>
      </c>
      <c r="H579" s="12" t="str">
        <f>IF(acc!I581&lt;&gt;"",acc!I581,"")</f>
        <v/>
      </c>
    </row>
    <row r="580" spans="1:8" x14ac:dyDescent="0.25">
      <c r="A580" s="12" t="str">
        <f>IF(acc!B582&lt;&gt;"",acc!A582,"")</f>
        <v/>
      </c>
      <c r="B580" s="12" t="str">
        <f>IF(acc!B582&lt;&gt;"",acc!B582,"")</f>
        <v/>
      </c>
      <c r="C580" s="12" t="str">
        <f>IF(acc!D582&lt;&gt;"",VLOOKUP(acc!D582,private!$B$1:$C$9,2,FALSE),"")</f>
        <v/>
      </c>
      <c r="D580" s="65" t="str">
        <f>IF(acc!E582&lt;&gt;"",acc!E582,"")</f>
        <v/>
      </c>
      <c r="E580" s="12" t="str">
        <f>IF(acc!F582&lt;&gt;"",acc!F582,"")</f>
        <v/>
      </c>
      <c r="F580" s="12" t="str">
        <f>IF(acc!G582&lt;&gt;"",acc!G582,"")</f>
        <v/>
      </c>
      <c r="G580" s="12" t="str">
        <f>IF(acc!H582&lt;&gt;"",acc!H582,"")</f>
        <v/>
      </c>
      <c r="H580" s="12" t="str">
        <f>IF(acc!I582&lt;&gt;"",acc!I582,"")</f>
        <v/>
      </c>
    </row>
    <row r="581" spans="1:8" x14ac:dyDescent="0.25">
      <c r="A581" s="12" t="str">
        <f>IF(acc!B583&lt;&gt;"",acc!A583,"")</f>
        <v/>
      </c>
      <c r="B581" s="12" t="str">
        <f>IF(acc!B583&lt;&gt;"",acc!B583,"")</f>
        <v/>
      </c>
      <c r="C581" s="12" t="str">
        <f>IF(acc!D583&lt;&gt;"",VLOOKUP(acc!D583,private!$B$1:$C$9,2,FALSE),"")</f>
        <v/>
      </c>
      <c r="D581" s="65" t="str">
        <f>IF(acc!E583&lt;&gt;"",acc!E583,"")</f>
        <v/>
      </c>
      <c r="E581" s="12" t="str">
        <f>IF(acc!F583&lt;&gt;"",acc!F583,"")</f>
        <v/>
      </c>
      <c r="F581" s="12" t="str">
        <f>IF(acc!G583&lt;&gt;"",acc!G583,"")</f>
        <v/>
      </c>
      <c r="G581" s="12" t="str">
        <f>IF(acc!H583&lt;&gt;"",acc!H583,"")</f>
        <v/>
      </c>
      <c r="H581" s="12" t="str">
        <f>IF(acc!I583&lt;&gt;"",acc!I583,"")</f>
        <v/>
      </c>
    </row>
    <row r="582" spans="1:8" x14ac:dyDescent="0.25">
      <c r="A582" s="12" t="str">
        <f>IF(acc!B584&lt;&gt;"",acc!A584,"")</f>
        <v/>
      </c>
      <c r="B582" s="12" t="str">
        <f>IF(acc!B584&lt;&gt;"",acc!B584,"")</f>
        <v/>
      </c>
      <c r="C582" s="12" t="str">
        <f>IF(acc!D584&lt;&gt;"",VLOOKUP(acc!D584,private!$B$1:$C$9,2,FALSE),"")</f>
        <v/>
      </c>
      <c r="D582" s="65" t="str">
        <f>IF(acc!E584&lt;&gt;"",acc!E584,"")</f>
        <v/>
      </c>
      <c r="E582" s="12" t="str">
        <f>IF(acc!F584&lt;&gt;"",acc!F584,"")</f>
        <v/>
      </c>
      <c r="F582" s="12" t="str">
        <f>IF(acc!G584&lt;&gt;"",acc!G584,"")</f>
        <v/>
      </c>
      <c r="G582" s="12" t="str">
        <f>IF(acc!H584&lt;&gt;"",acc!H584,"")</f>
        <v/>
      </c>
      <c r="H582" s="12" t="str">
        <f>IF(acc!I584&lt;&gt;"",acc!I584,"")</f>
        <v/>
      </c>
    </row>
    <row r="583" spans="1:8" x14ac:dyDescent="0.25">
      <c r="A583" s="12" t="str">
        <f>IF(acc!B585&lt;&gt;"",acc!A585,"")</f>
        <v/>
      </c>
      <c r="B583" s="12" t="str">
        <f>IF(acc!B585&lt;&gt;"",acc!B585,"")</f>
        <v/>
      </c>
      <c r="C583" s="12" t="str">
        <f>IF(acc!D585&lt;&gt;"",VLOOKUP(acc!D585,private!$B$1:$C$9,2,FALSE),"")</f>
        <v/>
      </c>
      <c r="D583" s="65" t="str">
        <f>IF(acc!E585&lt;&gt;"",acc!E585,"")</f>
        <v/>
      </c>
      <c r="E583" s="12" t="str">
        <f>IF(acc!F585&lt;&gt;"",acc!F585,"")</f>
        <v/>
      </c>
      <c r="F583" s="12" t="str">
        <f>IF(acc!G585&lt;&gt;"",acc!G585,"")</f>
        <v/>
      </c>
      <c r="G583" s="12" t="str">
        <f>IF(acc!H585&lt;&gt;"",acc!H585,"")</f>
        <v/>
      </c>
      <c r="H583" s="12" t="str">
        <f>IF(acc!I585&lt;&gt;"",acc!I585,"")</f>
        <v/>
      </c>
    </row>
    <row r="584" spans="1:8" x14ac:dyDescent="0.25">
      <c r="A584" s="12" t="str">
        <f>IF(acc!B586&lt;&gt;"",acc!A586,"")</f>
        <v/>
      </c>
      <c r="B584" s="12" t="str">
        <f>IF(acc!B586&lt;&gt;"",acc!B586,"")</f>
        <v/>
      </c>
      <c r="C584" s="12" t="str">
        <f>IF(acc!D586&lt;&gt;"",VLOOKUP(acc!D586,private!$B$1:$C$9,2,FALSE),"")</f>
        <v/>
      </c>
      <c r="D584" s="65" t="str">
        <f>IF(acc!E586&lt;&gt;"",acc!E586,"")</f>
        <v/>
      </c>
      <c r="E584" s="12" t="str">
        <f>IF(acc!F586&lt;&gt;"",acc!F586,"")</f>
        <v/>
      </c>
      <c r="F584" s="12" t="str">
        <f>IF(acc!G586&lt;&gt;"",acc!G586,"")</f>
        <v/>
      </c>
      <c r="G584" s="12" t="str">
        <f>IF(acc!H586&lt;&gt;"",acc!H586,"")</f>
        <v/>
      </c>
      <c r="H584" s="12" t="str">
        <f>IF(acc!I586&lt;&gt;"",acc!I586,"")</f>
        <v/>
      </c>
    </row>
    <row r="585" spans="1:8" x14ac:dyDescent="0.25">
      <c r="A585" s="12" t="str">
        <f>IF(acc!B587&lt;&gt;"",acc!A587,"")</f>
        <v/>
      </c>
      <c r="B585" s="12" t="str">
        <f>IF(acc!B587&lt;&gt;"",acc!B587,"")</f>
        <v/>
      </c>
      <c r="C585" s="12" t="str">
        <f>IF(acc!D587&lt;&gt;"",VLOOKUP(acc!D587,private!$B$1:$C$9,2,FALSE),"")</f>
        <v/>
      </c>
      <c r="D585" s="65" t="str">
        <f>IF(acc!E587&lt;&gt;"",acc!E587,"")</f>
        <v/>
      </c>
      <c r="E585" s="12" t="str">
        <f>IF(acc!F587&lt;&gt;"",acc!F587,"")</f>
        <v/>
      </c>
      <c r="F585" s="12" t="str">
        <f>IF(acc!G587&lt;&gt;"",acc!G587,"")</f>
        <v/>
      </c>
      <c r="G585" s="12" t="str">
        <f>IF(acc!H587&lt;&gt;"",acc!H587,"")</f>
        <v/>
      </c>
      <c r="H585" s="12" t="str">
        <f>IF(acc!I587&lt;&gt;"",acc!I587,"")</f>
        <v/>
      </c>
    </row>
    <row r="586" spans="1:8" x14ac:dyDescent="0.25">
      <c r="A586" s="12" t="str">
        <f>IF(acc!B588&lt;&gt;"",acc!A588,"")</f>
        <v/>
      </c>
      <c r="B586" s="12" t="str">
        <f>IF(acc!B588&lt;&gt;"",acc!B588,"")</f>
        <v/>
      </c>
      <c r="C586" s="12" t="str">
        <f>IF(acc!D588&lt;&gt;"",VLOOKUP(acc!D588,private!$B$1:$C$9,2,FALSE),"")</f>
        <v/>
      </c>
      <c r="D586" s="65" t="str">
        <f>IF(acc!E588&lt;&gt;"",acc!E588,"")</f>
        <v/>
      </c>
      <c r="E586" s="12" t="str">
        <f>IF(acc!F588&lt;&gt;"",acc!F588,"")</f>
        <v/>
      </c>
      <c r="F586" s="12" t="str">
        <f>IF(acc!G588&lt;&gt;"",acc!G588,"")</f>
        <v/>
      </c>
      <c r="G586" s="12" t="str">
        <f>IF(acc!H588&lt;&gt;"",acc!H588,"")</f>
        <v/>
      </c>
      <c r="H586" s="12" t="str">
        <f>IF(acc!I588&lt;&gt;"",acc!I588,"")</f>
        <v/>
      </c>
    </row>
    <row r="587" spans="1:8" x14ac:dyDescent="0.25">
      <c r="A587" s="12" t="str">
        <f>IF(acc!B589&lt;&gt;"",acc!A589,"")</f>
        <v/>
      </c>
      <c r="B587" s="12" t="str">
        <f>IF(acc!B589&lt;&gt;"",acc!B589,"")</f>
        <v/>
      </c>
      <c r="C587" s="12" t="str">
        <f>IF(acc!D589&lt;&gt;"",VLOOKUP(acc!D589,private!$B$1:$C$9,2,FALSE),"")</f>
        <v/>
      </c>
      <c r="D587" s="65" t="str">
        <f>IF(acc!E589&lt;&gt;"",acc!E589,"")</f>
        <v/>
      </c>
      <c r="E587" s="12" t="str">
        <f>IF(acc!F589&lt;&gt;"",acc!F589,"")</f>
        <v/>
      </c>
      <c r="F587" s="12" t="str">
        <f>IF(acc!G589&lt;&gt;"",acc!G589,"")</f>
        <v/>
      </c>
      <c r="G587" s="12" t="str">
        <f>IF(acc!H589&lt;&gt;"",acc!H589,"")</f>
        <v/>
      </c>
      <c r="H587" s="12" t="str">
        <f>IF(acc!I589&lt;&gt;"",acc!I589,"")</f>
        <v/>
      </c>
    </row>
    <row r="588" spans="1:8" x14ac:dyDescent="0.25">
      <c r="A588" s="12" t="str">
        <f>IF(acc!B590&lt;&gt;"",acc!A590,"")</f>
        <v/>
      </c>
      <c r="B588" s="12" t="str">
        <f>IF(acc!B590&lt;&gt;"",acc!B590,"")</f>
        <v/>
      </c>
      <c r="C588" s="12" t="str">
        <f>IF(acc!D590&lt;&gt;"",VLOOKUP(acc!D590,private!$B$1:$C$9,2,FALSE),"")</f>
        <v/>
      </c>
      <c r="D588" s="65" t="str">
        <f>IF(acc!E590&lt;&gt;"",acc!E590,"")</f>
        <v/>
      </c>
      <c r="E588" s="12" t="str">
        <f>IF(acc!F590&lt;&gt;"",acc!F590,"")</f>
        <v/>
      </c>
      <c r="F588" s="12" t="str">
        <f>IF(acc!G590&lt;&gt;"",acc!G590,"")</f>
        <v/>
      </c>
      <c r="G588" s="12" t="str">
        <f>IF(acc!H590&lt;&gt;"",acc!H590,"")</f>
        <v/>
      </c>
      <c r="H588" s="12" t="str">
        <f>IF(acc!I590&lt;&gt;"",acc!I590,"")</f>
        <v/>
      </c>
    </row>
    <row r="589" spans="1:8" x14ac:dyDescent="0.25">
      <c r="A589" s="12" t="str">
        <f>IF(acc!B591&lt;&gt;"",acc!A591,"")</f>
        <v/>
      </c>
      <c r="B589" s="12" t="str">
        <f>IF(acc!B591&lt;&gt;"",acc!B591,"")</f>
        <v/>
      </c>
      <c r="C589" s="12" t="str">
        <f>IF(acc!D591&lt;&gt;"",VLOOKUP(acc!D591,private!$B$1:$C$9,2,FALSE),"")</f>
        <v/>
      </c>
      <c r="D589" s="65" t="str">
        <f>IF(acc!E591&lt;&gt;"",acc!E591,"")</f>
        <v/>
      </c>
      <c r="E589" s="12" t="str">
        <f>IF(acc!F591&lt;&gt;"",acc!F591,"")</f>
        <v/>
      </c>
      <c r="F589" s="12" t="str">
        <f>IF(acc!G591&lt;&gt;"",acc!G591,"")</f>
        <v/>
      </c>
      <c r="G589" s="12" t="str">
        <f>IF(acc!H591&lt;&gt;"",acc!H591,"")</f>
        <v/>
      </c>
      <c r="H589" s="12" t="str">
        <f>IF(acc!I591&lt;&gt;"",acc!I591,"")</f>
        <v/>
      </c>
    </row>
    <row r="590" spans="1:8" x14ac:dyDescent="0.25">
      <c r="A590" s="12" t="str">
        <f>IF(acc!B592&lt;&gt;"",acc!A592,"")</f>
        <v/>
      </c>
      <c r="B590" s="12" t="str">
        <f>IF(acc!B592&lt;&gt;"",acc!B592,"")</f>
        <v/>
      </c>
      <c r="C590" s="12" t="str">
        <f>IF(acc!D592&lt;&gt;"",VLOOKUP(acc!D592,private!$B$1:$C$9,2,FALSE),"")</f>
        <v/>
      </c>
      <c r="D590" s="65" t="str">
        <f>IF(acc!E592&lt;&gt;"",acc!E592,"")</f>
        <v/>
      </c>
      <c r="E590" s="12" t="str">
        <f>IF(acc!F592&lt;&gt;"",acc!F592,"")</f>
        <v/>
      </c>
      <c r="F590" s="12" t="str">
        <f>IF(acc!G592&lt;&gt;"",acc!G592,"")</f>
        <v/>
      </c>
      <c r="G590" s="12" t="str">
        <f>IF(acc!H592&lt;&gt;"",acc!H592,"")</f>
        <v/>
      </c>
      <c r="H590" s="12" t="str">
        <f>IF(acc!I592&lt;&gt;"",acc!I592,"")</f>
        <v/>
      </c>
    </row>
    <row r="591" spans="1:8" x14ac:dyDescent="0.25">
      <c r="A591" s="12" t="str">
        <f>IF(acc!B593&lt;&gt;"",acc!A593,"")</f>
        <v/>
      </c>
      <c r="B591" s="12" t="str">
        <f>IF(acc!B593&lt;&gt;"",acc!B593,"")</f>
        <v/>
      </c>
      <c r="C591" s="12" t="str">
        <f>IF(acc!D593&lt;&gt;"",VLOOKUP(acc!D593,private!$B$1:$C$9,2,FALSE),"")</f>
        <v/>
      </c>
      <c r="D591" s="65" t="str">
        <f>IF(acc!E593&lt;&gt;"",acc!E593,"")</f>
        <v/>
      </c>
      <c r="E591" s="12" t="str">
        <f>IF(acc!F593&lt;&gt;"",acc!F593,"")</f>
        <v/>
      </c>
      <c r="F591" s="12" t="str">
        <f>IF(acc!G593&lt;&gt;"",acc!G593,"")</f>
        <v/>
      </c>
      <c r="G591" s="12" t="str">
        <f>IF(acc!H593&lt;&gt;"",acc!H593,"")</f>
        <v/>
      </c>
      <c r="H591" s="12" t="str">
        <f>IF(acc!I593&lt;&gt;"",acc!I593,"")</f>
        <v/>
      </c>
    </row>
    <row r="592" spans="1:8" x14ac:dyDescent="0.25">
      <c r="A592" s="12" t="str">
        <f>IF(acc!B594&lt;&gt;"",acc!A594,"")</f>
        <v/>
      </c>
      <c r="B592" s="12" t="str">
        <f>IF(acc!B594&lt;&gt;"",acc!B594,"")</f>
        <v/>
      </c>
      <c r="C592" s="12" t="str">
        <f>IF(acc!D594&lt;&gt;"",VLOOKUP(acc!D594,private!$B$1:$C$9,2,FALSE),"")</f>
        <v/>
      </c>
      <c r="D592" s="65" t="str">
        <f>IF(acc!E594&lt;&gt;"",acc!E594,"")</f>
        <v/>
      </c>
      <c r="E592" s="12" t="str">
        <f>IF(acc!F594&lt;&gt;"",acc!F594,"")</f>
        <v/>
      </c>
      <c r="F592" s="12" t="str">
        <f>IF(acc!G594&lt;&gt;"",acc!G594,"")</f>
        <v/>
      </c>
      <c r="G592" s="12" t="str">
        <f>IF(acc!H594&lt;&gt;"",acc!H594,"")</f>
        <v/>
      </c>
      <c r="H592" s="12" t="str">
        <f>IF(acc!I594&lt;&gt;"",acc!I594,"")</f>
        <v/>
      </c>
    </row>
    <row r="593" spans="1:8" x14ac:dyDescent="0.25">
      <c r="A593" s="12" t="str">
        <f>IF(acc!B595&lt;&gt;"",acc!A595,"")</f>
        <v/>
      </c>
      <c r="B593" s="12" t="str">
        <f>IF(acc!B595&lt;&gt;"",acc!B595,"")</f>
        <v/>
      </c>
      <c r="C593" s="12" t="str">
        <f>IF(acc!D595&lt;&gt;"",VLOOKUP(acc!D595,private!$B$1:$C$9,2,FALSE),"")</f>
        <v/>
      </c>
      <c r="D593" s="65" t="str">
        <f>IF(acc!E595&lt;&gt;"",acc!E595,"")</f>
        <v/>
      </c>
      <c r="E593" s="12" t="str">
        <f>IF(acc!F595&lt;&gt;"",acc!F595,"")</f>
        <v/>
      </c>
      <c r="F593" s="12" t="str">
        <f>IF(acc!G595&lt;&gt;"",acc!G595,"")</f>
        <v/>
      </c>
      <c r="G593" s="12" t="str">
        <f>IF(acc!H595&lt;&gt;"",acc!H595,"")</f>
        <v/>
      </c>
      <c r="H593" s="12" t="str">
        <f>IF(acc!I595&lt;&gt;"",acc!I595,"")</f>
        <v/>
      </c>
    </row>
    <row r="594" spans="1:8" x14ac:dyDescent="0.25">
      <c r="A594" s="12" t="str">
        <f>IF(acc!B596&lt;&gt;"",acc!A596,"")</f>
        <v/>
      </c>
      <c r="B594" s="12" t="str">
        <f>IF(acc!B596&lt;&gt;"",acc!B596,"")</f>
        <v/>
      </c>
      <c r="C594" s="12" t="str">
        <f>IF(acc!D596&lt;&gt;"",VLOOKUP(acc!D596,private!$B$1:$C$9,2,FALSE),"")</f>
        <v/>
      </c>
      <c r="D594" s="65" t="str">
        <f>IF(acc!E596&lt;&gt;"",acc!E596,"")</f>
        <v/>
      </c>
      <c r="E594" s="12" t="str">
        <f>IF(acc!F596&lt;&gt;"",acc!F596,"")</f>
        <v/>
      </c>
      <c r="F594" s="12" t="str">
        <f>IF(acc!G596&lt;&gt;"",acc!G596,"")</f>
        <v/>
      </c>
      <c r="G594" s="12" t="str">
        <f>IF(acc!H596&lt;&gt;"",acc!H596,"")</f>
        <v/>
      </c>
      <c r="H594" s="12" t="str">
        <f>IF(acc!I596&lt;&gt;"",acc!I596,"")</f>
        <v/>
      </c>
    </row>
    <row r="595" spans="1:8" x14ac:dyDescent="0.25">
      <c r="A595" s="12" t="str">
        <f>IF(acc!B597&lt;&gt;"",acc!A597,"")</f>
        <v/>
      </c>
      <c r="B595" s="12" t="str">
        <f>IF(acc!B597&lt;&gt;"",acc!B597,"")</f>
        <v/>
      </c>
      <c r="C595" s="12" t="str">
        <f>IF(acc!D597&lt;&gt;"",VLOOKUP(acc!D597,private!$B$1:$C$9,2,FALSE),"")</f>
        <v/>
      </c>
      <c r="D595" s="65" t="str">
        <f>IF(acc!E597&lt;&gt;"",acc!E597,"")</f>
        <v/>
      </c>
      <c r="E595" s="12" t="str">
        <f>IF(acc!F597&lt;&gt;"",acc!F597,"")</f>
        <v/>
      </c>
      <c r="F595" s="12" t="str">
        <f>IF(acc!G597&lt;&gt;"",acc!G597,"")</f>
        <v/>
      </c>
      <c r="G595" s="12" t="str">
        <f>IF(acc!H597&lt;&gt;"",acc!H597,"")</f>
        <v/>
      </c>
      <c r="H595" s="12" t="str">
        <f>IF(acc!I597&lt;&gt;"",acc!I597,"")</f>
        <v/>
      </c>
    </row>
    <row r="596" spans="1:8" x14ac:dyDescent="0.25">
      <c r="A596" s="12" t="str">
        <f>IF(acc!B598&lt;&gt;"",acc!A598,"")</f>
        <v/>
      </c>
      <c r="B596" s="12" t="str">
        <f>IF(acc!B598&lt;&gt;"",acc!B598,"")</f>
        <v/>
      </c>
      <c r="C596" s="12" t="str">
        <f>IF(acc!D598&lt;&gt;"",VLOOKUP(acc!D598,private!$B$1:$C$9,2,FALSE),"")</f>
        <v/>
      </c>
      <c r="D596" s="65" t="str">
        <f>IF(acc!E598&lt;&gt;"",acc!E598,"")</f>
        <v/>
      </c>
      <c r="E596" s="12" t="str">
        <f>IF(acc!F598&lt;&gt;"",acc!F598,"")</f>
        <v/>
      </c>
      <c r="F596" s="12" t="str">
        <f>IF(acc!G598&lt;&gt;"",acc!G598,"")</f>
        <v/>
      </c>
      <c r="G596" s="12" t="str">
        <f>IF(acc!H598&lt;&gt;"",acc!H598,"")</f>
        <v/>
      </c>
      <c r="H596" s="12" t="str">
        <f>IF(acc!I598&lt;&gt;"",acc!I598,"")</f>
        <v/>
      </c>
    </row>
    <row r="597" spans="1:8" x14ac:dyDescent="0.25">
      <c r="A597" s="12" t="str">
        <f>IF(acc!B599&lt;&gt;"",acc!A599,"")</f>
        <v/>
      </c>
      <c r="B597" s="12" t="str">
        <f>IF(acc!B599&lt;&gt;"",acc!B599,"")</f>
        <v/>
      </c>
      <c r="C597" s="12" t="str">
        <f>IF(acc!D599&lt;&gt;"",VLOOKUP(acc!D599,private!$B$1:$C$9,2,FALSE),"")</f>
        <v/>
      </c>
      <c r="D597" s="65" t="str">
        <f>IF(acc!E599&lt;&gt;"",acc!E599,"")</f>
        <v/>
      </c>
      <c r="E597" s="12" t="str">
        <f>IF(acc!F599&lt;&gt;"",acc!F599,"")</f>
        <v/>
      </c>
      <c r="F597" s="12" t="str">
        <f>IF(acc!G599&lt;&gt;"",acc!G599,"")</f>
        <v/>
      </c>
      <c r="G597" s="12" t="str">
        <f>IF(acc!H599&lt;&gt;"",acc!H599,"")</f>
        <v/>
      </c>
      <c r="H597" s="12" t="str">
        <f>IF(acc!I599&lt;&gt;"",acc!I599,"")</f>
        <v/>
      </c>
    </row>
    <row r="598" spans="1:8" x14ac:dyDescent="0.25">
      <c r="A598" s="12" t="str">
        <f>IF(acc!B600&lt;&gt;"",acc!A600,"")</f>
        <v/>
      </c>
      <c r="B598" s="12" t="str">
        <f>IF(acc!B600&lt;&gt;"",acc!B600,"")</f>
        <v/>
      </c>
      <c r="C598" s="12" t="str">
        <f>IF(acc!D600&lt;&gt;"",VLOOKUP(acc!D600,private!$B$1:$C$9,2,FALSE),"")</f>
        <v/>
      </c>
      <c r="D598" s="65" t="str">
        <f>IF(acc!E600&lt;&gt;"",acc!E600,"")</f>
        <v/>
      </c>
      <c r="E598" s="12" t="str">
        <f>IF(acc!F600&lt;&gt;"",acc!F600,"")</f>
        <v/>
      </c>
      <c r="F598" s="12" t="str">
        <f>IF(acc!G600&lt;&gt;"",acc!G600,"")</f>
        <v/>
      </c>
      <c r="G598" s="12" t="str">
        <f>IF(acc!H600&lt;&gt;"",acc!H600,"")</f>
        <v/>
      </c>
      <c r="H598" s="12" t="str">
        <f>IF(acc!I600&lt;&gt;"",acc!I600,"")</f>
        <v/>
      </c>
    </row>
    <row r="599" spans="1:8" x14ac:dyDescent="0.25">
      <c r="A599" s="12" t="str">
        <f>IF(acc!B601&lt;&gt;"",acc!A601,"")</f>
        <v/>
      </c>
      <c r="B599" s="12" t="str">
        <f>IF(acc!B601&lt;&gt;"",acc!B601,"")</f>
        <v/>
      </c>
      <c r="C599" s="12" t="str">
        <f>IF(acc!D601&lt;&gt;"",VLOOKUP(acc!D601,private!$B$1:$C$9,2,FALSE),"")</f>
        <v/>
      </c>
      <c r="D599" s="65" t="str">
        <f>IF(acc!E601&lt;&gt;"",acc!E601,"")</f>
        <v/>
      </c>
      <c r="E599" s="12" t="str">
        <f>IF(acc!F601&lt;&gt;"",acc!F601,"")</f>
        <v/>
      </c>
      <c r="F599" s="12" t="str">
        <f>IF(acc!G601&lt;&gt;"",acc!G601,"")</f>
        <v/>
      </c>
      <c r="G599" s="12" t="str">
        <f>IF(acc!H601&lt;&gt;"",acc!H601,"")</f>
        <v/>
      </c>
      <c r="H599" s="12" t="str">
        <f>IF(acc!I601&lt;&gt;"",acc!I601,"")</f>
        <v/>
      </c>
    </row>
    <row r="600" spans="1:8" x14ac:dyDescent="0.25">
      <c r="A600" s="12" t="str">
        <f>IF(acc!B602&lt;&gt;"",acc!A602,"")</f>
        <v/>
      </c>
      <c r="B600" s="12" t="str">
        <f>IF(acc!B602&lt;&gt;"",acc!B602,"")</f>
        <v/>
      </c>
      <c r="C600" s="12" t="str">
        <f>IF(acc!D602&lt;&gt;"",VLOOKUP(acc!D602,private!$B$1:$C$9,2,FALSE),"")</f>
        <v/>
      </c>
      <c r="D600" s="65" t="str">
        <f>IF(acc!E602&lt;&gt;"",acc!E602,"")</f>
        <v/>
      </c>
      <c r="E600" s="12" t="str">
        <f>IF(acc!F602&lt;&gt;"",acc!F602,"")</f>
        <v/>
      </c>
      <c r="F600" s="12" t="str">
        <f>IF(acc!G602&lt;&gt;"",acc!G602,"")</f>
        <v/>
      </c>
      <c r="G600" s="12" t="str">
        <f>IF(acc!H602&lt;&gt;"",acc!H602,"")</f>
        <v/>
      </c>
      <c r="H600" s="12" t="str">
        <f>IF(acc!I602&lt;&gt;"",acc!I602,"")</f>
        <v/>
      </c>
    </row>
    <row r="601" spans="1:8" x14ac:dyDescent="0.25">
      <c r="A601" s="12" t="str">
        <f>IF(acc!B603&lt;&gt;"",acc!A603,"")</f>
        <v/>
      </c>
      <c r="B601" s="12" t="str">
        <f>IF(acc!B603&lt;&gt;"",acc!B603,"")</f>
        <v/>
      </c>
      <c r="C601" s="12" t="str">
        <f>IF(acc!D603&lt;&gt;"",VLOOKUP(acc!D603,private!$B$1:$C$9,2,FALSE),"")</f>
        <v/>
      </c>
      <c r="D601" s="65" t="str">
        <f>IF(acc!E603&lt;&gt;"",acc!E603,"")</f>
        <v/>
      </c>
      <c r="E601" s="12" t="str">
        <f>IF(acc!F603&lt;&gt;"",acc!F603,"")</f>
        <v/>
      </c>
      <c r="F601" s="12" t="str">
        <f>IF(acc!G603&lt;&gt;"",acc!G603,"")</f>
        <v/>
      </c>
      <c r="G601" s="12" t="str">
        <f>IF(acc!H603&lt;&gt;"",acc!H603,"")</f>
        <v/>
      </c>
      <c r="H601" s="12" t="str">
        <f>IF(acc!I603&lt;&gt;"",acc!I603,"")</f>
        <v/>
      </c>
    </row>
    <row r="602" spans="1:8" x14ac:dyDescent="0.25">
      <c r="A602" s="12" t="str">
        <f>IF(acc!B604&lt;&gt;"",acc!A604,"")</f>
        <v/>
      </c>
      <c r="B602" s="12" t="str">
        <f>IF(acc!B604&lt;&gt;"",acc!B604,"")</f>
        <v/>
      </c>
      <c r="C602" s="12" t="str">
        <f>IF(acc!D604&lt;&gt;"",VLOOKUP(acc!D604,private!$B$1:$C$9,2,FALSE),"")</f>
        <v/>
      </c>
      <c r="D602" s="65" t="str">
        <f>IF(acc!E604&lt;&gt;"",acc!E604,"")</f>
        <v/>
      </c>
      <c r="E602" s="12" t="str">
        <f>IF(acc!F604&lt;&gt;"",acc!F604,"")</f>
        <v/>
      </c>
      <c r="F602" s="12" t="str">
        <f>IF(acc!G604&lt;&gt;"",acc!G604,"")</f>
        <v/>
      </c>
      <c r="G602" s="12" t="str">
        <f>IF(acc!H604&lt;&gt;"",acc!H604,"")</f>
        <v/>
      </c>
      <c r="H602" s="12" t="str">
        <f>IF(acc!I604&lt;&gt;"",acc!I604,"")</f>
        <v/>
      </c>
    </row>
    <row r="603" spans="1:8" x14ac:dyDescent="0.25">
      <c r="A603" s="12" t="str">
        <f>IF(acc!B605&lt;&gt;"",acc!A605,"")</f>
        <v/>
      </c>
      <c r="B603" s="12" t="str">
        <f>IF(acc!B605&lt;&gt;"",acc!B605,"")</f>
        <v/>
      </c>
      <c r="C603" s="12" t="str">
        <f>IF(acc!D605&lt;&gt;"",VLOOKUP(acc!D605,private!$B$1:$C$9,2,FALSE),"")</f>
        <v/>
      </c>
      <c r="D603" s="65" t="str">
        <f>IF(acc!E605&lt;&gt;"",acc!E605,"")</f>
        <v/>
      </c>
      <c r="E603" s="12" t="str">
        <f>IF(acc!F605&lt;&gt;"",acc!F605,"")</f>
        <v/>
      </c>
      <c r="F603" s="12" t="str">
        <f>IF(acc!G605&lt;&gt;"",acc!G605,"")</f>
        <v/>
      </c>
      <c r="G603" s="12" t="str">
        <f>IF(acc!H605&lt;&gt;"",acc!H605,"")</f>
        <v/>
      </c>
      <c r="H603" s="12" t="str">
        <f>IF(acc!I605&lt;&gt;"",acc!I605,"")</f>
        <v/>
      </c>
    </row>
    <row r="604" spans="1:8" x14ac:dyDescent="0.25">
      <c r="A604" s="12" t="str">
        <f>IF(acc!B606&lt;&gt;"",acc!A606,"")</f>
        <v/>
      </c>
      <c r="B604" s="12" t="str">
        <f>IF(acc!B606&lt;&gt;"",acc!B606,"")</f>
        <v/>
      </c>
      <c r="C604" s="12" t="str">
        <f>IF(acc!D606&lt;&gt;"",VLOOKUP(acc!D606,private!$B$1:$C$9,2,FALSE),"")</f>
        <v/>
      </c>
      <c r="D604" s="65" t="str">
        <f>IF(acc!E606&lt;&gt;"",acc!E606,"")</f>
        <v/>
      </c>
      <c r="E604" s="12" t="str">
        <f>IF(acc!F606&lt;&gt;"",acc!F606,"")</f>
        <v/>
      </c>
      <c r="F604" s="12" t="str">
        <f>IF(acc!G606&lt;&gt;"",acc!G606,"")</f>
        <v/>
      </c>
      <c r="G604" s="12" t="str">
        <f>IF(acc!H606&lt;&gt;"",acc!H606,"")</f>
        <v/>
      </c>
      <c r="H604" s="12" t="str">
        <f>IF(acc!I606&lt;&gt;"",acc!I606,"")</f>
        <v/>
      </c>
    </row>
    <row r="605" spans="1:8" x14ac:dyDescent="0.25">
      <c r="A605" s="12" t="str">
        <f>IF(acc!B607&lt;&gt;"",acc!A607,"")</f>
        <v/>
      </c>
      <c r="B605" s="12" t="str">
        <f>IF(acc!B607&lt;&gt;"",acc!B607,"")</f>
        <v/>
      </c>
      <c r="C605" s="12" t="str">
        <f>IF(acc!D607&lt;&gt;"",VLOOKUP(acc!D607,private!$B$1:$C$9,2,FALSE),"")</f>
        <v/>
      </c>
      <c r="D605" s="65" t="str">
        <f>IF(acc!E607&lt;&gt;"",acc!E607,"")</f>
        <v/>
      </c>
      <c r="E605" s="12" t="str">
        <f>IF(acc!F607&lt;&gt;"",acc!F607,"")</f>
        <v/>
      </c>
      <c r="F605" s="12" t="str">
        <f>IF(acc!G607&lt;&gt;"",acc!G607,"")</f>
        <v/>
      </c>
      <c r="G605" s="12" t="str">
        <f>IF(acc!H607&lt;&gt;"",acc!H607,"")</f>
        <v/>
      </c>
      <c r="H605" s="12" t="str">
        <f>IF(acc!I607&lt;&gt;"",acc!I607,"")</f>
        <v/>
      </c>
    </row>
    <row r="606" spans="1:8" x14ac:dyDescent="0.25">
      <c r="A606" s="12" t="str">
        <f>IF(acc!B608&lt;&gt;"",acc!A608,"")</f>
        <v/>
      </c>
      <c r="B606" s="12" t="str">
        <f>IF(acc!B608&lt;&gt;"",acc!B608,"")</f>
        <v/>
      </c>
      <c r="C606" s="12" t="str">
        <f>IF(acc!D608&lt;&gt;"",VLOOKUP(acc!D608,private!$B$1:$C$9,2,FALSE),"")</f>
        <v/>
      </c>
      <c r="D606" s="65" t="str">
        <f>IF(acc!E608&lt;&gt;"",acc!E608,"")</f>
        <v/>
      </c>
      <c r="E606" s="12" t="str">
        <f>IF(acc!F608&lt;&gt;"",acc!F608,"")</f>
        <v/>
      </c>
      <c r="F606" s="12" t="str">
        <f>IF(acc!G608&lt;&gt;"",acc!G608,"")</f>
        <v/>
      </c>
      <c r="G606" s="12" t="str">
        <f>IF(acc!H608&lt;&gt;"",acc!H608,"")</f>
        <v/>
      </c>
      <c r="H606" s="12" t="str">
        <f>IF(acc!I608&lt;&gt;"",acc!I608,"")</f>
        <v/>
      </c>
    </row>
    <row r="607" spans="1:8" x14ac:dyDescent="0.25">
      <c r="A607" s="12" t="str">
        <f>IF(acc!B609&lt;&gt;"",acc!A609,"")</f>
        <v/>
      </c>
      <c r="B607" s="12" t="str">
        <f>IF(acc!B609&lt;&gt;"",acc!B609,"")</f>
        <v/>
      </c>
      <c r="C607" s="12" t="str">
        <f>IF(acc!D609&lt;&gt;"",VLOOKUP(acc!D609,private!$B$1:$C$9,2,FALSE),"")</f>
        <v/>
      </c>
      <c r="D607" s="65" t="str">
        <f>IF(acc!E609&lt;&gt;"",acc!E609,"")</f>
        <v/>
      </c>
      <c r="E607" s="12" t="str">
        <f>IF(acc!F609&lt;&gt;"",acc!F609,"")</f>
        <v/>
      </c>
      <c r="F607" s="12" t="str">
        <f>IF(acc!G609&lt;&gt;"",acc!G609,"")</f>
        <v/>
      </c>
      <c r="G607" s="12" t="str">
        <f>IF(acc!H609&lt;&gt;"",acc!H609,"")</f>
        <v/>
      </c>
      <c r="H607" s="12" t="str">
        <f>IF(acc!I609&lt;&gt;"",acc!I609,"")</f>
        <v/>
      </c>
    </row>
    <row r="608" spans="1:8" x14ac:dyDescent="0.25">
      <c r="A608" s="12" t="str">
        <f>IF(acc!B610&lt;&gt;"",acc!A610,"")</f>
        <v/>
      </c>
      <c r="B608" s="12" t="str">
        <f>IF(acc!B610&lt;&gt;"",acc!B610,"")</f>
        <v/>
      </c>
      <c r="C608" s="12" t="str">
        <f>IF(acc!D610&lt;&gt;"",VLOOKUP(acc!D610,private!$B$1:$C$9,2,FALSE),"")</f>
        <v/>
      </c>
      <c r="D608" s="65" t="str">
        <f>IF(acc!E610&lt;&gt;"",acc!E610,"")</f>
        <v/>
      </c>
      <c r="E608" s="12" t="str">
        <f>IF(acc!F610&lt;&gt;"",acc!F610,"")</f>
        <v/>
      </c>
      <c r="F608" s="12" t="str">
        <f>IF(acc!G610&lt;&gt;"",acc!G610,"")</f>
        <v/>
      </c>
      <c r="G608" s="12" t="str">
        <f>IF(acc!H610&lt;&gt;"",acc!H610,"")</f>
        <v/>
      </c>
      <c r="H608" s="12" t="str">
        <f>IF(acc!I610&lt;&gt;"",acc!I610,"")</f>
        <v/>
      </c>
    </row>
    <row r="609" spans="1:8" x14ac:dyDescent="0.25">
      <c r="A609" s="12" t="str">
        <f>IF(acc!B611&lt;&gt;"",acc!A611,"")</f>
        <v/>
      </c>
      <c r="B609" s="12" t="str">
        <f>IF(acc!B611&lt;&gt;"",acc!B611,"")</f>
        <v/>
      </c>
      <c r="C609" s="12" t="str">
        <f>IF(acc!D611&lt;&gt;"",VLOOKUP(acc!D611,private!$B$1:$C$9,2,FALSE),"")</f>
        <v/>
      </c>
      <c r="D609" s="65" t="str">
        <f>IF(acc!E611&lt;&gt;"",acc!E611,"")</f>
        <v/>
      </c>
      <c r="E609" s="12" t="str">
        <f>IF(acc!F611&lt;&gt;"",acc!F611,"")</f>
        <v/>
      </c>
      <c r="F609" s="12" t="str">
        <f>IF(acc!G611&lt;&gt;"",acc!G611,"")</f>
        <v/>
      </c>
      <c r="G609" s="12" t="str">
        <f>IF(acc!H611&lt;&gt;"",acc!H611,"")</f>
        <v/>
      </c>
      <c r="H609" s="12" t="str">
        <f>IF(acc!I611&lt;&gt;"",acc!I611,"")</f>
        <v/>
      </c>
    </row>
    <row r="610" spans="1:8" x14ac:dyDescent="0.25">
      <c r="A610" s="12" t="str">
        <f>IF(acc!B612&lt;&gt;"",acc!A612,"")</f>
        <v/>
      </c>
      <c r="B610" s="12" t="str">
        <f>IF(acc!B612&lt;&gt;"",acc!B612,"")</f>
        <v/>
      </c>
      <c r="C610" s="12" t="str">
        <f>IF(acc!D612&lt;&gt;"",VLOOKUP(acc!D612,private!$B$1:$C$9,2,FALSE),"")</f>
        <v/>
      </c>
      <c r="D610" s="65" t="str">
        <f>IF(acc!E612&lt;&gt;"",acc!E612,"")</f>
        <v/>
      </c>
      <c r="E610" s="12" t="str">
        <f>IF(acc!F612&lt;&gt;"",acc!F612,"")</f>
        <v/>
      </c>
      <c r="F610" s="12" t="str">
        <f>IF(acc!G612&lt;&gt;"",acc!G612,"")</f>
        <v/>
      </c>
      <c r="G610" s="12" t="str">
        <f>IF(acc!H612&lt;&gt;"",acc!H612,"")</f>
        <v/>
      </c>
      <c r="H610" s="12" t="str">
        <f>IF(acc!I612&lt;&gt;"",acc!I612,"")</f>
        <v/>
      </c>
    </row>
    <row r="611" spans="1:8" x14ac:dyDescent="0.25">
      <c r="A611" s="12" t="str">
        <f>IF(acc!B613&lt;&gt;"",acc!A613,"")</f>
        <v/>
      </c>
      <c r="B611" s="12" t="str">
        <f>IF(acc!B613&lt;&gt;"",acc!B613,"")</f>
        <v/>
      </c>
      <c r="C611" s="12" t="str">
        <f>IF(acc!D613&lt;&gt;"",VLOOKUP(acc!D613,private!$B$1:$C$9,2,FALSE),"")</f>
        <v/>
      </c>
      <c r="D611" s="65" t="str">
        <f>IF(acc!E613&lt;&gt;"",acc!E613,"")</f>
        <v/>
      </c>
      <c r="E611" s="12" t="str">
        <f>IF(acc!F613&lt;&gt;"",acc!F613,"")</f>
        <v/>
      </c>
      <c r="F611" s="12" t="str">
        <f>IF(acc!G613&lt;&gt;"",acc!G613,"")</f>
        <v/>
      </c>
      <c r="G611" s="12" t="str">
        <f>IF(acc!H613&lt;&gt;"",acc!H613,"")</f>
        <v/>
      </c>
      <c r="H611" s="12" t="str">
        <f>IF(acc!I613&lt;&gt;"",acc!I613,"")</f>
        <v/>
      </c>
    </row>
    <row r="612" spans="1:8" x14ac:dyDescent="0.25">
      <c r="A612" s="12" t="str">
        <f>IF(acc!B614&lt;&gt;"",acc!A614,"")</f>
        <v/>
      </c>
      <c r="B612" s="12" t="str">
        <f>IF(acc!B614&lt;&gt;"",acc!B614,"")</f>
        <v/>
      </c>
      <c r="C612" s="12" t="str">
        <f>IF(acc!D614&lt;&gt;"",VLOOKUP(acc!D614,private!$B$1:$C$9,2,FALSE),"")</f>
        <v/>
      </c>
      <c r="D612" s="65" t="str">
        <f>IF(acc!E614&lt;&gt;"",acc!E614,"")</f>
        <v/>
      </c>
      <c r="E612" s="12" t="str">
        <f>IF(acc!F614&lt;&gt;"",acc!F614,"")</f>
        <v/>
      </c>
      <c r="F612" s="12" t="str">
        <f>IF(acc!G614&lt;&gt;"",acc!G614,"")</f>
        <v/>
      </c>
      <c r="G612" s="12" t="str">
        <f>IF(acc!H614&lt;&gt;"",acc!H614,"")</f>
        <v/>
      </c>
      <c r="H612" s="12" t="str">
        <f>IF(acc!I614&lt;&gt;"",acc!I614,"")</f>
        <v/>
      </c>
    </row>
    <row r="613" spans="1:8" x14ac:dyDescent="0.25">
      <c r="A613" s="12" t="str">
        <f>IF(acc!B615&lt;&gt;"",acc!A615,"")</f>
        <v/>
      </c>
      <c r="B613" s="12" t="str">
        <f>IF(acc!B615&lt;&gt;"",acc!B615,"")</f>
        <v/>
      </c>
      <c r="C613" s="12" t="str">
        <f>IF(acc!D615&lt;&gt;"",VLOOKUP(acc!D615,private!$B$1:$C$9,2,FALSE),"")</f>
        <v/>
      </c>
      <c r="D613" s="65" t="str">
        <f>IF(acc!E615&lt;&gt;"",acc!E615,"")</f>
        <v/>
      </c>
      <c r="E613" s="12" t="str">
        <f>IF(acc!F615&lt;&gt;"",acc!F615,"")</f>
        <v/>
      </c>
      <c r="F613" s="12" t="str">
        <f>IF(acc!G615&lt;&gt;"",acc!G615,"")</f>
        <v/>
      </c>
      <c r="G613" s="12" t="str">
        <f>IF(acc!H615&lt;&gt;"",acc!H615,"")</f>
        <v/>
      </c>
      <c r="H613" s="12" t="str">
        <f>IF(acc!I615&lt;&gt;"",acc!I615,"")</f>
        <v/>
      </c>
    </row>
    <row r="614" spans="1:8" x14ac:dyDescent="0.25">
      <c r="A614" s="12" t="str">
        <f>IF(acc!B616&lt;&gt;"",acc!A616,"")</f>
        <v/>
      </c>
      <c r="B614" s="12" t="str">
        <f>IF(acc!B616&lt;&gt;"",acc!B616,"")</f>
        <v/>
      </c>
      <c r="C614" s="12" t="str">
        <f>IF(acc!D616&lt;&gt;"",VLOOKUP(acc!D616,private!$B$1:$C$9,2,FALSE),"")</f>
        <v/>
      </c>
      <c r="D614" s="65" t="str">
        <f>IF(acc!E616&lt;&gt;"",acc!E616,"")</f>
        <v/>
      </c>
      <c r="E614" s="12" t="str">
        <f>IF(acc!F616&lt;&gt;"",acc!F616,"")</f>
        <v/>
      </c>
      <c r="F614" s="12" t="str">
        <f>IF(acc!G616&lt;&gt;"",acc!G616,"")</f>
        <v/>
      </c>
      <c r="G614" s="12" t="str">
        <f>IF(acc!H616&lt;&gt;"",acc!H616,"")</f>
        <v/>
      </c>
      <c r="H614" s="12" t="str">
        <f>IF(acc!I616&lt;&gt;"",acc!I616,"")</f>
        <v/>
      </c>
    </row>
    <row r="615" spans="1:8" x14ac:dyDescent="0.25">
      <c r="A615" s="12" t="str">
        <f>IF(acc!B617&lt;&gt;"",acc!A617,"")</f>
        <v/>
      </c>
      <c r="B615" s="12" t="str">
        <f>IF(acc!B617&lt;&gt;"",acc!B617,"")</f>
        <v/>
      </c>
      <c r="C615" s="12" t="str">
        <f>IF(acc!D617&lt;&gt;"",VLOOKUP(acc!D617,private!$B$1:$C$9,2,FALSE),"")</f>
        <v/>
      </c>
      <c r="D615" s="65" t="str">
        <f>IF(acc!E617&lt;&gt;"",acc!E617,"")</f>
        <v/>
      </c>
      <c r="E615" s="12" t="str">
        <f>IF(acc!F617&lt;&gt;"",acc!F617,"")</f>
        <v/>
      </c>
      <c r="F615" s="12" t="str">
        <f>IF(acc!G617&lt;&gt;"",acc!G617,"")</f>
        <v/>
      </c>
      <c r="G615" s="12" t="str">
        <f>IF(acc!H617&lt;&gt;"",acc!H617,"")</f>
        <v/>
      </c>
      <c r="H615" s="12" t="str">
        <f>IF(acc!I617&lt;&gt;"",acc!I617,"")</f>
        <v/>
      </c>
    </row>
    <row r="616" spans="1:8" x14ac:dyDescent="0.25">
      <c r="A616" s="12" t="str">
        <f>IF(acc!B618&lt;&gt;"",acc!A618,"")</f>
        <v/>
      </c>
      <c r="B616" s="12" t="str">
        <f>IF(acc!B618&lt;&gt;"",acc!B618,"")</f>
        <v/>
      </c>
      <c r="C616" s="12" t="str">
        <f>IF(acc!D618&lt;&gt;"",VLOOKUP(acc!D618,private!$B$1:$C$9,2,FALSE),"")</f>
        <v/>
      </c>
      <c r="D616" s="65" t="str">
        <f>IF(acc!E618&lt;&gt;"",acc!E618,"")</f>
        <v/>
      </c>
      <c r="E616" s="12" t="str">
        <f>IF(acc!F618&lt;&gt;"",acc!F618,"")</f>
        <v/>
      </c>
      <c r="F616" s="12" t="str">
        <f>IF(acc!G618&lt;&gt;"",acc!G618,"")</f>
        <v/>
      </c>
      <c r="G616" s="12" t="str">
        <f>IF(acc!H618&lt;&gt;"",acc!H618,"")</f>
        <v/>
      </c>
      <c r="H616" s="12" t="str">
        <f>IF(acc!I618&lt;&gt;"",acc!I618,"")</f>
        <v/>
      </c>
    </row>
    <row r="617" spans="1:8" x14ac:dyDescent="0.25">
      <c r="A617" s="12" t="str">
        <f>IF(acc!B619&lt;&gt;"",acc!A619,"")</f>
        <v/>
      </c>
      <c r="B617" s="12" t="str">
        <f>IF(acc!B619&lt;&gt;"",acc!B619,"")</f>
        <v/>
      </c>
      <c r="C617" s="12" t="str">
        <f>IF(acc!D619&lt;&gt;"",VLOOKUP(acc!D619,private!$B$1:$C$9,2,FALSE),"")</f>
        <v/>
      </c>
      <c r="D617" s="65" t="str">
        <f>IF(acc!E619&lt;&gt;"",acc!E619,"")</f>
        <v/>
      </c>
      <c r="E617" s="12" t="str">
        <f>IF(acc!F619&lt;&gt;"",acc!F619,"")</f>
        <v/>
      </c>
      <c r="F617" s="12" t="str">
        <f>IF(acc!G619&lt;&gt;"",acc!G619,"")</f>
        <v/>
      </c>
      <c r="G617" s="12" t="str">
        <f>IF(acc!H619&lt;&gt;"",acc!H619,"")</f>
        <v/>
      </c>
      <c r="H617" s="12" t="str">
        <f>IF(acc!I619&lt;&gt;"",acc!I619,"")</f>
        <v/>
      </c>
    </row>
    <row r="618" spans="1:8" x14ac:dyDescent="0.25">
      <c r="A618" s="12" t="str">
        <f>IF(acc!B620&lt;&gt;"",acc!A620,"")</f>
        <v/>
      </c>
      <c r="B618" s="12" t="str">
        <f>IF(acc!B620&lt;&gt;"",acc!B620,"")</f>
        <v/>
      </c>
      <c r="C618" s="12" t="str">
        <f>IF(acc!D620&lt;&gt;"",VLOOKUP(acc!D620,private!$B$1:$C$9,2,FALSE),"")</f>
        <v/>
      </c>
      <c r="D618" s="65" t="str">
        <f>IF(acc!E620&lt;&gt;"",acc!E620,"")</f>
        <v/>
      </c>
      <c r="E618" s="12" t="str">
        <f>IF(acc!F620&lt;&gt;"",acc!F620,"")</f>
        <v/>
      </c>
      <c r="F618" s="12" t="str">
        <f>IF(acc!G620&lt;&gt;"",acc!G620,"")</f>
        <v/>
      </c>
      <c r="G618" s="12" t="str">
        <f>IF(acc!H620&lt;&gt;"",acc!H620,"")</f>
        <v/>
      </c>
      <c r="H618" s="12" t="str">
        <f>IF(acc!I620&lt;&gt;"",acc!I620,"")</f>
        <v/>
      </c>
    </row>
    <row r="619" spans="1:8" x14ac:dyDescent="0.25">
      <c r="A619" s="12" t="str">
        <f>IF(acc!B621&lt;&gt;"",acc!A621,"")</f>
        <v/>
      </c>
      <c r="B619" s="12" t="str">
        <f>IF(acc!B621&lt;&gt;"",acc!B621,"")</f>
        <v/>
      </c>
      <c r="C619" s="12" t="str">
        <f>IF(acc!D621&lt;&gt;"",VLOOKUP(acc!D621,private!$B$1:$C$9,2,FALSE),"")</f>
        <v/>
      </c>
      <c r="D619" s="65" t="str">
        <f>IF(acc!E621&lt;&gt;"",acc!E621,"")</f>
        <v/>
      </c>
      <c r="E619" s="12" t="str">
        <f>IF(acc!F621&lt;&gt;"",acc!F621,"")</f>
        <v/>
      </c>
      <c r="F619" s="12" t="str">
        <f>IF(acc!G621&lt;&gt;"",acc!G621,"")</f>
        <v/>
      </c>
      <c r="G619" s="12" t="str">
        <f>IF(acc!H621&lt;&gt;"",acc!H621,"")</f>
        <v/>
      </c>
      <c r="H619" s="12" t="str">
        <f>IF(acc!I621&lt;&gt;"",acc!I621,"")</f>
        <v/>
      </c>
    </row>
    <row r="620" spans="1:8" x14ac:dyDescent="0.25">
      <c r="A620" s="12" t="str">
        <f>IF(acc!B622&lt;&gt;"",acc!A622,"")</f>
        <v/>
      </c>
      <c r="B620" s="12" t="str">
        <f>IF(acc!B622&lt;&gt;"",acc!B622,"")</f>
        <v/>
      </c>
      <c r="C620" s="12" t="str">
        <f>IF(acc!D622&lt;&gt;"",VLOOKUP(acc!D622,private!$B$1:$C$9,2,FALSE),"")</f>
        <v/>
      </c>
      <c r="D620" s="65" t="str">
        <f>IF(acc!E622&lt;&gt;"",acc!E622,"")</f>
        <v/>
      </c>
      <c r="E620" s="12" t="str">
        <f>IF(acc!F622&lt;&gt;"",acc!F622,"")</f>
        <v/>
      </c>
      <c r="F620" s="12" t="str">
        <f>IF(acc!G622&lt;&gt;"",acc!G622,"")</f>
        <v/>
      </c>
      <c r="G620" s="12" t="str">
        <f>IF(acc!H622&lt;&gt;"",acc!H622,"")</f>
        <v/>
      </c>
      <c r="H620" s="12" t="str">
        <f>IF(acc!I622&lt;&gt;"",acc!I622,"")</f>
        <v/>
      </c>
    </row>
    <row r="621" spans="1:8" x14ac:dyDescent="0.25">
      <c r="A621" s="12" t="str">
        <f>IF(acc!B623&lt;&gt;"",acc!A623,"")</f>
        <v/>
      </c>
      <c r="B621" s="12" t="str">
        <f>IF(acc!B623&lt;&gt;"",acc!B623,"")</f>
        <v/>
      </c>
      <c r="C621" s="12" t="str">
        <f>IF(acc!D623&lt;&gt;"",VLOOKUP(acc!D623,private!$B$1:$C$9,2,FALSE),"")</f>
        <v/>
      </c>
      <c r="D621" s="65" t="str">
        <f>IF(acc!E623&lt;&gt;"",acc!E623,"")</f>
        <v/>
      </c>
      <c r="E621" s="12" t="str">
        <f>IF(acc!F623&lt;&gt;"",acc!F623,"")</f>
        <v/>
      </c>
      <c r="F621" s="12" t="str">
        <f>IF(acc!G623&lt;&gt;"",acc!G623,"")</f>
        <v/>
      </c>
      <c r="G621" s="12" t="str">
        <f>IF(acc!H623&lt;&gt;"",acc!H623,"")</f>
        <v/>
      </c>
      <c r="H621" s="12" t="str">
        <f>IF(acc!I623&lt;&gt;"",acc!I623,"")</f>
        <v/>
      </c>
    </row>
    <row r="622" spans="1:8" x14ac:dyDescent="0.25">
      <c r="A622" s="12" t="str">
        <f>IF(acc!B624&lt;&gt;"",acc!A624,"")</f>
        <v/>
      </c>
      <c r="B622" s="12" t="str">
        <f>IF(acc!B624&lt;&gt;"",acc!B624,"")</f>
        <v/>
      </c>
      <c r="C622" s="12" t="str">
        <f>IF(acc!D624&lt;&gt;"",VLOOKUP(acc!D624,private!$B$1:$C$9,2,FALSE),"")</f>
        <v/>
      </c>
      <c r="D622" s="65" t="str">
        <f>IF(acc!E624&lt;&gt;"",acc!E624,"")</f>
        <v/>
      </c>
      <c r="E622" s="12" t="str">
        <f>IF(acc!F624&lt;&gt;"",acc!F624,"")</f>
        <v/>
      </c>
      <c r="F622" s="12" t="str">
        <f>IF(acc!G624&lt;&gt;"",acc!G624,"")</f>
        <v/>
      </c>
      <c r="G622" s="12" t="str">
        <f>IF(acc!H624&lt;&gt;"",acc!H624,"")</f>
        <v/>
      </c>
      <c r="H622" s="12" t="str">
        <f>IF(acc!I624&lt;&gt;"",acc!I624,"")</f>
        <v/>
      </c>
    </row>
    <row r="623" spans="1:8" x14ac:dyDescent="0.25">
      <c r="A623" s="12" t="str">
        <f>IF(acc!B625&lt;&gt;"",acc!A625,"")</f>
        <v/>
      </c>
      <c r="B623" s="12" t="str">
        <f>IF(acc!B625&lt;&gt;"",acc!B625,"")</f>
        <v/>
      </c>
      <c r="C623" s="12" t="str">
        <f>IF(acc!D625&lt;&gt;"",VLOOKUP(acc!D625,private!$B$1:$C$9,2,FALSE),"")</f>
        <v/>
      </c>
      <c r="D623" s="65" t="str">
        <f>IF(acc!E625&lt;&gt;"",acc!E625,"")</f>
        <v/>
      </c>
      <c r="E623" s="12" t="str">
        <f>IF(acc!F625&lt;&gt;"",acc!F625,"")</f>
        <v/>
      </c>
      <c r="F623" s="12" t="str">
        <f>IF(acc!G625&lt;&gt;"",acc!G625,"")</f>
        <v/>
      </c>
      <c r="G623" s="12" t="str">
        <f>IF(acc!H625&lt;&gt;"",acc!H625,"")</f>
        <v/>
      </c>
      <c r="H623" s="12" t="str">
        <f>IF(acc!I625&lt;&gt;"",acc!I625,"")</f>
        <v/>
      </c>
    </row>
    <row r="624" spans="1:8" x14ac:dyDescent="0.25">
      <c r="A624" s="12" t="str">
        <f>IF(acc!B626&lt;&gt;"",acc!A626,"")</f>
        <v/>
      </c>
      <c r="B624" s="12" t="str">
        <f>IF(acc!B626&lt;&gt;"",acc!B626,"")</f>
        <v/>
      </c>
      <c r="C624" s="12" t="str">
        <f>IF(acc!D626&lt;&gt;"",VLOOKUP(acc!D626,private!$B$1:$C$9,2,FALSE),"")</f>
        <v/>
      </c>
      <c r="D624" s="65" t="str">
        <f>IF(acc!E626&lt;&gt;"",acc!E626,"")</f>
        <v/>
      </c>
      <c r="E624" s="12" t="str">
        <f>IF(acc!F626&lt;&gt;"",acc!F626,"")</f>
        <v/>
      </c>
      <c r="F624" s="12" t="str">
        <f>IF(acc!G626&lt;&gt;"",acc!G626,"")</f>
        <v/>
      </c>
      <c r="G624" s="12" t="str">
        <f>IF(acc!H626&lt;&gt;"",acc!H626,"")</f>
        <v/>
      </c>
      <c r="H624" s="12" t="str">
        <f>IF(acc!I626&lt;&gt;"",acc!I626,"")</f>
        <v/>
      </c>
    </row>
    <row r="625" spans="1:8" x14ac:dyDescent="0.25">
      <c r="A625" s="12" t="str">
        <f>IF(acc!B627&lt;&gt;"",acc!A627,"")</f>
        <v/>
      </c>
      <c r="B625" s="12" t="str">
        <f>IF(acc!B627&lt;&gt;"",acc!B627,"")</f>
        <v/>
      </c>
      <c r="C625" s="12" t="str">
        <f>IF(acc!D627&lt;&gt;"",VLOOKUP(acc!D627,private!$B$1:$C$9,2,FALSE),"")</f>
        <v/>
      </c>
      <c r="D625" s="65" t="str">
        <f>IF(acc!E627&lt;&gt;"",acc!E627,"")</f>
        <v/>
      </c>
      <c r="E625" s="12" t="str">
        <f>IF(acc!F627&lt;&gt;"",acc!F627,"")</f>
        <v/>
      </c>
      <c r="F625" s="12" t="str">
        <f>IF(acc!G627&lt;&gt;"",acc!G627,"")</f>
        <v/>
      </c>
      <c r="G625" s="12" t="str">
        <f>IF(acc!H627&lt;&gt;"",acc!H627,"")</f>
        <v/>
      </c>
      <c r="H625" s="12" t="str">
        <f>IF(acc!I627&lt;&gt;"",acc!I627,"")</f>
        <v/>
      </c>
    </row>
    <row r="626" spans="1:8" x14ac:dyDescent="0.25">
      <c r="A626" s="12" t="str">
        <f>IF(acc!B628&lt;&gt;"",acc!A628,"")</f>
        <v/>
      </c>
      <c r="B626" s="12" t="str">
        <f>IF(acc!B628&lt;&gt;"",acc!B628,"")</f>
        <v/>
      </c>
      <c r="C626" s="12" t="str">
        <f>IF(acc!D628&lt;&gt;"",VLOOKUP(acc!D628,private!$B$1:$C$9,2,FALSE),"")</f>
        <v/>
      </c>
      <c r="D626" s="65" t="str">
        <f>IF(acc!E628&lt;&gt;"",acc!E628,"")</f>
        <v/>
      </c>
      <c r="E626" s="12" t="str">
        <f>IF(acc!F628&lt;&gt;"",acc!F628,"")</f>
        <v/>
      </c>
      <c r="F626" s="12" t="str">
        <f>IF(acc!G628&lt;&gt;"",acc!G628,"")</f>
        <v/>
      </c>
      <c r="G626" s="12" t="str">
        <f>IF(acc!H628&lt;&gt;"",acc!H628,"")</f>
        <v/>
      </c>
      <c r="H626" s="12" t="str">
        <f>IF(acc!I628&lt;&gt;"",acc!I628,"")</f>
        <v/>
      </c>
    </row>
    <row r="627" spans="1:8" x14ac:dyDescent="0.25">
      <c r="A627" s="12" t="str">
        <f>IF(acc!B629&lt;&gt;"",acc!A629,"")</f>
        <v/>
      </c>
      <c r="B627" s="12" t="str">
        <f>IF(acc!B629&lt;&gt;"",acc!B629,"")</f>
        <v/>
      </c>
      <c r="C627" s="12" t="str">
        <f>IF(acc!D629&lt;&gt;"",VLOOKUP(acc!D629,private!$B$1:$C$9,2,FALSE),"")</f>
        <v/>
      </c>
      <c r="D627" s="65" t="str">
        <f>IF(acc!E629&lt;&gt;"",acc!E629,"")</f>
        <v/>
      </c>
      <c r="E627" s="12" t="str">
        <f>IF(acc!F629&lt;&gt;"",acc!F629,"")</f>
        <v/>
      </c>
      <c r="F627" s="12" t="str">
        <f>IF(acc!G629&lt;&gt;"",acc!G629,"")</f>
        <v/>
      </c>
      <c r="G627" s="12" t="str">
        <f>IF(acc!H629&lt;&gt;"",acc!H629,"")</f>
        <v/>
      </c>
      <c r="H627" s="12" t="str">
        <f>IF(acc!I629&lt;&gt;"",acc!I629,"")</f>
        <v/>
      </c>
    </row>
    <row r="628" spans="1:8" x14ac:dyDescent="0.25">
      <c r="A628" s="12" t="str">
        <f>IF(acc!B630&lt;&gt;"",acc!A630,"")</f>
        <v/>
      </c>
      <c r="B628" s="12" t="str">
        <f>IF(acc!B630&lt;&gt;"",acc!B630,"")</f>
        <v/>
      </c>
      <c r="C628" s="12" t="str">
        <f>IF(acc!D630&lt;&gt;"",VLOOKUP(acc!D630,private!$B$1:$C$9,2,FALSE),"")</f>
        <v/>
      </c>
      <c r="D628" s="65" t="str">
        <f>IF(acc!E630&lt;&gt;"",acc!E630,"")</f>
        <v/>
      </c>
      <c r="E628" s="12" t="str">
        <f>IF(acc!F630&lt;&gt;"",acc!F630,"")</f>
        <v/>
      </c>
      <c r="F628" s="12" t="str">
        <f>IF(acc!G630&lt;&gt;"",acc!G630,"")</f>
        <v/>
      </c>
      <c r="G628" s="12" t="str">
        <f>IF(acc!H630&lt;&gt;"",acc!H630,"")</f>
        <v/>
      </c>
      <c r="H628" s="12" t="str">
        <f>IF(acc!I630&lt;&gt;"",acc!I630,"")</f>
        <v/>
      </c>
    </row>
    <row r="629" spans="1:8" x14ac:dyDescent="0.25">
      <c r="A629" s="12" t="str">
        <f>IF(acc!B631&lt;&gt;"",acc!A631,"")</f>
        <v/>
      </c>
      <c r="B629" s="12" t="str">
        <f>IF(acc!B631&lt;&gt;"",acc!B631,"")</f>
        <v/>
      </c>
      <c r="C629" s="12" t="str">
        <f>IF(acc!D631&lt;&gt;"",VLOOKUP(acc!D631,private!$B$1:$C$9,2,FALSE),"")</f>
        <v/>
      </c>
      <c r="D629" s="65" t="str">
        <f>IF(acc!E631&lt;&gt;"",acc!E631,"")</f>
        <v/>
      </c>
      <c r="E629" s="12" t="str">
        <f>IF(acc!F631&lt;&gt;"",acc!F631,"")</f>
        <v/>
      </c>
      <c r="F629" s="12" t="str">
        <f>IF(acc!G631&lt;&gt;"",acc!G631,"")</f>
        <v/>
      </c>
      <c r="G629" s="12" t="str">
        <f>IF(acc!H631&lt;&gt;"",acc!H631,"")</f>
        <v/>
      </c>
      <c r="H629" s="12" t="str">
        <f>IF(acc!I631&lt;&gt;"",acc!I631,"")</f>
        <v/>
      </c>
    </row>
    <row r="630" spans="1:8" x14ac:dyDescent="0.25">
      <c r="A630" s="12" t="str">
        <f>IF(acc!B632&lt;&gt;"",acc!A632,"")</f>
        <v/>
      </c>
      <c r="B630" s="12" t="str">
        <f>IF(acc!B632&lt;&gt;"",acc!B632,"")</f>
        <v/>
      </c>
      <c r="C630" s="12" t="str">
        <f>IF(acc!D632&lt;&gt;"",VLOOKUP(acc!D632,private!$B$1:$C$9,2,FALSE),"")</f>
        <v/>
      </c>
      <c r="D630" s="65" t="str">
        <f>IF(acc!E632&lt;&gt;"",acc!E632,"")</f>
        <v/>
      </c>
      <c r="E630" s="12" t="str">
        <f>IF(acc!F632&lt;&gt;"",acc!F632,"")</f>
        <v/>
      </c>
      <c r="F630" s="12" t="str">
        <f>IF(acc!G632&lt;&gt;"",acc!G632,"")</f>
        <v/>
      </c>
      <c r="G630" s="12" t="str">
        <f>IF(acc!H632&lt;&gt;"",acc!H632,"")</f>
        <v/>
      </c>
      <c r="H630" s="12" t="str">
        <f>IF(acc!I632&lt;&gt;"",acc!I632,"")</f>
        <v/>
      </c>
    </row>
    <row r="631" spans="1:8" x14ac:dyDescent="0.25">
      <c r="A631" s="12" t="str">
        <f>IF(acc!B633&lt;&gt;"",acc!A633,"")</f>
        <v/>
      </c>
      <c r="B631" s="12" t="str">
        <f>IF(acc!B633&lt;&gt;"",acc!B633,"")</f>
        <v/>
      </c>
      <c r="C631" s="12" t="str">
        <f>IF(acc!D633&lt;&gt;"",VLOOKUP(acc!D633,private!$B$1:$C$9,2,FALSE),"")</f>
        <v/>
      </c>
      <c r="D631" s="65" t="str">
        <f>IF(acc!E633&lt;&gt;"",acc!E633,"")</f>
        <v/>
      </c>
      <c r="E631" s="12" t="str">
        <f>IF(acc!F633&lt;&gt;"",acc!F633,"")</f>
        <v/>
      </c>
      <c r="F631" s="12" t="str">
        <f>IF(acc!G633&lt;&gt;"",acc!G633,"")</f>
        <v/>
      </c>
      <c r="G631" s="12" t="str">
        <f>IF(acc!H633&lt;&gt;"",acc!H633,"")</f>
        <v/>
      </c>
      <c r="H631" s="12" t="str">
        <f>IF(acc!I633&lt;&gt;"",acc!I633,"")</f>
        <v/>
      </c>
    </row>
    <row r="632" spans="1:8" x14ac:dyDescent="0.25">
      <c r="A632" s="12" t="str">
        <f>IF(acc!B634&lt;&gt;"",acc!A634,"")</f>
        <v/>
      </c>
      <c r="B632" s="12" t="str">
        <f>IF(acc!B634&lt;&gt;"",acc!B634,"")</f>
        <v/>
      </c>
      <c r="C632" s="12" t="str">
        <f>IF(acc!D634&lt;&gt;"",VLOOKUP(acc!D634,private!$B$1:$C$9,2,FALSE),"")</f>
        <v/>
      </c>
      <c r="D632" s="65" t="str">
        <f>IF(acc!E634&lt;&gt;"",acc!E634,"")</f>
        <v/>
      </c>
      <c r="E632" s="12" t="str">
        <f>IF(acc!F634&lt;&gt;"",acc!F634,"")</f>
        <v/>
      </c>
      <c r="F632" s="12" t="str">
        <f>IF(acc!G634&lt;&gt;"",acc!G634,"")</f>
        <v/>
      </c>
      <c r="G632" s="12" t="str">
        <f>IF(acc!H634&lt;&gt;"",acc!H634,"")</f>
        <v/>
      </c>
      <c r="H632" s="12" t="str">
        <f>IF(acc!I634&lt;&gt;"",acc!I634,"")</f>
        <v/>
      </c>
    </row>
    <row r="633" spans="1:8" x14ac:dyDescent="0.25">
      <c r="A633" s="12" t="str">
        <f>IF(acc!B635&lt;&gt;"",acc!A635,"")</f>
        <v/>
      </c>
      <c r="B633" s="12" t="str">
        <f>IF(acc!B635&lt;&gt;"",acc!B635,"")</f>
        <v/>
      </c>
      <c r="C633" s="12" t="str">
        <f>IF(acc!D635&lt;&gt;"",VLOOKUP(acc!D635,private!$B$1:$C$9,2,FALSE),"")</f>
        <v/>
      </c>
      <c r="D633" s="65" t="str">
        <f>IF(acc!E635&lt;&gt;"",acc!E635,"")</f>
        <v/>
      </c>
      <c r="E633" s="12" t="str">
        <f>IF(acc!F635&lt;&gt;"",acc!F635,"")</f>
        <v/>
      </c>
      <c r="F633" s="12" t="str">
        <f>IF(acc!G635&lt;&gt;"",acc!G635,"")</f>
        <v/>
      </c>
      <c r="G633" s="12" t="str">
        <f>IF(acc!H635&lt;&gt;"",acc!H635,"")</f>
        <v/>
      </c>
      <c r="H633" s="12" t="str">
        <f>IF(acc!I635&lt;&gt;"",acc!I635,"")</f>
        <v/>
      </c>
    </row>
    <row r="634" spans="1:8" x14ac:dyDescent="0.25">
      <c r="A634" s="12" t="str">
        <f>IF(acc!B636&lt;&gt;"",acc!A636,"")</f>
        <v/>
      </c>
      <c r="B634" s="12" t="str">
        <f>IF(acc!B636&lt;&gt;"",acc!B636,"")</f>
        <v/>
      </c>
      <c r="C634" s="12" t="str">
        <f>IF(acc!D636&lt;&gt;"",VLOOKUP(acc!D636,private!$B$1:$C$9,2,FALSE),"")</f>
        <v/>
      </c>
      <c r="D634" s="65" t="str">
        <f>IF(acc!E636&lt;&gt;"",acc!E636,"")</f>
        <v/>
      </c>
      <c r="E634" s="12" t="str">
        <f>IF(acc!F636&lt;&gt;"",acc!F636,"")</f>
        <v/>
      </c>
      <c r="F634" s="12" t="str">
        <f>IF(acc!G636&lt;&gt;"",acc!G636,"")</f>
        <v/>
      </c>
      <c r="G634" s="12" t="str">
        <f>IF(acc!H636&lt;&gt;"",acc!H636,"")</f>
        <v/>
      </c>
      <c r="H634" s="12" t="str">
        <f>IF(acc!I636&lt;&gt;"",acc!I636,"")</f>
        <v/>
      </c>
    </row>
    <row r="635" spans="1:8" x14ac:dyDescent="0.25">
      <c r="A635" s="12" t="str">
        <f>IF(acc!B637&lt;&gt;"",acc!A637,"")</f>
        <v/>
      </c>
      <c r="B635" s="12" t="str">
        <f>IF(acc!B637&lt;&gt;"",acc!B637,"")</f>
        <v/>
      </c>
      <c r="C635" s="12" t="str">
        <f>IF(acc!D637&lt;&gt;"",VLOOKUP(acc!D637,private!$B$1:$C$9,2,FALSE),"")</f>
        <v/>
      </c>
      <c r="D635" s="65" t="str">
        <f>IF(acc!E637&lt;&gt;"",acc!E637,"")</f>
        <v/>
      </c>
      <c r="E635" s="12" t="str">
        <f>IF(acc!F637&lt;&gt;"",acc!F637,"")</f>
        <v/>
      </c>
      <c r="F635" s="12" t="str">
        <f>IF(acc!G637&lt;&gt;"",acc!G637,"")</f>
        <v/>
      </c>
      <c r="G635" s="12" t="str">
        <f>IF(acc!H637&lt;&gt;"",acc!H637,"")</f>
        <v/>
      </c>
      <c r="H635" s="12" t="str">
        <f>IF(acc!I637&lt;&gt;"",acc!I637,"")</f>
        <v/>
      </c>
    </row>
    <row r="636" spans="1:8" x14ac:dyDescent="0.25">
      <c r="A636" s="12" t="str">
        <f>IF(acc!B638&lt;&gt;"",acc!A638,"")</f>
        <v/>
      </c>
      <c r="B636" s="12" t="str">
        <f>IF(acc!B638&lt;&gt;"",acc!B638,"")</f>
        <v/>
      </c>
      <c r="C636" s="12" t="str">
        <f>IF(acc!D638&lt;&gt;"",VLOOKUP(acc!D638,private!$B$1:$C$9,2,FALSE),"")</f>
        <v/>
      </c>
      <c r="D636" s="65" t="str">
        <f>IF(acc!E638&lt;&gt;"",acc!E638,"")</f>
        <v/>
      </c>
      <c r="E636" s="12" t="str">
        <f>IF(acc!F638&lt;&gt;"",acc!F638,"")</f>
        <v/>
      </c>
      <c r="F636" s="12" t="str">
        <f>IF(acc!G638&lt;&gt;"",acc!G638,"")</f>
        <v/>
      </c>
      <c r="G636" s="12" t="str">
        <f>IF(acc!H638&lt;&gt;"",acc!H638,"")</f>
        <v/>
      </c>
      <c r="H636" s="12" t="str">
        <f>IF(acc!I638&lt;&gt;"",acc!I638,"")</f>
        <v/>
      </c>
    </row>
    <row r="637" spans="1:8" x14ac:dyDescent="0.25">
      <c r="A637" s="12" t="str">
        <f>IF(acc!B639&lt;&gt;"",acc!A639,"")</f>
        <v/>
      </c>
      <c r="B637" s="12" t="str">
        <f>IF(acc!B639&lt;&gt;"",acc!B639,"")</f>
        <v/>
      </c>
      <c r="C637" s="12" t="str">
        <f>IF(acc!D639&lt;&gt;"",VLOOKUP(acc!D639,private!$B$1:$C$9,2,FALSE),"")</f>
        <v/>
      </c>
      <c r="D637" s="65" t="str">
        <f>IF(acc!E639&lt;&gt;"",acc!E639,"")</f>
        <v/>
      </c>
      <c r="E637" s="12" t="str">
        <f>IF(acc!F639&lt;&gt;"",acc!F639,"")</f>
        <v/>
      </c>
      <c r="F637" s="12" t="str">
        <f>IF(acc!G639&lt;&gt;"",acc!G639,"")</f>
        <v/>
      </c>
      <c r="G637" s="12" t="str">
        <f>IF(acc!H639&lt;&gt;"",acc!H639,"")</f>
        <v/>
      </c>
      <c r="H637" s="12" t="str">
        <f>IF(acc!I639&lt;&gt;"",acc!I639,"")</f>
        <v/>
      </c>
    </row>
    <row r="638" spans="1:8" x14ac:dyDescent="0.25">
      <c r="A638" s="12" t="str">
        <f>IF(acc!B640&lt;&gt;"",acc!A640,"")</f>
        <v/>
      </c>
      <c r="B638" s="12" t="str">
        <f>IF(acc!B640&lt;&gt;"",acc!B640,"")</f>
        <v/>
      </c>
      <c r="C638" s="12" t="str">
        <f>IF(acc!D640&lt;&gt;"",VLOOKUP(acc!D640,private!$B$1:$C$9,2,FALSE),"")</f>
        <v/>
      </c>
      <c r="D638" s="65" t="str">
        <f>IF(acc!E640&lt;&gt;"",acc!E640,"")</f>
        <v/>
      </c>
      <c r="E638" s="12" t="str">
        <f>IF(acc!F640&lt;&gt;"",acc!F640,"")</f>
        <v/>
      </c>
      <c r="F638" s="12" t="str">
        <f>IF(acc!G640&lt;&gt;"",acc!G640,"")</f>
        <v/>
      </c>
      <c r="G638" s="12" t="str">
        <f>IF(acc!H640&lt;&gt;"",acc!H640,"")</f>
        <v/>
      </c>
      <c r="H638" s="12" t="str">
        <f>IF(acc!I640&lt;&gt;"",acc!I640,"")</f>
        <v/>
      </c>
    </row>
    <row r="639" spans="1:8" x14ac:dyDescent="0.25">
      <c r="A639" s="12" t="str">
        <f>IF(acc!B641&lt;&gt;"",acc!A641,"")</f>
        <v/>
      </c>
      <c r="B639" s="12" t="str">
        <f>IF(acc!B641&lt;&gt;"",acc!B641,"")</f>
        <v/>
      </c>
      <c r="C639" s="12" t="str">
        <f>IF(acc!D641&lt;&gt;"",VLOOKUP(acc!D641,private!$B$1:$C$9,2,FALSE),"")</f>
        <v/>
      </c>
      <c r="D639" s="65" t="str">
        <f>IF(acc!E641&lt;&gt;"",acc!E641,"")</f>
        <v/>
      </c>
      <c r="E639" s="12" t="str">
        <f>IF(acc!F641&lt;&gt;"",acc!F641,"")</f>
        <v/>
      </c>
      <c r="F639" s="12" t="str">
        <f>IF(acc!G641&lt;&gt;"",acc!G641,"")</f>
        <v/>
      </c>
      <c r="G639" s="12" t="str">
        <f>IF(acc!H641&lt;&gt;"",acc!H641,"")</f>
        <v/>
      </c>
      <c r="H639" s="12" t="str">
        <f>IF(acc!I641&lt;&gt;"",acc!I641,"")</f>
        <v/>
      </c>
    </row>
    <row r="640" spans="1:8" x14ac:dyDescent="0.25">
      <c r="A640" s="12" t="str">
        <f>IF(acc!B642&lt;&gt;"",acc!A642,"")</f>
        <v/>
      </c>
      <c r="B640" s="12" t="str">
        <f>IF(acc!B642&lt;&gt;"",acc!B642,"")</f>
        <v/>
      </c>
      <c r="C640" s="12" t="str">
        <f>IF(acc!D642&lt;&gt;"",VLOOKUP(acc!D642,private!$B$1:$C$9,2,FALSE),"")</f>
        <v/>
      </c>
      <c r="D640" s="65" t="str">
        <f>IF(acc!E642&lt;&gt;"",acc!E642,"")</f>
        <v/>
      </c>
      <c r="E640" s="12" t="str">
        <f>IF(acc!F642&lt;&gt;"",acc!F642,"")</f>
        <v/>
      </c>
      <c r="F640" s="12" t="str">
        <f>IF(acc!G642&lt;&gt;"",acc!G642,"")</f>
        <v/>
      </c>
      <c r="G640" s="12" t="str">
        <f>IF(acc!H642&lt;&gt;"",acc!H642,"")</f>
        <v/>
      </c>
      <c r="H640" s="12" t="str">
        <f>IF(acc!I642&lt;&gt;"",acc!I642,"")</f>
        <v/>
      </c>
    </row>
    <row r="641" spans="1:8" x14ac:dyDescent="0.25">
      <c r="A641" s="12" t="str">
        <f>IF(acc!B643&lt;&gt;"",acc!A643,"")</f>
        <v/>
      </c>
      <c r="B641" s="12" t="str">
        <f>IF(acc!B643&lt;&gt;"",acc!B643,"")</f>
        <v/>
      </c>
      <c r="C641" s="12" t="str">
        <f>IF(acc!D643&lt;&gt;"",VLOOKUP(acc!D643,private!$B$1:$C$9,2,FALSE),"")</f>
        <v/>
      </c>
      <c r="D641" s="65" t="str">
        <f>IF(acc!E643&lt;&gt;"",acc!E643,"")</f>
        <v/>
      </c>
      <c r="E641" s="12" t="str">
        <f>IF(acc!F643&lt;&gt;"",acc!F643,"")</f>
        <v/>
      </c>
      <c r="F641" s="12" t="str">
        <f>IF(acc!G643&lt;&gt;"",acc!G643,"")</f>
        <v/>
      </c>
      <c r="G641" s="12" t="str">
        <f>IF(acc!H643&lt;&gt;"",acc!H643,"")</f>
        <v/>
      </c>
      <c r="H641" s="12" t="str">
        <f>IF(acc!I643&lt;&gt;"",acc!I643,"")</f>
        <v/>
      </c>
    </row>
    <row r="642" spans="1:8" x14ac:dyDescent="0.25">
      <c r="A642" s="12" t="str">
        <f>IF(acc!B644&lt;&gt;"",acc!A644,"")</f>
        <v/>
      </c>
      <c r="B642" s="12" t="str">
        <f>IF(acc!B644&lt;&gt;"",acc!B644,"")</f>
        <v/>
      </c>
      <c r="C642" s="12" t="str">
        <f>IF(acc!D644&lt;&gt;"",VLOOKUP(acc!D644,private!$B$1:$C$9,2,FALSE),"")</f>
        <v/>
      </c>
      <c r="D642" s="65" t="str">
        <f>IF(acc!E644&lt;&gt;"",acc!E644,"")</f>
        <v/>
      </c>
      <c r="E642" s="12" t="str">
        <f>IF(acc!F644&lt;&gt;"",acc!F644,"")</f>
        <v/>
      </c>
      <c r="F642" s="12" t="str">
        <f>IF(acc!G644&lt;&gt;"",acc!G644,"")</f>
        <v/>
      </c>
      <c r="G642" s="12" t="str">
        <f>IF(acc!H644&lt;&gt;"",acc!H644,"")</f>
        <v/>
      </c>
      <c r="H642" s="12" t="str">
        <f>IF(acc!I644&lt;&gt;"",acc!I644,"")</f>
        <v/>
      </c>
    </row>
    <row r="643" spans="1:8" x14ac:dyDescent="0.25">
      <c r="A643" s="12" t="str">
        <f>IF(acc!B645&lt;&gt;"",acc!A645,"")</f>
        <v/>
      </c>
      <c r="B643" s="12" t="str">
        <f>IF(acc!B645&lt;&gt;"",acc!B645,"")</f>
        <v/>
      </c>
      <c r="C643" s="12" t="str">
        <f>IF(acc!D645&lt;&gt;"",VLOOKUP(acc!D645,private!$B$1:$C$9,2,FALSE),"")</f>
        <v/>
      </c>
      <c r="D643" s="65" t="str">
        <f>IF(acc!E645&lt;&gt;"",acc!E645,"")</f>
        <v/>
      </c>
      <c r="E643" s="12" t="str">
        <f>IF(acc!F645&lt;&gt;"",acc!F645,"")</f>
        <v/>
      </c>
      <c r="F643" s="12" t="str">
        <f>IF(acc!G645&lt;&gt;"",acc!G645,"")</f>
        <v/>
      </c>
      <c r="G643" s="12" t="str">
        <f>IF(acc!H645&lt;&gt;"",acc!H645,"")</f>
        <v/>
      </c>
      <c r="H643" s="12" t="str">
        <f>IF(acc!I645&lt;&gt;"",acc!I645,"")</f>
        <v/>
      </c>
    </row>
    <row r="644" spans="1:8" x14ac:dyDescent="0.25">
      <c r="A644" s="12" t="str">
        <f>IF(acc!B646&lt;&gt;"",acc!A646,"")</f>
        <v/>
      </c>
      <c r="B644" s="12" t="str">
        <f>IF(acc!B646&lt;&gt;"",acc!B646,"")</f>
        <v/>
      </c>
      <c r="C644" s="12" t="str">
        <f>IF(acc!D646&lt;&gt;"",VLOOKUP(acc!D646,private!$B$1:$C$9,2,FALSE),"")</f>
        <v/>
      </c>
      <c r="D644" s="65" t="str">
        <f>IF(acc!E646&lt;&gt;"",acc!E646,"")</f>
        <v/>
      </c>
      <c r="E644" s="12" t="str">
        <f>IF(acc!F646&lt;&gt;"",acc!F646,"")</f>
        <v/>
      </c>
      <c r="F644" s="12" t="str">
        <f>IF(acc!G646&lt;&gt;"",acc!G646,"")</f>
        <v/>
      </c>
      <c r="G644" s="12" t="str">
        <f>IF(acc!H646&lt;&gt;"",acc!H646,"")</f>
        <v/>
      </c>
      <c r="H644" s="12" t="str">
        <f>IF(acc!I646&lt;&gt;"",acc!I646,"")</f>
        <v/>
      </c>
    </row>
    <row r="645" spans="1:8" x14ac:dyDescent="0.25">
      <c r="A645" s="12" t="str">
        <f>IF(acc!B647&lt;&gt;"",acc!A647,"")</f>
        <v/>
      </c>
      <c r="B645" s="12" t="str">
        <f>IF(acc!B647&lt;&gt;"",acc!B647,"")</f>
        <v/>
      </c>
      <c r="C645" s="12" t="str">
        <f>IF(acc!D647&lt;&gt;"",VLOOKUP(acc!D647,private!$B$1:$C$9,2,FALSE),"")</f>
        <v/>
      </c>
      <c r="D645" s="65" t="str">
        <f>IF(acc!E647&lt;&gt;"",acc!E647,"")</f>
        <v/>
      </c>
      <c r="E645" s="12" t="str">
        <f>IF(acc!F647&lt;&gt;"",acc!F647,"")</f>
        <v/>
      </c>
      <c r="F645" s="12" t="str">
        <f>IF(acc!G647&lt;&gt;"",acc!G647,"")</f>
        <v/>
      </c>
      <c r="G645" s="12" t="str">
        <f>IF(acc!H647&lt;&gt;"",acc!H647,"")</f>
        <v/>
      </c>
      <c r="H645" s="12" t="str">
        <f>IF(acc!I647&lt;&gt;"",acc!I647,"")</f>
        <v/>
      </c>
    </row>
    <row r="646" spans="1:8" x14ac:dyDescent="0.25">
      <c r="A646" s="12" t="str">
        <f>IF(acc!B648&lt;&gt;"",acc!A648,"")</f>
        <v/>
      </c>
      <c r="B646" s="12" t="str">
        <f>IF(acc!B648&lt;&gt;"",acc!B648,"")</f>
        <v/>
      </c>
      <c r="C646" s="12" t="str">
        <f>IF(acc!D648&lt;&gt;"",VLOOKUP(acc!D648,private!$B$1:$C$9,2,FALSE),"")</f>
        <v/>
      </c>
      <c r="D646" s="65" t="str">
        <f>IF(acc!E648&lt;&gt;"",acc!E648,"")</f>
        <v/>
      </c>
      <c r="E646" s="12" t="str">
        <f>IF(acc!F648&lt;&gt;"",acc!F648,"")</f>
        <v/>
      </c>
      <c r="F646" s="12" t="str">
        <f>IF(acc!G648&lt;&gt;"",acc!G648,"")</f>
        <v/>
      </c>
      <c r="G646" s="12" t="str">
        <f>IF(acc!H648&lt;&gt;"",acc!H648,"")</f>
        <v/>
      </c>
      <c r="H646" s="12" t="str">
        <f>IF(acc!I648&lt;&gt;"",acc!I648,"")</f>
        <v/>
      </c>
    </row>
    <row r="647" spans="1:8" x14ac:dyDescent="0.25">
      <c r="A647" s="12" t="str">
        <f>IF(acc!B649&lt;&gt;"",acc!A649,"")</f>
        <v/>
      </c>
      <c r="B647" s="12" t="str">
        <f>IF(acc!B649&lt;&gt;"",acc!B649,"")</f>
        <v/>
      </c>
      <c r="C647" s="12" t="str">
        <f>IF(acc!D649&lt;&gt;"",VLOOKUP(acc!D649,private!$B$1:$C$9,2,FALSE),"")</f>
        <v/>
      </c>
      <c r="D647" s="65" t="str">
        <f>IF(acc!E649&lt;&gt;"",acc!E649,"")</f>
        <v/>
      </c>
      <c r="E647" s="12" t="str">
        <f>IF(acc!F649&lt;&gt;"",acc!F649,"")</f>
        <v/>
      </c>
      <c r="F647" s="12" t="str">
        <f>IF(acc!G649&lt;&gt;"",acc!G649,"")</f>
        <v/>
      </c>
      <c r="G647" s="12" t="str">
        <f>IF(acc!H649&lt;&gt;"",acc!H649,"")</f>
        <v/>
      </c>
      <c r="H647" s="12" t="str">
        <f>IF(acc!I649&lt;&gt;"",acc!I649,"")</f>
        <v/>
      </c>
    </row>
    <row r="648" spans="1:8" x14ac:dyDescent="0.25">
      <c r="A648" s="12" t="str">
        <f>IF(acc!B650&lt;&gt;"",acc!A650,"")</f>
        <v/>
      </c>
      <c r="B648" s="12" t="str">
        <f>IF(acc!B650&lt;&gt;"",acc!B650,"")</f>
        <v/>
      </c>
      <c r="C648" s="12" t="str">
        <f>IF(acc!D650&lt;&gt;"",VLOOKUP(acc!D650,private!$B$1:$C$9,2,FALSE),"")</f>
        <v/>
      </c>
      <c r="D648" s="65" t="str">
        <f>IF(acc!E650&lt;&gt;"",acc!E650,"")</f>
        <v/>
      </c>
      <c r="E648" s="12" t="str">
        <f>IF(acc!F650&lt;&gt;"",acc!F650,"")</f>
        <v/>
      </c>
      <c r="F648" s="12" t="str">
        <f>IF(acc!G650&lt;&gt;"",acc!G650,"")</f>
        <v/>
      </c>
      <c r="G648" s="12" t="str">
        <f>IF(acc!H650&lt;&gt;"",acc!H650,"")</f>
        <v/>
      </c>
      <c r="H648" s="12" t="str">
        <f>IF(acc!I650&lt;&gt;"",acc!I650,"")</f>
        <v/>
      </c>
    </row>
    <row r="649" spans="1:8" x14ac:dyDescent="0.25">
      <c r="A649" s="12" t="str">
        <f>IF(acc!B651&lt;&gt;"",acc!A651,"")</f>
        <v/>
      </c>
      <c r="B649" s="12" t="str">
        <f>IF(acc!B651&lt;&gt;"",acc!B651,"")</f>
        <v/>
      </c>
      <c r="C649" s="12" t="str">
        <f>IF(acc!D651&lt;&gt;"",VLOOKUP(acc!D651,private!$B$1:$C$9,2,FALSE),"")</f>
        <v/>
      </c>
      <c r="D649" s="65" t="str">
        <f>IF(acc!E651&lt;&gt;"",acc!E651,"")</f>
        <v/>
      </c>
      <c r="E649" s="12" t="str">
        <f>IF(acc!F651&lt;&gt;"",acc!F651,"")</f>
        <v/>
      </c>
      <c r="F649" s="12" t="str">
        <f>IF(acc!G651&lt;&gt;"",acc!G651,"")</f>
        <v/>
      </c>
      <c r="G649" s="12" t="str">
        <f>IF(acc!H651&lt;&gt;"",acc!H651,"")</f>
        <v/>
      </c>
      <c r="H649" s="12" t="str">
        <f>IF(acc!I651&lt;&gt;"",acc!I651,"")</f>
        <v/>
      </c>
    </row>
    <row r="650" spans="1:8" x14ac:dyDescent="0.25">
      <c r="A650" s="12" t="str">
        <f>IF(acc!B652&lt;&gt;"",acc!A652,"")</f>
        <v/>
      </c>
      <c r="B650" s="12" t="str">
        <f>IF(acc!B652&lt;&gt;"",acc!B652,"")</f>
        <v/>
      </c>
      <c r="C650" s="12" t="str">
        <f>IF(acc!D652&lt;&gt;"",VLOOKUP(acc!D652,private!$B$1:$C$9,2,FALSE),"")</f>
        <v/>
      </c>
      <c r="D650" s="65" t="str">
        <f>IF(acc!E652&lt;&gt;"",acc!E652,"")</f>
        <v/>
      </c>
      <c r="E650" s="12" t="str">
        <f>IF(acc!F652&lt;&gt;"",acc!F652,"")</f>
        <v/>
      </c>
      <c r="F650" s="12" t="str">
        <f>IF(acc!G652&lt;&gt;"",acc!G652,"")</f>
        <v/>
      </c>
      <c r="G650" s="12" t="str">
        <f>IF(acc!H652&lt;&gt;"",acc!H652,"")</f>
        <v/>
      </c>
      <c r="H650" s="12" t="str">
        <f>IF(acc!I652&lt;&gt;"",acc!I652,"")</f>
        <v/>
      </c>
    </row>
    <row r="651" spans="1:8" x14ac:dyDescent="0.25">
      <c r="A651" s="12" t="str">
        <f>IF(acc!B653&lt;&gt;"",acc!A653,"")</f>
        <v/>
      </c>
      <c r="B651" s="12" t="str">
        <f>IF(acc!B653&lt;&gt;"",acc!B653,"")</f>
        <v/>
      </c>
      <c r="C651" s="12" t="str">
        <f>IF(acc!D653&lt;&gt;"",VLOOKUP(acc!D653,private!$B$1:$C$9,2,FALSE),"")</f>
        <v/>
      </c>
      <c r="D651" s="65" t="str">
        <f>IF(acc!E653&lt;&gt;"",acc!E653,"")</f>
        <v/>
      </c>
      <c r="E651" s="12" t="str">
        <f>IF(acc!F653&lt;&gt;"",acc!F653,"")</f>
        <v/>
      </c>
      <c r="F651" s="12" t="str">
        <f>IF(acc!G653&lt;&gt;"",acc!G653,"")</f>
        <v/>
      </c>
      <c r="G651" s="12" t="str">
        <f>IF(acc!H653&lt;&gt;"",acc!H653,"")</f>
        <v/>
      </c>
      <c r="H651" s="12" t="str">
        <f>IF(acc!I653&lt;&gt;"",acc!I653,"")</f>
        <v/>
      </c>
    </row>
    <row r="652" spans="1:8" x14ac:dyDescent="0.25">
      <c r="A652" s="12" t="str">
        <f>IF(acc!B654&lt;&gt;"",acc!A654,"")</f>
        <v/>
      </c>
      <c r="B652" s="12" t="str">
        <f>IF(acc!B654&lt;&gt;"",acc!B654,"")</f>
        <v/>
      </c>
      <c r="C652" s="12" t="str">
        <f>IF(acc!D654&lt;&gt;"",VLOOKUP(acc!D654,private!$B$1:$C$9,2,FALSE),"")</f>
        <v/>
      </c>
      <c r="D652" s="65" t="str">
        <f>IF(acc!E654&lt;&gt;"",acc!E654,"")</f>
        <v/>
      </c>
      <c r="E652" s="12" t="str">
        <f>IF(acc!F654&lt;&gt;"",acc!F654,"")</f>
        <v/>
      </c>
      <c r="F652" s="12" t="str">
        <f>IF(acc!G654&lt;&gt;"",acc!G654,"")</f>
        <v/>
      </c>
      <c r="G652" s="12" t="str">
        <f>IF(acc!H654&lt;&gt;"",acc!H654,"")</f>
        <v/>
      </c>
      <c r="H652" s="12" t="str">
        <f>IF(acc!I654&lt;&gt;"",acc!I654,"")</f>
        <v/>
      </c>
    </row>
    <row r="653" spans="1:8" x14ac:dyDescent="0.25">
      <c r="A653" s="12" t="str">
        <f>IF(acc!B655&lt;&gt;"",acc!A655,"")</f>
        <v/>
      </c>
      <c r="B653" s="12" t="str">
        <f>IF(acc!B655&lt;&gt;"",acc!B655,"")</f>
        <v/>
      </c>
      <c r="C653" s="12" t="str">
        <f>IF(acc!D655&lt;&gt;"",VLOOKUP(acc!D655,private!$B$1:$C$9,2,FALSE),"")</f>
        <v/>
      </c>
      <c r="D653" s="65" t="str">
        <f>IF(acc!E655&lt;&gt;"",acc!E655,"")</f>
        <v/>
      </c>
      <c r="E653" s="12" t="str">
        <f>IF(acc!F655&lt;&gt;"",acc!F655,"")</f>
        <v/>
      </c>
      <c r="F653" s="12" t="str">
        <f>IF(acc!G655&lt;&gt;"",acc!G655,"")</f>
        <v/>
      </c>
      <c r="G653" s="12" t="str">
        <f>IF(acc!H655&lt;&gt;"",acc!H655,"")</f>
        <v/>
      </c>
      <c r="H653" s="12" t="str">
        <f>IF(acc!I655&lt;&gt;"",acc!I655,"")</f>
        <v/>
      </c>
    </row>
    <row r="654" spans="1:8" x14ac:dyDescent="0.25">
      <c r="A654" s="12" t="str">
        <f>IF(acc!B656&lt;&gt;"",acc!A656,"")</f>
        <v/>
      </c>
      <c r="B654" s="12" t="str">
        <f>IF(acc!B656&lt;&gt;"",acc!B656,"")</f>
        <v/>
      </c>
      <c r="C654" s="12" t="str">
        <f>IF(acc!D656&lt;&gt;"",VLOOKUP(acc!D656,private!$B$1:$C$9,2,FALSE),"")</f>
        <v/>
      </c>
      <c r="D654" s="65" t="str">
        <f>IF(acc!E656&lt;&gt;"",acc!E656,"")</f>
        <v/>
      </c>
      <c r="E654" s="12" t="str">
        <f>IF(acc!F656&lt;&gt;"",acc!F656,"")</f>
        <v/>
      </c>
      <c r="F654" s="12" t="str">
        <f>IF(acc!G656&lt;&gt;"",acc!G656,"")</f>
        <v/>
      </c>
      <c r="G654" s="12" t="str">
        <f>IF(acc!H656&lt;&gt;"",acc!H656,"")</f>
        <v/>
      </c>
      <c r="H654" s="12" t="str">
        <f>IF(acc!I656&lt;&gt;"",acc!I656,"")</f>
        <v/>
      </c>
    </row>
    <row r="655" spans="1:8" x14ac:dyDescent="0.25">
      <c r="A655" s="12" t="str">
        <f>IF(acc!B657&lt;&gt;"",acc!A657,"")</f>
        <v/>
      </c>
      <c r="B655" s="12" t="str">
        <f>IF(acc!B657&lt;&gt;"",acc!B657,"")</f>
        <v/>
      </c>
      <c r="C655" s="12" t="str">
        <f>IF(acc!D657&lt;&gt;"",VLOOKUP(acc!D657,private!$B$1:$C$9,2,FALSE),"")</f>
        <v/>
      </c>
      <c r="D655" s="65" t="str">
        <f>IF(acc!E657&lt;&gt;"",acc!E657,"")</f>
        <v/>
      </c>
      <c r="E655" s="12" t="str">
        <f>IF(acc!F657&lt;&gt;"",acc!F657,"")</f>
        <v/>
      </c>
      <c r="F655" s="12" t="str">
        <f>IF(acc!G657&lt;&gt;"",acc!G657,"")</f>
        <v/>
      </c>
      <c r="G655" s="12" t="str">
        <f>IF(acc!H657&lt;&gt;"",acc!H657,"")</f>
        <v/>
      </c>
      <c r="H655" s="12" t="str">
        <f>IF(acc!I657&lt;&gt;"",acc!I657,"")</f>
        <v/>
      </c>
    </row>
    <row r="656" spans="1:8" x14ac:dyDescent="0.25">
      <c r="A656" s="12" t="str">
        <f>IF(acc!B658&lt;&gt;"",acc!A658,"")</f>
        <v/>
      </c>
      <c r="B656" s="12" t="str">
        <f>IF(acc!B658&lt;&gt;"",acc!B658,"")</f>
        <v/>
      </c>
      <c r="C656" s="12" t="str">
        <f>IF(acc!D658&lt;&gt;"",VLOOKUP(acc!D658,private!$B$1:$C$9,2,FALSE),"")</f>
        <v/>
      </c>
      <c r="D656" s="65" t="str">
        <f>IF(acc!E658&lt;&gt;"",acc!E658,"")</f>
        <v/>
      </c>
      <c r="E656" s="12" t="str">
        <f>IF(acc!F658&lt;&gt;"",acc!F658,"")</f>
        <v/>
      </c>
      <c r="F656" s="12" t="str">
        <f>IF(acc!G658&lt;&gt;"",acc!G658,"")</f>
        <v/>
      </c>
      <c r="G656" s="12" t="str">
        <f>IF(acc!H658&lt;&gt;"",acc!H658,"")</f>
        <v/>
      </c>
      <c r="H656" s="12" t="str">
        <f>IF(acc!I658&lt;&gt;"",acc!I658,"")</f>
        <v/>
      </c>
    </row>
    <row r="657" spans="1:8" x14ac:dyDescent="0.25">
      <c r="A657" s="12" t="str">
        <f>IF(acc!B659&lt;&gt;"",acc!A659,"")</f>
        <v/>
      </c>
      <c r="B657" s="12" t="str">
        <f>IF(acc!B659&lt;&gt;"",acc!B659,"")</f>
        <v/>
      </c>
      <c r="C657" s="12" t="str">
        <f>IF(acc!D659&lt;&gt;"",VLOOKUP(acc!D659,private!$B$1:$C$9,2,FALSE),"")</f>
        <v/>
      </c>
      <c r="D657" s="65" t="str">
        <f>IF(acc!E659&lt;&gt;"",acc!E659,"")</f>
        <v/>
      </c>
      <c r="E657" s="12" t="str">
        <f>IF(acc!F659&lt;&gt;"",acc!F659,"")</f>
        <v/>
      </c>
      <c r="F657" s="12" t="str">
        <f>IF(acc!G659&lt;&gt;"",acc!G659,"")</f>
        <v/>
      </c>
      <c r="G657" s="12" t="str">
        <f>IF(acc!H659&lt;&gt;"",acc!H659,"")</f>
        <v/>
      </c>
      <c r="H657" s="12" t="str">
        <f>IF(acc!I659&lt;&gt;"",acc!I659,"")</f>
        <v/>
      </c>
    </row>
    <row r="658" spans="1:8" x14ac:dyDescent="0.25">
      <c r="A658" s="12" t="str">
        <f>IF(acc!B660&lt;&gt;"",acc!A660,"")</f>
        <v/>
      </c>
      <c r="B658" s="12" t="str">
        <f>IF(acc!B660&lt;&gt;"",acc!B660,"")</f>
        <v/>
      </c>
      <c r="C658" s="12" t="str">
        <f>IF(acc!D660&lt;&gt;"",VLOOKUP(acc!D660,private!$B$1:$C$9,2,FALSE),"")</f>
        <v/>
      </c>
      <c r="D658" s="65" t="str">
        <f>IF(acc!E660&lt;&gt;"",acc!E660,"")</f>
        <v/>
      </c>
      <c r="E658" s="12" t="str">
        <f>IF(acc!F660&lt;&gt;"",acc!F660,"")</f>
        <v/>
      </c>
      <c r="F658" s="12" t="str">
        <f>IF(acc!G660&lt;&gt;"",acc!G660,"")</f>
        <v/>
      </c>
      <c r="G658" s="12" t="str">
        <f>IF(acc!H660&lt;&gt;"",acc!H660,"")</f>
        <v/>
      </c>
      <c r="H658" s="12" t="str">
        <f>IF(acc!I660&lt;&gt;"",acc!I660,"")</f>
        <v/>
      </c>
    </row>
    <row r="659" spans="1:8" x14ac:dyDescent="0.25">
      <c r="A659" s="12" t="str">
        <f>IF(acc!B661&lt;&gt;"",acc!A661,"")</f>
        <v/>
      </c>
      <c r="B659" s="12" t="str">
        <f>IF(acc!B661&lt;&gt;"",acc!B661,"")</f>
        <v/>
      </c>
      <c r="C659" s="12" t="str">
        <f>IF(acc!D661&lt;&gt;"",VLOOKUP(acc!D661,private!$B$1:$C$9,2,FALSE),"")</f>
        <v/>
      </c>
      <c r="D659" s="65" t="str">
        <f>IF(acc!E661&lt;&gt;"",acc!E661,"")</f>
        <v/>
      </c>
      <c r="E659" s="12" t="str">
        <f>IF(acc!F661&lt;&gt;"",acc!F661,"")</f>
        <v/>
      </c>
      <c r="F659" s="12" t="str">
        <f>IF(acc!G661&lt;&gt;"",acc!G661,"")</f>
        <v/>
      </c>
      <c r="G659" s="12" t="str">
        <f>IF(acc!H661&lt;&gt;"",acc!H661,"")</f>
        <v/>
      </c>
      <c r="H659" s="12" t="str">
        <f>IF(acc!I661&lt;&gt;"",acc!I661,"")</f>
        <v/>
      </c>
    </row>
    <row r="660" spans="1:8" x14ac:dyDescent="0.25">
      <c r="A660" s="12" t="str">
        <f>IF(acc!B662&lt;&gt;"",acc!A662,"")</f>
        <v/>
      </c>
      <c r="B660" s="12" t="str">
        <f>IF(acc!B662&lt;&gt;"",acc!B662,"")</f>
        <v/>
      </c>
      <c r="C660" s="12" t="str">
        <f>IF(acc!D662&lt;&gt;"",VLOOKUP(acc!D662,private!$B$1:$C$9,2,FALSE),"")</f>
        <v/>
      </c>
      <c r="D660" s="65" t="str">
        <f>IF(acc!E662&lt;&gt;"",acc!E662,"")</f>
        <v/>
      </c>
      <c r="E660" s="12" t="str">
        <f>IF(acc!F662&lt;&gt;"",acc!F662,"")</f>
        <v/>
      </c>
      <c r="F660" s="12" t="str">
        <f>IF(acc!G662&lt;&gt;"",acc!G662,"")</f>
        <v/>
      </c>
      <c r="G660" s="12" t="str">
        <f>IF(acc!H662&lt;&gt;"",acc!H662,"")</f>
        <v/>
      </c>
      <c r="H660" s="12" t="str">
        <f>IF(acc!I662&lt;&gt;"",acc!I662,"")</f>
        <v/>
      </c>
    </row>
    <row r="661" spans="1:8" x14ac:dyDescent="0.25">
      <c r="A661" s="12" t="str">
        <f>IF(acc!B663&lt;&gt;"",acc!A663,"")</f>
        <v/>
      </c>
      <c r="B661" s="12" t="str">
        <f>IF(acc!B663&lt;&gt;"",acc!B663,"")</f>
        <v/>
      </c>
      <c r="C661" s="12" t="str">
        <f>IF(acc!D663&lt;&gt;"",VLOOKUP(acc!D663,private!$B$1:$C$9,2,FALSE),"")</f>
        <v/>
      </c>
      <c r="D661" s="65" t="str">
        <f>IF(acc!E663&lt;&gt;"",acc!E663,"")</f>
        <v/>
      </c>
      <c r="E661" s="12" t="str">
        <f>IF(acc!F663&lt;&gt;"",acc!F663,"")</f>
        <v/>
      </c>
      <c r="F661" s="12" t="str">
        <f>IF(acc!G663&lt;&gt;"",acc!G663,"")</f>
        <v/>
      </c>
      <c r="G661" s="12" t="str">
        <f>IF(acc!H663&lt;&gt;"",acc!H663,"")</f>
        <v/>
      </c>
      <c r="H661" s="12" t="str">
        <f>IF(acc!I663&lt;&gt;"",acc!I663,"")</f>
        <v/>
      </c>
    </row>
    <row r="662" spans="1:8" x14ac:dyDescent="0.25">
      <c r="A662" s="12" t="str">
        <f>IF(acc!B664&lt;&gt;"",acc!A664,"")</f>
        <v/>
      </c>
      <c r="B662" s="12" t="str">
        <f>IF(acc!B664&lt;&gt;"",acc!B664,"")</f>
        <v/>
      </c>
      <c r="C662" s="12" t="str">
        <f>IF(acc!D664&lt;&gt;"",VLOOKUP(acc!D664,private!$B$1:$C$9,2,FALSE),"")</f>
        <v/>
      </c>
      <c r="D662" s="65" t="str">
        <f>IF(acc!E664&lt;&gt;"",acc!E664,"")</f>
        <v/>
      </c>
      <c r="E662" s="12" t="str">
        <f>IF(acc!F664&lt;&gt;"",acc!F664,"")</f>
        <v/>
      </c>
      <c r="F662" s="12" t="str">
        <f>IF(acc!G664&lt;&gt;"",acc!G664,"")</f>
        <v/>
      </c>
      <c r="G662" s="12" t="str">
        <f>IF(acc!H664&lt;&gt;"",acc!H664,"")</f>
        <v/>
      </c>
      <c r="H662" s="12" t="str">
        <f>IF(acc!I664&lt;&gt;"",acc!I664,"")</f>
        <v/>
      </c>
    </row>
    <row r="663" spans="1:8" x14ac:dyDescent="0.25">
      <c r="A663" s="12" t="str">
        <f>IF(acc!B665&lt;&gt;"",acc!A665,"")</f>
        <v/>
      </c>
      <c r="B663" s="12" t="str">
        <f>IF(acc!B665&lt;&gt;"",acc!B665,"")</f>
        <v/>
      </c>
      <c r="C663" s="12" t="str">
        <f>IF(acc!D665&lt;&gt;"",VLOOKUP(acc!D665,private!$B$1:$C$9,2,FALSE),"")</f>
        <v/>
      </c>
      <c r="D663" s="65" t="str">
        <f>IF(acc!E665&lt;&gt;"",acc!E665,"")</f>
        <v/>
      </c>
      <c r="E663" s="12" t="str">
        <f>IF(acc!F665&lt;&gt;"",acc!F665,"")</f>
        <v/>
      </c>
      <c r="F663" s="12" t="str">
        <f>IF(acc!G665&lt;&gt;"",acc!G665,"")</f>
        <v/>
      </c>
      <c r="G663" s="12" t="str">
        <f>IF(acc!H665&lt;&gt;"",acc!H665,"")</f>
        <v/>
      </c>
      <c r="H663" s="12" t="str">
        <f>IF(acc!I665&lt;&gt;"",acc!I665,"")</f>
        <v/>
      </c>
    </row>
    <row r="664" spans="1:8" x14ac:dyDescent="0.25">
      <c r="A664" s="12" t="str">
        <f>IF(acc!B666&lt;&gt;"",acc!A666,"")</f>
        <v/>
      </c>
      <c r="B664" s="12" t="str">
        <f>IF(acc!B666&lt;&gt;"",acc!B666,"")</f>
        <v/>
      </c>
      <c r="C664" s="12" t="str">
        <f>IF(acc!D666&lt;&gt;"",VLOOKUP(acc!D666,private!$B$1:$C$9,2,FALSE),"")</f>
        <v/>
      </c>
      <c r="D664" s="65" t="str">
        <f>IF(acc!E666&lt;&gt;"",acc!E666,"")</f>
        <v/>
      </c>
      <c r="E664" s="12" t="str">
        <f>IF(acc!F666&lt;&gt;"",acc!F666,"")</f>
        <v/>
      </c>
      <c r="F664" s="12" t="str">
        <f>IF(acc!G666&lt;&gt;"",acc!G666,"")</f>
        <v/>
      </c>
      <c r="G664" s="12" t="str">
        <f>IF(acc!H666&lt;&gt;"",acc!H666,"")</f>
        <v/>
      </c>
      <c r="H664" s="12" t="str">
        <f>IF(acc!I666&lt;&gt;"",acc!I666,"")</f>
        <v/>
      </c>
    </row>
    <row r="665" spans="1:8" x14ac:dyDescent="0.25">
      <c r="A665" s="12" t="str">
        <f>IF(acc!B667&lt;&gt;"",acc!A667,"")</f>
        <v/>
      </c>
      <c r="B665" s="12" t="str">
        <f>IF(acc!B667&lt;&gt;"",acc!B667,"")</f>
        <v/>
      </c>
      <c r="C665" s="12" t="str">
        <f>IF(acc!D667&lt;&gt;"",VLOOKUP(acc!D667,private!$B$1:$C$9,2,FALSE),"")</f>
        <v/>
      </c>
      <c r="D665" s="65" t="str">
        <f>IF(acc!E667&lt;&gt;"",acc!E667,"")</f>
        <v/>
      </c>
      <c r="E665" s="12" t="str">
        <f>IF(acc!F667&lt;&gt;"",acc!F667,"")</f>
        <v/>
      </c>
      <c r="F665" s="12" t="str">
        <f>IF(acc!G667&lt;&gt;"",acc!G667,"")</f>
        <v/>
      </c>
      <c r="G665" s="12" t="str">
        <f>IF(acc!H667&lt;&gt;"",acc!H667,"")</f>
        <v/>
      </c>
      <c r="H665" s="12" t="str">
        <f>IF(acc!I667&lt;&gt;"",acc!I667,"")</f>
        <v/>
      </c>
    </row>
    <row r="666" spans="1:8" x14ac:dyDescent="0.25">
      <c r="A666" s="12" t="str">
        <f>IF(acc!B668&lt;&gt;"",acc!A668,"")</f>
        <v/>
      </c>
      <c r="B666" s="12" t="str">
        <f>IF(acc!B668&lt;&gt;"",acc!B668,"")</f>
        <v/>
      </c>
      <c r="C666" s="12" t="str">
        <f>IF(acc!D668&lt;&gt;"",VLOOKUP(acc!D668,private!$B$1:$C$9,2,FALSE),"")</f>
        <v/>
      </c>
      <c r="D666" s="65" t="str">
        <f>IF(acc!E668&lt;&gt;"",acc!E668,"")</f>
        <v/>
      </c>
      <c r="E666" s="12" t="str">
        <f>IF(acc!F668&lt;&gt;"",acc!F668,"")</f>
        <v/>
      </c>
      <c r="F666" s="12" t="str">
        <f>IF(acc!G668&lt;&gt;"",acc!G668,"")</f>
        <v/>
      </c>
      <c r="G666" s="12" t="str">
        <f>IF(acc!H668&lt;&gt;"",acc!H668,"")</f>
        <v/>
      </c>
      <c r="H666" s="12" t="str">
        <f>IF(acc!I668&lt;&gt;"",acc!I668,"")</f>
        <v/>
      </c>
    </row>
    <row r="667" spans="1:8" x14ac:dyDescent="0.25">
      <c r="A667" s="12" t="str">
        <f>IF(acc!B669&lt;&gt;"",acc!A669,"")</f>
        <v/>
      </c>
      <c r="B667" s="12" t="str">
        <f>IF(acc!B669&lt;&gt;"",acc!B669,"")</f>
        <v/>
      </c>
      <c r="C667" s="12" t="str">
        <f>IF(acc!D669&lt;&gt;"",VLOOKUP(acc!D669,private!$B$1:$C$9,2,FALSE),"")</f>
        <v/>
      </c>
      <c r="D667" s="65" t="str">
        <f>IF(acc!E669&lt;&gt;"",acc!E669,"")</f>
        <v/>
      </c>
      <c r="E667" s="12" t="str">
        <f>IF(acc!F669&lt;&gt;"",acc!F669,"")</f>
        <v/>
      </c>
      <c r="F667" s="12" t="str">
        <f>IF(acc!G669&lt;&gt;"",acc!G669,"")</f>
        <v/>
      </c>
      <c r="G667" s="12" t="str">
        <f>IF(acc!H669&lt;&gt;"",acc!H669,"")</f>
        <v/>
      </c>
      <c r="H667" s="12" t="str">
        <f>IF(acc!I669&lt;&gt;"",acc!I669,"")</f>
        <v/>
      </c>
    </row>
    <row r="668" spans="1:8" x14ac:dyDescent="0.25">
      <c r="A668" s="12" t="str">
        <f>IF(acc!B670&lt;&gt;"",acc!A670,"")</f>
        <v/>
      </c>
      <c r="B668" s="12" t="str">
        <f>IF(acc!B670&lt;&gt;"",acc!B670,"")</f>
        <v/>
      </c>
      <c r="C668" s="12" t="str">
        <f>IF(acc!D670&lt;&gt;"",VLOOKUP(acc!D670,private!$B$1:$C$9,2,FALSE),"")</f>
        <v/>
      </c>
      <c r="D668" s="65" t="str">
        <f>IF(acc!E670&lt;&gt;"",acc!E670,"")</f>
        <v/>
      </c>
      <c r="E668" s="12" t="str">
        <f>IF(acc!F670&lt;&gt;"",acc!F670,"")</f>
        <v/>
      </c>
      <c r="F668" s="12" t="str">
        <f>IF(acc!G670&lt;&gt;"",acc!G670,"")</f>
        <v/>
      </c>
      <c r="G668" s="12" t="str">
        <f>IF(acc!H670&lt;&gt;"",acc!H670,"")</f>
        <v/>
      </c>
      <c r="H668" s="12" t="str">
        <f>IF(acc!I670&lt;&gt;"",acc!I670,"")</f>
        <v/>
      </c>
    </row>
    <row r="669" spans="1:8" x14ac:dyDescent="0.25">
      <c r="A669" s="12" t="str">
        <f>IF(acc!B671&lt;&gt;"",acc!A671,"")</f>
        <v/>
      </c>
      <c r="B669" s="12" t="str">
        <f>IF(acc!B671&lt;&gt;"",acc!B671,"")</f>
        <v/>
      </c>
      <c r="C669" s="12" t="str">
        <f>IF(acc!D671&lt;&gt;"",VLOOKUP(acc!D671,private!$B$1:$C$9,2,FALSE),"")</f>
        <v/>
      </c>
      <c r="D669" s="65" t="str">
        <f>IF(acc!E671&lt;&gt;"",acc!E671,"")</f>
        <v/>
      </c>
      <c r="E669" s="12" t="str">
        <f>IF(acc!F671&lt;&gt;"",acc!F671,"")</f>
        <v/>
      </c>
      <c r="F669" s="12" t="str">
        <f>IF(acc!G671&lt;&gt;"",acc!G671,"")</f>
        <v/>
      </c>
      <c r="G669" s="12" t="str">
        <f>IF(acc!H671&lt;&gt;"",acc!H671,"")</f>
        <v/>
      </c>
      <c r="H669" s="12" t="str">
        <f>IF(acc!I671&lt;&gt;"",acc!I671,"")</f>
        <v/>
      </c>
    </row>
    <row r="670" spans="1:8" x14ac:dyDescent="0.25">
      <c r="A670" s="12" t="str">
        <f>IF(acc!B672&lt;&gt;"",acc!A672,"")</f>
        <v/>
      </c>
      <c r="B670" s="12" t="str">
        <f>IF(acc!B672&lt;&gt;"",acc!B672,"")</f>
        <v/>
      </c>
      <c r="C670" s="12" t="str">
        <f>IF(acc!D672&lt;&gt;"",VLOOKUP(acc!D672,private!$B$1:$C$9,2,FALSE),"")</f>
        <v/>
      </c>
      <c r="D670" s="65" t="str">
        <f>IF(acc!E672&lt;&gt;"",acc!E672,"")</f>
        <v/>
      </c>
      <c r="E670" s="12" t="str">
        <f>IF(acc!F672&lt;&gt;"",acc!F672,"")</f>
        <v/>
      </c>
      <c r="F670" s="12" t="str">
        <f>IF(acc!G672&lt;&gt;"",acc!G672,"")</f>
        <v/>
      </c>
      <c r="G670" s="12" t="str">
        <f>IF(acc!H672&lt;&gt;"",acc!H672,"")</f>
        <v/>
      </c>
      <c r="H670" s="12" t="str">
        <f>IF(acc!I672&lt;&gt;"",acc!I672,"")</f>
        <v/>
      </c>
    </row>
    <row r="671" spans="1:8" x14ac:dyDescent="0.25">
      <c r="A671" s="12" t="str">
        <f>IF(acc!B673&lt;&gt;"",acc!A673,"")</f>
        <v/>
      </c>
      <c r="B671" s="12" t="str">
        <f>IF(acc!B673&lt;&gt;"",acc!B673,"")</f>
        <v/>
      </c>
      <c r="C671" s="12" t="str">
        <f>IF(acc!D673&lt;&gt;"",VLOOKUP(acc!D673,private!$B$1:$C$9,2,FALSE),"")</f>
        <v/>
      </c>
      <c r="D671" s="65" t="str">
        <f>IF(acc!E673&lt;&gt;"",acc!E673,"")</f>
        <v/>
      </c>
      <c r="E671" s="12" t="str">
        <f>IF(acc!F673&lt;&gt;"",acc!F673,"")</f>
        <v/>
      </c>
      <c r="F671" s="12" t="str">
        <f>IF(acc!G673&lt;&gt;"",acc!G673,"")</f>
        <v/>
      </c>
      <c r="G671" s="12" t="str">
        <f>IF(acc!H673&lt;&gt;"",acc!H673,"")</f>
        <v/>
      </c>
      <c r="H671" s="12" t="str">
        <f>IF(acc!I673&lt;&gt;"",acc!I673,"")</f>
        <v/>
      </c>
    </row>
    <row r="672" spans="1:8" x14ac:dyDescent="0.25">
      <c r="A672" s="12" t="str">
        <f>IF(acc!B674&lt;&gt;"",acc!A674,"")</f>
        <v/>
      </c>
      <c r="B672" s="12" t="str">
        <f>IF(acc!B674&lt;&gt;"",acc!B674,"")</f>
        <v/>
      </c>
      <c r="C672" s="12" t="str">
        <f>IF(acc!D674&lt;&gt;"",VLOOKUP(acc!D674,private!$B$1:$C$9,2,FALSE),"")</f>
        <v/>
      </c>
      <c r="D672" s="65" t="str">
        <f>IF(acc!E674&lt;&gt;"",acc!E674,"")</f>
        <v/>
      </c>
      <c r="E672" s="12" t="str">
        <f>IF(acc!F674&lt;&gt;"",acc!F674,"")</f>
        <v/>
      </c>
      <c r="F672" s="12" t="str">
        <f>IF(acc!G674&lt;&gt;"",acc!G674,"")</f>
        <v/>
      </c>
      <c r="G672" s="12" t="str">
        <f>IF(acc!H674&lt;&gt;"",acc!H674,"")</f>
        <v/>
      </c>
      <c r="H672" s="12" t="str">
        <f>IF(acc!I674&lt;&gt;"",acc!I674,"")</f>
        <v/>
      </c>
    </row>
    <row r="673" spans="1:8" x14ac:dyDescent="0.25">
      <c r="A673" s="12" t="str">
        <f>IF(acc!B675&lt;&gt;"",acc!A675,"")</f>
        <v/>
      </c>
      <c r="B673" s="12" t="str">
        <f>IF(acc!B675&lt;&gt;"",acc!B675,"")</f>
        <v/>
      </c>
      <c r="C673" s="12" t="str">
        <f>IF(acc!D675&lt;&gt;"",VLOOKUP(acc!D675,private!$B$1:$C$9,2,FALSE),"")</f>
        <v/>
      </c>
      <c r="D673" s="65" t="str">
        <f>IF(acc!E675&lt;&gt;"",acc!E675,"")</f>
        <v/>
      </c>
      <c r="E673" s="12" t="str">
        <f>IF(acc!F675&lt;&gt;"",acc!F675,"")</f>
        <v/>
      </c>
      <c r="F673" s="12" t="str">
        <f>IF(acc!G675&lt;&gt;"",acc!G675,"")</f>
        <v/>
      </c>
      <c r="G673" s="12" t="str">
        <f>IF(acc!H675&lt;&gt;"",acc!H675,"")</f>
        <v/>
      </c>
      <c r="H673" s="12" t="str">
        <f>IF(acc!I675&lt;&gt;"",acc!I675,"")</f>
        <v/>
      </c>
    </row>
    <row r="674" spans="1:8" x14ac:dyDescent="0.25">
      <c r="A674" s="12" t="str">
        <f>IF(acc!B676&lt;&gt;"",acc!A676,"")</f>
        <v/>
      </c>
      <c r="B674" s="12" t="str">
        <f>IF(acc!B676&lt;&gt;"",acc!B676,"")</f>
        <v/>
      </c>
      <c r="C674" s="12" t="str">
        <f>IF(acc!D676&lt;&gt;"",VLOOKUP(acc!D676,private!$B$1:$C$9,2,FALSE),"")</f>
        <v/>
      </c>
      <c r="D674" s="65" t="str">
        <f>IF(acc!E676&lt;&gt;"",acc!E676,"")</f>
        <v/>
      </c>
      <c r="E674" s="12" t="str">
        <f>IF(acc!F676&lt;&gt;"",acc!F676,"")</f>
        <v/>
      </c>
      <c r="F674" s="12" t="str">
        <f>IF(acc!G676&lt;&gt;"",acc!G676,"")</f>
        <v/>
      </c>
      <c r="G674" s="12" t="str">
        <f>IF(acc!H676&lt;&gt;"",acc!H676,"")</f>
        <v/>
      </c>
      <c r="H674" s="12" t="str">
        <f>IF(acc!I676&lt;&gt;"",acc!I676,"")</f>
        <v/>
      </c>
    </row>
    <row r="675" spans="1:8" x14ac:dyDescent="0.25">
      <c r="A675" s="12" t="str">
        <f>IF(acc!B677&lt;&gt;"",acc!A677,"")</f>
        <v/>
      </c>
      <c r="B675" s="12" t="str">
        <f>IF(acc!B677&lt;&gt;"",acc!B677,"")</f>
        <v/>
      </c>
      <c r="C675" s="12" t="str">
        <f>IF(acc!D677&lt;&gt;"",VLOOKUP(acc!D677,private!$B$1:$C$9,2,FALSE),"")</f>
        <v/>
      </c>
      <c r="D675" s="65" t="str">
        <f>IF(acc!E677&lt;&gt;"",acc!E677,"")</f>
        <v/>
      </c>
      <c r="E675" s="12" t="str">
        <f>IF(acc!F677&lt;&gt;"",acc!F677,"")</f>
        <v/>
      </c>
      <c r="F675" s="12" t="str">
        <f>IF(acc!G677&lt;&gt;"",acc!G677,"")</f>
        <v/>
      </c>
      <c r="G675" s="12" t="str">
        <f>IF(acc!H677&lt;&gt;"",acc!H677,"")</f>
        <v/>
      </c>
      <c r="H675" s="12" t="str">
        <f>IF(acc!I677&lt;&gt;"",acc!I677,"")</f>
        <v/>
      </c>
    </row>
    <row r="676" spans="1:8" x14ac:dyDescent="0.25">
      <c r="A676" s="12" t="str">
        <f>IF(acc!B678&lt;&gt;"",acc!A678,"")</f>
        <v/>
      </c>
      <c r="B676" s="12" t="str">
        <f>IF(acc!B678&lt;&gt;"",acc!B678,"")</f>
        <v/>
      </c>
      <c r="C676" s="12" t="str">
        <f>IF(acc!D678&lt;&gt;"",VLOOKUP(acc!D678,private!$B$1:$C$9,2,FALSE),"")</f>
        <v/>
      </c>
      <c r="D676" s="65" t="str">
        <f>IF(acc!E678&lt;&gt;"",acc!E678,"")</f>
        <v/>
      </c>
      <c r="E676" s="12" t="str">
        <f>IF(acc!F678&lt;&gt;"",acc!F678,"")</f>
        <v/>
      </c>
      <c r="F676" s="12" t="str">
        <f>IF(acc!G678&lt;&gt;"",acc!G678,"")</f>
        <v/>
      </c>
      <c r="G676" s="12" t="str">
        <f>IF(acc!H678&lt;&gt;"",acc!H678,"")</f>
        <v/>
      </c>
      <c r="H676" s="12" t="str">
        <f>IF(acc!I678&lt;&gt;"",acc!I678,"")</f>
        <v/>
      </c>
    </row>
    <row r="677" spans="1:8" x14ac:dyDescent="0.25">
      <c r="A677" s="12" t="str">
        <f>IF(acc!B679&lt;&gt;"",acc!A679,"")</f>
        <v/>
      </c>
      <c r="B677" s="12" t="str">
        <f>IF(acc!B679&lt;&gt;"",acc!B679,"")</f>
        <v/>
      </c>
      <c r="C677" s="12" t="str">
        <f>IF(acc!D679&lt;&gt;"",VLOOKUP(acc!D679,private!$B$1:$C$9,2,FALSE),"")</f>
        <v/>
      </c>
      <c r="D677" s="65" t="str">
        <f>IF(acc!E679&lt;&gt;"",acc!E679,"")</f>
        <v/>
      </c>
      <c r="E677" s="12" t="str">
        <f>IF(acc!F679&lt;&gt;"",acc!F679,"")</f>
        <v/>
      </c>
      <c r="F677" s="12" t="str">
        <f>IF(acc!G679&lt;&gt;"",acc!G679,"")</f>
        <v/>
      </c>
      <c r="G677" s="12" t="str">
        <f>IF(acc!H679&lt;&gt;"",acc!H679,"")</f>
        <v/>
      </c>
      <c r="H677" s="12" t="str">
        <f>IF(acc!I679&lt;&gt;"",acc!I679,"")</f>
        <v/>
      </c>
    </row>
    <row r="678" spans="1:8" x14ac:dyDescent="0.25">
      <c r="A678" s="12" t="str">
        <f>IF(acc!B680&lt;&gt;"",acc!A680,"")</f>
        <v/>
      </c>
      <c r="B678" s="12" t="str">
        <f>IF(acc!B680&lt;&gt;"",acc!B680,"")</f>
        <v/>
      </c>
      <c r="C678" s="12" t="str">
        <f>IF(acc!D680&lt;&gt;"",VLOOKUP(acc!D680,private!$B$1:$C$9,2,FALSE),"")</f>
        <v/>
      </c>
      <c r="D678" s="65" t="str">
        <f>IF(acc!E680&lt;&gt;"",acc!E680,"")</f>
        <v/>
      </c>
      <c r="E678" s="12" t="str">
        <f>IF(acc!F680&lt;&gt;"",acc!F680,"")</f>
        <v/>
      </c>
      <c r="F678" s="12" t="str">
        <f>IF(acc!G680&lt;&gt;"",acc!G680,"")</f>
        <v/>
      </c>
      <c r="G678" s="12" t="str">
        <f>IF(acc!H680&lt;&gt;"",acc!H680,"")</f>
        <v/>
      </c>
      <c r="H678" s="12" t="str">
        <f>IF(acc!I680&lt;&gt;"",acc!I680,"")</f>
        <v/>
      </c>
    </row>
    <row r="679" spans="1:8" x14ac:dyDescent="0.25">
      <c r="A679" s="12" t="str">
        <f>IF(acc!B681&lt;&gt;"",acc!A681,"")</f>
        <v/>
      </c>
      <c r="B679" s="12" t="str">
        <f>IF(acc!B681&lt;&gt;"",acc!B681,"")</f>
        <v/>
      </c>
      <c r="C679" s="12" t="str">
        <f>IF(acc!D681&lt;&gt;"",VLOOKUP(acc!D681,private!$B$1:$C$9,2,FALSE),"")</f>
        <v/>
      </c>
      <c r="D679" s="65" t="str">
        <f>IF(acc!E681&lt;&gt;"",acc!E681,"")</f>
        <v/>
      </c>
      <c r="E679" s="12" t="str">
        <f>IF(acc!F681&lt;&gt;"",acc!F681,"")</f>
        <v/>
      </c>
      <c r="F679" s="12" t="str">
        <f>IF(acc!G681&lt;&gt;"",acc!G681,"")</f>
        <v/>
      </c>
      <c r="G679" s="12" t="str">
        <f>IF(acc!H681&lt;&gt;"",acc!H681,"")</f>
        <v/>
      </c>
      <c r="H679" s="12" t="str">
        <f>IF(acc!I681&lt;&gt;"",acc!I681,"")</f>
        <v/>
      </c>
    </row>
    <row r="680" spans="1:8" x14ac:dyDescent="0.25">
      <c r="A680" s="12" t="str">
        <f>IF(acc!B682&lt;&gt;"",acc!A682,"")</f>
        <v/>
      </c>
      <c r="B680" s="12" t="str">
        <f>IF(acc!B682&lt;&gt;"",acc!B682,"")</f>
        <v/>
      </c>
      <c r="C680" s="12" t="str">
        <f>IF(acc!D682&lt;&gt;"",VLOOKUP(acc!D682,private!$B$1:$C$9,2,FALSE),"")</f>
        <v/>
      </c>
      <c r="D680" s="65" t="str">
        <f>IF(acc!E682&lt;&gt;"",acc!E682,"")</f>
        <v/>
      </c>
      <c r="E680" s="12" t="str">
        <f>IF(acc!F682&lt;&gt;"",acc!F682,"")</f>
        <v/>
      </c>
      <c r="F680" s="12" t="str">
        <f>IF(acc!G682&lt;&gt;"",acc!G682,"")</f>
        <v/>
      </c>
      <c r="G680" s="12" t="str">
        <f>IF(acc!H682&lt;&gt;"",acc!H682,"")</f>
        <v/>
      </c>
      <c r="H680" s="12" t="str">
        <f>IF(acc!I682&lt;&gt;"",acc!I682,"")</f>
        <v/>
      </c>
    </row>
    <row r="681" spans="1:8" x14ac:dyDescent="0.25">
      <c r="A681" s="12" t="str">
        <f>IF(acc!B683&lt;&gt;"",acc!A683,"")</f>
        <v/>
      </c>
      <c r="B681" s="12" t="str">
        <f>IF(acc!B683&lt;&gt;"",acc!B683,"")</f>
        <v/>
      </c>
      <c r="C681" s="12" t="str">
        <f>IF(acc!D683&lt;&gt;"",VLOOKUP(acc!D683,private!$B$1:$C$9,2,FALSE),"")</f>
        <v/>
      </c>
      <c r="D681" s="65" t="str">
        <f>IF(acc!E683&lt;&gt;"",acc!E683,"")</f>
        <v/>
      </c>
      <c r="E681" s="12" t="str">
        <f>IF(acc!F683&lt;&gt;"",acc!F683,"")</f>
        <v/>
      </c>
      <c r="F681" s="12" t="str">
        <f>IF(acc!G683&lt;&gt;"",acc!G683,"")</f>
        <v/>
      </c>
      <c r="G681" s="12" t="str">
        <f>IF(acc!H683&lt;&gt;"",acc!H683,"")</f>
        <v/>
      </c>
      <c r="H681" s="12" t="str">
        <f>IF(acc!I683&lt;&gt;"",acc!I683,"")</f>
        <v/>
      </c>
    </row>
    <row r="682" spans="1:8" x14ac:dyDescent="0.25">
      <c r="A682" s="12" t="str">
        <f>IF(acc!B684&lt;&gt;"",acc!A684,"")</f>
        <v/>
      </c>
      <c r="B682" s="12" t="str">
        <f>IF(acc!B684&lt;&gt;"",acc!B684,"")</f>
        <v/>
      </c>
      <c r="C682" s="12" t="str">
        <f>IF(acc!D684&lt;&gt;"",VLOOKUP(acc!D684,private!$B$1:$C$9,2,FALSE),"")</f>
        <v/>
      </c>
      <c r="D682" s="65" t="str">
        <f>IF(acc!E684&lt;&gt;"",acc!E684,"")</f>
        <v/>
      </c>
      <c r="E682" s="12" t="str">
        <f>IF(acc!F684&lt;&gt;"",acc!F684,"")</f>
        <v/>
      </c>
      <c r="F682" s="12" t="str">
        <f>IF(acc!G684&lt;&gt;"",acc!G684,"")</f>
        <v/>
      </c>
      <c r="G682" s="12" t="str">
        <f>IF(acc!H684&lt;&gt;"",acc!H684,"")</f>
        <v/>
      </c>
      <c r="H682" s="12" t="str">
        <f>IF(acc!I684&lt;&gt;"",acc!I684,"")</f>
        <v/>
      </c>
    </row>
    <row r="683" spans="1:8" x14ac:dyDescent="0.25">
      <c r="A683" s="12" t="str">
        <f>IF(acc!B685&lt;&gt;"",acc!A685,"")</f>
        <v/>
      </c>
      <c r="B683" s="12" t="str">
        <f>IF(acc!B685&lt;&gt;"",acc!B685,"")</f>
        <v/>
      </c>
      <c r="C683" s="12" t="str">
        <f>IF(acc!D685&lt;&gt;"",VLOOKUP(acc!D685,private!$B$1:$C$9,2,FALSE),"")</f>
        <v/>
      </c>
      <c r="D683" s="65" t="str">
        <f>IF(acc!E685&lt;&gt;"",acc!E685,"")</f>
        <v/>
      </c>
      <c r="E683" s="12" t="str">
        <f>IF(acc!F685&lt;&gt;"",acc!F685,"")</f>
        <v/>
      </c>
      <c r="F683" s="12" t="str">
        <f>IF(acc!G685&lt;&gt;"",acc!G685,"")</f>
        <v/>
      </c>
      <c r="G683" s="12" t="str">
        <f>IF(acc!H685&lt;&gt;"",acc!H685,"")</f>
        <v/>
      </c>
      <c r="H683" s="12" t="str">
        <f>IF(acc!I685&lt;&gt;"",acc!I685,"")</f>
        <v/>
      </c>
    </row>
    <row r="684" spans="1:8" x14ac:dyDescent="0.25">
      <c r="A684" s="12" t="str">
        <f>IF(acc!B686&lt;&gt;"",acc!A686,"")</f>
        <v/>
      </c>
      <c r="B684" s="12" t="str">
        <f>IF(acc!B686&lt;&gt;"",acc!B686,"")</f>
        <v/>
      </c>
      <c r="C684" s="12" t="str">
        <f>IF(acc!D686&lt;&gt;"",VLOOKUP(acc!D686,private!$B$1:$C$9,2,FALSE),"")</f>
        <v/>
      </c>
      <c r="D684" s="65" t="str">
        <f>IF(acc!E686&lt;&gt;"",acc!E686,"")</f>
        <v/>
      </c>
      <c r="E684" s="12" t="str">
        <f>IF(acc!F686&lt;&gt;"",acc!F686,"")</f>
        <v/>
      </c>
      <c r="F684" s="12" t="str">
        <f>IF(acc!G686&lt;&gt;"",acc!G686,"")</f>
        <v/>
      </c>
      <c r="G684" s="12" t="str">
        <f>IF(acc!H686&lt;&gt;"",acc!H686,"")</f>
        <v/>
      </c>
      <c r="H684" s="12" t="str">
        <f>IF(acc!I686&lt;&gt;"",acc!I686,"")</f>
        <v/>
      </c>
    </row>
    <row r="685" spans="1:8" x14ac:dyDescent="0.25">
      <c r="A685" s="12" t="str">
        <f>IF(acc!B687&lt;&gt;"",acc!A687,"")</f>
        <v/>
      </c>
      <c r="B685" s="12" t="str">
        <f>IF(acc!B687&lt;&gt;"",acc!B687,"")</f>
        <v/>
      </c>
      <c r="C685" s="12" t="str">
        <f>IF(acc!D687&lt;&gt;"",VLOOKUP(acc!D687,private!$B$1:$C$9,2,FALSE),"")</f>
        <v/>
      </c>
      <c r="D685" s="65" t="str">
        <f>IF(acc!E687&lt;&gt;"",acc!E687,"")</f>
        <v/>
      </c>
      <c r="E685" s="12" t="str">
        <f>IF(acc!F687&lt;&gt;"",acc!F687,"")</f>
        <v/>
      </c>
      <c r="F685" s="12" t="str">
        <f>IF(acc!G687&lt;&gt;"",acc!G687,"")</f>
        <v/>
      </c>
      <c r="G685" s="12" t="str">
        <f>IF(acc!H687&lt;&gt;"",acc!H687,"")</f>
        <v/>
      </c>
      <c r="H685" s="12" t="str">
        <f>IF(acc!I687&lt;&gt;"",acc!I687,"")</f>
        <v/>
      </c>
    </row>
    <row r="686" spans="1:8" x14ac:dyDescent="0.25">
      <c r="A686" s="12" t="str">
        <f>IF(acc!B688&lt;&gt;"",acc!A688,"")</f>
        <v/>
      </c>
      <c r="B686" s="12" t="str">
        <f>IF(acc!B688&lt;&gt;"",acc!B688,"")</f>
        <v/>
      </c>
      <c r="C686" s="12" t="str">
        <f>IF(acc!D688&lt;&gt;"",VLOOKUP(acc!D688,private!$B$1:$C$9,2,FALSE),"")</f>
        <v/>
      </c>
      <c r="D686" s="65" t="str">
        <f>IF(acc!E688&lt;&gt;"",acc!E688,"")</f>
        <v/>
      </c>
      <c r="E686" s="12" t="str">
        <f>IF(acc!F688&lt;&gt;"",acc!F688,"")</f>
        <v/>
      </c>
      <c r="F686" s="12" t="str">
        <f>IF(acc!G688&lt;&gt;"",acc!G688,"")</f>
        <v/>
      </c>
      <c r="G686" s="12" t="str">
        <f>IF(acc!H688&lt;&gt;"",acc!H688,"")</f>
        <v/>
      </c>
      <c r="H686" s="12" t="str">
        <f>IF(acc!I688&lt;&gt;"",acc!I688,"")</f>
        <v/>
      </c>
    </row>
    <row r="687" spans="1:8" x14ac:dyDescent="0.25">
      <c r="A687" s="12" t="str">
        <f>IF(acc!B689&lt;&gt;"",acc!A689,"")</f>
        <v/>
      </c>
      <c r="B687" s="12" t="str">
        <f>IF(acc!B689&lt;&gt;"",acc!B689,"")</f>
        <v/>
      </c>
      <c r="C687" s="12" t="str">
        <f>IF(acc!D689&lt;&gt;"",VLOOKUP(acc!D689,private!$B$1:$C$9,2,FALSE),"")</f>
        <v/>
      </c>
      <c r="D687" s="65" t="str">
        <f>IF(acc!E689&lt;&gt;"",acc!E689,"")</f>
        <v/>
      </c>
      <c r="E687" s="12" t="str">
        <f>IF(acc!F689&lt;&gt;"",acc!F689,"")</f>
        <v/>
      </c>
      <c r="F687" s="12" t="str">
        <f>IF(acc!G689&lt;&gt;"",acc!G689,"")</f>
        <v/>
      </c>
      <c r="G687" s="12" t="str">
        <f>IF(acc!H689&lt;&gt;"",acc!H689,"")</f>
        <v/>
      </c>
      <c r="H687" s="12" t="str">
        <f>IF(acc!I689&lt;&gt;"",acc!I689,"")</f>
        <v/>
      </c>
    </row>
    <row r="688" spans="1:8" x14ac:dyDescent="0.25">
      <c r="A688" s="12" t="str">
        <f>IF(acc!B690&lt;&gt;"",acc!A690,"")</f>
        <v/>
      </c>
      <c r="B688" s="12" t="str">
        <f>IF(acc!B690&lt;&gt;"",acc!B690,"")</f>
        <v/>
      </c>
      <c r="C688" s="12" t="str">
        <f>IF(acc!D690&lt;&gt;"",VLOOKUP(acc!D690,private!$B$1:$C$9,2,FALSE),"")</f>
        <v/>
      </c>
      <c r="D688" s="65" t="str">
        <f>IF(acc!E690&lt;&gt;"",acc!E690,"")</f>
        <v/>
      </c>
      <c r="E688" s="12" t="str">
        <f>IF(acc!F690&lt;&gt;"",acc!F690,"")</f>
        <v/>
      </c>
      <c r="F688" s="12" t="str">
        <f>IF(acc!G690&lt;&gt;"",acc!G690,"")</f>
        <v/>
      </c>
      <c r="G688" s="12" t="str">
        <f>IF(acc!H690&lt;&gt;"",acc!H690,"")</f>
        <v/>
      </c>
      <c r="H688" s="12" t="str">
        <f>IF(acc!I690&lt;&gt;"",acc!I690,"")</f>
        <v/>
      </c>
    </row>
    <row r="689" spans="1:8" x14ac:dyDescent="0.25">
      <c r="A689" s="12" t="str">
        <f>IF(acc!B691&lt;&gt;"",acc!A691,"")</f>
        <v/>
      </c>
      <c r="B689" s="12" t="str">
        <f>IF(acc!B691&lt;&gt;"",acc!B691,"")</f>
        <v/>
      </c>
      <c r="C689" s="12" t="str">
        <f>IF(acc!D691&lt;&gt;"",VLOOKUP(acc!D691,private!$B$1:$C$9,2,FALSE),"")</f>
        <v/>
      </c>
      <c r="D689" s="65" t="str">
        <f>IF(acc!E691&lt;&gt;"",acc!E691,"")</f>
        <v/>
      </c>
      <c r="E689" s="12" t="str">
        <f>IF(acc!F691&lt;&gt;"",acc!F691,"")</f>
        <v/>
      </c>
      <c r="F689" s="12" t="str">
        <f>IF(acc!G691&lt;&gt;"",acc!G691,"")</f>
        <v/>
      </c>
      <c r="G689" s="12" t="str">
        <f>IF(acc!H691&lt;&gt;"",acc!H691,"")</f>
        <v/>
      </c>
      <c r="H689" s="12" t="str">
        <f>IF(acc!I691&lt;&gt;"",acc!I691,"")</f>
        <v/>
      </c>
    </row>
    <row r="690" spans="1:8" x14ac:dyDescent="0.25">
      <c r="A690" s="12" t="str">
        <f>IF(acc!B692&lt;&gt;"",acc!A692,"")</f>
        <v/>
      </c>
      <c r="B690" s="12" t="str">
        <f>IF(acc!B692&lt;&gt;"",acc!B692,"")</f>
        <v/>
      </c>
      <c r="C690" s="12" t="str">
        <f>IF(acc!D692&lt;&gt;"",VLOOKUP(acc!D692,private!$B$1:$C$9,2,FALSE),"")</f>
        <v/>
      </c>
      <c r="D690" s="65" t="str">
        <f>IF(acc!E692&lt;&gt;"",acc!E692,"")</f>
        <v/>
      </c>
      <c r="E690" s="12" t="str">
        <f>IF(acc!F692&lt;&gt;"",acc!F692,"")</f>
        <v/>
      </c>
      <c r="F690" s="12" t="str">
        <f>IF(acc!G692&lt;&gt;"",acc!G692,"")</f>
        <v/>
      </c>
      <c r="G690" s="12" t="str">
        <f>IF(acc!H692&lt;&gt;"",acc!H692,"")</f>
        <v/>
      </c>
      <c r="H690" s="12" t="str">
        <f>IF(acc!I692&lt;&gt;"",acc!I692,"")</f>
        <v/>
      </c>
    </row>
    <row r="691" spans="1:8" x14ac:dyDescent="0.25">
      <c r="A691" s="12" t="str">
        <f>IF(acc!B693&lt;&gt;"",acc!A693,"")</f>
        <v/>
      </c>
      <c r="B691" s="12" t="str">
        <f>IF(acc!B693&lt;&gt;"",acc!B693,"")</f>
        <v/>
      </c>
      <c r="C691" s="12" t="str">
        <f>IF(acc!D693&lt;&gt;"",VLOOKUP(acc!D693,private!$B$1:$C$9,2,FALSE),"")</f>
        <v/>
      </c>
      <c r="D691" s="65" t="str">
        <f>IF(acc!E693&lt;&gt;"",acc!E693,"")</f>
        <v/>
      </c>
      <c r="E691" s="12" t="str">
        <f>IF(acc!F693&lt;&gt;"",acc!F693,"")</f>
        <v/>
      </c>
      <c r="F691" s="12" t="str">
        <f>IF(acc!G693&lt;&gt;"",acc!G693,"")</f>
        <v/>
      </c>
      <c r="G691" s="12" t="str">
        <f>IF(acc!H693&lt;&gt;"",acc!H693,"")</f>
        <v/>
      </c>
      <c r="H691" s="12" t="str">
        <f>IF(acc!I693&lt;&gt;"",acc!I693,"")</f>
        <v/>
      </c>
    </row>
    <row r="692" spans="1:8" x14ac:dyDescent="0.25">
      <c r="A692" s="12" t="str">
        <f>IF(acc!B694&lt;&gt;"",acc!A694,"")</f>
        <v/>
      </c>
      <c r="B692" s="12" t="str">
        <f>IF(acc!B694&lt;&gt;"",acc!B694,"")</f>
        <v/>
      </c>
      <c r="C692" s="12" t="str">
        <f>IF(acc!D694&lt;&gt;"",VLOOKUP(acc!D694,private!$B$1:$C$9,2,FALSE),"")</f>
        <v/>
      </c>
      <c r="D692" s="65" t="str">
        <f>IF(acc!E694&lt;&gt;"",acc!E694,"")</f>
        <v/>
      </c>
      <c r="E692" s="12" t="str">
        <f>IF(acc!F694&lt;&gt;"",acc!F694,"")</f>
        <v/>
      </c>
      <c r="F692" s="12" t="str">
        <f>IF(acc!G694&lt;&gt;"",acc!G694,"")</f>
        <v/>
      </c>
      <c r="G692" s="12" t="str">
        <f>IF(acc!H694&lt;&gt;"",acc!H694,"")</f>
        <v/>
      </c>
      <c r="H692" s="12" t="str">
        <f>IF(acc!I694&lt;&gt;"",acc!I694,"")</f>
        <v/>
      </c>
    </row>
    <row r="693" spans="1:8" x14ac:dyDescent="0.25">
      <c r="A693" s="12" t="str">
        <f>IF(acc!B695&lt;&gt;"",acc!A695,"")</f>
        <v/>
      </c>
      <c r="B693" s="12" t="str">
        <f>IF(acc!B695&lt;&gt;"",acc!B695,"")</f>
        <v/>
      </c>
      <c r="C693" s="12" t="str">
        <f>IF(acc!D695&lt;&gt;"",VLOOKUP(acc!D695,private!$B$1:$C$9,2,FALSE),"")</f>
        <v/>
      </c>
      <c r="D693" s="65" t="str">
        <f>IF(acc!E695&lt;&gt;"",acc!E695,"")</f>
        <v/>
      </c>
      <c r="E693" s="12" t="str">
        <f>IF(acc!F695&lt;&gt;"",acc!F695,"")</f>
        <v/>
      </c>
      <c r="F693" s="12" t="str">
        <f>IF(acc!G695&lt;&gt;"",acc!G695,"")</f>
        <v/>
      </c>
      <c r="G693" s="12" t="str">
        <f>IF(acc!H695&lt;&gt;"",acc!H695,"")</f>
        <v/>
      </c>
      <c r="H693" s="12" t="str">
        <f>IF(acc!I695&lt;&gt;"",acc!I695,"")</f>
        <v/>
      </c>
    </row>
    <row r="694" spans="1:8" x14ac:dyDescent="0.25">
      <c r="A694" s="12" t="str">
        <f>IF(acc!B696&lt;&gt;"",acc!A696,"")</f>
        <v/>
      </c>
      <c r="B694" s="12" t="str">
        <f>IF(acc!B696&lt;&gt;"",acc!B696,"")</f>
        <v/>
      </c>
      <c r="C694" s="12" t="str">
        <f>IF(acc!D696&lt;&gt;"",VLOOKUP(acc!D696,private!$B$1:$C$9,2,FALSE),"")</f>
        <v/>
      </c>
      <c r="D694" s="65" t="str">
        <f>IF(acc!E696&lt;&gt;"",acc!E696,"")</f>
        <v/>
      </c>
      <c r="E694" s="12" t="str">
        <f>IF(acc!F696&lt;&gt;"",acc!F696,"")</f>
        <v/>
      </c>
      <c r="F694" s="12" t="str">
        <f>IF(acc!G696&lt;&gt;"",acc!G696,"")</f>
        <v/>
      </c>
      <c r="G694" s="12" t="str">
        <f>IF(acc!H696&lt;&gt;"",acc!H696,"")</f>
        <v/>
      </c>
      <c r="H694" s="12" t="str">
        <f>IF(acc!I696&lt;&gt;"",acc!I696,"")</f>
        <v/>
      </c>
    </row>
    <row r="695" spans="1:8" x14ac:dyDescent="0.25">
      <c r="A695" s="12" t="str">
        <f>IF(acc!B697&lt;&gt;"",acc!A697,"")</f>
        <v/>
      </c>
      <c r="B695" s="12" t="str">
        <f>IF(acc!B697&lt;&gt;"",acc!B697,"")</f>
        <v/>
      </c>
      <c r="C695" s="12" t="str">
        <f>IF(acc!D697&lt;&gt;"",VLOOKUP(acc!D697,private!$B$1:$C$9,2,FALSE),"")</f>
        <v/>
      </c>
      <c r="D695" s="65" t="str">
        <f>IF(acc!E697&lt;&gt;"",acc!E697,"")</f>
        <v/>
      </c>
      <c r="E695" s="12" t="str">
        <f>IF(acc!F697&lt;&gt;"",acc!F697,"")</f>
        <v/>
      </c>
      <c r="F695" s="12" t="str">
        <f>IF(acc!G697&lt;&gt;"",acc!G697,"")</f>
        <v/>
      </c>
      <c r="G695" s="12" t="str">
        <f>IF(acc!H697&lt;&gt;"",acc!H697,"")</f>
        <v/>
      </c>
      <c r="H695" s="12" t="str">
        <f>IF(acc!I697&lt;&gt;"",acc!I697,"")</f>
        <v/>
      </c>
    </row>
    <row r="696" spans="1:8" x14ac:dyDescent="0.25">
      <c r="A696" s="12" t="str">
        <f>IF(acc!B698&lt;&gt;"",acc!A698,"")</f>
        <v/>
      </c>
      <c r="B696" s="12" t="str">
        <f>IF(acc!B698&lt;&gt;"",acc!B698,"")</f>
        <v/>
      </c>
      <c r="C696" s="12" t="str">
        <f>IF(acc!D698&lt;&gt;"",VLOOKUP(acc!D698,private!$B$1:$C$9,2,FALSE),"")</f>
        <v/>
      </c>
      <c r="D696" s="65" t="str">
        <f>IF(acc!E698&lt;&gt;"",acc!E698,"")</f>
        <v/>
      </c>
      <c r="E696" s="12" t="str">
        <f>IF(acc!F698&lt;&gt;"",acc!F698,"")</f>
        <v/>
      </c>
      <c r="F696" s="12" t="str">
        <f>IF(acc!G698&lt;&gt;"",acc!G698,"")</f>
        <v/>
      </c>
      <c r="G696" s="12" t="str">
        <f>IF(acc!H698&lt;&gt;"",acc!H698,"")</f>
        <v/>
      </c>
      <c r="H696" s="12" t="str">
        <f>IF(acc!I698&lt;&gt;"",acc!I698,"")</f>
        <v/>
      </c>
    </row>
    <row r="697" spans="1:8" x14ac:dyDescent="0.25">
      <c r="A697" s="12" t="str">
        <f>IF(acc!B699&lt;&gt;"",acc!A699,"")</f>
        <v/>
      </c>
      <c r="B697" s="12" t="str">
        <f>IF(acc!B699&lt;&gt;"",acc!B699,"")</f>
        <v/>
      </c>
      <c r="C697" s="12" t="str">
        <f>IF(acc!D699&lt;&gt;"",VLOOKUP(acc!D699,private!$B$1:$C$9,2,FALSE),"")</f>
        <v/>
      </c>
      <c r="D697" s="65" t="str">
        <f>IF(acc!E699&lt;&gt;"",acc!E699,"")</f>
        <v/>
      </c>
      <c r="E697" s="12" t="str">
        <f>IF(acc!F699&lt;&gt;"",acc!F699,"")</f>
        <v/>
      </c>
      <c r="F697" s="12" t="str">
        <f>IF(acc!G699&lt;&gt;"",acc!G699,"")</f>
        <v/>
      </c>
      <c r="G697" s="12" t="str">
        <f>IF(acc!H699&lt;&gt;"",acc!H699,"")</f>
        <v/>
      </c>
      <c r="H697" s="12" t="str">
        <f>IF(acc!I699&lt;&gt;"",acc!I699,"")</f>
        <v/>
      </c>
    </row>
    <row r="698" spans="1:8" x14ac:dyDescent="0.25">
      <c r="A698" s="12" t="str">
        <f>IF(acc!B700&lt;&gt;"",acc!A700,"")</f>
        <v/>
      </c>
      <c r="B698" s="12" t="str">
        <f>IF(acc!B700&lt;&gt;"",acc!B700,"")</f>
        <v/>
      </c>
      <c r="C698" s="12" t="str">
        <f>IF(acc!D700&lt;&gt;"",VLOOKUP(acc!D700,private!$B$1:$C$9,2,FALSE),"")</f>
        <v/>
      </c>
      <c r="D698" s="65" t="str">
        <f>IF(acc!E700&lt;&gt;"",acc!E700,"")</f>
        <v/>
      </c>
      <c r="E698" s="12" t="str">
        <f>IF(acc!F700&lt;&gt;"",acc!F700,"")</f>
        <v/>
      </c>
      <c r="F698" s="12" t="str">
        <f>IF(acc!G700&lt;&gt;"",acc!G700,"")</f>
        <v/>
      </c>
      <c r="G698" s="12" t="str">
        <f>IF(acc!H700&lt;&gt;"",acc!H700,"")</f>
        <v/>
      </c>
      <c r="H698" s="12" t="str">
        <f>IF(acc!I700&lt;&gt;"",acc!I700,"")</f>
        <v/>
      </c>
    </row>
    <row r="699" spans="1:8" x14ac:dyDescent="0.25">
      <c r="A699" s="12" t="str">
        <f>IF(acc!B701&lt;&gt;"",acc!A701,"")</f>
        <v/>
      </c>
      <c r="B699" s="12" t="str">
        <f>IF(acc!B701&lt;&gt;"",acc!B701,"")</f>
        <v/>
      </c>
      <c r="C699" s="12" t="str">
        <f>IF(acc!D701&lt;&gt;"",VLOOKUP(acc!D701,private!$B$1:$C$9,2,FALSE),"")</f>
        <v/>
      </c>
      <c r="D699" s="65" t="str">
        <f>IF(acc!E701&lt;&gt;"",acc!E701,"")</f>
        <v/>
      </c>
      <c r="E699" s="12" t="str">
        <f>IF(acc!F701&lt;&gt;"",acc!F701,"")</f>
        <v/>
      </c>
      <c r="F699" s="12" t="str">
        <f>IF(acc!G701&lt;&gt;"",acc!G701,"")</f>
        <v/>
      </c>
      <c r="G699" s="12" t="str">
        <f>IF(acc!H701&lt;&gt;"",acc!H701,"")</f>
        <v/>
      </c>
      <c r="H699" s="12" t="str">
        <f>IF(acc!I701&lt;&gt;"",acc!I701,"")</f>
        <v/>
      </c>
    </row>
    <row r="700" spans="1:8" x14ac:dyDescent="0.25">
      <c r="A700" s="12" t="str">
        <f>IF(acc!B702&lt;&gt;"",acc!A702,"")</f>
        <v/>
      </c>
      <c r="B700" s="12" t="str">
        <f>IF(acc!B702&lt;&gt;"",acc!B702,"")</f>
        <v/>
      </c>
      <c r="C700" s="12" t="str">
        <f>IF(acc!D702&lt;&gt;"",VLOOKUP(acc!D702,private!$B$1:$C$9,2,FALSE),"")</f>
        <v/>
      </c>
      <c r="D700" s="65" t="str">
        <f>IF(acc!E702&lt;&gt;"",acc!E702,"")</f>
        <v/>
      </c>
      <c r="E700" s="12" t="str">
        <f>IF(acc!F702&lt;&gt;"",acc!F702,"")</f>
        <v/>
      </c>
      <c r="F700" s="12" t="str">
        <f>IF(acc!G702&lt;&gt;"",acc!G702,"")</f>
        <v/>
      </c>
      <c r="G700" s="12" t="str">
        <f>IF(acc!H702&lt;&gt;"",acc!H702,"")</f>
        <v/>
      </c>
      <c r="H700" s="12" t="str">
        <f>IF(acc!I702&lt;&gt;"",acc!I702,"")</f>
        <v/>
      </c>
    </row>
    <row r="701" spans="1:8" x14ac:dyDescent="0.25">
      <c r="A701" s="12" t="str">
        <f>IF(acc!B703&lt;&gt;"",acc!A703,"")</f>
        <v/>
      </c>
      <c r="B701" s="12" t="str">
        <f>IF(acc!B703&lt;&gt;"",acc!B703,"")</f>
        <v/>
      </c>
      <c r="C701" s="12" t="str">
        <f>IF(acc!D703&lt;&gt;"",VLOOKUP(acc!D703,private!$B$1:$C$9,2,FALSE),"")</f>
        <v/>
      </c>
      <c r="D701" s="65" t="str">
        <f>IF(acc!E703&lt;&gt;"",acc!E703,"")</f>
        <v/>
      </c>
      <c r="E701" s="12" t="str">
        <f>IF(acc!F703&lt;&gt;"",acc!F703,"")</f>
        <v/>
      </c>
      <c r="F701" s="12" t="str">
        <f>IF(acc!G703&lt;&gt;"",acc!G703,"")</f>
        <v/>
      </c>
      <c r="G701" s="12" t="str">
        <f>IF(acc!H703&lt;&gt;"",acc!H703,"")</f>
        <v/>
      </c>
      <c r="H701" s="12" t="str">
        <f>IF(acc!I703&lt;&gt;"",acc!I703,"")</f>
        <v/>
      </c>
    </row>
    <row r="702" spans="1:8" x14ac:dyDescent="0.25">
      <c r="A702" s="12" t="str">
        <f>IF(acc!B704&lt;&gt;"",acc!A704,"")</f>
        <v/>
      </c>
      <c r="B702" s="12" t="str">
        <f>IF(acc!B704&lt;&gt;"",acc!B704,"")</f>
        <v/>
      </c>
      <c r="C702" s="12" t="str">
        <f>IF(acc!D704&lt;&gt;"",VLOOKUP(acc!D704,private!$B$1:$C$9,2,FALSE),"")</f>
        <v/>
      </c>
      <c r="D702" s="65" t="str">
        <f>IF(acc!E704&lt;&gt;"",acc!E704,"")</f>
        <v/>
      </c>
      <c r="E702" s="12" t="str">
        <f>IF(acc!F704&lt;&gt;"",acc!F704,"")</f>
        <v/>
      </c>
      <c r="F702" s="12" t="str">
        <f>IF(acc!G704&lt;&gt;"",acc!G704,"")</f>
        <v/>
      </c>
      <c r="G702" s="12" t="str">
        <f>IF(acc!H704&lt;&gt;"",acc!H704,"")</f>
        <v/>
      </c>
      <c r="H702" s="12" t="str">
        <f>IF(acc!I704&lt;&gt;"",acc!I704,"")</f>
        <v/>
      </c>
    </row>
    <row r="703" spans="1:8" x14ac:dyDescent="0.25">
      <c r="A703" s="12" t="str">
        <f>IF(acc!B705&lt;&gt;"",acc!A705,"")</f>
        <v/>
      </c>
      <c r="B703" s="12" t="str">
        <f>IF(acc!B705&lt;&gt;"",acc!B705,"")</f>
        <v/>
      </c>
      <c r="C703" s="12" t="str">
        <f>IF(acc!D705&lt;&gt;"",VLOOKUP(acc!D705,private!$B$1:$C$9,2,FALSE),"")</f>
        <v/>
      </c>
      <c r="D703" s="65" t="str">
        <f>IF(acc!E705&lt;&gt;"",acc!E705,"")</f>
        <v/>
      </c>
      <c r="E703" s="12" t="str">
        <f>IF(acc!F705&lt;&gt;"",acc!F705,"")</f>
        <v/>
      </c>
      <c r="F703" s="12" t="str">
        <f>IF(acc!G705&lt;&gt;"",acc!G705,"")</f>
        <v/>
      </c>
      <c r="G703" s="12" t="str">
        <f>IF(acc!H705&lt;&gt;"",acc!H705,"")</f>
        <v/>
      </c>
      <c r="H703" s="12" t="str">
        <f>IF(acc!I705&lt;&gt;"",acc!I705,"")</f>
        <v/>
      </c>
    </row>
    <row r="704" spans="1:8" x14ac:dyDescent="0.25">
      <c r="A704" s="12" t="str">
        <f>IF(acc!B706&lt;&gt;"",acc!A706,"")</f>
        <v/>
      </c>
      <c r="B704" s="12" t="str">
        <f>IF(acc!B706&lt;&gt;"",acc!B706,"")</f>
        <v/>
      </c>
      <c r="C704" s="12" t="str">
        <f>IF(acc!D706&lt;&gt;"",VLOOKUP(acc!D706,private!$B$1:$C$9,2,FALSE),"")</f>
        <v/>
      </c>
      <c r="D704" s="65" t="str">
        <f>IF(acc!E706&lt;&gt;"",acc!E706,"")</f>
        <v/>
      </c>
      <c r="E704" s="12" t="str">
        <f>IF(acc!F706&lt;&gt;"",acc!F706,"")</f>
        <v/>
      </c>
      <c r="F704" s="12" t="str">
        <f>IF(acc!G706&lt;&gt;"",acc!G706,"")</f>
        <v/>
      </c>
      <c r="G704" s="12" t="str">
        <f>IF(acc!H706&lt;&gt;"",acc!H706,"")</f>
        <v/>
      </c>
      <c r="H704" s="12" t="str">
        <f>IF(acc!I706&lt;&gt;"",acc!I706,"")</f>
        <v/>
      </c>
    </row>
    <row r="705" spans="1:8" x14ac:dyDescent="0.25">
      <c r="A705" s="12" t="str">
        <f>IF(acc!B707&lt;&gt;"",acc!A707,"")</f>
        <v/>
      </c>
      <c r="B705" s="12" t="str">
        <f>IF(acc!B707&lt;&gt;"",acc!B707,"")</f>
        <v/>
      </c>
      <c r="C705" s="12" t="str">
        <f>IF(acc!D707&lt;&gt;"",VLOOKUP(acc!D707,private!$B$1:$C$9,2,FALSE),"")</f>
        <v/>
      </c>
      <c r="D705" s="65" t="str">
        <f>IF(acc!E707&lt;&gt;"",acc!E707,"")</f>
        <v/>
      </c>
      <c r="E705" s="12" t="str">
        <f>IF(acc!F707&lt;&gt;"",acc!F707,"")</f>
        <v/>
      </c>
      <c r="F705" s="12" t="str">
        <f>IF(acc!G707&lt;&gt;"",acc!G707,"")</f>
        <v/>
      </c>
      <c r="G705" s="12" t="str">
        <f>IF(acc!H707&lt;&gt;"",acc!H707,"")</f>
        <v/>
      </c>
      <c r="H705" s="12" t="str">
        <f>IF(acc!I707&lt;&gt;"",acc!I707,"")</f>
        <v/>
      </c>
    </row>
    <row r="706" spans="1:8" x14ac:dyDescent="0.25">
      <c r="A706" s="12" t="str">
        <f>IF(acc!B708&lt;&gt;"",acc!A708,"")</f>
        <v/>
      </c>
      <c r="B706" s="12" t="str">
        <f>IF(acc!B708&lt;&gt;"",acc!B708,"")</f>
        <v/>
      </c>
      <c r="C706" s="12" t="str">
        <f>IF(acc!D708&lt;&gt;"",VLOOKUP(acc!D708,private!$B$1:$C$9,2,FALSE),"")</f>
        <v/>
      </c>
      <c r="D706" s="65" t="str">
        <f>IF(acc!E708&lt;&gt;"",acc!E708,"")</f>
        <v/>
      </c>
      <c r="E706" s="12" t="str">
        <f>IF(acc!F708&lt;&gt;"",acc!F708,"")</f>
        <v/>
      </c>
      <c r="F706" s="12" t="str">
        <f>IF(acc!G708&lt;&gt;"",acc!G708,"")</f>
        <v/>
      </c>
      <c r="G706" s="12" t="str">
        <f>IF(acc!H708&lt;&gt;"",acc!H708,"")</f>
        <v/>
      </c>
      <c r="H706" s="12" t="str">
        <f>IF(acc!I708&lt;&gt;"",acc!I708,"")</f>
        <v/>
      </c>
    </row>
    <row r="707" spans="1:8" x14ac:dyDescent="0.25">
      <c r="A707" s="12" t="str">
        <f>IF(acc!B709&lt;&gt;"",acc!A709,"")</f>
        <v/>
      </c>
      <c r="B707" s="12" t="str">
        <f>IF(acc!B709&lt;&gt;"",acc!B709,"")</f>
        <v/>
      </c>
      <c r="C707" s="12" t="str">
        <f>IF(acc!D709&lt;&gt;"",VLOOKUP(acc!D709,private!$B$1:$C$9,2,FALSE),"")</f>
        <v/>
      </c>
      <c r="D707" s="65" t="str">
        <f>IF(acc!E709&lt;&gt;"",acc!E709,"")</f>
        <v/>
      </c>
      <c r="E707" s="12" t="str">
        <f>IF(acc!F709&lt;&gt;"",acc!F709,"")</f>
        <v/>
      </c>
      <c r="F707" s="12" t="str">
        <f>IF(acc!G709&lt;&gt;"",acc!G709,"")</f>
        <v/>
      </c>
      <c r="G707" s="12" t="str">
        <f>IF(acc!H709&lt;&gt;"",acc!H709,"")</f>
        <v/>
      </c>
      <c r="H707" s="12" t="str">
        <f>IF(acc!I709&lt;&gt;"",acc!I709,"")</f>
        <v/>
      </c>
    </row>
    <row r="708" spans="1:8" x14ac:dyDescent="0.25">
      <c r="A708" s="12" t="str">
        <f>IF(acc!B710&lt;&gt;"",acc!A710,"")</f>
        <v/>
      </c>
      <c r="B708" s="12" t="str">
        <f>IF(acc!B710&lt;&gt;"",acc!B710,"")</f>
        <v/>
      </c>
      <c r="C708" s="12" t="str">
        <f>IF(acc!D710&lt;&gt;"",VLOOKUP(acc!D710,private!$B$1:$C$9,2,FALSE),"")</f>
        <v/>
      </c>
      <c r="D708" s="65" t="str">
        <f>IF(acc!E710&lt;&gt;"",acc!E710,"")</f>
        <v/>
      </c>
      <c r="E708" s="12" t="str">
        <f>IF(acc!F710&lt;&gt;"",acc!F710,"")</f>
        <v/>
      </c>
      <c r="F708" s="12" t="str">
        <f>IF(acc!G710&lt;&gt;"",acc!G710,"")</f>
        <v/>
      </c>
      <c r="G708" s="12" t="str">
        <f>IF(acc!H710&lt;&gt;"",acc!H710,"")</f>
        <v/>
      </c>
      <c r="H708" s="12" t="str">
        <f>IF(acc!I710&lt;&gt;"",acc!I710,"")</f>
        <v/>
      </c>
    </row>
    <row r="709" spans="1:8" x14ac:dyDescent="0.25">
      <c r="A709" s="12" t="str">
        <f>IF(acc!B711&lt;&gt;"",acc!A711,"")</f>
        <v/>
      </c>
      <c r="B709" s="12" t="str">
        <f>IF(acc!B711&lt;&gt;"",acc!B711,"")</f>
        <v/>
      </c>
      <c r="C709" s="12" t="str">
        <f>IF(acc!D711&lt;&gt;"",VLOOKUP(acc!D711,private!$B$1:$C$9,2,FALSE),"")</f>
        <v/>
      </c>
      <c r="D709" s="65" t="str">
        <f>IF(acc!E711&lt;&gt;"",acc!E711,"")</f>
        <v/>
      </c>
      <c r="E709" s="12" t="str">
        <f>IF(acc!F711&lt;&gt;"",acc!F711,"")</f>
        <v/>
      </c>
      <c r="F709" s="12" t="str">
        <f>IF(acc!G711&lt;&gt;"",acc!G711,"")</f>
        <v/>
      </c>
      <c r="G709" s="12" t="str">
        <f>IF(acc!H711&lt;&gt;"",acc!H711,"")</f>
        <v/>
      </c>
      <c r="H709" s="12" t="str">
        <f>IF(acc!I711&lt;&gt;"",acc!I711,"")</f>
        <v/>
      </c>
    </row>
    <row r="710" spans="1:8" x14ac:dyDescent="0.25">
      <c r="A710" s="12" t="str">
        <f>IF(acc!B712&lt;&gt;"",acc!A712,"")</f>
        <v/>
      </c>
      <c r="B710" s="12" t="str">
        <f>IF(acc!B712&lt;&gt;"",acc!B712,"")</f>
        <v/>
      </c>
      <c r="C710" s="12" t="str">
        <f>IF(acc!D712&lt;&gt;"",VLOOKUP(acc!D712,private!$B$1:$C$9,2,FALSE),"")</f>
        <v/>
      </c>
      <c r="D710" s="65" t="str">
        <f>IF(acc!E712&lt;&gt;"",acc!E712,"")</f>
        <v/>
      </c>
      <c r="E710" s="12" t="str">
        <f>IF(acc!F712&lt;&gt;"",acc!F712,"")</f>
        <v/>
      </c>
      <c r="F710" s="12" t="str">
        <f>IF(acc!G712&lt;&gt;"",acc!G712,"")</f>
        <v/>
      </c>
      <c r="G710" s="12" t="str">
        <f>IF(acc!H712&lt;&gt;"",acc!H712,"")</f>
        <v/>
      </c>
      <c r="H710" s="12" t="str">
        <f>IF(acc!I712&lt;&gt;"",acc!I712,"")</f>
        <v/>
      </c>
    </row>
    <row r="711" spans="1:8" x14ac:dyDescent="0.25">
      <c r="A711" s="12" t="str">
        <f>IF(acc!B713&lt;&gt;"",acc!A713,"")</f>
        <v/>
      </c>
      <c r="B711" s="12" t="str">
        <f>IF(acc!B713&lt;&gt;"",acc!B713,"")</f>
        <v/>
      </c>
      <c r="C711" s="12" t="str">
        <f>IF(acc!D713&lt;&gt;"",VLOOKUP(acc!D713,private!$B$1:$C$9,2,FALSE),"")</f>
        <v/>
      </c>
      <c r="D711" s="65" t="str">
        <f>IF(acc!E713&lt;&gt;"",acc!E713,"")</f>
        <v/>
      </c>
      <c r="E711" s="12" t="str">
        <f>IF(acc!F713&lt;&gt;"",acc!F713,"")</f>
        <v/>
      </c>
      <c r="F711" s="12" t="str">
        <f>IF(acc!G713&lt;&gt;"",acc!G713,"")</f>
        <v/>
      </c>
      <c r="G711" s="12" t="str">
        <f>IF(acc!H713&lt;&gt;"",acc!H713,"")</f>
        <v/>
      </c>
      <c r="H711" s="12" t="str">
        <f>IF(acc!I713&lt;&gt;"",acc!I713,"")</f>
        <v/>
      </c>
    </row>
    <row r="712" spans="1:8" x14ac:dyDescent="0.25">
      <c r="A712" s="12" t="str">
        <f>IF(acc!B714&lt;&gt;"",acc!A714,"")</f>
        <v/>
      </c>
      <c r="B712" s="12" t="str">
        <f>IF(acc!B714&lt;&gt;"",acc!B714,"")</f>
        <v/>
      </c>
      <c r="C712" s="12" t="str">
        <f>IF(acc!D714&lt;&gt;"",VLOOKUP(acc!D714,private!$B$1:$C$9,2,FALSE),"")</f>
        <v/>
      </c>
      <c r="D712" s="65" t="str">
        <f>IF(acc!E714&lt;&gt;"",acc!E714,"")</f>
        <v/>
      </c>
      <c r="E712" s="12" t="str">
        <f>IF(acc!F714&lt;&gt;"",acc!F714,"")</f>
        <v/>
      </c>
      <c r="F712" s="12" t="str">
        <f>IF(acc!G714&lt;&gt;"",acc!G714,"")</f>
        <v/>
      </c>
      <c r="G712" s="12" t="str">
        <f>IF(acc!H714&lt;&gt;"",acc!H714,"")</f>
        <v/>
      </c>
      <c r="H712" s="12" t="str">
        <f>IF(acc!I714&lt;&gt;"",acc!I714,"")</f>
        <v/>
      </c>
    </row>
    <row r="713" spans="1:8" x14ac:dyDescent="0.25">
      <c r="A713" s="12" t="str">
        <f>IF(acc!B715&lt;&gt;"",acc!A715,"")</f>
        <v/>
      </c>
      <c r="B713" s="12" t="str">
        <f>IF(acc!B715&lt;&gt;"",acc!B715,"")</f>
        <v/>
      </c>
      <c r="C713" s="12" t="str">
        <f>IF(acc!D715&lt;&gt;"",VLOOKUP(acc!D715,private!$B$1:$C$9,2,FALSE),"")</f>
        <v/>
      </c>
      <c r="D713" s="65" t="str">
        <f>IF(acc!E715&lt;&gt;"",acc!E715,"")</f>
        <v/>
      </c>
      <c r="E713" s="12" t="str">
        <f>IF(acc!F715&lt;&gt;"",acc!F715,"")</f>
        <v/>
      </c>
      <c r="F713" s="12" t="str">
        <f>IF(acc!G715&lt;&gt;"",acc!G715,"")</f>
        <v/>
      </c>
      <c r="G713" s="12" t="str">
        <f>IF(acc!H715&lt;&gt;"",acc!H715,"")</f>
        <v/>
      </c>
      <c r="H713" s="12" t="str">
        <f>IF(acc!I715&lt;&gt;"",acc!I715,"")</f>
        <v/>
      </c>
    </row>
    <row r="714" spans="1:8" x14ac:dyDescent="0.25">
      <c r="A714" s="12" t="str">
        <f>IF(acc!B716&lt;&gt;"",acc!A716,"")</f>
        <v/>
      </c>
      <c r="B714" s="12" t="str">
        <f>IF(acc!B716&lt;&gt;"",acc!B716,"")</f>
        <v/>
      </c>
      <c r="C714" s="12" t="str">
        <f>IF(acc!D716&lt;&gt;"",VLOOKUP(acc!D716,private!$B$1:$C$9,2,FALSE),"")</f>
        <v/>
      </c>
      <c r="D714" s="65" t="str">
        <f>IF(acc!E716&lt;&gt;"",acc!E716,"")</f>
        <v/>
      </c>
      <c r="E714" s="12" t="str">
        <f>IF(acc!F716&lt;&gt;"",acc!F716,"")</f>
        <v/>
      </c>
      <c r="F714" s="12" t="str">
        <f>IF(acc!G716&lt;&gt;"",acc!G716,"")</f>
        <v/>
      </c>
      <c r="G714" s="12" t="str">
        <f>IF(acc!H716&lt;&gt;"",acc!H716,"")</f>
        <v/>
      </c>
      <c r="H714" s="12" t="str">
        <f>IF(acc!I716&lt;&gt;"",acc!I716,"")</f>
        <v/>
      </c>
    </row>
    <row r="715" spans="1:8" x14ac:dyDescent="0.25">
      <c r="A715" s="12" t="str">
        <f>IF(acc!B717&lt;&gt;"",acc!A717,"")</f>
        <v/>
      </c>
      <c r="B715" s="12" t="str">
        <f>IF(acc!B717&lt;&gt;"",acc!B717,"")</f>
        <v/>
      </c>
      <c r="C715" s="12" t="str">
        <f>IF(acc!D717&lt;&gt;"",VLOOKUP(acc!D717,private!$B$1:$C$9,2,FALSE),"")</f>
        <v/>
      </c>
      <c r="D715" s="65" t="str">
        <f>IF(acc!E717&lt;&gt;"",acc!E717,"")</f>
        <v/>
      </c>
      <c r="E715" s="12" t="str">
        <f>IF(acc!F717&lt;&gt;"",acc!F717,"")</f>
        <v/>
      </c>
      <c r="F715" s="12" t="str">
        <f>IF(acc!G717&lt;&gt;"",acc!G717,"")</f>
        <v/>
      </c>
      <c r="G715" s="12" t="str">
        <f>IF(acc!H717&lt;&gt;"",acc!H717,"")</f>
        <v/>
      </c>
      <c r="H715" s="12" t="str">
        <f>IF(acc!I717&lt;&gt;"",acc!I717,"")</f>
        <v/>
      </c>
    </row>
    <row r="716" spans="1:8" x14ac:dyDescent="0.25">
      <c r="A716" s="12" t="str">
        <f>IF(acc!B718&lt;&gt;"",acc!A718,"")</f>
        <v/>
      </c>
      <c r="B716" s="12" t="str">
        <f>IF(acc!B718&lt;&gt;"",acc!B718,"")</f>
        <v/>
      </c>
      <c r="C716" s="12" t="str">
        <f>IF(acc!D718&lt;&gt;"",VLOOKUP(acc!D718,private!$B$1:$C$9,2,FALSE),"")</f>
        <v/>
      </c>
      <c r="D716" s="65" t="str">
        <f>IF(acc!E718&lt;&gt;"",acc!E718,"")</f>
        <v/>
      </c>
      <c r="E716" s="12" t="str">
        <f>IF(acc!F718&lt;&gt;"",acc!F718,"")</f>
        <v/>
      </c>
      <c r="F716" s="12" t="str">
        <f>IF(acc!G718&lt;&gt;"",acc!G718,"")</f>
        <v/>
      </c>
      <c r="G716" s="12" t="str">
        <f>IF(acc!H718&lt;&gt;"",acc!H718,"")</f>
        <v/>
      </c>
      <c r="H716" s="12" t="str">
        <f>IF(acc!I718&lt;&gt;"",acc!I718,"")</f>
        <v/>
      </c>
    </row>
    <row r="717" spans="1:8" x14ac:dyDescent="0.25">
      <c r="A717" s="12" t="str">
        <f>IF(acc!B719&lt;&gt;"",acc!A719,"")</f>
        <v/>
      </c>
      <c r="B717" s="12" t="str">
        <f>IF(acc!B719&lt;&gt;"",acc!B719,"")</f>
        <v/>
      </c>
      <c r="C717" s="12" t="str">
        <f>IF(acc!D719&lt;&gt;"",VLOOKUP(acc!D719,private!$B$1:$C$9,2,FALSE),"")</f>
        <v/>
      </c>
      <c r="D717" s="65" t="str">
        <f>IF(acc!E719&lt;&gt;"",acc!E719,"")</f>
        <v/>
      </c>
      <c r="E717" s="12" t="str">
        <f>IF(acc!F719&lt;&gt;"",acc!F719,"")</f>
        <v/>
      </c>
      <c r="F717" s="12" t="str">
        <f>IF(acc!G719&lt;&gt;"",acc!G719,"")</f>
        <v/>
      </c>
      <c r="G717" s="12" t="str">
        <f>IF(acc!H719&lt;&gt;"",acc!H719,"")</f>
        <v/>
      </c>
      <c r="H717" s="12" t="str">
        <f>IF(acc!I719&lt;&gt;"",acc!I719,"")</f>
        <v/>
      </c>
    </row>
    <row r="718" spans="1:8" x14ac:dyDescent="0.25">
      <c r="A718" s="12" t="str">
        <f>IF(acc!B720&lt;&gt;"",acc!A720,"")</f>
        <v/>
      </c>
      <c r="B718" s="12" t="str">
        <f>IF(acc!B720&lt;&gt;"",acc!B720,"")</f>
        <v/>
      </c>
      <c r="C718" s="12" t="str">
        <f>IF(acc!D720&lt;&gt;"",VLOOKUP(acc!D720,private!$B$1:$C$9,2,FALSE),"")</f>
        <v/>
      </c>
      <c r="D718" s="65" t="str">
        <f>IF(acc!E720&lt;&gt;"",acc!E720,"")</f>
        <v/>
      </c>
      <c r="E718" s="12" t="str">
        <f>IF(acc!F720&lt;&gt;"",acc!F720,"")</f>
        <v/>
      </c>
      <c r="F718" s="12" t="str">
        <f>IF(acc!G720&lt;&gt;"",acc!G720,"")</f>
        <v/>
      </c>
      <c r="G718" s="12" t="str">
        <f>IF(acc!H720&lt;&gt;"",acc!H720,"")</f>
        <v/>
      </c>
      <c r="H718" s="12" t="str">
        <f>IF(acc!I720&lt;&gt;"",acc!I720,"")</f>
        <v/>
      </c>
    </row>
    <row r="719" spans="1:8" x14ac:dyDescent="0.25">
      <c r="A719" s="12" t="str">
        <f>IF(acc!B721&lt;&gt;"",acc!A721,"")</f>
        <v/>
      </c>
      <c r="B719" s="12" t="str">
        <f>IF(acc!B721&lt;&gt;"",acc!B721,"")</f>
        <v/>
      </c>
      <c r="C719" s="12" t="str">
        <f>IF(acc!D721&lt;&gt;"",VLOOKUP(acc!D721,private!$B$1:$C$9,2,FALSE),"")</f>
        <v/>
      </c>
      <c r="D719" s="65" t="str">
        <f>IF(acc!E721&lt;&gt;"",acc!E721,"")</f>
        <v/>
      </c>
      <c r="E719" s="12" t="str">
        <f>IF(acc!F721&lt;&gt;"",acc!F721,"")</f>
        <v/>
      </c>
      <c r="F719" s="12" t="str">
        <f>IF(acc!G721&lt;&gt;"",acc!G721,"")</f>
        <v/>
      </c>
      <c r="G719" s="12" t="str">
        <f>IF(acc!H721&lt;&gt;"",acc!H721,"")</f>
        <v/>
      </c>
      <c r="H719" s="12" t="str">
        <f>IF(acc!I721&lt;&gt;"",acc!I721,"")</f>
        <v/>
      </c>
    </row>
    <row r="720" spans="1:8" x14ac:dyDescent="0.25">
      <c r="A720" s="12" t="str">
        <f>IF(acc!B722&lt;&gt;"",acc!A722,"")</f>
        <v/>
      </c>
      <c r="B720" s="12" t="str">
        <f>IF(acc!B722&lt;&gt;"",acc!B722,"")</f>
        <v/>
      </c>
      <c r="C720" s="12" t="str">
        <f>IF(acc!D722&lt;&gt;"",VLOOKUP(acc!D722,private!$B$1:$C$9,2,FALSE),"")</f>
        <v/>
      </c>
      <c r="D720" s="65" t="str">
        <f>IF(acc!E722&lt;&gt;"",acc!E722,"")</f>
        <v/>
      </c>
      <c r="E720" s="12" t="str">
        <f>IF(acc!F722&lt;&gt;"",acc!F722,"")</f>
        <v/>
      </c>
      <c r="F720" s="12" t="str">
        <f>IF(acc!G722&lt;&gt;"",acc!G722,"")</f>
        <v/>
      </c>
      <c r="G720" s="12" t="str">
        <f>IF(acc!H722&lt;&gt;"",acc!H722,"")</f>
        <v/>
      </c>
      <c r="H720" s="12" t="str">
        <f>IF(acc!I722&lt;&gt;"",acc!I722,"")</f>
        <v/>
      </c>
    </row>
    <row r="721" spans="1:8" x14ac:dyDescent="0.25">
      <c r="A721" s="12" t="str">
        <f>IF(acc!B723&lt;&gt;"",acc!A723,"")</f>
        <v/>
      </c>
      <c r="B721" s="12" t="str">
        <f>IF(acc!B723&lt;&gt;"",acc!B723,"")</f>
        <v/>
      </c>
      <c r="C721" s="12" t="str">
        <f>IF(acc!D723&lt;&gt;"",VLOOKUP(acc!D723,private!$B$1:$C$9,2,FALSE),"")</f>
        <v/>
      </c>
      <c r="D721" s="65" t="str">
        <f>IF(acc!E723&lt;&gt;"",acc!E723,"")</f>
        <v/>
      </c>
      <c r="E721" s="12" t="str">
        <f>IF(acc!F723&lt;&gt;"",acc!F723,"")</f>
        <v/>
      </c>
      <c r="F721" s="12" t="str">
        <f>IF(acc!G723&lt;&gt;"",acc!G723,"")</f>
        <v/>
      </c>
      <c r="G721" s="12" t="str">
        <f>IF(acc!H723&lt;&gt;"",acc!H723,"")</f>
        <v/>
      </c>
      <c r="H721" s="12" t="str">
        <f>IF(acc!I723&lt;&gt;"",acc!I723,"")</f>
        <v/>
      </c>
    </row>
    <row r="722" spans="1:8" x14ac:dyDescent="0.25">
      <c r="A722" s="12" t="str">
        <f>IF(acc!B724&lt;&gt;"",acc!A724,"")</f>
        <v/>
      </c>
      <c r="B722" s="12" t="str">
        <f>IF(acc!B724&lt;&gt;"",acc!B724,"")</f>
        <v/>
      </c>
      <c r="C722" s="12" t="str">
        <f>IF(acc!D724&lt;&gt;"",VLOOKUP(acc!D724,private!$B$1:$C$9,2,FALSE),"")</f>
        <v/>
      </c>
      <c r="D722" s="65" t="str">
        <f>IF(acc!E724&lt;&gt;"",acc!E724,"")</f>
        <v/>
      </c>
      <c r="E722" s="12" t="str">
        <f>IF(acc!F724&lt;&gt;"",acc!F724,"")</f>
        <v/>
      </c>
      <c r="F722" s="12" t="str">
        <f>IF(acc!G724&lt;&gt;"",acc!G724,"")</f>
        <v/>
      </c>
      <c r="G722" s="12" t="str">
        <f>IF(acc!H724&lt;&gt;"",acc!H724,"")</f>
        <v/>
      </c>
      <c r="H722" s="12" t="str">
        <f>IF(acc!I724&lt;&gt;"",acc!I724,"")</f>
        <v/>
      </c>
    </row>
    <row r="723" spans="1:8" x14ac:dyDescent="0.25">
      <c r="A723" s="12" t="str">
        <f>IF(acc!B725&lt;&gt;"",acc!A725,"")</f>
        <v/>
      </c>
      <c r="B723" s="12" t="str">
        <f>IF(acc!B725&lt;&gt;"",acc!B725,"")</f>
        <v/>
      </c>
      <c r="C723" s="12" t="str">
        <f>IF(acc!D725&lt;&gt;"",VLOOKUP(acc!D725,private!$B$1:$C$9,2,FALSE),"")</f>
        <v/>
      </c>
      <c r="D723" s="65" t="str">
        <f>IF(acc!E725&lt;&gt;"",acc!E725,"")</f>
        <v/>
      </c>
      <c r="E723" s="12" t="str">
        <f>IF(acc!F725&lt;&gt;"",acc!F725,"")</f>
        <v/>
      </c>
      <c r="F723" s="12" t="str">
        <f>IF(acc!G725&lt;&gt;"",acc!G725,"")</f>
        <v/>
      </c>
      <c r="G723" s="12" t="str">
        <f>IF(acc!H725&lt;&gt;"",acc!H725,"")</f>
        <v/>
      </c>
      <c r="H723" s="12" t="str">
        <f>IF(acc!I725&lt;&gt;"",acc!I725,"")</f>
        <v/>
      </c>
    </row>
    <row r="724" spans="1:8" x14ac:dyDescent="0.25">
      <c r="A724" s="12" t="str">
        <f>IF(acc!B726&lt;&gt;"",acc!A726,"")</f>
        <v/>
      </c>
      <c r="B724" s="12" t="str">
        <f>IF(acc!B726&lt;&gt;"",acc!B726,"")</f>
        <v/>
      </c>
      <c r="C724" s="12" t="str">
        <f>IF(acc!D726&lt;&gt;"",VLOOKUP(acc!D726,private!$B$1:$C$9,2,FALSE),"")</f>
        <v/>
      </c>
      <c r="D724" s="65" t="str">
        <f>IF(acc!E726&lt;&gt;"",acc!E726,"")</f>
        <v/>
      </c>
      <c r="E724" s="12" t="str">
        <f>IF(acc!F726&lt;&gt;"",acc!F726,"")</f>
        <v/>
      </c>
      <c r="F724" s="12" t="str">
        <f>IF(acc!G726&lt;&gt;"",acc!G726,"")</f>
        <v/>
      </c>
      <c r="G724" s="12" t="str">
        <f>IF(acc!H726&lt;&gt;"",acc!H726,"")</f>
        <v/>
      </c>
      <c r="H724" s="12" t="str">
        <f>IF(acc!I726&lt;&gt;"",acc!I726,"")</f>
        <v/>
      </c>
    </row>
    <row r="725" spans="1:8" x14ac:dyDescent="0.25">
      <c r="A725" s="12" t="str">
        <f>IF(acc!B727&lt;&gt;"",acc!A727,"")</f>
        <v/>
      </c>
      <c r="B725" s="12" t="str">
        <f>IF(acc!B727&lt;&gt;"",acc!B727,"")</f>
        <v/>
      </c>
      <c r="C725" s="12" t="str">
        <f>IF(acc!D727&lt;&gt;"",VLOOKUP(acc!D727,private!$B$1:$C$9,2,FALSE),"")</f>
        <v/>
      </c>
      <c r="D725" s="65" t="str">
        <f>IF(acc!E727&lt;&gt;"",acc!E727,"")</f>
        <v/>
      </c>
      <c r="E725" s="12" t="str">
        <f>IF(acc!F727&lt;&gt;"",acc!F727,"")</f>
        <v/>
      </c>
      <c r="F725" s="12" t="str">
        <f>IF(acc!G727&lt;&gt;"",acc!G727,"")</f>
        <v/>
      </c>
      <c r="G725" s="12" t="str">
        <f>IF(acc!H727&lt;&gt;"",acc!H727,"")</f>
        <v/>
      </c>
      <c r="H725" s="12" t="str">
        <f>IF(acc!I727&lt;&gt;"",acc!I727,"")</f>
        <v/>
      </c>
    </row>
    <row r="726" spans="1:8" x14ac:dyDescent="0.25">
      <c r="A726" s="12" t="str">
        <f>IF(acc!B728&lt;&gt;"",acc!A728,"")</f>
        <v/>
      </c>
      <c r="B726" s="12" t="str">
        <f>IF(acc!B728&lt;&gt;"",acc!B728,"")</f>
        <v/>
      </c>
      <c r="C726" s="12" t="str">
        <f>IF(acc!D728&lt;&gt;"",VLOOKUP(acc!D728,private!$B$1:$C$9,2,FALSE),"")</f>
        <v/>
      </c>
      <c r="D726" s="65" t="str">
        <f>IF(acc!E728&lt;&gt;"",acc!E728,"")</f>
        <v/>
      </c>
      <c r="E726" s="12" t="str">
        <f>IF(acc!F728&lt;&gt;"",acc!F728,"")</f>
        <v/>
      </c>
      <c r="F726" s="12" t="str">
        <f>IF(acc!G728&lt;&gt;"",acc!G728,"")</f>
        <v/>
      </c>
      <c r="G726" s="12" t="str">
        <f>IF(acc!H728&lt;&gt;"",acc!H728,"")</f>
        <v/>
      </c>
      <c r="H726" s="12" t="str">
        <f>IF(acc!I728&lt;&gt;"",acc!I728,"")</f>
        <v/>
      </c>
    </row>
    <row r="727" spans="1:8" x14ac:dyDescent="0.25">
      <c r="A727" s="12" t="str">
        <f>IF(acc!B729&lt;&gt;"",acc!A729,"")</f>
        <v/>
      </c>
      <c r="B727" s="12" t="str">
        <f>IF(acc!B729&lt;&gt;"",acc!B729,"")</f>
        <v/>
      </c>
      <c r="C727" s="12" t="str">
        <f>IF(acc!D729&lt;&gt;"",VLOOKUP(acc!D729,private!$B$1:$C$9,2,FALSE),"")</f>
        <v/>
      </c>
      <c r="D727" s="65" t="str">
        <f>IF(acc!E729&lt;&gt;"",acc!E729,"")</f>
        <v/>
      </c>
      <c r="E727" s="12" t="str">
        <f>IF(acc!F729&lt;&gt;"",acc!F729,"")</f>
        <v/>
      </c>
      <c r="F727" s="12" t="str">
        <f>IF(acc!G729&lt;&gt;"",acc!G729,"")</f>
        <v/>
      </c>
      <c r="G727" s="12" t="str">
        <f>IF(acc!H729&lt;&gt;"",acc!H729,"")</f>
        <v/>
      </c>
      <c r="H727" s="12" t="str">
        <f>IF(acc!I729&lt;&gt;"",acc!I729,"")</f>
        <v/>
      </c>
    </row>
    <row r="728" spans="1:8" x14ac:dyDescent="0.25">
      <c r="A728" s="12" t="str">
        <f>IF(acc!B730&lt;&gt;"",acc!A730,"")</f>
        <v/>
      </c>
      <c r="B728" s="12" t="str">
        <f>IF(acc!B730&lt;&gt;"",acc!B730,"")</f>
        <v/>
      </c>
      <c r="C728" s="12" t="str">
        <f>IF(acc!D730&lt;&gt;"",VLOOKUP(acc!D730,private!$B$1:$C$9,2,FALSE),"")</f>
        <v/>
      </c>
      <c r="D728" s="65" t="str">
        <f>IF(acc!E730&lt;&gt;"",acc!E730,"")</f>
        <v/>
      </c>
      <c r="E728" s="12" t="str">
        <f>IF(acc!F730&lt;&gt;"",acc!F730,"")</f>
        <v/>
      </c>
      <c r="F728" s="12" t="str">
        <f>IF(acc!G730&lt;&gt;"",acc!G730,"")</f>
        <v/>
      </c>
      <c r="G728" s="12" t="str">
        <f>IF(acc!H730&lt;&gt;"",acc!H730,"")</f>
        <v/>
      </c>
      <c r="H728" s="12" t="str">
        <f>IF(acc!I730&lt;&gt;"",acc!I730,"")</f>
        <v/>
      </c>
    </row>
    <row r="729" spans="1:8" x14ac:dyDescent="0.25">
      <c r="A729" s="12" t="str">
        <f>IF(acc!B731&lt;&gt;"",acc!A731,"")</f>
        <v/>
      </c>
      <c r="B729" s="12" t="str">
        <f>IF(acc!B731&lt;&gt;"",acc!B731,"")</f>
        <v/>
      </c>
      <c r="C729" s="12" t="str">
        <f>IF(acc!D731&lt;&gt;"",VLOOKUP(acc!D731,private!$B$1:$C$9,2,FALSE),"")</f>
        <v/>
      </c>
      <c r="D729" s="65" t="str">
        <f>IF(acc!E731&lt;&gt;"",acc!E731,"")</f>
        <v/>
      </c>
      <c r="E729" s="12" t="str">
        <f>IF(acc!F731&lt;&gt;"",acc!F731,"")</f>
        <v/>
      </c>
      <c r="F729" s="12" t="str">
        <f>IF(acc!G731&lt;&gt;"",acc!G731,"")</f>
        <v/>
      </c>
      <c r="G729" s="12" t="str">
        <f>IF(acc!H731&lt;&gt;"",acc!H731,"")</f>
        <v/>
      </c>
      <c r="H729" s="12" t="str">
        <f>IF(acc!I731&lt;&gt;"",acc!I731,"")</f>
        <v/>
      </c>
    </row>
    <row r="730" spans="1:8" x14ac:dyDescent="0.25">
      <c r="A730" s="12" t="str">
        <f>IF(acc!B732&lt;&gt;"",acc!A732,"")</f>
        <v/>
      </c>
      <c r="B730" s="12" t="str">
        <f>IF(acc!B732&lt;&gt;"",acc!B732,"")</f>
        <v/>
      </c>
      <c r="C730" s="12" t="str">
        <f>IF(acc!D732&lt;&gt;"",VLOOKUP(acc!D732,private!$B$1:$C$9,2,FALSE),"")</f>
        <v/>
      </c>
      <c r="D730" s="65" t="str">
        <f>IF(acc!E732&lt;&gt;"",acc!E732,"")</f>
        <v/>
      </c>
      <c r="E730" s="12" t="str">
        <f>IF(acc!F732&lt;&gt;"",acc!F732,"")</f>
        <v/>
      </c>
      <c r="F730" s="12" t="str">
        <f>IF(acc!G732&lt;&gt;"",acc!G732,"")</f>
        <v/>
      </c>
      <c r="G730" s="12" t="str">
        <f>IF(acc!H732&lt;&gt;"",acc!H732,"")</f>
        <v/>
      </c>
      <c r="H730" s="12" t="str">
        <f>IF(acc!I732&lt;&gt;"",acc!I732,"")</f>
        <v/>
      </c>
    </row>
    <row r="731" spans="1:8" x14ac:dyDescent="0.25">
      <c r="A731" s="12" t="str">
        <f>IF(acc!B733&lt;&gt;"",acc!A733,"")</f>
        <v/>
      </c>
      <c r="B731" s="12" t="str">
        <f>IF(acc!B733&lt;&gt;"",acc!B733,"")</f>
        <v/>
      </c>
      <c r="C731" s="12" t="str">
        <f>IF(acc!D733&lt;&gt;"",VLOOKUP(acc!D733,private!$B$1:$C$9,2,FALSE),"")</f>
        <v/>
      </c>
      <c r="D731" s="65" t="str">
        <f>IF(acc!E733&lt;&gt;"",acc!E733,"")</f>
        <v/>
      </c>
      <c r="E731" s="12" t="str">
        <f>IF(acc!F733&lt;&gt;"",acc!F733,"")</f>
        <v/>
      </c>
      <c r="F731" s="12" t="str">
        <f>IF(acc!G733&lt;&gt;"",acc!G733,"")</f>
        <v/>
      </c>
      <c r="G731" s="12" t="str">
        <f>IF(acc!H733&lt;&gt;"",acc!H733,"")</f>
        <v/>
      </c>
      <c r="H731" s="12" t="str">
        <f>IF(acc!I733&lt;&gt;"",acc!I733,"")</f>
        <v/>
      </c>
    </row>
    <row r="732" spans="1:8" x14ac:dyDescent="0.25">
      <c r="A732" s="12" t="str">
        <f>IF(acc!B734&lt;&gt;"",acc!A734,"")</f>
        <v/>
      </c>
      <c r="B732" s="12" t="str">
        <f>IF(acc!B734&lt;&gt;"",acc!B734,"")</f>
        <v/>
      </c>
      <c r="C732" s="12" t="str">
        <f>IF(acc!D734&lt;&gt;"",VLOOKUP(acc!D734,private!$B$1:$C$9,2,FALSE),"")</f>
        <v/>
      </c>
      <c r="D732" s="65" t="str">
        <f>IF(acc!E734&lt;&gt;"",acc!E734,"")</f>
        <v/>
      </c>
      <c r="E732" s="12" t="str">
        <f>IF(acc!F734&lt;&gt;"",acc!F734,"")</f>
        <v/>
      </c>
      <c r="F732" s="12" t="str">
        <f>IF(acc!G734&lt;&gt;"",acc!G734,"")</f>
        <v/>
      </c>
      <c r="G732" s="12" t="str">
        <f>IF(acc!H734&lt;&gt;"",acc!H734,"")</f>
        <v/>
      </c>
      <c r="H732" s="12" t="str">
        <f>IF(acc!I734&lt;&gt;"",acc!I734,"")</f>
        <v/>
      </c>
    </row>
    <row r="733" spans="1:8" x14ac:dyDescent="0.25">
      <c r="A733" s="12" t="str">
        <f>IF(acc!B735&lt;&gt;"",acc!A735,"")</f>
        <v/>
      </c>
      <c r="B733" s="12" t="str">
        <f>IF(acc!B735&lt;&gt;"",acc!B735,"")</f>
        <v/>
      </c>
      <c r="C733" s="12" t="str">
        <f>IF(acc!D735&lt;&gt;"",VLOOKUP(acc!D735,private!$B$1:$C$9,2,FALSE),"")</f>
        <v/>
      </c>
      <c r="D733" s="65" t="str">
        <f>IF(acc!E735&lt;&gt;"",acc!E735,"")</f>
        <v/>
      </c>
      <c r="E733" s="12" t="str">
        <f>IF(acc!F735&lt;&gt;"",acc!F735,"")</f>
        <v/>
      </c>
      <c r="F733" s="12" t="str">
        <f>IF(acc!G735&lt;&gt;"",acc!G735,"")</f>
        <v/>
      </c>
      <c r="G733" s="12" t="str">
        <f>IF(acc!H735&lt;&gt;"",acc!H735,"")</f>
        <v/>
      </c>
      <c r="H733" s="12" t="str">
        <f>IF(acc!I735&lt;&gt;"",acc!I735,"")</f>
        <v/>
      </c>
    </row>
    <row r="734" spans="1:8" x14ac:dyDescent="0.25">
      <c r="A734" s="12" t="str">
        <f>IF(acc!B736&lt;&gt;"",acc!A736,"")</f>
        <v/>
      </c>
      <c r="B734" s="12" t="str">
        <f>IF(acc!B736&lt;&gt;"",acc!B736,"")</f>
        <v/>
      </c>
      <c r="C734" s="12" t="str">
        <f>IF(acc!D736&lt;&gt;"",VLOOKUP(acc!D736,private!$B$1:$C$9,2,FALSE),"")</f>
        <v/>
      </c>
      <c r="D734" s="65" t="str">
        <f>IF(acc!E736&lt;&gt;"",acc!E736,"")</f>
        <v/>
      </c>
      <c r="E734" s="12" t="str">
        <f>IF(acc!F736&lt;&gt;"",acc!F736,"")</f>
        <v/>
      </c>
      <c r="F734" s="12" t="str">
        <f>IF(acc!G736&lt;&gt;"",acc!G736,"")</f>
        <v/>
      </c>
      <c r="G734" s="12" t="str">
        <f>IF(acc!H736&lt;&gt;"",acc!H736,"")</f>
        <v/>
      </c>
      <c r="H734" s="12" t="str">
        <f>IF(acc!I736&lt;&gt;"",acc!I736,"")</f>
        <v/>
      </c>
    </row>
    <row r="735" spans="1:8" x14ac:dyDescent="0.25">
      <c r="A735" s="12" t="str">
        <f>IF(acc!B737&lt;&gt;"",acc!A737,"")</f>
        <v/>
      </c>
      <c r="B735" s="12" t="str">
        <f>IF(acc!B737&lt;&gt;"",acc!B737,"")</f>
        <v/>
      </c>
      <c r="C735" s="12" t="str">
        <f>IF(acc!D737&lt;&gt;"",VLOOKUP(acc!D737,private!$B$1:$C$9,2,FALSE),"")</f>
        <v/>
      </c>
      <c r="D735" s="65" t="str">
        <f>IF(acc!E737&lt;&gt;"",acc!E737,"")</f>
        <v/>
      </c>
      <c r="E735" s="12" t="str">
        <f>IF(acc!F737&lt;&gt;"",acc!F737,"")</f>
        <v/>
      </c>
      <c r="F735" s="12" t="str">
        <f>IF(acc!G737&lt;&gt;"",acc!G737,"")</f>
        <v/>
      </c>
      <c r="G735" s="12" t="str">
        <f>IF(acc!H737&lt;&gt;"",acc!H737,"")</f>
        <v/>
      </c>
      <c r="H735" s="12" t="str">
        <f>IF(acc!I737&lt;&gt;"",acc!I737,"")</f>
        <v/>
      </c>
    </row>
    <row r="736" spans="1:8" x14ac:dyDescent="0.25">
      <c r="A736" s="12" t="str">
        <f>IF(acc!B738&lt;&gt;"",acc!A738,"")</f>
        <v/>
      </c>
      <c r="B736" s="12" t="str">
        <f>IF(acc!B738&lt;&gt;"",acc!B738,"")</f>
        <v/>
      </c>
      <c r="C736" s="12" t="str">
        <f>IF(acc!D738&lt;&gt;"",VLOOKUP(acc!D738,private!$B$1:$C$9,2,FALSE),"")</f>
        <v/>
      </c>
      <c r="D736" s="65" t="str">
        <f>IF(acc!E738&lt;&gt;"",acc!E738,"")</f>
        <v/>
      </c>
      <c r="E736" s="12" t="str">
        <f>IF(acc!F738&lt;&gt;"",acc!F738,"")</f>
        <v/>
      </c>
      <c r="F736" s="12" t="str">
        <f>IF(acc!G738&lt;&gt;"",acc!G738,"")</f>
        <v/>
      </c>
      <c r="G736" s="12" t="str">
        <f>IF(acc!H738&lt;&gt;"",acc!H738,"")</f>
        <v/>
      </c>
      <c r="H736" s="12" t="str">
        <f>IF(acc!I738&lt;&gt;"",acc!I738,"")</f>
        <v/>
      </c>
    </row>
    <row r="737" spans="1:8" x14ac:dyDescent="0.25">
      <c r="A737" s="12" t="str">
        <f>IF(acc!B739&lt;&gt;"",acc!A739,"")</f>
        <v/>
      </c>
      <c r="B737" s="12" t="str">
        <f>IF(acc!B739&lt;&gt;"",acc!B739,"")</f>
        <v/>
      </c>
      <c r="C737" s="12" t="str">
        <f>IF(acc!D739&lt;&gt;"",VLOOKUP(acc!D739,private!$B$1:$C$9,2,FALSE),"")</f>
        <v/>
      </c>
      <c r="D737" s="65" t="str">
        <f>IF(acc!E739&lt;&gt;"",acc!E739,"")</f>
        <v/>
      </c>
      <c r="E737" s="12" t="str">
        <f>IF(acc!F739&lt;&gt;"",acc!F739,"")</f>
        <v/>
      </c>
      <c r="F737" s="12" t="str">
        <f>IF(acc!G739&lt;&gt;"",acc!G739,"")</f>
        <v/>
      </c>
      <c r="G737" s="12" t="str">
        <f>IF(acc!H739&lt;&gt;"",acc!H739,"")</f>
        <v/>
      </c>
      <c r="H737" s="12" t="str">
        <f>IF(acc!I739&lt;&gt;"",acc!I739,"")</f>
        <v/>
      </c>
    </row>
    <row r="738" spans="1:8" x14ac:dyDescent="0.25">
      <c r="A738" s="12" t="str">
        <f>IF(acc!B740&lt;&gt;"",acc!A740,"")</f>
        <v/>
      </c>
      <c r="B738" s="12" t="str">
        <f>IF(acc!B740&lt;&gt;"",acc!B740,"")</f>
        <v/>
      </c>
      <c r="C738" s="12" t="str">
        <f>IF(acc!D740&lt;&gt;"",VLOOKUP(acc!D740,private!$B$1:$C$9,2,FALSE),"")</f>
        <v/>
      </c>
      <c r="D738" s="65" t="str">
        <f>IF(acc!E740&lt;&gt;"",acc!E740,"")</f>
        <v/>
      </c>
      <c r="E738" s="12" t="str">
        <f>IF(acc!F740&lt;&gt;"",acc!F740,"")</f>
        <v/>
      </c>
      <c r="F738" s="12" t="str">
        <f>IF(acc!G740&lt;&gt;"",acc!G740,"")</f>
        <v/>
      </c>
      <c r="G738" s="12" t="str">
        <f>IF(acc!H740&lt;&gt;"",acc!H740,"")</f>
        <v/>
      </c>
      <c r="H738" s="12" t="str">
        <f>IF(acc!I740&lt;&gt;"",acc!I740,"")</f>
        <v/>
      </c>
    </row>
    <row r="739" spans="1:8" x14ac:dyDescent="0.25">
      <c r="A739" s="12" t="str">
        <f>IF(acc!B741&lt;&gt;"",acc!A741,"")</f>
        <v/>
      </c>
      <c r="B739" s="12" t="str">
        <f>IF(acc!B741&lt;&gt;"",acc!B741,"")</f>
        <v/>
      </c>
      <c r="C739" s="12" t="str">
        <f>IF(acc!D741&lt;&gt;"",VLOOKUP(acc!D741,private!$B$1:$C$9,2,FALSE),"")</f>
        <v/>
      </c>
      <c r="D739" s="65" t="str">
        <f>IF(acc!E741&lt;&gt;"",acc!E741,"")</f>
        <v/>
      </c>
      <c r="E739" s="12" t="str">
        <f>IF(acc!F741&lt;&gt;"",acc!F741,"")</f>
        <v/>
      </c>
      <c r="F739" s="12" t="str">
        <f>IF(acc!G741&lt;&gt;"",acc!G741,"")</f>
        <v/>
      </c>
      <c r="G739" s="12" t="str">
        <f>IF(acc!H741&lt;&gt;"",acc!H741,"")</f>
        <v/>
      </c>
      <c r="H739" s="12" t="str">
        <f>IF(acc!I741&lt;&gt;"",acc!I741,"")</f>
        <v/>
      </c>
    </row>
    <row r="740" spans="1:8" x14ac:dyDescent="0.25">
      <c r="A740" s="12" t="str">
        <f>IF(acc!B742&lt;&gt;"",acc!A742,"")</f>
        <v/>
      </c>
      <c r="B740" s="12" t="str">
        <f>IF(acc!B742&lt;&gt;"",acc!B742,"")</f>
        <v/>
      </c>
      <c r="C740" s="12" t="str">
        <f>IF(acc!D742&lt;&gt;"",VLOOKUP(acc!D742,private!$B$1:$C$9,2,FALSE),"")</f>
        <v/>
      </c>
      <c r="D740" s="65" t="str">
        <f>IF(acc!E742&lt;&gt;"",acc!E742,"")</f>
        <v/>
      </c>
      <c r="E740" s="12" t="str">
        <f>IF(acc!F742&lt;&gt;"",acc!F742,"")</f>
        <v/>
      </c>
      <c r="F740" s="12" t="str">
        <f>IF(acc!G742&lt;&gt;"",acc!G742,"")</f>
        <v/>
      </c>
      <c r="G740" s="12" t="str">
        <f>IF(acc!H742&lt;&gt;"",acc!H742,"")</f>
        <v/>
      </c>
      <c r="H740" s="12" t="str">
        <f>IF(acc!I742&lt;&gt;"",acc!I742,"")</f>
        <v/>
      </c>
    </row>
    <row r="741" spans="1:8" x14ac:dyDescent="0.25">
      <c r="A741" s="12" t="str">
        <f>IF(acc!B743&lt;&gt;"",acc!A743,"")</f>
        <v/>
      </c>
      <c r="B741" s="12" t="str">
        <f>IF(acc!B743&lt;&gt;"",acc!B743,"")</f>
        <v/>
      </c>
      <c r="C741" s="12" t="str">
        <f>IF(acc!D743&lt;&gt;"",VLOOKUP(acc!D743,private!$B$1:$C$9,2,FALSE),"")</f>
        <v/>
      </c>
      <c r="D741" s="65" t="str">
        <f>IF(acc!E743&lt;&gt;"",acc!E743,"")</f>
        <v/>
      </c>
      <c r="E741" s="12" t="str">
        <f>IF(acc!F743&lt;&gt;"",acc!F743,"")</f>
        <v/>
      </c>
      <c r="F741" s="12" t="str">
        <f>IF(acc!G743&lt;&gt;"",acc!G743,"")</f>
        <v/>
      </c>
      <c r="G741" s="12" t="str">
        <f>IF(acc!H743&lt;&gt;"",acc!H743,"")</f>
        <v/>
      </c>
      <c r="H741" s="12" t="str">
        <f>IF(acc!I743&lt;&gt;"",acc!I743,"")</f>
        <v/>
      </c>
    </row>
    <row r="742" spans="1:8" x14ac:dyDescent="0.25">
      <c r="A742" s="12" t="str">
        <f>IF(acc!B744&lt;&gt;"",acc!A744,"")</f>
        <v/>
      </c>
      <c r="B742" s="12" t="str">
        <f>IF(acc!B744&lt;&gt;"",acc!B744,"")</f>
        <v/>
      </c>
      <c r="C742" s="12" t="str">
        <f>IF(acc!D744&lt;&gt;"",VLOOKUP(acc!D744,private!$B$1:$C$9,2,FALSE),"")</f>
        <v/>
      </c>
      <c r="D742" s="65" t="str">
        <f>IF(acc!E744&lt;&gt;"",acc!E744,"")</f>
        <v/>
      </c>
      <c r="E742" s="12" t="str">
        <f>IF(acc!F744&lt;&gt;"",acc!F744,"")</f>
        <v/>
      </c>
      <c r="F742" s="12" t="str">
        <f>IF(acc!G744&lt;&gt;"",acc!G744,"")</f>
        <v/>
      </c>
      <c r="G742" s="12" t="str">
        <f>IF(acc!H744&lt;&gt;"",acc!H744,"")</f>
        <v/>
      </c>
      <c r="H742" s="12" t="str">
        <f>IF(acc!I744&lt;&gt;"",acc!I744,"")</f>
        <v/>
      </c>
    </row>
    <row r="743" spans="1:8" x14ac:dyDescent="0.25">
      <c r="A743" s="12" t="str">
        <f>IF(acc!B745&lt;&gt;"",acc!A745,"")</f>
        <v/>
      </c>
      <c r="B743" s="12" t="str">
        <f>IF(acc!B745&lt;&gt;"",acc!B745,"")</f>
        <v/>
      </c>
      <c r="C743" s="12" t="str">
        <f>IF(acc!D745&lt;&gt;"",VLOOKUP(acc!D745,private!$B$1:$C$9,2,FALSE),"")</f>
        <v/>
      </c>
      <c r="D743" s="65" t="str">
        <f>IF(acc!E745&lt;&gt;"",acc!E745,"")</f>
        <v/>
      </c>
      <c r="E743" s="12" t="str">
        <f>IF(acc!F745&lt;&gt;"",acc!F745,"")</f>
        <v/>
      </c>
      <c r="F743" s="12" t="str">
        <f>IF(acc!G745&lt;&gt;"",acc!G745,"")</f>
        <v/>
      </c>
      <c r="G743" s="12" t="str">
        <f>IF(acc!H745&lt;&gt;"",acc!H745,"")</f>
        <v/>
      </c>
      <c r="H743" s="12" t="str">
        <f>IF(acc!I745&lt;&gt;"",acc!I745,"")</f>
        <v/>
      </c>
    </row>
    <row r="744" spans="1:8" x14ac:dyDescent="0.25">
      <c r="A744" s="12" t="str">
        <f>IF(acc!B746&lt;&gt;"",acc!A746,"")</f>
        <v/>
      </c>
      <c r="B744" s="12" t="str">
        <f>IF(acc!B746&lt;&gt;"",acc!B746,"")</f>
        <v/>
      </c>
      <c r="C744" s="12" t="str">
        <f>IF(acc!D746&lt;&gt;"",VLOOKUP(acc!D746,private!$B$1:$C$9,2,FALSE),"")</f>
        <v/>
      </c>
      <c r="D744" s="65" t="str">
        <f>IF(acc!E746&lt;&gt;"",acc!E746,"")</f>
        <v/>
      </c>
      <c r="E744" s="12" t="str">
        <f>IF(acc!F746&lt;&gt;"",acc!F746,"")</f>
        <v/>
      </c>
      <c r="F744" s="12" t="str">
        <f>IF(acc!G746&lt;&gt;"",acc!G746,"")</f>
        <v/>
      </c>
      <c r="G744" s="12" t="str">
        <f>IF(acc!H746&lt;&gt;"",acc!H746,"")</f>
        <v/>
      </c>
      <c r="H744" s="12" t="str">
        <f>IF(acc!I746&lt;&gt;"",acc!I746,"")</f>
        <v/>
      </c>
    </row>
    <row r="745" spans="1:8" x14ac:dyDescent="0.25">
      <c r="A745" s="12" t="str">
        <f>IF(acc!B747&lt;&gt;"",acc!A747,"")</f>
        <v/>
      </c>
      <c r="B745" s="12" t="str">
        <f>IF(acc!B747&lt;&gt;"",acc!B747,"")</f>
        <v/>
      </c>
      <c r="C745" s="12" t="str">
        <f>IF(acc!D747&lt;&gt;"",VLOOKUP(acc!D747,private!$B$1:$C$9,2,FALSE),"")</f>
        <v/>
      </c>
      <c r="D745" s="65" t="str">
        <f>IF(acc!E747&lt;&gt;"",acc!E747,"")</f>
        <v/>
      </c>
      <c r="E745" s="12" t="str">
        <f>IF(acc!F747&lt;&gt;"",acc!F747,"")</f>
        <v/>
      </c>
      <c r="F745" s="12" t="str">
        <f>IF(acc!G747&lt;&gt;"",acc!G747,"")</f>
        <v/>
      </c>
      <c r="G745" s="12" t="str">
        <f>IF(acc!H747&lt;&gt;"",acc!H747,"")</f>
        <v/>
      </c>
      <c r="H745" s="12" t="str">
        <f>IF(acc!I747&lt;&gt;"",acc!I747,"")</f>
        <v/>
      </c>
    </row>
    <row r="746" spans="1:8" x14ac:dyDescent="0.25">
      <c r="A746" s="12" t="str">
        <f>IF(acc!B748&lt;&gt;"",acc!A748,"")</f>
        <v/>
      </c>
      <c r="B746" s="12" t="str">
        <f>IF(acc!B748&lt;&gt;"",acc!B748,"")</f>
        <v/>
      </c>
      <c r="C746" s="12" t="str">
        <f>IF(acc!D748&lt;&gt;"",VLOOKUP(acc!D748,private!$B$1:$C$9,2,FALSE),"")</f>
        <v/>
      </c>
      <c r="D746" s="65" t="str">
        <f>IF(acc!E748&lt;&gt;"",acc!E748,"")</f>
        <v/>
      </c>
      <c r="E746" s="12" t="str">
        <f>IF(acc!F748&lt;&gt;"",acc!F748,"")</f>
        <v/>
      </c>
      <c r="F746" s="12" t="str">
        <f>IF(acc!G748&lt;&gt;"",acc!G748,"")</f>
        <v/>
      </c>
      <c r="G746" s="12" t="str">
        <f>IF(acc!H748&lt;&gt;"",acc!H748,"")</f>
        <v/>
      </c>
      <c r="H746" s="12" t="str">
        <f>IF(acc!I748&lt;&gt;"",acc!I748,"")</f>
        <v/>
      </c>
    </row>
    <row r="747" spans="1:8" x14ac:dyDescent="0.25">
      <c r="A747" s="12" t="str">
        <f>IF(acc!B749&lt;&gt;"",acc!A749,"")</f>
        <v/>
      </c>
      <c r="B747" s="12" t="str">
        <f>IF(acc!B749&lt;&gt;"",acc!B749,"")</f>
        <v/>
      </c>
      <c r="C747" s="12" t="str">
        <f>IF(acc!D749&lt;&gt;"",VLOOKUP(acc!D749,private!$B$1:$C$9,2,FALSE),"")</f>
        <v/>
      </c>
      <c r="D747" s="65" t="str">
        <f>IF(acc!E749&lt;&gt;"",acc!E749,"")</f>
        <v/>
      </c>
      <c r="E747" s="12" t="str">
        <f>IF(acc!F749&lt;&gt;"",acc!F749,"")</f>
        <v/>
      </c>
      <c r="F747" s="12" t="str">
        <f>IF(acc!G749&lt;&gt;"",acc!G749,"")</f>
        <v/>
      </c>
      <c r="G747" s="12" t="str">
        <f>IF(acc!H749&lt;&gt;"",acc!H749,"")</f>
        <v/>
      </c>
      <c r="H747" s="12" t="str">
        <f>IF(acc!I749&lt;&gt;"",acc!I749,"")</f>
        <v/>
      </c>
    </row>
    <row r="748" spans="1:8" x14ac:dyDescent="0.25">
      <c r="A748" s="12" t="str">
        <f>IF(acc!B750&lt;&gt;"",acc!A750,"")</f>
        <v/>
      </c>
      <c r="B748" s="12" t="str">
        <f>IF(acc!B750&lt;&gt;"",acc!B750,"")</f>
        <v/>
      </c>
      <c r="C748" s="12" t="str">
        <f>IF(acc!D750&lt;&gt;"",VLOOKUP(acc!D750,private!$B$1:$C$9,2,FALSE),"")</f>
        <v/>
      </c>
      <c r="D748" s="65" t="str">
        <f>IF(acc!E750&lt;&gt;"",acc!E750,"")</f>
        <v/>
      </c>
      <c r="E748" s="12" t="str">
        <f>IF(acc!F750&lt;&gt;"",acc!F750,"")</f>
        <v/>
      </c>
      <c r="F748" s="12" t="str">
        <f>IF(acc!G750&lt;&gt;"",acc!G750,"")</f>
        <v/>
      </c>
      <c r="G748" s="12" t="str">
        <f>IF(acc!H750&lt;&gt;"",acc!H750,"")</f>
        <v/>
      </c>
      <c r="H748" s="12" t="str">
        <f>IF(acc!I750&lt;&gt;"",acc!I750,"")</f>
        <v/>
      </c>
    </row>
    <row r="749" spans="1:8" x14ac:dyDescent="0.25">
      <c r="A749" s="12" t="str">
        <f>IF(acc!B751&lt;&gt;"",acc!A751,"")</f>
        <v/>
      </c>
      <c r="B749" s="12" t="str">
        <f>IF(acc!B751&lt;&gt;"",acc!B751,"")</f>
        <v/>
      </c>
      <c r="C749" s="12" t="str">
        <f>IF(acc!D751&lt;&gt;"",VLOOKUP(acc!D751,private!$B$1:$C$9,2,FALSE),"")</f>
        <v/>
      </c>
      <c r="D749" s="65" t="str">
        <f>IF(acc!E751&lt;&gt;"",acc!E751,"")</f>
        <v/>
      </c>
      <c r="E749" s="12" t="str">
        <f>IF(acc!F751&lt;&gt;"",acc!F751,"")</f>
        <v/>
      </c>
      <c r="F749" s="12" t="str">
        <f>IF(acc!G751&lt;&gt;"",acc!G751,"")</f>
        <v/>
      </c>
      <c r="G749" s="12" t="str">
        <f>IF(acc!H751&lt;&gt;"",acc!H751,"")</f>
        <v/>
      </c>
      <c r="H749" s="12" t="str">
        <f>IF(acc!I751&lt;&gt;"",acc!I751,"")</f>
        <v/>
      </c>
    </row>
    <row r="750" spans="1:8" x14ac:dyDescent="0.25">
      <c r="A750" s="12" t="str">
        <f>IF(acc!B752&lt;&gt;"",acc!A752,"")</f>
        <v/>
      </c>
      <c r="B750" s="12" t="str">
        <f>IF(acc!B752&lt;&gt;"",acc!B752,"")</f>
        <v/>
      </c>
      <c r="C750" s="12" t="str">
        <f>IF(acc!D752&lt;&gt;"",VLOOKUP(acc!D752,private!$B$1:$C$9,2,FALSE),"")</f>
        <v/>
      </c>
      <c r="D750" s="65" t="str">
        <f>IF(acc!E752&lt;&gt;"",acc!E752,"")</f>
        <v/>
      </c>
      <c r="E750" s="12" t="str">
        <f>IF(acc!F752&lt;&gt;"",acc!F752,"")</f>
        <v/>
      </c>
      <c r="F750" s="12" t="str">
        <f>IF(acc!G752&lt;&gt;"",acc!G752,"")</f>
        <v/>
      </c>
      <c r="G750" s="12" t="str">
        <f>IF(acc!H752&lt;&gt;"",acc!H752,"")</f>
        <v/>
      </c>
      <c r="H750" s="12" t="str">
        <f>IF(acc!I752&lt;&gt;"",acc!I752,"")</f>
        <v/>
      </c>
    </row>
    <row r="751" spans="1:8" x14ac:dyDescent="0.25">
      <c r="A751" s="12" t="str">
        <f>IF(acc!B753&lt;&gt;"",acc!A753,"")</f>
        <v/>
      </c>
      <c r="B751" s="12" t="str">
        <f>IF(acc!B753&lt;&gt;"",acc!B753,"")</f>
        <v/>
      </c>
      <c r="C751" s="12" t="str">
        <f>IF(acc!D753&lt;&gt;"",VLOOKUP(acc!D753,private!$B$1:$C$9,2,FALSE),"")</f>
        <v/>
      </c>
      <c r="D751" s="65" t="str">
        <f>IF(acc!E753&lt;&gt;"",acc!E753,"")</f>
        <v/>
      </c>
      <c r="E751" s="12" t="str">
        <f>IF(acc!F753&lt;&gt;"",acc!F753,"")</f>
        <v/>
      </c>
      <c r="F751" s="12" t="str">
        <f>IF(acc!G753&lt;&gt;"",acc!G753,"")</f>
        <v/>
      </c>
      <c r="G751" s="12" t="str">
        <f>IF(acc!H753&lt;&gt;"",acc!H753,"")</f>
        <v/>
      </c>
      <c r="H751" s="12" t="str">
        <f>IF(acc!I753&lt;&gt;"",acc!I753,"")</f>
        <v/>
      </c>
    </row>
    <row r="752" spans="1:8" x14ac:dyDescent="0.25">
      <c r="A752" s="12" t="str">
        <f>IF(acc!B754&lt;&gt;"",acc!A754,"")</f>
        <v/>
      </c>
      <c r="B752" s="12" t="str">
        <f>IF(acc!B754&lt;&gt;"",acc!B754,"")</f>
        <v/>
      </c>
      <c r="C752" s="12" t="str">
        <f>IF(acc!D754&lt;&gt;"",VLOOKUP(acc!D754,private!$B$1:$C$9,2,FALSE),"")</f>
        <v/>
      </c>
      <c r="D752" s="65" t="str">
        <f>IF(acc!E754&lt;&gt;"",acc!E754,"")</f>
        <v/>
      </c>
      <c r="E752" s="12" t="str">
        <f>IF(acc!F754&lt;&gt;"",acc!F754,"")</f>
        <v/>
      </c>
      <c r="F752" s="12" t="str">
        <f>IF(acc!G754&lt;&gt;"",acc!G754,"")</f>
        <v/>
      </c>
      <c r="G752" s="12" t="str">
        <f>IF(acc!H754&lt;&gt;"",acc!H754,"")</f>
        <v/>
      </c>
      <c r="H752" s="12" t="str">
        <f>IF(acc!I754&lt;&gt;"",acc!I754,"")</f>
        <v/>
      </c>
    </row>
    <row r="753" spans="1:8" x14ac:dyDescent="0.25">
      <c r="A753" s="12" t="str">
        <f>IF(acc!B755&lt;&gt;"",acc!A755,"")</f>
        <v/>
      </c>
      <c r="B753" s="12" t="str">
        <f>IF(acc!B755&lt;&gt;"",acc!B755,"")</f>
        <v/>
      </c>
      <c r="C753" s="12" t="str">
        <f>IF(acc!D755&lt;&gt;"",VLOOKUP(acc!D755,private!$B$1:$C$9,2,FALSE),"")</f>
        <v/>
      </c>
      <c r="D753" s="65" t="str">
        <f>IF(acc!E755&lt;&gt;"",acc!E755,"")</f>
        <v/>
      </c>
      <c r="E753" s="12" t="str">
        <f>IF(acc!F755&lt;&gt;"",acc!F755,"")</f>
        <v/>
      </c>
      <c r="F753" s="12" t="str">
        <f>IF(acc!G755&lt;&gt;"",acc!G755,"")</f>
        <v/>
      </c>
      <c r="G753" s="12" t="str">
        <f>IF(acc!H755&lt;&gt;"",acc!H755,"")</f>
        <v/>
      </c>
      <c r="H753" s="12" t="str">
        <f>IF(acc!I755&lt;&gt;"",acc!I755,"")</f>
        <v/>
      </c>
    </row>
    <row r="754" spans="1:8" x14ac:dyDescent="0.25">
      <c r="A754" s="12" t="str">
        <f>IF(acc!B756&lt;&gt;"",acc!A756,"")</f>
        <v/>
      </c>
      <c r="B754" s="12" t="str">
        <f>IF(acc!B756&lt;&gt;"",acc!B756,"")</f>
        <v/>
      </c>
      <c r="C754" s="12" t="str">
        <f>IF(acc!D756&lt;&gt;"",VLOOKUP(acc!D756,private!$B$1:$C$9,2,FALSE),"")</f>
        <v/>
      </c>
      <c r="D754" s="65" t="str">
        <f>IF(acc!E756&lt;&gt;"",acc!E756,"")</f>
        <v/>
      </c>
      <c r="E754" s="12" t="str">
        <f>IF(acc!F756&lt;&gt;"",acc!F756,"")</f>
        <v/>
      </c>
      <c r="F754" s="12" t="str">
        <f>IF(acc!G756&lt;&gt;"",acc!G756,"")</f>
        <v/>
      </c>
      <c r="G754" s="12" t="str">
        <f>IF(acc!H756&lt;&gt;"",acc!H756,"")</f>
        <v/>
      </c>
      <c r="H754" s="12" t="str">
        <f>IF(acc!I756&lt;&gt;"",acc!I756,"")</f>
        <v/>
      </c>
    </row>
    <row r="755" spans="1:8" x14ac:dyDescent="0.25">
      <c r="A755" s="12" t="str">
        <f>IF(acc!B757&lt;&gt;"",acc!A757,"")</f>
        <v/>
      </c>
      <c r="B755" s="12" t="str">
        <f>IF(acc!B757&lt;&gt;"",acc!B757,"")</f>
        <v/>
      </c>
      <c r="C755" s="12" t="str">
        <f>IF(acc!D757&lt;&gt;"",VLOOKUP(acc!D757,private!$B$1:$C$9,2,FALSE),"")</f>
        <v/>
      </c>
      <c r="D755" s="65" t="str">
        <f>IF(acc!E757&lt;&gt;"",acc!E757,"")</f>
        <v/>
      </c>
      <c r="E755" s="12" t="str">
        <f>IF(acc!F757&lt;&gt;"",acc!F757,"")</f>
        <v/>
      </c>
      <c r="F755" s="12" t="str">
        <f>IF(acc!G757&lt;&gt;"",acc!G757,"")</f>
        <v/>
      </c>
      <c r="G755" s="12" t="str">
        <f>IF(acc!H757&lt;&gt;"",acc!H757,"")</f>
        <v/>
      </c>
      <c r="H755" s="12" t="str">
        <f>IF(acc!I757&lt;&gt;"",acc!I757,"")</f>
        <v/>
      </c>
    </row>
    <row r="756" spans="1:8" x14ac:dyDescent="0.25">
      <c r="A756" s="12" t="str">
        <f>IF(acc!B758&lt;&gt;"",acc!A758,"")</f>
        <v/>
      </c>
      <c r="B756" s="12" t="str">
        <f>IF(acc!B758&lt;&gt;"",acc!B758,"")</f>
        <v/>
      </c>
      <c r="C756" s="12" t="str">
        <f>IF(acc!D758&lt;&gt;"",VLOOKUP(acc!D758,private!$B$1:$C$9,2,FALSE),"")</f>
        <v/>
      </c>
      <c r="D756" s="65" t="str">
        <f>IF(acc!E758&lt;&gt;"",acc!E758,"")</f>
        <v/>
      </c>
      <c r="E756" s="12" t="str">
        <f>IF(acc!F758&lt;&gt;"",acc!F758,"")</f>
        <v/>
      </c>
      <c r="F756" s="12" t="str">
        <f>IF(acc!G758&lt;&gt;"",acc!G758,"")</f>
        <v/>
      </c>
      <c r="G756" s="12" t="str">
        <f>IF(acc!H758&lt;&gt;"",acc!H758,"")</f>
        <v/>
      </c>
      <c r="H756" s="12" t="str">
        <f>IF(acc!I758&lt;&gt;"",acc!I758,"")</f>
        <v/>
      </c>
    </row>
    <row r="757" spans="1:8" x14ac:dyDescent="0.25">
      <c r="A757" s="12" t="str">
        <f>IF(acc!B759&lt;&gt;"",acc!A759,"")</f>
        <v/>
      </c>
      <c r="B757" s="12" t="str">
        <f>IF(acc!B759&lt;&gt;"",acc!B759,"")</f>
        <v/>
      </c>
      <c r="C757" s="12" t="str">
        <f>IF(acc!D759&lt;&gt;"",VLOOKUP(acc!D759,private!$B$1:$C$9,2,FALSE),"")</f>
        <v/>
      </c>
      <c r="D757" s="65" t="str">
        <f>IF(acc!E759&lt;&gt;"",acc!E759,"")</f>
        <v/>
      </c>
      <c r="E757" s="12" t="str">
        <f>IF(acc!F759&lt;&gt;"",acc!F759,"")</f>
        <v/>
      </c>
      <c r="F757" s="12" t="str">
        <f>IF(acc!G759&lt;&gt;"",acc!G759,"")</f>
        <v/>
      </c>
      <c r="G757" s="12" t="str">
        <f>IF(acc!H759&lt;&gt;"",acc!H759,"")</f>
        <v/>
      </c>
      <c r="H757" s="12" t="str">
        <f>IF(acc!I759&lt;&gt;"",acc!I759,"")</f>
        <v/>
      </c>
    </row>
    <row r="758" spans="1:8" x14ac:dyDescent="0.25">
      <c r="A758" s="12" t="str">
        <f>IF(acc!B760&lt;&gt;"",acc!A760,"")</f>
        <v/>
      </c>
      <c r="B758" s="12" t="str">
        <f>IF(acc!B760&lt;&gt;"",acc!B760,"")</f>
        <v/>
      </c>
      <c r="C758" s="12" t="str">
        <f>IF(acc!D760&lt;&gt;"",VLOOKUP(acc!D760,private!$B$1:$C$9,2,FALSE),"")</f>
        <v/>
      </c>
      <c r="D758" s="65" t="str">
        <f>IF(acc!E760&lt;&gt;"",acc!E760,"")</f>
        <v/>
      </c>
      <c r="E758" s="12" t="str">
        <f>IF(acc!F760&lt;&gt;"",acc!F760,"")</f>
        <v/>
      </c>
      <c r="F758" s="12" t="str">
        <f>IF(acc!G760&lt;&gt;"",acc!G760,"")</f>
        <v/>
      </c>
      <c r="G758" s="12" t="str">
        <f>IF(acc!H760&lt;&gt;"",acc!H760,"")</f>
        <v/>
      </c>
      <c r="H758" s="12" t="str">
        <f>IF(acc!I760&lt;&gt;"",acc!I760,"")</f>
        <v/>
      </c>
    </row>
    <row r="759" spans="1:8" x14ac:dyDescent="0.25">
      <c r="A759" s="12" t="str">
        <f>IF(acc!B761&lt;&gt;"",acc!A761,"")</f>
        <v/>
      </c>
      <c r="B759" s="12" t="str">
        <f>IF(acc!B761&lt;&gt;"",acc!B761,"")</f>
        <v/>
      </c>
      <c r="C759" s="12" t="str">
        <f>IF(acc!D761&lt;&gt;"",VLOOKUP(acc!D761,private!$B$1:$C$9,2,FALSE),"")</f>
        <v/>
      </c>
      <c r="D759" s="65" t="str">
        <f>IF(acc!E761&lt;&gt;"",acc!E761,"")</f>
        <v/>
      </c>
      <c r="E759" s="12" t="str">
        <f>IF(acc!F761&lt;&gt;"",acc!F761,"")</f>
        <v/>
      </c>
      <c r="F759" s="12" t="str">
        <f>IF(acc!G761&lt;&gt;"",acc!G761,"")</f>
        <v/>
      </c>
      <c r="G759" s="12" t="str">
        <f>IF(acc!H761&lt;&gt;"",acc!H761,"")</f>
        <v/>
      </c>
      <c r="H759" s="12" t="str">
        <f>IF(acc!I761&lt;&gt;"",acc!I761,"")</f>
        <v/>
      </c>
    </row>
    <row r="760" spans="1:8" x14ac:dyDescent="0.25">
      <c r="A760" s="12" t="str">
        <f>IF(acc!B762&lt;&gt;"",acc!A762,"")</f>
        <v/>
      </c>
      <c r="B760" s="12" t="str">
        <f>IF(acc!B762&lt;&gt;"",acc!B762,"")</f>
        <v/>
      </c>
      <c r="C760" s="12" t="str">
        <f>IF(acc!D762&lt;&gt;"",VLOOKUP(acc!D762,private!$B$1:$C$9,2,FALSE),"")</f>
        <v/>
      </c>
      <c r="D760" s="65" t="str">
        <f>IF(acc!E762&lt;&gt;"",acc!E762,"")</f>
        <v/>
      </c>
      <c r="E760" s="12" t="str">
        <f>IF(acc!F762&lt;&gt;"",acc!F762,"")</f>
        <v/>
      </c>
      <c r="F760" s="12" t="str">
        <f>IF(acc!G762&lt;&gt;"",acc!G762,"")</f>
        <v/>
      </c>
      <c r="G760" s="12" t="str">
        <f>IF(acc!H762&lt;&gt;"",acc!H762,"")</f>
        <v/>
      </c>
      <c r="H760" s="12" t="str">
        <f>IF(acc!I762&lt;&gt;"",acc!I762,"")</f>
        <v/>
      </c>
    </row>
    <row r="761" spans="1:8" x14ac:dyDescent="0.25">
      <c r="A761" s="12" t="str">
        <f>IF(acc!B763&lt;&gt;"",acc!A763,"")</f>
        <v/>
      </c>
      <c r="B761" s="12" t="str">
        <f>IF(acc!B763&lt;&gt;"",acc!B763,"")</f>
        <v/>
      </c>
      <c r="C761" s="12" t="str">
        <f>IF(acc!D763&lt;&gt;"",VLOOKUP(acc!D763,private!$B$1:$C$9,2,FALSE),"")</f>
        <v/>
      </c>
      <c r="D761" s="65" t="str">
        <f>IF(acc!E763&lt;&gt;"",acc!E763,"")</f>
        <v/>
      </c>
      <c r="E761" s="12" t="str">
        <f>IF(acc!F763&lt;&gt;"",acc!F763,"")</f>
        <v/>
      </c>
      <c r="F761" s="12" t="str">
        <f>IF(acc!G763&lt;&gt;"",acc!G763,"")</f>
        <v/>
      </c>
      <c r="G761" s="12" t="str">
        <f>IF(acc!H763&lt;&gt;"",acc!H763,"")</f>
        <v/>
      </c>
      <c r="H761" s="12" t="str">
        <f>IF(acc!I763&lt;&gt;"",acc!I763,"")</f>
        <v/>
      </c>
    </row>
    <row r="762" spans="1:8" x14ac:dyDescent="0.25">
      <c r="A762" s="12" t="str">
        <f>IF(acc!B764&lt;&gt;"",acc!A764,"")</f>
        <v/>
      </c>
      <c r="B762" s="12" t="str">
        <f>IF(acc!B764&lt;&gt;"",acc!B764,"")</f>
        <v/>
      </c>
      <c r="C762" s="12" t="str">
        <f>IF(acc!D764&lt;&gt;"",VLOOKUP(acc!D764,private!$B$1:$C$9,2,FALSE),"")</f>
        <v/>
      </c>
      <c r="D762" s="65" t="str">
        <f>IF(acc!E764&lt;&gt;"",acc!E764,"")</f>
        <v/>
      </c>
      <c r="E762" s="12" t="str">
        <f>IF(acc!F764&lt;&gt;"",acc!F764,"")</f>
        <v/>
      </c>
      <c r="F762" s="12" t="str">
        <f>IF(acc!G764&lt;&gt;"",acc!G764,"")</f>
        <v/>
      </c>
      <c r="G762" s="12" t="str">
        <f>IF(acc!H764&lt;&gt;"",acc!H764,"")</f>
        <v/>
      </c>
      <c r="H762" s="12" t="str">
        <f>IF(acc!I764&lt;&gt;"",acc!I764,"")</f>
        <v/>
      </c>
    </row>
    <row r="763" spans="1:8" x14ac:dyDescent="0.25">
      <c r="A763" s="12" t="str">
        <f>IF(acc!B765&lt;&gt;"",acc!A765,"")</f>
        <v/>
      </c>
      <c r="B763" s="12" t="str">
        <f>IF(acc!B765&lt;&gt;"",acc!B765,"")</f>
        <v/>
      </c>
      <c r="C763" s="12" t="str">
        <f>IF(acc!D765&lt;&gt;"",VLOOKUP(acc!D765,private!$B$1:$C$9,2,FALSE),"")</f>
        <v/>
      </c>
      <c r="D763" s="65" t="str">
        <f>IF(acc!E765&lt;&gt;"",acc!E765,"")</f>
        <v/>
      </c>
      <c r="E763" s="12" t="str">
        <f>IF(acc!F765&lt;&gt;"",acc!F765,"")</f>
        <v/>
      </c>
      <c r="F763" s="12" t="str">
        <f>IF(acc!G765&lt;&gt;"",acc!G765,"")</f>
        <v/>
      </c>
      <c r="G763" s="12" t="str">
        <f>IF(acc!H765&lt;&gt;"",acc!H765,"")</f>
        <v/>
      </c>
      <c r="H763" s="12" t="str">
        <f>IF(acc!I765&lt;&gt;"",acc!I765,"")</f>
        <v/>
      </c>
    </row>
    <row r="764" spans="1:8" x14ac:dyDescent="0.25">
      <c r="A764" s="12" t="str">
        <f>IF(acc!B766&lt;&gt;"",acc!A766,"")</f>
        <v/>
      </c>
      <c r="B764" s="12" t="str">
        <f>IF(acc!B766&lt;&gt;"",acc!B766,"")</f>
        <v/>
      </c>
      <c r="C764" s="12" t="str">
        <f>IF(acc!D766&lt;&gt;"",VLOOKUP(acc!D766,private!$B$1:$C$9,2,FALSE),"")</f>
        <v/>
      </c>
      <c r="D764" s="65" t="str">
        <f>IF(acc!E766&lt;&gt;"",acc!E766,"")</f>
        <v/>
      </c>
      <c r="E764" s="12" t="str">
        <f>IF(acc!F766&lt;&gt;"",acc!F766,"")</f>
        <v/>
      </c>
      <c r="F764" s="12" t="str">
        <f>IF(acc!G766&lt;&gt;"",acc!G766,"")</f>
        <v/>
      </c>
      <c r="G764" s="12" t="str">
        <f>IF(acc!H766&lt;&gt;"",acc!H766,"")</f>
        <v/>
      </c>
      <c r="H764" s="12" t="str">
        <f>IF(acc!I766&lt;&gt;"",acc!I766,"")</f>
        <v/>
      </c>
    </row>
    <row r="765" spans="1:8" x14ac:dyDescent="0.25">
      <c r="A765" s="12" t="str">
        <f>IF(acc!B767&lt;&gt;"",acc!A767,"")</f>
        <v/>
      </c>
      <c r="B765" s="12" t="str">
        <f>IF(acc!B767&lt;&gt;"",acc!B767,"")</f>
        <v/>
      </c>
      <c r="C765" s="12" t="str">
        <f>IF(acc!D767&lt;&gt;"",VLOOKUP(acc!D767,private!$B$1:$C$9,2,FALSE),"")</f>
        <v/>
      </c>
      <c r="D765" s="65" t="str">
        <f>IF(acc!E767&lt;&gt;"",acc!E767,"")</f>
        <v/>
      </c>
      <c r="E765" s="12" t="str">
        <f>IF(acc!F767&lt;&gt;"",acc!F767,"")</f>
        <v/>
      </c>
      <c r="F765" s="12" t="str">
        <f>IF(acc!G767&lt;&gt;"",acc!G767,"")</f>
        <v/>
      </c>
      <c r="G765" s="12" t="str">
        <f>IF(acc!H767&lt;&gt;"",acc!H767,"")</f>
        <v/>
      </c>
      <c r="H765" s="12" t="str">
        <f>IF(acc!I767&lt;&gt;"",acc!I767,"")</f>
        <v/>
      </c>
    </row>
    <row r="766" spans="1:8" x14ac:dyDescent="0.25">
      <c r="A766" s="12" t="str">
        <f>IF(acc!B768&lt;&gt;"",acc!A768,"")</f>
        <v/>
      </c>
      <c r="B766" s="12" t="str">
        <f>IF(acc!B768&lt;&gt;"",acc!B768,"")</f>
        <v/>
      </c>
      <c r="C766" s="12" t="str">
        <f>IF(acc!D768&lt;&gt;"",VLOOKUP(acc!D768,private!$B$1:$C$9,2,FALSE),"")</f>
        <v/>
      </c>
      <c r="D766" s="65" t="str">
        <f>IF(acc!E768&lt;&gt;"",acc!E768,"")</f>
        <v/>
      </c>
      <c r="E766" s="12" t="str">
        <f>IF(acc!F768&lt;&gt;"",acc!F768,"")</f>
        <v/>
      </c>
      <c r="F766" s="12" t="str">
        <f>IF(acc!G768&lt;&gt;"",acc!G768,"")</f>
        <v/>
      </c>
      <c r="G766" s="12" t="str">
        <f>IF(acc!H768&lt;&gt;"",acc!H768,"")</f>
        <v/>
      </c>
      <c r="H766" s="12" t="str">
        <f>IF(acc!I768&lt;&gt;"",acc!I768,"")</f>
        <v/>
      </c>
    </row>
    <row r="767" spans="1:8" x14ac:dyDescent="0.25">
      <c r="A767" s="12" t="str">
        <f>IF(acc!B769&lt;&gt;"",acc!A769,"")</f>
        <v/>
      </c>
      <c r="B767" s="12" t="str">
        <f>IF(acc!B769&lt;&gt;"",acc!B769,"")</f>
        <v/>
      </c>
      <c r="C767" s="12" t="str">
        <f>IF(acc!D769&lt;&gt;"",VLOOKUP(acc!D769,private!$B$1:$C$9,2,FALSE),"")</f>
        <v/>
      </c>
      <c r="D767" s="65" t="str">
        <f>IF(acc!E769&lt;&gt;"",acc!E769,"")</f>
        <v/>
      </c>
      <c r="E767" s="12" t="str">
        <f>IF(acc!F769&lt;&gt;"",acc!F769,"")</f>
        <v/>
      </c>
      <c r="F767" s="12" t="str">
        <f>IF(acc!G769&lt;&gt;"",acc!G769,"")</f>
        <v/>
      </c>
      <c r="G767" s="12" t="str">
        <f>IF(acc!H769&lt;&gt;"",acc!H769,"")</f>
        <v/>
      </c>
      <c r="H767" s="12" t="str">
        <f>IF(acc!I769&lt;&gt;"",acc!I769,"")</f>
        <v/>
      </c>
    </row>
    <row r="768" spans="1:8" x14ac:dyDescent="0.25">
      <c r="A768" s="12" t="str">
        <f>IF(acc!B770&lt;&gt;"",acc!A770,"")</f>
        <v/>
      </c>
      <c r="B768" s="12" t="str">
        <f>IF(acc!B770&lt;&gt;"",acc!B770,"")</f>
        <v/>
      </c>
      <c r="C768" s="12" t="str">
        <f>IF(acc!D770&lt;&gt;"",VLOOKUP(acc!D770,private!$B$1:$C$9,2,FALSE),"")</f>
        <v/>
      </c>
      <c r="D768" s="65" t="str">
        <f>IF(acc!E770&lt;&gt;"",acc!E770,"")</f>
        <v/>
      </c>
      <c r="E768" s="12" t="str">
        <f>IF(acc!F770&lt;&gt;"",acc!F770,"")</f>
        <v/>
      </c>
      <c r="F768" s="12" t="str">
        <f>IF(acc!G770&lt;&gt;"",acc!G770,"")</f>
        <v/>
      </c>
      <c r="G768" s="12" t="str">
        <f>IF(acc!H770&lt;&gt;"",acc!H770,"")</f>
        <v/>
      </c>
      <c r="H768" s="12" t="str">
        <f>IF(acc!I770&lt;&gt;"",acc!I770,"")</f>
        <v/>
      </c>
    </row>
    <row r="769" spans="1:8" x14ac:dyDescent="0.25">
      <c r="A769" s="12" t="str">
        <f>IF(acc!B771&lt;&gt;"",acc!A771,"")</f>
        <v/>
      </c>
      <c r="B769" s="12" t="str">
        <f>IF(acc!B771&lt;&gt;"",acc!B771,"")</f>
        <v/>
      </c>
      <c r="C769" s="12" t="str">
        <f>IF(acc!D771&lt;&gt;"",VLOOKUP(acc!D771,private!$B$1:$C$9,2,FALSE),"")</f>
        <v/>
      </c>
      <c r="D769" s="65" t="str">
        <f>IF(acc!E771&lt;&gt;"",acc!E771,"")</f>
        <v/>
      </c>
      <c r="E769" s="12" t="str">
        <f>IF(acc!F771&lt;&gt;"",acc!F771,"")</f>
        <v/>
      </c>
      <c r="F769" s="12" t="str">
        <f>IF(acc!G771&lt;&gt;"",acc!G771,"")</f>
        <v/>
      </c>
      <c r="G769" s="12" t="str">
        <f>IF(acc!H771&lt;&gt;"",acc!H771,"")</f>
        <v/>
      </c>
      <c r="H769" s="12" t="str">
        <f>IF(acc!I771&lt;&gt;"",acc!I771,"")</f>
        <v/>
      </c>
    </row>
    <row r="770" spans="1:8" x14ac:dyDescent="0.25">
      <c r="A770" s="12" t="str">
        <f>IF(acc!B772&lt;&gt;"",acc!A772,"")</f>
        <v/>
      </c>
      <c r="B770" s="12" t="str">
        <f>IF(acc!B772&lt;&gt;"",acc!B772,"")</f>
        <v/>
      </c>
      <c r="C770" s="12" t="str">
        <f>IF(acc!D772&lt;&gt;"",VLOOKUP(acc!D772,private!$B$1:$C$9,2,FALSE),"")</f>
        <v/>
      </c>
      <c r="D770" s="65" t="str">
        <f>IF(acc!E772&lt;&gt;"",acc!E772,"")</f>
        <v/>
      </c>
      <c r="E770" s="12" t="str">
        <f>IF(acc!F772&lt;&gt;"",acc!F772,"")</f>
        <v/>
      </c>
      <c r="F770" s="12" t="str">
        <f>IF(acc!G772&lt;&gt;"",acc!G772,"")</f>
        <v/>
      </c>
      <c r="G770" s="12" t="str">
        <f>IF(acc!H772&lt;&gt;"",acc!H772,"")</f>
        <v/>
      </c>
      <c r="H770" s="12" t="str">
        <f>IF(acc!I772&lt;&gt;"",acc!I772,"")</f>
        <v/>
      </c>
    </row>
    <row r="771" spans="1:8" x14ac:dyDescent="0.25">
      <c r="A771" s="12" t="str">
        <f>IF(acc!B773&lt;&gt;"",acc!A773,"")</f>
        <v/>
      </c>
      <c r="B771" s="12" t="str">
        <f>IF(acc!B773&lt;&gt;"",acc!B773,"")</f>
        <v/>
      </c>
      <c r="C771" s="12" t="str">
        <f>IF(acc!D773&lt;&gt;"",VLOOKUP(acc!D773,private!$B$1:$C$9,2,FALSE),"")</f>
        <v/>
      </c>
      <c r="D771" s="65" t="str">
        <f>IF(acc!E773&lt;&gt;"",acc!E773,"")</f>
        <v/>
      </c>
      <c r="E771" s="12" t="str">
        <f>IF(acc!F773&lt;&gt;"",acc!F773,"")</f>
        <v/>
      </c>
      <c r="F771" s="12" t="str">
        <f>IF(acc!G773&lt;&gt;"",acc!G773,"")</f>
        <v/>
      </c>
      <c r="G771" s="12" t="str">
        <f>IF(acc!H773&lt;&gt;"",acc!H773,"")</f>
        <v/>
      </c>
      <c r="H771" s="12" t="str">
        <f>IF(acc!I773&lt;&gt;"",acc!I773,"")</f>
        <v/>
      </c>
    </row>
    <row r="772" spans="1:8" x14ac:dyDescent="0.25">
      <c r="A772" s="12" t="str">
        <f>IF(acc!B774&lt;&gt;"",acc!A774,"")</f>
        <v/>
      </c>
      <c r="B772" s="12" t="str">
        <f>IF(acc!B774&lt;&gt;"",acc!B774,"")</f>
        <v/>
      </c>
      <c r="C772" s="12" t="str">
        <f>IF(acc!D774&lt;&gt;"",VLOOKUP(acc!D774,private!$B$1:$C$9,2,FALSE),"")</f>
        <v/>
      </c>
      <c r="D772" s="65" t="str">
        <f>IF(acc!E774&lt;&gt;"",acc!E774,"")</f>
        <v/>
      </c>
      <c r="E772" s="12" t="str">
        <f>IF(acc!F774&lt;&gt;"",acc!F774,"")</f>
        <v/>
      </c>
      <c r="F772" s="12" t="str">
        <f>IF(acc!G774&lt;&gt;"",acc!G774,"")</f>
        <v/>
      </c>
      <c r="G772" s="12" t="str">
        <f>IF(acc!H774&lt;&gt;"",acc!H774,"")</f>
        <v/>
      </c>
      <c r="H772" s="12" t="str">
        <f>IF(acc!I774&lt;&gt;"",acc!I774,"")</f>
        <v/>
      </c>
    </row>
    <row r="773" spans="1:8" x14ac:dyDescent="0.25">
      <c r="A773" s="12" t="str">
        <f>IF(acc!B775&lt;&gt;"",acc!A775,"")</f>
        <v/>
      </c>
      <c r="B773" s="12" t="str">
        <f>IF(acc!B775&lt;&gt;"",acc!B775,"")</f>
        <v/>
      </c>
      <c r="C773" s="12" t="str">
        <f>IF(acc!D775&lt;&gt;"",VLOOKUP(acc!D775,private!$B$1:$C$9,2,FALSE),"")</f>
        <v/>
      </c>
      <c r="D773" s="65" t="str">
        <f>IF(acc!E775&lt;&gt;"",acc!E775,"")</f>
        <v/>
      </c>
      <c r="E773" s="12" t="str">
        <f>IF(acc!F775&lt;&gt;"",acc!F775,"")</f>
        <v/>
      </c>
      <c r="F773" s="12" t="str">
        <f>IF(acc!G775&lt;&gt;"",acc!G775,"")</f>
        <v/>
      </c>
      <c r="G773" s="12" t="str">
        <f>IF(acc!H775&lt;&gt;"",acc!H775,"")</f>
        <v/>
      </c>
      <c r="H773" s="12" t="str">
        <f>IF(acc!I775&lt;&gt;"",acc!I775,"")</f>
        <v/>
      </c>
    </row>
    <row r="774" spans="1:8" x14ac:dyDescent="0.25">
      <c r="A774" s="12" t="str">
        <f>IF(acc!B776&lt;&gt;"",acc!A776,"")</f>
        <v/>
      </c>
      <c r="B774" s="12" t="str">
        <f>IF(acc!B776&lt;&gt;"",acc!B776,"")</f>
        <v/>
      </c>
      <c r="C774" s="12" t="str">
        <f>IF(acc!D776&lt;&gt;"",VLOOKUP(acc!D776,private!$B$1:$C$9,2,FALSE),"")</f>
        <v/>
      </c>
      <c r="D774" s="65" t="str">
        <f>IF(acc!E776&lt;&gt;"",acc!E776,"")</f>
        <v/>
      </c>
      <c r="E774" s="12" t="str">
        <f>IF(acc!F776&lt;&gt;"",acc!F776,"")</f>
        <v/>
      </c>
      <c r="F774" s="12" t="str">
        <f>IF(acc!G776&lt;&gt;"",acc!G776,"")</f>
        <v/>
      </c>
      <c r="G774" s="12" t="str">
        <f>IF(acc!H776&lt;&gt;"",acc!H776,"")</f>
        <v/>
      </c>
      <c r="H774" s="12" t="str">
        <f>IF(acc!I776&lt;&gt;"",acc!I776,"")</f>
        <v/>
      </c>
    </row>
    <row r="775" spans="1:8" x14ac:dyDescent="0.25">
      <c r="A775" s="12" t="str">
        <f>IF(acc!B777&lt;&gt;"",acc!A777,"")</f>
        <v/>
      </c>
      <c r="B775" s="12" t="str">
        <f>IF(acc!B777&lt;&gt;"",acc!B777,"")</f>
        <v/>
      </c>
      <c r="C775" s="12" t="str">
        <f>IF(acc!D777&lt;&gt;"",VLOOKUP(acc!D777,private!$B$1:$C$9,2,FALSE),"")</f>
        <v/>
      </c>
      <c r="D775" s="65" t="str">
        <f>IF(acc!E777&lt;&gt;"",acc!E777,"")</f>
        <v/>
      </c>
      <c r="E775" s="12" t="str">
        <f>IF(acc!F777&lt;&gt;"",acc!F777,"")</f>
        <v/>
      </c>
      <c r="F775" s="12" t="str">
        <f>IF(acc!G777&lt;&gt;"",acc!G777,"")</f>
        <v/>
      </c>
      <c r="G775" s="12" t="str">
        <f>IF(acc!H777&lt;&gt;"",acc!H777,"")</f>
        <v/>
      </c>
      <c r="H775" s="12" t="str">
        <f>IF(acc!I777&lt;&gt;"",acc!I777,"")</f>
        <v/>
      </c>
    </row>
    <row r="776" spans="1:8" x14ac:dyDescent="0.25">
      <c r="A776" s="12" t="str">
        <f>IF(acc!B778&lt;&gt;"",acc!A778,"")</f>
        <v/>
      </c>
      <c r="B776" s="12" t="str">
        <f>IF(acc!B778&lt;&gt;"",acc!B778,"")</f>
        <v/>
      </c>
      <c r="C776" s="12" t="str">
        <f>IF(acc!D778&lt;&gt;"",VLOOKUP(acc!D778,private!$B$1:$C$9,2,FALSE),"")</f>
        <v/>
      </c>
      <c r="D776" s="65" t="str">
        <f>IF(acc!E778&lt;&gt;"",acc!E778,"")</f>
        <v/>
      </c>
      <c r="E776" s="12" t="str">
        <f>IF(acc!F778&lt;&gt;"",acc!F778,"")</f>
        <v/>
      </c>
      <c r="F776" s="12" t="str">
        <f>IF(acc!G778&lt;&gt;"",acc!G778,"")</f>
        <v/>
      </c>
      <c r="G776" s="12" t="str">
        <f>IF(acc!H778&lt;&gt;"",acc!H778,"")</f>
        <v/>
      </c>
      <c r="H776" s="12" t="str">
        <f>IF(acc!I778&lt;&gt;"",acc!I778,"")</f>
        <v/>
      </c>
    </row>
    <row r="777" spans="1:8" x14ac:dyDescent="0.25">
      <c r="A777" s="12" t="str">
        <f>IF(acc!B779&lt;&gt;"",acc!A779,"")</f>
        <v/>
      </c>
      <c r="B777" s="12" t="str">
        <f>IF(acc!B779&lt;&gt;"",acc!B779,"")</f>
        <v/>
      </c>
      <c r="C777" s="12" t="str">
        <f>IF(acc!D779&lt;&gt;"",VLOOKUP(acc!D779,private!$B$1:$C$9,2,FALSE),"")</f>
        <v/>
      </c>
      <c r="D777" s="65" t="str">
        <f>IF(acc!E779&lt;&gt;"",acc!E779,"")</f>
        <v/>
      </c>
      <c r="E777" s="12" t="str">
        <f>IF(acc!F779&lt;&gt;"",acc!F779,"")</f>
        <v/>
      </c>
      <c r="F777" s="12" t="str">
        <f>IF(acc!G779&lt;&gt;"",acc!G779,"")</f>
        <v/>
      </c>
      <c r="G777" s="12" t="str">
        <f>IF(acc!H779&lt;&gt;"",acc!H779,"")</f>
        <v/>
      </c>
      <c r="H777" s="12" t="str">
        <f>IF(acc!I779&lt;&gt;"",acc!I779,"")</f>
        <v/>
      </c>
    </row>
    <row r="778" spans="1:8" x14ac:dyDescent="0.25">
      <c r="A778" s="12" t="str">
        <f>IF(acc!B780&lt;&gt;"",acc!A780,"")</f>
        <v/>
      </c>
      <c r="B778" s="12" t="str">
        <f>IF(acc!B780&lt;&gt;"",acc!B780,"")</f>
        <v/>
      </c>
      <c r="C778" s="12" t="str">
        <f>IF(acc!D780&lt;&gt;"",VLOOKUP(acc!D780,private!$B$1:$C$9,2,FALSE),"")</f>
        <v/>
      </c>
      <c r="D778" s="65" t="str">
        <f>IF(acc!E780&lt;&gt;"",acc!E780,"")</f>
        <v/>
      </c>
      <c r="E778" s="12" t="str">
        <f>IF(acc!F780&lt;&gt;"",acc!F780,"")</f>
        <v/>
      </c>
      <c r="F778" s="12" t="str">
        <f>IF(acc!G780&lt;&gt;"",acc!G780,"")</f>
        <v/>
      </c>
      <c r="G778" s="12" t="str">
        <f>IF(acc!H780&lt;&gt;"",acc!H780,"")</f>
        <v/>
      </c>
      <c r="H778" s="12" t="str">
        <f>IF(acc!I780&lt;&gt;"",acc!I780,"")</f>
        <v/>
      </c>
    </row>
    <row r="779" spans="1:8" x14ac:dyDescent="0.25">
      <c r="A779" s="12" t="str">
        <f>IF(acc!B781&lt;&gt;"",acc!A781,"")</f>
        <v/>
      </c>
      <c r="B779" s="12" t="str">
        <f>IF(acc!B781&lt;&gt;"",acc!B781,"")</f>
        <v/>
      </c>
      <c r="C779" s="12" t="str">
        <f>IF(acc!D781&lt;&gt;"",VLOOKUP(acc!D781,private!$B$1:$C$9,2,FALSE),"")</f>
        <v/>
      </c>
      <c r="D779" s="65" t="str">
        <f>IF(acc!E781&lt;&gt;"",acc!E781,"")</f>
        <v/>
      </c>
      <c r="E779" s="12" t="str">
        <f>IF(acc!F781&lt;&gt;"",acc!F781,"")</f>
        <v/>
      </c>
      <c r="F779" s="12" t="str">
        <f>IF(acc!G781&lt;&gt;"",acc!G781,"")</f>
        <v/>
      </c>
      <c r="G779" s="12" t="str">
        <f>IF(acc!H781&lt;&gt;"",acc!H781,"")</f>
        <v/>
      </c>
      <c r="H779" s="12" t="str">
        <f>IF(acc!I781&lt;&gt;"",acc!I781,"")</f>
        <v/>
      </c>
    </row>
    <row r="780" spans="1:8" x14ac:dyDescent="0.25">
      <c r="A780" s="12" t="str">
        <f>IF(acc!B782&lt;&gt;"",acc!A782,"")</f>
        <v/>
      </c>
      <c r="B780" s="12" t="str">
        <f>IF(acc!B782&lt;&gt;"",acc!B782,"")</f>
        <v/>
      </c>
      <c r="C780" s="12" t="str">
        <f>IF(acc!D782&lt;&gt;"",VLOOKUP(acc!D782,private!$B$1:$C$9,2,FALSE),"")</f>
        <v/>
      </c>
      <c r="D780" s="65" t="str">
        <f>IF(acc!E782&lt;&gt;"",acc!E782,"")</f>
        <v/>
      </c>
      <c r="E780" s="12" t="str">
        <f>IF(acc!F782&lt;&gt;"",acc!F782,"")</f>
        <v/>
      </c>
      <c r="F780" s="12" t="str">
        <f>IF(acc!G782&lt;&gt;"",acc!G782,"")</f>
        <v/>
      </c>
      <c r="G780" s="12" t="str">
        <f>IF(acc!H782&lt;&gt;"",acc!H782,"")</f>
        <v/>
      </c>
      <c r="H780" s="12" t="str">
        <f>IF(acc!I782&lt;&gt;"",acc!I782,"")</f>
        <v/>
      </c>
    </row>
    <row r="781" spans="1:8" x14ac:dyDescent="0.25">
      <c r="A781" s="12" t="str">
        <f>IF(acc!B783&lt;&gt;"",acc!A783,"")</f>
        <v/>
      </c>
      <c r="B781" s="12" t="str">
        <f>IF(acc!B783&lt;&gt;"",acc!B783,"")</f>
        <v/>
      </c>
      <c r="C781" s="12" t="str">
        <f>IF(acc!D783&lt;&gt;"",VLOOKUP(acc!D783,private!$B$1:$C$9,2,FALSE),"")</f>
        <v/>
      </c>
      <c r="D781" s="65" t="str">
        <f>IF(acc!E783&lt;&gt;"",acc!E783,"")</f>
        <v/>
      </c>
      <c r="E781" s="12" t="str">
        <f>IF(acc!F783&lt;&gt;"",acc!F783,"")</f>
        <v/>
      </c>
      <c r="F781" s="12" t="str">
        <f>IF(acc!G783&lt;&gt;"",acc!G783,"")</f>
        <v/>
      </c>
      <c r="G781" s="12" t="str">
        <f>IF(acc!H783&lt;&gt;"",acc!H783,"")</f>
        <v/>
      </c>
      <c r="H781" s="12" t="str">
        <f>IF(acc!I783&lt;&gt;"",acc!I783,"")</f>
        <v/>
      </c>
    </row>
    <row r="782" spans="1:8" x14ac:dyDescent="0.25">
      <c r="A782" s="12" t="str">
        <f>IF(acc!B784&lt;&gt;"",acc!A784,"")</f>
        <v/>
      </c>
      <c r="B782" s="12" t="str">
        <f>IF(acc!B784&lt;&gt;"",acc!B784,"")</f>
        <v/>
      </c>
      <c r="C782" s="12" t="str">
        <f>IF(acc!D784&lt;&gt;"",VLOOKUP(acc!D784,private!$B$1:$C$9,2,FALSE),"")</f>
        <v/>
      </c>
      <c r="D782" s="65" t="str">
        <f>IF(acc!E784&lt;&gt;"",acc!E784,"")</f>
        <v/>
      </c>
      <c r="E782" s="12" t="str">
        <f>IF(acc!F784&lt;&gt;"",acc!F784,"")</f>
        <v/>
      </c>
      <c r="F782" s="12" t="str">
        <f>IF(acc!G784&lt;&gt;"",acc!G784,"")</f>
        <v/>
      </c>
      <c r="G782" s="12" t="str">
        <f>IF(acc!H784&lt;&gt;"",acc!H784,"")</f>
        <v/>
      </c>
      <c r="H782" s="12" t="str">
        <f>IF(acc!I784&lt;&gt;"",acc!I784,"")</f>
        <v/>
      </c>
    </row>
    <row r="783" spans="1:8" x14ac:dyDescent="0.25">
      <c r="A783" s="12" t="str">
        <f>IF(acc!B785&lt;&gt;"",acc!A785,"")</f>
        <v/>
      </c>
      <c r="B783" s="12" t="str">
        <f>IF(acc!B785&lt;&gt;"",acc!B785,"")</f>
        <v/>
      </c>
      <c r="C783" s="12" t="str">
        <f>IF(acc!D785&lt;&gt;"",VLOOKUP(acc!D785,private!$B$1:$C$9,2,FALSE),"")</f>
        <v/>
      </c>
      <c r="D783" s="65" t="str">
        <f>IF(acc!E785&lt;&gt;"",acc!E785,"")</f>
        <v/>
      </c>
      <c r="E783" s="12" t="str">
        <f>IF(acc!F785&lt;&gt;"",acc!F785,"")</f>
        <v/>
      </c>
      <c r="F783" s="12" t="str">
        <f>IF(acc!G785&lt;&gt;"",acc!G785,"")</f>
        <v/>
      </c>
      <c r="G783" s="12" t="str">
        <f>IF(acc!H785&lt;&gt;"",acc!H785,"")</f>
        <v/>
      </c>
      <c r="H783" s="12" t="str">
        <f>IF(acc!I785&lt;&gt;"",acc!I785,"")</f>
        <v/>
      </c>
    </row>
    <row r="784" spans="1:8" x14ac:dyDescent="0.25">
      <c r="A784" s="12" t="str">
        <f>IF(acc!B786&lt;&gt;"",acc!A786,"")</f>
        <v/>
      </c>
      <c r="B784" s="12" t="str">
        <f>IF(acc!B786&lt;&gt;"",acc!B786,"")</f>
        <v/>
      </c>
      <c r="C784" s="12" t="str">
        <f>IF(acc!D786&lt;&gt;"",VLOOKUP(acc!D786,private!$B$1:$C$9,2,FALSE),"")</f>
        <v/>
      </c>
      <c r="D784" s="65" t="str">
        <f>IF(acc!E786&lt;&gt;"",acc!E786,"")</f>
        <v/>
      </c>
      <c r="E784" s="12" t="str">
        <f>IF(acc!F786&lt;&gt;"",acc!F786,"")</f>
        <v/>
      </c>
      <c r="F784" s="12" t="str">
        <f>IF(acc!G786&lt;&gt;"",acc!G786,"")</f>
        <v/>
      </c>
      <c r="G784" s="12" t="str">
        <f>IF(acc!H786&lt;&gt;"",acc!H786,"")</f>
        <v/>
      </c>
      <c r="H784" s="12" t="str">
        <f>IF(acc!I786&lt;&gt;"",acc!I786,"")</f>
        <v/>
      </c>
    </row>
    <row r="785" spans="1:8" x14ac:dyDescent="0.25">
      <c r="A785" s="12" t="str">
        <f>IF(acc!B787&lt;&gt;"",acc!A787,"")</f>
        <v/>
      </c>
      <c r="B785" s="12" t="str">
        <f>IF(acc!B787&lt;&gt;"",acc!B787,"")</f>
        <v/>
      </c>
      <c r="C785" s="12" t="str">
        <f>IF(acc!D787&lt;&gt;"",VLOOKUP(acc!D787,private!$B$1:$C$9,2,FALSE),"")</f>
        <v/>
      </c>
      <c r="D785" s="65" t="str">
        <f>IF(acc!E787&lt;&gt;"",acc!E787,"")</f>
        <v/>
      </c>
      <c r="E785" s="12" t="str">
        <f>IF(acc!F787&lt;&gt;"",acc!F787,"")</f>
        <v/>
      </c>
      <c r="F785" s="12" t="str">
        <f>IF(acc!G787&lt;&gt;"",acc!G787,"")</f>
        <v/>
      </c>
      <c r="G785" s="12" t="str">
        <f>IF(acc!H787&lt;&gt;"",acc!H787,"")</f>
        <v/>
      </c>
      <c r="H785" s="12" t="str">
        <f>IF(acc!I787&lt;&gt;"",acc!I787,"")</f>
        <v/>
      </c>
    </row>
    <row r="786" spans="1:8" x14ac:dyDescent="0.25">
      <c r="A786" s="12" t="str">
        <f>IF(acc!B788&lt;&gt;"",acc!A788,"")</f>
        <v/>
      </c>
      <c r="B786" s="12" t="str">
        <f>IF(acc!B788&lt;&gt;"",acc!B788,"")</f>
        <v/>
      </c>
      <c r="C786" s="12" t="str">
        <f>IF(acc!D788&lt;&gt;"",VLOOKUP(acc!D788,private!$B$1:$C$9,2,FALSE),"")</f>
        <v/>
      </c>
      <c r="D786" s="65" t="str">
        <f>IF(acc!E788&lt;&gt;"",acc!E788,"")</f>
        <v/>
      </c>
      <c r="E786" s="12" t="str">
        <f>IF(acc!F788&lt;&gt;"",acc!F788,"")</f>
        <v/>
      </c>
      <c r="F786" s="12" t="str">
        <f>IF(acc!G788&lt;&gt;"",acc!G788,"")</f>
        <v/>
      </c>
      <c r="G786" s="12" t="str">
        <f>IF(acc!H788&lt;&gt;"",acc!H788,"")</f>
        <v/>
      </c>
      <c r="H786" s="12" t="str">
        <f>IF(acc!I788&lt;&gt;"",acc!I788,"")</f>
        <v/>
      </c>
    </row>
    <row r="787" spans="1:8" x14ac:dyDescent="0.25">
      <c r="A787" s="12" t="str">
        <f>IF(acc!B789&lt;&gt;"",acc!A789,"")</f>
        <v/>
      </c>
      <c r="B787" s="12" t="str">
        <f>IF(acc!B789&lt;&gt;"",acc!B789,"")</f>
        <v/>
      </c>
      <c r="C787" s="12" t="str">
        <f>IF(acc!D789&lt;&gt;"",VLOOKUP(acc!D789,private!$B$1:$C$9,2,FALSE),"")</f>
        <v/>
      </c>
      <c r="D787" s="65" t="str">
        <f>IF(acc!E789&lt;&gt;"",acc!E789,"")</f>
        <v/>
      </c>
      <c r="E787" s="12" t="str">
        <f>IF(acc!F789&lt;&gt;"",acc!F789,"")</f>
        <v/>
      </c>
      <c r="F787" s="12" t="str">
        <f>IF(acc!G789&lt;&gt;"",acc!G789,"")</f>
        <v/>
      </c>
      <c r="G787" s="12" t="str">
        <f>IF(acc!H789&lt;&gt;"",acc!H789,"")</f>
        <v/>
      </c>
      <c r="H787" s="12" t="str">
        <f>IF(acc!I789&lt;&gt;"",acc!I789,"")</f>
        <v/>
      </c>
    </row>
    <row r="788" spans="1:8" x14ac:dyDescent="0.25">
      <c r="A788" s="12" t="str">
        <f>IF(acc!B790&lt;&gt;"",acc!A790,"")</f>
        <v/>
      </c>
      <c r="B788" s="12" t="str">
        <f>IF(acc!B790&lt;&gt;"",acc!B790,"")</f>
        <v/>
      </c>
      <c r="C788" s="12" t="str">
        <f>IF(acc!D790&lt;&gt;"",VLOOKUP(acc!D790,private!$B$1:$C$9,2,FALSE),"")</f>
        <v/>
      </c>
      <c r="D788" s="65" t="str">
        <f>IF(acc!E790&lt;&gt;"",acc!E790,"")</f>
        <v/>
      </c>
      <c r="E788" s="12" t="str">
        <f>IF(acc!F790&lt;&gt;"",acc!F790,"")</f>
        <v/>
      </c>
      <c r="F788" s="12" t="str">
        <f>IF(acc!G790&lt;&gt;"",acc!G790,"")</f>
        <v/>
      </c>
      <c r="G788" s="12" t="str">
        <f>IF(acc!H790&lt;&gt;"",acc!H790,"")</f>
        <v/>
      </c>
      <c r="H788" s="12" t="str">
        <f>IF(acc!I790&lt;&gt;"",acc!I790,"")</f>
        <v/>
      </c>
    </row>
    <row r="789" spans="1:8" x14ac:dyDescent="0.25">
      <c r="A789" s="12" t="str">
        <f>IF(acc!B791&lt;&gt;"",acc!A791,"")</f>
        <v/>
      </c>
      <c r="B789" s="12" t="str">
        <f>IF(acc!B791&lt;&gt;"",acc!B791,"")</f>
        <v/>
      </c>
      <c r="C789" s="12" t="str">
        <f>IF(acc!D791&lt;&gt;"",VLOOKUP(acc!D791,private!$B$1:$C$9,2,FALSE),"")</f>
        <v/>
      </c>
      <c r="D789" s="65" t="str">
        <f>IF(acc!E791&lt;&gt;"",acc!E791,"")</f>
        <v/>
      </c>
      <c r="E789" s="12" t="str">
        <f>IF(acc!F791&lt;&gt;"",acc!F791,"")</f>
        <v/>
      </c>
      <c r="F789" s="12" t="str">
        <f>IF(acc!G791&lt;&gt;"",acc!G791,"")</f>
        <v/>
      </c>
      <c r="G789" s="12" t="str">
        <f>IF(acc!H791&lt;&gt;"",acc!H791,"")</f>
        <v/>
      </c>
      <c r="H789" s="12" t="str">
        <f>IF(acc!I791&lt;&gt;"",acc!I791,"")</f>
        <v/>
      </c>
    </row>
    <row r="790" spans="1:8" x14ac:dyDescent="0.25">
      <c r="A790" s="12" t="str">
        <f>IF(acc!B792&lt;&gt;"",acc!A792,"")</f>
        <v/>
      </c>
      <c r="B790" s="12" t="str">
        <f>IF(acc!B792&lt;&gt;"",acc!B792,"")</f>
        <v/>
      </c>
      <c r="C790" s="12" t="str">
        <f>IF(acc!D792&lt;&gt;"",VLOOKUP(acc!D792,private!$B$1:$C$9,2,FALSE),"")</f>
        <v/>
      </c>
      <c r="D790" s="65" t="str">
        <f>IF(acc!E792&lt;&gt;"",acc!E792,"")</f>
        <v/>
      </c>
      <c r="E790" s="12" t="str">
        <f>IF(acc!F792&lt;&gt;"",acc!F792,"")</f>
        <v/>
      </c>
      <c r="F790" s="12" t="str">
        <f>IF(acc!G792&lt;&gt;"",acc!G792,"")</f>
        <v/>
      </c>
      <c r="G790" s="12" t="str">
        <f>IF(acc!H792&lt;&gt;"",acc!H792,"")</f>
        <v/>
      </c>
      <c r="H790" s="12" t="str">
        <f>IF(acc!I792&lt;&gt;"",acc!I792,"")</f>
        <v/>
      </c>
    </row>
    <row r="791" spans="1:8" x14ac:dyDescent="0.25">
      <c r="A791" s="12" t="str">
        <f>IF(acc!B793&lt;&gt;"",acc!A793,"")</f>
        <v/>
      </c>
      <c r="B791" s="12" t="str">
        <f>IF(acc!B793&lt;&gt;"",acc!B793,"")</f>
        <v/>
      </c>
      <c r="C791" s="12" t="str">
        <f>IF(acc!D793&lt;&gt;"",VLOOKUP(acc!D793,private!$B$1:$C$9,2,FALSE),"")</f>
        <v/>
      </c>
      <c r="D791" s="65" t="str">
        <f>IF(acc!E793&lt;&gt;"",acc!E793,"")</f>
        <v/>
      </c>
      <c r="E791" s="12" t="str">
        <f>IF(acc!F793&lt;&gt;"",acc!F793,"")</f>
        <v/>
      </c>
      <c r="F791" s="12" t="str">
        <f>IF(acc!G793&lt;&gt;"",acc!G793,"")</f>
        <v/>
      </c>
      <c r="G791" s="12" t="str">
        <f>IF(acc!H793&lt;&gt;"",acc!H793,"")</f>
        <v/>
      </c>
      <c r="H791" s="12" t="str">
        <f>IF(acc!I793&lt;&gt;"",acc!I793,"")</f>
        <v/>
      </c>
    </row>
    <row r="792" spans="1:8" x14ac:dyDescent="0.25">
      <c r="A792" s="12" t="str">
        <f>IF(acc!B794&lt;&gt;"",acc!A794,"")</f>
        <v/>
      </c>
      <c r="B792" s="12" t="str">
        <f>IF(acc!B794&lt;&gt;"",acc!B794,"")</f>
        <v/>
      </c>
      <c r="C792" s="12" t="str">
        <f>IF(acc!D794&lt;&gt;"",VLOOKUP(acc!D794,private!$B$1:$C$9,2,FALSE),"")</f>
        <v/>
      </c>
      <c r="D792" s="65" t="str">
        <f>IF(acc!E794&lt;&gt;"",acc!E794,"")</f>
        <v/>
      </c>
      <c r="E792" s="12" t="str">
        <f>IF(acc!F794&lt;&gt;"",acc!F794,"")</f>
        <v/>
      </c>
      <c r="F792" s="12" t="str">
        <f>IF(acc!G794&lt;&gt;"",acc!G794,"")</f>
        <v/>
      </c>
      <c r="G792" s="12" t="str">
        <f>IF(acc!H794&lt;&gt;"",acc!H794,"")</f>
        <v/>
      </c>
      <c r="H792" s="12" t="str">
        <f>IF(acc!I794&lt;&gt;"",acc!I794,"")</f>
        <v/>
      </c>
    </row>
    <row r="793" spans="1:8" x14ac:dyDescent="0.25">
      <c r="A793" s="12" t="str">
        <f>IF(acc!B795&lt;&gt;"",acc!A795,"")</f>
        <v/>
      </c>
      <c r="B793" s="12" t="str">
        <f>IF(acc!B795&lt;&gt;"",acc!B795,"")</f>
        <v/>
      </c>
      <c r="C793" s="12" t="str">
        <f>IF(acc!D795&lt;&gt;"",VLOOKUP(acc!D795,private!$B$1:$C$9,2,FALSE),"")</f>
        <v/>
      </c>
      <c r="D793" s="65" t="str">
        <f>IF(acc!E795&lt;&gt;"",acc!E795,"")</f>
        <v/>
      </c>
      <c r="E793" s="12" t="str">
        <f>IF(acc!F795&lt;&gt;"",acc!F795,"")</f>
        <v/>
      </c>
      <c r="F793" s="12" t="str">
        <f>IF(acc!G795&lt;&gt;"",acc!G795,"")</f>
        <v/>
      </c>
      <c r="G793" s="12" t="str">
        <f>IF(acc!H795&lt;&gt;"",acc!H795,"")</f>
        <v/>
      </c>
      <c r="H793" s="12" t="str">
        <f>IF(acc!I795&lt;&gt;"",acc!I795,"")</f>
        <v/>
      </c>
    </row>
    <row r="794" spans="1:8" x14ac:dyDescent="0.25">
      <c r="A794" s="12" t="str">
        <f>IF(acc!B796&lt;&gt;"",acc!A796,"")</f>
        <v/>
      </c>
      <c r="B794" s="12" t="str">
        <f>IF(acc!B796&lt;&gt;"",acc!B796,"")</f>
        <v/>
      </c>
      <c r="C794" s="12" t="str">
        <f>IF(acc!D796&lt;&gt;"",VLOOKUP(acc!D796,private!$B$1:$C$9,2,FALSE),"")</f>
        <v/>
      </c>
      <c r="D794" s="65" t="str">
        <f>IF(acc!E796&lt;&gt;"",acc!E796,"")</f>
        <v/>
      </c>
      <c r="E794" s="12" t="str">
        <f>IF(acc!F796&lt;&gt;"",acc!F796,"")</f>
        <v/>
      </c>
      <c r="F794" s="12" t="str">
        <f>IF(acc!G796&lt;&gt;"",acc!G796,"")</f>
        <v/>
      </c>
      <c r="G794" s="12" t="str">
        <f>IF(acc!H796&lt;&gt;"",acc!H796,"")</f>
        <v/>
      </c>
      <c r="H794" s="12" t="str">
        <f>IF(acc!I796&lt;&gt;"",acc!I796,"")</f>
        <v/>
      </c>
    </row>
    <row r="795" spans="1:8" x14ac:dyDescent="0.25">
      <c r="A795" s="12" t="str">
        <f>IF(acc!B797&lt;&gt;"",acc!A797,"")</f>
        <v/>
      </c>
      <c r="B795" s="12" t="str">
        <f>IF(acc!B797&lt;&gt;"",acc!B797,"")</f>
        <v/>
      </c>
      <c r="C795" s="12" t="str">
        <f>IF(acc!D797&lt;&gt;"",VLOOKUP(acc!D797,private!$B$1:$C$9,2,FALSE),"")</f>
        <v/>
      </c>
      <c r="D795" s="65" t="str">
        <f>IF(acc!E797&lt;&gt;"",acc!E797,"")</f>
        <v/>
      </c>
      <c r="E795" s="12" t="str">
        <f>IF(acc!F797&lt;&gt;"",acc!F797,"")</f>
        <v/>
      </c>
      <c r="F795" s="12" t="str">
        <f>IF(acc!G797&lt;&gt;"",acc!G797,"")</f>
        <v/>
      </c>
      <c r="G795" s="12" t="str">
        <f>IF(acc!H797&lt;&gt;"",acc!H797,"")</f>
        <v/>
      </c>
      <c r="H795" s="12" t="str">
        <f>IF(acc!I797&lt;&gt;"",acc!I797,"")</f>
        <v/>
      </c>
    </row>
    <row r="796" spans="1:8" x14ac:dyDescent="0.25">
      <c r="A796" s="12" t="str">
        <f>IF(acc!B798&lt;&gt;"",acc!A798,"")</f>
        <v/>
      </c>
      <c r="B796" s="12" t="str">
        <f>IF(acc!B798&lt;&gt;"",acc!B798,"")</f>
        <v/>
      </c>
      <c r="C796" s="12" t="str">
        <f>IF(acc!D798&lt;&gt;"",VLOOKUP(acc!D798,private!$B$1:$C$9,2,FALSE),"")</f>
        <v/>
      </c>
      <c r="D796" s="65" t="str">
        <f>IF(acc!E798&lt;&gt;"",acc!E798,"")</f>
        <v/>
      </c>
      <c r="E796" s="12" t="str">
        <f>IF(acc!F798&lt;&gt;"",acc!F798,"")</f>
        <v/>
      </c>
      <c r="F796" s="12" t="str">
        <f>IF(acc!G798&lt;&gt;"",acc!G798,"")</f>
        <v/>
      </c>
      <c r="G796" s="12" t="str">
        <f>IF(acc!H798&lt;&gt;"",acc!H798,"")</f>
        <v/>
      </c>
      <c r="H796" s="12" t="str">
        <f>IF(acc!I798&lt;&gt;"",acc!I798,"")</f>
        <v/>
      </c>
    </row>
    <row r="797" spans="1:8" x14ac:dyDescent="0.25">
      <c r="A797" s="12" t="str">
        <f>IF(acc!B799&lt;&gt;"",acc!A799,"")</f>
        <v/>
      </c>
      <c r="B797" s="12" t="str">
        <f>IF(acc!B799&lt;&gt;"",acc!B799,"")</f>
        <v/>
      </c>
      <c r="C797" s="12" t="str">
        <f>IF(acc!D799&lt;&gt;"",VLOOKUP(acc!D799,private!$B$1:$C$9,2,FALSE),"")</f>
        <v/>
      </c>
      <c r="D797" s="65" t="str">
        <f>IF(acc!E799&lt;&gt;"",acc!E799,"")</f>
        <v/>
      </c>
      <c r="E797" s="12" t="str">
        <f>IF(acc!F799&lt;&gt;"",acc!F799,"")</f>
        <v/>
      </c>
      <c r="F797" s="12" t="str">
        <f>IF(acc!G799&lt;&gt;"",acc!G799,"")</f>
        <v/>
      </c>
      <c r="G797" s="12" t="str">
        <f>IF(acc!H799&lt;&gt;"",acc!H799,"")</f>
        <v/>
      </c>
      <c r="H797" s="12" t="str">
        <f>IF(acc!I799&lt;&gt;"",acc!I799,"")</f>
        <v/>
      </c>
    </row>
    <row r="798" spans="1:8" x14ac:dyDescent="0.25">
      <c r="A798" s="12" t="str">
        <f>IF(acc!B800&lt;&gt;"",acc!A800,"")</f>
        <v/>
      </c>
      <c r="B798" s="12" t="str">
        <f>IF(acc!B800&lt;&gt;"",acc!B800,"")</f>
        <v/>
      </c>
      <c r="C798" s="12" t="str">
        <f>IF(acc!D800&lt;&gt;"",VLOOKUP(acc!D800,private!$B$1:$C$9,2,FALSE),"")</f>
        <v/>
      </c>
      <c r="D798" s="65" t="str">
        <f>IF(acc!E800&lt;&gt;"",acc!E800,"")</f>
        <v/>
      </c>
      <c r="E798" s="12" t="str">
        <f>IF(acc!F800&lt;&gt;"",acc!F800,"")</f>
        <v/>
      </c>
      <c r="F798" s="12" t="str">
        <f>IF(acc!G800&lt;&gt;"",acc!G800,"")</f>
        <v/>
      </c>
      <c r="G798" s="12" t="str">
        <f>IF(acc!H800&lt;&gt;"",acc!H800,"")</f>
        <v/>
      </c>
      <c r="H798" s="12" t="str">
        <f>IF(acc!I800&lt;&gt;"",acc!I800,"")</f>
        <v/>
      </c>
    </row>
    <row r="799" spans="1:8" x14ac:dyDescent="0.25">
      <c r="A799" s="12" t="str">
        <f>IF(acc!B801&lt;&gt;"",acc!A801,"")</f>
        <v/>
      </c>
      <c r="B799" s="12" t="str">
        <f>IF(acc!B801&lt;&gt;"",acc!B801,"")</f>
        <v/>
      </c>
      <c r="C799" s="12" t="str">
        <f>IF(acc!D801&lt;&gt;"",VLOOKUP(acc!D801,private!$B$1:$C$9,2,FALSE),"")</f>
        <v/>
      </c>
      <c r="D799" s="65" t="str">
        <f>IF(acc!E801&lt;&gt;"",acc!E801,"")</f>
        <v/>
      </c>
      <c r="E799" s="12" t="str">
        <f>IF(acc!F801&lt;&gt;"",acc!F801,"")</f>
        <v/>
      </c>
      <c r="F799" s="12" t="str">
        <f>IF(acc!G801&lt;&gt;"",acc!G801,"")</f>
        <v/>
      </c>
      <c r="G799" s="12" t="str">
        <f>IF(acc!H801&lt;&gt;"",acc!H801,"")</f>
        <v/>
      </c>
      <c r="H799" s="12" t="str">
        <f>IF(acc!I801&lt;&gt;"",acc!I801,"")</f>
        <v/>
      </c>
    </row>
    <row r="800" spans="1:8" x14ac:dyDescent="0.25">
      <c r="A800" s="12" t="str">
        <f>IF(acc!B802&lt;&gt;"",acc!A802,"")</f>
        <v/>
      </c>
      <c r="B800" s="12" t="str">
        <f>IF(acc!B802&lt;&gt;"",acc!B802,"")</f>
        <v/>
      </c>
      <c r="C800" s="12" t="str">
        <f>IF(acc!D802&lt;&gt;"",VLOOKUP(acc!D802,private!$B$1:$C$9,2,FALSE),"")</f>
        <v/>
      </c>
      <c r="D800" s="65" t="str">
        <f>IF(acc!E802&lt;&gt;"",acc!E802,"")</f>
        <v/>
      </c>
      <c r="E800" s="12" t="str">
        <f>IF(acc!F802&lt;&gt;"",acc!F802,"")</f>
        <v/>
      </c>
      <c r="F800" s="12" t="str">
        <f>IF(acc!G802&lt;&gt;"",acc!G802,"")</f>
        <v/>
      </c>
      <c r="G800" s="12" t="str">
        <f>IF(acc!H802&lt;&gt;"",acc!H802,"")</f>
        <v/>
      </c>
      <c r="H800" s="12" t="str">
        <f>IF(acc!I802&lt;&gt;"",acc!I802,"")</f>
        <v/>
      </c>
    </row>
    <row r="801" spans="1:8" x14ac:dyDescent="0.25">
      <c r="A801" s="12" t="str">
        <f>IF(acc!B803&lt;&gt;"",acc!A803,"")</f>
        <v/>
      </c>
      <c r="B801" s="12" t="str">
        <f>IF(acc!B803&lt;&gt;"",acc!B803,"")</f>
        <v/>
      </c>
      <c r="C801" s="12" t="str">
        <f>IF(acc!D803&lt;&gt;"",VLOOKUP(acc!D803,private!$B$1:$C$9,2,FALSE),"")</f>
        <v/>
      </c>
      <c r="D801" s="65" t="str">
        <f>IF(acc!E803&lt;&gt;"",acc!E803,"")</f>
        <v/>
      </c>
      <c r="E801" s="12" t="str">
        <f>IF(acc!F803&lt;&gt;"",acc!F803,"")</f>
        <v/>
      </c>
      <c r="F801" s="12" t="str">
        <f>IF(acc!G803&lt;&gt;"",acc!G803,"")</f>
        <v/>
      </c>
      <c r="G801" s="12" t="str">
        <f>IF(acc!H803&lt;&gt;"",acc!H803,"")</f>
        <v/>
      </c>
      <c r="H801" s="12" t="str">
        <f>IF(acc!I803&lt;&gt;"",acc!I803,"")</f>
        <v/>
      </c>
    </row>
    <row r="802" spans="1:8" x14ac:dyDescent="0.25">
      <c r="A802" s="12" t="str">
        <f>IF(acc!B804&lt;&gt;"",acc!A804,"")</f>
        <v/>
      </c>
      <c r="B802" s="12" t="str">
        <f>IF(acc!B804&lt;&gt;"",acc!B804,"")</f>
        <v/>
      </c>
      <c r="C802" s="12" t="str">
        <f>IF(acc!D804&lt;&gt;"",VLOOKUP(acc!D804,private!$B$1:$C$9,2,FALSE),"")</f>
        <v/>
      </c>
      <c r="D802" s="65" t="str">
        <f>IF(acc!E804&lt;&gt;"",acc!E804,"")</f>
        <v/>
      </c>
      <c r="E802" s="12" t="str">
        <f>IF(acc!F804&lt;&gt;"",acc!F804,"")</f>
        <v/>
      </c>
      <c r="F802" s="12" t="str">
        <f>IF(acc!G804&lt;&gt;"",acc!G804,"")</f>
        <v/>
      </c>
      <c r="G802" s="12" t="str">
        <f>IF(acc!H804&lt;&gt;"",acc!H804,"")</f>
        <v/>
      </c>
      <c r="H802" s="12" t="str">
        <f>IF(acc!I804&lt;&gt;"",acc!I804,"")</f>
        <v/>
      </c>
    </row>
    <row r="803" spans="1:8" x14ac:dyDescent="0.25">
      <c r="A803" s="12" t="str">
        <f>IF(acc!B805&lt;&gt;"",acc!A805,"")</f>
        <v/>
      </c>
      <c r="B803" s="12" t="str">
        <f>IF(acc!B805&lt;&gt;"",acc!B805,"")</f>
        <v/>
      </c>
      <c r="C803" s="12" t="str">
        <f>IF(acc!D805&lt;&gt;"",VLOOKUP(acc!D805,private!$B$1:$C$9,2,FALSE),"")</f>
        <v/>
      </c>
      <c r="D803" s="65" t="str">
        <f>IF(acc!E805&lt;&gt;"",acc!E805,"")</f>
        <v/>
      </c>
      <c r="E803" s="12" t="str">
        <f>IF(acc!F805&lt;&gt;"",acc!F805,"")</f>
        <v/>
      </c>
      <c r="F803" s="12" t="str">
        <f>IF(acc!G805&lt;&gt;"",acc!G805,"")</f>
        <v/>
      </c>
      <c r="G803" s="12" t="str">
        <f>IF(acc!H805&lt;&gt;"",acc!H805,"")</f>
        <v/>
      </c>
      <c r="H803" s="12" t="str">
        <f>IF(acc!I805&lt;&gt;"",acc!I805,"")</f>
        <v/>
      </c>
    </row>
    <row r="804" spans="1:8" x14ac:dyDescent="0.25">
      <c r="A804" s="12" t="str">
        <f>IF(acc!B806&lt;&gt;"",acc!A806,"")</f>
        <v/>
      </c>
      <c r="B804" s="12" t="str">
        <f>IF(acc!B806&lt;&gt;"",acc!B806,"")</f>
        <v/>
      </c>
      <c r="C804" s="12" t="str">
        <f>IF(acc!D806&lt;&gt;"",VLOOKUP(acc!D806,private!$B$1:$C$9,2,FALSE),"")</f>
        <v/>
      </c>
      <c r="D804" s="65" t="str">
        <f>IF(acc!E806&lt;&gt;"",acc!E806,"")</f>
        <v/>
      </c>
      <c r="E804" s="12" t="str">
        <f>IF(acc!F806&lt;&gt;"",acc!F806,"")</f>
        <v/>
      </c>
      <c r="F804" s="12" t="str">
        <f>IF(acc!G806&lt;&gt;"",acc!G806,"")</f>
        <v/>
      </c>
      <c r="G804" s="12" t="str">
        <f>IF(acc!H806&lt;&gt;"",acc!H806,"")</f>
        <v/>
      </c>
      <c r="H804" s="12" t="str">
        <f>IF(acc!I806&lt;&gt;"",acc!I806,"")</f>
        <v/>
      </c>
    </row>
    <row r="805" spans="1:8" x14ac:dyDescent="0.25">
      <c r="A805" s="12" t="str">
        <f>IF(acc!B807&lt;&gt;"",acc!A807,"")</f>
        <v/>
      </c>
      <c r="B805" s="12" t="str">
        <f>IF(acc!B807&lt;&gt;"",acc!B807,"")</f>
        <v/>
      </c>
      <c r="C805" s="12" t="str">
        <f>IF(acc!D807&lt;&gt;"",VLOOKUP(acc!D807,private!$B$1:$C$9,2,FALSE),"")</f>
        <v/>
      </c>
      <c r="D805" s="65" t="str">
        <f>IF(acc!E807&lt;&gt;"",acc!E807,"")</f>
        <v/>
      </c>
      <c r="E805" s="12" t="str">
        <f>IF(acc!F807&lt;&gt;"",acc!F807,"")</f>
        <v/>
      </c>
      <c r="F805" s="12" t="str">
        <f>IF(acc!G807&lt;&gt;"",acc!G807,"")</f>
        <v/>
      </c>
      <c r="G805" s="12" t="str">
        <f>IF(acc!H807&lt;&gt;"",acc!H807,"")</f>
        <v/>
      </c>
      <c r="H805" s="12" t="str">
        <f>IF(acc!I807&lt;&gt;"",acc!I807,"")</f>
        <v/>
      </c>
    </row>
    <row r="806" spans="1:8" x14ac:dyDescent="0.25">
      <c r="A806" s="12" t="str">
        <f>IF(acc!B808&lt;&gt;"",acc!A808,"")</f>
        <v/>
      </c>
      <c r="B806" s="12" t="str">
        <f>IF(acc!B808&lt;&gt;"",acc!B808,"")</f>
        <v/>
      </c>
      <c r="C806" s="12" t="str">
        <f>IF(acc!D808&lt;&gt;"",VLOOKUP(acc!D808,private!$B$1:$C$9,2,FALSE),"")</f>
        <v/>
      </c>
      <c r="D806" s="65" t="str">
        <f>IF(acc!E808&lt;&gt;"",acc!E808,"")</f>
        <v/>
      </c>
      <c r="E806" s="12" t="str">
        <f>IF(acc!F808&lt;&gt;"",acc!F808,"")</f>
        <v/>
      </c>
      <c r="F806" s="12" t="str">
        <f>IF(acc!G808&lt;&gt;"",acc!G808,"")</f>
        <v/>
      </c>
      <c r="G806" s="12" t="str">
        <f>IF(acc!H808&lt;&gt;"",acc!H808,"")</f>
        <v/>
      </c>
      <c r="H806" s="12" t="str">
        <f>IF(acc!I808&lt;&gt;"",acc!I808,"")</f>
        <v/>
      </c>
    </row>
    <row r="807" spans="1:8" x14ac:dyDescent="0.25">
      <c r="A807" s="12" t="str">
        <f>IF(acc!B809&lt;&gt;"",acc!A809,"")</f>
        <v/>
      </c>
      <c r="B807" s="12" t="str">
        <f>IF(acc!B809&lt;&gt;"",acc!B809,"")</f>
        <v/>
      </c>
      <c r="C807" s="12" t="str">
        <f>IF(acc!D809&lt;&gt;"",VLOOKUP(acc!D809,private!$B$1:$C$9,2,FALSE),"")</f>
        <v/>
      </c>
      <c r="D807" s="65" t="str">
        <f>IF(acc!E809&lt;&gt;"",acc!E809,"")</f>
        <v/>
      </c>
      <c r="E807" s="12" t="str">
        <f>IF(acc!F809&lt;&gt;"",acc!F809,"")</f>
        <v/>
      </c>
      <c r="F807" s="12" t="str">
        <f>IF(acc!G809&lt;&gt;"",acc!G809,"")</f>
        <v/>
      </c>
      <c r="G807" s="12" t="str">
        <f>IF(acc!H809&lt;&gt;"",acc!H809,"")</f>
        <v/>
      </c>
      <c r="H807" s="12" t="str">
        <f>IF(acc!I809&lt;&gt;"",acc!I809,"")</f>
        <v/>
      </c>
    </row>
    <row r="808" spans="1:8" x14ac:dyDescent="0.25">
      <c r="A808" s="12" t="str">
        <f>IF(acc!B810&lt;&gt;"",acc!A810,"")</f>
        <v/>
      </c>
      <c r="B808" s="12" t="str">
        <f>IF(acc!B810&lt;&gt;"",acc!B810,"")</f>
        <v/>
      </c>
      <c r="C808" s="12" t="str">
        <f>IF(acc!D810&lt;&gt;"",VLOOKUP(acc!D810,private!$B$1:$C$9,2,FALSE),"")</f>
        <v/>
      </c>
      <c r="D808" s="65" t="str">
        <f>IF(acc!E810&lt;&gt;"",acc!E810,"")</f>
        <v/>
      </c>
      <c r="E808" s="12" t="str">
        <f>IF(acc!F810&lt;&gt;"",acc!F810,"")</f>
        <v/>
      </c>
      <c r="F808" s="12" t="str">
        <f>IF(acc!G810&lt;&gt;"",acc!G810,"")</f>
        <v/>
      </c>
      <c r="G808" s="12" t="str">
        <f>IF(acc!H810&lt;&gt;"",acc!H810,"")</f>
        <v/>
      </c>
      <c r="H808" s="12" t="str">
        <f>IF(acc!I810&lt;&gt;"",acc!I810,"")</f>
        <v/>
      </c>
    </row>
    <row r="809" spans="1:8" x14ac:dyDescent="0.25">
      <c r="A809" s="12" t="str">
        <f>IF(acc!B811&lt;&gt;"",acc!A811,"")</f>
        <v/>
      </c>
      <c r="B809" s="12" t="str">
        <f>IF(acc!B811&lt;&gt;"",acc!B811,"")</f>
        <v/>
      </c>
      <c r="C809" s="12" t="str">
        <f>IF(acc!D811&lt;&gt;"",VLOOKUP(acc!D811,private!$B$1:$C$9,2,FALSE),"")</f>
        <v/>
      </c>
      <c r="D809" s="65" t="str">
        <f>IF(acc!E811&lt;&gt;"",acc!E811,"")</f>
        <v/>
      </c>
      <c r="E809" s="12" t="str">
        <f>IF(acc!F811&lt;&gt;"",acc!F811,"")</f>
        <v/>
      </c>
      <c r="F809" s="12" t="str">
        <f>IF(acc!G811&lt;&gt;"",acc!G811,"")</f>
        <v/>
      </c>
      <c r="G809" s="12" t="str">
        <f>IF(acc!H811&lt;&gt;"",acc!H811,"")</f>
        <v/>
      </c>
      <c r="H809" s="12" t="str">
        <f>IF(acc!I811&lt;&gt;"",acc!I811,"")</f>
        <v/>
      </c>
    </row>
    <row r="810" spans="1:8" x14ac:dyDescent="0.25">
      <c r="A810" s="12" t="str">
        <f>IF(acc!B812&lt;&gt;"",acc!A812,"")</f>
        <v/>
      </c>
      <c r="B810" s="12" t="str">
        <f>IF(acc!B812&lt;&gt;"",acc!B812,"")</f>
        <v/>
      </c>
      <c r="C810" s="12" t="str">
        <f>IF(acc!D812&lt;&gt;"",VLOOKUP(acc!D812,private!$B$1:$C$9,2,FALSE),"")</f>
        <v/>
      </c>
      <c r="D810" s="65" t="str">
        <f>IF(acc!E812&lt;&gt;"",acc!E812,"")</f>
        <v/>
      </c>
      <c r="E810" s="12" t="str">
        <f>IF(acc!F812&lt;&gt;"",acc!F812,"")</f>
        <v/>
      </c>
      <c r="F810" s="12" t="str">
        <f>IF(acc!G812&lt;&gt;"",acc!G812,"")</f>
        <v/>
      </c>
      <c r="G810" s="12" t="str">
        <f>IF(acc!H812&lt;&gt;"",acc!H812,"")</f>
        <v/>
      </c>
      <c r="H810" s="12" t="str">
        <f>IF(acc!I812&lt;&gt;"",acc!I812,"")</f>
        <v/>
      </c>
    </row>
    <row r="811" spans="1:8" x14ac:dyDescent="0.25">
      <c r="A811" s="12" t="str">
        <f>IF(acc!B813&lt;&gt;"",acc!A813,"")</f>
        <v/>
      </c>
      <c r="B811" s="12" t="str">
        <f>IF(acc!B813&lt;&gt;"",acc!B813,"")</f>
        <v/>
      </c>
      <c r="C811" s="12" t="str">
        <f>IF(acc!D813&lt;&gt;"",VLOOKUP(acc!D813,private!$B$1:$C$9,2,FALSE),"")</f>
        <v/>
      </c>
      <c r="D811" s="65" t="str">
        <f>IF(acc!E813&lt;&gt;"",acc!E813,"")</f>
        <v/>
      </c>
      <c r="E811" s="12" t="str">
        <f>IF(acc!F813&lt;&gt;"",acc!F813,"")</f>
        <v/>
      </c>
      <c r="F811" s="12" t="str">
        <f>IF(acc!G813&lt;&gt;"",acc!G813,"")</f>
        <v/>
      </c>
      <c r="G811" s="12" t="str">
        <f>IF(acc!H813&lt;&gt;"",acc!H813,"")</f>
        <v/>
      </c>
      <c r="H811" s="12" t="str">
        <f>IF(acc!I813&lt;&gt;"",acc!I813,"")</f>
        <v/>
      </c>
    </row>
    <row r="812" spans="1:8" x14ac:dyDescent="0.25">
      <c r="A812" s="12" t="str">
        <f>IF(acc!B814&lt;&gt;"",acc!A814,"")</f>
        <v/>
      </c>
      <c r="B812" s="12" t="str">
        <f>IF(acc!B814&lt;&gt;"",acc!B814,"")</f>
        <v/>
      </c>
      <c r="C812" s="12" t="str">
        <f>IF(acc!D814&lt;&gt;"",VLOOKUP(acc!D814,private!$B$1:$C$9,2,FALSE),"")</f>
        <v/>
      </c>
      <c r="D812" s="65" t="str">
        <f>IF(acc!E814&lt;&gt;"",acc!E814,"")</f>
        <v/>
      </c>
      <c r="E812" s="12" t="str">
        <f>IF(acc!F814&lt;&gt;"",acc!F814,"")</f>
        <v/>
      </c>
      <c r="F812" s="12" t="str">
        <f>IF(acc!G814&lt;&gt;"",acc!G814,"")</f>
        <v/>
      </c>
      <c r="G812" s="12" t="str">
        <f>IF(acc!H814&lt;&gt;"",acc!H814,"")</f>
        <v/>
      </c>
      <c r="H812" s="12" t="str">
        <f>IF(acc!I814&lt;&gt;"",acc!I814,"")</f>
        <v/>
      </c>
    </row>
    <row r="813" spans="1:8" x14ac:dyDescent="0.25">
      <c r="A813" s="12" t="str">
        <f>IF(acc!B815&lt;&gt;"",acc!A815,"")</f>
        <v/>
      </c>
      <c r="B813" s="12" t="str">
        <f>IF(acc!B815&lt;&gt;"",acc!B815,"")</f>
        <v/>
      </c>
      <c r="C813" s="12" t="str">
        <f>IF(acc!D815&lt;&gt;"",VLOOKUP(acc!D815,private!$B$1:$C$9,2,FALSE),"")</f>
        <v/>
      </c>
      <c r="D813" s="65" t="str">
        <f>IF(acc!E815&lt;&gt;"",acc!E815,"")</f>
        <v/>
      </c>
      <c r="E813" s="12" t="str">
        <f>IF(acc!F815&lt;&gt;"",acc!F815,"")</f>
        <v/>
      </c>
      <c r="F813" s="12" t="str">
        <f>IF(acc!G815&lt;&gt;"",acc!G815,"")</f>
        <v/>
      </c>
      <c r="G813" s="12" t="str">
        <f>IF(acc!H815&lt;&gt;"",acc!H815,"")</f>
        <v/>
      </c>
      <c r="H813" s="12" t="str">
        <f>IF(acc!I815&lt;&gt;"",acc!I815,"")</f>
        <v/>
      </c>
    </row>
    <row r="814" spans="1:8" x14ac:dyDescent="0.25">
      <c r="A814" s="12" t="str">
        <f>IF(acc!B816&lt;&gt;"",acc!A816,"")</f>
        <v/>
      </c>
      <c r="B814" s="12" t="str">
        <f>IF(acc!B816&lt;&gt;"",acc!B816,"")</f>
        <v/>
      </c>
      <c r="C814" s="12" t="str">
        <f>IF(acc!D816&lt;&gt;"",VLOOKUP(acc!D816,private!$B$1:$C$9,2,FALSE),"")</f>
        <v/>
      </c>
      <c r="D814" s="65" t="str">
        <f>IF(acc!E816&lt;&gt;"",acc!E816,"")</f>
        <v/>
      </c>
      <c r="E814" s="12" t="str">
        <f>IF(acc!F816&lt;&gt;"",acc!F816,"")</f>
        <v/>
      </c>
      <c r="F814" s="12" t="str">
        <f>IF(acc!G816&lt;&gt;"",acc!G816,"")</f>
        <v/>
      </c>
      <c r="G814" s="12" t="str">
        <f>IF(acc!H816&lt;&gt;"",acc!H816,"")</f>
        <v/>
      </c>
      <c r="H814" s="12" t="str">
        <f>IF(acc!I816&lt;&gt;"",acc!I816,"")</f>
        <v/>
      </c>
    </row>
    <row r="815" spans="1:8" x14ac:dyDescent="0.25">
      <c r="A815" s="12" t="str">
        <f>IF(acc!B817&lt;&gt;"",acc!A817,"")</f>
        <v/>
      </c>
      <c r="B815" s="12" t="str">
        <f>IF(acc!B817&lt;&gt;"",acc!B817,"")</f>
        <v/>
      </c>
      <c r="C815" s="12" t="str">
        <f>IF(acc!D817&lt;&gt;"",VLOOKUP(acc!D817,private!$B$1:$C$9,2,FALSE),"")</f>
        <v/>
      </c>
      <c r="D815" s="65" t="str">
        <f>IF(acc!E817&lt;&gt;"",acc!E817,"")</f>
        <v/>
      </c>
      <c r="E815" s="12" t="str">
        <f>IF(acc!F817&lt;&gt;"",acc!F817,"")</f>
        <v/>
      </c>
      <c r="F815" s="12" t="str">
        <f>IF(acc!G817&lt;&gt;"",acc!G817,"")</f>
        <v/>
      </c>
      <c r="G815" s="12" t="str">
        <f>IF(acc!H817&lt;&gt;"",acc!H817,"")</f>
        <v/>
      </c>
      <c r="H815" s="12" t="str">
        <f>IF(acc!I817&lt;&gt;"",acc!I817,"")</f>
        <v/>
      </c>
    </row>
    <row r="816" spans="1:8" x14ac:dyDescent="0.25">
      <c r="A816" s="12" t="str">
        <f>IF(acc!B818&lt;&gt;"",acc!A818,"")</f>
        <v/>
      </c>
      <c r="B816" s="12" t="str">
        <f>IF(acc!B818&lt;&gt;"",acc!B818,"")</f>
        <v/>
      </c>
      <c r="C816" s="12" t="str">
        <f>IF(acc!D818&lt;&gt;"",VLOOKUP(acc!D818,private!$B$1:$C$9,2,FALSE),"")</f>
        <v/>
      </c>
      <c r="D816" s="65" t="str">
        <f>IF(acc!E818&lt;&gt;"",acc!E818,"")</f>
        <v/>
      </c>
      <c r="E816" s="12" t="str">
        <f>IF(acc!F818&lt;&gt;"",acc!F818,"")</f>
        <v/>
      </c>
      <c r="F816" s="12" t="str">
        <f>IF(acc!G818&lt;&gt;"",acc!G818,"")</f>
        <v/>
      </c>
      <c r="G816" s="12" t="str">
        <f>IF(acc!H818&lt;&gt;"",acc!H818,"")</f>
        <v/>
      </c>
      <c r="H816" s="12" t="str">
        <f>IF(acc!I818&lt;&gt;"",acc!I818,"")</f>
        <v/>
      </c>
    </row>
    <row r="817" spans="1:8" x14ac:dyDescent="0.25">
      <c r="A817" s="12" t="str">
        <f>IF(acc!B819&lt;&gt;"",acc!A819,"")</f>
        <v/>
      </c>
      <c r="B817" s="12" t="str">
        <f>IF(acc!B819&lt;&gt;"",acc!B819,"")</f>
        <v/>
      </c>
      <c r="C817" s="12" t="str">
        <f>IF(acc!D819&lt;&gt;"",VLOOKUP(acc!D819,private!$B$1:$C$9,2,FALSE),"")</f>
        <v/>
      </c>
      <c r="D817" s="65" t="str">
        <f>IF(acc!E819&lt;&gt;"",acc!E819,"")</f>
        <v/>
      </c>
      <c r="E817" s="12" t="str">
        <f>IF(acc!F819&lt;&gt;"",acc!F819,"")</f>
        <v/>
      </c>
      <c r="F817" s="12" t="str">
        <f>IF(acc!G819&lt;&gt;"",acc!G819,"")</f>
        <v/>
      </c>
      <c r="G817" s="12" t="str">
        <f>IF(acc!H819&lt;&gt;"",acc!H819,"")</f>
        <v/>
      </c>
      <c r="H817" s="12" t="str">
        <f>IF(acc!I819&lt;&gt;"",acc!I819,"")</f>
        <v/>
      </c>
    </row>
    <row r="818" spans="1:8" x14ac:dyDescent="0.25">
      <c r="A818" s="12" t="str">
        <f>IF(acc!B820&lt;&gt;"",acc!A820,"")</f>
        <v/>
      </c>
      <c r="B818" s="12" t="str">
        <f>IF(acc!B820&lt;&gt;"",acc!B820,"")</f>
        <v/>
      </c>
      <c r="C818" s="12" t="str">
        <f>IF(acc!D820&lt;&gt;"",VLOOKUP(acc!D820,private!$B$1:$C$9,2,FALSE),"")</f>
        <v/>
      </c>
      <c r="D818" s="65" t="str">
        <f>IF(acc!E820&lt;&gt;"",acc!E820,"")</f>
        <v/>
      </c>
      <c r="E818" s="12" t="str">
        <f>IF(acc!F820&lt;&gt;"",acc!F820,"")</f>
        <v/>
      </c>
      <c r="F818" s="12" t="str">
        <f>IF(acc!G820&lt;&gt;"",acc!G820,"")</f>
        <v/>
      </c>
      <c r="G818" s="12" t="str">
        <f>IF(acc!H820&lt;&gt;"",acc!H820,"")</f>
        <v/>
      </c>
      <c r="H818" s="12" t="str">
        <f>IF(acc!I820&lt;&gt;"",acc!I820,"")</f>
        <v/>
      </c>
    </row>
    <row r="819" spans="1:8" x14ac:dyDescent="0.25">
      <c r="A819" s="12" t="str">
        <f>IF(acc!B821&lt;&gt;"",acc!A821,"")</f>
        <v/>
      </c>
      <c r="B819" s="12" t="str">
        <f>IF(acc!B821&lt;&gt;"",acc!B821,"")</f>
        <v/>
      </c>
      <c r="C819" s="12" t="str">
        <f>IF(acc!D821&lt;&gt;"",VLOOKUP(acc!D821,private!$B$1:$C$9,2,FALSE),"")</f>
        <v/>
      </c>
      <c r="D819" s="65" t="str">
        <f>IF(acc!E821&lt;&gt;"",acc!E821,"")</f>
        <v/>
      </c>
      <c r="E819" s="12" t="str">
        <f>IF(acc!F821&lt;&gt;"",acc!F821,"")</f>
        <v/>
      </c>
      <c r="F819" s="12" t="str">
        <f>IF(acc!G821&lt;&gt;"",acc!G821,"")</f>
        <v/>
      </c>
      <c r="G819" s="12" t="str">
        <f>IF(acc!H821&lt;&gt;"",acc!H821,"")</f>
        <v/>
      </c>
      <c r="H819" s="12" t="str">
        <f>IF(acc!I821&lt;&gt;"",acc!I821,"")</f>
        <v/>
      </c>
    </row>
    <row r="820" spans="1:8" x14ac:dyDescent="0.25">
      <c r="A820" s="12" t="str">
        <f>IF(acc!B822&lt;&gt;"",acc!A822,"")</f>
        <v/>
      </c>
      <c r="B820" s="12" t="str">
        <f>IF(acc!B822&lt;&gt;"",acc!B822,"")</f>
        <v/>
      </c>
      <c r="C820" s="12" t="str">
        <f>IF(acc!D822&lt;&gt;"",VLOOKUP(acc!D822,private!$B$1:$C$9,2,FALSE),"")</f>
        <v/>
      </c>
      <c r="D820" s="65" t="str">
        <f>IF(acc!E822&lt;&gt;"",acc!E822,"")</f>
        <v/>
      </c>
      <c r="E820" s="12" t="str">
        <f>IF(acc!F822&lt;&gt;"",acc!F822,"")</f>
        <v/>
      </c>
      <c r="F820" s="12" t="str">
        <f>IF(acc!G822&lt;&gt;"",acc!G822,"")</f>
        <v/>
      </c>
      <c r="G820" s="12" t="str">
        <f>IF(acc!H822&lt;&gt;"",acc!H822,"")</f>
        <v/>
      </c>
      <c r="H820" s="12" t="str">
        <f>IF(acc!I822&lt;&gt;"",acc!I822,"")</f>
        <v/>
      </c>
    </row>
    <row r="821" spans="1:8" x14ac:dyDescent="0.25">
      <c r="A821" s="12" t="str">
        <f>IF(acc!B823&lt;&gt;"",acc!A823,"")</f>
        <v/>
      </c>
      <c r="B821" s="12" t="str">
        <f>IF(acc!B823&lt;&gt;"",acc!B823,"")</f>
        <v/>
      </c>
      <c r="C821" s="12" t="str">
        <f>IF(acc!D823&lt;&gt;"",VLOOKUP(acc!D823,private!$B$1:$C$9,2,FALSE),"")</f>
        <v/>
      </c>
      <c r="D821" s="65" t="str">
        <f>IF(acc!E823&lt;&gt;"",acc!E823,"")</f>
        <v/>
      </c>
      <c r="E821" s="12" t="str">
        <f>IF(acc!F823&lt;&gt;"",acc!F823,"")</f>
        <v/>
      </c>
      <c r="F821" s="12" t="str">
        <f>IF(acc!G823&lt;&gt;"",acc!G823,"")</f>
        <v/>
      </c>
      <c r="G821" s="12" t="str">
        <f>IF(acc!H823&lt;&gt;"",acc!H823,"")</f>
        <v/>
      </c>
      <c r="H821" s="12" t="str">
        <f>IF(acc!I823&lt;&gt;"",acc!I823,"")</f>
        <v/>
      </c>
    </row>
    <row r="822" spans="1:8" x14ac:dyDescent="0.25">
      <c r="A822" s="12" t="str">
        <f>IF(acc!B824&lt;&gt;"",acc!A824,"")</f>
        <v/>
      </c>
      <c r="B822" s="12" t="str">
        <f>IF(acc!B824&lt;&gt;"",acc!B824,"")</f>
        <v/>
      </c>
      <c r="C822" s="12" t="str">
        <f>IF(acc!D824&lt;&gt;"",VLOOKUP(acc!D824,private!$B$1:$C$9,2,FALSE),"")</f>
        <v/>
      </c>
      <c r="D822" s="65" t="str">
        <f>IF(acc!E824&lt;&gt;"",acc!E824,"")</f>
        <v/>
      </c>
      <c r="E822" s="12" t="str">
        <f>IF(acc!F824&lt;&gt;"",acc!F824,"")</f>
        <v/>
      </c>
      <c r="F822" s="12" t="str">
        <f>IF(acc!G824&lt;&gt;"",acc!G824,"")</f>
        <v/>
      </c>
      <c r="G822" s="12" t="str">
        <f>IF(acc!H824&lt;&gt;"",acc!H824,"")</f>
        <v/>
      </c>
      <c r="H822" s="12" t="str">
        <f>IF(acc!I824&lt;&gt;"",acc!I824,"")</f>
        <v/>
      </c>
    </row>
    <row r="823" spans="1:8" x14ac:dyDescent="0.25">
      <c r="A823" s="12" t="str">
        <f>IF(acc!B825&lt;&gt;"",acc!A825,"")</f>
        <v/>
      </c>
      <c r="B823" s="12" t="str">
        <f>IF(acc!B825&lt;&gt;"",acc!B825,"")</f>
        <v/>
      </c>
      <c r="C823" s="12" t="str">
        <f>IF(acc!D825&lt;&gt;"",VLOOKUP(acc!D825,private!$B$1:$C$9,2,FALSE),"")</f>
        <v/>
      </c>
      <c r="D823" s="65" t="str">
        <f>IF(acc!E825&lt;&gt;"",acc!E825,"")</f>
        <v/>
      </c>
      <c r="E823" s="12" t="str">
        <f>IF(acc!F825&lt;&gt;"",acc!F825,"")</f>
        <v/>
      </c>
      <c r="F823" s="12" t="str">
        <f>IF(acc!G825&lt;&gt;"",acc!G825,"")</f>
        <v/>
      </c>
      <c r="G823" s="12" t="str">
        <f>IF(acc!H825&lt;&gt;"",acc!H825,"")</f>
        <v/>
      </c>
      <c r="H823" s="12" t="str">
        <f>IF(acc!I825&lt;&gt;"",acc!I825,"")</f>
        <v/>
      </c>
    </row>
    <row r="824" spans="1:8" x14ac:dyDescent="0.25">
      <c r="A824" s="12" t="str">
        <f>IF(acc!B826&lt;&gt;"",acc!A826,"")</f>
        <v/>
      </c>
      <c r="B824" s="12" t="str">
        <f>IF(acc!B826&lt;&gt;"",acc!B826,"")</f>
        <v/>
      </c>
      <c r="C824" s="12" t="str">
        <f>IF(acc!D826&lt;&gt;"",VLOOKUP(acc!D826,private!$B$1:$C$9,2,FALSE),"")</f>
        <v/>
      </c>
      <c r="D824" s="65" t="str">
        <f>IF(acc!E826&lt;&gt;"",acc!E826,"")</f>
        <v/>
      </c>
      <c r="E824" s="12" t="str">
        <f>IF(acc!F826&lt;&gt;"",acc!F826,"")</f>
        <v/>
      </c>
      <c r="F824" s="12" t="str">
        <f>IF(acc!G826&lt;&gt;"",acc!G826,"")</f>
        <v/>
      </c>
      <c r="G824" s="12" t="str">
        <f>IF(acc!H826&lt;&gt;"",acc!H826,"")</f>
        <v/>
      </c>
      <c r="H824" s="12" t="str">
        <f>IF(acc!I826&lt;&gt;"",acc!I826,"")</f>
        <v/>
      </c>
    </row>
    <row r="825" spans="1:8" x14ac:dyDescent="0.25">
      <c r="A825" s="12" t="str">
        <f>IF(acc!B827&lt;&gt;"",acc!A827,"")</f>
        <v/>
      </c>
      <c r="B825" s="12" t="str">
        <f>IF(acc!B827&lt;&gt;"",acc!B827,"")</f>
        <v/>
      </c>
      <c r="C825" s="12" t="str">
        <f>IF(acc!D827&lt;&gt;"",VLOOKUP(acc!D827,private!$B$1:$C$9,2,FALSE),"")</f>
        <v/>
      </c>
      <c r="D825" s="65" t="str">
        <f>IF(acc!E827&lt;&gt;"",acc!E827,"")</f>
        <v/>
      </c>
      <c r="E825" s="12" t="str">
        <f>IF(acc!F827&lt;&gt;"",acc!F827,"")</f>
        <v/>
      </c>
      <c r="F825" s="12" t="str">
        <f>IF(acc!G827&lt;&gt;"",acc!G827,"")</f>
        <v/>
      </c>
      <c r="G825" s="12" t="str">
        <f>IF(acc!H827&lt;&gt;"",acc!H827,"")</f>
        <v/>
      </c>
      <c r="H825" s="12" t="str">
        <f>IF(acc!I827&lt;&gt;"",acc!I827,"")</f>
        <v/>
      </c>
    </row>
    <row r="826" spans="1:8" x14ac:dyDescent="0.25">
      <c r="A826" s="12" t="str">
        <f>IF(acc!B828&lt;&gt;"",acc!A828,"")</f>
        <v/>
      </c>
      <c r="B826" s="12" t="str">
        <f>IF(acc!B828&lt;&gt;"",acc!B828,"")</f>
        <v/>
      </c>
      <c r="C826" s="12" t="str">
        <f>IF(acc!D828&lt;&gt;"",VLOOKUP(acc!D828,private!$B$1:$C$9,2,FALSE),"")</f>
        <v/>
      </c>
      <c r="D826" s="65" t="str">
        <f>IF(acc!E828&lt;&gt;"",acc!E828,"")</f>
        <v/>
      </c>
      <c r="E826" s="12" t="str">
        <f>IF(acc!F828&lt;&gt;"",acc!F828,"")</f>
        <v/>
      </c>
      <c r="F826" s="12" t="str">
        <f>IF(acc!G828&lt;&gt;"",acc!G828,"")</f>
        <v/>
      </c>
      <c r="G826" s="12" t="str">
        <f>IF(acc!H828&lt;&gt;"",acc!H828,"")</f>
        <v/>
      </c>
      <c r="H826" s="12" t="str">
        <f>IF(acc!I828&lt;&gt;"",acc!I828,"")</f>
        <v/>
      </c>
    </row>
    <row r="827" spans="1:8" x14ac:dyDescent="0.25">
      <c r="A827" s="12" t="str">
        <f>IF(acc!B829&lt;&gt;"",acc!A829,"")</f>
        <v/>
      </c>
      <c r="B827" s="12" t="str">
        <f>IF(acc!B829&lt;&gt;"",acc!B829,"")</f>
        <v/>
      </c>
      <c r="C827" s="12" t="str">
        <f>IF(acc!D829&lt;&gt;"",VLOOKUP(acc!D829,private!$B$1:$C$9,2,FALSE),"")</f>
        <v/>
      </c>
      <c r="D827" s="65" t="str">
        <f>IF(acc!E829&lt;&gt;"",acc!E829,"")</f>
        <v/>
      </c>
      <c r="E827" s="12" t="str">
        <f>IF(acc!F829&lt;&gt;"",acc!F829,"")</f>
        <v/>
      </c>
      <c r="F827" s="12" t="str">
        <f>IF(acc!G829&lt;&gt;"",acc!G829,"")</f>
        <v/>
      </c>
      <c r="G827" s="12" t="str">
        <f>IF(acc!H829&lt;&gt;"",acc!H829,"")</f>
        <v/>
      </c>
      <c r="H827" s="12" t="str">
        <f>IF(acc!I829&lt;&gt;"",acc!I829,"")</f>
        <v/>
      </c>
    </row>
    <row r="828" spans="1:8" x14ac:dyDescent="0.25">
      <c r="A828" s="12" t="str">
        <f>IF(acc!B830&lt;&gt;"",acc!A830,"")</f>
        <v/>
      </c>
      <c r="B828" s="12" t="str">
        <f>IF(acc!B830&lt;&gt;"",acc!B830,"")</f>
        <v/>
      </c>
      <c r="C828" s="12" t="str">
        <f>IF(acc!D830&lt;&gt;"",VLOOKUP(acc!D830,private!$B$1:$C$9,2,FALSE),"")</f>
        <v/>
      </c>
      <c r="D828" s="65" t="str">
        <f>IF(acc!E830&lt;&gt;"",acc!E830,"")</f>
        <v/>
      </c>
      <c r="E828" s="12" t="str">
        <f>IF(acc!F830&lt;&gt;"",acc!F830,"")</f>
        <v/>
      </c>
      <c r="F828" s="12" t="str">
        <f>IF(acc!G830&lt;&gt;"",acc!G830,"")</f>
        <v/>
      </c>
      <c r="G828" s="12" t="str">
        <f>IF(acc!H830&lt;&gt;"",acc!H830,"")</f>
        <v/>
      </c>
      <c r="H828" s="12" t="str">
        <f>IF(acc!I830&lt;&gt;"",acc!I830,"")</f>
        <v/>
      </c>
    </row>
    <row r="829" spans="1:8" x14ac:dyDescent="0.25">
      <c r="A829" s="12" t="str">
        <f>IF(acc!B831&lt;&gt;"",acc!A831,"")</f>
        <v/>
      </c>
      <c r="B829" s="12" t="str">
        <f>IF(acc!B831&lt;&gt;"",acc!B831,"")</f>
        <v/>
      </c>
      <c r="C829" s="12" t="str">
        <f>IF(acc!D831&lt;&gt;"",VLOOKUP(acc!D831,private!$B$1:$C$9,2,FALSE),"")</f>
        <v/>
      </c>
      <c r="D829" s="65" t="str">
        <f>IF(acc!E831&lt;&gt;"",acc!E831,"")</f>
        <v/>
      </c>
      <c r="E829" s="12" t="str">
        <f>IF(acc!F831&lt;&gt;"",acc!F831,"")</f>
        <v/>
      </c>
      <c r="F829" s="12" t="str">
        <f>IF(acc!G831&lt;&gt;"",acc!G831,"")</f>
        <v/>
      </c>
      <c r="G829" s="12" t="str">
        <f>IF(acc!H831&lt;&gt;"",acc!H831,"")</f>
        <v/>
      </c>
      <c r="H829" s="12" t="str">
        <f>IF(acc!I831&lt;&gt;"",acc!I831,"")</f>
        <v/>
      </c>
    </row>
    <row r="830" spans="1:8" x14ac:dyDescent="0.25">
      <c r="A830" s="12" t="str">
        <f>IF(acc!B832&lt;&gt;"",acc!A832,"")</f>
        <v/>
      </c>
      <c r="B830" s="12" t="str">
        <f>IF(acc!B832&lt;&gt;"",acc!B832,"")</f>
        <v/>
      </c>
      <c r="C830" s="12" t="str">
        <f>IF(acc!D832&lt;&gt;"",VLOOKUP(acc!D832,private!$B$1:$C$9,2,FALSE),"")</f>
        <v/>
      </c>
      <c r="D830" s="65" t="str">
        <f>IF(acc!E832&lt;&gt;"",acc!E832,"")</f>
        <v/>
      </c>
      <c r="E830" s="12" t="str">
        <f>IF(acc!F832&lt;&gt;"",acc!F832,"")</f>
        <v/>
      </c>
      <c r="F830" s="12" t="str">
        <f>IF(acc!G832&lt;&gt;"",acc!G832,"")</f>
        <v/>
      </c>
      <c r="G830" s="12" t="str">
        <f>IF(acc!H832&lt;&gt;"",acc!H832,"")</f>
        <v/>
      </c>
      <c r="H830" s="12" t="str">
        <f>IF(acc!I832&lt;&gt;"",acc!I832,"")</f>
        <v/>
      </c>
    </row>
    <row r="831" spans="1:8" x14ac:dyDescent="0.25">
      <c r="A831" s="12" t="str">
        <f>IF(acc!B833&lt;&gt;"",acc!A833,"")</f>
        <v/>
      </c>
      <c r="B831" s="12" t="str">
        <f>IF(acc!B833&lt;&gt;"",acc!B833,"")</f>
        <v/>
      </c>
      <c r="C831" s="12" t="str">
        <f>IF(acc!D833&lt;&gt;"",VLOOKUP(acc!D833,private!$B$1:$C$9,2,FALSE),"")</f>
        <v/>
      </c>
      <c r="D831" s="65" t="str">
        <f>IF(acc!E833&lt;&gt;"",acc!E833,"")</f>
        <v/>
      </c>
      <c r="E831" s="12" t="str">
        <f>IF(acc!F833&lt;&gt;"",acc!F833,"")</f>
        <v/>
      </c>
      <c r="F831" s="12" t="str">
        <f>IF(acc!G833&lt;&gt;"",acc!G833,"")</f>
        <v/>
      </c>
      <c r="G831" s="12" t="str">
        <f>IF(acc!H833&lt;&gt;"",acc!H833,"")</f>
        <v/>
      </c>
      <c r="H831" s="12" t="str">
        <f>IF(acc!I833&lt;&gt;"",acc!I833,"")</f>
        <v/>
      </c>
    </row>
    <row r="832" spans="1:8" x14ac:dyDescent="0.25">
      <c r="A832" s="12" t="str">
        <f>IF(acc!B834&lt;&gt;"",acc!A834,"")</f>
        <v/>
      </c>
      <c r="B832" s="12" t="str">
        <f>IF(acc!B834&lt;&gt;"",acc!B834,"")</f>
        <v/>
      </c>
      <c r="C832" s="12" t="str">
        <f>IF(acc!D834&lt;&gt;"",VLOOKUP(acc!D834,private!$B$1:$C$9,2,FALSE),"")</f>
        <v/>
      </c>
      <c r="D832" s="65" t="str">
        <f>IF(acc!E834&lt;&gt;"",acc!E834,"")</f>
        <v/>
      </c>
      <c r="E832" s="12" t="str">
        <f>IF(acc!F834&lt;&gt;"",acc!F834,"")</f>
        <v/>
      </c>
      <c r="F832" s="12" t="str">
        <f>IF(acc!G834&lt;&gt;"",acc!G834,"")</f>
        <v/>
      </c>
      <c r="G832" s="12" t="str">
        <f>IF(acc!H834&lt;&gt;"",acc!H834,"")</f>
        <v/>
      </c>
      <c r="H832" s="12" t="str">
        <f>IF(acc!I834&lt;&gt;"",acc!I834,"")</f>
        <v/>
      </c>
    </row>
    <row r="833" spans="1:8" x14ac:dyDescent="0.25">
      <c r="A833" s="12" t="str">
        <f>IF(acc!B835&lt;&gt;"",acc!A835,"")</f>
        <v/>
      </c>
      <c r="B833" s="12" t="str">
        <f>IF(acc!B835&lt;&gt;"",acc!B835,"")</f>
        <v/>
      </c>
      <c r="C833" s="12" t="str">
        <f>IF(acc!D835&lt;&gt;"",VLOOKUP(acc!D835,private!$B$1:$C$9,2,FALSE),"")</f>
        <v/>
      </c>
      <c r="D833" s="65" t="str">
        <f>IF(acc!E835&lt;&gt;"",acc!E835,"")</f>
        <v/>
      </c>
      <c r="E833" s="12" t="str">
        <f>IF(acc!F835&lt;&gt;"",acc!F835,"")</f>
        <v/>
      </c>
      <c r="F833" s="12" t="str">
        <f>IF(acc!G835&lt;&gt;"",acc!G835,"")</f>
        <v/>
      </c>
      <c r="G833" s="12" t="str">
        <f>IF(acc!H835&lt;&gt;"",acc!H835,"")</f>
        <v/>
      </c>
      <c r="H833" s="12" t="str">
        <f>IF(acc!I835&lt;&gt;"",acc!I835,"")</f>
        <v/>
      </c>
    </row>
    <row r="834" spans="1:8" x14ac:dyDescent="0.25">
      <c r="A834" s="12" t="str">
        <f>IF(acc!B836&lt;&gt;"",acc!A836,"")</f>
        <v/>
      </c>
      <c r="B834" s="12" t="str">
        <f>IF(acc!B836&lt;&gt;"",acc!B836,"")</f>
        <v/>
      </c>
      <c r="C834" s="12" t="str">
        <f>IF(acc!D836&lt;&gt;"",VLOOKUP(acc!D836,private!$B$1:$C$9,2,FALSE),"")</f>
        <v/>
      </c>
      <c r="D834" s="65" t="str">
        <f>IF(acc!E836&lt;&gt;"",acc!E836,"")</f>
        <v/>
      </c>
      <c r="E834" s="12" t="str">
        <f>IF(acc!F836&lt;&gt;"",acc!F836,"")</f>
        <v/>
      </c>
      <c r="F834" s="12" t="str">
        <f>IF(acc!G836&lt;&gt;"",acc!G836,"")</f>
        <v/>
      </c>
      <c r="G834" s="12" t="str">
        <f>IF(acc!H836&lt;&gt;"",acc!H836,"")</f>
        <v/>
      </c>
      <c r="H834" s="12" t="str">
        <f>IF(acc!I836&lt;&gt;"",acc!I836,"")</f>
        <v/>
      </c>
    </row>
    <row r="835" spans="1:8" x14ac:dyDescent="0.25">
      <c r="A835" s="12" t="str">
        <f>IF(acc!B837&lt;&gt;"",acc!A837,"")</f>
        <v/>
      </c>
      <c r="B835" s="12" t="str">
        <f>IF(acc!B837&lt;&gt;"",acc!B837,"")</f>
        <v/>
      </c>
      <c r="C835" s="12" t="str">
        <f>IF(acc!D837&lt;&gt;"",VLOOKUP(acc!D837,private!$B$1:$C$9,2,FALSE),"")</f>
        <v/>
      </c>
      <c r="D835" s="65" t="str">
        <f>IF(acc!E837&lt;&gt;"",acc!E837,"")</f>
        <v/>
      </c>
      <c r="E835" s="12" t="str">
        <f>IF(acc!F837&lt;&gt;"",acc!F837,"")</f>
        <v/>
      </c>
      <c r="F835" s="12" t="str">
        <f>IF(acc!G837&lt;&gt;"",acc!G837,"")</f>
        <v/>
      </c>
      <c r="G835" s="12" t="str">
        <f>IF(acc!H837&lt;&gt;"",acc!H837,"")</f>
        <v/>
      </c>
      <c r="H835" s="12" t="str">
        <f>IF(acc!I837&lt;&gt;"",acc!I837,"")</f>
        <v/>
      </c>
    </row>
    <row r="836" spans="1:8" x14ac:dyDescent="0.25">
      <c r="A836" s="12" t="str">
        <f>IF(acc!B838&lt;&gt;"",acc!A838,"")</f>
        <v/>
      </c>
      <c r="B836" s="12" t="str">
        <f>IF(acc!B838&lt;&gt;"",acc!B838,"")</f>
        <v/>
      </c>
      <c r="C836" s="12" t="str">
        <f>IF(acc!D838&lt;&gt;"",VLOOKUP(acc!D838,private!$B$1:$C$9,2,FALSE),"")</f>
        <v/>
      </c>
      <c r="D836" s="65" t="str">
        <f>IF(acc!E838&lt;&gt;"",acc!E838,"")</f>
        <v/>
      </c>
      <c r="E836" s="12" t="str">
        <f>IF(acc!F838&lt;&gt;"",acc!F838,"")</f>
        <v/>
      </c>
      <c r="F836" s="12" t="str">
        <f>IF(acc!G838&lt;&gt;"",acc!G838,"")</f>
        <v/>
      </c>
      <c r="G836" s="12" t="str">
        <f>IF(acc!H838&lt;&gt;"",acc!H838,"")</f>
        <v/>
      </c>
      <c r="H836" s="12" t="str">
        <f>IF(acc!I838&lt;&gt;"",acc!I838,"")</f>
        <v/>
      </c>
    </row>
    <row r="837" spans="1:8" x14ac:dyDescent="0.25">
      <c r="A837" s="12" t="str">
        <f>IF(acc!B839&lt;&gt;"",acc!A839,"")</f>
        <v/>
      </c>
      <c r="B837" s="12" t="str">
        <f>IF(acc!B839&lt;&gt;"",acc!B839,"")</f>
        <v/>
      </c>
      <c r="C837" s="12" t="str">
        <f>IF(acc!D839&lt;&gt;"",VLOOKUP(acc!D839,private!$B$1:$C$9,2,FALSE),"")</f>
        <v/>
      </c>
      <c r="D837" s="65" t="str">
        <f>IF(acc!E839&lt;&gt;"",acc!E839,"")</f>
        <v/>
      </c>
      <c r="E837" s="12" t="str">
        <f>IF(acc!F839&lt;&gt;"",acc!F839,"")</f>
        <v/>
      </c>
      <c r="F837" s="12" t="str">
        <f>IF(acc!G839&lt;&gt;"",acc!G839,"")</f>
        <v/>
      </c>
      <c r="G837" s="12" t="str">
        <f>IF(acc!H839&lt;&gt;"",acc!H839,"")</f>
        <v/>
      </c>
      <c r="H837" s="12" t="str">
        <f>IF(acc!I839&lt;&gt;"",acc!I839,"")</f>
        <v/>
      </c>
    </row>
    <row r="838" spans="1:8" x14ac:dyDescent="0.25">
      <c r="A838" s="12" t="str">
        <f>IF(acc!B840&lt;&gt;"",acc!A840,"")</f>
        <v/>
      </c>
      <c r="B838" s="12" t="str">
        <f>IF(acc!B840&lt;&gt;"",acc!B840,"")</f>
        <v/>
      </c>
      <c r="C838" s="12" t="str">
        <f>IF(acc!D840&lt;&gt;"",VLOOKUP(acc!D840,private!$B$1:$C$9,2,FALSE),"")</f>
        <v/>
      </c>
      <c r="D838" s="65" t="str">
        <f>IF(acc!E840&lt;&gt;"",acc!E840,"")</f>
        <v/>
      </c>
      <c r="E838" s="12" t="str">
        <f>IF(acc!F840&lt;&gt;"",acc!F840,"")</f>
        <v/>
      </c>
      <c r="F838" s="12" t="str">
        <f>IF(acc!G840&lt;&gt;"",acc!G840,"")</f>
        <v/>
      </c>
      <c r="G838" s="12" t="str">
        <f>IF(acc!H840&lt;&gt;"",acc!H840,"")</f>
        <v/>
      </c>
      <c r="H838" s="12" t="str">
        <f>IF(acc!I840&lt;&gt;"",acc!I840,"")</f>
        <v/>
      </c>
    </row>
    <row r="839" spans="1:8" x14ac:dyDescent="0.25">
      <c r="A839" s="12" t="str">
        <f>IF(acc!B841&lt;&gt;"",acc!A841,"")</f>
        <v/>
      </c>
      <c r="B839" s="12" t="str">
        <f>IF(acc!B841&lt;&gt;"",acc!B841,"")</f>
        <v/>
      </c>
      <c r="C839" s="12" t="str">
        <f>IF(acc!D841&lt;&gt;"",VLOOKUP(acc!D841,private!$B$1:$C$9,2,FALSE),"")</f>
        <v/>
      </c>
      <c r="D839" s="65" t="str">
        <f>IF(acc!E841&lt;&gt;"",acc!E841,"")</f>
        <v/>
      </c>
      <c r="E839" s="12" t="str">
        <f>IF(acc!F841&lt;&gt;"",acc!F841,"")</f>
        <v/>
      </c>
      <c r="F839" s="12" t="str">
        <f>IF(acc!G841&lt;&gt;"",acc!G841,"")</f>
        <v/>
      </c>
      <c r="G839" s="12" t="str">
        <f>IF(acc!H841&lt;&gt;"",acc!H841,"")</f>
        <v/>
      </c>
      <c r="H839" s="12" t="str">
        <f>IF(acc!I841&lt;&gt;"",acc!I841,"")</f>
        <v/>
      </c>
    </row>
    <row r="840" spans="1:8" x14ac:dyDescent="0.25">
      <c r="A840" s="12" t="str">
        <f>IF(acc!B842&lt;&gt;"",acc!A842,"")</f>
        <v/>
      </c>
      <c r="B840" s="12" t="str">
        <f>IF(acc!B842&lt;&gt;"",acc!B842,"")</f>
        <v/>
      </c>
      <c r="C840" s="12" t="str">
        <f>IF(acc!D842&lt;&gt;"",VLOOKUP(acc!D842,private!$B$1:$C$9,2,FALSE),"")</f>
        <v/>
      </c>
      <c r="D840" s="65" t="str">
        <f>IF(acc!E842&lt;&gt;"",acc!E842,"")</f>
        <v/>
      </c>
      <c r="E840" s="12" t="str">
        <f>IF(acc!F842&lt;&gt;"",acc!F842,"")</f>
        <v/>
      </c>
      <c r="F840" s="12" t="str">
        <f>IF(acc!G842&lt;&gt;"",acc!G842,"")</f>
        <v/>
      </c>
      <c r="G840" s="12" t="str">
        <f>IF(acc!H842&lt;&gt;"",acc!H842,"")</f>
        <v/>
      </c>
      <c r="H840" s="12" t="str">
        <f>IF(acc!I842&lt;&gt;"",acc!I842,"")</f>
        <v/>
      </c>
    </row>
    <row r="841" spans="1:8" x14ac:dyDescent="0.25">
      <c r="A841" s="12" t="str">
        <f>IF(acc!B843&lt;&gt;"",acc!A843,"")</f>
        <v/>
      </c>
      <c r="B841" s="12" t="str">
        <f>IF(acc!B843&lt;&gt;"",acc!B843,"")</f>
        <v/>
      </c>
      <c r="C841" s="12" t="str">
        <f>IF(acc!D843&lt;&gt;"",VLOOKUP(acc!D843,private!$B$1:$C$9,2,FALSE),"")</f>
        <v/>
      </c>
      <c r="D841" s="65" t="str">
        <f>IF(acc!E843&lt;&gt;"",acc!E843,"")</f>
        <v/>
      </c>
      <c r="E841" s="12" t="str">
        <f>IF(acc!F843&lt;&gt;"",acc!F843,"")</f>
        <v/>
      </c>
      <c r="F841" s="12" t="str">
        <f>IF(acc!G843&lt;&gt;"",acc!G843,"")</f>
        <v/>
      </c>
      <c r="G841" s="12" t="str">
        <f>IF(acc!H843&lt;&gt;"",acc!H843,"")</f>
        <v/>
      </c>
      <c r="H841" s="12" t="str">
        <f>IF(acc!I843&lt;&gt;"",acc!I843,"")</f>
        <v/>
      </c>
    </row>
    <row r="842" spans="1:8" x14ac:dyDescent="0.25">
      <c r="A842" s="12" t="str">
        <f>IF(acc!B844&lt;&gt;"",acc!A844,"")</f>
        <v/>
      </c>
      <c r="B842" s="12" t="str">
        <f>IF(acc!B844&lt;&gt;"",acc!B844,"")</f>
        <v/>
      </c>
      <c r="C842" s="12" t="str">
        <f>IF(acc!D844&lt;&gt;"",VLOOKUP(acc!D844,private!$B$1:$C$9,2,FALSE),"")</f>
        <v/>
      </c>
      <c r="D842" s="65" t="str">
        <f>IF(acc!E844&lt;&gt;"",acc!E844,"")</f>
        <v/>
      </c>
      <c r="E842" s="12" t="str">
        <f>IF(acc!F844&lt;&gt;"",acc!F844,"")</f>
        <v/>
      </c>
      <c r="F842" s="12" t="str">
        <f>IF(acc!G844&lt;&gt;"",acc!G844,"")</f>
        <v/>
      </c>
      <c r="G842" s="12" t="str">
        <f>IF(acc!H844&lt;&gt;"",acc!H844,"")</f>
        <v/>
      </c>
      <c r="H842" s="12" t="str">
        <f>IF(acc!I844&lt;&gt;"",acc!I844,"")</f>
        <v/>
      </c>
    </row>
    <row r="843" spans="1:8" x14ac:dyDescent="0.25">
      <c r="A843" s="12" t="str">
        <f>IF(acc!B845&lt;&gt;"",acc!A845,"")</f>
        <v/>
      </c>
      <c r="B843" s="12" t="str">
        <f>IF(acc!B845&lt;&gt;"",acc!B845,"")</f>
        <v/>
      </c>
      <c r="C843" s="12" t="str">
        <f>IF(acc!D845&lt;&gt;"",VLOOKUP(acc!D845,private!$B$1:$C$9,2,FALSE),"")</f>
        <v/>
      </c>
      <c r="D843" s="65" t="str">
        <f>IF(acc!E845&lt;&gt;"",acc!E845,"")</f>
        <v/>
      </c>
      <c r="E843" s="12" t="str">
        <f>IF(acc!F845&lt;&gt;"",acc!F845,"")</f>
        <v/>
      </c>
      <c r="F843" s="12" t="str">
        <f>IF(acc!G845&lt;&gt;"",acc!G845,"")</f>
        <v/>
      </c>
      <c r="G843" s="12" t="str">
        <f>IF(acc!H845&lt;&gt;"",acc!H845,"")</f>
        <v/>
      </c>
      <c r="H843" s="12" t="str">
        <f>IF(acc!I845&lt;&gt;"",acc!I845,"")</f>
        <v/>
      </c>
    </row>
    <row r="844" spans="1:8" x14ac:dyDescent="0.25">
      <c r="A844" s="12" t="str">
        <f>IF(acc!B846&lt;&gt;"",acc!A846,"")</f>
        <v/>
      </c>
      <c r="B844" s="12" t="str">
        <f>IF(acc!B846&lt;&gt;"",acc!B846,"")</f>
        <v/>
      </c>
      <c r="C844" s="12" t="str">
        <f>IF(acc!D846&lt;&gt;"",VLOOKUP(acc!D846,private!$B$1:$C$9,2,FALSE),"")</f>
        <v/>
      </c>
      <c r="D844" s="65" t="str">
        <f>IF(acc!E846&lt;&gt;"",acc!E846,"")</f>
        <v/>
      </c>
      <c r="E844" s="12" t="str">
        <f>IF(acc!F846&lt;&gt;"",acc!F846,"")</f>
        <v/>
      </c>
      <c r="F844" s="12" t="str">
        <f>IF(acc!G846&lt;&gt;"",acc!G846,"")</f>
        <v/>
      </c>
      <c r="G844" s="12" t="str">
        <f>IF(acc!H846&lt;&gt;"",acc!H846,"")</f>
        <v/>
      </c>
      <c r="H844" s="12" t="str">
        <f>IF(acc!I846&lt;&gt;"",acc!I846,"")</f>
        <v/>
      </c>
    </row>
    <row r="845" spans="1:8" x14ac:dyDescent="0.25">
      <c r="A845" s="12" t="str">
        <f>IF(acc!B847&lt;&gt;"",acc!A847,"")</f>
        <v/>
      </c>
      <c r="B845" s="12" t="str">
        <f>IF(acc!B847&lt;&gt;"",acc!B847,"")</f>
        <v/>
      </c>
      <c r="C845" s="12" t="str">
        <f>IF(acc!D847&lt;&gt;"",VLOOKUP(acc!D847,private!$B$1:$C$9,2,FALSE),"")</f>
        <v/>
      </c>
      <c r="D845" s="65" t="str">
        <f>IF(acc!E847&lt;&gt;"",acc!E847,"")</f>
        <v/>
      </c>
      <c r="E845" s="12" t="str">
        <f>IF(acc!F847&lt;&gt;"",acc!F847,"")</f>
        <v/>
      </c>
      <c r="F845" s="12" t="str">
        <f>IF(acc!G847&lt;&gt;"",acc!G847,"")</f>
        <v/>
      </c>
      <c r="G845" s="12" t="str">
        <f>IF(acc!H847&lt;&gt;"",acc!H847,"")</f>
        <v/>
      </c>
      <c r="H845" s="12" t="str">
        <f>IF(acc!I847&lt;&gt;"",acc!I847,"")</f>
        <v/>
      </c>
    </row>
    <row r="846" spans="1:8" x14ac:dyDescent="0.25">
      <c r="A846" s="12" t="str">
        <f>IF(acc!B848&lt;&gt;"",acc!A848,"")</f>
        <v/>
      </c>
      <c r="B846" s="12" t="str">
        <f>IF(acc!B848&lt;&gt;"",acc!B848,"")</f>
        <v/>
      </c>
      <c r="C846" s="12" t="str">
        <f>IF(acc!D848&lt;&gt;"",VLOOKUP(acc!D848,private!$B$1:$C$9,2,FALSE),"")</f>
        <v/>
      </c>
      <c r="D846" s="65" t="str">
        <f>IF(acc!E848&lt;&gt;"",acc!E848,"")</f>
        <v/>
      </c>
      <c r="E846" s="12" t="str">
        <f>IF(acc!F848&lt;&gt;"",acc!F848,"")</f>
        <v/>
      </c>
      <c r="F846" s="12" t="str">
        <f>IF(acc!G848&lt;&gt;"",acc!G848,"")</f>
        <v/>
      </c>
      <c r="G846" s="12" t="str">
        <f>IF(acc!H848&lt;&gt;"",acc!H848,"")</f>
        <v/>
      </c>
      <c r="H846" s="12" t="str">
        <f>IF(acc!I848&lt;&gt;"",acc!I848,"")</f>
        <v/>
      </c>
    </row>
    <row r="847" spans="1:8" x14ac:dyDescent="0.25">
      <c r="A847" s="12" t="str">
        <f>IF(acc!B849&lt;&gt;"",acc!A849,"")</f>
        <v/>
      </c>
      <c r="B847" s="12" t="str">
        <f>IF(acc!B849&lt;&gt;"",acc!B849,"")</f>
        <v/>
      </c>
      <c r="C847" s="12" t="str">
        <f>IF(acc!D849&lt;&gt;"",VLOOKUP(acc!D849,private!$B$1:$C$9,2,FALSE),"")</f>
        <v/>
      </c>
      <c r="D847" s="65" t="str">
        <f>IF(acc!E849&lt;&gt;"",acc!E849,"")</f>
        <v/>
      </c>
      <c r="E847" s="12" t="str">
        <f>IF(acc!F849&lt;&gt;"",acc!F849,"")</f>
        <v/>
      </c>
      <c r="F847" s="12" t="str">
        <f>IF(acc!G849&lt;&gt;"",acc!G849,"")</f>
        <v/>
      </c>
      <c r="G847" s="12" t="str">
        <f>IF(acc!H849&lt;&gt;"",acc!H849,"")</f>
        <v/>
      </c>
      <c r="H847" s="12" t="str">
        <f>IF(acc!I849&lt;&gt;"",acc!I849,"")</f>
        <v/>
      </c>
    </row>
    <row r="848" spans="1:8" x14ac:dyDescent="0.25">
      <c r="A848" s="12" t="str">
        <f>IF(acc!B850&lt;&gt;"",acc!A850,"")</f>
        <v/>
      </c>
      <c r="B848" s="12" t="str">
        <f>IF(acc!B850&lt;&gt;"",acc!B850,"")</f>
        <v/>
      </c>
      <c r="C848" s="12" t="str">
        <f>IF(acc!D850&lt;&gt;"",VLOOKUP(acc!D850,private!$B$1:$C$9,2,FALSE),"")</f>
        <v/>
      </c>
      <c r="D848" s="65" t="str">
        <f>IF(acc!E850&lt;&gt;"",acc!E850,"")</f>
        <v/>
      </c>
      <c r="E848" s="12" t="str">
        <f>IF(acc!F850&lt;&gt;"",acc!F850,"")</f>
        <v/>
      </c>
      <c r="F848" s="12" t="str">
        <f>IF(acc!G850&lt;&gt;"",acc!G850,"")</f>
        <v/>
      </c>
      <c r="G848" s="12" t="str">
        <f>IF(acc!H850&lt;&gt;"",acc!H850,"")</f>
        <v/>
      </c>
      <c r="H848" s="12" t="str">
        <f>IF(acc!I850&lt;&gt;"",acc!I850,"")</f>
        <v/>
      </c>
    </row>
    <row r="849" spans="1:8" x14ac:dyDescent="0.25">
      <c r="A849" s="12" t="str">
        <f>IF(acc!B851&lt;&gt;"",acc!A851,"")</f>
        <v/>
      </c>
      <c r="B849" s="12" t="str">
        <f>IF(acc!B851&lt;&gt;"",acc!B851,"")</f>
        <v/>
      </c>
      <c r="C849" s="12" t="str">
        <f>IF(acc!D851&lt;&gt;"",VLOOKUP(acc!D851,private!$B$1:$C$9,2,FALSE),"")</f>
        <v/>
      </c>
      <c r="D849" s="65" t="str">
        <f>IF(acc!E851&lt;&gt;"",acc!E851,"")</f>
        <v/>
      </c>
      <c r="E849" s="12" t="str">
        <f>IF(acc!F851&lt;&gt;"",acc!F851,"")</f>
        <v/>
      </c>
      <c r="F849" s="12" t="str">
        <f>IF(acc!G851&lt;&gt;"",acc!G851,"")</f>
        <v/>
      </c>
      <c r="G849" s="12" t="str">
        <f>IF(acc!H851&lt;&gt;"",acc!H851,"")</f>
        <v/>
      </c>
      <c r="H849" s="12" t="str">
        <f>IF(acc!I851&lt;&gt;"",acc!I851,"")</f>
        <v/>
      </c>
    </row>
    <row r="850" spans="1:8" x14ac:dyDescent="0.25">
      <c r="A850" s="12" t="str">
        <f>IF(acc!B852&lt;&gt;"",acc!A852,"")</f>
        <v/>
      </c>
      <c r="B850" s="12" t="str">
        <f>IF(acc!B852&lt;&gt;"",acc!B852,"")</f>
        <v/>
      </c>
      <c r="C850" s="12" t="str">
        <f>IF(acc!D852&lt;&gt;"",VLOOKUP(acc!D852,private!$B$1:$C$9,2,FALSE),"")</f>
        <v/>
      </c>
      <c r="D850" s="65" t="str">
        <f>IF(acc!E852&lt;&gt;"",acc!E852,"")</f>
        <v/>
      </c>
      <c r="E850" s="12" t="str">
        <f>IF(acc!F852&lt;&gt;"",acc!F852,"")</f>
        <v/>
      </c>
      <c r="F850" s="12" t="str">
        <f>IF(acc!G852&lt;&gt;"",acc!G852,"")</f>
        <v/>
      </c>
      <c r="G850" s="12" t="str">
        <f>IF(acc!H852&lt;&gt;"",acc!H852,"")</f>
        <v/>
      </c>
      <c r="H850" s="12" t="str">
        <f>IF(acc!I852&lt;&gt;"",acc!I852,"")</f>
        <v/>
      </c>
    </row>
    <row r="851" spans="1:8" x14ac:dyDescent="0.25">
      <c r="A851" s="12" t="str">
        <f>IF(acc!B853&lt;&gt;"",acc!A853,"")</f>
        <v/>
      </c>
      <c r="B851" s="12" t="str">
        <f>IF(acc!B853&lt;&gt;"",acc!B853,"")</f>
        <v/>
      </c>
      <c r="C851" s="12" t="str">
        <f>IF(acc!D853&lt;&gt;"",VLOOKUP(acc!D853,private!$B$1:$C$9,2,FALSE),"")</f>
        <v/>
      </c>
      <c r="D851" s="65" t="str">
        <f>IF(acc!E853&lt;&gt;"",acc!E853,"")</f>
        <v/>
      </c>
      <c r="E851" s="12" t="str">
        <f>IF(acc!F853&lt;&gt;"",acc!F853,"")</f>
        <v/>
      </c>
      <c r="F851" s="12" t="str">
        <f>IF(acc!G853&lt;&gt;"",acc!G853,"")</f>
        <v/>
      </c>
      <c r="G851" s="12" t="str">
        <f>IF(acc!H853&lt;&gt;"",acc!H853,"")</f>
        <v/>
      </c>
      <c r="H851" s="12" t="str">
        <f>IF(acc!I853&lt;&gt;"",acc!I853,"")</f>
        <v/>
      </c>
    </row>
    <row r="852" spans="1:8" x14ac:dyDescent="0.25">
      <c r="A852" s="12" t="str">
        <f>IF(acc!B854&lt;&gt;"",acc!A854,"")</f>
        <v/>
      </c>
      <c r="B852" s="12" t="str">
        <f>IF(acc!B854&lt;&gt;"",acc!B854,"")</f>
        <v/>
      </c>
      <c r="C852" s="12" t="str">
        <f>IF(acc!D854&lt;&gt;"",VLOOKUP(acc!D854,private!$B$1:$C$9,2,FALSE),"")</f>
        <v/>
      </c>
      <c r="D852" s="65" t="str">
        <f>IF(acc!E854&lt;&gt;"",acc!E854,"")</f>
        <v/>
      </c>
      <c r="E852" s="12" t="str">
        <f>IF(acc!F854&lt;&gt;"",acc!F854,"")</f>
        <v/>
      </c>
      <c r="F852" s="12" t="str">
        <f>IF(acc!G854&lt;&gt;"",acc!G854,"")</f>
        <v/>
      </c>
      <c r="G852" s="12" t="str">
        <f>IF(acc!H854&lt;&gt;"",acc!H854,"")</f>
        <v/>
      </c>
      <c r="H852" s="12" t="str">
        <f>IF(acc!I854&lt;&gt;"",acc!I854,"")</f>
        <v/>
      </c>
    </row>
    <row r="853" spans="1:8" x14ac:dyDescent="0.25">
      <c r="A853" s="12" t="str">
        <f>IF(acc!B855&lt;&gt;"",acc!A855,"")</f>
        <v/>
      </c>
      <c r="B853" s="12" t="str">
        <f>IF(acc!B855&lt;&gt;"",acc!B855,"")</f>
        <v/>
      </c>
      <c r="C853" s="12" t="str">
        <f>IF(acc!D855&lt;&gt;"",VLOOKUP(acc!D855,private!$B$1:$C$9,2,FALSE),"")</f>
        <v/>
      </c>
      <c r="D853" s="65" t="str">
        <f>IF(acc!E855&lt;&gt;"",acc!E855,"")</f>
        <v/>
      </c>
      <c r="E853" s="12" t="str">
        <f>IF(acc!F855&lt;&gt;"",acc!F855,"")</f>
        <v/>
      </c>
      <c r="F853" s="12" t="str">
        <f>IF(acc!G855&lt;&gt;"",acc!G855,"")</f>
        <v/>
      </c>
      <c r="G853" s="12" t="str">
        <f>IF(acc!H855&lt;&gt;"",acc!H855,"")</f>
        <v/>
      </c>
      <c r="H853" s="12" t="str">
        <f>IF(acc!I855&lt;&gt;"",acc!I855,"")</f>
        <v/>
      </c>
    </row>
    <row r="854" spans="1:8" x14ac:dyDescent="0.25">
      <c r="A854" s="12" t="str">
        <f>IF(acc!B856&lt;&gt;"",acc!A856,"")</f>
        <v/>
      </c>
      <c r="B854" s="12" t="str">
        <f>IF(acc!B856&lt;&gt;"",acc!B856,"")</f>
        <v/>
      </c>
      <c r="C854" s="12" t="str">
        <f>IF(acc!D856&lt;&gt;"",VLOOKUP(acc!D856,private!$B$1:$C$9,2,FALSE),"")</f>
        <v/>
      </c>
      <c r="D854" s="65" t="str">
        <f>IF(acc!E856&lt;&gt;"",acc!E856,"")</f>
        <v/>
      </c>
      <c r="E854" s="12" t="str">
        <f>IF(acc!F856&lt;&gt;"",acc!F856,"")</f>
        <v/>
      </c>
      <c r="F854" s="12" t="str">
        <f>IF(acc!G856&lt;&gt;"",acc!G856,"")</f>
        <v/>
      </c>
      <c r="G854" s="12" t="str">
        <f>IF(acc!H856&lt;&gt;"",acc!H856,"")</f>
        <v/>
      </c>
      <c r="H854" s="12" t="str">
        <f>IF(acc!I856&lt;&gt;"",acc!I856,"")</f>
        <v/>
      </c>
    </row>
    <row r="855" spans="1:8" x14ac:dyDescent="0.25">
      <c r="A855" s="12" t="str">
        <f>IF(acc!B857&lt;&gt;"",acc!A857,"")</f>
        <v/>
      </c>
      <c r="B855" s="12" t="str">
        <f>IF(acc!B857&lt;&gt;"",acc!B857,"")</f>
        <v/>
      </c>
      <c r="C855" s="12" t="str">
        <f>IF(acc!D857&lt;&gt;"",VLOOKUP(acc!D857,private!$B$1:$C$9,2,FALSE),"")</f>
        <v/>
      </c>
      <c r="D855" s="65" t="str">
        <f>IF(acc!E857&lt;&gt;"",acc!E857,"")</f>
        <v/>
      </c>
      <c r="E855" s="12" t="str">
        <f>IF(acc!F857&lt;&gt;"",acc!F857,"")</f>
        <v/>
      </c>
      <c r="F855" s="12" t="str">
        <f>IF(acc!G857&lt;&gt;"",acc!G857,"")</f>
        <v/>
      </c>
      <c r="G855" s="12" t="str">
        <f>IF(acc!H857&lt;&gt;"",acc!H857,"")</f>
        <v/>
      </c>
      <c r="H855" s="12" t="str">
        <f>IF(acc!I857&lt;&gt;"",acc!I857,"")</f>
        <v/>
      </c>
    </row>
    <row r="856" spans="1:8" x14ac:dyDescent="0.25">
      <c r="A856" s="12" t="str">
        <f>IF(acc!B858&lt;&gt;"",acc!A858,"")</f>
        <v/>
      </c>
      <c r="B856" s="12" t="str">
        <f>IF(acc!B858&lt;&gt;"",acc!B858,"")</f>
        <v/>
      </c>
      <c r="C856" s="12" t="str">
        <f>IF(acc!D858&lt;&gt;"",VLOOKUP(acc!D858,private!$B$1:$C$9,2,FALSE),"")</f>
        <v/>
      </c>
      <c r="D856" s="65" t="str">
        <f>IF(acc!E858&lt;&gt;"",acc!E858,"")</f>
        <v/>
      </c>
      <c r="E856" s="12" t="str">
        <f>IF(acc!F858&lt;&gt;"",acc!F858,"")</f>
        <v/>
      </c>
      <c r="F856" s="12" t="str">
        <f>IF(acc!G858&lt;&gt;"",acc!G858,"")</f>
        <v/>
      </c>
      <c r="G856" s="12" t="str">
        <f>IF(acc!H858&lt;&gt;"",acc!H858,"")</f>
        <v/>
      </c>
      <c r="H856" s="12" t="str">
        <f>IF(acc!I858&lt;&gt;"",acc!I858,"")</f>
        <v/>
      </c>
    </row>
    <row r="857" spans="1:8" x14ac:dyDescent="0.25">
      <c r="A857" s="12" t="str">
        <f>IF(acc!B859&lt;&gt;"",acc!A859,"")</f>
        <v/>
      </c>
      <c r="B857" s="12" t="str">
        <f>IF(acc!B859&lt;&gt;"",acc!B859,"")</f>
        <v/>
      </c>
      <c r="C857" s="12" t="str">
        <f>IF(acc!D859&lt;&gt;"",VLOOKUP(acc!D859,private!$B$1:$C$9,2,FALSE),"")</f>
        <v/>
      </c>
      <c r="D857" s="65" t="str">
        <f>IF(acc!E859&lt;&gt;"",acc!E859,"")</f>
        <v/>
      </c>
      <c r="E857" s="12" t="str">
        <f>IF(acc!F859&lt;&gt;"",acc!F859,"")</f>
        <v/>
      </c>
      <c r="F857" s="12" t="str">
        <f>IF(acc!G859&lt;&gt;"",acc!G859,"")</f>
        <v/>
      </c>
      <c r="G857" s="12" t="str">
        <f>IF(acc!H859&lt;&gt;"",acc!H859,"")</f>
        <v/>
      </c>
      <c r="H857" s="12" t="str">
        <f>IF(acc!I859&lt;&gt;"",acc!I859,"")</f>
        <v/>
      </c>
    </row>
    <row r="858" spans="1:8" x14ac:dyDescent="0.25">
      <c r="A858" s="12" t="str">
        <f>IF(acc!B860&lt;&gt;"",acc!A860,"")</f>
        <v/>
      </c>
      <c r="B858" s="12" t="str">
        <f>IF(acc!B860&lt;&gt;"",acc!B860,"")</f>
        <v/>
      </c>
      <c r="C858" s="12" t="str">
        <f>IF(acc!D860&lt;&gt;"",VLOOKUP(acc!D860,private!$B$1:$C$9,2,FALSE),"")</f>
        <v/>
      </c>
      <c r="D858" s="65" t="str">
        <f>IF(acc!E860&lt;&gt;"",acc!E860,"")</f>
        <v/>
      </c>
      <c r="E858" s="12" t="str">
        <f>IF(acc!F860&lt;&gt;"",acc!F860,"")</f>
        <v/>
      </c>
      <c r="F858" s="12" t="str">
        <f>IF(acc!G860&lt;&gt;"",acc!G860,"")</f>
        <v/>
      </c>
      <c r="G858" s="12" t="str">
        <f>IF(acc!H860&lt;&gt;"",acc!H860,"")</f>
        <v/>
      </c>
      <c r="H858" s="12" t="str">
        <f>IF(acc!I860&lt;&gt;"",acc!I860,"")</f>
        <v/>
      </c>
    </row>
    <row r="859" spans="1:8" x14ac:dyDescent="0.25">
      <c r="A859" s="12" t="str">
        <f>IF(acc!B861&lt;&gt;"",acc!A861,"")</f>
        <v/>
      </c>
      <c r="B859" s="12" t="str">
        <f>IF(acc!B861&lt;&gt;"",acc!B861,"")</f>
        <v/>
      </c>
      <c r="C859" s="12" t="str">
        <f>IF(acc!D861&lt;&gt;"",VLOOKUP(acc!D861,private!$B$1:$C$9,2,FALSE),"")</f>
        <v/>
      </c>
      <c r="D859" s="65" t="str">
        <f>IF(acc!E861&lt;&gt;"",acc!E861,"")</f>
        <v/>
      </c>
      <c r="E859" s="12" t="str">
        <f>IF(acc!F861&lt;&gt;"",acc!F861,"")</f>
        <v/>
      </c>
      <c r="F859" s="12" t="str">
        <f>IF(acc!G861&lt;&gt;"",acc!G861,"")</f>
        <v/>
      </c>
      <c r="G859" s="12" t="str">
        <f>IF(acc!H861&lt;&gt;"",acc!H861,"")</f>
        <v/>
      </c>
      <c r="H859" s="12" t="str">
        <f>IF(acc!I861&lt;&gt;"",acc!I861,"")</f>
        <v/>
      </c>
    </row>
    <row r="860" spans="1:8" x14ac:dyDescent="0.25">
      <c r="A860" s="12" t="str">
        <f>IF(acc!B862&lt;&gt;"",acc!A862,"")</f>
        <v/>
      </c>
      <c r="B860" s="12" t="str">
        <f>IF(acc!B862&lt;&gt;"",acc!B862,"")</f>
        <v/>
      </c>
      <c r="C860" s="12" t="str">
        <f>IF(acc!D862&lt;&gt;"",VLOOKUP(acc!D862,private!$B$1:$C$9,2,FALSE),"")</f>
        <v/>
      </c>
      <c r="D860" s="65" t="str">
        <f>IF(acc!E862&lt;&gt;"",acc!E862,"")</f>
        <v/>
      </c>
      <c r="E860" s="12" t="str">
        <f>IF(acc!F862&lt;&gt;"",acc!F862,"")</f>
        <v/>
      </c>
      <c r="F860" s="12" t="str">
        <f>IF(acc!G862&lt;&gt;"",acc!G862,"")</f>
        <v/>
      </c>
      <c r="G860" s="12" t="str">
        <f>IF(acc!H862&lt;&gt;"",acc!H862,"")</f>
        <v/>
      </c>
      <c r="H860" s="12" t="str">
        <f>IF(acc!I862&lt;&gt;"",acc!I862,"")</f>
        <v/>
      </c>
    </row>
    <row r="861" spans="1:8" x14ac:dyDescent="0.25">
      <c r="A861" s="12" t="str">
        <f>IF(acc!B863&lt;&gt;"",acc!A863,"")</f>
        <v/>
      </c>
      <c r="B861" s="12" t="str">
        <f>IF(acc!B863&lt;&gt;"",acc!B863,"")</f>
        <v/>
      </c>
      <c r="C861" s="12" t="str">
        <f>IF(acc!D863&lt;&gt;"",VLOOKUP(acc!D863,private!$B$1:$C$9,2,FALSE),"")</f>
        <v/>
      </c>
      <c r="D861" s="65" t="str">
        <f>IF(acc!E863&lt;&gt;"",acc!E863,"")</f>
        <v/>
      </c>
      <c r="E861" s="12" t="str">
        <f>IF(acc!F863&lt;&gt;"",acc!F863,"")</f>
        <v/>
      </c>
      <c r="F861" s="12" t="str">
        <f>IF(acc!G863&lt;&gt;"",acc!G863,"")</f>
        <v/>
      </c>
      <c r="G861" s="12" t="str">
        <f>IF(acc!H863&lt;&gt;"",acc!H863,"")</f>
        <v/>
      </c>
      <c r="H861" s="12" t="str">
        <f>IF(acc!I863&lt;&gt;"",acc!I863,"")</f>
        <v/>
      </c>
    </row>
    <row r="862" spans="1:8" x14ac:dyDescent="0.25">
      <c r="A862" s="12" t="str">
        <f>IF(acc!B864&lt;&gt;"",acc!A864,"")</f>
        <v/>
      </c>
      <c r="B862" s="12" t="str">
        <f>IF(acc!B864&lt;&gt;"",acc!B864,"")</f>
        <v/>
      </c>
      <c r="C862" s="12" t="str">
        <f>IF(acc!D864&lt;&gt;"",VLOOKUP(acc!D864,private!$B$1:$C$9,2,FALSE),"")</f>
        <v/>
      </c>
      <c r="D862" s="65" t="str">
        <f>IF(acc!E864&lt;&gt;"",acc!E864,"")</f>
        <v/>
      </c>
      <c r="E862" s="12" t="str">
        <f>IF(acc!F864&lt;&gt;"",acc!F864,"")</f>
        <v/>
      </c>
      <c r="F862" s="12" t="str">
        <f>IF(acc!G864&lt;&gt;"",acc!G864,"")</f>
        <v/>
      </c>
      <c r="G862" s="12" t="str">
        <f>IF(acc!H864&lt;&gt;"",acc!H864,"")</f>
        <v/>
      </c>
      <c r="H862" s="12" t="str">
        <f>IF(acc!I864&lt;&gt;"",acc!I864,"")</f>
        <v/>
      </c>
    </row>
    <row r="863" spans="1:8" x14ac:dyDescent="0.25">
      <c r="A863" s="12" t="str">
        <f>IF(acc!B865&lt;&gt;"",acc!A865,"")</f>
        <v/>
      </c>
      <c r="B863" s="12" t="str">
        <f>IF(acc!B865&lt;&gt;"",acc!B865,"")</f>
        <v/>
      </c>
      <c r="C863" s="12" t="str">
        <f>IF(acc!D865&lt;&gt;"",VLOOKUP(acc!D865,private!$B$1:$C$9,2,FALSE),"")</f>
        <v/>
      </c>
      <c r="D863" s="65" t="str">
        <f>IF(acc!E865&lt;&gt;"",acc!E865,"")</f>
        <v/>
      </c>
      <c r="E863" s="12" t="str">
        <f>IF(acc!F865&lt;&gt;"",acc!F865,"")</f>
        <v/>
      </c>
      <c r="F863" s="12" t="str">
        <f>IF(acc!G865&lt;&gt;"",acc!G865,"")</f>
        <v/>
      </c>
      <c r="G863" s="12" t="str">
        <f>IF(acc!H865&lt;&gt;"",acc!H865,"")</f>
        <v/>
      </c>
      <c r="H863" s="12" t="str">
        <f>IF(acc!I865&lt;&gt;"",acc!I865,"")</f>
        <v/>
      </c>
    </row>
    <row r="864" spans="1:8" x14ac:dyDescent="0.25">
      <c r="A864" s="12" t="str">
        <f>IF(acc!B866&lt;&gt;"",acc!A866,"")</f>
        <v/>
      </c>
      <c r="B864" s="12" t="str">
        <f>IF(acc!B866&lt;&gt;"",acc!B866,"")</f>
        <v/>
      </c>
      <c r="C864" s="12" t="str">
        <f>IF(acc!D866&lt;&gt;"",VLOOKUP(acc!D866,private!$B$1:$C$9,2,FALSE),"")</f>
        <v/>
      </c>
      <c r="D864" s="65" t="str">
        <f>IF(acc!E866&lt;&gt;"",acc!E866,"")</f>
        <v/>
      </c>
      <c r="E864" s="12" t="str">
        <f>IF(acc!F866&lt;&gt;"",acc!F866,"")</f>
        <v/>
      </c>
      <c r="F864" s="12" t="str">
        <f>IF(acc!G866&lt;&gt;"",acc!G866,"")</f>
        <v/>
      </c>
      <c r="G864" s="12" t="str">
        <f>IF(acc!H866&lt;&gt;"",acc!H866,"")</f>
        <v/>
      </c>
      <c r="H864" s="12" t="str">
        <f>IF(acc!I866&lt;&gt;"",acc!I866,"")</f>
        <v/>
      </c>
    </row>
    <row r="865" spans="1:8" x14ac:dyDescent="0.25">
      <c r="A865" s="12" t="str">
        <f>IF(acc!B867&lt;&gt;"",acc!A867,"")</f>
        <v/>
      </c>
      <c r="B865" s="12" t="str">
        <f>IF(acc!B867&lt;&gt;"",acc!B867,"")</f>
        <v/>
      </c>
      <c r="C865" s="12" t="str">
        <f>IF(acc!D867&lt;&gt;"",VLOOKUP(acc!D867,private!$B$1:$C$9,2,FALSE),"")</f>
        <v/>
      </c>
      <c r="D865" s="65" t="str">
        <f>IF(acc!E867&lt;&gt;"",acc!E867,"")</f>
        <v/>
      </c>
      <c r="E865" s="12" t="str">
        <f>IF(acc!F867&lt;&gt;"",acc!F867,"")</f>
        <v/>
      </c>
      <c r="F865" s="12" t="str">
        <f>IF(acc!G867&lt;&gt;"",acc!G867,"")</f>
        <v/>
      </c>
      <c r="G865" s="12" t="str">
        <f>IF(acc!H867&lt;&gt;"",acc!H867,"")</f>
        <v/>
      </c>
      <c r="H865" s="12" t="str">
        <f>IF(acc!I867&lt;&gt;"",acc!I867,"")</f>
        <v/>
      </c>
    </row>
    <row r="866" spans="1:8" x14ac:dyDescent="0.25">
      <c r="A866" s="12" t="str">
        <f>IF(acc!B868&lt;&gt;"",acc!A868,"")</f>
        <v/>
      </c>
      <c r="B866" s="12" t="str">
        <f>IF(acc!B868&lt;&gt;"",acc!B868,"")</f>
        <v/>
      </c>
      <c r="C866" s="12" t="str">
        <f>IF(acc!D868&lt;&gt;"",VLOOKUP(acc!D868,private!$B$1:$C$9,2,FALSE),"")</f>
        <v/>
      </c>
      <c r="D866" s="65" t="str">
        <f>IF(acc!E868&lt;&gt;"",acc!E868,"")</f>
        <v/>
      </c>
      <c r="E866" s="12" t="str">
        <f>IF(acc!F868&lt;&gt;"",acc!F868,"")</f>
        <v/>
      </c>
      <c r="F866" s="12" t="str">
        <f>IF(acc!G868&lt;&gt;"",acc!G868,"")</f>
        <v/>
      </c>
      <c r="G866" s="12" t="str">
        <f>IF(acc!H868&lt;&gt;"",acc!H868,"")</f>
        <v/>
      </c>
      <c r="H866" s="12" t="str">
        <f>IF(acc!I868&lt;&gt;"",acc!I868,"")</f>
        <v/>
      </c>
    </row>
    <row r="867" spans="1:8" x14ac:dyDescent="0.25">
      <c r="A867" s="12" t="str">
        <f>IF(acc!B869&lt;&gt;"",acc!A869,"")</f>
        <v/>
      </c>
      <c r="B867" s="12" t="str">
        <f>IF(acc!B869&lt;&gt;"",acc!B869,"")</f>
        <v/>
      </c>
      <c r="C867" s="12" t="str">
        <f>IF(acc!D869&lt;&gt;"",VLOOKUP(acc!D869,private!$B$1:$C$9,2,FALSE),"")</f>
        <v/>
      </c>
      <c r="D867" s="65" t="str">
        <f>IF(acc!E869&lt;&gt;"",acc!E869,"")</f>
        <v/>
      </c>
      <c r="E867" s="12" t="str">
        <f>IF(acc!F869&lt;&gt;"",acc!F869,"")</f>
        <v/>
      </c>
      <c r="F867" s="12" t="str">
        <f>IF(acc!G869&lt;&gt;"",acc!G869,"")</f>
        <v/>
      </c>
      <c r="G867" s="12" t="str">
        <f>IF(acc!H869&lt;&gt;"",acc!H869,"")</f>
        <v/>
      </c>
      <c r="H867" s="12" t="str">
        <f>IF(acc!I869&lt;&gt;"",acc!I869,"")</f>
        <v/>
      </c>
    </row>
    <row r="868" spans="1:8" x14ac:dyDescent="0.25">
      <c r="A868" s="12" t="str">
        <f>IF(acc!B870&lt;&gt;"",acc!A870,"")</f>
        <v/>
      </c>
      <c r="B868" s="12" t="str">
        <f>IF(acc!B870&lt;&gt;"",acc!B870,"")</f>
        <v/>
      </c>
      <c r="C868" s="12" t="str">
        <f>IF(acc!D870&lt;&gt;"",VLOOKUP(acc!D870,private!$B$1:$C$9,2,FALSE),"")</f>
        <v/>
      </c>
      <c r="D868" s="65" t="str">
        <f>IF(acc!E870&lt;&gt;"",acc!E870,"")</f>
        <v/>
      </c>
      <c r="E868" s="12" t="str">
        <f>IF(acc!F870&lt;&gt;"",acc!F870,"")</f>
        <v/>
      </c>
      <c r="F868" s="12" t="str">
        <f>IF(acc!G870&lt;&gt;"",acc!G870,"")</f>
        <v/>
      </c>
      <c r="G868" s="12" t="str">
        <f>IF(acc!H870&lt;&gt;"",acc!H870,"")</f>
        <v/>
      </c>
      <c r="H868" s="12" t="str">
        <f>IF(acc!I870&lt;&gt;"",acc!I870,"")</f>
        <v/>
      </c>
    </row>
    <row r="869" spans="1:8" x14ac:dyDescent="0.25">
      <c r="A869" s="12" t="str">
        <f>IF(acc!B871&lt;&gt;"",acc!A871,"")</f>
        <v/>
      </c>
      <c r="B869" s="12" t="str">
        <f>IF(acc!B871&lt;&gt;"",acc!B871,"")</f>
        <v/>
      </c>
      <c r="C869" s="12" t="str">
        <f>IF(acc!D871&lt;&gt;"",VLOOKUP(acc!D871,private!$B$1:$C$9,2,FALSE),"")</f>
        <v/>
      </c>
      <c r="D869" s="65" t="str">
        <f>IF(acc!E871&lt;&gt;"",acc!E871,"")</f>
        <v/>
      </c>
      <c r="E869" s="12" t="str">
        <f>IF(acc!F871&lt;&gt;"",acc!F871,"")</f>
        <v/>
      </c>
      <c r="F869" s="12" t="str">
        <f>IF(acc!G871&lt;&gt;"",acc!G871,"")</f>
        <v/>
      </c>
      <c r="G869" s="12" t="str">
        <f>IF(acc!H871&lt;&gt;"",acc!H871,"")</f>
        <v/>
      </c>
      <c r="H869" s="12" t="str">
        <f>IF(acc!I871&lt;&gt;"",acc!I871,"")</f>
        <v/>
      </c>
    </row>
    <row r="870" spans="1:8" x14ac:dyDescent="0.25">
      <c r="A870" s="12" t="str">
        <f>IF(acc!B872&lt;&gt;"",acc!A872,"")</f>
        <v/>
      </c>
      <c r="B870" s="12" t="str">
        <f>IF(acc!B872&lt;&gt;"",acc!B872,"")</f>
        <v/>
      </c>
      <c r="C870" s="12" t="str">
        <f>IF(acc!D872&lt;&gt;"",VLOOKUP(acc!D872,private!$B$1:$C$9,2,FALSE),"")</f>
        <v/>
      </c>
      <c r="D870" s="65" t="str">
        <f>IF(acc!E872&lt;&gt;"",acc!E872,"")</f>
        <v/>
      </c>
      <c r="E870" s="12" t="str">
        <f>IF(acc!F872&lt;&gt;"",acc!F872,"")</f>
        <v/>
      </c>
      <c r="F870" s="12" t="str">
        <f>IF(acc!G872&lt;&gt;"",acc!G872,"")</f>
        <v/>
      </c>
      <c r="G870" s="12" t="str">
        <f>IF(acc!H872&lt;&gt;"",acc!H872,"")</f>
        <v/>
      </c>
      <c r="H870" s="12" t="str">
        <f>IF(acc!I872&lt;&gt;"",acc!I872,"")</f>
        <v/>
      </c>
    </row>
    <row r="871" spans="1:8" x14ac:dyDescent="0.25">
      <c r="A871" s="12" t="str">
        <f>IF(acc!B873&lt;&gt;"",acc!A873,"")</f>
        <v/>
      </c>
      <c r="B871" s="12" t="str">
        <f>IF(acc!B873&lt;&gt;"",acc!B873,"")</f>
        <v/>
      </c>
      <c r="C871" s="12" t="str">
        <f>IF(acc!D873&lt;&gt;"",VLOOKUP(acc!D873,private!$B$1:$C$9,2,FALSE),"")</f>
        <v/>
      </c>
      <c r="D871" s="65" t="str">
        <f>IF(acc!E873&lt;&gt;"",acc!E873,"")</f>
        <v/>
      </c>
      <c r="E871" s="12" t="str">
        <f>IF(acc!F873&lt;&gt;"",acc!F873,"")</f>
        <v/>
      </c>
      <c r="F871" s="12" t="str">
        <f>IF(acc!G873&lt;&gt;"",acc!G873,"")</f>
        <v/>
      </c>
      <c r="G871" s="12" t="str">
        <f>IF(acc!H873&lt;&gt;"",acc!H873,"")</f>
        <v/>
      </c>
      <c r="H871" s="12" t="str">
        <f>IF(acc!I873&lt;&gt;"",acc!I873,"")</f>
        <v/>
      </c>
    </row>
    <row r="872" spans="1:8" x14ac:dyDescent="0.25">
      <c r="A872" s="12" t="str">
        <f>IF(acc!B874&lt;&gt;"",acc!A874,"")</f>
        <v/>
      </c>
      <c r="B872" s="12" t="str">
        <f>IF(acc!B874&lt;&gt;"",acc!B874,"")</f>
        <v/>
      </c>
      <c r="C872" s="12" t="str">
        <f>IF(acc!D874&lt;&gt;"",VLOOKUP(acc!D874,private!$B$1:$C$9,2,FALSE),"")</f>
        <v/>
      </c>
      <c r="D872" s="65" t="str">
        <f>IF(acc!E874&lt;&gt;"",acc!E874,"")</f>
        <v/>
      </c>
      <c r="E872" s="12" t="str">
        <f>IF(acc!F874&lt;&gt;"",acc!F874,"")</f>
        <v/>
      </c>
      <c r="F872" s="12" t="str">
        <f>IF(acc!G874&lt;&gt;"",acc!G874,"")</f>
        <v/>
      </c>
      <c r="G872" s="12" t="str">
        <f>IF(acc!H874&lt;&gt;"",acc!H874,"")</f>
        <v/>
      </c>
      <c r="H872" s="12" t="str">
        <f>IF(acc!I874&lt;&gt;"",acc!I874,"")</f>
        <v/>
      </c>
    </row>
    <row r="873" spans="1:8" x14ac:dyDescent="0.25">
      <c r="A873" s="12" t="str">
        <f>IF(acc!B875&lt;&gt;"",acc!A875,"")</f>
        <v/>
      </c>
      <c r="B873" s="12" t="str">
        <f>IF(acc!B875&lt;&gt;"",acc!B875,"")</f>
        <v/>
      </c>
      <c r="C873" s="12" t="str">
        <f>IF(acc!D875&lt;&gt;"",VLOOKUP(acc!D875,private!$B$1:$C$9,2,FALSE),"")</f>
        <v/>
      </c>
      <c r="D873" s="65" t="str">
        <f>IF(acc!E875&lt;&gt;"",acc!E875,"")</f>
        <v/>
      </c>
      <c r="E873" s="12" t="str">
        <f>IF(acc!F875&lt;&gt;"",acc!F875,"")</f>
        <v/>
      </c>
      <c r="F873" s="12" t="str">
        <f>IF(acc!G875&lt;&gt;"",acc!G875,"")</f>
        <v/>
      </c>
      <c r="G873" s="12" t="str">
        <f>IF(acc!H875&lt;&gt;"",acc!H875,"")</f>
        <v/>
      </c>
      <c r="H873" s="12" t="str">
        <f>IF(acc!I875&lt;&gt;"",acc!I875,"")</f>
        <v/>
      </c>
    </row>
    <row r="874" spans="1:8" x14ac:dyDescent="0.25">
      <c r="A874" s="12" t="str">
        <f>IF(acc!B876&lt;&gt;"",acc!A876,"")</f>
        <v/>
      </c>
      <c r="B874" s="12" t="str">
        <f>IF(acc!B876&lt;&gt;"",acc!B876,"")</f>
        <v/>
      </c>
      <c r="C874" s="12" t="str">
        <f>IF(acc!D876&lt;&gt;"",VLOOKUP(acc!D876,private!$B$1:$C$9,2,FALSE),"")</f>
        <v/>
      </c>
      <c r="D874" s="65" t="str">
        <f>IF(acc!E876&lt;&gt;"",acc!E876,"")</f>
        <v/>
      </c>
      <c r="E874" s="12" t="str">
        <f>IF(acc!F876&lt;&gt;"",acc!F876,"")</f>
        <v/>
      </c>
      <c r="F874" s="12" t="str">
        <f>IF(acc!G876&lt;&gt;"",acc!G876,"")</f>
        <v/>
      </c>
      <c r="G874" s="12" t="str">
        <f>IF(acc!H876&lt;&gt;"",acc!H876,"")</f>
        <v/>
      </c>
      <c r="H874" s="12" t="str">
        <f>IF(acc!I876&lt;&gt;"",acc!I876,"")</f>
        <v/>
      </c>
    </row>
    <row r="875" spans="1:8" x14ac:dyDescent="0.25">
      <c r="A875" s="12" t="str">
        <f>IF(acc!B877&lt;&gt;"",acc!A877,"")</f>
        <v/>
      </c>
      <c r="B875" s="12" t="str">
        <f>IF(acc!B877&lt;&gt;"",acc!B877,"")</f>
        <v/>
      </c>
      <c r="C875" s="12" t="str">
        <f>IF(acc!D877&lt;&gt;"",VLOOKUP(acc!D877,private!$B$1:$C$9,2,FALSE),"")</f>
        <v/>
      </c>
      <c r="D875" s="65" t="str">
        <f>IF(acc!E877&lt;&gt;"",acc!E877,"")</f>
        <v/>
      </c>
      <c r="E875" s="12" t="str">
        <f>IF(acc!F877&lt;&gt;"",acc!F877,"")</f>
        <v/>
      </c>
      <c r="F875" s="12" t="str">
        <f>IF(acc!G877&lt;&gt;"",acc!G877,"")</f>
        <v/>
      </c>
      <c r="G875" s="12" t="str">
        <f>IF(acc!H877&lt;&gt;"",acc!H877,"")</f>
        <v/>
      </c>
      <c r="H875" s="12" t="str">
        <f>IF(acc!I877&lt;&gt;"",acc!I877,"")</f>
        <v/>
      </c>
    </row>
    <row r="876" spans="1:8" x14ac:dyDescent="0.25">
      <c r="A876" s="12" t="str">
        <f>IF(acc!B878&lt;&gt;"",acc!A878,"")</f>
        <v/>
      </c>
      <c r="B876" s="12" t="str">
        <f>IF(acc!B878&lt;&gt;"",acc!B878,"")</f>
        <v/>
      </c>
      <c r="C876" s="12" t="str">
        <f>IF(acc!D878&lt;&gt;"",VLOOKUP(acc!D878,private!$B$1:$C$9,2,FALSE),"")</f>
        <v/>
      </c>
      <c r="D876" s="65" t="str">
        <f>IF(acc!E878&lt;&gt;"",acc!E878,"")</f>
        <v/>
      </c>
      <c r="E876" s="12" t="str">
        <f>IF(acc!F878&lt;&gt;"",acc!F878,"")</f>
        <v/>
      </c>
      <c r="F876" s="12" t="str">
        <f>IF(acc!G878&lt;&gt;"",acc!G878,"")</f>
        <v/>
      </c>
      <c r="G876" s="12" t="str">
        <f>IF(acc!H878&lt;&gt;"",acc!H878,"")</f>
        <v/>
      </c>
      <c r="H876" s="12" t="str">
        <f>IF(acc!I878&lt;&gt;"",acc!I878,"")</f>
        <v/>
      </c>
    </row>
    <row r="877" spans="1:8" x14ac:dyDescent="0.25">
      <c r="A877" s="12" t="str">
        <f>IF(acc!B879&lt;&gt;"",acc!A879,"")</f>
        <v/>
      </c>
      <c r="B877" s="12" t="str">
        <f>IF(acc!B879&lt;&gt;"",acc!B879,"")</f>
        <v/>
      </c>
      <c r="C877" s="12" t="str">
        <f>IF(acc!D879&lt;&gt;"",VLOOKUP(acc!D879,private!$B$1:$C$9,2,FALSE),"")</f>
        <v/>
      </c>
      <c r="D877" s="65" t="str">
        <f>IF(acc!E879&lt;&gt;"",acc!E879,"")</f>
        <v/>
      </c>
      <c r="E877" s="12" t="str">
        <f>IF(acc!F879&lt;&gt;"",acc!F879,"")</f>
        <v/>
      </c>
      <c r="F877" s="12" t="str">
        <f>IF(acc!G879&lt;&gt;"",acc!G879,"")</f>
        <v/>
      </c>
      <c r="G877" s="12" t="str">
        <f>IF(acc!H879&lt;&gt;"",acc!H879,"")</f>
        <v/>
      </c>
      <c r="H877" s="12" t="str">
        <f>IF(acc!I879&lt;&gt;"",acc!I879,"")</f>
        <v/>
      </c>
    </row>
    <row r="878" spans="1:8" x14ac:dyDescent="0.25">
      <c r="A878" s="12" t="str">
        <f>IF(acc!B880&lt;&gt;"",acc!A880,"")</f>
        <v/>
      </c>
      <c r="B878" s="12" t="str">
        <f>IF(acc!B880&lt;&gt;"",acc!B880,"")</f>
        <v/>
      </c>
      <c r="C878" s="12" t="str">
        <f>IF(acc!D880&lt;&gt;"",VLOOKUP(acc!D880,private!$B$1:$C$9,2,FALSE),"")</f>
        <v/>
      </c>
      <c r="D878" s="65" t="str">
        <f>IF(acc!E880&lt;&gt;"",acc!E880,"")</f>
        <v/>
      </c>
      <c r="E878" s="12" t="str">
        <f>IF(acc!F880&lt;&gt;"",acc!F880,"")</f>
        <v/>
      </c>
      <c r="F878" s="12" t="str">
        <f>IF(acc!G880&lt;&gt;"",acc!G880,"")</f>
        <v/>
      </c>
      <c r="G878" s="12" t="str">
        <f>IF(acc!H880&lt;&gt;"",acc!H880,"")</f>
        <v/>
      </c>
      <c r="H878" s="12" t="str">
        <f>IF(acc!I880&lt;&gt;"",acc!I880,"")</f>
        <v/>
      </c>
    </row>
    <row r="879" spans="1:8" x14ac:dyDescent="0.25">
      <c r="A879" s="12" t="str">
        <f>IF(acc!B881&lt;&gt;"",acc!A881,"")</f>
        <v/>
      </c>
      <c r="B879" s="12" t="str">
        <f>IF(acc!B881&lt;&gt;"",acc!B881,"")</f>
        <v/>
      </c>
      <c r="C879" s="12" t="str">
        <f>IF(acc!D881&lt;&gt;"",VLOOKUP(acc!D881,private!$B$1:$C$9,2,FALSE),"")</f>
        <v/>
      </c>
      <c r="D879" s="65" t="str">
        <f>IF(acc!E881&lt;&gt;"",acc!E881,"")</f>
        <v/>
      </c>
      <c r="E879" s="12" t="str">
        <f>IF(acc!F881&lt;&gt;"",acc!F881,"")</f>
        <v/>
      </c>
      <c r="F879" s="12" t="str">
        <f>IF(acc!G881&lt;&gt;"",acc!G881,"")</f>
        <v/>
      </c>
      <c r="G879" s="12" t="str">
        <f>IF(acc!H881&lt;&gt;"",acc!H881,"")</f>
        <v/>
      </c>
      <c r="H879" s="12" t="str">
        <f>IF(acc!I881&lt;&gt;"",acc!I881,"")</f>
        <v/>
      </c>
    </row>
    <row r="880" spans="1:8" x14ac:dyDescent="0.25">
      <c r="A880" s="12" t="str">
        <f>IF(acc!B882&lt;&gt;"",acc!A882,"")</f>
        <v/>
      </c>
      <c r="B880" s="12" t="str">
        <f>IF(acc!B882&lt;&gt;"",acc!B882,"")</f>
        <v/>
      </c>
      <c r="C880" s="12" t="str">
        <f>IF(acc!D882&lt;&gt;"",VLOOKUP(acc!D882,private!$B$1:$C$9,2,FALSE),"")</f>
        <v/>
      </c>
      <c r="D880" s="65" t="str">
        <f>IF(acc!E882&lt;&gt;"",acc!E882,"")</f>
        <v/>
      </c>
      <c r="E880" s="12" t="str">
        <f>IF(acc!F882&lt;&gt;"",acc!F882,"")</f>
        <v/>
      </c>
      <c r="F880" s="12" t="str">
        <f>IF(acc!G882&lt;&gt;"",acc!G882,"")</f>
        <v/>
      </c>
      <c r="G880" s="12" t="str">
        <f>IF(acc!H882&lt;&gt;"",acc!H882,"")</f>
        <v/>
      </c>
      <c r="H880" s="12" t="str">
        <f>IF(acc!I882&lt;&gt;"",acc!I882,"")</f>
        <v/>
      </c>
    </row>
    <row r="881" spans="1:8" x14ac:dyDescent="0.25">
      <c r="A881" s="12" t="str">
        <f>IF(acc!B883&lt;&gt;"",acc!A883,"")</f>
        <v/>
      </c>
      <c r="B881" s="12" t="str">
        <f>IF(acc!B883&lt;&gt;"",acc!B883,"")</f>
        <v/>
      </c>
      <c r="C881" s="12" t="str">
        <f>IF(acc!D883&lt;&gt;"",VLOOKUP(acc!D883,private!$B$1:$C$9,2,FALSE),"")</f>
        <v/>
      </c>
      <c r="D881" s="65" t="str">
        <f>IF(acc!E883&lt;&gt;"",acc!E883,"")</f>
        <v/>
      </c>
      <c r="E881" s="12" t="str">
        <f>IF(acc!F883&lt;&gt;"",acc!F883,"")</f>
        <v/>
      </c>
      <c r="F881" s="12" t="str">
        <f>IF(acc!G883&lt;&gt;"",acc!G883,"")</f>
        <v/>
      </c>
      <c r="G881" s="12" t="str">
        <f>IF(acc!H883&lt;&gt;"",acc!H883,"")</f>
        <v/>
      </c>
      <c r="H881" s="12" t="str">
        <f>IF(acc!I883&lt;&gt;"",acc!I883,"")</f>
        <v/>
      </c>
    </row>
    <row r="882" spans="1:8" x14ac:dyDescent="0.25">
      <c r="A882" s="12" t="str">
        <f>IF(acc!B884&lt;&gt;"",acc!A884,"")</f>
        <v/>
      </c>
      <c r="B882" s="12" t="str">
        <f>IF(acc!B884&lt;&gt;"",acc!B884,"")</f>
        <v/>
      </c>
      <c r="C882" s="12" t="str">
        <f>IF(acc!D884&lt;&gt;"",VLOOKUP(acc!D884,private!$B$1:$C$9,2,FALSE),"")</f>
        <v/>
      </c>
      <c r="D882" s="65" t="str">
        <f>IF(acc!E884&lt;&gt;"",acc!E884,"")</f>
        <v/>
      </c>
      <c r="E882" s="12" t="str">
        <f>IF(acc!F884&lt;&gt;"",acc!F884,"")</f>
        <v/>
      </c>
      <c r="F882" s="12" t="str">
        <f>IF(acc!G884&lt;&gt;"",acc!G884,"")</f>
        <v/>
      </c>
      <c r="G882" s="12" t="str">
        <f>IF(acc!H884&lt;&gt;"",acc!H884,"")</f>
        <v/>
      </c>
      <c r="H882" s="12" t="str">
        <f>IF(acc!I884&lt;&gt;"",acc!I884,"")</f>
        <v/>
      </c>
    </row>
    <row r="883" spans="1:8" x14ac:dyDescent="0.25">
      <c r="A883" s="12" t="str">
        <f>IF(acc!B885&lt;&gt;"",acc!A885,"")</f>
        <v/>
      </c>
      <c r="B883" s="12" t="str">
        <f>IF(acc!B885&lt;&gt;"",acc!B885,"")</f>
        <v/>
      </c>
      <c r="C883" s="12" t="str">
        <f>IF(acc!D885&lt;&gt;"",VLOOKUP(acc!D885,private!$B$1:$C$9,2,FALSE),"")</f>
        <v/>
      </c>
      <c r="D883" s="65" t="str">
        <f>IF(acc!E885&lt;&gt;"",acc!E885,"")</f>
        <v/>
      </c>
      <c r="E883" s="12" t="str">
        <f>IF(acc!F885&lt;&gt;"",acc!F885,"")</f>
        <v/>
      </c>
      <c r="F883" s="12" t="str">
        <f>IF(acc!G885&lt;&gt;"",acc!G885,"")</f>
        <v/>
      </c>
      <c r="G883" s="12" t="str">
        <f>IF(acc!H885&lt;&gt;"",acc!H885,"")</f>
        <v/>
      </c>
      <c r="H883" s="12" t="str">
        <f>IF(acc!I885&lt;&gt;"",acc!I885,"")</f>
        <v/>
      </c>
    </row>
    <row r="884" spans="1:8" x14ac:dyDescent="0.25">
      <c r="A884" s="12" t="str">
        <f>IF(acc!B886&lt;&gt;"",acc!A886,"")</f>
        <v/>
      </c>
      <c r="B884" s="12" t="str">
        <f>IF(acc!B886&lt;&gt;"",acc!B886,"")</f>
        <v/>
      </c>
      <c r="C884" s="12" t="str">
        <f>IF(acc!D886&lt;&gt;"",VLOOKUP(acc!D886,private!$B$1:$C$9,2,FALSE),"")</f>
        <v/>
      </c>
      <c r="D884" s="65" t="str">
        <f>IF(acc!E886&lt;&gt;"",acc!E886,"")</f>
        <v/>
      </c>
      <c r="E884" s="12" t="str">
        <f>IF(acc!F886&lt;&gt;"",acc!F886,"")</f>
        <v/>
      </c>
      <c r="F884" s="12" t="str">
        <f>IF(acc!G886&lt;&gt;"",acc!G886,"")</f>
        <v/>
      </c>
      <c r="G884" s="12" t="str">
        <f>IF(acc!H886&lt;&gt;"",acc!H886,"")</f>
        <v/>
      </c>
      <c r="H884" s="12" t="str">
        <f>IF(acc!I886&lt;&gt;"",acc!I886,"")</f>
        <v/>
      </c>
    </row>
    <row r="885" spans="1:8" x14ac:dyDescent="0.25">
      <c r="A885" s="12" t="str">
        <f>IF(acc!B887&lt;&gt;"",acc!A887,"")</f>
        <v/>
      </c>
      <c r="B885" s="12" t="str">
        <f>IF(acc!B887&lt;&gt;"",acc!B887,"")</f>
        <v/>
      </c>
      <c r="C885" s="12" t="str">
        <f>IF(acc!D887&lt;&gt;"",VLOOKUP(acc!D887,private!$B$1:$C$9,2,FALSE),"")</f>
        <v/>
      </c>
      <c r="D885" s="65" t="str">
        <f>IF(acc!E887&lt;&gt;"",acc!E887,"")</f>
        <v/>
      </c>
      <c r="E885" s="12" t="str">
        <f>IF(acc!F887&lt;&gt;"",acc!F887,"")</f>
        <v/>
      </c>
      <c r="F885" s="12" t="str">
        <f>IF(acc!G887&lt;&gt;"",acc!G887,"")</f>
        <v/>
      </c>
      <c r="G885" s="12" t="str">
        <f>IF(acc!H887&lt;&gt;"",acc!H887,"")</f>
        <v/>
      </c>
      <c r="H885" s="12" t="str">
        <f>IF(acc!I887&lt;&gt;"",acc!I887,"")</f>
        <v/>
      </c>
    </row>
    <row r="886" spans="1:8" x14ac:dyDescent="0.25">
      <c r="A886" s="12" t="str">
        <f>IF(acc!B888&lt;&gt;"",acc!A888,"")</f>
        <v/>
      </c>
      <c r="B886" s="12" t="str">
        <f>IF(acc!B888&lt;&gt;"",acc!B888,"")</f>
        <v/>
      </c>
      <c r="C886" s="12" t="str">
        <f>IF(acc!D888&lt;&gt;"",VLOOKUP(acc!D888,private!$B$1:$C$9,2,FALSE),"")</f>
        <v/>
      </c>
      <c r="D886" s="65" t="str">
        <f>IF(acc!E888&lt;&gt;"",acc!E888,"")</f>
        <v/>
      </c>
      <c r="E886" s="12" t="str">
        <f>IF(acc!F888&lt;&gt;"",acc!F888,"")</f>
        <v/>
      </c>
      <c r="F886" s="12" t="str">
        <f>IF(acc!G888&lt;&gt;"",acc!G888,"")</f>
        <v/>
      </c>
      <c r="G886" s="12" t="str">
        <f>IF(acc!H888&lt;&gt;"",acc!H888,"")</f>
        <v/>
      </c>
      <c r="H886" s="12" t="str">
        <f>IF(acc!I888&lt;&gt;"",acc!I888,"")</f>
        <v/>
      </c>
    </row>
    <row r="887" spans="1:8" x14ac:dyDescent="0.25">
      <c r="A887" s="12" t="str">
        <f>IF(acc!B889&lt;&gt;"",acc!A889,"")</f>
        <v/>
      </c>
      <c r="B887" s="12" t="str">
        <f>IF(acc!B889&lt;&gt;"",acc!B889,"")</f>
        <v/>
      </c>
      <c r="C887" s="12" t="str">
        <f>IF(acc!D889&lt;&gt;"",VLOOKUP(acc!D889,private!$B$1:$C$9,2,FALSE),"")</f>
        <v/>
      </c>
      <c r="D887" s="65" t="str">
        <f>IF(acc!E889&lt;&gt;"",acc!E889,"")</f>
        <v/>
      </c>
      <c r="E887" s="12" t="str">
        <f>IF(acc!F889&lt;&gt;"",acc!F889,"")</f>
        <v/>
      </c>
      <c r="F887" s="12" t="str">
        <f>IF(acc!G889&lt;&gt;"",acc!G889,"")</f>
        <v/>
      </c>
      <c r="G887" s="12" t="str">
        <f>IF(acc!H889&lt;&gt;"",acc!H889,"")</f>
        <v/>
      </c>
      <c r="H887" s="12" t="str">
        <f>IF(acc!I889&lt;&gt;"",acc!I889,"")</f>
        <v/>
      </c>
    </row>
    <row r="888" spans="1:8" x14ac:dyDescent="0.25">
      <c r="A888" s="12" t="str">
        <f>IF(acc!B890&lt;&gt;"",acc!A890,"")</f>
        <v/>
      </c>
      <c r="B888" s="12" t="str">
        <f>IF(acc!B890&lt;&gt;"",acc!B890,"")</f>
        <v/>
      </c>
      <c r="C888" s="12" t="str">
        <f>IF(acc!D890&lt;&gt;"",VLOOKUP(acc!D890,private!$B$1:$C$9,2,FALSE),"")</f>
        <v/>
      </c>
      <c r="D888" s="65" t="str">
        <f>IF(acc!E890&lt;&gt;"",acc!E890,"")</f>
        <v/>
      </c>
      <c r="E888" s="12" t="str">
        <f>IF(acc!F890&lt;&gt;"",acc!F890,"")</f>
        <v/>
      </c>
      <c r="F888" s="12" t="str">
        <f>IF(acc!G890&lt;&gt;"",acc!G890,"")</f>
        <v/>
      </c>
      <c r="G888" s="12" t="str">
        <f>IF(acc!H890&lt;&gt;"",acc!H890,"")</f>
        <v/>
      </c>
      <c r="H888" s="12" t="str">
        <f>IF(acc!I890&lt;&gt;"",acc!I890,"")</f>
        <v/>
      </c>
    </row>
    <row r="889" spans="1:8" x14ac:dyDescent="0.25">
      <c r="A889" s="12" t="str">
        <f>IF(acc!B891&lt;&gt;"",acc!A891,"")</f>
        <v/>
      </c>
      <c r="B889" s="12" t="str">
        <f>IF(acc!B891&lt;&gt;"",acc!B891,"")</f>
        <v/>
      </c>
      <c r="C889" s="12" t="str">
        <f>IF(acc!D891&lt;&gt;"",VLOOKUP(acc!D891,private!$B$1:$C$9,2,FALSE),"")</f>
        <v/>
      </c>
      <c r="D889" s="65" t="str">
        <f>IF(acc!E891&lt;&gt;"",acc!E891,"")</f>
        <v/>
      </c>
      <c r="E889" s="12" t="str">
        <f>IF(acc!F891&lt;&gt;"",acc!F891,"")</f>
        <v/>
      </c>
      <c r="F889" s="12" t="str">
        <f>IF(acc!G891&lt;&gt;"",acc!G891,"")</f>
        <v/>
      </c>
      <c r="G889" s="12" t="str">
        <f>IF(acc!H891&lt;&gt;"",acc!H891,"")</f>
        <v/>
      </c>
      <c r="H889" s="12" t="str">
        <f>IF(acc!I891&lt;&gt;"",acc!I891,"")</f>
        <v/>
      </c>
    </row>
    <row r="890" spans="1:8" x14ac:dyDescent="0.25">
      <c r="A890" s="12" t="str">
        <f>IF(acc!B892&lt;&gt;"",acc!A892,"")</f>
        <v/>
      </c>
      <c r="B890" s="12" t="str">
        <f>IF(acc!B892&lt;&gt;"",acc!B892,"")</f>
        <v/>
      </c>
      <c r="C890" s="12" t="str">
        <f>IF(acc!D892&lt;&gt;"",VLOOKUP(acc!D892,private!$B$1:$C$9,2,FALSE),"")</f>
        <v/>
      </c>
      <c r="D890" s="65" t="str">
        <f>IF(acc!E892&lt;&gt;"",acc!E892,"")</f>
        <v/>
      </c>
      <c r="E890" s="12" t="str">
        <f>IF(acc!F892&lt;&gt;"",acc!F892,"")</f>
        <v/>
      </c>
      <c r="F890" s="12" t="str">
        <f>IF(acc!G892&lt;&gt;"",acc!G892,"")</f>
        <v/>
      </c>
      <c r="G890" s="12" t="str">
        <f>IF(acc!H892&lt;&gt;"",acc!H892,"")</f>
        <v/>
      </c>
      <c r="H890" s="12" t="str">
        <f>IF(acc!I892&lt;&gt;"",acc!I892,"")</f>
        <v/>
      </c>
    </row>
    <row r="891" spans="1:8" x14ac:dyDescent="0.25">
      <c r="A891" s="12" t="str">
        <f>IF(acc!B893&lt;&gt;"",acc!A893,"")</f>
        <v/>
      </c>
      <c r="B891" s="12" t="str">
        <f>IF(acc!B893&lt;&gt;"",acc!B893,"")</f>
        <v/>
      </c>
      <c r="C891" s="12" t="str">
        <f>IF(acc!D893&lt;&gt;"",VLOOKUP(acc!D893,private!$B$1:$C$9,2,FALSE),"")</f>
        <v/>
      </c>
      <c r="D891" s="65" t="str">
        <f>IF(acc!E893&lt;&gt;"",acc!E893,"")</f>
        <v/>
      </c>
      <c r="E891" s="12" t="str">
        <f>IF(acc!F893&lt;&gt;"",acc!F893,"")</f>
        <v/>
      </c>
      <c r="F891" s="12" t="str">
        <f>IF(acc!G893&lt;&gt;"",acc!G893,"")</f>
        <v/>
      </c>
      <c r="G891" s="12" t="str">
        <f>IF(acc!H893&lt;&gt;"",acc!H893,"")</f>
        <v/>
      </c>
      <c r="H891" s="12" t="str">
        <f>IF(acc!I893&lt;&gt;"",acc!I893,"")</f>
        <v/>
      </c>
    </row>
    <row r="892" spans="1:8" x14ac:dyDescent="0.25">
      <c r="A892" s="12" t="str">
        <f>IF(acc!B894&lt;&gt;"",acc!A894,"")</f>
        <v/>
      </c>
      <c r="B892" s="12" t="str">
        <f>IF(acc!B894&lt;&gt;"",acc!B894,"")</f>
        <v/>
      </c>
      <c r="C892" s="12" t="str">
        <f>IF(acc!D894&lt;&gt;"",VLOOKUP(acc!D894,private!$B$1:$C$9,2,FALSE),"")</f>
        <v/>
      </c>
      <c r="D892" s="65" t="str">
        <f>IF(acc!E894&lt;&gt;"",acc!E894,"")</f>
        <v/>
      </c>
      <c r="E892" s="12" t="str">
        <f>IF(acc!F894&lt;&gt;"",acc!F894,"")</f>
        <v/>
      </c>
      <c r="F892" s="12" t="str">
        <f>IF(acc!G894&lt;&gt;"",acc!G894,"")</f>
        <v/>
      </c>
      <c r="G892" s="12" t="str">
        <f>IF(acc!H894&lt;&gt;"",acc!H894,"")</f>
        <v/>
      </c>
      <c r="H892" s="12" t="str">
        <f>IF(acc!I894&lt;&gt;"",acc!I894,"")</f>
        <v/>
      </c>
    </row>
    <row r="893" spans="1:8" x14ac:dyDescent="0.25">
      <c r="A893" s="12" t="str">
        <f>IF(acc!B895&lt;&gt;"",acc!A895,"")</f>
        <v/>
      </c>
      <c r="B893" s="12" t="str">
        <f>IF(acc!B895&lt;&gt;"",acc!B895,"")</f>
        <v/>
      </c>
      <c r="C893" s="12" t="str">
        <f>IF(acc!D895&lt;&gt;"",VLOOKUP(acc!D895,private!$B$1:$C$9,2,FALSE),"")</f>
        <v/>
      </c>
      <c r="D893" s="65" t="str">
        <f>IF(acc!E895&lt;&gt;"",acc!E895,"")</f>
        <v/>
      </c>
      <c r="E893" s="12" t="str">
        <f>IF(acc!F895&lt;&gt;"",acc!F895,"")</f>
        <v/>
      </c>
      <c r="F893" s="12" t="str">
        <f>IF(acc!G895&lt;&gt;"",acc!G895,"")</f>
        <v/>
      </c>
      <c r="G893" s="12" t="str">
        <f>IF(acc!H895&lt;&gt;"",acc!H895,"")</f>
        <v/>
      </c>
      <c r="H893" s="12" t="str">
        <f>IF(acc!I895&lt;&gt;"",acc!I895,"")</f>
        <v/>
      </c>
    </row>
    <row r="894" spans="1:8" x14ac:dyDescent="0.25">
      <c r="A894" s="12" t="str">
        <f>IF(acc!B896&lt;&gt;"",acc!A896,"")</f>
        <v/>
      </c>
      <c r="B894" s="12" t="str">
        <f>IF(acc!B896&lt;&gt;"",acc!B896,"")</f>
        <v/>
      </c>
      <c r="C894" s="12" t="str">
        <f>IF(acc!D896&lt;&gt;"",VLOOKUP(acc!D896,private!$B$1:$C$9,2,FALSE),"")</f>
        <v/>
      </c>
      <c r="D894" s="65" t="str">
        <f>IF(acc!E896&lt;&gt;"",acc!E896,"")</f>
        <v/>
      </c>
      <c r="E894" s="12" t="str">
        <f>IF(acc!F896&lt;&gt;"",acc!F896,"")</f>
        <v/>
      </c>
      <c r="F894" s="12" t="str">
        <f>IF(acc!G896&lt;&gt;"",acc!G896,"")</f>
        <v/>
      </c>
      <c r="G894" s="12" t="str">
        <f>IF(acc!H896&lt;&gt;"",acc!H896,"")</f>
        <v/>
      </c>
      <c r="H894" s="12" t="str">
        <f>IF(acc!I896&lt;&gt;"",acc!I896,"")</f>
        <v/>
      </c>
    </row>
    <row r="895" spans="1:8" x14ac:dyDescent="0.25">
      <c r="A895" s="12" t="str">
        <f>IF(acc!B897&lt;&gt;"",acc!A897,"")</f>
        <v/>
      </c>
      <c r="B895" s="12" t="str">
        <f>IF(acc!B897&lt;&gt;"",acc!B897,"")</f>
        <v/>
      </c>
      <c r="C895" s="12" t="str">
        <f>IF(acc!D897&lt;&gt;"",VLOOKUP(acc!D897,private!$B$1:$C$9,2,FALSE),"")</f>
        <v/>
      </c>
      <c r="D895" s="65" t="str">
        <f>IF(acc!E897&lt;&gt;"",acc!E897,"")</f>
        <v/>
      </c>
      <c r="E895" s="12" t="str">
        <f>IF(acc!F897&lt;&gt;"",acc!F897,"")</f>
        <v/>
      </c>
      <c r="F895" s="12" t="str">
        <f>IF(acc!G897&lt;&gt;"",acc!G897,"")</f>
        <v/>
      </c>
      <c r="G895" s="12" t="str">
        <f>IF(acc!H897&lt;&gt;"",acc!H897,"")</f>
        <v/>
      </c>
      <c r="H895" s="12" t="str">
        <f>IF(acc!I897&lt;&gt;"",acc!I897,"")</f>
        <v/>
      </c>
    </row>
    <row r="896" spans="1:8" x14ac:dyDescent="0.25">
      <c r="A896" s="12" t="str">
        <f>IF(acc!B898&lt;&gt;"",acc!A898,"")</f>
        <v/>
      </c>
      <c r="B896" s="12" t="str">
        <f>IF(acc!B898&lt;&gt;"",acc!B898,"")</f>
        <v/>
      </c>
      <c r="C896" s="12" t="str">
        <f>IF(acc!D898&lt;&gt;"",VLOOKUP(acc!D898,private!$B$1:$C$9,2,FALSE),"")</f>
        <v/>
      </c>
      <c r="D896" s="65" t="str">
        <f>IF(acc!E898&lt;&gt;"",acc!E898,"")</f>
        <v/>
      </c>
      <c r="E896" s="12" t="str">
        <f>IF(acc!F898&lt;&gt;"",acc!F898,"")</f>
        <v/>
      </c>
      <c r="F896" s="12" t="str">
        <f>IF(acc!G898&lt;&gt;"",acc!G898,"")</f>
        <v/>
      </c>
      <c r="G896" s="12" t="str">
        <f>IF(acc!H898&lt;&gt;"",acc!H898,"")</f>
        <v/>
      </c>
      <c r="H896" s="12" t="str">
        <f>IF(acc!I898&lt;&gt;"",acc!I898,"")</f>
        <v/>
      </c>
    </row>
    <row r="897" spans="1:8" x14ac:dyDescent="0.25">
      <c r="A897" s="12" t="str">
        <f>IF(acc!B899&lt;&gt;"",acc!A899,"")</f>
        <v/>
      </c>
      <c r="B897" s="12" t="str">
        <f>IF(acc!B899&lt;&gt;"",acc!B899,"")</f>
        <v/>
      </c>
      <c r="C897" s="12" t="str">
        <f>IF(acc!D899&lt;&gt;"",VLOOKUP(acc!D899,private!$B$1:$C$9,2,FALSE),"")</f>
        <v/>
      </c>
      <c r="D897" s="65" t="str">
        <f>IF(acc!E899&lt;&gt;"",acc!E899,"")</f>
        <v/>
      </c>
      <c r="E897" s="12" t="str">
        <f>IF(acc!F899&lt;&gt;"",acc!F899,"")</f>
        <v/>
      </c>
      <c r="F897" s="12" t="str">
        <f>IF(acc!G899&lt;&gt;"",acc!G899,"")</f>
        <v/>
      </c>
      <c r="G897" s="12" t="str">
        <f>IF(acc!H899&lt;&gt;"",acc!H899,"")</f>
        <v/>
      </c>
      <c r="H897" s="12" t="str">
        <f>IF(acc!I899&lt;&gt;"",acc!I899,"")</f>
        <v/>
      </c>
    </row>
    <row r="898" spans="1:8" x14ac:dyDescent="0.25">
      <c r="A898" s="12" t="str">
        <f>IF(acc!B900&lt;&gt;"",acc!A900,"")</f>
        <v/>
      </c>
      <c r="B898" s="12" t="str">
        <f>IF(acc!B900&lt;&gt;"",acc!B900,"")</f>
        <v/>
      </c>
      <c r="C898" s="12" t="str">
        <f>IF(acc!D900&lt;&gt;"",VLOOKUP(acc!D900,private!$B$1:$C$9,2,FALSE),"")</f>
        <v/>
      </c>
      <c r="D898" s="65" t="str">
        <f>IF(acc!E900&lt;&gt;"",acc!E900,"")</f>
        <v/>
      </c>
      <c r="E898" s="12" t="str">
        <f>IF(acc!F900&lt;&gt;"",acc!F900,"")</f>
        <v/>
      </c>
      <c r="F898" s="12" t="str">
        <f>IF(acc!G900&lt;&gt;"",acc!G900,"")</f>
        <v/>
      </c>
      <c r="G898" s="12" t="str">
        <f>IF(acc!H900&lt;&gt;"",acc!H900,"")</f>
        <v/>
      </c>
      <c r="H898" s="12" t="str">
        <f>IF(acc!I900&lt;&gt;"",acc!I900,"")</f>
        <v/>
      </c>
    </row>
    <row r="899" spans="1:8" x14ac:dyDescent="0.25">
      <c r="A899" s="12" t="str">
        <f>IF(acc!B901&lt;&gt;"",acc!A901,"")</f>
        <v/>
      </c>
      <c r="B899" s="12" t="str">
        <f>IF(acc!B901&lt;&gt;"",acc!B901,"")</f>
        <v/>
      </c>
      <c r="C899" s="12" t="str">
        <f>IF(acc!D901&lt;&gt;"",VLOOKUP(acc!D901,private!$B$1:$C$9,2,FALSE),"")</f>
        <v/>
      </c>
      <c r="D899" s="65" t="str">
        <f>IF(acc!E901&lt;&gt;"",acc!E901,"")</f>
        <v/>
      </c>
      <c r="E899" s="12" t="str">
        <f>IF(acc!F901&lt;&gt;"",acc!F901,"")</f>
        <v/>
      </c>
      <c r="F899" s="12" t="str">
        <f>IF(acc!G901&lt;&gt;"",acc!G901,"")</f>
        <v/>
      </c>
      <c r="G899" s="12" t="str">
        <f>IF(acc!H901&lt;&gt;"",acc!H901,"")</f>
        <v/>
      </c>
      <c r="H899" s="12" t="str">
        <f>IF(acc!I901&lt;&gt;"",acc!I901,"")</f>
        <v/>
      </c>
    </row>
    <row r="900" spans="1:8" x14ac:dyDescent="0.25">
      <c r="A900" s="12" t="str">
        <f>IF(acc!B902&lt;&gt;"",acc!A902,"")</f>
        <v/>
      </c>
      <c r="B900" s="12" t="str">
        <f>IF(acc!B902&lt;&gt;"",acc!B902,"")</f>
        <v/>
      </c>
      <c r="C900" s="12" t="str">
        <f>IF(acc!D902&lt;&gt;"",VLOOKUP(acc!D902,private!$B$1:$C$9,2,FALSE),"")</f>
        <v/>
      </c>
      <c r="D900" s="65" t="str">
        <f>IF(acc!E902&lt;&gt;"",acc!E902,"")</f>
        <v/>
      </c>
      <c r="E900" s="12" t="str">
        <f>IF(acc!F902&lt;&gt;"",acc!F902,"")</f>
        <v/>
      </c>
      <c r="F900" s="12" t="str">
        <f>IF(acc!G902&lt;&gt;"",acc!G902,"")</f>
        <v/>
      </c>
      <c r="G900" s="12" t="str">
        <f>IF(acc!H902&lt;&gt;"",acc!H902,"")</f>
        <v/>
      </c>
      <c r="H900" s="12" t="str">
        <f>IF(acc!I902&lt;&gt;"",acc!I902,"")</f>
        <v/>
      </c>
    </row>
    <row r="901" spans="1:8" x14ac:dyDescent="0.25">
      <c r="A901" s="12" t="str">
        <f>IF(acc!B903&lt;&gt;"",acc!A903,"")</f>
        <v/>
      </c>
      <c r="B901" s="12" t="str">
        <f>IF(acc!B903&lt;&gt;"",acc!B903,"")</f>
        <v/>
      </c>
      <c r="C901" s="12" t="str">
        <f>IF(acc!D903&lt;&gt;"",VLOOKUP(acc!D903,private!$B$1:$C$9,2,FALSE),"")</f>
        <v/>
      </c>
      <c r="D901" s="65" t="str">
        <f>IF(acc!E903&lt;&gt;"",acc!E903,"")</f>
        <v/>
      </c>
      <c r="E901" s="12" t="str">
        <f>IF(acc!F903&lt;&gt;"",acc!F903,"")</f>
        <v/>
      </c>
      <c r="F901" s="12" t="str">
        <f>IF(acc!G903&lt;&gt;"",acc!G903,"")</f>
        <v/>
      </c>
      <c r="G901" s="12" t="str">
        <f>IF(acc!H903&lt;&gt;"",acc!H903,"")</f>
        <v/>
      </c>
      <c r="H901" s="12" t="str">
        <f>IF(acc!I903&lt;&gt;"",acc!I903,"")</f>
        <v/>
      </c>
    </row>
    <row r="902" spans="1:8" x14ac:dyDescent="0.25">
      <c r="A902" s="12" t="str">
        <f>IF(acc!B904&lt;&gt;"",acc!A904,"")</f>
        <v/>
      </c>
      <c r="B902" s="12" t="str">
        <f>IF(acc!B904&lt;&gt;"",acc!B904,"")</f>
        <v/>
      </c>
      <c r="C902" s="12" t="str">
        <f>IF(acc!D904&lt;&gt;"",VLOOKUP(acc!D904,private!$B$1:$C$9,2,FALSE),"")</f>
        <v/>
      </c>
      <c r="D902" s="65" t="str">
        <f>IF(acc!E904&lt;&gt;"",acc!E904,"")</f>
        <v/>
      </c>
      <c r="E902" s="12" t="str">
        <f>IF(acc!F904&lt;&gt;"",acc!F904,"")</f>
        <v/>
      </c>
      <c r="F902" s="12" t="str">
        <f>IF(acc!G904&lt;&gt;"",acc!G904,"")</f>
        <v/>
      </c>
      <c r="G902" s="12" t="str">
        <f>IF(acc!H904&lt;&gt;"",acc!H904,"")</f>
        <v/>
      </c>
      <c r="H902" s="12" t="str">
        <f>IF(acc!I904&lt;&gt;"",acc!I904,"")</f>
        <v/>
      </c>
    </row>
    <row r="903" spans="1:8" x14ac:dyDescent="0.25">
      <c r="A903" s="12" t="str">
        <f>IF(acc!B905&lt;&gt;"",acc!A905,"")</f>
        <v/>
      </c>
      <c r="B903" s="12" t="str">
        <f>IF(acc!B905&lt;&gt;"",acc!B905,"")</f>
        <v/>
      </c>
      <c r="C903" s="12" t="str">
        <f>IF(acc!D905&lt;&gt;"",VLOOKUP(acc!D905,private!$B$1:$C$9,2,FALSE),"")</f>
        <v/>
      </c>
      <c r="D903" s="65" t="str">
        <f>IF(acc!E905&lt;&gt;"",acc!E905,"")</f>
        <v/>
      </c>
      <c r="E903" s="12" t="str">
        <f>IF(acc!F905&lt;&gt;"",acc!F905,"")</f>
        <v/>
      </c>
      <c r="F903" s="12" t="str">
        <f>IF(acc!G905&lt;&gt;"",acc!G905,"")</f>
        <v/>
      </c>
      <c r="G903" s="12" t="str">
        <f>IF(acc!H905&lt;&gt;"",acc!H905,"")</f>
        <v/>
      </c>
      <c r="H903" s="12" t="str">
        <f>IF(acc!I905&lt;&gt;"",acc!I905,"")</f>
        <v/>
      </c>
    </row>
    <row r="904" spans="1:8" x14ac:dyDescent="0.25">
      <c r="A904" s="12" t="str">
        <f>IF(acc!B906&lt;&gt;"",acc!A906,"")</f>
        <v/>
      </c>
      <c r="B904" s="12" t="str">
        <f>IF(acc!B906&lt;&gt;"",acc!B906,"")</f>
        <v/>
      </c>
      <c r="C904" s="12" t="str">
        <f>IF(acc!D906&lt;&gt;"",VLOOKUP(acc!D906,private!$B$1:$C$9,2,FALSE),"")</f>
        <v/>
      </c>
      <c r="D904" s="65" t="str">
        <f>IF(acc!E906&lt;&gt;"",acc!E906,"")</f>
        <v/>
      </c>
      <c r="E904" s="12" t="str">
        <f>IF(acc!F906&lt;&gt;"",acc!F906,"")</f>
        <v/>
      </c>
      <c r="F904" s="12" t="str">
        <f>IF(acc!G906&lt;&gt;"",acc!G906,"")</f>
        <v/>
      </c>
      <c r="G904" s="12" t="str">
        <f>IF(acc!H906&lt;&gt;"",acc!H906,"")</f>
        <v/>
      </c>
      <c r="H904" s="12" t="str">
        <f>IF(acc!I906&lt;&gt;"",acc!I906,"")</f>
        <v/>
      </c>
    </row>
    <row r="905" spans="1:8" x14ac:dyDescent="0.25">
      <c r="A905" s="12" t="str">
        <f>IF(acc!B907&lt;&gt;"",acc!A907,"")</f>
        <v/>
      </c>
      <c r="B905" s="12" t="str">
        <f>IF(acc!B907&lt;&gt;"",acc!B907,"")</f>
        <v/>
      </c>
      <c r="C905" s="12" t="str">
        <f>IF(acc!D907&lt;&gt;"",VLOOKUP(acc!D907,private!$B$1:$C$9,2,FALSE),"")</f>
        <v/>
      </c>
      <c r="D905" s="65" t="str">
        <f>IF(acc!E907&lt;&gt;"",acc!E907,"")</f>
        <v/>
      </c>
      <c r="E905" s="12" t="str">
        <f>IF(acc!F907&lt;&gt;"",acc!F907,"")</f>
        <v/>
      </c>
      <c r="F905" s="12" t="str">
        <f>IF(acc!G907&lt;&gt;"",acc!G907,"")</f>
        <v/>
      </c>
      <c r="G905" s="12" t="str">
        <f>IF(acc!H907&lt;&gt;"",acc!H907,"")</f>
        <v/>
      </c>
      <c r="H905" s="12" t="str">
        <f>IF(acc!I907&lt;&gt;"",acc!I907,"")</f>
        <v/>
      </c>
    </row>
    <row r="906" spans="1:8" x14ac:dyDescent="0.25">
      <c r="A906" s="12" t="str">
        <f>IF(acc!B908&lt;&gt;"",acc!A908,"")</f>
        <v/>
      </c>
      <c r="B906" s="12" t="str">
        <f>IF(acc!B908&lt;&gt;"",acc!B908,"")</f>
        <v/>
      </c>
      <c r="C906" s="12" t="str">
        <f>IF(acc!D908&lt;&gt;"",VLOOKUP(acc!D908,private!$B$1:$C$9,2,FALSE),"")</f>
        <v/>
      </c>
      <c r="D906" s="65" t="str">
        <f>IF(acc!E908&lt;&gt;"",acc!E908,"")</f>
        <v/>
      </c>
      <c r="E906" s="12" t="str">
        <f>IF(acc!F908&lt;&gt;"",acc!F908,"")</f>
        <v/>
      </c>
      <c r="F906" s="12" t="str">
        <f>IF(acc!G908&lt;&gt;"",acc!G908,"")</f>
        <v/>
      </c>
      <c r="G906" s="12" t="str">
        <f>IF(acc!H908&lt;&gt;"",acc!H908,"")</f>
        <v/>
      </c>
      <c r="H906" s="12" t="str">
        <f>IF(acc!I908&lt;&gt;"",acc!I908,"")</f>
        <v/>
      </c>
    </row>
    <row r="907" spans="1:8" x14ac:dyDescent="0.25">
      <c r="A907" s="12" t="str">
        <f>IF(acc!B909&lt;&gt;"",acc!A909,"")</f>
        <v/>
      </c>
      <c r="B907" s="12" t="str">
        <f>IF(acc!B909&lt;&gt;"",acc!B909,"")</f>
        <v/>
      </c>
      <c r="C907" s="12" t="str">
        <f>IF(acc!D909&lt;&gt;"",VLOOKUP(acc!D909,private!$B$1:$C$9,2,FALSE),"")</f>
        <v/>
      </c>
      <c r="D907" s="65" t="str">
        <f>IF(acc!E909&lt;&gt;"",acc!E909,"")</f>
        <v/>
      </c>
      <c r="E907" s="12" t="str">
        <f>IF(acc!F909&lt;&gt;"",acc!F909,"")</f>
        <v/>
      </c>
      <c r="F907" s="12" t="str">
        <f>IF(acc!G909&lt;&gt;"",acc!G909,"")</f>
        <v/>
      </c>
      <c r="G907" s="12" t="str">
        <f>IF(acc!H909&lt;&gt;"",acc!H909,"")</f>
        <v/>
      </c>
      <c r="H907" s="12" t="str">
        <f>IF(acc!I909&lt;&gt;"",acc!I909,"")</f>
        <v/>
      </c>
    </row>
    <row r="908" spans="1:8" x14ac:dyDescent="0.25">
      <c r="A908" s="12" t="str">
        <f>IF(acc!B910&lt;&gt;"",acc!A910,"")</f>
        <v/>
      </c>
      <c r="B908" s="12" t="str">
        <f>IF(acc!B910&lt;&gt;"",acc!B910,"")</f>
        <v/>
      </c>
      <c r="C908" s="12" t="str">
        <f>IF(acc!D910&lt;&gt;"",VLOOKUP(acc!D910,private!$B$1:$C$9,2,FALSE),"")</f>
        <v/>
      </c>
      <c r="D908" s="65" t="str">
        <f>IF(acc!E910&lt;&gt;"",acc!E910,"")</f>
        <v/>
      </c>
      <c r="E908" s="12" t="str">
        <f>IF(acc!F910&lt;&gt;"",acc!F910,"")</f>
        <v/>
      </c>
      <c r="F908" s="12" t="str">
        <f>IF(acc!G910&lt;&gt;"",acc!G910,"")</f>
        <v/>
      </c>
      <c r="G908" s="12" t="str">
        <f>IF(acc!H910&lt;&gt;"",acc!H910,"")</f>
        <v/>
      </c>
      <c r="H908" s="12" t="str">
        <f>IF(acc!I910&lt;&gt;"",acc!I910,"")</f>
        <v/>
      </c>
    </row>
    <row r="909" spans="1:8" x14ac:dyDescent="0.25">
      <c r="A909" s="12" t="str">
        <f>IF(acc!B911&lt;&gt;"",acc!A911,"")</f>
        <v/>
      </c>
      <c r="B909" s="12" t="str">
        <f>IF(acc!B911&lt;&gt;"",acc!B911,"")</f>
        <v/>
      </c>
      <c r="C909" s="12" t="str">
        <f>IF(acc!D911&lt;&gt;"",VLOOKUP(acc!D911,private!$B$1:$C$9,2,FALSE),"")</f>
        <v/>
      </c>
      <c r="D909" s="65" t="str">
        <f>IF(acc!E911&lt;&gt;"",acc!E911,"")</f>
        <v/>
      </c>
      <c r="E909" s="12" t="str">
        <f>IF(acc!F911&lt;&gt;"",acc!F911,"")</f>
        <v/>
      </c>
      <c r="F909" s="12" t="str">
        <f>IF(acc!G911&lt;&gt;"",acc!G911,"")</f>
        <v/>
      </c>
      <c r="G909" s="12" t="str">
        <f>IF(acc!H911&lt;&gt;"",acc!H911,"")</f>
        <v/>
      </c>
      <c r="H909" s="12" t="str">
        <f>IF(acc!I911&lt;&gt;"",acc!I911,"")</f>
        <v/>
      </c>
    </row>
    <row r="910" spans="1:8" x14ac:dyDescent="0.25">
      <c r="A910" s="12" t="str">
        <f>IF(acc!B912&lt;&gt;"",acc!A912,"")</f>
        <v/>
      </c>
      <c r="B910" s="12" t="str">
        <f>IF(acc!B912&lt;&gt;"",acc!B912,"")</f>
        <v/>
      </c>
      <c r="C910" s="12" t="str">
        <f>IF(acc!D912&lt;&gt;"",VLOOKUP(acc!D912,private!$B$1:$C$9,2,FALSE),"")</f>
        <v/>
      </c>
      <c r="D910" s="65" t="str">
        <f>IF(acc!E912&lt;&gt;"",acc!E912,"")</f>
        <v/>
      </c>
      <c r="E910" s="12" t="str">
        <f>IF(acc!F912&lt;&gt;"",acc!F912,"")</f>
        <v/>
      </c>
      <c r="F910" s="12" t="str">
        <f>IF(acc!G912&lt;&gt;"",acc!G912,"")</f>
        <v/>
      </c>
      <c r="G910" s="12" t="str">
        <f>IF(acc!H912&lt;&gt;"",acc!H912,"")</f>
        <v/>
      </c>
      <c r="H910" s="12" t="str">
        <f>IF(acc!I912&lt;&gt;"",acc!I912,"")</f>
        <v/>
      </c>
    </row>
    <row r="911" spans="1:8" x14ac:dyDescent="0.25">
      <c r="A911" s="12" t="str">
        <f>IF(acc!B913&lt;&gt;"",acc!A913,"")</f>
        <v/>
      </c>
      <c r="B911" s="12" t="str">
        <f>IF(acc!B913&lt;&gt;"",acc!B913,"")</f>
        <v/>
      </c>
      <c r="C911" s="12" t="str">
        <f>IF(acc!D913&lt;&gt;"",VLOOKUP(acc!D913,private!$B$1:$C$9,2,FALSE),"")</f>
        <v/>
      </c>
      <c r="D911" s="65" t="str">
        <f>IF(acc!E913&lt;&gt;"",acc!E913,"")</f>
        <v/>
      </c>
      <c r="E911" s="12" t="str">
        <f>IF(acc!F913&lt;&gt;"",acc!F913,"")</f>
        <v/>
      </c>
      <c r="F911" s="12" t="str">
        <f>IF(acc!G913&lt;&gt;"",acc!G913,"")</f>
        <v/>
      </c>
      <c r="G911" s="12" t="str">
        <f>IF(acc!H913&lt;&gt;"",acc!H913,"")</f>
        <v/>
      </c>
      <c r="H911" s="12" t="str">
        <f>IF(acc!I913&lt;&gt;"",acc!I913,"")</f>
        <v/>
      </c>
    </row>
    <row r="912" spans="1:8" x14ac:dyDescent="0.25">
      <c r="A912" s="12" t="str">
        <f>IF(acc!B914&lt;&gt;"",acc!A914,"")</f>
        <v/>
      </c>
      <c r="B912" s="12" t="str">
        <f>IF(acc!B914&lt;&gt;"",acc!B914,"")</f>
        <v/>
      </c>
      <c r="C912" s="12" t="str">
        <f>IF(acc!D914&lt;&gt;"",VLOOKUP(acc!D914,private!$B$1:$C$9,2,FALSE),"")</f>
        <v/>
      </c>
      <c r="D912" s="65" t="str">
        <f>IF(acc!E914&lt;&gt;"",acc!E914,"")</f>
        <v/>
      </c>
      <c r="E912" s="12" t="str">
        <f>IF(acc!F914&lt;&gt;"",acc!F914,"")</f>
        <v/>
      </c>
      <c r="F912" s="12" t="str">
        <f>IF(acc!G914&lt;&gt;"",acc!G914,"")</f>
        <v/>
      </c>
      <c r="G912" s="12" t="str">
        <f>IF(acc!H914&lt;&gt;"",acc!H914,"")</f>
        <v/>
      </c>
      <c r="H912" s="12" t="str">
        <f>IF(acc!I914&lt;&gt;"",acc!I914,"")</f>
        <v/>
      </c>
    </row>
    <row r="913" spans="1:8" x14ac:dyDescent="0.25">
      <c r="A913" s="12" t="str">
        <f>IF(acc!B915&lt;&gt;"",acc!A915,"")</f>
        <v/>
      </c>
      <c r="B913" s="12" t="str">
        <f>IF(acc!B915&lt;&gt;"",acc!B915,"")</f>
        <v/>
      </c>
      <c r="C913" s="12" t="str">
        <f>IF(acc!D915&lt;&gt;"",VLOOKUP(acc!D915,private!$B$1:$C$9,2,FALSE),"")</f>
        <v/>
      </c>
      <c r="D913" s="65" t="str">
        <f>IF(acc!E915&lt;&gt;"",acc!E915,"")</f>
        <v/>
      </c>
      <c r="E913" s="12" t="str">
        <f>IF(acc!F915&lt;&gt;"",acc!F915,"")</f>
        <v/>
      </c>
      <c r="F913" s="12" t="str">
        <f>IF(acc!G915&lt;&gt;"",acc!G915,"")</f>
        <v/>
      </c>
      <c r="G913" s="12" t="str">
        <f>IF(acc!H915&lt;&gt;"",acc!H915,"")</f>
        <v/>
      </c>
      <c r="H913" s="12" t="str">
        <f>IF(acc!I915&lt;&gt;"",acc!I915,"")</f>
        <v/>
      </c>
    </row>
    <row r="914" spans="1:8" x14ac:dyDescent="0.25">
      <c r="A914" s="12" t="str">
        <f>IF(acc!B916&lt;&gt;"",acc!A916,"")</f>
        <v/>
      </c>
      <c r="B914" s="12" t="str">
        <f>IF(acc!B916&lt;&gt;"",acc!B916,"")</f>
        <v/>
      </c>
      <c r="C914" s="12" t="str">
        <f>IF(acc!D916&lt;&gt;"",VLOOKUP(acc!D916,private!$B$1:$C$9,2,FALSE),"")</f>
        <v/>
      </c>
      <c r="D914" s="65" t="str">
        <f>IF(acc!E916&lt;&gt;"",acc!E916,"")</f>
        <v/>
      </c>
      <c r="E914" s="12" t="str">
        <f>IF(acc!F916&lt;&gt;"",acc!F916,"")</f>
        <v/>
      </c>
      <c r="F914" s="12" t="str">
        <f>IF(acc!G916&lt;&gt;"",acc!G916,"")</f>
        <v/>
      </c>
      <c r="G914" s="12" t="str">
        <f>IF(acc!H916&lt;&gt;"",acc!H916,"")</f>
        <v/>
      </c>
      <c r="H914" s="12" t="str">
        <f>IF(acc!I916&lt;&gt;"",acc!I916,"")</f>
        <v/>
      </c>
    </row>
    <row r="915" spans="1:8" x14ac:dyDescent="0.25">
      <c r="A915" s="12" t="str">
        <f>IF(acc!B917&lt;&gt;"",acc!A917,"")</f>
        <v/>
      </c>
      <c r="B915" s="12" t="str">
        <f>IF(acc!B917&lt;&gt;"",acc!B917,"")</f>
        <v/>
      </c>
      <c r="C915" s="12" t="str">
        <f>IF(acc!D917&lt;&gt;"",VLOOKUP(acc!D917,private!$B$1:$C$9,2,FALSE),"")</f>
        <v/>
      </c>
      <c r="D915" s="65" t="str">
        <f>IF(acc!E917&lt;&gt;"",acc!E917,"")</f>
        <v/>
      </c>
      <c r="E915" s="12" t="str">
        <f>IF(acc!F917&lt;&gt;"",acc!F917,"")</f>
        <v/>
      </c>
      <c r="F915" s="12" t="str">
        <f>IF(acc!G917&lt;&gt;"",acc!G917,"")</f>
        <v/>
      </c>
      <c r="G915" s="12" t="str">
        <f>IF(acc!H917&lt;&gt;"",acc!H917,"")</f>
        <v/>
      </c>
      <c r="H915" s="12" t="str">
        <f>IF(acc!I917&lt;&gt;"",acc!I917,"")</f>
        <v/>
      </c>
    </row>
    <row r="916" spans="1:8" x14ac:dyDescent="0.25">
      <c r="A916" s="12" t="str">
        <f>IF(acc!B918&lt;&gt;"",acc!A918,"")</f>
        <v/>
      </c>
      <c r="B916" s="12" t="str">
        <f>IF(acc!B918&lt;&gt;"",acc!B918,"")</f>
        <v/>
      </c>
      <c r="C916" s="12" t="str">
        <f>IF(acc!D918&lt;&gt;"",VLOOKUP(acc!D918,private!$B$1:$C$9,2,FALSE),"")</f>
        <v/>
      </c>
      <c r="D916" s="65" t="str">
        <f>IF(acc!E918&lt;&gt;"",acc!E918,"")</f>
        <v/>
      </c>
      <c r="E916" s="12" t="str">
        <f>IF(acc!F918&lt;&gt;"",acc!F918,"")</f>
        <v/>
      </c>
      <c r="F916" s="12" t="str">
        <f>IF(acc!G918&lt;&gt;"",acc!G918,"")</f>
        <v/>
      </c>
      <c r="G916" s="12" t="str">
        <f>IF(acc!H918&lt;&gt;"",acc!H918,"")</f>
        <v/>
      </c>
      <c r="H916" s="12" t="str">
        <f>IF(acc!I918&lt;&gt;"",acc!I918,"")</f>
        <v/>
      </c>
    </row>
    <row r="917" spans="1:8" x14ac:dyDescent="0.25">
      <c r="A917" s="12" t="str">
        <f>IF(acc!B919&lt;&gt;"",acc!A919,"")</f>
        <v/>
      </c>
      <c r="B917" s="12" t="str">
        <f>IF(acc!B919&lt;&gt;"",acc!B919,"")</f>
        <v/>
      </c>
      <c r="C917" s="12" t="str">
        <f>IF(acc!D919&lt;&gt;"",VLOOKUP(acc!D919,private!$B$1:$C$9,2,FALSE),"")</f>
        <v/>
      </c>
      <c r="D917" s="65" t="str">
        <f>IF(acc!E919&lt;&gt;"",acc!E919,"")</f>
        <v/>
      </c>
      <c r="E917" s="12" t="str">
        <f>IF(acc!F919&lt;&gt;"",acc!F919,"")</f>
        <v/>
      </c>
      <c r="F917" s="12" t="str">
        <f>IF(acc!G919&lt;&gt;"",acc!G919,"")</f>
        <v/>
      </c>
      <c r="G917" s="12" t="str">
        <f>IF(acc!H919&lt;&gt;"",acc!H919,"")</f>
        <v/>
      </c>
      <c r="H917" s="12" t="str">
        <f>IF(acc!I919&lt;&gt;"",acc!I919,"")</f>
        <v/>
      </c>
    </row>
    <row r="918" spans="1:8" x14ac:dyDescent="0.25">
      <c r="A918" s="12" t="str">
        <f>IF(acc!B920&lt;&gt;"",acc!A920,"")</f>
        <v/>
      </c>
      <c r="B918" s="12" t="str">
        <f>IF(acc!B920&lt;&gt;"",acc!B920,"")</f>
        <v/>
      </c>
      <c r="C918" s="12" t="str">
        <f>IF(acc!D920&lt;&gt;"",VLOOKUP(acc!D920,private!$B$1:$C$9,2,FALSE),"")</f>
        <v/>
      </c>
      <c r="D918" s="65" t="str">
        <f>IF(acc!E920&lt;&gt;"",acc!E920,"")</f>
        <v/>
      </c>
      <c r="E918" s="12" t="str">
        <f>IF(acc!F920&lt;&gt;"",acc!F920,"")</f>
        <v/>
      </c>
      <c r="F918" s="12" t="str">
        <f>IF(acc!G920&lt;&gt;"",acc!G920,"")</f>
        <v/>
      </c>
      <c r="G918" s="12" t="str">
        <f>IF(acc!H920&lt;&gt;"",acc!H920,"")</f>
        <v/>
      </c>
      <c r="H918" s="12" t="str">
        <f>IF(acc!I920&lt;&gt;"",acc!I920,"")</f>
        <v/>
      </c>
    </row>
    <row r="919" spans="1:8" x14ac:dyDescent="0.25">
      <c r="A919" s="12" t="str">
        <f>IF(acc!B921&lt;&gt;"",acc!A921,"")</f>
        <v/>
      </c>
      <c r="B919" s="12" t="str">
        <f>IF(acc!B921&lt;&gt;"",acc!B921,"")</f>
        <v/>
      </c>
      <c r="C919" s="12" t="str">
        <f>IF(acc!D921&lt;&gt;"",VLOOKUP(acc!D921,private!$B$1:$C$9,2,FALSE),"")</f>
        <v/>
      </c>
      <c r="D919" s="65" t="str">
        <f>IF(acc!E921&lt;&gt;"",acc!E921,"")</f>
        <v/>
      </c>
      <c r="E919" s="12" t="str">
        <f>IF(acc!F921&lt;&gt;"",acc!F921,"")</f>
        <v/>
      </c>
      <c r="F919" s="12" t="str">
        <f>IF(acc!G921&lt;&gt;"",acc!G921,"")</f>
        <v/>
      </c>
      <c r="G919" s="12" t="str">
        <f>IF(acc!H921&lt;&gt;"",acc!H921,"")</f>
        <v/>
      </c>
      <c r="H919" s="12" t="str">
        <f>IF(acc!I921&lt;&gt;"",acc!I921,"")</f>
        <v/>
      </c>
    </row>
    <row r="920" spans="1:8" x14ac:dyDescent="0.25">
      <c r="A920" s="12" t="str">
        <f>IF(acc!B922&lt;&gt;"",acc!A922,"")</f>
        <v/>
      </c>
      <c r="B920" s="12" t="str">
        <f>IF(acc!B922&lt;&gt;"",acc!B922,"")</f>
        <v/>
      </c>
      <c r="C920" s="12" t="str">
        <f>IF(acc!D922&lt;&gt;"",VLOOKUP(acc!D922,private!$B$1:$C$9,2,FALSE),"")</f>
        <v/>
      </c>
      <c r="D920" s="65" t="str">
        <f>IF(acc!E922&lt;&gt;"",acc!E922,"")</f>
        <v/>
      </c>
      <c r="E920" s="12" t="str">
        <f>IF(acc!F922&lt;&gt;"",acc!F922,"")</f>
        <v/>
      </c>
      <c r="F920" s="12" t="str">
        <f>IF(acc!G922&lt;&gt;"",acc!G922,"")</f>
        <v/>
      </c>
      <c r="G920" s="12" t="str">
        <f>IF(acc!H922&lt;&gt;"",acc!H922,"")</f>
        <v/>
      </c>
      <c r="H920" s="12" t="str">
        <f>IF(acc!I922&lt;&gt;"",acc!I922,"")</f>
        <v/>
      </c>
    </row>
    <row r="921" spans="1:8" x14ac:dyDescent="0.25">
      <c r="A921" s="12" t="str">
        <f>IF(acc!B923&lt;&gt;"",acc!A923,"")</f>
        <v/>
      </c>
      <c r="B921" s="12" t="str">
        <f>IF(acc!B923&lt;&gt;"",acc!B923,"")</f>
        <v/>
      </c>
      <c r="C921" s="12" t="str">
        <f>IF(acc!D923&lt;&gt;"",VLOOKUP(acc!D923,private!$B$1:$C$9,2,FALSE),"")</f>
        <v/>
      </c>
      <c r="D921" s="65" t="str">
        <f>IF(acc!E923&lt;&gt;"",acc!E923,"")</f>
        <v/>
      </c>
      <c r="E921" s="12" t="str">
        <f>IF(acc!F923&lt;&gt;"",acc!F923,"")</f>
        <v/>
      </c>
      <c r="F921" s="12" t="str">
        <f>IF(acc!G923&lt;&gt;"",acc!G923,"")</f>
        <v/>
      </c>
      <c r="G921" s="12" t="str">
        <f>IF(acc!H923&lt;&gt;"",acc!H923,"")</f>
        <v/>
      </c>
      <c r="H921" s="12" t="str">
        <f>IF(acc!I923&lt;&gt;"",acc!I923,"")</f>
        <v/>
      </c>
    </row>
    <row r="922" spans="1:8" x14ac:dyDescent="0.25">
      <c r="A922" s="12" t="str">
        <f>IF(acc!B924&lt;&gt;"",acc!A924,"")</f>
        <v/>
      </c>
      <c r="B922" s="12" t="str">
        <f>IF(acc!B924&lt;&gt;"",acc!B924,"")</f>
        <v/>
      </c>
      <c r="C922" s="12" t="str">
        <f>IF(acc!D924&lt;&gt;"",VLOOKUP(acc!D924,private!$B$1:$C$9,2,FALSE),"")</f>
        <v/>
      </c>
      <c r="D922" s="65" t="str">
        <f>IF(acc!E924&lt;&gt;"",acc!E924,"")</f>
        <v/>
      </c>
      <c r="E922" s="12" t="str">
        <f>IF(acc!F924&lt;&gt;"",acc!F924,"")</f>
        <v/>
      </c>
      <c r="F922" s="12" t="str">
        <f>IF(acc!G924&lt;&gt;"",acc!G924,"")</f>
        <v/>
      </c>
      <c r="G922" s="12" t="str">
        <f>IF(acc!H924&lt;&gt;"",acc!H924,"")</f>
        <v/>
      </c>
      <c r="H922" s="12" t="str">
        <f>IF(acc!I924&lt;&gt;"",acc!I924,"")</f>
        <v/>
      </c>
    </row>
    <row r="923" spans="1:8" x14ac:dyDescent="0.25">
      <c r="A923" s="12" t="str">
        <f>IF(acc!B925&lt;&gt;"",acc!A925,"")</f>
        <v/>
      </c>
      <c r="B923" s="12" t="str">
        <f>IF(acc!B925&lt;&gt;"",acc!B925,"")</f>
        <v/>
      </c>
      <c r="C923" s="12" t="str">
        <f>IF(acc!D925&lt;&gt;"",VLOOKUP(acc!D925,private!$B$1:$C$9,2,FALSE),"")</f>
        <v/>
      </c>
      <c r="D923" s="65" t="str">
        <f>IF(acc!E925&lt;&gt;"",acc!E925,"")</f>
        <v/>
      </c>
      <c r="E923" s="12" t="str">
        <f>IF(acc!F925&lt;&gt;"",acc!F925,"")</f>
        <v/>
      </c>
      <c r="F923" s="12" t="str">
        <f>IF(acc!G925&lt;&gt;"",acc!G925,"")</f>
        <v/>
      </c>
      <c r="G923" s="12" t="str">
        <f>IF(acc!H925&lt;&gt;"",acc!H925,"")</f>
        <v/>
      </c>
      <c r="H923" s="12" t="str">
        <f>IF(acc!I925&lt;&gt;"",acc!I925,"")</f>
        <v/>
      </c>
    </row>
    <row r="924" spans="1:8" x14ac:dyDescent="0.25">
      <c r="A924" s="12" t="str">
        <f>IF(acc!B926&lt;&gt;"",acc!A926,"")</f>
        <v/>
      </c>
      <c r="B924" s="12" t="str">
        <f>IF(acc!B926&lt;&gt;"",acc!B926,"")</f>
        <v/>
      </c>
      <c r="C924" s="12" t="str">
        <f>IF(acc!D926&lt;&gt;"",VLOOKUP(acc!D926,private!$B$1:$C$9,2,FALSE),"")</f>
        <v/>
      </c>
      <c r="D924" s="65" t="str">
        <f>IF(acc!E926&lt;&gt;"",acc!E926,"")</f>
        <v/>
      </c>
      <c r="E924" s="12" t="str">
        <f>IF(acc!F926&lt;&gt;"",acc!F926,"")</f>
        <v/>
      </c>
      <c r="F924" s="12" t="str">
        <f>IF(acc!G926&lt;&gt;"",acc!G926,"")</f>
        <v/>
      </c>
      <c r="G924" s="12" t="str">
        <f>IF(acc!H926&lt;&gt;"",acc!H926,"")</f>
        <v/>
      </c>
      <c r="H924" s="12" t="str">
        <f>IF(acc!I926&lt;&gt;"",acc!I926,"")</f>
        <v/>
      </c>
    </row>
    <row r="925" spans="1:8" x14ac:dyDescent="0.25">
      <c r="A925" s="12" t="str">
        <f>IF(acc!B927&lt;&gt;"",acc!A927,"")</f>
        <v/>
      </c>
      <c r="B925" s="12" t="str">
        <f>IF(acc!B927&lt;&gt;"",acc!B927,"")</f>
        <v/>
      </c>
      <c r="C925" s="12" t="str">
        <f>IF(acc!D927&lt;&gt;"",VLOOKUP(acc!D927,private!$B$1:$C$9,2,FALSE),"")</f>
        <v/>
      </c>
      <c r="D925" s="65" t="str">
        <f>IF(acc!E927&lt;&gt;"",acc!E927,"")</f>
        <v/>
      </c>
      <c r="E925" s="12" t="str">
        <f>IF(acc!F927&lt;&gt;"",acc!F927,"")</f>
        <v/>
      </c>
      <c r="F925" s="12" t="str">
        <f>IF(acc!G927&lt;&gt;"",acc!G927,"")</f>
        <v/>
      </c>
      <c r="G925" s="12" t="str">
        <f>IF(acc!H927&lt;&gt;"",acc!H927,"")</f>
        <v/>
      </c>
      <c r="H925" s="12" t="str">
        <f>IF(acc!I927&lt;&gt;"",acc!I927,"")</f>
        <v/>
      </c>
    </row>
    <row r="926" spans="1:8" x14ac:dyDescent="0.25">
      <c r="A926" s="12" t="str">
        <f>IF(acc!B928&lt;&gt;"",acc!A928,"")</f>
        <v/>
      </c>
      <c r="B926" s="12" t="str">
        <f>IF(acc!B928&lt;&gt;"",acc!B928,"")</f>
        <v/>
      </c>
      <c r="C926" s="12" t="str">
        <f>IF(acc!D928&lt;&gt;"",VLOOKUP(acc!D928,private!$B$1:$C$9,2,FALSE),"")</f>
        <v/>
      </c>
      <c r="D926" s="65" t="str">
        <f>IF(acc!E928&lt;&gt;"",acc!E928,"")</f>
        <v/>
      </c>
      <c r="E926" s="12" t="str">
        <f>IF(acc!F928&lt;&gt;"",acc!F928,"")</f>
        <v/>
      </c>
      <c r="F926" s="12" t="str">
        <f>IF(acc!G928&lt;&gt;"",acc!G928,"")</f>
        <v/>
      </c>
      <c r="G926" s="12" t="str">
        <f>IF(acc!H928&lt;&gt;"",acc!H928,"")</f>
        <v/>
      </c>
      <c r="H926" s="12" t="str">
        <f>IF(acc!I928&lt;&gt;"",acc!I928,"")</f>
        <v/>
      </c>
    </row>
    <row r="927" spans="1:8" x14ac:dyDescent="0.25">
      <c r="A927" s="12" t="str">
        <f>IF(acc!B929&lt;&gt;"",acc!A929,"")</f>
        <v/>
      </c>
      <c r="B927" s="12" t="str">
        <f>IF(acc!B929&lt;&gt;"",acc!B929,"")</f>
        <v/>
      </c>
      <c r="C927" s="12" t="str">
        <f>IF(acc!D929&lt;&gt;"",VLOOKUP(acc!D929,private!$B$1:$C$9,2,FALSE),"")</f>
        <v/>
      </c>
      <c r="D927" s="65" t="str">
        <f>IF(acc!E929&lt;&gt;"",acc!E929,"")</f>
        <v/>
      </c>
      <c r="E927" s="12" t="str">
        <f>IF(acc!F929&lt;&gt;"",acc!F929,"")</f>
        <v/>
      </c>
      <c r="F927" s="12" t="str">
        <f>IF(acc!G929&lt;&gt;"",acc!G929,"")</f>
        <v/>
      </c>
      <c r="G927" s="12" t="str">
        <f>IF(acc!H929&lt;&gt;"",acc!H929,"")</f>
        <v/>
      </c>
      <c r="H927" s="12" t="str">
        <f>IF(acc!I929&lt;&gt;"",acc!I929,"")</f>
        <v/>
      </c>
    </row>
    <row r="928" spans="1:8" x14ac:dyDescent="0.25">
      <c r="A928" s="12" t="str">
        <f>IF(acc!B930&lt;&gt;"",acc!A930,"")</f>
        <v/>
      </c>
      <c r="B928" s="12" t="str">
        <f>IF(acc!B930&lt;&gt;"",acc!B930,"")</f>
        <v/>
      </c>
      <c r="C928" s="12" t="str">
        <f>IF(acc!D930&lt;&gt;"",VLOOKUP(acc!D930,private!$B$1:$C$9,2,FALSE),"")</f>
        <v/>
      </c>
      <c r="D928" s="65" t="str">
        <f>IF(acc!E930&lt;&gt;"",acc!E930,"")</f>
        <v/>
      </c>
      <c r="E928" s="12" t="str">
        <f>IF(acc!F930&lt;&gt;"",acc!F930,"")</f>
        <v/>
      </c>
      <c r="F928" s="12" t="str">
        <f>IF(acc!G930&lt;&gt;"",acc!G930,"")</f>
        <v/>
      </c>
      <c r="G928" s="12" t="str">
        <f>IF(acc!H930&lt;&gt;"",acc!H930,"")</f>
        <v/>
      </c>
      <c r="H928" s="12" t="str">
        <f>IF(acc!I930&lt;&gt;"",acc!I930,"")</f>
        <v/>
      </c>
    </row>
    <row r="929" spans="1:8" x14ac:dyDescent="0.25">
      <c r="A929" s="12" t="str">
        <f>IF(acc!B931&lt;&gt;"",acc!A931,"")</f>
        <v/>
      </c>
      <c r="B929" s="12" t="str">
        <f>IF(acc!B931&lt;&gt;"",acc!B931,"")</f>
        <v/>
      </c>
      <c r="C929" s="12" t="str">
        <f>IF(acc!D931&lt;&gt;"",VLOOKUP(acc!D931,private!$B$1:$C$9,2,FALSE),"")</f>
        <v/>
      </c>
      <c r="D929" s="65" t="str">
        <f>IF(acc!E931&lt;&gt;"",acc!E931,"")</f>
        <v/>
      </c>
      <c r="E929" s="12" t="str">
        <f>IF(acc!F931&lt;&gt;"",acc!F931,"")</f>
        <v/>
      </c>
      <c r="F929" s="12" t="str">
        <f>IF(acc!G931&lt;&gt;"",acc!G931,"")</f>
        <v/>
      </c>
      <c r="G929" s="12" t="str">
        <f>IF(acc!H931&lt;&gt;"",acc!H931,"")</f>
        <v/>
      </c>
      <c r="H929" s="12" t="str">
        <f>IF(acc!I931&lt;&gt;"",acc!I931,"")</f>
        <v/>
      </c>
    </row>
    <row r="930" spans="1:8" x14ac:dyDescent="0.25">
      <c r="A930" s="12" t="str">
        <f>IF(acc!B932&lt;&gt;"",acc!A932,"")</f>
        <v/>
      </c>
      <c r="B930" s="12" t="str">
        <f>IF(acc!B932&lt;&gt;"",acc!B932,"")</f>
        <v/>
      </c>
      <c r="C930" s="12" t="str">
        <f>IF(acc!D932&lt;&gt;"",VLOOKUP(acc!D932,private!$B$1:$C$9,2,FALSE),"")</f>
        <v/>
      </c>
      <c r="D930" s="65" t="str">
        <f>IF(acc!E932&lt;&gt;"",acc!E932,"")</f>
        <v/>
      </c>
      <c r="E930" s="12" t="str">
        <f>IF(acc!F932&lt;&gt;"",acc!F932,"")</f>
        <v/>
      </c>
      <c r="F930" s="12" t="str">
        <f>IF(acc!G932&lt;&gt;"",acc!G932,"")</f>
        <v/>
      </c>
      <c r="G930" s="12" t="str">
        <f>IF(acc!H932&lt;&gt;"",acc!H932,"")</f>
        <v/>
      </c>
      <c r="H930" s="12" t="str">
        <f>IF(acc!I932&lt;&gt;"",acc!I932,"")</f>
        <v/>
      </c>
    </row>
    <row r="931" spans="1:8" x14ac:dyDescent="0.25">
      <c r="A931" s="12" t="str">
        <f>IF(acc!B933&lt;&gt;"",acc!A933,"")</f>
        <v/>
      </c>
      <c r="B931" s="12" t="str">
        <f>IF(acc!B933&lt;&gt;"",acc!B933,"")</f>
        <v/>
      </c>
      <c r="C931" s="12" t="str">
        <f>IF(acc!D933&lt;&gt;"",VLOOKUP(acc!D933,private!$B$1:$C$9,2,FALSE),"")</f>
        <v/>
      </c>
      <c r="D931" s="65" t="str">
        <f>IF(acc!E933&lt;&gt;"",acc!E933,"")</f>
        <v/>
      </c>
      <c r="E931" s="12" t="str">
        <f>IF(acc!F933&lt;&gt;"",acc!F933,"")</f>
        <v/>
      </c>
      <c r="F931" s="12" t="str">
        <f>IF(acc!G933&lt;&gt;"",acc!G933,"")</f>
        <v/>
      </c>
      <c r="G931" s="12" t="str">
        <f>IF(acc!H933&lt;&gt;"",acc!H933,"")</f>
        <v/>
      </c>
      <c r="H931" s="12" t="str">
        <f>IF(acc!I933&lt;&gt;"",acc!I933,"")</f>
        <v/>
      </c>
    </row>
    <row r="932" spans="1:8" x14ac:dyDescent="0.25">
      <c r="A932" s="12" t="str">
        <f>IF(acc!B934&lt;&gt;"",acc!A934,"")</f>
        <v/>
      </c>
      <c r="B932" s="12" t="str">
        <f>IF(acc!B934&lt;&gt;"",acc!B934,"")</f>
        <v/>
      </c>
      <c r="C932" s="12" t="str">
        <f>IF(acc!D934&lt;&gt;"",VLOOKUP(acc!D934,private!$B$1:$C$9,2,FALSE),"")</f>
        <v/>
      </c>
      <c r="D932" s="65" t="str">
        <f>IF(acc!E934&lt;&gt;"",acc!E934,"")</f>
        <v/>
      </c>
      <c r="E932" s="12" t="str">
        <f>IF(acc!F934&lt;&gt;"",acc!F934,"")</f>
        <v/>
      </c>
      <c r="F932" s="12" t="str">
        <f>IF(acc!G934&lt;&gt;"",acc!G934,"")</f>
        <v/>
      </c>
      <c r="G932" s="12" t="str">
        <f>IF(acc!H934&lt;&gt;"",acc!H934,"")</f>
        <v/>
      </c>
      <c r="H932" s="12" t="str">
        <f>IF(acc!I934&lt;&gt;"",acc!I934,"")</f>
        <v/>
      </c>
    </row>
    <row r="933" spans="1:8" x14ac:dyDescent="0.25">
      <c r="A933" s="12" t="str">
        <f>IF(acc!B935&lt;&gt;"",acc!A935,"")</f>
        <v/>
      </c>
      <c r="B933" s="12" t="str">
        <f>IF(acc!B935&lt;&gt;"",acc!B935,"")</f>
        <v/>
      </c>
      <c r="C933" s="12" t="str">
        <f>IF(acc!D935&lt;&gt;"",VLOOKUP(acc!D935,private!$B$1:$C$9,2,FALSE),"")</f>
        <v/>
      </c>
      <c r="D933" s="65" t="str">
        <f>IF(acc!E935&lt;&gt;"",acc!E935,"")</f>
        <v/>
      </c>
      <c r="E933" s="12" t="str">
        <f>IF(acc!F935&lt;&gt;"",acc!F935,"")</f>
        <v/>
      </c>
      <c r="F933" s="12" t="str">
        <f>IF(acc!G935&lt;&gt;"",acc!G935,"")</f>
        <v/>
      </c>
      <c r="G933" s="12" t="str">
        <f>IF(acc!H935&lt;&gt;"",acc!H935,"")</f>
        <v/>
      </c>
      <c r="H933" s="12" t="str">
        <f>IF(acc!I935&lt;&gt;"",acc!I935,"")</f>
        <v/>
      </c>
    </row>
    <row r="934" spans="1:8" x14ac:dyDescent="0.25">
      <c r="A934" s="12" t="str">
        <f>IF(acc!B936&lt;&gt;"",acc!A936,"")</f>
        <v/>
      </c>
      <c r="B934" s="12" t="str">
        <f>IF(acc!B936&lt;&gt;"",acc!B936,"")</f>
        <v/>
      </c>
      <c r="C934" s="12" t="str">
        <f>IF(acc!D936&lt;&gt;"",VLOOKUP(acc!D936,private!$B$1:$C$9,2,FALSE),"")</f>
        <v/>
      </c>
      <c r="D934" s="65" t="str">
        <f>IF(acc!E936&lt;&gt;"",acc!E936,"")</f>
        <v/>
      </c>
      <c r="E934" s="12" t="str">
        <f>IF(acc!F936&lt;&gt;"",acc!F936,"")</f>
        <v/>
      </c>
      <c r="F934" s="12" t="str">
        <f>IF(acc!G936&lt;&gt;"",acc!G936,"")</f>
        <v/>
      </c>
      <c r="G934" s="12" t="str">
        <f>IF(acc!H936&lt;&gt;"",acc!H936,"")</f>
        <v/>
      </c>
      <c r="H934" s="12" t="str">
        <f>IF(acc!I936&lt;&gt;"",acc!I936,"")</f>
        <v/>
      </c>
    </row>
    <row r="935" spans="1:8" x14ac:dyDescent="0.25">
      <c r="A935" s="12" t="str">
        <f>IF(acc!B937&lt;&gt;"",acc!A937,"")</f>
        <v/>
      </c>
      <c r="B935" s="12" t="str">
        <f>IF(acc!B937&lt;&gt;"",acc!B937,"")</f>
        <v/>
      </c>
      <c r="C935" s="12" t="str">
        <f>IF(acc!D937&lt;&gt;"",VLOOKUP(acc!D937,private!$B$1:$C$9,2,FALSE),"")</f>
        <v/>
      </c>
      <c r="D935" s="65" t="str">
        <f>IF(acc!E937&lt;&gt;"",acc!E937,"")</f>
        <v/>
      </c>
      <c r="E935" s="12" t="str">
        <f>IF(acc!F937&lt;&gt;"",acc!F937,"")</f>
        <v/>
      </c>
      <c r="F935" s="12" t="str">
        <f>IF(acc!G937&lt;&gt;"",acc!G937,"")</f>
        <v/>
      </c>
      <c r="G935" s="12" t="str">
        <f>IF(acc!H937&lt;&gt;"",acc!H937,"")</f>
        <v/>
      </c>
      <c r="H935" s="12" t="str">
        <f>IF(acc!I937&lt;&gt;"",acc!I937,"")</f>
        <v/>
      </c>
    </row>
    <row r="936" spans="1:8" x14ac:dyDescent="0.25">
      <c r="A936" s="12" t="str">
        <f>IF(acc!B938&lt;&gt;"",acc!A938,"")</f>
        <v/>
      </c>
      <c r="B936" s="12" t="str">
        <f>IF(acc!B938&lt;&gt;"",acc!B938,"")</f>
        <v/>
      </c>
      <c r="C936" s="12" t="str">
        <f>IF(acc!D938&lt;&gt;"",VLOOKUP(acc!D938,private!$B$1:$C$9,2,FALSE),"")</f>
        <v/>
      </c>
      <c r="D936" s="65" t="str">
        <f>IF(acc!E938&lt;&gt;"",acc!E938,"")</f>
        <v/>
      </c>
      <c r="E936" s="12" t="str">
        <f>IF(acc!F938&lt;&gt;"",acc!F938,"")</f>
        <v/>
      </c>
      <c r="F936" s="12" t="str">
        <f>IF(acc!G938&lt;&gt;"",acc!G938,"")</f>
        <v/>
      </c>
      <c r="G936" s="12" t="str">
        <f>IF(acc!H938&lt;&gt;"",acc!H938,"")</f>
        <v/>
      </c>
      <c r="H936" s="12" t="str">
        <f>IF(acc!I938&lt;&gt;"",acc!I938,"")</f>
        <v/>
      </c>
    </row>
    <row r="937" spans="1:8" x14ac:dyDescent="0.25">
      <c r="A937" s="12" t="str">
        <f>IF(acc!B939&lt;&gt;"",acc!A939,"")</f>
        <v/>
      </c>
      <c r="B937" s="12" t="str">
        <f>IF(acc!B939&lt;&gt;"",acc!B939,"")</f>
        <v/>
      </c>
      <c r="C937" s="12" t="str">
        <f>IF(acc!D939&lt;&gt;"",VLOOKUP(acc!D939,private!$B$1:$C$9,2,FALSE),"")</f>
        <v/>
      </c>
      <c r="D937" s="65" t="str">
        <f>IF(acc!E939&lt;&gt;"",acc!E939,"")</f>
        <v/>
      </c>
      <c r="E937" s="12" t="str">
        <f>IF(acc!F939&lt;&gt;"",acc!F939,"")</f>
        <v/>
      </c>
      <c r="F937" s="12" t="str">
        <f>IF(acc!G939&lt;&gt;"",acc!G939,"")</f>
        <v/>
      </c>
      <c r="G937" s="12" t="str">
        <f>IF(acc!H939&lt;&gt;"",acc!H939,"")</f>
        <v/>
      </c>
      <c r="H937" s="12" t="str">
        <f>IF(acc!I939&lt;&gt;"",acc!I939,"")</f>
        <v/>
      </c>
    </row>
    <row r="938" spans="1:8" x14ac:dyDescent="0.25">
      <c r="A938" s="12" t="str">
        <f>IF(acc!B940&lt;&gt;"",acc!A940,"")</f>
        <v/>
      </c>
      <c r="B938" s="12" t="str">
        <f>IF(acc!B940&lt;&gt;"",acc!B940,"")</f>
        <v/>
      </c>
      <c r="C938" s="12" t="str">
        <f>IF(acc!D940&lt;&gt;"",VLOOKUP(acc!D940,private!$B$1:$C$9,2,FALSE),"")</f>
        <v/>
      </c>
      <c r="D938" s="65" t="str">
        <f>IF(acc!E940&lt;&gt;"",acc!E940,"")</f>
        <v/>
      </c>
      <c r="E938" s="12" t="str">
        <f>IF(acc!F940&lt;&gt;"",acc!F940,"")</f>
        <v/>
      </c>
      <c r="F938" s="12" t="str">
        <f>IF(acc!G940&lt;&gt;"",acc!G940,"")</f>
        <v/>
      </c>
      <c r="G938" s="12" t="str">
        <f>IF(acc!H940&lt;&gt;"",acc!H940,"")</f>
        <v/>
      </c>
      <c r="H938" s="12" t="str">
        <f>IF(acc!I940&lt;&gt;"",acc!I940,"")</f>
        <v/>
      </c>
    </row>
    <row r="939" spans="1:8" x14ac:dyDescent="0.25">
      <c r="A939" s="12" t="str">
        <f>IF(acc!B941&lt;&gt;"",acc!A941,"")</f>
        <v/>
      </c>
      <c r="B939" s="12" t="str">
        <f>IF(acc!B941&lt;&gt;"",acc!B941,"")</f>
        <v/>
      </c>
      <c r="C939" s="12" t="str">
        <f>IF(acc!D941&lt;&gt;"",VLOOKUP(acc!D941,private!$B$1:$C$9,2,FALSE),"")</f>
        <v/>
      </c>
      <c r="D939" s="65" t="str">
        <f>IF(acc!E941&lt;&gt;"",acc!E941,"")</f>
        <v/>
      </c>
      <c r="E939" s="12" t="str">
        <f>IF(acc!F941&lt;&gt;"",acc!F941,"")</f>
        <v/>
      </c>
      <c r="F939" s="12" t="str">
        <f>IF(acc!G941&lt;&gt;"",acc!G941,"")</f>
        <v/>
      </c>
      <c r="G939" s="12" t="str">
        <f>IF(acc!H941&lt;&gt;"",acc!H941,"")</f>
        <v/>
      </c>
      <c r="H939" s="12" t="str">
        <f>IF(acc!I941&lt;&gt;"",acc!I941,"")</f>
        <v/>
      </c>
    </row>
    <row r="940" spans="1:8" x14ac:dyDescent="0.25">
      <c r="A940" s="12" t="str">
        <f>IF(acc!B942&lt;&gt;"",acc!A942,"")</f>
        <v/>
      </c>
      <c r="B940" s="12" t="str">
        <f>IF(acc!B942&lt;&gt;"",acc!B942,"")</f>
        <v/>
      </c>
      <c r="C940" s="12" t="str">
        <f>IF(acc!D942&lt;&gt;"",VLOOKUP(acc!D942,private!$B$1:$C$9,2,FALSE),"")</f>
        <v/>
      </c>
      <c r="D940" s="65" t="str">
        <f>IF(acc!E942&lt;&gt;"",acc!E942,"")</f>
        <v/>
      </c>
      <c r="E940" s="12" t="str">
        <f>IF(acc!F942&lt;&gt;"",acc!F942,"")</f>
        <v/>
      </c>
      <c r="F940" s="12" t="str">
        <f>IF(acc!G942&lt;&gt;"",acc!G942,"")</f>
        <v/>
      </c>
      <c r="G940" s="12" t="str">
        <f>IF(acc!H942&lt;&gt;"",acc!H942,"")</f>
        <v/>
      </c>
      <c r="H940" s="12" t="str">
        <f>IF(acc!I942&lt;&gt;"",acc!I942,"")</f>
        <v/>
      </c>
    </row>
    <row r="941" spans="1:8" x14ac:dyDescent="0.25">
      <c r="A941" s="12" t="str">
        <f>IF(acc!B943&lt;&gt;"",acc!A943,"")</f>
        <v/>
      </c>
      <c r="B941" s="12" t="str">
        <f>IF(acc!B943&lt;&gt;"",acc!B943,"")</f>
        <v/>
      </c>
      <c r="C941" s="12" t="str">
        <f>IF(acc!D943&lt;&gt;"",VLOOKUP(acc!D943,private!$B$1:$C$9,2,FALSE),"")</f>
        <v/>
      </c>
      <c r="D941" s="65" t="str">
        <f>IF(acc!E943&lt;&gt;"",acc!E943,"")</f>
        <v/>
      </c>
      <c r="E941" s="12" t="str">
        <f>IF(acc!F943&lt;&gt;"",acc!F943,"")</f>
        <v/>
      </c>
      <c r="F941" s="12" t="str">
        <f>IF(acc!G943&lt;&gt;"",acc!G943,"")</f>
        <v/>
      </c>
      <c r="G941" s="12" t="str">
        <f>IF(acc!H943&lt;&gt;"",acc!H943,"")</f>
        <v/>
      </c>
      <c r="H941" s="12" t="str">
        <f>IF(acc!I943&lt;&gt;"",acc!I943,"")</f>
        <v/>
      </c>
    </row>
    <row r="942" spans="1:8" x14ac:dyDescent="0.25">
      <c r="A942" s="12" t="str">
        <f>IF(acc!B944&lt;&gt;"",acc!A944,"")</f>
        <v/>
      </c>
      <c r="B942" s="12" t="str">
        <f>IF(acc!B944&lt;&gt;"",acc!B944,"")</f>
        <v/>
      </c>
      <c r="C942" s="12" t="str">
        <f>IF(acc!D944&lt;&gt;"",VLOOKUP(acc!D944,private!$B$1:$C$9,2,FALSE),"")</f>
        <v/>
      </c>
      <c r="D942" s="65" t="str">
        <f>IF(acc!E944&lt;&gt;"",acc!E944,"")</f>
        <v/>
      </c>
      <c r="E942" s="12" t="str">
        <f>IF(acc!F944&lt;&gt;"",acc!F944,"")</f>
        <v/>
      </c>
      <c r="F942" s="12" t="str">
        <f>IF(acc!G944&lt;&gt;"",acc!G944,"")</f>
        <v/>
      </c>
      <c r="G942" s="12" t="str">
        <f>IF(acc!H944&lt;&gt;"",acc!H944,"")</f>
        <v/>
      </c>
      <c r="H942" s="12" t="str">
        <f>IF(acc!I944&lt;&gt;"",acc!I944,"")</f>
        <v/>
      </c>
    </row>
    <row r="943" spans="1:8" x14ac:dyDescent="0.25">
      <c r="A943" s="12" t="str">
        <f>IF(acc!B945&lt;&gt;"",acc!A945,"")</f>
        <v/>
      </c>
      <c r="B943" s="12" t="str">
        <f>IF(acc!B945&lt;&gt;"",acc!B945,"")</f>
        <v/>
      </c>
      <c r="C943" s="12" t="str">
        <f>IF(acc!D945&lt;&gt;"",VLOOKUP(acc!D945,private!$B$1:$C$9,2,FALSE),"")</f>
        <v/>
      </c>
      <c r="D943" s="65" t="str">
        <f>IF(acc!E945&lt;&gt;"",acc!E945,"")</f>
        <v/>
      </c>
      <c r="E943" s="12" t="str">
        <f>IF(acc!F945&lt;&gt;"",acc!F945,"")</f>
        <v/>
      </c>
      <c r="F943" s="12" t="str">
        <f>IF(acc!G945&lt;&gt;"",acc!G945,"")</f>
        <v/>
      </c>
      <c r="G943" s="12" t="str">
        <f>IF(acc!H945&lt;&gt;"",acc!H945,"")</f>
        <v/>
      </c>
      <c r="H943" s="12" t="str">
        <f>IF(acc!I945&lt;&gt;"",acc!I945,"")</f>
        <v/>
      </c>
    </row>
    <row r="944" spans="1:8" x14ac:dyDescent="0.25">
      <c r="A944" s="12" t="str">
        <f>IF(acc!B946&lt;&gt;"",acc!A946,"")</f>
        <v/>
      </c>
      <c r="B944" s="12" t="str">
        <f>IF(acc!B946&lt;&gt;"",acc!B946,"")</f>
        <v/>
      </c>
      <c r="C944" s="12" t="str">
        <f>IF(acc!D946&lt;&gt;"",VLOOKUP(acc!D946,private!$B$1:$C$9,2,FALSE),"")</f>
        <v/>
      </c>
      <c r="D944" s="65" t="str">
        <f>IF(acc!E946&lt;&gt;"",acc!E946,"")</f>
        <v/>
      </c>
      <c r="E944" s="12" t="str">
        <f>IF(acc!F946&lt;&gt;"",acc!F946,"")</f>
        <v/>
      </c>
      <c r="F944" s="12" t="str">
        <f>IF(acc!G946&lt;&gt;"",acc!G946,"")</f>
        <v/>
      </c>
      <c r="G944" s="12" t="str">
        <f>IF(acc!H946&lt;&gt;"",acc!H946,"")</f>
        <v/>
      </c>
      <c r="H944" s="12" t="str">
        <f>IF(acc!I946&lt;&gt;"",acc!I946,"")</f>
        <v/>
      </c>
    </row>
    <row r="945" spans="1:8" x14ac:dyDescent="0.25">
      <c r="A945" s="12" t="str">
        <f>IF(acc!B947&lt;&gt;"",acc!A947,"")</f>
        <v/>
      </c>
      <c r="B945" s="12" t="str">
        <f>IF(acc!B947&lt;&gt;"",acc!B947,"")</f>
        <v/>
      </c>
      <c r="C945" s="12" t="str">
        <f>IF(acc!D947&lt;&gt;"",VLOOKUP(acc!D947,private!$B$1:$C$9,2,FALSE),"")</f>
        <v/>
      </c>
      <c r="D945" s="65" t="str">
        <f>IF(acc!E947&lt;&gt;"",acc!E947,"")</f>
        <v/>
      </c>
      <c r="E945" s="12" t="str">
        <f>IF(acc!F947&lt;&gt;"",acc!F947,"")</f>
        <v/>
      </c>
      <c r="F945" s="12" t="str">
        <f>IF(acc!G947&lt;&gt;"",acc!G947,"")</f>
        <v/>
      </c>
      <c r="G945" s="12" t="str">
        <f>IF(acc!H947&lt;&gt;"",acc!H947,"")</f>
        <v/>
      </c>
      <c r="H945" s="12" t="str">
        <f>IF(acc!I947&lt;&gt;"",acc!I947,"")</f>
        <v/>
      </c>
    </row>
    <row r="946" spans="1:8" x14ac:dyDescent="0.25">
      <c r="A946" s="12" t="str">
        <f>IF(acc!B948&lt;&gt;"",acc!A948,"")</f>
        <v/>
      </c>
      <c r="B946" s="12" t="str">
        <f>IF(acc!B948&lt;&gt;"",acc!B948,"")</f>
        <v/>
      </c>
      <c r="C946" s="12" t="str">
        <f>IF(acc!D948&lt;&gt;"",VLOOKUP(acc!D948,private!$B$1:$C$9,2,FALSE),"")</f>
        <v/>
      </c>
      <c r="D946" s="65" t="str">
        <f>IF(acc!E948&lt;&gt;"",acc!E948,"")</f>
        <v/>
      </c>
      <c r="E946" s="12" t="str">
        <f>IF(acc!F948&lt;&gt;"",acc!F948,"")</f>
        <v/>
      </c>
      <c r="F946" s="12" t="str">
        <f>IF(acc!G948&lt;&gt;"",acc!G948,"")</f>
        <v/>
      </c>
      <c r="G946" s="12" t="str">
        <f>IF(acc!H948&lt;&gt;"",acc!H948,"")</f>
        <v/>
      </c>
      <c r="H946" s="12" t="str">
        <f>IF(acc!I948&lt;&gt;"",acc!I948,"")</f>
        <v/>
      </c>
    </row>
    <row r="947" spans="1:8" x14ac:dyDescent="0.25">
      <c r="A947" s="12" t="str">
        <f>IF(acc!B949&lt;&gt;"",acc!A949,"")</f>
        <v/>
      </c>
      <c r="B947" s="12" t="str">
        <f>IF(acc!B949&lt;&gt;"",acc!B949,"")</f>
        <v/>
      </c>
      <c r="C947" s="12" t="str">
        <f>IF(acc!D949&lt;&gt;"",VLOOKUP(acc!D949,private!$B$1:$C$9,2,FALSE),"")</f>
        <v/>
      </c>
      <c r="D947" s="65" t="str">
        <f>IF(acc!E949&lt;&gt;"",acc!E949,"")</f>
        <v/>
      </c>
      <c r="E947" s="12" t="str">
        <f>IF(acc!F949&lt;&gt;"",acc!F949,"")</f>
        <v/>
      </c>
      <c r="F947" s="12" t="str">
        <f>IF(acc!G949&lt;&gt;"",acc!G949,"")</f>
        <v/>
      </c>
      <c r="G947" s="12" t="str">
        <f>IF(acc!H949&lt;&gt;"",acc!H949,"")</f>
        <v/>
      </c>
      <c r="H947" s="12" t="str">
        <f>IF(acc!I949&lt;&gt;"",acc!I949,"")</f>
        <v/>
      </c>
    </row>
    <row r="948" spans="1:8" x14ac:dyDescent="0.25">
      <c r="A948" s="12" t="str">
        <f>IF(acc!B950&lt;&gt;"",acc!A950,"")</f>
        <v/>
      </c>
      <c r="B948" s="12" t="str">
        <f>IF(acc!B950&lt;&gt;"",acc!B950,"")</f>
        <v/>
      </c>
      <c r="C948" s="12" t="str">
        <f>IF(acc!D950&lt;&gt;"",VLOOKUP(acc!D950,private!$B$1:$C$9,2,FALSE),"")</f>
        <v/>
      </c>
      <c r="D948" s="65" t="str">
        <f>IF(acc!E950&lt;&gt;"",acc!E950,"")</f>
        <v/>
      </c>
      <c r="E948" s="12" t="str">
        <f>IF(acc!F950&lt;&gt;"",acc!F950,"")</f>
        <v/>
      </c>
      <c r="F948" s="12" t="str">
        <f>IF(acc!G950&lt;&gt;"",acc!G950,"")</f>
        <v/>
      </c>
      <c r="G948" s="12" t="str">
        <f>IF(acc!H950&lt;&gt;"",acc!H950,"")</f>
        <v/>
      </c>
      <c r="H948" s="12" t="str">
        <f>IF(acc!I950&lt;&gt;"",acc!I950,"")</f>
        <v/>
      </c>
    </row>
    <row r="949" spans="1:8" x14ac:dyDescent="0.25">
      <c r="A949" s="12" t="str">
        <f>IF(acc!B951&lt;&gt;"",acc!A951,"")</f>
        <v/>
      </c>
      <c r="B949" s="12" t="str">
        <f>IF(acc!B951&lt;&gt;"",acc!B951,"")</f>
        <v/>
      </c>
      <c r="C949" s="12" t="str">
        <f>IF(acc!D951&lt;&gt;"",VLOOKUP(acc!D951,private!$B$1:$C$9,2,FALSE),"")</f>
        <v/>
      </c>
      <c r="D949" s="65" t="str">
        <f>IF(acc!E951&lt;&gt;"",acc!E951,"")</f>
        <v/>
      </c>
      <c r="E949" s="12" t="str">
        <f>IF(acc!F951&lt;&gt;"",acc!F951,"")</f>
        <v/>
      </c>
      <c r="F949" s="12" t="str">
        <f>IF(acc!G951&lt;&gt;"",acc!G951,"")</f>
        <v/>
      </c>
      <c r="G949" s="12" t="str">
        <f>IF(acc!H951&lt;&gt;"",acc!H951,"")</f>
        <v/>
      </c>
      <c r="H949" s="12" t="str">
        <f>IF(acc!I951&lt;&gt;"",acc!I951,"")</f>
        <v/>
      </c>
    </row>
    <row r="950" spans="1:8" x14ac:dyDescent="0.25">
      <c r="A950" s="12" t="str">
        <f>IF(acc!B952&lt;&gt;"",acc!A952,"")</f>
        <v/>
      </c>
      <c r="B950" s="12" t="str">
        <f>IF(acc!B952&lt;&gt;"",acc!B952,"")</f>
        <v/>
      </c>
      <c r="C950" s="12" t="str">
        <f>IF(acc!D952&lt;&gt;"",VLOOKUP(acc!D952,private!$B$1:$C$9,2,FALSE),"")</f>
        <v/>
      </c>
      <c r="D950" s="65" t="str">
        <f>IF(acc!E952&lt;&gt;"",acc!E952,"")</f>
        <v/>
      </c>
      <c r="E950" s="12" t="str">
        <f>IF(acc!F952&lt;&gt;"",acc!F952,"")</f>
        <v/>
      </c>
      <c r="F950" s="12" t="str">
        <f>IF(acc!G952&lt;&gt;"",acc!G952,"")</f>
        <v/>
      </c>
      <c r="G950" s="12" t="str">
        <f>IF(acc!H952&lt;&gt;"",acc!H952,"")</f>
        <v/>
      </c>
      <c r="H950" s="12" t="str">
        <f>IF(acc!I952&lt;&gt;"",acc!I952,"")</f>
        <v/>
      </c>
    </row>
    <row r="951" spans="1:8" x14ac:dyDescent="0.25">
      <c r="A951" s="12" t="str">
        <f>IF(acc!B953&lt;&gt;"",acc!A953,"")</f>
        <v/>
      </c>
      <c r="B951" s="12" t="str">
        <f>IF(acc!B953&lt;&gt;"",acc!B953,"")</f>
        <v/>
      </c>
      <c r="C951" s="12" t="str">
        <f>IF(acc!D953&lt;&gt;"",VLOOKUP(acc!D953,private!$B$1:$C$9,2,FALSE),"")</f>
        <v/>
      </c>
      <c r="D951" s="65" t="str">
        <f>IF(acc!E953&lt;&gt;"",acc!E953,"")</f>
        <v/>
      </c>
      <c r="E951" s="12" t="str">
        <f>IF(acc!F953&lt;&gt;"",acc!F953,"")</f>
        <v/>
      </c>
      <c r="F951" s="12" t="str">
        <f>IF(acc!G953&lt;&gt;"",acc!G953,"")</f>
        <v/>
      </c>
      <c r="G951" s="12" t="str">
        <f>IF(acc!H953&lt;&gt;"",acc!H953,"")</f>
        <v/>
      </c>
      <c r="H951" s="12" t="str">
        <f>IF(acc!I953&lt;&gt;"",acc!I953,"")</f>
        <v/>
      </c>
    </row>
    <row r="952" spans="1:8" x14ac:dyDescent="0.25">
      <c r="A952" s="12" t="str">
        <f>IF(acc!B954&lt;&gt;"",acc!A954,"")</f>
        <v/>
      </c>
      <c r="B952" s="12" t="str">
        <f>IF(acc!B954&lt;&gt;"",acc!B954,"")</f>
        <v/>
      </c>
      <c r="C952" s="12" t="str">
        <f>IF(acc!D954&lt;&gt;"",VLOOKUP(acc!D954,private!$B$1:$C$9,2,FALSE),"")</f>
        <v/>
      </c>
      <c r="D952" s="65" t="str">
        <f>IF(acc!E954&lt;&gt;"",acc!E954,"")</f>
        <v/>
      </c>
      <c r="E952" s="12" t="str">
        <f>IF(acc!F954&lt;&gt;"",acc!F954,"")</f>
        <v/>
      </c>
      <c r="F952" s="12" t="str">
        <f>IF(acc!G954&lt;&gt;"",acc!G954,"")</f>
        <v/>
      </c>
      <c r="G952" s="12" t="str">
        <f>IF(acc!H954&lt;&gt;"",acc!H954,"")</f>
        <v/>
      </c>
      <c r="H952" s="12" t="str">
        <f>IF(acc!I954&lt;&gt;"",acc!I954,"")</f>
        <v/>
      </c>
    </row>
    <row r="953" spans="1:8" x14ac:dyDescent="0.25">
      <c r="A953" s="12" t="str">
        <f>IF(acc!B955&lt;&gt;"",acc!A955,"")</f>
        <v/>
      </c>
      <c r="B953" s="12" t="str">
        <f>IF(acc!B955&lt;&gt;"",acc!B955,"")</f>
        <v/>
      </c>
      <c r="C953" s="12" t="str">
        <f>IF(acc!D955&lt;&gt;"",VLOOKUP(acc!D955,private!$B$1:$C$9,2,FALSE),"")</f>
        <v/>
      </c>
      <c r="D953" s="65" t="str">
        <f>IF(acc!E955&lt;&gt;"",acc!E955,"")</f>
        <v/>
      </c>
      <c r="E953" s="12" t="str">
        <f>IF(acc!F955&lt;&gt;"",acc!F955,"")</f>
        <v/>
      </c>
      <c r="F953" s="12" t="str">
        <f>IF(acc!G955&lt;&gt;"",acc!G955,"")</f>
        <v/>
      </c>
      <c r="G953" s="12" t="str">
        <f>IF(acc!H955&lt;&gt;"",acc!H955,"")</f>
        <v/>
      </c>
      <c r="H953" s="12" t="str">
        <f>IF(acc!I955&lt;&gt;"",acc!I955,"")</f>
        <v/>
      </c>
    </row>
    <row r="954" spans="1:8" x14ac:dyDescent="0.25">
      <c r="A954" s="12" t="str">
        <f>IF(acc!B956&lt;&gt;"",acc!A956,"")</f>
        <v/>
      </c>
      <c r="B954" s="12" t="str">
        <f>IF(acc!B956&lt;&gt;"",acc!B956,"")</f>
        <v/>
      </c>
      <c r="C954" s="12" t="str">
        <f>IF(acc!D956&lt;&gt;"",VLOOKUP(acc!D956,private!$B$1:$C$9,2,FALSE),"")</f>
        <v/>
      </c>
      <c r="D954" s="65" t="str">
        <f>IF(acc!E956&lt;&gt;"",acc!E956,"")</f>
        <v/>
      </c>
      <c r="E954" s="12" t="str">
        <f>IF(acc!F956&lt;&gt;"",acc!F956,"")</f>
        <v/>
      </c>
      <c r="F954" s="12" t="str">
        <f>IF(acc!G956&lt;&gt;"",acc!G956,"")</f>
        <v/>
      </c>
      <c r="G954" s="12" t="str">
        <f>IF(acc!H956&lt;&gt;"",acc!H956,"")</f>
        <v/>
      </c>
      <c r="H954" s="12" t="str">
        <f>IF(acc!I956&lt;&gt;"",acc!I956,"")</f>
        <v/>
      </c>
    </row>
    <row r="955" spans="1:8" x14ac:dyDescent="0.25">
      <c r="A955" s="12" t="str">
        <f>IF(acc!B957&lt;&gt;"",acc!A957,"")</f>
        <v/>
      </c>
      <c r="B955" s="12" t="str">
        <f>IF(acc!B957&lt;&gt;"",acc!B957,"")</f>
        <v/>
      </c>
      <c r="C955" s="12" t="str">
        <f>IF(acc!D957&lt;&gt;"",VLOOKUP(acc!D957,private!$B$1:$C$9,2,FALSE),"")</f>
        <v/>
      </c>
      <c r="D955" s="65" t="str">
        <f>IF(acc!E957&lt;&gt;"",acc!E957,"")</f>
        <v/>
      </c>
      <c r="E955" s="12" t="str">
        <f>IF(acc!F957&lt;&gt;"",acc!F957,"")</f>
        <v/>
      </c>
      <c r="F955" s="12" t="str">
        <f>IF(acc!G957&lt;&gt;"",acc!G957,"")</f>
        <v/>
      </c>
      <c r="G955" s="12" t="str">
        <f>IF(acc!H957&lt;&gt;"",acc!H957,"")</f>
        <v/>
      </c>
      <c r="H955" s="12" t="str">
        <f>IF(acc!I957&lt;&gt;"",acc!I957,"")</f>
        <v/>
      </c>
    </row>
    <row r="956" spans="1:8" x14ac:dyDescent="0.25">
      <c r="A956" s="12" t="str">
        <f>IF(acc!B958&lt;&gt;"",acc!A958,"")</f>
        <v/>
      </c>
      <c r="B956" s="12" t="str">
        <f>IF(acc!B958&lt;&gt;"",acc!B958,"")</f>
        <v/>
      </c>
      <c r="C956" s="12" t="str">
        <f>IF(acc!D958&lt;&gt;"",VLOOKUP(acc!D958,private!$B$1:$C$9,2,FALSE),"")</f>
        <v/>
      </c>
      <c r="D956" s="65" t="str">
        <f>IF(acc!E958&lt;&gt;"",acc!E958,"")</f>
        <v/>
      </c>
      <c r="E956" s="12" t="str">
        <f>IF(acc!F958&lt;&gt;"",acc!F958,"")</f>
        <v/>
      </c>
      <c r="F956" s="12" t="str">
        <f>IF(acc!G958&lt;&gt;"",acc!G958,"")</f>
        <v/>
      </c>
      <c r="G956" s="12" t="str">
        <f>IF(acc!H958&lt;&gt;"",acc!H958,"")</f>
        <v/>
      </c>
      <c r="H956" s="12" t="str">
        <f>IF(acc!I958&lt;&gt;"",acc!I958,"")</f>
        <v/>
      </c>
    </row>
    <row r="957" spans="1:8" x14ac:dyDescent="0.25">
      <c r="A957" s="12" t="str">
        <f>IF(acc!B959&lt;&gt;"",acc!A959,"")</f>
        <v/>
      </c>
      <c r="B957" s="12" t="str">
        <f>IF(acc!B959&lt;&gt;"",acc!B959,"")</f>
        <v/>
      </c>
      <c r="C957" s="12" t="str">
        <f>IF(acc!D959&lt;&gt;"",VLOOKUP(acc!D959,private!$B$1:$C$9,2,FALSE),"")</f>
        <v/>
      </c>
      <c r="D957" s="65" t="str">
        <f>IF(acc!E959&lt;&gt;"",acc!E959,"")</f>
        <v/>
      </c>
      <c r="E957" s="12" t="str">
        <f>IF(acc!F959&lt;&gt;"",acc!F959,"")</f>
        <v/>
      </c>
      <c r="F957" s="12" t="str">
        <f>IF(acc!G959&lt;&gt;"",acc!G959,"")</f>
        <v/>
      </c>
      <c r="G957" s="12" t="str">
        <f>IF(acc!H959&lt;&gt;"",acc!H959,"")</f>
        <v/>
      </c>
      <c r="H957" s="12" t="str">
        <f>IF(acc!I959&lt;&gt;"",acc!I959,"")</f>
        <v/>
      </c>
    </row>
    <row r="958" spans="1:8" x14ac:dyDescent="0.25">
      <c r="A958" s="12" t="str">
        <f>IF(acc!B960&lt;&gt;"",acc!A960,"")</f>
        <v/>
      </c>
      <c r="B958" s="12" t="str">
        <f>IF(acc!B960&lt;&gt;"",acc!B960,"")</f>
        <v/>
      </c>
      <c r="C958" s="12" t="str">
        <f>IF(acc!D960&lt;&gt;"",VLOOKUP(acc!D960,private!$B$1:$C$9,2,FALSE),"")</f>
        <v/>
      </c>
      <c r="D958" s="65" t="str">
        <f>IF(acc!E960&lt;&gt;"",acc!E960,"")</f>
        <v/>
      </c>
      <c r="E958" s="12" t="str">
        <f>IF(acc!F960&lt;&gt;"",acc!F960,"")</f>
        <v/>
      </c>
      <c r="F958" s="12" t="str">
        <f>IF(acc!G960&lt;&gt;"",acc!G960,"")</f>
        <v/>
      </c>
      <c r="G958" s="12" t="str">
        <f>IF(acc!H960&lt;&gt;"",acc!H960,"")</f>
        <v/>
      </c>
      <c r="H958" s="12" t="str">
        <f>IF(acc!I960&lt;&gt;"",acc!I960,"")</f>
        <v/>
      </c>
    </row>
    <row r="959" spans="1:8" x14ac:dyDescent="0.25">
      <c r="A959" s="12" t="str">
        <f>IF(acc!B961&lt;&gt;"",acc!A961,"")</f>
        <v/>
      </c>
      <c r="B959" s="12" t="str">
        <f>IF(acc!B961&lt;&gt;"",acc!B961,"")</f>
        <v/>
      </c>
      <c r="C959" s="12" t="str">
        <f>IF(acc!D961&lt;&gt;"",VLOOKUP(acc!D961,private!$B$1:$C$9,2,FALSE),"")</f>
        <v/>
      </c>
      <c r="D959" s="65" t="str">
        <f>IF(acc!E961&lt;&gt;"",acc!E961,"")</f>
        <v/>
      </c>
      <c r="E959" s="12" t="str">
        <f>IF(acc!F961&lt;&gt;"",acc!F961,"")</f>
        <v/>
      </c>
      <c r="F959" s="12" t="str">
        <f>IF(acc!G961&lt;&gt;"",acc!G961,"")</f>
        <v/>
      </c>
      <c r="G959" s="12" t="str">
        <f>IF(acc!H961&lt;&gt;"",acc!H961,"")</f>
        <v/>
      </c>
      <c r="H959" s="12" t="str">
        <f>IF(acc!I961&lt;&gt;"",acc!I961,"")</f>
        <v/>
      </c>
    </row>
    <row r="960" spans="1:8" x14ac:dyDescent="0.25">
      <c r="A960" s="12" t="str">
        <f>IF(acc!B962&lt;&gt;"",acc!A962,"")</f>
        <v/>
      </c>
      <c r="B960" s="12" t="str">
        <f>IF(acc!B962&lt;&gt;"",acc!B962,"")</f>
        <v/>
      </c>
      <c r="C960" s="12" t="str">
        <f>IF(acc!D962&lt;&gt;"",VLOOKUP(acc!D962,private!$B$1:$C$9,2,FALSE),"")</f>
        <v/>
      </c>
      <c r="D960" s="65" t="str">
        <f>IF(acc!E962&lt;&gt;"",acc!E962,"")</f>
        <v/>
      </c>
      <c r="E960" s="12" t="str">
        <f>IF(acc!F962&lt;&gt;"",acc!F962,"")</f>
        <v/>
      </c>
      <c r="F960" s="12" t="str">
        <f>IF(acc!G962&lt;&gt;"",acc!G962,"")</f>
        <v/>
      </c>
      <c r="G960" s="12" t="str">
        <f>IF(acc!H962&lt;&gt;"",acc!H962,"")</f>
        <v/>
      </c>
      <c r="H960" s="12" t="str">
        <f>IF(acc!I962&lt;&gt;"",acc!I962,"")</f>
        <v/>
      </c>
    </row>
    <row r="961" spans="1:8" x14ac:dyDescent="0.25">
      <c r="A961" s="12" t="str">
        <f>IF(acc!B963&lt;&gt;"",acc!A963,"")</f>
        <v/>
      </c>
      <c r="B961" s="12" t="str">
        <f>IF(acc!B963&lt;&gt;"",acc!B963,"")</f>
        <v/>
      </c>
      <c r="C961" s="12" t="str">
        <f>IF(acc!D963&lt;&gt;"",VLOOKUP(acc!D963,private!$B$1:$C$9,2,FALSE),"")</f>
        <v/>
      </c>
      <c r="D961" s="65" t="str">
        <f>IF(acc!E963&lt;&gt;"",acc!E963,"")</f>
        <v/>
      </c>
      <c r="E961" s="12" t="str">
        <f>IF(acc!F963&lt;&gt;"",acc!F963,"")</f>
        <v/>
      </c>
      <c r="F961" s="12" t="str">
        <f>IF(acc!G963&lt;&gt;"",acc!G963,"")</f>
        <v/>
      </c>
      <c r="G961" s="12" t="str">
        <f>IF(acc!H963&lt;&gt;"",acc!H963,"")</f>
        <v/>
      </c>
      <c r="H961" s="12" t="str">
        <f>IF(acc!I963&lt;&gt;"",acc!I963,"")</f>
        <v/>
      </c>
    </row>
    <row r="962" spans="1:8" x14ac:dyDescent="0.25">
      <c r="A962" s="12" t="str">
        <f>IF(acc!B964&lt;&gt;"",acc!A964,"")</f>
        <v/>
      </c>
      <c r="B962" s="12" t="str">
        <f>IF(acc!B964&lt;&gt;"",acc!B964,"")</f>
        <v/>
      </c>
      <c r="C962" s="12" t="str">
        <f>IF(acc!D964&lt;&gt;"",VLOOKUP(acc!D964,private!$B$1:$C$9,2,FALSE),"")</f>
        <v/>
      </c>
      <c r="D962" s="65" t="str">
        <f>IF(acc!E964&lt;&gt;"",acc!E964,"")</f>
        <v/>
      </c>
      <c r="E962" s="12" t="str">
        <f>IF(acc!F964&lt;&gt;"",acc!F964,"")</f>
        <v/>
      </c>
      <c r="F962" s="12" t="str">
        <f>IF(acc!G964&lt;&gt;"",acc!G964,"")</f>
        <v/>
      </c>
      <c r="G962" s="12" t="str">
        <f>IF(acc!H964&lt;&gt;"",acc!H964,"")</f>
        <v/>
      </c>
      <c r="H962" s="12" t="str">
        <f>IF(acc!I964&lt;&gt;"",acc!I964,"")</f>
        <v/>
      </c>
    </row>
    <row r="963" spans="1:8" x14ac:dyDescent="0.25">
      <c r="A963" s="12" t="str">
        <f>IF(acc!B965&lt;&gt;"",acc!A965,"")</f>
        <v/>
      </c>
      <c r="B963" s="12" t="str">
        <f>IF(acc!B965&lt;&gt;"",acc!B965,"")</f>
        <v/>
      </c>
      <c r="C963" s="12" t="str">
        <f>IF(acc!D965&lt;&gt;"",VLOOKUP(acc!D965,private!$B$1:$C$9,2,FALSE),"")</f>
        <v/>
      </c>
      <c r="D963" s="65" t="str">
        <f>IF(acc!E965&lt;&gt;"",acc!E965,"")</f>
        <v/>
      </c>
      <c r="E963" s="12" t="str">
        <f>IF(acc!F965&lt;&gt;"",acc!F965,"")</f>
        <v/>
      </c>
      <c r="F963" s="12" t="str">
        <f>IF(acc!G965&lt;&gt;"",acc!G965,"")</f>
        <v/>
      </c>
      <c r="G963" s="12" t="str">
        <f>IF(acc!H965&lt;&gt;"",acc!H965,"")</f>
        <v/>
      </c>
      <c r="H963" s="12" t="str">
        <f>IF(acc!I965&lt;&gt;"",acc!I965,"")</f>
        <v/>
      </c>
    </row>
    <row r="964" spans="1:8" x14ac:dyDescent="0.25">
      <c r="A964" s="12" t="str">
        <f>IF(acc!B966&lt;&gt;"",acc!A966,"")</f>
        <v/>
      </c>
      <c r="B964" s="12" t="str">
        <f>IF(acc!B966&lt;&gt;"",acc!B966,"")</f>
        <v/>
      </c>
      <c r="C964" s="12" t="str">
        <f>IF(acc!D966&lt;&gt;"",VLOOKUP(acc!D966,private!$B$1:$C$9,2,FALSE),"")</f>
        <v/>
      </c>
      <c r="D964" s="65" t="str">
        <f>IF(acc!E966&lt;&gt;"",acc!E966,"")</f>
        <v/>
      </c>
      <c r="E964" s="12" t="str">
        <f>IF(acc!F966&lt;&gt;"",acc!F966,"")</f>
        <v/>
      </c>
      <c r="F964" s="12" t="str">
        <f>IF(acc!G966&lt;&gt;"",acc!G966,"")</f>
        <v/>
      </c>
      <c r="G964" s="12" t="str">
        <f>IF(acc!H966&lt;&gt;"",acc!H966,"")</f>
        <v/>
      </c>
      <c r="H964" s="12" t="str">
        <f>IF(acc!I966&lt;&gt;"",acc!I966,"")</f>
        <v/>
      </c>
    </row>
    <row r="965" spans="1:8" x14ac:dyDescent="0.25">
      <c r="A965" s="12" t="str">
        <f>IF(acc!B967&lt;&gt;"",acc!A967,"")</f>
        <v/>
      </c>
      <c r="B965" s="12" t="str">
        <f>IF(acc!B967&lt;&gt;"",acc!B967,"")</f>
        <v/>
      </c>
      <c r="C965" s="12" t="str">
        <f>IF(acc!D967&lt;&gt;"",VLOOKUP(acc!D967,private!$B$1:$C$9,2,FALSE),"")</f>
        <v/>
      </c>
      <c r="D965" s="65" t="str">
        <f>IF(acc!E967&lt;&gt;"",acc!E967,"")</f>
        <v/>
      </c>
      <c r="E965" s="12" t="str">
        <f>IF(acc!F967&lt;&gt;"",acc!F967,"")</f>
        <v/>
      </c>
      <c r="F965" s="12" t="str">
        <f>IF(acc!G967&lt;&gt;"",acc!G967,"")</f>
        <v/>
      </c>
      <c r="G965" s="12" t="str">
        <f>IF(acc!H967&lt;&gt;"",acc!H967,"")</f>
        <v/>
      </c>
      <c r="H965" s="12" t="str">
        <f>IF(acc!I967&lt;&gt;"",acc!I967,"")</f>
        <v/>
      </c>
    </row>
    <row r="966" spans="1:8" x14ac:dyDescent="0.25">
      <c r="A966" s="12" t="str">
        <f>IF(acc!B968&lt;&gt;"",acc!A968,"")</f>
        <v/>
      </c>
      <c r="B966" s="12" t="str">
        <f>IF(acc!B968&lt;&gt;"",acc!B968,"")</f>
        <v/>
      </c>
      <c r="C966" s="12" t="str">
        <f>IF(acc!D968&lt;&gt;"",VLOOKUP(acc!D968,private!$B$1:$C$9,2,FALSE),"")</f>
        <v/>
      </c>
      <c r="D966" s="65" t="str">
        <f>IF(acc!E968&lt;&gt;"",acc!E968,"")</f>
        <v/>
      </c>
      <c r="E966" s="12" t="str">
        <f>IF(acc!F968&lt;&gt;"",acc!F968,"")</f>
        <v/>
      </c>
      <c r="F966" s="12" t="str">
        <f>IF(acc!G968&lt;&gt;"",acc!G968,"")</f>
        <v/>
      </c>
      <c r="G966" s="12" t="str">
        <f>IF(acc!H968&lt;&gt;"",acc!H968,"")</f>
        <v/>
      </c>
      <c r="H966" s="12" t="str">
        <f>IF(acc!I968&lt;&gt;"",acc!I968,"")</f>
        <v/>
      </c>
    </row>
    <row r="967" spans="1:8" x14ac:dyDescent="0.25">
      <c r="A967" s="12" t="str">
        <f>IF(acc!B969&lt;&gt;"",acc!A969,"")</f>
        <v/>
      </c>
      <c r="B967" s="12" t="str">
        <f>IF(acc!B969&lt;&gt;"",acc!B969,"")</f>
        <v/>
      </c>
      <c r="C967" s="12" t="str">
        <f>IF(acc!D969&lt;&gt;"",VLOOKUP(acc!D969,private!$B$1:$C$9,2,FALSE),"")</f>
        <v/>
      </c>
      <c r="D967" s="65" t="str">
        <f>IF(acc!E969&lt;&gt;"",acc!E969,"")</f>
        <v/>
      </c>
      <c r="E967" s="12" t="str">
        <f>IF(acc!F969&lt;&gt;"",acc!F969,"")</f>
        <v/>
      </c>
      <c r="F967" s="12" t="str">
        <f>IF(acc!G969&lt;&gt;"",acc!G969,"")</f>
        <v/>
      </c>
      <c r="G967" s="12" t="str">
        <f>IF(acc!H969&lt;&gt;"",acc!H969,"")</f>
        <v/>
      </c>
      <c r="H967" s="12" t="str">
        <f>IF(acc!I969&lt;&gt;"",acc!I969,"")</f>
        <v/>
      </c>
    </row>
    <row r="968" spans="1:8" x14ac:dyDescent="0.25">
      <c r="A968" s="12" t="str">
        <f>IF(acc!B970&lt;&gt;"",acc!A970,"")</f>
        <v/>
      </c>
      <c r="B968" s="12" t="str">
        <f>IF(acc!B970&lt;&gt;"",acc!B970,"")</f>
        <v/>
      </c>
      <c r="C968" s="12" t="str">
        <f>IF(acc!D970&lt;&gt;"",VLOOKUP(acc!D970,private!$B$1:$C$9,2,FALSE),"")</f>
        <v/>
      </c>
      <c r="D968" s="65" t="str">
        <f>IF(acc!E970&lt;&gt;"",acc!E970,"")</f>
        <v/>
      </c>
      <c r="E968" s="12" t="str">
        <f>IF(acc!F970&lt;&gt;"",acc!F970,"")</f>
        <v/>
      </c>
      <c r="F968" s="12" t="str">
        <f>IF(acc!G970&lt;&gt;"",acc!G970,"")</f>
        <v/>
      </c>
      <c r="G968" s="12" t="str">
        <f>IF(acc!H970&lt;&gt;"",acc!H970,"")</f>
        <v/>
      </c>
      <c r="H968" s="12" t="str">
        <f>IF(acc!I970&lt;&gt;"",acc!I970,"")</f>
        <v/>
      </c>
    </row>
    <row r="969" spans="1:8" x14ac:dyDescent="0.25">
      <c r="A969" s="12" t="str">
        <f>IF(acc!B971&lt;&gt;"",acc!A971,"")</f>
        <v/>
      </c>
      <c r="B969" s="12" t="str">
        <f>IF(acc!B971&lt;&gt;"",acc!B971,"")</f>
        <v/>
      </c>
      <c r="C969" s="12" t="str">
        <f>IF(acc!D971&lt;&gt;"",VLOOKUP(acc!D971,private!$B$1:$C$9,2,FALSE),"")</f>
        <v/>
      </c>
      <c r="D969" s="65" t="str">
        <f>IF(acc!E971&lt;&gt;"",acc!E971,"")</f>
        <v/>
      </c>
      <c r="E969" s="12" t="str">
        <f>IF(acc!F971&lt;&gt;"",acc!F971,"")</f>
        <v/>
      </c>
      <c r="F969" s="12" t="str">
        <f>IF(acc!G971&lt;&gt;"",acc!G971,"")</f>
        <v/>
      </c>
      <c r="G969" s="12" t="str">
        <f>IF(acc!H971&lt;&gt;"",acc!H971,"")</f>
        <v/>
      </c>
      <c r="H969" s="12" t="str">
        <f>IF(acc!I971&lt;&gt;"",acc!I971,"")</f>
        <v/>
      </c>
    </row>
    <row r="970" spans="1:8" x14ac:dyDescent="0.25">
      <c r="A970" s="12" t="str">
        <f>IF(acc!B972&lt;&gt;"",acc!A972,"")</f>
        <v/>
      </c>
      <c r="B970" s="12" t="str">
        <f>IF(acc!B972&lt;&gt;"",acc!B972,"")</f>
        <v/>
      </c>
      <c r="C970" s="12" t="str">
        <f>IF(acc!D972&lt;&gt;"",VLOOKUP(acc!D972,private!$B$1:$C$9,2,FALSE),"")</f>
        <v/>
      </c>
      <c r="D970" s="65" t="str">
        <f>IF(acc!E972&lt;&gt;"",acc!E972,"")</f>
        <v/>
      </c>
      <c r="E970" s="12" t="str">
        <f>IF(acc!F972&lt;&gt;"",acc!F972,"")</f>
        <v/>
      </c>
      <c r="F970" s="12" t="str">
        <f>IF(acc!G972&lt;&gt;"",acc!G972,"")</f>
        <v/>
      </c>
      <c r="G970" s="12" t="str">
        <f>IF(acc!H972&lt;&gt;"",acc!H972,"")</f>
        <v/>
      </c>
      <c r="H970" s="12" t="str">
        <f>IF(acc!I972&lt;&gt;"",acc!I972,"")</f>
        <v/>
      </c>
    </row>
    <row r="971" spans="1:8" x14ac:dyDescent="0.25">
      <c r="A971" s="12" t="str">
        <f>IF(acc!B973&lt;&gt;"",acc!A973,"")</f>
        <v/>
      </c>
      <c r="B971" s="12" t="str">
        <f>IF(acc!B973&lt;&gt;"",acc!B973,"")</f>
        <v/>
      </c>
      <c r="C971" s="12" t="str">
        <f>IF(acc!D973&lt;&gt;"",VLOOKUP(acc!D973,private!$B$1:$C$9,2,FALSE),"")</f>
        <v/>
      </c>
      <c r="D971" s="65" t="str">
        <f>IF(acc!E973&lt;&gt;"",acc!E973,"")</f>
        <v/>
      </c>
      <c r="E971" s="12" t="str">
        <f>IF(acc!F973&lt;&gt;"",acc!F973,"")</f>
        <v/>
      </c>
      <c r="F971" s="12" t="str">
        <f>IF(acc!G973&lt;&gt;"",acc!G973,"")</f>
        <v/>
      </c>
      <c r="G971" s="12" t="str">
        <f>IF(acc!H973&lt;&gt;"",acc!H973,"")</f>
        <v/>
      </c>
      <c r="H971" s="12" t="str">
        <f>IF(acc!I973&lt;&gt;"",acc!I973,"")</f>
        <v/>
      </c>
    </row>
    <row r="972" spans="1:8" x14ac:dyDescent="0.25">
      <c r="A972" s="12" t="str">
        <f>IF(acc!B974&lt;&gt;"",acc!A974,"")</f>
        <v/>
      </c>
      <c r="B972" s="12" t="str">
        <f>IF(acc!B974&lt;&gt;"",acc!B974,"")</f>
        <v/>
      </c>
      <c r="C972" s="12" t="str">
        <f>IF(acc!D974&lt;&gt;"",VLOOKUP(acc!D974,private!$B$1:$C$9,2,FALSE),"")</f>
        <v/>
      </c>
      <c r="D972" s="65" t="str">
        <f>IF(acc!E974&lt;&gt;"",acc!E974,"")</f>
        <v/>
      </c>
      <c r="E972" s="12" t="str">
        <f>IF(acc!F974&lt;&gt;"",acc!F974,"")</f>
        <v/>
      </c>
      <c r="F972" s="12" t="str">
        <f>IF(acc!G974&lt;&gt;"",acc!G974,"")</f>
        <v/>
      </c>
      <c r="G972" s="12" t="str">
        <f>IF(acc!H974&lt;&gt;"",acc!H974,"")</f>
        <v/>
      </c>
      <c r="H972" s="12" t="str">
        <f>IF(acc!I974&lt;&gt;"",acc!I974,"")</f>
        <v/>
      </c>
    </row>
    <row r="973" spans="1:8" x14ac:dyDescent="0.25">
      <c r="A973" s="12" t="str">
        <f>IF(acc!B975&lt;&gt;"",acc!A975,"")</f>
        <v/>
      </c>
      <c r="B973" s="12" t="str">
        <f>IF(acc!B975&lt;&gt;"",acc!B975,"")</f>
        <v/>
      </c>
      <c r="C973" s="12" t="str">
        <f>IF(acc!D975&lt;&gt;"",VLOOKUP(acc!D975,private!$B$1:$C$9,2,FALSE),"")</f>
        <v/>
      </c>
      <c r="D973" s="65" t="str">
        <f>IF(acc!E975&lt;&gt;"",acc!E975,"")</f>
        <v/>
      </c>
      <c r="E973" s="12" t="str">
        <f>IF(acc!F975&lt;&gt;"",acc!F975,"")</f>
        <v/>
      </c>
      <c r="F973" s="12" t="str">
        <f>IF(acc!G975&lt;&gt;"",acc!G975,"")</f>
        <v/>
      </c>
      <c r="G973" s="12" t="str">
        <f>IF(acc!H975&lt;&gt;"",acc!H975,"")</f>
        <v/>
      </c>
      <c r="H973" s="12" t="str">
        <f>IF(acc!I975&lt;&gt;"",acc!I975,"")</f>
        <v/>
      </c>
    </row>
    <row r="974" spans="1:8" x14ac:dyDescent="0.25">
      <c r="A974" s="12" t="str">
        <f>IF(acc!B976&lt;&gt;"",acc!A976,"")</f>
        <v/>
      </c>
      <c r="B974" s="12" t="str">
        <f>IF(acc!B976&lt;&gt;"",acc!B976,"")</f>
        <v/>
      </c>
      <c r="C974" s="12" t="str">
        <f>IF(acc!D976&lt;&gt;"",VLOOKUP(acc!D976,private!$B$1:$C$9,2,FALSE),"")</f>
        <v/>
      </c>
      <c r="D974" s="65" t="str">
        <f>IF(acc!E976&lt;&gt;"",acc!E976,"")</f>
        <v/>
      </c>
      <c r="E974" s="12" t="str">
        <f>IF(acc!F976&lt;&gt;"",acc!F976,"")</f>
        <v/>
      </c>
      <c r="F974" s="12" t="str">
        <f>IF(acc!G976&lt;&gt;"",acc!G976,"")</f>
        <v/>
      </c>
      <c r="G974" s="12" t="str">
        <f>IF(acc!H976&lt;&gt;"",acc!H976,"")</f>
        <v/>
      </c>
      <c r="H974" s="12" t="str">
        <f>IF(acc!I976&lt;&gt;"",acc!I976,"")</f>
        <v/>
      </c>
    </row>
    <row r="975" spans="1:8" x14ac:dyDescent="0.25">
      <c r="A975" s="12" t="str">
        <f>IF(acc!B977&lt;&gt;"",acc!A977,"")</f>
        <v/>
      </c>
      <c r="B975" s="12" t="str">
        <f>IF(acc!B977&lt;&gt;"",acc!B977,"")</f>
        <v/>
      </c>
      <c r="C975" s="12" t="str">
        <f>IF(acc!D977&lt;&gt;"",VLOOKUP(acc!D977,private!$B$1:$C$9,2,FALSE),"")</f>
        <v/>
      </c>
      <c r="D975" s="65" t="str">
        <f>IF(acc!E977&lt;&gt;"",acc!E977,"")</f>
        <v/>
      </c>
      <c r="E975" s="12" t="str">
        <f>IF(acc!F977&lt;&gt;"",acc!F977,"")</f>
        <v/>
      </c>
      <c r="F975" s="12" t="str">
        <f>IF(acc!G977&lt;&gt;"",acc!G977,"")</f>
        <v/>
      </c>
      <c r="G975" s="12" t="str">
        <f>IF(acc!H977&lt;&gt;"",acc!H977,"")</f>
        <v/>
      </c>
      <c r="H975" s="12" t="str">
        <f>IF(acc!I977&lt;&gt;"",acc!I977,"")</f>
        <v/>
      </c>
    </row>
    <row r="976" spans="1:8" x14ac:dyDescent="0.25">
      <c r="A976" s="12" t="str">
        <f>IF(acc!B978&lt;&gt;"",acc!A978,"")</f>
        <v/>
      </c>
      <c r="B976" s="12" t="str">
        <f>IF(acc!B978&lt;&gt;"",acc!B978,"")</f>
        <v/>
      </c>
      <c r="C976" s="12" t="str">
        <f>IF(acc!D978&lt;&gt;"",VLOOKUP(acc!D978,private!$B$1:$C$9,2,FALSE),"")</f>
        <v/>
      </c>
      <c r="D976" s="65" t="str">
        <f>IF(acc!E978&lt;&gt;"",acc!E978,"")</f>
        <v/>
      </c>
      <c r="E976" s="12" t="str">
        <f>IF(acc!F978&lt;&gt;"",acc!F978,"")</f>
        <v/>
      </c>
      <c r="F976" s="12" t="str">
        <f>IF(acc!G978&lt;&gt;"",acc!G978,"")</f>
        <v/>
      </c>
      <c r="G976" s="12" t="str">
        <f>IF(acc!H978&lt;&gt;"",acc!H978,"")</f>
        <v/>
      </c>
      <c r="H976" s="12" t="str">
        <f>IF(acc!I978&lt;&gt;"",acc!I978,"")</f>
        <v/>
      </c>
    </row>
    <row r="977" spans="1:8" x14ac:dyDescent="0.25">
      <c r="A977" s="12" t="str">
        <f>IF(acc!B979&lt;&gt;"",acc!A979,"")</f>
        <v/>
      </c>
      <c r="B977" s="12" t="str">
        <f>IF(acc!B979&lt;&gt;"",acc!B979,"")</f>
        <v/>
      </c>
      <c r="C977" s="12" t="str">
        <f>IF(acc!D979&lt;&gt;"",VLOOKUP(acc!D979,private!$B$1:$C$9,2,FALSE),"")</f>
        <v/>
      </c>
      <c r="D977" s="65" t="str">
        <f>IF(acc!E979&lt;&gt;"",acc!E979,"")</f>
        <v/>
      </c>
      <c r="E977" s="12" t="str">
        <f>IF(acc!F979&lt;&gt;"",acc!F979,"")</f>
        <v/>
      </c>
      <c r="F977" s="12" t="str">
        <f>IF(acc!G979&lt;&gt;"",acc!G979,"")</f>
        <v/>
      </c>
      <c r="G977" s="12" t="str">
        <f>IF(acc!H979&lt;&gt;"",acc!H979,"")</f>
        <v/>
      </c>
      <c r="H977" s="12" t="str">
        <f>IF(acc!I979&lt;&gt;"",acc!I979,"")</f>
        <v/>
      </c>
    </row>
    <row r="978" spans="1:8" x14ac:dyDescent="0.25">
      <c r="A978" s="12" t="str">
        <f>IF(acc!B980&lt;&gt;"",acc!A980,"")</f>
        <v/>
      </c>
      <c r="B978" s="12" t="str">
        <f>IF(acc!B980&lt;&gt;"",acc!B980,"")</f>
        <v/>
      </c>
      <c r="C978" s="12" t="str">
        <f>IF(acc!D980&lt;&gt;"",VLOOKUP(acc!D980,private!$B$1:$C$9,2,FALSE),"")</f>
        <v/>
      </c>
      <c r="D978" s="65" t="str">
        <f>IF(acc!E980&lt;&gt;"",acc!E980,"")</f>
        <v/>
      </c>
      <c r="E978" s="12" t="str">
        <f>IF(acc!F980&lt;&gt;"",acc!F980,"")</f>
        <v/>
      </c>
      <c r="F978" s="12" t="str">
        <f>IF(acc!G980&lt;&gt;"",acc!G980,"")</f>
        <v/>
      </c>
      <c r="G978" s="12" t="str">
        <f>IF(acc!H980&lt;&gt;"",acc!H980,"")</f>
        <v/>
      </c>
      <c r="H978" s="12" t="str">
        <f>IF(acc!I980&lt;&gt;"",acc!I980,"")</f>
        <v/>
      </c>
    </row>
    <row r="979" spans="1:8" x14ac:dyDescent="0.25">
      <c r="A979" s="12" t="str">
        <f>IF(acc!B981&lt;&gt;"",acc!A981,"")</f>
        <v/>
      </c>
      <c r="B979" s="12" t="str">
        <f>IF(acc!B981&lt;&gt;"",acc!B981,"")</f>
        <v/>
      </c>
      <c r="C979" s="12" t="str">
        <f>IF(acc!D981&lt;&gt;"",VLOOKUP(acc!D981,private!$B$1:$C$9,2,FALSE),"")</f>
        <v/>
      </c>
      <c r="D979" s="65" t="str">
        <f>IF(acc!E981&lt;&gt;"",acc!E981,"")</f>
        <v/>
      </c>
      <c r="E979" s="12" t="str">
        <f>IF(acc!F981&lt;&gt;"",acc!F981,"")</f>
        <v/>
      </c>
      <c r="F979" s="12" t="str">
        <f>IF(acc!G981&lt;&gt;"",acc!G981,"")</f>
        <v/>
      </c>
      <c r="G979" s="12" t="str">
        <f>IF(acc!H981&lt;&gt;"",acc!H981,"")</f>
        <v/>
      </c>
      <c r="H979" s="12" t="str">
        <f>IF(acc!I981&lt;&gt;"",acc!I981,"")</f>
        <v/>
      </c>
    </row>
    <row r="980" spans="1:8" x14ac:dyDescent="0.25">
      <c r="A980" s="12" t="str">
        <f>IF(acc!B982&lt;&gt;"",acc!A982,"")</f>
        <v/>
      </c>
      <c r="B980" s="12" t="str">
        <f>IF(acc!B982&lt;&gt;"",acc!B982,"")</f>
        <v/>
      </c>
      <c r="C980" s="12" t="str">
        <f>IF(acc!D982&lt;&gt;"",VLOOKUP(acc!D982,private!$B$1:$C$9,2,FALSE),"")</f>
        <v/>
      </c>
      <c r="D980" s="65" t="str">
        <f>IF(acc!E982&lt;&gt;"",acc!E982,"")</f>
        <v/>
      </c>
      <c r="E980" s="12" t="str">
        <f>IF(acc!F982&lt;&gt;"",acc!F982,"")</f>
        <v/>
      </c>
      <c r="F980" s="12" t="str">
        <f>IF(acc!G982&lt;&gt;"",acc!G982,"")</f>
        <v/>
      </c>
      <c r="G980" s="12" t="str">
        <f>IF(acc!H982&lt;&gt;"",acc!H982,"")</f>
        <v/>
      </c>
      <c r="H980" s="12" t="str">
        <f>IF(acc!I982&lt;&gt;"",acc!I982,"")</f>
        <v/>
      </c>
    </row>
    <row r="981" spans="1:8" x14ac:dyDescent="0.25">
      <c r="A981" s="12" t="str">
        <f>IF(acc!B983&lt;&gt;"",acc!A983,"")</f>
        <v/>
      </c>
      <c r="B981" s="12" t="str">
        <f>IF(acc!B983&lt;&gt;"",acc!B983,"")</f>
        <v/>
      </c>
      <c r="C981" s="12" t="str">
        <f>IF(acc!D983&lt;&gt;"",VLOOKUP(acc!D983,private!$B$1:$C$9,2,FALSE),"")</f>
        <v/>
      </c>
      <c r="D981" s="65" t="str">
        <f>IF(acc!E983&lt;&gt;"",acc!E983,"")</f>
        <v/>
      </c>
      <c r="E981" s="12" t="str">
        <f>IF(acc!F983&lt;&gt;"",acc!F983,"")</f>
        <v/>
      </c>
      <c r="F981" s="12" t="str">
        <f>IF(acc!G983&lt;&gt;"",acc!G983,"")</f>
        <v/>
      </c>
      <c r="G981" s="12" t="str">
        <f>IF(acc!H983&lt;&gt;"",acc!H983,"")</f>
        <v/>
      </c>
      <c r="H981" s="12" t="str">
        <f>IF(acc!I983&lt;&gt;"",acc!I983,"")</f>
        <v/>
      </c>
    </row>
    <row r="982" spans="1:8" x14ac:dyDescent="0.25">
      <c r="A982" s="12" t="str">
        <f>IF(acc!B984&lt;&gt;"",acc!A984,"")</f>
        <v/>
      </c>
      <c r="B982" s="12" t="str">
        <f>IF(acc!B984&lt;&gt;"",acc!B984,"")</f>
        <v/>
      </c>
      <c r="C982" s="12" t="str">
        <f>IF(acc!D984&lt;&gt;"",VLOOKUP(acc!D984,private!$B$1:$C$9,2,FALSE),"")</f>
        <v/>
      </c>
      <c r="D982" s="65" t="str">
        <f>IF(acc!E984&lt;&gt;"",acc!E984,"")</f>
        <v/>
      </c>
      <c r="E982" s="12" t="str">
        <f>IF(acc!F984&lt;&gt;"",acc!F984,"")</f>
        <v/>
      </c>
      <c r="F982" s="12" t="str">
        <f>IF(acc!G984&lt;&gt;"",acc!G984,"")</f>
        <v/>
      </c>
      <c r="G982" s="12" t="str">
        <f>IF(acc!H984&lt;&gt;"",acc!H984,"")</f>
        <v/>
      </c>
      <c r="H982" s="12" t="str">
        <f>IF(acc!I984&lt;&gt;"",acc!I984,"")</f>
        <v/>
      </c>
    </row>
    <row r="983" spans="1:8" x14ac:dyDescent="0.25">
      <c r="A983" s="12" t="str">
        <f>IF(acc!B985&lt;&gt;"",acc!A985,"")</f>
        <v/>
      </c>
      <c r="B983" s="12" t="str">
        <f>IF(acc!B985&lt;&gt;"",acc!B985,"")</f>
        <v/>
      </c>
      <c r="C983" s="12" t="str">
        <f>IF(acc!D985&lt;&gt;"",VLOOKUP(acc!D985,private!$B$1:$C$9,2,FALSE),"")</f>
        <v/>
      </c>
      <c r="D983" s="65" t="str">
        <f>IF(acc!E985&lt;&gt;"",acc!E985,"")</f>
        <v/>
      </c>
      <c r="E983" s="12" t="str">
        <f>IF(acc!F985&lt;&gt;"",acc!F985,"")</f>
        <v/>
      </c>
      <c r="F983" s="12" t="str">
        <f>IF(acc!G985&lt;&gt;"",acc!G985,"")</f>
        <v/>
      </c>
      <c r="G983" s="12" t="str">
        <f>IF(acc!H985&lt;&gt;"",acc!H985,"")</f>
        <v/>
      </c>
      <c r="H983" s="12" t="str">
        <f>IF(acc!I985&lt;&gt;"",acc!I985,"")</f>
        <v/>
      </c>
    </row>
    <row r="984" spans="1:8" x14ac:dyDescent="0.25">
      <c r="A984" s="12" t="str">
        <f>IF(acc!B986&lt;&gt;"",acc!A986,"")</f>
        <v/>
      </c>
      <c r="B984" s="12" t="str">
        <f>IF(acc!B986&lt;&gt;"",acc!B986,"")</f>
        <v/>
      </c>
      <c r="C984" s="12" t="str">
        <f>IF(acc!D986&lt;&gt;"",VLOOKUP(acc!D986,private!$B$1:$C$9,2,FALSE),"")</f>
        <v/>
      </c>
      <c r="D984" s="65" t="str">
        <f>IF(acc!E986&lt;&gt;"",acc!E986,"")</f>
        <v/>
      </c>
      <c r="E984" s="12" t="str">
        <f>IF(acc!F986&lt;&gt;"",acc!F986,"")</f>
        <v/>
      </c>
      <c r="F984" s="12" t="str">
        <f>IF(acc!G986&lt;&gt;"",acc!G986,"")</f>
        <v/>
      </c>
      <c r="G984" s="12" t="str">
        <f>IF(acc!H986&lt;&gt;"",acc!H986,"")</f>
        <v/>
      </c>
      <c r="H984" s="12" t="str">
        <f>IF(acc!I986&lt;&gt;"",acc!I986,"")</f>
        <v/>
      </c>
    </row>
    <row r="985" spans="1:8" x14ac:dyDescent="0.25">
      <c r="A985" s="12" t="str">
        <f>IF(acc!B987&lt;&gt;"",acc!A987,"")</f>
        <v/>
      </c>
      <c r="B985" s="12" t="str">
        <f>IF(acc!B987&lt;&gt;"",acc!B987,"")</f>
        <v/>
      </c>
      <c r="C985" s="12" t="str">
        <f>IF(acc!D987&lt;&gt;"",VLOOKUP(acc!D987,private!$B$1:$C$9,2,FALSE),"")</f>
        <v/>
      </c>
      <c r="D985" s="65" t="str">
        <f>IF(acc!E987&lt;&gt;"",acc!E987,"")</f>
        <v/>
      </c>
      <c r="E985" s="12" t="str">
        <f>IF(acc!F987&lt;&gt;"",acc!F987,"")</f>
        <v/>
      </c>
      <c r="F985" s="12" t="str">
        <f>IF(acc!G987&lt;&gt;"",acc!G987,"")</f>
        <v/>
      </c>
      <c r="G985" s="12" t="str">
        <f>IF(acc!H987&lt;&gt;"",acc!H987,"")</f>
        <v/>
      </c>
      <c r="H985" s="12" t="str">
        <f>IF(acc!I987&lt;&gt;"",acc!I987,"")</f>
        <v/>
      </c>
    </row>
    <row r="986" spans="1:8" x14ac:dyDescent="0.25">
      <c r="A986" s="12" t="str">
        <f>IF(acc!B988&lt;&gt;"",acc!A988,"")</f>
        <v/>
      </c>
      <c r="B986" s="12" t="str">
        <f>IF(acc!B988&lt;&gt;"",acc!B988,"")</f>
        <v/>
      </c>
      <c r="C986" s="12" t="str">
        <f>IF(acc!D988&lt;&gt;"",VLOOKUP(acc!D988,private!$B$1:$C$9,2,FALSE),"")</f>
        <v/>
      </c>
      <c r="D986" s="65" t="str">
        <f>IF(acc!E988&lt;&gt;"",acc!E988,"")</f>
        <v/>
      </c>
      <c r="E986" s="12" t="str">
        <f>IF(acc!F988&lt;&gt;"",acc!F988,"")</f>
        <v/>
      </c>
      <c r="F986" s="12" t="str">
        <f>IF(acc!G988&lt;&gt;"",acc!G988,"")</f>
        <v/>
      </c>
      <c r="G986" s="12" t="str">
        <f>IF(acc!H988&lt;&gt;"",acc!H988,"")</f>
        <v/>
      </c>
      <c r="H986" s="12" t="str">
        <f>IF(acc!I988&lt;&gt;"",acc!I988,"")</f>
        <v/>
      </c>
    </row>
    <row r="987" spans="1:8" x14ac:dyDescent="0.25">
      <c r="A987" s="12" t="str">
        <f>IF(acc!B989&lt;&gt;"",acc!A989,"")</f>
        <v/>
      </c>
      <c r="B987" s="12" t="str">
        <f>IF(acc!B989&lt;&gt;"",acc!B989,"")</f>
        <v/>
      </c>
      <c r="C987" s="12" t="str">
        <f>IF(acc!D989&lt;&gt;"",VLOOKUP(acc!D989,private!$B$1:$C$9,2,FALSE),"")</f>
        <v/>
      </c>
      <c r="D987" s="65" t="str">
        <f>IF(acc!E989&lt;&gt;"",acc!E989,"")</f>
        <v/>
      </c>
      <c r="E987" s="12" t="str">
        <f>IF(acc!F989&lt;&gt;"",acc!F989,"")</f>
        <v/>
      </c>
      <c r="F987" s="12" t="str">
        <f>IF(acc!G989&lt;&gt;"",acc!G989,"")</f>
        <v/>
      </c>
      <c r="G987" s="12" t="str">
        <f>IF(acc!H989&lt;&gt;"",acc!H989,"")</f>
        <v/>
      </c>
      <c r="H987" s="12" t="str">
        <f>IF(acc!I989&lt;&gt;"",acc!I989,"")</f>
        <v/>
      </c>
    </row>
    <row r="988" spans="1:8" x14ac:dyDescent="0.25">
      <c r="A988" s="12" t="str">
        <f>IF(acc!B990&lt;&gt;"",acc!A990,"")</f>
        <v/>
      </c>
      <c r="B988" s="12" t="str">
        <f>IF(acc!B990&lt;&gt;"",acc!B990,"")</f>
        <v/>
      </c>
      <c r="C988" s="12" t="str">
        <f>IF(acc!D990&lt;&gt;"",VLOOKUP(acc!D990,private!$B$1:$C$9,2,FALSE),"")</f>
        <v/>
      </c>
      <c r="D988" s="65" t="str">
        <f>IF(acc!E990&lt;&gt;"",acc!E990,"")</f>
        <v/>
      </c>
      <c r="E988" s="12" t="str">
        <f>IF(acc!F990&lt;&gt;"",acc!F990,"")</f>
        <v/>
      </c>
      <c r="F988" s="12" t="str">
        <f>IF(acc!G990&lt;&gt;"",acc!G990,"")</f>
        <v/>
      </c>
      <c r="G988" s="12" t="str">
        <f>IF(acc!H990&lt;&gt;"",acc!H990,"")</f>
        <v/>
      </c>
      <c r="H988" s="12" t="str">
        <f>IF(acc!I990&lt;&gt;"",acc!I990,"")</f>
        <v/>
      </c>
    </row>
    <row r="989" spans="1:8" x14ac:dyDescent="0.25">
      <c r="A989" s="12" t="str">
        <f>IF(acc!B991&lt;&gt;"",acc!A991,"")</f>
        <v/>
      </c>
      <c r="B989" s="12" t="str">
        <f>IF(acc!B991&lt;&gt;"",acc!B991,"")</f>
        <v/>
      </c>
      <c r="C989" s="12" t="str">
        <f>IF(acc!D991&lt;&gt;"",VLOOKUP(acc!D991,private!$B$1:$C$9,2,FALSE),"")</f>
        <v/>
      </c>
      <c r="D989" s="65" t="str">
        <f>IF(acc!E991&lt;&gt;"",acc!E991,"")</f>
        <v/>
      </c>
      <c r="E989" s="12" t="str">
        <f>IF(acc!F991&lt;&gt;"",acc!F991,"")</f>
        <v/>
      </c>
      <c r="F989" s="12" t="str">
        <f>IF(acc!G991&lt;&gt;"",acc!G991,"")</f>
        <v/>
      </c>
      <c r="G989" s="12" t="str">
        <f>IF(acc!H991&lt;&gt;"",acc!H991,"")</f>
        <v/>
      </c>
      <c r="H989" s="12" t="str">
        <f>IF(acc!I991&lt;&gt;"",acc!I991,"")</f>
        <v/>
      </c>
    </row>
    <row r="990" spans="1:8" x14ac:dyDescent="0.25">
      <c r="A990" s="12" t="str">
        <f>IF(acc!B992&lt;&gt;"",acc!A992,"")</f>
        <v/>
      </c>
      <c r="B990" s="12" t="str">
        <f>IF(acc!B992&lt;&gt;"",acc!B992,"")</f>
        <v/>
      </c>
      <c r="C990" s="12" t="str">
        <f>IF(acc!D992&lt;&gt;"",VLOOKUP(acc!D992,private!$B$1:$C$9,2,FALSE),"")</f>
        <v/>
      </c>
      <c r="D990" s="65" t="str">
        <f>IF(acc!E992&lt;&gt;"",acc!E992,"")</f>
        <v/>
      </c>
      <c r="E990" s="12" t="str">
        <f>IF(acc!F992&lt;&gt;"",acc!F992,"")</f>
        <v/>
      </c>
      <c r="F990" s="12" t="str">
        <f>IF(acc!G992&lt;&gt;"",acc!G992,"")</f>
        <v/>
      </c>
      <c r="G990" s="12" t="str">
        <f>IF(acc!H992&lt;&gt;"",acc!H992,"")</f>
        <v/>
      </c>
      <c r="H990" s="12" t="str">
        <f>IF(acc!I992&lt;&gt;"",acc!I992,"")</f>
        <v/>
      </c>
    </row>
    <row r="991" spans="1:8" x14ac:dyDescent="0.25">
      <c r="A991" s="12" t="str">
        <f>IF(acc!B993&lt;&gt;"",acc!A993,"")</f>
        <v/>
      </c>
      <c r="B991" s="12" t="str">
        <f>IF(acc!B993&lt;&gt;"",acc!B993,"")</f>
        <v/>
      </c>
      <c r="C991" s="12" t="str">
        <f>IF(acc!D993&lt;&gt;"",VLOOKUP(acc!D993,private!$B$1:$C$9,2,FALSE),"")</f>
        <v/>
      </c>
      <c r="D991" s="65" t="str">
        <f>IF(acc!E993&lt;&gt;"",acc!E993,"")</f>
        <v/>
      </c>
      <c r="E991" s="12" t="str">
        <f>IF(acc!F993&lt;&gt;"",acc!F993,"")</f>
        <v/>
      </c>
      <c r="F991" s="12" t="str">
        <f>IF(acc!G993&lt;&gt;"",acc!G993,"")</f>
        <v/>
      </c>
      <c r="G991" s="12" t="str">
        <f>IF(acc!H993&lt;&gt;"",acc!H993,"")</f>
        <v/>
      </c>
      <c r="H991" s="12" t="str">
        <f>IF(acc!I993&lt;&gt;"",acc!I993,"")</f>
        <v/>
      </c>
    </row>
    <row r="992" spans="1:8" x14ac:dyDescent="0.25">
      <c r="A992" s="12" t="str">
        <f>IF(acc!B994&lt;&gt;"",acc!A994,"")</f>
        <v/>
      </c>
      <c r="B992" s="12" t="str">
        <f>IF(acc!B994&lt;&gt;"",acc!B994,"")</f>
        <v/>
      </c>
      <c r="C992" s="12" t="str">
        <f>IF(acc!D994&lt;&gt;"",VLOOKUP(acc!D994,private!$B$1:$C$9,2,FALSE),"")</f>
        <v/>
      </c>
      <c r="D992" s="65" t="str">
        <f>IF(acc!E994&lt;&gt;"",acc!E994,"")</f>
        <v/>
      </c>
      <c r="E992" s="12" t="str">
        <f>IF(acc!F994&lt;&gt;"",acc!F994,"")</f>
        <v/>
      </c>
      <c r="F992" s="12" t="str">
        <f>IF(acc!G994&lt;&gt;"",acc!G994,"")</f>
        <v/>
      </c>
      <c r="G992" s="12" t="str">
        <f>IF(acc!H994&lt;&gt;"",acc!H994,"")</f>
        <v/>
      </c>
      <c r="H992" s="12" t="str">
        <f>IF(acc!I994&lt;&gt;"",acc!I994,"")</f>
        <v/>
      </c>
    </row>
    <row r="993" spans="1:8" x14ac:dyDescent="0.25">
      <c r="A993" s="12" t="str">
        <f>IF(acc!B995&lt;&gt;"",acc!A995,"")</f>
        <v/>
      </c>
      <c r="B993" s="12" t="str">
        <f>IF(acc!B995&lt;&gt;"",acc!B995,"")</f>
        <v/>
      </c>
      <c r="C993" s="12" t="str">
        <f>IF(acc!D995&lt;&gt;"",VLOOKUP(acc!D995,private!$B$1:$C$9,2,FALSE),"")</f>
        <v/>
      </c>
      <c r="D993" s="65" t="str">
        <f>IF(acc!E995&lt;&gt;"",acc!E995,"")</f>
        <v/>
      </c>
      <c r="E993" s="12" t="str">
        <f>IF(acc!F995&lt;&gt;"",acc!F995,"")</f>
        <v/>
      </c>
      <c r="F993" s="12" t="str">
        <f>IF(acc!G995&lt;&gt;"",acc!G995,"")</f>
        <v/>
      </c>
      <c r="G993" s="12" t="str">
        <f>IF(acc!H995&lt;&gt;"",acc!H995,"")</f>
        <v/>
      </c>
      <c r="H993" s="12" t="str">
        <f>IF(acc!I995&lt;&gt;"",acc!I995,"")</f>
        <v/>
      </c>
    </row>
    <row r="994" spans="1:8" x14ac:dyDescent="0.25">
      <c r="A994" s="12" t="str">
        <f>IF(acc!B996&lt;&gt;"",acc!A996,"")</f>
        <v/>
      </c>
      <c r="B994" s="12" t="str">
        <f>IF(acc!B996&lt;&gt;"",acc!B996,"")</f>
        <v/>
      </c>
      <c r="C994" s="12" t="str">
        <f>IF(acc!D996&lt;&gt;"",VLOOKUP(acc!D996,private!$B$1:$C$9,2,FALSE),"")</f>
        <v/>
      </c>
      <c r="D994" s="65" t="str">
        <f>IF(acc!E996&lt;&gt;"",acc!E996,"")</f>
        <v/>
      </c>
      <c r="E994" s="12" t="str">
        <f>IF(acc!F996&lt;&gt;"",acc!F996,"")</f>
        <v/>
      </c>
      <c r="F994" s="12" t="str">
        <f>IF(acc!G996&lt;&gt;"",acc!G996,"")</f>
        <v/>
      </c>
      <c r="G994" s="12" t="str">
        <f>IF(acc!H996&lt;&gt;"",acc!H996,"")</f>
        <v/>
      </c>
      <c r="H994" s="12" t="str">
        <f>IF(acc!I996&lt;&gt;"",acc!I996,"")</f>
        <v/>
      </c>
    </row>
    <row r="995" spans="1:8" x14ac:dyDescent="0.25">
      <c r="A995" s="12" t="str">
        <f>IF(acc!B997&lt;&gt;"",acc!A997,"")</f>
        <v/>
      </c>
      <c r="B995" s="12" t="str">
        <f>IF(acc!B997&lt;&gt;"",acc!B997,"")</f>
        <v/>
      </c>
      <c r="C995" s="12" t="str">
        <f>IF(acc!D997&lt;&gt;"",VLOOKUP(acc!D997,private!$B$1:$C$9,2,FALSE),"")</f>
        <v/>
      </c>
      <c r="D995" s="65" t="str">
        <f>IF(acc!E997&lt;&gt;"",acc!E997,"")</f>
        <v/>
      </c>
      <c r="E995" s="12" t="str">
        <f>IF(acc!F997&lt;&gt;"",acc!F997,"")</f>
        <v/>
      </c>
      <c r="F995" s="12" t="str">
        <f>IF(acc!G997&lt;&gt;"",acc!G997,"")</f>
        <v/>
      </c>
      <c r="G995" s="12" t="str">
        <f>IF(acc!H997&lt;&gt;"",acc!H997,"")</f>
        <v/>
      </c>
      <c r="H995" s="12" t="str">
        <f>IF(acc!I997&lt;&gt;"",acc!I997,"")</f>
        <v/>
      </c>
    </row>
    <row r="996" spans="1:8" x14ac:dyDescent="0.25">
      <c r="A996" s="12" t="str">
        <f>IF(acc!B998&lt;&gt;"",acc!A998,"")</f>
        <v/>
      </c>
      <c r="B996" s="12" t="str">
        <f>IF(acc!B998&lt;&gt;"",acc!B998,"")</f>
        <v/>
      </c>
      <c r="C996" s="12" t="str">
        <f>IF(acc!D998&lt;&gt;"",VLOOKUP(acc!D998,private!$B$1:$C$9,2,FALSE),"")</f>
        <v/>
      </c>
      <c r="D996" s="65" t="str">
        <f>IF(acc!E998&lt;&gt;"",acc!E998,"")</f>
        <v/>
      </c>
      <c r="E996" s="12" t="str">
        <f>IF(acc!F998&lt;&gt;"",acc!F998,"")</f>
        <v/>
      </c>
      <c r="F996" s="12" t="str">
        <f>IF(acc!G998&lt;&gt;"",acc!G998,"")</f>
        <v/>
      </c>
      <c r="G996" s="12" t="str">
        <f>IF(acc!H998&lt;&gt;"",acc!H998,"")</f>
        <v/>
      </c>
      <c r="H996" s="12" t="str">
        <f>IF(acc!I998&lt;&gt;"",acc!I998,"")</f>
        <v/>
      </c>
    </row>
    <row r="997" spans="1:8" x14ac:dyDescent="0.25">
      <c r="A997" s="12" t="str">
        <f>IF(acc!B999&lt;&gt;"",acc!A999,"")</f>
        <v/>
      </c>
      <c r="B997" s="12" t="str">
        <f>IF(acc!B999&lt;&gt;"",acc!B999,"")</f>
        <v/>
      </c>
      <c r="C997" s="12" t="str">
        <f>IF(acc!D999&lt;&gt;"",VLOOKUP(acc!D999,private!$B$1:$C$9,2,FALSE),"")</f>
        <v/>
      </c>
      <c r="D997" s="65" t="str">
        <f>IF(acc!E999&lt;&gt;"",acc!E999,"")</f>
        <v/>
      </c>
      <c r="E997" s="12" t="str">
        <f>IF(acc!F999&lt;&gt;"",acc!F999,"")</f>
        <v/>
      </c>
      <c r="F997" s="12" t="str">
        <f>IF(acc!G999&lt;&gt;"",acc!G999,"")</f>
        <v/>
      </c>
      <c r="G997" s="12" t="str">
        <f>IF(acc!H999&lt;&gt;"",acc!H999,"")</f>
        <v/>
      </c>
      <c r="H997" s="12" t="str">
        <f>IF(acc!I999&lt;&gt;"",acc!I999,"")</f>
        <v/>
      </c>
    </row>
    <row r="998" spans="1:8" x14ac:dyDescent="0.25">
      <c r="A998" s="12" t="str">
        <f>IF(acc!B1000&lt;&gt;"",acc!A1000,"")</f>
        <v/>
      </c>
      <c r="B998" s="12" t="str">
        <f>IF(acc!B1000&lt;&gt;"",acc!B1000,"")</f>
        <v/>
      </c>
      <c r="C998" s="12" t="str">
        <f>IF(acc!D1000&lt;&gt;"",VLOOKUP(acc!D1000,private!$B$1:$C$9,2,FALSE),"")</f>
        <v/>
      </c>
      <c r="D998" s="65" t="str">
        <f>IF(acc!E1000&lt;&gt;"",acc!E1000,"")</f>
        <v/>
      </c>
      <c r="E998" s="12" t="str">
        <f>IF(acc!F1000&lt;&gt;"",acc!F1000,"")</f>
        <v/>
      </c>
      <c r="F998" s="12" t="str">
        <f>IF(acc!G1000&lt;&gt;"",acc!G1000,"")</f>
        <v/>
      </c>
      <c r="G998" s="12" t="str">
        <f>IF(acc!H1000&lt;&gt;"",acc!H1000,"")</f>
        <v/>
      </c>
      <c r="H998" s="12" t="str">
        <f>IF(acc!I1000&lt;&gt;"",acc!I1000,"")</f>
        <v/>
      </c>
    </row>
    <row r="999" spans="1:8" x14ac:dyDescent="0.25">
      <c r="A999" s="12" t="str">
        <f>IF(acc!B1001&lt;&gt;"",acc!A1001,"")</f>
        <v/>
      </c>
      <c r="B999" s="12" t="str">
        <f>IF(acc!B1001&lt;&gt;"",acc!B1001,"")</f>
        <v/>
      </c>
      <c r="C999" s="12" t="str">
        <f>IF(acc!D1001&lt;&gt;"",VLOOKUP(acc!D1001,private!$B$1:$C$9,2,FALSE),"")</f>
        <v/>
      </c>
      <c r="D999" s="65" t="str">
        <f>IF(acc!E1001&lt;&gt;"",acc!E1001,"")</f>
        <v/>
      </c>
      <c r="E999" s="12" t="str">
        <f>IF(acc!F1001&lt;&gt;"",acc!F1001,"")</f>
        <v/>
      </c>
      <c r="F999" s="12" t="str">
        <f>IF(acc!G1001&lt;&gt;"",acc!G1001,"")</f>
        <v/>
      </c>
      <c r="G999" s="12" t="str">
        <f>IF(acc!H1001&lt;&gt;"",acc!H1001,"")</f>
        <v/>
      </c>
      <c r="H999" s="12" t="str">
        <f>IF(acc!I1001&lt;&gt;"",acc!I1001,"")</f>
        <v/>
      </c>
    </row>
    <row r="1000" spans="1:8" x14ac:dyDescent="0.25">
      <c r="A1000" s="12" t="str">
        <f>IF(acc!B1002&lt;&gt;"",acc!A1002,"")</f>
        <v/>
      </c>
      <c r="B1000" s="12" t="str">
        <f>IF(acc!B1002&lt;&gt;"",acc!B1002,"")</f>
        <v/>
      </c>
      <c r="C1000" s="12" t="str">
        <f>IF(acc!D1002&lt;&gt;"",VLOOKUP(acc!D1002,private!$B$1:$C$9,2,FALSE),"")</f>
        <v/>
      </c>
      <c r="D1000" s="65" t="str">
        <f>IF(acc!E1002&lt;&gt;"",acc!E1002,"")</f>
        <v/>
      </c>
      <c r="E1000" s="12" t="str">
        <f>IF(acc!F1002&lt;&gt;"",acc!F1002,"")</f>
        <v/>
      </c>
      <c r="F1000" s="12" t="str">
        <f>IF(acc!G1002&lt;&gt;"",acc!G1002,"")</f>
        <v/>
      </c>
      <c r="G1000" s="12" t="str">
        <f>IF(acc!H1002&lt;&gt;"",acc!H1002,"")</f>
        <v/>
      </c>
      <c r="H1000" s="12" t="str">
        <f>IF(acc!I1002&lt;&gt;"",acc!I1002,"")</f>
        <v/>
      </c>
    </row>
    <row r="1001" spans="1:8" x14ac:dyDescent="0.25">
      <c r="A1001" s="12" t="str">
        <f>IF(acc!B1003&lt;&gt;"",acc!A1003,"")</f>
        <v/>
      </c>
      <c r="B1001" s="12" t="str">
        <f>IF(acc!B1003&lt;&gt;"",acc!B1003,"")</f>
        <v/>
      </c>
      <c r="C1001" s="12" t="str">
        <f>IF(acc!D1003&lt;&gt;"",VLOOKUP(acc!D1003,private!$B$1:$C$9,2,FALSE),"")</f>
        <v/>
      </c>
      <c r="D1001" s="65" t="str">
        <f>IF(acc!E1003&lt;&gt;"",acc!E1003,"")</f>
        <v/>
      </c>
      <c r="E1001" s="12" t="str">
        <f>IF(acc!F1003&lt;&gt;"",acc!F1003,"")</f>
        <v/>
      </c>
      <c r="F1001" s="12" t="str">
        <f>IF(acc!G1003&lt;&gt;"",acc!G1003,"")</f>
        <v/>
      </c>
      <c r="G1001" s="12" t="str">
        <f>IF(acc!H1003&lt;&gt;"",acc!H1003,"")</f>
        <v/>
      </c>
      <c r="H1001" s="12" t="str">
        <f>IF(acc!I1003&lt;&gt;"",acc!I1003,"")</f>
        <v/>
      </c>
    </row>
    <row r="1002" spans="1:8" x14ac:dyDescent="0.25">
      <c r="A1002" s="12" t="str">
        <f>IF(acc!B1004&lt;&gt;"",acc!A1004,"")</f>
        <v/>
      </c>
      <c r="B1002" s="12" t="str">
        <f>IF(acc!B1004&lt;&gt;"",acc!B1004,"")</f>
        <v/>
      </c>
      <c r="C1002" s="12" t="str">
        <f>IF(acc!D1004&lt;&gt;"",VLOOKUP(acc!D1004,private!$B$1:$C$9,2,FALSE),"")</f>
        <v/>
      </c>
      <c r="D1002" s="65" t="str">
        <f>IF(acc!E1004&lt;&gt;"",acc!E1004,"")</f>
        <v/>
      </c>
      <c r="E1002" s="12" t="str">
        <f>IF(acc!F1004&lt;&gt;"",acc!F1004,"")</f>
        <v/>
      </c>
      <c r="F1002" s="12" t="str">
        <f>IF(acc!G1004&lt;&gt;"",acc!G1004,"")</f>
        <v/>
      </c>
      <c r="G1002" s="12" t="str">
        <f>IF(acc!H1004&lt;&gt;"",acc!H1004,"")</f>
        <v/>
      </c>
      <c r="H1002" s="12" t="str">
        <f>IF(acc!I1004&lt;&gt;"",acc!I1004,"")</f>
        <v/>
      </c>
    </row>
    <row r="1003" spans="1:8" x14ac:dyDescent="0.25">
      <c r="A1003" s="12" t="str">
        <f>IF(acc!B1005&lt;&gt;"",acc!A1005,"")</f>
        <v/>
      </c>
      <c r="B1003" s="12" t="str">
        <f>IF(acc!B1005&lt;&gt;"",acc!B1005,"")</f>
        <v/>
      </c>
      <c r="C1003" s="12" t="str">
        <f>IF(acc!D1005&lt;&gt;"",VLOOKUP(acc!D1005,private!$B$1:$C$9,2,FALSE),"")</f>
        <v/>
      </c>
      <c r="D1003" s="65" t="str">
        <f>IF(acc!E1005&lt;&gt;"",acc!E1005,"")</f>
        <v/>
      </c>
      <c r="E1003" s="12" t="str">
        <f>IF(acc!F1005&lt;&gt;"",acc!F1005,"")</f>
        <v/>
      </c>
      <c r="F1003" s="12" t="str">
        <f>IF(acc!G1005&lt;&gt;"",acc!G1005,"")</f>
        <v/>
      </c>
      <c r="G1003" s="12" t="str">
        <f>IF(acc!H1005&lt;&gt;"",acc!H1005,"")</f>
        <v/>
      </c>
      <c r="H1003" s="12" t="str">
        <f>IF(acc!I1005&lt;&gt;"",acc!I1005,"")</f>
        <v/>
      </c>
    </row>
    <row r="1004" spans="1:8" x14ac:dyDescent="0.25">
      <c r="A1004" s="12" t="str">
        <f>IF(acc!B1006&lt;&gt;"",acc!A1006,"")</f>
        <v/>
      </c>
      <c r="B1004" s="12" t="str">
        <f>IF(acc!B1006&lt;&gt;"",acc!B1006,"")</f>
        <v/>
      </c>
      <c r="C1004" s="12" t="str">
        <f>IF(acc!D1006&lt;&gt;"",VLOOKUP(acc!D1006,private!$B$1:$C$9,2,FALSE),"")</f>
        <v/>
      </c>
      <c r="D1004" s="65" t="str">
        <f>IF(acc!E1006&lt;&gt;"",acc!E1006,"")</f>
        <v/>
      </c>
      <c r="E1004" s="12" t="str">
        <f>IF(acc!F1006&lt;&gt;"",acc!F1006,"")</f>
        <v/>
      </c>
      <c r="F1004" s="12" t="str">
        <f>IF(acc!G1006&lt;&gt;"",acc!G1006,"")</f>
        <v/>
      </c>
      <c r="G1004" s="12" t="str">
        <f>IF(acc!H1006&lt;&gt;"",acc!H1006,"")</f>
        <v/>
      </c>
      <c r="H1004" s="12" t="str">
        <f>IF(acc!I1006&lt;&gt;"",acc!I1006,"")</f>
        <v/>
      </c>
    </row>
    <row r="1005" spans="1:8" x14ac:dyDescent="0.25">
      <c r="A1005" s="12" t="str">
        <f>IF(acc!B1007&lt;&gt;"",acc!A1007,"")</f>
        <v/>
      </c>
      <c r="B1005" s="12" t="str">
        <f>IF(acc!B1007&lt;&gt;"",acc!B1007,"")</f>
        <v/>
      </c>
      <c r="C1005" s="12" t="str">
        <f>IF(acc!D1007&lt;&gt;"",VLOOKUP(acc!D1007,private!$B$1:$C$9,2,FALSE),"")</f>
        <v/>
      </c>
      <c r="D1005" s="65" t="str">
        <f>IF(acc!E1007&lt;&gt;"",acc!E1007,"")</f>
        <v/>
      </c>
      <c r="E1005" s="12" t="str">
        <f>IF(acc!F1007&lt;&gt;"",acc!F1007,"")</f>
        <v/>
      </c>
      <c r="F1005" s="12" t="str">
        <f>IF(acc!G1007&lt;&gt;"",acc!G1007,"")</f>
        <v/>
      </c>
      <c r="G1005" s="12" t="str">
        <f>IF(acc!H1007&lt;&gt;"",acc!H1007,"")</f>
        <v/>
      </c>
      <c r="H1005" s="12" t="str">
        <f>IF(acc!I1007&lt;&gt;"",acc!I1007,"")</f>
        <v/>
      </c>
    </row>
    <row r="1006" spans="1:8" x14ac:dyDescent="0.25">
      <c r="A1006" s="12" t="str">
        <f>IF(acc!B1008&lt;&gt;"",acc!A1008,"")</f>
        <v/>
      </c>
      <c r="B1006" s="12" t="str">
        <f>IF(acc!B1008&lt;&gt;"",acc!B1008,"")</f>
        <v/>
      </c>
      <c r="C1006" s="12" t="str">
        <f>IF(acc!D1008&lt;&gt;"",VLOOKUP(acc!D1008,private!$B$1:$C$9,2,FALSE),"")</f>
        <v/>
      </c>
      <c r="D1006" s="65" t="str">
        <f>IF(acc!E1008&lt;&gt;"",acc!E1008,"")</f>
        <v/>
      </c>
      <c r="E1006" s="12" t="str">
        <f>IF(acc!F1008&lt;&gt;"",acc!F1008,"")</f>
        <v/>
      </c>
      <c r="F1006" s="12" t="str">
        <f>IF(acc!G1008&lt;&gt;"",acc!G1008,"")</f>
        <v/>
      </c>
      <c r="G1006" s="12" t="str">
        <f>IF(acc!H1008&lt;&gt;"",acc!H1008,"")</f>
        <v/>
      </c>
      <c r="H1006" s="12" t="str">
        <f>IF(acc!I1008&lt;&gt;"",acc!I1008,"")</f>
        <v/>
      </c>
    </row>
    <row r="1007" spans="1:8" x14ac:dyDescent="0.25">
      <c r="A1007" s="12" t="str">
        <f>IF(acc!B1009&lt;&gt;"",acc!A1009,"")</f>
        <v/>
      </c>
      <c r="B1007" s="12" t="str">
        <f>IF(acc!B1009&lt;&gt;"",acc!B1009,"")</f>
        <v/>
      </c>
      <c r="C1007" s="12" t="str">
        <f>IF(acc!D1009&lt;&gt;"",VLOOKUP(acc!D1009,private!$B$1:$C$9,2,FALSE),"")</f>
        <v/>
      </c>
      <c r="D1007" s="65" t="str">
        <f>IF(acc!E1009&lt;&gt;"",acc!E1009,"")</f>
        <v/>
      </c>
      <c r="E1007" s="12" t="str">
        <f>IF(acc!F1009&lt;&gt;"",acc!F1009,"")</f>
        <v/>
      </c>
      <c r="F1007" s="12" t="str">
        <f>IF(acc!G1009&lt;&gt;"",acc!G1009,"")</f>
        <v/>
      </c>
      <c r="G1007" s="12" t="str">
        <f>IF(acc!H1009&lt;&gt;"",acc!H1009,"")</f>
        <v/>
      </c>
      <c r="H1007" s="12" t="str">
        <f>IF(acc!I1009&lt;&gt;"",acc!I1009,"")</f>
        <v/>
      </c>
    </row>
    <row r="1008" spans="1:8" x14ac:dyDescent="0.25">
      <c r="A1008" s="12" t="str">
        <f>IF(acc!B1010&lt;&gt;"",acc!A1010,"")</f>
        <v/>
      </c>
      <c r="B1008" s="12" t="str">
        <f>IF(acc!B1010&lt;&gt;"",acc!B1010,"")</f>
        <v/>
      </c>
      <c r="C1008" s="12" t="str">
        <f>IF(acc!D1010&lt;&gt;"",VLOOKUP(acc!D1010,private!$B$1:$C$9,2,FALSE),"")</f>
        <v/>
      </c>
      <c r="D1008" s="65" t="str">
        <f>IF(acc!E1010&lt;&gt;"",acc!E1010,"")</f>
        <v/>
      </c>
      <c r="E1008" s="12" t="str">
        <f>IF(acc!F1010&lt;&gt;"",acc!F1010,"")</f>
        <v/>
      </c>
      <c r="F1008" s="12" t="str">
        <f>IF(acc!G1010&lt;&gt;"",acc!G1010,"")</f>
        <v/>
      </c>
      <c r="G1008" s="12" t="str">
        <f>IF(acc!H1010&lt;&gt;"",acc!H1010,"")</f>
        <v/>
      </c>
      <c r="H1008" s="12" t="str">
        <f>IF(acc!I1010&lt;&gt;"",acc!I1010,"")</f>
        <v/>
      </c>
    </row>
    <row r="1009" spans="1:8" x14ac:dyDescent="0.25">
      <c r="A1009" s="12" t="str">
        <f>IF(acc!B1011&lt;&gt;"",acc!A1011,"")</f>
        <v/>
      </c>
      <c r="B1009" s="12" t="str">
        <f>IF(acc!B1011&lt;&gt;"",acc!B1011,"")</f>
        <v/>
      </c>
      <c r="C1009" s="12" t="str">
        <f>IF(acc!D1011&lt;&gt;"",VLOOKUP(acc!D1011,private!$B$1:$C$9,2,FALSE),"")</f>
        <v/>
      </c>
      <c r="D1009" s="65" t="str">
        <f>IF(acc!E1011&lt;&gt;"",acc!E1011,"")</f>
        <v/>
      </c>
      <c r="E1009" s="12" t="str">
        <f>IF(acc!F1011&lt;&gt;"",acc!F1011,"")</f>
        <v/>
      </c>
      <c r="F1009" s="12" t="str">
        <f>IF(acc!G1011&lt;&gt;"",acc!G1011,"")</f>
        <v/>
      </c>
      <c r="G1009" s="12" t="str">
        <f>IF(acc!H1011&lt;&gt;"",acc!H1011,"")</f>
        <v/>
      </c>
      <c r="H1009" s="12" t="str">
        <f>IF(acc!I1011&lt;&gt;"",acc!I1011,"")</f>
        <v/>
      </c>
    </row>
    <row r="1010" spans="1:8" x14ac:dyDescent="0.25">
      <c r="A1010" s="12" t="str">
        <f>IF(acc!B1012&lt;&gt;"",acc!A1012,"")</f>
        <v/>
      </c>
      <c r="B1010" s="12" t="str">
        <f>IF(acc!B1012&lt;&gt;"",acc!B1012,"")</f>
        <v/>
      </c>
      <c r="C1010" s="12" t="str">
        <f>IF(acc!D1012&lt;&gt;"",VLOOKUP(acc!D1012,private!$B$1:$C$9,2,FALSE),"")</f>
        <v/>
      </c>
      <c r="D1010" s="65" t="str">
        <f>IF(acc!E1012&lt;&gt;"",acc!E1012,"")</f>
        <v/>
      </c>
      <c r="E1010" s="12" t="str">
        <f>IF(acc!F1012&lt;&gt;"",acc!F1012,"")</f>
        <v/>
      </c>
      <c r="F1010" s="12" t="str">
        <f>IF(acc!G1012&lt;&gt;"",acc!G1012,"")</f>
        <v/>
      </c>
      <c r="G1010" s="12" t="str">
        <f>IF(acc!H1012&lt;&gt;"",acc!H1012,"")</f>
        <v/>
      </c>
      <c r="H1010" s="12" t="str">
        <f>IF(acc!I1012&lt;&gt;"",acc!I1012,"")</f>
        <v/>
      </c>
    </row>
    <row r="1011" spans="1:8" x14ac:dyDescent="0.25">
      <c r="A1011" s="12" t="str">
        <f>IF(acc!B1013&lt;&gt;"",acc!A1013,"")</f>
        <v/>
      </c>
      <c r="B1011" s="12" t="str">
        <f>IF(acc!B1013&lt;&gt;"",acc!B1013,"")</f>
        <v/>
      </c>
      <c r="C1011" s="12" t="str">
        <f>IF(acc!D1013&lt;&gt;"",VLOOKUP(acc!D1013,private!$B$1:$C$9,2,FALSE),"")</f>
        <v/>
      </c>
      <c r="D1011" s="65" t="str">
        <f>IF(acc!E1013&lt;&gt;"",acc!E1013,"")</f>
        <v/>
      </c>
      <c r="E1011" s="12" t="str">
        <f>IF(acc!F1013&lt;&gt;"",acc!F1013,"")</f>
        <v/>
      </c>
      <c r="F1011" s="12" t="str">
        <f>IF(acc!G1013&lt;&gt;"",acc!G1013,"")</f>
        <v/>
      </c>
      <c r="G1011" s="12" t="str">
        <f>IF(acc!H1013&lt;&gt;"",acc!H1013,"")</f>
        <v/>
      </c>
      <c r="H1011" s="12" t="str">
        <f>IF(acc!I1013&lt;&gt;"",acc!I1013,"")</f>
        <v/>
      </c>
    </row>
    <row r="1012" spans="1:8" x14ac:dyDescent="0.25">
      <c r="A1012" s="12" t="str">
        <f>IF(acc!B1014&lt;&gt;"",acc!A1014,"")</f>
        <v/>
      </c>
      <c r="B1012" s="12" t="str">
        <f>IF(acc!B1014&lt;&gt;"",acc!B1014,"")</f>
        <v/>
      </c>
      <c r="C1012" s="12" t="str">
        <f>IF(acc!D1014&lt;&gt;"",VLOOKUP(acc!D1014,private!$B$1:$C$9,2,FALSE),"")</f>
        <v/>
      </c>
      <c r="D1012" s="65" t="str">
        <f>IF(acc!E1014&lt;&gt;"",acc!E1014,"")</f>
        <v/>
      </c>
      <c r="E1012" s="12" t="str">
        <f>IF(acc!F1014&lt;&gt;"",acc!F1014,"")</f>
        <v/>
      </c>
      <c r="F1012" s="12" t="str">
        <f>IF(acc!G1014&lt;&gt;"",acc!G1014,"")</f>
        <v/>
      </c>
      <c r="G1012" s="12" t="str">
        <f>IF(acc!H1014&lt;&gt;"",acc!H1014,"")</f>
        <v/>
      </c>
      <c r="H1012" s="12" t="str">
        <f>IF(acc!I1014&lt;&gt;"",acc!I1014,"")</f>
        <v/>
      </c>
    </row>
    <row r="1013" spans="1:8" x14ac:dyDescent="0.25">
      <c r="A1013" s="12" t="str">
        <f>IF(acc!B1015&lt;&gt;"",acc!A1015,"")</f>
        <v/>
      </c>
      <c r="B1013" s="12" t="str">
        <f>IF(acc!B1015&lt;&gt;"",acc!B1015,"")</f>
        <v/>
      </c>
      <c r="C1013" s="12" t="str">
        <f>IF(acc!D1015&lt;&gt;"",VLOOKUP(acc!D1015,private!$B$1:$C$9,2,FALSE),"")</f>
        <v/>
      </c>
      <c r="D1013" s="65" t="str">
        <f>IF(acc!E1015&lt;&gt;"",acc!E1015,"")</f>
        <v/>
      </c>
      <c r="E1013" s="12" t="str">
        <f>IF(acc!F1015&lt;&gt;"",acc!F1015,"")</f>
        <v/>
      </c>
      <c r="F1013" s="12" t="str">
        <f>IF(acc!G1015&lt;&gt;"",acc!G1015,"")</f>
        <v/>
      </c>
      <c r="G1013" s="12" t="str">
        <f>IF(acc!H1015&lt;&gt;"",acc!H1015,"")</f>
        <v/>
      </c>
      <c r="H1013" s="12" t="str">
        <f>IF(acc!I1015&lt;&gt;"",acc!I1015,"")</f>
        <v/>
      </c>
    </row>
    <row r="1014" spans="1:8" x14ac:dyDescent="0.25">
      <c r="A1014" s="12" t="str">
        <f>IF(acc!B1016&lt;&gt;"",acc!A1016,"")</f>
        <v/>
      </c>
      <c r="B1014" s="12" t="str">
        <f>IF(acc!B1016&lt;&gt;"",acc!B1016,"")</f>
        <v/>
      </c>
      <c r="C1014" s="12" t="str">
        <f>IF(acc!D1016&lt;&gt;"",VLOOKUP(acc!D1016,private!$B$1:$C$9,2,FALSE),"")</f>
        <v/>
      </c>
      <c r="D1014" s="65" t="str">
        <f>IF(acc!E1016&lt;&gt;"",acc!E1016,"")</f>
        <v/>
      </c>
      <c r="E1014" s="12" t="str">
        <f>IF(acc!F1016&lt;&gt;"",acc!F1016,"")</f>
        <v/>
      </c>
      <c r="F1014" s="12" t="str">
        <f>IF(acc!G1016&lt;&gt;"",acc!G1016,"")</f>
        <v/>
      </c>
      <c r="G1014" s="12" t="str">
        <f>IF(acc!H1016&lt;&gt;"",acc!H1016,"")</f>
        <v/>
      </c>
      <c r="H1014" s="12" t="str">
        <f>IF(acc!I1016&lt;&gt;"",acc!I1016,"")</f>
        <v/>
      </c>
    </row>
    <row r="1015" spans="1:8" x14ac:dyDescent="0.25">
      <c r="A1015" s="12" t="str">
        <f>IF(acc!B1017&lt;&gt;"",acc!A1017,"")</f>
        <v/>
      </c>
      <c r="B1015" s="12" t="str">
        <f>IF(acc!B1017&lt;&gt;"",acc!B1017,"")</f>
        <v/>
      </c>
      <c r="C1015" s="12" t="str">
        <f>IF(acc!D1017&lt;&gt;"",VLOOKUP(acc!D1017,private!$B$1:$C$9,2,FALSE),"")</f>
        <v/>
      </c>
      <c r="D1015" s="65" t="str">
        <f>IF(acc!E1017&lt;&gt;"",acc!E1017,"")</f>
        <v/>
      </c>
      <c r="E1015" s="12" t="str">
        <f>IF(acc!F1017&lt;&gt;"",acc!F1017,"")</f>
        <v/>
      </c>
      <c r="F1015" s="12" t="str">
        <f>IF(acc!G1017&lt;&gt;"",acc!G1017,"")</f>
        <v/>
      </c>
      <c r="G1015" s="12" t="str">
        <f>IF(acc!H1017&lt;&gt;"",acc!H1017,"")</f>
        <v/>
      </c>
      <c r="H1015" s="12" t="str">
        <f>IF(acc!I1017&lt;&gt;"",acc!I1017,"")</f>
        <v/>
      </c>
    </row>
    <row r="1016" spans="1:8" x14ac:dyDescent="0.25">
      <c r="A1016" s="12" t="str">
        <f>IF(acc!B1018&lt;&gt;"",acc!A1018,"")</f>
        <v/>
      </c>
      <c r="B1016" s="12" t="str">
        <f>IF(acc!B1018&lt;&gt;"",acc!B1018,"")</f>
        <v/>
      </c>
      <c r="C1016" s="12" t="str">
        <f>IF(acc!D1018&lt;&gt;"",VLOOKUP(acc!D1018,private!$B$1:$C$9,2,FALSE),"")</f>
        <v/>
      </c>
      <c r="D1016" s="65" t="str">
        <f>IF(acc!E1018&lt;&gt;"",acc!E1018,"")</f>
        <v/>
      </c>
      <c r="E1016" s="12" t="str">
        <f>IF(acc!F1018&lt;&gt;"",acc!F1018,"")</f>
        <v/>
      </c>
      <c r="F1016" s="12" t="str">
        <f>IF(acc!G1018&lt;&gt;"",acc!G1018,"")</f>
        <v/>
      </c>
      <c r="G1016" s="12" t="str">
        <f>IF(acc!H1018&lt;&gt;"",acc!H1018,"")</f>
        <v/>
      </c>
      <c r="H1016" s="12" t="str">
        <f>IF(acc!I1018&lt;&gt;"",acc!I1018,"")</f>
        <v/>
      </c>
    </row>
    <row r="1017" spans="1:8" x14ac:dyDescent="0.25">
      <c r="A1017" s="12" t="str">
        <f>IF(acc!B1019&lt;&gt;"",acc!A1019,"")</f>
        <v/>
      </c>
      <c r="B1017" s="12" t="str">
        <f>IF(acc!B1019&lt;&gt;"",acc!B1019,"")</f>
        <v/>
      </c>
      <c r="C1017" s="12" t="str">
        <f>IF(acc!D1019&lt;&gt;"",VLOOKUP(acc!D1019,private!$B$1:$C$9,2,FALSE),"")</f>
        <v/>
      </c>
      <c r="D1017" s="65" t="str">
        <f>IF(acc!E1019&lt;&gt;"",acc!E1019,"")</f>
        <v/>
      </c>
      <c r="E1017" s="12" t="str">
        <f>IF(acc!F1019&lt;&gt;"",acc!F1019,"")</f>
        <v/>
      </c>
      <c r="F1017" s="12" t="str">
        <f>IF(acc!G1019&lt;&gt;"",acc!G1019,"")</f>
        <v/>
      </c>
      <c r="G1017" s="12" t="str">
        <f>IF(acc!H1019&lt;&gt;"",acc!H1019,"")</f>
        <v/>
      </c>
      <c r="H1017" s="12" t="str">
        <f>IF(acc!I1019&lt;&gt;"",acc!I1019,"")</f>
        <v/>
      </c>
    </row>
    <row r="1018" spans="1:8" x14ac:dyDescent="0.25">
      <c r="A1018" s="12" t="str">
        <f>IF(acc!B1020&lt;&gt;"",acc!A1020,"")</f>
        <v/>
      </c>
      <c r="B1018" s="12" t="str">
        <f>IF(acc!B1020&lt;&gt;"",acc!B1020,"")</f>
        <v/>
      </c>
      <c r="C1018" s="12" t="str">
        <f>IF(acc!D1020&lt;&gt;"",VLOOKUP(acc!D1020,private!$B$1:$C$9,2,FALSE),"")</f>
        <v/>
      </c>
      <c r="D1018" s="65" t="str">
        <f>IF(acc!E1020&lt;&gt;"",acc!E1020,"")</f>
        <v/>
      </c>
      <c r="E1018" s="12" t="str">
        <f>IF(acc!F1020&lt;&gt;"",acc!F1020,"")</f>
        <v/>
      </c>
      <c r="F1018" s="12" t="str">
        <f>IF(acc!G1020&lt;&gt;"",acc!G1020,"")</f>
        <v/>
      </c>
      <c r="G1018" s="12" t="str">
        <f>IF(acc!H1020&lt;&gt;"",acc!H1020,"")</f>
        <v/>
      </c>
      <c r="H1018" s="12" t="str">
        <f>IF(acc!I1020&lt;&gt;"",acc!I1020,"")</f>
        <v/>
      </c>
    </row>
    <row r="1019" spans="1:8" x14ac:dyDescent="0.25">
      <c r="A1019" s="12" t="str">
        <f>IF(acc!B1021&lt;&gt;"",acc!A1021,"")</f>
        <v/>
      </c>
      <c r="B1019" s="12" t="str">
        <f>IF(acc!B1021&lt;&gt;"",acc!B1021,"")</f>
        <v/>
      </c>
      <c r="C1019" s="12" t="str">
        <f>IF(acc!D1021&lt;&gt;"",VLOOKUP(acc!D1021,private!$B$1:$C$9,2,FALSE),"")</f>
        <v/>
      </c>
      <c r="D1019" s="65" t="str">
        <f>IF(acc!E1021&lt;&gt;"",acc!E1021,"")</f>
        <v/>
      </c>
      <c r="E1019" s="12" t="str">
        <f>IF(acc!F1021&lt;&gt;"",acc!F1021,"")</f>
        <v/>
      </c>
      <c r="F1019" s="12" t="str">
        <f>IF(acc!G1021&lt;&gt;"",acc!G1021,"")</f>
        <v/>
      </c>
      <c r="G1019" s="12" t="str">
        <f>IF(acc!H1021&lt;&gt;"",acc!H1021,"")</f>
        <v/>
      </c>
      <c r="H1019" s="12" t="str">
        <f>IF(acc!I1021&lt;&gt;"",acc!I1021,"")</f>
        <v/>
      </c>
    </row>
    <row r="1020" spans="1:8" x14ac:dyDescent="0.25">
      <c r="A1020" s="12" t="str">
        <f>IF(acc!B1022&lt;&gt;"",acc!A1022,"")</f>
        <v/>
      </c>
      <c r="B1020" s="12" t="str">
        <f>IF(acc!B1022&lt;&gt;"",acc!B1022,"")</f>
        <v/>
      </c>
      <c r="C1020" s="12" t="str">
        <f>IF(acc!D1022&lt;&gt;"",VLOOKUP(acc!D1022,private!$B$1:$C$9,2,FALSE),"")</f>
        <v/>
      </c>
      <c r="D1020" s="65" t="str">
        <f>IF(acc!E1022&lt;&gt;"",acc!E1022,"")</f>
        <v/>
      </c>
      <c r="E1020" s="12" t="str">
        <f>IF(acc!F1022&lt;&gt;"",acc!F1022,"")</f>
        <v/>
      </c>
      <c r="F1020" s="12" t="str">
        <f>IF(acc!G1022&lt;&gt;"",acc!G1022,"")</f>
        <v/>
      </c>
      <c r="G1020" s="12" t="str">
        <f>IF(acc!H1022&lt;&gt;"",acc!H1022,"")</f>
        <v/>
      </c>
      <c r="H1020" s="12" t="str">
        <f>IF(acc!I1022&lt;&gt;"",acc!I1022,"")</f>
        <v/>
      </c>
    </row>
    <row r="1021" spans="1:8" x14ac:dyDescent="0.25">
      <c r="A1021" s="12" t="str">
        <f>IF(acc!B1023&lt;&gt;"",acc!A1023,"")</f>
        <v/>
      </c>
      <c r="B1021" s="12" t="str">
        <f>IF(acc!B1023&lt;&gt;"",acc!B1023,"")</f>
        <v/>
      </c>
      <c r="C1021" s="12" t="str">
        <f>IF(acc!D1023&lt;&gt;"",VLOOKUP(acc!D1023,private!$B$1:$C$9,2,FALSE),"")</f>
        <v/>
      </c>
      <c r="D1021" s="65" t="str">
        <f>IF(acc!E1023&lt;&gt;"",acc!E1023,"")</f>
        <v/>
      </c>
      <c r="E1021" s="12" t="str">
        <f>IF(acc!F1023&lt;&gt;"",acc!F1023,"")</f>
        <v/>
      </c>
      <c r="F1021" s="12" t="str">
        <f>IF(acc!G1023&lt;&gt;"",acc!G1023,"")</f>
        <v/>
      </c>
      <c r="G1021" s="12" t="str">
        <f>IF(acc!H1023&lt;&gt;"",acc!H1023,"")</f>
        <v/>
      </c>
      <c r="H1021" s="12" t="str">
        <f>IF(acc!I1023&lt;&gt;"",acc!I1023,"")</f>
        <v/>
      </c>
    </row>
    <row r="1022" spans="1:8" x14ac:dyDescent="0.25">
      <c r="A1022" s="12" t="str">
        <f>IF(acc!B1024&lt;&gt;"",acc!A1024,"")</f>
        <v/>
      </c>
      <c r="B1022" s="12" t="str">
        <f>IF(acc!B1024&lt;&gt;"",acc!B1024,"")</f>
        <v/>
      </c>
      <c r="C1022" s="12" t="str">
        <f>IF(acc!D1024&lt;&gt;"",VLOOKUP(acc!D1024,private!$B$1:$C$9,2,FALSE),"")</f>
        <v/>
      </c>
      <c r="D1022" s="65" t="str">
        <f>IF(acc!E1024&lt;&gt;"",acc!E1024,"")</f>
        <v/>
      </c>
      <c r="E1022" s="12" t="str">
        <f>IF(acc!F1024&lt;&gt;"",acc!F1024,"")</f>
        <v/>
      </c>
      <c r="F1022" s="12" t="str">
        <f>IF(acc!G1024&lt;&gt;"",acc!G1024,"")</f>
        <v/>
      </c>
      <c r="G1022" s="12" t="str">
        <f>IF(acc!H1024&lt;&gt;"",acc!H1024,"")</f>
        <v/>
      </c>
      <c r="H1022" s="12" t="str">
        <f>IF(acc!I1024&lt;&gt;"",acc!I1024,"")</f>
        <v/>
      </c>
    </row>
    <row r="1023" spans="1:8" x14ac:dyDescent="0.25">
      <c r="A1023" s="12" t="str">
        <f>IF(acc!B1025&lt;&gt;"",acc!A1025,"")</f>
        <v/>
      </c>
      <c r="B1023" s="12" t="str">
        <f>IF(acc!B1025&lt;&gt;"",acc!B1025,"")</f>
        <v/>
      </c>
      <c r="C1023" s="12" t="str">
        <f>IF(acc!D1025&lt;&gt;"",VLOOKUP(acc!D1025,private!$B$1:$C$9,2,FALSE),"")</f>
        <v/>
      </c>
      <c r="D1023" s="65" t="str">
        <f>IF(acc!E1025&lt;&gt;"",acc!E1025,"")</f>
        <v/>
      </c>
      <c r="E1023" s="12" t="str">
        <f>IF(acc!F1025&lt;&gt;"",acc!F1025,"")</f>
        <v/>
      </c>
      <c r="F1023" s="12" t="str">
        <f>IF(acc!G1025&lt;&gt;"",acc!G1025,"")</f>
        <v/>
      </c>
      <c r="G1023" s="12" t="str">
        <f>IF(acc!H1025&lt;&gt;"",acc!H1025,"")</f>
        <v/>
      </c>
      <c r="H1023" s="12" t="str">
        <f>IF(acc!I1025&lt;&gt;"",acc!I1025,"")</f>
        <v/>
      </c>
    </row>
    <row r="1024" spans="1:8" x14ac:dyDescent="0.25">
      <c r="A1024" s="12" t="str">
        <f>IF(acc!B1026&lt;&gt;"",acc!A1026,"")</f>
        <v/>
      </c>
      <c r="B1024" s="12" t="str">
        <f>IF(acc!B1026&lt;&gt;"",acc!B1026,"")</f>
        <v/>
      </c>
      <c r="C1024" s="12" t="str">
        <f>IF(acc!D1026&lt;&gt;"",VLOOKUP(acc!D1026,private!$B$1:$C$9,2,FALSE),"")</f>
        <v/>
      </c>
      <c r="D1024" s="65" t="str">
        <f>IF(acc!E1026&lt;&gt;"",acc!E1026,"")</f>
        <v/>
      </c>
      <c r="E1024" s="12" t="str">
        <f>IF(acc!F1026&lt;&gt;"",acc!F1026,"")</f>
        <v/>
      </c>
      <c r="F1024" s="12" t="str">
        <f>IF(acc!G1026&lt;&gt;"",acc!G1026,"")</f>
        <v/>
      </c>
      <c r="G1024" s="12" t="str">
        <f>IF(acc!H1026&lt;&gt;"",acc!H1026,"")</f>
        <v/>
      </c>
      <c r="H1024" s="12" t="str">
        <f>IF(acc!I1026&lt;&gt;"",acc!I1026,"")</f>
        <v/>
      </c>
    </row>
    <row r="1025" spans="1:8" x14ac:dyDescent="0.25">
      <c r="A1025" s="12" t="str">
        <f>IF(acc!B1027&lt;&gt;"",acc!A1027,"")</f>
        <v/>
      </c>
      <c r="B1025" s="12" t="str">
        <f>IF(acc!B1027&lt;&gt;"",acc!B1027,"")</f>
        <v/>
      </c>
      <c r="C1025" s="12" t="str">
        <f>IF(acc!D1027&lt;&gt;"",VLOOKUP(acc!D1027,private!$B$1:$C$9,2,FALSE),"")</f>
        <v/>
      </c>
      <c r="D1025" s="65" t="str">
        <f>IF(acc!E1027&lt;&gt;"",acc!E1027,"")</f>
        <v/>
      </c>
      <c r="E1025" s="12" t="str">
        <f>IF(acc!F1027&lt;&gt;"",acc!F1027,"")</f>
        <v/>
      </c>
      <c r="F1025" s="12" t="str">
        <f>IF(acc!G1027&lt;&gt;"",acc!G1027,"")</f>
        <v/>
      </c>
      <c r="G1025" s="12" t="str">
        <f>IF(acc!H1027&lt;&gt;"",acc!H1027,"")</f>
        <v/>
      </c>
      <c r="H1025" s="12" t="str">
        <f>IF(acc!I1027&lt;&gt;"",acc!I1027,"")</f>
        <v/>
      </c>
    </row>
    <row r="1026" spans="1:8" x14ac:dyDescent="0.25">
      <c r="A1026" s="12" t="str">
        <f>IF(acc!B1028&lt;&gt;"",acc!A1028,"")</f>
        <v/>
      </c>
      <c r="B1026" s="12" t="str">
        <f>IF(acc!B1028&lt;&gt;"",acc!B1028,"")</f>
        <v/>
      </c>
      <c r="C1026" s="12" t="str">
        <f>IF(acc!D1028&lt;&gt;"",VLOOKUP(acc!D1028,private!$B$1:$C$9,2,FALSE),"")</f>
        <v/>
      </c>
      <c r="D1026" s="65" t="str">
        <f>IF(acc!E1028&lt;&gt;"",acc!E1028,"")</f>
        <v/>
      </c>
      <c r="E1026" s="12" t="str">
        <f>IF(acc!F1028&lt;&gt;"",acc!F1028,"")</f>
        <v/>
      </c>
      <c r="F1026" s="12" t="str">
        <f>IF(acc!G1028&lt;&gt;"",acc!G1028,"")</f>
        <v/>
      </c>
      <c r="G1026" s="12" t="str">
        <f>IF(acc!H1028&lt;&gt;"",acc!H1028,"")</f>
        <v/>
      </c>
      <c r="H1026" s="12" t="str">
        <f>IF(acc!I1028&lt;&gt;"",acc!I1028,"")</f>
        <v/>
      </c>
    </row>
    <row r="1027" spans="1:8" x14ac:dyDescent="0.25">
      <c r="A1027" s="12" t="str">
        <f>IF(acc!B1029&lt;&gt;"",acc!A1029,"")</f>
        <v/>
      </c>
      <c r="B1027" s="12" t="str">
        <f>IF(acc!B1029&lt;&gt;"",acc!B1029,"")</f>
        <v/>
      </c>
      <c r="C1027" s="12" t="str">
        <f>IF(acc!D1029&lt;&gt;"",VLOOKUP(acc!D1029,private!$B$1:$C$9,2,FALSE),"")</f>
        <v/>
      </c>
      <c r="D1027" s="65" t="str">
        <f>IF(acc!E1029&lt;&gt;"",acc!E1029,"")</f>
        <v/>
      </c>
      <c r="E1027" s="12" t="str">
        <f>IF(acc!F1029&lt;&gt;"",acc!F1029,"")</f>
        <v/>
      </c>
      <c r="F1027" s="12" t="str">
        <f>IF(acc!G1029&lt;&gt;"",acc!G1029,"")</f>
        <v/>
      </c>
      <c r="G1027" s="12" t="str">
        <f>IF(acc!H1029&lt;&gt;"",acc!H1029,"")</f>
        <v/>
      </c>
      <c r="H1027" s="12" t="str">
        <f>IF(acc!I1029&lt;&gt;"",acc!I1029,"")</f>
        <v/>
      </c>
    </row>
    <row r="1028" spans="1:8" x14ac:dyDescent="0.25">
      <c r="A1028" s="12" t="str">
        <f>IF(acc!B1030&lt;&gt;"",acc!A1030,"")</f>
        <v/>
      </c>
      <c r="B1028" s="12" t="str">
        <f>IF(acc!B1030&lt;&gt;"",acc!B1030,"")</f>
        <v/>
      </c>
      <c r="C1028" s="12" t="str">
        <f>IF(acc!D1030&lt;&gt;"",VLOOKUP(acc!D1030,private!$B$1:$C$9,2,FALSE),"")</f>
        <v/>
      </c>
      <c r="D1028" s="65" t="str">
        <f>IF(acc!E1030&lt;&gt;"",acc!E1030,"")</f>
        <v/>
      </c>
      <c r="E1028" s="12" t="str">
        <f>IF(acc!F1030&lt;&gt;"",acc!F1030,"")</f>
        <v/>
      </c>
      <c r="F1028" s="12" t="str">
        <f>IF(acc!G1030&lt;&gt;"",acc!G1030,"")</f>
        <v/>
      </c>
      <c r="G1028" s="12" t="str">
        <f>IF(acc!H1030&lt;&gt;"",acc!H1030,"")</f>
        <v/>
      </c>
      <c r="H1028" s="12" t="str">
        <f>IF(acc!I1030&lt;&gt;"",acc!I1030,"")</f>
        <v/>
      </c>
    </row>
    <row r="1029" spans="1:8" x14ac:dyDescent="0.25">
      <c r="A1029" s="12" t="str">
        <f>IF(acc!B1031&lt;&gt;"",acc!A1031,"")</f>
        <v/>
      </c>
      <c r="B1029" s="12" t="str">
        <f>IF(acc!B1031&lt;&gt;"",acc!B1031,"")</f>
        <v/>
      </c>
      <c r="C1029" s="12" t="str">
        <f>IF(acc!D1031&lt;&gt;"",VLOOKUP(acc!D1031,private!$B$1:$C$9,2,FALSE),"")</f>
        <v/>
      </c>
      <c r="D1029" s="65" t="str">
        <f>IF(acc!E1031&lt;&gt;"",acc!E1031,"")</f>
        <v/>
      </c>
      <c r="E1029" s="12" t="str">
        <f>IF(acc!F1031&lt;&gt;"",acc!F1031,"")</f>
        <v/>
      </c>
      <c r="F1029" s="12" t="str">
        <f>IF(acc!G1031&lt;&gt;"",acc!G1031,"")</f>
        <v/>
      </c>
      <c r="G1029" s="12" t="str">
        <f>IF(acc!H1031&lt;&gt;"",acc!H1031,"")</f>
        <v/>
      </c>
      <c r="H1029" s="12" t="str">
        <f>IF(acc!I1031&lt;&gt;"",acc!I1031,"")</f>
        <v/>
      </c>
    </row>
    <row r="1030" spans="1:8" x14ac:dyDescent="0.25">
      <c r="A1030" s="12" t="str">
        <f>IF(acc!B1032&lt;&gt;"",acc!A1032,"")</f>
        <v/>
      </c>
      <c r="B1030" s="12" t="str">
        <f>IF(acc!B1032&lt;&gt;"",acc!B1032,"")</f>
        <v/>
      </c>
      <c r="C1030" s="12" t="str">
        <f>IF(acc!D1032&lt;&gt;"",VLOOKUP(acc!D1032,private!$B$1:$C$9,2,FALSE),"")</f>
        <v/>
      </c>
      <c r="D1030" s="65" t="str">
        <f>IF(acc!E1032&lt;&gt;"",acc!E1032,"")</f>
        <v/>
      </c>
      <c r="E1030" s="12" t="str">
        <f>IF(acc!F1032&lt;&gt;"",acc!F1032,"")</f>
        <v/>
      </c>
      <c r="F1030" s="12" t="str">
        <f>IF(acc!G1032&lt;&gt;"",acc!G1032,"")</f>
        <v/>
      </c>
      <c r="G1030" s="12" t="str">
        <f>IF(acc!H1032&lt;&gt;"",acc!H1032,"")</f>
        <v/>
      </c>
      <c r="H1030" s="12" t="str">
        <f>IF(acc!I1032&lt;&gt;"",acc!I1032,"")</f>
        <v/>
      </c>
    </row>
    <row r="1031" spans="1:8" x14ac:dyDescent="0.25">
      <c r="A1031" s="12" t="str">
        <f>IF(acc!B1033&lt;&gt;"",acc!A1033,"")</f>
        <v/>
      </c>
      <c r="B1031" s="12" t="str">
        <f>IF(acc!B1033&lt;&gt;"",acc!B1033,"")</f>
        <v/>
      </c>
      <c r="C1031" s="12" t="str">
        <f>IF(acc!D1033&lt;&gt;"",VLOOKUP(acc!D1033,private!$B$1:$C$9,2,FALSE),"")</f>
        <v/>
      </c>
      <c r="D1031" s="65" t="str">
        <f>IF(acc!E1033&lt;&gt;"",acc!E1033,"")</f>
        <v/>
      </c>
      <c r="E1031" s="12" t="str">
        <f>IF(acc!F1033&lt;&gt;"",acc!F1033,"")</f>
        <v/>
      </c>
      <c r="F1031" s="12" t="str">
        <f>IF(acc!G1033&lt;&gt;"",acc!G1033,"")</f>
        <v/>
      </c>
      <c r="G1031" s="12" t="str">
        <f>IF(acc!H1033&lt;&gt;"",acc!H1033,"")</f>
        <v/>
      </c>
      <c r="H1031" s="12" t="str">
        <f>IF(acc!I1033&lt;&gt;"",acc!I1033,"")</f>
        <v/>
      </c>
    </row>
    <row r="1032" spans="1:8" x14ac:dyDescent="0.25">
      <c r="A1032" s="12" t="str">
        <f>IF(acc!B1034&lt;&gt;"",acc!A1034,"")</f>
        <v/>
      </c>
      <c r="B1032" s="12" t="str">
        <f>IF(acc!B1034&lt;&gt;"",acc!B1034,"")</f>
        <v/>
      </c>
      <c r="C1032" s="12" t="str">
        <f>IF(acc!D1034&lt;&gt;"",VLOOKUP(acc!D1034,private!$B$1:$C$9,2,FALSE),"")</f>
        <v/>
      </c>
      <c r="D1032" s="65" t="str">
        <f>IF(acc!E1034&lt;&gt;"",acc!E1034,"")</f>
        <v/>
      </c>
      <c r="E1032" s="12" t="str">
        <f>IF(acc!F1034&lt;&gt;"",acc!F1034,"")</f>
        <v/>
      </c>
      <c r="F1032" s="12" t="str">
        <f>IF(acc!G1034&lt;&gt;"",acc!G1034,"")</f>
        <v/>
      </c>
      <c r="G1032" s="12" t="str">
        <f>IF(acc!H1034&lt;&gt;"",acc!H1034,"")</f>
        <v/>
      </c>
      <c r="H1032" s="12" t="str">
        <f>IF(acc!I1034&lt;&gt;"",acc!I1034,"")</f>
        <v/>
      </c>
    </row>
    <row r="1033" spans="1:8" x14ac:dyDescent="0.25">
      <c r="A1033" s="12" t="str">
        <f>IF(acc!B1035&lt;&gt;"",acc!A1035,"")</f>
        <v/>
      </c>
      <c r="B1033" s="12" t="str">
        <f>IF(acc!B1035&lt;&gt;"",acc!B1035,"")</f>
        <v/>
      </c>
      <c r="C1033" s="12" t="str">
        <f>IF(acc!D1035&lt;&gt;"",VLOOKUP(acc!D1035,private!$B$1:$C$9,2,FALSE),"")</f>
        <v/>
      </c>
      <c r="D1033" s="65" t="str">
        <f>IF(acc!E1035&lt;&gt;"",acc!E1035,"")</f>
        <v/>
      </c>
      <c r="E1033" s="12" t="str">
        <f>IF(acc!F1035&lt;&gt;"",acc!F1035,"")</f>
        <v/>
      </c>
      <c r="F1033" s="12" t="str">
        <f>IF(acc!G1035&lt;&gt;"",acc!G1035,"")</f>
        <v/>
      </c>
      <c r="G1033" s="12" t="str">
        <f>IF(acc!H1035&lt;&gt;"",acc!H1035,"")</f>
        <v/>
      </c>
      <c r="H1033" s="12" t="str">
        <f>IF(acc!I1035&lt;&gt;"",acc!I1035,"")</f>
        <v/>
      </c>
    </row>
    <row r="1034" spans="1:8" x14ac:dyDescent="0.25">
      <c r="A1034" s="12" t="str">
        <f>IF(acc!B1036&lt;&gt;"",acc!A1036,"")</f>
        <v/>
      </c>
      <c r="B1034" s="12" t="str">
        <f>IF(acc!B1036&lt;&gt;"",acc!B1036,"")</f>
        <v/>
      </c>
      <c r="C1034" s="12" t="str">
        <f>IF(acc!D1036&lt;&gt;"",VLOOKUP(acc!D1036,private!$B$1:$C$9,2,FALSE),"")</f>
        <v/>
      </c>
      <c r="D1034" s="65" t="str">
        <f>IF(acc!E1036&lt;&gt;"",acc!E1036,"")</f>
        <v/>
      </c>
      <c r="E1034" s="12" t="str">
        <f>IF(acc!F1036&lt;&gt;"",acc!F1036,"")</f>
        <v/>
      </c>
      <c r="F1034" s="12" t="str">
        <f>IF(acc!G1036&lt;&gt;"",acc!G1036,"")</f>
        <v/>
      </c>
      <c r="G1034" s="12" t="str">
        <f>IF(acc!H1036&lt;&gt;"",acc!H1036,"")</f>
        <v/>
      </c>
      <c r="H1034" s="12" t="str">
        <f>IF(acc!I1036&lt;&gt;"",acc!I1036,"")</f>
        <v/>
      </c>
    </row>
    <row r="1035" spans="1:8" x14ac:dyDescent="0.25">
      <c r="A1035" s="12" t="str">
        <f>IF(acc!B1037&lt;&gt;"",acc!A1037,"")</f>
        <v/>
      </c>
      <c r="B1035" s="12" t="str">
        <f>IF(acc!B1037&lt;&gt;"",acc!B1037,"")</f>
        <v/>
      </c>
      <c r="C1035" s="12" t="str">
        <f>IF(acc!D1037&lt;&gt;"",VLOOKUP(acc!D1037,private!$B$1:$C$9,2,FALSE),"")</f>
        <v/>
      </c>
      <c r="D1035" s="65" t="str">
        <f>IF(acc!E1037&lt;&gt;"",acc!E1037,"")</f>
        <v/>
      </c>
      <c r="E1035" s="12" t="str">
        <f>IF(acc!F1037&lt;&gt;"",acc!F1037,"")</f>
        <v/>
      </c>
      <c r="F1035" s="12" t="str">
        <f>IF(acc!G1037&lt;&gt;"",acc!G1037,"")</f>
        <v/>
      </c>
      <c r="G1035" s="12" t="str">
        <f>IF(acc!H1037&lt;&gt;"",acc!H1037,"")</f>
        <v/>
      </c>
      <c r="H1035" s="12" t="str">
        <f>IF(acc!I1037&lt;&gt;"",acc!I1037,"")</f>
        <v/>
      </c>
    </row>
    <row r="1036" spans="1:8" x14ac:dyDescent="0.25">
      <c r="A1036" s="12" t="str">
        <f>IF(acc!B1038&lt;&gt;"",acc!A1038,"")</f>
        <v/>
      </c>
      <c r="B1036" s="12" t="str">
        <f>IF(acc!B1038&lt;&gt;"",acc!B1038,"")</f>
        <v/>
      </c>
      <c r="C1036" s="12" t="str">
        <f>IF(acc!D1038&lt;&gt;"",VLOOKUP(acc!D1038,private!$B$1:$C$9,2,FALSE),"")</f>
        <v/>
      </c>
      <c r="D1036" s="65" t="str">
        <f>IF(acc!E1038&lt;&gt;"",acc!E1038,"")</f>
        <v/>
      </c>
      <c r="E1036" s="12" t="str">
        <f>IF(acc!F1038&lt;&gt;"",acc!F1038,"")</f>
        <v/>
      </c>
      <c r="F1036" s="12" t="str">
        <f>IF(acc!G1038&lt;&gt;"",acc!G1038,"")</f>
        <v/>
      </c>
      <c r="G1036" s="12" t="str">
        <f>IF(acc!H1038&lt;&gt;"",acc!H1038,"")</f>
        <v/>
      </c>
      <c r="H1036" s="12" t="str">
        <f>IF(acc!I1038&lt;&gt;"",acc!I1038,"")</f>
        <v/>
      </c>
    </row>
    <row r="1037" spans="1:8" x14ac:dyDescent="0.25">
      <c r="A1037" s="12" t="str">
        <f>IF(acc!B1039&lt;&gt;"",acc!A1039,"")</f>
        <v/>
      </c>
      <c r="B1037" s="12" t="str">
        <f>IF(acc!B1039&lt;&gt;"",acc!B1039,"")</f>
        <v/>
      </c>
      <c r="C1037" s="12" t="str">
        <f>IF(acc!D1039&lt;&gt;"",VLOOKUP(acc!D1039,private!$B$1:$C$9,2,FALSE),"")</f>
        <v/>
      </c>
      <c r="D1037" s="65" t="str">
        <f>IF(acc!E1039&lt;&gt;"",acc!E1039,"")</f>
        <v/>
      </c>
      <c r="E1037" s="12" t="str">
        <f>IF(acc!F1039&lt;&gt;"",acc!F1039,"")</f>
        <v/>
      </c>
      <c r="F1037" s="12" t="str">
        <f>IF(acc!G1039&lt;&gt;"",acc!G1039,"")</f>
        <v/>
      </c>
      <c r="G1037" s="12" t="str">
        <f>IF(acc!H1039&lt;&gt;"",acc!H1039,"")</f>
        <v/>
      </c>
      <c r="H1037" s="12" t="str">
        <f>IF(acc!I1039&lt;&gt;"",acc!I1039,"")</f>
        <v/>
      </c>
    </row>
    <row r="1038" spans="1:8" x14ac:dyDescent="0.25">
      <c r="A1038" s="12" t="str">
        <f>IF(acc!B1040&lt;&gt;"",acc!A1040,"")</f>
        <v/>
      </c>
      <c r="B1038" s="12" t="str">
        <f>IF(acc!B1040&lt;&gt;"",acc!B1040,"")</f>
        <v/>
      </c>
      <c r="C1038" s="12" t="str">
        <f>IF(acc!D1040&lt;&gt;"",VLOOKUP(acc!D1040,private!$B$1:$C$9,2,FALSE),"")</f>
        <v/>
      </c>
      <c r="D1038" s="65" t="str">
        <f>IF(acc!E1040&lt;&gt;"",acc!E1040,"")</f>
        <v/>
      </c>
      <c r="E1038" s="12" t="str">
        <f>IF(acc!F1040&lt;&gt;"",acc!F1040,"")</f>
        <v/>
      </c>
      <c r="F1038" s="12" t="str">
        <f>IF(acc!G1040&lt;&gt;"",acc!G1040,"")</f>
        <v/>
      </c>
      <c r="G1038" s="12" t="str">
        <f>IF(acc!H1040&lt;&gt;"",acc!H1040,"")</f>
        <v/>
      </c>
      <c r="H1038" s="12" t="str">
        <f>IF(acc!I1040&lt;&gt;"",acc!I1040,"")</f>
        <v/>
      </c>
    </row>
    <row r="1039" spans="1:8" x14ac:dyDescent="0.25">
      <c r="A1039" s="12" t="str">
        <f>IF(acc!B1041&lt;&gt;"",acc!A1041,"")</f>
        <v/>
      </c>
      <c r="B1039" s="12" t="str">
        <f>IF(acc!B1041&lt;&gt;"",acc!B1041,"")</f>
        <v/>
      </c>
      <c r="C1039" s="12" t="str">
        <f>IF(acc!D1041&lt;&gt;"",VLOOKUP(acc!D1041,private!$B$1:$C$9,2,FALSE),"")</f>
        <v/>
      </c>
      <c r="D1039" s="65" t="str">
        <f>IF(acc!E1041&lt;&gt;"",acc!E1041,"")</f>
        <v/>
      </c>
      <c r="E1039" s="12" t="str">
        <f>IF(acc!F1041&lt;&gt;"",acc!F1041,"")</f>
        <v/>
      </c>
      <c r="F1039" s="12" t="str">
        <f>IF(acc!G1041&lt;&gt;"",acc!G1041,"")</f>
        <v/>
      </c>
      <c r="G1039" s="12" t="str">
        <f>IF(acc!H1041&lt;&gt;"",acc!H1041,"")</f>
        <v/>
      </c>
      <c r="H1039" s="12" t="str">
        <f>IF(acc!I1041&lt;&gt;"",acc!I1041,"")</f>
        <v/>
      </c>
    </row>
    <row r="1040" spans="1:8" x14ac:dyDescent="0.25">
      <c r="A1040" s="12" t="str">
        <f>IF(acc!B1042&lt;&gt;"",acc!A1042,"")</f>
        <v/>
      </c>
      <c r="B1040" s="12" t="str">
        <f>IF(acc!B1042&lt;&gt;"",acc!B1042,"")</f>
        <v/>
      </c>
      <c r="C1040" s="12" t="str">
        <f>IF(acc!D1042&lt;&gt;"",VLOOKUP(acc!D1042,private!$B$1:$C$9,2,FALSE),"")</f>
        <v/>
      </c>
      <c r="D1040" s="65" t="str">
        <f>IF(acc!E1042&lt;&gt;"",acc!E1042,"")</f>
        <v/>
      </c>
      <c r="E1040" s="12" t="str">
        <f>IF(acc!F1042&lt;&gt;"",acc!F1042,"")</f>
        <v/>
      </c>
      <c r="F1040" s="12" t="str">
        <f>IF(acc!G1042&lt;&gt;"",acc!G1042,"")</f>
        <v/>
      </c>
      <c r="G1040" s="12" t="str">
        <f>IF(acc!H1042&lt;&gt;"",acc!H1042,"")</f>
        <v/>
      </c>
      <c r="H1040" s="12" t="str">
        <f>IF(acc!I1042&lt;&gt;"",acc!I1042,"")</f>
        <v/>
      </c>
    </row>
    <row r="1041" spans="1:8" x14ac:dyDescent="0.25">
      <c r="A1041" s="12" t="str">
        <f>IF(acc!B1043&lt;&gt;"",acc!A1043,"")</f>
        <v/>
      </c>
      <c r="B1041" s="12" t="str">
        <f>IF(acc!B1043&lt;&gt;"",acc!B1043,"")</f>
        <v/>
      </c>
      <c r="C1041" s="12" t="str">
        <f>IF(acc!D1043&lt;&gt;"",VLOOKUP(acc!D1043,private!$B$1:$C$9,2,FALSE),"")</f>
        <v/>
      </c>
      <c r="D1041" s="65" t="str">
        <f>IF(acc!E1043&lt;&gt;"",acc!E1043,"")</f>
        <v/>
      </c>
      <c r="E1041" s="12" t="str">
        <f>IF(acc!F1043&lt;&gt;"",acc!F1043,"")</f>
        <v/>
      </c>
      <c r="F1041" s="12" t="str">
        <f>IF(acc!G1043&lt;&gt;"",acc!G1043,"")</f>
        <v/>
      </c>
      <c r="G1041" s="12" t="str">
        <f>IF(acc!H1043&lt;&gt;"",acc!H1043,"")</f>
        <v/>
      </c>
      <c r="H1041" s="12" t="str">
        <f>IF(acc!I1043&lt;&gt;"",acc!I1043,"")</f>
        <v/>
      </c>
    </row>
    <row r="1042" spans="1:8" x14ac:dyDescent="0.25">
      <c r="A1042" s="12" t="str">
        <f>IF(acc!B1044&lt;&gt;"",acc!A1044,"")</f>
        <v/>
      </c>
      <c r="B1042" s="12" t="str">
        <f>IF(acc!B1044&lt;&gt;"",acc!B1044,"")</f>
        <v/>
      </c>
      <c r="C1042" s="12" t="str">
        <f>IF(acc!D1044&lt;&gt;"",VLOOKUP(acc!D1044,private!$B$1:$C$9,2,FALSE),"")</f>
        <v/>
      </c>
      <c r="D1042" s="65" t="str">
        <f>IF(acc!E1044&lt;&gt;"",acc!E1044,"")</f>
        <v/>
      </c>
      <c r="E1042" s="12" t="str">
        <f>IF(acc!F1044&lt;&gt;"",acc!F1044,"")</f>
        <v/>
      </c>
      <c r="F1042" s="12" t="str">
        <f>IF(acc!G1044&lt;&gt;"",acc!G1044,"")</f>
        <v/>
      </c>
      <c r="G1042" s="12" t="str">
        <f>IF(acc!H1044&lt;&gt;"",acc!H1044,"")</f>
        <v/>
      </c>
      <c r="H1042" s="12" t="str">
        <f>IF(acc!I1044&lt;&gt;"",acc!I1044,"")</f>
        <v/>
      </c>
    </row>
    <row r="1043" spans="1:8" x14ac:dyDescent="0.25">
      <c r="A1043" s="12" t="str">
        <f>IF(acc!B1045&lt;&gt;"",acc!A1045,"")</f>
        <v/>
      </c>
      <c r="B1043" s="12" t="str">
        <f>IF(acc!B1045&lt;&gt;"",acc!B1045,"")</f>
        <v/>
      </c>
      <c r="C1043" s="12" t="str">
        <f>IF(acc!D1045&lt;&gt;"",VLOOKUP(acc!D1045,private!$B$1:$C$9,2,FALSE),"")</f>
        <v/>
      </c>
      <c r="D1043" s="65" t="str">
        <f>IF(acc!E1045&lt;&gt;"",acc!E1045,"")</f>
        <v/>
      </c>
      <c r="E1043" s="12" t="str">
        <f>IF(acc!F1045&lt;&gt;"",acc!F1045,"")</f>
        <v/>
      </c>
      <c r="F1043" s="12" t="str">
        <f>IF(acc!G1045&lt;&gt;"",acc!G1045,"")</f>
        <v/>
      </c>
      <c r="G1043" s="12" t="str">
        <f>IF(acc!H1045&lt;&gt;"",acc!H1045,"")</f>
        <v/>
      </c>
      <c r="H1043" s="12" t="str">
        <f>IF(acc!I1045&lt;&gt;"",acc!I1045,"")</f>
        <v/>
      </c>
    </row>
    <row r="1044" spans="1:8" x14ac:dyDescent="0.25">
      <c r="A1044" s="12" t="str">
        <f>IF(acc!B1046&lt;&gt;"",acc!A1046,"")</f>
        <v/>
      </c>
      <c r="B1044" s="12" t="str">
        <f>IF(acc!B1046&lt;&gt;"",acc!B1046,"")</f>
        <v/>
      </c>
      <c r="C1044" s="12" t="str">
        <f>IF(acc!D1046&lt;&gt;"",VLOOKUP(acc!D1046,private!$B$1:$C$9,2,FALSE),"")</f>
        <v/>
      </c>
      <c r="D1044" s="65" t="str">
        <f>IF(acc!E1046&lt;&gt;"",acc!E1046,"")</f>
        <v/>
      </c>
      <c r="E1044" s="12" t="str">
        <f>IF(acc!F1046&lt;&gt;"",acc!F1046,"")</f>
        <v/>
      </c>
      <c r="F1044" s="12" t="str">
        <f>IF(acc!G1046&lt;&gt;"",acc!G1046,"")</f>
        <v/>
      </c>
      <c r="G1044" s="12" t="str">
        <f>IF(acc!H1046&lt;&gt;"",acc!H1046,"")</f>
        <v/>
      </c>
      <c r="H1044" s="12" t="str">
        <f>IF(acc!I1046&lt;&gt;"",acc!I1046,"")</f>
        <v/>
      </c>
    </row>
    <row r="1045" spans="1:8" x14ac:dyDescent="0.25">
      <c r="A1045" s="12" t="str">
        <f>IF(acc!B1047&lt;&gt;"",acc!A1047,"")</f>
        <v/>
      </c>
      <c r="B1045" s="12" t="str">
        <f>IF(acc!B1047&lt;&gt;"",acc!B1047,"")</f>
        <v/>
      </c>
      <c r="C1045" s="12" t="str">
        <f>IF(acc!D1047&lt;&gt;"",VLOOKUP(acc!D1047,private!$B$1:$C$9,2,FALSE),"")</f>
        <v/>
      </c>
      <c r="D1045" s="65" t="str">
        <f>IF(acc!E1047&lt;&gt;"",acc!E1047,"")</f>
        <v/>
      </c>
      <c r="E1045" s="12" t="str">
        <f>IF(acc!F1047&lt;&gt;"",acc!F1047,"")</f>
        <v/>
      </c>
      <c r="F1045" s="12" t="str">
        <f>IF(acc!G1047&lt;&gt;"",acc!G1047,"")</f>
        <v/>
      </c>
      <c r="G1045" s="12" t="str">
        <f>IF(acc!H1047&lt;&gt;"",acc!H1047,"")</f>
        <v/>
      </c>
      <c r="H1045" s="12" t="str">
        <f>IF(acc!I1047&lt;&gt;"",acc!I1047,"")</f>
        <v/>
      </c>
    </row>
    <row r="1046" spans="1:8" x14ac:dyDescent="0.25">
      <c r="A1046" s="12" t="str">
        <f>IF(acc!B1048&lt;&gt;"",acc!A1048,"")</f>
        <v/>
      </c>
      <c r="B1046" s="12" t="str">
        <f>IF(acc!B1048&lt;&gt;"",acc!B1048,"")</f>
        <v/>
      </c>
      <c r="C1046" s="12" t="str">
        <f>IF(acc!D1048&lt;&gt;"",VLOOKUP(acc!D1048,private!$B$1:$C$9,2,FALSE),"")</f>
        <v/>
      </c>
      <c r="D1046" s="65" t="str">
        <f>IF(acc!E1048&lt;&gt;"",acc!E1048,"")</f>
        <v/>
      </c>
      <c r="E1046" s="12" t="str">
        <f>IF(acc!F1048&lt;&gt;"",acc!F1048,"")</f>
        <v/>
      </c>
      <c r="F1046" s="12" t="str">
        <f>IF(acc!G1048&lt;&gt;"",acc!G1048,"")</f>
        <v/>
      </c>
      <c r="G1046" s="12" t="str">
        <f>IF(acc!H1048&lt;&gt;"",acc!H1048,"")</f>
        <v/>
      </c>
      <c r="H1046" s="12" t="str">
        <f>IF(acc!I1048&lt;&gt;"",acc!I1048,"")</f>
        <v/>
      </c>
    </row>
    <row r="1047" spans="1:8" x14ac:dyDescent="0.25">
      <c r="A1047" s="12" t="str">
        <f>IF(acc!B1049&lt;&gt;"",acc!A1049,"")</f>
        <v/>
      </c>
      <c r="B1047" s="12" t="str">
        <f>IF(acc!B1049&lt;&gt;"",acc!B1049,"")</f>
        <v/>
      </c>
      <c r="C1047" s="12" t="str">
        <f>IF(acc!D1049&lt;&gt;"",VLOOKUP(acc!D1049,private!$B$1:$C$9,2,FALSE),"")</f>
        <v/>
      </c>
      <c r="D1047" s="65" t="str">
        <f>IF(acc!E1049&lt;&gt;"",acc!E1049,"")</f>
        <v/>
      </c>
      <c r="E1047" s="12" t="str">
        <f>IF(acc!F1049&lt;&gt;"",acc!F1049,"")</f>
        <v/>
      </c>
      <c r="F1047" s="12" t="str">
        <f>IF(acc!G1049&lt;&gt;"",acc!G1049,"")</f>
        <v/>
      </c>
      <c r="G1047" s="12" t="str">
        <f>IF(acc!H1049&lt;&gt;"",acc!H1049,"")</f>
        <v/>
      </c>
      <c r="H1047" s="12" t="str">
        <f>IF(acc!I1049&lt;&gt;"",acc!I1049,"")</f>
        <v/>
      </c>
    </row>
    <row r="1048" spans="1:8" x14ac:dyDescent="0.25">
      <c r="A1048" s="12" t="str">
        <f>IF(acc!B1050&lt;&gt;"",acc!A1050,"")</f>
        <v/>
      </c>
      <c r="B1048" s="12" t="str">
        <f>IF(acc!B1050&lt;&gt;"",acc!B1050,"")</f>
        <v/>
      </c>
      <c r="C1048" s="12" t="str">
        <f>IF(acc!D1050&lt;&gt;"",VLOOKUP(acc!D1050,private!$B$1:$C$9,2,FALSE),"")</f>
        <v/>
      </c>
      <c r="D1048" s="65" t="str">
        <f>IF(acc!E1050&lt;&gt;"",acc!E1050,"")</f>
        <v/>
      </c>
      <c r="E1048" s="12" t="str">
        <f>IF(acc!F1050&lt;&gt;"",acc!F1050,"")</f>
        <v/>
      </c>
      <c r="F1048" s="12" t="str">
        <f>IF(acc!G1050&lt;&gt;"",acc!G1050,"")</f>
        <v/>
      </c>
      <c r="G1048" s="12" t="str">
        <f>IF(acc!H1050&lt;&gt;"",acc!H1050,"")</f>
        <v/>
      </c>
      <c r="H1048" s="12" t="str">
        <f>IF(acc!I1050&lt;&gt;"",acc!I1050,"")</f>
        <v/>
      </c>
    </row>
    <row r="1049" spans="1:8" x14ac:dyDescent="0.25">
      <c r="A1049" s="12" t="str">
        <f>IF(acc!B1051&lt;&gt;"",acc!A1051,"")</f>
        <v/>
      </c>
      <c r="B1049" s="12" t="str">
        <f>IF(acc!B1051&lt;&gt;"",acc!B1051,"")</f>
        <v/>
      </c>
      <c r="C1049" s="12" t="str">
        <f>IF(acc!D1051&lt;&gt;"",VLOOKUP(acc!D1051,private!$B$1:$C$9,2,FALSE),"")</f>
        <v/>
      </c>
      <c r="D1049" s="65" t="str">
        <f>IF(acc!E1051&lt;&gt;"",acc!E1051,"")</f>
        <v/>
      </c>
      <c r="E1049" s="12" t="str">
        <f>IF(acc!F1051&lt;&gt;"",acc!F1051,"")</f>
        <v/>
      </c>
      <c r="F1049" s="12" t="str">
        <f>IF(acc!G1051&lt;&gt;"",acc!G1051,"")</f>
        <v/>
      </c>
      <c r="G1049" s="12" t="str">
        <f>IF(acc!H1051&lt;&gt;"",acc!H1051,"")</f>
        <v/>
      </c>
      <c r="H1049" s="12" t="str">
        <f>IF(acc!I1051&lt;&gt;"",acc!I1051,"")</f>
        <v/>
      </c>
    </row>
    <row r="1050" spans="1:8" x14ac:dyDescent="0.25">
      <c r="A1050" s="12" t="str">
        <f>IF(acc!B1052&lt;&gt;"",acc!A1052,"")</f>
        <v/>
      </c>
      <c r="B1050" s="12" t="str">
        <f>IF(acc!B1052&lt;&gt;"",acc!B1052,"")</f>
        <v/>
      </c>
      <c r="C1050" s="12" t="str">
        <f>IF(acc!D1052&lt;&gt;"",VLOOKUP(acc!D1052,private!$B$1:$C$9,2,FALSE),"")</f>
        <v/>
      </c>
      <c r="D1050" s="65" t="str">
        <f>IF(acc!E1052&lt;&gt;"",acc!E1052,"")</f>
        <v/>
      </c>
      <c r="E1050" s="12" t="str">
        <f>IF(acc!F1052&lt;&gt;"",acc!F1052,"")</f>
        <v/>
      </c>
      <c r="F1050" s="12" t="str">
        <f>IF(acc!G1052&lt;&gt;"",acc!G1052,"")</f>
        <v/>
      </c>
      <c r="G1050" s="12" t="str">
        <f>IF(acc!H1052&lt;&gt;"",acc!H1052,"")</f>
        <v/>
      </c>
      <c r="H1050" s="12" t="str">
        <f>IF(acc!I1052&lt;&gt;"",acc!I1052,"")</f>
        <v/>
      </c>
    </row>
    <row r="1051" spans="1:8" x14ac:dyDescent="0.25">
      <c r="A1051" s="12" t="str">
        <f>IF(acc!B1053&lt;&gt;"",acc!A1053,"")</f>
        <v/>
      </c>
      <c r="B1051" s="12" t="str">
        <f>IF(acc!B1053&lt;&gt;"",acc!B1053,"")</f>
        <v/>
      </c>
      <c r="C1051" s="12" t="str">
        <f>IF(acc!D1053&lt;&gt;"",VLOOKUP(acc!D1053,private!$B$1:$C$9,2,FALSE),"")</f>
        <v/>
      </c>
      <c r="D1051" s="65" t="str">
        <f>IF(acc!E1053&lt;&gt;"",acc!E1053,"")</f>
        <v/>
      </c>
      <c r="E1051" s="12" t="str">
        <f>IF(acc!F1053&lt;&gt;"",acc!F1053,"")</f>
        <v/>
      </c>
      <c r="F1051" s="12" t="str">
        <f>IF(acc!G1053&lt;&gt;"",acc!G1053,"")</f>
        <v/>
      </c>
      <c r="G1051" s="12" t="str">
        <f>IF(acc!H1053&lt;&gt;"",acc!H1053,"")</f>
        <v/>
      </c>
      <c r="H1051" s="12" t="str">
        <f>IF(acc!I1053&lt;&gt;"",acc!I1053,"")</f>
        <v/>
      </c>
    </row>
    <row r="1052" spans="1:8" x14ac:dyDescent="0.25">
      <c r="A1052" s="12" t="str">
        <f>IF(acc!B1054&lt;&gt;"",acc!A1054,"")</f>
        <v/>
      </c>
      <c r="B1052" s="12" t="str">
        <f>IF(acc!B1054&lt;&gt;"",acc!B1054,"")</f>
        <v/>
      </c>
      <c r="C1052" s="12" t="str">
        <f>IF(acc!D1054&lt;&gt;"",VLOOKUP(acc!D1054,private!$B$1:$C$9,2,FALSE),"")</f>
        <v/>
      </c>
      <c r="D1052" s="65" t="str">
        <f>IF(acc!E1054&lt;&gt;"",acc!E1054,"")</f>
        <v/>
      </c>
      <c r="E1052" s="12" t="str">
        <f>IF(acc!F1054&lt;&gt;"",acc!F1054,"")</f>
        <v/>
      </c>
      <c r="F1052" s="12" t="str">
        <f>IF(acc!G1054&lt;&gt;"",acc!G1054,"")</f>
        <v/>
      </c>
      <c r="G1052" s="12" t="str">
        <f>IF(acc!H1054&lt;&gt;"",acc!H1054,"")</f>
        <v/>
      </c>
      <c r="H1052" s="12" t="str">
        <f>IF(acc!I1054&lt;&gt;"",acc!I1054,"")</f>
        <v/>
      </c>
    </row>
    <row r="1053" spans="1:8" x14ac:dyDescent="0.25">
      <c r="A1053" s="12" t="str">
        <f>IF(acc!B1055&lt;&gt;"",acc!A1055,"")</f>
        <v/>
      </c>
      <c r="B1053" s="12" t="str">
        <f>IF(acc!B1055&lt;&gt;"",acc!B1055,"")</f>
        <v/>
      </c>
      <c r="C1053" s="12" t="str">
        <f>IF(acc!D1055&lt;&gt;"",VLOOKUP(acc!D1055,private!$B$1:$C$9,2,FALSE),"")</f>
        <v/>
      </c>
      <c r="D1053" s="65" t="str">
        <f>IF(acc!E1055&lt;&gt;"",acc!E1055,"")</f>
        <v/>
      </c>
      <c r="E1053" s="12" t="str">
        <f>IF(acc!F1055&lt;&gt;"",acc!F1055,"")</f>
        <v/>
      </c>
      <c r="F1053" s="12" t="str">
        <f>IF(acc!G1055&lt;&gt;"",acc!G1055,"")</f>
        <v/>
      </c>
      <c r="G1053" s="12" t="str">
        <f>IF(acc!H1055&lt;&gt;"",acc!H1055,"")</f>
        <v/>
      </c>
      <c r="H1053" s="12" t="str">
        <f>IF(acc!I1055&lt;&gt;"",acc!I1055,"")</f>
        <v/>
      </c>
    </row>
    <row r="1054" spans="1:8" x14ac:dyDescent="0.25">
      <c r="A1054" s="12" t="str">
        <f>IF(acc!B1056&lt;&gt;"",acc!A1056,"")</f>
        <v/>
      </c>
      <c r="B1054" s="12" t="str">
        <f>IF(acc!B1056&lt;&gt;"",acc!B1056,"")</f>
        <v/>
      </c>
      <c r="C1054" s="12" t="str">
        <f>IF(acc!D1056&lt;&gt;"",VLOOKUP(acc!D1056,private!$B$1:$C$9,2,FALSE),"")</f>
        <v/>
      </c>
      <c r="D1054" s="65" t="str">
        <f>IF(acc!E1056&lt;&gt;"",acc!E1056,"")</f>
        <v/>
      </c>
      <c r="E1054" s="12" t="str">
        <f>IF(acc!F1056&lt;&gt;"",acc!F1056,"")</f>
        <v/>
      </c>
      <c r="F1054" s="12" t="str">
        <f>IF(acc!G1056&lt;&gt;"",acc!G1056,"")</f>
        <v/>
      </c>
      <c r="G1054" s="12" t="str">
        <f>IF(acc!H1056&lt;&gt;"",acc!H1056,"")</f>
        <v/>
      </c>
      <c r="H1054" s="12" t="str">
        <f>IF(acc!I1056&lt;&gt;"",acc!I1056,"")</f>
        <v/>
      </c>
    </row>
    <row r="1055" spans="1:8" x14ac:dyDescent="0.25">
      <c r="A1055" s="12" t="str">
        <f>IF(acc!B1057&lt;&gt;"",acc!A1057,"")</f>
        <v/>
      </c>
      <c r="B1055" s="12" t="str">
        <f>IF(acc!B1057&lt;&gt;"",acc!B1057,"")</f>
        <v/>
      </c>
      <c r="C1055" s="12" t="str">
        <f>IF(acc!D1057&lt;&gt;"",VLOOKUP(acc!D1057,private!$B$1:$C$9,2,FALSE),"")</f>
        <v/>
      </c>
      <c r="D1055" s="65" t="str">
        <f>IF(acc!E1057&lt;&gt;"",acc!E1057,"")</f>
        <v/>
      </c>
      <c r="E1055" s="12" t="str">
        <f>IF(acc!F1057&lt;&gt;"",acc!F1057,"")</f>
        <v/>
      </c>
      <c r="F1055" s="12" t="str">
        <f>IF(acc!G1057&lt;&gt;"",acc!G1057,"")</f>
        <v/>
      </c>
      <c r="G1055" s="12" t="str">
        <f>IF(acc!H1057&lt;&gt;"",acc!H1057,"")</f>
        <v/>
      </c>
      <c r="H1055" s="12" t="str">
        <f>IF(acc!I1057&lt;&gt;"",acc!I1057,"")</f>
        <v/>
      </c>
    </row>
    <row r="1056" spans="1:8" x14ac:dyDescent="0.25">
      <c r="A1056" s="12" t="str">
        <f>IF(acc!B1058&lt;&gt;"",acc!A1058,"")</f>
        <v/>
      </c>
      <c r="B1056" s="12" t="str">
        <f>IF(acc!B1058&lt;&gt;"",acc!B1058,"")</f>
        <v/>
      </c>
      <c r="C1056" s="12" t="str">
        <f>IF(acc!D1058&lt;&gt;"",VLOOKUP(acc!D1058,private!$B$1:$C$9,2,FALSE),"")</f>
        <v/>
      </c>
      <c r="D1056" s="65" t="str">
        <f>IF(acc!E1058&lt;&gt;"",acc!E1058,"")</f>
        <v/>
      </c>
      <c r="E1056" s="12" t="str">
        <f>IF(acc!F1058&lt;&gt;"",acc!F1058,"")</f>
        <v/>
      </c>
      <c r="F1056" s="12" t="str">
        <f>IF(acc!G1058&lt;&gt;"",acc!G1058,"")</f>
        <v/>
      </c>
      <c r="G1056" s="12" t="str">
        <f>IF(acc!H1058&lt;&gt;"",acc!H1058,"")</f>
        <v/>
      </c>
      <c r="H1056" s="12" t="str">
        <f>IF(acc!I1058&lt;&gt;"",acc!I1058,"")</f>
        <v/>
      </c>
    </row>
    <row r="1057" spans="1:8" x14ac:dyDescent="0.25">
      <c r="A1057" s="12" t="str">
        <f>IF(acc!B1059&lt;&gt;"",acc!A1059,"")</f>
        <v/>
      </c>
      <c r="B1057" s="12" t="str">
        <f>IF(acc!B1059&lt;&gt;"",acc!B1059,"")</f>
        <v/>
      </c>
      <c r="C1057" s="12" t="str">
        <f>IF(acc!D1059&lt;&gt;"",VLOOKUP(acc!D1059,private!$B$1:$C$9,2,FALSE),"")</f>
        <v/>
      </c>
      <c r="D1057" s="65" t="str">
        <f>IF(acc!E1059&lt;&gt;"",acc!E1059,"")</f>
        <v/>
      </c>
      <c r="E1057" s="12" t="str">
        <f>IF(acc!F1059&lt;&gt;"",acc!F1059,"")</f>
        <v/>
      </c>
      <c r="F1057" s="12" t="str">
        <f>IF(acc!G1059&lt;&gt;"",acc!G1059,"")</f>
        <v/>
      </c>
      <c r="G1057" s="12" t="str">
        <f>IF(acc!H1059&lt;&gt;"",acc!H1059,"")</f>
        <v/>
      </c>
      <c r="H1057" s="12" t="str">
        <f>IF(acc!I1059&lt;&gt;"",acc!I1059,"")</f>
        <v/>
      </c>
    </row>
    <row r="1058" spans="1:8" x14ac:dyDescent="0.25">
      <c r="A1058" s="12" t="str">
        <f>IF(acc!B1060&lt;&gt;"",acc!A1060,"")</f>
        <v/>
      </c>
      <c r="B1058" s="12" t="str">
        <f>IF(acc!B1060&lt;&gt;"",acc!B1060,"")</f>
        <v/>
      </c>
      <c r="C1058" s="12" t="str">
        <f>IF(acc!D1060&lt;&gt;"",VLOOKUP(acc!D1060,private!$B$1:$C$9,2,FALSE),"")</f>
        <v/>
      </c>
      <c r="D1058" s="65" t="str">
        <f>IF(acc!E1060&lt;&gt;"",acc!E1060,"")</f>
        <v/>
      </c>
      <c r="E1058" s="12" t="str">
        <f>IF(acc!F1060&lt;&gt;"",acc!F1060,"")</f>
        <v/>
      </c>
      <c r="F1058" s="12" t="str">
        <f>IF(acc!G1060&lt;&gt;"",acc!G1060,"")</f>
        <v/>
      </c>
      <c r="G1058" s="12" t="str">
        <f>IF(acc!H1060&lt;&gt;"",acc!H1060,"")</f>
        <v/>
      </c>
      <c r="H1058" s="12" t="str">
        <f>IF(acc!I1060&lt;&gt;"",acc!I1060,"")</f>
        <v/>
      </c>
    </row>
    <row r="1059" spans="1:8" x14ac:dyDescent="0.25">
      <c r="A1059" s="12" t="str">
        <f>IF(acc!B1061&lt;&gt;"",acc!A1061,"")</f>
        <v/>
      </c>
      <c r="B1059" s="12" t="str">
        <f>IF(acc!B1061&lt;&gt;"",acc!B1061,"")</f>
        <v/>
      </c>
      <c r="C1059" s="12" t="str">
        <f>IF(acc!D1061&lt;&gt;"",VLOOKUP(acc!D1061,private!$B$1:$C$9,2,FALSE),"")</f>
        <v/>
      </c>
      <c r="D1059" s="65" t="str">
        <f>IF(acc!E1061&lt;&gt;"",acc!E1061,"")</f>
        <v/>
      </c>
      <c r="E1059" s="12" t="str">
        <f>IF(acc!F1061&lt;&gt;"",acc!F1061,"")</f>
        <v/>
      </c>
      <c r="F1059" s="12" t="str">
        <f>IF(acc!G1061&lt;&gt;"",acc!G1061,"")</f>
        <v/>
      </c>
      <c r="G1059" s="12" t="str">
        <f>IF(acc!H1061&lt;&gt;"",acc!H1061,"")</f>
        <v/>
      </c>
      <c r="H1059" s="12" t="str">
        <f>IF(acc!I1061&lt;&gt;"",acc!I1061,"")</f>
        <v/>
      </c>
    </row>
    <row r="1060" spans="1:8" x14ac:dyDescent="0.25">
      <c r="A1060" s="12" t="str">
        <f>IF(acc!B1062&lt;&gt;"",acc!A1062,"")</f>
        <v/>
      </c>
      <c r="B1060" s="12" t="str">
        <f>IF(acc!B1062&lt;&gt;"",acc!B1062,"")</f>
        <v/>
      </c>
      <c r="C1060" s="12" t="str">
        <f>IF(acc!D1062&lt;&gt;"",VLOOKUP(acc!D1062,private!$B$1:$C$9,2,FALSE),"")</f>
        <v/>
      </c>
      <c r="D1060" s="65" t="str">
        <f>IF(acc!E1062&lt;&gt;"",acc!E1062,"")</f>
        <v/>
      </c>
      <c r="E1060" s="12" t="str">
        <f>IF(acc!F1062&lt;&gt;"",acc!F1062,"")</f>
        <v/>
      </c>
      <c r="F1060" s="12" t="str">
        <f>IF(acc!G1062&lt;&gt;"",acc!G1062,"")</f>
        <v/>
      </c>
      <c r="G1060" s="12" t="str">
        <f>IF(acc!H1062&lt;&gt;"",acc!H1062,"")</f>
        <v/>
      </c>
      <c r="H1060" s="12" t="str">
        <f>IF(acc!I1062&lt;&gt;"",acc!I1062,"")</f>
        <v/>
      </c>
    </row>
    <row r="1061" spans="1:8" x14ac:dyDescent="0.25">
      <c r="A1061" s="12" t="str">
        <f>IF(acc!B1063&lt;&gt;"",acc!A1063,"")</f>
        <v/>
      </c>
      <c r="B1061" s="12" t="str">
        <f>IF(acc!B1063&lt;&gt;"",acc!B1063,"")</f>
        <v/>
      </c>
      <c r="C1061" s="12" t="str">
        <f>IF(acc!D1063&lt;&gt;"",VLOOKUP(acc!D1063,private!$B$1:$C$9,2,FALSE),"")</f>
        <v/>
      </c>
      <c r="D1061" s="65" t="str">
        <f>IF(acc!E1063&lt;&gt;"",acc!E1063,"")</f>
        <v/>
      </c>
      <c r="E1061" s="12" t="str">
        <f>IF(acc!F1063&lt;&gt;"",acc!F1063,"")</f>
        <v/>
      </c>
      <c r="F1061" s="12" t="str">
        <f>IF(acc!G1063&lt;&gt;"",acc!G1063,"")</f>
        <v/>
      </c>
      <c r="G1061" s="12" t="str">
        <f>IF(acc!H1063&lt;&gt;"",acc!H1063,"")</f>
        <v/>
      </c>
      <c r="H1061" s="12" t="str">
        <f>IF(acc!I1063&lt;&gt;"",acc!I1063,"")</f>
        <v/>
      </c>
    </row>
    <row r="1062" spans="1:8" x14ac:dyDescent="0.25">
      <c r="A1062" s="12" t="str">
        <f>IF(acc!B1064&lt;&gt;"",acc!A1064,"")</f>
        <v/>
      </c>
      <c r="B1062" s="12" t="str">
        <f>IF(acc!B1064&lt;&gt;"",acc!B1064,"")</f>
        <v/>
      </c>
      <c r="C1062" s="12" t="str">
        <f>IF(acc!D1064&lt;&gt;"",VLOOKUP(acc!D1064,private!$B$1:$C$9,2,FALSE),"")</f>
        <v/>
      </c>
      <c r="D1062" s="65" t="str">
        <f>IF(acc!E1064&lt;&gt;"",acc!E1064,"")</f>
        <v/>
      </c>
      <c r="E1062" s="12" t="str">
        <f>IF(acc!F1064&lt;&gt;"",acc!F1064,"")</f>
        <v/>
      </c>
      <c r="F1062" s="12" t="str">
        <f>IF(acc!G1064&lt;&gt;"",acc!G1064,"")</f>
        <v/>
      </c>
      <c r="G1062" s="12" t="str">
        <f>IF(acc!H1064&lt;&gt;"",acc!H1064,"")</f>
        <v/>
      </c>
      <c r="H1062" s="12" t="str">
        <f>IF(acc!I1064&lt;&gt;"",acc!I1064,"")</f>
        <v/>
      </c>
    </row>
    <row r="1063" spans="1:8" x14ac:dyDescent="0.25">
      <c r="A1063" s="12" t="str">
        <f>IF(acc!B1065&lt;&gt;"",acc!A1065,"")</f>
        <v/>
      </c>
      <c r="B1063" s="12" t="str">
        <f>IF(acc!B1065&lt;&gt;"",acc!B1065,"")</f>
        <v/>
      </c>
      <c r="C1063" s="12" t="str">
        <f>IF(acc!D1065&lt;&gt;"",VLOOKUP(acc!D1065,private!$B$1:$C$9,2,FALSE),"")</f>
        <v/>
      </c>
      <c r="D1063" s="65" t="str">
        <f>IF(acc!E1065&lt;&gt;"",acc!E1065,"")</f>
        <v/>
      </c>
      <c r="E1063" s="12" t="str">
        <f>IF(acc!F1065&lt;&gt;"",acc!F1065,"")</f>
        <v/>
      </c>
      <c r="F1063" s="12" t="str">
        <f>IF(acc!G1065&lt;&gt;"",acc!G1065,"")</f>
        <v/>
      </c>
      <c r="G1063" s="12" t="str">
        <f>IF(acc!H1065&lt;&gt;"",acc!H1065,"")</f>
        <v/>
      </c>
      <c r="H1063" s="12" t="str">
        <f>IF(acc!I1065&lt;&gt;"",acc!I1065,"")</f>
        <v/>
      </c>
    </row>
    <row r="1064" spans="1:8" x14ac:dyDescent="0.25">
      <c r="A1064" s="12" t="str">
        <f>IF(acc!B1066&lt;&gt;"",acc!A1066,"")</f>
        <v/>
      </c>
      <c r="B1064" s="12" t="str">
        <f>IF(acc!B1066&lt;&gt;"",acc!B1066,"")</f>
        <v/>
      </c>
      <c r="C1064" s="12" t="str">
        <f>IF(acc!D1066&lt;&gt;"",VLOOKUP(acc!D1066,private!$B$1:$C$9,2,FALSE),"")</f>
        <v/>
      </c>
      <c r="D1064" s="65" t="str">
        <f>IF(acc!E1066&lt;&gt;"",acc!E1066,"")</f>
        <v/>
      </c>
      <c r="E1064" s="12" t="str">
        <f>IF(acc!F1066&lt;&gt;"",acc!F1066,"")</f>
        <v/>
      </c>
      <c r="F1064" s="12" t="str">
        <f>IF(acc!G1066&lt;&gt;"",acc!G1066,"")</f>
        <v/>
      </c>
      <c r="G1064" s="12" t="str">
        <f>IF(acc!H1066&lt;&gt;"",acc!H1066,"")</f>
        <v/>
      </c>
      <c r="H1064" s="12" t="str">
        <f>IF(acc!I1066&lt;&gt;"",acc!I1066,"")</f>
        <v/>
      </c>
    </row>
    <row r="1065" spans="1:8" x14ac:dyDescent="0.25">
      <c r="A1065" s="12" t="str">
        <f>IF(acc!B1067&lt;&gt;"",acc!A1067,"")</f>
        <v/>
      </c>
      <c r="B1065" s="12" t="str">
        <f>IF(acc!B1067&lt;&gt;"",acc!B1067,"")</f>
        <v/>
      </c>
      <c r="C1065" s="12" t="str">
        <f>IF(acc!D1067&lt;&gt;"",VLOOKUP(acc!D1067,private!$B$1:$C$9,2,FALSE),"")</f>
        <v/>
      </c>
      <c r="D1065" s="65" t="str">
        <f>IF(acc!E1067&lt;&gt;"",acc!E1067,"")</f>
        <v/>
      </c>
      <c r="E1065" s="12" t="str">
        <f>IF(acc!F1067&lt;&gt;"",acc!F1067,"")</f>
        <v/>
      </c>
      <c r="F1065" s="12" t="str">
        <f>IF(acc!G1067&lt;&gt;"",acc!G1067,"")</f>
        <v/>
      </c>
      <c r="G1065" s="12" t="str">
        <f>IF(acc!H1067&lt;&gt;"",acc!H1067,"")</f>
        <v/>
      </c>
      <c r="H1065" s="12" t="str">
        <f>IF(acc!I1067&lt;&gt;"",acc!I1067,"")</f>
        <v/>
      </c>
    </row>
    <row r="1066" spans="1:8" x14ac:dyDescent="0.25">
      <c r="A1066" s="12" t="str">
        <f>IF(acc!B1068&lt;&gt;"",acc!A1068,"")</f>
        <v/>
      </c>
      <c r="B1066" s="12" t="str">
        <f>IF(acc!B1068&lt;&gt;"",acc!B1068,"")</f>
        <v/>
      </c>
      <c r="C1066" s="12" t="str">
        <f>IF(acc!D1068&lt;&gt;"",VLOOKUP(acc!D1068,private!$B$1:$C$9,2,FALSE),"")</f>
        <v/>
      </c>
      <c r="D1066" s="65" t="str">
        <f>IF(acc!E1068&lt;&gt;"",acc!E1068,"")</f>
        <v/>
      </c>
      <c r="E1066" s="12" t="str">
        <f>IF(acc!F1068&lt;&gt;"",acc!F1068,"")</f>
        <v/>
      </c>
      <c r="F1066" s="12" t="str">
        <f>IF(acc!G1068&lt;&gt;"",acc!G1068,"")</f>
        <v/>
      </c>
      <c r="G1066" s="12" t="str">
        <f>IF(acc!H1068&lt;&gt;"",acc!H1068,"")</f>
        <v/>
      </c>
      <c r="H1066" s="12" t="str">
        <f>IF(acc!I1068&lt;&gt;"",acc!I1068,"")</f>
        <v/>
      </c>
    </row>
    <row r="1067" spans="1:8" x14ac:dyDescent="0.25">
      <c r="A1067" s="12" t="str">
        <f>IF(acc!B1069&lt;&gt;"",acc!A1069,"")</f>
        <v/>
      </c>
      <c r="B1067" s="12" t="str">
        <f>IF(acc!B1069&lt;&gt;"",acc!B1069,"")</f>
        <v/>
      </c>
      <c r="C1067" s="12" t="str">
        <f>IF(acc!D1069&lt;&gt;"",VLOOKUP(acc!D1069,private!$B$1:$C$9,2,FALSE),"")</f>
        <v/>
      </c>
      <c r="D1067" s="65" t="str">
        <f>IF(acc!E1069&lt;&gt;"",acc!E1069,"")</f>
        <v/>
      </c>
      <c r="E1067" s="12" t="str">
        <f>IF(acc!F1069&lt;&gt;"",acc!F1069,"")</f>
        <v/>
      </c>
      <c r="F1067" s="12" t="str">
        <f>IF(acc!G1069&lt;&gt;"",acc!G1069,"")</f>
        <v/>
      </c>
      <c r="G1067" s="12" t="str">
        <f>IF(acc!H1069&lt;&gt;"",acc!H1069,"")</f>
        <v/>
      </c>
      <c r="H1067" s="12" t="str">
        <f>IF(acc!I1069&lt;&gt;"",acc!I1069,"")</f>
        <v/>
      </c>
    </row>
    <row r="1068" spans="1:8" x14ac:dyDescent="0.25">
      <c r="A1068" s="12" t="str">
        <f>IF(acc!B1070&lt;&gt;"",acc!A1070,"")</f>
        <v/>
      </c>
      <c r="B1068" s="12" t="str">
        <f>IF(acc!B1070&lt;&gt;"",acc!B1070,"")</f>
        <v/>
      </c>
      <c r="C1068" s="12" t="str">
        <f>IF(acc!D1070&lt;&gt;"",VLOOKUP(acc!D1070,private!$B$1:$C$9,2,FALSE),"")</f>
        <v/>
      </c>
      <c r="D1068" s="65" t="str">
        <f>IF(acc!E1070&lt;&gt;"",acc!E1070,"")</f>
        <v/>
      </c>
      <c r="E1068" s="12" t="str">
        <f>IF(acc!F1070&lt;&gt;"",acc!F1070,"")</f>
        <v/>
      </c>
      <c r="F1068" s="12" t="str">
        <f>IF(acc!G1070&lt;&gt;"",acc!G1070,"")</f>
        <v/>
      </c>
      <c r="G1068" s="12" t="str">
        <f>IF(acc!H1070&lt;&gt;"",acc!H1070,"")</f>
        <v/>
      </c>
      <c r="H1068" s="12" t="str">
        <f>IF(acc!I1070&lt;&gt;"",acc!I1070,"")</f>
        <v/>
      </c>
    </row>
    <row r="1069" spans="1:8" x14ac:dyDescent="0.25">
      <c r="A1069" s="12" t="str">
        <f>IF(acc!B1071&lt;&gt;"",acc!A1071,"")</f>
        <v/>
      </c>
      <c r="B1069" s="12" t="str">
        <f>IF(acc!B1071&lt;&gt;"",acc!B1071,"")</f>
        <v/>
      </c>
      <c r="C1069" s="12" t="str">
        <f>IF(acc!D1071&lt;&gt;"",VLOOKUP(acc!D1071,private!$B$1:$C$9,2,FALSE),"")</f>
        <v/>
      </c>
      <c r="D1069" s="65" t="str">
        <f>IF(acc!E1071&lt;&gt;"",acc!E1071,"")</f>
        <v/>
      </c>
      <c r="E1069" s="12" t="str">
        <f>IF(acc!F1071&lt;&gt;"",acc!F1071,"")</f>
        <v/>
      </c>
      <c r="F1069" s="12" t="str">
        <f>IF(acc!G1071&lt;&gt;"",acc!G1071,"")</f>
        <v/>
      </c>
      <c r="G1069" s="12" t="str">
        <f>IF(acc!H1071&lt;&gt;"",acc!H1071,"")</f>
        <v/>
      </c>
      <c r="H1069" s="12" t="str">
        <f>IF(acc!I1071&lt;&gt;"",acc!I1071,"")</f>
        <v/>
      </c>
    </row>
    <row r="1070" spans="1:8" x14ac:dyDescent="0.25">
      <c r="A1070" s="12" t="str">
        <f>IF(acc!B1072&lt;&gt;"",acc!A1072,"")</f>
        <v/>
      </c>
      <c r="B1070" s="12" t="str">
        <f>IF(acc!B1072&lt;&gt;"",acc!B1072,"")</f>
        <v/>
      </c>
      <c r="C1070" s="12" t="str">
        <f>IF(acc!D1072&lt;&gt;"",VLOOKUP(acc!D1072,private!$B$1:$C$9,2,FALSE),"")</f>
        <v/>
      </c>
      <c r="D1070" s="65" t="str">
        <f>IF(acc!E1072&lt;&gt;"",acc!E1072,"")</f>
        <v/>
      </c>
      <c r="E1070" s="12" t="str">
        <f>IF(acc!F1072&lt;&gt;"",acc!F1072,"")</f>
        <v/>
      </c>
      <c r="F1070" s="12" t="str">
        <f>IF(acc!G1072&lt;&gt;"",acc!G1072,"")</f>
        <v/>
      </c>
      <c r="G1070" s="12" t="str">
        <f>IF(acc!H1072&lt;&gt;"",acc!H1072,"")</f>
        <v/>
      </c>
      <c r="H1070" s="12" t="str">
        <f>IF(acc!I1072&lt;&gt;"",acc!I1072,"")</f>
        <v/>
      </c>
    </row>
    <row r="1071" spans="1:8" x14ac:dyDescent="0.25">
      <c r="A1071" s="12" t="str">
        <f>IF(acc!B1073&lt;&gt;"",acc!A1073,"")</f>
        <v/>
      </c>
      <c r="B1071" s="12" t="str">
        <f>IF(acc!B1073&lt;&gt;"",acc!B1073,"")</f>
        <v/>
      </c>
      <c r="C1071" s="12" t="str">
        <f>IF(acc!D1073&lt;&gt;"",VLOOKUP(acc!D1073,private!$B$1:$C$9,2,FALSE),"")</f>
        <v/>
      </c>
      <c r="D1071" s="65" t="str">
        <f>IF(acc!E1073&lt;&gt;"",acc!E1073,"")</f>
        <v/>
      </c>
      <c r="E1071" s="12" t="str">
        <f>IF(acc!F1073&lt;&gt;"",acc!F1073,"")</f>
        <v/>
      </c>
      <c r="F1071" s="12" t="str">
        <f>IF(acc!G1073&lt;&gt;"",acc!G1073,"")</f>
        <v/>
      </c>
      <c r="G1071" s="12" t="str">
        <f>IF(acc!H1073&lt;&gt;"",acc!H1073,"")</f>
        <v/>
      </c>
      <c r="H1071" s="12" t="str">
        <f>IF(acc!I1073&lt;&gt;"",acc!I1073,"")</f>
        <v/>
      </c>
    </row>
    <row r="1072" spans="1:8" x14ac:dyDescent="0.25">
      <c r="A1072" s="12" t="str">
        <f>IF(acc!B1074&lt;&gt;"",acc!A1074,"")</f>
        <v/>
      </c>
      <c r="B1072" s="12" t="str">
        <f>IF(acc!B1074&lt;&gt;"",acc!B1074,"")</f>
        <v/>
      </c>
      <c r="C1072" s="12" t="str">
        <f>IF(acc!D1074&lt;&gt;"",VLOOKUP(acc!D1074,private!$B$1:$C$9,2,FALSE),"")</f>
        <v/>
      </c>
      <c r="D1072" s="65" t="str">
        <f>IF(acc!E1074&lt;&gt;"",acc!E1074,"")</f>
        <v/>
      </c>
      <c r="E1072" s="12" t="str">
        <f>IF(acc!F1074&lt;&gt;"",acc!F1074,"")</f>
        <v/>
      </c>
      <c r="F1072" s="12" t="str">
        <f>IF(acc!G1074&lt;&gt;"",acc!G1074,"")</f>
        <v/>
      </c>
      <c r="G1072" s="12" t="str">
        <f>IF(acc!H1074&lt;&gt;"",acc!H1074,"")</f>
        <v/>
      </c>
      <c r="H1072" s="12" t="str">
        <f>IF(acc!I1074&lt;&gt;"",acc!I1074,"")</f>
        <v/>
      </c>
    </row>
    <row r="1073" spans="1:8" x14ac:dyDescent="0.25">
      <c r="A1073" s="12" t="str">
        <f>IF(acc!B1075&lt;&gt;"",acc!A1075,"")</f>
        <v/>
      </c>
      <c r="B1073" s="12" t="str">
        <f>IF(acc!B1075&lt;&gt;"",acc!B1075,"")</f>
        <v/>
      </c>
      <c r="C1073" s="12" t="str">
        <f>IF(acc!D1075&lt;&gt;"",VLOOKUP(acc!D1075,private!$B$1:$C$9,2,FALSE),"")</f>
        <v/>
      </c>
      <c r="D1073" s="65" t="str">
        <f>IF(acc!E1075&lt;&gt;"",acc!E1075,"")</f>
        <v/>
      </c>
      <c r="E1073" s="12" t="str">
        <f>IF(acc!F1075&lt;&gt;"",acc!F1075,"")</f>
        <v/>
      </c>
      <c r="F1073" s="12" t="str">
        <f>IF(acc!G1075&lt;&gt;"",acc!G1075,"")</f>
        <v/>
      </c>
      <c r="G1073" s="12" t="str">
        <f>IF(acc!H1075&lt;&gt;"",acc!H1075,"")</f>
        <v/>
      </c>
      <c r="H1073" s="12" t="str">
        <f>IF(acc!I1075&lt;&gt;"",acc!I1075,"")</f>
        <v/>
      </c>
    </row>
    <row r="1074" spans="1:8" x14ac:dyDescent="0.25">
      <c r="A1074" s="12" t="str">
        <f>IF(acc!B1076&lt;&gt;"",acc!A1076,"")</f>
        <v/>
      </c>
      <c r="B1074" s="12" t="str">
        <f>IF(acc!B1076&lt;&gt;"",acc!B1076,"")</f>
        <v/>
      </c>
      <c r="C1074" s="12" t="str">
        <f>IF(acc!D1076&lt;&gt;"",VLOOKUP(acc!D1076,private!$B$1:$C$9,2,FALSE),"")</f>
        <v/>
      </c>
      <c r="D1074" s="65" t="str">
        <f>IF(acc!E1076&lt;&gt;"",acc!E1076,"")</f>
        <v/>
      </c>
      <c r="E1074" s="12" t="str">
        <f>IF(acc!F1076&lt;&gt;"",acc!F1076,"")</f>
        <v/>
      </c>
      <c r="F1074" s="12" t="str">
        <f>IF(acc!G1076&lt;&gt;"",acc!G1076,"")</f>
        <v/>
      </c>
      <c r="G1074" s="12" t="str">
        <f>IF(acc!H1076&lt;&gt;"",acc!H1076,"")</f>
        <v/>
      </c>
      <c r="H1074" s="12" t="str">
        <f>IF(acc!I1076&lt;&gt;"",acc!I1076,"")</f>
        <v/>
      </c>
    </row>
    <row r="1075" spans="1:8" x14ac:dyDescent="0.25">
      <c r="A1075" s="12" t="str">
        <f>IF(acc!B1077&lt;&gt;"",acc!A1077,"")</f>
        <v/>
      </c>
      <c r="B1075" s="12" t="str">
        <f>IF(acc!B1077&lt;&gt;"",acc!B1077,"")</f>
        <v/>
      </c>
      <c r="C1075" s="12" t="str">
        <f>IF(acc!D1077&lt;&gt;"",VLOOKUP(acc!D1077,private!$B$1:$C$9,2,FALSE),"")</f>
        <v/>
      </c>
      <c r="D1075" s="65" t="str">
        <f>IF(acc!E1077&lt;&gt;"",acc!E1077,"")</f>
        <v/>
      </c>
      <c r="E1075" s="12" t="str">
        <f>IF(acc!F1077&lt;&gt;"",acc!F1077,"")</f>
        <v/>
      </c>
      <c r="F1075" s="12" t="str">
        <f>IF(acc!G1077&lt;&gt;"",acc!G1077,"")</f>
        <v/>
      </c>
      <c r="G1075" s="12" t="str">
        <f>IF(acc!H1077&lt;&gt;"",acc!H1077,"")</f>
        <v/>
      </c>
      <c r="H1075" s="12" t="str">
        <f>IF(acc!I1077&lt;&gt;"",acc!I1077,"")</f>
        <v/>
      </c>
    </row>
    <row r="1076" spans="1:8" x14ac:dyDescent="0.25">
      <c r="A1076" s="12" t="str">
        <f>IF(acc!B1078&lt;&gt;"",acc!A1078,"")</f>
        <v/>
      </c>
      <c r="B1076" s="12" t="str">
        <f>IF(acc!B1078&lt;&gt;"",acc!B1078,"")</f>
        <v/>
      </c>
      <c r="C1076" s="12" t="str">
        <f>IF(acc!D1078&lt;&gt;"",VLOOKUP(acc!D1078,private!$B$1:$C$9,2,FALSE),"")</f>
        <v/>
      </c>
      <c r="D1076" s="65" t="str">
        <f>IF(acc!E1078&lt;&gt;"",acc!E1078,"")</f>
        <v/>
      </c>
      <c r="E1076" s="12" t="str">
        <f>IF(acc!F1078&lt;&gt;"",acc!F1078,"")</f>
        <v/>
      </c>
      <c r="F1076" s="12" t="str">
        <f>IF(acc!G1078&lt;&gt;"",acc!G1078,"")</f>
        <v/>
      </c>
      <c r="G1076" s="12" t="str">
        <f>IF(acc!H1078&lt;&gt;"",acc!H1078,"")</f>
        <v/>
      </c>
      <c r="H1076" s="12" t="str">
        <f>IF(acc!I1078&lt;&gt;"",acc!I1078,"")</f>
        <v/>
      </c>
    </row>
    <row r="1077" spans="1:8" x14ac:dyDescent="0.25">
      <c r="A1077" s="12" t="str">
        <f>IF(acc!B1079&lt;&gt;"",acc!A1079,"")</f>
        <v/>
      </c>
      <c r="B1077" s="12" t="str">
        <f>IF(acc!B1079&lt;&gt;"",acc!B1079,"")</f>
        <v/>
      </c>
      <c r="C1077" s="12" t="str">
        <f>IF(acc!D1079&lt;&gt;"",VLOOKUP(acc!D1079,private!$B$1:$C$9,2,FALSE),"")</f>
        <v/>
      </c>
      <c r="D1077" s="65" t="str">
        <f>IF(acc!E1079&lt;&gt;"",acc!E1079,"")</f>
        <v/>
      </c>
      <c r="E1077" s="12" t="str">
        <f>IF(acc!F1079&lt;&gt;"",acc!F1079,"")</f>
        <v/>
      </c>
      <c r="F1077" s="12" t="str">
        <f>IF(acc!G1079&lt;&gt;"",acc!G1079,"")</f>
        <v/>
      </c>
      <c r="G1077" s="12" t="str">
        <f>IF(acc!H1079&lt;&gt;"",acc!H1079,"")</f>
        <v/>
      </c>
      <c r="H1077" s="12" t="str">
        <f>IF(acc!I1079&lt;&gt;"",acc!I1079,"")</f>
        <v/>
      </c>
    </row>
    <row r="1078" spans="1:8" x14ac:dyDescent="0.25">
      <c r="A1078" s="12" t="str">
        <f>IF(acc!B1080&lt;&gt;"",acc!A1080,"")</f>
        <v/>
      </c>
      <c r="B1078" s="12" t="str">
        <f>IF(acc!B1080&lt;&gt;"",acc!B1080,"")</f>
        <v/>
      </c>
      <c r="C1078" s="12" t="str">
        <f>IF(acc!D1080&lt;&gt;"",VLOOKUP(acc!D1080,private!$B$1:$C$9,2,FALSE),"")</f>
        <v/>
      </c>
      <c r="D1078" s="65" t="str">
        <f>IF(acc!E1080&lt;&gt;"",acc!E1080,"")</f>
        <v/>
      </c>
      <c r="E1078" s="12" t="str">
        <f>IF(acc!F1080&lt;&gt;"",acc!F1080,"")</f>
        <v/>
      </c>
      <c r="F1078" s="12" t="str">
        <f>IF(acc!G1080&lt;&gt;"",acc!G1080,"")</f>
        <v/>
      </c>
      <c r="G1078" s="12" t="str">
        <f>IF(acc!H1080&lt;&gt;"",acc!H1080,"")</f>
        <v/>
      </c>
      <c r="H1078" s="12" t="str">
        <f>IF(acc!I1080&lt;&gt;"",acc!I1080,"")</f>
        <v/>
      </c>
    </row>
    <row r="1079" spans="1:8" x14ac:dyDescent="0.25">
      <c r="A1079" s="12" t="str">
        <f>IF(acc!B1081&lt;&gt;"",acc!A1081,"")</f>
        <v/>
      </c>
      <c r="B1079" s="12" t="str">
        <f>IF(acc!B1081&lt;&gt;"",acc!B1081,"")</f>
        <v/>
      </c>
      <c r="C1079" s="12" t="str">
        <f>IF(acc!D1081&lt;&gt;"",VLOOKUP(acc!D1081,private!$B$1:$C$9,2,FALSE),"")</f>
        <v/>
      </c>
      <c r="D1079" s="65" t="str">
        <f>IF(acc!E1081&lt;&gt;"",acc!E1081,"")</f>
        <v/>
      </c>
      <c r="E1079" s="12" t="str">
        <f>IF(acc!F1081&lt;&gt;"",acc!F1081,"")</f>
        <v/>
      </c>
      <c r="F1079" s="12" t="str">
        <f>IF(acc!G1081&lt;&gt;"",acc!G1081,"")</f>
        <v/>
      </c>
      <c r="G1079" s="12" t="str">
        <f>IF(acc!H1081&lt;&gt;"",acc!H1081,"")</f>
        <v/>
      </c>
      <c r="H1079" s="12" t="str">
        <f>IF(acc!I1081&lt;&gt;"",acc!I1081,"")</f>
        <v/>
      </c>
    </row>
    <row r="1080" spans="1:8" x14ac:dyDescent="0.25">
      <c r="A1080" s="12" t="str">
        <f>IF(acc!B1082&lt;&gt;"",acc!A1082,"")</f>
        <v/>
      </c>
      <c r="B1080" s="12" t="str">
        <f>IF(acc!B1082&lt;&gt;"",acc!B1082,"")</f>
        <v/>
      </c>
      <c r="C1080" s="12" t="str">
        <f>IF(acc!D1082&lt;&gt;"",VLOOKUP(acc!D1082,private!$B$1:$C$9,2,FALSE),"")</f>
        <v/>
      </c>
      <c r="D1080" s="65" t="str">
        <f>IF(acc!E1082&lt;&gt;"",acc!E1082,"")</f>
        <v/>
      </c>
      <c r="E1080" s="12" t="str">
        <f>IF(acc!F1082&lt;&gt;"",acc!F1082,"")</f>
        <v/>
      </c>
      <c r="F1080" s="12" t="str">
        <f>IF(acc!G1082&lt;&gt;"",acc!G1082,"")</f>
        <v/>
      </c>
      <c r="G1080" s="12" t="str">
        <f>IF(acc!H1082&lt;&gt;"",acc!H1082,"")</f>
        <v/>
      </c>
      <c r="H1080" s="12" t="str">
        <f>IF(acc!I1082&lt;&gt;"",acc!I1082,"")</f>
        <v/>
      </c>
    </row>
    <row r="1081" spans="1:8" x14ac:dyDescent="0.25">
      <c r="A1081" s="12" t="str">
        <f>IF(acc!B1083&lt;&gt;"",acc!A1083,"")</f>
        <v/>
      </c>
      <c r="B1081" s="12" t="str">
        <f>IF(acc!B1083&lt;&gt;"",acc!B1083,"")</f>
        <v/>
      </c>
      <c r="C1081" s="12" t="str">
        <f>IF(acc!D1083&lt;&gt;"",VLOOKUP(acc!D1083,private!$B$1:$C$9,2,FALSE),"")</f>
        <v/>
      </c>
      <c r="D1081" s="65" t="str">
        <f>IF(acc!E1083&lt;&gt;"",acc!E1083,"")</f>
        <v/>
      </c>
      <c r="E1081" s="12" t="str">
        <f>IF(acc!F1083&lt;&gt;"",acc!F1083,"")</f>
        <v/>
      </c>
      <c r="F1081" s="12" t="str">
        <f>IF(acc!G1083&lt;&gt;"",acc!G1083,"")</f>
        <v/>
      </c>
      <c r="G1081" s="12" t="str">
        <f>IF(acc!H1083&lt;&gt;"",acc!H1083,"")</f>
        <v/>
      </c>
      <c r="H1081" s="12" t="str">
        <f>IF(acc!I1083&lt;&gt;"",acc!I1083,"")</f>
        <v/>
      </c>
    </row>
    <row r="1082" spans="1:8" x14ac:dyDescent="0.25">
      <c r="A1082" s="12" t="str">
        <f>IF(acc!B1084&lt;&gt;"",acc!A1084,"")</f>
        <v/>
      </c>
      <c r="B1082" s="12" t="str">
        <f>IF(acc!B1084&lt;&gt;"",acc!B1084,"")</f>
        <v/>
      </c>
      <c r="C1082" s="12" t="str">
        <f>IF(acc!D1084&lt;&gt;"",VLOOKUP(acc!D1084,private!$B$1:$C$9,2,FALSE),"")</f>
        <v/>
      </c>
      <c r="D1082" s="65" t="str">
        <f>IF(acc!E1084&lt;&gt;"",acc!E1084,"")</f>
        <v/>
      </c>
      <c r="E1082" s="12" t="str">
        <f>IF(acc!F1084&lt;&gt;"",acc!F1084,"")</f>
        <v/>
      </c>
      <c r="F1082" s="12" t="str">
        <f>IF(acc!G1084&lt;&gt;"",acc!G1084,"")</f>
        <v/>
      </c>
      <c r="G1082" s="12" t="str">
        <f>IF(acc!H1084&lt;&gt;"",acc!H1084,"")</f>
        <v/>
      </c>
      <c r="H1082" s="12" t="str">
        <f>IF(acc!I1084&lt;&gt;"",acc!I1084,"")</f>
        <v/>
      </c>
    </row>
    <row r="1083" spans="1:8" x14ac:dyDescent="0.25">
      <c r="A1083" s="12" t="str">
        <f>IF(acc!B1085&lt;&gt;"",acc!A1085,"")</f>
        <v/>
      </c>
      <c r="B1083" s="12" t="str">
        <f>IF(acc!B1085&lt;&gt;"",acc!B1085,"")</f>
        <v/>
      </c>
      <c r="C1083" s="12" t="str">
        <f>IF(acc!D1085&lt;&gt;"",VLOOKUP(acc!D1085,private!$B$1:$C$9,2,FALSE),"")</f>
        <v/>
      </c>
      <c r="D1083" s="65" t="str">
        <f>IF(acc!E1085&lt;&gt;"",acc!E1085,"")</f>
        <v/>
      </c>
      <c r="E1083" s="12" t="str">
        <f>IF(acc!F1085&lt;&gt;"",acc!F1085,"")</f>
        <v/>
      </c>
      <c r="F1083" s="12" t="str">
        <f>IF(acc!G1085&lt;&gt;"",acc!G1085,"")</f>
        <v/>
      </c>
      <c r="G1083" s="12" t="str">
        <f>IF(acc!H1085&lt;&gt;"",acc!H1085,"")</f>
        <v/>
      </c>
      <c r="H1083" s="12" t="str">
        <f>IF(acc!I1085&lt;&gt;"",acc!I1085,"")</f>
        <v/>
      </c>
    </row>
    <row r="1084" spans="1:8" x14ac:dyDescent="0.25">
      <c r="A1084" s="12" t="str">
        <f>IF(acc!B1086&lt;&gt;"",acc!A1086,"")</f>
        <v/>
      </c>
      <c r="B1084" s="12" t="str">
        <f>IF(acc!B1086&lt;&gt;"",acc!B1086,"")</f>
        <v/>
      </c>
      <c r="C1084" s="12" t="str">
        <f>IF(acc!D1086&lt;&gt;"",VLOOKUP(acc!D1086,private!$B$1:$C$9,2,FALSE),"")</f>
        <v/>
      </c>
      <c r="D1084" s="65" t="str">
        <f>IF(acc!E1086&lt;&gt;"",acc!E1086,"")</f>
        <v/>
      </c>
      <c r="E1084" s="12" t="str">
        <f>IF(acc!F1086&lt;&gt;"",acc!F1086,"")</f>
        <v/>
      </c>
      <c r="F1084" s="12" t="str">
        <f>IF(acc!G1086&lt;&gt;"",acc!G1086,"")</f>
        <v/>
      </c>
      <c r="G1084" s="12" t="str">
        <f>IF(acc!H1086&lt;&gt;"",acc!H1086,"")</f>
        <v/>
      </c>
      <c r="H1084" s="12" t="str">
        <f>IF(acc!I1086&lt;&gt;"",acc!I1086,"")</f>
        <v/>
      </c>
    </row>
    <row r="1085" spans="1:8" x14ac:dyDescent="0.25">
      <c r="A1085" s="12" t="str">
        <f>IF(acc!B1087&lt;&gt;"",acc!A1087,"")</f>
        <v/>
      </c>
      <c r="B1085" s="12" t="str">
        <f>IF(acc!B1087&lt;&gt;"",acc!B1087,"")</f>
        <v/>
      </c>
      <c r="C1085" s="12" t="str">
        <f>IF(acc!D1087&lt;&gt;"",VLOOKUP(acc!D1087,private!$B$1:$C$9,2,FALSE),"")</f>
        <v/>
      </c>
      <c r="D1085" s="65" t="str">
        <f>IF(acc!E1087&lt;&gt;"",acc!E1087,"")</f>
        <v/>
      </c>
      <c r="E1085" s="12" t="str">
        <f>IF(acc!F1087&lt;&gt;"",acc!F1087,"")</f>
        <v/>
      </c>
      <c r="F1085" s="12" t="str">
        <f>IF(acc!G1087&lt;&gt;"",acc!G1087,"")</f>
        <v/>
      </c>
      <c r="G1085" s="12" t="str">
        <f>IF(acc!H1087&lt;&gt;"",acc!H1087,"")</f>
        <v/>
      </c>
      <c r="H1085" s="12" t="str">
        <f>IF(acc!I1087&lt;&gt;"",acc!I1087,"")</f>
        <v/>
      </c>
    </row>
    <row r="1086" spans="1:8" x14ac:dyDescent="0.25">
      <c r="A1086" s="12" t="str">
        <f>IF(acc!B1088&lt;&gt;"",acc!A1088,"")</f>
        <v/>
      </c>
      <c r="B1086" s="12" t="str">
        <f>IF(acc!B1088&lt;&gt;"",acc!B1088,"")</f>
        <v/>
      </c>
      <c r="C1086" s="12" t="str">
        <f>IF(acc!D1088&lt;&gt;"",VLOOKUP(acc!D1088,private!$B$1:$C$9,2,FALSE),"")</f>
        <v/>
      </c>
      <c r="D1086" s="65" t="str">
        <f>IF(acc!E1088&lt;&gt;"",acc!E1088,"")</f>
        <v/>
      </c>
      <c r="E1086" s="12" t="str">
        <f>IF(acc!F1088&lt;&gt;"",acc!F1088,"")</f>
        <v/>
      </c>
      <c r="F1086" s="12" t="str">
        <f>IF(acc!G1088&lt;&gt;"",acc!G1088,"")</f>
        <v/>
      </c>
      <c r="G1086" s="12" t="str">
        <f>IF(acc!H1088&lt;&gt;"",acc!H1088,"")</f>
        <v/>
      </c>
      <c r="H1086" s="12" t="str">
        <f>IF(acc!I1088&lt;&gt;"",acc!I1088,"")</f>
        <v/>
      </c>
    </row>
    <row r="1087" spans="1:8" x14ac:dyDescent="0.25">
      <c r="A1087" s="12" t="str">
        <f>IF(acc!B1089&lt;&gt;"",acc!A1089,"")</f>
        <v/>
      </c>
      <c r="B1087" s="12" t="str">
        <f>IF(acc!B1089&lt;&gt;"",acc!B1089,"")</f>
        <v/>
      </c>
      <c r="C1087" s="12" t="str">
        <f>IF(acc!D1089&lt;&gt;"",VLOOKUP(acc!D1089,private!$B$1:$C$9,2,FALSE),"")</f>
        <v/>
      </c>
      <c r="D1087" s="65" t="str">
        <f>IF(acc!E1089&lt;&gt;"",acc!E1089,"")</f>
        <v/>
      </c>
      <c r="E1087" s="12" t="str">
        <f>IF(acc!F1089&lt;&gt;"",acc!F1089,"")</f>
        <v/>
      </c>
      <c r="F1087" s="12" t="str">
        <f>IF(acc!G1089&lt;&gt;"",acc!G1089,"")</f>
        <v/>
      </c>
      <c r="G1087" s="12" t="str">
        <f>IF(acc!H1089&lt;&gt;"",acc!H1089,"")</f>
        <v/>
      </c>
      <c r="H1087" s="12" t="str">
        <f>IF(acc!I1089&lt;&gt;"",acc!I1089,"")</f>
        <v/>
      </c>
    </row>
    <row r="1088" spans="1:8" x14ac:dyDescent="0.25">
      <c r="A1088" s="12" t="str">
        <f>IF(acc!B1090&lt;&gt;"",acc!A1090,"")</f>
        <v/>
      </c>
      <c r="B1088" s="12" t="str">
        <f>IF(acc!B1090&lt;&gt;"",acc!B1090,"")</f>
        <v/>
      </c>
      <c r="C1088" s="12" t="str">
        <f>IF(acc!D1090&lt;&gt;"",VLOOKUP(acc!D1090,private!$B$1:$C$9,2,FALSE),"")</f>
        <v/>
      </c>
      <c r="D1088" s="65" t="str">
        <f>IF(acc!E1090&lt;&gt;"",acc!E1090,"")</f>
        <v/>
      </c>
      <c r="E1088" s="12" t="str">
        <f>IF(acc!F1090&lt;&gt;"",acc!F1090,"")</f>
        <v/>
      </c>
      <c r="F1088" s="12" t="str">
        <f>IF(acc!G1090&lt;&gt;"",acc!G1090,"")</f>
        <v/>
      </c>
      <c r="G1088" s="12" t="str">
        <f>IF(acc!H1090&lt;&gt;"",acc!H1090,"")</f>
        <v/>
      </c>
      <c r="H1088" s="12" t="str">
        <f>IF(acc!I1090&lt;&gt;"",acc!I1090,"")</f>
        <v/>
      </c>
    </row>
    <row r="1089" spans="1:8" x14ac:dyDescent="0.25">
      <c r="A1089" s="12" t="str">
        <f>IF(acc!B1091&lt;&gt;"",acc!A1091,"")</f>
        <v/>
      </c>
      <c r="B1089" s="12" t="str">
        <f>IF(acc!B1091&lt;&gt;"",acc!B1091,"")</f>
        <v/>
      </c>
      <c r="C1089" s="12" t="str">
        <f>IF(acc!D1091&lt;&gt;"",VLOOKUP(acc!D1091,private!$B$1:$C$9,2,FALSE),"")</f>
        <v/>
      </c>
      <c r="D1089" s="65" t="str">
        <f>IF(acc!E1091&lt;&gt;"",acc!E1091,"")</f>
        <v/>
      </c>
      <c r="E1089" s="12" t="str">
        <f>IF(acc!F1091&lt;&gt;"",acc!F1091,"")</f>
        <v/>
      </c>
      <c r="F1089" s="12" t="str">
        <f>IF(acc!G1091&lt;&gt;"",acc!G1091,"")</f>
        <v/>
      </c>
      <c r="G1089" s="12" t="str">
        <f>IF(acc!H1091&lt;&gt;"",acc!H1091,"")</f>
        <v/>
      </c>
      <c r="H1089" s="12" t="str">
        <f>IF(acc!I1091&lt;&gt;"",acc!I1091,"")</f>
        <v/>
      </c>
    </row>
    <row r="1090" spans="1:8" x14ac:dyDescent="0.25">
      <c r="A1090" s="12" t="str">
        <f>IF(acc!B1092&lt;&gt;"",acc!A1092,"")</f>
        <v/>
      </c>
      <c r="B1090" s="12" t="str">
        <f>IF(acc!B1092&lt;&gt;"",acc!B1092,"")</f>
        <v/>
      </c>
      <c r="C1090" s="12" t="str">
        <f>IF(acc!D1092&lt;&gt;"",VLOOKUP(acc!D1092,private!$B$1:$C$9,2,FALSE),"")</f>
        <v/>
      </c>
      <c r="D1090" s="65" t="str">
        <f>IF(acc!E1092&lt;&gt;"",acc!E1092,"")</f>
        <v/>
      </c>
      <c r="E1090" s="12" t="str">
        <f>IF(acc!F1092&lt;&gt;"",acc!F1092,"")</f>
        <v/>
      </c>
      <c r="F1090" s="12" t="str">
        <f>IF(acc!G1092&lt;&gt;"",acc!G1092,"")</f>
        <v/>
      </c>
      <c r="G1090" s="12" t="str">
        <f>IF(acc!H1092&lt;&gt;"",acc!H1092,"")</f>
        <v/>
      </c>
      <c r="H1090" s="12" t="str">
        <f>IF(acc!I1092&lt;&gt;"",acc!I1092,"")</f>
        <v/>
      </c>
    </row>
    <row r="1091" spans="1:8" x14ac:dyDescent="0.25">
      <c r="A1091" s="12" t="str">
        <f>IF(acc!B1093&lt;&gt;"",acc!A1093,"")</f>
        <v/>
      </c>
      <c r="B1091" s="12" t="str">
        <f>IF(acc!B1093&lt;&gt;"",acc!B1093,"")</f>
        <v/>
      </c>
      <c r="C1091" s="12" t="str">
        <f>IF(acc!D1093&lt;&gt;"",VLOOKUP(acc!D1093,private!$B$1:$C$9,2,FALSE),"")</f>
        <v/>
      </c>
      <c r="D1091" s="65" t="str">
        <f>IF(acc!E1093&lt;&gt;"",acc!E1093,"")</f>
        <v/>
      </c>
      <c r="E1091" s="12" t="str">
        <f>IF(acc!F1093&lt;&gt;"",acc!F1093,"")</f>
        <v/>
      </c>
      <c r="F1091" s="12" t="str">
        <f>IF(acc!G1093&lt;&gt;"",acc!G1093,"")</f>
        <v/>
      </c>
      <c r="G1091" s="12" t="str">
        <f>IF(acc!H1093&lt;&gt;"",acc!H1093,"")</f>
        <v/>
      </c>
      <c r="H1091" s="12" t="str">
        <f>IF(acc!I1093&lt;&gt;"",acc!I1093,"")</f>
        <v/>
      </c>
    </row>
    <row r="1092" spans="1:8" x14ac:dyDescent="0.25">
      <c r="A1092" s="12" t="str">
        <f>IF(acc!B1094&lt;&gt;"",acc!A1094,"")</f>
        <v/>
      </c>
      <c r="B1092" s="12" t="str">
        <f>IF(acc!B1094&lt;&gt;"",acc!B1094,"")</f>
        <v/>
      </c>
      <c r="C1092" s="12" t="str">
        <f>IF(acc!D1094&lt;&gt;"",VLOOKUP(acc!D1094,private!$B$1:$C$9,2,FALSE),"")</f>
        <v/>
      </c>
      <c r="D1092" s="65" t="str">
        <f>IF(acc!E1094&lt;&gt;"",acc!E1094,"")</f>
        <v/>
      </c>
      <c r="E1092" s="12" t="str">
        <f>IF(acc!F1094&lt;&gt;"",acc!F1094,"")</f>
        <v/>
      </c>
      <c r="F1092" s="12" t="str">
        <f>IF(acc!G1094&lt;&gt;"",acc!G1094,"")</f>
        <v/>
      </c>
      <c r="G1092" s="12" t="str">
        <f>IF(acc!H1094&lt;&gt;"",acc!H1094,"")</f>
        <v/>
      </c>
      <c r="H1092" s="12" t="str">
        <f>IF(acc!I1094&lt;&gt;"",acc!I1094,"")</f>
        <v/>
      </c>
    </row>
    <row r="1093" spans="1:8" x14ac:dyDescent="0.25">
      <c r="A1093" s="12" t="str">
        <f>IF(acc!B1095&lt;&gt;"",acc!A1095,"")</f>
        <v/>
      </c>
      <c r="B1093" s="12" t="str">
        <f>IF(acc!B1095&lt;&gt;"",acc!B1095,"")</f>
        <v/>
      </c>
      <c r="C1093" s="12" t="str">
        <f>IF(acc!D1095&lt;&gt;"",VLOOKUP(acc!D1095,private!$B$1:$C$9,2,FALSE),"")</f>
        <v/>
      </c>
      <c r="D1093" s="65" t="str">
        <f>IF(acc!E1095&lt;&gt;"",acc!E1095,"")</f>
        <v/>
      </c>
      <c r="E1093" s="12" t="str">
        <f>IF(acc!F1095&lt;&gt;"",acc!F1095,"")</f>
        <v/>
      </c>
      <c r="F1093" s="12" t="str">
        <f>IF(acc!G1095&lt;&gt;"",acc!G1095,"")</f>
        <v/>
      </c>
      <c r="G1093" s="12" t="str">
        <f>IF(acc!H1095&lt;&gt;"",acc!H1095,"")</f>
        <v/>
      </c>
      <c r="H1093" s="12" t="str">
        <f>IF(acc!I1095&lt;&gt;"",acc!I1095,"")</f>
        <v/>
      </c>
    </row>
    <row r="1094" spans="1:8" x14ac:dyDescent="0.25">
      <c r="A1094" s="12" t="str">
        <f>IF(acc!B1096&lt;&gt;"",acc!A1096,"")</f>
        <v/>
      </c>
      <c r="B1094" s="12" t="str">
        <f>IF(acc!B1096&lt;&gt;"",acc!B1096,"")</f>
        <v/>
      </c>
      <c r="C1094" s="12" t="str">
        <f>IF(acc!D1096&lt;&gt;"",VLOOKUP(acc!D1096,private!$B$1:$C$9,2,FALSE),"")</f>
        <v/>
      </c>
      <c r="D1094" s="65" t="str">
        <f>IF(acc!E1096&lt;&gt;"",acc!E1096,"")</f>
        <v/>
      </c>
      <c r="E1094" s="12" t="str">
        <f>IF(acc!F1096&lt;&gt;"",acc!F1096,"")</f>
        <v/>
      </c>
      <c r="F1094" s="12" t="str">
        <f>IF(acc!G1096&lt;&gt;"",acc!G1096,"")</f>
        <v/>
      </c>
      <c r="G1094" s="12" t="str">
        <f>IF(acc!H1096&lt;&gt;"",acc!H1096,"")</f>
        <v/>
      </c>
      <c r="H1094" s="12" t="str">
        <f>IF(acc!I1096&lt;&gt;"",acc!I1096,"")</f>
        <v/>
      </c>
    </row>
    <row r="1095" spans="1:8" x14ac:dyDescent="0.25">
      <c r="A1095" s="12" t="str">
        <f>IF(acc!B1097&lt;&gt;"",acc!A1097,"")</f>
        <v/>
      </c>
      <c r="B1095" s="12" t="str">
        <f>IF(acc!B1097&lt;&gt;"",acc!B1097,"")</f>
        <v/>
      </c>
      <c r="C1095" s="12" t="str">
        <f>IF(acc!D1097&lt;&gt;"",VLOOKUP(acc!D1097,private!$B$1:$C$9,2,FALSE),"")</f>
        <v/>
      </c>
      <c r="D1095" s="65" t="str">
        <f>IF(acc!E1097&lt;&gt;"",acc!E1097,"")</f>
        <v/>
      </c>
      <c r="E1095" s="12" t="str">
        <f>IF(acc!F1097&lt;&gt;"",acc!F1097,"")</f>
        <v/>
      </c>
      <c r="F1095" s="12" t="str">
        <f>IF(acc!G1097&lt;&gt;"",acc!G1097,"")</f>
        <v/>
      </c>
      <c r="G1095" s="12" t="str">
        <f>IF(acc!H1097&lt;&gt;"",acc!H1097,"")</f>
        <v/>
      </c>
      <c r="H1095" s="12" t="str">
        <f>IF(acc!I1097&lt;&gt;"",acc!I1097,"")</f>
        <v/>
      </c>
    </row>
    <row r="1096" spans="1:8" x14ac:dyDescent="0.25">
      <c r="A1096" s="12" t="str">
        <f>IF(acc!B1098&lt;&gt;"",acc!A1098,"")</f>
        <v/>
      </c>
      <c r="B1096" s="12" t="str">
        <f>IF(acc!B1098&lt;&gt;"",acc!B1098,"")</f>
        <v/>
      </c>
      <c r="C1096" s="12" t="str">
        <f>IF(acc!D1098&lt;&gt;"",VLOOKUP(acc!D1098,private!$B$1:$C$9,2,FALSE),"")</f>
        <v/>
      </c>
      <c r="D1096" s="65" t="str">
        <f>IF(acc!E1098&lt;&gt;"",acc!E1098,"")</f>
        <v/>
      </c>
      <c r="E1096" s="12" t="str">
        <f>IF(acc!F1098&lt;&gt;"",acc!F1098,"")</f>
        <v/>
      </c>
      <c r="F1096" s="12" t="str">
        <f>IF(acc!G1098&lt;&gt;"",acc!G1098,"")</f>
        <v/>
      </c>
      <c r="G1096" s="12" t="str">
        <f>IF(acc!H1098&lt;&gt;"",acc!H1098,"")</f>
        <v/>
      </c>
      <c r="H1096" s="12" t="str">
        <f>IF(acc!I1098&lt;&gt;"",acc!I1098,"")</f>
        <v/>
      </c>
    </row>
    <row r="1097" spans="1:8" x14ac:dyDescent="0.25">
      <c r="A1097" s="12" t="str">
        <f>IF(acc!B1099&lt;&gt;"",acc!A1099,"")</f>
        <v/>
      </c>
      <c r="B1097" s="12" t="str">
        <f>IF(acc!B1099&lt;&gt;"",acc!B1099,"")</f>
        <v/>
      </c>
      <c r="C1097" s="12" t="str">
        <f>IF(acc!D1099&lt;&gt;"",VLOOKUP(acc!D1099,private!$B$1:$C$9,2,FALSE),"")</f>
        <v/>
      </c>
      <c r="D1097" s="65" t="str">
        <f>IF(acc!E1099&lt;&gt;"",acc!E1099,"")</f>
        <v/>
      </c>
      <c r="E1097" s="12" t="str">
        <f>IF(acc!F1099&lt;&gt;"",acc!F1099,"")</f>
        <v/>
      </c>
      <c r="F1097" s="12" t="str">
        <f>IF(acc!G1099&lt;&gt;"",acc!G1099,"")</f>
        <v/>
      </c>
      <c r="G1097" s="12" t="str">
        <f>IF(acc!H1099&lt;&gt;"",acc!H1099,"")</f>
        <v/>
      </c>
      <c r="H1097" s="12" t="str">
        <f>IF(acc!I1099&lt;&gt;"",acc!I1099,"")</f>
        <v/>
      </c>
    </row>
    <row r="1098" spans="1:8" x14ac:dyDescent="0.25">
      <c r="A1098" s="12" t="str">
        <f>IF(acc!B1100&lt;&gt;"",acc!A1100,"")</f>
        <v/>
      </c>
      <c r="B1098" s="12" t="str">
        <f>IF(acc!B1100&lt;&gt;"",acc!B1100,"")</f>
        <v/>
      </c>
      <c r="C1098" s="12" t="str">
        <f>IF(acc!D1100&lt;&gt;"",VLOOKUP(acc!D1100,private!$B$1:$C$9,2,FALSE),"")</f>
        <v/>
      </c>
      <c r="D1098" s="65" t="str">
        <f>IF(acc!E1100&lt;&gt;"",acc!E1100,"")</f>
        <v/>
      </c>
      <c r="E1098" s="12" t="str">
        <f>IF(acc!F1100&lt;&gt;"",acc!F1100,"")</f>
        <v/>
      </c>
      <c r="F1098" s="12" t="str">
        <f>IF(acc!G1100&lt;&gt;"",acc!G1100,"")</f>
        <v/>
      </c>
      <c r="G1098" s="12" t="str">
        <f>IF(acc!H1100&lt;&gt;"",acc!H1100,"")</f>
        <v/>
      </c>
      <c r="H1098" s="12" t="str">
        <f>IF(acc!I1100&lt;&gt;"",acc!I1100,"")</f>
        <v/>
      </c>
    </row>
    <row r="1099" spans="1:8" x14ac:dyDescent="0.25">
      <c r="A1099" s="12" t="str">
        <f>IF(acc!B1101&lt;&gt;"",acc!A1101,"")</f>
        <v/>
      </c>
      <c r="B1099" s="12" t="str">
        <f>IF(acc!B1101&lt;&gt;"",acc!B1101,"")</f>
        <v/>
      </c>
      <c r="C1099" s="12" t="str">
        <f>IF(acc!D1101&lt;&gt;"",VLOOKUP(acc!D1101,private!$B$1:$C$9,2,FALSE),"")</f>
        <v/>
      </c>
      <c r="D1099" s="65" t="str">
        <f>IF(acc!E1101&lt;&gt;"",acc!E1101,"")</f>
        <v/>
      </c>
      <c r="E1099" s="12" t="str">
        <f>IF(acc!F1101&lt;&gt;"",acc!F1101,"")</f>
        <v/>
      </c>
      <c r="F1099" s="12" t="str">
        <f>IF(acc!G1101&lt;&gt;"",acc!G1101,"")</f>
        <v/>
      </c>
      <c r="G1099" s="12" t="str">
        <f>IF(acc!H1101&lt;&gt;"",acc!H1101,"")</f>
        <v/>
      </c>
      <c r="H1099" s="12" t="str">
        <f>IF(acc!I1101&lt;&gt;"",acc!I1101,"")</f>
        <v/>
      </c>
    </row>
    <row r="1100" spans="1:8" x14ac:dyDescent="0.25">
      <c r="A1100" s="12" t="str">
        <f>IF(acc!B1102&lt;&gt;"",acc!A1102,"")</f>
        <v/>
      </c>
      <c r="B1100" s="12" t="str">
        <f>IF(acc!B1102&lt;&gt;"",acc!B1102,"")</f>
        <v/>
      </c>
      <c r="C1100" s="12" t="str">
        <f>IF(acc!D1102&lt;&gt;"",VLOOKUP(acc!D1102,private!$B$1:$C$9,2,FALSE),"")</f>
        <v/>
      </c>
      <c r="D1100" s="65" t="str">
        <f>IF(acc!E1102&lt;&gt;"",acc!E1102,"")</f>
        <v/>
      </c>
      <c r="E1100" s="12" t="str">
        <f>IF(acc!F1102&lt;&gt;"",acc!F1102,"")</f>
        <v/>
      </c>
      <c r="F1100" s="12" t="str">
        <f>IF(acc!G1102&lt;&gt;"",acc!G1102,"")</f>
        <v/>
      </c>
      <c r="G1100" s="12" t="str">
        <f>IF(acc!H1102&lt;&gt;"",acc!H1102,"")</f>
        <v/>
      </c>
      <c r="H1100" s="12" t="str">
        <f>IF(acc!I1102&lt;&gt;"",acc!I1102,"")</f>
        <v/>
      </c>
    </row>
    <row r="1101" spans="1:8" x14ac:dyDescent="0.25">
      <c r="A1101" s="12" t="str">
        <f>IF(acc!B1103&lt;&gt;"",acc!A1103,"")</f>
        <v/>
      </c>
      <c r="B1101" s="12" t="str">
        <f>IF(acc!B1103&lt;&gt;"",acc!B1103,"")</f>
        <v/>
      </c>
      <c r="C1101" s="12" t="str">
        <f>IF(acc!D1103&lt;&gt;"",VLOOKUP(acc!D1103,private!$B$1:$C$9,2,FALSE),"")</f>
        <v/>
      </c>
      <c r="D1101" s="65" t="str">
        <f>IF(acc!E1103&lt;&gt;"",acc!E1103,"")</f>
        <v/>
      </c>
      <c r="E1101" s="12" t="str">
        <f>IF(acc!F1103&lt;&gt;"",acc!F1103,"")</f>
        <v/>
      </c>
      <c r="F1101" s="12" t="str">
        <f>IF(acc!G1103&lt;&gt;"",acc!G1103,"")</f>
        <v/>
      </c>
      <c r="G1101" s="12" t="str">
        <f>IF(acc!H1103&lt;&gt;"",acc!H1103,"")</f>
        <v/>
      </c>
      <c r="H1101" s="12" t="str">
        <f>IF(acc!I1103&lt;&gt;"",acc!I1103,"")</f>
        <v/>
      </c>
    </row>
    <row r="1102" spans="1:8" x14ac:dyDescent="0.25">
      <c r="A1102" s="12" t="str">
        <f>IF(acc!B1104&lt;&gt;"",acc!A1104,"")</f>
        <v/>
      </c>
      <c r="B1102" s="12" t="str">
        <f>IF(acc!B1104&lt;&gt;"",acc!B1104,"")</f>
        <v/>
      </c>
      <c r="C1102" s="12" t="str">
        <f>IF(acc!D1104&lt;&gt;"",VLOOKUP(acc!D1104,private!$B$1:$C$9,2,FALSE),"")</f>
        <v/>
      </c>
      <c r="D1102" s="65" t="str">
        <f>IF(acc!E1104&lt;&gt;"",acc!E1104,"")</f>
        <v/>
      </c>
      <c r="E1102" s="12" t="str">
        <f>IF(acc!F1104&lt;&gt;"",acc!F1104,"")</f>
        <v/>
      </c>
      <c r="F1102" s="12" t="str">
        <f>IF(acc!G1104&lt;&gt;"",acc!G1104,"")</f>
        <v/>
      </c>
      <c r="G1102" s="12" t="str">
        <f>IF(acc!H1104&lt;&gt;"",acc!H1104,"")</f>
        <v/>
      </c>
      <c r="H1102" s="12" t="str">
        <f>IF(acc!I1104&lt;&gt;"",acc!I1104,"")</f>
        <v/>
      </c>
    </row>
    <row r="1103" spans="1:8" x14ac:dyDescent="0.25">
      <c r="A1103" s="12" t="str">
        <f>IF(acc!B1105&lt;&gt;"",acc!A1105,"")</f>
        <v/>
      </c>
      <c r="B1103" s="12" t="str">
        <f>IF(acc!B1105&lt;&gt;"",acc!B1105,"")</f>
        <v/>
      </c>
      <c r="C1103" s="12" t="str">
        <f>IF(acc!D1105&lt;&gt;"",VLOOKUP(acc!D1105,private!$B$1:$C$9,2,FALSE),"")</f>
        <v/>
      </c>
      <c r="D1103" s="65" t="str">
        <f>IF(acc!E1105&lt;&gt;"",acc!E1105,"")</f>
        <v/>
      </c>
      <c r="E1103" s="12" t="str">
        <f>IF(acc!F1105&lt;&gt;"",acc!F1105,"")</f>
        <v/>
      </c>
      <c r="F1103" s="12" t="str">
        <f>IF(acc!G1105&lt;&gt;"",acc!G1105,"")</f>
        <v/>
      </c>
      <c r="G1103" s="12" t="str">
        <f>IF(acc!H1105&lt;&gt;"",acc!H1105,"")</f>
        <v/>
      </c>
      <c r="H1103" s="12" t="str">
        <f>IF(acc!I1105&lt;&gt;"",acc!I1105,"")</f>
        <v/>
      </c>
    </row>
    <row r="1104" spans="1:8" x14ac:dyDescent="0.25">
      <c r="A1104" s="12" t="str">
        <f>IF(acc!B1106&lt;&gt;"",acc!A1106,"")</f>
        <v/>
      </c>
      <c r="B1104" s="12" t="str">
        <f>IF(acc!B1106&lt;&gt;"",acc!B1106,"")</f>
        <v/>
      </c>
      <c r="C1104" s="12" t="str">
        <f>IF(acc!D1106&lt;&gt;"",VLOOKUP(acc!D1106,private!$B$1:$C$9,2,FALSE),"")</f>
        <v/>
      </c>
      <c r="D1104" s="65" t="str">
        <f>IF(acc!E1106&lt;&gt;"",acc!E1106,"")</f>
        <v/>
      </c>
      <c r="E1104" s="12" t="str">
        <f>IF(acc!F1106&lt;&gt;"",acc!F1106,"")</f>
        <v/>
      </c>
      <c r="F1104" s="12" t="str">
        <f>IF(acc!G1106&lt;&gt;"",acc!G1106,"")</f>
        <v/>
      </c>
      <c r="G1104" s="12" t="str">
        <f>IF(acc!H1106&lt;&gt;"",acc!H1106,"")</f>
        <v/>
      </c>
      <c r="H1104" s="12" t="str">
        <f>IF(acc!I1106&lt;&gt;"",acc!I1106,"")</f>
        <v/>
      </c>
    </row>
    <row r="1105" spans="1:8" x14ac:dyDescent="0.25">
      <c r="A1105" s="12" t="str">
        <f>IF(acc!B1107&lt;&gt;"",acc!A1107,"")</f>
        <v/>
      </c>
      <c r="B1105" s="12" t="str">
        <f>IF(acc!B1107&lt;&gt;"",acc!B1107,"")</f>
        <v/>
      </c>
      <c r="C1105" s="12" t="str">
        <f>IF(acc!D1107&lt;&gt;"",VLOOKUP(acc!D1107,private!$B$1:$C$9,2,FALSE),"")</f>
        <v/>
      </c>
      <c r="D1105" s="65" t="str">
        <f>IF(acc!E1107&lt;&gt;"",acc!E1107,"")</f>
        <v/>
      </c>
      <c r="E1105" s="12" t="str">
        <f>IF(acc!F1107&lt;&gt;"",acc!F1107,"")</f>
        <v/>
      </c>
      <c r="F1105" s="12" t="str">
        <f>IF(acc!G1107&lt;&gt;"",acc!G1107,"")</f>
        <v/>
      </c>
      <c r="G1105" s="12" t="str">
        <f>IF(acc!H1107&lt;&gt;"",acc!H1107,"")</f>
        <v/>
      </c>
      <c r="H1105" s="12" t="str">
        <f>IF(acc!I1107&lt;&gt;"",acc!I1107,"")</f>
        <v/>
      </c>
    </row>
    <row r="1106" spans="1:8" x14ac:dyDescent="0.25">
      <c r="A1106" s="12" t="str">
        <f>IF(acc!B1108&lt;&gt;"",acc!A1108,"")</f>
        <v/>
      </c>
      <c r="B1106" s="12" t="str">
        <f>IF(acc!B1108&lt;&gt;"",acc!B1108,"")</f>
        <v/>
      </c>
      <c r="C1106" s="12" t="str">
        <f>IF(acc!D1108&lt;&gt;"",VLOOKUP(acc!D1108,private!$B$1:$C$9,2,FALSE),"")</f>
        <v/>
      </c>
      <c r="D1106" s="65" t="str">
        <f>IF(acc!E1108&lt;&gt;"",acc!E1108,"")</f>
        <v/>
      </c>
      <c r="E1106" s="12" t="str">
        <f>IF(acc!F1108&lt;&gt;"",acc!F1108,"")</f>
        <v/>
      </c>
      <c r="F1106" s="12" t="str">
        <f>IF(acc!G1108&lt;&gt;"",acc!G1108,"")</f>
        <v/>
      </c>
      <c r="G1106" s="12" t="str">
        <f>IF(acc!H1108&lt;&gt;"",acc!H1108,"")</f>
        <v/>
      </c>
      <c r="H1106" s="12" t="str">
        <f>IF(acc!I1108&lt;&gt;"",acc!I1108,"")</f>
        <v/>
      </c>
    </row>
    <row r="1107" spans="1:8" x14ac:dyDescent="0.25">
      <c r="A1107" s="12" t="str">
        <f>IF(acc!B1109&lt;&gt;"",acc!A1109,"")</f>
        <v/>
      </c>
      <c r="B1107" s="12" t="str">
        <f>IF(acc!B1109&lt;&gt;"",acc!B1109,"")</f>
        <v/>
      </c>
      <c r="C1107" s="12" t="str">
        <f>IF(acc!D1109&lt;&gt;"",VLOOKUP(acc!D1109,private!$B$1:$C$9,2,FALSE),"")</f>
        <v/>
      </c>
      <c r="D1107" s="65" t="str">
        <f>IF(acc!E1109&lt;&gt;"",acc!E1109,"")</f>
        <v/>
      </c>
      <c r="E1107" s="12" t="str">
        <f>IF(acc!F1109&lt;&gt;"",acc!F1109,"")</f>
        <v/>
      </c>
      <c r="F1107" s="12" t="str">
        <f>IF(acc!G1109&lt;&gt;"",acc!G1109,"")</f>
        <v/>
      </c>
      <c r="G1107" s="12" t="str">
        <f>IF(acc!H1109&lt;&gt;"",acc!H1109,"")</f>
        <v/>
      </c>
      <c r="H1107" s="12" t="str">
        <f>IF(acc!I1109&lt;&gt;"",acc!I1109,"")</f>
        <v/>
      </c>
    </row>
    <row r="1108" spans="1:8" x14ac:dyDescent="0.25">
      <c r="A1108" s="12" t="str">
        <f>IF(acc!B1110&lt;&gt;"",acc!A1110,"")</f>
        <v/>
      </c>
      <c r="B1108" s="12" t="str">
        <f>IF(acc!B1110&lt;&gt;"",acc!B1110,"")</f>
        <v/>
      </c>
      <c r="C1108" s="12" t="str">
        <f>IF(acc!D1110&lt;&gt;"",VLOOKUP(acc!D1110,private!$B$1:$C$9,2,FALSE),"")</f>
        <v/>
      </c>
      <c r="D1108" s="65" t="str">
        <f>IF(acc!E1110&lt;&gt;"",acc!E1110,"")</f>
        <v/>
      </c>
      <c r="E1108" s="12" t="str">
        <f>IF(acc!F1110&lt;&gt;"",acc!F1110,"")</f>
        <v/>
      </c>
      <c r="F1108" s="12" t="str">
        <f>IF(acc!G1110&lt;&gt;"",acc!G1110,"")</f>
        <v/>
      </c>
      <c r="G1108" s="12" t="str">
        <f>IF(acc!H1110&lt;&gt;"",acc!H1110,"")</f>
        <v/>
      </c>
      <c r="H1108" s="12" t="str">
        <f>IF(acc!I1110&lt;&gt;"",acc!I1110,"")</f>
        <v/>
      </c>
    </row>
    <row r="1109" spans="1:8" x14ac:dyDescent="0.25">
      <c r="A1109" s="12" t="str">
        <f>IF(acc!B1111&lt;&gt;"",acc!A1111,"")</f>
        <v/>
      </c>
      <c r="B1109" s="12" t="str">
        <f>IF(acc!B1111&lt;&gt;"",acc!B1111,"")</f>
        <v/>
      </c>
      <c r="C1109" s="12" t="str">
        <f>IF(acc!D1111&lt;&gt;"",VLOOKUP(acc!D1111,private!$B$1:$C$9,2,FALSE),"")</f>
        <v/>
      </c>
      <c r="D1109" s="65" t="str">
        <f>IF(acc!E1111&lt;&gt;"",acc!E1111,"")</f>
        <v/>
      </c>
      <c r="E1109" s="12" t="str">
        <f>IF(acc!F1111&lt;&gt;"",acc!F1111,"")</f>
        <v/>
      </c>
      <c r="F1109" s="12" t="str">
        <f>IF(acc!G1111&lt;&gt;"",acc!G1111,"")</f>
        <v/>
      </c>
      <c r="G1109" s="12" t="str">
        <f>IF(acc!H1111&lt;&gt;"",acc!H1111,"")</f>
        <v/>
      </c>
      <c r="H1109" s="12" t="str">
        <f>IF(acc!I1111&lt;&gt;"",acc!I1111,"")</f>
        <v/>
      </c>
    </row>
    <row r="1110" spans="1:8" x14ac:dyDescent="0.25">
      <c r="A1110" s="12" t="str">
        <f>IF(acc!B1112&lt;&gt;"",acc!A1112,"")</f>
        <v/>
      </c>
      <c r="B1110" s="12" t="str">
        <f>IF(acc!B1112&lt;&gt;"",acc!B1112,"")</f>
        <v/>
      </c>
      <c r="C1110" s="12" t="str">
        <f>IF(acc!D1112&lt;&gt;"",VLOOKUP(acc!D1112,private!$B$1:$C$9,2,FALSE),"")</f>
        <v/>
      </c>
      <c r="D1110" s="65" t="str">
        <f>IF(acc!E1112&lt;&gt;"",acc!E1112,"")</f>
        <v/>
      </c>
      <c r="E1110" s="12" t="str">
        <f>IF(acc!F1112&lt;&gt;"",acc!F1112,"")</f>
        <v/>
      </c>
      <c r="F1110" s="12" t="str">
        <f>IF(acc!G1112&lt;&gt;"",acc!G1112,"")</f>
        <v/>
      </c>
      <c r="G1110" s="12" t="str">
        <f>IF(acc!H1112&lt;&gt;"",acc!H1112,"")</f>
        <v/>
      </c>
      <c r="H1110" s="12" t="str">
        <f>IF(acc!I1112&lt;&gt;"",acc!I1112,"")</f>
        <v/>
      </c>
    </row>
    <row r="1111" spans="1:8" x14ac:dyDescent="0.25">
      <c r="A1111" s="12" t="str">
        <f>IF(acc!B1113&lt;&gt;"",acc!A1113,"")</f>
        <v/>
      </c>
      <c r="B1111" s="12" t="str">
        <f>IF(acc!B1113&lt;&gt;"",acc!B1113,"")</f>
        <v/>
      </c>
      <c r="C1111" s="12" t="str">
        <f>IF(acc!D1113&lt;&gt;"",VLOOKUP(acc!D1113,private!$B$1:$C$9,2,FALSE),"")</f>
        <v/>
      </c>
      <c r="D1111" s="65" t="str">
        <f>IF(acc!E1113&lt;&gt;"",acc!E1113,"")</f>
        <v/>
      </c>
      <c r="E1111" s="12" t="str">
        <f>IF(acc!F1113&lt;&gt;"",acc!F1113,"")</f>
        <v/>
      </c>
      <c r="F1111" s="12" t="str">
        <f>IF(acc!G1113&lt;&gt;"",acc!G1113,"")</f>
        <v/>
      </c>
      <c r="G1111" s="12" t="str">
        <f>IF(acc!H1113&lt;&gt;"",acc!H1113,"")</f>
        <v/>
      </c>
      <c r="H1111" s="12" t="str">
        <f>IF(acc!I1113&lt;&gt;"",acc!I1113,"")</f>
        <v/>
      </c>
    </row>
    <row r="1112" spans="1:8" x14ac:dyDescent="0.25">
      <c r="A1112" s="12" t="str">
        <f>IF(acc!B1114&lt;&gt;"",acc!A1114,"")</f>
        <v/>
      </c>
      <c r="B1112" s="12" t="str">
        <f>IF(acc!B1114&lt;&gt;"",acc!B1114,"")</f>
        <v/>
      </c>
      <c r="C1112" s="12" t="str">
        <f>IF(acc!D1114&lt;&gt;"",VLOOKUP(acc!D1114,private!$B$1:$C$9,2,FALSE),"")</f>
        <v/>
      </c>
      <c r="D1112" s="65" t="str">
        <f>IF(acc!E1114&lt;&gt;"",acc!E1114,"")</f>
        <v/>
      </c>
      <c r="E1112" s="12" t="str">
        <f>IF(acc!F1114&lt;&gt;"",acc!F1114,"")</f>
        <v/>
      </c>
      <c r="F1112" s="12" t="str">
        <f>IF(acc!G1114&lt;&gt;"",acc!G1114,"")</f>
        <v/>
      </c>
      <c r="G1112" s="12" t="str">
        <f>IF(acc!H1114&lt;&gt;"",acc!H1114,"")</f>
        <v/>
      </c>
      <c r="H1112" s="12" t="str">
        <f>IF(acc!I1114&lt;&gt;"",acc!I1114,"")</f>
        <v/>
      </c>
    </row>
    <row r="1113" spans="1:8" x14ac:dyDescent="0.25">
      <c r="A1113" s="12" t="str">
        <f>IF(acc!B1115&lt;&gt;"",acc!A1115,"")</f>
        <v/>
      </c>
      <c r="B1113" s="12" t="str">
        <f>IF(acc!B1115&lt;&gt;"",acc!B1115,"")</f>
        <v/>
      </c>
      <c r="C1113" s="12" t="str">
        <f>IF(acc!D1115&lt;&gt;"",VLOOKUP(acc!D1115,private!$B$1:$C$9,2,FALSE),"")</f>
        <v/>
      </c>
      <c r="D1113" s="65" t="str">
        <f>IF(acc!E1115&lt;&gt;"",acc!E1115,"")</f>
        <v/>
      </c>
      <c r="E1113" s="12" t="str">
        <f>IF(acc!F1115&lt;&gt;"",acc!F1115,"")</f>
        <v/>
      </c>
      <c r="F1113" s="12" t="str">
        <f>IF(acc!G1115&lt;&gt;"",acc!G1115,"")</f>
        <v/>
      </c>
      <c r="G1113" s="12" t="str">
        <f>IF(acc!H1115&lt;&gt;"",acc!H1115,"")</f>
        <v/>
      </c>
      <c r="H1113" s="12" t="str">
        <f>IF(acc!I1115&lt;&gt;"",acc!I1115,"")</f>
        <v/>
      </c>
    </row>
    <row r="1114" spans="1:8" x14ac:dyDescent="0.25">
      <c r="A1114" s="12" t="str">
        <f>IF(acc!B1116&lt;&gt;"",acc!A1116,"")</f>
        <v/>
      </c>
      <c r="B1114" s="12" t="str">
        <f>IF(acc!B1116&lt;&gt;"",acc!B1116,"")</f>
        <v/>
      </c>
      <c r="C1114" s="12" t="str">
        <f>IF(acc!D1116&lt;&gt;"",VLOOKUP(acc!D1116,private!$B$1:$C$9,2,FALSE),"")</f>
        <v/>
      </c>
      <c r="D1114" s="65" t="str">
        <f>IF(acc!E1116&lt;&gt;"",acc!E1116,"")</f>
        <v/>
      </c>
      <c r="E1114" s="12" t="str">
        <f>IF(acc!F1116&lt;&gt;"",acc!F1116,"")</f>
        <v/>
      </c>
      <c r="F1114" s="12" t="str">
        <f>IF(acc!G1116&lt;&gt;"",acc!G1116,"")</f>
        <v/>
      </c>
      <c r="G1114" s="12" t="str">
        <f>IF(acc!H1116&lt;&gt;"",acc!H1116,"")</f>
        <v/>
      </c>
      <c r="H1114" s="12" t="str">
        <f>IF(acc!I1116&lt;&gt;"",acc!I1116,"")</f>
        <v/>
      </c>
    </row>
    <row r="1115" spans="1:8" x14ac:dyDescent="0.25">
      <c r="A1115" s="12" t="str">
        <f>IF(acc!B1117&lt;&gt;"",acc!A1117,"")</f>
        <v/>
      </c>
      <c r="B1115" s="12" t="str">
        <f>IF(acc!B1117&lt;&gt;"",acc!B1117,"")</f>
        <v/>
      </c>
      <c r="C1115" s="12" t="str">
        <f>IF(acc!D1117&lt;&gt;"",VLOOKUP(acc!D1117,private!$B$1:$C$9,2,FALSE),"")</f>
        <v/>
      </c>
      <c r="D1115" s="65" t="str">
        <f>IF(acc!E1117&lt;&gt;"",acc!E1117,"")</f>
        <v/>
      </c>
      <c r="E1115" s="12" t="str">
        <f>IF(acc!F1117&lt;&gt;"",acc!F1117,"")</f>
        <v/>
      </c>
      <c r="F1115" s="12" t="str">
        <f>IF(acc!G1117&lt;&gt;"",acc!G1117,"")</f>
        <v/>
      </c>
      <c r="G1115" s="12" t="str">
        <f>IF(acc!H1117&lt;&gt;"",acc!H1117,"")</f>
        <v/>
      </c>
      <c r="H1115" s="12" t="str">
        <f>IF(acc!I1117&lt;&gt;"",acc!I1117,"")</f>
        <v/>
      </c>
    </row>
    <row r="1116" spans="1:8" x14ac:dyDescent="0.25">
      <c r="A1116" s="12" t="str">
        <f>IF(acc!B1118&lt;&gt;"",acc!A1118,"")</f>
        <v/>
      </c>
      <c r="B1116" s="12" t="str">
        <f>IF(acc!B1118&lt;&gt;"",acc!B1118,"")</f>
        <v/>
      </c>
      <c r="C1116" s="12" t="str">
        <f>IF(acc!D1118&lt;&gt;"",VLOOKUP(acc!D1118,private!$B$1:$C$9,2,FALSE),"")</f>
        <v/>
      </c>
      <c r="D1116" s="65" t="str">
        <f>IF(acc!E1118&lt;&gt;"",acc!E1118,"")</f>
        <v/>
      </c>
      <c r="E1116" s="12" t="str">
        <f>IF(acc!F1118&lt;&gt;"",acc!F1118,"")</f>
        <v/>
      </c>
      <c r="F1116" s="12" t="str">
        <f>IF(acc!G1118&lt;&gt;"",acc!G1118,"")</f>
        <v/>
      </c>
      <c r="G1116" s="12" t="str">
        <f>IF(acc!H1118&lt;&gt;"",acc!H1118,"")</f>
        <v/>
      </c>
      <c r="H1116" s="12" t="str">
        <f>IF(acc!I1118&lt;&gt;"",acc!I1118,"")</f>
        <v/>
      </c>
    </row>
    <row r="1117" spans="1:8" x14ac:dyDescent="0.25">
      <c r="A1117" s="12" t="str">
        <f>IF(acc!B1119&lt;&gt;"",acc!A1119,"")</f>
        <v/>
      </c>
      <c r="B1117" s="12" t="str">
        <f>IF(acc!B1119&lt;&gt;"",acc!B1119,"")</f>
        <v/>
      </c>
      <c r="C1117" s="12" t="str">
        <f>IF(acc!D1119&lt;&gt;"",VLOOKUP(acc!D1119,private!$B$1:$C$9,2,FALSE),"")</f>
        <v/>
      </c>
      <c r="D1117" s="65" t="str">
        <f>IF(acc!E1119&lt;&gt;"",acc!E1119,"")</f>
        <v/>
      </c>
      <c r="E1117" s="12" t="str">
        <f>IF(acc!F1119&lt;&gt;"",acc!F1119,"")</f>
        <v/>
      </c>
      <c r="F1117" s="12" t="str">
        <f>IF(acc!G1119&lt;&gt;"",acc!G1119,"")</f>
        <v/>
      </c>
      <c r="G1117" s="12" t="str">
        <f>IF(acc!H1119&lt;&gt;"",acc!H1119,"")</f>
        <v/>
      </c>
      <c r="H1117" s="12" t="str">
        <f>IF(acc!I1119&lt;&gt;"",acc!I1119,"")</f>
        <v/>
      </c>
    </row>
    <row r="1118" spans="1:8" x14ac:dyDescent="0.25">
      <c r="A1118" s="12" t="str">
        <f>IF(acc!B1120&lt;&gt;"",acc!A1120,"")</f>
        <v/>
      </c>
      <c r="B1118" s="12" t="str">
        <f>IF(acc!B1120&lt;&gt;"",acc!B1120,"")</f>
        <v/>
      </c>
      <c r="C1118" s="12" t="str">
        <f>IF(acc!D1120&lt;&gt;"",VLOOKUP(acc!D1120,private!$B$1:$C$9,2,FALSE),"")</f>
        <v/>
      </c>
      <c r="D1118" s="65" t="str">
        <f>IF(acc!E1120&lt;&gt;"",acc!E1120,"")</f>
        <v/>
      </c>
      <c r="E1118" s="12" t="str">
        <f>IF(acc!F1120&lt;&gt;"",acc!F1120,"")</f>
        <v/>
      </c>
      <c r="F1118" s="12" t="str">
        <f>IF(acc!G1120&lt;&gt;"",acc!G1120,"")</f>
        <v/>
      </c>
      <c r="G1118" s="12" t="str">
        <f>IF(acc!H1120&lt;&gt;"",acc!H1120,"")</f>
        <v/>
      </c>
      <c r="H1118" s="12" t="str">
        <f>IF(acc!I1120&lt;&gt;"",acc!I1120,"")</f>
        <v/>
      </c>
    </row>
    <row r="1119" spans="1:8" x14ac:dyDescent="0.25">
      <c r="A1119" s="12" t="str">
        <f>IF(acc!B1121&lt;&gt;"",acc!A1121,"")</f>
        <v/>
      </c>
      <c r="B1119" s="12" t="str">
        <f>IF(acc!B1121&lt;&gt;"",acc!B1121,"")</f>
        <v/>
      </c>
      <c r="C1119" s="12" t="str">
        <f>IF(acc!D1121&lt;&gt;"",VLOOKUP(acc!D1121,private!$B$1:$C$9,2,FALSE),"")</f>
        <v/>
      </c>
      <c r="D1119" s="65" t="str">
        <f>IF(acc!E1121&lt;&gt;"",acc!E1121,"")</f>
        <v/>
      </c>
      <c r="E1119" s="12" t="str">
        <f>IF(acc!F1121&lt;&gt;"",acc!F1121,"")</f>
        <v/>
      </c>
      <c r="F1119" s="12" t="str">
        <f>IF(acc!G1121&lt;&gt;"",acc!G1121,"")</f>
        <v/>
      </c>
      <c r="G1119" s="12" t="str">
        <f>IF(acc!H1121&lt;&gt;"",acc!H1121,"")</f>
        <v/>
      </c>
      <c r="H1119" s="12" t="str">
        <f>IF(acc!I1121&lt;&gt;"",acc!I1121,"")</f>
        <v/>
      </c>
    </row>
    <row r="1120" spans="1:8" x14ac:dyDescent="0.25">
      <c r="A1120" s="12" t="str">
        <f>IF(acc!B1122&lt;&gt;"",acc!A1122,"")</f>
        <v/>
      </c>
      <c r="B1120" s="12" t="str">
        <f>IF(acc!B1122&lt;&gt;"",acc!B1122,"")</f>
        <v/>
      </c>
      <c r="C1120" s="12" t="str">
        <f>IF(acc!D1122&lt;&gt;"",VLOOKUP(acc!D1122,private!$B$1:$C$9,2,FALSE),"")</f>
        <v/>
      </c>
      <c r="D1120" s="65" t="str">
        <f>IF(acc!E1122&lt;&gt;"",acc!E1122,"")</f>
        <v/>
      </c>
      <c r="E1120" s="12" t="str">
        <f>IF(acc!F1122&lt;&gt;"",acc!F1122,"")</f>
        <v/>
      </c>
      <c r="F1120" s="12" t="str">
        <f>IF(acc!G1122&lt;&gt;"",acc!G1122,"")</f>
        <v/>
      </c>
      <c r="G1120" s="12" t="str">
        <f>IF(acc!H1122&lt;&gt;"",acc!H1122,"")</f>
        <v/>
      </c>
      <c r="H1120" s="12" t="str">
        <f>IF(acc!I1122&lt;&gt;"",acc!I1122,"")</f>
        <v/>
      </c>
    </row>
    <row r="1121" spans="1:8" x14ac:dyDescent="0.25">
      <c r="A1121" s="12" t="str">
        <f>IF(acc!B1123&lt;&gt;"",acc!A1123,"")</f>
        <v/>
      </c>
      <c r="B1121" s="12" t="str">
        <f>IF(acc!B1123&lt;&gt;"",acc!B1123,"")</f>
        <v/>
      </c>
      <c r="C1121" s="12" t="str">
        <f>IF(acc!D1123&lt;&gt;"",VLOOKUP(acc!D1123,private!$B$1:$C$9,2,FALSE),"")</f>
        <v/>
      </c>
      <c r="D1121" s="65" t="str">
        <f>IF(acc!E1123&lt;&gt;"",acc!E1123,"")</f>
        <v/>
      </c>
      <c r="E1121" s="12" t="str">
        <f>IF(acc!F1123&lt;&gt;"",acc!F1123,"")</f>
        <v/>
      </c>
      <c r="F1121" s="12" t="str">
        <f>IF(acc!G1123&lt;&gt;"",acc!G1123,"")</f>
        <v/>
      </c>
      <c r="G1121" s="12" t="str">
        <f>IF(acc!H1123&lt;&gt;"",acc!H1123,"")</f>
        <v/>
      </c>
      <c r="H1121" s="12" t="str">
        <f>IF(acc!I1123&lt;&gt;"",acc!I1123,"")</f>
        <v/>
      </c>
    </row>
    <row r="1122" spans="1:8" x14ac:dyDescent="0.25">
      <c r="A1122" s="12" t="str">
        <f>IF(acc!B1124&lt;&gt;"",acc!A1124,"")</f>
        <v/>
      </c>
      <c r="B1122" s="12" t="str">
        <f>IF(acc!B1124&lt;&gt;"",acc!B1124,"")</f>
        <v/>
      </c>
      <c r="C1122" s="12" t="str">
        <f>IF(acc!D1124&lt;&gt;"",VLOOKUP(acc!D1124,private!$B$1:$C$9,2,FALSE),"")</f>
        <v/>
      </c>
      <c r="D1122" s="65" t="str">
        <f>IF(acc!E1124&lt;&gt;"",acc!E1124,"")</f>
        <v/>
      </c>
      <c r="E1122" s="12" t="str">
        <f>IF(acc!F1124&lt;&gt;"",acc!F1124,"")</f>
        <v/>
      </c>
      <c r="F1122" s="12" t="str">
        <f>IF(acc!G1124&lt;&gt;"",acc!G1124,"")</f>
        <v/>
      </c>
      <c r="G1122" s="12" t="str">
        <f>IF(acc!H1124&lt;&gt;"",acc!H1124,"")</f>
        <v/>
      </c>
      <c r="H1122" s="12" t="str">
        <f>IF(acc!I1124&lt;&gt;"",acc!I1124,"")</f>
        <v/>
      </c>
    </row>
    <row r="1123" spans="1:8" x14ac:dyDescent="0.25">
      <c r="A1123" s="12" t="str">
        <f>IF(acc!B1125&lt;&gt;"",acc!A1125,"")</f>
        <v/>
      </c>
      <c r="B1123" s="12" t="str">
        <f>IF(acc!B1125&lt;&gt;"",acc!B1125,"")</f>
        <v/>
      </c>
      <c r="C1123" s="12" t="str">
        <f>IF(acc!D1125&lt;&gt;"",VLOOKUP(acc!D1125,private!$B$1:$C$9,2,FALSE),"")</f>
        <v/>
      </c>
      <c r="D1123" s="65" t="str">
        <f>IF(acc!E1125&lt;&gt;"",acc!E1125,"")</f>
        <v/>
      </c>
      <c r="E1123" s="12" t="str">
        <f>IF(acc!F1125&lt;&gt;"",acc!F1125,"")</f>
        <v/>
      </c>
      <c r="F1123" s="12" t="str">
        <f>IF(acc!G1125&lt;&gt;"",acc!G1125,"")</f>
        <v/>
      </c>
      <c r="G1123" s="12" t="str">
        <f>IF(acc!H1125&lt;&gt;"",acc!H1125,"")</f>
        <v/>
      </c>
      <c r="H1123" s="12" t="str">
        <f>IF(acc!I1125&lt;&gt;"",acc!I1125,"")</f>
        <v/>
      </c>
    </row>
    <row r="1124" spans="1:8" x14ac:dyDescent="0.25">
      <c r="A1124" s="12" t="str">
        <f>IF(acc!B1126&lt;&gt;"",acc!A1126,"")</f>
        <v/>
      </c>
      <c r="B1124" s="12" t="str">
        <f>IF(acc!B1126&lt;&gt;"",acc!B1126,"")</f>
        <v/>
      </c>
      <c r="C1124" s="12" t="str">
        <f>IF(acc!D1126&lt;&gt;"",VLOOKUP(acc!D1126,private!$B$1:$C$9,2,FALSE),"")</f>
        <v/>
      </c>
      <c r="D1124" s="65" t="str">
        <f>IF(acc!E1126&lt;&gt;"",acc!E1126,"")</f>
        <v/>
      </c>
      <c r="E1124" s="12" t="str">
        <f>IF(acc!F1126&lt;&gt;"",acc!F1126,"")</f>
        <v/>
      </c>
      <c r="F1124" s="12" t="str">
        <f>IF(acc!G1126&lt;&gt;"",acc!G1126,"")</f>
        <v/>
      </c>
      <c r="G1124" s="12" t="str">
        <f>IF(acc!H1126&lt;&gt;"",acc!H1126,"")</f>
        <v/>
      </c>
      <c r="H1124" s="12" t="str">
        <f>IF(acc!I1126&lt;&gt;"",acc!I1126,"")</f>
        <v/>
      </c>
    </row>
    <row r="1125" spans="1:8" x14ac:dyDescent="0.25">
      <c r="A1125" s="12" t="str">
        <f>IF(acc!B1127&lt;&gt;"",acc!A1127,"")</f>
        <v/>
      </c>
      <c r="B1125" s="12" t="str">
        <f>IF(acc!B1127&lt;&gt;"",acc!B1127,"")</f>
        <v/>
      </c>
      <c r="C1125" s="12" t="str">
        <f>IF(acc!D1127&lt;&gt;"",VLOOKUP(acc!D1127,private!$B$1:$C$9,2,FALSE),"")</f>
        <v/>
      </c>
      <c r="D1125" s="65" t="str">
        <f>IF(acc!E1127&lt;&gt;"",acc!E1127,"")</f>
        <v/>
      </c>
      <c r="E1125" s="12" t="str">
        <f>IF(acc!F1127&lt;&gt;"",acc!F1127,"")</f>
        <v/>
      </c>
      <c r="F1125" s="12" t="str">
        <f>IF(acc!G1127&lt;&gt;"",acc!G1127,"")</f>
        <v/>
      </c>
      <c r="G1125" s="12" t="str">
        <f>IF(acc!H1127&lt;&gt;"",acc!H1127,"")</f>
        <v/>
      </c>
      <c r="H1125" s="12" t="str">
        <f>IF(acc!I1127&lt;&gt;"",acc!I1127,"")</f>
        <v/>
      </c>
    </row>
    <row r="1126" spans="1:8" x14ac:dyDescent="0.25">
      <c r="A1126" s="12" t="str">
        <f>IF(acc!B1128&lt;&gt;"",acc!A1128,"")</f>
        <v/>
      </c>
      <c r="B1126" s="12" t="str">
        <f>IF(acc!B1128&lt;&gt;"",acc!B1128,"")</f>
        <v/>
      </c>
      <c r="C1126" s="12" t="str">
        <f>IF(acc!D1128&lt;&gt;"",VLOOKUP(acc!D1128,private!$B$1:$C$9,2,FALSE),"")</f>
        <v/>
      </c>
      <c r="D1126" s="65" t="str">
        <f>IF(acc!E1128&lt;&gt;"",acc!E1128,"")</f>
        <v/>
      </c>
      <c r="E1126" s="12" t="str">
        <f>IF(acc!F1128&lt;&gt;"",acc!F1128,"")</f>
        <v/>
      </c>
      <c r="F1126" s="12" t="str">
        <f>IF(acc!G1128&lt;&gt;"",acc!G1128,"")</f>
        <v/>
      </c>
      <c r="G1126" s="12" t="str">
        <f>IF(acc!H1128&lt;&gt;"",acc!H1128,"")</f>
        <v/>
      </c>
      <c r="H1126" s="12" t="str">
        <f>IF(acc!I1128&lt;&gt;"",acc!I1128,"")</f>
        <v/>
      </c>
    </row>
    <row r="1127" spans="1:8" x14ac:dyDescent="0.25">
      <c r="A1127" s="12" t="str">
        <f>IF(acc!B1129&lt;&gt;"",acc!A1129,"")</f>
        <v/>
      </c>
      <c r="B1127" s="12" t="str">
        <f>IF(acc!B1129&lt;&gt;"",acc!B1129,"")</f>
        <v/>
      </c>
      <c r="C1127" s="12" t="str">
        <f>IF(acc!D1129&lt;&gt;"",VLOOKUP(acc!D1129,private!$B$1:$C$9,2,FALSE),"")</f>
        <v/>
      </c>
      <c r="D1127" s="65" t="str">
        <f>IF(acc!E1129&lt;&gt;"",acc!E1129,"")</f>
        <v/>
      </c>
      <c r="E1127" s="12" t="str">
        <f>IF(acc!F1129&lt;&gt;"",acc!F1129,"")</f>
        <v/>
      </c>
      <c r="F1127" s="12" t="str">
        <f>IF(acc!G1129&lt;&gt;"",acc!G1129,"")</f>
        <v/>
      </c>
      <c r="G1127" s="12" t="str">
        <f>IF(acc!H1129&lt;&gt;"",acc!H1129,"")</f>
        <v/>
      </c>
      <c r="H1127" s="12" t="str">
        <f>IF(acc!I1129&lt;&gt;"",acc!I1129,"")</f>
        <v/>
      </c>
    </row>
    <row r="1128" spans="1:8" x14ac:dyDescent="0.25">
      <c r="A1128" s="12" t="str">
        <f>IF(acc!B1130&lt;&gt;"",acc!A1130,"")</f>
        <v/>
      </c>
      <c r="B1128" s="12" t="str">
        <f>IF(acc!B1130&lt;&gt;"",acc!B1130,"")</f>
        <v/>
      </c>
      <c r="C1128" s="12" t="str">
        <f>IF(acc!D1130&lt;&gt;"",VLOOKUP(acc!D1130,private!$B$1:$C$9,2,FALSE),"")</f>
        <v/>
      </c>
      <c r="D1128" s="65" t="str">
        <f>IF(acc!E1130&lt;&gt;"",acc!E1130,"")</f>
        <v/>
      </c>
      <c r="E1128" s="12" t="str">
        <f>IF(acc!F1130&lt;&gt;"",acc!F1130,"")</f>
        <v/>
      </c>
      <c r="F1128" s="12" t="str">
        <f>IF(acc!G1130&lt;&gt;"",acc!G1130,"")</f>
        <v/>
      </c>
      <c r="G1128" s="12" t="str">
        <f>IF(acc!H1130&lt;&gt;"",acc!H1130,"")</f>
        <v/>
      </c>
      <c r="H1128" s="12" t="str">
        <f>IF(acc!I1130&lt;&gt;"",acc!I1130,"")</f>
        <v/>
      </c>
    </row>
    <row r="1129" spans="1:8" x14ac:dyDescent="0.25">
      <c r="A1129" s="12" t="str">
        <f>IF(acc!B1131&lt;&gt;"",acc!A1131,"")</f>
        <v/>
      </c>
      <c r="B1129" s="12" t="str">
        <f>IF(acc!B1131&lt;&gt;"",acc!B1131,"")</f>
        <v/>
      </c>
      <c r="C1129" s="12" t="str">
        <f>IF(acc!D1131&lt;&gt;"",VLOOKUP(acc!D1131,private!$B$1:$C$9,2,FALSE),"")</f>
        <v/>
      </c>
      <c r="D1129" s="65" t="str">
        <f>IF(acc!E1131&lt;&gt;"",acc!E1131,"")</f>
        <v/>
      </c>
      <c r="E1129" s="12" t="str">
        <f>IF(acc!F1131&lt;&gt;"",acc!F1131,"")</f>
        <v/>
      </c>
      <c r="F1129" s="12" t="str">
        <f>IF(acc!G1131&lt;&gt;"",acc!G1131,"")</f>
        <v/>
      </c>
      <c r="G1129" s="12" t="str">
        <f>IF(acc!H1131&lt;&gt;"",acc!H1131,"")</f>
        <v/>
      </c>
      <c r="H1129" s="12" t="str">
        <f>IF(acc!I1131&lt;&gt;"",acc!I1131,"")</f>
        <v/>
      </c>
    </row>
    <row r="1130" spans="1:8" x14ac:dyDescent="0.25">
      <c r="A1130" s="12" t="str">
        <f>IF(acc!B1132&lt;&gt;"",acc!A1132,"")</f>
        <v/>
      </c>
      <c r="B1130" s="12" t="str">
        <f>IF(acc!B1132&lt;&gt;"",acc!B1132,"")</f>
        <v/>
      </c>
      <c r="C1130" s="12" t="str">
        <f>IF(acc!D1132&lt;&gt;"",VLOOKUP(acc!D1132,private!$B$1:$C$9,2,FALSE),"")</f>
        <v/>
      </c>
      <c r="D1130" s="65" t="str">
        <f>IF(acc!E1132&lt;&gt;"",acc!E1132,"")</f>
        <v/>
      </c>
      <c r="E1130" s="12" t="str">
        <f>IF(acc!F1132&lt;&gt;"",acc!F1132,"")</f>
        <v/>
      </c>
      <c r="F1130" s="12" t="str">
        <f>IF(acc!G1132&lt;&gt;"",acc!G1132,"")</f>
        <v/>
      </c>
      <c r="G1130" s="12" t="str">
        <f>IF(acc!H1132&lt;&gt;"",acc!H1132,"")</f>
        <v/>
      </c>
      <c r="H1130" s="12" t="str">
        <f>IF(acc!I1132&lt;&gt;"",acc!I1132,"")</f>
        <v/>
      </c>
    </row>
    <row r="1131" spans="1:8" x14ac:dyDescent="0.25">
      <c r="A1131" s="12" t="str">
        <f>IF(acc!B1133&lt;&gt;"",acc!A1133,"")</f>
        <v/>
      </c>
      <c r="B1131" s="12" t="str">
        <f>IF(acc!B1133&lt;&gt;"",acc!B1133,"")</f>
        <v/>
      </c>
      <c r="C1131" s="12" t="str">
        <f>IF(acc!D1133&lt;&gt;"",VLOOKUP(acc!D1133,private!$B$1:$C$9,2,FALSE),"")</f>
        <v/>
      </c>
      <c r="D1131" s="65" t="str">
        <f>IF(acc!E1133&lt;&gt;"",acc!E1133,"")</f>
        <v/>
      </c>
      <c r="E1131" s="12" t="str">
        <f>IF(acc!F1133&lt;&gt;"",acc!F1133,"")</f>
        <v/>
      </c>
      <c r="F1131" s="12" t="str">
        <f>IF(acc!G1133&lt;&gt;"",acc!G1133,"")</f>
        <v/>
      </c>
      <c r="G1131" s="12" t="str">
        <f>IF(acc!H1133&lt;&gt;"",acc!H1133,"")</f>
        <v/>
      </c>
      <c r="H1131" s="12" t="str">
        <f>IF(acc!I1133&lt;&gt;"",acc!I1133,"")</f>
        <v/>
      </c>
    </row>
    <row r="1132" spans="1:8" x14ac:dyDescent="0.25">
      <c r="A1132" s="12" t="str">
        <f>IF(acc!B1134&lt;&gt;"",acc!A1134,"")</f>
        <v/>
      </c>
      <c r="B1132" s="12" t="str">
        <f>IF(acc!B1134&lt;&gt;"",acc!B1134,"")</f>
        <v/>
      </c>
      <c r="C1132" s="12" t="str">
        <f>IF(acc!D1134&lt;&gt;"",VLOOKUP(acc!D1134,private!$B$1:$C$9,2,FALSE),"")</f>
        <v/>
      </c>
      <c r="D1132" s="65" t="str">
        <f>IF(acc!E1134&lt;&gt;"",acc!E1134,"")</f>
        <v/>
      </c>
      <c r="E1132" s="12" t="str">
        <f>IF(acc!F1134&lt;&gt;"",acc!F1134,"")</f>
        <v/>
      </c>
      <c r="F1132" s="12" t="str">
        <f>IF(acc!G1134&lt;&gt;"",acc!G1134,"")</f>
        <v/>
      </c>
      <c r="G1132" s="12" t="str">
        <f>IF(acc!H1134&lt;&gt;"",acc!H1134,"")</f>
        <v/>
      </c>
      <c r="H1132" s="12" t="str">
        <f>IF(acc!I1134&lt;&gt;"",acc!I1134,"")</f>
        <v/>
      </c>
    </row>
    <row r="1133" spans="1:8" x14ac:dyDescent="0.25">
      <c r="A1133" s="12" t="str">
        <f>IF(acc!B1135&lt;&gt;"",acc!A1135,"")</f>
        <v/>
      </c>
      <c r="B1133" s="12" t="str">
        <f>IF(acc!B1135&lt;&gt;"",acc!B1135,"")</f>
        <v/>
      </c>
      <c r="C1133" s="12" t="str">
        <f>IF(acc!D1135&lt;&gt;"",VLOOKUP(acc!D1135,private!$B$1:$C$9,2,FALSE),"")</f>
        <v/>
      </c>
      <c r="D1133" s="65" t="str">
        <f>IF(acc!E1135&lt;&gt;"",acc!E1135,"")</f>
        <v/>
      </c>
      <c r="E1133" s="12" t="str">
        <f>IF(acc!F1135&lt;&gt;"",acc!F1135,"")</f>
        <v/>
      </c>
      <c r="F1133" s="12" t="str">
        <f>IF(acc!G1135&lt;&gt;"",acc!G1135,"")</f>
        <v/>
      </c>
      <c r="G1133" s="12" t="str">
        <f>IF(acc!H1135&lt;&gt;"",acc!H1135,"")</f>
        <v/>
      </c>
      <c r="H1133" s="12" t="str">
        <f>IF(acc!I1135&lt;&gt;"",acc!I1135,"")</f>
        <v/>
      </c>
    </row>
    <row r="1134" spans="1:8" x14ac:dyDescent="0.25">
      <c r="A1134" s="12" t="str">
        <f>IF(acc!B1136&lt;&gt;"",acc!A1136,"")</f>
        <v/>
      </c>
      <c r="B1134" s="12" t="str">
        <f>IF(acc!B1136&lt;&gt;"",acc!B1136,"")</f>
        <v/>
      </c>
      <c r="C1134" s="12" t="str">
        <f>IF(acc!D1136&lt;&gt;"",VLOOKUP(acc!D1136,private!$B$1:$C$9,2,FALSE),"")</f>
        <v/>
      </c>
      <c r="D1134" s="65" t="str">
        <f>IF(acc!E1136&lt;&gt;"",acc!E1136,"")</f>
        <v/>
      </c>
      <c r="E1134" s="12" t="str">
        <f>IF(acc!F1136&lt;&gt;"",acc!F1136,"")</f>
        <v/>
      </c>
      <c r="F1134" s="12" t="str">
        <f>IF(acc!G1136&lt;&gt;"",acc!G1136,"")</f>
        <v/>
      </c>
      <c r="G1134" s="12" t="str">
        <f>IF(acc!H1136&lt;&gt;"",acc!H1136,"")</f>
        <v/>
      </c>
      <c r="H1134" s="12" t="str">
        <f>IF(acc!I1136&lt;&gt;"",acc!I1136,"")</f>
        <v/>
      </c>
    </row>
    <row r="1135" spans="1:8" x14ac:dyDescent="0.25">
      <c r="A1135" s="12" t="str">
        <f>IF(acc!B1137&lt;&gt;"",acc!A1137,"")</f>
        <v/>
      </c>
      <c r="B1135" s="12" t="str">
        <f>IF(acc!B1137&lt;&gt;"",acc!B1137,"")</f>
        <v/>
      </c>
      <c r="C1135" s="12" t="str">
        <f>IF(acc!D1137&lt;&gt;"",VLOOKUP(acc!D1137,private!$B$1:$C$9,2,FALSE),"")</f>
        <v/>
      </c>
      <c r="D1135" s="65" t="str">
        <f>IF(acc!E1137&lt;&gt;"",acc!E1137,"")</f>
        <v/>
      </c>
      <c r="E1135" s="12" t="str">
        <f>IF(acc!F1137&lt;&gt;"",acc!F1137,"")</f>
        <v/>
      </c>
      <c r="F1135" s="12" t="str">
        <f>IF(acc!G1137&lt;&gt;"",acc!G1137,"")</f>
        <v/>
      </c>
      <c r="G1135" s="12" t="str">
        <f>IF(acc!H1137&lt;&gt;"",acc!H1137,"")</f>
        <v/>
      </c>
      <c r="H1135" s="12" t="str">
        <f>IF(acc!I1137&lt;&gt;"",acc!I1137,"")</f>
        <v/>
      </c>
    </row>
    <row r="1136" spans="1:8" x14ac:dyDescent="0.25">
      <c r="A1136" s="12" t="str">
        <f>IF(acc!B1138&lt;&gt;"",acc!A1138,"")</f>
        <v/>
      </c>
      <c r="B1136" s="12" t="str">
        <f>IF(acc!B1138&lt;&gt;"",acc!B1138,"")</f>
        <v/>
      </c>
      <c r="C1136" s="12" t="str">
        <f>IF(acc!D1138&lt;&gt;"",VLOOKUP(acc!D1138,private!$B$1:$C$9,2,FALSE),"")</f>
        <v/>
      </c>
      <c r="D1136" s="65" t="str">
        <f>IF(acc!E1138&lt;&gt;"",acc!E1138,"")</f>
        <v/>
      </c>
      <c r="E1136" s="12" t="str">
        <f>IF(acc!F1138&lt;&gt;"",acc!F1138,"")</f>
        <v/>
      </c>
      <c r="F1136" s="12" t="str">
        <f>IF(acc!G1138&lt;&gt;"",acc!G1138,"")</f>
        <v/>
      </c>
      <c r="G1136" s="12" t="str">
        <f>IF(acc!H1138&lt;&gt;"",acc!H1138,"")</f>
        <v/>
      </c>
      <c r="H1136" s="12" t="str">
        <f>IF(acc!I1138&lt;&gt;"",acc!I1138,"")</f>
        <v/>
      </c>
    </row>
    <row r="1137" spans="1:8" x14ac:dyDescent="0.25">
      <c r="A1137" s="12" t="str">
        <f>IF(acc!B1139&lt;&gt;"",acc!A1139,"")</f>
        <v/>
      </c>
      <c r="B1137" s="12" t="str">
        <f>IF(acc!B1139&lt;&gt;"",acc!B1139,"")</f>
        <v/>
      </c>
      <c r="C1137" s="12" t="str">
        <f>IF(acc!D1139&lt;&gt;"",VLOOKUP(acc!D1139,private!$B$1:$C$9,2,FALSE),"")</f>
        <v/>
      </c>
      <c r="D1137" s="65" t="str">
        <f>IF(acc!E1139&lt;&gt;"",acc!E1139,"")</f>
        <v/>
      </c>
      <c r="E1137" s="12" t="str">
        <f>IF(acc!F1139&lt;&gt;"",acc!F1139,"")</f>
        <v/>
      </c>
      <c r="F1137" s="12" t="str">
        <f>IF(acc!G1139&lt;&gt;"",acc!G1139,"")</f>
        <v/>
      </c>
      <c r="G1137" s="12" t="str">
        <f>IF(acc!H1139&lt;&gt;"",acc!H1139,"")</f>
        <v/>
      </c>
      <c r="H1137" s="12" t="str">
        <f>IF(acc!I1139&lt;&gt;"",acc!I1139,"")</f>
        <v/>
      </c>
    </row>
    <row r="1138" spans="1:8" x14ac:dyDescent="0.25">
      <c r="A1138" s="12" t="str">
        <f>IF(acc!B1140&lt;&gt;"",acc!A1140,"")</f>
        <v/>
      </c>
      <c r="B1138" s="12" t="str">
        <f>IF(acc!B1140&lt;&gt;"",acc!B1140,"")</f>
        <v/>
      </c>
      <c r="C1138" s="12" t="str">
        <f>IF(acc!D1140&lt;&gt;"",VLOOKUP(acc!D1140,private!$B$1:$C$9,2,FALSE),"")</f>
        <v/>
      </c>
      <c r="D1138" s="65" t="str">
        <f>IF(acc!E1140&lt;&gt;"",acc!E1140,"")</f>
        <v/>
      </c>
      <c r="E1138" s="12" t="str">
        <f>IF(acc!F1140&lt;&gt;"",acc!F1140,"")</f>
        <v/>
      </c>
      <c r="F1138" s="12" t="str">
        <f>IF(acc!G1140&lt;&gt;"",acc!G1140,"")</f>
        <v/>
      </c>
      <c r="G1138" s="12" t="str">
        <f>IF(acc!H1140&lt;&gt;"",acc!H1140,"")</f>
        <v/>
      </c>
      <c r="H1138" s="12" t="str">
        <f>IF(acc!I1140&lt;&gt;"",acc!I1140,"")</f>
        <v/>
      </c>
    </row>
    <row r="1139" spans="1:8" x14ac:dyDescent="0.25">
      <c r="A1139" s="12" t="str">
        <f>IF(acc!B1141&lt;&gt;"",acc!A1141,"")</f>
        <v/>
      </c>
      <c r="B1139" s="12" t="str">
        <f>IF(acc!B1141&lt;&gt;"",acc!B1141,"")</f>
        <v/>
      </c>
      <c r="C1139" s="12" t="str">
        <f>IF(acc!D1141&lt;&gt;"",VLOOKUP(acc!D1141,private!$B$1:$C$9,2,FALSE),"")</f>
        <v/>
      </c>
      <c r="D1139" s="65" t="str">
        <f>IF(acc!E1141&lt;&gt;"",acc!E1141,"")</f>
        <v/>
      </c>
      <c r="E1139" s="12" t="str">
        <f>IF(acc!F1141&lt;&gt;"",acc!F1141,"")</f>
        <v/>
      </c>
      <c r="F1139" s="12" t="str">
        <f>IF(acc!G1141&lt;&gt;"",acc!G1141,"")</f>
        <v/>
      </c>
      <c r="G1139" s="12" t="str">
        <f>IF(acc!H1141&lt;&gt;"",acc!H1141,"")</f>
        <v/>
      </c>
      <c r="H1139" s="12" t="str">
        <f>IF(acc!I1141&lt;&gt;"",acc!I1141,"")</f>
        <v/>
      </c>
    </row>
    <row r="1140" spans="1:8" x14ac:dyDescent="0.25">
      <c r="A1140" s="12" t="str">
        <f>IF(acc!B1142&lt;&gt;"",acc!A1142,"")</f>
        <v/>
      </c>
      <c r="B1140" s="12" t="str">
        <f>IF(acc!B1142&lt;&gt;"",acc!B1142,"")</f>
        <v/>
      </c>
      <c r="C1140" s="12" t="str">
        <f>IF(acc!D1142&lt;&gt;"",VLOOKUP(acc!D1142,private!$B$1:$C$9,2,FALSE),"")</f>
        <v/>
      </c>
      <c r="D1140" s="65" t="str">
        <f>IF(acc!E1142&lt;&gt;"",acc!E1142,"")</f>
        <v/>
      </c>
      <c r="E1140" s="12" t="str">
        <f>IF(acc!F1142&lt;&gt;"",acc!F1142,"")</f>
        <v/>
      </c>
      <c r="F1140" s="12" t="str">
        <f>IF(acc!G1142&lt;&gt;"",acc!G1142,"")</f>
        <v/>
      </c>
      <c r="G1140" s="12" t="str">
        <f>IF(acc!H1142&lt;&gt;"",acc!H1142,"")</f>
        <v/>
      </c>
      <c r="H1140" s="12" t="str">
        <f>IF(acc!I1142&lt;&gt;"",acc!I1142,"")</f>
        <v/>
      </c>
    </row>
    <row r="1141" spans="1:8" x14ac:dyDescent="0.25">
      <c r="A1141" s="12" t="str">
        <f>IF(acc!B1143&lt;&gt;"",acc!A1143,"")</f>
        <v/>
      </c>
      <c r="B1141" s="12" t="str">
        <f>IF(acc!B1143&lt;&gt;"",acc!B1143,"")</f>
        <v/>
      </c>
      <c r="C1141" s="12" t="str">
        <f>IF(acc!D1143&lt;&gt;"",VLOOKUP(acc!D1143,private!$B$1:$C$9,2,FALSE),"")</f>
        <v/>
      </c>
      <c r="D1141" s="65" t="str">
        <f>IF(acc!E1143&lt;&gt;"",acc!E1143,"")</f>
        <v/>
      </c>
      <c r="E1141" s="12" t="str">
        <f>IF(acc!F1143&lt;&gt;"",acc!F1143,"")</f>
        <v/>
      </c>
      <c r="F1141" s="12" t="str">
        <f>IF(acc!G1143&lt;&gt;"",acc!G1143,"")</f>
        <v/>
      </c>
      <c r="G1141" s="12" t="str">
        <f>IF(acc!H1143&lt;&gt;"",acc!H1143,"")</f>
        <v/>
      </c>
      <c r="H1141" s="12" t="str">
        <f>IF(acc!I1143&lt;&gt;"",acc!I1143,"")</f>
        <v/>
      </c>
    </row>
    <row r="1142" spans="1:8" x14ac:dyDescent="0.25">
      <c r="A1142" s="12" t="str">
        <f>IF(acc!B1144&lt;&gt;"",acc!A1144,"")</f>
        <v/>
      </c>
      <c r="B1142" s="12" t="str">
        <f>IF(acc!B1144&lt;&gt;"",acc!B1144,"")</f>
        <v/>
      </c>
      <c r="C1142" s="12" t="str">
        <f>IF(acc!D1144&lt;&gt;"",VLOOKUP(acc!D1144,private!$B$1:$C$9,2,FALSE),"")</f>
        <v/>
      </c>
      <c r="D1142" s="65" t="str">
        <f>IF(acc!E1144&lt;&gt;"",acc!E1144,"")</f>
        <v/>
      </c>
      <c r="E1142" s="12" t="str">
        <f>IF(acc!F1144&lt;&gt;"",acc!F1144,"")</f>
        <v/>
      </c>
      <c r="F1142" s="12" t="str">
        <f>IF(acc!G1144&lt;&gt;"",acc!G1144,"")</f>
        <v/>
      </c>
      <c r="G1142" s="12" t="str">
        <f>IF(acc!H1144&lt;&gt;"",acc!H1144,"")</f>
        <v/>
      </c>
      <c r="H1142" s="12" t="str">
        <f>IF(acc!I1144&lt;&gt;"",acc!I1144,"")</f>
        <v/>
      </c>
    </row>
    <row r="1143" spans="1:8" x14ac:dyDescent="0.25">
      <c r="A1143" s="12" t="str">
        <f>IF(acc!B1145&lt;&gt;"",acc!A1145,"")</f>
        <v/>
      </c>
      <c r="B1143" s="12" t="str">
        <f>IF(acc!B1145&lt;&gt;"",acc!B1145,"")</f>
        <v/>
      </c>
      <c r="C1143" s="12" t="str">
        <f>IF(acc!D1145&lt;&gt;"",VLOOKUP(acc!D1145,private!$B$1:$C$9,2,FALSE),"")</f>
        <v/>
      </c>
      <c r="D1143" s="65" t="str">
        <f>IF(acc!E1145&lt;&gt;"",acc!E1145,"")</f>
        <v/>
      </c>
      <c r="E1143" s="12" t="str">
        <f>IF(acc!F1145&lt;&gt;"",acc!F1145,"")</f>
        <v/>
      </c>
      <c r="F1143" s="12" t="str">
        <f>IF(acc!G1145&lt;&gt;"",acc!G1145,"")</f>
        <v/>
      </c>
      <c r="G1143" s="12" t="str">
        <f>IF(acc!H1145&lt;&gt;"",acc!H1145,"")</f>
        <v/>
      </c>
      <c r="H1143" s="12" t="str">
        <f>IF(acc!I1145&lt;&gt;"",acc!I1145,"")</f>
        <v/>
      </c>
    </row>
    <row r="1144" spans="1:8" x14ac:dyDescent="0.25">
      <c r="A1144" s="12" t="str">
        <f>IF(acc!B1146&lt;&gt;"",acc!A1146,"")</f>
        <v/>
      </c>
      <c r="B1144" s="12" t="str">
        <f>IF(acc!B1146&lt;&gt;"",acc!B1146,"")</f>
        <v/>
      </c>
      <c r="C1144" s="12" t="str">
        <f>IF(acc!D1146&lt;&gt;"",VLOOKUP(acc!D1146,private!$B$1:$C$9,2,FALSE),"")</f>
        <v/>
      </c>
      <c r="D1144" s="65" t="str">
        <f>IF(acc!E1146&lt;&gt;"",acc!E1146,"")</f>
        <v/>
      </c>
      <c r="E1144" s="12" t="str">
        <f>IF(acc!F1146&lt;&gt;"",acc!F1146,"")</f>
        <v/>
      </c>
      <c r="F1144" s="12" t="str">
        <f>IF(acc!G1146&lt;&gt;"",acc!G1146,"")</f>
        <v/>
      </c>
      <c r="G1144" s="12" t="str">
        <f>IF(acc!H1146&lt;&gt;"",acc!H1146,"")</f>
        <v/>
      </c>
      <c r="H1144" s="12" t="str">
        <f>IF(acc!I1146&lt;&gt;"",acc!I1146,"")</f>
        <v/>
      </c>
    </row>
    <row r="1145" spans="1:8" x14ac:dyDescent="0.25">
      <c r="A1145" s="12" t="str">
        <f>IF(acc!B1147&lt;&gt;"",acc!A1147,"")</f>
        <v/>
      </c>
      <c r="B1145" s="12" t="str">
        <f>IF(acc!B1147&lt;&gt;"",acc!B1147,"")</f>
        <v/>
      </c>
      <c r="C1145" s="12" t="str">
        <f>IF(acc!D1147&lt;&gt;"",VLOOKUP(acc!D1147,private!$B$1:$C$9,2,FALSE),"")</f>
        <v/>
      </c>
      <c r="D1145" s="65" t="str">
        <f>IF(acc!E1147&lt;&gt;"",acc!E1147,"")</f>
        <v/>
      </c>
      <c r="E1145" s="12" t="str">
        <f>IF(acc!F1147&lt;&gt;"",acc!F1147,"")</f>
        <v/>
      </c>
      <c r="F1145" s="12" t="str">
        <f>IF(acc!G1147&lt;&gt;"",acc!G1147,"")</f>
        <v/>
      </c>
      <c r="G1145" s="12" t="str">
        <f>IF(acc!H1147&lt;&gt;"",acc!H1147,"")</f>
        <v/>
      </c>
      <c r="H1145" s="12" t="str">
        <f>IF(acc!I1147&lt;&gt;"",acc!I1147,"")</f>
        <v/>
      </c>
    </row>
    <row r="1146" spans="1:8" x14ac:dyDescent="0.25">
      <c r="A1146" s="12" t="str">
        <f>IF(acc!B1148&lt;&gt;"",acc!A1148,"")</f>
        <v/>
      </c>
      <c r="B1146" s="12" t="str">
        <f>IF(acc!B1148&lt;&gt;"",acc!B1148,"")</f>
        <v/>
      </c>
      <c r="C1146" s="12" t="str">
        <f>IF(acc!D1148&lt;&gt;"",VLOOKUP(acc!D1148,private!$B$1:$C$9,2,FALSE),"")</f>
        <v/>
      </c>
      <c r="D1146" s="65" t="str">
        <f>IF(acc!E1148&lt;&gt;"",acc!E1148,"")</f>
        <v/>
      </c>
      <c r="E1146" s="12" t="str">
        <f>IF(acc!F1148&lt;&gt;"",acc!F1148,"")</f>
        <v/>
      </c>
      <c r="F1146" s="12" t="str">
        <f>IF(acc!G1148&lt;&gt;"",acc!G1148,"")</f>
        <v/>
      </c>
      <c r="G1146" s="12" t="str">
        <f>IF(acc!H1148&lt;&gt;"",acc!H1148,"")</f>
        <v/>
      </c>
      <c r="H1146" s="12" t="str">
        <f>IF(acc!I1148&lt;&gt;"",acc!I1148,"")</f>
        <v/>
      </c>
    </row>
    <row r="1147" spans="1:8" x14ac:dyDescent="0.25">
      <c r="A1147" s="12" t="str">
        <f>IF(acc!B1149&lt;&gt;"",acc!A1149,"")</f>
        <v/>
      </c>
      <c r="B1147" s="12" t="str">
        <f>IF(acc!B1149&lt;&gt;"",acc!B1149,"")</f>
        <v/>
      </c>
      <c r="C1147" s="12" t="str">
        <f>IF(acc!D1149&lt;&gt;"",VLOOKUP(acc!D1149,private!$B$1:$C$9,2,FALSE),"")</f>
        <v/>
      </c>
      <c r="D1147" s="65" t="str">
        <f>IF(acc!E1149&lt;&gt;"",acc!E1149,"")</f>
        <v/>
      </c>
      <c r="E1147" s="12" t="str">
        <f>IF(acc!F1149&lt;&gt;"",acc!F1149,"")</f>
        <v/>
      </c>
      <c r="F1147" s="12" t="str">
        <f>IF(acc!G1149&lt;&gt;"",acc!G1149,"")</f>
        <v/>
      </c>
      <c r="G1147" s="12" t="str">
        <f>IF(acc!H1149&lt;&gt;"",acc!H1149,"")</f>
        <v/>
      </c>
      <c r="H1147" s="12" t="str">
        <f>IF(acc!I1149&lt;&gt;"",acc!I1149,"")</f>
        <v/>
      </c>
    </row>
    <row r="1148" spans="1:8" x14ac:dyDescent="0.25">
      <c r="A1148" s="12" t="str">
        <f>IF(acc!B1150&lt;&gt;"",acc!A1150,"")</f>
        <v/>
      </c>
      <c r="B1148" s="12" t="str">
        <f>IF(acc!B1150&lt;&gt;"",acc!B1150,"")</f>
        <v/>
      </c>
      <c r="C1148" s="12" t="str">
        <f>IF(acc!D1150&lt;&gt;"",VLOOKUP(acc!D1150,private!$B$1:$C$9,2,FALSE),"")</f>
        <v/>
      </c>
      <c r="D1148" s="65" t="str">
        <f>IF(acc!E1150&lt;&gt;"",acc!E1150,"")</f>
        <v/>
      </c>
      <c r="E1148" s="12" t="str">
        <f>IF(acc!F1150&lt;&gt;"",acc!F1150,"")</f>
        <v/>
      </c>
      <c r="F1148" s="12" t="str">
        <f>IF(acc!G1150&lt;&gt;"",acc!G1150,"")</f>
        <v/>
      </c>
      <c r="G1148" s="12" t="str">
        <f>IF(acc!H1150&lt;&gt;"",acc!H1150,"")</f>
        <v/>
      </c>
      <c r="H1148" s="12" t="str">
        <f>IF(acc!I1150&lt;&gt;"",acc!I1150,"")</f>
        <v/>
      </c>
    </row>
    <row r="1149" spans="1:8" x14ac:dyDescent="0.25">
      <c r="A1149" s="12" t="str">
        <f>IF(acc!B1151&lt;&gt;"",acc!A1151,"")</f>
        <v/>
      </c>
      <c r="B1149" s="12" t="str">
        <f>IF(acc!B1151&lt;&gt;"",acc!B1151,"")</f>
        <v/>
      </c>
      <c r="C1149" s="12" t="str">
        <f>IF(acc!D1151&lt;&gt;"",VLOOKUP(acc!D1151,private!$B$1:$C$9,2,FALSE),"")</f>
        <v/>
      </c>
      <c r="D1149" s="65" t="str">
        <f>IF(acc!E1151&lt;&gt;"",acc!E1151,"")</f>
        <v/>
      </c>
      <c r="E1149" s="12" t="str">
        <f>IF(acc!F1151&lt;&gt;"",acc!F1151,"")</f>
        <v/>
      </c>
      <c r="F1149" s="12" t="str">
        <f>IF(acc!G1151&lt;&gt;"",acc!G1151,"")</f>
        <v/>
      </c>
      <c r="G1149" s="12" t="str">
        <f>IF(acc!H1151&lt;&gt;"",acc!H1151,"")</f>
        <v/>
      </c>
      <c r="H1149" s="12" t="str">
        <f>IF(acc!I1151&lt;&gt;"",acc!I1151,"")</f>
        <v/>
      </c>
    </row>
    <row r="1150" spans="1:8" x14ac:dyDescent="0.25">
      <c r="A1150" s="12" t="str">
        <f>IF(acc!B1152&lt;&gt;"",acc!A1152,"")</f>
        <v/>
      </c>
      <c r="B1150" s="12" t="str">
        <f>IF(acc!B1152&lt;&gt;"",acc!B1152,"")</f>
        <v/>
      </c>
      <c r="C1150" s="12" t="str">
        <f>IF(acc!D1152&lt;&gt;"",VLOOKUP(acc!D1152,private!$B$1:$C$9,2,FALSE),"")</f>
        <v/>
      </c>
      <c r="D1150" s="65" t="str">
        <f>IF(acc!E1152&lt;&gt;"",acc!E1152,"")</f>
        <v/>
      </c>
      <c r="E1150" s="12" t="str">
        <f>IF(acc!F1152&lt;&gt;"",acc!F1152,"")</f>
        <v/>
      </c>
      <c r="F1150" s="12" t="str">
        <f>IF(acc!G1152&lt;&gt;"",acc!G1152,"")</f>
        <v/>
      </c>
      <c r="G1150" s="12" t="str">
        <f>IF(acc!H1152&lt;&gt;"",acc!H1152,"")</f>
        <v/>
      </c>
      <c r="H1150" s="12" t="str">
        <f>IF(acc!I1152&lt;&gt;"",acc!I1152,"")</f>
        <v/>
      </c>
    </row>
    <row r="1151" spans="1:8" x14ac:dyDescent="0.25">
      <c r="A1151" s="12" t="str">
        <f>IF(acc!B1153&lt;&gt;"",acc!A1153,"")</f>
        <v/>
      </c>
      <c r="B1151" s="12" t="str">
        <f>IF(acc!B1153&lt;&gt;"",acc!B1153,"")</f>
        <v/>
      </c>
      <c r="C1151" s="12" t="str">
        <f>IF(acc!D1153&lt;&gt;"",VLOOKUP(acc!D1153,private!$B$1:$C$9,2,FALSE),"")</f>
        <v/>
      </c>
      <c r="D1151" s="65" t="str">
        <f>IF(acc!E1153&lt;&gt;"",acc!E1153,"")</f>
        <v/>
      </c>
      <c r="E1151" s="12" t="str">
        <f>IF(acc!F1153&lt;&gt;"",acc!F1153,"")</f>
        <v/>
      </c>
      <c r="F1151" s="12" t="str">
        <f>IF(acc!G1153&lt;&gt;"",acc!G1153,"")</f>
        <v/>
      </c>
      <c r="G1151" s="12" t="str">
        <f>IF(acc!H1153&lt;&gt;"",acc!H1153,"")</f>
        <v/>
      </c>
      <c r="H1151" s="12" t="str">
        <f>IF(acc!I1153&lt;&gt;"",acc!I1153,"")</f>
        <v/>
      </c>
    </row>
    <row r="1152" spans="1:8" x14ac:dyDescent="0.25">
      <c r="A1152" s="12" t="str">
        <f>IF(acc!B1154&lt;&gt;"",acc!A1154,"")</f>
        <v/>
      </c>
      <c r="B1152" s="12" t="str">
        <f>IF(acc!B1154&lt;&gt;"",acc!B1154,"")</f>
        <v/>
      </c>
      <c r="C1152" s="12" t="str">
        <f>IF(acc!D1154&lt;&gt;"",VLOOKUP(acc!D1154,private!$B$1:$C$9,2,FALSE),"")</f>
        <v/>
      </c>
      <c r="D1152" s="65" t="str">
        <f>IF(acc!E1154&lt;&gt;"",acc!E1154,"")</f>
        <v/>
      </c>
      <c r="E1152" s="12" t="str">
        <f>IF(acc!F1154&lt;&gt;"",acc!F1154,"")</f>
        <v/>
      </c>
      <c r="F1152" s="12" t="str">
        <f>IF(acc!G1154&lt;&gt;"",acc!G1154,"")</f>
        <v/>
      </c>
      <c r="G1152" s="12" t="str">
        <f>IF(acc!H1154&lt;&gt;"",acc!H1154,"")</f>
        <v/>
      </c>
      <c r="H1152" s="12" t="str">
        <f>IF(acc!I1154&lt;&gt;"",acc!I1154,"")</f>
        <v/>
      </c>
    </row>
    <row r="1153" spans="1:8" x14ac:dyDescent="0.25">
      <c r="A1153" s="12" t="str">
        <f>IF(acc!B1155&lt;&gt;"",acc!A1155,"")</f>
        <v/>
      </c>
      <c r="B1153" s="12" t="str">
        <f>IF(acc!B1155&lt;&gt;"",acc!B1155,"")</f>
        <v/>
      </c>
      <c r="C1153" s="12" t="str">
        <f>IF(acc!D1155&lt;&gt;"",VLOOKUP(acc!D1155,private!$B$1:$C$9,2,FALSE),"")</f>
        <v/>
      </c>
      <c r="D1153" s="65" t="str">
        <f>IF(acc!E1155&lt;&gt;"",acc!E1155,"")</f>
        <v/>
      </c>
      <c r="E1153" s="12" t="str">
        <f>IF(acc!F1155&lt;&gt;"",acc!F1155,"")</f>
        <v/>
      </c>
      <c r="F1153" s="12" t="str">
        <f>IF(acc!G1155&lt;&gt;"",acc!G1155,"")</f>
        <v/>
      </c>
      <c r="G1153" s="12" t="str">
        <f>IF(acc!H1155&lt;&gt;"",acc!H1155,"")</f>
        <v/>
      </c>
      <c r="H1153" s="12" t="str">
        <f>IF(acc!I1155&lt;&gt;"",acc!I1155,"")</f>
        <v/>
      </c>
    </row>
    <row r="1154" spans="1:8" x14ac:dyDescent="0.25">
      <c r="A1154" s="12" t="str">
        <f>IF(acc!B1156&lt;&gt;"",acc!A1156,"")</f>
        <v/>
      </c>
      <c r="B1154" s="12" t="str">
        <f>IF(acc!B1156&lt;&gt;"",acc!B1156,"")</f>
        <v/>
      </c>
      <c r="C1154" s="12" t="str">
        <f>IF(acc!D1156&lt;&gt;"",VLOOKUP(acc!D1156,private!$B$1:$C$9,2,FALSE),"")</f>
        <v/>
      </c>
      <c r="D1154" s="65" t="str">
        <f>IF(acc!E1156&lt;&gt;"",acc!E1156,"")</f>
        <v/>
      </c>
      <c r="E1154" s="12" t="str">
        <f>IF(acc!F1156&lt;&gt;"",acc!F1156,"")</f>
        <v/>
      </c>
      <c r="F1154" s="12" t="str">
        <f>IF(acc!G1156&lt;&gt;"",acc!G1156,"")</f>
        <v/>
      </c>
      <c r="G1154" s="12" t="str">
        <f>IF(acc!H1156&lt;&gt;"",acc!H1156,"")</f>
        <v/>
      </c>
      <c r="H1154" s="12" t="str">
        <f>IF(acc!I1156&lt;&gt;"",acc!I1156,"")</f>
        <v/>
      </c>
    </row>
    <row r="1155" spans="1:8" x14ac:dyDescent="0.25">
      <c r="A1155" s="12" t="str">
        <f>IF(acc!B1157&lt;&gt;"",acc!A1157,"")</f>
        <v/>
      </c>
      <c r="B1155" s="12" t="str">
        <f>IF(acc!B1157&lt;&gt;"",acc!B1157,"")</f>
        <v/>
      </c>
      <c r="C1155" s="12" t="str">
        <f>IF(acc!D1157&lt;&gt;"",VLOOKUP(acc!D1157,private!$B$1:$C$9,2,FALSE),"")</f>
        <v/>
      </c>
      <c r="D1155" s="65" t="str">
        <f>IF(acc!E1157&lt;&gt;"",acc!E1157,"")</f>
        <v/>
      </c>
      <c r="E1155" s="12" t="str">
        <f>IF(acc!F1157&lt;&gt;"",acc!F1157,"")</f>
        <v/>
      </c>
      <c r="F1155" s="12" t="str">
        <f>IF(acc!G1157&lt;&gt;"",acc!G1157,"")</f>
        <v/>
      </c>
      <c r="G1155" s="12" t="str">
        <f>IF(acc!H1157&lt;&gt;"",acc!H1157,"")</f>
        <v/>
      </c>
      <c r="H1155" s="12" t="str">
        <f>IF(acc!I1157&lt;&gt;"",acc!I1157,"")</f>
        <v/>
      </c>
    </row>
    <row r="1156" spans="1:8" x14ac:dyDescent="0.25">
      <c r="A1156" s="12" t="str">
        <f>IF(acc!B1158&lt;&gt;"",acc!A1158,"")</f>
        <v/>
      </c>
      <c r="B1156" s="12" t="str">
        <f>IF(acc!B1158&lt;&gt;"",acc!B1158,"")</f>
        <v/>
      </c>
      <c r="C1156" s="12" t="str">
        <f>IF(acc!D1158&lt;&gt;"",VLOOKUP(acc!D1158,private!$B$1:$C$9,2,FALSE),"")</f>
        <v/>
      </c>
      <c r="D1156" s="65" t="str">
        <f>IF(acc!E1158&lt;&gt;"",acc!E1158,"")</f>
        <v/>
      </c>
      <c r="E1156" s="12" t="str">
        <f>IF(acc!F1158&lt;&gt;"",acc!F1158,"")</f>
        <v/>
      </c>
      <c r="F1156" s="12" t="str">
        <f>IF(acc!G1158&lt;&gt;"",acc!G1158,"")</f>
        <v/>
      </c>
      <c r="G1156" s="12" t="str">
        <f>IF(acc!H1158&lt;&gt;"",acc!H1158,"")</f>
        <v/>
      </c>
      <c r="H1156" s="12" t="str">
        <f>IF(acc!I1158&lt;&gt;"",acc!I1158,"")</f>
        <v/>
      </c>
    </row>
    <row r="1157" spans="1:8" x14ac:dyDescent="0.25">
      <c r="A1157" s="12" t="str">
        <f>IF(acc!B1159&lt;&gt;"",acc!A1159,"")</f>
        <v/>
      </c>
      <c r="B1157" s="12" t="str">
        <f>IF(acc!B1159&lt;&gt;"",acc!B1159,"")</f>
        <v/>
      </c>
      <c r="C1157" s="12" t="str">
        <f>IF(acc!D1159&lt;&gt;"",VLOOKUP(acc!D1159,private!$B$1:$C$9,2,FALSE),"")</f>
        <v/>
      </c>
      <c r="D1157" s="65" t="str">
        <f>IF(acc!E1159&lt;&gt;"",acc!E1159,"")</f>
        <v/>
      </c>
      <c r="E1157" s="12" t="str">
        <f>IF(acc!F1159&lt;&gt;"",acc!F1159,"")</f>
        <v/>
      </c>
      <c r="F1157" s="12" t="str">
        <f>IF(acc!G1159&lt;&gt;"",acc!G1159,"")</f>
        <v/>
      </c>
      <c r="G1157" s="12" t="str">
        <f>IF(acc!H1159&lt;&gt;"",acc!H1159,"")</f>
        <v/>
      </c>
      <c r="H1157" s="12" t="str">
        <f>IF(acc!I1159&lt;&gt;"",acc!I1159,"")</f>
        <v/>
      </c>
    </row>
    <row r="1158" spans="1:8" x14ac:dyDescent="0.25">
      <c r="A1158" s="12" t="str">
        <f>IF(acc!B1160&lt;&gt;"",acc!A1160,"")</f>
        <v/>
      </c>
      <c r="B1158" s="12" t="str">
        <f>IF(acc!B1160&lt;&gt;"",acc!B1160,"")</f>
        <v/>
      </c>
      <c r="C1158" s="12" t="str">
        <f>IF(acc!D1160&lt;&gt;"",VLOOKUP(acc!D1160,private!$B$1:$C$9,2,FALSE),"")</f>
        <v/>
      </c>
      <c r="D1158" s="65" t="str">
        <f>IF(acc!E1160&lt;&gt;"",acc!E1160,"")</f>
        <v/>
      </c>
      <c r="E1158" s="12" t="str">
        <f>IF(acc!F1160&lt;&gt;"",acc!F1160,"")</f>
        <v/>
      </c>
      <c r="F1158" s="12" t="str">
        <f>IF(acc!G1160&lt;&gt;"",acc!G1160,"")</f>
        <v/>
      </c>
      <c r="G1158" s="12" t="str">
        <f>IF(acc!H1160&lt;&gt;"",acc!H1160,"")</f>
        <v/>
      </c>
      <c r="H1158" s="12" t="str">
        <f>IF(acc!I1160&lt;&gt;"",acc!I1160,"")</f>
        <v/>
      </c>
    </row>
    <row r="1159" spans="1:8" x14ac:dyDescent="0.25">
      <c r="A1159" s="12" t="str">
        <f>IF(acc!B1161&lt;&gt;"",acc!A1161,"")</f>
        <v/>
      </c>
      <c r="B1159" s="12" t="str">
        <f>IF(acc!B1161&lt;&gt;"",acc!B1161,"")</f>
        <v/>
      </c>
      <c r="C1159" s="12" t="str">
        <f>IF(acc!D1161&lt;&gt;"",VLOOKUP(acc!D1161,private!$B$1:$C$9,2,FALSE),"")</f>
        <v/>
      </c>
      <c r="D1159" s="65" t="str">
        <f>IF(acc!E1161&lt;&gt;"",acc!E1161,"")</f>
        <v/>
      </c>
      <c r="E1159" s="12" t="str">
        <f>IF(acc!F1161&lt;&gt;"",acc!F1161,"")</f>
        <v/>
      </c>
      <c r="F1159" s="12" t="str">
        <f>IF(acc!G1161&lt;&gt;"",acc!G1161,"")</f>
        <v/>
      </c>
      <c r="G1159" s="12" t="str">
        <f>IF(acc!H1161&lt;&gt;"",acc!H1161,"")</f>
        <v/>
      </c>
      <c r="H1159" s="12" t="str">
        <f>IF(acc!I1161&lt;&gt;"",acc!I1161,"")</f>
        <v/>
      </c>
    </row>
    <row r="1160" spans="1:8" x14ac:dyDescent="0.25">
      <c r="A1160" s="12" t="str">
        <f>IF(acc!B1162&lt;&gt;"",acc!A1162,"")</f>
        <v/>
      </c>
      <c r="B1160" s="12" t="str">
        <f>IF(acc!B1162&lt;&gt;"",acc!B1162,"")</f>
        <v/>
      </c>
      <c r="C1160" s="12" t="str">
        <f>IF(acc!D1162&lt;&gt;"",VLOOKUP(acc!D1162,private!$B$1:$C$9,2,FALSE),"")</f>
        <v/>
      </c>
      <c r="D1160" s="65" t="str">
        <f>IF(acc!E1162&lt;&gt;"",acc!E1162,"")</f>
        <v/>
      </c>
      <c r="E1160" s="12" t="str">
        <f>IF(acc!F1162&lt;&gt;"",acc!F1162,"")</f>
        <v/>
      </c>
      <c r="F1160" s="12" t="str">
        <f>IF(acc!G1162&lt;&gt;"",acc!G1162,"")</f>
        <v/>
      </c>
      <c r="G1160" s="12" t="str">
        <f>IF(acc!H1162&lt;&gt;"",acc!H1162,"")</f>
        <v/>
      </c>
      <c r="H1160" s="12" t="str">
        <f>IF(acc!I1162&lt;&gt;"",acc!I1162,"")</f>
        <v/>
      </c>
    </row>
    <row r="1161" spans="1:8" x14ac:dyDescent="0.25">
      <c r="A1161" s="12" t="str">
        <f>IF(acc!B1163&lt;&gt;"",acc!A1163,"")</f>
        <v/>
      </c>
      <c r="B1161" s="12" t="str">
        <f>IF(acc!B1163&lt;&gt;"",acc!B1163,"")</f>
        <v/>
      </c>
      <c r="C1161" s="12" t="str">
        <f>IF(acc!D1163&lt;&gt;"",VLOOKUP(acc!D1163,private!$B$1:$C$9,2,FALSE),"")</f>
        <v/>
      </c>
      <c r="D1161" s="65" t="str">
        <f>IF(acc!E1163&lt;&gt;"",acc!E1163,"")</f>
        <v/>
      </c>
      <c r="E1161" s="12" t="str">
        <f>IF(acc!F1163&lt;&gt;"",acc!F1163,"")</f>
        <v/>
      </c>
      <c r="F1161" s="12" t="str">
        <f>IF(acc!G1163&lt;&gt;"",acc!G1163,"")</f>
        <v/>
      </c>
      <c r="G1161" s="12" t="str">
        <f>IF(acc!H1163&lt;&gt;"",acc!H1163,"")</f>
        <v/>
      </c>
      <c r="H1161" s="12" t="str">
        <f>IF(acc!I1163&lt;&gt;"",acc!I1163,"")</f>
        <v/>
      </c>
    </row>
    <row r="1162" spans="1:8" x14ac:dyDescent="0.25">
      <c r="A1162" s="12" t="str">
        <f>IF(acc!B1164&lt;&gt;"",acc!A1164,"")</f>
        <v/>
      </c>
      <c r="B1162" s="12" t="str">
        <f>IF(acc!B1164&lt;&gt;"",acc!B1164,"")</f>
        <v/>
      </c>
      <c r="C1162" s="12" t="str">
        <f>IF(acc!D1164&lt;&gt;"",VLOOKUP(acc!D1164,private!$B$1:$C$9,2,FALSE),"")</f>
        <v/>
      </c>
      <c r="D1162" s="65" t="str">
        <f>IF(acc!E1164&lt;&gt;"",acc!E1164,"")</f>
        <v/>
      </c>
      <c r="E1162" s="12" t="str">
        <f>IF(acc!F1164&lt;&gt;"",acc!F1164,"")</f>
        <v/>
      </c>
      <c r="F1162" s="12" t="str">
        <f>IF(acc!G1164&lt;&gt;"",acc!G1164,"")</f>
        <v/>
      </c>
      <c r="G1162" s="12" t="str">
        <f>IF(acc!H1164&lt;&gt;"",acc!H1164,"")</f>
        <v/>
      </c>
      <c r="H1162" s="12" t="str">
        <f>IF(acc!I1164&lt;&gt;"",acc!I1164,"")</f>
        <v/>
      </c>
    </row>
    <row r="1163" spans="1:8" x14ac:dyDescent="0.25">
      <c r="A1163" s="12" t="str">
        <f>IF(acc!B1165&lt;&gt;"",acc!A1165,"")</f>
        <v/>
      </c>
      <c r="B1163" s="12" t="str">
        <f>IF(acc!B1165&lt;&gt;"",acc!B1165,"")</f>
        <v/>
      </c>
      <c r="C1163" s="12" t="str">
        <f>IF(acc!D1165&lt;&gt;"",VLOOKUP(acc!D1165,private!$B$1:$C$9,2,FALSE),"")</f>
        <v/>
      </c>
      <c r="D1163" s="65" t="str">
        <f>IF(acc!E1165&lt;&gt;"",acc!E1165,"")</f>
        <v/>
      </c>
      <c r="E1163" s="12" t="str">
        <f>IF(acc!F1165&lt;&gt;"",acc!F1165,"")</f>
        <v/>
      </c>
      <c r="F1163" s="12" t="str">
        <f>IF(acc!G1165&lt;&gt;"",acc!G1165,"")</f>
        <v/>
      </c>
      <c r="G1163" s="12" t="str">
        <f>IF(acc!H1165&lt;&gt;"",acc!H1165,"")</f>
        <v/>
      </c>
      <c r="H1163" s="12" t="str">
        <f>IF(acc!I1165&lt;&gt;"",acc!I1165,"")</f>
        <v/>
      </c>
    </row>
    <row r="1164" spans="1:8" x14ac:dyDescent="0.25">
      <c r="A1164" s="12" t="str">
        <f>IF(acc!B1166&lt;&gt;"",acc!A1166,"")</f>
        <v/>
      </c>
      <c r="B1164" s="12" t="str">
        <f>IF(acc!B1166&lt;&gt;"",acc!B1166,"")</f>
        <v/>
      </c>
      <c r="C1164" s="12" t="str">
        <f>IF(acc!D1166&lt;&gt;"",VLOOKUP(acc!D1166,private!$B$1:$C$9,2,FALSE),"")</f>
        <v/>
      </c>
      <c r="D1164" s="65" t="str">
        <f>IF(acc!E1166&lt;&gt;"",acc!E1166,"")</f>
        <v/>
      </c>
      <c r="E1164" s="12" t="str">
        <f>IF(acc!F1166&lt;&gt;"",acc!F1166,"")</f>
        <v/>
      </c>
      <c r="F1164" s="12" t="str">
        <f>IF(acc!G1166&lt;&gt;"",acc!G1166,"")</f>
        <v/>
      </c>
      <c r="G1164" s="12" t="str">
        <f>IF(acc!H1166&lt;&gt;"",acc!H1166,"")</f>
        <v/>
      </c>
      <c r="H1164" s="12" t="str">
        <f>IF(acc!I1166&lt;&gt;"",acc!I1166,"")</f>
        <v/>
      </c>
    </row>
    <row r="1165" spans="1:8" x14ac:dyDescent="0.25">
      <c r="A1165" s="12" t="str">
        <f>IF(acc!B1167&lt;&gt;"",acc!A1167,"")</f>
        <v/>
      </c>
      <c r="B1165" s="12" t="str">
        <f>IF(acc!B1167&lt;&gt;"",acc!B1167,"")</f>
        <v/>
      </c>
      <c r="C1165" s="12" t="str">
        <f>IF(acc!D1167&lt;&gt;"",VLOOKUP(acc!D1167,private!$B$1:$C$9,2,FALSE),"")</f>
        <v/>
      </c>
      <c r="D1165" s="65" t="str">
        <f>IF(acc!E1167&lt;&gt;"",acc!E1167,"")</f>
        <v/>
      </c>
      <c r="E1165" s="12" t="str">
        <f>IF(acc!F1167&lt;&gt;"",acc!F1167,"")</f>
        <v/>
      </c>
      <c r="F1165" s="12" t="str">
        <f>IF(acc!G1167&lt;&gt;"",acc!G1167,"")</f>
        <v/>
      </c>
      <c r="G1165" s="12" t="str">
        <f>IF(acc!H1167&lt;&gt;"",acc!H1167,"")</f>
        <v/>
      </c>
      <c r="H1165" s="12" t="str">
        <f>IF(acc!I1167&lt;&gt;"",acc!I1167,"")</f>
        <v/>
      </c>
    </row>
    <row r="1166" spans="1:8" x14ac:dyDescent="0.25">
      <c r="A1166" s="12" t="str">
        <f>IF(acc!B1168&lt;&gt;"",acc!A1168,"")</f>
        <v/>
      </c>
      <c r="B1166" s="12" t="str">
        <f>IF(acc!B1168&lt;&gt;"",acc!B1168,"")</f>
        <v/>
      </c>
      <c r="C1166" s="12" t="str">
        <f>IF(acc!D1168&lt;&gt;"",VLOOKUP(acc!D1168,private!$B$1:$C$9,2,FALSE),"")</f>
        <v/>
      </c>
      <c r="D1166" s="65" t="str">
        <f>IF(acc!E1168&lt;&gt;"",acc!E1168,"")</f>
        <v/>
      </c>
      <c r="E1166" s="12" t="str">
        <f>IF(acc!F1168&lt;&gt;"",acc!F1168,"")</f>
        <v/>
      </c>
      <c r="F1166" s="12" t="str">
        <f>IF(acc!G1168&lt;&gt;"",acc!G1168,"")</f>
        <v/>
      </c>
      <c r="G1166" s="12" t="str">
        <f>IF(acc!H1168&lt;&gt;"",acc!H1168,"")</f>
        <v/>
      </c>
      <c r="H1166" s="12" t="str">
        <f>IF(acc!I1168&lt;&gt;"",acc!I1168,"")</f>
        <v/>
      </c>
    </row>
    <row r="1167" spans="1:8" x14ac:dyDescent="0.25">
      <c r="A1167" s="12" t="str">
        <f>IF(acc!B1169&lt;&gt;"",acc!A1169,"")</f>
        <v/>
      </c>
      <c r="B1167" s="12" t="str">
        <f>IF(acc!B1169&lt;&gt;"",acc!B1169,"")</f>
        <v/>
      </c>
      <c r="C1167" s="12" t="str">
        <f>IF(acc!D1169&lt;&gt;"",VLOOKUP(acc!D1169,private!$B$1:$C$9,2,FALSE),"")</f>
        <v/>
      </c>
      <c r="D1167" s="65" t="str">
        <f>IF(acc!E1169&lt;&gt;"",acc!E1169,"")</f>
        <v/>
      </c>
      <c r="E1167" s="12" t="str">
        <f>IF(acc!F1169&lt;&gt;"",acc!F1169,"")</f>
        <v/>
      </c>
      <c r="F1167" s="12" t="str">
        <f>IF(acc!G1169&lt;&gt;"",acc!G1169,"")</f>
        <v/>
      </c>
      <c r="G1167" s="12" t="str">
        <f>IF(acc!H1169&lt;&gt;"",acc!H1169,"")</f>
        <v/>
      </c>
      <c r="H1167" s="12" t="str">
        <f>IF(acc!I1169&lt;&gt;"",acc!I1169,"")</f>
        <v/>
      </c>
    </row>
    <row r="1168" spans="1:8" x14ac:dyDescent="0.25">
      <c r="A1168" s="12" t="str">
        <f>IF(acc!B1170&lt;&gt;"",acc!A1170,"")</f>
        <v/>
      </c>
      <c r="B1168" s="12" t="str">
        <f>IF(acc!B1170&lt;&gt;"",acc!B1170,"")</f>
        <v/>
      </c>
      <c r="C1168" s="12" t="str">
        <f>IF(acc!D1170&lt;&gt;"",VLOOKUP(acc!D1170,private!$B$1:$C$9,2,FALSE),"")</f>
        <v/>
      </c>
      <c r="D1168" s="65" t="str">
        <f>IF(acc!E1170&lt;&gt;"",acc!E1170,"")</f>
        <v/>
      </c>
      <c r="E1168" s="12" t="str">
        <f>IF(acc!F1170&lt;&gt;"",acc!F1170,"")</f>
        <v/>
      </c>
      <c r="F1168" s="12" t="str">
        <f>IF(acc!G1170&lt;&gt;"",acc!G1170,"")</f>
        <v/>
      </c>
      <c r="G1168" s="12" t="str">
        <f>IF(acc!H1170&lt;&gt;"",acc!H1170,"")</f>
        <v/>
      </c>
      <c r="H1168" s="12" t="str">
        <f>IF(acc!I1170&lt;&gt;"",acc!I1170,"")</f>
        <v/>
      </c>
    </row>
    <row r="1169" spans="1:8" x14ac:dyDescent="0.25">
      <c r="A1169" s="12" t="str">
        <f>IF(acc!B1171&lt;&gt;"",acc!A1171,"")</f>
        <v/>
      </c>
      <c r="B1169" s="12" t="str">
        <f>IF(acc!B1171&lt;&gt;"",acc!B1171,"")</f>
        <v/>
      </c>
      <c r="C1169" s="12" t="str">
        <f>IF(acc!D1171&lt;&gt;"",VLOOKUP(acc!D1171,private!$B$1:$C$9,2,FALSE),"")</f>
        <v/>
      </c>
      <c r="D1169" s="65" t="str">
        <f>IF(acc!E1171&lt;&gt;"",acc!E1171,"")</f>
        <v/>
      </c>
      <c r="E1169" s="12" t="str">
        <f>IF(acc!F1171&lt;&gt;"",acc!F1171,"")</f>
        <v/>
      </c>
      <c r="F1169" s="12" t="str">
        <f>IF(acc!G1171&lt;&gt;"",acc!G1171,"")</f>
        <v/>
      </c>
      <c r="G1169" s="12" t="str">
        <f>IF(acc!H1171&lt;&gt;"",acc!H1171,"")</f>
        <v/>
      </c>
      <c r="H1169" s="12" t="str">
        <f>IF(acc!I1171&lt;&gt;"",acc!I1171,"")</f>
        <v/>
      </c>
    </row>
    <row r="1170" spans="1:8" x14ac:dyDescent="0.25">
      <c r="A1170" s="12" t="str">
        <f>IF(acc!B1172&lt;&gt;"",acc!A1172,"")</f>
        <v/>
      </c>
      <c r="B1170" s="12" t="str">
        <f>IF(acc!B1172&lt;&gt;"",acc!B1172,"")</f>
        <v/>
      </c>
      <c r="C1170" s="12" t="str">
        <f>IF(acc!D1172&lt;&gt;"",VLOOKUP(acc!D1172,private!$B$1:$C$9,2,FALSE),"")</f>
        <v/>
      </c>
      <c r="D1170" s="65" t="str">
        <f>IF(acc!E1172&lt;&gt;"",acc!E1172,"")</f>
        <v/>
      </c>
      <c r="E1170" s="12" t="str">
        <f>IF(acc!F1172&lt;&gt;"",acc!F1172,"")</f>
        <v/>
      </c>
      <c r="F1170" s="12" t="str">
        <f>IF(acc!G1172&lt;&gt;"",acc!G1172,"")</f>
        <v/>
      </c>
      <c r="G1170" s="12" t="str">
        <f>IF(acc!H1172&lt;&gt;"",acc!H1172,"")</f>
        <v/>
      </c>
      <c r="H1170" s="12" t="str">
        <f>IF(acc!I1172&lt;&gt;"",acc!I1172,"")</f>
        <v/>
      </c>
    </row>
    <row r="1171" spans="1:8" x14ac:dyDescent="0.25">
      <c r="A1171" s="12" t="str">
        <f>IF(acc!B1173&lt;&gt;"",acc!A1173,"")</f>
        <v/>
      </c>
      <c r="B1171" s="12" t="str">
        <f>IF(acc!B1173&lt;&gt;"",acc!B1173,"")</f>
        <v/>
      </c>
      <c r="C1171" s="12" t="str">
        <f>IF(acc!D1173&lt;&gt;"",VLOOKUP(acc!D1173,private!$B$1:$C$9,2,FALSE),"")</f>
        <v/>
      </c>
      <c r="D1171" s="65" t="str">
        <f>IF(acc!E1173&lt;&gt;"",acc!E1173,"")</f>
        <v/>
      </c>
      <c r="E1171" s="12" t="str">
        <f>IF(acc!F1173&lt;&gt;"",acc!F1173,"")</f>
        <v/>
      </c>
      <c r="F1171" s="12" t="str">
        <f>IF(acc!G1173&lt;&gt;"",acc!G1173,"")</f>
        <v/>
      </c>
      <c r="G1171" s="12" t="str">
        <f>IF(acc!H1173&lt;&gt;"",acc!H1173,"")</f>
        <v/>
      </c>
      <c r="H1171" s="12" t="str">
        <f>IF(acc!I1173&lt;&gt;"",acc!I1173,"")</f>
        <v/>
      </c>
    </row>
    <row r="1172" spans="1:8" x14ac:dyDescent="0.25">
      <c r="A1172" s="12" t="str">
        <f>IF(acc!B1174&lt;&gt;"",acc!A1174,"")</f>
        <v/>
      </c>
      <c r="B1172" s="12" t="str">
        <f>IF(acc!B1174&lt;&gt;"",acc!B1174,"")</f>
        <v/>
      </c>
      <c r="C1172" s="12" t="str">
        <f>IF(acc!D1174&lt;&gt;"",VLOOKUP(acc!D1174,private!$B$1:$C$9,2,FALSE),"")</f>
        <v/>
      </c>
      <c r="D1172" s="65" t="str">
        <f>IF(acc!E1174&lt;&gt;"",acc!E1174,"")</f>
        <v/>
      </c>
      <c r="E1172" s="12" t="str">
        <f>IF(acc!F1174&lt;&gt;"",acc!F1174,"")</f>
        <v/>
      </c>
      <c r="F1172" s="12" t="str">
        <f>IF(acc!G1174&lt;&gt;"",acc!G1174,"")</f>
        <v/>
      </c>
      <c r="G1172" s="12" t="str">
        <f>IF(acc!H1174&lt;&gt;"",acc!H1174,"")</f>
        <v/>
      </c>
      <c r="H1172" s="12" t="str">
        <f>IF(acc!I1174&lt;&gt;"",acc!I1174,"")</f>
        <v/>
      </c>
    </row>
    <row r="1173" spans="1:8" x14ac:dyDescent="0.25">
      <c r="A1173" s="12" t="str">
        <f>IF(acc!B1175&lt;&gt;"",acc!A1175,"")</f>
        <v/>
      </c>
      <c r="B1173" s="12" t="str">
        <f>IF(acc!B1175&lt;&gt;"",acc!B1175,"")</f>
        <v/>
      </c>
      <c r="C1173" s="12" t="str">
        <f>IF(acc!D1175&lt;&gt;"",VLOOKUP(acc!D1175,private!$B$1:$C$9,2,FALSE),"")</f>
        <v/>
      </c>
      <c r="D1173" s="65" t="str">
        <f>IF(acc!E1175&lt;&gt;"",acc!E1175,"")</f>
        <v/>
      </c>
      <c r="E1173" s="12" t="str">
        <f>IF(acc!F1175&lt;&gt;"",acc!F1175,"")</f>
        <v/>
      </c>
      <c r="F1173" s="12" t="str">
        <f>IF(acc!G1175&lt;&gt;"",acc!G1175,"")</f>
        <v/>
      </c>
      <c r="G1173" s="12" t="str">
        <f>IF(acc!H1175&lt;&gt;"",acc!H1175,"")</f>
        <v/>
      </c>
      <c r="H1173" s="12" t="str">
        <f>IF(acc!I1175&lt;&gt;"",acc!I1175,"")</f>
        <v/>
      </c>
    </row>
    <row r="1174" spans="1:8" x14ac:dyDescent="0.25">
      <c r="A1174" s="12" t="str">
        <f>IF(acc!B1176&lt;&gt;"",acc!A1176,"")</f>
        <v/>
      </c>
      <c r="B1174" s="12" t="str">
        <f>IF(acc!B1176&lt;&gt;"",acc!B1176,"")</f>
        <v/>
      </c>
      <c r="C1174" s="12" t="str">
        <f>IF(acc!D1176&lt;&gt;"",VLOOKUP(acc!D1176,private!$B$1:$C$9,2,FALSE),"")</f>
        <v/>
      </c>
      <c r="D1174" s="65" t="str">
        <f>IF(acc!E1176&lt;&gt;"",acc!E1176,"")</f>
        <v/>
      </c>
      <c r="E1174" s="12" t="str">
        <f>IF(acc!F1176&lt;&gt;"",acc!F1176,"")</f>
        <v/>
      </c>
      <c r="F1174" s="12" t="str">
        <f>IF(acc!G1176&lt;&gt;"",acc!G1176,"")</f>
        <v/>
      </c>
      <c r="G1174" s="12" t="str">
        <f>IF(acc!H1176&lt;&gt;"",acc!H1176,"")</f>
        <v/>
      </c>
      <c r="H1174" s="12" t="str">
        <f>IF(acc!I1176&lt;&gt;"",acc!I1176,"")</f>
        <v/>
      </c>
    </row>
    <row r="1175" spans="1:8" x14ac:dyDescent="0.25">
      <c r="A1175" s="12" t="str">
        <f>IF(acc!B1177&lt;&gt;"",acc!A1177,"")</f>
        <v/>
      </c>
      <c r="B1175" s="12" t="str">
        <f>IF(acc!B1177&lt;&gt;"",acc!B1177,"")</f>
        <v/>
      </c>
      <c r="C1175" s="12" t="str">
        <f>IF(acc!D1177&lt;&gt;"",VLOOKUP(acc!D1177,private!$B$1:$C$9,2,FALSE),"")</f>
        <v/>
      </c>
      <c r="D1175" s="65" t="str">
        <f>IF(acc!E1177&lt;&gt;"",acc!E1177,"")</f>
        <v/>
      </c>
      <c r="E1175" s="12" t="str">
        <f>IF(acc!F1177&lt;&gt;"",acc!F1177,"")</f>
        <v/>
      </c>
      <c r="F1175" s="12" t="str">
        <f>IF(acc!G1177&lt;&gt;"",acc!G1177,"")</f>
        <v/>
      </c>
      <c r="G1175" s="12" t="str">
        <f>IF(acc!H1177&lt;&gt;"",acc!H1177,"")</f>
        <v/>
      </c>
      <c r="H1175" s="12" t="str">
        <f>IF(acc!I1177&lt;&gt;"",acc!I1177,"")</f>
        <v/>
      </c>
    </row>
    <row r="1176" spans="1:8" x14ac:dyDescent="0.25">
      <c r="A1176" s="12" t="str">
        <f>IF(acc!B1178&lt;&gt;"",acc!A1178,"")</f>
        <v/>
      </c>
      <c r="B1176" s="12" t="str">
        <f>IF(acc!B1178&lt;&gt;"",acc!B1178,"")</f>
        <v/>
      </c>
      <c r="C1176" s="12" t="str">
        <f>IF(acc!D1178&lt;&gt;"",VLOOKUP(acc!D1178,private!$B$1:$C$9,2,FALSE),"")</f>
        <v/>
      </c>
      <c r="D1176" s="65" t="str">
        <f>IF(acc!E1178&lt;&gt;"",acc!E1178,"")</f>
        <v/>
      </c>
      <c r="E1176" s="12" t="str">
        <f>IF(acc!F1178&lt;&gt;"",acc!F1178,"")</f>
        <v/>
      </c>
      <c r="F1176" s="12" t="str">
        <f>IF(acc!G1178&lt;&gt;"",acc!G1178,"")</f>
        <v/>
      </c>
      <c r="G1176" s="12" t="str">
        <f>IF(acc!H1178&lt;&gt;"",acc!H1178,"")</f>
        <v/>
      </c>
      <c r="H1176" s="12" t="str">
        <f>IF(acc!I1178&lt;&gt;"",acc!I1178,"")</f>
        <v/>
      </c>
    </row>
    <row r="1177" spans="1:8" x14ac:dyDescent="0.25">
      <c r="A1177" s="12" t="str">
        <f>IF(acc!B1179&lt;&gt;"",acc!A1179,"")</f>
        <v/>
      </c>
      <c r="B1177" s="12" t="str">
        <f>IF(acc!B1179&lt;&gt;"",acc!B1179,"")</f>
        <v/>
      </c>
      <c r="C1177" s="12" t="str">
        <f>IF(acc!D1179&lt;&gt;"",VLOOKUP(acc!D1179,private!$B$1:$C$9,2,FALSE),"")</f>
        <v/>
      </c>
      <c r="D1177" s="65" t="str">
        <f>IF(acc!E1179&lt;&gt;"",acc!E1179,"")</f>
        <v/>
      </c>
      <c r="E1177" s="12" t="str">
        <f>IF(acc!F1179&lt;&gt;"",acc!F1179,"")</f>
        <v/>
      </c>
      <c r="F1177" s="12" t="str">
        <f>IF(acc!G1179&lt;&gt;"",acc!G1179,"")</f>
        <v/>
      </c>
      <c r="G1177" s="12" t="str">
        <f>IF(acc!H1179&lt;&gt;"",acc!H1179,"")</f>
        <v/>
      </c>
      <c r="H1177" s="12" t="str">
        <f>IF(acc!I1179&lt;&gt;"",acc!I1179,"")</f>
        <v/>
      </c>
    </row>
    <row r="1178" spans="1:8" x14ac:dyDescent="0.25">
      <c r="A1178" s="12" t="str">
        <f>IF(acc!B1180&lt;&gt;"",acc!A1180,"")</f>
        <v/>
      </c>
      <c r="B1178" s="12" t="str">
        <f>IF(acc!B1180&lt;&gt;"",acc!B1180,"")</f>
        <v/>
      </c>
      <c r="C1178" s="12" t="str">
        <f>IF(acc!D1180&lt;&gt;"",VLOOKUP(acc!D1180,private!$B$1:$C$9,2,FALSE),"")</f>
        <v/>
      </c>
      <c r="D1178" s="65" t="str">
        <f>IF(acc!E1180&lt;&gt;"",acc!E1180,"")</f>
        <v/>
      </c>
      <c r="E1178" s="12" t="str">
        <f>IF(acc!F1180&lt;&gt;"",acc!F1180,"")</f>
        <v/>
      </c>
      <c r="F1178" s="12" t="str">
        <f>IF(acc!G1180&lt;&gt;"",acc!G1180,"")</f>
        <v/>
      </c>
      <c r="G1178" s="12" t="str">
        <f>IF(acc!H1180&lt;&gt;"",acc!H1180,"")</f>
        <v/>
      </c>
      <c r="H1178" s="12" t="str">
        <f>IF(acc!I1180&lt;&gt;"",acc!I1180,"")</f>
        <v/>
      </c>
    </row>
    <row r="1179" spans="1:8" x14ac:dyDescent="0.25">
      <c r="A1179" s="12" t="str">
        <f>IF(acc!B1181&lt;&gt;"",acc!A1181,"")</f>
        <v/>
      </c>
      <c r="B1179" s="12" t="str">
        <f>IF(acc!B1181&lt;&gt;"",acc!B1181,"")</f>
        <v/>
      </c>
      <c r="C1179" s="12" t="str">
        <f>IF(acc!D1181&lt;&gt;"",VLOOKUP(acc!D1181,private!$B$1:$C$9,2,FALSE),"")</f>
        <v/>
      </c>
      <c r="D1179" s="65" t="str">
        <f>IF(acc!E1181&lt;&gt;"",acc!E1181,"")</f>
        <v/>
      </c>
      <c r="E1179" s="12" t="str">
        <f>IF(acc!F1181&lt;&gt;"",acc!F1181,"")</f>
        <v/>
      </c>
      <c r="F1179" s="12" t="str">
        <f>IF(acc!G1181&lt;&gt;"",acc!G1181,"")</f>
        <v/>
      </c>
      <c r="G1179" s="12" t="str">
        <f>IF(acc!H1181&lt;&gt;"",acc!H1181,"")</f>
        <v/>
      </c>
      <c r="H1179" s="12" t="str">
        <f>IF(acc!I1181&lt;&gt;"",acc!I1181,"")</f>
        <v/>
      </c>
    </row>
    <row r="1180" spans="1:8" x14ac:dyDescent="0.25">
      <c r="A1180" s="12" t="str">
        <f>IF(acc!B1182&lt;&gt;"",acc!A1182,"")</f>
        <v/>
      </c>
      <c r="B1180" s="12" t="str">
        <f>IF(acc!B1182&lt;&gt;"",acc!B1182,"")</f>
        <v/>
      </c>
      <c r="C1180" s="12" t="str">
        <f>IF(acc!D1182&lt;&gt;"",VLOOKUP(acc!D1182,private!$B$1:$C$9,2,FALSE),"")</f>
        <v/>
      </c>
      <c r="D1180" s="65" t="str">
        <f>IF(acc!E1182&lt;&gt;"",acc!E1182,"")</f>
        <v/>
      </c>
      <c r="E1180" s="12" t="str">
        <f>IF(acc!F1182&lt;&gt;"",acc!F1182,"")</f>
        <v/>
      </c>
      <c r="F1180" s="12" t="str">
        <f>IF(acc!G1182&lt;&gt;"",acc!G1182,"")</f>
        <v/>
      </c>
      <c r="G1180" s="12" t="str">
        <f>IF(acc!H1182&lt;&gt;"",acc!H1182,"")</f>
        <v/>
      </c>
      <c r="H1180" s="12" t="str">
        <f>IF(acc!I1182&lt;&gt;"",acc!I1182,"")</f>
        <v/>
      </c>
    </row>
    <row r="1181" spans="1:8" x14ac:dyDescent="0.25">
      <c r="A1181" s="12" t="str">
        <f>IF(acc!B1183&lt;&gt;"",acc!A1183,"")</f>
        <v/>
      </c>
      <c r="B1181" s="12" t="str">
        <f>IF(acc!B1183&lt;&gt;"",acc!B1183,"")</f>
        <v/>
      </c>
      <c r="C1181" s="12" t="str">
        <f>IF(acc!D1183&lt;&gt;"",VLOOKUP(acc!D1183,private!$B$1:$C$9,2,FALSE),"")</f>
        <v/>
      </c>
      <c r="D1181" s="65" t="str">
        <f>IF(acc!E1183&lt;&gt;"",acc!E1183,"")</f>
        <v/>
      </c>
      <c r="E1181" s="12" t="str">
        <f>IF(acc!F1183&lt;&gt;"",acc!F1183,"")</f>
        <v/>
      </c>
      <c r="F1181" s="12" t="str">
        <f>IF(acc!G1183&lt;&gt;"",acc!G1183,"")</f>
        <v/>
      </c>
      <c r="G1181" s="12" t="str">
        <f>IF(acc!H1183&lt;&gt;"",acc!H1183,"")</f>
        <v/>
      </c>
      <c r="H1181" s="12" t="str">
        <f>IF(acc!I1183&lt;&gt;"",acc!I1183,"")</f>
        <v/>
      </c>
    </row>
    <row r="1182" spans="1:8" x14ac:dyDescent="0.25">
      <c r="A1182" s="12" t="str">
        <f>IF(acc!B1184&lt;&gt;"",acc!A1184,"")</f>
        <v/>
      </c>
      <c r="B1182" s="12" t="str">
        <f>IF(acc!B1184&lt;&gt;"",acc!B1184,"")</f>
        <v/>
      </c>
      <c r="C1182" s="12" t="str">
        <f>IF(acc!D1184&lt;&gt;"",VLOOKUP(acc!D1184,private!$B$1:$C$9,2,FALSE),"")</f>
        <v/>
      </c>
      <c r="D1182" s="65" t="str">
        <f>IF(acc!E1184&lt;&gt;"",acc!E1184,"")</f>
        <v/>
      </c>
      <c r="E1182" s="12" t="str">
        <f>IF(acc!F1184&lt;&gt;"",acc!F1184,"")</f>
        <v/>
      </c>
      <c r="F1182" s="12" t="str">
        <f>IF(acc!G1184&lt;&gt;"",acc!G1184,"")</f>
        <v/>
      </c>
      <c r="G1182" s="12" t="str">
        <f>IF(acc!H1184&lt;&gt;"",acc!H1184,"")</f>
        <v/>
      </c>
      <c r="H1182" s="12" t="str">
        <f>IF(acc!I1184&lt;&gt;"",acc!I1184,"")</f>
        <v/>
      </c>
    </row>
    <row r="1183" spans="1:8" x14ac:dyDescent="0.25">
      <c r="A1183" s="12" t="str">
        <f>IF(acc!B1185&lt;&gt;"",acc!A1185,"")</f>
        <v/>
      </c>
      <c r="B1183" s="12" t="str">
        <f>IF(acc!B1185&lt;&gt;"",acc!B1185,"")</f>
        <v/>
      </c>
      <c r="C1183" s="12" t="str">
        <f>IF(acc!D1185&lt;&gt;"",VLOOKUP(acc!D1185,private!$B$1:$C$9,2,FALSE),"")</f>
        <v/>
      </c>
      <c r="D1183" s="65" t="str">
        <f>IF(acc!E1185&lt;&gt;"",acc!E1185,"")</f>
        <v/>
      </c>
      <c r="E1183" s="12" t="str">
        <f>IF(acc!F1185&lt;&gt;"",acc!F1185,"")</f>
        <v/>
      </c>
      <c r="F1183" s="12" t="str">
        <f>IF(acc!G1185&lt;&gt;"",acc!G1185,"")</f>
        <v/>
      </c>
      <c r="G1183" s="12" t="str">
        <f>IF(acc!H1185&lt;&gt;"",acc!H1185,"")</f>
        <v/>
      </c>
      <c r="H1183" s="12" t="str">
        <f>IF(acc!I1185&lt;&gt;"",acc!I1185,"")</f>
        <v/>
      </c>
    </row>
    <row r="1184" spans="1:8" x14ac:dyDescent="0.25">
      <c r="A1184" s="12" t="str">
        <f>IF(acc!B1186&lt;&gt;"",acc!A1186,"")</f>
        <v/>
      </c>
      <c r="B1184" s="12" t="str">
        <f>IF(acc!B1186&lt;&gt;"",acc!B1186,"")</f>
        <v/>
      </c>
      <c r="C1184" s="12" t="str">
        <f>IF(acc!D1186&lt;&gt;"",VLOOKUP(acc!D1186,private!$B$1:$C$9,2,FALSE),"")</f>
        <v/>
      </c>
      <c r="D1184" s="65" t="str">
        <f>IF(acc!E1186&lt;&gt;"",acc!E1186,"")</f>
        <v/>
      </c>
      <c r="E1184" s="12" t="str">
        <f>IF(acc!F1186&lt;&gt;"",acc!F1186,"")</f>
        <v/>
      </c>
      <c r="F1184" s="12" t="str">
        <f>IF(acc!G1186&lt;&gt;"",acc!G1186,"")</f>
        <v/>
      </c>
      <c r="G1184" s="12" t="str">
        <f>IF(acc!H1186&lt;&gt;"",acc!H1186,"")</f>
        <v/>
      </c>
      <c r="H1184" s="12" t="str">
        <f>IF(acc!I1186&lt;&gt;"",acc!I1186,"")</f>
        <v/>
      </c>
    </row>
    <row r="1185" spans="1:8" x14ac:dyDescent="0.25">
      <c r="A1185" s="12" t="str">
        <f>IF(acc!B1187&lt;&gt;"",acc!A1187,"")</f>
        <v/>
      </c>
      <c r="B1185" s="12" t="str">
        <f>IF(acc!B1187&lt;&gt;"",acc!B1187,"")</f>
        <v/>
      </c>
      <c r="C1185" s="12" t="str">
        <f>IF(acc!D1187&lt;&gt;"",VLOOKUP(acc!D1187,private!$B$1:$C$9,2,FALSE),"")</f>
        <v/>
      </c>
      <c r="D1185" s="65" t="str">
        <f>IF(acc!E1187&lt;&gt;"",acc!E1187,"")</f>
        <v/>
      </c>
      <c r="E1185" s="12" t="str">
        <f>IF(acc!F1187&lt;&gt;"",acc!F1187,"")</f>
        <v/>
      </c>
      <c r="F1185" s="12" t="str">
        <f>IF(acc!G1187&lt;&gt;"",acc!G1187,"")</f>
        <v/>
      </c>
      <c r="G1185" s="12" t="str">
        <f>IF(acc!H1187&lt;&gt;"",acc!H1187,"")</f>
        <v/>
      </c>
      <c r="H1185" s="12" t="str">
        <f>IF(acc!I1187&lt;&gt;"",acc!I1187,"")</f>
        <v/>
      </c>
    </row>
    <row r="1186" spans="1:8" x14ac:dyDescent="0.25">
      <c r="A1186" s="12" t="str">
        <f>IF(acc!B1188&lt;&gt;"",acc!A1188,"")</f>
        <v/>
      </c>
      <c r="B1186" s="12" t="str">
        <f>IF(acc!B1188&lt;&gt;"",acc!B1188,"")</f>
        <v/>
      </c>
      <c r="C1186" s="12" t="str">
        <f>IF(acc!D1188&lt;&gt;"",VLOOKUP(acc!D1188,private!$B$1:$C$9,2,FALSE),"")</f>
        <v/>
      </c>
      <c r="D1186" s="65" t="str">
        <f>IF(acc!E1188&lt;&gt;"",acc!E1188,"")</f>
        <v/>
      </c>
      <c r="E1186" s="12" t="str">
        <f>IF(acc!F1188&lt;&gt;"",acc!F1188,"")</f>
        <v/>
      </c>
      <c r="F1186" s="12" t="str">
        <f>IF(acc!G1188&lt;&gt;"",acc!G1188,"")</f>
        <v/>
      </c>
      <c r="G1186" s="12" t="str">
        <f>IF(acc!H1188&lt;&gt;"",acc!H1188,"")</f>
        <v/>
      </c>
      <c r="H1186" s="12" t="str">
        <f>IF(acc!I1188&lt;&gt;"",acc!I1188,"")</f>
        <v/>
      </c>
    </row>
    <row r="1187" spans="1:8" x14ac:dyDescent="0.25">
      <c r="A1187" s="12" t="str">
        <f>IF(acc!B1189&lt;&gt;"",acc!A1189,"")</f>
        <v/>
      </c>
      <c r="B1187" s="12" t="str">
        <f>IF(acc!B1189&lt;&gt;"",acc!B1189,"")</f>
        <v/>
      </c>
      <c r="C1187" s="12" t="str">
        <f>IF(acc!D1189&lt;&gt;"",VLOOKUP(acc!D1189,private!$B$1:$C$9,2,FALSE),"")</f>
        <v/>
      </c>
      <c r="D1187" s="65" t="str">
        <f>IF(acc!E1189&lt;&gt;"",acc!E1189,"")</f>
        <v/>
      </c>
      <c r="E1187" s="12" t="str">
        <f>IF(acc!F1189&lt;&gt;"",acc!F1189,"")</f>
        <v/>
      </c>
      <c r="F1187" s="12" t="str">
        <f>IF(acc!G1189&lt;&gt;"",acc!G1189,"")</f>
        <v/>
      </c>
      <c r="G1187" s="12" t="str">
        <f>IF(acc!H1189&lt;&gt;"",acc!H1189,"")</f>
        <v/>
      </c>
      <c r="H1187" s="12" t="str">
        <f>IF(acc!I1189&lt;&gt;"",acc!I1189,"")</f>
        <v/>
      </c>
    </row>
    <row r="1188" spans="1:8" x14ac:dyDescent="0.25">
      <c r="A1188" s="12" t="str">
        <f>IF(acc!B1190&lt;&gt;"",acc!A1190,"")</f>
        <v/>
      </c>
      <c r="B1188" s="12" t="str">
        <f>IF(acc!B1190&lt;&gt;"",acc!B1190,"")</f>
        <v/>
      </c>
      <c r="C1188" s="12" t="str">
        <f>IF(acc!D1190&lt;&gt;"",VLOOKUP(acc!D1190,private!$B$1:$C$9,2,FALSE),"")</f>
        <v/>
      </c>
      <c r="D1188" s="65" t="str">
        <f>IF(acc!E1190&lt;&gt;"",acc!E1190,"")</f>
        <v/>
      </c>
      <c r="E1188" s="12" t="str">
        <f>IF(acc!F1190&lt;&gt;"",acc!F1190,"")</f>
        <v/>
      </c>
      <c r="F1188" s="12" t="str">
        <f>IF(acc!G1190&lt;&gt;"",acc!G1190,"")</f>
        <v/>
      </c>
      <c r="G1188" s="12" t="str">
        <f>IF(acc!H1190&lt;&gt;"",acc!H1190,"")</f>
        <v/>
      </c>
      <c r="H1188" s="12" t="str">
        <f>IF(acc!I1190&lt;&gt;"",acc!I1190,"")</f>
        <v/>
      </c>
    </row>
    <row r="1189" spans="1:8" x14ac:dyDescent="0.25">
      <c r="A1189" s="12" t="str">
        <f>IF(acc!B1191&lt;&gt;"",acc!A1191,"")</f>
        <v/>
      </c>
      <c r="B1189" s="12" t="str">
        <f>IF(acc!B1191&lt;&gt;"",acc!B1191,"")</f>
        <v/>
      </c>
      <c r="C1189" s="12" t="str">
        <f>IF(acc!D1191&lt;&gt;"",VLOOKUP(acc!D1191,private!$B$1:$C$9,2,FALSE),"")</f>
        <v/>
      </c>
      <c r="D1189" s="65" t="str">
        <f>IF(acc!E1191&lt;&gt;"",acc!E1191,"")</f>
        <v/>
      </c>
      <c r="E1189" s="12" t="str">
        <f>IF(acc!F1191&lt;&gt;"",acc!F1191,"")</f>
        <v/>
      </c>
      <c r="F1189" s="12" t="str">
        <f>IF(acc!G1191&lt;&gt;"",acc!G1191,"")</f>
        <v/>
      </c>
      <c r="G1189" s="12" t="str">
        <f>IF(acc!H1191&lt;&gt;"",acc!H1191,"")</f>
        <v/>
      </c>
      <c r="H1189" s="12" t="str">
        <f>IF(acc!I1191&lt;&gt;"",acc!I1191,"")</f>
        <v/>
      </c>
    </row>
    <row r="1190" spans="1:8" x14ac:dyDescent="0.25">
      <c r="A1190" s="12" t="str">
        <f>IF(acc!B1192&lt;&gt;"",acc!A1192,"")</f>
        <v/>
      </c>
      <c r="B1190" s="12" t="str">
        <f>IF(acc!B1192&lt;&gt;"",acc!B1192,"")</f>
        <v/>
      </c>
      <c r="C1190" s="12" t="str">
        <f>IF(acc!D1192&lt;&gt;"",VLOOKUP(acc!D1192,private!$B$1:$C$9,2,FALSE),"")</f>
        <v/>
      </c>
      <c r="D1190" s="65" t="str">
        <f>IF(acc!E1192&lt;&gt;"",acc!E1192,"")</f>
        <v/>
      </c>
      <c r="E1190" s="12" t="str">
        <f>IF(acc!F1192&lt;&gt;"",acc!F1192,"")</f>
        <v/>
      </c>
      <c r="F1190" s="12" t="str">
        <f>IF(acc!G1192&lt;&gt;"",acc!G1192,"")</f>
        <v/>
      </c>
      <c r="G1190" s="12" t="str">
        <f>IF(acc!H1192&lt;&gt;"",acc!H1192,"")</f>
        <v/>
      </c>
      <c r="H1190" s="12" t="str">
        <f>IF(acc!I1192&lt;&gt;"",acc!I1192,"")</f>
        <v/>
      </c>
    </row>
    <row r="1191" spans="1:8" x14ac:dyDescent="0.25">
      <c r="A1191" s="12" t="str">
        <f>IF(acc!B1193&lt;&gt;"",acc!A1193,"")</f>
        <v/>
      </c>
      <c r="B1191" s="12" t="str">
        <f>IF(acc!B1193&lt;&gt;"",acc!B1193,"")</f>
        <v/>
      </c>
      <c r="C1191" s="12" t="str">
        <f>IF(acc!D1193&lt;&gt;"",VLOOKUP(acc!D1193,private!$B$1:$C$9,2,FALSE),"")</f>
        <v/>
      </c>
      <c r="D1191" s="65" t="str">
        <f>IF(acc!E1193&lt;&gt;"",acc!E1193,"")</f>
        <v/>
      </c>
      <c r="E1191" s="12" t="str">
        <f>IF(acc!F1193&lt;&gt;"",acc!F1193,"")</f>
        <v/>
      </c>
      <c r="F1191" s="12" t="str">
        <f>IF(acc!G1193&lt;&gt;"",acc!G1193,"")</f>
        <v/>
      </c>
      <c r="G1191" s="12" t="str">
        <f>IF(acc!H1193&lt;&gt;"",acc!H1193,"")</f>
        <v/>
      </c>
      <c r="H1191" s="12" t="str">
        <f>IF(acc!I1193&lt;&gt;"",acc!I1193,"")</f>
        <v/>
      </c>
    </row>
    <row r="1192" spans="1:8" x14ac:dyDescent="0.25">
      <c r="A1192" s="12" t="str">
        <f>IF(acc!B1194&lt;&gt;"",acc!A1194,"")</f>
        <v/>
      </c>
      <c r="B1192" s="12" t="str">
        <f>IF(acc!B1194&lt;&gt;"",acc!B1194,"")</f>
        <v/>
      </c>
      <c r="C1192" s="12" t="str">
        <f>IF(acc!D1194&lt;&gt;"",VLOOKUP(acc!D1194,private!$B$1:$C$9,2,FALSE),"")</f>
        <v/>
      </c>
      <c r="D1192" s="65" t="str">
        <f>IF(acc!E1194&lt;&gt;"",acc!E1194,"")</f>
        <v/>
      </c>
      <c r="E1192" s="12" t="str">
        <f>IF(acc!F1194&lt;&gt;"",acc!F1194,"")</f>
        <v/>
      </c>
      <c r="F1192" s="12" t="str">
        <f>IF(acc!G1194&lt;&gt;"",acc!G1194,"")</f>
        <v/>
      </c>
      <c r="G1192" s="12" t="str">
        <f>IF(acc!H1194&lt;&gt;"",acc!H1194,"")</f>
        <v/>
      </c>
      <c r="H1192" s="12" t="str">
        <f>IF(acc!I1194&lt;&gt;"",acc!I1194,"")</f>
        <v/>
      </c>
    </row>
    <row r="1193" spans="1:8" x14ac:dyDescent="0.25">
      <c r="A1193" s="12" t="str">
        <f>IF(acc!B1195&lt;&gt;"",acc!A1195,"")</f>
        <v/>
      </c>
      <c r="B1193" s="12" t="str">
        <f>IF(acc!B1195&lt;&gt;"",acc!B1195,"")</f>
        <v/>
      </c>
      <c r="C1193" s="12" t="str">
        <f>IF(acc!D1195&lt;&gt;"",VLOOKUP(acc!D1195,private!$B$1:$C$9,2,FALSE),"")</f>
        <v/>
      </c>
      <c r="D1193" s="65" t="str">
        <f>IF(acc!E1195&lt;&gt;"",acc!E1195,"")</f>
        <v/>
      </c>
      <c r="E1193" s="12" t="str">
        <f>IF(acc!F1195&lt;&gt;"",acc!F1195,"")</f>
        <v/>
      </c>
      <c r="F1193" s="12" t="str">
        <f>IF(acc!G1195&lt;&gt;"",acc!G1195,"")</f>
        <v/>
      </c>
      <c r="G1193" s="12" t="str">
        <f>IF(acc!H1195&lt;&gt;"",acc!H1195,"")</f>
        <v/>
      </c>
      <c r="H1193" s="12" t="str">
        <f>IF(acc!I1195&lt;&gt;"",acc!I1195,"")</f>
        <v/>
      </c>
    </row>
    <row r="1194" spans="1:8" x14ac:dyDescent="0.25">
      <c r="A1194" s="12" t="str">
        <f>IF(acc!B1196&lt;&gt;"",acc!A1196,"")</f>
        <v/>
      </c>
      <c r="B1194" s="12" t="str">
        <f>IF(acc!B1196&lt;&gt;"",acc!B1196,"")</f>
        <v/>
      </c>
      <c r="C1194" s="12" t="str">
        <f>IF(acc!D1196&lt;&gt;"",VLOOKUP(acc!D1196,private!$B$1:$C$9,2,FALSE),"")</f>
        <v/>
      </c>
      <c r="D1194" s="65" t="str">
        <f>IF(acc!E1196&lt;&gt;"",acc!E1196,"")</f>
        <v/>
      </c>
      <c r="E1194" s="12" t="str">
        <f>IF(acc!F1196&lt;&gt;"",acc!F1196,"")</f>
        <v/>
      </c>
      <c r="F1194" s="12" t="str">
        <f>IF(acc!G1196&lt;&gt;"",acc!G1196,"")</f>
        <v/>
      </c>
      <c r="G1194" s="12" t="str">
        <f>IF(acc!H1196&lt;&gt;"",acc!H1196,"")</f>
        <v/>
      </c>
      <c r="H1194" s="12" t="str">
        <f>IF(acc!I1196&lt;&gt;"",acc!I1196,"")</f>
        <v/>
      </c>
    </row>
    <row r="1195" spans="1:8" x14ac:dyDescent="0.25">
      <c r="A1195" s="12" t="str">
        <f>IF(acc!B1197&lt;&gt;"",acc!A1197,"")</f>
        <v/>
      </c>
      <c r="B1195" s="12" t="str">
        <f>IF(acc!B1197&lt;&gt;"",acc!B1197,"")</f>
        <v/>
      </c>
      <c r="C1195" s="12" t="str">
        <f>IF(acc!D1197&lt;&gt;"",VLOOKUP(acc!D1197,private!$B$1:$C$9,2,FALSE),"")</f>
        <v/>
      </c>
      <c r="D1195" s="65" t="str">
        <f>IF(acc!E1197&lt;&gt;"",acc!E1197,"")</f>
        <v/>
      </c>
      <c r="E1195" s="12" t="str">
        <f>IF(acc!F1197&lt;&gt;"",acc!F1197,"")</f>
        <v/>
      </c>
      <c r="F1195" s="12" t="str">
        <f>IF(acc!G1197&lt;&gt;"",acc!G1197,"")</f>
        <v/>
      </c>
      <c r="G1195" s="12" t="str">
        <f>IF(acc!H1197&lt;&gt;"",acc!H1197,"")</f>
        <v/>
      </c>
      <c r="H1195" s="12" t="str">
        <f>IF(acc!I1197&lt;&gt;"",acc!I1197,"")</f>
        <v/>
      </c>
    </row>
    <row r="1196" spans="1:8" x14ac:dyDescent="0.25">
      <c r="A1196" s="12" t="str">
        <f>IF(acc!B1198&lt;&gt;"",acc!A1198,"")</f>
        <v/>
      </c>
      <c r="B1196" s="12" t="str">
        <f>IF(acc!B1198&lt;&gt;"",acc!B1198,"")</f>
        <v/>
      </c>
      <c r="C1196" s="12" t="str">
        <f>IF(acc!D1198&lt;&gt;"",VLOOKUP(acc!D1198,private!$B$1:$C$9,2,FALSE),"")</f>
        <v/>
      </c>
      <c r="D1196" s="65" t="str">
        <f>IF(acc!E1198&lt;&gt;"",acc!E1198,"")</f>
        <v/>
      </c>
      <c r="E1196" s="12" t="str">
        <f>IF(acc!F1198&lt;&gt;"",acc!F1198,"")</f>
        <v/>
      </c>
      <c r="F1196" s="12" t="str">
        <f>IF(acc!G1198&lt;&gt;"",acc!G1198,"")</f>
        <v/>
      </c>
      <c r="G1196" s="12" t="str">
        <f>IF(acc!H1198&lt;&gt;"",acc!H1198,"")</f>
        <v/>
      </c>
      <c r="H1196" s="12" t="str">
        <f>IF(acc!I1198&lt;&gt;"",acc!I1198,"")</f>
        <v/>
      </c>
    </row>
    <row r="1197" spans="1:8" x14ac:dyDescent="0.25">
      <c r="A1197" s="12" t="str">
        <f>IF(acc!B1199&lt;&gt;"",acc!A1199,"")</f>
        <v/>
      </c>
      <c r="B1197" s="12" t="str">
        <f>IF(acc!B1199&lt;&gt;"",acc!B1199,"")</f>
        <v/>
      </c>
      <c r="C1197" s="12" t="str">
        <f>IF(acc!D1199&lt;&gt;"",VLOOKUP(acc!D1199,private!$B$1:$C$9,2,FALSE),"")</f>
        <v/>
      </c>
      <c r="D1197" s="65" t="str">
        <f>IF(acc!E1199&lt;&gt;"",acc!E1199,"")</f>
        <v/>
      </c>
      <c r="E1197" s="12" t="str">
        <f>IF(acc!F1199&lt;&gt;"",acc!F1199,"")</f>
        <v/>
      </c>
      <c r="F1197" s="12" t="str">
        <f>IF(acc!G1199&lt;&gt;"",acc!G1199,"")</f>
        <v/>
      </c>
      <c r="G1197" s="12" t="str">
        <f>IF(acc!H1199&lt;&gt;"",acc!H1199,"")</f>
        <v/>
      </c>
      <c r="H1197" s="12" t="str">
        <f>IF(acc!I1199&lt;&gt;"",acc!I1199,"")</f>
        <v/>
      </c>
    </row>
    <row r="1198" spans="1:8" x14ac:dyDescent="0.25">
      <c r="A1198" s="12" t="str">
        <f>IF(acc!B1200&lt;&gt;"",acc!A1200,"")</f>
        <v/>
      </c>
      <c r="B1198" s="12" t="str">
        <f>IF(acc!B1200&lt;&gt;"",acc!B1200,"")</f>
        <v/>
      </c>
      <c r="C1198" s="12" t="str">
        <f>IF(acc!D1200&lt;&gt;"",VLOOKUP(acc!D1200,private!$B$1:$C$9,2,FALSE),"")</f>
        <v/>
      </c>
      <c r="D1198" s="65" t="str">
        <f>IF(acc!E1200&lt;&gt;"",acc!E1200,"")</f>
        <v/>
      </c>
      <c r="E1198" s="12" t="str">
        <f>IF(acc!F1200&lt;&gt;"",acc!F1200,"")</f>
        <v/>
      </c>
      <c r="F1198" s="12" t="str">
        <f>IF(acc!G1200&lt;&gt;"",acc!G1200,"")</f>
        <v/>
      </c>
      <c r="G1198" s="12" t="str">
        <f>IF(acc!H1200&lt;&gt;"",acc!H1200,"")</f>
        <v/>
      </c>
      <c r="H1198" s="12" t="str">
        <f>IF(acc!I1200&lt;&gt;"",acc!I1200,"")</f>
        <v/>
      </c>
    </row>
    <row r="1199" spans="1:8" x14ac:dyDescent="0.25">
      <c r="A1199" s="12" t="str">
        <f>IF(acc!B1201&lt;&gt;"",acc!A1201,"")</f>
        <v/>
      </c>
      <c r="B1199" s="12" t="str">
        <f>IF(acc!B1201&lt;&gt;"",acc!B1201,"")</f>
        <v/>
      </c>
      <c r="C1199" s="12" t="str">
        <f>IF(acc!D1201&lt;&gt;"",VLOOKUP(acc!D1201,private!$B$1:$C$9,2,FALSE),"")</f>
        <v/>
      </c>
      <c r="D1199" s="65" t="str">
        <f>IF(acc!E1201&lt;&gt;"",acc!E1201,"")</f>
        <v/>
      </c>
      <c r="E1199" s="12" t="str">
        <f>IF(acc!F1201&lt;&gt;"",acc!F1201,"")</f>
        <v/>
      </c>
      <c r="F1199" s="12" t="str">
        <f>IF(acc!G1201&lt;&gt;"",acc!G1201,"")</f>
        <v/>
      </c>
      <c r="G1199" s="12" t="str">
        <f>IF(acc!H1201&lt;&gt;"",acc!H1201,"")</f>
        <v/>
      </c>
      <c r="H1199" s="12" t="str">
        <f>IF(acc!I1201&lt;&gt;"",acc!I1201,"")</f>
        <v/>
      </c>
    </row>
    <row r="1200" spans="1:8" x14ac:dyDescent="0.25">
      <c r="A1200" s="12" t="str">
        <f>IF(acc!B1202&lt;&gt;"",acc!A1202,"")</f>
        <v/>
      </c>
      <c r="B1200" s="12" t="str">
        <f>IF(acc!B1202&lt;&gt;"",acc!B1202,"")</f>
        <v/>
      </c>
      <c r="C1200" s="12" t="str">
        <f>IF(acc!D1202&lt;&gt;"",VLOOKUP(acc!D1202,private!$B$1:$C$9,2,FALSE),"")</f>
        <v/>
      </c>
      <c r="D1200" s="65" t="str">
        <f>IF(acc!E1202&lt;&gt;"",acc!E1202,"")</f>
        <v/>
      </c>
      <c r="E1200" s="12" t="str">
        <f>IF(acc!F1202&lt;&gt;"",acc!F1202,"")</f>
        <v/>
      </c>
      <c r="F1200" s="12" t="str">
        <f>IF(acc!G1202&lt;&gt;"",acc!G1202,"")</f>
        <v/>
      </c>
      <c r="G1200" s="12" t="str">
        <f>IF(acc!H1202&lt;&gt;"",acc!H1202,"")</f>
        <v/>
      </c>
      <c r="H1200" s="12" t="str">
        <f>IF(acc!I1202&lt;&gt;"",acc!I1202,"")</f>
        <v/>
      </c>
    </row>
    <row r="1201" spans="1:8" x14ac:dyDescent="0.25">
      <c r="A1201" s="12" t="str">
        <f>IF(acc!B1203&lt;&gt;"",acc!A1203,"")</f>
        <v/>
      </c>
      <c r="B1201" s="12" t="str">
        <f>IF(acc!B1203&lt;&gt;"",acc!B1203,"")</f>
        <v/>
      </c>
      <c r="C1201" s="12" t="str">
        <f>IF(acc!D1203&lt;&gt;"",VLOOKUP(acc!D1203,private!$B$1:$C$9,2,FALSE),"")</f>
        <v/>
      </c>
      <c r="D1201" s="65" t="str">
        <f>IF(acc!E1203&lt;&gt;"",acc!E1203,"")</f>
        <v/>
      </c>
      <c r="E1201" s="12" t="str">
        <f>IF(acc!F1203&lt;&gt;"",acc!F1203,"")</f>
        <v/>
      </c>
      <c r="F1201" s="12" t="str">
        <f>IF(acc!G1203&lt;&gt;"",acc!G1203,"")</f>
        <v/>
      </c>
      <c r="G1201" s="12" t="str">
        <f>IF(acc!H1203&lt;&gt;"",acc!H1203,"")</f>
        <v/>
      </c>
      <c r="H1201" s="12" t="str">
        <f>IF(acc!I1203&lt;&gt;"",acc!I1203,"")</f>
        <v/>
      </c>
    </row>
    <row r="1202" spans="1:8" x14ac:dyDescent="0.25">
      <c r="A1202" s="12" t="str">
        <f>IF(acc!B1204&lt;&gt;"",acc!A1204,"")</f>
        <v/>
      </c>
      <c r="B1202" s="12" t="str">
        <f>IF(acc!B1204&lt;&gt;"",acc!B1204,"")</f>
        <v/>
      </c>
      <c r="C1202" s="12" t="str">
        <f>IF(acc!D1204&lt;&gt;"",VLOOKUP(acc!D1204,private!$B$1:$C$9,2,FALSE),"")</f>
        <v/>
      </c>
      <c r="D1202" s="65" t="str">
        <f>IF(acc!E1204&lt;&gt;"",acc!E1204,"")</f>
        <v/>
      </c>
      <c r="E1202" s="12" t="str">
        <f>IF(acc!F1204&lt;&gt;"",acc!F1204,"")</f>
        <v/>
      </c>
      <c r="F1202" s="12" t="str">
        <f>IF(acc!G1204&lt;&gt;"",acc!G1204,"")</f>
        <v/>
      </c>
      <c r="G1202" s="12" t="str">
        <f>IF(acc!H1204&lt;&gt;"",acc!H1204,"")</f>
        <v/>
      </c>
      <c r="H1202" s="12" t="str">
        <f>IF(acc!I1204&lt;&gt;"",acc!I1204,"")</f>
        <v/>
      </c>
    </row>
    <row r="1203" spans="1:8" x14ac:dyDescent="0.25">
      <c r="A1203" s="12" t="str">
        <f>IF(acc!B1205&lt;&gt;"",acc!A1205,"")</f>
        <v/>
      </c>
      <c r="B1203" s="12" t="str">
        <f>IF(acc!B1205&lt;&gt;"",acc!B1205,"")</f>
        <v/>
      </c>
      <c r="C1203" s="12" t="str">
        <f>IF(acc!D1205&lt;&gt;"",VLOOKUP(acc!D1205,private!$B$1:$C$9,2,FALSE),"")</f>
        <v/>
      </c>
      <c r="D1203" s="65" t="str">
        <f>IF(acc!E1205&lt;&gt;"",acc!E1205,"")</f>
        <v/>
      </c>
      <c r="E1203" s="12" t="str">
        <f>IF(acc!F1205&lt;&gt;"",acc!F1205,"")</f>
        <v/>
      </c>
      <c r="F1203" s="12" t="str">
        <f>IF(acc!G1205&lt;&gt;"",acc!G1205,"")</f>
        <v/>
      </c>
      <c r="G1203" s="12" t="str">
        <f>IF(acc!H1205&lt;&gt;"",acc!H1205,"")</f>
        <v/>
      </c>
      <c r="H1203" s="12" t="str">
        <f>IF(acc!I1205&lt;&gt;"",acc!I1205,"")</f>
        <v/>
      </c>
    </row>
    <row r="1204" spans="1:8" x14ac:dyDescent="0.25">
      <c r="A1204" s="12" t="str">
        <f>IF(acc!B1206&lt;&gt;"",acc!A1206,"")</f>
        <v/>
      </c>
      <c r="B1204" s="12" t="str">
        <f>IF(acc!B1206&lt;&gt;"",acc!B1206,"")</f>
        <v/>
      </c>
      <c r="C1204" s="12" t="str">
        <f>IF(acc!D1206&lt;&gt;"",VLOOKUP(acc!D1206,private!$B$1:$C$9,2,FALSE),"")</f>
        <v/>
      </c>
      <c r="D1204" s="65" t="str">
        <f>IF(acc!E1206&lt;&gt;"",acc!E1206,"")</f>
        <v/>
      </c>
      <c r="E1204" s="12" t="str">
        <f>IF(acc!F1206&lt;&gt;"",acc!F1206,"")</f>
        <v/>
      </c>
      <c r="F1204" s="12" t="str">
        <f>IF(acc!G1206&lt;&gt;"",acc!G1206,"")</f>
        <v/>
      </c>
      <c r="G1204" s="12" t="str">
        <f>IF(acc!H1206&lt;&gt;"",acc!H1206,"")</f>
        <v/>
      </c>
      <c r="H1204" s="12" t="str">
        <f>IF(acc!I1206&lt;&gt;"",acc!I1206,"")</f>
        <v/>
      </c>
    </row>
    <row r="1205" spans="1:8" x14ac:dyDescent="0.25">
      <c r="A1205" s="12" t="str">
        <f>IF(acc!B1207&lt;&gt;"",acc!A1207,"")</f>
        <v/>
      </c>
      <c r="B1205" s="12" t="str">
        <f>IF(acc!B1207&lt;&gt;"",acc!B1207,"")</f>
        <v/>
      </c>
      <c r="C1205" s="12" t="str">
        <f>IF(acc!D1207&lt;&gt;"",VLOOKUP(acc!D1207,private!$B$1:$C$9,2,FALSE),"")</f>
        <v/>
      </c>
      <c r="D1205" s="65" t="str">
        <f>IF(acc!E1207&lt;&gt;"",acc!E1207,"")</f>
        <v/>
      </c>
      <c r="E1205" s="12" t="str">
        <f>IF(acc!F1207&lt;&gt;"",acc!F1207,"")</f>
        <v/>
      </c>
      <c r="F1205" s="12" t="str">
        <f>IF(acc!G1207&lt;&gt;"",acc!G1207,"")</f>
        <v/>
      </c>
      <c r="G1205" s="12" t="str">
        <f>IF(acc!H1207&lt;&gt;"",acc!H1207,"")</f>
        <v/>
      </c>
      <c r="H1205" s="12" t="str">
        <f>IF(acc!I1207&lt;&gt;"",acc!I1207,"")</f>
        <v/>
      </c>
    </row>
    <row r="1206" spans="1:8" x14ac:dyDescent="0.25">
      <c r="A1206" s="12" t="str">
        <f>IF(acc!B1208&lt;&gt;"",acc!A1208,"")</f>
        <v/>
      </c>
      <c r="B1206" s="12" t="str">
        <f>IF(acc!B1208&lt;&gt;"",acc!B1208,"")</f>
        <v/>
      </c>
      <c r="C1206" s="12" t="str">
        <f>IF(acc!D1208&lt;&gt;"",VLOOKUP(acc!D1208,private!$B$1:$C$9,2,FALSE),"")</f>
        <v/>
      </c>
      <c r="D1206" s="65" t="str">
        <f>IF(acc!E1208&lt;&gt;"",acc!E1208,"")</f>
        <v/>
      </c>
      <c r="E1206" s="12" t="str">
        <f>IF(acc!F1208&lt;&gt;"",acc!F1208,"")</f>
        <v/>
      </c>
      <c r="F1206" s="12" t="str">
        <f>IF(acc!G1208&lt;&gt;"",acc!G1208,"")</f>
        <v/>
      </c>
      <c r="G1206" s="12" t="str">
        <f>IF(acc!H1208&lt;&gt;"",acc!H1208,"")</f>
        <v/>
      </c>
      <c r="H1206" s="12" t="str">
        <f>IF(acc!I1208&lt;&gt;"",acc!I1208,"")</f>
        <v/>
      </c>
    </row>
    <row r="1207" spans="1:8" x14ac:dyDescent="0.25">
      <c r="A1207" s="12" t="str">
        <f>IF(acc!B1209&lt;&gt;"",acc!A1209,"")</f>
        <v/>
      </c>
      <c r="B1207" s="12" t="str">
        <f>IF(acc!B1209&lt;&gt;"",acc!B1209,"")</f>
        <v/>
      </c>
      <c r="C1207" s="12" t="str">
        <f>IF(acc!D1209&lt;&gt;"",VLOOKUP(acc!D1209,private!$B$1:$C$9,2,FALSE),"")</f>
        <v/>
      </c>
      <c r="D1207" s="65" t="str">
        <f>IF(acc!E1209&lt;&gt;"",acc!E1209,"")</f>
        <v/>
      </c>
      <c r="E1207" s="12" t="str">
        <f>IF(acc!F1209&lt;&gt;"",acc!F1209,"")</f>
        <v/>
      </c>
      <c r="F1207" s="12" t="str">
        <f>IF(acc!G1209&lt;&gt;"",acc!G1209,"")</f>
        <v/>
      </c>
      <c r="G1207" s="12" t="str">
        <f>IF(acc!H1209&lt;&gt;"",acc!H1209,"")</f>
        <v/>
      </c>
      <c r="H1207" s="12" t="str">
        <f>IF(acc!I1209&lt;&gt;"",acc!I1209,"")</f>
        <v/>
      </c>
    </row>
    <row r="1208" spans="1:8" x14ac:dyDescent="0.25">
      <c r="A1208" s="12" t="str">
        <f>IF(acc!B1210&lt;&gt;"",acc!A1210,"")</f>
        <v/>
      </c>
      <c r="B1208" s="12" t="str">
        <f>IF(acc!B1210&lt;&gt;"",acc!B1210,"")</f>
        <v/>
      </c>
      <c r="C1208" s="12" t="str">
        <f>IF(acc!D1210&lt;&gt;"",VLOOKUP(acc!D1210,private!$B$1:$C$9,2,FALSE),"")</f>
        <v/>
      </c>
      <c r="D1208" s="65" t="str">
        <f>IF(acc!E1210&lt;&gt;"",acc!E1210,"")</f>
        <v/>
      </c>
      <c r="E1208" s="12" t="str">
        <f>IF(acc!F1210&lt;&gt;"",acc!F1210,"")</f>
        <v/>
      </c>
      <c r="F1208" s="12" t="str">
        <f>IF(acc!G1210&lt;&gt;"",acc!G1210,"")</f>
        <v/>
      </c>
      <c r="G1208" s="12" t="str">
        <f>IF(acc!H1210&lt;&gt;"",acc!H1210,"")</f>
        <v/>
      </c>
      <c r="H1208" s="12" t="str">
        <f>IF(acc!I1210&lt;&gt;"",acc!I1210,"")</f>
        <v/>
      </c>
    </row>
    <row r="1209" spans="1:8" x14ac:dyDescent="0.25">
      <c r="A1209" s="12" t="str">
        <f>IF(acc!B1211&lt;&gt;"",acc!A1211,"")</f>
        <v/>
      </c>
      <c r="B1209" s="12" t="str">
        <f>IF(acc!B1211&lt;&gt;"",acc!B1211,"")</f>
        <v/>
      </c>
      <c r="C1209" s="12" t="str">
        <f>IF(acc!D1211&lt;&gt;"",VLOOKUP(acc!D1211,private!$B$1:$C$9,2,FALSE),"")</f>
        <v/>
      </c>
      <c r="D1209" s="65" t="str">
        <f>IF(acc!E1211&lt;&gt;"",acc!E1211,"")</f>
        <v/>
      </c>
      <c r="E1209" s="12" t="str">
        <f>IF(acc!F1211&lt;&gt;"",acc!F1211,"")</f>
        <v/>
      </c>
      <c r="F1209" s="12" t="str">
        <f>IF(acc!G1211&lt;&gt;"",acc!G1211,"")</f>
        <v/>
      </c>
      <c r="G1209" s="12" t="str">
        <f>IF(acc!H1211&lt;&gt;"",acc!H1211,"")</f>
        <v/>
      </c>
      <c r="H1209" s="12" t="str">
        <f>IF(acc!I1211&lt;&gt;"",acc!I1211,"")</f>
        <v/>
      </c>
    </row>
    <row r="1210" spans="1:8" x14ac:dyDescent="0.25">
      <c r="A1210" s="12" t="str">
        <f>IF(acc!B1212&lt;&gt;"",acc!A1212,"")</f>
        <v/>
      </c>
      <c r="B1210" s="12" t="str">
        <f>IF(acc!B1212&lt;&gt;"",acc!B1212,"")</f>
        <v/>
      </c>
      <c r="C1210" s="12" t="str">
        <f>IF(acc!D1212&lt;&gt;"",VLOOKUP(acc!D1212,private!$B$1:$C$9,2,FALSE),"")</f>
        <v/>
      </c>
      <c r="D1210" s="65" t="str">
        <f>IF(acc!E1212&lt;&gt;"",acc!E1212,"")</f>
        <v/>
      </c>
      <c r="E1210" s="12" t="str">
        <f>IF(acc!F1212&lt;&gt;"",acc!F1212,"")</f>
        <v/>
      </c>
      <c r="F1210" s="12" t="str">
        <f>IF(acc!G1212&lt;&gt;"",acc!G1212,"")</f>
        <v/>
      </c>
      <c r="G1210" s="12" t="str">
        <f>IF(acc!H1212&lt;&gt;"",acc!H1212,"")</f>
        <v/>
      </c>
      <c r="H1210" s="12" t="str">
        <f>IF(acc!I1212&lt;&gt;"",acc!I1212,"")</f>
        <v/>
      </c>
    </row>
    <row r="1211" spans="1:8" x14ac:dyDescent="0.25">
      <c r="A1211" s="12" t="str">
        <f>IF(acc!B1213&lt;&gt;"",acc!A1213,"")</f>
        <v/>
      </c>
      <c r="B1211" s="12" t="str">
        <f>IF(acc!B1213&lt;&gt;"",acc!B1213,"")</f>
        <v/>
      </c>
      <c r="C1211" s="12" t="str">
        <f>IF(acc!D1213&lt;&gt;"",VLOOKUP(acc!D1213,private!$B$1:$C$9,2,FALSE),"")</f>
        <v/>
      </c>
      <c r="D1211" s="65" t="str">
        <f>IF(acc!E1213&lt;&gt;"",acc!E1213,"")</f>
        <v/>
      </c>
      <c r="E1211" s="12" t="str">
        <f>IF(acc!F1213&lt;&gt;"",acc!F1213,"")</f>
        <v/>
      </c>
      <c r="F1211" s="12" t="str">
        <f>IF(acc!G1213&lt;&gt;"",acc!G1213,"")</f>
        <v/>
      </c>
      <c r="G1211" s="12" t="str">
        <f>IF(acc!H1213&lt;&gt;"",acc!H1213,"")</f>
        <v/>
      </c>
      <c r="H1211" s="12" t="str">
        <f>IF(acc!I1213&lt;&gt;"",acc!I1213,"")</f>
        <v/>
      </c>
    </row>
    <row r="1212" spans="1:8" x14ac:dyDescent="0.25">
      <c r="A1212" s="12" t="str">
        <f>IF(acc!B1214&lt;&gt;"",acc!A1214,"")</f>
        <v/>
      </c>
      <c r="B1212" s="12" t="str">
        <f>IF(acc!B1214&lt;&gt;"",acc!B1214,"")</f>
        <v/>
      </c>
      <c r="C1212" s="12" t="str">
        <f>IF(acc!D1214&lt;&gt;"",VLOOKUP(acc!D1214,private!$B$1:$C$9,2,FALSE),"")</f>
        <v/>
      </c>
      <c r="D1212" s="65" t="str">
        <f>IF(acc!E1214&lt;&gt;"",acc!E1214,"")</f>
        <v/>
      </c>
      <c r="E1212" s="12" t="str">
        <f>IF(acc!F1214&lt;&gt;"",acc!F1214,"")</f>
        <v/>
      </c>
      <c r="F1212" s="12" t="str">
        <f>IF(acc!G1214&lt;&gt;"",acc!G1214,"")</f>
        <v/>
      </c>
      <c r="G1212" s="12" t="str">
        <f>IF(acc!H1214&lt;&gt;"",acc!H1214,"")</f>
        <v/>
      </c>
      <c r="H1212" s="12" t="str">
        <f>IF(acc!I1214&lt;&gt;"",acc!I1214,"")</f>
        <v/>
      </c>
    </row>
    <row r="1213" spans="1:8" x14ac:dyDescent="0.25">
      <c r="A1213" s="12" t="str">
        <f>IF(acc!B1215&lt;&gt;"",acc!A1215,"")</f>
        <v/>
      </c>
      <c r="B1213" s="12" t="str">
        <f>IF(acc!B1215&lt;&gt;"",acc!B1215,"")</f>
        <v/>
      </c>
      <c r="C1213" s="12" t="str">
        <f>IF(acc!D1215&lt;&gt;"",VLOOKUP(acc!D1215,private!$B$1:$C$9,2,FALSE),"")</f>
        <v/>
      </c>
      <c r="D1213" s="65" t="str">
        <f>IF(acc!E1215&lt;&gt;"",acc!E1215,"")</f>
        <v/>
      </c>
      <c r="E1213" s="12" t="str">
        <f>IF(acc!F1215&lt;&gt;"",acc!F1215,"")</f>
        <v/>
      </c>
      <c r="F1213" s="12" t="str">
        <f>IF(acc!G1215&lt;&gt;"",acc!G1215,"")</f>
        <v/>
      </c>
      <c r="G1213" s="12" t="str">
        <f>IF(acc!H1215&lt;&gt;"",acc!H1215,"")</f>
        <v/>
      </c>
      <c r="H1213" s="12" t="str">
        <f>IF(acc!I1215&lt;&gt;"",acc!I1215,"")</f>
        <v/>
      </c>
    </row>
    <row r="1214" spans="1:8" x14ac:dyDescent="0.25">
      <c r="A1214" s="12" t="str">
        <f>IF(acc!B1216&lt;&gt;"",acc!A1216,"")</f>
        <v/>
      </c>
      <c r="B1214" s="12" t="str">
        <f>IF(acc!B1216&lt;&gt;"",acc!B1216,"")</f>
        <v/>
      </c>
      <c r="C1214" s="12" t="str">
        <f>IF(acc!D1216&lt;&gt;"",VLOOKUP(acc!D1216,private!$B$1:$C$9,2,FALSE),"")</f>
        <v/>
      </c>
      <c r="D1214" s="65" t="str">
        <f>IF(acc!E1216&lt;&gt;"",acc!E1216,"")</f>
        <v/>
      </c>
      <c r="E1214" s="12" t="str">
        <f>IF(acc!F1216&lt;&gt;"",acc!F1216,"")</f>
        <v/>
      </c>
      <c r="F1214" s="12" t="str">
        <f>IF(acc!G1216&lt;&gt;"",acc!G1216,"")</f>
        <v/>
      </c>
      <c r="G1214" s="12" t="str">
        <f>IF(acc!H1216&lt;&gt;"",acc!H1216,"")</f>
        <v/>
      </c>
      <c r="H1214" s="12" t="str">
        <f>IF(acc!I1216&lt;&gt;"",acc!I1216,"")</f>
        <v/>
      </c>
    </row>
    <row r="1215" spans="1:8" x14ac:dyDescent="0.25">
      <c r="A1215" s="12" t="str">
        <f>IF(acc!B1217&lt;&gt;"",acc!A1217,"")</f>
        <v/>
      </c>
      <c r="B1215" s="12" t="str">
        <f>IF(acc!B1217&lt;&gt;"",acc!B1217,"")</f>
        <v/>
      </c>
      <c r="C1215" s="12" t="str">
        <f>IF(acc!D1217&lt;&gt;"",VLOOKUP(acc!D1217,private!$B$1:$C$9,2,FALSE),"")</f>
        <v/>
      </c>
      <c r="D1215" s="65" t="str">
        <f>IF(acc!E1217&lt;&gt;"",acc!E1217,"")</f>
        <v/>
      </c>
      <c r="E1215" s="12" t="str">
        <f>IF(acc!F1217&lt;&gt;"",acc!F1217,"")</f>
        <v/>
      </c>
      <c r="F1215" s="12" t="str">
        <f>IF(acc!G1217&lt;&gt;"",acc!G1217,"")</f>
        <v/>
      </c>
      <c r="G1215" s="12" t="str">
        <f>IF(acc!H1217&lt;&gt;"",acc!H1217,"")</f>
        <v/>
      </c>
      <c r="H1215" s="12" t="str">
        <f>IF(acc!I1217&lt;&gt;"",acc!I1217,"")</f>
        <v/>
      </c>
    </row>
    <row r="1216" spans="1:8" x14ac:dyDescent="0.25">
      <c r="A1216" s="12" t="str">
        <f>IF(acc!B1218&lt;&gt;"",acc!A1218,"")</f>
        <v/>
      </c>
      <c r="B1216" s="12" t="str">
        <f>IF(acc!B1218&lt;&gt;"",acc!B1218,"")</f>
        <v/>
      </c>
      <c r="C1216" s="12" t="str">
        <f>IF(acc!D1218&lt;&gt;"",VLOOKUP(acc!D1218,private!$B$1:$C$9,2,FALSE),"")</f>
        <v/>
      </c>
      <c r="D1216" s="65" t="str">
        <f>IF(acc!E1218&lt;&gt;"",acc!E1218,"")</f>
        <v/>
      </c>
      <c r="E1216" s="12" t="str">
        <f>IF(acc!F1218&lt;&gt;"",acc!F1218,"")</f>
        <v/>
      </c>
      <c r="F1216" s="12" t="str">
        <f>IF(acc!G1218&lt;&gt;"",acc!G1218,"")</f>
        <v/>
      </c>
      <c r="G1216" s="12" t="str">
        <f>IF(acc!H1218&lt;&gt;"",acc!H1218,"")</f>
        <v/>
      </c>
      <c r="H1216" s="12" t="str">
        <f>IF(acc!I1218&lt;&gt;"",acc!I1218,"")</f>
        <v/>
      </c>
    </row>
    <row r="1217" spans="1:8" x14ac:dyDescent="0.25">
      <c r="A1217" s="12" t="str">
        <f>IF(acc!B1219&lt;&gt;"",acc!A1219,"")</f>
        <v/>
      </c>
      <c r="B1217" s="12" t="str">
        <f>IF(acc!B1219&lt;&gt;"",acc!B1219,"")</f>
        <v/>
      </c>
      <c r="C1217" s="12" t="str">
        <f>IF(acc!D1219&lt;&gt;"",VLOOKUP(acc!D1219,private!$B$1:$C$9,2,FALSE),"")</f>
        <v/>
      </c>
      <c r="D1217" s="65" t="str">
        <f>IF(acc!E1219&lt;&gt;"",acc!E1219,"")</f>
        <v/>
      </c>
      <c r="E1217" s="12" t="str">
        <f>IF(acc!F1219&lt;&gt;"",acc!F1219,"")</f>
        <v/>
      </c>
      <c r="F1217" s="12" t="str">
        <f>IF(acc!G1219&lt;&gt;"",acc!G1219,"")</f>
        <v/>
      </c>
      <c r="G1217" s="12" t="str">
        <f>IF(acc!H1219&lt;&gt;"",acc!H1219,"")</f>
        <v/>
      </c>
      <c r="H1217" s="12" t="str">
        <f>IF(acc!I1219&lt;&gt;"",acc!I1219,"")</f>
        <v/>
      </c>
    </row>
    <row r="1218" spans="1:8" x14ac:dyDescent="0.25">
      <c r="A1218" s="12" t="str">
        <f>IF(acc!B1220&lt;&gt;"",acc!A1220,"")</f>
        <v/>
      </c>
      <c r="B1218" s="12" t="str">
        <f>IF(acc!B1220&lt;&gt;"",acc!B1220,"")</f>
        <v/>
      </c>
      <c r="C1218" s="12" t="str">
        <f>IF(acc!D1220&lt;&gt;"",VLOOKUP(acc!D1220,private!$B$1:$C$9,2,FALSE),"")</f>
        <v/>
      </c>
      <c r="D1218" s="65" t="str">
        <f>IF(acc!E1220&lt;&gt;"",acc!E1220,"")</f>
        <v/>
      </c>
      <c r="E1218" s="12" t="str">
        <f>IF(acc!F1220&lt;&gt;"",acc!F1220,"")</f>
        <v/>
      </c>
      <c r="F1218" s="12" t="str">
        <f>IF(acc!G1220&lt;&gt;"",acc!G1220,"")</f>
        <v/>
      </c>
      <c r="G1218" s="12" t="str">
        <f>IF(acc!H1220&lt;&gt;"",acc!H1220,"")</f>
        <v/>
      </c>
      <c r="H1218" s="12" t="str">
        <f>IF(acc!I1220&lt;&gt;"",acc!I1220,"")</f>
        <v/>
      </c>
    </row>
    <row r="1219" spans="1:8" x14ac:dyDescent="0.25">
      <c r="A1219" s="12" t="str">
        <f>IF(acc!B1221&lt;&gt;"",acc!A1221,"")</f>
        <v/>
      </c>
      <c r="B1219" s="12" t="str">
        <f>IF(acc!B1221&lt;&gt;"",acc!B1221,"")</f>
        <v/>
      </c>
      <c r="C1219" s="12" t="str">
        <f>IF(acc!D1221&lt;&gt;"",VLOOKUP(acc!D1221,private!$B$1:$C$9,2,FALSE),"")</f>
        <v/>
      </c>
      <c r="D1219" s="65" t="str">
        <f>IF(acc!E1221&lt;&gt;"",acc!E1221,"")</f>
        <v/>
      </c>
      <c r="E1219" s="12" t="str">
        <f>IF(acc!F1221&lt;&gt;"",acc!F1221,"")</f>
        <v/>
      </c>
      <c r="F1219" s="12" t="str">
        <f>IF(acc!G1221&lt;&gt;"",acc!G1221,"")</f>
        <v/>
      </c>
      <c r="G1219" s="12" t="str">
        <f>IF(acc!H1221&lt;&gt;"",acc!H1221,"")</f>
        <v/>
      </c>
      <c r="H1219" s="12" t="str">
        <f>IF(acc!I1221&lt;&gt;"",acc!I1221,"")</f>
        <v/>
      </c>
    </row>
    <row r="1220" spans="1:8" x14ac:dyDescent="0.25">
      <c r="A1220" s="12" t="str">
        <f>IF(acc!B1222&lt;&gt;"",acc!A1222,"")</f>
        <v/>
      </c>
      <c r="B1220" s="12" t="str">
        <f>IF(acc!B1222&lt;&gt;"",acc!B1222,"")</f>
        <v/>
      </c>
      <c r="C1220" s="12" t="str">
        <f>IF(acc!D1222&lt;&gt;"",VLOOKUP(acc!D1222,private!$B$1:$C$9,2,FALSE),"")</f>
        <v/>
      </c>
      <c r="D1220" s="65" t="str">
        <f>IF(acc!E1222&lt;&gt;"",acc!E1222,"")</f>
        <v/>
      </c>
      <c r="E1220" s="12" t="str">
        <f>IF(acc!F1222&lt;&gt;"",acc!F1222,"")</f>
        <v/>
      </c>
      <c r="F1220" s="12" t="str">
        <f>IF(acc!G1222&lt;&gt;"",acc!G1222,"")</f>
        <v/>
      </c>
      <c r="G1220" s="12" t="str">
        <f>IF(acc!H1222&lt;&gt;"",acc!H1222,"")</f>
        <v/>
      </c>
      <c r="H1220" s="12" t="str">
        <f>IF(acc!I1222&lt;&gt;"",acc!I1222,"")</f>
        <v/>
      </c>
    </row>
    <row r="1221" spans="1:8" x14ac:dyDescent="0.25">
      <c r="A1221" s="12" t="str">
        <f>IF(acc!B1223&lt;&gt;"",acc!A1223,"")</f>
        <v/>
      </c>
      <c r="B1221" s="12" t="str">
        <f>IF(acc!B1223&lt;&gt;"",acc!B1223,"")</f>
        <v/>
      </c>
      <c r="C1221" s="12" t="str">
        <f>IF(acc!D1223&lt;&gt;"",VLOOKUP(acc!D1223,private!$B$1:$C$9,2,FALSE),"")</f>
        <v/>
      </c>
      <c r="D1221" s="65" t="str">
        <f>IF(acc!E1223&lt;&gt;"",acc!E1223,"")</f>
        <v/>
      </c>
      <c r="E1221" s="12" t="str">
        <f>IF(acc!F1223&lt;&gt;"",acc!F1223,"")</f>
        <v/>
      </c>
      <c r="F1221" s="12" t="str">
        <f>IF(acc!G1223&lt;&gt;"",acc!G1223,"")</f>
        <v/>
      </c>
      <c r="G1221" s="12" t="str">
        <f>IF(acc!H1223&lt;&gt;"",acc!H1223,"")</f>
        <v/>
      </c>
      <c r="H1221" s="12" t="str">
        <f>IF(acc!I1223&lt;&gt;"",acc!I1223,"")</f>
        <v/>
      </c>
    </row>
    <row r="1222" spans="1:8" x14ac:dyDescent="0.25">
      <c r="A1222" s="12" t="str">
        <f>IF(acc!B1224&lt;&gt;"",acc!A1224,"")</f>
        <v/>
      </c>
      <c r="B1222" s="12" t="str">
        <f>IF(acc!B1224&lt;&gt;"",acc!B1224,"")</f>
        <v/>
      </c>
      <c r="C1222" s="12" t="str">
        <f>IF(acc!D1224&lt;&gt;"",VLOOKUP(acc!D1224,private!$B$1:$C$9,2,FALSE),"")</f>
        <v/>
      </c>
      <c r="D1222" s="65" t="str">
        <f>IF(acc!E1224&lt;&gt;"",acc!E1224,"")</f>
        <v/>
      </c>
      <c r="E1222" s="12" t="str">
        <f>IF(acc!F1224&lt;&gt;"",acc!F1224,"")</f>
        <v/>
      </c>
      <c r="F1222" s="12" t="str">
        <f>IF(acc!G1224&lt;&gt;"",acc!G1224,"")</f>
        <v/>
      </c>
      <c r="G1222" s="12" t="str">
        <f>IF(acc!H1224&lt;&gt;"",acc!H1224,"")</f>
        <v/>
      </c>
      <c r="H1222" s="12" t="str">
        <f>IF(acc!I1224&lt;&gt;"",acc!I1224,"")</f>
        <v/>
      </c>
    </row>
    <row r="1223" spans="1:8" x14ac:dyDescent="0.25">
      <c r="A1223" s="12" t="str">
        <f>IF(acc!B1225&lt;&gt;"",acc!A1225,"")</f>
        <v/>
      </c>
      <c r="B1223" s="12" t="str">
        <f>IF(acc!B1225&lt;&gt;"",acc!B1225,"")</f>
        <v/>
      </c>
      <c r="C1223" s="12" t="str">
        <f>IF(acc!D1225&lt;&gt;"",VLOOKUP(acc!D1225,private!$B$1:$C$9,2,FALSE),"")</f>
        <v/>
      </c>
      <c r="D1223" s="65" t="str">
        <f>IF(acc!E1225&lt;&gt;"",acc!E1225,"")</f>
        <v/>
      </c>
      <c r="E1223" s="12" t="str">
        <f>IF(acc!F1225&lt;&gt;"",acc!F1225,"")</f>
        <v/>
      </c>
      <c r="F1223" s="12" t="str">
        <f>IF(acc!G1225&lt;&gt;"",acc!G1225,"")</f>
        <v/>
      </c>
      <c r="G1223" s="12" t="str">
        <f>IF(acc!H1225&lt;&gt;"",acc!H1225,"")</f>
        <v/>
      </c>
      <c r="H1223" s="12" t="str">
        <f>IF(acc!I1225&lt;&gt;"",acc!I1225,"")</f>
        <v/>
      </c>
    </row>
    <row r="1224" spans="1:8" x14ac:dyDescent="0.25">
      <c r="A1224" s="12" t="str">
        <f>IF(acc!B1226&lt;&gt;"",acc!A1226,"")</f>
        <v/>
      </c>
      <c r="B1224" s="12" t="str">
        <f>IF(acc!B1226&lt;&gt;"",acc!B1226,"")</f>
        <v/>
      </c>
      <c r="C1224" s="12" t="str">
        <f>IF(acc!D1226&lt;&gt;"",VLOOKUP(acc!D1226,private!$B$1:$C$9,2,FALSE),"")</f>
        <v/>
      </c>
      <c r="D1224" s="65" t="str">
        <f>IF(acc!E1226&lt;&gt;"",acc!E1226,"")</f>
        <v/>
      </c>
      <c r="E1224" s="12" t="str">
        <f>IF(acc!F1226&lt;&gt;"",acc!F1226,"")</f>
        <v/>
      </c>
      <c r="F1224" s="12" t="str">
        <f>IF(acc!G1226&lt;&gt;"",acc!G1226,"")</f>
        <v/>
      </c>
      <c r="G1224" s="12" t="str">
        <f>IF(acc!H1226&lt;&gt;"",acc!H1226,"")</f>
        <v/>
      </c>
      <c r="H1224" s="12" t="str">
        <f>IF(acc!I1226&lt;&gt;"",acc!I1226,"")</f>
        <v/>
      </c>
    </row>
    <row r="1225" spans="1:8" x14ac:dyDescent="0.25">
      <c r="A1225" s="12" t="str">
        <f>IF(acc!B1227&lt;&gt;"",acc!A1227,"")</f>
        <v/>
      </c>
      <c r="B1225" s="12" t="str">
        <f>IF(acc!B1227&lt;&gt;"",acc!B1227,"")</f>
        <v/>
      </c>
      <c r="C1225" s="12" t="str">
        <f>IF(acc!D1227&lt;&gt;"",VLOOKUP(acc!D1227,private!$B$1:$C$9,2,FALSE),"")</f>
        <v/>
      </c>
      <c r="D1225" s="65" t="str">
        <f>IF(acc!E1227&lt;&gt;"",acc!E1227,"")</f>
        <v/>
      </c>
      <c r="E1225" s="12" t="str">
        <f>IF(acc!F1227&lt;&gt;"",acc!F1227,"")</f>
        <v/>
      </c>
      <c r="F1225" s="12" t="str">
        <f>IF(acc!G1227&lt;&gt;"",acc!G1227,"")</f>
        <v/>
      </c>
      <c r="G1225" s="12" t="str">
        <f>IF(acc!H1227&lt;&gt;"",acc!H1227,"")</f>
        <v/>
      </c>
      <c r="H1225" s="12" t="str">
        <f>IF(acc!I1227&lt;&gt;"",acc!I1227,"")</f>
        <v/>
      </c>
    </row>
    <row r="1226" spans="1:8" x14ac:dyDescent="0.25">
      <c r="A1226" s="12" t="str">
        <f>IF(acc!B1228&lt;&gt;"",acc!A1228,"")</f>
        <v/>
      </c>
      <c r="B1226" s="12" t="str">
        <f>IF(acc!B1228&lt;&gt;"",acc!B1228,"")</f>
        <v/>
      </c>
      <c r="C1226" s="12" t="str">
        <f>IF(acc!D1228&lt;&gt;"",VLOOKUP(acc!D1228,private!$B$1:$C$9,2,FALSE),"")</f>
        <v/>
      </c>
      <c r="D1226" s="65" t="str">
        <f>IF(acc!E1228&lt;&gt;"",acc!E1228,"")</f>
        <v/>
      </c>
      <c r="E1226" s="12" t="str">
        <f>IF(acc!F1228&lt;&gt;"",acc!F1228,"")</f>
        <v/>
      </c>
      <c r="F1226" s="12" t="str">
        <f>IF(acc!G1228&lt;&gt;"",acc!G1228,"")</f>
        <v/>
      </c>
      <c r="G1226" s="12" t="str">
        <f>IF(acc!H1228&lt;&gt;"",acc!H1228,"")</f>
        <v/>
      </c>
      <c r="H1226" s="12" t="str">
        <f>IF(acc!I1228&lt;&gt;"",acc!I1228,"")</f>
        <v/>
      </c>
    </row>
    <row r="1227" spans="1:8" x14ac:dyDescent="0.25">
      <c r="A1227" s="12" t="str">
        <f>IF(acc!B1229&lt;&gt;"",acc!A1229,"")</f>
        <v/>
      </c>
      <c r="B1227" s="12" t="str">
        <f>IF(acc!B1229&lt;&gt;"",acc!B1229,"")</f>
        <v/>
      </c>
      <c r="C1227" s="12" t="str">
        <f>IF(acc!D1229&lt;&gt;"",VLOOKUP(acc!D1229,private!$B$1:$C$9,2,FALSE),"")</f>
        <v/>
      </c>
      <c r="D1227" s="65" t="str">
        <f>IF(acc!E1229&lt;&gt;"",acc!E1229,"")</f>
        <v/>
      </c>
      <c r="E1227" s="12" t="str">
        <f>IF(acc!F1229&lt;&gt;"",acc!F1229,"")</f>
        <v/>
      </c>
      <c r="F1227" s="12" t="str">
        <f>IF(acc!G1229&lt;&gt;"",acc!G1229,"")</f>
        <v/>
      </c>
      <c r="G1227" s="12" t="str">
        <f>IF(acc!H1229&lt;&gt;"",acc!H1229,"")</f>
        <v/>
      </c>
      <c r="H1227" s="12" t="str">
        <f>IF(acc!I1229&lt;&gt;"",acc!I1229,"")</f>
        <v/>
      </c>
    </row>
    <row r="1228" spans="1:8" x14ac:dyDescent="0.25">
      <c r="A1228" s="12" t="str">
        <f>IF(acc!B1230&lt;&gt;"",acc!A1230,"")</f>
        <v/>
      </c>
      <c r="B1228" s="12" t="str">
        <f>IF(acc!B1230&lt;&gt;"",acc!B1230,"")</f>
        <v/>
      </c>
      <c r="C1228" s="12" t="str">
        <f>IF(acc!D1230&lt;&gt;"",VLOOKUP(acc!D1230,private!$B$1:$C$9,2,FALSE),"")</f>
        <v/>
      </c>
      <c r="D1228" s="65" t="str">
        <f>IF(acc!E1230&lt;&gt;"",acc!E1230,"")</f>
        <v/>
      </c>
      <c r="E1228" s="12" t="str">
        <f>IF(acc!F1230&lt;&gt;"",acc!F1230,"")</f>
        <v/>
      </c>
      <c r="F1228" s="12" t="str">
        <f>IF(acc!G1230&lt;&gt;"",acc!G1230,"")</f>
        <v/>
      </c>
      <c r="G1228" s="12" t="str">
        <f>IF(acc!H1230&lt;&gt;"",acc!H1230,"")</f>
        <v/>
      </c>
      <c r="H1228" s="12" t="str">
        <f>IF(acc!I1230&lt;&gt;"",acc!I1230,"")</f>
        <v/>
      </c>
    </row>
    <row r="1229" spans="1:8" x14ac:dyDescent="0.25">
      <c r="A1229" s="12" t="str">
        <f>IF(acc!B1231&lt;&gt;"",acc!A1231,"")</f>
        <v/>
      </c>
      <c r="B1229" s="12" t="str">
        <f>IF(acc!B1231&lt;&gt;"",acc!B1231,"")</f>
        <v/>
      </c>
      <c r="C1229" s="12" t="str">
        <f>IF(acc!D1231&lt;&gt;"",VLOOKUP(acc!D1231,private!$B$1:$C$9,2,FALSE),"")</f>
        <v/>
      </c>
      <c r="D1229" s="65" t="str">
        <f>IF(acc!E1231&lt;&gt;"",acc!E1231,"")</f>
        <v/>
      </c>
      <c r="E1229" s="12" t="str">
        <f>IF(acc!F1231&lt;&gt;"",acc!F1231,"")</f>
        <v/>
      </c>
      <c r="F1229" s="12" t="str">
        <f>IF(acc!G1231&lt;&gt;"",acc!G1231,"")</f>
        <v/>
      </c>
      <c r="G1229" s="12" t="str">
        <f>IF(acc!H1231&lt;&gt;"",acc!H1231,"")</f>
        <v/>
      </c>
      <c r="H1229" s="12" t="str">
        <f>IF(acc!I1231&lt;&gt;"",acc!I1231,"")</f>
        <v/>
      </c>
    </row>
    <row r="1230" spans="1:8" x14ac:dyDescent="0.25">
      <c r="A1230" s="12" t="str">
        <f>IF(acc!B1232&lt;&gt;"",acc!A1232,"")</f>
        <v/>
      </c>
      <c r="B1230" s="12" t="str">
        <f>IF(acc!B1232&lt;&gt;"",acc!B1232,"")</f>
        <v/>
      </c>
      <c r="C1230" s="12" t="str">
        <f>IF(acc!D1232&lt;&gt;"",VLOOKUP(acc!D1232,private!$B$1:$C$9,2,FALSE),"")</f>
        <v/>
      </c>
      <c r="D1230" s="65" t="str">
        <f>IF(acc!E1232&lt;&gt;"",acc!E1232,"")</f>
        <v/>
      </c>
      <c r="E1230" s="12" t="str">
        <f>IF(acc!F1232&lt;&gt;"",acc!F1232,"")</f>
        <v/>
      </c>
      <c r="F1230" s="12" t="str">
        <f>IF(acc!G1232&lt;&gt;"",acc!G1232,"")</f>
        <v/>
      </c>
      <c r="G1230" s="12" t="str">
        <f>IF(acc!H1232&lt;&gt;"",acc!H1232,"")</f>
        <v/>
      </c>
      <c r="H1230" s="12" t="str">
        <f>IF(acc!I1232&lt;&gt;"",acc!I1232,"")</f>
        <v/>
      </c>
    </row>
    <row r="1231" spans="1:8" x14ac:dyDescent="0.25">
      <c r="A1231" s="12" t="str">
        <f>IF(acc!B1233&lt;&gt;"",acc!A1233,"")</f>
        <v/>
      </c>
      <c r="B1231" s="12" t="str">
        <f>IF(acc!B1233&lt;&gt;"",acc!B1233,"")</f>
        <v/>
      </c>
      <c r="C1231" s="12" t="str">
        <f>IF(acc!D1233&lt;&gt;"",VLOOKUP(acc!D1233,private!$B$1:$C$9,2,FALSE),"")</f>
        <v/>
      </c>
      <c r="D1231" s="65" t="str">
        <f>IF(acc!E1233&lt;&gt;"",acc!E1233,"")</f>
        <v/>
      </c>
      <c r="E1231" s="12" t="str">
        <f>IF(acc!F1233&lt;&gt;"",acc!F1233,"")</f>
        <v/>
      </c>
      <c r="F1231" s="12" t="str">
        <f>IF(acc!G1233&lt;&gt;"",acc!G1233,"")</f>
        <v/>
      </c>
      <c r="G1231" s="12" t="str">
        <f>IF(acc!H1233&lt;&gt;"",acc!H1233,"")</f>
        <v/>
      </c>
      <c r="H1231" s="12" t="str">
        <f>IF(acc!I1233&lt;&gt;"",acc!I1233,"")</f>
        <v/>
      </c>
    </row>
    <row r="1232" spans="1:8" x14ac:dyDescent="0.25">
      <c r="A1232" s="12" t="str">
        <f>IF(acc!B1234&lt;&gt;"",acc!A1234,"")</f>
        <v/>
      </c>
      <c r="B1232" s="12" t="str">
        <f>IF(acc!B1234&lt;&gt;"",acc!B1234,"")</f>
        <v/>
      </c>
      <c r="C1232" s="12" t="str">
        <f>IF(acc!D1234&lt;&gt;"",VLOOKUP(acc!D1234,private!$B$1:$C$9,2,FALSE),"")</f>
        <v/>
      </c>
      <c r="D1232" s="65" t="str">
        <f>IF(acc!E1234&lt;&gt;"",acc!E1234,"")</f>
        <v/>
      </c>
      <c r="E1232" s="12" t="str">
        <f>IF(acc!F1234&lt;&gt;"",acc!F1234,"")</f>
        <v/>
      </c>
      <c r="F1232" s="12" t="str">
        <f>IF(acc!G1234&lt;&gt;"",acc!G1234,"")</f>
        <v/>
      </c>
      <c r="G1232" s="12" t="str">
        <f>IF(acc!H1234&lt;&gt;"",acc!H1234,"")</f>
        <v/>
      </c>
      <c r="H1232" s="12" t="str">
        <f>IF(acc!I1234&lt;&gt;"",acc!I1234,"")</f>
        <v/>
      </c>
    </row>
    <row r="1233" spans="1:8" x14ac:dyDescent="0.25">
      <c r="A1233" s="12" t="str">
        <f>IF(acc!B1235&lt;&gt;"",acc!A1235,"")</f>
        <v/>
      </c>
      <c r="B1233" s="12" t="str">
        <f>IF(acc!B1235&lt;&gt;"",acc!B1235,"")</f>
        <v/>
      </c>
      <c r="C1233" s="12" t="str">
        <f>IF(acc!D1235&lt;&gt;"",VLOOKUP(acc!D1235,private!$B$1:$C$9,2,FALSE),"")</f>
        <v/>
      </c>
      <c r="D1233" s="65" t="str">
        <f>IF(acc!E1235&lt;&gt;"",acc!E1235,"")</f>
        <v/>
      </c>
      <c r="E1233" s="12" t="str">
        <f>IF(acc!F1235&lt;&gt;"",acc!F1235,"")</f>
        <v/>
      </c>
      <c r="F1233" s="12" t="str">
        <f>IF(acc!G1235&lt;&gt;"",acc!G1235,"")</f>
        <v/>
      </c>
      <c r="G1233" s="12" t="str">
        <f>IF(acc!H1235&lt;&gt;"",acc!H1235,"")</f>
        <v/>
      </c>
      <c r="H1233" s="12" t="str">
        <f>IF(acc!I1235&lt;&gt;"",acc!I1235,"")</f>
        <v/>
      </c>
    </row>
    <row r="1234" spans="1:8" x14ac:dyDescent="0.25">
      <c r="A1234" s="12" t="str">
        <f>IF(acc!B1236&lt;&gt;"",acc!A1236,"")</f>
        <v/>
      </c>
      <c r="B1234" s="12" t="str">
        <f>IF(acc!B1236&lt;&gt;"",acc!B1236,"")</f>
        <v/>
      </c>
      <c r="C1234" s="12" t="str">
        <f>IF(acc!D1236&lt;&gt;"",VLOOKUP(acc!D1236,private!$B$1:$C$9,2,FALSE),"")</f>
        <v/>
      </c>
      <c r="D1234" s="65" t="str">
        <f>IF(acc!E1236&lt;&gt;"",acc!E1236,"")</f>
        <v/>
      </c>
      <c r="E1234" s="12" t="str">
        <f>IF(acc!F1236&lt;&gt;"",acc!F1236,"")</f>
        <v/>
      </c>
      <c r="F1234" s="12" t="str">
        <f>IF(acc!G1236&lt;&gt;"",acc!G1236,"")</f>
        <v/>
      </c>
      <c r="G1234" s="12" t="str">
        <f>IF(acc!H1236&lt;&gt;"",acc!H1236,"")</f>
        <v/>
      </c>
      <c r="H1234" s="12" t="str">
        <f>IF(acc!I1236&lt;&gt;"",acc!I1236,"")</f>
        <v/>
      </c>
    </row>
    <row r="1235" spans="1:8" x14ac:dyDescent="0.25">
      <c r="A1235" s="12" t="str">
        <f>IF(acc!B1237&lt;&gt;"",acc!A1237,"")</f>
        <v/>
      </c>
      <c r="B1235" s="12" t="str">
        <f>IF(acc!B1237&lt;&gt;"",acc!B1237,"")</f>
        <v/>
      </c>
      <c r="C1235" s="12" t="str">
        <f>IF(acc!D1237&lt;&gt;"",VLOOKUP(acc!D1237,private!$B$1:$C$9,2,FALSE),"")</f>
        <v/>
      </c>
      <c r="D1235" s="65" t="str">
        <f>IF(acc!E1237&lt;&gt;"",acc!E1237,"")</f>
        <v/>
      </c>
      <c r="E1235" s="12" t="str">
        <f>IF(acc!F1237&lt;&gt;"",acc!F1237,"")</f>
        <v/>
      </c>
      <c r="F1235" s="12" t="str">
        <f>IF(acc!G1237&lt;&gt;"",acc!G1237,"")</f>
        <v/>
      </c>
      <c r="G1235" s="12" t="str">
        <f>IF(acc!H1237&lt;&gt;"",acc!H1237,"")</f>
        <v/>
      </c>
      <c r="H1235" s="12" t="str">
        <f>IF(acc!I1237&lt;&gt;"",acc!I1237,"")</f>
        <v/>
      </c>
    </row>
    <row r="1236" spans="1:8" x14ac:dyDescent="0.25">
      <c r="A1236" s="12" t="str">
        <f>IF(acc!B1238&lt;&gt;"",acc!A1238,"")</f>
        <v/>
      </c>
      <c r="B1236" s="12" t="str">
        <f>IF(acc!B1238&lt;&gt;"",acc!B1238,"")</f>
        <v/>
      </c>
      <c r="C1236" s="12" t="str">
        <f>IF(acc!D1238&lt;&gt;"",VLOOKUP(acc!D1238,private!$B$1:$C$9,2,FALSE),"")</f>
        <v/>
      </c>
      <c r="D1236" s="65" t="str">
        <f>IF(acc!E1238&lt;&gt;"",acc!E1238,"")</f>
        <v/>
      </c>
      <c r="E1236" s="12" t="str">
        <f>IF(acc!F1238&lt;&gt;"",acc!F1238,"")</f>
        <v/>
      </c>
      <c r="F1236" s="12" t="str">
        <f>IF(acc!G1238&lt;&gt;"",acc!G1238,"")</f>
        <v/>
      </c>
      <c r="G1236" s="12" t="str">
        <f>IF(acc!H1238&lt;&gt;"",acc!H1238,"")</f>
        <v/>
      </c>
      <c r="H1236" s="12" t="str">
        <f>IF(acc!I1238&lt;&gt;"",acc!I1238,"")</f>
        <v/>
      </c>
    </row>
    <row r="1237" spans="1:8" x14ac:dyDescent="0.25">
      <c r="A1237" s="12" t="str">
        <f>IF(acc!B1239&lt;&gt;"",acc!A1239,"")</f>
        <v/>
      </c>
      <c r="B1237" s="12" t="str">
        <f>IF(acc!B1239&lt;&gt;"",acc!B1239,"")</f>
        <v/>
      </c>
      <c r="C1237" s="12" t="str">
        <f>IF(acc!D1239&lt;&gt;"",VLOOKUP(acc!D1239,private!$B$1:$C$9,2,FALSE),"")</f>
        <v/>
      </c>
      <c r="D1237" s="65" t="str">
        <f>IF(acc!E1239&lt;&gt;"",acc!E1239,"")</f>
        <v/>
      </c>
      <c r="E1237" s="12" t="str">
        <f>IF(acc!F1239&lt;&gt;"",acc!F1239,"")</f>
        <v/>
      </c>
      <c r="F1237" s="12" t="str">
        <f>IF(acc!G1239&lt;&gt;"",acc!G1239,"")</f>
        <v/>
      </c>
      <c r="G1237" s="12" t="str">
        <f>IF(acc!H1239&lt;&gt;"",acc!H1239,"")</f>
        <v/>
      </c>
      <c r="H1237" s="12" t="str">
        <f>IF(acc!I1239&lt;&gt;"",acc!I1239,"")</f>
        <v/>
      </c>
    </row>
    <row r="1238" spans="1:8" x14ac:dyDescent="0.25">
      <c r="A1238" s="12" t="str">
        <f>IF(acc!B1240&lt;&gt;"",acc!A1240,"")</f>
        <v/>
      </c>
      <c r="B1238" s="12" t="str">
        <f>IF(acc!B1240&lt;&gt;"",acc!B1240,"")</f>
        <v/>
      </c>
      <c r="C1238" s="12" t="str">
        <f>IF(acc!D1240&lt;&gt;"",VLOOKUP(acc!D1240,private!$B$1:$C$9,2,FALSE),"")</f>
        <v/>
      </c>
      <c r="D1238" s="65" t="str">
        <f>IF(acc!E1240&lt;&gt;"",acc!E1240,"")</f>
        <v/>
      </c>
      <c r="E1238" s="12" t="str">
        <f>IF(acc!F1240&lt;&gt;"",acc!F1240,"")</f>
        <v/>
      </c>
      <c r="F1238" s="12" t="str">
        <f>IF(acc!G1240&lt;&gt;"",acc!G1240,"")</f>
        <v/>
      </c>
      <c r="G1238" s="12" t="str">
        <f>IF(acc!H1240&lt;&gt;"",acc!H1240,"")</f>
        <v/>
      </c>
      <c r="H1238" s="12" t="str">
        <f>IF(acc!I1240&lt;&gt;"",acc!I1240,"")</f>
        <v/>
      </c>
    </row>
    <row r="1239" spans="1:8" x14ac:dyDescent="0.25">
      <c r="A1239" s="12" t="str">
        <f>IF(acc!B1241&lt;&gt;"",acc!A1241,"")</f>
        <v/>
      </c>
      <c r="B1239" s="12" t="str">
        <f>IF(acc!B1241&lt;&gt;"",acc!B1241,"")</f>
        <v/>
      </c>
      <c r="C1239" s="12" t="str">
        <f>IF(acc!D1241&lt;&gt;"",VLOOKUP(acc!D1241,private!$B$1:$C$9,2,FALSE),"")</f>
        <v/>
      </c>
      <c r="D1239" s="65" t="str">
        <f>IF(acc!E1241&lt;&gt;"",acc!E1241,"")</f>
        <v/>
      </c>
      <c r="E1239" s="12" t="str">
        <f>IF(acc!F1241&lt;&gt;"",acc!F1241,"")</f>
        <v/>
      </c>
      <c r="F1239" s="12" t="str">
        <f>IF(acc!G1241&lt;&gt;"",acc!G1241,"")</f>
        <v/>
      </c>
      <c r="G1239" s="12" t="str">
        <f>IF(acc!H1241&lt;&gt;"",acc!H1241,"")</f>
        <v/>
      </c>
      <c r="H1239" s="12" t="str">
        <f>IF(acc!I1241&lt;&gt;"",acc!I1241,"")</f>
        <v/>
      </c>
    </row>
    <row r="1240" spans="1:8" x14ac:dyDescent="0.25">
      <c r="A1240" s="12" t="str">
        <f>IF(acc!B1242&lt;&gt;"",acc!A1242,"")</f>
        <v/>
      </c>
      <c r="B1240" s="12" t="str">
        <f>IF(acc!B1242&lt;&gt;"",acc!B1242,"")</f>
        <v/>
      </c>
      <c r="C1240" s="12" t="str">
        <f>IF(acc!D1242&lt;&gt;"",VLOOKUP(acc!D1242,private!$B$1:$C$9,2,FALSE),"")</f>
        <v/>
      </c>
      <c r="D1240" s="65" t="str">
        <f>IF(acc!E1242&lt;&gt;"",acc!E1242,"")</f>
        <v/>
      </c>
      <c r="E1240" s="12" t="str">
        <f>IF(acc!F1242&lt;&gt;"",acc!F1242,"")</f>
        <v/>
      </c>
      <c r="F1240" s="12" t="str">
        <f>IF(acc!G1242&lt;&gt;"",acc!G1242,"")</f>
        <v/>
      </c>
      <c r="G1240" s="12" t="str">
        <f>IF(acc!H1242&lt;&gt;"",acc!H1242,"")</f>
        <v/>
      </c>
      <c r="H1240" s="12" t="str">
        <f>IF(acc!I1242&lt;&gt;"",acc!I1242,"")</f>
        <v/>
      </c>
    </row>
    <row r="1241" spans="1:8" x14ac:dyDescent="0.25">
      <c r="A1241" s="12" t="str">
        <f>IF(acc!B1243&lt;&gt;"",acc!A1243,"")</f>
        <v/>
      </c>
      <c r="B1241" s="12" t="str">
        <f>IF(acc!B1243&lt;&gt;"",acc!B1243,"")</f>
        <v/>
      </c>
      <c r="C1241" s="12" t="str">
        <f>IF(acc!D1243&lt;&gt;"",VLOOKUP(acc!D1243,private!$B$1:$C$9,2,FALSE),"")</f>
        <v/>
      </c>
      <c r="D1241" s="65" t="str">
        <f>IF(acc!E1243&lt;&gt;"",acc!E1243,"")</f>
        <v/>
      </c>
      <c r="E1241" s="12" t="str">
        <f>IF(acc!F1243&lt;&gt;"",acc!F1243,"")</f>
        <v/>
      </c>
      <c r="F1241" s="12" t="str">
        <f>IF(acc!G1243&lt;&gt;"",acc!G1243,"")</f>
        <v/>
      </c>
      <c r="G1241" s="12" t="str">
        <f>IF(acc!H1243&lt;&gt;"",acc!H1243,"")</f>
        <v/>
      </c>
      <c r="H1241" s="12" t="str">
        <f>IF(acc!I1243&lt;&gt;"",acc!I1243,"")</f>
        <v/>
      </c>
    </row>
    <row r="1242" spans="1:8" x14ac:dyDescent="0.25">
      <c r="A1242" s="12" t="str">
        <f>IF(acc!B1244&lt;&gt;"",acc!A1244,"")</f>
        <v/>
      </c>
      <c r="B1242" s="12" t="str">
        <f>IF(acc!B1244&lt;&gt;"",acc!B1244,"")</f>
        <v/>
      </c>
      <c r="C1242" s="12" t="str">
        <f>IF(acc!D1244&lt;&gt;"",VLOOKUP(acc!D1244,private!$B$1:$C$9,2,FALSE),"")</f>
        <v/>
      </c>
      <c r="D1242" s="65" t="str">
        <f>IF(acc!E1244&lt;&gt;"",acc!E1244,"")</f>
        <v/>
      </c>
      <c r="E1242" s="12" t="str">
        <f>IF(acc!F1244&lt;&gt;"",acc!F1244,"")</f>
        <v/>
      </c>
      <c r="F1242" s="12" t="str">
        <f>IF(acc!G1244&lt;&gt;"",acc!G1244,"")</f>
        <v/>
      </c>
      <c r="G1242" s="12" t="str">
        <f>IF(acc!H1244&lt;&gt;"",acc!H1244,"")</f>
        <v/>
      </c>
      <c r="H1242" s="12" t="str">
        <f>IF(acc!I1244&lt;&gt;"",acc!I1244,"")</f>
        <v/>
      </c>
    </row>
    <row r="1243" spans="1:8" x14ac:dyDescent="0.25">
      <c r="A1243" s="12" t="str">
        <f>IF(acc!B1245&lt;&gt;"",acc!A1245,"")</f>
        <v/>
      </c>
      <c r="B1243" s="12" t="str">
        <f>IF(acc!B1245&lt;&gt;"",acc!B1245,"")</f>
        <v/>
      </c>
      <c r="C1243" s="12" t="str">
        <f>IF(acc!D1245&lt;&gt;"",VLOOKUP(acc!D1245,private!$B$1:$C$9,2,FALSE),"")</f>
        <v/>
      </c>
      <c r="D1243" s="65" t="str">
        <f>IF(acc!E1245&lt;&gt;"",acc!E1245,"")</f>
        <v/>
      </c>
      <c r="E1243" s="12" t="str">
        <f>IF(acc!F1245&lt;&gt;"",acc!F1245,"")</f>
        <v/>
      </c>
      <c r="F1243" s="12" t="str">
        <f>IF(acc!G1245&lt;&gt;"",acc!G1245,"")</f>
        <v/>
      </c>
      <c r="G1243" s="12" t="str">
        <f>IF(acc!H1245&lt;&gt;"",acc!H1245,"")</f>
        <v/>
      </c>
      <c r="H1243" s="12" t="str">
        <f>IF(acc!I1245&lt;&gt;"",acc!I1245,"")</f>
        <v/>
      </c>
    </row>
    <row r="1244" spans="1:8" x14ac:dyDescent="0.25">
      <c r="A1244" s="12" t="str">
        <f>IF(acc!B1246&lt;&gt;"",acc!A1246,"")</f>
        <v/>
      </c>
      <c r="B1244" s="12" t="str">
        <f>IF(acc!B1246&lt;&gt;"",acc!B1246,"")</f>
        <v/>
      </c>
      <c r="C1244" s="12" t="str">
        <f>IF(acc!D1246&lt;&gt;"",VLOOKUP(acc!D1246,private!$B$1:$C$9,2,FALSE),"")</f>
        <v/>
      </c>
      <c r="D1244" s="65" t="str">
        <f>IF(acc!E1246&lt;&gt;"",acc!E1246,"")</f>
        <v/>
      </c>
      <c r="E1244" s="12" t="str">
        <f>IF(acc!F1246&lt;&gt;"",acc!F1246,"")</f>
        <v/>
      </c>
      <c r="F1244" s="12" t="str">
        <f>IF(acc!G1246&lt;&gt;"",acc!G1246,"")</f>
        <v/>
      </c>
      <c r="G1244" s="12" t="str">
        <f>IF(acc!H1246&lt;&gt;"",acc!H1246,"")</f>
        <v/>
      </c>
      <c r="H1244" s="12" t="str">
        <f>IF(acc!I1246&lt;&gt;"",acc!I1246,"")</f>
        <v/>
      </c>
    </row>
    <row r="1245" spans="1:8" x14ac:dyDescent="0.25">
      <c r="A1245" s="12" t="str">
        <f>IF(acc!B1247&lt;&gt;"",acc!A1247,"")</f>
        <v/>
      </c>
      <c r="B1245" s="12" t="str">
        <f>IF(acc!B1247&lt;&gt;"",acc!B1247,"")</f>
        <v/>
      </c>
      <c r="C1245" s="12" t="str">
        <f>IF(acc!D1247&lt;&gt;"",VLOOKUP(acc!D1247,private!$B$1:$C$9,2,FALSE),"")</f>
        <v/>
      </c>
      <c r="D1245" s="65" t="str">
        <f>IF(acc!E1247&lt;&gt;"",acc!E1247,"")</f>
        <v/>
      </c>
      <c r="E1245" s="12" t="str">
        <f>IF(acc!F1247&lt;&gt;"",acc!F1247,"")</f>
        <v/>
      </c>
      <c r="F1245" s="12" t="str">
        <f>IF(acc!G1247&lt;&gt;"",acc!G1247,"")</f>
        <v/>
      </c>
      <c r="G1245" s="12" t="str">
        <f>IF(acc!H1247&lt;&gt;"",acc!H1247,"")</f>
        <v/>
      </c>
      <c r="H1245" s="12" t="str">
        <f>IF(acc!I1247&lt;&gt;"",acc!I1247,"")</f>
        <v/>
      </c>
    </row>
    <row r="1246" spans="1:8" x14ac:dyDescent="0.25">
      <c r="A1246" s="12" t="str">
        <f>IF(acc!B1248&lt;&gt;"",acc!A1248,"")</f>
        <v/>
      </c>
      <c r="B1246" s="12" t="str">
        <f>IF(acc!B1248&lt;&gt;"",acc!B1248,"")</f>
        <v/>
      </c>
      <c r="C1246" s="12" t="str">
        <f>IF(acc!D1248&lt;&gt;"",VLOOKUP(acc!D1248,private!$B$1:$C$9,2,FALSE),"")</f>
        <v/>
      </c>
      <c r="D1246" s="65" t="str">
        <f>IF(acc!E1248&lt;&gt;"",acc!E1248,"")</f>
        <v/>
      </c>
      <c r="E1246" s="12" t="str">
        <f>IF(acc!F1248&lt;&gt;"",acc!F1248,"")</f>
        <v/>
      </c>
      <c r="F1246" s="12" t="str">
        <f>IF(acc!G1248&lt;&gt;"",acc!G1248,"")</f>
        <v/>
      </c>
      <c r="G1246" s="12" t="str">
        <f>IF(acc!H1248&lt;&gt;"",acc!H1248,"")</f>
        <v/>
      </c>
      <c r="H1246" s="12" t="str">
        <f>IF(acc!I1248&lt;&gt;"",acc!I1248,"")</f>
        <v/>
      </c>
    </row>
    <row r="1247" spans="1:8" x14ac:dyDescent="0.25">
      <c r="A1247" s="12" t="str">
        <f>IF(acc!B1249&lt;&gt;"",acc!A1249,"")</f>
        <v/>
      </c>
      <c r="B1247" s="12" t="str">
        <f>IF(acc!B1249&lt;&gt;"",acc!B1249,"")</f>
        <v/>
      </c>
      <c r="C1247" s="12" t="str">
        <f>IF(acc!D1249&lt;&gt;"",VLOOKUP(acc!D1249,private!$B$1:$C$9,2,FALSE),"")</f>
        <v/>
      </c>
      <c r="D1247" s="65" t="str">
        <f>IF(acc!E1249&lt;&gt;"",acc!E1249,"")</f>
        <v/>
      </c>
      <c r="E1247" s="12" t="str">
        <f>IF(acc!F1249&lt;&gt;"",acc!F1249,"")</f>
        <v/>
      </c>
      <c r="F1247" s="12" t="str">
        <f>IF(acc!G1249&lt;&gt;"",acc!G1249,"")</f>
        <v/>
      </c>
      <c r="G1247" s="12" t="str">
        <f>IF(acc!H1249&lt;&gt;"",acc!H1249,"")</f>
        <v/>
      </c>
      <c r="H1247" s="12" t="str">
        <f>IF(acc!I1249&lt;&gt;"",acc!I1249,"")</f>
        <v/>
      </c>
    </row>
    <row r="1248" spans="1:8" x14ac:dyDescent="0.25">
      <c r="A1248" s="12" t="str">
        <f>IF(acc!B1250&lt;&gt;"",acc!A1250,"")</f>
        <v/>
      </c>
      <c r="B1248" s="12" t="str">
        <f>IF(acc!B1250&lt;&gt;"",acc!B1250,"")</f>
        <v/>
      </c>
      <c r="C1248" s="12" t="str">
        <f>IF(acc!D1250&lt;&gt;"",VLOOKUP(acc!D1250,private!$B$1:$C$9,2,FALSE),"")</f>
        <v/>
      </c>
      <c r="D1248" s="65" t="str">
        <f>IF(acc!E1250&lt;&gt;"",acc!E1250,"")</f>
        <v/>
      </c>
      <c r="E1248" s="12" t="str">
        <f>IF(acc!F1250&lt;&gt;"",acc!F1250,"")</f>
        <v/>
      </c>
      <c r="F1248" s="12" t="str">
        <f>IF(acc!G1250&lt;&gt;"",acc!G1250,"")</f>
        <v/>
      </c>
      <c r="G1248" s="12" t="str">
        <f>IF(acc!H1250&lt;&gt;"",acc!H1250,"")</f>
        <v/>
      </c>
      <c r="H1248" s="12" t="str">
        <f>IF(acc!I1250&lt;&gt;"",acc!I1250,"")</f>
        <v/>
      </c>
    </row>
    <row r="1249" spans="1:8" x14ac:dyDescent="0.25">
      <c r="A1249" s="12" t="str">
        <f>IF(acc!B1251&lt;&gt;"",acc!A1251,"")</f>
        <v/>
      </c>
      <c r="B1249" s="12" t="str">
        <f>IF(acc!B1251&lt;&gt;"",acc!B1251,"")</f>
        <v/>
      </c>
      <c r="C1249" s="12" t="str">
        <f>IF(acc!D1251&lt;&gt;"",VLOOKUP(acc!D1251,private!$B$1:$C$9,2,FALSE),"")</f>
        <v/>
      </c>
      <c r="D1249" s="65" t="str">
        <f>IF(acc!E1251&lt;&gt;"",acc!E1251,"")</f>
        <v/>
      </c>
      <c r="E1249" s="12" t="str">
        <f>IF(acc!F1251&lt;&gt;"",acc!F1251,"")</f>
        <v/>
      </c>
      <c r="F1249" s="12" t="str">
        <f>IF(acc!G1251&lt;&gt;"",acc!G1251,"")</f>
        <v/>
      </c>
      <c r="G1249" s="12" t="str">
        <f>IF(acc!H1251&lt;&gt;"",acc!H1251,"")</f>
        <v/>
      </c>
      <c r="H1249" s="12" t="str">
        <f>IF(acc!I1251&lt;&gt;"",acc!I1251,"")</f>
        <v/>
      </c>
    </row>
    <row r="1250" spans="1:8" x14ac:dyDescent="0.25">
      <c r="A1250" s="12" t="str">
        <f>IF(acc!B1252&lt;&gt;"",acc!A1252,"")</f>
        <v/>
      </c>
      <c r="B1250" s="12" t="str">
        <f>IF(acc!B1252&lt;&gt;"",acc!B1252,"")</f>
        <v/>
      </c>
      <c r="C1250" s="12" t="str">
        <f>IF(acc!D1252&lt;&gt;"",VLOOKUP(acc!D1252,private!$B$1:$C$9,2,FALSE),"")</f>
        <v/>
      </c>
      <c r="D1250" s="65" t="str">
        <f>IF(acc!E1252&lt;&gt;"",acc!E1252,"")</f>
        <v/>
      </c>
      <c r="E1250" s="12" t="str">
        <f>IF(acc!F1252&lt;&gt;"",acc!F1252,"")</f>
        <v/>
      </c>
      <c r="F1250" s="12" t="str">
        <f>IF(acc!G1252&lt;&gt;"",acc!G1252,"")</f>
        <v/>
      </c>
      <c r="G1250" s="12" t="str">
        <f>IF(acc!H1252&lt;&gt;"",acc!H1252,"")</f>
        <v/>
      </c>
      <c r="H1250" s="12" t="str">
        <f>IF(acc!I1252&lt;&gt;"",acc!I1252,"")</f>
        <v/>
      </c>
    </row>
    <row r="1251" spans="1:8" x14ac:dyDescent="0.25">
      <c r="A1251" s="12" t="str">
        <f>IF(acc!B1253&lt;&gt;"",acc!A1253,"")</f>
        <v/>
      </c>
      <c r="B1251" s="12" t="str">
        <f>IF(acc!B1253&lt;&gt;"",acc!B1253,"")</f>
        <v/>
      </c>
      <c r="C1251" s="12" t="str">
        <f>IF(acc!D1253&lt;&gt;"",VLOOKUP(acc!D1253,private!$B$1:$C$9,2,FALSE),"")</f>
        <v/>
      </c>
      <c r="D1251" s="65" t="str">
        <f>IF(acc!E1253&lt;&gt;"",acc!E1253,"")</f>
        <v/>
      </c>
      <c r="E1251" s="12" t="str">
        <f>IF(acc!F1253&lt;&gt;"",acc!F1253,"")</f>
        <v/>
      </c>
      <c r="F1251" s="12" t="str">
        <f>IF(acc!G1253&lt;&gt;"",acc!G1253,"")</f>
        <v/>
      </c>
      <c r="G1251" s="12" t="str">
        <f>IF(acc!H1253&lt;&gt;"",acc!H1253,"")</f>
        <v/>
      </c>
      <c r="H1251" s="12" t="str">
        <f>IF(acc!I1253&lt;&gt;"",acc!I1253,"")</f>
        <v/>
      </c>
    </row>
    <row r="1252" spans="1:8" x14ac:dyDescent="0.25">
      <c r="A1252" s="12" t="str">
        <f>IF(acc!B1254&lt;&gt;"",acc!A1254,"")</f>
        <v/>
      </c>
      <c r="B1252" s="12" t="str">
        <f>IF(acc!B1254&lt;&gt;"",acc!B1254,"")</f>
        <v/>
      </c>
      <c r="C1252" s="12" t="str">
        <f>IF(acc!D1254&lt;&gt;"",VLOOKUP(acc!D1254,private!$B$1:$C$9,2,FALSE),"")</f>
        <v/>
      </c>
      <c r="D1252" s="65" t="str">
        <f>IF(acc!E1254&lt;&gt;"",acc!E1254,"")</f>
        <v/>
      </c>
      <c r="E1252" s="12" t="str">
        <f>IF(acc!F1254&lt;&gt;"",acc!F1254,"")</f>
        <v/>
      </c>
      <c r="F1252" s="12" t="str">
        <f>IF(acc!G1254&lt;&gt;"",acc!G1254,"")</f>
        <v/>
      </c>
      <c r="G1252" s="12" t="str">
        <f>IF(acc!H1254&lt;&gt;"",acc!H1254,"")</f>
        <v/>
      </c>
      <c r="H1252" s="12" t="str">
        <f>IF(acc!I1254&lt;&gt;"",acc!I1254,"")</f>
        <v/>
      </c>
    </row>
    <row r="1253" spans="1:8" x14ac:dyDescent="0.25">
      <c r="A1253" s="12" t="str">
        <f>IF(acc!B1255&lt;&gt;"",acc!A1255,"")</f>
        <v/>
      </c>
      <c r="B1253" s="12" t="str">
        <f>IF(acc!B1255&lt;&gt;"",acc!B1255,"")</f>
        <v/>
      </c>
      <c r="C1253" s="12" t="str">
        <f>IF(acc!D1255&lt;&gt;"",VLOOKUP(acc!D1255,private!$B$1:$C$9,2,FALSE),"")</f>
        <v/>
      </c>
      <c r="D1253" s="65" t="str">
        <f>IF(acc!E1255&lt;&gt;"",acc!E1255,"")</f>
        <v/>
      </c>
      <c r="E1253" s="12" t="str">
        <f>IF(acc!F1255&lt;&gt;"",acc!F1255,"")</f>
        <v/>
      </c>
      <c r="F1253" s="12" t="str">
        <f>IF(acc!G1255&lt;&gt;"",acc!G1255,"")</f>
        <v/>
      </c>
      <c r="G1253" s="12" t="str">
        <f>IF(acc!H1255&lt;&gt;"",acc!H1255,"")</f>
        <v/>
      </c>
      <c r="H1253" s="12" t="str">
        <f>IF(acc!I1255&lt;&gt;"",acc!I1255,"")</f>
        <v/>
      </c>
    </row>
    <row r="1254" spans="1:8" x14ac:dyDescent="0.25">
      <c r="A1254" s="12" t="str">
        <f>IF(acc!B1256&lt;&gt;"",acc!A1256,"")</f>
        <v/>
      </c>
      <c r="B1254" s="12" t="str">
        <f>IF(acc!B1256&lt;&gt;"",acc!B1256,"")</f>
        <v/>
      </c>
      <c r="C1254" s="12" t="str">
        <f>IF(acc!D1256&lt;&gt;"",VLOOKUP(acc!D1256,private!$B$1:$C$9,2,FALSE),"")</f>
        <v/>
      </c>
      <c r="D1254" s="65" t="str">
        <f>IF(acc!E1256&lt;&gt;"",acc!E1256,"")</f>
        <v/>
      </c>
      <c r="E1254" s="12" t="str">
        <f>IF(acc!F1256&lt;&gt;"",acc!F1256,"")</f>
        <v/>
      </c>
      <c r="F1254" s="12" t="str">
        <f>IF(acc!G1256&lt;&gt;"",acc!G1256,"")</f>
        <v/>
      </c>
      <c r="G1254" s="12" t="str">
        <f>IF(acc!H1256&lt;&gt;"",acc!H1256,"")</f>
        <v/>
      </c>
      <c r="H1254" s="12" t="str">
        <f>IF(acc!I1256&lt;&gt;"",acc!I1256,"")</f>
        <v/>
      </c>
    </row>
    <row r="1255" spans="1:8" x14ac:dyDescent="0.25">
      <c r="A1255" s="12" t="str">
        <f>IF(acc!B1257&lt;&gt;"",acc!A1257,"")</f>
        <v/>
      </c>
      <c r="B1255" s="12" t="str">
        <f>IF(acc!B1257&lt;&gt;"",acc!B1257,"")</f>
        <v/>
      </c>
      <c r="C1255" s="12" t="str">
        <f>IF(acc!D1257&lt;&gt;"",VLOOKUP(acc!D1257,private!$B$1:$C$9,2,FALSE),"")</f>
        <v/>
      </c>
      <c r="D1255" s="65" t="str">
        <f>IF(acc!E1257&lt;&gt;"",acc!E1257,"")</f>
        <v/>
      </c>
      <c r="E1255" s="12" t="str">
        <f>IF(acc!F1257&lt;&gt;"",acc!F1257,"")</f>
        <v/>
      </c>
      <c r="F1255" s="12" t="str">
        <f>IF(acc!G1257&lt;&gt;"",acc!G1257,"")</f>
        <v/>
      </c>
      <c r="G1255" s="12" t="str">
        <f>IF(acc!H1257&lt;&gt;"",acc!H1257,"")</f>
        <v/>
      </c>
      <c r="H1255" s="12" t="str">
        <f>IF(acc!I1257&lt;&gt;"",acc!I1257,"")</f>
        <v/>
      </c>
    </row>
    <row r="1256" spans="1:8" x14ac:dyDescent="0.25">
      <c r="A1256" s="12" t="str">
        <f>IF(acc!B1258&lt;&gt;"",acc!A1258,"")</f>
        <v/>
      </c>
      <c r="B1256" s="12" t="str">
        <f>IF(acc!B1258&lt;&gt;"",acc!B1258,"")</f>
        <v/>
      </c>
      <c r="C1256" s="12" t="str">
        <f>IF(acc!D1258&lt;&gt;"",VLOOKUP(acc!D1258,private!$B$1:$C$9,2,FALSE),"")</f>
        <v/>
      </c>
      <c r="D1256" s="65" t="str">
        <f>IF(acc!E1258&lt;&gt;"",acc!E1258,"")</f>
        <v/>
      </c>
      <c r="E1256" s="12" t="str">
        <f>IF(acc!F1258&lt;&gt;"",acc!F1258,"")</f>
        <v/>
      </c>
      <c r="F1256" s="12" t="str">
        <f>IF(acc!G1258&lt;&gt;"",acc!G1258,"")</f>
        <v/>
      </c>
      <c r="G1256" s="12" t="str">
        <f>IF(acc!H1258&lt;&gt;"",acc!H1258,"")</f>
        <v/>
      </c>
      <c r="H1256" s="12" t="str">
        <f>IF(acc!I1258&lt;&gt;"",acc!I1258,"")</f>
        <v/>
      </c>
    </row>
    <row r="1257" spans="1:8" x14ac:dyDescent="0.25">
      <c r="A1257" s="12" t="str">
        <f>IF(acc!B1259&lt;&gt;"",acc!A1259,"")</f>
        <v/>
      </c>
      <c r="B1257" s="12" t="str">
        <f>IF(acc!B1259&lt;&gt;"",acc!B1259,"")</f>
        <v/>
      </c>
      <c r="C1257" s="12" t="str">
        <f>IF(acc!D1259&lt;&gt;"",VLOOKUP(acc!D1259,private!$B$1:$C$9,2,FALSE),"")</f>
        <v/>
      </c>
      <c r="D1257" s="65" t="str">
        <f>IF(acc!E1259&lt;&gt;"",acc!E1259,"")</f>
        <v/>
      </c>
      <c r="E1257" s="12" t="str">
        <f>IF(acc!F1259&lt;&gt;"",acc!F1259,"")</f>
        <v/>
      </c>
      <c r="F1257" s="12" t="str">
        <f>IF(acc!G1259&lt;&gt;"",acc!G1259,"")</f>
        <v/>
      </c>
      <c r="G1257" s="12" t="str">
        <f>IF(acc!H1259&lt;&gt;"",acc!H1259,"")</f>
        <v/>
      </c>
      <c r="H1257" s="12" t="str">
        <f>IF(acc!I1259&lt;&gt;"",acc!I1259,"")</f>
        <v/>
      </c>
    </row>
    <row r="1258" spans="1:8" x14ac:dyDescent="0.25">
      <c r="A1258" s="12" t="str">
        <f>IF(acc!B1260&lt;&gt;"",acc!A1260,"")</f>
        <v/>
      </c>
      <c r="B1258" s="12" t="str">
        <f>IF(acc!B1260&lt;&gt;"",acc!B1260,"")</f>
        <v/>
      </c>
      <c r="C1258" s="12" t="str">
        <f>IF(acc!D1260&lt;&gt;"",VLOOKUP(acc!D1260,private!$B$1:$C$9,2,FALSE),"")</f>
        <v/>
      </c>
      <c r="D1258" s="65" t="str">
        <f>IF(acc!E1260&lt;&gt;"",acc!E1260,"")</f>
        <v/>
      </c>
      <c r="E1258" s="12" t="str">
        <f>IF(acc!F1260&lt;&gt;"",acc!F1260,"")</f>
        <v/>
      </c>
      <c r="F1258" s="12" t="str">
        <f>IF(acc!G1260&lt;&gt;"",acc!G1260,"")</f>
        <v/>
      </c>
      <c r="G1258" s="12" t="str">
        <f>IF(acc!H1260&lt;&gt;"",acc!H1260,"")</f>
        <v/>
      </c>
      <c r="H1258" s="12" t="str">
        <f>IF(acc!I1260&lt;&gt;"",acc!I1260,"")</f>
        <v/>
      </c>
    </row>
    <row r="1259" spans="1:8" x14ac:dyDescent="0.25">
      <c r="A1259" s="12" t="str">
        <f>IF(acc!B1261&lt;&gt;"",acc!A1261,"")</f>
        <v/>
      </c>
      <c r="B1259" s="12" t="str">
        <f>IF(acc!B1261&lt;&gt;"",acc!B1261,"")</f>
        <v/>
      </c>
      <c r="C1259" s="12" t="str">
        <f>IF(acc!D1261&lt;&gt;"",VLOOKUP(acc!D1261,private!$B$1:$C$9,2,FALSE),"")</f>
        <v/>
      </c>
      <c r="D1259" s="65" t="str">
        <f>IF(acc!E1261&lt;&gt;"",acc!E1261,"")</f>
        <v/>
      </c>
      <c r="E1259" s="12" t="str">
        <f>IF(acc!F1261&lt;&gt;"",acc!F1261,"")</f>
        <v/>
      </c>
      <c r="F1259" s="12" t="str">
        <f>IF(acc!G1261&lt;&gt;"",acc!G1261,"")</f>
        <v/>
      </c>
      <c r="G1259" s="12" t="str">
        <f>IF(acc!H1261&lt;&gt;"",acc!H1261,"")</f>
        <v/>
      </c>
      <c r="H1259" s="12" t="str">
        <f>IF(acc!I1261&lt;&gt;"",acc!I1261,"")</f>
        <v/>
      </c>
    </row>
    <row r="1260" spans="1:8" x14ac:dyDescent="0.25">
      <c r="A1260" s="12" t="str">
        <f>IF(acc!B1262&lt;&gt;"",acc!A1262,"")</f>
        <v/>
      </c>
      <c r="B1260" s="12" t="str">
        <f>IF(acc!B1262&lt;&gt;"",acc!B1262,"")</f>
        <v/>
      </c>
      <c r="C1260" s="12" t="str">
        <f>IF(acc!D1262&lt;&gt;"",VLOOKUP(acc!D1262,private!$B$1:$C$9,2,FALSE),"")</f>
        <v/>
      </c>
      <c r="D1260" s="65" t="str">
        <f>IF(acc!E1262&lt;&gt;"",acc!E1262,"")</f>
        <v/>
      </c>
      <c r="E1260" s="12" t="str">
        <f>IF(acc!F1262&lt;&gt;"",acc!F1262,"")</f>
        <v/>
      </c>
      <c r="F1260" s="12" t="str">
        <f>IF(acc!G1262&lt;&gt;"",acc!G1262,"")</f>
        <v/>
      </c>
      <c r="G1260" s="12" t="str">
        <f>IF(acc!H1262&lt;&gt;"",acc!H1262,"")</f>
        <v/>
      </c>
      <c r="H1260" s="12" t="str">
        <f>IF(acc!I1262&lt;&gt;"",acc!I1262,"")</f>
        <v/>
      </c>
    </row>
    <row r="1261" spans="1:8" x14ac:dyDescent="0.25">
      <c r="A1261" s="12" t="str">
        <f>IF(acc!B1263&lt;&gt;"",acc!A1263,"")</f>
        <v/>
      </c>
      <c r="B1261" s="12" t="str">
        <f>IF(acc!B1263&lt;&gt;"",acc!B1263,"")</f>
        <v/>
      </c>
      <c r="C1261" s="12" t="str">
        <f>IF(acc!D1263&lt;&gt;"",VLOOKUP(acc!D1263,private!$B$1:$C$9,2,FALSE),"")</f>
        <v/>
      </c>
      <c r="D1261" s="65" t="str">
        <f>IF(acc!E1263&lt;&gt;"",acc!E1263,"")</f>
        <v/>
      </c>
      <c r="E1261" s="12" t="str">
        <f>IF(acc!F1263&lt;&gt;"",acc!F1263,"")</f>
        <v/>
      </c>
      <c r="F1261" s="12" t="str">
        <f>IF(acc!G1263&lt;&gt;"",acc!G1263,"")</f>
        <v/>
      </c>
      <c r="G1261" s="12" t="str">
        <f>IF(acc!H1263&lt;&gt;"",acc!H1263,"")</f>
        <v/>
      </c>
      <c r="H1261" s="12" t="str">
        <f>IF(acc!I1263&lt;&gt;"",acc!I1263,"")</f>
        <v/>
      </c>
    </row>
    <row r="1262" spans="1:8" x14ac:dyDescent="0.25">
      <c r="A1262" s="12" t="str">
        <f>IF(acc!B1264&lt;&gt;"",acc!A1264,"")</f>
        <v/>
      </c>
      <c r="B1262" s="12" t="str">
        <f>IF(acc!B1264&lt;&gt;"",acc!B1264,"")</f>
        <v/>
      </c>
      <c r="C1262" s="12" t="str">
        <f>IF(acc!D1264&lt;&gt;"",VLOOKUP(acc!D1264,private!$B$1:$C$9,2,FALSE),"")</f>
        <v/>
      </c>
      <c r="D1262" s="65" t="str">
        <f>IF(acc!E1264&lt;&gt;"",acc!E1264,"")</f>
        <v/>
      </c>
      <c r="E1262" s="12" t="str">
        <f>IF(acc!F1264&lt;&gt;"",acc!F1264,"")</f>
        <v/>
      </c>
      <c r="F1262" s="12" t="str">
        <f>IF(acc!G1264&lt;&gt;"",acc!G1264,"")</f>
        <v/>
      </c>
      <c r="G1262" s="12" t="str">
        <f>IF(acc!H1264&lt;&gt;"",acc!H1264,"")</f>
        <v/>
      </c>
      <c r="H1262" s="12" t="str">
        <f>IF(acc!I1264&lt;&gt;"",acc!I1264,"")</f>
        <v/>
      </c>
    </row>
    <row r="1263" spans="1:8" x14ac:dyDescent="0.25">
      <c r="A1263" s="12" t="str">
        <f>IF(acc!B1265&lt;&gt;"",acc!A1265,"")</f>
        <v/>
      </c>
      <c r="B1263" s="12" t="str">
        <f>IF(acc!B1265&lt;&gt;"",acc!B1265,"")</f>
        <v/>
      </c>
      <c r="C1263" s="12" t="str">
        <f>IF(acc!D1265&lt;&gt;"",VLOOKUP(acc!D1265,private!$B$1:$C$9,2,FALSE),"")</f>
        <v/>
      </c>
      <c r="D1263" s="65" t="str">
        <f>IF(acc!E1265&lt;&gt;"",acc!E1265,"")</f>
        <v/>
      </c>
      <c r="E1263" s="12" t="str">
        <f>IF(acc!F1265&lt;&gt;"",acc!F1265,"")</f>
        <v/>
      </c>
      <c r="F1263" s="12" t="str">
        <f>IF(acc!G1265&lt;&gt;"",acc!G1265,"")</f>
        <v/>
      </c>
      <c r="G1263" s="12" t="str">
        <f>IF(acc!H1265&lt;&gt;"",acc!H1265,"")</f>
        <v/>
      </c>
      <c r="H1263" s="12" t="str">
        <f>IF(acc!I1265&lt;&gt;"",acc!I1265,"")</f>
        <v/>
      </c>
    </row>
    <row r="1264" spans="1:8" x14ac:dyDescent="0.25">
      <c r="A1264" s="12" t="str">
        <f>IF(acc!B1266&lt;&gt;"",acc!A1266,"")</f>
        <v/>
      </c>
      <c r="B1264" s="12" t="str">
        <f>IF(acc!B1266&lt;&gt;"",acc!B1266,"")</f>
        <v/>
      </c>
      <c r="C1264" s="12" t="str">
        <f>IF(acc!D1266&lt;&gt;"",VLOOKUP(acc!D1266,private!$B$1:$C$9,2,FALSE),"")</f>
        <v/>
      </c>
      <c r="D1264" s="65" t="str">
        <f>IF(acc!E1266&lt;&gt;"",acc!E1266,"")</f>
        <v/>
      </c>
      <c r="E1264" s="12" t="str">
        <f>IF(acc!F1266&lt;&gt;"",acc!F1266,"")</f>
        <v/>
      </c>
      <c r="F1264" s="12" t="str">
        <f>IF(acc!G1266&lt;&gt;"",acc!G1266,"")</f>
        <v/>
      </c>
      <c r="G1264" s="12" t="str">
        <f>IF(acc!H1266&lt;&gt;"",acc!H1266,"")</f>
        <v/>
      </c>
      <c r="H1264" s="12" t="str">
        <f>IF(acc!I1266&lt;&gt;"",acc!I1266,"")</f>
        <v/>
      </c>
    </row>
    <row r="1265" spans="1:8" x14ac:dyDescent="0.25">
      <c r="A1265" s="12" t="str">
        <f>IF(acc!B1267&lt;&gt;"",acc!A1267,"")</f>
        <v/>
      </c>
      <c r="B1265" s="12" t="str">
        <f>IF(acc!B1267&lt;&gt;"",acc!B1267,"")</f>
        <v/>
      </c>
      <c r="C1265" s="12" t="str">
        <f>IF(acc!D1267&lt;&gt;"",VLOOKUP(acc!D1267,private!$B$1:$C$9,2,FALSE),"")</f>
        <v/>
      </c>
      <c r="D1265" s="65" t="str">
        <f>IF(acc!E1267&lt;&gt;"",acc!E1267,"")</f>
        <v/>
      </c>
      <c r="E1265" s="12" t="str">
        <f>IF(acc!F1267&lt;&gt;"",acc!F1267,"")</f>
        <v/>
      </c>
      <c r="F1265" s="12" t="str">
        <f>IF(acc!G1267&lt;&gt;"",acc!G1267,"")</f>
        <v/>
      </c>
      <c r="G1265" s="12" t="str">
        <f>IF(acc!H1267&lt;&gt;"",acc!H1267,"")</f>
        <v/>
      </c>
      <c r="H1265" s="12" t="str">
        <f>IF(acc!I1267&lt;&gt;"",acc!I1267,"")</f>
        <v/>
      </c>
    </row>
    <row r="1266" spans="1:8" x14ac:dyDescent="0.25">
      <c r="A1266" s="12" t="str">
        <f>IF(acc!B1268&lt;&gt;"",acc!A1268,"")</f>
        <v/>
      </c>
      <c r="B1266" s="12" t="str">
        <f>IF(acc!B1268&lt;&gt;"",acc!B1268,"")</f>
        <v/>
      </c>
      <c r="C1266" s="12" t="str">
        <f>IF(acc!D1268&lt;&gt;"",VLOOKUP(acc!D1268,private!$B$1:$C$9,2,FALSE),"")</f>
        <v/>
      </c>
      <c r="D1266" s="65" t="str">
        <f>IF(acc!E1268&lt;&gt;"",acc!E1268,"")</f>
        <v/>
      </c>
      <c r="E1266" s="12" t="str">
        <f>IF(acc!F1268&lt;&gt;"",acc!F1268,"")</f>
        <v/>
      </c>
      <c r="F1266" s="12" t="str">
        <f>IF(acc!G1268&lt;&gt;"",acc!G1268,"")</f>
        <v/>
      </c>
      <c r="G1266" s="12" t="str">
        <f>IF(acc!H1268&lt;&gt;"",acc!H1268,"")</f>
        <v/>
      </c>
      <c r="H1266" s="12" t="str">
        <f>IF(acc!I1268&lt;&gt;"",acc!I1268,"")</f>
        <v/>
      </c>
    </row>
    <row r="1267" spans="1:8" x14ac:dyDescent="0.25">
      <c r="A1267" s="12" t="str">
        <f>IF(acc!B1269&lt;&gt;"",acc!A1269,"")</f>
        <v/>
      </c>
      <c r="B1267" s="12" t="str">
        <f>IF(acc!B1269&lt;&gt;"",acc!B1269,"")</f>
        <v/>
      </c>
      <c r="C1267" s="12" t="str">
        <f>IF(acc!D1269&lt;&gt;"",VLOOKUP(acc!D1269,private!$B$1:$C$9,2,FALSE),"")</f>
        <v/>
      </c>
      <c r="D1267" s="65" t="str">
        <f>IF(acc!E1269&lt;&gt;"",acc!E1269,"")</f>
        <v/>
      </c>
      <c r="E1267" s="12" t="str">
        <f>IF(acc!F1269&lt;&gt;"",acc!F1269,"")</f>
        <v/>
      </c>
      <c r="F1267" s="12" t="str">
        <f>IF(acc!G1269&lt;&gt;"",acc!G1269,"")</f>
        <v/>
      </c>
      <c r="G1267" s="12" t="str">
        <f>IF(acc!H1269&lt;&gt;"",acc!H1269,"")</f>
        <v/>
      </c>
      <c r="H1267" s="12" t="str">
        <f>IF(acc!I1269&lt;&gt;"",acc!I1269,"")</f>
        <v/>
      </c>
    </row>
    <row r="1268" spans="1:8" x14ac:dyDescent="0.25">
      <c r="A1268" s="12" t="str">
        <f>IF(acc!B1270&lt;&gt;"",acc!A1270,"")</f>
        <v/>
      </c>
      <c r="B1268" s="12" t="str">
        <f>IF(acc!B1270&lt;&gt;"",acc!B1270,"")</f>
        <v/>
      </c>
      <c r="C1268" s="12" t="str">
        <f>IF(acc!D1270&lt;&gt;"",VLOOKUP(acc!D1270,private!$B$1:$C$9,2,FALSE),"")</f>
        <v/>
      </c>
      <c r="D1268" s="65" t="str">
        <f>IF(acc!E1270&lt;&gt;"",acc!E1270,"")</f>
        <v/>
      </c>
      <c r="E1268" s="12" t="str">
        <f>IF(acc!F1270&lt;&gt;"",acc!F1270,"")</f>
        <v/>
      </c>
      <c r="F1268" s="12" t="str">
        <f>IF(acc!G1270&lt;&gt;"",acc!G1270,"")</f>
        <v/>
      </c>
      <c r="G1268" s="12" t="str">
        <f>IF(acc!H1270&lt;&gt;"",acc!H1270,"")</f>
        <v/>
      </c>
      <c r="H1268" s="12" t="str">
        <f>IF(acc!I1270&lt;&gt;"",acc!I1270,"")</f>
        <v/>
      </c>
    </row>
    <row r="1269" spans="1:8" x14ac:dyDescent="0.25">
      <c r="A1269" s="12" t="str">
        <f>IF(acc!B1271&lt;&gt;"",acc!A1271,"")</f>
        <v/>
      </c>
      <c r="B1269" s="12" t="str">
        <f>IF(acc!B1271&lt;&gt;"",acc!B1271,"")</f>
        <v/>
      </c>
      <c r="C1269" s="12" t="str">
        <f>IF(acc!D1271&lt;&gt;"",VLOOKUP(acc!D1271,private!$B$1:$C$9,2,FALSE),"")</f>
        <v/>
      </c>
      <c r="D1269" s="65" t="str">
        <f>IF(acc!E1271&lt;&gt;"",acc!E1271,"")</f>
        <v/>
      </c>
      <c r="E1269" s="12" t="str">
        <f>IF(acc!F1271&lt;&gt;"",acc!F1271,"")</f>
        <v/>
      </c>
      <c r="F1269" s="12" t="str">
        <f>IF(acc!G1271&lt;&gt;"",acc!G1271,"")</f>
        <v/>
      </c>
      <c r="G1269" s="12" t="str">
        <f>IF(acc!H1271&lt;&gt;"",acc!H1271,"")</f>
        <v/>
      </c>
      <c r="H1269" s="12" t="str">
        <f>IF(acc!I1271&lt;&gt;"",acc!I1271,"")</f>
        <v/>
      </c>
    </row>
    <row r="1270" spans="1:8" x14ac:dyDescent="0.25">
      <c r="A1270" s="12" t="str">
        <f>IF(acc!B1272&lt;&gt;"",acc!A1272,"")</f>
        <v/>
      </c>
      <c r="B1270" s="12" t="str">
        <f>IF(acc!B1272&lt;&gt;"",acc!B1272,"")</f>
        <v/>
      </c>
      <c r="C1270" s="12" t="str">
        <f>IF(acc!D1272&lt;&gt;"",VLOOKUP(acc!D1272,private!$B$1:$C$9,2,FALSE),"")</f>
        <v/>
      </c>
      <c r="D1270" s="65" t="str">
        <f>IF(acc!E1272&lt;&gt;"",acc!E1272,"")</f>
        <v/>
      </c>
      <c r="E1270" s="12" t="str">
        <f>IF(acc!F1272&lt;&gt;"",acc!F1272,"")</f>
        <v/>
      </c>
      <c r="F1270" s="12" t="str">
        <f>IF(acc!G1272&lt;&gt;"",acc!G1272,"")</f>
        <v/>
      </c>
      <c r="G1270" s="12" t="str">
        <f>IF(acc!H1272&lt;&gt;"",acc!H1272,"")</f>
        <v/>
      </c>
      <c r="H1270" s="12" t="str">
        <f>IF(acc!I1272&lt;&gt;"",acc!I1272,"")</f>
        <v/>
      </c>
    </row>
    <row r="1271" spans="1:8" x14ac:dyDescent="0.25">
      <c r="A1271" s="12" t="str">
        <f>IF(acc!B1273&lt;&gt;"",acc!A1273,"")</f>
        <v/>
      </c>
      <c r="B1271" s="12" t="str">
        <f>IF(acc!B1273&lt;&gt;"",acc!B1273,"")</f>
        <v/>
      </c>
      <c r="C1271" s="12" t="str">
        <f>IF(acc!D1273&lt;&gt;"",VLOOKUP(acc!D1273,private!$B$1:$C$9,2,FALSE),"")</f>
        <v/>
      </c>
      <c r="D1271" s="65" t="str">
        <f>IF(acc!E1273&lt;&gt;"",acc!E1273,"")</f>
        <v/>
      </c>
      <c r="E1271" s="12" t="str">
        <f>IF(acc!F1273&lt;&gt;"",acc!F1273,"")</f>
        <v/>
      </c>
      <c r="F1271" s="12" t="str">
        <f>IF(acc!G1273&lt;&gt;"",acc!G1273,"")</f>
        <v/>
      </c>
      <c r="G1271" s="12" t="str">
        <f>IF(acc!H1273&lt;&gt;"",acc!H1273,"")</f>
        <v/>
      </c>
      <c r="H1271" s="12" t="str">
        <f>IF(acc!I1273&lt;&gt;"",acc!I1273,"")</f>
        <v/>
      </c>
    </row>
    <row r="1272" spans="1:8" x14ac:dyDescent="0.25">
      <c r="A1272" s="12" t="str">
        <f>IF(acc!B1274&lt;&gt;"",acc!A1274,"")</f>
        <v/>
      </c>
      <c r="B1272" s="12" t="str">
        <f>IF(acc!B1274&lt;&gt;"",acc!B1274,"")</f>
        <v/>
      </c>
      <c r="C1272" s="12" t="str">
        <f>IF(acc!D1274&lt;&gt;"",VLOOKUP(acc!D1274,private!$B$1:$C$9,2,FALSE),"")</f>
        <v/>
      </c>
      <c r="D1272" s="65" t="str">
        <f>IF(acc!E1274&lt;&gt;"",acc!E1274,"")</f>
        <v/>
      </c>
      <c r="E1272" s="12" t="str">
        <f>IF(acc!F1274&lt;&gt;"",acc!F1274,"")</f>
        <v/>
      </c>
      <c r="F1272" s="12" t="str">
        <f>IF(acc!G1274&lt;&gt;"",acc!G1274,"")</f>
        <v/>
      </c>
      <c r="G1272" s="12" t="str">
        <f>IF(acc!H1274&lt;&gt;"",acc!H1274,"")</f>
        <v/>
      </c>
      <c r="H1272" s="12" t="str">
        <f>IF(acc!I1274&lt;&gt;"",acc!I1274,"")</f>
        <v/>
      </c>
    </row>
    <row r="1273" spans="1:8" x14ac:dyDescent="0.25">
      <c r="A1273" s="12" t="str">
        <f>IF(acc!B1275&lt;&gt;"",acc!A1275,"")</f>
        <v/>
      </c>
      <c r="B1273" s="12" t="str">
        <f>IF(acc!B1275&lt;&gt;"",acc!B1275,"")</f>
        <v/>
      </c>
      <c r="C1273" s="12" t="str">
        <f>IF(acc!D1275&lt;&gt;"",VLOOKUP(acc!D1275,private!$B$1:$C$9,2,FALSE),"")</f>
        <v/>
      </c>
      <c r="D1273" s="65" t="str">
        <f>IF(acc!E1275&lt;&gt;"",acc!E1275,"")</f>
        <v/>
      </c>
      <c r="E1273" s="12" t="str">
        <f>IF(acc!F1275&lt;&gt;"",acc!F1275,"")</f>
        <v/>
      </c>
      <c r="F1273" s="12" t="str">
        <f>IF(acc!G1275&lt;&gt;"",acc!G1275,"")</f>
        <v/>
      </c>
      <c r="G1273" s="12" t="str">
        <f>IF(acc!H1275&lt;&gt;"",acc!H1275,"")</f>
        <v/>
      </c>
      <c r="H1273" s="12" t="str">
        <f>IF(acc!I1275&lt;&gt;"",acc!I1275,"")</f>
        <v/>
      </c>
    </row>
    <row r="1274" spans="1:8" x14ac:dyDescent="0.25">
      <c r="A1274" s="12" t="str">
        <f>IF(acc!B1276&lt;&gt;"",acc!A1276,"")</f>
        <v/>
      </c>
      <c r="B1274" s="12" t="str">
        <f>IF(acc!B1276&lt;&gt;"",acc!B1276,"")</f>
        <v/>
      </c>
      <c r="C1274" s="12" t="str">
        <f>IF(acc!D1276&lt;&gt;"",VLOOKUP(acc!D1276,private!$B$1:$C$9,2,FALSE),"")</f>
        <v/>
      </c>
      <c r="D1274" s="65" t="str">
        <f>IF(acc!E1276&lt;&gt;"",acc!E1276,"")</f>
        <v/>
      </c>
      <c r="E1274" s="12" t="str">
        <f>IF(acc!F1276&lt;&gt;"",acc!F1276,"")</f>
        <v/>
      </c>
      <c r="F1274" s="12" t="str">
        <f>IF(acc!G1276&lt;&gt;"",acc!G1276,"")</f>
        <v/>
      </c>
      <c r="G1274" s="12" t="str">
        <f>IF(acc!H1276&lt;&gt;"",acc!H1276,"")</f>
        <v/>
      </c>
      <c r="H1274" s="12" t="str">
        <f>IF(acc!I1276&lt;&gt;"",acc!I1276,"")</f>
        <v/>
      </c>
    </row>
    <row r="1275" spans="1:8" x14ac:dyDescent="0.25">
      <c r="A1275" s="12" t="str">
        <f>IF(acc!B1277&lt;&gt;"",acc!A1277,"")</f>
        <v/>
      </c>
      <c r="B1275" s="12" t="str">
        <f>IF(acc!B1277&lt;&gt;"",acc!B1277,"")</f>
        <v/>
      </c>
      <c r="C1275" s="12" t="str">
        <f>IF(acc!D1277&lt;&gt;"",VLOOKUP(acc!D1277,private!$B$1:$C$9,2,FALSE),"")</f>
        <v/>
      </c>
      <c r="D1275" s="65" t="str">
        <f>IF(acc!E1277&lt;&gt;"",acc!E1277,"")</f>
        <v/>
      </c>
      <c r="E1275" s="12" t="str">
        <f>IF(acc!F1277&lt;&gt;"",acc!F1277,"")</f>
        <v/>
      </c>
      <c r="F1275" s="12" t="str">
        <f>IF(acc!G1277&lt;&gt;"",acc!G1277,"")</f>
        <v/>
      </c>
      <c r="G1275" s="12" t="str">
        <f>IF(acc!H1277&lt;&gt;"",acc!H1277,"")</f>
        <v/>
      </c>
      <c r="H1275" s="12" t="str">
        <f>IF(acc!I1277&lt;&gt;"",acc!I1277,"")</f>
        <v/>
      </c>
    </row>
    <row r="1276" spans="1:8" x14ac:dyDescent="0.25">
      <c r="A1276" s="12" t="str">
        <f>IF(acc!B1278&lt;&gt;"",acc!A1278,"")</f>
        <v/>
      </c>
      <c r="B1276" s="12" t="str">
        <f>IF(acc!B1278&lt;&gt;"",acc!B1278,"")</f>
        <v/>
      </c>
      <c r="C1276" s="12" t="str">
        <f>IF(acc!D1278&lt;&gt;"",VLOOKUP(acc!D1278,private!$B$1:$C$9,2,FALSE),"")</f>
        <v/>
      </c>
      <c r="D1276" s="65" t="str">
        <f>IF(acc!E1278&lt;&gt;"",acc!E1278,"")</f>
        <v/>
      </c>
      <c r="E1276" s="12" t="str">
        <f>IF(acc!F1278&lt;&gt;"",acc!F1278,"")</f>
        <v/>
      </c>
      <c r="F1276" s="12" t="str">
        <f>IF(acc!G1278&lt;&gt;"",acc!G1278,"")</f>
        <v/>
      </c>
      <c r="G1276" s="12" t="str">
        <f>IF(acc!H1278&lt;&gt;"",acc!H1278,"")</f>
        <v/>
      </c>
      <c r="H1276" s="12" t="str">
        <f>IF(acc!I1278&lt;&gt;"",acc!I1278,"")</f>
        <v/>
      </c>
    </row>
    <row r="1277" spans="1:8" x14ac:dyDescent="0.25">
      <c r="A1277" s="12" t="str">
        <f>IF(acc!B1279&lt;&gt;"",acc!A1279,"")</f>
        <v/>
      </c>
      <c r="B1277" s="12" t="str">
        <f>IF(acc!B1279&lt;&gt;"",acc!B1279,"")</f>
        <v/>
      </c>
      <c r="C1277" s="12" t="str">
        <f>IF(acc!D1279&lt;&gt;"",VLOOKUP(acc!D1279,private!$B$1:$C$9,2,FALSE),"")</f>
        <v/>
      </c>
      <c r="D1277" s="65" t="str">
        <f>IF(acc!E1279&lt;&gt;"",acc!E1279,"")</f>
        <v/>
      </c>
      <c r="E1277" s="12" t="str">
        <f>IF(acc!F1279&lt;&gt;"",acc!F1279,"")</f>
        <v/>
      </c>
      <c r="F1277" s="12" t="str">
        <f>IF(acc!G1279&lt;&gt;"",acc!G1279,"")</f>
        <v/>
      </c>
      <c r="G1277" s="12" t="str">
        <f>IF(acc!H1279&lt;&gt;"",acc!H1279,"")</f>
        <v/>
      </c>
      <c r="H1277" s="12" t="str">
        <f>IF(acc!I1279&lt;&gt;"",acc!I1279,"")</f>
        <v/>
      </c>
    </row>
    <row r="1278" spans="1:8" x14ac:dyDescent="0.25">
      <c r="A1278" s="12" t="str">
        <f>IF(acc!B1280&lt;&gt;"",acc!A1280,"")</f>
        <v/>
      </c>
      <c r="B1278" s="12" t="str">
        <f>IF(acc!B1280&lt;&gt;"",acc!B1280,"")</f>
        <v/>
      </c>
      <c r="C1278" s="12" t="str">
        <f>IF(acc!D1280&lt;&gt;"",VLOOKUP(acc!D1280,private!$B$1:$C$9,2,FALSE),"")</f>
        <v/>
      </c>
      <c r="D1278" s="65" t="str">
        <f>IF(acc!E1280&lt;&gt;"",acc!E1280,"")</f>
        <v/>
      </c>
      <c r="E1278" s="12" t="str">
        <f>IF(acc!F1280&lt;&gt;"",acc!F1280,"")</f>
        <v/>
      </c>
      <c r="F1278" s="12" t="str">
        <f>IF(acc!G1280&lt;&gt;"",acc!G1280,"")</f>
        <v/>
      </c>
      <c r="G1278" s="12" t="str">
        <f>IF(acc!H1280&lt;&gt;"",acc!H1280,"")</f>
        <v/>
      </c>
      <c r="H1278" s="12" t="str">
        <f>IF(acc!I1280&lt;&gt;"",acc!I1280,"")</f>
        <v/>
      </c>
    </row>
    <row r="1279" spans="1:8" x14ac:dyDescent="0.25">
      <c r="A1279" s="12" t="str">
        <f>IF(acc!B1281&lt;&gt;"",acc!A1281,"")</f>
        <v/>
      </c>
      <c r="B1279" s="12" t="str">
        <f>IF(acc!B1281&lt;&gt;"",acc!B1281,"")</f>
        <v/>
      </c>
      <c r="C1279" s="12" t="str">
        <f>IF(acc!D1281&lt;&gt;"",VLOOKUP(acc!D1281,private!$B$1:$C$9,2,FALSE),"")</f>
        <v/>
      </c>
      <c r="D1279" s="65" t="str">
        <f>IF(acc!E1281&lt;&gt;"",acc!E1281,"")</f>
        <v/>
      </c>
      <c r="E1279" s="12" t="str">
        <f>IF(acc!F1281&lt;&gt;"",acc!F1281,"")</f>
        <v/>
      </c>
      <c r="F1279" s="12" t="str">
        <f>IF(acc!G1281&lt;&gt;"",acc!G1281,"")</f>
        <v/>
      </c>
      <c r="G1279" s="12" t="str">
        <f>IF(acc!H1281&lt;&gt;"",acc!H1281,"")</f>
        <v/>
      </c>
      <c r="H1279" s="12" t="str">
        <f>IF(acc!I1281&lt;&gt;"",acc!I1281,"")</f>
        <v/>
      </c>
    </row>
    <row r="1280" spans="1:8" x14ac:dyDescent="0.25">
      <c r="A1280" s="12" t="str">
        <f>IF(acc!B1282&lt;&gt;"",acc!A1282,"")</f>
        <v/>
      </c>
      <c r="B1280" s="12" t="str">
        <f>IF(acc!B1282&lt;&gt;"",acc!B1282,"")</f>
        <v/>
      </c>
      <c r="C1280" s="12" t="str">
        <f>IF(acc!D1282&lt;&gt;"",VLOOKUP(acc!D1282,private!$B$1:$C$9,2,FALSE),"")</f>
        <v/>
      </c>
      <c r="D1280" s="65" t="str">
        <f>IF(acc!E1282&lt;&gt;"",acc!E1282,"")</f>
        <v/>
      </c>
      <c r="E1280" s="12" t="str">
        <f>IF(acc!F1282&lt;&gt;"",acc!F1282,"")</f>
        <v/>
      </c>
      <c r="F1280" s="12" t="str">
        <f>IF(acc!G1282&lt;&gt;"",acc!G1282,"")</f>
        <v/>
      </c>
      <c r="G1280" s="12" t="str">
        <f>IF(acc!H1282&lt;&gt;"",acc!H1282,"")</f>
        <v/>
      </c>
      <c r="H1280" s="12" t="str">
        <f>IF(acc!I1282&lt;&gt;"",acc!I1282,"")</f>
        <v/>
      </c>
    </row>
    <row r="1281" spans="1:8" x14ac:dyDescent="0.25">
      <c r="A1281" s="12" t="str">
        <f>IF(acc!B1283&lt;&gt;"",acc!A1283,"")</f>
        <v/>
      </c>
      <c r="B1281" s="12" t="str">
        <f>IF(acc!B1283&lt;&gt;"",acc!B1283,"")</f>
        <v/>
      </c>
      <c r="C1281" s="12" t="str">
        <f>IF(acc!D1283&lt;&gt;"",VLOOKUP(acc!D1283,private!$B$1:$C$9,2,FALSE),"")</f>
        <v/>
      </c>
      <c r="D1281" s="65" t="str">
        <f>IF(acc!E1283&lt;&gt;"",acc!E1283,"")</f>
        <v/>
      </c>
      <c r="E1281" s="12" t="str">
        <f>IF(acc!F1283&lt;&gt;"",acc!F1283,"")</f>
        <v/>
      </c>
      <c r="F1281" s="12" t="str">
        <f>IF(acc!G1283&lt;&gt;"",acc!G1283,"")</f>
        <v/>
      </c>
      <c r="G1281" s="12" t="str">
        <f>IF(acc!H1283&lt;&gt;"",acc!H1283,"")</f>
        <v/>
      </c>
      <c r="H1281" s="12" t="str">
        <f>IF(acc!I1283&lt;&gt;"",acc!I1283,"")</f>
        <v/>
      </c>
    </row>
    <row r="1282" spans="1:8" x14ac:dyDescent="0.25">
      <c r="A1282" s="12" t="str">
        <f>IF(acc!B1284&lt;&gt;"",acc!A1284,"")</f>
        <v/>
      </c>
      <c r="B1282" s="12" t="str">
        <f>IF(acc!B1284&lt;&gt;"",acc!B1284,"")</f>
        <v/>
      </c>
      <c r="C1282" s="12" t="str">
        <f>IF(acc!D1284&lt;&gt;"",VLOOKUP(acc!D1284,private!$B$1:$C$9,2,FALSE),"")</f>
        <v/>
      </c>
      <c r="D1282" s="65" t="str">
        <f>IF(acc!E1284&lt;&gt;"",acc!E1284,"")</f>
        <v/>
      </c>
      <c r="E1282" s="12" t="str">
        <f>IF(acc!F1284&lt;&gt;"",acc!F1284,"")</f>
        <v/>
      </c>
      <c r="F1282" s="12" t="str">
        <f>IF(acc!G1284&lt;&gt;"",acc!G1284,"")</f>
        <v/>
      </c>
      <c r="G1282" s="12" t="str">
        <f>IF(acc!H1284&lt;&gt;"",acc!H1284,"")</f>
        <v/>
      </c>
      <c r="H1282" s="12" t="str">
        <f>IF(acc!I1284&lt;&gt;"",acc!I1284,"")</f>
        <v/>
      </c>
    </row>
    <row r="1283" spans="1:8" x14ac:dyDescent="0.25">
      <c r="A1283" s="12" t="str">
        <f>IF(acc!B1285&lt;&gt;"",acc!A1285,"")</f>
        <v/>
      </c>
      <c r="B1283" s="12" t="str">
        <f>IF(acc!B1285&lt;&gt;"",acc!B1285,"")</f>
        <v/>
      </c>
      <c r="C1283" s="12" t="str">
        <f>IF(acc!D1285&lt;&gt;"",VLOOKUP(acc!D1285,private!$B$1:$C$9,2,FALSE),"")</f>
        <v/>
      </c>
      <c r="D1283" s="65" t="str">
        <f>IF(acc!E1285&lt;&gt;"",acc!E1285,"")</f>
        <v/>
      </c>
      <c r="E1283" s="12" t="str">
        <f>IF(acc!F1285&lt;&gt;"",acc!F1285,"")</f>
        <v/>
      </c>
      <c r="F1283" s="12" t="str">
        <f>IF(acc!G1285&lt;&gt;"",acc!G1285,"")</f>
        <v/>
      </c>
      <c r="G1283" s="12" t="str">
        <f>IF(acc!H1285&lt;&gt;"",acc!H1285,"")</f>
        <v/>
      </c>
      <c r="H1283" s="12" t="str">
        <f>IF(acc!I1285&lt;&gt;"",acc!I1285,"")</f>
        <v/>
      </c>
    </row>
    <row r="1284" spans="1:8" x14ac:dyDescent="0.25">
      <c r="A1284" s="12" t="str">
        <f>IF(acc!B1286&lt;&gt;"",acc!A1286,"")</f>
        <v/>
      </c>
      <c r="B1284" s="12" t="str">
        <f>IF(acc!B1286&lt;&gt;"",acc!B1286,"")</f>
        <v/>
      </c>
      <c r="C1284" s="12" t="str">
        <f>IF(acc!D1286&lt;&gt;"",VLOOKUP(acc!D1286,private!$B$1:$C$9,2,FALSE),"")</f>
        <v/>
      </c>
      <c r="D1284" s="65" t="str">
        <f>IF(acc!E1286&lt;&gt;"",acc!E1286,"")</f>
        <v/>
      </c>
      <c r="E1284" s="12" t="str">
        <f>IF(acc!F1286&lt;&gt;"",acc!F1286,"")</f>
        <v/>
      </c>
      <c r="F1284" s="12" t="str">
        <f>IF(acc!G1286&lt;&gt;"",acc!G1286,"")</f>
        <v/>
      </c>
      <c r="G1284" s="12" t="str">
        <f>IF(acc!H1286&lt;&gt;"",acc!H1286,"")</f>
        <v/>
      </c>
      <c r="H1284" s="12" t="str">
        <f>IF(acc!I1286&lt;&gt;"",acc!I1286,"")</f>
        <v/>
      </c>
    </row>
    <row r="1285" spans="1:8" x14ac:dyDescent="0.25">
      <c r="A1285" s="12" t="str">
        <f>IF(acc!B1287&lt;&gt;"",acc!A1287,"")</f>
        <v/>
      </c>
      <c r="B1285" s="12" t="str">
        <f>IF(acc!B1287&lt;&gt;"",acc!B1287,"")</f>
        <v/>
      </c>
      <c r="C1285" s="12" t="str">
        <f>IF(acc!D1287&lt;&gt;"",VLOOKUP(acc!D1287,private!$B$1:$C$9,2,FALSE),"")</f>
        <v/>
      </c>
      <c r="D1285" s="65" t="str">
        <f>IF(acc!E1287&lt;&gt;"",acc!E1287,"")</f>
        <v/>
      </c>
      <c r="E1285" s="12" t="str">
        <f>IF(acc!F1287&lt;&gt;"",acc!F1287,"")</f>
        <v/>
      </c>
      <c r="F1285" s="12" t="str">
        <f>IF(acc!G1287&lt;&gt;"",acc!G1287,"")</f>
        <v/>
      </c>
      <c r="G1285" s="12" t="str">
        <f>IF(acc!H1287&lt;&gt;"",acc!H1287,"")</f>
        <v/>
      </c>
      <c r="H1285" s="12" t="str">
        <f>IF(acc!I1287&lt;&gt;"",acc!I1287,"")</f>
        <v/>
      </c>
    </row>
    <row r="1286" spans="1:8" x14ac:dyDescent="0.25">
      <c r="A1286" s="12" t="str">
        <f>IF(acc!B1288&lt;&gt;"",acc!A1288,"")</f>
        <v/>
      </c>
      <c r="B1286" s="12" t="str">
        <f>IF(acc!B1288&lt;&gt;"",acc!B1288,"")</f>
        <v/>
      </c>
      <c r="C1286" s="12" t="str">
        <f>IF(acc!D1288&lt;&gt;"",VLOOKUP(acc!D1288,private!$B$1:$C$9,2,FALSE),"")</f>
        <v/>
      </c>
      <c r="D1286" s="65" t="str">
        <f>IF(acc!E1288&lt;&gt;"",acc!E1288,"")</f>
        <v/>
      </c>
      <c r="E1286" s="12" t="str">
        <f>IF(acc!F1288&lt;&gt;"",acc!F1288,"")</f>
        <v/>
      </c>
      <c r="F1286" s="12" t="str">
        <f>IF(acc!G1288&lt;&gt;"",acc!G1288,"")</f>
        <v/>
      </c>
      <c r="G1286" s="12" t="str">
        <f>IF(acc!H1288&lt;&gt;"",acc!H1288,"")</f>
        <v/>
      </c>
      <c r="H1286" s="12" t="str">
        <f>IF(acc!I1288&lt;&gt;"",acc!I1288,"")</f>
        <v/>
      </c>
    </row>
    <row r="1287" spans="1:8" x14ac:dyDescent="0.25">
      <c r="A1287" s="12" t="str">
        <f>IF(acc!B1289&lt;&gt;"",acc!A1289,"")</f>
        <v/>
      </c>
      <c r="B1287" s="12" t="str">
        <f>IF(acc!B1289&lt;&gt;"",acc!B1289,"")</f>
        <v/>
      </c>
      <c r="C1287" s="12" t="str">
        <f>IF(acc!D1289&lt;&gt;"",VLOOKUP(acc!D1289,private!$B$1:$C$9,2,FALSE),"")</f>
        <v/>
      </c>
      <c r="D1287" s="65" t="str">
        <f>IF(acc!E1289&lt;&gt;"",acc!E1289,"")</f>
        <v/>
      </c>
      <c r="E1287" s="12" t="str">
        <f>IF(acc!F1289&lt;&gt;"",acc!F1289,"")</f>
        <v/>
      </c>
      <c r="F1287" s="12" t="str">
        <f>IF(acc!G1289&lt;&gt;"",acc!G1289,"")</f>
        <v/>
      </c>
      <c r="G1287" s="12" t="str">
        <f>IF(acc!H1289&lt;&gt;"",acc!H1289,"")</f>
        <v/>
      </c>
      <c r="H1287" s="12" t="str">
        <f>IF(acc!I1289&lt;&gt;"",acc!I1289,"")</f>
        <v/>
      </c>
    </row>
    <row r="1288" spans="1:8" x14ac:dyDescent="0.25">
      <c r="A1288" s="12" t="str">
        <f>IF(acc!B1290&lt;&gt;"",acc!A1290,"")</f>
        <v/>
      </c>
      <c r="B1288" s="12" t="str">
        <f>IF(acc!B1290&lt;&gt;"",acc!B1290,"")</f>
        <v/>
      </c>
      <c r="C1288" s="12" t="str">
        <f>IF(acc!D1290&lt;&gt;"",VLOOKUP(acc!D1290,private!$B$1:$C$9,2,FALSE),"")</f>
        <v/>
      </c>
      <c r="D1288" s="65" t="str">
        <f>IF(acc!E1290&lt;&gt;"",acc!E1290,"")</f>
        <v/>
      </c>
      <c r="E1288" s="12" t="str">
        <f>IF(acc!F1290&lt;&gt;"",acc!F1290,"")</f>
        <v/>
      </c>
      <c r="F1288" s="12" t="str">
        <f>IF(acc!G1290&lt;&gt;"",acc!G1290,"")</f>
        <v/>
      </c>
      <c r="G1288" s="12" t="str">
        <f>IF(acc!H1290&lt;&gt;"",acc!H1290,"")</f>
        <v/>
      </c>
      <c r="H1288" s="12" t="str">
        <f>IF(acc!I1290&lt;&gt;"",acc!I1290,"")</f>
        <v/>
      </c>
    </row>
    <row r="1289" spans="1:8" x14ac:dyDescent="0.25">
      <c r="A1289" s="12" t="str">
        <f>IF(acc!B1291&lt;&gt;"",acc!A1291,"")</f>
        <v/>
      </c>
      <c r="B1289" s="12" t="str">
        <f>IF(acc!B1291&lt;&gt;"",acc!B1291,"")</f>
        <v/>
      </c>
      <c r="C1289" s="12" t="str">
        <f>IF(acc!D1291&lt;&gt;"",VLOOKUP(acc!D1291,private!$B$1:$C$9,2,FALSE),"")</f>
        <v/>
      </c>
      <c r="D1289" s="65" t="str">
        <f>IF(acc!E1291&lt;&gt;"",acc!E1291,"")</f>
        <v/>
      </c>
      <c r="E1289" s="12" t="str">
        <f>IF(acc!F1291&lt;&gt;"",acc!F1291,"")</f>
        <v/>
      </c>
      <c r="F1289" s="12" t="str">
        <f>IF(acc!G1291&lt;&gt;"",acc!G1291,"")</f>
        <v/>
      </c>
      <c r="G1289" s="12" t="str">
        <f>IF(acc!H1291&lt;&gt;"",acc!H1291,"")</f>
        <v/>
      </c>
      <c r="H1289" s="12" t="str">
        <f>IF(acc!I1291&lt;&gt;"",acc!I1291,"")</f>
        <v/>
      </c>
    </row>
    <row r="1290" spans="1:8" x14ac:dyDescent="0.25">
      <c r="A1290" s="12" t="str">
        <f>IF(acc!B1292&lt;&gt;"",acc!A1292,"")</f>
        <v/>
      </c>
      <c r="B1290" s="12" t="str">
        <f>IF(acc!B1292&lt;&gt;"",acc!B1292,"")</f>
        <v/>
      </c>
      <c r="C1290" s="12" t="str">
        <f>IF(acc!D1292&lt;&gt;"",VLOOKUP(acc!D1292,private!$B$1:$C$9,2,FALSE),"")</f>
        <v/>
      </c>
      <c r="D1290" s="65" t="str">
        <f>IF(acc!E1292&lt;&gt;"",acc!E1292,"")</f>
        <v/>
      </c>
      <c r="E1290" s="12" t="str">
        <f>IF(acc!F1292&lt;&gt;"",acc!F1292,"")</f>
        <v/>
      </c>
      <c r="F1290" s="12" t="str">
        <f>IF(acc!G1292&lt;&gt;"",acc!G1292,"")</f>
        <v/>
      </c>
      <c r="G1290" s="12" t="str">
        <f>IF(acc!H1292&lt;&gt;"",acc!H1292,"")</f>
        <v/>
      </c>
      <c r="H1290" s="12" t="str">
        <f>IF(acc!I1292&lt;&gt;"",acc!I1292,"")</f>
        <v/>
      </c>
    </row>
    <row r="1291" spans="1:8" x14ac:dyDescent="0.25">
      <c r="A1291" s="12" t="str">
        <f>IF(acc!B1293&lt;&gt;"",acc!A1293,"")</f>
        <v/>
      </c>
      <c r="B1291" s="12" t="str">
        <f>IF(acc!B1293&lt;&gt;"",acc!B1293,"")</f>
        <v/>
      </c>
      <c r="C1291" s="12" t="str">
        <f>IF(acc!D1293&lt;&gt;"",VLOOKUP(acc!D1293,private!$B$1:$C$9,2,FALSE),"")</f>
        <v/>
      </c>
      <c r="D1291" s="65" t="str">
        <f>IF(acc!E1293&lt;&gt;"",acc!E1293,"")</f>
        <v/>
      </c>
      <c r="E1291" s="12" t="str">
        <f>IF(acc!F1293&lt;&gt;"",acc!F1293,"")</f>
        <v/>
      </c>
      <c r="F1291" s="12" t="str">
        <f>IF(acc!G1293&lt;&gt;"",acc!G1293,"")</f>
        <v/>
      </c>
      <c r="G1291" s="12" t="str">
        <f>IF(acc!H1293&lt;&gt;"",acc!H1293,"")</f>
        <v/>
      </c>
      <c r="H1291" s="12" t="str">
        <f>IF(acc!I1293&lt;&gt;"",acc!I1293,"")</f>
        <v/>
      </c>
    </row>
    <row r="1292" spans="1:8" x14ac:dyDescent="0.25">
      <c r="A1292" s="12" t="str">
        <f>IF(acc!B1294&lt;&gt;"",acc!A1294,"")</f>
        <v/>
      </c>
      <c r="B1292" s="12" t="str">
        <f>IF(acc!B1294&lt;&gt;"",acc!B1294,"")</f>
        <v/>
      </c>
      <c r="C1292" s="12" t="str">
        <f>IF(acc!D1294&lt;&gt;"",VLOOKUP(acc!D1294,private!$B$1:$C$9,2,FALSE),"")</f>
        <v/>
      </c>
      <c r="D1292" s="65" t="str">
        <f>IF(acc!E1294&lt;&gt;"",acc!E1294,"")</f>
        <v/>
      </c>
      <c r="E1292" s="12" t="str">
        <f>IF(acc!F1294&lt;&gt;"",acc!F1294,"")</f>
        <v/>
      </c>
      <c r="F1292" s="12" t="str">
        <f>IF(acc!G1294&lt;&gt;"",acc!G1294,"")</f>
        <v/>
      </c>
      <c r="G1292" s="12" t="str">
        <f>IF(acc!H1294&lt;&gt;"",acc!H1294,"")</f>
        <v/>
      </c>
      <c r="H1292" s="12" t="str">
        <f>IF(acc!I1294&lt;&gt;"",acc!I1294,"")</f>
        <v/>
      </c>
    </row>
    <row r="1293" spans="1:8" x14ac:dyDescent="0.25">
      <c r="A1293" s="12" t="str">
        <f>IF(acc!B1295&lt;&gt;"",acc!A1295,"")</f>
        <v/>
      </c>
      <c r="B1293" s="12" t="str">
        <f>IF(acc!B1295&lt;&gt;"",acc!B1295,"")</f>
        <v/>
      </c>
      <c r="C1293" s="12" t="str">
        <f>IF(acc!D1295&lt;&gt;"",VLOOKUP(acc!D1295,private!$B$1:$C$9,2,FALSE),"")</f>
        <v/>
      </c>
      <c r="D1293" s="65" t="str">
        <f>IF(acc!E1295&lt;&gt;"",acc!E1295,"")</f>
        <v/>
      </c>
      <c r="E1293" s="12" t="str">
        <f>IF(acc!F1295&lt;&gt;"",acc!F1295,"")</f>
        <v/>
      </c>
      <c r="F1293" s="12" t="str">
        <f>IF(acc!G1295&lt;&gt;"",acc!G1295,"")</f>
        <v/>
      </c>
      <c r="G1293" s="12" t="str">
        <f>IF(acc!H1295&lt;&gt;"",acc!H1295,"")</f>
        <v/>
      </c>
      <c r="H1293" s="12" t="str">
        <f>IF(acc!I1295&lt;&gt;"",acc!I1295,"")</f>
        <v/>
      </c>
    </row>
    <row r="1294" spans="1:8" x14ac:dyDescent="0.25">
      <c r="A1294" s="12" t="str">
        <f>IF(acc!B1296&lt;&gt;"",acc!A1296,"")</f>
        <v/>
      </c>
      <c r="B1294" s="12" t="str">
        <f>IF(acc!B1296&lt;&gt;"",acc!B1296,"")</f>
        <v/>
      </c>
      <c r="C1294" s="12" t="str">
        <f>IF(acc!D1296&lt;&gt;"",VLOOKUP(acc!D1296,private!$B$1:$C$9,2,FALSE),"")</f>
        <v/>
      </c>
      <c r="D1294" s="65" t="str">
        <f>IF(acc!E1296&lt;&gt;"",acc!E1296,"")</f>
        <v/>
      </c>
      <c r="E1294" s="12" t="str">
        <f>IF(acc!F1296&lt;&gt;"",acc!F1296,"")</f>
        <v/>
      </c>
      <c r="F1294" s="12" t="str">
        <f>IF(acc!G1296&lt;&gt;"",acc!G1296,"")</f>
        <v/>
      </c>
      <c r="G1294" s="12" t="str">
        <f>IF(acc!H1296&lt;&gt;"",acc!H1296,"")</f>
        <v/>
      </c>
      <c r="H1294" s="12" t="str">
        <f>IF(acc!I1296&lt;&gt;"",acc!I1296,"")</f>
        <v/>
      </c>
    </row>
    <row r="1295" spans="1:8" x14ac:dyDescent="0.25">
      <c r="A1295" s="12" t="str">
        <f>IF(acc!B1297&lt;&gt;"",acc!A1297,"")</f>
        <v/>
      </c>
      <c r="B1295" s="12" t="str">
        <f>IF(acc!B1297&lt;&gt;"",acc!B1297,"")</f>
        <v/>
      </c>
      <c r="C1295" s="12" t="str">
        <f>IF(acc!D1297&lt;&gt;"",VLOOKUP(acc!D1297,private!$B$1:$C$9,2,FALSE),"")</f>
        <v/>
      </c>
      <c r="D1295" s="65" t="str">
        <f>IF(acc!E1297&lt;&gt;"",acc!E1297,"")</f>
        <v/>
      </c>
      <c r="E1295" s="12" t="str">
        <f>IF(acc!F1297&lt;&gt;"",acc!F1297,"")</f>
        <v/>
      </c>
      <c r="F1295" s="12" t="str">
        <f>IF(acc!G1297&lt;&gt;"",acc!G1297,"")</f>
        <v/>
      </c>
      <c r="G1295" s="12" t="str">
        <f>IF(acc!H1297&lt;&gt;"",acc!H1297,"")</f>
        <v/>
      </c>
      <c r="H1295" s="12" t="str">
        <f>IF(acc!I1297&lt;&gt;"",acc!I1297,"")</f>
        <v/>
      </c>
    </row>
    <row r="1296" spans="1:8" x14ac:dyDescent="0.25">
      <c r="A1296" s="12" t="str">
        <f>IF(acc!B1298&lt;&gt;"",acc!A1298,"")</f>
        <v/>
      </c>
      <c r="B1296" s="12" t="str">
        <f>IF(acc!B1298&lt;&gt;"",acc!B1298,"")</f>
        <v/>
      </c>
      <c r="C1296" s="12" t="str">
        <f>IF(acc!D1298&lt;&gt;"",VLOOKUP(acc!D1298,private!$B$1:$C$9,2,FALSE),"")</f>
        <v/>
      </c>
      <c r="D1296" s="65" t="str">
        <f>IF(acc!E1298&lt;&gt;"",acc!E1298,"")</f>
        <v/>
      </c>
      <c r="E1296" s="12" t="str">
        <f>IF(acc!F1298&lt;&gt;"",acc!F1298,"")</f>
        <v/>
      </c>
      <c r="F1296" s="12" t="str">
        <f>IF(acc!G1298&lt;&gt;"",acc!G1298,"")</f>
        <v/>
      </c>
      <c r="G1296" s="12" t="str">
        <f>IF(acc!H1298&lt;&gt;"",acc!H1298,"")</f>
        <v/>
      </c>
      <c r="H1296" s="12" t="str">
        <f>IF(acc!I1298&lt;&gt;"",acc!I1298,"")</f>
        <v/>
      </c>
    </row>
    <row r="1297" spans="1:8" x14ac:dyDescent="0.25">
      <c r="A1297" s="12" t="str">
        <f>IF(acc!B1299&lt;&gt;"",acc!A1299,"")</f>
        <v/>
      </c>
      <c r="B1297" s="12" t="str">
        <f>IF(acc!B1299&lt;&gt;"",acc!B1299,"")</f>
        <v/>
      </c>
      <c r="C1297" s="12" t="str">
        <f>IF(acc!D1299&lt;&gt;"",VLOOKUP(acc!D1299,private!$B$1:$C$9,2,FALSE),"")</f>
        <v/>
      </c>
      <c r="D1297" s="65" t="str">
        <f>IF(acc!E1299&lt;&gt;"",acc!E1299,"")</f>
        <v/>
      </c>
      <c r="E1297" s="12" t="str">
        <f>IF(acc!F1299&lt;&gt;"",acc!F1299,"")</f>
        <v/>
      </c>
      <c r="F1297" s="12" t="str">
        <f>IF(acc!G1299&lt;&gt;"",acc!G1299,"")</f>
        <v/>
      </c>
      <c r="G1297" s="12" t="str">
        <f>IF(acc!H1299&lt;&gt;"",acc!H1299,"")</f>
        <v/>
      </c>
      <c r="H1297" s="12" t="str">
        <f>IF(acc!I1299&lt;&gt;"",acc!I1299,"")</f>
        <v/>
      </c>
    </row>
    <row r="1298" spans="1:8" x14ac:dyDescent="0.25">
      <c r="A1298" s="12" t="str">
        <f>IF(acc!B1300&lt;&gt;"",acc!A1300,"")</f>
        <v/>
      </c>
      <c r="B1298" s="12" t="str">
        <f>IF(acc!B1300&lt;&gt;"",acc!B1300,"")</f>
        <v/>
      </c>
      <c r="C1298" s="12" t="str">
        <f>IF(acc!D1300&lt;&gt;"",VLOOKUP(acc!D1300,private!$B$1:$C$9,2,FALSE),"")</f>
        <v/>
      </c>
      <c r="D1298" s="65" t="str">
        <f>IF(acc!E1300&lt;&gt;"",acc!E1300,"")</f>
        <v/>
      </c>
      <c r="E1298" s="12" t="str">
        <f>IF(acc!F1300&lt;&gt;"",acc!F1300,"")</f>
        <v/>
      </c>
      <c r="F1298" s="12" t="str">
        <f>IF(acc!G1300&lt;&gt;"",acc!G1300,"")</f>
        <v/>
      </c>
      <c r="G1298" s="12" t="str">
        <f>IF(acc!H1300&lt;&gt;"",acc!H1300,"")</f>
        <v/>
      </c>
      <c r="H1298" s="12" t="str">
        <f>IF(acc!I1300&lt;&gt;"",acc!I1300,"")</f>
        <v/>
      </c>
    </row>
    <row r="1299" spans="1:8" x14ac:dyDescent="0.25">
      <c r="A1299" s="12" t="str">
        <f>IF(acc!B1301&lt;&gt;"",acc!A1301,"")</f>
        <v/>
      </c>
      <c r="B1299" s="12" t="str">
        <f>IF(acc!B1301&lt;&gt;"",acc!B1301,"")</f>
        <v/>
      </c>
      <c r="C1299" s="12" t="str">
        <f>IF(acc!D1301&lt;&gt;"",VLOOKUP(acc!D1301,private!$B$1:$C$9,2,FALSE),"")</f>
        <v/>
      </c>
      <c r="D1299" s="65" t="str">
        <f>IF(acc!E1301&lt;&gt;"",acc!E1301,"")</f>
        <v/>
      </c>
      <c r="E1299" s="12" t="str">
        <f>IF(acc!F1301&lt;&gt;"",acc!F1301,"")</f>
        <v/>
      </c>
      <c r="F1299" s="12" t="str">
        <f>IF(acc!G1301&lt;&gt;"",acc!G1301,"")</f>
        <v/>
      </c>
      <c r="G1299" s="12" t="str">
        <f>IF(acc!H1301&lt;&gt;"",acc!H1301,"")</f>
        <v/>
      </c>
      <c r="H1299" s="12" t="str">
        <f>IF(acc!I1301&lt;&gt;"",acc!I1301,"")</f>
        <v/>
      </c>
    </row>
    <row r="1300" spans="1:8" x14ac:dyDescent="0.25">
      <c r="A1300" s="12" t="str">
        <f>IF(acc!B1302&lt;&gt;"",acc!A1302,"")</f>
        <v/>
      </c>
      <c r="B1300" s="12" t="str">
        <f>IF(acc!B1302&lt;&gt;"",acc!B1302,"")</f>
        <v/>
      </c>
      <c r="C1300" s="12" t="str">
        <f>IF(acc!D1302&lt;&gt;"",VLOOKUP(acc!D1302,private!$B$1:$C$9,2,FALSE),"")</f>
        <v/>
      </c>
      <c r="D1300" s="65" t="str">
        <f>IF(acc!E1302&lt;&gt;"",acc!E1302,"")</f>
        <v/>
      </c>
      <c r="E1300" s="12" t="str">
        <f>IF(acc!F1302&lt;&gt;"",acc!F1302,"")</f>
        <v/>
      </c>
      <c r="F1300" s="12" t="str">
        <f>IF(acc!G1302&lt;&gt;"",acc!G1302,"")</f>
        <v/>
      </c>
      <c r="G1300" s="12" t="str">
        <f>IF(acc!H1302&lt;&gt;"",acc!H1302,"")</f>
        <v/>
      </c>
      <c r="H1300" s="12" t="str">
        <f>IF(acc!I1302&lt;&gt;"",acc!I1302,"")</f>
        <v/>
      </c>
    </row>
    <row r="1301" spans="1:8" x14ac:dyDescent="0.25">
      <c r="A1301" s="12" t="str">
        <f>IF(acc!B1303&lt;&gt;"",acc!A1303,"")</f>
        <v/>
      </c>
      <c r="B1301" s="12" t="str">
        <f>IF(acc!B1303&lt;&gt;"",acc!B1303,"")</f>
        <v/>
      </c>
      <c r="C1301" s="12" t="str">
        <f>IF(acc!D1303&lt;&gt;"",VLOOKUP(acc!D1303,private!$B$1:$C$9,2,FALSE),"")</f>
        <v/>
      </c>
      <c r="D1301" s="65" t="str">
        <f>IF(acc!E1303&lt;&gt;"",acc!E1303,"")</f>
        <v/>
      </c>
      <c r="E1301" s="12" t="str">
        <f>IF(acc!F1303&lt;&gt;"",acc!F1303,"")</f>
        <v/>
      </c>
      <c r="F1301" s="12" t="str">
        <f>IF(acc!G1303&lt;&gt;"",acc!G1303,"")</f>
        <v/>
      </c>
      <c r="G1301" s="12" t="str">
        <f>IF(acc!H1303&lt;&gt;"",acc!H1303,"")</f>
        <v/>
      </c>
      <c r="H1301" s="12" t="str">
        <f>IF(acc!I1303&lt;&gt;"",acc!I1303,"")</f>
        <v/>
      </c>
    </row>
    <row r="1302" spans="1:8" x14ac:dyDescent="0.25">
      <c r="A1302" s="12" t="str">
        <f>IF(acc!B1304&lt;&gt;"",acc!A1304,"")</f>
        <v/>
      </c>
      <c r="B1302" s="12" t="str">
        <f>IF(acc!B1304&lt;&gt;"",acc!B1304,"")</f>
        <v/>
      </c>
      <c r="C1302" s="12" t="str">
        <f>IF(acc!D1304&lt;&gt;"",VLOOKUP(acc!D1304,private!$B$1:$C$9,2,FALSE),"")</f>
        <v/>
      </c>
      <c r="D1302" s="65" t="str">
        <f>IF(acc!E1304&lt;&gt;"",acc!E1304,"")</f>
        <v/>
      </c>
      <c r="E1302" s="12" t="str">
        <f>IF(acc!F1304&lt;&gt;"",acc!F1304,"")</f>
        <v/>
      </c>
      <c r="F1302" s="12" t="str">
        <f>IF(acc!G1304&lt;&gt;"",acc!G1304,"")</f>
        <v/>
      </c>
      <c r="G1302" s="12" t="str">
        <f>IF(acc!H1304&lt;&gt;"",acc!H1304,"")</f>
        <v/>
      </c>
      <c r="H1302" s="12" t="str">
        <f>IF(acc!I1304&lt;&gt;"",acc!I1304,"")</f>
        <v/>
      </c>
    </row>
    <row r="1303" spans="1:8" x14ac:dyDescent="0.25">
      <c r="A1303" s="12" t="str">
        <f>IF(acc!B1305&lt;&gt;"",acc!A1305,"")</f>
        <v/>
      </c>
      <c r="B1303" s="12" t="str">
        <f>IF(acc!B1305&lt;&gt;"",acc!B1305,"")</f>
        <v/>
      </c>
      <c r="C1303" s="12" t="str">
        <f>IF(acc!D1305&lt;&gt;"",VLOOKUP(acc!D1305,private!$B$1:$C$9,2,FALSE),"")</f>
        <v/>
      </c>
      <c r="D1303" s="65" t="str">
        <f>IF(acc!E1305&lt;&gt;"",acc!E1305,"")</f>
        <v/>
      </c>
      <c r="E1303" s="12" t="str">
        <f>IF(acc!F1305&lt;&gt;"",acc!F1305,"")</f>
        <v/>
      </c>
      <c r="F1303" s="12" t="str">
        <f>IF(acc!G1305&lt;&gt;"",acc!G1305,"")</f>
        <v/>
      </c>
      <c r="G1303" s="12" t="str">
        <f>IF(acc!H1305&lt;&gt;"",acc!H1305,"")</f>
        <v/>
      </c>
      <c r="H1303" s="12" t="str">
        <f>IF(acc!I1305&lt;&gt;"",acc!I1305,"")</f>
        <v/>
      </c>
    </row>
    <row r="1304" spans="1:8" x14ac:dyDescent="0.25">
      <c r="A1304" s="12" t="str">
        <f>IF(acc!B1306&lt;&gt;"",acc!A1306,"")</f>
        <v/>
      </c>
      <c r="B1304" s="12" t="str">
        <f>IF(acc!B1306&lt;&gt;"",acc!B1306,"")</f>
        <v/>
      </c>
      <c r="C1304" s="12" t="str">
        <f>IF(acc!D1306&lt;&gt;"",VLOOKUP(acc!D1306,private!$B$1:$C$9,2,FALSE),"")</f>
        <v/>
      </c>
      <c r="D1304" s="65" t="str">
        <f>IF(acc!E1306&lt;&gt;"",acc!E1306,"")</f>
        <v/>
      </c>
      <c r="E1304" s="12" t="str">
        <f>IF(acc!F1306&lt;&gt;"",acc!F1306,"")</f>
        <v/>
      </c>
      <c r="F1304" s="12" t="str">
        <f>IF(acc!G1306&lt;&gt;"",acc!G1306,"")</f>
        <v/>
      </c>
      <c r="G1304" s="12" t="str">
        <f>IF(acc!H1306&lt;&gt;"",acc!H1306,"")</f>
        <v/>
      </c>
      <c r="H1304" s="12" t="str">
        <f>IF(acc!I1306&lt;&gt;"",acc!I1306,"")</f>
        <v/>
      </c>
    </row>
    <row r="1305" spans="1:8" x14ac:dyDescent="0.25">
      <c r="A1305" s="12" t="str">
        <f>IF(acc!B1307&lt;&gt;"",acc!A1307,"")</f>
        <v/>
      </c>
      <c r="B1305" s="12" t="str">
        <f>IF(acc!B1307&lt;&gt;"",acc!B1307,"")</f>
        <v/>
      </c>
      <c r="C1305" s="12" t="str">
        <f>IF(acc!D1307&lt;&gt;"",VLOOKUP(acc!D1307,private!$B$1:$C$9,2,FALSE),"")</f>
        <v/>
      </c>
      <c r="D1305" s="65" t="str">
        <f>IF(acc!E1307&lt;&gt;"",acc!E1307,"")</f>
        <v/>
      </c>
      <c r="E1305" s="12" t="str">
        <f>IF(acc!F1307&lt;&gt;"",acc!F1307,"")</f>
        <v/>
      </c>
      <c r="F1305" s="12" t="str">
        <f>IF(acc!G1307&lt;&gt;"",acc!G1307,"")</f>
        <v/>
      </c>
      <c r="G1305" s="12" t="str">
        <f>IF(acc!H1307&lt;&gt;"",acc!H1307,"")</f>
        <v/>
      </c>
      <c r="H1305" s="12" t="str">
        <f>IF(acc!I1307&lt;&gt;"",acc!I1307,"")</f>
        <v/>
      </c>
    </row>
    <row r="1306" spans="1:8" x14ac:dyDescent="0.25">
      <c r="A1306" s="12" t="str">
        <f>IF(acc!B1308&lt;&gt;"",acc!A1308,"")</f>
        <v/>
      </c>
      <c r="B1306" s="12" t="str">
        <f>IF(acc!B1308&lt;&gt;"",acc!B1308,"")</f>
        <v/>
      </c>
      <c r="C1306" s="12" t="str">
        <f>IF(acc!D1308&lt;&gt;"",VLOOKUP(acc!D1308,private!$B$1:$C$9,2,FALSE),"")</f>
        <v/>
      </c>
      <c r="D1306" s="65" t="str">
        <f>IF(acc!E1308&lt;&gt;"",acc!E1308,"")</f>
        <v/>
      </c>
      <c r="E1306" s="12" t="str">
        <f>IF(acc!F1308&lt;&gt;"",acc!F1308,"")</f>
        <v/>
      </c>
      <c r="F1306" s="12" t="str">
        <f>IF(acc!G1308&lt;&gt;"",acc!G1308,"")</f>
        <v/>
      </c>
      <c r="G1306" s="12" t="str">
        <f>IF(acc!H1308&lt;&gt;"",acc!H1308,"")</f>
        <v/>
      </c>
      <c r="H1306" s="12" t="str">
        <f>IF(acc!I1308&lt;&gt;"",acc!I1308,"")</f>
        <v/>
      </c>
    </row>
    <row r="1307" spans="1:8" x14ac:dyDescent="0.25">
      <c r="A1307" s="12" t="str">
        <f>IF(acc!B1309&lt;&gt;"",acc!A1309,"")</f>
        <v/>
      </c>
      <c r="B1307" s="12" t="str">
        <f>IF(acc!B1309&lt;&gt;"",acc!B1309,"")</f>
        <v/>
      </c>
      <c r="C1307" s="12" t="str">
        <f>IF(acc!D1309&lt;&gt;"",VLOOKUP(acc!D1309,private!$B$1:$C$9,2,FALSE),"")</f>
        <v/>
      </c>
      <c r="D1307" s="65" t="str">
        <f>IF(acc!E1309&lt;&gt;"",acc!E1309,"")</f>
        <v/>
      </c>
      <c r="E1307" s="12" t="str">
        <f>IF(acc!F1309&lt;&gt;"",acc!F1309,"")</f>
        <v/>
      </c>
      <c r="F1307" s="12" t="str">
        <f>IF(acc!G1309&lt;&gt;"",acc!G1309,"")</f>
        <v/>
      </c>
      <c r="G1307" s="12" t="str">
        <f>IF(acc!H1309&lt;&gt;"",acc!H1309,"")</f>
        <v/>
      </c>
      <c r="H1307" s="12" t="str">
        <f>IF(acc!I1309&lt;&gt;"",acc!I1309,"")</f>
        <v/>
      </c>
    </row>
    <row r="1308" spans="1:8" x14ac:dyDescent="0.25">
      <c r="A1308" s="12" t="str">
        <f>IF(acc!B1310&lt;&gt;"",acc!A1310,"")</f>
        <v/>
      </c>
      <c r="B1308" s="12" t="str">
        <f>IF(acc!B1310&lt;&gt;"",acc!B1310,"")</f>
        <v/>
      </c>
      <c r="C1308" s="12" t="str">
        <f>IF(acc!D1310&lt;&gt;"",VLOOKUP(acc!D1310,private!$B$1:$C$9,2,FALSE),"")</f>
        <v/>
      </c>
      <c r="D1308" s="65" t="str">
        <f>IF(acc!E1310&lt;&gt;"",acc!E1310,"")</f>
        <v/>
      </c>
      <c r="E1308" s="12" t="str">
        <f>IF(acc!F1310&lt;&gt;"",acc!F1310,"")</f>
        <v/>
      </c>
      <c r="F1308" s="12" t="str">
        <f>IF(acc!G1310&lt;&gt;"",acc!G1310,"")</f>
        <v/>
      </c>
      <c r="G1308" s="12" t="str">
        <f>IF(acc!H1310&lt;&gt;"",acc!H1310,"")</f>
        <v/>
      </c>
      <c r="H1308" s="12" t="str">
        <f>IF(acc!I1310&lt;&gt;"",acc!I1310,"")</f>
        <v/>
      </c>
    </row>
    <row r="1309" spans="1:8" x14ac:dyDescent="0.25">
      <c r="A1309" s="12" t="str">
        <f>IF(acc!B1311&lt;&gt;"",acc!A1311,"")</f>
        <v/>
      </c>
      <c r="B1309" s="12" t="str">
        <f>IF(acc!B1311&lt;&gt;"",acc!B1311,"")</f>
        <v/>
      </c>
      <c r="C1309" s="12" t="str">
        <f>IF(acc!D1311&lt;&gt;"",VLOOKUP(acc!D1311,private!$B$1:$C$9,2,FALSE),"")</f>
        <v/>
      </c>
      <c r="D1309" s="65" t="str">
        <f>IF(acc!E1311&lt;&gt;"",acc!E1311,"")</f>
        <v/>
      </c>
      <c r="E1309" s="12" t="str">
        <f>IF(acc!F1311&lt;&gt;"",acc!F1311,"")</f>
        <v/>
      </c>
      <c r="F1309" s="12" t="str">
        <f>IF(acc!G1311&lt;&gt;"",acc!G1311,"")</f>
        <v/>
      </c>
      <c r="G1309" s="12" t="str">
        <f>IF(acc!H1311&lt;&gt;"",acc!H1311,"")</f>
        <v/>
      </c>
      <c r="H1309" s="12" t="str">
        <f>IF(acc!I1311&lt;&gt;"",acc!I1311,"")</f>
        <v/>
      </c>
    </row>
    <row r="1310" spans="1:8" x14ac:dyDescent="0.25">
      <c r="A1310" s="12" t="str">
        <f>IF(acc!B1312&lt;&gt;"",acc!A1312,"")</f>
        <v/>
      </c>
      <c r="B1310" s="12" t="str">
        <f>IF(acc!B1312&lt;&gt;"",acc!B1312,"")</f>
        <v/>
      </c>
      <c r="C1310" s="12" t="str">
        <f>IF(acc!D1312&lt;&gt;"",VLOOKUP(acc!D1312,private!$B$1:$C$9,2,FALSE),"")</f>
        <v/>
      </c>
      <c r="D1310" s="65" t="str">
        <f>IF(acc!E1312&lt;&gt;"",acc!E1312,"")</f>
        <v/>
      </c>
      <c r="E1310" s="12" t="str">
        <f>IF(acc!F1312&lt;&gt;"",acc!F1312,"")</f>
        <v/>
      </c>
      <c r="F1310" s="12" t="str">
        <f>IF(acc!G1312&lt;&gt;"",acc!G1312,"")</f>
        <v/>
      </c>
      <c r="G1310" s="12" t="str">
        <f>IF(acc!H1312&lt;&gt;"",acc!H1312,"")</f>
        <v/>
      </c>
      <c r="H1310" s="12" t="str">
        <f>IF(acc!I1312&lt;&gt;"",acc!I1312,"")</f>
        <v/>
      </c>
    </row>
    <row r="1311" spans="1:8" x14ac:dyDescent="0.25">
      <c r="A1311" s="12" t="str">
        <f>IF(acc!B1313&lt;&gt;"",acc!A1313,"")</f>
        <v/>
      </c>
      <c r="B1311" s="12" t="str">
        <f>IF(acc!B1313&lt;&gt;"",acc!B1313,"")</f>
        <v/>
      </c>
      <c r="C1311" s="12" t="str">
        <f>IF(acc!D1313&lt;&gt;"",VLOOKUP(acc!D1313,private!$B$1:$C$9,2,FALSE),"")</f>
        <v/>
      </c>
      <c r="D1311" s="65" t="str">
        <f>IF(acc!E1313&lt;&gt;"",acc!E1313,"")</f>
        <v/>
      </c>
      <c r="E1311" s="12" t="str">
        <f>IF(acc!F1313&lt;&gt;"",acc!F1313,"")</f>
        <v/>
      </c>
      <c r="F1311" s="12" t="str">
        <f>IF(acc!G1313&lt;&gt;"",acc!G1313,"")</f>
        <v/>
      </c>
      <c r="G1311" s="12" t="str">
        <f>IF(acc!H1313&lt;&gt;"",acc!H1313,"")</f>
        <v/>
      </c>
      <c r="H1311" s="12" t="str">
        <f>IF(acc!I1313&lt;&gt;"",acc!I1313,"")</f>
        <v/>
      </c>
    </row>
    <row r="1312" spans="1:8" x14ac:dyDescent="0.25">
      <c r="A1312" s="12" t="str">
        <f>IF(acc!B1314&lt;&gt;"",acc!A1314,"")</f>
        <v/>
      </c>
      <c r="B1312" s="12" t="str">
        <f>IF(acc!B1314&lt;&gt;"",acc!B1314,"")</f>
        <v/>
      </c>
      <c r="C1312" s="12" t="str">
        <f>IF(acc!D1314&lt;&gt;"",VLOOKUP(acc!D1314,private!$B$1:$C$9,2,FALSE),"")</f>
        <v/>
      </c>
      <c r="D1312" s="65" t="str">
        <f>IF(acc!E1314&lt;&gt;"",acc!E1314,"")</f>
        <v/>
      </c>
      <c r="E1312" s="12" t="str">
        <f>IF(acc!F1314&lt;&gt;"",acc!F1314,"")</f>
        <v/>
      </c>
      <c r="F1312" s="12" t="str">
        <f>IF(acc!G1314&lt;&gt;"",acc!G1314,"")</f>
        <v/>
      </c>
      <c r="G1312" s="12" t="str">
        <f>IF(acc!H1314&lt;&gt;"",acc!H1314,"")</f>
        <v/>
      </c>
      <c r="H1312" s="12" t="str">
        <f>IF(acc!I1314&lt;&gt;"",acc!I1314,"")</f>
        <v/>
      </c>
    </row>
    <row r="1313" spans="1:8" x14ac:dyDescent="0.25">
      <c r="A1313" s="12" t="str">
        <f>IF(acc!B1315&lt;&gt;"",acc!A1315,"")</f>
        <v/>
      </c>
      <c r="B1313" s="12" t="str">
        <f>IF(acc!B1315&lt;&gt;"",acc!B1315,"")</f>
        <v/>
      </c>
      <c r="C1313" s="12" t="str">
        <f>IF(acc!D1315&lt;&gt;"",VLOOKUP(acc!D1315,private!$B$1:$C$9,2,FALSE),"")</f>
        <v/>
      </c>
      <c r="D1313" s="65" t="str">
        <f>IF(acc!E1315&lt;&gt;"",acc!E1315,"")</f>
        <v/>
      </c>
      <c r="E1313" s="12" t="str">
        <f>IF(acc!F1315&lt;&gt;"",acc!F1315,"")</f>
        <v/>
      </c>
      <c r="F1313" s="12" t="str">
        <f>IF(acc!G1315&lt;&gt;"",acc!G1315,"")</f>
        <v/>
      </c>
      <c r="G1313" s="12" t="str">
        <f>IF(acc!H1315&lt;&gt;"",acc!H1315,"")</f>
        <v/>
      </c>
      <c r="H1313" s="12" t="str">
        <f>IF(acc!I1315&lt;&gt;"",acc!I1315,"")</f>
        <v/>
      </c>
    </row>
    <row r="1314" spans="1:8" x14ac:dyDescent="0.25">
      <c r="A1314" s="12" t="str">
        <f>IF(acc!B1316&lt;&gt;"",acc!A1316,"")</f>
        <v/>
      </c>
      <c r="B1314" s="12" t="str">
        <f>IF(acc!B1316&lt;&gt;"",acc!B1316,"")</f>
        <v/>
      </c>
      <c r="C1314" s="12" t="str">
        <f>IF(acc!D1316&lt;&gt;"",VLOOKUP(acc!D1316,private!$B$1:$C$9,2,FALSE),"")</f>
        <v/>
      </c>
      <c r="D1314" s="65" t="str">
        <f>IF(acc!E1316&lt;&gt;"",acc!E1316,"")</f>
        <v/>
      </c>
      <c r="E1314" s="12" t="str">
        <f>IF(acc!F1316&lt;&gt;"",acc!F1316,"")</f>
        <v/>
      </c>
      <c r="F1314" s="12" t="str">
        <f>IF(acc!G1316&lt;&gt;"",acc!G1316,"")</f>
        <v/>
      </c>
      <c r="G1314" s="12" t="str">
        <f>IF(acc!H1316&lt;&gt;"",acc!H1316,"")</f>
        <v/>
      </c>
      <c r="H1314" s="12" t="str">
        <f>IF(acc!I1316&lt;&gt;"",acc!I1316,"")</f>
        <v/>
      </c>
    </row>
    <row r="1315" spans="1:8" x14ac:dyDescent="0.25">
      <c r="A1315" s="12" t="str">
        <f>IF(acc!B1317&lt;&gt;"",acc!A1317,"")</f>
        <v/>
      </c>
      <c r="B1315" s="12" t="str">
        <f>IF(acc!B1317&lt;&gt;"",acc!B1317,"")</f>
        <v/>
      </c>
      <c r="C1315" s="12" t="str">
        <f>IF(acc!D1317&lt;&gt;"",VLOOKUP(acc!D1317,private!$B$1:$C$9,2,FALSE),"")</f>
        <v/>
      </c>
      <c r="D1315" s="65" t="str">
        <f>IF(acc!E1317&lt;&gt;"",acc!E1317,"")</f>
        <v/>
      </c>
      <c r="E1315" s="12" t="str">
        <f>IF(acc!F1317&lt;&gt;"",acc!F1317,"")</f>
        <v/>
      </c>
      <c r="F1315" s="12" t="str">
        <f>IF(acc!G1317&lt;&gt;"",acc!G1317,"")</f>
        <v/>
      </c>
      <c r="G1315" s="12" t="str">
        <f>IF(acc!H1317&lt;&gt;"",acc!H1317,"")</f>
        <v/>
      </c>
      <c r="H1315" s="12" t="str">
        <f>IF(acc!I1317&lt;&gt;"",acc!I1317,"")</f>
        <v/>
      </c>
    </row>
    <row r="1316" spans="1:8" x14ac:dyDescent="0.25">
      <c r="A1316" s="12" t="str">
        <f>IF(acc!B1318&lt;&gt;"",acc!A1318,"")</f>
        <v/>
      </c>
      <c r="B1316" s="12" t="str">
        <f>IF(acc!B1318&lt;&gt;"",acc!B1318,"")</f>
        <v/>
      </c>
      <c r="C1316" s="12" t="str">
        <f>IF(acc!D1318&lt;&gt;"",VLOOKUP(acc!D1318,private!$B$1:$C$9,2,FALSE),"")</f>
        <v/>
      </c>
      <c r="D1316" s="65" t="str">
        <f>IF(acc!E1318&lt;&gt;"",acc!E1318,"")</f>
        <v/>
      </c>
      <c r="E1316" s="12" t="str">
        <f>IF(acc!F1318&lt;&gt;"",acc!F1318,"")</f>
        <v/>
      </c>
      <c r="F1316" s="12" t="str">
        <f>IF(acc!G1318&lt;&gt;"",acc!G1318,"")</f>
        <v/>
      </c>
      <c r="G1316" s="12" t="str">
        <f>IF(acc!H1318&lt;&gt;"",acc!H1318,"")</f>
        <v/>
      </c>
      <c r="H1316" s="12" t="str">
        <f>IF(acc!I1318&lt;&gt;"",acc!I1318,"")</f>
        <v/>
      </c>
    </row>
    <row r="1317" spans="1:8" x14ac:dyDescent="0.25">
      <c r="A1317" s="12" t="str">
        <f>IF(acc!B1319&lt;&gt;"",acc!A1319,"")</f>
        <v/>
      </c>
      <c r="B1317" s="12" t="str">
        <f>IF(acc!B1319&lt;&gt;"",acc!B1319,"")</f>
        <v/>
      </c>
      <c r="C1317" s="12" t="str">
        <f>IF(acc!D1319&lt;&gt;"",VLOOKUP(acc!D1319,private!$B$1:$C$9,2,FALSE),"")</f>
        <v/>
      </c>
      <c r="D1317" s="65" t="str">
        <f>IF(acc!E1319&lt;&gt;"",acc!E1319,"")</f>
        <v/>
      </c>
      <c r="E1317" s="12" t="str">
        <f>IF(acc!F1319&lt;&gt;"",acc!F1319,"")</f>
        <v/>
      </c>
      <c r="F1317" s="12" t="str">
        <f>IF(acc!G1319&lt;&gt;"",acc!G1319,"")</f>
        <v/>
      </c>
      <c r="G1317" s="12" t="str">
        <f>IF(acc!H1319&lt;&gt;"",acc!H1319,"")</f>
        <v/>
      </c>
      <c r="H1317" s="12" t="str">
        <f>IF(acc!I1319&lt;&gt;"",acc!I1319,"")</f>
        <v/>
      </c>
    </row>
    <row r="1318" spans="1:8" x14ac:dyDescent="0.25">
      <c r="A1318" s="12" t="str">
        <f>IF(acc!B1320&lt;&gt;"",acc!A1320,"")</f>
        <v/>
      </c>
      <c r="B1318" s="12" t="str">
        <f>IF(acc!B1320&lt;&gt;"",acc!B1320,"")</f>
        <v/>
      </c>
      <c r="C1318" s="12" t="str">
        <f>IF(acc!D1320&lt;&gt;"",VLOOKUP(acc!D1320,private!$B$1:$C$9,2,FALSE),"")</f>
        <v/>
      </c>
      <c r="D1318" s="65" t="str">
        <f>IF(acc!E1320&lt;&gt;"",acc!E1320,"")</f>
        <v/>
      </c>
      <c r="E1318" s="12" t="str">
        <f>IF(acc!F1320&lt;&gt;"",acc!F1320,"")</f>
        <v/>
      </c>
      <c r="F1318" s="12" t="str">
        <f>IF(acc!G1320&lt;&gt;"",acc!G1320,"")</f>
        <v/>
      </c>
      <c r="G1318" s="12" t="str">
        <f>IF(acc!H1320&lt;&gt;"",acc!H1320,"")</f>
        <v/>
      </c>
      <c r="H1318" s="12" t="str">
        <f>IF(acc!I1320&lt;&gt;"",acc!I1320,"")</f>
        <v/>
      </c>
    </row>
    <row r="1319" spans="1:8" x14ac:dyDescent="0.25">
      <c r="A1319" s="12" t="str">
        <f>IF(acc!B1321&lt;&gt;"",acc!A1321,"")</f>
        <v/>
      </c>
      <c r="B1319" s="12" t="str">
        <f>IF(acc!B1321&lt;&gt;"",acc!B1321,"")</f>
        <v/>
      </c>
      <c r="C1319" s="12" t="str">
        <f>IF(acc!D1321&lt;&gt;"",VLOOKUP(acc!D1321,private!$B$1:$C$9,2,FALSE),"")</f>
        <v/>
      </c>
      <c r="D1319" s="65" t="str">
        <f>IF(acc!E1321&lt;&gt;"",acc!E1321,"")</f>
        <v/>
      </c>
      <c r="E1319" s="12" t="str">
        <f>IF(acc!F1321&lt;&gt;"",acc!F1321,"")</f>
        <v/>
      </c>
      <c r="F1319" s="12" t="str">
        <f>IF(acc!G1321&lt;&gt;"",acc!G1321,"")</f>
        <v/>
      </c>
      <c r="G1319" s="12" t="str">
        <f>IF(acc!H1321&lt;&gt;"",acc!H1321,"")</f>
        <v/>
      </c>
      <c r="H1319" s="12" t="str">
        <f>IF(acc!I1321&lt;&gt;"",acc!I1321,"")</f>
        <v/>
      </c>
    </row>
    <row r="1320" spans="1:8" x14ac:dyDescent="0.25">
      <c r="A1320" s="12" t="str">
        <f>IF(acc!B1322&lt;&gt;"",acc!A1322,"")</f>
        <v/>
      </c>
      <c r="B1320" s="12" t="str">
        <f>IF(acc!B1322&lt;&gt;"",acc!B1322,"")</f>
        <v/>
      </c>
      <c r="C1320" s="12" t="str">
        <f>IF(acc!D1322&lt;&gt;"",VLOOKUP(acc!D1322,private!$B$1:$C$9,2,FALSE),"")</f>
        <v/>
      </c>
      <c r="D1320" s="65" t="str">
        <f>IF(acc!E1322&lt;&gt;"",acc!E1322,"")</f>
        <v/>
      </c>
      <c r="E1320" s="12" t="str">
        <f>IF(acc!F1322&lt;&gt;"",acc!F1322,"")</f>
        <v/>
      </c>
      <c r="F1320" s="12" t="str">
        <f>IF(acc!G1322&lt;&gt;"",acc!G1322,"")</f>
        <v/>
      </c>
      <c r="G1320" s="12" t="str">
        <f>IF(acc!H1322&lt;&gt;"",acc!H1322,"")</f>
        <v/>
      </c>
      <c r="H1320" s="12" t="str">
        <f>IF(acc!I1322&lt;&gt;"",acc!I1322,"")</f>
        <v/>
      </c>
    </row>
    <row r="1321" spans="1:8" x14ac:dyDescent="0.25">
      <c r="A1321" s="12" t="str">
        <f>IF(acc!B1323&lt;&gt;"",acc!A1323,"")</f>
        <v/>
      </c>
      <c r="B1321" s="12" t="str">
        <f>IF(acc!B1323&lt;&gt;"",acc!B1323,"")</f>
        <v/>
      </c>
      <c r="C1321" s="12" t="str">
        <f>IF(acc!D1323&lt;&gt;"",VLOOKUP(acc!D1323,private!$B$1:$C$9,2,FALSE),"")</f>
        <v/>
      </c>
      <c r="D1321" s="65" t="str">
        <f>IF(acc!E1323&lt;&gt;"",acc!E1323,"")</f>
        <v/>
      </c>
      <c r="E1321" s="12" t="str">
        <f>IF(acc!F1323&lt;&gt;"",acc!F1323,"")</f>
        <v/>
      </c>
      <c r="F1321" s="12" t="str">
        <f>IF(acc!G1323&lt;&gt;"",acc!G1323,"")</f>
        <v/>
      </c>
      <c r="G1321" s="12" t="str">
        <f>IF(acc!H1323&lt;&gt;"",acc!H1323,"")</f>
        <v/>
      </c>
      <c r="H1321" s="12" t="str">
        <f>IF(acc!I1323&lt;&gt;"",acc!I1323,"")</f>
        <v/>
      </c>
    </row>
    <row r="1322" spans="1:8" x14ac:dyDescent="0.25">
      <c r="A1322" s="12" t="str">
        <f>IF(acc!B1324&lt;&gt;"",acc!A1324,"")</f>
        <v/>
      </c>
      <c r="B1322" s="12" t="str">
        <f>IF(acc!B1324&lt;&gt;"",acc!B1324,"")</f>
        <v/>
      </c>
      <c r="C1322" s="12" t="str">
        <f>IF(acc!D1324&lt;&gt;"",VLOOKUP(acc!D1324,private!$B$1:$C$9,2,FALSE),"")</f>
        <v/>
      </c>
      <c r="D1322" s="65" t="str">
        <f>IF(acc!E1324&lt;&gt;"",acc!E1324,"")</f>
        <v/>
      </c>
      <c r="E1322" s="12" t="str">
        <f>IF(acc!F1324&lt;&gt;"",acc!F1324,"")</f>
        <v/>
      </c>
      <c r="F1322" s="12" t="str">
        <f>IF(acc!G1324&lt;&gt;"",acc!G1324,"")</f>
        <v/>
      </c>
      <c r="G1322" s="12" t="str">
        <f>IF(acc!H1324&lt;&gt;"",acc!H1324,"")</f>
        <v/>
      </c>
      <c r="H1322" s="12" t="str">
        <f>IF(acc!I1324&lt;&gt;"",acc!I1324,"")</f>
        <v/>
      </c>
    </row>
    <row r="1323" spans="1:8" x14ac:dyDescent="0.25">
      <c r="A1323" s="12" t="str">
        <f>IF(acc!B1325&lt;&gt;"",acc!A1325,"")</f>
        <v/>
      </c>
      <c r="B1323" s="12" t="str">
        <f>IF(acc!B1325&lt;&gt;"",acc!B1325,"")</f>
        <v/>
      </c>
      <c r="C1323" s="12" t="str">
        <f>IF(acc!D1325&lt;&gt;"",VLOOKUP(acc!D1325,private!$B$1:$C$9,2,FALSE),"")</f>
        <v/>
      </c>
      <c r="D1323" s="65" t="str">
        <f>IF(acc!E1325&lt;&gt;"",acc!E1325,"")</f>
        <v/>
      </c>
      <c r="E1323" s="12" t="str">
        <f>IF(acc!F1325&lt;&gt;"",acc!F1325,"")</f>
        <v/>
      </c>
      <c r="F1323" s="12" t="str">
        <f>IF(acc!G1325&lt;&gt;"",acc!G1325,"")</f>
        <v/>
      </c>
      <c r="G1323" s="12" t="str">
        <f>IF(acc!H1325&lt;&gt;"",acc!H1325,"")</f>
        <v/>
      </c>
      <c r="H1323" s="12" t="str">
        <f>IF(acc!I1325&lt;&gt;"",acc!I1325,"")</f>
        <v/>
      </c>
    </row>
    <row r="1324" spans="1:8" x14ac:dyDescent="0.25">
      <c r="A1324" s="12" t="str">
        <f>IF(acc!B1326&lt;&gt;"",acc!A1326,"")</f>
        <v/>
      </c>
      <c r="B1324" s="12" t="str">
        <f>IF(acc!B1326&lt;&gt;"",acc!B1326,"")</f>
        <v/>
      </c>
      <c r="C1324" s="12" t="str">
        <f>IF(acc!D1326&lt;&gt;"",VLOOKUP(acc!D1326,private!$B$1:$C$9,2,FALSE),"")</f>
        <v/>
      </c>
      <c r="D1324" s="65" t="str">
        <f>IF(acc!E1326&lt;&gt;"",acc!E1326,"")</f>
        <v/>
      </c>
      <c r="E1324" s="12" t="str">
        <f>IF(acc!F1326&lt;&gt;"",acc!F1326,"")</f>
        <v/>
      </c>
      <c r="F1324" s="12" t="str">
        <f>IF(acc!G1326&lt;&gt;"",acc!G1326,"")</f>
        <v/>
      </c>
      <c r="G1324" s="12" t="str">
        <f>IF(acc!H1326&lt;&gt;"",acc!H1326,"")</f>
        <v/>
      </c>
      <c r="H1324" s="12" t="str">
        <f>IF(acc!I1326&lt;&gt;"",acc!I1326,"")</f>
        <v/>
      </c>
    </row>
    <row r="1325" spans="1:8" x14ac:dyDescent="0.25">
      <c r="A1325" s="12" t="str">
        <f>IF(acc!B1327&lt;&gt;"",acc!A1327,"")</f>
        <v/>
      </c>
      <c r="B1325" s="12" t="str">
        <f>IF(acc!B1327&lt;&gt;"",acc!B1327,"")</f>
        <v/>
      </c>
      <c r="C1325" s="12" t="str">
        <f>IF(acc!D1327&lt;&gt;"",VLOOKUP(acc!D1327,private!$B$1:$C$9,2,FALSE),"")</f>
        <v/>
      </c>
      <c r="D1325" s="65" t="str">
        <f>IF(acc!E1327&lt;&gt;"",acc!E1327,"")</f>
        <v/>
      </c>
      <c r="E1325" s="12" t="str">
        <f>IF(acc!F1327&lt;&gt;"",acc!F1327,"")</f>
        <v/>
      </c>
      <c r="F1325" s="12" t="str">
        <f>IF(acc!G1327&lt;&gt;"",acc!G1327,"")</f>
        <v/>
      </c>
      <c r="G1325" s="12" t="str">
        <f>IF(acc!H1327&lt;&gt;"",acc!H1327,"")</f>
        <v/>
      </c>
      <c r="H1325" s="12" t="str">
        <f>IF(acc!I1327&lt;&gt;"",acc!I1327,"")</f>
        <v/>
      </c>
    </row>
    <row r="1326" spans="1:8" x14ac:dyDescent="0.25">
      <c r="A1326" s="12" t="str">
        <f>IF(acc!B1328&lt;&gt;"",acc!A1328,"")</f>
        <v/>
      </c>
      <c r="B1326" s="12" t="str">
        <f>IF(acc!B1328&lt;&gt;"",acc!B1328,"")</f>
        <v/>
      </c>
      <c r="C1326" s="12" t="str">
        <f>IF(acc!D1328&lt;&gt;"",VLOOKUP(acc!D1328,private!$B$1:$C$9,2,FALSE),"")</f>
        <v/>
      </c>
      <c r="D1326" s="65" t="str">
        <f>IF(acc!E1328&lt;&gt;"",acc!E1328,"")</f>
        <v/>
      </c>
      <c r="E1326" s="12" t="str">
        <f>IF(acc!F1328&lt;&gt;"",acc!F1328,"")</f>
        <v/>
      </c>
      <c r="F1326" s="12" t="str">
        <f>IF(acc!G1328&lt;&gt;"",acc!G1328,"")</f>
        <v/>
      </c>
      <c r="G1326" s="12" t="str">
        <f>IF(acc!H1328&lt;&gt;"",acc!H1328,"")</f>
        <v/>
      </c>
      <c r="H1326" s="12" t="str">
        <f>IF(acc!I1328&lt;&gt;"",acc!I1328,"")</f>
        <v/>
      </c>
    </row>
    <row r="1327" spans="1:8" x14ac:dyDescent="0.25">
      <c r="A1327" s="12" t="str">
        <f>IF(acc!B1329&lt;&gt;"",acc!A1329,"")</f>
        <v/>
      </c>
      <c r="B1327" s="12" t="str">
        <f>IF(acc!B1329&lt;&gt;"",acc!B1329,"")</f>
        <v/>
      </c>
      <c r="C1327" s="12" t="str">
        <f>IF(acc!D1329&lt;&gt;"",VLOOKUP(acc!D1329,private!$B$1:$C$9,2,FALSE),"")</f>
        <v/>
      </c>
      <c r="D1327" s="65" t="str">
        <f>IF(acc!E1329&lt;&gt;"",acc!E1329,"")</f>
        <v/>
      </c>
      <c r="E1327" s="12" t="str">
        <f>IF(acc!F1329&lt;&gt;"",acc!F1329,"")</f>
        <v/>
      </c>
      <c r="F1327" s="12" t="str">
        <f>IF(acc!G1329&lt;&gt;"",acc!G1329,"")</f>
        <v/>
      </c>
      <c r="G1327" s="12" t="str">
        <f>IF(acc!H1329&lt;&gt;"",acc!H1329,"")</f>
        <v/>
      </c>
      <c r="H1327" s="12" t="str">
        <f>IF(acc!I1329&lt;&gt;"",acc!I1329,"")</f>
        <v/>
      </c>
    </row>
    <row r="1328" spans="1:8" x14ac:dyDescent="0.25">
      <c r="A1328" s="12" t="str">
        <f>IF(acc!B1330&lt;&gt;"",acc!A1330,"")</f>
        <v/>
      </c>
      <c r="B1328" s="12" t="str">
        <f>IF(acc!B1330&lt;&gt;"",acc!B1330,"")</f>
        <v/>
      </c>
      <c r="C1328" s="12" t="str">
        <f>IF(acc!D1330&lt;&gt;"",VLOOKUP(acc!D1330,private!$B$1:$C$9,2,FALSE),"")</f>
        <v/>
      </c>
      <c r="D1328" s="65" t="str">
        <f>IF(acc!E1330&lt;&gt;"",acc!E1330,"")</f>
        <v/>
      </c>
      <c r="E1328" s="12" t="str">
        <f>IF(acc!F1330&lt;&gt;"",acc!F1330,"")</f>
        <v/>
      </c>
      <c r="F1328" s="12" t="str">
        <f>IF(acc!G1330&lt;&gt;"",acc!G1330,"")</f>
        <v/>
      </c>
      <c r="G1328" s="12" t="str">
        <f>IF(acc!H1330&lt;&gt;"",acc!H1330,"")</f>
        <v/>
      </c>
      <c r="H1328" s="12" t="str">
        <f>IF(acc!I1330&lt;&gt;"",acc!I1330,"")</f>
        <v/>
      </c>
    </row>
    <row r="1329" spans="1:8" x14ac:dyDescent="0.25">
      <c r="A1329" s="12" t="str">
        <f>IF(acc!B1331&lt;&gt;"",acc!A1331,"")</f>
        <v/>
      </c>
      <c r="B1329" s="12" t="str">
        <f>IF(acc!B1331&lt;&gt;"",acc!B1331,"")</f>
        <v/>
      </c>
      <c r="C1329" s="12" t="str">
        <f>IF(acc!D1331&lt;&gt;"",VLOOKUP(acc!D1331,private!$B$1:$C$9,2,FALSE),"")</f>
        <v/>
      </c>
      <c r="D1329" s="65" t="str">
        <f>IF(acc!E1331&lt;&gt;"",acc!E1331,"")</f>
        <v/>
      </c>
      <c r="E1329" s="12" t="str">
        <f>IF(acc!F1331&lt;&gt;"",acc!F1331,"")</f>
        <v/>
      </c>
      <c r="F1329" s="12" t="str">
        <f>IF(acc!G1331&lt;&gt;"",acc!G1331,"")</f>
        <v/>
      </c>
      <c r="G1329" s="12" t="str">
        <f>IF(acc!H1331&lt;&gt;"",acc!H1331,"")</f>
        <v/>
      </c>
      <c r="H1329" s="12" t="str">
        <f>IF(acc!I1331&lt;&gt;"",acc!I1331,"")</f>
        <v/>
      </c>
    </row>
    <row r="1330" spans="1:8" x14ac:dyDescent="0.25">
      <c r="A1330" s="12" t="str">
        <f>IF(acc!B1332&lt;&gt;"",acc!A1332,"")</f>
        <v/>
      </c>
      <c r="B1330" s="12" t="str">
        <f>IF(acc!B1332&lt;&gt;"",acc!B1332,"")</f>
        <v/>
      </c>
      <c r="C1330" s="12" t="str">
        <f>IF(acc!D1332&lt;&gt;"",VLOOKUP(acc!D1332,private!$B$1:$C$9,2,FALSE),"")</f>
        <v/>
      </c>
      <c r="D1330" s="65" t="str">
        <f>IF(acc!E1332&lt;&gt;"",acc!E1332,"")</f>
        <v/>
      </c>
      <c r="E1330" s="12" t="str">
        <f>IF(acc!F1332&lt;&gt;"",acc!F1332,"")</f>
        <v/>
      </c>
      <c r="F1330" s="12" t="str">
        <f>IF(acc!G1332&lt;&gt;"",acc!G1332,"")</f>
        <v/>
      </c>
      <c r="G1330" s="12" t="str">
        <f>IF(acc!H1332&lt;&gt;"",acc!H1332,"")</f>
        <v/>
      </c>
      <c r="H1330" s="12" t="str">
        <f>IF(acc!I1332&lt;&gt;"",acc!I1332,"")</f>
        <v/>
      </c>
    </row>
    <row r="1331" spans="1:8" x14ac:dyDescent="0.25">
      <c r="A1331" s="12" t="str">
        <f>IF(acc!B1333&lt;&gt;"",acc!A1333,"")</f>
        <v/>
      </c>
      <c r="B1331" s="12" t="str">
        <f>IF(acc!B1333&lt;&gt;"",acc!B1333,"")</f>
        <v/>
      </c>
      <c r="C1331" s="12" t="str">
        <f>IF(acc!D1333&lt;&gt;"",VLOOKUP(acc!D1333,private!$B$1:$C$9,2,FALSE),"")</f>
        <v/>
      </c>
      <c r="D1331" s="65" t="str">
        <f>IF(acc!E1333&lt;&gt;"",acc!E1333,"")</f>
        <v/>
      </c>
      <c r="E1331" s="12" t="str">
        <f>IF(acc!F1333&lt;&gt;"",acc!F1333,"")</f>
        <v/>
      </c>
      <c r="F1331" s="12" t="str">
        <f>IF(acc!G1333&lt;&gt;"",acc!G1333,"")</f>
        <v/>
      </c>
      <c r="G1331" s="12" t="str">
        <f>IF(acc!H1333&lt;&gt;"",acc!H1333,"")</f>
        <v/>
      </c>
      <c r="H1331" s="12" t="str">
        <f>IF(acc!I1333&lt;&gt;"",acc!I1333,"")</f>
        <v/>
      </c>
    </row>
    <row r="1332" spans="1:8" x14ac:dyDescent="0.25">
      <c r="A1332" s="12" t="str">
        <f>IF(acc!B1334&lt;&gt;"",acc!A1334,"")</f>
        <v/>
      </c>
      <c r="B1332" s="12" t="str">
        <f>IF(acc!B1334&lt;&gt;"",acc!B1334,"")</f>
        <v/>
      </c>
      <c r="C1332" s="12" t="str">
        <f>IF(acc!D1334&lt;&gt;"",VLOOKUP(acc!D1334,private!$B$1:$C$9,2,FALSE),"")</f>
        <v/>
      </c>
      <c r="D1332" s="65" t="str">
        <f>IF(acc!E1334&lt;&gt;"",acc!E1334,"")</f>
        <v/>
      </c>
      <c r="E1332" s="12" t="str">
        <f>IF(acc!F1334&lt;&gt;"",acc!F1334,"")</f>
        <v/>
      </c>
      <c r="F1332" s="12" t="str">
        <f>IF(acc!G1334&lt;&gt;"",acc!G1334,"")</f>
        <v/>
      </c>
      <c r="G1332" s="12" t="str">
        <f>IF(acc!H1334&lt;&gt;"",acc!H1334,"")</f>
        <v/>
      </c>
      <c r="H1332" s="12" t="str">
        <f>IF(acc!I1334&lt;&gt;"",acc!I1334,"")</f>
        <v/>
      </c>
    </row>
    <row r="1333" spans="1:8" x14ac:dyDescent="0.25">
      <c r="A1333" s="12" t="str">
        <f>IF(acc!B1335&lt;&gt;"",acc!A1335,"")</f>
        <v/>
      </c>
      <c r="B1333" s="12" t="str">
        <f>IF(acc!B1335&lt;&gt;"",acc!B1335,"")</f>
        <v/>
      </c>
      <c r="C1333" s="12" t="str">
        <f>IF(acc!D1335&lt;&gt;"",VLOOKUP(acc!D1335,private!$B$1:$C$9,2,FALSE),"")</f>
        <v/>
      </c>
      <c r="D1333" s="65" t="str">
        <f>IF(acc!E1335&lt;&gt;"",acc!E1335,"")</f>
        <v/>
      </c>
      <c r="E1333" s="12" t="str">
        <f>IF(acc!F1335&lt;&gt;"",acc!F1335,"")</f>
        <v/>
      </c>
      <c r="F1333" s="12" t="str">
        <f>IF(acc!G1335&lt;&gt;"",acc!G1335,"")</f>
        <v/>
      </c>
      <c r="G1333" s="12" t="str">
        <f>IF(acc!H1335&lt;&gt;"",acc!H1335,"")</f>
        <v/>
      </c>
      <c r="H1333" s="12" t="str">
        <f>IF(acc!I1335&lt;&gt;"",acc!I1335,"")</f>
        <v/>
      </c>
    </row>
    <row r="1334" spans="1:8" x14ac:dyDescent="0.25">
      <c r="A1334" s="12" t="str">
        <f>IF(acc!B1336&lt;&gt;"",acc!A1336,"")</f>
        <v/>
      </c>
      <c r="B1334" s="12" t="str">
        <f>IF(acc!B1336&lt;&gt;"",acc!B1336,"")</f>
        <v/>
      </c>
      <c r="C1334" s="12" t="str">
        <f>IF(acc!D1336&lt;&gt;"",VLOOKUP(acc!D1336,private!$B$1:$C$9,2,FALSE),"")</f>
        <v/>
      </c>
      <c r="D1334" s="65" t="str">
        <f>IF(acc!E1336&lt;&gt;"",acc!E1336,"")</f>
        <v/>
      </c>
      <c r="E1334" s="12" t="str">
        <f>IF(acc!F1336&lt;&gt;"",acc!F1336,"")</f>
        <v/>
      </c>
      <c r="F1334" s="12" t="str">
        <f>IF(acc!G1336&lt;&gt;"",acc!G1336,"")</f>
        <v/>
      </c>
      <c r="G1334" s="12" t="str">
        <f>IF(acc!H1336&lt;&gt;"",acc!H1336,"")</f>
        <v/>
      </c>
      <c r="H1334" s="12" t="str">
        <f>IF(acc!I1336&lt;&gt;"",acc!I1336,"")</f>
        <v/>
      </c>
    </row>
    <row r="1335" spans="1:8" x14ac:dyDescent="0.25">
      <c r="A1335" s="12" t="str">
        <f>IF(acc!B1337&lt;&gt;"",acc!A1337,"")</f>
        <v/>
      </c>
      <c r="B1335" s="12" t="str">
        <f>IF(acc!B1337&lt;&gt;"",acc!B1337,"")</f>
        <v/>
      </c>
      <c r="C1335" s="12" t="str">
        <f>IF(acc!D1337&lt;&gt;"",VLOOKUP(acc!D1337,private!$B$1:$C$9,2,FALSE),"")</f>
        <v/>
      </c>
      <c r="D1335" s="65" t="str">
        <f>IF(acc!E1337&lt;&gt;"",acc!E1337,"")</f>
        <v/>
      </c>
      <c r="E1335" s="12" t="str">
        <f>IF(acc!F1337&lt;&gt;"",acc!F1337,"")</f>
        <v/>
      </c>
      <c r="F1335" s="12" t="str">
        <f>IF(acc!G1337&lt;&gt;"",acc!G1337,"")</f>
        <v/>
      </c>
      <c r="G1335" s="12" t="str">
        <f>IF(acc!H1337&lt;&gt;"",acc!H1337,"")</f>
        <v/>
      </c>
      <c r="H1335" s="12" t="str">
        <f>IF(acc!I1337&lt;&gt;"",acc!I1337,"")</f>
        <v/>
      </c>
    </row>
    <row r="1336" spans="1:8" x14ac:dyDescent="0.25">
      <c r="A1336" s="12" t="str">
        <f>IF(acc!B1338&lt;&gt;"",acc!A1338,"")</f>
        <v/>
      </c>
      <c r="B1336" s="12" t="str">
        <f>IF(acc!B1338&lt;&gt;"",acc!B1338,"")</f>
        <v/>
      </c>
      <c r="C1336" s="12" t="str">
        <f>IF(acc!D1338&lt;&gt;"",VLOOKUP(acc!D1338,private!$B$1:$C$9,2,FALSE),"")</f>
        <v/>
      </c>
      <c r="D1336" s="65" t="str">
        <f>IF(acc!E1338&lt;&gt;"",acc!E1338,"")</f>
        <v/>
      </c>
      <c r="E1336" s="12" t="str">
        <f>IF(acc!F1338&lt;&gt;"",acc!F1338,"")</f>
        <v/>
      </c>
      <c r="F1336" s="12" t="str">
        <f>IF(acc!G1338&lt;&gt;"",acc!G1338,"")</f>
        <v/>
      </c>
      <c r="G1336" s="12" t="str">
        <f>IF(acc!H1338&lt;&gt;"",acc!H1338,"")</f>
        <v/>
      </c>
      <c r="H1336" s="12" t="str">
        <f>IF(acc!I1338&lt;&gt;"",acc!I1338,"")</f>
        <v/>
      </c>
    </row>
    <row r="1337" spans="1:8" x14ac:dyDescent="0.25">
      <c r="A1337" s="12" t="str">
        <f>IF(acc!B1339&lt;&gt;"",acc!A1339,"")</f>
        <v/>
      </c>
      <c r="B1337" s="12" t="str">
        <f>IF(acc!B1339&lt;&gt;"",acc!B1339,"")</f>
        <v/>
      </c>
      <c r="C1337" s="12" t="str">
        <f>IF(acc!D1339&lt;&gt;"",VLOOKUP(acc!D1339,private!$B$1:$C$9,2,FALSE),"")</f>
        <v/>
      </c>
      <c r="D1337" s="65" t="str">
        <f>IF(acc!E1339&lt;&gt;"",acc!E1339,"")</f>
        <v/>
      </c>
      <c r="E1337" s="12" t="str">
        <f>IF(acc!F1339&lt;&gt;"",acc!F1339,"")</f>
        <v/>
      </c>
      <c r="F1337" s="12" t="str">
        <f>IF(acc!G1339&lt;&gt;"",acc!G1339,"")</f>
        <v/>
      </c>
      <c r="G1337" s="12" t="str">
        <f>IF(acc!H1339&lt;&gt;"",acc!H1339,"")</f>
        <v/>
      </c>
      <c r="H1337" s="12" t="str">
        <f>IF(acc!I1339&lt;&gt;"",acc!I1339,"")</f>
        <v/>
      </c>
    </row>
    <row r="1338" spans="1:8" x14ac:dyDescent="0.25">
      <c r="A1338" s="12" t="str">
        <f>IF(acc!B1340&lt;&gt;"",acc!A1340,"")</f>
        <v/>
      </c>
      <c r="B1338" s="12" t="str">
        <f>IF(acc!B1340&lt;&gt;"",acc!B1340,"")</f>
        <v/>
      </c>
      <c r="C1338" s="12" t="str">
        <f>IF(acc!D1340&lt;&gt;"",VLOOKUP(acc!D1340,private!$B$1:$C$9,2,FALSE),"")</f>
        <v/>
      </c>
      <c r="D1338" s="65" t="str">
        <f>IF(acc!E1340&lt;&gt;"",acc!E1340,"")</f>
        <v/>
      </c>
      <c r="E1338" s="12" t="str">
        <f>IF(acc!F1340&lt;&gt;"",acc!F1340,"")</f>
        <v/>
      </c>
      <c r="F1338" s="12" t="str">
        <f>IF(acc!G1340&lt;&gt;"",acc!G1340,"")</f>
        <v/>
      </c>
      <c r="G1338" s="12" t="str">
        <f>IF(acc!H1340&lt;&gt;"",acc!H1340,"")</f>
        <v/>
      </c>
      <c r="H1338" s="12" t="str">
        <f>IF(acc!I1340&lt;&gt;"",acc!I1340,"")</f>
        <v/>
      </c>
    </row>
    <row r="1339" spans="1:8" x14ac:dyDescent="0.25">
      <c r="A1339" s="12" t="str">
        <f>IF(acc!B1341&lt;&gt;"",acc!A1341,"")</f>
        <v/>
      </c>
      <c r="B1339" s="12" t="str">
        <f>IF(acc!B1341&lt;&gt;"",acc!B1341,"")</f>
        <v/>
      </c>
      <c r="C1339" s="12" t="str">
        <f>IF(acc!D1341&lt;&gt;"",VLOOKUP(acc!D1341,private!$B$1:$C$9,2,FALSE),"")</f>
        <v/>
      </c>
      <c r="D1339" s="65" t="str">
        <f>IF(acc!E1341&lt;&gt;"",acc!E1341,"")</f>
        <v/>
      </c>
      <c r="E1339" s="12" t="str">
        <f>IF(acc!F1341&lt;&gt;"",acc!F1341,"")</f>
        <v/>
      </c>
      <c r="F1339" s="12" t="str">
        <f>IF(acc!G1341&lt;&gt;"",acc!G1341,"")</f>
        <v/>
      </c>
      <c r="G1339" s="12" t="str">
        <f>IF(acc!H1341&lt;&gt;"",acc!H1341,"")</f>
        <v/>
      </c>
      <c r="H1339" s="12" t="str">
        <f>IF(acc!I1341&lt;&gt;"",acc!I1341,"")</f>
        <v/>
      </c>
    </row>
    <row r="1340" spans="1:8" x14ac:dyDescent="0.25">
      <c r="A1340" s="12" t="str">
        <f>IF(acc!B1342&lt;&gt;"",acc!A1342,"")</f>
        <v/>
      </c>
      <c r="B1340" s="12" t="str">
        <f>IF(acc!B1342&lt;&gt;"",acc!B1342,"")</f>
        <v/>
      </c>
      <c r="C1340" s="12" t="str">
        <f>IF(acc!D1342&lt;&gt;"",VLOOKUP(acc!D1342,private!$B$1:$C$9,2,FALSE),"")</f>
        <v/>
      </c>
      <c r="D1340" s="65" t="str">
        <f>IF(acc!E1342&lt;&gt;"",acc!E1342,"")</f>
        <v/>
      </c>
      <c r="E1340" s="12" t="str">
        <f>IF(acc!F1342&lt;&gt;"",acc!F1342,"")</f>
        <v/>
      </c>
      <c r="F1340" s="12" t="str">
        <f>IF(acc!G1342&lt;&gt;"",acc!G1342,"")</f>
        <v/>
      </c>
      <c r="G1340" s="12" t="str">
        <f>IF(acc!H1342&lt;&gt;"",acc!H1342,"")</f>
        <v/>
      </c>
      <c r="H1340" s="12" t="str">
        <f>IF(acc!I1342&lt;&gt;"",acc!I1342,"")</f>
        <v/>
      </c>
    </row>
    <row r="1341" spans="1:8" x14ac:dyDescent="0.25">
      <c r="A1341" s="12" t="str">
        <f>IF(acc!B1343&lt;&gt;"",acc!A1343,"")</f>
        <v/>
      </c>
      <c r="B1341" s="12" t="str">
        <f>IF(acc!B1343&lt;&gt;"",acc!B1343,"")</f>
        <v/>
      </c>
      <c r="C1341" s="12" t="str">
        <f>IF(acc!D1343&lt;&gt;"",VLOOKUP(acc!D1343,private!$B$1:$C$9,2,FALSE),"")</f>
        <v/>
      </c>
      <c r="D1341" s="65" t="str">
        <f>IF(acc!E1343&lt;&gt;"",acc!E1343,"")</f>
        <v/>
      </c>
      <c r="E1341" s="12" t="str">
        <f>IF(acc!F1343&lt;&gt;"",acc!F1343,"")</f>
        <v/>
      </c>
      <c r="F1341" s="12" t="str">
        <f>IF(acc!G1343&lt;&gt;"",acc!G1343,"")</f>
        <v/>
      </c>
      <c r="G1341" s="12" t="str">
        <f>IF(acc!H1343&lt;&gt;"",acc!H1343,"")</f>
        <v/>
      </c>
      <c r="H1341" s="12" t="str">
        <f>IF(acc!I1343&lt;&gt;"",acc!I1343,"")</f>
        <v/>
      </c>
    </row>
    <row r="1342" spans="1:8" x14ac:dyDescent="0.25">
      <c r="A1342" s="12" t="str">
        <f>IF(acc!B1344&lt;&gt;"",acc!A1344,"")</f>
        <v/>
      </c>
      <c r="B1342" s="12" t="str">
        <f>IF(acc!B1344&lt;&gt;"",acc!B1344,"")</f>
        <v/>
      </c>
      <c r="C1342" s="12" t="str">
        <f>IF(acc!D1344&lt;&gt;"",VLOOKUP(acc!D1344,private!$B$1:$C$9,2,FALSE),"")</f>
        <v/>
      </c>
      <c r="D1342" s="65" t="str">
        <f>IF(acc!E1344&lt;&gt;"",acc!E1344,"")</f>
        <v/>
      </c>
      <c r="E1342" s="12" t="str">
        <f>IF(acc!F1344&lt;&gt;"",acc!F1344,"")</f>
        <v/>
      </c>
      <c r="F1342" s="12" t="str">
        <f>IF(acc!G1344&lt;&gt;"",acc!G1344,"")</f>
        <v/>
      </c>
      <c r="G1342" s="12" t="str">
        <f>IF(acc!H1344&lt;&gt;"",acc!H1344,"")</f>
        <v/>
      </c>
      <c r="H1342" s="12" t="str">
        <f>IF(acc!I1344&lt;&gt;"",acc!I1344,"")</f>
        <v/>
      </c>
    </row>
    <row r="1343" spans="1:8" x14ac:dyDescent="0.25">
      <c r="A1343" s="12" t="str">
        <f>IF(acc!B1345&lt;&gt;"",acc!A1345,"")</f>
        <v/>
      </c>
      <c r="B1343" s="12" t="str">
        <f>IF(acc!B1345&lt;&gt;"",acc!B1345,"")</f>
        <v/>
      </c>
      <c r="C1343" s="12" t="str">
        <f>IF(acc!D1345&lt;&gt;"",VLOOKUP(acc!D1345,private!$B$1:$C$9,2,FALSE),"")</f>
        <v/>
      </c>
      <c r="D1343" s="65" t="str">
        <f>IF(acc!E1345&lt;&gt;"",acc!E1345,"")</f>
        <v/>
      </c>
      <c r="E1343" s="12" t="str">
        <f>IF(acc!F1345&lt;&gt;"",acc!F1345,"")</f>
        <v/>
      </c>
      <c r="F1343" s="12" t="str">
        <f>IF(acc!G1345&lt;&gt;"",acc!G1345,"")</f>
        <v/>
      </c>
      <c r="G1343" s="12" t="str">
        <f>IF(acc!H1345&lt;&gt;"",acc!H1345,"")</f>
        <v/>
      </c>
      <c r="H1343" s="12" t="str">
        <f>IF(acc!I1345&lt;&gt;"",acc!I1345,"")</f>
        <v/>
      </c>
    </row>
    <row r="1344" spans="1:8" x14ac:dyDescent="0.25">
      <c r="A1344" s="12" t="str">
        <f>IF(acc!B1346&lt;&gt;"",acc!A1346,"")</f>
        <v/>
      </c>
      <c r="B1344" s="12" t="str">
        <f>IF(acc!B1346&lt;&gt;"",acc!B1346,"")</f>
        <v/>
      </c>
      <c r="C1344" s="12" t="str">
        <f>IF(acc!D1346&lt;&gt;"",VLOOKUP(acc!D1346,private!$B$1:$C$9,2,FALSE),"")</f>
        <v/>
      </c>
      <c r="D1344" s="65" t="str">
        <f>IF(acc!E1346&lt;&gt;"",acc!E1346,"")</f>
        <v/>
      </c>
      <c r="E1344" s="12" t="str">
        <f>IF(acc!F1346&lt;&gt;"",acc!F1346,"")</f>
        <v/>
      </c>
      <c r="F1344" s="12" t="str">
        <f>IF(acc!G1346&lt;&gt;"",acc!G1346,"")</f>
        <v/>
      </c>
      <c r="G1344" s="12" t="str">
        <f>IF(acc!H1346&lt;&gt;"",acc!H1346,"")</f>
        <v/>
      </c>
      <c r="H1344" s="12" t="str">
        <f>IF(acc!I1346&lt;&gt;"",acc!I1346,"")</f>
        <v/>
      </c>
    </row>
    <row r="1345" spans="1:8" x14ac:dyDescent="0.25">
      <c r="A1345" s="12" t="str">
        <f>IF(acc!B1347&lt;&gt;"",acc!A1347,"")</f>
        <v/>
      </c>
      <c r="B1345" s="12" t="str">
        <f>IF(acc!B1347&lt;&gt;"",acc!B1347,"")</f>
        <v/>
      </c>
      <c r="C1345" s="12" t="str">
        <f>IF(acc!D1347&lt;&gt;"",VLOOKUP(acc!D1347,private!$B$1:$C$9,2,FALSE),"")</f>
        <v/>
      </c>
      <c r="D1345" s="65" t="str">
        <f>IF(acc!E1347&lt;&gt;"",acc!E1347,"")</f>
        <v/>
      </c>
      <c r="E1345" s="12" t="str">
        <f>IF(acc!F1347&lt;&gt;"",acc!F1347,"")</f>
        <v/>
      </c>
      <c r="F1345" s="12" t="str">
        <f>IF(acc!G1347&lt;&gt;"",acc!G1347,"")</f>
        <v/>
      </c>
      <c r="G1345" s="12" t="str">
        <f>IF(acc!H1347&lt;&gt;"",acc!H1347,"")</f>
        <v/>
      </c>
      <c r="H1345" s="12" t="str">
        <f>IF(acc!I1347&lt;&gt;"",acc!I1347,"")</f>
        <v/>
      </c>
    </row>
    <row r="1346" spans="1:8" x14ac:dyDescent="0.25">
      <c r="A1346" s="12" t="str">
        <f>IF(acc!B1348&lt;&gt;"",acc!A1348,"")</f>
        <v/>
      </c>
      <c r="B1346" s="12" t="str">
        <f>IF(acc!B1348&lt;&gt;"",acc!B1348,"")</f>
        <v/>
      </c>
      <c r="C1346" s="12" t="str">
        <f>IF(acc!D1348&lt;&gt;"",VLOOKUP(acc!D1348,private!$B$1:$C$9,2,FALSE),"")</f>
        <v/>
      </c>
      <c r="D1346" s="65" t="str">
        <f>IF(acc!E1348&lt;&gt;"",acc!E1348,"")</f>
        <v/>
      </c>
      <c r="E1346" s="12" t="str">
        <f>IF(acc!F1348&lt;&gt;"",acc!F1348,"")</f>
        <v/>
      </c>
      <c r="F1346" s="12" t="str">
        <f>IF(acc!G1348&lt;&gt;"",acc!G1348,"")</f>
        <v/>
      </c>
      <c r="G1346" s="12" t="str">
        <f>IF(acc!H1348&lt;&gt;"",acc!H1348,"")</f>
        <v/>
      </c>
      <c r="H1346" s="12" t="str">
        <f>IF(acc!I1348&lt;&gt;"",acc!I1348,"")</f>
        <v/>
      </c>
    </row>
    <row r="1347" spans="1:8" x14ac:dyDescent="0.25">
      <c r="A1347" s="12" t="str">
        <f>IF(acc!B1349&lt;&gt;"",acc!A1349,"")</f>
        <v/>
      </c>
      <c r="B1347" s="12" t="str">
        <f>IF(acc!B1349&lt;&gt;"",acc!B1349,"")</f>
        <v/>
      </c>
      <c r="C1347" s="12" t="str">
        <f>IF(acc!D1349&lt;&gt;"",VLOOKUP(acc!D1349,private!$B$1:$C$9,2,FALSE),"")</f>
        <v/>
      </c>
      <c r="D1347" s="65" t="str">
        <f>IF(acc!E1349&lt;&gt;"",acc!E1349,"")</f>
        <v/>
      </c>
      <c r="E1347" s="12" t="str">
        <f>IF(acc!F1349&lt;&gt;"",acc!F1349,"")</f>
        <v/>
      </c>
      <c r="F1347" s="12" t="str">
        <f>IF(acc!G1349&lt;&gt;"",acc!G1349,"")</f>
        <v/>
      </c>
      <c r="G1347" s="12" t="str">
        <f>IF(acc!H1349&lt;&gt;"",acc!H1349,"")</f>
        <v/>
      </c>
      <c r="H1347" s="12" t="str">
        <f>IF(acc!I1349&lt;&gt;"",acc!I1349,"")</f>
        <v/>
      </c>
    </row>
    <row r="1348" spans="1:8" x14ac:dyDescent="0.25">
      <c r="A1348" s="12" t="str">
        <f>IF(acc!B1350&lt;&gt;"",acc!A1350,"")</f>
        <v/>
      </c>
      <c r="B1348" s="12" t="str">
        <f>IF(acc!B1350&lt;&gt;"",acc!B1350,"")</f>
        <v/>
      </c>
      <c r="C1348" s="12" t="str">
        <f>IF(acc!D1350&lt;&gt;"",VLOOKUP(acc!D1350,private!$B$1:$C$9,2,FALSE),"")</f>
        <v/>
      </c>
      <c r="D1348" s="65" t="str">
        <f>IF(acc!E1350&lt;&gt;"",acc!E1350,"")</f>
        <v/>
      </c>
      <c r="E1348" s="12" t="str">
        <f>IF(acc!F1350&lt;&gt;"",acc!F1350,"")</f>
        <v/>
      </c>
      <c r="F1348" s="12" t="str">
        <f>IF(acc!G1350&lt;&gt;"",acc!G1350,"")</f>
        <v/>
      </c>
      <c r="G1348" s="12" t="str">
        <f>IF(acc!H1350&lt;&gt;"",acc!H1350,"")</f>
        <v/>
      </c>
      <c r="H1348" s="12" t="str">
        <f>IF(acc!I1350&lt;&gt;"",acc!I1350,"")</f>
        <v/>
      </c>
    </row>
    <row r="1349" spans="1:8" x14ac:dyDescent="0.25">
      <c r="A1349" s="12" t="str">
        <f>IF(acc!B1351&lt;&gt;"",acc!A1351,"")</f>
        <v/>
      </c>
      <c r="B1349" s="12" t="str">
        <f>IF(acc!B1351&lt;&gt;"",acc!B1351,"")</f>
        <v/>
      </c>
      <c r="C1349" s="12" t="str">
        <f>IF(acc!D1351&lt;&gt;"",VLOOKUP(acc!D1351,private!$B$1:$C$9,2,FALSE),"")</f>
        <v/>
      </c>
      <c r="D1349" s="65" t="str">
        <f>IF(acc!E1351&lt;&gt;"",acc!E1351,"")</f>
        <v/>
      </c>
      <c r="E1349" s="12" t="str">
        <f>IF(acc!F1351&lt;&gt;"",acc!F1351,"")</f>
        <v/>
      </c>
      <c r="F1349" s="12" t="str">
        <f>IF(acc!G1351&lt;&gt;"",acc!G1351,"")</f>
        <v/>
      </c>
      <c r="G1349" s="12" t="str">
        <f>IF(acc!H1351&lt;&gt;"",acc!H1351,"")</f>
        <v/>
      </c>
      <c r="H1349" s="12" t="str">
        <f>IF(acc!I1351&lt;&gt;"",acc!I1351,"")</f>
        <v/>
      </c>
    </row>
    <row r="1350" spans="1:8" x14ac:dyDescent="0.25">
      <c r="A1350" s="12" t="str">
        <f>IF(acc!B1352&lt;&gt;"",acc!A1352,"")</f>
        <v/>
      </c>
      <c r="B1350" s="12" t="str">
        <f>IF(acc!B1352&lt;&gt;"",acc!B1352,"")</f>
        <v/>
      </c>
      <c r="C1350" s="12" t="str">
        <f>IF(acc!D1352&lt;&gt;"",VLOOKUP(acc!D1352,private!$B$1:$C$9,2,FALSE),"")</f>
        <v/>
      </c>
      <c r="D1350" s="65" t="str">
        <f>IF(acc!E1352&lt;&gt;"",acc!E1352,"")</f>
        <v/>
      </c>
      <c r="E1350" s="12" t="str">
        <f>IF(acc!F1352&lt;&gt;"",acc!F1352,"")</f>
        <v/>
      </c>
      <c r="F1350" s="12" t="str">
        <f>IF(acc!G1352&lt;&gt;"",acc!G1352,"")</f>
        <v/>
      </c>
      <c r="G1350" s="12" t="str">
        <f>IF(acc!H1352&lt;&gt;"",acc!H1352,"")</f>
        <v/>
      </c>
      <c r="H1350" s="12" t="str">
        <f>IF(acc!I1352&lt;&gt;"",acc!I1352,"")</f>
        <v/>
      </c>
    </row>
    <row r="1351" spans="1:8" x14ac:dyDescent="0.25">
      <c r="A1351" s="12" t="str">
        <f>IF(acc!B1353&lt;&gt;"",acc!A1353,"")</f>
        <v/>
      </c>
      <c r="B1351" s="12" t="str">
        <f>IF(acc!B1353&lt;&gt;"",acc!B1353,"")</f>
        <v/>
      </c>
      <c r="C1351" s="12" t="str">
        <f>IF(acc!D1353&lt;&gt;"",VLOOKUP(acc!D1353,private!$B$1:$C$9,2,FALSE),"")</f>
        <v/>
      </c>
      <c r="D1351" s="65" t="str">
        <f>IF(acc!E1353&lt;&gt;"",acc!E1353,"")</f>
        <v/>
      </c>
      <c r="E1351" s="12" t="str">
        <f>IF(acc!F1353&lt;&gt;"",acc!F1353,"")</f>
        <v/>
      </c>
      <c r="F1351" s="12" t="str">
        <f>IF(acc!G1353&lt;&gt;"",acc!G1353,"")</f>
        <v/>
      </c>
      <c r="G1351" s="12" t="str">
        <f>IF(acc!H1353&lt;&gt;"",acc!H1353,"")</f>
        <v/>
      </c>
      <c r="H1351" s="12" t="str">
        <f>IF(acc!I1353&lt;&gt;"",acc!I1353,"")</f>
        <v/>
      </c>
    </row>
    <row r="1352" spans="1:8" x14ac:dyDescent="0.25">
      <c r="A1352" s="12" t="str">
        <f>IF(acc!B1354&lt;&gt;"",acc!A1354,"")</f>
        <v/>
      </c>
      <c r="B1352" s="12" t="str">
        <f>IF(acc!B1354&lt;&gt;"",acc!B1354,"")</f>
        <v/>
      </c>
      <c r="C1352" s="12" t="str">
        <f>IF(acc!D1354&lt;&gt;"",VLOOKUP(acc!D1354,private!$B$1:$C$9,2,FALSE),"")</f>
        <v/>
      </c>
      <c r="D1352" s="65" t="str">
        <f>IF(acc!E1354&lt;&gt;"",acc!E1354,"")</f>
        <v/>
      </c>
      <c r="E1352" s="12" t="str">
        <f>IF(acc!F1354&lt;&gt;"",acc!F1354,"")</f>
        <v/>
      </c>
      <c r="F1352" s="12" t="str">
        <f>IF(acc!G1354&lt;&gt;"",acc!G1354,"")</f>
        <v/>
      </c>
      <c r="G1352" s="12" t="str">
        <f>IF(acc!H1354&lt;&gt;"",acc!H1354,"")</f>
        <v/>
      </c>
      <c r="H1352" s="12" t="str">
        <f>IF(acc!I1354&lt;&gt;"",acc!I1354,"")</f>
        <v/>
      </c>
    </row>
    <row r="1353" spans="1:8" x14ac:dyDescent="0.25">
      <c r="A1353" s="12" t="str">
        <f>IF(acc!B1355&lt;&gt;"",acc!A1355,"")</f>
        <v/>
      </c>
      <c r="B1353" s="12" t="str">
        <f>IF(acc!B1355&lt;&gt;"",acc!B1355,"")</f>
        <v/>
      </c>
      <c r="C1353" s="12" t="str">
        <f>IF(acc!D1355&lt;&gt;"",VLOOKUP(acc!D1355,private!$B$1:$C$9,2,FALSE),"")</f>
        <v/>
      </c>
      <c r="D1353" s="65" t="str">
        <f>IF(acc!E1355&lt;&gt;"",acc!E1355,"")</f>
        <v/>
      </c>
      <c r="E1353" s="12" t="str">
        <f>IF(acc!F1355&lt;&gt;"",acc!F1355,"")</f>
        <v/>
      </c>
      <c r="F1353" s="12" t="str">
        <f>IF(acc!G1355&lt;&gt;"",acc!G1355,"")</f>
        <v/>
      </c>
      <c r="G1353" s="12" t="str">
        <f>IF(acc!H1355&lt;&gt;"",acc!H1355,"")</f>
        <v/>
      </c>
      <c r="H1353" s="12" t="str">
        <f>IF(acc!I1355&lt;&gt;"",acc!I1355,"")</f>
        <v/>
      </c>
    </row>
    <row r="1354" spans="1:8" x14ac:dyDescent="0.25">
      <c r="A1354" s="12" t="str">
        <f>IF(acc!B1356&lt;&gt;"",acc!A1356,"")</f>
        <v/>
      </c>
      <c r="B1354" s="12" t="str">
        <f>IF(acc!B1356&lt;&gt;"",acc!B1356,"")</f>
        <v/>
      </c>
      <c r="C1354" s="12" t="str">
        <f>IF(acc!D1356&lt;&gt;"",VLOOKUP(acc!D1356,private!$B$1:$C$9,2,FALSE),"")</f>
        <v/>
      </c>
      <c r="D1354" s="65" t="str">
        <f>IF(acc!E1356&lt;&gt;"",acc!E1356,"")</f>
        <v/>
      </c>
      <c r="E1354" s="12" t="str">
        <f>IF(acc!F1356&lt;&gt;"",acc!F1356,"")</f>
        <v/>
      </c>
      <c r="F1354" s="12" t="str">
        <f>IF(acc!G1356&lt;&gt;"",acc!G1356,"")</f>
        <v/>
      </c>
      <c r="G1354" s="12" t="str">
        <f>IF(acc!H1356&lt;&gt;"",acc!H1356,"")</f>
        <v/>
      </c>
      <c r="H1354" s="12" t="str">
        <f>IF(acc!I1356&lt;&gt;"",acc!I1356,"")</f>
        <v/>
      </c>
    </row>
    <row r="1355" spans="1:8" x14ac:dyDescent="0.25">
      <c r="A1355" s="12" t="str">
        <f>IF(acc!B1357&lt;&gt;"",acc!A1357,"")</f>
        <v/>
      </c>
      <c r="B1355" s="12" t="str">
        <f>IF(acc!B1357&lt;&gt;"",acc!B1357,"")</f>
        <v/>
      </c>
      <c r="C1355" s="12" t="str">
        <f>IF(acc!D1357&lt;&gt;"",VLOOKUP(acc!D1357,private!$B$1:$C$9,2,FALSE),"")</f>
        <v/>
      </c>
      <c r="D1355" s="65" t="str">
        <f>IF(acc!E1357&lt;&gt;"",acc!E1357,"")</f>
        <v/>
      </c>
      <c r="E1355" s="12" t="str">
        <f>IF(acc!F1357&lt;&gt;"",acc!F1357,"")</f>
        <v/>
      </c>
      <c r="F1355" s="12" t="str">
        <f>IF(acc!G1357&lt;&gt;"",acc!G1357,"")</f>
        <v/>
      </c>
      <c r="G1355" s="12" t="str">
        <f>IF(acc!H1357&lt;&gt;"",acc!H1357,"")</f>
        <v/>
      </c>
      <c r="H1355" s="12" t="str">
        <f>IF(acc!I1357&lt;&gt;"",acc!I1357,"")</f>
        <v/>
      </c>
    </row>
    <row r="1356" spans="1:8" x14ac:dyDescent="0.25">
      <c r="A1356" s="12" t="str">
        <f>IF(acc!B1358&lt;&gt;"",acc!A1358,"")</f>
        <v/>
      </c>
      <c r="B1356" s="12" t="str">
        <f>IF(acc!B1358&lt;&gt;"",acc!B1358,"")</f>
        <v/>
      </c>
      <c r="C1356" s="12" t="str">
        <f>IF(acc!D1358&lt;&gt;"",VLOOKUP(acc!D1358,private!$B$1:$C$9,2,FALSE),"")</f>
        <v/>
      </c>
      <c r="D1356" s="65" t="str">
        <f>IF(acc!E1358&lt;&gt;"",acc!E1358,"")</f>
        <v/>
      </c>
      <c r="E1356" s="12" t="str">
        <f>IF(acc!F1358&lt;&gt;"",acc!F1358,"")</f>
        <v/>
      </c>
      <c r="F1356" s="12" t="str">
        <f>IF(acc!G1358&lt;&gt;"",acc!G1358,"")</f>
        <v/>
      </c>
      <c r="G1356" s="12" t="str">
        <f>IF(acc!H1358&lt;&gt;"",acc!H1358,"")</f>
        <v/>
      </c>
      <c r="H1356" s="12" t="str">
        <f>IF(acc!I1358&lt;&gt;"",acc!I1358,"")</f>
        <v/>
      </c>
    </row>
    <row r="1357" spans="1:8" x14ac:dyDescent="0.25">
      <c r="A1357" s="12" t="str">
        <f>IF(acc!B1359&lt;&gt;"",acc!A1359,"")</f>
        <v/>
      </c>
      <c r="B1357" s="12" t="str">
        <f>IF(acc!B1359&lt;&gt;"",acc!B1359,"")</f>
        <v/>
      </c>
      <c r="C1357" s="12" t="str">
        <f>IF(acc!D1359&lt;&gt;"",VLOOKUP(acc!D1359,private!$B$1:$C$9,2,FALSE),"")</f>
        <v/>
      </c>
      <c r="D1357" s="65" t="str">
        <f>IF(acc!E1359&lt;&gt;"",acc!E1359,"")</f>
        <v/>
      </c>
      <c r="E1357" s="12" t="str">
        <f>IF(acc!F1359&lt;&gt;"",acc!F1359,"")</f>
        <v/>
      </c>
      <c r="F1357" s="12" t="str">
        <f>IF(acc!G1359&lt;&gt;"",acc!G1359,"")</f>
        <v/>
      </c>
      <c r="G1357" s="12" t="str">
        <f>IF(acc!H1359&lt;&gt;"",acc!H1359,"")</f>
        <v/>
      </c>
      <c r="H1357" s="12" t="str">
        <f>IF(acc!I1359&lt;&gt;"",acc!I1359,"")</f>
        <v/>
      </c>
    </row>
    <row r="1358" spans="1:8" x14ac:dyDescent="0.25">
      <c r="A1358" s="12" t="str">
        <f>IF(acc!B1360&lt;&gt;"",acc!A1360,"")</f>
        <v/>
      </c>
      <c r="B1358" s="12" t="str">
        <f>IF(acc!B1360&lt;&gt;"",acc!B1360,"")</f>
        <v/>
      </c>
      <c r="C1358" s="12" t="str">
        <f>IF(acc!D1360&lt;&gt;"",VLOOKUP(acc!D1360,private!$B$1:$C$9,2,FALSE),"")</f>
        <v/>
      </c>
      <c r="D1358" s="65" t="str">
        <f>IF(acc!E1360&lt;&gt;"",acc!E1360,"")</f>
        <v/>
      </c>
      <c r="E1358" s="12" t="str">
        <f>IF(acc!F1360&lt;&gt;"",acc!F1360,"")</f>
        <v/>
      </c>
      <c r="F1358" s="12" t="str">
        <f>IF(acc!G1360&lt;&gt;"",acc!G1360,"")</f>
        <v/>
      </c>
      <c r="G1358" s="12" t="str">
        <f>IF(acc!H1360&lt;&gt;"",acc!H1360,"")</f>
        <v/>
      </c>
      <c r="H1358" s="12" t="str">
        <f>IF(acc!I1360&lt;&gt;"",acc!I1360,"")</f>
        <v/>
      </c>
    </row>
    <row r="1359" spans="1:8" x14ac:dyDescent="0.25">
      <c r="A1359" s="12" t="str">
        <f>IF(acc!B1361&lt;&gt;"",acc!A1361,"")</f>
        <v/>
      </c>
      <c r="B1359" s="12" t="str">
        <f>IF(acc!B1361&lt;&gt;"",acc!B1361,"")</f>
        <v/>
      </c>
      <c r="C1359" s="12" t="str">
        <f>IF(acc!D1361&lt;&gt;"",VLOOKUP(acc!D1361,private!$B$1:$C$9,2,FALSE),"")</f>
        <v/>
      </c>
      <c r="D1359" s="65" t="str">
        <f>IF(acc!E1361&lt;&gt;"",acc!E1361,"")</f>
        <v/>
      </c>
      <c r="E1359" s="12" t="str">
        <f>IF(acc!F1361&lt;&gt;"",acc!F1361,"")</f>
        <v/>
      </c>
      <c r="F1359" s="12" t="str">
        <f>IF(acc!G1361&lt;&gt;"",acc!G1361,"")</f>
        <v/>
      </c>
      <c r="G1359" s="12" t="str">
        <f>IF(acc!H1361&lt;&gt;"",acc!H1361,"")</f>
        <v/>
      </c>
      <c r="H1359" s="12" t="str">
        <f>IF(acc!I1361&lt;&gt;"",acc!I1361,"")</f>
        <v/>
      </c>
    </row>
    <row r="1360" spans="1:8" x14ac:dyDescent="0.25">
      <c r="A1360" s="12" t="str">
        <f>IF(acc!B1362&lt;&gt;"",acc!A1362,"")</f>
        <v/>
      </c>
      <c r="B1360" s="12" t="str">
        <f>IF(acc!B1362&lt;&gt;"",acc!B1362,"")</f>
        <v/>
      </c>
      <c r="C1360" s="12" t="str">
        <f>IF(acc!D1362&lt;&gt;"",VLOOKUP(acc!D1362,private!$B$1:$C$9,2,FALSE),"")</f>
        <v/>
      </c>
      <c r="D1360" s="65" t="str">
        <f>IF(acc!E1362&lt;&gt;"",acc!E1362,"")</f>
        <v/>
      </c>
      <c r="E1360" s="12" t="str">
        <f>IF(acc!F1362&lt;&gt;"",acc!F1362,"")</f>
        <v/>
      </c>
      <c r="F1360" s="12" t="str">
        <f>IF(acc!G1362&lt;&gt;"",acc!G1362,"")</f>
        <v/>
      </c>
      <c r="G1360" s="12" t="str">
        <f>IF(acc!H1362&lt;&gt;"",acc!H1362,"")</f>
        <v/>
      </c>
      <c r="H1360" s="12" t="str">
        <f>IF(acc!I1362&lt;&gt;"",acc!I1362,"")</f>
        <v/>
      </c>
    </row>
    <row r="1361" spans="1:8" x14ac:dyDescent="0.25">
      <c r="A1361" s="12" t="str">
        <f>IF(acc!B1363&lt;&gt;"",acc!A1363,"")</f>
        <v/>
      </c>
      <c r="B1361" s="12" t="str">
        <f>IF(acc!B1363&lt;&gt;"",acc!B1363,"")</f>
        <v/>
      </c>
      <c r="C1361" s="12" t="str">
        <f>IF(acc!D1363&lt;&gt;"",VLOOKUP(acc!D1363,private!$B$1:$C$9,2,FALSE),"")</f>
        <v/>
      </c>
      <c r="D1361" s="65" t="str">
        <f>IF(acc!E1363&lt;&gt;"",acc!E1363,"")</f>
        <v/>
      </c>
      <c r="E1361" s="12" t="str">
        <f>IF(acc!F1363&lt;&gt;"",acc!F1363,"")</f>
        <v/>
      </c>
      <c r="F1361" s="12" t="str">
        <f>IF(acc!G1363&lt;&gt;"",acc!G1363,"")</f>
        <v/>
      </c>
      <c r="G1361" s="12" t="str">
        <f>IF(acc!H1363&lt;&gt;"",acc!H1363,"")</f>
        <v/>
      </c>
      <c r="H1361" s="12" t="str">
        <f>IF(acc!I1363&lt;&gt;"",acc!I1363,"")</f>
        <v/>
      </c>
    </row>
    <row r="1362" spans="1:8" x14ac:dyDescent="0.25">
      <c r="A1362" s="12" t="str">
        <f>IF(acc!B1364&lt;&gt;"",acc!A1364,"")</f>
        <v/>
      </c>
      <c r="B1362" s="12" t="str">
        <f>IF(acc!B1364&lt;&gt;"",acc!B1364,"")</f>
        <v/>
      </c>
      <c r="C1362" s="12" t="str">
        <f>IF(acc!D1364&lt;&gt;"",VLOOKUP(acc!D1364,private!$B$1:$C$9,2,FALSE),"")</f>
        <v/>
      </c>
      <c r="D1362" s="65" t="str">
        <f>IF(acc!E1364&lt;&gt;"",acc!E1364,"")</f>
        <v/>
      </c>
      <c r="E1362" s="12" t="str">
        <f>IF(acc!F1364&lt;&gt;"",acc!F1364,"")</f>
        <v/>
      </c>
      <c r="F1362" s="12" t="str">
        <f>IF(acc!G1364&lt;&gt;"",acc!G1364,"")</f>
        <v/>
      </c>
      <c r="G1362" s="12" t="str">
        <f>IF(acc!H1364&lt;&gt;"",acc!H1364,"")</f>
        <v/>
      </c>
      <c r="H1362" s="12" t="str">
        <f>IF(acc!I1364&lt;&gt;"",acc!I1364,"")</f>
        <v/>
      </c>
    </row>
    <row r="1363" spans="1:8" x14ac:dyDescent="0.25">
      <c r="A1363" s="12" t="str">
        <f>IF(acc!B1365&lt;&gt;"",acc!A1365,"")</f>
        <v/>
      </c>
      <c r="B1363" s="12" t="str">
        <f>IF(acc!B1365&lt;&gt;"",acc!B1365,"")</f>
        <v/>
      </c>
      <c r="C1363" s="12" t="str">
        <f>IF(acc!D1365&lt;&gt;"",VLOOKUP(acc!D1365,private!$B$1:$C$9,2,FALSE),"")</f>
        <v/>
      </c>
      <c r="D1363" s="65" t="str">
        <f>IF(acc!E1365&lt;&gt;"",acc!E1365,"")</f>
        <v/>
      </c>
      <c r="E1363" s="12" t="str">
        <f>IF(acc!F1365&lt;&gt;"",acc!F1365,"")</f>
        <v/>
      </c>
      <c r="F1363" s="12" t="str">
        <f>IF(acc!G1365&lt;&gt;"",acc!G1365,"")</f>
        <v/>
      </c>
      <c r="G1363" s="12" t="str">
        <f>IF(acc!H1365&lt;&gt;"",acc!H1365,"")</f>
        <v/>
      </c>
      <c r="H1363" s="12" t="str">
        <f>IF(acc!I1365&lt;&gt;"",acc!I1365,"")</f>
        <v/>
      </c>
    </row>
    <row r="1364" spans="1:8" x14ac:dyDescent="0.25">
      <c r="A1364" s="12" t="str">
        <f>IF(acc!B1366&lt;&gt;"",acc!A1366,"")</f>
        <v/>
      </c>
      <c r="B1364" s="12" t="str">
        <f>IF(acc!B1366&lt;&gt;"",acc!B1366,"")</f>
        <v/>
      </c>
      <c r="C1364" s="12" t="str">
        <f>IF(acc!D1366&lt;&gt;"",VLOOKUP(acc!D1366,private!$B$1:$C$9,2,FALSE),"")</f>
        <v/>
      </c>
      <c r="D1364" s="65" t="str">
        <f>IF(acc!E1366&lt;&gt;"",acc!E1366,"")</f>
        <v/>
      </c>
      <c r="E1364" s="12" t="str">
        <f>IF(acc!F1366&lt;&gt;"",acc!F1366,"")</f>
        <v/>
      </c>
      <c r="F1364" s="12" t="str">
        <f>IF(acc!G1366&lt;&gt;"",acc!G1366,"")</f>
        <v/>
      </c>
      <c r="G1364" s="12" t="str">
        <f>IF(acc!H1366&lt;&gt;"",acc!H1366,"")</f>
        <v/>
      </c>
      <c r="H1364" s="12" t="str">
        <f>IF(acc!I1366&lt;&gt;"",acc!I1366,"")</f>
        <v/>
      </c>
    </row>
    <row r="1365" spans="1:8" x14ac:dyDescent="0.25">
      <c r="A1365" s="12" t="str">
        <f>IF(acc!B1367&lt;&gt;"",acc!A1367,"")</f>
        <v/>
      </c>
      <c r="B1365" s="12" t="str">
        <f>IF(acc!B1367&lt;&gt;"",acc!B1367,"")</f>
        <v/>
      </c>
      <c r="C1365" s="12" t="str">
        <f>IF(acc!D1367&lt;&gt;"",VLOOKUP(acc!D1367,private!$B$1:$C$9,2,FALSE),"")</f>
        <v/>
      </c>
      <c r="D1365" s="65" t="str">
        <f>IF(acc!E1367&lt;&gt;"",acc!E1367,"")</f>
        <v/>
      </c>
      <c r="E1365" s="12" t="str">
        <f>IF(acc!F1367&lt;&gt;"",acc!F1367,"")</f>
        <v/>
      </c>
      <c r="F1365" s="12" t="str">
        <f>IF(acc!G1367&lt;&gt;"",acc!G1367,"")</f>
        <v/>
      </c>
      <c r="G1365" s="12" t="str">
        <f>IF(acc!H1367&lt;&gt;"",acc!H1367,"")</f>
        <v/>
      </c>
      <c r="H1365" s="12" t="str">
        <f>IF(acc!I1367&lt;&gt;"",acc!I1367,"")</f>
        <v/>
      </c>
    </row>
    <row r="1366" spans="1:8" x14ac:dyDescent="0.25">
      <c r="A1366" s="12" t="str">
        <f>IF(acc!B1368&lt;&gt;"",acc!A1368,"")</f>
        <v/>
      </c>
      <c r="B1366" s="12" t="str">
        <f>IF(acc!B1368&lt;&gt;"",acc!B1368,"")</f>
        <v/>
      </c>
      <c r="C1366" s="12" t="str">
        <f>IF(acc!D1368&lt;&gt;"",VLOOKUP(acc!D1368,private!$B$1:$C$9,2,FALSE),"")</f>
        <v/>
      </c>
      <c r="D1366" s="65" t="str">
        <f>IF(acc!E1368&lt;&gt;"",acc!E1368,"")</f>
        <v/>
      </c>
      <c r="E1366" s="12" t="str">
        <f>IF(acc!F1368&lt;&gt;"",acc!F1368,"")</f>
        <v/>
      </c>
      <c r="F1366" s="12" t="str">
        <f>IF(acc!G1368&lt;&gt;"",acc!G1368,"")</f>
        <v/>
      </c>
      <c r="G1366" s="12" t="str">
        <f>IF(acc!H1368&lt;&gt;"",acc!H1368,"")</f>
        <v/>
      </c>
      <c r="H1366" s="12" t="str">
        <f>IF(acc!I1368&lt;&gt;"",acc!I1368,"")</f>
        <v/>
      </c>
    </row>
    <row r="1367" spans="1:8" x14ac:dyDescent="0.25">
      <c r="A1367" s="12" t="str">
        <f>IF(acc!B1369&lt;&gt;"",acc!A1369,"")</f>
        <v/>
      </c>
      <c r="B1367" s="12" t="str">
        <f>IF(acc!B1369&lt;&gt;"",acc!B1369,"")</f>
        <v/>
      </c>
      <c r="C1367" s="12" t="str">
        <f>IF(acc!D1369&lt;&gt;"",VLOOKUP(acc!D1369,private!$B$1:$C$9,2,FALSE),"")</f>
        <v/>
      </c>
      <c r="D1367" s="65" t="str">
        <f>IF(acc!E1369&lt;&gt;"",acc!E1369,"")</f>
        <v/>
      </c>
      <c r="E1367" s="12" t="str">
        <f>IF(acc!F1369&lt;&gt;"",acc!F1369,"")</f>
        <v/>
      </c>
      <c r="F1367" s="12" t="str">
        <f>IF(acc!G1369&lt;&gt;"",acc!G1369,"")</f>
        <v/>
      </c>
      <c r="G1367" s="12" t="str">
        <f>IF(acc!H1369&lt;&gt;"",acc!H1369,"")</f>
        <v/>
      </c>
      <c r="H1367" s="12" t="str">
        <f>IF(acc!I1369&lt;&gt;"",acc!I1369,"")</f>
        <v/>
      </c>
    </row>
    <row r="1368" spans="1:8" x14ac:dyDescent="0.25">
      <c r="A1368" s="12" t="str">
        <f>IF(acc!B1370&lt;&gt;"",acc!A1370,"")</f>
        <v/>
      </c>
      <c r="B1368" s="12" t="str">
        <f>IF(acc!B1370&lt;&gt;"",acc!B1370,"")</f>
        <v/>
      </c>
      <c r="C1368" s="12" t="str">
        <f>IF(acc!D1370&lt;&gt;"",VLOOKUP(acc!D1370,private!$B$1:$C$9,2,FALSE),"")</f>
        <v/>
      </c>
      <c r="D1368" s="65" t="str">
        <f>IF(acc!E1370&lt;&gt;"",acc!E1370,"")</f>
        <v/>
      </c>
      <c r="E1368" s="12" t="str">
        <f>IF(acc!F1370&lt;&gt;"",acc!F1370,"")</f>
        <v/>
      </c>
      <c r="F1368" s="12" t="str">
        <f>IF(acc!G1370&lt;&gt;"",acc!G1370,"")</f>
        <v/>
      </c>
      <c r="G1368" s="12" t="str">
        <f>IF(acc!H1370&lt;&gt;"",acc!H1370,"")</f>
        <v/>
      </c>
      <c r="H1368" s="12" t="str">
        <f>IF(acc!I1370&lt;&gt;"",acc!I1370,"")</f>
        <v/>
      </c>
    </row>
    <row r="1369" spans="1:8" x14ac:dyDescent="0.25">
      <c r="A1369" s="12" t="str">
        <f>IF(acc!B1371&lt;&gt;"",acc!A1371,"")</f>
        <v/>
      </c>
      <c r="B1369" s="12" t="str">
        <f>IF(acc!B1371&lt;&gt;"",acc!B1371,"")</f>
        <v/>
      </c>
      <c r="C1369" s="12" t="str">
        <f>IF(acc!D1371&lt;&gt;"",VLOOKUP(acc!D1371,private!$B$1:$C$9,2,FALSE),"")</f>
        <v/>
      </c>
      <c r="D1369" s="65" t="str">
        <f>IF(acc!E1371&lt;&gt;"",acc!E1371,"")</f>
        <v/>
      </c>
      <c r="E1369" s="12" t="str">
        <f>IF(acc!F1371&lt;&gt;"",acc!F1371,"")</f>
        <v/>
      </c>
      <c r="F1369" s="12" t="str">
        <f>IF(acc!G1371&lt;&gt;"",acc!G1371,"")</f>
        <v/>
      </c>
      <c r="G1369" s="12" t="str">
        <f>IF(acc!H1371&lt;&gt;"",acc!H1371,"")</f>
        <v/>
      </c>
      <c r="H1369" s="12" t="str">
        <f>IF(acc!I1371&lt;&gt;"",acc!I1371,"")</f>
        <v/>
      </c>
    </row>
    <row r="1370" spans="1:8" x14ac:dyDescent="0.25">
      <c r="A1370" s="12" t="str">
        <f>IF(acc!B1372&lt;&gt;"",acc!A1372,"")</f>
        <v/>
      </c>
      <c r="B1370" s="12" t="str">
        <f>IF(acc!B1372&lt;&gt;"",acc!B1372,"")</f>
        <v/>
      </c>
      <c r="C1370" s="12" t="str">
        <f>IF(acc!D1372&lt;&gt;"",VLOOKUP(acc!D1372,private!$B$1:$C$9,2,FALSE),"")</f>
        <v/>
      </c>
      <c r="D1370" s="65" t="str">
        <f>IF(acc!E1372&lt;&gt;"",acc!E1372,"")</f>
        <v/>
      </c>
      <c r="E1370" s="12" t="str">
        <f>IF(acc!F1372&lt;&gt;"",acc!F1372,"")</f>
        <v/>
      </c>
      <c r="F1370" s="12" t="str">
        <f>IF(acc!G1372&lt;&gt;"",acc!G1372,"")</f>
        <v/>
      </c>
      <c r="G1370" s="12" t="str">
        <f>IF(acc!H1372&lt;&gt;"",acc!H1372,"")</f>
        <v/>
      </c>
      <c r="H1370" s="12" t="str">
        <f>IF(acc!I1372&lt;&gt;"",acc!I1372,"")</f>
        <v/>
      </c>
    </row>
    <row r="1371" spans="1:8" x14ac:dyDescent="0.25">
      <c r="A1371" s="12" t="str">
        <f>IF(acc!B1373&lt;&gt;"",acc!A1373,"")</f>
        <v/>
      </c>
      <c r="B1371" s="12" t="str">
        <f>IF(acc!B1373&lt;&gt;"",acc!B1373,"")</f>
        <v/>
      </c>
      <c r="C1371" s="12" t="str">
        <f>IF(acc!D1373&lt;&gt;"",VLOOKUP(acc!D1373,private!$B$1:$C$9,2,FALSE),"")</f>
        <v/>
      </c>
      <c r="D1371" s="65" t="str">
        <f>IF(acc!E1373&lt;&gt;"",acc!E1373,"")</f>
        <v/>
      </c>
      <c r="E1371" s="12" t="str">
        <f>IF(acc!F1373&lt;&gt;"",acc!F1373,"")</f>
        <v/>
      </c>
      <c r="F1371" s="12" t="str">
        <f>IF(acc!G1373&lt;&gt;"",acc!G1373,"")</f>
        <v/>
      </c>
      <c r="G1371" s="12" t="str">
        <f>IF(acc!H1373&lt;&gt;"",acc!H1373,"")</f>
        <v/>
      </c>
      <c r="H1371" s="12" t="str">
        <f>IF(acc!I1373&lt;&gt;"",acc!I1373,"")</f>
        <v/>
      </c>
    </row>
    <row r="1372" spans="1:8" x14ac:dyDescent="0.25">
      <c r="A1372" s="12" t="str">
        <f>IF(acc!B1374&lt;&gt;"",acc!A1374,"")</f>
        <v/>
      </c>
      <c r="B1372" s="12" t="str">
        <f>IF(acc!B1374&lt;&gt;"",acc!B1374,"")</f>
        <v/>
      </c>
      <c r="C1372" s="12" t="str">
        <f>IF(acc!D1374&lt;&gt;"",VLOOKUP(acc!D1374,private!$B$1:$C$9,2,FALSE),"")</f>
        <v/>
      </c>
      <c r="D1372" s="65" t="str">
        <f>IF(acc!E1374&lt;&gt;"",acc!E1374,"")</f>
        <v/>
      </c>
      <c r="E1372" s="12" t="str">
        <f>IF(acc!F1374&lt;&gt;"",acc!F1374,"")</f>
        <v/>
      </c>
      <c r="F1372" s="12" t="str">
        <f>IF(acc!G1374&lt;&gt;"",acc!G1374,"")</f>
        <v/>
      </c>
      <c r="G1372" s="12" t="str">
        <f>IF(acc!H1374&lt;&gt;"",acc!H1374,"")</f>
        <v/>
      </c>
      <c r="H1372" s="12" t="str">
        <f>IF(acc!I1374&lt;&gt;"",acc!I1374,"")</f>
        <v/>
      </c>
    </row>
    <row r="1373" spans="1:8" x14ac:dyDescent="0.25">
      <c r="A1373" s="12" t="str">
        <f>IF(acc!B1375&lt;&gt;"",acc!A1375,"")</f>
        <v/>
      </c>
      <c r="B1373" s="12" t="str">
        <f>IF(acc!B1375&lt;&gt;"",acc!B1375,"")</f>
        <v/>
      </c>
      <c r="C1373" s="12" t="str">
        <f>IF(acc!D1375&lt;&gt;"",VLOOKUP(acc!D1375,private!$B$1:$C$9,2,FALSE),"")</f>
        <v/>
      </c>
      <c r="D1373" s="65" t="str">
        <f>IF(acc!E1375&lt;&gt;"",acc!E1375,"")</f>
        <v/>
      </c>
      <c r="E1373" s="12" t="str">
        <f>IF(acc!F1375&lt;&gt;"",acc!F1375,"")</f>
        <v/>
      </c>
      <c r="F1373" s="12" t="str">
        <f>IF(acc!G1375&lt;&gt;"",acc!G1375,"")</f>
        <v/>
      </c>
      <c r="G1373" s="12" t="str">
        <f>IF(acc!H1375&lt;&gt;"",acc!H1375,"")</f>
        <v/>
      </c>
      <c r="H1373" s="12" t="str">
        <f>IF(acc!I1375&lt;&gt;"",acc!I1375,"")</f>
        <v/>
      </c>
    </row>
    <row r="1374" spans="1:8" x14ac:dyDescent="0.25">
      <c r="A1374" s="12" t="str">
        <f>IF(acc!B1376&lt;&gt;"",acc!A1376,"")</f>
        <v/>
      </c>
      <c r="B1374" s="12" t="str">
        <f>IF(acc!B1376&lt;&gt;"",acc!B1376,"")</f>
        <v/>
      </c>
      <c r="C1374" s="12" t="str">
        <f>IF(acc!D1376&lt;&gt;"",VLOOKUP(acc!D1376,private!$B$1:$C$9,2,FALSE),"")</f>
        <v/>
      </c>
      <c r="D1374" s="65" t="str">
        <f>IF(acc!E1376&lt;&gt;"",acc!E1376,"")</f>
        <v/>
      </c>
      <c r="E1374" s="12" t="str">
        <f>IF(acc!F1376&lt;&gt;"",acc!F1376,"")</f>
        <v/>
      </c>
      <c r="F1374" s="12" t="str">
        <f>IF(acc!G1376&lt;&gt;"",acc!G1376,"")</f>
        <v/>
      </c>
      <c r="G1374" s="12" t="str">
        <f>IF(acc!H1376&lt;&gt;"",acc!H1376,"")</f>
        <v/>
      </c>
      <c r="H1374" s="12" t="str">
        <f>IF(acc!I1376&lt;&gt;"",acc!I1376,"")</f>
        <v/>
      </c>
    </row>
    <row r="1375" spans="1:8" x14ac:dyDescent="0.25">
      <c r="A1375" s="12" t="str">
        <f>IF(acc!B1377&lt;&gt;"",acc!A1377,"")</f>
        <v/>
      </c>
      <c r="B1375" s="12" t="str">
        <f>IF(acc!B1377&lt;&gt;"",acc!B1377,"")</f>
        <v/>
      </c>
      <c r="C1375" s="12" t="str">
        <f>IF(acc!D1377&lt;&gt;"",VLOOKUP(acc!D1377,private!$B$1:$C$9,2,FALSE),"")</f>
        <v/>
      </c>
      <c r="D1375" s="65" t="str">
        <f>IF(acc!E1377&lt;&gt;"",acc!E1377,"")</f>
        <v/>
      </c>
      <c r="E1375" s="12" t="str">
        <f>IF(acc!F1377&lt;&gt;"",acc!F1377,"")</f>
        <v/>
      </c>
      <c r="F1375" s="12" t="str">
        <f>IF(acc!G1377&lt;&gt;"",acc!G1377,"")</f>
        <v/>
      </c>
      <c r="G1375" s="12" t="str">
        <f>IF(acc!H1377&lt;&gt;"",acc!H1377,"")</f>
        <v/>
      </c>
      <c r="H1375" s="12" t="str">
        <f>IF(acc!I1377&lt;&gt;"",acc!I1377,"")</f>
        <v/>
      </c>
    </row>
    <row r="1376" spans="1:8" x14ac:dyDescent="0.25">
      <c r="A1376" s="12" t="str">
        <f>IF(acc!B1378&lt;&gt;"",acc!A1378,"")</f>
        <v/>
      </c>
      <c r="B1376" s="12" t="str">
        <f>IF(acc!B1378&lt;&gt;"",acc!B1378,"")</f>
        <v/>
      </c>
      <c r="C1376" s="12" t="str">
        <f>IF(acc!D1378&lt;&gt;"",VLOOKUP(acc!D1378,private!$B$1:$C$9,2,FALSE),"")</f>
        <v/>
      </c>
      <c r="D1376" s="65" t="str">
        <f>IF(acc!E1378&lt;&gt;"",acc!E1378,"")</f>
        <v/>
      </c>
      <c r="E1376" s="12" t="str">
        <f>IF(acc!F1378&lt;&gt;"",acc!F1378,"")</f>
        <v/>
      </c>
      <c r="F1376" s="12" t="str">
        <f>IF(acc!G1378&lt;&gt;"",acc!G1378,"")</f>
        <v/>
      </c>
      <c r="G1376" s="12" t="str">
        <f>IF(acc!H1378&lt;&gt;"",acc!H1378,"")</f>
        <v/>
      </c>
      <c r="H1376" s="12" t="str">
        <f>IF(acc!I1378&lt;&gt;"",acc!I1378,"")</f>
        <v/>
      </c>
    </row>
    <row r="1377" spans="1:8" x14ac:dyDescent="0.25">
      <c r="A1377" s="12" t="str">
        <f>IF(acc!B1379&lt;&gt;"",acc!A1379,"")</f>
        <v/>
      </c>
      <c r="B1377" s="12" t="str">
        <f>IF(acc!B1379&lt;&gt;"",acc!B1379,"")</f>
        <v/>
      </c>
      <c r="C1377" s="12" t="str">
        <f>IF(acc!D1379&lt;&gt;"",VLOOKUP(acc!D1379,private!$B$1:$C$9,2,FALSE),"")</f>
        <v/>
      </c>
      <c r="D1377" s="65" t="str">
        <f>IF(acc!E1379&lt;&gt;"",acc!E1379,"")</f>
        <v/>
      </c>
      <c r="E1377" s="12" t="str">
        <f>IF(acc!F1379&lt;&gt;"",acc!F1379,"")</f>
        <v/>
      </c>
      <c r="F1377" s="12" t="str">
        <f>IF(acc!G1379&lt;&gt;"",acc!G1379,"")</f>
        <v/>
      </c>
      <c r="G1377" s="12" t="str">
        <f>IF(acc!H1379&lt;&gt;"",acc!H1379,"")</f>
        <v/>
      </c>
      <c r="H1377" s="12" t="str">
        <f>IF(acc!I1379&lt;&gt;"",acc!I1379,"")</f>
        <v/>
      </c>
    </row>
    <row r="1378" spans="1:8" x14ac:dyDescent="0.25">
      <c r="A1378" s="12" t="str">
        <f>IF(acc!B1380&lt;&gt;"",acc!A1380,"")</f>
        <v/>
      </c>
      <c r="B1378" s="12" t="str">
        <f>IF(acc!B1380&lt;&gt;"",acc!B1380,"")</f>
        <v/>
      </c>
      <c r="C1378" s="12" t="str">
        <f>IF(acc!D1380&lt;&gt;"",VLOOKUP(acc!D1380,private!$B$1:$C$9,2,FALSE),"")</f>
        <v/>
      </c>
      <c r="D1378" s="65" t="str">
        <f>IF(acc!E1380&lt;&gt;"",acc!E1380,"")</f>
        <v/>
      </c>
      <c r="E1378" s="12" t="str">
        <f>IF(acc!F1380&lt;&gt;"",acc!F1380,"")</f>
        <v/>
      </c>
      <c r="F1378" s="12" t="str">
        <f>IF(acc!G1380&lt;&gt;"",acc!G1380,"")</f>
        <v/>
      </c>
      <c r="G1378" s="12" t="str">
        <f>IF(acc!H1380&lt;&gt;"",acc!H1380,"")</f>
        <v/>
      </c>
      <c r="H1378" s="12" t="str">
        <f>IF(acc!I1380&lt;&gt;"",acc!I1380,"")</f>
        <v/>
      </c>
    </row>
    <row r="1379" spans="1:8" x14ac:dyDescent="0.25">
      <c r="A1379" s="12" t="str">
        <f>IF(acc!B1381&lt;&gt;"",acc!A1381,"")</f>
        <v/>
      </c>
      <c r="B1379" s="12" t="str">
        <f>IF(acc!B1381&lt;&gt;"",acc!B1381,"")</f>
        <v/>
      </c>
      <c r="C1379" s="12" t="str">
        <f>IF(acc!D1381&lt;&gt;"",VLOOKUP(acc!D1381,private!$B$1:$C$9,2,FALSE),"")</f>
        <v/>
      </c>
      <c r="D1379" s="65" t="str">
        <f>IF(acc!E1381&lt;&gt;"",acc!E1381,"")</f>
        <v/>
      </c>
      <c r="E1379" s="12" t="str">
        <f>IF(acc!F1381&lt;&gt;"",acc!F1381,"")</f>
        <v/>
      </c>
      <c r="F1379" s="12" t="str">
        <f>IF(acc!G1381&lt;&gt;"",acc!G1381,"")</f>
        <v/>
      </c>
      <c r="G1379" s="12" t="str">
        <f>IF(acc!H1381&lt;&gt;"",acc!H1381,"")</f>
        <v/>
      </c>
      <c r="H1379" s="12" t="str">
        <f>IF(acc!I1381&lt;&gt;"",acc!I1381,"")</f>
        <v/>
      </c>
    </row>
    <row r="1380" spans="1:8" x14ac:dyDescent="0.25">
      <c r="A1380" s="12" t="str">
        <f>IF(acc!B1382&lt;&gt;"",acc!A1382,"")</f>
        <v/>
      </c>
      <c r="B1380" s="12" t="str">
        <f>IF(acc!B1382&lt;&gt;"",acc!B1382,"")</f>
        <v/>
      </c>
      <c r="C1380" s="12" t="str">
        <f>IF(acc!D1382&lt;&gt;"",VLOOKUP(acc!D1382,private!$B$1:$C$9,2,FALSE),"")</f>
        <v/>
      </c>
      <c r="D1380" s="65" t="str">
        <f>IF(acc!E1382&lt;&gt;"",acc!E1382,"")</f>
        <v/>
      </c>
      <c r="E1380" s="12" t="str">
        <f>IF(acc!F1382&lt;&gt;"",acc!F1382,"")</f>
        <v/>
      </c>
      <c r="F1380" s="12" t="str">
        <f>IF(acc!G1382&lt;&gt;"",acc!G1382,"")</f>
        <v/>
      </c>
      <c r="G1380" s="12" t="str">
        <f>IF(acc!H1382&lt;&gt;"",acc!H1382,"")</f>
        <v/>
      </c>
      <c r="H1380" s="12" t="str">
        <f>IF(acc!I1382&lt;&gt;"",acc!I1382,"")</f>
        <v/>
      </c>
    </row>
    <row r="1381" spans="1:8" x14ac:dyDescent="0.25">
      <c r="A1381" s="12" t="str">
        <f>IF(acc!B1383&lt;&gt;"",acc!A1383,"")</f>
        <v/>
      </c>
      <c r="B1381" s="12" t="str">
        <f>IF(acc!B1383&lt;&gt;"",acc!B1383,"")</f>
        <v/>
      </c>
      <c r="C1381" s="12" t="str">
        <f>IF(acc!D1383&lt;&gt;"",VLOOKUP(acc!D1383,private!$B$1:$C$9,2,FALSE),"")</f>
        <v/>
      </c>
      <c r="D1381" s="65" t="str">
        <f>IF(acc!E1383&lt;&gt;"",acc!E1383,"")</f>
        <v/>
      </c>
      <c r="E1381" s="12" t="str">
        <f>IF(acc!F1383&lt;&gt;"",acc!F1383,"")</f>
        <v/>
      </c>
      <c r="F1381" s="12" t="str">
        <f>IF(acc!G1383&lt;&gt;"",acc!G1383,"")</f>
        <v/>
      </c>
      <c r="G1381" s="12" t="str">
        <f>IF(acc!H1383&lt;&gt;"",acc!H1383,"")</f>
        <v/>
      </c>
      <c r="H1381" s="12" t="str">
        <f>IF(acc!I1383&lt;&gt;"",acc!I1383,"")</f>
        <v/>
      </c>
    </row>
    <row r="1382" spans="1:8" x14ac:dyDescent="0.25">
      <c r="A1382" s="12" t="str">
        <f>IF(acc!B1384&lt;&gt;"",acc!A1384,"")</f>
        <v/>
      </c>
      <c r="B1382" s="12" t="str">
        <f>IF(acc!B1384&lt;&gt;"",acc!B1384,"")</f>
        <v/>
      </c>
      <c r="C1382" s="12" t="str">
        <f>IF(acc!D1384&lt;&gt;"",VLOOKUP(acc!D1384,private!$B$1:$C$9,2,FALSE),"")</f>
        <v/>
      </c>
      <c r="D1382" s="65" t="str">
        <f>IF(acc!E1384&lt;&gt;"",acc!E1384,"")</f>
        <v/>
      </c>
      <c r="E1382" s="12" t="str">
        <f>IF(acc!F1384&lt;&gt;"",acc!F1384,"")</f>
        <v/>
      </c>
      <c r="F1382" s="12" t="str">
        <f>IF(acc!G1384&lt;&gt;"",acc!G1384,"")</f>
        <v/>
      </c>
      <c r="G1382" s="12" t="str">
        <f>IF(acc!H1384&lt;&gt;"",acc!H1384,"")</f>
        <v/>
      </c>
      <c r="H1382" s="12" t="str">
        <f>IF(acc!I1384&lt;&gt;"",acc!I1384,"")</f>
        <v/>
      </c>
    </row>
    <row r="1383" spans="1:8" x14ac:dyDescent="0.25">
      <c r="A1383" s="12" t="str">
        <f>IF(acc!B1385&lt;&gt;"",acc!A1385,"")</f>
        <v/>
      </c>
      <c r="B1383" s="12" t="str">
        <f>IF(acc!B1385&lt;&gt;"",acc!B1385,"")</f>
        <v/>
      </c>
      <c r="C1383" s="12" t="str">
        <f>IF(acc!D1385&lt;&gt;"",VLOOKUP(acc!D1385,private!$B$1:$C$9,2,FALSE),"")</f>
        <v/>
      </c>
      <c r="D1383" s="65" t="str">
        <f>IF(acc!E1385&lt;&gt;"",acc!E1385,"")</f>
        <v/>
      </c>
      <c r="E1383" s="12" t="str">
        <f>IF(acc!F1385&lt;&gt;"",acc!F1385,"")</f>
        <v/>
      </c>
      <c r="F1383" s="12" t="str">
        <f>IF(acc!G1385&lt;&gt;"",acc!G1385,"")</f>
        <v/>
      </c>
      <c r="G1383" s="12" t="str">
        <f>IF(acc!H1385&lt;&gt;"",acc!H1385,"")</f>
        <v/>
      </c>
      <c r="H1383" s="12" t="str">
        <f>IF(acc!I1385&lt;&gt;"",acc!I1385,"")</f>
        <v/>
      </c>
    </row>
    <row r="1384" spans="1:8" x14ac:dyDescent="0.25">
      <c r="A1384" s="12" t="str">
        <f>IF(acc!B1386&lt;&gt;"",acc!A1386,"")</f>
        <v/>
      </c>
      <c r="B1384" s="12" t="str">
        <f>IF(acc!B1386&lt;&gt;"",acc!B1386,"")</f>
        <v/>
      </c>
      <c r="C1384" s="12" t="str">
        <f>IF(acc!D1386&lt;&gt;"",VLOOKUP(acc!D1386,private!$B$1:$C$9,2,FALSE),"")</f>
        <v/>
      </c>
      <c r="D1384" s="65" t="str">
        <f>IF(acc!E1386&lt;&gt;"",acc!E1386,"")</f>
        <v/>
      </c>
      <c r="E1384" s="12" t="str">
        <f>IF(acc!F1386&lt;&gt;"",acc!F1386,"")</f>
        <v/>
      </c>
      <c r="F1384" s="12" t="str">
        <f>IF(acc!G1386&lt;&gt;"",acc!G1386,"")</f>
        <v/>
      </c>
      <c r="G1384" s="12" t="str">
        <f>IF(acc!H1386&lt;&gt;"",acc!H1386,"")</f>
        <v/>
      </c>
      <c r="H1384" s="12" t="str">
        <f>IF(acc!I1386&lt;&gt;"",acc!I1386,"")</f>
        <v/>
      </c>
    </row>
    <row r="1385" spans="1:8" x14ac:dyDescent="0.25">
      <c r="A1385" s="12" t="str">
        <f>IF(acc!B1387&lt;&gt;"",acc!A1387,"")</f>
        <v/>
      </c>
      <c r="B1385" s="12" t="str">
        <f>IF(acc!B1387&lt;&gt;"",acc!B1387,"")</f>
        <v/>
      </c>
      <c r="C1385" s="12" t="str">
        <f>IF(acc!D1387&lt;&gt;"",VLOOKUP(acc!D1387,private!$B$1:$C$9,2,FALSE),"")</f>
        <v/>
      </c>
      <c r="D1385" s="65" t="str">
        <f>IF(acc!E1387&lt;&gt;"",acc!E1387,"")</f>
        <v/>
      </c>
      <c r="E1385" s="12" t="str">
        <f>IF(acc!F1387&lt;&gt;"",acc!F1387,"")</f>
        <v/>
      </c>
      <c r="F1385" s="12" t="str">
        <f>IF(acc!G1387&lt;&gt;"",acc!G1387,"")</f>
        <v/>
      </c>
      <c r="G1385" s="12" t="str">
        <f>IF(acc!H1387&lt;&gt;"",acc!H1387,"")</f>
        <v/>
      </c>
      <c r="H1385" s="12" t="str">
        <f>IF(acc!I1387&lt;&gt;"",acc!I1387,"")</f>
        <v/>
      </c>
    </row>
    <row r="1386" spans="1:8" x14ac:dyDescent="0.25">
      <c r="A1386" s="12" t="str">
        <f>IF(acc!B1388&lt;&gt;"",acc!A1388,"")</f>
        <v/>
      </c>
      <c r="B1386" s="12" t="str">
        <f>IF(acc!B1388&lt;&gt;"",acc!B1388,"")</f>
        <v/>
      </c>
      <c r="C1386" s="12" t="str">
        <f>IF(acc!D1388&lt;&gt;"",VLOOKUP(acc!D1388,private!$B$1:$C$9,2,FALSE),"")</f>
        <v/>
      </c>
      <c r="D1386" s="65" t="str">
        <f>IF(acc!E1388&lt;&gt;"",acc!E1388,"")</f>
        <v/>
      </c>
      <c r="E1386" s="12" t="str">
        <f>IF(acc!F1388&lt;&gt;"",acc!F1388,"")</f>
        <v/>
      </c>
      <c r="F1386" s="12" t="str">
        <f>IF(acc!G1388&lt;&gt;"",acc!G1388,"")</f>
        <v/>
      </c>
      <c r="G1386" s="12" t="str">
        <f>IF(acc!H1388&lt;&gt;"",acc!H1388,"")</f>
        <v/>
      </c>
      <c r="H1386" s="12" t="str">
        <f>IF(acc!I1388&lt;&gt;"",acc!I1388,"")</f>
        <v/>
      </c>
    </row>
    <row r="1387" spans="1:8" x14ac:dyDescent="0.25">
      <c r="A1387" s="12" t="str">
        <f>IF(acc!B1389&lt;&gt;"",acc!A1389,"")</f>
        <v/>
      </c>
      <c r="B1387" s="12" t="str">
        <f>IF(acc!B1389&lt;&gt;"",acc!B1389,"")</f>
        <v/>
      </c>
      <c r="C1387" s="12" t="str">
        <f>IF(acc!D1389&lt;&gt;"",VLOOKUP(acc!D1389,private!$B$1:$C$9,2,FALSE),"")</f>
        <v/>
      </c>
      <c r="D1387" s="65" t="str">
        <f>IF(acc!E1389&lt;&gt;"",acc!E1389,"")</f>
        <v/>
      </c>
      <c r="E1387" s="12" t="str">
        <f>IF(acc!F1389&lt;&gt;"",acc!F1389,"")</f>
        <v/>
      </c>
      <c r="F1387" s="12" t="str">
        <f>IF(acc!G1389&lt;&gt;"",acc!G1389,"")</f>
        <v/>
      </c>
      <c r="G1387" s="12" t="str">
        <f>IF(acc!H1389&lt;&gt;"",acc!H1389,"")</f>
        <v/>
      </c>
      <c r="H1387" s="12" t="str">
        <f>IF(acc!I1389&lt;&gt;"",acc!I1389,"")</f>
        <v/>
      </c>
    </row>
    <row r="1388" spans="1:8" x14ac:dyDescent="0.25">
      <c r="A1388" s="12" t="str">
        <f>IF(acc!B1390&lt;&gt;"",acc!A1390,"")</f>
        <v/>
      </c>
      <c r="B1388" s="12" t="str">
        <f>IF(acc!B1390&lt;&gt;"",acc!B1390,"")</f>
        <v/>
      </c>
      <c r="C1388" s="12" t="str">
        <f>IF(acc!D1390&lt;&gt;"",VLOOKUP(acc!D1390,private!$B$1:$C$9,2,FALSE),"")</f>
        <v/>
      </c>
      <c r="D1388" s="65" t="str">
        <f>IF(acc!E1390&lt;&gt;"",acc!E1390,"")</f>
        <v/>
      </c>
      <c r="E1388" s="12" t="str">
        <f>IF(acc!F1390&lt;&gt;"",acc!F1390,"")</f>
        <v/>
      </c>
      <c r="F1388" s="12" t="str">
        <f>IF(acc!G1390&lt;&gt;"",acc!G1390,"")</f>
        <v/>
      </c>
      <c r="G1388" s="12" t="str">
        <f>IF(acc!H1390&lt;&gt;"",acc!H1390,"")</f>
        <v/>
      </c>
      <c r="H1388" s="12" t="str">
        <f>IF(acc!I1390&lt;&gt;"",acc!I1390,"")</f>
        <v/>
      </c>
    </row>
    <row r="1389" spans="1:8" x14ac:dyDescent="0.25">
      <c r="A1389" s="12" t="str">
        <f>IF(acc!B1391&lt;&gt;"",acc!A1391,"")</f>
        <v/>
      </c>
      <c r="B1389" s="12" t="str">
        <f>IF(acc!B1391&lt;&gt;"",acc!B1391,"")</f>
        <v/>
      </c>
      <c r="C1389" s="12" t="str">
        <f>IF(acc!D1391&lt;&gt;"",VLOOKUP(acc!D1391,private!$B$1:$C$9,2,FALSE),"")</f>
        <v/>
      </c>
      <c r="D1389" s="65" t="str">
        <f>IF(acc!E1391&lt;&gt;"",acc!E1391,"")</f>
        <v/>
      </c>
      <c r="E1389" s="12" t="str">
        <f>IF(acc!F1391&lt;&gt;"",acc!F1391,"")</f>
        <v/>
      </c>
      <c r="F1389" s="12" t="str">
        <f>IF(acc!G1391&lt;&gt;"",acc!G1391,"")</f>
        <v/>
      </c>
      <c r="G1389" s="12" t="str">
        <f>IF(acc!H1391&lt;&gt;"",acc!H1391,"")</f>
        <v/>
      </c>
      <c r="H1389" s="12" t="str">
        <f>IF(acc!I1391&lt;&gt;"",acc!I1391,"")</f>
        <v/>
      </c>
    </row>
    <row r="1390" spans="1:8" x14ac:dyDescent="0.25">
      <c r="A1390" s="12" t="str">
        <f>IF(acc!B1392&lt;&gt;"",acc!A1392,"")</f>
        <v/>
      </c>
      <c r="B1390" s="12" t="str">
        <f>IF(acc!B1392&lt;&gt;"",acc!B1392,"")</f>
        <v/>
      </c>
      <c r="C1390" s="12" t="str">
        <f>IF(acc!D1392&lt;&gt;"",VLOOKUP(acc!D1392,private!$B$1:$C$9,2,FALSE),"")</f>
        <v/>
      </c>
      <c r="D1390" s="65" t="str">
        <f>IF(acc!E1392&lt;&gt;"",acc!E1392,"")</f>
        <v/>
      </c>
      <c r="E1390" s="12" t="str">
        <f>IF(acc!F1392&lt;&gt;"",acc!F1392,"")</f>
        <v/>
      </c>
      <c r="F1390" s="12" t="str">
        <f>IF(acc!G1392&lt;&gt;"",acc!G1392,"")</f>
        <v/>
      </c>
      <c r="G1390" s="12" t="str">
        <f>IF(acc!H1392&lt;&gt;"",acc!H1392,"")</f>
        <v/>
      </c>
      <c r="H1390" s="12" t="str">
        <f>IF(acc!I1392&lt;&gt;"",acc!I1392,"")</f>
        <v/>
      </c>
    </row>
    <row r="1391" spans="1:8" x14ac:dyDescent="0.25">
      <c r="A1391" s="12" t="str">
        <f>IF(acc!B1393&lt;&gt;"",acc!A1393,"")</f>
        <v/>
      </c>
      <c r="B1391" s="12" t="str">
        <f>IF(acc!B1393&lt;&gt;"",acc!B1393,"")</f>
        <v/>
      </c>
      <c r="C1391" s="12" t="str">
        <f>IF(acc!D1393&lt;&gt;"",VLOOKUP(acc!D1393,private!$B$1:$C$9,2,FALSE),"")</f>
        <v/>
      </c>
      <c r="D1391" s="65" t="str">
        <f>IF(acc!E1393&lt;&gt;"",acc!E1393,"")</f>
        <v/>
      </c>
      <c r="E1391" s="12" t="str">
        <f>IF(acc!F1393&lt;&gt;"",acc!F1393,"")</f>
        <v/>
      </c>
      <c r="F1391" s="12" t="str">
        <f>IF(acc!G1393&lt;&gt;"",acc!G1393,"")</f>
        <v/>
      </c>
      <c r="G1391" s="12" t="str">
        <f>IF(acc!H1393&lt;&gt;"",acc!H1393,"")</f>
        <v/>
      </c>
      <c r="H1391" s="12" t="str">
        <f>IF(acc!I1393&lt;&gt;"",acc!I1393,"")</f>
        <v/>
      </c>
    </row>
    <row r="1392" spans="1:8" x14ac:dyDescent="0.25">
      <c r="A1392" s="12" t="str">
        <f>IF(acc!B1394&lt;&gt;"",acc!A1394,"")</f>
        <v/>
      </c>
      <c r="B1392" s="12" t="str">
        <f>IF(acc!B1394&lt;&gt;"",acc!B1394,"")</f>
        <v/>
      </c>
      <c r="C1392" s="12" t="str">
        <f>IF(acc!D1394&lt;&gt;"",VLOOKUP(acc!D1394,private!$B$1:$C$9,2,FALSE),"")</f>
        <v/>
      </c>
      <c r="D1392" s="65" t="str">
        <f>IF(acc!E1394&lt;&gt;"",acc!E1394,"")</f>
        <v/>
      </c>
      <c r="E1392" s="12" t="str">
        <f>IF(acc!F1394&lt;&gt;"",acc!F1394,"")</f>
        <v/>
      </c>
      <c r="F1392" s="12" t="str">
        <f>IF(acc!G1394&lt;&gt;"",acc!G1394,"")</f>
        <v/>
      </c>
      <c r="G1392" s="12" t="str">
        <f>IF(acc!H1394&lt;&gt;"",acc!H1394,"")</f>
        <v/>
      </c>
      <c r="H1392" s="12" t="str">
        <f>IF(acc!I1394&lt;&gt;"",acc!I1394,"")</f>
        <v/>
      </c>
    </row>
    <row r="1393" spans="1:8" x14ac:dyDescent="0.25">
      <c r="A1393" s="12" t="str">
        <f>IF(acc!B1395&lt;&gt;"",acc!A1395,"")</f>
        <v/>
      </c>
      <c r="B1393" s="12" t="str">
        <f>IF(acc!B1395&lt;&gt;"",acc!B1395,"")</f>
        <v/>
      </c>
      <c r="C1393" s="12" t="str">
        <f>IF(acc!D1395&lt;&gt;"",VLOOKUP(acc!D1395,private!$B$1:$C$9,2,FALSE),"")</f>
        <v/>
      </c>
      <c r="D1393" s="65" t="str">
        <f>IF(acc!E1395&lt;&gt;"",acc!E1395,"")</f>
        <v/>
      </c>
      <c r="E1393" s="12" t="str">
        <f>IF(acc!F1395&lt;&gt;"",acc!F1395,"")</f>
        <v/>
      </c>
      <c r="F1393" s="12" t="str">
        <f>IF(acc!G1395&lt;&gt;"",acc!G1395,"")</f>
        <v/>
      </c>
      <c r="G1393" s="12" t="str">
        <f>IF(acc!H1395&lt;&gt;"",acc!H1395,"")</f>
        <v/>
      </c>
      <c r="H1393" s="12" t="str">
        <f>IF(acc!I1395&lt;&gt;"",acc!I1395,"")</f>
        <v/>
      </c>
    </row>
    <row r="1394" spans="1:8" x14ac:dyDescent="0.25">
      <c r="A1394" s="12" t="str">
        <f>IF(acc!B1396&lt;&gt;"",acc!A1396,"")</f>
        <v/>
      </c>
      <c r="B1394" s="12" t="str">
        <f>IF(acc!B1396&lt;&gt;"",acc!B1396,"")</f>
        <v/>
      </c>
      <c r="C1394" s="12" t="str">
        <f>IF(acc!D1396&lt;&gt;"",VLOOKUP(acc!D1396,private!$B$1:$C$9,2,FALSE),"")</f>
        <v/>
      </c>
      <c r="D1394" s="65" t="str">
        <f>IF(acc!E1396&lt;&gt;"",acc!E1396,"")</f>
        <v/>
      </c>
      <c r="E1394" s="12" t="str">
        <f>IF(acc!F1396&lt;&gt;"",acc!F1396,"")</f>
        <v/>
      </c>
      <c r="F1394" s="12" t="str">
        <f>IF(acc!G1396&lt;&gt;"",acc!G1396,"")</f>
        <v/>
      </c>
      <c r="G1394" s="12" t="str">
        <f>IF(acc!H1396&lt;&gt;"",acc!H1396,"")</f>
        <v/>
      </c>
      <c r="H1394" s="12" t="str">
        <f>IF(acc!I1396&lt;&gt;"",acc!I1396,"")</f>
        <v/>
      </c>
    </row>
    <row r="1395" spans="1:8" x14ac:dyDescent="0.25">
      <c r="A1395" s="12" t="str">
        <f>IF(acc!B1397&lt;&gt;"",acc!A1397,"")</f>
        <v/>
      </c>
      <c r="B1395" s="12" t="str">
        <f>IF(acc!B1397&lt;&gt;"",acc!B1397,"")</f>
        <v/>
      </c>
      <c r="C1395" s="12" t="str">
        <f>IF(acc!D1397&lt;&gt;"",VLOOKUP(acc!D1397,private!$B$1:$C$9,2,FALSE),"")</f>
        <v/>
      </c>
      <c r="D1395" s="65" t="str">
        <f>IF(acc!E1397&lt;&gt;"",acc!E1397,"")</f>
        <v/>
      </c>
      <c r="E1395" s="12" t="str">
        <f>IF(acc!F1397&lt;&gt;"",acc!F1397,"")</f>
        <v/>
      </c>
      <c r="F1395" s="12" t="str">
        <f>IF(acc!G1397&lt;&gt;"",acc!G1397,"")</f>
        <v/>
      </c>
      <c r="G1395" s="12" t="str">
        <f>IF(acc!H1397&lt;&gt;"",acc!H1397,"")</f>
        <v/>
      </c>
      <c r="H1395" s="12" t="str">
        <f>IF(acc!I1397&lt;&gt;"",acc!I1397,"")</f>
        <v/>
      </c>
    </row>
    <row r="1396" spans="1:8" x14ac:dyDescent="0.25">
      <c r="A1396" s="12" t="str">
        <f>IF(acc!B1398&lt;&gt;"",acc!A1398,"")</f>
        <v/>
      </c>
      <c r="B1396" s="12" t="str">
        <f>IF(acc!B1398&lt;&gt;"",acc!B1398,"")</f>
        <v/>
      </c>
      <c r="C1396" s="12" t="str">
        <f>IF(acc!D1398&lt;&gt;"",VLOOKUP(acc!D1398,private!$B$1:$C$9,2,FALSE),"")</f>
        <v/>
      </c>
      <c r="D1396" s="65" t="str">
        <f>IF(acc!E1398&lt;&gt;"",acc!E1398,"")</f>
        <v/>
      </c>
      <c r="E1396" s="12" t="str">
        <f>IF(acc!F1398&lt;&gt;"",acc!F1398,"")</f>
        <v/>
      </c>
      <c r="F1396" s="12" t="str">
        <f>IF(acc!G1398&lt;&gt;"",acc!G1398,"")</f>
        <v/>
      </c>
      <c r="G1396" s="12" t="str">
        <f>IF(acc!H1398&lt;&gt;"",acc!H1398,"")</f>
        <v/>
      </c>
      <c r="H1396" s="12" t="str">
        <f>IF(acc!I1398&lt;&gt;"",acc!I1398,"")</f>
        <v/>
      </c>
    </row>
    <row r="1397" spans="1:8" x14ac:dyDescent="0.25">
      <c r="A1397" s="12" t="str">
        <f>IF(acc!B1399&lt;&gt;"",acc!A1399,"")</f>
        <v/>
      </c>
      <c r="B1397" s="12" t="str">
        <f>IF(acc!B1399&lt;&gt;"",acc!B1399,"")</f>
        <v/>
      </c>
      <c r="C1397" s="12" t="str">
        <f>IF(acc!D1399&lt;&gt;"",VLOOKUP(acc!D1399,private!$B$1:$C$9,2,FALSE),"")</f>
        <v/>
      </c>
      <c r="D1397" s="65" t="str">
        <f>IF(acc!E1399&lt;&gt;"",acc!E1399,"")</f>
        <v/>
      </c>
      <c r="E1397" s="12" t="str">
        <f>IF(acc!F1399&lt;&gt;"",acc!F1399,"")</f>
        <v/>
      </c>
      <c r="F1397" s="12" t="str">
        <f>IF(acc!G1399&lt;&gt;"",acc!G1399,"")</f>
        <v/>
      </c>
      <c r="G1397" s="12" t="str">
        <f>IF(acc!H1399&lt;&gt;"",acc!H1399,"")</f>
        <v/>
      </c>
      <c r="H1397" s="12" t="str">
        <f>IF(acc!I1399&lt;&gt;"",acc!I1399,"")</f>
        <v/>
      </c>
    </row>
    <row r="1398" spans="1:8" x14ac:dyDescent="0.25">
      <c r="A1398" s="12" t="str">
        <f>IF(acc!B1400&lt;&gt;"",acc!A1400,"")</f>
        <v/>
      </c>
      <c r="B1398" s="12" t="str">
        <f>IF(acc!B1400&lt;&gt;"",acc!B1400,"")</f>
        <v/>
      </c>
      <c r="C1398" s="12" t="str">
        <f>IF(acc!D1400&lt;&gt;"",VLOOKUP(acc!D1400,private!$B$1:$C$9,2,FALSE),"")</f>
        <v/>
      </c>
      <c r="D1398" s="65" t="str">
        <f>IF(acc!E1400&lt;&gt;"",acc!E1400,"")</f>
        <v/>
      </c>
      <c r="E1398" s="12" t="str">
        <f>IF(acc!F1400&lt;&gt;"",acc!F1400,"")</f>
        <v/>
      </c>
      <c r="F1398" s="12" t="str">
        <f>IF(acc!G1400&lt;&gt;"",acc!G1400,"")</f>
        <v/>
      </c>
      <c r="G1398" s="12" t="str">
        <f>IF(acc!H1400&lt;&gt;"",acc!H1400,"")</f>
        <v/>
      </c>
      <c r="H1398" s="12" t="str">
        <f>IF(acc!I1400&lt;&gt;"",acc!I1400,"")</f>
        <v/>
      </c>
    </row>
    <row r="1399" spans="1:8" x14ac:dyDescent="0.25">
      <c r="A1399" s="12" t="str">
        <f>IF(acc!B1401&lt;&gt;"",acc!A1401,"")</f>
        <v/>
      </c>
      <c r="B1399" s="12" t="str">
        <f>IF(acc!B1401&lt;&gt;"",acc!B1401,"")</f>
        <v/>
      </c>
      <c r="C1399" s="12" t="str">
        <f>IF(acc!D1401&lt;&gt;"",VLOOKUP(acc!D1401,private!$B$1:$C$9,2,FALSE),"")</f>
        <v/>
      </c>
      <c r="D1399" s="65" t="str">
        <f>IF(acc!E1401&lt;&gt;"",acc!E1401,"")</f>
        <v/>
      </c>
      <c r="E1399" s="12" t="str">
        <f>IF(acc!F1401&lt;&gt;"",acc!F1401,"")</f>
        <v/>
      </c>
      <c r="F1399" s="12" t="str">
        <f>IF(acc!G1401&lt;&gt;"",acc!G1401,"")</f>
        <v/>
      </c>
      <c r="G1399" s="12" t="str">
        <f>IF(acc!H1401&lt;&gt;"",acc!H1401,"")</f>
        <v/>
      </c>
      <c r="H1399" s="12" t="str">
        <f>IF(acc!I1401&lt;&gt;"",acc!I1401,"")</f>
        <v/>
      </c>
    </row>
    <row r="1400" spans="1:8" x14ac:dyDescent="0.25">
      <c r="A1400" s="12" t="str">
        <f>IF(acc!B1402&lt;&gt;"",acc!A1402,"")</f>
        <v/>
      </c>
      <c r="B1400" s="12" t="str">
        <f>IF(acc!B1402&lt;&gt;"",acc!B1402,"")</f>
        <v/>
      </c>
      <c r="C1400" s="12" t="str">
        <f>IF(acc!D1402&lt;&gt;"",VLOOKUP(acc!D1402,private!$B$1:$C$9,2,FALSE),"")</f>
        <v/>
      </c>
      <c r="D1400" s="65" t="str">
        <f>IF(acc!E1402&lt;&gt;"",acc!E1402,"")</f>
        <v/>
      </c>
      <c r="E1400" s="12" t="str">
        <f>IF(acc!F1402&lt;&gt;"",acc!F1402,"")</f>
        <v/>
      </c>
      <c r="F1400" s="12" t="str">
        <f>IF(acc!G1402&lt;&gt;"",acc!G1402,"")</f>
        <v/>
      </c>
      <c r="G1400" s="12" t="str">
        <f>IF(acc!H1402&lt;&gt;"",acc!H1402,"")</f>
        <v/>
      </c>
      <c r="H1400" s="12" t="str">
        <f>IF(acc!I1402&lt;&gt;"",acc!I1402,"")</f>
        <v/>
      </c>
    </row>
    <row r="1401" spans="1:8" x14ac:dyDescent="0.25">
      <c r="A1401" s="12" t="str">
        <f>IF(acc!B1403&lt;&gt;"",acc!A1403,"")</f>
        <v/>
      </c>
      <c r="B1401" s="12" t="str">
        <f>IF(acc!B1403&lt;&gt;"",acc!B1403,"")</f>
        <v/>
      </c>
      <c r="C1401" s="12" t="str">
        <f>IF(acc!D1403&lt;&gt;"",VLOOKUP(acc!D1403,private!$B$1:$C$9,2,FALSE),"")</f>
        <v/>
      </c>
      <c r="D1401" s="65" t="str">
        <f>IF(acc!E1403&lt;&gt;"",acc!E1403,"")</f>
        <v/>
      </c>
      <c r="E1401" s="12" t="str">
        <f>IF(acc!F1403&lt;&gt;"",acc!F1403,"")</f>
        <v/>
      </c>
      <c r="F1401" s="12" t="str">
        <f>IF(acc!G1403&lt;&gt;"",acc!G1403,"")</f>
        <v/>
      </c>
      <c r="G1401" s="12" t="str">
        <f>IF(acc!H1403&lt;&gt;"",acc!H1403,"")</f>
        <v/>
      </c>
      <c r="H1401" s="12" t="str">
        <f>IF(acc!I1403&lt;&gt;"",acc!I1403,"")</f>
        <v/>
      </c>
    </row>
    <row r="1402" spans="1:8" x14ac:dyDescent="0.25">
      <c r="A1402" s="12" t="str">
        <f>IF(acc!B1404&lt;&gt;"",acc!A1404,"")</f>
        <v/>
      </c>
      <c r="B1402" s="12" t="str">
        <f>IF(acc!B1404&lt;&gt;"",acc!B1404,"")</f>
        <v/>
      </c>
      <c r="C1402" s="12" t="str">
        <f>IF(acc!D1404&lt;&gt;"",VLOOKUP(acc!D1404,private!$B$1:$C$9,2,FALSE),"")</f>
        <v/>
      </c>
      <c r="D1402" s="65" t="str">
        <f>IF(acc!E1404&lt;&gt;"",acc!E1404,"")</f>
        <v/>
      </c>
      <c r="E1402" s="12" t="str">
        <f>IF(acc!F1404&lt;&gt;"",acc!F1404,"")</f>
        <v/>
      </c>
      <c r="F1402" s="12" t="str">
        <f>IF(acc!G1404&lt;&gt;"",acc!G1404,"")</f>
        <v/>
      </c>
      <c r="G1402" s="12" t="str">
        <f>IF(acc!H1404&lt;&gt;"",acc!H1404,"")</f>
        <v/>
      </c>
      <c r="H1402" s="12" t="str">
        <f>IF(acc!I1404&lt;&gt;"",acc!I1404,"")</f>
        <v/>
      </c>
    </row>
    <row r="1403" spans="1:8" x14ac:dyDescent="0.25">
      <c r="A1403" s="12" t="str">
        <f>IF(acc!B1405&lt;&gt;"",acc!A1405,"")</f>
        <v/>
      </c>
      <c r="B1403" s="12" t="str">
        <f>IF(acc!B1405&lt;&gt;"",acc!B1405,"")</f>
        <v/>
      </c>
      <c r="C1403" s="12" t="str">
        <f>IF(acc!D1405&lt;&gt;"",VLOOKUP(acc!D1405,private!$B$1:$C$9,2,FALSE),"")</f>
        <v/>
      </c>
      <c r="D1403" s="65" t="str">
        <f>IF(acc!E1405&lt;&gt;"",acc!E1405,"")</f>
        <v/>
      </c>
      <c r="E1403" s="12" t="str">
        <f>IF(acc!F1405&lt;&gt;"",acc!F1405,"")</f>
        <v/>
      </c>
      <c r="F1403" s="12" t="str">
        <f>IF(acc!G1405&lt;&gt;"",acc!G1405,"")</f>
        <v/>
      </c>
      <c r="G1403" s="12" t="str">
        <f>IF(acc!H1405&lt;&gt;"",acc!H1405,"")</f>
        <v/>
      </c>
      <c r="H1403" s="12" t="str">
        <f>IF(acc!I1405&lt;&gt;"",acc!I1405,"")</f>
        <v/>
      </c>
    </row>
    <row r="1404" spans="1:8" x14ac:dyDescent="0.25">
      <c r="A1404" s="12" t="str">
        <f>IF(acc!B1406&lt;&gt;"",acc!A1406,"")</f>
        <v/>
      </c>
      <c r="B1404" s="12" t="str">
        <f>IF(acc!B1406&lt;&gt;"",acc!B1406,"")</f>
        <v/>
      </c>
      <c r="C1404" s="12" t="str">
        <f>IF(acc!D1406&lt;&gt;"",VLOOKUP(acc!D1406,private!$B$1:$C$9,2,FALSE),"")</f>
        <v/>
      </c>
      <c r="D1404" s="65" t="str">
        <f>IF(acc!E1406&lt;&gt;"",acc!E1406,"")</f>
        <v/>
      </c>
      <c r="E1404" s="12" t="str">
        <f>IF(acc!F1406&lt;&gt;"",acc!F1406,"")</f>
        <v/>
      </c>
      <c r="F1404" s="12" t="str">
        <f>IF(acc!G1406&lt;&gt;"",acc!G1406,"")</f>
        <v/>
      </c>
      <c r="G1404" s="12" t="str">
        <f>IF(acc!H1406&lt;&gt;"",acc!H1406,"")</f>
        <v/>
      </c>
      <c r="H1404" s="12" t="str">
        <f>IF(acc!I1406&lt;&gt;"",acc!I1406,"")</f>
        <v/>
      </c>
    </row>
    <row r="1405" spans="1:8" x14ac:dyDescent="0.25">
      <c r="A1405" s="12" t="str">
        <f>IF(acc!B1407&lt;&gt;"",acc!A1407,"")</f>
        <v/>
      </c>
      <c r="B1405" s="12" t="str">
        <f>IF(acc!B1407&lt;&gt;"",acc!B1407,"")</f>
        <v/>
      </c>
      <c r="C1405" s="12" t="str">
        <f>IF(acc!D1407&lt;&gt;"",VLOOKUP(acc!D1407,private!$B$1:$C$9,2,FALSE),"")</f>
        <v/>
      </c>
      <c r="D1405" s="65" t="str">
        <f>IF(acc!E1407&lt;&gt;"",acc!E1407,"")</f>
        <v/>
      </c>
      <c r="E1405" s="12" t="str">
        <f>IF(acc!F1407&lt;&gt;"",acc!F1407,"")</f>
        <v/>
      </c>
      <c r="F1405" s="12" t="str">
        <f>IF(acc!G1407&lt;&gt;"",acc!G1407,"")</f>
        <v/>
      </c>
      <c r="G1405" s="12" t="str">
        <f>IF(acc!H1407&lt;&gt;"",acc!H1407,"")</f>
        <v/>
      </c>
      <c r="H1405" s="12" t="str">
        <f>IF(acc!I1407&lt;&gt;"",acc!I1407,"")</f>
        <v/>
      </c>
    </row>
    <row r="1406" spans="1:8" x14ac:dyDescent="0.25">
      <c r="A1406" s="12" t="str">
        <f>IF(acc!B1408&lt;&gt;"",acc!A1408,"")</f>
        <v/>
      </c>
      <c r="B1406" s="12" t="str">
        <f>IF(acc!B1408&lt;&gt;"",acc!B1408,"")</f>
        <v/>
      </c>
      <c r="C1406" s="12" t="str">
        <f>IF(acc!D1408&lt;&gt;"",VLOOKUP(acc!D1408,private!$B$1:$C$9,2,FALSE),"")</f>
        <v/>
      </c>
      <c r="D1406" s="65" t="str">
        <f>IF(acc!E1408&lt;&gt;"",acc!E1408,"")</f>
        <v/>
      </c>
      <c r="E1406" s="12" t="str">
        <f>IF(acc!F1408&lt;&gt;"",acc!F1408,"")</f>
        <v/>
      </c>
      <c r="F1406" s="12" t="str">
        <f>IF(acc!G1408&lt;&gt;"",acc!G1408,"")</f>
        <v/>
      </c>
      <c r="G1406" s="12" t="str">
        <f>IF(acc!H1408&lt;&gt;"",acc!H1408,"")</f>
        <v/>
      </c>
      <c r="H1406" s="12" t="str">
        <f>IF(acc!I1408&lt;&gt;"",acc!I1408,"")</f>
        <v/>
      </c>
    </row>
    <row r="1407" spans="1:8" x14ac:dyDescent="0.25">
      <c r="A1407" s="12" t="str">
        <f>IF(acc!B1409&lt;&gt;"",acc!A1409,"")</f>
        <v/>
      </c>
      <c r="B1407" s="12" t="str">
        <f>IF(acc!B1409&lt;&gt;"",acc!B1409,"")</f>
        <v/>
      </c>
      <c r="C1407" s="12" t="str">
        <f>IF(acc!D1409&lt;&gt;"",VLOOKUP(acc!D1409,private!$B$1:$C$9,2,FALSE),"")</f>
        <v/>
      </c>
      <c r="D1407" s="65" t="str">
        <f>IF(acc!E1409&lt;&gt;"",acc!E1409,"")</f>
        <v/>
      </c>
      <c r="E1407" s="12" t="str">
        <f>IF(acc!F1409&lt;&gt;"",acc!F1409,"")</f>
        <v/>
      </c>
      <c r="F1407" s="12" t="str">
        <f>IF(acc!G1409&lt;&gt;"",acc!G1409,"")</f>
        <v/>
      </c>
      <c r="G1407" s="12" t="str">
        <f>IF(acc!H1409&lt;&gt;"",acc!H1409,"")</f>
        <v/>
      </c>
      <c r="H1407" s="12" t="str">
        <f>IF(acc!I1409&lt;&gt;"",acc!I1409,"")</f>
        <v/>
      </c>
    </row>
    <row r="1408" spans="1:8" x14ac:dyDescent="0.25">
      <c r="A1408" s="12" t="str">
        <f>IF(acc!B1410&lt;&gt;"",acc!A1410,"")</f>
        <v/>
      </c>
      <c r="B1408" s="12" t="str">
        <f>IF(acc!B1410&lt;&gt;"",acc!B1410,"")</f>
        <v/>
      </c>
      <c r="C1408" s="12" t="str">
        <f>IF(acc!D1410&lt;&gt;"",VLOOKUP(acc!D1410,private!$B$1:$C$9,2,FALSE),"")</f>
        <v/>
      </c>
      <c r="D1408" s="65" t="str">
        <f>IF(acc!E1410&lt;&gt;"",acc!E1410,"")</f>
        <v/>
      </c>
      <c r="E1408" s="12" t="str">
        <f>IF(acc!F1410&lt;&gt;"",acc!F1410,"")</f>
        <v/>
      </c>
      <c r="F1408" s="12" t="str">
        <f>IF(acc!G1410&lt;&gt;"",acc!G1410,"")</f>
        <v/>
      </c>
      <c r="G1408" s="12" t="str">
        <f>IF(acc!H1410&lt;&gt;"",acc!H1410,"")</f>
        <v/>
      </c>
      <c r="H1408" s="12" t="str">
        <f>IF(acc!I1410&lt;&gt;"",acc!I1410,"")</f>
        <v/>
      </c>
    </row>
    <row r="1409" spans="1:8" x14ac:dyDescent="0.25">
      <c r="A1409" s="12" t="str">
        <f>IF(acc!B1411&lt;&gt;"",acc!A1411,"")</f>
        <v/>
      </c>
      <c r="B1409" s="12" t="str">
        <f>IF(acc!B1411&lt;&gt;"",acc!B1411,"")</f>
        <v/>
      </c>
      <c r="C1409" s="12" t="str">
        <f>IF(acc!D1411&lt;&gt;"",VLOOKUP(acc!D1411,private!$B$1:$C$9,2,FALSE),"")</f>
        <v/>
      </c>
      <c r="D1409" s="65" t="str">
        <f>IF(acc!E1411&lt;&gt;"",acc!E1411,"")</f>
        <v/>
      </c>
      <c r="E1409" s="12" t="str">
        <f>IF(acc!F1411&lt;&gt;"",acc!F1411,"")</f>
        <v/>
      </c>
      <c r="F1409" s="12" t="str">
        <f>IF(acc!G1411&lt;&gt;"",acc!G1411,"")</f>
        <v/>
      </c>
      <c r="G1409" s="12" t="str">
        <f>IF(acc!H1411&lt;&gt;"",acc!H1411,"")</f>
        <v/>
      </c>
      <c r="H1409" s="12" t="str">
        <f>IF(acc!I1411&lt;&gt;"",acc!I1411,"")</f>
        <v/>
      </c>
    </row>
    <row r="1410" spans="1:8" x14ac:dyDescent="0.25">
      <c r="A1410" s="12" t="str">
        <f>IF(acc!B1412&lt;&gt;"",acc!A1412,"")</f>
        <v/>
      </c>
      <c r="B1410" s="12" t="str">
        <f>IF(acc!B1412&lt;&gt;"",acc!B1412,"")</f>
        <v/>
      </c>
      <c r="C1410" s="12" t="str">
        <f>IF(acc!D1412&lt;&gt;"",VLOOKUP(acc!D1412,private!$B$1:$C$9,2,FALSE),"")</f>
        <v/>
      </c>
      <c r="D1410" s="65" t="str">
        <f>IF(acc!E1412&lt;&gt;"",acc!E1412,"")</f>
        <v/>
      </c>
      <c r="E1410" s="12" t="str">
        <f>IF(acc!F1412&lt;&gt;"",acc!F1412,"")</f>
        <v/>
      </c>
      <c r="F1410" s="12" t="str">
        <f>IF(acc!G1412&lt;&gt;"",acc!G1412,"")</f>
        <v/>
      </c>
      <c r="G1410" s="12" t="str">
        <f>IF(acc!H1412&lt;&gt;"",acc!H1412,"")</f>
        <v/>
      </c>
      <c r="H1410" s="12" t="str">
        <f>IF(acc!I1412&lt;&gt;"",acc!I1412,"")</f>
        <v/>
      </c>
    </row>
    <row r="1411" spans="1:8" x14ac:dyDescent="0.25">
      <c r="A1411" s="12" t="str">
        <f>IF(acc!B1413&lt;&gt;"",acc!A1413,"")</f>
        <v/>
      </c>
      <c r="B1411" s="12" t="str">
        <f>IF(acc!B1413&lt;&gt;"",acc!B1413,"")</f>
        <v/>
      </c>
      <c r="C1411" s="12" t="str">
        <f>IF(acc!D1413&lt;&gt;"",VLOOKUP(acc!D1413,private!$B$1:$C$9,2,FALSE),"")</f>
        <v/>
      </c>
      <c r="D1411" s="65" t="str">
        <f>IF(acc!E1413&lt;&gt;"",acc!E1413,"")</f>
        <v/>
      </c>
      <c r="E1411" s="12" t="str">
        <f>IF(acc!F1413&lt;&gt;"",acc!F1413,"")</f>
        <v/>
      </c>
      <c r="F1411" s="12" t="str">
        <f>IF(acc!G1413&lt;&gt;"",acc!G1413,"")</f>
        <v/>
      </c>
      <c r="G1411" s="12" t="str">
        <f>IF(acc!H1413&lt;&gt;"",acc!H1413,"")</f>
        <v/>
      </c>
      <c r="H1411" s="12" t="str">
        <f>IF(acc!I1413&lt;&gt;"",acc!I1413,"")</f>
        <v/>
      </c>
    </row>
    <row r="1412" spans="1:8" x14ac:dyDescent="0.25">
      <c r="A1412" s="12" t="str">
        <f>IF(acc!B1414&lt;&gt;"",acc!A1414,"")</f>
        <v/>
      </c>
      <c r="B1412" s="12" t="str">
        <f>IF(acc!B1414&lt;&gt;"",acc!B1414,"")</f>
        <v/>
      </c>
      <c r="C1412" s="12" t="str">
        <f>IF(acc!D1414&lt;&gt;"",VLOOKUP(acc!D1414,private!$B$1:$C$9,2,FALSE),"")</f>
        <v/>
      </c>
      <c r="D1412" s="65" t="str">
        <f>IF(acc!E1414&lt;&gt;"",acc!E1414,"")</f>
        <v/>
      </c>
      <c r="E1412" s="12" t="str">
        <f>IF(acc!F1414&lt;&gt;"",acc!F1414,"")</f>
        <v/>
      </c>
      <c r="F1412" s="12" t="str">
        <f>IF(acc!G1414&lt;&gt;"",acc!G1414,"")</f>
        <v/>
      </c>
      <c r="G1412" s="12" t="str">
        <f>IF(acc!H1414&lt;&gt;"",acc!H1414,"")</f>
        <v/>
      </c>
      <c r="H1412" s="12" t="str">
        <f>IF(acc!I1414&lt;&gt;"",acc!I1414,"")</f>
        <v/>
      </c>
    </row>
    <row r="1413" spans="1:8" x14ac:dyDescent="0.25">
      <c r="A1413" s="12" t="str">
        <f>IF(acc!B1415&lt;&gt;"",acc!A1415,"")</f>
        <v/>
      </c>
      <c r="B1413" s="12" t="str">
        <f>IF(acc!B1415&lt;&gt;"",acc!B1415,"")</f>
        <v/>
      </c>
      <c r="C1413" s="12" t="str">
        <f>IF(acc!D1415&lt;&gt;"",VLOOKUP(acc!D1415,private!$B$1:$C$9,2,FALSE),"")</f>
        <v/>
      </c>
      <c r="D1413" s="65" t="str">
        <f>IF(acc!E1415&lt;&gt;"",acc!E1415,"")</f>
        <v/>
      </c>
      <c r="E1413" s="12" t="str">
        <f>IF(acc!F1415&lt;&gt;"",acc!F1415,"")</f>
        <v/>
      </c>
      <c r="F1413" s="12" t="str">
        <f>IF(acc!G1415&lt;&gt;"",acc!G1415,"")</f>
        <v/>
      </c>
      <c r="G1413" s="12" t="str">
        <f>IF(acc!H1415&lt;&gt;"",acc!H1415,"")</f>
        <v/>
      </c>
      <c r="H1413" s="12" t="str">
        <f>IF(acc!I1415&lt;&gt;"",acc!I1415,"")</f>
        <v/>
      </c>
    </row>
    <row r="1414" spans="1:8" x14ac:dyDescent="0.25">
      <c r="A1414" s="12" t="str">
        <f>IF(acc!B1416&lt;&gt;"",acc!A1416,"")</f>
        <v/>
      </c>
      <c r="B1414" s="12" t="str">
        <f>IF(acc!B1416&lt;&gt;"",acc!B1416,"")</f>
        <v/>
      </c>
      <c r="C1414" s="12" t="str">
        <f>IF(acc!D1416&lt;&gt;"",VLOOKUP(acc!D1416,private!$B$1:$C$9,2,FALSE),"")</f>
        <v/>
      </c>
      <c r="D1414" s="65" t="str">
        <f>IF(acc!E1416&lt;&gt;"",acc!E1416,"")</f>
        <v/>
      </c>
      <c r="E1414" s="12" t="str">
        <f>IF(acc!F1416&lt;&gt;"",acc!F1416,"")</f>
        <v/>
      </c>
      <c r="F1414" s="12" t="str">
        <f>IF(acc!G1416&lt;&gt;"",acc!G1416,"")</f>
        <v/>
      </c>
      <c r="G1414" s="12" t="str">
        <f>IF(acc!H1416&lt;&gt;"",acc!H1416,"")</f>
        <v/>
      </c>
      <c r="H1414" s="12" t="str">
        <f>IF(acc!I1416&lt;&gt;"",acc!I1416,"")</f>
        <v/>
      </c>
    </row>
    <row r="1415" spans="1:8" x14ac:dyDescent="0.25">
      <c r="A1415" s="12" t="str">
        <f>IF(acc!B1417&lt;&gt;"",acc!A1417,"")</f>
        <v/>
      </c>
      <c r="B1415" s="12" t="str">
        <f>IF(acc!B1417&lt;&gt;"",acc!B1417,"")</f>
        <v/>
      </c>
      <c r="C1415" s="12" t="str">
        <f>IF(acc!D1417&lt;&gt;"",VLOOKUP(acc!D1417,private!$B$1:$C$9,2,FALSE),"")</f>
        <v/>
      </c>
      <c r="D1415" s="65" t="str">
        <f>IF(acc!E1417&lt;&gt;"",acc!E1417,"")</f>
        <v/>
      </c>
      <c r="E1415" s="12" t="str">
        <f>IF(acc!F1417&lt;&gt;"",acc!F1417,"")</f>
        <v/>
      </c>
      <c r="F1415" s="12" t="str">
        <f>IF(acc!G1417&lt;&gt;"",acc!G1417,"")</f>
        <v/>
      </c>
      <c r="G1415" s="12" t="str">
        <f>IF(acc!H1417&lt;&gt;"",acc!H1417,"")</f>
        <v/>
      </c>
      <c r="H1415" s="12" t="str">
        <f>IF(acc!I1417&lt;&gt;"",acc!I1417,"")</f>
        <v/>
      </c>
    </row>
    <row r="1416" spans="1:8" x14ac:dyDescent="0.25">
      <c r="A1416" s="12" t="str">
        <f>IF(acc!B1418&lt;&gt;"",acc!A1418,"")</f>
        <v/>
      </c>
      <c r="B1416" s="12" t="str">
        <f>IF(acc!B1418&lt;&gt;"",acc!B1418,"")</f>
        <v/>
      </c>
      <c r="C1416" s="12" t="str">
        <f>IF(acc!D1418&lt;&gt;"",VLOOKUP(acc!D1418,private!$B$1:$C$9,2,FALSE),"")</f>
        <v/>
      </c>
      <c r="D1416" s="65" t="str">
        <f>IF(acc!E1418&lt;&gt;"",acc!E1418,"")</f>
        <v/>
      </c>
      <c r="E1416" s="12" t="str">
        <f>IF(acc!F1418&lt;&gt;"",acc!F1418,"")</f>
        <v/>
      </c>
      <c r="F1416" s="12" t="str">
        <f>IF(acc!G1418&lt;&gt;"",acc!G1418,"")</f>
        <v/>
      </c>
      <c r="G1416" s="12" t="str">
        <f>IF(acc!H1418&lt;&gt;"",acc!H1418,"")</f>
        <v/>
      </c>
      <c r="H1416" s="12" t="str">
        <f>IF(acc!I1418&lt;&gt;"",acc!I1418,"")</f>
        <v/>
      </c>
    </row>
    <row r="1417" spans="1:8" x14ac:dyDescent="0.25">
      <c r="A1417" s="12" t="str">
        <f>IF(acc!B1419&lt;&gt;"",acc!A1419,"")</f>
        <v/>
      </c>
      <c r="B1417" s="12" t="str">
        <f>IF(acc!B1419&lt;&gt;"",acc!B1419,"")</f>
        <v/>
      </c>
      <c r="C1417" s="12" t="str">
        <f>IF(acc!D1419&lt;&gt;"",VLOOKUP(acc!D1419,private!$B$1:$C$9,2,FALSE),"")</f>
        <v/>
      </c>
      <c r="D1417" s="65" t="str">
        <f>IF(acc!E1419&lt;&gt;"",acc!E1419,"")</f>
        <v/>
      </c>
      <c r="E1417" s="12" t="str">
        <f>IF(acc!F1419&lt;&gt;"",acc!F1419,"")</f>
        <v/>
      </c>
      <c r="F1417" s="12" t="str">
        <f>IF(acc!G1419&lt;&gt;"",acc!G1419,"")</f>
        <v/>
      </c>
      <c r="G1417" s="12" t="str">
        <f>IF(acc!H1419&lt;&gt;"",acc!H1419,"")</f>
        <v/>
      </c>
      <c r="H1417" s="12" t="str">
        <f>IF(acc!I1419&lt;&gt;"",acc!I1419,"")</f>
        <v/>
      </c>
    </row>
    <row r="1418" spans="1:8" x14ac:dyDescent="0.25">
      <c r="A1418" s="12" t="str">
        <f>IF(acc!B1420&lt;&gt;"",acc!A1420,"")</f>
        <v/>
      </c>
      <c r="B1418" s="12" t="str">
        <f>IF(acc!B1420&lt;&gt;"",acc!B1420,"")</f>
        <v/>
      </c>
      <c r="C1418" s="12" t="str">
        <f>IF(acc!D1420&lt;&gt;"",VLOOKUP(acc!D1420,private!$B$1:$C$9,2,FALSE),"")</f>
        <v/>
      </c>
      <c r="D1418" s="65" t="str">
        <f>IF(acc!E1420&lt;&gt;"",acc!E1420,"")</f>
        <v/>
      </c>
      <c r="E1418" s="12" t="str">
        <f>IF(acc!F1420&lt;&gt;"",acc!F1420,"")</f>
        <v/>
      </c>
      <c r="F1418" s="12" t="str">
        <f>IF(acc!G1420&lt;&gt;"",acc!G1420,"")</f>
        <v/>
      </c>
      <c r="G1418" s="12" t="str">
        <f>IF(acc!H1420&lt;&gt;"",acc!H1420,"")</f>
        <v/>
      </c>
      <c r="H1418" s="12" t="str">
        <f>IF(acc!I1420&lt;&gt;"",acc!I1420,"")</f>
        <v/>
      </c>
    </row>
    <row r="1419" spans="1:8" x14ac:dyDescent="0.25">
      <c r="A1419" s="12" t="str">
        <f>IF(acc!B1421&lt;&gt;"",acc!A1421,"")</f>
        <v/>
      </c>
      <c r="B1419" s="12" t="str">
        <f>IF(acc!B1421&lt;&gt;"",acc!B1421,"")</f>
        <v/>
      </c>
      <c r="C1419" s="12" t="str">
        <f>IF(acc!D1421&lt;&gt;"",VLOOKUP(acc!D1421,private!$B$1:$C$9,2,FALSE),"")</f>
        <v/>
      </c>
      <c r="D1419" s="65" t="str">
        <f>IF(acc!E1421&lt;&gt;"",acc!E1421,"")</f>
        <v/>
      </c>
      <c r="E1419" s="12" t="str">
        <f>IF(acc!F1421&lt;&gt;"",acc!F1421,"")</f>
        <v/>
      </c>
      <c r="F1419" s="12" t="str">
        <f>IF(acc!G1421&lt;&gt;"",acc!G1421,"")</f>
        <v/>
      </c>
      <c r="G1419" s="12" t="str">
        <f>IF(acc!H1421&lt;&gt;"",acc!H1421,"")</f>
        <v/>
      </c>
      <c r="H1419" s="12" t="str">
        <f>IF(acc!I1421&lt;&gt;"",acc!I1421,"")</f>
        <v/>
      </c>
    </row>
    <row r="1420" spans="1:8" x14ac:dyDescent="0.25">
      <c r="A1420" s="12" t="str">
        <f>IF(acc!B1422&lt;&gt;"",acc!A1422,"")</f>
        <v/>
      </c>
      <c r="B1420" s="12" t="str">
        <f>IF(acc!B1422&lt;&gt;"",acc!B1422,"")</f>
        <v/>
      </c>
      <c r="C1420" s="12" t="str">
        <f>IF(acc!D1422&lt;&gt;"",VLOOKUP(acc!D1422,private!$B$1:$C$9,2,FALSE),"")</f>
        <v/>
      </c>
      <c r="D1420" s="65" t="str">
        <f>IF(acc!E1422&lt;&gt;"",acc!E1422,"")</f>
        <v/>
      </c>
      <c r="E1420" s="12" t="str">
        <f>IF(acc!F1422&lt;&gt;"",acc!F1422,"")</f>
        <v/>
      </c>
      <c r="F1420" s="12" t="str">
        <f>IF(acc!G1422&lt;&gt;"",acc!G1422,"")</f>
        <v/>
      </c>
      <c r="G1420" s="12" t="str">
        <f>IF(acc!H1422&lt;&gt;"",acc!H1422,"")</f>
        <v/>
      </c>
      <c r="H1420" s="12" t="str">
        <f>IF(acc!I1422&lt;&gt;"",acc!I1422,"")</f>
        <v/>
      </c>
    </row>
    <row r="1421" spans="1:8" x14ac:dyDescent="0.25">
      <c r="A1421" s="12" t="str">
        <f>IF(acc!B1423&lt;&gt;"",acc!A1423,"")</f>
        <v/>
      </c>
      <c r="B1421" s="12" t="str">
        <f>IF(acc!B1423&lt;&gt;"",acc!B1423,"")</f>
        <v/>
      </c>
      <c r="C1421" s="12" t="str">
        <f>IF(acc!D1423&lt;&gt;"",VLOOKUP(acc!D1423,private!$B$1:$C$9,2,FALSE),"")</f>
        <v/>
      </c>
      <c r="D1421" s="65" t="str">
        <f>IF(acc!E1423&lt;&gt;"",acc!E1423,"")</f>
        <v/>
      </c>
      <c r="E1421" s="12" t="str">
        <f>IF(acc!F1423&lt;&gt;"",acc!F1423,"")</f>
        <v/>
      </c>
      <c r="F1421" s="12" t="str">
        <f>IF(acc!G1423&lt;&gt;"",acc!G1423,"")</f>
        <v/>
      </c>
      <c r="G1421" s="12" t="str">
        <f>IF(acc!H1423&lt;&gt;"",acc!H1423,"")</f>
        <v/>
      </c>
      <c r="H1421" s="12" t="str">
        <f>IF(acc!I1423&lt;&gt;"",acc!I1423,"")</f>
        <v/>
      </c>
    </row>
    <row r="1422" spans="1:8" x14ac:dyDescent="0.25">
      <c r="A1422" s="12" t="str">
        <f>IF(acc!B1424&lt;&gt;"",acc!A1424,"")</f>
        <v/>
      </c>
      <c r="B1422" s="12" t="str">
        <f>IF(acc!B1424&lt;&gt;"",acc!B1424,"")</f>
        <v/>
      </c>
      <c r="C1422" s="12" t="str">
        <f>IF(acc!D1424&lt;&gt;"",VLOOKUP(acc!D1424,private!$B$1:$C$9,2,FALSE),"")</f>
        <v/>
      </c>
      <c r="D1422" s="65" t="str">
        <f>IF(acc!E1424&lt;&gt;"",acc!E1424,"")</f>
        <v/>
      </c>
      <c r="E1422" s="12" t="str">
        <f>IF(acc!F1424&lt;&gt;"",acc!F1424,"")</f>
        <v/>
      </c>
      <c r="F1422" s="12" t="str">
        <f>IF(acc!G1424&lt;&gt;"",acc!G1424,"")</f>
        <v/>
      </c>
      <c r="G1422" s="12" t="str">
        <f>IF(acc!H1424&lt;&gt;"",acc!H1424,"")</f>
        <v/>
      </c>
      <c r="H1422" s="12" t="str">
        <f>IF(acc!I1424&lt;&gt;"",acc!I1424,"")</f>
        <v/>
      </c>
    </row>
    <row r="1423" spans="1:8" x14ac:dyDescent="0.25">
      <c r="A1423" s="12" t="str">
        <f>IF(acc!B1425&lt;&gt;"",acc!A1425,"")</f>
        <v/>
      </c>
      <c r="B1423" s="12" t="str">
        <f>IF(acc!B1425&lt;&gt;"",acc!B1425,"")</f>
        <v/>
      </c>
      <c r="C1423" s="12" t="str">
        <f>IF(acc!D1425&lt;&gt;"",VLOOKUP(acc!D1425,private!$B$1:$C$9,2,FALSE),"")</f>
        <v/>
      </c>
      <c r="D1423" s="65" t="str">
        <f>IF(acc!E1425&lt;&gt;"",acc!E1425,"")</f>
        <v/>
      </c>
      <c r="E1423" s="12" t="str">
        <f>IF(acc!F1425&lt;&gt;"",acc!F1425,"")</f>
        <v/>
      </c>
      <c r="F1423" s="12" t="str">
        <f>IF(acc!G1425&lt;&gt;"",acc!G1425,"")</f>
        <v/>
      </c>
      <c r="G1423" s="12" t="str">
        <f>IF(acc!H1425&lt;&gt;"",acc!H1425,"")</f>
        <v/>
      </c>
      <c r="H1423" s="12" t="str">
        <f>IF(acc!I1425&lt;&gt;"",acc!I1425,"")</f>
        <v/>
      </c>
    </row>
    <row r="1424" spans="1:8" x14ac:dyDescent="0.25">
      <c r="A1424" s="12" t="str">
        <f>IF(acc!B1426&lt;&gt;"",acc!A1426,"")</f>
        <v/>
      </c>
      <c r="B1424" s="12" t="str">
        <f>IF(acc!B1426&lt;&gt;"",acc!B1426,"")</f>
        <v/>
      </c>
      <c r="C1424" s="12" t="str">
        <f>IF(acc!D1426&lt;&gt;"",VLOOKUP(acc!D1426,private!$B$1:$C$9,2,FALSE),"")</f>
        <v/>
      </c>
      <c r="D1424" s="65" t="str">
        <f>IF(acc!E1426&lt;&gt;"",acc!E1426,"")</f>
        <v/>
      </c>
      <c r="E1424" s="12" t="str">
        <f>IF(acc!F1426&lt;&gt;"",acc!F1426,"")</f>
        <v/>
      </c>
      <c r="F1424" s="12" t="str">
        <f>IF(acc!G1426&lt;&gt;"",acc!G1426,"")</f>
        <v/>
      </c>
      <c r="G1424" s="12" t="str">
        <f>IF(acc!H1426&lt;&gt;"",acc!H1426,"")</f>
        <v/>
      </c>
      <c r="H1424" s="12" t="str">
        <f>IF(acc!I1426&lt;&gt;"",acc!I1426,"")</f>
        <v/>
      </c>
    </row>
    <row r="1425" spans="1:8" x14ac:dyDescent="0.25">
      <c r="A1425" s="12" t="str">
        <f>IF(acc!B1427&lt;&gt;"",acc!A1427,"")</f>
        <v/>
      </c>
      <c r="B1425" s="12" t="str">
        <f>IF(acc!B1427&lt;&gt;"",acc!B1427,"")</f>
        <v/>
      </c>
      <c r="C1425" s="12" t="str">
        <f>IF(acc!D1427&lt;&gt;"",VLOOKUP(acc!D1427,private!$B$1:$C$9,2,FALSE),"")</f>
        <v/>
      </c>
      <c r="D1425" s="65" t="str">
        <f>IF(acc!E1427&lt;&gt;"",acc!E1427,"")</f>
        <v/>
      </c>
      <c r="E1425" s="12" t="str">
        <f>IF(acc!F1427&lt;&gt;"",acc!F1427,"")</f>
        <v/>
      </c>
      <c r="F1425" s="12" t="str">
        <f>IF(acc!G1427&lt;&gt;"",acc!G1427,"")</f>
        <v/>
      </c>
      <c r="G1425" s="12" t="str">
        <f>IF(acc!H1427&lt;&gt;"",acc!H1427,"")</f>
        <v/>
      </c>
      <c r="H1425" s="12" t="str">
        <f>IF(acc!I1427&lt;&gt;"",acc!I1427,"")</f>
        <v/>
      </c>
    </row>
    <row r="1426" spans="1:8" x14ac:dyDescent="0.25">
      <c r="A1426" s="12" t="str">
        <f>IF(acc!B1428&lt;&gt;"",acc!A1428,"")</f>
        <v/>
      </c>
      <c r="B1426" s="12" t="str">
        <f>IF(acc!B1428&lt;&gt;"",acc!B1428,"")</f>
        <v/>
      </c>
      <c r="C1426" s="12" t="str">
        <f>IF(acc!D1428&lt;&gt;"",VLOOKUP(acc!D1428,private!$B$1:$C$9,2,FALSE),"")</f>
        <v/>
      </c>
      <c r="D1426" s="65" t="str">
        <f>IF(acc!E1428&lt;&gt;"",acc!E1428,"")</f>
        <v/>
      </c>
      <c r="E1426" s="12" t="str">
        <f>IF(acc!F1428&lt;&gt;"",acc!F1428,"")</f>
        <v/>
      </c>
      <c r="F1426" s="12" t="str">
        <f>IF(acc!G1428&lt;&gt;"",acc!G1428,"")</f>
        <v/>
      </c>
      <c r="G1426" s="12" t="str">
        <f>IF(acc!H1428&lt;&gt;"",acc!H1428,"")</f>
        <v/>
      </c>
      <c r="H1426" s="12" t="str">
        <f>IF(acc!I1428&lt;&gt;"",acc!I1428,"")</f>
        <v/>
      </c>
    </row>
    <row r="1427" spans="1:8" x14ac:dyDescent="0.25">
      <c r="A1427" s="12" t="str">
        <f>IF(acc!B1429&lt;&gt;"",acc!A1429,"")</f>
        <v/>
      </c>
      <c r="B1427" s="12" t="str">
        <f>IF(acc!B1429&lt;&gt;"",acc!B1429,"")</f>
        <v/>
      </c>
      <c r="C1427" s="12" t="str">
        <f>IF(acc!D1429&lt;&gt;"",VLOOKUP(acc!D1429,private!$B$1:$C$9,2,FALSE),"")</f>
        <v/>
      </c>
      <c r="D1427" s="65" t="str">
        <f>IF(acc!E1429&lt;&gt;"",acc!E1429,"")</f>
        <v/>
      </c>
      <c r="E1427" s="12" t="str">
        <f>IF(acc!F1429&lt;&gt;"",acc!F1429,"")</f>
        <v/>
      </c>
      <c r="F1427" s="12" t="str">
        <f>IF(acc!G1429&lt;&gt;"",acc!G1429,"")</f>
        <v/>
      </c>
      <c r="G1427" s="12" t="str">
        <f>IF(acc!H1429&lt;&gt;"",acc!H1429,"")</f>
        <v/>
      </c>
      <c r="H1427" s="12" t="str">
        <f>IF(acc!I1429&lt;&gt;"",acc!I1429,"")</f>
        <v/>
      </c>
    </row>
    <row r="1428" spans="1:8" x14ac:dyDescent="0.25">
      <c r="A1428" s="12" t="str">
        <f>IF(acc!B1430&lt;&gt;"",acc!A1430,"")</f>
        <v/>
      </c>
      <c r="B1428" s="12" t="str">
        <f>IF(acc!B1430&lt;&gt;"",acc!B1430,"")</f>
        <v/>
      </c>
      <c r="C1428" s="12" t="str">
        <f>IF(acc!D1430&lt;&gt;"",VLOOKUP(acc!D1430,private!$B$1:$C$9,2,FALSE),"")</f>
        <v/>
      </c>
      <c r="D1428" s="65" t="str">
        <f>IF(acc!E1430&lt;&gt;"",acc!E1430,"")</f>
        <v/>
      </c>
      <c r="E1428" s="12" t="str">
        <f>IF(acc!F1430&lt;&gt;"",acc!F1430,"")</f>
        <v/>
      </c>
      <c r="F1428" s="12" t="str">
        <f>IF(acc!G1430&lt;&gt;"",acc!G1430,"")</f>
        <v/>
      </c>
      <c r="G1428" s="12" t="str">
        <f>IF(acc!H1430&lt;&gt;"",acc!H1430,"")</f>
        <v/>
      </c>
      <c r="H1428" s="12" t="str">
        <f>IF(acc!I1430&lt;&gt;"",acc!I1430,"")</f>
        <v/>
      </c>
    </row>
    <row r="1429" spans="1:8" x14ac:dyDescent="0.25">
      <c r="A1429" s="12" t="str">
        <f>IF(acc!B1431&lt;&gt;"",acc!A1431,"")</f>
        <v/>
      </c>
      <c r="B1429" s="12" t="str">
        <f>IF(acc!B1431&lt;&gt;"",acc!B1431,"")</f>
        <v/>
      </c>
      <c r="C1429" s="12" t="str">
        <f>IF(acc!D1431&lt;&gt;"",VLOOKUP(acc!D1431,private!$B$1:$C$9,2,FALSE),"")</f>
        <v/>
      </c>
      <c r="D1429" s="65" t="str">
        <f>IF(acc!E1431&lt;&gt;"",acc!E1431,"")</f>
        <v/>
      </c>
      <c r="E1429" s="12" t="str">
        <f>IF(acc!F1431&lt;&gt;"",acc!F1431,"")</f>
        <v/>
      </c>
      <c r="F1429" s="12" t="str">
        <f>IF(acc!G1431&lt;&gt;"",acc!G1431,"")</f>
        <v/>
      </c>
      <c r="G1429" s="12" t="str">
        <f>IF(acc!H1431&lt;&gt;"",acc!H1431,"")</f>
        <v/>
      </c>
      <c r="H1429" s="12" t="str">
        <f>IF(acc!I1431&lt;&gt;"",acc!I1431,"")</f>
        <v/>
      </c>
    </row>
    <row r="1430" spans="1:8" x14ac:dyDescent="0.25">
      <c r="A1430" s="12" t="str">
        <f>IF(acc!B1432&lt;&gt;"",acc!A1432,"")</f>
        <v/>
      </c>
      <c r="B1430" s="12" t="str">
        <f>IF(acc!B1432&lt;&gt;"",acc!B1432,"")</f>
        <v/>
      </c>
      <c r="C1430" s="12" t="str">
        <f>IF(acc!D1432&lt;&gt;"",VLOOKUP(acc!D1432,private!$B$1:$C$9,2,FALSE),"")</f>
        <v/>
      </c>
      <c r="D1430" s="65" t="str">
        <f>IF(acc!E1432&lt;&gt;"",acc!E1432,"")</f>
        <v/>
      </c>
      <c r="E1430" s="12" t="str">
        <f>IF(acc!F1432&lt;&gt;"",acc!F1432,"")</f>
        <v/>
      </c>
      <c r="F1430" s="12" t="str">
        <f>IF(acc!G1432&lt;&gt;"",acc!G1432,"")</f>
        <v/>
      </c>
      <c r="G1430" s="12" t="str">
        <f>IF(acc!H1432&lt;&gt;"",acc!H1432,"")</f>
        <v/>
      </c>
      <c r="H1430" s="12" t="str">
        <f>IF(acc!I1432&lt;&gt;"",acc!I1432,"")</f>
        <v/>
      </c>
    </row>
    <row r="1431" spans="1:8" x14ac:dyDescent="0.25">
      <c r="A1431" s="12" t="str">
        <f>IF(acc!B1433&lt;&gt;"",acc!A1433,"")</f>
        <v/>
      </c>
      <c r="B1431" s="12" t="str">
        <f>IF(acc!B1433&lt;&gt;"",acc!B1433,"")</f>
        <v/>
      </c>
      <c r="C1431" s="12" t="str">
        <f>IF(acc!D1433&lt;&gt;"",VLOOKUP(acc!D1433,private!$B$1:$C$9,2,FALSE),"")</f>
        <v/>
      </c>
      <c r="D1431" s="65" t="str">
        <f>IF(acc!E1433&lt;&gt;"",acc!E1433,"")</f>
        <v/>
      </c>
      <c r="E1431" s="12" t="str">
        <f>IF(acc!F1433&lt;&gt;"",acc!F1433,"")</f>
        <v/>
      </c>
      <c r="F1431" s="12" t="str">
        <f>IF(acc!G1433&lt;&gt;"",acc!G1433,"")</f>
        <v/>
      </c>
      <c r="G1431" s="12" t="str">
        <f>IF(acc!H1433&lt;&gt;"",acc!H1433,"")</f>
        <v/>
      </c>
      <c r="H1431" s="12" t="str">
        <f>IF(acc!I1433&lt;&gt;"",acc!I1433,"")</f>
        <v/>
      </c>
    </row>
    <row r="1432" spans="1:8" x14ac:dyDescent="0.25">
      <c r="A1432" s="12" t="str">
        <f>IF(acc!B1434&lt;&gt;"",acc!A1434,"")</f>
        <v/>
      </c>
      <c r="B1432" s="12" t="str">
        <f>IF(acc!B1434&lt;&gt;"",acc!B1434,"")</f>
        <v/>
      </c>
      <c r="C1432" s="12" t="str">
        <f>IF(acc!D1434&lt;&gt;"",VLOOKUP(acc!D1434,private!$B$1:$C$9,2,FALSE),"")</f>
        <v/>
      </c>
      <c r="D1432" s="65" t="str">
        <f>IF(acc!E1434&lt;&gt;"",acc!E1434,"")</f>
        <v/>
      </c>
      <c r="E1432" s="12" t="str">
        <f>IF(acc!F1434&lt;&gt;"",acc!F1434,"")</f>
        <v/>
      </c>
      <c r="F1432" s="12" t="str">
        <f>IF(acc!G1434&lt;&gt;"",acc!G1434,"")</f>
        <v/>
      </c>
      <c r="G1432" s="12" t="str">
        <f>IF(acc!H1434&lt;&gt;"",acc!H1434,"")</f>
        <v/>
      </c>
      <c r="H1432" s="12" t="str">
        <f>IF(acc!I1434&lt;&gt;"",acc!I1434,"")</f>
        <v/>
      </c>
    </row>
    <row r="1433" spans="1:8" x14ac:dyDescent="0.25">
      <c r="A1433" s="12" t="str">
        <f>IF(acc!B1435&lt;&gt;"",acc!A1435,"")</f>
        <v/>
      </c>
      <c r="B1433" s="12" t="str">
        <f>IF(acc!B1435&lt;&gt;"",acc!B1435,"")</f>
        <v/>
      </c>
      <c r="C1433" s="12" t="str">
        <f>IF(acc!D1435&lt;&gt;"",VLOOKUP(acc!D1435,private!$B$1:$C$9,2,FALSE),"")</f>
        <v/>
      </c>
      <c r="D1433" s="65" t="str">
        <f>IF(acc!E1435&lt;&gt;"",acc!E1435,"")</f>
        <v/>
      </c>
      <c r="E1433" s="12" t="str">
        <f>IF(acc!F1435&lt;&gt;"",acc!F1435,"")</f>
        <v/>
      </c>
      <c r="F1433" s="12" t="str">
        <f>IF(acc!G1435&lt;&gt;"",acc!G1435,"")</f>
        <v/>
      </c>
      <c r="G1433" s="12" t="str">
        <f>IF(acc!H1435&lt;&gt;"",acc!H1435,"")</f>
        <v/>
      </c>
      <c r="H1433" s="12" t="str">
        <f>IF(acc!I1435&lt;&gt;"",acc!I1435,"")</f>
        <v/>
      </c>
    </row>
    <row r="1434" spans="1:8" x14ac:dyDescent="0.25">
      <c r="A1434" s="12" t="str">
        <f>IF(acc!B1436&lt;&gt;"",acc!A1436,"")</f>
        <v/>
      </c>
      <c r="B1434" s="12" t="str">
        <f>IF(acc!B1436&lt;&gt;"",acc!B1436,"")</f>
        <v/>
      </c>
      <c r="C1434" s="12" t="str">
        <f>IF(acc!D1436&lt;&gt;"",VLOOKUP(acc!D1436,private!$B$1:$C$9,2,FALSE),"")</f>
        <v/>
      </c>
      <c r="D1434" s="65" t="str">
        <f>IF(acc!E1436&lt;&gt;"",acc!E1436,"")</f>
        <v/>
      </c>
      <c r="E1434" s="12" t="str">
        <f>IF(acc!F1436&lt;&gt;"",acc!F1436,"")</f>
        <v/>
      </c>
      <c r="F1434" s="12" t="str">
        <f>IF(acc!G1436&lt;&gt;"",acc!G1436,"")</f>
        <v/>
      </c>
      <c r="G1434" s="12" t="str">
        <f>IF(acc!H1436&lt;&gt;"",acc!H1436,"")</f>
        <v/>
      </c>
      <c r="H1434" s="12" t="str">
        <f>IF(acc!I1436&lt;&gt;"",acc!I1436,"")</f>
        <v/>
      </c>
    </row>
    <row r="1435" spans="1:8" x14ac:dyDescent="0.25">
      <c r="A1435" s="12" t="str">
        <f>IF(acc!B1437&lt;&gt;"",acc!A1437,"")</f>
        <v/>
      </c>
      <c r="B1435" s="12" t="str">
        <f>IF(acc!B1437&lt;&gt;"",acc!B1437,"")</f>
        <v/>
      </c>
      <c r="C1435" s="12" t="str">
        <f>IF(acc!D1437&lt;&gt;"",VLOOKUP(acc!D1437,private!$B$1:$C$9,2,FALSE),"")</f>
        <v/>
      </c>
      <c r="D1435" s="65" t="str">
        <f>IF(acc!E1437&lt;&gt;"",acc!E1437,"")</f>
        <v/>
      </c>
      <c r="E1435" s="12" t="str">
        <f>IF(acc!F1437&lt;&gt;"",acc!F1437,"")</f>
        <v/>
      </c>
      <c r="F1435" s="12" t="str">
        <f>IF(acc!G1437&lt;&gt;"",acc!G1437,"")</f>
        <v/>
      </c>
      <c r="G1435" s="12" t="str">
        <f>IF(acc!H1437&lt;&gt;"",acc!H1437,"")</f>
        <v/>
      </c>
      <c r="H1435" s="12" t="str">
        <f>IF(acc!I1437&lt;&gt;"",acc!I1437,"")</f>
        <v/>
      </c>
    </row>
    <row r="1436" spans="1:8" x14ac:dyDescent="0.25">
      <c r="A1436" s="12" t="str">
        <f>IF(acc!B1438&lt;&gt;"",acc!A1438,"")</f>
        <v/>
      </c>
      <c r="B1436" s="12" t="str">
        <f>IF(acc!B1438&lt;&gt;"",acc!B1438,"")</f>
        <v/>
      </c>
      <c r="C1436" s="12" t="str">
        <f>IF(acc!D1438&lt;&gt;"",VLOOKUP(acc!D1438,private!$B$1:$C$9,2,FALSE),"")</f>
        <v/>
      </c>
      <c r="D1436" s="65" t="str">
        <f>IF(acc!E1438&lt;&gt;"",acc!E1438,"")</f>
        <v/>
      </c>
      <c r="E1436" s="12" t="str">
        <f>IF(acc!F1438&lt;&gt;"",acc!F1438,"")</f>
        <v/>
      </c>
      <c r="F1436" s="12" t="str">
        <f>IF(acc!G1438&lt;&gt;"",acc!G1438,"")</f>
        <v/>
      </c>
      <c r="G1436" s="12" t="str">
        <f>IF(acc!H1438&lt;&gt;"",acc!H1438,"")</f>
        <v/>
      </c>
      <c r="H1436" s="12" t="str">
        <f>IF(acc!I1438&lt;&gt;"",acc!I1438,"")</f>
        <v/>
      </c>
    </row>
    <row r="1437" spans="1:8" x14ac:dyDescent="0.25">
      <c r="A1437" s="12" t="str">
        <f>IF(acc!B1439&lt;&gt;"",acc!A1439,"")</f>
        <v/>
      </c>
      <c r="B1437" s="12" t="str">
        <f>IF(acc!B1439&lt;&gt;"",acc!B1439,"")</f>
        <v/>
      </c>
      <c r="C1437" s="12" t="str">
        <f>IF(acc!D1439&lt;&gt;"",VLOOKUP(acc!D1439,private!$B$1:$C$9,2,FALSE),"")</f>
        <v/>
      </c>
      <c r="D1437" s="65" t="str">
        <f>IF(acc!E1439&lt;&gt;"",acc!E1439,"")</f>
        <v/>
      </c>
      <c r="E1437" s="12" t="str">
        <f>IF(acc!F1439&lt;&gt;"",acc!F1439,"")</f>
        <v/>
      </c>
      <c r="F1437" s="12" t="str">
        <f>IF(acc!G1439&lt;&gt;"",acc!G1439,"")</f>
        <v/>
      </c>
      <c r="G1437" s="12" t="str">
        <f>IF(acc!H1439&lt;&gt;"",acc!H1439,"")</f>
        <v/>
      </c>
      <c r="H1437" s="12" t="str">
        <f>IF(acc!I1439&lt;&gt;"",acc!I1439,"")</f>
        <v/>
      </c>
    </row>
    <row r="1438" spans="1:8" x14ac:dyDescent="0.25">
      <c r="A1438" s="12" t="str">
        <f>IF(acc!B1440&lt;&gt;"",acc!A1440,"")</f>
        <v/>
      </c>
      <c r="B1438" s="12" t="str">
        <f>IF(acc!B1440&lt;&gt;"",acc!B1440,"")</f>
        <v/>
      </c>
      <c r="C1438" s="12" t="str">
        <f>IF(acc!D1440&lt;&gt;"",VLOOKUP(acc!D1440,private!$B$1:$C$9,2,FALSE),"")</f>
        <v/>
      </c>
      <c r="D1438" s="65" t="str">
        <f>IF(acc!E1440&lt;&gt;"",acc!E1440,"")</f>
        <v/>
      </c>
      <c r="E1438" s="12" t="str">
        <f>IF(acc!F1440&lt;&gt;"",acc!F1440,"")</f>
        <v/>
      </c>
      <c r="F1438" s="12" t="str">
        <f>IF(acc!G1440&lt;&gt;"",acc!G1440,"")</f>
        <v/>
      </c>
      <c r="G1438" s="12" t="str">
        <f>IF(acc!H1440&lt;&gt;"",acc!H1440,"")</f>
        <v/>
      </c>
      <c r="H1438" s="12" t="str">
        <f>IF(acc!I1440&lt;&gt;"",acc!I1440,"")</f>
        <v/>
      </c>
    </row>
    <row r="1439" spans="1:8" x14ac:dyDescent="0.25">
      <c r="A1439" s="12" t="str">
        <f>IF(acc!B1441&lt;&gt;"",acc!A1441,"")</f>
        <v/>
      </c>
      <c r="B1439" s="12" t="str">
        <f>IF(acc!B1441&lt;&gt;"",acc!B1441,"")</f>
        <v/>
      </c>
      <c r="C1439" s="12" t="str">
        <f>IF(acc!D1441&lt;&gt;"",VLOOKUP(acc!D1441,private!$B$1:$C$9,2,FALSE),"")</f>
        <v/>
      </c>
      <c r="D1439" s="65" t="str">
        <f>IF(acc!E1441&lt;&gt;"",acc!E1441,"")</f>
        <v/>
      </c>
      <c r="E1439" s="12" t="str">
        <f>IF(acc!F1441&lt;&gt;"",acc!F1441,"")</f>
        <v/>
      </c>
      <c r="F1439" s="12" t="str">
        <f>IF(acc!G1441&lt;&gt;"",acc!G1441,"")</f>
        <v/>
      </c>
      <c r="G1439" s="12" t="str">
        <f>IF(acc!H1441&lt;&gt;"",acc!H1441,"")</f>
        <v/>
      </c>
      <c r="H1439" s="12" t="str">
        <f>IF(acc!I1441&lt;&gt;"",acc!I1441,"")</f>
        <v/>
      </c>
    </row>
    <row r="1440" spans="1:8" x14ac:dyDescent="0.25">
      <c r="A1440" s="12" t="str">
        <f>IF(acc!B1442&lt;&gt;"",acc!A1442,"")</f>
        <v/>
      </c>
      <c r="B1440" s="12" t="str">
        <f>IF(acc!B1442&lt;&gt;"",acc!B1442,"")</f>
        <v/>
      </c>
      <c r="C1440" s="12" t="str">
        <f>IF(acc!D1442&lt;&gt;"",VLOOKUP(acc!D1442,private!$B$1:$C$9,2,FALSE),"")</f>
        <v/>
      </c>
      <c r="D1440" s="65" t="str">
        <f>IF(acc!E1442&lt;&gt;"",acc!E1442,"")</f>
        <v/>
      </c>
      <c r="E1440" s="12" t="str">
        <f>IF(acc!F1442&lt;&gt;"",acc!F1442,"")</f>
        <v/>
      </c>
      <c r="F1440" s="12" t="str">
        <f>IF(acc!G1442&lt;&gt;"",acc!G1442,"")</f>
        <v/>
      </c>
      <c r="G1440" s="12" t="str">
        <f>IF(acc!H1442&lt;&gt;"",acc!H1442,"")</f>
        <v/>
      </c>
      <c r="H1440" s="12" t="str">
        <f>IF(acc!I1442&lt;&gt;"",acc!I1442,"")</f>
        <v/>
      </c>
    </row>
    <row r="1441" spans="1:8" x14ac:dyDescent="0.25">
      <c r="A1441" s="12" t="str">
        <f>IF(acc!B1443&lt;&gt;"",acc!A1443,"")</f>
        <v/>
      </c>
      <c r="B1441" s="12" t="str">
        <f>IF(acc!B1443&lt;&gt;"",acc!B1443,"")</f>
        <v/>
      </c>
      <c r="C1441" s="12" t="str">
        <f>IF(acc!D1443&lt;&gt;"",VLOOKUP(acc!D1443,private!$B$1:$C$9,2,FALSE),"")</f>
        <v/>
      </c>
      <c r="D1441" s="65" t="str">
        <f>IF(acc!E1443&lt;&gt;"",acc!E1443,"")</f>
        <v/>
      </c>
      <c r="E1441" s="12" t="str">
        <f>IF(acc!F1443&lt;&gt;"",acc!F1443,"")</f>
        <v/>
      </c>
      <c r="F1441" s="12" t="str">
        <f>IF(acc!G1443&lt;&gt;"",acc!G1443,"")</f>
        <v/>
      </c>
      <c r="G1441" s="12" t="str">
        <f>IF(acc!H1443&lt;&gt;"",acc!H1443,"")</f>
        <v/>
      </c>
      <c r="H1441" s="12" t="str">
        <f>IF(acc!I1443&lt;&gt;"",acc!I1443,"")</f>
        <v/>
      </c>
    </row>
    <row r="1442" spans="1:8" x14ac:dyDescent="0.25">
      <c r="A1442" s="12" t="str">
        <f>IF(acc!B1444&lt;&gt;"",acc!A1444,"")</f>
        <v/>
      </c>
      <c r="B1442" s="12" t="str">
        <f>IF(acc!B1444&lt;&gt;"",acc!B1444,"")</f>
        <v/>
      </c>
      <c r="C1442" s="12" t="str">
        <f>IF(acc!D1444&lt;&gt;"",VLOOKUP(acc!D1444,private!$B$1:$C$9,2,FALSE),"")</f>
        <v/>
      </c>
      <c r="D1442" s="65" t="str">
        <f>IF(acc!E1444&lt;&gt;"",acc!E1444,"")</f>
        <v/>
      </c>
      <c r="E1442" s="12" t="str">
        <f>IF(acc!F1444&lt;&gt;"",acc!F1444,"")</f>
        <v/>
      </c>
      <c r="F1442" s="12" t="str">
        <f>IF(acc!G1444&lt;&gt;"",acc!G1444,"")</f>
        <v/>
      </c>
      <c r="G1442" s="12" t="str">
        <f>IF(acc!H1444&lt;&gt;"",acc!H1444,"")</f>
        <v/>
      </c>
      <c r="H1442" s="12" t="str">
        <f>IF(acc!I1444&lt;&gt;"",acc!I1444,"")</f>
        <v/>
      </c>
    </row>
    <row r="1443" spans="1:8" x14ac:dyDescent="0.25">
      <c r="A1443" s="12" t="str">
        <f>IF(acc!B1445&lt;&gt;"",acc!A1445,"")</f>
        <v/>
      </c>
      <c r="B1443" s="12" t="str">
        <f>IF(acc!B1445&lt;&gt;"",acc!B1445,"")</f>
        <v/>
      </c>
      <c r="C1443" s="12" t="str">
        <f>IF(acc!D1445&lt;&gt;"",VLOOKUP(acc!D1445,private!$B$1:$C$9,2,FALSE),"")</f>
        <v/>
      </c>
      <c r="D1443" s="65" t="str">
        <f>IF(acc!E1445&lt;&gt;"",acc!E1445,"")</f>
        <v/>
      </c>
      <c r="E1443" s="12" t="str">
        <f>IF(acc!F1445&lt;&gt;"",acc!F1445,"")</f>
        <v/>
      </c>
      <c r="F1443" s="12" t="str">
        <f>IF(acc!G1445&lt;&gt;"",acc!G1445,"")</f>
        <v/>
      </c>
      <c r="G1443" s="12" t="str">
        <f>IF(acc!H1445&lt;&gt;"",acc!H1445,"")</f>
        <v/>
      </c>
      <c r="H1443" s="12" t="str">
        <f>IF(acc!I1445&lt;&gt;"",acc!I1445,"")</f>
        <v/>
      </c>
    </row>
    <row r="1444" spans="1:8" x14ac:dyDescent="0.25">
      <c r="A1444" s="12" t="str">
        <f>IF(acc!B1446&lt;&gt;"",acc!A1446,"")</f>
        <v/>
      </c>
      <c r="B1444" s="12" t="str">
        <f>IF(acc!B1446&lt;&gt;"",acc!B1446,"")</f>
        <v/>
      </c>
      <c r="C1444" s="12" t="str">
        <f>IF(acc!D1446&lt;&gt;"",VLOOKUP(acc!D1446,private!$B$1:$C$9,2,FALSE),"")</f>
        <v/>
      </c>
      <c r="D1444" s="65" t="str">
        <f>IF(acc!E1446&lt;&gt;"",acc!E1446,"")</f>
        <v/>
      </c>
      <c r="E1444" s="12" t="str">
        <f>IF(acc!F1446&lt;&gt;"",acc!F1446,"")</f>
        <v/>
      </c>
      <c r="F1444" s="12" t="str">
        <f>IF(acc!G1446&lt;&gt;"",acc!G1446,"")</f>
        <v/>
      </c>
      <c r="G1444" s="12" t="str">
        <f>IF(acc!H1446&lt;&gt;"",acc!H1446,"")</f>
        <v/>
      </c>
      <c r="H1444" s="12" t="str">
        <f>IF(acc!I1446&lt;&gt;"",acc!I1446,"")</f>
        <v/>
      </c>
    </row>
    <row r="1445" spans="1:8" x14ac:dyDescent="0.25">
      <c r="A1445" s="12" t="str">
        <f>IF(acc!B1447&lt;&gt;"",acc!A1447,"")</f>
        <v/>
      </c>
      <c r="B1445" s="12" t="str">
        <f>IF(acc!B1447&lt;&gt;"",acc!B1447,"")</f>
        <v/>
      </c>
      <c r="C1445" s="12" t="str">
        <f>IF(acc!D1447&lt;&gt;"",VLOOKUP(acc!D1447,private!$B$1:$C$9,2,FALSE),"")</f>
        <v/>
      </c>
      <c r="D1445" s="65" t="str">
        <f>IF(acc!E1447&lt;&gt;"",acc!E1447,"")</f>
        <v/>
      </c>
      <c r="E1445" s="12" t="str">
        <f>IF(acc!F1447&lt;&gt;"",acc!F1447,"")</f>
        <v/>
      </c>
      <c r="F1445" s="12" t="str">
        <f>IF(acc!G1447&lt;&gt;"",acc!G1447,"")</f>
        <v/>
      </c>
      <c r="G1445" s="12" t="str">
        <f>IF(acc!H1447&lt;&gt;"",acc!H1447,"")</f>
        <v/>
      </c>
      <c r="H1445" s="12" t="str">
        <f>IF(acc!I1447&lt;&gt;"",acc!I1447,"")</f>
        <v/>
      </c>
    </row>
    <row r="1446" spans="1:8" x14ac:dyDescent="0.25">
      <c r="A1446" s="12" t="str">
        <f>IF(acc!B1448&lt;&gt;"",acc!A1448,"")</f>
        <v/>
      </c>
      <c r="B1446" s="12" t="str">
        <f>IF(acc!B1448&lt;&gt;"",acc!B1448,"")</f>
        <v/>
      </c>
      <c r="C1446" s="12" t="str">
        <f>IF(acc!D1448&lt;&gt;"",VLOOKUP(acc!D1448,private!$B$1:$C$9,2,FALSE),"")</f>
        <v/>
      </c>
      <c r="D1446" s="65" t="str">
        <f>IF(acc!E1448&lt;&gt;"",acc!E1448,"")</f>
        <v/>
      </c>
      <c r="E1446" s="12" t="str">
        <f>IF(acc!F1448&lt;&gt;"",acc!F1448,"")</f>
        <v/>
      </c>
      <c r="F1446" s="12" t="str">
        <f>IF(acc!G1448&lt;&gt;"",acc!G1448,"")</f>
        <v/>
      </c>
      <c r="G1446" s="12" t="str">
        <f>IF(acc!H1448&lt;&gt;"",acc!H1448,"")</f>
        <v/>
      </c>
      <c r="H1446" s="12" t="str">
        <f>IF(acc!I1448&lt;&gt;"",acc!I1448,"")</f>
        <v/>
      </c>
    </row>
    <row r="1447" spans="1:8" x14ac:dyDescent="0.25">
      <c r="A1447" s="12" t="str">
        <f>IF(acc!B1449&lt;&gt;"",acc!A1449,"")</f>
        <v/>
      </c>
      <c r="B1447" s="12" t="str">
        <f>IF(acc!B1449&lt;&gt;"",acc!B1449,"")</f>
        <v/>
      </c>
      <c r="C1447" s="12" t="str">
        <f>IF(acc!D1449&lt;&gt;"",VLOOKUP(acc!D1449,private!$B$1:$C$9,2,FALSE),"")</f>
        <v/>
      </c>
      <c r="D1447" s="65" t="str">
        <f>IF(acc!E1449&lt;&gt;"",acc!E1449,"")</f>
        <v/>
      </c>
      <c r="E1447" s="12" t="str">
        <f>IF(acc!F1449&lt;&gt;"",acc!F1449,"")</f>
        <v/>
      </c>
      <c r="F1447" s="12" t="str">
        <f>IF(acc!G1449&lt;&gt;"",acc!G1449,"")</f>
        <v/>
      </c>
      <c r="G1447" s="12" t="str">
        <f>IF(acc!H1449&lt;&gt;"",acc!H1449,"")</f>
        <v/>
      </c>
      <c r="H1447" s="12" t="str">
        <f>IF(acc!I1449&lt;&gt;"",acc!I1449,"")</f>
        <v/>
      </c>
    </row>
    <row r="1448" spans="1:8" x14ac:dyDescent="0.25">
      <c r="A1448" s="12" t="str">
        <f>IF(acc!B1450&lt;&gt;"",acc!A1450,"")</f>
        <v/>
      </c>
      <c r="B1448" s="12" t="str">
        <f>IF(acc!B1450&lt;&gt;"",acc!B1450,"")</f>
        <v/>
      </c>
      <c r="C1448" s="12" t="str">
        <f>IF(acc!D1450&lt;&gt;"",VLOOKUP(acc!D1450,private!$B$1:$C$9,2,FALSE),"")</f>
        <v/>
      </c>
      <c r="D1448" s="65" t="str">
        <f>IF(acc!E1450&lt;&gt;"",acc!E1450,"")</f>
        <v/>
      </c>
      <c r="E1448" s="12" t="str">
        <f>IF(acc!F1450&lt;&gt;"",acc!F1450,"")</f>
        <v/>
      </c>
      <c r="F1448" s="12" t="str">
        <f>IF(acc!G1450&lt;&gt;"",acc!G1450,"")</f>
        <v/>
      </c>
      <c r="G1448" s="12" t="str">
        <f>IF(acc!H1450&lt;&gt;"",acc!H1450,"")</f>
        <v/>
      </c>
      <c r="H1448" s="12" t="str">
        <f>IF(acc!I1450&lt;&gt;"",acc!I1450,"")</f>
        <v/>
      </c>
    </row>
    <row r="1449" spans="1:8" x14ac:dyDescent="0.25">
      <c r="A1449" s="12" t="str">
        <f>IF(acc!B1451&lt;&gt;"",acc!A1451,"")</f>
        <v/>
      </c>
      <c r="B1449" s="12" t="str">
        <f>IF(acc!B1451&lt;&gt;"",acc!B1451,"")</f>
        <v/>
      </c>
      <c r="C1449" s="12" t="str">
        <f>IF(acc!D1451&lt;&gt;"",VLOOKUP(acc!D1451,private!$B$1:$C$9,2,FALSE),"")</f>
        <v/>
      </c>
      <c r="D1449" s="65" t="str">
        <f>IF(acc!E1451&lt;&gt;"",acc!E1451,"")</f>
        <v/>
      </c>
      <c r="E1449" s="12" t="str">
        <f>IF(acc!F1451&lt;&gt;"",acc!F1451,"")</f>
        <v/>
      </c>
      <c r="F1449" s="12" t="str">
        <f>IF(acc!G1451&lt;&gt;"",acc!G1451,"")</f>
        <v/>
      </c>
      <c r="G1449" s="12" t="str">
        <f>IF(acc!H1451&lt;&gt;"",acc!H1451,"")</f>
        <v/>
      </c>
      <c r="H1449" s="12" t="str">
        <f>IF(acc!I1451&lt;&gt;"",acc!I1451,"")</f>
        <v/>
      </c>
    </row>
    <row r="1450" spans="1:8" x14ac:dyDescent="0.25">
      <c r="A1450" s="12" t="str">
        <f>IF(acc!B1452&lt;&gt;"",acc!A1452,"")</f>
        <v/>
      </c>
      <c r="B1450" s="12" t="str">
        <f>IF(acc!B1452&lt;&gt;"",acc!B1452,"")</f>
        <v/>
      </c>
      <c r="C1450" s="12" t="str">
        <f>IF(acc!D1452&lt;&gt;"",VLOOKUP(acc!D1452,private!$B$1:$C$9,2,FALSE),"")</f>
        <v/>
      </c>
      <c r="D1450" s="65" t="str">
        <f>IF(acc!E1452&lt;&gt;"",acc!E1452,"")</f>
        <v/>
      </c>
      <c r="E1450" s="12" t="str">
        <f>IF(acc!F1452&lt;&gt;"",acc!F1452,"")</f>
        <v/>
      </c>
      <c r="F1450" s="12" t="str">
        <f>IF(acc!G1452&lt;&gt;"",acc!G1452,"")</f>
        <v/>
      </c>
      <c r="G1450" s="12" t="str">
        <f>IF(acc!H1452&lt;&gt;"",acc!H1452,"")</f>
        <v/>
      </c>
      <c r="H1450" s="12" t="str">
        <f>IF(acc!I1452&lt;&gt;"",acc!I1452,"")</f>
        <v/>
      </c>
    </row>
    <row r="1451" spans="1:8" x14ac:dyDescent="0.25">
      <c r="A1451" s="12" t="str">
        <f>IF(acc!B1453&lt;&gt;"",acc!A1453,"")</f>
        <v/>
      </c>
      <c r="B1451" s="12" t="str">
        <f>IF(acc!B1453&lt;&gt;"",acc!B1453,"")</f>
        <v/>
      </c>
      <c r="C1451" s="12" t="str">
        <f>IF(acc!D1453&lt;&gt;"",VLOOKUP(acc!D1453,private!$B$1:$C$9,2,FALSE),"")</f>
        <v/>
      </c>
      <c r="D1451" s="65" t="str">
        <f>IF(acc!E1453&lt;&gt;"",acc!E1453,"")</f>
        <v/>
      </c>
      <c r="E1451" s="12" t="str">
        <f>IF(acc!F1453&lt;&gt;"",acc!F1453,"")</f>
        <v/>
      </c>
      <c r="F1451" s="12" t="str">
        <f>IF(acc!G1453&lt;&gt;"",acc!G1453,"")</f>
        <v/>
      </c>
      <c r="G1451" s="12" t="str">
        <f>IF(acc!H1453&lt;&gt;"",acc!H1453,"")</f>
        <v/>
      </c>
      <c r="H1451" s="12" t="str">
        <f>IF(acc!I1453&lt;&gt;"",acc!I1453,"")</f>
        <v/>
      </c>
    </row>
    <row r="1452" spans="1:8" x14ac:dyDescent="0.25">
      <c r="A1452" s="12" t="str">
        <f>IF(acc!B1454&lt;&gt;"",acc!A1454,"")</f>
        <v/>
      </c>
      <c r="B1452" s="12" t="str">
        <f>IF(acc!B1454&lt;&gt;"",acc!B1454,"")</f>
        <v/>
      </c>
      <c r="C1452" s="12" t="str">
        <f>IF(acc!D1454&lt;&gt;"",VLOOKUP(acc!D1454,private!$B$1:$C$9,2,FALSE),"")</f>
        <v/>
      </c>
      <c r="D1452" s="65" t="str">
        <f>IF(acc!E1454&lt;&gt;"",acc!E1454,"")</f>
        <v/>
      </c>
      <c r="E1452" s="12" t="str">
        <f>IF(acc!F1454&lt;&gt;"",acc!F1454,"")</f>
        <v/>
      </c>
      <c r="F1452" s="12" t="str">
        <f>IF(acc!G1454&lt;&gt;"",acc!G1454,"")</f>
        <v/>
      </c>
      <c r="G1452" s="12" t="str">
        <f>IF(acc!H1454&lt;&gt;"",acc!H1454,"")</f>
        <v/>
      </c>
      <c r="H1452" s="12" t="str">
        <f>IF(acc!I1454&lt;&gt;"",acc!I1454,"")</f>
        <v/>
      </c>
    </row>
    <row r="1453" spans="1:8" x14ac:dyDescent="0.25">
      <c r="A1453" s="12" t="str">
        <f>IF(acc!B1455&lt;&gt;"",acc!A1455,"")</f>
        <v/>
      </c>
      <c r="B1453" s="12" t="str">
        <f>IF(acc!B1455&lt;&gt;"",acc!B1455,"")</f>
        <v/>
      </c>
      <c r="C1453" s="12" t="str">
        <f>IF(acc!D1455&lt;&gt;"",VLOOKUP(acc!D1455,private!$B$1:$C$9,2,FALSE),"")</f>
        <v/>
      </c>
      <c r="D1453" s="65" t="str">
        <f>IF(acc!E1455&lt;&gt;"",acc!E1455,"")</f>
        <v/>
      </c>
      <c r="E1453" s="12" t="str">
        <f>IF(acc!F1455&lt;&gt;"",acc!F1455,"")</f>
        <v/>
      </c>
      <c r="F1453" s="12" t="str">
        <f>IF(acc!G1455&lt;&gt;"",acc!G1455,"")</f>
        <v/>
      </c>
      <c r="G1453" s="12" t="str">
        <f>IF(acc!H1455&lt;&gt;"",acc!H1455,"")</f>
        <v/>
      </c>
      <c r="H1453" s="12" t="str">
        <f>IF(acc!I1455&lt;&gt;"",acc!I1455,"")</f>
        <v/>
      </c>
    </row>
    <row r="1454" spans="1:8" x14ac:dyDescent="0.25">
      <c r="A1454" s="12" t="str">
        <f>IF(acc!B1456&lt;&gt;"",acc!A1456,"")</f>
        <v/>
      </c>
      <c r="B1454" s="12" t="str">
        <f>IF(acc!B1456&lt;&gt;"",acc!B1456,"")</f>
        <v/>
      </c>
      <c r="C1454" s="12" t="str">
        <f>IF(acc!D1456&lt;&gt;"",VLOOKUP(acc!D1456,private!$B$1:$C$9,2,FALSE),"")</f>
        <v/>
      </c>
      <c r="D1454" s="65" t="str">
        <f>IF(acc!E1456&lt;&gt;"",acc!E1456,"")</f>
        <v/>
      </c>
      <c r="E1454" s="12" t="str">
        <f>IF(acc!F1456&lt;&gt;"",acc!F1456,"")</f>
        <v/>
      </c>
      <c r="F1454" s="12" t="str">
        <f>IF(acc!G1456&lt;&gt;"",acc!G1456,"")</f>
        <v/>
      </c>
      <c r="G1454" s="12" t="str">
        <f>IF(acc!H1456&lt;&gt;"",acc!H1456,"")</f>
        <v/>
      </c>
      <c r="H1454" s="12" t="str">
        <f>IF(acc!I1456&lt;&gt;"",acc!I1456,"")</f>
        <v/>
      </c>
    </row>
    <row r="1455" spans="1:8" x14ac:dyDescent="0.25">
      <c r="A1455" s="12" t="str">
        <f>IF(acc!B1457&lt;&gt;"",acc!A1457,"")</f>
        <v/>
      </c>
      <c r="B1455" s="12" t="str">
        <f>IF(acc!B1457&lt;&gt;"",acc!B1457,"")</f>
        <v/>
      </c>
      <c r="C1455" s="12" t="str">
        <f>IF(acc!D1457&lt;&gt;"",VLOOKUP(acc!D1457,private!$B$1:$C$9,2,FALSE),"")</f>
        <v/>
      </c>
      <c r="D1455" s="65" t="str">
        <f>IF(acc!E1457&lt;&gt;"",acc!E1457,"")</f>
        <v/>
      </c>
      <c r="E1455" s="12" t="str">
        <f>IF(acc!F1457&lt;&gt;"",acc!F1457,"")</f>
        <v/>
      </c>
      <c r="F1455" s="12" t="str">
        <f>IF(acc!G1457&lt;&gt;"",acc!G1457,"")</f>
        <v/>
      </c>
      <c r="G1455" s="12" t="str">
        <f>IF(acc!H1457&lt;&gt;"",acc!H1457,"")</f>
        <v/>
      </c>
      <c r="H1455" s="12" t="str">
        <f>IF(acc!I1457&lt;&gt;"",acc!I1457,"")</f>
        <v/>
      </c>
    </row>
    <row r="1456" spans="1:8" x14ac:dyDescent="0.25">
      <c r="A1456" s="12" t="str">
        <f>IF(acc!B1458&lt;&gt;"",acc!A1458,"")</f>
        <v/>
      </c>
      <c r="B1456" s="12" t="str">
        <f>IF(acc!B1458&lt;&gt;"",acc!B1458,"")</f>
        <v/>
      </c>
      <c r="C1456" s="12" t="str">
        <f>IF(acc!D1458&lt;&gt;"",VLOOKUP(acc!D1458,private!$B$1:$C$9,2,FALSE),"")</f>
        <v/>
      </c>
      <c r="D1456" s="65" t="str">
        <f>IF(acc!E1458&lt;&gt;"",acc!E1458,"")</f>
        <v/>
      </c>
      <c r="E1456" s="12" t="str">
        <f>IF(acc!F1458&lt;&gt;"",acc!F1458,"")</f>
        <v/>
      </c>
      <c r="F1456" s="12" t="str">
        <f>IF(acc!G1458&lt;&gt;"",acc!G1458,"")</f>
        <v/>
      </c>
      <c r="G1456" s="12" t="str">
        <f>IF(acc!H1458&lt;&gt;"",acc!H1458,"")</f>
        <v/>
      </c>
      <c r="H1456" s="12" t="str">
        <f>IF(acc!I1458&lt;&gt;"",acc!I1458,"")</f>
        <v/>
      </c>
    </row>
    <row r="1457" spans="1:8" x14ac:dyDescent="0.25">
      <c r="A1457" s="12" t="str">
        <f>IF(acc!B1459&lt;&gt;"",acc!A1459,"")</f>
        <v/>
      </c>
      <c r="B1457" s="12" t="str">
        <f>IF(acc!B1459&lt;&gt;"",acc!B1459,"")</f>
        <v/>
      </c>
      <c r="C1457" s="12" t="str">
        <f>IF(acc!D1459&lt;&gt;"",VLOOKUP(acc!D1459,private!$B$1:$C$9,2,FALSE),"")</f>
        <v/>
      </c>
      <c r="D1457" s="65" t="str">
        <f>IF(acc!E1459&lt;&gt;"",acc!E1459,"")</f>
        <v/>
      </c>
      <c r="E1457" s="12" t="str">
        <f>IF(acc!F1459&lt;&gt;"",acc!F1459,"")</f>
        <v/>
      </c>
      <c r="F1457" s="12" t="str">
        <f>IF(acc!G1459&lt;&gt;"",acc!G1459,"")</f>
        <v/>
      </c>
      <c r="G1457" s="12" t="str">
        <f>IF(acc!H1459&lt;&gt;"",acc!H1459,"")</f>
        <v/>
      </c>
      <c r="H1457" s="12" t="str">
        <f>IF(acc!I1459&lt;&gt;"",acc!I1459,"")</f>
        <v/>
      </c>
    </row>
    <row r="1458" spans="1:8" x14ac:dyDescent="0.25">
      <c r="A1458" s="12" t="str">
        <f>IF(acc!B1460&lt;&gt;"",acc!A1460,"")</f>
        <v/>
      </c>
      <c r="B1458" s="12" t="str">
        <f>IF(acc!B1460&lt;&gt;"",acc!B1460,"")</f>
        <v/>
      </c>
      <c r="C1458" s="12" t="str">
        <f>IF(acc!D1460&lt;&gt;"",VLOOKUP(acc!D1460,private!$B$1:$C$9,2,FALSE),"")</f>
        <v/>
      </c>
      <c r="D1458" s="65" t="str">
        <f>IF(acc!E1460&lt;&gt;"",acc!E1460,"")</f>
        <v/>
      </c>
      <c r="E1458" s="12" t="str">
        <f>IF(acc!F1460&lt;&gt;"",acc!F1460,"")</f>
        <v/>
      </c>
      <c r="F1458" s="12" t="str">
        <f>IF(acc!G1460&lt;&gt;"",acc!G1460,"")</f>
        <v/>
      </c>
      <c r="G1458" s="12" t="str">
        <f>IF(acc!H1460&lt;&gt;"",acc!H1460,"")</f>
        <v/>
      </c>
      <c r="H1458" s="12" t="str">
        <f>IF(acc!I1460&lt;&gt;"",acc!I1460,"")</f>
        <v/>
      </c>
    </row>
    <row r="1459" spans="1:8" x14ac:dyDescent="0.25">
      <c r="A1459" s="12" t="str">
        <f>IF(acc!B1461&lt;&gt;"",acc!A1461,"")</f>
        <v/>
      </c>
      <c r="B1459" s="12" t="str">
        <f>IF(acc!B1461&lt;&gt;"",acc!B1461,"")</f>
        <v/>
      </c>
      <c r="C1459" s="12" t="str">
        <f>IF(acc!D1461&lt;&gt;"",VLOOKUP(acc!D1461,private!$B$1:$C$9,2,FALSE),"")</f>
        <v/>
      </c>
      <c r="D1459" s="65" t="str">
        <f>IF(acc!E1461&lt;&gt;"",acc!E1461,"")</f>
        <v/>
      </c>
      <c r="E1459" s="12" t="str">
        <f>IF(acc!F1461&lt;&gt;"",acc!F1461,"")</f>
        <v/>
      </c>
      <c r="F1459" s="12" t="str">
        <f>IF(acc!G1461&lt;&gt;"",acc!G1461,"")</f>
        <v/>
      </c>
      <c r="G1459" s="12" t="str">
        <f>IF(acc!H1461&lt;&gt;"",acc!H1461,"")</f>
        <v/>
      </c>
      <c r="H1459" s="12" t="str">
        <f>IF(acc!I1461&lt;&gt;"",acc!I1461,"")</f>
        <v/>
      </c>
    </row>
    <row r="1460" spans="1:8" x14ac:dyDescent="0.25">
      <c r="A1460" s="12" t="str">
        <f>IF(acc!B1462&lt;&gt;"",acc!A1462,"")</f>
        <v/>
      </c>
      <c r="B1460" s="12" t="str">
        <f>IF(acc!B1462&lt;&gt;"",acc!B1462,"")</f>
        <v/>
      </c>
      <c r="C1460" s="12" t="str">
        <f>IF(acc!D1462&lt;&gt;"",VLOOKUP(acc!D1462,private!$B$1:$C$9,2,FALSE),"")</f>
        <v/>
      </c>
      <c r="D1460" s="65" t="str">
        <f>IF(acc!E1462&lt;&gt;"",acc!E1462,"")</f>
        <v/>
      </c>
      <c r="E1460" s="12" t="str">
        <f>IF(acc!F1462&lt;&gt;"",acc!F1462,"")</f>
        <v/>
      </c>
      <c r="F1460" s="12" t="str">
        <f>IF(acc!G1462&lt;&gt;"",acc!G1462,"")</f>
        <v/>
      </c>
      <c r="G1460" s="12" t="str">
        <f>IF(acc!H1462&lt;&gt;"",acc!H1462,"")</f>
        <v/>
      </c>
      <c r="H1460" s="12" t="str">
        <f>IF(acc!I1462&lt;&gt;"",acc!I1462,"")</f>
        <v/>
      </c>
    </row>
    <row r="1461" spans="1:8" x14ac:dyDescent="0.25">
      <c r="A1461" s="12" t="str">
        <f>IF(acc!B1463&lt;&gt;"",acc!A1463,"")</f>
        <v/>
      </c>
      <c r="B1461" s="12" t="str">
        <f>IF(acc!B1463&lt;&gt;"",acc!B1463,"")</f>
        <v/>
      </c>
      <c r="C1461" s="12" t="str">
        <f>IF(acc!D1463&lt;&gt;"",VLOOKUP(acc!D1463,private!$B$1:$C$9,2,FALSE),"")</f>
        <v/>
      </c>
      <c r="D1461" s="65" t="str">
        <f>IF(acc!E1463&lt;&gt;"",acc!E1463,"")</f>
        <v/>
      </c>
      <c r="E1461" s="12" t="str">
        <f>IF(acc!F1463&lt;&gt;"",acc!F1463,"")</f>
        <v/>
      </c>
      <c r="F1461" s="12" t="str">
        <f>IF(acc!G1463&lt;&gt;"",acc!G1463,"")</f>
        <v/>
      </c>
      <c r="G1461" s="12" t="str">
        <f>IF(acc!H1463&lt;&gt;"",acc!H1463,"")</f>
        <v/>
      </c>
      <c r="H1461" s="12" t="str">
        <f>IF(acc!I1463&lt;&gt;"",acc!I1463,"")</f>
        <v/>
      </c>
    </row>
    <row r="1462" spans="1:8" x14ac:dyDescent="0.25">
      <c r="A1462" s="12" t="str">
        <f>IF(acc!B1464&lt;&gt;"",acc!A1464,"")</f>
        <v/>
      </c>
      <c r="B1462" s="12" t="str">
        <f>IF(acc!B1464&lt;&gt;"",acc!B1464,"")</f>
        <v/>
      </c>
      <c r="C1462" s="12" t="str">
        <f>IF(acc!D1464&lt;&gt;"",VLOOKUP(acc!D1464,private!$B$1:$C$9,2,FALSE),"")</f>
        <v/>
      </c>
      <c r="D1462" s="65" t="str">
        <f>IF(acc!E1464&lt;&gt;"",acc!E1464,"")</f>
        <v/>
      </c>
      <c r="E1462" s="12" t="str">
        <f>IF(acc!F1464&lt;&gt;"",acc!F1464,"")</f>
        <v/>
      </c>
      <c r="F1462" s="12" t="str">
        <f>IF(acc!G1464&lt;&gt;"",acc!G1464,"")</f>
        <v/>
      </c>
      <c r="G1462" s="12" t="str">
        <f>IF(acc!H1464&lt;&gt;"",acc!H1464,"")</f>
        <v/>
      </c>
      <c r="H1462" s="12" t="str">
        <f>IF(acc!I1464&lt;&gt;"",acc!I1464,"")</f>
        <v/>
      </c>
    </row>
    <row r="1463" spans="1:8" x14ac:dyDescent="0.25">
      <c r="A1463" s="12" t="str">
        <f>IF(acc!B1465&lt;&gt;"",acc!A1465,"")</f>
        <v/>
      </c>
      <c r="B1463" s="12" t="str">
        <f>IF(acc!B1465&lt;&gt;"",acc!B1465,"")</f>
        <v/>
      </c>
      <c r="C1463" s="12" t="str">
        <f>IF(acc!D1465&lt;&gt;"",VLOOKUP(acc!D1465,private!$B$1:$C$9,2,FALSE),"")</f>
        <v/>
      </c>
      <c r="D1463" s="65" t="str">
        <f>IF(acc!E1465&lt;&gt;"",acc!E1465,"")</f>
        <v/>
      </c>
      <c r="E1463" s="12" t="str">
        <f>IF(acc!F1465&lt;&gt;"",acc!F1465,"")</f>
        <v/>
      </c>
      <c r="F1463" s="12" t="str">
        <f>IF(acc!G1465&lt;&gt;"",acc!G1465,"")</f>
        <v/>
      </c>
      <c r="G1463" s="12" t="str">
        <f>IF(acc!H1465&lt;&gt;"",acc!H1465,"")</f>
        <v/>
      </c>
      <c r="H1463" s="12" t="str">
        <f>IF(acc!I1465&lt;&gt;"",acc!I1465,"")</f>
        <v/>
      </c>
    </row>
    <row r="1464" spans="1:8" x14ac:dyDescent="0.25">
      <c r="A1464" s="12" t="str">
        <f>IF(acc!B1466&lt;&gt;"",acc!A1466,"")</f>
        <v/>
      </c>
      <c r="B1464" s="12" t="str">
        <f>IF(acc!B1466&lt;&gt;"",acc!B1466,"")</f>
        <v/>
      </c>
      <c r="C1464" s="12" t="str">
        <f>IF(acc!D1466&lt;&gt;"",VLOOKUP(acc!D1466,private!$B$1:$C$9,2,FALSE),"")</f>
        <v/>
      </c>
      <c r="D1464" s="65" t="str">
        <f>IF(acc!E1466&lt;&gt;"",acc!E1466,"")</f>
        <v/>
      </c>
      <c r="E1464" s="12" t="str">
        <f>IF(acc!F1466&lt;&gt;"",acc!F1466,"")</f>
        <v/>
      </c>
      <c r="F1464" s="12" t="str">
        <f>IF(acc!G1466&lt;&gt;"",acc!G1466,"")</f>
        <v/>
      </c>
      <c r="G1464" s="12" t="str">
        <f>IF(acc!H1466&lt;&gt;"",acc!H1466,"")</f>
        <v/>
      </c>
      <c r="H1464" s="12" t="str">
        <f>IF(acc!I1466&lt;&gt;"",acc!I1466,"")</f>
        <v/>
      </c>
    </row>
    <row r="1465" spans="1:8" x14ac:dyDescent="0.25">
      <c r="A1465" s="12" t="str">
        <f>IF(acc!B1467&lt;&gt;"",acc!A1467,"")</f>
        <v/>
      </c>
      <c r="B1465" s="12" t="str">
        <f>IF(acc!B1467&lt;&gt;"",acc!B1467,"")</f>
        <v/>
      </c>
      <c r="C1465" s="12" t="str">
        <f>IF(acc!D1467&lt;&gt;"",VLOOKUP(acc!D1467,private!$B$1:$C$9,2,FALSE),"")</f>
        <v/>
      </c>
      <c r="D1465" s="65" t="str">
        <f>IF(acc!E1467&lt;&gt;"",acc!E1467,"")</f>
        <v/>
      </c>
      <c r="E1465" s="12" t="str">
        <f>IF(acc!F1467&lt;&gt;"",acc!F1467,"")</f>
        <v/>
      </c>
      <c r="F1465" s="12" t="str">
        <f>IF(acc!G1467&lt;&gt;"",acc!G1467,"")</f>
        <v/>
      </c>
      <c r="G1465" s="12" t="str">
        <f>IF(acc!H1467&lt;&gt;"",acc!H1467,"")</f>
        <v/>
      </c>
      <c r="H1465" s="12" t="str">
        <f>IF(acc!I1467&lt;&gt;"",acc!I1467,"")</f>
        <v/>
      </c>
    </row>
    <row r="1466" spans="1:8" x14ac:dyDescent="0.25">
      <c r="A1466" s="12" t="str">
        <f>IF(acc!B1468&lt;&gt;"",acc!A1468,"")</f>
        <v/>
      </c>
      <c r="B1466" s="12" t="str">
        <f>IF(acc!B1468&lt;&gt;"",acc!B1468,"")</f>
        <v/>
      </c>
      <c r="C1466" s="12" t="str">
        <f>IF(acc!D1468&lt;&gt;"",VLOOKUP(acc!D1468,private!$B$1:$C$9,2,FALSE),"")</f>
        <v/>
      </c>
      <c r="D1466" s="65" t="str">
        <f>IF(acc!E1468&lt;&gt;"",acc!E1468,"")</f>
        <v/>
      </c>
      <c r="E1466" s="12" t="str">
        <f>IF(acc!F1468&lt;&gt;"",acc!F1468,"")</f>
        <v/>
      </c>
      <c r="F1466" s="12" t="str">
        <f>IF(acc!G1468&lt;&gt;"",acc!G1468,"")</f>
        <v/>
      </c>
      <c r="G1466" s="12" t="str">
        <f>IF(acc!H1468&lt;&gt;"",acc!H1468,"")</f>
        <v/>
      </c>
      <c r="H1466" s="12" t="str">
        <f>IF(acc!I1468&lt;&gt;"",acc!I1468,"")</f>
        <v/>
      </c>
    </row>
    <row r="1467" spans="1:8" x14ac:dyDescent="0.25">
      <c r="A1467" s="12" t="str">
        <f>IF(acc!B1469&lt;&gt;"",acc!A1469,"")</f>
        <v/>
      </c>
      <c r="B1467" s="12" t="str">
        <f>IF(acc!B1469&lt;&gt;"",acc!B1469,"")</f>
        <v/>
      </c>
      <c r="C1467" s="12" t="str">
        <f>IF(acc!D1469&lt;&gt;"",VLOOKUP(acc!D1469,private!$B$1:$C$9,2,FALSE),"")</f>
        <v/>
      </c>
      <c r="D1467" s="65" t="str">
        <f>IF(acc!E1469&lt;&gt;"",acc!E1469,"")</f>
        <v/>
      </c>
      <c r="E1467" s="12" t="str">
        <f>IF(acc!F1469&lt;&gt;"",acc!F1469,"")</f>
        <v/>
      </c>
      <c r="F1467" s="12" t="str">
        <f>IF(acc!G1469&lt;&gt;"",acc!G1469,"")</f>
        <v/>
      </c>
      <c r="G1467" s="12" t="str">
        <f>IF(acc!H1469&lt;&gt;"",acc!H1469,"")</f>
        <v/>
      </c>
      <c r="H1467" s="12" t="str">
        <f>IF(acc!I1469&lt;&gt;"",acc!I1469,"")</f>
        <v/>
      </c>
    </row>
    <row r="1468" spans="1:8" x14ac:dyDescent="0.25">
      <c r="A1468" s="12" t="str">
        <f>IF(acc!B1470&lt;&gt;"",acc!A1470,"")</f>
        <v/>
      </c>
      <c r="B1468" s="12" t="str">
        <f>IF(acc!B1470&lt;&gt;"",acc!B1470,"")</f>
        <v/>
      </c>
      <c r="C1468" s="12" t="str">
        <f>IF(acc!D1470&lt;&gt;"",VLOOKUP(acc!D1470,private!$B$1:$C$9,2,FALSE),"")</f>
        <v/>
      </c>
      <c r="D1468" s="65" t="str">
        <f>IF(acc!E1470&lt;&gt;"",acc!E1470,"")</f>
        <v/>
      </c>
      <c r="E1468" s="12" t="str">
        <f>IF(acc!F1470&lt;&gt;"",acc!F1470,"")</f>
        <v/>
      </c>
      <c r="F1468" s="12" t="str">
        <f>IF(acc!G1470&lt;&gt;"",acc!G1470,"")</f>
        <v/>
      </c>
      <c r="G1468" s="12" t="str">
        <f>IF(acc!H1470&lt;&gt;"",acc!H1470,"")</f>
        <v/>
      </c>
      <c r="H1468" s="12" t="str">
        <f>IF(acc!I1470&lt;&gt;"",acc!I1470,"")</f>
        <v/>
      </c>
    </row>
    <row r="1469" spans="1:8" x14ac:dyDescent="0.25">
      <c r="A1469" s="12" t="str">
        <f>IF(acc!B1471&lt;&gt;"",acc!A1471,"")</f>
        <v/>
      </c>
      <c r="B1469" s="12" t="str">
        <f>IF(acc!B1471&lt;&gt;"",acc!B1471,"")</f>
        <v/>
      </c>
      <c r="C1469" s="12" t="str">
        <f>IF(acc!D1471&lt;&gt;"",VLOOKUP(acc!D1471,private!$B$1:$C$9,2,FALSE),"")</f>
        <v/>
      </c>
      <c r="D1469" s="65" t="str">
        <f>IF(acc!E1471&lt;&gt;"",acc!E1471,"")</f>
        <v/>
      </c>
      <c r="E1469" s="12" t="str">
        <f>IF(acc!F1471&lt;&gt;"",acc!F1471,"")</f>
        <v/>
      </c>
      <c r="F1469" s="12" t="str">
        <f>IF(acc!G1471&lt;&gt;"",acc!G1471,"")</f>
        <v/>
      </c>
      <c r="G1469" s="12" t="str">
        <f>IF(acc!H1471&lt;&gt;"",acc!H1471,"")</f>
        <v/>
      </c>
      <c r="H1469" s="12" t="str">
        <f>IF(acc!I1471&lt;&gt;"",acc!I1471,"")</f>
        <v/>
      </c>
    </row>
    <row r="1470" spans="1:8" x14ac:dyDescent="0.25">
      <c r="A1470" s="12" t="str">
        <f>IF(acc!B1472&lt;&gt;"",acc!A1472,"")</f>
        <v/>
      </c>
      <c r="B1470" s="12" t="str">
        <f>IF(acc!B1472&lt;&gt;"",acc!B1472,"")</f>
        <v/>
      </c>
      <c r="C1470" s="12" t="str">
        <f>IF(acc!D1472&lt;&gt;"",VLOOKUP(acc!D1472,private!$B$1:$C$9,2,FALSE),"")</f>
        <v/>
      </c>
      <c r="D1470" s="65" t="str">
        <f>IF(acc!E1472&lt;&gt;"",acc!E1472,"")</f>
        <v/>
      </c>
      <c r="E1470" s="12" t="str">
        <f>IF(acc!F1472&lt;&gt;"",acc!F1472,"")</f>
        <v/>
      </c>
      <c r="F1470" s="12" t="str">
        <f>IF(acc!G1472&lt;&gt;"",acc!G1472,"")</f>
        <v/>
      </c>
      <c r="G1470" s="12" t="str">
        <f>IF(acc!H1472&lt;&gt;"",acc!H1472,"")</f>
        <v/>
      </c>
      <c r="H1470" s="12" t="str">
        <f>IF(acc!I1472&lt;&gt;"",acc!I1472,"")</f>
        <v/>
      </c>
    </row>
    <row r="1471" spans="1:8" x14ac:dyDescent="0.25">
      <c r="A1471" s="12" t="str">
        <f>IF(acc!B1473&lt;&gt;"",acc!A1473,"")</f>
        <v/>
      </c>
      <c r="B1471" s="12" t="str">
        <f>IF(acc!B1473&lt;&gt;"",acc!B1473,"")</f>
        <v/>
      </c>
      <c r="C1471" s="12" t="str">
        <f>IF(acc!D1473&lt;&gt;"",VLOOKUP(acc!D1473,private!$B$1:$C$9,2,FALSE),"")</f>
        <v/>
      </c>
      <c r="D1471" s="65" t="str">
        <f>IF(acc!E1473&lt;&gt;"",acc!E1473,"")</f>
        <v/>
      </c>
      <c r="E1471" s="12" t="str">
        <f>IF(acc!F1473&lt;&gt;"",acc!F1473,"")</f>
        <v/>
      </c>
      <c r="F1471" s="12" t="str">
        <f>IF(acc!G1473&lt;&gt;"",acc!G1473,"")</f>
        <v/>
      </c>
      <c r="G1471" s="12" t="str">
        <f>IF(acc!H1473&lt;&gt;"",acc!H1473,"")</f>
        <v/>
      </c>
      <c r="H1471" s="12" t="str">
        <f>IF(acc!I1473&lt;&gt;"",acc!I1473,"")</f>
        <v/>
      </c>
    </row>
    <row r="1472" spans="1:8" x14ac:dyDescent="0.25">
      <c r="A1472" s="12" t="str">
        <f>IF(acc!B1474&lt;&gt;"",acc!A1474,"")</f>
        <v/>
      </c>
      <c r="B1472" s="12" t="str">
        <f>IF(acc!B1474&lt;&gt;"",acc!B1474,"")</f>
        <v/>
      </c>
      <c r="C1472" s="12" t="str">
        <f>IF(acc!D1474&lt;&gt;"",VLOOKUP(acc!D1474,private!$B$1:$C$9,2,FALSE),"")</f>
        <v/>
      </c>
      <c r="D1472" s="65" t="str">
        <f>IF(acc!E1474&lt;&gt;"",acc!E1474,"")</f>
        <v/>
      </c>
      <c r="E1472" s="12" t="str">
        <f>IF(acc!F1474&lt;&gt;"",acc!F1474,"")</f>
        <v/>
      </c>
      <c r="F1472" s="12" t="str">
        <f>IF(acc!G1474&lt;&gt;"",acc!G1474,"")</f>
        <v/>
      </c>
      <c r="G1472" s="12" t="str">
        <f>IF(acc!H1474&lt;&gt;"",acc!H1474,"")</f>
        <v/>
      </c>
      <c r="H1472" s="12" t="str">
        <f>IF(acc!I1474&lt;&gt;"",acc!I1474,"")</f>
        <v/>
      </c>
    </row>
    <row r="1473" spans="1:8" x14ac:dyDescent="0.25">
      <c r="A1473" s="12" t="str">
        <f>IF(acc!B1475&lt;&gt;"",acc!A1475,"")</f>
        <v/>
      </c>
      <c r="B1473" s="12" t="str">
        <f>IF(acc!B1475&lt;&gt;"",acc!B1475,"")</f>
        <v/>
      </c>
      <c r="C1473" s="12" t="str">
        <f>IF(acc!D1475&lt;&gt;"",VLOOKUP(acc!D1475,private!$B$1:$C$9,2,FALSE),"")</f>
        <v/>
      </c>
      <c r="D1473" s="65" t="str">
        <f>IF(acc!E1475&lt;&gt;"",acc!E1475,"")</f>
        <v/>
      </c>
      <c r="E1473" s="12" t="str">
        <f>IF(acc!F1475&lt;&gt;"",acc!F1475,"")</f>
        <v/>
      </c>
      <c r="F1473" s="12" t="str">
        <f>IF(acc!G1475&lt;&gt;"",acc!G1475,"")</f>
        <v/>
      </c>
      <c r="G1473" s="12" t="str">
        <f>IF(acc!H1475&lt;&gt;"",acc!H1475,"")</f>
        <v/>
      </c>
      <c r="H1473" s="12" t="str">
        <f>IF(acc!I1475&lt;&gt;"",acc!I1475,"")</f>
        <v/>
      </c>
    </row>
    <row r="1474" spans="1:8" x14ac:dyDescent="0.25">
      <c r="A1474" s="12" t="str">
        <f>IF(acc!B1476&lt;&gt;"",acc!A1476,"")</f>
        <v/>
      </c>
      <c r="B1474" s="12" t="str">
        <f>IF(acc!B1476&lt;&gt;"",acc!B1476,"")</f>
        <v/>
      </c>
      <c r="C1474" s="12" t="str">
        <f>IF(acc!D1476&lt;&gt;"",VLOOKUP(acc!D1476,private!$B$1:$C$9,2,FALSE),"")</f>
        <v/>
      </c>
      <c r="D1474" s="65" t="str">
        <f>IF(acc!E1476&lt;&gt;"",acc!E1476,"")</f>
        <v/>
      </c>
      <c r="E1474" s="12" t="str">
        <f>IF(acc!F1476&lt;&gt;"",acc!F1476,"")</f>
        <v/>
      </c>
      <c r="F1474" s="12" t="str">
        <f>IF(acc!G1476&lt;&gt;"",acc!G1476,"")</f>
        <v/>
      </c>
      <c r="G1474" s="12" t="str">
        <f>IF(acc!H1476&lt;&gt;"",acc!H1476,"")</f>
        <v/>
      </c>
      <c r="H1474" s="12" t="str">
        <f>IF(acc!I1476&lt;&gt;"",acc!I1476,"")</f>
        <v/>
      </c>
    </row>
    <row r="1475" spans="1:8" x14ac:dyDescent="0.25">
      <c r="A1475" s="12" t="str">
        <f>IF(acc!B1477&lt;&gt;"",acc!A1477,"")</f>
        <v/>
      </c>
      <c r="B1475" s="12" t="str">
        <f>IF(acc!B1477&lt;&gt;"",acc!B1477,"")</f>
        <v/>
      </c>
      <c r="C1475" s="12" t="str">
        <f>IF(acc!D1477&lt;&gt;"",VLOOKUP(acc!D1477,private!$B$1:$C$9,2,FALSE),"")</f>
        <v/>
      </c>
      <c r="D1475" s="65" t="str">
        <f>IF(acc!E1477&lt;&gt;"",acc!E1477,"")</f>
        <v/>
      </c>
      <c r="E1475" s="12" t="str">
        <f>IF(acc!F1477&lt;&gt;"",acc!F1477,"")</f>
        <v/>
      </c>
      <c r="F1475" s="12" t="str">
        <f>IF(acc!G1477&lt;&gt;"",acc!G1477,"")</f>
        <v/>
      </c>
      <c r="G1475" s="12" t="str">
        <f>IF(acc!H1477&lt;&gt;"",acc!H1477,"")</f>
        <v/>
      </c>
      <c r="H1475" s="12" t="str">
        <f>IF(acc!I1477&lt;&gt;"",acc!I1477,"")</f>
        <v/>
      </c>
    </row>
    <row r="1476" spans="1:8" x14ac:dyDescent="0.25">
      <c r="A1476" s="12" t="str">
        <f>IF(acc!B1478&lt;&gt;"",acc!A1478,"")</f>
        <v/>
      </c>
      <c r="B1476" s="12" t="str">
        <f>IF(acc!B1478&lt;&gt;"",acc!B1478,"")</f>
        <v/>
      </c>
      <c r="C1476" s="12" t="str">
        <f>IF(acc!D1478&lt;&gt;"",VLOOKUP(acc!D1478,private!$B$1:$C$9,2,FALSE),"")</f>
        <v/>
      </c>
      <c r="D1476" s="65" t="str">
        <f>IF(acc!E1478&lt;&gt;"",acc!E1478,"")</f>
        <v/>
      </c>
      <c r="E1476" s="12" t="str">
        <f>IF(acc!F1478&lt;&gt;"",acc!F1478,"")</f>
        <v/>
      </c>
      <c r="F1476" s="12" t="str">
        <f>IF(acc!G1478&lt;&gt;"",acc!G1478,"")</f>
        <v/>
      </c>
      <c r="G1476" s="12" t="str">
        <f>IF(acc!H1478&lt;&gt;"",acc!H1478,"")</f>
        <v/>
      </c>
      <c r="H1476" s="12" t="str">
        <f>IF(acc!I1478&lt;&gt;"",acc!I1478,"")</f>
        <v/>
      </c>
    </row>
    <row r="1477" spans="1:8" x14ac:dyDescent="0.25">
      <c r="A1477" s="12" t="str">
        <f>IF(acc!B1479&lt;&gt;"",acc!A1479,"")</f>
        <v/>
      </c>
      <c r="B1477" s="12" t="str">
        <f>IF(acc!B1479&lt;&gt;"",acc!B1479,"")</f>
        <v/>
      </c>
      <c r="C1477" s="12" t="str">
        <f>IF(acc!D1479&lt;&gt;"",VLOOKUP(acc!D1479,private!$B$1:$C$9,2,FALSE),"")</f>
        <v/>
      </c>
      <c r="D1477" s="65" t="str">
        <f>IF(acc!E1479&lt;&gt;"",acc!E1479,"")</f>
        <v/>
      </c>
      <c r="E1477" s="12" t="str">
        <f>IF(acc!F1479&lt;&gt;"",acc!F1479,"")</f>
        <v/>
      </c>
      <c r="F1477" s="12" t="str">
        <f>IF(acc!G1479&lt;&gt;"",acc!G1479,"")</f>
        <v/>
      </c>
      <c r="G1477" s="12" t="str">
        <f>IF(acc!H1479&lt;&gt;"",acc!H1479,"")</f>
        <v/>
      </c>
      <c r="H1477" s="12" t="str">
        <f>IF(acc!I1479&lt;&gt;"",acc!I1479,"")</f>
        <v/>
      </c>
    </row>
    <row r="1478" spans="1:8" x14ac:dyDescent="0.25">
      <c r="A1478" s="12" t="str">
        <f>IF(acc!B1480&lt;&gt;"",acc!A1480,"")</f>
        <v/>
      </c>
      <c r="B1478" s="12" t="str">
        <f>IF(acc!B1480&lt;&gt;"",acc!B1480,"")</f>
        <v/>
      </c>
      <c r="C1478" s="12" t="str">
        <f>IF(acc!D1480&lt;&gt;"",VLOOKUP(acc!D1480,private!$B$1:$C$9,2,FALSE),"")</f>
        <v/>
      </c>
      <c r="D1478" s="65" t="str">
        <f>IF(acc!E1480&lt;&gt;"",acc!E1480,"")</f>
        <v/>
      </c>
      <c r="E1478" s="12" t="str">
        <f>IF(acc!F1480&lt;&gt;"",acc!F1480,"")</f>
        <v/>
      </c>
      <c r="F1478" s="12" t="str">
        <f>IF(acc!G1480&lt;&gt;"",acc!G1480,"")</f>
        <v/>
      </c>
      <c r="G1478" s="12" t="str">
        <f>IF(acc!H1480&lt;&gt;"",acc!H1480,"")</f>
        <v/>
      </c>
      <c r="H1478" s="12" t="str">
        <f>IF(acc!I1480&lt;&gt;"",acc!I1480,"")</f>
        <v/>
      </c>
    </row>
    <row r="1479" spans="1:8" x14ac:dyDescent="0.25">
      <c r="A1479" s="12" t="str">
        <f>IF(acc!B1481&lt;&gt;"",acc!A1481,"")</f>
        <v/>
      </c>
      <c r="B1479" s="12" t="str">
        <f>IF(acc!B1481&lt;&gt;"",acc!B1481,"")</f>
        <v/>
      </c>
      <c r="C1479" s="12" t="str">
        <f>IF(acc!D1481&lt;&gt;"",VLOOKUP(acc!D1481,private!$B$1:$C$9,2,FALSE),"")</f>
        <v/>
      </c>
      <c r="D1479" s="65" t="str">
        <f>IF(acc!E1481&lt;&gt;"",acc!E1481,"")</f>
        <v/>
      </c>
      <c r="E1479" s="12" t="str">
        <f>IF(acc!F1481&lt;&gt;"",acc!F1481,"")</f>
        <v/>
      </c>
      <c r="F1479" s="12" t="str">
        <f>IF(acc!G1481&lt;&gt;"",acc!G1481,"")</f>
        <v/>
      </c>
      <c r="G1479" s="12" t="str">
        <f>IF(acc!H1481&lt;&gt;"",acc!H1481,"")</f>
        <v/>
      </c>
      <c r="H1479" s="12" t="str">
        <f>IF(acc!I1481&lt;&gt;"",acc!I1481,"")</f>
        <v/>
      </c>
    </row>
    <row r="1480" spans="1:8" x14ac:dyDescent="0.25">
      <c r="A1480" s="12" t="str">
        <f>IF(acc!B1482&lt;&gt;"",acc!A1482,"")</f>
        <v/>
      </c>
      <c r="B1480" s="12" t="str">
        <f>IF(acc!B1482&lt;&gt;"",acc!B1482,"")</f>
        <v/>
      </c>
      <c r="C1480" s="12" t="str">
        <f>IF(acc!D1482&lt;&gt;"",VLOOKUP(acc!D1482,private!$B$1:$C$9,2,FALSE),"")</f>
        <v/>
      </c>
      <c r="D1480" s="65" t="str">
        <f>IF(acc!E1482&lt;&gt;"",acc!E1482,"")</f>
        <v/>
      </c>
      <c r="E1480" s="12" t="str">
        <f>IF(acc!F1482&lt;&gt;"",acc!F1482,"")</f>
        <v/>
      </c>
      <c r="F1480" s="12" t="str">
        <f>IF(acc!G1482&lt;&gt;"",acc!G1482,"")</f>
        <v/>
      </c>
      <c r="G1480" s="12" t="str">
        <f>IF(acc!H1482&lt;&gt;"",acc!H1482,"")</f>
        <v/>
      </c>
      <c r="H1480" s="12" t="str">
        <f>IF(acc!I1482&lt;&gt;"",acc!I1482,"")</f>
        <v/>
      </c>
    </row>
    <row r="1481" spans="1:8" x14ac:dyDescent="0.25">
      <c r="A1481" s="12" t="str">
        <f>IF(acc!B1483&lt;&gt;"",acc!A1483,"")</f>
        <v/>
      </c>
      <c r="B1481" s="12" t="str">
        <f>IF(acc!B1483&lt;&gt;"",acc!B1483,"")</f>
        <v/>
      </c>
      <c r="C1481" s="12" t="str">
        <f>IF(acc!D1483&lt;&gt;"",VLOOKUP(acc!D1483,private!$B$1:$C$9,2,FALSE),"")</f>
        <v/>
      </c>
      <c r="D1481" s="65" t="str">
        <f>IF(acc!E1483&lt;&gt;"",acc!E1483,"")</f>
        <v/>
      </c>
      <c r="E1481" s="12" t="str">
        <f>IF(acc!F1483&lt;&gt;"",acc!F1483,"")</f>
        <v/>
      </c>
      <c r="F1481" s="12" t="str">
        <f>IF(acc!G1483&lt;&gt;"",acc!G1483,"")</f>
        <v/>
      </c>
      <c r="G1481" s="12" t="str">
        <f>IF(acc!H1483&lt;&gt;"",acc!H1483,"")</f>
        <v/>
      </c>
      <c r="H1481" s="12" t="str">
        <f>IF(acc!I1483&lt;&gt;"",acc!I1483,"")</f>
        <v/>
      </c>
    </row>
    <row r="1482" spans="1:8" x14ac:dyDescent="0.25">
      <c r="A1482" s="12" t="str">
        <f>IF(acc!B1484&lt;&gt;"",acc!A1484,"")</f>
        <v/>
      </c>
      <c r="B1482" s="12" t="str">
        <f>IF(acc!B1484&lt;&gt;"",acc!B1484,"")</f>
        <v/>
      </c>
      <c r="C1482" s="12" t="str">
        <f>IF(acc!D1484&lt;&gt;"",VLOOKUP(acc!D1484,private!$B$1:$C$9,2,FALSE),"")</f>
        <v/>
      </c>
      <c r="D1482" s="65" t="str">
        <f>IF(acc!E1484&lt;&gt;"",acc!E1484,"")</f>
        <v/>
      </c>
      <c r="E1482" s="12" t="str">
        <f>IF(acc!F1484&lt;&gt;"",acc!F1484,"")</f>
        <v/>
      </c>
      <c r="F1482" s="12" t="str">
        <f>IF(acc!G1484&lt;&gt;"",acc!G1484,"")</f>
        <v/>
      </c>
      <c r="G1482" s="12" t="str">
        <f>IF(acc!H1484&lt;&gt;"",acc!H1484,"")</f>
        <v/>
      </c>
      <c r="H1482" s="12" t="str">
        <f>IF(acc!I1484&lt;&gt;"",acc!I1484,"")</f>
        <v/>
      </c>
    </row>
    <row r="1483" spans="1:8" x14ac:dyDescent="0.25">
      <c r="A1483" s="12" t="str">
        <f>IF(acc!B1485&lt;&gt;"",acc!A1485,"")</f>
        <v/>
      </c>
      <c r="B1483" s="12" t="str">
        <f>IF(acc!B1485&lt;&gt;"",acc!B1485,"")</f>
        <v/>
      </c>
      <c r="C1483" s="12" t="str">
        <f>IF(acc!D1485&lt;&gt;"",VLOOKUP(acc!D1485,private!$B$1:$C$9,2,FALSE),"")</f>
        <v/>
      </c>
      <c r="D1483" s="65" t="str">
        <f>IF(acc!E1485&lt;&gt;"",acc!E1485,"")</f>
        <v/>
      </c>
      <c r="E1483" s="12" t="str">
        <f>IF(acc!F1485&lt;&gt;"",acc!F1485,"")</f>
        <v/>
      </c>
      <c r="F1483" s="12" t="str">
        <f>IF(acc!G1485&lt;&gt;"",acc!G1485,"")</f>
        <v/>
      </c>
      <c r="G1483" s="12" t="str">
        <f>IF(acc!H1485&lt;&gt;"",acc!H1485,"")</f>
        <v/>
      </c>
      <c r="H1483" s="12" t="str">
        <f>IF(acc!I1485&lt;&gt;"",acc!I1485,"")</f>
        <v/>
      </c>
    </row>
    <row r="1484" spans="1:8" x14ac:dyDescent="0.25">
      <c r="A1484" s="12" t="str">
        <f>IF(acc!B1486&lt;&gt;"",acc!A1486,"")</f>
        <v/>
      </c>
      <c r="B1484" s="12" t="str">
        <f>IF(acc!B1486&lt;&gt;"",acc!B1486,"")</f>
        <v/>
      </c>
      <c r="C1484" s="12" t="str">
        <f>IF(acc!D1486&lt;&gt;"",VLOOKUP(acc!D1486,private!$B$1:$C$9,2,FALSE),"")</f>
        <v/>
      </c>
      <c r="D1484" s="65" t="str">
        <f>IF(acc!E1486&lt;&gt;"",acc!E1486,"")</f>
        <v/>
      </c>
      <c r="E1484" s="12" t="str">
        <f>IF(acc!F1486&lt;&gt;"",acc!F1486,"")</f>
        <v/>
      </c>
      <c r="F1484" s="12" t="str">
        <f>IF(acc!G1486&lt;&gt;"",acc!G1486,"")</f>
        <v/>
      </c>
      <c r="G1484" s="12" t="str">
        <f>IF(acc!H1486&lt;&gt;"",acc!H1486,"")</f>
        <v/>
      </c>
      <c r="H1484" s="12" t="str">
        <f>IF(acc!I1486&lt;&gt;"",acc!I1486,"")</f>
        <v/>
      </c>
    </row>
    <row r="1485" spans="1:8" x14ac:dyDescent="0.25">
      <c r="A1485" s="12" t="str">
        <f>IF(acc!B1487&lt;&gt;"",acc!A1487,"")</f>
        <v/>
      </c>
      <c r="B1485" s="12" t="str">
        <f>IF(acc!B1487&lt;&gt;"",acc!B1487,"")</f>
        <v/>
      </c>
      <c r="C1485" s="12" t="str">
        <f>IF(acc!D1487&lt;&gt;"",VLOOKUP(acc!D1487,private!$B$1:$C$9,2,FALSE),"")</f>
        <v/>
      </c>
      <c r="D1485" s="65" t="str">
        <f>IF(acc!E1487&lt;&gt;"",acc!E1487,"")</f>
        <v/>
      </c>
      <c r="E1485" s="12" t="str">
        <f>IF(acc!F1487&lt;&gt;"",acc!F1487,"")</f>
        <v/>
      </c>
      <c r="F1485" s="12" t="str">
        <f>IF(acc!G1487&lt;&gt;"",acc!G1487,"")</f>
        <v/>
      </c>
      <c r="G1485" s="12" t="str">
        <f>IF(acc!H1487&lt;&gt;"",acc!H1487,"")</f>
        <v/>
      </c>
      <c r="H1485" s="12" t="str">
        <f>IF(acc!I1487&lt;&gt;"",acc!I1487,"")</f>
        <v/>
      </c>
    </row>
    <row r="1486" spans="1:8" x14ac:dyDescent="0.25">
      <c r="A1486" s="12" t="str">
        <f>IF(acc!B1488&lt;&gt;"",acc!A1488,"")</f>
        <v/>
      </c>
      <c r="B1486" s="12" t="str">
        <f>IF(acc!B1488&lt;&gt;"",acc!B1488,"")</f>
        <v/>
      </c>
      <c r="C1486" s="12" t="str">
        <f>IF(acc!D1488&lt;&gt;"",VLOOKUP(acc!D1488,private!$B$1:$C$9,2,FALSE),"")</f>
        <v/>
      </c>
      <c r="D1486" s="65" t="str">
        <f>IF(acc!E1488&lt;&gt;"",acc!E1488,"")</f>
        <v/>
      </c>
      <c r="E1486" s="12" t="str">
        <f>IF(acc!F1488&lt;&gt;"",acc!F1488,"")</f>
        <v/>
      </c>
      <c r="F1486" s="12" t="str">
        <f>IF(acc!G1488&lt;&gt;"",acc!G1488,"")</f>
        <v/>
      </c>
      <c r="G1486" s="12" t="str">
        <f>IF(acc!H1488&lt;&gt;"",acc!H1488,"")</f>
        <v/>
      </c>
      <c r="H1486" s="12" t="str">
        <f>IF(acc!I1488&lt;&gt;"",acc!I1488,"")</f>
        <v/>
      </c>
    </row>
    <row r="1487" spans="1:8" x14ac:dyDescent="0.25">
      <c r="A1487" s="12" t="str">
        <f>IF(acc!B1489&lt;&gt;"",acc!A1489,"")</f>
        <v/>
      </c>
      <c r="B1487" s="12" t="str">
        <f>IF(acc!B1489&lt;&gt;"",acc!B1489,"")</f>
        <v/>
      </c>
      <c r="C1487" s="12" t="str">
        <f>IF(acc!D1489&lt;&gt;"",VLOOKUP(acc!D1489,private!$B$1:$C$9,2,FALSE),"")</f>
        <v/>
      </c>
      <c r="D1487" s="65" t="str">
        <f>IF(acc!E1489&lt;&gt;"",acc!E1489,"")</f>
        <v/>
      </c>
      <c r="E1487" s="12" t="str">
        <f>IF(acc!F1489&lt;&gt;"",acc!F1489,"")</f>
        <v/>
      </c>
      <c r="F1487" s="12" t="str">
        <f>IF(acc!G1489&lt;&gt;"",acc!G1489,"")</f>
        <v/>
      </c>
      <c r="G1487" s="12" t="str">
        <f>IF(acc!H1489&lt;&gt;"",acc!H1489,"")</f>
        <v/>
      </c>
      <c r="H1487" s="12" t="str">
        <f>IF(acc!I1489&lt;&gt;"",acc!I1489,"")</f>
        <v/>
      </c>
    </row>
    <row r="1488" spans="1:8" x14ac:dyDescent="0.25">
      <c r="A1488" s="12" t="str">
        <f>IF(acc!B1490&lt;&gt;"",acc!A1490,"")</f>
        <v/>
      </c>
      <c r="B1488" s="12" t="str">
        <f>IF(acc!B1490&lt;&gt;"",acc!B1490,"")</f>
        <v/>
      </c>
      <c r="C1488" s="12" t="str">
        <f>IF(acc!D1490&lt;&gt;"",VLOOKUP(acc!D1490,private!$B$1:$C$9,2,FALSE),"")</f>
        <v/>
      </c>
      <c r="D1488" s="65" t="str">
        <f>IF(acc!E1490&lt;&gt;"",acc!E1490,"")</f>
        <v/>
      </c>
      <c r="E1488" s="12" t="str">
        <f>IF(acc!F1490&lt;&gt;"",acc!F1490,"")</f>
        <v/>
      </c>
      <c r="F1488" s="12" t="str">
        <f>IF(acc!G1490&lt;&gt;"",acc!G1490,"")</f>
        <v/>
      </c>
      <c r="G1488" s="12" t="str">
        <f>IF(acc!H1490&lt;&gt;"",acc!H1490,"")</f>
        <v/>
      </c>
      <c r="H1488" s="12" t="str">
        <f>IF(acc!I1490&lt;&gt;"",acc!I1490,"")</f>
        <v/>
      </c>
    </row>
    <row r="1489" spans="1:8" x14ac:dyDescent="0.25">
      <c r="A1489" s="12" t="str">
        <f>IF(acc!B1491&lt;&gt;"",acc!A1491,"")</f>
        <v/>
      </c>
      <c r="B1489" s="12" t="str">
        <f>IF(acc!B1491&lt;&gt;"",acc!B1491,"")</f>
        <v/>
      </c>
      <c r="C1489" s="12" t="str">
        <f>IF(acc!D1491&lt;&gt;"",VLOOKUP(acc!D1491,private!$B$1:$C$9,2,FALSE),"")</f>
        <v/>
      </c>
      <c r="D1489" s="65" t="str">
        <f>IF(acc!E1491&lt;&gt;"",acc!E1491,"")</f>
        <v/>
      </c>
      <c r="E1489" s="12" t="str">
        <f>IF(acc!F1491&lt;&gt;"",acc!F1491,"")</f>
        <v/>
      </c>
      <c r="F1489" s="12" t="str">
        <f>IF(acc!G1491&lt;&gt;"",acc!G1491,"")</f>
        <v/>
      </c>
      <c r="G1489" s="12" t="str">
        <f>IF(acc!H1491&lt;&gt;"",acc!H1491,"")</f>
        <v/>
      </c>
      <c r="H1489" s="12" t="str">
        <f>IF(acc!I1491&lt;&gt;"",acc!I1491,"")</f>
        <v/>
      </c>
    </row>
    <row r="1490" spans="1:8" x14ac:dyDescent="0.25">
      <c r="A1490" s="12" t="str">
        <f>IF(acc!B1492&lt;&gt;"",acc!A1492,"")</f>
        <v/>
      </c>
      <c r="B1490" s="12" t="str">
        <f>IF(acc!B1492&lt;&gt;"",acc!B1492,"")</f>
        <v/>
      </c>
      <c r="C1490" s="12" t="str">
        <f>IF(acc!D1492&lt;&gt;"",VLOOKUP(acc!D1492,private!$B$1:$C$9,2,FALSE),"")</f>
        <v/>
      </c>
      <c r="D1490" s="65" t="str">
        <f>IF(acc!E1492&lt;&gt;"",acc!E1492,"")</f>
        <v/>
      </c>
      <c r="E1490" s="12" t="str">
        <f>IF(acc!F1492&lt;&gt;"",acc!F1492,"")</f>
        <v/>
      </c>
      <c r="F1490" s="12" t="str">
        <f>IF(acc!G1492&lt;&gt;"",acc!G1492,"")</f>
        <v/>
      </c>
      <c r="G1490" s="12" t="str">
        <f>IF(acc!H1492&lt;&gt;"",acc!H1492,"")</f>
        <v/>
      </c>
      <c r="H1490" s="12" t="str">
        <f>IF(acc!I1492&lt;&gt;"",acc!I1492,"")</f>
        <v/>
      </c>
    </row>
    <row r="1491" spans="1:8" x14ac:dyDescent="0.25">
      <c r="A1491" s="12" t="str">
        <f>IF(acc!B1493&lt;&gt;"",acc!A1493,"")</f>
        <v/>
      </c>
      <c r="B1491" s="12" t="str">
        <f>IF(acc!B1493&lt;&gt;"",acc!B1493,"")</f>
        <v/>
      </c>
      <c r="C1491" s="12" t="str">
        <f>IF(acc!D1493&lt;&gt;"",VLOOKUP(acc!D1493,private!$B$1:$C$9,2,FALSE),"")</f>
        <v/>
      </c>
      <c r="D1491" s="65" t="str">
        <f>IF(acc!E1493&lt;&gt;"",acc!E1493,"")</f>
        <v/>
      </c>
      <c r="E1491" s="12" t="str">
        <f>IF(acc!F1493&lt;&gt;"",acc!F1493,"")</f>
        <v/>
      </c>
      <c r="F1491" s="12" t="str">
        <f>IF(acc!G1493&lt;&gt;"",acc!G1493,"")</f>
        <v/>
      </c>
      <c r="G1491" s="12" t="str">
        <f>IF(acc!H1493&lt;&gt;"",acc!H1493,"")</f>
        <v/>
      </c>
      <c r="H1491" s="12" t="str">
        <f>IF(acc!I1493&lt;&gt;"",acc!I1493,"")</f>
        <v/>
      </c>
    </row>
    <row r="1492" spans="1:8" x14ac:dyDescent="0.25">
      <c r="A1492" s="12" t="str">
        <f>IF(acc!B1494&lt;&gt;"",acc!A1494,"")</f>
        <v/>
      </c>
      <c r="B1492" s="12" t="str">
        <f>IF(acc!B1494&lt;&gt;"",acc!B1494,"")</f>
        <v/>
      </c>
      <c r="C1492" s="12" t="str">
        <f>IF(acc!D1494&lt;&gt;"",VLOOKUP(acc!D1494,private!$B$1:$C$9,2,FALSE),"")</f>
        <v/>
      </c>
      <c r="D1492" s="65" t="str">
        <f>IF(acc!E1494&lt;&gt;"",acc!E1494,"")</f>
        <v/>
      </c>
      <c r="E1492" s="12" t="str">
        <f>IF(acc!F1494&lt;&gt;"",acc!F1494,"")</f>
        <v/>
      </c>
      <c r="F1492" s="12" t="str">
        <f>IF(acc!G1494&lt;&gt;"",acc!G1494,"")</f>
        <v/>
      </c>
      <c r="G1492" s="12" t="str">
        <f>IF(acc!H1494&lt;&gt;"",acc!H1494,"")</f>
        <v/>
      </c>
      <c r="H1492" s="12" t="str">
        <f>IF(acc!I1494&lt;&gt;"",acc!I1494,"")</f>
        <v/>
      </c>
    </row>
    <row r="1493" spans="1:8" x14ac:dyDescent="0.25">
      <c r="A1493" s="12" t="str">
        <f>IF(acc!B1495&lt;&gt;"",acc!A1495,"")</f>
        <v/>
      </c>
      <c r="B1493" s="12" t="str">
        <f>IF(acc!B1495&lt;&gt;"",acc!B1495,"")</f>
        <v/>
      </c>
      <c r="C1493" s="12" t="str">
        <f>IF(acc!D1495&lt;&gt;"",VLOOKUP(acc!D1495,private!$B$1:$C$9,2,FALSE),"")</f>
        <v/>
      </c>
      <c r="D1493" s="65" t="str">
        <f>IF(acc!E1495&lt;&gt;"",acc!E1495,"")</f>
        <v/>
      </c>
      <c r="E1493" s="12" t="str">
        <f>IF(acc!F1495&lt;&gt;"",acc!F1495,"")</f>
        <v/>
      </c>
      <c r="F1493" s="12" t="str">
        <f>IF(acc!G1495&lt;&gt;"",acc!G1495,"")</f>
        <v/>
      </c>
      <c r="G1493" s="12" t="str">
        <f>IF(acc!H1495&lt;&gt;"",acc!H1495,"")</f>
        <v/>
      </c>
      <c r="H1493" s="12" t="str">
        <f>IF(acc!I1495&lt;&gt;"",acc!I1495,"")</f>
        <v/>
      </c>
    </row>
    <row r="1494" spans="1:8" x14ac:dyDescent="0.25">
      <c r="A1494" s="12" t="str">
        <f>IF(acc!B1496&lt;&gt;"",acc!A1496,"")</f>
        <v/>
      </c>
      <c r="B1494" s="12" t="str">
        <f>IF(acc!B1496&lt;&gt;"",acc!B1496,"")</f>
        <v/>
      </c>
      <c r="C1494" s="12" t="str">
        <f>IF(acc!D1496&lt;&gt;"",VLOOKUP(acc!D1496,private!$B$1:$C$9,2,FALSE),"")</f>
        <v/>
      </c>
      <c r="D1494" s="65" t="str">
        <f>IF(acc!E1496&lt;&gt;"",acc!E1496,"")</f>
        <v/>
      </c>
      <c r="E1494" s="12" t="str">
        <f>IF(acc!F1496&lt;&gt;"",acc!F1496,"")</f>
        <v/>
      </c>
      <c r="F1494" s="12" t="str">
        <f>IF(acc!G1496&lt;&gt;"",acc!G1496,"")</f>
        <v/>
      </c>
      <c r="G1494" s="12" t="str">
        <f>IF(acc!H1496&lt;&gt;"",acc!H1496,"")</f>
        <v/>
      </c>
      <c r="H1494" s="12" t="str">
        <f>IF(acc!I1496&lt;&gt;"",acc!I1496,"")</f>
        <v/>
      </c>
    </row>
    <row r="1495" spans="1:8" x14ac:dyDescent="0.25">
      <c r="A1495" s="12" t="str">
        <f>IF(acc!B1497&lt;&gt;"",acc!A1497,"")</f>
        <v/>
      </c>
      <c r="B1495" s="12" t="str">
        <f>IF(acc!B1497&lt;&gt;"",acc!B1497,"")</f>
        <v/>
      </c>
      <c r="C1495" s="12" t="str">
        <f>IF(acc!D1497&lt;&gt;"",VLOOKUP(acc!D1497,private!$B$1:$C$9,2,FALSE),"")</f>
        <v/>
      </c>
      <c r="D1495" s="65" t="str">
        <f>IF(acc!E1497&lt;&gt;"",acc!E1497,"")</f>
        <v/>
      </c>
      <c r="E1495" s="12" t="str">
        <f>IF(acc!F1497&lt;&gt;"",acc!F1497,"")</f>
        <v/>
      </c>
      <c r="F1495" s="12" t="str">
        <f>IF(acc!G1497&lt;&gt;"",acc!G1497,"")</f>
        <v/>
      </c>
      <c r="G1495" s="12" t="str">
        <f>IF(acc!H1497&lt;&gt;"",acc!H1497,"")</f>
        <v/>
      </c>
      <c r="H1495" s="12" t="str">
        <f>IF(acc!I1497&lt;&gt;"",acc!I1497,"")</f>
        <v/>
      </c>
    </row>
    <row r="1496" spans="1:8" x14ac:dyDescent="0.25">
      <c r="A1496" s="12" t="str">
        <f>IF(acc!B1498&lt;&gt;"",acc!A1498,"")</f>
        <v/>
      </c>
      <c r="B1496" s="12" t="str">
        <f>IF(acc!B1498&lt;&gt;"",acc!B1498,"")</f>
        <v/>
      </c>
      <c r="C1496" s="12" t="str">
        <f>IF(acc!D1498&lt;&gt;"",VLOOKUP(acc!D1498,private!$B$1:$C$9,2,FALSE),"")</f>
        <v/>
      </c>
      <c r="D1496" s="65" t="str">
        <f>IF(acc!E1498&lt;&gt;"",acc!E1498,"")</f>
        <v/>
      </c>
      <c r="E1496" s="12" t="str">
        <f>IF(acc!F1498&lt;&gt;"",acc!F1498,"")</f>
        <v/>
      </c>
      <c r="F1496" s="12" t="str">
        <f>IF(acc!G1498&lt;&gt;"",acc!G1498,"")</f>
        <v/>
      </c>
      <c r="G1496" s="12" t="str">
        <f>IF(acc!H1498&lt;&gt;"",acc!H1498,"")</f>
        <v/>
      </c>
      <c r="H1496" s="12" t="str">
        <f>IF(acc!I1498&lt;&gt;"",acc!I1498,"")</f>
        <v/>
      </c>
    </row>
    <row r="1497" spans="1:8" x14ac:dyDescent="0.25">
      <c r="A1497" s="12" t="str">
        <f>IF(acc!B1499&lt;&gt;"",acc!A1499,"")</f>
        <v/>
      </c>
      <c r="B1497" s="12" t="str">
        <f>IF(acc!B1499&lt;&gt;"",acc!B1499,"")</f>
        <v/>
      </c>
      <c r="C1497" s="12" t="str">
        <f>IF(acc!D1499&lt;&gt;"",VLOOKUP(acc!D1499,private!$B$1:$C$9,2,FALSE),"")</f>
        <v/>
      </c>
      <c r="D1497" s="65" t="str">
        <f>IF(acc!E1499&lt;&gt;"",acc!E1499,"")</f>
        <v/>
      </c>
      <c r="E1497" s="12" t="str">
        <f>IF(acc!F1499&lt;&gt;"",acc!F1499,"")</f>
        <v/>
      </c>
      <c r="F1497" s="12" t="str">
        <f>IF(acc!G1499&lt;&gt;"",acc!G1499,"")</f>
        <v/>
      </c>
      <c r="G1497" s="12" t="str">
        <f>IF(acc!H1499&lt;&gt;"",acc!H1499,"")</f>
        <v/>
      </c>
      <c r="H1497" s="12" t="str">
        <f>IF(acc!I1499&lt;&gt;"",acc!I1499,"")</f>
        <v/>
      </c>
    </row>
    <row r="1498" spans="1:8" x14ac:dyDescent="0.25">
      <c r="A1498" s="12" t="str">
        <f>IF(acc!B1500&lt;&gt;"",acc!A1500,"")</f>
        <v/>
      </c>
      <c r="B1498" s="12" t="str">
        <f>IF(acc!B1500&lt;&gt;"",acc!B1500,"")</f>
        <v/>
      </c>
      <c r="C1498" s="12" t="str">
        <f>IF(acc!D1500&lt;&gt;"",VLOOKUP(acc!D1500,private!$B$1:$C$9,2,FALSE),"")</f>
        <v/>
      </c>
      <c r="D1498" s="65" t="str">
        <f>IF(acc!E1500&lt;&gt;"",acc!E1500,"")</f>
        <v/>
      </c>
      <c r="E1498" s="12" t="str">
        <f>IF(acc!F1500&lt;&gt;"",acc!F1500,"")</f>
        <v/>
      </c>
      <c r="F1498" s="12" t="str">
        <f>IF(acc!G1500&lt;&gt;"",acc!G1500,"")</f>
        <v/>
      </c>
      <c r="G1498" s="12" t="str">
        <f>IF(acc!H1500&lt;&gt;"",acc!H1500,"")</f>
        <v/>
      </c>
      <c r="H1498" s="12" t="str">
        <f>IF(acc!I1500&lt;&gt;"",acc!I1500,"")</f>
        <v/>
      </c>
    </row>
    <row r="1499" spans="1:8" x14ac:dyDescent="0.25">
      <c r="A1499" s="12" t="str">
        <f>IF(acc!B1501&lt;&gt;"",acc!A1501,"")</f>
        <v/>
      </c>
      <c r="B1499" s="12" t="str">
        <f>IF(acc!B1501&lt;&gt;"",acc!B1501,"")</f>
        <v/>
      </c>
      <c r="C1499" s="12" t="str">
        <f>IF(acc!D1501&lt;&gt;"",VLOOKUP(acc!D1501,private!$B$1:$C$9,2,FALSE),"")</f>
        <v/>
      </c>
      <c r="D1499" s="65" t="str">
        <f>IF(acc!E1501&lt;&gt;"",acc!E1501,"")</f>
        <v/>
      </c>
      <c r="E1499" s="12" t="str">
        <f>IF(acc!F1501&lt;&gt;"",acc!F1501,"")</f>
        <v/>
      </c>
      <c r="F1499" s="12" t="str">
        <f>IF(acc!G1501&lt;&gt;"",acc!G1501,"")</f>
        <v/>
      </c>
      <c r="G1499" s="12" t="str">
        <f>IF(acc!H1501&lt;&gt;"",acc!H1501,"")</f>
        <v/>
      </c>
      <c r="H1499" s="12" t="str">
        <f>IF(acc!I1501&lt;&gt;"",acc!I1501,"")</f>
        <v/>
      </c>
    </row>
    <row r="1500" spans="1:8" x14ac:dyDescent="0.25">
      <c r="A1500" s="12" t="str">
        <f>IF(acc!B1502&lt;&gt;"",acc!A1502,"")</f>
        <v/>
      </c>
      <c r="B1500" s="12" t="str">
        <f>IF(acc!B1502&lt;&gt;"",acc!B1502,"")</f>
        <v/>
      </c>
      <c r="C1500" s="12" t="str">
        <f>IF(acc!D1502&lt;&gt;"",VLOOKUP(acc!D1502,private!$B$1:$C$9,2,FALSE),"")</f>
        <v/>
      </c>
      <c r="D1500" s="65" t="str">
        <f>IF(acc!E1502&lt;&gt;"",acc!E1502,"")</f>
        <v/>
      </c>
      <c r="E1500" s="12" t="str">
        <f>IF(acc!F1502&lt;&gt;"",acc!F1502,"")</f>
        <v/>
      </c>
      <c r="F1500" s="12" t="str">
        <f>IF(acc!G1502&lt;&gt;"",acc!G1502,"")</f>
        <v/>
      </c>
      <c r="G1500" s="12" t="str">
        <f>IF(acc!H1502&lt;&gt;"",acc!H1502,"")</f>
        <v/>
      </c>
      <c r="H1500" s="12" t="str">
        <f>IF(acc!I1502&lt;&gt;"",acc!I1502,"")</f>
        <v/>
      </c>
    </row>
    <row r="1501" spans="1:8" x14ac:dyDescent="0.25">
      <c r="A1501" s="12" t="str">
        <f>IF(acc!B1503&lt;&gt;"",acc!A1503,"")</f>
        <v/>
      </c>
      <c r="B1501" s="12" t="str">
        <f>IF(acc!B1503&lt;&gt;"",acc!B1503,"")</f>
        <v/>
      </c>
      <c r="C1501" s="12" t="str">
        <f>IF(acc!D1503&lt;&gt;"",VLOOKUP(acc!D1503,private!$B$1:$C$9,2,FALSE),"")</f>
        <v/>
      </c>
      <c r="D1501" s="65" t="str">
        <f>IF(acc!E1503&lt;&gt;"",acc!E1503,"")</f>
        <v/>
      </c>
      <c r="E1501" s="12" t="str">
        <f>IF(acc!F1503&lt;&gt;"",acc!F1503,"")</f>
        <v/>
      </c>
      <c r="F1501" s="12" t="str">
        <f>IF(acc!G1503&lt;&gt;"",acc!G1503,"")</f>
        <v/>
      </c>
      <c r="G1501" s="12" t="str">
        <f>IF(acc!H1503&lt;&gt;"",acc!H1503,"")</f>
        <v/>
      </c>
      <c r="H1501" s="12" t="str">
        <f>IF(acc!I1503&lt;&gt;"",acc!I1503,"")</f>
        <v/>
      </c>
    </row>
    <row r="1502" spans="1:8" x14ac:dyDescent="0.25">
      <c r="A1502" s="12" t="str">
        <f>IF(acc!B1504&lt;&gt;"",acc!A1504,"")</f>
        <v/>
      </c>
      <c r="B1502" s="12" t="str">
        <f>IF(acc!B1504&lt;&gt;"",acc!B1504,"")</f>
        <v/>
      </c>
      <c r="C1502" s="12" t="str">
        <f>IF(acc!D1504&lt;&gt;"",VLOOKUP(acc!D1504,private!$B$1:$C$9,2,FALSE),"")</f>
        <v/>
      </c>
      <c r="D1502" s="65" t="str">
        <f>IF(acc!E1504&lt;&gt;"",acc!E1504,"")</f>
        <v/>
      </c>
      <c r="E1502" s="12" t="str">
        <f>IF(acc!F1504&lt;&gt;"",acc!F1504,"")</f>
        <v/>
      </c>
      <c r="F1502" s="12" t="str">
        <f>IF(acc!G1504&lt;&gt;"",acc!G1504,"")</f>
        <v/>
      </c>
      <c r="G1502" s="12" t="str">
        <f>IF(acc!H1504&lt;&gt;"",acc!H1504,"")</f>
        <v/>
      </c>
      <c r="H1502" s="12" t="str">
        <f>IF(acc!I1504&lt;&gt;"",acc!I1504,"")</f>
        <v/>
      </c>
    </row>
    <row r="1503" spans="1:8" x14ac:dyDescent="0.25">
      <c r="A1503" s="12" t="str">
        <f>IF(acc!B1505&lt;&gt;"",acc!A1505,"")</f>
        <v/>
      </c>
      <c r="B1503" s="12" t="str">
        <f>IF(acc!B1505&lt;&gt;"",acc!B1505,"")</f>
        <v/>
      </c>
      <c r="C1503" s="12" t="str">
        <f>IF(acc!D1505&lt;&gt;"",VLOOKUP(acc!D1505,private!$B$1:$C$9,2,FALSE),"")</f>
        <v/>
      </c>
      <c r="D1503" s="65" t="str">
        <f>IF(acc!E1505&lt;&gt;"",acc!E1505,"")</f>
        <v/>
      </c>
      <c r="E1503" s="12" t="str">
        <f>IF(acc!F1505&lt;&gt;"",acc!F1505,"")</f>
        <v/>
      </c>
      <c r="F1503" s="12" t="str">
        <f>IF(acc!G1505&lt;&gt;"",acc!G1505,"")</f>
        <v/>
      </c>
      <c r="G1503" s="12" t="str">
        <f>IF(acc!H1505&lt;&gt;"",acc!H1505,"")</f>
        <v/>
      </c>
      <c r="H1503" s="12" t="str">
        <f>IF(acc!I1505&lt;&gt;"",acc!I1505,"")</f>
        <v/>
      </c>
    </row>
    <row r="1504" spans="1:8" x14ac:dyDescent="0.25">
      <c r="A1504" s="12" t="str">
        <f>IF(acc!B1506&lt;&gt;"",acc!A1506,"")</f>
        <v/>
      </c>
      <c r="B1504" s="12" t="str">
        <f>IF(acc!B1506&lt;&gt;"",acc!B1506,"")</f>
        <v/>
      </c>
      <c r="C1504" s="12" t="str">
        <f>IF(acc!D1506&lt;&gt;"",VLOOKUP(acc!D1506,private!$B$1:$C$9,2,FALSE),"")</f>
        <v/>
      </c>
      <c r="D1504" s="65" t="str">
        <f>IF(acc!E1506&lt;&gt;"",acc!E1506,"")</f>
        <v/>
      </c>
      <c r="E1504" s="12" t="str">
        <f>IF(acc!F1506&lt;&gt;"",acc!F1506,"")</f>
        <v/>
      </c>
      <c r="F1504" s="12" t="str">
        <f>IF(acc!G1506&lt;&gt;"",acc!G1506,"")</f>
        <v/>
      </c>
      <c r="G1504" s="12" t="str">
        <f>IF(acc!H1506&lt;&gt;"",acc!H1506,"")</f>
        <v/>
      </c>
      <c r="H1504" s="12" t="str">
        <f>IF(acc!I1506&lt;&gt;"",acc!I1506,"")</f>
        <v/>
      </c>
    </row>
    <row r="1505" spans="1:8" x14ac:dyDescent="0.25">
      <c r="A1505" s="12" t="str">
        <f>IF(acc!B1507&lt;&gt;"",acc!A1507,"")</f>
        <v/>
      </c>
      <c r="B1505" s="12" t="str">
        <f>IF(acc!B1507&lt;&gt;"",acc!B1507,"")</f>
        <v/>
      </c>
      <c r="C1505" s="12" t="str">
        <f>IF(acc!D1507&lt;&gt;"",VLOOKUP(acc!D1507,private!$B$1:$C$9,2,FALSE),"")</f>
        <v/>
      </c>
      <c r="D1505" s="65" t="str">
        <f>IF(acc!E1507&lt;&gt;"",acc!E1507,"")</f>
        <v/>
      </c>
      <c r="E1505" s="12" t="str">
        <f>IF(acc!F1507&lt;&gt;"",acc!F1507,"")</f>
        <v/>
      </c>
      <c r="F1505" s="12" t="str">
        <f>IF(acc!G1507&lt;&gt;"",acc!G1507,"")</f>
        <v/>
      </c>
      <c r="G1505" s="12" t="str">
        <f>IF(acc!H1507&lt;&gt;"",acc!H1507,"")</f>
        <v/>
      </c>
      <c r="H1505" s="12" t="str">
        <f>IF(acc!I1507&lt;&gt;"",acc!I1507,"")</f>
        <v/>
      </c>
    </row>
    <row r="1506" spans="1:8" x14ac:dyDescent="0.25">
      <c r="A1506" s="12" t="str">
        <f>IF(acc!B1508&lt;&gt;"",acc!A1508,"")</f>
        <v/>
      </c>
      <c r="B1506" s="12" t="str">
        <f>IF(acc!B1508&lt;&gt;"",acc!B1508,"")</f>
        <v/>
      </c>
      <c r="C1506" s="12" t="str">
        <f>IF(acc!D1508&lt;&gt;"",VLOOKUP(acc!D1508,private!$B$1:$C$9,2,FALSE),"")</f>
        <v/>
      </c>
      <c r="D1506" s="65" t="str">
        <f>IF(acc!E1508&lt;&gt;"",acc!E1508,"")</f>
        <v/>
      </c>
      <c r="E1506" s="12" t="str">
        <f>IF(acc!F1508&lt;&gt;"",acc!F1508,"")</f>
        <v/>
      </c>
      <c r="F1506" s="12" t="str">
        <f>IF(acc!G1508&lt;&gt;"",acc!G1508,"")</f>
        <v/>
      </c>
      <c r="G1506" s="12" t="str">
        <f>IF(acc!H1508&lt;&gt;"",acc!H1508,"")</f>
        <v/>
      </c>
      <c r="H1506" s="12" t="str">
        <f>IF(acc!I1508&lt;&gt;"",acc!I1508,"")</f>
        <v/>
      </c>
    </row>
    <row r="1507" spans="1:8" x14ac:dyDescent="0.25">
      <c r="A1507" s="12" t="str">
        <f>IF(acc!B1509&lt;&gt;"",acc!A1509,"")</f>
        <v/>
      </c>
      <c r="B1507" s="12" t="str">
        <f>IF(acc!B1509&lt;&gt;"",acc!B1509,"")</f>
        <v/>
      </c>
      <c r="C1507" s="12" t="str">
        <f>IF(acc!D1509&lt;&gt;"",VLOOKUP(acc!D1509,private!$B$1:$C$9,2,FALSE),"")</f>
        <v/>
      </c>
      <c r="D1507" s="65" t="str">
        <f>IF(acc!E1509&lt;&gt;"",acc!E1509,"")</f>
        <v/>
      </c>
      <c r="E1507" s="12" t="str">
        <f>IF(acc!F1509&lt;&gt;"",acc!F1509,"")</f>
        <v/>
      </c>
      <c r="F1507" s="12" t="str">
        <f>IF(acc!G1509&lt;&gt;"",acc!G1509,"")</f>
        <v/>
      </c>
      <c r="G1507" s="12" t="str">
        <f>IF(acc!H1509&lt;&gt;"",acc!H1509,"")</f>
        <v/>
      </c>
      <c r="H1507" s="12" t="str">
        <f>IF(acc!I1509&lt;&gt;"",acc!I1509,"")</f>
        <v/>
      </c>
    </row>
    <row r="1508" spans="1:8" x14ac:dyDescent="0.25">
      <c r="A1508" s="12" t="str">
        <f>IF(acc!B1510&lt;&gt;"",acc!A1510,"")</f>
        <v/>
      </c>
      <c r="B1508" s="12" t="str">
        <f>IF(acc!B1510&lt;&gt;"",acc!B1510,"")</f>
        <v/>
      </c>
      <c r="C1508" s="12" t="str">
        <f>IF(acc!D1510&lt;&gt;"",VLOOKUP(acc!D1510,private!$B$1:$C$9,2,FALSE),"")</f>
        <v/>
      </c>
      <c r="D1508" s="65" t="str">
        <f>IF(acc!E1510&lt;&gt;"",acc!E1510,"")</f>
        <v/>
      </c>
      <c r="E1508" s="12" t="str">
        <f>IF(acc!F1510&lt;&gt;"",acc!F1510,"")</f>
        <v/>
      </c>
      <c r="F1508" s="12" t="str">
        <f>IF(acc!G1510&lt;&gt;"",acc!G1510,"")</f>
        <v/>
      </c>
      <c r="G1508" s="12" t="str">
        <f>IF(acc!H1510&lt;&gt;"",acc!H1510,"")</f>
        <v/>
      </c>
      <c r="H1508" s="12" t="str">
        <f>IF(acc!I1510&lt;&gt;"",acc!I1510,"")</f>
        <v/>
      </c>
    </row>
    <row r="1509" spans="1:8" x14ac:dyDescent="0.25">
      <c r="A1509" s="12" t="str">
        <f>IF(acc!B1511&lt;&gt;"",acc!A1511,"")</f>
        <v/>
      </c>
      <c r="B1509" s="12" t="str">
        <f>IF(acc!B1511&lt;&gt;"",acc!B1511,"")</f>
        <v/>
      </c>
      <c r="C1509" s="12" t="str">
        <f>IF(acc!D1511&lt;&gt;"",VLOOKUP(acc!D1511,private!$B$1:$C$9,2,FALSE),"")</f>
        <v/>
      </c>
      <c r="D1509" s="65" t="str">
        <f>IF(acc!E1511&lt;&gt;"",acc!E1511,"")</f>
        <v/>
      </c>
      <c r="E1509" s="12" t="str">
        <f>IF(acc!F1511&lt;&gt;"",acc!F1511,"")</f>
        <v/>
      </c>
      <c r="F1509" s="12" t="str">
        <f>IF(acc!G1511&lt;&gt;"",acc!G1511,"")</f>
        <v/>
      </c>
      <c r="G1509" s="12" t="str">
        <f>IF(acc!H1511&lt;&gt;"",acc!H1511,"")</f>
        <v/>
      </c>
      <c r="H1509" s="12" t="str">
        <f>IF(acc!I1511&lt;&gt;"",acc!I1511,"")</f>
        <v/>
      </c>
    </row>
    <row r="1510" spans="1:8" x14ac:dyDescent="0.25">
      <c r="A1510" s="12" t="str">
        <f>IF(acc!B1512&lt;&gt;"",acc!A1512,"")</f>
        <v/>
      </c>
      <c r="B1510" s="12" t="str">
        <f>IF(acc!B1512&lt;&gt;"",acc!B1512,"")</f>
        <v/>
      </c>
      <c r="C1510" s="12" t="str">
        <f>IF(acc!D1512&lt;&gt;"",VLOOKUP(acc!D1512,private!$B$1:$C$9,2,FALSE),"")</f>
        <v/>
      </c>
      <c r="D1510" s="65" t="str">
        <f>IF(acc!E1512&lt;&gt;"",acc!E1512,"")</f>
        <v/>
      </c>
      <c r="E1510" s="12" t="str">
        <f>IF(acc!F1512&lt;&gt;"",acc!F1512,"")</f>
        <v/>
      </c>
      <c r="F1510" s="12" t="str">
        <f>IF(acc!G1512&lt;&gt;"",acc!G1512,"")</f>
        <v/>
      </c>
      <c r="G1510" s="12" t="str">
        <f>IF(acc!H1512&lt;&gt;"",acc!H1512,"")</f>
        <v/>
      </c>
      <c r="H1510" s="12" t="str">
        <f>IF(acc!I1512&lt;&gt;"",acc!I1512,"")</f>
        <v/>
      </c>
    </row>
    <row r="1511" spans="1:8" x14ac:dyDescent="0.25">
      <c r="A1511" s="12" t="str">
        <f>IF(acc!B1513&lt;&gt;"",acc!A1513,"")</f>
        <v/>
      </c>
      <c r="B1511" s="12" t="str">
        <f>IF(acc!B1513&lt;&gt;"",acc!B1513,"")</f>
        <v/>
      </c>
      <c r="C1511" s="12" t="str">
        <f>IF(acc!D1513&lt;&gt;"",VLOOKUP(acc!D1513,private!$B$1:$C$9,2,FALSE),"")</f>
        <v/>
      </c>
      <c r="D1511" s="65" t="str">
        <f>IF(acc!E1513&lt;&gt;"",acc!E1513,"")</f>
        <v/>
      </c>
      <c r="E1511" s="12" t="str">
        <f>IF(acc!F1513&lt;&gt;"",acc!F1513,"")</f>
        <v/>
      </c>
      <c r="F1511" s="12" t="str">
        <f>IF(acc!G1513&lt;&gt;"",acc!G1513,"")</f>
        <v/>
      </c>
      <c r="G1511" s="12" t="str">
        <f>IF(acc!H1513&lt;&gt;"",acc!H1513,"")</f>
        <v/>
      </c>
      <c r="H1511" s="12" t="str">
        <f>IF(acc!I1513&lt;&gt;"",acc!I1513,"")</f>
        <v/>
      </c>
    </row>
    <row r="1512" spans="1:8" x14ac:dyDescent="0.25">
      <c r="A1512" s="12" t="str">
        <f>IF(acc!B1514&lt;&gt;"",acc!A1514,"")</f>
        <v/>
      </c>
      <c r="B1512" s="12" t="str">
        <f>IF(acc!B1514&lt;&gt;"",acc!B1514,"")</f>
        <v/>
      </c>
      <c r="C1512" s="12" t="str">
        <f>IF(acc!D1514&lt;&gt;"",VLOOKUP(acc!D1514,private!$B$1:$C$9,2,FALSE),"")</f>
        <v/>
      </c>
      <c r="D1512" s="65" t="str">
        <f>IF(acc!E1514&lt;&gt;"",acc!E1514,"")</f>
        <v/>
      </c>
      <c r="E1512" s="12" t="str">
        <f>IF(acc!F1514&lt;&gt;"",acc!F1514,"")</f>
        <v/>
      </c>
      <c r="F1512" s="12" t="str">
        <f>IF(acc!G1514&lt;&gt;"",acc!G1514,"")</f>
        <v/>
      </c>
      <c r="G1512" s="12" t="str">
        <f>IF(acc!H1514&lt;&gt;"",acc!H1514,"")</f>
        <v/>
      </c>
      <c r="H1512" s="12" t="str">
        <f>IF(acc!I1514&lt;&gt;"",acc!I1514,"")</f>
        <v/>
      </c>
    </row>
    <row r="1513" spans="1:8" x14ac:dyDescent="0.25">
      <c r="A1513" s="12" t="str">
        <f>IF(acc!B1515&lt;&gt;"",acc!A1515,"")</f>
        <v/>
      </c>
      <c r="B1513" s="12" t="str">
        <f>IF(acc!B1515&lt;&gt;"",acc!B1515,"")</f>
        <v/>
      </c>
      <c r="C1513" s="12" t="str">
        <f>IF(acc!D1515&lt;&gt;"",VLOOKUP(acc!D1515,private!$B$1:$C$9,2,FALSE),"")</f>
        <v/>
      </c>
      <c r="D1513" s="65" t="str">
        <f>IF(acc!E1515&lt;&gt;"",acc!E1515,"")</f>
        <v/>
      </c>
      <c r="E1513" s="12" t="str">
        <f>IF(acc!F1515&lt;&gt;"",acc!F1515,"")</f>
        <v/>
      </c>
      <c r="F1513" s="12" t="str">
        <f>IF(acc!G1515&lt;&gt;"",acc!G1515,"")</f>
        <v/>
      </c>
      <c r="G1513" s="12" t="str">
        <f>IF(acc!H1515&lt;&gt;"",acc!H1515,"")</f>
        <v/>
      </c>
      <c r="H1513" s="12" t="str">
        <f>IF(acc!I1515&lt;&gt;"",acc!I1515,"")</f>
        <v/>
      </c>
    </row>
    <row r="1514" spans="1:8" x14ac:dyDescent="0.25">
      <c r="A1514" s="12" t="str">
        <f>IF(acc!B1516&lt;&gt;"",acc!A1516,"")</f>
        <v/>
      </c>
      <c r="B1514" s="12" t="str">
        <f>IF(acc!B1516&lt;&gt;"",acc!B1516,"")</f>
        <v/>
      </c>
      <c r="C1514" s="12" t="str">
        <f>IF(acc!D1516&lt;&gt;"",VLOOKUP(acc!D1516,private!$B$1:$C$9,2,FALSE),"")</f>
        <v/>
      </c>
      <c r="D1514" s="65" t="str">
        <f>IF(acc!E1516&lt;&gt;"",acc!E1516,"")</f>
        <v/>
      </c>
      <c r="E1514" s="12" t="str">
        <f>IF(acc!F1516&lt;&gt;"",acc!F1516,"")</f>
        <v/>
      </c>
      <c r="F1514" s="12" t="str">
        <f>IF(acc!G1516&lt;&gt;"",acc!G1516,"")</f>
        <v/>
      </c>
      <c r="G1514" s="12" t="str">
        <f>IF(acc!H1516&lt;&gt;"",acc!H1516,"")</f>
        <v/>
      </c>
      <c r="H1514" s="12" t="str">
        <f>IF(acc!I1516&lt;&gt;"",acc!I1516,"")</f>
        <v/>
      </c>
    </row>
    <row r="1515" spans="1:8" x14ac:dyDescent="0.25">
      <c r="A1515" s="12" t="str">
        <f>IF(acc!B1517&lt;&gt;"",acc!A1517,"")</f>
        <v/>
      </c>
      <c r="B1515" s="12" t="str">
        <f>IF(acc!B1517&lt;&gt;"",acc!B1517,"")</f>
        <v/>
      </c>
      <c r="C1515" s="12" t="str">
        <f>IF(acc!D1517&lt;&gt;"",VLOOKUP(acc!D1517,private!$B$1:$C$9,2,FALSE),"")</f>
        <v/>
      </c>
      <c r="D1515" s="65" t="str">
        <f>IF(acc!E1517&lt;&gt;"",acc!E1517,"")</f>
        <v/>
      </c>
      <c r="E1515" s="12" t="str">
        <f>IF(acc!F1517&lt;&gt;"",acc!F1517,"")</f>
        <v/>
      </c>
      <c r="F1515" s="12" t="str">
        <f>IF(acc!G1517&lt;&gt;"",acc!G1517,"")</f>
        <v/>
      </c>
      <c r="G1515" s="12" t="str">
        <f>IF(acc!H1517&lt;&gt;"",acc!H1517,"")</f>
        <v/>
      </c>
      <c r="H1515" s="12" t="str">
        <f>IF(acc!I1517&lt;&gt;"",acc!I1517,"")</f>
        <v/>
      </c>
    </row>
    <row r="1516" spans="1:8" x14ac:dyDescent="0.25">
      <c r="A1516" s="12" t="str">
        <f>IF(acc!B1518&lt;&gt;"",acc!A1518,"")</f>
        <v/>
      </c>
      <c r="B1516" s="12" t="str">
        <f>IF(acc!B1518&lt;&gt;"",acc!B1518,"")</f>
        <v/>
      </c>
      <c r="C1516" s="12" t="str">
        <f>IF(acc!D1518&lt;&gt;"",VLOOKUP(acc!D1518,private!$B$1:$C$9,2,FALSE),"")</f>
        <v/>
      </c>
      <c r="D1516" s="65" t="str">
        <f>IF(acc!E1518&lt;&gt;"",acc!E1518,"")</f>
        <v/>
      </c>
      <c r="E1516" s="12" t="str">
        <f>IF(acc!F1518&lt;&gt;"",acc!F1518,"")</f>
        <v/>
      </c>
      <c r="F1516" s="12" t="str">
        <f>IF(acc!G1518&lt;&gt;"",acc!G1518,"")</f>
        <v/>
      </c>
      <c r="G1516" s="12" t="str">
        <f>IF(acc!H1518&lt;&gt;"",acc!H1518,"")</f>
        <v/>
      </c>
      <c r="H1516" s="12" t="str">
        <f>IF(acc!I1518&lt;&gt;"",acc!I1518,"")</f>
        <v/>
      </c>
    </row>
    <row r="1517" spans="1:8" x14ac:dyDescent="0.25">
      <c r="A1517" s="12" t="str">
        <f>IF(acc!B1519&lt;&gt;"",acc!A1519,"")</f>
        <v/>
      </c>
      <c r="B1517" s="12" t="str">
        <f>IF(acc!B1519&lt;&gt;"",acc!B1519,"")</f>
        <v/>
      </c>
      <c r="C1517" s="12" t="str">
        <f>IF(acc!D1519&lt;&gt;"",VLOOKUP(acc!D1519,private!$B$1:$C$9,2,FALSE),"")</f>
        <v/>
      </c>
      <c r="D1517" s="65" t="str">
        <f>IF(acc!E1519&lt;&gt;"",acc!E1519,"")</f>
        <v/>
      </c>
      <c r="E1517" s="12" t="str">
        <f>IF(acc!F1519&lt;&gt;"",acc!F1519,"")</f>
        <v/>
      </c>
      <c r="F1517" s="12" t="str">
        <f>IF(acc!G1519&lt;&gt;"",acc!G1519,"")</f>
        <v/>
      </c>
      <c r="G1517" s="12" t="str">
        <f>IF(acc!H1519&lt;&gt;"",acc!H1519,"")</f>
        <v/>
      </c>
      <c r="H1517" s="12" t="str">
        <f>IF(acc!I1519&lt;&gt;"",acc!I1519,"")</f>
        <v/>
      </c>
    </row>
    <row r="1518" spans="1:8" x14ac:dyDescent="0.25">
      <c r="A1518" s="12" t="str">
        <f>IF(acc!B1520&lt;&gt;"",acc!A1520,"")</f>
        <v/>
      </c>
      <c r="B1518" s="12" t="str">
        <f>IF(acc!B1520&lt;&gt;"",acc!B1520,"")</f>
        <v/>
      </c>
      <c r="C1518" s="12" t="str">
        <f>IF(acc!D1520&lt;&gt;"",VLOOKUP(acc!D1520,private!$B$1:$C$9,2,FALSE),"")</f>
        <v/>
      </c>
      <c r="D1518" s="65" t="str">
        <f>IF(acc!E1520&lt;&gt;"",acc!E1520,"")</f>
        <v/>
      </c>
      <c r="E1518" s="12" t="str">
        <f>IF(acc!F1520&lt;&gt;"",acc!F1520,"")</f>
        <v/>
      </c>
      <c r="F1518" s="12" t="str">
        <f>IF(acc!G1520&lt;&gt;"",acc!G1520,"")</f>
        <v/>
      </c>
      <c r="G1518" s="12" t="str">
        <f>IF(acc!H1520&lt;&gt;"",acc!H1520,"")</f>
        <v/>
      </c>
      <c r="H1518" s="12" t="str">
        <f>IF(acc!I1520&lt;&gt;"",acc!I1520,"")</f>
        <v/>
      </c>
    </row>
    <row r="1519" spans="1:8" x14ac:dyDescent="0.25">
      <c r="A1519" s="12" t="str">
        <f>IF(acc!B1521&lt;&gt;"",acc!A1521,"")</f>
        <v/>
      </c>
      <c r="B1519" s="12" t="str">
        <f>IF(acc!B1521&lt;&gt;"",acc!B1521,"")</f>
        <v/>
      </c>
      <c r="C1519" s="12" t="str">
        <f>IF(acc!D1521&lt;&gt;"",VLOOKUP(acc!D1521,private!$B$1:$C$9,2,FALSE),"")</f>
        <v/>
      </c>
      <c r="D1519" s="65" t="str">
        <f>IF(acc!E1521&lt;&gt;"",acc!E1521,"")</f>
        <v/>
      </c>
      <c r="E1519" s="12" t="str">
        <f>IF(acc!F1521&lt;&gt;"",acc!F1521,"")</f>
        <v/>
      </c>
      <c r="F1519" s="12" t="str">
        <f>IF(acc!G1521&lt;&gt;"",acc!G1521,"")</f>
        <v/>
      </c>
      <c r="G1519" s="12" t="str">
        <f>IF(acc!H1521&lt;&gt;"",acc!H1521,"")</f>
        <v/>
      </c>
      <c r="H1519" s="12" t="str">
        <f>IF(acc!I1521&lt;&gt;"",acc!I1521,"")</f>
        <v/>
      </c>
    </row>
    <row r="1520" spans="1:8" x14ac:dyDescent="0.25">
      <c r="A1520" s="12" t="str">
        <f>IF(acc!B1522&lt;&gt;"",acc!A1522,"")</f>
        <v/>
      </c>
      <c r="B1520" s="12" t="str">
        <f>IF(acc!B1522&lt;&gt;"",acc!B1522,"")</f>
        <v/>
      </c>
      <c r="C1520" s="12" t="str">
        <f>IF(acc!D1522&lt;&gt;"",VLOOKUP(acc!D1522,private!$B$1:$C$9,2,FALSE),"")</f>
        <v/>
      </c>
      <c r="D1520" s="65" t="str">
        <f>IF(acc!E1522&lt;&gt;"",acc!E1522,"")</f>
        <v/>
      </c>
      <c r="E1520" s="12" t="str">
        <f>IF(acc!F1522&lt;&gt;"",acc!F1522,"")</f>
        <v/>
      </c>
      <c r="F1520" s="12" t="str">
        <f>IF(acc!G1522&lt;&gt;"",acc!G1522,"")</f>
        <v/>
      </c>
      <c r="G1520" s="12" t="str">
        <f>IF(acc!H1522&lt;&gt;"",acc!H1522,"")</f>
        <v/>
      </c>
      <c r="H1520" s="12" t="str">
        <f>IF(acc!I1522&lt;&gt;"",acc!I1522,"")</f>
        <v/>
      </c>
    </row>
    <row r="1521" spans="1:8" x14ac:dyDescent="0.25">
      <c r="A1521" s="12" t="str">
        <f>IF(acc!B1523&lt;&gt;"",acc!A1523,"")</f>
        <v/>
      </c>
      <c r="B1521" s="12" t="str">
        <f>IF(acc!B1523&lt;&gt;"",acc!B1523,"")</f>
        <v/>
      </c>
      <c r="C1521" s="12" t="str">
        <f>IF(acc!D1523&lt;&gt;"",VLOOKUP(acc!D1523,private!$B$1:$C$9,2,FALSE),"")</f>
        <v/>
      </c>
      <c r="D1521" s="65" t="str">
        <f>IF(acc!E1523&lt;&gt;"",acc!E1523,"")</f>
        <v/>
      </c>
      <c r="E1521" s="12" t="str">
        <f>IF(acc!F1523&lt;&gt;"",acc!F1523,"")</f>
        <v/>
      </c>
      <c r="F1521" s="12" t="str">
        <f>IF(acc!G1523&lt;&gt;"",acc!G1523,"")</f>
        <v/>
      </c>
      <c r="G1521" s="12" t="str">
        <f>IF(acc!H1523&lt;&gt;"",acc!H1523,"")</f>
        <v/>
      </c>
      <c r="H1521" s="12" t="str">
        <f>IF(acc!I1523&lt;&gt;"",acc!I1523,"")</f>
        <v/>
      </c>
    </row>
    <row r="1522" spans="1:8" x14ac:dyDescent="0.25">
      <c r="A1522" s="12" t="str">
        <f>IF(acc!B1524&lt;&gt;"",acc!A1524,"")</f>
        <v/>
      </c>
      <c r="B1522" s="12" t="str">
        <f>IF(acc!B1524&lt;&gt;"",acc!B1524,"")</f>
        <v/>
      </c>
      <c r="C1522" s="12" t="str">
        <f>IF(acc!D1524&lt;&gt;"",VLOOKUP(acc!D1524,private!$B$1:$C$9,2,FALSE),"")</f>
        <v/>
      </c>
      <c r="D1522" s="65" t="str">
        <f>IF(acc!E1524&lt;&gt;"",acc!E1524,"")</f>
        <v/>
      </c>
      <c r="E1522" s="12" t="str">
        <f>IF(acc!F1524&lt;&gt;"",acc!F1524,"")</f>
        <v/>
      </c>
      <c r="F1522" s="12" t="str">
        <f>IF(acc!G1524&lt;&gt;"",acc!G1524,"")</f>
        <v/>
      </c>
      <c r="G1522" s="12" t="str">
        <f>IF(acc!H1524&lt;&gt;"",acc!H1524,"")</f>
        <v/>
      </c>
      <c r="H1522" s="12" t="str">
        <f>IF(acc!I1524&lt;&gt;"",acc!I1524,"")</f>
        <v/>
      </c>
    </row>
    <row r="1523" spans="1:8" x14ac:dyDescent="0.25">
      <c r="A1523" s="12" t="str">
        <f>IF(acc!B1525&lt;&gt;"",acc!A1525,"")</f>
        <v/>
      </c>
      <c r="B1523" s="12" t="str">
        <f>IF(acc!B1525&lt;&gt;"",acc!B1525,"")</f>
        <v/>
      </c>
      <c r="C1523" s="12" t="str">
        <f>IF(acc!D1525&lt;&gt;"",VLOOKUP(acc!D1525,private!$B$1:$C$9,2,FALSE),"")</f>
        <v/>
      </c>
      <c r="D1523" s="65" t="str">
        <f>IF(acc!E1525&lt;&gt;"",acc!E1525,"")</f>
        <v/>
      </c>
      <c r="E1523" s="12" t="str">
        <f>IF(acc!F1525&lt;&gt;"",acc!F1525,"")</f>
        <v/>
      </c>
      <c r="F1523" s="12" t="str">
        <f>IF(acc!G1525&lt;&gt;"",acc!G1525,"")</f>
        <v/>
      </c>
      <c r="G1523" s="12" t="str">
        <f>IF(acc!H1525&lt;&gt;"",acc!H1525,"")</f>
        <v/>
      </c>
      <c r="H1523" s="12" t="str">
        <f>IF(acc!I1525&lt;&gt;"",acc!I1525,"")</f>
        <v/>
      </c>
    </row>
    <row r="1524" spans="1:8" x14ac:dyDescent="0.25">
      <c r="A1524" s="12" t="str">
        <f>IF(acc!B1526&lt;&gt;"",acc!A1526,"")</f>
        <v/>
      </c>
      <c r="B1524" s="12" t="str">
        <f>IF(acc!B1526&lt;&gt;"",acc!B1526,"")</f>
        <v/>
      </c>
      <c r="C1524" s="12" t="str">
        <f>IF(acc!D1526&lt;&gt;"",VLOOKUP(acc!D1526,private!$B$1:$C$9,2,FALSE),"")</f>
        <v/>
      </c>
      <c r="D1524" s="65" t="str">
        <f>IF(acc!E1526&lt;&gt;"",acc!E1526,"")</f>
        <v/>
      </c>
      <c r="E1524" s="12" t="str">
        <f>IF(acc!F1526&lt;&gt;"",acc!F1526,"")</f>
        <v/>
      </c>
      <c r="F1524" s="12" t="str">
        <f>IF(acc!G1526&lt;&gt;"",acc!G1526,"")</f>
        <v/>
      </c>
      <c r="G1524" s="12" t="str">
        <f>IF(acc!H1526&lt;&gt;"",acc!H1526,"")</f>
        <v/>
      </c>
      <c r="H1524" s="12" t="str">
        <f>IF(acc!I1526&lt;&gt;"",acc!I1526,"")</f>
        <v/>
      </c>
    </row>
    <row r="1525" spans="1:8" x14ac:dyDescent="0.25">
      <c r="A1525" s="12" t="str">
        <f>IF(acc!B1527&lt;&gt;"",acc!A1527,"")</f>
        <v/>
      </c>
      <c r="B1525" s="12" t="str">
        <f>IF(acc!B1527&lt;&gt;"",acc!B1527,"")</f>
        <v/>
      </c>
      <c r="C1525" s="12" t="str">
        <f>IF(acc!D1527&lt;&gt;"",VLOOKUP(acc!D1527,private!$B$1:$C$9,2,FALSE),"")</f>
        <v/>
      </c>
      <c r="D1525" s="65" t="str">
        <f>IF(acc!E1527&lt;&gt;"",acc!E1527,"")</f>
        <v/>
      </c>
      <c r="E1525" s="12" t="str">
        <f>IF(acc!F1527&lt;&gt;"",acc!F1527,"")</f>
        <v/>
      </c>
      <c r="F1525" s="12" t="str">
        <f>IF(acc!G1527&lt;&gt;"",acc!G1527,"")</f>
        <v/>
      </c>
      <c r="G1525" s="12" t="str">
        <f>IF(acc!H1527&lt;&gt;"",acc!H1527,"")</f>
        <v/>
      </c>
      <c r="H1525" s="12" t="str">
        <f>IF(acc!I1527&lt;&gt;"",acc!I1527,"")</f>
        <v/>
      </c>
    </row>
    <row r="1526" spans="1:8" x14ac:dyDescent="0.25">
      <c r="A1526" s="12" t="str">
        <f>IF(acc!B1528&lt;&gt;"",acc!A1528,"")</f>
        <v/>
      </c>
      <c r="B1526" s="12" t="str">
        <f>IF(acc!B1528&lt;&gt;"",acc!B1528,"")</f>
        <v/>
      </c>
      <c r="C1526" s="12" t="str">
        <f>IF(acc!D1528&lt;&gt;"",VLOOKUP(acc!D1528,private!$B$1:$C$9,2,FALSE),"")</f>
        <v/>
      </c>
      <c r="D1526" s="65" t="str">
        <f>IF(acc!E1528&lt;&gt;"",acc!E1528,"")</f>
        <v/>
      </c>
      <c r="E1526" s="12" t="str">
        <f>IF(acc!F1528&lt;&gt;"",acc!F1528,"")</f>
        <v/>
      </c>
      <c r="F1526" s="12" t="str">
        <f>IF(acc!G1528&lt;&gt;"",acc!G1528,"")</f>
        <v/>
      </c>
      <c r="G1526" s="12" t="str">
        <f>IF(acc!H1528&lt;&gt;"",acc!H1528,"")</f>
        <v/>
      </c>
      <c r="H1526" s="12" t="str">
        <f>IF(acc!I1528&lt;&gt;"",acc!I1528,"")</f>
        <v/>
      </c>
    </row>
    <row r="1527" spans="1:8" x14ac:dyDescent="0.25">
      <c r="A1527" s="12" t="str">
        <f>IF(acc!B1529&lt;&gt;"",acc!A1529,"")</f>
        <v/>
      </c>
      <c r="B1527" s="12" t="str">
        <f>IF(acc!B1529&lt;&gt;"",acc!B1529,"")</f>
        <v/>
      </c>
      <c r="C1527" s="12" t="str">
        <f>IF(acc!D1529&lt;&gt;"",VLOOKUP(acc!D1529,private!$B$1:$C$9,2,FALSE),"")</f>
        <v/>
      </c>
      <c r="D1527" s="65" t="str">
        <f>IF(acc!E1529&lt;&gt;"",acc!E1529,"")</f>
        <v/>
      </c>
      <c r="E1527" s="12" t="str">
        <f>IF(acc!F1529&lt;&gt;"",acc!F1529,"")</f>
        <v/>
      </c>
      <c r="F1527" s="12" t="str">
        <f>IF(acc!G1529&lt;&gt;"",acc!G1529,"")</f>
        <v/>
      </c>
      <c r="G1527" s="12" t="str">
        <f>IF(acc!H1529&lt;&gt;"",acc!H1529,"")</f>
        <v/>
      </c>
      <c r="H1527" s="12" t="str">
        <f>IF(acc!I1529&lt;&gt;"",acc!I1529,"")</f>
        <v/>
      </c>
    </row>
    <row r="1528" spans="1:8" x14ac:dyDescent="0.25">
      <c r="A1528" s="12" t="str">
        <f>IF(acc!B1530&lt;&gt;"",acc!A1530,"")</f>
        <v/>
      </c>
      <c r="B1528" s="12" t="str">
        <f>IF(acc!B1530&lt;&gt;"",acc!B1530,"")</f>
        <v/>
      </c>
      <c r="C1528" s="12" t="str">
        <f>IF(acc!D1530&lt;&gt;"",VLOOKUP(acc!D1530,private!$B$1:$C$9,2,FALSE),"")</f>
        <v/>
      </c>
      <c r="D1528" s="65" t="str">
        <f>IF(acc!E1530&lt;&gt;"",acc!E1530,"")</f>
        <v/>
      </c>
      <c r="E1528" s="12" t="str">
        <f>IF(acc!F1530&lt;&gt;"",acc!F1530,"")</f>
        <v/>
      </c>
      <c r="F1528" s="12" t="str">
        <f>IF(acc!G1530&lt;&gt;"",acc!G1530,"")</f>
        <v/>
      </c>
      <c r="G1528" s="12" t="str">
        <f>IF(acc!H1530&lt;&gt;"",acc!H1530,"")</f>
        <v/>
      </c>
      <c r="H1528" s="12" t="str">
        <f>IF(acc!I1530&lt;&gt;"",acc!I1530,"")</f>
        <v/>
      </c>
    </row>
    <row r="1529" spans="1:8" x14ac:dyDescent="0.25">
      <c r="A1529" s="12" t="str">
        <f>IF(acc!B1531&lt;&gt;"",acc!A1531,"")</f>
        <v/>
      </c>
      <c r="B1529" s="12" t="str">
        <f>IF(acc!B1531&lt;&gt;"",acc!B1531,"")</f>
        <v/>
      </c>
      <c r="C1529" s="12" t="str">
        <f>IF(acc!D1531&lt;&gt;"",VLOOKUP(acc!D1531,private!$B$1:$C$9,2,FALSE),"")</f>
        <v/>
      </c>
      <c r="D1529" s="65" t="str">
        <f>IF(acc!E1531&lt;&gt;"",acc!E1531,"")</f>
        <v/>
      </c>
      <c r="E1529" s="12" t="str">
        <f>IF(acc!F1531&lt;&gt;"",acc!F1531,"")</f>
        <v/>
      </c>
      <c r="F1529" s="12" t="str">
        <f>IF(acc!G1531&lt;&gt;"",acc!G1531,"")</f>
        <v/>
      </c>
      <c r="G1529" s="12" t="str">
        <f>IF(acc!H1531&lt;&gt;"",acc!H1531,"")</f>
        <v/>
      </c>
      <c r="H1529" s="12" t="str">
        <f>IF(acc!I1531&lt;&gt;"",acc!I1531,"")</f>
        <v/>
      </c>
    </row>
    <row r="1530" spans="1:8" x14ac:dyDescent="0.25">
      <c r="A1530" s="12" t="str">
        <f>IF(acc!B1532&lt;&gt;"",acc!A1532,"")</f>
        <v/>
      </c>
      <c r="B1530" s="12" t="str">
        <f>IF(acc!B1532&lt;&gt;"",acc!B1532,"")</f>
        <v/>
      </c>
      <c r="C1530" s="12" t="str">
        <f>IF(acc!D1532&lt;&gt;"",VLOOKUP(acc!D1532,private!$B$1:$C$9,2,FALSE),"")</f>
        <v/>
      </c>
      <c r="D1530" s="65" t="str">
        <f>IF(acc!E1532&lt;&gt;"",acc!E1532,"")</f>
        <v/>
      </c>
      <c r="E1530" s="12" t="str">
        <f>IF(acc!F1532&lt;&gt;"",acc!F1532,"")</f>
        <v/>
      </c>
      <c r="F1530" s="12" t="str">
        <f>IF(acc!G1532&lt;&gt;"",acc!G1532,"")</f>
        <v/>
      </c>
      <c r="G1530" s="12" t="str">
        <f>IF(acc!H1532&lt;&gt;"",acc!H1532,"")</f>
        <v/>
      </c>
      <c r="H1530" s="12" t="str">
        <f>IF(acc!I1532&lt;&gt;"",acc!I1532,"")</f>
        <v/>
      </c>
    </row>
    <row r="1531" spans="1:8" x14ac:dyDescent="0.25">
      <c r="A1531" s="12" t="str">
        <f>IF(acc!B1533&lt;&gt;"",acc!A1533,"")</f>
        <v/>
      </c>
      <c r="B1531" s="12" t="str">
        <f>IF(acc!B1533&lt;&gt;"",acc!B1533,"")</f>
        <v/>
      </c>
      <c r="C1531" s="12" t="str">
        <f>IF(acc!D1533&lt;&gt;"",VLOOKUP(acc!D1533,private!$B$1:$C$9,2,FALSE),"")</f>
        <v/>
      </c>
      <c r="D1531" s="65" t="str">
        <f>IF(acc!E1533&lt;&gt;"",acc!E1533,"")</f>
        <v/>
      </c>
      <c r="E1531" s="12" t="str">
        <f>IF(acc!F1533&lt;&gt;"",acc!F1533,"")</f>
        <v/>
      </c>
      <c r="F1531" s="12" t="str">
        <f>IF(acc!G1533&lt;&gt;"",acc!G1533,"")</f>
        <v/>
      </c>
      <c r="G1531" s="12" t="str">
        <f>IF(acc!H1533&lt;&gt;"",acc!H1533,"")</f>
        <v/>
      </c>
      <c r="H1531" s="12" t="str">
        <f>IF(acc!I1533&lt;&gt;"",acc!I1533,"")</f>
        <v/>
      </c>
    </row>
    <row r="1532" spans="1:8" x14ac:dyDescent="0.25">
      <c r="A1532" s="12" t="str">
        <f>IF(acc!B1534&lt;&gt;"",acc!A1534,"")</f>
        <v/>
      </c>
      <c r="B1532" s="12" t="str">
        <f>IF(acc!B1534&lt;&gt;"",acc!B1534,"")</f>
        <v/>
      </c>
      <c r="C1532" s="12" t="str">
        <f>IF(acc!D1534&lt;&gt;"",VLOOKUP(acc!D1534,private!$B$1:$C$9,2,FALSE),"")</f>
        <v/>
      </c>
      <c r="D1532" s="65" t="str">
        <f>IF(acc!E1534&lt;&gt;"",acc!E1534,"")</f>
        <v/>
      </c>
      <c r="E1532" s="12" t="str">
        <f>IF(acc!F1534&lt;&gt;"",acc!F1534,"")</f>
        <v/>
      </c>
      <c r="F1532" s="12" t="str">
        <f>IF(acc!G1534&lt;&gt;"",acc!G1534,"")</f>
        <v/>
      </c>
      <c r="G1532" s="12" t="str">
        <f>IF(acc!H1534&lt;&gt;"",acc!H1534,"")</f>
        <v/>
      </c>
      <c r="H1532" s="12" t="str">
        <f>IF(acc!I1534&lt;&gt;"",acc!I1534,"")</f>
        <v/>
      </c>
    </row>
    <row r="1533" spans="1:8" x14ac:dyDescent="0.25">
      <c r="A1533" s="12" t="str">
        <f>IF(acc!B1535&lt;&gt;"",acc!A1535,"")</f>
        <v/>
      </c>
      <c r="B1533" s="12" t="str">
        <f>IF(acc!B1535&lt;&gt;"",acc!B1535,"")</f>
        <v/>
      </c>
      <c r="C1533" s="12" t="str">
        <f>IF(acc!D1535&lt;&gt;"",VLOOKUP(acc!D1535,private!$B$1:$C$9,2,FALSE),"")</f>
        <v/>
      </c>
      <c r="D1533" s="65" t="str">
        <f>IF(acc!E1535&lt;&gt;"",acc!E1535,"")</f>
        <v/>
      </c>
      <c r="E1533" s="12" t="str">
        <f>IF(acc!F1535&lt;&gt;"",acc!F1535,"")</f>
        <v/>
      </c>
      <c r="F1533" s="12" t="str">
        <f>IF(acc!G1535&lt;&gt;"",acc!G1535,"")</f>
        <v/>
      </c>
      <c r="G1533" s="12" t="str">
        <f>IF(acc!H1535&lt;&gt;"",acc!H1535,"")</f>
        <v/>
      </c>
      <c r="H1533" s="12" t="str">
        <f>IF(acc!I1535&lt;&gt;"",acc!I1535,"")</f>
        <v/>
      </c>
    </row>
    <row r="1534" spans="1:8" x14ac:dyDescent="0.25">
      <c r="A1534" s="12" t="str">
        <f>IF(acc!B1536&lt;&gt;"",acc!A1536,"")</f>
        <v/>
      </c>
      <c r="B1534" s="12" t="str">
        <f>IF(acc!B1536&lt;&gt;"",acc!B1536,"")</f>
        <v/>
      </c>
      <c r="C1534" s="12" t="str">
        <f>IF(acc!D1536&lt;&gt;"",VLOOKUP(acc!D1536,private!$B$1:$C$9,2,FALSE),"")</f>
        <v/>
      </c>
      <c r="D1534" s="65" t="str">
        <f>IF(acc!E1536&lt;&gt;"",acc!E1536,"")</f>
        <v/>
      </c>
      <c r="E1534" s="12" t="str">
        <f>IF(acc!F1536&lt;&gt;"",acc!F1536,"")</f>
        <v/>
      </c>
      <c r="F1534" s="12" t="str">
        <f>IF(acc!G1536&lt;&gt;"",acc!G1536,"")</f>
        <v/>
      </c>
      <c r="G1534" s="12" t="str">
        <f>IF(acc!H1536&lt;&gt;"",acc!H1536,"")</f>
        <v/>
      </c>
      <c r="H1534" s="12" t="str">
        <f>IF(acc!I1536&lt;&gt;"",acc!I1536,"")</f>
        <v/>
      </c>
    </row>
    <row r="1535" spans="1:8" x14ac:dyDescent="0.25">
      <c r="A1535" s="12" t="str">
        <f>IF(acc!B1537&lt;&gt;"",acc!A1537,"")</f>
        <v/>
      </c>
      <c r="B1535" s="12" t="str">
        <f>IF(acc!B1537&lt;&gt;"",acc!B1537,"")</f>
        <v/>
      </c>
      <c r="C1535" s="12" t="str">
        <f>IF(acc!D1537&lt;&gt;"",VLOOKUP(acc!D1537,private!$B$1:$C$9,2,FALSE),"")</f>
        <v/>
      </c>
      <c r="D1535" s="65" t="str">
        <f>IF(acc!E1537&lt;&gt;"",acc!E1537,"")</f>
        <v/>
      </c>
      <c r="E1535" s="12" t="str">
        <f>IF(acc!F1537&lt;&gt;"",acc!F1537,"")</f>
        <v/>
      </c>
      <c r="F1535" s="12" t="str">
        <f>IF(acc!G1537&lt;&gt;"",acc!G1537,"")</f>
        <v/>
      </c>
      <c r="G1535" s="12" t="str">
        <f>IF(acc!H1537&lt;&gt;"",acc!H1537,"")</f>
        <v/>
      </c>
      <c r="H1535" s="12" t="str">
        <f>IF(acc!I1537&lt;&gt;"",acc!I1537,"")</f>
        <v/>
      </c>
    </row>
    <row r="1536" spans="1:8" x14ac:dyDescent="0.25">
      <c r="A1536" s="12" t="str">
        <f>IF(acc!B1538&lt;&gt;"",acc!A1538,"")</f>
        <v/>
      </c>
      <c r="B1536" s="12" t="str">
        <f>IF(acc!B1538&lt;&gt;"",acc!B1538,"")</f>
        <v/>
      </c>
      <c r="C1536" s="12" t="str">
        <f>IF(acc!D1538&lt;&gt;"",VLOOKUP(acc!D1538,private!$B$1:$C$9,2,FALSE),"")</f>
        <v/>
      </c>
      <c r="D1536" s="65" t="str">
        <f>IF(acc!E1538&lt;&gt;"",acc!E1538,"")</f>
        <v/>
      </c>
      <c r="E1536" s="12" t="str">
        <f>IF(acc!F1538&lt;&gt;"",acc!F1538,"")</f>
        <v/>
      </c>
      <c r="F1536" s="12" t="str">
        <f>IF(acc!G1538&lt;&gt;"",acc!G1538,"")</f>
        <v/>
      </c>
      <c r="G1536" s="12" t="str">
        <f>IF(acc!H1538&lt;&gt;"",acc!H1538,"")</f>
        <v/>
      </c>
      <c r="H1536" s="12" t="str">
        <f>IF(acc!I1538&lt;&gt;"",acc!I1538,"")</f>
        <v/>
      </c>
    </row>
    <row r="1537" spans="1:8" x14ac:dyDescent="0.25">
      <c r="A1537" s="12" t="str">
        <f>IF(acc!B1539&lt;&gt;"",acc!A1539,"")</f>
        <v/>
      </c>
      <c r="B1537" s="12" t="str">
        <f>IF(acc!B1539&lt;&gt;"",acc!B1539,"")</f>
        <v/>
      </c>
      <c r="C1537" s="12" t="str">
        <f>IF(acc!D1539&lt;&gt;"",VLOOKUP(acc!D1539,private!$B$1:$C$9,2,FALSE),"")</f>
        <v/>
      </c>
      <c r="D1537" s="65" t="str">
        <f>IF(acc!E1539&lt;&gt;"",acc!E1539,"")</f>
        <v/>
      </c>
      <c r="E1537" s="12" t="str">
        <f>IF(acc!F1539&lt;&gt;"",acc!F1539,"")</f>
        <v/>
      </c>
      <c r="F1537" s="12" t="str">
        <f>IF(acc!G1539&lt;&gt;"",acc!G1539,"")</f>
        <v/>
      </c>
      <c r="G1537" s="12" t="str">
        <f>IF(acc!H1539&lt;&gt;"",acc!H1539,"")</f>
        <v/>
      </c>
      <c r="H1537" s="12" t="str">
        <f>IF(acc!I1539&lt;&gt;"",acc!I1539,"")</f>
        <v/>
      </c>
    </row>
    <row r="1538" spans="1:8" x14ac:dyDescent="0.25">
      <c r="A1538" s="12" t="str">
        <f>IF(acc!B1540&lt;&gt;"",acc!A1540,"")</f>
        <v/>
      </c>
      <c r="B1538" s="12" t="str">
        <f>IF(acc!B1540&lt;&gt;"",acc!B1540,"")</f>
        <v/>
      </c>
      <c r="C1538" s="12" t="str">
        <f>IF(acc!D1540&lt;&gt;"",VLOOKUP(acc!D1540,private!$B$1:$C$9,2,FALSE),"")</f>
        <v/>
      </c>
      <c r="D1538" s="65" t="str">
        <f>IF(acc!E1540&lt;&gt;"",acc!E1540,"")</f>
        <v/>
      </c>
      <c r="E1538" s="12" t="str">
        <f>IF(acc!F1540&lt;&gt;"",acc!F1540,"")</f>
        <v/>
      </c>
      <c r="F1538" s="12" t="str">
        <f>IF(acc!G1540&lt;&gt;"",acc!G1540,"")</f>
        <v/>
      </c>
      <c r="G1538" s="12" t="str">
        <f>IF(acc!H1540&lt;&gt;"",acc!H1540,"")</f>
        <v/>
      </c>
      <c r="H1538" s="12" t="str">
        <f>IF(acc!I1540&lt;&gt;"",acc!I1540,"")</f>
        <v/>
      </c>
    </row>
    <row r="1539" spans="1:8" x14ac:dyDescent="0.25">
      <c r="A1539" s="12" t="str">
        <f>IF(acc!B1541&lt;&gt;"",acc!A1541,"")</f>
        <v/>
      </c>
      <c r="B1539" s="12" t="str">
        <f>IF(acc!B1541&lt;&gt;"",acc!B1541,"")</f>
        <v/>
      </c>
      <c r="C1539" s="12" t="str">
        <f>IF(acc!D1541&lt;&gt;"",VLOOKUP(acc!D1541,private!$B$1:$C$9,2,FALSE),"")</f>
        <v/>
      </c>
      <c r="D1539" s="65" t="str">
        <f>IF(acc!E1541&lt;&gt;"",acc!E1541,"")</f>
        <v/>
      </c>
      <c r="E1539" s="12" t="str">
        <f>IF(acc!F1541&lt;&gt;"",acc!F1541,"")</f>
        <v/>
      </c>
      <c r="F1539" s="12" t="str">
        <f>IF(acc!G1541&lt;&gt;"",acc!G1541,"")</f>
        <v/>
      </c>
      <c r="G1539" s="12" t="str">
        <f>IF(acc!H1541&lt;&gt;"",acc!H1541,"")</f>
        <v/>
      </c>
      <c r="H1539" s="12" t="str">
        <f>IF(acc!I1541&lt;&gt;"",acc!I1541,"")</f>
        <v/>
      </c>
    </row>
    <row r="1540" spans="1:8" x14ac:dyDescent="0.25">
      <c r="A1540" s="12" t="str">
        <f>IF(acc!B1542&lt;&gt;"",acc!A1542,"")</f>
        <v/>
      </c>
      <c r="B1540" s="12" t="str">
        <f>IF(acc!B1542&lt;&gt;"",acc!B1542,"")</f>
        <v/>
      </c>
      <c r="C1540" s="12" t="str">
        <f>IF(acc!D1542&lt;&gt;"",VLOOKUP(acc!D1542,private!$B$1:$C$9,2,FALSE),"")</f>
        <v/>
      </c>
      <c r="D1540" s="65" t="str">
        <f>IF(acc!E1542&lt;&gt;"",acc!E1542,"")</f>
        <v/>
      </c>
      <c r="E1540" s="12" t="str">
        <f>IF(acc!F1542&lt;&gt;"",acc!F1542,"")</f>
        <v/>
      </c>
      <c r="F1540" s="12" t="str">
        <f>IF(acc!G1542&lt;&gt;"",acc!G1542,"")</f>
        <v/>
      </c>
      <c r="G1540" s="12" t="str">
        <f>IF(acc!H1542&lt;&gt;"",acc!H1542,"")</f>
        <v/>
      </c>
      <c r="H1540" s="12" t="str">
        <f>IF(acc!I1542&lt;&gt;"",acc!I1542,"")</f>
        <v/>
      </c>
    </row>
    <row r="1541" spans="1:8" x14ac:dyDescent="0.25">
      <c r="A1541" s="12" t="str">
        <f>IF(acc!B1543&lt;&gt;"",acc!A1543,"")</f>
        <v/>
      </c>
      <c r="B1541" s="12" t="str">
        <f>IF(acc!B1543&lt;&gt;"",acc!B1543,"")</f>
        <v/>
      </c>
      <c r="C1541" s="12" t="str">
        <f>IF(acc!D1543&lt;&gt;"",VLOOKUP(acc!D1543,private!$B$1:$C$9,2,FALSE),"")</f>
        <v/>
      </c>
      <c r="D1541" s="65" t="str">
        <f>IF(acc!E1543&lt;&gt;"",acc!E1543,"")</f>
        <v/>
      </c>
      <c r="E1541" s="12" t="str">
        <f>IF(acc!F1543&lt;&gt;"",acc!F1543,"")</f>
        <v/>
      </c>
      <c r="F1541" s="12" t="str">
        <f>IF(acc!G1543&lt;&gt;"",acc!G1543,"")</f>
        <v/>
      </c>
      <c r="G1541" s="12" t="str">
        <f>IF(acc!H1543&lt;&gt;"",acc!H1543,"")</f>
        <v/>
      </c>
      <c r="H1541" s="12" t="str">
        <f>IF(acc!I1543&lt;&gt;"",acc!I1543,"")</f>
        <v/>
      </c>
    </row>
    <row r="1542" spans="1:8" x14ac:dyDescent="0.25">
      <c r="A1542" s="12" t="str">
        <f>IF(acc!B1544&lt;&gt;"",acc!A1544,"")</f>
        <v/>
      </c>
      <c r="B1542" s="12" t="str">
        <f>IF(acc!B1544&lt;&gt;"",acc!B1544,"")</f>
        <v/>
      </c>
      <c r="C1542" s="12" t="str">
        <f>IF(acc!D1544&lt;&gt;"",VLOOKUP(acc!D1544,private!$B$1:$C$9,2,FALSE),"")</f>
        <v/>
      </c>
      <c r="D1542" s="65" t="str">
        <f>IF(acc!E1544&lt;&gt;"",acc!E1544,"")</f>
        <v/>
      </c>
      <c r="E1542" s="12" t="str">
        <f>IF(acc!F1544&lt;&gt;"",acc!F1544,"")</f>
        <v/>
      </c>
      <c r="F1542" s="12" t="str">
        <f>IF(acc!G1544&lt;&gt;"",acc!G1544,"")</f>
        <v/>
      </c>
      <c r="G1542" s="12" t="str">
        <f>IF(acc!H1544&lt;&gt;"",acc!H1544,"")</f>
        <v/>
      </c>
      <c r="H1542" s="12" t="str">
        <f>IF(acc!I1544&lt;&gt;"",acc!I1544,"")</f>
        <v/>
      </c>
    </row>
    <row r="1543" spans="1:8" x14ac:dyDescent="0.25">
      <c r="A1543" s="12" t="str">
        <f>IF(acc!B1545&lt;&gt;"",acc!A1545,"")</f>
        <v/>
      </c>
      <c r="B1543" s="12" t="str">
        <f>IF(acc!B1545&lt;&gt;"",acc!B1545,"")</f>
        <v/>
      </c>
      <c r="C1543" s="12" t="str">
        <f>IF(acc!D1545&lt;&gt;"",VLOOKUP(acc!D1545,private!$B$1:$C$9,2,FALSE),"")</f>
        <v/>
      </c>
      <c r="D1543" s="65" t="str">
        <f>IF(acc!E1545&lt;&gt;"",acc!E1545,"")</f>
        <v/>
      </c>
      <c r="E1543" s="12" t="str">
        <f>IF(acc!F1545&lt;&gt;"",acc!F1545,"")</f>
        <v/>
      </c>
      <c r="F1543" s="12" t="str">
        <f>IF(acc!G1545&lt;&gt;"",acc!G1545,"")</f>
        <v/>
      </c>
      <c r="G1543" s="12" t="str">
        <f>IF(acc!H1545&lt;&gt;"",acc!H1545,"")</f>
        <v/>
      </c>
      <c r="H1543" s="12" t="str">
        <f>IF(acc!I1545&lt;&gt;"",acc!I1545,"")</f>
        <v/>
      </c>
    </row>
    <row r="1544" spans="1:8" x14ac:dyDescent="0.25">
      <c r="A1544" s="12" t="str">
        <f>IF(acc!B1546&lt;&gt;"",acc!A1546,"")</f>
        <v/>
      </c>
      <c r="B1544" s="12" t="str">
        <f>IF(acc!B1546&lt;&gt;"",acc!B1546,"")</f>
        <v/>
      </c>
      <c r="C1544" s="12" t="str">
        <f>IF(acc!D1546&lt;&gt;"",VLOOKUP(acc!D1546,private!$B$1:$C$9,2,FALSE),"")</f>
        <v/>
      </c>
      <c r="D1544" s="65" t="str">
        <f>IF(acc!E1546&lt;&gt;"",acc!E1546,"")</f>
        <v/>
      </c>
      <c r="E1544" s="12" t="str">
        <f>IF(acc!F1546&lt;&gt;"",acc!F1546,"")</f>
        <v/>
      </c>
      <c r="F1544" s="12" t="str">
        <f>IF(acc!G1546&lt;&gt;"",acc!G1546,"")</f>
        <v/>
      </c>
      <c r="G1544" s="12" t="str">
        <f>IF(acc!H1546&lt;&gt;"",acc!H1546,"")</f>
        <v/>
      </c>
      <c r="H1544" s="12" t="str">
        <f>IF(acc!I1546&lt;&gt;"",acc!I1546,"")</f>
        <v/>
      </c>
    </row>
    <row r="1545" spans="1:8" x14ac:dyDescent="0.25">
      <c r="A1545" s="12" t="str">
        <f>IF(acc!B1547&lt;&gt;"",acc!A1547,"")</f>
        <v/>
      </c>
      <c r="B1545" s="12" t="str">
        <f>IF(acc!B1547&lt;&gt;"",acc!B1547,"")</f>
        <v/>
      </c>
      <c r="C1545" s="12" t="str">
        <f>IF(acc!D1547&lt;&gt;"",VLOOKUP(acc!D1547,private!$B$1:$C$9,2,FALSE),"")</f>
        <v/>
      </c>
      <c r="D1545" s="65" t="str">
        <f>IF(acc!E1547&lt;&gt;"",acc!E1547,"")</f>
        <v/>
      </c>
      <c r="E1545" s="12" t="str">
        <f>IF(acc!F1547&lt;&gt;"",acc!F1547,"")</f>
        <v/>
      </c>
      <c r="F1545" s="12" t="str">
        <f>IF(acc!G1547&lt;&gt;"",acc!G1547,"")</f>
        <v/>
      </c>
      <c r="G1545" s="12" t="str">
        <f>IF(acc!H1547&lt;&gt;"",acc!H1547,"")</f>
        <v/>
      </c>
      <c r="H1545" s="12" t="str">
        <f>IF(acc!I1547&lt;&gt;"",acc!I1547,"")</f>
        <v/>
      </c>
    </row>
    <row r="1546" spans="1:8" x14ac:dyDescent="0.25">
      <c r="A1546" s="12" t="str">
        <f>IF(acc!B1548&lt;&gt;"",acc!A1548,"")</f>
        <v/>
      </c>
      <c r="B1546" s="12" t="str">
        <f>IF(acc!B1548&lt;&gt;"",acc!B1548,"")</f>
        <v/>
      </c>
      <c r="C1546" s="12" t="str">
        <f>IF(acc!D1548&lt;&gt;"",VLOOKUP(acc!D1548,private!$B$1:$C$9,2,FALSE),"")</f>
        <v/>
      </c>
      <c r="D1546" s="65" t="str">
        <f>IF(acc!E1548&lt;&gt;"",acc!E1548,"")</f>
        <v/>
      </c>
      <c r="E1546" s="12" t="str">
        <f>IF(acc!F1548&lt;&gt;"",acc!F1548,"")</f>
        <v/>
      </c>
      <c r="F1546" s="12" t="str">
        <f>IF(acc!G1548&lt;&gt;"",acc!G1548,"")</f>
        <v/>
      </c>
      <c r="G1546" s="12" t="str">
        <f>IF(acc!H1548&lt;&gt;"",acc!H1548,"")</f>
        <v/>
      </c>
      <c r="H1546" s="12" t="str">
        <f>IF(acc!I1548&lt;&gt;"",acc!I1548,"")</f>
        <v/>
      </c>
    </row>
    <row r="1547" spans="1:8" x14ac:dyDescent="0.25">
      <c r="A1547" s="12" t="str">
        <f>IF(acc!B1549&lt;&gt;"",acc!A1549,"")</f>
        <v/>
      </c>
      <c r="B1547" s="12" t="str">
        <f>IF(acc!B1549&lt;&gt;"",acc!B1549,"")</f>
        <v/>
      </c>
      <c r="C1547" s="12" t="str">
        <f>IF(acc!D1549&lt;&gt;"",VLOOKUP(acc!D1549,private!$B$1:$C$9,2,FALSE),"")</f>
        <v/>
      </c>
      <c r="D1547" s="65" t="str">
        <f>IF(acc!E1549&lt;&gt;"",acc!E1549,"")</f>
        <v/>
      </c>
      <c r="E1547" s="12" t="str">
        <f>IF(acc!F1549&lt;&gt;"",acc!F1549,"")</f>
        <v/>
      </c>
      <c r="F1547" s="12" t="str">
        <f>IF(acc!G1549&lt;&gt;"",acc!G1549,"")</f>
        <v/>
      </c>
      <c r="G1547" s="12" t="str">
        <f>IF(acc!H1549&lt;&gt;"",acc!H1549,"")</f>
        <v/>
      </c>
      <c r="H1547" s="12" t="str">
        <f>IF(acc!I1549&lt;&gt;"",acc!I1549,"")</f>
        <v/>
      </c>
    </row>
    <row r="1548" spans="1:8" x14ac:dyDescent="0.25">
      <c r="A1548" s="12" t="str">
        <f>IF(acc!B1550&lt;&gt;"",acc!A1550,"")</f>
        <v/>
      </c>
      <c r="B1548" s="12" t="str">
        <f>IF(acc!B1550&lt;&gt;"",acc!B1550,"")</f>
        <v/>
      </c>
      <c r="C1548" s="12" t="str">
        <f>IF(acc!D1550&lt;&gt;"",VLOOKUP(acc!D1550,private!$B$1:$C$9,2,FALSE),"")</f>
        <v/>
      </c>
      <c r="D1548" s="65" t="str">
        <f>IF(acc!E1550&lt;&gt;"",acc!E1550,"")</f>
        <v/>
      </c>
      <c r="E1548" s="12" t="str">
        <f>IF(acc!F1550&lt;&gt;"",acc!F1550,"")</f>
        <v/>
      </c>
      <c r="F1548" s="12" t="str">
        <f>IF(acc!G1550&lt;&gt;"",acc!G1550,"")</f>
        <v/>
      </c>
      <c r="G1548" s="12" t="str">
        <f>IF(acc!H1550&lt;&gt;"",acc!H1550,"")</f>
        <v/>
      </c>
      <c r="H1548" s="12" t="str">
        <f>IF(acc!I1550&lt;&gt;"",acc!I1550,"")</f>
        <v/>
      </c>
    </row>
    <row r="1549" spans="1:8" x14ac:dyDescent="0.25">
      <c r="A1549" s="12" t="str">
        <f>IF(acc!B1551&lt;&gt;"",acc!A1551,"")</f>
        <v/>
      </c>
      <c r="B1549" s="12" t="str">
        <f>IF(acc!B1551&lt;&gt;"",acc!B1551,"")</f>
        <v/>
      </c>
      <c r="C1549" s="12" t="str">
        <f>IF(acc!D1551&lt;&gt;"",VLOOKUP(acc!D1551,private!$B$1:$C$9,2,FALSE),"")</f>
        <v/>
      </c>
      <c r="D1549" s="65" t="str">
        <f>IF(acc!E1551&lt;&gt;"",acc!E1551,"")</f>
        <v/>
      </c>
      <c r="E1549" s="12" t="str">
        <f>IF(acc!F1551&lt;&gt;"",acc!F1551,"")</f>
        <v/>
      </c>
      <c r="F1549" s="12" t="str">
        <f>IF(acc!G1551&lt;&gt;"",acc!G1551,"")</f>
        <v/>
      </c>
      <c r="G1549" s="12" t="str">
        <f>IF(acc!H1551&lt;&gt;"",acc!H1551,"")</f>
        <v/>
      </c>
      <c r="H1549" s="12" t="str">
        <f>IF(acc!I1551&lt;&gt;"",acc!I1551,"")</f>
        <v/>
      </c>
    </row>
    <row r="1550" spans="1:8" x14ac:dyDescent="0.25">
      <c r="A1550" s="12" t="str">
        <f>IF(acc!B1552&lt;&gt;"",acc!A1552,"")</f>
        <v/>
      </c>
      <c r="B1550" s="12" t="str">
        <f>IF(acc!B1552&lt;&gt;"",acc!B1552,"")</f>
        <v/>
      </c>
      <c r="C1550" s="12" t="str">
        <f>IF(acc!D1552&lt;&gt;"",VLOOKUP(acc!D1552,private!$B$1:$C$9,2,FALSE),"")</f>
        <v/>
      </c>
      <c r="D1550" s="65" t="str">
        <f>IF(acc!E1552&lt;&gt;"",acc!E1552,"")</f>
        <v/>
      </c>
      <c r="E1550" s="12" t="str">
        <f>IF(acc!F1552&lt;&gt;"",acc!F1552,"")</f>
        <v/>
      </c>
      <c r="F1550" s="12" t="str">
        <f>IF(acc!G1552&lt;&gt;"",acc!G1552,"")</f>
        <v/>
      </c>
      <c r="G1550" s="12" t="str">
        <f>IF(acc!H1552&lt;&gt;"",acc!H1552,"")</f>
        <v/>
      </c>
      <c r="H1550" s="12" t="str">
        <f>IF(acc!I1552&lt;&gt;"",acc!I1552,"")</f>
        <v/>
      </c>
    </row>
    <row r="1551" spans="1:8" x14ac:dyDescent="0.25">
      <c r="A1551" s="12" t="str">
        <f>IF(acc!B1553&lt;&gt;"",acc!A1553,"")</f>
        <v/>
      </c>
      <c r="B1551" s="12" t="str">
        <f>IF(acc!B1553&lt;&gt;"",acc!B1553,"")</f>
        <v/>
      </c>
      <c r="C1551" s="12" t="str">
        <f>IF(acc!D1553&lt;&gt;"",VLOOKUP(acc!D1553,private!$B$1:$C$9,2,FALSE),"")</f>
        <v/>
      </c>
      <c r="D1551" s="65" t="str">
        <f>IF(acc!E1553&lt;&gt;"",acc!E1553,"")</f>
        <v/>
      </c>
      <c r="E1551" s="12" t="str">
        <f>IF(acc!F1553&lt;&gt;"",acc!F1553,"")</f>
        <v/>
      </c>
      <c r="F1551" s="12" t="str">
        <f>IF(acc!G1553&lt;&gt;"",acc!G1553,"")</f>
        <v/>
      </c>
      <c r="G1551" s="12" t="str">
        <f>IF(acc!H1553&lt;&gt;"",acc!H1553,"")</f>
        <v/>
      </c>
      <c r="H1551" s="12" t="str">
        <f>IF(acc!I1553&lt;&gt;"",acc!I1553,"")</f>
        <v/>
      </c>
    </row>
    <row r="1552" spans="1:8" x14ac:dyDescent="0.25">
      <c r="A1552" s="12" t="str">
        <f>IF(acc!B1554&lt;&gt;"",acc!A1554,"")</f>
        <v/>
      </c>
      <c r="B1552" s="12" t="str">
        <f>IF(acc!B1554&lt;&gt;"",acc!B1554,"")</f>
        <v/>
      </c>
      <c r="C1552" s="12" t="str">
        <f>IF(acc!D1554&lt;&gt;"",VLOOKUP(acc!D1554,private!$B$1:$C$9,2,FALSE),"")</f>
        <v/>
      </c>
      <c r="D1552" s="65" t="str">
        <f>IF(acc!E1554&lt;&gt;"",acc!E1554,"")</f>
        <v/>
      </c>
      <c r="E1552" s="12" t="str">
        <f>IF(acc!F1554&lt;&gt;"",acc!F1554,"")</f>
        <v/>
      </c>
      <c r="F1552" s="12" t="str">
        <f>IF(acc!G1554&lt;&gt;"",acc!G1554,"")</f>
        <v/>
      </c>
      <c r="G1552" s="12" t="str">
        <f>IF(acc!H1554&lt;&gt;"",acc!H1554,"")</f>
        <v/>
      </c>
      <c r="H1552" s="12" t="str">
        <f>IF(acc!I1554&lt;&gt;"",acc!I1554,"")</f>
        <v/>
      </c>
    </row>
    <row r="1553" spans="1:8" x14ac:dyDescent="0.25">
      <c r="A1553" s="12" t="str">
        <f>IF(acc!B1555&lt;&gt;"",acc!A1555,"")</f>
        <v/>
      </c>
      <c r="B1553" s="12" t="str">
        <f>IF(acc!B1555&lt;&gt;"",acc!B1555,"")</f>
        <v/>
      </c>
      <c r="C1553" s="12" t="str">
        <f>IF(acc!D1555&lt;&gt;"",VLOOKUP(acc!D1555,private!$B$1:$C$9,2,FALSE),"")</f>
        <v/>
      </c>
      <c r="D1553" s="65" t="str">
        <f>IF(acc!E1555&lt;&gt;"",acc!E1555,"")</f>
        <v/>
      </c>
      <c r="E1553" s="12" t="str">
        <f>IF(acc!F1555&lt;&gt;"",acc!F1555,"")</f>
        <v/>
      </c>
      <c r="F1553" s="12" t="str">
        <f>IF(acc!G1555&lt;&gt;"",acc!G1555,"")</f>
        <v/>
      </c>
      <c r="G1553" s="12" t="str">
        <f>IF(acc!H1555&lt;&gt;"",acc!H1555,"")</f>
        <v/>
      </c>
      <c r="H1553" s="12" t="str">
        <f>IF(acc!I1555&lt;&gt;"",acc!I1555,"")</f>
        <v/>
      </c>
    </row>
    <row r="1554" spans="1:8" x14ac:dyDescent="0.25">
      <c r="A1554" s="12" t="str">
        <f>IF(acc!B1556&lt;&gt;"",acc!A1556,"")</f>
        <v/>
      </c>
      <c r="B1554" s="12" t="str">
        <f>IF(acc!B1556&lt;&gt;"",acc!B1556,"")</f>
        <v/>
      </c>
      <c r="C1554" s="12" t="str">
        <f>IF(acc!D1556&lt;&gt;"",VLOOKUP(acc!D1556,private!$B$1:$C$9,2,FALSE),"")</f>
        <v/>
      </c>
      <c r="D1554" s="65" t="str">
        <f>IF(acc!E1556&lt;&gt;"",acc!E1556,"")</f>
        <v/>
      </c>
      <c r="E1554" s="12" t="str">
        <f>IF(acc!F1556&lt;&gt;"",acc!F1556,"")</f>
        <v/>
      </c>
      <c r="F1554" s="12" t="str">
        <f>IF(acc!G1556&lt;&gt;"",acc!G1556,"")</f>
        <v/>
      </c>
      <c r="G1554" s="12" t="str">
        <f>IF(acc!H1556&lt;&gt;"",acc!H1556,"")</f>
        <v/>
      </c>
      <c r="H1554" s="12" t="str">
        <f>IF(acc!I1556&lt;&gt;"",acc!I1556,"")</f>
        <v/>
      </c>
    </row>
    <row r="1555" spans="1:8" x14ac:dyDescent="0.25">
      <c r="A1555" s="12" t="str">
        <f>IF(acc!B1557&lt;&gt;"",acc!A1557,"")</f>
        <v/>
      </c>
      <c r="B1555" s="12" t="str">
        <f>IF(acc!B1557&lt;&gt;"",acc!B1557,"")</f>
        <v/>
      </c>
      <c r="C1555" s="12" t="str">
        <f>IF(acc!D1557&lt;&gt;"",VLOOKUP(acc!D1557,private!$B$1:$C$9,2,FALSE),"")</f>
        <v/>
      </c>
      <c r="D1555" s="65" t="str">
        <f>IF(acc!E1557&lt;&gt;"",acc!E1557,"")</f>
        <v/>
      </c>
      <c r="E1555" s="12" t="str">
        <f>IF(acc!F1557&lt;&gt;"",acc!F1557,"")</f>
        <v/>
      </c>
      <c r="F1555" s="12" t="str">
        <f>IF(acc!G1557&lt;&gt;"",acc!G1557,"")</f>
        <v/>
      </c>
      <c r="G1555" s="12" t="str">
        <f>IF(acc!H1557&lt;&gt;"",acc!H1557,"")</f>
        <v/>
      </c>
      <c r="H1555" s="12" t="str">
        <f>IF(acc!I1557&lt;&gt;"",acc!I1557,"")</f>
        <v/>
      </c>
    </row>
    <row r="1556" spans="1:8" x14ac:dyDescent="0.25">
      <c r="A1556" s="12" t="str">
        <f>IF(acc!B1558&lt;&gt;"",acc!A1558,"")</f>
        <v/>
      </c>
      <c r="B1556" s="12" t="str">
        <f>IF(acc!B1558&lt;&gt;"",acc!B1558,"")</f>
        <v/>
      </c>
      <c r="C1556" s="12" t="str">
        <f>IF(acc!D1558&lt;&gt;"",VLOOKUP(acc!D1558,private!$B$1:$C$9,2,FALSE),"")</f>
        <v/>
      </c>
      <c r="D1556" s="65" t="str">
        <f>IF(acc!E1558&lt;&gt;"",acc!E1558,"")</f>
        <v/>
      </c>
      <c r="E1556" s="12" t="str">
        <f>IF(acc!F1558&lt;&gt;"",acc!F1558,"")</f>
        <v/>
      </c>
      <c r="F1556" s="12" t="str">
        <f>IF(acc!G1558&lt;&gt;"",acc!G1558,"")</f>
        <v/>
      </c>
      <c r="G1556" s="12" t="str">
        <f>IF(acc!H1558&lt;&gt;"",acc!H1558,"")</f>
        <v/>
      </c>
      <c r="H1556" s="12" t="str">
        <f>IF(acc!I1558&lt;&gt;"",acc!I1558,"")</f>
        <v/>
      </c>
    </row>
    <row r="1557" spans="1:8" x14ac:dyDescent="0.25">
      <c r="A1557" s="12" t="str">
        <f>IF(acc!B1559&lt;&gt;"",acc!A1559,"")</f>
        <v/>
      </c>
      <c r="B1557" s="12" t="str">
        <f>IF(acc!B1559&lt;&gt;"",acc!B1559,"")</f>
        <v/>
      </c>
      <c r="C1557" s="12" t="str">
        <f>IF(acc!D1559&lt;&gt;"",VLOOKUP(acc!D1559,private!$B$1:$C$9,2,FALSE),"")</f>
        <v/>
      </c>
      <c r="D1557" s="65" t="str">
        <f>IF(acc!E1559&lt;&gt;"",acc!E1559,"")</f>
        <v/>
      </c>
      <c r="E1557" s="12" t="str">
        <f>IF(acc!F1559&lt;&gt;"",acc!F1559,"")</f>
        <v/>
      </c>
      <c r="F1557" s="12" t="str">
        <f>IF(acc!G1559&lt;&gt;"",acc!G1559,"")</f>
        <v/>
      </c>
      <c r="G1557" s="12" t="str">
        <f>IF(acc!H1559&lt;&gt;"",acc!H1559,"")</f>
        <v/>
      </c>
      <c r="H1557" s="12" t="str">
        <f>IF(acc!I1559&lt;&gt;"",acc!I1559,"")</f>
        <v/>
      </c>
    </row>
    <row r="1558" spans="1:8" x14ac:dyDescent="0.25">
      <c r="A1558" s="12" t="str">
        <f>IF(acc!B1560&lt;&gt;"",acc!A1560,"")</f>
        <v/>
      </c>
      <c r="B1558" s="12" t="str">
        <f>IF(acc!B1560&lt;&gt;"",acc!B1560,"")</f>
        <v/>
      </c>
      <c r="C1558" s="12" t="str">
        <f>IF(acc!D1560&lt;&gt;"",VLOOKUP(acc!D1560,private!$B$1:$C$9,2,FALSE),"")</f>
        <v/>
      </c>
      <c r="D1558" s="65" t="str">
        <f>IF(acc!E1560&lt;&gt;"",acc!E1560,"")</f>
        <v/>
      </c>
      <c r="E1558" s="12" t="str">
        <f>IF(acc!F1560&lt;&gt;"",acc!F1560,"")</f>
        <v/>
      </c>
      <c r="F1558" s="12" t="str">
        <f>IF(acc!G1560&lt;&gt;"",acc!G1560,"")</f>
        <v/>
      </c>
      <c r="G1558" s="12" t="str">
        <f>IF(acc!H1560&lt;&gt;"",acc!H1560,"")</f>
        <v/>
      </c>
      <c r="H1558" s="12" t="str">
        <f>IF(acc!I1560&lt;&gt;"",acc!I1560,"")</f>
        <v/>
      </c>
    </row>
    <row r="1559" spans="1:8" x14ac:dyDescent="0.25">
      <c r="A1559" s="12" t="str">
        <f>IF(acc!B1561&lt;&gt;"",acc!A1561,"")</f>
        <v/>
      </c>
      <c r="B1559" s="12" t="str">
        <f>IF(acc!B1561&lt;&gt;"",acc!B1561,"")</f>
        <v/>
      </c>
      <c r="C1559" s="12" t="str">
        <f>IF(acc!D1561&lt;&gt;"",VLOOKUP(acc!D1561,private!$B$1:$C$9,2,FALSE),"")</f>
        <v/>
      </c>
      <c r="D1559" s="65" t="str">
        <f>IF(acc!E1561&lt;&gt;"",acc!E1561,"")</f>
        <v/>
      </c>
      <c r="E1559" s="12" t="str">
        <f>IF(acc!F1561&lt;&gt;"",acc!F1561,"")</f>
        <v/>
      </c>
      <c r="F1559" s="12" t="str">
        <f>IF(acc!G1561&lt;&gt;"",acc!G1561,"")</f>
        <v/>
      </c>
      <c r="G1559" s="12" t="str">
        <f>IF(acc!H1561&lt;&gt;"",acc!H1561,"")</f>
        <v/>
      </c>
      <c r="H1559" s="12" t="str">
        <f>IF(acc!I1561&lt;&gt;"",acc!I1561,"")</f>
        <v/>
      </c>
    </row>
    <row r="1560" spans="1:8" x14ac:dyDescent="0.25">
      <c r="A1560" s="12" t="str">
        <f>IF(acc!B1562&lt;&gt;"",acc!A1562,"")</f>
        <v/>
      </c>
      <c r="B1560" s="12" t="str">
        <f>IF(acc!B1562&lt;&gt;"",acc!B1562,"")</f>
        <v/>
      </c>
      <c r="C1560" s="12" t="str">
        <f>IF(acc!D1562&lt;&gt;"",VLOOKUP(acc!D1562,private!$B$1:$C$9,2,FALSE),"")</f>
        <v/>
      </c>
      <c r="D1560" s="65" t="str">
        <f>IF(acc!E1562&lt;&gt;"",acc!E1562,"")</f>
        <v/>
      </c>
      <c r="E1560" s="12" t="str">
        <f>IF(acc!F1562&lt;&gt;"",acc!F1562,"")</f>
        <v/>
      </c>
      <c r="F1560" s="12" t="str">
        <f>IF(acc!G1562&lt;&gt;"",acc!G1562,"")</f>
        <v/>
      </c>
      <c r="G1560" s="12" t="str">
        <f>IF(acc!H1562&lt;&gt;"",acc!H1562,"")</f>
        <v/>
      </c>
      <c r="H1560" s="12" t="str">
        <f>IF(acc!I1562&lt;&gt;"",acc!I1562,"")</f>
        <v/>
      </c>
    </row>
    <row r="1561" spans="1:8" x14ac:dyDescent="0.25">
      <c r="A1561" s="12" t="str">
        <f>IF(acc!B1563&lt;&gt;"",acc!A1563,"")</f>
        <v/>
      </c>
      <c r="B1561" s="12" t="str">
        <f>IF(acc!B1563&lt;&gt;"",acc!B1563,"")</f>
        <v/>
      </c>
      <c r="C1561" s="12" t="str">
        <f>IF(acc!D1563&lt;&gt;"",VLOOKUP(acc!D1563,private!$B$1:$C$9,2,FALSE),"")</f>
        <v/>
      </c>
      <c r="D1561" s="65" t="str">
        <f>IF(acc!E1563&lt;&gt;"",acc!E1563,"")</f>
        <v/>
      </c>
      <c r="E1561" s="12" t="str">
        <f>IF(acc!F1563&lt;&gt;"",acc!F1563,"")</f>
        <v/>
      </c>
      <c r="F1561" s="12" t="str">
        <f>IF(acc!G1563&lt;&gt;"",acc!G1563,"")</f>
        <v/>
      </c>
      <c r="G1561" s="12" t="str">
        <f>IF(acc!H1563&lt;&gt;"",acc!H1563,"")</f>
        <v/>
      </c>
      <c r="H1561" s="12" t="str">
        <f>IF(acc!I1563&lt;&gt;"",acc!I1563,"")</f>
        <v/>
      </c>
    </row>
    <row r="1562" spans="1:8" x14ac:dyDescent="0.25">
      <c r="A1562" s="12" t="str">
        <f>IF(acc!B1564&lt;&gt;"",acc!A1564,"")</f>
        <v/>
      </c>
      <c r="B1562" s="12" t="str">
        <f>IF(acc!B1564&lt;&gt;"",acc!B1564,"")</f>
        <v/>
      </c>
      <c r="C1562" s="12" t="str">
        <f>IF(acc!D1564&lt;&gt;"",VLOOKUP(acc!D1564,private!$B$1:$C$9,2,FALSE),"")</f>
        <v/>
      </c>
      <c r="D1562" s="65" t="str">
        <f>IF(acc!E1564&lt;&gt;"",acc!E1564,"")</f>
        <v/>
      </c>
      <c r="E1562" s="12" t="str">
        <f>IF(acc!F1564&lt;&gt;"",acc!F1564,"")</f>
        <v/>
      </c>
      <c r="F1562" s="12" t="str">
        <f>IF(acc!G1564&lt;&gt;"",acc!G1564,"")</f>
        <v/>
      </c>
      <c r="G1562" s="12" t="str">
        <f>IF(acc!H1564&lt;&gt;"",acc!H1564,"")</f>
        <v/>
      </c>
      <c r="H1562" s="12" t="str">
        <f>IF(acc!I1564&lt;&gt;"",acc!I1564,"")</f>
        <v/>
      </c>
    </row>
    <row r="1563" spans="1:8" x14ac:dyDescent="0.25">
      <c r="A1563" s="12" t="str">
        <f>IF(acc!B1565&lt;&gt;"",acc!A1565,"")</f>
        <v/>
      </c>
      <c r="B1563" s="12" t="str">
        <f>IF(acc!B1565&lt;&gt;"",acc!B1565,"")</f>
        <v/>
      </c>
      <c r="C1563" s="12" t="str">
        <f>IF(acc!D1565&lt;&gt;"",VLOOKUP(acc!D1565,private!$B$1:$C$9,2,FALSE),"")</f>
        <v/>
      </c>
      <c r="D1563" s="65" t="str">
        <f>IF(acc!E1565&lt;&gt;"",acc!E1565,"")</f>
        <v/>
      </c>
      <c r="E1563" s="12" t="str">
        <f>IF(acc!F1565&lt;&gt;"",acc!F1565,"")</f>
        <v/>
      </c>
      <c r="F1563" s="12" t="str">
        <f>IF(acc!G1565&lt;&gt;"",acc!G1565,"")</f>
        <v/>
      </c>
      <c r="G1563" s="12" t="str">
        <f>IF(acc!H1565&lt;&gt;"",acc!H1565,"")</f>
        <v/>
      </c>
      <c r="H1563" s="12" t="str">
        <f>IF(acc!I1565&lt;&gt;"",acc!I1565,"")</f>
        <v/>
      </c>
    </row>
    <row r="1564" spans="1:8" x14ac:dyDescent="0.25">
      <c r="A1564" s="12" t="str">
        <f>IF(acc!B1566&lt;&gt;"",acc!A1566,"")</f>
        <v/>
      </c>
      <c r="B1564" s="12" t="str">
        <f>IF(acc!B1566&lt;&gt;"",acc!B1566,"")</f>
        <v/>
      </c>
      <c r="C1564" s="12" t="str">
        <f>IF(acc!D1566&lt;&gt;"",VLOOKUP(acc!D1566,private!$B$1:$C$9,2,FALSE),"")</f>
        <v/>
      </c>
      <c r="D1564" s="65" t="str">
        <f>IF(acc!E1566&lt;&gt;"",acc!E1566,"")</f>
        <v/>
      </c>
      <c r="E1564" s="12" t="str">
        <f>IF(acc!F1566&lt;&gt;"",acc!F1566,"")</f>
        <v/>
      </c>
      <c r="F1564" s="12" t="str">
        <f>IF(acc!G1566&lt;&gt;"",acc!G1566,"")</f>
        <v/>
      </c>
      <c r="G1564" s="12" t="str">
        <f>IF(acc!H1566&lt;&gt;"",acc!H1566,"")</f>
        <v/>
      </c>
      <c r="H1564" s="12" t="str">
        <f>IF(acc!I1566&lt;&gt;"",acc!I1566,"")</f>
        <v/>
      </c>
    </row>
    <row r="1565" spans="1:8" x14ac:dyDescent="0.25">
      <c r="A1565" s="12" t="str">
        <f>IF(acc!B1567&lt;&gt;"",acc!A1567,"")</f>
        <v/>
      </c>
      <c r="B1565" s="12" t="str">
        <f>IF(acc!B1567&lt;&gt;"",acc!B1567,"")</f>
        <v/>
      </c>
      <c r="C1565" s="12" t="str">
        <f>IF(acc!D1567&lt;&gt;"",VLOOKUP(acc!D1567,private!$B$1:$C$9,2,FALSE),"")</f>
        <v/>
      </c>
      <c r="D1565" s="65" t="str">
        <f>IF(acc!E1567&lt;&gt;"",acc!E1567,"")</f>
        <v/>
      </c>
      <c r="E1565" s="12" t="str">
        <f>IF(acc!F1567&lt;&gt;"",acc!F1567,"")</f>
        <v/>
      </c>
      <c r="F1565" s="12" t="str">
        <f>IF(acc!G1567&lt;&gt;"",acc!G1567,"")</f>
        <v/>
      </c>
      <c r="G1565" s="12" t="str">
        <f>IF(acc!H1567&lt;&gt;"",acc!H1567,"")</f>
        <v/>
      </c>
      <c r="H1565" s="12" t="str">
        <f>IF(acc!I1567&lt;&gt;"",acc!I1567,"")</f>
        <v/>
      </c>
    </row>
    <row r="1566" spans="1:8" x14ac:dyDescent="0.25">
      <c r="A1566" s="12" t="str">
        <f>IF(acc!B1568&lt;&gt;"",acc!A1568,"")</f>
        <v/>
      </c>
      <c r="B1566" s="12" t="str">
        <f>IF(acc!B1568&lt;&gt;"",acc!B1568,"")</f>
        <v/>
      </c>
      <c r="C1566" s="12" t="str">
        <f>IF(acc!D1568&lt;&gt;"",VLOOKUP(acc!D1568,private!$B$1:$C$9,2,FALSE),"")</f>
        <v/>
      </c>
      <c r="D1566" s="65" t="str">
        <f>IF(acc!E1568&lt;&gt;"",acc!E1568,"")</f>
        <v/>
      </c>
      <c r="E1566" s="12" t="str">
        <f>IF(acc!F1568&lt;&gt;"",acc!F1568,"")</f>
        <v/>
      </c>
      <c r="F1566" s="12" t="str">
        <f>IF(acc!G1568&lt;&gt;"",acc!G1568,"")</f>
        <v/>
      </c>
      <c r="G1566" s="12" t="str">
        <f>IF(acc!H1568&lt;&gt;"",acc!H1568,"")</f>
        <v/>
      </c>
      <c r="H1566" s="12" t="str">
        <f>IF(acc!I1568&lt;&gt;"",acc!I1568,"")</f>
        <v/>
      </c>
    </row>
    <row r="1567" spans="1:8" x14ac:dyDescent="0.25">
      <c r="A1567" s="12" t="str">
        <f>IF(acc!B1569&lt;&gt;"",acc!A1569,"")</f>
        <v/>
      </c>
      <c r="B1567" s="12" t="str">
        <f>IF(acc!B1569&lt;&gt;"",acc!B1569,"")</f>
        <v/>
      </c>
      <c r="C1567" s="12" t="str">
        <f>IF(acc!D1569&lt;&gt;"",VLOOKUP(acc!D1569,private!$B$1:$C$9,2,FALSE),"")</f>
        <v/>
      </c>
      <c r="D1567" s="65" t="str">
        <f>IF(acc!E1569&lt;&gt;"",acc!E1569,"")</f>
        <v/>
      </c>
      <c r="E1567" s="12" t="str">
        <f>IF(acc!F1569&lt;&gt;"",acc!F1569,"")</f>
        <v/>
      </c>
      <c r="F1567" s="12" t="str">
        <f>IF(acc!G1569&lt;&gt;"",acc!G1569,"")</f>
        <v/>
      </c>
      <c r="G1567" s="12" t="str">
        <f>IF(acc!H1569&lt;&gt;"",acc!H1569,"")</f>
        <v/>
      </c>
      <c r="H1567" s="12" t="str">
        <f>IF(acc!I1569&lt;&gt;"",acc!I1569,"")</f>
        <v/>
      </c>
    </row>
    <row r="1568" spans="1:8" x14ac:dyDescent="0.25">
      <c r="A1568" s="12" t="str">
        <f>IF(acc!B1570&lt;&gt;"",acc!A1570,"")</f>
        <v/>
      </c>
      <c r="B1568" s="12" t="str">
        <f>IF(acc!B1570&lt;&gt;"",acc!B1570,"")</f>
        <v/>
      </c>
      <c r="C1568" s="12" t="str">
        <f>IF(acc!D1570&lt;&gt;"",VLOOKUP(acc!D1570,private!$B$1:$C$9,2,FALSE),"")</f>
        <v/>
      </c>
      <c r="D1568" s="65" t="str">
        <f>IF(acc!E1570&lt;&gt;"",acc!E1570,"")</f>
        <v/>
      </c>
      <c r="E1568" s="12" t="str">
        <f>IF(acc!F1570&lt;&gt;"",acc!F1570,"")</f>
        <v/>
      </c>
      <c r="F1568" s="12" t="str">
        <f>IF(acc!G1570&lt;&gt;"",acc!G1570,"")</f>
        <v/>
      </c>
      <c r="G1568" s="12" t="str">
        <f>IF(acc!H1570&lt;&gt;"",acc!H1570,"")</f>
        <v/>
      </c>
      <c r="H1568" s="12" t="str">
        <f>IF(acc!I1570&lt;&gt;"",acc!I1570,"")</f>
        <v/>
      </c>
    </row>
    <row r="1569" spans="1:8" x14ac:dyDescent="0.25">
      <c r="A1569" s="12" t="str">
        <f>IF(acc!B1571&lt;&gt;"",acc!A1571,"")</f>
        <v/>
      </c>
      <c r="B1569" s="12" t="str">
        <f>IF(acc!B1571&lt;&gt;"",acc!B1571,"")</f>
        <v/>
      </c>
      <c r="C1569" s="12" t="str">
        <f>IF(acc!D1571&lt;&gt;"",VLOOKUP(acc!D1571,private!$B$1:$C$9,2,FALSE),"")</f>
        <v/>
      </c>
      <c r="D1569" s="65" t="str">
        <f>IF(acc!E1571&lt;&gt;"",acc!E1571,"")</f>
        <v/>
      </c>
      <c r="E1569" s="12" t="str">
        <f>IF(acc!F1571&lt;&gt;"",acc!F1571,"")</f>
        <v/>
      </c>
      <c r="F1569" s="12" t="str">
        <f>IF(acc!G1571&lt;&gt;"",acc!G1571,"")</f>
        <v/>
      </c>
      <c r="G1569" s="12" t="str">
        <f>IF(acc!H1571&lt;&gt;"",acc!H1571,"")</f>
        <v/>
      </c>
      <c r="H1569" s="12" t="str">
        <f>IF(acc!I1571&lt;&gt;"",acc!I1571,"")</f>
        <v/>
      </c>
    </row>
    <row r="1570" spans="1:8" x14ac:dyDescent="0.25">
      <c r="A1570" s="12" t="str">
        <f>IF(acc!B1572&lt;&gt;"",acc!A1572,"")</f>
        <v/>
      </c>
      <c r="B1570" s="12" t="str">
        <f>IF(acc!B1572&lt;&gt;"",acc!B1572,"")</f>
        <v/>
      </c>
      <c r="C1570" s="12" t="str">
        <f>IF(acc!D1572&lt;&gt;"",VLOOKUP(acc!D1572,private!$B$1:$C$9,2,FALSE),"")</f>
        <v/>
      </c>
      <c r="D1570" s="65" t="str">
        <f>IF(acc!E1572&lt;&gt;"",acc!E1572,"")</f>
        <v/>
      </c>
      <c r="E1570" s="12" t="str">
        <f>IF(acc!F1572&lt;&gt;"",acc!F1572,"")</f>
        <v/>
      </c>
      <c r="F1570" s="12" t="str">
        <f>IF(acc!G1572&lt;&gt;"",acc!G1572,"")</f>
        <v/>
      </c>
      <c r="G1570" s="12" t="str">
        <f>IF(acc!H1572&lt;&gt;"",acc!H1572,"")</f>
        <v/>
      </c>
      <c r="H1570" s="12" t="str">
        <f>IF(acc!I1572&lt;&gt;"",acc!I1572,"")</f>
        <v/>
      </c>
    </row>
    <row r="1571" spans="1:8" x14ac:dyDescent="0.25">
      <c r="A1571" s="12" t="str">
        <f>IF(acc!B1573&lt;&gt;"",acc!A1573,"")</f>
        <v/>
      </c>
      <c r="B1571" s="12" t="str">
        <f>IF(acc!B1573&lt;&gt;"",acc!B1573,"")</f>
        <v/>
      </c>
      <c r="C1571" s="12" t="str">
        <f>IF(acc!D1573&lt;&gt;"",VLOOKUP(acc!D1573,private!$B$1:$C$9,2,FALSE),"")</f>
        <v/>
      </c>
      <c r="D1571" s="65" t="str">
        <f>IF(acc!E1573&lt;&gt;"",acc!E1573,"")</f>
        <v/>
      </c>
      <c r="E1571" s="12" t="str">
        <f>IF(acc!F1573&lt;&gt;"",acc!F1573,"")</f>
        <v/>
      </c>
      <c r="F1571" s="12" t="str">
        <f>IF(acc!G1573&lt;&gt;"",acc!G1573,"")</f>
        <v/>
      </c>
      <c r="G1571" s="12" t="str">
        <f>IF(acc!H1573&lt;&gt;"",acc!H1573,"")</f>
        <v/>
      </c>
      <c r="H1571" s="12" t="str">
        <f>IF(acc!I1573&lt;&gt;"",acc!I1573,"")</f>
        <v/>
      </c>
    </row>
    <row r="1572" spans="1:8" x14ac:dyDescent="0.25">
      <c r="A1572" s="12" t="str">
        <f>IF(acc!B1574&lt;&gt;"",acc!A1574,"")</f>
        <v/>
      </c>
      <c r="B1572" s="12" t="str">
        <f>IF(acc!B1574&lt;&gt;"",acc!B1574,"")</f>
        <v/>
      </c>
      <c r="C1572" s="12" t="str">
        <f>IF(acc!D1574&lt;&gt;"",VLOOKUP(acc!D1574,private!$B$1:$C$9,2,FALSE),"")</f>
        <v/>
      </c>
      <c r="D1572" s="65" t="str">
        <f>IF(acc!E1574&lt;&gt;"",acc!E1574,"")</f>
        <v/>
      </c>
      <c r="E1572" s="12" t="str">
        <f>IF(acc!F1574&lt;&gt;"",acc!F1574,"")</f>
        <v/>
      </c>
      <c r="F1572" s="12" t="str">
        <f>IF(acc!G1574&lt;&gt;"",acc!G1574,"")</f>
        <v/>
      </c>
      <c r="G1572" s="12" t="str">
        <f>IF(acc!H1574&lt;&gt;"",acc!H1574,"")</f>
        <v/>
      </c>
      <c r="H1572" s="12" t="str">
        <f>IF(acc!I1574&lt;&gt;"",acc!I1574,"")</f>
        <v/>
      </c>
    </row>
    <row r="1573" spans="1:8" x14ac:dyDescent="0.25">
      <c r="A1573" s="12" t="str">
        <f>IF(acc!B1575&lt;&gt;"",acc!A1575,"")</f>
        <v/>
      </c>
      <c r="B1573" s="12" t="str">
        <f>IF(acc!B1575&lt;&gt;"",acc!B1575,"")</f>
        <v/>
      </c>
      <c r="C1573" s="12" t="str">
        <f>IF(acc!D1575&lt;&gt;"",VLOOKUP(acc!D1575,private!$B$1:$C$9,2,FALSE),"")</f>
        <v/>
      </c>
      <c r="D1573" s="65" t="str">
        <f>IF(acc!E1575&lt;&gt;"",acc!E1575,"")</f>
        <v/>
      </c>
      <c r="E1573" s="12" t="str">
        <f>IF(acc!F1575&lt;&gt;"",acc!F1575,"")</f>
        <v/>
      </c>
      <c r="F1573" s="12" t="str">
        <f>IF(acc!G1575&lt;&gt;"",acc!G1575,"")</f>
        <v/>
      </c>
      <c r="G1573" s="12" t="str">
        <f>IF(acc!H1575&lt;&gt;"",acc!H1575,"")</f>
        <v/>
      </c>
      <c r="H1573" s="12" t="str">
        <f>IF(acc!I1575&lt;&gt;"",acc!I1575,"")</f>
        <v/>
      </c>
    </row>
    <row r="1574" spans="1:8" x14ac:dyDescent="0.25">
      <c r="A1574" s="12" t="str">
        <f>IF(acc!B1576&lt;&gt;"",acc!A1576,"")</f>
        <v/>
      </c>
      <c r="B1574" s="12" t="str">
        <f>IF(acc!B1576&lt;&gt;"",acc!B1576,"")</f>
        <v/>
      </c>
      <c r="C1574" s="12" t="str">
        <f>IF(acc!D1576&lt;&gt;"",VLOOKUP(acc!D1576,private!$B$1:$C$9,2,FALSE),"")</f>
        <v/>
      </c>
      <c r="D1574" s="65" t="str">
        <f>IF(acc!E1576&lt;&gt;"",acc!E1576,"")</f>
        <v/>
      </c>
      <c r="E1574" s="12" t="str">
        <f>IF(acc!F1576&lt;&gt;"",acc!F1576,"")</f>
        <v/>
      </c>
      <c r="F1574" s="12" t="str">
        <f>IF(acc!G1576&lt;&gt;"",acc!G1576,"")</f>
        <v/>
      </c>
      <c r="G1574" s="12" t="str">
        <f>IF(acc!H1576&lt;&gt;"",acc!H1576,"")</f>
        <v/>
      </c>
      <c r="H1574" s="12" t="str">
        <f>IF(acc!I1576&lt;&gt;"",acc!I1576,"")</f>
        <v/>
      </c>
    </row>
    <row r="1575" spans="1:8" x14ac:dyDescent="0.25">
      <c r="A1575" s="12" t="str">
        <f>IF(acc!B1577&lt;&gt;"",acc!A1577,"")</f>
        <v/>
      </c>
      <c r="B1575" s="12" t="str">
        <f>IF(acc!B1577&lt;&gt;"",acc!B1577,"")</f>
        <v/>
      </c>
      <c r="C1575" s="12" t="str">
        <f>IF(acc!D1577&lt;&gt;"",VLOOKUP(acc!D1577,private!$B$1:$C$9,2,FALSE),"")</f>
        <v/>
      </c>
      <c r="D1575" s="65" t="str">
        <f>IF(acc!E1577&lt;&gt;"",acc!E1577,"")</f>
        <v/>
      </c>
      <c r="E1575" s="12" t="str">
        <f>IF(acc!F1577&lt;&gt;"",acc!F1577,"")</f>
        <v/>
      </c>
      <c r="F1575" s="12" t="str">
        <f>IF(acc!G1577&lt;&gt;"",acc!G1577,"")</f>
        <v/>
      </c>
      <c r="G1575" s="12" t="str">
        <f>IF(acc!H1577&lt;&gt;"",acc!H1577,"")</f>
        <v/>
      </c>
      <c r="H1575" s="12" t="str">
        <f>IF(acc!I1577&lt;&gt;"",acc!I1577,"")</f>
        <v/>
      </c>
    </row>
    <row r="1576" spans="1:8" x14ac:dyDescent="0.25">
      <c r="A1576" s="12" t="str">
        <f>IF(acc!B1578&lt;&gt;"",acc!A1578,"")</f>
        <v/>
      </c>
      <c r="B1576" s="12" t="str">
        <f>IF(acc!B1578&lt;&gt;"",acc!B1578,"")</f>
        <v/>
      </c>
      <c r="C1576" s="12" t="str">
        <f>IF(acc!D1578&lt;&gt;"",VLOOKUP(acc!D1578,private!$B$1:$C$9,2,FALSE),"")</f>
        <v/>
      </c>
      <c r="D1576" s="65" t="str">
        <f>IF(acc!E1578&lt;&gt;"",acc!E1578,"")</f>
        <v/>
      </c>
      <c r="E1576" s="12" t="str">
        <f>IF(acc!F1578&lt;&gt;"",acc!F1578,"")</f>
        <v/>
      </c>
      <c r="F1576" s="12" t="str">
        <f>IF(acc!G1578&lt;&gt;"",acc!G1578,"")</f>
        <v/>
      </c>
      <c r="G1576" s="12" t="str">
        <f>IF(acc!H1578&lt;&gt;"",acc!H1578,"")</f>
        <v/>
      </c>
      <c r="H1576" s="12" t="str">
        <f>IF(acc!I1578&lt;&gt;"",acc!I1578,"")</f>
        <v/>
      </c>
    </row>
    <row r="1577" spans="1:8" x14ac:dyDescent="0.25">
      <c r="A1577" s="12" t="str">
        <f>IF(acc!B1579&lt;&gt;"",acc!A1579,"")</f>
        <v/>
      </c>
      <c r="B1577" s="12" t="str">
        <f>IF(acc!B1579&lt;&gt;"",acc!B1579,"")</f>
        <v/>
      </c>
      <c r="C1577" s="12" t="str">
        <f>IF(acc!D1579&lt;&gt;"",VLOOKUP(acc!D1579,private!$B$1:$C$9,2,FALSE),"")</f>
        <v/>
      </c>
      <c r="D1577" s="65" t="str">
        <f>IF(acc!E1579&lt;&gt;"",acc!E1579,"")</f>
        <v/>
      </c>
      <c r="E1577" s="12" t="str">
        <f>IF(acc!F1579&lt;&gt;"",acc!F1579,"")</f>
        <v/>
      </c>
      <c r="F1577" s="12" t="str">
        <f>IF(acc!G1579&lt;&gt;"",acc!G1579,"")</f>
        <v/>
      </c>
      <c r="G1577" s="12" t="str">
        <f>IF(acc!H1579&lt;&gt;"",acc!H1579,"")</f>
        <v/>
      </c>
      <c r="H1577" s="12" t="str">
        <f>IF(acc!I1579&lt;&gt;"",acc!I1579,"")</f>
        <v/>
      </c>
    </row>
    <row r="1578" spans="1:8" x14ac:dyDescent="0.25">
      <c r="A1578" s="12" t="str">
        <f>IF(acc!B1580&lt;&gt;"",acc!A1580,"")</f>
        <v/>
      </c>
      <c r="B1578" s="12" t="str">
        <f>IF(acc!B1580&lt;&gt;"",acc!B1580,"")</f>
        <v/>
      </c>
      <c r="C1578" s="12" t="str">
        <f>IF(acc!D1580&lt;&gt;"",VLOOKUP(acc!D1580,private!$B$1:$C$9,2,FALSE),"")</f>
        <v/>
      </c>
      <c r="D1578" s="65" t="str">
        <f>IF(acc!E1580&lt;&gt;"",acc!E1580,"")</f>
        <v/>
      </c>
      <c r="E1578" s="12" t="str">
        <f>IF(acc!F1580&lt;&gt;"",acc!F1580,"")</f>
        <v/>
      </c>
      <c r="F1578" s="12" t="str">
        <f>IF(acc!G1580&lt;&gt;"",acc!G1580,"")</f>
        <v/>
      </c>
      <c r="G1578" s="12" t="str">
        <f>IF(acc!H1580&lt;&gt;"",acc!H1580,"")</f>
        <v/>
      </c>
      <c r="H1578" s="12" t="str">
        <f>IF(acc!I1580&lt;&gt;"",acc!I1580,"")</f>
        <v/>
      </c>
    </row>
    <row r="1579" spans="1:8" x14ac:dyDescent="0.25">
      <c r="A1579" s="12" t="str">
        <f>IF(acc!B1581&lt;&gt;"",acc!A1581,"")</f>
        <v/>
      </c>
      <c r="B1579" s="12" t="str">
        <f>IF(acc!B1581&lt;&gt;"",acc!B1581,"")</f>
        <v/>
      </c>
      <c r="C1579" s="12" t="str">
        <f>IF(acc!D1581&lt;&gt;"",VLOOKUP(acc!D1581,private!$B$1:$C$9,2,FALSE),"")</f>
        <v/>
      </c>
      <c r="D1579" s="65" t="str">
        <f>IF(acc!E1581&lt;&gt;"",acc!E1581,"")</f>
        <v/>
      </c>
      <c r="E1579" s="12" t="str">
        <f>IF(acc!F1581&lt;&gt;"",acc!F1581,"")</f>
        <v/>
      </c>
      <c r="F1579" s="12" t="str">
        <f>IF(acc!G1581&lt;&gt;"",acc!G1581,"")</f>
        <v/>
      </c>
      <c r="G1579" s="12" t="str">
        <f>IF(acc!H1581&lt;&gt;"",acc!H1581,"")</f>
        <v/>
      </c>
      <c r="H1579" s="12" t="str">
        <f>IF(acc!I1581&lt;&gt;"",acc!I1581,"")</f>
        <v/>
      </c>
    </row>
    <row r="1580" spans="1:8" x14ac:dyDescent="0.25">
      <c r="A1580" s="12" t="str">
        <f>IF(acc!B1582&lt;&gt;"",acc!A1582,"")</f>
        <v/>
      </c>
      <c r="B1580" s="12" t="str">
        <f>IF(acc!B1582&lt;&gt;"",acc!B1582,"")</f>
        <v/>
      </c>
      <c r="C1580" s="12" t="str">
        <f>IF(acc!D1582&lt;&gt;"",VLOOKUP(acc!D1582,private!$B$1:$C$9,2,FALSE),"")</f>
        <v/>
      </c>
      <c r="D1580" s="65" t="str">
        <f>IF(acc!E1582&lt;&gt;"",acc!E1582,"")</f>
        <v/>
      </c>
      <c r="E1580" s="12" t="str">
        <f>IF(acc!F1582&lt;&gt;"",acc!F1582,"")</f>
        <v/>
      </c>
      <c r="F1580" s="12" t="str">
        <f>IF(acc!G1582&lt;&gt;"",acc!G1582,"")</f>
        <v/>
      </c>
      <c r="G1580" s="12" t="str">
        <f>IF(acc!H1582&lt;&gt;"",acc!H1582,"")</f>
        <v/>
      </c>
      <c r="H1580" s="12" t="str">
        <f>IF(acc!I1582&lt;&gt;"",acc!I1582,"")</f>
        <v/>
      </c>
    </row>
    <row r="1581" spans="1:8" x14ac:dyDescent="0.25">
      <c r="A1581" s="12" t="str">
        <f>IF(acc!B1583&lt;&gt;"",acc!A1583,"")</f>
        <v/>
      </c>
      <c r="B1581" s="12" t="str">
        <f>IF(acc!B1583&lt;&gt;"",acc!B1583,"")</f>
        <v/>
      </c>
      <c r="C1581" s="12" t="str">
        <f>IF(acc!D1583&lt;&gt;"",VLOOKUP(acc!D1583,private!$B$1:$C$9,2,FALSE),"")</f>
        <v/>
      </c>
      <c r="D1581" s="65" t="str">
        <f>IF(acc!E1583&lt;&gt;"",acc!E1583,"")</f>
        <v/>
      </c>
      <c r="E1581" s="12" t="str">
        <f>IF(acc!F1583&lt;&gt;"",acc!F1583,"")</f>
        <v/>
      </c>
      <c r="F1581" s="12" t="str">
        <f>IF(acc!G1583&lt;&gt;"",acc!G1583,"")</f>
        <v/>
      </c>
      <c r="G1581" s="12" t="str">
        <f>IF(acc!H1583&lt;&gt;"",acc!H1583,"")</f>
        <v/>
      </c>
      <c r="H1581" s="12" t="str">
        <f>IF(acc!I1583&lt;&gt;"",acc!I1583,"")</f>
        <v/>
      </c>
    </row>
    <row r="1582" spans="1:8" x14ac:dyDescent="0.25">
      <c r="A1582" s="12" t="str">
        <f>IF(acc!B1584&lt;&gt;"",acc!A1584,"")</f>
        <v/>
      </c>
      <c r="B1582" s="12" t="str">
        <f>IF(acc!B1584&lt;&gt;"",acc!B1584,"")</f>
        <v/>
      </c>
      <c r="C1582" s="12" t="str">
        <f>IF(acc!D1584&lt;&gt;"",VLOOKUP(acc!D1584,private!$B$1:$C$9,2,FALSE),"")</f>
        <v/>
      </c>
      <c r="D1582" s="65" t="str">
        <f>IF(acc!E1584&lt;&gt;"",acc!E1584,"")</f>
        <v/>
      </c>
      <c r="E1582" s="12" t="str">
        <f>IF(acc!F1584&lt;&gt;"",acc!F1584,"")</f>
        <v/>
      </c>
      <c r="F1582" s="12" t="str">
        <f>IF(acc!G1584&lt;&gt;"",acc!G1584,"")</f>
        <v/>
      </c>
      <c r="G1582" s="12" t="str">
        <f>IF(acc!H1584&lt;&gt;"",acc!H1584,"")</f>
        <v/>
      </c>
      <c r="H1582" s="12" t="str">
        <f>IF(acc!I1584&lt;&gt;"",acc!I1584,"")</f>
        <v/>
      </c>
    </row>
    <row r="1583" spans="1:8" x14ac:dyDescent="0.25">
      <c r="A1583" s="12" t="str">
        <f>IF(acc!B1585&lt;&gt;"",acc!A1585,"")</f>
        <v/>
      </c>
      <c r="B1583" s="12" t="str">
        <f>IF(acc!B1585&lt;&gt;"",acc!B1585,"")</f>
        <v/>
      </c>
      <c r="C1583" s="12" t="str">
        <f>IF(acc!D1585&lt;&gt;"",VLOOKUP(acc!D1585,private!$B$1:$C$9,2,FALSE),"")</f>
        <v/>
      </c>
      <c r="D1583" s="65" t="str">
        <f>IF(acc!E1585&lt;&gt;"",acc!E1585,"")</f>
        <v/>
      </c>
      <c r="E1583" s="12" t="str">
        <f>IF(acc!F1585&lt;&gt;"",acc!F1585,"")</f>
        <v/>
      </c>
      <c r="F1583" s="12" t="str">
        <f>IF(acc!G1585&lt;&gt;"",acc!G1585,"")</f>
        <v/>
      </c>
      <c r="G1583" s="12" t="str">
        <f>IF(acc!H1585&lt;&gt;"",acc!H1585,"")</f>
        <v/>
      </c>
      <c r="H1583" s="12" t="str">
        <f>IF(acc!I1585&lt;&gt;"",acc!I1585,"")</f>
        <v/>
      </c>
    </row>
    <row r="1584" spans="1:8" x14ac:dyDescent="0.25">
      <c r="A1584" s="12" t="str">
        <f>IF(acc!B1586&lt;&gt;"",acc!A1586,"")</f>
        <v/>
      </c>
      <c r="B1584" s="12" t="str">
        <f>IF(acc!B1586&lt;&gt;"",acc!B1586,"")</f>
        <v/>
      </c>
      <c r="C1584" s="12" t="str">
        <f>IF(acc!D1586&lt;&gt;"",VLOOKUP(acc!D1586,private!$B$1:$C$9,2,FALSE),"")</f>
        <v/>
      </c>
      <c r="D1584" s="65" t="str">
        <f>IF(acc!E1586&lt;&gt;"",acc!E1586,"")</f>
        <v/>
      </c>
      <c r="E1584" s="12" t="str">
        <f>IF(acc!F1586&lt;&gt;"",acc!F1586,"")</f>
        <v/>
      </c>
      <c r="F1584" s="12" t="str">
        <f>IF(acc!G1586&lt;&gt;"",acc!G1586,"")</f>
        <v/>
      </c>
      <c r="G1584" s="12" t="str">
        <f>IF(acc!H1586&lt;&gt;"",acc!H1586,"")</f>
        <v/>
      </c>
      <c r="H1584" s="12" t="str">
        <f>IF(acc!I1586&lt;&gt;"",acc!I1586,"")</f>
        <v/>
      </c>
    </row>
    <row r="1585" spans="1:8" x14ac:dyDescent="0.25">
      <c r="A1585" s="12" t="str">
        <f>IF(acc!B1587&lt;&gt;"",acc!A1587,"")</f>
        <v/>
      </c>
      <c r="B1585" s="12" t="str">
        <f>IF(acc!B1587&lt;&gt;"",acc!B1587,"")</f>
        <v/>
      </c>
      <c r="C1585" s="12" t="str">
        <f>IF(acc!D1587&lt;&gt;"",VLOOKUP(acc!D1587,private!$B$1:$C$9,2,FALSE),"")</f>
        <v/>
      </c>
      <c r="D1585" s="65" t="str">
        <f>IF(acc!E1587&lt;&gt;"",acc!E1587,"")</f>
        <v/>
      </c>
      <c r="E1585" s="12" t="str">
        <f>IF(acc!F1587&lt;&gt;"",acc!F1587,"")</f>
        <v/>
      </c>
      <c r="F1585" s="12" t="str">
        <f>IF(acc!G1587&lt;&gt;"",acc!G1587,"")</f>
        <v/>
      </c>
      <c r="G1585" s="12" t="str">
        <f>IF(acc!H1587&lt;&gt;"",acc!H1587,"")</f>
        <v/>
      </c>
      <c r="H1585" s="12" t="str">
        <f>IF(acc!I1587&lt;&gt;"",acc!I1587,"")</f>
        <v/>
      </c>
    </row>
    <row r="1586" spans="1:8" x14ac:dyDescent="0.25">
      <c r="A1586" s="12" t="str">
        <f>IF(acc!B1588&lt;&gt;"",acc!A1588,"")</f>
        <v/>
      </c>
      <c r="B1586" s="12" t="str">
        <f>IF(acc!B1588&lt;&gt;"",acc!B1588,"")</f>
        <v/>
      </c>
      <c r="C1586" s="12" t="str">
        <f>IF(acc!D1588&lt;&gt;"",VLOOKUP(acc!D1588,private!$B$1:$C$9,2,FALSE),"")</f>
        <v/>
      </c>
      <c r="D1586" s="65" t="str">
        <f>IF(acc!E1588&lt;&gt;"",acc!E1588,"")</f>
        <v/>
      </c>
      <c r="E1586" s="12" t="str">
        <f>IF(acc!F1588&lt;&gt;"",acc!F1588,"")</f>
        <v/>
      </c>
      <c r="F1586" s="12" t="str">
        <f>IF(acc!G1588&lt;&gt;"",acc!G1588,"")</f>
        <v/>
      </c>
      <c r="G1586" s="12" t="str">
        <f>IF(acc!H1588&lt;&gt;"",acc!H1588,"")</f>
        <v/>
      </c>
      <c r="H1586" s="12" t="str">
        <f>IF(acc!I1588&lt;&gt;"",acc!I1588,"")</f>
        <v/>
      </c>
    </row>
    <row r="1587" spans="1:8" x14ac:dyDescent="0.25">
      <c r="A1587" s="12" t="str">
        <f>IF(acc!B1589&lt;&gt;"",acc!A1589,"")</f>
        <v/>
      </c>
      <c r="B1587" s="12" t="str">
        <f>IF(acc!B1589&lt;&gt;"",acc!B1589,"")</f>
        <v/>
      </c>
      <c r="C1587" s="12" t="str">
        <f>IF(acc!D1589&lt;&gt;"",VLOOKUP(acc!D1589,private!$B$1:$C$9,2,FALSE),"")</f>
        <v/>
      </c>
      <c r="D1587" s="65" t="str">
        <f>IF(acc!E1589&lt;&gt;"",acc!E1589,"")</f>
        <v/>
      </c>
      <c r="E1587" s="12" t="str">
        <f>IF(acc!F1589&lt;&gt;"",acc!F1589,"")</f>
        <v/>
      </c>
      <c r="F1587" s="12" t="str">
        <f>IF(acc!G1589&lt;&gt;"",acc!G1589,"")</f>
        <v/>
      </c>
      <c r="G1587" s="12" t="str">
        <f>IF(acc!H1589&lt;&gt;"",acc!H1589,"")</f>
        <v/>
      </c>
      <c r="H1587" s="12" t="str">
        <f>IF(acc!I1589&lt;&gt;"",acc!I1589,"")</f>
        <v/>
      </c>
    </row>
    <row r="1588" spans="1:8" x14ac:dyDescent="0.25">
      <c r="A1588" s="12" t="str">
        <f>IF(acc!B1590&lt;&gt;"",acc!A1590,"")</f>
        <v/>
      </c>
      <c r="B1588" s="12" t="str">
        <f>IF(acc!B1590&lt;&gt;"",acc!B1590,"")</f>
        <v/>
      </c>
      <c r="C1588" s="12" t="str">
        <f>IF(acc!D1590&lt;&gt;"",VLOOKUP(acc!D1590,private!$B$1:$C$9,2,FALSE),"")</f>
        <v/>
      </c>
      <c r="D1588" s="65" t="str">
        <f>IF(acc!E1590&lt;&gt;"",acc!E1590,"")</f>
        <v/>
      </c>
      <c r="E1588" s="12" t="str">
        <f>IF(acc!F1590&lt;&gt;"",acc!F1590,"")</f>
        <v/>
      </c>
      <c r="F1588" s="12" t="str">
        <f>IF(acc!G1590&lt;&gt;"",acc!G1590,"")</f>
        <v/>
      </c>
      <c r="G1588" s="12" t="str">
        <f>IF(acc!H1590&lt;&gt;"",acc!H1590,"")</f>
        <v/>
      </c>
      <c r="H1588" s="12" t="str">
        <f>IF(acc!I1590&lt;&gt;"",acc!I1590,"")</f>
        <v/>
      </c>
    </row>
    <row r="1589" spans="1:8" x14ac:dyDescent="0.25">
      <c r="A1589" s="12" t="str">
        <f>IF(acc!B1591&lt;&gt;"",acc!A1591,"")</f>
        <v/>
      </c>
      <c r="B1589" s="12" t="str">
        <f>IF(acc!B1591&lt;&gt;"",acc!B1591,"")</f>
        <v/>
      </c>
      <c r="C1589" s="12" t="str">
        <f>IF(acc!D1591&lt;&gt;"",VLOOKUP(acc!D1591,private!$B$1:$C$9,2,FALSE),"")</f>
        <v/>
      </c>
      <c r="D1589" s="65" t="str">
        <f>IF(acc!E1591&lt;&gt;"",acc!E1591,"")</f>
        <v/>
      </c>
      <c r="E1589" s="12" t="str">
        <f>IF(acc!F1591&lt;&gt;"",acc!F1591,"")</f>
        <v/>
      </c>
      <c r="F1589" s="12" t="str">
        <f>IF(acc!G1591&lt;&gt;"",acc!G1591,"")</f>
        <v/>
      </c>
      <c r="G1589" s="12" t="str">
        <f>IF(acc!H1591&lt;&gt;"",acc!H1591,"")</f>
        <v/>
      </c>
      <c r="H1589" s="12" t="str">
        <f>IF(acc!I1591&lt;&gt;"",acc!I1591,"")</f>
        <v/>
      </c>
    </row>
    <row r="1590" spans="1:8" x14ac:dyDescent="0.25">
      <c r="A1590" s="12" t="str">
        <f>IF(acc!B1592&lt;&gt;"",acc!A1592,"")</f>
        <v/>
      </c>
      <c r="B1590" s="12" t="str">
        <f>IF(acc!B1592&lt;&gt;"",acc!B1592,"")</f>
        <v/>
      </c>
      <c r="C1590" s="12" t="str">
        <f>IF(acc!D1592&lt;&gt;"",VLOOKUP(acc!D1592,private!$B$1:$C$9,2,FALSE),"")</f>
        <v/>
      </c>
      <c r="D1590" s="65" t="str">
        <f>IF(acc!E1592&lt;&gt;"",acc!E1592,"")</f>
        <v/>
      </c>
      <c r="E1590" s="12" t="str">
        <f>IF(acc!F1592&lt;&gt;"",acc!F1592,"")</f>
        <v/>
      </c>
      <c r="F1590" s="12" t="str">
        <f>IF(acc!G1592&lt;&gt;"",acc!G1592,"")</f>
        <v/>
      </c>
      <c r="G1590" s="12" t="str">
        <f>IF(acc!H1592&lt;&gt;"",acc!H1592,"")</f>
        <v/>
      </c>
      <c r="H1590" s="12" t="str">
        <f>IF(acc!I1592&lt;&gt;"",acc!I1592,"")</f>
        <v/>
      </c>
    </row>
    <row r="1591" spans="1:8" x14ac:dyDescent="0.25">
      <c r="A1591" s="12" t="str">
        <f>IF(acc!B1593&lt;&gt;"",acc!A1593,"")</f>
        <v/>
      </c>
      <c r="B1591" s="12" t="str">
        <f>IF(acc!B1593&lt;&gt;"",acc!B1593,"")</f>
        <v/>
      </c>
      <c r="C1591" s="12" t="str">
        <f>IF(acc!D1593&lt;&gt;"",VLOOKUP(acc!D1593,private!$B$1:$C$9,2,FALSE),"")</f>
        <v/>
      </c>
      <c r="D1591" s="65" t="str">
        <f>IF(acc!E1593&lt;&gt;"",acc!E1593,"")</f>
        <v/>
      </c>
      <c r="E1591" s="12" t="str">
        <f>IF(acc!F1593&lt;&gt;"",acc!F1593,"")</f>
        <v/>
      </c>
      <c r="F1591" s="12" t="str">
        <f>IF(acc!G1593&lt;&gt;"",acc!G1593,"")</f>
        <v/>
      </c>
      <c r="G1591" s="12" t="str">
        <f>IF(acc!H1593&lt;&gt;"",acc!H1593,"")</f>
        <v/>
      </c>
      <c r="H1591" s="12" t="str">
        <f>IF(acc!I1593&lt;&gt;"",acc!I1593,"")</f>
        <v/>
      </c>
    </row>
    <row r="1592" spans="1:8" x14ac:dyDescent="0.25">
      <c r="A1592" s="12" t="str">
        <f>IF(acc!B1594&lt;&gt;"",acc!A1594,"")</f>
        <v/>
      </c>
      <c r="B1592" s="12" t="str">
        <f>IF(acc!B1594&lt;&gt;"",acc!B1594,"")</f>
        <v/>
      </c>
      <c r="C1592" s="12" t="str">
        <f>IF(acc!D1594&lt;&gt;"",VLOOKUP(acc!D1594,private!$B$1:$C$9,2,FALSE),"")</f>
        <v/>
      </c>
      <c r="D1592" s="65" t="str">
        <f>IF(acc!E1594&lt;&gt;"",acc!E1594,"")</f>
        <v/>
      </c>
      <c r="E1592" s="12" t="str">
        <f>IF(acc!F1594&lt;&gt;"",acc!F1594,"")</f>
        <v/>
      </c>
      <c r="F1592" s="12" t="str">
        <f>IF(acc!G1594&lt;&gt;"",acc!G1594,"")</f>
        <v/>
      </c>
      <c r="G1592" s="12" t="str">
        <f>IF(acc!H1594&lt;&gt;"",acc!H1594,"")</f>
        <v/>
      </c>
      <c r="H1592" s="12" t="str">
        <f>IF(acc!I1594&lt;&gt;"",acc!I1594,"")</f>
        <v/>
      </c>
    </row>
    <row r="1593" spans="1:8" x14ac:dyDescent="0.25">
      <c r="A1593" s="12" t="str">
        <f>IF(acc!B1595&lt;&gt;"",acc!A1595,"")</f>
        <v/>
      </c>
      <c r="B1593" s="12" t="str">
        <f>IF(acc!B1595&lt;&gt;"",acc!B1595,"")</f>
        <v/>
      </c>
      <c r="C1593" s="12" t="str">
        <f>IF(acc!D1595&lt;&gt;"",VLOOKUP(acc!D1595,private!$B$1:$C$9,2,FALSE),"")</f>
        <v/>
      </c>
      <c r="D1593" s="65" t="str">
        <f>IF(acc!E1595&lt;&gt;"",acc!E1595,"")</f>
        <v/>
      </c>
      <c r="E1593" s="12" t="str">
        <f>IF(acc!F1595&lt;&gt;"",acc!F1595,"")</f>
        <v/>
      </c>
      <c r="F1593" s="12" t="str">
        <f>IF(acc!G1595&lt;&gt;"",acc!G1595,"")</f>
        <v/>
      </c>
      <c r="G1593" s="12" t="str">
        <f>IF(acc!H1595&lt;&gt;"",acc!H1595,"")</f>
        <v/>
      </c>
      <c r="H1593" s="12" t="str">
        <f>IF(acc!I1595&lt;&gt;"",acc!I1595,"")</f>
        <v/>
      </c>
    </row>
    <row r="1594" spans="1:8" x14ac:dyDescent="0.25">
      <c r="A1594" s="12" t="str">
        <f>IF(acc!B1596&lt;&gt;"",acc!A1596,"")</f>
        <v/>
      </c>
      <c r="B1594" s="12" t="str">
        <f>IF(acc!B1596&lt;&gt;"",acc!B1596,"")</f>
        <v/>
      </c>
      <c r="C1594" s="12" t="str">
        <f>IF(acc!D1596&lt;&gt;"",VLOOKUP(acc!D1596,private!$B$1:$C$9,2,FALSE),"")</f>
        <v/>
      </c>
      <c r="D1594" s="65" t="str">
        <f>IF(acc!E1596&lt;&gt;"",acc!E1596,"")</f>
        <v/>
      </c>
      <c r="E1594" s="12" t="str">
        <f>IF(acc!F1596&lt;&gt;"",acc!F1596,"")</f>
        <v/>
      </c>
      <c r="F1594" s="12" t="str">
        <f>IF(acc!G1596&lt;&gt;"",acc!G1596,"")</f>
        <v/>
      </c>
      <c r="G1594" s="12" t="str">
        <f>IF(acc!H1596&lt;&gt;"",acc!H1596,"")</f>
        <v/>
      </c>
      <c r="H1594" s="12" t="str">
        <f>IF(acc!I1596&lt;&gt;"",acc!I1596,"")</f>
        <v/>
      </c>
    </row>
    <row r="1595" spans="1:8" x14ac:dyDescent="0.25">
      <c r="A1595" s="12" t="str">
        <f>IF(acc!B1597&lt;&gt;"",acc!A1597,"")</f>
        <v/>
      </c>
      <c r="B1595" s="12" t="str">
        <f>IF(acc!B1597&lt;&gt;"",acc!B1597,"")</f>
        <v/>
      </c>
      <c r="C1595" s="12" t="str">
        <f>IF(acc!D1597&lt;&gt;"",VLOOKUP(acc!D1597,private!$B$1:$C$9,2,FALSE),"")</f>
        <v/>
      </c>
      <c r="D1595" s="65" t="str">
        <f>IF(acc!E1597&lt;&gt;"",acc!E1597,"")</f>
        <v/>
      </c>
      <c r="E1595" s="12" t="str">
        <f>IF(acc!F1597&lt;&gt;"",acc!F1597,"")</f>
        <v/>
      </c>
      <c r="F1595" s="12" t="str">
        <f>IF(acc!G1597&lt;&gt;"",acc!G1597,"")</f>
        <v/>
      </c>
      <c r="G1595" s="12" t="str">
        <f>IF(acc!H1597&lt;&gt;"",acc!H1597,"")</f>
        <v/>
      </c>
      <c r="H1595" s="12" t="str">
        <f>IF(acc!I1597&lt;&gt;"",acc!I1597,"")</f>
        <v/>
      </c>
    </row>
    <row r="1596" spans="1:8" x14ac:dyDescent="0.25">
      <c r="A1596" s="12" t="str">
        <f>IF(acc!B1598&lt;&gt;"",acc!A1598,"")</f>
        <v/>
      </c>
      <c r="B1596" s="12" t="str">
        <f>IF(acc!B1598&lt;&gt;"",acc!B1598,"")</f>
        <v/>
      </c>
      <c r="C1596" s="12" t="str">
        <f>IF(acc!D1598&lt;&gt;"",VLOOKUP(acc!D1598,private!$B$1:$C$9,2,FALSE),"")</f>
        <v/>
      </c>
      <c r="D1596" s="65" t="str">
        <f>IF(acc!E1598&lt;&gt;"",acc!E1598,"")</f>
        <v/>
      </c>
      <c r="E1596" s="12" t="str">
        <f>IF(acc!F1598&lt;&gt;"",acc!F1598,"")</f>
        <v/>
      </c>
      <c r="F1596" s="12" t="str">
        <f>IF(acc!G1598&lt;&gt;"",acc!G1598,"")</f>
        <v/>
      </c>
      <c r="G1596" s="12" t="str">
        <f>IF(acc!H1598&lt;&gt;"",acc!H1598,"")</f>
        <v/>
      </c>
      <c r="H1596" s="12" t="str">
        <f>IF(acc!I1598&lt;&gt;"",acc!I1598,"")</f>
        <v/>
      </c>
    </row>
    <row r="1597" spans="1:8" x14ac:dyDescent="0.25">
      <c r="A1597" s="12" t="str">
        <f>IF(acc!B1599&lt;&gt;"",acc!A1599,"")</f>
        <v/>
      </c>
      <c r="B1597" s="12" t="str">
        <f>IF(acc!B1599&lt;&gt;"",acc!B1599,"")</f>
        <v/>
      </c>
      <c r="C1597" s="12" t="str">
        <f>IF(acc!D1599&lt;&gt;"",VLOOKUP(acc!D1599,private!$B$1:$C$9,2,FALSE),"")</f>
        <v/>
      </c>
      <c r="D1597" s="65" t="str">
        <f>IF(acc!E1599&lt;&gt;"",acc!E1599,"")</f>
        <v/>
      </c>
      <c r="E1597" s="12" t="str">
        <f>IF(acc!F1599&lt;&gt;"",acc!F1599,"")</f>
        <v/>
      </c>
      <c r="F1597" s="12" t="str">
        <f>IF(acc!G1599&lt;&gt;"",acc!G1599,"")</f>
        <v/>
      </c>
      <c r="G1597" s="12" t="str">
        <f>IF(acc!H1599&lt;&gt;"",acc!H1599,"")</f>
        <v/>
      </c>
      <c r="H1597" s="12" t="str">
        <f>IF(acc!I1599&lt;&gt;"",acc!I1599,"")</f>
        <v/>
      </c>
    </row>
    <row r="1598" spans="1:8" x14ac:dyDescent="0.25">
      <c r="A1598" s="12" t="str">
        <f>IF(acc!B1600&lt;&gt;"",acc!A1600,"")</f>
        <v/>
      </c>
      <c r="B1598" s="12" t="str">
        <f>IF(acc!B1600&lt;&gt;"",acc!B1600,"")</f>
        <v/>
      </c>
      <c r="C1598" s="12" t="str">
        <f>IF(acc!D1600&lt;&gt;"",VLOOKUP(acc!D1600,private!$B$1:$C$9,2,FALSE),"")</f>
        <v/>
      </c>
      <c r="D1598" s="65" t="str">
        <f>IF(acc!E1600&lt;&gt;"",acc!E1600,"")</f>
        <v/>
      </c>
      <c r="E1598" s="12" t="str">
        <f>IF(acc!F1600&lt;&gt;"",acc!F1600,"")</f>
        <v/>
      </c>
      <c r="F1598" s="12" t="str">
        <f>IF(acc!G1600&lt;&gt;"",acc!G1600,"")</f>
        <v/>
      </c>
      <c r="G1598" s="12" t="str">
        <f>IF(acc!H1600&lt;&gt;"",acc!H1600,"")</f>
        <v/>
      </c>
      <c r="H1598" s="12" t="str">
        <f>IF(acc!I1600&lt;&gt;"",acc!I1600,"")</f>
        <v/>
      </c>
    </row>
    <row r="1599" spans="1:8" x14ac:dyDescent="0.25">
      <c r="A1599" s="12" t="str">
        <f>IF(acc!B1601&lt;&gt;"",acc!A1601,"")</f>
        <v/>
      </c>
      <c r="B1599" s="12" t="str">
        <f>IF(acc!B1601&lt;&gt;"",acc!B1601,"")</f>
        <v/>
      </c>
      <c r="C1599" s="12" t="str">
        <f>IF(acc!D1601&lt;&gt;"",VLOOKUP(acc!D1601,private!$B$1:$C$9,2,FALSE),"")</f>
        <v/>
      </c>
      <c r="D1599" s="65" t="str">
        <f>IF(acc!E1601&lt;&gt;"",acc!E1601,"")</f>
        <v/>
      </c>
      <c r="E1599" s="12" t="str">
        <f>IF(acc!F1601&lt;&gt;"",acc!F1601,"")</f>
        <v/>
      </c>
      <c r="F1599" s="12" t="str">
        <f>IF(acc!G1601&lt;&gt;"",acc!G1601,"")</f>
        <v/>
      </c>
      <c r="G1599" s="12" t="str">
        <f>IF(acc!H1601&lt;&gt;"",acc!H1601,"")</f>
        <v/>
      </c>
      <c r="H1599" s="12" t="str">
        <f>IF(acc!I1601&lt;&gt;"",acc!I1601,"")</f>
        <v/>
      </c>
    </row>
    <row r="1600" spans="1:8" x14ac:dyDescent="0.25">
      <c r="A1600" s="12" t="str">
        <f>IF(acc!B1602&lt;&gt;"",acc!A1602,"")</f>
        <v/>
      </c>
      <c r="B1600" s="12" t="str">
        <f>IF(acc!B1602&lt;&gt;"",acc!B1602,"")</f>
        <v/>
      </c>
      <c r="C1600" s="12" t="str">
        <f>IF(acc!D1602&lt;&gt;"",VLOOKUP(acc!D1602,private!$B$1:$C$9,2,FALSE),"")</f>
        <v/>
      </c>
      <c r="D1600" s="65" t="str">
        <f>IF(acc!E1602&lt;&gt;"",acc!E1602,"")</f>
        <v/>
      </c>
      <c r="E1600" s="12" t="str">
        <f>IF(acc!F1602&lt;&gt;"",acc!F1602,"")</f>
        <v/>
      </c>
      <c r="F1600" s="12" t="str">
        <f>IF(acc!G1602&lt;&gt;"",acc!G1602,"")</f>
        <v/>
      </c>
      <c r="G1600" s="12" t="str">
        <f>IF(acc!H1602&lt;&gt;"",acc!H1602,"")</f>
        <v/>
      </c>
      <c r="H1600" s="12" t="str">
        <f>IF(acc!I1602&lt;&gt;"",acc!I1602,"")</f>
        <v/>
      </c>
    </row>
    <row r="1601" spans="1:8" x14ac:dyDescent="0.25">
      <c r="A1601" s="12" t="str">
        <f>IF(acc!B1603&lt;&gt;"",acc!A1603,"")</f>
        <v/>
      </c>
      <c r="B1601" s="12" t="str">
        <f>IF(acc!B1603&lt;&gt;"",acc!B1603,"")</f>
        <v/>
      </c>
      <c r="C1601" s="12" t="str">
        <f>IF(acc!D1603&lt;&gt;"",VLOOKUP(acc!D1603,private!$B$1:$C$9,2,FALSE),"")</f>
        <v/>
      </c>
      <c r="D1601" s="65" t="str">
        <f>IF(acc!E1603&lt;&gt;"",acc!E1603,"")</f>
        <v/>
      </c>
      <c r="E1601" s="12" t="str">
        <f>IF(acc!F1603&lt;&gt;"",acc!F1603,"")</f>
        <v/>
      </c>
      <c r="F1601" s="12" t="str">
        <f>IF(acc!G1603&lt;&gt;"",acc!G1603,"")</f>
        <v/>
      </c>
      <c r="G1601" s="12" t="str">
        <f>IF(acc!H1603&lt;&gt;"",acc!H1603,"")</f>
        <v/>
      </c>
      <c r="H1601" s="12" t="str">
        <f>IF(acc!I1603&lt;&gt;"",acc!I1603,"")</f>
        <v/>
      </c>
    </row>
    <row r="1602" spans="1:8" x14ac:dyDescent="0.25">
      <c r="A1602" s="12" t="str">
        <f>IF(acc!B1604&lt;&gt;"",acc!A1604,"")</f>
        <v/>
      </c>
      <c r="B1602" s="12" t="str">
        <f>IF(acc!B1604&lt;&gt;"",acc!B1604,"")</f>
        <v/>
      </c>
      <c r="C1602" s="12" t="str">
        <f>IF(acc!D1604&lt;&gt;"",VLOOKUP(acc!D1604,private!$B$1:$C$9,2,FALSE),"")</f>
        <v/>
      </c>
      <c r="D1602" s="65" t="str">
        <f>IF(acc!E1604&lt;&gt;"",acc!E1604,"")</f>
        <v/>
      </c>
      <c r="E1602" s="12" t="str">
        <f>IF(acc!F1604&lt;&gt;"",acc!F1604,"")</f>
        <v/>
      </c>
      <c r="F1602" s="12" t="str">
        <f>IF(acc!G1604&lt;&gt;"",acc!G1604,"")</f>
        <v/>
      </c>
      <c r="G1602" s="12" t="str">
        <f>IF(acc!H1604&lt;&gt;"",acc!H1604,"")</f>
        <v/>
      </c>
      <c r="H1602" s="12" t="str">
        <f>IF(acc!I1604&lt;&gt;"",acc!I1604,"")</f>
        <v/>
      </c>
    </row>
    <row r="1603" spans="1:8" x14ac:dyDescent="0.25">
      <c r="A1603" s="12" t="str">
        <f>IF(acc!B1605&lt;&gt;"",acc!A1605,"")</f>
        <v/>
      </c>
      <c r="B1603" s="12" t="str">
        <f>IF(acc!B1605&lt;&gt;"",acc!B1605,"")</f>
        <v/>
      </c>
      <c r="C1603" s="12" t="str">
        <f>IF(acc!D1605&lt;&gt;"",VLOOKUP(acc!D1605,private!$B$1:$C$9,2,FALSE),"")</f>
        <v/>
      </c>
      <c r="D1603" s="65" t="str">
        <f>IF(acc!E1605&lt;&gt;"",acc!E1605,"")</f>
        <v/>
      </c>
      <c r="E1603" s="12" t="str">
        <f>IF(acc!F1605&lt;&gt;"",acc!F1605,"")</f>
        <v/>
      </c>
      <c r="F1603" s="12" t="str">
        <f>IF(acc!G1605&lt;&gt;"",acc!G1605,"")</f>
        <v/>
      </c>
      <c r="G1603" s="12" t="str">
        <f>IF(acc!H1605&lt;&gt;"",acc!H1605,"")</f>
        <v/>
      </c>
      <c r="H1603" s="12" t="str">
        <f>IF(acc!I1605&lt;&gt;"",acc!I1605,"")</f>
        <v/>
      </c>
    </row>
    <row r="1604" spans="1:8" x14ac:dyDescent="0.25">
      <c r="A1604" s="12" t="str">
        <f>IF(acc!B1606&lt;&gt;"",acc!A1606,"")</f>
        <v/>
      </c>
      <c r="B1604" s="12" t="str">
        <f>IF(acc!B1606&lt;&gt;"",acc!B1606,"")</f>
        <v/>
      </c>
      <c r="C1604" s="12" t="str">
        <f>IF(acc!D1606&lt;&gt;"",VLOOKUP(acc!D1606,private!$B$1:$C$9,2,FALSE),"")</f>
        <v/>
      </c>
      <c r="D1604" s="65" t="str">
        <f>IF(acc!E1606&lt;&gt;"",acc!E1606,"")</f>
        <v/>
      </c>
      <c r="E1604" s="12" t="str">
        <f>IF(acc!F1606&lt;&gt;"",acc!F1606,"")</f>
        <v/>
      </c>
      <c r="F1604" s="12" t="str">
        <f>IF(acc!G1606&lt;&gt;"",acc!G1606,"")</f>
        <v/>
      </c>
      <c r="G1604" s="12" t="str">
        <f>IF(acc!H1606&lt;&gt;"",acc!H1606,"")</f>
        <v/>
      </c>
      <c r="H1604" s="12" t="str">
        <f>IF(acc!I1606&lt;&gt;"",acc!I1606,"")</f>
        <v/>
      </c>
    </row>
    <row r="1605" spans="1:8" x14ac:dyDescent="0.25">
      <c r="A1605" s="12" t="str">
        <f>IF(acc!B1607&lt;&gt;"",acc!A1607,"")</f>
        <v/>
      </c>
      <c r="B1605" s="12" t="str">
        <f>IF(acc!B1607&lt;&gt;"",acc!B1607,"")</f>
        <v/>
      </c>
      <c r="C1605" s="12" t="str">
        <f>IF(acc!D1607&lt;&gt;"",VLOOKUP(acc!D1607,private!$B$1:$C$9,2,FALSE),"")</f>
        <v/>
      </c>
      <c r="D1605" s="65" t="str">
        <f>IF(acc!E1607&lt;&gt;"",acc!E1607,"")</f>
        <v/>
      </c>
      <c r="E1605" s="12" t="str">
        <f>IF(acc!F1607&lt;&gt;"",acc!F1607,"")</f>
        <v/>
      </c>
      <c r="F1605" s="12" t="str">
        <f>IF(acc!G1607&lt;&gt;"",acc!G1607,"")</f>
        <v/>
      </c>
      <c r="G1605" s="12" t="str">
        <f>IF(acc!H1607&lt;&gt;"",acc!H1607,"")</f>
        <v/>
      </c>
      <c r="H1605" s="12" t="str">
        <f>IF(acc!I1607&lt;&gt;"",acc!I1607,"")</f>
        <v/>
      </c>
    </row>
    <row r="1606" spans="1:8" x14ac:dyDescent="0.25">
      <c r="A1606" s="12" t="str">
        <f>IF(acc!B1608&lt;&gt;"",acc!A1608,"")</f>
        <v/>
      </c>
      <c r="B1606" s="12" t="str">
        <f>IF(acc!B1608&lt;&gt;"",acc!B1608,"")</f>
        <v/>
      </c>
      <c r="C1606" s="12" t="str">
        <f>IF(acc!D1608&lt;&gt;"",VLOOKUP(acc!D1608,private!$B$1:$C$9,2,FALSE),"")</f>
        <v/>
      </c>
      <c r="D1606" s="65" t="str">
        <f>IF(acc!E1608&lt;&gt;"",acc!E1608,"")</f>
        <v/>
      </c>
      <c r="E1606" s="12" t="str">
        <f>IF(acc!F1608&lt;&gt;"",acc!F1608,"")</f>
        <v/>
      </c>
      <c r="F1606" s="12" t="str">
        <f>IF(acc!G1608&lt;&gt;"",acc!G1608,"")</f>
        <v/>
      </c>
      <c r="G1606" s="12" t="str">
        <f>IF(acc!H1608&lt;&gt;"",acc!H1608,"")</f>
        <v/>
      </c>
      <c r="H1606" s="12" t="str">
        <f>IF(acc!I1608&lt;&gt;"",acc!I1608,"")</f>
        <v/>
      </c>
    </row>
    <row r="1607" spans="1:8" x14ac:dyDescent="0.25">
      <c r="A1607" s="12" t="str">
        <f>IF(acc!B1609&lt;&gt;"",acc!A1609,"")</f>
        <v/>
      </c>
      <c r="B1607" s="12" t="str">
        <f>IF(acc!B1609&lt;&gt;"",acc!B1609,"")</f>
        <v/>
      </c>
      <c r="C1607" s="12" t="str">
        <f>IF(acc!D1609&lt;&gt;"",VLOOKUP(acc!D1609,private!$B$1:$C$9,2,FALSE),"")</f>
        <v/>
      </c>
      <c r="D1607" s="65" t="str">
        <f>IF(acc!E1609&lt;&gt;"",acc!E1609,"")</f>
        <v/>
      </c>
      <c r="E1607" s="12" t="str">
        <f>IF(acc!F1609&lt;&gt;"",acc!F1609,"")</f>
        <v/>
      </c>
      <c r="F1607" s="12" t="str">
        <f>IF(acc!G1609&lt;&gt;"",acc!G1609,"")</f>
        <v/>
      </c>
      <c r="G1607" s="12" t="str">
        <f>IF(acc!H1609&lt;&gt;"",acc!H1609,"")</f>
        <v/>
      </c>
      <c r="H1607" s="12" t="str">
        <f>IF(acc!I1609&lt;&gt;"",acc!I1609,"")</f>
        <v/>
      </c>
    </row>
    <row r="1608" spans="1:8" x14ac:dyDescent="0.25">
      <c r="A1608" s="12" t="str">
        <f>IF(acc!B1610&lt;&gt;"",acc!A1610,"")</f>
        <v/>
      </c>
      <c r="B1608" s="12" t="str">
        <f>IF(acc!B1610&lt;&gt;"",acc!B1610,"")</f>
        <v/>
      </c>
      <c r="C1608" s="12" t="str">
        <f>IF(acc!D1610&lt;&gt;"",VLOOKUP(acc!D1610,private!$B$1:$C$9,2,FALSE),"")</f>
        <v/>
      </c>
      <c r="D1608" s="65" t="str">
        <f>IF(acc!E1610&lt;&gt;"",acc!E1610,"")</f>
        <v/>
      </c>
      <c r="E1608" s="12" t="str">
        <f>IF(acc!F1610&lt;&gt;"",acc!F1610,"")</f>
        <v/>
      </c>
      <c r="F1608" s="12" t="str">
        <f>IF(acc!G1610&lt;&gt;"",acc!G1610,"")</f>
        <v/>
      </c>
      <c r="G1608" s="12" t="str">
        <f>IF(acc!H1610&lt;&gt;"",acc!H1610,"")</f>
        <v/>
      </c>
      <c r="H1608" s="12" t="str">
        <f>IF(acc!I1610&lt;&gt;"",acc!I1610,"")</f>
        <v/>
      </c>
    </row>
    <row r="1609" spans="1:8" x14ac:dyDescent="0.25">
      <c r="A1609" s="12" t="str">
        <f>IF(acc!B1611&lt;&gt;"",acc!A1611,"")</f>
        <v/>
      </c>
      <c r="B1609" s="12" t="str">
        <f>IF(acc!B1611&lt;&gt;"",acc!B1611,"")</f>
        <v/>
      </c>
      <c r="C1609" s="12" t="str">
        <f>IF(acc!D1611&lt;&gt;"",VLOOKUP(acc!D1611,private!$B$1:$C$9,2,FALSE),"")</f>
        <v/>
      </c>
      <c r="D1609" s="65" t="str">
        <f>IF(acc!E1611&lt;&gt;"",acc!E1611,"")</f>
        <v/>
      </c>
      <c r="E1609" s="12" t="str">
        <f>IF(acc!F1611&lt;&gt;"",acc!F1611,"")</f>
        <v/>
      </c>
      <c r="F1609" s="12" t="str">
        <f>IF(acc!G1611&lt;&gt;"",acc!G1611,"")</f>
        <v/>
      </c>
      <c r="G1609" s="12" t="str">
        <f>IF(acc!H1611&lt;&gt;"",acc!H1611,"")</f>
        <v/>
      </c>
      <c r="H1609" s="12" t="str">
        <f>IF(acc!I1611&lt;&gt;"",acc!I1611,"")</f>
        <v/>
      </c>
    </row>
    <row r="1610" spans="1:8" x14ac:dyDescent="0.25">
      <c r="A1610" s="12" t="str">
        <f>IF(acc!B1612&lt;&gt;"",acc!A1612,"")</f>
        <v/>
      </c>
      <c r="B1610" s="12" t="str">
        <f>IF(acc!B1612&lt;&gt;"",acc!B1612,"")</f>
        <v/>
      </c>
      <c r="C1610" s="12" t="str">
        <f>IF(acc!D1612&lt;&gt;"",VLOOKUP(acc!D1612,private!$B$1:$C$9,2,FALSE),"")</f>
        <v/>
      </c>
      <c r="D1610" s="65" t="str">
        <f>IF(acc!E1612&lt;&gt;"",acc!E1612,"")</f>
        <v/>
      </c>
      <c r="E1610" s="12" t="str">
        <f>IF(acc!F1612&lt;&gt;"",acc!F1612,"")</f>
        <v/>
      </c>
      <c r="F1610" s="12" t="str">
        <f>IF(acc!G1612&lt;&gt;"",acc!G1612,"")</f>
        <v/>
      </c>
      <c r="G1610" s="12" t="str">
        <f>IF(acc!H1612&lt;&gt;"",acc!H1612,"")</f>
        <v/>
      </c>
      <c r="H1610" s="12" t="str">
        <f>IF(acc!I1612&lt;&gt;"",acc!I1612,"")</f>
        <v/>
      </c>
    </row>
    <row r="1611" spans="1:8" x14ac:dyDescent="0.25">
      <c r="A1611" s="12" t="str">
        <f>IF(acc!B1613&lt;&gt;"",acc!A1613,"")</f>
        <v/>
      </c>
      <c r="B1611" s="12" t="str">
        <f>IF(acc!B1613&lt;&gt;"",acc!B1613,"")</f>
        <v/>
      </c>
      <c r="C1611" s="12" t="str">
        <f>IF(acc!D1613&lt;&gt;"",VLOOKUP(acc!D1613,private!$B$1:$C$9,2,FALSE),"")</f>
        <v/>
      </c>
      <c r="D1611" s="65" t="str">
        <f>IF(acc!E1613&lt;&gt;"",acc!E1613,"")</f>
        <v/>
      </c>
      <c r="E1611" s="12" t="str">
        <f>IF(acc!F1613&lt;&gt;"",acc!F1613,"")</f>
        <v/>
      </c>
      <c r="F1611" s="12" t="str">
        <f>IF(acc!G1613&lt;&gt;"",acc!G1613,"")</f>
        <v/>
      </c>
      <c r="G1611" s="12" t="str">
        <f>IF(acc!H1613&lt;&gt;"",acc!H1613,"")</f>
        <v/>
      </c>
      <c r="H1611" s="12" t="str">
        <f>IF(acc!I1613&lt;&gt;"",acc!I1613,"")</f>
        <v/>
      </c>
    </row>
    <row r="1612" spans="1:8" x14ac:dyDescent="0.25">
      <c r="A1612" s="12" t="str">
        <f>IF(acc!B1614&lt;&gt;"",acc!A1614,"")</f>
        <v/>
      </c>
      <c r="B1612" s="12" t="str">
        <f>IF(acc!B1614&lt;&gt;"",acc!B1614,"")</f>
        <v/>
      </c>
      <c r="C1612" s="12" t="str">
        <f>IF(acc!D1614&lt;&gt;"",VLOOKUP(acc!D1614,private!$B$1:$C$9,2,FALSE),"")</f>
        <v/>
      </c>
      <c r="D1612" s="65" t="str">
        <f>IF(acc!E1614&lt;&gt;"",acc!E1614,"")</f>
        <v/>
      </c>
      <c r="E1612" s="12" t="str">
        <f>IF(acc!F1614&lt;&gt;"",acc!F1614,"")</f>
        <v/>
      </c>
      <c r="F1612" s="12" t="str">
        <f>IF(acc!G1614&lt;&gt;"",acc!G1614,"")</f>
        <v/>
      </c>
      <c r="G1612" s="12" t="str">
        <f>IF(acc!H1614&lt;&gt;"",acc!H1614,"")</f>
        <v/>
      </c>
      <c r="H1612" s="12" t="str">
        <f>IF(acc!I1614&lt;&gt;"",acc!I1614,"")</f>
        <v/>
      </c>
    </row>
    <row r="1613" spans="1:8" x14ac:dyDescent="0.25">
      <c r="A1613" s="12" t="str">
        <f>IF(acc!B1615&lt;&gt;"",acc!A1615,"")</f>
        <v/>
      </c>
      <c r="B1613" s="12" t="str">
        <f>IF(acc!B1615&lt;&gt;"",acc!B1615,"")</f>
        <v/>
      </c>
      <c r="C1613" s="12" t="str">
        <f>IF(acc!D1615&lt;&gt;"",VLOOKUP(acc!D1615,private!$B$1:$C$9,2,FALSE),"")</f>
        <v/>
      </c>
      <c r="D1613" s="65" t="str">
        <f>IF(acc!E1615&lt;&gt;"",acc!E1615,"")</f>
        <v/>
      </c>
      <c r="E1613" s="12" t="str">
        <f>IF(acc!F1615&lt;&gt;"",acc!F1615,"")</f>
        <v/>
      </c>
      <c r="F1613" s="12" t="str">
        <f>IF(acc!G1615&lt;&gt;"",acc!G1615,"")</f>
        <v/>
      </c>
      <c r="G1613" s="12" t="str">
        <f>IF(acc!H1615&lt;&gt;"",acc!H1615,"")</f>
        <v/>
      </c>
      <c r="H1613" s="12" t="str">
        <f>IF(acc!I1615&lt;&gt;"",acc!I1615,"")</f>
        <v/>
      </c>
    </row>
    <row r="1614" spans="1:8" x14ac:dyDescent="0.25">
      <c r="A1614" s="12" t="str">
        <f>IF(acc!B1616&lt;&gt;"",acc!A1616,"")</f>
        <v/>
      </c>
      <c r="B1614" s="12" t="str">
        <f>IF(acc!B1616&lt;&gt;"",acc!B1616,"")</f>
        <v/>
      </c>
      <c r="C1614" s="12" t="str">
        <f>IF(acc!D1616&lt;&gt;"",VLOOKUP(acc!D1616,private!$B$1:$C$9,2,FALSE),"")</f>
        <v/>
      </c>
      <c r="D1614" s="65" t="str">
        <f>IF(acc!E1616&lt;&gt;"",acc!E1616,"")</f>
        <v/>
      </c>
      <c r="E1614" s="12" t="str">
        <f>IF(acc!F1616&lt;&gt;"",acc!F1616,"")</f>
        <v/>
      </c>
      <c r="F1614" s="12" t="str">
        <f>IF(acc!G1616&lt;&gt;"",acc!G1616,"")</f>
        <v/>
      </c>
      <c r="G1614" s="12" t="str">
        <f>IF(acc!H1616&lt;&gt;"",acc!H1616,"")</f>
        <v/>
      </c>
      <c r="H1614" s="12" t="str">
        <f>IF(acc!I1616&lt;&gt;"",acc!I1616,"")</f>
        <v/>
      </c>
    </row>
    <row r="1615" spans="1:8" x14ac:dyDescent="0.25">
      <c r="A1615" s="12" t="str">
        <f>IF(acc!B1617&lt;&gt;"",acc!A1617,"")</f>
        <v/>
      </c>
      <c r="B1615" s="12" t="str">
        <f>IF(acc!B1617&lt;&gt;"",acc!B1617,"")</f>
        <v/>
      </c>
      <c r="C1615" s="12" t="str">
        <f>IF(acc!D1617&lt;&gt;"",VLOOKUP(acc!D1617,private!$B$1:$C$9,2,FALSE),"")</f>
        <v/>
      </c>
      <c r="D1615" s="65" t="str">
        <f>IF(acc!E1617&lt;&gt;"",acc!E1617,"")</f>
        <v/>
      </c>
      <c r="E1615" s="12" t="str">
        <f>IF(acc!F1617&lt;&gt;"",acc!F1617,"")</f>
        <v/>
      </c>
      <c r="F1615" s="12" t="str">
        <f>IF(acc!G1617&lt;&gt;"",acc!G1617,"")</f>
        <v/>
      </c>
      <c r="G1615" s="12" t="str">
        <f>IF(acc!H1617&lt;&gt;"",acc!H1617,"")</f>
        <v/>
      </c>
      <c r="H1615" s="12" t="str">
        <f>IF(acc!I1617&lt;&gt;"",acc!I1617,"")</f>
        <v/>
      </c>
    </row>
    <row r="1616" spans="1:8" x14ac:dyDescent="0.25">
      <c r="A1616" s="12" t="str">
        <f>IF(acc!B1618&lt;&gt;"",acc!A1618,"")</f>
        <v/>
      </c>
      <c r="B1616" s="12" t="str">
        <f>IF(acc!B1618&lt;&gt;"",acc!B1618,"")</f>
        <v/>
      </c>
      <c r="C1616" s="12" t="str">
        <f>IF(acc!D1618&lt;&gt;"",VLOOKUP(acc!D1618,private!$B$1:$C$9,2,FALSE),"")</f>
        <v/>
      </c>
      <c r="D1616" s="65" t="str">
        <f>IF(acc!E1618&lt;&gt;"",acc!E1618,"")</f>
        <v/>
      </c>
      <c r="E1616" s="12" t="str">
        <f>IF(acc!F1618&lt;&gt;"",acc!F1618,"")</f>
        <v/>
      </c>
      <c r="F1616" s="12" t="str">
        <f>IF(acc!G1618&lt;&gt;"",acc!G1618,"")</f>
        <v/>
      </c>
      <c r="G1616" s="12" t="str">
        <f>IF(acc!H1618&lt;&gt;"",acc!H1618,"")</f>
        <v/>
      </c>
      <c r="H1616" s="12" t="str">
        <f>IF(acc!I1618&lt;&gt;"",acc!I1618,"")</f>
        <v/>
      </c>
    </row>
    <row r="1617" spans="1:8" x14ac:dyDescent="0.25">
      <c r="A1617" s="12" t="str">
        <f>IF(acc!B1619&lt;&gt;"",acc!A1619,"")</f>
        <v/>
      </c>
      <c r="B1617" s="12" t="str">
        <f>IF(acc!B1619&lt;&gt;"",acc!B1619,"")</f>
        <v/>
      </c>
      <c r="C1617" s="12" t="str">
        <f>IF(acc!D1619&lt;&gt;"",VLOOKUP(acc!D1619,private!$B$1:$C$9,2,FALSE),"")</f>
        <v/>
      </c>
      <c r="D1617" s="65" t="str">
        <f>IF(acc!E1619&lt;&gt;"",acc!E1619,"")</f>
        <v/>
      </c>
      <c r="E1617" s="12" t="str">
        <f>IF(acc!F1619&lt;&gt;"",acc!F1619,"")</f>
        <v/>
      </c>
      <c r="F1617" s="12" t="str">
        <f>IF(acc!G1619&lt;&gt;"",acc!G1619,"")</f>
        <v/>
      </c>
      <c r="G1617" s="12" t="str">
        <f>IF(acc!H1619&lt;&gt;"",acc!H1619,"")</f>
        <v/>
      </c>
      <c r="H1617" s="12" t="str">
        <f>IF(acc!I1619&lt;&gt;"",acc!I1619,"")</f>
        <v/>
      </c>
    </row>
    <row r="1618" spans="1:8" x14ac:dyDescent="0.25">
      <c r="A1618" s="12" t="str">
        <f>IF(acc!B1620&lt;&gt;"",acc!A1620,"")</f>
        <v/>
      </c>
      <c r="B1618" s="12" t="str">
        <f>IF(acc!B1620&lt;&gt;"",acc!B1620,"")</f>
        <v/>
      </c>
      <c r="C1618" s="12" t="str">
        <f>IF(acc!D1620&lt;&gt;"",VLOOKUP(acc!D1620,private!$B$1:$C$9,2,FALSE),"")</f>
        <v/>
      </c>
      <c r="D1618" s="65" t="str">
        <f>IF(acc!E1620&lt;&gt;"",acc!E1620,"")</f>
        <v/>
      </c>
      <c r="E1618" s="12" t="str">
        <f>IF(acc!F1620&lt;&gt;"",acc!F1620,"")</f>
        <v/>
      </c>
      <c r="F1618" s="12" t="str">
        <f>IF(acc!G1620&lt;&gt;"",acc!G1620,"")</f>
        <v/>
      </c>
      <c r="G1618" s="12" t="str">
        <f>IF(acc!H1620&lt;&gt;"",acc!H1620,"")</f>
        <v/>
      </c>
      <c r="H1618" s="12" t="str">
        <f>IF(acc!I1620&lt;&gt;"",acc!I1620,"")</f>
        <v/>
      </c>
    </row>
    <row r="1619" spans="1:8" x14ac:dyDescent="0.25">
      <c r="A1619" s="12" t="str">
        <f>IF(acc!B1621&lt;&gt;"",acc!A1621,"")</f>
        <v/>
      </c>
      <c r="B1619" s="12" t="str">
        <f>IF(acc!B1621&lt;&gt;"",acc!B1621,"")</f>
        <v/>
      </c>
      <c r="C1619" s="12" t="str">
        <f>IF(acc!D1621&lt;&gt;"",VLOOKUP(acc!D1621,private!$B$1:$C$9,2,FALSE),"")</f>
        <v/>
      </c>
      <c r="D1619" s="65" t="str">
        <f>IF(acc!E1621&lt;&gt;"",acc!E1621,"")</f>
        <v/>
      </c>
      <c r="E1619" s="12" t="str">
        <f>IF(acc!F1621&lt;&gt;"",acc!F1621,"")</f>
        <v/>
      </c>
      <c r="F1619" s="12" t="str">
        <f>IF(acc!G1621&lt;&gt;"",acc!G1621,"")</f>
        <v/>
      </c>
      <c r="G1619" s="12" t="str">
        <f>IF(acc!H1621&lt;&gt;"",acc!H1621,"")</f>
        <v/>
      </c>
      <c r="H1619" s="12" t="str">
        <f>IF(acc!I1621&lt;&gt;"",acc!I1621,"")</f>
        <v/>
      </c>
    </row>
    <row r="1620" spans="1:8" x14ac:dyDescent="0.25">
      <c r="A1620" s="12" t="str">
        <f>IF(acc!B1622&lt;&gt;"",acc!A1622,"")</f>
        <v/>
      </c>
      <c r="B1620" s="12" t="str">
        <f>IF(acc!B1622&lt;&gt;"",acc!B1622,"")</f>
        <v/>
      </c>
      <c r="C1620" s="12" t="str">
        <f>IF(acc!D1622&lt;&gt;"",VLOOKUP(acc!D1622,private!$B$1:$C$9,2,FALSE),"")</f>
        <v/>
      </c>
      <c r="D1620" s="65" t="str">
        <f>IF(acc!E1622&lt;&gt;"",acc!E1622,"")</f>
        <v/>
      </c>
      <c r="E1620" s="12" t="str">
        <f>IF(acc!F1622&lt;&gt;"",acc!F1622,"")</f>
        <v/>
      </c>
      <c r="F1620" s="12" t="str">
        <f>IF(acc!G1622&lt;&gt;"",acc!G1622,"")</f>
        <v/>
      </c>
      <c r="G1620" s="12" t="str">
        <f>IF(acc!H1622&lt;&gt;"",acc!H1622,"")</f>
        <v/>
      </c>
      <c r="H1620" s="12" t="str">
        <f>IF(acc!I1622&lt;&gt;"",acc!I1622,"")</f>
        <v/>
      </c>
    </row>
    <row r="1621" spans="1:8" x14ac:dyDescent="0.25">
      <c r="A1621" s="12" t="str">
        <f>IF(acc!B1623&lt;&gt;"",acc!A1623,"")</f>
        <v/>
      </c>
      <c r="B1621" s="12" t="str">
        <f>IF(acc!B1623&lt;&gt;"",acc!B1623,"")</f>
        <v/>
      </c>
      <c r="C1621" s="12" t="str">
        <f>IF(acc!D1623&lt;&gt;"",VLOOKUP(acc!D1623,private!$B$1:$C$9,2,FALSE),"")</f>
        <v/>
      </c>
      <c r="D1621" s="65" t="str">
        <f>IF(acc!E1623&lt;&gt;"",acc!E1623,"")</f>
        <v/>
      </c>
      <c r="E1621" s="12" t="str">
        <f>IF(acc!F1623&lt;&gt;"",acc!F1623,"")</f>
        <v/>
      </c>
      <c r="F1621" s="12" t="str">
        <f>IF(acc!G1623&lt;&gt;"",acc!G1623,"")</f>
        <v/>
      </c>
      <c r="G1621" s="12" t="str">
        <f>IF(acc!H1623&lt;&gt;"",acc!H1623,"")</f>
        <v/>
      </c>
      <c r="H1621" s="12" t="str">
        <f>IF(acc!I1623&lt;&gt;"",acc!I1623,"")</f>
        <v/>
      </c>
    </row>
    <row r="1622" spans="1:8" x14ac:dyDescent="0.25">
      <c r="A1622" s="12" t="str">
        <f>IF(acc!B1624&lt;&gt;"",acc!A1624,"")</f>
        <v/>
      </c>
      <c r="B1622" s="12" t="str">
        <f>IF(acc!B1624&lt;&gt;"",acc!B1624,"")</f>
        <v/>
      </c>
      <c r="C1622" s="12" t="str">
        <f>IF(acc!D1624&lt;&gt;"",VLOOKUP(acc!D1624,private!$B$1:$C$9,2,FALSE),"")</f>
        <v/>
      </c>
      <c r="D1622" s="65" t="str">
        <f>IF(acc!E1624&lt;&gt;"",acc!E1624,"")</f>
        <v/>
      </c>
      <c r="E1622" s="12" t="str">
        <f>IF(acc!F1624&lt;&gt;"",acc!F1624,"")</f>
        <v/>
      </c>
      <c r="F1622" s="12" t="str">
        <f>IF(acc!G1624&lt;&gt;"",acc!G1624,"")</f>
        <v/>
      </c>
      <c r="G1622" s="12" t="str">
        <f>IF(acc!H1624&lt;&gt;"",acc!H1624,"")</f>
        <v/>
      </c>
      <c r="H1622" s="12" t="str">
        <f>IF(acc!I1624&lt;&gt;"",acc!I1624,"")</f>
        <v/>
      </c>
    </row>
    <row r="1623" spans="1:8" x14ac:dyDescent="0.25">
      <c r="A1623" s="12" t="str">
        <f>IF(acc!B1625&lt;&gt;"",acc!A1625,"")</f>
        <v/>
      </c>
      <c r="B1623" s="12" t="str">
        <f>IF(acc!B1625&lt;&gt;"",acc!B1625,"")</f>
        <v/>
      </c>
      <c r="C1623" s="12" t="str">
        <f>IF(acc!D1625&lt;&gt;"",VLOOKUP(acc!D1625,private!$B$1:$C$9,2,FALSE),"")</f>
        <v/>
      </c>
      <c r="D1623" s="65" t="str">
        <f>IF(acc!E1625&lt;&gt;"",acc!E1625,"")</f>
        <v/>
      </c>
      <c r="E1623" s="12" t="str">
        <f>IF(acc!F1625&lt;&gt;"",acc!F1625,"")</f>
        <v/>
      </c>
      <c r="F1623" s="12" t="str">
        <f>IF(acc!G1625&lt;&gt;"",acc!G1625,"")</f>
        <v/>
      </c>
      <c r="G1623" s="12" t="str">
        <f>IF(acc!H1625&lt;&gt;"",acc!H1625,"")</f>
        <v/>
      </c>
      <c r="H1623" s="12" t="str">
        <f>IF(acc!I1625&lt;&gt;"",acc!I1625,"")</f>
        <v/>
      </c>
    </row>
    <row r="1624" spans="1:8" x14ac:dyDescent="0.25">
      <c r="A1624" s="12" t="str">
        <f>IF(acc!B1626&lt;&gt;"",acc!A1626,"")</f>
        <v/>
      </c>
      <c r="B1624" s="12" t="str">
        <f>IF(acc!B1626&lt;&gt;"",acc!B1626,"")</f>
        <v/>
      </c>
      <c r="C1624" s="12" t="str">
        <f>IF(acc!D1626&lt;&gt;"",VLOOKUP(acc!D1626,private!$B$1:$C$9,2,FALSE),"")</f>
        <v/>
      </c>
      <c r="D1624" s="65" t="str">
        <f>IF(acc!E1626&lt;&gt;"",acc!E1626,"")</f>
        <v/>
      </c>
      <c r="E1624" s="12" t="str">
        <f>IF(acc!F1626&lt;&gt;"",acc!F1626,"")</f>
        <v/>
      </c>
      <c r="F1624" s="12" t="str">
        <f>IF(acc!G1626&lt;&gt;"",acc!G1626,"")</f>
        <v/>
      </c>
      <c r="G1624" s="12" t="str">
        <f>IF(acc!H1626&lt;&gt;"",acc!H1626,"")</f>
        <v/>
      </c>
      <c r="H1624" s="12" t="str">
        <f>IF(acc!I1626&lt;&gt;"",acc!I1626,"")</f>
        <v/>
      </c>
    </row>
    <row r="1625" spans="1:8" x14ac:dyDescent="0.25">
      <c r="A1625" s="12" t="str">
        <f>IF(acc!B1627&lt;&gt;"",acc!A1627,"")</f>
        <v/>
      </c>
      <c r="B1625" s="12" t="str">
        <f>IF(acc!B1627&lt;&gt;"",acc!B1627,"")</f>
        <v/>
      </c>
      <c r="C1625" s="12" t="str">
        <f>IF(acc!D1627&lt;&gt;"",VLOOKUP(acc!D1627,private!$B$1:$C$9,2,FALSE),"")</f>
        <v/>
      </c>
      <c r="D1625" s="65" t="str">
        <f>IF(acc!E1627&lt;&gt;"",acc!E1627,"")</f>
        <v/>
      </c>
      <c r="E1625" s="12" t="str">
        <f>IF(acc!F1627&lt;&gt;"",acc!F1627,"")</f>
        <v/>
      </c>
      <c r="F1625" s="12" t="str">
        <f>IF(acc!G1627&lt;&gt;"",acc!G1627,"")</f>
        <v/>
      </c>
      <c r="G1625" s="12" t="str">
        <f>IF(acc!H1627&lt;&gt;"",acc!H1627,"")</f>
        <v/>
      </c>
      <c r="H1625" s="12" t="str">
        <f>IF(acc!I1627&lt;&gt;"",acc!I1627,"")</f>
        <v/>
      </c>
    </row>
    <row r="1626" spans="1:8" x14ac:dyDescent="0.25">
      <c r="A1626" s="12" t="str">
        <f>IF(acc!B1628&lt;&gt;"",acc!A1628,"")</f>
        <v/>
      </c>
      <c r="B1626" s="12" t="str">
        <f>IF(acc!B1628&lt;&gt;"",acc!B1628,"")</f>
        <v/>
      </c>
      <c r="C1626" s="12" t="str">
        <f>IF(acc!D1628&lt;&gt;"",VLOOKUP(acc!D1628,private!$B$1:$C$9,2,FALSE),"")</f>
        <v/>
      </c>
      <c r="D1626" s="65" t="str">
        <f>IF(acc!E1628&lt;&gt;"",acc!E1628,"")</f>
        <v/>
      </c>
      <c r="E1626" s="12" t="str">
        <f>IF(acc!F1628&lt;&gt;"",acc!F1628,"")</f>
        <v/>
      </c>
      <c r="F1626" s="12" t="str">
        <f>IF(acc!G1628&lt;&gt;"",acc!G1628,"")</f>
        <v/>
      </c>
      <c r="G1626" s="12" t="str">
        <f>IF(acc!H1628&lt;&gt;"",acc!H1628,"")</f>
        <v/>
      </c>
      <c r="H1626" s="12" t="str">
        <f>IF(acc!I1628&lt;&gt;"",acc!I1628,"")</f>
        <v/>
      </c>
    </row>
    <row r="1627" spans="1:8" x14ac:dyDescent="0.25">
      <c r="A1627" s="12" t="str">
        <f>IF(acc!B1629&lt;&gt;"",acc!A1629,"")</f>
        <v/>
      </c>
      <c r="B1627" s="12" t="str">
        <f>IF(acc!B1629&lt;&gt;"",acc!B1629,"")</f>
        <v/>
      </c>
      <c r="C1627" s="12" t="str">
        <f>IF(acc!D1629&lt;&gt;"",VLOOKUP(acc!D1629,private!$B$1:$C$9,2,FALSE),"")</f>
        <v/>
      </c>
      <c r="D1627" s="65" t="str">
        <f>IF(acc!E1629&lt;&gt;"",acc!E1629,"")</f>
        <v/>
      </c>
      <c r="E1627" s="12" t="str">
        <f>IF(acc!F1629&lt;&gt;"",acc!F1629,"")</f>
        <v/>
      </c>
      <c r="F1627" s="12" t="str">
        <f>IF(acc!G1629&lt;&gt;"",acc!G1629,"")</f>
        <v/>
      </c>
      <c r="G1627" s="12" t="str">
        <f>IF(acc!H1629&lt;&gt;"",acc!H1629,"")</f>
        <v/>
      </c>
      <c r="H1627" s="12" t="str">
        <f>IF(acc!I1629&lt;&gt;"",acc!I1629,"")</f>
        <v/>
      </c>
    </row>
    <row r="1628" spans="1:8" x14ac:dyDescent="0.25">
      <c r="A1628" s="12" t="str">
        <f>IF(acc!B1630&lt;&gt;"",acc!A1630,"")</f>
        <v/>
      </c>
      <c r="B1628" s="12" t="str">
        <f>IF(acc!B1630&lt;&gt;"",acc!B1630,"")</f>
        <v/>
      </c>
      <c r="C1628" s="12" t="str">
        <f>IF(acc!D1630&lt;&gt;"",VLOOKUP(acc!D1630,private!$B$1:$C$9,2,FALSE),"")</f>
        <v/>
      </c>
      <c r="D1628" s="65" t="str">
        <f>IF(acc!E1630&lt;&gt;"",acc!E1630,"")</f>
        <v/>
      </c>
      <c r="E1628" s="12" t="str">
        <f>IF(acc!F1630&lt;&gt;"",acc!F1630,"")</f>
        <v/>
      </c>
      <c r="F1628" s="12" t="str">
        <f>IF(acc!G1630&lt;&gt;"",acc!G1630,"")</f>
        <v/>
      </c>
      <c r="G1628" s="12" t="str">
        <f>IF(acc!H1630&lt;&gt;"",acc!H1630,"")</f>
        <v/>
      </c>
      <c r="H1628" s="12" t="str">
        <f>IF(acc!I1630&lt;&gt;"",acc!I1630,"")</f>
        <v/>
      </c>
    </row>
    <row r="1629" spans="1:8" x14ac:dyDescent="0.25">
      <c r="A1629" s="12" t="str">
        <f>IF(acc!B1631&lt;&gt;"",acc!A1631,"")</f>
        <v/>
      </c>
      <c r="B1629" s="12" t="str">
        <f>IF(acc!B1631&lt;&gt;"",acc!B1631,"")</f>
        <v/>
      </c>
      <c r="C1629" s="12" t="str">
        <f>IF(acc!D1631&lt;&gt;"",VLOOKUP(acc!D1631,private!$B$1:$C$9,2,FALSE),"")</f>
        <v/>
      </c>
      <c r="D1629" s="65" t="str">
        <f>IF(acc!E1631&lt;&gt;"",acc!E1631,"")</f>
        <v/>
      </c>
      <c r="E1629" s="12" t="str">
        <f>IF(acc!F1631&lt;&gt;"",acc!F1631,"")</f>
        <v/>
      </c>
      <c r="F1629" s="12" t="str">
        <f>IF(acc!G1631&lt;&gt;"",acc!G1631,"")</f>
        <v/>
      </c>
      <c r="G1629" s="12" t="str">
        <f>IF(acc!H1631&lt;&gt;"",acc!H1631,"")</f>
        <v/>
      </c>
      <c r="H1629" s="12" t="str">
        <f>IF(acc!I1631&lt;&gt;"",acc!I1631,"")</f>
        <v/>
      </c>
    </row>
    <row r="1630" spans="1:8" x14ac:dyDescent="0.25">
      <c r="A1630" s="12" t="str">
        <f>IF(acc!B1632&lt;&gt;"",acc!A1632,"")</f>
        <v/>
      </c>
      <c r="B1630" s="12" t="str">
        <f>IF(acc!B1632&lt;&gt;"",acc!B1632,"")</f>
        <v/>
      </c>
      <c r="C1630" s="12" t="str">
        <f>IF(acc!D1632&lt;&gt;"",VLOOKUP(acc!D1632,private!$B$1:$C$9,2,FALSE),"")</f>
        <v/>
      </c>
      <c r="D1630" s="65" t="str">
        <f>IF(acc!E1632&lt;&gt;"",acc!E1632,"")</f>
        <v/>
      </c>
      <c r="E1630" s="12" t="str">
        <f>IF(acc!F1632&lt;&gt;"",acc!F1632,"")</f>
        <v/>
      </c>
      <c r="F1630" s="12" t="str">
        <f>IF(acc!G1632&lt;&gt;"",acc!G1632,"")</f>
        <v/>
      </c>
      <c r="G1630" s="12" t="str">
        <f>IF(acc!H1632&lt;&gt;"",acc!H1632,"")</f>
        <v/>
      </c>
      <c r="H1630" s="12" t="str">
        <f>IF(acc!I1632&lt;&gt;"",acc!I1632,"")</f>
        <v/>
      </c>
    </row>
    <row r="1631" spans="1:8" x14ac:dyDescent="0.25">
      <c r="A1631" s="12" t="str">
        <f>IF(acc!B1633&lt;&gt;"",acc!A1633,"")</f>
        <v/>
      </c>
      <c r="B1631" s="12" t="str">
        <f>IF(acc!B1633&lt;&gt;"",acc!B1633,"")</f>
        <v/>
      </c>
      <c r="C1631" s="12" t="str">
        <f>IF(acc!D1633&lt;&gt;"",VLOOKUP(acc!D1633,private!$B$1:$C$9,2,FALSE),"")</f>
        <v/>
      </c>
      <c r="D1631" s="65" t="str">
        <f>IF(acc!E1633&lt;&gt;"",acc!E1633,"")</f>
        <v/>
      </c>
      <c r="E1631" s="12" t="str">
        <f>IF(acc!F1633&lt;&gt;"",acc!F1633,"")</f>
        <v/>
      </c>
      <c r="F1631" s="12" t="str">
        <f>IF(acc!G1633&lt;&gt;"",acc!G1633,"")</f>
        <v/>
      </c>
      <c r="G1631" s="12" t="str">
        <f>IF(acc!H1633&lt;&gt;"",acc!H1633,"")</f>
        <v/>
      </c>
      <c r="H1631" s="12" t="str">
        <f>IF(acc!I1633&lt;&gt;"",acc!I1633,"")</f>
        <v/>
      </c>
    </row>
    <row r="1632" spans="1:8" x14ac:dyDescent="0.25">
      <c r="A1632" s="12" t="str">
        <f>IF(acc!B1634&lt;&gt;"",acc!A1634,"")</f>
        <v/>
      </c>
      <c r="B1632" s="12" t="str">
        <f>IF(acc!B1634&lt;&gt;"",acc!B1634,"")</f>
        <v/>
      </c>
      <c r="C1632" s="12" t="str">
        <f>IF(acc!D1634&lt;&gt;"",VLOOKUP(acc!D1634,private!$B$1:$C$9,2,FALSE),"")</f>
        <v/>
      </c>
      <c r="D1632" s="65" t="str">
        <f>IF(acc!E1634&lt;&gt;"",acc!E1634,"")</f>
        <v/>
      </c>
      <c r="E1632" s="12" t="str">
        <f>IF(acc!F1634&lt;&gt;"",acc!F1634,"")</f>
        <v/>
      </c>
      <c r="F1632" s="12" t="str">
        <f>IF(acc!G1634&lt;&gt;"",acc!G1634,"")</f>
        <v/>
      </c>
      <c r="G1632" s="12" t="str">
        <f>IF(acc!H1634&lt;&gt;"",acc!H1634,"")</f>
        <v/>
      </c>
      <c r="H1632" s="12" t="str">
        <f>IF(acc!I1634&lt;&gt;"",acc!I1634,"")</f>
        <v/>
      </c>
    </row>
    <row r="1633" spans="1:8" x14ac:dyDescent="0.25">
      <c r="A1633" s="12" t="str">
        <f>IF(acc!B1635&lt;&gt;"",acc!A1635,"")</f>
        <v/>
      </c>
      <c r="B1633" s="12" t="str">
        <f>IF(acc!B1635&lt;&gt;"",acc!B1635,"")</f>
        <v/>
      </c>
      <c r="C1633" s="12" t="str">
        <f>IF(acc!D1635&lt;&gt;"",VLOOKUP(acc!D1635,private!$B$1:$C$9,2,FALSE),"")</f>
        <v/>
      </c>
      <c r="D1633" s="65" t="str">
        <f>IF(acc!E1635&lt;&gt;"",acc!E1635,"")</f>
        <v/>
      </c>
      <c r="E1633" s="12" t="str">
        <f>IF(acc!F1635&lt;&gt;"",acc!F1635,"")</f>
        <v/>
      </c>
      <c r="F1633" s="12" t="str">
        <f>IF(acc!G1635&lt;&gt;"",acc!G1635,"")</f>
        <v/>
      </c>
      <c r="G1633" s="12" t="str">
        <f>IF(acc!H1635&lt;&gt;"",acc!H1635,"")</f>
        <v/>
      </c>
      <c r="H1633" s="12" t="str">
        <f>IF(acc!I1635&lt;&gt;"",acc!I1635,"")</f>
        <v/>
      </c>
    </row>
    <row r="1634" spans="1:8" x14ac:dyDescent="0.25">
      <c r="A1634" s="12" t="str">
        <f>IF(acc!B1636&lt;&gt;"",acc!A1636,"")</f>
        <v/>
      </c>
      <c r="B1634" s="12" t="str">
        <f>IF(acc!B1636&lt;&gt;"",acc!B1636,"")</f>
        <v/>
      </c>
      <c r="C1634" s="12" t="str">
        <f>IF(acc!D1636&lt;&gt;"",VLOOKUP(acc!D1636,private!$B$1:$C$9,2,FALSE),"")</f>
        <v/>
      </c>
      <c r="D1634" s="65" t="str">
        <f>IF(acc!E1636&lt;&gt;"",acc!E1636,"")</f>
        <v/>
      </c>
      <c r="E1634" s="12" t="str">
        <f>IF(acc!F1636&lt;&gt;"",acc!F1636,"")</f>
        <v/>
      </c>
      <c r="F1634" s="12" t="str">
        <f>IF(acc!G1636&lt;&gt;"",acc!G1636,"")</f>
        <v/>
      </c>
      <c r="G1634" s="12" t="str">
        <f>IF(acc!H1636&lt;&gt;"",acc!H1636,"")</f>
        <v/>
      </c>
      <c r="H1634" s="12" t="str">
        <f>IF(acc!I1636&lt;&gt;"",acc!I1636,"")</f>
        <v/>
      </c>
    </row>
    <row r="1635" spans="1:8" x14ac:dyDescent="0.25">
      <c r="A1635" s="12" t="str">
        <f>IF(acc!B1637&lt;&gt;"",acc!A1637,"")</f>
        <v/>
      </c>
      <c r="B1635" s="12" t="str">
        <f>IF(acc!B1637&lt;&gt;"",acc!B1637,"")</f>
        <v/>
      </c>
      <c r="C1635" s="12" t="str">
        <f>IF(acc!D1637&lt;&gt;"",VLOOKUP(acc!D1637,private!$B$1:$C$9,2,FALSE),"")</f>
        <v/>
      </c>
      <c r="D1635" s="65" t="str">
        <f>IF(acc!E1637&lt;&gt;"",acc!E1637,"")</f>
        <v/>
      </c>
      <c r="E1635" s="12" t="str">
        <f>IF(acc!F1637&lt;&gt;"",acc!F1637,"")</f>
        <v/>
      </c>
      <c r="F1635" s="12" t="str">
        <f>IF(acc!G1637&lt;&gt;"",acc!G1637,"")</f>
        <v/>
      </c>
      <c r="G1635" s="12" t="str">
        <f>IF(acc!H1637&lt;&gt;"",acc!H1637,"")</f>
        <v/>
      </c>
      <c r="H1635" s="12" t="str">
        <f>IF(acc!I1637&lt;&gt;"",acc!I1637,"")</f>
        <v/>
      </c>
    </row>
    <row r="1636" spans="1:8" x14ac:dyDescent="0.25">
      <c r="A1636" s="12" t="str">
        <f>IF(acc!B1638&lt;&gt;"",acc!A1638,"")</f>
        <v/>
      </c>
      <c r="B1636" s="12" t="str">
        <f>IF(acc!B1638&lt;&gt;"",acc!B1638,"")</f>
        <v/>
      </c>
      <c r="C1636" s="12" t="str">
        <f>IF(acc!D1638&lt;&gt;"",VLOOKUP(acc!D1638,private!$B$1:$C$9,2,FALSE),"")</f>
        <v/>
      </c>
      <c r="D1636" s="65" t="str">
        <f>IF(acc!E1638&lt;&gt;"",acc!E1638,"")</f>
        <v/>
      </c>
      <c r="E1636" s="12" t="str">
        <f>IF(acc!F1638&lt;&gt;"",acc!F1638,"")</f>
        <v/>
      </c>
      <c r="F1636" s="12" t="str">
        <f>IF(acc!G1638&lt;&gt;"",acc!G1638,"")</f>
        <v/>
      </c>
      <c r="G1636" s="12" t="str">
        <f>IF(acc!H1638&lt;&gt;"",acc!H1638,"")</f>
        <v/>
      </c>
      <c r="H1636" s="12" t="str">
        <f>IF(acc!I1638&lt;&gt;"",acc!I1638,"")</f>
        <v/>
      </c>
    </row>
    <row r="1637" spans="1:8" x14ac:dyDescent="0.25">
      <c r="A1637" s="12" t="str">
        <f>IF(acc!B1639&lt;&gt;"",acc!A1639,"")</f>
        <v/>
      </c>
      <c r="B1637" s="12" t="str">
        <f>IF(acc!B1639&lt;&gt;"",acc!B1639,"")</f>
        <v/>
      </c>
      <c r="C1637" s="12" t="str">
        <f>IF(acc!D1639&lt;&gt;"",VLOOKUP(acc!D1639,private!$B$1:$C$9,2,FALSE),"")</f>
        <v/>
      </c>
      <c r="D1637" s="65" t="str">
        <f>IF(acc!E1639&lt;&gt;"",acc!E1639,"")</f>
        <v/>
      </c>
      <c r="E1637" s="12" t="str">
        <f>IF(acc!F1639&lt;&gt;"",acc!F1639,"")</f>
        <v/>
      </c>
      <c r="F1637" s="12" t="str">
        <f>IF(acc!G1639&lt;&gt;"",acc!G1639,"")</f>
        <v/>
      </c>
      <c r="G1637" s="12" t="str">
        <f>IF(acc!H1639&lt;&gt;"",acc!H1639,"")</f>
        <v/>
      </c>
      <c r="H1637" s="12" t="str">
        <f>IF(acc!I1639&lt;&gt;"",acc!I1639,"")</f>
        <v/>
      </c>
    </row>
    <row r="1638" spans="1:8" x14ac:dyDescent="0.25">
      <c r="A1638" s="12" t="str">
        <f>IF(acc!B1640&lt;&gt;"",acc!A1640,"")</f>
        <v/>
      </c>
      <c r="B1638" s="12" t="str">
        <f>IF(acc!B1640&lt;&gt;"",acc!B1640,"")</f>
        <v/>
      </c>
      <c r="C1638" s="12" t="str">
        <f>IF(acc!D1640&lt;&gt;"",VLOOKUP(acc!D1640,private!$B$1:$C$9,2,FALSE),"")</f>
        <v/>
      </c>
      <c r="D1638" s="65" t="str">
        <f>IF(acc!E1640&lt;&gt;"",acc!E1640,"")</f>
        <v/>
      </c>
      <c r="E1638" s="12" t="str">
        <f>IF(acc!F1640&lt;&gt;"",acc!F1640,"")</f>
        <v/>
      </c>
      <c r="F1638" s="12" t="str">
        <f>IF(acc!G1640&lt;&gt;"",acc!G1640,"")</f>
        <v/>
      </c>
      <c r="G1638" s="12" t="str">
        <f>IF(acc!H1640&lt;&gt;"",acc!H1640,"")</f>
        <v/>
      </c>
      <c r="H1638" s="12" t="str">
        <f>IF(acc!I1640&lt;&gt;"",acc!I1640,"")</f>
        <v/>
      </c>
    </row>
    <row r="1639" spans="1:8" x14ac:dyDescent="0.25">
      <c r="A1639" s="12" t="str">
        <f>IF(acc!B1641&lt;&gt;"",acc!A1641,"")</f>
        <v/>
      </c>
      <c r="B1639" s="12" t="str">
        <f>IF(acc!B1641&lt;&gt;"",acc!B1641,"")</f>
        <v/>
      </c>
      <c r="C1639" s="12" t="str">
        <f>IF(acc!D1641&lt;&gt;"",VLOOKUP(acc!D1641,private!$B$1:$C$9,2,FALSE),"")</f>
        <v/>
      </c>
      <c r="D1639" s="65" t="str">
        <f>IF(acc!E1641&lt;&gt;"",acc!E1641,"")</f>
        <v/>
      </c>
      <c r="E1639" s="12" t="str">
        <f>IF(acc!F1641&lt;&gt;"",acc!F1641,"")</f>
        <v/>
      </c>
      <c r="F1639" s="12" t="str">
        <f>IF(acc!G1641&lt;&gt;"",acc!G1641,"")</f>
        <v/>
      </c>
      <c r="G1639" s="12" t="str">
        <f>IF(acc!H1641&lt;&gt;"",acc!H1641,"")</f>
        <v/>
      </c>
      <c r="H1639" s="12" t="str">
        <f>IF(acc!I1641&lt;&gt;"",acc!I1641,"")</f>
        <v/>
      </c>
    </row>
    <row r="1640" spans="1:8" x14ac:dyDescent="0.25">
      <c r="A1640" s="12" t="str">
        <f>IF(acc!B1642&lt;&gt;"",acc!A1642,"")</f>
        <v/>
      </c>
      <c r="B1640" s="12" t="str">
        <f>IF(acc!B1642&lt;&gt;"",acc!B1642,"")</f>
        <v/>
      </c>
      <c r="C1640" s="12" t="str">
        <f>IF(acc!D1642&lt;&gt;"",VLOOKUP(acc!D1642,private!$B$1:$C$9,2,FALSE),"")</f>
        <v/>
      </c>
      <c r="D1640" s="65" t="str">
        <f>IF(acc!E1642&lt;&gt;"",acc!E1642,"")</f>
        <v/>
      </c>
      <c r="E1640" s="12" t="str">
        <f>IF(acc!F1642&lt;&gt;"",acc!F1642,"")</f>
        <v/>
      </c>
      <c r="F1640" s="12" t="str">
        <f>IF(acc!G1642&lt;&gt;"",acc!G1642,"")</f>
        <v/>
      </c>
      <c r="G1640" s="12" t="str">
        <f>IF(acc!H1642&lt;&gt;"",acc!H1642,"")</f>
        <v/>
      </c>
      <c r="H1640" s="12" t="str">
        <f>IF(acc!I1642&lt;&gt;"",acc!I1642,"")</f>
        <v/>
      </c>
    </row>
    <row r="1641" spans="1:8" x14ac:dyDescent="0.25">
      <c r="A1641" s="12" t="str">
        <f>IF(acc!B1643&lt;&gt;"",acc!A1643,"")</f>
        <v/>
      </c>
      <c r="B1641" s="12" t="str">
        <f>IF(acc!B1643&lt;&gt;"",acc!B1643,"")</f>
        <v/>
      </c>
      <c r="C1641" s="12" t="str">
        <f>IF(acc!D1643&lt;&gt;"",VLOOKUP(acc!D1643,private!$B$1:$C$9,2,FALSE),"")</f>
        <v/>
      </c>
      <c r="D1641" s="65" t="str">
        <f>IF(acc!E1643&lt;&gt;"",acc!E1643,"")</f>
        <v/>
      </c>
      <c r="E1641" s="12" t="str">
        <f>IF(acc!F1643&lt;&gt;"",acc!F1643,"")</f>
        <v/>
      </c>
      <c r="F1641" s="12" t="str">
        <f>IF(acc!G1643&lt;&gt;"",acc!G1643,"")</f>
        <v/>
      </c>
      <c r="G1641" s="12" t="str">
        <f>IF(acc!H1643&lt;&gt;"",acc!H1643,"")</f>
        <v/>
      </c>
      <c r="H1641" s="12" t="str">
        <f>IF(acc!I1643&lt;&gt;"",acc!I1643,"")</f>
        <v/>
      </c>
    </row>
    <row r="1642" spans="1:8" x14ac:dyDescent="0.25">
      <c r="A1642" s="12" t="str">
        <f>IF(acc!B1644&lt;&gt;"",acc!A1644,"")</f>
        <v/>
      </c>
      <c r="B1642" s="12" t="str">
        <f>IF(acc!B1644&lt;&gt;"",acc!B1644,"")</f>
        <v/>
      </c>
      <c r="C1642" s="12" t="str">
        <f>IF(acc!D1644&lt;&gt;"",VLOOKUP(acc!D1644,private!$B$1:$C$9,2,FALSE),"")</f>
        <v/>
      </c>
      <c r="D1642" s="65" t="str">
        <f>IF(acc!E1644&lt;&gt;"",acc!E1644,"")</f>
        <v/>
      </c>
      <c r="E1642" s="12" t="str">
        <f>IF(acc!F1644&lt;&gt;"",acc!F1644,"")</f>
        <v/>
      </c>
      <c r="F1642" s="12" t="str">
        <f>IF(acc!G1644&lt;&gt;"",acc!G1644,"")</f>
        <v/>
      </c>
      <c r="G1642" s="12" t="str">
        <f>IF(acc!H1644&lt;&gt;"",acc!H1644,"")</f>
        <v/>
      </c>
      <c r="H1642" s="12" t="str">
        <f>IF(acc!I1644&lt;&gt;"",acc!I1644,"")</f>
        <v/>
      </c>
    </row>
    <row r="1643" spans="1:8" x14ac:dyDescent="0.25">
      <c r="A1643" s="12" t="str">
        <f>IF(acc!B1645&lt;&gt;"",acc!A1645,"")</f>
        <v/>
      </c>
      <c r="B1643" s="12" t="str">
        <f>IF(acc!B1645&lt;&gt;"",acc!B1645,"")</f>
        <v/>
      </c>
      <c r="C1643" s="12" t="str">
        <f>IF(acc!D1645&lt;&gt;"",VLOOKUP(acc!D1645,private!$B$1:$C$9,2,FALSE),"")</f>
        <v/>
      </c>
      <c r="D1643" s="65" t="str">
        <f>IF(acc!E1645&lt;&gt;"",acc!E1645,"")</f>
        <v/>
      </c>
      <c r="E1643" s="12" t="str">
        <f>IF(acc!F1645&lt;&gt;"",acc!F1645,"")</f>
        <v/>
      </c>
      <c r="F1643" s="12" t="str">
        <f>IF(acc!G1645&lt;&gt;"",acc!G1645,"")</f>
        <v/>
      </c>
      <c r="G1643" s="12" t="str">
        <f>IF(acc!H1645&lt;&gt;"",acc!H1645,"")</f>
        <v/>
      </c>
      <c r="H1643" s="12" t="str">
        <f>IF(acc!I1645&lt;&gt;"",acc!I1645,"")</f>
        <v/>
      </c>
    </row>
    <row r="1644" spans="1:8" x14ac:dyDescent="0.25">
      <c r="A1644" s="12" t="str">
        <f>IF(acc!B1646&lt;&gt;"",acc!A1646,"")</f>
        <v/>
      </c>
      <c r="B1644" s="12" t="str">
        <f>IF(acc!B1646&lt;&gt;"",acc!B1646,"")</f>
        <v/>
      </c>
      <c r="C1644" s="12" t="str">
        <f>IF(acc!D1646&lt;&gt;"",VLOOKUP(acc!D1646,private!$B$1:$C$9,2,FALSE),"")</f>
        <v/>
      </c>
      <c r="D1644" s="65" t="str">
        <f>IF(acc!E1646&lt;&gt;"",acc!E1646,"")</f>
        <v/>
      </c>
      <c r="E1644" s="12" t="str">
        <f>IF(acc!F1646&lt;&gt;"",acc!F1646,"")</f>
        <v/>
      </c>
      <c r="F1644" s="12" t="str">
        <f>IF(acc!G1646&lt;&gt;"",acc!G1646,"")</f>
        <v/>
      </c>
      <c r="G1644" s="12" t="str">
        <f>IF(acc!H1646&lt;&gt;"",acc!H1646,"")</f>
        <v/>
      </c>
      <c r="H1644" s="12" t="str">
        <f>IF(acc!I1646&lt;&gt;"",acc!I1646,"")</f>
        <v/>
      </c>
    </row>
    <row r="1645" spans="1:8" x14ac:dyDescent="0.25">
      <c r="A1645" s="12" t="str">
        <f>IF(acc!B1647&lt;&gt;"",acc!A1647,"")</f>
        <v/>
      </c>
      <c r="B1645" s="12" t="str">
        <f>IF(acc!B1647&lt;&gt;"",acc!B1647,"")</f>
        <v/>
      </c>
      <c r="C1645" s="12" t="str">
        <f>IF(acc!D1647&lt;&gt;"",VLOOKUP(acc!D1647,private!$B$1:$C$9,2,FALSE),"")</f>
        <v/>
      </c>
      <c r="D1645" s="65" t="str">
        <f>IF(acc!E1647&lt;&gt;"",acc!E1647,"")</f>
        <v/>
      </c>
      <c r="E1645" s="12" t="str">
        <f>IF(acc!F1647&lt;&gt;"",acc!F1647,"")</f>
        <v/>
      </c>
      <c r="F1645" s="12" t="str">
        <f>IF(acc!G1647&lt;&gt;"",acc!G1647,"")</f>
        <v/>
      </c>
      <c r="G1645" s="12" t="str">
        <f>IF(acc!H1647&lt;&gt;"",acc!H1647,"")</f>
        <v/>
      </c>
      <c r="H1645" s="12" t="str">
        <f>IF(acc!I1647&lt;&gt;"",acc!I1647,"")</f>
        <v/>
      </c>
    </row>
    <row r="1646" spans="1:8" x14ac:dyDescent="0.25">
      <c r="A1646" s="12" t="str">
        <f>IF(acc!B1648&lt;&gt;"",acc!A1648,"")</f>
        <v/>
      </c>
      <c r="B1646" s="12" t="str">
        <f>IF(acc!B1648&lt;&gt;"",acc!B1648,"")</f>
        <v/>
      </c>
      <c r="C1646" s="12" t="str">
        <f>IF(acc!D1648&lt;&gt;"",VLOOKUP(acc!D1648,private!$B$1:$C$9,2,FALSE),"")</f>
        <v/>
      </c>
      <c r="D1646" s="65" t="str">
        <f>IF(acc!E1648&lt;&gt;"",acc!E1648,"")</f>
        <v/>
      </c>
      <c r="E1646" s="12" t="str">
        <f>IF(acc!F1648&lt;&gt;"",acc!F1648,"")</f>
        <v/>
      </c>
      <c r="F1646" s="12" t="str">
        <f>IF(acc!G1648&lt;&gt;"",acc!G1648,"")</f>
        <v/>
      </c>
      <c r="G1646" s="12" t="str">
        <f>IF(acc!H1648&lt;&gt;"",acc!H1648,"")</f>
        <v/>
      </c>
      <c r="H1646" s="12" t="str">
        <f>IF(acc!I1648&lt;&gt;"",acc!I1648,"")</f>
        <v/>
      </c>
    </row>
    <row r="1647" spans="1:8" x14ac:dyDescent="0.25">
      <c r="A1647" s="12" t="str">
        <f>IF(acc!B1649&lt;&gt;"",acc!A1649,"")</f>
        <v/>
      </c>
      <c r="B1647" s="12" t="str">
        <f>IF(acc!B1649&lt;&gt;"",acc!B1649,"")</f>
        <v/>
      </c>
      <c r="C1647" s="12" t="str">
        <f>IF(acc!D1649&lt;&gt;"",VLOOKUP(acc!D1649,private!$B$1:$C$9,2,FALSE),"")</f>
        <v/>
      </c>
      <c r="D1647" s="65" t="str">
        <f>IF(acc!E1649&lt;&gt;"",acc!E1649,"")</f>
        <v/>
      </c>
      <c r="E1647" s="12" t="str">
        <f>IF(acc!F1649&lt;&gt;"",acc!F1649,"")</f>
        <v/>
      </c>
      <c r="F1647" s="12" t="str">
        <f>IF(acc!G1649&lt;&gt;"",acc!G1649,"")</f>
        <v/>
      </c>
      <c r="G1647" s="12" t="str">
        <f>IF(acc!H1649&lt;&gt;"",acc!H1649,"")</f>
        <v/>
      </c>
      <c r="H1647" s="12" t="str">
        <f>IF(acc!I1649&lt;&gt;"",acc!I1649,"")</f>
        <v/>
      </c>
    </row>
    <row r="1648" spans="1:8" x14ac:dyDescent="0.25">
      <c r="A1648" s="12" t="str">
        <f>IF(acc!B1650&lt;&gt;"",acc!A1650,"")</f>
        <v/>
      </c>
      <c r="B1648" s="12" t="str">
        <f>IF(acc!B1650&lt;&gt;"",acc!B1650,"")</f>
        <v/>
      </c>
      <c r="C1648" s="12" t="str">
        <f>IF(acc!D1650&lt;&gt;"",VLOOKUP(acc!D1650,private!$B$1:$C$9,2,FALSE),"")</f>
        <v/>
      </c>
      <c r="D1648" s="65" t="str">
        <f>IF(acc!E1650&lt;&gt;"",acc!E1650,"")</f>
        <v/>
      </c>
      <c r="E1648" s="12" t="str">
        <f>IF(acc!F1650&lt;&gt;"",acc!F1650,"")</f>
        <v/>
      </c>
      <c r="F1648" s="12" t="str">
        <f>IF(acc!G1650&lt;&gt;"",acc!G1650,"")</f>
        <v/>
      </c>
      <c r="G1648" s="12" t="str">
        <f>IF(acc!H1650&lt;&gt;"",acc!H1650,"")</f>
        <v/>
      </c>
      <c r="H1648" s="12" t="str">
        <f>IF(acc!I1650&lt;&gt;"",acc!I1650,"")</f>
        <v/>
      </c>
    </row>
    <row r="1649" spans="1:8" x14ac:dyDescent="0.25">
      <c r="A1649" s="12" t="str">
        <f>IF(acc!B1651&lt;&gt;"",acc!A1651,"")</f>
        <v/>
      </c>
      <c r="B1649" s="12" t="str">
        <f>IF(acc!B1651&lt;&gt;"",acc!B1651,"")</f>
        <v/>
      </c>
      <c r="C1649" s="12" t="str">
        <f>IF(acc!D1651&lt;&gt;"",VLOOKUP(acc!D1651,private!$B$1:$C$9,2,FALSE),"")</f>
        <v/>
      </c>
      <c r="D1649" s="65" t="str">
        <f>IF(acc!E1651&lt;&gt;"",acc!E1651,"")</f>
        <v/>
      </c>
      <c r="E1649" s="12" t="str">
        <f>IF(acc!F1651&lt;&gt;"",acc!F1651,"")</f>
        <v/>
      </c>
      <c r="F1649" s="12" t="str">
        <f>IF(acc!G1651&lt;&gt;"",acc!G1651,"")</f>
        <v/>
      </c>
      <c r="G1649" s="12" t="str">
        <f>IF(acc!H1651&lt;&gt;"",acc!H1651,"")</f>
        <v/>
      </c>
      <c r="H1649" s="12" t="str">
        <f>IF(acc!I1651&lt;&gt;"",acc!I1651,"")</f>
        <v/>
      </c>
    </row>
    <row r="1650" spans="1:8" x14ac:dyDescent="0.25">
      <c r="A1650" s="12" t="str">
        <f>IF(acc!B1652&lt;&gt;"",acc!A1652,"")</f>
        <v/>
      </c>
      <c r="B1650" s="12" t="str">
        <f>IF(acc!B1652&lt;&gt;"",acc!B1652,"")</f>
        <v/>
      </c>
      <c r="C1650" s="12" t="str">
        <f>IF(acc!D1652&lt;&gt;"",VLOOKUP(acc!D1652,private!$B$1:$C$9,2,FALSE),"")</f>
        <v/>
      </c>
      <c r="D1650" s="65" t="str">
        <f>IF(acc!E1652&lt;&gt;"",acc!E1652,"")</f>
        <v/>
      </c>
      <c r="E1650" s="12" t="str">
        <f>IF(acc!F1652&lt;&gt;"",acc!F1652,"")</f>
        <v/>
      </c>
      <c r="F1650" s="12" t="str">
        <f>IF(acc!G1652&lt;&gt;"",acc!G1652,"")</f>
        <v/>
      </c>
      <c r="G1650" s="12" t="str">
        <f>IF(acc!H1652&lt;&gt;"",acc!H1652,"")</f>
        <v/>
      </c>
      <c r="H1650" s="12" t="str">
        <f>IF(acc!I1652&lt;&gt;"",acc!I1652,"")</f>
        <v/>
      </c>
    </row>
    <row r="1651" spans="1:8" x14ac:dyDescent="0.25">
      <c r="A1651" s="12" t="str">
        <f>IF(acc!B1653&lt;&gt;"",acc!A1653,"")</f>
        <v/>
      </c>
      <c r="B1651" s="12" t="str">
        <f>IF(acc!B1653&lt;&gt;"",acc!B1653,"")</f>
        <v/>
      </c>
      <c r="C1651" s="12" t="str">
        <f>IF(acc!D1653&lt;&gt;"",VLOOKUP(acc!D1653,private!$B$1:$C$9,2,FALSE),"")</f>
        <v/>
      </c>
      <c r="D1651" s="65" t="str">
        <f>IF(acc!E1653&lt;&gt;"",acc!E1653,"")</f>
        <v/>
      </c>
      <c r="E1651" s="12" t="str">
        <f>IF(acc!F1653&lt;&gt;"",acc!F1653,"")</f>
        <v/>
      </c>
      <c r="F1651" s="12" t="str">
        <f>IF(acc!G1653&lt;&gt;"",acc!G1653,"")</f>
        <v/>
      </c>
      <c r="G1651" s="12" t="str">
        <f>IF(acc!H1653&lt;&gt;"",acc!H1653,"")</f>
        <v/>
      </c>
      <c r="H1651" s="12" t="str">
        <f>IF(acc!I1653&lt;&gt;"",acc!I1653,"")</f>
        <v/>
      </c>
    </row>
    <row r="1652" spans="1:8" x14ac:dyDescent="0.25">
      <c r="A1652" s="12" t="str">
        <f>IF(acc!B1654&lt;&gt;"",acc!A1654,"")</f>
        <v/>
      </c>
      <c r="B1652" s="12" t="str">
        <f>IF(acc!B1654&lt;&gt;"",acc!B1654,"")</f>
        <v/>
      </c>
      <c r="C1652" s="12" t="str">
        <f>IF(acc!D1654&lt;&gt;"",VLOOKUP(acc!D1654,private!$B$1:$C$9,2,FALSE),"")</f>
        <v/>
      </c>
      <c r="D1652" s="65" t="str">
        <f>IF(acc!E1654&lt;&gt;"",acc!E1654,"")</f>
        <v/>
      </c>
      <c r="E1652" s="12" t="str">
        <f>IF(acc!F1654&lt;&gt;"",acc!F1654,"")</f>
        <v/>
      </c>
      <c r="F1652" s="12" t="str">
        <f>IF(acc!G1654&lt;&gt;"",acc!G1654,"")</f>
        <v/>
      </c>
      <c r="G1652" s="12" t="str">
        <f>IF(acc!H1654&lt;&gt;"",acc!H1654,"")</f>
        <v/>
      </c>
      <c r="H1652" s="12" t="str">
        <f>IF(acc!I1654&lt;&gt;"",acc!I1654,"")</f>
        <v/>
      </c>
    </row>
    <row r="1653" spans="1:8" x14ac:dyDescent="0.25">
      <c r="A1653" s="12" t="str">
        <f>IF(acc!B1655&lt;&gt;"",acc!A1655,"")</f>
        <v/>
      </c>
      <c r="B1653" s="12" t="str">
        <f>IF(acc!B1655&lt;&gt;"",acc!B1655,"")</f>
        <v/>
      </c>
      <c r="C1653" s="12" t="str">
        <f>IF(acc!D1655&lt;&gt;"",VLOOKUP(acc!D1655,private!$B$1:$C$9,2,FALSE),"")</f>
        <v/>
      </c>
      <c r="D1653" s="65" t="str">
        <f>IF(acc!E1655&lt;&gt;"",acc!E1655,"")</f>
        <v/>
      </c>
      <c r="E1653" s="12" t="str">
        <f>IF(acc!F1655&lt;&gt;"",acc!F1655,"")</f>
        <v/>
      </c>
      <c r="F1653" s="12" t="str">
        <f>IF(acc!G1655&lt;&gt;"",acc!G1655,"")</f>
        <v/>
      </c>
      <c r="G1653" s="12" t="str">
        <f>IF(acc!H1655&lt;&gt;"",acc!H1655,"")</f>
        <v/>
      </c>
      <c r="H1653" s="12" t="str">
        <f>IF(acc!I1655&lt;&gt;"",acc!I1655,"")</f>
        <v/>
      </c>
    </row>
    <row r="1654" spans="1:8" x14ac:dyDescent="0.25">
      <c r="A1654" s="12" t="str">
        <f>IF(acc!B1656&lt;&gt;"",acc!A1656,"")</f>
        <v/>
      </c>
      <c r="B1654" s="12" t="str">
        <f>IF(acc!B1656&lt;&gt;"",acc!B1656,"")</f>
        <v/>
      </c>
      <c r="C1654" s="12" t="str">
        <f>IF(acc!D1656&lt;&gt;"",VLOOKUP(acc!D1656,private!$B$1:$C$9,2,FALSE),"")</f>
        <v/>
      </c>
      <c r="D1654" s="65" t="str">
        <f>IF(acc!E1656&lt;&gt;"",acc!E1656,"")</f>
        <v/>
      </c>
      <c r="E1654" s="12" t="str">
        <f>IF(acc!F1656&lt;&gt;"",acc!F1656,"")</f>
        <v/>
      </c>
      <c r="F1654" s="12" t="str">
        <f>IF(acc!G1656&lt;&gt;"",acc!G1656,"")</f>
        <v/>
      </c>
      <c r="G1654" s="12" t="str">
        <f>IF(acc!H1656&lt;&gt;"",acc!H1656,"")</f>
        <v/>
      </c>
      <c r="H1654" s="12" t="str">
        <f>IF(acc!I1656&lt;&gt;"",acc!I1656,"")</f>
        <v/>
      </c>
    </row>
    <row r="1655" spans="1:8" x14ac:dyDescent="0.25">
      <c r="A1655" s="12" t="str">
        <f>IF(acc!B1657&lt;&gt;"",acc!A1657,"")</f>
        <v/>
      </c>
      <c r="B1655" s="12" t="str">
        <f>IF(acc!B1657&lt;&gt;"",acc!B1657,"")</f>
        <v/>
      </c>
      <c r="C1655" s="12" t="str">
        <f>IF(acc!D1657&lt;&gt;"",VLOOKUP(acc!D1657,private!$B$1:$C$9,2,FALSE),"")</f>
        <v/>
      </c>
      <c r="D1655" s="65" t="str">
        <f>IF(acc!E1657&lt;&gt;"",acc!E1657,"")</f>
        <v/>
      </c>
      <c r="E1655" s="12" t="str">
        <f>IF(acc!F1657&lt;&gt;"",acc!F1657,"")</f>
        <v/>
      </c>
      <c r="F1655" s="12" t="str">
        <f>IF(acc!G1657&lt;&gt;"",acc!G1657,"")</f>
        <v/>
      </c>
      <c r="G1655" s="12" t="str">
        <f>IF(acc!H1657&lt;&gt;"",acc!H1657,"")</f>
        <v/>
      </c>
      <c r="H1655" s="12" t="str">
        <f>IF(acc!I1657&lt;&gt;"",acc!I1657,"")</f>
        <v/>
      </c>
    </row>
    <row r="1656" spans="1:8" x14ac:dyDescent="0.25">
      <c r="A1656" s="12" t="str">
        <f>IF(acc!B1658&lt;&gt;"",acc!A1658,"")</f>
        <v/>
      </c>
      <c r="B1656" s="12" t="str">
        <f>IF(acc!B1658&lt;&gt;"",acc!B1658,"")</f>
        <v/>
      </c>
      <c r="C1656" s="12" t="str">
        <f>IF(acc!D1658&lt;&gt;"",VLOOKUP(acc!D1658,private!$B$1:$C$9,2,FALSE),"")</f>
        <v/>
      </c>
      <c r="D1656" s="65" t="str">
        <f>IF(acc!E1658&lt;&gt;"",acc!E1658,"")</f>
        <v/>
      </c>
      <c r="E1656" s="12" t="str">
        <f>IF(acc!F1658&lt;&gt;"",acc!F1658,"")</f>
        <v/>
      </c>
      <c r="F1656" s="12" t="str">
        <f>IF(acc!G1658&lt;&gt;"",acc!G1658,"")</f>
        <v/>
      </c>
      <c r="G1656" s="12" t="str">
        <f>IF(acc!H1658&lt;&gt;"",acc!H1658,"")</f>
        <v/>
      </c>
      <c r="H1656" s="12" t="str">
        <f>IF(acc!I1658&lt;&gt;"",acc!I1658,"")</f>
        <v/>
      </c>
    </row>
    <row r="1657" spans="1:8" x14ac:dyDescent="0.25">
      <c r="A1657" s="12" t="str">
        <f>IF(acc!B1659&lt;&gt;"",acc!A1659,"")</f>
        <v/>
      </c>
      <c r="B1657" s="12" t="str">
        <f>IF(acc!B1659&lt;&gt;"",acc!B1659,"")</f>
        <v/>
      </c>
      <c r="C1657" s="12" t="str">
        <f>IF(acc!D1659&lt;&gt;"",VLOOKUP(acc!D1659,private!$B$1:$C$9,2,FALSE),"")</f>
        <v/>
      </c>
      <c r="D1657" s="65" t="str">
        <f>IF(acc!E1659&lt;&gt;"",acc!E1659,"")</f>
        <v/>
      </c>
      <c r="E1657" s="12" t="str">
        <f>IF(acc!F1659&lt;&gt;"",acc!F1659,"")</f>
        <v/>
      </c>
      <c r="F1657" s="12" t="str">
        <f>IF(acc!G1659&lt;&gt;"",acc!G1659,"")</f>
        <v/>
      </c>
      <c r="G1657" s="12" t="str">
        <f>IF(acc!H1659&lt;&gt;"",acc!H1659,"")</f>
        <v/>
      </c>
      <c r="H1657" s="12" t="str">
        <f>IF(acc!I1659&lt;&gt;"",acc!I1659,"")</f>
        <v/>
      </c>
    </row>
    <row r="1658" spans="1:8" x14ac:dyDescent="0.25">
      <c r="A1658" s="12" t="str">
        <f>IF(acc!B1660&lt;&gt;"",acc!A1660,"")</f>
        <v/>
      </c>
      <c r="B1658" s="12" t="str">
        <f>IF(acc!B1660&lt;&gt;"",acc!B1660,"")</f>
        <v/>
      </c>
      <c r="C1658" s="12" t="str">
        <f>IF(acc!D1660&lt;&gt;"",VLOOKUP(acc!D1660,private!$B$1:$C$9,2,FALSE),"")</f>
        <v/>
      </c>
      <c r="D1658" s="65" t="str">
        <f>IF(acc!E1660&lt;&gt;"",acc!E1660,"")</f>
        <v/>
      </c>
      <c r="E1658" s="12" t="str">
        <f>IF(acc!F1660&lt;&gt;"",acc!F1660,"")</f>
        <v/>
      </c>
      <c r="F1658" s="12" t="str">
        <f>IF(acc!G1660&lt;&gt;"",acc!G1660,"")</f>
        <v/>
      </c>
      <c r="G1658" s="12" t="str">
        <f>IF(acc!H1660&lt;&gt;"",acc!H1660,"")</f>
        <v/>
      </c>
      <c r="H1658" s="12" t="str">
        <f>IF(acc!I1660&lt;&gt;"",acc!I1660,"")</f>
        <v/>
      </c>
    </row>
    <row r="1659" spans="1:8" x14ac:dyDescent="0.25">
      <c r="A1659" s="12" t="str">
        <f>IF(acc!B1661&lt;&gt;"",acc!A1661,"")</f>
        <v/>
      </c>
      <c r="B1659" s="12" t="str">
        <f>IF(acc!B1661&lt;&gt;"",acc!B1661,"")</f>
        <v/>
      </c>
      <c r="C1659" s="12" t="str">
        <f>IF(acc!D1661&lt;&gt;"",VLOOKUP(acc!D1661,private!$B$1:$C$9,2,FALSE),"")</f>
        <v/>
      </c>
      <c r="D1659" s="65" t="str">
        <f>IF(acc!E1661&lt;&gt;"",acc!E1661,"")</f>
        <v/>
      </c>
      <c r="E1659" s="12" t="str">
        <f>IF(acc!F1661&lt;&gt;"",acc!F1661,"")</f>
        <v/>
      </c>
      <c r="F1659" s="12" t="str">
        <f>IF(acc!G1661&lt;&gt;"",acc!G1661,"")</f>
        <v/>
      </c>
      <c r="G1659" s="12" t="str">
        <f>IF(acc!H1661&lt;&gt;"",acc!H1661,"")</f>
        <v/>
      </c>
      <c r="H1659" s="12" t="str">
        <f>IF(acc!I1661&lt;&gt;"",acc!I1661,"")</f>
        <v/>
      </c>
    </row>
    <row r="1660" spans="1:8" x14ac:dyDescent="0.25">
      <c r="A1660" s="12" t="str">
        <f>IF(acc!B1662&lt;&gt;"",acc!A1662,"")</f>
        <v/>
      </c>
      <c r="B1660" s="12" t="str">
        <f>IF(acc!B1662&lt;&gt;"",acc!B1662,"")</f>
        <v/>
      </c>
      <c r="C1660" s="12" t="str">
        <f>IF(acc!D1662&lt;&gt;"",VLOOKUP(acc!D1662,private!$B$1:$C$9,2,FALSE),"")</f>
        <v/>
      </c>
      <c r="D1660" s="65" t="str">
        <f>IF(acc!E1662&lt;&gt;"",acc!E1662,"")</f>
        <v/>
      </c>
      <c r="E1660" s="12" t="str">
        <f>IF(acc!F1662&lt;&gt;"",acc!F1662,"")</f>
        <v/>
      </c>
      <c r="F1660" s="12" t="str">
        <f>IF(acc!G1662&lt;&gt;"",acc!G1662,"")</f>
        <v/>
      </c>
      <c r="G1660" s="12" t="str">
        <f>IF(acc!H1662&lt;&gt;"",acc!H1662,"")</f>
        <v/>
      </c>
      <c r="H1660" s="12" t="str">
        <f>IF(acc!I1662&lt;&gt;"",acc!I1662,"")</f>
        <v/>
      </c>
    </row>
    <row r="1661" spans="1:8" x14ac:dyDescent="0.25">
      <c r="A1661" s="12" t="str">
        <f>IF(acc!B1663&lt;&gt;"",acc!A1663,"")</f>
        <v/>
      </c>
      <c r="B1661" s="12" t="str">
        <f>IF(acc!B1663&lt;&gt;"",acc!B1663,"")</f>
        <v/>
      </c>
      <c r="C1661" s="12" t="str">
        <f>IF(acc!D1663&lt;&gt;"",VLOOKUP(acc!D1663,private!$B$1:$C$9,2,FALSE),"")</f>
        <v/>
      </c>
      <c r="D1661" s="65" t="str">
        <f>IF(acc!E1663&lt;&gt;"",acc!E1663,"")</f>
        <v/>
      </c>
      <c r="E1661" s="12" t="str">
        <f>IF(acc!F1663&lt;&gt;"",acc!F1663,"")</f>
        <v/>
      </c>
      <c r="F1661" s="12" t="str">
        <f>IF(acc!G1663&lt;&gt;"",acc!G1663,"")</f>
        <v/>
      </c>
      <c r="G1661" s="12" t="str">
        <f>IF(acc!H1663&lt;&gt;"",acc!H1663,"")</f>
        <v/>
      </c>
      <c r="H1661" s="12" t="str">
        <f>IF(acc!I1663&lt;&gt;"",acc!I1663,"")</f>
        <v/>
      </c>
    </row>
    <row r="1662" spans="1:8" x14ac:dyDescent="0.25">
      <c r="A1662" s="12" t="str">
        <f>IF(acc!B1664&lt;&gt;"",acc!A1664,"")</f>
        <v/>
      </c>
      <c r="B1662" s="12" t="str">
        <f>IF(acc!B1664&lt;&gt;"",acc!B1664,"")</f>
        <v/>
      </c>
      <c r="C1662" s="12" t="str">
        <f>IF(acc!D1664&lt;&gt;"",VLOOKUP(acc!D1664,private!$B$1:$C$9,2,FALSE),"")</f>
        <v/>
      </c>
      <c r="D1662" s="65" t="str">
        <f>IF(acc!E1664&lt;&gt;"",acc!E1664,"")</f>
        <v/>
      </c>
      <c r="E1662" s="12" t="str">
        <f>IF(acc!F1664&lt;&gt;"",acc!F1664,"")</f>
        <v/>
      </c>
      <c r="F1662" s="12" t="str">
        <f>IF(acc!G1664&lt;&gt;"",acc!G1664,"")</f>
        <v/>
      </c>
      <c r="G1662" s="12" t="str">
        <f>IF(acc!H1664&lt;&gt;"",acc!H1664,"")</f>
        <v/>
      </c>
      <c r="H1662" s="12" t="str">
        <f>IF(acc!I1664&lt;&gt;"",acc!I1664,"")</f>
        <v/>
      </c>
    </row>
    <row r="1663" spans="1:8" x14ac:dyDescent="0.25">
      <c r="A1663" s="12" t="str">
        <f>IF(acc!B1665&lt;&gt;"",acc!A1665,"")</f>
        <v/>
      </c>
      <c r="B1663" s="12" t="str">
        <f>IF(acc!B1665&lt;&gt;"",acc!B1665,"")</f>
        <v/>
      </c>
      <c r="C1663" s="12" t="str">
        <f>IF(acc!D1665&lt;&gt;"",VLOOKUP(acc!D1665,private!$B$1:$C$9,2,FALSE),"")</f>
        <v/>
      </c>
      <c r="D1663" s="65" t="str">
        <f>IF(acc!E1665&lt;&gt;"",acc!E1665,"")</f>
        <v/>
      </c>
      <c r="E1663" s="12" t="str">
        <f>IF(acc!F1665&lt;&gt;"",acc!F1665,"")</f>
        <v/>
      </c>
      <c r="F1663" s="12" t="str">
        <f>IF(acc!G1665&lt;&gt;"",acc!G1665,"")</f>
        <v/>
      </c>
      <c r="G1663" s="12" t="str">
        <f>IF(acc!H1665&lt;&gt;"",acc!H1665,"")</f>
        <v/>
      </c>
      <c r="H1663" s="12" t="str">
        <f>IF(acc!I1665&lt;&gt;"",acc!I1665,"")</f>
        <v/>
      </c>
    </row>
    <row r="1664" spans="1:8" x14ac:dyDescent="0.25">
      <c r="A1664" s="12" t="str">
        <f>IF(acc!B1666&lt;&gt;"",acc!A1666,"")</f>
        <v/>
      </c>
      <c r="B1664" s="12" t="str">
        <f>IF(acc!B1666&lt;&gt;"",acc!B1666,"")</f>
        <v/>
      </c>
      <c r="C1664" s="12" t="str">
        <f>IF(acc!D1666&lt;&gt;"",VLOOKUP(acc!D1666,private!$B$1:$C$9,2,FALSE),"")</f>
        <v/>
      </c>
      <c r="D1664" s="65" t="str">
        <f>IF(acc!E1666&lt;&gt;"",acc!E1666,"")</f>
        <v/>
      </c>
      <c r="E1664" s="12" t="str">
        <f>IF(acc!F1666&lt;&gt;"",acc!F1666,"")</f>
        <v/>
      </c>
      <c r="F1664" s="12" t="str">
        <f>IF(acc!G1666&lt;&gt;"",acc!G1666,"")</f>
        <v/>
      </c>
      <c r="G1664" s="12" t="str">
        <f>IF(acc!H1666&lt;&gt;"",acc!H1666,"")</f>
        <v/>
      </c>
      <c r="H1664" s="12" t="str">
        <f>IF(acc!I1666&lt;&gt;"",acc!I1666,"")</f>
        <v/>
      </c>
    </row>
    <row r="1665" spans="1:8" x14ac:dyDescent="0.25">
      <c r="A1665" s="12" t="str">
        <f>IF(acc!B1667&lt;&gt;"",acc!A1667,"")</f>
        <v/>
      </c>
      <c r="B1665" s="12" t="str">
        <f>IF(acc!B1667&lt;&gt;"",acc!B1667,"")</f>
        <v/>
      </c>
      <c r="C1665" s="12" t="str">
        <f>IF(acc!D1667&lt;&gt;"",VLOOKUP(acc!D1667,private!$B$1:$C$9,2,FALSE),"")</f>
        <v/>
      </c>
      <c r="D1665" s="65" t="str">
        <f>IF(acc!E1667&lt;&gt;"",acc!E1667,"")</f>
        <v/>
      </c>
      <c r="E1665" s="12" t="str">
        <f>IF(acc!F1667&lt;&gt;"",acc!F1667,"")</f>
        <v/>
      </c>
      <c r="F1665" s="12" t="str">
        <f>IF(acc!G1667&lt;&gt;"",acc!G1667,"")</f>
        <v/>
      </c>
      <c r="G1665" s="12" t="str">
        <f>IF(acc!H1667&lt;&gt;"",acc!H1667,"")</f>
        <v/>
      </c>
      <c r="H1665" s="12" t="str">
        <f>IF(acc!I1667&lt;&gt;"",acc!I1667,"")</f>
        <v/>
      </c>
    </row>
    <row r="1666" spans="1:8" x14ac:dyDescent="0.25">
      <c r="A1666" s="12" t="str">
        <f>IF(acc!B1668&lt;&gt;"",acc!A1668,"")</f>
        <v/>
      </c>
      <c r="B1666" s="12" t="str">
        <f>IF(acc!B1668&lt;&gt;"",acc!B1668,"")</f>
        <v/>
      </c>
      <c r="C1666" s="12" t="str">
        <f>IF(acc!D1668&lt;&gt;"",VLOOKUP(acc!D1668,private!$B$1:$C$9,2,FALSE),"")</f>
        <v/>
      </c>
      <c r="D1666" s="65" t="str">
        <f>IF(acc!E1668&lt;&gt;"",acc!E1668,"")</f>
        <v/>
      </c>
      <c r="E1666" s="12" t="str">
        <f>IF(acc!F1668&lt;&gt;"",acc!F1668,"")</f>
        <v/>
      </c>
      <c r="F1666" s="12" t="str">
        <f>IF(acc!G1668&lt;&gt;"",acc!G1668,"")</f>
        <v/>
      </c>
      <c r="G1666" s="12" t="str">
        <f>IF(acc!H1668&lt;&gt;"",acc!H1668,"")</f>
        <v/>
      </c>
      <c r="H1666" s="12" t="str">
        <f>IF(acc!I1668&lt;&gt;"",acc!I1668,"")</f>
        <v/>
      </c>
    </row>
    <row r="1667" spans="1:8" x14ac:dyDescent="0.25">
      <c r="A1667" s="12" t="str">
        <f>IF(acc!B1669&lt;&gt;"",acc!A1669,"")</f>
        <v/>
      </c>
      <c r="B1667" s="12" t="str">
        <f>IF(acc!B1669&lt;&gt;"",acc!B1669,"")</f>
        <v/>
      </c>
      <c r="C1667" s="12" t="str">
        <f>IF(acc!D1669&lt;&gt;"",VLOOKUP(acc!D1669,private!$B$1:$C$9,2,FALSE),"")</f>
        <v/>
      </c>
      <c r="D1667" s="65" t="str">
        <f>IF(acc!E1669&lt;&gt;"",acc!E1669,"")</f>
        <v/>
      </c>
      <c r="E1667" s="12" t="str">
        <f>IF(acc!F1669&lt;&gt;"",acc!F1669,"")</f>
        <v/>
      </c>
      <c r="F1667" s="12" t="str">
        <f>IF(acc!G1669&lt;&gt;"",acc!G1669,"")</f>
        <v/>
      </c>
      <c r="G1667" s="12" t="str">
        <f>IF(acc!H1669&lt;&gt;"",acc!H1669,"")</f>
        <v/>
      </c>
      <c r="H1667" s="12" t="str">
        <f>IF(acc!I1669&lt;&gt;"",acc!I1669,"")</f>
        <v/>
      </c>
    </row>
    <row r="1668" spans="1:8" x14ac:dyDescent="0.25">
      <c r="A1668" s="12" t="str">
        <f>IF(acc!B1670&lt;&gt;"",acc!A1670,"")</f>
        <v/>
      </c>
      <c r="B1668" s="12" t="str">
        <f>IF(acc!B1670&lt;&gt;"",acc!B1670,"")</f>
        <v/>
      </c>
      <c r="C1668" s="12" t="str">
        <f>IF(acc!D1670&lt;&gt;"",VLOOKUP(acc!D1670,private!$B$1:$C$9,2,FALSE),"")</f>
        <v/>
      </c>
      <c r="D1668" s="65" t="str">
        <f>IF(acc!E1670&lt;&gt;"",acc!E1670,"")</f>
        <v/>
      </c>
      <c r="E1668" s="12" t="str">
        <f>IF(acc!F1670&lt;&gt;"",acc!F1670,"")</f>
        <v/>
      </c>
      <c r="F1668" s="12" t="str">
        <f>IF(acc!G1670&lt;&gt;"",acc!G1670,"")</f>
        <v/>
      </c>
      <c r="G1668" s="12" t="str">
        <f>IF(acc!H1670&lt;&gt;"",acc!H1670,"")</f>
        <v/>
      </c>
      <c r="H1668" s="12" t="str">
        <f>IF(acc!I1670&lt;&gt;"",acc!I1670,"")</f>
        <v/>
      </c>
    </row>
    <row r="1669" spans="1:8" x14ac:dyDescent="0.25">
      <c r="A1669" s="12" t="str">
        <f>IF(acc!B1671&lt;&gt;"",acc!A1671,"")</f>
        <v/>
      </c>
      <c r="B1669" s="12" t="str">
        <f>IF(acc!B1671&lt;&gt;"",acc!B1671,"")</f>
        <v/>
      </c>
      <c r="C1669" s="12" t="str">
        <f>IF(acc!D1671&lt;&gt;"",VLOOKUP(acc!D1671,private!$B$1:$C$9,2,FALSE),"")</f>
        <v/>
      </c>
      <c r="D1669" s="65" t="str">
        <f>IF(acc!E1671&lt;&gt;"",acc!E1671,"")</f>
        <v/>
      </c>
      <c r="E1669" s="12" t="str">
        <f>IF(acc!F1671&lt;&gt;"",acc!F1671,"")</f>
        <v/>
      </c>
      <c r="F1669" s="12" t="str">
        <f>IF(acc!G1671&lt;&gt;"",acc!G1671,"")</f>
        <v/>
      </c>
      <c r="G1669" s="12" t="str">
        <f>IF(acc!H1671&lt;&gt;"",acc!H1671,"")</f>
        <v/>
      </c>
      <c r="H1669" s="12" t="str">
        <f>IF(acc!I1671&lt;&gt;"",acc!I1671,"")</f>
        <v/>
      </c>
    </row>
    <row r="1670" spans="1:8" x14ac:dyDescent="0.25">
      <c r="A1670" s="12" t="str">
        <f>IF(acc!B1672&lt;&gt;"",acc!A1672,"")</f>
        <v/>
      </c>
      <c r="B1670" s="12" t="str">
        <f>IF(acc!B1672&lt;&gt;"",acc!B1672,"")</f>
        <v/>
      </c>
      <c r="C1670" s="12" t="str">
        <f>IF(acc!D1672&lt;&gt;"",VLOOKUP(acc!D1672,private!$B$1:$C$9,2,FALSE),"")</f>
        <v/>
      </c>
      <c r="D1670" s="65" t="str">
        <f>IF(acc!E1672&lt;&gt;"",acc!E1672,"")</f>
        <v/>
      </c>
      <c r="E1670" s="12" t="str">
        <f>IF(acc!F1672&lt;&gt;"",acc!F1672,"")</f>
        <v/>
      </c>
      <c r="F1670" s="12" t="str">
        <f>IF(acc!G1672&lt;&gt;"",acc!G1672,"")</f>
        <v/>
      </c>
      <c r="G1670" s="12" t="str">
        <f>IF(acc!H1672&lt;&gt;"",acc!H1672,"")</f>
        <v/>
      </c>
      <c r="H1670" s="12" t="str">
        <f>IF(acc!I1672&lt;&gt;"",acc!I1672,"")</f>
        <v/>
      </c>
    </row>
    <row r="1671" spans="1:8" x14ac:dyDescent="0.25">
      <c r="A1671" s="12" t="str">
        <f>IF(acc!B1673&lt;&gt;"",acc!A1673,"")</f>
        <v/>
      </c>
      <c r="B1671" s="12" t="str">
        <f>IF(acc!B1673&lt;&gt;"",acc!B1673,"")</f>
        <v/>
      </c>
      <c r="C1671" s="12" t="str">
        <f>IF(acc!D1673&lt;&gt;"",VLOOKUP(acc!D1673,private!$B$1:$C$9,2,FALSE),"")</f>
        <v/>
      </c>
      <c r="D1671" s="65" t="str">
        <f>IF(acc!E1673&lt;&gt;"",acc!E1673,"")</f>
        <v/>
      </c>
      <c r="E1671" s="12" t="str">
        <f>IF(acc!F1673&lt;&gt;"",acc!F1673,"")</f>
        <v/>
      </c>
      <c r="F1671" s="12" t="str">
        <f>IF(acc!G1673&lt;&gt;"",acc!G1673,"")</f>
        <v/>
      </c>
      <c r="G1671" s="12" t="str">
        <f>IF(acc!H1673&lt;&gt;"",acc!H1673,"")</f>
        <v/>
      </c>
      <c r="H1671" s="12" t="str">
        <f>IF(acc!I1673&lt;&gt;"",acc!I1673,"")</f>
        <v/>
      </c>
    </row>
    <row r="1672" spans="1:8" x14ac:dyDescent="0.25">
      <c r="A1672" s="12" t="str">
        <f>IF(acc!B1674&lt;&gt;"",acc!A1674,"")</f>
        <v/>
      </c>
      <c r="B1672" s="12" t="str">
        <f>IF(acc!B1674&lt;&gt;"",acc!B1674,"")</f>
        <v/>
      </c>
      <c r="C1672" s="12" t="str">
        <f>IF(acc!D1674&lt;&gt;"",VLOOKUP(acc!D1674,private!$B$1:$C$9,2,FALSE),"")</f>
        <v/>
      </c>
      <c r="D1672" s="65" t="str">
        <f>IF(acc!E1674&lt;&gt;"",acc!E1674,"")</f>
        <v/>
      </c>
      <c r="E1672" s="12" t="str">
        <f>IF(acc!F1674&lt;&gt;"",acc!F1674,"")</f>
        <v/>
      </c>
      <c r="F1672" s="12" t="str">
        <f>IF(acc!G1674&lt;&gt;"",acc!G1674,"")</f>
        <v/>
      </c>
      <c r="G1672" s="12" t="str">
        <f>IF(acc!H1674&lt;&gt;"",acc!H1674,"")</f>
        <v/>
      </c>
      <c r="H1672" s="12" t="str">
        <f>IF(acc!I1674&lt;&gt;"",acc!I1674,"")</f>
        <v/>
      </c>
    </row>
    <row r="1673" spans="1:8" x14ac:dyDescent="0.25">
      <c r="A1673" s="12" t="str">
        <f>IF(acc!B1675&lt;&gt;"",acc!A1675,"")</f>
        <v/>
      </c>
      <c r="B1673" s="12" t="str">
        <f>IF(acc!B1675&lt;&gt;"",acc!B1675,"")</f>
        <v/>
      </c>
      <c r="C1673" s="12" t="str">
        <f>IF(acc!D1675&lt;&gt;"",VLOOKUP(acc!D1675,private!$B$1:$C$9,2,FALSE),"")</f>
        <v/>
      </c>
      <c r="D1673" s="65" t="str">
        <f>IF(acc!E1675&lt;&gt;"",acc!E1675,"")</f>
        <v/>
      </c>
      <c r="E1673" s="12" t="str">
        <f>IF(acc!F1675&lt;&gt;"",acc!F1675,"")</f>
        <v/>
      </c>
      <c r="F1673" s="12" t="str">
        <f>IF(acc!G1675&lt;&gt;"",acc!G1675,"")</f>
        <v/>
      </c>
      <c r="G1673" s="12" t="str">
        <f>IF(acc!H1675&lt;&gt;"",acc!H1675,"")</f>
        <v/>
      </c>
      <c r="H1673" s="12" t="str">
        <f>IF(acc!I1675&lt;&gt;"",acc!I1675,"")</f>
        <v/>
      </c>
    </row>
    <row r="1674" spans="1:8" x14ac:dyDescent="0.25">
      <c r="A1674" s="12" t="str">
        <f>IF(acc!B1676&lt;&gt;"",acc!A1676,"")</f>
        <v/>
      </c>
      <c r="B1674" s="12" t="str">
        <f>IF(acc!B1676&lt;&gt;"",acc!B1676,"")</f>
        <v/>
      </c>
      <c r="C1674" s="12" t="str">
        <f>IF(acc!D1676&lt;&gt;"",VLOOKUP(acc!D1676,private!$B$1:$C$9,2,FALSE),"")</f>
        <v/>
      </c>
      <c r="D1674" s="65" t="str">
        <f>IF(acc!E1676&lt;&gt;"",acc!E1676,"")</f>
        <v/>
      </c>
      <c r="E1674" s="12" t="str">
        <f>IF(acc!F1676&lt;&gt;"",acc!F1676,"")</f>
        <v/>
      </c>
      <c r="F1674" s="12" t="str">
        <f>IF(acc!G1676&lt;&gt;"",acc!G1676,"")</f>
        <v/>
      </c>
      <c r="G1674" s="12" t="str">
        <f>IF(acc!H1676&lt;&gt;"",acc!H1676,"")</f>
        <v/>
      </c>
      <c r="H1674" s="12" t="str">
        <f>IF(acc!I1676&lt;&gt;"",acc!I1676,"")</f>
        <v/>
      </c>
    </row>
    <row r="1675" spans="1:8" x14ac:dyDescent="0.25">
      <c r="A1675" s="12" t="str">
        <f>IF(acc!B1677&lt;&gt;"",acc!A1677,"")</f>
        <v/>
      </c>
      <c r="B1675" s="12" t="str">
        <f>IF(acc!B1677&lt;&gt;"",acc!B1677,"")</f>
        <v/>
      </c>
      <c r="C1675" s="12" t="str">
        <f>IF(acc!D1677&lt;&gt;"",VLOOKUP(acc!D1677,private!$B$1:$C$9,2,FALSE),"")</f>
        <v/>
      </c>
      <c r="D1675" s="65" t="str">
        <f>IF(acc!E1677&lt;&gt;"",acc!E1677,"")</f>
        <v/>
      </c>
      <c r="E1675" s="12" t="str">
        <f>IF(acc!F1677&lt;&gt;"",acc!F1677,"")</f>
        <v/>
      </c>
      <c r="F1675" s="12" t="str">
        <f>IF(acc!G1677&lt;&gt;"",acc!G1677,"")</f>
        <v/>
      </c>
      <c r="G1675" s="12" t="str">
        <f>IF(acc!H1677&lt;&gt;"",acc!H1677,"")</f>
        <v/>
      </c>
      <c r="H1675" s="12" t="str">
        <f>IF(acc!I1677&lt;&gt;"",acc!I1677,"")</f>
        <v/>
      </c>
    </row>
    <row r="1676" spans="1:8" x14ac:dyDescent="0.25">
      <c r="A1676" s="12" t="str">
        <f>IF(acc!B1678&lt;&gt;"",acc!A1678,"")</f>
        <v/>
      </c>
      <c r="B1676" s="12" t="str">
        <f>IF(acc!B1678&lt;&gt;"",acc!B1678,"")</f>
        <v/>
      </c>
      <c r="C1676" s="12" t="str">
        <f>IF(acc!D1678&lt;&gt;"",VLOOKUP(acc!D1678,private!$B$1:$C$9,2,FALSE),"")</f>
        <v/>
      </c>
      <c r="D1676" s="65" t="str">
        <f>IF(acc!E1678&lt;&gt;"",acc!E1678,"")</f>
        <v/>
      </c>
      <c r="E1676" s="12" t="str">
        <f>IF(acc!F1678&lt;&gt;"",acc!F1678,"")</f>
        <v/>
      </c>
      <c r="F1676" s="12" t="str">
        <f>IF(acc!G1678&lt;&gt;"",acc!G1678,"")</f>
        <v/>
      </c>
      <c r="G1676" s="12" t="str">
        <f>IF(acc!H1678&lt;&gt;"",acc!H1678,"")</f>
        <v/>
      </c>
      <c r="H1676" s="12" t="str">
        <f>IF(acc!I1678&lt;&gt;"",acc!I1678,"")</f>
        <v/>
      </c>
    </row>
    <row r="1677" spans="1:8" x14ac:dyDescent="0.25">
      <c r="A1677" s="12" t="str">
        <f>IF(acc!B1679&lt;&gt;"",acc!A1679,"")</f>
        <v/>
      </c>
      <c r="B1677" s="12" t="str">
        <f>IF(acc!B1679&lt;&gt;"",acc!B1679,"")</f>
        <v/>
      </c>
      <c r="C1677" s="12" t="str">
        <f>IF(acc!D1679&lt;&gt;"",VLOOKUP(acc!D1679,private!$B$1:$C$9,2,FALSE),"")</f>
        <v/>
      </c>
      <c r="D1677" s="65" t="str">
        <f>IF(acc!E1679&lt;&gt;"",acc!E1679,"")</f>
        <v/>
      </c>
      <c r="E1677" s="12" t="str">
        <f>IF(acc!F1679&lt;&gt;"",acc!F1679,"")</f>
        <v/>
      </c>
      <c r="F1677" s="12" t="str">
        <f>IF(acc!G1679&lt;&gt;"",acc!G1679,"")</f>
        <v/>
      </c>
      <c r="G1677" s="12" t="str">
        <f>IF(acc!H1679&lt;&gt;"",acc!H1679,"")</f>
        <v/>
      </c>
      <c r="H1677" s="12" t="str">
        <f>IF(acc!I1679&lt;&gt;"",acc!I1679,"")</f>
        <v/>
      </c>
    </row>
    <row r="1678" spans="1:8" x14ac:dyDescent="0.25">
      <c r="A1678" s="12" t="str">
        <f>IF(acc!B1680&lt;&gt;"",acc!A1680,"")</f>
        <v/>
      </c>
      <c r="B1678" s="12" t="str">
        <f>IF(acc!B1680&lt;&gt;"",acc!B1680,"")</f>
        <v/>
      </c>
      <c r="C1678" s="12" t="str">
        <f>IF(acc!D1680&lt;&gt;"",VLOOKUP(acc!D1680,private!$B$1:$C$9,2,FALSE),"")</f>
        <v/>
      </c>
      <c r="D1678" s="65" t="str">
        <f>IF(acc!E1680&lt;&gt;"",acc!E1680,"")</f>
        <v/>
      </c>
      <c r="E1678" s="12" t="str">
        <f>IF(acc!F1680&lt;&gt;"",acc!F1680,"")</f>
        <v/>
      </c>
      <c r="F1678" s="12" t="str">
        <f>IF(acc!G1680&lt;&gt;"",acc!G1680,"")</f>
        <v/>
      </c>
      <c r="G1678" s="12" t="str">
        <f>IF(acc!H1680&lt;&gt;"",acc!H1680,"")</f>
        <v/>
      </c>
      <c r="H1678" s="12" t="str">
        <f>IF(acc!I1680&lt;&gt;"",acc!I1680,"")</f>
        <v/>
      </c>
    </row>
    <row r="1679" spans="1:8" x14ac:dyDescent="0.25">
      <c r="A1679" s="12" t="str">
        <f>IF(acc!B1681&lt;&gt;"",acc!A1681,"")</f>
        <v/>
      </c>
      <c r="B1679" s="12" t="str">
        <f>IF(acc!B1681&lt;&gt;"",acc!B1681,"")</f>
        <v/>
      </c>
      <c r="C1679" s="12" t="str">
        <f>IF(acc!D1681&lt;&gt;"",VLOOKUP(acc!D1681,private!$B$1:$C$9,2,FALSE),"")</f>
        <v/>
      </c>
      <c r="D1679" s="65" t="str">
        <f>IF(acc!E1681&lt;&gt;"",acc!E1681,"")</f>
        <v/>
      </c>
      <c r="E1679" s="12" t="str">
        <f>IF(acc!F1681&lt;&gt;"",acc!F1681,"")</f>
        <v/>
      </c>
      <c r="F1679" s="12" t="str">
        <f>IF(acc!G1681&lt;&gt;"",acc!G1681,"")</f>
        <v/>
      </c>
      <c r="G1679" s="12" t="str">
        <f>IF(acc!H1681&lt;&gt;"",acc!H1681,"")</f>
        <v/>
      </c>
      <c r="H1679" s="12" t="str">
        <f>IF(acc!I1681&lt;&gt;"",acc!I1681,"")</f>
        <v/>
      </c>
    </row>
    <row r="1680" spans="1:8" x14ac:dyDescent="0.25">
      <c r="A1680" s="12" t="str">
        <f>IF(acc!B1682&lt;&gt;"",acc!A1682,"")</f>
        <v/>
      </c>
      <c r="B1680" s="12" t="str">
        <f>IF(acc!B1682&lt;&gt;"",acc!B1682,"")</f>
        <v/>
      </c>
      <c r="C1680" s="12" t="str">
        <f>IF(acc!D1682&lt;&gt;"",VLOOKUP(acc!D1682,private!$B$1:$C$9,2,FALSE),"")</f>
        <v/>
      </c>
      <c r="D1680" s="65" t="str">
        <f>IF(acc!E1682&lt;&gt;"",acc!E1682,"")</f>
        <v/>
      </c>
      <c r="E1680" s="12" t="str">
        <f>IF(acc!F1682&lt;&gt;"",acc!F1682,"")</f>
        <v/>
      </c>
      <c r="F1680" s="12" t="str">
        <f>IF(acc!G1682&lt;&gt;"",acc!G1682,"")</f>
        <v/>
      </c>
      <c r="G1680" s="12" t="str">
        <f>IF(acc!H1682&lt;&gt;"",acc!H1682,"")</f>
        <v/>
      </c>
      <c r="H1680" s="12" t="str">
        <f>IF(acc!I1682&lt;&gt;"",acc!I1682,"")</f>
        <v/>
      </c>
    </row>
    <row r="1681" spans="1:8" x14ac:dyDescent="0.25">
      <c r="A1681" s="12" t="str">
        <f>IF(acc!B1683&lt;&gt;"",acc!A1683,"")</f>
        <v/>
      </c>
      <c r="B1681" s="12" t="str">
        <f>IF(acc!B1683&lt;&gt;"",acc!B1683,"")</f>
        <v/>
      </c>
      <c r="C1681" s="12" t="str">
        <f>IF(acc!D1683&lt;&gt;"",VLOOKUP(acc!D1683,private!$B$1:$C$9,2,FALSE),"")</f>
        <v/>
      </c>
      <c r="D1681" s="65" t="str">
        <f>IF(acc!E1683&lt;&gt;"",acc!E1683,"")</f>
        <v/>
      </c>
      <c r="E1681" s="12" t="str">
        <f>IF(acc!F1683&lt;&gt;"",acc!F1683,"")</f>
        <v/>
      </c>
      <c r="F1681" s="12" t="str">
        <f>IF(acc!G1683&lt;&gt;"",acc!G1683,"")</f>
        <v/>
      </c>
      <c r="G1681" s="12" t="str">
        <f>IF(acc!H1683&lt;&gt;"",acc!H1683,"")</f>
        <v/>
      </c>
      <c r="H1681" s="12" t="str">
        <f>IF(acc!I1683&lt;&gt;"",acc!I1683,"")</f>
        <v/>
      </c>
    </row>
    <row r="1682" spans="1:8" x14ac:dyDescent="0.25">
      <c r="A1682" s="12" t="str">
        <f>IF(acc!B1684&lt;&gt;"",acc!A1684,"")</f>
        <v/>
      </c>
      <c r="B1682" s="12" t="str">
        <f>IF(acc!B1684&lt;&gt;"",acc!B1684,"")</f>
        <v/>
      </c>
      <c r="C1682" s="12" t="str">
        <f>IF(acc!D1684&lt;&gt;"",VLOOKUP(acc!D1684,private!$B$1:$C$9,2,FALSE),"")</f>
        <v/>
      </c>
      <c r="D1682" s="65" t="str">
        <f>IF(acc!E1684&lt;&gt;"",acc!E1684,"")</f>
        <v/>
      </c>
      <c r="E1682" s="12" t="str">
        <f>IF(acc!F1684&lt;&gt;"",acc!F1684,"")</f>
        <v/>
      </c>
      <c r="F1682" s="12" t="str">
        <f>IF(acc!G1684&lt;&gt;"",acc!G1684,"")</f>
        <v/>
      </c>
      <c r="G1682" s="12" t="str">
        <f>IF(acc!H1684&lt;&gt;"",acc!H1684,"")</f>
        <v/>
      </c>
      <c r="H1682" s="12" t="str">
        <f>IF(acc!I1684&lt;&gt;"",acc!I1684,"")</f>
        <v/>
      </c>
    </row>
    <row r="1683" spans="1:8" x14ac:dyDescent="0.25">
      <c r="A1683" s="12" t="str">
        <f>IF(acc!B1685&lt;&gt;"",acc!A1685,"")</f>
        <v/>
      </c>
      <c r="B1683" s="12" t="str">
        <f>IF(acc!B1685&lt;&gt;"",acc!B1685,"")</f>
        <v/>
      </c>
      <c r="C1683" s="12" t="str">
        <f>IF(acc!D1685&lt;&gt;"",VLOOKUP(acc!D1685,private!$B$1:$C$9,2,FALSE),"")</f>
        <v/>
      </c>
      <c r="D1683" s="65" t="str">
        <f>IF(acc!E1685&lt;&gt;"",acc!E1685,"")</f>
        <v/>
      </c>
      <c r="E1683" s="12" t="str">
        <f>IF(acc!F1685&lt;&gt;"",acc!F1685,"")</f>
        <v/>
      </c>
      <c r="F1683" s="12" t="str">
        <f>IF(acc!G1685&lt;&gt;"",acc!G1685,"")</f>
        <v/>
      </c>
      <c r="G1683" s="12" t="str">
        <f>IF(acc!H1685&lt;&gt;"",acc!H1685,"")</f>
        <v/>
      </c>
      <c r="H1683" s="12" t="str">
        <f>IF(acc!I1685&lt;&gt;"",acc!I1685,"")</f>
        <v/>
      </c>
    </row>
    <row r="1684" spans="1:8" x14ac:dyDescent="0.25">
      <c r="A1684" s="12" t="str">
        <f>IF(acc!B1686&lt;&gt;"",acc!A1686,"")</f>
        <v/>
      </c>
      <c r="B1684" s="12" t="str">
        <f>IF(acc!B1686&lt;&gt;"",acc!B1686,"")</f>
        <v/>
      </c>
      <c r="C1684" s="12" t="str">
        <f>IF(acc!D1686&lt;&gt;"",VLOOKUP(acc!D1686,private!$B$1:$C$9,2,FALSE),"")</f>
        <v/>
      </c>
      <c r="D1684" s="65" t="str">
        <f>IF(acc!E1686&lt;&gt;"",acc!E1686,"")</f>
        <v/>
      </c>
      <c r="E1684" s="12" t="str">
        <f>IF(acc!F1686&lt;&gt;"",acc!F1686,"")</f>
        <v/>
      </c>
      <c r="F1684" s="12" t="str">
        <f>IF(acc!G1686&lt;&gt;"",acc!G1686,"")</f>
        <v/>
      </c>
      <c r="G1684" s="12" t="str">
        <f>IF(acc!H1686&lt;&gt;"",acc!H1686,"")</f>
        <v/>
      </c>
      <c r="H1684" s="12" t="str">
        <f>IF(acc!I1686&lt;&gt;"",acc!I1686,"")</f>
        <v/>
      </c>
    </row>
    <row r="1685" spans="1:8" x14ac:dyDescent="0.25">
      <c r="A1685" s="12" t="str">
        <f>IF(acc!B1687&lt;&gt;"",acc!A1687,"")</f>
        <v/>
      </c>
      <c r="B1685" s="12" t="str">
        <f>IF(acc!B1687&lt;&gt;"",acc!B1687,"")</f>
        <v/>
      </c>
      <c r="C1685" s="12" t="str">
        <f>IF(acc!D1687&lt;&gt;"",VLOOKUP(acc!D1687,private!$B$1:$C$9,2,FALSE),"")</f>
        <v/>
      </c>
      <c r="D1685" s="65" t="str">
        <f>IF(acc!E1687&lt;&gt;"",acc!E1687,"")</f>
        <v/>
      </c>
      <c r="E1685" s="12" t="str">
        <f>IF(acc!F1687&lt;&gt;"",acc!F1687,"")</f>
        <v/>
      </c>
      <c r="F1685" s="12" t="str">
        <f>IF(acc!G1687&lt;&gt;"",acc!G1687,"")</f>
        <v/>
      </c>
      <c r="G1685" s="12" t="str">
        <f>IF(acc!H1687&lt;&gt;"",acc!H1687,"")</f>
        <v/>
      </c>
      <c r="H1685" s="12" t="str">
        <f>IF(acc!I1687&lt;&gt;"",acc!I1687,"")</f>
        <v/>
      </c>
    </row>
    <row r="1686" spans="1:8" x14ac:dyDescent="0.25">
      <c r="A1686" s="12" t="str">
        <f>IF(acc!B1688&lt;&gt;"",acc!A1688,"")</f>
        <v/>
      </c>
      <c r="B1686" s="12" t="str">
        <f>IF(acc!B1688&lt;&gt;"",acc!B1688,"")</f>
        <v/>
      </c>
      <c r="C1686" s="12" t="str">
        <f>IF(acc!D1688&lt;&gt;"",VLOOKUP(acc!D1688,private!$B$1:$C$9,2,FALSE),"")</f>
        <v/>
      </c>
      <c r="D1686" s="65" t="str">
        <f>IF(acc!E1688&lt;&gt;"",acc!E1688,"")</f>
        <v/>
      </c>
      <c r="E1686" s="12" t="str">
        <f>IF(acc!F1688&lt;&gt;"",acc!F1688,"")</f>
        <v/>
      </c>
      <c r="F1686" s="12" t="str">
        <f>IF(acc!G1688&lt;&gt;"",acc!G1688,"")</f>
        <v/>
      </c>
      <c r="G1686" s="12" t="str">
        <f>IF(acc!H1688&lt;&gt;"",acc!H1688,"")</f>
        <v/>
      </c>
      <c r="H1686" s="12" t="str">
        <f>IF(acc!I1688&lt;&gt;"",acc!I1688,"")</f>
        <v/>
      </c>
    </row>
    <row r="1687" spans="1:8" x14ac:dyDescent="0.25">
      <c r="A1687" s="12" t="str">
        <f>IF(acc!B1689&lt;&gt;"",acc!A1689,"")</f>
        <v/>
      </c>
      <c r="B1687" s="12" t="str">
        <f>IF(acc!B1689&lt;&gt;"",acc!B1689,"")</f>
        <v/>
      </c>
      <c r="C1687" s="12" t="str">
        <f>IF(acc!D1689&lt;&gt;"",VLOOKUP(acc!D1689,private!$B$1:$C$9,2,FALSE),"")</f>
        <v/>
      </c>
      <c r="D1687" s="65" t="str">
        <f>IF(acc!E1689&lt;&gt;"",acc!E1689,"")</f>
        <v/>
      </c>
      <c r="E1687" s="12" t="str">
        <f>IF(acc!F1689&lt;&gt;"",acc!F1689,"")</f>
        <v/>
      </c>
      <c r="F1687" s="12" t="str">
        <f>IF(acc!G1689&lt;&gt;"",acc!G1689,"")</f>
        <v/>
      </c>
      <c r="G1687" s="12" t="str">
        <f>IF(acc!H1689&lt;&gt;"",acc!H1689,"")</f>
        <v/>
      </c>
      <c r="H1687" s="12" t="str">
        <f>IF(acc!I1689&lt;&gt;"",acc!I1689,"")</f>
        <v/>
      </c>
    </row>
    <row r="1688" spans="1:8" x14ac:dyDescent="0.25">
      <c r="A1688" s="12" t="str">
        <f>IF(acc!B1690&lt;&gt;"",acc!A1690,"")</f>
        <v/>
      </c>
      <c r="B1688" s="12" t="str">
        <f>IF(acc!B1690&lt;&gt;"",acc!B1690,"")</f>
        <v/>
      </c>
      <c r="C1688" s="12" t="str">
        <f>IF(acc!D1690&lt;&gt;"",VLOOKUP(acc!D1690,private!$B$1:$C$9,2,FALSE),"")</f>
        <v/>
      </c>
      <c r="D1688" s="65" t="str">
        <f>IF(acc!E1690&lt;&gt;"",acc!E1690,"")</f>
        <v/>
      </c>
      <c r="E1688" s="12" t="str">
        <f>IF(acc!F1690&lt;&gt;"",acc!F1690,"")</f>
        <v/>
      </c>
      <c r="F1688" s="12" t="str">
        <f>IF(acc!G1690&lt;&gt;"",acc!G1690,"")</f>
        <v/>
      </c>
      <c r="G1688" s="12" t="str">
        <f>IF(acc!H1690&lt;&gt;"",acc!H1690,"")</f>
        <v/>
      </c>
      <c r="H1688" s="12" t="str">
        <f>IF(acc!I1690&lt;&gt;"",acc!I1690,"")</f>
        <v/>
      </c>
    </row>
    <row r="1689" spans="1:8" x14ac:dyDescent="0.25">
      <c r="A1689" s="12" t="str">
        <f>IF(acc!B1691&lt;&gt;"",acc!A1691,"")</f>
        <v/>
      </c>
      <c r="B1689" s="12" t="str">
        <f>IF(acc!B1691&lt;&gt;"",acc!B1691,"")</f>
        <v/>
      </c>
      <c r="C1689" s="12" t="str">
        <f>IF(acc!D1691&lt;&gt;"",VLOOKUP(acc!D1691,private!$B$1:$C$9,2,FALSE),"")</f>
        <v/>
      </c>
      <c r="D1689" s="65" t="str">
        <f>IF(acc!E1691&lt;&gt;"",acc!E1691,"")</f>
        <v/>
      </c>
      <c r="E1689" s="12" t="str">
        <f>IF(acc!F1691&lt;&gt;"",acc!F1691,"")</f>
        <v/>
      </c>
      <c r="F1689" s="12" t="str">
        <f>IF(acc!G1691&lt;&gt;"",acc!G1691,"")</f>
        <v/>
      </c>
      <c r="G1689" s="12" t="str">
        <f>IF(acc!H1691&lt;&gt;"",acc!H1691,"")</f>
        <v/>
      </c>
      <c r="H1689" s="12" t="str">
        <f>IF(acc!I1691&lt;&gt;"",acc!I1691,"")</f>
        <v/>
      </c>
    </row>
    <row r="1690" spans="1:8" x14ac:dyDescent="0.25">
      <c r="A1690" s="12" t="str">
        <f>IF(acc!B1692&lt;&gt;"",acc!A1692,"")</f>
        <v/>
      </c>
      <c r="B1690" s="12" t="str">
        <f>IF(acc!B1692&lt;&gt;"",acc!B1692,"")</f>
        <v/>
      </c>
      <c r="C1690" s="12" t="str">
        <f>IF(acc!D1692&lt;&gt;"",VLOOKUP(acc!D1692,private!$B$1:$C$9,2,FALSE),"")</f>
        <v/>
      </c>
      <c r="D1690" s="65" t="str">
        <f>IF(acc!E1692&lt;&gt;"",acc!E1692,"")</f>
        <v/>
      </c>
      <c r="E1690" s="12" t="str">
        <f>IF(acc!F1692&lt;&gt;"",acc!F1692,"")</f>
        <v/>
      </c>
      <c r="F1690" s="12" t="str">
        <f>IF(acc!G1692&lt;&gt;"",acc!G1692,"")</f>
        <v/>
      </c>
      <c r="G1690" s="12" t="str">
        <f>IF(acc!H1692&lt;&gt;"",acc!H1692,"")</f>
        <v/>
      </c>
      <c r="H1690" s="12" t="str">
        <f>IF(acc!I1692&lt;&gt;"",acc!I1692,"")</f>
        <v/>
      </c>
    </row>
    <row r="1691" spans="1:8" x14ac:dyDescent="0.25">
      <c r="A1691" s="12" t="str">
        <f>IF(acc!B1693&lt;&gt;"",acc!A1693,"")</f>
        <v/>
      </c>
      <c r="B1691" s="12" t="str">
        <f>IF(acc!B1693&lt;&gt;"",acc!B1693,"")</f>
        <v/>
      </c>
      <c r="C1691" s="12" t="str">
        <f>IF(acc!D1693&lt;&gt;"",VLOOKUP(acc!D1693,private!$B$1:$C$9,2,FALSE),"")</f>
        <v/>
      </c>
      <c r="D1691" s="65" t="str">
        <f>IF(acc!E1693&lt;&gt;"",acc!E1693,"")</f>
        <v/>
      </c>
      <c r="E1691" s="12" t="str">
        <f>IF(acc!F1693&lt;&gt;"",acc!F1693,"")</f>
        <v/>
      </c>
      <c r="F1691" s="12" t="str">
        <f>IF(acc!G1693&lt;&gt;"",acc!G1693,"")</f>
        <v/>
      </c>
      <c r="G1691" s="12" t="str">
        <f>IF(acc!H1693&lt;&gt;"",acc!H1693,"")</f>
        <v/>
      </c>
      <c r="H1691" s="12" t="str">
        <f>IF(acc!I1693&lt;&gt;"",acc!I1693,"")</f>
        <v/>
      </c>
    </row>
    <row r="1692" spans="1:8" x14ac:dyDescent="0.25">
      <c r="A1692" s="12" t="str">
        <f>IF(acc!B1694&lt;&gt;"",acc!A1694,"")</f>
        <v/>
      </c>
      <c r="B1692" s="12" t="str">
        <f>IF(acc!B1694&lt;&gt;"",acc!B1694,"")</f>
        <v/>
      </c>
      <c r="C1692" s="12" t="str">
        <f>IF(acc!D1694&lt;&gt;"",VLOOKUP(acc!D1694,private!$B$1:$C$9,2,FALSE),"")</f>
        <v/>
      </c>
      <c r="D1692" s="65" t="str">
        <f>IF(acc!E1694&lt;&gt;"",acc!E1694,"")</f>
        <v/>
      </c>
      <c r="E1692" s="12" t="str">
        <f>IF(acc!F1694&lt;&gt;"",acc!F1694,"")</f>
        <v/>
      </c>
      <c r="F1692" s="12" t="str">
        <f>IF(acc!G1694&lt;&gt;"",acc!G1694,"")</f>
        <v/>
      </c>
      <c r="G1692" s="12" t="str">
        <f>IF(acc!H1694&lt;&gt;"",acc!H1694,"")</f>
        <v/>
      </c>
      <c r="H1692" s="12" t="str">
        <f>IF(acc!I1694&lt;&gt;"",acc!I1694,"")</f>
        <v/>
      </c>
    </row>
    <row r="1693" spans="1:8" x14ac:dyDescent="0.25">
      <c r="A1693" s="12" t="str">
        <f>IF(acc!B1695&lt;&gt;"",acc!A1695,"")</f>
        <v/>
      </c>
      <c r="B1693" s="12" t="str">
        <f>IF(acc!B1695&lt;&gt;"",acc!B1695,"")</f>
        <v/>
      </c>
      <c r="C1693" s="12" t="str">
        <f>IF(acc!D1695&lt;&gt;"",VLOOKUP(acc!D1695,private!$B$1:$C$9,2,FALSE),"")</f>
        <v/>
      </c>
      <c r="D1693" s="65" t="str">
        <f>IF(acc!E1695&lt;&gt;"",acc!E1695,"")</f>
        <v/>
      </c>
      <c r="E1693" s="12" t="str">
        <f>IF(acc!F1695&lt;&gt;"",acc!F1695,"")</f>
        <v/>
      </c>
      <c r="F1693" s="12" t="str">
        <f>IF(acc!G1695&lt;&gt;"",acc!G1695,"")</f>
        <v/>
      </c>
      <c r="G1693" s="12" t="str">
        <f>IF(acc!H1695&lt;&gt;"",acc!H1695,"")</f>
        <v/>
      </c>
      <c r="H1693" s="12" t="str">
        <f>IF(acc!I1695&lt;&gt;"",acc!I1695,"")</f>
        <v/>
      </c>
    </row>
    <row r="1694" spans="1:8" x14ac:dyDescent="0.25">
      <c r="A1694" s="12" t="str">
        <f>IF(acc!B1696&lt;&gt;"",acc!A1696,"")</f>
        <v/>
      </c>
      <c r="B1694" s="12" t="str">
        <f>IF(acc!B1696&lt;&gt;"",acc!B1696,"")</f>
        <v/>
      </c>
      <c r="C1694" s="12" t="str">
        <f>IF(acc!D1696&lt;&gt;"",VLOOKUP(acc!D1696,private!$B$1:$C$9,2,FALSE),"")</f>
        <v/>
      </c>
      <c r="D1694" s="65" t="str">
        <f>IF(acc!E1696&lt;&gt;"",acc!E1696,"")</f>
        <v/>
      </c>
      <c r="E1694" s="12" t="str">
        <f>IF(acc!F1696&lt;&gt;"",acc!F1696,"")</f>
        <v/>
      </c>
      <c r="F1694" s="12" t="str">
        <f>IF(acc!G1696&lt;&gt;"",acc!G1696,"")</f>
        <v/>
      </c>
      <c r="G1694" s="12" t="str">
        <f>IF(acc!H1696&lt;&gt;"",acc!H1696,"")</f>
        <v/>
      </c>
      <c r="H1694" s="12" t="str">
        <f>IF(acc!I1696&lt;&gt;"",acc!I1696,"")</f>
        <v/>
      </c>
    </row>
    <row r="1695" spans="1:8" x14ac:dyDescent="0.25">
      <c r="A1695" s="12" t="str">
        <f>IF(acc!B1697&lt;&gt;"",acc!A1697,"")</f>
        <v/>
      </c>
      <c r="B1695" s="12" t="str">
        <f>IF(acc!B1697&lt;&gt;"",acc!B1697,"")</f>
        <v/>
      </c>
      <c r="C1695" s="12" t="str">
        <f>IF(acc!D1697&lt;&gt;"",VLOOKUP(acc!D1697,private!$B$1:$C$9,2,FALSE),"")</f>
        <v/>
      </c>
      <c r="D1695" s="65" t="str">
        <f>IF(acc!E1697&lt;&gt;"",acc!E1697,"")</f>
        <v/>
      </c>
      <c r="E1695" s="12" t="str">
        <f>IF(acc!F1697&lt;&gt;"",acc!F1697,"")</f>
        <v/>
      </c>
      <c r="F1695" s="12" t="str">
        <f>IF(acc!G1697&lt;&gt;"",acc!G1697,"")</f>
        <v/>
      </c>
      <c r="G1695" s="12" t="str">
        <f>IF(acc!H1697&lt;&gt;"",acc!H1697,"")</f>
        <v/>
      </c>
      <c r="H1695" s="12" t="str">
        <f>IF(acc!I1697&lt;&gt;"",acc!I1697,"")</f>
        <v/>
      </c>
    </row>
    <row r="1696" spans="1:8" x14ac:dyDescent="0.25">
      <c r="A1696" s="12" t="str">
        <f>IF(acc!B1698&lt;&gt;"",acc!A1698,"")</f>
        <v/>
      </c>
      <c r="B1696" s="12" t="str">
        <f>IF(acc!B1698&lt;&gt;"",acc!B1698,"")</f>
        <v/>
      </c>
      <c r="C1696" s="12" t="str">
        <f>IF(acc!D1698&lt;&gt;"",VLOOKUP(acc!D1698,private!$B$1:$C$9,2,FALSE),"")</f>
        <v/>
      </c>
      <c r="D1696" s="65" t="str">
        <f>IF(acc!E1698&lt;&gt;"",acc!E1698,"")</f>
        <v/>
      </c>
      <c r="E1696" s="12" t="str">
        <f>IF(acc!F1698&lt;&gt;"",acc!F1698,"")</f>
        <v/>
      </c>
      <c r="F1696" s="12" t="str">
        <f>IF(acc!G1698&lt;&gt;"",acc!G1698,"")</f>
        <v/>
      </c>
      <c r="G1696" s="12" t="str">
        <f>IF(acc!H1698&lt;&gt;"",acc!H1698,"")</f>
        <v/>
      </c>
      <c r="H1696" s="12" t="str">
        <f>IF(acc!I1698&lt;&gt;"",acc!I1698,"")</f>
        <v/>
      </c>
    </row>
    <row r="1697" spans="1:8" x14ac:dyDescent="0.25">
      <c r="A1697" s="12" t="str">
        <f>IF(acc!B1699&lt;&gt;"",acc!A1699,"")</f>
        <v/>
      </c>
      <c r="B1697" s="12" t="str">
        <f>IF(acc!B1699&lt;&gt;"",acc!B1699,"")</f>
        <v/>
      </c>
      <c r="C1697" s="12" t="str">
        <f>IF(acc!D1699&lt;&gt;"",VLOOKUP(acc!D1699,private!$B$1:$C$9,2,FALSE),"")</f>
        <v/>
      </c>
      <c r="D1697" s="65" t="str">
        <f>IF(acc!E1699&lt;&gt;"",acc!E1699,"")</f>
        <v/>
      </c>
      <c r="E1697" s="12" t="str">
        <f>IF(acc!F1699&lt;&gt;"",acc!F1699,"")</f>
        <v/>
      </c>
      <c r="F1697" s="12" t="str">
        <f>IF(acc!G1699&lt;&gt;"",acc!G1699,"")</f>
        <v/>
      </c>
      <c r="G1697" s="12" t="str">
        <f>IF(acc!H1699&lt;&gt;"",acc!H1699,"")</f>
        <v/>
      </c>
      <c r="H1697" s="12" t="str">
        <f>IF(acc!I1699&lt;&gt;"",acc!I1699,"")</f>
        <v/>
      </c>
    </row>
    <row r="1698" spans="1:8" x14ac:dyDescent="0.25">
      <c r="A1698" s="12" t="str">
        <f>IF(acc!B1700&lt;&gt;"",acc!A1700,"")</f>
        <v/>
      </c>
      <c r="B1698" s="12" t="str">
        <f>IF(acc!B1700&lt;&gt;"",acc!B1700,"")</f>
        <v/>
      </c>
      <c r="C1698" s="12" t="str">
        <f>IF(acc!D1700&lt;&gt;"",VLOOKUP(acc!D1700,private!$B$1:$C$9,2,FALSE),"")</f>
        <v/>
      </c>
      <c r="D1698" s="65" t="str">
        <f>IF(acc!E1700&lt;&gt;"",acc!E1700,"")</f>
        <v/>
      </c>
      <c r="E1698" s="12" t="str">
        <f>IF(acc!F1700&lt;&gt;"",acc!F1700,"")</f>
        <v/>
      </c>
      <c r="F1698" s="12" t="str">
        <f>IF(acc!G1700&lt;&gt;"",acc!G1700,"")</f>
        <v/>
      </c>
      <c r="G1698" s="12" t="str">
        <f>IF(acc!H1700&lt;&gt;"",acc!H1700,"")</f>
        <v/>
      </c>
      <c r="H1698" s="12" t="str">
        <f>IF(acc!I1700&lt;&gt;"",acc!I1700,"")</f>
        <v/>
      </c>
    </row>
    <row r="1699" spans="1:8" x14ac:dyDescent="0.25">
      <c r="A1699" s="12" t="str">
        <f>IF(acc!B1701&lt;&gt;"",acc!A1701,"")</f>
        <v/>
      </c>
      <c r="B1699" s="12" t="str">
        <f>IF(acc!B1701&lt;&gt;"",acc!B1701,"")</f>
        <v/>
      </c>
      <c r="C1699" s="12" t="str">
        <f>IF(acc!D1701&lt;&gt;"",VLOOKUP(acc!D1701,private!$B$1:$C$9,2,FALSE),"")</f>
        <v/>
      </c>
      <c r="D1699" s="65" t="str">
        <f>IF(acc!E1701&lt;&gt;"",acc!E1701,"")</f>
        <v/>
      </c>
      <c r="E1699" s="12" t="str">
        <f>IF(acc!F1701&lt;&gt;"",acc!F1701,"")</f>
        <v/>
      </c>
      <c r="F1699" s="12" t="str">
        <f>IF(acc!G1701&lt;&gt;"",acc!G1701,"")</f>
        <v/>
      </c>
      <c r="G1699" s="12" t="str">
        <f>IF(acc!H1701&lt;&gt;"",acc!H1701,"")</f>
        <v/>
      </c>
      <c r="H1699" s="12" t="str">
        <f>IF(acc!I1701&lt;&gt;"",acc!I1701,"")</f>
        <v/>
      </c>
    </row>
    <row r="1700" spans="1:8" x14ac:dyDescent="0.25">
      <c r="A1700" s="12" t="str">
        <f>IF(acc!B1702&lt;&gt;"",acc!A1702,"")</f>
        <v/>
      </c>
      <c r="B1700" s="12" t="str">
        <f>IF(acc!B1702&lt;&gt;"",acc!B1702,"")</f>
        <v/>
      </c>
      <c r="C1700" s="12" t="str">
        <f>IF(acc!D1702&lt;&gt;"",VLOOKUP(acc!D1702,private!$B$1:$C$9,2,FALSE),"")</f>
        <v/>
      </c>
      <c r="D1700" s="65" t="str">
        <f>IF(acc!E1702&lt;&gt;"",acc!E1702,"")</f>
        <v/>
      </c>
      <c r="E1700" s="12" t="str">
        <f>IF(acc!F1702&lt;&gt;"",acc!F1702,"")</f>
        <v/>
      </c>
      <c r="F1700" s="12" t="str">
        <f>IF(acc!G1702&lt;&gt;"",acc!G1702,"")</f>
        <v/>
      </c>
      <c r="G1700" s="12" t="str">
        <f>IF(acc!H1702&lt;&gt;"",acc!H1702,"")</f>
        <v/>
      </c>
      <c r="H1700" s="12" t="str">
        <f>IF(acc!I1702&lt;&gt;"",acc!I1702,"")</f>
        <v/>
      </c>
    </row>
    <row r="1701" spans="1:8" x14ac:dyDescent="0.25">
      <c r="A1701" s="12" t="str">
        <f>IF(acc!B1703&lt;&gt;"",acc!A1703,"")</f>
        <v/>
      </c>
      <c r="B1701" s="12" t="str">
        <f>IF(acc!B1703&lt;&gt;"",acc!B1703,"")</f>
        <v/>
      </c>
      <c r="C1701" s="12" t="str">
        <f>IF(acc!D1703&lt;&gt;"",VLOOKUP(acc!D1703,private!$B$1:$C$9,2,FALSE),"")</f>
        <v/>
      </c>
      <c r="D1701" s="65" t="str">
        <f>IF(acc!E1703&lt;&gt;"",acc!E1703,"")</f>
        <v/>
      </c>
      <c r="E1701" s="12" t="str">
        <f>IF(acc!F1703&lt;&gt;"",acc!F1703,"")</f>
        <v/>
      </c>
      <c r="F1701" s="12" t="str">
        <f>IF(acc!G1703&lt;&gt;"",acc!G1703,"")</f>
        <v/>
      </c>
      <c r="G1701" s="12" t="str">
        <f>IF(acc!H1703&lt;&gt;"",acc!H1703,"")</f>
        <v/>
      </c>
      <c r="H1701" s="12" t="str">
        <f>IF(acc!I1703&lt;&gt;"",acc!I1703,"")</f>
        <v/>
      </c>
    </row>
    <row r="1702" spans="1:8" x14ac:dyDescent="0.25">
      <c r="A1702" s="12" t="str">
        <f>IF(acc!B1704&lt;&gt;"",acc!A1704,"")</f>
        <v/>
      </c>
      <c r="B1702" s="12" t="str">
        <f>IF(acc!B1704&lt;&gt;"",acc!B1704,"")</f>
        <v/>
      </c>
      <c r="C1702" s="12" t="str">
        <f>IF(acc!D1704&lt;&gt;"",VLOOKUP(acc!D1704,private!$B$1:$C$9,2,FALSE),"")</f>
        <v/>
      </c>
      <c r="D1702" s="65" t="str">
        <f>IF(acc!E1704&lt;&gt;"",acc!E1704,"")</f>
        <v/>
      </c>
      <c r="E1702" s="12" t="str">
        <f>IF(acc!F1704&lt;&gt;"",acc!F1704,"")</f>
        <v/>
      </c>
      <c r="F1702" s="12" t="str">
        <f>IF(acc!G1704&lt;&gt;"",acc!G1704,"")</f>
        <v/>
      </c>
      <c r="G1702" s="12" t="str">
        <f>IF(acc!H1704&lt;&gt;"",acc!H1704,"")</f>
        <v/>
      </c>
      <c r="H1702" s="12" t="str">
        <f>IF(acc!I1704&lt;&gt;"",acc!I1704,"")</f>
        <v/>
      </c>
    </row>
    <row r="1703" spans="1:8" x14ac:dyDescent="0.25">
      <c r="A1703" s="12" t="str">
        <f>IF(acc!B1705&lt;&gt;"",acc!A1705,"")</f>
        <v/>
      </c>
      <c r="B1703" s="12" t="str">
        <f>IF(acc!B1705&lt;&gt;"",acc!B1705,"")</f>
        <v/>
      </c>
      <c r="C1703" s="12" t="str">
        <f>IF(acc!D1705&lt;&gt;"",VLOOKUP(acc!D1705,private!$B$1:$C$9,2,FALSE),"")</f>
        <v/>
      </c>
      <c r="D1703" s="65" t="str">
        <f>IF(acc!E1705&lt;&gt;"",acc!E1705,"")</f>
        <v/>
      </c>
      <c r="E1703" s="12" t="str">
        <f>IF(acc!F1705&lt;&gt;"",acc!F1705,"")</f>
        <v/>
      </c>
      <c r="F1703" s="12" t="str">
        <f>IF(acc!G1705&lt;&gt;"",acc!G1705,"")</f>
        <v/>
      </c>
      <c r="G1703" s="12" t="str">
        <f>IF(acc!H1705&lt;&gt;"",acc!H1705,"")</f>
        <v/>
      </c>
      <c r="H1703" s="12" t="str">
        <f>IF(acc!I1705&lt;&gt;"",acc!I1705,"")</f>
        <v/>
      </c>
    </row>
    <row r="1704" spans="1:8" x14ac:dyDescent="0.25">
      <c r="A1704" s="12" t="str">
        <f>IF(acc!B1706&lt;&gt;"",acc!A1706,"")</f>
        <v/>
      </c>
      <c r="B1704" s="12" t="str">
        <f>IF(acc!B1706&lt;&gt;"",acc!B1706,"")</f>
        <v/>
      </c>
      <c r="C1704" s="12" t="str">
        <f>IF(acc!D1706&lt;&gt;"",VLOOKUP(acc!D1706,private!$B$1:$C$9,2,FALSE),"")</f>
        <v/>
      </c>
      <c r="D1704" s="65" t="str">
        <f>IF(acc!E1706&lt;&gt;"",acc!E1706,"")</f>
        <v/>
      </c>
      <c r="E1704" s="12" t="str">
        <f>IF(acc!F1706&lt;&gt;"",acc!F1706,"")</f>
        <v/>
      </c>
      <c r="F1704" s="12" t="str">
        <f>IF(acc!G1706&lt;&gt;"",acc!G1706,"")</f>
        <v/>
      </c>
      <c r="G1704" s="12" t="str">
        <f>IF(acc!H1706&lt;&gt;"",acc!H1706,"")</f>
        <v/>
      </c>
      <c r="H1704" s="12" t="str">
        <f>IF(acc!I1706&lt;&gt;"",acc!I1706,"")</f>
        <v/>
      </c>
    </row>
    <row r="1705" spans="1:8" x14ac:dyDescent="0.25">
      <c r="A1705" s="12" t="str">
        <f>IF(acc!B1707&lt;&gt;"",acc!A1707,"")</f>
        <v/>
      </c>
      <c r="B1705" s="12" t="str">
        <f>IF(acc!B1707&lt;&gt;"",acc!B1707,"")</f>
        <v/>
      </c>
      <c r="C1705" s="12" t="str">
        <f>IF(acc!D1707&lt;&gt;"",VLOOKUP(acc!D1707,private!$B$1:$C$9,2,FALSE),"")</f>
        <v/>
      </c>
      <c r="D1705" s="65" t="str">
        <f>IF(acc!E1707&lt;&gt;"",acc!E1707,"")</f>
        <v/>
      </c>
      <c r="E1705" s="12" t="str">
        <f>IF(acc!F1707&lt;&gt;"",acc!F1707,"")</f>
        <v/>
      </c>
      <c r="F1705" s="12" t="str">
        <f>IF(acc!G1707&lt;&gt;"",acc!G1707,"")</f>
        <v/>
      </c>
      <c r="G1705" s="12" t="str">
        <f>IF(acc!H1707&lt;&gt;"",acc!H1707,"")</f>
        <v/>
      </c>
      <c r="H1705" s="12" t="str">
        <f>IF(acc!I1707&lt;&gt;"",acc!I1707,"")</f>
        <v/>
      </c>
    </row>
    <row r="1706" spans="1:8" x14ac:dyDescent="0.25">
      <c r="A1706" s="12" t="str">
        <f>IF(acc!B1708&lt;&gt;"",acc!A1708,"")</f>
        <v/>
      </c>
      <c r="B1706" s="12" t="str">
        <f>IF(acc!B1708&lt;&gt;"",acc!B1708,"")</f>
        <v/>
      </c>
      <c r="C1706" s="12" t="str">
        <f>IF(acc!D1708&lt;&gt;"",VLOOKUP(acc!D1708,private!$B$1:$C$9,2,FALSE),"")</f>
        <v/>
      </c>
      <c r="D1706" s="65" t="str">
        <f>IF(acc!E1708&lt;&gt;"",acc!E1708,"")</f>
        <v/>
      </c>
      <c r="E1706" s="12" t="str">
        <f>IF(acc!F1708&lt;&gt;"",acc!F1708,"")</f>
        <v/>
      </c>
      <c r="F1706" s="12" t="str">
        <f>IF(acc!G1708&lt;&gt;"",acc!G1708,"")</f>
        <v/>
      </c>
      <c r="G1706" s="12" t="str">
        <f>IF(acc!H1708&lt;&gt;"",acc!H1708,"")</f>
        <v/>
      </c>
      <c r="H1706" s="12" t="str">
        <f>IF(acc!I1708&lt;&gt;"",acc!I1708,"")</f>
        <v/>
      </c>
    </row>
    <row r="1707" spans="1:8" x14ac:dyDescent="0.25">
      <c r="A1707" s="12" t="str">
        <f>IF(acc!B1709&lt;&gt;"",acc!A1709,"")</f>
        <v/>
      </c>
      <c r="B1707" s="12" t="str">
        <f>IF(acc!B1709&lt;&gt;"",acc!B1709,"")</f>
        <v/>
      </c>
      <c r="C1707" s="12" t="str">
        <f>IF(acc!D1709&lt;&gt;"",VLOOKUP(acc!D1709,private!$B$1:$C$9,2,FALSE),"")</f>
        <v/>
      </c>
      <c r="D1707" s="65" t="str">
        <f>IF(acc!E1709&lt;&gt;"",acc!E1709,"")</f>
        <v/>
      </c>
      <c r="E1707" s="12" t="str">
        <f>IF(acc!F1709&lt;&gt;"",acc!F1709,"")</f>
        <v/>
      </c>
      <c r="F1707" s="12" t="str">
        <f>IF(acc!G1709&lt;&gt;"",acc!G1709,"")</f>
        <v/>
      </c>
      <c r="G1707" s="12" t="str">
        <f>IF(acc!H1709&lt;&gt;"",acc!H1709,"")</f>
        <v/>
      </c>
      <c r="H1707" s="12" t="str">
        <f>IF(acc!I1709&lt;&gt;"",acc!I1709,"")</f>
        <v/>
      </c>
    </row>
    <row r="1708" spans="1:8" x14ac:dyDescent="0.25">
      <c r="A1708" s="12" t="str">
        <f>IF(acc!B1710&lt;&gt;"",acc!A1710,"")</f>
        <v/>
      </c>
      <c r="B1708" s="12" t="str">
        <f>IF(acc!B1710&lt;&gt;"",acc!B1710,"")</f>
        <v/>
      </c>
      <c r="C1708" s="12" t="str">
        <f>IF(acc!D1710&lt;&gt;"",VLOOKUP(acc!D1710,private!$B$1:$C$9,2,FALSE),"")</f>
        <v/>
      </c>
      <c r="D1708" s="65" t="str">
        <f>IF(acc!E1710&lt;&gt;"",acc!E1710,"")</f>
        <v/>
      </c>
      <c r="E1708" s="12" t="str">
        <f>IF(acc!F1710&lt;&gt;"",acc!F1710,"")</f>
        <v/>
      </c>
      <c r="F1708" s="12" t="str">
        <f>IF(acc!G1710&lt;&gt;"",acc!G1710,"")</f>
        <v/>
      </c>
      <c r="G1708" s="12" t="str">
        <f>IF(acc!H1710&lt;&gt;"",acc!H1710,"")</f>
        <v/>
      </c>
      <c r="H1708" s="12" t="str">
        <f>IF(acc!I1710&lt;&gt;"",acc!I1710,"")</f>
        <v/>
      </c>
    </row>
    <row r="1709" spans="1:8" x14ac:dyDescent="0.25">
      <c r="A1709" s="12" t="str">
        <f>IF(acc!B1711&lt;&gt;"",acc!A1711,"")</f>
        <v/>
      </c>
      <c r="B1709" s="12" t="str">
        <f>IF(acc!B1711&lt;&gt;"",acc!B1711,"")</f>
        <v/>
      </c>
      <c r="C1709" s="12" t="str">
        <f>IF(acc!D1711&lt;&gt;"",VLOOKUP(acc!D1711,private!$B$1:$C$9,2,FALSE),"")</f>
        <v/>
      </c>
      <c r="D1709" s="65" t="str">
        <f>IF(acc!E1711&lt;&gt;"",acc!E1711,"")</f>
        <v/>
      </c>
      <c r="E1709" s="12" t="str">
        <f>IF(acc!F1711&lt;&gt;"",acc!F1711,"")</f>
        <v/>
      </c>
      <c r="F1709" s="12" t="str">
        <f>IF(acc!G1711&lt;&gt;"",acc!G1711,"")</f>
        <v/>
      </c>
      <c r="G1709" s="12" t="str">
        <f>IF(acc!H1711&lt;&gt;"",acc!H1711,"")</f>
        <v/>
      </c>
      <c r="H1709" s="12" t="str">
        <f>IF(acc!I1711&lt;&gt;"",acc!I1711,"")</f>
        <v/>
      </c>
    </row>
    <row r="1710" spans="1:8" x14ac:dyDescent="0.25">
      <c r="A1710" s="12" t="str">
        <f>IF(acc!B1712&lt;&gt;"",acc!A1712,"")</f>
        <v/>
      </c>
      <c r="B1710" s="12" t="str">
        <f>IF(acc!B1712&lt;&gt;"",acc!B1712,"")</f>
        <v/>
      </c>
      <c r="C1710" s="12" t="str">
        <f>IF(acc!D1712&lt;&gt;"",VLOOKUP(acc!D1712,private!$B$1:$C$9,2,FALSE),"")</f>
        <v/>
      </c>
      <c r="D1710" s="65" t="str">
        <f>IF(acc!E1712&lt;&gt;"",acc!E1712,"")</f>
        <v/>
      </c>
      <c r="E1710" s="12" t="str">
        <f>IF(acc!F1712&lt;&gt;"",acc!F1712,"")</f>
        <v/>
      </c>
      <c r="F1710" s="12" t="str">
        <f>IF(acc!G1712&lt;&gt;"",acc!G1712,"")</f>
        <v/>
      </c>
      <c r="G1710" s="12" t="str">
        <f>IF(acc!H1712&lt;&gt;"",acc!H1712,"")</f>
        <v/>
      </c>
      <c r="H1710" s="12" t="str">
        <f>IF(acc!I1712&lt;&gt;"",acc!I1712,"")</f>
        <v/>
      </c>
    </row>
    <row r="1711" spans="1:8" x14ac:dyDescent="0.25">
      <c r="A1711" s="12" t="str">
        <f>IF(acc!B1713&lt;&gt;"",acc!A1713,"")</f>
        <v/>
      </c>
      <c r="B1711" s="12" t="str">
        <f>IF(acc!B1713&lt;&gt;"",acc!B1713,"")</f>
        <v/>
      </c>
      <c r="C1711" s="12" t="str">
        <f>IF(acc!D1713&lt;&gt;"",VLOOKUP(acc!D1713,private!$B$1:$C$9,2,FALSE),"")</f>
        <v/>
      </c>
      <c r="D1711" s="65" t="str">
        <f>IF(acc!E1713&lt;&gt;"",acc!E1713,"")</f>
        <v/>
      </c>
      <c r="E1711" s="12" t="str">
        <f>IF(acc!F1713&lt;&gt;"",acc!F1713,"")</f>
        <v/>
      </c>
      <c r="F1711" s="12" t="str">
        <f>IF(acc!G1713&lt;&gt;"",acc!G1713,"")</f>
        <v/>
      </c>
      <c r="G1711" s="12" t="str">
        <f>IF(acc!H1713&lt;&gt;"",acc!H1713,"")</f>
        <v/>
      </c>
      <c r="H1711" s="12" t="str">
        <f>IF(acc!I1713&lt;&gt;"",acc!I1713,"")</f>
        <v/>
      </c>
    </row>
    <row r="1712" spans="1:8" x14ac:dyDescent="0.25">
      <c r="A1712" s="12" t="str">
        <f>IF(acc!B1714&lt;&gt;"",acc!A1714,"")</f>
        <v/>
      </c>
      <c r="B1712" s="12" t="str">
        <f>IF(acc!B1714&lt;&gt;"",acc!B1714,"")</f>
        <v/>
      </c>
      <c r="C1712" s="12" t="str">
        <f>IF(acc!D1714&lt;&gt;"",VLOOKUP(acc!D1714,private!$B$1:$C$9,2,FALSE),"")</f>
        <v/>
      </c>
      <c r="D1712" s="65" t="str">
        <f>IF(acc!E1714&lt;&gt;"",acc!E1714,"")</f>
        <v/>
      </c>
      <c r="E1712" s="12" t="str">
        <f>IF(acc!F1714&lt;&gt;"",acc!F1714,"")</f>
        <v/>
      </c>
      <c r="F1712" s="12" t="str">
        <f>IF(acc!G1714&lt;&gt;"",acc!G1714,"")</f>
        <v/>
      </c>
      <c r="G1712" s="12" t="str">
        <f>IF(acc!H1714&lt;&gt;"",acc!H1714,"")</f>
        <v/>
      </c>
      <c r="H1712" s="12" t="str">
        <f>IF(acc!I1714&lt;&gt;"",acc!I1714,"")</f>
        <v/>
      </c>
    </row>
    <row r="1713" spans="1:8" x14ac:dyDescent="0.25">
      <c r="A1713" s="12" t="str">
        <f>IF(acc!B1715&lt;&gt;"",acc!A1715,"")</f>
        <v/>
      </c>
      <c r="B1713" s="12" t="str">
        <f>IF(acc!B1715&lt;&gt;"",acc!B1715,"")</f>
        <v/>
      </c>
      <c r="C1713" s="12" t="str">
        <f>IF(acc!D1715&lt;&gt;"",VLOOKUP(acc!D1715,private!$B$1:$C$9,2,FALSE),"")</f>
        <v/>
      </c>
      <c r="D1713" s="65" t="str">
        <f>IF(acc!E1715&lt;&gt;"",acc!E1715,"")</f>
        <v/>
      </c>
      <c r="E1713" s="12" t="str">
        <f>IF(acc!F1715&lt;&gt;"",acc!F1715,"")</f>
        <v/>
      </c>
      <c r="F1713" s="12" t="str">
        <f>IF(acc!G1715&lt;&gt;"",acc!G1715,"")</f>
        <v/>
      </c>
      <c r="G1713" s="12" t="str">
        <f>IF(acc!H1715&lt;&gt;"",acc!H1715,"")</f>
        <v/>
      </c>
      <c r="H1713" s="12" t="str">
        <f>IF(acc!I1715&lt;&gt;"",acc!I1715,"")</f>
        <v/>
      </c>
    </row>
    <row r="1714" spans="1:8" x14ac:dyDescent="0.25">
      <c r="A1714" s="12" t="str">
        <f>IF(acc!B1716&lt;&gt;"",acc!A1716,"")</f>
        <v/>
      </c>
      <c r="B1714" s="12" t="str">
        <f>IF(acc!B1716&lt;&gt;"",acc!B1716,"")</f>
        <v/>
      </c>
      <c r="C1714" s="12" t="str">
        <f>IF(acc!D1716&lt;&gt;"",VLOOKUP(acc!D1716,private!$B$1:$C$9,2,FALSE),"")</f>
        <v/>
      </c>
      <c r="D1714" s="65" t="str">
        <f>IF(acc!E1716&lt;&gt;"",acc!E1716,"")</f>
        <v/>
      </c>
      <c r="E1714" s="12" t="str">
        <f>IF(acc!F1716&lt;&gt;"",acc!F1716,"")</f>
        <v/>
      </c>
      <c r="F1714" s="12" t="str">
        <f>IF(acc!G1716&lt;&gt;"",acc!G1716,"")</f>
        <v/>
      </c>
      <c r="G1714" s="12" t="str">
        <f>IF(acc!H1716&lt;&gt;"",acc!H1716,"")</f>
        <v/>
      </c>
      <c r="H1714" s="12" t="str">
        <f>IF(acc!I1716&lt;&gt;"",acc!I1716,"")</f>
        <v/>
      </c>
    </row>
    <row r="1715" spans="1:8" x14ac:dyDescent="0.25">
      <c r="A1715" s="12" t="str">
        <f>IF(acc!B1717&lt;&gt;"",acc!A1717,"")</f>
        <v/>
      </c>
      <c r="B1715" s="12" t="str">
        <f>IF(acc!B1717&lt;&gt;"",acc!B1717,"")</f>
        <v/>
      </c>
      <c r="C1715" s="12" t="str">
        <f>IF(acc!D1717&lt;&gt;"",VLOOKUP(acc!D1717,private!$B$1:$C$9,2,FALSE),"")</f>
        <v/>
      </c>
      <c r="D1715" s="65" t="str">
        <f>IF(acc!E1717&lt;&gt;"",acc!E1717,"")</f>
        <v/>
      </c>
      <c r="E1715" s="12" t="str">
        <f>IF(acc!F1717&lt;&gt;"",acc!F1717,"")</f>
        <v/>
      </c>
      <c r="F1715" s="12" t="str">
        <f>IF(acc!G1717&lt;&gt;"",acc!G1717,"")</f>
        <v/>
      </c>
      <c r="G1715" s="12" t="str">
        <f>IF(acc!H1717&lt;&gt;"",acc!H1717,"")</f>
        <v/>
      </c>
      <c r="H1715" s="12" t="str">
        <f>IF(acc!I1717&lt;&gt;"",acc!I1717,"")</f>
        <v/>
      </c>
    </row>
    <row r="1716" spans="1:8" x14ac:dyDescent="0.25">
      <c r="A1716" s="12" t="str">
        <f>IF(acc!B1718&lt;&gt;"",acc!A1718,"")</f>
        <v/>
      </c>
      <c r="B1716" s="12" t="str">
        <f>IF(acc!B1718&lt;&gt;"",acc!B1718,"")</f>
        <v/>
      </c>
      <c r="C1716" s="12" t="str">
        <f>IF(acc!D1718&lt;&gt;"",VLOOKUP(acc!D1718,private!$B$1:$C$9,2,FALSE),"")</f>
        <v/>
      </c>
      <c r="D1716" s="65" t="str">
        <f>IF(acc!E1718&lt;&gt;"",acc!E1718,"")</f>
        <v/>
      </c>
      <c r="E1716" s="12" t="str">
        <f>IF(acc!F1718&lt;&gt;"",acc!F1718,"")</f>
        <v/>
      </c>
      <c r="F1716" s="12" t="str">
        <f>IF(acc!G1718&lt;&gt;"",acc!G1718,"")</f>
        <v/>
      </c>
      <c r="G1716" s="12" t="str">
        <f>IF(acc!H1718&lt;&gt;"",acc!H1718,"")</f>
        <v/>
      </c>
      <c r="H1716" s="12" t="str">
        <f>IF(acc!I1718&lt;&gt;"",acc!I1718,"")</f>
        <v/>
      </c>
    </row>
    <row r="1717" spans="1:8" x14ac:dyDescent="0.25">
      <c r="A1717" s="12" t="str">
        <f>IF(acc!B1719&lt;&gt;"",acc!A1719,"")</f>
        <v/>
      </c>
      <c r="B1717" s="12" t="str">
        <f>IF(acc!B1719&lt;&gt;"",acc!B1719,"")</f>
        <v/>
      </c>
      <c r="C1717" s="12" t="str">
        <f>IF(acc!D1719&lt;&gt;"",VLOOKUP(acc!D1719,private!$B$1:$C$9,2,FALSE),"")</f>
        <v/>
      </c>
      <c r="D1717" s="65" t="str">
        <f>IF(acc!E1719&lt;&gt;"",acc!E1719,"")</f>
        <v/>
      </c>
      <c r="E1717" s="12" t="str">
        <f>IF(acc!F1719&lt;&gt;"",acc!F1719,"")</f>
        <v/>
      </c>
      <c r="F1717" s="12" t="str">
        <f>IF(acc!G1719&lt;&gt;"",acc!G1719,"")</f>
        <v/>
      </c>
      <c r="G1717" s="12" t="str">
        <f>IF(acc!H1719&lt;&gt;"",acc!H1719,"")</f>
        <v/>
      </c>
      <c r="H1717" s="12" t="str">
        <f>IF(acc!I1719&lt;&gt;"",acc!I1719,"")</f>
        <v/>
      </c>
    </row>
    <row r="1718" spans="1:8" x14ac:dyDescent="0.25">
      <c r="A1718" s="12" t="str">
        <f>IF(acc!B1720&lt;&gt;"",acc!A1720,"")</f>
        <v/>
      </c>
      <c r="B1718" s="12" t="str">
        <f>IF(acc!B1720&lt;&gt;"",acc!B1720,"")</f>
        <v/>
      </c>
      <c r="C1718" s="12" t="str">
        <f>IF(acc!D1720&lt;&gt;"",VLOOKUP(acc!D1720,private!$B$1:$C$9,2,FALSE),"")</f>
        <v/>
      </c>
      <c r="D1718" s="65" t="str">
        <f>IF(acc!E1720&lt;&gt;"",acc!E1720,"")</f>
        <v/>
      </c>
      <c r="E1718" s="12" t="str">
        <f>IF(acc!F1720&lt;&gt;"",acc!F1720,"")</f>
        <v/>
      </c>
      <c r="F1718" s="12" t="str">
        <f>IF(acc!G1720&lt;&gt;"",acc!G1720,"")</f>
        <v/>
      </c>
      <c r="G1718" s="12" t="str">
        <f>IF(acc!H1720&lt;&gt;"",acc!H1720,"")</f>
        <v/>
      </c>
      <c r="H1718" s="12" t="str">
        <f>IF(acc!I1720&lt;&gt;"",acc!I1720,"")</f>
        <v/>
      </c>
    </row>
    <row r="1719" spans="1:8" x14ac:dyDescent="0.25">
      <c r="A1719" s="12" t="str">
        <f>IF(acc!B1721&lt;&gt;"",acc!A1721,"")</f>
        <v/>
      </c>
      <c r="B1719" s="12" t="str">
        <f>IF(acc!B1721&lt;&gt;"",acc!B1721,"")</f>
        <v/>
      </c>
      <c r="C1719" s="12" t="str">
        <f>IF(acc!D1721&lt;&gt;"",VLOOKUP(acc!D1721,private!$B$1:$C$9,2,FALSE),"")</f>
        <v/>
      </c>
      <c r="D1719" s="65" t="str">
        <f>IF(acc!E1721&lt;&gt;"",acc!E1721,"")</f>
        <v/>
      </c>
      <c r="E1719" s="12" t="str">
        <f>IF(acc!F1721&lt;&gt;"",acc!F1721,"")</f>
        <v/>
      </c>
      <c r="F1719" s="12" t="str">
        <f>IF(acc!G1721&lt;&gt;"",acc!G1721,"")</f>
        <v/>
      </c>
      <c r="G1719" s="12" t="str">
        <f>IF(acc!H1721&lt;&gt;"",acc!H1721,"")</f>
        <v/>
      </c>
      <c r="H1719" s="12" t="str">
        <f>IF(acc!I1721&lt;&gt;"",acc!I1721,"")</f>
        <v/>
      </c>
    </row>
    <row r="1720" spans="1:8" x14ac:dyDescent="0.25">
      <c r="A1720" s="12" t="str">
        <f>IF(acc!B1722&lt;&gt;"",acc!A1722,"")</f>
        <v/>
      </c>
      <c r="B1720" s="12" t="str">
        <f>IF(acc!B1722&lt;&gt;"",acc!B1722,"")</f>
        <v/>
      </c>
      <c r="C1720" s="12" t="str">
        <f>IF(acc!D1722&lt;&gt;"",VLOOKUP(acc!D1722,private!$B$1:$C$9,2,FALSE),"")</f>
        <v/>
      </c>
      <c r="D1720" s="65" t="str">
        <f>IF(acc!E1722&lt;&gt;"",acc!E1722,"")</f>
        <v/>
      </c>
      <c r="E1720" s="12" t="str">
        <f>IF(acc!F1722&lt;&gt;"",acc!F1722,"")</f>
        <v/>
      </c>
      <c r="F1720" s="12" t="str">
        <f>IF(acc!G1722&lt;&gt;"",acc!G1722,"")</f>
        <v/>
      </c>
      <c r="G1720" s="12" t="str">
        <f>IF(acc!H1722&lt;&gt;"",acc!H1722,"")</f>
        <v/>
      </c>
      <c r="H1720" s="12" t="str">
        <f>IF(acc!I1722&lt;&gt;"",acc!I1722,"")</f>
        <v/>
      </c>
    </row>
    <row r="1721" spans="1:8" x14ac:dyDescent="0.25">
      <c r="A1721" s="12" t="str">
        <f>IF(acc!B1723&lt;&gt;"",acc!A1723,"")</f>
        <v/>
      </c>
      <c r="B1721" s="12" t="str">
        <f>IF(acc!B1723&lt;&gt;"",acc!B1723,"")</f>
        <v/>
      </c>
      <c r="C1721" s="12" t="str">
        <f>IF(acc!D1723&lt;&gt;"",VLOOKUP(acc!D1723,private!$B$1:$C$9,2,FALSE),"")</f>
        <v/>
      </c>
      <c r="D1721" s="65" t="str">
        <f>IF(acc!E1723&lt;&gt;"",acc!E1723,"")</f>
        <v/>
      </c>
      <c r="E1721" s="12" t="str">
        <f>IF(acc!F1723&lt;&gt;"",acc!F1723,"")</f>
        <v/>
      </c>
      <c r="F1721" s="12" t="str">
        <f>IF(acc!G1723&lt;&gt;"",acc!G1723,"")</f>
        <v/>
      </c>
      <c r="G1721" s="12" t="str">
        <f>IF(acc!H1723&lt;&gt;"",acc!H1723,"")</f>
        <v/>
      </c>
      <c r="H1721" s="12" t="str">
        <f>IF(acc!I1723&lt;&gt;"",acc!I1723,"")</f>
        <v/>
      </c>
    </row>
    <row r="1722" spans="1:8" x14ac:dyDescent="0.25">
      <c r="A1722" s="12" t="str">
        <f>IF(acc!B1724&lt;&gt;"",acc!A1724,"")</f>
        <v/>
      </c>
      <c r="B1722" s="12" t="str">
        <f>IF(acc!B1724&lt;&gt;"",acc!B1724,"")</f>
        <v/>
      </c>
      <c r="C1722" s="12" t="str">
        <f>IF(acc!D1724&lt;&gt;"",VLOOKUP(acc!D1724,private!$B$1:$C$9,2,FALSE),"")</f>
        <v/>
      </c>
      <c r="D1722" s="65" t="str">
        <f>IF(acc!E1724&lt;&gt;"",acc!E1724,"")</f>
        <v/>
      </c>
      <c r="E1722" s="12" t="str">
        <f>IF(acc!F1724&lt;&gt;"",acc!F1724,"")</f>
        <v/>
      </c>
      <c r="F1722" s="12" t="str">
        <f>IF(acc!G1724&lt;&gt;"",acc!G1724,"")</f>
        <v/>
      </c>
      <c r="G1722" s="12" t="str">
        <f>IF(acc!H1724&lt;&gt;"",acc!H1724,"")</f>
        <v/>
      </c>
      <c r="H1722" s="12" t="str">
        <f>IF(acc!I1724&lt;&gt;"",acc!I1724,"")</f>
        <v/>
      </c>
    </row>
    <row r="1723" spans="1:8" x14ac:dyDescent="0.25">
      <c r="A1723" s="12" t="str">
        <f>IF(acc!B1725&lt;&gt;"",acc!A1725,"")</f>
        <v/>
      </c>
      <c r="B1723" s="12" t="str">
        <f>IF(acc!B1725&lt;&gt;"",acc!B1725,"")</f>
        <v/>
      </c>
      <c r="C1723" s="12" t="str">
        <f>IF(acc!D1725&lt;&gt;"",VLOOKUP(acc!D1725,private!$B$1:$C$9,2,FALSE),"")</f>
        <v/>
      </c>
      <c r="D1723" s="65" t="str">
        <f>IF(acc!E1725&lt;&gt;"",acc!E1725,"")</f>
        <v/>
      </c>
      <c r="E1723" s="12" t="str">
        <f>IF(acc!F1725&lt;&gt;"",acc!F1725,"")</f>
        <v/>
      </c>
      <c r="F1723" s="12" t="str">
        <f>IF(acc!G1725&lt;&gt;"",acc!G1725,"")</f>
        <v/>
      </c>
      <c r="G1723" s="12" t="str">
        <f>IF(acc!H1725&lt;&gt;"",acc!H1725,"")</f>
        <v/>
      </c>
      <c r="H1723" s="12" t="str">
        <f>IF(acc!I1725&lt;&gt;"",acc!I1725,"")</f>
        <v/>
      </c>
    </row>
    <row r="1724" spans="1:8" x14ac:dyDescent="0.25">
      <c r="A1724" s="12" t="str">
        <f>IF(acc!B1726&lt;&gt;"",acc!A1726,"")</f>
        <v/>
      </c>
      <c r="B1724" s="12" t="str">
        <f>IF(acc!B1726&lt;&gt;"",acc!B1726,"")</f>
        <v/>
      </c>
      <c r="C1724" s="12" t="str">
        <f>IF(acc!D1726&lt;&gt;"",VLOOKUP(acc!D1726,private!$B$1:$C$9,2,FALSE),"")</f>
        <v/>
      </c>
      <c r="D1724" s="65" t="str">
        <f>IF(acc!E1726&lt;&gt;"",acc!E1726,"")</f>
        <v/>
      </c>
      <c r="E1724" s="12" t="str">
        <f>IF(acc!F1726&lt;&gt;"",acc!F1726,"")</f>
        <v/>
      </c>
      <c r="F1724" s="12" t="str">
        <f>IF(acc!G1726&lt;&gt;"",acc!G1726,"")</f>
        <v/>
      </c>
      <c r="G1724" s="12" t="str">
        <f>IF(acc!H1726&lt;&gt;"",acc!H1726,"")</f>
        <v/>
      </c>
      <c r="H1724" s="12" t="str">
        <f>IF(acc!I1726&lt;&gt;"",acc!I1726,"")</f>
        <v/>
      </c>
    </row>
    <row r="1725" spans="1:8" x14ac:dyDescent="0.25">
      <c r="A1725" s="12" t="str">
        <f>IF(acc!B1727&lt;&gt;"",acc!A1727,"")</f>
        <v/>
      </c>
      <c r="B1725" s="12" t="str">
        <f>IF(acc!B1727&lt;&gt;"",acc!B1727,"")</f>
        <v/>
      </c>
      <c r="C1725" s="12" t="str">
        <f>IF(acc!D1727&lt;&gt;"",VLOOKUP(acc!D1727,private!$B$1:$C$9,2,FALSE),"")</f>
        <v/>
      </c>
      <c r="D1725" s="65" t="str">
        <f>IF(acc!E1727&lt;&gt;"",acc!E1727,"")</f>
        <v/>
      </c>
      <c r="E1725" s="12" t="str">
        <f>IF(acc!F1727&lt;&gt;"",acc!F1727,"")</f>
        <v/>
      </c>
      <c r="F1725" s="12" t="str">
        <f>IF(acc!G1727&lt;&gt;"",acc!G1727,"")</f>
        <v/>
      </c>
      <c r="G1725" s="12" t="str">
        <f>IF(acc!H1727&lt;&gt;"",acc!H1727,"")</f>
        <v/>
      </c>
      <c r="H1725" s="12" t="str">
        <f>IF(acc!I1727&lt;&gt;"",acc!I1727,"")</f>
        <v/>
      </c>
    </row>
    <row r="1726" spans="1:8" x14ac:dyDescent="0.25">
      <c r="A1726" s="12" t="str">
        <f>IF(acc!B1728&lt;&gt;"",acc!A1728,"")</f>
        <v/>
      </c>
      <c r="B1726" s="12" t="str">
        <f>IF(acc!B1728&lt;&gt;"",acc!B1728,"")</f>
        <v/>
      </c>
      <c r="C1726" s="12" t="str">
        <f>IF(acc!D1728&lt;&gt;"",VLOOKUP(acc!D1728,private!$B$1:$C$9,2,FALSE),"")</f>
        <v/>
      </c>
      <c r="D1726" s="65" t="str">
        <f>IF(acc!E1728&lt;&gt;"",acc!E1728,"")</f>
        <v/>
      </c>
      <c r="E1726" s="12" t="str">
        <f>IF(acc!F1728&lt;&gt;"",acc!F1728,"")</f>
        <v/>
      </c>
      <c r="F1726" s="12" t="str">
        <f>IF(acc!G1728&lt;&gt;"",acc!G1728,"")</f>
        <v/>
      </c>
      <c r="G1726" s="12" t="str">
        <f>IF(acc!H1728&lt;&gt;"",acc!H1728,"")</f>
        <v/>
      </c>
      <c r="H1726" s="12" t="str">
        <f>IF(acc!I1728&lt;&gt;"",acc!I1728,"")</f>
        <v/>
      </c>
    </row>
    <row r="1727" spans="1:8" x14ac:dyDescent="0.25">
      <c r="A1727" s="12" t="str">
        <f>IF(acc!B1729&lt;&gt;"",acc!A1729,"")</f>
        <v/>
      </c>
      <c r="B1727" s="12" t="str">
        <f>IF(acc!B1729&lt;&gt;"",acc!B1729,"")</f>
        <v/>
      </c>
      <c r="C1727" s="12" t="str">
        <f>IF(acc!D1729&lt;&gt;"",VLOOKUP(acc!D1729,private!$B$1:$C$9,2,FALSE),"")</f>
        <v/>
      </c>
      <c r="D1727" s="65" t="str">
        <f>IF(acc!E1729&lt;&gt;"",acc!E1729,"")</f>
        <v/>
      </c>
      <c r="E1727" s="12" t="str">
        <f>IF(acc!F1729&lt;&gt;"",acc!F1729,"")</f>
        <v/>
      </c>
      <c r="F1727" s="12" t="str">
        <f>IF(acc!G1729&lt;&gt;"",acc!G1729,"")</f>
        <v/>
      </c>
      <c r="G1727" s="12" t="str">
        <f>IF(acc!H1729&lt;&gt;"",acc!H1729,"")</f>
        <v/>
      </c>
      <c r="H1727" s="12" t="str">
        <f>IF(acc!I1729&lt;&gt;"",acc!I1729,"")</f>
        <v/>
      </c>
    </row>
    <row r="1728" spans="1:8" x14ac:dyDescent="0.25">
      <c r="A1728" s="12" t="str">
        <f>IF(acc!B1730&lt;&gt;"",acc!A1730,"")</f>
        <v/>
      </c>
      <c r="B1728" s="12" t="str">
        <f>IF(acc!B1730&lt;&gt;"",acc!B1730,"")</f>
        <v/>
      </c>
      <c r="C1728" s="12" t="str">
        <f>IF(acc!D1730&lt;&gt;"",VLOOKUP(acc!D1730,private!$B$1:$C$9,2,FALSE),"")</f>
        <v/>
      </c>
      <c r="D1728" s="65" t="str">
        <f>IF(acc!E1730&lt;&gt;"",acc!E1730,"")</f>
        <v/>
      </c>
      <c r="E1728" s="12" t="str">
        <f>IF(acc!F1730&lt;&gt;"",acc!F1730,"")</f>
        <v/>
      </c>
      <c r="F1728" s="12" t="str">
        <f>IF(acc!G1730&lt;&gt;"",acc!G1730,"")</f>
        <v/>
      </c>
      <c r="G1728" s="12" t="str">
        <f>IF(acc!H1730&lt;&gt;"",acc!H1730,"")</f>
        <v/>
      </c>
      <c r="H1728" s="12" t="str">
        <f>IF(acc!I1730&lt;&gt;"",acc!I1730,"")</f>
        <v/>
      </c>
    </row>
    <row r="1729" spans="1:8" x14ac:dyDescent="0.25">
      <c r="A1729" s="12" t="str">
        <f>IF(acc!B1731&lt;&gt;"",acc!A1731,"")</f>
        <v/>
      </c>
      <c r="B1729" s="12" t="str">
        <f>IF(acc!B1731&lt;&gt;"",acc!B1731,"")</f>
        <v/>
      </c>
      <c r="C1729" s="12" t="str">
        <f>IF(acc!D1731&lt;&gt;"",VLOOKUP(acc!D1731,private!$B$1:$C$9,2,FALSE),"")</f>
        <v/>
      </c>
      <c r="D1729" s="65" t="str">
        <f>IF(acc!E1731&lt;&gt;"",acc!E1731,"")</f>
        <v/>
      </c>
      <c r="E1729" s="12" t="str">
        <f>IF(acc!F1731&lt;&gt;"",acc!F1731,"")</f>
        <v/>
      </c>
      <c r="F1729" s="12" t="str">
        <f>IF(acc!G1731&lt;&gt;"",acc!G1731,"")</f>
        <v/>
      </c>
      <c r="G1729" s="12" t="str">
        <f>IF(acc!H1731&lt;&gt;"",acc!H1731,"")</f>
        <v/>
      </c>
      <c r="H1729" s="12" t="str">
        <f>IF(acc!I1731&lt;&gt;"",acc!I1731,"")</f>
        <v/>
      </c>
    </row>
    <row r="1730" spans="1:8" x14ac:dyDescent="0.25">
      <c r="A1730" s="12" t="str">
        <f>IF(acc!B1732&lt;&gt;"",acc!A1732,"")</f>
        <v/>
      </c>
      <c r="B1730" s="12" t="str">
        <f>IF(acc!B1732&lt;&gt;"",acc!B1732,"")</f>
        <v/>
      </c>
      <c r="C1730" s="12" t="str">
        <f>IF(acc!D1732&lt;&gt;"",VLOOKUP(acc!D1732,private!$B$1:$C$9,2,FALSE),"")</f>
        <v/>
      </c>
      <c r="D1730" s="65" t="str">
        <f>IF(acc!E1732&lt;&gt;"",acc!E1732,"")</f>
        <v/>
      </c>
      <c r="E1730" s="12" t="str">
        <f>IF(acc!F1732&lt;&gt;"",acc!F1732,"")</f>
        <v/>
      </c>
      <c r="F1730" s="12" t="str">
        <f>IF(acc!G1732&lt;&gt;"",acc!G1732,"")</f>
        <v/>
      </c>
      <c r="G1730" s="12" t="str">
        <f>IF(acc!H1732&lt;&gt;"",acc!H1732,"")</f>
        <v/>
      </c>
      <c r="H1730" s="12" t="str">
        <f>IF(acc!I1732&lt;&gt;"",acc!I1732,"")</f>
        <v/>
      </c>
    </row>
    <row r="1731" spans="1:8" x14ac:dyDescent="0.25">
      <c r="A1731" s="12" t="str">
        <f>IF(acc!B1733&lt;&gt;"",acc!A1733,"")</f>
        <v/>
      </c>
      <c r="B1731" s="12" t="str">
        <f>IF(acc!B1733&lt;&gt;"",acc!B1733,"")</f>
        <v/>
      </c>
      <c r="C1731" s="12" t="str">
        <f>IF(acc!D1733&lt;&gt;"",VLOOKUP(acc!D1733,private!$B$1:$C$9,2,FALSE),"")</f>
        <v/>
      </c>
      <c r="D1731" s="65" t="str">
        <f>IF(acc!E1733&lt;&gt;"",acc!E1733,"")</f>
        <v/>
      </c>
      <c r="E1731" s="12" t="str">
        <f>IF(acc!F1733&lt;&gt;"",acc!F1733,"")</f>
        <v/>
      </c>
      <c r="F1731" s="12" t="str">
        <f>IF(acc!G1733&lt;&gt;"",acc!G1733,"")</f>
        <v/>
      </c>
      <c r="G1731" s="12" t="str">
        <f>IF(acc!H1733&lt;&gt;"",acc!H1733,"")</f>
        <v/>
      </c>
      <c r="H1731" s="12" t="str">
        <f>IF(acc!I1733&lt;&gt;"",acc!I1733,"")</f>
        <v/>
      </c>
    </row>
    <row r="1732" spans="1:8" x14ac:dyDescent="0.25">
      <c r="A1732" s="12" t="str">
        <f>IF(acc!B1734&lt;&gt;"",acc!A1734,"")</f>
        <v/>
      </c>
      <c r="B1732" s="12" t="str">
        <f>IF(acc!B1734&lt;&gt;"",acc!B1734,"")</f>
        <v/>
      </c>
      <c r="C1732" s="12" t="str">
        <f>IF(acc!D1734&lt;&gt;"",VLOOKUP(acc!D1734,private!$B$1:$C$9,2,FALSE),"")</f>
        <v/>
      </c>
      <c r="D1732" s="65" t="str">
        <f>IF(acc!E1734&lt;&gt;"",acc!E1734,"")</f>
        <v/>
      </c>
      <c r="E1732" s="12" t="str">
        <f>IF(acc!F1734&lt;&gt;"",acc!F1734,"")</f>
        <v/>
      </c>
      <c r="F1732" s="12" t="str">
        <f>IF(acc!G1734&lt;&gt;"",acc!G1734,"")</f>
        <v/>
      </c>
      <c r="G1732" s="12" t="str">
        <f>IF(acc!H1734&lt;&gt;"",acc!H1734,"")</f>
        <v/>
      </c>
      <c r="H1732" s="12" t="str">
        <f>IF(acc!I1734&lt;&gt;"",acc!I1734,"")</f>
        <v/>
      </c>
    </row>
    <row r="1733" spans="1:8" x14ac:dyDescent="0.25">
      <c r="A1733" s="12" t="str">
        <f>IF(acc!B1735&lt;&gt;"",acc!A1735,"")</f>
        <v/>
      </c>
      <c r="B1733" s="12" t="str">
        <f>IF(acc!B1735&lt;&gt;"",acc!B1735,"")</f>
        <v/>
      </c>
      <c r="C1733" s="12" t="str">
        <f>IF(acc!D1735&lt;&gt;"",VLOOKUP(acc!D1735,private!$B$1:$C$9,2,FALSE),"")</f>
        <v/>
      </c>
      <c r="D1733" s="65" t="str">
        <f>IF(acc!E1735&lt;&gt;"",acc!E1735,"")</f>
        <v/>
      </c>
      <c r="E1733" s="12" t="str">
        <f>IF(acc!F1735&lt;&gt;"",acc!F1735,"")</f>
        <v/>
      </c>
      <c r="F1733" s="12" t="str">
        <f>IF(acc!G1735&lt;&gt;"",acc!G1735,"")</f>
        <v/>
      </c>
      <c r="G1733" s="12" t="str">
        <f>IF(acc!H1735&lt;&gt;"",acc!H1735,"")</f>
        <v/>
      </c>
      <c r="H1733" s="12" t="str">
        <f>IF(acc!I1735&lt;&gt;"",acc!I1735,"")</f>
        <v/>
      </c>
    </row>
    <row r="1734" spans="1:8" x14ac:dyDescent="0.25">
      <c r="A1734" s="12" t="str">
        <f>IF(acc!B1736&lt;&gt;"",acc!A1736,"")</f>
        <v/>
      </c>
      <c r="B1734" s="12" t="str">
        <f>IF(acc!B1736&lt;&gt;"",acc!B1736,"")</f>
        <v/>
      </c>
      <c r="C1734" s="12" t="str">
        <f>IF(acc!D1736&lt;&gt;"",VLOOKUP(acc!D1736,private!$B$1:$C$9,2,FALSE),"")</f>
        <v/>
      </c>
      <c r="D1734" s="65" t="str">
        <f>IF(acc!E1736&lt;&gt;"",acc!E1736,"")</f>
        <v/>
      </c>
      <c r="E1734" s="12" t="str">
        <f>IF(acc!F1736&lt;&gt;"",acc!F1736,"")</f>
        <v/>
      </c>
      <c r="F1734" s="12" t="str">
        <f>IF(acc!G1736&lt;&gt;"",acc!G1736,"")</f>
        <v/>
      </c>
      <c r="G1734" s="12" t="str">
        <f>IF(acc!H1736&lt;&gt;"",acc!H1736,"")</f>
        <v/>
      </c>
      <c r="H1734" s="12" t="str">
        <f>IF(acc!I1736&lt;&gt;"",acc!I1736,"")</f>
        <v/>
      </c>
    </row>
    <row r="1735" spans="1:8" x14ac:dyDescent="0.25">
      <c r="A1735" s="12" t="str">
        <f>IF(acc!B1737&lt;&gt;"",acc!A1737,"")</f>
        <v/>
      </c>
      <c r="B1735" s="12" t="str">
        <f>IF(acc!B1737&lt;&gt;"",acc!B1737,"")</f>
        <v/>
      </c>
      <c r="C1735" s="12" t="str">
        <f>IF(acc!D1737&lt;&gt;"",VLOOKUP(acc!D1737,private!$B$1:$C$9,2,FALSE),"")</f>
        <v/>
      </c>
      <c r="D1735" s="65" t="str">
        <f>IF(acc!E1737&lt;&gt;"",acc!E1737,"")</f>
        <v/>
      </c>
      <c r="E1735" s="12" t="str">
        <f>IF(acc!F1737&lt;&gt;"",acc!F1737,"")</f>
        <v/>
      </c>
      <c r="F1735" s="12" t="str">
        <f>IF(acc!G1737&lt;&gt;"",acc!G1737,"")</f>
        <v/>
      </c>
      <c r="G1735" s="12" t="str">
        <f>IF(acc!H1737&lt;&gt;"",acc!H1737,"")</f>
        <v/>
      </c>
      <c r="H1735" s="12" t="str">
        <f>IF(acc!I1737&lt;&gt;"",acc!I1737,"")</f>
        <v/>
      </c>
    </row>
    <row r="1736" spans="1:8" x14ac:dyDescent="0.25">
      <c r="A1736" s="12" t="str">
        <f>IF(acc!B1738&lt;&gt;"",acc!A1738,"")</f>
        <v/>
      </c>
      <c r="B1736" s="12" t="str">
        <f>IF(acc!B1738&lt;&gt;"",acc!B1738,"")</f>
        <v/>
      </c>
      <c r="C1736" s="12" t="str">
        <f>IF(acc!D1738&lt;&gt;"",VLOOKUP(acc!D1738,private!$B$1:$C$9,2,FALSE),"")</f>
        <v/>
      </c>
      <c r="D1736" s="65" t="str">
        <f>IF(acc!E1738&lt;&gt;"",acc!E1738,"")</f>
        <v/>
      </c>
      <c r="E1736" s="12" t="str">
        <f>IF(acc!F1738&lt;&gt;"",acc!F1738,"")</f>
        <v/>
      </c>
      <c r="F1736" s="12" t="str">
        <f>IF(acc!G1738&lt;&gt;"",acc!G1738,"")</f>
        <v/>
      </c>
      <c r="G1736" s="12" t="str">
        <f>IF(acc!H1738&lt;&gt;"",acc!H1738,"")</f>
        <v/>
      </c>
      <c r="H1736" s="12" t="str">
        <f>IF(acc!I1738&lt;&gt;"",acc!I1738,"")</f>
        <v/>
      </c>
    </row>
    <row r="1737" spans="1:8" x14ac:dyDescent="0.25">
      <c r="A1737" s="12" t="str">
        <f>IF(acc!B1739&lt;&gt;"",acc!A1739,"")</f>
        <v/>
      </c>
      <c r="B1737" s="12" t="str">
        <f>IF(acc!B1739&lt;&gt;"",acc!B1739,"")</f>
        <v/>
      </c>
      <c r="C1737" s="12" t="str">
        <f>IF(acc!D1739&lt;&gt;"",VLOOKUP(acc!D1739,private!$B$1:$C$9,2,FALSE),"")</f>
        <v/>
      </c>
      <c r="D1737" s="65" t="str">
        <f>IF(acc!E1739&lt;&gt;"",acc!E1739,"")</f>
        <v/>
      </c>
      <c r="E1737" s="12" t="str">
        <f>IF(acc!F1739&lt;&gt;"",acc!F1739,"")</f>
        <v/>
      </c>
      <c r="F1737" s="12" t="str">
        <f>IF(acc!G1739&lt;&gt;"",acc!G1739,"")</f>
        <v/>
      </c>
      <c r="G1737" s="12" t="str">
        <f>IF(acc!H1739&lt;&gt;"",acc!H1739,"")</f>
        <v/>
      </c>
      <c r="H1737" s="12" t="str">
        <f>IF(acc!I1739&lt;&gt;"",acc!I1739,"")</f>
        <v/>
      </c>
    </row>
    <row r="1738" spans="1:8" x14ac:dyDescent="0.25">
      <c r="A1738" s="12" t="str">
        <f>IF(acc!B1740&lt;&gt;"",acc!A1740,"")</f>
        <v/>
      </c>
      <c r="B1738" s="12" t="str">
        <f>IF(acc!B1740&lt;&gt;"",acc!B1740,"")</f>
        <v/>
      </c>
      <c r="C1738" s="12" t="str">
        <f>IF(acc!D1740&lt;&gt;"",VLOOKUP(acc!D1740,private!$B$1:$C$9,2,FALSE),"")</f>
        <v/>
      </c>
      <c r="D1738" s="65" t="str">
        <f>IF(acc!E1740&lt;&gt;"",acc!E1740,"")</f>
        <v/>
      </c>
      <c r="E1738" s="12" t="str">
        <f>IF(acc!F1740&lt;&gt;"",acc!F1740,"")</f>
        <v/>
      </c>
      <c r="F1738" s="12" t="str">
        <f>IF(acc!G1740&lt;&gt;"",acc!G1740,"")</f>
        <v/>
      </c>
      <c r="G1738" s="12" t="str">
        <f>IF(acc!H1740&lt;&gt;"",acc!H1740,"")</f>
        <v/>
      </c>
      <c r="H1738" s="12" t="str">
        <f>IF(acc!I1740&lt;&gt;"",acc!I1740,"")</f>
        <v/>
      </c>
    </row>
    <row r="1739" spans="1:8" x14ac:dyDescent="0.25">
      <c r="A1739" s="12" t="str">
        <f>IF(acc!B1741&lt;&gt;"",acc!A1741,"")</f>
        <v/>
      </c>
      <c r="B1739" s="12" t="str">
        <f>IF(acc!B1741&lt;&gt;"",acc!B1741,"")</f>
        <v/>
      </c>
      <c r="C1739" s="12" t="str">
        <f>IF(acc!D1741&lt;&gt;"",VLOOKUP(acc!D1741,private!$B$1:$C$9,2,FALSE),"")</f>
        <v/>
      </c>
      <c r="D1739" s="65" t="str">
        <f>IF(acc!E1741&lt;&gt;"",acc!E1741,"")</f>
        <v/>
      </c>
      <c r="E1739" s="12" t="str">
        <f>IF(acc!F1741&lt;&gt;"",acc!F1741,"")</f>
        <v/>
      </c>
      <c r="F1739" s="12" t="str">
        <f>IF(acc!G1741&lt;&gt;"",acc!G1741,"")</f>
        <v/>
      </c>
      <c r="G1739" s="12" t="str">
        <f>IF(acc!H1741&lt;&gt;"",acc!H1741,"")</f>
        <v/>
      </c>
      <c r="H1739" s="12" t="str">
        <f>IF(acc!I1741&lt;&gt;"",acc!I1741,"")</f>
        <v/>
      </c>
    </row>
    <row r="1740" spans="1:8" x14ac:dyDescent="0.25">
      <c r="A1740" s="12" t="str">
        <f>IF(acc!B1742&lt;&gt;"",acc!A1742,"")</f>
        <v/>
      </c>
      <c r="B1740" s="12" t="str">
        <f>IF(acc!B1742&lt;&gt;"",acc!B1742,"")</f>
        <v/>
      </c>
      <c r="C1740" s="12" t="str">
        <f>IF(acc!D1742&lt;&gt;"",VLOOKUP(acc!D1742,private!$B$1:$C$9,2,FALSE),"")</f>
        <v/>
      </c>
      <c r="D1740" s="65" t="str">
        <f>IF(acc!E1742&lt;&gt;"",acc!E1742,"")</f>
        <v/>
      </c>
      <c r="E1740" s="12" t="str">
        <f>IF(acc!F1742&lt;&gt;"",acc!F1742,"")</f>
        <v/>
      </c>
      <c r="F1740" s="12" t="str">
        <f>IF(acc!G1742&lt;&gt;"",acc!G1742,"")</f>
        <v/>
      </c>
      <c r="G1740" s="12" t="str">
        <f>IF(acc!H1742&lt;&gt;"",acc!H1742,"")</f>
        <v/>
      </c>
      <c r="H1740" s="12" t="str">
        <f>IF(acc!I1742&lt;&gt;"",acc!I1742,"")</f>
        <v/>
      </c>
    </row>
    <row r="1741" spans="1:8" x14ac:dyDescent="0.25">
      <c r="A1741" s="12" t="str">
        <f>IF(acc!B1743&lt;&gt;"",acc!A1743,"")</f>
        <v/>
      </c>
      <c r="B1741" s="12" t="str">
        <f>IF(acc!B1743&lt;&gt;"",acc!B1743,"")</f>
        <v/>
      </c>
      <c r="C1741" s="12" t="str">
        <f>IF(acc!D1743&lt;&gt;"",VLOOKUP(acc!D1743,private!$B$1:$C$9,2,FALSE),"")</f>
        <v/>
      </c>
      <c r="D1741" s="65" t="str">
        <f>IF(acc!E1743&lt;&gt;"",acc!E1743,"")</f>
        <v/>
      </c>
      <c r="E1741" s="12" t="str">
        <f>IF(acc!F1743&lt;&gt;"",acc!F1743,"")</f>
        <v/>
      </c>
      <c r="F1741" s="12" t="str">
        <f>IF(acc!G1743&lt;&gt;"",acc!G1743,"")</f>
        <v/>
      </c>
      <c r="G1741" s="12" t="str">
        <f>IF(acc!H1743&lt;&gt;"",acc!H1743,"")</f>
        <v/>
      </c>
      <c r="H1741" s="12" t="str">
        <f>IF(acc!I1743&lt;&gt;"",acc!I1743,"")</f>
        <v/>
      </c>
    </row>
    <row r="1742" spans="1:8" x14ac:dyDescent="0.25">
      <c r="A1742" s="12" t="str">
        <f>IF(acc!B1744&lt;&gt;"",acc!A1744,"")</f>
        <v/>
      </c>
      <c r="B1742" s="12" t="str">
        <f>IF(acc!B1744&lt;&gt;"",acc!B1744,"")</f>
        <v/>
      </c>
      <c r="C1742" s="12" t="str">
        <f>IF(acc!D1744&lt;&gt;"",VLOOKUP(acc!D1744,private!$B$1:$C$9,2,FALSE),"")</f>
        <v/>
      </c>
      <c r="D1742" s="65" t="str">
        <f>IF(acc!E1744&lt;&gt;"",acc!E1744,"")</f>
        <v/>
      </c>
      <c r="E1742" s="12" t="str">
        <f>IF(acc!F1744&lt;&gt;"",acc!F1744,"")</f>
        <v/>
      </c>
      <c r="F1742" s="12" t="str">
        <f>IF(acc!G1744&lt;&gt;"",acc!G1744,"")</f>
        <v/>
      </c>
      <c r="G1742" s="12" t="str">
        <f>IF(acc!H1744&lt;&gt;"",acc!H1744,"")</f>
        <v/>
      </c>
      <c r="H1742" s="12" t="str">
        <f>IF(acc!I1744&lt;&gt;"",acc!I1744,"")</f>
        <v/>
      </c>
    </row>
    <row r="1743" spans="1:8" x14ac:dyDescent="0.25">
      <c r="A1743" s="12" t="str">
        <f>IF(acc!B1745&lt;&gt;"",acc!A1745,"")</f>
        <v/>
      </c>
      <c r="B1743" s="12" t="str">
        <f>IF(acc!B1745&lt;&gt;"",acc!B1745,"")</f>
        <v/>
      </c>
      <c r="C1743" s="12" t="str">
        <f>IF(acc!D1745&lt;&gt;"",VLOOKUP(acc!D1745,private!$B$1:$C$9,2,FALSE),"")</f>
        <v/>
      </c>
      <c r="D1743" s="65" t="str">
        <f>IF(acc!E1745&lt;&gt;"",acc!E1745,"")</f>
        <v/>
      </c>
      <c r="E1743" s="12" t="str">
        <f>IF(acc!F1745&lt;&gt;"",acc!F1745,"")</f>
        <v/>
      </c>
      <c r="F1743" s="12" t="str">
        <f>IF(acc!G1745&lt;&gt;"",acc!G1745,"")</f>
        <v/>
      </c>
      <c r="G1743" s="12" t="str">
        <f>IF(acc!H1745&lt;&gt;"",acc!H1745,"")</f>
        <v/>
      </c>
      <c r="H1743" s="12" t="str">
        <f>IF(acc!I1745&lt;&gt;"",acc!I1745,"")</f>
        <v/>
      </c>
    </row>
    <row r="1744" spans="1:8" x14ac:dyDescent="0.25">
      <c r="A1744" s="12" t="str">
        <f>IF(acc!B1746&lt;&gt;"",acc!A1746,"")</f>
        <v/>
      </c>
      <c r="B1744" s="12" t="str">
        <f>IF(acc!B1746&lt;&gt;"",acc!B1746,"")</f>
        <v/>
      </c>
      <c r="C1744" s="12" t="str">
        <f>IF(acc!D1746&lt;&gt;"",VLOOKUP(acc!D1746,private!$B$1:$C$9,2,FALSE),"")</f>
        <v/>
      </c>
      <c r="D1744" s="65" t="str">
        <f>IF(acc!E1746&lt;&gt;"",acc!E1746,"")</f>
        <v/>
      </c>
      <c r="E1744" s="12" t="str">
        <f>IF(acc!F1746&lt;&gt;"",acc!F1746,"")</f>
        <v/>
      </c>
      <c r="F1744" s="12" t="str">
        <f>IF(acc!G1746&lt;&gt;"",acc!G1746,"")</f>
        <v/>
      </c>
      <c r="G1744" s="12" t="str">
        <f>IF(acc!H1746&lt;&gt;"",acc!H1746,"")</f>
        <v/>
      </c>
      <c r="H1744" s="12" t="str">
        <f>IF(acc!I1746&lt;&gt;"",acc!I1746,"")</f>
        <v/>
      </c>
    </row>
    <row r="1745" spans="1:8" x14ac:dyDescent="0.25">
      <c r="A1745" s="12" t="str">
        <f>IF(acc!B1747&lt;&gt;"",acc!A1747,"")</f>
        <v/>
      </c>
      <c r="B1745" s="12" t="str">
        <f>IF(acc!B1747&lt;&gt;"",acc!B1747,"")</f>
        <v/>
      </c>
      <c r="C1745" s="12" t="str">
        <f>IF(acc!D1747&lt;&gt;"",VLOOKUP(acc!D1747,private!$B$1:$C$9,2,FALSE),"")</f>
        <v/>
      </c>
      <c r="D1745" s="65" t="str">
        <f>IF(acc!E1747&lt;&gt;"",acc!E1747,"")</f>
        <v/>
      </c>
      <c r="E1745" s="12" t="str">
        <f>IF(acc!F1747&lt;&gt;"",acc!F1747,"")</f>
        <v/>
      </c>
      <c r="F1745" s="12" t="str">
        <f>IF(acc!G1747&lt;&gt;"",acc!G1747,"")</f>
        <v/>
      </c>
      <c r="G1745" s="12" t="str">
        <f>IF(acc!H1747&lt;&gt;"",acc!H1747,"")</f>
        <v/>
      </c>
      <c r="H1745" s="12" t="str">
        <f>IF(acc!I1747&lt;&gt;"",acc!I1747,"")</f>
        <v/>
      </c>
    </row>
    <row r="1746" spans="1:8" x14ac:dyDescent="0.25">
      <c r="A1746" s="12" t="str">
        <f>IF(acc!B1748&lt;&gt;"",acc!A1748,"")</f>
        <v/>
      </c>
      <c r="B1746" s="12" t="str">
        <f>IF(acc!B1748&lt;&gt;"",acc!B1748,"")</f>
        <v/>
      </c>
      <c r="C1746" s="12" t="str">
        <f>IF(acc!D1748&lt;&gt;"",VLOOKUP(acc!D1748,private!$B$1:$C$9,2,FALSE),"")</f>
        <v/>
      </c>
      <c r="D1746" s="65" t="str">
        <f>IF(acc!E1748&lt;&gt;"",acc!E1748,"")</f>
        <v/>
      </c>
      <c r="E1746" s="12" t="str">
        <f>IF(acc!F1748&lt;&gt;"",acc!F1748,"")</f>
        <v/>
      </c>
      <c r="F1746" s="12" t="str">
        <f>IF(acc!G1748&lt;&gt;"",acc!G1748,"")</f>
        <v/>
      </c>
      <c r="G1746" s="12" t="str">
        <f>IF(acc!H1748&lt;&gt;"",acc!H1748,"")</f>
        <v/>
      </c>
      <c r="H1746" s="12" t="str">
        <f>IF(acc!I1748&lt;&gt;"",acc!I1748,"")</f>
        <v/>
      </c>
    </row>
    <row r="1747" spans="1:8" x14ac:dyDescent="0.25">
      <c r="A1747" s="12" t="str">
        <f>IF(acc!B1749&lt;&gt;"",acc!A1749,"")</f>
        <v/>
      </c>
      <c r="B1747" s="12" t="str">
        <f>IF(acc!B1749&lt;&gt;"",acc!B1749,"")</f>
        <v/>
      </c>
      <c r="C1747" s="12" t="str">
        <f>IF(acc!D1749&lt;&gt;"",VLOOKUP(acc!D1749,private!$B$1:$C$9,2,FALSE),"")</f>
        <v/>
      </c>
      <c r="D1747" s="65" t="str">
        <f>IF(acc!E1749&lt;&gt;"",acc!E1749,"")</f>
        <v/>
      </c>
      <c r="E1747" s="12" t="str">
        <f>IF(acc!F1749&lt;&gt;"",acc!F1749,"")</f>
        <v/>
      </c>
      <c r="F1747" s="12" t="str">
        <f>IF(acc!G1749&lt;&gt;"",acc!G1749,"")</f>
        <v/>
      </c>
      <c r="G1747" s="12" t="str">
        <f>IF(acc!H1749&lt;&gt;"",acc!H1749,"")</f>
        <v/>
      </c>
      <c r="H1747" s="12" t="str">
        <f>IF(acc!I1749&lt;&gt;"",acc!I1749,"")</f>
        <v/>
      </c>
    </row>
    <row r="1748" spans="1:8" x14ac:dyDescent="0.25">
      <c r="A1748" s="12" t="str">
        <f>IF(acc!B1750&lt;&gt;"",acc!A1750,"")</f>
        <v/>
      </c>
      <c r="B1748" s="12" t="str">
        <f>IF(acc!B1750&lt;&gt;"",acc!B1750,"")</f>
        <v/>
      </c>
      <c r="C1748" s="12" t="str">
        <f>IF(acc!D1750&lt;&gt;"",VLOOKUP(acc!D1750,private!$B$1:$C$9,2,FALSE),"")</f>
        <v/>
      </c>
      <c r="D1748" s="65" t="str">
        <f>IF(acc!E1750&lt;&gt;"",acc!E1750,"")</f>
        <v/>
      </c>
      <c r="E1748" s="12" t="str">
        <f>IF(acc!F1750&lt;&gt;"",acc!F1750,"")</f>
        <v/>
      </c>
      <c r="F1748" s="12" t="str">
        <f>IF(acc!G1750&lt;&gt;"",acc!G1750,"")</f>
        <v/>
      </c>
      <c r="G1748" s="12" t="str">
        <f>IF(acc!H1750&lt;&gt;"",acc!H1750,"")</f>
        <v/>
      </c>
      <c r="H1748" s="12" t="str">
        <f>IF(acc!I1750&lt;&gt;"",acc!I1750,"")</f>
        <v/>
      </c>
    </row>
    <row r="1749" spans="1:8" x14ac:dyDescent="0.25">
      <c r="A1749" s="12" t="str">
        <f>IF(acc!B1751&lt;&gt;"",acc!A1751,"")</f>
        <v/>
      </c>
      <c r="B1749" s="12" t="str">
        <f>IF(acc!B1751&lt;&gt;"",acc!B1751,"")</f>
        <v/>
      </c>
      <c r="C1749" s="12" t="str">
        <f>IF(acc!D1751&lt;&gt;"",VLOOKUP(acc!D1751,private!$B$1:$C$9,2,FALSE),"")</f>
        <v/>
      </c>
      <c r="D1749" s="65" t="str">
        <f>IF(acc!E1751&lt;&gt;"",acc!E1751,"")</f>
        <v/>
      </c>
      <c r="E1749" s="12" t="str">
        <f>IF(acc!F1751&lt;&gt;"",acc!F1751,"")</f>
        <v/>
      </c>
      <c r="F1749" s="12" t="str">
        <f>IF(acc!G1751&lt;&gt;"",acc!G1751,"")</f>
        <v/>
      </c>
      <c r="G1749" s="12" t="str">
        <f>IF(acc!H1751&lt;&gt;"",acc!H1751,"")</f>
        <v/>
      </c>
      <c r="H1749" s="12" t="str">
        <f>IF(acc!I1751&lt;&gt;"",acc!I1751,"")</f>
        <v/>
      </c>
    </row>
    <row r="1750" spans="1:8" x14ac:dyDescent="0.25">
      <c r="A1750" s="12" t="str">
        <f>IF(acc!B1752&lt;&gt;"",acc!A1752,"")</f>
        <v/>
      </c>
      <c r="B1750" s="12" t="str">
        <f>IF(acc!B1752&lt;&gt;"",acc!B1752,"")</f>
        <v/>
      </c>
      <c r="C1750" s="12" t="str">
        <f>IF(acc!D1752&lt;&gt;"",VLOOKUP(acc!D1752,private!$B$1:$C$9,2,FALSE),"")</f>
        <v/>
      </c>
      <c r="D1750" s="65" t="str">
        <f>IF(acc!E1752&lt;&gt;"",acc!E1752,"")</f>
        <v/>
      </c>
      <c r="E1750" s="12" t="str">
        <f>IF(acc!F1752&lt;&gt;"",acc!F1752,"")</f>
        <v/>
      </c>
      <c r="F1750" s="12" t="str">
        <f>IF(acc!G1752&lt;&gt;"",acc!G1752,"")</f>
        <v/>
      </c>
      <c r="G1750" s="12" t="str">
        <f>IF(acc!H1752&lt;&gt;"",acc!H1752,"")</f>
        <v/>
      </c>
      <c r="H1750" s="12" t="str">
        <f>IF(acc!I1752&lt;&gt;"",acc!I1752,"")</f>
        <v/>
      </c>
    </row>
    <row r="1751" spans="1:8" x14ac:dyDescent="0.25">
      <c r="A1751" s="12" t="str">
        <f>IF(acc!B1753&lt;&gt;"",acc!A1753,"")</f>
        <v/>
      </c>
      <c r="B1751" s="12" t="str">
        <f>IF(acc!B1753&lt;&gt;"",acc!B1753,"")</f>
        <v/>
      </c>
      <c r="C1751" s="12" t="str">
        <f>IF(acc!D1753&lt;&gt;"",VLOOKUP(acc!D1753,private!$B$1:$C$9,2,FALSE),"")</f>
        <v/>
      </c>
      <c r="D1751" s="65" t="str">
        <f>IF(acc!E1753&lt;&gt;"",acc!E1753,"")</f>
        <v/>
      </c>
      <c r="E1751" s="12" t="str">
        <f>IF(acc!F1753&lt;&gt;"",acc!F1753,"")</f>
        <v/>
      </c>
      <c r="F1751" s="12" t="str">
        <f>IF(acc!G1753&lt;&gt;"",acc!G1753,"")</f>
        <v/>
      </c>
      <c r="G1751" s="12" t="str">
        <f>IF(acc!H1753&lt;&gt;"",acc!H1753,"")</f>
        <v/>
      </c>
      <c r="H1751" s="12" t="str">
        <f>IF(acc!I1753&lt;&gt;"",acc!I1753,"")</f>
        <v/>
      </c>
    </row>
    <row r="1752" spans="1:8" x14ac:dyDescent="0.25">
      <c r="A1752" s="12" t="str">
        <f>IF(acc!B1754&lt;&gt;"",acc!A1754,"")</f>
        <v/>
      </c>
      <c r="B1752" s="12" t="str">
        <f>IF(acc!B1754&lt;&gt;"",acc!B1754,"")</f>
        <v/>
      </c>
      <c r="C1752" s="12" t="str">
        <f>IF(acc!D1754&lt;&gt;"",VLOOKUP(acc!D1754,private!$B$1:$C$9,2,FALSE),"")</f>
        <v/>
      </c>
      <c r="D1752" s="65" t="str">
        <f>IF(acc!E1754&lt;&gt;"",acc!E1754,"")</f>
        <v/>
      </c>
      <c r="E1752" s="12" t="str">
        <f>IF(acc!F1754&lt;&gt;"",acc!F1754,"")</f>
        <v/>
      </c>
      <c r="F1752" s="12" t="str">
        <f>IF(acc!G1754&lt;&gt;"",acc!G1754,"")</f>
        <v/>
      </c>
      <c r="G1752" s="12" t="str">
        <f>IF(acc!H1754&lt;&gt;"",acc!H1754,"")</f>
        <v/>
      </c>
      <c r="H1752" s="12" t="str">
        <f>IF(acc!I1754&lt;&gt;"",acc!I1754,"")</f>
        <v/>
      </c>
    </row>
    <row r="1753" spans="1:8" x14ac:dyDescent="0.25">
      <c r="A1753" s="12" t="str">
        <f>IF(acc!B1755&lt;&gt;"",acc!A1755,"")</f>
        <v/>
      </c>
      <c r="B1753" s="12" t="str">
        <f>IF(acc!B1755&lt;&gt;"",acc!B1755,"")</f>
        <v/>
      </c>
      <c r="C1753" s="12" t="str">
        <f>IF(acc!D1755&lt;&gt;"",VLOOKUP(acc!D1755,private!$B$1:$C$9,2,FALSE),"")</f>
        <v/>
      </c>
      <c r="D1753" s="65" t="str">
        <f>IF(acc!E1755&lt;&gt;"",acc!E1755,"")</f>
        <v/>
      </c>
      <c r="E1753" s="12" t="str">
        <f>IF(acc!F1755&lt;&gt;"",acc!F1755,"")</f>
        <v/>
      </c>
      <c r="F1753" s="12" t="str">
        <f>IF(acc!G1755&lt;&gt;"",acc!G1755,"")</f>
        <v/>
      </c>
      <c r="G1753" s="12" t="str">
        <f>IF(acc!H1755&lt;&gt;"",acc!H1755,"")</f>
        <v/>
      </c>
      <c r="H1753" s="12" t="str">
        <f>IF(acc!I1755&lt;&gt;"",acc!I1755,"")</f>
        <v/>
      </c>
    </row>
    <row r="1754" spans="1:8" x14ac:dyDescent="0.25">
      <c r="A1754" s="12" t="str">
        <f>IF(acc!B1756&lt;&gt;"",acc!A1756,"")</f>
        <v/>
      </c>
      <c r="B1754" s="12" t="str">
        <f>IF(acc!B1756&lt;&gt;"",acc!B1756,"")</f>
        <v/>
      </c>
      <c r="C1754" s="12" t="str">
        <f>IF(acc!D1756&lt;&gt;"",VLOOKUP(acc!D1756,private!$B$1:$C$9,2,FALSE),"")</f>
        <v/>
      </c>
      <c r="D1754" s="65" t="str">
        <f>IF(acc!E1756&lt;&gt;"",acc!E1756,"")</f>
        <v/>
      </c>
      <c r="E1754" s="12" t="str">
        <f>IF(acc!F1756&lt;&gt;"",acc!F1756,"")</f>
        <v/>
      </c>
      <c r="F1754" s="12" t="str">
        <f>IF(acc!G1756&lt;&gt;"",acc!G1756,"")</f>
        <v/>
      </c>
      <c r="G1754" s="12" t="str">
        <f>IF(acc!H1756&lt;&gt;"",acc!H1756,"")</f>
        <v/>
      </c>
      <c r="H1754" s="12" t="str">
        <f>IF(acc!I1756&lt;&gt;"",acc!I1756,"")</f>
        <v/>
      </c>
    </row>
    <row r="1755" spans="1:8" x14ac:dyDescent="0.25">
      <c r="A1755" s="12" t="str">
        <f>IF(acc!B1757&lt;&gt;"",acc!A1757,"")</f>
        <v/>
      </c>
      <c r="B1755" s="12" t="str">
        <f>IF(acc!B1757&lt;&gt;"",acc!B1757,"")</f>
        <v/>
      </c>
      <c r="C1755" s="12" t="str">
        <f>IF(acc!D1757&lt;&gt;"",VLOOKUP(acc!D1757,private!$B$1:$C$9,2,FALSE),"")</f>
        <v/>
      </c>
      <c r="D1755" s="65" t="str">
        <f>IF(acc!E1757&lt;&gt;"",acc!E1757,"")</f>
        <v/>
      </c>
      <c r="E1755" s="12" t="str">
        <f>IF(acc!F1757&lt;&gt;"",acc!F1757,"")</f>
        <v/>
      </c>
      <c r="F1755" s="12" t="str">
        <f>IF(acc!G1757&lt;&gt;"",acc!G1757,"")</f>
        <v/>
      </c>
      <c r="G1755" s="12" t="str">
        <f>IF(acc!H1757&lt;&gt;"",acc!H1757,"")</f>
        <v/>
      </c>
      <c r="H1755" s="12" t="str">
        <f>IF(acc!I1757&lt;&gt;"",acc!I1757,"")</f>
        <v/>
      </c>
    </row>
    <row r="1756" spans="1:8" x14ac:dyDescent="0.25">
      <c r="A1756" s="12" t="str">
        <f>IF(acc!B1758&lt;&gt;"",acc!A1758,"")</f>
        <v/>
      </c>
      <c r="B1756" s="12" t="str">
        <f>IF(acc!B1758&lt;&gt;"",acc!B1758,"")</f>
        <v/>
      </c>
      <c r="C1756" s="12" t="str">
        <f>IF(acc!D1758&lt;&gt;"",VLOOKUP(acc!D1758,private!$B$1:$C$9,2,FALSE),"")</f>
        <v/>
      </c>
      <c r="D1756" s="65" t="str">
        <f>IF(acc!E1758&lt;&gt;"",acc!E1758,"")</f>
        <v/>
      </c>
      <c r="E1756" s="12" t="str">
        <f>IF(acc!F1758&lt;&gt;"",acc!F1758,"")</f>
        <v/>
      </c>
      <c r="F1756" s="12" t="str">
        <f>IF(acc!G1758&lt;&gt;"",acc!G1758,"")</f>
        <v/>
      </c>
      <c r="G1756" s="12" t="str">
        <f>IF(acc!H1758&lt;&gt;"",acc!H1758,"")</f>
        <v/>
      </c>
      <c r="H1756" s="12" t="str">
        <f>IF(acc!I1758&lt;&gt;"",acc!I1758,"")</f>
        <v/>
      </c>
    </row>
    <row r="1757" spans="1:8" x14ac:dyDescent="0.25">
      <c r="A1757" s="12" t="str">
        <f>IF(acc!B1759&lt;&gt;"",acc!A1759,"")</f>
        <v/>
      </c>
      <c r="B1757" s="12" t="str">
        <f>IF(acc!B1759&lt;&gt;"",acc!B1759,"")</f>
        <v/>
      </c>
      <c r="C1757" s="12" t="str">
        <f>IF(acc!D1759&lt;&gt;"",VLOOKUP(acc!D1759,private!$B$1:$C$9,2,FALSE),"")</f>
        <v/>
      </c>
      <c r="D1757" s="65" t="str">
        <f>IF(acc!E1759&lt;&gt;"",acc!E1759,"")</f>
        <v/>
      </c>
      <c r="E1757" s="12" t="str">
        <f>IF(acc!F1759&lt;&gt;"",acc!F1759,"")</f>
        <v/>
      </c>
      <c r="F1757" s="12" t="str">
        <f>IF(acc!G1759&lt;&gt;"",acc!G1759,"")</f>
        <v/>
      </c>
      <c r="G1757" s="12" t="str">
        <f>IF(acc!H1759&lt;&gt;"",acc!H1759,"")</f>
        <v/>
      </c>
      <c r="H1757" s="12" t="str">
        <f>IF(acc!I1759&lt;&gt;"",acc!I1759,"")</f>
        <v/>
      </c>
    </row>
    <row r="1758" spans="1:8" x14ac:dyDescent="0.25">
      <c r="A1758" s="12" t="str">
        <f>IF(acc!B1760&lt;&gt;"",acc!A1760,"")</f>
        <v/>
      </c>
      <c r="B1758" s="12" t="str">
        <f>IF(acc!B1760&lt;&gt;"",acc!B1760,"")</f>
        <v/>
      </c>
      <c r="C1758" s="12" t="str">
        <f>IF(acc!D1760&lt;&gt;"",VLOOKUP(acc!D1760,private!$B$1:$C$9,2,FALSE),"")</f>
        <v/>
      </c>
      <c r="D1758" s="65" t="str">
        <f>IF(acc!E1760&lt;&gt;"",acc!E1760,"")</f>
        <v/>
      </c>
      <c r="E1758" s="12" t="str">
        <f>IF(acc!F1760&lt;&gt;"",acc!F1760,"")</f>
        <v/>
      </c>
      <c r="F1758" s="12" t="str">
        <f>IF(acc!G1760&lt;&gt;"",acc!G1760,"")</f>
        <v/>
      </c>
      <c r="G1758" s="12" t="str">
        <f>IF(acc!H1760&lt;&gt;"",acc!H1760,"")</f>
        <v/>
      </c>
      <c r="H1758" s="12" t="str">
        <f>IF(acc!I1760&lt;&gt;"",acc!I1760,"")</f>
        <v/>
      </c>
    </row>
    <row r="1759" spans="1:8" x14ac:dyDescent="0.25">
      <c r="A1759" s="12" t="str">
        <f>IF(acc!B1761&lt;&gt;"",acc!A1761,"")</f>
        <v/>
      </c>
      <c r="B1759" s="12" t="str">
        <f>IF(acc!B1761&lt;&gt;"",acc!B1761,"")</f>
        <v/>
      </c>
      <c r="C1759" s="12" t="str">
        <f>IF(acc!D1761&lt;&gt;"",VLOOKUP(acc!D1761,private!$B$1:$C$9,2,FALSE),"")</f>
        <v/>
      </c>
      <c r="D1759" s="65" t="str">
        <f>IF(acc!E1761&lt;&gt;"",acc!E1761,"")</f>
        <v/>
      </c>
      <c r="E1759" s="12" t="str">
        <f>IF(acc!F1761&lt;&gt;"",acc!F1761,"")</f>
        <v/>
      </c>
      <c r="F1759" s="12" t="str">
        <f>IF(acc!G1761&lt;&gt;"",acc!G1761,"")</f>
        <v/>
      </c>
      <c r="G1759" s="12" t="str">
        <f>IF(acc!H1761&lt;&gt;"",acc!H1761,"")</f>
        <v/>
      </c>
      <c r="H1759" s="12" t="str">
        <f>IF(acc!I1761&lt;&gt;"",acc!I1761,"")</f>
        <v/>
      </c>
    </row>
    <row r="1760" spans="1:8" x14ac:dyDescent="0.25">
      <c r="A1760" s="12" t="str">
        <f>IF(acc!B1762&lt;&gt;"",acc!A1762,"")</f>
        <v/>
      </c>
      <c r="B1760" s="12" t="str">
        <f>IF(acc!B1762&lt;&gt;"",acc!B1762,"")</f>
        <v/>
      </c>
      <c r="C1760" s="12" t="str">
        <f>IF(acc!D1762&lt;&gt;"",VLOOKUP(acc!D1762,private!$B$1:$C$9,2,FALSE),"")</f>
        <v/>
      </c>
      <c r="D1760" s="65" t="str">
        <f>IF(acc!E1762&lt;&gt;"",acc!E1762,"")</f>
        <v/>
      </c>
      <c r="E1760" s="12" t="str">
        <f>IF(acc!F1762&lt;&gt;"",acc!F1762,"")</f>
        <v/>
      </c>
      <c r="F1760" s="12" t="str">
        <f>IF(acc!G1762&lt;&gt;"",acc!G1762,"")</f>
        <v/>
      </c>
      <c r="G1760" s="12" t="str">
        <f>IF(acc!H1762&lt;&gt;"",acc!H1762,"")</f>
        <v/>
      </c>
      <c r="H1760" s="12" t="str">
        <f>IF(acc!I1762&lt;&gt;"",acc!I1762,"")</f>
        <v/>
      </c>
    </row>
    <row r="1761" spans="1:8" x14ac:dyDescent="0.25">
      <c r="A1761" s="12" t="str">
        <f>IF(acc!B1763&lt;&gt;"",acc!A1763,"")</f>
        <v/>
      </c>
      <c r="B1761" s="12" t="str">
        <f>IF(acc!B1763&lt;&gt;"",acc!B1763,"")</f>
        <v/>
      </c>
      <c r="C1761" s="12" t="str">
        <f>IF(acc!D1763&lt;&gt;"",VLOOKUP(acc!D1763,private!$B$1:$C$9,2,FALSE),"")</f>
        <v/>
      </c>
      <c r="D1761" s="65" t="str">
        <f>IF(acc!E1763&lt;&gt;"",acc!E1763,"")</f>
        <v/>
      </c>
      <c r="E1761" s="12" t="str">
        <f>IF(acc!F1763&lt;&gt;"",acc!F1763,"")</f>
        <v/>
      </c>
      <c r="F1761" s="12" t="str">
        <f>IF(acc!G1763&lt;&gt;"",acc!G1763,"")</f>
        <v/>
      </c>
      <c r="G1761" s="12" t="str">
        <f>IF(acc!H1763&lt;&gt;"",acc!H1763,"")</f>
        <v/>
      </c>
      <c r="H1761" s="12" t="str">
        <f>IF(acc!I1763&lt;&gt;"",acc!I1763,"")</f>
        <v/>
      </c>
    </row>
    <row r="1762" spans="1:8" x14ac:dyDescent="0.25">
      <c r="A1762" s="12" t="str">
        <f>IF(acc!B1764&lt;&gt;"",acc!A1764,"")</f>
        <v/>
      </c>
      <c r="B1762" s="12" t="str">
        <f>IF(acc!B1764&lt;&gt;"",acc!B1764,"")</f>
        <v/>
      </c>
      <c r="C1762" s="12" t="str">
        <f>IF(acc!D1764&lt;&gt;"",VLOOKUP(acc!D1764,private!$B$1:$C$9,2,FALSE),"")</f>
        <v/>
      </c>
      <c r="D1762" s="65" t="str">
        <f>IF(acc!E1764&lt;&gt;"",acc!E1764,"")</f>
        <v/>
      </c>
      <c r="E1762" s="12" t="str">
        <f>IF(acc!F1764&lt;&gt;"",acc!F1764,"")</f>
        <v/>
      </c>
      <c r="F1762" s="12" t="str">
        <f>IF(acc!G1764&lt;&gt;"",acc!G1764,"")</f>
        <v/>
      </c>
      <c r="G1762" s="12" t="str">
        <f>IF(acc!H1764&lt;&gt;"",acc!H1764,"")</f>
        <v/>
      </c>
      <c r="H1762" s="12" t="str">
        <f>IF(acc!I1764&lt;&gt;"",acc!I1764,"")</f>
        <v/>
      </c>
    </row>
    <row r="1763" spans="1:8" x14ac:dyDescent="0.25">
      <c r="A1763" s="12" t="str">
        <f>IF(acc!B1765&lt;&gt;"",acc!A1765,"")</f>
        <v/>
      </c>
      <c r="B1763" s="12" t="str">
        <f>IF(acc!B1765&lt;&gt;"",acc!B1765,"")</f>
        <v/>
      </c>
      <c r="C1763" s="12" t="str">
        <f>IF(acc!D1765&lt;&gt;"",VLOOKUP(acc!D1765,private!$B$1:$C$9,2,FALSE),"")</f>
        <v/>
      </c>
      <c r="D1763" s="65" t="str">
        <f>IF(acc!E1765&lt;&gt;"",acc!E1765,"")</f>
        <v/>
      </c>
      <c r="E1763" s="12" t="str">
        <f>IF(acc!F1765&lt;&gt;"",acc!F1765,"")</f>
        <v/>
      </c>
      <c r="F1763" s="12" t="str">
        <f>IF(acc!G1765&lt;&gt;"",acc!G1765,"")</f>
        <v/>
      </c>
      <c r="G1763" s="12" t="str">
        <f>IF(acc!H1765&lt;&gt;"",acc!H1765,"")</f>
        <v/>
      </c>
      <c r="H1763" s="12" t="str">
        <f>IF(acc!I1765&lt;&gt;"",acc!I1765,"")</f>
        <v/>
      </c>
    </row>
    <row r="1764" spans="1:8" x14ac:dyDescent="0.25">
      <c r="A1764" s="12" t="str">
        <f>IF(acc!B1766&lt;&gt;"",acc!A1766,"")</f>
        <v/>
      </c>
      <c r="B1764" s="12" t="str">
        <f>IF(acc!B1766&lt;&gt;"",acc!B1766,"")</f>
        <v/>
      </c>
      <c r="C1764" s="12" t="str">
        <f>IF(acc!D1766&lt;&gt;"",VLOOKUP(acc!D1766,private!$B$1:$C$9,2,FALSE),"")</f>
        <v/>
      </c>
      <c r="D1764" s="65" t="str">
        <f>IF(acc!E1766&lt;&gt;"",acc!E1766,"")</f>
        <v/>
      </c>
      <c r="E1764" s="12" t="str">
        <f>IF(acc!F1766&lt;&gt;"",acc!F1766,"")</f>
        <v/>
      </c>
      <c r="F1764" s="12" t="str">
        <f>IF(acc!G1766&lt;&gt;"",acc!G1766,"")</f>
        <v/>
      </c>
      <c r="G1764" s="12" t="str">
        <f>IF(acc!H1766&lt;&gt;"",acc!H1766,"")</f>
        <v/>
      </c>
      <c r="H1764" s="12" t="str">
        <f>IF(acc!I1766&lt;&gt;"",acc!I1766,"")</f>
        <v/>
      </c>
    </row>
    <row r="1765" spans="1:8" x14ac:dyDescent="0.25">
      <c r="A1765" s="12" t="str">
        <f>IF(acc!B1767&lt;&gt;"",acc!A1767,"")</f>
        <v/>
      </c>
      <c r="B1765" s="12" t="str">
        <f>IF(acc!B1767&lt;&gt;"",acc!B1767,"")</f>
        <v/>
      </c>
      <c r="C1765" s="12" t="str">
        <f>IF(acc!D1767&lt;&gt;"",VLOOKUP(acc!D1767,private!$B$1:$C$9,2,FALSE),"")</f>
        <v/>
      </c>
      <c r="D1765" s="65" t="str">
        <f>IF(acc!E1767&lt;&gt;"",acc!E1767,"")</f>
        <v/>
      </c>
      <c r="E1765" s="12" t="str">
        <f>IF(acc!F1767&lt;&gt;"",acc!F1767,"")</f>
        <v/>
      </c>
      <c r="F1765" s="12" t="str">
        <f>IF(acc!G1767&lt;&gt;"",acc!G1767,"")</f>
        <v/>
      </c>
      <c r="G1765" s="12" t="str">
        <f>IF(acc!H1767&lt;&gt;"",acc!H1767,"")</f>
        <v/>
      </c>
      <c r="H1765" s="12" t="str">
        <f>IF(acc!I1767&lt;&gt;"",acc!I1767,"")</f>
        <v/>
      </c>
    </row>
    <row r="1766" spans="1:8" x14ac:dyDescent="0.25">
      <c r="A1766" s="12" t="str">
        <f>IF(acc!B1768&lt;&gt;"",acc!A1768,"")</f>
        <v/>
      </c>
      <c r="B1766" s="12" t="str">
        <f>IF(acc!B1768&lt;&gt;"",acc!B1768,"")</f>
        <v/>
      </c>
      <c r="C1766" s="12" t="str">
        <f>IF(acc!D1768&lt;&gt;"",VLOOKUP(acc!D1768,private!$B$1:$C$9,2,FALSE),"")</f>
        <v/>
      </c>
      <c r="D1766" s="65" t="str">
        <f>IF(acc!E1768&lt;&gt;"",acc!E1768,"")</f>
        <v/>
      </c>
      <c r="E1766" s="12" t="str">
        <f>IF(acc!F1768&lt;&gt;"",acc!F1768,"")</f>
        <v/>
      </c>
      <c r="F1766" s="12" t="str">
        <f>IF(acc!G1768&lt;&gt;"",acc!G1768,"")</f>
        <v/>
      </c>
      <c r="G1766" s="12" t="str">
        <f>IF(acc!H1768&lt;&gt;"",acc!H1768,"")</f>
        <v/>
      </c>
      <c r="H1766" s="12" t="str">
        <f>IF(acc!I1768&lt;&gt;"",acc!I1768,"")</f>
        <v/>
      </c>
    </row>
    <row r="1767" spans="1:8" x14ac:dyDescent="0.25">
      <c r="A1767" s="12" t="str">
        <f>IF(acc!B1769&lt;&gt;"",acc!A1769,"")</f>
        <v/>
      </c>
      <c r="B1767" s="12" t="str">
        <f>IF(acc!B1769&lt;&gt;"",acc!B1769,"")</f>
        <v/>
      </c>
      <c r="C1767" s="12" t="str">
        <f>IF(acc!D1769&lt;&gt;"",VLOOKUP(acc!D1769,private!$B$1:$C$9,2,FALSE),"")</f>
        <v/>
      </c>
      <c r="D1767" s="65" t="str">
        <f>IF(acc!E1769&lt;&gt;"",acc!E1769,"")</f>
        <v/>
      </c>
      <c r="E1767" s="12" t="str">
        <f>IF(acc!F1769&lt;&gt;"",acc!F1769,"")</f>
        <v/>
      </c>
      <c r="F1767" s="12" t="str">
        <f>IF(acc!G1769&lt;&gt;"",acc!G1769,"")</f>
        <v/>
      </c>
      <c r="G1767" s="12" t="str">
        <f>IF(acc!H1769&lt;&gt;"",acc!H1769,"")</f>
        <v/>
      </c>
      <c r="H1767" s="12" t="str">
        <f>IF(acc!I1769&lt;&gt;"",acc!I1769,"")</f>
        <v/>
      </c>
    </row>
    <row r="1768" spans="1:8" x14ac:dyDescent="0.25">
      <c r="A1768" s="12" t="str">
        <f>IF(acc!B1770&lt;&gt;"",acc!A1770,"")</f>
        <v/>
      </c>
      <c r="B1768" s="12" t="str">
        <f>IF(acc!B1770&lt;&gt;"",acc!B1770,"")</f>
        <v/>
      </c>
      <c r="C1768" s="12" t="str">
        <f>IF(acc!D1770&lt;&gt;"",VLOOKUP(acc!D1770,private!$B$1:$C$9,2,FALSE),"")</f>
        <v/>
      </c>
      <c r="D1768" s="65" t="str">
        <f>IF(acc!E1770&lt;&gt;"",acc!E1770,"")</f>
        <v/>
      </c>
      <c r="E1768" s="12" t="str">
        <f>IF(acc!F1770&lt;&gt;"",acc!F1770,"")</f>
        <v/>
      </c>
      <c r="F1768" s="12" t="str">
        <f>IF(acc!G1770&lt;&gt;"",acc!G1770,"")</f>
        <v/>
      </c>
      <c r="G1768" s="12" t="str">
        <f>IF(acc!H1770&lt;&gt;"",acc!H1770,"")</f>
        <v/>
      </c>
      <c r="H1768" s="12" t="str">
        <f>IF(acc!I1770&lt;&gt;"",acc!I1770,"")</f>
        <v/>
      </c>
    </row>
    <row r="1769" spans="1:8" x14ac:dyDescent="0.25">
      <c r="A1769" s="12" t="str">
        <f>IF(acc!B1771&lt;&gt;"",acc!A1771,"")</f>
        <v/>
      </c>
      <c r="B1769" s="12" t="str">
        <f>IF(acc!B1771&lt;&gt;"",acc!B1771,"")</f>
        <v/>
      </c>
      <c r="C1769" s="12" t="str">
        <f>IF(acc!D1771&lt;&gt;"",VLOOKUP(acc!D1771,private!$B$1:$C$9,2,FALSE),"")</f>
        <v/>
      </c>
      <c r="D1769" s="65" t="str">
        <f>IF(acc!E1771&lt;&gt;"",acc!E1771,"")</f>
        <v/>
      </c>
      <c r="E1769" s="12" t="str">
        <f>IF(acc!F1771&lt;&gt;"",acc!F1771,"")</f>
        <v/>
      </c>
      <c r="F1769" s="12" t="str">
        <f>IF(acc!G1771&lt;&gt;"",acc!G1771,"")</f>
        <v/>
      </c>
      <c r="G1769" s="12" t="str">
        <f>IF(acc!H1771&lt;&gt;"",acc!H1771,"")</f>
        <v/>
      </c>
      <c r="H1769" s="12" t="str">
        <f>IF(acc!I1771&lt;&gt;"",acc!I1771,"")</f>
        <v/>
      </c>
    </row>
    <row r="1770" spans="1:8" x14ac:dyDescent="0.25">
      <c r="A1770" s="12" t="str">
        <f>IF(acc!B1772&lt;&gt;"",acc!A1772,"")</f>
        <v/>
      </c>
      <c r="B1770" s="12" t="str">
        <f>IF(acc!B1772&lt;&gt;"",acc!B1772,"")</f>
        <v/>
      </c>
      <c r="C1770" s="12" t="str">
        <f>IF(acc!D1772&lt;&gt;"",VLOOKUP(acc!D1772,private!$B$1:$C$9,2,FALSE),"")</f>
        <v/>
      </c>
      <c r="D1770" s="65" t="str">
        <f>IF(acc!E1772&lt;&gt;"",acc!E1772,"")</f>
        <v/>
      </c>
      <c r="E1770" s="12" t="str">
        <f>IF(acc!F1772&lt;&gt;"",acc!F1772,"")</f>
        <v/>
      </c>
      <c r="F1770" s="12" t="str">
        <f>IF(acc!G1772&lt;&gt;"",acc!G1772,"")</f>
        <v/>
      </c>
      <c r="G1770" s="12" t="str">
        <f>IF(acc!H1772&lt;&gt;"",acc!H1772,"")</f>
        <v/>
      </c>
      <c r="H1770" s="12" t="str">
        <f>IF(acc!I1772&lt;&gt;"",acc!I1772,"")</f>
        <v/>
      </c>
    </row>
    <row r="1771" spans="1:8" x14ac:dyDescent="0.25">
      <c r="A1771" s="12" t="str">
        <f>IF(acc!B1773&lt;&gt;"",acc!A1773,"")</f>
        <v/>
      </c>
      <c r="B1771" s="12" t="str">
        <f>IF(acc!B1773&lt;&gt;"",acc!B1773,"")</f>
        <v/>
      </c>
      <c r="C1771" s="12" t="str">
        <f>IF(acc!D1773&lt;&gt;"",VLOOKUP(acc!D1773,private!$B$1:$C$9,2,FALSE),"")</f>
        <v/>
      </c>
      <c r="D1771" s="65" t="str">
        <f>IF(acc!E1773&lt;&gt;"",acc!E1773,"")</f>
        <v/>
      </c>
      <c r="E1771" s="12" t="str">
        <f>IF(acc!F1773&lt;&gt;"",acc!F1773,"")</f>
        <v/>
      </c>
      <c r="F1771" s="12" t="str">
        <f>IF(acc!G1773&lt;&gt;"",acc!G1773,"")</f>
        <v/>
      </c>
      <c r="G1771" s="12" t="str">
        <f>IF(acc!H1773&lt;&gt;"",acc!H1773,"")</f>
        <v/>
      </c>
      <c r="H1771" s="12" t="str">
        <f>IF(acc!I1773&lt;&gt;"",acc!I1773,"")</f>
        <v/>
      </c>
    </row>
    <row r="1772" spans="1:8" x14ac:dyDescent="0.25">
      <c r="A1772" s="12" t="str">
        <f>IF(acc!B1774&lt;&gt;"",acc!A1774,"")</f>
        <v/>
      </c>
      <c r="B1772" s="12" t="str">
        <f>IF(acc!B1774&lt;&gt;"",acc!B1774,"")</f>
        <v/>
      </c>
      <c r="C1772" s="12" t="str">
        <f>IF(acc!D1774&lt;&gt;"",VLOOKUP(acc!D1774,private!$B$1:$C$9,2,FALSE),"")</f>
        <v/>
      </c>
      <c r="D1772" s="65" t="str">
        <f>IF(acc!E1774&lt;&gt;"",acc!E1774,"")</f>
        <v/>
      </c>
      <c r="E1772" s="12" t="str">
        <f>IF(acc!F1774&lt;&gt;"",acc!F1774,"")</f>
        <v/>
      </c>
      <c r="F1772" s="12" t="str">
        <f>IF(acc!G1774&lt;&gt;"",acc!G1774,"")</f>
        <v/>
      </c>
      <c r="G1772" s="12" t="str">
        <f>IF(acc!H1774&lt;&gt;"",acc!H1774,"")</f>
        <v/>
      </c>
      <c r="H1772" s="12" t="str">
        <f>IF(acc!I1774&lt;&gt;"",acc!I1774,"")</f>
        <v/>
      </c>
    </row>
    <row r="1773" spans="1:8" x14ac:dyDescent="0.25">
      <c r="A1773" s="12" t="str">
        <f>IF(acc!B1775&lt;&gt;"",acc!A1775,"")</f>
        <v/>
      </c>
      <c r="B1773" s="12" t="str">
        <f>IF(acc!B1775&lt;&gt;"",acc!B1775,"")</f>
        <v/>
      </c>
      <c r="C1773" s="12" t="str">
        <f>IF(acc!D1775&lt;&gt;"",VLOOKUP(acc!D1775,private!$B$1:$C$9,2,FALSE),"")</f>
        <v/>
      </c>
      <c r="D1773" s="65" t="str">
        <f>IF(acc!E1775&lt;&gt;"",acc!E1775,"")</f>
        <v/>
      </c>
      <c r="E1773" s="12" t="str">
        <f>IF(acc!F1775&lt;&gt;"",acc!F1775,"")</f>
        <v/>
      </c>
      <c r="F1773" s="12" t="str">
        <f>IF(acc!G1775&lt;&gt;"",acc!G1775,"")</f>
        <v/>
      </c>
      <c r="G1773" s="12" t="str">
        <f>IF(acc!H1775&lt;&gt;"",acc!H1775,"")</f>
        <v/>
      </c>
      <c r="H1773" s="12" t="str">
        <f>IF(acc!I1775&lt;&gt;"",acc!I1775,"")</f>
        <v/>
      </c>
    </row>
    <row r="1774" spans="1:8" x14ac:dyDescent="0.25">
      <c r="A1774" s="12" t="str">
        <f>IF(acc!B1776&lt;&gt;"",acc!A1776,"")</f>
        <v/>
      </c>
      <c r="B1774" s="12" t="str">
        <f>IF(acc!B1776&lt;&gt;"",acc!B1776,"")</f>
        <v/>
      </c>
      <c r="C1774" s="12" t="str">
        <f>IF(acc!D1776&lt;&gt;"",VLOOKUP(acc!D1776,private!$B$1:$C$9,2,FALSE),"")</f>
        <v/>
      </c>
      <c r="D1774" s="65" t="str">
        <f>IF(acc!E1776&lt;&gt;"",acc!E1776,"")</f>
        <v/>
      </c>
      <c r="E1774" s="12" t="str">
        <f>IF(acc!F1776&lt;&gt;"",acc!F1776,"")</f>
        <v/>
      </c>
      <c r="F1774" s="12" t="str">
        <f>IF(acc!G1776&lt;&gt;"",acc!G1776,"")</f>
        <v/>
      </c>
      <c r="G1774" s="12" t="str">
        <f>IF(acc!H1776&lt;&gt;"",acc!H1776,"")</f>
        <v/>
      </c>
      <c r="H1774" s="12" t="str">
        <f>IF(acc!I1776&lt;&gt;"",acc!I1776,"")</f>
        <v/>
      </c>
    </row>
    <row r="1775" spans="1:8" x14ac:dyDescent="0.25">
      <c r="A1775" s="12" t="str">
        <f>IF(acc!B1777&lt;&gt;"",acc!A1777,"")</f>
        <v/>
      </c>
      <c r="B1775" s="12" t="str">
        <f>IF(acc!B1777&lt;&gt;"",acc!B1777,"")</f>
        <v/>
      </c>
      <c r="C1775" s="12" t="str">
        <f>IF(acc!D1777&lt;&gt;"",VLOOKUP(acc!D1777,private!$B$1:$C$9,2,FALSE),"")</f>
        <v/>
      </c>
      <c r="D1775" s="65" t="str">
        <f>IF(acc!E1777&lt;&gt;"",acc!E1777,"")</f>
        <v/>
      </c>
      <c r="E1775" s="12" t="str">
        <f>IF(acc!F1777&lt;&gt;"",acc!F1777,"")</f>
        <v/>
      </c>
      <c r="F1775" s="12" t="str">
        <f>IF(acc!G1777&lt;&gt;"",acc!G1777,"")</f>
        <v/>
      </c>
      <c r="G1775" s="12" t="str">
        <f>IF(acc!H1777&lt;&gt;"",acc!H1777,"")</f>
        <v/>
      </c>
      <c r="H1775" s="12" t="str">
        <f>IF(acc!I1777&lt;&gt;"",acc!I1777,"")</f>
        <v/>
      </c>
    </row>
    <row r="1776" spans="1:8" x14ac:dyDescent="0.25">
      <c r="A1776" s="12" t="str">
        <f>IF(acc!B1778&lt;&gt;"",acc!A1778,"")</f>
        <v/>
      </c>
      <c r="B1776" s="12" t="str">
        <f>IF(acc!B1778&lt;&gt;"",acc!B1778,"")</f>
        <v/>
      </c>
      <c r="C1776" s="12" t="str">
        <f>IF(acc!D1778&lt;&gt;"",VLOOKUP(acc!D1778,private!$B$1:$C$9,2,FALSE),"")</f>
        <v/>
      </c>
      <c r="D1776" s="65" t="str">
        <f>IF(acc!E1778&lt;&gt;"",acc!E1778,"")</f>
        <v/>
      </c>
      <c r="E1776" s="12" t="str">
        <f>IF(acc!F1778&lt;&gt;"",acc!F1778,"")</f>
        <v/>
      </c>
      <c r="F1776" s="12" t="str">
        <f>IF(acc!G1778&lt;&gt;"",acc!G1778,"")</f>
        <v/>
      </c>
      <c r="G1776" s="12" t="str">
        <f>IF(acc!H1778&lt;&gt;"",acc!H1778,"")</f>
        <v/>
      </c>
      <c r="H1776" s="12" t="str">
        <f>IF(acc!I1778&lt;&gt;"",acc!I1778,"")</f>
        <v/>
      </c>
    </row>
    <row r="1777" spans="1:8" x14ac:dyDescent="0.25">
      <c r="A1777" s="12" t="str">
        <f>IF(acc!B1779&lt;&gt;"",acc!A1779,"")</f>
        <v/>
      </c>
      <c r="B1777" s="12" t="str">
        <f>IF(acc!B1779&lt;&gt;"",acc!B1779,"")</f>
        <v/>
      </c>
      <c r="C1777" s="12" t="str">
        <f>IF(acc!D1779&lt;&gt;"",VLOOKUP(acc!D1779,private!$B$1:$C$9,2,FALSE),"")</f>
        <v/>
      </c>
      <c r="D1777" s="65" t="str">
        <f>IF(acc!E1779&lt;&gt;"",acc!E1779,"")</f>
        <v/>
      </c>
      <c r="E1777" s="12" t="str">
        <f>IF(acc!F1779&lt;&gt;"",acc!F1779,"")</f>
        <v/>
      </c>
      <c r="F1777" s="12" t="str">
        <f>IF(acc!G1779&lt;&gt;"",acc!G1779,"")</f>
        <v/>
      </c>
      <c r="G1777" s="12" t="str">
        <f>IF(acc!H1779&lt;&gt;"",acc!H1779,"")</f>
        <v/>
      </c>
      <c r="H1777" s="12" t="str">
        <f>IF(acc!I1779&lt;&gt;"",acc!I1779,"")</f>
        <v/>
      </c>
    </row>
    <row r="1778" spans="1:8" x14ac:dyDescent="0.25">
      <c r="A1778" s="12" t="str">
        <f>IF(acc!B1780&lt;&gt;"",acc!A1780,"")</f>
        <v/>
      </c>
      <c r="B1778" s="12" t="str">
        <f>IF(acc!B1780&lt;&gt;"",acc!B1780,"")</f>
        <v/>
      </c>
      <c r="C1778" s="12" t="str">
        <f>IF(acc!D1780&lt;&gt;"",VLOOKUP(acc!D1780,private!$B$1:$C$9,2,FALSE),"")</f>
        <v/>
      </c>
      <c r="D1778" s="65" t="str">
        <f>IF(acc!E1780&lt;&gt;"",acc!E1780,"")</f>
        <v/>
      </c>
      <c r="E1778" s="12" t="str">
        <f>IF(acc!F1780&lt;&gt;"",acc!F1780,"")</f>
        <v/>
      </c>
      <c r="F1778" s="12" t="str">
        <f>IF(acc!G1780&lt;&gt;"",acc!G1780,"")</f>
        <v/>
      </c>
      <c r="G1778" s="12" t="str">
        <f>IF(acc!H1780&lt;&gt;"",acc!H1780,"")</f>
        <v/>
      </c>
      <c r="H1778" s="12" t="str">
        <f>IF(acc!I1780&lt;&gt;"",acc!I1780,"")</f>
        <v/>
      </c>
    </row>
    <row r="1779" spans="1:8" x14ac:dyDescent="0.25">
      <c r="A1779" s="12" t="str">
        <f>IF(acc!B1781&lt;&gt;"",acc!A1781,"")</f>
        <v/>
      </c>
      <c r="B1779" s="12" t="str">
        <f>IF(acc!B1781&lt;&gt;"",acc!B1781,"")</f>
        <v/>
      </c>
      <c r="C1779" s="12" t="str">
        <f>IF(acc!D1781&lt;&gt;"",VLOOKUP(acc!D1781,private!$B$1:$C$9,2,FALSE),"")</f>
        <v/>
      </c>
      <c r="D1779" s="65" t="str">
        <f>IF(acc!E1781&lt;&gt;"",acc!E1781,"")</f>
        <v/>
      </c>
      <c r="E1779" s="12" t="str">
        <f>IF(acc!F1781&lt;&gt;"",acc!F1781,"")</f>
        <v/>
      </c>
      <c r="F1779" s="12" t="str">
        <f>IF(acc!G1781&lt;&gt;"",acc!G1781,"")</f>
        <v/>
      </c>
      <c r="G1779" s="12" t="str">
        <f>IF(acc!H1781&lt;&gt;"",acc!H1781,"")</f>
        <v/>
      </c>
      <c r="H1779" s="12" t="str">
        <f>IF(acc!I1781&lt;&gt;"",acc!I1781,"")</f>
        <v/>
      </c>
    </row>
    <row r="1780" spans="1:8" x14ac:dyDescent="0.25">
      <c r="A1780" s="12" t="str">
        <f>IF(acc!B1782&lt;&gt;"",acc!A1782,"")</f>
        <v/>
      </c>
      <c r="B1780" s="12" t="str">
        <f>IF(acc!B1782&lt;&gt;"",acc!B1782,"")</f>
        <v/>
      </c>
      <c r="C1780" s="12" t="str">
        <f>IF(acc!D1782&lt;&gt;"",VLOOKUP(acc!D1782,private!$B$1:$C$9,2,FALSE),"")</f>
        <v/>
      </c>
      <c r="D1780" s="65" t="str">
        <f>IF(acc!E1782&lt;&gt;"",acc!E1782,"")</f>
        <v/>
      </c>
      <c r="E1780" s="12" t="str">
        <f>IF(acc!F1782&lt;&gt;"",acc!F1782,"")</f>
        <v/>
      </c>
      <c r="F1780" s="12" t="str">
        <f>IF(acc!G1782&lt;&gt;"",acc!G1782,"")</f>
        <v/>
      </c>
      <c r="G1780" s="12" t="str">
        <f>IF(acc!H1782&lt;&gt;"",acc!H1782,"")</f>
        <v/>
      </c>
      <c r="H1780" s="12" t="str">
        <f>IF(acc!I1782&lt;&gt;"",acc!I1782,"")</f>
        <v/>
      </c>
    </row>
    <row r="1781" spans="1:8" x14ac:dyDescent="0.25">
      <c r="A1781" s="12" t="str">
        <f>IF(acc!B1783&lt;&gt;"",acc!A1783,"")</f>
        <v/>
      </c>
      <c r="B1781" s="12" t="str">
        <f>IF(acc!B1783&lt;&gt;"",acc!B1783,"")</f>
        <v/>
      </c>
      <c r="C1781" s="12" t="str">
        <f>IF(acc!D1783&lt;&gt;"",VLOOKUP(acc!D1783,private!$B$1:$C$9,2,FALSE),"")</f>
        <v/>
      </c>
      <c r="D1781" s="65" t="str">
        <f>IF(acc!E1783&lt;&gt;"",acc!E1783,"")</f>
        <v/>
      </c>
      <c r="E1781" s="12" t="str">
        <f>IF(acc!F1783&lt;&gt;"",acc!F1783,"")</f>
        <v/>
      </c>
      <c r="F1781" s="12" t="str">
        <f>IF(acc!G1783&lt;&gt;"",acc!G1783,"")</f>
        <v/>
      </c>
      <c r="G1781" s="12" t="str">
        <f>IF(acc!H1783&lt;&gt;"",acc!H1783,"")</f>
        <v/>
      </c>
      <c r="H1781" s="12" t="str">
        <f>IF(acc!I1783&lt;&gt;"",acc!I1783,"")</f>
        <v/>
      </c>
    </row>
    <row r="1782" spans="1:8" x14ac:dyDescent="0.25">
      <c r="A1782" s="12" t="str">
        <f>IF(acc!B1784&lt;&gt;"",acc!A1784,"")</f>
        <v/>
      </c>
      <c r="B1782" s="12" t="str">
        <f>IF(acc!B1784&lt;&gt;"",acc!B1784,"")</f>
        <v/>
      </c>
      <c r="C1782" s="12" t="str">
        <f>IF(acc!D1784&lt;&gt;"",VLOOKUP(acc!D1784,private!$B$1:$C$9,2,FALSE),"")</f>
        <v/>
      </c>
      <c r="D1782" s="65" t="str">
        <f>IF(acc!E1784&lt;&gt;"",acc!E1784,"")</f>
        <v/>
      </c>
      <c r="E1782" s="12" t="str">
        <f>IF(acc!F1784&lt;&gt;"",acc!F1784,"")</f>
        <v/>
      </c>
      <c r="F1782" s="12" t="str">
        <f>IF(acc!G1784&lt;&gt;"",acc!G1784,"")</f>
        <v/>
      </c>
      <c r="G1782" s="12" t="str">
        <f>IF(acc!H1784&lt;&gt;"",acc!H1784,"")</f>
        <v/>
      </c>
      <c r="H1782" s="12" t="str">
        <f>IF(acc!I1784&lt;&gt;"",acc!I1784,"")</f>
        <v/>
      </c>
    </row>
    <row r="1783" spans="1:8" x14ac:dyDescent="0.25">
      <c r="A1783" s="12" t="str">
        <f>IF(acc!B1785&lt;&gt;"",acc!A1785,"")</f>
        <v/>
      </c>
      <c r="B1783" s="12" t="str">
        <f>IF(acc!B1785&lt;&gt;"",acc!B1785,"")</f>
        <v/>
      </c>
      <c r="C1783" s="12" t="str">
        <f>IF(acc!D1785&lt;&gt;"",VLOOKUP(acc!D1785,private!$B$1:$C$9,2,FALSE),"")</f>
        <v/>
      </c>
      <c r="D1783" s="65" t="str">
        <f>IF(acc!E1785&lt;&gt;"",acc!E1785,"")</f>
        <v/>
      </c>
      <c r="E1783" s="12" t="str">
        <f>IF(acc!F1785&lt;&gt;"",acc!F1785,"")</f>
        <v/>
      </c>
      <c r="F1783" s="12" t="str">
        <f>IF(acc!G1785&lt;&gt;"",acc!G1785,"")</f>
        <v/>
      </c>
      <c r="G1783" s="12" t="str">
        <f>IF(acc!H1785&lt;&gt;"",acc!H1785,"")</f>
        <v/>
      </c>
      <c r="H1783" s="12" t="str">
        <f>IF(acc!I1785&lt;&gt;"",acc!I1785,"")</f>
        <v/>
      </c>
    </row>
    <row r="1784" spans="1:8" x14ac:dyDescent="0.25">
      <c r="A1784" s="12" t="str">
        <f>IF(acc!B1786&lt;&gt;"",acc!A1786,"")</f>
        <v/>
      </c>
      <c r="B1784" s="12" t="str">
        <f>IF(acc!B1786&lt;&gt;"",acc!B1786,"")</f>
        <v/>
      </c>
      <c r="C1784" s="12" t="str">
        <f>IF(acc!D1786&lt;&gt;"",VLOOKUP(acc!D1786,private!$B$1:$C$9,2,FALSE),"")</f>
        <v/>
      </c>
      <c r="D1784" s="65" t="str">
        <f>IF(acc!E1786&lt;&gt;"",acc!E1786,"")</f>
        <v/>
      </c>
      <c r="E1784" s="12" t="str">
        <f>IF(acc!F1786&lt;&gt;"",acc!F1786,"")</f>
        <v/>
      </c>
      <c r="F1784" s="12" t="str">
        <f>IF(acc!G1786&lt;&gt;"",acc!G1786,"")</f>
        <v/>
      </c>
      <c r="G1784" s="12" t="str">
        <f>IF(acc!H1786&lt;&gt;"",acc!H1786,"")</f>
        <v/>
      </c>
      <c r="H1784" s="12" t="str">
        <f>IF(acc!I1786&lt;&gt;"",acc!I1786,"")</f>
        <v/>
      </c>
    </row>
    <row r="1785" spans="1:8" x14ac:dyDescent="0.25">
      <c r="A1785" s="12" t="str">
        <f>IF(acc!B1787&lt;&gt;"",acc!A1787,"")</f>
        <v/>
      </c>
      <c r="B1785" s="12" t="str">
        <f>IF(acc!B1787&lt;&gt;"",acc!B1787,"")</f>
        <v/>
      </c>
      <c r="C1785" s="12" t="str">
        <f>IF(acc!D1787&lt;&gt;"",VLOOKUP(acc!D1787,private!$B$1:$C$9,2,FALSE),"")</f>
        <v/>
      </c>
      <c r="D1785" s="65" t="str">
        <f>IF(acc!E1787&lt;&gt;"",acc!E1787,"")</f>
        <v/>
      </c>
      <c r="E1785" s="12" t="str">
        <f>IF(acc!F1787&lt;&gt;"",acc!F1787,"")</f>
        <v/>
      </c>
      <c r="F1785" s="12" t="str">
        <f>IF(acc!G1787&lt;&gt;"",acc!G1787,"")</f>
        <v/>
      </c>
      <c r="G1785" s="12" t="str">
        <f>IF(acc!H1787&lt;&gt;"",acc!H1787,"")</f>
        <v/>
      </c>
      <c r="H1785" s="12" t="str">
        <f>IF(acc!I1787&lt;&gt;"",acc!I1787,"")</f>
        <v/>
      </c>
    </row>
    <row r="1786" spans="1:8" x14ac:dyDescent="0.25">
      <c r="A1786" s="12" t="str">
        <f>IF(acc!B1788&lt;&gt;"",acc!A1788,"")</f>
        <v/>
      </c>
      <c r="B1786" s="12" t="str">
        <f>IF(acc!B1788&lt;&gt;"",acc!B1788,"")</f>
        <v/>
      </c>
      <c r="C1786" s="12" t="str">
        <f>IF(acc!D1788&lt;&gt;"",VLOOKUP(acc!D1788,private!$B$1:$C$9,2,FALSE),"")</f>
        <v/>
      </c>
      <c r="D1786" s="65" t="str">
        <f>IF(acc!E1788&lt;&gt;"",acc!E1788,"")</f>
        <v/>
      </c>
      <c r="E1786" s="12" t="str">
        <f>IF(acc!F1788&lt;&gt;"",acc!F1788,"")</f>
        <v/>
      </c>
      <c r="F1786" s="12" t="str">
        <f>IF(acc!G1788&lt;&gt;"",acc!G1788,"")</f>
        <v/>
      </c>
      <c r="G1786" s="12" t="str">
        <f>IF(acc!H1788&lt;&gt;"",acc!H1788,"")</f>
        <v/>
      </c>
      <c r="H1786" s="12" t="str">
        <f>IF(acc!I1788&lt;&gt;"",acc!I1788,"")</f>
        <v/>
      </c>
    </row>
    <row r="1787" spans="1:8" x14ac:dyDescent="0.25">
      <c r="A1787" s="12" t="str">
        <f>IF(acc!B1789&lt;&gt;"",acc!A1789,"")</f>
        <v/>
      </c>
      <c r="B1787" s="12" t="str">
        <f>IF(acc!B1789&lt;&gt;"",acc!B1789,"")</f>
        <v/>
      </c>
      <c r="C1787" s="12" t="str">
        <f>IF(acc!D1789&lt;&gt;"",VLOOKUP(acc!D1789,private!$B$1:$C$9,2,FALSE),"")</f>
        <v/>
      </c>
      <c r="D1787" s="65" t="str">
        <f>IF(acc!E1789&lt;&gt;"",acc!E1789,"")</f>
        <v/>
      </c>
      <c r="E1787" s="12" t="str">
        <f>IF(acc!F1789&lt;&gt;"",acc!F1789,"")</f>
        <v/>
      </c>
      <c r="F1787" s="12" t="str">
        <f>IF(acc!G1789&lt;&gt;"",acc!G1789,"")</f>
        <v/>
      </c>
      <c r="G1787" s="12" t="str">
        <f>IF(acc!H1789&lt;&gt;"",acc!H1789,"")</f>
        <v/>
      </c>
      <c r="H1787" s="12" t="str">
        <f>IF(acc!I1789&lt;&gt;"",acc!I1789,"")</f>
        <v/>
      </c>
    </row>
    <row r="1788" spans="1:8" x14ac:dyDescent="0.25">
      <c r="A1788" s="12" t="str">
        <f>IF(acc!B1790&lt;&gt;"",acc!A1790,"")</f>
        <v/>
      </c>
      <c r="B1788" s="12" t="str">
        <f>IF(acc!B1790&lt;&gt;"",acc!B1790,"")</f>
        <v/>
      </c>
      <c r="C1788" s="12" t="str">
        <f>IF(acc!D1790&lt;&gt;"",VLOOKUP(acc!D1790,private!$B$1:$C$9,2,FALSE),"")</f>
        <v/>
      </c>
      <c r="D1788" s="65" t="str">
        <f>IF(acc!E1790&lt;&gt;"",acc!E1790,"")</f>
        <v/>
      </c>
      <c r="E1788" s="12" t="str">
        <f>IF(acc!F1790&lt;&gt;"",acc!F1790,"")</f>
        <v/>
      </c>
      <c r="F1788" s="12" t="str">
        <f>IF(acc!G1790&lt;&gt;"",acc!G1790,"")</f>
        <v/>
      </c>
      <c r="G1788" s="12" t="str">
        <f>IF(acc!H1790&lt;&gt;"",acc!H1790,"")</f>
        <v/>
      </c>
      <c r="H1788" s="12" t="str">
        <f>IF(acc!I1790&lt;&gt;"",acc!I1790,"")</f>
        <v/>
      </c>
    </row>
    <row r="1789" spans="1:8" x14ac:dyDescent="0.25">
      <c r="A1789" s="12" t="str">
        <f>IF(acc!B1791&lt;&gt;"",acc!A1791,"")</f>
        <v/>
      </c>
      <c r="B1789" s="12" t="str">
        <f>IF(acc!B1791&lt;&gt;"",acc!B1791,"")</f>
        <v/>
      </c>
      <c r="C1789" s="12" t="str">
        <f>IF(acc!D1791&lt;&gt;"",VLOOKUP(acc!D1791,private!$B$1:$C$9,2,FALSE),"")</f>
        <v/>
      </c>
      <c r="D1789" s="65" t="str">
        <f>IF(acc!E1791&lt;&gt;"",acc!E1791,"")</f>
        <v/>
      </c>
      <c r="E1789" s="12" t="str">
        <f>IF(acc!F1791&lt;&gt;"",acc!F1791,"")</f>
        <v/>
      </c>
      <c r="F1789" s="12" t="str">
        <f>IF(acc!G1791&lt;&gt;"",acc!G1791,"")</f>
        <v/>
      </c>
      <c r="G1789" s="12" t="str">
        <f>IF(acc!H1791&lt;&gt;"",acc!H1791,"")</f>
        <v/>
      </c>
      <c r="H1789" s="12" t="str">
        <f>IF(acc!I1791&lt;&gt;"",acc!I1791,"")</f>
        <v/>
      </c>
    </row>
    <row r="1790" spans="1:8" x14ac:dyDescent="0.25">
      <c r="A1790" s="12" t="str">
        <f>IF(acc!B1792&lt;&gt;"",acc!A1792,"")</f>
        <v/>
      </c>
      <c r="B1790" s="12" t="str">
        <f>IF(acc!B1792&lt;&gt;"",acc!B1792,"")</f>
        <v/>
      </c>
      <c r="C1790" s="12" t="str">
        <f>IF(acc!D1792&lt;&gt;"",VLOOKUP(acc!D1792,private!$B$1:$C$9,2,FALSE),"")</f>
        <v/>
      </c>
      <c r="D1790" s="65" t="str">
        <f>IF(acc!E1792&lt;&gt;"",acc!E1792,"")</f>
        <v/>
      </c>
      <c r="E1790" s="12" t="str">
        <f>IF(acc!F1792&lt;&gt;"",acc!F1792,"")</f>
        <v/>
      </c>
      <c r="F1790" s="12" t="str">
        <f>IF(acc!G1792&lt;&gt;"",acc!G1792,"")</f>
        <v/>
      </c>
      <c r="G1790" s="12" t="str">
        <f>IF(acc!H1792&lt;&gt;"",acc!H1792,"")</f>
        <v/>
      </c>
      <c r="H1790" s="12" t="str">
        <f>IF(acc!I1792&lt;&gt;"",acc!I1792,"")</f>
        <v/>
      </c>
    </row>
    <row r="1791" spans="1:8" x14ac:dyDescent="0.25">
      <c r="A1791" s="12" t="str">
        <f>IF(acc!B1793&lt;&gt;"",acc!A1793,"")</f>
        <v/>
      </c>
      <c r="B1791" s="12" t="str">
        <f>IF(acc!B1793&lt;&gt;"",acc!B1793,"")</f>
        <v/>
      </c>
      <c r="C1791" s="12" t="str">
        <f>IF(acc!D1793&lt;&gt;"",VLOOKUP(acc!D1793,private!$B$1:$C$9,2,FALSE),"")</f>
        <v/>
      </c>
      <c r="D1791" s="65" t="str">
        <f>IF(acc!E1793&lt;&gt;"",acc!E1793,"")</f>
        <v/>
      </c>
      <c r="E1791" s="12" t="str">
        <f>IF(acc!F1793&lt;&gt;"",acc!F1793,"")</f>
        <v/>
      </c>
      <c r="F1791" s="12" t="str">
        <f>IF(acc!G1793&lt;&gt;"",acc!G1793,"")</f>
        <v/>
      </c>
      <c r="G1791" s="12" t="str">
        <f>IF(acc!H1793&lt;&gt;"",acc!H1793,"")</f>
        <v/>
      </c>
      <c r="H1791" s="12" t="str">
        <f>IF(acc!I1793&lt;&gt;"",acc!I1793,"")</f>
        <v/>
      </c>
    </row>
    <row r="1792" spans="1:8" x14ac:dyDescent="0.25">
      <c r="A1792" s="12" t="str">
        <f>IF(acc!B1794&lt;&gt;"",acc!A1794,"")</f>
        <v/>
      </c>
      <c r="B1792" s="12" t="str">
        <f>IF(acc!B1794&lt;&gt;"",acc!B1794,"")</f>
        <v/>
      </c>
      <c r="C1792" s="12" t="str">
        <f>IF(acc!D1794&lt;&gt;"",VLOOKUP(acc!D1794,private!$B$1:$C$9,2,FALSE),"")</f>
        <v/>
      </c>
      <c r="D1792" s="65" t="str">
        <f>IF(acc!E1794&lt;&gt;"",acc!E1794,"")</f>
        <v/>
      </c>
      <c r="E1792" s="12" t="str">
        <f>IF(acc!F1794&lt;&gt;"",acc!F1794,"")</f>
        <v/>
      </c>
      <c r="F1792" s="12" t="str">
        <f>IF(acc!G1794&lt;&gt;"",acc!G1794,"")</f>
        <v/>
      </c>
      <c r="G1792" s="12" t="str">
        <f>IF(acc!H1794&lt;&gt;"",acc!H1794,"")</f>
        <v/>
      </c>
      <c r="H1792" s="12" t="str">
        <f>IF(acc!I1794&lt;&gt;"",acc!I1794,"")</f>
        <v/>
      </c>
    </row>
    <row r="1793" spans="1:8" x14ac:dyDescent="0.25">
      <c r="A1793" s="12" t="str">
        <f>IF(acc!B1795&lt;&gt;"",acc!A1795,"")</f>
        <v/>
      </c>
      <c r="B1793" s="12" t="str">
        <f>IF(acc!B1795&lt;&gt;"",acc!B1795,"")</f>
        <v/>
      </c>
      <c r="C1793" s="12" t="str">
        <f>IF(acc!D1795&lt;&gt;"",VLOOKUP(acc!D1795,private!$B$1:$C$9,2,FALSE),"")</f>
        <v/>
      </c>
      <c r="D1793" s="65" t="str">
        <f>IF(acc!E1795&lt;&gt;"",acc!E1795,"")</f>
        <v/>
      </c>
      <c r="E1793" s="12" t="str">
        <f>IF(acc!F1795&lt;&gt;"",acc!F1795,"")</f>
        <v/>
      </c>
      <c r="F1793" s="12" t="str">
        <f>IF(acc!G1795&lt;&gt;"",acc!G1795,"")</f>
        <v/>
      </c>
      <c r="G1793" s="12" t="str">
        <f>IF(acc!H1795&lt;&gt;"",acc!H1795,"")</f>
        <v/>
      </c>
      <c r="H1793" s="12" t="str">
        <f>IF(acc!I1795&lt;&gt;"",acc!I1795,"")</f>
        <v/>
      </c>
    </row>
    <row r="1794" spans="1:8" x14ac:dyDescent="0.25">
      <c r="A1794" s="12" t="str">
        <f>IF(acc!B1796&lt;&gt;"",acc!A1796,"")</f>
        <v/>
      </c>
      <c r="B1794" s="12" t="str">
        <f>IF(acc!B1796&lt;&gt;"",acc!B1796,"")</f>
        <v/>
      </c>
      <c r="C1794" s="12" t="str">
        <f>IF(acc!D1796&lt;&gt;"",VLOOKUP(acc!D1796,private!$B$1:$C$9,2,FALSE),"")</f>
        <v/>
      </c>
      <c r="D1794" s="65" t="str">
        <f>IF(acc!E1796&lt;&gt;"",acc!E1796,"")</f>
        <v/>
      </c>
      <c r="E1794" s="12" t="str">
        <f>IF(acc!F1796&lt;&gt;"",acc!F1796,"")</f>
        <v/>
      </c>
      <c r="F1794" s="12" t="str">
        <f>IF(acc!G1796&lt;&gt;"",acc!G1796,"")</f>
        <v/>
      </c>
      <c r="G1794" s="12" t="str">
        <f>IF(acc!H1796&lt;&gt;"",acc!H1796,"")</f>
        <v/>
      </c>
      <c r="H1794" s="12" t="str">
        <f>IF(acc!I1796&lt;&gt;"",acc!I1796,"")</f>
        <v/>
      </c>
    </row>
    <row r="1795" spans="1:8" x14ac:dyDescent="0.25">
      <c r="A1795" s="12" t="str">
        <f>IF(acc!B1797&lt;&gt;"",acc!A1797,"")</f>
        <v/>
      </c>
      <c r="B1795" s="12" t="str">
        <f>IF(acc!B1797&lt;&gt;"",acc!B1797,"")</f>
        <v/>
      </c>
      <c r="C1795" s="12" t="str">
        <f>IF(acc!D1797&lt;&gt;"",VLOOKUP(acc!D1797,private!$B$1:$C$9,2,FALSE),"")</f>
        <v/>
      </c>
      <c r="D1795" s="65" t="str">
        <f>IF(acc!E1797&lt;&gt;"",acc!E1797,"")</f>
        <v/>
      </c>
      <c r="E1795" s="12" t="str">
        <f>IF(acc!F1797&lt;&gt;"",acc!F1797,"")</f>
        <v/>
      </c>
      <c r="F1795" s="12" t="str">
        <f>IF(acc!G1797&lt;&gt;"",acc!G1797,"")</f>
        <v/>
      </c>
      <c r="G1795" s="12" t="str">
        <f>IF(acc!H1797&lt;&gt;"",acc!H1797,"")</f>
        <v/>
      </c>
      <c r="H1795" s="12" t="str">
        <f>IF(acc!I1797&lt;&gt;"",acc!I1797,"")</f>
        <v/>
      </c>
    </row>
    <row r="1796" spans="1:8" x14ac:dyDescent="0.25">
      <c r="A1796" s="12" t="str">
        <f>IF(acc!B1798&lt;&gt;"",acc!A1798,"")</f>
        <v/>
      </c>
      <c r="B1796" s="12" t="str">
        <f>IF(acc!B1798&lt;&gt;"",acc!B1798,"")</f>
        <v/>
      </c>
      <c r="C1796" s="12" t="str">
        <f>IF(acc!D1798&lt;&gt;"",VLOOKUP(acc!D1798,private!$B$1:$C$9,2,FALSE),"")</f>
        <v/>
      </c>
      <c r="D1796" s="65" t="str">
        <f>IF(acc!E1798&lt;&gt;"",acc!E1798,"")</f>
        <v/>
      </c>
      <c r="E1796" s="12" t="str">
        <f>IF(acc!F1798&lt;&gt;"",acc!F1798,"")</f>
        <v/>
      </c>
      <c r="F1796" s="12" t="str">
        <f>IF(acc!G1798&lt;&gt;"",acc!G1798,"")</f>
        <v/>
      </c>
      <c r="G1796" s="12" t="str">
        <f>IF(acc!H1798&lt;&gt;"",acc!H1798,"")</f>
        <v/>
      </c>
      <c r="H1796" s="12" t="str">
        <f>IF(acc!I1798&lt;&gt;"",acc!I1798,"")</f>
        <v/>
      </c>
    </row>
    <row r="1797" spans="1:8" x14ac:dyDescent="0.25">
      <c r="A1797" s="12" t="str">
        <f>IF(acc!B1799&lt;&gt;"",acc!A1799,"")</f>
        <v/>
      </c>
      <c r="B1797" s="12" t="str">
        <f>IF(acc!B1799&lt;&gt;"",acc!B1799,"")</f>
        <v/>
      </c>
      <c r="C1797" s="12" t="str">
        <f>IF(acc!D1799&lt;&gt;"",VLOOKUP(acc!D1799,private!$B$1:$C$9,2,FALSE),"")</f>
        <v/>
      </c>
      <c r="D1797" s="65" t="str">
        <f>IF(acc!E1799&lt;&gt;"",acc!E1799,"")</f>
        <v/>
      </c>
      <c r="E1797" s="12" t="str">
        <f>IF(acc!F1799&lt;&gt;"",acc!F1799,"")</f>
        <v/>
      </c>
      <c r="F1797" s="12" t="str">
        <f>IF(acc!G1799&lt;&gt;"",acc!G1799,"")</f>
        <v/>
      </c>
      <c r="G1797" s="12" t="str">
        <f>IF(acc!H1799&lt;&gt;"",acc!H1799,"")</f>
        <v/>
      </c>
      <c r="H1797" s="12" t="str">
        <f>IF(acc!I1799&lt;&gt;"",acc!I1799,"")</f>
        <v/>
      </c>
    </row>
    <row r="1798" spans="1:8" x14ac:dyDescent="0.25">
      <c r="A1798" s="12" t="str">
        <f>IF(acc!B1800&lt;&gt;"",acc!A1800,"")</f>
        <v/>
      </c>
      <c r="B1798" s="12" t="str">
        <f>IF(acc!B1800&lt;&gt;"",acc!B1800,"")</f>
        <v/>
      </c>
      <c r="C1798" s="12" t="str">
        <f>IF(acc!D1800&lt;&gt;"",VLOOKUP(acc!D1800,private!$B$1:$C$9,2,FALSE),"")</f>
        <v/>
      </c>
      <c r="D1798" s="65" t="str">
        <f>IF(acc!E1800&lt;&gt;"",acc!E1800,"")</f>
        <v/>
      </c>
      <c r="E1798" s="12" t="str">
        <f>IF(acc!F1800&lt;&gt;"",acc!F1800,"")</f>
        <v/>
      </c>
      <c r="F1798" s="12" t="str">
        <f>IF(acc!G1800&lt;&gt;"",acc!G1800,"")</f>
        <v/>
      </c>
      <c r="G1798" s="12" t="str">
        <f>IF(acc!H1800&lt;&gt;"",acc!H1800,"")</f>
        <v/>
      </c>
      <c r="H1798" s="12" t="str">
        <f>IF(acc!I1800&lt;&gt;"",acc!I1800,"")</f>
        <v/>
      </c>
    </row>
    <row r="1799" spans="1:8" x14ac:dyDescent="0.25">
      <c r="A1799" s="12" t="str">
        <f>IF(acc!B1801&lt;&gt;"",acc!A1801,"")</f>
        <v/>
      </c>
      <c r="B1799" s="12" t="str">
        <f>IF(acc!B1801&lt;&gt;"",acc!B1801,"")</f>
        <v/>
      </c>
      <c r="C1799" s="12" t="str">
        <f>IF(acc!D1801&lt;&gt;"",VLOOKUP(acc!D1801,private!$B$1:$C$9,2,FALSE),"")</f>
        <v/>
      </c>
      <c r="D1799" s="65" t="str">
        <f>IF(acc!E1801&lt;&gt;"",acc!E1801,"")</f>
        <v/>
      </c>
      <c r="E1799" s="12" t="str">
        <f>IF(acc!F1801&lt;&gt;"",acc!F1801,"")</f>
        <v/>
      </c>
      <c r="F1799" s="12" t="str">
        <f>IF(acc!G1801&lt;&gt;"",acc!G1801,"")</f>
        <v/>
      </c>
      <c r="G1799" s="12" t="str">
        <f>IF(acc!H1801&lt;&gt;"",acc!H1801,"")</f>
        <v/>
      </c>
      <c r="H1799" s="12" t="str">
        <f>IF(acc!I1801&lt;&gt;"",acc!I1801,"")</f>
        <v/>
      </c>
    </row>
    <row r="1800" spans="1:8" x14ac:dyDescent="0.25">
      <c r="A1800" s="12" t="str">
        <f>IF(acc!B1802&lt;&gt;"",acc!A1802,"")</f>
        <v/>
      </c>
      <c r="B1800" s="12" t="str">
        <f>IF(acc!B1802&lt;&gt;"",acc!B1802,"")</f>
        <v/>
      </c>
      <c r="C1800" s="12" t="str">
        <f>IF(acc!D1802&lt;&gt;"",VLOOKUP(acc!D1802,private!$B$1:$C$9,2,FALSE),"")</f>
        <v/>
      </c>
      <c r="D1800" s="65" t="str">
        <f>IF(acc!E1802&lt;&gt;"",acc!E1802,"")</f>
        <v/>
      </c>
      <c r="E1800" s="12" t="str">
        <f>IF(acc!F1802&lt;&gt;"",acc!F1802,"")</f>
        <v/>
      </c>
      <c r="F1800" s="12" t="str">
        <f>IF(acc!G1802&lt;&gt;"",acc!G1802,"")</f>
        <v/>
      </c>
      <c r="G1800" s="12" t="str">
        <f>IF(acc!H1802&lt;&gt;"",acc!H1802,"")</f>
        <v/>
      </c>
      <c r="H1800" s="12" t="str">
        <f>IF(acc!I1802&lt;&gt;"",acc!I1802,"")</f>
        <v/>
      </c>
    </row>
    <row r="1801" spans="1:8" x14ac:dyDescent="0.25">
      <c r="A1801" s="12" t="str">
        <f>IF(acc!B1803&lt;&gt;"",acc!A1803,"")</f>
        <v/>
      </c>
      <c r="B1801" s="12" t="str">
        <f>IF(acc!B1803&lt;&gt;"",acc!B1803,"")</f>
        <v/>
      </c>
      <c r="C1801" s="12" t="str">
        <f>IF(acc!D1803&lt;&gt;"",VLOOKUP(acc!D1803,private!$B$1:$C$9,2,FALSE),"")</f>
        <v/>
      </c>
      <c r="D1801" s="65" t="str">
        <f>IF(acc!E1803&lt;&gt;"",acc!E1803,"")</f>
        <v/>
      </c>
      <c r="E1801" s="12" t="str">
        <f>IF(acc!F1803&lt;&gt;"",acc!F1803,"")</f>
        <v/>
      </c>
      <c r="F1801" s="12" t="str">
        <f>IF(acc!G1803&lt;&gt;"",acc!G1803,"")</f>
        <v/>
      </c>
      <c r="G1801" s="12" t="str">
        <f>IF(acc!H1803&lt;&gt;"",acc!H1803,"")</f>
        <v/>
      </c>
      <c r="H1801" s="12" t="str">
        <f>IF(acc!I1803&lt;&gt;"",acc!I1803,"")</f>
        <v/>
      </c>
    </row>
    <row r="1802" spans="1:8" x14ac:dyDescent="0.25">
      <c r="A1802" s="12" t="str">
        <f>IF(acc!B1804&lt;&gt;"",acc!A1804,"")</f>
        <v/>
      </c>
      <c r="B1802" s="12" t="str">
        <f>IF(acc!B1804&lt;&gt;"",acc!B1804,"")</f>
        <v/>
      </c>
      <c r="C1802" s="12" t="str">
        <f>IF(acc!D1804&lt;&gt;"",VLOOKUP(acc!D1804,private!$B$1:$C$9,2,FALSE),"")</f>
        <v/>
      </c>
      <c r="D1802" s="65" t="str">
        <f>IF(acc!E1804&lt;&gt;"",acc!E1804,"")</f>
        <v/>
      </c>
      <c r="E1802" s="12" t="str">
        <f>IF(acc!F1804&lt;&gt;"",acc!F1804,"")</f>
        <v/>
      </c>
      <c r="F1802" s="12" t="str">
        <f>IF(acc!G1804&lt;&gt;"",acc!G1804,"")</f>
        <v/>
      </c>
      <c r="G1802" s="12" t="str">
        <f>IF(acc!H1804&lt;&gt;"",acc!H1804,"")</f>
        <v/>
      </c>
      <c r="H1802" s="12" t="str">
        <f>IF(acc!I1804&lt;&gt;"",acc!I1804,"")</f>
        <v/>
      </c>
    </row>
    <row r="1803" spans="1:8" x14ac:dyDescent="0.25">
      <c r="A1803" s="12" t="str">
        <f>IF(acc!B1805&lt;&gt;"",acc!A1805,"")</f>
        <v/>
      </c>
      <c r="B1803" s="12" t="str">
        <f>IF(acc!B1805&lt;&gt;"",acc!B1805,"")</f>
        <v/>
      </c>
      <c r="C1803" s="12" t="str">
        <f>IF(acc!D1805&lt;&gt;"",VLOOKUP(acc!D1805,private!$B$1:$C$9,2,FALSE),"")</f>
        <v/>
      </c>
      <c r="D1803" s="65" t="str">
        <f>IF(acc!E1805&lt;&gt;"",acc!E1805,"")</f>
        <v/>
      </c>
      <c r="E1803" s="12" t="str">
        <f>IF(acc!F1805&lt;&gt;"",acc!F1805,"")</f>
        <v/>
      </c>
      <c r="F1803" s="12" t="str">
        <f>IF(acc!G1805&lt;&gt;"",acc!G1805,"")</f>
        <v/>
      </c>
      <c r="G1803" s="12" t="str">
        <f>IF(acc!H1805&lt;&gt;"",acc!H1805,"")</f>
        <v/>
      </c>
      <c r="H1803" s="12" t="str">
        <f>IF(acc!I1805&lt;&gt;"",acc!I1805,"")</f>
        <v/>
      </c>
    </row>
    <row r="1804" spans="1:8" x14ac:dyDescent="0.25">
      <c r="A1804" s="12" t="str">
        <f>IF(acc!B1806&lt;&gt;"",acc!A1806,"")</f>
        <v/>
      </c>
      <c r="B1804" s="12" t="str">
        <f>IF(acc!B1806&lt;&gt;"",acc!B1806,"")</f>
        <v/>
      </c>
      <c r="C1804" s="12" t="str">
        <f>IF(acc!D1806&lt;&gt;"",VLOOKUP(acc!D1806,private!$B$1:$C$9,2,FALSE),"")</f>
        <v/>
      </c>
      <c r="D1804" s="65" t="str">
        <f>IF(acc!E1806&lt;&gt;"",acc!E1806,"")</f>
        <v/>
      </c>
      <c r="E1804" s="12" t="str">
        <f>IF(acc!F1806&lt;&gt;"",acc!F1806,"")</f>
        <v/>
      </c>
      <c r="F1804" s="12" t="str">
        <f>IF(acc!G1806&lt;&gt;"",acc!G1806,"")</f>
        <v/>
      </c>
      <c r="G1804" s="12" t="str">
        <f>IF(acc!H1806&lt;&gt;"",acc!H1806,"")</f>
        <v/>
      </c>
      <c r="H1804" s="12" t="str">
        <f>IF(acc!I1806&lt;&gt;"",acc!I1806,"")</f>
        <v/>
      </c>
    </row>
    <row r="1805" spans="1:8" x14ac:dyDescent="0.25">
      <c r="A1805" s="12" t="str">
        <f>IF(acc!B1807&lt;&gt;"",acc!A1807,"")</f>
        <v/>
      </c>
      <c r="B1805" s="12" t="str">
        <f>IF(acc!B1807&lt;&gt;"",acc!B1807,"")</f>
        <v/>
      </c>
      <c r="C1805" s="12" t="str">
        <f>IF(acc!D1807&lt;&gt;"",VLOOKUP(acc!D1807,private!$B$1:$C$9,2,FALSE),"")</f>
        <v/>
      </c>
      <c r="D1805" s="65" t="str">
        <f>IF(acc!E1807&lt;&gt;"",acc!E1807,"")</f>
        <v/>
      </c>
      <c r="E1805" s="12" t="str">
        <f>IF(acc!F1807&lt;&gt;"",acc!F1807,"")</f>
        <v/>
      </c>
      <c r="F1805" s="12" t="str">
        <f>IF(acc!G1807&lt;&gt;"",acc!G1807,"")</f>
        <v/>
      </c>
      <c r="G1805" s="12" t="str">
        <f>IF(acc!H1807&lt;&gt;"",acc!H1807,"")</f>
        <v/>
      </c>
      <c r="H1805" s="12" t="str">
        <f>IF(acc!I1807&lt;&gt;"",acc!I1807,"")</f>
        <v/>
      </c>
    </row>
    <row r="1806" spans="1:8" x14ac:dyDescent="0.25">
      <c r="A1806" s="12" t="str">
        <f>IF(acc!B1808&lt;&gt;"",acc!A1808,"")</f>
        <v/>
      </c>
      <c r="B1806" s="12" t="str">
        <f>IF(acc!B1808&lt;&gt;"",acc!B1808,"")</f>
        <v/>
      </c>
      <c r="C1806" s="12" t="str">
        <f>IF(acc!D1808&lt;&gt;"",VLOOKUP(acc!D1808,private!$B$1:$C$9,2,FALSE),"")</f>
        <v/>
      </c>
      <c r="D1806" s="65" t="str">
        <f>IF(acc!E1808&lt;&gt;"",acc!E1808,"")</f>
        <v/>
      </c>
      <c r="E1806" s="12" t="str">
        <f>IF(acc!F1808&lt;&gt;"",acc!F1808,"")</f>
        <v/>
      </c>
      <c r="F1806" s="12" t="str">
        <f>IF(acc!G1808&lt;&gt;"",acc!G1808,"")</f>
        <v/>
      </c>
      <c r="G1806" s="12" t="str">
        <f>IF(acc!H1808&lt;&gt;"",acc!H1808,"")</f>
        <v/>
      </c>
      <c r="H1806" s="12" t="str">
        <f>IF(acc!I1808&lt;&gt;"",acc!I1808,"")</f>
        <v/>
      </c>
    </row>
    <row r="1807" spans="1:8" x14ac:dyDescent="0.25">
      <c r="A1807" s="12" t="str">
        <f>IF(acc!B1809&lt;&gt;"",acc!A1809,"")</f>
        <v/>
      </c>
      <c r="B1807" s="12" t="str">
        <f>IF(acc!B1809&lt;&gt;"",acc!B1809,"")</f>
        <v/>
      </c>
      <c r="C1807" s="12" t="str">
        <f>IF(acc!D1809&lt;&gt;"",VLOOKUP(acc!D1809,private!$B$1:$C$9,2,FALSE),"")</f>
        <v/>
      </c>
      <c r="D1807" s="65" t="str">
        <f>IF(acc!E1809&lt;&gt;"",acc!E1809,"")</f>
        <v/>
      </c>
      <c r="E1807" s="12" t="str">
        <f>IF(acc!F1809&lt;&gt;"",acc!F1809,"")</f>
        <v/>
      </c>
      <c r="F1807" s="12" t="str">
        <f>IF(acc!G1809&lt;&gt;"",acc!G1809,"")</f>
        <v/>
      </c>
      <c r="G1807" s="12" t="str">
        <f>IF(acc!H1809&lt;&gt;"",acc!H1809,"")</f>
        <v/>
      </c>
      <c r="H1807" s="12" t="str">
        <f>IF(acc!I1809&lt;&gt;"",acc!I1809,"")</f>
        <v/>
      </c>
    </row>
    <row r="1808" spans="1:8" x14ac:dyDescent="0.25">
      <c r="A1808" s="12" t="str">
        <f>IF(acc!B1810&lt;&gt;"",acc!A1810,"")</f>
        <v/>
      </c>
      <c r="B1808" s="12" t="str">
        <f>IF(acc!B1810&lt;&gt;"",acc!B1810,"")</f>
        <v/>
      </c>
      <c r="C1808" s="12" t="str">
        <f>IF(acc!D1810&lt;&gt;"",VLOOKUP(acc!D1810,private!$B$1:$C$9,2,FALSE),"")</f>
        <v/>
      </c>
      <c r="D1808" s="65" t="str">
        <f>IF(acc!E1810&lt;&gt;"",acc!E1810,"")</f>
        <v/>
      </c>
      <c r="E1808" s="12" t="str">
        <f>IF(acc!F1810&lt;&gt;"",acc!F1810,"")</f>
        <v/>
      </c>
      <c r="F1808" s="12" t="str">
        <f>IF(acc!G1810&lt;&gt;"",acc!G1810,"")</f>
        <v/>
      </c>
      <c r="G1808" s="12" t="str">
        <f>IF(acc!H1810&lt;&gt;"",acc!H1810,"")</f>
        <v/>
      </c>
      <c r="H1808" s="12" t="str">
        <f>IF(acc!I1810&lt;&gt;"",acc!I1810,"")</f>
        <v/>
      </c>
    </row>
    <row r="1809" spans="1:8" x14ac:dyDescent="0.25">
      <c r="A1809" s="12" t="str">
        <f>IF(acc!B1811&lt;&gt;"",acc!A1811,"")</f>
        <v/>
      </c>
      <c r="B1809" s="12" t="str">
        <f>IF(acc!B1811&lt;&gt;"",acc!B1811,"")</f>
        <v/>
      </c>
      <c r="C1809" s="12" t="str">
        <f>IF(acc!D1811&lt;&gt;"",VLOOKUP(acc!D1811,private!$B$1:$C$9,2,FALSE),"")</f>
        <v/>
      </c>
      <c r="D1809" s="65" t="str">
        <f>IF(acc!E1811&lt;&gt;"",acc!E1811,"")</f>
        <v/>
      </c>
      <c r="E1809" s="12" t="str">
        <f>IF(acc!F1811&lt;&gt;"",acc!F1811,"")</f>
        <v/>
      </c>
      <c r="F1809" s="12" t="str">
        <f>IF(acc!G1811&lt;&gt;"",acc!G1811,"")</f>
        <v/>
      </c>
      <c r="G1809" s="12" t="str">
        <f>IF(acc!H1811&lt;&gt;"",acc!H1811,"")</f>
        <v/>
      </c>
      <c r="H1809" s="12" t="str">
        <f>IF(acc!I1811&lt;&gt;"",acc!I1811,"")</f>
        <v/>
      </c>
    </row>
    <row r="1810" spans="1:8" x14ac:dyDescent="0.25">
      <c r="A1810" s="12" t="str">
        <f>IF(acc!B1812&lt;&gt;"",acc!A1812,"")</f>
        <v/>
      </c>
      <c r="B1810" s="12" t="str">
        <f>IF(acc!B1812&lt;&gt;"",acc!B1812,"")</f>
        <v/>
      </c>
      <c r="C1810" s="12" t="str">
        <f>IF(acc!D1812&lt;&gt;"",VLOOKUP(acc!D1812,private!$B$1:$C$9,2,FALSE),"")</f>
        <v/>
      </c>
      <c r="D1810" s="65" t="str">
        <f>IF(acc!E1812&lt;&gt;"",acc!E1812,"")</f>
        <v/>
      </c>
      <c r="E1810" s="12" t="str">
        <f>IF(acc!F1812&lt;&gt;"",acc!F1812,"")</f>
        <v/>
      </c>
      <c r="F1810" s="12" t="str">
        <f>IF(acc!G1812&lt;&gt;"",acc!G1812,"")</f>
        <v/>
      </c>
      <c r="G1810" s="12" t="str">
        <f>IF(acc!H1812&lt;&gt;"",acc!H1812,"")</f>
        <v/>
      </c>
      <c r="H1810" s="12" t="str">
        <f>IF(acc!I1812&lt;&gt;"",acc!I1812,"")</f>
        <v/>
      </c>
    </row>
    <row r="1811" spans="1:8" x14ac:dyDescent="0.25">
      <c r="A1811" s="12" t="str">
        <f>IF(acc!B1813&lt;&gt;"",acc!A1813,"")</f>
        <v/>
      </c>
      <c r="B1811" s="12" t="str">
        <f>IF(acc!B1813&lt;&gt;"",acc!B1813,"")</f>
        <v/>
      </c>
      <c r="C1811" s="12" t="str">
        <f>IF(acc!D1813&lt;&gt;"",VLOOKUP(acc!D1813,private!$B$1:$C$9,2,FALSE),"")</f>
        <v/>
      </c>
      <c r="D1811" s="65" t="str">
        <f>IF(acc!E1813&lt;&gt;"",acc!E1813,"")</f>
        <v/>
      </c>
      <c r="E1811" s="12" t="str">
        <f>IF(acc!F1813&lt;&gt;"",acc!F1813,"")</f>
        <v/>
      </c>
      <c r="F1811" s="12" t="str">
        <f>IF(acc!G1813&lt;&gt;"",acc!G1813,"")</f>
        <v/>
      </c>
      <c r="G1811" s="12" t="str">
        <f>IF(acc!H1813&lt;&gt;"",acc!H1813,"")</f>
        <v/>
      </c>
      <c r="H1811" s="12" t="str">
        <f>IF(acc!I1813&lt;&gt;"",acc!I1813,"")</f>
        <v/>
      </c>
    </row>
    <row r="1812" spans="1:8" x14ac:dyDescent="0.25">
      <c r="A1812" s="12" t="str">
        <f>IF(acc!B1814&lt;&gt;"",acc!A1814,"")</f>
        <v/>
      </c>
      <c r="B1812" s="12" t="str">
        <f>IF(acc!B1814&lt;&gt;"",acc!B1814,"")</f>
        <v/>
      </c>
      <c r="C1812" s="12" t="str">
        <f>IF(acc!D1814&lt;&gt;"",VLOOKUP(acc!D1814,private!$B$1:$C$9,2,FALSE),"")</f>
        <v/>
      </c>
      <c r="D1812" s="65" t="str">
        <f>IF(acc!E1814&lt;&gt;"",acc!E1814,"")</f>
        <v/>
      </c>
      <c r="E1812" s="12" t="str">
        <f>IF(acc!F1814&lt;&gt;"",acc!F1814,"")</f>
        <v/>
      </c>
      <c r="F1812" s="12" t="str">
        <f>IF(acc!G1814&lt;&gt;"",acc!G1814,"")</f>
        <v/>
      </c>
      <c r="G1812" s="12" t="str">
        <f>IF(acc!H1814&lt;&gt;"",acc!H1814,"")</f>
        <v/>
      </c>
      <c r="H1812" s="12" t="str">
        <f>IF(acc!I1814&lt;&gt;"",acc!I1814,"")</f>
        <v/>
      </c>
    </row>
    <row r="1813" spans="1:8" x14ac:dyDescent="0.25">
      <c r="A1813" s="12" t="str">
        <f>IF(acc!B1815&lt;&gt;"",acc!A1815,"")</f>
        <v/>
      </c>
      <c r="B1813" s="12" t="str">
        <f>IF(acc!B1815&lt;&gt;"",acc!B1815,"")</f>
        <v/>
      </c>
      <c r="C1813" s="12" t="str">
        <f>IF(acc!D1815&lt;&gt;"",VLOOKUP(acc!D1815,private!$B$1:$C$9,2,FALSE),"")</f>
        <v/>
      </c>
      <c r="D1813" s="65" t="str">
        <f>IF(acc!E1815&lt;&gt;"",acc!E1815,"")</f>
        <v/>
      </c>
      <c r="E1813" s="12" t="str">
        <f>IF(acc!F1815&lt;&gt;"",acc!F1815,"")</f>
        <v/>
      </c>
      <c r="F1813" s="12" t="str">
        <f>IF(acc!G1815&lt;&gt;"",acc!G1815,"")</f>
        <v/>
      </c>
      <c r="G1813" s="12" t="str">
        <f>IF(acc!H1815&lt;&gt;"",acc!H1815,"")</f>
        <v/>
      </c>
      <c r="H1813" s="12" t="str">
        <f>IF(acc!I1815&lt;&gt;"",acc!I1815,"")</f>
        <v/>
      </c>
    </row>
    <row r="1814" spans="1:8" x14ac:dyDescent="0.25">
      <c r="A1814" s="12" t="str">
        <f>IF(acc!B1816&lt;&gt;"",acc!A1816,"")</f>
        <v/>
      </c>
      <c r="B1814" s="12" t="str">
        <f>IF(acc!B1816&lt;&gt;"",acc!B1816,"")</f>
        <v/>
      </c>
      <c r="C1814" s="12" t="str">
        <f>IF(acc!D1816&lt;&gt;"",VLOOKUP(acc!D1816,private!$B$1:$C$9,2,FALSE),"")</f>
        <v/>
      </c>
      <c r="D1814" s="65" t="str">
        <f>IF(acc!E1816&lt;&gt;"",acc!E1816,"")</f>
        <v/>
      </c>
      <c r="E1814" s="12" t="str">
        <f>IF(acc!F1816&lt;&gt;"",acc!F1816,"")</f>
        <v/>
      </c>
      <c r="F1814" s="12" t="str">
        <f>IF(acc!G1816&lt;&gt;"",acc!G1816,"")</f>
        <v/>
      </c>
      <c r="G1814" s="12" t="str">
        <f>IF(acc!H1816&lt;&gt;"",acc!H1816,"")</f>
        <v/>
      </c>
      <c r="H1814" s="12" t="str">
        <f>IF(acc!I1816&lt;&gt;"",acc!I1816,"")</f>
        <v/>
      </c>
    </row>
    <row r="1815" spans="1:8" x14ac:dyDescent="0.25">
      <c r="A1815" s="12" t="str">
        <f>IF(acc!B1817&lt;&gt;"",acc!A1817,"")</f>
        <v/>
      </c>
      <c r="B1815" s="12" t="str">
        <f>IF(acc!B1817&lt;&gt;"",acc!B1817,"")</f>
        <v/>
      </c>
      <c r="C1815" s="12" t="str">
        <f>IF(acc!D1817&lt;&gt;"",VLOOKUP(acc!D1817,private!$B$1:$C$9,2,FALSE),"")</f>
        <v/>
      </c>
      <c r="D1815" s="65" t="str">
        <f>IF(acc!E1817&lt;&gt;"",acc!E1817,"")</f>
        <v/>
      </c>
      <c r="E1815" s="12" t="str">
        <f>IF(acc!F1817&lt;&gt;"",acc!F1817,"")</f>
        <v/>
      </c>
      <c r="F1815" s="12" t="str">
        <f>IF(acc!G1817&lt;&gt;"",acc!G1817,"")</f>
        <v/>
      </c>
      <c r="G1815" s="12" t="str">
        <f>IF(acc!H1817&lt;&gt;"",acc!H1817,"")</f>
        <v/>
      </c>
      <c r="H1815" s="12" t="str">
        <f>IF(acc!I1817&lt;&gt;"",acc!I1817,"")</f>
        <v/>
      </c>
    </row>
    <row r="1816" spans="1:8" x14ac:dyDescent="0.25">
      <c r="A1816" s="12" t="str">
        <f>IF(acc!B1818&lt;&gt;"",acc!A1818,"")</f>
        <v/>
      </c>
      <c r="B1816" s="12" t="str">
        <f>IF(acc!B1818&lt;&gt;"",acc!B1818,"")</f>
        <v/>
      </c>
      <c r="C1816" s="12" t="str">
        <f>IF(acc!D1818&lt;&gt;"",VLOOKUP(acc!D1818,private!$B$1:$C$9,2,FALSE),"")</f>
        <v/>
      </c>
      <c r="D1816" s="65" t="str">
        <f>IF(acc!E1818&lt;&gt;"",acc!E1818,"")</f>
        <v/>
      </c>
      <c r="E1816" s="12" t="str">
        <f>IF(acc!F1818&lt;&gt;"",acc!F1818,"")</f>
        <v/>
      </c>
      <c r="F1816" s="12" t="str">
        <f>IF(acc!G1818&lt;&gt;"",acc!G1818,"")</f>
        <v/>
      </c>
      <c r="G1816" s="12" t="str">
        <f>IF(acc!H1818&lt;&gt;"",acc!H1818,"")</f>
        <v/>
      </c>
      <c r="H1816" s="12" t="str">
        <f>IF(acc!I1818&lt;&gt;"",acc!I1818,"")</f>
        <v/>
      </c>
    </row>
    <row r="1817" spans="1:8" x14ac:dyDescent="0.25">
      <c r="A1817" s="12" t="str">
        <f>IF(acc!B1819&lt;&gt;"",acc!A1819,"")</f>
        <v/>
      </c>
      <c r="B1817" s="12" t="str">
        <f>IF(acc!B1819&lt;&gt;"",acc!B1819,"")</f>
        <v/>
      </c>
      <c r="C1817" s="12" t="str">
        <f>IF(acc!D1819&lt;&gt;"",VLOOKUP(acc!D1819,private!$B$1:$C$9,2,FALSE),"")</f>
        <v/>
      </c>
      <c r="D1817" s="65" t="str">
        <f>IF(acc!E1819&lt;&gt;"",acc!E1819,"")</f>
        <v/>
      </c>
      <c r="E1817" s="12" t="str">
        <f>IF(acc!F1819&lt;&gt;"",acc!F1819,"")</f>
        <v/>
      </c>
      <c r="F1817" s="12" t="str">
        <f>IF(acc!G1819&lt;&gt;"",acc!G1819,"")</f>
        <v/>
      </c>
      <c r="G1817" s="12" t="str">
        <f>IF(acc!H1819&lt;&gt;"",acc!H1819,"")</f>
        <v/>
      </c>
      <c r="H1817" s="12" t="str">
        <f>IF(acc!I1819&lt;&gt;"",acc!I1819,"")</f>
        <v/>
      </c>
    </row>
    <row r="1818" spans="1:8" x14ac:dyDescent="0.25">
      <c r="A1818" s="12" t="str">
        <f>IF(acc!B1820&lt;&gt;"",acc!A1820,"")</f>
        <v/>
      </c>
      <c r="B1818" s="12" t="str">
        <f>IF(acc!B1820&lt;&gt;"",acc!B1820,"")</f>
        <v/>
      </c>
      <c r="C1818" s="12" t="str">
        <f>IF(acc!D1820&lt;&gt;"",VLOOKUP(acc!D1820,private!$B$1:$C$9,2,FALSE),"")</f>
        <v/>
      </c>
      <c r="D1818" s="65" t="str">
        <f>IF(acc!E1820&lt;&gt;"",acc!E1820,"")</f>
        <v/>
      </c>
      <c r="E1818" s="12" t="str">
        <f>IF(acc!F1820&lt;&gt;"",acc!F1820,"")</f>
        <v/>
      </c>
      <c r="F1818" s="12" t="str">
        <f>IF(acc!G1820&lt;&gt;"",acc!G1820,"")</f>
        <v/>
      </c>
      <c r="G1818" s="12" t="str">
        <f>IF(acc!H1820&lt;&gt;"",acc!H1820,"")</f>
        <v/>
      </c>
      <c r="H1818" s="12" t="str">
        <f>IF(acc!I1820&lt;&gt;"",acc!I1820,"")</f>
        <v/>
      </c>
    </row>
    <row r="1819" spans="1:8" x14ac:dyDescent="0.25">
      <c r="A1819" s="12" t="str">
        <f>IF(acc!B1821&lt;&gt;"",acc!A1821,"")</f>
        <v/>
      </c>
      <c r="B1819" s="12" t="str">
        <f>IF(acc!B1821&lt;&gt;"",acc!B1821,"")</f>
        <v/>
      </c>
      <c r="C1819" s="12" t="str">
        <f>IF(acc!D1821&lt;&gt;"",VLOOKUP(acc!D1821,private!$B$1:$C$9,2,FALSE),"")</f>
        <v/>
      </c>
      <c r="D1819" s="65" t="str">
        <f>IF(acc!E1821&lt;&gt;"",acc!E1821,"")</f>
        <v/>
      </c>
      <c r="E1819" s="12" t="str">
        <f>IF(acc!F1821&lt;&gt;"",acc!F1821,"")</f>
        <v/>
      </c>
      <c r="F1819" s="12" t="str">
        <f>IF(acc!G1821&lt;&gt;"",acc!G1821,"")</f>
        <v/>
      </c>
      <c r="G1819" s="12" t="str">
        <f>IF(acc!H1821&lt;&gt;"",acc!H1821,"")</f>
        <v/>
      </c>
      <c r="H1819" s="12" t="str">
        <f>IF(acc!I1821&lt;&gt;"",acc!I1821,"")</f>
        <v/>
      </c>
    </row>
    <row r="1820" spans="1:8" x14ac:dyDescent="0.25">
      <c r="A1820" s="12" t="str">
        <f>IF(acc!B1822&lt;&gt;"",acc!A1822,"")</f>
        <v/>
      </c>
      <c r="B1820" s="12" t="str">
        <f>IF(acc!B1822&lt;&gt;"",acc!B1822,"")</f>
        <v/>
      </c>
      <c r="C1820" s="12" t="str">
        <f>IF(acc!D1822&lt;&gt;"",VLOOKUP(acc!D1822,private!$B$1:$C$9,2,FALSE),"")</f>
        <v/>
      </c>
      <c r="D1820" s="65" t="str">
        <f>IF(acc!E1822&lt;&gt;"",acc!E1822,"")</f>
        <v/>
      </c>
      <c r="E1820" s="12" t="str">
        <f>IF(acc!F1822&lt;&gt;"",acc!F1822,"")</f>
        <v/>
      </c>
      <c r="F1820" s="12" t="str">
        <f>IF(acc!G1822&lt;&gt;"",acc!G1822,"")</f>
        <v/>
      </c>
      <c r="G1820" s="12" t="str">
        <f>IF(acc!H1822&lt;&gt;"",acc!H1822,"")</f>
        <v/>
      </c>
      <c r="H1820" s="12" t="str">
        <f>IF(acc!I1822&lt;&gt;"",acc!I1822,"")</f>
        <v/>
      </c>
    </row>
    <row r="1821" spans="1:8" x14ac:dyDescent="0.25">
      <c r="A1821" s="12" t="str">
        <f>IF(acc!B1823&lt;&gt;"",acc!A1823,"")</f>
        <v/>
      </c>
      <c r="B1821" s="12" t="str">
        <f>IF(acc!B1823&lt;&gt;"",acc!B1823,"")</f>
        <v/>
      </c>
      <c r="C1821" s="12" t="str">
        <f>IF(acc!D1823&lt;&gt;"",VLOOKUP(acc!D1823,private!$B$1:$C$9,2,FALSE),"")</f>
        <v/>
      </c>
      <c r="D1821" s="65" t="str">
        <f>IF(acc!E1823&lt;&gt;"",acc!E1823,"")</f>
        <v/>
      </c>
      <c r="E1821" s="12" t="str">
        <f>IF(acc!F1823&lt;&gt;"",acc!F1823,"")</f>
        <v/>
      </c>
      <c r="F1821" s="12" t="str">
        <f>IF(acc!G1823&lt;&gt;"",acc!G1823,"")</f>
        <v/>
      </c>
      <c r="G1821" s="12" t="str">
        <f>IF(acc!H1823&lt;&gt;"",acc!H1823,"")</f>
        <v/>
      </c>
      <c r="H1821" s="12" t="str">
        <f>IF(acc!I1823&lt;&gt;"",acc!I1823,"")</f>
        <v/>
      </c>
    </row>
    <row r="1822" spans="1:8" x14ac:dyDescent="0.25">
      <c r="A1822" s="12" t="str">
        <f>IF(acc!B1824&lt;&gt;"",acc!A1824,"")</f>
        <v/>
      </c>
      <c r="B1822" s="12" t="str">
        <f>IF(acc!B1824&lt;&gt;"",acc!B1824,"")</f>
        <v/>
      </c>
      <c r="C1822" s="12" t="str">
        <f>IF(acc!D1824&lt;&gt;"",VLOOKUP(acc!D1824,private!$B$1:$C$9,2,FALSE),"")</f>
        <v/>
      </c>
      <c r="D1822" s="65" t="str">
        <f>IF(acc!E1824&lt;&gt;"",acc!E1824,"")</f>
        <v/>
      </c>
      <c r="E1822" s="12" t="str">
        <f>IF(acc!F1824&lt;&gt;"",acc!F1824,"")</f>
        <v/>
      </c>
      <c r="F1822" s="12" t="str">
        <f>IF(acc!G1824&lt;&gt;"",acc!G1824,"")</f>
        <v/>
      </c>
      <c r="G1822" s="12" t="str">
        <f>IF(acc!H1824&lt;&gt;"",acc!H1824,"")</f>
        <v/>
      </c>
      <c r="H1822" s="12" t="str">
        <f>IF(acc!I1824&lt;&gt;"",acc!I1824,"")</f>
        <v/>
      </c>
    </row>
    <row r="1823" spans="1:8" x14ac:dyDescent="0.25">
      <c r="A1823" s="12" t="str">
        <f>IF(acc!B1825&lt;&gt;"",acc!A1825,"")</f>
        <v/>
      </c>
      <c r="B1823" s="12" t="str">
        <f>IF(acc!B1825&lt;&gt;"",acc!B1825,"")</f>
        <v/>
      </c>
      <c r="C1823" s="12" t="str">
        <f>IF(acc!D1825&lt;&gt;"",VLOOKUP(acc!D1825,private!$B$1:$C$9,2,FALSE),"")</f>
        <v/>
      </c>
      <c r="D1823" s="65" t="str">
        <f>IF(acc!E1825&lt;&gt;"",acc!E1825,"")</f>
        <v/>
      </c>
      <c r="E1823" s="12" t="str">
        <f>IF(acc!F1825&lt;&gt;"",acc!F1825,"")</f>
        <v/>
      </c>
      <c r="F1823" s="12" t="str">
        <f>IF(acc!G1825&lt;&gt;"",acc!G1825,"")</f>
        <v/>
      </c>
      <c r="G1823" s="12" t="str">
        <f>IF(acc!H1825&lt;&gt;"",acc!H1825,"")</f>
        <v/>
      </c>
      <c r="H1823" s="12" t="str">
        <f>IF(acc!I1825&lt;&gt;"",acc!I1825,"")</f>
        <v/>
      </c>
    </row>
    <row r="1824" spans="1:8" x14ac:dyDescent="0.25">
      <c r="A1824" s="12" t="str">
        <f>IF(acc!B1826&lt;&gt;"",acc!A1826,"")</f>
        <v/>
      </c>
      <c r="B1824" s="12" t="str">
        <f>IF(acc!B1826&lt;&gt;"",acc!B1826,"")</f>
        <v/>
      </c>
      <c r="C1824" s="12" t="str">
        <f>IF(acc!D1826&lt;&gt;"",VLOOKUP(acc!D1826,private!$B$1:$C$9,2,FALSE),"")</f>
        <v/>
      </c>
      <c r="D1824" s="65" t="str">
        <f>IF(acc!E1826&lt;&gt;"",acc!E1826,"")</f>
        <v/>
      </c>
      <c r="E1824" s="12" t="str">
        <f>IF(acc!F1826&lt;&gt;"",acc!F1826,"")</f>
        <v/>
      </c>
      <c r="F1824" s="12" t="str">
        <f>IF(acc!G1826&lt;&gt;"",acc!G1826,"")</f>
        <v/>
      </c>
      <c r="G1824" s="12" t="str">
        <f>IF(acc!H1826&lt;&gt;"",acc!H1826,"")</f>
        <v/>
      </c>
      <c r="H1824" s="12" t="str">
        <f>IF(acc!I1826&lt;&gt;"",acc!I1826,"")</f>
        <v/>
      </c>
    </row>
    <row r="1825" spans="1:8" x14ac:dyDescent="0.25">
      <c r="A1825" s="12" t="str">
        <f>IF(acc!B1827&lt;&gt;"",acc!A1827,"")</f>
        <v/>
      </c>
      <c r="B1825" s="12" t="str">
        <f>IF(acc!B1827&lt;&gt;"",acc!B1827,"")</f>
        <v/>
      </c>
      <c r="C1825" s="12" t="str">
        <f>IF(acc!D1827&lt;&gt;"",VLOOKUP(acc!D1827,private!$B$1:$C$9,2,FALSE),"")</f>
        <v/>
      </c>
      <c r="D1825" s="65" t="str">
        <f>IF(acc!E1827&lt;&gt;"",acc!E1827,"")</f>
        <v/>
      </c>
      <c r="E1825" s="12" t="str">
        <f>IF(acc!F1827&lt;&gt;"",acc!F1827,"")</f>
        <v/>
      </c>
      <c r="F1825" s="12" t="str">
        <f>IF(acc!G1827&lt;&gt;"",acc!G1827,"")</f>
        <v/>
      </c>
      <c r="G1825" s="12" t="str">
        <f>IF(acc!H1827&lt;&gt;"",acc!H1827,"")</f>
        <v/>
      </c>
      <c r="H1825" s="12" t="str">
        <f>IF(acc!I1827&lt;&gt;"",acc!I1827,"")</f>
        <v/>
      </c>
    </row>
    <row r="1826" spans="1:8" x14ac:dyDescent="0.25">
      <c r="A1826" s="12" t="str">
        <f>IF(acc!B1828&lt;&gt;"",acc!A1828,"")</f>
        <v/>
      </c>
      <c r="B1826" s="12" t="str">
        <f>IF(acc!B1828&lt;&gt;"",acc!B1828,"")</f>
        <v/>
      </c>
      <c r="C1826" s="12" t="str">
        <f>IF(acc!D1828&lt;&gt;"",VLOOKUP(acc!D1828,private!$B$1:$C$9,2,FALSE),"")</f>
        <v/>
      </c>
      <c r="D1826" s="65" t="str">
        <f>IF(acc!E1828&lt;&gt;"",acc!E1828,"")</f>
        <v/>
      </c>
      <c r="E1826" s="12" t="str">
        <f>IF(acc!F1828&lt;&gt;"",acc!F1828,"")</f>
        <v/>
      </c>
      <c r="F1826" s="12" t="str">
        <f>IF(acc!G1828&lt;&gt;"",acc!G1828,"")</f>
        <v/>
      </c>
      <c r="G1826" s="12" t="str">
        <f>IF(acc!H1828&lt;&gt;"",acc!H1828,"")</f>
        <v/>
      </c>
      <c r="H1826" s="12" t="str">
        <f>IF(acc!I1828&lt;&gt;"",acc!I1828,"")</f>
        <v/>
      </c>
    </row>
    <row r="1827" spans="1:8" x14ac:dyDescent="0.25">
      <c r="A1827" s="12" t="str">
        <f>IF(acc!B1829&lt;&gt;"",acc!A1829,"")</f>
        <v/>
      </c>
      <c r="B1827" s="12" t="str">
        <f>IF(acc!B1829&lt;&gt;"",acc!B1829,"")</f>
        <v/>
      </c>
      <c r="C1827" s="12" t="str">
        <f>IF(acc!D1829&lt;&gt;"",VLOOKUP(acc!D1829,private!$B$1:$C$9,2,FALSE),"")</f>
        <v/>
      </c>
      <c r="D1827" s="65" t="str">
        <f>IF(acc!E1829&lt;&gt;"",acc!E1829,"")</f>
        <v/>
      </c>
      <c r="E1827" s="12" t="str">
        <f>IF(acc!F1829&lt;&gt;"",acc!F1829,"")</f>
        <v/>
      </c>
      <c r="F1827" s="12" t="str">
        <f>IF(acc!G1829&lt;&gt;"",acc!G1829,"")</f>
        <v/>
      </c>
      <c r="G1827" s="12" t="str">
        <f>IF(acc!H1829&lt;&gt;"",acc!H1829,"")</f>
        <v/>
      </c>
      <c r="H1827" s="12" t="str">
        <f>IF(acc!I1829&lt;&gt;"",acc!I1829,"")</f>
        <v/>
      </c>
    </row>
    <row r="1828" spans="1:8" x14ac:dyDescent="0.25">
      <c r="A1828" s="12" t="str">
        <f>IF(acc!B1830&lt;&gt;"",acc!A1830,"")</f>
        <v/>
      </c>
      <c r="B1828" s="12" t="str">
        <f>IF(acc!B1830&lt;&gt;"",acc!B1830,"")</f>
        <v/>
      </c>
      <c r="C1828" s="12" t="str">
        <f>IF(acc!D1830&lt;&gt;"",VLOOKUP(acc!D1830,private!$B$1:$C$9,2,FALSE),"")</f>
        <v/>
      </c>
      <c r="D1828" s="65" t="str">
        <f>IF(acc!E1830&lt;&gt;"",acc!E1830,"")</f>
        <v/>
      </c>
      <c r="E1828" s="12" t="str">
        <f>IF(acc!F1830&lt;&gt;"",acc!F1830,"")</f>
        <v/>
      </c>
      <c r="F1828" s="12" t="str">
        <f>IF(acc!G1830&lt;&gt;"",acc!G1830,"")</f>
        <v/>
      </c>
      <c r="G1828" s="12" t="str">
        <f>IF(acc!H1830&lt;&gt;"",acc!H1830,"")</f>
        <v/>
      </c>
      <c r="H1828" s="12" t="str">
        <f>IF(acc!I1830&lt;&gt;"",acc!I1830,"")</f>
        <v/>
      </c>
    </row>
    <row r="1829" spans="1:8" x14ac:dyDescent="0.25">
      <c r="A1829" s="12" t="str">
        <f>IF(acc!B1831&lt;&gt;"",acc!A1831,"")</f>
        <v/>
      </c>
      <c r="B1829" s="12" t="str">
        <f>IF(acc!B1831&lt;&gt;"",acc!B1831,"")</f>
        <v/>
      </c>
      <c r="C1829" s="12" t="str">
        <f>IF(acc!D1831&lt;&gt;"",VLOOKUP(acc!D1831,private!$B$1:$C$9,2,FALSE),"")</f>
        <v/>
      </c>
      <c r="D1829" s="65" t="str">
        <f>IF(acc!E1831&lt;&gt;"",acc!E1831,"")</f>
        <v/>
      </c>
      <c r="E1829" s="12" t="str">
        <f>IF(acc!F1831&lt;&gt;"",acc!F1831,"")</f>
        <v/>
      </c>
      <c r="F1829" s="12" t="str">
        <f>IF(acc!G1831&lt;&gt;"",acc!G1831,"")</f>
        <v/>
      </c>
      <c r="G1829" s="12" t="str">
        <f>IF(acc!H1831&lt;&gt;"",acc!H1831,"")</f>
        <v/>
      </c>
      <c r="H1829" s="12" t="str">
        <f>IF(acc!I1831&lt;&gt;"",acc!I1831,"")</f>
        <v/>
      </c>
    </row>
    <row r="1830" spans="1:8" x14ac:dyDescent="0.25">
      <c r="A1830" s="12" t="str">
        <f>IF(acc!B1832&lt;&gt;"",acc!A1832,"")</f>
        <v/>
      </c>
      <c r="B1830" s="12" t="str">
        <f>IF(acc!B1832&lt;&gt;"",acc!B1832,"")</f>
        <v/>
      </c>
      <c r="C1830" s="12" t="str">
        <f>IF(acc!D1832&lt;&gt;"",VLOOKUP(acc!D1832,private!$B$1:$C$9,2,FALSE),"")</f>
        <v/>
      </c>
      <c r="D1830" s="65" t="str">
        <f>IF(acc!E1832&lt;&gt;"",acc!E1832,"")</f>
        <v/>
      </c>
      <c r="E1830" s="12" t="str">
        <f>IF(acc!F1832&lt;&gt;"",acc!F1832,"")</f>
        <v/>
      </c>
      <c r="F1830" s="12" t="str">
        <f>IF(acc!G1832&lt;&gt;"",acc!G1832,"")</f>
        <v/>
      </c>
      <c r="G1830" s="12" t="str">
        <f>IF(acc!H1832&lt;&gt;"",acc!H1832,"")</f>
        <v/>
      </c>
      <c r="H1830" s="12" t="str">
        <f>IF(acc!I1832&lt;&gt;"",acc!I1832,"")</f>
        <v/>
      </c>
    </row>
    <row r="1831" spans="1:8" x14ac:dyDescent="0.25">
      <c r="A1831" s="12" t="str">
        <f>IF(acc!B1833&lt;&gt;"",acc!A1833,"")</f>
        <v/>
      </c>
      <c r="B1831" s="12" t="str">
        <f>IF(acc!B1833&lt;&gt;"",acc!B1833,"")</f>
        <v/>
      </c>
      <c r="C1831" s="12" t="str">
        <f>IF(acc!D1833&lt;&gt;"",VLOOKUP(acc!D1833,private!$B$1:$C$9,2,FALSE),"")</f>
        <v/>
      </c>
      <c r="D1831" s="65" t="str">
        <f>IF(acc!E1833&lt;&gt;"",acc!E1833,"")</f>
        <v/>
      </c>
      <c r="E1831" s="12" t="str">
        <f>IF(acc!F1833&lt;&gt;"",acc!F1833,"")</f>
        <v/>
      </c>
      <c r="F1831" s="12" t="str">
        <f>IF(acc!G1833&lt;&gt;"",acc!G1833,"")</f>
        <v/>
      </c>
      <c r="G1831" s="12" t="str">
        <f>IF(acc!H1833&lt;&gt;"",acc!H1833,"")</f>
        <v/>
      </c>
      <c r="H1831" s="12" t="str">
        <f>IF(acc!I1833&lt;&gt;"",acc!I1833,"")</f>
        <v/>
      </c>
    </row>
    <row r="1832" spans="1:8" x14ac:dyDescent="0.25">
      <c r="A1832" s="12" t="str">
        <f>IF(acc!B1834&lt;&gt;"",acc!A1834,"")</f>
        <v/>
      </c>
      <c r="B1832" s="12" t="str">
        <f>IF(acc!B1834&lt;&gt;"",acc!B1834,"")</f>
        <v/>
      </c>
      <c r="C1832" s="12" t="str">
        <f>IF(acc!D1834&lt;&gt;"",VLOOKUP(acc!D1834,private!$B$1:$C$9,2,FALSE),"")</f>
        <v/>
      </c>
      <c r="D1832" s="65" t="str">
        <f>IF(acc!E1834&lt;&gt;"",acc!E1834,"")</f>
        <v/>
      </c>
      <c r="E1832" s="12" t="str">
        <f>IF(acc!F1834&lt;&gt;"",acc!F1834,"")</f>
        <v/>
      </c>
      <c r="F1832" s="12" t="str">
        <f>IF(acc!G1834&lt;&gt;"",acc!G1834,"")</f>
        <v/>
      </c>
      <c r="G1832" s="12" t="str">
        <f>IF(acc!H1834&lt;&gt;"",acc!H1834,"")</f>
        <v/>
      </c>
      <c r="H1832" s="12" t="str">
        <f>IF(acc!I1834&lt;&gt;"",acc!I1834,"")</f>
        <v/>
      </c>
    </row>
    <row r="1833" spans="1:8" x14ac:dyDescent="0.25">
      <c r="A1833" s="12" t="str">
        <f>IF(acc!B1835&lt;&gt;"",acc!A1835,"")</f>
        <v/>
      </c>
      <c r="B1833" s="12" t="str">
        <f>IF(acc!B1835&lt;&gt;"",acc!B1835,"")</f>
        <v/>
      </c>
      <c r="C1833" s="12" t="str">
        <f>IF(acc!D1835&lt;&gt;"",VLOOKUP(acc!D1835,private!$B$1:$C$9,2,FALSE),"")</f>
        <v/>
      </c>
      <c r="D1833" s="65" t="str">
        <f>IF(acc!E1835&lt;&gt;"",acc!E1835,"")</f>
        <v/>
      </c>
      <c r="E1833" s="12" t="str">
        <f>IF(acc!F1835&lt;&gt;"",acc!F1835,"")</f>
        <v/>
      </c>
      <c r="F1833" s="12" t="str">
        <f>IF(acc!G1835&lt;&gt;"",acc!G1835,"")</f>
        <v/>
      </c>
      <c r="G1833" s="12" t="str">
        <f>IF(acc!H1835&lt;&gt;"",acc!H1835,"")</f>
        <v/>
      </c>
      <c r="H1833" s="12" t="str">
        <f>IF(acc!I1835&lt;&gt;"",acc!I1835,"")</f>
        <v/>
      </c>
    </row>
    <row r="1834" spans="1:8" x14ac:dyDescent="0.25">
      <c r="A1834" s="12" t="str">
        <f>IF(acc!B1836&lt;&gt;"",acc!A1836,"")</f>
        <v/>
      </c>
      <c r="B1834" s="12" t="str">
        <f>IF(acc!B1836&lt;&gt;"",acc!B1836,"")</f>
        <v/>
      </c>
      <c r="C1834" s="12" t="str">
        <f>IF(acc!D1836&lt;&gt;"",VLOOKUP(acc!D1836,private!$B$1:$C$9,2,FALSE),"")</f>
        <v/>
      </c>
      <c r="D1834" s="65" t="str">
        <f>IF(acc!E1836&lt;&gt;"",acc!E1836,"")</f>
        <v/>
      </c>
      <c r="E1834" s="12" t="str">
        <f>IF(acc!F1836&lt;&gt;"",acc!F1836,"")</f>
        <v/>
      </c>
      <c r="F1834" s="12" t="str">
        <f>IF(acc!G1836&lt;&gt;"",acc!G1836,"")</f>
        <v/>
      </c>
      <c r="G1834" s="12" t="str">
        <f>IF(acc!H1836&lt;&gt;"",acc!H1836,"")</f>
        <v/>
      </c>
      <c r="H1834" s="12" t="str">
        <f>IF(acc!I1836&lt;&gt;"",acc!I1836,"")</f>
        <v/>
      </c>
    </row>
    <row r="1835" spans="1:8" x14ac:dyDescent="0.25">
      <c r="A1835" s="12" t="str">
        <f>IF(acc!B1837&lt;&gt;"",acc!A1837,"")</f>
        <v/>
      </c>
      <c r="B1835" s="12" t="str">
        <f>IF(acc!B1837&lt;&gt;"",acc!B1837,"")</f>
        <v/>
      </c>
      <c r="C1835" s="12" t="str">
        <f>IF(acc!D1837&lt;&gt;"",VLOOKUP(acc!D1837,private!$B$1:$C$9,2,FALSE),"")</f>
        <v/>
      </c>
      <c r="D1835" s="65" t="str">
        <f>IF(acc!E1837&lt;&gt;"",acc!E1837,"")</f>
        <v/>
      </c>
      <c r="E1835" s="12" t="str">
        <f>IF(acc!F1837&lt;&gt;"",acc!F1837,"")</f>
        <v/>
      </c>
      <c r="F1835" s="12" t="str">
        <f>IF(acc!G1837&lt;&gt;"",acc!G1837,"")</f>
        <v/>
      </c>
      <c r="G1835" s="12" t="str">
        <f>IF(acc!H1837&lt;&gt;"",acc!H1837,"")</f>
        <v/>
      </c>
      <c r="H1835" s="12" t="str">
        <f>IF(acc!I1837&lt;&gt;"",acc!I1837,"")</f>
        <v/>
      </c>
    </row>
    <row r="1836" spans="1:8" x14ac:dyDescent="0.25">
      <c r="A1836" s="12" t="str">
        <f>IF(acc!B1838&lt;&gt;"",acc!A1838,"")</f>
        <v/>
      </c>
      <c r="B1836" s="12" t="str">
        <f>IF(acc!B1838&lt;&gt;"",acc!B1838,"")</f>
        <v/>
      </c>
      <c r="C1836" s="12" t="str">
        <f>IF(acc!D1838&lt;&gt;"",VLOOKUP(acc!D1838,private!$B$1:$C$9,2,FALSE),"")</f>
        <v/>
      </c>
      <c r="D1836" s="65" t="str">
        <f>IF(acc!E1838&lt;&gt;"",acc!E1838,"")</f>
        <v/>
      </c>
      <c r="E1836" s="12" t="str">
        <f>IF(acc!F1838&lt;&gt;"",acc!F1838,"")</f>
        <v/>
      </c>
      <c r="F1836" s="12" t="str">
        <f>IF(acc!G1838&lt;&gt;"",acc!G1838,"")</f>
        <v/>
      </c>
      <c r="G1836" s="12" t="str">
        <f>IF(acc!H1838&lt;&gt;"",acc!H1838,"")</f>
        <v/>
      </c>
      <c r="H1836" s="12" t="str">
        <f>IF(acc!I1838&lt;&gt;"",acc!I1838,"")</f>
        <v/>
      </c>
    </row>
    <row r="1837" spans="1:8" x14ac:dyDescent="0.25">
      <c r="A1837" s="12" t="str">
        <f>IF(acc!B1839&lt;&gt;"",acc!A1839,"")</f>
        <v/>
      </c>
      <c r="B1837" s="12" t="str">
        <f>IF(acc!B1839&lt;&gt;"",acc!B1839,"")</f>
        <v/>
      </c>
      <c r="C1837" s="12" t="str">
        <f>IF(acc!D1839&lt;&gt;"",VLOOKUP(acc!D1839,private!$B$1:$C$9,2,FALSE),"")</f>
        <v/>
      </c>
      <c r="D1837" s="65" t="str">
        <f>IF(acc!E1839&lt;&gt;"",acc!E1839,"")</f>
        <v/>
      </c>
      <c r="E1837" s="12" t="str">
        <f>IF(acc!F1839&lt;&gt;"",acc!F1839,"")</f>
        <v/>
      </c>
      <c r="F1837" s="12" t="str">
        <f>IF(acc!G1839&lt;&gt;"",acc!G1839,"")</f>
        <v/>
      </c>
      <c r="G1837" s="12" t="str">
        <f>IF(acc!H1839&lt;&gt;"",acc!H1839,"")</f>
        <v/>
      </c>
      <c r="H1837" s="12" t="str">
        <f>IF(acc!I1839&lt;&gt;"",acc!I1839,"")</f>
        <v/>
      </c>
    </row>
    <row r="1838" spans="1:8" x14ac:dyDescent="0.25">
      <c r="A1838" s="12" t="str">
        <f>IF(acc!B1840&lt;&gt;"",acc!A1840,"")</f>
        <v/>
      </c>
      <c r="B1838" s="12" t="str">
        <f>IF(acc!B1840&lt;&gt;"",acc!B1840,"")</f>
        <v/>
      </c>
      <c r="C1838" s="12" t="str">
        <f>IF(acc!D1840&lt;&gt;"",VLOOKUP(acc!D1840,private!$B$1:$C$9,2,FALSE),"")</f>
        <v/>
      </c>
      <c r="D1838" s="65" t="str">
        <f>IF(acc!E1840&lt;&gt;"",acc!E1840,"")</f>
        <v/>
      </c>
      <c r="E1838" s="12" t="str">
        <f>IF(acc!F1840&lt;&gt;"",acc!F1840,"")</f>
        <v/>
      </c>
      <c r="F1838" s="12" t="str">
        <f>IF(acc!G1840&lt;&gt;"",acc!G1840,"")</f>
        <v/>
      </c>
      <c r="G1838" s="12" t="str">
        <f>IF(acc!H1840&lt;&gt;"",acc!H1840,"")</f>
        <v/>
      </c>
      <c r="H1838" s="12" t="str">
        <f>IF(acc!I1840&lt;&gt;"",acc!I1840,"")</f>
        <v/>
      </c>
    </row>
    <row r="1839" spans="1:8" x14ac:dyDescent="0.25">
      <c r="A1839" s="12" t="str">
        <f>IF(acc!B1841&lt;&gt;"",acc!A1841,"")</f>
        <v/>
      </c>
      <c r="B1839" s="12" t="str">
        <f>IF(acc!B1841&lt;&gt;"",acc!B1841,"")</f>
        <v/>
      </c>
      <c r="C1839" s="12" t="str">
        <f>IF(acc!D1841&lt;&gt;"",VLOOKUP(acc!D1841,private!$B$1:$C$9,2,FALSE),"")</f>
        <v/>
      </c>
      <c r="D1839" s="65" t="str">
        <f>IF(acc!E1841&lt;&gt;"",acc!E1841,"")</f>
        <v/>
      </c>
      <c r="E1839" s="12" t="str">
        <f>IF(acc!F1841&lt;&gt;"",acc!F1841,"")</f>
        <v/>
      </c>
      <c r="F1839" s="12" t="str">
        <f>IF(acc!G1841&lt;&gt;"",acc!G1841,"")</f>
        <v/>
      </c>
      <c r="G1839" s="12" t="str">
        <f>IF(acc!H1841&lt;&gt;"",acc!H1841,"")</f>
        <v/>
      </c>
      <c r="H1839" s="12" t="str">
        <f>IF(acc!I1841&lt;&gt;"",acc!I1841,"")</f>
        <v/>
      </c>
    </row>
    <row r="1840" spans="1:8" x14ac:dyDescent="0.25">
      <c r="A1840" s="12" t="str">
        <f>IF(acc!B1842&lt;&gt;"",acc!A1842,"")</f>
        <v/>
      </c>
      <c r="B1840" s="12" t="str">
        <f>IF(acc!B1842&lt;&gt;"",acc!B1842,"")</f>
        <v/>
      </c>
      <c r="C1840" s="12" t="str">
        <f>IF(acc!D1842&lt;&gt;"",VLOOKUP(acc!D1842,private!$B$1:$C$9,2,FALSE),"")</f>
        <v/>
      </c>
      <c r="D1840" s="65" t="str">
        <f>IF(acc!E1842&lt;&gt;"",acc!E1842,"")</f>
        <v/>
      </c>
      <c r="E1840" s="12" t="str">
        <f>IF(acc!F1842&lt;&gt;"",acc!F1842,"")</f>
        <v/>
      </c>
      <c r="F1840" s="12" t="str">
        <f>IF(acc!G1842&lt;&gt;"",acc!G1842,"")</f>
        <v/>
      </c>
      <c r="G1840" s="12" t="str">
        <f>IF(acc!H1842&lt;&gt;"",acc!H1842,"")</f>
        <v/>
      </c>
      <c r="H1840" s="12" t="str">
        <f>IF(acc!I1842&lt;&gt;"",acc!I1842,"")</f>
        <v/>
      </c>
    </row>
    <row r="1841" spans="1:8" x14ac:dyDescent="0.25">
      <c r="A1841" s="12" t="str">
        <f>IF(acc!B1843&lt;&gt;"",acc!A1843,"")</f>
        <v/>
      </c>
      <c r="B1841" s="12" t="str">
        <f>IF(acc!B1843&lt;&gt;"",acc!B1843,"")</f>
        <v/>
      </c>
      <c r="C1841" s="12" t="str">
        <f>IF(acc!D1843&lt;&gt;"",VLOOKUP(acc!D1843,private!$B$1:$C$9,2,FALSE),"")</f>
        <v/>
      </c>
      <c r="D1841" s="65" t="str">
        <f>IF(acc!E1843&lt;&gt;"",acc!E1843,"")</f>
        <v/>
      </c>
      <c r="E1841" s="12" t="str">
        <f>IF(acc!F1843&lt;&gt;"",acc!F1843,"")</f>
        <v/>
      </c>
      <c r="F1841" s="12" t="str">
        <f>IF(acc!G1843&lt;&gt;"",acc!G1843,"")</f>
        <v/>
      </c>
      <c r="G1841" s="12" t="str">
        <f>IF(acc!H1843&lt;&gt;"",acc!H1843,"")</f>
        <v/>
      </c>
      <c r="H1841" s="12" t="str">
        <f>IF(acc!I1843&lt;&gt;"",acc!I1843,"")</f>
        <v/>
      </c>
    </row>
    <row r="1842" spans="1:8" x14ac:dyDescent="0.25">
      <c r="A1842" s="12" t="str">
        <f>IF(acc!B1844&lt;&gt;"",acc!A1844,"")</f>
        <v/>
      </c>
      <c r="B1842" s="12" t="str">
        <f>IF(acc!B1844&lt;&gt;"",acc!B1844,"")</f>
        <v/>
      </c>
      <c r="C1842" s="12" t="str">
        <f>IF(acc!D1844&lt;&gt;"",VLOOKUP(acc!D1844,private!$B$1:$C$9,2,FALSE),"")</f>
        <v/>
      </c>
      <c r="D1842" s="65" t="str">
        <f>IF(acc!E1844&lt;&gt;"",acc!E1844,"")</f>
        <v/>
      </c>
      <c r="E1842" s="12" t="str">
        <f>IF(acc!F1844&lt;&gt;"",acc!F1844,"")</f>
        <v/>
      </c>
      <c r="F1842" s="12" t="str">
        <f>IF(acc!G1844&lt;&gt;"",acc!G1844,"")</f>
        <v/>
      </c>
      <c r="G1842" s="12" t="str">
        <f>IF(acc!H1844&lt;&gt;"",acc!H1844,"")</f>
        <v/>
      </c>
      <c r="H1842" s="12" t="str">
        <f>IF(acc!I1844&lt;&gt;"",acc!I1844,"")</f>
        <v/>
      </c>
    </row>
    <row r="1843" spans="1:8" x14ac:dyDescent="0.25">
      <c r="A1843" s="12" t="str">
        <f>IF(acc!B1845&lt;&gt;"",acc!A1845,"")</f>
        <v/>
      </c>
      <c r="B1843" s="12" t="str">
        <f>IF(acc!B1845&lt;&gt;"",acc!B1845,"")</f>
        <v/>
      </c>
      <c r="C1843" s="12" t="str">
        <f>IF(acc!D1845&lt;&gt;"",VLOOKUP(acc!D1845,private!$B$1:$C$9,2,FALSE),"")</f>
        <v/>
      </c>
      <c r="D1843" s="65" t="str">
        <f>IF(acc!E1845&lt;&gt;"",acc!E1845,"")</f>
        <v/>
      </c>
      <c r="E1843" s="12" t="str">
        <f>IF(acc!F1845&lt;&gt;"",acc!F1845,"")</f>
        <v/>
      </c>
      <c r="F1843" s="12" t="str">
        <f>IF(acc!G1845&lt;&gt;"",acc!G1845,"")</f>
        <v/>
      </c>
      <c r="G1843" s="12" t="str">
        <f>IF(acc!H1845&lt;&gt;"",acc!H1845,"")</f>
        <v/>
      </c>
      <c r="H1843" s="12" t="str">
        <f>IF(acc!I1845&lt;&gt;"",acc!I1845,"")</f>
        <v/>
      </c>
    </row>
    <row r="1844" spans="1:8" x14ac:dyDescent="0.25">
      <c r="A1844" s="12" t="str">
        <f>IF(acc!B1846&lt;&gt;"",acc!A1846,"")</f>
        <v/>
      </c>
      <c r="B1844" s="12" t="str">
        <f>IF(acc!B1846&lt;&gt;"",acc!B1846,"")</f>
        <v/>
      </c>
      <c r="C1844" s="12" t="str">
        <f>IF(acc!D1846&lt;&gt;"",VLOOKUP(acc!D1846,private!$B$1:$C$9,2,FALSE),"")</f>
        <v/>
      </c>
      <c r="D1844" s="65" t="str">
        <f>IF(acc!E1846&lt;&gt;"",acc!E1846,"")</f>
        <v/>
      </c>
      <c r="E1844" s="12" t="str">
        <f>IF(acc!F1846&lt;&gt;"",acc!F1846,"")</f>
        <v/>
      </c>
      <c r="F1844" s="12" t="str">
        <f>IF(acc!G1846&lt;&gt;"",acc!G1846,"")</f>
        <v/>
      </c>
      <c r="G1844" s="12" t="str">
        <f>IF(acc!H1846&lt;&gt;"",acc!H1846,"")</f>
        <v/>
      </c>
      <c r="H1844" s="12" t="str">
        <f>IF(acc!I1846&lt;&gt;"",acc!I1846,"")</f>
        <v/>
      </c>
    </row>
    <row r="1845" spans="1:8" x14ac:dyDescent="0.25">
      <c r="A1845" s="12" t="str">
        <f>IF(acc!B1847&lt;&gt;"",acc!A1847,"")</f>
        <v/>
      </c>
      <c r="B1845" s="12" t="str">
        <f>IF(acc!B1847&lt;&gt;"",acc!B1847,"")</f>
        <v/>
      </c>
      <c r="C1845" s="12" t="str">
        <f>IF(acc!D1847&lt;&gt;"",VLOOKUP(acc!D1847,private!$B$1:$C$9,2,FALSE),"")</f>
        <v/>
      </c>
      <c r="D1845" s="65" t="str">
        <f>IF(acc!E1847&lt;&gt;"",acc!E1847,"")</f>
        <v/>
      </c>
      <c r="E1845" s="12" t="str">
        <f>IF(acc!F1847&lt;&gt;"",acc!F1847,"")</f>
        <v/>
      </c>
      <c r="F1845" s="12" t="str">
        <f>IF(acc!G1847&lt;&gt;"",acc!G1847,"")</f>
        <v/>
      </c>
      <c r="G1845" s="12" t="str">
        <f>IF(acc!H1847&lt;&gt;"",acc!H1847,"")</f>
        <v/>
      </c>
      <c r="H1845" s="12" t="str">
        <f>IF(acc!I1847&lt;&gt;"",acc!I1847,"")</f>
        <v/>
      </c>
    </row>
    <row r="1846" spans="1:8" x14ac:dyDescent="0.25">
      <c r="A1846" s="12" t="str">
        <f>IF(acc!B1848&lt;&gt;"",acc!A1848,"")</f>
        <v/>
      </c>
      <c r="B1846" s="12" t="str">
        <f>IF(acc!B1848&lt;&gt;"",acc!B1848,"")</f>
        <v/>
      </c>
      <c r="C1846" s="12" t="str">
        <f>IF(acc!D1848&lt;&gt;"",VLOOKUP(acc!D1848,private!$B$1:$C$9,2,FALSE),"")</f>
        <v/>
      </c>
      <c r="D1846" s="65" t="str">
        <f>IF(acc!E1848&lt;&gt;"",acc!E1848,"")</f>
        <v/>
      </c>
      <c r="E1846" s="12" t="str">
        <f>IF(acc!F1848&lt;&gt;"",acc!F1848,"")</f>
        <v/>
      </c>
      <c r="F1846" s="12" t="str">
        <f>IF(acc!G1848&lt;&gt;"",acc!G1848,"")</f>
        <v/>
      </c>
      <c r="G1846" s="12" t="str">
        <f>IF(acc!H1848&lt;&gt;"",acc!H1848,"")</f>
        <v/>
      </c>
      <c r="H1846" s="12" t="str">
        <f>IF(acc!I1848&lt;&gt;"",acc!I1848,"")</f>
        <v/>
      </c>
    </row>
    <row r="1847" spans="1:8" x14ac:dyDescent="0.25">
      <c r="A1847" s="12" t="str">
        <f>IF(acc!B1849&lt;&gt;"",acc!A1849,"")</f>
        <v/>
      </c>
      <c r="B1847" s="12" t="str">
        <f>IF(acc!B1849&lt;&gt;"",acc!B1849,"")</f>
        <v/>
      </c>
      <c r="C1847" s="12" t="str">
        <f>IF(acc!D1849&lt;&gt;"",VLOOKUP(acc!D1849,private!$B$1:$C$9,2,FALSE),"")</f>
        <v/>
      </c>
      <c r="D1847" s="65" t="str">
        <f>IF(acc!E1849&lt;&gt;"",acc!E1849,"")</f>
        <v/>
      </c>
      <c r="E1847" s="12" t="str">
        <f>IF(acc!F1849&lt;&gt;"",acc!F1849,"")</f>
        <v/>
      </c>
      <c r="F1847" s="12" t="str">
        <f>IF(acc!G1849&lt;&gt;"",acc!G1849,"")</f>
        <v/>
      </c>
      <c r="G1847" s="12" t="str">
        <f>IF(acc!H1849&lt;&gt;"",acc!H1849,"")</f>
        <v/>
      </c>
      <c r="H1847" s="12" t="str">
        <f>IF(acc!I1849&lt;&gt;"",acc!I1849,"")</f>
        <v/>
      </c>
    </row>
    <row r="1848" spans="1:8" x14ac:dyDescent="0.25">
      <c r="A1848" s="12" t="str">
        <f>IF(acc!B1850&lt;&gt;"",acc!A1850,"")</f>
        <v/>
      </c>
      <c r="B1848" s="12" t="str">
        <f>IF(acc!B1850&lt;&gt;"",acc!B1850,"")</f>
        <v/>
      </c>
      <c r="C1848" s="12" t="str">
        <f>IF(acc!D1850&lt;&gt;"",VLOOKUP(acc!D1850,private!$B$1:$C$9,2,FALSE),"")</f>
        <v/>
      </c>
      <c r="D1848" s="65" t="str">
        <f>IF(acc!E1850&lt;&gt;"",acc!E1850,"")</f>
        <v/>
      </c>
      <c r="E1848" s="12" t="str">
        <f>IF(acc!F1850&lt;&gt;"",acc!F1850,"")</f>
        <v/>
      </c>
      <c r="F1848" s="12" t="str">
        <f>IF(acc!G1850&lt;&gt;"",acc!G1850,"")</f>
        <v/>
      </c>
      <c r="G1848" s="12" t="str">
        <f>IF(acc!H1850&lt;&gt;"",acc!H1850,"")</f>
        <v/>
      </c>
      <c r="H1848" s="12" t="str">
        <f>IF(acc!I1850&lt;&gt;"",acc!I1850,"")</f>
        <v/>
      </c>
    </row>
    <row r="1849" spans="1:8" x14ac:dyDescent="0.25">
      <c r="A1849" s="12" t="str">
        <f>IF(acc!B1851&lt;&gt;"",acc!A1851,"")</f>
        <v/>
      </c>
      <c r="B1849" s="12" t="str">
        <f>IF(acc!B1851&lt;&gt;"",acc!B1851,"")</f>
        <v/>
      </c>
      <c r="C1849" s="12" t="str">
        <f>IF(acc!D1851&lt;&gt;"",VLOOKUP(acc!D1851,private!$B$1:$C$9,2,FALSE),"")</f>
        <v/>
      </c>
      <c r="D1849" s="65" t="str">
        <f>IF(acc!E1851&lt;&gt;"",acc!E1851,"")</f>
        <v/>
      </c>
      <c r="E1849" s="12" t="str">
        <f>IF(acc!F1851&lt;&gt;"",acc!F1851,"")</f>
        <v/>
      </c>
      <c r="F1849" s="12" t="str">
        <f>IF(acc!G1851&lt;&gt;"",acc!G1851,"")</f>
        <v/>
      </c>
      <c r="G1849" s="12" t="str">
        <f>IF(acc!H1851&lt;&gt;"",acc!H1851,"")</f>
        <v/>
      </c>
      <c r="H1849" s="12" t="str">
        <f>IF(acc!I1851&lt;&gt;"",acc!I1851,"")</f>
        <v/>
      </c>
    </row>
    <row r="1850" spans="1:8" x14ac:dyDescent="0.25">
      <c r="A1850" s="12" t="str">
        <f>IF(acc!B1852&lt;&gt;"",acc!A1852,"")</f>
        <v/>
      </c>
      <c r="B1850" s="12" t="str">
        <f>IF(acc!B1852&lt;&gt;"",acc!B1852,"")</f>
        <v/>
      </c>
      <c r="C1850" s="12" t="str">
        <f>IF(acc!D1852&lt;&gt;"",VLOOKUP(acc!D1852,private!$B$1:$C$9,2,FALSE),"")</f>
        <v/>
      </c>
      <c r="D1850" s="65" t="str">
        <f>IF(acc!E1852&lt;&gt;"",acc!E1852,"")</f>
        <v/>
      </c>
      <c r="E1850" s="12" t="str">
        <f>IF(acc!F1852&lt;&gt;"",acc!F1852,"")</f>
        <v/>
      </c>
      <c r="F1850" s="12" t="str">
        <f>IF(acc!G1852&lt;&gt;"",acc!G1852,"")</f>
        <v/>
      </c>
      <c r="G1850" s="12" t="str">
        <f>IF(acc!H1852&lt;&gt;"",acc!H1852,"")</f>
        <v/>
      </c>
      <c r="H1850" s="12" t="str">
        <f>IF(acc!I1852&lt;&gt;"",acc!I1852,"")</f>
        <v/>
      </c>
    </row>
    <row r="1851" spans="1:8" x14ac:dyDescent="0.25">
      <c r="A1851" s="12" t="str">
        <f>IF(acc!B1853&lt;&gt;"",acc!A1853,"")</f>
        <v/>
      </c>
      <c r="B1851" s="12" t="str">
        <f>IF(acc!B1853&lt;&gt;"",acc!B1853,"")</f>
        <v/>
      </c>
      <c r="C1851" s="12" t="str">
        <f>IF(acc!D1853&lt;&gt;"",VLOOKUP(acc!D1853,private!$B$1:$C$9,2,FALSE),"")</f>
        <v/>
      </c>
      <c r="D1851" s="65" t="str">
        <f>IF(acc!E1853&lt;&gt;"",acc!E1853,"")</f>
        <v/>
      </c>
      <c r="E1851" s="12" t="str">
        <f>IF(acc!F1853&lt;&gt;"",acc!F1853,"")</f>
        <v/>
      </c>
      <c r="F1851" s="12" t="str">
        <f>IF(acc!G1853&lt;&gt;"",acc!G1853,"")</f>
        <v/>
      </c>
      <c r="G1851" s="12" t="str">
        <f>IF(acc!H1853&lt;&gt;"",acc!H1853,"")</f>
        <v/>
      </c>
      <c r="H1851" s="12" t="str">
        <f>IF(acc!I1853&lt;&gt;"",acc!I1853,"")</f>
        <v/>
      </c>
    </row>
    <row r="1852" spans="1:8" x14ac:dyDescent="0.25">
      <c r="A1852" s="12" t="str">
        <f>IF(acc!B1854&lt;&gt;"",acc!A1854,"")</f>
        <v/>
      </c>
      <c r="B1852" s="12" t="str">
        <f>IF(acc!B1854&lt;&gt;"",acc!B1854,"")</f>
        <v/>
      </c>
      <c r="C1852" s="12" t="str">
        <f>IF(acc!D1854&lt;&gt;"",VLOOKUP(acc!D1854,private!$B$1:$C$9,2,FALSE),"")</f>
        <v/>
      </c>
      <c r="D1852" s="65" t="str">
        <f>IF(acc!E1854&lt;&gt;"",acc!E1854,"")</f>
        <v/>
      </c>
      <c r="E1852" s="12" t="str">
        <f>IF(acc!F1854&lt;&gt;"",acc!F1854,"")</f>
        <v/>
      </c>
      <c r="F1852" s="12" t="str">
        <f>IF(acc!G1854&lt;&gt;"",acc!G1854,"")</f>
        <v/>
      </c>
      <c r="G1852" s="12" t="str">
        <f>IF(acc!H1854&lt;&gt;"",acc!H1854,"")</f>
        <v/>
      </c>
      <c r="H1852" s="12" t="str">
        <f>IF(acc!I1854&lt;&gt;"",acc!I1854,"")</f>
        <v/>
      </c>
    </row>
    <row r="1853" spans="1:8" x14ac:dyDescent="0.25">
      <c r="A1853" s="12" t="str">
        <f>IF(acc!B1855&lt;&gt;"",acc!A1855,"")</f>
        <v/>
      </c>
      <c r="B1853" s="12" t="str">
        <f>IF(acc!B1855&lt;&gt;"",acc!B1855,"")</f>
        <v/>
      </c>
      <c r="C1853" s="12" t="str">
        <f>IF(acc!D1855&lt;&gt;"",VLOOKUP(acc!D1855,private!$B$1:$C$9,2,FALSE),"")</f>
        <v/>
      </c>
      <c r="D1853" s="65" t="str">
        <f>IF(acc!E1855&lt;&gt;"",acc!E1855,"")</f>
        <v/>
      </c>
      <c r="E1853" s="12" t="str">
        <f>IF(acc!F1855&lt;&gt;"",acc!F1855,"")</f>
        <v/>
      </c>
      <c r="F1853" s="12" t="str">
        <f>IF(acc!G1855&lt;&gt;"",acc!G1855,"")</f>
        <v/>
      </c>
      <c r="G1853" s="12" t="str">
        <f>IF(acc!H1855&lt;&gt;"",acc!H1855,"")</f>
        <v/>
      </c>
      <c r="H1853" s="12" t="str">
        <f>IF(acc!I1855&lt;&gt;"",acc!I1855,"")</f>
        <v/>
      </c>
    </row>
    <row r="1854" spans="1:8" x14ac:dyDescent="0.25">
      <c r="A1854" s="12" t="str">
        <f>IF(acc!B1856&lt;&gt;"",acc!A1856,"")</f>
        <v/>
      </c>
      <c r="B1854" s="12" t="str">
        <f>IF(acc!B1856&lt;&gt;"",acc!B1856,"")</f>
        <v/>
      </c>
      <c r="C1854" s="12" t="str">
        <f>IF(acc!D1856&lt;&gt;"",VLOOKUP(acc!D1856,private!$B$1:$C$9,2,FALSE),"")</f>
        <v/>
      </c>
      <c r="D1854" s="65" t="str">
        <f>IF(acc!E1856&lt;&gt;"",acc!E1856,"")</f>
        <v/>
      </c>
      <c r="E1854" s="12" t="str">
        <f>IF(acc!F1856&lt;&gt;"",acc!F1856,"")</f>
        <v/>
      </c>
      <c r="F1854" s="12" t="str">
        <f>IF(acc!G1856&lt;&gt;"",acc!G1856,"")</f>
        <v/>
      </c>
      <c r="G1854" s="12" t="str">
        <f>IF(acc!H1856&lt;&gt;"",acc!H1856,"")</f>
        <v/>
      </c>
      <c r="H1854" s="12" t="str">
        <f>IF(acc!I1856&lt;&gt;"",acc!I1856,"")</f>
        <v/>
      </c>
    </row>
    <row r="1855" spans="1:8" x14ac:dyDescent="0.25">
      <c r="A1855" s="12" t="str">
        <f>IF(acc!B1857&lt;&gt;"",acc!A1857,"")</f>
        <v/>
      </c>
      <c r="B1855" s="12" t="str">
        <f>IF(acc!B1857&lt;&gt;"",acc!B1857,"")</f>
        <v/>
      </c>
      <c r="C1855" s="12" t="str">
        <f>IF(acc!D1857&lt;&gt;"",VLOOKUP(acc!D1857,private!$B$1:$C$9,2,FALSE),"")</f>
        <v/>
      </c>
      <c r="D1855" s="65" t="str">
        <f>IF(acc!E1857&lt;&gt;"",acc!E1857,"")</f>
        <v/>
      </c>
      <c r="E1855" s="12" t="str">
        <f>IF(acc!F1857&lt;&gt;"",acc!F1857,"")</f>
        <v/>
      </c>
      <c r="F1855" s="12" t="str">
        <f>IF(acc!G1857&lt;&gt;"",acc!G1857,"")</f>
        <v/>
      </c>
      <c r="G1855" s="12" t="str">
        <f>IF(acc!H1857&lt;&gt;"",acc!H1857,"")</f>
        <v/>
      </c>
      <c r="H1855" s="12" t="str">
        <f>IF(acc!I1857&lt;&gt;"",acc!I1857,"")</f>
        <v/>
      </c>
    </row>
    <row r="1856" spans="1:8" x14ac:dyDescent="0.25">
      <c r="A1856" s="12" t="str">
        <f>IF(acc!B1858&lt;&gt;"",acc!A1858,"")</f>
        <v/>
      </c>
      <c r="B1856" s="12" t="str">
        <f>IF(acc!B1858&lt;&gt;"",acc!B1858,"")</f>
        <v/>
      </c>
      <c r="C1856" s="12" t="str">
        <f>IF(acc!D1858&lt;&gt;"",VLOOKUP(acc!D1858,private!$B$1:$C$9,2,FALSE),"")</f>
        <v/>
      </c>
      <c r="D1856" s="65" t="str">
        <f>IF(acc!E1858&lt;&gt;"",acc!E1858,"")</f>
        <v/>
      </c>
      <c r="E1856" s="12" t="str">
        <f>IF(acc!F1858&lt;&gt;"",acc!F1858,"")</f>
        <v/>
      </c>
      <c r="F1856" s="12" t="str">
        <f>IF(acc!G1858&lt;&gt;"",acc!G1858,"")</f>
        <v/>
      </c>
      <c r="G1856" s="12" t="str">
        <f>IF(acc!H1858&lt;&gt;"",acc!H1858,"")</f>
        <v/>
      </c>
      <c r="H1856" s="12" t="str">
        <f>IF(acc!I1858&lt;&gt;"",acc!I1858,"")</f>
        <v/>
      </c>
    </row>
    <row r="1857" spans="1:8" x14ac:dyDescent="0.25">
      <c r="A1857" s="12" t="str">
        <f>IF(acc!B1859&lt;&gt;"",acc!A1859,"")</f>
        <v/>
      </c>
      <c r="B1857" s="12" t="str">
        <f>IF(acc!B1859&lt;&gt;"",acc!B1859,"")</f>
        <v/>
      </c>
      <c r="C1857" s="12" t="str">
        <f>IF(acc!D1859&lt;&gt;"",VLOOKUP(acc!D1859,private!$B$1:$C$9,2,FALSE),"")</f>
        <v/>
      </c>
      <c r="D1857" s="65" t="str">
        <f>IF(acc!E1859&lt;&gt;"",acc!E1859,"")</f>
        <v/>
      </c>
      <c r="E1857" s="12" t="str">
        <f>IF(acc!F1859&lt;&gt;"",acc!F1859,"")</f>
        <v/>
      </c>
      <c r="F1857" s="12" t="str">
        <f>IF(acc!G1859&lt;&gt;"",acc!G1859,"")</f>
        <v/>
      </c>
      <c r="G1857" s="12" t="str">
        <f>IF(acc!H1859&lt;&gt;"",acc!H1859,"")</f>
        <v/>
      </c>
      <c r="H1857" s="12" t="str">
        <f>IF(acc!I1859&lt;&gt;"",acc!I1859,"")</f>
        <v/>
      </c>
    </row>
    <row r="1858" spans="1:8" x14ac:dyDescent="0.25">
      <c r="A1858" s="12" t="str">
        <f>IF(acc!B1860&lt;&gt;"",acc!A1860,"")</f>
        <v/>
      </c>
      <c r="B1858" s="12" t="str">
        <f>IF(acc!B1860&lt;&gt;"",acc!B1860,"")</f>
        <v/>
      </c>
      <c r="C1858" s="12" t="str">
        <f>IF(acc!D1860&lt;&gt;"",VLOOKUP(acc!D1860,private!$B$1:$C$9,2,FALSE),"")</f>
        <v/>
      </c>
      <c r="D1858" s="65" t="str">
        <f>IF(acc!E1860&lt;&gt;"",acc!E1860,"")</f>
        <v/>
      </c>
      <c r="E1858" s="12" t="str">
        <f>IF(acc!F1860&lt;&gt;"",acc!F1860,"")</f>
        <v/>
      </c>
      <c r="F1858" s="12" t="str">
        <f>IF(acc!G1860&lt;&gt;"",acc!G1860,"")</f>
        <v/>
      </c>
      <c r="G1858" s="12" t="str">
        <f>IF(acc!H1860&lt;&gt;"",acc!H1860,"")</f>
        <v/>
      </c>
      <c r="H1858" s="12" t="str">
        <f>IF(acc!I1860&lt;&gt;"",acc!I1860,"")</f>
        <v/>
      </c>
    </row>
    <row r="1859" spans="1:8" x14ac:dyDescent="0.25">
      <c r="A1859" s="12" t="str">
        <f>IF(acc!B1861&lt;&gt;"",acc!A1861,"")</f>
        <v/>
      </c>
      <c r="B1859" s="12" t="str">
        <f>IF(acc!B1861&lt;&gt;"",acc!B1861,"")</f>
        <v/>
      </c>
      <c r="C1859" s="12" t="str">
        <f>IF(acc!D1861&lt;&gt;"",VLOOKUP(acc!D1861,private!$B$1:$C$9,2,FALSE),"")</f>
        <v/>
      </c>
      <c r="D1859" s="65" t="str">
        <f>IF(acc!E1861&lt;&gt;"",acc!E1861,"")</f>
        <v/>
      </c>
      <c r="E1859" s="12" t="str">
        <f>IF(acc!F1861&lt;&gt;"",acc!F1861,"")</f>
        <v/>
      </c>
      <c r="F1859" s="12" t="str">
        <f>IF(acc!G1861&lt;&gt;"",acc!G1861,"")</f>
        <v/>
      </c>
      <c r="G1859" s="12" t="str">
        <f>IF(acc!H1861&lt;&gt;"",acc!H1861,"")</f>
        <v/>
      </c>
      <c r="H1859" s="12" t="str">
        <f>IF(acc!I1861&lt;&gt;"",acc!I1861,"")</f>
        <v/>
      </c>
    </row>
    <row r="1860" spans="1:8" x14ac:dyDescent="0.25">
      <c r="A1860" s="12" t="str">
        <f>IF(acc!B1862&lt;&gt;"",acc!A1862,"")</f>
        <v/>
      </c>
      <c r="B1860" s="12" t="str">
        <f>IF(acc!B1862&lt;&gt;"",acc!B1862,"")</f>
        <v/>
      </c>
      <c r="C1860" s="12" t="str">
        <f>IF(acc!D1862&lt;&gt;"",VLOOKUP(acc!D1862,private!$B$1:$C$9,2,FALSE),"")</f>
        <v/>
      </c>
      <c r="D1860" s="65" t="str">
        <f>IF(acc!E1862&lt;&gt;"",acc!E1862,"")</f>
        <v/>
      </c>
      <c r="E1860" s="12" t="str">
        <f>IF(acc!F1862&lt;&gt;"",acc!F1862,"")</f>
        <v/>
      </c>
      <c r="F1860" s="12" t="str">
        <f>IF(acc!G1862&lt;&gt;"",acc!G1862,"")</f>
        <v/>
      </c>
      <c r="G1860" s="12" t="str">
        <f>IF(acc!H1862&lt;&gt;"",acc!H1862,"")</f>
        <v/>
      </c>
      <c r="H1860" s="12" t="str">
        <f>IF(acc!I1862&lt;&gt;"",acc!I1862,"")</f>
        <v/>
      </c>
    </row>
    <row r="1861" spans="1:8" x14ac:dyDescent="0.25">
      <c r="A1861" s="12" t="str">
        <f>IF(acc!B1863&lt;&gt;"",acc!A1863,"")</f>
        <v/>
      </c>
      <c r="B1861" s="12" t="str">
        <f>IF(acc!B1863&lt;&gt;"",acc!B1863,"")</f>
        <v/>
      </c>
      <c r="C1861" s="12" t="str">
        <f>IF(acc!D1863&lt;&gt;"",VLOOKUP(acc!D1863,private!$B$1:$C$9,2,FALSE),"")</f>
        <v/>
      </c>
      <c r="D1861" s="65" t="str">
        <f>IF(acc!E1863&lt;&gt;"",acc!E1863,"")</f>
        <v/>
      </c>
      <c r="E1861" s="12" t="str">
        <f>IF(acc!F1863&lt;&gt;"",acc!F1863,"")</f>
        <v/>
      </c>
      <c r="F1861" s="12" t="str">
        <f>IF(acc!G1863&lt;&gt;"",acc!G1863,"")</f>
        <v/>
      </c>
      <c r="G1861" s="12" t="str">
        <f>IF(acc!H1863&lt;&gt;"",acc!H1863,"")</f>
        <v/>
      </c>
      <c r="H1861" s="12" t="str">
        <f>IF(acc!I1863&lt;&gt;"",acc!I1863,"")</f>
        <v/>
      </c>
    </row>
    <row r="1862" spans="1:8" x14ac:dyDescent="0.25">
      <c r="A1862" s="12" t="str">
        <f>IF(acc!B1864&lt;&gt;"",acc!A1864,"")</f>
        <v/>
      </c>
      <c r="B1862" s="12" t="str">
        <f>IF(acc!B1864&lt;&gt;"",acc!B1864,"")</f>
        <v/>
      </c>
      <c r="C1862" s="12" t="str">
        <f>IF(acc!D1864&lt;&gt;"",VLOOKUP(acc!D1864,private!$B$1:$C$9,2,FALSE),"")</f>
        <v/>
      </c>
      <c r="D1862" s="65" t="str">
        <f>IF(acc!E1864&lt;&gt;"",acc!E1864,"")</f>
        <v/>
      </c>
      <c r="E1862" s="12" t="str">
        <f>IF(acc!F1864&lt;&gt;"",acc!F1864,"")</f>
        <v/>
      </c>
      <c r="F1862" s="12" t="str">
        <f>IF(acc!G1864&lt;&gt;"",acc!G1864,"")</f>
        <v/>
      </c>
      <c r="G1862" s="12" t="str">
        <f>IF(acc!H1864&lt;&gt;"",acc!H1864,"")</f>
        <v/>
      </c>
      <c r="H1862" s="12" t="str">
        <f>IF(acc!I1864&lt;&gt;"",acc!I1864,"")</f>
        <v/>
      </c>
    </row>
    <row r="1863" spans="1:8" x14ac:dyDescent="0.25">
      <c r="A1863" s="12" t="str">
        <f>IF(acc!B1865&lt;&gt;"",acc!A1865,"")</f>
        <v/>
      </c>
      <c r="B1863" s="12" t="str">
        <f>IF(acc!B1865&lt;&gt;"",acc!B1865,"")</f>
        <v/>
      </c>
      <c r="C1863" s="12" t="str">
        <f>IF(acc!D1865&lt;&gt;"",VLOOKUP(acc!D1865,private!$B$1:$C$9,2,FALSE),"")</f>
        <v/>
      </c>
      <c r="D1863" s="65" t="str">
        <f>IF(acc!E1865&lt;&gt;"",acc!E1865,"")</f>
        <v/>
      </c>
      <c r="E1863" s="12" t="str">
        <f>IF(acc!F1865&lt;&gt;"",acc!F1865,"")</f>
        <v/>
      </c>
      <c r="F1863" s="12" t="str">
        <f>IF(acc!G1865&lt;&gt;"",acc!G1865,"")</f>
        <v/>
      </c>
      <c r="G1863" s="12" t="str">
        <f>IF(acc!H1865&lt;&gt;"",acc!H1865,"")</f>
        <v/>
      </c>
      <c r="H1863" s="12" t="str">
        <f>IF(acc!I1865&lt;&gt;"",acc!I1865,"")</f>
        <v/>
      </c>
    </row>
    <row r="1864" spans="1:8" x14ac:dyDescent="0.25">
      <c r="A1864" s="12" t="str">
        <f>IF(acc!B1866&lt;&gt;"",acc!A1866,"")</f>
        <v/>
      </c>
      <c r="B1864" s="12" t="str">
        <f>IF(acc!B1866&lt;&gt;"",acc!B1866,"")</f>
        <v/>
      </c>
      <c r="C1864" s="12" t="str">
        <f>IF(acc!D1866&lt;&gt;"",VLOOKUP(acc!D1866,private!$B$1:$C$9,2,FALSE),"")</f>
        <v/>
      </c>
      <c r="D1864" s="65" t="str">
        <f>IF(acc!E1866&lt;&gt;"",acc!E1866,"")</f>
        <v/>
      </c>
      <c r="E1864" s="12" t="str">
        <f>IF(acc!F1866&lt;&gt;"",acc!F1866,"")</f>
        <v/>
      </c>
      <c r="F1864" s="12" t="str">
        <f>IF(acc!G1866&lt;&gt;"",acc!G1866,"")</f>
        <v/>
      </c>
      <c r="G1864" s="12" t="str">
        <f>IF(acc!H1866&lt;&gt;"",acc!H1866,"")</f>
        <v/>
      </c>
      <c r="H1864" s="12" t="str">
        <f>IF(acc!I1866&lt;&gt;"",acc!I1866,"")</f>
        <v/>
      </c>
    </row>
    <row r="1865" spans="1:8" x14ac:dyDescent="0.25">
      <c r="A1865" s="12" t="str">
        <f>IF(acc!B1867&lt;&gt;"",acc!A1867,"")</f>
        <v/>
      </c>
      <c r="B1865" s="12" t="str">
        <f>IF(acc!B1867&lt;&gt;"",acc!B1867,"")</f>
        <v/>
      </c>
      <c r="C1865" s="12" t="str">
        <f>IF(acc!D1867&lt;&gt;"",VLOOKUP(acc!D1867,private!$B$1:$C$9,2,FALSE),"")</f>
        <v/>
      </c>
      <c r="D1865" s="65" t="str">
        <f>IF(acc!E1867&lt;&gt;"",acc!E1867,"")</f>
        <v/>
      </c>
      <c r="E1865" s="12" t="str">
        <f>IF(acc!F1867&lt;&gt;"",acc!F1867,"")</f>
        <v/>
      </c>
      <c r="F1865" s="12" t="str">
        <f>IF(acc!G1867&lt;&gt;"",acc!G1867,"")</f>
        <v/>
      </c>
      <c r="G1865" s="12" t="str">
        <f>IF(acc!H1867&lt;&gt;"",acc!H1867,"")</f>
        <v/>
      </c>
      <c r="H1865" s="12" t="str">
        <f>IF(acc!I1867&lt;&gt;"",acc!I1867,"")</f>
        <v/>
      </c>
    </row>
    <row r="1866" spans="1:8" x14ac:dyDescent="0.25">
      <c r="A1866" s="12" t="str">
        <f>IF(acc!B1868&lt;&gt;"",acc!A1868,"")</f>
        <v/>
      </c>
      <c r="B1866" s="12" t="str">
        <f>IF(acc!B1868&lt;&gt;"",acc!B1868,"")</f>
        <v/>
      </c>
      <c r="C1866" s="12" t="str">
        <f>IF(acc!D1868&lt;&gt;"",VLOOKUP(acc!D1868,private!$B$1:$C$9,2,FALSE),"")</f>
        <v/>
      </c>
      <c r="D1866" s="65" t="str">
        <f>IF(acc!E1868&lt;&gt;"",acc!E1868,"")</f>
        <v/>
      </c>
      <c r="E1866" s="12" t="str">
        <f>IF(acc!F1868&lt;&gt;"",acc!F1868,"")</f>
        <v/>
      </c>
      <c r="F1866" s="12" t="str">
        <f>IF(acc!G1868&lt;&gt;"",acc!G1868,"")</f>
        <v/>
      </c>
      <c r="G1866" s="12" t="str">
        <f>IF(acc!H1868&lt;&gt;"",acc!H1868,"")</f>
        <v/>
      </c>
      <c r="H1866" s="12" t="str">
        <f>IF(acc!I1868&lt;&gt;"",acc!I1868,"")</f>
        <v/>
      </c>
    </row>
    <row r="1867" spans="1:8" x14ac:dyDescent="0.25">
      <c r="A1867" s="12" t="str">
        <f>IF(acc!B1869&lt;&gt;"",acc!A1869,"")</f>
        <v/>
      </c>
      <c r="B1867" s="12" t="str">
        <f>IF(acc!B1869&lt;&gt;"",acc!B1869,"")</f>
        <v/>
      </c>
      <c r="C1867" s="12" t="str">
        <f>IF(acc!D1869&lt;&gt;"",VLOOKUP(acc!D1869,private!$B$1:$C$9,2,FALSE),"")</f>
        <v/>
      </c>
      <c r="D1867" s="65" t="str">
        <f>IF(acc!E1869&lt;&gt;"",acc!E1869,"")</f>
        <v/>
      </c>
      <c r="E1867" s="12" t="str">
        <f>IF(acc!F1869&lt;&gt;"",acc!F1869,"")</f>
        <v/>
      </c>
      <c r="F1867" s="12" t="str">
        <f>IF(acc!G1869&lt;&gt;"",acc!G1869,"")</f>
        <v/>
      </c>
      <c r="G1867" s="12" t="str">
        <f>IF(acc!H1869&lt;&gt;"",acc!H1869,"")</f>
        <v/>
      </c>
      <c r="H1867" s="12" t="str">
        <f>IF(acc!I1869&lt;&gt;"",acc!I1869,"")</f>
        <v/>
      </c>
    </row>
    <row r="1868" spans="1:8" x14ac:dyDescent="0.25">
      <c r="A1868" s="12" t="str">
        <f>IF(acc!B1870&lt;&gt;"",acc!A1870,"")</f>
        <v/>
      </c>
      <c r="B1868" s="12" t="str">
        <f>IF(acc!B1870&lt;&gt;"",acc!B1870,"")</f>
        <v/>
      </c>
      <c r="C1868" s="12" t="str">
        <f>IF(acc!D1870&lt;&gt;"",VLOOKUP(acc!D1870,private!$B$1:$C$9,2,FALSE),"")</f>
        <v/>
      </c>
      <c r="D1868" s="65" t="str">
        <f>IF(acc!E1870&lt;&gt;"",acc!E1870,"")</f>
        <v/>
      </c>
      <c r="E1868" s="12" t="str">
        <f>IF(acc!F1870&lt;&gt;"",acc!F1870,"")</f>
        <v/>
      </c>
      <c r="F1868" s="12" t="str">
        <f>IF(acc!G1870&lt;&gt;"",acc!G1870,"")</f>
        <v/>
      </c>
      <c r="G1868" s="12" t="str">
        <f>IF(acc!H1870&lt;&gt;"",acc!H1870,"")</f>
        <v/>
      </c>
      <c r="H1868" s="12" t="str">
        <f>IF(acc!I1870&lt;&gt;"",acc!I1870,"")</f>
        <v/>
      </c>
    </row>
    <row r="1869" spans="1:8" x14ac:dyDescent="0.25">
      <c r="A1869" s="12" t="str">
        <f>IF(acc!B1871&lt;&gt;"",acc!A1871,"")</f>
        <v/>
      </c>
      <c r="B1869" s="12" t="str">
        <f>IF(acc!B1871&lt;&gt;"",acc!B1871,"")</f>
        <v/>
      </c>
      <c r="C1869" s="12" t="str">
        <f>IF(acc!D1871&lt;&gt;"",VLOOKUP(acc!D1871,private!$B$1:$C$9,2,FALSE),"")</f>
        <v/>
      </c>
      <c r="D1869" s="65" t="str">
        <f>IF(acc!E1871&lt;&gt;"",acc!E1871,"")</f>
        <v/>
      </c>
      <c r="E1869" s="12" t="str">
        <f>IF(acc!F1871&lt;&gt;"",acc!F1871,"")</f>
        <v/>
      </c>
      <c r="F1869" s="12" t="str">
        <f>IF(acc!G1871&lt;&gt;"",acc!G1871,"")</f>
        <v/>
      </c>
      <c r="G1869" s="12" t="str">
        <f>IF(acc!H1871&lt;&gt;"",acc!H1871,"")</f>
        <v/>
      </c>
      <c r="H1869" s="12" t="str">
        <f>IF(acc!I1871&lt;&gt;"",acc!I1871,"")</f>
        <v/>
      </c>
    </row>
    <row r="1870" spans="1:8" x14ac:dyDescent="0.25">
      <c r="A1870" s="12" t="str">
        <f>IF(acc!B1872&lt;&gt;"",acc!A1872,"")</f>
        <v/>
      </c>
      <c r="B1870" s="12" t="str">
        <f>IF(acc!B1872&lt;&gt;"",acc!B1872,"")</f>
        <v/>
      </c>
      <c r="C1870" s="12" t="str">
        <f>IF(acc!D1872&lt;&gt;"",VLOOKUP(acc!D1872,private!$B$1:$C$9,2,FALSE),"")</f>
        <v/>
      </c>
      <c r="D1870" s="65" t="str">
        <f>IF(acc!E1872&lt;&gt;"",acc!E1872,"")</f>
        <v/>
      </c>
      <c r="E1870" s="12" t="str">
        <f>IF(acc!F1872&lt;&gt;"",acc!F1872,"")</f>
        <v/>
      </c>
      <c r="F1870" s="12" t="str">
        <f>IF(acc!G1872&lt;&gt;"",acc!G1872,"")</f>
        <v/>
      </c>
      <c r="G1870" s="12" t="str">
        <f>IF(acc!H1872&lt;&gt;"",acc!H1872,"")</f>
        <v/>
      </c>
      <c r="H1870" s="12" t="str">
        <f>IF(acc!I1872&lt;&gt;"",acc!I1872,"")</f>
        <v/>
      </c>
    </row>
    <row r="1871" spans="1:8" x14ac:dyDescent="0.25">
      <c r="A1871" s="12" t="str">
        <f>IF(acc!B1873&lt;&gt;"",acc!A1873,"")</f>
        <v/>
      </c>
      <c r="B1871" s="12" t="str">
        <f>IF(acc!B1873&lt;&gt;"",acc!B1873,"")</f>
        <v/>
      </c>
      <c r="C1871" s="12" t="str">
        <f>IF(acc!D1873&lt;&gt;"",VLOOKUP(acc!D1873,private!$B$1:$C$9,2,FALSE),"")</f>
        <v/>
      </c>
      <c r="D1871" s="65" t="str">
        <f>IF(acc!E1873&lt;&gt;"",acc!E1873,"")</f>
        <v/>
      </c>
      <c r="E1871" s="12" t="str">
        <f>IF(acc!F1873&lt;&gt;"",acc!F1873,"")</f>
        <v/>
      </c>
      <c r="F1871" s="12" t="str">
        <f>IF(acc!G1873&lt;&gt;"",acc!G1873,"")</f>
        <v/>
      </c>
      <c r="G1871" s="12" t="str">
        <f>IF(acc!H1873&lt;&gt;"",acc!H1873,"")</f>
        <v/>
      </c>
      <c r="H1871" s="12" t="str">
        <f>IF(acc!I1873&lt;&gt;"",acc!I1873,"")</f>
        <v/>
      </c>
    </row>
    <row r="1872" spans="1:8" x14ac:dyDescent="0.25">
      <c r="A1872" s="12" t="str">
        <f>IF(acc!B1874&lt;&gt;"",acc!A1874,"")</f>
        <v/>
      </c>
      <c r="B1872" s="12" t="str">
        <f>IF(acc!B1874&lt;&gt;"",acc!B1874,"")</f>
        <v/>
      </c>
      <c r="C1872" s="12" t="str">
        <f>IF(acc!D1874&lt;&gt;"",VLOOKUP(acc!D1874,private!$B$1:$C$9,2,FALSE),"")</f>
        <v/>
      </c>
      <c r="D1872" s="65" t="str">
        <f>IF(acc!E1874&lt;&gt;"",acc!E1874,"")</f>
        <v/>
      </c>
      <c r="E1872" s="12" t="str">
        <f>IF(acc!F1874&lt;&gt;"",acc!F1874,"")</f>
        <v/>
      </c>
      <c r="F1872" s="12" t="str">
        <f>IF(acc!G1874&lt;&gt;"",acc!G1874,"")</f>
        <v/>
      </c>
      <c r="G1872" s="12" t="str">
        <f>IF(acc!H1874&lt;&gt;"",acc!H1874,"")</f>
        <v/>
      </c>
      <c r="H1872" s="12" t="str">
        <f>IF(acc!I1874&lt;&gt;"",acc!I1874,"")</f>
        <v/>
      </c>
    </row>
    <row r="1873" spans="1:8" x14ac:dyDescent="0.25">
      <c r="A1873" s="12" t="str">
        <f>IF(acc!B1875&lt;&gt;"",acc!A1875,"")</f>
        <v/>
      </c>
      <c r="B1873" s="12" t="str">
        <f>IF(acc!B1875&lt;&gt;"",acc!B1875,"")</f>
        <v/>
      </c>
      <c r="C1873" s="12" t="str">
        <f>IF(acc!D1875&lt;&gt;"",VLOOKUP(acc!D1875,private!$B$1:$C$9,2,FALSE),"")</f>
        <v/>
      </c>
      <c r="D1873" s="65" t="str">
        <f>IF(acc!E1875&lt;&gt;"",acc!E1875,"")</f>
        <v/>
      </c>
      <c r="E1873" s="12" t="str">
        <f>IF(acc!F1875&lt;&gt;"",acc!F1875,"")</f>
        <v/>
      </c>
      <c r="F1873" s="12" t="str">
        <f>IF(acc!G1875&lt;&gt;"",acc!G1875,"")</f>
        <v/>
      </c>
      <c r="G1873" s="12" t="str">
        <f>IF(acc!H1875&lt;&gt;"",acc!H1875,"")</f>
        <v/>
      </c>
      <c r="H1873" s="12" t="str">
        <f>IF(acc!I1875&lt;&gt;"",acc!I1875,"")</f>
        <v/>
      </c>
    </row>
    <row r="1874" spans="1:8" x14ac:dyDescent="0.25">
      <c r="A1874" s="12" t="str">
        <f>IF(acc!B1876&lt;&gt;"",acc!A1876,"")</f>
        <v/>
      </c>
      <c r="B1874" s="12" t="str">
        <f>IF(acc!B1876&lt;&gt;"",acc!B1876,"")</f>
        <v/>
      </c>
      <c r="C1874" s="12" t="str">
        <f>IF(acc!D1876&lt;&gt;"",VLOOKUP(acc!D1876,private!$B$1:$C$9,2,FALSE),"")</f>
        <v/>
      </c>
      <c r="D1874" s="65" t="str">
        <f>IF(acc!E1876&lt;&gt;"",acc!E1876,"")</f>
        <v/>
      </c>
      <c r="E1874" s="12" t="str">
        <f>IF(acc!F1876&lt;&gt;"",acc!F1876,"")</f>
        <v/>
      </c>
      <c r="F1874" s="12" t="str">
        <f>IF(acc!G1876&lt;&gt;"",acc!G1876,"")</f>
        <v/>
      </c>
      <c r="G1874" s="12" t="str">
        <f>IF(acc!H1876&lt;&gt;"",acc!H1876,"")</f>
        <v/>
      </c>
      <c r="H1874" s="12" t="str">
        <f>IF(acc!I1876&lt;&gt;"",acc!I1876,"")</f>
        <v/>
      </c>
    </row>
    <row r="1875" spans="1:8" x14ac:dyDescent="0.25">
      <c r="A1875" s="12" t="str">
        <f>IF(acc!B1877&lt;&gt;"",acc!A1877,"")</f>
        <v/>
      </c>
      <c r="B1875" s="12" t="str">
        <f>IF(acc!B1877&lt;&gt;"",acc!B1877,"")</f>
        <v/>
      </c>
      <c r="C1875" s="12" t="str">
        <f>IF(acc!D1877&lt;&gt;"",VLOOKUP(acc!D1877,private!$B$1:$C$9,2,FALSE),"")</f>
        <v/>
      </c>
      <c r="D1875" s="65" t="str">
        <f>IF(acc!E1877&lt;&gt;"",acc!E1877,"")</f>
        <v/>
      </c>
      <c r="E1875" s="12" t="str">
        <f>IF(acc!F1877&lt;&gt;"",acc!F1877,"")</f>
        <v/>
      </c>
      <c r="F1875" s="12" t="str">
        <f>IF(acc!G1877&lt;&gt;"",acc!G1877,"")</f>
        <v/>
      </c>
      <c r="G1875" s="12" t="str">
        <f>IF(acc!H1877&lt;&gt;"",acc!H1877,"")</f>
        <v/>
      </c>
      <c r="H1875" s="12" t="str">
        <f>IF(acc!I1877&lt;&gt;"",acc!I1877,"")</f>
        <v/>
      </c>
    </row>
    <row r="1876" spans="1:8" x14ac:dyDescent="0.25">
      <c r="A1876" s="12" t="str">
        <f>IF(acc!B1878&lt;&gt;"",acc!A1878,"")</f>
        <v/>
      </c>
      <c r="B1876" s="12" t="str">
        <f>IF(acc!B1878&lt;&gt;"",acc!B1878,"")</f>
        <v/>
      </c>
      <c r="C1876" s="12" t="str">
        <f>IF(acc!D1878&lt;&gt;"",VLOOKUP(acc!D1878,private!$B$1:$C$9,2,FALSE),"")</f>
        <v/>
      </c>
      <c r="D1876" s="65" t="str">
        <f>IF(acc!E1878&lt;&gt;"",acc!E1878,"")</f>
        <v/>
      </c>
      <c r="E1876" s="12" t="str">
        <f>IF(acc!F1878&lt;&gt;"",acc!F1878,"")</f>
        <v/>
      </c>
      <c r="F1876" s="12" t="str">
        <f>IF(acc!G1878&lt;&gt;"",acc!G1878,"")</f>
        <v/>
      </c>
      <c r="G1876" s="12" t="str">
        <f>IF(acc!H1878&lt;&gt;"",acc!H1878,"")</f>
        <v/>
      </c>
      <c r="H1876" s="12" t="str">
        <f>IF(acc!I1878&lt;&gt;"",acc!I1878,"")</f>
        <v/>
      </c>
    </row>
    <row r="1877" spans="1:8" x14ac:dyDescent="0.25">
      <c r="A1877" s="12" t="str">
        <f>IF(acc!B1879&lt;&gt;"",acc!A1879,"")</f>
        <v/>
      </c>
      <c r="B1877" s="12" t="str">
        <f>IF(acc!B1879&lt;&gt;"",acc!B1879,"")</f>
        <v/>
      </c>
      <c r="C1877" s="12" t="str">
        <f>IF(acc!D1879&lt;&gt;"",VLOOKUP(acc!D1879,private!$B$1:$C$9,2,FALSE),"")</f>
        <v/>
      </c>
      <c r="D1877" s="65" t="str">
        <f>IF(acc!E1879&lt;&gt;"",acc!E1879,"")</f>
        <v/>
      </c>
      <c r="E1877" s="12" t="str">
        <f>IF(acc!F1879&lt;&gt;"",acc!F1879,"")</f>
        <v/>
      </c>
      <c r="F1877" s="12" t="str">
        <f>IF(acc!G1879&lt;&gt;"",acc!G1879,"")</f>
        <v/>
      </c>
      <c r="G1877" s="12" t="str">
        <f>IF(acc!H1879&lt;&gt;"",acc!H1879,"")</f>
        <v/>
      </c>
      <c r="H1877" s="12" t="str">
        <f>IF(acc!I1879&lt;&gt;"",acc!I1879,"")</f>
        <v/>
      </c>
    </row>
    <row r="1878" spans="1:8" x14ac:dyDescent="0.25">
      <c r="A1878" s="12" t="str">
        <f>IF(acc!B1880&lt;&gt;"",acc!A1880,"")</f>
        <v/>
      </c>
      <c r="B1878" s="12" t="str">
        <f>IF(acc!B1880&lt;&gt;"",acc!B1880,"")</f>
        <v/>
      </c>
      <c r="C1878" s="12" t="str">
        <f>IF(acc!D1880&lt;&gt;"",VLOOKUP(acc!D1880,private!$B$1:$C$9,2,FALSE),"")</f>
        <v/>
      </c>
      <c r="D1878" s="65" t="str">
        <f>IF(acc!E1880&lt;&gt;"",acc!E1880,"")</f>
        <v/>
      </c>
      <c r="E1878" s="12" t="str">
        <f>IF(acc!F1880&lt;&gt;"",acc!F1880,"")</f>
        <v/>
      </c>
      <c r="F1878" s="12" t="str">
        <f>IF(acc!G1880&lt;&gt;"",acc!G1880,"")</f>
        <v/>
      </c>
      <c r="G1878" s="12" t="str">
        <f>IF(acc!H1880&lt;&gt;"",acc!H1880,"")</f>
        <v/>
      </c>
      <c r="H1878" s="12" t="str">
        <f>IF(acc!I1880&lt;&gt;"",acc!I1880,"")</f>
        <v/>
      </c>
    </row>
    <row r="1879" spans="1:8" x14ac:dyDescent="0.25">
      <c r="A1879" s="12" t="str">
        <f>IF(acc!B1881&lt;&gt;"",acc!A1881,"")</f>
        <v/>
      </c>
      <c r="B1879" s="12" t="str">
        <f>IF(acc!B1881&lt;&gt;"",acc!B1881,"")</f>
        <v/>
      </c>
      <c r="C1879" s="12" t="str">
        <f>IF(acc!D1881&lt;&gt;"",VLOOKUP(acc!D1881,private!$B$1:$C$9,2,FALSE),"")</f>
        <v/>
      </c>
      <c r="D1879" s="65" t="str">
        <f>IF(acc!E1881&lt;&gt;"",acc!E1881,"")</f>
        <v/>
      </c>
      <c r="E1879" s="12" t="str">
        <f>IF(acc!F1881&lt;&gt;"",acc!F1881,"")</f>
        <v/>
      </c>
      <c r="F1879" s="12" t="str">
        <f>IF(acc!G1881&lt;&gt;"",acc!G1881,"")</f>
        <v/>
      </c>
      <c r="G1879" s="12" t="str">
        <f>IF(acc!H1881&lt;&gt;"",acc!H1881,"")</f>
        <v/>
      </c>
      <c r="H1879" s="12" t="str">
        <f>IF(acc!I1881&lt;&gt;"",acc!I1881,"")</f>
        <v/>
      </c>
    </row>
    <row r="1880" spans="1:8" x14ac:dyDescent="0.25">
      <c r="A1880" s="12" t="str">
        <f>IF(acc!B1882&lt;&gt;"",acc!A1882,"")</f>
        <v/>
      </c>
      <c r="B1880" s="12" t="str">
        <f>IF(acc!B1882&lt;&gt;"",acc!B1882,"")</f>
        <v/>
      </c>
      <c r="C1880" s="12" t="str">
        <f>IF(acc!D1882&lt;&gt;"",VLOOKUP(acc!D1882,private!$B$1:$C$9,2,FALSE),"")</f>
        <v/>
      </c>
      <c r="D1880" s="65" t="str">
        <f>IF(acc!E1882&lt;&gt;"",acc!E1882,"")</f>
        <v/>
      </c>
      <c r="E1880" s="12" t="str">
        <f>IF(acc!F1882&lt;&gt;"",acc!F1882,"")</f>
        <v/>
      </c>
      <c r="F1880" s="12" t="str">
        <f>IF(acc!G1882&lt;&gt;"",acc!G1882,"")</f>
        <v/>
      </c>
      <c r="G1880" s="12" t="str">
        <f>IF(acc!H1882&lt;&gt;"",acc!H1882,"")</f>
        <v/>
      </c>
      <c r="H1880" s="12" t="str">
        <f>IF(acc!I1882&lt;&gt;"",acc!I1882,"")</f>
        <v/>
      </c>
    </row>
    <row r="1881" spans="1:8" x14ac:dyDescent="0.25">
      <c r="A1881" s="12" t="str">
        <f>IF(acc!B1883&lt;&gt;"",acc!A1883,"")</f>
        <v/>
      </c>
      <c r="B1881" s="12" t="str">
        <f>IF(acc!B1883&lt;&gt;"",acc!B1883,"")</f>
        <v/>
      </c>
      <c r="C1881" s="12" t="str">
        <f>IF(acc!D1883&lt;&gt;"",VLOOKUP(acc!D1883,private!$B$1:$C$9,2,FALSE),"")</f>
        <v/>
      </c>
      <c r="D1881" s="65" t="str">
        <f>IF(acc!E1883&lt;&gt;"",acc!E1883,"")</f>
        <v/>
      </c>
      <c r="E1881" s="12" t="str">
        <f>IF(acc!F1883&lt;&gt;"",acc!F1883,"")</f>
        <v/>
      </c>
      <c r="F1881" s="12" t="str">
        <f>IF(acc!G1883&lt;&gt;"",acc!G1883,"")</f>
        <v/>
      </c>
      <c r="G1881" s="12" t="str">
        <f>IF(acc!H1883&lt;&gt;"",acc!H1883,"")</f>
        <v/>
      </c>
      <c r="H1881" s="12" t="str">
        <f>IF(acc!I1883&lt;&gt;"",acc!I1883,"")</f>
        <v/>
      </c>
    </row>
    <row r="1882" spans="1:8" x14ac:dyDescent="0.25">
      <c r="A1882" s="12" t="str">
        <f>IF(acc!B1884&lt;&gt;"",acc!A1884,"")</f>
        <v/>
      </c>
      <c r="B1882" s="12" t="str">
        <f>IF(acc!B1884&lt;&gt;"",acc!B1884,"")</f>
        <v/>
      </c>
      <c r="C1882" s="12" t="str">
        <f>IF(acc!D1884&lt;&gt;"",VLOOKUP(acc!D1884,private!$B$1:$C$9,2,FALSE),"")</f>
        <v/>
      </c>
      <c r="D1882" s="65" t="str">
        <f>IF(acc!E1884&lt;&gt;"",acc!E1884,"")</f>
        <v/>
      </c>
      <c r="E1882" s="12" t="str">
        <f>IF(acc!F1884&lt;&gt;"",acc!F1884,"")</f>
        <v/>
      </c>
      <c r="F1882" s="12" t="str">
        <f>IF(acc!G1884&lt;&gt;"",acc!G1884,"")</f>
        <v/>
      </c>
      <c r="G1882" s="12" t="str">
        <f>IF(acc!H1884&lt;&gt;"",acc!H1884,"")</f>
        <v/>
      </c>
      <c r="H1882" s="12" t="str">
        <f>IF(acc!I1884&lt;&gt;"",acc!I1884,"")</f>
        <v/>
      </c>
    </row>
    <row r="1883" spans="1:8" x14ac:dyDescent="0.25">
      <c r="A1883" s="12" t="str">
        <f>IF(acc!B1885&lt;&gt;"",acc!A1885,"")</f>
        <v/>
      </c>
      <c r="B1883" s="12" t="str">
        <f>IF(acc!B1885&lt;&gt;"",acc!B1885,"")</f>
        <v/>
      </c>
      <c r="C1883" s="12" t="str">
        <f>IF(acc!D1885&lt;&gt;"",VLOOKUP(acc!D1885,private!$B$1:$C$9,2,FALSE),"")</f>
        <v/>
      </c>
      <c r="D1883" s="65" t="str">
        <f>IF(acc!E1885&lt;&gt;"",acc!E1885,"")</f>
        <v/>
      </c>
      <c r="E1883" s="12" t="str">
        <f>IF(acc!F1885&lt;&gt;"",acc!F1885,"")</f>
        <v/>
      </c>
      <c r="F1883" s="12" t="str">
        <f>IF(acc!G1885&lt;&gt;"",acc!G1885,"")</f>
        <v/>
      </c>
      <c r="G1883" s="12" t="str">
        <f>IF(acc!H1885&lt;&gt;"",acc!H1885,"")</f>
        <v/>
      </c>
      <c r="H1883" s="12" t="str">
        <f>IF(acc!I1885&lt;&gt;"",acc!I1885,"")</f>
        <v/>
      </c>
    </row>
    <row r="1884" spans="1:8" x14ac:dyDescent="0.25">
      <c r="A1884" s="12" t="str">
        <f>IF(acc!B1886&lt;&gt;"",acc!A1886,"")</f>
        <v/>
      </c>
      <c r="B1884" s="12" t="str">
        <f>IF(acc!B1886&lt;&gt;"",acc!B1886,"")</f>
        <v/>
      </c>
      <c r="C1884" s="12" t="str">
        <f>IF(acc!D1886&lt;&gt;"",VLOOKUP(acc!D1886,private!$B$1:$C$9,2,FALSE),"")</f>
        <v/>
      </c>
      <c r="D1884" s="65" t="str">
        <f>IF(acc!E1886&lt;&gt;"",acc!E1886,"")</f>
        <v/>
      </c>
      <c r="E1884" s="12" t="str">
        <f>IF(acc!F1886&lt;&gt;"",acc!F1886,"")</f>
        <v/>
      </c>
      <c r="F1884" s="12" t="str">
        <f>IF(acc!G1886&lt;&gt;"",acc!G1886,"")</f>
        <v/>
      </c>
      <c r="G1884" s="12" t="str">
        <f>IF(acc!H1886&lt;&gt;"",acc!H1886,"")</f>
        <v/>
      </c>
      <c r="H1884" s="12" t="str">
        <f>IF(acc!I1886&lt;&gt;"",acc!I1886,"")</f>
        <v/>
      </c>
    </row>
    <row r="1885" spans="1:8" x14ac:dyDescent="0.25">
      <c r="A1885" s="12" t="str">
        <f>IF(acc!B1887&lt;&gt;"",acc!A1887,"")</f>
        <v/>
      </c>
      <c r="B1885" s="12" t="str">
        <f>IF(acc!B1887&lt;&gt;"",acc!B1887,"")</f>
        <v/>
      </c>
      <c r="C1885" s="12" t="str">
        <f>IF(acc!D1887&lt;&gt;"",VLOOKUP(acc!D1887,private!$B$1:$C$9,2,FALSE),"")</f>
        <v/>
      </c>
      <c r="D1885" s="65" t="str">
        <f>IF(acc!E1887&lt;&gt;"",acc!E1887,"")</f>
        <v/>
      </c>
      <c r="E1885" s="12" t="str">
        <f>IF(acc!F1887&lt;&gt;"",acc!F1887,"")</f>
        <v/>
      </c>
      <c r="F1885" s="12" t="str">
        <f>IF(acc!G1887&lt;&gt;"",acc!G1887,"")</f>
        <v/>
      </c>
      <c r="G1885" s="12" t="str">
        <f>IF(acc!H1887&lt;&gt;"",acc!H1887,"")</f>
        <v/>
      </c>
      <c r="H1885" s="12" t="str">
        <f>IF(acc!I1887&lt;&gt;"",acc!I1887,"")</f>
        <v/>
      </c>
    </row>
    <row r="1886" spans="1:8" x14ac:dyDescent="0.25">
      <c r="A1886" s="12" t="str">
        <f>IF(acc!B1888&lt;&gt;"",acc!A1888,"")</f>
        <v/>
      </c>
      <c r="B1886" s="12" t="str">
        <f>IF(acc!B1888&lt;&gt;"",acc!B1888,"")</f>
        <v/>
      </c>
      <c r="C1886" s="12" t="str">
        <f>IF(acc!D1888&lt;&gt;"",VLOOKUP(acc!D1888,private!$B$1:$C$9,2,FALSE),"")</f>
        <v/>
      </c>
      <c r="D1886" s="65" t="str">
        <f>IF(acc!E1888&lt;&gt;"",acc!E1888,"")</f>
        <v/>
      </c>
      <c r="E1886" s="12" t="str">
        <f>IF(acc!F1888&lt;&gt;"",acc!F1888,"")</f>
        <v/>
      </c>
      <c r="F1886" s="12" t="str">
        <f>IF(acc!G1888&lt;&gt;"",acc!G1888,"")</f>
        <v/>
      </c>
      <c r="G1886" s="12" t="str">
        <f>IF(acc!H1888&lt;&gt;"",acc!H1888,"")</f>
        <v/>
      </c>
      <c r="H1886" s="12" t="str">
        <f>IF(acc!I1888&lt;&gt;"",acc!I1888,"")</f>
        <v/>
      </c>
    </row>
    <row r="1887" spans="1:8" x14ac:dyDescent="0.25">
      <c r="A1887" s="12" t="str">
        <f>IF(acc!B1889&lt;&gt;"",acc!A1889,"")</f>
        <v/>
      </c>
      <c r="B1887" s="12" t="str">
        <f>IF(acc!B1889&lt;&gt;"",acc!B1889,"")</f>
        <v/>
      </c>
      <c r="C1887" s="12" t="str">
        <f>IF(acc!D1889&lt;&gt;"",VLOOKUP(acc!D1889,private!$B$1:$C$9,2,FALSE),"")</f>
        <v/>
      </c>
      <c r="D1887" s="65" t="str">
        <f>IF(acc!E1889&lt;&gt;"",acc!E1889,"")</f>
        <v/>
      </c>
      <c r="E1887" s="12" t="str">
        <f>IF(acc!F1889&lt;&gt;"",acc!F1889,"")</f>
        <v/>
      </c>
      <c r="F1887" s="12" t="str">
        <f>IF(acc!G1889&lt;&gt;"",acc!G1889,"")</f>
        <v/>
      </c>
      <c r="G1887" s="12" t="str">
        <f>IF(acc!H1889&lt;&gt;"",acc!H1889,"")</f>
        <v/>
      </c>
      <c r="H1887" s="12" t="str">
        <f>IF(acc!I1889&lt;&gt;"",acc!I1889,"")</f>
        <v/>
      </c>
    </row>
    <row r="1888" spans="1:8" x14ac:dyDescent="0.25">
      <c r="A1888" s="12" t="str">
        <f>IF(acc!B1890&lt;&gt;"",acc!A1890,"")</f>
        <v/>
      </c>
      <c r="B1888" s="12" t="str">
        <f>IF(acc!B1890&lt;&gt;"",acc!B1890,"")</f>
        <v/>
      </c>
      <c r="C1888" s="12" t="str">
        <f>IF(acc!D1890&lt;&gt;"",VLOOKUP(acc!D1890,private!$B$1:$C$9,2,FALSE),"")</f>
        <v/>
      </c>
      <c r="D1888" s="65" t="str">
        <f>IF(acc!E1890&lt;&gt;"",acc!E1890,"")</f>
        <v/>
      </c>
      <c r="E1888" s="12" t="str">
        <f>IF(acc!F1890&lt;&gt;"",acc!F1890,"")</f>
        <v/>
      </c>
      <c r="F1888" s="12" t="str">
        <f>IF(acc!G1890&lt;&gt;"",acc!G1890,"")</f>
        <v/>
      </c>
      <c r="G1888" s="12" t="str">
        <f>IF(acc!H1890&lt;&gt;"",acc!H1890,"")</f>
        <v/>
      </c>
      <c r="H1888" s="12" t="str">
        <f>IF(acc!I1890&lt;&gt;"",acc!I1890,"")</f>
        <v/>
      </c>
    </row>
    <row r="1889" spans="1:8" x14ac:dyDescent="0.25">
      <c r="A1889" s="12" t="str">
        <f>IF(acc!B1891&lt;&gt;"",acc!A1891,"")</f>
        <v/>
      </c>
      <c r="B1889" s="12" t="str">
        <f>IF(acc!B1891&lt;&gt;"",acc!B1891,"")</f>
        <v/>
      </c>
      <c r="C1889" s="12" t="str">
        <f>IF(acc!D1891&lt;&gt;"",VLOOKUP(acc!D1891,private!$B$1:$C$9,2,FALSE),"")</f>
        <v/>
      </c>
      <c r="D1889" s="65" t="str">
        <f>IF(acc!E1891&lt;&gt;"",acc!E1891,"")</f>
        <v/>
      </c>
      <c r="E1889" s="12" t="str">
        <f>IF(acc!F1891&lt;&gt;"",acc!F1891,"")</f>
        <v/>
      </c>
      <c r="F1889" s="12" t="str">
        <f>IF(acc!G1891&lt;&gt;"",acc!G1891,"")</f>
        <v/>
      </c>
      <c r="G1889" s="12" t="str">
        <f>IF(acc!H1891&lt;&gt;"",acc!H1891,"")</f>
        <v/>
      </c>
      <c r="H1889" s="12" t="str">
        <f>IF(acc!I1891&lt;&gt;"",acc!I1891,"")</f>
        <v/>
      </c>
    </row>
    <row r="1890" spans="1:8" x14ac:dyDescent="0.25">
      <c r="A1890" s="12" t="str">
        <f>IF(acc!B1892&lt;&gt;"",acc!A1892,"")</f>
        <v/>
      </c>
      <c r="B1890" s="12" t="str">
        <f>IF(acc!B1892&lt;&gt;"",acc!B1892,"")</f>
        <v/>
      </c>
      <c r="C1890" s="12" t="str">
        <f>IF(acc!D1892&lt;&gt;"",VLOOKUP(acc!D1892,private!$B$1:$C$9,2,FALSE),"")</f>
        <v/>
      </c>
      <c r="D1890" s="65" t="str">
        <f>IF(acc!E1892&lt;&gt;"",acc!E1892,"")</f>
        <v/>
      </c>
      <c r="E1890" s="12" t="str">
        <f>IF(acc!F1892&lt;&gt;"",acc!F1892,"")</f>
        <v/>
      </c>
      <c r="F1890" s="12" t="str">
        <f>IF(acc!G1892&lt;&gt;"",acc!G1892,"")</f>
        <v/>
      </c>
      <c r="G1890" s="12" t="str">
        <f>IF(acc!H1892&lt;&gt;"",acc!H1892,"")</f>
        <v/>
      </c>
      <c r="H1890" s="12" t="str">
        <f>IF(acc!I1892&lt;&gt;"",acc!I1892,"")</f>
        <v/>
      </c>
    </row>
    <row r="1891" spans="1:8" x14ac:dyDescent="0.25">
      <c r="A1891" s="12" t="str">
        <f>IF(acc!B1893&lt;&gt;"",acc!A1893,"")</f>
        <v/>
      </c>
      <c r="B1891" s="12" t="str">
        <f>IF(acc!B1893&lt;&gt;"",acc!B1893,"")</f>
        <v/>
      </c>
      <c r="C1891" s="12" t="str">
        <f>IF(acc!D1893&lt;&gt;"",VLOOKUP(acc!D1893,private!$B$1:$C$9,2,FALSE),"")</f>
        <v/>
      </c>
      <c r="D1891" s="65" t="str">
        <f>IF(acc!E1893&lt;&gt;"",acc!E1893,"")</f>
        <v/>
      </c>
      <c r="E1891" s="12" t="str">
        <f>IF(acc!F1893&lt;&gt;"",acc!F1893,"")</f>
        <v/>
      </c>
      <c r="F1891" s="12" t="str">
        <f>IF(acc!G1893&lt;&gt;"",acc!G1893,"")</f>
        <v/>
      </c>
      <c r="G1891" s="12" t="str">
        <f>IF(acc!H1893&lt;&gt;"",acc!H1893,"")</f>
        <v/>
      </c>
      <c r="H1891" s="12" t="str">
        <f>IF(acc!I1893&lt;&gt;"",acc!I1893,"")</f>
        <v/>
      </c>
    </row>
    <row r="1892" spans="1:8" x14ac:dyDescent="0.25">
      <c r="A1892" s="12" t="str">
        <f>IF(acc!B1894&lt;&gt;"",acc!A1894,"")</f>
        <v/>
      </c>
      <c r="B1892" s="12" t="str">
        <f>IF(acc!B1894&lt;&gt;"",acc!B1894,"")</f>
        <v/>
      </c>
      <c r="C1892" s="12" t="str">
        <f>IF(acc!D1894&lt;&gt;"",VLOOKUP(acc!D1894,private!$B$1:$C$9,2,FALSE),"")</f>
        <v/>
      </c>
      <c r="D1892" s="65" t="str">
        <f>IF(acc!E1894&lt;&gt;"",acc!E1894,"")</f>
        <v/>
      </c>
      <c r="E1892" s="12" t="str">
        <f>IF(acc!F1894&lt;&gt;"",acc!F1894,"")</f>
        <v/>
      </c>
      <c r="F1892" s="12" t="str">
        <f>IF(acc!G1894&lt;&gt;"",acc!G1894,"")</f>
        <v/>
      </c>
      <c r="G1892" s="12" t="str">
        <f>IF(acc!H1894&lt;&gt;"",acc!H1894,"")</f>
        <v/>
      </c>
      <c r="H1892" s="12" t="str">
        <f>IF(acc!I1894&lt;&gt;"",acc!I1894,"")</f>
        <v/>
      </c>
    </row>
    <row r="1893" spans="1:8" x14ac:dyDescent="0.25">
      <c r="A1893" s="12" t="str">
        <f>IF(acc!B1895&lt;&gt;"",acc!A1895,"")</f>
        <v/>
      </c>
      <c r="B1893" s="12" t="str">
        <f>IF(acc!B1895&lt;&gt;"",acc!B1895,"")</f>
        <v/>
      </c>
      <c r="C1893" s="12" t="str">
        <f>IF(acc!D1895&lt;&gt;"",VLOOKUP(acc!D1895,private!$B$1:$C$9,2,FALSE),"")</f>
        <v/>
      </c>
      <c r="D1893" s="65" t="str">
        <f>IF(acc!E1895&lt;&gt;"",acc!E1895,"")</f>
        <v/>
      </c>
      <c r="E1893" s="12" t="str">
        <f>IF(acc!F1895&lt;&gt;"",acc!F1895,"")</f>
        <v/>
      </c>
      <c r="F1893" s="12" t="str">
        <f>IF(acc!G1895&lt;&gt;"",acc!G1895,"")</f>
        <v/>
      </c>
      <c r="G1893" s="12" t="str">
        <f>IF(acc!H1895&lt;&gt;"",acc!H1895,"")</f>
        <v/>
      </c>
      <c r="H1893" s="12" t="str">
        <f>IF(acc!I1895&lt;&gt;"",acc!I1895,"")</f>
        <v/>
      </c>
    </row>
    <row r="1894" spans="1:8" x14ac:dyDescent="0.25">
      <c r="A1894" s="12" t="str">
        <f>IF(acc!B1896&lt;&gt;"",acc!A1896,"")</f>
        <v/>
      </c>
      <c r="B1894" s="12" t="str">
        <f>IF(acc!B1896&lt;&gt;"",acc!B1896,"")</f>
        <v/>
      </c>
      <c r="C1894" s="12" t="str">
        <f>IF(acc!D1896&lt;&gt;"",VLOOKUP(acc!D1896,private!$B$1:$C$9,2,FALSE),"")</f>
        <v/>
      </c>
      <c r="D1894" s="65" t="str">
        <f>IF(acc!E1896&lt;&gt;"",acc!E1896,"")</f>
        <v/>
      </c>
      <c r="E1894" s="12" t="str">
        <f>IF(acc!F1896&lt;&gt;"",acc!F1896,"")</f>
        <v/>
      </c>
      <c r="F1894" s="12" t="str">
        <f>IF(acc!G1896&lt;&gt;"",acc!G1896,"")</f>
        <v/>
      </c>
      <c r="G1894" s="12" t="str">
        <f>IF(acc!H1896&lt;&gt;"",acc!H1896,"")</f>
        <v/>
      </c>
      <c r="H1894" s="12" t="str">
        <f>IF(acc!I1896&lt;&gt;"",acc!I1896,"")</f>
        <v/>
      </c>
    </row>
    <row r="1895" spans="1:8" x14ac:dyDescent="0.25">
      <c r="A1895" s="12" t="str">
        <f>IF(acc!B1897&lt;&gt;"",acc!A1897,"")</f>
        <v/>
      </c>
      <c r="B1895" s="12" t="str">
        <f>IF(acc!B1897&lt;&gt;"",acc!B1897,"")</f>
        <v/>
      </c>
      <c r="C1895" s="12" t="str">
        <f>IF(acc!D1897&lt;&gt;"",VLOOKUP(acc!D1897,private!$B$1:$C$9,2,FALSE),"")</f>
        <v/>
      </c>
      <c r="D1895" s="65" t="str">
        <f>IF(acc!E1897&lt;&gt;"",acc!E1897,"")</f>
        <v/>
      </c>
      <c r="E1895" s="12" t="str">
        <f>IF(acc!F1897&lt;&gt;"",acc!F1897,"")</f>
        <v/>
      </c>
      <c r="F1895" s="12" t="str">
        <f>IF(acc!G1897&lt;&gt;"",acc!G1897,"")</f>
        <v/>
      </c>
      <c r="G1895" s="12" t="str">
        <f>IF(acc!H1897&lt;&gt;"",acc!H1897,"")</f>
        <v/>
      </c>
      <c r="H1895" s="12" t="str">
        <f>IF(acc!I1897&lt;&gt;"",acc!I1897,"")</f>
        <v/>
      </c>
    </row>
    <row r="1896" spans="1:8" x14ac:dyDescent="0.25">
      <c r="A1896" s="12" t="str">
        <f>IF(acc!B1898&lt;&gt;"",acc!A1898,"")</f>
        <v/>
      </c>
      <c r="B1896" s="12" t="str">
        <f>IF(acc!B1898&lt;&gt;"",acc!B1898,"")</f>
        <v/>
      </c>
      <c r="C1896" s="12" t="str">
        <f>IF(acc!D1898&lt;&gt;"",VLOOKUP(acc!D1898,private!$B$1:$C$9,2,FALSE),"")</f>
        <v/>
      </c>
      <c r="D1896" s="65" t="str">
        <f>IF(acc!E1898&lt;&gt;"",acc!E1898,"")</f>
        <v/>
      </c>
      <c r="E1896" s="12" t="str">
        <f>IF(acc!F1898&lt;&gt;"",acc!F1898,"")</f>
        <v/>
      </c>
      <c r="F1896" s="12" t="str">
        <f>IF(acc!G1898&lt;&gt;"",acc!G1898,"")</f>
        <v/>
      </c>
      <c r="G1896" s="12" t="str">
        <f>IF(acc!H1898&lt;&gt;"",acc!H1898,"")</f>
        <v/>
      </c>
      <c r="H1896" s="12" t="str">
        <f>IF(acc!I1898&lt;&gt;"",acc!I1898,"")</f>
        <v/>
      </c>
    </row>
    <row r="1897" spans="1:8" x14ac:dyDescent="0.25">
      <c r="A1897" s="12" t="str">
        <f>IF(acc!B1899&lt;&gt;"",acc!A1899,"")</f>
        <v/>
      </c>
      <c r="B1897" s="12" t="str">
        <f>IF(acc!B1899&lt;&gt;"",acc!B1899,"")</f>
        <v/>
      </c>
      <c r="C1897" s="12" t="str">
        <f>IF(acc!D1899&lt;&gt;"",VLOOKUP(acc!D1899,private!$B$1:$C$9,2,FALSE),"")</f>
        <v/>
      </c>
      <c r="D1897" s="65" t="str">
        <f>IF(acc!E1899&lt;&gt;"",acc!E1899,"")</f>
        <v/>
      </c>
      <c r="E1897" s="12" t="str">
        <f>IF(acc!F1899&lt;&gt;"",acc!F1899,"")</f>
        <v/>
      </c>
      <c r="F1897" s="12" t="str">
        <f>IF(acc!G1899&lt;&gt;"",acc!G1899,"")</f>
        <v/>
      </c>
      <c r="G1897" s="12" t="str">
        <f>IF(acc!H1899&lt;&gt;"",acc!H1899,"")</f>
        <v/>
      </c>
      <c r="H1897" s="12" t="str">
        <f>IF(acc!I1899&lt;&gt;"",acc!I1899,"")</f>
        <v/>
      </c>
    </row>
    <row r="1898" spans="1:8" x14ac:dyDescent="0.25">
      <c r="A1898" s="12" t="str">
        <f>IF(acc!B1900&lt;&gt;"",acc!A1900,"")</f>
        <v/>
      </c>
      <c r="B1898" s="12" t="str">
        <f>IF(acc!B1900&lt;&gt;"",acc!B1900,"")</f>
        <v/>
      </c>
      <c r="C1898" s="12" t="str">
        <f>IF(acc!D1900&lt;&gt;"",VLOOKUP(acc!D1900,private!$B$1:$C$9,2,FALSE),"")</f>
        <v/>
      </c>
      <c r="D1898" s="65" t="str">
        <f>IF(acc!E1900&lt;&gt;"",acc!E1900,"")</f>
        <v/>
      </c>
      <c r="E1898" s="12" t="str">
        <f>IF(acc!F1900&lt;&gt;"",acc!F1900,"")</f>
        <v/>
      </c>
      <c r="F1898" s="12" t="str">
        <f>IF(acc!G1900&lt;&gt;"",acc!G1900,"")</f>
        <v/>
      </c>
      <c r="G1898" s="12" t="str">
        <f>IF(acc!H1900&lt;&gt;"",acc!H1900,"")</f>
        <v/>
      </c>
      <c r="H1898" s="12" t="str">
        <f>IF(acc!I1900&lt;&gt;"",acc!I1900,"")</f>
        <v/>
      </c>
    </row>
    <row r="1899" spans="1:8" x14ac:dyDescent="0.25">
      <c r="A1899" s="12" t="str">
        <f>IF(acc!B1901&lt;&gt;"",acc!A1901,"")</f>
        <v/>
      </c>
      <c r="B1899" s="12" t="str">
        <f>IF(acc!B1901&lt;&gt;"",acc!B1901,"")</f>
        <v/>
      </c>
      <c r="C1899" s="12" t="str">
        <f>IF(acc!D1901&lt;&gt;"",VLOOKUP(acc!D1901,private!$B$1:$C$9,2,FALSE),"")</f>
        <v/>
      </c>
      <c r="D1899" s="65" t="str">
        <f>IF(acc!E1901&lt;&gt;"",acc!E1901,"")</f>
        <v/>
      </c>
      <c r="E1899" s="12" t="str">
        <f>IF(acc!F1901&lt;&gt;"",acc!F1901,"")</f>
        <v/>
      </c>
      <c r="F1899" s="12" t="str">
        <f>IF(acc!G1901&lt;&gt;"",acc!G1901,"")</f>
        <v/>
      </c>
      <c r="G1899" s="12" t="str">
        <f>IF(acc!H1901&lt;&gt;"",acc!H1901,"")</f>
        <v/>
      </c>
      <c r="H1899" s="12" t="str">
        <f>IF(acc!I1901&lt;&gt;"",acc!I1901,"")</f>
        <v/>
      </c>
    </row>
    <row r="1900" spans="1:8" x14ac:dyDescent="0.25">
      <c r="A1900" s="12" t="str">
        <f>IF(acc!B1902&lt;&gt;"",acc!A1902,"")</f>
        <v/>
      </c>
      <c r="B1900" s="12" t="str">
        <f>IF(acc!B1902&lt;&gt;"",acc!B1902,"")</f>
        <v/>
      </c>
      <c r="C1900" s="12" t="str">
        <f>IF(acc!D1902&lt;&gt;"",VLOOKUP(acc!D1902,private!$B$1:$C$9,2,FALSE),"")</f>
        <v/>
      </c>
      <c r="D1900" s="65" t="str">
        <f>IF(acc!E1902&lt;&gt;"",acc!E1902,"")</f>
        <v/>
      </c>
      <c r="E1900" s="12" t="str">
        <f>IF(acc!F1902&lt;&gt;"",acc!F1902,"")</f>
        <v/>
      </c>
      <c r="F1900" s="12" t="str">
        <f>IF(acc!G1902&lt;&gt;"",acc!G1902,"")</f>
        <v/>
      </c>
      <c r="G1900" s="12" t="str">
        <f>IF(acc!H1902&lt;&gt;"",acc!H1902,"")</f>
        <v/>
      </c>
      <c r="H1900" s="12" t="str">
        <f>IF(acc!I1902&lt;&gt;"",acc!I1902,"")</f>
        <v/>
      </c>
    </row>
    <row r="1901" spans="1:8" x14ac:dyDescent="0.25">
      <c r="A1901" s="12" t="str">
        <f>IF(acc!B1903&lt;&gt;"",acc!A1903,"")</f>
        <v/>
      </c>
      <c r="B1901" s="12" t="str">
        <f>IF(acc!B1903&lt;&gt;"",acc!B1903,"")</f>
        <v/>
      </c>
      <c r="C1901" s="12" t="str">
        <f>IF(acc!D1903&lt;&gt;"",VLOOKUP(acc!D1903,private!$B$1:$C$9,2,FALSE),"")</f>
        <v/>
      </c>
      <c r="D1901" s="65" t="str">
        <f>IF(acc!E1903&lt;&gt;"",acc!E1903,"")</f>
        <v/>
      </c>
      <c r="E1901" s="12" t="str">
        <f>IF(acc!F1903&lt;&gt;"",acc!F1903,"")</f>
        <v/>
      </c>
      <c r="F1901" s="12" t="str">
        <f>IF(acc!G1903&lt;&gt;"",acc!G1903,"")</f>
        <v/>
      </c>
      <c r="G1901" s="12" t="str">
        <f>IF(acc!H1903&lt;&gt;"",acc!H1903,"")</f>
        <v/>
      </c>
      <c r="H1901" s="12" t="str">
        <f>IF(acc!I1903&lt;&gt;"",acc!I1903,"")</f>
        <v/>
      </c>
    </row>
    <row r="1902" spans="1:8" x14ac:dyDescent="0.25">
      <c r="A1902" s="12" t="str">
        <f>IF(acc!B1904&lt;&gt;"",acc!A1904,"")</f>
        <v/>
      </c>
      <c r="B1902" s="12" t="str">
        <f>IF(acc!B1904&lt;&gt;"",acc!B1904,"")</f>
        <v/>
      </c>
      <c r="C1902" s="12" t="str">
        <f>IF(acc!D1904&lt;&gt;"",VLOOKUP(acc!D1904,private!$B$1:$C$9,2,FALSE),"")</f>
        <v/>
      </c>
      <c r="D1902" s="65" t="str">
        <f>IF(acc!E1904&lt;&gt;"",acc!E1904,"")</f>
        <v/>
      </c>
      <c r="E1902" s="12" t="str">
        <f>IF(acc!F1904&lt;&gt;"",acc!F1904,"")</f>
        <v/>
      </c>
      <c r="F1902" s="12" t="str">
        <f>IF(acc!G1904&lt;&gt;"",acc!G1904,"")</f>
        <v/>
      </c>
      <c r="G1902" s="12" t="str">
        <f>IF(acc!H1904&lt;&gt;"",acc!H1904,"")</f>
        <v/>
      </c>
      <c r="H1902" s="12" t="str">
        <f>IF(acc!I1904&lt;&gt;"",acc!I1904,"")</f>
        <v/>
      </c>
    </row>
    <row r="1903" spans="1:8" x14ac:dyDescent="0.25">
      <c r="A1903" s="12" t="str">
        <f>IF(acc!B1905&lt;&gt;"",acc!A1905,"")</f>
        <v/>
      </c>
      <c r="B1903" s="12" t="str">
        <f>IF(acc!B1905&lt;&gt;"",acc!B1905,"")</f>
        <v/>
      </c>
      <c r="C1903" s="12" t="str">
        <f>IF(acc!D1905&lt;&gt;"",VLOOKUP(acc!D1905,private!$B$1:$C$9,2,FALSE),"")</f>
        <v/>
      </c>
      <c r="D1903" s="65" t="str">
        <f>IF(acc!E1905&lt;&gt;"",acc!E1905,"")</f>
        <v/>
      </c>
      <c r="E1903" s="12" t="str">
        <f>IF(acc!F1905&lt;&gt;"",acc!F1905,"")</f>
        <v/>
      </c>
      <c r="F1903" s="12" t="str">
        <f>IF(acc!G1905&lt;&gt;"",acc!G1905,"")</f>
        <v/>
      </c>
      <c r="G1903" s="12" t="str">
        <f>IF(acc!H1905&lt;&gt;"",acc!H1905,"")</f>
        <v/>
      </c>
      <c r="H1903" s="12" t="str">
        <f>IF(acc!I1905&lt;&gt;"",acc!I1905,"")</f>
        <v/>
      </c>
    </row>
    <row r="1904" spans="1:8" x14ac:dyDescent="0.25">
      <c r="A1904" s="12" t="str">
        <f>IF(acc!B1906&lt;&gt;"",acc!A1906,"")</f>
        <v/>
      </c>
      <c r="B1904" s="12" t="str">
        <f>IF(acc!B1906&lt;&gt;"",acc!B1906,"")</f>
        <v/>
      </c>
      <c r="C1904" s="12" t="str">
        <f>IF(acc!D1906&lt;&gt;"",VLOOKUP(acc!D1906,private!$B$1:$C$9,2,FALSE),"")</f>
        <v/>
      </c>
      <c r="D1904" s="65" t="str">
        <f>IF(acc!E1906&lt;&gt;"",acc!E1906,"")</f>
        <v/>
      </c>
      <c r="E1904" s="12" t="str">
        <f>IF(acc!F1906&lt;&gt;"",acc!F1906,"")</f>
        <v/>
      </c>
      <c r="F1904" s="12" t="str">
        <f>IF(acc!G1906&lt;&gt;"",acc!G1906,"")</f>
        <v/>
      </c>
      <c r="G1904" s="12" t="str">
        <f>IF(acc!H1906&lt;&gt;"",acc!H1906,"")</f>
        <v/>
      </c>
      <c r="H1904" s="12" t="str">
        <f>IF(acc!I1906&lt;&gt;"",acc!I1906,"")</f>
        <v/>
      </c>
    </row>
    <row r="1905" spans="1:8" x14ac:dyDescent="0.25">
      <c r="A1905" s="12" t="str">
        <f>IF(acc!B1907&lt;&gt;"",acc!A1907,"")</f>
        <v/>
      </c>
      <c r="B1905" s="12" t="str">
        <f>IF(acc!B1907&lt;&gt;"",acc!B1907,"")</f>
        <v/>
      </c>
      <c r="C1905" s="12" t="str">
        <f>IF(acc!D1907&lt;&gt;"",VLOOKUP(acc!D1907,private!$B$1:$C$9,2,FALSE),"")</f>
        <v/>
      </c>
      <c r="D1905" s="65" t="str">
        <f>IF(acc!E1907&lt;&gt;"",acc!E1907,"")</f>
        <v/>
      </c>
      <c r="E1905" s="12" t="str">
        <f>IF(acc!F1907&lt;&gt;"",acc!F1907,"")</f>
        <v/>
      </c>
      <c r="F1905" s="12" t="str">
        <f>IF(acc!G1907&lt;&gt;"",acc!G1907,"")</f>
        <v/>
      </c>
      <c r="G1905" s="12" t="str">
        <f>IF(acc!H1907&lt;&gt;"",acc!H1907,"")</f>
        <v/>
      </c>
      <c r="H1905" s="12" t="str">
        <f>IF(acc!I1907&lt;&gt;"",acc!I1907,"")</f>
        <v/>
      </c>
    </row>
    <row r="1906" spans="1:8" x14ac:dyDescent="0.25">
      <c r="A1906" s="12" t="str">
        <f>IF(acc!B1908&lt;&gt;"",acc!A1908,"")</f>
        <v/>
      </c>
      <c r="B1906" s="12" t="str">
        <f>IF(acc!B1908&lt;&gt;"",acc!B1908,"")</f>
        <v/>
      </c>
      <c r="C1906" s="12" t="str">
        <f>IF(acc!D1908&lt;&gt;"",VLOOKUP(acc!D1908,private!$B$1:$C$9,2,FALSE),"")</f>
        <v/>
      </c>
      <c r="D1906" s="65" t="str">
        <f>IF(acc!E1908&lt;&gt;"",acc!E1908,"")</f>
        <v/>
      </c>
      <c r="E1906" s="12" t="str">
        <f>IF(acc!F1908&lt;&gt;"",acc!F1908,"")</f>
        <v/>
      </c>
      <c r="F1906" s="12" t="str">
        <f>IF(acc!G1908&lt;&gt;"",acc!G1908,"")</f>
        <v/>
      </c>
      <c r="G1906" s="12" t="str">
        <f>IF(acc!H1908&lt;&gt;"",acc!H1908,"")</f>
        <v/>
      </c>
      <c r="H1906" s="12" t="str">
        <f>IF(acc!I1908&lt;&gt;"",acc!I1908,"")</f>
        <v/>
      </c>
    </row>
    <row r="1907" spans="1:8" x14ac:dyDescent="0.25">
      <c r="A1907" s="12" t="str">
        <f>IF(acc!B1909&lt;&gt;"",acc!A1909,"")</f>
        <v/>
      </c>
      <c r="B1907" s="12" t="str">
        <f>IF(acc!B1909&lt;&gt;"",acc!B1909,"")</f>
        <v/>
      </c>
      <c r="C1907" s="12" t="str">
        <f>IF(acc!D1909&lt;&gt;"",VLOOKUP(acc!D1909,private!$B$1:$C$9,2,FALSE),"")</f>
        <v/>
      </c>
      <c r="D1907" s="65" t="str">
        <f>IF(acc!E1909&lt;&gt;"",acc!E1909,"")</f>
        <v/>
      </c>
      <c r="E1907" s="12" t="str">
        <f>IF(acc!F1909&lt;&gt;"",acc!F1909,"")</f>
        <v/>
      </c>
      <c r="F1907" s="12" t="str">
        <f>IF(acc!G1909&lt;&gt;"",acc!G1909,"")</f>
        <v/>
      </c>
      <c r="G1907" s="12" t="str">
        <f>IF(acc!H1909&lt;&gt;"",acc!H1909,"")</f>
        <v/>
      </c>
      <c r="H1907" s="12" t="str">
        <f>IF(acc!I1909&lt;&gt;"",acc!I1909,"")</f>
        <v/>
      </c>
    </row>
    <row r="1908" spans="1:8" x14ac:dyDescent="0.25">
      <c r="A1908" s="12" t="str">
        <f>IF(acc!B1910&lt;&gt;"",acc!A1910,"")</f>
        <v/>
      </c>
      <c r="B1908" s="12" t="str">
        <f>IF(acc!B1910&lt;&gt;"",acc!B1910,"")</f>
        <v/>
      </c>
      <c r="C1908" s="12" t="str">
        <f>IF(acc!D1910&lt;&gt;"",VLOOKUP(acc!D1910,private!$B$1:$C$9,2,FALSE),"")</f>
        <v/>
      </c>
      <c r="D1908" s="65" t="str">
        <f>IF(acc!E1910&lt;&gt;"",acc!E1910,"")</f>
        <v/>
      </c>
      <c r="E1908" s="12" t="str">
        <f>IF(acc!F1910&lt;&gt;"",acc!F1910,"")</f>
        <v/>
      </c>
      <c r="F1908" s="12" t="str">
        <f>IF(acc!G1910&lt;&gt;"",acc!G1910,"")</f>
        <v/>
      </c>
      <c r="G1908" s="12" t="str">
        <f>IF(acc!H1910&lt;&gt;"",acc!H1910,"")</f>
        <v/>
      </c>
      <c r="H1908" s="12" t="str">
        <f>IF(acc!I1910&lt;&gt;"",acc!I1910,"")</f>
        <v/>
      </c>
    </row>
    <row r="1909" spans="1:8" x14ac:dyDescent="0.25">
      <c r="A1909" s="12" t="str">
        <f>IF(acc!B1911&lt;&gt;"",acc!A1911,"")</f>
        <v/>
      </c>
      <c r="B1909" s="12" t="str">
        <f>IF(acc!B1911&lt;&gt;"",acc!B1911,"")</f>
        <v/>
      </c>
      <c r="C1909" s="12" t="str">
        <f>IF(acc!D1911&lt;&gt;"",VLOOKUP(acc!D1911,private!$B$1:$C$9,2,FALSE),"")</f>
        <v/>
      </c>
      <c r="D1909" s="65" t="str">
        <f>IF(acc!E1911&lt;&gt;"",acc!E1911,"")</f>
        <v/>
      </c>
      <c r="E1909" s="12" t="str">
        <f>IF(acc!F1911&lt;&gt;"",acc!F1911,"")</f>
        <v/>
      </c>
      <c r="F1909" s="12" t="str">
        <f>IF(acc!G1911&lt;&gt;"",acc!G1911,"")</f>
        <v/>
      </c>
      <c r="G1909" s="12" t="str">
        <f>IF(acc!H1911&lt;&gt;"",acc!H1911,"")</f>
        <v/>
      </c>
      <c r="H1909" s="12" t="str">
        <f>IF(acc!I1911&lt;&gt;"",acc!I1911,"")</f>
        <v/>
      </c>
    </row>
    <row r="1910" spans="1:8" x14ac:dyDescent="0.25">
      <c r="A1910" s="12" t="str">
        <f>IF(acc!B1912&lt;&gt;"",acc!A1912,"")</f>
        <v/>
      </c>
      <c r="B1910" s="12" t="str">
        <f>IF(acc!B1912&lt;&gt;"",acc!B1912,"")</f>
        <v/>
      </c>
      <c r="C1910" s="12" t="str">
        <f>IF(acc!D1912&lt;&gt;"",VLOOKUP(acc!D1912,private!$B$1:$C$9,2,FALSE),"")</f>
        <v/>
      </c>
      <c r="D1910" s="65" t="str">
        <f>IF(acc!E1912&lt;&gt;"",acc!E1912,"")</f>
        <v/>
      </c>
      <c r="E1910" s="12" t="str">
        <f>IF(acc!F1912&lt;&gt;"",acc!F1912,"")</f>
        <v/>
      </c>
      <c r="F1910" s="12" t="str">
        <f>IF(acc!G1912&lt;&gt;"",acc!G1912,"")</f>
        <v/>
      </c>
      <c r="G1910" s="12" t="str">
        <f>IF(acc!H1912&lt;&gt;"",acc!H1912,"")</f>
        <v/>
      </c>
      <c r="H1910" s="12" t="str">
        <f>IF(acc!I1912&lt;&gt;"",acc!I1912,"")</f>
        <v/>
      </c>
    </row>
    <row r="1911" spans="1:8" x14ac:dyDescent="0.25">
      <c r="A1911" s="12" t="str">
        <f>IF(acc!B1913&lt;&gt;"",acc!A1913,"")</f>
        <v/>
      </c>
      <c r="B1911" s="12" t="str">
        <f>IF(acc!B1913&lt;&gt;"",acc!B1913,"")</f>
        <v/>
      </c>
      <c r="C1911" s="12" t="str">
        <f>IF(acc!D1913&lt;&gt;"",VLOOKUP(acc!D1913,private!$B$1:$C$9,2,FALSE),"")</f>
        <v/>
      </c>
      <c r="D1911" s="65" t="str">
        <f>IF(acc!E1913&lt;&gt;"",acc!E1913,"")</f>
        <v/>
      </c>
      <c r="E1911" s="12" t="str">
        <f>IF(acc!F1913&lt;&gt;"",acc!F1913,"")</f>
        <v/>
      </c>
      <c r="F1911" s="12" t="str">
        <f>IF(acc!G1913&lt;&gt;"",acc!G1913,"")</f>
        <v/>
      </c>
      <c r="G1911" s="12" t="str">
        <f>IF(acc!H1913&lt;&gt;"",acc!H1913,"")</f>
        <v/>
      </c>
      <c r="H1911" s="12" t="str">
        <f>IF(acc!I1913&lt;&gt;"",acc!I1913,"")</f>
        <v/>
      </c>
    </row>
    <row r="1912" spans="1:8" x14ac:dyDescent="0.25">
      <c r="A1912" s="12" t="str">
        <f>IF(acc!B1914&lt;&gt;"",acc!A1914,"")</f>
        <v/>
      </c>
      <c r="B1912" s="12" t="str">
        <f>IF(acc!B1914&lt;&gt;"",acc!B1914,"")</f>
        <v/>
      </c>
      <c r="C1912" s="12" t="str">
        <f>IF(acc!D1914&lt;&gt;"",VLOOKUP(acc!D1914,private!$B$1:$C$9,2,FALSE),"")</f>
        <v/>
      </c>
      <c r="D1912" s="65" t="str">
        <f>IF(acc!E1914&lt;&gt;"",acc!E1914,"")</f>
        <v/>
      </c>
      <c r="E1912" s="12" t="str">
        <f>IF(acc!F1914&lt;&gt;"",acc!F1914,"")</f>
        <v/>
      </c>
      <c r="F1912" s="12" t="str">
        <f>IF(acc!G1914&lt;&gt;"",acc!G1914,"")</f>
        <v/>
      </c>
      <c r="G1912" s="12" t="str">
        <f>IF(acc!H1914&lt;&gt;"",acc!H1914,"")</f>
        <v/>
      </c>
      <c r="H1912" s="12" t="str">
        <f>IF(acc!I1914&lt;&gt;"",acc!I1914,"")</f>
        <v/>
      </c>
    </row>
    <row r="1913" spans="1:8" x14ac:dyDescent="0.25">
      <c r="A1913" s="12" t="str">
        <f>IF(acc!B1915&lt;&gt;"",acc!A1915,"")</f>
        <v/>
      </c>
      <c r="B1913" s="12" t="str">
        <f>IF(acc!B1915&lt;&gt;"",acc!B1915,"")</f>
        <v/>
      </c>
      <c r="C1913" s="12" t="str">
        <f>IF(acc!D1915&lt;&gt;"",VLOOKUP(acc!D1915,private!$B$1:$C$9,2,FALSE),"")</f>
        <v/>
      </c>
      <c r="D1913" s="65" t="str">
        <f>IF(acc!E1915&lt;&gt;"",acc!E1915,"")</f>
        <v/>
      </c>
      <c r="E1913" s="12" t="str">
        <f>IF(acc!F1915&lt;&gt;"",acc!F1915,"")</f>
        <v/>
      </c>
      <c r="F1913" s="12" t="str">
        <f>IF(acc!G1915&lt;&gt;"",acc!G1915,"")</f>
        <v/>
      </c>
      <c r="G1913" s="12" t="str">
        <f>IF(acc!H1915&lt;&gt;"",acc!H1915,"")</f>
        <v/>
      </c>
      <c r="H1913" s="12" t="str">
        <f>IF(acc!I1915&lt;&gt;"",acc!I1915,"")</f>
        <v/>
      </c>
    </row>
    <row r="1914" spans="1:8" x14ac:dyDescent="0.25">
      <c r="A1914" s="12" t="str">
        <f>IF(acc!B1916&lt;&gt;"",acc!A1916,"")</f>
        <v/>
      </c>
      <c r="B1914" s="12" t="str">
        <f>IF(acc!B1916&lt;&gt;"",acc!B1916,"")</f>
        <v/>
      </c>
      <c r="C1914" s="12" t="str">
        <f>IF(acc!D1916&lt;&gt;"",VLOOKUP(acc!D1916,private!$B$1:$C$9,2,FALSE),"")</f>
        <v/>
      </c>
      <c r="D1914" s="65" t="str">
        <f>IF(acc!E1916&lt;&gt;"",acc!E1916,"")</f>
        <v/>
      </c>
      <c r="E1914" s="12" t="str">
        <f>IF(acc!F1916&lt;&gt;"",acc!F1916,"")</f>
        <v/>
      </c>
      <c r="F1914" s="12" t="str">
        <f>IF(acc!G1916&lt;&gt;"",acc!G1916,"")</f>
        <v/>
      </c>
      <c r="G1914" s="12" t="str">
        <f>IF(acc!H1916&lt;&gt;"",acc!H1916,"")</f>
        <v/>
      </c>
      <c r="H1914" s="12" t="str">
        <f>IF(acc!I1916&lt;&gt;"",acc!I1916,"")</f>
        <v/>
      </c>
    </row>
    <row r="1915" spans="1:8" x14ac:dyDescent="0.25">
      <c r="A1915" s="12" t="str">
        <f>IF(acc!B1917&lt;&gt;"",acc!A1917,"")</f>
        <v/>
      </c>
      <c r="B1915" s="12" t="str">
        <f>IF(acc!B1917&lt;&gt;"",acc!B1917,"")</f>
        <v/>
      </c>
      <c r="C1915" s="12" t="str">
        <f>IF(acc!D1917&lt;&gt;"",VLOOKUP(acc!D1917,private!$B$1:$C$9,2,FALSE),"")</f>
        <v/>
      </c>
      <c r="D1915" s="65" t="str">
        <f>IF(acc!E1917&lt;&gt;"",acc!E1917,"")</f>
        <v/>
      </c>
      <c r="E1915" s="12" t="str">
        <f>IF(acc!F1917&lt;&gt;"",acc!F1917,"")</f>
        <v/>
      </c>
      <c r="F1915" s="12" t="str">
        <f>IF(acc!G1917&lt;&gt;"",acc!G1917,"")</f>
        <v/>
      </c>
      <c r="G1915" s="12" t="str">
        <f>IF(acc!H1917&lt;&gt;"",acc!H1917,"")</f>
        <v/>
      </c>
      <c r="H1915" s="12" t="str">
        <f>IF(acc!I1917&lt;&gt;"",acc!I1917,"")</f>
        <v/>
      </c>
    </row>
    <row r="1916" spans="1:8" x14ac:dyDescent="0.25">
      <c r="A1916" s="12" t="str">
        <f>IF(acc!B1918&lt;&gt;"",acc!A1918,"")</f>
        <v/>
      </c>
      <c r="B1916" s="12" t="str">
        <f>IF(acc!B1918&lt;&gt;"",acc!B1918,"")</f>
        <v/>
      </c>
      <c r="C1916" s="12" t="str">
        <f>IF(acc!D1918&lt;&gt;"",VLOOKUP(acc!D1918,private!$B$1:$C$9,2,FALSE),"")</f>
        <v/>
      </c>
      <c r="D1916" s="65" t="str">
        <f>IF(acc!E1918&lt;&gt;"",acc!E1918,"")</f>
        <v/>
      </c>
      <c r="E1916" s="12" t="str">
        <f>IF(acc!F1918&lt;&gt;"",acc!F1918,"")</f>
        <v/>
      </c>
      <c r="F1916" s="12" t="str">
        <f>IF(acc!G1918&lt;&gt;"",acc!G1918,"")</f>
        <v/>
      </c>
      <c r="G1916" s="12" t="str">
        <f>IF(acc!H1918&lt;&gt;"",acc!H1918,"")</f>
        <v/>
      </c>
      <c r="H1916" s="12" t="str">
        <f>IF(acc!I1918&lt;&gt;"",acc!I1918,"")</f>
        <v/>
      </c>
    </row>
    <row r="1917" spans="1:8" x14ac:dyDescent="0.25">
      <c r="A1917" s="12" t="str">
        <f>IF(acc!B1919&lt;&gt;"",acc!A1919,"")</f>
        <v/>
      </c>
      <c r="B1917" s="12" t="str">
        <f>IF(acc!B1919&lt;&gt;"",acc!B1919,"")</f>
        <v/>
      </c>
      <c r="C1917" s="12" t="str">
        <f>IF(acc!D1919&lt;&gt;"",VLOOKUP(acc!D1919,private!$B$1:$C$9,2,FALSE),"")</f>
        <v/>
      </c>
      <c r="D1917" s="65" t="str">
        <f>IF(acc!E1919&lt;&gt;"",acc!E1919,"")</f>
        <v/>
      </c>
      <c r="E1917" s="12" t="str">
        <f>IF(acc!F1919&lt;&gt;"",acc!F1919,"")</f>
        <v/>
      </c>
      <c r="F1917" s="12" t="str">
        <f>IF(acc!G1919&lt;&gt;"",acc!G1919,"")</f>
        <v/>
      </c>
      <c r="G1917" s="12" t="str">
        <f>IF(acc!H1919&lt;&gt;"",acc!H1919,"")</f>
        <v/>
      </c>
      <c r="H1917" s="12" t="str">
        <f>IF(acc!I1919&lt;&gt;"",acc!I1919,"")</f>
        <v/>
      </c>
    </row>
    <row r="1918" spans="1:8" x14ac:dyDescent="0.25">
      <c r="A1918" s="12" t="str">
        <f>IF(acc!B1920&lt;&gt;"",acc!A1920,"")</f>
        <v/>
      </c>
      <c r="B1918" s="12" t="str">
        <f>IF(acc!B1920&lt;&gt;"",acc!B1920,"")</f>
        <v/>
      </c>
      <c r="C1918" s="12" t="str">
        <f>IF(acc!D1920&lt;&gt;"",VLOOKUP(acc!D1920,private!$B$1:$C$9,2,FALSE),"")</f>
        <v/>
      </c>
      <c r="D1918" s="65" t="str">
        <f>IF(acc!E1920&lt;&gt;"",acc!E1920,"")</f>
        <v/>
      </c>
      <c r="E1918" s="12" t="str">
        <f>IF(acc!F1920&lt;&gt;"",acc!F1920,"")</f>
        <v/>
      </c>
      <c r="F1918" s="12" t="str">
        <f>IF(acc!G1920&lt;&gt;"",acc!G1920,"")</f>
        <v/>
      </c>
      <c r="G1918" s="12" t="str">
        <f>IF(acc!H1920&lt;&gt;"",acc!H1920,"")</f>
        <v/>
      </c>
      <c r="H1918" s="12" t="str">
        <f>IF(acc!I1920&lt;&gt;"",acc!I1920,"")</f>
        <v/>
      </c>
    </row>
    <row r="1919" spans="1:8" x14ac:dyDescent="0.25">
      <c r="A1919" s="12" t="str">
        <f>IF(acc!B1921&lt;&gt;"",acc!A1921,"")</f>
        <v/>
      </c>
      <c r="B1919" s="12" t="str">
        <f>IF(acc!B1921&lt;&gt;"",acc!B1921,"")</f>
        <v/>
      </c>
      <c r="C1919" s="12" t="str">
        <f>IF(acc!D1921&lt;&gt;"",VLOOKUP(acc!D1921,private!$B$1:$C$9,2,FALSE),"")</f>
        <v/>
      </c>
      <c r="D1919" s="65" t="str">
        <f>IF(acc!E1921&lt;&gt;"",acc!E1921,"")</f>
        <v/>
      </c>
      <c r="E1919" s="12" t="str">
        <f>IF(acc!F1921&lt;&gt;"",acc!F1921,"")</f>
        <v/>
      </c>
      <c r="F1919" s="12" t="str">
        <f>IF(acc!G1921&lt;&gt;"",acc!G1921,"")</f>
        <v/>
      </c>
      <c r="G1919" s="12" t="str">
        <f>IF(acc!H1921&lt;&gt;"",acc!H1921,"")</f>
        <v/>
      </c>
      <c r="H1919" s="12" t="str">
        <f>IF(acc!I1921&lt;&gt;"",acc!I1921,"")</f>
        <v/>
      </c>
    </row>
    <row r="1920" spans="1:8" x14ac:dyDescent="0.25">
      <c r="A1920" s="12" t="str">
        <f>IF(acc!B1922&lt;&gt;"",acc!A1922,"")</f>
        <v/>
      </c>
      <c r="B1920" s="12" t="str">
        <f>IF(acc!B1922&lt;&gt;"",acc!B1922,"")</f>
        <v/>
      </c>
      <c r="C1920" s="12" t="str">
        <f>IF(acc!D1922&lt;&gt;"",VLOOKUP(acc!D1922,private!$B$1:$C$9,2,FALSE),"")</f>
        <v/>
      </c>
      <c r="D1920" s="65" t="str">
        <f>IF(acc!E1922&lt;&gt;"",acc!E1922,"")</f>
        <v/>
      </c>
      <c r="E1920" s="12" t="str">
        <f>IF(acc!F1922&lt;&gt;"",acc!F1922,"")</f>
        <v/>
      </c>
      <c r="F1920" s="12" t="str">
        <f>IF(acc!G1922&lt;&gt;"",acc!G1922,"")</f>
        <v/>
      </c>
      <c r="G1920" s="12" t="str">
        <f>IF(acc!H1922&lt;&gt;"",acc!H1922,"")</f>
        <v/>
      </c>
      <c r="H1920" s="12" t="str">
        <f>IF(acc!I1922&lt;&gt;"",acc!I1922,"")</f>
        <v/>
      </c>
    </row>
    <row r="1921" spans="1:8" x14ac:dyDescent="0.25">
      <c r="A1921" s="12" t="str">
        <f>IF(acc!B1923&lt;&gt;"",acc!A1923,"")</f>
        <v/>
      </c>
      <c r="B1921" s="12" t="str">
        <f>IF(acc!B1923&lt;&gt;"",acc!B1923,"")</f>
        <v/>
      </c>
      <c r="C1921" s="12" t="str">
        <f>IF(acc!D1923&lt;&gt;"",VLOOKUP(acc!D1923,private!$B$1:$C$9,2,FALSE),"")</f>
        <v/>
      </c>
      <c r="D1921" s="65" t="str">
        <f>IF(acc!E1923&lt;&gt;"",acc!E1923,"")</f>
        <v/>
      </c>
      <c r="E1921" s="12" t="str">
        <f>IF(acc!F1923&lt;&gt;"",acc!F1923,"")</f>
        <v/>
      </c>
      <c r="F1921" s="12" t="str">
        <f>IF(acc!G1923&lt;&gt;"",acc!G1923,"")</f>
        <v/>
      </c>
      <c r="G1921" s="12" t="str">
        <f>IF(acc!H1923&lt;&gt;"",acc!H1923,"")</f>
        <v/>
      </c>
      <c r="H1921" s="12" t="str">
        <f>IF(acc!I1923&lt;&gt;"",acc!I1923,"")</f>
        <v/>
      </c>
    </row>
    <row r="1922" spans="1:8" x14ac:dyDescent="0.25">
      <c r="A1922" s="12" t="str">
        <f>IF(acc!B1924&lt;&gt;"",acc!A1924,"")</f>
        <v/>
      </c>
      <c r="B1922" s="12" t="str">
        <f>IF(acc!B1924&lt;&gt;"",acc!B1924,"")</f>
        <v/>
      </c>
      <c r="C1922" s="12" t="str">
        <f>IF(acc!D1924&lt;&gt;"",VLOOKUP(acc!D1924,private!$B$1:$C$9,2,FALSE),"")</f>
        <v/>
      </c>
      <c r="D1922" s="65" t="str">
        <f>IF(acc!E1924&lt;&gt;"",acc!E1924,"")</f>
        <v/>
      </c>
      <c r="E1922" s="12" t="str">
        <f>IF(acc!F1924&lt;&gt;"",acc!F1924,"")</f>
        <v/>
      </c>
      <c r="F1922" s="12" t="str">
        <f>IF(acc!G1924&lt;&gt;"",acc!G1924,"")</f>
        <v/>
      </c>
      <c r="G1922" s="12" t="str">
        <f>IF(acc!H1924&lt;&gt;"",acc!H1924,"")</f>
        <v/>
      </c>
      <c r="H1922" s="12" t="str">
        <f>IF(acc!I1924&lt;&gt;"",acc!I1924,"")</f>
        <v/>
      </c>
    </row>
    <row r="1923" spans="1:8" x14ac:dyDescent="0.25">
      <c r="A1923" s="12" t="str">
        <f>IF(acc!B1925&lt;&gt;"",acc!A1925,"")</f>
        <v/>
      </c>
      <c r="B1923" s="12" t="str">
        <f>IF(acc!B1925&lt;&gt;"",acc!B1925,"")</f>
        <v/>
      </c>
      <c r="C1923" s="12" t="str">
        <f>IF(acc!D1925&lt;&gt;"",VLOOKUP(acc!D1925,private!$B$1:$C$9,2,FALSE),"")</f>
        <v/>
      </c>
      <c r="D1923" s="65" t="str">
        <f>IF(acc!E1925&lt;&gt;"",acc!E1925,"")</f>
        <v/>
      </c>
      <c r="E1923" s="12" t="str">
        <f>IF(acc!F1925&lt;&gt;"",acc!F1925,"")</f>
        <v/>
      </c>
      <c r="F1923" s="12" t="str">
        <f>IF(acc!G1925&lt;&gt;"",acc!G1925,"")</f>
        <v/>
      </c>
      <c r="G1923" s="12" t="str">
        <f>IF(acc!H1925&lt;&gt;"",acc!H1925,"")</f>
        <v/>
      </c>
      <c r="H1923" s="12" t="str">
        <f>IF(acc!I1925&lt;&gt;"",acc!I1925,"")</f>
        <v/>
      </c>
    </row>
    <row r="1924" spans="1:8" x14ac:dyDescent="0.25">
      <c r="A1924" s="12" t="str">
        <f>IF(acc!B1926&lt;&gt;"",acc!A1926,"")</f>
        <v/>
      </c>
      <c r="B1924" s="12" t="str">
        <f>IF(acc!B1926&lt;&gt;"",acc!B1926,"")</f>
        <v/>
      </c>
      <c r="C1924" s="12" t="str">
        <f>IF(acc!D1926&lt;&gt;"",VLOOKUP(acc!D1926,private!$B$1:$C$9,2,FALSE),"")</f>
        <v/>
      </c>
      <c r="D1924" s="65" t="str">
        <f>IF(acc!E1926&lt;&gt;"",acc!E1926,"")</f>
        <v/>
      </c>
      <c r="E1924" s="12" t="str">
        <f>IF(acc!F1926&lt;&gt;"",acc!F1926,"")</f>
        <v/>
      </c>
      <c r="F1924" s="12" t="str">
        <f>IF(acc!G1926&lt;&gt;"",acc!G1926,"")</f>
        <v/>
      </c>
      <c r="G1924" s="12" t="str">
        <f>IF(acc!H1926&lt;&gt;"",acc!H1926,"")</f>
        <v/>
      </c>
      <c r="H1924" s="12" t="str">
        <f>IF(acc!I1926&lt;&gt;"",acc!I1926,"")</f>
        <v/>
      </c>
    </row>
    <row r="1925" spans="1:8" x14ac:dyDescent="0.25">
      <c r="A1925" s="12" t="str">
        <f>IF(acc!B1927&lt;&gt;"",acc!A1927,"")</f>
        <v/>
      </c>
      <c r="B1925" s="12" t="str">
        <f>IF(acc!B1927&lt;&gt;"",acc!B1927,"")</f>
        <v/>
      </c>
      <c r="C1925" s="12" t="str">
        <f>IF(acc!D1927&lt;&gt;"",VLOOKUP(acc!D1927,private!$B$1:$C$9,2,FALSE),"")</f>
        <v/>
      </c>
      <c r="D1925" s="65" t="str">
        <f>IF(acc!E1927&lt;&gt;"",acc!E1927,"")</f>
        <v/>
      </c>
      <c r="E1925" s="12" t="str">
        <f>IF(acc!F1927&lt;&gt;"",acc!F1927,"")</f>
        <v/>
      </c>
      <c r="F1925" s="12" t="str">
        <f>IF(acc!G1927&lt;&gt;"",acc!G1927,"")</f>
        <v/>
      </c>
      <c r="G1925" s="12" t="str">
        <f>IF(acc!H1927&lt;&gt;"",acc!H1927,"")</f>
        <v/>
      </c>
      <c r="H1925" s="12" t="str">
        <f>IF(acc!I1927&lt;&gt;"",acc!I1927,"")</f>
        <v/>
      </c>
    </row>
    <row r="1926" spans="1:8" x14ac:dyDescent="0.25">
      <c r="A1926" s="12" t="str">
        <f>IF(acc!B1928&lt;&gt;"",acc!A1928,"")</f>
        <v/>
      </c>
      <c r="B1926" s="12" t="str">
        <f>IF(acc!B1928&lt;&gt;"",acc!B1928,"")</f>
        <v/>
      </c>
      <c r="C1926" s="12" t="str">
        <f>IF(acc!D1928&lt;&gt;"",VLOOKUP(acc!D1928,private!$B$1:$C$9,2,FALSE),"")</f>
        <v/>
      </c>
      <c r="D1926" s="65" t="str">
        <f>IF(acc!E1928&lt;&gt;"",acc!E1928,"")</f>
        <v/>
      </c>
      <c r="E1926" s="12" t="str">
        <f>IF(acc!F1928&lt;&gt;"",acc!F1928,"")</f>
        <v/>
      </c>
      <c r="F1926" s="12" t="str">
        <f>IF(acc!G1928&lt;&gt;"",acc!G1928,"")</f>
        <v/>
      </c>
      <c r="G1926" s="12" t="str">
        <f>IF(acc!H1928&lt;&gt;"",acc!H1928,"")</f>
        <v/>
      </c>
      <c r="H1926" s="12" t="str">
        <f>IF(acc!I1928&lt;&gt;"",acc!I1928,"")</f>
        <v/>
      </c>
    </row>
    <row r="1927" spans="1:8" x14ac:dyDescent="0.25">
      <c r="A1927" s="12" t="str">
        <f>IF(acc!B1929&lt;&gt;"",acc!A1929,"")</f>
        <v/>
      </c>
      <c r="B1927" s="12" t="str">
        <f>IF(acc!B1929&lt;&gt;"",acc!B1929,"")</f>
        <v/>
      </c>
      <c r="C1927" s="12" t="str">
        <f>IF(acc!D1929&lt;&gt;"",VLOOKUP(acc!D1929,private!$B$1:$C$9,2,FALSE),"")</f>
        <v/>
      </c>
      <c r="D1927" s="65" t="str">
        <f>IF(acc!E1929&lt;&gt;"",acc!E1929,"")</f>
        <v/>
      </c>
      <c r="E1927" s="12" t="str">
        <f>IF(acc!F1929&lt;&gt;"",acc!F1929,"")</f>
        <v/>
      </c>
      <c r="F1927" s="12" t="str">
        <f>IF(acc!G1929&lt;&gt;"",acc!G1929,"")</f>
        <v/>
      </c>
      <c r="G1927" s="12" t="str">
        <f>IF(acc!H1929&lt;&gt;"",acc!H1929,"")</f>
        <v/>
      </c>
      <c r="H1927" s="12" t="str">
        <f>IF(acc!I1929&lt;&gt;"",acc!I1929,"")</f>
        <v/>
      </c>
    </row>
    <row r="1928" spans="1:8" x14ac:dyDescent="0.25">
      <c r="A1928" s="12" t="str">
        <f>IF(acc!B1930&lt;&gt;"",acc!A1930,"")</f>
        <v/>
      </c>
      <c r="B1928" s="12" t="str">
        <f>IF(acc!B1930&lt;&gt;"",acc!B1930,"")</f>
        <v/>
      </c>
      <c r="C1928" s="12" t="str">
        <f>IF(acc!D1930&lt;&gt;"",VLOOKUP(acc!D1930,private!$B$1:$C$9,2,FALSE),"")</f>
        <v/>
      </c>
      <c r="D1928" s="65" t="str">
        <f>IF(acc!E1930&lt;&gt;"",acc!E1930,"")</f>
        <v/>
      </c>
      <c r="E1928" s="12" t="str">
        <f>IF(acc!F1930&lt;&gt;"",acc!F1930,"")</f>
        <v/>
      </c>
      <c r="F1928" s="12" t="str">
        <f>IF(acc!G1930&lt;&gt;"",acc!G1930,"")</f>
        <v/>
      </c>
      <c r="G1928" s="12" t="str">
        <f>IF(acc!H1930&lt;&gt;"",acc!H1930,"")</f>
        <v/>
      </c>
      <c r="H1928" s="12" t="str">
        <f>IF(acc!I1930&lt;&gt;"",acc!I1930,"")</f>
        <v/>
      </c>
    </row>
    <row r="1929" spans="1:8" x14ac:dyDescent="0.25">
      <c r="A1929" s="12" t="str">
        <f>IF(acc!B1931&lt;&gt;"",acc!A1931,"")</f>
        <v/>
      </c>
      <c r="B1929" s="12" t="str">
        <f>IF(acc!B1931&lt;&gt;"",acc!B1931,"")</f>
        <v/>
      </c>
      <c r="C1929" s="12" t="str">
        <f>IF(acc!D1931&lt;&gt;"",VLOOKUP(acc!D1931,private!$B$1:$C$9,2,FALSE),"")</f>
        <v/>
      </c>
      <c r="D1929" s="65" t="str">
        <f>IF(acc!E1931&lt;&gt;"",acc!E1931,"")</f>
        <v/>
      </c>
      <c r="E1929" s="12" t="str">
        <f>IF(acc!F1931&lt;&gt;"",acc!F1931,"")</f>
        <v/>
      </c>
      <c r="F1929" s="12" t="str">
        <f>IF(acc!G1931&lt;&gt;"",acc!G1931,"")</f>
        <v/>
      </c>
      <c r="G1929" s="12" t="str">
        <f>IF(acc!H1931&lt;&gt;"",acc!H1931,"")</f>
        <v/>
      </c>
      <c r="H1929" s="12" t="str">
        <f>IF(acc!I1931&lt;&gt;"",acc!I1931,"")</f>
        <v/>
      </c>
    </row>
    <row r="1930" spans="1:8" x14ac:dyDescent="0.25">
      <c r="A1930" s="12" t="str">
        <f>IF(acc!B1932&lt;&gt;"",acc!A1932,"")</f>
        <v/>
      </c>
      <c r="B1930" s="12" t="str">
        <f>IF(acc!B1932&lt;&gt;"",acc!B1932,"")</f>
        <v/>
      </c>
      <c r="C1930" s="12" t="str">
        <f>IF(acc!D1932&lt;&gt;"",VLOOKUP(acc!D1932,private!$B$1:$C$9,2,FALSE),"")</f>
        <v/>
      </c>
      <c r="D1930" s="65" t="str">
        <f>IF(acc!E1932&lt;&gt;"",acc!E1932,"")</f>
        <v/>
      </c>
      <c r="E1930" s="12" t="str">
        <f>IF(acc!F1932&lt;&gt;"",acc!F1932,"")</f>
        <v/>
      </c>
      <c r="F1930" s="12" t="str">
        <f>IF(acc!G1932&lt;&gt;"",acc!G1932,"")</f>
        <v/>
      </c>
      <c r="G1930" s="12" t="str">
        <f>IF(acc!H1932&lt;&gt;"",acc!H1932,"")</f>
        <v/>
      </c>
      <c r="H1930" s="12" t="str">
        <f>IF(acc!I1932&lt;&gt;"",acc!I1932,"")</f>
        <v/>
      </c>
    </row>
    <row r="1931" spans="1:8" x14ac:dyDescent="0.25">
      <c r="A1931" s="12" t="str">
        <f>IF(acc!B1933&lt;&gt;"",acc!A1933,"")</f>
        <v/>
      </c>
      <c r="B1931" s="12" t="str">
        <f>IF(acc!B1933&lt;&gt;"",acc!B1933,"")</f>
        <v/>
      </c>
      <c r="C1931" s="12" t="str">
        <f>IF(acc!D1933&lt;&gt;"",VLOOKUP(acc!D1933,private!$B$1:$C$9,2,FALSE),"")</f>
        <v/>
      </c>
      <c r="D1931" s="65" t="str">
        <f>IF(acc!E1933&lt;&gt;"",acc!E1933,"")</f>
        <v/>
      </c>
      <c r="E1931" s="12" t="str">
        <f>IF(acc!F1933&lt;&gt;"",acc!F1933,"")</f>
        <v/>
      </c>
      <c r="F1931" s="12" t="str">
        <f>IF(acc!G1933&lt;&gt;"",acc!G1933,"")</f>
        <v/>
      </c>
      <c r="G1931" s="12" t="str">
        <f>IF(acc!H1933&lt;&gt;"",acc!H1933,"")</f>
        <v/>
      </c>
      <c r="H1931" s="12" t="str">
        <f>IF(acc!I1933&lt;&gt;"",acc!I1933,"")</f>
        <v/>
      </c>
    </row>
    <row r="1932" spans="1:8" x14ac:dyDescent="0.25">
      <c r="A1932" s="12" t="str">
        <f>IF(acc!B1934&lt;&gt;"",acc!A1934,"")</f>
        <v/>
      </c>
      <c r="B1932" s="12" t="str">
        <f>IF(acc!B1934&lt;&gt;"",acc!B1934,"")</f>
        <v/>
      </c>
      <c r="C1932" s="12" t="str">
        <f>IF(acc!D1934&lt;&gt;"",VLOOKUP(acc!D1934,private!$B$1:$C$9,2,FALSE),"")</f>
        <v/>
      </c>
      <c r="D1932" s="65" t="str">
        <f>IF(acc!E1934&lt;&gt;"",acc!E1934,"")</f>
        <v/>
      </c>
      <c r="E1932" s="12" t="str">
        <f>IF(acc!F1934&lt;&gt;"",acc!F1934,"")</f>
        <v/>
      </c>
      <c r="F1932" s="12" t="str">
        <f>IF(acc!G1934&lt;&gt;"",acc!G1934,"")</f>
        <v/>
      </c>
      <c r="G1932" s="12" t="str">
        <f>IF(acc!H1934&lt;&gt;"",acc!H1934,"")</f>
        <v/>
      </c>
      <c r="H1932" s="12" t="str">
        <f>IF(acc!I1934&lt;&gt;"",acc!I1934,"")</f>
        <v/>
      </c>
    </row>
    <row r="1933" spans="1:8" x14ac:dyDescent="0.25">
      <c r="A1933" s="12" t="str">
        <f>IF(acc!B1935&lt;&gt;"",acc!A1935,"")</f>
        <v/>
      </c>
      <c r="B1933" s="12" t="str">
        <f>IF(acc!B1935&lt;&gt;"",acc!B1935,"")</f>
        <v/>
      </c>
      <c r="C1933" s="12" t="str">
        <f>IF(acc!D1935&lt;&gt;"",VLOOKUP(acc!D1935,private!$B$1:$C$9,2,FALSE),"")</f>
        <v/>
      </c>
      <c r="D1933" s="65" t="str">
        <f>IF(acc!E1935&lt;&gt;"",acc!E1935,"")</f>
        <v/>
      </c>
      <c r="E1933" s="12" t="str">
        <f>IF(acc!F1935&lt;&gt;"",acc!F1935,"")</f>
        <v/>
      </c>
      <c r="F1933" s="12" t="str">
        <f>IF(acc!G1935&lt;&gt;"",acc!G1935,"")</f>
        <v/>
      </c>
      <c r="G1933" s="12" t="str">
        <f>IF(acc!H1935&lt;&gt;"",acc!H1935,"")</f>
        <v/>
      </c>
      <c r="H1933" s="12" t="str">
        <f>IF(acc!I1935&lt;&gt;"",acc!I1935,"")</f>
        <v/>
      </c>
    </row>
    <row r="1934" spans="1:8" x14ac:dyDescent="0.25">
      <c r="A1934" s="12" t="str">
        <f>IF(acc!B1936&lt;&gt;"",acc!A1936,"")</f>
        <v/>
      </c>
      <c r="B1934" s="12" t="str">
        <f>IF(acc!B1936&lt;&gt;"",acc!B1936,"")</f>
        <v/>
      </c>
      <c r="C1934" s="12" t="str">
        <f>IF(acc!D1936&lt;&gt;"",VLOOKUP(acc!D1936,private!$B$1:$C$9,2,FALSE),"")</f>
        <v/>
      </c>
      <c r="D1934" s="65" t="str">
        <f>IF(acc!E1936&lt;&gt;"",acc!E1936,"")</f>
        <v/>
      </c>
      <c r="E1934" s="12" t="str">
        <f>IF(acc!F1936&lt;&gt;"",acc!F1936,"")</f>
        <v/>
      </c>
      <c r="F1934" s="12" t="str">
        <f>IF(acc!G1936&lt;&gt;"",acc!G1936,"")</f>
        <v/>
      </c>
      <c r="G1934" s="12" t="str">
        <f>IF(acc!H1936&lt;&gt;"",acc!H1936,"")</f>
        <v/>
      </c>
      <c r="H1934" s="12" t="str">
        <f>IF(acc!I1936&lt;&gt;"",acc!I1936,"")</f>
        <v/>
      </c>
    </row>
    <row r="1935" spans="1:8" x14ac:dyDescent="0.25">
      <c r="A1935" s="12" t="str">
        <f>IF(acc!B1937&lt;&gt;"",acc!A1937,"")</f>
        <v/>
      </c>
      <c r="B1935" s="12" t="str">
        <f>IF(acc!B1937&lt;&gt;"",acc!B1937,"")</f>
        <v/>
      </c>
      <c r="C1935" s="12" t="str">
        <f>IF(acc!D1937&lt;&gt;"",VLOOKUP(acc!D1937,private!$B$1:$C$9,2,FALSE),"")</f>
        <v/>
      </c>
      <c r="D1935" s="65" t="str">
        <f>IF(acc!E1937&lt;&gt;"",acc!E1937,"")</f>
        <v/>
      </c>
      <c r="E1935" s="12" t="str">
        <f>IF(acc!F1937&lt;&gt;"",acc!F1937,"")</f>
        <v/>
      </c>
      <c r="F1935" s="12" t="str">
        <f>IF(acc!G1937&lt;&gt;"",acc!G1937,"")</f>
        <v/>
      </c>
      <c r="G1935" s="12" t="str">
        <f>IF(acc!H1937&lt;&gt;"",acc!H1937,"")</f>
        <v/>
      </c>
      <c r="H1935" s="12" t="str">
        <f>IF(acc!I1937&lt;&gt;"",acc!I1937,"")</f>
        <v/>
      </c>
    </row>
    <row r="1936" spans="1:8" x14ac:dyDescent="0.25">
      <c r="A1936" s="12" t="str">
        <f>IF(acc!B1938&lt;&gt;"",acc!A1938,"")</f>
        <v/>
      </c>
      <c r="B1936" s="12" t="str">
        <f>IF(acc!B1938&lt;&gt;"",acc!B1938,"")</f>
        <v/>
      </c>
      <c r="C1936" s="12" t="str">
        <f>IF(acc!D1938&lt;&gt;"",VLOOKUP(acc!D1938,private!$B$1:$C$9,2,FALSE),"")</f>
        <v/>
      </c>
      <c r="D1936" s="65" t="str">
        <f>IF(acc!E1938&lt;&gt;"",acc!E1938,"")</f>
        <v/>
      </c>
      <c r="E1936" s="12" t="str">
        <f>IF(acc!F1938&lt;&gt;"",acc!F1938,"")</f>
        <v/>
      </c>
      <c r="F1936" s="12" t="str">
        <f>IF(acc!G1938&lt;&gt;"",acc!G1938,"")</f>
        <v/>
      </c>
      <c r="G1936" s="12" t="str">
        <f>IF(acc!H1938&lt;&gt;"",acc!H1938,"")</f>
        <v/>
      </c>
      <c r="H1936" s="12" t="str">
        <f>IF(acc!I1938&lt;&gt;"",acc!I1938,"")</f>
        <v/>
      </c>
    </row>
    <row r="1937" spans="1:8" x14ac:dyDescent="0.25">
      <c r="A1937" s="12" t="str">
        <f>IF(acc!B1939&lt;&gt;"",acc!A1939,"")</f>
        <v/>
      </c>
      <c r="B1937" s="12" t="str">
        <f>IF(acc!B1939&lt;&gt;"",acc!B1939,"")</f>
        <v/>
      </c>
      <c r="C1937" s="12" t="str">
        <f>IF(acc!D1939&lt;&gt;"",VLOOKUP(acc!D1939,private!$B$1:$C$9,2,FALSE),"")</f>
        <v/>
      </c>
      <c r="D1937" s="65" t="str">
        <f>IF(acc!E1939&lt;&gt;"",acc!E1939,"")</f>
        <v/>
      </c>
      <c r="E1937" s="12" t="str">
        <f>IF(acc!F1939&lt;&gt;"",acc!F1939,"")</f>
        <v/>
      </c>
      <c r="F1937" s="12" t="str">
        <f>IF(acc!G1939&lt;&gt;"",acc!G1939,"")</f>
        <v/>
      </c>
      <c r="G1937" s="12" t="str">
        <f>IF(acc!H1939&lt;&gt;"",acc!H1939,"")</f>
        <v/>
      </c>
      <c r="H1937" s="12" t="str">
        <f>IF(acc!I1939&lt;&gt;"",acc!I1939,"")</f>
        <v/>
      </c>
    </row>
    <row r="1938" spans="1:8" x14ac:dyDescent="0.25">
      <c r="A1938" s="12" t="str">
        <f>IF(acc!B1940&lt;&gt;"",acc!A1940,"")</f>
        <v/>
      </c>
      <c r="B1938" s="12" t="str">
        <f>IF(acc!B1940&lt;&gt;"",acc!B1940,"")</f>
        <v/>
      </c>
      <c r="C1938" s="12" t="str">
        <f>IF(acc!D1940&lt;&gt;"",VLOOKUP(acc!D1940,private!$B$1:$C$9,2,FALSE),"")</f>
        <v/>
      </c>
      <c r="D1938" s="65" t="str">
        <f>IF(acc!E1940&lt;&gt;"",acc!E1940,"")</f>
        <v/>
      </c>
      <c r="E1938" s="12" t="str">
        <f>IF(acc!F1940&lt;&gt;"",acc!F1940,"")</f>
        <v/>
      </c>
      <c r="F1938" s="12" t="str">
        <f>IF(acc!G1940&lt;&gt;"",acc!G1940,"")</f>
        <v/>
      </c>
      <c r="G1938" s="12" t="str">
        <f>IF(acc!H1940&lt;&gt;"",acc!H1940,"")</f>
        <v/>
      </c>
      <c r="H1938" s="12" t="str">
        <f>IF(acc!I1940&lt;&gt;"",acc!I1940,"")</f>
        <v/>
      </c>
    </row>
    <row r="1939" spans="1:8" x14ac:dyDescent="0.25">
      <c r="A1939" s="12" t="str">
        <f>IF(acc!B1941&lt;&gt;"",acc!A1941,"")</f>
        <v/>
      </c>
      <c r="B1939" s="12" t="str">
        <f>IF(acc!B1941&lt;&gt;"",acc!B1941,"")</f>
        <v/>
      </c>
      <c r="C1939" s="12" t="str">
        <f>IF(acc!D1941&lt;&gt;"",VLOOKUP(acc!D1941,private!$B$1:$C$9,2,FALSE),"")</f>
        <v/>
      </c>
      <c r="D1939" s="65" t="str">
        <f>IF(acc!E1941&lt;&gt;"",acc!E1941,"")</f>
        <v/>
      </c>
      <c r="E1939" s="12" t="str">
        <f>IF(acc!F1941&lt;&gt;"",acc!F1941,"")</f>
        <v/>
      </c>
      <c r="F1939" s="12" t="str">
        <f>IF(acc!G1941&lt;&gt;"",acc!G1941,"")</f>
        <v/>
      </c>
      <c r="G1939" s="12" t="str">
        <f>IF(acc!H1941&lt;&gt;"",acc!H1941,"")</f>
        <v/>
      </c>
      <c r="H1939" s="12" t="str">
        <f>IF(acc!I1941&lt;&gt;"",acc!I1941,"")</f>
        <v/>
      </c>
    </row>
    <row r="1940" spans="1:8" x14ac:dyDescent="0.25">
      <c r="A1940" s="12" t="str">
        <f>IF(acc!B1942&lt;&gt;"",acc!A1942,"")</f>
        <v/>
      </c>
      <c r="B1940" s="12" t="str">
        <f>IF(acc!B1942&lt;&gt;"",acc!B1942,"")</f>
        <v/>
      </c>
      <c r="C1940" s="12" t="str">
        <f>IF(acc!D1942&lt;&gt;"",VLOOKUP(acc!D1942,private!$B$1:$C$9,2,FALSE),"")</f>
        <v/>
      </c>
      <c r="D1940" s="65" t="str">
        <f>IF(acc!E1942&lt;&gt;"",acc!E1942,"")</f>
        <v/>
      </c>
      <c r="E1940" s="12" t="str">
        <f>IF(acc!F1942&lt;&gt;"",acc!F1942,"")</f>
        <v/>
      </c>
      <c r="F1940" s="12" t="str">
        <f>IF(acc!G1942&lt;&gt;"",acc!G1942,"")</f>
        <v/>
      </c>
      <c r="G1940" s="12" t="str">
        <f>IF(acc!H1942&lt;&gt;"",acc!H1942,"")</f>
        <v/>
      </c>
      <c r="H1940" s="12" t="str">
        <f>IF(acc!I1942&lt;&gt;"",acc!I1942,"")</f>
        <v/>
      </c>
    </row>
    <row r="1941" spans="1:8" x14ac:dyDescent="0.25">
      <c r="A1941" s="12" t="str">
        <f>IF(acc!B1943&lt;&gt;"",acc!A1943,"")</f>
        <v/>
      </c>
      <c r="B1941" s="12" t="str">
        <f>IF(acc!B1943&lt;&gt;"",acc!B1943,"")</f>
        <v/>
      </c>
      <c r="C1941" s="12" t="str">
        <f>IF(acc!D1943&lt;&gt;"",VLOOKUP(acc!D1943,private!$B$1:$C$9,2,FALSE),"")</f>
        <v/>
      </c>
      <c r="D1941" s="65" t="str">
        <f>IF(acc!E1943&lt;&gt;"",acc!E1943,"")</f>
        <v/>
      </c>
      <c r="E1941" s="12" t="str">
        <f>IF(acc!F1943&lt;&gt;"",acc!F1943,"")</f>
        <v/>
      </c>
      <c r="F1941" s="12" t="str">
        <f>IF(acc!G1943&lt;&gt;"",acc!G1943,"")</f>
        <v/>
      </c>
      <c r="G1941" s="12" t="str">
        <f>IF(acc!H1943&lt;&gt;"",acc!H1943,"")</f>
        <v/>
      </c>
      <c r="H1941" s="12" t="str">
        <f>IF(acc!I1943&lt;&gt;"",acc!I1943,"")</f>
        <v/>
      </c>
    </row>
    <row r="1942" spans="1:8" x14ac:dyDescent="0.25">
      <c r="A1942" s="12" t="str">
        <f>IF(acc!B1944&lt;&gt;"",acc!A1944,"")</f>
        <v/>
      </c>
      <c r="B1942" s="12" t="str">
        <f>IF(acc!B1944&lt;&gt;"",acc!B1944,"")</f>
        <v/>
      </c>
      <c r="C1942" s="12" t="str">
        <f>IF(acc!D1944&lt;&gt;"",VLOOKUP(acc!D1944,private!$B$1:$C$9,2,FALSE),"")</f>
        <v/>
      </c>
      <c r="D1942" s="65" t="str">
        <f>IF(acc!E1944&lt;&gt;"",acc!E1944,"")</f>
        <v/>
      </c>
      <c r="E1942" s="12" t="str">
        <f>IF(acc!F1944&lt;&gt;"",acc!F1944,"")</f>
        <v/>
      </c>
      <c r="F1942" s="12" t="str">
        <f>IF(acc!G1944&lt;&gt;"",acc!G1944,"")</f>
        <v/>
      </c>
      <c r="G1942" s="12" t="str">
        <f>IF(acc!H1944&lt;&gt;"",acc!H1944,"")</f>
        <v/>
      </c>
      <c r="H1942" s="12" t="str">
        <f>IF(acc!I1944&lt;&gt;"",acc!I1944,"")</f>
        <v/>
      </c>
    </row>
    <row r="1943" spans="1:8" x14ac:dyDescent="0.25">
      <c r="A1943" s="12" t="str">
        <f>IF(acc!B1945&lt;&gt;"",acc!A1945,"")</f>
        <v/>
      </c>
      <c r="B1943" s="12" t="str">
        <f>IF(acc!B1945&lt;&gt;"",acc!B1945,"")</f>
        <v/>
      </c>
      <c r="C1943" s="12" t="str">
        <f>IF(acc!D1945&lt;&gt;"",VLOOKUP(acc!D1945,private!$B$1:$C$9,2,FALSE),"")</f>
        <v/>
      </c>
      <c r="D1943" s="65" t="str">
        <f>IF(acc!E1945&lt;&gt;"",acc!E1945,"")</f>
        <v/>
      </c>
      <c r="E1943" s="12" t="str">
        <f>IF(acc!F1945&lt;&gt;"",acc!F1945,"")</f>
        <v/>
      </c>
      <c r="F1943" s="12" t="str">
        <f>IF(acc!G1945&lt;&gt;"",acc!G1945,"")</f>
        <v/>
      </c>
      <c r="G1943" s="12" t="str">
        <f>IF(acc!H1945&lt;&gt;"",acc!H1945,"")</f>
        <v/>
      </c>
      <c r="H1943" s="12" t="str">
        <f>IF(acc!I1945&lt;&gt;"",acc!I1945,"")</f>
        <v/>
      </c>
    </row>
    <row r="1944" spans="1:8" x14ac:dyDescent="0.25">
      <c r="A1944" s="12" t="str">
        <f>IF(acc!B1946&lt;&gt;"",acc!A1946,"")</f>
        <v/>
      </c>
      <c r="B1944" s="12" t="str">
        <f>IF(acc!B1946&lt;&gt;"",acc!B1946,"")</f>
        <v/>
      </c>
      <c r="C1944" s="12" t="str">
        <f>IF(acc!D1946&lt;&gt;"",VLOOKUP(acc!D1946,private!$B$1:$C$9,2,FALSE),"")</f>
        <v/>
      </c>
      <c r="D1944" s="65" t="str">
        <f>IF(acc!E1946&lt;&gt;"",acc!E1946,"")</f>
        <v/>
      </c>
      <c r="E1944" s="12" t="str">
        <f>IF(acc!F1946&lt;&gt;"",acc!F1946,"")</f>
        <v/>
      </c>
      <c r="F1944" s="12" t="str">
        <f>IF(acc!G1946&lt;&gt;"",acc!G1946,"")</f>
        <v/>
      </c>
      <c r="G1944" s="12" t="str">
        <f>IF(acc!H1946&lt;&gt;"",acc!H1946,"")</f>
        <v/>
      </c>
      <c r="H1944" s="12" t="str">
        <f>IF(acc!I1946&lt;&gt;"",acc!I1946,"")</f>
        <v/>
      </c>
    </row>
    <row r="1945" spans="1:8" x14ac:dyDescent="0.25">
      <c r="A1945" s="12" t="str">
        <f>IF(acc!B1947&lt;&gt;"",acc!A1947,"")</f>
        <v/>
      </c>
      <c r="B1945" s="12" t="str">
        <f>IF(acc!B1947&lt;&gt;"",acc!B1947,"")</f>
        <v/>
      </c>
      <c r="C1945" s="12" t="str">
        <f>IF(acc!D1947&lt;&gt;"",VLOOKUP(acc!D1947,private!$B$1:$C$9,2,FALSE),"")</f>
        <v/>
      </c>
      <c r="D1945" s="65" t="str">
        <f>IF(acc!E1947&lt;&gt;"",acc!E1947,"")</f>
        <v/>
      </c>
      <c r="E1945" s="12" t="str">
        <f>IF(acc!F1947&lt;&gt;"",acc!F1947,"")</f>
        <v/>
      </c>
      <c r="F1945" s="12" t="str">
        <f>IF(acc!G1947&lt;&gt;"",acc!G1947,"")</f>
        <v/>
      </c>
      <c r="G1945" s="12" t="str">
        <f>IF(acc!H1947&lt;&gt;"",acc!H1947,"")</f>
        <v/>
      </c>
      <c r="H1945" s="12" t="str">
        <f>IF(acc!I1947&lt;&gt;"",acc!I1947,"")</f>
        <v/>
      </c>
    </row>
    <row r="1946" spans="1:8" x14ac:dyDescent="0.25">
      <c r="A1946" s="12" t="str">
        <f>IF(acc!B1948&lt;&gt;"",acc!A1948,"")</f>
        <v/>
      </c>
      <c r="B1946" s="12" t="str">
        <f>IF(acc!B1948&lt;&gt;"",acc!B1948,"")</f>
        <v/>
      </c>
      <c r="C1946" s="12" t="str">
        <f>IF(acc!D1948&lt;&gt;"",VLOOKUP(acc!D1948,private!$B$1:$C$9,2,FALSE),"")</f>
        <v/>
      </c>
      <c r="D1946" s="65" t="str">
        <f>IF(acc!E1948&lt;&gt;"",acc!E1948,"")</f>
        <v/>
      </c>
      <c r="E1946" s="12" t="str">
        <f>IF(acc!F1948&lt;&gt;"",acc!F1948,"")</f>
        <v/>
      </c>
      <c r="F1946" s="12" t="str">
        <f>IF(acc!G1948&lt;&gt;"",acc!G1948,"")</f>
        <v/>
      </c>
      <c r="G1946" s="12" t="str">
        <f>IF(acc!H1948&lt;&gt;"",acc!H1948,"")</f>
        <v/>
      </c>
      <c r="H1946" s="12" t="str">
        <f>IF(acc!I1948&lt;&gt;"",acc!I1948,"")</f>
        <v/>
      </c>
    </row>
    <row r="1947" spans="1:8" x14ac:dyDescent="0.25">
      <c r="A1947" s="12" t="str">
        <f>IF(acc!B1949&lt;&gt;"",acc!A1949,"")</f>
        <v/>
      </c>
      <c r="B1947" s="12" t="str">
        <f>IF(acc!B1949&lt;&gt;"",acc!B1949,"")</f>
        <v/>
      </c>
      <c r="C1947" s="12" t="str">
        <f>IF(acc!D1949&lt;&gt;"",VLOOKUP(acc!D1949,private!$B$1:$C$9,2,FALSE),"")</f>
        <v/>
      </c>
      <c r="D1947" s="65" t="str">
        <f>IF(acc!E1949&lt;&gt;"",acc!E1949,"")</f>
        <v/>
      </c>
      <c r="E1947" s="12" t="str">
        <f>IF(acc!F1949&lt;&gt;"",acc!F1949,"")</f>
        <v/>
      </c>
      <c r="F1947" s="12" t="str">
        <f>IF(acc!G1949&lt;&gt;"",acc!G1949,"")</f>
        <v/>
      </c>
      <c r="G1947" s="12" t="str">
        <f>IF(acc!H1949&lt;&gt;"",acc!H1949,"")</f>
        <v/>
      </c>
      <c r="H1947" s="12" t="str">
        <f>IF(acc!I1949&lt;&gt;"",acc!I1949,"")</f>
        <v/>
      </c>
    </row>
    <row r="1948" spans="1:8" x14ac:dyDescent="0.25">
      <c r="A1948" s="12" t="str">
        <f>IF(acc!B1950&lt;&gt;"",acc!A1950,"")</f>
        <v/>
      </c>
      <c r="B1948" s="12" t="str">
        <f>IF(acc!B1950&lt;&gt;"",acc!B1950,"")</f>
        <v/>
      </c>
      <c r="C1948" s="12" t="str">
        <f>IF(acc!D1950&lt;&gt;"",VLOOKUP(acc!D1950,private!$B$1:$C$9,2,FALSE),"")</f>
        <v/>
      </c>
      <c r="D1948" s="65" t="str">
        <f>IF(acc!E1950&lt;&gt;"",acc!E1950,"")</f>
        <v/>
      </c>
      <c r="E1948" s="12" t="str">
        <f>IF(acc!F1950&lt;&gt;"",acc!F1950,"")</f>
        <v/>
      </c>
      <c r="F1948" s="12" t="str">
        <f>IF(acc!G1950&lt;&gt;"",acc!G1950,"")</f>
        <v/>
      </c>
      <c r="G1948" s="12" t="str">
        <f>IF(acc!H1950&lt;&gt;"",acc!H1950,"")</f>
        <v/>
      </c>
      <c r="H1948" s="12" t="str">
        <f>IF(acc!I1950&lt;&gt;"",acc!I1950,"")</f>
        <v/>
      </c>
    </row>
    <row r="1949" spans="1:8" x14ac:dyDescent="0.25">
      <c r="A1949" s="12" t="str">
        <f>IF(acc!B1951&lt;&gt;"",acc!A1951,"")</f>
        <v/>
      </c>
      <c r="B1949" s="12" t="str">
        <f>IF(acc!B1951&lt;&gt;"",acc!B1951,"")</f>
        <v/>
      </c>
      <c r="C1949" s="12" t="str">
        <f>IF(acc!D1951&lt;&gt;"",VLOOKUP(acc!D1951,private!$B$1:$C$9,2,FALSE),"")</f>
        <v/>
      </c>
      <c r="D1949" s="65" t="str">
        <f>IF(acc!E1951&lt;&gt;"",acc!E1951,"")</f>
        <v/>
      </c>
      <c r="E1949" s="12" t="str">
        <f>IF(acc!F1951&lt;&gt;"",acc!F1951,"")</f>
        <v/>
      </c>
      <c r="F1949" s="12" t="str">
        <f>IF(acc!G1951&lt;&gt;"",acc!G1951,"")</f>
        <v/>
      </c>
      <c r="G1949" s="12" t="str">
        <f>IF(acc!H1951&lt;&gt;"",acc!H1951,"")</f>
        <v/>
      </c>
      <c r="H1949" s="12" t="str">
        <f>IF(acc!I1951&lt;&gt;"",acc!I1951,"")</f>
        <v/>
      </c>
    </row>
    <row r="1950" spans="1:8" x14ac:dyDescent="0.25">
      <c r="A1950" s="12" t="str">
        <f>IF(acc!B1952&lt;&gt;"",acc!A1952,"")</f>
        <v/>
      </c>
      <c r="B1950" s="12" t="str">
        <f>IF(acc!B1952&lt;&gt;"",acc!B1952,"")</f>
        <v/>
      </c>
      <c r="C1950" s="12" t="str">
        <f>IF(acc!D1952&lt;&gt;"",VLOOKUP(acc!D1952,private!$B$1:$C$9,2,FALSE),"")</f>
        <v/>
      </c>
      <c r="D1950" s="65" t="str">
        <f>IF(acc!E1952&lt;&gt;"",acc!E1952,"")</f>
        <v/>
      </c>
      <c r="E1950" s="12" t="str">
        <f>IF(acc!F1952&lt;&gt;"",acc!F1952,"")</f>
        <v/>
      </c>
      <c r="F1950" s="12" t="str">
        <f>IF(acc!G1952&lt;&gt;"",acc!G1952,"")</f>
        <v/>
      </c>
      <c r="G1950" s="12" t="str">
        <f>IF(acc!H1952&lt;&gt;"",acc!H1952,"")</f>
        <v/>
      </c>
      <c r="H1950" s="12" t="str">
        <f>IF(acc!I1952&lt;&gt;"",acc!I1952,"")</f>
        <v/>
      </c>
    </row>
    <row r="1951" spans="1:8" x14ac:dyDescent="0.25">
      <c r="A1951" s="12" t="str">
        <f>IF(acc!B1953&lt;&gt;"",acc!A1953,"")</f>
        <v/>
      </c>
      <c r="B1951" s="12" t="str">
        <f>IF(acc!B1953&lt;&gt;"",acc!B1953,"")</f>
        <v/>
      </c>
      <c r="C1951" s="12" t="str">
        <f>IF(acc!D1953&lt;&gt;"",VLOOKUP(acc!D1953,private!$B$1:$C$9,2,FALSE),"")</f>
        <v/>
      </c>
      <c r="D1951" s="65" t="str">
        <f>IF(acc!E1953&lt;&gt;"",acc!E1953,"")</f>
        <v/>
      </c>
      <c r="E1951" s="12" t="str">
        <f>IF(acc!F1953&lt;&gt;"",acc!F1953,"")</f>
        <v/>
      </c>
      <c r="F1951" s="12" t="str">
        <f>IF(acc!G1953&lt;&gt;"",acc!G1953,"")</f>
        <v/>
      </c>
      <c r="G1951" s="12" t="str">
        <f>IF(acc!H1953&lt;&gt;"",acc!H1953,"")</f>
        <v/>
      </c>
      <c r="H1951" s="12" t="str">
        <f>IF(acc!I1953&lt;&gt;"",acc!I1953,"")</f>
        <v/>
      </c>
    </row>
    <row r="1952" spans="1:8" x14ac:dyDescent="0.25">
      <c r="A1952" s="12" t="str">
        <f>IF(acc!B1954&lt;&gt;"",acc!A1954,"")</f>
        <v/>
      </c>
      <c r="B1952" s="12" t="str">
        <f>IF(acc!B1954&lt;&gt;"",acc!B1954,"")</f>
        <v/>
      </c>
      <c r="C1952" s="12" t="str">
        <f>IF(acc!D1954&lt;&gt;"",VLOOKUP(acc!D1954,private!$B$1:$C$9,2,FALSE),"")</f>
        <v/>
      </c>
      <c r="D1952" s="65" t="str">
        <f>IF(acc!E1954&lt;&gt;"",acc!E1954,"")</f>
        <v/>
      </c>
      <c r="E1952" s="12" t="str">
        <f>IF(acc!F1954&lt;&gt;"",acc!F1954,"")</f>
        <v/>
      </c>
      <c r="F1952" s="12" t="str">
        <f>IF(acc!G1954&lt;&gt;"",acc!G1954,"")</f>
        <v/>
      </c>
      <c r="G1952" s="12" t="str">
        <f>IF(acc!H1954&lt;&gt;"",acc!H1954,"")</f>
        <v/>
      </c>
      <c r="H1952" s="12" t="str">
        <f>IF(acc!I1954&lt;&gt;"",acc!I1954,"")</f>
        <v/>
      </c>
    </row>
    <row r="1953" spans="1:8" x14ac:dyDescent="0.25">
      <c r="A1953" s="12" t="str">
        <f>IF(acc!B1955&lt;&gt;"",acc!A1955,"")</f>
        <v/>
      </c>
      <c r="B1953" s="12" t="str">
        <f>IF(acc!B1955&lt;&gt;"",acc!B1955,"")</f>
        <v/>
      </c>
      <c r="C1953" s="12" t="str">
        <f>IF(acc!D1955&lt;&gt;"",VLOOKUP(acc!D1955,private!$B$1:$C$9,2,FALSE),"")</f>
        <v/>
      </c>
      <c r="D1953" s="65" t="str">
        <f>IF(acc!E1955&lt;&gt;"",acc!E1955,"")</f>
        <v/>
      </c>
      <c r="E1953" s="12" t="str">
        <f>IF(acc!F1955&lt;&gt;"",acc!F1955,"")</f>
        <v/>
      </c>
      <c r="F1953" s="12" t="str">
        <f>IF(acc!G1955&lt;&gt;"",acc!G1955,"")</f>
        <v/>
      </c>
      <c r="G1953" s="12" t="str">
        <f>IF(acc!H1955&lt;&gt;"",acc!H1955,"")</f>
        <v/>
      </c>
      <c r="H1953" s="12" t="str">
        <f>IF(acc!I1955&lt;&gt;"",acc!I1955,"")</f>
        <v/>
      </c>
    </row>
    <row r="1954" spans="1:8" x14ac:dyDescent="0.25">
      <c r="A1954" s="12" t="str">
        <f>IF(acc!B1956&lt;&gt;"",acc!A1956,"")</f>
        <v/>
      </c>
      <c r="B1954" s="12" t="str">
        <f>IF(acc!B1956&lt;&gt;"",acc!B1956,"")</f>
        <v/>
      </c>
      <c r="C1954" s="12" t="str">
        <f>IF(acc!D1956&lt;&gt;"",VLOOKUP(acc!D1956,private!$B$1:$C$9,2,FALSE),"")</f>
        <v/>
      </c>
      <c r="D1954" s="65" t="str">
        <f>IF(acc!E1956&lt;&gt;"",acc!E1956,"")</f>
        <v/>
      </c>
      <c r="E1954" s="12" t="str">
        <f>IF(acc!F1956&lt;&gt;"",acc!F1956,"")</f>
        <v/>
      </c>
      <c r="F1954" s="12" t="str">
        <f>IF(acc!G1956&lt;&gt;"",acc!G1956,"")</f>
        <v/>
      </c>
      <c r="G1954" s="12" t="str">
        <f>IF(acc!H1956&lt;&gt;"",acc!H1956,"")</f>
        <v/>
      </c>
      <c r="H1954" s="12" t="str">
        <f>IF(acc!I1956&lt;&gt;"",acc!I1956,"")</f>
        <v/>
      </c>
    </row>
    <row r="1955" spans="1:8" x14ac:dyDescent="0.25">
      <c r="A1955" s="12" t="str">
        <f>IF(acc!B1957&lt;&gt;"",acc!A1957,"")</f>
        <v/>
      </c>
      <c r="B1955" s="12" t="str">
        <f>IF(acc!B1957&lt;&gt;"",acc!B1957,"")</f>
        <v/>
      </c>
      <c r="C1955" s="12" t="str">
        <f>IF(acc!D1957&lt;&gt;"",VLOOKUP(acc!D1957,private!$B$1:$C$9,2,FALSE),"")</f>
        <v/>
      </c>
      <c r="D1955" s="65" t="str">
        <f>IF(acc!E1957&lt;&gt;"",acc!E1957,"")</f>
        <v/>
      </c>
      <c r="E1955" s="12" t="str">
        <f>IF(acc!F1957&lt;&gt;"",acc!F1957,"")</f>
        <v/>
      </c>
      <c r="F1955" s="12" t="str">
        <f>IF(acc!G1957&lt;&gt;"",acc!G1957,"")</f>
        <v/>
      </c>
      <c r="G1955" s="12" t="str">
        <f>IF(acc!H1957&lt;&gt;"",acc!H1957,"")</f>
        <v/>
      </c>
      <c r="H1955" s="12" t="str">
        <f>IF(acc!I1957&lt;&gt;"",acc!I1957,"")</f>
        <v/>
      </c>
    </row>
    <row r="1956" spans="1:8" x14ac:dyDescent="0.25">
      <c r="A1956" s="12" t="str">
        <f>IF(acc!B1958&lt;&gt;"",acc!A1958,"")</f>
        <v/>
      </c>
      <c r="B1956" s="12" t="str">
        <f>IF(acc!B1958&lt;&gt;"",acc!B1958,"")</f>
        <v/>
      </c>
      <c r="C1956" s="12" t="str">
        <f>IF(acc!D1958&lt;&gt;"",VLOOKUP(acc!D1958,private!$B$1:$C$9,2,FALSE),"")</f>
        <v/>
      </c>
      <c r="D1956" s="65" t="str">
        <f>IF(acc!E1958&lt;&gt;"",acc!E1958,"")</f>
        <v/>
      </c>
      <c r="E1956" s="12" t="str">
        <f>IF(acc!F1958&lt;&gt;"",acc!F1958,"")</f>
        <v/>
      </c>
      <c r="F1956" s="12" t="str">
        <f>IF(acc!G1958&lt;&gt;"",acc!G1958,"")</f>
        <v/>
      </c>
      <c r="G1956" s="12" t="str">
        <f>IF(acc!H1958&lt;&gt;"",acc!H1958,"")</f>
        <v/>
      </c>
      <c r="H1956" s="12" t="str">
        <f>IF(acc!I1958&lt;&gt;"",acc!I1958,"")</f>
        <v/>
      </c>
    </row>
    <row r="1957" spans="1:8" x14ac:dyDescent="0.25">
      <c r="A1957" s="12" t="str">
        <f>IF(acc!B1959&lt;&gt;"",acc!A1959,"")</f>
        <v/>
      </c>
      <c r="B1957" s="12" t="str">
        <f>IF(acc!B1959&lt;&gt;"",acc!B1959,"")</f>
        <v/>
      </c>
      <c r="C1957" s="12" t="str">
        <f>IF(acc!D1959&lt;&gt;"",VLOOKUP(acc!D1959,private!$B$1:$C$9,2,FALSE),"")</f>
        <v/>
      </c>
      <c r="D1957" s="65" t="str">
        <f>IF(acc!E1959&lt;&gt;"",acc!E1959,"")</f>
        <v/>
      </c>
      <c r="E1957" s="12" t="str">
        <f>IF(acc!F1959&lt;&gt;"",acc!F1959,"")</f>
        <v/>
      </c>
      <c r="F1957" s="12" t="str">
        <f>IF(acc!G1959&lt;&gt;"",acc!G1959,"")</f>
        <v/>
      </c>
      <c r="G1957" s="12" t="str">
        <f>IF(acc!H1959&lt;&gt;"",acc!H1959,"")</f>
        <v/>
      </c>
      <c r="H1957" s="12" t="str">
        <f>IF(acc!I1959&lt;&gt;"",acc!I1959,"")</f>
        <v/>
      </c>
    </row>
    <row r="1958" spans="1:8" x14ac:dyDescent="0.25">
      <c r="A1958" s="12" t="str">
        <f>IF(acc!B1960&lt;&gt;"",acc!A1960,"")</f>
        <v/>
      </c>
      <c r="B1958" s="12" t="str">
        <f>IF(acc!B1960&lt;&gt;"",acc!B1960,"")</f>
        <v/>
      </c>
      <c r="C1958" s="12" t="str">
        <f>IF(acc!D1960&lt;&gt;"",VLOOKUP(acc!D1960,private!$B$1:$C$9,2,FALSE),"")</f>
        <v/>
      </c>
      <c r="D1958" s="65" t="str">
        <f>IF(acc!E1960&lt;&gt;"",acc!E1960,"")</f>
        <v/>
      </c>
      <c r="E1958" s="12" t="str">
        <f>IF(acc!F1960&lt;&gt;"",acc!F1960,"")</f>
        <v/>
      </c>
      <c r="F1958" s="12" t="str">
        <f>IF(acc!G1960&lt;&gt;"",acc!G1960,"")</f>
        <v/>
      </c>
      <c r="G1958" s="12" t="str">
        <f>IF(acc!H1960&lt;&gt;"",acc!H1960,"")</f>
        <v/>
      </c>
      <c r="H1958" s="12" t="str">
        <f>IF(acc!I1960&lt;&gt;"",acc!I1960,"")</f>
        <v/>
      </c>
    </row>
    <row r="1959" spans="1:8" x14ac:dyDescent="0.25">
      <c r="A1959" s="12" t="str">
        <f>IF(acc!B1961&lt;&gt;"",acc!A1961,"")</f>
        <v/>
      </c>
      <c r="B1959" s="12" t="str">
        <f>IF(acc!B1961&lt;&gt;"",acc!B1961,"")</f>
        <v/>
      </c>
      <c r="C1959" s="12" t="str">
        <f>IF(acc!D1961&lt;&gt;"",VLOOKUP(acc!D1961,private!$B$1:$C$9,2,FALSE),"")</f>
        <v/>
      </c>
      <c r="D1959" s="65" t="str">
        <f>IF(acc!E1961&lt;&gt;"",acc!E1961,"")</f>
        <v/>
      </c>
      <c r="E1959" s="12" t="str">
        <f>IF(acc!F1961&lt;&gt;"",acc!F1961,"")</f>
        <v/>
      </c>
      <c r="F1959" s="12" t="str">
        <f>IF(acc!G1961&lt;&gt;"",acc!G1961,"")</f>
        <v/>
      </c>
      <c r="G1959" s="12" t="str">
        <f>IF(acc!H1961&lt;&gt;"",acc!H1961,"")</f>
        <v/>
      </c>
      <c r="H1959" s="12" t="str">
        <f>IF(acc!I1961&lt;&gt;"",acc!I1961,"")</f>
        <v/>
      </c>
    </row>
    <row r="1960" spans="1:8" x14ac:dyDescent="0.25">
      <c r="A1960" s="12" t="str">
        <f>IF(acc!B1962&lt;&gt;"",acc!A1962,"")</f>
        <v/>
      </c>
      <c r="B1960" s="12" t="str">
        <f>IF(acc!B1962&lt;&gt;"",acc!B1962,"")</f>
        <v/>
      </c>
      <c r="C1960" s="12" t="str">
        <f>IF(acc!D1962&lt;&gt;"",VLOOKUP(acc!D1962,private!$B$1:$C$9,2,FALSE),"")</f>
        <v/>
      </c>
      <c r="D1960" s="65" t="str">
        <f>IF(acc!E1962&lt;&gt;"",acc!E1962,"")</f>
        <v/>
      </c>
      <c r="E1960" s="12" t="str">
        <f>IF(acc!F1962&lt;&gt;"",acc!F1962,"")</f>
        <v/>
      </c>
      <c r="F1960" s="12" t="str">
        <f>IF(acc!G1962&lt;&gt;"",acc!G1962,"")</f>
        <v/>
      </c>
      <c r="G1960" s="12" t="str">
        <f>IF(acc!H1962&lt;&gt;"",acc!H1962,"")</f>
        <v/>
      </c>
      <c r="H1960" s="12" t="str">
        <f>IF(acc!I1962&lt;&gt;"",acc!I1962,"")</f>
        <v/>
      </c>
    </row>
    <row r="1961" spans="1:8" x14ac:dyDescent="0.25">
      <c r="A1961" s="12" t="str">
        <f>IF(acc!B1963&lt;&gt;"",acc!A1963,"")</f>
        <v/>
      </c>
      <c r="B1961" s="12" t="str">
        <f>IF(acc!B1963&lt;&gt;"",acc!B1963,"")</f>
        <v/>
      </c>
      <c r="C1961" s="12" t="str">
        <f>IF(acc!D1963&lt;&gt;"",VLOOKUP(acc!D1963,private!$B$1:$C$9,2,FALSE),"")</f>
        <v/>
      </c>
      <c r="D1961" s="65" t="str">
        <f>IF(acc!E1963&lt;&gt;"",acc!E1963,"")</f>
        <v/>
      </c>
      <c r="E1961" s="12" t="str">
        <f>IF(acc!F1963&lt;&gt;"",acc!F1963,"")</f>
        <v/>
      </c>
      <c r="F1961" s="12" t="str">
        <f>IF(acc!G1963&lt;&gt;"",acc!G1963,"")</f>
        <v/>
      </c>
      <c r="G1961" s="12" t="str">
        <f>IF(acc!H1963&lt;&gt;"",acc!H1963,"")</f>
        <v/>
      </c>
      <c r="H1961" s="12" t="str">
        <f>IF(acc!I1963&lt;&gt;"",acc!I1963,"")</f>
        <v/>
      </c>
    </row>
    <row r="1962" spans="1:8" x14ac:dyDescent="0.25">
      <c r="A1962" s="12" t="str">
        <f>IF(acc!B1964&lt;&gt;"",acc!A1964,"")</f>
        <v/>
      </c>
      <c r="B1962" s="12" t="str">
        <f>IF(acc!B1964&lt;&gt;"",acc!B1964,"")</f>
        <v/>
      </c>
      <c r="C1962" s="12" t="str">
        <f>IF(acc!D1964&lt;&gt;"",VLOOKUP(acc!D1964,private!$B$1:$C$9,2,FALSE),"")</f>
        <v/>
      </c>
      <c r="D1962" s="65" t="str">
        <f>IF(acc!E1964&lt;&gt;"",acc!E1964,"")</f>
        <v/>
      </c>
      <c r="E1962" s="12" t="str">
        <f>IF(acc!F1964&lt;&gt;"",acc!F1964,"")</f>
        <v/>
      </c>
      <c r="F1962" s="12" t="str">
        <f>IF(acc!G1964&lt;&gt;"",acc!G1964,"")</f>
        <v/>
      </c>
      <c r="G1962" s="12" t="str">
        <f>IF(acc!H1964&lt;&gt;"",acc!H1964,"")</f>
        <v/>
      </c>
      <c r="H1962" s="12" t="str">
        <f>IF(acc!I1964&lt;&gt;"",acc!I1964,"")</f>
        <v/>
      </c>
    </row>
    <row r="1963" spans="1:8" x14ac:dyDescent="0.25">
      <c r="A1963" s="12" t="str">
        <f>IF(acc!B1965&lt;&gt;"",acc!A1965,"")</f>
        <v/>
      </c>
      <c r="B1963" s="12" t="str">
        <f>IF(acc!B1965&lt;&gt;"",acc!B1965,"")</f>
        <v/>
      </c>
      <c r="C1963" s="12" t="str">
        <f>IF(acc!D1965&lt;&gt;"",VLOOKUP(acc!D1965,private!$B$1:$C$9,2,FALSE),"")</f>
        <v/>
      </c>
      <c r="D1963" s="65" t="str">
        <f>IF(acc!E1965&lt;&gt;"",acc!E1965,"")</f>
        <v/>
      </c>
      <c r="E1963" s="12" t="str">
        <f>IF(acc!F1965&lt;&gt;"",acc!F1965,"")</f>
        <v/>
      </c>
      <c r="F1963" s="12" t="str">
        <f>IF(acc!G1965&lt;&gt;"",acc!G1965,"")</f>
        <v/>
      </c>
      <c r="G1963" s="12" t="str">
        <f>IF(acc!H1965&lt;&gt;"",acc!H1965,"")</f>
        <v/>
      </c>
      <c r="H1963" s="12" t="str">
        <f>IF(acc!I1965&lt;&gt;"",acc!I1965,"")</f>
        <v/>
      </c>
    </row>
    <row r="1964" spans="1:8" x14ac:dyDescent="0.25">
      <c r="A1964" s="12" t="str">
        <f>IF(acc!B1966&lt;&gt;"",acc!A1966,"")</f>
        <v/>
      </c>
      <c r="B1964" s="12" t="str">
        <f>IF(acc!B1966&lt;&gt;"",acc!B1966,"")</f>
        <v/>
      </c>
      <c r="C1964" s="12" t="str">
        <f>IF(acc!D1966&lt;&gt;"",VLOOKUP(acc!D1966,private!$B$1:$C$9,2,FALSE),"")</f>
        <v/>
      </c>
      <c r="D1964" s="65" t="str">
        <f>IF(acc!E1966&lt;&gt;"",acc!E1966,"")</f>
        <v/>
      </c>
      <c r="E1964" s="12" t="str">
        <f>IF(acc!F1966&lt;&gt;"",acc!F1966,"")</f>
        <v/>
      </c>
      <c r="F1964" s="12" t="str">
        <f>IF(acc!G1966&lt;&gt;"",acc!G1966,"")</f>
        <v/>
      </c>
      <c r="G1964" s="12" t="str">
        <f>IF(acc!H1966&lt;&gt;"",acc!H1966,"")</f>
        <v/>
      </c>
      <c r="H1964" s="12" t="str">
        <f>IF(acc!I1966&lt;&gt;"",acc!I1966,"")</f>
        <v/>
      </c>
    </row>
    <row r="1965" spans="1:8" x14ac:dyDescent="0.25">
      <c r="A1965" s="12" t="str">
        <f>IF(acc!B1967&lt;&gt;"",acc!A1967,"")</f>
        <v/>
      </c>
      <c r="B1965" s="12" t="str">
        <f>IF(acc!B1967&lt;&gt;"",acc!B1967,"")</f>
        <v/>
      </c>
      <c r="C1965" s="12" t="str">
        <f>IF(acc!D1967&lt;&gt;"",VLOOKUP(acc!D1967,private!$B$1:$C$9,2,FALSE),"")</f>
        <v/>
      </c>
      <c r="D1965" s="65" t="str">
        <f>IF(acc!E1967&lt;&gt;"",acc!E1967,"")</f>
        <v/>
      </c>
      <c r="E1965" s="12" t="str">
        <f>IF(acc!F1967&lt;&gt;"",acc!F1967,"")</f>
        <v/>
      </c>
      <c r="F1965" s="12" t="str">
        <f>IF(acc!G1967&lt;&gt;"",acc!G1967,"")</f>
        <v/>
      </c>
      <c r="G1965" s="12" t="str">
        <f>IF(acc!H1967&lt;&gt;"",acc!H1967,"")</f>
        <v/>
      </c>
      <c r="H1965" s="12" t="str">
        <f>IF(acc!I1967&lt;&gt;"",acc!I1967,"")</f>
        <v/>
      </c>
    </row>
    <row r="1966" spans="1:8" x14ac:dyDescent="0.25">
      <c r="A1966" s="12" t="str">
        <f>IF(acc!B1968&lt;&gt;"",acc!A1968,"")</f>
        <v/>
      </c>
      <c r="B1966" s="12" t="str">
        <f>IF(acc!B1968&lt;&gt;"",acc!B1968,"")</f>
        <v/>
      </c>
      <c r="C1966" s="12" t="str">
        <f>IF(acc!D1968&lt;&gt;"",VLOOKUP(acc!D1968,private!$B$1:$C$9,2,FALSE),"")</f>
        <v/>
      </c>
      <c r="D1966" s="65" t="str">
        <f>IF(acc!E1968&lt;&gt;"",acc!E1968,"")</f>
        <v/>
      </c>
      <c r="E1966" s="12" t="str">
        <f>IF(acc!F1968&lt;&gt;"",acc!F1968,"")</f>
        <v/>
      </c>
      <c r="F1966" s="12" t="str">
        <f>IF(acc!G1968&lt;&gt;"",acc!G1968,"")</f>
        <v/>
      </c>
      <c r="G1966" s="12" t="str">
        <f>IF(acc!H1968&lt;&gt;"",acc!H1968,"")</f>
        <v/>
      </c>
      <c r="H1966" s="12" t="str">
        <f>IF(acc!I1968&lt;&gt;"",acc!I1968,"")</f>
        <v/>
      </c>
    </row>
    <row r="1967" spans="1:8" x14ac:dyDescent="0.25">
      <c r="A1967" s="12" t="str">
        <f>IF(acc!B1969&lt;&gt;"",acc!A1969,"")</f>
        <v/>
      </c>
      <c r="B1967" s="12" t="str">
        <f>IF(acc!B1969&lt;&gt;"",acc!B1969,"")</f>
        <v/>
      </c>
      <c r="C1967" s="12" t="str">
        <f>IF(acc!D1969&lt;&gt;"",VLOOKUP(acc!D1969,private!$B$1:$C$9,2,FALSE),"")</f>
        <v/>
      </c>
      <c r="D1967" s="65" t="str">
        <f>IF(acc!E1969&lt;&gt;"",acc!E1969,"")</f>
        <v/>
      </c>
      <c r="E1967" s="12" t="str">
        <f>IF(acc!F1969&lt;&gt;"",acc!F1969,"")</f>
        <v/>
      </c>
      <c r="F1967" s="12" t="str">
        <f>IF(acc!G1969&lt;&gt;"",acc!G1969,"")</f>
        <v/>
      </c>
      <c r="G1967" s="12" t="str">
        <f>IF(acc!H1969&lt;&gt;"",acc!H1969,"")</f>
        <v/>
      </c>
      <c r="H1967" s="12" t="str">
        <f>IF(acc!I1969&lt;&gt;"",acc!I1969,"")</f>
        <v/>
      </c>
    </row>
    <row r="1968" spans="1:8" x14ac:dyDescent="0.25">
      <c r="A1968" s="12" t="str">
        <f>IF(acc!B1970&lt;&gt;"",acc!A1970,"")</f>
        <v/>
      </c>
      <c r="B1968" s="12" t="str">
        <f>IF(acc!B1970&lt;&gt;"",acc!B1970,"")</f>
        <v/>
      </c>
      <c r="C1968" s="12" t="str">
        <f>IF(acc!D1970&lt;&gt;"",VLOOKUP(acc!D1970,private!$B$1:$C$9,2,FALSE),"")</f>
        <v/>
      </c>
      <c r="D1968" s="65" t="str">
        <f>IF(acc!E1970&lt;&gt;"",acc!E1970,"")</f>
        <v/>
      </c>
      <c r="E1968" s="12" t="str">
        <f>IF(acc!F1970&lt;&gt;"",acc!F1970,"")</f>
        <v/>
      </c>
      <c r="F1968" s="12" t="str">
        <f>IF(acc!G1970&lt;&gt;"",acc!G1970,"")</f>
        <v/>
      </c>
      <c r="G1968" s="12" t="str">
        <f>IF(acc!H1970&lt;&gt;"",acc!H1970,"")</f>
        <v/>
      </c>
      <c r="H1968" s="12" t="str">
        <f>IF(acc!I1970&lt;&gt;"",acc!I1970,"")</f>
        <v/>
      </c>
    </row>
    <row r="1969" spans="1:8" x14ac:dyDescent="0.25">
      <c r="A1969" s="12" t="str">
        <f>IF(acc!B1971&lt;&gt;"",acc!A1971,"")</f>
        <v/>
      </c>
      <c r="B1969" s="12" t="str">
        <f>IF(acc!B1971&lt;&gt;"",acc!B1971,"")</f>
        <v/>
      </c>
      <c r="C1969" s="12" t="str">
        <f>IF(acc!D1971&lt;&gt;"",VLOOKUP(acc!D1971,private!$B$1:$C$9,2,FALSE),"")</f>
        <v/>
      </c>
      <c r="D1969" s="65" t="str">
        <f>IF(acc!E1971&lt;&gt;"",acc!E1971,"")</f>
        <v/>
      </c>
      <c r="E1969" s="12" t="str">
        <f>IF(acc!F1971&lt;&gt;"",acc!F1971,"")</f>
        <v/>
      </c>
      <c r="F1969" s="12" t="str">
        <f>IF(acc!G1971&lt;&gt;"",acc!G1971,"")</f>
        <v/>
      </c>
      <c r="G1969" s="12" t="str">
        <f>IF(acc!H1971&lt;&gt;"",acc!H1971,"")</f>
        <v/>
      </c>
      <c r="H1969" s="12" t="str">
        <f>IF(acc!I1971&lt;&gt;"",acc!I1971,"")</f>
        <v/>
      </c>
    </row>
    <row r="1970" spans="1:8" x14ac:dyDescent="0.25">
      <c r="A1970" s="12" t="str">
        <f>IF(acc!B1972&lt;&gt;"",acc!A1972,"")</f>
        <v/>
      </c>
      <c r="B1970" s="12" t="str">
        <f>IF(acc!B1972&lt;&gt;"",acc!B1972,"")</f>
        <v/>
      </c>
      <c r="C1970" s="12" t="str">
        <f>IF(acc!D1972&lt;&gt;"",VLOOKUP(acc!D1972,private!$B$1:$C$9,2,FALSE),"")</f>
        <v/>
      </c>
      <c r="D1970" s="65" t="str">
        <f>IF(acc!E1972&lt;&gt;"",acc!E1972,"")</f>
        <v/>
      </c>
      <c r="E1970" s="12" t="str">
        <f>IF(acc!F1972&lt;&gt;"",acc!F1972,"")</f>
        <v/>
      </c>
      <c r="F1970" s="12" t="str">
        <f>IF(acc!G1972&lt;&gt;"",acc!G1972,"")</f>
        <v/>
      </c>
      <c r="G1970" s="12" t="str">
        <f>IF(acc!H1972&lt;&gt;"",acc!H1972,"")</f>
        <v/>
      </c>
      <c r="H1970" s="12" t="str">
        <f>IF(acc!I1972&lt;&gt;"",acc!I1972,"")</f>
        <v/>
      </c>
    </row>
    <row r="1971" spans="1:8" x14ac:dyDescent="0.25">
      <c r="A1971" s="12" t="str">
        <f>IF(acc!B1973&lt;&gt;"",acc!A1973,"")</f>
        <v/>
      </c>
      <c r="B1971" s="12" t="str">
        <f>IF(acc!B1973&lt;&gt;"",acc!B1973,"")</f>
        <v/>
      </c>
      <c r="C1971" s="12" t="str">
        <f>IF(acc!D1973&lt;&gt;"",VLOOKUP(acc!D1973,private!$B$1:$C$9,2,FALSE),"")</f>
        <v/>
      </c>
      <c r="D1971" s="65" t="str">
        <f>IF(acc!E1973&lt;&gt;"",acc!E1973,"")</f>
        <v/>
      </c>
      <c r="E1971" s="12" t="str">
        <f>IF(acc!F1973&lt;&gt;"",acc!F1973,"")</f>
        <v/>
      </c>
      <c r="F1971" s="12" t="str">
        <f>IF(acc!G1973&lt;&gt;"",acc!G1973,"")</f>
        <v/>
      </c>
      <c r="G1971" s="12" t="str">
        <f>IF(acc!H1973&lt;&gt;"",acc!H1973,"")</f>
        <v/>
      </c>
      <c r="H1971" s="12" t="str">
        <f>IF(acc!I1973&lt;&gt;"",acc!I1973,"")</f>
        <v/>
      </c>
    </row>
    <row r="1972" spans="1:8" x14ac:dyDescent="0.25">
      <c r="A1972" s="12" t="str">
        <f>IF(acc!B1974&lt;&gt;"",acc!A1974,"")</f>
        <v/>
      </c>
      <c r="B1972" s="12" t="str">
        <f>IF(acc!B1974&lt;&gt;"",acc!B1974,"")</f>
        <v/>
      </c>
      <c r="C1972" s="12" t="str">
        <f>IF(acc!D1974&lt;&gt;"",VLOOKUP(acc!D1974,private!$B$1:$C$9,2,FALSE),"")</f>
        <v/>
      </c>
      <c r="D1972" s="65" t="str">
        <f>IF(acc!E1974&lt;&gt;"",acc!E1974,"")</f>
        <v/>
      </c>
      <c r="E1972" s="12" t="str">
        <f>IF(acc!F1974&lt;&gt;"",acc!F1974,"")</f>
        <v/>
      </c>
      <c r="F1972" s="12" t="str">
        <f>IF(acc!G1974&lt;&gt;"",acc!G1974,"")</f>
        <v/>
      </c>
      <c r="G1972" s="12" t="str">
        <f>IF(acc!H1974&lt;&gt;"",acc!H1974,"")</f>
        <v/>
      </c>
      <c r="H1972" s="12" t="str">
        <f>IF(acc!I1974&lt;&gt;"",acc!I1974,"")</f>
        <v/>
      </c>
    </row>
    <row r="1973" spans="1:8" x14ac:dyDescent="0.25">
      <c r="A1973" s="12" t="str">
        <f>IF(acc!B1975&lt;&gt;"",acc!A1975,"")</f>
        <v/>
      </c>
      <c r="B1973" s="12" t="str">
        <f>IF(acc!B1975&lt;&gt;"",acc!B1975,"")</f>
        <v/>
      </c>
      <c r="C1973" s="12" t="str">
        <f>IF(acc!D1975&lt;&gt;"",VLOOKUP(acc!D1975,private!$B$1:$C$9,2,FALSE),"")</f>
        <v/>
      </c>
      <c r="D1973" s="65" t="str">
        <f>IF(acc!E1975&lt;&gt;"",acc!E1975,"")</f>
        <v/>
      </c>
      <c r="E1973" s="12" t="str">
        <f>IF(acc!F1975&lt;&gt;"",acc!F1975,"")</f>
        <v/>
      </c>
      <c r="F1973" s="12" t="str">
        <f>IF(acc!G1975&lt;&gt;"",acc!G1975,"")</f>
        <v/>
      </c>
      <c r="G1973" s="12" t="str">
        <f>IF(acc!H1975&lt;&gt;"",acc!H1975,"")</f>
        <v/>
      </c>
      <c r="H1973" s="12" t="str">
        <f>IF(acc!I1975&lt;&gt;"",acc!I1975,"")</f>
        <v/>
      </c>
    </row>
    <row r="1974" spans="1:8" x14ac:dyDescent="0.25">
      <c r="A1974" s="12" t="str">
        <f>IF(acc!B1976&lt;&gt;"",acc!A1976,"")</f>
        <v/>
      </c>
      <c r="B1974" s="12" t="str">
        <f>IF(acc!B1976&lt;&gt;"",acc!B1976,"")</f>
        <v/>
      </c>
      <c r="C1974" s="12" t="str">
        <f>IF(acc!D1976&lt;&gt;"",VLOOKUP(acc!D1976,private!$B$1:$C$9,2,FALSE),"")</f>
        <v/>
      </c>
      <c r="D1974" s="65" t="str">
        <f>IF(acc!E1976&lt;&gt;"",acc!E1976,"")</f>
        <v/>
      </c>
      <c r="E1974" s="12" t="str">
        <f>IF(acc!F1976&lt;&gt;"",acc!F1976,"")</f>
        <v/>
      </c>
      <c r="F1974" s="12" t="str">
        <f>IF(acc!G1976&lt;&gt;"",acc!G1976,"")</f>
        <v/>
      </c>
      <c r="G1974" s="12" t="str">
        <f>IF(acc!H1976&lt;&gt;"",acc!H1976,"")</f>
        <v/>
      </c>
      <c r="H1974" s="12" t="str">
        <f>IF(acc!I1976&lt;&gt;"",acc!I1976,"")</f>
        <v/>
      </c>
    </row>
    <row r="1975" spans="1:8" x14ac:dyDescent="0.25">
      <c r="A1975" s="12" t="str">
        <f>IF(acc!B1977&lt;&gt;"",acc!A1977,"")</f>
        <v/>
      </c>
      <c r="B1975" s="12" t="str">
        <f>IF(acc!B1977&lt;&gt;"",acc!B1977,"")</f>
        <v/>
      </c>
      <c r="C1975" s="12" t="str">
        <f>IF(acc!D1977&lt;&gt;"",VLOOKUP(acc!D1977,private!$B$1:$C$9,2,FALSE),"")</f>
        <v/>
      </c>
      <c r="D1975" s="65" t="str">
        <f>IF(acc!E1977&lt;&gt;"",acc!E1977,"")</f>
        <v/>
      </c>
      <c r="E1975" s="12" t="str">
        <f>IF(acc!F1977&lt;&gt;"",acc!F1977,"")</f>
        <v/>
      </c>
      <c r="F1975" s="12" t="str">
        <f>IF(acc!G1977&lt;&gt;"",acc!G1977,"")</f>
        <v/>
      </c>
      <c r="G1975" s="12" t="str">
        <f>IF(acc!H1977&lt;&gt;"",acc!H1977,"")</f>
        <v/>
      </c>
      <c r="H1975" s="12" t="str">
        <f>IF(acc!I1977&lt;&gt;"",acc!I1977,"")</f>
        <v/>
      </c>
    </row>
    <row r="1976" spans="1:8" x14ac:dyDescent="0.25">
      <c r="A1976" s="12" t="str">
        <f>IF(acc!B1978&lt;&gt;"",acc!A1978,"")</f>
        <v/>
      </c>
      <c r="B1976" s="12" t="str">
        <f>IF(acc!B1978&lt;&gt;"",acc!B1978,"")</f>
        <v/>
      </c>
      <c r="C1976" s="12" t="str">
        <f>IF(acc!D1978&lt;&gt;"",VLOOKUP(acc!D1978,private!$B$1:$C$9,2,FALSE),"")</f>
        <v/>
      </c>
      <c r="D1976" s="65" t="str">
        <f>IF(acc!E1978&lt;&gt;"",acc!E1978,"")</f>
        <v/>
      </c>
      <c r="E1976" s="12" t="str">
        <f>IF(acc!F1978&lt;&gt;"",acc!F1978,"")</f>
        <v/>
      </c>
      <c r="F1976" s="12" t="str">
        <f>IF(acc!G1978&lt;&gt;"",acc!G1978,"")</f>
        <v/>
      </c>
      <c r="G1976" s="12" t="str">
        <f>IF(acc!H1978&lt;&gt;"",acc!H1978,"")</f>
        <v/>
      </c>
      <c r="H1976" s="12" t="str">
        <f>IF(acc!I1978&lt;&gt;"",acc!I1978,"")</f>
        <v/>
      </c>
    </row>
    <row r="1977" spans="1:8" x14ac:dyDescent="0.25">
      <c r="A1977" s="12" t="str">
        <f>IF(acc!B1979&lt;&gt;"",acc!A1979,"")</f>
        <v/>
      </c>
      <c r="B1977" s="12" t="str">
        <f>IF(acc!B1979&lt;&gt;"",acc!B1979,"")</f>
        <v/>
      </c>
      <c r="C1977" s="12" t="str">
        <f>IF(acc!D1979&lt;&gt;"",VLOOKUP(acc!D1979,private!$B$1:$C$9,2,FALSE),"")</f>
        <v/>
      </c>
      <c r="D1977" s="65" t="str">
        <f>IF(acc!E1979&lt;&gt;"",acc!E1979,"")</f>
        <v/>
      </c>
      <c r="E1977" s="12" t="str">
        <f>IF(acc!F1979&lt;&gt;"",acc!F1979,"")</f>
        <v/>
      </c>
      <c r="F1977" s="12" t="str">
        <f>IF(acc!G1979&lt;&gt;"",acc!G1979,"")</f>
        <v/>
      </c>
      <c r="G1977" s="12" t="str">
        <f>IF(acc!H1979&lt;&gt;"",acc!H1979,"")</f>
        <v/>
      </c>
      <c r="H1977" s="12" t="str">
        <f>IF(acc!I1979&lt;&gt;"",acc!I1979,"")</f>
        <v/>
      </c>
    </row>
    <row r="1978" spans="1:8" x14ac:dyDescent="0.25">
      <c r="A1978" s="12" t="str">
        <f>IF(acc!B1980&lt;&gt;"",acc!A1980,"")</f>
        <v/>
      </c>
      <c r="B1978" s="12" t="str">
        <f>IF(acc!B1980&lt;&gt;"",acc!B1980,"")</f>
        <v/>
      </c>
      <c r="C1978" s="12" t="str">
        <f>IF(acc!D1980&lt;&gt;"",VLOOKUP(acc!D1980,private!$B$1:$C$9,2,FALSE),"")</f>
        <v/>
      </c>
      <c r="D1978" s="65" t="str">
        <f>IF(acc!E1980&lt;&gt;"",acc!E1980,"")</f>
        <v/>
      </c>
      <c r="E1978" s="12" t="str">
        <f>IF(acc!F1980&lt;&gt;"",acc!F1980,"")</f>
        <v/>
      </c>
      <c r="F1978" s="12" t="str">
        <f>IF(acc!G1980&lt;&gt;"",acc!G1980,"")</f>
        <v/>
      </c>
      <c r="G1978" s="12" t="str">
        <f>IF(acc!H1980&lt;&gt;"",acc!H1980,"")</f>
        <v/>
      </c>
      <c r="H1978" s="12" t="str">
        <f>IF(acc!I1980&lt;&gt;"",acc!I1980,"")</f>
        <v/>
      </c>
    </row>
    <row r="1979" spans="1:8" x14ac:dyDescent="0.25">
      <c r="A1979" s="12" t="str">
        <f>IF(acc!B1981&lt;&gt;"",acc!A1981,"")</f>
        <v/>
      </c>
      <c r="B1979" s="12" t="str">
        <f>IF(acc!B1981&lt;&gt;"",acc!B1981,"")</f>
        <v/>
      </c>
      <c r="C1979" s="12" t="str">
        <f>IF(acc!D1981&lt;&gt;"",VLOOKUP(acc!D1981,private!$B$1:$C$9,2,FALSE),"")</f>
        <v/>
      </c>
      <c r="D1979" s="65" t="str">
        <f>IF(acc!E1981&lt;&gt;"",acc!E1981,"")</f>
        <v/>
      </c>
      <c r="E1979" s="12" t="str">
        <f>IF(acc!F1981&lt;&gt;"",acc!F1981,"")</f>
        <v/>
      </c>
      <c r="F1979" s="12" t="str">
        <f>IF(acc!G1981&lt;&gt;"",acc!G1981,"")</f>
        <v/>
      </c>
      <c r="G1979" s="12" t="str">
        <f>IF(acc!H1981&lt;&gt;"",acc!H1981,"")</f>
        <v/>
      </c>
      <c r="H1979" s="12" t="str">
        <f>IF(acc!I1981&lt;&gt;"",acc!I1981,"")</f>
        <v/>
      </c>
    </row>
    <row r="1980" spans="1:8" x14ac:dyDescent="0.25">
      <c r="A1980" s="12" t="str">
        <f>IF(acc!B1982&lt;&gt;"",acc!A1982,"")</f>
        <v/>
      </c>
      <c r="B1980" s="12" t="str">
        <f>IF(acc!B1982&lt;&gt;"",acc!B1982,"")</f>
        <v/>
      </c>
      <c r="C1980" s="12" t="str">
        <f>IF(acc!D1982&lt;&gt;"",VLOOKUP(acc!D1982,private!$B$1:$C$9,2,FALSE),"")</f>
        <v/>
      </c>
      <c r="D1980" s="65" t="str">
        <f>IF(acc!E1982&lt;&gt;"",acc!E1982,"")</f>
        <v/>
      </c>
      <c r="E1980" s="12" t="str">
        <f>IF(acc!F1982&lt;&gt;"",acc!F1982,"")</f>
        <v/>
      </c>
      <c r="F1980" s="12" t="str">
        <f>IF(acc!G1982&lt;&gt;"",acc!G1982,"")</f>
        <v/>
      </c>
      <c r="G1980" s="12" t="str">
        <f>IF(acc!H1982&lt;&gt;"",acc!H1982,"")</f>
        <v/>
      </c>
      <c r="H1980" s="12" t="str">
        <f>IF(acc!I1982&lt;&gt;"",acc!I1982,"")</f>
        <v/>
      </c>
    </row>
    <row r="1981" spans="1:8" x14ac:dyDescent="0.25">
      <c r="A1981" s="12" t="str">
        <f>IF(acc!B1983&lt;&gt;"",acc!A1983,"")</f>
        <v/>
      </c>
      <c r="B1981" s="12" t="str">
        <f>IF(acc!B1983&lt;&gt;"",acc!B1983,"")</f>
        <v/>
      </c>
      <c r="C1981" s="12" t="str">
        <f>IF(acc!D1983&lt;&gt;"",VLOOKUP(acc!D1983,private!$B$1:$C$9,2,FALSE),"")</f>
        <v/>
      </c>
      <c r="D1981" s="65" t="str">
        <f>IF(acc!E1983&lt;&gt;"",acc!E1983,"")</f>
        <v/>
      </c>
      <c r="E1981" s="12" t="str">
        <f>IF(acc!F1983&lt;&gt;"",acc!F1983,"")</f>
        <v/>
      </c>
      <c r="F1981" s="12" t="str">
        <f>IF(acc!G1983&lt;&gt;"",acc!G1983,"")</f>
        <v/>
      </c>
      <c r="G1981" s="12" t="str">
        <f>IF(acc!H1983&lt;&gt;"",acc!H1983,"")</f>
        <v/>
      </c>
      <c r="H1981" s="12" t="str">
        <f>IF(acc!I1983&lt;&gt;"",acc!I1983,"")</f>
        <v/>
      </c>
    </row>
    <row r="1982" spans="1:8" x14ac:dyDescent="0.25">
      <c r="A1982" s="12" t="str">
        <f>IF(acc!B1984&lt;&gt;"",acc!A1984,"")</f>
        <v/>
      </c>
      <c r="B1982" s="12" t="str">
        <f>IF(acc!B1984&lt;&gt;"",acc!B1984,"")</f>
        <v/>
      </c>
      <c r="C1982" s="12" t="str">
        <f>IF(acc!D1984&lt;&gt;"",VLOOKUP(acc!D1984,private!$B$1:$C$9,2,FALSE),"")</f>
        <v/>
      </c>
      <c r="D1982" s="65" t="str">
        <f>IF(acc!E1984&lt;&gt;"",acc!E1984,"")</f>
        <v/>
      </c>
      <c r="E1982" s="12" t="str">
        <f>IF(acc!F1984&lt;&gt;"",acc!F1984,"")</f>
        <v/>
      </c>
      <c r="F1982" s="12" t="str">
        <f>IF(acc!G1984&lt;&gt;"",acc!G1984,"")</f>
        <v/>
      </c>
      <c r="G1982" s="12" t="str">
        <f>IF(acc!H1984&lt;&gt;"",acc!H1984,"")</f>
        <v/>
      </c>
      <c r="H1982" s="12" t="str">
        <f>IF(acc!I1984&lt;&gt;"",acc!I1984,"")</f>
        <v/>
      </c>
    </row>
    <row r="1983" spans="1:8" x14ac:dyDescent="0.25">
      <c r="A1983" s="12" t="str">
        <f>IF(acc!B1985&lt;&gt;"",acc!A1985,"")</f>
        <v/>
      </c>
      <c r="B1983" s="12" t="str">
        <f>IF(acc!B1985&lt;&gt;"",acc!B1985,"")</f>
        <v/>
      </c>
      <c r="C1983" s="12" t="str">
        <f>IF(acc!D1985&lt;&gt;"",VLOOKUP(acc!D1985,private!$B$1:$C$9,2,FALSE),"")</f>
        <v/>
      </c>
      <c r="D1983" s="65" t="str">
        <f>IF(acc!E1985&lt;&gt;"",acc!E1985,"")</f>
        <v/>
      </c>
      <c r="E1983" s="12" t="str">
        <f>IF(acc!F1985&lt;&gt;"",acc!F1985,"")</f>
        <v/>
      </c>
      <c r="F1983" s="12" t="str">
        <f>IF(acc!G1985&lt;&gt;"",acc!G1985,"")</f>
        <v/>
      </c>
      <c r="G1983" s="12" t="str">
        <f>IF(acc!H1985&lt;&gt;"",acc!H1985,"")</f>
        <v/>
      </c>
      <c r="H1983" s="12" t="str">
        <f>IF(acc!I1985&lt;&gt;"",acc!I1985,"")</f>
        <v/>
      </c>
    </row>
    <row r="1984" spans="1:8" x14ac:dyDescent="0.25">
      <c r="A1984" s="12" t="str">
        <f>IF(acc!B1986&lt;&gt;"",acc!A1986,"")</f>
        <v/>
      </c>
      <c r="B1984" s="12" t="str">
        <f>IF(acc!B1986&lt;&gt;"",acc!B1986,"")</f>
        <v/>
      </c>
      <c r="C1984" s="12" t="str">
        <f>IF(acc!D1986&lt;&gt;"",VLOOKUP(acc!D1986,private!$B$1:$C$9,2,FALSE),"")</f>
        <v/>
      </c>
      <c r="D1984" s="65" t="str">
        <f>IF(acc!E1986&lt;&gt;"",acc!E1986,"")</f>
        <v/>
      </c>
      <c r="E1984" s="12" t="str">
        <f>IF(acc!F1986&lt;&gt;"",acc!F1986,"")</f>
        <v/>
      </c>
      <c r="F1984" s="12" t="str">
        <f>IF(acc!G1986&lt;&gt;"",acc!G1986,"")</f>
        <v/>
      </c>
      <c r="G1984" s="12" t="str">
        <f>IF(acc!H1986&lt;&gt;"",acc!H1986,"")</f>
        <v/>
      </c>
      <c r="H1984" s="12" t="str">
        <f>IF(acc!I1986&lt;&gt;"",acc!I1986,"")</f>
        <v/>
      </c>
    </row>
    <row r="1985" spans="1:8" x14ac:dyDescent="0.25">
      <c r="A1985" s="12" t="str">
        <f>IF(acc!B1987&lt;&gt;"",acc!A1987,"")</f>
        <v/>
      </c>
      <c r="B1985" s="12" t="str">
        <f>IF(acc!B1987&lt;&gt;"",acc!B1987,"")</f>
        <v/>
      </c>
      <c r="C1985" s="12" t="str">
        <f>IF(acc!D1987&lt;&gt;"",VLOOKUP(acc!D1987,private!$B$1:$C$9,2,FALSE),"")</f>
        <v/>
      </c>
      <c r="D1985" s="65" t="str">
        <f>IF(acc!E1987&lt;&gt;"",acc!E1987,"")</f>
        <v/>
      </c>
      <c r="E1985" s="12" t="str">
        <f>IF(acc!F1987&lt;&gt;"",acc!F1987,"")</f>
        <v/>
      </c>
      <c r="F1985" s="12" t="str">
        <f>IF(acc!G1987&lt;&gt;"",acc!G1987,"")</f>
        <v/>
      </c>
      <c r="G1985" s="12" t="str">
        <f>IF(acc!H1987&lt;&gt;"",acc!H1987,"")</f>
        <v/>
      </c>
      <c r="H1985" s="12" t="str">
        <f>IF(acc!I1987&lt;&gt;"",acc!I1987,"")</f>
        <v/>
      </c>
    </row>
    <row r="1986" spans="1:8" x14ac:dyDescent="0.25">
      <c r="A1986" s="12" t="str">
        <f>IF(acc!B1988&lt;&gt;"",acc!A1988,"")</f>
        <v/>
      </c>
      <c r="B1986" s="12" t="str">
        <f>IF(acc!B1988&lt;&gt;"",acc!B1988,"")</f>
        <v/>
      </c>
      <c r="C1986" s="12" t="str">
        <f>IF(acc!D1988&lt;&gt;"",VLOOKUP(acc!D1988,private!$B$1:$C$9,2,FALSE),"")</f>
        <v/>
      </c>
      <c r="D1986" s="65" t="str">
        <f>IF(acc!E1988&lt;&gt;"",acc!E1988,"")</f>
        <v/>
      </c>
      <c r="E1986" s="12" t="str">
        <f>IF(acc!F1988&lt;&gt;"",acc!F1988,"")</f>
        <v/>
      </c>
      <c r="F1986" s="12" t="str">
        <f>IF(acc!G1988&lt;&gt;"",acc!G1988,"")</f>
        <v/>
      </c>
      <c r="G1986" s="12" t="str">
        <f>IF(acc!H1988&lt;&gt;"",acc!H1988,"")</f>
        <v/>
      </c>
      <c r="H1986" s="12" t="str">
        <f>IF(acc!I1988&lt;&gt;"",acc!I1988,"")</f>
        <v/>
      </c>
    </row>
    <row r="1987" spans="1:8" x14ac:dyDescent="0.25">
      <c r="A1987" s="12" t="str">
        <f>IF(acc!B1989&lt;&gt;"",acc!A1989,"")</f>
        <v/>
      </c>
      <c r="B1987" s="12" t="str">
        <f>IF(acc!B1989&lt;&gt;"",acc!B1989,"")</f>
        <v/>
      </c>
      <c r="C1987" s="12" t="str">
        <f>IF(acc!D1989&lt;&gt;"",VLOOKUP(acc!D1989,private!$B$1:$C$9,2,FALSE),"")</f>
        <v/>
      </c>
      <c r="D1987" s="65" t="str">
        <f>IF(acc!E1989&lt;&gt;"",acc!E1989,"")</f>
        <v/>
      </c>
      <c r="E1987" s="12" t="str">
        <f>IF(acc!F1989&lt;&gt;"",acc!F1989,"")</f>
        <v/>
      </c>
      <c r="F1987" s="12" t="str">
        <f>IF(acc!G1989&lt;&gt;"",acc!G1989,"")</f>
        <v/>
      </c>
      <c r="G1987" s="12" t="str">
        <f>IF(acc!H1989&lt;&gt;"",acc!H1989,"")</f>
        <v/>
      </c>
      <c r="H1987" s="12" t="str">
        <f>IF(acc!I1989&lt;&gt;"",acc!I1989,"")</f>
        <v/>
      </c>
    </row>
    <row r="1988" spans="1:8" x14ac:dyDescent="0.25">
      <c r="A1988" s="12" t="str">
        <f>IF(acc!B1990&lt;&gt;"",acc!A1990,"")</f>
        <v/>
      </c>
      <c r="B1988" s="12" t="str">
        <f>IF(acc!B1990&lt;&gt;"",acc!B1990,"")</f>
        <v/>
      </c>
      <c r="C1988" s="12" t="str">
        <f>IF(acc!D1990&lt;&gt;"",VLOOKUP(acc!D1990,private!$B$1:$C$9,2,FALSE),"")</f>
        <v/>
      </c>
      <c r="D1988" s="65" t="str">
        <f>IF(acc!E1990&lt;&gt;"",acc!E1990,"")</f>
        <v/>
      </c>
      <c r="E1988" s="12" t="str">
        <f>IF(acc!F1990&lt;&gt;"",acc!F1990,"")</f>
        <v/>
      </c>
      <c r="F1988" s="12" t="str">
        <f>IF(acc!G1990&lt;&gt;"",acc!G1990,"")</f>
        <v/>
      </c>
      <c r="G1988" s="12" t="str">
        <f>IF(acc!H1990&lt;&gt;"",acc!H1990,"")</f>
        <v/>
      </c>
      <c r="H1988" s="12" t="str">
        <f>IF(acc!I1990&lt;&gt;"",acc!I1990,"")</f>
        <v/>
      </c>
    </row>
    <row r="1989" spans="1:8" x14ac:dyDescent="0.25">
      <c r="A1989" s="12" t="str">
        <f>IF(acc!B1991&lt;&gt;"",acc!A1991,"")</f>
        <v/>
      </c>
      <c r="B1989" s="12" t="str">
        <f>IF(acc!B1991&lt;&gt;"",acc!B1991,"")</f>
        <v/>
      </c>
      <c r="C1989" s="12" t="str">
        <f>IF(acc!D1991&lt;&gt;"",VLOOKUP(acc!D1991,private!$B$1:$C$9,2,FALSE),"")</f>
        <v/>
      </c>
      <c r="D1989" s="65" t="str">
        <f>IF(acc!E1991&lt;&gt;"",acc!E1991,"")</f>
        <v/>
      </c>
      <c r="E1989" s="12" t="str">
        <f>IF(acc!F1991&lt;&gt;"",acc!F1991,"")</f>
        <v/>
      </c>
      <c r="F1989" s="12" t="str">
        <f>IF(acc!G1991&lt;&gt;"",acc!G1991,"")</f>
        <v/>
      </c>
      <c r="G1989" s="12" t="str">
        <f>IF(acc!H1991&lt;&gt;"",acc!H1991,"")</f>
        <v/>
      </c>
      <c r="H1989" s="12" t="str">
        <f>IF(acc!I1991&lt;&gt;"",acc!I1991,"")</f>
        <v/>
      </c>
    </row>
    <row r="1990" spans="1:8" x14ac:dyDescent="0.25">
      <c r="A1990" s="12" t="str">
        <f>IF(acc!B1992&lt;&gt;"",acc!A1992,"")</f>
        <v/>
      </c>
      <c r="B1990" s="12" t="str">
        <f>IF(acc!B1992&lt;&gt;"",acc!B1992,"")</f>
        <v/>
      </c>
      <c r="C1990" s="12" t="str">
        <f>IF(acc!D1992&lt;&gt;"",VLOOKUP(acc!D1992,private!$B$1:$C$9,2,FALSE),"")</f>
        <v/>
      </c>
      <c r="D1990" s="65" t="str">
        <f>IF(acc!E1992&lt;&gt;"",acc!E1992,"")</f>
        <v/>
      </c>
      <c r="E1990" s="12" t="str">
        <f>IF(acc!F1992&lt;&gt;"",acc!F1992,"")</f>
        <v/>
      </c>
      <c r="F1990" s="12" t="str">
        <f>IF(acc!G1992&lt;&gt;"",acc!G1992,"")</f>
        <v/>
      </c>
      <c r="G1990" s="12" t="str">
        <f>IF(acc!H1992&lt;&gt;"",acc!H1992,"")</f>
        <v/>
      </c>
      <c r="H1990" s="12" t="str">
        <f>IF(acc!I1992&lt;&gt;"",acc!I1992,"")</f>
        <v/>
      </c>
    </row>
    <row r="1991" spans="1:8" x14ac:dyDescent="0.25">
      <c r="A1991" s="12" t="str">
        <f>IF(acc!B1993&lt;&gt;"",acc!A1993,"")</f>
        <v/>
      </c>
      <c r="B1991" s="12" t="str">
        <f>IF(acc!B1993&lt;&gt;"",acc!B1993,"")</f>
        <v/>
      </c>
      <c r="C1991" s="12" t="str">
        <f>IF(acc!D1993&lt;&gt;"",VLOOKUP(acc!D1993,private!$B$1:$C$9,2,FALSE),"")</f>
        <v/>
      </c>
      <c r="D1991" s="65" t="str">
        <f>IF(acc!E1993&lt;&gt;"",acc!E1993,"")</f>
        <v/>
      </c>
      <c r="E1991" s="12" t="str">
        <f>IF(acc!F1993&lt;&gt;"",acc!F1993,"")</f>
        <v/>
      </c>
      <c r="F1991" s="12" t="str">
        <f>IF(acc!G1993&lt;&gt;"",acc!G1993,"")</f>
        <v/>
      </c>
      <c r="G1991" s="12" t="str">
        <f>IF(acc!H1993&lt;&gt;"",acc!H1993,"")</f>
        <v/>
      </c>
      <c r="H1991" s="12" t="str">
        <f>IF(acc!I1993&lt;&gt;"",acc!I1993,"")</f>
        <v/>
      </c>
    </row>
    <row r="1992" spans="1:8" x14ac:dyDescent="0.25">
      <c r="A1992" s="12" t="str">
        <f>IF(acc!B1994&lt;&gt;"",acc!A1994,"")</f>
        <v/>
      </c>
      <c r="B1992" s="12" t="str">
        <f>IF(acc!B1994&lt;&gt;"",acc!B1994,"")</f>
        <v/>
      </c>
      <c r="C1992" s="12" t="str">
        <f>IF(acc!D1994&lt;&gt;"",VLOOKUP(acc!D1994,private!$B$1:$C$9,2,FALSE),"")</f>
        <v/>
      </c>
      <c r="D1992" s="65" t="str">
        <f>IF(acc!E1994&lt;&gt;"",acc!E1994,"")</f>
        <v/>
      </c>
      <c r="E1992" s="12" t="str">
        <f>IF(acc!F1994&lt;&gt;"",acc!F1994,"")</f>
        <v/>
      </c>
      <c r="F1992" s="12" t="str">
        <f>IF(acc!G1994&lt;&gt;"",acc!G1994,"")</f>
        <v/>
      </c>
      <c r="G1992" s="12" t="str">
        <f>IF(acc!H1994&lt;&gt;"",acc!H1994,"")</f>
        <v/>
      </c>
      <c r="H1992" s="12" t="str">
        <f>IF(acc!I1994&lt;&gt;"",acc!I1994,"")</f>
        <v/>
      </c>
    </row>
    <row r="1993" spans="1:8" x14ac:dyDescent="0.25">
      <c r="A1993" s="12" t="str">
        <f>IF(acc!B1995&lt;&gt;"",acc!A1995,"")</f>
        <v/>
      </c>
      <c r="B1993" s="12" t="str">
        <f>IF(acc!B1995&lt;&gt;"",acc!B1995,"")</f>
        <v/>
      </c>
      <c r="C1993" s="12" t="str">
        <f>IF(acc!D1995&lt;&gt;"",VLOOKUP(acc!D1995,private!$B$1:$C$9,2,FALSE),"")</f>
        <v/>
      </c>
      <c r="D1993" s="65" t="str">
        <f>IF(acc!E1995&lt;&gt;"",acc!E1995,"")</f>
        <v/>
      </c>
      <c r="E1993" s="12" t="str">
        <f>IF(acc!F1995&lt;&gt;"",acc!F1995,"")</f>
        <v/>
      </c>
      <c r="F1993" s="12" t="str">
        <f>IF(acc!G1995&lt;&gt;"",acc!G1995,"")</f>
        <v/>
      </c>
      <c r="G1993" s="12" t="str">
        <f>IF(acc!H1995&lt;&gt;"",acc!H1995,"")</f>
        <v/>
      </c>
      <c r="H1993" s="12" t="str">
        <f>IF(acc!I1995&lt;&gt;"",acc!I1995,"")</f>
        <v/>
      </c>
    </row>
    <row r="1994" spans="1:8" x14ac:dyDescent="0.25">
      <c r="A1994" s="12" t="str">
        <f>IF(acc!B1996&lt;&gt;"",acc!A1996,"")</f>
        <v/>
      </c>
      <c r="B1994" s="12" t="str">
        <f>IF(acc!B1996&lt;&gt;"",acc!B1996,"")</f>
        <v/>
      </c>
      <c r="C1994" s="12" t="str">
        <f>IF(acc!D1996&lt;&gt;"",VLOOKUP(acc!D1996,private!$B$1:$C$9,2,FALSE),"")</f>
        <v/>
      </c>
      <c r="D1994" s="65" t="str">
        <f>IF(acc!E1996&lt;&gt;"",acc!E1996,"")</f>
        <v/>
      </c>
      <c r="E1994" s="12" t="str">
        <f>IF(acc!F1996&lt;&gt;"",acc!F1996,"")</f>
        <v/>
      </c>
      <c r="F1994" s="12" t="str">
        <f>IF(acc!G1996&lt;&gt;"",acc!G1996,"")</f>
        <v/>
      </c>
      <c r="G1994" s="12" t="str">
        <f>IF(acc!H1996&lt;&gt;"",acc!H1996,"")</f>
        <v/>
      </c>
      <c r="H1994" s="12" t="str">
        <f>IF(acc!I1996&lt;&gt;"",acc!I1996,"")</f>
        <v/>
      </c>
    </row>
    <row r="1995" spans="1:8" x14ac:dyDescent="0.25">
      <c r="A1995" s="12" t="str">
        <f>IF(acc!B1997&lt;&gt;"",acc!A1997,"")</f>
        <v/>
      </c>
      <c r="B1995" s="12" t="str">
        <f>IF(acc!B1997&lt;&gt;"",acc!B1997,"")</f>
        <v/>
      </c>
      <c r="C1995" s="12" t="str">
        <f>IF(acc!D1997&lt;&gt;"",VLOOKUP(acc!D1997,private!$B$1:$C$9,2,FALSE),"")</f>
        <v/>
      </c>
      <c r="D1995" s="65" t="str">
        <f>IF(acc!E1997&lt;&gt;"",acc!E1997,"")</f>
        <v/>
      </c>
      <c r="E1995" s="12" t="str">
        <f>IF(acc!F1997&lt;&gt;"",acc!F1997,"")</f>
        <v/>
      </c>
      <c r="F1995" s="12" t="str">
        <f>IF(acc!G1997&lt;&gt;"",acc!G1997,"")</f>
        <v/>
      </c>
      <c r="G1995" s="12" t="str">
        <f>IF(acc!H1997&lt;&gt;"",acc!H1997,"")</f>
        <v/>
      </c>
      <c r="H1995" s="12" t="str">
        <f>IF(acc!I1997&lt;&gt;"",acc!I1997,"")</f>
        <v/>
      </c>
    </row>
    <row r="1996" spans="1:8" x14ac:dyDescent="0.25">
      <c r="A1996" s="12" t="str">
        <f>IF(acc!B1998&lt;&gt;"",acc!A1998,"")</f>
        <v/>
      </c>
      <c r="B1996" s="12" t="str">
        <f>IF(acc!B1998&lt;&gt;"",acc!B1998,"")</f>
        <v/>
      </c>
      <c r="C1996" s="12" t="str">
        <f>IF(acc!D1998&lt;&gt;"",VLOOKUP(acc!D1998,private!$B$1:$C$9,2,FALSE),"")</f>
        <v/>
      </c>
      <c r="D1996" s="65" t="str">
        <f>IF(acc!E1998&lt;&gt;"",acc!E1998,"")</f>
        <v/>
      </c>
      <c r="E1996" s="12" t="str">
        <f>IF(acc!F1998&lt;&gt;"",acc!F1998,"")</f>
        <v/>
      </c>
      <c r="F1996" s="12" t="str">
        <f>IF(acc!G1998&lt;&gt;"",acc!G1998,"")</f>
        <v/>
      </c>
      <c r="G1996" s="12" t="str">
        <f>IF(acc!H1998&lt;&gt;"",acc!H1998,"")</f>
        <v/>
      </c>
      <c r="H1996" s="12" t="str">
        <f>IF(acc!I1998&lt;&gt;"",acc!I1998,"")</f>
        <v/>
      </c>
    </row>
    <row r="1997" spans="1:8" x14ac:dyDescent="0.25">
      <c r="A1997" s="12" t="str">
        <f>IF(acc!B1999&lt;&gt;"",acc!A1999,"")</f>
        <v/>
      </c>
      <c r="B1997" s="12" t="str">
        <f>IF(acc!B1999&lt;&gt;"",acc!B1999,"")</f>
        <v/>
      </c>
      <c r="C1997" s="12" t="str">
        <f>IF(acc!D1999&lt;&gt;"",VLOOKUP(acc!D1999,private!$B$1:$C$9,2,FALSE),"")</f>
        <v/>
      </c>
      <c r="D1997" s="65" t="str">
        <f>IF(acc!E1999&lt;&gt;"",acc!E1999,"")</f>
        <v/>
      </c>
      <c r="E1997" s="12" t="str">
        <f>IF(acc!F1999&lt;&gt;"",acc!F1999,"")</f>
        <v/>
      </c>
      <c r="F1997" s="12" t="str">
        <f>IF(acc!G1999&lt;&gt;"",acc!G1999,"")</f>
        <v/>
      </c>
      <c r="G1997" s="12" t="str">
        <f>IF(acc!H1999&lt;&gt;"",acc!H1999,"")</f>
        <v/>
      </c>
      <c r="H1997" s="12" t="str">
        <f>IF(acc!I1999&lt;&gt;"",acc!I1999,"")</f>
        <v/>
      </c>
    </row>
    <row r="1998" spans="1:8" x14ac:dyDescent="0.25">
      <c r="A1998" s="12" t="str">
        <f>IF(acc!B2000&lt;&gt;"",acc!A2000,"")</f>
        <v/>
      </c>
      <c r="B1998" s="12" t="str">
        <f>IF(acc!B2000&lt;&gt;"",acc!B2000,"")</f>
        <v/>
      </c>
      <c r="C1998" s="12" t="str">
        <f>IF(acc!D2000&lt;&gt;"",VLOOKUP(acc!D2000,private!$B$1:$C$9,2,FALSE),"")</f>
        <v/>
      </c>
      <c r="D1998" s="65" t="str">
        <f>IF(acc!E2000&lt;&gt;"",acc!E2000,"")</f>
        <v/>
      </c>
      <c r="E1998" s="12" t="str">
        <f>IF(acc!F2000&lt;&gt;"",acc!F2000,"")</f>
        <v/>
      </c>
      <c r="F1998" s="12" t="str">
        <f>IF(acc!G2000&lt;&gt;"",acc!G2000,"")</f>
        <v/>
      </c>
      <c r="G1998" s="12" t="str">
        <f>IF(acc!H2000&lt;&gt;"",acc!H2000,"")</f>
        <v/>
      </c>
      <c r="H1998" s="12" t="str">
        <f>IF(acc!I2000&lt;&gt;"",acc!I2000,"")</f>
        <v/>
      </c>
    </row>
    <row r="1999" spans="1:8" x14ac:dyDescent="0.25">
      <c r="A1999" s="12" t="str">
        <f>IF(acc!B2001&lt;&gt;"",acc!A2001,"")</f>
        <v/>
      </c>
      <c r="B1999" s="12" t="str">
        <f>IF(acc!B2001&lt;&gt;"",acc!B2001,"")</f>
        <v/>
      </c>
      <c r="C1999" s="12" t="str">
        <f>IF(acc!D2001&lt;&gt;"",VLOOKUP(acc!D2001,private!$B$1:$C$9,2,FALSE),"")</f>
        <v/>
      </c>
      <c r="D1999" s="65" t="str">
        <f>IF(acc!E2001&lt;&gt;"",acc!E2001,"")</f>
        <v/>
      </c>
      <c r="E1999" s="12" t="str">
        <f>IF(acc!F2001&lt;&gt;"",acc!F2001,"")</f>
        <v/>
      </c>
      <c r="F1999" s="12" t="str">
        <f>IF(acc!G2001&lt;&gt;"",acc!G2001,"")</f>
        <v/>
      </c>
      <c r="G1999" s="12" t="str">
        <f>IF(acc!H2001&lt;&gt;"",acc!H2001,"")</f>
        <v/>
      </c>
      <c r="H1999" s="12" t="str">
        <f>IF(acc!I2001&lt;&gt;"",acc!I2001,"")</f>
        <v/>
      </c>
    </row>
    <row r="2000" spans="1:8" x14ac:dyDescent="0.25">
      <c r="A2000" s="12" t="str">
        <f>IF(acc!B2002&lt;&gt;"",acc!A2002,"")</f>
        <v/>
      </c>
      <c r="B2000" s="12" t="str">
        <f>IF(acc!B2002&lt;&gt;"",acc!B2002,"")</f>
        <v/>
      </c>
      <c r="C2000" s="12" t="str">
        <f>IF(acc!D2002&lt;&gt;"",VLOOKUP(acc!D2002,private!$B$1:$C$9,2,FALSE),"")</f>
        <v/>
      </c>
      <c r="D2000" s="65" t="str">
        <f>IF(acc!E2002&lt;&gt;"",acc!E2002,"")</f>
        <v/>
      </c>
      <c r="E2000" s="12" t="str">
        <f>IF(acc!F2002&lt;&gt;"",acc!F2002,"")</f>
        <v/>
      </c>
      <c r="F2000" s="12" t="str">
        <f>IF(acc!G2002&lt;&gt;"",acc!G2002,"")</f>
        <v/>
      </c>
      <c r="G2000" s="12" t="str">
        <f>IF(acc!H2002&lt;&gt;"",acc!H2002,"")</f>
        <v/>
      </c>
      <c r="H2000" s="12" t="str">
        <f>IF(acc!I2002&lt;&gt;"",acc!I2002,"")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/>
  <dimension ref="A1:F2000"/>
  <sheetViews>
    <sheetView workbookViewId="0">
      <selection activeCell="C1" sqref="C1"/>
    </sheetView>
  </sheetViews>
  <sheetFormatPr defaultColWidth="8.85546875" defaultRowHeight="15" x14ac:dyDescent="0.25"/>
  <cols>
    <col min="1" max="2" width="10" style="8" customWidth="1"/>
    <col min="3" max="3" width="21.140625" style="8" bestFit="1" customWidth="1"/>
    <col min="4" max="4" width="22.28515625" style="8" bestFit="1" customWidth="1"/>
    <col min="5" max="5" width="15" style="64" customWidth="1"/>
    <col min="6" max="6" width="15" style="8" customWidth="1"/>
    <col min="7" max="16384" width="8.85546875" style="8"/>
  </cols>
  <sheetData>
    <row r="1" spans="1:6" x14ac:dyDescent="0.25">
      <c r="A1" s="2">
        <f>IF(pay!B3&lt;&gt;"",pay!A3,"")</f>
        <v>1</v>
      </c>
      <c r="B1" s="2">
        <f>IF(pay!B3&lt;&gt;"",pay!B3,"")</f>
        <v>1</v>
      </c>
      <c r="C1" s="2" t="str">
        <f>IF(pay!D3&lt;&gt;"",VLOOKUP(pay!D3,private!$E$1:$F$8,2,FALSE),"")</f>
        <v>platejno_narejdane</v>
      </c>
      <c r="D1" s="2" t="str">
        <f>IF(pay!E3&lt;&gt;"",pay!E3,"")</f>
        <v>Х-90-1000167</v>
      </c>
      <c r="E1" s="63">
        <f>IF(pay!F3&lt;&gt;"",pay!F3,"")</f>
        <v>42716</v>
      </c>
      <c r="F1" s="2">
        <f>IF(pay!G3&lt;&gt;"",pay!G3,"")</f>
        <v>168000</v>
      </c>
    </row>
    <row r="2" spans="1:6" x14ac:dyDescent="0.25">
      <c r="A2" s="2" t="str">
        <f>IF(pay!B4&lt;&gt;"",pay!A4,"")</f>
        <v/>
      </c>
      <c r="B2" s="2" t="str">
        <f>IF(pay!B4&lt;&gt;"",pay!B4,"")</f>
        <v/>
      </c>
      <c r="C2" s="2" t="str">
        <f>IF(pay!D4&lt;&gt;"",VLOOKUP(pay!D4,private!$E$1:$F$8,2,FALSE),"")</f>
        <v/>
      </c>
      <c r="D2" s="2" t="str">
        <f>IF(pay!E4&lt;&gt;"",pay!E4,"")</f>
        <v/>
      </c>
      <c r="E2" s="63" t="str">
        <f>IF(pay!F4&lt;&gt;"",pay!F4,"")</f>
        <v/>
      </c>
      <c r="F2" s="2" t="str">
        <f>IF(pay!G4&lt;&gt;"",pay!G4,"")</f>
        <v/>
      </c>
    </row>
    <row r="3" spans="1:6" x14ac:dyDescent="0.25">
      <c r="A3" s="2" t="str">
        <f>IF(pay!B5&lt;&gt;"",pay!A5,"")</f>
        <v/>
      </c>
      <c r="B3" s="2" t="str">
        <f>IF(pay!B5&lt;&gt;"",pay!B5,"")</f>
        <v/>
      </c>
      <c r="C3" s="2" t="str">
        <f>IF(pay!D5&lt;&gt;"",VLOOKUP(pay!D5,private!$E$1:$F$8,2,FALSE),"")</f>
        <v/>
      </c>
      <c r="D3" s="2" t="str">
        <f>IF(pay!E5&lt;&gt;"",pay!E5,"")</f>
        <v/>
      </c>
      <c r="E3" s="63" t="str">
        <f>IF(pay!F5&lt;&gt;"",pay!F5,"")</f>
        <v/>
      </c>
      <c r="F3" s="2" t="str">
        <f>IF(pay!G5&lt;&gt;"",pay!G5,"")</f>
        <v/>
      </c>
    </row>
    <row r="4" spans="1:6" x14ac:dyDescent="0.25">
      <c r="A4" s="2" t="str">
        <f>IF(pay!B6&lt;&gt;"",pay!A6,"")</f>
        <v/>
      </c>
      <c r="B4" s="2" t="str">
        <f>IF(pay!B6&lt;&gt;"",pay!B6,"")</f>
        <v/>
      </c>
      <c r="C4" s="2" t="str">
        <f>IF(pay!D6&lt;&gt;"",VLOOKUP(pay!D6,private!$E$1:$F$8,2,FALSE),"")</f>
        <v/>
      </c>
      <c r="D4" s="2" t="str">
        <f>IF(pay!E6&lt;&gt;"",pay!E6,"")</f>
        <v/>
      </c>
      <c r="E4" s="63" t="str">
        <f>IF(pay!F6&lt;&gt;"",pay!F6,"")</f>
        <v/>
      </c>
      <c r="F4" s="2" t="str">
        <f>IF(pay!G6&lt;&gt;"",pay!G6,"")</f>
        <v/>
      </c>
    </row>
    <row r="5" spans="1:6" x14ac:dyDescent="0.25">
      <c r="A5" s="2" t="str">
        <f>IF(pay!B7&lt;&gt;"",pay!A7,"")</f>
        <v/>
      </c>
      <c r="B5" s="2" t="str">
        <f>IF(pay!B7&lt;&gt;"",pay!B7,"")</f>
        <v/>
      </c>
      <c r="C5" s="2" t="str">
        <f>IF(pay!D7&lt;&gt;"",VLOOKUP(pay!D7,private!$E$1:$F$8,2,FALSE),"")</f>
        <v/>
      </c>
      <c r="D5" s="2" t="str">
        <f>IF(pay!E7&lt;&gt;"",pay!E7,"")</f>
        <v/>
      </c>
      <c r="E5" s="63" t="str">
        <f>IF(pay!F7&lt;&gt;"",pay!F7,"")</f>
        <v/>
      </c>
      <c r="F5" s="2" t="str">
        <f>IF(pay!G7&lt;&gt;"",pay!G7,"")</f>
        <v/>
      </c>
    </row>
    <row r="6" spans="1:6" x14ac:dyDescent="0.25">
      <c r="A6" s="2" t="str">
        <f>IF(pay!B8&lt;&gt;"",pay!A8,"")</f>
        <v/>
      </c>
      <c r="B6" s="2" t="str">
        <f>IF(pay!B8&lt;&gt;"",pay!B8,"")</f>
        <v/>
      </c>
      <c r="C6" s="2" t="str">
        <f>IF(pay!D8&lt;&gt;"",VLOOKUP(pay!D8,private!$E$1:$F$8,2,FALSE),"")</f>
        <v/>
      </c>
      <c r="D6" s="2" t="str">
        <f>IF(pay!E8&lt;&gt;"",pay!E8,"")</f>
        <v/>
      </c>
      <c r="E6" s="63" t="str">
        <f>IF(pay!F8&lt;&gt;"",pay!F8,"")</f>
        <v/>
      </c>
      <c r="F6" s="2" t="str">
        <f>IF(pay!G8&lt;&gt;"",pay!G8,"")</f>
        <v/>
      </c>
    </row>
    <row r="7" spans="1:6" x14ac:dyDescent="0.25">
      <c r="A7" s="2" t="str">
        <f>IF(pay!B9&lt;&gt;"",pay!A9,"")</f>
        <v/>
      </c>
      <c r="B7" s="2" t="str">
        <f>IF(pay!B9&lt;&gt;"",pay!B9,"")</f>
        <v/>
      </c>
      <c r="C7" s="2" t="str">
        <f>IF(pay!D9&lt;&gt;"",VLOOKUP(pay!D9,private!$E$1:$F$8,2,FALSE),"")</f>
        <v/>
      </c>
      <c r="D7" s="2" t="str">
        <f>IF(pay!E9&lt;&gt;"",pay!E9,"")</f>
        <v/>
      </c>
      <c r="E7" s="63" t="str">
        <f>IF(pay!F9&lt;&gt;"",pay!F9,"")</f>
        <v/>
      </c>
      <c r="F7" s="2" t="str">
        <f>IF(pay!G9&lt;&gt;"",pay!G9,"")</f>
        <v/>
      </c>
    </row>
    <row r="8" spans="1:6" x14ac:dyDescent="0.25">
      <c r="A8" s="2" t="str">
        <f>IF(pay!B10&lt;&gt;"",pay!A10,"")</f>
        <v/>
      </c>
      <c r="B8" s="2" t="str">
        <f>IF(pay!B10&lt;&gt;"",pay!B10,"")</f>
        <v/>
      </c>
      <c r="C8" s="2" t="str">
        <f>IF(pay!D10&lt;&gt;"",VLOOKUP(pay!D10,private!$E$1:$F$8,2,FALSE),"")</f>
        <v/>
      </c>
      <c r="D8" s="2" t="str">
        <f>IF(pay!E10&lt;&gt;"",pay!E10,"")</f>
        <v/>
      </c>
      <c r="E8" s="63" t="str">
        <f>IF(pay!F10&lt;&gt;"",pay!F10,"")</f>
        <v/>
      </c>
      <c r="F8" s="2" t="str">
        <f>IF(pay!G10&lt;&gt;"",pay!G10,"")</f>
        <v/>
      </c>
    </row>
    <row r="9" spans="1:6" x14ac:dyDescent="0.25">
      <c r="A9" s="2" t="str">
        <f>IF(pay!B11&lt;&gt;"",pay!A11,"")</f>
        <v/>
      </c>
      <c r="B9" s="2" t="str">
        <f>IF(pay!B11&lt;&gt;"",pay!B11,"")</f>
        <v/>
      </c>
      <c r="C9" s="2" t="str">
        <f>IF(pay!D11&lt;&gt;"",VLOOKUP(pay!D11,private!$E$1:$F$8,2,FALSE),"")</f>
        <v/>
      </c>
      <c r="D9" s="2" t="str">
        <f>IF(pay!E11&lt;&gt;"",pay!E11,"")</f>
        <v/>
      </c>
      <c r="E9" s="63" t="str">
        <f>IF(pay!F11&lt;&gt;"",pay!F11,"")</f>
        <v/>
      </c>
      <c r="F9" s="2" t="str">
        <f>IF(pay!G11&lt;&gt;"",pay!G11,"")</f>
        <v/>
      </c>
    </row>
    <row r="10" spans="1:6" x14ac:dyDescent="0.25">
      <c r="A10" s="2" t="str">
        <f>IF(pay!B12&lt;&gt;"",pay!A12,"")</f>
        <v/>
      </c>
      <c r="B10" s="2" t="str">
        <f>IF(pay!B12&lt;&gt;"",pay!B12,"")</f>
        <v/>
      </c>
      <c r="C10" s="2" t="str">
        <f>IF(pay!D12&lt;&gt;"",VLOOKUP(pay!D12,private!$E$1:$F$8,2,FALSE),"")</f>
        <v/>
      </c>
      <c r="D10" s="2" t="str">
        <f>IF(pay!E12&lt;&gt;"",pay!E12,"")</f>
        <v/>
      </c>
      <c r="E10" s="63" t="str">
        <f>IF(pay!F12&lt;&gt;"",pay!F12,"")</f>
        <v/>
      </c>
      <c r="F10" s="2" t="str">
        <f>IF(pay!G12&lt;&gt;"",pay!G12,"")</f>
        <v/>
      </c>
    </row>
    <row r="11" spans="1:6" x14ac:dyDescent="0.25">
      <c r="A11" s="2" t="str">
        <f>IF(pay!B13&lt;&gt;"",pay!A13,"")</f>
        <v/>
      </c>
      <c r="B11" s="2" t="str">
        <f>IF(pay!B13&lt;&gt;"",pay!B13,"")</f>
        <v/>
      </c>
      <c r="C11" s="2" t="str">
        <f>IF(pay!D13&lt;&gt;"",VLOOKUP(pay!D13,private!$E$1:$F$8,2,FALSE),"")</f>
        <v/>
      </c>
      <c r="D11" s="2" t="str">
        <f>IF(pay!E13&lt;&gt;"",pay!E13,"")</f>
        <v/>
      </c>
      <c r="E11" s="63" t="str">
        <f>IF(pay!F13&lt;&gt;"",pay!F13,"")</f>
        <v/>
      </c>
      <c r="F11" s="2" t="str">
        <f>IF(pay!G13&lt;&gt;"",pay!G13,"")</f>
        <v/>
      </c>
    </row>
    <row r="12" spans="1:6" x14ac:dyDescent="0.25">
      <c r="A12" s="2" t="str">
        <f>IF(pay!B14&lt;&gt;"",pay!A14,"")</f>
        <v/>
      </c>
      <c r="B12" s="2" t="str">
        <f>IF(pay!B14&lt;&gt;"",pay!B14,"")</f>
        <v/>
      </c>
      <c r="C12" s="2" t="str">
        <f>IF(pay!D14&lt;&gt;"",VLOOKUP(pay!D14,private!$E$1:$F$8,2,FALSE),"")</f>
        <v/>
      </c>
      <c r="D12" s="2" t="str">
        <f>IF(pay!E14&lt;&gt;"",pay!E14,"")</f>
        <v/>
      </c>
      <c r="E12" s="63" t="str">
        <f>IF(pay!F14&lt;&gt;"",pay!F14,"")</f>
        <v/>
      </c>
      <c r="F12" s="2" t="str">
        <f>IF(pay!G14&lt;&gt;"",pay!G14,"")</f>
        <v/>
      </c>
    </row>
    <row r="13" spans="1:6" x14ac:dyDescent="0.25">
      <c r="A13" s="2" t="str">
        <f>IF(pay!B15&lt;&gt;"",pay!A15,"")</f>
        <v/>
      </c>
      <c r="B13" s="2" t="str">
        <f>IF(pay!B15&lt;&gt;"",pay!B15,"")</f>
        <v/>
      </c>
      <c r="C13" s="2" t="str">
        <f>IF(pay!D15&lt;&gt;"",VLOOKUP(pay!D15,private!$E$1:$F$8,2,FALSE),"")</f>
        <v/>
      </c>
      <c r="D13" s="2" t="str">
        <f>IF(pay!E15&lt;&gt;"",pay!E15,"")</f>
        <v/>
      </c>
      <c r="E13" s="63" t="str">
        <f>IF(pay!F15&lt;&gt;"",pay!F15,"")</f>
        <v/>
      </c>
      <c r="F13" s="2" t="str">
        <f>IF(pay!G15&lt;&gt;"",pay!G15,"")</f>
        <v/>
      </c>
    </row>
    <row r="14" spans="1:6" x14ac:dyDescent="0.25">
      <c r="A14" s="2" t="str">
        <f>IF(pay!B16&lt;&gt;"",pay!A16,"")</f>
        <v/>
      </c>
      <c r="B14" s="2" t="str">
        <f>IF(pay!B16&lt;&gt;"",pay!B16,"")</f>
        <v/>
      </c>
      <c r="C14" s="2" t="str">
        <f>IF(pay!D16&lt;&gt;"",VLOOKUP(pay!D16,private!$E$1:$F$8,2,FALSE),"")</f>
        <v/>
      </c>
      <c r="D14" s="2" t="str">
        <f>IF(pay!E16&lt;&gt;"",pay!E16,"")</f>
        <v/>
      </c>
      <c r="E14" s="63" t="str">
        <f>IF(pay!F16&lt;&gt;"",pay!F16,"")</f>
        <v/>
      </c>
      <c r="F14" s="2" t="str">
        <f>IF(pay!G16&lt;&gt;"",pay!G16,"")</f>
        <v/>
      </c>
    </row>
    <row r="15" spans="1:6" x14ac:dyDescent="0.25">
      <c r="A15" s="2" t="str">
        <f>IF(pay!B17&lt;&gt;"",pay!A17,"")</f>
        <v/>
      </c>
      <c r="B15" s="2" t="str">
        <f>IF(pay!B17&lt;&gt;"",pay!B17,"")</f>
        <v/>
      </c>
      <c r="C15" s="2" t="str">
        <f>IF(pay!D17&lt;&gt;"",VLOOKUP(pay!D17,private!$E$1:$F$8,2,FALSE),"")</f>
        <v/>
      </c>
      <c r="D15" s="2" t="str">
        <f>IF(pay!E17&lt;&gt;"",pay!E17,"")</f>
        <v/>
      </c>
      <c r="E15" s="63" t="str">
        <f>IF(pay!F17&lt;&gt;"",pay!F17,"")</f>
        <v/>
      </c>
      <c r="F15" s="2" t="str">
        <f>IF(pay!G17&lt;&gt;"",pay!G17,"")</f>
        <v/>
      </c>
    </row>
    <row r="16" spans="1:6" x14ac:dyDescent="0.25">
      <c r="A16" s="2" t="str">
        <f>IF(pay!B18&lt;&gt;"",pay!A18,"")</f>
        <v/>
      </c>
      <c r="B16" s="2" t="str">
        <f>IF(pay!B18&lt;&gt;"",pay!B18,"")</f>
        <v/>
      </c>
      <c r="C16" s="2" t="str">
        <f>IF(pay!D18&lt;&gt;"",VLOOKUP(pay!D18,private!$E$1:$F$8,2,FALSE),"")</f>
        <v/>
      </c>
      <c r="D16" s="2" t="str">
        <f>IF(pay!E18&lt;&gt;"",pay!E18,"")</f>
        <v/>
      </c>
      <c r="E16" s="63" t="str">
        <f>IF(pay!F18&lt;&gt;"",pay!F18,"")</f>
        <v/>
      </c>
      <c r="F16" s="2" t="str">
        <f>IF(pay!G18&lt;&gt;"",pay!G18,"")</f>
        <v/>
      </c>
    </row>
    <row r="17" spans="1:6" x14ac:dyDescent="0.25">
      <c r="A17" s="2" t="str">
        <f>IF(pay!B19&lt;&gt;"",pay!A19,"")</f>
        <v/>
      </c>
      <c r="B17" s="2" t="str">
        <f>IF(pay!B19&lt;&gt;"",pay!B19,"")</f>
        <v/>
      </c>
      <c r="C17" s="2" t="str">
        <f>IF(pay!D19&lt;&gt;"",VLOOKUP(pay!D19,private!$E$1:$F$8,2,FALSE),"")</f>
        <v/>
      </c>
      <c r="D17" s="2" t="str">
        <f>IF(pay!E19&lt;&gt;"",pay!E19,"")</f>
        <v/>
      </c>
      <c r="E17" s="63" t="str">
        <f>IF(pay!F19&lt;&gt;"",pay!F19,"")</f>
        <v/>
      </c>
      <c r="F17" s="2" t="str">
        <f>IF(pay!G19&lt;&gt;"",pay!G19,"")</f>
        <v/>
      </c>
    </row>
    <row r="18" spans="1:6" x14ac:dyDescent="0.25">
      <c r="A18" s="2" t="str">
        <f>IF(pay!B20&lt;&gt;"",pay!A20,"")</f>
        <v/>
      </c>
      <c r="B18" s="2" t="str">
        <f>IF(pay!B20&lt;&gt;"",pay!B20,"")</f>
        <v/>
      </c>
      <c r="C18" s="2" t="str">
        <f>IF(pay!D20&lt;&gt;"",VLOOKUP(pay!D20,private!$E$1:$F$8,2,FALSE),"")</f>
        <v/>
      </c>
      <c r="D18" s="2" t="str">
        <f>IF(pay!E20&lt;&gt;"",pay!E20,"")</f>
        <v/>
      </c>
      <c r="E18" s="63" t="str">
        <f>IF(pay!F20&lt;&gt;"",pay!F20,"")</f>
        <v/>
      </c>
      <c r="F18" s="2" t="str">
        <f>IF(pay!G20&lt;&gt;"",pay!G20,"")</f>
        <v/>
      </c>
    </row>
    <row r="19" spans="1:6" x14ac:dyDescent="0.25">
      <c r="A19" s="2" t="str">
        <f>IF(pay!B21&lt;&gt;"",pay!A21,"")</f>
        <v/>
      </c>
      <c r="B19" s="2" t="str">
        <f>IF(pay!B21&lt;&gt;"",pay!B21,"")</f>
        <v/>
      </c>
      <c r="C19" s="2" t="str">
        <f>IF(pay!D21&lt;&gt;"",VLOOKUP(pay!D21,private!$E$1:$F$8,2,FALSE),"")</f>
        <v/>
      </c>
      <c r="D19" s="2" t="str">
        <f>IF(pay!E21&lt;&gt;"",pay!E21,"")</f>
        <v/>
      </c>
      <c r="E19" s="63" t="str">
        <f>IF(pay!F21&lt;&gt;"",pay!F21,"")</f>
        <v/>
      </c>
      <c r="F19" s="2" t="str">
        <f>IF(pay!G21&lt;&gt;"",pay!G21,"")</f>
        <v/>
      </c>
    </row>
    <row r="20" spans="1:6" x14ac:dyDescent="0.25">
      <c r="A20" s="2" t="str">
        <f>IF(pay!B22&lt;&gt;"",pay!A22,"")</f>
        <v/>
      </c>
      <c r="B20" s="2" t="str">
        <f>IF(pay!B22&lt;&gt;"",pay!B22,"")</f>
        <v/>
      </c>
      <c r="C20" s="2" t="str">
        <f>IF(pay!D22&lt;&gt;"",VLOOKUP(pay!D22,private!$E$1:$F$8,2,FALSE),"")</f>
        <v/>
      </c>
      <c r="D20" s="2" t="str">
        <f>IF(pay!E22&lt;&gt;"",pay!E22,"")</f>
        <v/>
      </c>
      <c r="E20" s="63" t="str">
        <f>IF(pay!F22&lt;&gt;"",pay!F22,"")</f>
        <v/>
      </c>
      <c r="F20" s="2" t="str">
        <f>IF(pay!G22&lt;&gt;"",pay!G22,"")</f>
        <v/>
      </c>
    </row>
    <row r="21" spans="1:6" x14ac:dyDescent="0.25">
      <c r="A21" s="2" t="str">
        <f>IF(pay!B23&lt;&gt;"",pay!A23,"")</f>
        <v/>
      </c>
      <c r="B21" s="2" t="str">
        <f>IF(pay!B23&lt;&gt;"",pay!B23,"")</f>
        <v/>
      </c>
      <c r="C21" s="2" t="str">
        <f>IF(pay!D23&lt;&gt;"",VLOOKUP(pay!D23,private!$E$1:$F$8,2,FALSE),"")</f>
        <v/>
      </c>
      <c r="D21" s="2" t="str">
        <f>IF(pay!E23&lt;&gt;"",pay!E23,"")</f>
        <v/>
      </c>
      <c r="E21" s="63" t="str">
        <f>IF(pay!F23&lt;&gt;"",pay!F23,"")</f>
        <v/>
      </c>
      <c r="F21" s="2" t="str">
        <f>IF(pay!G23&lt;&gt;"",pay!G23,"")</f>
        <v/>
      </c>
    </row>
    <row r="22" spans="1:6" x14ac:dyDescent="0.25">
      <c r="A22" s="2" t="str">
        <f>IF(pay!B24&lt;&gt;"",pay!A24,"")</f>
        <v/>
      </c>
      <c r="B22" s="2" t="str">
        <f>IF(pay!B24&lt;&gt;"",pay!B24,"")</f>
        <v/>
      </c>
      <c r="C22" s="2" t="str">
        <f>IF(pay!D24&lt;&gt;"",VLOOKUP(pay!D24,private!$E$1:$F$8,2,FALSE),"")</f>
        <v/>
      </c>
      <c r="D22" s="2" t="str">
        <f>IF(pay!E24&lt;&gt;"",pay!E24,"")</f>
        <v/>
      </c>
      <c r="E22" s="63" t="str">
        <f>IF(pay!F24&lt;&gt;"",pay!F24,"")</f>
        <v/>
      </c>
      <c r="F22" s="2" t="str">
        <f>IF(pay!G24&lt;&gt;"",pay!G24,"")</f>
        <v/>
      </c>
    </row>
    <row r="23" spans="1:6" x14ac:dyDescent="0.25">
      <c r="A23" s="2" t="str">
        <f>IF(pay!B25&lt;&gt;"",pay!A25,"")</f>
        <v/>
      </c>
      <c r="B23" s="2" t="str">
        <f>IF(pay!B25&lt;&gt;"",pay!B25,"")</f>
        <v/>
      </c>
      <c r="C23" s="2" t="str">
        <f>IF(pay!D25&lt;&gt;"",VLOOKUP(pay!D25,private!$E$1:$F$8,2,FALSE),"")</f>
        <v/>
      </c>
      <c r="D23" s="2" t="str">
        <f>IF(pay!E25&lt;&gt;"",pay!E25,"")</f>
        <v/>
      </c>
      <c r="E23" s="63" t="str">
        <f>IF(pay!F25&lt;&gt;"",pay!F25,"")</f>
        <v/>
      </c>
      <c r="F23" s="2" t="str">
        <f>IF(pay!G25&lt;&gt;"",pay!G25,"")</f>
        <v/>
      </c>
    </row>
    <row r="24" spans="1:6" x14ac:dyDescent="0.25">
      <c r="A24" s="2" t="str">
        <f>IF(pay!B26&lt;&gt;"",pay!A26,"")</f>
        <v/>
      </c>
      <c r="B24" s="2" t="str">
        <f>IF(pay!B26&lt;&gt;"",pay!B26,"")</f>
        <v/>
      </c>
      <c r="C24" s="2" t="str">
        <f>IF(pay!D26&lt;&gt;"",VLOOKUP(pay!D26,private!$E$1:$F$8,2,FALSE),"")</f>
        <v/>
      </c>
      <c r="D24" s="2" t="str">
        <f>IF(pay!E26&lt;&gt;"",pay!E26,"")</f>
        <v/>
      </c>
      <c r="E24" s="63" t="str">
        <f>IF(pay!F26&lt;&gt;"",pay!F26,"")</f>
        <v/>
      </c>
      <c r="F24" s="2" t="str">
        <f>IF(pay!G26&lt;&gt;"",pay!G26,"")</f>
        <v/>
      </c>
    </row>
    <row r="25" spans="1:6" x14ac:dyDescent="0.25">
      <c r="A25" s="2" t="str">
        <f>IF(pay!B27&lt;&gt;"",pay!A27,"")</f>
        <v/>
      </c>
      <c r="B25" s="2" t="str">
        <f>IF(pay!B27&lt;&gt;"",pay!B27,"")</f>
        <v/>
      </c>
      <c r="C25" s="2" t="str">
        <f>IF(pay!D27&lt;&gt;"",VLOOKUP(pay!D27,private!$E$1:$F$8,2,FALSE),"")</f>
        <v/>
      </c>
      <c r="D25" s="2" t="str">
        <f>IF(pay!E27&lt;&gt;"",pay!E27,"")</f>
        <v/>
      </c>
      <c r="E25" s="63" t="str">
        <f>IF(pay!F27&lt;&gt;"",pay!F27,"")</f>
        <v/>
      </c>
      <c r="F25" s="2" t="str">
        <f>IF(pay!G27&lt;&gt;"",pay!G27,"")</f>
        <v/>
      </c>
    </row>
    <row r="26" spans="1:6" x14ac:dyDescent="0.25">
      <c r="A26" s="2" t="str">
        <f>IF(pay!B28&lt;&gt;"",pay!A28,"")</f>
        <v/>
      </c>
      <c r="B26" s="2" t="str">
        <f>IF(pay!B28&lt;&gt;"",pay!B28,"")</f>
        <v/>
      </c>
      <c r="C26" s="2" t="str">
        <f>IF(pay!D28&lt;&gt;"",VLOOKUP(pay!D28,private!$E$1:$F$8,2,FALSE),"")</f>
        <v/>
      </c>
      <c r="D26" s="2" t="str">
        <f>IF(pay!E28&lt;&gt;"",pay!E28,"")</f>
        <v/>
      </c>
      <c r="E26" s="63" t="str">
        <f>IF(pay!F28&lt;&gt;"",pay!F28,"")</f>
        <v/>
      </c>
      <c r="F26" s="2" t="str">
        <f>IF(pay!G28&lt;&gt;"",pay!G28,"")</f>
        <v/>
      </c>
    </row>
    <row r="27" spans="1:6" x14ac:dyDescent="0.25">
      <c r="A27" s="2" t="str">
        <f>IF(pay!B29&lt;&gt;"",pay!A29,"")</f>
        <v/>
      </c>
      <c r="B27" s="2" t="str">
        <f>IF(pay!B29&lt;&gt;"",pay!B29,"")</f>
        <v/>
      </c>
      <c r="C27" s="2" t="str">
        <f>IF(pay!D29&lt;&gt;"",VLOOKUP(pay!D29,private!$E$1:$F$8,2,FALSE),"")</f>
        <v/>
      </c>
      <c r="D27" s="2" t="str">
        <f>IF(pay!E29&lt;&gt;"",pay!E29,"")</f>
        <v/>
      </c>
      <c r="E27" s="63" t="str">
        <f>IF(pay!F29&lt;&gt;"",pay!F29,"")</f>
        <v/>
      </c>
      <c r="F27" s="2" t="str">
        <f>IF(pay!G29&lt;&gt;"",pay!G29,"")</f>
        <v/>
      </c>
    </row>
    <row r="28" spans="1:6" x14ac:dyDescent="0.25">
      <c r="A28" s="2" t="str">
        <f>IF(pay!B30&lt;&gt;"",pay!A30,"")</f>
        <v/>
      </c>
      <c r="B28" s="2" t="str">
        <f>IF(pay!B30&lt;&gt;"",pay!B30,"")</f>
        <v/>
      </c>
      <c r="C28" s="2" t="str">
        <f>IF(pay!D30&lt;&gt;"",VLOOKUP(pay!D30,private!$E$1:$F$8,2,FALSE),"")</f>
        <v/>
      </c>
      <c r="D28" s="2" t="str">
        <f>IF(pay!E30&lt;&gt;"",pay!E30,"")</f>
        <v/>
      </c>
      <c r="E28" s="63" t="str">
        <f>IF(pay!F30&lt;&gt;"",pay!F30,"")</f>
        <v/>
      </c>
      <c r="F28" s="2" t="str">
        <f>IF(pay!G30&lt;&gt;"",pay!G30,"")</f>
        <v/>
      </c>
    </row>
    <row r="29" spans="1:6" x14ac:dyDescent="0.25">
      <c r="A29" s="2" t="str">
        <f>IF(pay!B31&lt;&gt;"",pay!A31,"")</f>
        <v/>
      </c>
      <c r="B29" s="2" t="str">
        <f>IF(pay!B31&lt;&gt;"",pay!B31,"")</f>
        <v/>
      </c>
      <c r="C29" s="2" t="str">
        <f>IF(pay!D31&lt;&gt;"",VLOOKUP(pay!D31,private!$E$1:$F$8,2,FALSE),"")</f>
        <v/>
      </c>
      <c r="D29" s="2" t="str">
        <f>IF(pay!E31&lt;&gt;"",pay!E31,"")</f>
        <v/>
      </c>
      <c r="E29" s="63" t="str">
        <f>IF(pay!F31&lt;&gt;"",pay!F31,"")</f>
        <v/>
      </c>
      <c r="F29" s="2" t="str">
        <f>IF(pay!G31&lt;&gt;"",pay!G31,"")</f>
        <v/>
      </c>
    </row>
    <row r="30" spans="1:6" x14ac:dyDescent="0.25">
      <c r="A30" s="2" t="str">
        <f>IF(pay!B32&lt;&gt;"",pay!A32,"")</f>
        <v/>
      </c>
      <c r="B30" s="2" t="str">
        <f>IF(pay!B32&lt;&gt;"",pay!B32,"")</f>
        <v/>
      </c>
      <c r="C30" s="2" t="str">
        <f>IF(pay!D32&lt;&gt;"",VLOOKUP(pay!D32,private!$E$1:$F$8,2,FALSE),"")</f>
        <v/>
      </c>
      <c r="D30" s="2" t="str">
        <f>IF(pay!E32&lt;&gt;"",pay!E32,"")</f>
        <v/>
      </c>
      <c r="E30" s="63" t="str">
        <f>IF(pay!F32&lt;&gt;"",pay!F32,"")</f>
        <v/>
      </c>
      <c r="F30" s="2" t="str">
        <f>IF(pay!G32&lt;&gt;"",pay!G32,"")</f>
        <v/>
      </c>
    </row>
    <row r="31" spans="1:6" x14ac:dyDescent="0.25">
      <c r="A31" s="2" t="str">
        <f>IF(pay!B33&lt;&gt;"",pay!A33,"")</f>
        <v/>
      </c>
      <c r="B31" s="2" t="str">
        <f>IF(pay!B33&lt;&gt;"",pay!B33,"")</f>
        <v/>
      </c>
      <c r="C31" s="2" t="str">
        <f>IF(pay!D33&lt;&gt;"",VLOOKUP(pay!D33,private!$E$1:$F$8,2,FALSE),"")</f>
        <v/>
      </c>
      <c r="D31" s="2" t="str">
        <f>IF(pay!E33&lt;&gt;"",pay!E33,"")</f>
        <v/>
      </c>
      <c r="E31" s="63" t="str">
        <f>IF(pay!F33&lt;&gt;"",pay!F33,"")</f>
        <v/>
      </c>
      <c r="F31" s="2" t="str">
        <f>IF(pay!G33&lt;&gt;"",pay!G33,"")</f>
        <v/>
      </c>
    </row>
    <row r="32" spans="1:6" x14ac:dyDescent="0.25">
      <c r="A32" s="2" t="str">
        <f>IF(pay!B34&lt;&gt;"",pay!A34,"")</f>
        <v/>
      </c>
      <c r="B32" s="2" t="str">
        <f>IF(pay!B34&lt;&gt;"",pay!B34,"")</f>
        <v/>
      </c>
      <c r="C32" s="2" t="str">
        <f>IF(pay!D34&lt;&gt;"",VLOOKUP(pay!D34,private!$E$1:$F$8,2,FALSE),"")</f>
        <v/>
      </c>
      <c r="D32" s="2" t="str">
        <f>IF(pay!E34&lt;&gt;"",pay!E34,"")</f>
        <v/>
      </c>
      <c r="E32" s="63" t="str">
        <f>IF(pay!F34&lt;&gt;"",pay!F34,"")</f>
        <v/>
      </c>
      <c r="F32" s="2" t="str">
        <f>IF(pay!G34&lt;&gt;"",pay!G34,"")</f>
        <v/>
      </c>
    </row>
    <row r="33" spans="1:6" x14ac:dyDescent="0.25">
      <c r="A33" s="2" t="str">
        <f>IF(pay!B35&lt;&gt;"",pay!A35,"")</f>
        <v/>
      </c>
      <c r="B33" s="2" t="str">
        <f>IF(pay!B35&lt;&gt;"",pay!B35,"")</f>
        <v/>
      </c>
      <c r="C33" s="2" t="str">
        <f>IF(pay!D35&lt;&gt;"",VLOOKUP(pay!D35,private!$E$1:$F$8,2,FALSE),"")</f>
        <v/>
      </c>
      <c r="D33" s="2" t="str">
        <f>IF(pay!E35&lt;&gt;"",pay!E35,"")</f>
        <v/>
      </c>
      <c r="E33" s="63" t="str">
        <f>IF(pay!F35&lt;&gt;"",pay!F35,"")</f>
        <v/>
      </c>
      <c r="F33" s="2" t="str">
        <f>IF(pay!G35&lt;&gt;"",pay!G35,"")</f>
        <v/>
      </c>
    </row>
    <row r="34" spans="1:6" x14ac:dyDescent="0.25">
      <c r="A34" s="2" t="str">
        <f>IF(pay!B36&lt;&gt;"",pay!A36,"")</f>
        <v/>
      </c>
      <c r="B34" s="2" t="str">
        <f>IF(pay!B36&lt;&gt;"",pay!B36,"")</f>
        <v/>
      </c>
      <c r="C34" s="2" t="str">
        <f>IF(pay!D36&lt;&gt;"",VLOOKUP(pay!D36,private!$E$1:$F$8,2,FALSE),"")</f>
        <v/>
      </c>
      <c r="D34" s="2" t="str">
        <f>IF(pay!E36&lt;&gt;"",pay!E36,"")</f>
        <v/>
      </c>
      <c r="E34" s="63" t="str">
        <f>IF(pay!F36&lt;&gt;"",pay!F36,"")</f>
        <v/>
      </c>
      <c r="F34" s="2" t="str">
        <f>IF(pay!G36&lt;&gt;"",pay!G36,"")</f>
        <v/>
      </c>
    </row>
    <row r="35" spans="1:6" x14ac:dyDescent="0.25">
      <c r="A35" s="2" t="str">
        <f>IF(pay!B37&lt;&gt;"",pay!A37,"")</f>
        <v/>
      </c>
      <c r="B35" s="2" t="str">
        <f>IF(pay!B37&lt;&gt;"",pay!B37,"")</f>
        <v/>
      </c>
      <c r="C35" s="2" t="str">
        <f>IF(pay!D37&lt;&gt;"",VLOOKUP(pay!D37,private!$E$1:$F$8,2,FALSE),"")</f>
        <v/>
      </c>
      <c r="D35" s="2" t="str">
        <f>IF(pay!E37&lt;&gt;"",pay!E37,"")</f>
        <v/>
      </c>
      <c r="E35" s="63" t="str">
        <f>IF(pay!F37&lt;&gt;"",pay!F37,"")</f>
        <v/>
      </c>
      <c r="F35" s="2" t="str">
        <f>IF(pay!G37&lt;&gt;"",pay!G37,"")</f>
        <v/>
      </c>
    </row>
    <row r="36" spans="1:6" x14ac:dyDescent="0.25">
      <c r="A36" s="2" t="str">
        <f>IF(pay!B38&lt;&gt;"",pay!A38,"")</f>
        <v/>
      </c>
      <c r="B36" s="2" t="str">
        <f>IF(pay!B38&lt;&gt;"",pay!B38,"")</f>
        <v/>
      </c>
      <c r="C36" s="2" t="str">
        <f>IF(pay!D38&lt;&gt;"",VLOOKUP(pay!D38,private!$E$1:$F$8,2,FALSE),"")</f>
        <v/>
      </c>
      <c r="D36" s="2" t="str">
        <f>IF(pay!E38&lt;&gt;"",pay!E38,"")</f>
        <v/>
      </c>
      <c r="E36" s="63" t="str">
        <f>IF(pay!F38&lt;&gt;"",pay!F38,"")</f>
        <v/>
      </c>
      <c r="F36" s="2" t="str">
        <f>IF(pay!G38&lt;&gt;"",pay!G38,"")</f>
        <v/>
      </c>
    </row>
    <row r="37" spans="1:6" x14ac:dyDescent="0.25">
      <c r="A37" s="2" t="str">
        <f>IF(pay!B39&lt;&gt;"",pay!A39,"")</f>
        <v/>
      </c>
      <c r="B37" s="2" t="str">
        <f>IF(pay!B39&lt;&gt;"",pay!B39,"")</f>
        <v/>
      </c>
      <c r="C37" s="2" t="str">
        <f>IF(pay!D39&lt;&gt;"",VLOOKUP(pay!D39,private!$E$1:$F$8,2,FALSE),"")</f>
        <v/>
      </c>
      <c r="D37" s="2" t="str">
        <f>IF(pay!E39&lt;&gt;"",pay!E39,"")</f>
        <v/>
      </c>
      <c r="E37" s="63" t="str">
        <f>IF(pay!F39&lt;&gt;"",pay!F39,"")</f>
        <v/>
      </c>
      <c r="F37" s="2" t="str">
        <f>IF(pay!G39&lt;&gt;"",pay!G39,"")</f>
        <v/>
      </c>
    </row>
    <row r="38" spans="1:6" x14ac:dyDescent="0.25">
      <c r="A38" s="2" t="str">
        <f>IF(pay!B40&lt;&gt;"",pay!A40,"")</f>
        <v/>
      </c>
      <c r="B38" s="2" t="str">
        <f>IF(pay!B40&lt;&gt;"",pay!B40,"")</f>
        <v/>
      </c>
      <c r="C38" s="2" t="str">
        <f>IF(pay!D40&lt;&gt;"",VLOOKUP(pay!D40,private!$E$1:$F$8,2,FALSE),"")</f>
        <v/>
      </c>
      <c r="D38" s="2" t="str">
        <f>IF(pay!E40&lt;&gt;"",pay!E40,"")</f>
        <v/>
      </c>
      <c r="E38" s="63" t="str">
        <f>IF(pay!F40&lt;&gt;"",pay!F40,"")</f>
        <v/>
      </c>
      <c r="F38" s="2" t="str">
        <f>IF(pay!G40&lt;&gt;"",pay!G40,"")</f>
        <v/>
      </c>
    </row>
    <row r="39" spans="1:6" x14ac:dyDescent="0.25">
      <c r="A39" s="2" t="str">
        <f>IF(pay!B41&lt;&gt;"",pay!A41,"")</f>
        <v/>
      </c>
      <c r="B39" s="2" t="str">
        <f>IF(pay!B41&lt;&gt;"",pay!B41,"")</f>
        <v/>
      </c>
      <c r="C39" s="2" t="str">
        <f>IF(pay!D41&lt;&gt;"",VLOOKUP(pay!D41,private!$E$1:$F$8,2,FALSE),"")</f>
        <v/>
      </c>
      <c r="D39" s="2" t="str">
        <f>IF(pay!E41&lt;&gt;"",pay!E41,"")</f>
        <v/>
      </c>
      <c r="E39" s="63" t="str">
        <f>IF(pay!F41&lt;&gt;"",pay!F41,"")</f>
        <v/>
      </c>
      <c r="F39" s="2" t="str">
        <f>IF(pay!G41&lt;&gt;"",pay!G41,"")</f>
        <v/>
      </c>
    </row>
    <row r="40" spans="1:6" x14ac:dyDescent="0.25">
      <c r="A40" s="2" t="str">
        <f>IF(pay!B42&lt;&gt;"",pay!A42,"")</f>
        <v/>
      </c>
      <c r="B40" s="2" t="str">
        <f>IF(pay!B42&lt;&gt;"",pay!B42,"")</f>
        <v/>
      </c>
      <c r="C40" s="2" t="str">
        <f>IF(pay!D42&lt;&gt;"",VLOOKUP(pay!D42,private!$E$1:$F$8,2,FALSE),"")</f>
        <v/>
      </c>
      <c r="D40" s="2" t="str">
        <f>IF(pay!E42&lt;&gt;"",pay!E42,"")</f>
        <v/>
      </c>
      <c r="E40" s="63" t="str">
        <f>IF(pay!F42&lt;&gt;"",pay!F42,"")</f>
        <v/>
      </c>
      <c r="F40" s="2" t="str">
        <f>IF(pay!G42&lt;&gt;"",pay!G42,"")</f>
        <v/>
      </c>
    </row>
    <row r="41" spans="1:6" x14ac:dyDescent="0.25">
      <c r="A41" s="2" t="str">
        <f>IF(pay!B43&lt;&gt;"",pay!A43,"")</f>
        <v/>
      </c>
      <c r="B41" s="2" t="str">
        <f>IF(pay!B43&lt;&gt;"",pay!B43,"")</f>
        <v/>
      </c>
      <c r="C41" s="2" t="str">
        <f>IF(pay!D43&lt;&gt;"",VLOOKUP(pay!D43,private!$E$1:$F$8,2,FALSE),"")</f>
        <v/>
      </c>
      <c r="D41" s="2" t="str">
        <f>IF(pay!E43&lt;&gt;"",pay!E43,"")</f>
        <v/>
      </c>
      <c r="E41" s="63" t="str">
        <f>IF(pay!F43&lt;&gt;"",pay!F43,"")</f>
        <v/>
      </c>
      <c r="F41" s="2" t="str">
        <f>IF(pay!G43&lt;&gt;"",pay!G43,"")</f>
        <v/>
      </c>
    </row>
    <row r="42" spans="1:6" x14ac:dyDescent="0.25">
      <c r="A42" s="2" t="str">
        <f>IF(pay!B44&lt;&gt;"",pay!A44,"")</f>
        <v/>
      </c>
      <c r="B42" s="2" t="str">
        <f>IF(pay!B44&lt;&gt;"",pay!B44,"")</f>
        <v/>
      </c>
      <c r="C42" s="2" t="str">
        <f>IF(pay!D44&lt;&gt;"",VLOOKUP(pay!D44,private!$E$1:$F$8,2,FALSE),"")</f>
        <v/>
      </c>
      <c r="D42" s="2" t="str">
        <f>IF(pay!E44&lt;&gt;"",pay!E44,"")</f>
        <v/>
      </c>
      <c r="E42" s="63" t="str">
        <f>IF(pay!F44&lt;&gt;"",pay!F44,"")</f>
        <v/>
      </c>
      <c r="F42" s="2" t="str">
        <f>IF(pay!G44&lt;&gt;"",pay!G44,"")</f>
        <v/>
      </c>
    </row>
    <row r="43" spans="1:6" x14ac:dyDescent="0.25">
      <c r="A43" s="2" t="str">
        <f>IF(pay!B45&lt;&gt;"",pay!A45,"")</f>
        <v/>
      </c>
      <c r="B43" s="2" t="str">
        <f>IF(pay!B45&lt;&gt;"",pay!B45,"")</f>
        <v/>
      </c>
      <c r="C43" s="2" t="str">
        <f>IF(pay!D45&lt;&gt;"",VLOOKUP(pay!D45,private!$E$1:$F$8,2,FALSE),"")</f>
        <v/>
      </c>
      <c r="D43" s="2" t="str">
        <f>IF(pay!E45&lt;&gt;"",pay!E45,"")</f>
        <v/>
      </c>
      <c r="E43" s="63" t="str">
        <f>IF(pay!F45&lt;&gt;"",pay!F45,"")</f>
        <v/>
      </c>
      <c r="F43" s="2" t="str">
        <f>IF(pay!G45&lt;&gt;"",pay!G45,"")</f>
        <v/>
      </c>
    </row>
    <row r="44" spans="1:6" x14ac:dyDescent="0.25">
      <c r="A44" s="2" t="str">
        <f>IF(pay!B46&lt;&gt;"",pay!A46,"")</f>
        <v/>
      </c>
      <c r="B44" s="2" t="str">
        <f>IF(pay!B46&lt;&gt;"",pay!B46,"")</f>
        <v/>
      </c>
      <c r="C44" s="2" t="str">
        <f>IF(pay!D46&lt;&gt;"",VLOOKUP(pay!D46,private!$E$1:$F$8,2,FALSE),"")</f>
        <v/>
      </c>
      <c r="D44" s="2" t="str">
        <f>IF(pay!E46&lt;&gt;"",pay!E46,"")</f>
        <v/>
      </c>
      <c r="E44" s="63" t="str">
        <f>IF(pay!F46&lt;&gt;"",pay!F46,"")</f>
        <v/>
      </c>
      <c r="F44" s="2" t="str">
        <f>IF(pay!G46&lt;&gt;"",pay!G46,"")</f>
        <v/>
      </c>
    </row>
    <row r="45" spans="1:6" x14ac:dyDescent="0.25">
      <c r="A45" s="2" t="str">
        <f>IF(pay!B47&lt;&gt;"",pay!A47,"")</f>
        <v/>
      </c>
      <c r="B45" s="2" t="str">
        <f>IF(pay!B47&lt;&gt;"",pay!B47,"")</f>
        <v/>
      </c>
      <c r="C45" s="2" t="str">
        <f>IF(pay!D47&lt;&gt;"",VLOOKUP(pay!D47,private!$E$1:$F$8,2,FALSE),"")</f>
        <v/>
      </c>
      <c r="D45" s="2" t="str">
        <f>IF(pay!E47&lt;&gt;"",pay!E47,"")</f>
        <v/>
      </c>
      <c r="E45" s="63" t="str">
        <f>IF(pay!F47&lt;&gt;"",pay!F47,"")</f>
        <v/>
      </c>
      <c r="F45" s="2" t="str">
        <f>IF(pay!G47&lt;&gt;"",pay!G47,"")</f>
        <v/>
      </c>
    </row>
    <row r="46" spans="1:6" x14ac:dyDescent="0.25">
      <c r="A46" s="2" t="str">
        <f>IF(pay!B48&lt;&gt;"",pay!A48,"")</f>
        <v/>
      </c>
      <c r="B46" s="2" t="str">
        <f>IF(pay!B48&lt;&gt;"",pay!B48,"")</f>
        <v/>
      </c>
      <c r="C46" s="2" t="str">
        <f>IF(pay!D48&lt;&gt;"",VLOOKUP(pay!D48,private!$E$1:$F$8,2,FALSE),"")</f>
        <v/>
      </c>
      <c r="D46" s="2" t="str">
        <f>IF(pay!E48&lt;&gt;"",pay!E48,"")</f>
        <v/>
      </c>
      <c r="E46" s="63" t="str">
        <f>IF(pay!F48&lt;&gt;"",pay!F48,"")</f>
        <v/>
      </c>
      <c r="F46" s="2" t="str">
        <f>IF(pay!G48&lt;&gt;"",pay!G48,"")</f>
        <v/>
      </c>
    </row>
    <row r="47" spans="1:6" x14ac:dyDescent="0.25">
      <c r="A47" s="2" t="str">
        <f>IF(pay!B49&lt;&gt;"",pay!A49,"")</f>
        <v/>
      </c>
      <c r="B47" s="2" t="str">
        <f>IF(pay!B49&lt;&gt;"",pay!B49,"")</f>
        <v/>
      </c>
      <c r="C47" s="2" t="str">
        <f>IF(pay!D49&lt;&gt;"",VLOOKUP(pay!D49,private!$E$1:$F$8,2,FALSE),"")</f>
        <v/>
      </c>
      <c r="D47" s="2" t="str">
        <f>IF(pay!E49&lt;&gt;"",pay!E49,"")</f>
        <v/>
      </c>
      <c r="E47" s="63" t="str">
        <f>IF(pay!F49&lt;&gt;"",pay!F49,"")</f>
        <v/>
      </c>
      <c r="F47" s="2" t="str">
        <f>IF(pay!G49&lt;&gt;"",pay!G49,"")</f>
        <v/>
      </c>
    </row>
    <row r="48" spans="1:6" x14ac:dyDescent="0.25">
      <c r="A48" s="2" t="str">
        <f>IF(pay!B50&lt;&gt;"",pay!A50,"")</f>
        <v/>
      </c>
      <c r="B48" s="2" t="str">
        <f>IF(pay!B50&lt;&gt;"",pay!B50,"")</f>
        <v/>
      </c>
      <c r="C48" s="2" t="str">
        <f>IF(pay!D50&lt;&gt;"",VLOOKUP(pay!D50,private!$E$1:$F$8,2,FALSE),"")</f>
        <v/>
      </c>
      <c r="D48" s="2" t="str">
        <f>IF(pay!E50&lt;&gt;"",pay!E50,"")</f>
        <v/>
      </c>
      <c r="E48" s="63" t="str">
        <f>IF(pay!F50&lt;&gt;"",pay!F50,"")</f>
        <v/>
      </c>
      <c r="F48" s="2" t="str">
        <f>IF(pay!G50&lt;&gt;"",pay!G50,"")</f>
        <v/>
      </c>
    </row>
    <row r="49" spans="1:6" x14ac:dyDescent="0.25">
      <c r="A49" s="2" t="str">
        <f>IF(pay!B51&lt;&gt;"",pay!A51,"")</f>
        <v/>
      </c>
      <c r="B49" s="2" t="str">
        <f>IF(pay!B51&lt;&gt;"",pay!B51,"")</f>
        <v/>
      </c>
      <c r="C49" s="2" t="str">
        <f>IF(pay!D51&lt;&gt;"",VLOOKUP(pay!D51,private!$E$1:$F$8,2,FALSE),"")</f>
        <v/>
      </c>
      <c r="D49" s="2" t="str">
        <f>IF(pay!E51&lt;&gt;"",pay!E51,"")</f>
        <v/>
      </c>
      <c r="E49" s="63" t="str">
        <f>IF(pay!F51&lt;&gt;"",pay!F51,"")</f>
        <v/>
      </c>
      <c r="F49" s="2" t="str">
        <f>IF(pay!G51&lt;&gt;"",pay!G51,"")</f>
        <v/>
      </c>
    </row>
    <row r="50" spans="1:6" x14ac:dyDescent="0.25">
      <c r="A50" s="2" t="str">
        <f>IF(pay!B52&lt;&gt;"",pay!A52,"")</f>
        <v/>
      </c>
      <c r="B50" s="2" t="str">
        <f>IF(pay!B52&lt;&gt;"",pay!B52,"")</f>
        <v/>
      </c>
      <c r="C50" s="2" t="str">
        <f>IF(pay!D52&lt;&gt;"",VLOOKUP(pay!D52,private!$E$1:$F$8,2,FALSE),"")</f>
        <v/>
      </c>
      <c r="D50" s="2" t="str">
        <f>IF(pay!E52&lt;&gt;"",pay!E52,"")</f>
        <v/>
      </c>
      <c r="E50" s="63" t="str">
        <f>IF(pay!F52&lt;&gt;"",pay!F52,"")</f>
        <v/>
      </c>
      <c r="F50" s="2" t="str">
        <f>IF(pay!G52&lt;&gt;"",pay!G52,"")</f>
        <v/>
      </c>
    </row>
    <row r="51" spans="1:6" x14ac:dyDescent="0.25">
      <c r="A51" s="2" t="str">
        <f>IF(pay!B53&lt;&gt;"",pay!A53,"")</f>
        <v/>
      </c>
      <c r="B51" s="2" t="str">
        <f>IF(pay!B53&lt;&gt;"",pay!B53,"")</f>
        <v/>
      </c>
      <c r="C51" s="2" t="str">
        <f>IF(pay!D53&lt;&gt;"",VLOOKUP(pay!D53,private!$E$1:$F$8,2,FALSE),"")</f>
        <v/>
      </c>
      <c r="D51" s="2" t="str">
        <f>IF(pay!E53&lt;&gt;"",pay!E53,"")</f>
        <v/>
      </c>
      <c r="E51" s="63" t="str">
        <f>IF(pay!F53&lt;&gt;"",pay!F53,"")</f>
        <v/>
      </c>
      <c r="F51" s="2" t="str">
        <f>IF(pay!G53&lt;&gt;"",pay!G53,"")</f>
        <v/>
      </c>
    </row>
    <row r="52" spans="1:6" x14ac:dyDescent="0.25">
      <c r="A52" s="2" t="str">
        <f>IF(pay!B54&lt;&gt;"",pay!A54,"")</f>
        <v/>
      </c>
      <c r="B52" s="2" t="str">
        <f>IF(pay!B54&lt;&gt;"",pay!B54,"")</f>
        <v/>
      </c>
      <c r="C52" s="2" t="str">
        <f>IF(pay!D54&lt;&gt;"",VLOOKUP(pay!D54,private!$E$1:$F$8,2,FALSE),"")</f>
        <v/>
      </c>
      <c r="D52" s="2" t="str">
        <f>IF(pay!E54&lt;&gt;"",pay!E54,"")</f>
        <v/>
      </c>
      <c r="E52" s="63" t="str">
        <f>IF(pay!F54&lt;&gt;"",pay!F54,"")</f>
        <v/>
      </c>
      <c r="F52" s="2" t="str">
        <f>IF(pay!G54&lt;&gt;"",pay!G54,"")</f>
        <v/>
      </c>
    </row>
    <row r="53" spans="1:6" x14ac:dyDescent="0.25">
      <c r="A53" s="2" t="str">
        <f>IF(pay!B55&lt;&gt;"",pay!A55,"")</f>
        <v/>
      </c>
      <c r="B53" s="2" t="str">
        <f>IF(pay!B55&lt;&gt;"",pay!B55,"")</f>
        <v/>
      </c>
      <c r="C53" s="2" t="str">
        <f>IF(pay!D55&lt;&gt;"",VLOOKUP(pay!D55,private!$E$1:$F$8,2,FALSE),"")</f>
        <v/>
      </c>
      <c r="D53" s="2" t="str">
        <f>IF(pay!E55&lt;&gt;"",pay!E55,"")</f>
        <v/>
      </c>
      <c r="E53" s="63" t="str">
        <f>IF(pay!F55&lt;&gt;"",pay!F55,"")</f>
        <v/>
      </c>
      <c r="F53" s="2" t="str">
        <f>IF(pay!G55&lt;&gt;"",pay!G55,"")</f>
        <v/>
      </c>
    </row>
    <row r="54" spans="1:6" x14ac:dyDescent="0.25">
      <c r="A54" s="2" t="str">
        <f>IF(pay!B56&lt;&gt;"",pay!A56,"")</f>
        <v/>
      </c>
      <c r="B54" s="2" t="str">
        <f>IF(pay!B56&lt;&gt;"",pay!B56,"")</f>
        <v/>
      </c>
      <c r="C54" s="2" t="str">
        <f>IF(pay!D56&lt;&gt;"",VLOOKUP(pay!D56,private!$E$1:$F$8,2,FALSE),"")</f>
        <v/>
      </c>
      <c r="D54" s="2" t="str">
        <f>IF(pay!E56&lt;&gt;"",pay!E56,"")</f>
        <v/>
      </c>
      <c r="E54" s="63" t="str">
        <f>IF(pay!F56&lt;&gt;"",pay!F56,"")</f>
        <v/>
      </c>
      <c r="F54" s="2" t="str">
        <f>IF(pay!G56&lt;&gt;"",pay!G56,"")</f>
        <v/>
      </c>
    </row>
    <row r="55" spans="1:6" x14ac:dyDescent="0.25">
      <c r="A55" s="2" t="str">
        <f>IF(pay!B57&lt;&gt;"",pay!A57,"")</f>
        <v/>
      </c>
      <c r="B55" s="2" t="str">
        <f>IF(pay!B57&lt;&gt;"",pay!B57,"")</f>
        <v/>
      </c>
      <c r="C55" s="2" t="str">
        <f>IF(pay!D57&lt;&gt;"",VLOOKUP(pay!D57,private!$E$1:$F$8,2,FALSE),"")</f>
        <v/>
      </c>
      <c r="D55" s="2" t="str">
        <f>IF(pay!E57&lt;&gt;"",pay!E57,"")</f>
        <v/>
      </c>
      <c r="E55" s="63" t="str">
        <f>IF(pay!F57&lt;&gt;"",pay!F57,"")</f>
        <v/>
      </c>
      <c r="F55" s="2" t="str">
        <f>IF(pay!G57&lt;&gt;"",pay!G57,"")</f>
        <v/>
      </c>
    </row>
    <row r="56" spans="1:6" x14ac:dyDescent="0.25">
      <c r="A56" s="2" t="str">
        <f>IF(pay!B58&lt;&gt;"",pay!A58,"")</f>
        <v/>
      </c>
      <c r="B56" s="2" t="str">
        <f>IF(pay!B58&lt;&gt;"",pay!B58,"")</f>
        <v/>
      </c>
      <c r="C56" s="2" t="str">
        <f>IF(pay!D58&lt;&gt;"",VLOOKUP(pay!D58,private!$E$1:$F$8,2,FALSE),"")</f>
        <v/>
      </c>
      <c r="D56" s="2" t="str">
        <f>IF(pay!E58&lt;&gt;"",pay!E58,"")</f>
        <v/>
      </c>
      <c r="E56" s="63" t="str">
        <f>IF(pay!F58&lt;&gt;"",pay!F58,"")</f>
        <v/>
      </c>
      <c r="F56" s="2" t="str">
        <f>IF(pay!G58&lt;&gt;"",pay!G58,"")</f>
        <v/>
      </c>
    </row>
    <row r="57" spans="1:6" x14ac:dyDescent="0.25">
      <c r="A57" s="2" t="str">
        <f>IF(pay!B59&lt;&gt;"",pay!A59,"")</f>
        <v/>
      </c>
      <c r="B57" s="2" t="str">
        <f>IF(pay!B59&lt;&gt;"",pay!B59,"")</f>
        <v/>
      </c>
      <c r="C57" s="2" t="str">
        <f>IF(pay!D59&lt;&gt;"",VLOOKUP(pay!D59,private!$E$1:$F$8,2,FALSE),"")</f>
        <v/>
      </c>
      <c r="D57" s="2" t="str">
        <f>IF(pay!E59&lt;&gt;"",pay!E59,"")</f>
        <v/>
      </c>
      <c r="E57" s="63" t="str">
        <f>IF(pay!F59&lt;&gt;"",pay!F59,"")</f>
        <v/>
      </c>
      <c r="F57" s="2" t="str">
        <f>IF(pay!G59&lt;&gt;"",pay!G59,"")</f>
        <v/>
      </c>
    </row>
    <row r="58" spans="1:6" x14ac:dyDescent="0.25">
      <c r="A58" s="2" t="str">
        <f>IF(pay!B60&lt;&gt;"",pay!A60,"")</f>
        <v/>
      </c>
      <c r="B58" s="2" t="str">
        <f>IF(pay!B60&lt;&gt;"",pay!B60,"")</f>
        <v/>
      </c>
      <c r="C58" s="2" t="str">
        <f>IF(pay!D60&lt;&gt;"",VLOOKUP(pay!D60,private!$E$1:$F$8,2,FALSE),"")</f>
        <v/>
      </c>
      <c r="D58" s="2" t="str">
        <f>IF(pay!E60&lt;&gt;"",pay!E60,"")</f>
        <v/>
      </c>
      <c r="E58" s="63" t="str">
        <f>IF(pay!F60&lt;&gt;"",pay!F60,"")</f>
        <v/>
      </c>
      <c r="F58" s="2" t="str">
        <f>IF(pay!G60&lt;&gt;"",pay!G60,"")</f>
        <v/>
      </c>
    </row>
    <row r="59" spans="1:6" x14ac:dyDescent="0.25">
      <c r="A59" s="2" t="str">
        <f>IF(pay!B61&lt;&gt;"",pay!A61,"")</f>
        <v/>
      </c>
      <c r="B59" s="2" t="str">
        <f>IF(pay!B61&lt;&gt;"",pay!B61,"")</f>
        <v/>
      </c>
      <c r="C59" s="2" t="str">
        <f>IF(pay!D61&lt;&gt;"",VLOOKUP(pay!D61,private!$E$1:$F$8,2,FALSE),"")</f>
        <v/>
      </c>
      <c r="D59" s="2" t="str">
        <f>IF(pay!E61&lt;&gt;"",pay!E61,"")</f>
        <v/>
      </c>
      <c r="E59" s="63" t="str">
        <f>IF(pay!F61&lt;&gt;"",pay!F61,"")</f>
        <v/>
      </c>
      <c r="F59" s="2" t="str">
        <f>IF(pay!G61&lt;&gt;"",pay!G61,"")</f>
        <v/>
      </c>
    </row>
    <row r="60" spans="1:6" x14ac:dyDescent="0.25">
      <c r="A60" s="2" t="str">
        <f>IF(pay!B62&lt;&gt;"",pay!A62,"")</f>
        <v/>
      </c>
      <c r="B60" s="2" t="str">
        <f>IF(pay!B62&lt;&gt;"",pay!B62,"")</f>
        <v/>
      </c>
      <c r="C60" s="2" t="str">
        <f>IF(pay!D62&lt;&gt;"",VLOOKUP(pay!D62,private!$E$1:$F$8,2,FALSE),"")</f>
        <v/>
      </c>
      <c r="D60" s="2" t="str">
        <f>IF(pay!E62&lt;&gt;"",pay!E62,"")</f>
        <v/>
      </c>
      <c r="E60" s="63" t="str">
        <f>IF(pay!F62&lt;&gt;"",pay!F62,"")</f>
        <v/>
      </c>
      <c r="F60" s="2" t="str">
        <f>IF(pay!G62&lt;&gt;"",pay!G62,"")</f>
        <v/>
      </c>
    </row>
    <row r="61" spans="1:6" x14ac:dyDescent="0.25">
      <c r="A61" s="2" t="str">
        <f>IF(pay!B63&lt;&gt;"",pay!A63,"")</f>
        <v/>
      </c>
      <c r="B61" s="2" t="str">
        <f>IF(pay!B63&lt;&gt;"",pay!B63,"")</f>
        <v/>
      </c>
      <c r="C61" s="2" t="str">
        <f>IF(pay!D63&lt;&gt;"",VLOOKUP(pay!D63,private!$E$1:$F$8,2,FALSE),"")</f>
        <v/>
      </c>
      <c r="D61" s="2" t="str">
        <f>IF(pay!E63&lt;&gt;"",pay!E63,"")</f>
        <v/>
      </c>
      <c r="E61" s="63" t="str">
        <f>IF(pay!F63&lt;&gt;"",pay!F63,"")</f>
        <v/>
      </c>
      <c r="F61" s="2" t="str">
        <f>IF(pay!G63&lt;&gt;"",pay!G63,"")</f>
        <v/>
      </c>
    </row>
    <row r="62" spans="1:6" x14ac:dyDescent="0.25">
      <c r="A62" s="2" t="str">
        <f>IF(pay!B64&lt;&gt;"",pay!A64,"")</f>
        <v/>
      </c>
      <c r="B62" s="2" t="str">
        <f>IF(pay!B64&lt;&gt;"",pay!B64,"")</f>
        <v/>
      </c>
      <c r="C62" s="2" t="str">
        <f>IF(pay!D64&lt;&gt;"",VLOOKUP(pay!D64,private!$E$1:$F$8,2,FALSE),"")</f>
        <v/>
      </c>
      <c r="D62" s="2" t="str">
        <f>IF(pay!E64&lt;&gt;"",pay!E64,"")</f>
        <v/>
      </c>
      <c r="E62" s="63" t="str">
        <f>IF(pay!F64&lt;&gt;"",pay!F64,"")</f>
        <v/>
      </c>
      <c r="F62" s="2" t="str">
        <f>IF(pay!G64&lt;&gt;"",pay!G64,"")</f>
        <v/>
      </c>
    </row>
    <row r="63" spans="1:6" x14ac:dyDescent="0.25">
      <c r="A63" s="2" t="str">
        <f>IF(pay!B65&lt;&gt;"",pay!A65,"")</f>
        <v/>
      </c>
      <c r="B63" s="2" t="str">
        <f>IF(pay!B65&lt;&gt;"",pay!B65,"")</f>
        <v/>
      </c>
      <c r="C63" s="2" t="str">
        <f>IF(pay!D65&lt;&gt;"",VLOOKUP(pay!D65,private!$E$1:$F$8,2,FALSE),"")</f>
        <v/>
      </c>
      <c r="D63" s="2" t="str">
        <f>IF(pay!E65&lt;&gt;"",pay!E65,"")</f>
        <v/>
      </c>
      <c r="E63" s="63" t="str">
        <f>IF(pay!F65&lt;&gt;"",pay!F65,"")</f>
        <v/>
      </c>
      <c r="F63" s="2" t="str">
        <f>IF(pay!G65&lt;&gt;"",pay!G65,"")</f>
        <v/>
      </c>
    </row>
    <row r="64" spans="1:6" x14ac:dyDescent="0.25">
      <c r="A64" s="2" t="str">
        <f>IF(pay!B66&lt;&gt;"",pay!A66,"")</f>
        <v/>
      </c>
      <c r="B64" s="2" t="str">
        <f>IF(pay!B66&lt;&gt;"",pay!B66,"")</f>
        <v/>
      </c>
      <c r="C64" s="2" t="str">
        <f>IF(pay!D66&lt;&gt;"",VLOOKUP(pay!D66,private!$E$1:$F$8,2,FALSE),"")</f>
        <v/>
      </c>
      <c r="D64" s="2" t="str">
        <f>IF(pay!E66&lt;&gt;"",pay!E66,"")</f>
        <v/>
      </c>
      <c r="E64" s="63" t="str">
        <f>IF(pay!F66&lt;&gt;"",pay!F66,"")</f>
        <v/>
      </c>
      <c r="F64" s="2" t="str">
        <f>IF(pay!G66&lt;&gt;"",pay!G66,"")</f>
        <v/>
      </c>
    </row>
    <row r="65" spans="1:6" x14ac:dyDescent="0.25">
      <c r="A65" s="2" t="str">
        <f>IF(pay!B67&lt;&gt;"",pay!A67,"")</f>
        <v/>
      </c>
      <c r="B65" s="2" t="str">
        <f>IF(pay!B67&lt;&gt;"",pay!B67,"")</f>
        <v/>
      </c>
      <c r="C65" s="2" t="str">
        <f>IF(pay!D67&lt;&gt;"",VLOOKUP(pay!D67,private!$E$1:$F$8,2,FALSE),"")</f>
        <v/>
      </c>
      <c r="D65" s="2" t="str">
        <f>IF(pay!E67&lt;&gt;"",pay!E67,"")</f>
        <v/>
      </c>
      <c r="E65" s="63" t="str">
        <f>IF(pay!F67&lt;&gt;"",pay!F67,"")</f>
        <v/>
      </c>
      <c r="F65" s="2" t="str">
        <f>IF(pay!G67&lt;&gt;"",pay!G67,"")</f>
        <v/>
      </c>
    </row>
    <row r="66" spans="1:6" x14ac:dyDescent="0.25">
      <c r="A66" s="2" t="str">
        <f>IF(pay!B68&lt;&gt;"",pay!A68,"")</f>
        <v/>
      </c>
      <c r="B66" s="2" t="str">
        <f>IF(pay!B68&lt;&gt;"",pay!B68,"")</f>
        <v/>
      </c>
      <c r="C66" s="2" t="str">
        <f>IF(pay!D68&lt;&gt;"",VLOOKUP(pay!D68,private!$E$1:$F$8,2,FALSE),"")</f>
        <v/>
      </c>
      <c r="D66" s="2" t="str">
        <f>IF(pay!E68&lt;&gt;"",pay!E68,"")</f>
        <v/>
      </c>
      <c r="E66" s="63" t="str">
        <f>IF(pay!F68&lt;&gt;"",pay!F68,"")</f>
        <v/>
      </c>
      <c r="F66" s="2" t="str">
        <f>IF(pay!G68&lt;&gt;"",pay!G68,"")</f>
        <v/>
      </c>
    </row>
    <row r="67" spans="1:6" x14ac:dyDescent="0.25">
      <c r="A67" s="2" t="str">
        <f>IF(pay!B69&lt;&gt;"",pay!A69,"")</f>
        <v/>
      </c>
      <c r="B67" s="2" t="str">
        <f>IF(pay!B69&lt;&gt;"",pay!B69,"")</f>
        <v/>
      </c>
      <c r="C67" s="2" t="str">
        <f>IF(pay!D69&lt;&gt;"",VLOOKUP(pay!D69,private!$E$1:$F$8,2,FALSE),"")</f>
        <v/>
      </c>
      <c r="D67" s="2" t="str">
        <f>IF(pay!E69&lt;&gt;"",pay!E69,"")</f>
        <v/>
      </c>
      <c r="E67" s="63" t="str">
        <f>IF(pay!F69&lt;&gt;"",pay!F69,"")</f>
        <v/>
      </c>
      <c r="F67" s="2" t="str">
        <f>IF(pay!G69&lt;&gt;"",pay!G69,"")</f>
        <v/>
      </c>
    </row>
    <row r="68" spans="1:6" x14ac:dyDescent="0.25">
      <c r="A68" s="2" t="str">
        <f>IF(pay!B70&lt;&gt;"",pay!A70,"")</f>
        <v/>
      </c>
      <c r="B68" s="2" t="str">
        <f>IF(pay!B70&lt;&gt;"",pay!B70,"")</f>
        <v/>
      </c>
      <c r="C68" s="2" t="str">
        <f>IF(pay!D70&lt;&gt;"",VLOOKUP(pay!D70,private!$E$1:$F$8,2,FALSE),"")</f>
        <v/>
      </c>
      <c r="D68" s="2" t="str">
        <f>IF(pay!E70&lt;&gt;"",pay!E70,"")</f>
        <v/>
      </c>
      <c r="E68" s="63" t="str">
        <f>IF(pay!F70&lt;&gt;"",pay!F70,"")</f>
        <v/>
      </c>
      <c r="F68" s="2" t="str">
        <f>IF(pay!G70&lt;&gt;"",pay!G70,"")</f>
        <v/>
      </c>
    </row>
    <row r="69" spans="1:6" x14ac:dyDescent="0.25">
      <c r="A69" s="2" t="str">
        <f>IF(pay!B71&lt;&gt;"",pay!A71,"")</f>
        <v/>
      </c>
      <c r="B69" s="2" t="str">
        <f>IF(pay!B71&lt;&gt;"",pay!B71,"")</f>
        <v/>
      </c>
      <c r="C69" s="2" t="str">
        <f>IF(pay!D71&lt;&gt;"",VLOOKUP(pay!D71,private!$E$1:$F$8,2,FALSE),"")</f>
        <v/>
      </c>
      <c r="D69" s="2" t="str">
        <f>IF(pay!E71&lt;&gt;"",pay!E71,"")</f>
        <v/>
      </c>
      <c r="E69" s="63" t="str">
        <f>IF(pay!F71&lt;&gt;"",pay!F71,"")</f>
        <v/>
      </c>
      <c r="F69" s="2" t="str">
        <f>IF(pay!G71&lt;&gt;"",pay!G71,"")</f>
        <v/>
      </c>
    </row>
    <row r="70" spans="1:6" x14ac:dyDescent="0.25">
      <c r="A70" s="2" t="str">
        <f>IF(pay!B72&lt;&gt;"",pay!A72,"")</f>
        <v/>
      </c>
      <c r="B70" s="2" t="str">
        <f>IF(pay!B72&lt;&gt;"",pay!B72,"")</f>
        <v/>
      </c>
      <c r="C70" s="2" t="str">
        <f>IF(pay!D72&lt;&gt;"",VLOOKUP(pay!D72,private!$E$1:$F$8,2,FALSE),"")</f>
        <v/>
      </c>
      <c r="D70" s="2" t="str">
        <f>IF(pay!E72&lt;&gt;"",pay!E72,"")</f>
        <v/>
      </c>
      <c r="E70" s="63" t="str">
        <f>IF(pay!F72&lt;&gt;"",pay!F72,"")</f>
        <v/>
      </c>
      <c r="F70" s="2" t="str">
        <f>IF(pay!G72&lt;&gt;"",pay!G72,"")</f>
        <v/>
      </c>
    </row>
    <row r="71" spans="1:6" x14ac:dyDescent="0.25">
      <c r="A71" s="2" t="str">
        <f>IF(pay!B73&lt;&gt;"",pay!A73,"")</f>
        <v/>
      </c>
      <c r="B71" s="2" t="str">
        <f>IF(pay!B73&lt;&gt;"",pay!B73,"")</f>
        <v/>
      </c>
      <c r="C71" s="2" t="str">
        <f>IF(pay!D73&lt;&gt;"",VLOOKUP(pay!D73,private!$E$1:$F$8,2,FALSE),"")</f>
        <v/>
      </c>
      <c r="D71" s="2" t="str">
        <f>IF(pay!E73&lt;&gt;"",pay!E73,"")</f>
        <v/>
      </c>
      <c r="E71" s="63" t="str">
        <f>IF(pay!F73&lt;&gt;"",pay!F73,"")</f>
        <v/>
      </c>
      <c r="F71" s="2" t="str">
        <f>IF(pay!G73&lt;&gt;"",pay!G73,"")</f>
        <v/>
      </c>
    </row>
    <row r="72" spans="1:6" x14ac:dyDescent="0.25">
      <c r="A72" s="2" t="str">
        <f>IF(pay!B74&lt;&gt;"",pay!A74,"")</f>
        <v/>
      </c>
      <c r="B72" s="2" t="str">
        <f>IF(pay!B74&lt;&gt;"",pay!B74,"")</f>
        <v/>
      </c>
      <c r="C72" s="2" t="str">
        <f>IF(pay!D74&lt;&gt;"",VLOOKUP(pay!D74,private!$E$1:$F$8,2,FALSE),"")</f>
        <v/>
      </c>
      <c r="D72" s="2" t="str">
        <f>IF(pay!E74&lt;&gt;"",pay!E74,"")</f>
        <v/>
      </c>
      <c r="E72" s="63" t="str">
        <f>IF(pay!F74&lt;&gt;"",pay!F74,"")</f>
        <v/>
      </c>
      <c r="F72" s="2" t="str">
        <f>IF(pay!G74&lt;&gt;"",pay!G74,"")</f>
        <v/>
      </c>
    </row>
    <row r="73" spans="1:6" x14ac:dyDescent="0.25">
      <c r="A73" s="2" t="str">
        <f>IF(pay!B75&lt;&gt;"",pay!A75,"")</f>
        <v/>
      </c>
      <c r="B73" s="2" t="str">
        <f>IF(pay!B75&lt;&gt;"",pay!B75,"")</f>
        <v/>
      </c>
      <c r="C73" s="2" t="str">
        <f>IF(pay!D75&lt;&gt;"",VLOOKUP(pay!D75,private!$E$1:$F$8,2,FALSE),"")</f>
        <v/>
      </c>
      <c r="D73" s="2" t="str">
        <f>IF(pay!E75&lt;&gt;"",pay!E75,"")</f>
        <v/>
      </c>
      <c r="E73" s="63" t="str">
        <f>IF(pay!F75&lt;&gt;"",pay!F75,"")</f>
        <v/>
      </c>
      <c r="F73" s="2" t="str">
        <f>IF(pay!G75&lt;&gt;"",pay!G75,"")</f>
        <v/>
      </c>
    </row>
    <row r="74" spans="1:6" x14ac:dyDescent="0.25">
      <c r="A74" s="2" t="str">
        <f>IF(pay!B76&lt;&gt;"",pay!A76,"")</f>
        <v/>
      </c>
      <c r="B74" s="2" t="str">
        <f>IF(pay!B76&lt;&gt;"",pay!B76,"")</f>
        <v/>
      </c>
      <c r="C74" s="2" t="str">
        <f>IF(pay!D76&lt;&gt;"",VLOOKUP(pay!D76,private!$E$1:$F$8,2,FALSE),"")</f>
        <v/>
      </c>
      <c r="D74" s="2" t="str">
        <f>IF(pay!E76&lt;&gt;"",pay!E76,"")</f>
        <v/>
      </c>
      <c r="E74" s="63" t="str">
        <f>IF(pay!F76&lt;&gt;"",pay!F76,"")</f>
        <v/>
      </c>
      <c r="F74" s="2" t="str">
        <f>IF(pay!G76&lt;&gt;"",pay!G76,"")</f>
        <v/>
      </c>
    </row>
    <row r="75" spans="1:6" x14ac:dyDescent="0.25">
      <c r="A75" s="2" t="str">
        <f>IF(pay!B77&lt;&gt;"",pay!A77,"")</f>
        <v/>
      </c>
      <c r="B75" s="2" t="str">
        <f>IF(pay!B77&lt;&gt;"",pay!B77,"")</f>
        <v/>
      </c>
      <c r="C75" s="2" t="str">
        <f>IF(pay!D77&lt;&gt;"",VLOOKUP(pay!D77,private!$E$1:$F$8,2,FALSE),"")</f>
        <v/>
      </c>
      <c r="D75" s="2" t="str">
        <f>IF(pay!E77&lt;&gt;"",pay!E77,"")</f>
        <v/>
      </c>
      <c r="E75" s="63" t="str">
        <f>IF(pay!F77&lt;&gt;"",pay!F77,"")</f>
        <v/>
      </c>
      <c r="F75" s="2" t="str">
        <f>IF(pay!G77&lt;&gt;"",pay!G77,"")</f>
        <v/>
      </c>
    </row>
    <row r="76" spans="1:6" x14ac:dyDescent="0.25">
      <c r="A76" s="2" t="str">
        <f>IF(pay!B78&lt;&gt;"",pay!A78,"")</f>
        <v/>
      </c>
      <c r="B76" s="2" t="str">
        <f>IF(pay!B78&lt;&gt;"",pay!B78,"")</f>
        <v/>
      </c>
      <c r="C76" s="2" t="str">
        <f>IF(pay!D78&lt;&gt;"",VLOOKUP(pay!D78,private!$E$1:$F$8,2,FALSE),"")</f>
        <v/>
      </c>
      <c r="D76" s="2" t="str">
        <f>IF(pay!E78&lt;&gt;"",pay!E78,"")</f>
        <v/>
      </c>
      <c r="E76" s="63" t="str">
        <f>IF(pay!F78&lt;&gt;"",pay!F78,"")</f>
        <v/>
      </c>
      <c r="F76" s="2" t="str">
        <f>IF(pay!G78&lt;&gt;"",pay!G78,"")</f>
        <v/>
      </c>
    </row>
    <row r="77" spans="1:6" x14ac:dyDescent="0.25">
      <c r="A77" s="2" t="str">
        <f>IF(pay!B79&lt;&gt;"",pay!A79,"")</f>
        <v/>
      </c>
      <c r="B77" s="2" t="str">
        <f>IF(pay!B79&lt;&gt;"",pay!B79,"")</f>
        <v/>
      </c>
      <c r="C77" s="2" t="str">
        <f>IF(pay!D79&lt;&gt;"",VLOOKUP(pay!D79,private!$E$1:$F$8,2,FALSE),"")</f>
        <v/>
      </c>
      <c r="D77" s="2" t="str">
        <f>IF(pay!E79&lt;&gt;"",pay!E79,"")</f>
        <v/>
      </c>
      <c r="E77" s="63" t="str">
        <f>IF(pay!F79&lt;&gt;"",pay!F79,"")</f>
        <v/>
      </c>
      <c r="F77" s="2" t="str">
        <f>IF(pay!G79&lt;&gt;"",pay!G79,"")</f>
        <v/>
      </c>
    </row>
    <row r="78" spans="1:6" x14ac:dyDescent="0.25">
      <c r="A78" s="2" t="str">
        <f>IF(pay!B80&lt;&gt;"",pay!A80,"")</f>
        <v/>
      </c>
      <c r="B78" s="2" t="str">
        <f>IF(pay!B80&lt;&gt;"",pay!B80,"")</f>
        <v/>
      </c>
      <c r="C78" s="2" t="str">
        <f>IF(pay!D80&lt;&gt;"",VLOOKUP(pay!D80,private!$E$1:$F$8,2,FALSE),"")</f>
        <v/>
      </c>
      <c r="D78" s="2" t="str">
        <f>IF(pay!E80&lt;&gt;"",pay!E80,"")</f>
        <v/>
      </c>
      <c r="E78" s="63" t="str">
        <f>IF(pay!F80&lt;&gt;"",pay!F80,"")</f>
        <v/>
      </c>
      <c r="F78" s="2" t="str">
        <f>IF(pay!G80&lt;&gt;"",pay!G80,"")</f>
        <v/>
      </c>
    </row>
    <row r="79" spans="1:6" x14ac:dyDescent="0.25">
      <c r="A79" s="2" t="str">
        <f>IF(pay!B81&lt;&gt;"",pay!A81,"")</f>
        <v/>
      </c>
      <c r="B79" s="2" t="str">
        <f>IF(pay!B81&lt;&gt;"",pay!B81,"")</f>
        <v/>
      </c>
      <c r="C79" s="2" t="str">
        <f>IF(pay!D81&lt;&gt;"",VLOOKUP(pay!D81,private!$E$1:$F$8,2,FALSE),"")</f>
        <v/>
      </c>
      <c r="D79" s="2" t="str">
        <f>IF(pay!E81&lt;&gt;"",pay!E81,"")</f>
        <v/>
      </c>
      <c r="E79" s="63" t="str">
        <f>IF(pay!F81&lt;&gt;"",pay!F81,"")</f>
        <v/>
      </c>
      <c r="F79" s="2" t="str">
        <f>IF(pay!G81&lt;&gt;"",pay!G81,"")</f>
        <v/>
      </c>
    </row>
    <row r="80" spans="1:6" x14ac:dyDescent="0.25">
      <c r="A80" s="2" t="str">
        <f>IF(pay!B82&lt;&gt;"",pay!A82,"")</f>
        <v/>
      </c>
      <c r="B80" s="2" t="str">
        <f>IF(pay!B82&lt;&gt;"",pay!B82,"")</f>
        <v/>
      </c>
      <c r="C80" s="2" t="str">
        <f>IF(pay!D82&lt;&gt;"",VLOOKUP(pay!D82,private!$E$1:$F$8,2,FALSE),"")</f>
        <v/>
      </c>
      <c r="D80" s="2" t="str">
        <f>IF(pay!E82&lt;&gt;"",pay!E82,"")</f>
        <v/>
      </c>
      <c r="E80" s="63" t="str">
        <f>IF(pay!F82&lt;&gt;"",pay!F82,"")</f>
        <v/>
      </c>
      <c r="F80" s="2" t="str">
        <f>IF(pay!G82&lt;&gt;"",pay!G82,"")</f>
        <v/>
      </c>
    </row>
    <row r="81" spans="1:6" x14ac:dyDescent="0.25">
      <c r="A81" s="2" t="str">
        <f>IF(pay!B83&lt;&gt;"",pay!A83,"")</f>
        <v/>
      </c>
      <c r="B81" s="2" t="str">
        <f>IF(pay!B83&lt;&gt;"",pay!B83,"")</f>
        <v/>
      </c>
      <c r="C81" s="2" t="str">
        <f>IF(pay!D83&lt;&gt;"",VLOOKUP(pay!D83,private!$E$1:$F$8,2,FALSE),"")</f>
        <v/>
      </c>
      <c r="D81" s="2" t="str">
        <f>IF(pay!E83&lt;&gt;"",pay!E83,"")</f>
        <v/>
      </c>
      <c r="E81" s="63" t="str">
        <f>IF(pay!F83&lt;&gt;"",pay!F83,"")</f>
        <v/>
      </c>
      <c r="F81" s="2" t="str">
        <f>IF(pay!G83&lt;&gt;"",pay!G83,"")</f>
        <v/>
      </c>
    </row>
    <row r="82" spans="1:6" x14ac:dyDescent="0.25">
      <c r="A82" s="2" t="str">
        <f>IF(pay!B84&lt;&gt;"",pay!A84,"")</f>
        <v/>
      </c>
      <c r="B82" s="2" t="str">
        <f>IF(pay!B84&lt;&gt;"",pay!B84,"")</f>
        <v/>
      </c>
      <c r="C82" s="2" t="str">
        <f>IF(pay!D84&lt;&gt;"",VLOOKUP(pay!D84,private!$E$1:$F$8,2,FALSE),"")</f>
        <v/>
      </c>
      <c r="D82" s="2" t="str">
        <f>IF(pay!E84&lt;&gt;"",pay!E84,"")</f>
        <v/>
      </c>
      <c r="E82" s="63" t="str">
        <f>IF(pay!F84&lt;&gt;"",pay!F84,"")</f>
        <v/>
      </c>
      <c r="F82" s="2" t="str">
        <f>IF(pay!G84&lt;&gt;"",pay!G84,"")</f>
        <v/>
      </c>
    </row>
    <row r="83" spans="1:6" x14ac:dyDescent="0.25">
      <c r="A83" s="2" t="str">
        <f>IF(pay!B85&lt;&gt;"",pay!A85,"")</f>
        <v/>
      </c>
      <c r="B83" s="2" t="str">
        <f>IF(pay!B85&lt;&gt;"",pay!B85,"")</f>
        <v/>
      </c>
      <c r="C83" s="2" t="str">
        <f>IF(pay!D85&lt;&gt;"",VLOOKUP(pay!D85,private!$E$1:$F$8,2,FALSE),"")</f>
        <v/>
      </c>
      <c r="D83" s="2" t="str">
        <f>IF(pay!E85&lt;&gt;"",pay!E85,"")</f>
        <v/>
      </c>
      <c r="E83" s="63" t="str">
        <f>IF(pay!F85&lt;&gt;"",pay!F85,"")</f>
        <v/>
      </c>
      <c r="F83" s="2" t="str">
        <f>IF(pay!G85&lt;&gt;"",pay!G85,"")</f>
        <v/>
      </c>
    </row>
    <row r="84" spans="1:6" x14ac:dyDescent="0.25">
      <c r="A84" s="2" t="str">
        <f>IF(pay!B86&lt;&gt;"",pay!A86,"")</f>
        <v/>
      </c>
      <c r="B84" s="2" t="str">
        <f>IF(pay!B86&lt;&gt;"",pay!B86,"")</f>
        <v/>
      </c>
      <c r="C84" s="2" t="str">
        <f>IF(pay!D86&lt;&gt;"",VLOOKUP(pay!D86,private!$E$1:$F$8,2,FALSE),"")</f>
        <v/>
      </c>
      <c r="D84" s="2" t="str">
        <f>IF(pay!E86&lt;&gt;"",pay!E86,"")</f>
        <v/>
      </c>
      <c r="E84" s="63" t="str">
        <f>IF(pay!F86&lt;&gt;"",pay!F86,"")</f>
        <v/>
      </c>
      <c r="F84" s="2" t="str">
        <f>IF(pay!G86&lt;&gt;"",pay!G86,"")</f>
        <v/>
      </c>
    </row>
    <row r="85" spans="1:6" x14ac:dyDescent="0.25">
      <c r="A85" s="2" t="str">
        <f>IF(pay!B87&lt;&gt;"",pay!A87,"")</f>
        <v/>
      </c>
      <c r="B85" s="2" t="str">
        <f>IF(pay!B87&lt;&gt;"",pay!B87,"")</f>
        <v/>
      </c>
      <c r="C85" s="2" t="str">
        <f>IF(pay!D87&lt;&gt;"",VLOOKUP(pay!D87,private!$E$1:$F$8,2,FALSE),"")</f>
        <v/>
      </c>
      <c r="D85" s="2" t="str">
        <f>IF(pay!E87&lt;&gt;"",pay!E87,"")</f>
        <v/>
      </c>
      <c r="E85" s="63" t="str">
        <f>IF(pay!F87&lt;&gt;"",pay!F87,"")</f>
        <v/>
      </c>
      <c r="F85" s="2" t="str">
        <f>IF(pay!G87&lt;&gt;"",pay!G87,"")</f>
        <v/>
      </c>
    </row>
    <row r="86" spans="1:6" x14ac:dyDescent="0.25">
      <c r="A86" s="2" t="str">
        <f>IF(pay!B88&lt;&gt;"",pay!A88,"")</f>
        <v/>
      </c>
      <c r="B86" s="2" t="str">
        <f>IF(pay!B88&lt;&gt;"",pay!B88,"")</f>
        <v/>
      </c>
      <c r="C86" s="2" t="str">
        <f>IF(pay!D88&lt;&gt;"",VLOOKUP(pay!D88,private!$E$1:$F$8,2,FALSE),"")</f>
        <v/>
      </c>
      <c r="D86" s="2" t="str">
        <f>IF(pay!E88&lt;&gt;"",pay!E88,"")</f>
        <v/>
      </c>
      <c r="E86" s="63" t="str">
        <f>IF(pay!F88&lt;&gt;"",pay!F88,"")</f>
        <v/>
      </c>
      <c r="F86" s="2" t="str">
        <f>IF(pay!G88&lt;&gt;"",pay!G88,"")</f>
        <v/>
      </c>
    </row>
    <row r="87" spans="1:6" x14ac:dyDescent="0.25">
      <c r="A87" s="2" t="str">
        <f>IF(pay!B89&lt;&gt;"",pay!A89,"")</f>
        <v/>
      </c>
      <c r="B87" s="2" t="str">
        <f>IF(pay!B89&lt;&gt;"",pay!B89,"")</f>
        <v/>
      </c>
      <c r="C87" s="2" t="str">
        <f>IF(pay!D89&lt;&gt;"",VLOOKUP(pay!D89,private!$E$1:$F$8,2,FALSE),"")</f>
        <v/>
      </c>
      <c r="D87" s="2" t="str">
        <f>IF(pay!E89&lt;&gt;"",pay!E89,"")</f>
        <v/>
      </c>
      <c r="E87" s="63" t="str">
        <f>IF(pay!F89&lt;&gt;"",pay!F89,"")</f>
        <v/>
      </c>
      <c r="F87" s="2" t="str">
        <f>IF(pay!G89&lt;&gt;"",pay!G89,"")</f>
        <v/>
      </c>
    </row>
    <row r="88" spans="1:6" x14ac:dyDescent="0.25">
      <c r="A88" s="2" t="str">
        <f>IF(pay!B90&lt;&gt;"",pay!A90,"")</f>
        <v/>
      </c>
      <c r="B88" s="2" t="str">
        <f>IF(pay!B90&lt;&gt;"",pay!B90,"")</f>
        <v/>
      </c>
      <c r="C88" s="2" t="str">
        <f>IF(pay!D90&lt;&gt;"",VLOOKUP(pay!D90,private!$E$1:$F$8,2,FALSE),"")</f>
        <v/>
      </c>
      <c r="D88" s="2" t="str">
        <f>IF(pay!E90&lt;&gt;"",pay!E90,"")</f>
        <v/>
      </c>
      <c r="E88" s="63" t="str">
        <f>IF(pay!F90&lt;&gt;"",pay!F90,"")</f>
        <v/>
      </c>
      <c r="F88" s="2" t="str">
        <f>IF(pay!G90&lt;&gt;"",pay!G90,"")</f>
        <v/>
      </c>
    </row>
    <row r="89" spans="1:6" x14ac:dyDescent="0.25">
      <c r="A89" s="2" t="str">
        <f>IF(pay!B91&lt;&gt;"",pay!A91,"")</f>
        <v/>
      </c>
      <c r="B89" s="2" t="str">
        <f>IF(pay!B91&lt;&gt;"",pay!B91,"")</f>
        <v/>
      </c>
      <c r="C89" s="2" t="str">
        <f>IF(pay!D91&lt;&gt;"",VLOOKUP(pay!D91,private!$E$1:$F$8,2,FALSE),"")</f>
        <v/>
      </c>
      <c r="D89" s="2" t="str">
        <f>IF(pay!E91&lt;&gt;"",pay!E91,"")</f>
        <v/>
      </c>
      <c r="E89" s="63" t="str">
        <f>IF(pay!F91&lt;&gt;"",pay!F91,"")</f>
        <v/>
      </c>
      <c r="F89" s="2" t="str">
        <f>IF(pay!G91&lt;&gt;"",pay!G91,"")</f>
        <v/>
      </c>
    </row>
    <row r="90" spans="1:6" x14ac:dyDescent="0.25">
      <c r="A90" s="2" t="str">
        <f>IF(pay!B92&lt;&gt;"",pay!A92,"")</f>
        <v/>
      </c>
      <c r="B90" s="2" t="str">
        <f>IF(pay!B92&lt;&gt;"",pay!B92,"")</f>
        <v/>
      </c>
      <c r="C90" s="2" t="str">
        <f>IF(pay!D92&lt;&gt;"",VLOOKUP(pay!D92,private!$E$1:$F$8,2,FALSE),"")</f>
        <v/>
      </c>
      <c r="D90" s="2" t="str">
        <f>IF(pay!E92&lt;&gt;"",pay!E92,"")</f>
        <v/>
      </c>
      <c r="E90" s="63" t="str">
        <f>IF(pay!F92&lt;&gt;"",pay!F92,"")</f>
        <v/>
      </c>
      <c r="F90" s="2" t="str">
        <f>IF(pay!G92&lt;&gt;"",pay!G92,"")</f>
        <v/>
      </c>
    </row>
    <row r="91" spans="1:6" x14ac:dyDescent="0.25">
      <c r="A91" s="2" t="str">
        <f>IF(pay!B93&lt;&gt;"",pay!A93,"")</f>
        <v/>
      </c>
      <c r="B91" s="2" t="str">
        <f>IF(pay!B93&lt;&gt;"",pay!B93,"")</f>
        <v/>
      </c>
      <c r="C91" s="2" t="str">
        <f>IF(pay!D93&lt;&gt;"",VLOOKUP(pay!D93,private!$E$1:$F$8,2,FALSE),"")</f>
        <v/>
      </c>
      <c r="D91" s="2" t="str">
        <f>IF(pay!E93&lt;&gt;"",pay!E93,"")</f>
        <v/>
      </c>
      <c r="E91" s="63" t="str">
        <f>IF(pay!F93&lt;&gt;"",pay!F93,"")</f>
        <v/>
      </c>
      <c r="F91" s="2" t="str">
        <f>IF(pay!G93&lt;&gt;"",pay!G93,"")</f>
        <v/>
      </c>
    </row>
    <row r="92" spans="1:6" x14ac:dyDescent="0.25">
      <c r="A92" s="2" t="str">
        <f>IF(pay!B94&lt;&gt;"",pay!A94,"")</f>
        <v/>
      </c>
      <c r="B92" s="2" t="str">
        <f>IF(pay!B94&lt;&gt;"",pay!B94,"")</f>
        <v/>
      </c>
      <c r="C92" s="2" t="str">
        <f>IF(pay!D94&lt;&gt;"",VLOOKUP(pay!D94,private!$E$1:$F$8,2,FALSE),"")</f>
        <v/>
      </c>
      <c r="D92" s="2" t="str">
        <f>IF(pay!E94&lt;&gt;"",pay!E94,"")</f>
        <v/>
      </c>
      <c r="E92" s="63" t="str">
        <f>IF(pay!F94&lt;&gt;"",pay!F94,"")</f>
        <v/>
      </c>
      <c r="F92" s="2" t="str">
        <f>IF(pay!G94&lt;&gt;"",pay!G94,"")</f>
        <v/>
      </c>
    </row>
    <row r="93" spans="1:6" x14ac:dyDescent="0.25">
      <c r="A93" s="2" t="str">
        <f>IF(pay!B95&lt;&gt;"",pay!A95,"")</f>
        <v/>
      </c>
      <c r="B93" s="2" t="str">
        <f>IF(pay!B95&lt;&gt;"",pay!B95,"")</f>
        <v/>
      </c>
      <c r="C93" s="2" t="str">
        <f>IF(pay!D95&lt;&gt;"",VLOOKUP(pay!D95,private!$E$1:$F$8,2,FALSE),"")</f>
        <v/>
      </c>
      <c r="D93" s="2" t="str">
        <f>IF(pay!E95&lt;&gt;"",pay!E95,"")</f>
        <v/>
      </c>
      <c r="E93" s="63" t="str">
        <f>IF(pay!F95&lt;&gt;"",pay!F95,"")</f>
        <v/>
      </c>
      <c r="F93" s="2" t="str">
        <f>IF(pay!G95&lt;&gt;"",pay!G95,"")</f>
        <v/>
      </c>
    </row>
    <row r="94" spans="1:6" x14ac:dyDescent="0.25">
      <c r="A94" s="2" t="str">
        <f>IF(pay!B96&lt;&gt;"",pay!A96,"")</f>
        <v/>
      </c>
      <c r="B94" s="2" t="str">
        <f>IF(pay!B96&lt;&gt;"",pay!B96,"")</f>
        <v/>
      </c>
      <c r="C94" s="2" t="str">
        <f>IF(pay!D96&lt;&gt;"",VLOOKUP(pay!D96,private!$E$1:$F$8,2,FALSE),"")</f>
        <v/>
      </c>
      <c r="D94" s="2" t="str">
        <f>IF(pay!E96&lt;&gt;"",pay!E96,"")</f>
        <v/>
      </c>
      <c r="E94" s="63" t="str">
        <f>IF(pay!F96&lt;&gt;"",pay!F96,"")</f>
        <v/>
      </c>
      <c r="F94" s="2" t="str">
        <f>IF(pay!G96&lt;&gt;"",pay!G96,"")</f>
        <v/>
      </c>
    </row>
    <row r="95" spans="1:6" x14ac:dyDescent="0.25">
      <c r="A95" s="2" t="str">
        <f>IF(pay!B97&lt;&gt;"",pay!A97,"")</f>
        <v/>
      </c>
      <c r="B95" s="2" t="str">
        <f>IF(pay!B97&lt;&gt;"",pay!B97,"")</f>
        <v/>
      </c>
      <c r="C95" s="2" t="str">
        <f>IF(pay!D97&lt;&gt;"",VLOOKUP(pay!D97,private!$E$1:$F$8,2,FALSE),"")</f>
        <v/>
      </c>
      <c r="D95" s="2" t="str">
        <f>IF(pay!E97&lt;&gt;"",pay!E97,"")</f>
        <v/>
      </c>
      <c r="E95" s="63" t="str">
        <f>IF(pay!F97&lt;&gt;"",pay!F97,"")</f>
        <v/>
      </c>
      <c r="F95" s="2" t="str">
        <f>IF(pay!G97&lt;&gt;"",pay!G97,"")</f>
        <v/>
      </c>
    </row>
    <row r="96" spans="1:6" x14ac:dyDescent="0.25">
      <c r="A96" s="2" t="str">
        <f>IF(pay!B98&lt;&gt;"",pay!A98,"")</f>
        <v/>
      </c>
      <c r="B96" s="2" t="str">
        <f>IF(pay!B98&lt;&gt;"",pay!B98,"")</f>
        <v/>
      </c>
      <c r="C96" s="2" t="str">
        <f>IF(pay!D98&lt;&gt;"",VLOOKUP(pay!D98,private!$E$1:$F$8,2,FALSE),"")</f>
        <v/>
      </c>
      <c r="D96" s="2" t="str">
        <f>IF(pay!E98&lt;&gt;"",pay!E98,"")</f>
        <v/>
      </c>
      <c r="E96" s="63" t="str">
        <f>IF(pay!F98&lt;&gt;"",pay!F98,"")</f>
        <v/>
      </c>
      <c r="F96" s="2" t="str">
        <f>IF(pay!G98&lt;&gt;"",pay!G98,"")</f>
        <v/>
      </c>
    </row>
    <row r="97" spans="1:6" x14ac:dyDescent="0.25">
      <c r="A97" s="2" t="str">
        <f>IF(pay!B99&lt;&gt;"",pay!A99,"")</f>
        <v/>
      </c>
      <c r="B97" s="2" t="str">
        <f>IF(pay!B99&lt;&gt;"",pay!B99,"")</f>
        <v/>
      </c>
      <c r="C97" s="2" t="str">
        <f>IF(pay!D99&lt;&gt;"",VLOOKUP(pay!D99,private!$E$1:$F$8,2,FALSE),"")</f>
        <v/>
      </c>
      <c r="D97" s="2" t="str">
        <f>IF(pay!E99&lt;&gt;"",pay!E99,"")</f>
        <v/>
      </c>
      <c r="E97" s="63" t="str">
        <f>IF(pay!F99&lt;&gt;"",pay!F99,"")</f>
        <v/>
      </c>
      <c r="F97" s="2" t="str">
        <f>IF(pay!G99&lt;&gt;"",pay!G99,"")</f>
        <v/>
      </c>
    </row>
    <row r="98" spans="1:6" x14ac:dyDescent="0.25">
      <c r="A98" s="2" t="str">
        <f>IF(pay!B100&lt;&gt;"",pay!A100,"")</f>
        <v/>
      </c>
      <c r="B98" s="2" t="str">
        <f>IF(pay!B100&lt;&gt;"",pay!B100,"")</f>
        <v/>
      </c>
      <c r="C98" s="2" t="str">
        <f>IF(pay!D100&lt;&gt;"",VLOOKUP(pay!D100,private!$E$1:$F$8,2,FALSE),"")</f>
        <v/>
      </c>
      <c r="D98" s="2" t="str">
        <f>IF(pay!E100&lt;&gt;"",pay!E100,"")</f>
        <v/>
      </c>
      <c r="E98" s="63" t="str">
        <f>IF(pay!F100&lt;&gt;"",pay!F100,"")</f>
        <v/>
      </c>
      <c r="F98" s="2" t="str">
        <f>IF(pay!G100&lt;&gt;"",pay!G100,"")</f>
        <v/>
      </c>
    </row>
    <row r="99" spans="1:6" x14ac:dyDescent="0.25">
      <c r="A99" s="2" t="str">
        <f>IF(pay!B101&lt;&gt;"",pay!A101,"")</f>
        <v/>
      </c>
      <c r="B99" s="2" t="str">
        <f>IF(pay!B101&lt;&gt;"",pay!B101,"")</f>
        <v/>
      </c>
      <c r="C99" s="2" t="str">
        <f>IF(pay!D101&lt;&gt;"",VLOOKUP(pay!D101,private!$E$1:$F$8,2,FALSE),"")</f>
        <v/>
      </c>
      <c r="D99" s="2" t="str">
        <f>IF(pay!E101&lt;&gt;"",pay!E101,"")</f>
        <v/>
      </c>
      <c r="E99" s="63" t="str">
        <f>IF(pay!F101&lt;&gt;"",pay!F101,"")</f>
        <v/>
      </c>
      <c r="F99" s="2" t="str">
        <f>IF(pay!G101&lt;&gt;"",pay!G101,"")</f>
        <v/>
      </c>
    </row>
    <row r="100" spans="1:6" x14ac:dyDescent="0.25">
      <c r="A100" s="2" t="str">
        <f>IF(pay!B102&lt;&gt;"",pay!A102,"")</f>
        <v/>
      </c>
      <c r="B100" s="2" t="str">
        <f>IF(pay!B102&lt;&gt;"",pay!B102,"")</f>
        <v/>
      </c>
      <c r="C100" s="2" t="str">
        <f>IF(pay!D102&lt;&gt;"",VLOOKUP(pay!D102,private!$E$1:$F$8,2,FALSE),"")</f>
        <v/>
      </c>
      <c r="D100" s="2" t="str">
        <f>IF(pay!E102&lt;&gt;"",pay!E102,"")</f>
        <v/>
      </c>
      <c r="E100" s="63" t="str">
        <f>IF(pay!F102&lt;&gt;"",pay!F102,"")</f>
        <v/>
      </c>
      <c r="F100" s="2" t="str">
        <f>IF(pay!G102&lt;&gt;"",pay!G102,"")</f>
        <v/>
      </c>
    </row>
    <row r="101" spans="1:6" x14ac:dyDescent="0.25">
      <c r="A101" s="2" t="str">
        <f>IF(pay!B103&lt;&gt;"",pay!A103,"")</f>
        <v/>
      </c>
      <c r="B101" s="2" t="str">
        <f>IF(pay!B103&lt;&gt;"",pay!B103,"")</f>
        <v/>
      </c>
      <c r="C101" s="2" t="str">
        <f>IF(pay!D103&lt;&gt;"",VLOOKUP(pay!D103,private!$E$1:$F$8,2,FALSE),"")</f>
        <v/>
      </c>
      <c r="D101" s="2" t="str">
        <f>IF(pay!E103&lt;&gt;"",pay!E103,"")</f>
        <v/>
      </c>
      <c r="E101" s="63" t="str">
        <f>IF(pay!F103&lt;&gt;"",pay!F103,"")</f>
        <v/>
      </c>
      <c r="F101" s="2" t="str">
        <f>IF(pay!G103&lt;&gt;"",pay!G103,"")</f>
        <v/>
      </c>
    </row>
    <row r="102" spans="1:6" x14ac:dyDescent="0.25">
      <c r="A102" s="2" t="str">
        <f>IF(pay!B104&lt;&gt;"",pay!A104,"")</f>
        <v/>
      </c>
      <c r="B102" s="2" t="str">
        <f>IF(pay!B104&lt;&gt;"",pay!B104,"")</f>
        <v/>
      </c>
      <c r="C102" s="2" t="str">
        <f>IF(pay!D104&lt;&gt;"",VLOOKUP(pay!D104,private!$E$1:$F$8,2,FALSE),"")</f>
        <v/>
      </c>
      <c r="D102" s="2" t="str">
        <f>IF(pay!E104&lt;&gt;"",pay!E104,"")</f>
        <v/>
      </c>
      <c r="E102" s="63" t="str">
        <f>IF(pay!F104&lt;&gt;"",pay!F104,"")</f>
        <v/>
      </c>
      <c r="F102" s="2" t="str">
        <f>IF(pay!G104&lt;&gt;"",pay!G104,"")</f>
        <v/>
      </c>
    </row>
    <row r="103" spans="1:6" x14ac:dyDescent="0.25">
      <c r="A103" s="2" t="str">
        <f>IF(pay!B105&lt;&gt;"",pay!A105,"")</f>
        <v/>
      </c>
      <c r="B103" s="2" t="str">
        <f>IF(pay!B105&lt;&gt;"",pay!B105,"")</f>
        <v/>
      </c>
      <c r="C103" s="2" t="str">
        <f>IF(pay!D105&lt;&gt;"",VLOOKUP(pay!D105,private!$E$1:$F$8,2,FALSE),"")</f>
        <v/>
      </c>
      <c r="D103" s="2" t="str">
        <f>IF(pay!E105&lt;&gt;"",pay!E105,"")</f>
        <v/>
      </c>
      <c r="E103" s="63" t="str">
        <f>IF(pay!F105&lt;&gt;"",pay!F105,"")</f>
        <v/>
      </c>
      <c r="F103" s="2" t="str">
        <f>IF(pay!G105&lt;&gt;"",pay!G105,"")</f>
        <v/>
      </c>
    </row>
    <row r="104" spans="1:6" x14ac:dyDescent="0.25">
      <c r="A104" s="2" t="str">
        <f>IF(pay!B106&lt;&gt;"",pay!A106,"")</f>
        <v/>
      </c>
      <c r="B104" s="2" t="str">
        <f>IF(pay!B106&lt;&gt;"",pay!B106,"")</f>
        <v/>
      </c>
      <c r="C104" s="2" t="str">
        <f>IF(pay!D106&lt;&gt;"",VLOOKUP(pay!D106,private!$E$1:$F$8,2,FALSE),"")</f>
        <v/>
      </c>
      <c r="D104" s="2" t="str">
        <f>IF(pay!E106&lt;&gt;"",pay!E106,"")</f>
        <v/>
      </c>
      <c r="E104" s="63" t="str">
        <f>IF(pay!F106&lt;&gt;"",pay!F106,"")</f>
        <v/>
      </c>
      <c r="F104" s="2" t="str">
        <f>IF(pay!G106&lt;&gt;"",pay!G106,"")</f>
        <v/>
      </c>
    </row>
    <row r="105" spans="1:6" x14ac:dyDescent="0.25">
      <c r="A105" s="2" t="str">
        <f>IF(pay!B107&lt;&gt;"",pay!A107,"")</f>
        <v/>
      </c>
      <c r="B105" s="2" t="str">
        <f>IF(pay!B107&lt;&gt;"",pay!B107,"")</f>
        <v/>
      </c>
      <c r="C105" s="2" t="str">
        <f>IF(pay!D107&lt;&gt;"",VLOOKUP(pay!D107,private!$E$1:$F$8,2,FALSE),"")</f>
        <v/>
      </c>
      <c r="D105" s="2" t="str">
        <f>IF(pay!E107&lt;&gt;"",pay!E107,"")</f>
        <v/>
      </c>
      <c r="E105" s="63" t="str">
        <f>IF(pay!F107&lt;&gt;"",pay!F107,"")</f>
        <v/>
      </c>
      <c r="F105" s="2" t="str">
        <f>IF(pay!G107&lt;&gt;"",pay!G107,"")</f>
        <v/>
      </c>
    </row>
    <row r="106" spans="1:6" x14ac:dyDescent="0.25">
      <c r="A106" s="2" t="str">
        <f>IF(pay!B108&lt;&gt;"",pay!A108,"")</f>
        <v/>
      </c>
      <c r="B106" s="2" t="str">
        <f>IF(pay!B108&lt;&gt;"",pay!B108,"")</f>
        <v/>
      </c>
      <c r="C106" s="2" t="str">
        <f>IF(pay!D108&lt;&gt;"",VLOOKUP(pay!D108,private!$E$1:$F$8,2,FALSE),"")</f>
        <v/>
      </c>
      <c r="D106" s="2" t="str">
        <f>IF(pay!E108&lt;&gt;"",pay!E108,"")</f>
        <v/>
      </c>
      <c r="E106" s="63" t="str">
        <f>IF(pay!F108&lt;&gt;"",pay!F108,"")</f>
        <v/>
      </c>
      <c r="F106" s="2" t="str">
        <f>IF(pay!G108&lt;&gt;"",pay!G108,"")</f>
        <v/>
      </c>
    </row>
    <row r="107" spans="1:6" x14ac:dyDescent="0.25">
      <c r="A107" s="2" t="str">
        <f>IF(pay!B109&lt;&gt;"",pay!A109,"")</f>
        <v/>
      </c>
      <c r="B107" s="2" t="str">
        <f>IF(pay!B109&lt;&gt;"",pay!B109,"")</f>
        <v/>
      </c>
      <c r="C107" s="2" t="str">
        <f>IF(pay!D109&lt;&gt;"",VLOOKUP(pay!D109,private!$E$1:$F$8,2,FALSE),"")</f>
        <v/>
      </c>
      <c r="D107" s="2" t="str">
        <f>IF(pay!E109&lt;&gt;"",pay!E109,"")</f>
        <v/>
      </c>
      <c r="E107" s="63" t="str">
        <f>IF(pay!F109&lt;&gt;"",pay!F109,"")</f>
        <v/>
      </c>
      <c r="F107" s="2" t="str">
        <f>IF(pay!G109&lt;&gt;"",pay!G109,"")</f>
        <v/>
      </c>
    </row>
    <row r="108" spans="1:6" x14ac:dyDescent="0.25">
      <c r="A108" s="2" t="str">
        <f>IF(pay!B110&lt;&gt;"",pay!A110,"")</f>
        <v/>
      </c>
      <c r="B108" s="2" t="str">
        <f>IF(pay!B110&lt;&gt;"",pay!B110,"")</f>
        <v/>
      </c>
      <c r="C108" s="2" t="str">
        <f>IF(pay!D110&lt;&gt;"",VLOOKUP(pay!D110,private!$E$1:$F$8,2,FALSE),"")</f>
        <v/>
      </c>
      <c r="D108" s="2" t="str">
        <f>IF(pay!E110&lt;&gt;"",pay!E110,"")</f>
        <v/>
      </c>
      <c r="E108" s="63" t="str">
        <f>IF(pay!F110&lt;&gt;"",pay!F110,"")</f>
        <v/>
      </c>
      <c r="F108" s="2" t="str">
        <f>IF(pay!G110&lt;&gt;"",pay!G110,"")</f>
        <v/>
      </c>
    </row>
    <row r="109" spans="1:6" x14ac:dyDescent="0.25">
      <c r="A109" s="2" t="str">
        <f>IF(pay!B111&lt;&gt;"",pay!A111,"")</f>
        <v/>
      </c>
      <c r="B109" s="2" t="str">
        <f>IF(pay!B111&lt;&gt;"",pay!B111,"")</f>
        <v/>
      </c>
      <c r="C109" s="2" t="str">
        <f>IF(pay!D111&lt;&gt;"",VLOOKUP(pay!D111,private!$E$1:$F$8,2,FALSE),"")</f>
        <v/>
      </c>
      <c r="D109" s="2" t="str">
        <f>IF(pay!E111&lt;&gt;"",pay!E111,"")</f>
        <v/>
      </c>
      <c r="E109" s="63" t="str">
        <f>IF(pay!F111&lt;&gt;"",pay!F111,"")</f>
        <v/>
      </c>
      <c r="F109" s="2" t="str">
        <f>IF(pay!G111&lt;&gt;"",pay!G111,"")</f>
        <v/>
      </c>
    </row>
    <row r="110" spans="1:6" x14ac:dyDescent="0.25">
      <c r="A110" s="2" t="str">
        <f>IF(pay!B112&lt;&gt;"",pay!A112,"")</f>
        <v/>
      </c>
      <c r="B110" s="2" t="str">
        <f>IF(pay!B112&lt;&gt;"",pay!B112,"")</f>
        <v/>
      </c>
      <c r="C110" s="2" t="str">
        <f>IF(pay!D112&lt;&gt;"",VLOOKUP(pay!D112,private!$E$1:$F$8,2,FALSE),"")</f>
        <v/>
      </c>
      <c r="D110" s="2" t="str">
        <f>IF(pay!E112&lt;&gt;"",pay!E112,"")</f>
        <v/>
      </c>
      <c r="E110" s="63" t="str">
        <f>IF(pay!F112&lt;&gt;"",pay!F112,"")</f>
        <v/>
      </c>
      <c r="F110" s="2" t="str">
        <f>IF(pay!G112&lt;&gt;"",pay!G112,"")</f>
        <v/>
      </c>
    </row>
    <row r="111" spans="1:6" x14ac:dyDescent="0.25">
      <c r="A111" s="2" t="str">
        <f>IF(pay!B113&lt;&gt;"",pay!A113,"")</f>
        <v/>
      </c>
      <c r="B111" s="2" t="str">
        <f>IF(pay!B113&lt;&gt;"",pay!B113,"")</f>
        <v/>
      </c>
      <c r="C111" s="2" t="str">
        <f>IF(pay!D113&lt;&gt;"",VLOOKUP(pay!D113,private!$E$1:$F$8,2,FALSE),"")</f>
        <v/>
      </c>
      <c r="D111" s="2" t="str">
        <f>IF(pay!E113&lt;&gt;"",pay!E113,"")</f>
        <v/>
      </c>
      <c r="E111" s="63" t="str">
        <f>IF(pay!F113&lt;&gt;"",pay!F113,"")</f>
        <v/>
      </c>
      <c r="F111" s="2" t="str">
        <f>IF(pay!G113&lt;&gt;"",pay!G113,"")</f>
        <v/>
      </c>
    </row>
    <row r="112" spans="1:6" x14ac:dyDescent="0.25">
      <c r="A112" s="2" t="str">
        <f>IF(pay!B114&lt;&gt;"",pay!A114,"")</f>
        <v/>
      </c>
      <c r="B112" s="2" t="str">
        <f>IF(pay!B114&lt;&gt;"",pay!B114,"")</f>
        <v/>
      </c>
      <c r="C112" s="2" t="str">
        <f>IF(pay!D114&lt;&gt;"",VLOOKUP(pay!D114,private!$E$1:$F$8,2,FALSE),"")</f>
        <v/>
      </c>
      <c r="D112" s="2" t="str">
        <f>IF(pay!E114&lt;&gt;"",pay!E114,"")</f>
        <v/>
      </c>
      <c r="E112" s="63" t="str">
        <f>IF(pay!F114&lt;&gt;"",pay!F114,"")</f>
        <v/>
      </c>
      <c r="F112" s="2" t="str">
        <f>IF(pay!G114&lt;&gt;"",pay!G114,"")</f>
        <v/>
      </c>
    </row>
    <row r="113" spans="1:6" x14ac:dyDescent="0.25">
      <c r="A113" s="2" t="str">
        <f>IF(pay!B115&lt;&gt;"",pay!A115,"")</f>
        <v/>
      </c>
      <c r="B113" s="2" t="str">
        <f>IF(pay!B115&lt;&gt;"",pay!B115,"")</f>
        <v/>
      </c>
      <c r="C113" s="2" t="str">
        <f>IF(pay!D115&lt;&gt;"",VLOOKUP(pay!D115,private!$E$1:$F$8,2,FALSE),"")</f>
        <v/>
      </c>
      <c r="D113" s="2" t="str">
        <f>IF(pay!E115&lt;&gt;"",pay!E115,"")</f>
        <v/>
      </c>
      <c r="E113" s="63" t="str">
        <f>IF(pay!F115&lt;&gt;"",pay!F115,"")</f>
        <v/>
      </c>
      <c r="F113" s="2" t="str">
        <f>IF(pay!G115&lt;&gt;"",pay!G115,"")</f>
        <v/>
      </c>
    </row>
    <row r="114" spans="1:6" x14ac:dyDescent="0.25">
      <c r="A114" s="2" t="str">
        <f>IF(pay!B116&lt;&gt;"",pay!A116,"")</f>
        <v/>
      </c>
      <c r="B114" s="2" t="str">
        <f>IF(pay!B116&lt;&gt;"",pay!B116,"")</f>
        <v/>
      </c>
      <c r="C114" s="2" t="str">
        <f>IF(pay!D116&lt;&gt;"",VLOOKUP(pay!D116,private!$E$1:$F$8,2,FALSE),"")</f>
        <v/>
      </c>
      <c r="D114" s="2" t="str">
        <f>IF(pay!E116&lt;&gt;"",pay!E116,"")</f>
        <v/>
      </c>
      <c r="E114" s="63" t="str">
        <f>IF(pay!F116&lt;&gt;"",pay!F116,"")</f>
        <v/>
      </c>
      <c r="F114" s="2" t="str">
        <f>IF(pay!G116&lt;&gt;"",pay!G116,"")</f>
        <v/>
      </c>
    </row>
    <row r="115" spans="1:6" x14ac:dyDescent="0.25">
      <c r="A115" s="2" t="str">
        <f>IF(pay!B117&lt;&gt;"",pay!A117,"")</f>
        <v/>
      </c>
      <c r="B115" s="2" t="str">
        <f>IF(pay!B117&lt;&gt;"",pay!B117,"")</f>
        <v/>
      </c>
      <c r="C115" s="2" t="str">
        <f>IF(pay!D117&lt;&gt;"",VLOOKUP(pay!D117,private!$E$1:$F$8,2,FALSE),"")</f>
        <v/>
      </c>
      <c r="D115" s="2" t="str">
        <f>IF(pay!E117&lt;&gt;"",pay!E117,"")</f>
        <v/>
      </c>
      <c r="E115" s="63" t="str">
        <f>IF(pay!F117&lt;&gt;"",pay!F117,"")</f>
        <v/>
      </c>
      <c r="F115" s="2" t="str">
        <f>IF(pay!G117&lt;&gt;"",pay!G117,"")</f>
        <v/>
      </c>
    </row>
    <row r="116" spans="1:6" x14ac:dyDescent="0.25">
      <c r="A116" s="2" t="str">
        <f>IF(pay!B118&lt;&gt;"",pay!A118,"")</f>
        <v/>
      </c>
      <c r="B116" s="2" t="str">
        <f>IF(pay!B118&lt;&gt;"",pay!B118,"")</f>
        <v/>
      </c>
      <c r="C116" s="2" t="str">
        <f>IF(pay!D118&lt;&gt;"",VLOOKUP(pay!D118,private!$E$1:$F$8,2,FALSE),"")</f>
        <v/>
      </c>
      <c r="D116" s="2" t="str">
        <f>IF(pay!E118&lt;&gt;"",pay!E118,"")</f>
        <v/>
      </c>
      <c r="E116" s="63" t="str">
        <f>IF(pay!F118&lt;&gt;"",pay!F118,"")</f>
        <v/>
      </c>
      <c r="F116" s="2" t="str">
        <f>IF(pay!G118&lt;&gt;"",pay!G118,"")</f>
        <v/>
      </c>
    </row>
    <row r="117" spans="1:6" x14ac:dyDescent="0.25">
      <c r="A117" s="2" t="str">
        <f>IF(pay!B119&lt;&gt;"",pay!A119,"")</f>
        <v/>
      </c>
      <c r="B117" s="2" t="str">
        <f>IF(pay!B119&lt;&gt;"",pay!B119,"")</f>
        <v/>
      </c>
      <c r="C117" s="2" t="str">
        <f>IF(pay!D119&lt;&gt;"",VLOOKUP(pay!D119,private!$E$1:$F$8,2,FALSE),"")</f>
        <v/>
      </c>
      <c r="D117" s="2" t="str">
        <f>IF(pay!E119&lt;&gt;"",pay!E119,"")</f>
        <v/>
      </c>
      <c r="E117" s="63" t="str">
        <f>IF(pay!F119&lt;&gt;"",pay!F119,"")</f>
        <v/>
      </c>
      <c r="F117" s="2" t="str">
        <f>IF(pay!G119&lt;&gt;"",pay!G119,"")</f>
        <v/>
      </c>
    </row>
    <row r="118" spans="1:6" x14ac:dyDescent="0.25">
      <c r="A118" s="2" t="str">
        <f>IF(pay!B120&lt;&gt;"",pay!A120,"")</f>
        <v/>
      </c>
      <c r="B118" s="2" t="str">
        <f>IF(pay!B120&lt;&gt;"",pay!B120,"")</f>
        <v/>
      </c>
      <c r="C118" s="2" t="str">
        <f>IF(pay!D120&lt;&gt;"",VLOOKUP(pay!D120,private!$E$1:$F$8,2,FALSE),"")</f>
        <v/>
      </c>
      <c r="D118" s="2" t="str">
        <f>IF(pay!E120&lt;&gt;"",pay!E120,"")</f>
        <v/>
      </c>
      <c r="E118" s="63" t="str">
        <f>IF(pay!F120&lt;&gt;"",pay!F120,"")</f>
        <v/>
      </c>
      <c r="F118" s="2" t="str">
        <f>IF(pay!G120&lt;&gt;"",pay!G120,"")</f>
        <v/>
      </c>
    </row>
    <row r="119" spans="1:6" x14ac:dyDescent="0.25">
      <c r="A119" s="2" t="str">
        <f>IF(pay!B121&lt;&gt;"",pay!A121,"")</f>
        <v/>
      </c>
      <c r="B119" s="2" t="str">
        <f>IF(pay!B121&lt;&gt;"",pay!B121,"")</f>
        <v/>
      </c>
      <c r="C119" s="2" t="str">
        <f>IF(pay!D121&lt;&gt;"",VLOOKUP(pay!D121,private!$E$1:$F$8,2,FALSE),"")</f>
        <v/>
      </c>
      <c r="D119" s="2" t="str">
        <f>IF(pay!E121&lt;&gt;"",pay!E121,"")</f>
        <v/>
      </c>
      <c r="E119" s="63" t="str">
        <f>IF(pay!F121&lt;&gt;"",pay!F121,"")</f>
        <v/>
      </c>
      <c r="F119" s="2" t="str">
        <f>IF(pay!G121&lt;&gt;"",pay!G121,"")</f>
        <v/>
      </c>
    </row>
    <row r="120" spans="1:6" x14ac:dyDescent="0.25">
      <c r="A120" s="2" t="str">
        <f>IF(pay!B122&lt;&gt;"",pay!A122,"")</f>
        <v/>
      </c>
      <c r="B120" s="2" t="str">
        <f>IF(pay!B122&lt;&gt;"",pay!B122,"")</f>
        <v/>
      </c>
      <c r="C120" s="2" t="str">
        <f>IF(pay!D122&lt;&gt;"",VLOOKUP(pay!D122,private!$E$1:$F$8,2,FALSE),"")</f>
        <v/>
      </c>
      <c r="D120" s="2" t="str">
        <f>IF(pay!E122&lt;&gt;"",pay!E122,"")</f>
        <v/>
      </c>
      <c r="E120" s="63" t="str">
        <f>IF(pay!F122&lt;&gt;"",pay!F122,"")</f>
        <v/>
      </c>
      <c r="F120" s="2" t="str">
        <f>IF(pay!G122&lt;&gt;"",pay!G122,"")</f>
        <v/>
      </c>
    </row>
    <row r="121" spans="1:6" x14ac:dyDescent="0.25">
      <c r="A121" s="2" t="str">
        <f>IF(pay!B123&lt;&gt;"",pay!A123,"")</f>
        <v/>
      </c>
      <c r="B121" s="2" t="str">
        <f>IF(pay!B123&lt;&gt;"",pay!B123,"")</f>
        <v/>
      </c>
      <c r="C121" s="2" t="str">
        <f>IF(pay!D123&lt;&gt;"",VLOOKUP(pay!D123,private!$E$1:$F$8,2,FALSE),"")</f>
        <v/>
      </c>
      <c r="D121" s="2" t="str">
        <f>IF(pay!E123&lt;&gt;"",pay!E123,"")</f>
        <v/>
      </c>
      <c r="E121" s="63" t="str">
        <f>IF(pay!F123&lt;&gt;"",pay!F123,"")</f>
        <v/>
      </c>
      <c r="F121" s="2" t="str">
        <f>IF(pay!G123&lt;&gt;"",pay!G123,"")</f>
        <v/>
      </c>
    </row>
    <row r="122" spans="1:6" x14ac:dyDescent="0.25">
      <c r="A122" s="2" t="str">
        <f>IF(pay!B124&lt;&gt;"",pay!A124,"")</f>
        <v/>
      </c>
      <c r="B122" s="2" t="str">
        <f>IF(pay!B124&lt;&gt;"",pay!B124,"")</f>
        <v/>
      </c>
      <c r="C122" s="2" t="str">
        <f>IF(pay!D124&lt;&gt;"",VLOOKUP(pay!D124,private!$E$1:$F$8,2,FALSE),"")</f>
        <v/>
      </c>
      <c r="D122" s="2" t="str">
        <f>IF(pay!E124&lt;&gt;"",pay!E124,"")</f>
        <v/>
      </c>
      <c r="E122" s="63" t="str">
        <f>IF(pay!F124&lt;&gt;"",pay!F124,"")</f>
        <v/>
      </c>
      <c r="F122" s="2" t="str">
        <f>IF(pay!G124&lt;&gt;"",pay!G124,"")</f>
        <v/>
      </c>
    </row>
    <row r="123" spans="1:6" x14ac:dyDescent="0.25">
      <c r="A123" s="2" t="str">
        <f>IF(pay!B125&lt;&gt;"",pay!A125,"")</f>
        <v/>
      </c>
      <c r="B123" s="2" t="str">
        <f>IF(pay!B125&lt;&gt;"",pay!B125,"")</f>
        <v/>
      </c>
      <c r="C123" s="2" t="str">
        <f>IF(pay!D125&lt;&gt;"",VLOOKUP(pay!D125,private!$E$1:$F$8,2,FALSE),"")</f>
        <v/>
      </c>
      <c r="D123" s="2" t="str">
        <f>IF(pay!E125&lt;&gt;"",pay!E125,"")</f>
        <v/>
      </c>
      <c r="E123" s="63" t="str">
        <f>IF(pay!F125&lt;&gt;"",pay!F125,"")</f>
        <v/>
      </c>
      <c r="F123" s="2" t="str">
        <f>IF(pay!G125&lt;&gt;"",pay!G125,"")</f>
        <v/>
      </c>
    </row>
    <row r="124" spans="1:6" x14ac:dyDescent="0.25">
      <c r="A124" s="2" t="str">
        <f>IF(pay!B126&lt;&gt;"",pay!A126,"")</f>
        <v/>
      </c>
      <c r="B124" s="2" t="str">
        <f>IF(pay!B126&lt;&gt;"",pay!B126,"")</f>
        <v/>
      </c>
      <c r="C124" s="2" t="str">
        <f>IF(pay!D126&lt;&gt;"",VLOOKUP(pay!D126,private!$E$1:$F$8,2,FALSE),"")</f>
        <v/>
      </c>
      <c r="D124" s="2" t="str">
        <f>IF(pay!E126&lt;&gt;"",pay!E126,"")</f>
        <v/>
      </c>
      <c r="E124" s="63" t="str">
        <f>IF(pay!F126&lt;&gt;"",pay!F126,"")</f>
        <v/>
      </c>
      <c r="F124" s="2" t="str">
        <f>IF(pay!G126&lt;&gt;"",pay!G126,"")</f>
        <v/>
      </c>
    </row>
    <row r="125" spans="1:6" x14ac:dyDescent="0.25">
      <c r="A125" s="2" t="str">
        <f>IF(pay!B127&lt;&gt;"",pay!A127,"")</f>
        <v/>
      </c>
      <c r="B125" s="2" t="str">
        <f>IF(pay!B127&lt;&gt;"",pay!B127,"")</f>
        <v/>
      </c>
      <c r="C125" s="2" t="str">
        <f>IF(pay!D127&lt;&gt;"",VLOOKUP(pay!D127,private!$E$1:$F$8,2,FALSE),"")</f>
        <v/>
      </c>
      <c r="D125" s="2" t="str">
        <f>IF(pay!E127&lt;&gt;"",pay!E127,"")</f>
        <v/>
      </c>
      <c r="E125" s="63" t="str">
        <f>IF(pay!F127&lt;&gt;"",pay!F127,"")</f>
        <v/>
      </c>
      <c r="F125" s="2" t="str">
        <f>IF(pay!G127&lt;&gt;"",pay!G127,"")</f>
        <v/>
      </c>
    </row>
    <row r="126" spans="1:6" x14ac:dyDescent="0.25">
      <c r="A126" s="2" t="str">
        <f>IF(pay!B128&lt;&gt;"",pay!A128,"")</f>
        <v/>
      </c>
      <c r="B126" s="2" t="str">
        <f>IF(pay!B128&lt;&gt;"",pay!B128,"")</f>
        <v/>
      </c>
      <c r="C126" s="2" t="str">
        <f>IF(pay!D128&lt;&gt;"",VLOOKUP(pay!D128,private!$E$1:$F$8,2,FALSE),"")</f>
        <v/>
      </c>
      <c r="D126" s="2" t="str">
        <f>IF(pay!E128&lt;&gt;"",pay!E128,"")</f>
        <v/>
      </c>
      <c r="E126" s="63" t="str">
        <f>IF(pay!F128&lt;&gt;"",pay!F128,"")</f>
        <v/>
      </c>
      <c r="F126" s="2" t="str">
        <f>IF(pay!G128&lt;&gt;"",pay!G128,"")</f>
        <v/>
      </c>
    </row>
    <row r="127" spans="1:6" x14ac:dyDescent="0.25">
      <c r="A127" s="2" t="str">
        <f>IF(pay!B129&lt;&gt;"",pay!A129,"")</f>
        <v/>
      </c>
      <c r="B127" s="2" t="str">
        <f>IF(pay!B129&lt;&gt;"",pay!B129,"")</f>
        <v/>
      </c>
      <c r="C127" s="2" t="str">
        <f>IF(pay!D129&lt;&gt;"",VLOOKUP(pay!D129,private!$E$1:$F$8,2,FALSE),"")</f>
        <v/>
      </c>
      <c r="D127" s="2" t="str">
        <f>IF(pay!E129&lt;&gt;"",pay!E129,"")</f>
        <v/>
      </c>
      <c r="E127" s="63" t="str">
        <f>IF(pay!F129&lt;&gt;"",pay!F129,"")</f>
        <v/>
      </c>
      <c r="F127" s="2" t="str">
        <f>IF(pay!G129&lt;&gt;"",pay!G129,"")</f>
        <v/>
      </c>
    </row>
    <row r="128" spans="1:6" x14ac:dyDescent="0.25">
      <c r="A128" s="2" t="str">
        <f>IF(pay!B130&lt;&gt;"",pay!A130,"")</f>
        <v/>
      </c>
      <c r="B128" s="2" t="str">
        <f>IF(pay!B130&lt;&gt;"",pay!B130,"")</f>
        <v/>
      </c>
      <c r="C128" s="2" t="str">
        <f>IF(pay!D130&lt;&gt;"",VLOOKUP(pay!D130,private!$E$1:$F$8,2,FALSE),"")</f>
        <v/>
      </c>
      <c r="D128" s="2" t="str">
        <f>IF(pay!E130&lt;&gt;"",pay!E130,"")</f>
        <v/>
      </c>
      <c r="E128" s="63" t="str">
        <f>IF(pay!F130&lt;&gt;"",pay!F130,"")</f>
        <v/>
      </c>
      <c r="F128" s="2" t="str">
        <f>IF(pay!G130&lt;&gt;"",pay!G130,"")</f>
        <v/>
      </c>
    </row>
    <row r="129" spans="1:6" x14ac:dyDescent="0.25">
      <c r="A129" s="2" t="str">
        <f>IF(pay!B131&lt;&gt;"",pay!A131,"")</f>
        <v/>
      </c>
      <c r="B129" s="2" t="str">
        <f>IF(pay!B131&lt;&gt;"",pay!B131,"")</f>
        <v/>
      </c>
      <c r="C129" s="2" t="str">
        <f>IF(pay!D131&lt;&gt;"",VLOOKUP(pay!D131,private!$E$1:$F$8,2,FALSE),"")</f>
        <v/>
      </c>
      <c r="D129" s="2" t="str">
        <f>IF(pay!E131&lt;&gt;"",pay!E131,"")</f>
        <v/>
      </c>
      <c r="E129" s="63" t="str">
        <f>IF(pay!F131&lt;&gt;"",pay!F131,"")</f>
        <v/>
      </c>
      <c r="F129" s="2" t="str">
        <f>IF(pay!G131&lt;&gt;"",pay!G131,"")</f>
        <v/>
      </c>
    </row>
    <row r="130" spans="1:6" x14ac:dyDescent="0.25">
      <c r="A130" s="2" t="str">
        <f>IF(pay!B132&lt;&gt;"",pay!A132,"")</f>
        <v/>
      </c>
      <c r="B130" s="2" t="str">
        <f>IF(pay!B132&lt;&gt;"",pay!B132,"")</f>
        <v/>
      </c>
      <c r="C130" s="2" t="str">
        <f>IF(pay!D132&lt;&gt;"",VLOOKUP(pay!D132,private!$E$1:$F$8,2,FALSE),"")</f>
        <v/>
      </c>
      <c r="D130" s="2" t="str">
        <f>IF(pay!E132&lt;&gt;"",pay!E132,"")</f>
        <v/>
      </c>
      <c r="E130" s="63" t="str">
        <f>IF(pay!F132&lt;&gt;"",pay!F132,"")</f>
        <v/>
      </c>
      <c r="F130" s="2" t="str">
        <f>IF(pay!G132&lt;&gt;"",pay!G132,"")</f>
        <v/>
      </c>
    </row>
    <row r="131" spans="1:6" x14ac:dyDescent="0.25">
      <c r="A131" s="2" t="str">
        <f>IF(pay!B133&lt;&gt;"",pay!A133,"")</f>
        <v/>
      </c>
      <c r="B131" s="2" t="str">
        <f>IF(pay!B133&lt;&gt;"",pay!B133,"")</f>
        <v/>
      </c>
      <c r="C131" s="2" t="str">
        <f>IF(pay!D133&lt;&gt;"",VLOOKUP(pay!D133,private!$E$1:$F$8,2,FALSE),"")</f>
        <v/>
      </c>
      <c r="D131" s="2" t="str">
        <f>IF(pay!E133&lt;&gt;"",pay!E133,"")</f>
        <v/>
      </c>
      <c r="E131" s="63" t="str">
        <f>IF(pay!F133&lt;&gt;"",pay!F133,"")</f>
        <v/>
      </c>
      <c r="F131" s="2" t="str">
        <f>IF(pay!G133&lt;&gt;"",pay!G133,"")</f>
        <v/>
      </c>
    </row>
    <row r="132" spans="1:6" x14ac:dyDescent="0.25">
      <c r="A132" s="2" t="str">
        <f>IF(pay!B134&lt;&gt;"",pay!A134,"")</f>
        <v/>
      </c>
      <c r="B132" s="2" t="str">
        <f>IF(pay!B134&lt;&gt;"",pay!B134,"")</f>
        <v/>
      </c>
      <c r="C132" s="2" t="str">
        <f>IF(pay!D134&lt;&gt;"",VLOOKUP(pay!D134,private!$E$1:$F$8,2,FALSE),"")</f>
        <v/>
      </c>
      <c r="D132" s="2" t="str">
        <f>IF(pay!E134&lt;&gt;"",pay!E134,"")</f>
        <v/>
      </c>
      <c r="E132" s="63" t="str">
        <f>IF(pay!F134&lt;&gt;"",pay!F134,"")</f>
        <v/>
      </c>
      <c r="F132" s="2" t="str">
        <f>IF(pay!G134&lt;&gt;"",pay!G134,"")</f>
        <v/>
      </c>
    </row>
    <row r="133" spans="1:6" x14ac:dyDescent="0.25">
      <c r="A133" s="2" t="str">
        <f>IF(pay!B135&lt;&gt;"",pay!A135,"")</f>
        <v/>
      </c>
      <c r="B133" s="2" t="str">
        <f>IF(pay!B135&lt;&gt;"",pay!B135,"")</f>
        <v/>
      </c>
      <c r="C133" s="2" t="str">
        <f>IF(pay!D135&lt;&gt;"",VLOOKUP(pay!D135,private!$E$1:$F$8,2,FALSE),"")</f>
        <v/>
      </c>
      <c r="D133" s="2" t="str">
        <f>IF(pay!E135&lt;&gt;"",pay!E135,"")</f>
        <v/>
      </c>
      <c r="E133" s="63" t="str">
        <f>IF(pay!F135&lt;&gt;"",pay!F135,"")</f>
        <v/>
      </c>
      <c r="F133" s="2" t="str">
        <f>IF(pay!G135&lt;&gt;"",pay!G135,"")</f>
        <v/>
      </c>
    </row>
    <row r="134" spans="1:6" x14ac:dyDescent="0.25">
      <c r="A134" s="2" t="str">
        <f>IF(pay!B136&lt;&gt;"",pay!A136,"")</f>
        <v/>
      </c>
      <c r="B134" s="2" t="str">
        <f>IF(pay!B136&lt;&gt;"",pay!B136,"")</f>
        <v/>
      </c>
      <c r="C134" s="2" t="str">
        <f>IF(pay!D136&lt;&gt;"",VLOOKUP(pay!D136,private!$E$1:$F$8,2,FALSE),"")</f>
        <v/>
      </c>
      <c r="D134" s="2" t="str">
        <f>IF(pay!E136&lt;&gt;"",pay!E136,"")</f>
        <v/>
      </c>
      <c r="E134" s="63" t="str">
        <f>IF(pay!F136&lt;&gt;"",pay!F136,"")</f>
        <v/>
      </c>
      <c r="F134" s="2" t="str">
        <f>IF(pay!G136&lt;&gt;"",pay!G136,"")</f>
        <v/>
      </c>
    </row>
    <row r="135" spans="1:6" x14ac:dyDescent="0.25">
      <c r="A135" s="2" t="str">
        <f>IF(pay!B137&lt;&gt;"",pay!A137,"")</f>
        <v/>
      </c>
      <c r="B135" s="2" t="str">
        <f>IF(pay!B137&lt;&gt;"",pay!B137,"")</f>
        <v/>
      </c>
      <c r="C135" s="2" t="str">
        <f>IF(pay!D137&lt;&gt;"",VLOOKUP(pay!D137,private!$E$1:$F$8,2,FALSE),"")</f>
        <v/>
      </c>
      <c r="D135" s="2" t="str">
        <f>IF(pay!E137&lt;&gt;"",pay!E137,"")</f>
        <v/>
      </c>
      <c r="E135" s="63" t="str">
        <f>IF(pay!F137&lt;&gt;"",pay!F137,"")</f>
        <v/>
      </c>
      <c r="F135" s="2" t="str">
        <f>IF(pay!G137&lt;&gt;"",pay!G137,"")</f>
        <v/>
      </c>
    </row>
    <row r="136" spans="1:6" x14ac:dyDescent="0.25">
      <c r="A136" s="2" t="str">
        <f>IF(pay!B138&lt;&gt;"",pay!A138,"")</f>
        <v/>
      </c>
      <c r="B136" s="2" t="str">
        <f>IF(pay!B138&lt;&gt;"",pay!B138,"")</f>
        <v/>
      </c>
      <c r="C136" s="2" t="str">
        <f>IF(pay!D138&lt;&gt;"",VLOOKUP(pay!D138,private!$E$1:$F$8,2,FALSE),"")</f>
        <v/>
      </c>
      <c r="D136" s="2" t="str">
        <f>IF(pay!E138&lt;&gt;"",pay!E138,"")</f>
        <v/>
      </c>
      <c r="E136" s="63" t="str">
        <f>IF(pay!F138&lt;&gt;"",pay!F138,"")</f>
        <v/>
      </c>
      <c r="F136" s="2" t="str">
        <f>IF(pay!G138&lt;&gt;"",pay!G138,"")</f>
        <v/>
      </c>
    </row>
    <row r="137" spans="1:6" x14ac:dyDescent="0.25">
      <c r="A137" s="2" t="str">
        <f>IF(pay!B139&lt;&gt;"",pay!A139,"")</f>
        <v/>
      </c>
      <c r="B137" s="2" t="str">
        <f>IF(pay!B139&lt;&gt;"",pay!B139,"")</f>
        <v/>
      </c>
      <c r="C137" s="2" t="str">
        <f>IF(pay!D139&lt;&gt;"",VLOOKUP(pay!D139,private!$E$1:$F$8,2,FALSE),"")</f>
        <v/>
      </c>
      <c r="D137" s="2" t="str">
        <f>IF(pay!E139&lt;&gt;"",pay!E139,"")</f>
        <v/>
      </c>
      <c r="E137" s="63" t="str">
        <f>IF(pay!F139&lt;&gt;"",pay!F139,"")</f>
        <v/>
      </c>
      <c r="F137" s="2" t="str">
        <f>IF(pay!G139&lt;&gt;"",pay!G139,"")</f>
        <v/>
      </c>
    </row>
    <row r="138" spans="1:6" x14ac:dyDescent="0.25">
      <c r="A138" s="2" t="str">
        <f>IF(pay!B140&lt;&gt;"",pay!A140,"")</f>
        <v/>
      </c>
      <c r="B138" s="2" t="str">
        <f>IF(pay!B140&lt;&gt;"",pay!B140,"")</f>
        <v/>
      </c>
      <c r="C138" s="2" t="str">
        <f>IF(pay!D140&lt;&gt;"",VLOOKUP(pay!D140,private!$E$1:$F$8,2,FALSE),"")</f>
        <v/>
      </c>
      <c r="D138" s="2" t="str">
        <f>IF(pay!E140&lt;&gt;"",pay!E140,"")</f>
        <v/>
      </c>
      <c r="E138" s="63" t="str">
        <f>IF(pay!F140&lt;&gt;"",pay!F140,"")</f>
        <v/>
      </c>
      <c r="F138" s="2" t="str">
        <f>IF(pay!G140&lt;&gt;"",pay!G140,"")</f>
        <v/>
      </c>
    </row>
    <row r="139" spans="1:6" x14ac:dyDescent="0.25">
      <c r="A139" s="2" t="str">
        <f>IF(pay!B141&lt;&gt;"",pay!A141,"")</f>
        <v/>
      </c>
      <c r="B139" s="2" t="str">
        <f>IF(pay!B141&lt;&gt;"",pay!B141,"")</f>
        <v/>
      </c>
      <c r="C139" s="2" t="str">
        <f>IF(pay!D141&lt;&gt;"",VLOOKUP(pay!D141,private!$E$1:$F$8,2,FALSE),"")</f>
        <v/>
      </c>
      <c r="D139" s="2" t="str">
        <f>IF(pay!E141&lt;&gt;"",pay!E141,"")</f>
        <v/>
      </c>
      <c r="E139" s="63" t="str">
        <f>IF(pay!F141&lt;&gt;"",pay!F141,"")</f>
        <v/>
      </c>
      <c r="F139" s="2" t="str">
        <f>IF(pay!G141&lt;&gt;"",pay!G141,"")</f>
        <v/>
      </c>
    </row>
    <row r="140" spans="1:6" x14ac:dyDescent="0.25">
      <c r="A140" s="2" t="str">
        <f>IF(pay!B142&lt;&gt;"",pay!A142,"")</f>
        <v/>
      </c>
      <c r="B140" s="2" t="str">
        <f>IF(pay!B142&lt;&gt;"",pay!B142,"")</f>
        <v/>
      </c>
      <c r="C140" s="2" t="str">
        <f>IF(pay!D142&lt;&gt;"",VLOOKUP(pay!D142,private!$E$1:$F$8,2,FALSE),"")</f>
        <v/>
      </c>
      <c r="D140" s="2" t="str">
        <f>IF(pay!E142&lt;&gt;"",pay!E142,"")</f>
        <v/>
      </c>
      <c r="E140" s="63" t="str">
        <f>IF(pay!F142&lt;&gt;"",pay!F142,"")</f>
        <v/>
      </c>
      <c r="F140" s="2" t="str">
        <f>IF(pay!G142&lt;&gt;"",pay!G142,"")</f>
        <v/>
      </c>
    </row>
    <row r="141" spans="1:6" x14ac:dyDescent="0.25">
      <c r="A141" s="2" t="str">
        <f>IF(pay!B143&lt;&gt;"",pay!A143,"")</f>
        <v/>
      </c>
      <c r="B141" s="2" t="str">
        <f>IF(pay!B143&lt;&gt;"",pay!B143,"")</f>
        <v/>
      </c>
      <c r="C141" s="2" t="str">
        <f>IF(pay!D143&lt;&gt;"",VLOOKUP(pay!D143,private!$E$1:$F$8,2,FALSE),"")</f>
        <v/>
      </c>
      <c r="D141" s="2" t="str">
        <f>IF(pay!E143&lt;&gt;"",pay!E143,"")</f>
        <v/>
      </c>
      <c r="E141" s="63" t="str">
        <f>IF(pay!F143&lt;&gt;"",pay!F143,"")</f>
        <v/>
      </c>
      <c r="F141" s="2" t="str">
        <f>IF(pay!G143&lt;&gt;"",pay!G143,"")</f>
        <v/>
      </c>
    </row>
    <row r="142" spans="1:6" x14ac:dyDescent="0.25">
      <c r="A142" s="2" t="str">
        <f>IF(pay!B144&lt;&gt;"",pay!A144,"")</f>
        <v/>
      </c>
      <c r="B142" s="2" t="str">
        <f>IF(pay!B144&lt;&gt;"",pay!B144,"")</f>
        <v/>
      </c>
      <c r="C142" s="2" t="str">
        <f>IF(pay!D144&lt;&gt;"",VLOOKUP(pay!D144,private!$E$1:$F$8,2,FALSE),"")</f>
        <v/>
      </c>
      <c r="D142" s="2" t="str">
        <f>IF(pay!E144&lt;&gt;"",pay!E144,"")</f>
        <v/>
      </c>
      <c r="E142" s="63" t="str">
        <f>IF(pay!F144&lt;&gt;"",pay!F144,"")</f>
        <v/>
      </c>
      <c r="F142" s="2" t="str">
        <f>IF(pay!G144&lt;&gt;"",pay!G144,"")</f>
        <v/>
      </c>
    </row>
    <row r="143" spans="1:6" x14ac:dyDescent="0.25">
      <c r="A143" s="2" t="str">
        <f>IF(pay!B145&lt;&gt;"",pay!A145,"")</f>
        <v/>
      </c>
      <c r="B143" s="2" t="str">
        <f>IF(pay!B145&lt;&gt;"",pay!B145,"")</f>
        <v/>
      </c>
      <c r="C143" s="2" t="str">
        <f>IF(pay!D145&lt;&gt;"",VLOOKUP(pay!D145,private!$E$1:$F$8,2,FALSE),"")</f>
        <v/>
      </c>
      <c r="D143" s="2" t="str">
        <f>IF(pay!E145&lt;&gt;"",pay!E145,"")</f>
        <v/>
      </c>
      <c r="E143" s="63" t="str">
        <f>IF(pay!F145&lt;&gt;"",pay!F145,"")</f>
        <v/>
      </c>
      <c r="F143" s="2" t="str">
        <f>IF(pay!G145&lt;&gt;"",pay!G145,"")</f>
        <v/>
      </c>
    </row>
    <row r="144" spans="1:6" x14ac:dyDescent="0.25">
      <c r="A144" s="2" t="str">
        <f>IF(pay!B146&lt;&gt;"",pay!A146,"")</f>
        <v/>
      </c>
      <c r="B144" s="2" t="str">
        <f>IF(pay!B146&lt;&gt;"",pay!B146,"")</f>
        <v/>
      </c>
      <c r="C144" s="2" t="str">
        <f>IF(pay!D146&lt;&gt;"",VLOOKUP(pay!D146,private!$E$1:$F$8,2,FALSE),"")</f>
        <v/>
      </c>
      <c r="D144" s="2" t="str">
        <f>IF(pay!E146&lt;&gt;"",pay!E146,"")</f>
        <v/>
      </c>
      <c r="E144" s="63" t="str">
        <f>IF(pay!F146&lt;&gt;"",pay!F146,"")</f>
        <v/>
      </c>
      <c r="F144" s="2" t="str">
        <f>IF(pay!G146&lt;&gt;"",pay!G146,"")</f>
        <v/>
      </c>
    </row>
    <row r="145" spans="1:6" x14ac:dyDescent="0.25">
      <c r="A145" s="2" t="str">
        <f>IF(pay!B147&lt;&gt;"",pay!A147,"")</f>
        <v/>
      </c>
      <c r="B145" s="2" t="str">
        <f>IF(pay!B147&lt;&gt;"",pay!B147,"")</f>
        <v/>
      </c>
      <c r="C145" s="2" t="str">
        <f>IF(pay!D147&lt;&gt;"",VLOOKUP(pay!D147,private!$E$1:$F$8,2,FALSE),"")</f>
        <v/>
      </c>
      <c r="D145" s="2" t="str">
        <f>IF(pay!E147&lt;&gt;"",pay!E147,"")</f>
        <v/>
      </c>
      <c r="E145" s="63" t="str">
        <f>IF(pay!F147&lt;&gt;"",pay!F147,"")</f>
        <v/>
      </c>
      <c r="F145" s="2" t="str">
        <f>IF(pay!G147&lt;&gt;"",pay!G147,"")</f>
        <v/>
      </c>
    </row>
    <row r="146" spans="1:6" x14ac:dyDescent="0.25">
      <c r="A146" s="2" t="str">
        <f>IF(pay!B148&lt;&gt;"",pay!A148,"")</f>
        <v/>
      </c>
      <c r="B146" s="2" t="str">
        <f>IF(pay!B148&lt;&gt;"",pay!B148,"")</f>
        <v/>
      </c>
      <c r="C146" s="2" t="str">
        <f>IF(pay!D148&lt;&gt;"",VLOOKUP(pay!D148,private!$E$1:$F$8,2,FALSE),"")</f>
        <v/>
      </c>
      <c r="D146" s="2" t="str">
        <f>IF(pay!E148&lt;&gt;"",pay!E148,"")</f>
        <v/>
      </c>
      <c r="E146" s="63" t="str">
        <f>IF(pay!F148&lt;&gt;"",pay!F148,"")</f>
        <v/>
      </c>
      <c r="F146" s="2" t="str">
        <f>IF(pay!G148&lt;&gt;"",pay!G148,"")</f>
        <v/>
      </c>
    </row>
    <row r="147" spans="1:6" x14ac:dyDescent="0.25">
      <c r="A147" s="2" t="str">
        <f>IF(pay!B149&lt;&gt;"",pay!A149,"")</f>
        <v/>
      </c>
      <c r="B147" s="2" t="str">
        <f>IF(pay!B149&lt;&gt;"",pay!B149,"")</f>
        <v/>
      </c>
      <c r="C147" s="2" t="str">
        <f>IF(pay!D149&lt;&gt;"",VLOOKUP(pay!D149,private!$E$1:$F$8,2,FALSE),"")</f>
        <v/>
      </c>
      <c r="D147" s="2" t="str">
        <f>IF(pay!E149&lt;&gt;"",pay!E149,"")</f>
        <v/>
      </c>
      <c r="E147" s="63" t="str">
        <f>IF(pay!F149&lt;&gt;"",pay!F149,"")</f>
        <v/>
      </c>
      <c r="F147" s="2" t="str">
        <f>IF(pay!G149&lt;&gt;"",pay!G149,"")</f>
        <v/>
      </c>
    </row>
    <row r="148" spans="1:6" x14ac:dyDescent="0.25">
      <c r="A148" s="2" t="str">
        <f>IF(pay!B150&lt;&gt;"",pay!A150,"")</f>
        <v/>
      </c>
      <c r="B148" s="2" t="str">
        <f>IF(pay!B150&lt;&gt;"",pay!B150,"")</f>
        <v/>
      </c>
      <c r="C148" s="2" t="str">
        <f>IF(pay!D150&lt;&gt;"",VLOOKUP(pay!D150,private!$E$1:$F$8,2,FALSE),"")</f>
        <v/>
      </c>
      <c r="D148" s="2" t="str">
        <f>IF(pay!E150&lt;&gt;"",pay!E150,"")</f>
        <v/>
      </c>
      <c r="E148" s="63" t="str">
        <f>IF(pay!F150&lt;&gt;"",pay!F150,"")</f>
        <v/>
      </c>
      <c r="F148" s="2" t="str">
        <f>IF(pay!G150&lt;&gt;"",pay!G150,"")</f>
        <v/>
      </c>
    </row>
    <row r="149" spans="1:6" x14ac:dyDescent="0.25">
      <c r="A149" s="2" t="str">
        <f>IF(pay!B151&lt;&gt;"",pay!A151,"")</f>
        <v/>
      </c>
      <c r="B149" s="2" t="str">
        <f>IF(pay!B151&lt;&gt;"",pay!B151,"")</f>
        <v/>
      </c>
      <c r="C149" s="2" t="str">
        <f>IF(pay!D151&lt;&gt;"",VLOOKUP(pay!D151,private!$E$1:$F$8,2,FALSE),"")</f>
        <v/>
      </c>
      <c r="D149" s="2" t="str">
        <f>IF(pay!E151&lt;&gt;"",pay!E151,"")</f>
        <v/>
      </c>
      <c r="E149" s="63" t="str">
        <f>IF(pay!F151&lt;&gt;"",pay!F151,"")</f>
        <v/>
      </c>
      <c r="F149" s="2" t="str">
        <f>IF(pay!G151&lt;&gt;"",pay!G151,"")</f>
        <v/>
      </c>
    </row>
    <row r="150" spans="1:6" x14ac:dyDescent="0.25">
      <c r="A150" s="2" t="str">
        <f>IF(pay!B152&lt;&gt;"",pay!A152,"")</f>
        <v/>
      </c>
      <c r="B150" s="2" t="str">
        <f>IF(pay!B152&lt;&gt;"",pay!B152,"")</f>
        <v/>
      </c>
      <c r="C150" s="2" t="str">
        <f>IF(pay!D152&lt;&gt;"",VLOOKUP(pay!D152,private!$E$1:$F$8,2,FALSE),"")</f>
        <v/>
      </c>
      <c r="D150" s="2" t="str">
        <f>IF(pay!E152&lt;&gt;"",pay!E152,"")</f>
        <v/>
      </c>
      <c r="E150" s="63" t="str">
        <f>IF(pay!F152&lt;&gt;"",pay!F152,"")</f>
        <v/>
      </c>
      <c r="F150" s="2" t="str">
        <f>IF(pay!G152&lt;&gt;"",pay!G152,"")</f>
        <v/>
      </c>
    </row>
    <row r="151" spans="1:6" x14ac:dyDescent="0.25">
      <c r="A151" s="2" t="str">
        <f>IF(pay!B153&lt;&gt;"",pay!A153,"")</f>
        <v/>
      </c>
      <c r="B151" s="2" t="str">
        <f>IF(pay!B153&lt;&gt;"",pay!B153,"")</f>
        <v/>
      </c>
      <c r="C151" s="2" t="str">
        <f>IF(pay!D153&lt;&gt;"",VLOOKUP(pay!D153,private!$E$1:$F$8,2,FALSE),"")</f>
        <v/>
      </c>
      <c r="D151" s="2" t="str">
        <f>IF(pay!E153&lt;&gt;"",pay!E153,"")</f>
        <v/>
      </c>
      <c r="E151" s="63" t="str">
        <f>IF(pay!F153&lt;&gt;"",pay!F153,"")</f>
        <v/>
      </c>
      <c r="F151" s="2" t="str">
        <f>IF(pay!G153&lt;&gt;"",pay!G153,"")</f>
        <v/>
      </c>
    </row>
    <row r="152" spans="1:6" x14ac:dyDescent="0.25">
      <c r="A152" s="2" t="str">
        <f>IF(pay!B154&lt;&gt;"",pay!A154,"")</f>
        <v/>
      </c>
      <c r="B152" s="2" t="str">
        <f>IF(pay!B154&lt;&gt;"",pay!B154,"")</f>
        <v/>
      </c>
      <c r="C152" s="2" t="str">
        <f>IF(pay!D154&lt;&gt;"",VLOOKUP(pay!D154,private!$E$1:$F$8,2,FALSE),"")</f>
        <v/>
      </c>
      <c r="D152" s="2" t="str">
        <f>IF(pay!E154&lt;&gt;"",pay!E154,"")</f>
        <v/>
      </c>
      <c r="E152" s="63" t="str">
        <f>IF(pay!F154&lt;&gt;"",pay!F154,"")</f>
        <v/>
      </c>
      <c r="F152" s="2" t="str">
        <f>IF(pay!G154&lt;&gt;"",pay!G154,"")</f>
        <v/>
      </c>
    </row>
    <row r="153" spans="1:6" x14ac:dyDescent="0.25">
      <c r="A153" s="2" t="str">
        <f>IF(pay!B155&lt;&gt;"",pay!A155,"")</f>
        <v/>
      </c>
      <c r="B153" s="2" t="str">
        <f>IF(pay!B155&lt;&gt;"",pay!B155,"")</f>
        <v/>
      </c>
      <c r="C153" s="2" t="str">
        <f>IF(pay!D155&lt;&gt;"",VLOOKUP(pay!D155,private!$E$1:$F$8,2,FALSE),"")</f>
        <v/>
      </c>
      <c r="D153" s="2" t="str">
        <f>IF(pay!E155&lt;&gt;"",pay!E155,"")</f>
        <v/>
      </c>
      <c r="E153" s="63" t="str">
        <f>IF(pay!F155&lt;&gt;"",pay!F155,"")</f>
        <v/>
      </c>
      <c r="F153" s="2" t="str">
        <f>IF(pay!G155&lt;&gt;"",pay!G155,"")</f>
        <v/>
      </c>
    </row>
    <row r="154" spans="1:6" x14ac:dyDescent="0.25">
      <c r="A154" s="2" t="str">
        <f>IF(pay!B156&lt;&gt;"",pay!A156,"")</f>
        <v/>
      </c>
      <c r="B154" s="2" t="str">
        <f>IF(pay!B156&lt;&gt;"",pay!B156,"")</f>
        <v/>
      </c>
      <c r="C154" s="2" t="str">
        <f>IF(pay!D156&lt;&gt;"",VLOOKUP(pay!D156,private!$E$1:$F$8,2,FALSE),"")</f>
        <v/>
      </c>
      <c r="D154" s="2" t="str">
        <f>IF(pay!E156&lt;&gt;"",pay!E156,"")</f>
        <v/>
      </c>
      <c r="E154" s="63" t="str">
        <f>IF(pay!F156&lt;&gt;"",pay!F156,"")</f>
        <v/>
      </c>
      <c r="F154" s="2" t="str">
        <f>IF(pay!G156&lt;&gt;"",pay!G156,"")</f>
        <v/>
      </c>
    </row>
    <row r="155" spans="1:6" x14ac:dyDescent="0.25">
      <c r="A155" s="2" t="str">
        <f>IF(pay!B157&lt;&gt;"",pay!A157,"")</f>
        <v/>
      </c>
      <c r="B155" s="2" t="str">
        <f>IF(pay!B157&lt;&gt;"",pay!B157,"")</f>
        <v/>
      </c>
      <c r="C155" s="2" t="str">
        <f>IF(pay!D157&lt;&gt;"",VLOOKUP(pay!D157,private!$E$1:$F$8,2,FALSE),"")</f>
        <v/>
      </c>
      <c r="D155" s="2" t="str">
        <f>IF(pay!E157&lt;&gt;"",pay!E157,"")</f>
        <v/>
      </c>
      <c r="E155" s="63" t="str">
        <f>IF(pay!F157&lt;&gt;"",pay!F157,"")</f>
        <v/>
      </c>
      <c r="F155" s="2" t="str">
        <f>IF(pay!G157&lt;&gt;"",pay!G157,"")</f>
        <v/>
      </c>
    </row>
    <row r="156" spans="1:6" x14ac:dyDescent="0.25">
      <c r="A156" s="2" t="str">
        <f>IF(pay!B158&lt;&gt;"",pay!A158,"")</f>
        <v/>
      </c>
      <c r="B156" s="2" t="str">
        <f>IF(pay!B158&lt;&gt;"",pay!B158,"")</f>
        <v/>
      </c>
      <c r="C156" s="2" t="str">
        <f>IF(pay!D158&lt;&gt;"",VLOOKUP(pay!D158,private!$E$1:$F$8,2,FALSE),"")</f>
        <v/>
      </c>
      <c r="D156" s="2" t="str">
        <f>IF(pay!E158&lt;&gt;"",pay!E158,"")</f>
        <v/>
      </c>
      <c r="E156" s="63" t="str">
        <f>IF(pay!F158&lt;&gt;"",pay!F158,"")</f>
        <v/>
      </c>
      <c r="F156" s="2" t="str">
        <f>IF(pay!G158&lt;&gt;"",pay!G158,"")</f>
        <v/>
      </c>
    </row>
    <row r="157" spans="1:6" x14ac:dyDescent="0.25">
      <c r="A157" s="2" t="str">
        <f>IF(pay!B159&lt;&gt;"",pay!A159,"")</f>
        <v/>
      </c>
      <c r="B157" s="2" t="str">
        <f>IF(pay!B159&lt;&gt;"",pay!B159,"")</f>
        <v/>
      </c>
      <c r="C157" s="2" t="str">
        <f>IF(pay!D159&lt;&gt;"",VLOOKUP(pay!D159,private!$E$1:$F$8,2,FALSE),"")</f>
        <v/>
      </c>
      <c r="D157" s="2" t="str">
        <f>IF(pay!E159&lt;&gt;"",pay!E159,"")</f>
        <v/>
      </c>
      <c r="E157" s="63" t="str">
        <f>IF(pay!F159&lt;&gt;"",pay!F159,"")</f>
        <v/>
      </c>
      <c r="F157" s="2" t="str">
        <f>IF(pay!G159&lt;&gt;"",pay!G159,"")</f>
        <v/>
      </c>
    </row>
    <row r="158" spans="1:6" x14ac:dyDescent="0.25">
      <c r="A158" s="2" t="str">
        <f>IF(pay!B160&lt;&gt;"",pay!A160,"")</f>
        <v/>
      </c>
      <c r="B158" s="2" t="str">
        <f>IF(pay!B160&lt;&gt;"",pay!B160,"")</f>
        <v/>
      </c>
      <c r="C158" s="2" t="str">
        <f>IF(pay!D160&lt;&gt;"",VLOOKUP(pay!D160,private!$E$1:$F$8,2,FALSE),"")</f>
        <v/>
      </c>
      <c r="D158" s="2" t="str">
        <f>IF(pay!E160&lt;&gt;"",pay!E160,"")</f>
        <v/>
      </c>
      <c r="E158" s="63" t="str">
        <f>IF(pay!F160&lt;&gt;"",pay!F160,"")</f>
        <v/>
      </c>
      <c r="F158" s="2" t="str">
        <f>IF(pay!G160&lt;&gt;"",pay!G160,"")</f>
        <v/>
      </c>
    </row>
    <row r="159" spans="1:6" x14ac:dyDescent="0.25">
      <c r="A159" s="2" t="str">
        <f>IF(pay!B161&lt;&gt;"",pay!A161,"")</f>
        <v/>
      </c>
      <c r="B159" s="2" t="str">
        <f>IF(pay!B161&lt;&gt;"",pay!B161,"")</f>
        <v/>
      </c>
      <c r="C159" s="2" t="str">
        <f>IF(pay!D161&lt;&gt;"",VLOOKUP(pay!D161,private!$E$1:$F$8,2,FALSE),"")</f>
        <v/>
      </c>
      <c r="D159" s="2" t="str">
        <f>IF(pay!E161&lt;&gt;"",pay!E161,"")</f>
        <v/>
      </c>
      <c r="E159" s="63" t="str">
        <f>IF(pay!F161&lt;&gt;"",pay!F161,"")</f>
        <v/>
      </c>
      <c r="F159" s="2" t="str">
        <f>IF(pay!G161&lt;&gt;"",pay!G161,"")</f>
        <v/>
      </c>
    </row>
    <row r="160" spans="1:6" x14ac:dyDescent="0.25">
      <c r="A160" s="2" t="str">
        <f>IF(pay!B162&lt;&gt;"",pay!A162,"")</f>
        <v/>
      </c>
      <c r="B160" s="2" t="str">
        <f>IF(pay!B162&lt;&gt;"",pay!B162,"")</f>
        <v/>
      </c>
      <c r="C160" s="2" t="str">
        <f>IF(pay!D162&lt;&gt;"",VLOOKUP(pay!D162,private!$E$1:$F$8,2,FALSE),"")</f>
        <v/>
      </c>
      <c r="D160" s="2" t="str">
        <f>IF(pay!E162&lt;&gt;"",pay!E162,"")</f>
        <v/>
      </c>
      <c r="E160" s="63" t="str">
        <f>IF(pay!F162&lt;&gt;"",pay!F162,"")</f>
        <v/>
      </c>
      <c r="F160" s="2" t="str">
        <f>IF(pay!G162&lt;&gt;"",pay!G162,"")</f>
        <v/>
      </c>
    </row>
    <row r="161" spans="1:6" x14ac:dyDescent="0.25">
      <c r="A161" s="2" t="str">
        <f>IF(pay!B163&lt;&gt;"",pay!A163,"")</f>
        <v/>
      </c>
      <c r="B161" s="2" t="str">
        <f>IF(pay!B163&lt;&gt;"",pay!B163,"")</f>
        <v/>
      </c>
      <c r="C161" s="2" t="str">
        <f>IF(pay!D163&lt;&gt;"",VLOOKUP(pay!D163,private!$E$1:$F$8,2,FALSE),"")</f>
        <v/>
      </c>
      <c r="D161" s="2" t="str">
        <f>IF(pay!E163&lt;&gt;"",pay!E163,"")</f>
        <v/>
      </c>
      <c r="E161" s="63" t="str">
        <f>IF(pay!F163&lt;&gt;"",pay!F163,"")</f>
        <v/>
      </c>
      <c r="F161" s="2" t="str">
        <f>IF(pay!G163&lt;&gt;"",pay!G163,"")</f>
        <v/>
      </c>
    </row>
    <row r="162" spans="1:6" x14ac:dyDescent="0.25">
      <c r="A162" s="2" t="str">
        <f>IF(pay!B164&lt;&gt;"",pay!A164,"")</f>
        <v/>
      </c>
      <c r="B162" s="2" t="str">
        <f>IF(pay!B164&lt;&gt;"",pay!B164,"")</f>
        <v/>
      </c>
      <c r="C162" s="2" t="str">
        <f>IF(pay!D164&lt;&gt;"",VLOOKUP(pay!D164,private!$E$1:$F$8,2,FALSE),"")</f>
        <v/>
      </c>
      <c r="D162" s="2" t="str">
        <f>IF(pay!E164&lt;&gt;"",pay!E164,"")</f>
        <v/>
      </c>
      <c r="E162" s="63" t="str">
        <f>IF(pay!F164&lt;&gt;"",pay!F164,"")</f>
        <v/>
      </c>
      <c r="F162" s="2" t="str">
        <f>IF(pay!G164&lt;&gt;"",pay!G164,"")</f>
        <v/>
      </c>
    </row>
    <row r="163" spans="1:6" x14ac:dyDescent="0.25">
      <c r="A163" s="2" t="str">
        <f>IF(pay!B165&lt;&gt;"",pay!A165,"")</f>
        <v/>
      </c>
      <c r="B163" s="2" t="str">
        <f>IF(pay!B165&lt;&gt;"",pay!B165,"")</f>
        <v/>
      </c>
      <c r="C163" s="2" t="str">
        <f>IF(pay!D165&lt;&gt;"",VLOOKUP(pay!D165,private!$E$1:$F$8,2,FALSE),"")</f>
        <v/>
      </c>
      <c r="D163" s="2" t="str">
        <f>IF(pay!E165&lt;&gt;"",pay!E165,"")</f>
        <v/>
      </c>
      <c r="E163" s="63" t="str">
        <f>IF(pay!F165&lt;&gt;"",pay!F165,"")</f>
        <v/>
      </c>
      <c r="F163" s="2" t="str">
        <f>IF(pay!G165&lt;&gt;"",pay!G165,"")</f>
        <v/>
      </c>
    </row>
    <row r="164" spans="1:6" x14ac:dyDescent="0.25">
      <c r="A164" s="2" t="str">
        <f>IF(pay!B166&lt;&gt;"",pay!A166,"")</f>
        <v/>
      </c>
      <c r="B164" s="2" t="str">
        <f>IF(pay!B166&lt;&gt;"",pay!B166,"")</f>
        <v/>
      </c>
      <c r="C164" s="2" t="str">
        <f>IF(pay!D166&lt;&gt;"",VLOOKUP(pay!D166,private!$E$1:$F$8,2,FALSE),"")</f>
        <v/>
      </c>
      <c r="D164" s="2" t="str">
        <f>IF(pay!E166&lt;&gt;"",pay!E166,"")</f>
        <v/>
      </c>
      <c r="E164" s="63" t="str">
        <f>IF(pay!F166&lt;&gt;"",pay!F166,"")</f>
        <v/>
      </c>
      <c r="F164" s="2" t="str">
        <f>IF(pay!G166&lt;&gt;"",pay!G166,"")</f>
        <v/>
      </c>
    </row>
    <row r="165" spans="1:6" x14ac:dyDescent="0.25">
      <c r="A165" s="2" t="str">
        <f>IF(pay!B167&lt;&gt;"",pay!A167,"")</f>
        <v/>
      </c>
      <c r="B165" s="2" t="str">
        <f>IF(pay!B167&lt;&gt;"",pay!B167,"")</f>
        <v/>
      </c>
      <c r="C165" s="2" t="str">
        <f>IF(pay!D167&lt;&gt;"",VLOOKUP(pay!D167,private!$E$1:$F$8,2,FALSE),"")</f>
        <v/>
      </c>
      <c r="D165" s="2" t="str">
        <f>IF(pay!E167&lt;&gt;"",pay!E167,"")</f>
        <v/>
      </c>
      <c r="E165" s="63" t="str">
        <f>IF(pay!F167&lt;&gt;"",pay!F167,"")</f>
        <v/>
      </c>
      <c r="F165" s="2" t="str">
        <f>IF(pay!G167&lt;&gt;"",pay!G167,"")</f>
        <v/>
      </c>
    </row>
    <row r="166" spans="1:6" x14ac:dyDescent="0.25">
      <c r="A166" s="2" t="str">
        <f>IF(pay!B168&lt;&gt;"",pay!A168,"")</f>
        <v/>
      </c>
      <c r="B166" s="2" t="str">
        <f>IF(pay!B168&lt;&gt;"",pay!B168,"")</f>
        <v/>
      </c>
      <c r="C166" s="2" t="str">
        <f>IF(pay!D168&lt;&gt;"",VLOOKUP(pay!D168,private!$E$1:$F$8,2,FALSE),"")</f>
        <v/>
      </c>
      <c r="D166" s="2" t="str">
        <f>IF(pay!E168&lt;&gt;"",pay!E168,"")</f>
        <v/>
      </c>
      <c r="E166" s="63" t="str">
        <f>IF(pay!F168&lt;&gt;"",pay!F168,"")</f>
        <v/>
      </c>
      <c r="F166" s="2" t="str">
        <f>IF(pay!G168&lt;&gt;"",pay!G168,"")</f>
        <v/>
      </c>
    </row>
    <row r="167" spans="1:6" x14ac:dyDescent="0.25">
      <c r="A167" s="2" t="str">
        <f>IF(pay!B169&lt;&gt;"",pay!A169,"")</f>
        <v/>
      </c>
      <c r="B167" s="2" t="str">
        <f>IF(pay!B169&lt;&gt;"",pay!B169,"")</f>
        <v/>
      </c>
      <c r="C167" s="2" t="str">
        <f>IF(pay!D169&lt;&gt;"",VLOOKUP(pay!D169,private!$E$1:$F$8,2,FALSE),"")</f>
        <v/>
      </c>
      <c r="D167" s="2" t="str">
        <f>IF(pay!E169&lt;&gt;"",pay!E169,"")</f>
        <v/>
      </c>
      <c r="E167" s="63" t="str">
        <f>IF(pay!F169&lt;&gt;"",pay!F169,"")</f>
        <v/>
      </c>
      <c r="F167" s="2" t="str">
        <f>IF(pay!G169&lt;&gt;"",pay!G169,"")</f>
        <v/>
      </c>
    </row>
    <row r="168" spans="1:6" x14ac:dyDescent="0.25">
      <c r="A168" s="2" t="str">
        <f>IF(pay!B170&lt;&gt;"",pay!A170,"")</f>
        <v/>
      </c>
      <c r="B168" s="2" t="str">
        <f>IF(pay!B170&lt;&gt;"",pay!B170,"")</f>
        <v/>
      </c>
      <c r="C168" s="2" t="str">
        <f>IF(pay!D170&lt;&gt;"",VLOOKUP(pay!D170,private!$E$1:$F$8,2,FALSE),"")</f>
        <v/>
      </c>
      <c r="D168" s="2" t="str">
        <f>IF(pay!E170&lt;&gt;"",pay!E170,"")</f>
        <v/>
      </c>
      <c r="E168" s="63" t="str">
        <f>IF(pay!F170&lt;&gt;"",pay!F170,"")</f>
        <v/>
      </c>
      <c r="F168" s="2" t="str">
        <f>IF(pay!G170&lt;&gt;"",pay!G170,"")</f>
        <v/>
      </c>
    </row>
    <row r="169" spans="1:6" x14ac:dyDescent="0.25">
      <c r="A169" s="2" t="str">
        <f>IF(pay!B171&lt;&gt;"",pay!A171,"")</f>
        <v/>
      </c>
      <c r="B169" s="2" t="str">
        <f>IF(pay!B171&lt;&gt;"",pay!B171,"")</f>
        <v/>
      </c>
      <c r="C169" s="2" t="str">
        <f>IF(pay!D171&lt;&gt;"",VLOOKUP(pay!D171,private!$E$1:$F$8,2,FALSE),"")</f>
        <v/>
      </c>
      <c r="D169" s="2" t="str">
        <f>IF(pay!E171&lt;&gt;"",pay!E171,"")</f>
        <v/>
      </c>
      <c r="E169" s="63" t="str">
        <f>IF(pay!F171&lt;&gt;"",pay!F171,"")</f>
        <v/>
      </c>
      <c r="F169" s="2" t="str">
        <f>IF(pay!G171&lt;&gt;"",pay!G171,"")</f>
        <v/>
      </c>
    </row>
    <row r="170" spans="1:6" x14ac:dyDescent="0.25">
      <c r="A170" s="2" t="str">
        <f>IF(pay!B172&lt;&gt;"",pay!A172,"")</f>
        <v/>
      </c>
      <c r="B170" s="2" t="str">
        <f>IF(pay!B172&lt;&gt;"",pay!B172,"")</f>
        <v/>
      </c>
      <c r="C170" s="2" t="str">
        <f>IF(pay!D172&lt;&gt;"",VLOOKUP(pay!D172,private!$E$1:$F$8,2,FALSE),"")</f>
        <v/>
      </c>
      <c r="D170" s="2" t="str">
        <f>IF(pay!E172&lt;&gt;"",pay!E172,"")</f>
        <v/>
      </c>
      <c r="E170" s="63" t="str">
        <f>IF(pay!F172&lt;&gt;"",pay!F172,"")</f>
        <v/>
      </c>
      <c r="F170" s="2" t="str">
        <f>IF(pay!G172&lt;&gt;"",pay!G172,"")</f>
        <v/>
      </c>
    </row>
    <row r="171" spans="1:6" x14ac:dyDescent="0.25">
      <c r="A171" s="2" t="str">
        <f>IF(pay!B173&lt;&gt;"",pay!A173,"")</f>
        <v/>
      </c>
      <c r="B171" s="2" t="str">
        <f>IF(pay!B173&lt;&gt;"",pay!B173,"")</f>
        <v/>
      </c>
      <c r="C171" s="2" t="str">
        <f>IF(pay!D173&lt;&gt;"",VLOOKUP(pay!D173,private!$E$1:$F$8,2,FALSE),"")</f>
        <v/>
      </c>
      <c r="D171" s="2" t="str">
        <f>IF(pay!E173&lt;&gt;"",pay!E173,"")</f>
        <v/>
      </c>
      <c r="E171" s="63" t="str">
        <f>IF(pay!F173&lt;&gt;"",pay!F173,"")</f>
        <v/>
      </c>
      <c r="F171" s="2" t="str">
        <f>IF(pay!G173&lt;&gt;"",pay!G173,"")</f>
        <v/>
      </c>
    </row>
    <row r="172" spans="1:6" x14ac:dyDescent="0.25">
      <c r="A172" s="2" t="str">
        <f>IF(pay!B174&lt;&gt;"",pay!A174,"")</f>
        <v/>
      </c>
      <c r="B172" s="2" t="str">
        <f>IF(pay!B174&lt;&gt;"",pay!B174,"")</f>
        <v/>
      </c>
      <c r="C172" s="2" t="str">
        <f>IF(pay!D174&lt;&gt;"",VLOOKUP(pay!D174,private!$E$1:$F$8,2,FALSE),"")</f>
        <v/>
      </c>
      <c r="D172" s="2" t="str">
        <f>IF(pay!E174&lt;&gt;"",pay!E174,"")</f>
        <v/>
      </c>
      <c r="E172" s="63" t="str">
        <f>IF(pay!F174&lt;&gt;"",pay!F174,"")</f>
        <v/>
      </c>
      <c r="F172" s="2" t="str">
        <f>IF(pay!G174&lt;&gt;"",pay!G174,"")</f>
        <v/>
      </c>
    </row>
    <row r="173" spans="1:6" x14ac:dyDescent="0.25">
      <c r="A173" s="2" t="str">
        <f>IF(pay!B175&lt;&gt;"",pay!A175,"")</f>
        <v/>
      </c>
      <c r="B173" s="2" t="str">
        <f>IF(pay!B175&lt;&gt;"",pay!B175,"")</f>
        <v/>
      </c>
      <c r="C173" s="2" t="str">
        <f>IF(pay!D175&lt;&gt;"",VLOOKUP(pay!D175,private!$E$1:$F$8,2,FALSE),"")</f>
        <v/>
      </c>
      <c r="D173" s="2" t="str">
        <f>IF(pay!E175&lt;&gt;"",pay!E175,"")</f>
        <v/>
      </c>
      <c r="E173" s="63" t="str">
        <f>IF(pay!F175&lt;&gt;"",pay!F175,"")</f>
        <v/>
      </c>
      <c r="F173" s="2" t="str">
        <f>IF(pay!G175&lt;&gt;"",pay!G175,"")</f>
        <v/>
      </c>
    </row>
    <row r="174" spans="1:6" x14ac:dyDescent="0.25">
      <c r="A174" s="2" t="str">
        <f>IF(pay!B176&lt;&gt;"",pay!A176,"")</f>
        <v/>
      </c>
      <c r="B174" s="2" t="str">
        <f>IF(pay!B176&lt;&gt;"",pay!B176,"")</f>
        <v/>
      </c>
      <c r="C174" s="2" t="str">
        <f>IF(pay!D176&lt;&gt;"",VLOOKUP(pay!D176,private!$E$1:$F$8,2,FALSE),"")</f>
        <v/>
      </c>
      <c r="D174" s="2" t="str">
        <f>IF(pay!E176&lt;&gt;"",pay!E176,"")</f>
        <v/>
      </c>
      <c r="E174" s="63" t="str">
        <f>IF(pay!F176&lt;&gt;"",pay!F176,"")</f>
        <v/>
      </c>
      <c r="F174" s="2" t="str">
        <f>IF(pay!G176&lt;&gt;"",pay!G176,"")</f>
        <v/>
      </c>
    </row>
    <row r="175" spans="1:6" x14ac:dyDescent="0.25">
      <c r="A175" s="2" t="str">
        <f>IF(pay!B177&lt;&gt;"",pay!A177,"")</f>
        <v/>
      </c>
      <c r="B175" s="2" t="str">
        <f>IF(pay!B177&lt;&gt;"",pay!B177,"")</f>
        <v/>
      </c>
      <c r="C175" s="2" t="str">
        <f>IF(pay!D177&lt;&gt;"",VLOOKUP(pay!D177,private!$E$1:$F$8,2,FALSE),"")</f>
        <v/>
      </c>
      <c r="D175" s="2" t="str">
        <f>IF(pay!E177&lt;&gt;"",pay!E177,"")</f>
        <v/>
      </c>
      <c r="E175" s="63" t="str">
        <f>IF(pay!F177&lt;&gt;"",pay!F177,"")</f>
        <v/>
      </c>
      <c r="F175" s="2" t="str">
        <f>IF(pay!G177&lt;&gt;"",pay!G177,"")</f>
        <v/>
      </c>
    </row>
    <row r="176" spans="1:6" x14ac:dyDescent="0.25">
      <c r="A176" s="2" t="str">
        <f>IF(pay!B178&lt;&gt;"",pay!A178,"")</f>
        <v/>
      </c>
      <c r="B176" s="2" t="str">
        <f>IF(pay!B178&lt;&gt;"",pay!B178,"")</f>
        <v/>
      </c>
      <c r="C176" s="2" t="str">
        <f>IF(pay!D178&lt;&gt;"",VLOOKUP(pay!D178,private!$E$1:$F$8,2,FALSE),"")</f>
        <v/>
      </c>
      <c r="D176" s="2" t="str">
        <f>IF(pay!E178&lt;&gt;"",pay!E178,"")</f>
        <v/>
      </c>
      <c r="E176" s="63" t="str">
        <f>IF(pay!F178&lt;&gt;"",pay!F178,"")</f>
        <v/>
      </c>
      <c r="F176" s="2" t="str">
        <f>IF(pay!G178&lt;&gt;"",pay!G178,"")</f>
        <v/>
      </c>
    </row>
    <row r="177" spans="1:6" x14ac:dyDescent="0.25">
      <c r="A177" s="2" t="str">
        <f>IF(pay!B179&lt;&gt;"",pay!A179,"")</f>
        <v/>
      </c>
      <c r="B177" s="2" t="str">
        <f>IF(pay!B179&lt;&gt;"",pay!B179,"")</f>
        <v/>
      </c>
      <c r="C177" s="2" t="str">
        <f>IF(pay!D179&lt;&gt;"",VLOOKUP(pay!D179,private!$E$1:$F$8,2,FALSE),"")</f>
        <v/>
      </c>
      <c r="D177" s="2" t="str">
        <f>IF(pay!E179&lt;&gt;"",pay!E179,"")</f>
        <v/>
      </c>
      <c r="E177" s="63" t="str">
        <f>IF(pay!F179&lt;&gt;"",pay!F179,"")</f>
        <v/>
      </c>
      <c r="F177" s="2" t="str">
        <f>IF(pay!G179&lt;&gt;"",pay!G179,"")</f>
        <v/>
      </c>
    </row>
    <row r="178" spans="1:6" x14ac:dyDescent="0.25">
      <c r="A178" s="2" t="str">
        <f>IF(pay!B180&lt;&gt;"",pay!A180,"")</f>
        <v/>
      </c>
      <c r="B178" s="2" t="str">
        <f>IF(pay!B180&lt;&gt;"",pay!B180,"")</f>
        <v/>
      </c>
      <c r="C178" s="2" t="str">
        <f>IF(pay!D180&lt;&gt;"",VLOOKUP(pay!D180,private!$E$1:$F$8,2,FALSE),"")</f>
        <v/>
      </c>
      <c r="D178" s="2" t="str">
        <f>IF(pay!E180&lt;&gt;"",pay!E180,"")</f>
        <v/>
      </c>
      <c r="E178" s="63" t="str">
        <f>IF(pay!F180&lt;&gt;"",pay!F180,"")</f>
        <v/>
      </c>
      <c r="F178" s="2" t="str">
        <f>IF(pay!G180&lt;&gt;"",pay!G180,"")</f>
        <v/>
      </c>
    </row>
    <row r="179" spans="1:6" x14ac:dyDescent="0.25">
      <c r="A179" s="2" t="str">
        <f>IF(pay!B181&lt;&gt;"",pay!A181,"")</f>
        <v/>
      </c>
      <c r="B179" s="2" t="str">
        <f>IF(pay!B181&lt;&gt;"",pay!B181,"")</f>
        <v/>
      </c>
      <c r="C179" s="2" t="str">
        <f>IF(pay!D181&lt;&gt;"",VLOOKUP(pay!D181,private!$E$1:$F$8,2,FALSE),"")</f>
        <v/>
      </c>
      <c r="D179" s="2" t="str">
        <f>IF(pay!E181&lt;&gt;"",pay!E181,"")</f>
        <v/>
      </c>
      <c r="E179" s="63" t="str">
        <f>IF(pay!F181&lt;&gt;"",pay!F181,"")</f>
        <v/>
      </c>
      <c r="F179" s="2" t="str">
        <f>IF(pay!G181&lt;&gt;"",pay!G181,"")</f>
        <v/>
      </c>
    </row>
    <row r="180" spans="1:6" x14ac:dyDescent="0.25">
      <c r="A180" s="2" t="str">
        <f>IF(pay!B182&lt;&gt;"",pay!A182,"")</f>
        <v/>
      </c>
      <c r="B180" s="2" t="str">
        <f>IF(pay!B182&lt;&gt;"",pay!B182,"")</f>
        <v/>
      </c>
      <c r="C180" s="2" t="str">
        <f>IF(pay!D182&lt;&gt;"",VLOOKUP(pay!D182,private!$E$1:$F$8,2,FALSE),"")</f>
        <v/>
      </c>
      <c r="D180" s="2" t="str">
        <f>IF(pay!E182&lt;&gt;"",pay!E182,"")</f>
        <v/>
      </c>
      <c r="E180" s="63" t="str">
        <f>IF(pay!F182&lt;&gt;"",pay!F182,"")</f>
        <v/>
      </c>
      <c r="F180" s="2" t="str">
        <f>IF(pay!G182&lt;&gt;"",pay!G182,"")</f>
        <v/>
      </c>
    </row>
    <row r="181" spans="1:6" x14ac:dyDescent="0.25">
      <c r="A181" s="2" t="str">
        <f>IF(pay!B183&lt;&gt;"",pay!A183,"")</f>
        <v/>
      </c>
      <c r="B181" s="2" t="str">
        <f>IF(pay!B183&lt;&gt;"",pay!B183,"")</f>
        <v/>
      </c>
      <c r="C181" s="2" t="str">
        <f>IF(pay!D183&lt;&gt;"",VLOOKUP(pay!D183,private!$E$1:$F$8,2,FALSE),"")</f>
        <v/>
      </c>
      <c r="D181" s="2" t="str">
        <f>IF(pay!E183&lt;&gt;"",pay!E183,"")</f>
        <v/>
      </c>
      <c r="E181" s="63" t="str">
        <f>IF(pay!F183&lt;&gt;"",pay!F183,"")</f>
        <v/>
      </c>
      <c r="F181" s="2" t="str">
        <f>IF(pay!G183&lt;&gt;"",pay!G183,"")</f>
        <v/>
      </c>
    </row>
    <row r="182" spans="1:6" x14ac:dyDescent="0.25">
      <c r="A182" s="2" t="str">
        <f>IF(pay!B184&lt;&gt;"",pay!A184,"")</f>
        <v/>
      </c>
      <c r="B182" s="2" t="str">
        <f>IF(pay!B184&lt;&gt;"",pay!B184,"")</f>
        <v/>
      </c>
      <c r="C182" s="2" t="str">
        <f>IF(pay!D184&lt;&gt;"",VLOOKUP(pay!D184,private!$E$1:$F$8,2,FALSE),"")</f>
        <v/>
      </c>
      <c r="D182" s="2" t="str">
        <f>IF(pay!E184&lt;&gt;"",pay!E184,"")</f>
        <v/>
      </c>
      <c r="E182" s="63" t="str">
        <f>IF(pay!F184&lt;&gt;"",pay!F184,"")</f>
        <v/>
      </c>
      <c r="F182" s="2" t="str">
        <f>IF(pay!G184&lt;&gt;"",pay!G184,"")</f>
        <v/>
      </c>
    </row>
    <row r="183" spans="1:6" x14ac:dyDescent="0.25">
      <c r="A183" s="2" t="str">
        <f>IF(pay!B185&lt;&gt;"",pay!A185,"")</f>
        <v/>
      </c>
      <c r="B183" s="2" t="str">
        <f>IF(pay!B185&lt;&gt;"",pay!B185,"")</f>
        <v/>
      </c>
      <c r="C183" s="2" t="str">
        <f>IF(pay!D185&lt;&gt;"",VLOOKUP(pay!D185,private!$E$1:$F$8,2,FALSE),"")</f>
        <v/>
      </c>
      <c r="D183" s="2" t="str">
        <f>IF(pay!E185&lt;&gt;"",pay!E185,"")</f>
        <v/>
      </c>
      <c r="E183" s="63" t="str">
        <f>IF(pay!F185&lt;&gt;"",pay!F185,"")</f>
        <v/>
      </c>
      <c r="F183" s="2" t="str">
        <f>IF(pay!G185&lt;&gt;"",pay!G185,"")</f>
        <v/>
      </c>
    </row>
    <row r="184" spans="1:6" x14ac:dyDescent="0.25">
      <c r="A184" s="2" t="str">
        <f>IF(pay!B186&lt;&gt;"",pay!A186,"")</f>
        <v/>
      </c>
      <c r="B184" s="2" t="str">
        <f>IF(pay!B186&lt;&gt;"",pay!B186,"")</f>
        <v/>
      </c>
      <c r="C184" s="2" t="str">
        <f>IF(pay!D186&lt;&gt;"",VLOOKUP(pay!D186,private!$E$1:$F$8,2,FALSE),"")</f>
        <v/>
      </c>
      <c r="D184" s="2" t="str">
        <f>IF(pay!E186&lt;&gt;"",pay!E186,"")</f>
        <v/>
      </c>
      <c r="E184" s="63" t="str">
        <f>IF(pay!F186&lt;&gt;"",pay!F186,"")</f>
        <v/>
      </c>
      <c r="F184" s="2" t="str">
        <f>IF(pay!G186&lt;&gt;"",pay!G186,"")</f>
        <v/>
      </c>
    </row>
    <row r="185" spans="1:6" x14ac:dyDescent="0.25">
      <c r="A185" s="2" t="str">
        <f>IF(pay!B187&lt;&gt;"",pay!A187,"")</f>
        <v/>
      </c>
      <c r="B185" s="2" t="str">
        <f>IF(pay!B187&lt;&gt;"",pay!B187,"")</f>
        <v/>
      </c>
      <c r="C185" s="2" t="str">
        <f>IF(pay!D187&lt;&gt;"",VLOOKUP(pay!D187,private!$E$1:$F$8,2,FALSE),"")</f>
        <v/>
      </c>
      <c r="D185" s="2" t="str">
        <f>IF(pay!E187&lt;&gt;"",pay!E187,"")</f>
        <v/>
      </c>
      <c r="E185" s="63" t="str">
        <f>IF(pay!F187&lt;&gt;"",pay!F187,"")</f>
        <v/>
      </c>
      <c r="F185" s="2" t="str">
        <f>IF(pay!G187&lt;&gt;"",pay!G187,"")</f>
        <v/>
      </c>
    </row>
    <row r="186" spans="1:6" x14ac:dyDescent="0.25">
      <c r="A186" s="2" t="str">
        <f>IF(pay!B188&lt;&gt;"",pay!A188,"")</f>
        <v/>
      </c>
      <c r="B186" s="2" t="str">
        <f>IF(pay!B188&lt;&gt;"",pay!B188,"")</f>
        <v/>
      </c>
      <c r="C186" s="2" t="str">
        <f>IF(pay!D188&lt;&gt;"",VLOOKUP(pay!D188,private!$E$1:$F$8,2,FALSE),"")</f>
        <v/>
      </c>
      <c r="D186" s="2" t="str">
        <f>IF(pay!E188&lt;&gt;"",pay!E188,"")</f>
        <v/>
      </c>
      <c r="E186" s="63" t="str">
        <f>IF(pay!F188&lt;&gt;"",pay!F188,"")</f>
        <v/>
      </c>
      <c r="F186" s="2" t="str">
        <f>IF(pay!G188&lt;&gt;"",pay!G188,"")</f>
        <v/>
      </c>
    </row>
    <row r="187" spans="1:6" x14ac:dyDescent="0.25">
      <c r="A187" s="2" t="str">
        <f>IF(pay!B189&lt;&gt;"",pay!A189,"")</f>
        <v/>
      </c>
      <c r="B187" s="2" t="str">
        <f>IF(pay!B189&lt;&gt;"",pay!B189,"")</f>
        <v/>
      </c>
      <c r="C187" s="2" t="str">
        <f>IF(pay!D189&lt;&gt;"",VLOOKUP(pay!D189,private!$E$1:$F$8,2,FALSE),"")</f>
        <v/>
      </c>
      <c r="D187" s="2" t="str">
        <f>IF(pay!E189&lt;&gt;"",pay!E189,"")</f>
        <v/>
      </c>
      <c r="E187" s="63" t="str">
        <f>IF(pay!F189&lt;&gt;"",pay!F189,"")</f>
        <v/>
      </c>
      <c r="F187" s="2" t="str">
        <f>IF(pay!G189&lt;&gt;"",pay!G189,"")</f>
        <v/>
      </c>
    </row>
    <row r="188" spans="1:6" x14ac:dyDescent="0.25">
      <c r="A188" s="2" t="str">
        <f>IF(pay!B190&lt;&gt;"",pay!A190,"")</f>
        <v/>
      </c>
      <c r="B188" s="2" t="str">
        <f>IF(pay!B190&lt;&gt;"",pay!B190,"")</f>
        <v/>
      </c>
      <c r="C188" s="2" t="str">
        <f>IF(pay!D190&lt;&gt;"",VLOOKUP(pay!D190,private!$E$1:$F$8,2,FALSE),"")</f>
        <v/>
      </c>
      <c r="D188" s="2" t="str">
        <f>IF(pay!E190&lt;&gt;"",pay!E190,"")</f>
        <v/>
      </c>
      <c r="E188" s="63" t="str">
        <f>IF(pay!F190&lt;&gt;"",pay!F190,"")</f>
        <v/>
      </c>
      <c r="F188" s="2" t="str">
        <f>IF(pay!G190&lt;&gt;"",pay!G190,"")</f>
        <v/>
      </c>
    </row>
    <row r="189" spans="1:6" x14ac:dyDescent="0.25">
      <c r="A189" s="2" t="str">
        <f>IF(pay!B191&lt;&gt;"",pay!A191,"")</f>
        <v/>
      </c>
      <c r="B189" s="2" t="str">
        <f>IF(pay!B191&lt;&gt;"",pay!B191,"")</f>
        <v/>
      </c>
      <c r="C189" s="2" t="str">
        <f>IF(pay!D191&lt;&gt;"",VLOOKUP(pay!D191,private!$E$1:$F$8,2,FALSE),"")</f>
        <v/>
      </c>
      <c r="D189" s="2" t="str">
        <f>IF(pay!E191&lt;&gt;"",pay!E191,"")</f>
        <v/>
      </c>
      <c r="E189" s="63" t="str">
        <f>IF(pay!F191&lt;&gt;"",pay!F191,"")</f>
        <v/>
      </c>
      <c r="F189" s="2" t="str">
        <f>IF(pay!G191&lt;&gt;"",pay!G191,"")</f>
        <v/>
      </c>
    </row>
    <row r="190" spans="1:6" x14ac:dyDescent="0.25">
      <c r="A190" s="2" t="str">
        <f>IF(pay!B192&lt;&gt;"",pay!A192,"")</f>
        <v/>
      </c>
      <c r="B190" s="2" t="str">
        <f>IF(pay!B192&lt;&gt;"",pay!B192,"")</f>
        <v/>
      </c>
      <c r="C190" s="2" t="str">
        <f>IF(pay!D192&lt;&gt;"",VLOOKUP(pay!D192,private!$E$1:$F$8,2,FALSE),"")</f>
        <v/>
      </c>
      <c r="D190" s="2" t="str">
        <f>IF(pay!E192&lt;&gt;"",pay!E192,"")</f>
        <v/>
      </c>
      <c r="E190" s="63" t="str">
        <f>IF(pay!F192&lt;&gt;"",pay!F192,"")</f>
        <v/>
      </c>
      <c r="F190" s="2" t="str">
        <f>IF(pay!G192&lt;&gt;"",pay!G192,"")</f>
        <v/>
      </c>
    </row>
    <row r="191" spans="1:6" x14ac:dyDescent="0.25">
      <c r="A191" s="2" t="str">
        <f>IF(pay!B193&lt;&gt;"",pay!A193,"")</f>
        <v/>
      </c>
      <c r="B191" s="2" t="str">
        <f>IF(pay!B193&lt;&gt;"",pay!B193,"")</f>
        <v/>
      </c>
      <c r="C191" s="2" t="str">
        <f>IF(pay!D193&lt;&gt;"",VLOOKUP(pay!D193,private!$E$1:$F$8,2,FALSE),"")</f>
        <v/>
      </c>
      <c r="D191" s="2" t="str">
        <f>IF(pay!E193&lt;&gt;"",pay!E193,"")</f>
        <v/>
      </c>
      <c r="E191" s="63" t="str">
        <f>IF(pay!F193&lt;&gt;"",pay!F193,"")</f>
        <v/>
      </c>
      <c r="F191" s="2" t="str">
        <f>IF(pay!G193&lt;&gt;"",pay!G193,"")</f>
        <v/>
      </c>
    </row>
    <row r="192" spans="1:6" x14ac:dyDescent="0.25">
      <c r="A192" s="2" t="str">
        <f>IF(pay!B194&lt;&gt;"",pay!A194,"")</f>
        <v/>
      </c>
      <c r="B192" s="2" t="str">
        <f>IF(pay!B194&lt;&gt;"",pay!B194,"")</f>
        <v/>
      </c>
      <c r="C192" s="2" t="str">
        <f>IF(pay!D194&lt;&gt;"",VLOOKUP(pay!D194,private!$E$1:$F$8,2,FALSE),"")</f>
        <v/>
      </c>
      <c r="D192" s="2" t="str">
        <f>IF(pay!E194&lt;&gt;"",pay!E194,"")</f>
        <v/>
      </c>
      <c r="E192" s="63" t="str">
        <f>IF(pay!F194&lt;&gt;"",pay!F194,"")</f>
        <v/>
      </c>
      <c r="F192" s="2" t="str">
        <f>IF(pay!G194&lt;&gt;"",pay!G194,"")</f>
        <v/>
      </c>
    </row>
    <row r="193" spans="1:6" x14ac:dyDescent="0.25">
      <c r="A193" s="2" t="str">
        <f>IF(pay!B195&lt;&gt;"",pay!A195,"")</f>
        <v/>
      </c>
      <c r="B193" s="2" t="str">
        <f>IF(pay!B195&lt;&gt;"",pay!B195,"")</f>
        <v/>
      </c>
      <c r="C193" s="2" t="str">
        <f>IF(pay!D195&lt;&gt;"",VLOOKUP(pay!D195,private!$E$1:$F$8,2,FALSE),"")</f>
        <v/>
      </c>
      <c r="D193" s="2" t="str">
        <f>IF(pay!E195&lt;&gt;"",pay!E195,"")</f>
        <v/>
      </c>
      <c r="E193" s="63" t="str">
        <f>IF(pay!F195&lt;&gt;"",pay!F195,"")</f>
        <v/>
      </c>
      <c r="F193" s="2" t="str">
        <f>IF(pay!G195&lt;&gt;"",pay!G195,"")</f>
        <v/>
      </c>
    </row>
    <row r="194" spans="1:6" x14ac:dyDescent="0.25">
      <c r="A194" s="2" t="str">
        <f>IF(pay!B196&lt;&gt;"",pay!A196,"")</f>
        <v/>
      </c>
      <c r="B194" s="2" t="str">
        <f>IF(pay!B196&lt;&gt;"",pay!B196,"")</f>
        <v/>
      </c>
      <c r="C194" s="2" t="str">
        <f>IF(pay!D196&lt;&gt;"",VLOOKUP(pay!D196,private!$E$1:$F$8,2,FALSE),"")</f>
        <v/>
      </c>
      <c r="D194" s="2" t="str">
        <f>IF(pay!E196&lt;&gt;"",pay!E196,"")</f>
        <v/>
      </c>
      <c r="E194" s="63" t="str">
        <f>IF(pay!F196&lt;&gt;"",pay!F196,"")</f>
        <v/>
      </c>
      <c r="F194" s="2" t="str">
        <f>IF(pay!G196&lt;&gt;"",pay!G196,"")</f>
        <v/>
      </c>
    </row>
    <row r="195" spans="1:6" x14ac:dyDescent="0.25">
      <c r="A195" s="2" t="str">
        <f>IF(pay!B197&lt;&gt;"",pay!A197,"")</f>
        <v/>
      </c>
      <c r="B195" s="2" t="str">
        <f>IF(pay!B197&lt;&gt;"",pay!B197,"")</f>
        <v/>
      </c>
      <c r="C195" s="2" t="str">
        <f>IF(pay!D197&lt;&gt;"",VLOOKUP(pay!D197,private!$E$1:$F$8,2,FALSE),"")</f>
        <v/>
      </c>
      <c r="D195" s="2" t="str">
        <f>IF(pay!E197&lt;&gt;"",pay!E197,"")</f>
        <v/>
      </c>
      <c r="E195" s="63" t="str">
        <f>IF(pay!F197&lt;&gt;"",pay!F197,"")</f>
        <v/>
      </c>
      <c r="F195" s="2" t="str">
        <f>IF(pay!G197&lt;&gt;"",pay!G197,"")</f>
        <v/>
      </c>
    </row>
    <row r="196" spans="1:6" x14ac:dyDescent="0.25">
      <c r="A196" s="2" t="str">
        <f>IF(pay!B198&lt;&gt;"",pay!A198,"")</f>
        <v/>
      </c>
      <c r="B196" s="2" t="str">
        <f>IF(pay!B198&lt;&gt;"",pay!B198,"")</f>
        <v/>
      </c>
      <c r="C196" s="2" t="str">
        <f>IF(pay!D198&lt;&gt;"",VLOOKUP(pay!D198,private!$E$1:$F$8,2,FALSE),"")</f>
        <v/>
      </c>
      <c r="D196" s="2" t="str">
        <f>IF(pay!E198&lt;&gt;"",pay!E198,"")</f>
        <v/>
      </c>
      <c r="E196" s="63" t="str">
        <f>IF(pay!F198&lt;&gt;"",pay!F198,"")</f>
        <v/>
      </c>
      <c r="F196" s="2" t="str">
        <f>IF(pay!G198&lt;&gt;"",pay!G198,"")</f>
        <v/>
      </c>
    </row>
    <row r="197" spans="1:6" x14ac:dyDescent="0.25">
      <c r="A197" s="2" t="str">
        <f>IF(pay!B199&lt;&gt;"",pay!A199,"")</f>
        <v/>
      </c>
      <c r="B197" s="2" t="str">
        <f>IF(pay!B199&lt;&gt;"",pay!B199,"")</f>
        <v/>
      </c>
      <c r="C197" s="2" t="str">
        <f>IF(pay!D199&lt;&gt;"",VLOOKUP(pay!D199,private!$E$1:$F$8,2,FALSE),"")</f>
        <v/>
      </c>
      <c r="D197" s="2" t="str">
        <f>IF(pay!E199&lt;&gt;"",pay!E199,"")</f>
        <v/>
      </c>
      <c r="E197" s="63" t="str">
        <f>IF(pay!F199&lt;&gt;"",pay!F199,"")</f>
        <v/>
      </c>
      <c r="F197" s="2" t="str">
        <f>IF(pay!G199&lt;&gt;"",pay!G199,"")</f>
        <v/>
      </c>
    </row>
    <row r="198" spans="1:6" x14ac:dyDescent="0.25">
      <c r="A198" s="2" t="str">
        <f>IF(pay!B200&lt;&gt;"",pay!A200,"")</f>
        <v/>
      </c>
      <c r="B198" s="2" t="str">
        <f>IF(pay!B200&lt;&gt;"",pay!B200,"")</f>
        <v/>
      </c>
      <c r="C198" s="2" t="str">
        <f>IF(pay!D200&lt;&gt;"",VLOOKUP(pay!D200,private!$E$1:$F$8,2,FALSE),"")</f>
        <v/>
      </c>
      <c r="D198" s="2" t="str">
        <f>IF(pay!E200&lt;&gt;"",pay!E200,"")</f>
        <v/>
      </c>
      <c r="E198" s="63" t="str">
        <f>IF(pay!F200&lt;&gt;"",pay!F200,"")</f>
        <v/>
      </c>
      <c r="F198" s="2" t="str">
        <f>IF(pay!G200&lt;&gt;"",pay!G200,"")</f>
        <v/>
      </c>
    </row>
    <row r="199" spans="1:6" x14ac:dyDescent="0.25">
      <c r="A199" s="2" t="str">
        <f>IF(pay!B201&lt;&gt;"",pay!A201,"")</f>
        <v/>
      </c>
      <c r="B199" s="2" t="str">
        <f>IF(pay!B201&lt;&gt;"",pay!B201,"")</f>
        <v/>
      </c>
      <c r="C199" s="2" t="str">
        <f>IF(pay!D201&lt;&gt;"",VLOOKUP(pay!D201,private!$E$1:$F$8,2,FALSE),"")</f>
        <v/>
      </c>
      <c r="D199" s="2" t="str">
        <f>IF(pay!E201&lt;&gt;"",pay!E201,"")</f>
        <v/>
      </c>
      <c r="E199" s="63" t="str">
        <f>IF(pay!F201&lt;&gt;"",pay!F201,"")</f>
        <v/>
      </c>
      <c r="F199" s="2" t="str">
        <f>IF(pay!G201&lt;&gt;"",pay!G201,"")</f>
        <v/>
      </c>
    </row>
    <row r="200" spans="1:6" x14ac:dyDescent="0.25">
      <c r="A200" s="2" t="str">
        <f>IF(pay!B202&lt;&gt;"",pay!A202,"")</f>
        <v/>
      </c>
      <c r="B200" s="2" t="str">
        <f>IF(pay!B202&lt;&gt;"",pay!B202,"")</f>
        <v/>
      </c>
      <c r="C200" s="2" t="str">
        <f>IF(pay!D202&lt;&gt;"",VLOOKUP(pay!D202,private!$E$1:$F$8,2,FALSE),"")</f>
        <v/>
      </c>
      <c r="D200" s="2" t="str">
        <f>IF(pay!E202&lt;&gt;"",pay!E202,"")</f>
        <v/>
      </c>
      <c r="E200" s="63" t="str">
        <f>IF(pay!F202&lt;&gt;"",pay!F202,"")</f>
        <v/>
      </c>
      <c r="F200" s="2" t="str">
        <f>IF(pay!G202&lt;&gt;"",pay!G202,"")</f>
        <v/>
      </c>
    </row>
    <row r="201" spans="1:6" x14ac:dyDescent="0.25">
      <c r="A201" s="2" t="str">
        <f>IF(pay!B203&lt;&gt;"",pay!A203,"")</f>
        <v/>
      </c>
      <c r="B201" s="2" t="str">
        <f>IF(pay!B203&lt;&gt;"",pay!B203,"")</f>
        <v/>
      </c>
      <c r="C201" s="2" t="str">
        <f>IF(pay!D203&lt;&gt;"",VLOOKUP(pay!D203,private!$E$1:$F$8,2,FALSE),"")</f>
        <v/>
      </c>
      <c r="D201" s="2" t="str">
        <f>IF(pay!E203&lt;&gt;"",pay!E203,"")</f>
        <v/>
      </c>
      <c r="E201" s="63" t="str">
        <f>IF(pay!F203&lt;&gt;"",pay!F203,"")</f>
        <v/>
      </c>
      <c r="F201" s="2" t="str">
        <f>IF(pay!G203&lt;&gt;"",pay!G203,"")</f>
        <v/>
      </c>
    </row>
    <row r="202" spans="1:6" x14ac:dyDescent="0.25">
      <c r="A202" s="2" t="str">
        <f>IF(pay!B204&lt;&gt;"",pay!A204,"")</f>
        <v/>
      </c>
      <c r="B202" s="2" t="str">
        <f>IF(pay!B204&lt;&gt;"",pay!B204,"")</f>
        <v/>
      </c>
      <c r="C202" s="2" t="str">
        <f>IF(pay!D204&lt;&gt;"",VLOOKUP(pay!D204,private!$E$1:$F$8,2,FALSE),"")</f>
        <v/>
      </c>
      <c r="D202" s="2" t="str">
        <f>IF(pay!E204&lt;&gt;"",pay!E204,"")</f>
        <v/>
      </c>
      <c r="E202" s="63" t="str">
        <f>IF(pay!F204&lt;&gt;"",pay!F204,"")</f>
        <v/>
      </c>
      <c r="F202" s="2" t="str">
        <f>IF(pay!G204&lt;&gt;"",pay!G204,"")</f>
        <v/>
      </c>
    </row>
    <row r="203" spans="1:6" x14ac:dyDescent="0.25">
      <c r="A203" s="2" t="str">
        <f>IF(pay!B205&lt;&gt;"",pay!A205,"")</f>
        <v/>
      </c>
      <c r="B203" s="2" t="str">
        <f>IF(pay!B205&lt;&gt;"",pay!B205,"")</f>
        <v/>
      </c>
      <c r="C203" s="2" t="str">
        <f>IF(pay!D205&lt;&gt;"",VLOOKUP(pay!D205,private!$E$1:$F$8,2,FALSE),"")</f>
        <v/>
      </c>
      <c r="D203" s="2" t="str">
        <f>IF(pay!E205&lt;&gt;"",pay!E205,"")</f>
        <v/>
      </c>
      <c r="E203" s="63" t="str">
        <f>IF(pay!F205&lt;&gt;"",pay!F205,"")</f>
        <v/>
      </c>
      <c r="F203" s="2" t="str">
        <f>IF(pay!G205&lt;&gt;"",pay!G205,"")</f>
        <v/>
      </c>
    </row>
    <row r="204" spans="1:6" x14ac:dyDescent="0.25">
      <c r="A204" s="2" t="str">
        <f>IF(pay!B206&lt;&gt;"",pay!A206,"")</f>
        <v/>
      </c>
      <c r="B204" s="2" t="str">
        <f>IF(pay!B206&lt;&gt;"",pay!B206,"")</f>
        <v/>
      </c>
      <c r="C204" s="2" t="str">
        <f>IF(pay!D206&lt;&gt;"",VLOOKUP(pay!D206,private!$E$1:$F$8,2,FALSE),"")</f>
        <v/>
      </c>
      <c r="D204" s="2" t="str">
        <f>IF(pay!E206&lt;&gt;"",pay!E206,"")</f>
        <v/>
      </c>
      <c r="E204" s="63" t="str">
        <f>IF(pay!F206&lt;&gt;"",pay!F206,"")</f>
        <v/>
      </c>
      <c r="F204" s="2" t="str">
        <f>IF(pay!G206&lt;&gt;"",pay!G206,"")</f>
        <v/>
      </c>
    </row>
    <row r="205" spans="1:6" x14ac:dyDescent="0.25">
      <c r="A205" s="2" t="str">
        <f>IF(pay!B207&lt;&gt;"",pay!A207,"")</f>
        <v/>
      </c>
      <c r="B205" s="2" t="str">
        <f>IF(pay!B207&lt;&gt;"",pay!B207,"")</f>
        <v/>
      </c>
      <c r="C205" s="2" t="str">
        <f>IF(pay!D207&lt;&gt;"",VLOOKUP(pay!D207,private!$E$1:$F$8,2,FALSE),"")</f>
        <v/>
      </c>
      <c r="D205" s="2" t="str">
        <f>IF(pay!E207&lt;&gt;"",pay!E207,"")</f>
        <v/>
      </c>
      <c r="E205" s="63" t="str">
        <f>IF(pay!F207&lt;&gt;"",pay!F207,"")</f>
        <v/>
      </c>
      <c r="F205" s="2" t="str">
        <f>IF(pay!G207&lt;&gt;"",pay!G207,"")</f>
        <v/>
      </c>
    </row>
    <row r="206" spans="1:6" x14ac:dyDescent="0.25">
      <c r="A206" s="2" t="str">
        <f>IF(pay!B208&lt;&gt;"",pay!A208,"")</f>
        <v/>
      </c>
      <c r="B206" s="2" t="str">
        <f>IF(pay!B208&lt;&gt;"",pay!B208,"")</f>
        <v/>
      </c>
      <c r="C206" s="2" t="str">
        <f>IF(pay!D208&lt;&gt;"",VLOOKUP(pay!D208,private!$E$1:$F$8,2,FALSE),"")</f>
        <v/>
      </c>
      <c r="D206" s="2" t="str">
        <f>IF(pay!E208&lt;&gt;"",pay!E208,"")</f>
        <v/>
      </c>
      <c r="E206" s="63" t="str">
        <f>IF(pay!F208&lt;&gt;"",pay!F208,"")</f>
        <v/>
      </c>
      <c r="F206" s="2" t="str">
        <f>IF(pay!G208&lt;&gt;"",pay!G208,"")</f>
        <v/>
      </c>
    </row>
    <row r="207" spans="1:6" x14ac:dyDescent="0.25">
      <c r="A207" s="2" t="str">
        <f>IF(pay!B209&lt;&gt;"",pay!A209,"")</f>
        <v/>
      </c>
      <c r="B207" s="2" t="str">
        <f>IF(pay!B209&lt;&gt;"",pay!B209,"")</f>
        <v/>
      </c>
      <c r="C207" s="2" t="str">
        <f>IF(pay!D209&lt;&gt;"",VLOOKUP(pay!D209,private!$E$1:$F$8,2,FALSE),"")</f>
        <v/>
      </c>
      <c r="D207" s="2" t="str">
        <f>IF(pay!E209&lt;&gt;"",pay!E209,"")</f>
        <v/>
      </c>
      <c r="E207" s="63" t="str">
        <f>IF(pay!F209&lt;&gt;"",pay!F209,"")</f>
        <v/>
      </c>
      <c r="F207" s="2" t="str">
        <f>IF(pay!G209&lt;&gt;"",pay!G209,"")</f>
        <v/>
      </c>
    </row>
    <row r="208" spans="1:6" x14ac:dyDescent="0.25">
      <c r="A208" s="2" t="str">
        <f>IF(pay!B210&lt;&gt;"",pay!A210,"")</f>
        <v/>
      </c>
      <c r="B208" s="2" t="str">
        <f>IF(pay!B210&lt;&gt;"",pay!B210,"")</f>
        <v/>
      </c>
      <c r="C208" s="2" t="str">
        <f>IF(pay!D210&lt;&gt;"",VLOOKUP(pay!D210,private!$E$1:$F$8,2,FALSE),"")</f>
        <v/>
      </c>
      <c r="D208" s="2" t="str">
        <f>IF(pay!E210&lt;&gt;"",pay!E210,"")</f>
        <v/>
      </c>
      <c r="E208" s="63" t="str">
        <f>IF(pay!F210&lt;&gt;"",pay!F210,"")</f>
        <v/>
      </c>
      <c r="F208" s="2" t="str">
        <f>IF(pay!G210&lt;&gt;"",pay!G210,"")</f>
        <v/>
      </c>
    </row>
    <row r="209" spans="1:6" x14ac:dyDescent="0.25">
      <c r="A209" s="2" t="str">
        <f>IF(pay!B211&lt;&gt;"",pay!A211,"")</f>
        <v/>
      </c>
      <c r="B209" s="2" t="str">
        <f>IF(pay!B211&lt;&gt;"",pay!B211,"")</f>
        <v/>
      </c>
      <c r="C209" s="2" t="str">
        <f>IF(pay!D211&lt;&gt;"",VLOOKUP(pay!D211,private!$E$1:$F$8,2,FALSE),"")</f>
        <v/>
      </c>
      <c r="D209" s="2" t="str">
        <f>IF(pay!E211&lt;&gt;"",pay!E211,"")</f>
        <v/>
      </c>
      <c r="E209" s="63" t="str">
        <f>IF(pay!F211&lt;&gt;"",pay!F211,"")</f>
        <v/>
      </c>
      <c r="F209" s="2" t="str">
        <f>IF(pay!G211&lt;&gt;"",pay!G211,"")</f>
        <v/>
      </c>
    </row>
    <row r="210" spans="1:6" x14ac:dyDescent="0.25">
      <c r="A210" s="2" t="str">
        <f>IF(pay!B212&lt;&gt;"",pay!A212,"")</f>
        <v/>
      </c>
      <c r="B210" s="2" t="str">
        <f>IF(pay!B212&lt;&gt;"",pay!B212,"")</f>
        <v/>
      </c>
      <c r="C210" s="2" t="str">
        <f>IF(pay!D212&lt;&gt;"",VLOOKUP(pay!D212,private!$E$1:$F$8,2,FALSE),"")</f>
        <v/>
      </c>
      <c r="D210" s="2" t="str">
        <f>IF(pay!E212&lt;&gt;"",pay!E212,"")</f>
        <v/>
      </c>
      <c r="E210" s="63" t="str">
        <f>IF(pay!F212&lt;&gt;"",pay!F212,"")</f>
        <v/>
      </c>
      <c r="F210" s="2" t="str">
        <f>IF(pay!G212&lt;&gt;"",pay!G212,"")</f>
        <v/>
      </c>
    </row>
    <row r="211" spans="1:6" x14ac:dyDescent="0.25">
      <c r="A211" s="2" t="str">
        <f>IF(pay!B213&lt;&gt;"",pay!A213,"")</f>
        <v/>
      </c>
      <c r="B211" s="2" t="str">
        <f>IF(pay!B213&lt;&gt;"",pay!B213,"")</f>
        <v/>
      </c>
      <c r="C211" s="2" t="str">
        <f>IF(pay!D213&lt;&gt;"",VLOOKUP(pay!D213,private!$E$1:$F$8,2,FALSE),"")</f>
        <v/>
      </c>
      <c r="D211" s="2" t="str">
        <f>IF(pay!E213&lt;&gt;"",pay!E213,"")</f>
        <v/>
      </c>
      <c r="E211" s="63" t="str">
        <f>IF(pay!F213&lt;&gt;"",pay!F213,"")</f>
        <v/>
      </c>
      <c r="F211" s="2" t="str">
        <f>IF(pay!G213&lt;&gt;"",pay!G213,"")</f>
        <v/>
      </c>
    </row>
    <row r="212" spans="1:6" x14ac:dyDescent="0.25">
      <c r="A212" s="2" t="str">
        <f>IF(pay!B214&lt;&gt;"",pay!A214,"")</f>
        <v/>
      </c>
      <c r="B212" s="2" t="str">
        <f>IF(pay!B214&lt;&gt;"",pay!B214,"")</f>
        <v/>
      </c>
      <c r="C212" s="2" t="str">
        <f>IF(pay!D214&lt;&gt;"",VLOOKUP(pay!D214,private!$E$1:$F$8,2,FALSE),"")</f>
        <v/>
      </c>
      <c r="D212" s="2" t="str">
        <f>IF(pay!E214&lt;&gt;"",pay!E214,"")</f>
        <v/>
      </c>
      <c r="E212" s="63" t="str">
        <f>IF(pay!F214&lt;&gt;"",pay!F214,"")</f>
        <v/>
      </c>
      <c r="F212" s="2" t="str">
        <f>IF(pay!G214&lt;&gt;"",pay!G214,"")</f>
        <v/>
      </c>
    </row>
    <row r="213" spans="1:6" x14ac:dyDescent="0.25">
      <c r="A213" s="2" t="str">
        <f>IF(pay!B215&lt;&gt;"",pay!A215,"")</f>
        <v/>
      </c>
      <c r="B213" s="2" t="str">
        <f>IF(pay!B215&lt;&gt;"",pay!B215,"")</f>
        <v/>
      </c>
      <c r="C213" s="2" t="str">
        <f>IF(pay!D215&lt;&gt;"",VLOOKUP(pay!D215,private!$E$1:$F$8,2,FALSE),"")</f>
        <v/>
      </c>
      <c r="D213" s="2" t="str">
        <f>IF(pay!E215&lt;&gt;"",pay!E215,"")</f>
        <v/>
      </c>
      <c r="E213" s="63" t="str">
        <f>IF(pay!F215&lt;&gt;"",pay!F215,"")</f>
        <v/>
      </c>
      <c r="F213" s="2" t="str">
        <f>IF(pay!G215&lt;&gt;"",pay!G215,"")</f>
        <v/>
      </c>
    </row>
    <row r="214" spans="1:6" x14ac:dyDescent="0.25">
      <c r="A214" s="2" t="str">
        <f>IF(pay!B216&lt;&gt;"",pay!A216,"")</f>
        <v/>
      </c>
      <c r="B214" s="2" t="str">
        <f>IF(pay!B216&lt;&gt;"",pay!B216,"")</f>
        <v/>
      </c>
      <c r="C214" s="2" t="str">
        <f>IF(pay!D216&lt;&gt;"",VLOOKUP(pay!D216,private!$E$1:$F$8,2,FALSE),"")</f>
        <v/>
      </c>
      <c r="D214" s="2" t="str">
        <f>IF(pay!E216&lt;&gt;"",pay!E216,"")</f>
        <v/>
      </c>
      <c r="E214" s="63" t="str">
        <f>IF(pay!F216&lt;&gt;"",pay!F216,"")</f>
        <v/>
      </c>
      <c r="F214" s="2" t="str">
        <f>IF(pay!G216&lt;&gt;"",pay!G216,"")</f>
        <v/>
      </c>
    </row>
    <row r="215" spans="1:6" x14ac:dyDescent="0.25">
      <c r="A215" s="2" t="str">
        <f>IF(pay!B217&lt;&gt;"",pay!A217,"")</f>
        <v/>
      </c>
      <c r="B215" s="2" t="str">
        <f>IF(pay!B217&lt;&gt;"",pay!B217,"")</f>
        <v/>
      </c>
      <c r="C215" s="2" t="str">
        <f>IF(pay!D217&lt;&gt;"",VLOOKUP(pay!D217,private!$E$1:$F$8,2,FALSE),"")</f>
        <v/>
      </c>
      <c r="D215" s="2" t="str">
        <f>IF(pay!E217&lt;&gt;"",pay!E217,"")</f>
        <v/>
      </c>
      <c r="E215" s="63" t="str">
        <f>IF(pay!F217&lt;&gt;"",pay!F217,"")</f>
        <v/>
      </c>
      <c r="F215" s="2" t="str">
        <f>IF(pay!G217&lt;&gt;"",pay!G217,"")</f>
        <v/>
      </c>
    </row>
    <row r="216" spans="1:6" x14ac:dyDescent="0.25">
      <c r="A216" s="2" t="str">
        <f>IF(pay!B218&lt;&gt;"",pay!A218,"")</f>
        <v/>
      </c>
      <c r="B216" s="2" t="str">
        <f>IF(pay!B218&lt;&gt;"",pay!B218,"")</f>
        <v/>
      </c>
      <c r="C216" s="2" t="str">
        <f>IF(pay!D218&lt;&gt;"",VLOOKUP(pay!D218,private!$E$1:$F$8,2,FALSE),"")</f>
        <v/>
      </c>
      <c r="D216" s="2" t="str">
        <f>IF(pay!E218&lt;&gt;"",pay!E218,"")</f>
        <v/>
      </c>
      <c r="E216" s="63" t="str">
        <f>IF(pay!F218&lt;&gt;"",pay!F218,"")</f>
        <v/>
      </c>
      <c r="F216" s="2" t="str">
        <f>IF(pay!G218&lt;&gt;"",pay!G218,"")</f>
        <v/>
      </c>
    </row>
    <row r="217" spans="1:6" x14ac:dyDescent="0.25">
      <c r="A217" s="2" t="str">
        <f>IF(pay!B219&lt;&gt;"",pay!A219,"")</f>
        <v/>
      </c>
      <c r="B217" s="2" t="str">
        <f>IF(pay!B219&lt;&gt;"",pay!B219,"")</f>
        <v/>
      </c>
      <c r="C217" s="2" t="str">
        <f>IF(pay!D219&lt;&gt;"",VLOOKUP(pay!D219,private!$E$1:$F$8,2,FALSE),"")</f>
        <v/>
      </c>
      <c r="D217" s="2" t="str">
        <f>IF(pay!E219&lt;&gt;"",pay!E219,"")</f>
        <v/>
      </c>
      <c r="E217" s="63" t="str">
        <f>IF(pay!F219&lt;&gt;"",pay!F219,"")</f>
        <v/>
      </c>
      <c r="F217" s="2" t="str">
        <f>IF(pay!G219&lt;&gt;"",pay!G219,"")</f>
        <v/>
      </c>
    </row>
    <row r="218" spans="1:6" x14ac:dyDescent="0.25">
      <c r="A218" s="2" t="str">
        <f>IF(pay!B220&lt;&gt;"",pay!A220,"")</f>
        <v/>
      </c>
      <c r="B218" s="2" t="str">
        <f>IF(pay!B220&lt;&gt;"",pay!B220,"")</f>
        <v/>
      </c>
      <c r="C218" s="2" t="str">
        <f>IF(pay!D220&lt;&gt;"",VLOOKUP(pay!D220,private!$E$1:$F$8,2,FALSE),"")</f>
        <v/>
      </c>
      <c r="D218" s="2" t="str">
        <f>IF(pay!E220&lt;&gt;"",pay!E220,"")</f>
        <v/>
      </c>
      <c r="E218" s="63" t="str">
        <f>IF(pay!F220&lt;&gt;"",pay!F220,"")</f>
        <v/>
      </c>
      <c r="F218" s="2" t="str">
        <f>IF(pay!G220&lt;&gt;"",pay!G220,"")</f>
        <v/>
      </c>
    </row>
    <row r="219" spans="1:6" x14ac:dyDescent="0.25">
      <c r="A219" s="2" t="str">
        <f>IF(pay!B221&lt;&gt;"",pay!A221,"")</f>
        <v/>
      </c>
      <c r="B219" s="2" t="str">
        <f>IF(pay!B221&lt;&gt;"",pay!B221,"")</f>
        <v/>
      </c>
      <c r="C219" s="2" t="str">
        <f>IF(pay!D221&lt;&gt;"",VLOOKUP(pay!D221,private!$E$1:$F$8,2,FALSE),"")</f>
        <v/>
      </c>
      <c r="D219" s="2" t="str">
        <f>IF(pay!E221&lt;&gt;"",pay!E221,"")</f>
        <v/>
      </c>
      <c r="E219" s="63" t="str">
        <f>IF(pay!F221&lt;&gt;"",pay!F221,"")</f>
        <v/>
      </c>
      <c r="F219" s="2" t="str">
        <f>IF(pay!G221&lt;&gt;"",pay!G221,"")</f>
        <v/>
      </c>
    </row>
    <row r="220" spans="1:6" x14ac:dyDescent="0.25">
      <c r="A220" s="2" t="str">
        <f>IF(pay!B222&lt;&gt;"",pay!A222,"")</f>
        <v/>
      </c>
      <c r="B220" s="2" t="str">
        <f>IF(pay!B222&lt;&gt;"",pay!B222,"")</f>
        <v/>
      </c>
      <c r="C220" s="2" t="str">
        <f>IF(pay!D222&lt;&gt;"",VLOOKUP(pay!D222,private!$E$1:$F$8,2,FALSE),"")</f>
        <v/>
      </c>
      <c r="D220" s="2" t="str">
        <f>IF(pay!E222&lt;&gt;"",pay!E222,"")</f>
        <v/>
      </c>
      <c r="E220" s="63" t="str">
        <f>IF(pay!F222&lt;&gt;"",pay!F222,"")</f>
        <v/>
      </c>
      <c r="F220" s="2" t="str">
        <f>IF(pay!G222&lt;&gt;"",pay!G222,"")</f>
        <v/>
      </c>
    </row>
    <row r="221" spans="1:6" x14ac:dyDescent="0.25">
      <c r="A221" s="2" t="str">
        <f>IF(pay!B223&lt;&gt;"",pay!A223,"")</f>
        <v/>
      </c>
      <c r="B221" s="2" t="str">
        <f>IF(pay!B223&lt;&gt;"",pay!B223,"")</f>
        <v/>
      </c>
      <c r="C221" s="2" t="str">
        <f>IF(pay!D223&lt;&gt;"",VLOOKUP(pay!D223,private!$E$1:$F$8,2,FALSE),"")</f>
        <v/>
      </c>
      <c r="D221" s="2" t="str">
        <f>IF(pay!E223&lt;&gt;"",pay!E223,"")</f>
        <v/>
      </c>
      <c r="E221" s="63" t="str">
        <f>IF(pay!F223&lt;&gt;"",pay!F223,"")</f>
        <v/>
      </c>
      <c r="F221" s="2" t="str">
        <f>IF(pay!G223&lt;&gt;"",pay!G223,"")</f>
        <v/>
      </c>
    </row>
    <row r="222" spans="1:6" x14ac:dyDescent="0.25">
      <c r="A222" s="2" t="str">
        <f>IF(pay!B224&lt;&gt;"",pay!A224,"")</f>
        <v/>
      </c>
      <c r="B222" s="2" t="str">
        <f>IF(pay!B224&lt;&gt;"",pay!B224,"")</f>
        <v/>
      </c>
      <c r="C222" s="2" t="str">
        <f>IF(pay!D224&lt;&gt;"",VLOOKUP(pay!D224,private!$E$1:$F$8,2,FALSE),"")</f>
        <v/>
      </c>
      <c r="D222" s="2" t="str">
        <f>IF(pay!E224&lt;&gt;"",pay!E224,"")</f>
        <v/>
      </c>
      <c r="E222" s="63" t="str">
        <f>IF(pay!F224&lt;&gt;"",pay!F224,"")</f>
        <v/>
      </c>
      <c r="F222" s="2" t="str">
        <f>IF(pay!G224&lt;&gt;"",pay!G224,"")</f>
        <v/>
      </c>
    </row>
    <row r="223" spans="1:6" x14ac:dyDescent="0.25">
      <c r="A223" s="2" t="str">
        <f>IF(pay!B225&lt;&gt;"",pay!A225,"")</f>
        <v/>
      </c>
      <c r="B223" s="2" t="str">
        <f>IF(pay!B225&lt;&gt;"",pay!B225,"")</f>
        <v/>
      </c>
      <c r="C223" s="2" t="str">
        <f>IF(pay!D225&lt;&gt;"",VLOOKUP(pay!D225,private!$E$1:$F$8,2,FALSE),"")</f>
        <v/>
      </c>
      <c r="D223" s="2" t="str">
        <f>IF(pay!E225&lt;&gt;"",pay!E225,"")</f>
        <v/>
      </c>
      <c r="E223" s="63" t="str">
        <f>IF(pay!F225&lt;&gt;"",pay!F225,"")</f>
        <v/>
      </c>
      <c r="F223" s="2" t="str">
        <f>IF(pay!G225&lt;&gt;"",pay!G225,"")</f>
        <v/>
      </c>
    </row>
    <row r="224" spans="1:6" x14ac:dyDescent="0.25">
      <c r="A224" s="2" t="str">
        <f>IF(pay!B226&lt;&gt;"",pay!A226,"")</f>
        <v/>
      </c>
      <c r="B224" s="2" t="str">
        <f>IF(pay!B226&lt;&gt;"",pay!B226,"")</f>
        <v/>
      </c>
      <c r="C224" s="2" t="str">
        <f>IF(pay!D226&lt;&gt;"",VLOOKUP(pay!D226,private!$E$1:$F$8,2,FALSE),"")</f>
        <v/>
      </c>
      <c r="D224" s="2" t="str">
        <f>IF(pay!E226&lt;&gt;"",pay!E226,"")</f>
        <v/>
      </c>
      <c r="E224" s="63" t="str">
        <f>IF(pay!F226&lt;&gt;"",pay!F226,"")</f>
        <v/>
      </c>
      <c r="F224" s="2" t="str">
        <f>IF(pay!G226&lt;&gt;"",pay!G226,"")</f>
        <v/>
      </c>
    </row>
    <row r="225" spans="1:6" x14ac:dyDescent="0.25">
      <c r="A225" s="2" t="str">
        <f>IF(pay!B227&lt;&gt;"",pay!A227,"")</f>
        <v/>
      </c>
      <c r="B225" s="2" t="str">
        <f>IF(pay!B227&lt;&gt;"",pay!B227,"")</f>
        <v/>
      </c>
      <c r="C225" s="2" t="str">
        <f>IF(pay!D227&lt;&gt;"",VLOOKUP(pay!D227,private!$E$1:$F$8,2,FALSE),"")</f>
        <v/>
      </c>
      <c r="D225" s="2" t="str">
        <f>IF(pay!E227&lt;&gt;"",pay!E227,"")</f>
        <v/>
      </c>
      <c r="E225" s="63" t="str">
        <f>IF(pay!F227&lt;&gt;"",pay!F227,"")</f>
        <v/>
      </c>
      <c r="F225" s="2" t="str">
        <f>IF(pay!G227&lt;&gt;"",pay!G227,"")</f>
        <v/>
      </c>
    </row>
    <row r="226" spans="1:6" x14ac:dyDescent="0.25">
      <c r="A226" s="2" t="str">
        <f>IF(pay!B228&lt;&gt;"",pay!A228,"")</f>
        <v/>
      </c>
      <c r="B226" s="2" t="str">
        <f>IF(pay!B228&lt;&gt;"",pay!B228,"")</f>
        <v/>
      </c>
      <c r="C226" s="2" t="str">
        <f>IF(pay!D228&lt;&gt;"",VLOOKUP(pay!D228,private!$E$1:$F$8,2,FALSE),"")</f>
        <v/>
      </c>
      <c r="D226" s="2" t="str">
        <f>IF(pay!E228&lt;&gt;"",pay!E228,"")</f>
        <v/>
      </c>
      <c r="E226" s="63" t="str">
        <f>IF(pay!F228&lt;&gt;"",pay!F228,"")</f>
        <v/>
      </c>
      <c r="F226" s="2" t="str">
        <f>IF(pay!G228&lt;&gt;"",pay!G228,"")</f>
        <v/>
      </c>
    </row>
    <row r="227" spans="1:6" x14ac:dyDescent="0.25">
      <c r="A227" s="2" t="str">
        <f>IF(pay!B229&lt;&gt;"",pay!A229,"")</f>
        <v/>
      </c>
      <c r="B227" s="2" t="str">
        <f>IF(pay!B229&lt;&gt;"",pay!B229,"")</f>
        <v/>
      </c>
      <c r="C227" s="2" t="str">
        <f>IF(pay!D229&lt;&gt;"",VLOOKUP(pay!D229,private!$E$1:$F$8,2,FALSE),"")</f>
        <v/>
      </c>
      <c r="D227" s="2" t="str">
        <f>IF(pay!E229&lt;&gt;"",pay!E229,"")</f>
        <v/>
      </c>
      <c r="E227" s="63" t="str">
        <f>IF(pay!F229&lt;&gt;"",pay!F229,"")</f>
        <v/>
      </c>
      <c r="F227" s="2" t="str">
        <f>IF(pay!G229&lt;&gt;"",pay!G229,"")</f>
        <v/>
      </c>
    </row>
    <row r="228" spans="1:6" x14ac:dyDescent="0.25">
      <c r="A228" s="2" t="str">
        <f>IF(pay!B230&lt;&gt;"",pay!A230,"")</f>
        <v/>
      </c>
      <c r="B228" s="2" t="str">
        <f>IF(pay!B230&lt;&gt;"",pay!B230,"")</f>
        <v/>
      </c>
      <c r="C228" s="2" t="str">
        <f>IF(pay!D230&lt;&gt;"",VLOOKUP(pay!D230,private!$E$1:$F$8,2,FALSE),"")</f>
        <v/>
      </c>
      <c r="D228" s="2" t="str">
        <f>IF(pay!E230&lt;&gt;"",pay!E230,"")</f>
        <v/>
      </c>
      <c r="E228" s="63" t="str">
        <f>IF(pay!F230&lt;&gt;"",pay!F230,"")</f>
        <v/>
      </c>
      <c r="F228" s="2" t="str">
        <f>IF(pay!G230&lt;&gt;"",pay!G230,"")</f>
        <v/>
      </c>
    </row>
    <row r="229" spans="1:6" x14ac:dyDescent="0.25">
      <c r="A229" s="2" t="str">
        <f>IF(pay!B231&lt;&gt;"",pay!A231,"")</f>
        <v/>
      </c>
      <c r="B229" s="2" t="str">
        <f>IF(pay!B231&lt;&gt;"",pay!B231,"")</f>
        <v/>
      </c>
      <c r="C229" s="2" t="str">
        <f>IF(pay!D231&lt;&gt;"",VLOOKUP(pay!D231,private!$E$1:$F$8,2,FALSE),"")</f>
        <v/>
      </c>
      <c r="D229" s="2" t="str">
        <f>IF(pay!E231&lt;&gt;"",pay!E231,"")</f>
        <v/>
      </c>
      <c r="E229" s="63" t="str">
        <f>IF(pay!F231&lt;&gt;"",pay!F231,"")</f>
        <v/>
      </c>
      <c r="F229" s="2" t="str">
        <f>IF(pay!G231&lt;&gt;"",pay!G231,"")</f>
        <v/>
      </c>
    </row>
    <row r="230" spans="1:6" x14ac:dyDescent="0.25">
      <c r="A230" s="2" t="str">
        <f>IF(pay!B232&lt;&gt;"",pay!A232,"")</f>
        <v/>
      </c>
      <c r="B230" s="2" t="str">
        <f>IF(pay!B232&lt;&gt;"",pay!B232,"")</f>
        <v/>
      </c>
      <c r="C230" s="2" t="str">
        <f>IF(pay!D232&lt;&gt;"",VLOOKUP(pay!D232,private!$E$1:$F$8,2,FALSE),"")</f>
        <v/>
      </c>
      <c r="D230" s="2" t="str">
        <f>IF(pay!E232&lt;&gt;"",pay!E232,"")</f>
        <v/>
      </c>
      <c r="E230" s="63" t="str">
        <f>IF(pay!F232&lt;&gt;"",pay!F232,"")</f>
        <v/>
      </c>
      <c r="F230" s="2" t="str">
        <f>IF(pay!G232&lt;&gt;"",pay!G232,"")</f>
        <v/>
      </c>
    </row>
    <row r="231" spans="1:6" x14ac:dyDescent="0.25">
      <c r="A231" s="2" t="str">
        <f>IF(pay!B233&lt;&gt;"",pay!A233,"")</f>
        <v/>
      </c>
      <c r="B231" s="2" t="str">
        <f>IF(pay!B233&lt;&gt;"",pay!B233,"")</f>
        <v/>
      </c>
      <c r="C231" s="2" t="str">
        <f>IF(pay!D233&lt;&gt;"",VLOOKUP(pay!D233,private!$E$1:$F$8,2,FALSE),"")</f>
        <v/>
      </c>
      <c r="D231" s="2" t="str">
        <f>IF(pay!E233&lt;&gt;"",pay!E233,"")</f>
        <v/>
      </c>
      <c r="E231" s="63" t="str">
        <f>IF(pay!F233&lt;&gt;"",pay!F233,"")</f>
        <v/>
      </c>
      <c r="F231" s="2" t="str">
        <f>IF(pay!G233&lt;&gt;"",pay!G233,"")</f>
        <v/>
      </c>
    </row>
    <row r="232" spans="1:6" x14ac:dyDescent="0.25">
      <c r="A232" s="2" t="str">
        <f>IF(pay!B234&lt;&gt;"",pay!A234,"")</f>
        <v/>
      </c>
      <c r="B232" s="2" t="str">
        <f>IF(pay!B234&lt;&gt;"",pay!B234,"")</f>
        <v/>
      </c>
      <c r="C232" s="2" t="str">
        <f>IF(pay!D234&lt;&gt;"",VLOOKUP(pay!D234,private!$E$1:$F$8,2,FALSE),"")</f>
        <v/>
      </c>
      <c r="D232" s="2" t="str">
        <f>IF(pay!E234&lt;&gt;"",pay!E234,"")</f>
        <v/>
      </c>
      <c r="E232" s="63" t="str">
        <f>IF(pay!F234&lt;&gt;"",pay!F234,"")</f>
        <v/>
      </c>
      <c r="F232" s="2" t="str">
        <f>IF(pay!G234&lt;&gt;"",pay!G234,"")</f>
        <v/>
      </c>
    </row>
    <row r="233" spans="1:6" x14ac:dyDescent="0.25">
      <c r="A233" s="2" t="str">
        <f>IF(pay!B235&lt;&gt;"",pay!A235,"")</f>
        <v/>
      </c>
      <c r="B233" s="2" t="str">
        <f>IF(pay!B235&lt;&gt;"",pay!B235,"")</f>
        <v/>
      </c>
      <c r="C233" s="2" t="str">
        <f>IF(pay!D235&lt;&gt;"",VLOOKUP(pay!D235,private!$E$1:$F$8,2,FALSE),"")</f>
        <v/>
      </c>
      <c r="D233" s="2" t="str">
        <f>IF(pay!E235&lt;&gt;"",pay!E235,"")</f>
        <v/>
      </c>
      <c r="E233" s="63" t="str">
        <f>IF(pay!F235&lt;&gt;"",pay!F235,"")</f>
        <v/>
      </c>
      <c r="F233" s="2" t="str">
        <f>IF(pay!G235&lt;&gt;"",pay!G235,"")</f>
        <v/>
      </c>
    </row>
    <row r="234" spans="1:6" x14ac:dyDescent="0.25">
      <c r="A234" s="2" t="str">
        <f>IF(pay!B236&lt;&gt;"",pay!A236,"")</f>
        <v/>
      </c>
      <c r="B234" s="2" t="str">
        <f>IF(pay!B236&lt;&gt;"",pay!B236,"")</f>
        <v/>
      </c>
      <c r="C234" s="2" t="str">
        <f>IF(pay!D236&lt;&gt;"",VLOOKUP(pay!D236,private!$E$1:$F$8,2,FALSE),"")</f>
        <v/>
      </c>
      <c r="D234" s="2" t="str">
        <f>IF(pay!E236&lt;&gt;"",pay!E236,"")</f>
        <v/>
      </c>
      <c r="E234" s="63" t="str">
        <f>IF(pay!F236&lt;&gt;"",pay!F236,"")</f>
        <v/>
      </c>
      <c r="F234" s="2" t="str">
        <f>IF(pay!G236&lt;&gt;"",pay!G236,"")</f>
        <v/>
      </c>
    </row>
    <row r="235" spans="1:6" x14ac:dyDescent="0.25">
      <c r="A235" s="2" t="str">
        <f>IF(pay!B237&lt;&gt;"",pay!A237,"")</f>
        <v/>
      </c>
      <c r="B235" s="2" t="str">
        <f>IF(pay!B237&lt;&gt;"",pay!B237,"")</f>
        <v/>
      </c>
      <c r="C235" s="2" t="str">
        <f>IF(pay!D237&lt;&gt;"",VLOOKUP(pay!D237,private!$E$1:$F$8,2,FALSE),"")</f>
        <v/>
      </c>
      <c r="D235" s="2" t="str">
        <f>IF(pay!E237&lt;&gt;"",pay!E237,"")</f>
        <v/>
      </c>
      <c r="E235" s="63" t="str">
        <f>IF(pay!F237&lt;&gt;"",pay!F237,"")</f>
        <v/>
      </c>
      <c r="F235" s="2" t="str">
        <f>IF(pay!G237&lt;&gt;"",pay!G237,"")</f>
        <v/>
      </c>
    </row>
    <row r="236" spans="1:6" x14ac:dyDescent="0.25">
      <c r="A236" s="2" t="str">
        <f>IF(pay!B238&lt;&gt;"",pay!A238,"")</f>
        <v/>
      </c>
      <c r="B236" s="2" t="str">
        <f>IF(pay!B238&lt;&gt;"",pay!B238,"")</f>
        <v/>
      </c>
      <c r="C236" s="2" t="str">
        <f>IF(pay!D238&lt;&gt;"",VLOOKUP(pay!D238,private!$E$1:$F$8,2,FALSE),"")</f>
        <v/>
      </c>
      <c r="D236" s="2" t="str">
        <f>IF(pay!E238&lt;&gt;"",pay!E238,"")</f>
        <v/>
      </c>
      <c r="E236" s="63" t="str">
        <f>IF(pay!F238&lt;&gt;"",pay!F238,"")</f>
        <v/>
      </c>
      <c r="F236" s="2" t="str">
        <f>IF(pay!G238&lt;&gt;"",pay!G238,"")</f>
        <v/>
      </c>
    </row>
    <row r="237" spans="1:6" x14ac:dyDescent="0.25">
      <c r="A237" s="2" t="str">
        <f>IF(pay!B239&lt;&gt;"",pay!A239,"")</f>
        <v/>
      </c>
      <c r="B237" s="2" t="str">
        <f>IF(pay!B239&lt;&gt;"",pay!B239,"")</f>
        <v/>
      </c>
      <c r="C237" s="2" t="str">
        <f>IF(pay!D239&lt;&gt;"",VLOOKUP(pay!D239,private!$E$1:$F$8,2,FALSE),"")</f>
        <v/>
      </c>
      <c r="D237" s="2" t="str">
        <f>IF(pay!E239&lt;&gt;"",pay!E239,"")</f>
        <v/>
      </c>
      <c r="E237" s="63" t="str">
        <f>IF(pay!F239&lt;&gt;"",pay!F239,"")</f>
        <v/>
      </c>
      <c r="F237" s="2" t="str">
        <f>IF(pay!G239&lt;&gt;"",pay!G239,"")</f>
        <v/>
      </c>
    </row>
    <row r="238" spans="1:6" x14ac:dyDescent="0.25">
      <c r="A238" s="2" t="str">
        <f>IF(pay!B240&lt;&gt;"",pay!A240,"")</f>
        <v/>
      </c>
      <c r="B238" s="2" t="str">
        <f>IF(pay!B240&lt;&gt;"",pay!B240,"")</f>
        <v/>
      </c>
      <c r="C238" s="2" t="str">
        <f>IF(pay!D240&lt;&gt;"",VLOOKUP(pay!D240,private!$E$1:$F$8,2,FALSE),"")</f>
        <v/>
      </c>
      <c r="D238" s="2" t="str">
        <f>IF(pay!E240&lt;&gt;"",pay!E240,"")</f>
        <v/>
      </c>
      <c r="E238" s="63" t="str">
        <f>IF(pay!F240&lt;&gt;"",pay!F240,"")</f>
        <v/>
      </c>
      <c r="F238" s="2" t="str">
        <f>IF(pay!G240&lt;&gt;"",pay!G240,"")</f>
        <v/>
      </c>
    </row>
    <row r="239" spans="1:6" x14ac:dyDescent="0.25">
      <c r="A239" s="2" t="str">
        <f>IF(pay!B241&lt;&gt;"",pay!A241,"")</f>
        <v/>
      </c>
      <c r="B239" s="2" t="str">
        <f>IF(pay!B241&lt;&gt;"",pay!B241,"")</f>
        <v/>
      </c>
      <c r="C239" s="2" t="str">
        <f>IF(pay!D241&lt;&gt;"",VLOOKUP(pay!D241,private!$E$1:$F$8,2,FALSE),"")</f>
        <v/>
      </c>
      <c r="D239" s="2" t="str">
        <f>IF(pay!E241&lt;&gt;"",pay!E241,"")</f>
        <v/>
      </c>
      <c r="E239" s="63" t="str">
        <f>IF(pay!F241&lt;&gt;"",pay!F241,"")</f>
        <v/>
      </c>
      <c r="F239" s="2" t="str">
        <f>IF(pay!G241&lt;&gt;"",pay!G241,"")</f>
        <v/>
      </c>
    </row>
    <row r="240" spans="1:6" x14ac:dyDescent="0.25">
      <c r="A240" s="2" t="str">
        <f>IF(pay!B242&lt;&gt;"",pay!A242,"")</f>
        <v/>
      </c>
      <c r="B240" s="2" t="str">
        <f>IF(pay!B242&lt;&gt;"",pay!B242,"")</f>
        <v/>
      </c>
      <c r="C240" s="2" t="str">
        <f>IF(pay!D242&lt;&gt;"",VLOOKUP(pay!D242,private!$E$1:$F$8,2,FALSE),"")</f>
        <v/>
      </c>
      <c r="D240" s="2" t="str">
        <f>IF(pay!E242&lt;&gt;"",pay!E242,"")</f>
        <v/>
      </c>
      <c r="E240" s="63" t="str">
        <f>IF(pay!F242&lt;&gt;"",pay!F242,"")</f>
        <v/>
      </c>
      <c r="F240" s="2" t="str">
        <f>IF(pay!G242&lt;&gt;"",pay!G242,"")</f>
        <v/>
      </c>
    </row>
    <row r="241" spans="1:6" x14ac:dyDescent="0.25">
      <c r="A241" s="2" t="str">
        <f>IF(pay!B243&lt;&gt;"",pay!A243,"")</f>
        <v/>
      </c>
      <c r="B241" s="2" t="str">
        <f>IF(pay!B243&lt;&gt;"",pay!B243,"")</f>
        <v/>
      </c>
      <c r="C241" s="2" t="str">
        <f>IF(pay!D243&lt;&gt;"",VLOOKUP(pay!D243,private!$E$1:$F$8,2,FALSE),"")</f>
        <v/>
      </c>
      <c r="D241" s="2" t="str">
        <f>IF(pay!E243&lt;&gt;"",pay!E243,"")</f>
        <v/>
      </c>
      <c r="E241" s="63" t="str">
        <f>IF(pay!F243&lt;&gt;"",pay!F243,"")</f>
        <v/>
      </c>
      <c r="F241" s="2" t="str">
        <f>IF(pay!G243&lt;&gt;"",pay!G243,"")</f>
        <v/>
      </c>
    </row>
    <row r="242" spans="1:6" x14ac:dyDescent="0.25">
      <c r="A242" s="2" t="str">
        <f>IF(pay!B244&lt;&gt;"",pay!A244,"")</f>
        <v/>
      </c>
      <c r="B242" s="2" t="str">
        <f>IF(pay!B244&lt;&gt;"",pay!B244,"")</f>
        <v/>
      </c>
      <c r="C242" s="2" t="str">
        <f>IF(pay!D244&lt;&gt;"",VLOOKUP(pay!D244,private!$E$1:$F$8,2,FALSE),"")</f>
        <v/>
      </c>
      <c r="D242" s="2" t="str">
        <f>IF(pay!E244&lt;&gt;"",pay!E244,"")</f>
        <v/>
      </c>
      <c r="E242" s="63" t="str">
        <f>IF(pay!F244&lt;&gt;"",pay!F244,"")</f>
        <v/>
      </c>
      <c r="F242" s="2" t="str">
        <f>IF(pay!G244&lt;&gt;"",pay!G244,"")</f>
        <v/>
      </c>
    </row>
    <row r="243" spans="1:6" x14ac:dyDescent="0.25">
      <c r="A243" s="2" t="str">
        <f>IF(pay!B245&lt;&gt;"",pay!A245,"")</f>
        <v/>
      </c>
      <c r="B243" s="2" t="str">
        <f>IF(pay!B245&lt;&gt;"",pay!B245,"")</f>
        <v/>
      </c>
      <c r="C243" s="2" t="str">
        <f>IF(pay!D245&lt;&gt;"",VLOOKUP(pay!D245,private!$E$1:$F$8,2,FALSE),"")</f>
        <v/>
      </c>
      <c r="D243" s="2" t="str">
        <f>IF(pay!E245&lt;&gt;"",pay!E245,"")</f>
        <v/>
      </c>
      <c r="E243" s="63" t="str">
        <f>IF(pay!F245&lt;&gt;"",pay!F245,"")</f>
        <v/>
      </c>
      <c r="F243" s="2" t="str">
        <f>IF(pay!G245&lt;&gt;"",pay!G245,"")</f>
        <v/>
      </c>
    </row>
    <row r="244" spans="1:6" x14ac:dyDescent="0.25">
      <c r="A244" s="2" t="str">
        <f>IF(pay!B246&lt;&gt;"",pay!A246,"")</f>
        <v/>
      </c>
      <c r="B244" s="2" t="str">
        <f>IF(pay!B246&lt;&gt;"",pay!B246,"")</f>
        <v/>
      </c>
      <c r="C244" s="2" t="str">
        <f>IF(pay!D246&lt;&gt;"",VLOOKUP(pay!D246,private!$E$1:$F$8,2,FALSE),"")</f>
        <v/>
      </c>
      <c r="D244" s="2" t="str">
        <f>IF(pay!E246&lt;&gt;"",pay!E246,"")</f>
        <v/>
      </c>
      <c r="E244" s="63" t="str">
        <f>IF(pay!F246&lt;&gt;"",pay!F246,"")</f>
        <v/>
      </c>
      <c r="F244" s="2" t="str">
        <f>IF(pay!G246&lt;&gt;"",pay!G246,"")</f>
        <v/>
      </c>
    </row>
    <row r="245" spans="1:6" x14ac:dyDescent="0.25">
      <c r="A245" s="2" t="str">
        <f>IF(pay!B247&lt;&gt;"",pay!A247,"")</f>
        <v/>
      </c>
      <c r="B245" s="2" t="str">
        <f>IF(pay!B247&lt;&gt;"",pay!B247,"")</f>
        <v/>
      </c>
      <c r="C245" s="2" t="str">
        <f>IF(pay!D247&lt;&gt;"",VLOOKUP(pay!D247,private!$E$1:$F$8,2,FALSE),"")</f>
        <v/>
      </c>
      <c r="D245" s="2" t="str">
        <f>IF(pay!E247&lt;&gt;"",pay!E247,"")</f>
        <v/>
      </c>
      <c r="E245" s="63" t="str">
        <f>IF(pay!F247&lt;&gt;"",pay!F247,"")</f>
        <v/>
      </c>
      <c r="F245" s="2" t="str">
        <f>IF(pay!G247&lt;&gt;"",pay!G247,"")</f>
        <v/>
      </c>
    </row>
    <row r="246" spans="1:6" x14ac:dyDescent="0.25">
      <c r="A246" s="2" t="str">
        <f>IF(pay!B248&lt;&gt;"",pay!A248,"")</f>
        <v/>
      </c>
      <c r="B246" s="2" t="str">
        <f>IF(pay!B248&lt;&gt;"",pay!B248,"")</f>
        <v/>
      </c>
      <c r="C246" s="2" t="str">
        <f>IF(pay!D248&lt;&gt;"",VLOOKUP(pay!D248,private!$E$1:$F$8,2,FALSE),"")</f>
        <v/>
      </c>
      <c r="D246" s="2" t="str">
        <f>IF(pay!E248&lt;&gt;"",pay!E248,"")</f>
        <v/>
      </c>
      <c r="E246" s="63" t="str">
        <f>IF(pay!F248&lt;&gt;"",pay!F248,"")</f>
        <v/>
      </c>
      <c r="F246" s="2" t="str">
        <f>IF(pay!G248&lt;&gt;"",pay!G248,"")</f>
        <v/>
      </c>
    </row>
    <row r="247" spans="1:6" x14ac:dyDescent="0.25">
      <c r="A247" s="2" t="str">
        <f>IF(pay!B249&lt;&gt;"",pay!A249,"")</f>
        <v/>
      </c>
      <c r="B247" s="2" t="str">
        <f>IF(pay!B249&lt;&gt;"",pay!B249,"")</f>
        <v/>
      </c>
      <c r="C247" s="2" t="str">
        <f>IF(pay!D249&lt;&gt;"",VLOOKUP(pay!D249,private!$E$1:$F$8,2,FALSE),"")</f>
        <v/>
      </c>
      <c r="D247" s="2" t="str">
        <f>IF(pay!E249&lt;&gt;"",pay!E249,"")</f>
        <v/>
      </c>
      <c r="E247" s="63" t="str">
        <f>IF(pay!F249&lt;&gt;"",pay!F249,"")</f>
        <v/>
      </c>
      <c r="F247" s="2" t="str">
        <f>IF(pay!G249&lt;&gt;"",pay!G249,"")</f>
        <v/>
      </c>
    </row>
    <row r="248" spans="1:6" x14ac:dyDescent="0.25">
      <c r="A248" s="2" t="str">
        <f>IF(pay!B250&lt;&gt;"",pay!A250,"")</f>
        <v/>
      </c>
      <c r="B248" s="2" t="str">
        <f>IF(pay!B250&lt;&gt;"",pay!B250,"")</f>
        <v/>
      </c>
      <c r="C248" s="2" t="str">
        <f>IF(pay!D250&lt;&gt;"",VLOOKUP(pay!D250,private!$E$1:$F$8,2,FALSE),"")</f>
        <v/>
      </c>
      <c r="D248" s="2" t="str">
        <f>IF(pay!E250&lt;&gt;"",pay!E250,"")</f>
        <v/>
      </c>
      <c r="E248" s="63" t="str">
        <f>IF(pay!F250&lt;&gt;"",pay!F250,"")</f>
        <v/>
      </c>
      <c r="F248" s="2" t="str">
        <f>IF(pay!G250&lt;&gt;"",pay!G250,"")</f>
        <v/>
      </c>
    </row>
    <row r="249" spans="1:6" x14ac:dyDescent="0.25">
      <c r="A249" s="2" t="str">
        <f>IF(pay!B251&lt;&gt;"",pay!A251,"")</f>
        <v/>
      </c>
      <c r="B249" s="2" t="str">
        <f>IF(pay!B251&lt;&gt;"",pay!B251,"")</f>
        <v/>
      </c>
      <c r="C249" s="2" t="str">
        <f>IF(pay!D251&lt;&gt;"",VLOOKUP(pay!D251,private!$E$1:$F$8,2,FALSE),"")</f>
        <v/>
      </c>
      <c r="D249" s="2" t="str">
        <f>IF(pay!E251&lt;&gt;"",pay!E251,"")</f>
        <v/>
      </c>
      <c r="E249" s="63" t="str">
        <f>IF(pay!F251&lt;&gt;"",pay!F251,"")</f>
        <v/>
      </c>
      <c r="F249" s="2" t="str">
        <f>IF(pay!G251&lt;&gt;"",pay!G251,"")</f>
        <v/>
      </c>
    </row>
    <row r="250" spans="1:6" x14ac:dyDescent="0.25">
      <c r="A250" s="2" t="str">
        <f>IF(pay!B252&lt;&gt;"",pay!A252,"")</f>
        <v/>
      </c>
      <c r="B250" s="2" t="str">
        <f>IF(pay!B252&lt;&gt;"",pay!B252,"")</f>
        <v/>
      </c>
      <c r="C250" s="2" t="str">
        <f>IF(pay!D252&lt;&gt;"",VLOOKUP(pay!D252,private!$E$1:$F$8,2,FALSE),"")</f>
        <v/>
      </c>
      <c r="D250" s="2" t="str">
        <f>IF(pay!E252&lt;&gt;"",pay!E252,"")</f>
        <v/>
      </c>
      <c r="E250" s="63" t="str">
        <f>IF(pay!F252&lt;&gt;"",pay!F252,"")</f>
        <v/>
      </c>
      <c r="F250" s="2" t="str">
        <f>IF(pay!G252&lt;&gt;"",pay!G252,"")</f>
        <v/>
      </c>
    </row>
    <row r="251" spans="1:6" x14ac:dyDescent="0.25">
      <c r="A251" s="2" t="str">
        <f>IF(pay!B253&lt;&gt;"",pay!A253,"")</f>
        <v/>
      </c>
      <c r="B251" s="2" t="str">
        <f>IF(pay!B253&lt;&gt;"",pay!B253,"")</f>
        <v/>
      </c>
      <c r="C251" s="2" t="str">
        <f>IF(pay!D253&lt;&gt;"",VLOOKUP(pay!D253,private!$E$1:$F$8,2,FALSE),"")</f>
        <v/>
      </c>
      <c r="D251" s="2" t="str">
        <f>IF(pay!E253&lt;&gt;"",pay!E253,"")</f>
        <v/>
      </c>
      <c r="E251" s="63" t="str">
        <f>IF(pay!F253&lt;&gt;"",pay!F253,"")</f>
        <v/>
      </c>
      <c r="F251" s="2" t="str">
        <f>IF(pay!G253&lt;&gt;"",pay!G253,"")</f>
        <v/>
      </c>
    </row>
    <row r="252" spans="1:6" x14ac:dyDescent="0.25">
      <c r="A252" s="2" t="str">
        <f>IF(pay!B254&lt;&gt;"",pay!A254,"")</f>
        <v/>
      </c>
      <c r="B252" s="2" t="str">
        <f>IF(pay!B254&lt;&gt;"",pay!B254,"")</f>
        <v/>
      </c>
      <c r="C252" s="2" t="str">
        <f>IF(pay!D254&lt;&gt;"",VLOOKUP(pay!D254,private!$E$1:$F$8,2,FALSE),"")</f>
        <v/>
      </c>
      <c r="D252" s="2" t="str">
        <f>IF(pay!E254&lt;&gt;"",pay!E254,"")</f>
        <v/>
      </c>
      <c r="E252" s="63" t="str">
        <f>IF(pay!F254&lt;&gt;"",pay!F254,"")</f>
        <v/>
      </c>
      <c r="F252" s="2" t="str">
        <f>IF(pay!G254&lt;&gt;"",pay!G254,"")</f>
        <v/>
      </c>
    </row>
    <row r="253" spans="1:6" x14ac:dyDescent="0.25">
      <c r="A253" s="2" t="str">
        <f>IF(pay!B255&lt;&gt;"",pay!A255,"")</f>
        <v/>
      </c>
      <c r="B253" s="2" t="str">
        <f>IF(pay!B255&lt;&gt;"",pay!B255,"")</f>
        <v/>
      </c>
      <c r="C253" s="2" t="str">
        <f>IF(pay!D255&lt;&gt;"",VLOOKUP(pay!D255,private!$E$1:$F$8,2,FALSE),"")</f>
        <v/>
      </c>
      <c r="D253" s="2" t="str">
        <f>IF(pay!E255&lt;&gt;"",pay!E255,"")</f>
        <v/>
      </c>
      <c r="E253" s="63" t="str">
        <f>IF(pay!F255&lt;&gt;"",pay!F255,"")</f>
        <v/>
      </c>
      <c r="F253" s="2" t="str">
        <f>IF(pay!G255&lt;&gt;"",pay!G255,"")</f>
        <v/>
      </c>
    </row>
    <row r="254" spans="1:6" x14ac:dyDescent="0.25">
      <c r="A254" s="2" t="str">
        <f>IF(pay!B256&lt;&gt;"",pay!A256,"")</f>
        <v/>
      </c>
      <c r="B254" s="2" t="str">
        <f>IF(pay!B256&lt;&gt;"",pay!B256,"")</f>
        <v/>
      </c>
      <c r="C254" s="2" t="str">
        <f>IF(pay!D256&lt;&gt;"",VLOOKUP(pay!D256,private!$E$1:$F$8,2,FALSE),"")</f>
        <v/>
      </c>
      <c r="D254" s="2" t="str">
        <f>IF(pay!E256&lt;&gt;"",pay!E256,"")</f>
        <v/>
      </c>
      <c r="E254" s="63" t="str">
        <f>IF(pay!F256&lt;&gt;"",pay!F256,"")</f>
        <v/>
      </c>
      <c r="F254" s="2" t="str">
        <f>IF(pay!G256&lt;&gt;"",pay!G256,"")</f>
        <v/>
      </c>
    </row>
    <row r="255" spans="1:6" x14ac:dyDescent="0.25">
      <c r="A255" s="2" t="str">
        <f>IF(pay!B257&lt;&gt;"",pay!A257,"")</f>
        <v/>
      </c>
      <c r="B255" s="2" t="str">
        <f>IF(pay!B257&lt;&gt;"",pay!B257,"")</f>
        <v/>
      </c>
      <c r="C255" s="2" t="str">
        <f>IF(pay!D257&lt;&gt;"",VLOOKUP(pay!D257,private!$E$1:$F$8,2,FALSE),"")</f>
        <v/>
      </c>
      <c r="D255" s="2" t="str">
        <f>IF(pay!E257&lt;&gt;"",pay!E257,"")</f>
        <v/>
      </c>
      <c r="E255" s="63" t="str">
        <f>IF(pay!F257&lt;&gt;"",pay!F257,"")</f>
        <v/>
      </c>
      <c r="F255" s="2" t="str">
        <f>IF(pay!G257&lt;&gt;"",pay!G257,"")</f>
        <v/>
      </c>
    </row>
    <row r="256" spans="1:6" x14ac:dyDescent="0.25">
      <c r="A256" s="2" t="str">
        <f>IF(pay!B258&lt;&gt;"",pay!A258,"")</f>
        <v/>
      </c>
      <c r="B256" s="2" t="str">
        <f>IF(pay!B258&lt;&gt;"",pay!B258,"")</f>
        <v/>
      </c>
      <c r="C256" s="2" t="str">
        <f>IF(pay!D258&lt;&gt;"",VLOOKUP(pay!D258,private!$E$1:$F$8,2,FALSE),"")</f>
        <v/>
      </c>
      <c r="D256" s="2" t="str">
        <f>IF(pay!E258&lt;&gt;"",pay!E258,"")</f>
        <v/>
      </c>
      <c r="E256" s="63" t="str">
        <f>IF(pay!F258&lt;&gt;"",pay!F258,"")</f>
        <v/>
      </c>
      <c r="F256" s="2" t="str">
        <f>IF(pay!G258&lt;&gt;"",pay!G258,"")</f>
        <v/>
      </c>
    </row>
    <row r="257" spans="1:6" x14ac:dyDescent="0.25">
      <c r="A257" s="2" t="str">
        <f>IF(pay!B259&lt;&gt;"",pay!A259,"")</f>
        <v/>
      </c>
      <c r="B257" s="2" t="str">
        <f>IF(pay!B259&lt;&gt;"",pay!B259,"")</f>
        <v/>
      </c>
      <c r="C257" s="2" t="str">
        <f>IF(pay!D259&lt;&gt;"",VLOOKUP(pay!D259,private!$E$1:$F$8,2,FALSE),"")</f>
        <v/>
      </c>
      <c r="D257" s="2" t="str">
        <f>IF(pay!E259&lt;&gt;"",pay!E259,"")</f>
        <v/>
      </c>
      <c r="E257" s="63" t="str">
        <f>IF(pay!F259&lt;&gt;"",pay!F259,"")</f>
        <v/>
      </c>
      <c r="F257" s="2" t="str">
        <f>IF(pay!G259&lt;&gt;"",pay!G259,"")</f>
        <v/>
      </c>
    </row>
    <row r="258" spans="1:6" x14ac:dyDescent="0.25">
      <c r="A258" s="2" t="str">
        <f>IF(pay!B260&lt;&gt;"",pay!A260,"")</f>
        <v/>
      </c>
      <c r="B258" s="2" t="str">
        <f>IF(pay!B260&lt;&gt;"",pay!B260,"")</f>
        <v/>
      </c>
      <c r="C258" s="2" t="str">
        <f>IF(pay!D260&lt;&gt;"",VLOOKUP(pay!D260,private!$E$1:$F$8,2,FALSE),"")</f>
        <v/>
      </c>
      <c r="D258" s="2" t="str">
        <f>IF(pay!E260&lt;&gt;"",pay!E260,"")</f>
        <v/>
      </c>
      <c r="E258" s="63" t="str">
        <f>IF(pay!F260&lt;&gt;"",pay!F260,"")</f>
        <v/>
      </c>
      <c r="F258" s="2" t="str">
        <f>IF(pay!G260&lt;&gt;"",pay!G260,"")</f>
        <v/>
      </c>
    </row>
    <row r="259" spans="1:6" x14ac:dyDescent="0.25">
      <c r="A259" s="2" t="str">
        <f>IF(pay!B261&lt;&gt;"",pay!A261,"")</f>
        <v/>
      </c>
      <c r="B259" s="2" t="str">
        <f>IF(pay!B261&lt;&gt;"",pay!B261,"")</f>
        <v/>
      </c>
      <c r="C259" s="2" t="str">
        <f>IF(pay!D261&lt;&gt;"",VLOOKUP(pay!D261,private!$E$1:$F$8,2,FALSE),"")</f>
        <v/>
      </c>
      <c r="D259" s="2" t="str">
        <f>IF(pay!E261&lt;&gt;"",pay!E261,"")</f>
        <v/>
      </c>
      <c r="E259" s="63" t="str">
        <f>IF(pay!F261&lt;&gt;"",pay!F261,"")</f>
        <v/>
      </c>
      <c r="F259" s="2" t="str">
        <f>IF(pay!G261&lt;&gt;"",pay!G261,"")</f>
        <v/>
      </c>
    </row>
    <row r="260" spans="1:6" x14ac:dyDescent="0.25">
      <c r="A260" s="2" t="str">
        <f>IF(pay!B262&lt;&gt;"",pay!A262,"")</f>
        <v/>
      </c>
      <c r="B260" s="2" t="str">
        <f>IF(pay!B262&lt;&gt;"",pay!B262,"")</f>
        <v/>
      </c>
      <c r="C260" s="2" t="str">
        <f>IF(pay!D262&lt;&gt;"",VLOOKUP(pay!D262,private!$E$1:$F$8,2,FALSE),"")</f>
        <v/>
      </c>
      <c r="D260" s="2" t="str">
        <f>IF(pay!E262&lt;&gt;"",pay!E262,"")</f>
        <v/>
      </c>
      <c r="E260" s="63" t="str">
        <f>IF(pay!F262&lt;&gt;"",pay!F262,"")</f>
        <v/>
      </c>
      <c r="F260" s="2" t="str">
        <f>IF(pay!G262&lt;&gt;"",pay!G262,"")</f>
        <v/>
      </c>
    </row>
    <row r="261" spans="1:6" x14ac:dyDescent="0.25">
      <c r="A261" s="2" t="str">
        <f>IF(pay!B263&lt;&gt;"",pay!A263,"")</f>
        <v/>
      </c>
      <c r="B261" s="2" t="str">
        <f>IF(pay!B263&lt;&gt;"",pay!B263,"")</f>
        <v/>
      </c>
      <c r="C261" s="2" t="str">
        <f>IF(pay!D263&lt;&gt;"",VLOOKUP(pay!D263,private!$E$1:$F$8,2,FALSE),"")</f>
        <v/>
      </c>
      <c r="D261" s="2" t="str">
        <f>IF(pay!E263&lt;&gt;"",pay!E263,"")</f>
        <v/>
      </c>
      <c r="E261" s="63" t="str">
        <f>IF(pay!F263&lt;&gt;"",pay!F263,"")</f>
        <v/>
      </c>
      <c r="F261" s="2" t="str">
        <f>IF(pay!G263&lt;&gt;"",pay!G263,"")</f>
        <v/>
      </c>
    </row>
    <row r="262" spans="1:6" x14ac:dyDescent="0.25">
      <c r="A262" s="2" t="str">
        <f>IF(pay!B264&lt;&gt;"",pay!A264,"")</f>
        <v/>
      </c>
      <c r="B262" s="2" t="str">
        <f>IF(pay!B264&lt;&gt;"",pay!B264,"")</f>
        <v/>
      </c>
      <c r="C262" s="2" t="str">
        <f>IF(pay!D264&lt;&gt;"",VLOOKUP(pay!D264,private!$E$1:$F$8,2,FALSE),"")</f>
        <v/>
      </c>
      <c r="D262" s="2" t="str">
        <f>IF(pay!E264&lt;&gt;"",pay!E264,"")</f>
        <v/>
      </c>
      <c r="E262" s="63" t="str">
        <f>IF(pay!F264&lt;&gt;"",pay!F264,"")</f>
        <v/>
      </c>
      <c r="F262" s="2" t="str">
        <f>IF(pay!G264&lt;&gt;"",pay!G264,"")</f>
        <v/>
      </c>
    </row>
    <row r="263" spans="1:6" x14ac:dyDescent="0.25">
      <c r="A263" s="2" t="str">
        <f>IF(pay!B265&lt;&gt;"",pay!A265,"")</f>
        <v/>
      </c>
      <c r="B263" s="2" t="str">
        <f>IF(pay!B265&lt;&gt;"",pay!B265,"")</f>
        <v/>
      </c>
      <c r="C263" s="2" t="str">
        <f>IF(pay!D265&lt;&gt;"",VLOOKUP(pay!D265,private!$E$1:$F$8,2,FALSE),"")</f>
        <v/>
      </c>
      <c r="D263" s="2" t="str">
        <f>IF(pay!E265&lt;&gt;"",pay!E265,"")</f>
        <v/>
      </c>
      <c r="E263" s="63" t="str">
        <f>IF(pay!F265&lt;&gt;"",pay!F265,"")</f>
        <v/>
      </c>
      <c r="F263" s="2" t="str">
        <f>IF(pay!G265&lt;&gt;"",pay!G265,"")</f>
        <v/>
      </c>
    </row>
    <row r="264" spans="1:6" x14ac:dyDescent="0.25">
      <c r="A264" s="2" t="str">
        <f>IF(pay!B266&lt;&gt;"",pay!A266,"")</f>
        <v/>
      </c>
      <c r="B264" s="2" t="str">
        <f>IF(pay!B266&lt;&gt;"",pay!B266,"")</f>
        <v/>
      </c>
      <c r="C264" s="2" t="str">
        <f>IF(pay!D266&lt;&gt;"",VLOOKUP(pay!D266,private!$E$1:$F$8,2,FALSE),"")</f>
        <v/>
      </c>
      <c r="D264" s="2" t="str">
        <f>IF(pay!E266&lt;&gt;"",pay!E266,"")</f>
        <v/>
      </c>
      <c r="E264" s="63" t="str">
        <f>IF(pay!F266&lt;&gt;"",pay!F266,"")</f>
        <v/>
      </c>
      <c r="F264" s="2" t="str">
        <f>IF(pay!G266&lt;&gt;"",pay!G266,"")</f>
        <v/>
      </c>
    </row>
    <row r="265" spans="1:6" x14ac:dyDescent="0.25">
      <c r="A265" s="2" t="str">
        <f>IF(pay!B267&lt;&gt;"",pay!A267,"")</f>
        <v/>
      </c>
      <c r="B265" s="2" t="str">
        <f>IF(pay!B267&lt;&gt;"",pay!B267,"")</f>
        <v/>
      </c>
      <c r="C265" s="2" t="str">
        <f>IF(pay!D267&lt;&gt;"",VLOOKUP(pay!D267,private!$E$1:$F$8,2,FALSE),"")</f>
        <v/>
      </c>
      <c r="D265" s="2" t="str">
        <f>IF(pay!E267&lt;&gt;"",pay!E267,"")</f>
        <v/>
      </c>
      <c r="E265" s="63" t="str">
        <f>IF(pay!F267&lt;&gt;"",pay!F267,"")</f>
        <v/>
      </c>
      <c r="F265" s="2" t="str">
        <f>IF(pay!G267&lt;&gt;"",pay!G267,"")</f>
        <v/>
      </c>
    </row>
    <row r="266" spans="1:6" x14ac:dyDescent="0.25">
      <c r="A266" s="2" t="str">
        <f>IF(pay!B268&lt;&gt;"",pay!A268,"")</f>
        <v/>
      </c>
      <c r="B266" s="2" t="str">
        <f>IF(pay!B268&lt;&gt;"",pay!B268,"")</f>
        <v/>
      </c>
      <c r="C266" s="2" t="str">
        <f>IF(pay!D268&lt;&gt;"",VLOOKUP(pay!D268,private!$E$1:$F$8,2,FALSE),"")</f>
        <v/>
      </c>
      <c r="D266" s="2" t="str">
        <f>IF(pay!E268&lt;&gt;"",pay!E268,"")</f>
        <v/>
      </c>
      <c r="E266" s="63" t="str">
        <f>IF(pay!F268&lt;&gt;"",pay!F268,"")</f>
        <v/>
      </c>
      <c r="F266" s="2" t="str">
        <f>IF(pay!G268&lt;&gt;"",pay!G268,"")</f>
        <v/>
      </c>
    </row>
    <row r="267" spans="1:6" x14ac:dyDescent="0.25">
      <c r="A267" s="2" t="str">
        <f>IF(pay!B269&lt;&gt;"",pay!A269,"")</f>
        <v/>
      </c>
      <c r="B267" s="2" t="str">
        <f>IF(pay!B269&lt;&gt;"",pay!B269,"")</f>
        <v/>
      </c>
      <c r="C267" s="2" t="str">
        <f>IF(pay!D269&lt;&gt;"",VLOOKUP(pay!D269,private!$E$1:$F$8,2,FALSE),"")</f>
        <v/>
      </c>
      <c r="D267" s="2" t="str">
        <f>IF(pay!E269&lt;&gt;"",pay!E269,"")</f>
        <v/>
      </c>
      <c r="E267" s="63" t="str">
        <f>IF(pay!F269&lt;&gt;"",pay!F269,"")</f>
        <v/>
      </c>
      <c r="F267" s="2" t="str">
        <f>IF(pay!G269&lt;&gt;"",pay!G269,"")</f>
        <v/>
      </c>
    </row>
    <row r="268" spans="1:6" x14ac:dyDescent="0.25">
      <c r="A268" s="2" t="str">
        <f>IF(pay!B270&lt;&gt;"",pay!A270,"")</f>
        <v/>
      </c>
      <c r="B268" s="2" t="str">
        <f>IF(pay!B270&lt;&gt;"",pay!B270,"")</f>
        <v/>
      </c>
      <c r="C268" s="2" t="str">
        <f>IF(pay!D270&lt;&gt;"",VLOOKUP(pay!D270,private!$E$1:$F$8,2,FALSE),"")</f>
        <v/>
      </c>
      <c r="D268" s="2" t="str">
        <f>IF(pay!E270&lt;&gt;"",pay!E270,"")</f>
        <v/>
      </c>
      <c r="E268" s="63" t="str">
        <f>IF(pay!F270&lt;&gt;"",pay!F270,"")</f>
        <v/>
      </c>
      <c r="F268" s="2" t="str">
        <f>IF(pay!G270&lt;&gt;"",pay!G270,"")</f>
        <v/>
      </c>
    </row>
    <row r="269" spans="1:6" x14ac:dyDescent="0.25">
      <c r="A269" s="2" t="str">
        <f>IF(pay!B271&lt;&gt;"",pay!A271,"")</f>
        <v/>
      </c>
      <c r="B269" s="2" t="str">
        <f>IF(pay!B271&lt;&gt;"",pay!B271,"")</f>
        <v/>
      </c>
      <c r="C269" s="2" t="str">
        <f>IF(pay!D271&lt;&gt;"",VLOOKUP(pay!D271,private!$E$1:$F$8,2,FALSE),"")</f>
        <v/>
      </c>
      <c r="D269" s="2" t="str">
        <f>IF(pay!E271&lt;&gt;"",pay!E271,"")</f>
        <v/>
      </c>
      <c r="E269" s="63" t="str">
        <f>IF(pay!F271&lt;&gt;"",pay!F271,"")</f>
        <v/>
      </c>
      <c r="F269" s="2" t="str">
        <f>IF(pay!G271&lt;&gt;"",pay!G271,"")</f>
        <v/>
      </c>
    </row>
    <row r="270" spans="1:6" x14ac:dyDescent="0.25">
      <c r="A270" s="2" t="str">
        <f>IF(pay!B272&lt;&gt;"",pay!A272,"")</f>
        <v/>
      </c>
      <c r="B270" s="2" t="str">
        <f>IF(pay!B272&lt;&gt;"",pay!B272,"")</f>
        <v/>
      </c>
      <c r="C270" s="2" t="str">
        <f>IF(pay!D272&lt;&gt;"",VLOOKUP(pay!D272,private!$E$1:$F$8,2,FALSE),"")</f>
        <v/>
      </c>
      <c r="D270" s="2" t="str">
        <f>IF(pay!E272&lt;&gt;"",pay!E272,"")</f>
        <v/>
      </c>
      <c r="E270" s="63" t="str">
        <f>IF(pay!F272&lt;&gt;"",pay!F272,"")</f>
        <v/>
      </c>
      <c r="F270" s="2" t="str">
        <f>IF(pay!G272&lt;&gt;"",pay!G272,"")</f>
        <v/>
      </c>
    </row>
    <row r="271" spans="1:6" x14ac:dyDescent="0.25">
      <c r="A271" s="2" t="str">
        <f>IF(pay!B273&lt;&gt;"",pay!A273,"")</f>
        <v/>
      </c>
      <c r="B271" s="2" t="str">
        <f>IF(pay!B273&lt;&gt;"",pay!B273,"")</f>
        <v/>
      </c>
      <c r="C271" s="2" t="str">
        <f>IF(pay!D273&lt;&gt;"",VLOOKUP(pay!D273,private!$E$1:$F$8,2,FALSE),"")</f>
        <v/>
      </c>
      <c r="D271" s="2" t="str">
        <f>IF(pay!E273&lt;&gt;"",pay!E273,"")</f>
        <v/>
      </c>
      <c r="E271" s="63" t="str">
        <f>IF(pay!F273&lt;&gt;"",pay!F273,"")</f>
        <v/>
      </c>
      <c r="F271" s="2" t="str">
        <f>IF(pay!G273&lt;&gt;"",pay!G273,"")</f>
        <v/>
      </c>
    </row>
    <row r="272" spans="1:6" x14ac:dyDescent="0.25">
      <c r="A272" s="2" t="str">
        <f>IF(pay!B274&lt;&gt;"",pay!A274,"")</f>
        <v/>
      </c>
      <c r="B272" s="2" t="str">
        <f>IF(pay!B274&lt;&gt;"",pay!B274,"")</f>
        <v/>
      </c>
      <c r="C272" s="2" t="str">
        <f>IF(pay!D274&lt;&gt;"",VLOOKUP(pay!D274,private!$E$1:$F$8,2,FALSE),"")</f>
        <v/>
      </c>
      <c r="D272" s="2" t="str">
        <f>IF(pay!E274&lt;&gt;"",pay!E274,"")</f>
        <v/>
      </c>
      <c r="E272" s="63" t="str">
        <f>IF(pay!F274&lt;&gt;"",pay!F274,"")</f>
        <v/>
      </c>
      <c r="F272" s="2" t="str">
        <f>IF(pay!G274&lt;&gt;"",pay!G274,"")</f>
        <v/>
      </c>
    </row>
    <row r="273" spans="1:6" x14ac:dyDescent="0.25">
      <c r="A273" s="2" t="str">
        <f>IF(pay!B275&lt;&gt;"",pay!A275,"")</f>
        <v/>
      </c>
      <c r="B273" s="2" t="str">
        <f>IF(pay!B275&lt;&gt;"",pay!B275,"")</f>
        <v/>
      </c>
      <c r="C273" s="2" t="str">
        <f>IF(pay!D275&lt;&gt;"",VLOOKUP(pay!D275,private!$E$1:$F$8,2,FALSE),"")</f>
        <v/>
      </c>
      <c r="D273" s="2" t="str">
        <f>IF(pay!E275&lt;&gt;"",pay!E275,"")</f>
        <v/>
      </c>
      <c r="E273" s="63" t="str">
        <f>IF(pay!F275&lt;&gt;"",pay!F275,"")</f>
        <v/>
      </c>
      <c r="F273" s="2" t="str">
        <f>IF(pay!G275&lt;&gt;"",pay!G275,"")</f>
        <v/>
      </c>
    </row>
    <row r="274" spans="1:6" x14ac:dyDescent="0.25">
      <c r="A274" s="2" t="str">
        <f>IF(pay!B276&lt;&gt;"",pay!A276,"")</f>
        <v/>
      </c>
      <c r="B274" s="2" t="str">
        <f>IF(pay!B276&lt;&gt;"",pay!B276,"")</f>
        <v/>
      </c>
      <c r="C274" s="2" t="str">
        <f>IF(pay!D276&lt;&gt;"",VLOOKUP(pay!D276,private!$E$1:$F$8,2,FALSE),"")</f>
        <v/>
      </c>
      <c r="D274" s="2" t="str">
        <f>IF(pay!E276&lt;&gt;"",pay!E276,"")</f>
        <v/>
      </c>
      <c r="E274" s="63" t="str">
        <f>IF(pay!F276&lt;&gt;"",pay!F276,"")</f>
        <v/>
      </c>
      <c r="F274" s="2" t="str">
        <f>IF(pay!G276&lt;&gt;"",pay!G276,"")</f>
        <v/>
      </c>
    </row>
    <row r="275" spans="1:6" x14ac:dyDescent="0.25">
      <c r="A275" s="2" t="str">
        <f>IF(pay!B277&lt;&gt;"",pay!A277,"")</f>
        <v/>
      </c>
      <c r="B275" s="2" t="str">
        <f>IF(pay!B277&lt;&gt;"",pay!B277,"")</f>
        <v/>
      </c>
      <c r="C275" s="2" t="str">
        <f>IF(pay!D277&lt;&gt;"",VLOOKUP(pay!D277,private!$E$1:$F$8,2,FALSE),"")</f>
        <v/>
      </c>
      <c r="D275" s="2" t="str">
        <f>IF(pay!E277&lt;&gt;"",pay!E277,"")</f>
        <v/>
      </c>
      <c r="E275" s="63" t="str">
        <f>IF(pay!F277&lt;&gt;"",pay!F277,"")</f>
        <v/>
      </c>
      <c r="F275" s="2" t="str">
        <f>IF(pay!G277&lt;&gt;"",pay!G277,"")</f>
        <v/>
      </c>
    </row>
    <row r="276" spans="1:6" x14ac:dyDescent="0.25">
      <c r="A276" s="2" t="str">
        <f>IF(pay!B278&lt;&gt;"",pay!A278,"")</f>
        <v/>
      </c>
      <c r="B276" s="2" t="str">
        <f>IF(pay!B278&lt;&gt;"",pay!B278,"")</f>
        <v/>
      </c>
      <c r="C276" s="2" t="str">
        <f>IF(pay!D278&lt;&gt;"",VLOOKUP(pay!D278,private!$E$1:$F$8,2,FALSE),"")</f>
        <v/>
      </c>
      <c r="D276" s="2" t="str">
        <f>IF(pay!E278&lt;&gt;"",pay!E278,"")</f>
        <v/>
      </c>
      <c r="E276" s="63" t="str">
        <f>IF(pay!F278&lt;&gt;"",pay!F278,"")</f>
        <v/>
      </c>
      <c r="F276" s="2" t="str">
        <f>IF(pay!G278&lt;&gt;"",pay!G278,"")</f>
        <v/>
      </c>
    </row>
    <row r="277" spans="1:6" x14ac:dyDescent="0.25">
      <c r="A277" s="2" t="str">
        <f>IF(pay!B279&lt;&gt;"",pay!A279,"")</f>
        <v/>
      </c>
      <c r="B277" s="2" t="str">
        <f>IF(pay!B279&lt;&gt;"",pay!B279,"")</f>
        <v/>
      </c>
      <c r="C277" s="2" t="str">
        <f>IF(pay!D279&lt;&gt;"",VLOOKUP(pay!D279,private!$E$1:$F$8,2,FALSE),"")</f>
        <v/>
      </c>
      <c r="D277" s="2" t="str">
        <f>IF(pay!E279&lt;&gt;"",pay!E279,"")</f>
        <v/>
      </c>
      <c r="E277" s="63" t="str">
        <f>IF(pay!F279&lt;&gt;"",pay!F279,"")</f>
        <v/>
      </c>
      <c r="F277" s="2" t="str">
        <f>IF(pay!G279&lt;&gt;"",pay!G279,"")</f>
        <v/>
      </c>
    </row>
    <row r="278" spans="1:6" x14ac:dyDescent="0.25">
      <c r="A278" s="2" t="str">
        <f>IF(pay!B280&lt;&gt;"",pay!A280,"")</f>
        <v/>
      </c>
      <c r="B278" s="2" t="str">
        <f>IF(pay!B280&lt;&gt;"",pay!B280,"")</f>
        <v/>
      </c>
      <c r="C278" s="2" t="str">
        <f>IF(pay!D280&lt;&gt;"",VLOOKUP(pay!D280,private!$E$1:$F$8,2,FALSE),"")</f>
        <v/>
      </c>
      <c r="D278" s="2" t="str">
        <f>IF(pay!E280&lt;&gt;"",pay!E280,"")</f>
        <v/>
      </c>
      <c r="E278" s="63" t="str">
        <f>IF(pay!F280&lt;&gt;"",pay!F280,"")</f>
        <v/>
      </c>
      <c r="F278" s="2" t="str">
        <f>IF(pay!G280&lt;&gt;"",pay!G280,"")</f>
        <v/>
      </c>
    </row>
    <row r="279" spans="1:6" x14ac:dyDescent="0.25">
      <c r="A279" s="2" t="str">
        <f>IF(pay!B281&lt;&gt;"",pay!A281,"")</f>
        <v/>
      </c>
      <c r="B279" s="2" t="str">
        <f>IF(pay!B281&lt;&gt;"",pay!B281,"")</f>
        <v/>
      </c>
      <c r="C279" s="2" t="str">
        <f>IF(pay!D281&lt;&gt;"",VLOOKUP(pay!D281,private!$E$1:$F$8,2,FALSE),"")</f>
        <v/>
      </c>
      <c r="D279" s="2" t="str">
        <f>IF(pay!E281&lt;&gt;"",pay!E281,"")</f>
        <v/>
      </c>
      <c r="E279" s="63" t="str">
        <f>IF(pay!F281&lt;&gt;"",pay!F281,"")</f>
        <v/>
      </c>
      <c r="F279" s="2" t="str">
        <f>IF(pay!G281&lt;&gt;"",pay!G281,"")</f>
        <v/>
      </c>
    </row>
    <row r="280" spans="1:6" x14ac:dyDescent="0.25">
      <c r="A280" s="2" t="str">
        <f>IF(pay!B282&lt;&gt;"",pay!A282,"")</f>
        <v/>
      </c>
      <c r="B280" s="2" t="str">
        <f>IF(pay!B282&lt;&gt;"",pay!B282,"")</f>
        <v/>
      </c>
      <c r="C280" s="2" t="str">
        <f>IF(pay!D282&lt;&gt;"",VLOOKUP(pay!D282,private!$E$1:$F$8,2,FALSE),"")</f>
        <v/>
      </c>
      <c r="D280" s="2" t="str">
        <f>IF(pay!E282&lt;&gt;"",pay!E282,"")</f>
        <v/>
      </c>
      <c r="E280" s="63" t="str">
        <f>IF(pay!F282&lt;&gt;"",pay!F282,"")</f>
        <v/>
      </c>
      <c r="F280" s="2" t="str">
        <f>IF(pay!G282&lt;&gt;"",pay!G282,"")</f>
        <v/>
      </c>
    </row>
    <row r="281" spans="1:6" x14ac:dyDescent="0.25">
      <c r="A281" s="2" t="str">
        <f>IF(pay!B283&lt;&gt;"",pay!A283,"")</f>
        <v/>
      </c>
      <c r="B281" s="2" t="str">
        <f>IF(pay!B283&lt;&gt;"",pay!B283,"")</f>
        <v/>
      </c>
      <c r="C281" s="2" t="str">
        <f>IF(pay!D283&lt;&gt;"",VLOOKUP(pay!D283,private!$E$1:$F$8,2,FALSE),"")</f>
        <v/>
      </c>
      <c r="D281" s="2" t="str">
        <f>IF(pay!E283&lt;&gt;"",pay!E283,"")</f>
        <v/>
      </c>
      <c r="E281" s="63" t="str">
        <f>IF(pay!F283&lt;&gt;"",pay!F283,"")</f>
        <v/>
      </c>
      <c r="F281" s="2" t="str">
        <f>IF(pay!G283&lt;&gt;"",pay!G283,"")</f>
        <v/>
      </c>
    </row>
    <row r="282" spans="1:6" x14ac:dyDescent="0.25">
      <c r="A282" s="2" t="str">
        <f>IF(pay!B284&lt;&gt;"",pay!A284,"")</f>
        <v/>
      </c>
      <c r="B282" s="2" t="str">
        <f>IF(pay!B284&lt;&gt;"",pay!B284,"")</f>
        <v/>
      </c>
      <c r="C282" s="2" t="str">
        <f>IF(pay!D284&lt;&gt;"",VLOOKUP(pay!D284,private!$E$1:$F$8,2,FALSE),"")</f>
        <v/>
      </c>
      <c r="D282" s="2" t="str">
        <f>IF(pay!E284&lt;&gt;"",pay!E284,"")</f>
        <v/>
      </c>
      <c r="E282" s="63" t="str">
        <f>IF(pay!F284&lt;&gt;"",pay!F284,"")</f>
        <v/>
      </c>
      <c r="F282" s="2" t="str">
        <f>IF(pay!G284&lt;&gt;"",pay!G284,"")</f>
        <v/>
      </c>
    </row>
    <row r="283" spans="1:6" x14ac:dyDescent="0.25">
      <c r="A283" s="2" t="str">
        <f>IF(pay!B285&lt;&gt;"",pay!A285,"")</f>
        <v/>
      </c>
      <c r="B283" s="2" t="str">
        <f>IF(pay!B285&lt;&gt;"",pay!B285,"")</f>
        <v/>
      </c>
      <c r="C283" s="2" t="str">
        <f>IF(pay!D285&lt;&gt;"",VLOOKUP(pay!D285,private!$E$1:$F$8,2,FALSE),"")</f>
        <v/>
      </c>
      <c r="D283" s="2" t="str">
        <f>IF(pay!E285&lt;&gt;"",pay!E285,"")</f>
        <v/>
      </c>
      <c r="E283" s="63" t="str">
        <f>IF(pay!F285&lt;&gt;"",pay!F285,"")</f>
        <v/>
      </c>
      <c r="F283" s="2" t="str">
        <f>IF(pay!G285&lt;&gt;"",pay!G285,"")</f>
        <v/>
      </c>
    </row>
    <row r="284" spans="1:6" x14ac:dyDescent="0.25">
      <c r="A284" s="2" t="str">
        <f>IF(pay!B286&lt;&gt;"",pay!A286,"")</f>
        <v/>
      </c>
      <c r="B284" s="2" t="str">
        <f>IF(pay!B286&lt;&gt;"",pay!B286,"")</f>
        <v/>
      </c>
      <c r="C284" s="2" t="str">
        <f>IF(pay!D286&lt;&gt;"",VLOOKUP(pay!D286,private!$E$1:$F$8,2,FALSE),"")</f>
        <v/>
      </c>
      <c r="D284" s="2" t="str">
        <f>IF(pay!E286&lt;&gt;"",pay!E286,"")</f>
        <v/>
      </c>
      <c r="E284" s="63" t="str">
        <f>IF(pay!F286&lt;&gt;"",pay!F286,"")</f>
        <v/>
      </c>
      <c r="F284" s="2" t="str">
        <f>IF(pay!G286&lt;&gt;"",pay!G286,"")</f>
        <v/>
      </c>
    </row>
    <row r="285" spans="1:6" x14ac:dyDescent="0.25">
      <c r="A285" s="2" t="str">
        <f>IF(pay!B287&lt;&gt;"",pay!A287,"")</f>
        <v/>
      </c>
      <c r="B285" s="2" t="str">
        <f>IF(pay!B287&lt;&gt;"",pay!B287,"")</f>
        <v/>
      </c>
      <c r="C285" s="2" t="str">
        <f>IF(pay!D287&lt;&gt;"",VLOOKUP(pay!D287,private!$E$1:$F$8,2,FALSE),"")</f>
        <v/>
      </c>
      <c r="D285" s="2" t="str">
        <f>IF(pay!E287&lt;&gt;"",pay!E287,"")</f>
        <v/>
      </c>
      <c r="E285" s="63" t="str">
        <f>IF(pay!F287&lt;&gt;"",pay!F287,"")</f>
        <v/>
      </c>
      <c r="F285" s="2" t="str">
        <f>IF(pay!G287&lt;&gt;"",pay!G287,"")</f>
        <v/>
      </c>
    </row>
    <row r="286" spans="1:6" x14ac:dyDescent="0.25">
      <c r="A286" s="2" t="str">
        <f>IF(pay!B288&lt;&gt;"",pay!A288,"")</f>
        <v/>
      </c>
      <c r="B286" s="2" t="str">
        <f>IF(pay!B288&lt;&gt;"",pay!B288,"")</f>
        <v/>
      </c>
      <c r="C286" s="2" t="str">
        <f>IF(pay!D288&lt;&gt;"",VLOOKUP(pay!D288,private!$E$1:$F$8,2,FALSE),"")</f>
        <v/>
      </c>
      <c r="D286" s="2" t="str">
        <f>IF(pay!E288&lt;&gt;"",pay!E288,"")</f>
        <v/>
      </c>
      <c r="E286" s="63" t="str">
        <f>IF(pay!F288&lt;&gt;"",pay!F288,"")</f>
        <v/>
      </c>
      <c r="F286" s="2" t="str">
        <f>IF(pay!G288&lt;&gt;"",pay!G288,"")</f>
        <v/>
      </c>
    </row>
    <row r="287" spans="1:6" x14ac:dyDescent="0.25">
      <c r="A287" s="2" t="str">
        <f>IF(pay!B289&lt;&gt;"",pay!A289,"")</f>
        <v/>
      </c>
      <c r="B287" s="2" t="str">
        <f>IF(pay!B289&lt;&gt;"",pay!B289,"")</f>
        <v/>
      </c>
      <c r="C287" s="2" t="str">
        <f>IF(pay!D289&lt;&gt;"",VLOOKUP(pay!D289,private!$E$1:$F$8,2,FALSE),"")</f>
        <v/>
      </c>
      <c r="D287" s="2" t="str">
        <f>IF(pay!E289&lt;&gt;"",pay!E289,"")</f>
        <v/>
      </c>
      <c r="E287" s="63" t="str">
        <f>IF(pay!F289&lt;&gt;"",pay!F289,"")</f>
        <v/>
      </c>
      <c r="F287" s="2" t="str">
        <f>IF(pay!G289&lt;&gt;"",pay!G289,"")</f>
        <v/>
      </c>
    </row>
    <row r="288" spans="1:6" x14ac:dyDescent="0.25">
      <c r="A288" s="2" t="str">
        <f>IF(pay!B290&lt;&gt;"",pay!A290,"")</f>
        <v/>
      </c>
      <c r="B288" s="2" t="str">
        <f>IF(pay!B290&lt;&gt;"",pay!B290,"")</f>
        <v/>
      </c>
      <c r="C288" s="2" t="str">
        <f>IF(pay!D290&lt;&gt;"",VLOOKUP(pay!D290,private!$E$1:$F$8,2,FALSE),"")</f>
        <v/>
      </c>
      <c r="D288" s="2" t="str">
        <f>IF(pay!E290&lt;&gt;"",pay!E290,"")</f>
        <v/>
      </c>
      <c r="E288" s="63" t="str">
        <f>IF(pay!F290&lt;&gt;"",pay!F290,"")</f>
        <v/>
      </c>
      <c r="F288" s="2" t="str">
        <f>IF(pay!G290&lt;&gt;"",pay!G290,"")</f>
        <v/>
      </c>
    </row>
    <row r="289" spans="1:6" x14ac:dyDescent="0.25">
      <c r="A289" s="2" t="str">
        <f>IF(pay!B291&lt;&gt;"",pay!A291,"")</f>
        <v/>
      </c>
      <c r="B289" s="2" t="str">
        <f>IF(pay!B291&lt;&gt;"",pay!B291,"")</f>
        <v/>
      </c>
      <c r="C289" s="2" t="str">
        <f>IF(pay!D291&lt;&gt;"",VLOOKUP(pay!D291,private!$E$1:$F$8,2,FALSE),"")</f>
        <v/>
      </c>
      <c r="D289" s="2" t="str">
        <f>IF(pay!E291&lt;&gt;"",pay!E291,"")</f>
        <v/>
      </c>
      <c r="E289" s="63" t="str">
        <f>IF(pay!F291&lt;&gt;"",pay!F291,"")</f>
        <v/>
      </c>
      <c r="F289" s="2" t="str">
        <f>IF(pay!G291&lt;&gt;"",pay!G291,"")</f>
        <v/>
      </c>
    </row>
    <row r="290" spans="1:6" x14ac:dyDescent="0.25">
      <c r="A290" s="2" t="str">
        <f>IF(pay!B292&lt;&gt;"",pay!A292,"")</f>
        <v/>
      </c>
      <c r="B290" s="2" t="str">
        <f>IF(pay!B292&lt;&gt;"",pay!B292,"")</f>
        <v/>
      </c>
      <c r="C290" s="2" t="str">
        <f>IF(pay!D292&lt;&gt;"",VLOOKUP(pay!D292,private!$E$1:$F$8,2,FALSE),"")</f>
        <v/>
      </c>
      <c r="D290" s="2" t="str">
        <f>IF(pay!E292&lt;&gt;"",pay!E292,"")</f>
        <v/>
      </c>
      <c r="E290" s="63" t="str">
        <f>IF(pay!F292&lt;&gt;"",pay!F292,"")</f>
        <v/>
      </c>
      <c r="F290" s="2" t="str">
        <f>IF(pay!G292&lt;&gt;"",pay!G292,"")</f>
        <v/>
      </c>
    </row>
    <row r="291" spans="1:6" x14ac:dyDescent="0.25">
      <c r="A291" s="2" t="str">
        <f>IF(pay!B293&lt;&gt;"",pay!A293,"")</f>
        <v/>
      </c>
      <c r="B291" s="2" t="str">
        <f>IF(pay!B293&lt;&gt;"",pay!B293,"")</f>
        <v/>
      </c>
      <c r="C291" s="2" t="str">
        <f>IF(pay!D293&lt;&gt;"",VLOOKUP(pay!D293,private!$E$1:$F$8,2,FALSE),"")</f>
        <v/>
      </c>
      <c r="D291" s="2" t="str">
        <f>IF(pay!E293&lt;&gt;"",pay!E293,"")</f>
        <v/>
      </c>
      <c r="E291" s="63" t="str">
        <f>IF(pay!F293&lt;&gt;"",pay!F293,"")</f>
        <v/>
      </c>
      <c r="F291" s="2" t="str">
        <f>IF(pay!G293&lt;&gt;"",pay!G293,"")</f>
        <v/>
      </c>
    </row>
    <row r="292" spans="1:6" x14ac:dyDescent="0.25">
      <c r="A292" s="2" t="str">
        <f>IF(pay!B294&lt;&gt;"",pay!A294,"")</f>
        <v/>
      </c>
      <c r="B292" s="2" t="str">
        <f>IF(pay!B294&lt;&gt;"",pay!B294,"")</f>
        <v/>
      </c>
      <c r="C292" s="2" t="str">
        <f>IF(pay!D294&lt;&gt;"",VLOOKUP(pay!D294,private!$E$1:$F$8,2,FALSE),"")</f>
        <v/>
      </c>
      <c r="D292" s="2" t="str">
        <f>IF(pay!E294&lt;&gt;"",pay!E294,"")</f>
        <v/>
      </c>
      <c r="E292" s="63" t="str">
        <f>IF(pay!F294&lt;&gt;"",pay!F294,"")</f>
        <v/>
      </c>
      <c r="F292" s="2" t="str">
        <f>IF(pay!G294&lt;&gt;"",pay!G294,"")</f>
        <v/>
      </c>
    </row>
    <row r="293" spans="1:6" x14ac:dyDescent="0.25">
      <c r="A293" s="2" t="str">
        <f>IF(pay!B295&lt;&gt;"",pay!A295,"")</f>
        <v/>
      </c>
      <c r="B293" s="2" t="str">
        <f>IF(pay!B295&lt;&gt;"",pay!B295,"")</f>
        <v/>
      </c>
      <c r="C293" s="2" t="str">
        <f>IF(pay!D295&lt;&gt;"",VLOOKUP(pay!D295,private!$E$1:$F$8,2,FALSE),"")</f>
        <v/>
      </c>
      <c r="D293" s="2" t="str">
        <f>IF(pay!E295&lt;&gt;"",pay!E295,"")</f>
        <v/>
      </c>
      <c r="E293" s="63" t="str">
        <f>IF(pay!F295&lt;&gt;"",pay!F295,"")</f>
        <v/>
      </c>
      <c r="F293" s="2" t="str">
        <f>IF(pay!G295&lt;&gt;"",pay!G295,"")</f>
        <v/>
      </c>
    </row>
    <row r="294" spans="1:6" x14ac:dyDescent="0.25">
      <c r="A294" s="2" t="str">
        <f>IF(pay!B296&lt;&gt;"",pay!A296,"")</f>
        <v/>
      </c>
      <c r="B294" s="2" t="str">
        <f>IF(pay!B296&lt;&gt;"",pay!B296,"")</f>
        <v/>
      </c>
      <c r="C294" s="2" t="str">
        <f>IF(pay!D296&lt;&gt;"",VLOOKUP(pay!D296,private!$E$1:$F$8,2,FALSE),"")</f>
        <v/>
      </c>
      <c r="D294" s="2" t="str">
        <f>IF(pay!E296&lt;&gt;"",pay!E296,"")</f>
        <v/>
      </c>
      <c r="E294" s="63" t="str">
        <f>IF(pay!F296&lt;&gt;"",pay!F296,"")</f>
        <v/>
      </c>
      <c r="F294" s="2" t="str">
        <f>IF(pay!G296&lt;&gt;"",pay!G296,"")</f>
        <v/>
      </c>
    </row>
    <row r="295" spans="1:6" x14ac:dyDescent="0.25">
      <c r="A295" s="2" t="str">
        <f>IF(pay!B297&lt;&gt;"",pay!A297,"")</f>
        <v/>
      </c>
      <c r="B295" s="2" t="str">
        <f>IF(pay!B297&lt;&gt;"",pay!B297,"")</f>
        <v/>
      </c>
      <c r="C295" s="2" t="str">
        <f>IF(pay!D297&lt;&gt;"",VLOOKUP(pay!D297,private!$E$1:$F$8,2,FALSE),"")</f>
        <v/>
      </c>
      <c r="D295" s="2" t="str">
        <f>IF(pay!E297&lt;&gt;"",pay!E297,"")</f>
        <v/>
      </c>
      <c r="E295" s="63" t="str">
        <f>IF(pay!F297&lt;&gt;"",pay!F297,"")</f>
        <v/>
      </c>
      <c r="F295" s="2" t="str">
        <f>IF(pay!G297&lt;&gt;"",pay!G297,"")</f>
        <v/>
      </c>
    </row>
    <row r="296" spans="1:6" x14ac:dyDescent="0.25">
      <c r="A296" s="2" t="str">
        <f>IF(pay!B298&lt;&gt;"",pay!A298,"")</f>
        <v/>
      </c>
      <c r="B296" s="2" t="str">
        <f>IF(pay!B298&lt;&gt;"",pay!B298,"")</f>
        <v/>
      </c>
      <c r="C296" s="2" t="str">
        <f>IF(pay!D298&lt;&gt;"",VLOOKUP(pay!D298,private!$E$1:$F$8,2,FALSE),"")</f>
        <v/>
      </c>
      <c r="D296" s="2" t="str">
        <f>IF(pay!E298&lt;&gt;"",pay!E298,"")</f>
        <v/>
      </c>
      <c r="E296" s="63" t="str">
        <f>IF(pay!F298&lt;&gt;"",pay!F298,"")</f>
        <v/>
      </c>
      <c r="F296" s="2" t="str">
        <f>IF(pay!G298&lt;&gt;"",pay!G298,"")</f>
        <v/>
      </c>
    </row>
    <row r="297" spans="1:6" x14ac:dyDescent="0.25">
      <c r="A297" s="2" t="str">
        <f>IF(pay!B299&lt;&gt;"",pay!A299,"")</f>
        <v/>
      </c>
      <c r="B297" s="2" t="str">
        <f>IF(pay!B299&lt;&gt;"",pay!B299,"")</f>
        <v/>
      </c>
      <c r="C297" s="2" t="str">
        <f>IF(pay!D299&lt;&gt;"",VLOOKUP(pay!D299,private!$E$1:$F$8,2,FALSE),"")</f>
        <v/>
      </c>
      <c r="D297" s="2" t="str">
        <f>IF(pay!E299&lt;&gt;"",pay!E299,"")</f>
        <v/>
      </c>
      <c r="E297" s="63" t="str">
        <f>IF(pay!F299&lt;&gt;"",pay!F299,"")</f>
        <v/>
      </c>
      <c r="F297" s="2" t="str">
        <f>IF(pay!G299&lt;&gt;"",pay!G299,"")</f>
        <v/>
      </c>
    </row>
    <row r="298" spans="1:6" x14ac:dyDescent="0.25">
      <c r="A298" s="2" t="str">
        <f>IF(pay!B300&lt;&gt;"",pay!A300,"")</f>
        <v/>
      </c>
      <c r="B298" s="2" t="str">
        <f>IF(pay!B300&lt;&gt;"",pay!B300,"")</f>
        <v/>
      </c>
      <c r="C298" s="2" t="str">
        <f>IF(pay!D300&lt;&gt;"",VLOOKUP(pay!D300,private!$E$1:$F$8,2,FALSE),"")</f>
        <v/>
      </c>
      <c r="D298" s="2" t="str">
        <f>IF(pay!E300&lt;&gt;"",pay!E300,"")</f>
        <v/>
      </c>
      <c r="E298" s="63" t="str">
        <f>IF(pay!F300&lt;&gt;"",pay!F300,"")</f>
        <v/>
      </c>
      <c r="F298" s="2" t="str">
        <f>IF(pay!G300&lt;&gt;"",pay!G300,"")</f>
        <v/>
      </c>
    </row>
    <row r="299" spans="1:6" x14ac:dyDescent="0.25">
      <c r="A299" s="2" t="str">
        <f>IF(pay!B301&lt;&gt;"",pay!A301,"")</f>
        <v/>
      </c>
      <c r="B299" s="2" t="str">
        <f>IF(pay!B301&lt;&gt;"",pay!B301,"")</f>
        <v/>
      </c>
      <c r="C299" s="2" t="str">
        <f>IF(pay!D301&lt;&gt;"",VLOOKUP(pay!D301,private!$E$1:$F$8,2,FALSE),"")</f>
        <v/>
      </c>
      <c r="D299" s="2" t="str">
        <f>IF(pay!E301&lt;&gt;"",pay!E301,"")</f>
        <v/>
      </c>
      <c r="E299" s="63" t="str">
        <f>IF(pay!F301&lt;&gt;"",pay!F301,"")</f>
        <v/>
      </c>
      <c r="F299" s="2" t="str">
        <f>IF(pay!G301&lt;&gt;"",pay!G301,"")</f>
        <v/>
      </c>
    </row>
    <row r="300" spans="1:6" x14ac:dyDescent="0.25">
      <c r="A300" s="2" t="str">
        <f>IF(pay!B302&lt;&gt;"",pay!A302,"")</f>
        <v/>
      </c>
      <c r="B300" s="2" t="str">
        <f>IF(pay!B302&lt;&gt;"",pay!B302,"")</f>
        <v/>
      </c>
      <c r="C300" s="2" t="str">
        <f>IF(pay!D302&lt;&gt;"",VLOOKUP(pay!D302,private!$E$1:$F$8,2,FALSE),"")</f>
        <v/>
      </c>
      <c r="D300" s="2" t="str">
        <f>IF(pay!E302&lt;&gt;"",pay!E302,"")</f>
        <v/>
      </c>
      <c r="E300" s="63" t="str">
        <f>IF(pay!F302&lt;&gt;"",pay!F302,"")</f>
        <v/>
      </c>
      <c r="F300" s="2" t="str">
        <f>IF(pay!G302&lt;&gt;"",pay!G302,"")</f>
        <v/>
      </c>
    </row>
    <row r="301" spans="1:6" x14ac:dyDescent="0.25">
      <c r="A301" s="2" t="str">
        <f>IF(pay!B303&lt;&gt;"",pay!A303,"")</f>
        <v/>
      </c>
      <c r="B301" s="2" t="str">
        <f>IF(pay!B303&lt;&gt;"",pay!B303,"")</f>
        <v/>
      </c>
      <c r="C301" s="2" t="str">
        <f>IF(pay!D303&lt;&gt;"",VLOOKUP(pay!D303,private!$E$1:$F$8,2,FALSE),"")</f>
        <v/>
      </c>
      <c r="D301" s="2" t="str">
        <f>IF(pay!E303&lt;&gt;"",pay!E303,"")</f>
        <v/>
      </c>
      <c r="E301" s="63" t="str">
        <f>IF(pay!F303&lt;&gt;"",pay!F303,"")</f>
        <v/>
      </c>
      <c r="F301" s="2" t="str">
        <f>IF(pay!G303&lt;&gt;"",pay!G303,"")</f>
        <v/>
      </c>
    </row>
    <row r="302" spans="1:6" x14ac:dyDescent="0.25">
      <c r="A302" s="2" t="str">
        <f>IF(pay!B304&lt;&gt;"",pay!A304,"")</f>
        <v/>
      </c>
      <c r="B302" s="2" t="str">
        <f>IF(pay!B304&lt;&gt;"",pay!B304,"")</f>
        <v/>
      </c>
      <c r="C302" s="2" t="str">
        <f>IF(pay!D304&lt;&gt;"",VLOOKUP(pay!D304,private!$E$1:$F$8,2,FALSE),"")</f>
        <v/>
      </c>
      <c r="D302" s="2" t="str">
        <f>IF(pay!E304&lt;&gt;"",pay!E304,"")</f>
        <v/>
      </c>
      <c r="E302" s="63" t="str">
        <f>IF(pay!F304&lt;&gt;"",pay!F304,"")</f>
        <v/>
      </c>
      <c r="F302" s="2" t="str">
        <f>IF(pay!G304&lt;&gt;"",pay!G304,"")</f>
        <v/>
      </c>
    </row>
    <row r="303" spans="1:6" x14ac:dyDescent="0.25">
      <c r="A303" s="2" t="str">
        <f>IF(pay!B305&lt;&gt;"",pay!A305,"")</f>
        <v/>
      </c>
      <c r="B303" s="2" t="str">
        <f>IF(pay!B305&lt;&gt;"",pay!B305,"")</f>
        <v/>
      </c>
      <c r="C303" s="2" t="str">
        <f>IF(pay!D305&lt;&gt;"",VLOOKUP(pay!D305,private!$E$1:$F$8,2,FALSE),"")</f>
        <v/>
      </c>
      <c r="D303" s="2" t="str">
        <f>IF(pay!E305&lt;&gt;"",pay!E305,"")</f>
        <v/>
      </c>
      <c r="E303" s="63" t="str">
        <f>IF(pay!F305&lt;&gt;"",pay!F305,"")</f>
        <v/>
      </c>
      <c r="F303" s="2" t="str">
        <f>IF(pay!G305&lt;&gt;"",pay!G305,"")</f>
        <v/>
      </c>
    </row>
    <row r="304" spans="1:6" x14ac:dyDescent="0.25">
      <c r="A304" s="2" t="str">
        <f>IF(pay!B306&lt;&gt;"",pay!A306,"")</f>
        <v/>
      </c>
      <c r="B304" s="2" t="str">
        <f>IF(pay!B306&lt;&gt;"",pay!B306,"")</f>
        <v/>
      </c>
      <c r="C304" s="2" t="str">
        <f>IF(pay!D306&lt;&gt;"",VLOOKUP(pay!D306,private!$E$1:$F$8,2,FALSE),"")</f>
        <v/>
      </c>
      <c r="D304" s="2" t="str">
        <f>IF(pay!E306&lt;&gt;"",pay!E306,"")</f>
        <v/>
      </c>
      <c r="E304" s="63" t="str">
        <f>IF(pay!F306&lt;&gt;"",pay!F306,"")</f>
        <v/>
      </c>
      <c r="F304" s="2" t="str">
        <f>IF(pay!G306&lt;&gt;"",pay!G306,"")</f>
        <v/>
      </c>
    </row>
    <row r="305" spans="1:6" x14ac:dyDescent="0.25">
      <c r="A305" s="2" t="str">
        <f>IF(pay!B307&lt;&gt;"",pay!A307,"")</f>
        <v/>
      </c>
      <c r="B305" s="2" t="str">
        <f>IF(pay!B307&lt;&gt;"",pay!B307,"")</f>
        <v/>
      </c>
      <c r="C305" s="2" t="str">
        <f>IF(pay!D307&lt;&gt;"",VLOOKUP(pay!D307,private!$E$1:$F$8,2,FALSE),"")</f>
        <v/>
      </c>
      <c r="D305" s="2" t="str">
        <f>IF(pay!E307&lt;&gt;"",pay!E307,"")</f>
        <v/>
      </c>
      <c r="E305" s="63" t="str">
        <f>IF(pay!F307&lt;&gt;"",pay!F307,"")</f>
        <v/>
      </c>
      <c r="F305" s="2" t="str">
        <f>IF(pay!G307&lt;&gt;"",pay!G307,"")</f>
        <v/>
      </c>
    </row>
    <row r="306" spans="1:6" x14ac:dyDescent="0.25">
      <c r="A306" s="2" t="str">
        <f>IF(pay!B308&lt;&gt;"",pay!A308,"")</f>
        <v/>
      </c>
      <c r="B306" s="2" t="str">
        <f>IF(pay!B308&lt;&gt;"",pay!B308,"")</f>
        <v/>
      </c>
      <c r="C306" s="2" t="str">
        <f>IF(pay!D308&lt;&gt;"",VLOOKUP(pay!D308,private!$E$1:$F$8,2,FALSE),"")</f>
        <v/>
      </c>
      <c r="D306" s="2" t="str">
        <f>IF(pay!E308&lt;&gt;"",pay!E308,"")</f>
        <v/>
      </c>
      <c r="E306" s="63" t="str">
        <f>IF(pay!F308&lt;&gt;"",pay!F308,"")</f>
        <v/>
      </c>
      <c r="F306" s="2" t="str">
        <f>IF(pay!G308&lt;&gt;"",pay!G308,"")</f>
        <v/>
      </c>
    </row>
    <row r="307" spans="1:6" x14ac:dyDescent="0.25">
      <c r="A307" s="2" t="str">
        <f>IF(pay!B309&lt;&gt;"",pay!A309,"")</f>
        <v/>
      </c>
      <c r="B307" s="2" t="str">
        <f>IF(pay!B309&lt;&gt;"",pay!B309,"")</f>
        <v/>
      </c>
      <c r="C307" s="2" t="str">
        <f>IF(pay!D309&lt;&gt;"",VLOOKUP(pay!D309,private!$E$1:$F$8,2,FALSE),"")</f>
        <v/>
      </c>
      <c r="D307" s="2" t="str">
        <f>IF(pay!E309&lt;&gt;"",pay!E309,"")</f>
        <v/>
      </c>
      <c r="E307" s="63" t="str">
        <f>IF(pay!F309&lt;&gt;"",pay!F309,"")</f>
        <v/>
      </c>
      <c r="F307" s="2" t="str">
        <f>IF(pay!G309&lt;&gt;"",pay!G309,"")</f>
        <v/>
      </c>
    </row>
    <row r="308" spans="1:6" x14ac:dyDescent="0.25">
      <c r="A308" s="2" t="str">
        <f>IF(pay!B310&lt;&gt;"",pay!A310,"")</f>
        <v/>
      </c>
      <c r="B308" s="2" t="str">
        <f>IF(pay!B310&lt;&gt;"",pay!B310,"")</f>
        <v/>
      </c>
      <c r="C308" s="2" t="str">
        <f>IF(pay!D310&lt;&gt;"",VLOOKUP(pay!D310,private!$E$1:$F$8,2,FALSE),"")</f>
        <v/>
      </c>
      <c r="D308" s="2" t="str">
        <f>IF(pay!E310&lt;&gt;"",pay!E310,"")</f>
        <v/>
      </c>
      <c r="E308" s="63" t="str">
        <f>IF(pay!F310&lt;&gt;"",pay!F310,"")</f>
        <v/>
      </c>
      <c r="F308" s="2" t="str">
        <f>IF(pay!G310&lt;&gt;"",pay!G310,"")</f>
        <v/>
      </c>
    </row>
    <row r="309" spans="1:6" x14ac:dyDescent="0.25">
      <c r="A309" s="2" t="str">
        <f>IF(pay!B311&lt;&gt;"",pay!A311,"")</f>
        <v/>
      </c>
      <c r="B309" s="2" t="str">
        <f>IF(pay!B311&lt;&gt;"",pay!B311,"")</f>
        <v/>
      </c>
      <c r="C309" s="2" t="str">
        <f>IF(pay!D311&lt;&gt;"",VLOOKUP(pay!D311,private!$E$1:$F$8,2,FALSE),"")</f>
        <v/>
      </c>
      <c r="D309" s="2" t="str">
        <f>IF(pay!E311&lt;&gt;"",pay!E311,"")</f>
        <v/>
      </c>
      <c r="E309" s="63" t="str">
        <f>IF(pay!F311&lt;&gt;"",pay!F311,"")</f>
        <v/>
      </c>
      <c r="F309" s="2" t="str">
        <f>IF(pay!G311&lt;&gt;"",pay!G311,"")</f>
        <v/>
      </c>
    </row>
    <row r="310" spans="1:6" x14ac:dyDescent="0.25">
      <c r="A310" s="2" t="str">
        <f>IF(pay!B312&lt;&gt;"",pay!A312,"")</f>
        <v/>
      </c>
      <c r="B310" s="2" t="str">
        <f>IF(pay!B312&lt;&gt;"",pay!B312,"")</f>
        <v/>
      </c>
      <c r="C310" s="2" t="str">
        <f>IF(pay!D312&lt;&gt;"",VLOOKUP(pay!D312,private!$E$1:$F$8,2,FALSE),"")</f>
        <v/>
      </c>
      <c r="D310" s="2" t="str">
        <f>IF(pay!E312&lt;&gt;"",pay!E312,"")</f>
        <v/>
      </c>
      <c r="E310" s="63" t="str">
        <f>IF(pay!F312&lt;&gt;"",pay!F312,"")</f>
        <v/>
      </c>
      <c r="F310" s="2" t="str">
        <f>IF(pay!G312&lt;&gt;"",pay!G312,"")</f>
        <v/>
      </c>
    </row>
    <row r="311" spans="1:6" x14ac:dyDescent="0.25">
      <c r="A311" s="2" t="str">
        <f>IF(pay!B313&lt;&gt;"",pay!A313,"")</f>
        <v/>
      </c>
      <c r="B311" s="2" t="str">
        <f>IF(pay!B313&lt;&gt;"",pay!B313,"")</f>
        <v/>
      </c>
      <c r="C311" s="2" t="str">
        <f>IF(pay!D313&lt;&gt;"",VLOOKUP(pay!D313,private!$E$1:$F$8,2,FALSE),"")</f>
        <v/>
      </c>
      <c r="D311" s="2" t="str">
        <f>IF(pay!E313&lt;&gt;"",pay!E313,"")</f>
        <v/>
      </c>
      <c r="E311" s="63" t="str">
        <f>IF(pay!F313&lt;&gt;"",pay!F313,"")</f>
        <v/>
      </c>
      <c r="F311" s="2" t="str">
        <f>IF(pay!G313&lt;&gt;"",pay!G313,"")</f>
        <v/>
      </c>
    </row>
    <row r="312" spans="1:6" x14ac:dyDescent="0.25">
      <c r="A312" s="2" t="str">
        <f>IF(pay!B314&lt;&gt;"",pay!A314,"")</f>
        <v/>
      </c>
      <c r="B312" s="2" t="str">
        <f>IF(pay!B314&lt;&gt;"",pay!B314,"")</f>
        <v/>
      </c>
      <c r="C312" s="2" t="str">
        <f>IF(pay!D314&lt;&gt;"",VLOOKUP(pay!D314,private!$E$1:$F$8,2,FALSE),"")</f>
        <v/>
      </c>
      <c r="D312" s="2" t="str">
        <f>IF(pay!E314&lt;&gt;"",pay!E314,"")</f>
        <v/>
      </c>
      <c r="E312" s="63" t="str">
        <f>IF(pay!F314&lt;&gt;"",pay!F314,"")</f>
        <v/>
      </c>
      <c r="F312" s="2" t="str">
        <f>IF(pay!G314&lt;&gt;"",pay!G314,"")</f>
        <v/>
      </c>
    </row>
    <row r="313" spans="1:6" x14ac:dyDescent="0.25">
      <c r="A313" s="2" t="str">
        <f>IF(pay!B315&lt;&gt;"",pay!A315,"")</f>
        <v/>
      </c>
      <c r="B313" s="2" t="str">
        <f>IF(pay!B315&lt;&gt;"",pay!B315,"")</f>
        <v/>
      </c>
      <c r="C313" s="2" t="str">
        <f>IF(pay!D315&lt;&gt;"",VLOOKUP(pay!D315,private!$E$1:$F$8,2,FALSE),"")</f>
        <v/>
      </c>
      <c r="D313" s="2" t="str">
        <f>IF(pay!E315&lt;&gt;"",pay!E315,"")</f>
        <v/>
      </c>
      <c r="E313" s="63" t="str">
        <f>IF(pay!F315&lt;&gt;"",pay!F315,"")</f>
        <v/>
      </c>
      <c r="F313" s="2" t="str">
        <f>IF(pay!G315&lt;&gt;"",pay!G315,"")</f>
        <v/>
      </c>
    </row>
    <row r="314" spans="1:6" x14ac:dyDescent="0.25">
      <c r="A314" s="2" t="str">
        <f>IF(pay!B316&lt;&gt;"",pay!A316,"")</f>
        <v/>
      </c>
      <c r="B314" s="2" t="str">
        <f>IF(pay!B316&lt;&gt;"",pay!B316,"")</f>
        <v/>
      </c>
      <c r="C314" s="2" t="str">
        <f>IF(pay!D316&lt;&gt;"",VLOOKUP(pay!D316,private!$E$1:$F$8,2,FALSE),"")</f>
        <v/>
      </c>
      <c r="D314" s="2" t="str">
        <f>IF(pay!E316&lt;&gt;"",pay!E316,"")</f>
        <v/>
      </c>
      <c r="E314" s="63" t="str">
        <f>IF(pay!F316&lt;&gt;"",pay!F316,"")</f>
        <v/>
      </c>
      <c r="F314" s="2" t="str">
        <f>IF(pay!G316&lt;&gt;"",pay!G316,"")</f>
        <v/>
      </c>
    </row>
    <row r="315" spans="1:6" x14ac:dyDescent="0.25">
      <c r="A315" s="2" t="str">
        <f>IF(pay!B317&lt;&gt;"",pay!A317,"")</f>
        <v/>
      </c>
      <c r="B315" s="2" t="str">
        <f>IF(pay!B317&lt;&gt;"",pay!B317,"")</f>
        <v/>
      </c>
      <c r="C315" s="2" t="str">
        <f>IF(pay!D317&lt;&gt;"",VLOOKUP(pay!D317,private!$E$1:$F$8,2,FALSE),"")</f>
        <v/>
      </c>
      <c r="D315" s="2" t="str">
        <f>IF(pay!E317&lt;&gt;"",pay!E317,"")</f>
        <v/>
      </c>
      <c r="E315" s="63" t="str">
        <f>IF(pay!F317&lt;&gt;"",pay!F317,"")</f>
        <v/>
      </c>
      <c r="F315" s="2" t="str">
        <f>IF(pay!G317&lt;&gt;"",pay!G317,"")</f>
        <v/>
      </c>
    </row>
    <row r="316" spans="1:6" x14ac:dyDescent="0.25">
      <c r="A316" s="2" t="str">
        <f>IF(pay!B318&lt;&gt;"",pay!A318,"")</f>
        <v/>
      </c>
      <c r="B316" s="2" t="str">
        <f>IF(pay!B318&lt;&gt;"",pay!B318,"")</f>
        <v/>
      </c>
      <c r="C316" s="2" t="str">
        <f>IF(pay!D318&lt;&gt;"",VLOOKUP(pay!D318,private!$E$1:$F$8,2,FALSE),"")</f>
        <v/>
      </c>
      <c r="D316" s="2" t="str">
        <f>IF(pay!E318&lt;&gt;"",pay!E318,"")</f>
        <v/>
      </c>
      <c r="E316" s="63" t="str">
        <f>IF(pay!F318&lt;&gt;"",pay!F318,"")</f>
        <v/>
      </c>
      <c r="F316" s="2" t="str">
        <f>IF(pay!G318&lt;&gt;"",pay!G318,"")</f>
        <v/>
      </c>
    </row>
    <row r="317" spans="1:6" x14ac:dyDescent="0.25">
      <c r="A317" s="2" t="str">
        <f>IF(pay!B319&lt;&gt;"",pay!A319,"")</f>
        <v/>
      </c>
      <c r="B317" s="2" t="str">
        <f>IF(pay!B319&lt;&gt;"",pay!B319,"")</f>
        <v/>
      </c>
      <c r="C317" s="2" t="str">
        <f>IF(pay!D319&lt;&gt;"",VLOOKUP(pay!D319,private!$E$1:$F$8,2,FALSE),"")</f>
        <v/>
      </c>
      <c r="D317" s="2" t="str">
        <f>IF(pay!E319&lt;&gt;"",pay!E319,"")</f>
        <v/>
      </c>
      <c r="E317" s="63" t="str">
        <f>IF(pay!F319&lt;&gt;"",pay!F319,"")</f>
        <v/>
      </c>
      <c r="F317" s="2" t="str">
        <f>IF(pay!G319&lt;&gt;"",pay!G319,"")</f>
        <v/>
      </c>
    </row>
    <row r="318" spans="1:6" x14ac:dyDescent="0.25">
      <c r="A318" s="2" t="str">
        <f>IF(pay!B320&lt;&gt;"",pay!A320,"")</f>
        <v/>
      </c>
      <c r="B318" s="2" t="str">
        <f>IF(pay!B320&lt;&gt;"",pay!B320,"")</f>
        <v/>
      </c>
      <c r="C318" s="2" t="str">
        <f>IF(pay!D320&lt;&gt;"",VLOOKUP(pay!D320,private!$E$1:$F$8,2,FALSE),"")</f>
        <v/>
      </c>
      <c r="D318" s="2" t="str">
        <f>IF(pay!E320&lt;&gt;"",pay!E320,"")</f>
        <v/>
      </c>
      <c r="E318" s="63" t="str">
        <f>IF(pay!F320&lt;&gt;"",pay!F320,"")</f>
        <v/>
      </c>
      <c r="F318" s="2" t="str">
        <f>IF(pay!G320&lt;&gt;"",pay!G320,"")</f>
        <v/>
      </c>
    </row>
    <row r="319" spans="1:6" x14ac:dyDescent="0.25">
      <c r="A319" s="2" t="str">
        <f>IF(pay!B321&lt;&gt;"",pay!A321,"")</f>
        <v/>
      </c>
      <c r="B319" s="2" t="str">
        <f>IF(pay!B321&lt;&gt;"",pay!B321,"")</f>
        <v/>
      </c>
      <c r="C319" s="2" t="str">
        <f>IF(pay!D321&lt;&gt;"",VLOOKUP(pay!D321,private!$E$1:$F$8,2,FALSE),"")</f>
        <v/>
      </c>
      <c r="D319" s="2" t="str">
        <f>IF(pay!E321&lt;&gt;"",pay!E321,"")</f>
        <v/>
      </c>
      <c r="E319" s="63" t="str">
        <f>IF(pay!F321&lt;&gt;"",pay!F321,"")</f>
        <v/>
      </c>
      <c r="F319" s="2" t="str">
        <f>IF(pay!G321&lt;&gt;"",pay!G321,"")</f>
        <v/>
      </c>
    </row>
    <row r="320" spans="1:6" x14ac:dyDescent="0.25">
      <c r="A320" s="2" t="str">
        <f>IF(pay!B322&lt;&gt;"",pay!A322,"")</f>
        <v/>
      </c>
      <c r="B320" s="2" t="str">
        <f>IF(pay!B322&lt;&gt;"",pay!B322,"")</f>
        <v/>
      </c>
      <c r="C320" s="2" t="str">
        <f>IF(pay!D322&lt;&gt;"",VLOOKUP(pay!D322,private!$E$1:$F$8,2,FALSE),"")</f>
        <v/>
      </c>
      <c r="D320" s="2" t="str">
        <f>IF(pay!E322&lt;&gt;"",pay!E322,"")</f>
        <v/>
      </c>
      <c r="E320" s="63" t="str">
        <f>IF(pay!F322&lt;&gt;"",pay!F322,"")</f>
        <v/>
      </c>
      <c r="F320" s="2" t="str">
        <f>IF(pay!G322&lt;&gt;"",pay!G322,"")</f>
        <v/>
      </c>
    </row>
    <row r="321" spans="1:6" x14ac:dyDescent="0.25">
      <c r="A321" s="2" t="str">
        <f>IF(pay!B323&lt;&gt;"",pay!A323,"")</f>
        <v/>
      </c>
      <c r="B321" s="2" t="str">
        <f>IF(pay!B323&lt;&gt;"",pay!B323,"")</f>
        <v/>
      </c>
      <c r="C321" s="2" t="str">
        <f>IF(pay!D323&lt;&gt;"",VLOOKUP(pay!D323,private!$E$1:$F$8,2,FALSE),"")</f>
        <v/>
      </c>
      <c r="D321" s="2" t="str">
        <f>IF(pay!E323&lt;&gt;"",pay!E323,"")</f>
        <v/>
      </c>
      <c r="E321" s="63" t="str">
        <f>IF(pay!F323&lt;&gt;"",pay!F323,"")</f>
        <v/>
      </c>
      <c r="F321" s="2" t="str">
        <f>IF(pay!G323&lt;&gt;"",pay!G323,"")</f>
        <v/>
      </c>
    </row>
    <row r="322" spans="1:6" x14ac:dyDescent="0.25">
      <c r="A322" s="2" t="str">
        <f>IF(pay!B324&lt;&gt;"",pay!A324,"")</f>
        <v/>
      </c>
      <c r="B322" s="2" t="str">
        <f>IF(pay!B324&lt;&gt;"",pay!B324,"")</f>
        <v/>
      </c>
      <c r="C322" s="2" t="str">
        <f>IF(pay!D324&lt;&gt;"",VLOOKUP(pay!D324,private!$E$1:$F$8,2,FALSE),"")</f>
        <v/>
      </c>
      <c r="D322" s="2" t="str">
        <f>IF(pay!E324&lt;&gt;"",pay!E324,"")</f>
        <v/>
      </c>
      <c r="E322" s="63" t="str">
        <f>IF(pay!F324&lt;&gt;"",pay!F324,"")</f>
        <v/>
      </c>
      <c r="F322" s="2" t="str">
        <f>IF(pay!G324&lt;&gt;"",pay!G324,"")</f>
        <v/>
      </c>
    </row>
    <row r="323" spans="1:6" x14ac:dyDescent="0.25">
      <c r="A323" s="2" t="str">
        <f>IF(pay!B325&lt;&gt;"",pay!A325,"")</f>
        <v/>
      </c>
      <c r="B323" s="2" t="str">
        <f>IF(pay!B325&lt;&gt;"",pay!B325,"")</f>
        <v/>
      </c>
      <c r="C323" s="2" t="str">
        <f>IF(pay!D325&lt;&gt;"",VLOOKUP(pay!D325,private!$E$1:$F$8,2,FALSE),"")</f>
        <v/>
      </c>
      <c r="D323" s="2" t="str">
        <f>IF(pay!E325&lt;&gt;"",pay!E325,"")</f>
        <v/>
      </c>
      <c r="E323" s="63" t="str">
        <f>IF(pay!F325&lt;&gt;"",pay!F325,"")</f>
        <v/>
      </c>
      <c r="F323" s="2" t="str">
        <f>IF(pay!G325&lt;&gt;"",pay!G325,"")</f>
        <v/>
      </c>
    </row>
    <row r="324" spans="1:6" x14ac:dyDescent="0.25">
      <c r="A324" s="2" t="str">
        <f>IF(pay!B326&lt;&gt;"",pay!A326,"")</f>
        <v/>
      </c>
      <c r="B324" s="2" t="str">
        <f>IF(pay!B326&lt;&gt;"",pay!B326,"")</f>
        <v/>
      </c>
      <c r="C324" s="2" t="str">
        <f>IF(pay!D326&lt;&gt;"",VLOOKUP(pay!D326,private!$E$1:$F$8,2,FALSE),"")</f>
        <v/>
      </c>
      <c r="D324" s="2" t="str">
        <f>IF(pay!E326&lt;&gt;"",pay!E326,"")</f>
        <v/>
      </c>
      <c r="E324" s="63" t="str">
        <f>IF(pay!F326&lt;&gt;"",pay!F326,"")</f>
        <v/>
      </c>
      <c r="F324" s="2" t="str">
        <f>IF(pay!G326&lt;&gt;"",pay!G326,"")</f>
        <v/>
      </c>
    </row>
    <row r="325" spans="1:6" x14ac:dyDescent="0.25">
      <c r="A325" s="2" t="str">
        <f>IF(pay!B327&lt;&gt;"",pay!A327,"")</f>
        <v/>
      </c>
      <c r="B325" s="2" t="str">
        <f>IF(pay!B327&lt;&gt;"",pay!B327,"")</f>
        <v/>
      </c>
      <c r="C325" s="2" t="str">
        <f>IF(pay!D327&lt;&gt;"",VLOOKUP(pay!D327,private!$E$1:$F$8,2,FALSE),"")</f>
        <v/>
      </c>
      <c r="D325" s="2" t="str">
        <f>IF(pay!E327&lt;&gt;"",pay!E327,"")</f>
        <v/>
      </c>
      <c r="E325" s="63" t="str">
        <f>IF(pay!F327&lt;&gt;"",pay!F327,"")</f>
        <v/>
      </c>
      <c r="F325" s="2" t="str">
        <f>IF(pay!G327&lt;&gt;"",pay!G327,"")</f>
        <v/>
      </c>
    </row>
    <row r="326" spans="1:6" x14ac:dyDescent="0.25">
      <c r="A326" s="2" t="str">
        <f>IF(pay!B328&lt;&gt;"",pay!A328,"")</f>
        <v/>
      </c>
      <c r="B326" s="2" t="str">
        <f>IF(pay!B328&lt;&gt;"",pay!B328,"")</f>
        <v/>
      </c>
      <c r="C326" s="2" t="str">
        <f>IF(pay!D328&lt;&gt;"",VLOOKUP(pay!D328,private!$E$1:$F$8,2,FALSE),"")</f>
        <v/>
      </c>
      <c r="D326" s="2" t="str">
        <f>IF(pay!E328&lt;&gt;"",pay!E328,"")</f>
        <v/>
      </c>
      <c r="E326" s="63" t="str">
        <f>IF(pay!F328&lt;&gt;"",pay!F328,"")</f>
        <v/>
      </c>
      <c r="F326" s="2" t="str">
        <f>IF(pay!G328&lt;&gt;"",pay!G328,"")</f>
        <v/>
      </c>
    </row>
    <row r="327" spans="1:6" x14ac:dyDescent="0.25">
      <c r="A327" s="2" t="str">
        <f>IF(pay!B329&lt;&gt;"",pay!A329,"")</f>
        <v/>
      </c>
      <c r="B327" s="2" t="str">
        <f>IF(pay!B329&lt;&gt;"",pay!B329,"")</f>
        <v/>
      </c>
      <c r="C327" s="2" t="str">
        <f>IF(pay!D329&lt;&gt;"",VLOOKUP(pay!D329,private!$E$1:$F$8,2,FALSE),"")</f>
        <v/>
      </c>
      <c r="D327" s="2" t="str">
        <f>IF(pay!E329&lt;&gt;"",pay!E329,"")</f>
        <v/>
      </c>
      <c r="E327" s="63" t="str">
        <f>IF(pay!F329&lt;&gt;"",pay!F329,"")</f>
        <v/>
      </c>
      <c r="F327" s="2" t="str">
        <f>IF(pay!G329&lt;&gt;"",pay!G329,"")</f>
        <v/>
      </c>
    </row>
    <row r="328" spans="1:6" x14ac:dyDescent="0.25">
      <c r="A328" s="2" t="str">
        <f>IF(pay!B330&lt;&gt;"",pay!A330,"")</f>
        <v/>
      </c>
      <c r="B328" s="2" t="str">
        <f>IF(pay!B330&lt;&gt;"",pay!B330,"")</f>
        <v/>
      </c>
      <c r="C328" s="2" t="str">
        <f>IF(pay!D330&lt;&gt;"",VLOOKUP(pay!D330,private!$E$1:$F$8,2,FALSE),"")</f>
        <v/>
      </c>
      <c r="D328" s="2" t="str">
        <f>IF(pay!E330&lt;&gt;"",pay!E330,"")</f>
        <v/>
      </c>
      <c r="E328" s="63" t="str">
        <f>IF(pay!F330&lt;&gt;"",pay!F330,"")</f>
        <v/>
      </c>
      <c r="F328" s="2" t="str">
        <f>IF(pay!G330&lt;&gt;"",pay!G330,"")</f>
        <v/>
      </c>
    </row>
    <row r="329" spans="1:6" x14ac:dyDescent="0.25">
      <c r="A329" s="2" t="str">
        <f>IF(pay!B331&lt;&gt;"",pay!A331,"")</f>
        <v/>
      </c>
      <c r="B329" s="2" t="str">
        <f>IF(pay!B331&lt;&gt;"",pay!B331,"")</f>
        <v/>
      </c>
      <c r="C329" s="2" t="str">
        <f>IF(pay!D331&lt;&gt;"",VLOOKUP(pay!D331,private!$E$1:$F$8,2,FALSE),"")</f>
        <v/>
      </c>
      <c r="D329" s="2" t="str">
        <f>IF(pay!E331&lt;&gt;"",pay!E331,"")</f>
        <v/>
      </c>
      <c r="E329" s="63" t="str">
        <f>IF(pay!F331&lt;&gt;"",pay!F331,"")</f>
        <v/>
      </c>
      <c r="F329" s="2" t="str">
        <f>IF(pay!G331&lt;&gt;"",pay!G331,"")</f>
        <v/>
      </c>
    </row>
    <row r="330" spans="1:6" x14ac:dyDescent="0.25">
      <c r="A330" s="2" t="str">
        <f>IF(pay!B332&lt;&gt;"",pay!A332,"")</f>
        <v/>
      </c>
      <c r="B330" s="2" t="str">
        <f>IF(pay!B332&lt;&gt;"",pay!B332,"")</f>
        <v/>
      </c>
      <c r="C330" s="2" t="str">
        <f>IF(pay!D332&lt;&gt;"",VLOOKUP(pay!D332,private!$E$1:$F$8,2,FALSE),"")</f>
        <v/>
      </c>
      <c r="D330" s="2" t="str">
        <f>IF(pay!E332&lt;&gt;"",pay!E332,"")</f>
        <v/>
      </c>
      <c r="E330" s="63" t="str">
        <f>IF(pay!F332&lt;&gt;"",pay!F332,"")</f>
        <v/>
      </c>
      <c r="F330" s="2" t="str">
        <f>IF(pay!G332&lt;&gt;"",pay!G332,"")</f>
        <v/>
      </c>
    </row>
    <row r="331" spans="1:6" x14ac:dyDescent="0.25">
      <c r="A331" s="2" t="str">
        <f>IF(pay!B333&lt;&gt;"",pay!A333,"")</f>
        <v/>
      </c>
      <c r="B331" s="2" t="str">
        <f>IF(pay!B333&lt;&gt;"",pay!B333,"")</f>
        <v/>
      </c>
      <c r="C331" s="2" t="str">
        <f>IF(pay!D333&lt;&gt;"",VLOOKUP(pay!D333,private!$E$1:$F$8,2,FALSE),"")</f>
        <v/>
      </c>
      <c r="D331" s="2" t="str">
        <f>IF(pay!E333&lt;&gt;"",pay!E333,"")</f>
        <v/>
      </c>
      <c r="E331" s="63" t="str">
        <f>IF(pay!F333&lt;&gt;"",pay!F333,"")</f>
        <v/>
      </c>
      <c r="F331" s="2" t="str">
        <f>IF(pay!G333&lt;&gt;"",pay!G333,"")</f>
        <v/>
      </c>
    </row>
    <row r="332" spans="1:6" x14ac:dyDescent="0.25">
      <c r="A332" s="2" t="str">
        <f>IF(pay!B334&lt;&gt;"",pay!A334,"")</f>
        <v/>
      </c>
      <c r="B332" s="2" t="str">
        <f>IF(pay!B334&lt;&gt;"",pay!B334,"")</f>
        <v/>
      </c>
      <c r="C332" s="2" t="str">
        <f>IF(pay!D334&lt;&gt;"",VLOOKUP(pay!D334,private!$E$1:$F$8,2,FALSE),"")</f>
        <v/>
      </c>
      <c r="D332" s="2" t="str">
        <f>IF(pay!E334&lt;&gt;"",pay!E334,"")</f>
        <v/>
      </c>
      <c r="E332" s="63" t="str">
        <f>IF(pay!F334&lt;&gt;"",pay!F334,"")</f>
        <v/>
      </c>
      <c r="F332" s="2" t="str">
        <f>IF(pay!G334&lt;&gt;"",pay!G334,"")</f>
        <v/>
      </c>
    </row>
    <row r="333" spans="1:6" x14ac:dyDescent="0.25">
      <c r="A333" s="2" t="str">
        <f>IF(pay!B335&lt;&gt;"",pay!A335,"")</f>
        <v/>
      </c>
      <c r="B333" s="2" t="str">
        <f>IF(pay!B335&lt;&gt;"",pay!B335,"")</f>
        <v/>
      </c>
      <c r="C333" s="2" t="str">
        <f>IF(pay!D335&lt;&gt;"",VLOOKUP(pay!D335,private!$E$1:$F$8,2,FALSE),"")</f>
        <v/>
      </c>
      <c r="D333" s="2" t="str">
        <f>IF(pay!E335&lt;&gt;"",pay!E335,"")</f>
        <v/>
      </c>
      <c r="E333" s="63" t="str">
        <f>IF(pay!F335&lt;&gt;"",pay!F335,"")</f>
        <v/>
      </c>
      <c r="F333" s="2" t="str">
        <f>IF(pay!G335&lt;&gt;"",pay!G335,"")</f>
        <v/>
      </c>
    </row>
    <row r="334" spans="1:6" x14ac:dyDescent="0.25">
      <c r="A334" s="2" t="str">
        <f>IF(pay!B336&lt;&gt;"",pay!A336,"")</f>
        <v/>
      </c>
      <c r="B334" s="2" t="str">
        <f>IF(pay!B336&lt;&gt;"",pay!B336,"")</f>
        <v/>
      </c>
      <c r="C334" s="2" t="str">
        <f>IF(pay!D336&lt;&gt;"",VLOOKUP(pay!D336,private!$E$1:$F$8,2,FALSE),"")</f>
        <v/>
      </c>
      <c r="D334" s="2" t="str">
        <f>IF(pay!E336&lt;&gt;"",pay!E336,"")</f>
        <v/>
      </c>
      <c r="E334" s="63" t="str">
        <f>IF(pay!F336&lt;&gt;"",pay!F336,"")</f>
        <v/>
      </c>
      <c r="F334" s="2" t="str">
        <f>IF(pay!G336&lt;&gt;"",pay!G336,"")</f>
        <v/>
      </c>
    </row>
    <row r="335" spans="1:6" x14ac:dyDescent="0.25">
      <c r="A335" s="2" t="str">
        <f>IF(pay!B337&lt;&gt;"",pay!A337,"")</f>
        <v/>
      </c>
      <c r="B335" s="2" t="str">
        <f>IF(pay!B337&lt;&gt;"",pay!B337,"")</f>
        <v/>
      </c>
      <c r="C335" s="2" t="str">
        <f>IF(pay!D337&lt;&gt;"",VLOOKUP(pay!D337,private!$E$1:$F$8,2,FALSE),"")</f>
        <v/>
      </c>
      <c r="D335" s="2" t="str">
        <f>IF(pay!E337&lt;&gt;"",pay!E337,"")</f>
        <v/>
      </c>
      <c r="E335" s="63" t="str">
        <f>IF(pay!F337&lt;&gt;"",pay!F337,"")</f>
        <v/>
      </c>
      <c r="F335" s="2" t="str">
        <f>IF(pay!G337&lt;&gt;"",pay!G337,"")</f>
        <v/>
      </c>
    </row>
    <row r="336" spans="1:6" x14ac:dyDescent="0.25">
      <c r="A336" s="2" t="str">
        <f>IF(pay!B338&lt;&gt;"",pay!A338,"")</f>
        <v/>
      </c>
      <c r="B336" s="2" t="str">
        <f>IF(pay!B338&lt;&gt;"",pay!B338,"")</f>
        <v/>
      </c>
      <c r="C336" s="2" t="str">
        <f>IF(pay!D338&lt;&gt;"",VLOOKUP(pay!D338,private!$E$1:$F$8,2,FALSE),"")</f>
        <v/>
      </c>
      <c r="D336" s="2" t="str">
        <f>IF(pay!E338&lt;&gt;"",pay!E338,"")</f>
        <v/>
      </c>
      <c r="E336" s="63" t="str">
        <f>IF(pay!F338&lt;&gt;"",pay!F338,"")</f>
        <v/>
      </c>
      <c r="F336" s="2" t="str">
        <f>IF(pay!G338&lt;&gt;"",pay!G338,"")</f>
        <v/>
      </c>
    </row>
    <row r="337" spans="1:6" x14ac:dyDescent="0.25">
      <c r="A337" s="2" t="str">
        <f>IF(pay!B339&lt;&gt;"",pay!A339,"")</f>
        <v/>
      </c>
      <c r="B337" s="2" t="str">
        <f>IF(pay!B339&lt;&gt;"",pay!B339,"")</f>
        <v/>
      </c>
      <c r="C337" s="2" t="str">
        <f>IF(pay!D339&lt;&gt;"",VLOOKUP(pay!D339,private!$E$1:$F$8,2,FALSE),"")</f>
        <v/>
      </c>
      <c r="D337" s="2" t="str">
        <f>IF(pay!E339&lt;&gt;"",pay!E339,"")</f>
        <v/>
      </c>
      <c r="E337" s="63" t="str">
        <f>IF(pay!F339&lt;&gt;"",pay!F339,"")</f>
        <v/>
      </c>
      <c r="F337" s="2" t="str">
        <f>IF(pay!G339&lt;&gt;"",pay!G339,"")</f>
        <v/>
      </c>
    </row>
    <row r="338" spans="1:6" x14ac:dyDescent="0.25">
      <c r="A338" s="2" t="str">
        <f>IF(pay!B340&lt;&gt;"",pay!A340,"")</f>
        <v/>
      </c>
      <c r="B338" s="2" t="str">
        <f>IF(pay!B340&lt;&gt;"",pay!B340,"")</f>
        <v/>
      </c>
      <c r="C338" s="2" t="str">
        <f>IF(pay!D340&lt;&gt;"",VLOOKUP(pay!D340,private!$E$1:$F$8,2,FALSE),"")</f>
        <v/>
      </c>
      <c r="D338" s="2" t="str">
        <f>IF(pay!E340&lt;&gt;"",pay!E340,"")</f>
        <v/>
      </c>
      <c r="E338" s="63" t="str">
        <f>IF(pay!F340&lt;&gt;"",pay!F340,"")</f>
        <v/>
      </c>
      <c r="F338" s="2" t="str">
        <f>IF(pay!G340&lt;&gt;"",pay!G340,"")</f>
        <v/>
      </c>
    </row>
    <row r="339" spans="1:6" x14ac:dyDescent="0.25">
      <c r="A339" s="2" t="str">
        <f>IF(pay!B341&lt;&gt;"",pay!A341,"")</f>
        <v/>
      </c>
      <c r="B339" s="2" t="str">
        <f>IF(pay!B341&lt;&gt;"",pay!B341,"")</f>
        <v/>
      </c>
      <c r="C339" s="2" t="str">
        <f>IF(pay!D341&lt;&gt;"",VLOOKUP(pay!D341,private!$E$1:$F$8,2,FALSE),"")</f>
        <v/>
      </c>
      <c r="D339" s="2" t="str">
        <f>IF(pay!E341&lt;&gt;"",pay!E341,"")</f>
        <v/>
      </c>
      <c r="E339" s="63" t="str">
        <f>IF(pay!F341&lt;&gt;"",pay!F341,"")</f>
        <v/>
      </c>
      <c r="F339" s="2" t="str">
        <f>IF(pay!G341&lt;&gt;"",pay!G341,"")</f>
        <v/>
      </c>
    </row>
    <row r="340" spans="1:6" x14ac:dyDescent="0.25">
      <c r="A340" s="2" t="str">
        <f>IF(pay!B342&lt;&gt;"",pay!A342,"")</f>
        <v/>
      </c>
      <c r="B340" s="2" t="str">
        <f>IF(pay!B342&lt;&gt;"",pay!B342,"")</f>
        <v/>
      </c>
      <c r="C340" s="2" t="str">
        <f>IF(pay!D342&lt;&gt;"",VLOOKUP(pay!D342,private!$E$1:$F$8,2,FALSE),"")</f>
        <v/>
      </c>
      <c r="D340" s="2" t="str">
        <f>IF(pay!E342&lt;&gt;"",pay!E342,"")</f>
        <v/>
      </c>
      <c r="E340" s="63" t="str">
        <f>IF(pay!F342&lt;&gt;"",pay!F342,"")</f>
        <v/>
      </c>
      <c r="F340" s="2" t="str">
        <f>IF(pay!G342&lt;&gt;"",pay!G342,"")</f>
        <v/>
      </c>
    </row>
    <row r="341" spans="1:6" x14ac:dyDescent="0.25">
      <c r="A341" s="2" t="str">
        <f>IF(pay!B343&lt;&gt;"",pay!A343,"")</f>
        <v/>
      </c>
      <c r="B341" s="2" t="str">
        <f>IF(pay!B343&lt;&gt;"",pay!B343,"")</f>
        <v/>
      </c>
      <c r="C341" s="2" t="str">
        <f>IF(pay!D343&lt;&gt;"",VLOOKUP(pay!D343,private!$E$1:$F$8,2,FALSE),"")</f>
        <v/>
      </c>
      <c r="D341" s="2" t="str">
        <f>IF(pay!E343&lt;&gt;"",pay!E343,"")</f>
        <v/>
      </c>
      <c r="E341" s="63" t="str">
        <f>IF(pay!F343&lt;&gt;"",pay!F343,"")</f>
        <v/>
      </c>
      <c r="F341" s="2" t="str">
        <f>IF(pay!G343&lt;&gt;"",pay!G343,"")</f>
        <v/>
      </c>
    </row>
    <row r="342" spans="1:6" x14ac:dyDescent="0.25">
      <c r="A342" s="2" t="str">
        <f>IF(pay!B344&lt;&gt;"",pay!A344,"")</f>
        <v/>
      </c>
      <c r="B342" s="2" t="str">
        <f>IF(pay!B344&lt;&gt;"",pay!B344,"")</f>
        <v/>
      </c>
      <c r="C342" s="2" t="str">
        <f>IF(pay!D344&lt;&gt;"",VLOOKUP(pay!D344,private!$E$1:$F$8,2,FALSE),"")</f>
        <v/>
      </c>
      <c r="D342" s="2" t="str">
        <f>IF(pay!E344&lt;&gt;"",pay!E344,"")</f>
        <v/>
      </c>
      <c r="E342" s="63" t="str">
        <f>IF(pay!F344&lt;&gt;"",pay!F344,"")</f>
        <v/>
      </c>
      <c r="F342" s="2" t="str">
        <f>IF(pay!G344&lt;&gt;"",pay!G344,"")</f>
        <v/>
      </c>
    </row>
    <row r="343" spans="1:6" x14ac:dyDescent="0.25">
      <c r="A343" s="2" t="str">
        <f>IF(pay!B345&lt;&gt;"",pay!A345,"")</f>
        <v/>
      </c>
      <c r="B343" s="2" t="str">
        <f>IF(pay!B345&lt;&gt;"",pay!B345,"")</f>
        <v/>
      </c>
      <c r="C343" s="2" t="str">
        <f>IF(pay!D345&lt;&gt;"",VLOOKUP(pay!D345,private!$E$1:$F$8,2,FALSE),"")</f>
        <v/>
      </c>
      <c r="D343" s="2" t="str">
        <f>IF(pay!E345&lt;&gt;"",pay!E345,"")</f>
        <v/>
      </c>
      <c r="E343" s="63" t="str">
        <f>IF(pay!F345&lt;&gt;"",pay!F345,"")</f>
        <v/>
      </c>
      <c r="F343" s="2" t="str">
        <f>IF(pay!G345&lt;&gt;"",pay!G345,"")</f>
        <v/>
      </c>
    </row>
    <row r="344" spans="1:6" x14ac:dyDescent="0.25">
      <c r="A344" s="2" t="str">
        <f>IF(pay!B346&lt;&gt;"",pay!A346,"")</f>
        <v/>
      </c>
      <c r="B344" s="2" t="str">
        <f>IF(pay!B346&lt;&gt;"",pay!B346,"")</f>
        <v/>
      </c>
      <c r="C344" s="2" t="str">
        <f>IF(pay!D346&lt;&gt;"",VLOOKUP(pay!D346,private!$E$1:$F$8,2,FALSE),"")</f>
        <v/>
      </c>
      <c r="D344" s="2" t="str">
        <f>IF(pay!E346&lt;&gt;"",pay!E346,"")</f>
        <v/>
      </c>
      <c r="E344" s="63" t="str">
        <f>IF(pay!F346&lt;&gt;"",pay!F346,"")</f>
        <v/>
      </c>
      <c r="F344" s="2" t="str">
        <f>IF(pay!G346&lt;&gt;"",pay!G346,"")</f>
        <v/>
      </c>
    </row>
    <row r="345" spans="1:6" x14ac:dyDescent="0.25">
      <c r="A345" s="2" t="str">
        <f>IF(pay!B347&lt;&gt;"",pay!A347,"")</f>
        <v/>
      </c>
      <c r="B345" s="2" t="str">
        <f>IF(pay!B347&lt;&gt;"",pay!B347,"")</f>
        <v/>
      </c>
      <c r="C345" s="2" t="str">
        <f>IF(pay!D347&lt;&gt;"",VLOOKUP(pay!D347,private!$E$1:$F$8,2,FALSE),"")</f>
        <v/>
      </c>
      <c r="D345" s="2" t="str">
        <f>IF(pay!E347&lt;&gt;"",pay!E347,"")</f>
        <v/>
      </c>
      <c r="E345" s="63" t="str">
        <f>IF(pay!F347&lt;&gt;"",pay!F347,"")</f>
        <v/>
      </c>
      <c r="F345" s="2" t="str">
        <f>IF(pay!G347&lt;&gt;"",pay!G347,"")</f>
        <v/>
      </c>
    </row>
    <row r="346" spans="1:6" x14ac:dyDescent="0.25">
      <c r="A346" s="2" t="str">
        <f>IF(pay!B348&lt;&gt;"",pay!A348,"")</f>
        <v/>
      </c>
      <c r="B346" s="2" t="str">
        <f>IF(pay!B348&lt;&gt;"",pay!B348,"")</f>
        <v/>
      </c>
      <c r="C346" s="2" t="str">
        <f>IF(pay!D348&lt;&gt;"",VLOOKUP(pay!D348,private!$E$1:$F$8,2,FALSE),"")</f>
        <v/>
      </c>
      <c r="D346" s="2" t="str">
        <f>IF(pay!E348&lt;&gt;"",pay!E348,"")</f>
        <v/>
      </c>
      <c r="E346" s="63" t="str">
        <f>IF(pay!F348&lt;&gt;"",pay!F348,"")</f>
        <v/>
      </c>
      <c r="F346" s="2" t="str">
        <f>IF(pay!G348&lt;&gt;"",pay!G348,"")</f>
        <v/>
      </c>
    </row>
    <row r="347" spans="1:6" x14ac:dyDescent="0.25">
      <c r="A347" s="2" t="str">
        <f>IF(pay!B349&lt;&gt;"",pay!A349,"")</f>
        <v/>
      </c>
      <c r="B347" s="2" t="str">
        <f>IF(pay!B349&lt;&gt;"",pay!B349,"")</f>
        <v/>
      </c>
      <c r="C347" s="2" t="str">
        <f>IF(pay!D349&lt;&gt;"",VLOOKUP(pay!D349,private!$E$1:$F$8,2,FALSE),"")</f>
        <v/>
      </c>
      <c r="D347" s="2" t="str">
        <f>IF(pay!E349&lt;&gt;"",pay!E349,"")</f>
        <v/>
      </c>
      <c r="E347" s="63" t="str">
        <f>IF(pay!F349&lt;&gt;"",pay!F349,"")</f>
        <v/>
      </c>
      <c r="F347" s="2" t="str">
        <f>IF(pay!G349&lt;&gt;"",pay!G349,"")</f>
        <v/>
      </c>
    </row>
    <row r="348" spans="1:6" x14ac:dyDescent="0.25">
      <c r="A348" s="2" t="str">
        <f>IF(pay!B350&lt;&gt;"",pay!A350,"")</f>
        <v/>
      </c>
      <c r="B348" s="2" t="str">
        <f>IF(pay!B350&lt;&gt;"",pay!B350,"")</f>
        <v/>
      </c>
      <c r="C348" s="2" t="str">
        <f>IF(pay!D350&lt;&gt;"",VLOOKUP(pay!D350,private!$E$1:$F$8,2,FALSE),"")</f>
        <v/>
      </c>
      <c r="D348" s="2" t="str">
        <f>IF(pay!E350&lt;&gt;"",pay!E350,"")</f>
        <v/>
      </c>
      <c r="E348" s="63" t="str">
        <f>IF(pay!F350&lt;&gt;"",pay!F350,"")</f>
        <v/>
      </c>
      <c r="F348" s="2" t="str">
        <f>IF(pay!G350&lt;&gt;"",pay!G350,"")</f>
        <v/>
      </c>
    </row>
    <row r="349" spans="1:6" x14ac:dyDescent="0.25">
      <c r="A349" s="2" t="str">
        <f>IF(pay!B351&lt;&gt;"",pay!A351,"")</f>
        <v/>
      </c>
      <c r="B349" s="2" t="str">
        <f>IF(pay!B351&lt;&gt;"",pay!B351,"")</f>
        <v/>
      </c>
      <c r="C349" s="2" t="str">
        <f>IF(pay!D351&lt;&gt;"",VLOOKUP(pay!D351,private!$E$1:$F$8,2,FALSE),"")</f>
        <v/>
      </c>
      <c r="D349" s="2" t="str">
        <f>IF(pay!E351&lt;&gt;"",pay!E351,"")</f>
        <v/>
      </c>
      <c r="E349" s="63" t="str">
        <f>IF(pay!F351&lt;&gt;"",pay!F351,"")</f>
        <v/>
      </c>
      <c r="F349" s="2" t="str">
        <f>IF(pay!G351&lt;&gt;"",pay!G351,"")</f>
        <v/>
      </c>
    </row>
    <row r="350" spans="1:6" x14ac:dyDescent="0.25">
      <c r="A350" s="2" t="str">
        <f>IF(pay!B352&lt;&gt;"",pay!A352,"")</f>
        <v/>
      </c>
      <c r="B350" s="2" t="str">
        <f>IF(pay!B352&lt;&gt;"",pay!B352,"")</f>
        <v/>
      </c>
      <c r="C350" s="2" t="str">
        <f>IF(pay!D352&lt;&gt;"",VLOOKUP(pay!D352,private!$E$1:$F$8,2,FALSE),"")</f>
        <v/>
      </c>
      <c r="D350" s="2" t="str">
        <f>IF(pay!E352&lt;&gt;"",pay!E352,"")</f>
        <v/>
      </c>
      <c r="E350" s="63" t="str">
        <f>IF(pay!F352&lt;&gt;"",pay!F352,"")</f>
        <v/>
      </c>
      <c r="F350" s="2" t="str">
        <f>IF(pay!G352&lt;&gt;"",pay!G352,"")</f>
        <v/>
      </c>
    </row>
    <row r="351" spans="1:6" x14ac:dyDescent="0.25">
      <c r="A351" s="2" t="str">
        <f>IF(pay!B353&lt;&gt;"",pay!A353,"")</f>
        <v/>
      </c>
      <c r="B351" s="2" t="str">
        <f>IF(pay!B353&lt;&gt;"",pay!B353,"")</f>
        <v/>
      </c>
      <c r="C351" s="2" t="str">
        <f>IF(pay!D353&lt;&gt;"",VLOOKUP(pay!D353,private!$E$1:$F$8,2,FALSE),"")</f>
        <v/>
      </c>
      <c r="D351" s="2" t="str">
        <f>IF(pay!E353&lt;&gt;"",pay!E353,"")</f>
        <v/>
      </c>
      <c r="E351" s="63" t="str">
        <f>IF(pay!F353&lt;&gt;"",pay!F353,"")</f>
        <v/>
      </c>
      <c r="F351" s="2" t="str">
        <f>IF(pay!G353&lt;&gt;"",pay!G353,"")</f>
        <v/>
      </c>
    </row>
    <row r="352" spans="1:6" x14ac:dyDescent="0.25">
      <c r="A352" s="2" t="str">
        <f>IF(pay!B354&lt;&gt;"",pay!A354,"")</f>
        <v/>
      </c>
      <c r="B352" s="2" t="str">
        <f>IF(pay!B354&lt;&gt;"",pay!B354,"")</f>
        <v/>
      </c>
      <c r="C352" s="2" t="str">
        <f>IF(pay!D354&lt;&gt;"",VLOOKUP(pay!D354,private!$E$1:$F$8,2,FALSE),"")</f>
        <v/>
      </c>
      <c r="D352" s="2" t="str">
        <f>IF(pay!E354&lt;&gt;"",pay!E354,"")</f>
        <v/>
      </c>
      <c r="E352" s="63" t="str">
        <f>IF(pay!F354&lt;&gt;"",pay!F354,"")</f>
        <v/>
      </c>
      <c r="F352" s="2" t="str">
        <f>IF(pay!G354&lt;&gt;"",pay!G354,"")</f>
        <v/>
      </c>
    </row>
    <row r="353" spans="1:6" x14ac:dyDescent="0.25">
      <c r="A353" s="2" t="str">
        <f>IF(pay!B355&lt;&gt;"",pay!A355,"")</f>
        <v/>
      </c>
      <c r="B353" s="2" t="str">
        <f>IF(pay!B355&lt;&gt;"",pay!B355,"")</f>
        <v/>
      </c>
      <c r="C353" s="2" t="str">
        <f>IF(pay!D355&lt;&gt;"",VLOOKUP(pay!D355,private!$E$1:$F$8,2,FALSE),"")</f>
        <v/>
      </c>
      <c r="D353" s="2" t="str">
        <f>IF(pay!E355&lt;&gt;"",pay!E355,"")</f>
        <v/>
      </c>
      <c r="E353" s="63" t="str">
        <f>IF(pay!F355&lt;&gt;"",pay!F355,"")</f>
        <v/>
      </c>
      <c r="F353" s="2" t="str">
        <f>IF(pay!G355&lt;&gt;"",pay!G355,"")</f>
        <v/>
      </c>
    </row>
    <row r="354" spans="1:6" x14ac:dyDescent="0.25">
      <c r="A354" s="2" t="str">
        <f>IF(pay!B356&lt;&gt;"",pay!A356,"")</f>
        <v/>
      </c>
      <c r="B354" s="2" t="str">
        <f>IF(pay!B356&lt;&gt;"",pay!B356,"")</f>
        <v/>
      </c>
      <c r="C354" s="2" t="str">
        <f>IF(pay!D356&lt;&gt;"",VLOOKUP(pay!D356,private!$E$1:$F$8,2,FALSE),"")</f>
        <v/>
      </c>
      <c r="D354" s="2" t="str">
        <f>IF(pay!E356&lt;&gt;"",pay!E356,"")</f>
        <v/>
      </c>
      <c r="E354" s="63" t="str">
        <f>IF(pay!F356&lt;&gt;"",pay!F356,"")</f>
        <v/>
      </c>
      <c r="F354" s="2" t="str">
        <f>IF(pay!G356&lt;&gt;"",pay!G356,"")</f>
        <v/>
      </c>
    </row>
    <row r="355" spans="1:6" x14ac:dyDescent="0.25">
      <c r="A355" s="2" t="str">
        <f>IF(pay!B357&lt;&gt;"",pay!A357,"")</f>
        <v/>
      </c>
      <c r="B355" s="2" t="str">
        <f>IF(pay!B357&lt;&gt;"",pay!B357,"")</f>
        <v/>
      </c>
      <c r="C355" s="2" t="str">
        <f>IF(pay!D357&lt;&gt;"",VLOOKUP(pay!D357,private!$E$1:$F$8,2,FALSE),"")</f>
        <v/>
      </c>
      <c r="D355" s="2" t="str">
        <f>IF(pay!E357&lt;&gt;"",pay!E357,"")</f>
        <v/>
      </c>
      <c r="E355" s="63" t="str">
        <f>IF(pay!F357&lt;&gt;"",pay!F357,"")</f>
        <v/>
      </c>
      <c r="F355" s="2" t="str">
        <f>IF(pay!G357&lt;&gt;"",pay!G357,"")</f>
        <v/>
      </c>
    </row>
    <row r="356" spans="1:6" x14ac:dyDescent="0.25">
      <c r="A356" s="2" t="str">
        <f>IF(pay!B358&lt;&gt;"",pay!A358,"")</f>
        <v/>
      </c>
      <c r="B356" s="2" t="str">
        <f>IF(pay!B358&lt;&gt;"",pay!B358,"")</f>
        <v/>
      </c>
      <c r="C356" s="2" t="str">
        <f>IF(pay!D358&lt;&gt;"",VLOOKUP(pay!D358,private!$E$1:$F$8,2,FALSE),"")</f>
        <v/>
      </c>
      <c r="D356" s="2" t="str">
        <f>IF(pay!E358&lt;&gt;"",pay!E358,"")</f>
        <v/>
      </c>
      <c r="E356" s="63" t="str">
        <f>IF(pay!F358&lt;&gt;"",pay!F358,"")</f>
        <v/>
      </c>
      <c r="F356" s="2" t="str">
        <f>IF(pay!G358&lt;&gt;"",pay!G358,"")</f>
        <v/>
      </c>
    </row>
    <row r="357" spans="1:6" x14ac:dyDescent="0.25">
      <c r="A357" s="2" t="str">
        <f>IF(pay!B359&lt;&gt;"",pay!A359,"")</f>
        <v/>
      </c>
      <c r="B357" s="2" t="str">
        <f>IF(pay!B359&lt;&gt;"",pay!B359,"")</f>
        <v/>
      </c>
      <c r="C357" s="2" t="str">
        <f>IF(pay!D359&lt;&gt;"",VLOOKUP(pay!D359,private!$E$1:$F$8,2,FALSE),"")</f>
        <v/>
      </c>
      <c r="D357" s="2" t="str">
        <f>IF(pay!E359&lt;&gt;"",pay!E359,"")</f>
        <v/>
      </c>
      <c r="E357" s="63" t="str">
        <f>IF(pay!F359&lt;&gt;"",pay!F359,"")</f>
        <v/>
      </c>
      <c r="F357" s="2" t="str">
        <f>IF(pay!G359&lt;&gt;"",pay!G359,"")</f>
        <v/>
      </c>
    </row>
    <row r="358" spans="1:6" x14ac:dyDescent="0.25">
      <c r="A358" s="2" t="str">
        <f>IF(pay!B360&lt;&gt;"",pay!A360,"")</f>
        <v/>
      </c>
      <c r="B358" s="2" t="str">
        <f>IF(pay!B360&lt;&gt;"",pay!B360,"")</f>
        <v/>
      </c>
      <c r="C358" s="2" t="str">
        <f>IF(pay!D360&lt;&gt;"",VLOOKUP(pay!D360,private!$E$1:$F$8,2,FALSE),"")</f>
        <v/>
      </c>
      <c r="D358" s="2" t="str">
        <f>IF(pay!E360&lt;&gt;"",pay!E360,"")</f>
        <v/>
      </c>
      <c r="E358" s="63" t="str">
        <f>IF(pay!F360&lt;&gt;"",pay!F360,"")</f>
        <v/>
      </c>
      <c r="F358" s="2" t="str">
        <f>IF(pay!G360&lt;&gt;"",pay!G360,"")</f>
        <v/>
      </c>
    </row>
    <row r="359" spans="1:6" x14ac:dyDescent="0.25">
      <c r="A359" s="2" t="str">
        <f>IF(pay!B361&lt;&gt;"",pay!A361,"")</f>
        <v/>
      </c>
      <c r="B359" s="2" t="str">
        <f>IF(pay!B361&lt;&gt;"",pay!B361,"")</f>
        <v/>
      </c>
      <c r="C359" s="2" t="str">
        <f>IF(pay!D361&lt;&gt;"",VLOOKUP(pay!D361,private!$E$1:$F$8,2,FALSE),"")</f>
        <v/>
      </c>
      <c r="D359" s="2" t="str">
        <f>IF(pay!E361&lt;&gt;"",pay!E361,"")</f>
        <v/>
      </c>
      <c r="E359" s="63" t="str">
        <f>IF(pay!F361&lt;&gt;"",pay!F361,"")</f>
        <v/>
      </c>
      <c r="F359" s="2" t="str">
        <f>IF(pay!G361&lt;&gt;"",pay!G361,"")</f>
        <v/>
      </c>
    </row>
    <row r="360" spans="1:6" x14ac:dyDescent="0.25">
      <c r="A360" s="2" t="str">
        <f>IF(pay!B362&lt;&gt;"",pay!A362,"")</f>
        <v/>
      </c>
      <c r="B360" s="2" t="str">
        <f>IF(pay!B362&lt;&gt;"",pay!B362,"")</f>
        <v/>
      </c>
      <c r="C360" s="2" t="str">
        <f>IF(pay!D362&lt;&gt;"",VLOOKUP(pay!D362,private!$E$1:$F$8,2,FALSE),"")</f>
        <v/>
      </c>
      <c r="D360" s="2" t="str">
        <f>IF(pay!E362&lt;&gt;"",pay!E362,"")</f>
        <v/>
      </c>
      <c r="E360" s="63" t="str">
        <f>IF(pay!F362&lt;&gt;"",pay!F362,"")</f>
        <v/>
      </c>
      <c r="F360" s="2" t="str">
        <f>IF(pay!G362&lt;&gt;"",pay!G362,"")</f>
        <v/>
      </c>
    </row>
    <row r="361" spans="1:6" x14ac:dyDescent="0.25">
      <c r="A361" s="2" t="str">
        <f>IF(pay!B363&lt;&gt;"",pay!A363,"")</f>
        <v/>
      </c>
      <c r="B361" s="2" t="str">
        <f>IF(pay!B363&lt;&gt;"",pay!B363,"")</f>
        <v/>
      </c>
      <c r="C361" s="2" t="str">
        <f>IF(pay!D363&lt;&gt;"",VLOOKUP(pay!D363,private!$E$1:$F$8,2,FALSE),"")</f>
        <v/>
      </c>
      <c r="D361" s="2" t="str">
        <f>IF(pay!E363&lt;&gt;"",pay!E363,"")</f>
        <v/>
      </c>
      <c r="E361" s="63" t="str">
        <f>IF(pay!F363&lt;&gt;"",pay!F363,"")</f>
        <v/>
      </c>
      <c r="F361" s="2" t="str">
        <f>IF(pay!G363&lt;&gt;"",pay!G363,"")</f>
        <v/>
      </c>
    </row>
    <row r="362" spans="1:6" x14ac:dyDescent="0.25">
      <c r="A362" s="2" t="str">
        <f>IF(pay!B364&lt;&gt;"",pay!A364,"")</f>
        <v/>
      </c>
      <c r="B362" s="2" t="str">
        <f>IF(pay!B364&lt;&gt;"",pay!B364,"")</f>
        <v/>
      </c>
      <c r="C362" s="2" t="str">
        <f>IF(pay!D364&lt;&gt;"",VLOOKUP(pay!D364,private!$E$1:$F$8,2,FALSE),"")</f>
        <v/>
      </c>
      <c r="D362" s="2" t="str">
        <f>IF(pay!E364&lt;&gt;"",pay!E364,"")</f>
        <v/>
      </c>
      <c r="E362" s="63" t="str">
        <f>IF(pay!F364&lt;&gt;"",pay!F364,"")</f>
        <v/>
      </c>
      <c r="F362" s="2" t="str">
        <f>IF(pay!G364&lt;&gt;"",pay!G364,"")</f>
        <v/>
      </c>
    </row>
    <row r="363" spans="1:6" x14ac:dyDescent="0.25">
      <c r="A363" s="2" t="str">
        <f>IF(pay!B365&lt;&gt;"",pay!A365,"")</f>
        <v/>
      </c>
      <c r="B363" s="2" t="str">
        <f>IF(pay!B365&lt;&gt;"",pay!B365,"")</f>
        <v/>
      </c>
      <c r="C363" s="2" t="str">
        <f>IF(pay!D365&lt;&gt;"",VLOOKUP(pay!D365,private!$E$1:$F$8,2,FALSE),"")</f>
        <v/>
      </c>
      <c r="D363" s="2" t="str">
        <f>IF(pay!E365&lt;&gt;"",pay!E365,"")</f>
        <v/>
      </c>
      <c r="E363" s="63" t="str">
        <f>IF(pay!F365&lt;&gt;"",pay!F365,"")</f>
        <v/>
      </c>
      <c r="F363" s="2" t="str">
        <f>IF(pay!G365&lt;&gt;"",pay!G365,"")</f>
        <v/>
      </c>
    </row>
    <row r="364" spans="1:6" x14ac:dyDescent="0.25">
      <c r="A364" s="2" t="str">
        <f>IF(pay!B366&lt;&gt;"",pay!A366,"")</f>
        <v/>
      </c>
      <c r="B364" s="2" t="str">
        <f>IF(pay!B366&lt;&gt;"",pay!B366,"")</f>
        <v/>
      </c>
      <c r="C364" s="2" t="str">
        <f>IF(pay!D366&lt;&gt;"",VLOOKUP(pay!D366,private!$E$1:$F$8,2,FALSE),"")</f>
        <v/>
      </c>
      <c r="D364" s="2" t="str">
        <f>IF(pay!E366&lt;&gt;"",pay!E366,"")</f>
        <v/>
      </c>
      <c r="E364" s="63" t="str">
        <f>IF(pay!F366&lt;&gt;"",pay!F366,"")</f>
        <v/>
      </c>
      <c r="F364" s="2" t="str">
        <f>IF(pay!G366&lt;&gt;"",pay!G366,"")</f>
        <v/>
      </c>
    </row>
    <row r="365" spans="1:6" x14ac:dyDescent="0.25">
      <c r="A365" s="2" t="str">
        <f>IF(pay!B367&lt;&gt;"",pay!A367,"")</f>
        <v/>
      </c>
      <c r="B365" s="2" t="str">
        <f>IF(pay!B367&lt;&gt;"",pay!B367,"")</f>
        <v/>
      </c>
      <c r="C365" s="2" t="str">
        <f>IF(pay!D367&lt;&gt;"",VLOOKUP(pay!D367,private!$E$1:$F$8,2,FALSE),"")</f>
        <v/>
      </c>
      <c r="D365" s="2" t="str">
        <f>IF(pay!E367&lt;&gt;"",pay!E367,"")</f>
        <v/>
      </c>
      <c r="E365" s="63" t="str">
        <f>IF(pay!F367&lt;&gt;"",pay!F367,"")</f>
        <v/>
      </c>
      <c r="F365" s="2" t="str">
        <f>IF(pay!G367&lt;&gt;"",pay!G367,"")</f>
        <v/>
      </c>
    </row>
    <row r="366" spans="1:6" x14ac:dyDescent="0.25">
      <c r="A366" s="2" t="str">
        <f>IF(pay!B368&lt;&gt;"",pay!A368,"")</f>
        <v/>
      </c>
      <c r="B366" s="2" t="str">
        <f>IF(pay!B368&lt;&gt;"",pay!B368,"")</f>
        <v/>
      </c>
      <c r="C366" s="2" t="str">
        <f>IF(pay!D368&lt;&gt;"",VLOOKUP(pay!D368,private!$E$1:$F$8,2,FALSE),"")</f>
        <v/>
      </c>
      <c r="D366" s="2" t="str">
        <f>IF(pay!E368&lt;&gt;"",pay!E368,"")</f>
        <v/>
      </c>
      <c r="E366" s="63" t="str">
        <f>IF(pay!F368&lt;&gt;"",pay!F368,"")</f>
        <v/>
      </c>
      <c r="F366" s="2" t="str">
        <f>IF(pay!G368&lt;&gt;"",pay!G368,"")</f>
        <v/>
      </c>
    </row>
    <row r="367" spans="1:6" x14ac:dyDescent="0.25">
      <c r="A367" s="2" t="str">
        <f>IF(pay!B369&lt;&gt;"",pay!A369,"")</f>
        <v/>
      </c>
      <c r="B367" s="2" t="str">
        <f>IF(pay!B369&lt;&gt;"",pay!B369,"")</f>
        <v/>
      </c>
      <c r="C367" s="2" t="str">
        <f>IF(pay!D369&lt;&gt;"",VLOOKUP(pay!D369,private!$E$1:$F$8,2,FALSE),"")</f>
        <v/>
      </c>
      <c r="D367" s="2" t="str">
        <f>IF(pay!E369&lt;&gt;"",pay!E369,"")</f>
        <v/>
      </c>
      <c r="E367" s="63" t="str">
        <f>IF(pay!F369&lt;&gt;"",pay!F369,"")</f>
        <v/>
      </c>
      <c r="F367" s="2" t="str">
        <f>IF(pay!G369&lt;&gt;"",pay!G369,"")</f>
        <v/>
      </c>
    </row>
    <row r="368" spans="1:6" x14ac:dyDescent="0.25">
      <c r="A368" s="2" t="str">
        <f>IF(pay!B370&lt;&gt;"",pay!A370,"")</f>
        <v/>
      </c>
      <c r="B368" s="2" t="str">
        <f>IF(pay!B370&lt;&gt;"",pay!B370,"")</f>
        <v/>
      </c>
      <c r="C368" s="2" t="str">
        <f>IF(pay!D370&lt;&gt;"",VLOOKUP(pay!D370,private!$E$1:$F$8,2,FALSE),"")</f>
        <v/>
      </c>
      <c r="D368" s="2" t="str">
        <f>IF(pay!E370&lt;&gt;"",pay!E370,"")</f>
        <v/>
      </c>
      <c r="E368" s="63" t="str">
        <f>IF(pay!F370&lt;&gt;"",pay!F370,"")</f>
        <v/>
      </c>
      <c r="F368" s="2" t="str">
        <f>IF(pay!G370&lt;&gt;"",pay!G370,"")</f>
        <v/>
      </c>
    </row>
    <row r="369" spans="1:6" x14ac:dyDescent="0.25">
      <c r="A369" s="2" t="str">
        <f>IF(pay!B371&lt;&gt;"",pay!A371,"")</f>
        <v/>
      </c>
      <c r="B369" s="2" t="str">
        <f>IF(pay!B371&lt;&gt;"",pay!B371,"")</f>
        <v/>
      </c>
      <c r="C369" s="2" t="str">
        <f>IF(pay!D371&lt;&gt;"",VLOOKUP(pay!D371,private!$E$1:$F$8,2,FALSE),"")</f>
        <v/>
      </c>
      <c r="D369" s="2" t="str">
        <f>IF(pay!E371&lt;&gt;"",pay!E371,"")</f>
        <v/>
      </c>
      <c r="E369" s="63" t="str">
        <f>IF(pay!F371&lt;&gt;"",pay!F371,"")</f>
        <v/>
      </c>
      <c r="F369" s="2" t="str">
        <f>IF(pay!G371&lt;&gt;"",pay!G371,"")</f>
        <v/>
      </c>
    </row>
    <row r="370" spans="1:6" x14ac:dyDescent="0.25">
      <c r="A370" s="2" t="str">
        <f>IF(pay!B372&lt;&gt;"",pay!A372,"")</f>
        <v/>
      </c>
      <c r="B370" s="2" t="str">
        <f>IF(pay!B372&lt;&gt;"",pay!B372,"")</f>
        <v/>
      </c>
      <c r="C370" s="2" t="str">
        <f>IF(pay!D372&lt;&gt;"",VLOOKUP(pay!D372,private!$E$1:$F$8,2,FALSE),"")</f>
        <v/>
      </c>
      <c r="D370" s="2" t="str">
        <f>IF(pay!E372&lt;&gt;"",pay!E372,"")</f>
        <v/>
      </c>
      <c r="E370" s="63" t="str">
        <f>IF(pay!F372&lt;&gt;"",pay!F372,"")</f>
        <v/>
      </c>
      <c r="F370" s="2" t="str">
        <f>IF(pay!G372&lt;&gt;"",pay!G372,"")</f>
        <v/>
      </c>
    </row>
    <row r="371" spans="1:6" x14ac:dyDescent="0.25">
      <c r="A371" s="2" t="str">
        <f>IF(pay!B373&lt;&gt;"",pay!A373,"")</f>
        <v/>
      </c>
      <c r="B371" s="2" t="str">
        <f>IF(pay!B373&lt;&gt;"",pay!B373,"")</f>
        <v/>
      </c>
      <c r="C371" s="2" t="str">
        <f>IF(pay!D373&lt;&gt;"",VLOOKUP(pay!D373,private!$E$1:$F$8,2,FALSE),"")</f>
        <v/>
      </c>
      <c r="D371" s="2" t="str">
        <f>IF(pay!E373&lt;&gt;"",pay!E373,"")</f>
        <v/>
      </c>
      <c r="E371" s="63" t="str">
        <f>IF(pay!F373&lt;&gt;"",pay!F373,"")</f>
        <v/>
      </c>
      <c r="F371" s="2" t="str">
        <f>IF(pay!G373&lt;&gt;"",pay!G373,"")</f>
        <v/>
      </c>
    </row>
    <row r="372" spans="1:6" x14ac:dyDescent="0.25">
      <c r="A372" s="2" t="str">
        <f>IF(pay!B374&lt;&gt;"",pay!A374,"")</f>
        <v/>
      </c>
      <c r="B372" s="2" t="str">
        <f>IF(pay!B374&lt;&gt;"",pay!B374,"")</f>
        <v/>
      </c>
      <c r="C372" s="2" t="str">
        <f>IF(pay!D374&lt;&gt;"",VLOOKUP(pay!D374,private!$E$1:$F$8,2,FALSE),"")</f>
        <v/>
      </c>
      <c r="D372" s="2" t="str">
        <f>IF(pay!E374&lt;&gt;"",pay!E374,"")</f>
        <v/>
      </c>
      <c r="E372" s="63" t="str">
        <f>IF(pay!F374&lt;&gt;"",pay!F374,"")</f>
        <v/>
      </c>
      <c r="F372" s="2" t="str">
        <f>IF(pay!G374&lt;&gt;"",pay!G374,"")</f>
        <v/>
      </c>
    </row>
    <row r="373" spans="1:6" x14ac:dyDescent="0.25">
      <c r="A373" s="2" t="str">
        <f>IF(pay!B375&lt;&gt;"",pay!A375,"")</f>
        <v/>
      </c>
      <c r="B373" s="2" t="str">
        <f>IF(pay!B375&lt;&gt;"",pay!B375,"")</f>
        <v/>
      </c>
      <c r="C373" s="2" t="str">
        <f>IF(pay!D375&lt;&gt;"",VLOOKUP(pay!D375,private!$E$1:$F$8,2,FALSE),"")</f>
        <v/>
      </c>
      <c r="D373" s="2" t="str">
        <f>IF(pay!E375&lt;&gt;"",pay!E375,"")</f>
        <v/>
      </c>
      <c r="E373" s="63" t="str">
        <f>IF(pay!F375&lt;&gt;"",pay!F375,"")</f>
        <v/>
      </c>
      <c r="F373" s="2" t="str">
        <f>IF(pay!G375&lt;&gt;"",pay!G375,"")</f>
        <v/>
      </c>
    </row>
    <row r="374" spans="1:6" x14ac:dyDescent="0.25">
      <c r="A374" s="2" t="str">
        <f>IF(pay!B376&lt;&gt;"",pay!A376,"")</f>
        <v/>
      </c>
      <c r="B374" s="2" t="str">
        <f>IF(pay!B376&lt;&gt;"",pay!B376,"")</f>
        <v/>
      </c>
      <c r="C374" s="2" t="str">
        <f>IF(pay!D376&lt;&gt;"",VLOOKUP(pay!D376,private!$E$1:$F$8,2,FALSE),"")</f>
        <v/>
      </c>
      <c r="D374" s="2" t="str">
        <f>IF(pay!E376&lt;&gt;"",pay!E376,"")</f>
        <v/>
      </c>
      <c r="E374" s="63" t="str">
        <f>IF(pay!F376&lt;&gt;"",pay!F376,"")</f>
        <v/>
      </c>
      <c r="F374" s="2" t="str">
        <f>IF(pay!G376&lt;&gt;"",pay!G376,"")</f>
        <v/>
      </c>
    </row>
    <row r="375" spans="1:6" x14ac:dyDescent="0.25">
      <c r="A375" s="2" t="str">
        <f>IF(pay!B377&lt;&gt;"",pay!A377,"")</f>
        <v/>
      </c>
      <c r="B375" s="2" t="str">
        <f>IF(pay!B377&lt;&gt;"",pay!B377,"")</f>
        <v/>
      </c>
      <c r="C375" s="2" t="str">
        <f>IF(pay!D377&lt;&gt;"",VLOOKUP(pay!D377,private!$E$1:$F$8,2,FALSE),"")</f>
        <v/>
      </c>
      <c r="D375" s="2" t="str">
        <f>IF(pay!E377&lt;&gt;"",pay!E377,"")</f>
        <v/>
      </c>
      <c r="E375" s="63" t="str">
        <f>IF(pay!F377&lt;&gt;"",pay!F377,"")</f>
        <v/>
      </c>
      <c r="F375" s="2" t="str">
        <f>IF(pay!G377&lt;&gt;"",pay!G377,"")</f>
        <v/>
      </c>
    </row>
    <row r="376" spans="1:6" x14ac:dyDescent="0.25">
      <c r="A376" s="2" t="str">
        <f>IF(pay!B378&lt;&gt;"",pay!A378,"")</f>
        <v/>
      </c>
      <c r="B376" s="2" t="str">
        <f>IF(pay!B378&lt;&gt;"",pay!B378,"")</f>
        <v/>
      </c>
      <c r="C376" s="2" t="str">
        <f>IF(pay!D378&lt;&gt;"",VLOOKUP(pay!D378,private!$E$1:$F$8,2,FALSE),"")</f>
        <v/>
      </c>
      <c r="D376" s="2" t="str">
        <f>IF(pay!E378&lt;&gt;"",pay!E378,"")</f>
        <v/>
      </c>
      <c r="E376" s="63" t="str">
        <f>IF(pay!F378&lt;&gt;"",pay!F378,"")</f>
        <v/>
      </c>
      <c r="F376" s="2" t="str">
        <f>IF(pay!G378&lt;&gt;"",pay!G378,"")</f>
        <v/>
      </c>
    </row>
    <row r="377" spans="1:6" x14ac:dyDescent="0.25">
      <c r="A377" s="2" t="str">
        <f>IF(pay!B379&lt;&gt;"",pay!A379,"")</f>
        <v/>
      </c>
      <c r="B377" s="2" t="str">
        <f>IF(pay!B379&lt;&gt;"",pay!B379,"")</f>
        <v/>
      </c>
      <c r="C377" s="2" t="str">
        <f>IF(pay!D379&lt;&gt;"",VLOOKUP(pay!D379,private!$E$1:$F$8,2,FALSE),"")</f>
        <v/>
      </c>
      <c r="D377" s="2" t="str">
        <f>IF(pay!E379&lt;&gt;"",pay!E379,"")</f>
        <v/>
      </c>
      <c r="E377" s="63" t="str">
        <f>IF(pay!F379&lt;&gt;"",pay!F379,"")</f>
        <v/>
      </c>
      <c r="F377" s="2" t="str">
        <f>IF(pay!G379&lt;&gt;"",pay!G379,"")</f>
        <v/>
      </c>
    </row>
    <row r="378" spans="1:6" x14ac:dyDescent="0.25">
      <c r="A378" s="2" t="str">
        <f>IF(pay!B380&lt;&gt;"",pay!A380,"")</f>
        <v/>
      </c>
      <c r="B378" s="2" t="str">
        <f>IF(pay!B380&lt;&gt;"",pay!B380,"")</f>
        <v/>
      </c>
      <c r="C378" s="2" t="str">
        <f>IF(pay!D380&lt;&gt;"",VLOOKUP(pay!D380,private!$E$1:$F$8,2,FALSE),"")</f>
        <v/>
      </c>
      <c r="D378" s="2" t="str">
        <f>IF(pay!E380&lt;&gt;"",pay!E380,"")</f>
        <v/>
      </c>
      <c r="E378" s="63" t="str">
        <f>IF(pay!F380&lt;&gt;"",pay!F380,"")</f>
        <v/>
      </c>
      <c r="F378" s="2" t="str">
        <f>IF(pay!G380&lt;&gt;"",pay!G380,"")</f>
        <v/>
      </c>
    </row>
    <row r="379" spans="1:6" x14ac:dyDescent="0.25">
      <c r="A379" s="2" t="str">
        <f>IF(pay!B381&lt;&gt;"",pay!A381,"")</f>
        <v/>
      </c>
      <c r="B379" s="2" t="str">
        <f>IF(pay!B381&lt;&gt;"",pay!B381,"")</f>
        <v/>
      </c>
      <c r="C379" s="2" t="str">
        <f>IF(pay!D381&lt;&gt;"",VLOOKUP(pay!D381,private!$E$1:$F$8,2,FALSE),"")</f>
        <v/>
      </c>
      <c r="D379" s="2" t="str">
        <f>IF(pay!E381&lt;&gt;"",pay!E381,"")</f>
        <v/>
      </c>
      <c r="E379" s="63" t="str">
        <f>IF(pay!F381&lt;&gt;"",pay!F381,"")</f>
        <v/>
      </c>
      <c r="F379" s="2" t="str">
        <f>IF(pay!G381&lt;&gt;"",pay!G381,"")</f>
        <v/>
      </c>
    </row>
    <row r="380" spans="1:6" x14ac:dyDescent="0.25">
      <c r="A380" s="2" t="str">
        <f>IF(pay!B382&lt;&gt;"",pay!A382,"")</f>
        <v/>
      </c>
      <c r="B380" s="2" t="str">
        <f>IF(pay!B382&lt;&gt;"",pay!B382,"")</f>
        <v/>
      </c>
      <c r="C380" s="2" t="str">
        <f>IF(pay!D382&lt;&gt;"",VLOOKUP(pay!D382,private!$E$1:$F$8,2,FALSE),"")</f>
        <v/>
      </c>
      <c r="D380" s="2" t="str">
        <f>IF(pay!E382&lt;&gt;"",pay!E382,"")</f>
        <v/>
      </c>
      <c r="E380" s="63" t="str">
        <f>IF(pay!F382&lt;&gt;"",pay!F382,"")</f>
        <v/>
      </c>
      <c r="F380" s="2" t="str">
        <f>IF(pay!G382&lt;&gt;"",pay!G382,"")</f>
        <v/>
      </c>
    </row>
    <row r="381" spans="1:6" x14ac:dyDescent="0.25">
      <c r="A381" s="2" t="str">
        <f>IF(pay!B383&lt;&gt;"",pay!A383,"")</f>
        <v/>
      </c>
      <c r="B381" s="2" t="str">
        <f>IF(pay!B383&lt;&gt;"",pay!B383,"")</f>
        <v/>
      </c>
      <c r="C381" s="2" t="str">
        <f>IF(pay!D383&lt;&gt;"",VLOOKUP(pay!D383,private!$E$1:$F$8,2,FALSE),"")</f>
        <v/>
      </c>
      <c r="D381" s="2" t="str">
        <f>IF(pay!E383&lt;&gt;"",pay!E383,"")</f>
        <v/>
      </c>
      <c r="E381" s="63" t="str">
        <f>IF(pay!F383&lt;&gt;"",pay!F383,"")</f>
        <v/>
      </c>
      <c r="F381" s="2" t="str">
        <f>IF(pay!G383&lt;&gt;"",pay!G383,"")</f>
        <v/>
      </c>
    </row>
    <row r="382" spans="1:6" x14ac:dyDescent="0.25">
      <c r="A382" s="2" t="str">
        <f>IF(pay!B384&lt;&gt;"",pay!A384,"")</f>
        <v/>
      </c>
      <c r="B382" s="2" t="str">
        <f>IF(pay!B384&lt;&gt;"",pay!B384,"")</f>
        <v/>
      </c>
      <c r="C382" s="2" t="str">
        <f>IF(pay!D384&lt;&gt;"",VLOOKUP(pay!D384,private!$E$1:$F$8,2,FALSE),"")</f>
        <v/>
      </c>
      <c r="D382" s="2" t="str">
        <f>IF(pay!E384&lt;&gt;"",pay!E384,"")</f>
        <v/>
      </c>
      <c r="E382" s="63" t="str">
        <f>IF(pay!F384&lt;&gt;"",pay!F384,"")</f>
        <v/>
      </c>
      <c r="F382" s="2" t="str">
        <f>IF(pay!G384&lt;&gt;"",pay!G384,"")</f>
        <v/>
      </c>
    </row>
    <row r="383" spans="1:6" x14ac:dyDescent="0.25">
      <c r="A383" s="2" t="str">
        <f>IF(pay!B385&lt;&gt;"",pay!A385,"")</f>
        <v/>
      </c>
      <c r="B383" s="2" t="str">
        <f>IF(pay!B385&lt;&gt;"",pay!B385,"")</f>
        <v/>
      </c>
      <c r="C383" s="2" t="str">
        <f>IF(pay!D385&lt;&gt;"",VLOOKUP(pay!D385,private!$E$1:$F$8,2,FALSE),"")</f>
        <v/>
      </c>
      <c r="D383" s="2" t="str">
        <f>IF(pay!E385&lt;&gt;"",pay!E385,"")</f>
        <v/>
      </c>
      <c r="E383" s="63" t="str">
        <f>IF(pay!F385&lt;&gt;"",pay!F385,"")</f>
        <v/>
      </c>
      <c r="F383" s="2" t="str">
        <f>IF(pay!G385&lt;&gt;"",pay!G385,"")</f>
        <v/>
      </c>
    </row>
    <row r="384" spans="1:6" x14ac:dyDescent="0.25">
      <c r="A384" s="2" t="str">
        <f>IF(pay!B386&lt;&gt;"",pay!A386,"")</f>
        <v/>
      </c>
      <c r="B384" s="2" t="str">
        <f>IF(pay!B386&lt;&gt;"",pay!B386,"")</f>
        <v/>
      </c>
      <c r="C384" s="2" t="str">
        <f>IF(pay!D386&lt;&gt;"",VLOOKUP(pay!D386,private!$E$1:$F$8,2,FALSE),"")</f>
        <v/>
      </c>
      <c r="D384" s="2" t="str">
        <f>IF(pay!E386&lt;&gt;"",pay!E386,"")</f>
        <v/>
      </c>
      <c r="E384" s="63" t="str">
        <f>IF(pay!F386&lt;&gt;"",pay!F386,"")</f>
        <v/>
      </c>
      <c r="F384" s="2" t="str">
        <f>IF(pay!G386&lt;&gt;"",pay!G386,"")</f>
        <v/>
      </c>
    </row>
    <row r="385" spans="1:6" x14ac:dyDescent="0.25">
      <c r="A385" s="2" t="str">
        <f>IF(pay!B387&lt;&gt;"",pay!A387,"")</f>
        <v/>
      </c>
      <c r="B385" s="2" t="str">
        <f>IF(pay!B387&lt;&gt;"",pay!B387,"")</f>
        <v/>
      </c>
      <c r="C385" s="2" t="str">
        <f>IF(pay!D387&lt;&gt;"",VLOOKUP(pay!D387,private!$E$1:$F$8,2,FALSE),"")</f>
        <v/>
      </c>
      <c r="D385" s="2" t="str">
        <f>IF(pay!E387&lt;&gt;"",pay!E387,"")</f>
        <v/>
      </c>
      <c r="E385" s="63" t="str">
        <f>IF(pay!F387&lt;&gt;"",pay!F387,"")</f>
        <v/>
      </c>
      <c r="F385" s="2" t="str">
        <f>IF(pay!G387&lt;&gt;"",pay!G387,"")</f>
        <v/>
      </c>
    </row>
    <row r="386" spans="1:6" x14ac:dyDescent="0.25">
      <c r="A386" s="2" t="str">
        <f>IF(pay!B388&lt;&gt;"",pay!A388,"")</f>
        <v/>
      </c>
      <c r="B386" s="2" t="str">
        <f>IF(pay!B388&lt;&gt;"",pay!B388,"")</f>
        <v/>
      </c>
      <c r="C386" s="2" t="str">
        <f>IF(pay!D388&lt;&gt;"",VLOOKUP(pay!D388,private!$E$1:$F$8,2,FALSE),"")</f>
        <v/>
      </c>
      <c r="D386" s="2" t="str">
        <f>IF(pay!E388&lt;&gt;"",pay!E388,"")</f>
        <v/>
      </c>
      <c r="E386" s="63" t="str">
        <f>IF(pay!F388&lt;&gt;"",pay!F388,"")</f>
        <v/>
      </c>
      <c r="F386" s="2" t="str">
        <f>IF(pay!G388&lt;&gt;"",pay!G388,"")</f>
        <v/>
      </c>
    </row>
    <row r="387" spans="1:6" x14ac:dyDescent="0.25">
      <c r="A387" s="2" t="str">
        <f>IF(pay!B389&lt;&gt;"",pay!A389,"")</f>
        <v/>
      </c>
      <c r="B387" s="2" t="str">
        <f>IF(pay!B389&lt;&gt;"",pay!B389,"")</f>
        <v/>
      </c>
      <c r="C387" s="2" t="str">
        <f>IF(pay!D389&lt;&gt;"",VLOOKUP(pay!D389,private!$E$1:$F$8,2,FALSE),"")</f>
        <v/>
      </c>
      <c r="D387" s="2" t="str">
        <f>IF(pay!E389&lt;&gt;"",pay!E389,"")</f>
        <v/>
      </c>
      <c r="E387" s="63" t="str">
        <f>IF(pay!F389&lt;&gt;"",pay!F389,"")</f>
        <v/>
      </c>
      <c r="F387" s="2" t="str">
        <f>IF(pay!G389&lt;&gt;"",pay!G389,"")</f>
        <v/>
      </c>
    </row>
    <row r="388" spans="1:6" x14ac:dyDescent="0.25">
      <c r="A388" s="2" t="str">
        <f>IF(pay!B390&lt;&gt;"",pay!A390,"")</f>
        <v/>
      </c>
      <c r="B388" s="2" t="str">
        <f>IF(pay!B390&lt;&gt;"",pay!B390,"")</f>
        <v/>
      </c>
      <c r="C388" s="2" t="str">
        <f>IF(pay!D390&lt;&gt;"",VLOOKUP(pay!D390,private!$E$1:$F$8,2,FALSE),"")</f>
        <v/>
      </c>
      <c r="D388" s="2" t="str">
        <f>IF(pay!E390&lt;&gt;"",pay!E390,"")</f>
        <v/>
      </c>
      <c r="E388" s="63" t="str">
        <f>IF(pay!F390&lt;&gt;"",pay!F390,"")</f>
        <v/>
      </c>
      <c r="F388" s="2" t="str">
        <f>IF(pay!G390&lt;&gt;"",pay!G390,"")</f>
        <v/>
      </c>
    </row>
    <row r="389" spans="1:6" x14ac:dyDescent="0.25">
      <c r="A389" s="2" t="str">
        <f>IF(pay!B391&lt;&gt;"",pay!A391,"")</f>
        <v/>
      </c>
      <c r="B389" s="2" t="str">
        <f>IF(pay!B391&lt;&gt;"",pay!B391,"")</f>
        <v/>
      </c>
      <c r="C389" s="2" t="str">
        <f>IF(pay!D391&lt;&gt;"",VLOOKUP(pay!D391,private!$E$1:$F$8,2,FALSE),"")</f>
        <v/>
      </c>
      <c r="D389" s="2" t="str">
        <f>IF(pay!E391&lt;&gt;"",pay!E391,"")</f>
        <v/>
      </c>
      <c r="E389" s="63" t="str">
        <f>IF(pay!F391&lt;&gt;"",pay!F391,"")</f>
        <v/>
      </c>
      <c r="F389" s="2" t="str">
        <f>IF(pay!G391&lt;&gt;"",pay!G391,"")</f>
        <v/>
      </c>
    </row>
    <row r="390" spans="1:6" x14ac:dyDescent="0.25">
      <c r="A390" s="2" t="str">
        <f>IF(pay!B392&lt;&gt;"",pay!A392,"")</f>
        <v/>
      </c>
      <c r="B390" s="2" t="str">
        <f>IF(pay!B392&lt;&gt;"",pay!B392,"")</f>
        <v/>
      </c>
      <c r="C390" s="2" t="str">
        <f>IF(pay!D392&lt;&gt;"",VLOOKUP(pay!D392,private!$E$1:$F$8,2,FALSE),"")</f>
        <v/>
      </c>
      <c r="D390" s="2" t="str">
        <f>IF(pay!E392&lt;&gt;"",pay!E392,"")</f>
        <v/>
      </c>
      <c r="E390" s="63" t="str">
        <f>IF(pay!F392&lt;&gt;"",pay!F392,"")</f>
        <v/>
      </c>
      <c r="F390" s="2" t="str">
        <f>IF(pay!G392&lt;&gt;"",pay!G392,"")</f>
        <v/>
      </c>
    </row>
    <row r="391" spans="1:6" x14ac:dyDescent="0.25">
      <c r="A391" s="2" t="str">
        <f>IF(pay!B393&lt;&gt;"",pay!A393,"")</f>
        <v/>
      </c>
      <c r="B391" s="2" t="str">
        <f>IF(pay!B393&lt;&gt;"",pay!B393,"")</f>
        <v/>
      </c>
      <c r="C391" s="2" t="str">
        <f>IF(pay!D393&lt;&gt;"",VLOOKUP(pay!D393,private!$E$1:$F$8,2,FALSE),"")</f>
        <v/>
      </c>
      <c r="D391" s="2" t="str">
        <f>IF(pay!E393&lt;&gt;"",pay!E393,"")</f>
        <v/>
      </c>
      <c r="E391" s="63" t="str">
        <f>IF(pay!F393&lt;&gt;"",pay!F393,"")</f>
        <v/>
      </c>
      <c r="F391" s="2" t="str">
        <f>IF(pay!G393&lt;&gt;"",pay!G393,"")</f>
        <v/>
      </c>
    </row>
    <row r="392" spans="1:6" x14ac:dyDescent="0.25">
      <c r="A392" s="2" t="str">
        <f>IF(pay!B394&lt;&gt;"",pay!A394,"")</f>
        <v/>
      </c>
      <c r="B392" s="2" t="str">
        <f>IF(pay!B394&lt;&gt;"",pay!B394,"")</f>
        <v/>
      </c>
      <c r="C392" s="2" t="str">
        <f>IF(pay!D394&lt;&gt;"",VLOOKUP(pay!D394,private!$E$1:$F$8,2,FALSE),"")</f>
        <v/>
      </c>
      <c r="D392" s="2" t="str">
        <f>IF(pay!E394&lt;&gt;"",pay!E394,"")</f>
        <v/>
      </c>
      <c r="E392" s="63" t="str">
        <f>IF(pay!F394&lt;&gt;"",pay!F394,"")</f>
        <v/>
      </c>
      <c r="F392" s="2" t="str">
        <f>IF(pay!G394&lt;&gt;"",pay!G394,"")</f>
        <v/>
      </c>
    </row>
    <row r="393" spans="1:6" x14ac:dyDescent="0.25">
      <c r="A393" s="2" t="str">
        <f>IF(pay!B395&lt;&gt;"",pay!A395,"")</f>
        <v/>
      </c>
      <c r="B393" s="2" t="str">
        <f>IF(pay!B395&lt;&gt;"",pay!B395,"")</f>
        <v/>
      </c>
      <c r="C393" s="2" t="str">
        <f>IF(pay!D395&lt;&gt;"",VLOOKUP(pay!D395,private!$E$1:$F$8,2,FALSE),"")</f>
        <v/>
      </c>
      <c r="D393" s="2" t="str">
        <f>IF(pay!E395&lt;&gt;"",pay!E395,"")</f>
        <v/>
      </c>
      <c r="E393" s="63" t="str">
        <f>IF(pay!F395&lt;&gt;"",pay!F395,"")</f>
        <v/>
      </c>
      <c r="F393" s="2" t="str">
        <f>IF(pay!G395&lt;&gt;"",pay!G395,"")</f>
        <v/>
      </c>
    </row>
    <row r="394" spans="1:6" x14ac:dyDescent="0.25">
      <c r="A394" s="2" t="str">
        <f>IF(pay!B396&lt;&gt;"",pay!A396,"")</f>
        <v/>
      </c>
      <c r="B394" s="2" t="str">
        <f>IF(pay!B396&lt;&gt;"",pay!B396,"")</f>
        <v/>
      </c>
      <c r="C394" s="2" t="str">
        <f>IF(pay!D396&lt;&gt;"",VLOOKUP(pay!D396,private!$E$1:$F$8,2,FALSE),"")</f>
        <v/>
      </c>
      <c r="D394" s="2" t="str">
        <f>IF(pay!E396&lt;&gt;"",pay!E396,"")</f>
        <v/>
      </c>
      <c r="E394" s="63" t="str">
        <f>IF(pay!F396&lt;&gt;"",pay!F396,"")</f>
        <v/>
      </c>
      <c r="F394" s="2" t="str">
        <f>IF(pay!G396&lt;&gt;"",pay!G396,"")</f>
        <v/>
      </c>
    </row>
    <row r="395" spans="1:6" x14ac:dyDescent="0.25">
      <c r="A395" s="2" t="str">
        <f>IF(pay!B397&lt;&gt;"",pay!A397,"")</f>
        <v/>
      </c>
      <c r="B395" s="2" t="str">
        <f>IF(pay!B397&lt;&gt;"",pay!B397,"")</f>
        <v/>
      </c>
      <c r="C395" s="2" t="str">
        <f>IF(pay!D397&lt;&gt;"",VLOOKUP(pay!D397,private!$E$1:$F$8,2,FALSE),"")</f>
        <v/>
      </c>
      <c r="D395" s="2" t="str">
        <f>IF(pay!E397&lt;&gt;"",pay!E397,"")</f>
        <v/>
      </c>
      <c r="E395" s="63" t="str">
        <f>IF(pay!F397&lt;&gt;"",pay!F397,"")</f>
        <v/>
      </c>
      <c r="F395" s="2" t="str">
        <f>IF(pay!G397&lt;&gt;"",pay!G397,"")</f>
        <v/>
      </c>
    </row>
    <row r="396" spans="1:6" x14ac:dyDescent="0.25">
      <c r="A396" s="2" t="str">
        <f>IF(pay!B398&lt;&gt;"",pay!A398,"")</f>
        <v/>
      </c>
      <c r="B396" s="2" t="str">
        <f>IF(pay!B398&lt;&gt;"",pay!B398,"")</f>
        <v/>
      </c>
      <c r="C396" s="2" t="str">
        <f>IF(pay!D398&lt;&gt;"",VLOOKUP(pay!D398,private!$E$1:$F$8,2,FALSE),"")</f>
        <v/>
      </c>
      <c r="D396" s="2" t="str">
        <f>IF(pay!E398&lt;&gt;"",pay!E398,"")</f>
        <v/>
      </c>
      <c r="E396" s="63" t="str">
        <f>IF(pay!F398&lt;&gt;"",pay!F398,"")</f>
        <v/>
      </c>
      <c r="F396" s="2" t="str">
        <f>IF(pay!G398&lt;&gt;"",pay!G398,"")</f>
        <v/>
      </c>
    </row>
    <row r="397" spans="1:6" x14ac:dyDescent="0.25">
      <c r="A397" s="2" t="str">
        <f>IF(pay!B399&lt;&gt;"",pay!A399,"")</f>
        <v/>
      </c>
      <c r="B397" s="2" t="str">
        <f>IF(pay!B399&lt;&gt;"",pay!B399,"")</f>
        <v/>
      </c>
      <c r="C397" s="2" t="str">
        <f>IF(pay!D399&lt;&gt;"",VLOOKUP(pay!D399,private!$E$1:$F$8,2,FALSE),"")</f>
        <v/>
      </c>
      <c r="D397" s="2" t="str">
        <f>IF(pay!E399&lt;&gt;"",pay!E399,"")</f>
        <v/>
      </c>
      <c r="E397" s="63" t="str">
        <f>IF(pay!F399&lt;&gt;"",pay!F399,"")</f>
        <v/>
      </c>
      <c r="F397" s="2" t="str">
        <f>IF(pay!G399&lt;&gt;"",pay!G399,"")</f>
        <v/>
      </c>
    </row>
    <row r="398" spans="1:6" x14ac:dyDescent="0.25">
      <c r="A398" s="2" t="str">
        <f>IF(pay!B400&lt;&gt;"",pay!A400,"")</f>
        <v/>
      </c>
      <c r="B398" s="2" t="str">
        <f>IF(pay!B400&lt;&gt;"",pay!B400,"")</f>
        <v/>
      </c>
      <c r="C398" s="2" t="str">
        <f>IF(pay!D400&lt;&gt;"",VLOOKUP(pay!D400,private!$E$1:$F$8,2,FALSE),"")</f>
        <v/>
      </c>
      <c r="D398" s="2" t="str">
        <f>IF(pay!E400&lt;&gt;"",pay!E400,"")</f>
        <v/>
      </c>
      <c r="E398" s="63" t="str">
        <f>IF(pay!F400&lt;&gt;"",pay!F400,"")</f>
        <v/>
      </c>
      <c r="F398" s="2" t="str">
        <f>IF(pay!G400&lt;&gt;"",pay!G400,"")</f>
        <v/>
      </c>
    </row>
    <row r="399" spans="1:6" x14ac:dyDescent="0.25">
      <c r="A399" s="2" t="str">
        <f>IF(pay!B401&lt;&gt;"",pay!A401,"")</f>
        <v/>
      </c>
      <c r="B399" s="2" t="str">
        <f>IF(pay!B401&lt;&gt;"",pay!B401,"")</f>
        <v/>
      </c>
      <c r="C399" s="2" t="str">
        <f>IF(pay!D401&lt;&gt;"",VLOOKUP(pay!D401,private!$E$1:$F$8,2,FALSE),"")</f>
        <v/>
      </c>
      <c r="D399" s="2" t="str">
        <f>IF(pay!E401&lt;&gt;"",pay!E401,"")</f>
        <v/>
      </c>
      <c r="E399" s="63" t="str">
        <f>IF(pay!F401&lt;&gt;"",pay!F401,"")</f>
        <v/>
      </c>
      <c r="F399" s="2" t="str">
        <f>IF(pay!G401&lt;&gt;"",pay!G401,"")</f>
        <v/>
      </c>
    </row>
    <row r="400" spans="1:6" x14ac:dyDescent="0.25">
      <c r="A400" s="2" t="str">
        <f>IF(pay!B402&lt;&gt;"",pay!A402,"")</f>
        <v/>
      </c>
      <c r="B400" s="2" t="str">
        <f>IF(pay!B402&lt;&gt;"",pay!B402,"")</f>
        <v/>
      </c>
      <c r="C400" s="2" t="str">
        <f>IF(pay!D402&lt;&gt;"",VLOOKUP(pay!D402,private!$E$1:$F$8,2,FALSE),"")</f>
        <v/>
      </c>
      <c r="D400" s="2" t="str">
        <f>IF(pay!E402&lt;&gt;"",pay!E402,"")</f>
        <v/>
      </c>
      <c r="E400" s="63" t="str">
        <f>IF(pay!F402&lt;&gt;"",pay!F402,"")</f>
        <v/>
      </c>
      <c r="F400" s="2" t="str">
        <f>IF(pay!G402&lt;&gt;"",pay!G402,"")</f>
        <v/>
      </c>
    </row>
    <row r="401" spans="1:6" x14ac:dyDescent="0.25">
      <c r="A401" s="2" t="str">
        <f>IF(pay!B403&lt;&gt;"",pay!A403,"")</f>
        <v/>
      </c>
      <c r="B401" s="2" t="str">
        <f>IF(pay!B403&lt;&gt;"",pay!B403,"")</f>
        <v/>
      </c>
      <c r="C401" s="2" t="str">
        <f>IF(pay!D403&lt;&gt;"",VLOOKUP(pay!D403,private!$E$1:$F$8,2,FALSE),"")</f>
        <v/>
      </c>
      <c r="D401" s="2" t="str">
        <f>IF(pay!E403&lt;&gt;"",pay!E403,"")</f>
        <v/>
      </c>
      <c r="E401" s="63" t="str">
        <f>IF(pay!F403&lt;&gt;"",pay!F403,"")</f>
        <v/>
      </c>
      <c r="F401" s="2" t="str">
        <f>IF(pay!G403&lt;&gt;"",pay!G403,"")</f>
        <v/>
      </c>
    </row>
    <row r="402" spans="1:6" x14ac:dyDescent="0.25">
      <c r="A402" s="2" t="str">
        <f>IF(pay!B404&lt;&gt;"",pay!A404,"")</f>
        <v/>
      </c>
      <c r="B402" s="2" t="str">
        <f>IF(pay!B404&lt;&gt;"",pay!B404,"")</f>
        <v/>
      </c>
      <c r="C402" s="2" t="str">
        <f>IF(pay!D404&lt;&gt;"",VLOOKUP(pay!D404,private!$E$1:$F$8,2,FALSE),"")</f>
        <v/>
      </c>
      <c r="D402" s="2" t="str">
        <f>IF(pay!E404&lt;&gt;"",pay!E404,"")</f>
        <v/>
      </c>
      <c r="E402" s="63" t="str">
        <f>IF(pay!F404&lt;&gt;"",pay!F404,"")</f>
        <v/>
      </c>
      <c r="F402" s="2" t="str">
        <f>IF(pay!G404&lt;&gt;"",pay!G404,"")</f>
        <v/>
      </c>
    </row>
    <row r="403" spans="1:6" x14ac:dyDescent="0.25">
      <c r="A403" s="2" t="str">
        <f>IF(pay!B405&lt;&gt;"",pay!A405,"")</f>
        <v/>
      </c>
      <c r="B403" s="2" t="str">
        <f>IF(pay!B405&lt;&gt;"",pay!B405,"")</f>
        <v/>
      </c>
      <c r="C403" s="2" t="str">
        <f>IF(pay!D405&lt;&gt;"",VLOOKUP(pay!D405,private!$E$1:$F$8,2,FALSE),"")</f>
        <v/>
      </c>
      <c r="D403" s="2" t="str">
        <f>IF(pay!E405&lt;&gt;"",pay!E405,"")</f>
        <v/>
      </c>
      <c r="E403" s="63" t="str">
        <f>IF(pay!F405&lt;&gt;"",pay!F405,"")</f>
        <v/>
      </c>
      <c r="F403" s="2" t="str">
        <f>IF(pay!G405&lt;&gt;"",pay!G405,"")</f>
        <v/>
      </c>
    </row>
    <row r="404" spans="1:6" x14ac:dyDescent="0.25">
      <c r="A404" s="2" t="str">
        <f>IF(pay!B406&lt;&gt;"",pay!A406,"")</f>
        <v/>
      </c>
      <c r="B404" s="2" t="str">
        <f>IF(pay!B406&lt;&gt;"",pay!B406,"")</f>
        <v/>
      </c>
      <c r="C404" s="2" t="str">
        <f>IF(pay!D406&lt;&gt;"",VLOOKUP(pay!D406,private!$E$1:$F$8,2,FALSE),"")</f>
        <v/>
      </c>
      <c r="D404" s="2" t="str">
        <f>IF(pay!E406&lt;&gt;"",pay!E406,"")</f>
        <v/>
      </c>
      <c r="E404" s="63" t="str">
        <f>IF(pay!F406&lt;&gt;"",pay!F406,"")</f>
        <v/>
      </c>
      <c r="F404" s="2" t="str">
        <f>IF(pay!G406&lt;&gt;"",pay!G406,"")</f>
        <v/>
      </c>
    </row>
    <row r="405" spans="1:6" x14ac:dyDescent="0.25">
      <c r="A405" s="2" t="str">
        <f>IF(pay!B407&lt;&gt;"",pay!A407,"")</f>
        <v/>
      </c>
      <c r="B405" s="2" t="str">
        <f>IF(pay!B407&lt;&gt;"",pay!B407,"")</f>
        <v/>
      </c>
      <c r="C405" s="2" t="str">
        <f>IF(pay!D407&lt;&gt;"",VLOOKUP(pay!D407,private!$E$1:$F$8,2,FALSE),"")</f>
        <v/>
      </c>
      <c r="D405" s="2" t="str">
        <f>IF(pay!E407&lt;&gt;"",pay!E407,"")</f>
        <v/>
      </c>
      <c r="E405" s="63" t="str">
        <f>IF(pay!F407&lt;&gt;"",pay!F407,"")</f>
        <v/>
      </c>
      <c r="F405" s="2" t="str">
        <f>IF(pay!G407&lt;&gt;"",pay!G407,"")</f>
        <v/>
      </c>
    </row>
    <row r="406" spans="1:6" x14ac:dyDescent="0.25">
      <c r="A406" s="2" t="str">
        <f>IF(pay!B408&lt;&gt;"",pay!A408,"")</f>
        <v/>
      </c>
      <c r="B406" s="2" t="str">
        <f>IF(pay!B408&lt;&gt;"",pay!B408,"")</f>
        <v/>
      </c>
      <c r="C406" s="2" t="str">
        <f>IF(pay!D408&lt;&gt;"",VLOOKUP(pay!D408,private!$E$1:$F$8,2,FALSE),"")</f>
        <v/>
      </c>
      <c r="D406" s="2" t="str">
        <f>IF(pay!E408&lt;&gt;"",pay!E408,"")</f>
        <v/>
      </c>
      <c r="E406" s="63" t="str">
        <f>IF(pay!F408&lt;&gt;"",pay!F408,"")</f>
        <v/>
      </c>
      <c r="F406" s="2" t="str">
        <f>IF(pay!G408&lt;&gt;"",pay!G408,"")</f>
        <v/>
      </c>
    </row>
    <row r="407" spans="1:6" x14ac:dyDescent="0.25">
      <c r="A407" s="2" t="str">
        <f>IF(pay!B409&lt;&gt;"",pay!A409,"")</f>
        <v/>
      </c>
      <c r="B407" s="2" t="str">
        <f>IF(pay!B409&lt;&gt;"",pay!B409,"")</f>
        <v/>
      </c>
      <c r="C407" s="2" t="str">
        <f>IF(pay!D409&lt;&gt;"",VLOOKUP(pay!D409,private!$E$1:$F$8,2,FALSE),"")</f>
        <v/>
      </c>
      <c r="D407" s="2" t="str">
        <f>IF(pay!E409&lt;&gt;"",pay!E409,"")</f>
        <v/>
      </c>
      <c r="E407" s="63" t="str">
        <f>IF(pay!F409&lt;&gt;"",pay!F409,"")</f>
        <v/>
      </c>
      <c r="F407" s="2" t="str">
        <f>IF(pay!G409&lt;&gt;"",pay!G409,"")</f>
        <v/>
      </c>
    </row>
    <row r="408" spans="1:6" x14ac:dyDescent="0.25">
      <c r="A408" s="2" t="str">
        <f>IF(pay!B410&lt;&gt;"",pay!A410,"")</f>
        <v/>
      </c>
      <c r="B408" s="2" t="str">
        <f>IF(pay!B410&lt;&gt;"",pay!B410,"")</f>
        <v/>
      </c>
      <c r="C408" s="2" t="str">
        <f>IF(pay!D410&lt;&gt;"",VLOOKUP(pay!D410,private!$E$1:$F$8,2,FALSE),"")</f>
        <v/>
      </c>
      <c r="D408" s="2" t="str">
        <f>IF(pay!E410&lt;&gt;"",pay!E410,"")</f>
        <v/>
      </c>
      <c r="E408" s="63" t="str">
        <f>IF(pay!F410&lt;&gt;"",pay!F410,"")</f>
        <v/>
      </c>
      <c r="F408" s="2" t="str">
        <f>IF(pay!G410&lt;&gt;"",pay!G410,"")</f>
        <v/>
      </c>
    </row>
    <row r="409" spans="1:6" x14ac:dyDescent="0.25">
      <c r="A409" s="2" t="str">
        <f>IF(pay!B411&lt;&gt;"",pay!A411,"")</f>
        <v/>
      </c>
      <c r="B409" s="2" t="str">
        <f>IF(pay!B411&lt;&gt;"",pay!B411,"")</f>
        <v/>
      </c>
      <c r="C409" s="2" t="str">
        <f>IF(pay!D411&lt;&gt;"",VLOOKUP(pay!D411,private!$E$1:$F$8,2,FALSE),"")</f>
        <v/>
      </c>
      <c r="D409" s="2" t="str">
        <f>IF(pay!E411&lt;&gt;"",pay!E411,"")</f>
        <v/>
      </c>
      <c r="E409" s="63" t="str">
        <f>IF(pay!F411&lt;&gt;"",pay!F411,"")</f>
        <v/>
      </c>
      <c r="F409" s="2" t="str">
        <f>IF(pay!G411&lt;&gt;"",pay!G411,"")</f>
        <v/>
      </c>
    </row>
    <row r="410" spans="1:6" x14ac:dyDescent="0.25">
      <c r="A410" s="2" t="str">
        <f>IF(pay!B412&lt;&gt;"",pay!A412,"")</f>
        <v/>
      </c>
      <c r="B410" s="2" t="str">
        <f>IF(pay!B412&lt;&gt;"",pay!B412,"")</f>
        <v/>
      </c>
      <c r="C410" s="2" t="str">
        <f>IF(pay!D412&lt;&gt;"",VLOOKUP(pay!D412,private!$E$1:$F$8,2,FALSE),"")</f>
        <v/>
      </c>
      <c r="D410" s="2" t="str">
        <f>IF(pay!E412&lt;&gt;"",pay!E412,"")</f>
        <v/>
      </c>
      <c r="E410" s="63" t="str">
        <f>IF(pay!F412&lt;&gt;"",pay!F412,"")</f>
        <v/>
      </c>
      <c r="F410" s="2" t="str">
        <f>IF(pay!G412&lt;&gt;"",pay!G412,"")</f>
        <v/>
      </c>
    </row>
    <row r="411" spans="1:6" x14ac:dyDescent="0.25">
      <c r="A411" s="2" t="str">
        <f>IF(pay!B413&lt;&gt;"",pay!A413,"")</f>
        <v/>
      </c>
      <c r="B411" s="2" t="str">
        <f>IF(pay!B413&lt;&gt;"",pay!B413,"")</f>
        <v/>
      </c>
      <c r="C411" s="2" t="str">
        <f>IF(pay!D413&lt;&gt;"",VLOOKUP(pay!D413,private!$E$1:$F$8,2,FALSE),"")</f>
        <v/>
      </c>
      <c r="D411" s="2" t="str">
        <f>IF(pay!E413&lt;&gt;"",pay!E413,"")</f>
        <v/>
      </c>
      <c r="E411" s="63" t="str">
        <f>IF(pay!F413&lt;&gt;"",pay!F413,"")</f>
        <v/>
      </c>
      <c r="F411" s="2" t="str">
        <f>IF(pay!G413&lt;&gt;"",pay!G413,"")</f>
        <v/>
      </c>
    </row>
    <row r="412" spans="1:6" x14ac:dyDescent="0.25">
      <c r="A412" s="2" t="str">
        <f>IF(pay!B414&lt;&gt;"",pay!A414,"")</f>
        <v/>
      </c>
      <c r="B412" s="2" t="str">
        <f>IF(pay!B414&lt;&gt;"",pay!B414,"")</f>
        <v/>
      </c>
      <c r="C412" s="2" t="str">
        <f>IF(pay!D414&lt;&gt;"",VLOOKUP(pay!D414,private!$E$1:$F$8,2,FALSE),"")</f>
        <v/>
      </c>
      <c r="D412" s="2" t="str">
        <f>IF(pay!E414&lt;&gt;"",pay!E414,"")</f>
        <v/>
      </c>
      <c r="E412" s="63" t="str">
        <f>IF(pay!F414&lt;&gt;"",pay!F414,"")</f>
        <v/>
      </c>
      <c r="F412" s="2" t="str">
        <f>IF(pay!G414&lt;&gt;"",pay!G414,"")</f>
        <v/>
      </c>
    </row>
    <row r="413" spans="1:6" x14ac:dyDescent="0.25">
      <c r="A413" s="2" t="str">
        <f>IF(pay!B415&lt;&gt;"",pay!A415,"")</f>
        <v/>
      </c>
      <c r="B413" s="2" t="str">
        <f>IF(pay!B415&lt;&gt;"",pay!B415,"")</f>
        <v/>
      </c>
      <c r="C413" s="2" t="str">
        <f>IF(pay!D415&lt;&gt;"",VLOOKUP(pay!D415,private!$E$1:$F$8,2,FALSE),"")</f>
        <v/>
      </c>
      <c r="D413" s="2" t="str">
        <f>IF(pay!E415&lt;&gt;"",pay!E415,"")</f>
        <v/>
      </c>
      <c r="E413" s="63" t="str">
        <f>IF(pay!F415&lt;&gt;"",pay!F415,"")</f>
        <v/>
      </c>
      <c r="F413" s="2" t="str">
        <f>IF(pay!G415&lt;&gt;"",pay!G415,"")</f>
        <v/>
      </c>
    </row>
    <row r="414" spans="1:6" x14ac:dyDescent="0.25">
      <c r="A414" s="2" t="str">
        <f>IF(pay!B416&lt;&gt;"",pay!A416,"")</f>
        <v/>
      </c>
      <c r="B414" s="2" t="str">
        <f>IF(pay!B416&lt;&gt;"",pay!B416,"")</f>
        <v/>
      </c>
      <c r="C414" s="2" t="str">
        <f>IF(pay!D416&lt;&gt;"",VLOOKUP(pay!D416,private!$E$1:$F$8,2,FALSE),"")</f>
        <v/>
      </c>
      <c r="D414" s="2" t="str">
        <f>IF(pay!E416&lt;&gt;"",pay!E416,"")</f>
        <v/>
      </c>
      <c r="E414" s="63" t="str">
        <f>IF(pay!F416&lt;&gt;"",pay!F416,"")</f>
        <v/>
      </c>
      <c r="F414" s="2" t="str">
        <f>IF(pay!G416&lt;&gt;"",pay!G416,"")</f>
        <v/>
      </c>
    </row>
    <row r="415" spans="1:6" x14ac:dyDescent="0.25">
      <c r="A415" s="2" t="str">
        <f>IF(pay!B417&lt;&gt;"",pay!A417,"")</f>
        <v/>
      </c>
      <c r="B415" s="2" t="str">
        <f>IF(pay!B417&lt;&gt;"",pay!B417,"")</f>
        <v/>
      </c>
      <c r="C415" s="2" t="str">
        <f>IF(pay!D417&lt;&gt;"",VLOOKUP(pay!D417,private!$E$1:$F$8,2,FALSE),"")</f>
        <v/>
      </c>
      <c r="D415" s="2" t="str">
        <f>IF(pay!E417&lt;&gt;"",pay!E417,"")</f>
        <v/>
      </c>
      <c r="E415" s="63" t="str">
        <f>IF(pay!F417&lt;&gt;"",pay!F417,"")</f>
        <v/>
      </c>
      <c r="F415" s="2" t="str">
        <f>IF(pay!G417&lt;&gt;"",pay!G417,"")</f>
        <v/>
      </c>
    </row>
    <row r="416" spans="1:6" x14ac:dyDescent="0.25">
      <c r="A416" s="2" t="str">
        <f>IF(pay!B418&lt;&gt;"",pay!A418,"")</f>
        <v/>
      </c>
      <c r="B416" s="2" t="str">
        <f>IF(pay!B418&lt;&gt;"",pay!B418,"")</f>
        <v/>
      </c>
      <c r="C416" s="2" t="str">
        <f>IF(pay!D418&lt;&gt;"",VLOOKUP(pay!D418,private!$E$1:$F$8,2,FALSE),"")</f>
        <v/>
      </c>
      <c r="D416" s="2" t="str">
        <f>IF(pay!E418&lt;&gt;"",pay!E418,"")</f>
        <v/>
      </c>
      <c r="E416" s="63" t="str">
        <f>IF(pay!F418&lt;&gt;"",pay!F418,"")</f>
        <v/>
      </c>
      <c r="F416" s="2" t="str">
        <f>IF(pay!G418&lt;&gt;"",pay!G418,"")</f>
        <v/>
      </c>
    </row>
    <row r="417" spans="1:6" x14ac:dyDescent="0.25">
      <c r="A417" s="2" t="str">
        <f>IF(pay!B419&lt;&gt;"",pay!A419,"")</f>
        <v/>
      </c>
      <c r="B417" s="2" t="str">
        <f>IF(pay!B419&lt;&gt;"",pay!B419,"")</f>
        <v/>
      </c>
      <c r="C417" s="2" t="str">
        <f>IF(pay!D419&lt;&gt;"",VLOOKUP(pay!D419,private!$E$1:$F$8,2,FALSE),"")</f>
        <v/>
      </c>
      <c r="D417" s="2" t="str">
        <f>IF(pay!E419&lt;&gt;"",pay!E419,"")</f>
        <v/>
      </c>
      <c r="E417" s="63" t="str">
        <f>IF(pay!F419&lt;&gt;"",pay!F419,"")</f>
        <v/>
      </c>
      <c r="F417" s="2" t="str">
        <f>IF(pay!G419&lt;&gt;"",pay!G419,"")</f>
        <v/>
      </c>
    </row>
    <row r="418" spans="1:6" x14ac:dyDescent="0.25">
      <c r="A418" s="2" t="str">
        <f>IF(pay!B420&lt;&gt;"",pay!A420,"")</f>
        <v/>
      </c>
      <c r="B418" s="2" t="str">
        <f>IF(pay!B420&lt;&gt;"",pay!B420,"")</f>
        <v/>
      </c>
      <c r="C418" s="2" t="str">
        <f>IF(pay!D420&lt;&gt;"",VLOOKUP(pay!D420,private!$E$1:$F$8,2,FALSE),"")</f>
        <v/>
      </c>
      <c r="D418" s="2" t="str">
        <f>IF(pay!E420&lt;&gt;"",pay!E420,"")</f>
        <v/>
      </c>
      <c r="E418" s="63" t="str">
        <f>IF(pay!F420&lt;&gt;"",pay!F420,"")</f>
        <v/>
      </c>
      <c r="F418" s="2" t="str">
        <f>IF(pay!G420&lt;&gt;"",pay!G420,"")</f>
        <v/>
      </c>
    </row>
    <row r="419" spans="1:6" x14ac:dyDescent="0.25">
      <c r="A419" s="2" t="str">
        <f>IF(pay!B421&lt;&gt;"",pay!A421,"")</f>
        <v/>
      </c>
      <c r="B419" s="2" t="str">
        <f>IF(pay!B421&lt;&gt;"",pay!B421,"")</f>
        <v/>
      </c>
      <c r="C419" s="2" t="str">
        <f>IF(pay!D421&lt;&gt;"",VLOOKUP(pay!D421,private!$E$1:$F$8,2,FALSE),"")</f>
        <v/>
      </c>
      <c r="D419" s="2" t="str">
        <f>IF(pay!E421&lt;&gt;"",pay!E421,"")</f>
        <v/>
      </c>
      <c r="E419" s="63" t="str">
        <f>IF(pay!F421&lt;&gt;"",pay!F421,"")</f>
        <v/>
      </c>
      <c r="F419" s="2" t="str">
        <f>IF(pay!G421&lt;&gt;"",pay!G421,"")</f>
        <v/>
      </c>
    </row>
    <row r="420" spans="1:6" x14ac:dyDescent="0.25">
      <c r="A420" s="2" t="str">
        <f>IF(pay!B422&lt;&gt;"",pay!A422,"")</f>
        <v/>
      </c>
      <c r="B420" s="2" t="str">
        <f>IF(pay!B422&lt;&gt;"",pay!B422,"")</f>
        <v/>
      </c>
      <c r="C420" s="2" t="str">
        <f>IF(pay!D422&lt;&gt;"",VLOOKUP(pay!D422,private!$E$1:$F$8,2,FALSE),"")</f>
        <v/>
      </c>
      <c r="D420" s="2" t="str">
        <f>IF(pay!E422&lt;&gt;"",pay!E422,"")</f>
        <v/>
      </c>
      <c r="E420" s="63" t="str">
        <f>IF(pay!F422&lt;&gt;"",pay!F422,"")</f>
        <v/>
      </c>
      <c r="F420" s="2" t="str">
        <f>IF(pay!G422&lt;&gt;"",pay!G422,"")</f>
        <v/>
      </c>
    </row>
    <row r="421" spans="1:6" x14ac:dyDescent="0.25">
      <c r="A421" s="2" t="str">
        <f>IF(pay!B423&lt;&gt;"",pay!A423,"")</f>
        <v/>
      </c>
      <c r="B421" s="2" t="str">
        <f>IF(pay!B423&lt;&gt;"",pay!B423,"")</f>
        <v/>
      </c>
      <c r="C421" s="2" t="str">
        <f>IF(pay!D423&lt;&gt;"",VLOOKUP(pay!D423,private!$E$1:$F$8,2,FALSE),"")</f>
        <v/>
      </c>
      <c r="D421" s="2" t="str">
        <f>IF(pay!E423&lt;&gt;"",pay!E423,"")</f>
        <v/>
      </c>
      <c r="E421" s="63" t="str">
        <f>IF(pay!F423&lt;&gt;"",pay!F423,"")</f>
        <v/>
      </c>
      <c r="F421" s="2" t="str">
        <f>IF(pay!G423&lt;&gt;"",pay!G423,"")</f>
        <v/>
      </c>
    </row>
    <row r="422" spans="1:6" x14ac:dyDescent="0.25">
      <c r="A422" s="2" t="str">
        <f>IF(pay!B424&lt;&gt;"",pay!A424,"")</f>
        <v/>
      </c>
      <c r="B422" s="2" t="str">
        <f>IF(pay!B424&lt;&gt;"",pay!B424,"")</f>
        <v/>
      </c>
      <c r="C422" s="2" t="str">
        <f>IF(pay!D424&lt;&gt;"",VLOOKUP(pay!D424,private!$E$1:$F$8,2,FALSE),"")</f>
        <v/>
      </c>
      <c r="D422" s="2" t="str">
        <f>IF(pay!E424&lt;&gt;"",pay!E424,"")</f>
        <v/>
      </c>
      <c r="E422" s="63" t="str">
        <f>IF(pay!F424&lt;&gt;"",pay!F424,"")</f>
        <v/>
      </c>
      <c r="F422" s="2" t="str">
        <f>IF(pay!G424&lt;&gt;"",pay!G424,"")</f>
        <v/>
      </c>
    </row>
    <row r="423" spans="1:6" x14ac:dyDescent="0.25">
      <c r="A423" s="2" t="str">
        <f>IF(pay!B425&lt;&gt;"",pay!A425,"")</f>
        <v/>
      </c>
      <c r="B423" s="2" t="str">
        <f>IF(pay!B425&lt;&gt;"",pay!B425,"")</f>
        <v/>
      </c>
      <c r="C423" s="2" t="str">
        <f>IF(pay!D425&lt;&gt;"",VLOOKUP(pay!D425,private!$E$1:$F$8,2,FALSE),"")</f>
        <v/>
      </c>
      <c r="D423" s="2" t="str">
        <f>IF(pay!E425&lt;&gt;"",pay!E425,"")</f>
        <v/>
      </c>
      <c r="E423" s="63" t="str">
        <f>IF(pay!F425&lt;&gt;"",pay!F425,"")</f>
        <v/>
      </c>
      <c r="F423" s="2" t="str">
        <f>IF(pay!G425&lt;&gt;"",pay!G425,"")</f>
        <v/>
      </c>
    </row>
    <row r="424" spans="1:6" x14ac:dyDescent="0.25">
      <c r="A424" s="2" t="str">
        <f>IF(pay!B426&lt;&gt;"",pay!A426,"")</f>
        <v/>
      </c>
      <c r="B424" s="2" t="str">
        <f>IF(pay!B426&lt;&gt;"",pay!B426,"")</f>
        <v/>
      </c>
      <c r="C424" s="2" t="str">
        <f>IF(pay!D426&lt;&gt;"",VLOOKUP(pay!D426,private!$E$1:$F$8,2,FALSE),"")</f>
        <v/>
      </c>
      <c r="D424" s="2" t="str">
        <f>IF(pay!E426&lt;&gt;"",pay!E426,"")</f>
        <v/>
      </c>
      <c r="E424" s="63" t="str">
        <f>IF(pay!F426&lt;&gt;"",pay!F426,"")</f>
        <v/>
      </c>
      <c r="F424" s="2" t="str">
        <f>IF(pay!G426&lt;&gt;"",pay!G426,"")</f>
        <v/>
      </c>
    </row>
    <row r="425" spans="1:6" x14ac:dyDescent="0.25">
      <c r="A425" s="2" t="str">
        <f>IF(pay!B427&lt;&gt;"",pay!A427,"")</f>
        <v/>
      </c>
      <c r="B425" s="2" t="str">
        <f>IF(pay!B427&lt;&gt;"",pay!B427,"")</f>
        <v/>
      </c>
      <c r="C425" s="2" t="str">
        <f>IF(pay!D427&lt;&gt;"",VLOOKUP(pay!D427,private!$E$1:$F$8,2,FALSE),"")</f>
        <v/>
      </c>
      <c r="D425" s="2" t="str">
        <f>IF(pay!E427&lt;&gt;"",pay!E427,"")</f>
        <v/>
      </c>
      <c r="E425" s="63" t="str">
        <f>IF(pay!F427&lt;&gt;"",pay!F427,"")</f>
        <v/>
      </c>
      <c r="F425" s="2" t="str">
        <f>IF(pay!G427&lt;&gt;"",pay!G427,"")</f>
        <v/>
      </c>
    </row>
    <row r="426" spans="1:6" x14ac:dyDescent="0.25">
      <c r="A426" s="2" t="str">
        <f>IF(pay!B428&lt;&gt;"",pay!A428,"")</f>
        <v/>
      </c>
      <c r="B426" s="2" t="str">
        <f>IF(pay!B428&lt;&gt;"",pay!B428,"")</f>
        <v/>
      </c>
      <c r="C426" s="2" t="str">
        <f>IF(pay!D428&lt;&gt;"",VLOOKUP(pay!D428,private!$E$1:$F$8,2,FALSE),"")</f>
        <v/>
      </c>
      <c r="D426" s="2" t="str">
        <f>IF(pay!E428&lt;&gt;"",pay!E428,"")</f>
        <v/>
      </c>
      <c r="E426" s="63" t="str">
        <f>IF(pay!F428&lt;&gt;"",pay!F428,"")</f>
        <v/>
      </c>
      <c r="F426" s="2" t="str">
        <f>IF(pay!G428&lt;&gt;"",pay!G428,"")</f>
        <v/>
      </c>
    </row>
    <row r="427" spans="1:6" x14ac:dyDescent="0.25">
      <c r="A427" s="2" t="str">
        <f>IF(pay!B429&lt;&gt;"",pay!A429,"")</f>
        <v/>
      </c>
      <c r="B427" s="2" t="str">
        <f>IF(pay!B429&lt;&gt;"",pay!B429,"")</f>
        <v/>
      </c>
      <c r="C427" s="2" t="str">
        <f>IF(pay!D429&lt;&gt;"",VLOOKUP(pay!D429,private!$E$1:$F$8,2,FALSE),"")</f>
        <v/>
      </c>
      <c r="D427" s="2" t="str">
        <f>IF(pay!E429&lt;&gt;"",pay!E429,"")</f>
        <v/>
      </c>
      <c r="E427" s="63" t="str">
        <f>IF(pay!F429&lt;&gt;"",pay!F429,"")</f>
        <v/>
      </c>
      <c r="F427" s="2" t="str">
        <f>IF(pay!G429&lt;&gt;"",pay!G429,"")</f>
        <v/>
      </c>
    </row>
    <row r="428" spans="1:6" x14ac:dyDescent="0.25">
      <c r="A428" s="2" t="str">
        <f>IF(pay!B430&lt;&gt;"",pay!A430,"")</f>
        <v/>
      </c>
      <c r="B428" s="2" t="str">
        <f>IF(pay!B430&lt;&gt;"",pay!B430,"")</f>
        <v/>
      </c>
      <c r="C428" s="2" t="str">
        <f>IF(pay!D430&lt;&gt;"",VLOOKUP(pay!D430,private!$E$1:$F$8,2,FALSE),"")</f>
        <v/>
      </c>
      <c r="D428" s="2" t="str">
        <f>IF(pay!E430&lt;&gt;"",pay!E430,"")</f>
        <v/>
      </c>
      <c r="E428" s="63" t="str">
        <f>IF(pay!F430&lt;&gt;"",pay!F430,"")</f>
        <v/>
      </c>
      <c r="F428" s="2" t="str">
        <f>IF(pay!G430&lt;&gt;"",pay!G430,"")</f>
        <v/>
      </c>
    </row>
    <row r="429" spans="1:6" x14ac:dyDescent="0.25">
      <c r="A429" s="2" t="str">
        <f>IF(pay!B431&lt;&gt;"",pay!A431,"")</f>
        <v/>
      </c>
      <c r="B429" s="2" t="str">
        <f>IF(pay!B431&lt;&gt;"",pay!B431,"")</f>
        <v/>
      </c>
      <c r="C429" s="2" t="str">
        <f>IF(pay!D431&lt;&gt;"",VLOOKUP(pay!D431,private!$E$1:$F$8,2,FALSE),"")</f>
        <v/>
      </c>
      <c r="D429" s="2" t="str">
        <f>IF(pay!E431&lt;&gt;"",pay!E431,"")</f>
        <v/>
      </c>
      <c r="E429" s="63" t="str">
        <f>IF(pay!F431&lt;&gt;"",pay!F431,"")</f>
        <v/>
      </c>
      <c r="F429" s="2" t="str">
        <f>IF(pay!G431&lt;&gt;"",pay!G431,"")</f>
        <v/>
      </c>
    </row>
    <row r="430" spans="1:6" x14ac:dyDescent="0.25">
      <c r="A430" s="2" t="str">
        <f>IF(pay!B432&lt;&gt;"",pay!A432,"")</f>
        <v/>
      </c>
      <c r="B430" s="2" t="str">
        <f>IF(pay!B432&lt;&gt;"",pay!B432,"")</f>
        <v/>
      </c>
      <c r="C430" s="2" t="str">
        <f>IF(pay!D432&lt;&gt;"",VLOOKUP(pay!D432,private!$E$1:$F$8,2,FALSE),"")</f>
        <v/>
      </c>
      <c r="D430" s="2" t="str">
        <f>IF(pay!E432&lt;&gt;"",pay!E432,"")</f>
        <v/>
      </c>
      <c r="E430" s="63" t="str">
        <f>IF(pay!F432&lt;&gt;"",pay!F432,"")</f>
        <v/>
      </c>
      <c r="F430" s="2" t="str">
        <f>IF(pay!G432&lt;&gt;"",pay!G432,"")</f>
        <v/>
      </c>
    </row>
    <row r="431" spans="1:6" x14ac:dyDescent="0.25">
      <c r="A431" s="2" t="str">
        <f>IF(pay!B433&lt;&gt;"",pay!A433,"")</f>
        <v/>
      </c>
      <c r="B431" s="2" t="str">
        <f>IF(pay!B433&lt;&gt;"",pay!B433,"")</f>
        <v/>
      </c>
      <c r="C431" s="2" t="str">
        <f>IF(pay!D433&lt;&gt;"",VLOOKUP(pay!D433,private!$E$1:$F$8,2,FALSE),"")</f>
        <v/>
      </c>
      <c r="D431" s="2" t="str">
        <f>IF(pay!E433&lt;&gt;"",pay!E433,"")</f>
        <v/>
      </c>
      <c r="E431" s="63" t="str">
        <f>IF(pay!F433&lt;&gt;"",pay!F433,"")</f>
        <v/>
      </c>
      <c r="F431" s="2" t="str">
        <f>IF(pay!G433&lt;&gt;"",pay!G433,"")</f>
        <v/>
      </c>
    </row>
    <row r="432" spans="1:6" x14ac:dyDescent="0.25">
      <c r="A432" s="2" t="str">
        <f>IF(pay!B434&lt;&gt;"",pay!A434,"")</f>
        <v/>
      </c>
      <c r="B432" s="2" t="str">
        <f>IF(pay!B434&lt;&gt;"",pay!B434,"")</f>
        <v/>
      </c>
      <c r="C432" s="2" t="str">
        <f>IF(pay!D434&lt;&gt;"",VLOOKUP(pay!D434,private!$E$1:$F$8,2,FALSE),"")</f>
        <v/>
      </c>
      <c r="D432" s="2" t="str">
        <f>IF(pay!E434&lt;&gt;"",pay!E434,"")</f>
        <v/>
      </c>
      <c r="E432" s="63" t="str">
        <f>IF(pay!F434&lt;&gt;"",pay!F434,"")</f>
        <v/>
      </c>
      <c r="F432" s="2" t="str">
        <f>IF(pay!G434&lt;&gt;"",pay!G434,"")</f>
        <v/>
      </c>
    </row>
    <row r="433" spans="1:6" x14ac:dyDescent="0.25">
      <c r="A433" s="2" t="str">
        <f>IF(pay!B435&lt;&gt;"",pay!A435,"")</f>
        <v/>
      </c>
      <c r="B433" s="2" t="str">
        <f>IF(pay!B435&lt;&gt;"",pay!B435,"")</f>
        <v/>
      </c>
      <c r="C433" s="2" t="str">
        <f>IF(pay!D435&lt;&gt;"",VLOOKUP(pay!D435,private!$E$1:$F$8,2,FALSE),"")</f>
        <v/>
      </c>
      <c r="D433" s="2" t="str">
        <f>IF(pay!E435&lt;&gt;"",pay!E435,"")</f>
        <v/>
      </c>
      <c r="E433" s="63" t="str">
        <f>IF(pay!F435&lt;&gt;"",pay!F435,"")</f>
        <v/>
      </c>
      <c r="F433" s="2" t="str">
        <f>IF(pay!G435&lt;&gt;"",pay!G435,"")</f>
        <v/>
      </c>
    </row>
    <row r="434" spans="1:6" x14ac:dyDescent="0.25">
      <c r="A434" s="2" t="str">
        <f>IF(pay!B436&lt;&gt;"",pay!A436,"")</f>
        <v/>
      </c>
      <c r="B434" s="2" t="str">
        <f>IF(pay!B436&lt;&gt;"",pay!B436,"")</f>
        <v/>
      </c>
      <c r="C434" s="2" t="str">
        <f>IF(pay!D436&lt;&gt;"",VLOOKUP(pay!D436,private!$E$1:$F$8,2,FALSE),"")</f>
        <v/>
      </c>
      <c r="D434" s="2" t="str">
        <f>IF(pay!E436&lt;&gt;"",pay!E436,"")</f>
        <v/>
      </c>
      <c r="E434" s="63" t="str">
        <f>IF(pay!F436&lt;&gt;"",pay!F436,"")</f>
        <v/>
      </c>
      <c r="F434" s="2" t="str">
        <f>IF(pay!G436&lt;&gt;"",pay!G436,"")</f>
        <v/>
      </c>
    </row>
    <row r="435" spans="1:6" x14ac:dyDescent="0.25">
      <c r="A435" s="2" t="str">
        <f>IF(pay!B437&lt;&gt;"",pay!A437,"")</f>
        <v/>
      </c>
      <c r="B435" s="2" t="str">
        <f>IF(pay!B437&lt;&gt;"",pay!B437,"")</f>
        <v/>
      </c>
      <c r="C435" s="2" t="str">
        <f>IF(pay!D437&lt;&gt;"",VLOOKUP(pay!D437,private!$E$1:$F$8,2,FALSE),"")</f>
        <v/>
      </c>
      <c r="D435" s="2" t="str">
        <f>IF(pay!E437&lt;&gt;"",pay!E437,"")</f>
        <v/>
      </c>
      <c r="E435" s="63" t="str">
        <f>IF(pay!F437&lt;&gt;"",pay!F437,"")</f>
        <v/>
      </c>
      <c r="F435" s="2" t="str">
        <f>IF(pay!G437&lt;&gt;"",pay!G437,"")</f>
        <v/>
      </c>
    </row>
    <row r="436" spans="1:6" x14ac:dyDescent="0.25">
      <c r="A436" s="2" t="str">
        <f>IF(pay!B438&lt;&gt;"",pay!A438,"")</f>
        <v/>
      </c>
      <c r="B436" s="2" t="str">
        <f>IF(pay!B438&lt;&gt;"",pay!B438,"")</f>
        <v/>
      </c>
      <c r="C436" s="2" t="str">
        <f>IF(pay!D438&lt;&gt;"",VLOOKUP(pay!D438,private!$E$1:$F$8,2,FALSE),"")</f>
        <v/>
      </c>
      <c r="D436" s="2" t="str">
        <f>IF(pay!E438&lt;&gt;"",pay!E438,"")</f>
        <v/>
      </c>
      <c r="E436" s="63" t="str">
        <f>IF(pay!F438&lt;&gt;"",pay!F438,"")</f>
        <v/>
      </c>
      <c r="F436" s="2" t="str">
        <f>IF(pay!G438&lt;&gt;"",pay!G438,"")</f>
        <v/>
      </c>
    </row>
    <row r="437" spans="1:6" x14ac:dyDescent="0.25">
      <c r="A437" s="2" t="str">
        <f>IF(pay!B439&lt;&gt;"",pay!A439,"")</f>
        <v/>
      </c>
      <c r="B437" s="2" t="str">
        <f>IF(pay!B439&lt;&gt;"",pay!B439,"")</f>
        <v/>
      </c>
      <c r="C437" s="2" t="str">
        <f>IF(pay!D439&lt;&gt;"",VLOOKUP(pay!D439,private!$E$1:$F$8,2,FALSE),"")</f>
        <v/>
      </c>
      <c r="D437" s="2" t="str">
        <f>IF(pay!E439&lt;&gt;"",pay!E439,"")</f>
        <v/>
      </c>
      <c r="E437" s="63" t="str">
        <f>IF(pay!F439&lt;&gt;"",pay!F439,"")</f>
        <v/>
      </c>
      <c r="F437" s="2" t="str">
        <f>IF(pay!G439&lt;&gt;"",pay!G439,"")</f>
        <v/>
      </c>
    </row>
    <row r="438" spans="1:6" x14ac:dyDescent="0.25">
      <c r="A438" s="2" t="str">
        <f>IF(pay!B440&lt;&gt;"",pay!A440,"")</f>
        <v/>
      </c>
      <c r="B438" s="2" t="str">
        <f>IF(pay!B440&lt;&gt;"",pay!B440,"")</f>
        <v/>
      </c>
      <c r="C438" s="2" t="str">
        <f>IF(pay!D440&lt;&gt;"",VLOOKUP(pay!D440,private!$E$1:$F$8,2,FALSE),"")</f>
        <v/>
      </c>
      <c r="D438" s="2" t="str">
        <f>IF(pay!E440&lt;&gt;"",pay!E440,"")</f>
        <v/>
      </c>
      <c r="E438" s="63" t="str">
        <f>IF(pay!F440&lt;&gt;"",pay!F440,"")</f>
        <v/>
      </c>
      <c r="F438" s="2" t="str">
        <f>IF(pay!G440&lt;&gt;"",pay!G440,"")</f>
        <v/>
      </c>
    </row>
    <row r="439" spans="1:6" x14ac:dyDescent="0.25">
      <c r="A439" s="2" t="str">
        <f>IF(pay!B441&lt;&gt;"",pay!A441,"")</f>
        <v/>
      </c>
      <c r="B439" s="2" t="str">
        <f>IF(pay!B441&lt;&gt;"",pay!B441,"")</f>
        <v/>
      </c>
      <c r="C439" s="2" t="str">
        <f>IF(pay!D441&lt;&gt;"",VLOOKUP(pay!D441,private!$E$1:$F$8,2,FALSE),"")</f>
        <v/>
      </c>
      <c r="D439" s="2" t="str">
        <f>IF(pay!E441&lt;&gt;"",pay!E441,"")</f>
        <v/>
      </c>
      <c r="E439" s="63" t="str">
        <f>IF(pay!F441&lt;&gt;"",pay!F441,"")</f>
        <v/>
      </c>
      <c r="F439" s="2" t="str">
        <f>IF(pay!G441&lt;&gt;"",pay!G441,"")</f>
        <v/>
      </c>
    </row>
    <row r="440" spans="1:6" x14ac:dyDescent="0.25">
      <c r="A440" s="2" t="str">
        <f>IF(pay!B442&lt;&gt;"",pay!A442,"")</f>
        <v/>
      </c>
      <c r="B440" s="2" t="str">
        <f>IF(pay!B442&lt;&gt;"",pay!B442,"")</f>
        <v/>
      </c>
      <c r="C440" s="2" t="str">
        <f>IF(pay!D442&lt;&gt;"",VLOOKUP(pay!D442,private!$E$1:$F$8,2,FALSE),"")</f>
        <v/>
      </c>
      <c r="D440" s="2" t="str">
        <f>IF(pay!E442&lt;&gt;"",pay!E442,"")</f>
        <v/>
      </c>
      <c r="E440" s="63" t="str">
        <f>IF(pay!F442&lt;&gt;"",pay!F442,"")</f>
        <v/>
      </c>
      <c r="F440" s="2" t="str">
        <f>IF(pay!G442&lt;&gt;"",pay!G442,"")</f>
        <v/>
      </c>
    </row>
    <row r="441" spans="1:6" x14ac:dyDescent="0.25">
      <c r="A441" s="2" t="str">
        <f>IF(pay!B443&lt;&gt;"",pay!A443,"")</f>
        <v/>
      </c>
      <c r="B441" s="2" t="str">
        <f>IF(pay!B443&lt;&gt;"",pay!B443,"")</f>
        <v/>
      </c>
      <c r="C441" s="2" t="str">
        <f>IF(pay!D443&lt;&gt;"",VLOOKUP(pay!D443,private!$E$1:$F$8,2,FALSE),"")</f>
        <v/>
      </c>
      <c r="D441" s="2" t="str">
        <f>IF(pay!E443&lt;&gt;"",pay!E443,"")</f>
        <v/>
      </c>
      <c r="E441" s="63" t="str">
        <f>IF(pay!F443&lt;&gt;"",pay!F443,"")</f>
        <v/>
      </c>
      <c r="F441" s="2" t="str">
        <f>IF(pay!G443&lt;&gt;"",pay!G443,"")</f>
        <v/>
      </c>
    </row>
    <row r="442" spans="1:6" x14ac:dyDescent="0.25">
      <c r="A442" s="2" t="str">
        <f>IF(pay!B444&lt;&gt;"",pay!A444,"")</f>
        <v/>
      </c>
      <c r="B442" s="2" t="str">
        <f>IF(pay!B444&lt;&gt;"",pay!B444,"")</f>
        <v/>
      </c>
      <c r="C442" s="2" t="str">
        <f>IF(pay!D444&lt;&gt;"",VLOOKUP(pay!D444,private!$E$1:$F$8,2,FALSE),"")</f>
        <v/>
      </c>
      <c r="D442" s="2" t="str">
        <f>IF(pay!E444&lt;&gt;"",pay!E444,"")</f>
        <v/>
      </c>
      <c r="E442" s="63" t="str">
        <f>IF(pay!F444&lt;&gt;"",pay!F444,"")</f>
        <v/>
      </c>
      <c r="F442" s="2" t="str">
        <f>IF(pay!G444&lt;&gt;"",pay!G444,"")</f>
        <v/>
      </c>
    </row>
    <row r="443" spans="1:6" x14ac:dyDescent="0.25">
      <c r="A443" s="2" t="str">
        <f>IF(pay!B445&lt;&gt;"",pay!A445,"")</f>
        <v/>
      </c>
      <c r="B443" s="2" t="str">
        <f>IF(pay!B445&lt;&gt;"",pay!B445,"")</f>
        <v/>
      </c>
      <c r="C443" s="2" t="str">
        <f>IF(pay!D445&lt;&gt;"",VLOOKUP(pay!D445,private!$E$1:$F$8,2,FALSE),"")</f>
        <v/>
      </c>
      <c r="D443" s="2" t="str">
        <f>IF(pay!E445&lt;&gt;"",pay!E445,"")</f>
        <v/>
      </c>
      <c r="E443" s="63" t="str">
        <f>IF(pay!F445&lt;&gt;"",pay!F445,"")</f>
        <v/>
      </c>
      <c r="F443" s="2" t="str">
        <f>IF(pay!G445&lt;&gt;"",pay!G445,"")</f>
        <v/>
      </c>
    </row>
    <row r="444" spans="1:6" x14ac:dyDescent="0.25">
      <c r="A444" s="2" t="str">
        <f>IF(pay!B446&lt;&gt;"",pay!A446,"")</f>
        <v/>
      </c>
      <c r="B444" s="2" t="str">
        <f>IF(pay!B446&lt;&gt;"",pay!B446,"")</f>
        <v/>
      </c>
      <c r="C444" s="2" t="str">
        <f>IF(pay!D446&lt;&gt;"",VLOOKUP(pay!D446,private!$E$1:$F$8,2,FALSE),"")</f>
        <v/>
      </c>
      <c r="D444" s="2" t="str">
        <f>IF(pay!E446&lt;&gt;"",pay!E446,"")</f>
        <v/>
      </c>
      <c r="E444" s="63" t="str">
        <f>IF(pay!F446&lt;&gt;"",pay!F446,"")</f>
        <v/>
      </c>
      <c r="F444" s="2" t="str">
        <f>IF(pay!G446&lt;&gt;"",pay!G446,"")</f>
        <v/>
      </c>
    </row>
    <row r="445" spans="1:6" x14ac:dyDescent="0.25">
      <c r="A445" s="2" t="str">
        <f>IF(pay!B447&lt;&gt;"",pay!A447,"")</f>
        <v/>
      </c>
      <c r="B445" s="2" t="str">
        <f>IF(pay!B447&lt;&gt;"",pay!B447,"")</f>
        <v/>
      </c>
      <c r="C445" s="2" t="str">
        <f>IF(pay!D447&lt;&gt;"",VLOOKUP(pay!D447,private!$E$1:$F$8,2,FALSE),"")</f>
        <v/>
      </c>
      <c r="D445" s="2" t="str">
        <f>IF(pay!E447&lt;&gt;"",pay!E447,"")</f>
        <v/>
      </c>
      <c r="E445" s="63" t="str">
        <f>IF(pay!F447&lt;&gt;"",pay!F447,"")</f>
        <v/>
      </c>
      <c r="F445" s="2" t="str">
        <f>IF(pay!G447&lt;&gt;"",pay!G447,"")</f>
        <v/>
      </c>
    </row>
    <row r="446" spans="1:6" x14ac:dyDescent="0.25">
      <c r="A446" s="2" t="str">
        <f>IF(pay!B448&lt;&gt;"",pay!A448,"")</f>
        <v/>
      </c>
      <c r="B446" s="2" t="str">
        <f>IF(pay!B448&lt;&gt;"",pay!B448,"")</f>
        <v/>
      </c>
      <c r="C446" s="2" t="str">
        <f>IF(pay!D448&lt;&gt;"",VLOOKUP(pay!D448,private!$E$1:$F$8,2,FALSE),"")</f>
        <v/>
      </c>
      <c r="D446" s="2" t="str">
        <f>IF(pay!E448&lt;&gt;"",pay!E448,"")</f>
        <v/>
      </c>
      <c r="E446" s="63" t="str">
        <f>IF(pay!F448&lt;&gt;"",pay!F448,"")</f>
        <v/>
      </c>
      <c r="F446" s="2" t="str">
        <f>IF(pay!G448&lt;&gt;"",pay!G448,"")</f>
        <v/>
      </c>
    </row>
    <row r="447" spans="1:6" x14ac:dyDescent="0.25">
      <c r="A447" s="2" t="str">
        <f>IF(pay!B449&lt;&gt;"",pay!A449,"")</f>
        <v/>
      </c>
      <c r="B447" s="2" t="str">
        <f>IF(pay!B449&lt;&gt;"",pay!B449,"")</f>
        <v/>
      </c>
      <c r="C447" s="2" t="str">
        <f>IF(pay!D449&lt;&gt;"",VLOOKUP(pay!D449,private!$E$1:$F$8,2,FALSE),"")</f>
        <v/>
      </c>
      <c r="D447" s="2" t="str">
        <f>IF(pay!E449&lt;&gt;"",pay!E449,"")</f>
        <v/>
      </c>
      <c r="E447" s="63" t="str">
        <f>IF(pay!F449&lt;&gt;"",pay!F449,"")</f>
        <v/>
      </c>
      <c r="F447" s="2" t="str">
        <f>IF(pay!G449&lt;&gt;"",pay!G449,"")</f>
        <v/>
      </c>
    </row>
    <row r="448" spans="1:6" x14ac:dyDescent="0.25">
      <c r="A448" s="2" t="str">
        <f>IF(pay!B450&lt;&gt;"",pay!A450,"")</f>
        <v/>
      </c>
      <c r="B448" s="2" t="str">
        <f>IF(pay!B450&lt;&gt;"",pay!B450,"")</f>
        <v/>
      </c>
      <c r="C448" s="2" t="str">
        <f>IF(pay!D450&lt;&gt;"",VLOOKUP(pay!D450,private!$E$1:$F$8,2,FALSE),"")</f>
        <v/>
      </c>
      <c r="D448" s="2" t="str">
        <f>IF(pay!E450&lt;&gt;"",pay!E450,"")</f>
        <v/>
      </c>
      <c r="E448" s="63" t="str">
        <f>IF(pay!F450&lt;&gt;"",pay!F450,"")</f>
        <v/>
      </c>
      <c r="F448" s="2" t="str">
        <f>IF(pay!G450&lt;&gt;"",pay!G450,"")</f>
        <v/>
      </c>
    </row>
    <row r="449" spans="1:6" x14ac:dyDescent="0.25">
      <c r="A449" s="2" t="str">
        <f>IF(pay!B451&lt;&gt;"",pay!A451,"")</f>
        <v/>
      </c>
      <c r="B449" s="2" t="str">
        <f>IF(pay!B451&lt;&gt;"",pay!B451,"")</f>
        <v/>
      </c>
      <c r="C449" s="2" t="str">
        <f>IF(pay!D451&lt;&gt;"",VLOOKUP(pay!D451,private!$E$1:$F$8,2,FALSE),"")</f>
        <v/>
      </c>
      <c r="D449" s="2" t="str">
        <f>IF(pay!E451&lt;&gt;"",pay!E451,"")</f>
        <v/>
      </c>
      <c r="E449" s="63" t="str">
        <f>IF(pay!F451&lt;&gt;"",pay!F451,"")</f>
        <v/>
      </c>
      <c r="F449" s="2" t="str">
        <f>IF(pay!G451&lt;&gt;"",pay!G451,"")</f>
        <v/>
      </c>
    </row>
    <row r="450" spans="1:6" x14ac:dyDescent="0.25">
      <c r="A450" s="2" t="str">
        <f>IF(pay!B452&lt;&gt;"",pay!A452,"")</f>
        <v/>
      </c>
      <c r="B450" s="2" t="str">
        <f>IF(pay!B452&lt;&gt;"",pay!B452,"")</f>
        <v/>
      </c>
      <c r="C450" s="2" t="str">
        <f>IF(pay!D452&lt;&gt;"",VLOOKUP(pay!D452,private!$E$1:$F$8,2,FALSE),"")</f>
        <v/>
      </c>
      <c r="D450" s="2" t="str">
        <f>IF(pay!E452&lt;&gt;"",pay!E452,"")</f>
        <v/>
      </c>
      <c r="E450" s="63" t="str">
        <f>IF(pay!F452&lt;&gt;"",pay!F452,"")</f>
        <v/>
      </c>
      <c r="F450" s="2" t="str">
        <f>IF(pay!G452&lt;&gt;"",pay!G452,"")</f>
        <v/>
      </c>
    </row>
    <row r="451" spans="1:6" x14ac:dyDescent="0.25">
      <c r="A451" s="2" t="str">
        <f>IF(pay!B453&lt;&gt;"",pay!A453,"")</f>
        <v/>
      </c>
      <c r="B451" s="2" t="str">
        <f>IF(pay!B453&lt;&gt;"",pay!B453,"")</f>
        <v/>
      </c>
      <c r="C451" s="2" t="str">
        <f>IF(pay!D453&lt;&gt;"",VLOOKUP(pay!D453,private!$E$1:$F$8,2,FALSE),"")</f>
        <v/>
      </c>
      <c r="D451" s="2" t="str">
        <f>IF(pay!E453&lt;&gt;"",pay!E453,"")</f>
        <v/>
      </c>
      <c r="E451" s="63" t="str">
        <f>IF(pay!F453&lt;&gt;"",pay!F453,"")</f>
        <v/>
      </c>
      <c r="F451" s="2" t="str">
        <f>IF(pay!G453&lt;&gt;"",pay!G453,"")</f>
        <v/>
      </c>
    </row>
    <row r="452" spans="1:6" x14ac:dyDescent="0.25">
      <c r="A452" s="2" t="str">
        <f>IF(pay!B454&lt;&gt;"",pay!A454,"")</f>
        <v/>
      </c>
      <c r="B452" s="2" t="str">
        <f>IF(pay!B454&lt;&gt;"",pay!B454,"")</f>
        <v/>
      </c>
      <c r="C452" s="2" t="str">
        <f>IF(pay!D454&lt;&gt;"",VLOOKUP(pay!D454,private!$E$1:$F$8,2,FALSE),"")</f>
        <v/>
      </c>
      <c r="D452" s="2" t="str">
        <f>IF(pay!E454&lt;&gt;"",pay!E454,"")</f>
        <v/>
      </c>
      <c r="E452" s="63" t="str">
        <f>IF(pay!F454&lt;&gt;"",pay!F454,"")</f>
        <v/>
      </c>
      <c r="F452" s="2" t="str">
        <f>IF(pay!G454&lt;&gt;"",pay!G454,"")</f>
        <v/>
      </c>
    </row>
    <row r="453" spans="1:6" x14ac:dyDescent="0.25">
      <c r="A453" s="2" t="str">
        <f>IF(pay!B455&lt;&gt;"",pay!A455,"")</f>
        <v/>
      </c>
      <c r="B453" s="2" t="str">
        <f>IF(pay!B455&lt;&gt;"",pay!B455,"")</f>
        <v/>
      </c>
      <c r="C453" s="2" t="str">
        <f>IF(pay!D455&lt;&gt;"",VLOOKUP(pay!D455,private!$E$1:$F$8,2,FALSE),"")</f>
        <v/>
      </c>
      <c r="D453" s="2" t="str">
        <f>IF(pay!E455&lt;&gt;"",pay!E455,"")</f>
        <v/>
      </c>
      <c r="E453" s="63" t="str">
        <f>IF(pay!F455&lt;&gt;"",pay!F455,"")</f>
        <v/>
      </c>
      <c r="F453" s="2" t="str">
        <f>IF(pay!G455&lt;&gt;"",pay!G455,"")</f>
        <v/>
      </c>
    </row>
    <row r="454" spans="1:6" x14ac:dyDescent="0.25">
      <c r="A454" s="2" t="str">
        <f>IF(pay!B456&lt;&gt;"",pay!A456,"")</f>
        <v/>
      </c>
      <c r="B454" s="2" t="str">
        <f>IF(pay!B456&lt;&gt;"",pay!B456,"")</f>
        <v/>
      </c>
      <c r="C454" s="2" t="str">
        <f>IF(pay!D456&lt;&gt;"",VLOOKUP(pay!D456,private!$E$1:$F$8,2,FALSE),"")</f>
        <v/>
      </c>
      <c r="D454" s="2" t="str">
        <f>IF(pay!E456&lt;&gt;"",pay!E456,"")</f>
        <v/>
      </c>
      <c r="E454" s="63" t="str">
        <f>IF(pay!F456&lt;&gt;"",pay!F456,"")</f>
        <v/>
      </c>
      <c r="F454" s="2" t="str">
        <f>IF(pay!G456&lt;&gt;"",pay!G456,"")</f>
        <v/>
      </c>
    </row>
    <row r="455" spans="1:6" x14ac:dyDescent="0.25">
      <c r="A455" s="2" t="str">
        <f>IF(pay!B457&lt;&gt;"",pay!A457,"")</f>
        <v/>
      </c>
      <c r="B455" s="2" t="str">
        <f>IF(pay!B457&lt;&gt;"",pay!B457,"")</f>
        <v/>
      </c>
      <c r="C455" s="2" t="str">
        <f>IF(pay!D457&lt;&gt;"",VLOOKUP(pay!D457,private!$E$1:$F$8,2,FALSE),"")</f>
        <v/>
      </c>
      <c r="D455" s="2" t="str">
        <f>IF(pay!E457&lt;&gt;"",pay!E457,"")</f>
        <v/>
      </c>
      <c r="E455" s="63" t="str">
        <f>IF(pay!F457&lt;&gt;"",pay!F457,"")</f>
        <v/>
      </c>
      <c r="F455" s="2" t="str">
        <f>IF(pay!G457&lt;&gt;"",pay!G457,"")</f>
        <v/>
      </c>
    </row>
    <row r="456" spans="1:6" x14ac:dyDescent="0.25">
      <c r="A456" s="2" t="str">
        <f>IF(pay!B458&lt;&gt;"",pay!A458,"")</f>
        <v/>
      </c>
      <c r="B456" s="2" t="str">
        <f>IF(pay!B458&lt;&gt;"",pay!B458,"")</f>
        <v/>
      </c>
      <c r="C456" s="2" t="str">
        <f>IF(pay!D458&lt;&gt;"",VLOOKUP(pay!D458,private!$E$1:$F$8,2,FALSE),"")</f>
        <v/>
      </c>
      <c r="D456" s="2" t="str">
        <f>IF(pay!E458&lt;&gt;"",pay!E458,"")</f>
        <v/>
      </c>
      <c r="E456" s="63" t="str">
        <f>IF(pay!F458&lt;&gt;"",pay!F458,"")</f>
        <v/>
      </c>
      <c r="F456" s="2" t="str">
        <f>IF(pay!G458&lt;&gt;"",pay!G458,"")</f>
        <v/>
      </c>
    </row>
    <row r="457" spans="1:6" x14ac:dyDescent="0.25">
      <c r="A457" s="2" t="str">
        <f>IF(pay!B459&lt;&gt;"",pay!A459,"")</f>
        <v/>
      </c>
      <c r="B457" s="2" t="str">
        <f>IF(pay!B459&lt;&gt;"",pay!B459,"")</f>
        <v/>
      </c>
      <c r="C457" s="2" t="str">
        <f>IF(pay!D459&lt;&gt;"",VLOOKUP(pay!D459,private!$E$1:$F$8,2,FALSE),"")</f>
        <v/>
      </c>
      <c r="D457" s="2" t="str">
        <f>IF(pay!E459&lt;&gt;"",pay!E459,"")</f>
        <v/>
      </c>
      <c r="E457" s="63" t="str">
        <f>IF(pay!F459&lt;&gt;"",pay!F459,"")</f>
        <v/>
      </c>
      <c r="F457" s="2" t="str">
        <f>IF(pay!G459&lt;&gt;"",pay!G459,"")</f>
        <v/>
      </c>
    </row>
    <row r="458" spans="1:6" x14ac:dyDescent="0.25">
      <c r="A458" s="2" t="str">
        <f>IF(pay!B460&lt;&gt;"",pay!A460,"")</f>
        <v/>
      </c>
      <c r="B458" s="2" t="str">
        <f>IF(pay!B460&lt;&gt;"",pay!B460,"")</f>
        <v/>
      </c>
      <c r="C458" s="2" t="str">
        <f>IF(pay!D460&lt;&gt;"",VLOOKUP(pay!D460,private!$E$1:$F$8,2,FALSE),"")</f>
        <v/>
      </c>
      <c r="D458" s="2" t="str">
        <f>IF(pay!E460&lt;&gt;"",pay!E460,"")</f>
        <v/>
      </c>
      <c r="E458" s="63" t="str">
        <f>IF(pay!F460&lt;&gt;"",pay!F460,"")</f>
        <v/>
      </c>
      <c r="F458" s="2" t="str">
        <f>IF(pay!G460&lt;&gt;"",pay!G460,"")</f>
        <v/>
      </c>
    </row>
    <row r="459" spans="1:6" x14ac:dyDescent="0.25">
      <c r="A459" s="2" t="str">
        <f>IF(pay!B461&lt;&gt;"",pay!A461,"")</f>
        <v/>
      </c>
      <c r="B459" s="2" t="str">
        <f>IF(pay!B461&lt;&gt;"",pay!B461,"")</f>
        <v/>
      </c>
      <c r="C459" s="2" t="str">
        <f>IF(pay!D461&lt;&gt;"",VLOOKUP(pay!D461,private!$E$1:$F$8,2,FALSE),"")</f>
        <v/>
      </c>
      <c r="D459" s="2" t="str">
        <f>IF(pay!E461&lt;&gt;"",pay!E461,"")</f>
        <v/>
      </c>
      <c r="E459" s="63" t="str">
        <f>IF(pay!F461&lt;&gt;"",pay!F461,"")</f>
        <v/>
      </c>
      <c r="F459" s="2" t="str">
        <f>IF(pay!G461&lt;&gt;"",pay!G461,"")</f>
        <v/>
      </c>
    </row>
    <row r="460" spans="1:6" x14ac:dyDescent="0.25">
      <c r="A460" s="2" t="str">
        <f>IF(pay!B462&lt;&gt;"",pay!A462,"")</f>
        <v/>
      </c>
      <c r="B460" s="2" t="str">
        <f>IF(pay!B462&lt;&gt;"",pay!B462,"")</f>
        <v/>
      </c>
      <c r="C460" s="2" t="str">
        <f>IF(pay!D462&lt;&gt;"",VLOOKUP(pay!D462,private!$E$1:$F$8,2,FALSE),"")</f>
        <v/>
      </c>
      <c r="D460" s="2" t="str">
        <f>IF(pay!E462&lt;&gt;"",pay!E462,"")</f>
        <v/>
      </c>
      <c r="E460" s="63" t="str">
        <f>IF(pay!F462&lt;&gt;"",pay!F462,"")</f>
        <v/>
      </c>
      <c r="F460" s="2" t="str">
        <f>IF(pay!G462&lt;&gt;"",pay!G462,"")</f>
        <v/>
      </c>
    </row>
    <row r="461" spans="1:6" x14ac:dyDescent="0.25">
      <c r="A461" s="2" t="str">
        <f>IF(pay!B463&lt;&gt;"",pay!A463,"")</f>
        <v/>
      </c>
      <c r="B461" s="2" t="str">
        <f>IF(pay!B463&lt;&gt;"",pay!B463,"")</f>
        <v/>
      </c>
      <c r="C461" s="2" t="str">
        <f>IF(pay!D463&lt;&gt;"",VLOOKUP(pay!D463,private!$E$1:$F$8,2,FALSE),"")</f>
        <v/>
      </c>
      <c r="D461" s="2" t="str">
        <f>IF(pay!E463&lt;&gt;"",pay!E463,"")</f>
        <v/>
      </c>
      <c r="E461" s="63" t="str">
        <f>IF(pay!F463&lt;&gt;"",pay!F463,"")</f>
        <v/>
      </c>
      <c r="F461" s="2" t="str">
        <f>IF(pay!G463&lt;&gt;"",pay!G463,"")</f>
        <v/>
      </c>
    </row>
    <row r="462" spans="1:6" x14ac:dyDescent="0.25">
      <c r="A462" s="2" t="str">
        <f>IF(pay!B464&lt;&gt;"",pay!A464,"")</f>
        <v/>
      </c>
      <c r="B462" s="2" t="str">
        <f>IF(pay!B464&lt;&gt;"",pay!B464,"")</f>
        <v/>
      </c>
      <c r="C462" s="2" t="str">
        <f>IF(pay!D464&lt;&gt;"",VLOOKUP(pay!D464,private!$E$1:$F$8,2,FALSE),"")</f>
        <v/>
      </c>
      <c r="D462" s="2" t="str">
        <f>IF(pay!E464&lt;&gt;"",pay!E464,"")</f>
        <v/>
      </c>
      <c r="E462" s="63" t="str">
        <f>IF(pay!F464&lt;&gt;"",pay!F464,"")</f>
        <v/>
      </c>
      <c r="F462" s="2" t="str">
        <f>IF(pay!G464&lt;&gt;"",pay!G464,"")</f>
        <v/>
      </c>
    </row>
    <row r="463" spans="1:6" x14ac:dyDescent="0.25">
      <c r="A463" s="2" t="str">
        <f>IF(pay!B465&lt;&gt;"",pay!A465,"")</f>
        <v/>
      </c>
      <c r="B463" s="2" t="str">
        <f>IF(pay!B465&lt;&gt;"",pay!B465,"")</f>
        <v/>
      </c>
      <c r="C463" s="2" t="str">
        <f>IF(pay!D465&lt;&gt;"",VLOOKUP(pay!D465,private!$E$1:$F$8,2,FALSE),"")</f>
        <v/>
      </c>
      <c r="D463" s="2" t="str">
        <f>IF(pay!E465&lt;&gt;"",pay!E465,"")</f>
        <v/>
      </c>
      <c r="E463" s="63" t="str">
        <f>IF(pay!F465&lt;&gt;"",pay!F465,"")</f>
        <v/>
      </c>
      <c r="F463" s="2" t="str">
        <f>IF(pay!G465&lt;&gt;"",pay!G465,"")</f>
        <v/>
      </c>
    </row>
    <row r="464" spans="1:6" x14ac:dyDescent="0.25">
      <c r="A464" s="2" t="str">
        <f>IF(pay!B466&lt;&gt;"",pay!A466,"")</f>
        <v/>
      </c>
      <c r="B464" s="2" t="str">
        <f>IF(pay!B466&lt;&gt;"",pay!B466,"")</f>
        <v/>
      </c>
      <c r="C464" s="2" t="str">
        <f>IF(pay!D466&lt;&gt;"",VLOOKUP(pay!D466,private!$E$1:$F$8,2,FALSE),"")</f>
        <v/>
      </c>
      <c r="D464" s="2" t="str">
        <f>IF(pay!E466&lt;&gt;"",pay!E466,"")</f>
        <v/>
      </c>
      <c r="E464" s="63" t="str">
        <f>IF(pay!F466&lt;&gt;"",pay!F466,"")</f>
        <v/>
      </c>
      <c r="F464" s="2" t="str">
        <f>IF(pay!G466&lt;&gt;"",pay!G466,"")</f>
        <v/>
      </c>
    </row>
    <row r="465" spans="1:6" x14ac:dyDescent="0.25">
      <c r="A465" s="2" t="str">
        <f>IF(pay!B467&lt;&gt;"",pay!A467,"")</f>
        <v/>
      </c>
      <c r="B465" s="2" t="str">
        <f>IF(pay!B467&lt;&gt;"",pay!B467,"")</f>
        <v/>
      </c>
      <c r="C465" s="2" t="str">
        <f>IF(pay!D467&lt;&gt;"",VLOOKUP(pay!D467,private!$E$1:$F$8,2,FALSE),"")</f>
        <v/>
      </c>
      <c r="D465" s="2" t="str">
        <f>IF(pay!E467&lt;&gt;"",pay!E467,"")</f>
        <v/>
      </c>
      <c r="E465" s="63" t="str">
        <f>IF(pay!F467&lt;&gt;"",pay!F467,"")</f>
        <v/>
      </c>
      <c r="F465" s="2" t="str">
        <f>IF(pay!G467&lt;&gt;"",pay!G467,"")</f>
        <v/>
      </c>
    </row>
    <row r="466" spans="1:6" x14ac:dyDescent="0.25">
      <c r="A466" s="2" t="str">
        <f>IF(pay!B468&lt;&gt;"",pay!A468,"")</f>
        <v/>
      </c>
      <c r="B466" s="2" t="str">
        <f>IF(pay!B468&lt;&gt;"",pay!B468,"")</f>
        <v/>
      </c>
      <c r="C466" s="2" t="str">
        <f>IF(pay!D468&lt;&gt;"",VLOOKUP(pay!D468,private!$E$1:$F$8,2,FALSE),"")</f>
        <v/>
      </c>
      <c r="D466" s="2" t="str">
        <f>IF(pay!E468&lt;&gt;"",pay!E468,"")</f>
        <v/>
      </c>
      <c r="E466" s="63" t="str">
        <f>IF(pay!F468&lt;&gt;"",pay!F468,"")</f>
        <v/>
      </c>
      <c r="F466" s="2" t="str">
        <f>IF(pay!G468&lt;&gt;"",pay!G468,"")</f>
        <v/>
      </c>
    </row>
    <row r="467" spans="1:6" x14ac:dyDescent="0.25">
      <c r="A467" s="2" t="str">
        <f>IF(pay!B469&lt;&gt;"",pay!A469,"")</f>
        <v/>
      </c>
      <c r="B467" s="2" t="str">
        <f>IF(pay!B469&lt;&gt;"",pay!B469,"")</f>
        <v/>
      </c>
      <c r="C467" s="2" t="str">
        <f>IF(pay!D469&lt;&gt;"",VLOOKUP(pay!D469,private!$E$1:$F$8,2,FALSE),"")</f>
        <v/>
      </c>
      <c r="D467" s="2" t="str">
        <f>IF(pay!E469&lt;&gt;"",pay!E469,"")</f>
        <v/>
      </c>
      <c r="E467" s="63" t="str">
        <f>IF(pay!F469&lt;&gt;"",pay!F469,"")</f>
        <v/>
      </c>
      <c r="F467" s="2" t="str">
        <f>IF(pay!G469&lt;&gt;"",pay!G469,"")</f>
        <v/>
      </c>
    </row>
    <row r="468" spans="1:6" x14ac:dyDescent="0.25">
      <c r="A468" s="2" t="str">
        <f>IF(pay!B470&lt;&gt;"",pay!A470,"")</f>
        <v/>
      </c>
      <c r="B468" s="2" t="str">
        <f>IF(pay!B470&lt;&gt;"",pay!B470,"")</f>
        <v/>
      </c>
      <c r="C468" s="2" t="str">
        <f>IF(pay!D470&lt;&gt;"",VLOOKUP(pay!D470,private!$E$1:$F$8,2,FALSE),"")</f>
        <v/>
      </c>
      <c r="D468" s="2" t="str">
        <f>IF(pay!E470&lt;&gt;"",pay!E470,"")</f>
        <v/>
      </c>
      <c r="E468" s="63" t="str">
        <f>IF(pay!F470&lt;&gt;"",pay!F470,"")</f>
        <v/>
      </c>
      <c r="F468" s="2" t="str">
        <f>IF(pay!G470&lt;&gt;"",pay!G470,"")</f>
        <v/>
      </c>
    </row>
    <row r="469" spans="1:6" x14ac:dyDescent="0.25">
      <c r="A469" s="2" t="str">
        <f>IF(pay!B471&lt;&gt;"",pay!A471,"")</f>
        <v/>
      </c>
      <c r="B469" s="2" t="str">
        <f>IF(pay!B471&lt;&gt;"",pay!B471,"")</f>
        <v/>
      </c>
      <c r="C469" s="2" t="str">
        <f>IF(pay!D471&lt;&gt;"",VLOOKUP(pay!D471,private!$E$1:$F$8,2,FALSE),"")</f>
        <v/>
      </c>
      <c r="D469" s="2" t="str">
        <f>IF(pay!E471&lt;&gt;"",pay!E471,"")</f>
        <v/>
      </c>
      <c r="E469" s="63" t="str">
        <f>IF(pay!F471&lt;&gt;"",pay!F471,"")</f>
        <v/>
      </c>
      <c r="F469" s="2" t="str">
        <f>IF(pay!G471&lt;&gt;"",pay!G471,"")</f>
        <v/>
      </c>
    </row>
    <row r="470" spans="1:6" x14ac:dyDescent="0.25">
      <c r="A470" s="2" t="str">
        <f>IF(pay!B472&lt;&gt;"",pay!A472,"")</f>
        <v/>
      </c>
      <c r="B470" s="2" t="str">
        <f>IF(pay!B472&lt;&gt;"",pay!B472,"")</f>
        <v/>
      </c>
      <c r="C470" s="2" t="str">
        <f>IF(pay!D472&lt;&gt;"",VLOOKUP(pay!D472,private!$E$1:$F$8,2,FALSE),"")</f>
        <v/>
      </c>
      <c r="D470" s="2" t="str">
        <f>IF(pay!E472&lt;&gt;"",pay!E472,"")</f>
        <v/>
      </c>
      <c r="E470" s="63" t="str">
        <f>IF(pay!F472&lt;&gt;"",pay!F472,"")</f>
        <v/>
      </c>
      <c r="F470" s="2" t="str">
        <f>IF(pay!G472&lt;&gt;"",pay!G472,"")</f>
        <v/>
      </c>
    </row>
    <row r="471" spans="1:6" x14ac:dyDescent="0.25">
      <c r="A471" s="2" t="str">
        <f>IF(pay!B473&lt;&gt;"",pay!A473,"")</f>
        <v/>
      </c>
      <c r="B471" s="2" t="str">
        <f>IF(pay!B473&lt;&gt;"",pay!B473,"")</f>
        <v/>
      </c>
      <c r="C471" s="2" t="str">
        <f>IF(pay!D473&lt;&gt;"",VLOOKUP(pay!D473,private!$E$1:$F$8,2,FALSE),"")</f>
        <v/>
      </c>
      <c r="D471" s="2" t="str">
        <f>IF(pay!E473&lt;&gt;"",pay!E473,"")</f>
        <v/>
      </c>
      <c r="E471" s="63" t="str">
        <f>IF(pay!F473&lt;&gt;"",pay!F473,"")</f>
        <v/>
      </c>
      <c r="F471" s="2" t="str">
        <f>IF(pay!G473&lt;&gt;"",pay!G473,"")</f>
        <v/>
      </c>
    </row>
    <row r="472" spans="1:6" x14ac:dyDescent="0.25">
      <c r="A472" s="2" t="str">
        <f>IF(pay!B474&lt;&gt;"",pay!A474,"")</f>
        <v/>
      </c>
      <c r="B472" s="2" t="str">
        <f>IF(pay!B474&lt;&gt;"",pay!B474,"")</f>
        <v/>
      </c>
      <c r="C472" s="2" t="str">
        <f>IF(pay!D474&lt;&gt;"",VLOOKUP(pay!D474,private!$E$1:$F$8,2,FALSE),"")</f>
        <v/>
      </c>
      <c r="D472" s="2" t="str">
        <f>IF(pay!E474&lt;&gt;"",pay!E474,"")</f>
        <v/>
      </c>
      <c r="E472" s="63" t="str">
        <f>IF(pay!F474&lt;&gt;"",pay!F474,"")</f>
        <v/>
      </c>
      <c r="F472" s="2" t="str">
        <f>IF(pay!G474&lt;&gt;"",pay!G474,"")</f>
        <v/>
      </c>
    </row>
    <row r="473" spans="1:6" x14ac:dyDescent="0.25">
      <c r="A473" s="2" t="str">
        <f>IF(pay!B475&lt;&gt;"",pay!A475,"")</f>
        <v/>
      </c>
      <c r="B473" s="2" t="str">
        <f>IF(pay!B475&lt;&gt;"",pay!B475,"")</f>
        <v/>
      </c>
      <c r="C473" s="2" t="str">
        <f>IF(pay!D475&lt;&gt;"",VLOOKUP(pay!D475,private!$E$1:$F$8,2,FALSE),"")</f>
        <v/>
      </c>
      <c r="D473" s="2" t="str">
        <f>IF(pay!E475&lt;&gt;"",pay!E475,"")</f>
        <v/>
      </c>
      <c r="E473" s="63" t="str">
        <f>IF(pay!F475&lt;&gt;"",pay!F475,"")</f>
        <v/>
      </c>
      <c r="F473" s="2" t="str">
        <f>IF(pay!G475&lt;&gt;"",pay!G475,"")</f>
        <v/>
      </c>
    </row>
    <row r="474" spans="1:6" x14ac:dyDescent="0.25">
      <c r="A474" s="2" t="str">
        <f>IF(pay!B476&lt;&gt;"",pay!A476,"")</f>
        <v/>
      </c>
      <c r="B474" s="2" t="str">
        <f>IF(pay!B476&lt;&gt;"",pay!B476,"")</f>
        <v/>
      </c>
      <c r="C474" s="2" t="str">
        <f>IF(pay!D476&lt;&gt;"",VLOOKUP(pay!D476,private!$E$1:$F$8,2,FALSE),"")</f>
        <v/>
      </c>
      <c r="D474" s="2" t="str">
        <f>IF(pay!E476&lt;&gt;"",pay!E476,"")</f>
        <v/>
      </c>
      <c r="E474" s="63" t="str">
        <f>IF(pay!F476&lt;&gt;"",pay!F476,"")</f>
        <v/>
      </c>
      <c r="F474" s="2" t="str">
        <f>IF(pay!G476&lt;&gt;"",pay!G476,"")</f>
        <v/>
      </c>
    </row>
    <row r="475" spans="1:6" x14ac:dyDescent="0.25">
      <c r="A475" s="2" t="str">
        <f>IF(pay!B477&lt;&gt;"",pay!A477,"")</f>
        <v/>
      </c>
      <c r="B475" s="2" t="str">
        <f>IF(pay!B477&lt;&gt;"",pay!B477,"")</f>
        <v/>
      </c>
      <c r="C475" s="2" t="str">
        <f>IF(pay!D477&lt;&gt;"",VLOOKUP(pay!D477,private!$E$1:$F$8,2,FALSE),"")</f>
        <v/>
      </c>
      <c r="D475" s="2" t="str">
        <f>IF(pay!E477&lt;&gt;"",pay!E477,"")</f>
        <v/>
      </c>
      <c r="E475" s="63" t="str">
        <f>IF(pay!F477&lt;&gt;"",pay!F477,"")</f>
        <v/>
      </c>
      <c r="F475" s="2" t="str">
        <f>IF(pay!G477&lt;&gt;"",pay!G477,"")</f>
        <v/>
      </c>
    </row>
    <row r="476" spans="1:6" x14ac:dyDescent="0.25">
      <c r="A476" s="2" t="str">
        <f>IF(pay!B478&lt;&gt;"",pay!A478,"")</f>
        <v/>
      </c>
      <c r="B476" s="2" t="str">
        <f>IF(pay!B478&lt;&gt;"",pay!B478,"")</f>
        <v/>
      </c>
      <c r="C476" s="2" t="str">
        <f>IF(pay!D478&lt;&gt;"",VLOOKUP(pay!D478,private!$E$1:$F$8,2,FALSE),"")</f>
        <v/>
      </c>
      <c r="D476" s="2" t="str">
        <f>IF(pay!E478&lt;&gt;"",pay!E478,"")</f>
        <v/>
      </c>
      <c r="E476" s="63" t="str">
        <f>IF(pay!F478&lt;&gt;"",pay!F478,"")</f>
        <v/>
      </c>
      <c r="F476" s="2" t="str">
        <f>IF(pay!G478&lt;&gt;"",pay!G478,"")</f>
        <v/>
      </c>
    </row>
    <row r="477" spans="1:6" x14ac:dyDescent="0.25">
      <c r="A477" s="2" t="str">
        <f>IF(pay!B479&lt;&gt;"",pay!A479,"")</f>
        <v/>
      </c>
      <c r="B477" s="2" t="str">
        <f>IF(pay!B479&lt;&gt;"",pay!B479,"")</f>
        <v/>
      </c>
      <c r="C477" s="2" t="str">
        <f>IF(pay!D479&lt;&gt;"",VLOOKUP(pay!D479,private!$E$1:$F$8,2,FALSE),"")</f>
        <v/>
      </c>
      <c r="D477" s="2" t="str">
        <f>IF(pay!E479&lt;&gt;"",pay!E479,"")</f>
        <v/>
      </c>
      <c r="E477" s="63" t="str">
        <f>IF(pay!F479&lt;&gt;"",pay!F479,"")</f>
        <v/>
      </c>
      <c r="F477" s="2" t="str">
        <f>IF(pay!G479&lt;&gt;"",pay!G479,"")</f>
        <v/>
      </c>
    </row>
    <row r="478" spans="1:6" x14ac:dyDescent="0.25">
      <c r="A478" s="2" t="str">
        <f>IF(pay!B480&lt;&gt;"",pay!A480,"")</f>
        <v/>
      </c>
      <c r="B478" s="2" t="str">
        <f>IF(pay!B480&lt;&gt;"",pay!B480,"")</f>
        <v/>
      </c>
      <c r="C478" s="2" t="str">
        <f>IF(pay!D480&lt;&gt;"",VLOOKUP(pay!D480,private!$E$1:$F$8,2,FALSE),"")</f>
        <v/>
      </c>
      <c r="D478" s="2" t="str">
        <f>IF(pay!E480&lt;&gt;"",pay!E480,"")</f>
        <v/>
      </c>
      <c r="E478" s="63" t="str">
        <f>IF(pay!F480&lt;&gt;"",pay!F480,"")</f>
        <v/>
      </c>
      <c r="F478" s="2" t="str">
        <f>IF(pay!G480&lt;&gt;"",pay!G480,"")</f>
        <v/>
      </c>
    </row>
    <row r="479" spans="1:6" x14ac:dyDescent="0.25">
      <c r="A479" s="2" t="str">
        <f>IF(pay!B481&lt;&gt;"",pay!A481,"")</f>
        <v/>
      </c>
      <c r="B479" s="2" t="str">
        <f>IF(pay!B481&lt;&gt;"",pay!B481,"")</f>
        <v/>
      </c>
      <c r="C479" s="2" t="str">
        <f>IF(pay!D481&lt;&gt;"",VLOOKUP(pay!D481,private!$E$1:$F$8,2,FALSE),"")</f>
        <v/>
      </c>
      <c r="D479" s="2" t="str">
        <f>IF(pay!E481&lt;&gt;"",pay!E481,"")</f>
        <v/>
      </c>
      <c r="E479" s="63" t="str">
        <f>IF(pay!F481&lt;&gt;"",pay!F481,"")</f>
        <v/>
      </c>
      <c r="F479" s="2" t="str">
        <f>IF(pay!G481&lt;&gt;"",pay!G481,"")</f>
        <v/>
      </c>
    </row>
    <row r="480" spans="1:6" x14ac:dyDescent="0.25">
      <c r="A480" s="2" t="str">
        <f>IF(pay!B482&lt;&gt;"",pay!A482,"")</f>
        <v/>
      </c>
      <c r="B480" s="2" t="str">
        <f>IF(pay!B482&lt;&gt;"",pay!B482,"")</f>
        <v/>
      </c>
      <c r="C480" s="2" t="str">
        <f>IF(pay!D482&lt;&gt;"",VLOOKUP(pay!D482,private!$E$1:$F$8,2,FALSE),"")</f>
        <v/>
      </c>
      <c r="D480" s="2" t="str">
        <f>IF(pay!E482&lt;&gt;"",pay!E482,"")</f>
        <v/>
      </c>
      <c r="E480" s="63" t="str">
        <f>IF(pay!F482&lt;&gt;"",pay!F482,"")</f>
        <v/>
      </c>
      <c r="F480" s="2" t="str">
        <f>IF(pay!G482&lt;&gt;"",pay!G482,"")</f>
        <v/>
      </c>
    </row>
    <row r="481" spans="1:6" x14ac:dyDescent="0.25">
      <c r="A481" s="2" t="str">
        <f>IF(pay!B483&lt;&gt;"",pay!A483,"")</f>
        <v/>
      </c>
      <c r="B481" s="2" t="str">
        <f>IF(pay!B483&lt;&gt;"",pay!B483,"")</f>
        <v/>
      </c>
      <c r="C481" s="2" t="str">
        <f>IF(pay!D483&lt;&gt;"",VLOOKUP(pay!D483,private!$E$1:$F$8,2,FALSE),"")</f>
        <v/>
      </c>
      <c r="D481" s="2" t="str">
        <f>IF(pay!E483&lt;&gt;"",pay!E483,"")</f>
        <v/>
      </c>
      <c r="E481" s="63" t="str">
        <f>IF(pay!F483&lt;&gt;"",pay!F483,"")</f>
        <v/>
      </c>
      <c r="F481" s="2" t="str">
        <f>IF(pay!G483&lt;&gt;"",pay!G483,"")</f>
        <v/>
      </c>
    </row>
    <row r="482" spans="1:6" x14ac:dyDescent="0.25">
      <c r="A482" s="2" t="str">
        <f>IF(pay!B484&lt;&gt;"",pay!A484,"")</f>
        <v/>
      </c>
      <c r="B482" s="2" t="str">
        <f>IF(pay!B484&lt;&gt;"",pay!B484,"")</f>
        <v/>
      </c>
      <c r="C482" s="2" t="str">
        <f>IF(pay!D484&lt;&gt;"",VLOOKUP(pay!D484,private!$E$1:$F$8,2,FALSE),"")</f>
        <v/>
      </c>
      <c r="D482" s="2" t="str">
        <f>IF(pay!E484&lt;&gt;"",pay!E484,"")</f>
        <v/>
      </c>
      <c r="E482" s="63" t="str">
        <f>IF(pay!F484&lt;&gt;"",pay!F484,"")</f>
        <v/>
      </c>
      <c r="F482" s="2" t="str">
        <f>IF(pay!G484&lt;&gt;"",pay!G484,"")</f>
        <v/>
      </c>
    </row>
    <row r="483" spans="1:6" x14ac:dyDescent="0.25">
      <c r="A483" s="2" t="str">
        <f>IF(pay!B485&lt;&gt;"",pay!A485,"")</f>
        <v/>
      </c>
      <c r="B483" s="2" t="str">
        <f>IF(pay!B485&lt;&gt;"",pay!B485,"")</f>
        <v/>
      </c>
      <c r="C483" s="2" t="str">
        <f>IF(pay!D485&lt;&gt;"",VLOOKUP(pay!D485,private!$E$1:$F$8,2,FALSE),"")</f>
        <v/>
      </c>
      <c r="D483" s="2" t="str">
        <f>IF(pay!E485&lt;&gt;"",pay!E485,"")</f>
        <v/>
      </c>
      <c r="E483" s="63" t="str">
        <f>IF(pay!F485&lt;&gt;"",pay!F485,"")</f>
        <v/>
      </c>
      <c r="F483" s="2" t="str">
        <f>IF(pay!G485&lt;&gt;"",pay!G485,"")</f>
        <v/>
      </c>
    </row>
    <row r="484" spans="1:6" x14ac:dyDescent="0.25">
      <c r="A484" s="2" t="str">
        <f>IF(pay!B486&lt;&gt;"",pay!A486,"")</f>
        <v/>
      </c>
      <c r="B484" s="2" t="str">
        <f>IF(pay!B486&lt;&gt;"",pay!B486,"")</f>
        <v/>
      </c>
      <c r="C484" s="2" t="str">
        <f>IF(pay!D486&lt;&gt;"",VLOOKUP(pay!D486,private!$E$1:$F$8,2,FALSE),"")</f>
        <v/>
      </c>
      <c r="D484" s="2" t="str">
        <f>IF(pay!E486&lt;&gt;"",pay!E486,"")</f>
        <v/>
      </c>
      <c r="E484" s="63" t="str">
        <f>IF(pay!F486&lt;&gt;"",pay!F486,"")</f>
        <v/>
      </c>
      <c r="F484" s="2" t="str">
        <f>IF(pay!G486&lt;&gt;"",pay!G486,"")</f>
        <v/>
      </c>
    </row>
    <row r="485" spans="1:6" x14ac:dyDescent="0.25">
      <c r="A485" s="2" t="str">
        <f>IF(pay!B487&lt;&gt;"",pay!A487,"")</f>
        <v/>
      </c>
      <c r="B485" s="2" t="str">
        <f>IF(pay!B487&lt;&gt;"",pay!B487,"")</f>
        <v/>
      </c>
      <c r="C485" s="2" t="str">
        <f>IF(pay!D487&lt;&gt;"",VLOOKUP(pay!D487,private!$E$1:$F$8,2,FALSE),"")</f>
        <v/>
      </c>
      <c r="D485" s="2" t="str">
        <f>IF(pay!E487&lt;&gt;"",pay!E487,"")</f>
        <v/>
      </c>
      <c r="E485" s="63" t="str">
        <f>IF(pay!F487&lt;&gt;"",pay!F487,"")</f>
        <v/>
      </c>
      <c r="F485" s="2" t="str">
        <f>IF(pay!G487&lt;&gt;"",pay!G487,"")</f>
        <v/>
      </c>
    </row>
    <row r="486" spans="1:6" x14ac:dyDescent="0.25">
      <c r="A486" s="2" t="str">
        <f>IF(pay!B488&lt;&gt;"",pay!A488,"")</f>
        <v/>
      </c>
      <c r="B486" s="2" t="str">
        <f>IF(pay!B488&lt;&gt;"",pay!B488,"")</f>
        <v/>
      </c>
      <c r="C486" s="2" t="str">
        <f>IF(pay!D488&lt;&gt;"",VLOOKUP(pay!D488,private!$E$1:$F$8,2,FALSE),"")</f>
        <v/>
      </c>
      <c r="D486" s="2" t="str">
        <f>IF(pay!E488&lt;&gt;"",pay!E488,"")</f>
        <v/>
      </c>
      <c r="E486" s="63" t="str">
        <f>IF(pay!F488&lt;&gt;"",pay!F488,"")</f>
        <v/>
      </c>
      <c r="F486" s="2" t="str">
        <f>IF(pay!G488&lt;&gt;"",pay!G488,"")</f>
        <v/>
      </c>
    </row>
    <row r="487" spans="1:6" x14ac:dyDescent="0.25">
      <c r="A487" s="2" t="str">
        <f>IF(pay!B489&lt;&gt;"",pay!A489,"")</f>
        <v/>
      </c>
      <c r="B487" s="2" t="str">
        <f>IF(pay!B489&lt;&gt;"",pay!B489,"")</f>
        <v/>
      </c>
      <c r="C487" s="2" t="str">
        <f>IF(pay!D489&lt;&gt;"",VLOOKUP(pay!D489,private!$E$1:$F$8,2,FALSE),"")</f>
        <v/>
      </c>
      <c r="D487" s="2" t="str">
        <f>IF(pay!E489&lt;&gt;"",pay!E489,"")</f>
        <v/>
      </c>
      <c r="E487" s="63" t="str">
        <f>IF(pay!F489&lt;&gt;"",pay!F489,"")</f>
        <v/>
      </c>
      <c r="F487" s="2" t="str">
        <f>IF(pay!G489&lt;&gt;"",pay!G489,"")</f>
        <v/>
      </c>
    </row>
    <row r="488" spans="1:6" x14ac:dyDescent="0.25">
      <c r="A488" s="2" t="str">
        <f>IF(pay!B490&lt;&gt;"",pay!A490,"")</f>
        <v/>
      </c>
      <c r="B488" s="2" t="str">
        <f>IF(pay!B490&lt;&gt;"",pay!B490,"")</f>
        <v/>
      </c>
      <c r="C488" s="2" t="str">
        <f>IF(pay!D490&lt;&gt;"",VLOOKUP(pay!D490,private!$E$1:$F$8,2,FALSE),"")</f>
        <v/>
      </c>
      <c r="D488" s="2" t="str">
        <f>IF(pay!E490&lt;&gt;"",pay!E490,"")</f>
        <v/>
      </c>
      <c r="E488" s="63" t="str">
        <f>IF(pay!F490&lt;&gt;"",pay!F490,"")</f>
        <v/>
      </c>
      <c r="F488" s="2" t="str">
        <f>IF(pay!G490&lt;&gt;"",pay!G490,"")</f>
        <v/>
      </c>
    </row>
    <row r="489" spans="1:6" x14ac:dyDescent="0.25">
      <c r="A489" s="2" t="str">
        <f>IF(pay!B491&lt;&gt;"",pay!A491,"")</f>
        <v/>
      </c>
      <c r="B489" s="2" t="str">
        <f>IF(pay!B491&lt;&gt;"",pay!B491,"")</f>
        <v/>
      </c>
      <c r="C489" s="2" t="str">
        <f>IF(pay!D491&lt;&gt;"",VLOOKUP(pay!D491,private!$E$1:$F$8,2,FALSE),"")</f>
        <v/>
      </c>
      <c r="D489" s="2" t="str">
        <f>IF(pay!E491&lt;&gt;"",pay!E491,"")</f>
        <v/>
      </c>
      <c r="E489" s="63" t="str">
        <f>IF(pay!F491&lt;&gt;"",pay!F491,"")</f>
        <v/>
      </c>
      <c r="F489" s="2" t="str">
        <f>IF(pay!G491&lt;&gt;"",pay!G491,"")</f>
        <v/>
      </c>
    </row>
    <row r="490" spans="1:6" x14ac:dyDescent="0.25">
      <c r="A490" s="2" t="str">
        <f>IF(pay!B492&lt;&gt;"",pay!A492,"")</f>
        <v/>
      </c>
      <c r="B490" s="2" t="str">
        <f>IF(pay!B492&lt;&gt;"",pay!B492,"")</f>
        <v/>
      </c>
      <c r="C490" s="2" t="str">
        <f>IF(pay!D492&lt;&gt;"",VLOOKUP(pay!D492,private!$E$1:$F$8,2,FALSE),"")</f>
        <v/>
      </c>
      <c r="D490" s="2" t="str">
        <f>IF(pay!E492&lt;&gt;"",pay!E492,"")</f>
        <v/>
      </c>
      <c r="E490" s="63" t="str">
        <f>IF(pay!F492&lt;&gt;"",pay!F492,"")</f>
        <v/>
      </c>
      <c r="F490" s="2" t="str">
        <f>IF(pay!G492&lt;&gt;"",pay!G492,"")</f>
        <v/>
      </c>
    </row>
    <row r="491" spans="1:6" x14ac:dyDescent="0.25">
      <c r="A491" s="2" t="str">
        <f>IF(pay!B493&lt;&gt;"",pay!A493,"")</f>
        <v/>
      </c>
      <c r="B491" s="2" t="str">
        <f>IF(pay!B493&lt;&gt;"",pay!B493,"")</f>
        <v/>
      </c>
      <c r="C491" s="2" t="str">
        <f>IF(pay!D493&lt;&gt;"",VLOOKUP(pay!D493,private!$E$1:$F$8,2,FALSE),"")</f>
        <v/>
      </c>
      <c r="D491" s="2" t="str">
        <f>IF(pay!E493&lt;&gt;"",pay!E493,"")</f>
        <v/>
      </c>
      <c r="E491" s="63" t="str">
        <f>IF(pay!F493&lt;&gt;"",pay!F493,"")</f>
        <v/>
      </c>
      <c r="F491" s="2" t="str">
        <f>IF(pay!G493&lt;&gt;"",pay!G493,"")</f>
        <v/>
      </c>
    </row>
    <row r="492" spans="1:6" x14ac:dyDescent="0.25">
      <c r="A492" s="2" t="str">
        <f>IF(pay!B494&lt;&gt;"",pay!A494,"")</f>
        <v/>
      </c>
      <c r="B492" s="2" t="str">
        <f>IF(pay!B494&lt;&gt;"",pay!B494,"")</f>
        <v/>
      </c>
      <c r="C492" s="2" t="str">
        <f>IF(pay!D494&lt;&gt;"",VLOOKUP(pay!D494,private!$E$1:$F$8,2,FALSE),"")</f>
        <v/>
      </c>
      <c r="D492" s="2" t="str">
        <f>IF(pay!E494&lt;&gt;"",pay!E494,"")</f>
        <v/>
      </c>
      <c r="E492" s="63" t="str">
        <f>IF(pay!F494&lt;&gt;"",pay!F494,"")</f>
        <v/>
      </c>
      <c r="F492" s="2" t="str">
        <f>IF(pay!G494&lt;&gt;"",pay!G494,"")</f>
        <v/>
      </c>
    </row>
    <row r="493" spans="1:6" x14ac:dyDescent="0.25">
      <c r="A493" s="2" t="str">
        <f>IF(pay!B495&lt;&gt;"",pay!A495,"")</f>
        <v/>
      </c>
      <c r="B493" s="2" t="str">
        <f>IF(pay!B495&lt;&gt;"",pay!B495,"")</f>
        <v/>
      </c>
      <c r="C493" s="2" t="str">
        <f>IF(pay!D495&lt;&gt;"",VLOOKUP(pay!D495,private!$E$1:$F$8,2,FALSE),"")</f>
        <v/>
      </c>
      <c r="D493" s="2" t="str">
        <f>IF(pay!E495&lt;&gt;"",pay!E495,"")</f>
        <v/>
      </c>
      <c r="E493" s="63" t="str">
        <f>IF(pay!F495&lt;&gt;"",pay!F495,"")</f>
        <v/>
      </c>
      <c r="F493" s="2" t="str">
        <f>IF(pay!G495&lt;&gt;"",pay!G495,"")</f>
        <v/>
      </c>
    </row>
    <row r="494" spans="1:6" x14ac:dyDescent="0.25">
      <c r="A494" s="2" t="str">
        <f>IF(pay!B496&lt;&gt;"",pay!A496,"")</f>
        <v/>
      </c>
      <c r="B494" s="2" t="str">
        <f>IF(pay!B496&lt;&gt;"",pay!B496,"")</f>
        <v/>
      </c>
      <c r="C494" s="2" t="str">
        <f>IF(pay!D496&lt;&gt;"",VLOOKUP(pay!D496,private!$E$1:$F$8,2,FALSE),"")</f>
        <v/>
      </c>
      <c r="D494" s="2" t="str">
        <f>IF(pay!E496&lt;&gt;"",pay!E496,"")</f>
        <v/>
      </c>
      <c r="E494" s="63" t="str">
        <f>IF(pay!F496&lt;&gt;"",pay!F496,"")</f>
        <v/>
      </c>
      <c r="F494" s="2" t="str">
        <f>IF(pay!G496&lt;&gt;"",pay!G496,"")</f>
        <v/>
      </c>
    </row>
    <row r="495" spans="1:6" x14ac:dyDescent="0.25">
      <c r="A495" s="2" t="str">
        <f>IF(pay!B497&lt;&gt;"",pay!A497,"")</f>
        <v/>
      </c>
      <c r="B495" s="2" t="str">
        <f>IF(pay!B497&lt;&gt;"",pay!B497,"")</f>
        <v/>
      </c>
      <c r="C495" s="2" t="str">
        <f>IF(pay!D497&lt;&gt;"",VLOOKUP(pay!D497,private!$E$1:$F$8,2,FALSE),"")</f>
        <v/>
      </c>
      <c r="D495" s="2" t="str">
        <f>IF(pay!E497&lt;&gt;"",pay!E497,"")</f>
        <v/>
      </c>
      <c r="E495" s="63" t="str">
        <f>IF(pay!F497&lt;&gt;"",pay!F497,"")</f>
        <v/>
      </c>
      <c r="F495" s="2" t="str">
        <f>IF(pay!G497&lt;&gt;"",pay!G497,"")</f>
        <v/>
      </c>
    </row>
    <row r="496" spans="1:6" x14ac:dyDescent="0.25">
      <c r="A496" s="2" t="str">
        <f>IF(pay!B498&lt;&gt;"",pay!A498,"")</f>
        <v/>
      </c>
      <c r="B496" s="2" t="str">
        <f>IF(pay!B498&lt;&gt;"",pay!B498,"")</f>
        <v/>
      </c>
      <c r="C496" s="2" t="str">
        <f>IF(pay!D498&lt;&gt;"",VLOOKUP(pay!D498,private!$E$1:$F$8,2,FALSE),"")</f>
        <v/>
      </c>
      <c r="D496" s="2" t="str">
        <f>IF(pay!E498&lt;&gt;"",pay!E498,"")</f>
        <v/>
      </c>
      <c r="E496" s="63" t="str">
        <f>IF(pay!F498&lt;&gt;"",pay!F498,"")</f>
        <v/>
      </c>
      <c r="F496" s="2" t="str">
        <f>IF(pay!G498&lt;&gt;"",pay!G498,"")</f>
        <v/>
      </c>
    </row>
    <row r="497" spans="1:6" x14ac:dyDescent="0.25">
      <c r="A497" s="2" t="str">
        <f>IF(pay!B499&lt;&gt;"",pay!A499,"")</f>
        <v/>
      </c>
      <c r="B497" s="2" t="str">
        <f>IF(pay!B499&lt;&gt;"",pay!B499,"")</f>
        <v/>
      </c>
      <c r="C497" s="2" t="str">
        <f>IF(pay!D499&lt;&gt;"",VLOOKUP(pay!D499,private!$E$1:$F$8,2,FALSE),"")</f>
        <v/>
      </c>
      <c r="D497" s="2" t="str">
        <f>IF(pay!E499&lt;&gt;"",pay!E499,"")</f>
        <v/>
      </c>
      <c r="E497" s="63" t="str">
        <f>IF(pay!F499&lt;&gt;"",pay!F499,"")</f>
        <v/>
      </c>
      <c r="F497" s="2" t="str">
        <f>IF(pay!G499&lt;&gt;"",pay!G499,"")</f>
        <v/>
      </c>
    </row>
    <row r="498" spans="1:6" x14ac:dyDescent="0.25">
      <c r="A498" s="2" t="str">
        <f>IF(pay!B500&lt;&gt;"",pay!A500,"")</f>
        <v/>
      </c>
      <c r="B498" s="2" t="str">
        <f>IF(pay!B500&lt;&gt;"",pay!B500,"")</f>
        <v/>
      </c>
      <c r="C498" s="2" t="str">
        <f>IF(pay!D500&lt;&gt;"",VLOOKUP(pay!D500,private!$E$1:$F$8,2,FALSE),"")</f>
        <v/>
      </c>
      <c r="D498" s="2" t="str">
        <f>IF(pay!E500&lt;&gt;"",pay!E500,"")</f>
        <v/>
      </c>
      <c r="E498" s="63" t="str">
        <f>IF(pay!F500&lt;&gt;"",pay!F500,"")</f>
        <v/>
      </c>
      <c r="F498" s="2" t="str">
        <f>IF(pay!G500&lt;&gt;"",pay!G500,"")</f>
        <v/>
      </c>
    </row>
    <row r="499" spans="1:6" x14ac:dyDescent="0.25">
      <c r="A499" s="2" t="str">
        <f>IF(pay!B501&lt;&gt;"",pay!A501,"")</f>
        <v/>
      </c>
      <c r="B499" s="2" t="str">
        <f>IF(pay!B501&lt;&gt;"",pay!B501,"")</f>
        <v/>
      </c>
      <c r="C499" s="2" t="str">
        <f>IF(pay!D501&lt;&gt;"",VLOOKUP(pay!D501,private!$E$1:$F$8,2,FALSE),"")</f>
        <v/>
      </c>
      <c r="D499" s="2" t="str">
        <f>IF(pay!E501&lt;&gt;"",pay!E501,"")</f>
        <v/>
      </c>
      <c r="E499" s="63" t="str">
        <f>IF(pay!F501&lt;&gt;"",pay!F501,"")</f>
        <v/>
      </c>
      <c r="F499" s="2" t="str">
        <f>IF(pay!G501&lt;&gt;"",pay!G501,"")</f>
        <v/>
      </c>
    </row>
    <row r="500" spans="1:6" x14ac:dyDescent="0.25">
      <c r="A500" s="2" t="str">
        <f>IF(pay!B502&lt;&gt;"",pay!A502,"")</f>
        <v/>
      </c>
      <c r="B500" s="2" t="str">
        <f>IF(pay!B502&lt;&gt;"",pay!B502,"")</f>
        <v/>
      </c>
      <c r="C500" s="2" t="str">
        <f>IF(pay!D502&lt;&gt;"",VLOOKUP(pay!D502,private!$E$1:$F$8,2,FALSE),"")</f>
        <v/>
      </c>
      <c r="D500" s="2" t="str">
        <f>IF(pay!E502&lt;&gt;"",pay!E502,"")</f>
        <v/>
      </c>
      <c r="E500" s="63" t="str">
        <f>IF(pay!F502&lt;&gt;"",pay!F502,"")</f>
        <v/>
      </c>
      <c r="F500" s="2" t="str">
        <f>IF(pay!G502&lt;&gt;"",pay!G502,"")</f>
        <v/>
      </c>
    </row>
    <row r="501" spans="1:6" x14ac:dyDescent="0.25">
      <c r="A501" s="2" t="str">
        <f>IF(pay!B503&lt;&gt;"",pay!A503,"")</f>
        <v/>
      </c>
      <c r="B501" s="2" t="str">
        <f>IF(pay!B503&lt;&gt;"",pay!B503,"")</f>
        <v/>
      </c>
      <c r="C501" s="2" t="str">
        <f>IF(pay!D503&lt;&gt;"",VLOOKUP(pay!D503,private!$E$1:$F$8,2,FALSE),"")</f>
        <v/>
      </c>
      <c r="D501" s="2" t="str">
        <f>IF(pay!E503&lt;&gt;"",pay!E503,"")</f>
        <v/>
      </c>
      <c r="E501" s="63" t="str">
        <f>IF(pay!F503&lt;&gt;"",pay!F503,"")</f>
        <v/>
      </c>
      <c r="F501" s="2" t="str">
        <f>IF(pay!G503&lt;&gt;"",pay!G503,"")</f>
        <v/>
      </c>
    </row>
    <row r="502" spans="1:6" x14ac:dyDescent="0.25">
      <c r="A502" s="2" t="str">
        <f>IF(pay!B504&lt;&gt;"",pay!A504,"")</f>
        <v/>
      </c>
      <c r="B502" s="2" t="str">
        <f>IF(pay!B504&lt;&gt;"",pay!B504,"")</f>
        <v/>
      </c>
      <c r="C502" s="2" t="str">
        <f>IF(pay!D504&lt;&gt;"",VLOOKUP(pay!D504,private!$E$1:$F$8,2,FALSE),"")</f>
        <v/>
      </c>
      <c r="D502" s="2" t="str">
        <f>IF(pay!E504&lt;&gt;"",pay!E504,"")</f>
        <v/>
      </c>
      <c r="E502" s="63" t="str">
        <f>IF(pay!F504&lt;&gt;"",pay!F504,"")</f>
        <v/>
      </c>
      <c r="F502" s="2" t="str">
        <f>IF(pay!G504&lt;&gt;"",pay!G504,"")</f>
        <v/>
      </c>
    </row>
    <row r="503" spans="1:6" x14ac:dyDescent="0.25">
      <c r="A503" s="2" t="str">
        <f>IF(pay!B505&lt;&gt;"",pay!A505,"")</f>
        <v/>
      </c>
      <c r="B503" s="2" t="str">
        <f>IF(pay!B505&lt;&gt;"",pay!B505,"")</f>
        <v/>
      </c>
      <c r="C503" s="2" t="str">
        <f>IF(pay!D505&lt;&gt;"",VLOOKUP(pay!D505,private!$E$1:$F$8,2,FALSE),"")</f>
        <v/>
      </c>
      <c r="D503" s="2" t="str">
        <f>IF(pay!E505&lt;&gt;"",pay!E505,"")</f>
        <v/>
      </c>
      <c r="E503" s="63" t="str">
        <f>IF(pay!F505&lt;&gt;"",pay!F505,"")</f>
        <v/>
      </c>
      <c r="F503" s="2" t="str">
        <f>IF(pay!G505&lt;&gt;"",pay!G505,"")</f>
        <v/>
      </c>
    </row>
    <row r="504" spans="1:6" x14ac:dyDescent="0.25">
      <c r="A504" s="2" t="str">
        <f>IF(pay!B506&lt;&gt;"",pay!A506,"")</f>
        <v/>
      </c>
      <c r="B504" s="2" t="str">
        <f>IF(pay!B506&lt;&gt;"",pay!B506,"")</f>
        <v/>
      </c>
      <c r="C504" s="2" t="str">
        <f>IF(pay!D506&lt;&gt;"",VLOOKUP(pay!D506,private!$E$1:$F$8,2,FALSE),"")</f>
        <v/>
      </c>
      <c r="D504" s="2" t="str">
        <f>IF(pay!E506&lt;&gt;"",pay!E506,"")</f>
        <v/>
      </c>
      <c r="E504" s="63" t="str">
        <f>IF(pay!F506&lt;&gt;"",pay!F506,"")</f>
        <v/>
      </c>
      <c r="F504" s="2" t="str">
        <f>IF(pay!G506&lt;&gt;"",pay!G506,"")</f>
        <v/>
      </c>
    </row>
    <row r="505" spans="1:6" x14ac:dyDescent="0.25">
      <c r="A505" s="2" t="str">
        <f>IF(pay!B507&lt;&gt;"",pay!A507,"")</f>
        <v/>
      </c>
      <c r="B505" s="2" t="str">
        <f>IF(pay!B507&lt;&gt;"",pay!B507,"")</f>
        <v/>
      </c>
      <c r="C505" s="2" t="str">
        <f>IF(pay!D507&lt;&gt;"",VLOOKUP(pay!D507,private!$E$1:$F$8,2,FALSE),"")</f>
        <v/>
      </c>
      <c r="D505" s="2" t="str">
        <f>IF(pay!E507&lt;&gt;"",pay!E507,"")</f>
        <v/>
      </c>
      <c r="E505" s="63" t="str">
        <f>IF(pay!F507&lt;&gt;"",pay!F507,"")</f>
        <v/>
      </c>
      <c r="F505" s="2" t="str">
        <f>IF(pay!G507&lt;&gt;"",pay!G507,"")</f>
        <v/>
      </c>
    </row>
    <row r="506" spans="1:6" x14ac:dyDescent="0.25">
      <c r="A506" s="2" t="str">
        <f>IF(pay!B508&lt;&gt;"",pay!A508,"")</f>
        <v/>
      </c>
      <c r="B506" s="2" t="str">
        <f>IF(pay!B508&lt;&gt;"",pay!B508,"")</f>
        <v/>
      </c>
      <c r="C506" s="2" t="str">
        <f>IF(pay!D508&lt;&gt;"",VLOOKUP(pay!D508,private!$E$1:$F$8,2,FALSE),"")</f>
        <v/>
      </c>
      <c r="D506" s="2" t="str">
        <f>IF(pay!E508&lt;&gt;"",pay!E508,"")</f>
        <v/>
      </c>
      <c r="E506" s="63" t="str">
        <f>IF(pay!F508&lt;&gt;"",pay!F508,"")</f>
        <v/>
      </c>
      <c r="F506" s="2" t="str">
        <f>IF(pay!G508&lt;&gt;"",pay!G508,"")</f>
        <v/>
      </c>
    </row>
    <row r="507" spans="1:6" x14ac:dyDescent="0.25">
      <c r="A507" s="2" t="str">
        <f>IF(pay!B509&lt;&gt;"",pay!A509,"")</f>
        <v/>
      </c>
      <c r="B507" s="2" t="str">
        <f>IF(pay!B509&lt;&gt;"",pay!B509,"")</f>
        <v/>
      </c>
      <c r="C507" s="2" t="str">
        <f>IF(pay!D509&lt;&gt;"",VLOOKUP(pay!D509,private!$E$1:$F$8,2,FALSE),"")</f>
        <v/>
      </c>
      <c r="D507" s="2" t="str">
        <f>IF(pay!E509&lt;&gt;"",pay!E509,"")</f>
        <v/>
      </c>
      <c r="E507" s="63" t="str">
        <f>IF(pay!F509&lt;&gt;"",pay!F509,"")</f>
        <v/>
      </c>
      <c r="F507" s="2" t="str">
        <f>IF(pay!G509&lt;&gt;"",pay!G509,"")</f>
        <v/>
      </c>
    </row>
    <row r="508" spans="1:6" x14ac:dyDescent="0.25">
      <c r="A508" s="2" t="str">
        <f>IF(pay!B510&lt;&gt;"",pay!A510,"")</f>
        <v/>
      </c>
      <c r="B508" s="2" t="str">
        <f>IF(pay!B510&lt;&gt;"",pay!B510,"")</f>
        <v/>
      </c>
      <c r="C508" s="2" t="str">
        <f>IF(pay!D510&lt;&gt;"",VLOOKUP(pay!D510,private!$E$1:$F$8,2,FALSE),"")</f>
        <v/>
      </c>
      <c r="D508" s="2" t="str">
        <f>IF(pay!E510&lt;&gt;"",pay!E510,"")</f>
        <v/>
      </c>
      <c r="E508" s="63" t="str">
        <f>IF(pay!F510&lt;&gt;"",pay!F510,"")</f>
        <v/>
      </c>
      <c r="F508" s="2" t="str">
        <f>IF(pay!G510&lt;&gt;"",pay!G510,"")</f>
        <v/>
      </c>
    </row>
    <row r="509" spans="1:6" x14ac:dyDescent="0.25">
      <c r="A509" s="2" t="str">
        <f>IF(pay!B511&lt;&gt;"",pay!A511,"")</f>
        <v/>
      </c>
      <c r="B509" s="2" t="str">
        <f>IF(pay!B511&lt;&gt;"",pay!B511,"")</f>
        <v/>
      </c>
      <c r="C509" s="2" t="str">
        <f>IF(pay!D511&lt;&gt;"",VLOOKUP(pay!D511,private!$E$1:$F$8,2,FALSE),"")</f>
        <v/>
      </c>
      <c r="D509" s="2" t="str">
        <f>IF(pay!E511&lt;&gt;"",pay!E511,"")</f>
        <v/>
      </c>
      <c r="E509" s="63" t="str">
        <f>IF(pay!F511&lt;&gt;"",pay!F511,"")</f>
        <v/>
      </c>
      <c r="F509" s="2" t="str">
        <f>IF(pay!G511&lt;&gt;"",pay!G511,"")</f>
        <v/>
      </c>
    </row>
    <row r="510" spans="1:6" x14ac:dyDescent="0.25">
      <c r="A510" s="2" t="str">
        <f>IF(pay!B512&lt;&gt;"",pay!A512,"")</f>
        <v/>
      </c>
      <c r="B510" s="2" t="str">
        <f>IF(pay!B512&lt;&gt;"",pay!B512,"")</f>
        <v/>
      </c>
      <c r="C510" s="2" t="str">
        <f>IF(pay!D512&lt;&gt;"",VLOOKUP(pay!D512,private!$E$1:$F$8,2,FALSE),"")</f>
        <v/>
      </c>
      <c r="D510" s="2" t="str">
        <f>IF(pay!E512&lt;&gt;"",pay!E512,"")</f>
        <v/>
      </c>
      <c r="E510" s="63" t="str">
        <f>IF(pay!F512&lt;&gt;"",pay!F512,"")</f>
        <v/>
      </c>
      <c r="F510" s="2" t="str">
        <f>IF(pay!G512&lt;&gt;"",pay!G512,"")</f>
        <v/>
      </c>
    </row>
    <row r="511" spans="1:6" x14ac:dyDescent="0.25">
      <c r="A511" s="2" t="str">
        <f>IF(pay!B513&lt;&gt;"",pay!A513,"")</f>
        <v/>
      </c>
      <c r="B511" s="2" t="str">
        <f>IF(pay!B513&lt;&gt;"",pay!B513,"")</f>
        <v/>
      </c>
      <c r="C511" s="2" t="str">
        <f>IF(pay!D513&lt;&gt;"",VLOOKUP(pay!D513,private!$E$1:$F$8,2,FALSE),"")</f>
        <v/>
      </c>
      <c r="D511" s="2" t="str">
        <f>IF(pay!E513&lt;&gt;"",pay!E513,"")</f>
        <v/>
      </c>
      <c r="E511" s="63" t="str">
        <f>IF(pay!F513&lt;&gt;"",pay!F513,"")</f>
        <v/>
      </c>
      <c r="F511" s="2" t="str">
        <f>IF(pay!G513&lt;&gt;"",pay!G513,"")</f>
        <v/>
      </c>
    </row>
    <row r="512" spans="1:6" x14ac:dyDescent="0.25">
      <c r="A512" s="2" t="str">
        <f>IF(pay!B514&lt;&gt;"",pay!A514,"")</f>
        <v/>
      </c>
      <c r="B512" s="2" t="str">
        <f>IF(pay!B514&lt;&gt;"",pay!B514,"")</f>
        <v/>
      </c>
      <c r="C512" s="2" t="str">
        <f>IF(pay!D514&lt;&gt;"",VLOOKUP(pay!D514,private!$E$1:$F$8,2,FALSE),"")</f>
        <v/>
      </c>
      <c r="D512" s="2" t="str">
        <f>IF(pay!E514&lt;&gt;"",pay!E514,"")</f>
        <v/>
      </c>
      <c r="E512" s="63" t="str">
        <f>IF(pay!F514&lt;&gt;"",pay!F514,"")</f>
        <v/>
      </c>
      <c r="F512" s="2" t="str">
        <f>IF(pay!G514&lt;&gt;"",pay!G514,"")</f>
        <v/>
      </c>
    </row>
    <row r="513" spans="1:6" x14ac:dyDescent="0.25">
      <c r="A513" s="2" t="str">
        <f>IF(pay!B515&lt;&gt;"",pay!A515,"")</f>
        <v/>
      </c>
      <c r="B513" s="2" t="str">
        <f>IF(pay!B515&lt;&gt;"",pay!B515,"")</f>
        <v/>
      </c>
      <c r="C513" s="2" t="str">
        <f>IF(pay!D515&lt;&gt;"",VLOOKUP(pay!D515,private!$E$1:$F$8,2,FALSE),"")</f>
        <v/>
      </c>
      <c r="D513" s="2" t="str">
        <f>IF(pay!E515&lt;&gt;"",pay!E515,"")</f>
        <v/>
      </c>
      <c r="E513" s="63" t="str">
        <f>IF(pay!F515&lt;&gt;"",pay!F515,"")</f>
        <v/>
      </c>
      <c r="F513" s="2" t="str">
        <f>IF(pay!G515&lt;&gt;"",pay!G515,"")</f>
        <v/>
      </c>
    </row>
    <row r="514" spans="1:6" x14ac:dyDescent="0.25">
      <c r="A514" s="2" t="str">
        <f>IF(pay!B516&lt;&gt;"",pay!A516,"")</f>
        <v/>
      </c>
      <c r="B514" s="2" t="str">
        <f>IF(pay!B516&lt;&gt;"",pay!B516,"")</f>
        <v/>
      </c>
      <c r="C514" s="2" t="str">
        <f>IF(pay!D516&lt;&gt;"",VLOOKUP(pay!D516,private!$E$1:$F$8,2,FALSE),"")</f>
        <v/>
      </c>
      <c r="D514" s="2" t="str">
        <f>IF(pay!E516&lt;&gt;"",pay!E516,"")</f>
        <v/>
      </c>
      <c r="E514" s="63" t="str">
        <f>IF(pay!F516&lt;&gt;"",pay!F516,"")</f>
        <v/>
      </c>
      <c r="F514" s="2" t="str">
        <f>IF(pay!G516&lt;&gt;"",pay!G516,"")</f>
        <v/>
      </c>
    </row>
    <row r="515" spans="1:6" x14ac:dyDescent="0.25">
      <c r="A515" s="2" t="str">
        <f>IF(pay!B517&lt;&gt;"",pay!A517,"")</f>
        <v/>
      </c>
      <c r="B515" s="2" t="str">
        <f>IF(pay!B517&lt;&gt;"",pay!B517,"")</f>
        <v/>
      </c>
      <c r="C515" s="2" t="str">
        <f>IF(pay!D517&lt;&gt;"",VLOOKUP(pay!D517,private!$E$1:$F$8,2,FALSE),"")</f>
        <v/>
      </c>
      <c r="D515" s="2" t="str">
        <f>IF(pay!E517&lt;&gt;"",pay!E517,"")</f>
        <v/>
      </c>
      <c r="E515" s="63" t="str">
        <f>IF(pay!F517&lt;&gt;"",pay!F517,"")</f>
        <v/>
      </c>
      <c r="F515" s="2" t="str">
        <f>IF(pay!G517&lt;&gt;"",pay!G517,"")</f>
        <v/>
      </c>
    </row>
    <row r="516" spans="1:6" x14ac:dyDescent="0.25">
      <c r="A516" s="2" t="str">
        <f>IF(pay!B518&lt;&gt;"",pay!A518,"")</f>
        <v/>
      </c>
      <c r="B516" s="2" t="str">
        <f>IF(pay!B518&lt;&gt;"",pay!B518,"")</f>
        <v/>
      </c>
      <c r="C516" s="2" t="str">
        <f>IF(pay!D518&lt;&gt;"",VLOOKUP(pay!D518,private!$E$1:$F$8,2,FALSE),"")</f>
        <v/>
      </c>
      <c r="D516" s="2" t="str">
        <f>IF(pay!E518&lt;&gt;"",pay!E518,"")</f>
        <v/>
      </c>
      <c r="E516" s="63" t="str">
        <f>IF(pay!F518&lt;&gt;"",pay!F518,"")</f>
        <v/>
      </c>
      <c r="F516" s="2" t="str">
        <f>IF(pay!G518&lt;&gt;"",pay!G518,"")</f>
        <v/>
      </c>
    </row>
    <row r="517" spans="1:6" x14ac:dyDescent="0.25">
      <c r="A517" s="2" t="str">
        <f>IF(pay!B519&lt;&gt;"",pay!A519,"")</f>
        <v/>
      </c>
      <c r="B517" s="2" t="str">
        <f>IF(pay!B519&lt;&gt;"",pay!B519,"")</f>
        <v/>
      </c>
      <c r="C517" s="2" t="str">
        <f>IF(pay!D519&lt;&gt;"",VLOOKUP(pay!D519,private!$E$1:$F$8,2,FALSE),"")</f>
        <v/>
      </c>
      <c r="D517" s="2" t="str">
        <f>IF(pay!E519&lt;&gt;"",pay!E519,"")</f>
        <v/>
      </c>
      <c r="E517" s="63" t="str">
        <f>IF(pay!F519&lt;&gt;"",pay!F519,"")</f>
        <v/>
      </c>
      <c r="F517" s="2" t="str">
        <f>IF(pay!G519&lt;&gt;"",pay!G519,"")</f>
        <v/>
      </c>
    </row>
    <row r="518" spans="1:6" x14ac:dyDescent="0.25">
      <c r="A518" s="2" t="str">
        <f>IF(pay!B520&lt;&gt;"",pay!A520,"")</f>
        <v/>
      </c>
      <c r="B518" s="2" t="str">
        <f>IF(pay!B520&lt;&gt;"",pay!B520,"")</f>
        <v/>
      </c>
      <c r="C518" s="2" t="str">
        <f>IF(pay!D520&lt;&gt;"",VLOOKUP(pay!D520,private!$E$1:$F$8,2,FALSE),"")</f>
        <v/>
      </c>
      <c r="D518" s="2" t="str">
        <f>IF(pay!E520&lt;&gt;"",pay!E520,"")</f>
        <v/>
      </c>
      <c r="E518" s="63" t="str">
        <f>IF(pay!F520&lt;&gt;"",pay!F520,"")</f>
        <v/>
      </c>
      <c r="F518" s="2" t="str">
        <f>IF(pay!G520&lt;&gt;"",pay!G520,"")</f>
        <v/>
      </c>
    </row>
    <row r="519" spans="1:6" x14ac:dyDescent="0.25">
      <c r="A519" s="2" t="str">
        <f>IF(pay!B521&lt;&gt;"",pay!A521,"")</f>
        <v/>
      </c>
      <c r="B519" s="2" t="str">
        <f>IF(pay!B521&lt;&gt;"",pay!B521,"")</f>
        <v/>
      </c>
      <c r="C519" s="2" t="str">
        <f>IF(pay!D521&lt;&gt;"",VLOOKUP(pay!D521,private!$E$1:$F$8,2,FALSE),"")</f>
        <v/>
      </c>
      <c r="D519" s="2" t="str">
        <f>IF(pay!E521&lt;&gt;"",pay!E521,"")</f>
        <v/>
      </c>
      <c r="E519" s="63" t="str">
        <f>IF(pay!F521&lt;&gt;"",pay!F521,"")</f>
        <v/>
      </c>
      <c r="F519" s="2" t="str">
        <f>IF(pay!G521&lt;&gt;"",pay!G521,"")</f>
        <v/>
      </c>
    </row>
    <row r="520" spans="1:6" x14ac:dyDescent="0.25">
      <c r="A520" s="2" t="str">
        <f>IF(pay!B522&lt;&gt;"",pay!A522,"")</f>
        <v/>
      </c>
      <c r="B520" s="2" t="str">
        <f>IF(pay!B522&lt;&gt;"",pay!B522,"")</f>
        <v/>
      </c>
      <c r="C520" s="2" t="str">
        <f>IF(pay!D522&lt;&gt;"",VLOOKUP(pay!D522,private!$E$1:$F$8,2,FALSE),"")</f>
        <v/>
      </c>
      <c r="D520" s="2" t="str">
        <f>IF(pay!E522&lt;&gt;"",pay!E522,"")</f>
        <v/>
      </c>
      <c r="E520" s="63" t="str">
        <f>IF(pay!F522&lt;&gt;"",pay!F522,"")</f>
        <v/>
      </c>
      <c r="F520" s="2" t="str">
        <f>IF(pay!G522&lt;&gt;"",pay!G522,"")</f>
        <v/>
      </c>
    </row>
    <row r="521" spans="1:6" x14ac:dyDescent="0.25">
      <c r="A521" s="2" t="str">
        <f>IF(pay!B523&lt;&gt;"",pay!A523,"")</f>
        <v/>
      </c>
      <c r="B521" s="2" t="str">
        <f>IF(pay!B523&lt;&gt;"",pay!B523,"")</f>
        <v/>
      </c>
      <c r="C521" s="2" t="str">
        <f>IF(pay!D523&lt;&gt;"",VLOOKUP(pay!D523,private!$E$1:$F$8,2,FALSE),"")</f>
        <v/>
      </c>
      <c r="D521" s="2" t="str">
        <f>IF(pay!E523&lt;&gt;"",pay!E523,"")</f>
        <v/>
      </c>
      <c r="E521" s="63" t="str">
        <f>IF(pay!F523&lt;&gt;"",pay!F523,"")</f>
        <v/>
      </c>
      <c r="F521" s="2" t="str">
        <f>IF(pay!G523&lt;&gt;"",pay!G523,"")</f>
        <v/>
      </c>
    </row>
    <row r="522" spans="1:6" x14ac:dyDescent="0.25">
      <c r="A522" s="2" t="str">
        <f>IF(pay!B524&lt;&gt;"",pay!A524,"")</f>
        <v/>
      </c>
      <c r="B522" s="2" t="str">
        <f>IF(pay!B524&lt;&gt;"",pay!B524,"")</f>
        <v/>
      </c>
      <c r="C522" s="2" t="str">
        <f>IF(pay!D524&lt;&gt;"",VLOOKUP(pay!D524,private!$E$1:$F$8,2,FALSE),"")</f>
        <v/>
      </c>
      <c r="D522" s="2" t="str">
        <f>IF(pay!E524&lt;&gt;"",pay!E524,"")</f>
        <v/>
      </c>
      <c r="E522" s="63" t="str">
        <f>IF(pay!F524&lt;&gt;"",pay!F524,"")</f>
        <v/>
      </c>
      <c r="F522" s="2" t="str">
        <f>IF(pay!G524&lt;&gt;"",pay!G524,"")</f>
        <v/>
      </c>
    </row>
    <row r="523" spans="1:6" x14ac:dyDescent="0.25">
      <c r="A523" s="2" t="str">
        <f>IF(pay!B525&lt;&gt;"",pay!A525,"")</f>
        <v/>
      </c>
      <c r="B523" s="2" t="str">
        <f>IF(pay!B525&lt;&gt;"",pay!B525,"")</f>
        <v/>
      </c>
      <c r="C523" s="2" t="str">
        <f>IF(pay!D525&lt;&gt;"",VLOOKUP(pay!D525,private!$E$1:$F$8,2,FALSE),"")</f>
        <v/>
      </c>
      <c r="D523" s="2" t="str">
        <f>IF(pay!E525&lt;&gt;"",pay!E525,"")</f>
        <v/>
      </c>
      <c r="E523" s="63" t="str">
        <f>IF(pay!F525&lt;&gt;"",pay!F525,"")</f>
        <v/>
      </c>
      <c r="F523" s="2" t="str">
        <f>IF(pay!G525&lt;&gt;"",pay!G525,"")</f>
        <v/>
      </c>
    </row>
    <row r="524" spans="1:6" x14ac:dyDescent="0.25">
      <c r="A524" s="2" t="str">
        <f>IF(pay!B526&lt;&gt;"",pay!A526,"")</f>
        <v/>
      </c>
      <c r="B524" s="2" t="str">
        <f>IF(pay!B526&lt;&gt;"",pay!B526,"")</f>
        <v/>
      </c>
      <c r="C524" s="2" t="str">
        <f>IF(pay!D526&lt;&gt;"",VLOOKUP(pay!D526,private!$E$1:$F$8,2,FALSE),"")</f>
        <v/>
      </c>
      <c r="D524" s="2" t="str">
        <f>IF(pay!E526&lt;&gt;"",pay!E526,"")</f>
        <v/>
      </c>
      <c r="E524" s="63" t="str">
        <f>IF(pay!F526&lt;&gt;"",pay!F526,"")</f>
        <v/>
      </c>
      <c r="F524" s="2" t="str">
        <f>IF(pay!G526&lt;&gt;"",pay!G526,"")</f>
        <v/>
      </c>
    </row>
    <row r="525" spans="1:6" x14ac:dyDescent="0.25">
      <c r="A525" s="2" t="str">
        <f>IF(pay!B527&lt;&gt;"",pay!A527,"")</f>
        <v/>
      </c>
      <c r="B525" s="2" t="str">
        <f>IF(pay!B527&lt;&gt;"",pay!B527,"")</f>
        <v/>
      </c>
      <c r="C525" s="2" t="str">
        <f>IF(pay!D527&lt;&gt;"",VLOOKUP(pay!D527,private!$E$1:$F$8,2,FALSE),"")</f>
        <v/>
      </c>
      <c r="D525" s="2" t="str">
        <f>IF(pay!E527&lt;&gt;"",pay!E527,"")</f>
        <v/>
      </c>
      <c r="E525" s="63" t="str">
        <f>IF(pay!F527&lt;&gt;"",pay!F527,"")</f>
        <v/>
      </c>
      <c r="F525" s="2" t="str">
        <f>IF(pay!G527&lt;&gt;"",pay!G527,"")</f>
        <v/>
      </c>
    </row>
    <row r="526" spans="1:6" x14ac:dyDescent="0.25">
      <c r="A526" s="2" t="str">
        <f>IF(pay!B528&lt;&gt;"",pay!A528,"")</f>
        <v/>
      </c>
      <c r="B526" s="2" t="str">
        <f>IF(pay!B528&lt;&gt;"",pay!B528,"")</f>
        <v/>
      </c>
      <c r="C526" s="2" t="str">
        <f>IF(pay!D528&lt;&gt;"",VLOOKUP(pay!D528,private!$E$1:$F$8,2,FALSE),"")</f>
        <v/>
      </c>
      <c r="D526" s="2" t="str">
        <f>IF(pay!E528&lt;&gt;"",pay!E528,"")</f>
        <v/>
      </c>
      <c r="E526" s="63" t="str">
        <f>IF(pay!F528&lt;&gt;"",pay!F528,"")</f>
        <v/>
      </c>
      <c r="F526" s="2" t="str">
        <f>IF(pay!G528&lt;&gt;"",pay!G528,"")</f>
        <v/>
      </c>
    </row>
    <row r="527" spans="1:6" x14ac:dyDescent="0.25">
      <c r="A527" s="2" t="str">
        <f>IF(pay!B529&lt;&gt;"",pay!A529,"")</f>
        <v/>
      </c>
      <c r="B527" s="2" t="str">
        <f>IF(pay!B529&lt;&gt;"",pay!B529,"")</f>
        <v/>
      </c>
      <c r="C527" s="2" t="str">
        <f>IF(pay!D529&lt;&gt;"",VLOOKUP(pay!D529,private!$E$1:$F$8,2,FALSE),"")</f>
        <v/>
      </c>
      <c r="D527" s="2" t="str">
        <f>IF(pay!E529&lt;&gt;"",pay!E529,"")</f>
        <v/>
      </c>
      <c r="E527" s="63" t="str">
        <f>IF(pay!F529&lt;&gt;"",pay!F529,"")</f>
        <v/>
      </c>
      <c r="F527" s="2" t="str">
        <f>IF(pay!G529&lt;&gt;"",pay!G529,"")</f>
        <v/>
      </c>
    </row>
    <row r="528" spans="1:6" x14ac:dyDescent="0.25">
      <c r="A528" s="2" t="str">
        <f>IF(pay!B530&lt;&gt;"",pay!A530,"")</f>
        <v/>
      </c>
      <c r="B528" s="2" t="str">
        <f>IF(pay!B530&lt;&gt;"",pay!B530,"")</f>
        <v/>
      </c>
      <c r="C528" s="2" t="str">
        <f>IF(pay!D530&lt;&gt;"",VLOOKUP(pay!D530,private!$E$1:$F$8,2,FALSE),"")</f>
        <v/>
      </c>
      <c r="D528" s="2" t="str">
        <f>IF(pay!E530&lt;&gt;"",pay!E530,"")</f>
        <v/>
      </c>
      <c r="E528" s="63" t="str">
        <f>IF(pay!F530&lt;&gt;"",pay!F530,"")</f>
        <v/>
      </c>
      <c r="F528" s="2" t="str">
        <f>IF(pay!G530&lt;&gt;"",pay!G530,"")</f>
        <v/>
      </c>
    </row>
    <row r="529" spans="1:6" x14ac:dyDescent="0.25">
      <c r="A529" s="2" t="str">
        <f>IF(pay!B531&lt;&gt;"",pay!A531,"")</f>
        <v/>
      </c>
      <c r="B529" s="2" t="str">
        <f>IF(pay!B531&lt;&gt;"",pay!B531,"")</f>
        <v/>
      </c>
      <c r="C529" s="2" t="str">
        <f>IF(pay!D531&lt;&gt;"",VLOOKUP(pay!D531,private!$E$1:$F$8,2,FALSE),"")</f>
        <v/>
      </c>
      <c r="D529" s="2" t="str">
        <f>IF(pay!E531&lt;&gt;"",pay!E531,"")</f>
        <v/>
      </c>
      <c r="E529" s="63" t="str">
        <f>IF(pay!F531&lt;&gt;"",pay!F531,"")</f>
        <v/>
      </c>
      <c r="F529" s="2" t="str">
        <f>IF(pay!G531&lt;&gt;"",pay!G531,"")</f>
        <v/>
      </c>
    </row>
    <row r="530" spans="1:6" x14ac:dyDescent="0.25">
      <c r="A530" s="2" t="str">
        <f>IF(pay!B532&lt;&gt;"",pay!A532,"")</f>
        <v/>
      </c>
      <c r="B530" s="2" t="str">
        <f>IF(pay!B532&lt;&gt;"",pay!B532,"")</f>
        <v/>
      </c>
      <c r="C530" s="2" t="str">
        <f>IF(pay!D532&lt;&gt;"",VLOOKUP(pay!D532,private!$E$1:$F$8,2,FALSE),"")</f>
        <v/>
      </c>
      <c r="D530" s="2" t="str">
        <f>IF(pay!E532&lt;&gt;"",pay!E532,"")</f>
        <v/>
      </c>
      <c r="E530" s="63" t="str">
        <f>IF(pay!F532&lt;&gt;"",pay!F532,"")</f>
        <v/>
      </c>
      <c r="F530" s="2" t="str">
        <f>IF(pay!G532&lt;&gt;"",pay!G532,"")</f>
        <v/>
      </c>
    </row>
    <row r="531" spans="1:6" x14ac:dyDescent="0.25">
      <c r="A531" s="2" t="str">
        <f>IF(pay!B533&lt;&gt;"",pay!A533,"")</f>
        <v/>
      </c>
      <c r="B531" s="2" t="str">
        <f>IF(pay!B533&lt;&gt;"",pay!B533,"")</f>
        <v/>
      </c>
      <c r="C531" s="2" t="str">
        <f>IF(pay!D533&lt;&gt;"",VLOOKUP(pay!D533,private!$E$1:$F$8,2,FALSE),"")</f>
        <v/>
      </c>
      <c r="D531" s="2" t="str">
        <f>IF(pay!E533&lt;&gt;"",pay!E533,"")</f>
        <v/>
      </c>
      <c r="E531" s="63" t="str">
        <f>IF(pay!F533&lt;&gt;"",pay!F533,"")</f>
        <v/>
      </c>
      <c r="F531" s="2" t="str">
        <f>IF(pay!G533&lt;&gt;"",pay!G533,"")</f>
        <v/>
      </c>
    </row>
    <row r="532" spans="1:6" x14ac:dyDescent="0.25">
      <c r="A532" s="2" t="str">
        <f>IF(pay!B534&lt;&gt;"",pay!A534,"")</f>
        <v/>
      </c>
      <c r="B532" s="2" t="str">
        <f>IF(pay!B534&lt;&gt;"",pay!B534,"")</f>
        <v/>
      </c>
      <c r="C532" s="2" t="str">
        <f>IF(pay!D534&lt;&gt;"",VLOOKUP(pay!D534,private!$E$1:$F$8,2,FALSE),"")</f>
        <v/>
      </c>
      <c r="D532" s="2" t="str">
        <f>IF(pay!E534&lt;&gt;"",pay!E534,"")</f>
        <v/>
      </c>
      <c r="E532" s="63" t="str">
        <f>IF(pay!F534&lt;&gt;"",pay!F534,"")</f>
        <v/>
      </c>
      <c r="F532" s="2" t="str">
        <f>IF(pay!G534&lt;&gt;"",pay!G534,"")</f>
        <v/>
      </c>
    </row>
    <row r="533" spans="1:6" x14ac:dyDescent="0.25">
      <c r="A533" s="2" t="str">
        <f>IF(pay!B535&lt;&gt;"",pay!A535,"")</f>
        <v/>
      </c>
      <c r="B533" s="2" t="str">
        <f>IF(pay!B535&lt;&gt;"",pay!B535,"")</f>
        <v/>
      </c>
      <c r="C533" s="2" t="str">
        <f>IF(pay!D535&lt;&gt;"",VLOOKUP(pay!D535,private!$E$1:$F$8,2,FALSE),"")</f>
        <v/>
      </c>
      <c r="D533" s="2" t="str">
        <f>IF(pay!E535&lt;&gt;"",pay!E535,"")</f>
        <v/>
      </c>
      <c r="E533" s="63" t="str">
        <f>IF(pay!F535&lt;&gt;"",pay!F535,"")</f>
        <v/>
      </c>
      <c r="F533" s="2" t="str">
        <f>IF(pay!G535&lt;&gt;"",pay!G535,"")</f>
        <v/>
      </c>
    </row>
    <row r="534" spans="1:6" x14ac:dyDescent="0.25">
      <c r="A534" s="2" t="str">
        <f>IF(pay!B536&lt;&gt;"",pay!A536,"")</f>
        <v/>
      </c>
      <c r="B534" s="2" t="str">
        <f>IF(pay!B536&lt;&gt;"",pay!B536,"")</f>
        <v/>
      </c>
      <c r="C534" s="2" t="str">
        <f>IF(pay!D536&lt;&gt;"",VLOOKUP(pay!D536,private!$E$1:$F$8,2,FALSE),"")</f>
        <v/>
      </c>
      <c r="D534" s="2" t="str">
        <f>IF(pay!E536&lt;&gt;"",pay!E536,"")</f>
        <v/>
      </c>
      <c r="E534" s="63" t="str">
        <f>IF(pay!F536&lt;&gt;"",pay!F536,"")</f>
        <v/>
      </c>
      <c r="F534" s="2" t="str">
        <f>IF(pay!G536&lt;&gt;"",pay!G536,"")</f>
        <v/>
      </c>
    </row>
    <row r="535" spans="1:6" x14ac:dyDescent="0.25">
      <c r="A535" s="2" t="str">
        <f>IF(pay!B537&lt;&gt;"",pay!A537,"")</f>
        <v/>
      </c>
      <c r="B535" s="2" t="str">
        <f>IF(pay!B537&lt;&gt;"",pay!B537,"")</f>
        <v/>
      </c>
      <c r="C535" s="2" t="str">
        <f>IF(pay!D537&lt;&gt;"",VLOOKUP(pay!D537,private!$E$1:$F$8,2,FALSE),"")</f>
        <v/>
      </c>
      <c r="D535" s="2" t="str">
        <f>IF(pay!E537&lt;&gt;"",pay!E537,"")</f>
        <v/>
      </c>
      <c r="E535" s="63" t="str">
        <f>IF(pay!F537&lt;&gt;"",pay!F537,"")</f>
        <v/>
      </c>
      <c r="F535" s="2" t="str">
        <f>IF(pay!G537&lt;&gt;"",pay!G537,"")</f>
        <v/>
      </c>
    </row>
    <row r="536" spans="1:6" x14ac:dyDescent="0.25">
      <c r="A536" s="2" t="str">
        <f>IF(pay!B538&lt;&gt;"",pay!A538,"")</f>
        <v/>
      </c>
      <c r="B536" s="2" t="str">
        <f>IF(pay!B538&lt;&gt;"",pay!B538,"")</f>
        <v/>
      </c>
      <c r="C536" s="2" t="str">
        <f>IF(pay!D538&lt;&gt;"",VLOOKUP(pay!D538,private!$E$1:$F$8,2,FALSE),"")</f>
        <v/>
      </c>
      <c r="D536" s="2" t="str">
        <f>IF(pay!E538&lt;&gt;"",pay!E538,"")</f>
        <v/>
      </c>
      <c r="E536" s="63" t="str">
        <f>IF(pay!F538&lt;&gt;"",pay!F538,"")</f>
        <v/>
      </c>
      <c r="F536" s="2" t="str">
        <f>IF(pay!G538&lt;&gt;"",pay!G538,"")</f>
        <v/>
      </c>
    </row>
    <row r="537" spans="1:6" x14ac:dyDescent="0.25">
      <c r="A537" s="2" t="str">
        <f>IF(pay!B539&lt;&gt;"",pay!A539,"")</f>
        <v/>
      </c>
      <c r="B537" s="2" t="str">
        <f>IF(pay!B539&lt;&gt;"",pay!B539,"")</f>
        <v/>
      </c>
      <c r="C537" s="2" t="str">
        <f>IF(pay!D539&lt;&gt;"",VLOOKUP(pay!D539,private!$E$1:$F$8,2,FALSE),"")</f>
        <v/>
      </c>
      <c r="D537" s="2" t="str">
        <f>IF(pay!E539&lt;&gt;"",pay!E539,"")</f>
        <v/>
      </c>
      <c r="E537" s="63" t="str">
        <f>IF(pay!F539&lt;&gt;"",pay!F539,"")</f>
        <v/>
      </c>
      <c r="F537" s="2" t="str">
        <f>IF(pay!G539&lt;&gt;"",pay!G539,"")</f>
        <v/>
      </c>
    </row>
    <row r="538" spans="1:6" x14ac:dyDescent="0.25">
      <c r="A538" s="2" t="str">
        <f>IF(pay!B540&lt;&gt;"",pay!A540,"")</f>
        <v/>
      </c>
      <c r="B538" s="2" t="str">
        <f>IF(pay!B540&lt;&gt;"",pay!B540,"")</f>
        <v/>
      </c>
      <c r="C538" s="2" t="str">
        <f>IF(pay!D540&lt;&gt;"",VLOOKUP(pay!D540,private!$E$1:$F$8,2,FALSE),"")</f>
        <v/>
      </c>
      <c r="D538" s="2" t="str">
        <f>IF(pay!E540&lt;&gt;"",pay!E540,"")</f>
        <v/>
      </c>
      <c r="E538" s="63" t="str">
        <f>IF(pay!F540&lt;&gt;"",pay!F540,"")</f>
        <v/>
      </c>
      <c r="F538" s="2" t="str">
        <f>IF(pay!G540&lt;&gt;"",pay!G540,"")</f>
        <v/>
      </c>
    </row>
    <row r="539" spans="1:6" x14ac:dyDescent="0.25">
      <c r="A539" s="2" t="str">
        <f>IF(pay!B541&lt;&gt;"",pay!A541,"")</f>
        <v/>
      </c>
      <c r="B539" s="2" t="str">
        <f>IF(pay!B541&lt;&gt;"",pay!B541,"")</f>
        <v/>
      </c>
      <c r="C539" s="2" t="str">
        <f>IF(pay!D541&lt;&gt;"",VLOOKUP(pay!D541,private!$E$1:$F$8,2,FALSE),"")</f>
        <v/>
      </c>
      <c r="D539" s="2" t="str">
        <f>IF(pay!E541&lt;&gt;"",pay!E541,"")</f>
        <v/>
      </c>
      <c r="E539" s="63" t="str">
        <f>IF(pay!F541&lt;&gt;"",pay!F541,"")</f>
        <v/>
      </c>
      <c r="F539" s="2" t="str">
        <f>IF(pay!G541&lt;&gt;"",pay!G541,"")</f>
        <v/>
      </c>
    </row>
    <row r="540" spans="1:6" x14ac:dyDescent="0.25">
      <c r="A540" s="2" t="str">
        <f>IF(pay!B542&lt;&gt;"",pay!A542,"")</f>
        <v/>
      </c>
      <c r="B540" s="2" t="str">
        <f>IF(pay!B542&lt;&gt;"",pay!B542,"")</f>
        <v/>
      </c>
      <c r="C540" s="2" t="str">
        <f>IF(pay!D542&lt;&gt;"",VLOOKUP(pay!D542,private!$E$1:$F$8,2,FALSE),"")</f>
        <v/>
      </c>
      <c r="D540" s="2" t="str">
        <f>IF(pay!E542&lt;&gt;"",pay!E542,"")</f>
        <v/>
      </c>
      <c r="E540" s="63" t="str">
        <f>IF(pay!F542&lt;&gt;"",pay!F542,"")</f>
        <v/>
      </c>
      <c r="F540" s="2" t="str">
        <f>IF(pay!G542&lt;&gt;"",pay!G542,"")</f>
        <v/>
      </c>
    </row>
    <row r="541" spans="1:6" x14ac:dyDescent="0.25">
      <c r="A541" s="2" t="str">
        <f>IF(pay!B543&lt;&gt;"",pay!A543,"")</f>
        <v/>
      </c>
      <c r="B541" s="2" t="str">
        <f>IF(pay!B543&lt;&gt;"",pay!B543,"")</f>
        <v/>
      </c>
      <c r="C541" s="2" t="str">
        <f>IF(pay!D543&lt;&gt;"",VLOOKUP(pay!D543,private!$E$1:$F$8,2,FALSE),"")</f>
        <v/>
      </c>
      <c r="D541" s="2" t="str">
        <f>IF(pay!E543&lt;&gt;"",pay!E543,"")</f>
        <v/>
      </c>
      <c r="E541" s="63" t="str">
        <f>IF(pay!F543&lt;&gt;"",pay!F543,"")</f>
        <v/>
      </c>
      <c r="F541" s="2" t="str">
        <f>IF(pay!G543&lt;&gt;"",pay!G543,"")</f>
        <v/>
      </c>
    </row>
    <row r="542" spans="1:6" x14ac:dyDescent="0.25">
      <c r="A542" s="2" t="str">
        <f>IF(pay!B544&lt;&gt;"",pay!A544,"")</f>
        <v/>
      </c>
      <c r="B542" s="2" t="str">
        <f>IF(pay!B544&lt;&gt;"",pay!B544,"")</f>
        <v/>
      </c>
      <c r="C542" s="2" t="str">
        <f>IF(pay!D544&lt;&gt;"",VLOOKUP(pay!D544,private!$E$1:$F$8,2,FALSE),"")</f>
        <v/>
      </c>
      <c r="D542" s="2" t="str">
        <f>IF(pay!E544&lt;&gt;"",pay!E544,"")</f>
        <v/>
      </c>
      <c r="E542" s="63" t="str">
        <f>IF(pay!F544&lt;&gt;"",pay!F544,"")</f>
        <v/>
      </c>
      <c r="F542" s="2" t="str">
        <f>IF(pay!G544&lt;&gt;"",pay!G544,"")</f>
        <v/>
      </c>
    </row>
    <row r="543" spans="1:6" x14ac:dyDescent="0.25">
      <c r="A543" s="2" t="str">
        <f>IF(pay!B545&lt;&gt;"",pay!A545,"")</f>
        <v/>
      </c>
      <c r="B543" s="2" t="str">
        <f>IF(pay!B545&lt;&gt;"",pay!B545,"")</f>
        <v/>
      </c>
      <c r="C543" s="2" t="str">
        <f>IF(pay!D545&lt;&gt;"",VLOOKUP(pay!D545,private!$E$1:$F$8,2,FALSE),"")</f>
        <v/>
      </c>
      <c r="D543" s="2" t="str">
        <f>IF(pay!E545&lt;&gt;"",pay!E545,"")</f>
        <v/>
      </c>
      <c r="E543" s="63" t="str">
        <f>IF(pay!F545&lt;&gt;"",pay!F545,"")</f>
        <v/>
      </c>
      <c r="F543" s="2" t="str">
        <f>IF(pay!G545&lt;&gt;"",pay!G545,"")</f>
        <v/>
      </c>
    </row>
    <row r="544" spans="1:6" x14ac:dyDescent="0.25">
      <c r="A544" s="2" t="str">
        <f>IF(pay!B546&lt;&gt;"",pay!A546,"")</f>
        <v/>
      </c>
      <c r="B544" s="2" t="str">
        <f>IF(pay!B546&lt;&gt;"",pay!B546,"")</f>
        <v/>
      </c>
      <c r="C544" s="2" t="str">
        <f>IF(pay!D546&lt;&gt;"",VLOOKUP(pay!D546,private!$E$1:$F$8,2,FALSE),"")</f>
        <v/>
      </c>
      <c r="D544" s="2" t="str">
        <f>IF(pay!E546&lt;&gt;"",pay!E546,"")</f>
        <v/>
      </c>
      <c r="E544" s="63" t="str">
        <f>IF(pay!F546&lt;&gt;"",pay!F546,"")</f>
        <v/>
      </c>
      <c r="F544" s="2" t="str">
        <f>IF(pay!G546&lt;&gt;"",pay!G546,"")</f>
        <v/>
      </c>
    </row>
    <row r="545" spans="1:6" x14ac:dyDescent="0.25">
      <c r="A545" s="2" t="str">
        <f>IF(pay!B547&lt;&gt;"",pay!A547,"")</f>
        <v/>
      </c>
      <c r="B545" s="2" t="str">
        <f>IF(pay!B547&lt;&gt;"",pay!B547,"")</f>
        <v/>
      </c>
      <c r="C545" s="2" t="str">
        <f>IF(pay!D547&lt;&gt;"",VLOOKUP(pay!D547,private!$E$1:$F$8,2,FALSE),"")</f>
        <v/>
      </c>
      <c r="D545" s="2" t="str">
        <f>IF(pay!E547&lt;&gt;"",pay!E547,"")</f>
        <v/>
      </c>
      <c r="E545" s="63" t="str">
        <f>IF(pay!F547&lt;&gt;"",pay!F547,"")</f>
        <v/>
      </c>
      <c r="F545" s="2" t="str">
        <f>IF(pay!G547&lt;&gt;"",pay!G547,"")</f>
        <v/>
      </c>
    </row>
    <row r="546" spans="1:6" x14ac:dyDescent="0.25">
      <c r="A546" s="2" t="str">
        <f>IF(pay!B548&lt;&gt;"",pay!A548,"")</f>
        <v/>
      </c>
      <c r="B546" s="2" t="str">
        <f>IF(pay!B548&lt;&gt;"",pay!B548,"")</f>
        <v/>
      </c>
      <c r="C546" s="2" t="str">
        <f>IF(pay!D548&lt;&gt;"",VLOOKUP(pay!D548,private!$E$1:$F$8,2,FALSE),"")</f>
        <v/>
      </c>
      <c r="D546" s="2" t="str">
        <f>IF(pay!E548&lt;&gt;"",pay!E548,"")</f>
        <v/>
      </c>
      <c r="E546" s="63" t="str">
        <f>IF(pay!F548&lt;&gt;"",pay!F548,"")</f>
        <v/>
      </c>
      <c r="F546" s="2" t="str">
        <f>IF(pay!G548&lt;&gt;"",pay!G548,"")</f>
        <v/>
      </c>
    </row>
    <row r="547" spans="1:6" x14ac:dyDescent="0.25">
      <c r="A547" s="2" t="str">
        <f>IF(pay!B549&lt;&gt;"",pay!A549,"")</f>
        <v/>
      </c>
      <c r="B547" s="2" t="str">
        <f>IF(pay!B549&lt;&gt;"",pay!B549,"")</f>
        <v/>
      </c>
      <c r="C547" s="2" t="str">
        <f>IF(pay!D549&lt;&gt;"",VLOOKUP(pay!D549,private!$E$1:$F$8,2,FALSE),"")</f>
        <v/>
      </c>
      <c r="D547" s="2" t="str">
        <f>IF(pay!E549&lt;&gt;"",pay!E549,"")</f>
        <v/>
      </c>
      <c r="E547" s="63" t="str">
        <f>IF(pay!F549&lt;&gt;"",pay!F549,"")</f>
        <v/>
      </c>
      <c r="F547" s="2" t="str">
        <f>IF(pay!G549&lt;&gt;"",pay!G549,"")</f>
        <v/>
      </c>
    </row>
    <row r="548" spans="1:6" x14ac:dyDescent="0.25">
      <c r="A548" s="2" t="str">
        <f>IF(pay!B550&lt;&gt;"",pay!A550,"")</f>
        <v/>
      </c>
      <c r="B548" s="2" t="str">
        <f>IF(pay!B550&lt;&gt;"",pay!B550,"")</f>
        <v/>
      </c>
      <c r="C548" s="2" t="str">
        <f>IF(pay!D550&lt;&gt;"",VLOOKUP(pay!D550,private!$E$1:$F$8,2,FALSE),"")</f>
        <v/>
      </c>
      <c r="D548" s="2" t="str">
        <f>IF(pay!E550&lt;&gt;"",pay!E550,"")</f>
        <v/>
      </c>
      <c r="E548" s="63" t="str">
        <f>IF(pay!F550&lt;&gt;"",pay!F550,"")</f>
        <v/>
      </c>
      <c r="F548" s="2" t="str">
        <f>IF(pay!G550&lt;&gt;"",pay!G550,"")</f>
        <v/>
      </c>
    </row>
    <row r="549" spans="1:6" x14ac:dyDescent="0.25">
      <c r="A549" s="2" t="str">
        <f>IF(pay!B551&lt;&gt;"",pay!A551,"")</f>
        <v/>
      </c>
      <c r="B549" s="2" t="str">
        <f>IF(pay!B551&lt;&gt;"",pay!B551,"")</f>
        <v/>
      </c>
      <c r="C549" s="2" t="str">
        <f>IF(pay!D551&lt;&gt;"",VLOOKUP(pay!D551,private!$E$1:$F$8,2,FALSE),"")</f>
        <v/>
      </c>
      <c r="D549" s="2" t="str">
        <f>IF(pay!E551&lt;&gt;"",pay!E551,"")</f>
        <v/>
      </c>
      <c r="E549" s="63" t="str">
        <f>IF(pay!F551&lt;&gt;"",pay!F551,"")</f>
        <v/>
      </c>
      <c r="F549" s="2" t="str">
        <f>IF(pay!G551&lt;&gt;"",pay!G551,"")</f>
        <v/>
      </c>
    </row>
    <row r="550" spans="1:6" x14ac:dyDescent="0.25">
      <c r="A550" s="2" t="str">
        <f>IF(pay!B552&lt;&gt;"",pay!A552,"")</f>
        <v/>
      </c>
      <c r="B550" s="2" t="str">
        <f>IF(pay!B552&lt;&gt;"",pay!B552,"")</f>
        <v/>
      </c>
      <c r="C550" s="2" t="str">
        <f>IF(pay!D552&lt;&gt;"",VLOOKUP(pay!D552,private!$E$1:$F$8,2,FALSE),"")</f>
        <v/>
      </c>
      <c r="D550" s="2" t="str">
        <f>IF(pay!E552&lt;&gt;"",pay!E552,"")</f>
        <v/>
      </c>
      <c r="E550" s="63" t="str">
        <f>IF(pay!F552&lt;&gt;"",pay!F552,"")</f>
        <v/>
      </c>
      <c r="F550" s="2" t="str">
        <f>IF(pay!G552&lt;&gt;"",pay!G552,"")</f>
        <v/>
      </c>
    </row>
    <row r="551" spans="1:6" x14ac:dyDescent="0.25">
      <c r="A551" s="2" t="str">
        <f>IF(pay!B553&lt;&gt;"",pay!A553,"")</f>
        <v/>
      </c>
      <c r="B551" s="2" t="str">
        <f>IF(pay!B553&lt;&gt;"",pay!B553,"")</f>
        <v/>
      </c>
      <c r="C551" s="2" t="str">
        <f>IF(pay!D553&lt;&gt;"",VLOOKUP(pay!D553,private!$E$1:$F$8,2,FALSE),"")</f>
        <v/>
      </c>
      <c r="D551" s="2" t="str">
        <f>IF(pay!E553&lt;&gt;"",pay!E553,"")</f>
        <v/>
      </c>
      <c r="E551" s="63" t="str">
        <f>IF(pay!F553&lt;&gt;"",pay!F553,"")</f>
        <v/>
      </c>
      <c r="F551" s="2" t="str">
        <f>IF(pay!G553&lt;&gt;"",pay!G553,"")</f>
        <v/>
      </c>
    </row>
    <row r="552" spans="1:6" x14ac:dyDescent="0.25">
      <c r="A552" s="2" t="str">
        <f>IF(pay!B554&lt;&gt;"",pay!A554,"")</f>
        <v/>
      </c>
      <c r="B552" s="2" t="str">
        <f>IF(pay!B554&lt;&gt;"",pay!B554,"")</f>
        <v/>
      </c>
      <c r="C552" s="2" t="str">
        <f>IF(pay!D554&lt;&gt;"",VLOOKUP(pay!D554,private!$E$1:$F$8,2,FALSE),"")</f>
        <v/>
      </c>
      <c r="D552" s="2" t="str">
        <f>IF(pay!E554&lt;&gt;"",pay!E554,"")</f>
        <v/>
      </c>
      <c r="E552" s="63" t="str">
        <f>IF(pay!F554&lt;&gt;"",pay!F554,"")</f>
        <v/>
      </c>
      <c r="F552" s="2" t="str">
        <f>IF(pay!G554&lt;&gt;"",pay!G554,"")</f>
        <v/>
      </c>
    </row>
    <row r="553" spans="1:6" x14ac:dyDescent="0.25">
      <c r="A553" s="2" t="str">
        <f>IF(pay!B555&lt;&gt;"",pay!A555,"")</f>
        <v/>
      </c>
      <c r="B553" s="2" t="str">
        <f>IF(pay!B555&lt;&gt;"",pay!B555,"")</f>
        <v/>
      </c>
      <c r="C553" s="2" t="str">
        <f>IF(pay!D555&lt;&gt;"",VLOOKUP(pay!D555,private!$E$1:$F$8,2,FALSE),"")</f>
        <v/>
      </c>
      <c r="D553" s="2" t="str">
        <f>IF(pay!E555&lt;&gt;"",pay!E555,"")</f>
        <v/>
      </c>
      <c r="E553" s="63" t="str">
        <f>IF(pay!F555&lt;&gt;"",pay!F555,"")</f>
        <v/>
      </c>
      <c r="F553" s="2" t="str">
        <f>IF(pay!G555&lt;&gt;"",pay!G555,"")</f>
        <v/>
      </c>
    </row>
    <row r="554" spans="1:6" x14ac:dyDescent="0.25">
      <c r="A554" s="2" t="str">
        <f>IF(pay!B556&lt;&gt;"",pay!A556,"")</f>
        <v/>
      </c>
      <c r="B554" s="2" t="str">
        <f>IF(pay!B556&lt;&gt;"",pay!B556,"")</f>
        <v/>
      </c>
      <c r="C554" s="2" t="str">
        <f>IF(pay!D556&lt;&gt;"",VLOOKUP(pay!D556,private!$E$1:$F$8,2,FALSE),"")</f>
        <v/>
      </c>
      <c r="D554" s="2" t="str">
        <f>IF(pay!E556&lt;&gt;"",pay!E556,"")</f>
        <v/>
      </c>
      <c r="E554" s="63" t="str">
        <f>IF(pay!F556&lt;&gt;"",pay!F556,"")</f>
        <v/>
      </c>
      <c r="F554" s="2" t="str">
        <f>IF(pay!G556&lt;&gt;"",pay!G556,"")</f>
        <v/>
      </c>
    </row>
    <row r="555" spans="1:6" x14ac:dyDescent="0.25">
      <c r="A555" s="2" t="str">
        <f>IF(pay!B557&lt;&gt;"",pay!A557,"")</f>
        <v/>
      </c>
      <c r="B555" s="2" t="str">
        <f>IF(pay!B557&lt;&gt;"",pay!B557,"")</f>
        <v/>
      </c>
      <c r="C555" s="2" t="str">
        <f>IF(pay!D557&lt;&gt;"",VLOOKUP(pay!D557,private!$E$1:$F$8,2,FALSE),"")</f>
        <v/>
      </c>
      <c r="D555" s="2" t="str">
        <f>IF(pay!E557&lt;&gt;"",pay!E557,"")</f>
        <v/>
      </c>
      <c r="E555" s="63" t="str">
        <f>IF(pay!F557&lt;&gt;"",pay!F557,"")</f>
        <v/>
      </c>
      <c r="F555" s="2" t="str">
        <f>IF(pay!G557&lt;&gt;"",pay!G557,"")</f>
        <v/>
      </c>
    </row>
    <row r="556" spans="1:6" x14ac:dyDescent="0.25">
      <c r="A556" s="2" t="str">
        <f>IF(pay!B558&lt;&gt;"",pay!A558,"")</f>
        <v/>
      </c>
      <c r="B556" s="2" t="str">
        <f>IF(pay!B558&lt;&gt;"",pay!B558,"")</f>
        <v/>
      </c>
      <c r="C556" s="2" t="str">
        <f>IF(pay!D558&lt;&gt;"",VLOOKUP(pay!D558,private!$E$1:$F$8,2,FALSE),"")</f>
        <v/>
      </c>
      <c r="D556" s="2" t="str">
        <f>IF(pay!E558&lt;&gt;"",pay!E558,"")</f>
        <v/>
      </c>
      <c r="E556" s="63" t="str">
        <f>IF(pay!F558&lt;&gt;"",pay!F558,"")</f>
        <v/>
      </c>
      <c r="F556" s="2" t="str">
        <f>IF(pay!G558&lt;&gt;"",pay!G558,"")</f>
        <v/>
      </c>
    </row>
    <row r="557" spans="1:6" x14ac:dyDescent="0.25">
      <c r="A557" s="2" t="str">
        <f>IF(pay!B559&lt;&gt;"",pay!A559,"")</f>
        <v/>
      </c>
      <c r="B557" s="2" t="str">
        <f>IF(pay!B559&lt;&gt;"",pay!B559,"")</f>
        <v/>
      </c>
      <c r="C557" s="2" t="str">
        <f>IF(pay!D559&lt;&gt;"",VLOOKUP(pay!D559,private!$E$1:$F$8,2,FALSE),"")</f>
        <v/>
      </c>
      <c r="D557" s="2" t="str">
        <f>IF(pay!E559&lt;&gt;"",pay!E559,"")</f>
        <v/>
      </c>
      <c r="E557" s="63" t="str">
        <f>IF(pay!F559&lt;&gt;"",pay!F559,"")</f>
        <v/>
      </c>
      <c r="F557" s="2" t="str">
        <f>IF(pay!G559&lt;&gt;"",pay!G559,"")</f>
        <v/>
      </c>
    </row>
    <row r="558" spans="1:6" x14ac:dyDescent="0.25">
      <c r="A558" s="2" t="str">
        <f>IF(pay!B560&lt;&gt;"",pay!A560,"")</f>
        <v/>
      </c>
      <c r="B558" s="2" t="str">
        <f>IF(pay!B560&lt;&gt;"",pay!B560,"")</f>
        <v/>
      </c>
      <c r="C558" s="2" t="str">
        <f>IF(pay!D560&lt;&gt;"",VLOOKUP(pay!D560,private!$E$1:$F$8,2,FALSE),"")</f>
        <v/>
      </c>
      <c r="D558" s="2" t="str">
        <f>IF(pay!E560&lt;&gt;"",pay!E560,"")</f>
        <v/>
      </c>
      <c r="E558" s="63" t="str">
        <f>IF(pay!F560&lt;&gt;"",pay!F560,"")</f>
        <v/>
      </c>
      <c r="F558" s="2" t="str">
        <f>IF(pay!G560&lt;&gt;"",pay!G560,"")</f>
        <v/>
      </c>
    </row>
    <row r="559" spans="1:6" x14ac:dyDescent="0.25">
      <c r="A559" s="2" t="str">
        <f>IF(pay!B561&lt;&gt;"",pay!A561,"")</f>
        <v/>
      </c>
      <c r="B559" s="2" t="str">
        <f>IF(pay!B561&lt;&gt;"",pay!B561,"")</f>
        <v/>
      </c>
      <c r="C559" s="2" t="str">
        <f>IF(pay!D561&lt;&gt;"",VLOOKUP(pay!D561,private!$E$1:$F$8,2,FALSE),"")</f>
        <v/>
      </c>
      <c r="D559" s="2" t="str">
        <f>IF(pay!E561&lt;&gt;"",pay!E561,"")</f>
        <v/>
      </c>
      <c r="E559" s="63" t="str">
        <f>IF(pay!F561&lt;&gt;"",pay!F561,"")</f>
        <v/>
      </c>
      <c r="F559" s="2" t="str">
        <f>IF(pay!G561&lt;&gt;"",pay!G561,"")</f>
        <v/>
      </c>
    </row>
    <row r="560" spans="1:6" x14ac:dyDescent="0.25">
      <c r="A560" s="2" t="str">
        <f>IF(pay!B562&lt;&gt;"",pay!A562,"")</f>
        <v/>
      </c>
      <c r="B560" s="2" t="str">
        <f>IF(pay!B562&lt;&gt;"",pay!B562,"")</f>
        <v/>
      </c>
      <c r="C560" s="2" t="str">
        <f>IF(pay!D562&lt;&gt;"",VLOOKUP(pay!D562,private!$E$1:$F$8,2,FALSE),"")</f>
        <v/>
      </c>
      <c r="D560" s="2" t="str">
        <f>IF(pay!E562&lt;&gt;"",pay!E562,"")</f>
        <v/>
      </c>
      <c r="E560" s="63" t="str">
        <f>IF(pay!F562&lt;&gt;"",pay!F562,"")</f>
        <v/>
      </c>
      <c r="F560" s="2" t="str">
        <f>IF(pay!G562&lt;&gt;"",pay!G562,"")</f>
        <v/>
      </c>
    </row>
    <row r="561" spans="1:6" x14ac:dyDescent="0.25">
      <c r="A561" s="2" t="str">
        <f>IF(pay!B563&lt;&gt;"",pay!A563,"")</f>
        <v/>
      </c>
      <c r="B561" s="2" t="str">
        <f>IF(pay!B563&lt;&gt;"",pay!B563,"")</f>
        <v/>
      </c>
      <c r="C561" s="2" t="str">
        <f>IF(pay!D563&lt;&gt;"",VLOOKUP(pay!D563,private!$E$1:$F$8,2,FALSE),"")</f>
        <v/>
      </c>
      <c r="D561" s="2" t="str">
        <f>IF(pay!E563&lt;&gt;"",pay!E563,"")</f>
        <v/>
      </c>
      <c r="E561" s="63" t="str">
        <f>IF(pay!F563&lt;&gt;"",pay!F563,"")</f>
        <v/>
      </c>
      <c r="F561" s="2" t="str">
        <f>IF(pay!G563&lt;&gt;"",pay!G563,"")</f>
        <v/>
      </c>
    </row>
    <row r="562" spans="1:6" x14ac:dyDescent="0.25">
      <c r="A562" s="2" t="str">
        <f>IF(pay!B564&lt;&gt;"",pay!A564,"")</f>
        <v/>
      </c>
      <c r="B562" s="2" t="str">
        <f>IF(pay!B564&lt;&gt;"",pay!B564,"")</f>
        <v/>
      </c>
      <c r="C562" s="2" t="str">
        <f>IF(pay!D564&lt;&gt;"",VLOOKUP(pay!D564,private!$E$1:$F$8,2,FALSE),"")</f>
        <v/>
      </c>
      <c r="D562" s="2" t="str">
        <f>IF(pay!E564&lt;&gt;"",pay!E564,"")</f>
        <v/>
      </c>
      <c r="E562" s="63" t="str">
        <f>IF(pay!F564&lt;&gt;"",pay!F564,"")</f>
        <v/>
      </c>
      <c r="F562" s="2" t="str">
        <f>IF(pay!G564&lt;&gt;"",pay!G564,"")</f>
        <v/>
      </c>
    </row>
    <row r="563" spans="1:6" x14ac:dyDescent="0.25">
      <c r="A563" s="2" t="str">
        <f>IF(pay!B565&lt;&gt;"",pay!A565,"")</f>
        <v/>
      </c>
      <c r="B563" s="2" t="str">
        <f>IF(pay!B565&lt;&gt;"",pay!B565,"")</f>
        <v/>
      </c>
      <c r="C563" s="2" t="str">
        <f>IF(pay!D565&lt;&gt;"",VLOOKUP(pay!D565,private!$E$1:$F$8,2,FALSE),"")</f>
        <v/>
      </c>
      <c r="D563" s="2" t="str">
        <f>IF(pay!E565&lt;&gt;"",pay!E565,"")</f>
        <v/>
      </c>
      <c r="E563" s="63" t="str">
        <f>IF(pay!F565&lt;&gt;"",pay!F565,"")</f>
        <v/>
      </c>
      <c r="F563" s="2" t="str">
        <f>IF(pay!G565&lt;&gt;"",pay!G565,"")</f>
        <v/>
      </c>
    </row>
    <row r="564" spans="1:6" x14ac:dyDescent="0.25">
      <c r="A564" s="2" t="str">
        <f>IF(pay!B566&lt;&gt;"",pay!A566,"")</f>
        <v/>
      </c>
      <c r="B564" s="2" t="str">
        <f>IF(pay!B566&lt;&gt;"",pay!B566,"")</f>
        <v/>
      </c>
      <c r="C564" s="2" t="str">
        <f>IF(pay!D566&lt;&gt;"",VLOOKUP(pay!D566,private!$E$1:$F$8,2,FALSE),"")</f>
        <v/>
      </c>
      <c r="D564" s="2" t="str">
        <f>IF(pay!E566&lt;&gt;"",pay!E566,"")</f>
        <v/>
      </c>
      <c r="E564" s="63" t="str">
        <f>IF(pay!F566&lt;&gt;"",pay!F566,"")</f>
        <v/>
      </c>
      <c r="F564" s="2" t="str">
        <f>IF(pay!G566&lt;&gt;"",pay!G566,"")</f>
        <v/>
      </c>
    </row>
    <row r="565" spans="1:6" x14ac:dyDescent="0.25">
      <c r="A565" s="2" t="str">
        <f>IF(pay!B567&lt;&gt;"",pay!A567,"")</f>
        <v/>
      </c>
      <c r="B565" s="2" t="str">
        <f>IF(pay!B567&lt;&gt;"",pay!B567,"")</f>
        <v/>
      </c>
      <c r="C565" s="2" t="str">
        <f>IF(pay!D567&lt;&gt;"",VLOOKUP(pay!D567,private!$E$1:$F$8,2,FALSE),"")</f>
        <v/>
      </c>
      <c r="D565" s="2" t="str">
        <f>IF(pay!E567&lt;&gt;"",pay!E567,"")</f>
        <v/>
      </c>
      <c r="E565" s="63" t="str">
        <f>IF(pay!F567&lt;&gt;"",pay!F567,"")</f>
        <v/>
      </c>
      <c r="F565" s="2" t="str">
        <f>IF(pay!G567&lt;&gt;"",pay!G567,"")</f>
        <v/>
      </c>
    </row>
    <row r="566" spans="1:6" x14ac:dyDescent="0.25">
      <c r="A566" s="2" t="str">
        <f>IF(pay!B568&lt;&gt;"",pay!A568,"")</f>
        <v/>
      </c>
      <c r="B566" s="2" t="str">
        <f>IF(pay!B568&lt;&gt;"",pay!B568,"")</f>
        <v/>
      </c>
      <c r="C566" s="2" t="str">
        <f>IF(pay!D568&lt;&gt;"",VLOOKUP(pay!D568,private!$E$1:$F$8,2,FALSE),"")</f>
        <v/>
      </c>
      <c r="D566" s="2" t="str">
        <f>IF(pay!E568&lt;&gt;"",pay!E568,"")</f>
        <v/>
      </c>
      <c r="E566" s="63" t="str">
        <f>IF(pay!F568&lt;&gt;"",pay!F568,"")</f>
        <v/>
      </c>
      <c r="F566" s="2" t="str">
        <f>IF(pay!G568&lt;&gt;"",pay!G568,"")</f>
        <v/>
      </c>
    </row>
    <row r="567" spans="1:6" x14ac:dyDescent="0.25">
      <c r="A567" s="2" t="str">
        <f>IF(pay!B569&lt;&gt;"",pay!A569,"")</f>
        <v/>
      </c>
      <c r="B567" s="2" t="str">
        <f>IF(pay!B569&lt;&gt;"",pay!B569,"")</f>
        <v/>
      </c>
      <c r="C567" s="2" t="str">
        <f>IF(pay!D569&lt;&gt;"",VLOOKUP(pay!D569,private!$E$1:$F$8,2,FALSE),"")</f>
        <v/>
      </c>
      <c r="D567" s="2" t="str">
        <f>IF(pay!E569&lt;&gt;"",pay!E569,"")</f>
        <v/>
      </c>
      <c r="E567" s="63" t="str">
        <f>IF(pay!F569&lt;&gt;"",pay!F569,"")</f>
        <v/>
      </c>
      <c r="F567" s="2" t="str">
        <f>IF(pay!G569&lt;&gt;"",pay!G569,"")</f>
        <v/>
      </c>
    </row>
    <row r="568" spans="1:6" x14ac:dyDescent="0.25">
      <c r="A568" s="2" t="str">
        <f>IF(pay!B570&lt;&gt;"",pay!A570,"")</f>
        <v/>
      </c>
      <c r="B568" s="2" t="str">
        <f>IF(pay!B570&lt;&gt;"",pay!B570,"")</f>
        <v/>
      </c>
      <c r="C568" s="2" t="str">
        <f>IF(pay!D570&lt;&gt;"",VLOOKUP(pay!D570,private!$E$1:$F$8,2,FALSE),"")</f>
        <v/>
      </c>
      <c r="D568" s="2" t="str">
        <f>IF(pay!E570&lt;&gt;"",pay!E570,"")</f>
        <v/>
      </c>
      <c r="E568" s="63" t="str">
        <f>IF(pay!F570&lt;&gt;"",pay!F570,"")</f>
        <v/>
      </c>
      <c r="F568" s="2" t="str">
        <f>IF(pay!G570&lt;&gt;"",pay!G570,"")</f>
        <v/>
      </c>
    </row>
    <row r="569" spans="1:6" x14ac:dyDescent="0.25">
      <c r="A569" s="2" t="str">
        <f>IF(pay!B571&lt;&gt;"",pay!A571,"")</f>
        <v/>
      </c>
      <c r="B569" s="2" t="str">
        <f>IF(pay!B571&lt;&gt;"",pay!B571,"")</f>
        <v/>
      </c>
      <c r="C569" s="2" t="str">
        <f>IF(pay!D571&lt;&gt;"",VLOOKUP(pay!D571,private!$E$1:$F$8,2,FALSE),"")</f>
        <v/>
      </c>
      <c r="D569" s="2" t="str">
        <f>IF(pay!E571&lt;&gt;"",pay!E571,"")</f>
        <v/>
      </c>
      <c r="E569" s="63" t="str">
        <f>IF(pay!F571&lt;&gt;"",pay!F571,"")</f>
        <v/>
      </c>
      <c r="F569" s="2" t="str">
        <f>IF(pay!G571&lt;&gt;"",pay!G571,"")</f>
        <v/>
      </c>
    </row>
    <row r="570" spans="1:6" x14ac:dyDescent="0.25">
      <c r="A570" s="2" t="str">
        <f>IF(pay!B572&lt;&gt;"",pay!A572,"")</f>
        <v/>
      </c>
      <c r="B570" s="2" t="str">
        <f>IF(pay!B572&lt;&gt;"",pay!B572,"")</f>
        <v/>
      </c>
      <c r="C570" s="2" t="str">
        <f>IF(pay!D572&lt;&gt;"",VLOOKUP(pay!D572,private!$E$1:$F$8,2,FALSE),"")</f>
        <v/>
      </c>
      <c r="D570" s="2" t="str">
        <f>IF(pay!E572&lt;&gt;"",pay!E572,"")</f>
        <v/>
      </c>
      <c r="E570" s="63" t="str">
        <f>IF(pay!F572&lt;&gt;"",pay!F572,"")</f>
        <v/>
      </c>
      <c r="F570" s="2" t="str">
        <f>IF(pay!G572&lt;&gt;"",pay!G572,"")</f>
        <v/>
      </c>
    </row>
    <row r="571" spans="1:6" x14ac:dyDescent="0.25">
      <c r="A571" s="2" t="str">
        <f>IF(pay!B573&lt;&gt;"",pay!A573,"")</f>
        <v/>
      </c>
      <c r="B571" s="2" t="str">
        <f>IF(pay!B573&lt;&gt;"",pay!B573,"")</f>
        <v/>
      </c>
      <c r="C571" s="2" t="str">
        <f>IF(pay!D573&lt;&gt;"",VLOOKUP(pay!D573,private!$E$1:$F$8,2,FALSE),"")</f>
        <v/>
      </c>
      <c r="D571" s="2" t="str">
        <f>IF(pay!E573&lt;&gt;"",pay!E573,"")</f>
        <v/>
      </c>
      <c r="E571" s="63" t="str">
        <f>IF(pay!F573&lt;&gt;"",pay!F573,"")</f>
        <v/>
      </c>
      <c r="F571" s="2" t="str">
        <f>IF(pay!G573&lt;&gt;"",pay!G573,"")</f>
        <v/>
      </c>
    </row>
    <row r="572" spans="1:6" x14ac:dyDescent="0.25">
      <c r="A572" s="2" t="str">
        <f>IF(pay!B574&lt;&gt;"",pay!A574,"")</f>
        <v/>
      </c>
      <c r="B572" s="2" t="str">
        <f>IF(pay!B574&lt;&gt;"",pay!B574,"")</f>
        <v/>
      </c>
      <c r="C572" s="2" t="str">
        <f>IF(pay!D574&lt;&gt;"",VLOOKUP(pay!D574,private!$E$1:$F$8,2,FALSE),"")</f>
        <v/>
      </c>
      <c r="D572" s="2" t="str">
        <f>IF(pay!E574&lt;&gt;"",pay!E574,"")</f>
        <v/>
      </c>
      <c r="E572" s="63" t="str">
        <f>IF(pay!F574&lt;&gt;"",pay!F574,"")</f>
        <v/>
      </c>
      <c r="F572" s="2" t="str">
        <f>IF(pay!G574&lt;&gt;"",pay!G574,"")</f>
        <v/>
      </c>
    </row>
    <row r="573" spans="1:6" x14ac:dyDescent="0.25">
      <c r="A573" s="2" t="str">
        <f>IF(pay!B575&lt;&gt;"",pay!A575,"")</f>
        <v/>
      </c>
      <c r="B573" s="2" t="str">
        <f>IF(pay!B575&lt;&gt;"",pay!B575,"")</f>
        <v/>
      </c>
      <c r="C573" s="2" t="str">
        <f>IF(pay!D575&lt;&gt;"",VLOOKUP(pay!D575,private!$E$1:$F$8,2,FALSE),"")</f>
        <v/>
      </c>
      <c r="D573" s="2" t="str">
        <f>IF(pay!E575&lt;&gt;"",pay!E575,"")</f>
        <v/>
      </c>
      <c r="E573" s="63" t="str">
        <f>IF(pay!F575&lt;&gt;"",pay!F575,"")</f>
        <v/>
      </c>
      <c r="F573" s="2" t="str">
        <f>IF(pay!G575&lt;&gt;"",pay!G575,"")</f>
        <v/>
      </c>
    </row>
    <row r="574" spans="1:6" x14ac:dyDescent="0.25">
      <c r="A574" s="2" t="str">
        <f>IF(pay!B576&lt;&gt;"",pay!A576,"")</f>
        <v/>
      </c>
      <c r="B574" s="2" t="str">
        <f>IF(pay!B576&lt;&gt;"",pay!B576,"")</f>
        <v/>
      </c>
      <c r="C574" s="2" t="str">
        <f>IF(pay!D576&lt;&gt;"",VLOOKUP(pay!D576,private!$E$1:$F$8,2,FALSE),"")</f>
        <v/>
      </c>
      <c r="D574" s="2" t="str">
        <f>IF(pay!E576&lt;&gt;"",pay!E576,"")</f>
        <v/>
      </c>
      <c r="E574" s="63" t="str">
        <f>IF(pay!F576&lt;&gt;"",pay!F576,"")</f>
        <v/>
      </c>
      <c r="F574" s="2" t="str">
        <f>IF(pay!G576&lt;&gt;"",pay!G576,"")</f>
        <v/>
      </c>
    </row>
    <row r="575" spans="1:6" x14ac:dyDescent="0.25">
      <c r="A575" s="2" t="str">
        <f>IF(pay!B577&lt;&gt;"",pay!A577,"")</f>
        <v/>
      </c>
      <c r="B575" s="2" t="str">
        <f>IF(pay!B577&lt;&gt;"",pay!B577,"")</f>
        <v/>
      </c>
      <c r="C575" s="2" t="str">
        <f>IF(pay!D577&lt;&gt;"",VLOOKUP(pay!D577,private!$E$1:$F$8,2,FALSE),"")</f>
        <v/>
      </c>
      <c r="D575" s="2" t="str">
        <f>IF(pay!E577&lt;&gt;"",pay!E577,"")</f>
        <v/>
      </c>
      <c r="E575" s="63" t="str">
        <f>IF(pay!F577&lt;&gt;"",pay!F577,"")</f>
        <v/>
      </c>
      <c r="F575" s="2" t="str">
        <f>IF(pay!G577&lt;&gt;"",pay!G577,"")</f>
        <v/>
      </c>
    </row>
    <row r="576" spans="1:6" x14ac:dyDescent="0.25">
      <c r="A576" s="2" t="str">
        <f>IF(pay!B578&lt;&gt;"",pay!A578,"")</f>
        <v/>
      </c>
      <c r="B576" s="2" t="str">
        <f>IF(pay!B578&lt;&gt;"",pay!B578,"")</f>
        <v/>
      </c>
      <c r="C576" s="2" t="str">
        <f>IF(pay!D578&lt;&gt;"",VLOOKUP(pay!D578,private!$E$1:$F$8,2,FALSE),"")</f>
        <v/>
      </c>
      <c r="D576" s="2" t="str">
        <f>IF(pay!E578&lt;&gt;"",pay!E578,"")</f>
        <v/>
      </c>
      <c r="E576" s="63" t="str">
        <f>IF(pay!F578&lt;&gt;"",pay!F578,"")</f>
        <v/>
      </c>
      <c r="F576" s="2" t="str">
        <f>IF(pay!G578&lt;&gt;"",pay!G578,"")</f>
        <v/>
      </c>
    </row>
    <row r="577" spans="1:6" x14ac:dyDescent="0.25">
      <c r="A577" s="2" t="str">
        <f>IF(pay!B579&lt;&gt;"",pay!A579,"")</f>
        <v/>
      </c>
      <c r="B577" s="2" t="str">
        <f>IF(pay!B579&lt;&gt;"",pay!B579,"")</f>
        <v/>
      </c>
      <c r="C577" s="2" t="str">
        <f>IF(pay!D579&lt;&gt;"",VLOOKUP(pay!D579,private!$E$1:$F$8,2,FALSE),"")</f>
        <v/>
      </c>
      <c r="D577" s="2" t="str">
        <f>IF(pay!E579&lt;&gt;"",pay!E579,"")</f>
        <v/>
      </c>
      <c r="E577" s="63" t="str">
        <f>IF(pay!F579&lt;&gt;"",pay!F579,"")</f>
        <v/>
      </c>
      <c r="F577" s="2" t="str">
        <f>IF(pay!G579&lt;&gt;"",pay!G579,"")</f>
        <v/>
      </c>
    </row>
    <row r="578" spans="1:6" x14ac:dyDescent="0.25">
      <c r="A578" s="2" t="str">
        <f>IF(pay!B580&lt;&gt;"",pay!A580,"")</f>
        <v/>
      </c>
      <c r="B578" s="2" t="str">
        <f>IF(pay!B580&lt;&gt;"",pay!B580,"")</f>
        <v/>
      </c>
      <c r="C578" s="2" t="str">
        <f>IF(pay!D580&lt;&gt;"",VLOOKUP(pay!D580,private!$E$1:$F$8,2,FALSE),"")</f>
        <v/>
      </c>
      <c r="D578" s="2" t="str">
        <f>IF(pay!E580&lt;&gt;"",pay!E580,"")</f>
        <v/>
      </c>
      <c r="E578" s="63" t="str">
        <f>IF(pay!F580&lt;&gt;"",pay!F580,"")</f>
        <v/>
      </c>
      <c r="F578" s="2" t="str">
        <f>IF(pay!G580&lt;&gt;"",pay!G580,"")</f>
        <v/>
      </c>
    </row>
    <row r="579" spans="1:6" x14ac:dyDescent="0.25">
      <c r="A579" s="2" t="str">
        <f>IF(pay!B581&lt;&gt;"",pay!A581,"")</f>
        <v/>
      </c>
      <c r="B579" s="2" t="str">
        <f>IF(pay!B581&lt;&gt;"",pay!B581,"")</f>
        <v/>
      </c>
      <c r="C579" s="2" t="str">
        <f>IF(pay!D581&lt;&gt;"",VLOOKUP(pay!D581,private!$E$1:$F$8,2,FALSE),"")</f>
        <v/>
      </c>
      <c r="D579" s="2" t="str">
        <f>IF(pay!E581&lt;&gt;"",pay!E581,"")</f>
        <v/>
      </c>
      <c r="E579" s="63" t="str">
        <f>IF(pay!F581&lt;&gt;"",pay!F581,"")</f>
        <v/>
      </c>
      <c r="F579" s="2" t="str">
        <f>IF(pay!G581&lt;&gt;"",pay!G581,"")</f>
        <v/>
      </c>
    </row>
    <row r="580" spans="1:6" x14ac:dyDescent="0.25">
      <c r="A580" s="2" t="str">
        <f>IF(pay!B582&lt;&gt;"",pay!A582,"")</f>
        <v/>
      </c>
      <c r="B580" s="2" t="str">
        <f>IF(pay!B582&lt;&gt;"",pay!B582,"")</f>
        <v/>
      </c>
      <c r="C580" s="2" t="str">
        <f>IF(pay!D582&lt;&gt;"",VLOOKUP(pay!D582,private!$E$1:$F$8,2,FALSE),"")</f>
        <v/>
      </c>
      <c r="D580" s="2" t="str">
        <f>IF(pay!E582&lt;&gt;"",pay!E582,"")</f>
        <v/>
      </c>
      <c r="E580" s="63" t="str">
        <f>IF(pay!F582&lt;&gt;"",pay!F582,"")</f>
        <v/>
      </c>
      <c r="F580" s="2" t="str">
        <f>IF(pay!G582&lt;&gt;"",pay!G582,"")</f>
        <v/>
      </c>
    </row>
    <row r="581" spans="1:6" x14ac:dyDescent="0.25">
      <c r="A581" s="2" t="str">
        <f>IF(pay!B583&lt;&gt;"",pay!A583,"")</f>
        <v/>
      </c>
      <c r="B581" s="2" t="str">
        <f>IF(pay!B583&lt;&gt;"",pay!B583,"")</f>
        <v/>
      </c>
      <c r="C581" s="2" t="str">
        <f>IF(pay!D583&lt;&gt;"",VLOOKUP(pay!D583,private!$E$1:$F$8,2,FALSE),"")</f>
        <v/>
      </c>
      <c r="D581" s="2" t="str">
        <f>IF(pay!E583&lt;&gt;"",pay!E583,"")</f>
        <v/>
      </c>
      <c r="E581" s="63" t="str">
        <f>IF(pay!F583&lt;&gt;"",pay!F583,"")</f>
        <v/>
      </c>
      <c r="F581" s="2" t="str">
        <f>IF(pay!G583&lt;&gt;"",pay!G583,"")</f>
        <v/>
      </c>
    </row>
    <row r="582" spans="1:6" x14ac:dyDescent="0.25">
      <c r="A582" s="2" t="str">
        <f>IF(pay!B584&lt;&gt;"",pay!A584,"")</f>
        <v/>
      </c>
      <c r="B582" s="2" t="str">
        <f>IF(pay!B584&lt;&gt;"",pay!B584,"")</f>
        <v/>
      </c>
      <c r="C582" s="2" t="str">
        <f>IF(pay!D584&lt;&gt;"",VLOOKUP(pay!D584,private!$E$1:$F$8,2,FALSE),"")</f>
        <v/>
      </c>
      <c r="D582" s="2" t="str">
        <f>IF(pay!E584&lt;&gt;"",pay!E584,"")</f>
        <v/>
      </c>
      <c r="E582" s="63" t="str">
        <f>IF(pay!F584&lt;&gt;"",pay!F584,"")</f>
        <v/>
      </c>
      <c r="F582" s="2" t="str">
        <f>IF(pay!G584&lt;&gt;"",pay!G584,"")</f>
        <v/>
      </c>
    </row>
    <row r="583" spans="1:6" x14ac:dyDescent="0.25">
      <c r="A583" s="2" t="str">
        <f>IF(pay!B585&lt;&gt;"",pay!A585,"")</f>
        <v/>
      </c>
      <c r="B583" s="2" t="str">
        <f>IF(pay!B585&lt;&gt;"",pay!B585,"")</f>
        <v/>
      </c>
      <c r="C583" s="2" t="str">
        <f>IF(pay!D585&lt;&gt;"",VLOOKUP(pay!D585,private!$E$1:$F$8,2,FALSE),"")</f>
        <v/>
      </c>
      <c r="D583" s="2" t="str">
        <f>IF(pay!E585&lt;&gt;"",pay!E585,"")</f>
        <v/>
      </c>
      <c r="E583" s="63" t="str">
        <f>IF(pay!F585&lt;&gt;"",pay!F585,"")</f>
        <v/>
      </c>
      <c r="F583" s="2" t="str">
        <f>IF(pay!G585&lt;&gt;"",pay!G585,"")</f>
        <v/>
      </c>
    </row>
    <row r="584" spans="1:6" x14ac:dyDescent="0.25">
      <c r="A584" s="2" t="str">
        <f>IF(pay!B586&lt;&gt;"",pay!A586,"")</f>
        <v/>
      </c>
      <c r="B584" s="2" t="str">
        <f>IF(pay!B586&lt;&gt;"",pay!B586,"")</f>
        <v/>
      </c>
      <c r="C584" s="2" t="str">
        <f>IF(pay!D586&lt;&gt;"",VLOOKUP(pay!D586,private!$E$1:$F$8,2,FALSE),"")</f>
        <v/>
      </c>
      <c r="D584" s="2" t="str">
        <f>IF(pay!E586&lt;&gt;"",pay!E586,"")</f>
        <v/>
      </c>
      <c r="E584" s="63" t="str">
        <f>IF(pay!F586&lt;&gt;"",pay!F586,"")</f>
        <v/>
      </c>
      <c r="F584" s="2" t="str">
        <f>IF(pay!G586&lt;&gt;"",pay!G586,"")</f>
        <v/>
      </c>
    </row>
    <row r="585" spans="1:6" x14ac:dyDescent="0.25">
      <c r="A585" s="2" t="str">
        <f>IF(pay!B587&lt;&gt;"",pay!A587,"")</f>
        <v/>
      </c>
      <c r="B585" s="2" t="str">
        <f>IF(pay!B587&lt;&gt;"",pay!B587,"")</f>
        <v/>
      </c>
      <c r="C585" s="2" t="str">
        <f>IF(pay!D587&lt;&gt;"",VLOOKUP(pay!D587,private!$E$1:$F$8,2,FALSE),"")</f>
        <v/>
      </c>
      <c r="D585" s="2" t="str">
        <f>IF(pay!E587&lt;&gt;"",pay!E587,"")</f>
        <v/>
      </c>
      <c r="E585" s="63" t="str">
        <f>IF(pay!F587&lt;&gt;"",pay!F587,"")</f>
        <v/>
      </c>
      <c r="F585" s="2" t="str">
        <f>IF(pay!G587&lt;&gt;"",pay!G587,"")</f>
        <v/>
      </c>
    </row>
    <row r="586" spans="1:6" x14ac:dyDescent="0.25">
      <c r="A586" s="2" t="str">
        <f>IF(pay!B588&lt;&gt;"",pay!A588,"")</f>
        <v/>
      </c>
      <c r="B586" s="2" t="str">
        <f>IF(pay!B588&lt;&gt;"",pay!B588,"")</f>
        <v/>
      </c>
      <c r="C586" s="2" t="str">
        <f>IF(pay!D588&lt;&gt;"",VLOOKUP(pay!D588,private!$E$1:$F$8,2,FALSE),"")</f>
        <v/>
      </c>
      <c r="D586" s="2" t="str">
        <f>IF(pay!E588&lt;&gt;"",pay!E588,"")</f>
        <v/>
      </c>
      <c r="E586" s="63" t="str">
        <f>IF(pay!F588&lt;&gt;"",pay!F588,"")</f>
        <v/>
      </c>
      <c r="F586" s="2" t="str">
        <f>IF(pay!G588&lt;&gt;"",pay!G588,"")</f>
        <v/>
      </c>
    </row>
    <row r="587" spans="1:6" x14ac:dyDescent="0.25">
      <c r="A587" s="2" t="str">
        <f>IF(pay!B589&lt;&gt;"",pay!A589,"")</f>
        <v/>
      </c>
      <c r="B587" s="2" t="str">
        <f>IF(pay!B589&lt;&gt;"",pay!B589,"")</f>
        <v/>
      </c>
      <c r="C587" s="2" t="str">
        <f>IF(pay!D589&lt;&gt;"",VLOOKUP(pay!D589,private!$E$1:$F$8,2,FALSE),"")</f>
        <v/>
      </c>
      <c r="D587" s="2" t="str">
        <f>IF(pay!E589&lt;&gt;"",pay!E589,"")</f>
        <v/>
      </c>
      <c r="E587" s="63" t="str">
        <f>IF(pay!F589&lt;&gt;"",pay!F589,"")</f>
        <v/>
      </c>
      <c r="F587" s="2" t="str">
        <f>IF(pay!G589&lt;&gt;"",pay!G589,"")</f>
        <v/>
      </c>
    </row>
    <row r="588" spans="1:6" x14ac:dyDescent="0.25">
      <c r="A588" s="2" t="str">
        <f>IF(pay!B590&lt;&gt;"",pay!A590,"")</f>
        <v/>
      </c>
      <c r="B588" s="2" t="str">
        <f>IF(pay!B590&lt;&gt;"",pay!B590,"")</f>
        <v/>
      </c>
      <c r="C588" s="2" t="str">
        <f>IF(pay!D590&lt;&gt;"",VLOOKUP(pay!D590,private!$E$1:$F$8,2,FALSE),"")</f>
        <v/>
      </c>
      <c r="D588" s="2" t="str">
        <f>IF(pay!E590&lt;&gt;"",pay!E590,"")</f>
        <v/>
      </c>
      <c r="E588" s="63" t="str">
        <f>IF(pay!F590&lt;&gt;"",pay!F590,"")</f>
        <v/>
      </c>
      <c r="F588" s="2" t="str">
        <f>IF(pay!G590&lt;&gt;"",pay!G590,"")</f>
        <v/>
      </c>
    </row>
    <row r="589" spans="1:6" x14ac:dyDescent="0.25">
      <c r="A589" s="2" t="str">
        <f>IF(pay!B591&lt;&gt;"",pay!A591,"")</f>
        <v/>
      </c>
      <c r="B589" s="2" t="str">
        <f>IF(pay!B591&lt;&gt;"",pay!B591,"")</f>
        <v/>
      </c>
      <c r="C589" s="2" t="str">
        <f>IF(pay!D591&lt;&gt;"",VLOOKUP(pay!D591,private!$E$1:$F$8,2,FALSE),"")</f>
        <v/>
      </c>
      <c r="D589" s="2" t="str">
        <f>IF(pay!E591&lt;&gt;"",pay!E591,"")</f>
        <v/>
      </c>
      <c r="E589" s="63" t="str">
        <f>IF(pay!F591&lt;&gt;"",pay!F591,"")</f>
        <v/>
      </c>
      <c r="F589" s="2" t="str">
        <f>IF(pay!G591&lt;&gt;"",pay!G591,"")</f>
        <v/>
      </c>
    </row>
    <row r="590" spans="1:6" x14ac:dyDescent="0.25">
      <c r="A590" s="2" t="str">
        <f>IF(pay!B592&lt;&gt;"",pay!A592,"")</f>
        <v/>
      </c>
      <c r="B590" s="2" t="str">
        <f>IF(pay!B592&lt;&gt;"",pay!B592,"")</f>
        <v/>
      </c>
      <c r="C590" s="2" t="str">
        <f>IF(pay!D592&lt;&gt;"",VLOOKUP(pay!D592,private!$E$1:$F$8,2,FALSE),"")</f>
        <v/>
      </c>
      <c r="D590" s="2" t="str">
        <f>IF(pay!E592&lt;&gt;"",pay!E592,"")</f>
        <v/>
      </c>
      <c r="E590" s="63" t="str">
        <f>IF(pay!F592&lt;&gt;"",pay!F592,"")</f>
        <v/>
      </c>
      <c r="F590" s="2" t="str">
        <f>IF(pay!G592&lt;&gt;"",pay!G592,"")</f>
        <v/>
      </c>
    </row>
    <row r="591" spans="1:6" x14ac:dyDescent="0.25">
      <c r="A591" s="2" t="str">
        <f>IF(pay!B593&lt;&gt;"",pay!A593,"")</f>
        <v/>
      </c>
      <c r="B591" s="2" t="str">
        <f>IF(pay!B593&lt;&gt;"",pay!B593,"")</f>
        <v/>
      </c>
      <c r="C591" s="2" t="str">
        <f>IF(pay!D593&lt;&gt;"",VLOOKUP(pay!D593,private!$E$1:$F$8,2,FALSE),"")</f>
        <v/>
      </c>
      <c r="D591" s="2" t="str">
        <f>IF(pay!E593&lt;&gt;"",pay!E593,"")</f>
        <v/>
      </c>
      <c r="E591" s="63" t="str">
        <f>IF(pay!F593&lt;&gt;"",pay!F593,"")</f>
        <v/>
      </c>
      <c r="F591" s="2" t="str">
        <f>IF(pay!G593&lt;&gt;"",pay!G593,"")</f>
        <v/>
      </c>
    </row>
    <row r="592" spans="1:6" x14ac:dyDescent="0.25">
      <c r="A592" s="2" t="str">
        <f>IF(pay!B594&lt;&gt;"",pay!A594,"")</f>
        <v/>
      </c>
      <c r="B592" s="2" t="str">
        <f>IF(pay!B594&lt;&gt;"",pay!B594,"")</f>
        <v/>
      </c>
      <c r="C592" s="2" t="str">
        <f>IF(pay!D594&lt;&gt;"",VLOOKUP(pay!D594,private!$E$1:$F$8,2,FALSE),"")</f>
        <v/>
      </c>
      <c r="D592" s="2" t="str">
        <f>IF(pay!E594&lt;&gt;"",pay!E594,"")</f>
        <v/>
      </c>
      <c r="E592" s="63" t="str">
        <f>IF(pay!F594&lt;&gt;"",pay!F594,"")</f>
        <v/>
      </c>
      <c r="F592" s="2" t="str">
        <f>IF(pay!G594&lt;&gt;"",pay!G594,"")</f>
        <v/>
      </c>
    </row>
    <row r="593" spans="1:6" x14ac:dyDescent="0.25">
      <c r="A593" s="2" t="str">
        <f>IF(pay!B595&lt;&gt;"",pay!A595,"")</f>
        <v/>
      </c>
      <c r="B593" s="2" t="str">
        <f>IF(pay!B595&lt;&gt;"",pay!B595,"")</f>
        <v/>
      </c>
      <c r="C593" s="2" t="str">
        <f>IF(pay!D595&lt;&gt;"",VLOOKUP(pay!D595,private!$E$1:$F$8,2,FALSE),"")</f>
        <v/>
      </c>
      <c r="D593" s="2" t="str">
        <f>IF(pay!E595&lt;&gt;"",pay!E595,"")</f>
        <v/>
      </c>
      <c r="E593" s="63" t="str">
        <f>IF(pay!F595&lt;&gt;"",pay!F595,"")</f>
        <v/>
      </c>
      <c r="F593" s="2" t="str">
        <f>IF(pay!G595&lt;&gt;"",pay!G595,"")</f>
        <v/>
      </c>
    </row>
    <row r="594" spans="1:6" x14ac:dyDescent="0.25">
      <c r="A594" s="2" t="str">
        <f>IF(pay!B596&lt;&gt;"",pay!A596,"")</f>
        <v/>
      </c>
      <c r="B594" s="2" t="str">
        <f>IF(pay!B596&lt;&gt;"",pay!B596,"")</f>
        <v/>
      </c>
      <c r="C594" s="2" t="str">
        <f>IF(pay!D596&lt;&gt;"",VLOOKUP(pay!D596,private!$E$1:$F$8,2,FALSE),"")</f>
        <v/>
      </c>
      <c r="D594" s="2" t="str">
        <f>IF(pay!E596&lt;&gt;"",pay!E596,"")</f>
        <v/>
      </c>
      <c r="E594" s="63" t="str">
        <f>IF(pay!F596&lt;&gt;"",pay!F596,"")</f>
        <v/>
      </c>
      <c r="F594" s="2" t="str">
        <f>IF(pay!G596&lt;&gt;"",pay!G596,"")</f>
        <v/>
      </c>
    </row>
    <row r="595" spans="1:6" x14ac:dyDescent="0.25">
      <c r="A595" s="2" t="str">
        <f>IF(pay!B597&lt;&gt;"",pay!A597,"")</f>
        <v/>
      </c>
      <c r="B595" s="2" t="str">
        <f>IF(pay!B597&lt;&gt;"",pay!B597,"")</f>
        <v/>
      </c>
      <c r="C595" s="2" t="str">
        <f>IF(pay!D597&lt;&gt;"",VLOOKUP(pay!D597,private!$E$1:$F$8,2,FALSE),"")</f>
        <v/>
      </c>
      <c r="D595" s="2" t="str">
        <f>IF(pay!E597&lt;&gt;"",pay!E597,"")</f>
        <v/>
      </c>
      <c r="E595" s="63" t="str">
        <f>IF(pay!F597&lt;&gt;"",pay!F597,"")</f>
        <v/>
      </c>
      <c r="F595" s="2" t="str">
        <f>IF(pay!G597&lt;&gt;"",pay!G597,"")</f>
        <v/>
      </c>
    </row>
    <row r="596" spans="1:6" x14ac:dyDescent="0.25">
      <c r="A596" s="2" t="str">
        <f>IF(pay!B598&lt;&gt;"",pay!A598,"")</f>
        <v/>
      </c>
      <c r="B596" s="2" t="str">
        <f>IF(pay!B598&lt;&gt;"",pay!B598,"")</f>
        <v/>
      </c>
      <c r="C596" s="2" t="str">
        <f>IF(pay!D598&lt;&gt;"",VLOOKUP(pay!D598,private!$E$1:$F$8,2,FALSE),"")</f>
        <v/>
      </c>
      <c r="D596" s="2" t="str">
        <f>IF(pay!E598&lt;&gt;"",pay!E598,"")</f>
        <v/>
      </c>
      <c r="E596" s="63" t="str">
        <f>IF(pay!F598&lt;&gt;"",pay!F598,"")</f>
        <v/>
      </c>
      <c r="F596" s="2" t="str">
        <f>IF(pay!G598&lt;&gt;"",pay!G598,"")</f>
        <v/>
      </c>
    </row>
    <row r="597" spans="1:6" x14ac:dyDescent="0.25">
      <c r="A597" s="2" t="str">
        <f>IF(pay!B599&lt;&gt;"",pay!A599,"")</f>
        <v/>
      </c>
      <c r="B597" s="2" t="str">
        <f>IF(pay!B599&lt;&gt;"",pay!B599,"")</f>
        <v/>
      </c>
      <c r="C597" s="2" t="str">
        <f>IF(pay!D599&lt;&gt;"",VLOOKUP(pay!D599,private!$E$1:$F$8,2,FALSE),"")</f>
        <v/>
      </c>
      <c r="D597" s="2" t="str">
        <f>IF(pay!E599&lt;&gt;"",pay!E599,"")</f>
        <v/>
      </c>
      <c r="E597" s="63" t="str">
        <f>IF(pay!F599&lt;&gt;"",pay!F599,"")</f>
        <v/>
      </c>
      <c r="F597" s="2" t="str">
        <f>IF(pay!G599&lt;&gt;"",pay!G599,"")</f>
        <v/>
      </c>
    </row>
    <row r="598" spans="1:6" x14ac:dyDescent="0.25">
      <c r="A598" s="2" t="str">
        <f>IF(pay!B600&lt;&gt;"",pay!A600,"")</f>
        <v/>
      </c>
      <c r="B598" s="2" t="str">
        <f>IF(pay!B600&lt;&gt;"",pay!B600,"")</f>
        <v/>
      </c>
      <c r="C598" s="2" t="str">
        <f>IF(pay!D600&lt;&gt;"",VLOOKUP(pay!D600,private!$E$1:$F$8,2,FALSE),"")</f>
        <v/>
      </c>
      <c r="D598" s="2" t="str">
        <f>IF(pay!E600&lt;&gt;"",pay!E600,"")</f>
        <v/>
      </c>
      <c r="E598" s="63" t="str">
        <f>IF(pay!F600&lt;&gt;"",pay!F600,"")</f>
        <v/>
      </c>
      <c r="F598" s="2" t="str">
        <f>IF(pay!G600&lt;&gt;"",pay!G600,"")</f>
        <v/>
      </c>
    </row>
    <row r="599" spans="1:6" x14ac:dyDescent="0.25">
      <c r="A599" s="2" t="str">
        <f>IF(pay!B601&lt;&gt;"",pay!A601,"")</f>
        <v/>
      </c>
      <c r="B599" s="2" t="str">
        <f>IF(pay!B601&lt;&gt;"",pay!B601,"")</f>
        <v/>
      </c>
      <c r="C599" s="2" t="str">
        <f>IF(pay!D601&lt;&gt;"",VLOOKUP(pay!D601,private!$E$1:$F$8,2,FALSE),"")</f>
        <v/>
      </c>
      <c r="D599" s="2" t="str">
        <f>IF(pay!E601&lt;&gt;"",pay!E601,"")</f>
        <v/>
      </c>
      <c r="E599" s="63" t="str">
        <f>IF(pay!F601&lt;&gt;"",pay!F601,"")</f>
        <v/>
      </c>
      <c r="F599" s="2" t="str">
        <f>IF(pay!G601&lt;&gt;"",pay!G601,"")</f>
        <v/>
      </c>
    </row>
    <row r="600" spans="1:6" x14ac:dyDescent="0.25">
      <c r="A600" s="2" t="str">
        <f>IF(pay!B602&lt;&gt;"",pay!A602,"")</f>
        <v/>
      </c>
      <c r="B600" s="2" t="str">
        <f>IF(pay!B602&lt;&gt;"",pay!B602,"")</f>
        <v/>
      </c>
      <c r="C600" s="2" t="str">
        <f>IF(pay!D602&lt;&gt;"",VLOOKUP(pay!D602,private!$E$1:$F$8,2,FALSE),"")</f>
        <v/>
      </c>
      <c r="D600" s="2" t="str">
        <f>IF(pay!E602&lt;&gt;"",pay!E602,"")</f>
        <v/>
      </c>
      <c r="E600" s="63" t="str">
        <f>IF(pay!F602&lt;&gt;"",pay!F602,"")</f>
        <v/>
      </c>
      <c r="F600" s="2" t="str">
        <f>IF(pay!G602&lt;&gt;"",pay!G602,"")</f>
        <v/>
      </c>
    </row>
    <row r="601" spans="1:6" x14ac:dyDescent="0.25">
      <c r="A601" s="2" t="str">
        <f>IF(pay!B603&lt;&gt;"",pay!A603,"")</f>
        <v/>
      </c>
      <c r="B601" s="2" t="str">
        <f>IF(pay!B603&lt;&gt;"",pay!B603,"")</f>
        <v/>
      </c>
      <c r="C601" s="2" t="str">
        <f>IF(pay!D603&lt;&gt;"",VLOOKUP(pay!D603,private!$E$1:$F$8,2,FALSE),"")</f>
        <v/>
      </c>
      <c r="D601" s="2" t="str">
        <f>IF(pay!E603&lt;&gt;"",pay!E603,"")</f>
        <v/>
      </c>
      <c r="E601" s="63" t="str">
        <f>IF(pay!F603&lt;&gt;"",pay!F603,"")</f>
        <v/>
      </c>
      <c r="F601" s="2" t="str">
        <f>IF(pay!G603&lt;&gt;"",pay!G603,"")</f>
        <v/>
      </c>
    </row>
    <row r="602" spans="1:6" x14ac:dyDescent="0.25">
      <c r="A602" s="2" t="str">
        <f>IF(pay!B604&lt;&gt;"",pay!A604,"")</f>
        <v/>
      </c>
      <c r="B602" s="2" t="str">
        <f>IF(pay!B604&lt;&gt;"",pay!B604,"")</f>
        <v/>
      </c>
      <c r="C602" s="2" t="str">
        <f>IF(pay!D604&lt;&gt;"",VLOOKUP(pay!D604,private!$E$1:$F$8,2,FALSE),"")</f>
        <v/>
      </c>
      <c r="D602" s="2" t="str">
        <f>IF(pay!E604&lt;&gt;"",pay!E604,"")</f>
        <v/>
      </c>
      <c r="E602" s="63" t="str">
        <f>IF(pay!F604&lt;&gt;"",pay!F604,"")</f>
        <v/>
      </c>
      <c r="F602" s="2" t="str">
        <f>IF(pay!G604&lt;&gt;"",pay!G604,"")</f>
        <v/>
      </c>
    </row>
    <row r="603" spans="1:6" x14ac:dyDescent="0.25">
      <c r="A603" s="2" t="str">
        <f>IF(pay!B605&lt;&gt;"",pay!A605,"")</f>
        <v/>
      </c>
      <c r="B603" s="2" t="str">
        <f>IF(pay!B605&lt;&gt;"",pay!B605,"")</f>
        <v/>
      </c>
      <c r="C603" s="2" t="str">
        <f>IF(pay!D605&lt;&gt;"",VLOOKUP(pay!D605,private!$E$1:$F$8,2,FALSE),"")</f>
        <v/>
      </c>
      <c r="D603" s="2" t="str">
        <f>IF(pay!E605&lt;&gt;"",pay!E605,"")</f>
        <v/>
      </c>
      <c r="E603" s="63" t="str">
        <f>IF(pay!F605&lt;&gt;"",pay!F605,"")</f>
        <v/>
      </c>
      <c r="F603" s="2" t="str">
        <f>IF(pay!G605&lt;&gt;"",pay!G605,"")</f>
        <v/>
      </c>
    </row>
    <row r="604" spans="1:6" x14ac:dyDescent="0.25">
      <c r="A604" s="2" t="str">
        <f>IF(pay!B606&lt;&gt;"",pay!A606,"")</f>
        <v/>
      </c>
      <c r="B604" s="2" t="str">
        <f>IF(pay!B606&lt;&gt;"",pay!B606,"")</f>
        <v/>
      </c>
      <c r="C604" s="2" t="str">
        <f>IF(pay!D606&lt;&gt;"",VLOOKUP(pay!D606,private!$E$1:$F$8,2,FALSE),"")</f>
        <v/>
      </c>
      <c r="D604" s="2" t="str">
        <f>IF(pay!E606&lt;&gt;"",pay!E606,"")</f>
        <v/>
      </c>
      <c r="E604" s="63" t="str">
        <f>IF(pay!F606&lt;&gt;"",pay!F606,"")</f>
        <v/>
      </c>
      <c r="F604" s="2" t="str">
        <f>IF(pay!G606&lt;&gt;"",pay!G606,"")</f>
        <v/>
      </c>
    </row>
    <row r="605" spans="1:6" x14ac:dyDescent="0.25">
      <c r="A605" s="2" t="str">
        <f>IF(pay!B607&lt;&gt;"",pay!A607,"")</f>
        <v/>
      </c>
      <c r="B605" s="2" t="str">
        <f>IF(pay!B607&lt;&gt;"",pay!B607,"")</f>
        <v/>
      </c>
      <c r="C605" s="2" t="str">
        <f>IF(pay!D607&lt;&gt;"",VLOOKUP(pay!D607,private!$E$1:$F$8,2,FALSE),"")</f>
        <v/>
      </c>
      <c r="D605" s="2" t="str">
        <f>IF(pay!E607&lt;&gt;"",pay!E607,"")</f>
        <v/>
      </c>
      <c r="E605" s="63" t="str">
        <f>IF(pay!F607&lt;&gt;"",pay!F607,"")</f>
        <v/>
      </c>
      <c r="F605" s="2" t="str">
        <f>IF(pay!G607&lt;&gt;"",pay!G607,"")</f>
        <v/>
      </c>
    </row>
    <row r="606" spans="1:6" x14ac:dyDescent="0.25">
      <c r="A606" s="2" t="str">
        <f>IF(pay!B608&lt;&gt;"",pay!A608,"")</f>
        <v/>
      </c>
      <c r="B606" s="2" t="str">
        <f>IF(pay!B608&lt;&gt;"",pay!B608,"")</f>
        <v/>
      </c>
      <c r="C606" s="2" t="str">
        <f>IF(pay!D608&lt;&gt;"",VLOOKUP(pay!D608,private!$E$1:$F$8,2,FALSE),"")</f>
        <v/>
      </c>
      <c r="D606" s="2" t="str">
        <f>IF(pay!E608&lt;&gt;"",pay!E608,"")</f>
        <v/>
      </c>
      <c r="E606" s="63" t="str">
        <f>IF(pay!F608&lt;&gt;"",pay!F608,"")</f>
        <v/>
      </c>
      <c r="F606" s="2" t="str">
        <f>IF(pay!G608&lt;&gt;"",pay!G608,"")</f>
        <v/>
      </c>
    </row>
    <row r="607" spans="1:6" x14ac:dyDescent="0.25">
      <c r="A607" s="2" t="str">
        <f>IF(pay!B609&lt;&gt;"",pay!A609,"")</f>
        <v/>
      </c>
      <c r="B607" s="2" t="str">
        <f>IF(pay!B609&lt;&gt;"",pay!B609,"")</f>
        <v/>
      </c>
      <c r="C607" s="2" t="str">
        <f>IF(pay!D609&lt;&gt;"",VLOOKUP(pay!D609,private!$E$1:$F$8,2,FALSE),"")</f>
        <v/>
      </c>
      <c r="D607" s="2" t="str">
        <f>IF(pay!E609&lt;&gt;"",pay!E609,"")</f>
        <v/>
      </c>
      <c r="E607" s="63" t="str">
        <f>IF(pay!F609&lt;&gt;"",pay!F609,"")</f>
        <v/>
      </c>
      <c r="F607" s="2" t="str">
        <f>IF(pay!G609&lt;&gt;"",pay!G609,"")</f>
        <v/>
      </c>
    </row>
    <row r="608" spans="1:6" x14ac:dyDescent="0.25">
      <c r="A608" s="2" t="str">
        <f>IF(pay!B610&lt;&gt;"",pay!A610,"")</f>
        <v/>
      </c>
      <c r="B608" s="2" t="str">
        <f>IF(pay!B610&lt;&gt;"",pay!B610,"")</f>
        <v/>
      </c>
      <c r="C608" s="2" t="str">
        <f>IF(pay!D610&lt;&gt;"",VLOOKUP(pay!D610,private!$E$1:$F$8,2,FALSE),"")</f>
        <v/>
      </c>
      <c r="D608" s="2" t="str">
        <f>IF(pay!E610&lt;&gt;"",pay!E610,"")</f>
        <v/>
      </c>
      <c r="E608" s="63" t="str">
        <f>IF(pay!F610&lt;&gt;"",pay!F610,"")</f>
        <v/>
      </c>
      <c r="F608" s="2" t="str">
        <f>IF(pay!G610&lt;&gt;"",pay!G610,"")</f>
        <v/>
      </c>
    </row>
    <row r="609" spans="1:6" x14ac:dyDescent="0.25">
      <c r="A609" s="2" t="str">
        <f>IF(pay!B611&lt;&gt;"",pay!A611,"")</f>
        <v/>
      </c>
      <c r="B609" s="2" t="str">
        <f>IF(pay!B611&lt;&gt;"",pay!B611,"")</f>
        <v/>
      </c>
      <c r="C609" s="2" t="str">
        <f>IF(pay!D611&lt;&gt;"",VLOOKUP(pay!D611,private!$E$1:$F$8,2,FALSE),"")</f>
        <v/>
      </c>
      <c r="D609" s="2" t="str">
        <f>IF(pay!E611&lt;&gt;"",pay!E611,"")</f>
        <v/>
      </c>
      <c r="E609" s="63" t="str">
        <f>IF(pay!F611&lt;&gt;"",pay!F611,"")</f>
        <v/>
      </c>
      <c r="F609" s="2" t="str">
        <f>IF(pay!G611&lt;&gt;"",pay!G611,"")</f>
        <v/>
      </c>
    </row>
    <row r="610" spans="1:6" x14ac:dyDescent="0.25">
      <c r="A610" s="2" t="str">
        <f>IF(pay!B612&lt;&gt;"",pay!A612,"")</f>
        <v/>
      </c>
      <c r="B610" s="2" t="str">
        <f>IF(pay!B612&lt;&gt;"",pay!B612,"")</f>
        <v/>
      </c>
      <c r="C610" s="2" t="str">
        <f>IF(pay!D612&lt;&gt;"",VLOOKUP(pay!D612,private!$E$1:$F$8,2,FALSE),"")</f>
        <v/>
      </c>
      <c r="D610" s="2" t="str">
        <f>IF(pay!E612&lt;&gt;"",pay!E612,"")</f>
        <v/>
      </c>
      <c r="E610" s="63" t="str">
        <f>IF(pay!F612&lt;&gt;"",pay!F612,"")</f>
        <v/>
      </c>
      <c r="F610" s="2" t="str">
        <f>IF(pay!G612&lt;&gt;"",pay!G612,"")</f>
        <v/>
      </c>
    </row>
    <row r="611" spans="1:6" x14ac:dyDescent="0.25">
      <c r="A611" s="2" t="str">
        <f>IF(pay!B613&lt;&gt;"",pay!A613,"")</f>
        <v/>
      </c>
      <c r="B611" s="2" t="str">
        <f>IF(pay!B613&lt;&gt;"",pay!B613,"")</f>
        <v/>
      </c>
      <c r="C611" s="2" t="str">
        <f>IF(pay!D613&lt;&gt;"",VLOOKUP(pay!D613,private!$E$1:$F$8,2,FALSE),"")</f>
        <v/>
      </c>
      <c r="D611" s="2" t="str">
        <f>IF(pay!E613&lt;&gt;"",pay!E613,"")</f>
        <v/>
      </c>
      <c r="E611" s="63" t="str">
        <f>IF(pay!F613&lt;&gt;"",pay!F613,"")</f>
        <v/>
      </c>
      <c r="F611" s="2" t="str">
        <f>IF(pay!G613&lt;&gt;"",pay!G613,"")</f>
        <v/>
      </c>
    </row>
    <row r="612" spans="1:6" x14ac:dyDescent="0.25">
      <c r="A612" s="2" t="str">
        <f>IF(pay!B614&lt;&gt;"",pay!A614,"")</f>
        <v/>
      </c>
      <c r="B612" s="2" t="str">
        <f>IF(pay!B614&lt;&gt;"",pay!B614,"")</f>
        <v/>
      </c>
      <c r="C612" s="2" t="str">
        <f>IF(pay!D614&lt;&gt;"",VLOOKUP(pay!D614,private!$E$1:$F$8,2,FALSE),"")</f>
        <v/>
      </c>
      <c r="D612" s="2" t="str">
        <f>IF(pay!E614&lt;&gt;"",pay!E614,"")</f>
        <v/>
      </c>
      <c r="E612" s="63" t="str">
        <f>IF(pay!F614&lt;&gt;"",pay!F614,"")</f>
        <v/>
      </c>
      <c r="F612" s="2" t="str">
        <f>IF(pay!G614&lt;&gt;"",pay!G614,"")</f>
        <v/>
      </c>
    </row>
    <row r="613" spans="1:6" x14ac:dyDescent="0.25">
      <c r="A613" s="2" t="str">
        <f>IF(pay!B615&lt;&gt;"",pay!A615,"")</f>
        <v/>
      </c>
      <c r="B613" s="2" t="str">
        <f>IF(pay!B615&lt;&gt;"",pay!B615,"")</f>
        <v/>
      </c>
      <c r="C613" s="2" t="str">
        <f>IF(pay!D615&lt;&gt;"",VLOOKUP(pay!D615,private!$E$1:$F$8,2,FALSE),"")</f>
        <v/>
      </c>
      <c r="D613" s="2" t="str">
        <f>IF(pay!E615&lt;&gt;"",pay!E615,"")</f>
        <v/>
      </c>
      <c r="E613" s="63" t="str">
        <f>IF(pay!F615&lt;&gt;"",pay!F615,"")</f>
        <v/>
      </c>
      <c r="F613" s="2" t="str">
        <f>IF(pay!G615&lt;&gt;"",pay!G615,"")</f>
        <v/>
      </c>
    </row>
    <row r="614" spans="1:6" x14ac:dyDescent="0.25">
      <c r="A614" s="2" t="str">
        <f>IF(pay!B616&lt;&gt;"",pay!A616,"")</f>
        <v/>
      </c>
      <c r="B614" s="2" t="str">
        <f>IF(pay!B616&lt;&gt;"",pay!B616,"")</f>
        <v/>
      </c>
      <c r="C614" s="2" t="str">
        <f>IF(pay!D616&lt;&gt;"",VLOOKUP(pay!D616,private!$E$1:$F$8,2,FALSE),"")</f>
        <v/>
      </c>
      <c r="D614" s="2" t="str">
        <f>IF(pay!E616&lt;&gt;"",pay!E616,"")</f>
        <v/>
      </c>
      <c r="E614" s="63" t="str">
        <f>IF(pay!F616&lt;&gt;"",pay!F616,"")</f>
        <v/>
      </c>
      <c r="F614" s="2" t="str">
        <f>IF(pay!G616&lt;&gt;"",pay!G616,"")</f>
        <v/>
      </c>
    </row>
    <row r="615" spans="1:6" x14ac:dyDescent="0.25">
      <c r="A615" s="2" t="str">
        <f>IF(pay!B617&lt;&gt;"",pay!A617,"")</f>
        <v/>
      </c>
      <c r="B615" s="2" t="str">
        <f>IF(pay!B617&lt;&gt;"",pay!B617,"")</f>
        <v/>
      </c>
      <c r="C615" s="2" t="str">
        <f>IF(pay!D617&lt;&gt;"",VLOOKUP(pay!D617,private!$E$1:$F$8,2,FALSE),"")</f>
        <v/>
      </c>
      <c r="D615" s="2" t="str">
        <f>IF(pay!E617&lt;&gt;"",pay!E617,"")</f>
        <v/>
      </c>
      <c r="E615" s="63" t="str">
        <f>IF(pay!F617&lt;&gt;"",pay!F617,"")</f>
        <v/>
      </c>
      <c r="F615" s="2" t="str">
        <f>IF(pay!G617&lt;&gt;"",pay!G617,"")</f>
        <v/>
      </c>
    </row>
    <row r="616" spans="1:6" x14ac:dyDescent="0.25">
      <c r="A616" s="2" t="str">
        <f>IF(pay!B618&lt;&gt;"",pay!A618,"")</f>
        <v/>
      </c>
      <c r="B616" s="2" t="str">
        <f>IF(pay!B618&lt;&gt;"",pay!B618,"")</f>
        <v/>
      </c>
      <c r="C616" s="2" t="str">
        <f>IF(pay!D618&lt;&gt;"",VLOOKUP(pay!D618,private!$E$1:$F$8,2,FALSE),"")</f>
        <v/>
      </c>
      <c r="D616" s="2" t="str">
        <f>IF(pay!E618&lt;&gt;"",pay!E618,"")</f>
        <v/>
      </c>
      <c r="E616" s="63" t="str">
        <f>IF(pay!F618&lt;&gt;"",pay!F618,"")</f>
        <v/>
      </c>
      <c r="F616" s="2" t="str">
        <f>IF(pay!G618&lt;&gt;"",pay!G618,"")</f>
        <v/>
      </c>
    </row>
    <row r="617" spans="1:6" x14ac:dyDescent="0.25">
      <c r="A617" s="2" t="str">
        <f>IF(pay!B619&lt;&gt;"",pay!A619,"")</f>
        <v/>
      </c>
      <c r="B617" s="2" t="str">
        <f>IF(pay!B619&lt;&gt;"",pay!B619,"")</f>
        <v/>
      </c>
      <c r="C617" s="2" t="str">
        <f>IF(pay!D619&lt;&gt;"",VLOOKUP(pay!D619,private!$E$1:$F$8,2,FALSE),"")</f>
        <v/>
      </c>
      <c r="D617" s="2" t="str">
        <f>IF(pay!E619&lt;&gt;"",pay!E619,"")</f>
        <v/>
      </c>
      <c r="E617" s="63" t="str">
        <f>IF(pay!F619&lt;&gt;"",pay!F619,"")</f>
        <v/>
      </c>
      <c r="F617" s="2" t="str">
        <f>IF(pay!G619&lt;&gt;"",pay!G619,"")</f>
        <v/>
      </c>
    </row>
    <row r="618" spans="1:6" x14ac:dyDescent="0.25">
      <c r="A618" s="2" t="str">
        <f>IF(pay!B620&lt;&gt;"",pay!A620,"")</f>
        <v/>
      </c>
      <c r="B618" s="2" t="str">
        <f>IF(pay!B620&lt;&gt;"",pay!B620,"")</f>
        <v/>
      </c>
      <c r="C618" s="2" t="str">
        <f>IF(pay!D620&lt;&gt;"",VLOOKUP(pay!D620,private!$E$1:$F$8,2,FALSE),"")</f>
        <v/>
      </c>
      <c r="D618" s="2" t="str">
        <f>IF(pay!E620&lt;&gt;"",pay!E620,"")</f>
        <v/>
      </c>
      <c r="E618" s="63" t="str">
        <f>IF(pay!F620&lt;&gt;"",pay!F620,"")</f>
        <v/>
      </c>
      <c r="F618" s="2" t="str">
        <f>IF(pay!G620&lt;&gt;"",pay!G620,"")</f>
        <v/>
      </c>
    </row>
    <row r="619" spans="1:6" x14ac:dyDescent="0.25">
      <c r="A619" s="2" t="str">
        <f>IF(pay!B621&lt;&gt;"",pay!A621,"")</f>
        <v/>
      </c>
      <c r="B619" s="2" t="str">
        <f>IF(pay!B621&lt;&gt;"",pay!B621,"")</f>
        <v/>
      </c>
      <c r="C619" s="2" t="str">
        <f>IF(pay!D621&lt;&gt;"",VLOOKUP(pay!D621,private!$E$1:$F$8,2,FALSE),"")</f>
        <v/>
      </c>
      <c r="D619" s="2" t="str">
        <f>IF(pay!E621&lt;&gt;"",pay!E621,"")</f>
        <v/>
      </c>
      <c r="E619" s="63" t="str">
        <f>IF(pay!F621&lt;&gt;"",pay!F621,"")</f>
        <v/>
      </c>
      <c r="F619" s="2" t="str">
        <f>IF(pay!G621&lt;&gt;"",pay!G621,"")</f>
        <v/>
      </c>
    </row>
    <row r="620" spans="1:6" x14ac:dyDescent="0.25">
      <c r="A620" s="2" t="str">
        <f>IF(pay!B622&lt;&gt;"",pay!A622,"")</f>
        <v/>
      </c>
      <c r="B620" s="2" t="str">
        <f>IF(pay!B622&lt;&gt;"",pay!B622,"")</f>
        <v/>
      </c>
      <c r="C620" s="2" t="str">
        <f>IF(pay!D622&lt;&gt;"",VLOOKUP(pay!D622,private!$E$1:$F$8,2,FALSE),"")</f>
        <v/>
      </c>
      <c r="D620" s="2" t="str">
        <f>IF(pay!E622&lt;&gt;"",pay!E622,"")</f>
        <v/>
      </c>
      <c r="E620" s="63" t="str">
        <f>IF(pay!F622&lt;&gt;"",pay!F622,"")</f>
        <v/>
      </c>
      <c r="F620" s="2" t="str">
        <f>IF(pay!G622&lt;&gt;"",pay!G622,"")</f>
        <v/>
      </c>
    </row>
    <row r="621" spans="1:6" x14ac:dyDescent="0.25">
      <c r="A621" s="2" t="str">
        <f>IF(pay!B623&lt;&gt;"",pay!A623,"")</f>
        <v/>
      </c>
      <c r="B621" s="2" t="str">
        <f>IF(pay!B623&lt;&gt;"",pay!B623,"")</f>
        <v/>
      </c>
      <c r="C621" s="2" t="str">
        <f>IF(pay!D623&lt;&gt;"",VLOOKUP(pay!D623,private!$E$1:$F$8,2,FALSE),"")</f>
        <v/>
      </c>
      <c r="D621" s="2" t="str">
        <f>IF(pay!E623&lt;&gt;"",pay!E623,"")</f>
        <v/>
      </c>
      <c r="E621" s="63" t="str">
        <f>IF(pay!F623&lt;&gt;"",pay!F623,"")</f>
        <v/>
      </c>
      <c r="F621" s="2" t="str">
        <f>IF(pay!G623&lt;&gt;"",pay!G623,"")</f>
        <v/>
      </c>
    </row>
    <row r="622" spans="1:6" x14ac:dyDescent="0.25">
      <c r="A622" s="2" t="str">
        <f>IF(pay!B624&lt;&gt;"",pay!A624,"")</f>
        <v/>
      </c>
      <c r="B622" s="2" t="str">
        <f>IF(pay!B624&lt;&gt;"",pay!B624,"")</f>
        <v/>
      </c>
      <c r="C622" s="2" t="str">
        <f>IF(pay!D624&lt;&gt;"",VLOOKUP(pay!D624,private!$E$1:$F$8,2,FALSE),"")</f>
        <v/>
      </c>
      <c r="D622" s="2" t="str">
        <f>IF(pay!E624&lt;&gt;"",pay!E624,"")</f>
        <v/>
      </c>
      <c r="E622" s="63" t="str">
        <f>IF(pay!F624&lt;&gt;"",pay!F624,"")</f>
        <v/>
      </c>
      <c r="F622" s="2" t="str">
        <f>IF(pay!G624&lt;&gt;"",pay!G624,"")</f>
        <v/>
      </c>
    </row>
    <row r="623" spans="1:6" x14ac:dyDescent="0.25">
      <c r="A623" s="2" t="str">
        <f>IF(pay!B625&lt;&gt;"",pay!A625,"")</f>
        <v/>
      </c>
      <c r="B623" s="2" t="str">
        <f>IF(pay!B625&lt;&gt;"",pay!B625,"")</f>
        <v/>
      </c>
      <c r="C623" s="2" t="str">
        <f>IF(pay!D625&lt;&gt;"",VLOOKUP(pay!D625,private!$E$1:$F$8,2,FALSE),"")</f>
        <v/>
      </c>
      <c r="D623" s="2" t="str">
        <f>IF(pay!E625&lt;&gt;"",pay!E625,"")</f>
        <v/>
      </c>
      <c r="E623" s="63" t="str">
        <f>IF(pay!F625&lt;&gt;"",pay!F625,"")</f>
        <v/>
      </c>
      <c r="F623" s="2" t="str">
        <f>IF(pay!G625&lt;&gt;"",pay!G625,"")</f>
        <v/>
      </c>
    </row>
    <row r="624" spans="1:6" x14ac:dyDescent="0.25">
      <c r="A624" s="2" t="str">
        <f>IF(pay!B626&lt;&gt;"",pay!A626,"")</f>
        <v/>
      </c>
      <c r="B624" s="2" t="str">
        <f>IF(pay!B626&lt;&gt;"",pay!B626,"")</f>
        <v/>
      </c>
      <c r="C624" s="2" t="str">
        <f>IF(pay!D626&lt;&gt;"",VLOOKUP(pay!D626,private!$E$1:$F$8,2,FALSE),"")</f>
        <v/>
      </c>
      <c r="D624" s="2" t="str">
        <f>IF(pay!E626&lt;&gt;"",pay!E626,"")</f>
        <v/>
      </c>
      <c r="E624" s="63" t="str">
        <f>IF(pay!F626&lt;&gt;"",pay!F626,"")</f>
        <v/>
      </c>
      <c r="F624" s="2" t="str">
        <f>IF(pay!G626&lt;&gt;"",pay!G626,"")</f>
        <v/>
      </c>
    </row>
    <row r="625" spans="1:6" x14ac:dyDescent="0.25">
      <c r="A625" s="2" t="str">
        <f>IF(pay!B627&lt;&gt;"",pay!A627,"")</f>
        <v/>
      </c>
      <c r="B625" s="2" t="str">
        <f>IF(pay!B627&lt;&gt;"",pay!B627,"")</f>
        <v/>
      </c>
      <c r="C625" s="2" t="str">
        <f>IF(pay!D627&lt;&gt;"",VLOOKUP(pay!D627,private!$E$1:$F$8,2,FALSE),"")</f>
        <v/>
      </c>
      <c r="D625" s="2" t="str">
        <f>IF(pay!E627&lt;&gt;"",pay!E627,"")</f>
        <v/>
      </c>
      <c r="E625" s="63" t="str">
        <f>IF(pay!F627&lt;&gt;"",pay!F627,"")</f>
        <v/>
      </c>
      <c r="F625" s="2" t="str">
        <f>IF(pay!G627&lt;&gt;"",pay!G627,"")</f>
        <v/>
      </c>
    </row>
    <row r="626" spans="1:6" x14ac:dyDescent="0.25">
      <c r="A626" s="2" t="str">
        <f>IF(pay!B628&lt;&gt;"",pay!A628,"")</f>
        <v/>
      </c>
      <c r="B626" s="2" t="str">
        <f>IF(pay!B628&lt;&gt;"",pay!B628,"")</f>
        <v/>
      </c>
      <c r="C626" s="2" t="str">
        <f>IF(pay!D628&lt;&gt;"",VLOOKUP(pay!D628,private!$E$1:$F$8,2,FALSE),"")</f>
        <v/>
      </c>
      <c r="D626" s="2" t="str">
        <f>IF(pay!E628&lt;&gt;"",pay!E628,"")</f>
        <v/>
      </c>
      <c r="E626" s="63" t="str">
        <f>IF(pay!F628&lt;&gt;"",pay!F628,"")</f>
        <v/>
      </c>
      <c r="F626" s="2" t="str">
        <f>IF(pay!G628&lt;&gt;"",pay!G628,"")</f>
        <v/>
      </c>
    </row>
    <row r="627" spans="1:6" x14ac:dyDescent="0.25">
      <c r="A627" s="2" t="str">
        <f>IF(pay!B629&lt;&gt;"",pay!A629,"")</f>
        <v/>
      </c>
      <c r="B627" s="2" t="str">
        <f>IF(pay!B629&lt;&gt;"",pay!B629,"")</f>
        <v/>
      </c>
      <c r="C627" s="2" t="str">
        <f>IF(pay!D629&lt;&gt;"",VLOOKUP(pay!D629,private!$E$1:$F$8,2,FALSE),"")</f>
        <v/>
      </c>
      <c r="D627" s="2" t="str">
        <f>IF(pay!E629&lt;&gt;"",pay!E629,"")</f>
        <v/>
      </c>
      <c r="E627" s="63" t="str">
        <f>IF(pay!F629&lt;&gt;"",pay!F629,"")</f>
        <v/>
      </c>
      <c r="F627" s="2" t="str">
        <f>IF(pay!G629&lt;&gt;"",pay!G629,"")</f>
        <v/>
      </c>
    </row>
    <row r="628" spans="1:6" x14ac:dyDescent="0.25">
      <c r="A628" s="2" t="str">
        <f>IF(pay!B630&lt;&gt;"",pay!A630,"")</f>
        <v/>
      </c>
      <c r="B628" s="2" t="str">
        <f>IF(pay!B630&lt;&gt;"",pay!B630,"")</f>
        <v/>
      </c>
      <c r="C628" s="2" t="str">
        <f>IF(pay!D630&lt;&gt;"",VLOOKUP(pay!D630,private!$E$1:$F$8,2,FALSE),"")</f>
        <v/>
      </c>
      <c r="D628" s="2" t="str">
        <f>IF(pay!E630&lt;&gt;"",pay!E630,"")</f>
        <v/>
      </c>
      <c r="E628" s="63" t="str">
        <f>IF(pay!F630&lt;&gt;"",pay!F630,"")</f>
        <v/>
      </c>
      <c r="F628" s="2" t="str">
        <f>IF(pay!G630&lt;&gt;"",pay!G630,"")</f>
        <v/>
      </c>
    </row>
    <row r="629" spans="1:6" x14ac:dyDescent="0.25">
      <c r="A629" s="2" t="str">
        <f>IF(pay!B631&lt;&gt;"",pay!A631,"")</f>
        <v/>
      </c>
      <c r="B629" s="2" t="str">
        <f>IF(pay!B631&lt;&gt;"",pay!B631,"")</f>
        <v/>
      </c>
      <c r="C629" s="2" t="str">
        <f>IF(pay!D631&lt;&gt;"",VLOOKUP(pay!D631,private!$E$1:$F$8,2,FALSE),"")</f>
        <v/>
      </c>
      <c r="D629" s="2" t="str">
        <f>IF(pay!E631&lt;&gt;"",pay!E631,"")</f>
        <v/>
      </c>
      <c r="E629" s="63" t="str">
        <f>IF(pay!F631&lt;&gt;"",pay!F631,"")</f>
        <v/>
      </c>
      <c r="F629" s="2" t="str">
        <f>IF(pay!G631&lt;&gt;"",pay!G631,"")</f>
        <v/>
      </c>
    </row>
    <row r="630" spans="1:6" x14ac:dyDescent="0.25">
      <c r="A630" s="2" t="str">
        <f>IF(pay!B632&lt;&gt;"",pay!A632,"")</f>
        <v/>
      </c>
      <c r="B630" s="2" t="str">
        <f>IF(pay!B632&lt;&gt;"",pay!B632,"")</f>
        <v/>
      </c>
      <c r="C630" s="2" t="str">
        <f>IF(pay!D632&lt;&gt;"",VLOOKUP(pay!D632,private!$E$1:$F$8,2,FALSE),"")</f>
        <v/>
      </c>
      <c r="D630" s="2" t="str">
        <f>IF(pay!E632&lt;&gt;"",pay!E632,"")</f>
        <v/>
      </c>
      <c r="E630" s="63" t="str">
        <f>IF(pay!F632&lt;&gt;"",pay!F632,"")</f>
        <v/>
      </c>
      <c r="F630" s="2" t="str">
        <f>IF(pay!G632&lt;&gt;"",pay!G632,"")</f>
        <v/>
      </c>
    </row>
    <row r="631" spans="1:6" x14ac:dyDescent="0.25">
      <c r="A631" s="2" t="str">
        <f>IF(pay!B633&lt;&gt;"",pay!A633,"")</f>
        <v/>
      </c>
      <c r="B631" s="2" t="str">
        <f>IF(pay!B633&lt;&gt;"",pay!B633,"")</f>
        <v/>
      </c>
      <c r="C631" s="2" t="str">
        <f>IF(pay!D633&lt;&gt;"",VLOOKUP(pay!D633,private!$E$1:$F$8,2,FALSE),"")</f>
        <v/>
      </c>
      <c r="D631" s="2" t="str">
        <f>IF(pay!E633&lt;&gt;"",pay!E633,"")</f>
        <v/>
      </c>
      <c r="E631" s="63" t="str">
        <f>IF(pay!F633&lt;&gt;"",pay!F633,"")</f>
        <v/>
      </c>
      <c r="F631" s="2" t="str">
        <f>IF(pay!G633&lt;&gt;"",pay!G633,"")</f>
        <v/>
      </c>
    </row>
    <row r="632" spans="1:6" x14ac:dyDescent="0.25">
      <c r="A632" s="2" t="str">
        <f>IF(pay!B634&lt;&gt;"",pay!A634,"")</f>
        <v/>
      </c>
      <c r="B632" s="2" t="str">
        <f>IF(pay!B634&lt;&gt;"",pay!B634,"")</f>
        <v/>
      </c>
      <c r="C632" s="2" t="str">
        <f>IF(pay!D634&lt;&gt;"",VLOOKUP(pay!D634,private!$E$1:$F$8,2,FALSE),"")</f>
        <v/>
      </c>
      <c r="D632" s="2" t="str">
        <f>IF(pay!E634&lt;&gt;"",pay!E634,"")</f>
        <v/>
      </c>
      <c r="E632" s="63" t="str">
        <f>IF(pay!F634&lt;&gt;"",pay!F634,"")</f>
        <v/>
      </c>
      <c r="F632" s="2" t="str">
        <f>IF(pay!G634&lt;&gt;"",pay!G634,"")</f>
        <v/>
      </c>
    </row>
    <row r="633" spans="1:6" x14ac:dyDescent="0.25">
      <c r="A633" s="2" t="str">
        <f>IF(pay!B635&lt;&gt;"",pay!A635,"")</f>
        <v/>
      </c>
      <c r="B633" s="2" t="str">
        <f>IF(pay!B635&lt;&gt;"",pay!B635,"")</f>
        <v/>
      </c>
      <c r="C633" s="2" t="str">
        <f>IF(pay!D635&lt;&gt;"",VLOOKUP(pay!D635,private!$E$1:$F$8,2,FALSE),"")</f>
        <v/>
      </c>
      <c r="D633" s="2" t="str">
        <f>IF(pay!E635&lt;&gt;"",pay!E635,"")</f>
        <v/>
      </c>
      <c r="E633" s="63" t="str">
        <f>IF(pay!F635&lt;&gt;"",pay!F635,"")</f>
        <v/>
      </c>
      <c r="F633" s="2" t="str">
        <f>IF(pay!G635&lt;&gt;"",pay!G635,"")</f>
        <v/>
      </c>
    </row>
    <row r="634" spans="1:6" x14ac:dyDescent="0.25">
      <c r="A634" s="2" t="str">
        <f>IF(pay!B636&lt;&gt;"",pay!A636,"")</f>
        <v/>
      </c>
      <c r="B634" s="2" t="str">
        <f>IF(pay!B636&lt;&gt;"",pay!B636,"")</f>
        <v/>
      </c>
      <c r="C634" s="2" t="str">
        <f>IF(pay!D636&lt;&gt;"",VLOOKUP(pay!D636,private!$E$1:$F$8,2,FALSE),"")</f>
        <v/>
      </c>
      <c r="D634" s="2" t="str">
        <f>IF(pay!E636&lt;&gt;"",pay!E636,"")</f>
        <v/>
      </c>
      <c r="E634" s="63" t="str">
        <f>IF(pay!F636&lt;&gt;"",pay!F636,"")</f>
        <v/>
      </c>
      <c r="F634" s="2" t="str">
        <f>IF(pay!G636&lt;&gt;"",pay!G636,"")</f>
        <v/>
      </c>
    </row>
    <row r="635" spans="1:6" x14ac:dyDescent="0.25">
      <c r="A635" s="2" t="str">
        <f>IF(pay!B637&lt;&gt;"",pay!A637,"")</f>
        <v/>
      </c>
      <c r="B635" s="2" t="str">
        <f>IF(pay!B637&lt;&gt;"",pay!B637,"")</f>
        <v/>
      </c>
      <c r="C635" s="2" t="str">
        <f>IF(pay!D637&lt;&gt;"",VLOOKUP(pay!D637,private!$E$1:$F$8,2,FALSE),"")</f>
        <v/>
      </c>
      <c r="D635" s="2" t="str">
        <f>IF(pay!E637&lt;&gt;"",pay!E637,"")</f>
        <v/>
      </c>
      <c r="E635" s="63" t="str">
        <f>IF(pay!F637&lt;&gt;"",pay!F637,"")</f>
        <v/>
      </c>
      <c r="F635" s="2" t="str">
        <f>IF(pay!G637&lt;&gt;"",pay!G637,"")</f>
        <v/>
      </c>
    </row>
    <row r="636" spans="1:6" x14ac:dyDescent="0.25">
      <c r="A636" s="2" t="str">
        <f>IF(pay!B638&lt;&gt;"",pay!A638,"")</f>
        <v/>
      </c>
      <c r="B636" s="2" t="str">
        <f>IF(pay!B638&lt;&gt;"",pay!B638,"")</f>
        <v/>
      </c>
      <c r="C636" s="2" t="str">
        <f>IF(pay!D638&lt;&gt;"",VLOOKUP(pay!D638,private!$E$1:$F$8,2,FALSE),"")</f>
        <v/>
      </c>
      <c r="D636" s="2" t="str">
        <f>IF(pay!E638&lt;&gt;"",pay!E638,"")</f>
        <v/>
      </c>
      <c r="E636" s="63" t="str">
        <f>IF(pay!F638&lt;&gt;"",pay!F638,"")</f>
        <v/>
      </c>
      <c r="F636" s="2" t="str">
        <f>IF(pay!G638&lt;&gt;"",pay!G638,"")</f>
        <v/>
      </c>
    </row>
    <row r="637" spans="1:6" x14ac:dyDescent="0.25">
      <c r="A637" s="2" t="str">
        <f>IF(pay!B639&lt;&gt;"",pay!A639,"")</f>
        <v/>
      </c>
      <c r="B637" s="2" t="str">
        <f>IF(pay!B639&lt;&gt;"",pay!B639,"")</f>
        <v/>
      </c>
      <c r="C637" s="2" t="str">
        <f>IF(pay!D639&lt;&gt;"",VLOOKUP(pay!D639,private!$E$1:$F$8,2,FALSE),"")</f>
        <v/>
      </c>
      <c r="D637" s="2" t="str">
        <f>IF(pay!E639&lt;&gt;"",pay!E639,"")</f>
        <v/>
      </c>
      <c r="E637" s="63" t="str">
        <f>IF(pay!F639&lt;&gt;"",pay!F639,"")</f>
        <v/>
      </c>
      <c r="F637" s="2" t="str">
        <f>IF(pay!G639&lt;&gt;"",pay!G639,"")</f>
        <v/>
      </c>
    </row>
    <row r="638" spans="1:6" x14ac:dyDescent="0.25">
      <c r="A638" s="2" t="str">
        <f>IF(pay!B640&lt;&gt;"",pay!A640,"")</f>
        <v/>
      </c>
      <c r="B638" s="2" t="str">
        <f>IF(pay!B640&lt;&gt;"",pay!B640,"")</f>
        <v/>
      </c>
      <c r="C638" s="2" t="str">
        <f>IF(pay!D640&lt;&gt;"",VLOOKUP(pay!D640,private!$E$1:$F$8,2,FALSE),"")</f>
        <v/>
      </c>
      <c r="D638" s="2" t="str">
        <f>IF(pay!E640&lt;&gt;"",pay!E640,"")</f>
        <v/>
      </c>
      <c r="E638" s="63" t="str">
        <f>IF(pay!F640&lt;&gt;"",pay!F640,"")</f>
        <v/>
      </c>
      <c r="F638" s="2" t="str">
        <f>IF(pay!G640&lt;&gt;"",pay!G640,"")</f>
        <v/>
      </c>
    </row>
    <row r="639" spans="1:6" x14ac:dyDescent="0.25">
      <c r="A639" s="2" t="str">
        <f>IF(pay!B641&lt;&gt;"",pay!A641,"")</f>
        <v/>
      </c>
      <c r="B639" s="2" t="str">
        <f>IF(pay!B641&lt;&gt;"",pay!B641,"")</f>
        <v/>
      </c>
      <c r="C639" s="2" t="str">
        <f>IF(pay!D641&lt;&gt;"",VLOOKUP(pay!D641,private!$E$1:$F$8,2,FALSE),"")</f>
        <v/>
      </c>
      <c r="D639" s="2" t="str">
        <f>IF(pay!E641&lt;&gt;"",pay!E641,"")</f>
        <v/>
      </c>
      <c r="E639" s="63" t="str">
        <f>IF(pay!F641&lt;&gt;"",pay!F641,"")</f>
        <v/>
      </c>
      <c r="F639" s="2" t="str">
        <f>IF(pay!G641&lt;&gt;"",pay!G641,"")</f>
        <v/>
      </c>
    </row>
    <row r="640" spans="1:6" x14ac:dyDescent="0.25">
      <c r="A640" s="2" t="str">
        <f>IF(pay!B642&lt;&gt;"",pay!A642,"")</f>
        <v/>
      </c>
      <c r="B640" s="2" t="str">
        <f>IF(pay!B642&lt;&gt;"",pay!B642,"")</f>
        <v/>
      </c>
      <c r="C640" s="2" t="str">
        <f>IF(pay!D642&lt;&gt;"",VLOOKUP(pay!D642,private!$E$1:$F$8,2,FALSE),"")</f>
        <v/>
      </c>
      <c r="D640" s="2" t="str">
        <f>IF(pay!E642&lt;&gt;"",pay!E642,"")</f>
        <v/>
      </c>
      <c r="E640" s="63" t="str">
        <f>IF(pay!F642&lt;&gt;"",pay!F642,"")</f>
        <v/>
      </c>
      <c r="F640" s="2" t="str">
        <f>IF(pay!G642&lt;&gt;"",pay!G642,"")</f>
        <v/>
      </c>
    </row>
    <row r="641" spans="1:6" x14ac:dyDescent="0.25">
      <c r="A641" s="2" t="str">
        <f>IF(pay!B643&lt;&gt;"",pay!A643,"")</f>
        <v/>
      </c>
      <c r="B641" s="2" t="str">
        <f>IF(pay!B643&lt;&gt;"",pay!B643,"")</f>
        <v/>
      </c>
      <c r="C641" s="2" t="str">
        <f>IF(pay!D643&lt;&gt;"",VLOOKUP(pay!D643,private!$E$1:$F$8,2,FALSE),"")</f>
        <v/>
      </c>
      <c r="D641" s="2" t="str">
        <f>IF(pay!E643&lt;&gt;"",pay!E643,"")</f>
        <v/>
      </c>
      <c r="E641" s="63" t="str">
        <f>IF(pay!F643&lt;&gt;"",pay!F643,"")</f>
        <v/>
      </c>
      <c r="F641" s="2" t="str">
        <f>IF(pay!G643&lt;&gt;"",pay!G643,"")</f>
        <v/>
      </c>
    </row>
    <row r="642" spans="1:6" x14ac:dyDescent="0.25">
      <c r="A642" s="2" t="str">
        <f>IF(pay!B644&lt;&gt;"",pay!A644,"")</f>
        <v/>
      </c>
      <c r="B642" s="2" t="str">
        <f>IF(pay!B644&lt;&gt;"",pay!B644,"")</f>
        <v/>
      </c>
      <c r="C642" s="2" t="str">
        <f>IF(pay!D644&lt;&gt;"",VLOOKUP(pay!D644,private!$E$1:$F$8,2,FALSE),"")</f>
        <v/>
      </c>
      <c r="D642" s="2" t="str">
        <f>IF(pay!E644&lt;&gt;"",pay!E644,"")</f>
        <v/>
      </c>
      <c r="E642" s="63" t="str">
        <f>IF(pay!F644&lt;&gt;"",pay!F644,"")</f>
        <v/>
      </c>
      <c r="F642" s="2" t="str">
        <f>IF(pay!G644&lt;&gt;"",pay!G644,"")</f>
        <v/>
      </c>
    </row>
    <row r="643" spans="1:6" x14ac:dyDescent="0.25">
      <c r="A643" s="2" t="str">
        <f>IF(pay!B645&lt;&gt;"",pay!A645,"")</f>
        <v/>
      </c>
      <c r="B643" s="2" t="str">
        <f>IF(pay!B645&lt;&gt;"",pay!B645,"")</f>
        <v/>
      </c>
      <c r="C643" s="2" t="str">
        <f>IF(pay!D645&lt;&gt;"",VLOOKUP(pay!D645,private!$E$1:$F$8,2,FALSE),"")</f>
        <v/>
      </c>
      <c r="D643" s="2" t="str">
        <f>IF(pay!E645&lt;&gt;"",pay!E645,"")</f>
        <v/>
      </c>
      <c r="E643" s="63" t="str">
        <f>IF(pay!F645&lt;&gt;"",pay!F645,"")</f>
        <v/>
      </c>
      <c r="F643" s="2" t="str">
        <f>IF(pay!G645&lt;&gt;"",pay!G645,"")</f>
        <v/>
      </c>
    </row>
    <row r="644" spans="1:6" x14ac:dyDescent="0.25">
      <c r="A644" s="2" t="str">
        <f>IF(pay!B646&lt;&gt;"",pay!A646,"")</f>
        <v/>
      </c>
      <c r="B644" s="2" t="str">
        <f>IF(pay!B646&lt;&gt;"",pay!B646,"")</f>
        <v/>
      </c>
      <c r="C644" s="2" t="str">
        <f>IF(pay!D646&lt;&gt;"",VLOOKUP(pay!D646,private!$E$1:$F$8,2,FALSE),"")</f>
        <v/>
      </c>
      <c r="D644" s="2" t="str">
        <f>IF(pay!E646&lt;&gt;"",pay!E646,"")</f>
        <v/>
      </c>
      <c r="E644" s="63" t="str">
        <f>IF(pay!F646&lt;&gt;"",pay!F646,"")</f>
        <v/>
      </c>
      <c r="F644" s="2" t="str">
        <f>IF(pay!G646&lt;&gt;"",pay!G646,"")</f>
        <v/>
      </c>
    </row>
    <row r="645" spans="1:6" x14ac:dyDescent="0.25">
      <c r="A645" s="2" t="str">
        <f>IF(pay!B647&lt;&gt;"",pay!A647,"")</f>
        <v/>
      </c>
      <c r="B645" s="2" t="str">
        <f>IF(pay!B647&lt;&gt;"",pay!B647,"")</f>
        <v/>
      </c>
      <c r="C645" s="2" t="str">
        <f>IF(pay!D647&lt;&gt;"",VLOOKUP(pay!D647,private!$E$1:$F$8,2,FALSE),"")</f>
        <v/>
      </c>
      <c r="D645" s="2" t="str">
        <f>IF(pay!E647&lt;&gt;"",pay!E647,"")</f>
        <v/>
      </c>
      <c r="E645" s="63" t="str">
        <f>IF(pay!F647&lt;&gt;"",pay!F647,"")</f>
        <v/>
      </c>
      <c r="F645" s="2" t="str">
        <f>IF(pay!G647&lt;&gt;"",pay!G647,"")</f>
        <v/>
      </c>
    </row>
    <row r="646" spans="1:6" x14ac:dyDescent="0.25">
      <c r="A646" s="2" t="str">
        <f>IF(pay!B648&lt;&gt;"",pay!A648,"")</f>
        <v/>
      </c>
      <c r="B646" s="2" t="str">
        <f>IF(pay!B648&lt;&gt;"",pay!B648,"")</f>
        <v/>
      </c>
      <c r="C646" s="2" t="str">
        <f>IF(pay!D648&lt;&gt;"",VLOOKUP(pay!D648,private!$E$1:$F$8,2,FALSE),"")</f>
        <v/>
      </c>
      <c r="D646" s="2" t="str">
        <f>IF(pay!E648&lt;&gt;"",pay!E648,"")</f>
        <v/>
      </c>
      <c r="E646" s="63" t="str">
        <f>IF(pay!F648&lt;&gt;"",pay!F648,"")</f>
        <v/>
      </c>
      <c r="F646" s="2" t="str">
        <f>IF(pay!G648&lt;&gt;"",pay!G648,"")</f>
        <v/>
      </c>
    </row>
    <row r="647" spans="1:6" x14ac:dyDescent="0.25">
      <c r="A647" s="2" t="str">
        <f>IF(pay!B649&lt;&gt;"",pay!A649,"")</f>
        <v/>
      </c>
      <c r="B647" s="2" t="str">
        <f>IF(pay!B649&lt;&gt;"",pay!B649,"")</f>
        <v/>
      </c>
      <c r="C647" s="2" t="str">
        <f>IF(pay!D649&lt;&gt;"",VLOOKUP(pay!D649,private!$E$1:$F$8,2,FALSE),"")</f>
        <v/>
      </c>
      <c r="D647" s="2" t="str">
        <f>IF(pay!E649&lt;&gt;"",pay!E649,"")</f>
        <v/>
      </c>
      <c r="E647" s="63" t="str">
        <f>IF(pay!F649&lt;&gt;"",pay!F649,"")</f>
        <v/>
      </c>
      <c r="F647" s="2" t="str">
        <f>IF(pay!G649&lt;&gt;"",pay!G649,"")</f>
        <v/>
      </c>
    </row>
    <row r="648" spans="1:6" x14ac:dyDescent="0.25">
      <c r="A648" s="2" t="str">
        <f>IF(pay!B650&lt;&gt;"",pay!A650,"")</f>
        <v/>
      </c>
      <c r="B648" s="2" t="str">
        <f>IF(pay!B650&lt;&gt;"",pay!B650,"")</f>
        <v/>
      </c>
      <c r="C648" s="2" t="str">
        <f>IF(pay!D650&lt;&gt;"",VLOOKUP(pay!D650,private!$E$1:$F$8,2,FALSE),"")</f>
        <v/>
      </c>
      <c r="D648" s="2" t="str">
        <f>IF(pay!E650&lt;&gt;"",pay!E650,"")</f>
        <v/>
      </c>
      <c r="E648" s="63" t="str">
        <f>IF(pay!F650&lt;&gt;"",pay!F650,"")</f>
        <v/>
      </c>
      <c r="F648" s="2" t="str">
        <f>IF(pay!G650&lt;&gt;"",pay!G650,"")</f>
        <v/>
      </c>
    </row>
    <row r="649" spans="1:6" x14ac:dyDescent="0.25">
      <c r="A649" s="2" t="str">
        <f>IF(pay!B651&lt;&gt;"",pay!A651,"")</f>
        <v/>
      </c>
      <c r="B649" s="2" t="str">
        <f>IF(pay!B651&lt;&gt;"",pay!B651,"")</f>
        <v/>
      </c>
      <c r="C649" s="2" t="str">
        <f>IF(pay!D651&lt;&gt;"",VLOOKUP(pay!D651,private!$E$1:$F$8,2,FALSE),"")</f>
        <v/>
      </c>
      <c r="D649" s="2" t="str">
        <f>IF(pay!E651&lt;&gt;"",pay!E651,"")</f>
        <v/>
      </c>
      <c r="E649" s="63" t="str">
        <f>IF(pay!F651&lt;&gt;"",pay!F651,"")</f>
        <v/>
      </c>
      <c r="F649" s="2" t="str">
        <f>IF(pay!G651&lt;&gt;"",pay!G651,"")</f>
        <v/>
      </c>
    </row>
    <row r="650" spans="1:6" x14ac:dyDescent="0.25">
      <c r="A650" s="2" t="str">
        <f>IF(pay!B652&lt;&gt;"",pay!A652,"")</f>
        <v/>
      </c>
      <c r="B650" s="2" t="str">
        <f>IF(pay!B652&lt;&gt;"",pay!B652,"")</f>
        <v/>
      </c>
      <c r="C650" s="2" t="str">
        <f>IF(pay!D652&lt;&gt;"",VLOOKUP(pay!D652,private!$E$1:$F$8,2,FALSE),"")</f>
        <v/>
      </c>
      <c r="D650" s="2" t="str">
        <f>IF(pay!E652&lt;&gt;"",pay!E652,"")</f>
        <v/>
      </c>
      <c r="E650" s="63" t="str">
        <f>IF(pay!F652&lt;&gt;"",pay!F652,"")</f>
        <v/>
      </c>
      <c r="F650" s="2" t="str">
        <f>IF(pay!G652&lt;&gt;"",pay!G652,"")</f>
        <v/>
      </c>
    </row>
    <row r="651" spans="1:6" x14ac:dyDescent="0.25">
      <c r="A651" s="2" t="str">
        <f>IF(pay!B653&lt;&gt;"",pay!A653,"")</f>
        <v/>
      </c>
      <c r="B651" s="2" t="str">
        <f>IF(pay!B653&lt;&gt;"",pay!B653,"")</f>
        <v/>
      </c>
      <c r="C651" s="2" t="str">
        <f>IF(pay!D653&lt;&gt;"",VLOOKUP(pay!D653,private!$E$1:$F$8,2,FALSE),"")</f>
        <v/>
      </c>
      <c r="D651" s="2" t="str">
        <f>IF(pay!E653&lt;&gt;"",pay!E653,"")</f>
        <v/>
      </c>
      <c r="E651" s="63" t="str">
        <f>IF(pay!F653&lt;&gt;"",pay!F653,"")</f>
        <v/>
      </c>
      <c r="F651" s="2" t="str">
        <f>IF(pay!G653&lt;&gt;"",pay!G653,"")</f>
        <v/>
      </c>
    </row>
    <row r="652" spans="1:6" x14ac:dyDescent="0.25">
      <c r="A652" s="2" t="str">
        <f>IF(pay!B654&lt;&gt;"",pay!A654,"")</f>
        <v/>
      </c>
      <c r="B652" s="2" t="str">
        <f>IF(pay!B654&lt;&gt;"",pay!B654,"")</f>
        <v/>
      </c>
      <c r="C652" s="2" t="str">
        <f>IF(pay!D654&lt;&gt;"",VLOOKUP(pay!D654,private!$E$1:$F$8,2,FALSE),"")</f>
        <v/>
      </c>
      <c r="D652" s="2" t="str">
        <f>IF(pay!E654&lt;&gt;"",pay!E654,"")</f>
        <v/>
      </c>
      <c r="E652" s="63" t="str">
        <f>IF(pay!F654&lt;&gt;"",pay!F654,"")</f>
        <v/>
      </c>
      <c r="F652" s="2" t="str">
        <f>IF(pay!G654&lt;&gt;"",pay!G654,"")</f>
        <v/>
      </c>
    </row>
    <row r="653" spans="1:6" x14ac:dyDescent="0.25">
      <c r="A653" s="2" t="str">
        <f>IF(pay!B655&lt;&gt;"",pay!A655,"")</f>
        <v/>
      </c>
      <c r="B653" s="2" t="str">
        <f>IF(pay!B655&lt;&gt;"",pay!B655,"")</f>
        <v/>
      </c>
      <c r="C653" s="2" t="str">
        <f>IF(pay!D655&lt;&gt;"",VLOOKUP(pay!D655,private!$E$1:$F$8,2,FALSE),"")</f>
        <v/>
      </c>
      <c r="D653" s="2" t="str">
        <f>IF(pay!E655&lt;&gt;"",pay!E655,"")</f>
        <v/>
      </c>
      <c r="E653" s="63" t="str">
        <f>IF(pay!F655&lt;&gt;"",pay!F655,"")</f>
        <v/>
      </c>
      <c r="F653" s="2" t="str">
        <f>IF(pay!G655&lt;&gt;"",pay!G655,"")</f>
        <v/>
      </c>
    </row>
    <row r="654" spans="1:6" x14ac:dyDescent="0.25">
      <c r="A654" s="2" t="str">
        <f>IF(pay!B656&lt;&gt;"",pay!A656,"")</f>
        <v/>
      </c>
      <c r="B654" s="2" t="str">
        <f>IF(pay!B656&lt;&gt;"",pay!B656,"")</f>
        <v/>
      </c>
      <c r="C654" s="2" t="str">
        <f>IF(pay!D656&lt;&gt;"",VLOOKUP(pay!D656,private!$E$1:$F$8,2,FALSE),"")</f>
        <v/>
      </c>
      <c r="D654" s="2" t="str">
        <f>IF(pay!E656&lt;&gt;"",pay!E656,"")</f>
        <v/>
      </c>
      <c r="E654" s="63" t="str">
        <f>IF(pay!F656&lt;&gt;"",pay!F656,"")</f>
        <v/>
      </c>
      <c r="F654" s="2" t="str">
        <f>IF(pay!G656&lt;&gt;"",pay!G656,"")</f>
        <v/>
      </c>
    </row>
    <row r="655" spans="1:6" x14ac:dyDescent="0.25">
      <c r="A655" s="2" t="str">
        <f>IF(pay!B657&lt;&gt;"",pay!A657,"")</f>
        <v/>
      </c>
      <c r="B655" s="2" t="str">
        <f>IF(pay!B657&lt;&gt;"",pay!B657,"")</f>
        <v/>
      </c>
      <c r="C655" s="2" t="str">
        <f>IF(pay!D657&lt;&gt;"",VLOOKUP(pay!D657,private!$E$1:$F$8,2,FALSE),"")</f>
        <v/>
      </c>
      <c r="D655" s="2" t="str">
        <f>IF(pay!E657&lt;&gt;"",pay!E657,"")</f>
        <v/>
      </c>
      <c r="E655" s="63" t="str">
        <f>IF(pay!F657&lt;&gt;"",pay!F657,"")</f>
        <v/>
      </c>
      <c r="F655" s="2" t="str">
        <f>IF(pay!G657&lt;&gt;"",pay!G657,"")</f>
        <v/>
      </c>
    </row>
    <row r="656" spans="1:6" x14ac:dyDescent="0.25">
      <c r="A656" s="2" t="str">
        <f>IF(pay!B658&lt;&gt;"",pay!A658,"")</f>
        <v/>
      </c>
      <c r="B656" s="2" t="str">
        <f>IF(pay!B658&lt;&gt;"",pay!B658,"")</f>
        <v/>
      </c>
      <c r="C656" s="2" t="str">
        <f>IF(pay!D658&lt;&gt;"",VLOOKUP(pay!D658,private!$E$1:$F$8,2,FALSE),"")</f>
        <v/>
      </c>
      <c r="D656" s="2" t="str">
        <f>IF(pay!E658&lt;&gt;"",pay!E658,"")</f>
        <v/>
      </c>
      <c r="E656" s="63" t="str">
        <f>IF(pay!F658&lt;&gt;"",pay!F658,"")</f>
        <v/>
      </c>
      <c r="F656" s="2" t="str">
        <f>IF(pay!G658&lt;&gt;"",pay!G658,"")</f>
        <v/>
      </c>
    </row>
    <row r="657" spans="1:6" x14ac:dyDescent="0.25">
      <c r="A657" s="2" t="str">
        <f>IF(pay!B659&lt;&gt;"",pay!A659,"")</f>
        <v/>
      </c>
      <c r="B657" s="2" t="str">
        <f>IF(pay!B659&lt;&gt;"",pay!B659,"")</f>
        <v/>
      </c>
      <c r="C657" s="2" t="str">
        <f>IF(pay!D659&lt;&gt;"",VLOOKUP(pay!D659,private!$E$1:$F$8,2,FALSE),"")</f>
        <v/>
      </c>
      <c r="D657" s="2" t="str">
        <f>IF(pay!E659&lt;&gt;"",pay!E659,"")</f>
        <v/>
      </c>
      <c r="E657" s="63" t="str">
        <f>IF(pay!F659&lt;&gt;"",pay!F659,"")</f>
        <v/>
      </c>
      <c r="F657" s="2" t="str">
        <f>IF(pay!G659&lt;&gt;"",pay!G659,"")</f>
        <v/>
      </c>
    </row>
    <row r="658" spans="1:6" x14ac:dyDescent="0.25">
      <c r="A658" s="2" t="str">
        <f>IF(pay!B660&lt;&gt;"",pay!A660,"")</f>
        <v/>
      </c>
      <c r="B658" s="2" t="str">
        <f>IF(pay!B660&lt;&gt;"",pay!B660,"")</f>
        <v/>
      </c>
      <c r="C658" s="2" t="str">
        <f>IF(pay!D660&lt;&gt;"",VLOOKUP(pay!D660,private!$E$1:$F$8,2,FALSE),"")</f>
        <v/>
      </c>
      <c r="D658" s="2" t="str">
        <f>IF(pay!E660&lt;&gt;"",pay!E660,"")</f>
        <v/>
      </c>
      <c r="E658" s="63" t="str">
        <f>IF(pay!F660&lt;&gt;"",pay!F660,"")</f>
        <v/>
      </c>
      <c r="F658" s="2" t="str">
        <f>IF(pay!G660&lt;&gt;"",pay!G660,"")</f>
        <v/>
      </c>
    </row>
    <row r="659" spans="1:6" x14ac:dyDescent="0.25">
      <c r="A659" s="2" t="str">
        <f>IF(pay!B661&lt;&gt;"",pay!A661,"")</f>
        <v/>
      </c>
      <c r="B659" s="2" t="str">
        <f>IF(pay!B661&lt;&gt;"",pay!B661,"")</f>
        <v/>
      </c>
      <c r="C659" s="2" t="str">
        <f>IF(pay!D661&lt;&gt;"",VLOOKUP(pay!D661,private!$E$1:$F$8,2,FALSE),"")</f>
        <v/>
      </c>
      <c r="D659" s="2" t="str">
        <f>IF(pay!E661&lt;&gt;"",pay!E661,"")</f>
        <v/>
      </c>
      <c r="E659" s="63" t="str">
        <f>IF(pay!F661&lt;&gt;"",pay!F661,"")</f>
        <v/>
      </c>
      <c r="F659" s="2" t="str">
        <f>IF(pay!G661&lt;&gt;"",pay!G661,"")</f>
        <v/>
      </c>
    </row>
    <row r="660" spans="1:6" x14ac:dyDescent="0.25">
      <c r="A660" s="2" t="str">
        <f>IF(pay!B662&lt;&gt;"",pay!A662,"")</f>
        <v/>
      </c>
      <c r="B660" s="2" t="str">
        <f>IF(pay!B662&lt;&gt;"",pay!B662,"")</f>
        <v/>
      </c>
      <c r="C660" s="2" t="str">
        <f>IF(pay!D662&lt;&gt;"",VLOOKUP(pay!D662,private!$E$1:$F$8,2,FALSE),"")</f>
        <v/>
      </c>
      <c r="D660" s="2" t="str">
        <f>IF(pay!E662&lt;&gt;"",pay!E662,"")</f>
        <v/>
      </c>
      <c r="E660" s="63" t="str">
        <f>IF(pay!F662&lt;&gt;"",pay!F662,"")</f>
        <v/>
      </c>
      <c r="F660" s="2" t="str">
        <f>IF(pay!G662&lt;&gt;"",pay!G662,"")</f>
        <v/>
      </c>
    </row>
    <row r="661" spans="1:6" x14ac:dyDescent="0.25">
      <c r="A661" s="2" t="str">
        <f>IF(pay!B663&lt;&gt;"",pay!A663,"")</f>
        <v/>
      </c>
      <c r="B661" s="2" t="str">
        <f>IF(pay!B663&lt;&gt;"",pay!B663,"")</f>
        <v/>
      </c>
      <c r="C661" s="2" t="str">
        <f>IF(pay!D663&lt;&gt;"",VLOOKUP(pay!D663,private!$E$1:$F$8,2,FALSE),"")</f>
        <v/>
      </c>
      <c r="D661" s="2" t="str">
        <f>IF(pay!E663&lt;&gt;"",pay!E663,"")</f>
        <v/>
      </c>
      <c r="E661" s="63" t="str">
        <f>IF(pay!F663&lt;&gt;"",pay!F663,"")</f>
        <v/>
      </c>
      <c r="F661" s="2" t="str">
        <f>IF(pay!G663&lt;&gt;"",pay!G663,"")</f>
        <v/>
      </c>
    </row>
    <row r="662" spans="1:6" x14ac:dyDescent="0.25">
      <c r="A662" s="2" t="str">
        <f>IF(pay!B664&lt;&gt;"",pay!A664,"")</f>
        <v/>
      </c>
      <c r="B662" s="2" t="str">
        <f>IF(pay!B664&lt;&gt;"",pay!B664,"")</f>
        <v/>
      </c>
      <c r="C662" s="2" t="str">
        <f>IF(pay!D664&lt;&gt;"",VLOOKUP(pay!D664,private!$E$1:$F$8,2,FALSE),"")</f>
        <v/>
      </c>
      <c r="D662" s="2" t="str">
        <f>IF(pay!E664&lt;&gt;"",pay!E664,"")</f>
        <v/>
      </c>
      <c r="E662" s="63" t="str">
        <f>IF(pay!F664&lt;&gt;"",pay!F664,"")</f>
        <v/>
      </c>
      <c r="F662" s="2" t="str">
        <f>IF(pay!G664&lt;&gt;"",pay!G664,"")</f>
        <v/>
      </c>
    </row>
    <row r="663" spans="1:6" x14ac:dyDescent="0.25">
      <c r="A663" s="2" t="str">
        <f>IF(pay!B665&lt;&gt;"",pay!A665,"")</f>
        <v/>
      </c>
      <c r="B663" s="2" t="str">
        <f>IF(pay!B665&lt;&gt;"",pay!B665,"")</f>
        <v/>
      </c>
      <c r="C663" s="2" t="str">
        <f>IF(pay!D665&lt;&gt;"",VLOOKUP(pay!D665,private!$E$1:$F$8,2,FALSE),"")</f>
        <v/>
      </c>
      <c r="D663" s="2" t="str">
        <f>IF(pay!E665&lt;&gt;"",pay!E665,"")</f>
        <v/>
      </c>
      <c r="E663" s="63" t="str">
        <f>IF(pay!F665&lt;&gt;"",pay!F665,"")</f>
        <v/>
      </c>
      <c r="F663" s="2" t="str">
        <f>IF(pay!G665&lt;&gt;"",pay!G665,"")</f>
        <v/>
      </c>
    </row>
    <row r="664" spans="1:6" x14ac:dyDescent="0.25">
      <c r="A664" s="2" t="str">
        <f>IF(pay!B666&lt;&gt;"",pay!A666,"")</f>
        <v/>
      </c>
      <c r="B664" s="2" t="str">
        <f>IF(pay!B666&lt;&gt;"",pay!B666,"")</f>
        <v/>
      </c>
      <c r="C664" s="2" t="str">
        <f>IF(pay!D666&lt;&gt;"",VLOOKUP(pay!D666,private!$E$1:$F$8,2,FALSE),"")</f>
        <v/>
      </c>
      <c r="D664" s="2" t="str">
        <f>IF(pay!E666&lt;&gt;"",pay!E666,"")</f>
        <v/>
      </c>
      <c r="E664" s="63" t="str">
        <f>IF(pay!F666&lt;&gt;"",pay!F666,"")</f>
        <v/>
      </c>
      <c r="F664" s="2" t="str">
        <f>IF(pay!G666&lt;&gt;"",pay!G666,"")</f>
        <v/>
      </c>
    </row>
    <row r="665" spans="1:6" x14ac:dyDescent="0.25">
      <c r="A665" s="2" t="str">
        <f>IF(pay!B667&lt;&gt;"",pay!A667,"")</f>
        <v/>
      </c>
      <c r="B665" s="2" t="str">
        <f>IF(pay!B667&lt;&gt;"",pay!B667,"")</f>
        <v/>
      </c>
      <c r="C665" s="2" t="str">
        <f>IF(pay!D667&lt;&gt;"",VLOOKUP(pay!D667,private!$E$1:$F$8,2,FALSE),"")</f>
        <v/>
      </c>
      <c r="D665" s="2" t="str">
        <f>IF(pay!E667&lt;&gt;"",pay!E667,"")</f>
        <v/>
      </c>
      <c r="E665" s="63" t="str">
        <f>IF(pay!F667&lt;&gt;"",pay!F667,"")</f>
        <v/>
      </c>
      <c r="F665" s="2" t="str">
        <f>IF(pay!G667&lt;&gt;"",pay!G667,"")</f>
        <v/>
      </c>
    </row>
    <row r="666" spans="1:6" x14ac:dyDescent="0.25">
      <c r="A666" s="2" t="str">
        <f>IF(pay!B668&lt;&gt;"",pay!A668,"")</f>
        <v/>
      </c>
      <c r="B666" s="2" t="str">
        <f>IF(pay!B668&lt;&gt;"",pay!B668,"")</f>
        <v/>
      </c>
      <c r="C666" s="2" t="str">
        <f>IF(pay!D668&lt;&gt;"",VLOOKUP(pay!D668,private!$E$1:$F$8,2,FALSE),"")</f>
        <v/>
      </c>
      <c r="D666" s="2" t="str">
        <f>IF(pay!E668&lt;&gt;"",pay!E668,"")</f>
        <v/>
      </c>
      <c r="E666" s="63" t="str">
        <f>IF(pay!F668&lt;&gt;"",pay!F668,"")</f>
        <v/>
      </c>
      <c r="F666" s="2" t="str">
        <f>IF(pay!G668&lt;&gt;"",pay!G668,"")</f>
        <v/>
      </c>
    </row>
    <row r="667" spans="1:6" x14ac:dyDescent="0.25">
      <c r="A667" s="2" t="str">
        <f>IF(pay!B669&lt;&gt;"",pay!A669,"")</f>
        <v/>
      </c>
      <c r="B667" s="2" t="str">
        <f>IF(pay!B669&lt;&gt;"",pay!B669,"")</f>
        <v/>
      </c>
      <c r="C667" s="2" t="str">
        <f>IF(pay!D669&lt;&gt;"",VLOOKUP(pay!D669,private!$E$1:$F$8,2,FALSE),"")</f>
        <v/>
      </c>
      <c r="D667" s="2" t="str">
        <f>IF(pay!E669&lt;&gt;"",pay!E669,"")</f>
        <v/>
      </c>
      <c r="E667" s="63" t="str">
        <f>IF(pay!F669&lt;&gt;"",pay!F669,"")</f>
        <v/>
      </c>
      <c r="F667" s="2" t="str">
        <f>IF(pay!G669&lt;&gt;"",pay!G669,"")</f>
        <v/>
      </c>
    </row>
    <row r="668" spans="1:6" x14ac:dyDescent="0.25">
      <c r="A668" s="2" t="str">
        <f>IF(pay!B670&lt;&gt;"",pay!A670,"")</f>
        <v/>
      </c>
      <c r="B668" s="2" t="str">
        <f>IF(pay!B670&lt;&gt;"",pay!B670,"")</f>
        <v/>
      </c>
      <c r="C668" s="2" t="str">
        <f>IF(pay!D670&lt;&gt;"",VLOOKUP(pay!D670,private!$E$1:$F$8,2,FALSE),"")</f>
        <v/>
      </c>
      <c r="D668" s="2" t="str">
        <f>IF(pay!E670&lt;&gt;"",pay!E670,"")</f>
        <v/>
      </c>
      <c r="E668" s="63" t="str">
        <f>IF(pay!F670&lt;&gt;"",pay!F670,"")</f>
        <v/>
      </c>
      <c r="F668" s="2" t="str">
        <f>IF(pay!G670&lt;&gt;"",pay!G670,"")</f>
        <v/>
      </c>
    </row>
    <row r="669" spans="1:6" x14ac:dyDescent="0.25">
      <c r="A669" s="2" t="str">
        <f>IF(pay!B671&lt;&gt;"",pay!A671,"")</f>
        <v/>
      </c>
      <c r="B669" s="2" t="str">
        <f>IF(pay!B671&lt;&gt;"",pay!B671,"")</f>
        <v/>
      </c>
      <c r="C669" s="2" t="str">
        <f>IF(pay!D671&lt;&gt;"",VLOOKUP(pay!D671,private!$E$1:$F$8,2,FALSE),"")</f>
        <v/>
      </c>
      <c r="D669" s="2" t="str">
        <f>IF(pay!E671&lt;&gt;"",pay!E671,"")</f>
        <v/>
      </c>
      <c r="E669" s="63" t="str">
        <f>IF(pay!F671&lt;&gt;"",pay!F671,"")</f>
        <v/>
      </c>
      <c r="F669" s="2" t="str">
        <f>IF(pay!G671&lt;&gt;"",pay!G671,"")</f>
        <v/>
      </c>
    </row>
    <row r="670" spans="1:6" x14ac:dyDescent="0.25">
      <c r="A670" s="2" t="str">
        <f>IF(pay!B672&lt;&gt;"",pay!A672,"")</f>
        <v/>
      </c>
      <c r="B670" s="2" t="str">
        <f>IF(pay!B672&lt;&gt;"",pay!B672,"")</f>
        <v/>
      </c>
      <c r="C670" s="2" t="str">
        <f>IF(pay!D672&lt;&gt;"",VLOOKUP(pay!D672,private!$E$1:$F$8,2,FALSE),"")</f>
        <v/>
      </c>
      <c r="D670" s="2" t="str">
        <f>IF(pay!E672&lt;&gt;"",pay!E672,"")</f>
        <v/>
      </c>
      <c r="E670" s="63" t="str">
        <f>IF(pay!F672&lt;&gt;"",pay!F672,"")</f>
        <v/>
      </c>
      <c r="F670" s="2" t="str">
        <f>IF(pay!G672&lt;&gt;"",pay!G672,"")</f>
        <v/>
      </c>
    </row>
    <row r="671" spans="1:6" x14ac:dyDescent="0.25">
      <c r="A671" s="2" t="str">
        <f>IF(pay!B673&lt;&gt;"",pay!A673,"")</f>
        <v/>
      </c>
      <c r="B671" s="2" t="str">
        <f>IF(pay!B673&lt;&gt;"",pay!B673,"")</f>
        <v/>
      </c>
      <c r="C671" s="2" t="str">
        <f>IF(pay!D673&lt;&gt;"",VLOOKUP(pay!D673,private!$E$1:$F$8,2,FALSE),"")</f>
        <v/>
      </c>
      <c r="D671" s="2" t="str">
        <f>IF(pay!E673&lt;&gt;"",pay!E673,"")</f>
        <v/>
      </c>
      <c r="E671" s="63" t="str">
        <f>IF(pay!F673&lt;&gt;"",pay!F673,"")</f>
        <v/>
      </c>
      <c r="F671" s="2" t="str">
        <f>IF(pay!G673&lt;&gt;"",pay!G673,"")</f>
        <v/>
      </c>
    </row>
    <row r="672" spans="1:6" x14ac:dyDescent="0.25">
      <c r="A672" s="2" t="str">
        <f>IF(pay!B674&lt;&gt;"",pay!A674,"")</f>
        <v/>
      </c>
      <c r="B672" s="2" t="str">
        <f>IF(pay!B674&lt;&gt;"",pay!B674,"")</f>
        <v/>
      </c>
      <c r="C672" s="2" t="str">
        <f>IF(pay!D674&lt;&gt;"",VLOOKUP(pay!D674,private!$E$1:$F$8,2,FALSE),"")</f>
        <v/>
      </c>
      <c r="D672" s="2" t="str">
        <f>IF(pay!E674&lt;&gt;"",pay!E674,"")</f>
        <v/>
      </c>
      <c r="E672" s="63" t="str">
        <f>IF(pay!F674&lt;&gt;"",pay!F674,"")</f>
        <v/>
      </c>
      <c r="F672" s="2" t="str">
        <f>IF(pay!G674&lt;&gt;"",pay!G674,"")</f>
        <v/>
      </c>
    </row>
    <row r="673" spans="1:6" x14ac:dyDescent="0.25">
      <c r="A673" s="2" t="str">
        <f>IF(pay!B675&lt;&gt;"",pay!A675,"")</f>
        <v/>
      </c>
      <c r="B673" s="2" t="str">
        <f>IF(pay!B675&lt;&gt;"",pay!B675,"")</f>
        <v/>
      </c>
      <c r="C673" s="2" t="str">
        <f>IF(pay!D675&lt;&gt;"",VLOOKUP(pay!D675,private!$E$1:$F$8,2,FALSE),"")</f>
        <v/>
      </c>
      <c r="D673" s="2" t="str">
        <f>IF(pay!E675&lt;&gt;"",pay!E675,"")</f>
        <v/>
      </c>
      <c r="E673" s="63" t="str">
        <f>IF(pay!F675&lt;&gt;"",pay!F675,"")</f>
        <v/>
      </c>
      <c r="F673" s="2" t="str">
        <f>IF(pay!G675&lt;&gt;"",pay!G675,"")</f>
        <v/>
      </c>
    </row>
    <row r="674" spans="1:6" x14ac:dyDescent="0.25">
      <c r="A674" s="2" t="str">
        <f>IF(pay!B676&lt;&gt;"",pay!A676,"")</f>
        <v/>
      </c>
      <c r="B674" s="2" t="str">
        <f>IF(pay!B676&lt;&gt;"",pay!B676,"")</f>
        <v/>
      </c>
      <c r="C674" s="2" t="str">
        <f>IF(pay!D676&lt;&gt;"",VLOOKUP(pay!D676,private!$E$1:$F$8,2,FALSE),"")</f>
        <v/>
      </c>
      <c r="D674" s="2" t="str">
        <f>IF(pay!E676&lt;&gt;"",pay!E676,"")</f>
        <v/>
      </c>
      <c r="E674" s="63" t="str">
        <f>IF(pay!F676&lt;&gt;"",pay!F676,"")</f>
        <v/>
      </c>
      <c r="F674" s="2" t="str">
        <f>IF(pay!G676&lt;&gt;"",pay!G676,"")</f>
        <v/>
      </c>
    </row>
    <row r="675" spans="1:6" x14ac:dyDescent="0.25">
      <c r="A675" s="2" t="str">
        <f>IF(pay!B677&lt;&gt;"",pay!A677,"")</f>
        <v/>
      </c>
      <c r="B675" s="2" t="str">
        <f>IF(pay!B677&lt;&gt;"",pay!B677,"")</f>
        <v/>
      </c>
      <c r="C675" s="2" t="str">
        <f>IF(pay!D677&lt;&gt;"",VLOOKUP(pay!D677,private!$E$1:$F$8,2,FALSE),"")</f>
        <v/>
      </c>
      <c r="D675" s="2" t="str">
        <f>IF(pay!E677&lt;&gt;"",pay!E677,"")</f>
        <v/>
      </c>
      <c r="E675" s="63" t="str">
        <f>IF(pay!F677&lt;&gt;"",pay!F677,"")</f>
        <v/>
      </c>
      <c r="F675" s="2" t="str">
        <f>IF(pay!G677&lt;&gt;"",pay!G677,"")</f>
        <v/>
      </c>
    </row>
    <row r="676" spans="1:6" x14ac:dyDescent="0.25">
      <c r="A676" s="2" t="str">
        <f>IF(pay!B678&lt;&gt;"",pay!A678,"")</f>
        <v/>
      </c>
      <c r="B676" s="2" t="str">
        <f>IF(pay!B678&lt;&gt;"",pay!B678,"")</f>
        <v/>
      </c>
      <c r="C676" s="2" t="str">
        <f>IF(pay!D678&lt;&gt;"",VLOOKUP(pay!D678,private!$E$1:$F$8,2,FALSE),"")</f>
        <v/>
      </c>
      <c r="D676" s="2" t="str">
        <f>IF(pay!E678&lt;&gt;"",pay!E678,"")</f>
        <v/>
      </c>
      <c r="E676" s="63" t="str">
        <f>IF(pay!F678&lt;&gt;"",pay!F678,"")</f>
        <v/>
      </c>
      <c r="F676" s="2" t="str">
        <f>IF(pay!G678&lt;&gt;"",pay!G678,"")</f>
        <v/>
      </c>
    </row>
    <row r="677" spans="1:6" x14ac:dyDescent="0.25">
      <c r="A677" s="2" t="str">
        <f>IF(pay!B679&lt;&gt;"",pay!A679,"")</f>
        <v/>
      </c>
      <c r="B677" s="2" t="str">
        <f>IF(pay!B679&lt;&gt;"",pay!B679,"")</f>
        <v/>
      </c>
      <c r="C677" s="2" t="str">
        <f>IF(pay!D679&lt;&gt;"",VLOOKUP(pay!D679,private!$E$1:$F$8,2,FALSE),"")</f>
        <v/>
      </c>
      <c r="D677" s="2" t="str">
        <f>IF(pay!E679&lt;&gt;"",pay!E679,"")</f>
        <v/>
      </c>
      <c r="E677" s="63" t="str">
        <f>IF(pay!F679&lt;&gt;"",pay!F679,"")</f>
        <v/>
      </c>
      <c r="F677" s="2" t="str">
        <f>IF(pay!G679&lt;&gt;"",pay!G679,"")</f>
        <v/>
      </c>
    </row>
    <row r="678" spans="1:6" x14ac:dyDescent="0.25">
      <c r="A678" s="2" t="str">
        <f>IF(pay!B680&lt;&gt;"",pay!A680,"")</f>
        <v/>
      </c>
      <c r="B678" s="2" t="str">
        <f>IF(pay!B680&lt;&gt;"",pay!B680,"")</f>
        <v/>
      </c>
      <c r="C678" s="2" t="str">
        <f>IF(pay!D680&lt;&gt;"",VLOOKUP(pay!D680,private!$E$1:$F$8,2,FALSE),"")</f>
        <v/>
      </c>
      <c r="D678" s="2" t="str">
        <f>IF(pay!E680&lt;&gt;"",pay!E680,"")</f>
        <v/>
      </c>
      <c r="E678" s="63" t="str">
        <f>IF(pay!F680&lt;&gt;"",pay!F680,"")</f>
        <v/>
      </c>
      <c r="F678" s="2" t="str">
        <f>IF(pay!G680&lt;&gt;"",pay!G680,"")</f>
        <v/>
      </c>
    </row>
    <row r="679" spans="1:6" x14ac:dyDescent="0.25">
      <c r="A679" s="2" t="str">
        <f>IF(pay!B681&lt;&gt;"",pay!A681,"")</f>
        <v/>
      </c>
      <c r="B679" s="2" t="str">
        <f>IF(pay!B681&lt;&gt;"",pay!B681,"")</f>
        <v/>
      </c>
      <c r="C679" s="2" t="str">
        <f>IF(pay!D681&lt;&gt;"",VLOOKUP(pay!D681,private!$E$1:$F$8,2,FALSE),"")</f>
        <v/>
      </c>
      <c r="D679" s="2" t="str">
        <f>IF(pay!E681&lt;&gt;"",pay!E681,"")</f>
        <v/>
      </c>
      <c r="E679" s="63" t="str">
        <f>IF(pay!F681&lt;&gt;"",pay!F681,"")</f>
        <v/>
      </c>
      <c r="F679" s="2" t="str">
        <f>IF(pay!G681&lt;&gt;"",pay!G681,"")</f>
        <v/>
      </c>
    </row>
    <row r="680" spans="1:6" x14ac:dyDescent="0.25">
      <c r="A680" s="2" t="str">
        <f>IF(pay!B682&lt;&gt;"",pay!A682,"")</f>
        <v/>
      </c>
      <c r="B680" s="2" t="str">
        <f>IF(pay!B682&lt;&gt;"",pay!B682,"")</f>
        <v/>
      </c>
      <c r="C680" s="2" t="str">
        <f>IF(pay!D682&lt;&gt;"",VLOOKUP(pay!D682,private!$E$1:$F$8,2,FALSE),"")</f>
        <v/>
      </c>
      <c r="D680" s="2" t="str">
        <f>IF(pay!E682&lt;&gt;"",pay!E682,"")</f>
        <v/>
      </c>
      <c r="E680" s="63" t="str">
        <f>IF(pay!F682&lt;&gt;"",pay!F682,"")</f>
        <v/>
      </c>
      <c r="F680" s="2" t="str">
        <f>IF(pay!G682&lt;&gt;"",pay!G682,"")</f>
        <v/>
      </c>
    </row>
    <row r="681" spans="1:6" x14ac:dyDescent="0.25">
      <c r="A681" s="2" t="str">
        <f>IF(pay!B683&lt;&gt;"",pay!A683,"")</f>
        <v/>
      </c>
      <c r="B681" s="2" t="str">
        <f>IF(pay!B683&lt;&gt;"",pay!B683,"")</f>
        <v/>
      </c>
      <c r="C681" s="2" t="str">
        <f>IF(pay!D683&lt;&gt;"",VLOOKUP(pay!D683,private!$E$1:$F$8,2,FALSE),"")</f>
        <v/>
      </c>
      <c r="D681" s="2" t="str">
        <f>IF(pay!E683&lt;&gt;"",pay!E683,"")</f>
        <v/>
      </c>
      <c r="E681" s="63" t="str">
        <f>IF(pay!F683&lt;&gt;"",pay!F683,"")</f>
        <v/>
      </c>
      <c r="F681" s="2" t="str">
        <f>IF(pay!G683&lt;&gt;"",pay!G683,"")</f>
        <v/>
      </c>
    </row>
    <row r="682" spans="1:6" x14ac:dyDescent="0.25">
      <c r="A682" s="2" t="str">
        <f>IF(pay!B684&lt;&gt;"",pay!A684,"")</f>
        <v/>
      </c>
      <c r="B682" s="2" t="str">
        <f>IF(pay!B684&lt;&gt;"",pay!B684,"")</f>
        <v/>
      </c>
      <c r="C682" s="2" t="str">
        <f>IF(pay!D684&lt;&gt;"",VLOOKUP(pay!D684,private!$E$1:$F$8,2,FALSE),"")</f>
        <v/>
      </c>
      <c r="D682" s="2" t="str">
        <f>IF(pay!E684&lt;&gt;"",pay!E684,"")</f>
        <v/>
      </c>
      <c r="E682" s="63" t="str">
        <f>IF(pay!F684&lt;&gt;"",pay!F684,"")</f>
        <v/>
      </c>
      <c r="F682" s="2" t="str">
        <f>IF(pay!G684&lt;&gt;"",pay!G684,"")</f>
        <v/>
      </c>
    </row>
    <row r="683" spans="1:6" x14ac:dyDescent="0.25">
      <c r="A683" s="2" t="str">
        <f>IF(pay!B685&lt;&gt;"",pay!A685,"")</f>
        <v/>
      </c>
      <c r="B683" s="2" t="str">
        <f>IF(pay!B685&lt;&gt;"",pay!B685,"")</f>
        <v/>
      </c>
      <c r="C683" s="2" t="str">
        <f>IF(pay!D685&lt;&gt;"",VLOOKUP(pay!D685,private!$E$1:$F$8,2,FALSE),"")</f>
        <v/>
      </c>
      <c r="D683" s="2" t="str">
        <f>IF(pay!E685&lt;&gt;"",pay!E685,"")</f>
        <v/>
      </c>
      <c r="E683" s="63" t="str">
        <f>IF(pay!F685&lt;&gt;"",pay!F685,"")</f>
        <v/>
      </c>
      <c r="F683" s="2" t="str">
        <f>IF(pay!G685&lt;&gt;"",pay!G685,"")</f>
        <v/>
      </c>
    </row>
    <row r="684" spans="1:6" x14ac:dyDescent="0.25">
      <c r="A684" s="2" t="str">
        <f>IF(pay!B686&lt;&gt;"",pay!A686,"")</f>
        <v/>
      </c>
      <c r="B684" s="2" t="str">
        <f>IF(pay!B686&lt;&gt;"",pay!B686,"")</f>
        <v/>
      </c>
      <c r="C684" s="2" t="str">
        <f>IF(pay!D686&lt;&gt;"",VLOOKUP(pay!D686,private!$E$1:$F$8,2,FALSE),"")</f>
        <v/>
      </c>
      <c r="D684" s="2" t="str">
        <f>IF(pay!E686&lt;&gt;"",pay!E686,"")</f>
        <v/>
      </c>
      <c r="E684" s="63" t="str">
        <f>IF(pay!F686&lt;&gt;"",pay!F686,"")</f>
        <v/>
      </c>
      <c r="F684" s="2" t="str">
        <f>IF(pay!G686&lt;&gt;"",pay!G686,"")</f>
        <v/>
      </c>
    </row>
    <row r="685" spans="1:6" x14ac:dyDescent="0.25">
      <c r="A685" s="2" t="str">
        <f>IF(pay!B687&lt;&gt;"",pay!A687,"")</f>
        <v/>
      </c>
      <c r="B685" s="2" t="str">
        <f>IF(pay!B687&lt;&gt;"",pay!B687,"")</f>
        <v/>
      </c>
      <c r="C685" s="2" t="str">
        <f>IF(pay!D687&lt;&gt;"",VLOOKUP(pay!D687,private!$E$1:$F$8,2,FALSE),"")</f>
        <v/>
      </c>
      <c r="D685" s="2" t="str">
        <f>IF(pay!E687&lt;&gt;"",pay!E687,"")</f>
        <v/>
      </c>
      <c r="E685" s="63" t="str">
        <f>IF(pay!F687&lt;&gt;"",pay!F687,"")</f>
        <v/>
      </c>
      <c r="F685" s="2" t="str">
        <f>IF(pay!G687&lt;&gt;"",pay!G687,"")</f>
        <v/>
      </c>
    </row>
    <row r="686" spans="1:6" x14ac:dyDescent="0.25">
      <c r="A686" s="2" t="str">
        <f>IF(pay!B688&lt;&gt;"",pay!A688,"")</f>
        <v/>
      </c>
      <c r="B686" s="2" t="str">
        <f>IF(pay!B688&lt;&gt;"",pay!B688,"")</f>
        <v/>
      </c>
      <c r="C686" s="2" t="str">
        <f>IF(pay!D688&lt;&gt;"",VLOOKUP(pay!D688,private!$E$1:$F$8,2,FALSE),"")</f>
        <v/>
      </c>
      <c r="D686" s="2" t="str">
        <f>IF(pay!E688&lt;&gt;"",pay!E688,"")</f>
        <v/>
      </c>
      <c r="E686" s="63" t="str">
        <f>IF(pay!F688&lt;&gt;"",pay!F688,"")</f>
        <v/>
      </c>
      <c r="F686" s="2" t="str">
        <f>IF(pay!G688&lt;&gt;"",pay!G688,"")</f>
        <v/>
      </c>
    </row>
    <row r="687" spans="1:6" x14ac:dyDescent="0.25">
      <c r="A687" s="2" t="str">
        <f>IF(pay!B689&lt;&gt;"",pay!A689,"")</f>
        <v/>
      </c>
      <c r="B687" s="2" t="str">
        <f>IF(pay!B689&lt;&gt;"",pay!B689,"")</f>
        <v/>
      </c>
      <c r="C687" s="2" t="str">
        <f>IF(pay!D689&lt;&gt;"",VLOOKUP(pay!D689,private!$E$1:$F$8,2,FALSE),"")</f>
        <v/>
      </c>
      <c r="D687" s="2" t="str">
        <f>IF(pay!E689&lt;&gt;"",pay!E689,"")</f>
        <v/>
      </c>
      <c r="E687" s="63" t="str">
        <f>IF(pay!F689&lt;&gt;"",pay!F689,"")</f>
        <v/>
      </c>
      <c r="F687" s="2" t="str">
        <f>IF(pay!G689&lt;&gt;"",pay!G689,"")</f>
        <v/>
      </c>
    </row>
    <row r="688" spans="1:6" x14ac:dyDescent="0.25">
      <c r="A688" s="2" t="str">
        <f>IF(pay!B690&lt;&gt;"",pay!A690,"")</f>
        <v/>
      </c>
      <c r="B688" s="2" t="str">
        <f>IF(pay!B690&lt;&gt;"",pay!B690,"")</f>
        <v/>
      </c>
      <c r="C688" s="2" t="str">
        <f>IF(pay!D690&lt;&gt;"",VLOOKUP(pay!D690,private!$E$1:$F$8,2,FALSE),"")</f>
        <v/>
      </c>
      <c r="D688" s="2" t="str">
        <f>IF(pay!E690&lt;&gt;"",pay!E690,"")</f>
        <v/>
      </c>
      <c r="E688" s="63" t="str">
        <f>IF(pay!F690&lt;&gt;"",pay!F690,"")</f>
        <v/>
      </c>
      <c r="F688" s="2" t="str">
        <f>IF(pay!G690&lt;&gt;"",pay!G690,"")</f>
        <v/>
      </c>
    </row>
    <row r="689" spans="1:6" x14ac:dyDescent="0.25">
      <c r="A689" s="2" t="str">
        <f>IF(pay!B691&lt;&gt;"",pay!A691,"")</f>
        <v/>
      </c>
      <c r="B689" s="2" t="str">
        <f>IF(pay!B691&lt;&gt;"",pay!B691,"")</f>
        <v/>
      </c>
      <c r="C689" s="2" t="str">
        <f>IF(pay!D691&lt;&gt;"",VLOOKUP(pay!D691,private!$E$1:$F$8,2,FALSE),"")</f>
        <v/>
      </c>
      <c r="D689" s="2" t="str">
        <f>IF(pay!E691&lt;&gt;"",pay!E691,"")</f>
        <v/>
      </c>
      <c r="E689" s="63" t="str">
        <f>IF(pay!F691&lt;&gt;"",pay!F691,"")</f>
        <v/>
      </c>
      <c r="F689" s="2" t="str">
        <f>IF(pay!G691&lt;&gt;"",pay!G691,"")</f>
        <v/>
      </c>
    </row>
    <row r="690" spans="1:6" x14ac:dyDescent="0.25">
      <c r="A690" s="2" t="str">
        <f>IF(pay!B692&lt;&gt;"",pay!A692,"")</f>
        <v/>
      </c>
      <c r="B690" s="2" t="str">
        <f>IF(pay!B692&lt;&gt;"",pay!B692,"")</f>
        <v/>
      </c>
      <c r="C690" s="2" t="str">
        <f>IF(pay!D692&lt;&gt;"",VLOOKUP(pay!D692,private!$E$1:$F$8,2,FALSE),"")</f>
        <v/>
      </c>
      <c r="D690" s="2" t="str">
        <f>IF(pay!E692&lt;&gt;"",pay!E692,"")</f>
        <v/>
      </c>
      <c r="E690" s="63" t="str">
        <f>IF(pay!F692&lt;&gt;"",pay!F692,"")</f>
        <v/>
      </c>
      <c r="F690" s="2" t="str">
        <f>IF(pay!G692&lt;&gt;"",pay!G692,"")</f>
        <v/>
      </c>
    </row>
    <row r="691" spans="1:6" x14ac:dyDescent="0.25">
      <c r="A691" s="2" t="str">
        <f>IF(pay!B693&lt;&gt;"",pay!A693,"")</f>
        <v/>
      </c>
      <c r="B691" s="2" t="str">
        <f>IF(pay!B693&lt;&gt;"",pay!B693,"")</f>
        <v/>
      </c>
      <c r="C691" s="2" t="str">
        <f>IF(pay!D693&lt;&gt;"",VLOOKUP(pay!D693,private!$E$1:$F$8,2,FALSE),"")</f>
        <v/>
      </c>
      <c r="D691" s="2" t="str">
        <f>IF(pay!E693&lt;&gt;"",pay!E693,"")</f>
        <v/>
      </c>
      <c r="E691" s="63" t="str">
        <f>IF(pay!F693&lt;&gt;"",pay!F693,"")</f>
        <v/>
      </c>
      <c r="F691" s="2" t="str">
        <f>IF(pay!G693&lt;&gt;"",pay!G693,"")</f>
        <v/>
      </c>
    </row>
    <row r="692" spans="1:6" x14ac:dyDescent="0.25">
      <c r="A692" s="2" t="str">
        <f>IF(pay!B694&lt;&gt;"",pay!A694,"")</f>
        <v/>
      </c>
      <c r="B692" s="2" t="str">
        <f>IF(pay!B694&lt;&gt;"",pay!B694,"")</f>
        <v/>
      </c>
      <c r="C692" s="2" t="str">
        <f>IF(pay!D694&lt;&gt;"",VLOOKUP(pay!D694,private!$E$1:$F$8,2,FALSE),"")</f>
        <v/>
      </c>
      <c r="D692" s="2" t="str">
        <f>IF(pay!E694&lt;&gt;"",pay!E694,"")</f>
        <v/>
      </c>
      <c r="E692" s="63" t="str">
        <f>IF(pay!F694&lt;&gt;"",pay!F694,"")</f>
        <v/>
      </c>
      <c r="F692" s="2" t="str">
        <f>IF(pay!G694&lt;&gt;"",pay!G694,"")</f>
        <v/>
      </c>
    </row>
    <row r="693" spans="1:6" x14ac:dyDescent="0.25">
      <c r="A693" s="2" t="str">
        <f>IF(pay!B695&lt;&gt;"",pay!A695,"")</f>
        <v/>
      </c>
      <c r="B693" s="2" t="str">
        <f>IF(pay!B695&lt;&gt;"",pay!B695,"")</f>
        <v/>
      </c>
      <c r="C693" s="2" t="str">
        <f>IF(pay!D695&lt;&gt;"",VLOOKUP(pay!D695,private!$E$1:$F$8,2,FALSE),"")</f>
        <v/>
      </c>
      <c r="D693" s="2" t="str">
        <f>IF(pay!E695&lt;&gt;"",pay!E695,"")</f>
        <v/>
      </c>
      <c r="E693" s="63" t="str">
        <f>IF(pay!F695&lt;&gt;"",pay!F695,"")</f>
        <v/>
      </c>
      <c r="F693" s="2" t="str">
        <f>IF(pay!G695&lt;&gt;"",pay!G695,"")</f>
        <v/>
      </c>
    </row>
    <row r="694" spans="1:6" x14ac:dyDescent="0.25">
      <c r="A694" s="2" t="str">
        <f>IF(pay!B696&lt;&gt;"",pay!A696,"")</f>
        <v/>
      </c>
      <c r="B694" s="2" t="str">
        <f>IF(pay!B696&lt;&gt;"",pay!B696,"")</f>
        <v/>
      </c>
      <c r="C694" s="2" t="str">
        <f>IF(pay!D696&lt;&gt;"",VLOOKUP(pay!D696,private!$E$1:$F$8,2,FALSE),"")</f>
        <v/>
      </c>
      <c r="D694" s="2" t="str">
        <f>IF(pay!E696&lt;&gt;"",pay!E696,"")</f>
        <v/>
      </c>
      <c r="E694" s="63" t="str">
        <f>IF(pay!F696&lt;&gt;"",pay!F696,"")</f>
        <v/>
      </c>
      <c r="F694" s="2" t="str">
        <f>IF(pay!G696&lt;&gt;"",pay!G696,"")</f>
        <v/>
      </c>
    </row>
    <row r="695" spans="1:6" x14ac:dyDescent="0.25">
      <c r="A695" s="2" t="str">
        <f>IF(pay!B697&lt;&gt;"",pay!A697,"")</f>
        <v/>
      </c>
      <c r="B695" s="2" t="str">
        <f>IF(pay!B697&lt;&gt;"",pay!B697,"")</f>
        <v/>
      </c>
      <c r="C695" s="2" t="str">
        <f>IF(pay!D697&lt;&gt;"",VLOOKUP(pay!D697,private!$E$1:$F$8,2,FALSE),"")</f>
        <v/>
      </c>
      <c r="D695" s="2" t="str">
        <f>IF(pay!E697&lt;&gt;"",pay!E697,"")</f>
        <v/>
      </c>
      <c r="E695" s="63" t="str">
        <f>IF(pay!F697&lt;&gt;"",pay!F697,"")</f>
        <v/>
      </c>
      <c r="F695" s="2" t="str">
        <f>IF(pay!G697&lt;&gt;"",pay!G697,"")</f>
        <v/>
      </c>
    </row>
    <row r="696" spans="1:6" x14ac:dyDescent="0.25">
      <c r="A696" s="2" t="str">
        <f>IF(pay!B698&lt;&gt;"",pay!A698,"")</f>
        <v/>
      </c>
      <c r="B696" s="2" t="str">
        <f>IF(pay!B698&lt;&gt;"",pay!B698,"")</f>
        <v/>
      </c>
      <c r="C696" s="2" t="str">
        <f>IF(pay!D698&lt;&gt;"",VLOOKUP(pay!D698,private!$E$1:$F$8,2,FALSE),"")</f>
        <v/>
      </c>
      <c r="D696" s="2" t="str">
        <f>IF(pay!E698&lt;&gt;"",pay!E698,"")</f>
        <v/>
      </c>
      <c r="E696" s="63" t="str">
        <f>IF(pay!F698&lt;&gt;"",pay!F698,"")</f>
        <v/>
      </c>
      <c r="F696" s="2" t="str">
        <f>IF(pay!G698&lt;&gt;"",pay!G698,"")</f>
        <v/>
      </c>
    </row>
    <row r="697" spans="1:6" x14ac:dyDescent="0.25">
      <c r="A697" s="2" t="str">
        <f>IF(pay!B699&lt;&gt;"",pay!A699,"")</f>
        <v/>
      </c>
      <c r="B697" s="2" t="str">
        <f>IF(pay!B699&lt;&gt;"",pay!B699,"")</f>
        <v/>
      </c>
      <c r="C697" s="2" t="str">
        <f>IF(pay!D699&lt;&gt;"",VLOOKUP(pay!D699,private!$E$1:$F$8,2,FALSE),"")</f>
        <v/>
      </c>
      <c r="D697" s="2" t="str">
        <f>IF(pay!E699&lt;&gt;"",pay!E699,"")</f>
        <v/>
      </c>
      <c r="E697" s="63" t="str">
        <f>IF(pay!F699&lt;&gt;"",pay!F699,"")</f>
        <v/>
      </c>
      <c r="F697" s="2" t="str">
        <f>IF(pay!G699&lt;&gt;"",pay!G699,"")</f>
        <v/>
      </c>
    </row>
    <row r="698" spans="1:6" x14ac:dyDescent="0.25">
      <c r="A698" s="2" t="str">
        <f>IF(pay!B700&lt;&gt;"",pay!A700,"")</f>
        <v/>
      </c>
      <c r="B698" s="2" t="str">
        <f>IF(pay!B700&lt;&gt;"",pay!B700,"")</f>
        <v/>
      </c>
      <c r="C698" s="2" t="str">
        <f>IF(pay!D700&lt;&gt;"",VLOOKUP(pay!D700,private!$E$1:$F$8,2,FALSE),"")</f>
        <v/>
      </c>
      <c r="D698" s="2" t="str">
        <f>IF(pay!E700&lt;&gt;"",pay!E700,"")</f>
        <v/>
      </c>
      <c r="E698" s="63" t="str">
        <f>IF(pay!F700&lt;&gt;"",pay!F700,"")</f>
        <v/>
      </c>
      <c r="F698" s="2" t="str">
        <f>IF(pay!G700&lt;&gt;"",pay!G700,"")</f>
        <v/>
      </c>
    </row>
    <row r="699" spans="1:6" x14ac:dyDescent="0.25">
      <c r="A699" s="2" t="str">
        <f>IF(pay!B701&lt;&gt;"",pay!A701,"")</f>
        <v/>
      </c>
      <c r="B699" s="2" t="str">
        <f>IF(pay!B701&lt;&gt;"",pay!B701,"")</f>
        <v/>
      </c>
      <c r="C699" s="2" t="str">
        <f>IF(pay!D701&lt;&gt;"",VLOOKUP(pay!D701,private!$E$1:$F$8,2,FALSE),"")</f>
        <v/>
      </c>
      <c r="D699" s="2" t="str">
        <f>IF(pay!E701&lt;&gt;"",pay!E701,"")</f>
        <v/>
      </c>
      <c r="E699" s="63" t="str">
        <f>IF(pay!F701&lt;&gt;"",pay!F701,"")</f>
        <v/>
      </c>
      <c r="F699" s="2" t="str">
        <f>IF(pay!G701&lt;&gt;"",pay!G701,"")</f>
        <v/>
      </c>
    </row>
    <row r="700" spans="1:6" x14ac:dyDescent="0.25">
      <c r="A700" s="2" t="str">
        <f>IF(pay!B702&lt;&gt;"",pay!A702,"")</f>
        <v/>
      </c>
      <c r="B700" s="2" t="str">
        <f>IF(pay!B702&lt;&gt;"",pay!B702,"")</f>
        <v/>
      </c>
      <c r="C700" s="2" t="str">
        <f>IF(pay!D702&lt;&gt;"",VLOOKUP(pay!D702,private!$E$1:$F$8,2,FALSE),"")</f>
        <v/>
      </c>
      <c r="D700" s="2" t="str">
        <f>IF(pay!E702&lt;&gt;"",pay!E702,"")</f>
        <v/>
      </c>
      <c r="E700" s="63" t="str">
        <f>IF(pay!F702&lt;&gt;"",pay!F702,"")</f>
        <v/>
      </c>
      <c r="F700" s="2" t="str">
        <f>IF(pay!G702&lt;&gt;"",pay!G702,"")</f>
        <v/>
      </c>
    </row>
    <row r="701" spans="1:6" x14ac:dyDescent="0.25">
      <c r="A701" s="2" t="str">
        <f>IF(pay!B703&lt;&gt;"",pay!A703,"")</f>
        <v/>
      </c>
      <c r="B701" s="2" t="str">
        <f>IF(pay!B703&lt;&gt;"",pay!B703,"")</f>
        <v/>
      </c>
      <c r="C701" s="2" t="str">
        <f>IF(pay!D703&lt;&gt;"",VLOOKUP(pay!D703,private!$E$1:$F$8,2,FALSE),"")</f>
        <v/>
      </c>
      <c r="D701" s="2" t="str">
        <f>IF(pay!E703&lt;&gt;"",pay!E703,"")</f>
        <v/>
      </c>
      <c r="E701" s="63" t="str">
        <f>IF(pay!F703&lt;&gt;"",pay!F703,"")</f>
        <v/>
      </c>
      <c r="F701" s="2" t="str">
        <f>IF(pay!G703&lt;&gt;"",pay!G703,"")</f>
        <v/>
      </c>
    </row>
    <row r="702" spans="1:6" x14ac:dyDescent="0.25">
      <c r="A702" s="2" t="str">
        <f>IF(pay!B704&lt;&gt;"",pay!A704,"")</f>
        <v/>
      </c>
      <c r="B702" s="2" t="str">
        <f>IF(pay!B704&lt;&gt;"",pay!B704,"")</f>
        <v/>
      </c>
      <c r="C702" s="2" t="str">
        <f>IF(pay!D704&lt;&gt;"",VLOOKUP(pay!D704,private!$E$1:$F$8,2,FALSE),"")</f>
        <v/>
      </c>
      <c r="D702" s="2" t="str">
        <f>IF(pay!E704&lt;&gt;"",pay!E704,"")</f>
        <v/>
      </c>
      <c r="E702" s="63" t="str">
        <f>IF(pay!F704&lt;&gt;"",pay!F704,"")</f>
        <v/>
      </c>
      <c r="F702" s="2" t="str">
        <f>IF(pay!G704&lt;&gt;"",pay!G704,"")</f>
        <v/>
      </c>
    </row>
    <row r="703" spans="1:6" x14ac:dyDescent="0.25">
      <c r="A703" s="2" t="str">
        <f>IF(pay!B705&lt;&gt;"",pay!A705,"")</f>
        <v/>
      </c>
      <c r="B703" s="2" t="str">
        <f>IF(pay!B705&lt;&gt;"",pay!B705,"")</f>
        <v/>
      </c>
      <c r="C703" s="2" t="str">
        <f>IF(pay!D705&lt;&gt;"",VLOOKUP(pay!D705,private!$E$1:$F$8,2,FALSE),"")</f>
        <v/>
      </c>
      <c r="D703" s="2" t="str">
        <f>IF(pay!E705&lt;&gt;"",pay!E705,"")</f>
        <v/>
      </c>
      <c r="E703" s="63" t="str">
        <f>IF(pay!F705&lt;&gt;"",pay!F705,"")</f>
        <v/>
      </c>
      <c r="F703" s="2" t="str">
        <f>IF(pay!G705&lt;&gt;"",pay!G705,"")</f>
        <v/>
      </c>
    </row>
    <row r="704" spans="1:6" x14ac:dyDescent="0.25">
      <c r="A704" s="2" t="str">
        <f>IF(pay!B706&lt;&gt;"",pay!A706,"")</f>
        <v/>
      </c>
      <c r="B704" s="2" t="str">
        <f>IF(pay!B706&lt;&gt;"",pay!B706,"")</f>
        <v/>
      </c>
      <c r="C704" s="2" t="str">
        <f>IF(pay!D706&lt;&gt;"",VLOOKUP(pay!D706,private!$E$1:$F$8,2,FALSE),"")</f>
        <v/>
      </c>
      <c r="D704" s="2" t="str">
        <f>IF(pay!E706&lt;&gt;"",pay!E706,"")</f>
        <v/>
      </c>
      <c r="E704" s="63" t="str">
        <f>IF(pay!F706&lt;&gt;"",pay!F706,"")</f>
        <v/>
      </c>
      <c r="F704" s="2" t="str">
        <f>IF(pay!G706&lt;&gt;"",pay!G706,"")</f>
        <v/>
      </c>
    </row>
    <row r="705" spans="1:6" x14ac:dyDescent="0.25">
      <c r="A705" s="2" t="str">
        <f>IF(pay!B707&lt;&gt;"",pay!A707,"")</f>
        <v/>
      </c>
      <c r="B705" s="2" t="str">
        <f>IF(pay!B707&lt;&gt;"",pay!B707,"")</f>
        <v/>
      </c>
      <c r="C705" s="2" t="str">
        <f>IF(pay!D707&lt;&gt;"",VLOOKUP(pay!D707,private!$E$1:$F$8,2,FALSE),"")</f>
        <v/>
      </c>
      <c r="D705" s="2" t="str">
        <f>IF(pay!E707&lt;&gt;"",pay!E707,"")</f>
        <v/>
      </c>
      <c r="E705" s="63" t="str">
        <f>IF(pay!F707&lt;&gt;"",pay!F707,"")</f>
        <v/>
      </c>
      <c r="F705" s="2" t="str">
        <f>IF(pay!G707&lt;&gt;"",pay!G707,"")</f>
        <v/>
      </c>
    </row>
    <row r="706" spans="1:6" x14ac:dyDescent="0.25">
      <c r="A706" s="2" t="str">
        <f>IF(pay!B708&lt;&gt;"",pay!A708,"")</f>
        <v/>
      </c>
      <c r="B706" s="2" t="str">
        <f>IF(pay!B708&lt;&gt;"",pay!B708,"")</f>
        <v/>
      </c>
      <c r="C706" s="2" t="str">
        <f>IF(pay!D708&lt;&gt;"",VLOOKUP(pay!D708,private!$E$1:$F$8,2,FALSE),"")</f>
        <v/>
      </c>
      <c r="D706" s="2" t="str">
        <f>IF(pay!E708&lt;&gt;"",pay!E708,"")</f>
        <v/>
      </c>
      <c r="E706" s="63" t="str">
        <f>IF(pay!F708&lt;&gt;"",pay!F708,"")</f>
        <v/>
      </c>
      <c r="F706" s="2" t="str">
        <f>IF(pay!G708&lt;&gt;"",pay!G708,"")</f>
        <v/>
      </c>
    </row>
    <row r="707" spans="1:6" x14ac:dyDescent="0.25">
      <c r="A707" s="2" t="str">
        <f>IF(pay!B709&lt;&gt;"",pay!A709,"")</f>
        <v/>
      </c>
      <c r="B707" s="2" t="str">
        <f>IF(pay!B709&lt;&gt;"",pay!B709,"")</f>
        <v/>
      </c>
      <c r="C707" s="2" t="str">
        <f>IF(pay!D709&lt;&gt;"",VLOOKUP(pay!D709,private!$E$1:$F$8,2,FALSE),"")</f>
        <v/>
      </c>
      <c r="D707" s="2" t="str">
        <f>IF(pay!E709&lt;&gt;"",pay!E709,"")</f>
        <v/>
      </c>
      <c r="E707" s="63" t="str">
        <f>IF(pay!F709&lt;&gt;"",pay!F709,"")</f>
        <v/>
      </c>
      <c r="F707" s="2" t="str">
        <f>IF(pay!G709&lt;&gt;"",pay!G709,"")</f>
        <v/>
      </c>
    </row>
    <row r="708" spans="1:6" x14ac:dyDescent="0.25">
      <c r="A708" s="2" t="str">
        <f>IF(pay!B710&lt;&gt;"",pay!A710,"")</f>
        <v/>
      </c>
      <c r="B708" s="2" t="str">
        <f>IF(pay!B710&lt;&gt;"",pay!B710,"")</f>
        <v/>
      </c>
      <c r="C708" s="2" t="str">
        <f>IF(pay!D710&lt;&gt;"",VLOOKUP(pay!D710,private!$E$1:$F$8,2,FALSE),"")</f>
        <v/>
      </c>
      <c r="D708" s="2" t="str">
        <f>IF(pay!E710&lt;&gt;"",pay!E710,"")</f>
        <v/>
      </c>
      <c r="E708" s="63" t="str">
        <f>IF(pay!F710&lt;&gt;"",pay!F710,"")</f>
        <v/>
      </c>
      <c r="F708" s="2" t="str">
        <f>IF(pay!G710&lt;&gt;"",pay!G710,"")</f>
        <v/>
      </c>
    </row>
    <row r="709" spans="1:6" x14ac:dyDescent="0.25">
      <c r="A709" s="2" t="str">
        <f>IF(pay!B711&lt;&gt;"",pay!A711,"")</f>
        <v/>
      </c>
      <c r="B709" s="2" t="str">
        <f>IF(pay!B711&lt;&gt;"",pay!B711,"")</f>
        <v/>
      </c>
      <c r="C709" s="2" t="str">
        <f>IF(pay!D711&lt;&gt;"",VLOOKUP(pay!D711,private!$E$1:$F$8,2,FALSE),"")</f>
        <v/>
      </c>
      <c r="D709" s="2" t="str">
        <f>IF(pay!E711&lt;&gt;"",pay!E711,"")</f>
        <v/>
      </c>
      <c r="E709" s="63" t="str">
        <f>IF(pay!F711&lt;&gt;"",pay!F711,"")</f>
        <v/>
      </c>
      <c r="F709" s="2" t="str">
        <f>IF(pay!G711&lt;&gt;"",pay!G711,"")</f>
        <v/>
      </c>
    </row>
    <row r="710" spans="1:6" x14ac:dyDescent="0.25">
      <c r="A710" s="2" t="str">
        <f>IF(pay!B712&lt;&gt;"",pay!A712,"")</f>
        <v/>
      </c>
      <c r="B710" s="2" t="str">
        <f>IF(pay!B712&lt;&gt;"",pay!B712,"")</f>
        <v/>
      </c>
      <c r="C710" s="2" t="str">
        <f>IF(pay!D712&lt;&gt;"",VLOOKUP(pay!D712,private!$E$1:$F$8,2,FALSE),"")</f>
        <v/>
      </c>
      <c r="D710" s="2" t="str">
        <f>IF(pay!E712&lt;&gt;"",pay!E712,"")</f>
        <v/>
      </c>
      <c r="E710" s="63" t="str">
        <f>IF(pay!F712&lt;&gt;"",pay!F712,"")</f>
        <v/>
      </c>
      <c r="F710" s="2" t="str">
        <f>IF(pay!G712&lt;&gt;"",pay!G712,"")</f>
        <v/>
      </c>
    </row>
    <row r="711" spans="1:6" x14ac:dyDescent="0.25">
      <c r="A711" s="2" t="str">
        <f>IF(pay!B713&lt;&gt;"",pay!A713,"")</f>
        <v/>
      </c>
      <c r="B711" s="2" t="str">
        <f>IF(pay!B713&lt;&gt;"",pay!B713,"")</f>
        <v/>
      </c>
      <c r="C711" s="2" t="str">
        <f>IF(pay!D713&lt;&gt;"",VLOOKUP(pay!D713,private!$E$1:$F$8,2,FALSE),"")</f>
        <v/>
      </c>
      <c r="D711" s="2" t="str">
        <f>IF(pay!E713&lt;&gt;"",pay!E713,"")</f>
        <v/>
      </c>
      <c r="E711" s="63" t="str">
        <f>IF(pay!F713&lt;&gt;"",pay!F713,"")</f>
        <v/>
      </c>
      <c r="F711" s="2" t="str">
        <f>IF(pay!G713&lt;&gt;"",pay!G713,"")</f>
        <v/>
      </c>
    </row>
    <row r="712" spans="1:6" x14ac:dyDescent="0.25">
      <c r="A712" s="2" t="str">
        <f>IF(pay!B714&lt;&gt;"",pay!A714,"")</f>
        <v/>
      </c>
      <c r="B712" s="2" t="str">
        <f>IF(pay!B714&lt;&gt;"",pay!B714,"")</f>
        <v/>
      </c>
      <c r="C712" s="2" t="str">
        <f>IF(pay!D714&lt;&gt;"",VLOOKUP(pay!D714,private!$E$1:$F$8,2,FALSE),"")</f>
        <v/>
      </c>
      <c r="D712" s="2" t="str">
        <f>IF(pay!E714&lt;&gt;"",pay!E714,"")</f>
        <v/>
      </c>
      <c r="E712" s="63" t="str">
        <f>IF(pay!F714&lt;&gt;"",pay!F714,"")</f>
        <v/>
      </c>
      <c r="F712" s="2" t="str">
        <f>IF(pay!G714&lt;&gt;"",pay!G714,"")</f>
        <v/>
      </c>
    </row>
    <row r="713" spans="1:6" x14ac:dyDescent="0.25">
      <c r="A713" s="2" t="str">
        <f>IF(pay!B715&lt;&gt;"",pay!A715,"")</f>
        <v/>
      </c>
      <c r="B713" s="2" t="str">
        <f>IF(pay!B715&lt;&gt;"",pay!B715,"")</f>
        <v/>
      </c>
      <c r="C713" s="2" t="str">
        <f>IF(pay!D715&lt;&gt;"",VLOOKUP(pay!D715,private!$E$1:$F$8,2,FALSE),"")</f>
        <v/>
      </c>
      <c r="D713" s="2" t="str">
        <f>IF(pay!E715&lt;&gt;"",pay!E715,"")</f>
        <v/>
      </c>
      <c r="E713" s="63" t="str">
        <f>IF(pay!F715&lt;&gt;"",pay!F715,"")</f>
        <v/>
      </c>
      <c r="F713" s="2" t="str">
        <f>IF(pay!G715&lt;&gt;"",pay!G715,"")</f>
        <v/>
      </c>
    </row>
    <row r="714" spans="1:6" x14ac:dyDescent="0.25">
      <c r="A714" s="2" t="str">
        <f>IF(pay!B716&lt;&gt;"",pay!A716,"")</f>
        <v/>
      </c>
      <c r="B714" s="2" t="str">
        <f>IF(pay!B716&lt;&gt;"",pay!B716,"")</f>
        <v/>
      </c>
      <c r="C714" s="2" t="str">
        <f>IF(pay!D716&lt;&gt;"",VLOOKUP(pay!D716,private!$E$1:$F$8,2,FALSE),"")</f>
        <v/>
      </c>
      <c r="D714" s="2" t="str">
        <f>IF(pay!E716&lt;&gt;"",pay!E716,"")</f>
        <v/>
      </c>
      <c r="E714" s="63" t="str">
        <f>IF(pay!F716&lt;&gt;"",pay!F716,"")</f>
        <v/>
      </c>
      <c r="F714" s="2" t="str">
        <f>IF(pay!G716&lt;&gt;"",pay!G716,"")</f>
        <v/>
      </c>
    </row>
    <row r="715" spans="1:6" x14ac:dyDescent="0.25">
      <c r="A715" s="2" t="str">
        <f>IF(pay!B717&lt;&gt;"",pay!A717,"")</f>
        <v/>
      </c>
      <c r="B715" s="2" t="str">
        <f>IF(pay!B717&lt;&gt;"",pay!B717,"")</f>
        <v/>
      </c>
      <c r="C715" s="2" t="str">
        <f>IF(pay!D717&lt;&gt;"",VLOOKUP(pay!D717,private!$E$1:$F$8,2,FALSE),"")</f>
        <v/>
      </c>
      <c r="D715" s="2" t="str">
        <f>IF(pay!E717&lt;&gt;"",pay!E717,"")</f>
        <v/>
      </c>
      <c r="E715" s="63" t="str">
        <f>IF(pay!F717&lt;&gt;"",pay!F717,"")</f>
        <v/>
      </c>
      <c r="F715" s="2" t="str">
        <f>IF(pay!G717&lt;&gt;"",pay!G717,"")</f>
        <v/>
      </c>
    </row>
    <row r="716" spans="1:6" x14ac:dyDescent="0.25">
      <c r="A716" s="2" t="str">
        <f>IF(pay!B718&lt;&gt;"",pay!A718,"")</f>
        <v/>
      </c>
      <c r="B716" s="2" t="str">
        <f>IF(pay!B718&lt;&gt;"",pay!B718,"")</f>
        <v/>
      </c>
      <c r="C716" s="2" t="str">
        <f>IF(pay!D718&lt;&gt;"",VLOOKUP(pay!D718,private!$E$1:$F$8,2,FALSE),"")</f>
        <v/>
      </c>
      <c r="D716" s="2" t="str">
        <f>IF(pay!E718&lt;&gt;"",pay!E718,"")</f>
        <v/>
      </c>
      <c r="E716" s="63" t="str">
        <f>IF(pay!F718&lt;&gt;"",pay!F718,"")</f>
        <v/>
      </c>
      <c r="F716" s="2" t="str">
        <f>IF(pay!G718&lt;&gt;"",pay!G718,"")</f>
        <v/>
      </c>
    </row>
    <row r="717" spans="1:6" x14ac:dyDescent="0.25">
      <c r="A717" s="2" t="str">
        <f>IF(pay!B719&lt;&gt;"",pay!A719,"")</f>
        <v/>
      </c>
      <c r="B717" s="2" t="str">
        <f>IF(pay!B719&lt;&gt;"",pay!B719,"")</f>
        <v/>
      </c>
      <c r="C717" s="2" t="str">
        <f>IF(pay!D719&lt;&gt;"",VLOOKUP(pay!D719,private!$E$1:$F$8,2,FALSE),"")</f>
        <v/>
      </c>
      <c r="D717" s="2" t="str">
        <f>IF(pay!E719&lt;&gt;"",pay!E719,"")</f>
        <v/>
      </c>
      <c r="E717" s="63" t="str">
        <f>IF(pay!F719&lt;&gt;"",pay!F719,"")</f>
        <v/>
      </c>
      <c r="F717" s="2" t="str">
        <f>IF(pay!G719&lt;&gt;"",pay!G719,"")</f>
        <v/>
      </c>
    </row>
    <row r="718" spans="1:6" x14ac:dyDescent="0.25">
      <c r="A718" s="2" t="str">
        <f>IF(pay!B720&lt;&gt;"",pay!A720,"")</f>
        <v/>
      </c>
      <c r="B718" s="2" t="str">
        <f>IF(pay!B720&lt;&gt;"",pay!B720,"")</f>
        <v/>
      </c>
      <c r="C718" s="2" t="str">
        <f>IF(pay!D720&lt;&gt;"",VLOOKUP(pay!D720,private!$E$1:$F$8,2,FALSE),"")</f>
        <v/>
      </c>
      <c r="D718" s="2" t="str">
        <f>IF(pay!E720&lt;&gt;"",pay!E720,"")</f>
        <v/>
      </c>
      <c r="E718" s="63" t="str">
        <f>IF(pay!F720&lt;&gt;"",pay!F720,"")</f>
        <v/>
      </c>
      <c r="F718" s="2" t="str">
        <f>IF(pay!G720&lt;&gt;"",pay!G720,"")</f>
        <v/>
      </c>
    </row>
    <row r="719" spans="1:6" x14ac:dyDescent="0.25">
      <c r="A719" s="2" t="str">
        <f>IF(pay!B721&lt;&gt;"",pay!A721,"")</f>
        <v/>
      </c>
      <c r="B719" s="2" t="str">
        <f>IF(pay!B721&lt;&gt;"",pay!B721,"")</f>
        <v/>
      </c>
      <c r="C719" s="2" t="str">
        <f>IF(pay!D721&lt;&gt;"",VLOOKUP(pay!D721,private!$E$1:$F$8,2,FALSE),"")</f>
        <v/>
      </c>
      <c r="D719" s="2" t="str">
        <f>IF(pay!E721&lt;&gt;"",pay!E721,"")</f>
        <v/>
      </c>
      <c r="E719" s="63" t="str">
        <f>IF(pay!F721&lt;&gt;"",pay!F721,"")</f>
        <v/>
      </c>
      <c r="F719" s="2" t="str">
        <f>IF(pay!G721&lt;&gt;"",pay!G721,"")</f>
        <v/>
      </c>
    </row>
    <row r="720" spans="1:6" x14ac:dyDescent="0.25">
      <c r="A720" s="2" t="str">
        <f>IF(pay!B722&lt;&gt;"",pay!A722,"")</f>
        <v/>
      </c>
      <c r="B720" s="2" t="str">
        <f>IF(pay!B722&lt;&gt;"",pay!B722,"")</f>
        <v/>
      </c>
      <c r="C720" s="2" t="str">
        <f>IF(pay!D722&lt;&gt;"",VLOOKUP(pay!D722,private!$E$1:$F$8,2,FALSE),"")</f>
        <v/>
      </c>
      <c r="D720" s="2" t="str">
        <f>IF(pay!E722&lt;&gt;"",pay!E722,"")</f>
        <v/>
      </c>
      <c r="E720" s="63" t="str">
        <f>IF(pay!F722&lt;&gt;"",pay!F722,"")</f>
        <v/>
      </c>
      <c r="F720" s="2" t="str">
        <f>IF(pay!G722&lt;&gt;"",pay!G722,"")</f>
        <v/>
      </c>
    </row>
    <row r="721" spans="1:6" x14ac:dyDescent="0.25">
      <c r="A721" s="2" t="str">
        <f>IF(pay!B723&lt;&gt;"",pay!A723,"")</f>
        <v/>
      </c>
      <c r="B721" s="2" t="str">
        <f>IF(pay!B723&lt;&gt;"",pay!B723,"")</f>
        <v/>
      </c>
      <c r="C721" s="2" t="str">
        <f>IF(pay!D723&lt;&gt;"",VLOOKUP(pay!D723,private!$E$1:$F$8,2,FALSE),"")</f>
        <v/>
      </c>
      <c r="D721" s="2" t="str">
        <f>IF(pay!E723&lt;&gt;"",pay!E723,"")</f>
        <v/>
      </c>
      <c r="E721" s="63" t="str">
        <f>IF(pay!F723&lt;&gt;"",pay!F723,"")</f>
        <v/>
      </c>
      <c r="F721" s="2" t="str">
        <f>IF(pay!G723&lt;&gt;"",pay!G723,"")</f>
        <v/>
      </c>
    </row>
    <row r="722" spans="1:6" x14ac:dyDescent="0.25">
      <c r="A722" s="2" t="str">
        <f>IF(pay!B724&lt;&gt;"",pay!A724,"")</f>
        <v/>
      </c>
      <c r="B722" s="2" t="str">
        <f>IF(pay!B724&lt;&gt;"",pay!B724,"")</f>
        <v/>
      </c>
      <c r="C722" s="2" t="str">
        <f>IF(pay!D724&lt;&gt;"",VLOOKUP(pay!D724,private!$E$1:$F$8,2,FALSE),"")</f>
        <v/>
      </c>
      <c r="D722" s="2" t="str">
        <f>IF(pay!E724&lt;&gt;"",pay!E724,"")</f>
        <v/>
      </c>
      <c r="E722" s="63" t="str">
        <f>IF(pay!F724&lt;&gt;"",pay!F724,"")</f>
        <v/>
      </c>
      <c r="F722" s="2" t="str">
        <f>IF(pay!G724&lt;&gt;"",pay!G724,"")</f>
        <v/>
      </c>
    </row>
    <row r="723" spans="1:6" x14ac:dyDescent="0.25">
      <c r="A723" s="2" t="str">
        <f>IF(pay!B725&lt;&gt;"",pay!A725,"")</f>
        <v/>
      </c>
      <c r="B723" s="2" t="str">
        <f>IF(pay!B725&lt;&gt;"",pay!B725,"")</f>
        <v/>
      </c>
      <c r="C723" s="2" t="str">
        <f>IF(pay!D725&lt;&gt;"",VLOOKUP(pay!D725,private!$E$1:$F$8,2,FALSE),"")</f>
        <v/>
      </c>
      <c r="D723" s="2" t="str">
        <f>IF(pay!E725&lt;&gt;"",pay!E725,"")</f>
        <v/>
      </c>
      <c r="E723" s="63" t="str">
        <f>IF(pay!F725&lt;&gt;"",pay!F725,"")</f>
        <v/>
      </c>
      <c r="F723" s="2" t="str">
        <f>IF(pay!G725&lt;&gt;"",pay!G725,"")</f>
        <v/>
      </c>
    </row>
    <row r="724" spans="1:6" x14ac:dyDescent="0.25">
      <c r="A724" s="2" t="str">
        <f>IF(pay!B726&lt;&gt;"",pay!A726,"")</f>
        <v/>
      </c>
      <c r="B724" s="2" t="str">
        <f>IF(pay!B726&lt;&gt;"",pay!B726,"")</f>
        <v/>
      </c>
      <c r="C724" s="2" t="str">
        <f>IF(pay!D726&lt;&gt;"",VLOOKUP(pay!D726,private!$E$1:$F$8,2,FALSE),"")</f>
        <v/>
      </c>
      <c r="D724" s="2" t="str">
        <f>IF(pay!E726&lt;&gt;"",pay!E726,"")</f>
        <v/>
      </c>
      <c r="E724" s="63" t="str">
        <f>IF(pay!F726&lt;&gt;"",pay!F726,"")</f>
        <v/>
      </c>
      <c r="F724" s="2" t="str">
        <f>IF(pay!G726&lt;&gt;"",pay!G726,"")</f>
        <v/>
      </c>
    </row>
    <row r="725" spans="1:6" x14ac:dyDescent="0.25">
      <c r="A725" s="2" t="str">
        <f>IF(pay!B727&lt;&gt;"",pay!A727,"")</f>
        <v/>
      </c>
      <c r="B725" s="2" t="str">
        <f>IF(pay!B727&lt;&gt;"",pay!B727,"")</f>
        <v/>
      </c>
      <c r="C725" s="2" t="str">
        <f>IF(pay!D727&lt;&gt;"",VLOOKUP(pay!D727,private!$E$1:$F$8,2,FALSE),"")</f>
        <v/>
      </c>
      <c r="D725" s="2" t="str">
        <f>IF(pay!E727&lt;&gt;"",pay!E727,"")</f>
        <v/>
      </c>
      <c r="E725" s="63" t="str">
        <f>IF(pay!F727&lt;&gt;"",pay!F727,"")</f>
        <v/>
      </c>
      <c r="F725" s="2" t="str">
        <f>IF(pay!G727&lt;&gt;"",pay!G727,"")</f>
        <v/>
      </c>
    </row>
    <row r="726" spans="1:6" x14ac:dyDescent="0.25">
      <c r="A726" s="2" t="str">
        <f>IF(pay!B728&lt;&gt;"",pay!A728,"")</f>
        <v/>
      </c>
      <c r="B726" s="2" t="str">
        <f>IF(pay!B728&lt;&gt;"",pay!B728,"")</f>
        <v/>
      </c>
      <c r="C726" s="2" t="str">
        <f>IF(pay!D728&lt;&gt;"",VLOOKUP(pay!D728,private!$E$1:$F$8,2,FALSE),"")</f>
        <v/>
      </c>
      <c r="D726" s="2" t="str">
        <f>IF(pay!E728&lt;&gt;"",pay!E728,"")</f>
        <v/>
      </c>
      <c r="E726" s="63" t="str">
        <f>IF(pay!F728&lt;&gt;"",pay!F728,"")</f>
        <v/>
      </c>
      <c r="F726" s="2" t="str">
        <f>IF(pay!G728&lt;&gt;"",pay!G728,"")</f>
        <v/>
      </c>
    </row>
    <row r="727" spans="1:6" x14ac:dyDescent="0.25">
      <c r="A727" s="2" t="str">
        <f>IF(pay!B729&lt;&gt;"",pay!A729,"")</f>
        <v/>
      </c>
      <c r="B727" s="2" t="str">
        <f>IF(pay!B729&lt;&gt;"",pay!B729,"")</f>
        <v/>
      </c>
      <c r="C727" s="2" t="str">
        <f>IF(pay!D729&lt;&gt;"",VLOOKUP(pay!D729,private!$E$1:$F$8,2,FALSE),"")</f>
        <v/>
      </c>
      <c r="D727" s="2" t="str">
        <f>IF(pay!E729&lt;&gt;"",pay!E729,"")</f>
        <v/>
      </c>
      <c r="E727" s="63" t="str">
        <f>IF(pay!F729&lt;&gt;"",pay!F729,"")</f>
        <v/>
      </c>
      <c r="F727" s="2" t="str">
        <f>IF(pay!G729&lt;&gt;"",pay!G729,"")</f>
        <v/>
      </c>
    </row>
    <row r="728" spans="1:6" x14ac:dyDescent="0.25">
      <c r="A728" s="2" t="str">
        <f>IF(pay!B730&lt;&gt;"",pay!A730,"")</f>
        <v/>
      </c>
      <c r="B728" s="2" t="str">
        <f>IF(pay!B730&lt;&gt;"",pay!B730,"")</f>
        <v/>
      </c>
      <c r="C728" s="2" t="str">
        <f>IF(pay!D730&lt;&gt;"",VLOOKUP(pay!D730,private!$E$1:$F$8,2,FALSE),"")</f>
        <v/>
      </c>
      <c r="D728" s="2" t="str">
        <f>IF(pay!E730&lt;&gt;"",pay!E730,"")</f>
        <v/>
      </c>
      <c r="E728" s="63" t="str">
        <f>IF(pay!F730&lt;&gt;"",pay!F730,"")</f>
        <v/>
      </c>
      <c r="F728" s="2" t="str">
        <f>IF(pay!G730&lt;&gt;"",pay!G730,"")</f>
        <v/>
      </c>
    </row>
    <row r="729" spans="1:6" x14ac:dyDescent="0.25">
      <c r="A729" s="2" t="str">
        <f>IF(pay!B731&lt;&gt;"",pay!A731,"")</f>
        <v/>
      </c>
      <c r="B729" s="2" t="str">
        <f>IF(pay!B731&lt;&gt;"",pay!B731,"")</f>
        <v/>
      </c>
      <c r="C729" s="2" t="str">
        <f>IF(pay!D731&lt;&gt;"",VLOOKUP(pay!D731,private!$E$1:$F$8,2,FALSE),"")</f>
        <v/>
      </c>
      <c r="D729" s="2" t="str">
        <f>IF(pay!E731&lt;&gt;"",pay!E731,"")</f>
        <v/>
      </c>
      <c r="E729" s="63" t="str">
        <f>IF(pay!F731&lt;&gt;"",pay!F731,"")</f>
        <v/>
      </c>
      <c r="F729" s="2" t="str">
        <f>IF(pay!G731&lt;&gt;"",pay!G731,"")</f>
        <v/>
      </c>
    </row>
    <row r="730" spans="1:6" x14ac:dyDescent="0.25">
      <c r="A730" s="2" t="str">
        <f>IF(pay!B732&lt;&gt;"",pay!A732,"")</f>
        <v/>
      </c>
      <c r="B730" s="2" t="str">
        <f>IF(pay!B732&lt;&gt;"",pay!B732,"")</f>
        <v/>
      </c>
      <c r="C730" s="2" t="str">
        <f>IF(pay!D732&lt;&gt;"",VLOOKUP(pay!D732,private!$E$1:$F$8,2,FALSE),"")</f>
        <v/>
      </c>
      <c r="D730" s="2" t="str">
        <f>IF(pay!E732&lt;&gt;"",pay!E732,"")</f>
        <v/>
      </c>
      <c r="E730" s="63" t="str">
        <f>IF(pay!F732&lt;&gt;"",pay!F732,"")</f>
        <v/>
      </c>
      <c r="F730" s="2" t="str">
        <f>IF(pay!G732&lt;&gt;"",pay!G732,"")</f>
        <v/>
      </c>
    </row>
    <row r="731" spans="1:6" x14ac:dyDescent="0.25">
      <c r="A731" s="2" t="str">
        <f>IF(pay!B733&lt;&gt;"",pay!A733,"")</f>
        <v/>
      </c>
      <c r="B731" s="2" t="str">
        <f>IF(pay!B733&lt;&gt;"",pay!B733,"")</f>
        <v/>
      </c>
      <c r="C731" s="2" t="str">
        <f>IF(pay!D733&lt;&gt;"",VLOOKUP(pay!D733,private!$E$1:$F$8,2,FALSE),"")</f>
        <v/>
      </c>
      <c r="D731" s="2" t="str">
        <f>IF(pay!E733&lt;&gt;"",pay!E733,"")</f>
        <v/>
      </c>
      <c r="E731" s="63" t="str">
        <f>IF(pay!F733&lt;&gt;"",pay!F733,"")</f>
        <v/>
      </c>
      <c r="F731" s="2" t="str">
        <f>IF(pay!G733&lt;&gt;"",pay!G733,"")</f>
        <v/>
      </c>
    </row>
    <row r="732" spans="1:6" x14ac:dyDescent="0.25">
      <c r="A732" s="2" t="str">
        <f>IF(pay!B734&lt;&gt;"",pay!A734,"")</f>
        <v/>
      </c>
      <c r="B732" s="2" t="str">
        <f>IF(pay!B734&lt;&gt;"",pay!B734,"")</f>
        <v/>
      </c>
      <c r="C732" s="2" t="str">
        <f>IF(pay!D734&lt;&gt;"",VLOOKUP(pay!D734,private!$E$1:$F$8,2,FALSE),"")</f>
        <v/>
      </c>
      <c r="D732" s="2" t="str">
        <f>IF(pay!E734&lt;&gt;"",pay!E734,"")</f>
        <v/>
      </c>
      <c r="E732" s="63" t="str">
        <f>IF(pay!F734&lt;&gt;"",pay!F734,"")</f>
        <v/>
      </c>
      <c r="F732" s="2" t="str">
        <f>IF(pay!G734&lt;&gt;"",pay!G734,"")</f>
        <v/>
      </c>
    </row>
    <row r="733" spans="1:6" x14ac:dyDescent="0.25">
      <c r="A733" s="2" t="str">
        <f>IF(pay!B735&lt;&gt;"",pay!A735,"")</f>
        <v/>
      </c>
      <c r="B733" s="2" t="str">
        <f>IF(pay!B735&lt;&gt;"",pay!B735,"")</f>
        <v/>
      </c>
      <c r="C733" s="2" t="str">
        <f>IF(pay!D735&lt;&gt;"",VLOOKUP(pay!D735,private!$E$1:$F$8,2,FALSE),"")</f>
        <v/>
      </c>
      <c r="D733" s="2" t="str">
        <f>IF(pay!E735&lt;&gt;"",pay!E735,"")</f>
        <v/>
      </c>
      <c r="E733" s="63" t="str">
        <f>IF(pay!F735&lt;&gt;"",pay!F735,"")</f>
        <v/>
      </c>
      <c r="F733" s="2" t="str">
        <f>IF(pay!G735&lt;&gt;"",pay!G735,"")</f>
        <v/>
      </c>
    </row>
    <row r="734" spans="1:6" x14ac:dyDescent="0.25">
      <c r="A734" s="2" t="str">
        <f>IF(pay!B736&lt;&gt;"",pay!A736,"")</f>
        <v/>
      </c>
      <c r="B734" s="2" t="str">
        <f>IF(pay!B736&lt;&gt;"",pay!B736,"")</f>
        <v/>
      </c>
      <c r="C734" s="2" t="str">
        <f>IF(pay!D736&lt;&gt;"",VLOOKUP(pay!D736,private!$E$1:$F$8,2,FALSE),"")</f>
        <v/>
      </c>
      <c r="D734" s="2" t="str">
        <f>IF(pay!E736&lt;&gt;"",pay!E736,"")</f>
        <v/>
      </c>
      <c r="E734" s="63" t="str">
        <f>IF(pay!F736&lt;&gt;"",pay!F736,"")</f>
        <v/>
      </c>
      <c r="F734" s="2" t="str">
        <f>IF(pay!G736&lt;&gt;"",pay!G736,"")</f>
        <v/>
      </c>
    </row>
    <row r="735" spans="1:6" x14ac:dyDescent="0.25">
      <c r="A735" s="2" t="str">
        <f>IF(pay!B737&lt;&gt;"",pay!A737,"")</f>
        <v/>
      </c>
      <c r="B735" s="2" t="str">
        <f>IF(pay!B737&lt;&gt;"",pay!B737,"")</f>
        <v/>
      </c>
      <c r="C735" s="2" t="str">
        <f>IF(pay!D737&lt;&gt;"",VLOOKUP(pay!D737,private!$E$1:$F$8,2,FALSE),"")</f>
        <v/>
      </c>
      <c r="D735" s="2" t="str">
        <f>IF(pay!E737&lt;&gt;"",pay!E737,"")</f>
        <v/>
      </c>
      <c r="E735" s="63" t="str">
        <f>IF(pay!F737&lt;&gt;"",pay!F737,"")</f>
        <v/>
      </c>
      <c r="F735" s="2" t="str">
        <f>IF(pay!G737&lt;&gt;"",pay!G737,"")</f>
        <v/>
      </c>
    </row>
    <row r="736" spans="1:6" x14ac:dyDescent="0.25">
      <c r="A736" s="2" t="str">
        <f>IF(pay!B738&lt;&gt;"",pay!A738,"")</f>
        <v/>
      </c>
      <c r="B736" s="2" t="str">
        <f>IF(pay!B738&lt;&gt;"",pay!B738,"")</f>
        <v/>
      </c>
      <c r="C736" s="2" t="str">
        <f>IF(pay!D738&lt;&gt;"",VLOOKUP(pay!D738,private!$E$1:$F$8,2,FALSE),"")</f>
        <v/>
      </c>
      <c r="D736" s="2" t="str">
        <f>IF(pay!E738&lt;&gt;"",pay!E738,"")</f>
        <v/>
      </c>
      <c r="E736" s="63" t="str">
        <f>IF(pay!F738&lt;&gt;"",pay!F738,"")</f>
        <v/>
      </c>
      <c r="F736" s="2" t="str">
        <f>IF(pay!G738&lt;&gt;"",pay!G738,"")</f>
        <v/>
      </c>
    </row>
    <row r="737" spans="1:6" x14ac:dyDescent="0.25">
      <c r="A737" s="2" t="str">
        <f>IF(pay!B739&lt;&gt;"",pay!A739,"")</f>
        <v/>
      </c>
      <c r="B737" s="2" t="str">
        <f>IF(pay!B739&lt;&gt;"",pay!B739,"")</f>
        <v/>
      </c>
      <c r="C737" s="2" t="str">
        <f>IF(pay!D739&lt;&gt;"",VLOOKUP(pay!D739,private!$E$1:$F$8,2,FALSE),"")</f>
        <v/>
      </c>
      <c r="D737" s="2" t="str">
        <f>IF(pay!E739&lt;&gt;"",pay!E739,"")</f>
        <v/>
      </c>
      <c r="E737" s="63" t="str">
        <f>IF(pay!F739&lt;&gt;"",pay!F739,"")</f>
        <v/>
      </c>
      <c r="F737" s="2" t="str">
        <f>IF(pay!G739&lt;&gt;"",pay!G739,"")</f>
        <v/>
      </c>
    </row>
    <row r="738" spans="1:6" x14ac:dyDescent="0.25">
      <c r="A738" s="2" t="str">
        <f>IF(pay!B740&lt;&gt;"",pay!A740,"")</f>
        <v/>
      </c>
      <c r="B738" s="2" t="str">
        <f>IF(pay!B740&lt;&gt;"",pay!B740,"")</f>
        <v/>
      </c>
      <c r="C738" s="2" t="str">
        <f>IF(pay!D740&lt;&gt;"",VLOOKUP(pay!D740,private!$E$1:$F$8,2,FALSE),"")</f>
        <v/>
      </c>
      <c r="D738" s="2" t="str">
        <f>IF(pay!E740&lt;&gt;"",pay!E740,"")</f>
        <v/>
      </c>
      <c r="E738" s="63" t="str">
        <f>IF(pay!F740&lt;&gt;"",pay!F740,"")</f>
        <v/>
      </c>
      <c r="F738" s="2" t="str">
        <f>IF(pay!G740&lt;&gt;"",pay!G740,"")</f>
        <v/>
      </c>
    </row>
    <row r="739" spans="1:6" x14ac:dyDescent="0.25">
      <c r="A739" s="2" t="str">
        <f>IF(pay!B741&lt;&gt;"",pay!A741,"")</f>
        <v/>
      </c>
      <c r="B739" s="2" t="str">
        <f>IF(pay!B741&lt;&gt;"",pay!B741,"")</f>
        <v/>
      </c>
      <c r="C739" s="2" t="str">
        <f>IF(pay!D741&lt;&gt;"",VLOOKUP(pay!D741,private!$E$1:$F$8,2,FALSE),"")</f>
        <v/>
      </c>
      <c r="D739" s="2" t="str">
        <f>IF(pay!E741&lt;&gt;"",pay!E741,"")</f>
        <v/>
      </c>
      <c r="E739" s="63" t="str">
        <f>IF(pay!F741&lt;&gt;"",pay!F741,"")</f>
        <v/>
      </c>
      <c r="F739" s="2" t="str">
        <f>IF(pay!G741&lt;&gt;"",pay!G741,"")</f>
        <v/>
      </c>
    </row>
    <row r="740" spans="1:6" x14ac:dyDescent="0.25">
      <c r="A740" s="2" t="str">
        <f>IF(pay!B742&lt;&gt;"",pay!A742,"")</f>
        <v/>
      </c>
      <c r="B740" s="2" t="str">
        <f>IF(pay!B742&lt;&gt;"",pay!B742,"")</f>
        <v/>
      </c>
      <c r="C740" s="2" t="str">
        <f>IF(pay!D742&lt;&gt;"",VLOOKUP(pay!D742,private!$E$1:$F$8,2,FALSE),"")</f>
        <v/>
      </c>
      <c r="D740" s="2" t="str">
        <f>IF(pay!E742&lt;&gt;"",pay!E742,"")</f>
        <v/>
      </c>
      <c r="E740" s="63" t="str">
        <f>IF(pay!F742&lt;&gt;"",pay!F742,"")</f>
        <v/>
      </c>
      <c r="F740" s="2" t="str">
        <f>IF(pay!G742&lt;&gt;"",pay!G742,"")</f>
        <v/>
      </c>
    </row>
    <row r="741" spans="1:6" x14ac:dyDescent="0.25">
      <c r="A741" s="2" t="str">
        <f>IF(pay!B743&lt;&gt;"",pay!A743,"")</f>
        <v/>
      </c>
      <c r="B741" s="2" t="str">
        <f>IF(pay!B743&lt;&gt;"",pay!B743,"")</f>
        <v/>
      </c>
      <c r="C741" s="2" t="str">
        <f>IF(pay!D743&lt;&gt;"",VLOOKUP(pay!D743,private!$E$1:$F$8,2,FALSE),"")</f>
        <v/>
      </c>
      <c r="D741" s="2" t="str">
        <f>IF(pay!E743&lt;&gt;"",pay!E743,"")</f>
        <v/>
      </c>
      <c r="E741" s="63" t="str">
        <f>IF(pay!F743&lt;&gt;"",pay!F743,"")</f>
        <v/>
      </c>
      <c r="F741" s="2" t="str">
        <f>IF(pay!G743&lt;&gt;"",pay!G743,"")</f>
        <v/>
      </c>
    </row>
    <row r="742" spans="1:6" x14ac:dyDescent="0.25">
      <c r="A742" s="2" t="str">
        <f>IF(pay!B744&lt;&gt;"",pay!A744,"")</f>
        <v/>
      </c>
      <c r="B742" s="2" t="str">
        <f>IF(pay!B744&lt;&gt;"",pay!B744,"")</f>
        <v/>
      </c>
      <c r="C742" s="2" t="str">
        <f>IF(pay!D744&lt;&gt;"",VLOOKUP(pay!D744,private!$E$1:$F$8,2,FALSE),"")</f>
        <v/>
      </c>
      <c r="D742" s="2" t="str">
        <f>IF(pay!E744&lt;&gt;"",pay!E744,"")</f>
        <v/>
      </c>
      <c r="E742" s="63" t="str">
        <f>IF(pay!F744&lt;&gt;"",pay!F744,"")</f>
        <v/>
      </c>
      <c r="F742" s="2" t="str">
        <f>IF(pay!G744&lt;&gt;"",pay!G744,"")</f>
        <v/>
      </c>
    </row>
    <row r="743" spans="1:6" x14ac:dyDescent="0.25">
      <c r="A743" s="2" t="str">
        <f>IF(pay!B745&lt;&gt;"",pay!A745,"")</f>
        <v/>
      </c>
      <c r="B743" s="2" t="str">
        <f>IF(pay!B745&lt;&gt;"",pay!B745,"")</f>
        <v/>
      </c>
      <c r="C743" s="2" t="str">
        <f>IF(pay!D745&lt;&gt;"",VLOOKUP(pay!D745,private!$E$1:$F$8,2,FALSE),"")</f>
        <v/>
      </c>
      <c r="D743" s="2" t="str">
        <f>IF(pay!E745&lt;&gt;"",pay!E745,"")</f>
        <v/>
      </c>
      <c r="E743" s="63" t="str">
        <f>IF(pay!F745&lt;&gt;"",pay!F745,"")</f>
        <v/>
      </c>
      <c r="F743" s="2" t="str">
        <f>IF(pay!G745&lt;&gt;"",pay!G745,"")</f>
        <v/>
      </c>
    </row>
    <row r="744" spans="1:6" x14ac:dyDescent="0.25">
      <c r="A744" s="2" t="str">
        <f>IF(pay!B746&lt;&gt;"",pay!A746,"")</f>
        <v/>
      </c>
      <c r="B744" s="2" t="str">
        <f>IF(pay!B746&lt;&gt;"",pay!B746,"")</f>
        <v/>
      </c>
      <c r="C744" s="2" t="str">
        <f>IF(pay!D746&lt;&gt;"",VLOOKUP(pay!D746,private!$E$1:$F$8,2,FALSE),"")</f>
        <v/>
      </c>
      <c r="D744" s="2" t="str">
        <f>IF(pay!E746&lt;&gt;"",pay!E746,"")</f>
        <v/>
      </c>
      <c r="E744" s="63" t="str">
        <f>IF(pay!F746&lt;&gt;"",pay!F746,"")</f>
        <v/>
      </c>
      <c r="F744" s="2" t="str">
        <f>IF(pay!G746&lt;&gt;"",pay!G746,"")</f>
        <v/>
      </c>
    </row>
    <row r="745" spans="1:6" x14ac:dyDescent="0.25">
      <c r="A745" s="2" t="str">
        <f>IF(pay!B747&lt;&gt;"",pay!A747,"")</f>
        <v/>
      </c>
      <c r="B745" s="2" t="str">
        <f>IF(pay!B747&lt;&gt;"",pay!B747,"")</f>
        <v/>
      </c>
      <c r="C745" s="2" t="str">
        <f>IF(pay!D747&lt;&gt;"",VLOOKUP(pay!D747,private!$E$1:$F$8,2,FALSE),"")</f>
        <v/>
      </c>
      <c r="D745" s="2" t="str">
        <f>IF(pay!E747&lt;&gt;"",pay!E747,"")</f>
        <v/>
      </c>
      <c r="E745" s="63" t="str">
        <f>IF(pay!F747&lt;&gt;"",pay!F747,"")</f>
        <v/>
      </c>
      <c r="F745" s="2" t="str">
        <f>IF(pay!G747&lt;&gt;"",pay!G747,"")</f>
        <v/>
      </c>
    </row>
    <row r="746" spans="1:6" x14ac:dyDescent="0.25">
      <c r="A746" s="2" t="str">
        <f>IF(pay!B748&lt;&gt;"",pay!A748,"")</f>
        <v/>
      </c>
      <c r="B746" s="2" t="str">
        <f>IF(pay!B748&lt;&gt;"",pay!B748,"")</f>
        <v/>
      </c>
      <c r="C746" s="2" t="str">
        <f>IF(pay!D748&lt;&gt;"",VLOOKUP(pay!D748,private!$E$1:$F$8,2,FALSE),"")</f>
        <v/>
      </c>
      <c r="D746" s="2" t="str">
        <f>IF(pay!E748&lt;&gt;"",pay!E748,"")</f>
        <v/>
      </c>
      <c r="E746" s="63" t="str">
        <f>IF(pay!F748&lt;&gt;"",pay!F748,"")</f>
        <v/>
      </c>
      <c r="F746" s="2" t="str">
        <f>IF(pay!G748&lt;&gt;"",pay!G748,"")</f>
        <v/>
      </c>
    </row>
    <row r="747" spans="1:6" x14ac:dyDescent="0.25">
      <c r="A747" s="2" t="str">
        <f>IF(pay!B749&lt;&gt;"",pay!A749,"")</f>
        <v/>
      </c>
      <c r="B747" s="2" t="str">
        <f>IF(pay!B749&lt;&gt;"",pay!B749,"")</f>
        <v/>
      </c>
      <c r="C747" s="2" t="str">
        <f>IF(pay!D749&lt;&gt;"",VLOOKUP(pay!D749,private!$E$1:$F$8,2,FALSE),"")</f>
        <v/>
      </c>
      <c r="D747" s="2" t="str">
        <f>IF(pay!E749&lt;&gt;"",pay!E749,"")</f>
        <v/>
      </c>
      <c r="E747" s="63" t="str">
        <f>IF(pay!F749&lt;&gt;"",pay!F749,"")</f>
        <v/>
      </c>
      <c r="F747" s="2" t="str">
        <f>IF(pay!G749&lt;&gt;"",pay!G749,"")</f>
        <v/>
      </c>
    </row>
    <row r="748" spans="1:6" x14ac:dyDescent="0.25">
      <c r="A748" s="2" t="str">
        <f>IF(pay!B750&lt;&gt;"",pay!A750,"")</f>
        <v/>
      </c>
      <c r="B748" s="2" t="str">
        <f>IF(pay!B750&lt;&gt;"",pay!B750,"")</f>
        <v/>
      </c>
      <c r="C748" s="2" t="str">
        <f>IF(pay!D750&lt;&gt;"",VLOOKUP(pay!D750,private!$E$1:$F$8,2,FALSE),"")</f>
        <v/>
      </c>
      <c r="D748" s="2" t="str">
        <f>IF(pay!E750&lt;&gt;"",pay!E750,"")</f>
        <v/>
      </c>
      <c r="E748" s="63" t="str">
        <f>IF(pay!F750&lt;&gt;"",pay!F750,"")</f>
        <v/>
      </c>
      <c r="F748" s="2" t="str">
        <f>IF(pay!G750&lt;&gt;"",pay!G750,"")</f>
        <v/>
      </c>
    </row>
    <row r="749" spans="1:6" x14ac:dyDescent="0.25">
      <c r="A749" s="2" t="str">
        <f>IF(pay!B751&lt;&gt;"",pay!A751,"")</f>
        <v/>
      </c>
      <c r="B749" s="2" t="str">
        <f>IF(pay!B751&lt;&gt;"",pay!B751,"")</f>
        <v/>
      </c>
      <c r="C749" s="2" t="str">
        <f>IF(pay!D751&lt;&gt;"",VLOOKUP(pay!D751,private!$E$1:$F$8,2,FALSE),"")</f>
        <v/>
      </c>
      <c r="D749" s="2" t="str">
        <f>IF(pay!E751&lt;&gt;"",pay!E751,"")</f>
        <v/>
      </c>
      <c r="E749" s="63" t="str">
        <f>IF(pay!F751&lt;&gt;"",pay!F751,"")</f>
        <v/>
      </c>
      <c r="F749" s="2" t="str">
        <f>IF(pay!G751&lt;&gt;"",pay!G751,"")</f>
        <v/>
      </c>
    </row>
    <row r="750" spans="1:6" x14ac:dyDescent="0.25">
      <c r="A750" s="2" t="str">
        <f>IF(pay!B752&lt;&gt;"",pay!A752,"")</f>
        <v/>
      </c>
      <c r="B750" s="2" t="str">
        <f>IF(pay!B752&lt;&gt;"",pay!B752,"")</f>
        <v/>
      </c>
      <c r="C750" s="2" t="str">
        <f>IF(pay!D752&lt;&gt;"",VLOOKUP(pay!D752,private!$E$1:$F$8,2,FALSE),"")</f>
        <v/>
      </c>
      <c r="D750" s="2" t="str">
        <f>IF(pay!E752&lt;&gt;"",pay!E752,"")</f>
        <v/>
      </c>
      <c r="E750" s="63" t="str">
        <f>IF(pay!F752&lt;&gt;"",pay!F752,"")</f>
        <v/>
      </c>
      <c r="F750" s="2" t="str">
        <f>IF(pay!G752&lt;&gt;"",pay!G752,"")</f>
        <v/>
      </c>
    </row>
    <row r="751" spans="1:6" x14ac:dyDescent="0.25">
      <c r="A751" s="2" t="str">
        <f>IF(pay!B753&lt;&gt;"",pay!A753,"")</f>
        <v/>
      </c>
      <c r="B751" s="2" t="str">
        <f>IF(pay!B753&lt;&gt;"",pay!B753,"")</f>
        <v/>
      </c>
      <c r="C751" s="2" t="str">
        <f>IF(pay!D753&lt;&gt;"",VLOOKUP(pay!D753,private!$E$1:$F$8,2,FALSE),"")</f>
        <v/>
      </c>
      <c r="D751" s="2" t="str">
        <f>IF(pay!E753&lt;&gt;"",pay!E753,"")</f>
        <v/>
      </c>
      <c r="E751" s="63" t="str">
        <f>IF(pay!F753&lt;&gt;"",pay!F753,"")</f>
        <v/>
      </c>
      <c r="F751" s="2" t="str">
        <f>IF(pay!G753&lt;&gt;"",pay!G753,"")</f>
        <v/>
      </c>
    </row>
    <row r="752" spans="1:6" x14ac:dyDescent="0.25">
      <c r="A752" s="2" t="str">
        <f>IF(pay!B754&lt;&gt;"",pay!A754,"")</f>
        <v/>
      </c>
      <c r="B752" s="2" t="str">
        <f>IF(pay!B754&lt;&gt;"",pay!B754,"")</f>
        <v/>
      </c>
      <c r="C752" s="2" t="str">
        <f>IF(pay!D754&lt;&gt;"",VLOOKUP(pay!D754,private!$E$1:$F$8,2,FALSE),"")</f>
        <v/>
      </c>
      <c r="D752" s="2" t="str">
        <f>IF(pay!E754&lt;&gt;"",pay!E754,"")</f>
        <v/>
      </c>
      <c r="E752" s="63" t="str">
        <f>IF(pay!F754&lt;&gt;"",pay!F754,"")</f>
        <v/>
      </c>
      <c r="F752" s="2" t="str">
        <f>IF(pay!G754&lt;&gt;"",pay!G754,"")</f>
        <v/>
      </c>
    </row>
    <row r="753" spans="1:6" x14ac:dyDescent="0.25">
      <c r="A753" s="2" t="str">
        <f>IF(pay!B755&lt;&gt;"",pay!A755,"")</f>
        <v/>
      </c>
      <c r="B753" s="2" t="str">
        <f>IF(pay!B755&lt;&gt;"",pay!B755,"")</f>
        <v/>
      </c>
      <c r="C753" s="2" t="str">
        <f>IF(pay!D755&lt;&gt;"",VLOOKUP(pay!D755,private!$E$1:$F$8,2,FALSE),"")</f>
        <v/>
      </c>
      <c r="D753" s="2" t="str">
        <f>IF(pay!E755&lt;&gt;"",pay!E755,"")</f>
        <v/>
      </c>
      <c r="E753" s="63" t="str">
        <f>IF(pay!F755&lt;&gt;"",pay!F755,"")</f>
        <v/>
      </c>
      <c r="F753" s="2" t="str">
        <f>IF(pay!G755&lt;&gt;"",pay!G755,"")</f>
        <v/>
      </c>
    </row>
    <row r="754" spans="1:6" x14ac:dyDescent="0.25">
      <c r="A754" s="2" t="str">
        <f>IF(pay!B756&lt;&gt;"",pay!A756,"")</f>
        <v/>
      </c>
      <c r="B754" s="2" t="str">
        <f>IF(pay!B756&lt;&gt;"",pay!B756,"")</f>
        <v/>
      </c>
      <c r="C754" s="2" t="str">
        <f>IF(pay!D756&lt;&gt;"",VLOOKUP(pay!D756,private!$E$1:$F$8,2,FALSE),"")</f>
        <v/>
      </c>
      <c r="D754" s="2" t="str">
        <f>IF(pay!E756&lt;&gt;"",pay!E756,"")</f>
        <v/>
      </c>
      <c r="E754" s="63" t="str">
        <f>IF(pay!F756&lt;&gt;"",pay!F756,"")</f>
        <v/>
      </c>
      <c r="F754" s="2" t="str">
        <f>IF(pay!G756&lt;&gt;"",pay!G756,"")</f>
        <v/>
      </c>
    </row>
    <row r="755" spans="1:6" x14ac:dyDescent="0.25">
      <c r="A755" s="2" t="str">
        <f>IF(pay!B757&lt;&gt;"",pay!A757,"")</f>
        <v/>
      </c>
      <c r="B755" s="2" t="str">
        <f>IF(pay!B757&lt;&gt;"",pay!B757,"")</f>
        <v/>
      </c>
      <c r="C755" s="2" t="str">
        <f>IF(pay!D757&lt;&gt;"",VLOOKUP(pay!D757,private!$E$1:$F$8,2,FALSE),"")</f>
        <v/>
      </c>
      <c r="D755" s="2" t="str">
        <f>IF(pay!E757&lt;&gt;"",pay!E757,"")</f>
        <v/>
      </c>
      <c r="E755" s="63" t="str">
        <f>IF(pay!F757&lt;&gt;"",pay!F757,"")</f>
        <v/>
      </c>
      <c r="F755" s="2" t="str">
        <f>IF(pay!G757&lt;&gt;"",pay!G757,"")</f>
        <v/>
      </c>
    </row>
    <row r="756" spans="1:6" x14ac:dyDescent="0.25">
      <c r="A756" s="2" t="str">
        <f>IF(pay!B758&lt;&gt;"",pay!A758,"")</f>
        <v/>
      </c>
      <c r="B756" s="2" t="str">
        <f>IF(pay!B758&lt;&gt;"",pay!B758,"")</f>
        <v/>
      </c>
      <c r="C756" s="2" t="str">
        <f>IF(pay!D758&lt;&gt;"",VLOOKUP(pay!D758,private!$E$1:$F$8,2,FALSE),"")</f>
        <v/>
      </c>
      <c r="D756" s="2" t="str">
        <f>IF(pay!E758&lt;&gt;"",pay!E758,"")</f>
        <v/>
      </c>
      <c r="E756" s="63" t="str">
        <f>IF(pay!F758&lt;&gt;"",pay!F758,"")</f>
        <v/>
      </c>
      <c r="F756" s="2" t="str">
        <f>IF(pay!G758&lt;&gt;"",pay!G758,"")</f>
        <v/>
      </c>
    </row>
    <row r="757" spans="1:6" x14ac:dyDescent="0.25">
      <c r="A757" s="2" t="str">
        <f>IF(pay!B759&lt;&gt;"",pay!A759,"")</f>
        <v/>
      </c>
      <c r="B757" s="2" t="str">
        <f>IF(pay!B759&lt;&gt;"",pay!B759,"")</f>
        <v/>
      </c>
      <c r="C757" s="2" t="str">
        <f>IF(pay!D759&lt;&gt;"",VLOOKUP(pay!D759,private!$E$1:$F$8,2,FALSE),"")</f>
        <v/>
      </c>
      <c r="D757" s="2" t="str">
        <f>IF(pay!E759&lt;&gt;"",pay!E759,"")</f>
        <v/>
      </c>
      <c r="E757" s="63" t="str">
        <f>IF(pay!F759&lt;&gt;"",pay!F759,"")</f>
        <v/>
      </c>
      <c r="F757" s="2" t="str">
        <f>IF(pay!G759&lt;&gt;"",pay!G759,"")</f>
        <v/>
      </c>
    </row>
    <row r="758" spans="1:6" x14ac:dyDescent="0.25">
      <c r="A758" s="2" t="str">
        <f>IF(pay!B760&lt;&gt;"",pay!A760,"")</f>
        <v/>
      </c>
      <c r="B758" s="2" t="str">
        <f>IF(pay!B760&lt;&gt;"",pay!B760,"")</f>
        <v/>
      </c>
      <c r="C758" s="2" t="str">
        <f>IF(pay!D760&lt;&gt;"",VLOOKUP(pay!D760,private!$E$1:$F$8,2,FALSE),"")</f>
        <v/>
      </c>
      <c r="D758" s="2" t="str">
        <f>IF(pay!E760&lt;&gt;"",pay!E760,"")</f>
        <v/>
      </c>
      <c r="E758" s="63" t="str">
        <f>IF(pay!F760&lt;&gt;"",pay!F760,"")</f>
        <v/>
      </c>
      <c r="F758" s="2" t="str">
        <f>IF(pay!G760&lt;&gt;"",pay!G760,"")</f>
        <v/>
      </c>
    </row>
    <row r="759" spans="1:6" x14ac:dyDescent="0.25">
      <c r="A759" s="2" t="str">
        <f>IF(pay!B761&lt;&gt;"",pay!A761,"")</f>
        <v/>
      </c>
      <c r="B759" s="2" t="str">
        <f>IF(pay!B761&lt;&gt;"",pay!B761,"")</f>
        <v/>
      </c>
      <c r="C759" s="2" t="str">
        <f>IF(pay!D761&lt;&gt;"",VLOOKUP(pay!D761,private!$E$1:$F$8,2,FALSE),"")</f>
        <v/>
      </c>
      <c r="D759" s="2" t="str">
        <f>IF(pay!E761&lt;&gt;"",pay!E761,"")</f>
        <v/>
      </c>
      <c r="E759" s="63" t="str">
        <f>IF(pay!F761&lt;&gt;"",pay!F761,"")</f>
        <v/>
      </c>
      <c r="F759" s="2" t="str">
        <f>IF(pay!G761&lt;&gt;"",pay!G761,"")</f>
        <v/>
      </c>
    </row>
    <row r="760" spans="1:6" x14ac:dyDescent="0.25">
      <c r="A760" s="2" t="str">
        <f>IF(pay!B762&lt;&gt;"",pay!A762,"")</f>
        <v/>
      </c>
      <c r="B760" s="2" t="str">
        <f>IF(pay!B762&lt;&gt;"",pay!B762,"")</f>
        <v/>
      </c>
      <c r="C760" s="2" t="str">
        <f>IF(pay!D762&lt;&gt;"",VLOOKUP(pay!D762,private!$E$1:$F$8,2,FALSE),"")</f>
        <v/>
      </c>
      <c r="D760" s="2" t="str">
        <f>IF(pay!E762&lt;&gt;"",pay!E762,"")</f>
        <v/>
      </c>
      <c r="E760" s="63" t="str">
        <f>IF(pay!F762&lt;&gt;"",pay!F762,"")</f>
        <v/>
      </c>
      <c r="F760" s="2" t="str">
        <f>IF(pay!G762&lt;&gt;"",pay!G762,"")</f>
        <v/>
      </c>
    </row>
    <row r="761" spans="1:6" x14ac:dyDescent="0.25">
      <c r="A761" s="2" t="str">
        <f>IF(pay!B763&lt;&gt;"",pay!A763,"")</f>
        <v/>
      </c>
      <c r="B761" s="2" t="str">
        <f>IF(pay!B763&lt;&gt;"",pay!B763,"")</f>
        <v/>
      </c>
      <c r="C761" s="2" t="str">
        <f>IF(pay!D763&lt;&gt;"",VLOOKUP(pay!D763,private!$E$1:$F$8,2,FALSE),"")</f>
        <v/>
      </c>
      <c r="D761" s="2" t="str">
        <f>IF(pay!E763&lt;&gt;"",pay!E763,"")</f>
        <v/>
      </c>
      <c r="E761" s="63" t="str">
        <f>IF(pay!F763&lt;&gt;"",pay!F763,"")</f>
        <v/>
      </c>
      <c r="F761" s="2" t="str">
        <f>IF(pay!G763&lt;&gt;"",pay!G763,"")</f>
        <v/>
      </c>
    </row>
    <row r="762" spans="1:6" x14ac:dyDescent="0.25">
      <c r="A762" s="2" t="str">
        <f>IF(pay!B764&lt;&gt;"",pay!A764,"")</f>
        <v/>
      </c>
      <c r="B762" s="2" t="str">
        <f>IF(pay!B764&lt;&gt;"",pay!B764,"")</f>
        <v/>
      </c>
      <c r="C762" s="2" t="str">
        <f>IF(pay!D764&lt;&gt;"",VLOOKUP(pay!D764,private!$E$1:$F$8,2,FALSE),"")</f>
        <v/>
      </c>
      <c r="D762" s="2" t="str">
        <f>IF(pay!E764&lt;&gt;"",pay!E764,"")</f>
        <v/>
      </c>
      <c r="E762" s="63" t="str">
        <f>IF(pay!F764&lt;&gt;"",pay!F764,"")</f>
        <v/>
      </c>
      <c r="F762" s="2" t="str">
        <f>IF(pay!G764&lt;&gt;"",pay!G764,"")</f>
        <v/>
      </c>
    </row>
    <row r="763" spans="1:6" x14ac:dyDescent="0.25">
      <c r="A763" s="2" t="str">
        <f>IF(pay!B765&lt;&gt;"",pay!A765,"")</f>
        <v/>
      </c>
      <c r="B763" s="2" t="str">
        <f>IF(pay!B765&lt;&gt;"",pay!B765,"")</f>
        <v/>
      </c>
      <c r="C763" s="2" t="str">
        <f>IF(pay!D765&lt;&gt;"",VLOOKUP(pay!D765,private!$E$1:$F$8,2,FALSE),"")</f>
        <v/>
      </c>
      <c r="D763" s="2" t="str">
        <f>IF(pay!E765&lt;&gt;"",pay!E765,"")</f>
        <v/>
      </c>
      <c r="E763" s="63" t="str">
        <f>IF(pay!F765&lt;&gt;"",pay!F765,"")</f>
        <v/>
      </c>
      <c r="F763" s="2" t="str">
        <f>IF(pay!G765&lt;&gt;"",pay!G765,"")</f>
        <v/>
      </c>
    </row>
    <row r="764" spans="1:6" x14ac:dyDescent="0.25">
      <c r="A764" s="2" t="str">
        <f>IF(pay!B766&lt;&gt;"",pay!A766,"")</f>
        <v/>
      </c>
      <c r="B764" s="2" t="str">
        <f>IF(pay!B766&lt;&gt;"",pay!B766,"")</f>
        <v/>
      </c>
      <c r="C764" s="2" t="str">
        <f>IF(pay!D766&lt;&gt;"",VLOOKUP(pay!D766,private!$E$1:$F$8,2,FALSE),"")</f>
        <v/>
      </c>
      <c r="D764" s="2" t="str">
        <f>IF(pay!E766&lt;&gt;"",pay!E766,"")</f>
        <v/>
      </c>
      <c r="E764" s="63" t="str">
        <f>IF(pay!F766&lt;&gt;"",pay!F766,"")</f>
        <v/>
      </c>
      <c r="F764" s="2" t="str">
        <f>IF(pay!G766&lt;&gt;"",pay!G766,"")</f>
        <v/>
      </c>
    </row>
    <row r="765" spans="1:6" x14ac:dyDescent="0.25">
      <c r="A765" s="2" t="str">
        <f>IF(pay!B767&lt;&gt;"",pay!A767,"")</f>
        <v/>
      </c>
      <c r="B765" s="2" t="str">
        <f>IF(pay!B767&lt;&gt;"",pay!B767,"")</f>
        <v/>
      </c>
      <c r="C765" s="2" t="str">
        <f>IF(pay!D767&lt;&gt;"",VLOOKUP(pay!D767,private!$E$1:$F$8,2,FALSE),"")</f>
        <v/>
      </c>
      <c r="D765" s="2" t="str">
        <f>IF(pay!E767&lt;&gt;"",pay!E767,"")</f>
        <v/>
      </c>
      <c r="E765" s="63" t="str">
        <f>IF(pay!F767&lt;&gt;"",pay!F767,"")</f>
        <v/>
      </c>
      <c r="F765" s="2" t="str">
        <f>IF(pay!G767&lt;&gt;"",pay!G767,"")</f>
        <v/>
      </c>
    </row>
    <row r="766" spans="1:6" x14ac:dyDescent="0.25">
      <c r="A766" s="2" t="str">
        <f>IF(pay!B768&lt;&gt;"",pay!A768,"")</f>
        <v/>
      </c>
      <c r="B766" s="2" t="str">
        <f>IF(pay!B768&lt;&gt;"",pay!B768,"")</f>
        <v/>
      </c>
      <c r="C766" s="2" t="str">
        <f>IF(pay!D768&lt;&gt;"",VLOOKUP(pay!D768,private!$E$1:$F$8,2,FALSE),"")</f>
        <v/>
      </c>
      <c r="D766" s="2" t="str">
        <f>IF(pay!E768&lt;&gt;"",pay!E768,"")</f>
        <v/>
      </c>
      <c r="E766" s="63" t="str">
        <f>IF(pay!F768&lt;&gt;"",pay!F768,"")</f>
        <v/>
      </c>
      <c r="F766" s="2" t="str">
        <f>IF(pay!G768&lt;&gt;"",pay!G768,"")</f>
        <v/>
      </c>
    </row>
    <row r="767" spans="1:6" x14ac:dyDescent="0.25">
      <c r="A767" s="2" t="str">
        <f>IF(pay!B769&lt;&gt;"",pay!A769,"")</f>
        <v/>
      </c>
      <c r="B767" s="2" t="str">
        <f>IF(pay!B769&lt;&gt;"",pay!B769,"")</f>
        <v/>
      </c>
      <c r="C767" s="2" t="str">
        <f>IF(pay!D769&lt;&gt;"",VLOOKUP(pay!D769,private!$E$1:$F$8,2,FALSE),"")</f>
        <v/>
      </c>
      <c r="D767" s="2" t="str">
        <f>IF(pay!E769&lt;&gt;"",pay!E769,"")</f>
        <v/>
      </c>
      <c r="E767" s="63" t="str">
        <f>IF(pay!F769&lt;&gt;"",pay!F769,"")</f>
        <v/>
      </c>
      <c r="F767" s="2" t="str">
        <f>IF(pay!G769&lt;&gt;"",pay!G769,"")</f>
        <v/>
      </c>
    </row>
    <row r="768" spans="1:6" x14ac:dyDescent="0.25">
      <c r="A768" s="2" t="str">
        <f>IF(pay!B770&lt;&gt;"",pay!A770,"")</f>
        <v/>
      </c>
      <c r="B768" s="2" t="str">
        <f>IF(pay!B770&lt;&gt;"",pay!B770,"")</f>
        <v/>
      </c>
      <c r="C768" s="2" t="str">
        <f>IF(pay!D770&lt;&gt;"",VLOOKUP(pay!D770,private!$E$1:$F$8,2,FALSE),"")</f>
        <v/>
      </c>
      <c r="D768" s="2" t="str">
        <f>IF(pay!E770&lt;&gt;"",pay!E770,"")</f>
        <v/>
      </c>
      <c r="E768" s="63" t="str">
        <f>IF(pay!F770&lt;&gt;"",pay!F770,"")</f>
        <v/>
      </c>
      <c r="F768" s="2" t="str">
        <f>IF(pay!G770&lt;&gt;"",pay!G770,"")</f>
        <v/>
      </c>
    </row>
    <row r="769" spans="1:6" x14ac:dyDescent="0.25">
      <c r="A769" s="2" t="str">
        <f>IF(pay!B771&lt;&gt;"",pay!A771,"")</f>
        <v/>
      </c>
      <c r="B769" s="2" t="str">
        <f>IF(pay!B771&lt;&gt;"",pay!B771,"")</f>
        <v/>
      </c>
      <c r="C769" s="2" t="str">
        <f>IF(pay!D771&lt;&gt;"",VLOOKUP(pay!D771,private!$E$1:$F$8,2,FALSE),"")</f>
        <v/>
      </c>
      <c r="D769" s="2" t="str">
        <f>IF(pay!E771&lt;&gt;"",pay!E771,"")</f>
        <v/>
      </c>
      <c r="E769" s="63" t="str">
        <f>IF(pay!F771&lt;&gt;"",pay!F771,"")</f>
        <v/>
      </c>
      <c r="F769" s="2" t="str">
        <f>IF(pay!G771&lt;&gt;"",pay!G771,"")</f>
        <v/>
      </c>
    </row>
    <row r="770" spans="1:6" x14ac:dyDescent="0.25">
      <c r="A770" s="2" t="str">
        <f>IF(pay!B772&lt;&gt;"",pay!A772,"")</f>
        <v/>
      </c>
      <c r="B770" s="2" t="str">
        <f>IF(pay!B772&lt;&gt;"",pay!B772,"")</f>
        <v/>
      </c>
      <c r="C770" s="2" t="str">
        <f>IF(pay!D772&lt;&gt;"",VLOOKUP(pay!D772,private!$E$1:$F$8,2,FALSE),"")</f>
        <v/>
      </c>
      <c r="D770" s="2" t="str">
        <f>IF(pay!E772&lt;&gt;"",pay!E772,"")</f>
        <v/>
      </c>
      <c r="E770" s="63" t="str">
        <f>IF(pay!F772&lt;&gt;"",pay!F772,"")</f>
        <v/>
      </c>
      <c r="F770" s="2" t="str">
        <f>IF(pay!G772&lt;&gt;"",pay!G772,"")</f>
        <v/>
      </c>
    </row>
    <row r="771" spans="1:6" x14ac:dyDescent="0.25">
      <c r="A771" s="2" t="str">
        <f>IF(pay!B773&lt;&gt;"",pay!A773,"")</f>
        <v/>
      </c>
      <c r="B771" s="2" t="str">
        <f>IF(pay!B773&lt;&gt;"",pay!B773,"")</f>
        <v/>
      </c>
      <c r="C771" s="2" t="str">
        <f>IF(pay!D773&lt;&gt;"",VLOOKUP(pay!D773,private!$E$1:$F$8,2,FALSE),"")</f>
        <v/>
      </c>
      <c r="D771" s="2" t="str">
        <f>IF(pay!E773&lt;&gt;"",pay!E773,"")</f>
        <v/>
      </c>
      <c r="E771" s="63" t="str">
        <f>IF(pay!F773&lt;&gt;"",pay!F773,"")</f>
        <v/>
      </c>
      <c r="F771" s="2" t="str">
        <f>IF(pay!G773&lt;&gt;"",pay!G773,"")</f>
        <v/>
      </c>
    </row>
    <row r="772" spans="1:6" x14ac:dyDescent="0.25">
      <c r="A772" s="2" t="str">
        <f>IF(pay!B774&lt;&gt;"",pay!A774,"")</f>
        <v/>
      </c>
      <c r="B772" s="2" t="str">
        <f>IF(pay!B774&lt;&gt;"",pay!B774,"")</f>
        <v/>
      </c>
      <c r="C772" s="2" t="str">
        <f>IF(pay!D774&lt;&gt;"",VLOOKUP(pay!D774,private!$E$1:$F$8,2,FALSE),"")</f>
        <v/>
      </c>
      <c r="D772" s="2" t="str">
        <f>IF(pay!E774&lt;&gt;"",pay!E774,"")</f>
        <v/>
      </c>
      <c r="E772" s="63" t="str">
        <f>IF(pay!F774&lt;&gt;"",pay!F774,"")</f>
        <v/>
      </c>
      <c r="F772" s="2" t="str">
        <f>IF(pay!G774&lt;&gt;"",pay!G774,"")</f>
        <v/>
      </c>
    </row>
    <row r="773" spans="1:6" x14ac:dyDescent="0.25">
      <c r="A773" s="2" t="str">
        <f>IF(pay!B775&lt;&gt;"",pay!A775,"")</f>
        <v/>
      </c>
      <c r="B773" s="2" t="str">
        <f>IF(pay!B775&lt;&gt;"",pay!B775,"")</f>
        <v/>
      </c>
      <c r="C773" s="2" t="str">
        <f>IF(pay!D775&lt;&gt;"",VLOOKUP(pay!D775,private!$E$1:$F$8,2,FALSE),"")</f>
        <v/>
      </c>
      <c r="D773" s="2" t="str">
        <f>IF(pay!E775&lt;&gt;"",pay!E775,"")</f>
        <v/>
      </c>
      <c r="E773" s="63" t="str">
        <f>IF(pay!F775&lt;&gt;"",pay!F775,"")</f>
        <v/>
      </c>
      <c r="F773" s="2" t="str">
        <f>IF(pay!G775&lt;&gt;"",pay!G775,"")</f>
        <v/>
      </c>
    </row>
    <row r="774" spans="1:6" x14ac:dyDescent="0.25">
      <c r="A774" s="2" t="str">
        <f>IF(pay!B776&lt;&gt;"",pay!A776,"")</f>
        <v/>
      </c>
      <c r="B774" s="2" t="str">
        <f>IF(pay!B776&lt;&gt;"",pay!B776,"")</f>
        <v/>
      </c>
      <c r="C774" s="2" t="str">
        <f>IF(pay!D776&lt;&gt;"",VLOOKUP(pay!D776,private!$E$1:$F$8,2,FALSE),"")</f>
        <v/>
      </c>
      <c r="D774" s="2" t="str">
        <f>IF(pay!E776&lt;&gt;"",pay!E776,"")</f>
        <v/>
      </c>
      <c r="E774" s="63" t="str">
        <f>IF(pay!F776&lt;&gt;"",pay!F776,"")</f>
        <v/>
      </c>
      <c r="F774" s="2" t="str">
        <f>IF(pay!G776&lt;&gt;"",pay!G776,"")</f>
        <v/>
      </c>
    </row>
    <row r="775" spans="1:6" x14ac:dyDescent="0.25">
      <c r="A775" s="2" t="str">
        <f>IF(pay!B777&lt;&gt;"",pay!A777,"")</f>
        <v/>
      </c>
      <c r="B775" s="2" t="str">
        <f>IF(pay!B777&lt;&gt;"",pay!B777,"")</f>
        <v/>
      </c>
      <c r="C775" s="2" t="str">
        <f>IF(pay!D777&lt;&gt;"",VLOOKUP(pay!D777,private!$E$1:$F$8,2,FALSE),"")</f>
        <v/>
      </c>
      <c r="D775" s="2" t="str">
        <f>IF(pay!E777&lt;&gt;"",pay!E777,"")</f>
        <v/>
      </c>
      <c r="E775" s="63" t="str">
        <f>IF(pay!F777&lt;&gt;"",pay!F777,"")</f>
        <v/>
      </c>
      <c r="F775" s="2" t="str">
        <f>IF(pay!G777&lt;&gt;"",pay!G777,"")</f>
        <v/>
      </c>
    </row>
    <row r="776" spans="1:6" x14ac:dyDescent="0.25">
      <c r="A776" s="2" t="str">
        <f>IF(pay!B778&lt;&gt;"",pay!A778,"")</f>
        <v/>
      </c>
      <c r="B776" s="2" t="str">
        <f>IF(pay!B778&lt;&gt;"",pay!B778,"")</f>
        <v/>
      </c>
      <c r="C776" s="2" t="str">
        <f>IF(pay!D778&lt;&gt;"",VLOOKUP(pay!D778,private!$E$1:$F$8,2,FALSE),"")</f>
        <v/>
      </c>
      <c r="D776" s="2" t="str">
        <f>IF(pay!E778&lt;&gt;"",pay!E778,"")</f>
        <v/>
      </c>
      <c r="E776" s="63" t="str">
        <f>IF(pay!F778&lt;&gt;"",pay!F778,"")</f>
        <v/>
      </c>
      <c r="F776" s="2" t="str">
        <f>IF(pay!G778&lt;&gt;"",pay!G778,"")</f>
        <v/>
      </c>
    </row>
    <row r="777" spans="1:6" x14ac:dyDescent="0.25">
      <c r="A777" s="2" t="str">
        <f>IF(pay!B779&lt;&gt;"",pay!A779,"")</f>
        <v/>
      </c>
      <c r="B777" s="2" t="str">
        <f>IF(pay!B779&lt;&gt;"",pay!B779,"")</f>
        <v/>
      </c>
      <c r="C777" s="2" t="str">
        <f>IF(pay!D779&lt;&gt;"",VLOOKUP(pay!D779,private!$E$1:$F$8,2,FALSE),"")</f>
        <v/>
      </c>
      <c r="D777" s="2" t="str">
        <f>IF(pay!E779&lt;&gt;"",pay!E779,"")</f>
        <v/>
      </c>
      <c r="E777" s="63" t="str">
        <f>IF(pay!F779&lt;&gt;"",pay!F779,"")</f>
        <v/>
      </c>
      <c r="F777" s="2" t="str">
        <f>IF(pay!G779&lt;&gt;"",pay!G779,"")</f>
        <v/>
      </c>
    </row>
    <row r="778" spans="1:6" x14ac:dyDescent="0.25">
      <c r="A778" s="2" t="str">
        <f>IF(pay!B780&lt;&gt;"",pay!A780,"")</f>
        <v/>
      </c>
      <c r="B778" s="2" t="str">
        <f>IF(pay!B780&lt;&gt;"",pay!B780,"")</f>
        <v/>
      </c>
      <c r="C778" s="2" t="str">
        <f>IF(pay!D780&lt;&gt;"",VLOOKUP(pay!D780,private!$E$1:$F$8,2,FALSE),"")</f>
        <v/>
      </c>
      <c r="D778" s="2" t="str">
        <f>IF(pay!E780&lt;&gt;"",pay!E780,"")</f>
        <v/>
      </c>
      <c r="E778" s="63" t="str">
        <f>IF(pay!F780&lt;&gt;"",pay!F780,"")</f>
        <v/>
      </c>
      <c r="F778" s="2" t="str">
        <f>IF(pay!G780&lt;&gt;"",pay!G780,"")</f>
        <v/>
      </c>
    </row>
    <row r="779" spans="1:6" x14ac:dyDescent="0.25">
      <c r="A779" s="2" t="str">
        <f>IF(pay!B781&lt;&gt;"",pay!A781,"")</f>
        <v/>
      </c>
      <c r="B779" s="2" t="str">
        <f>IF(pay!B781&lt;&gt;"",pay!B781,"")</f>
        <v/>
      </c>
      <c r="C779" s="2" t="str">
        <f>IF(pay!D781&lt;&gt;"",VLOOKUP(pay!D781,private!$E$1:$F$8,2,FALSE),"")</f>
        <v/>
      </c>
      <c r="D779" s="2" t="str">
        <f>IF(pay!E781&lt;&gt;"",pay!E781,"")</f>
        <v/>
      </c>
      <c r="E779" s="63" t="str">
        <f>IF(pay!F781&lt;&gt;"",pay!F781,"")</f>
        <v/>
      </c>
      <c r="F779" s="2" t="str">
        <f>IF(pay!G781&lt;&gt;"",pay!G781,"")</f>
        <v/>
      </c>
    </row>
    <row r="780" spans="1:6" x14ac:dyDescent="0.25">
      <c r="A780" s="2" t="str">
        <f>IF(pay!B782&lt;&gt;"",pay!A782,"")</f>
        <v/>
      </c>
      <c r="B780" s="2" t="str">
        <f>IF(pay!B782&lt;&gt;"",pay!B782,"")</f>
        <v/>
      </c>
      <c r="C780" s="2" t="str">
        <f>IF(pay!D782&lt;&gt;"",VLOOKUP(pay!D782,private!$E$1:$F$8,2,FALSE),"")</f>
        <v/>
      </c>
      <c r="D780" s="2" t="str">
        <f>IF(pay!E782&lt;&gt;"",pay!E782,"")</f>
        <v/>
      </c>
      <c r="E780" s="63" t="str">
        <f>IF(pay!F782&lt;&gt;"",pay!F782,"")</f>
        <v/>
      </c>
      <c r="F780" s="2" t="str">
        <f>IF(pay!G782&lt;&gt;"",pay!G782,"")</f>
        <v/>
      </c>
    </row>
    <row r="781" spans="1:6" x14ac:dyDescent="0.25">
      <c r="A781" s="2" t="str">
        <f>IF(pay!B783&lt;&gt;"",pay!A783,"")</f>
        <v/>
      </c>
      <c r="B781" s="2" t="str">
        <f>IF(pay!B783&lt;&gt;"",pay!B783,"")</f>
        <v/>
      </c>
      <c r="C781" s="2" t="str">
        <f>IF(pay!D783&lt;&gt;"",VLOOKUP(pay!D783,private!$E$1:$F$8,2,FALSE),"")</f>
        <v/>
      </c>
      <c r="D781" s="2" t="str">
        <f>IF(pay!E783&lt;&gt;"",pay!E783,"")</f>
        <v/>
      </c>
      <c r="E781" s="63" t="str">
        <f>IF(pay!F783&lt;&gt;"",pay!F783,"")</f>
        <v/>
      </c>
      <c r="F781" s="2" t="str">
        <f>IF(pay!G783&lt;&gt;"",pay!G783,"")</f>
        <v/>
      </c>
    </row>
    <row r="782" spans="1:6" x14ac:dyDescent="0.25">
      <c r="A782" s="2" t="str">
        <f>IF(pay!B784&lt;&gt;"",pay!A784,"")</f>
        <v/>
      </c>
      <c r="B782" s="2" t="str">
        <f>IF(pay!B784&lt;&gt;"",pay!B784,"")</f>
        <v/>
      </c>
      <c r="C782" s="2" t="str">
        <f>IF(pay!D784&lt;&gt;"",VLOOKUP(pay!D784,private!$E$1:$F$8,2,FALSE),"")</f>
        <v/>
      </c>
      <c r="D782" s="2" t="str">
        <f>IF(pay!E784&lt;&gt;"",pay!E784,"")</f>
        <v/>
      </c>
      <c r="E782" s="63" t="str">
        <f>IF(pay!F784&lt;&gt;"",pay!F784,"")</f>
        <v/>
      </c>
      <c r="F782" s="2" t="str">
        <f>IF(pay!G784&lt;&gt;"",pay!G784,"")</f>
        <v/>
      </c>
    </row>
    <row r="783" spans="1:6" x14ac:dyDescent="0.25">
      <c r="A783" s="2" t="str">
        <f>IF(pay!B785&lt;&gt;"",pay!A785,"")</f>
        <v/>
      </c>
      <c r="B783" s="2" t="str">
        <f>IF(pay!B785&lt;&gt;"",pay!B785,"")</f>
        <v/>
      </c>
      <c r="C783" s="2" t="str">
        <f>IF(pay!D785&lt;&gt;"",VLOOKUP(pay!D785,private!$E$1:$F$8,2,FALSE),"")</f>
        <v/>
      </c>
      <c r="D783" s="2" t="str">
        <f>IF(pay!E785&lt;&gt;"",pay!E785,"")</f>
        <v/>
      </c>
      <c r="E783" s="63" t="str">
        <f>IF(pay!F785&lt;&gt;"",pay!F785,"")</f>
        <v/>
      </c>
      <c r="F783" s="2" t="str">
        <f>IF(pay!G785&lt;&gt;"",pay!G785,"")</f>
        <v/>
      </c>
    </row>
    <row r="784" spans="1:6" x14ac:dyDescent="0.25">
      <c r="A784" s="2" t="str">
        <f>IF(pay!B786&lt;&gt;"",pay!A786,"")</f>
        <v/>
      </c>
      <c r="B784" s="2" t="str">
        <f>IF(pay!B786&lt;&gt;"",pay!B786,"")</f>
        <v/>
      </c>
      <c r="C784" s="2" t="str">
        <f>IF(pay!D786&lt;&gt;"",VLOOKUP(pay!D786,private!$E$1:$F$8,2,FALSE),"")</f>
        <v/>
      </c>
      <c r="D784" s="2" t="str">
        <f>IF(pay!E786&lt;&gt;"",pay!E786,"")</f>
        <v/>
      </c>
      <c r="E784" s="63" t="str">
        <f>IF(pay!F786&lt;&gt;"",pay!F786,"")</f>
        <v/>
      </c>
      <c r="F784" s="2" t="str">
        <f>IF(pay!G786&lt;&gt;"",pay!G786,"")</f>
        <v/>
      </c>
    </row>
    <row r="785" spans="1:6" x14ac:dyDescent="0.25">
      <c r="A785" s="2" t="str">
        <f>IF(pay!B787&lt;&gt;"",pay!A787,"")</f>
        <v/>
      </c>
      <c r="B785" s="2" t="str">
        <f>IF(pay!B787&lt;&gt;"",pay!B787,"")</f>
        <v/>
      </c>
      <c r="C785" s="2" t="str">
        <f>IF(pay!D787&lt;&gt;"",VLOOKUP(pay!D787,private!$E$1:$F$8,2,FALSE),"")</f>
        <v/>
      </c>
      <c r="D785" s="2" t="str">
        <f>IF(pay!E787&lt;&gt;"",pay!E787,"")</f>
        <v/>
      </c>
      <c r="E785" s="63" t="str">
        <f>IF(pay!F787&lt;&gt;"",pay!F787,"")</f>
        <v/>
      </c>
      <c r="F785" s="2" t="str">
        <f>IF(pay!G787&lt;&gt;"",pay!G787,"")</f>
        <v/>
      </c>
    </row>
    <row r="786" spans="1:6" x14ac:dyDescent="0.25">
      <c r="A786" s="2" t="str">
        <f>IF(pay!B788&lt;&gt;"",pay!A788,"")</f>
        <v/>
      </c>
      <c r="B786" s="2" t="str">
        <f>IF(pay!B788&lt;&gt;"",pay!B788,"")</f>
        <v/>
      </c>
      <c r="C786" s="2" t="str">
        <f>IF(pay!D788&lt;&gt;"",VLOOKUP(pay!D788,private!$E$1:$F$8,2,FALSE),"")</f>
        <v/>
      </c>
      <c r="D786" s="2" t="str">
        <f>IF(pay!E788&lt;&gt;"",pay!E788,"")</f>
        <v/>
      </c>
      <c r="E786" s="63" t="str">
        <f>IF(pay!F788&lt;&gt;"",pay!F788,"")</f>
        <v/>
      </c>
      <c r="F786" s="2" t="str">
        <f>IF(pay!G788&lt;&gt;"",pay!G788,"")</f>
        <v/>
      </c>
    </row>
    <row r="787" spans="1:6" x14ac:dyDescent="0.25">
      <c r="A787" s="2" t="str">
        <f>IF(pay!B789&lt;&gt;"",pay!A789,"")</f>
        <v/>
      </c>
      <c r="B787" s="2" t="str">
        <f>IF(pay!B789&lt;&gt;"",pay!B789,"")</f>
        <v/>
      </c>
      <c r="C787" s="2" t="str">
        <f>IF(pay!D789&lt;&gt;"",VLOOKUP(pay!D789,private!$E$1:$F$8,2,FALSE),"")</f>
        <v/>
      </c>
      <c r="D787" s="2" t="str">
        <f>IF(pay!E789&lt;&gt;"",pay!E789,"")</f>
        <v/>
      </c>
      <c r="E787" s="63" t="str">
        <f>IF(pay!F789&lt;&gt;"",pay!F789,"")</f>
        <v/>
      </c>
      <c r="F787" s="2" t="str">
        <f>IF(pay!G789&lt;&gt;"",pay!G789,"")</f>
        <v/>
      </c>
    </row>
    <row r="788" spans="1:6" x14ac:dyDescent="0.25">
      <c r="A788" s="2" t="str">
        <f>IF(pay!B790&lt;&gt;"",pay!A790,"")</f>
        <v/>
      </c>
      <c r="B788" s="2" t="str">
        <f>IF(pay!B790&lt;&gt;"",pay!B790,"")</f>
        <v/>
      </c>
      <c r="C788" s="2" t="str">
        <f>IF(pay!D790&lt;&gt;"",VLOOKUP(pay!D790,private!$E$1:$F$8,2,FALSE),"")</f>
        <v/>
      </c>
      <c r="D788" s="2" t="str">
        <f>IF(pay!E790&lt;&gt;"",pay!E790,"")</f>
        <v/>
      </c>
      <c r="E788" s="63" t="str">
        <f>IF(pay!F790&lt;&gt;"",pay!F790,"")</f>
        <v/>
      </c>
      <c r="F788" s="2" t="str">
        <f>IF(pay!G790&lt;&gt;"",pay!G790,"")</f>
        <v/>
      </c>
    </row>
    <row r="789" spans="1:6" x14ac:dyDescent="0.25">
      <c r="A789" s="2" t="str">
        <f>IF(pay!B791&lt;&gt;"",pay!A791,"")</f>
        <v/>
      </c>
      <c r="B789" s="2" t="str">
        <f>IF(pay!B791&lt;&gt;"",pay!B791,"")</f>
        <v/>
      </c>
      <c r="C789" s="2" t="str">
        <f>IF(pay!D791&lt;&gt;"",VLOOKUP(pay!D791,private!$E$1:$F$8,2,FALSE),"")</f>
        <v/>
      </c>
      <c r="D789" s="2" t="str">
        <f>IF(pay!E791&lt;&gt;"",pay!E791,"")</f>
        <v/>
      </c>
      <c r="E789" s="63" t="str">
        <f>IF(pay!F791&lt;&gt;"",pay!F791,"")</f>
        <v/>
      </c>
      <c r="F789" s="2" t="str">
        <f>IF(pay!G791&lt;&gt;"",pay!G791,"")</f>
        <v/>
      </c>
    </row>
    <row r="790" spans="1:6" x14ac:dyDescent="0.25">
      <c r="A790" s="2" t="str">
        <f>IF(pay!B792&lt;&gt;"",pay!A792,"")</f>
        <v/>
      </c>
      <c r="B790" s="2" t="str">
        <f>IF(pay!B792&lt;&gt;"",pay!B792,"")</f>
        <v/>
      </c>
      <c r="C790" s="2" t="str">
        <f>IF(pay!D792&lt;&gt;"",VLOOKUP(pay!D792,private!$E$1:$F$8,2,FALSE),"")</f>
        <v/>
      </c>
      <c r="D790" s="2" t="str">
        <f>IF(pay!E792&lt;&gt;"",pay!E792,"")</f>
        <v/>
      </c>
      <c r="E790" s="63" t="str">
        <f>IF(pay!F792&lt;&gt;"",pay!F792,"")</f>
        <v/>
      </c>
      <c r="F790" s="2" t="str">
        <f>IF(pay!G792&lt;&gt;"",pay!G792,"")</f>
        <v/>
      </c>
    </row>
    <row r="791" spans="1:6" x14ac:dyDescent="0.25">
      <c r="A791" s="2" t="str">
        <f>IF(pay!B793&lt;&gt;"",pay!A793,"")</f>
        <v/>
      </c>
      <c r="B791" s="2" t="str">
        <f>IF(pay!B793&lt;&gt;"",pay!B793,"")</f>
        <v/>
      </c>
      <c r="C791" s="2" t="str">
        <f>IF(pay!D793&lt;&gt;"",VLOOKUP(pay!D793,private!$E$1:$F$8,2,FALSE),"")</f>
        <v/>
      </c>
      <c r="D791" s="2" t="str">
        <f>IF(pay!E793&lt;&gt;"",pay!E793,"")</f>
        <v/>
      </c>
      <c r="E791" s="63" t="str">
        <f>IF(pay!F793&lt;&gt;"",pay!F793,"")</f>
        <v/>
      </c>
      <c r="F791" s="2" t="str">
        <f>IF(pay!G793&lt;&gt;"",pay!G793,"")</f>
        <v/>
      </c>
    </row>
    <row r="792" spans="1:6" x14ac:dyDescent="0.25">
      <c r="A792" s="2" t="str">
        <f>IF(pay!B794&lt;&gt;"",pay!A794,"")</f>
        <v/>
      </c>
      <c r="B792" s="2" t="str">
        <f>IF(pay!B794&lt;&gt;"",pay!B794,"")</f>
        <v/>
      </c>
      <c r="C792" s="2" t="str">
        <f>IF(pay!D794&lt;&gt;"",VLOOKUP(pay!D794,private!$E$1:$F$8,2,FALSE),"")</f>
        <v/>
      </c>
      <c r="D792" s="2" t="str">
        <f>IF(pay!E794&lt;&gt;"",pay!E794,"")</f>
        <v/>
      </c>
      <c r="E792" s="63" t="str">
        <f>IF(pay!F794&lt;&gt;"",pay!F794,"")</f>
        <v/>
      </c>
      <c r="F792" s="2" t="str">
        <f>IF(pay!G794&lt;&gt;"",pay!G794,"")</f>
        <v/>
      </c>
    </row>
    <row r="793" spans="1:6" x14ac:dyDescent="0.25">
      <c r="A793" s="2" t="str">
        <f>IF(pay!B795&lt;&gt;"",pay!A795,"")</f>
        <v/>
      </c>
      <c r="B793" s="2" t="str">
        <f>IF(pay!B795&lt;&gt;"",pay!B795,"")</f>
        <v/>
      </c>
      <c r="C793" s="2" t="str">
        <f>IF(pay!D795&lt;&gt;"",VLOOKUP(pay!D795,private!$E$1:$F$8,2,FALSE),"")</f>
        <v/>
      </c>
      <c r="D793" s="2" t="str">
        <f>IF(pay!E795&lt;&gt;"",pay!E795,"")</f>
        <v/>
      </c>
      <c r="E793" s="63" t="str">
        <f>IF(pay!F795&lt;&gt;"",pay!F795,"")</f>
        <v/>
      </c>
      <c r="F793" s="2" t="str">
        <f>IF(pay!G795&lt;&gt;"",pay!G795,"")</f>
        <v/>
      </c>
    </row>
    <row r="794" spans="1:6" x14ac:dyDescent="0.25">
      <c r="A794" s="2" t="str">
        <f>IF(pay!B796&lt;&gt;"",pay!A796,"")</f>
        <v/>
      </c>
      <c r="B794" s="2" t="str">
        <f>IF(pay!B796&lt;&gt;"",pay!B796,"")</f>
        <v/>
      </c>
      <c r="C794" s="2" t="str">
        <f>IF(pay!D796&lt;&gt;"",VLOOKUP(pay!D796,private!$E$1:$F$8,2,FALSE),"")</f>
        <v/>
      </c>
      <c r="D794" s="2" t="str">
        <f>IF(pay!E796&lt;&gt;"",pay!E796,"")</f>
        <v/>
      </c>
      <c r="E794" s="63" t="str">
        <f>IF(pay!F796&lt;&gt;"",pay!F796,"")</f>
        <v/>
      </c>
      <c r="F794" s="2" t="str">
        <f>IF(pay!G796&lt;&gt;"",pay!G796,"")</f>
        <v/>
      </c>
    </row>
    <row r="795" spans="1:6" x14ac:dyDescent="0.25">
      <c r="A795" s="2" t="str">
        <f>IF(pay!B797&lt;&gt;"",pay!A797,"")</f>
        <v/>
      </c>
      <c r="B795" s="2" t="str">
        <f>IF(pay!B797&lt;&gt;"",pay!B797,"")</f>
        <v/>
      </c>
      <c r="C795" s="2" t="str">
        <f>IF(pay!D797&lt;&gt;"",VLOOKUP(pay!D797,private!$E$1:$F$8,2,FALSE),"")</f>
        <v/>
      </c>
      <c r="D795" s="2" t="str">
        <f>IF(pay!E797&lt;&gt;"",pay!E797,"")</f>
        <v/>
      </c>
      <c r="E795" s="63" t="str">
        <f>IF(pay!F797&lt;&gt;"",pay!F797,"")</f>
        <v/>
      </c>
      <c r="F795" s="2" t="str">
        <f>IF(pay!G797&lt;&gt;"",pay!G797,"")</f>
        <v/>
      </c>
    </row>
    <row r="796" spans="1:6" x14ac:dyDescent="0.25">
      <c r="A796" s="2" t="str">
        <f>IF(pay!B798&lt;&gt;"",pay!A798,"")</f>
        <v/>
      </c>
      <c r="B796" s="2" t="str">
        <f>IF(pay!B798&lt;&gt;"",pay!B798,"")</f>
        <v/>
      </c>
      <c r="C796" s="2" t="str">
        <f>IF(pay!D798&lt;&gt;"",VLOOKUP(pay!D798,private!$E$1:$F$8,2,FALSE),"")</f>
        <v/>
      </c>
      <c r="D796" s="2" t="str">
        <f>IF(pay!E798&lt;&gt;"",pay!E798,"")</f>
        <v/>
      </c>
      <c r="E796" s="63" t="str">
        <f>IF(pay!F798&lt;&gt;"",pay!F798,"")</f>
        <v/>
      </c>
      <c r="F796" s="2" t="str">
        <f>IF(pay!G798&lt;&gt;"",pay!G798,"")</f>
        <v/>
      </c>
    </row>
    <row r="797" spans="1:6" x14ac:dyDescent="0.25">
      <c r="A797" s="2" t="str">
        <f>IF(pay!B799&lt;&gt;"",pay!A799,"")</f>
        <v/>
      </c>
      <c r="B797" s="2" t="str">
        <f>IF(pay!B799&lt;&gt;"",pay!B799,"")</f>
        <v/>
      </c>
      <c r="C797" s="2" t="str">
        <f>IF(pay!D799&lt;&gt;"",VLOOKUP(pay!D799,private!$E$1:$F$8,2,FALSE),"")</f>
        <v/>
      </c>
      <c r="D797" s="2" t="str">
        <f>IF(pay!E799&lt;&gt;"",pay!E799,"")</f>
        <v/>
      </c>
      <c r="E797" s="63" t="str">
        <f>IF(pay!F799&lt;&gt;"",pay!F799,"")</f>
        <v/>
      </c>
      <c r="F797" s="2" t="str">
        <f>IF(pay!G799&lt;&gt;"",pay!G799,"")</f>
        <v/>
      </c>
    </row>
    <row r="798" spans="1:6" x14ac:dyDescent="0.25">
      <c r="A798" s="2" t="str">
        <f>IF(pay!B800&lt;&gt;"",pay!A800,"")</f>
        <v/>
      </c>
      <c r="B798" s="2" t="str">
        <f>IF(pay!B800&lt;&gt;"",pay!B800,"")</f>
        <v/>
      </c>
      <c r="C798" s="2" t="str">
        <f>IF(pay!D800&lt;&gt;"",VLOOKUP(pay!D800,private!$E$1:$F$8,2,FALSE),"")</f>
        <v/>
      </c>
      <c r="D798" s="2" t="str">
        <f>IF(pay!E800&lt;&gt;"",pay!E800,"")</f>
        <v/>
      </c>
      <c r="E798" s="63" t="str">
        <f>IF(pay!F800&lt;&gt;"",pay!F800,"")</f>
        <v/>
      </c>
      <c r="F798" s="2" t="str">
        <f>IF(pay!G800&lt;&gt;"",pay!G800,"")</f>
        <v/>
      </c>
    </row>
    <row r="799" spans="1:6" x14ac:dyDescent="0.25">
      <c r="A799" s="2" t="str">
        <f>IF(pay!B801&lt;&gt;"",pay!A801,"")</f>
        <v/>
      </c>
      <c r="B799" s="2" t="str">
        <f>IF(pay!B801&lt;&gt;"",pay!B801,"")</f>
        <v/>
      </c>
      <c r="C799" s="2" t="str">
        <f>IF(pay!D801&lt;&gt;"",VLOOKUP(pay!D801,private!$E$1:$F$8,2,FALSE),"")</f>
        <v/>
      </c>
      <c r="D799" s="2" t="str">
        <f>IF(pay!E801&lt;&gt;"",pay!E801,"")</f>
        <v/>
      </c>
      <c r="E799" s="63" t="str">
        <f>IF(pay!F801&lt;&gt;"",pay!F801,"")</f>
        <v/>
      </c>
      <c r="F799" s="2" t="str">
        <f>IF(pay!G801&lt;&gt;"",pay!G801,"")</f>
        <v/>
      </c>
    </row>
    <row r="800" spans="1:6" x14ac:dyDescent="0.25">
      <c r="A800" s="2" t="str">
        <f>IF(pay!B802&lt;&gt;"",pay!A802,"")</f>
        <v/>
      </c>
      <c r="B800" s="2" t="str">
        <f>IF(pay!B802&lt;&gt;"",pay!B802,"")</f>
        <v/>
      </c>
      <c r="C800" s="2" t="str">
        <f>IF(pay!D802&lt;&gt;"",VLOOKUP(pay!D802,private!$E$1:$F$8,2,FALSE),"")</f>
        <v/>
      </c>
      <c r="D800" s="2" t="str">
        <f>IF(pay!E802&lt;&gt;"",pay!E802,"")</f>
        <v/>
      </c>
      <c r="E800" s="63" t="str">
        <f>IF(pay!F802&lt;&gt;"",pay!F802,"")</f>
        <v/>
      </c>
      <c r="F800" s="2" t="str">
        <f>IF(pay!G802&lt;&gt;"",pay!G802,"")</f>
        <v/>
      </c>
    </row>
    <row r="801" spans="1:6" x14ac:dyDescent="0.25">
      <c r="A801" s="2" t="str">
        <f>IF(pay!B803&lt;&gt;"",pay!A803,"")</f>
        <v/>
      </c>
      <c r="B801" s="2" t="str">
        <f>IF(pay!B803&lt;&gt;"",pay!B803,"")</f>
        <v/>
      </c>
      <c r="C801" s="2" t="str">
        <f>IF(pay!D803&lt;&gt;"",VLOOKUP(pay!D803,private!$E$1:$F$8,2,FALSE),"")</f>
        <v/>
      </c>
      <c r="D801" s="2" t="str">
        <f>IF(pay!E803&lt;&gt;"",pay!E803,"")</f>
        <v/>
      </c>
      <c r="E801" s="63" t="str">
        <f>IF(pay!F803&lt;&gt;"",pay!F803,"")</f>
        <v/>
      </c>
      <c r="F801" s="2" t="str">
        <f>IF(pay!G803&lt;&gt;"",pay!G803,"")</f>
        <v/>
      </c>
    </row>
    <row r="802" spans="1:6" x14ac:dyDescent="0.25">
      <c r="A802" s="2" t="str">
        <f>IF(pay!B804&lt;&gt;"",pay!A804,"")</f>
        <v/>
      </c>
      <c r="B802" s="2" t="str">
        <f>IF(pay!B804&lt;&gt;"",pay!B804,"")</f>
        <v/>
      </c>
      <c r="C802" s="2" t="str">
        <f>IF(pay!D804&lt;&gt;"",VLOOKUP(pay!D804,private!$E$1:$F$8,2,FALSE),"")</f>
        <v/>
      </c>
      <c r="D802" s="2" t="str">
        <f>IF(pay!E804&lt;&gt;"",pay!E804,"")</f>
        <v/>
      </c>
      <c r="E802" s="63" t="str">
        <f>IF(pay!F804&lt;&gt;"",pay!F804,"")</f>
        <v/>
      </c>
      <c r="F802" s="2" t="str">
        <f>IF(pay!G804&lt;&gt;"",pay!G804,"")</f>
        <v/>
      </c>
    </row>
    <row r="803" spans="1:6" x14ac:dyDescent="0.25">
      <c r="A803" s="2" t="str">
        <f>IF(pay!B805&lt;&gt;"",pay!A805,"")</f>
        <v/>
      </c>
      <c r="B803" s="2" t="str">
        <f>IF(pay!B805&lt;&gt;"",pay!B805,"")</f>
        <v/>
      </c>
      <c r="C803" s="2" t="str">
        <f>IF(pay!D805&lt;&gt;"",VLOOKUP(pay!D805,private!$E$1:$F$8,2,FALSE),"")</f>
        <v/>
      </c>
      <c r="D803" s="2" t="str">
        <f>IF(pay!E805&lt;&gt;"",pay!E805,"")</f>
        <v/>
      </c>
      <c r="E803" s="63" t="str">
        <f>IF(pay!F805&lt;&gt;"",pay!F805,"")</f>
        <v/>
      </c>
      <c r="F803" s="2" t="str">
        <f>IF(pay!G805&lt;&gt;"",pay!G805,"")</f>
        <v/>
      </c>
    </row>
    <row r="804" spans="1:6" x14ac:dyDescent="0.25">
      <c r="A804" s="2" t="str">
        <f>IF(pay!B806&lt;&gt;"",pay!A806,"")</f>
        <v/>
      </c>
      <c r="B804" s="2" t="str">
        <f>IF(pay!B806&lt;&gt;"",pay!B806,"")</f>
        <v/>
      </c>
      <c r="C804" s="2" t="str">
        <f>IF(pay!D806&lt;&gt;"",VLOOKUP(pay!D806,private!$E$1:$F$8,2,FALSE),"")</f>
        <v/>
      </c>
      <c r="D804" s="2" t="str">
        <f>IF(pay!E806&lt;&gt;"",pay!E806,"")</f>
        <v/>
      </c>
      <c r="E804" s="63" t="str">
        <f>IF(pay!F806&lt;&gt;"",pay!F806,"")</f>
        <v/>
      </c>
      <c r="F804" s="2" t="str">
        <f>IF(pay!G806&lt;&gt;"",pay!G806,"")</f>
        <v/>
      </c>
    </row>
    <row r="805" spans="1:6" x14ac:dyDescent="0.25">
      <c r="A805" s="2" t="str">
        <f>IF(pay!B807&lt;&gt;"",pay!A807,"")</f>
        <v/>
      </c>
      <c r="B805" s="2" t="str">
        <f>IF(pay!B807&lt;&gt;"",pay!B807,"")</f>
        <v/>
      </c>
      <c r="C805" s="2" t="str">
        <f>IF(pay!D807&lt;&gt;"",VLOOKUP(pay!D807,private!$E$1:$F$8,2,FALSE),"")</f>
        <v/>
      </c>
      <c r="D805" s="2" t="str">
        <f>IF(pay!E807&lt;&gt;"",pay!E807,"")</f>
        <v/>
      </c>
      <c r="E805" s="63" t="str">
        <f>IF(pay!F807&lt;&gt;"",pay!F807,"")</f>
        <v/>
      </c>
      <c r="F805" s="2" t="str">
        <f>IF(pay!G807&lt;&gt;"",pay!G807,"")</f>
        <v/>
      </c>
    </row>
    <row r="806" spans="1:6" x14ac:dyDescent="0.25">
      <c r="A806" s="2" t="str">
        <f>IF(pay!B808&lt;&gt;"",pay!A808,"")</f>
        <v/>
      </c>
      <c r="B806" s="2" t="str">
        <f>IF(pay!B808&lt;&gt;"",pay!B808,"")</f>
        <v/>
      </c>
      <c r="C806" s="2" t="str">
        <f>IF(pay!D808&lt;&gt;"",VLOOKUP(pay!D808,private!$E$1:$F$8,2,FALSE),"")</f>
        <v/>
      </c>
      <c r="D806" s="2" t="str">
        <f>IF(pay!E808&lt;&gt;"",pay!E808,"")</f>
        <v/>
      </c>
      <c r="E806" s="63" t="str">
        <f>IF(pay!F808&lt;&gt;"",pay!F808,"")</f>
        <v/>
      </c>
      <c r="F806" s="2" t="str">
        <f>IF(pay!G808&lt;&gt;"",pay!G808,"")</f>
        <v/>
      </c>
    </row>
    <row r="807" spans="1:6" x14ac:dyDescent="0.25">
      <c r="A807" s="2" t="str">
        <f>IF(pay!B809&lt;&gt;"",pay!A809,"")</f>
        <v/>
      </c>
      <c r="B807" s="2" t="str">
        <f>IF(pay!B809&lt;&gt;"",pay!B809,"")</f>
        <v/>
      </c>
      <c r="C807" s="2" t="str">
        <f>IF(pay!D809&lt;&gt;"",VLOOKUP(pay!D809,private!$E$1:$F$8,2,FALSE),"")</f>
        <v/>
      </c>
      <c r="D807" s="2" t="str">
        <f>IF(pay!E809&lt;&gt;"",pay!E809,"")</f>
        <v/>
      </c>
      <c r="E807" s="63" t="str">
        <f>IF(pay!F809&lt;&gt;"",pay!F809,"")</f>
        <v/>
      </c>
      <c r="F807" s="2" t="str">
        <f>IF(pay!G809&lt;&gt;"",pay!G809,"")</f>
        <v/>
      </c>
    </row>
    <row r="808" spans="1:6" x14ac:dyDescent="0.25">
      <c r="A808" s="2" t="str">
        <f>IF(pay!B810&lt;&gt;"",pay!A810,"")</f>
        <v/>
      </c>
      <c r="B808" s="2" t="str">
        <f>IF(pay!B810&lt;&gt;"",pay!B810,"")</f>
        <v/>
      </c>
      <c r="C808" s="2" t="str">
        <f>IF(pay!D810&lt;&gt;"",VLOOKUP(pay!D810,private!$E$1:$F$8,2,FALSE),"")</f>
        <v/>
      </c>
      <c r="D808" s="2" t="str">
        <f>IF(pay!E810&lt;&gt;"",pay!E810,"")</f>
        <v/>
      </c>
      <c r="E808" s="63" t="str">
        <f>IF(pay!F810&lt;&gt;"",pay!F810,"")</f>
        <v/>
      </c>
      <c r="F808" s="2" t="str">
        <f>IF(pay!G810&lt;&gt;"",pay!G810,"")</f>
        <v/>
      </c>
    </row>
    <row r="809" spans="1:6" x14ac:dyDescent="0.25">
      <c r="A809" s="2" t="str">
        <f>IF(pay!B811&lt;&gt;"",pay!A811,"")</f>
        <v/>
      </c>
      <c r="B809" s="2" t="str">
        <f>IF(pay!B811&lt;&gt;"",pay!B811,"")</f>
        <v/>
      </c>
      <c r="C809" s="2" t="str">
        <f>IF(pay!D811&lt;&gt;"",VLOOKUP(pay!D811,private!$E$1:$F$8,2,FALSE),"")</f>
        <v/>
      </c>
      <c r="D809" s="2" t="str">
        <f>IF(pay!E811&lt;&gt;"",pay!E811,"")</f>
        <v/>
      </c>
      <c r="E809" s="63" t="str">
        <f>IF(pay!F811&lt;&gt;"",pay!F811,"")</f>
        <v/>
      </c>
      <c r="F809" s="2" t="str">
        <f>IF(pay!G811&lt;&gt;"",pay!G811,"")</f>
        <v/>
      </c>
    </row>
    <row r="810" spans="1:6" x14ac:dyDescent="0.25">
      <c r="A810" s="2" t="str">
        <f>IF(pay!B812&lt;&gt;"",pay!A812,"")</f>
        <v/>
      </c>
      <c r="B810" s="2" t="str">
        <f>IF(pay!B812&lt;&gt;"",pay!B812,"")</f>
        <v/>
      </c>
      <c r="C810" s="2" t="str">
        <f>IF(pay!D812&lt;&gt;"",VLOOKUP(pay!D812,private!$E$1:$F$8,2,FALSE),"")</f>
        <v/>
      </c>
      <c r="D810" s="2" t="str">
        <f>IF(pay!E812&lt;&gt;"",pay!E812,"")</f>
        <v/>
      </c>
      <c r="E810" s="63" t="str">
        <f>IF(pay!F812&lt;&gt;"",pay!F812,"")</f>
        <v/>
      </c>
      <c r="F810" s="2" t="str">
        <f>IF(pay!G812&lt;&gt;"",pay!G812,"")</f>
        <v/>
      </c>
    </row>
    <row r="811" spans="1:6" x14ac:dyDescent="0.25">
      <c r="A811" s="2" t="str">
        <f>IF(pay!B813&lt;&gt;"",pay!A813,"")</f>
        <v/>
      </c>
      <c r="B811" s="2" t="str">
        <f>IF(pay!B813&lt;&gt;"",pay!B813,"")</f>
        <v/>
      </c>
      <c r="C811" s="2" t="str">
        <f>IF(pay!D813&lt;&gt;"",VLOOKUP(pay!D813,private!$E$1:$F$8,2,FALSE),"")</f>
        <v/>
      </c>
      <c r="D811" s="2" t="str">
        <f>IF(pay!E813&lt;&gt;"",pay!E813,"")</f>
        <v/>
      </c>
      <c r="E811" s="63" t="str">
        <f>IF(pay!F813&lt;&gt;"",pay!F813,"")</f>
        <v/>
      </c>
      <c r="F811" s="2" t="str">
        <f>IF(pay!G813&lt;&gt;"",pay!G813,"")</f>
        <v/>
      </c>
    </row>
    <row r="812" spans="1:6" x14ac:dyDescent="0.25">
      <c r="A812" s="2" t="str">
        <f>IF(pay!B814&lt;&gt;"",pay!A814,"")</f>
        <v/>
      </c>
      <c r="B812" s="2" t="str">
        <f>IF(pay!B814&lt;&gt;"",pay!B814,"")</f>
        <v/>
      </c>
      <c r="C812" s="2" t="str">
        <f>IF(pay!D814&lt;&gt;"",VLOOKUP(pay!D814,private!$E$1:$F$8,2,FALSE),"")</f>
        <v/>
      </c>
      <c r="D812" s="2" t="str">
        <f>IF(pay!E814&lt;&gt;"",pay!E814,"")</f>
        <v/>
      </c>
      <c r="E812" s="63" t="str">
        <f>IF(pay!F814&lt;&gt;"",pay!F814,"")</f>
        <v/>
      </c>
      <c r="F812" s="2" t="str">
        <f>IF(pay!G814&lt;&gt;"",pay!G814,"")</f>
        <v/>
      </c>
    </row>
    <row r="813" spans="1:6" x14ac:dyDescent="0.25">
      <c r="A813" s="2" t="str">
        <f>IF(pay!B815&lt;&gt;"",pay!A815,"")</f>
        <v/>
      </c>
      <c r="B813" s="2" t="str">
        <f>IF(pay!B815&lt;&gt;"",pay!B815,"")</f>
        <v/>
      </c>
      <c r="C813" s="2" t="str">
        <f>IF(pay!D815&lt;&gt;"",VLOOKUP(pay!D815,private!$E$1:$F$8,2,FALSE),"")</f>
        <v/>
      </c>
      <c r="D813" s="2" t="str">
        <f>IF(pay!E815&lt;&gt;"",pay!E815,"")</f>
        <v/>
      </c>
      <c r="E813" s="63" t="str">
        <f>IF(pay!F815&lt;&gt;"",pay!F815,"")</f>
        <v/>
      </c>
      <c r="F813" s="2" t="str">
        <f>IF(pay!G815&lt;&gt;"",pay!G815,"")</f>
        <v/>
      </c>
    </row>
    <row r="814" spans="1:6" x14ac:dyDescent="0.25">
      <c r="A814" s="2" t="str">
        <f>IF(pay!B816&lt;&gt;"",pay!A816,"")</f>
        <v/>
      </c>
      <c r="B814" s="2" t="str">
        <f>IF(pay!B816&lt;&gt;"",pay!B816,"")</f>
        <v/>
      </c>
      <c r="C814" s="2" t="str">
        <f>IF(pay!D816&lt;&gt;"",VLOOKUP(pay!D816,private!$E$1:$F$8,2,FALSE),"")</f>
        <v/>
      </c>
      <c r="D814" s="2" t="str">
        <f>IF(pay!E816&lt;&gt;"",pay!E816,"")</f>
        <v/>
      </c>
      <c r="E814" s="63" t="str">
        <f>IF(pay!F816&lt;&gt;"",pay!F816,"")</f>
        <v/>
      </c>
      <c r="F814" s="2" t="str">
        <f>IF(pay!G816&lt;&gt;"",pay!G816,"")</f>
        <v/>
      </c>
    </row>
    <row r="815" spans="1:6" x14ac:dyDescent="0.25">
      <c r="A815" s="2" t="str">
        <f>IF(pay!B817&lt;&gt;"",pay!A817,"")</f>
        <v/>
      </c>
      <c r="B815" s="2" t="str">
        <f>IF(pay!B817&lt;&gt;"",pay!B817,"")</f>
        <v/>
      </c>
      <c r="C815" s="2" t="str">
        <f>IF(pay!D817&lt;&gt;"",VLOOKUP(pay!D817,private!$E$1:$F$8,2,FALSE),"")</f>
        <v/>
      </c>
      <c r="D815" s="2" t="str">
        <f>IF(pay!E817&lt;&gt;"",pay!E817,"")</f>
        <v/>
      </c>
      <c r="E815" s="63" t="str">
        <f>IF(pay!F817&lt;&gt;"",pay!F817,"")</f>
        <v/>
      </c>
      <c r="F815" s="2" t="str">
        <f>IF(pay!G817&lt;&gt;"",pay!G817,"")</f>
        <v/>
      </c>
    </row>
    <row r="816" spans="1:6" x14ac:dyDescent="0.25">
      <c r="A816" s="2" t="str">
        <f>IF(pay!B818&lt;&gt;"",pay!A818,"")</f>
        <v/>
      </c>
      <c r="B816" s="2" t="str">
        <f>IF(pay!B818&lt;&gt;"",pay!B818,"")</f>
        <v/>
      </c>
      <c r="C816" s="2" t="str">
        <f>IF(pay!D818&lt;&gt;"",VLOOKUP(pay!D818,private!$E$1:$F$8,2,FALSE),"")</f>
        <v/>
      </c>
      <c r="D816" s="2" t="str">
        <f>IF(pay!E818&lt;&gt;"",pay!E818,"")</f>
        <v/>
      </c>
      <c r="E816" s="63" t="str">
        <f>IF(pay!F818&lt;&gt;"",pay!F818,"")</f>
        <v/>
      </c>
      <c r="F816" s="2" t="str">
        <f>IF(pay!G818&lt;&gt;"",pay!G818,"")</f>
        <v/>
      </c>
    </row>
    <row r="817" spans="1:6" x14ac:dyDescent="0.25">
      <c r="A817" s="2" t="str">
        <f>IF(pay!B819&lt;&gt;"",pay!A819,"")</f>
        <v/>
      </c>
      <c r="B817" s="2" t="str">
        <f>IF(pay!B819&lt;&gt;"",pay!B819,"")</f>
        <v/>
      </c>
      <c r="C817" s="2" t="str">
        <f>IF(pay!D819&lt;&gt;"",VLOOKUP(pay!D819,private!$E$1:$F$8,2,FALSE),"")</f>
        <v/>
      </c>
      <c r="D817" s="2" t="str">
        <f>IF(pay!E819&lt;&gt;"",pay!E819,"")</f>
        <v/>
      </c>
      <c r="E817" s="63" t="str">
        <f>IF(pay!F819&lt;&gt;"",pay!F819,"")</f>
        <v/>
      </c>
      <c r="F817" s="2" t="str">
        <f>IF(pay!G819&lt;&gt;"",pay!G819,"")</f>
        <v/>
      </c>
    </row>
    <row r="818" spans="1:6" x14ac:dyDescent="0.25">
      <c r="A818" s="2" t="str">
        <f>IF(pay!B820&lt;&gt;"",pay!A820,"")</f>
        <v/>
      </c>
      <c r="B818" s="2" t="str">
        <f>IF(pay!B820&lt;&gt;"",pay!B820,"")</f>
        <v/>
      </c>
      <c r="C818" s="2" t="str">
        <f>IF(pay!D820&lt;&gt;"",VLOOKUP(pay!D820,private!$E$1:$F$8,2,FALSE),"")</f>
        <v/>
      </c>
      <c r="D818" s="2" t="str">
        <f>IF(pay!E820&lt;&gt;"",pay!E820,"")</f>
        <v/>
      </c>
      <c r="E818" s="63" t="str">
        <f>IF(pay!F820&lt;&gt;"",pay!F820,"")</f>
        <v/>
      </c>
      <c r="F818" s="2" t="str">
        <f>IF(pay!G820&lt;&gt;"",pay!G820,"")</f>
        <v/>
      </c>
    </row>
    <row r="819" spans="1:6" x14ac:dyDescent="0.25">
      <c r="A819" s="2" t="str">
        <f>IF(pay!B821&lt;&gt;"",pay!A821,"")</f>
        <v/>
      </c>
      <c r="B819" s="2" t="str">
        <f>IF(pay!B821&lt;&gt;"",pay!B821,"")</f>
        <v/>
      </c>
      <c r="C819" s="2" t="str">
        <f>IF(pay!D821&lt;&gt;"",VLOOKUP(pay!D821,private!$E$1:$F$8,2,FALSE),"")</f>
        <v/>
      </c>
      <c r="D819" s="2" t="str">
        <f>IF(pay!E821&lt;&gt;"",pay!E821,"")</f>
        <v/>
      </c>
      <c r="E819" s="63" t="str">
        <f>IF(pay!F821&lt;&gt;"",pay!F821,"")</f>
        <v/>
      </c>
      <c r="F819" s="2" t="str">
        <f>IF(pay!G821&lt;&gt;"",pay!G821,"")</f>
        <v/>
      </c>
    </row>
    <row r="820" spans="1:6" x14ac:dyDescent="0.25">
      <c r="A820" s="2" t="str">
        <f>IF(pay!B822&lt;&gt;"",pay!A822,"")</f>
        <v/>
      </c>
      <c r="B820" s="2" t="str">
        <f>IF(pay!B822&lt;&gt;"",pay!B822,"")</f>
        <v/>
      </c>
      <c r="C820" s="2" t="str">
        <f>IF(pay!D822&lt;&gt;"",VLOOKUP(pay!D822,private!$E$1:$F$8,2,FALSE),"")</f>
        <v/>
      </c>
      <c r="D820" s="2" t="str">
        <f>IF(pay!E822&lt;&gt;"",pay!E822,"")</f>
        <v/>
      </c>
      <c r="E820" s="63" t="str">
        <f>IF(pay!F822&lt;&gt;"",pay!F822,"")</f>
        <v/>
      </c>
      <c r="F820" s="2" t="str">
        <f>IF(pay!G822&lt;&gt;"",pay!G822,"")</f>
        <v/>
      </c>
    </row>
    <row r="821" spans="1:6" x14ac:dyDescent="0.25">
      <c r="A821" s="2" t="str">
        <f>IF(pay!B823&lt;&gt;"",pay!A823,"")</f>
        <v/>
      </c>
      <c r="B821" s="2" t="str">
        <f>IF(pay!B823&lt;&gt;"",pay!B823,"")</f>
        <v/>
      </c>
      <c r="C821" s="2" t="str">
        <f>IF(pay!D823&lt;&gt;"",VLOOKUP(pay!D823,private!$E$1:$F$8,2,FALSE),"")</f>
        <v/>
      </c>
      <c r="D821" s="2" t="str">
        <f>IF(pay!E823&lt;&gt;"",pay!E823,"")</f>
        <v/>
      </c>
      <c r="E821" s="63" t="str">
        <f>IF(pay!F823&lt;&gt;"",pay!F823,"")</f>
        <v/>
      </c>
      <c r="F821" s="2" t="str">
        <f>IF(pay!G823&lt;&gt;"",pay!G823,"")</f>
        <v/>
      </c>
    </row>
    <row r="822" spans="1:6" x14ac:dyDescent="0.25">
      <c r="A822" s="2" t="str">
        <f>IF(pay!B824&lt;&gt;"",pay!A824,"")</f>
        <v/>
      </c>
      <c r="B822" s="2" t="str">
        <f>IF(pay!B824&lt;&gt;"",pay!B824,"")</f>
        <v/>
      </c>
      <c r="C822" s="2" t="str">
        <f>IF(pay!D824&lt;&gt;"",VLOOKUP(pay!D824,private!$E$1:$F$8,2,FALSE),"")</f>
        <v/>
      </c>
      <c r="D822" s="2" t="str">
        <f>IF(pay!E824&lt;&gt;"",pay!E824,"")</f>
        <v/>
      </c>
      <c r="E822" s="63" t="str">
        <f>IF(pay!F824&lt;&gt;"",pay!F824,"")</f>
        <v/>
      </c>
      <c r="F822" s="2" t="str">
        <f>IF(pay!G824&lt;&gt;"",pay!G824,"")</f>
        <v/>
      </c>
    </row>
    <row r="823" spans="1:6" x14ac:dyDescent="0.25">
      <c r="A823" s="2" t="str">
        <f>IF(pay!B825&lt;&gt;"",pay!A825,"")</f>
        <v/>
      </c>
      <c r="B823" s="2" t="str">
        <f>IF(pay!B825&lt;&gt;"",pay!B825,"")</f>
        <v/>
      </c>
      <c r="C823" s="2" t="str">
        <f>IF(pay!D825&lt;&gt;"",VLOOKUP(pay!D825,private!$E$1:$F$8,2,FALSE),"")</f>
        <v/>
      </c>
      <c r="D823" s="2" t="str">
        <f>IF(pay!E825&lt;&gt;"",pay!E825,"")</f>
        <v/>
      </c>
      <c r="E823" s="63" t="str">
        <f>IF(pay!F825&lt;&gt;"",pay!F825,"")</f>
        <v/>
      </c>
      <c r="F823" s="2" t="str">
        <f>IF(pay!G825&lt;&gt;"",pay!G825,"")</f>
        <v/>
      </c>
    </row>
    <row r="824" spans="1:6" x14ac:dyDescent="0.25">
      <c r="A824" s="2" t="str">
        <f>IF(pay!B826&lt;&gt;"",pay!A826,"")</f>
        <v/>
      </c>
      <c r="B824" s="2" t="str">
        <f>IF(pay!B826&lt;&gt;"",pay!B826,"")</f>
        <v/>
      </c>
      <c r="C824" s="2" t="str">
        <f>IF(pay!D826&lt;&gt;"",VLOOKUP(pay!D826,private!$E$1:$F$8,2,FALSE),"")</f>
        <v/>
      </c>
      <c r="D824" s="2" t="str">
        <f>IF(pay!E826&lt;&gt;"",pay!E826,"")</f>
        <v/>
      </c>
      <c r="E824" s="63" t="str">
        <f>IF(pay!F826&lt;&gt;"",pay!F826,"")</f>
        <v/>
      </c>
      <c r="F824" s="2" t="str">
        <f>IF(pay!G826&lt;&gt;"",pay!G826,"")</f>
        <v/>
      </c>
    </row>
    <row r="825" spans="1:6" x14ac:dyDescent="0.25">
      <c r="A825" s="2" t="str">
        <f>IF(pay!B827&lt;&gt;"",pay!A827,"")</f>
        <v/>
      </c>
      <c r="B825" s="2" t="str">
        <f>IF(pay!B827&lt;&gt;"",pay!B827,"")</f>
        <v/>
      </c>
      <c r="C825" s="2" t="str">
        <f>IF(pay!D827&lt;&gt;"",VLOOKUP(pay!D827,private!$E$1:$F$8,2,FALSE),"")</f>
        <v/>
      </c>
      <c r="D825" s="2" t="str">
        <f>IF(pay!E827&lt;&gt;"",pay!E827,"")</f>
        <v/>
      </c>
      <c r="E825" s="63" t="str">
        <f>IF(pay!F827&lt;&gt;"",pay!F827,"")</f>
        <v/>
      </c>
      <c r="F825" s="2" t="str">
        <f>IF(pay!G827&lt;&gt;"",pay!G827,"")</f>
        <v/>
      </c>
    </row>
    <row r="826" spans="1:6" x14ac:dyDescent="0.25">
      <c r="A826" s="2" t="str">
        <f>IF(pay!B828&lt;&gt;"",pay!A828,"")</f>
        <v/>
      </c>
      <c r="B826" s="2" t="str">
        <f>IF(pay!B828&lt;&gt;"",pay!B828,"")</f>
        <v/>
      </c>
      <c r="C826" s="2" t="str">
        <f>IF(pay!D828&lt;&gt;"",VLOOKUP(pay!D828,private!$E$1:$F$8,2,FALSE),"")</f>
        <v/>
      </c>
      <c r="D826" s="2" t="str">
        <f>IF(pay!E828&lt;&gt;"",pay!E828,"")</f>
        <v/>
      </c>
      <c r="E826" s="63" t="str">
        <f>IF(pay!F828&lt;&gt;"",pay!F828,"")</f>
        <v/>
      </c>
      <c r="F826" s="2" t="str">
        <f>IF(pay!G828&lt;&gt;"",pay!G828,"")</f>
        <v/>
      </c>
    </row>
    <row r="827" spans="1:6" x14ac:dyDescent="0.25">
      <c r="A827" s="2" t="str">
        <f>IF(pay!B829&lt;&gt;"",pay!A829,"")</f>
        <v/>
      </c>
      <c r="B827" s="2" t="str">
        <f>IF(pay!B829&lt;&gt;"",pay!B829,"")</f>
        <v/>
      </c>
      <c r="C827" s="2" t="str">
        <f>IF(pay!D829&lt;&gt;"",VLOOKUP(pay!D829,private!$E$1:$F$8,2,FALSE),"")</f>
        <v/>
      </c>
      <c r="D827" s="2" t="str">
        <f>IF(pay!E829&lt;&gt;"",pay!E829,"")</f>
        <v/>
      </c>
      <c r="E827" s="63" t="str">
        <f>IF(pay!F829&lt;&gt;"",pay!F829,"")</f>
        <v/>
      </c>
      <c r="F827" s="2" t="str">
        <f>IF(pay!G829&lt;&gt;"",pay!G829,"")</f>
        <v/>
      </c>
    </row>
    <row r="828" spans="1:6" x14ac:dyDescent="0.25">
      <c r="A828" s="2" t="str">
        <f>IF(pay!B830&lt;&gt;"",pay!A830,"")</f>
        <v/>
      </c>
      <c r="B828" s="2" t="str">
        <f>IF(pay!B830&lt;&gt;"",pay!B830,"")</f>
        <v/>
      </c>
      <c r="C828" s="2" t="str">
        <f>IF(pay!D830&lt;&gt;"",VLOOKUP(pay!D830,private!$E$1:$F$8,2,FALSE),"")</f>
        <v/>
      </c>
      <c r="D828" s="2" t="str">
        <f>IF(pay!E830&lt;&gt;"",pay!E830,"")</f>
        <v/>
      </c>
      <c r="E828" s="63" t="str">
        <f>IF(pay!F830&lt;&gt;"",pay!F830,"")</f>
        <v/>
      </c>
      <c r="F828" s="2" t="str">
        <f>IF(pay!G830&lt;&gt;"",pay!G830,"")</f>
        <v/>
      </c>
    </row>
    <row r="829" spans="1:6" x14ac:dyDescent="0.25">
      <c r="A829" s="2" t="str">
        <f>IF(pay!B831&lt;&gt;"",pay!A831,"")</f>
        <v/>
      </c>
      <c r="B829" s="2" t="str">
        <f>IF(pay!B831&lt;&gt;"",pay!B831,"")</f>
        <v/>
      </c>
      <c r="C829" s="2" t="str">
        <f>IF(pay!D831&lt;&gt;"",VLOOKUP(pay!D831,private!$E$1:$F$8,2,FALSE),"")</f>
        <v/>
      </c>
      <c r="D829" s="2" t="str">
        <f>IF(pay!E831&lt;&gt;"",pay!E831,"")</f>
        <v/>
      </c>
      <c r="E829" s="63" t="str">
        <f>IF(pay!F831&lt;&gt;"",pay!F831,"")</f>
        <v/>
      </c>
      <c r="F829" s="2" t="str">
        <f>IF(pay!G831&lt;&gt;"",pay!G831,"")</f>
        <v/>
      </c>
    </row>
    <row r="830" spans="1:6" x14ac:dyDescent="0.25">
      <c r="A830" s="2" t="str">
        <f>IF(pay!B832&lt;&gt;"",pay!A832,"")</f>
        <v/>
      </c>
      <c r="B830" s="2" t="str">
        <f>IF(pay!B832&lt;&gt;"",pay!B832,"")</f>
        <v/>
      </c>
      <c r="C830" s="2" t="str">
        <f>IF(pay!D832&lt;&gt;"",VLOOKUP(pay!D832,private!$E$1:$F$8,2,FALSE),"")</f>
        <v/>
      </c>
      <c r="D830" s="2" t="str">
        <f>IF(pay!E832&lt;&gt;"",pay!E832,"")</f>
        <v/>
      </c>
      <c r="E830" s="63" t="str">
        <f>IF(pay!F832&lt;&gt;"",pay!F832,"")</f>
        <v/>
      </c>
      <c r="F830" s="2" t="str">
        <f>IF(pay!G832&lt;&gt;"",pay!G832,"")</f>
        <v/>
      </c>
    </row>
    <row r="831" spans="1:6" x14ac:dyDescent="0.25">
      <c r="A831" s="2" t="str">
        <f>IF(pay!B833&lt;&gt;"",pay!A833,"")</f>
        <v/>
      </c>
      <c r="B831" s="2" t="str">
        <f>IF(pay!B833&lt;&gt;"",pay!B833,"")</f>
        <v/>
      </c>
      <c r="C831" s="2" t="str">
        <f>IF(pay!D833&lt;&gt;"",VLOOKUP(pay!D833,private!$E$1:$F$8,2,FALSE),"")</f>
        <v/>
      </c>
      <c r="D831" s="2" t="str">
        <f>IF(pay!E833&lt;&gt;"",pay!E833,"")</f>
        <v/>
      </c>
      <c r="E831" s="63" t="str">
        <f>IF(pay!F833&lt;&gt;"",pay!F833,"")</f>
        <v/>
      </c>
      <c r="F831" s="2" t="str">
        <f>IF(pay!G833&lt;&gt;"",pay!G833,"")</f>
        <v/>
      </c>
    </row>
    <row r="832" spans="1:6" x14ac:dyDescent="0.25">
      <c r="A832" s="2" t="str">
        <f>IF(pay!B834&lt;&gt;"",pay!A834,"")</f>
        <v/>
      </c>
      <c r="B832" s="2" t="str">
        <f>IF(pay!B834&lt;&gt;"",pay!B834,"")</f>
        <v/>
      </c>
      <c r="C832" s="2" t="str">
        <f>IF(pay!D834&lt;&gt;"",VLOOKUP(pay!D834,private!$E$1:$F$8,2,FALSE),"")</f>
        <v/>
      </c>
      <c r="D832" s="2" t="str">
        <f>IF(pay!E834&lt;&gt;"",pay!E834,"")</f>
        <v/>
      </c>
      <c r="E832" s="63" t="str">
        <f>IF(pay!F834&lt;&gt;"",pay!F834,"")</f>
        <v/>
      </c>
      <c r="F832" s="2" t="str">
        <f>IF(pay!G834&lt;&gt;"",pay!G834,"")</f>
        <v/>
      </c>
    </row>
    <row r="833" spans="1:6" x14ac:dyDescent="0.25">
      <c r="A833" s="2" t="str">
        <f>IF(pay!B835&lt;&gt;"",pay!A835,"")</f>
        <v/>
      </c>
      <c r="B833" s="2" t="str">
        <f>IF(pay!B835&lt;&gt;"",pay!B835,"")</f>
        <v/>
      </c>
      <c r="C833" s="2" t="str">
        <f>IF(pay!D835&lt;&gt;"",VLOOKUP(pay!D835,private!$E$1:$F$8,2,FALSE),"")</f>
        <v/>
      </c>
      <c r="D833" s="2" t="str">
        <f>IF(pay!E835&lt;&gt;"",pay!E835,"")</f>
        <v/>
      </c>
      <c r="E833" s="63" t="str">
        <f>IF(pay!F835&lt;&gt;"",pay!F835,"")</f>
        <v/>
      </c>
      <c r="F833" s="2" t="str">
        <f>IF(pay!G835&lt;&gt;"",pay!G835,"")</f>
        <v/>
      </c>
    </row>
    <row r="834" spans="1:6" x14ac:dyDescent="0.25">
      <c r="A834" s="2" t="str">
        <f>IF(pay!B836&lt;&gt;"",pay!A836,"")</f>
        <v/>
      </c>
      <c r="B834" s="2" t="str">
        <f>IF(pay!B836&lt;&gt;"",pay!B836,"")</f>
        <v/>
      </c>
      <c r="C834" s="2" t="str">
        <f>IF(pay!D836&lt;&gt;"",VLOOKUP(pay!D836,private!$E$1:$F$8,2,FALSE),"")</f>
        <v/>
      </c>
      <c r="D834" s="2" t="str">
        <f>IF(pay!E836&lt;&gt;"",pay!E836,"")</f>
        <v/>
      </c>
      <c r="E834" s="63" t="str">
        <f>IF(pay!F836&lt;&gt;"",pay!F836,"")</f>
        <v/>
      </c>
      <c r="F834" s="2" t="str">
        <f>IF(pay!G836&lt;&gt;"",pay!G836,"")</f>
        <v/>
      </c>
    </row>
    <row r="835" spans="1:6" x14ac:dyDescent="0.25">
      <c r="A835" s="2" t="str">
        <f>IF(pay!B837&lt;&gt;"",pay!A837,"")</f>
        <v/>
      </c>
      <c r="B835" s="2" t="str">
        <f>IF(pay!B837&lt;&gt;"",pay!B837,"")</f>
        <v/>
      </c>
      <c r="C835" s="2" t="str">
        <f>IF(pay!D837&lt;&gt;"",VLOOKUP(pay!D837,private!$E$1:$F$8,2,FALSE),"")</f>
        <v/>
      </c>
      <c r="D835" s="2" t="str">
        <f>IF(pay!E837&lt;&gt;"",pay!E837,"")</f>
        <v/>
      </c>
      <c r="E835" s="63" t="str">
        <f>IF(pay!F837&lt;&gt;"",pay!F837,"")</f>
        <v/>
      </c>
      <c r="F835" s="2" t="str">
        <f>IF(pay!G837&lt;&gt;"",pay!G837,"")</f>
        <v/>
      </c>
    </row>
    <row r="836" spans="1:6" x14ac:dyDescent="0.25">
      <c r="A836" s="2" t="str">
        <f>IF(pay!B838&lt;&gt;"",pay!A838,"")</f>
        <v/>
      </c>
      <c r="B836" s="2" t="str">
        <f>IF(pay!B838&lt;&gt;"",pay!B838,"")</f>
        <v/>
      </c>
      <c r="C836" s="2" t="str">
        <f>IF(pay!D838&lt;&gt;"",VLOOKUP(pay!D838,private!$E$1:$F$8,2,FALSE),"")</f>
        <v/>
      </c>
      <c r="D836" s="2" t="str">
        <f>IF(pay!E838&lt;&gt;"",pay!E838,"")</f>
        <v/>
      </c>
      <c r="E836" s="63" t="str">
        <f>IF(pay!F838&lt;&gt;"",pay!F838,"")</f>
        <v/>
      </c>
      <c r="F836" s="2" t="str">
        <f>IF(pay!G838&lt;&gt;"",pay!G838,"")</f>
        <v/>
      </c>
    </row>
    <row r="837" spans="1:6" x14ac:dyDescent="0.25">
      <c r="A837" s="2" t="str">
        <f>IF(pay!B839&lt;&gt;"",pay!A839,"")</f>
        <v/>
      </c>
      <c r="B837" s="2" t="str">
        <f>IF(pay!B839&lt;&gt;"",pay!B839,"")</f>
        <v/>
      </c>
      <c r="C837" s="2" t="str">
        <f>IF(pay!D839&lt;&gt;"",VLOOKUP(pay!D839,private!$E$1:$F$8,2,FALSE),"")</f>
        <v/>
      </c>
      <c r="D837" s="2" t="str">
        <f>IF(pay!E839&lt;&gt;"",pay!E839,"")</f>
        <v/>
      </c>
      <c r="E837" s="63" t="str">
        <f>IF(pay!F839&lt;&gt;"",pay!F839,"")</f>
        <v/>
      </c>
      <c r="F837" s="2" t="str">
        <f>IF(pay!G839&lt;&gt;"",pay!G839,"")</f>
        <v/>
      </c>
    </row>
    <row r="838" spans="1:6" x14ac:dyDescent="0.25">
      <c r="A838" s="2" t="str">
        <f>IF(pay!B840&lt;&gt;"",pay!A840,"")</f>
        <v/>
      </c>
      <c r="B838" s="2" t="str">
        <f>IF(pay!B840&lt;&gt;"",pay!B840,"")</f>
        <v/>
      </c>
      <c r="C838" s="2" t="str">
        <f>IF(pay!D840&lt;&gt;"",VLOOKUP(pay!D840,private!$E$1:$F$8,2,FALSE),"")</f>
        <v/>
      </c>
      <c r="D838" s="2" t="str">
        <f>IF(pay!E840&lt;&gt;"",pay!E840,"")</f>
        <v/>
      </c>
      <c r="E838" s="63" t="str">
        <f>IF(pay!F840&lt;&gt;"",pay!F840,"")</f>
        <v/>
      </c>
      <c r="F838" s="2" t="str">
        <f>IF(pay!G840&lt;&gt;"",pay!G840,"")</f>
        <v/>
      </c>
    </row>
    <row r="839" spans="1:6" x14ac:dyDescent="0.25">
      <c r="A839" s="2" t="str">
        <f>IF(pay!B841&lt;&gt;"",pay!A841,"")</f>
        <v/>
      </c>
      <c r="B839" s="2" t="str">
        <f>IF(pay!B841&lt;&gt;"",pay!B841,"")</f>
        <v/>
      </c>
      <c r="C839" s="2" t="str">
        <f>IF(pay!D841&lt;&gt;"",VLOOKUP(pay!D841,private!$E$1:$F$8,2,FALSE),"")</f>
        <v/>
      </c>
      <c r="D839" s="2" t="str">
        <f>IF(pay!E841&lt;&gt;"",pay!E841,"")</f>
        <v/>
      </c>
      <c r="E839" s="63" t="str">
        <f>IF(pay!F841&lt;&gt;"",pay!F841,"")</f>
        <v/>
      </c>
      <c r="F839" s="2" t="str">
        <f>IF(pay!G841&lt;&gt;"",pay!G841,"")</f>
        <v/>
      </c>
    </row>
    <row r="840" spans="1:6" x14ac:dyDescent="0.25">
      <c r="A840" s="2" t="str">
        <f>IF(pay!B842&lt;&gt;"",pay!A842,"")</f>
        <v/>
      </c>
      <c r="B840" s="2" t="str">
        <f>IF(pay!B842&lt;&gt;"",pay!B842,"")</f>
        <v/>
      </c>
      <c r="C840" s="2" t="str">
        <f>IF(pay!D842&lt;&gt;"",VLOOKUP(pay!D842,private!$E$1:$F$8,2,FALSE),"")</f>
        <v/>
      </c>
      <c r="D840" s="2" t="str">
        <f>IF(pay!E842&lt;&gt;"",pay!E842,"")</f>
        <v/>
      </c>
      <c r="E840" s="63" t="str">
        <f>IF(pay!F842&lt;&gt;"",pay!F842,"")</f>
        <v/>
      </c>
      <c r="F840" s="2" t="str">
        <f>IF(pay!G842&lt;&gt;"",pay!G842,"")</f>
        <v/>
      </c>
    </row>
    <row r="841" spans="1:6" x14ac:dyDescent="0.25">
      <c r="A841" s="2" t="str">
        <f>IF(pay!B843&lt;&gt;"",pay!A843,"")</f>
        <v/>
      </c>
      <c r="B841" s="2" t="str">
        <f>IF(pay!B843&lt;&gt;"",pay!B843,"")</f>
        <v/>
      </c>
      <c r="C841" s="2" t="str">
        <f>IF(pay!D843&lt;&gt;"",VLOOKUP(pay!D843,private!$E$1:$F$8,2,FALSE),"")</f>
        <v/>
      </c>
      <c r="D841" s="2" t="str">
        <f>IF(pay!E843&lt;&gt;"",pay!E843,"")</f>
        <v/>
      </c>
      <c r="E841" s="63" t="str">
        <f>IF(pay!F843&lt;&gt;"",pay!F843,"")</f>
        <v/>
      </c>
      <c r="F841" s="2" t="str">
        <f>IF(pay!G843&lt;&gt;"",pay!G843,"")</f>
        <v/>
      </c>
    </row>
    <row r="842" spans="1:6" x14ac:dyDescent="0.25">
      <c r="A842" s="2" t="str">
        <f>IF(pay!B844&lt;&gt;"",pay!A844,"")</f>
        <v/>
      </c>
      <c r="B842" s="2" t="str">
        <f>IF(pay!B844&lt;&gt;"",pay!B844,"")</f>
        <v/>
      </c>
      <c r="C842" s="2" t="str">
        <f>IF(pay!D844&lt;&gt;"",VLOOKUP(pay!D844,private!$E$1:$F$8,2,FALSE),"")</f>
        <v/>
      </c>
      <c r="D842" s="2" t="str">
        <f>IF(pay!E844&lt;&gt;"",pay!E844,"")</f>
        <v/>
      </c>
      <c r="E842" s="63" t="str">
        <f>IF(pay!F844&lt;&gt;"",pay!F844,"")</f>
        <v/>
      </c>
      <c r="F842" s="2" t="str">
        <f>IF(pay!G844&lt;&gt;"",pay!G844,"")</f>
        <v/>
      </c>
    </row>
    <row r="843" spans="1:6" x14ac:dyDescent="0.25">
      <c r="A843" s="2" t="str">
        <f>IF(pay!B845&lt;&gt;"",pay!A845,"")</f>
        <v/>
      </c>
      <c r="B843" s="2" t="str">
        <f>IF(pay!B845&lt;&gt;"",pay!B845,"")</f>
        <v/>
      </c>
      <c r="C843" s="2" t="str">
        <f>IF(pay!D845&lt;&gt;"",VLOOKUP(pay!D845,private!$E$1:$F$8,2,FALSE),"")</f>
        <v/>
      </c>
      <c r="D843" s="2" t="str">
        <f>IF(pay!E845&lt;&gt;"",pay!E845,"")</f>
        <v/>
      </c>
      <c r="E843" s="63" t="str">
        <f>IF(pay!F845&lt;&gt;"",pay!F845,"")</f>
        <v/>
      </c>
      <c r="F843" s="2" t="str">
        <f>IF(pay!G845&lt;&gt;"",pay!G845,"")</f>
        <v/>
      </c>
    </row>
    <row r="844" spans="1:6" x14ac:dyDescent="0.25">
      <c r="A844" s="2" t="str">
        <f>IF(pay!B846&lt;&gt;"",pay!A846,"")</f>
        <v/>
      </c>
      <c r="B844" s="2" t="str">
        <f>IF(pay!B846&lt;&gt;"",pay!B846,"")</f>
        <v/>
      </c>
      <c r="C844" s="2" t="str">
        <f>IF(pay!D846&lt;&gt;"",VLOOKUP(pay!D846,private!$E$1:$F$8,2,FALSE),"")</f>
        <v/>
      </c>
      <c r="D844" s="2" t="str">
        <f>IF(pay!E846&lt;&gt;"",pay!E846,"")</f>
        <v/>
      </c>
      <c r="E844" s="63" t="str">
        <f>IF(pay!F846&lt;&gt;"",pay!F846,"")</f>
        <v/>
      </c>
      <c r="F844" s="2" t="str">
        <f>IF(pay!G846&lt;&gt;"",pay!G846,"")</f>
        <v/>
      </c>
    </row>
    <row r="845" spans="1:6" x14ac:dyDescent="0.25">
      <c r="A845" s="2" t="str">
        <f>IF(pay!B847&lt;&gt;"",pay!A847,"")</f>
        <v/>
      </c>
      <c r="B845" s="2" t="str">
        <f>IF(pay!B847&lt;&gt;"",pay!B847,"")</f>
        <v/>
      </c>
      <c r="C845" s="2" t="str">
        <f>IF(pay!D847&lt;&gt;"",VLOOKUP(pay!D847,private!$E$1:$F$8,2,FALSE),"")</f>
        <v/>
      </c>
      <c r="D845" s="2" t="str">
        <f>IF(pay!E847&lt;&gt;"",pay!E847,"")</f>
        <v/>
      </c>
      <c r="E845" s="63" t="str">
        <f>IF(pay!F847&lt;&gt;"",pay!F847,"")</f>
        <v/>
      </c>
      <c r="F845" s="2" t="str">
        <f>IF(pay!G847&lt;&gt;"",pay!G847,"")</f>
        <v/>
      </c>
    </row>
    <row r="846" spans="1:6" x14ac:dyDescent="0.25">
      <c r="A846" s="2" t="str">
        <f>IF(pay!B848&lt;&gt;"",pay!A848,"")</f>
        <v/>
      </c>
      <c r="B846" s="2" t="str">
        <f>IF(pay!B848&lt;&gt;"",pay!B848,"")</f>
        <v/>
      </c>
      <c r="C846" s="2" t="str">
        <f>IF(pay!D848&lt;&gt;"",VLOOKUP(pay!D848,private!$E$1:$F$8,2,FALSE),"")</f>
        <v/>
      </c>
      <c r="D846" s="2" t="str">
        <f>IF(pay!E848&lt;&gt;"",pay!E848,"")</f>
        <v/>
      </c>
      <c r="E846" s="63" t="str">
        <f>IF(pay!F848&lt;&gt;"",pay!F848,"")</f>
        <v/>
      </c>
      <c r="F846" s="2" t="str">
        <f>IF(pay!G848&lt;&gt;"",pay!G848,"")</f>
        <v/>
      </c>
    </row>
    <row r="847" spans="1:6" x14ac:dyDescent="0.25">
      <c r="A847" s="2" t="str">
        <f>IF(pay!B849&lt;&gt;"",pay!A849,"")</f>
        <v/>
      </c>
      <c r="B847" s="2" t="str">
        <f>IF(pay!B849&lt;&gt;"",pay!B849,"")</f>
        <v/>
      </c>
      <c r="C847" s="2" t="str">
        <f>IF(pay!D849&lt;&gt;"",VLOOKUP(pay!D849,private!$E$1:$F$8,2,FALSE),"")</f>
        <v/>
      </c>
      <c r="D847" s="2" t="str">
        <f>IF(pay!E849&lt;&gt;"",pay!E849,"")</f>
        <v/>
      </c>
      <c r="E847" s="63" t="str">
        <f>IF(pay!F849&lt;&gt;"",pay!F849,"")</f>
        <v/>
      </c>
      <c r="F847" s="2" t="str">
        <f>IF(pay!G849&lt;&gt;"",pay!G849,"")</f>
        <v/>
      </c>
    </row>
    <row r="848" spans="1:6" x14ac:dyDescent="0.25">
      <c r="A848" s="2" t="str">
        <f>IF(pay!B850&lt;&gt;"",pay!A850,"")</f>
        <v/>
      </c>
      <c r="B848" s="2" t="str">
        <f>IF(pay!B850&lt;&gt;"",pay!B850,"")</f>
        <v/>
      </c>
      <c r="C848" s="2" t="str">
        <f>IF(pay!D850&lt;&gt;"",VLOOKUP(pay!D850,private!$E$1:$F$8,2,FALSE),"")</f>
        <v/>
      </c>
      <c r="D848" s="2" t="str">
        <f>IF(pay!E850&lt;&gt;"",pay!E850,"")</f>
        <v/>
      </c>
      <c r="E848" s="63" t="str">
        <f>IF(pay!F850&lt;&gt;"",pay!F850,"")</f>
        <v/>
      </c>
      <c r="F848" s="2" t="str">
        <f>IF(pay!G850&lt;&gt;"",pay!G850,"")</f>
        <v/>
      </c>
    </row>
    <row r="849" spans="1:6" x14ac:dyDescent="0.25">
      <c r="A849" s="2" t="str">
        <f>IF(pay!B851&lt;&gt;"",pay!A851,"")</f>
        <v/>
      </c>
      <c r="B849" s="2" t="str">
        <f>IF(pay!B851&lt;&gt;"",pay!B851,"")</f>
        <v/>
      </c>
      <c r="C849" s="2" t="str">
        <f>IF(pay!D851&lt;&gt;"",VLOOKUP(pay!D851,private!$E$1:$F$8,2,FALSE),"")</f>
        <v/>
      </c>
      <c r="D849" s="2" t="str">
        <f>IF(pay!E851&lt;&gt;"",pay!E851,"")</f>
        <v/>
      </c>
      <c r="E849" s="63" t="str">
        <f>IF(pay!F851&lt;&gt;"",pay!F851,"")</f>
        <v/>
      </c>
      <c r="F849" s="2" t="str">
        <f>IF(pay!G851&lt;&gt;"",pay!G851,"")</f>
        <v/>
      </c>
    </row>
    <row r="850" spans="1:6" x14ac:dyDescent="0.25">
      <c r="A850" s="2" t="str">
        <f>IF(pay!B852&lt;&gt;"",pay!A852,"")</f>
        <v/>
      </c>
      <c r="B850" s="2" t="str">
        <f>IF(pay!B852&lt;&gt;"",pay!B852,"")</f>
        <v/>
      </c>
      <c r="C850" s="2" t="str">
        <f>IF(pay!D852&lt;&gt;"",VLOOKUP(pay!D852,private!$E$1:$F$8,2,FALSE),"")</f>
        <v/>
      </c>
      <c r="D850" s="2" t="str">
        <f>IF(pay!E852&lt;&gt;"",pay!E852,"")</f>
        <v/>
      </c>
      <c r="E850" s="63" t="str">
        <f>IF(pay!F852&lt;&gt;"",pay!F852,"")</f>
        <v/>
      </c>
      <c r="F850" s="2" t="str">
        <f>IF(pay!G852&lt;&gt;"",pay!G852,"")</f>
        <v/>
      </c>
    </row>
    <row r="851" spans="1:6" x14ac:dyDescent="0.25">
      <c r="A851" s="2" t="str">
        <f>IF(pay!B853&lt;&gt;"",pay!A853,"")</f>
        <v/>
      </c>
      <c r="B851" s="2" t="str">
        <f>IF(pay!B853&lt;&gt;"",pay!B853,"")</f>
        <v/>
      </c>
      <c r="C851" s="2" t="str">
        <f>IF(pay!D853&lt;&gt;"",VLOOKUP(pay!D853,private!$E$1:$F$8,2,FALSE),"")</f>
        <v/>
      </c>
      <c r="D851" s="2" t="str">
        <f>IF(pay!E853&lt;&gt;"",pay!E853,"")</f>
        <v/>
      </c>
      <c r="E851" s="63" t="str">
        <f>IF(pay!F853&lt;&gt;"",pay!F853,"")</f>
        <v/>
      </c>
      <c r="F851" s="2" t="str">
        <f>IF(pay!G853&lt;&gt;"",pay!G853,"")</f>
        <v/>
      </c>
    </row>
    <row r="852" spans="1:6" x14ac:dyDescent="0.25">
      <c r="A852" s="2" t="str">
        <f>IF(pay!B854&lt;&gt;"",pay!A854,"")</f>
        <v/>
      </c>
      <c r="B852" s="2" t="str">
        <f>IF(pay!B854&lt;&gt;"",pay!B854,"")</f>
        <v/>
      </c>
      <c r="C852" s="2" t="str">
        <f>IF(pay!D854&lt;&gt;"",VLOOKUP(pay!D854,private!$E$1:$F$8,2,FALSE),"")</f>
        <v/>
      </c>
      <c r="D852" s="2" t="str">
        <f>IF(pay!E854&lt;&gt;"",pay!E854,"")</f>
        <v/>
      </c>
      <c r="E852" s="63" t="str">
        <f>IF(pay!F854&lt;&gt;"",pay!F854,"")</f>
        <v/>
      </c>
      <c r="F852" s="2" t="str">
        <f>IF(pay!G854&lt;&gt;"",pay!G854,"")</f>
        <v/>
      </c>
    </row>
    <row r="853" spans="1:6" x14ac:dyDescent="0.25">
      <c r="A853" s="2" t="str">
        <f>IF(pay!B855&lt;&gt;"",pay!A855,"")</f>
        <v/>
      </c>
      <c r="B853" s="2" t="str">
        <f>IF(pay!B855&lt;&gt;"",pay!B855,"")</f>
        <v/>
      </c>
      <c r="C853" s="2" t="str">
        <f>IF(pay!D855&lt;&gt;"",VLOOKUP(pay!D855,private!$E$1:$F$8,2,FALSE),"")</f>
        <v/>
      </c>
      <c r="D853" s="2" t="str">
        <f>IF(pay!E855&lt;&gt;"",pay!E855,"")</f>
        <v/>
      </c>
      <c r="E853" s="63" t="str">
        <f>IF(pay!F855&lt;&gt;"",pay!F855,"")</f>
        <v/>
      </c>
      <c r="F853" s="2" t="str">
        <f>IF(pay!G855&lt;&gt;"",pay!G855,"")</f>
        <v/>
      </c>
    </row>
    <row r="854" spans="1:6" x14ac:dyDescent="0.25">
      <c r="A854" s="2" t="str">
        <f>IF(pay!B856&lt;&gt;"",pay!A856,"")</f>
        <v/>
      </c>
      <c r="B854" s="2" t="str">
        <f>IF(pay!B856&lt;&gt;"",pay!B856,"")</f>
        <v/>
      </c>
      <c r="C854" s="2" t="str">
        <f>IF(pay!D856&lt;&gt;"",VLOOKUP(pay!D856,private!$E$1:$F$8,2,FALSE),"")</f>
        <v/>
      </c>
      <c r="D854" s="2" t="str">
        <f>IF(pay!E856&lt;&gt;"",pay!E856,"")</f>
        <v/>
      </c>
      <c r="E854" s="63" t="str">
        <f>IF(pay!F856&lt;&gt;"",pay!F856,"")</f>
        <v/>
      </c>
      <c r="F854" s="2" t="str">
        <f>IF(pay!G856&lt;&gt;"",pay!G856,"")</f>
        <v/>
      </c>
    </row>
    <row r="855" spans="1:6" x14ac:dyDescent="0.25">
      <c r="A855" s="2" t="str">
        <f>IF(pay!B857&lt;&gt;"",pay!A857,"")</f>
        <v/>
      </c>
      <c r="B855" s="2" t="str">
        <f>IF(pay!B857&lt;&gt;"",pay!B857,"")</f>
        <v/>
      </c>
      <c r="C855" s="2" t="str">
        <f>IF(pay!D857&lt;&gt;"",VLOOKUP(pay!D857,private!$E$1:$F$8,2,FALSE),"")</f>
        <v/>
      </c>
      <c r="D855" s="2" t="str">
        <f>IF(pay!E857&lt;&gt;"",pay!E857,"")</f>
        <v/>
      </c>
      <c r="E855" s="63" t="str">
        <f>IF(pay!F857&lt;&gt;"",pay!F857,"")</f>
        <v/>
      </c>
      <c r="F855" s="2" t="str">
        <f>IF(pay!G857&lt;&gt;"",pay!G857,"")</f>
        <v/>
      </c>
    </row>
    <row r="856" spans="1:6" x14ac:dyDescent="0.25">
      <c r="A856" s="2" t="str">
        <f>IF(pay!B858&lt;&gt;"",pay!A858,"")</f>
        <v/>
      </c>
      <c r="B856" s="2" t="str">
        <f>IF(pay!B858&lt;&gt;"",pay!B858,"")</f>
        <v/>
      </c>
      <c r="C856" s="2" t="str">
        <f>IF(pay!D858&lt;&gt;"",VLOOKUP(pay!D858,private!$E$1:$F$8,2,FALSE),"")</f>
        <v/>
      </c>
      <c r="D856" s="2" t="str">
        <f>IF(pay!E858&lt;&gt;"",pay!E858,"")</f>
        <v/>
      </c>
      <c r="E856" s="63" t="str">
        <f>IF(pay!F858&lt;&gt;"",pay!F858,"")</f>
        <v/>
      </c>
      <c r="F856" s="2" t="str">
        <f>IF(pay!G858&lt;&gt;"",pay!G858,"")</f>
        <v/>
      </c>
    </row>
    <row r="857" spans="1:6" x14ac:dyDescent="0.25">
      <c r="A857" s="2" t="str">
        <f>IF(pay!B859&lt;&gt;"",pay!A859,"")</f>
        <v/>
      </c>
      <c r="B857" s="2" t="str">
        <f>IF(pay!B859&lt;&gt;"",pay!B859,"")</f>
        <v/>
      </c>
      <c r="C857" s="2" t="str">
        <f>IF(pay!D859&lt;&gt;"",VLOOKUP(pay!D859,private!$E$1:$F$8,2,FALSE),"")</f>
        <v/>
      </c>
      <c r="D857" s="2" t="str">
        <f>IF(pay!E859&lt;&gt;"",pay!E859,"")</f>
        <v/>
      </c>
      <c r="E857" s="63" t="str">
        <f>IF(pay!F859&lt;&gt;"",pay!F859,"")</f>
        <v/>
      </c>
      <c r="F857" s="2" t="str">
        <f>IF(pay!G859&lt;&gt;"",pay!G859,"")</f>
        <v/>
      </c>
    </row>
    <row r="858" spans="1:6" x14ac:dyDescent="0.25">
      <c r="A858" s="2" t="str">
        <f>IF(pay!B860&lt;&gt;"",pay!A860,"")</f>
        <v/>
      </c>
      <c r="B858" s="2" t="str">
        <f>IF(pay!B860&lt;&gt;"",pay!B860,"")</f>
        <v/>
      </c>
      <c r="C858" s="2" t="str">
        <f>IF(pay!D860&lt;&gt;"",VLOOKUP(pay!D860,private!$E$1:$F$8,2,FALSE),"")</f>
        <v/>
      </c>
      <c r="D858" s="2" t="str">
        <f>IF(pay!E860&lt;&gt;"",pay!E860,"")</f>
        <v/>
      </c>
      <c r="E858" s="63" t="str">
        <f>IF(pay!F860&lt;&gt;"",pay!F860,"")</f>
        <v/>
      </c>
      <c r="F858" s="2" t="str">
        <f>IF(pay!G860&lt;&gt;"",pay!G860,"")</f>
        <v/>
      </c>
    </row>
    <row r="859" spans="1:6" x14ac:dyDescent="0.25">
      <c r="A859" s="2" t="str">
        <f>IF(pay!B861&lt;&gt;"",pay!A861,"")</f>
        <v/>
      </c>
      <c r="B859" s="2" t="str">
        <f>IF(pay!B861&lt;&gt;"",pay!B861,"")</f>
        <v/>
      </c>
      <c r="C859" s="2" t="str">
        <f>IF(pay!D861&lt;&gt;"",VLOOKUP(pay!D861,private!$E$1:$F$8,2,FALSE),"")</f>
        <v/>
      </c>
      <c r="D859" s="2" t="str">
        <f>IF(pay!E861&lt;&gt;"",pay!E861,"")</f>
        <v/>
      </c>
      <c r="E859" s="63" t="str">
        <f>IF(pay!F861&lt;&gt;"",pay!F861,"")</f>
        <v/>
      </c>
      <c r="F859" s="2" t="str">
        <f>IF(pay!G861&lt;&gt;"",pay!G861,"")</f>
        <v/>
      </c>
    </row>
    <row r="860" spans="1:6" x14ac:dyDescent="0.25">
      <c r="A860" s="2" t="str">
        <f>IF(pay!B862&lt;&gt;"",pay!A862,"")</f>
        <v/>
      </c>
      <c r="B860" s="2" t="str">
        <f>IF(pay!B862&lt;&gt;"",pay!B862,"")</f>
        <v/>
      </c>
      <c r="C860" s="2" t="str">
        <f>IF(pay!D862&lt;&gt;"",VLOOKUP(pay!D862,private!$E$1:$F$8,2,FALSE),"")</f>
        <v/>
      </c>
      <c r="D860" s="2" t="str">
        <f>IF(pay!E862&lt;&gt;"",pay!E862,"")</f>
        <v/>
      </c>
      <c r="E860" s="63" t="str">
        <f>IF(pay!F862&lt;&gt;"",pay!F862,"")</f>
        <v/>
      </c>
      <c r="F860" s="2" t="str">
        <f>IF(pay!G862&lt;&gt;"",pay!G862,"")</f>
        <v/>
      </c>
    </row>
    <row r="861" spans="1:6" x14ac:dyDescent="0.25">
      <c r="A861" s="2" t="str">
        <f>IF(pay!B863&lt;&gt;"",pay!A863,"")</f>
        <v/>
      </c>
      <c r="B861" s="2" t="str">
        <f>IF(pay!B863&lt;&gt;"",pay!B863,"")</f>
        <v/>
      </c>
      <c r="C861" s="2" t="str">
        <f>IF(pay!D863&lt;&gt;"",VLOOKUP(pay!D863,private!$E$1:$F$8,2,FALSE),"")</f>
        <v/>
      </c>
      <c r="D861" s="2" t="str">
        <f>IF(pay!E863&lt;&gt;"",pay!E863,"")</f>
        <v/>
      </c>
      <c r="E861" s="63" t="str">
        <f>IF(pay!F863&lt;&gt;"",pay!F863,"")</f>
        <v/>
      </c>
      <c r="F861" s="2" t="str">
        <f>IF(pay!G863&lt;&gt;"",pay!G863,"")</f>
        <v/>
      </c>
    </row>
    <row r="862" spans="1:6" x14ac:dyDescent="0.25">
      <c r="A862" s="2" t="str">
        <f>IF(pay!B864&lt;&gt;"",pay!A864,"")</f>
        <v/>
      </c>
      <c r="B862" s="2" t="str">
        <f>IF(pay!B864&lt;&gt;"",pay!B864,"")</f>
        <v/>
      </c>
      <c r="C862" s="2" t="str">
        <f>IF(pay!D864&lt;&gt;"",VLOOKUP(pay!D864,private!$E$1:$F$8,2,FALSE),"")</f>
        <v/>
      </c>
      <c r="D862" s="2" t="str">
        <f>IF(pay!E864&lt;&gt;"",pay!E864,"")</f>
        <v/>
      </c>
      <c r="E862" s="63" t="str">
        <f>IF(pay!F864&lt;&gt;"",pay!F864,"")</f>
        <v/>
      </c>
      <c r="F862" s="2" t="str">
        <f>IF(pay!G864&lt;&gt;"",pay!G864,"")</f>
        <v/>
      </c>
    </row>
    <row r="863" spans="1:6" x14ac:dyDescent="0.25">
      <c r="A863" s="2" t="str">
        <f>IF(pay!B865&lt;&gt;"",pay!A865,"")</f>
        <v/>
      </c>
      <c r="B863" s="2" t="str">
        <f>IF(pay!B865&lt;&gt;"",pay!B865,"")</f>
        <v/>
      </c>
      <c r="C863" s="2" t="str">
        <f>IF(pay!D865&lt;&gt;"",VLOOKUP(pay!D865,private!$E$1:$F$8,2,FALSE),"")</f>
        <v/>
      </c>
      <c r="D863" s="2" t="str">
        <f>IF(pay!E865&lt;&gt;"",pay!E865,"")</f>
        <v/>
      </c>
      <c r="E863" s="63" t="str">
        <f>IF(pay!F865&lt;&gt;"",pay!F865,"")</f>
        <v/>
      </c>
      <c r="F863" s="2" t="str">
        <f>IF(pay!G865&lt;&gt;"",pay!G865,"")</f>
        <v/>
      </c>
    </row>
    <row r="864" spans="1:6" x14ac:dyDescent="0.25">
      <c r="A864" s="2" t="str">
        <f>IF(pay!B866&lt;&gt;"",pay!A866,"")</f>
        <v/>
      </c>
      <c r="B864" s="2" t="str">
        <f>IF(pay!B866&lt;&gt;"",pay!B866,"")</f>
        <v/>
      </c>
      <c r="C864" s="2" t="str">
        <f>IF(pay!D866&lt;&gt;"",VLOOKUP(pay!D866,private!$E$1:$F$8,2,FALSE),"")</f>
        <v/>
      </c>
      <c r="D864" s="2" t="str">
        <f>IF(pay!E866&lt;&gt;"",pay!E866,"")</f>
        <v/>
      </c>
      <c r="E864" s="63" t="str">
        <f>IF(pay!F866&lt;&gt;"",pay!F866,"")</f>
        <v/>
      </c>
      <c r="F864" s="2" t="str">
        <f>IF(pay!G866&lt;&gt;"",pay!G866,"")</f>
        <v/>
      </c>
    </row>
    <row r="865" spans="1:6" x14ac:dyDescent="0.25">
      <c r="A865" s="2" t="str">
        <f>IF(pay!B867&lt;&gt;"",pay!A867,"")</f>
        <v/>
      </c>
      <c r="B865" s="2" t="str">
        <f>IF(pay!B867&lt;&gt;"",pay!B867,"")</f>
        <v/>
      </c>
      <c r="C865" s="2" t="str">
        <f>IF(pay!D867&lt;&gt;"",VLOOKUP(pay!D867,private!$E$1:$F$8,2,FALSE),"")</f>
        <v/>
      </c>
      <c r="D865" s="2" t="str">
        <f>IF(pay!E867&lt;&gt;"",pay!E867,"")</f>
        <v/>
      </c>
      <c r="E865" s="63" t="str">
        <f>IF(pay!F867&lt;&gt;"",pay!F867,"")</f>
        <v/>
      </c>
      <c r="F865" s="2" t="str">
        <f>IF(pay!G867&lt;&gt;"",pay!G867,"")</f>
        <v/>
      </c>
    </row>
    <row r="866" spans="1:6" x14ac:dyDescent="0.25">
      <c r="A866" s="2" t="str">
        <f>IF(pay!B868&lt;&gt;"",pay!A868,"")</f>
        <v/>
      </c>
      <c r="B866" s="2" t="str">
        <f>IF(pay!B868&lt;&gt;"",pay!B868,"")</f>
        <v/>
      </c>
      <c r="C866" s="2" t="str">
        <f>IF(pay!D868&lt;&gt;"",VLOOKUP(pay!D868,private!$E$1:$F$8,2,FALSE),"")</f>
        <v/>
      </c>
      <c r="D866" s="2" t="str">
        <f>IF(pay!E868&lt;&gt;"",pay!E868,"")</f>
        <v/>
      </c>
      <c r="E866" s="63" t="str">
        <f>IF(pay!F868&lt;&gt;"",pay!F868,"")</f>
        <v/>
      </c>
      <c r="F866" s="2" t="str">
        <f>IF(pay!G868&lt;&gt;"",pay!G868,"")</f>
        <v/>
      </c>
    </row>
    <row r="867" spans="1:6" x14ac:dyDescent="0.25">
      <c r="A867" s="2" t="str">
        <f>IF(pay!B869&lt;&gt;"",pay!A869,"")</f>
        <v/>
      </c>
      <c r="B867" s="2" t="str">
        <f>IF(pay!B869&lt;&gt;"",pay!B869,"")</f>
        <v/>
      </c>
      <c r="C867" s="2" t="str">
        <f>IF(pay!D869&lt;&gt;"",VLOOKUP(pay!D869,private!$E$1:$F$8,2,FALSE),"")</f>
        <v/>
      </c>
      <c r="D867" s="2" t="str">
        <f>IF(pay!E869&lt;&gt;"",pay!E869,"")</f>
        <v/>
      </c>
      <c r="E867" s="63" t="str">
        <f>IF(pay!F869&lt;&gt;"",pay!F869,"")</f>
        <v/>
      </c>
      <c r="F867" s="2" t="str">
        <f>IF(pay!G869&lt;&gt;"",pay!G869,"")</f>
        <v/>
      </c>
    </row>
    <row r="868" spans="1:6" x14ac:dyDescent="0.25">
      <c r="A868" s="2" t="str">
        <f>IF(pay!B870&lt;&gt;"",pay!A870,"")</f>
        <v/>
      </c>
      <c r="B868" s="2" t="str">
        <f>IF(pay!B870&lt;&gt;"",pay!B870,"")</f>
        <v/>
      </c>
      <c r="C868" s="2" t="str">
        <f>IF(pay!D870&lt;&gt;"",VLOOKUP(pay!D870,private!$E$1:$F$8,2,FALSE),"")</f>
        <v/>
      </c>
      <c r="D868" s="2" t="str">
        <f>IF(pay!E870&lt;&gt;"",pay!E870,"")</f>
        <v/>
      </c>
      <c r="E868" s="63" t="str">
        <f>IF(pay!F870&lt;&gt;"",pay!F870,"")</f>
        <v/>
      </c>
      <c r="F868" s="2" t="str">
        <f>IF(pay!G870&lt;&gt;"",pay!G870,"")</f>
        <v/>
      </c>
    </row>
    <row r="869" spans="1:6" x14ac:dyDescent="0.25">
      <c r="A869" s="2" t="str">
        <f>IF(pay!B871&lt;&gt;"",pay!A871,"")</f>
        <v/>
      </c>
      <c r="B869" s="2" t="str">
        <f>IF(pay!B871&lt;&gt;"",pay!B871,"")</f>
        <v/>
      </c>
      <c r="C869" s="2" t="str">
        <f>IF(pay!D871&lt;&gt;"",VLOOKUP(pay!D871,private!$E$1:$F$8,2,FALSE),"")</f>
        <v/>
      </c>
      <c r="D869" s="2" t="str">
        <f>IF(pay!E871&lt;&gt;"",pay!E871,"")</f>
        <v/>
      </c>
      <c r="E869" s="63" t="str">
        <f>IF(pay!F871&lt;&gt;"",pay!F871,"")</f>
        <v/>
      </c>
      <c r="F869" s="2" t="str">
        <f>IF(pay!G871&lt;&gt;"",pay!G871,"")</f>
        <v/>
      </c>
    </row>
    <row r="870" spans="1:6" x14ac:dyDescent="0.25">
      <c r="A870" s="2" t="str">
        <f>IF(pay!B872&lt;&gt;"",pay!A872,"")</f>
        <v/>
      </c>
      <c r="B870" s="2" t="str">
        <f>IF(pay!B872&lt;&gt;"",pay!B872,"")</f>
        <v/>
      </c>
      <c r="C870" s="2" t="str">
        <f>IF(pay!D872&lt;&gt;"",VLOOKUP(pay!D872,private!$E$1:$F$8,2,FALSE),"")</f>
        <v/>
      </c>
      <c r="D870" s="2" t="str">
        <f>IF(pay!E872&lt;&gt;"",pay!E872,"")</f>
        <v/>
      </c>
      <c r="E870" s="63" t="str">
        <f>IF(pay!F872&lt;&gt;"",pay!F872,"")</f>
        <v/>
      </c>
      <c r="F870" s="2" t="str">
        <f>IF(pay!G872&lt;&gt;"",pay!G872,"")</f>
        <v/>
      </c>
    </row>
    <row r="871" spans="1:6" x14ac:dyDescent="0.25">
      <c r="A871" s="2" t="str">
        <f>IF(pay!B873&lt;&gt;"",pay!A873,"")</f>
        <v/>
      </c>
      <c r="B871" s="2" t="str">
        <f>IF(pay!B873&lt;&gt;"",pay!B873,"")</f>
        <v/>
      </c>
      <c r="C871" s="2" t="str">
        <f>IF(pay!D873&lt;&gt;"",VLOOKUP(pay!D873,private!$E$1:$F$8,2,FALSE),"")</f>
        <v/>
      </c>
      <c r="D871" s="2" t="str">
        <f>IF(pay!E873&lt;&gt;"",pay!E873,"")</f>
        <v/>
      </c>
      <c r="E871" s="63" t="str">
        <f>IF(pay!F873&lt;&gt;"",pay!F873,"")</f>
        <v/>
      </c>
      <c r="F871" s="2" t="str">
        <f>IF(pay!G873&lt;&gt;"",pay!G873,"")</f>
        <v/>
      </c>
    </row>
    <row r="872" spans="1:6" x14ac:dyDescent="0.25">
      <c r="A872" s="2" t="str">
        <f>IF(pay!B874&lt;&gt;"",pay!A874,"")</f>
        <v/>
      </c>
      <c r="B872" s="2" t="str">
        <f>IF(pay!B874&lt;&gt;"",pay!B874,"")</f>
        <v/>
      </c>
      <c r="C872" s="2" t="str">
        <f>IF(pay!D874&lt;&gt;"",VLOOKUP(pay!D874,private!$E$1:$F$8,2,FALSE),"")</f>
        <v/>
      </c>
      <c r="D872" s="2" t="str">
        <f>IF(pay!E874&lt;&gt;"",pay!E874,"")</f>
        <v/>
      </c>
      <c r="E872" s="63" t="str">
        <f>IF(pay!F874&lt;&gt;"",pay!F874,"")</f>
        <v/>
      </c>
      <c r="F872" s="2" t="str">
        <f>IF(pay!G874&lt;&gt;"",pay!G874,"")</f>
        <v/>
      </c>
    </row>
    <row r="873" spans="1:6" x14ac:dyDescent="0.25">
      <c r="A873" s="2" t="str">
        <f>IF(pay!B875&lt;&gt;"",pay!A875,"")</f>
        <v/>
      </c>
      <c r="B873" s="2" t="str">
        <f>IF(pay!B875&lt;&gt;"",pay!B875,"")</f>
        <v/>
      </c>
      <c r="C873" s="2" t="str">
        <f>IF(pay!D875&lt;&gt;"",VLOOKUP(pay!D875,private!$E$1:$F$8,2,FALSE),"")</f>
        <v/>
      </c>
      <c r="D873" s="2" t="str">
        <f>IF(pay!E875&lt;&gt;"",pay!E875,"")</f>
        <v/>
      </c>
      <c r="E873" s="63" t="str">
        <f>IF(pay!F875&lt;&gt;"",pay!F875,"")</f>
        <v/>
      </c>
      <c r="F873" s="2" t="str">
        <f>IF(pay!G875&lt;&gt;"",pay!G875,"")</f>
        <v/>
      </c>
    </row>
    <row r="874" spans="1:6" x14ac:dyDescent="0.25">
      <c r="A874" s="2" t="str">
        <f>IF(pay!B876&lt;&gt;"",pay!A876,"")</f>
        <v/>
      </c>
      <c r="B874" s="2" t="str">
        <f>IF(pay!B876&lt;&gt;"",pay!B876,"")</f>
        <v/>
      </c>
      <c r="C874" s="2" t="str">
        <f>IF(pay!D876&lt;&gt;"",VLOOKUP(pay!D876,private!$E$1:$F$8,2,FALSE),"")</f>
        <v/>
      </c>
      <c r="D874" s="2" t="str">
        <f>IF(pay!E876&lt;&gt;"",pay!E876,"")</f>
        <v/>
      </c>
      <c r="E874" s="63" t="str">
        <f>IF(pay!F876&lt;&gt;"",pay!F876,"")</f>
        <v/>
      </c>
      <c r="F874" s="2" t="str">
        <f>IF(pay!G876&lt;&gt;"",pay!G876,"")</f>
        <v/>
      </c>
    </row>
    <row r="875" spans="1:6" x14ac:dyDescent="0.25">
      <c r="A875" s="2" t="str">
        <f>IF(pay!B877&lt;&gt;"",pay!A877,"")</f>
        <v/>
      </c>
      <c r="B875" s="2" t="str">
        <f>IF(pay!B877&lt;&gt;"",pay!B877,"")</f>
        <v/>
      </c>
      <c r="C875" s="2" t="str">
        <f>IF(pay!D877&lt;&gt;"",VLOOKUP(pay!D877,private!$E$1:$F$8,2,FALSE),"")</f>
        <v/>
      </c>
      <c r="D875" s="2" t="str">
        <f>IF(pay!E877&lt;&gt;"",pay!E877,"")</f>
        <v/>
      </c>
      <c r="E875" s="63" t="str">
        <f>IF(pay!F877&lt;&gt;"",pay!F877,"")</f>
        <v/>
      </c>
      <c r="F875" s="2" t="str">
        <f>IF(pay!G877&lt;&gt;"",pay!G877,"")</f>
        <v/>
      </c>
    </row>
    <row r="876" spans="1:6" x14ac:dyDescent="0.25">
      <c r="A876" s="2" t="str">
        <f>IF(pay!B878&lt;&gt;"",pay!A878,"")</f>
        <v/>
      </c>
      <c r="B876" s="2" t="str">
        <f>IF(pay!B878&lt;&gt;"",pay!B878,"")</f>
        <v/>
      </c>
      <c r="C876" s="2" t="str">
        <f>IF(pay!D878&lt;&gt;"",VLOOKUP(pay!D878,private!$E$1:$F$8,2,FALSE),"")</f>
        <v/>
      </c>
      <c r="D876" s="2" t="str">
        <f>IF(pay!E878&lt;&gt;"",pay!E878,"")</f>
        <v/>
      </c>
      <c r="E876" s="63" t="str">
        <f>IF(pay!F878&lt;&gt;"",pay!F878,"")</f>
        <v/>
      </c>
      <c r="F876" s="2" t="str">
        <f>IF(pay!G878&lt;&gt;"",pay!G878,"")</f>
        <v/>
      </c>
    </row>
    <row r="877" spans="1:6" x14ac:dyDescent="0.25">
      <c r="A877" s="2" t="str">
        <f>IF(pay!B879&lt;&gt;"",pay!A879,"")</f>
        <v/>
      </c>
      <c r="B877" s="2" t="str">
        <f>IF(pay!B879&lt;&gt;"",pay!B879,"")</f>
        <v/>
      </c>
      <c r="C877" s="2" t="str">
        <f>IF(pay!D879&lt;&gt;"",VLOOKUP(pay!D879,private!$E$1:$F$8,2,FALSE),"")</f>
        <v/>
      </c>
      <c r="D877" s="2" t="str">
        <f>IF(pay!E879&lt;&gt;"",pay!E879,"")</f>
        <v/>
      </c>
      <c r="E877" s="63" t="str">
        <f>IF(pay!F879&lt;&gt;"",pay!F879,"")</f>
        <v/>
      </c>
      <c r="F877" s="2" t="str">
        <f>IF(pay!G879&lt;&gt;"",pay!G879,"")</f>
        <v/>
      </c>
    </row>
    <row r="878" spans="1:6" x14ac:dyDescent="0.25">
      <c r="A878" s="2" t="str">
        <f>IF(pay!B880&lt;&gt;"",pay!A880,"")</f>
        <v/>
      </c>
      <c r="B878" s="2" t="str">
        <f>IF(pay!B880&lt;&gt;"",pay!B880,"")</f>
        <v/>
      </c>
      <c r="C878" s="2" t="str">
        <f>IF(pay!D880&lt;&gt;"",VLOOKUP(pay!D880,private!$E$1:$F$8,2,FALSE),"")</f>
        <v/>
      </c>
      <c r="D878" s="2" t="str">
        <f>IF(pay!E880&lt;&gt;"",pay!E880,"")</f>
        <v/>
      </c>
      <c r="E878" s="63" t="str">
        <f>IF(pay!F880&lt;&gt;"",pay!F880,"")</f>
        <v/>
      </c>
      <c r="F878" s="2" t="str">
        <f>IF(pay!G880&lt;&gt;"",pay!G880,"")</f>
        <v/>
      </c>
    </row>
    <row r="879" spans="1:6" x14ac:dyDescent="0.25">
      <c r="A879" s="2" t="str">
        <f>IF(pay!B881&lt;&gt;"",pay!A881,"")</f>
        <v/>
      </c>
      <c r="B879" s="2" t="str">
        <f>IF(pay!B881&lt;&gt;"",pay!B881,"")</f>
        <v/>
      </c>
      <c r="C879" s="2" t="str">
        <f>IF(pay!D881&lt;&gt;"",VLOOKUP(pay!D881,private!$E$1:$F$8,2,FALSE),"")</f>
        <v/>
      </c>
      <c r="D879" s="2" t="str">
        <f>IF(pay!E881&lt;&gt;"",pay!E881,"")</f>
        <v/>
      </c>
      <c r="E879" s="63" t="str">
        <f>IF(pay!F881&lt;&gt;"",pay!F881,"")</f>
        <v/>
      </c>
      <c r="F879" s="2" t="str">
        <f>IF(pay!G881&lt;&gt;"",pay!G881,"")</f>
        <v/>
      </c>
    </row>
    <row r="880" spans="1:6" x14ac:dyDescent="0.25">
      <c r="A880" s="2" t="str">
        <f>IF(pay!B882&lt;&gt;"",pay!A882,"")</f>
        <v/>
      </c>
      <c r="B880" s="2" t="str">
        <f>IF(pay!B882&lt;&gt;"",pay!B882,"")</f>
        <v/>
      </c>
      <c r="C880" s="2" t="str">
        <f>IF(pay!D882&lt;&gt;"",VLOOKUP(pay!D882,private!$E$1:$F$8,2,FALSE),"")</f>
        <v/>
      </c>
      <c r="D880" s="2" t="str">
        <f>IF(pay!E882&lt;&gt;"",pay!E882,"")</f>
        <v/>
      </c>
      <c r="E880" s="63" t="str">
        <f>IF(pay!F882&lt;&gt;"",pay!F882,"")</f>
        <v/>
      </c>
      <c r="F880" s="2" t="str">
        <f>IF(pay!G882&lt;&gt;"",pay!G882,"")</f>
        <v/>
      </c>
    </row>
    <row r="881" spans="1:6" x14ac:dyDescent="0.25">
      <c r="A881" s="2" t="str">
        <f>IF(pay!B883&lt;&gt;"",pay!A883,"")</f>
        <v/>
      </c>
      <c r="B881" s="2" t="str">
        <f>IF(pay!B883&lt;&gt;"",pay!B883,"")</f>
        <v/>
      </c>
      <c r="C881" s="2" t="str">
        <f>IF(pay!D883&lt;&gt;"",VLOOKUP(pay!D883,private!$E$1:$F$8,2,FALSE),"")</f>
        <v/>
      </c>
      <c r="D881" s="2" t="str">
        <f>IF(pay!E883&lt;&gt;"",pay!E883,"")</f>
        <v/>
      </c>
      <c r="E881" s="63" t="str">
        <f>IF(pay!F883&lt;&gt;"",pay!F883,"")</f>
        <v/>
      </c>
      <c r="F881" s="2" t="str">
        <f>IF(pay!G883&lt;&gt;"",pay!G883,"")</f>
        <v/>
      </c>
    </row>
    <row r="882" spans="1:6" x14ac:dyDescent="0.25">
      <c r="A882" s="2" t="str">
        <f>IF(pay!B884&lt;&gt;"",pay!A884,"")</f>
        <v/>
      </c>
      <c r="B882" s="2" t="str">
        <f>IF(pay!B884&lt;&gt;"",pay!B884,"")</f>
        <v/>
      </c>
      <c r="C882" s="2" t="str">
        <f>IF(pay!D884&lt;&gt;"",VLOOKUP(pay!D884,private!$E$1:$F$8,2,FALSE),"")</f>
        <v/>
      </c>
      <c r="D882" s="2" t="str">
        <f>IF(pay!E884&lt;&gt;"",pay!E884,"")</f>
        <v/>
      </c>
      <c r="E882" s="63" t="str">
        <f>IF(pay!F884&lt;&gt;"",pay!F884,"")</f>
        <v/>
      </c>
      <c r="F882" s="2" t="str">
        <f>IF(pay!G884&lt;&gt;"",pay!G884,"")</f>
        <v/>
      </c>
    </row>
    <row r="883" spans="1:6" x14ac:dyDescent="0.25">
      <c r="A883" s="2" t="str">
        <f>IF(pay!B885&lt;&gt;"",pay!A885,"")</f>
        <v/>
      </c>
      <c r="B883" s="2" t="str">
        <f>IF(pay!B885&lt;&gt;"",pay!B885,"")</f>
        <v/>
      </c>
      <c r="C883" s="2" t="str">
        <f>IF(pay!D885&lt;&gt;"",VLOOKUP(pay!D885,private!$E$1:$F$8,2,FALSE),"")</f>
        <v/>
      </c>
      <c r="D883" s="2" t="str">
        <f>IF(pay!E885&lt;&gt;"",pay!E885,"")</f>
        <v/>
      </c>
      <c r="E883" s="63" t="str">
        <f>IF(pay!F885&lt;&gt;"",pay!F885,"")</f>
        <v/>
      </c>
      <c r="F883" s="2" t="str">
        <f>IF(pay!G885&lt;&gt;"",pay!G885,"")</f>
        <v/>
      </c>
    </row>
    <row r="884" spans="1:6" x14ac:dyDescent="0.25">
      <c r="A884" s="2" t="str">
        <f>IF(pay!B886&lt;&gt;"",pay!A886,"")</f>
        <v/>
      </c>
      <c r="B884" s="2" t="str">
        <f>IF(pay!B886&lt;&gt;"",pay!B886,"")</f>
        <v/>
      </c>
      <c r="C884" s="2" t="str">
        <f>IF(pay!D886&lt;&gt;"",VLOOKUP(pay!D886,private!$E$1:$F$8,2,FALSE),"")</f>
        <v/>
      </c>
      <c r="D884" s="2" t="str">
        <f>IF(pay!E886&lt;&gt;"",pay!E886,"")</f>
        <v/>
      </c>
      <c r="E884" s="63" t="str">
        <f>IF(pay!F886&lt;&gt;"",pay!F886,"")</f>
        <v/>
      </c>
      <c r="F884" s="2" t="str">
        <f>IF(pay!G886&lt;&gt;"",pay!G886,"")</f>
        <v/>
      </c>
    </row>
    <row r="885" spans="1:6" x14ac:dyDescent="0.25">
      <c r="A885" s="2" t="str">
        <f>IF(pay!B887&lt;&gt;"",pay!A887,"")</f>
        <v/>
      </c>
      <c r="B885" s="2" t="str">
        <f>IF(pay!B887&lt;&gt;"",pay!B887,"")</f>
        <v/>
      </c>
      <c r="C885" s="2" t="str">
        <f>IF(pay!D887&lt;&gt;"",VLOOKUP(pay!D887,private!$E$1:$F$8,2,FALSE),"")</f>
        <v/>
      </c>
      <c r="D885" s="2" t="str">
        <f>IF(pay!E887&lt;&gt;"",pay!E887,"")</f>
        <v/>
      </c>
      <c r="E885" s="63" t="str">
        <f>IF(pay!F887&lt;&gt;"",pay!F887,"")</f>
        <v/>
      </c>
      <c r="F885" s="2" t="str">
        <f>IF(pay!G887&lt;&gt;"",pay!G887,"")</f>
        <v/>
      </c>
    </row>
    <row r="886" spans="1:6" x14ac:dyDescent="0.25">
      <c r="A886" s="2" t="str">
        <f>IF(pay!B888&lt;&gt;"",pay!A888,"")</f>
        <v/>
      </c>
      <c r="B886" s="2" t="str">
        <f>IF(pay!B888&lt;&gt;"",pay!B888,"")</f>
        <v/>
      </c>
      <c r="C886" s="2" t="str">
        <f>IF(pay!D888&lt;&gt;"",VLOOKUP(pay!D888,private!$E$1:$F$8,2,FALSE),"")</f>
        <v/>
      </c>
      <c r="D886" s="2" t="str">
        <f>IF(pay!E888&lt;&gt;"",pay!E888,"")</f>
        <v/>
      </c>
      <c r="E886" s="63" t="str">
        <f>IF(pay!F888&lt;&gt;"",pay!F888,"")</f>
        <v/>
      </c>
      <c r="F886" s="2" t="str">
        <f>IF(pay!G888&lt;&gt;"",pay!G888,"")</f>
        <v/>
      </c>
    </row>
    <row r="887" spans="1:6" x14ac:dyDescent="0.25">
      <c r="A887" s="2" t="str">
        <f>IF(pay!B889&lt;&gt;"",pay!A889,"")</f>
        <v/>
      </c>
      <c r="B887" s="2" t="str">
        <f>IF(pay!B889&lt;&gt;"",pay!B889,"")</f>
        <v/>
      </c>
      <c r="C887" s="2" t="str">
        <f>IF(pay!D889&lt;&gt;"",VLOOKUP(pay!D889,private!$E$1:$F$8,2,FALSE),"")</f>
        <v/>
      </c>
      <c r="D887" s="2" t="str">
        <f>IF(pay!E889&lt;&gt;"",pay!E889,"")</f>
        <v/>
      </c>
      <c r="E887" s="63" t="str">
        <f>IF(pay!F889&lt;&gt;"",pay!F889,"")</f>
        <v/>
      </c>
      <c r="F887" s="2" t="str">
        <f>IF(pay!G889&lt;&gt;"",pay!G889,"")</f>
        <v/>
      </c>
    </row>
    <row r="888" spans="1:6" x14ac:dyDescent="0.25">
      <c r="A888" s="2" t="str">
        <f>IF(pay!B890&lt;&gt;"",pay!A890,"")</f>
        <v/>
      </c>
      <c r="B888" s="2" t="str">
        <f>IF(pay!B890&lt;&gt;"",pay!B890,"")</f>
        <v/>
      </c>
      <c r="C888" s="2" t="str">
        <f>IF(pay!D890&lt;&gt;"",VLOOKUP(pay!D890,private!$E$1:$F$8,2,FALSE),"")</f>
        <v/>
      </c>
      <c r="D888" s="2" t="str">
        <f>IF(pay!E890&lt;&gt;"",pay!E890,"")</f>
        <v/>
      </c>
      <c r="E888" s="63" t="str">
        <f>IF(pay!F890&lt;&gt;"",pay!F890,"")</f>
        <v/>
      </c>
      <c r="F888" s="2" t="str">
        <f>IF(pay!G890&lt;&gt;"",pay!G890,"")</f>
        <v/>
      </c>
    </row>
    <row r="889" spans="1:6" x14ac:dyDescent="0.25">
      <c r="A889" s="2" t="str">
        <f>IF(pay!B891&lt;&gt;"",pay!A891,"")</f>
        <v/>
      </c>
      <c r="B889" s="2" t="str">
        <f>IF(pay!B891&lt;&gt;"",pay!B891,"")</f>
        <v/>
      </c>
      <c r="C889" s="2" t="str">
        <f>IF(pay!D891&lt;&gt;"",VLOOKUP(pay!D891,private!$E$1:$F$8,2,FALSE),"")</f>
        <v/>
      </c>
      <c r="D889" s="2" t="str">
        <f>IF(pay!E891&lt;&gt;"",pay!E891,"")</f>
        <v/>
      </c>
      <c r="E889" s="63" t="str">
        <f>IF(pay!F891&lt;&gt;"",pay!F891,"")</f>
        <v/>
      </c>
      <c r="F889" s="2" t="str">
        <f>IF(pay!G891&lt;&gt;"",pay!G891,"")</f>
        <v/>
      </c>
    </row>
    <row r="890" spans="1:6" x14ac:dyDescent="0.25">
      <c r="A890" s="2" t="str">
        <f>IF(pay!B892&lt;&gt;"",pay!A892,"")</f>
        <v/>
      </c>
      <c r="B890" s="2" t="str">
        <f>IF(pay!B892&lt;&gt;"",pay!B892,"")</f>
        <v/>
      </c>
      <c r="C890" s="2" t="str">
        <f>IF(pay!D892&lt;&gt;"",VLOOKUP(pay!D892,private!$E$1:$F$8,2,FALSE),"")</f>
        <v/>
      </c>
      <c r="D890" s="2" t="str">
        <f>IF(pay!E892&lt;&gt;"",pay!E892,"")</f>
        <v/>
      </c>
      <c r="E890" s="63" t="str">
        <f>IF(pay!F892&lt;&gt;"",pay!F892,"")</f>
        <v/>
      </c>
      <c r="F890" s="2" t="str">
        <f>IF(pay!G892&lt;&gt;"",pay!G892,"")</f>
        <v/>
      </c>
    </row>
    <row r="891" spans="1:6" x14ac:dyDescent="0.25">
      <c r="A891" s="2" t="str">
        <f>IF(pay!B893&lt;&gt;"",pay!A893,"")</f>
        <v/>
      </c>
      <c r="B891" s="2" t="str">
        <f>IF(pay!B893&lt;&gt;"",pay!B893,"")</f>
        <v/>
      </c>
      <c r="C891" s="2" t="str">
        <f>IF(pay!D893&lt;&gt;"",VLOOKUP(pay!D893,private!$E$1:$F$8,2,FALSE),"")</f>
        <v/>
      </c>
      <c r="D891" s="2" t="str">
        <f>IF(pay!E893&lt;&gt;"",pay!E893,"")</f>
        <v/>
      </c>
      <c r="E891" s="63" t="str">
        <f>IF(pay!F893&lt;&gt;"",pay!F893,"")</f>
        <v/>
      </c>
      <c r="F891" s="2" t="str">
        <f>IF(pay!G893&lt;&gt;"",pay!G893,"")</f>
        <v/>
      </c>
    </row>
    <row r="892" spans="1:6" x14ac:dyDescent="0.25">
      <c r="A892" s="2" t="str">
        <f>IF(pay!B894&lt;&gt;"",pay!A894,"")</f>
        <v/>
      </c>
      <c r="B892" s="2" t="str">
        <f>IF(pay!B894&lt;&gt;"",pay!B894,"")</f>
        <v/>
      </c>
      <c r="C892" s="2" t="str">
        <f>IF(pay!D894&lt;&gt;"",VLOOKUP(pay!D894,private!$E$1:$F$8,2,FALSE),"")</f>
        <v/>
      </c>
      <c r="D892" s="2" t="str">
        <f>IF(pay!E894&lt;&gt;"",pay!E894,"")</f>
        <v/>
      </c>
      <c r="E892" s="63" t="str">
        <f>IF(pay!F894&lt;&gt;"",pay!F894,"")</f>
        <v/>
      </c>
      <c r="F892" s="2" t="str">
        <f>IF(pay!G894&lt;&gt;"",pay!G894,"")</f>
        <v/>
      </c>
    </row>
    <row r="893" spans="1:6" x14ac:dyDescent="0.25">
      <c r="A893" s="2" t="str">
        <f>IF(pay!B895&lt;&gt;"",pay!A895,"")</f>
        <v/>
      </c>
      <c r="B893" s="2" t="str">
        <f>IF(pay!B895&lt;&gt;"",pay!B895,"")</f>
        <v/>
      </c>
      <c r="C893" s="2" t="str">
        <f>IF(pay!D895&lt;&gt;"",VLOOKUP(pay!D895,private!$E$1:$F$8,2,FALSE),"")</f>
        <v/>
      </c>
      <c r="D893" s="2" t="str">
        <f>IF(pay!E895&lt;&gt;"",pay!E895,"")</f>
        <v/>
      </c>
      <c r="E893" s="63" t="str">
        <f>IF(pay!F895&lt;&gt;"",pay!F895,"")</f>
        <v/>
      </c>
      <c r="F893" s="2" t="str">
        <f>IF(pay!G895&lt;&gt;"",pay!G895,"")</f>
        <v/>
      </c>
    </row>
    <row r="894" spans="1:6" x14ac:dyDescent="0.25">
      <c r="A894" s="2" t="str">
        <f>IF(pay!B896&lt;&gt;"",pay!A896,"")</f>
        <v/>
      </c>
      <c r="B894" s="2" t="str">
        <f>IF(pay!B896&lt;&gt;"",pay!B896,"")</f>
        <v/>
      </c>
      <c r="C894" s="2" t="str">
        <f>IF(pay!D896&lt;&gt;"",VLOOKUP(pay!D896,private!$E$1:$F$8,2,FALSE),"")</f>
        <v/>
      </c>
      <c r="D894" s="2" t="str">
        <f>IF(pay!E896&lt;&gt;"",pay!E896,"")</f>
        <v/>
      </c>
      <c r="E894" s="63" t="str">
        <f>IF(pay!F896&lt;&gt;"",pay!F896,"")</f>
        <v/>
      </c>
      <c r="F894" s="2" t="str">
        <f>IF(pay!G896&lt;&gt;"",pay!G896,"")</f>
        <v/>
      </c>
    </row>
    <row r="895" spans="1:6" x14ac:dyDescent="0.25">
      <c r="A895" s="2" t="str">
        <f>IF(pay!B897&lt;&gt;"",pay!A897,"")</f>
        <v/>
      </c>
      <c r="B895" s="2" t="str">
        <f>IF(pay!B897&lt;&gt;"",pay!B897,"")</f>
        <v/>
      </c>
      <c r="C895" s="2" t="str">
        <f>IF(pay!D897&lt;&gt;"",VLOOKUP(pay!D897,private!$E$1:$F$8,2,FALSE),"")</f>
        <v/>
      </c>
      <c r="D895" s="2" t="str">
        <f>IF(pay!E897&lt;&gt;"",pay!E897,"")</f>
        <v/>
      </c>
      <c r="E895" s="63" t="str">
        <f>IF(pay!F897&lt;&gt;"",pay!F897,"")</f>
        <v/>
      </c>
      <c r="F895" s="2" t="str">
        <f>IF(pay!G897&lt;&gt;"",pay!G897,"")</f>
        <v/>
      </c>
    </row>
    <row r="896" spans="1:6" x14ac:dyDescent="0.25">
      <c r="A896" s="2" t="str">
        <f>IF(pay!B898&lt;&gt;"",pay!A898,"")</f>
        <v/>
      </c>
      <c r="B896" s="2" t="str">
        <f>IF(pay!B898&lt;&gt;"",pay!B898,"")</f>
        <v/>
      </c>
      <c r="C896" s="2" t="str">
        <f>IF(pay!D898&lt;&gt;"",VLOOKUP(pay!D898,private!$E$1:$F$8,2,FALSE),"")</f>
        <v/>
      </c>
      <c r="D896" s="2" t="str">
        <f>IF(pay!E898&lt;&gt;"",pay!E898,"")</f>
        <v/>
      </c>
      <c r="E896" s="63" t="str">
        <f>IF(pay!F898&lt;&gt;"",pay!F898,"")</f>
        <v/>
      </c>
      <c r="F896" s="2" t="str">
        <f>IF(pay!G898&lt;&gt;"",pay!G898,"")</f>
        <v/>
      </c>
    </row>
    <row r="897" spans="1:6" x14ac:dyDescent="0.25">
      <c r="A897" s="2" t="str">
        <f>IF(pay!B899&lt;&gt;"",pay!A899,"")</f>
        <v/>
      </c>
      <c r="B897" s="2" t="str">
        <f>IF(pay!B899&lt;&gt;"",pay!B899,"")</f>
        <v/>
      </c>
      <c r="C897" s="2" t="str">
        <f>IF(pay!D899&lt;&gt;"",VLOOKUP(pay!D899,private!$E$1:$F$8,2,FALSE),"")</f>
        <v/>
      </c>
      <c r="D897" s="2" t="str">
        <f>IF(pay!E899&lt;&gt;"",pay!E899,"")</f>
        <v/>
      </c>
      <c r="E897" s="63" t="str">
        <f>IF(pay!F899&lt;&gt;"",pay!F899,"")</f>
        <v/>
      </c>
      <c r="F897" s="2" t="str">
        <f>IF(pay!G899&lt;&gt;"",pay!G899,"")</f>
        <v/>
      </c>
    </row>
    <row r="898" spans="1:6" x14ac:dyDescent="0.25">
      <c r="A898" s="2" t="str">
        <f>IF(pay!B900&lt;&gt;"",pay!A900,"")</f>
        <v/>
      </c>
      <c r="B898" s="2" t="str">
        <f>IF(pay!B900&lt;&gt;"",pay!B900,"")</f>
        <v/>
      </c>
      <c r="C898" s="2" t="str">
        <f>IF(pay!D900&lt;&gt;"",VLOOKUP(pay!D900,private!$E$1:$F$8,2,FALSE),"")</f>
        <v/>
      </c>
      <c r="D898" s="2" t="str">
        <f>IF(pay!E900&lt;&gt;"",pay!E900,"")</f>
        <v/>
      </c>
      <c r="E898" s="63" t="str">
        <f>IF(pay!F900&lt;&gt;"",pay!F900,"")</f>
        <v/>
      </c>
      <c r="F898" s="2" t="str">
        <f>IF(pay!G900&lt;&gt;"",pay!G900,"")</f>
        <v/>
      </c>
    </row>
    <row r="899" spans="1:6" x14ac:dyDescent="0.25">
      <c r="A899" s="2" t="str">
        <f>IF(pay!B901&lt;&gt;"",pay!A901,"")</f>
        <v/>
      </c>
      <c r="B899" s="2" t="str">
        <f>IF(pay!B901&lt;&gt;"",pay!B901,"")</f>
        <v/>
      </c>
      <c r="C899" s="2" t="str">
        <f>IF(pay!D901&lt;&gt;"",VLOOKUP(pay!D901,private!$E$1:$F$8,2,FALSE),"")</f>
        <v/>
      </c>
      <c r="D899" s="2" t="str">
        <f>IF(pay!E901&lt;&gt;"",pay!E901,"")</f>
        <v/>
      </c>
      <c r="E899" s="63" t="str">
        <f>IF(pay!F901&lt;&gt;"",pay!F901,"")</f>
        <v/>
      </c>
      <c r="F899" s="2" t="str">
        <f>IF(pay!G901&lt;&gt;"",pay!G901,"")</f>
        <v/>
      </c>
    </row>
    <row r="900" spans="1:6" x14ac:dyDescent="0.25">
      <c r="A900" s="2" t="str">
        <f>IF(pay!B902&lt;&gt;"",pay!A902,"")</f>
        <v/>
      </c>
      <c r="B900" s="2" t="str">
        <f>IF(pay!B902&lt;&gt;"",pay!B902,"")</f>
        <v/>
      </c>
      <c r="C900" s="2" t="str">
        <f>IF(pay!D902&lt;&gt;"",VLOOKUP(pay!D902,private!$E$1:$F$8,2,FALSE),"")</f>
        <v/>
      </c>
      <c r="D900" s="2" t="str">
        <f>IF(pay!E902&lt;&gt;"",pay!E902,"")</f>
        <v/>
      </c>
      <c r="E900" s="63" t="str">
        <f>IF(pay!F902&lt;&gt;"",pay!F902,"")</f>
        <v/>
      </c>
      <c r="F900" s="2" t="str">
        <f>IF(pay!G902&lt;&gt;"",pay!G902,"")</f>
        <v/>
      </c>
    </row>
    <row r="901" spans="1:6" x14ac:dyDescent="0.25">
      <c r="A901" s="2" t="str">
        <f>IF(pay!B903&lt;&gt;"",pay!A903,"")</f>
        <v/>
      </c>
      <c r="B901" s="2" t="str">
        <f>IF(pay!B903&lt;&gt;"",pay!B903,"")</f>
        <v/>
      </c>
      <c r="C901" s="2" t="str">
        <f>IF(pay!D903&lt;&gt;"",VLOOKUP(pay!D903,private!$E$1:$F$8,2,FALSE),"")</f>
        <v/>
      </c>
      <c r="D901" s="2" t="str">
        <f>IF(pay!E903&lt;&gt;"",pay!E903,"")</f>
        <v/>
      </c>
      <c r="E901" s="63" t="str">
        <f>IF(pay!F903&lt;&gt;"",pay!F903,"")</f>
        <v/>
      </c>
      <c r="F901" s="2" t="str">
        <f>IF(pay!G903&lt;&gt;"",pay!G903,"")</f>
        <v/>
      </c>
    </row>
    <row r="902" spans="1:6" x14ac:dyDescent="0.25">
      <c r="A902" s="2" t="str">
        <f>IF(pay!B904&lt;&gt;"",pay!A904,"")</f>
        <v/>
      </c>
      <c r="B902" s="2" t="str">
        <f>IF(pay!B904&lt;&gt;"",pay!B904,"")</f>
        <v/>
      </c>
      <c r="C902" s="2" t="str">
        <f>IF(pay!D904&lt;&gt;"",VLOOKUP(pay!D904,private!$E$1:$F$8,2,FALSE),"")</f>
        <v/>
      </c>
      <c r="D902" s="2" t="str">
        <f>IF(pay!E904&lt;&gt;"",pay!E904,"")</f>
        <v/>
      </c>
      <c r="E902" s="63" t="str">
        <f>IF(pay!F904&lt;&gt;"",pay!F904,"")</f>
        <v/>
      </c>
      <c r="F902" s="2" t="str">
        <f>IF(pay!G904&lt;&gt;"",pay!G904,"")</f>
        <v/>
      </c>
    </row>
    <row r="903" spans="1:6" x14ac:dyDescent="0.25">
      <c r="A903" s="2" t="str">
        <f>IF(pay!B905&lt;&gt;"",pay!A905,"")</f>
        <v/>
      </c>
      <c r="B903" s="2" t="str">
        <f>IF(pay!B905&lt;&gt;"",pay!B905,"")</f>
        <v/>
      </c>
      <c r="C903" s="2" t="str">
        <f>IF(pay!D905&lt;&gt;"",VLOOKUP(pay!D905,private!$E$1:$F$8,2,FALSE),"")</f>
        <v/>
      </c>
      <c r="D903" s="2" t="str">
        <f>IF(pay!E905&lt;&gt;"",pay!E905,"")</f>
        <v/>
      </c>
      <c r="E903" s="63" t="str">
        <f>IF(pay!F905&lt;&gt;"",pay!F905,"")</f>
        <v/>
      </c>
      <c r="F903" s="2" t="str">
        <f>IF(pay!G905&lt;&gt;"",pay!G905,"")</f>
        <v/>
      </c>
    </row>
    <row r="904" spans="1:6" x14ac:dyDescent="0.25">
      <c r="A904" s="2" t="str">
        <f>IF(pay!B906&lt;&gt;"",pay!A906,"")</f>
        <v/>
      </c>
      <c r="B904" s="2" t="str">
        <f>IF(pay!B906&lt;&gt;"",pay!B906,"")</f>
        <v/>
      </c>
      <c r="C904" s="2" t="str">
        <f>IF(pay!D906&lt;&gt;"",VLOOKUP(pay!D906,private!$E$1:$F$8,2,FALSE),"")</f>
        <v/>
      </c>
      <c r="D904" s="2" t="str">
        <f>IF(pay!E906&lt;&gt;"",pay!E906,"")</f>
        <v/>
      </c>
      <c r="E904" s="63" t="str">
        <f>IF(pay!F906&lt;&gt;"",pay!F906,"")</f>
        <v/>
      </c>
      <c r="F904" s="2" t="str">
        <f>IF(pay!G906&lt;&gt;"",pay!G906,"")</f>
        <v/>
      </c>
    </row>
    <row r="905" spans="1:6" x14ac:dyDescent="0.25">
      <c r="A905" s="2" t="str">
        <f>IF(pay!B907&lt;&gt;"",pay!A907,"")</f>
        <v/>
      </c>
      <c r="B905" s="2" t="str">
        <f>IF(pay!B907&lt;&gt;"",pay!B907,"")</f>
        <v/>
      </c>
      <c r="C905" s="2" t="str">
        <f>IF(pay!D907&lt;&gt;"",VLOOKUP(pay!D907,private!$E$1:$F$8,2,FALSE),"")</f>
        <v/>
      </c>
      <c r="D905" s="2" t="str">
        <f>IF(pay!E907&lt;&gt;"",pay!E907,"")</f>
        <v/>
      </c>
      <c r="E905" s="63" t="str">
        <f>IF(pay!F907&lt;&gt;"",pay!F907,"")</f>
        <v/>
      </c>
      <c r="F905" s="2" t="str">
        <f>IF(pay!G907&lt;&gt;"",pay!G907,"")</f>
        <v/>
      </c>
    </row>
    <row r="906" spans="1:6" x14ac:dyDescent="0.25">
      <c r="A906" s="2" t="str">
        <f>IF(pay!B908&lt;&gt;"",pay!A908,"")</f>
        <v/>
      </c>
      <c r="B906" s="2" t="str">
        <f>IF(pay!B908&lt;&gt;"",pay!B908,"")</f>
        <v/>
      </c>
      <c r="C906" s="2" t="str">
        <f>IF(pay!D908&lt;&gt;"",VLOOKUP(pay!D908,private!$E$1:$F$8,2,FALSE),"")</f>
        <v/>
      </c>
      <c r="D906" s="2" t="str">
        <f>IF(pay!E908&lt;&gt;"",pay!E908,"")</f>
        <v/>
      </c>
      <c r="E906" s="63" t="str">
        <f>IF(pay!F908&lt;&gt;"",pay!F908,"")</f>
        <v/>
      </c>
      <c r="F906" s="2" t="str">
        <f>IF(pay!G908&lt;&gt;"",pay!G908,"")</f>
        <v/>
      </c>
    </row>
    <row r="907" spans="1:6" x14ac:dyDescent="0.25">
      <c r="A907" s="2" t="str">
        <f>IF(pay!B909&lt;&gt;"",pay!A909,"")</f>
        <v/>
      </c>
      <c r="B907" s="2" t="str">
        <f>IF(pay!B909&lt;&gt;"",pay!B909,"")</f>
        <v/>
      </c>
      <c r="C907" s="2" t="str">
        <f>IF(pay!D909&lt;&gt;"",VLOOKUP(pay!D909,private!$E$1:$F$8,2,FALSE),"")</f>
        <v/>
      </c>
      <c r="D907" s="2" t="str">
        <f>IF(pay!E909&lt;&gt;"",pay!E909,"")</f>
        <v/>
      </c>
      <c r="E907" s="63" t="str">
        <f>IF(pay!F909&lt;&gt;"",pay!F909,"")</f>
        <v/>
      </c>
      <c r="F907" s="2" t="str">
        <f>IF(pay!G909&lt;&gt;"",pay!G909,"")</f>
        <v/>
      </c>
    </row>
    <row r="908" spans="1:6" x14ac:dyDescent="0.25">
      <c r="A908" s="2" t="str">
        <f>IF(pay!B910&lt;&gt;"",pay!A910,"")</f>
        <v/>
      </c>
      <c r="B908" s="2" t="str">
        <f>IF(pay!B910&lt;&gt;"",pay!B910,"")</f>
        <v/>
      </c>
      <c r="C908" s="2" t="str">
        <f>IF(pay!D910&lt;&gt;"",VLOOKUP(pay!D910,private!$E$1:$F$8,2,FALSE),"")</f>
        <v/>
      </c>
      <c r="D908" s="2" t="str">
        <f>IF(pay!E910&lt;&gt;"",pay!E910,"")</f>
        <v/>
      </c>
      <c r="E908" s="63" t="str">
        <f>IF(pay!F910&lt;&gt;"",pay!F910,"")</f>
        <v/>
      </c>
      <c r="F908" s="2" t="str">
        <f>IF(pay!G910&lt;&gt;"",pay!G910,"")</f>
        <v/>
      </c>
    </row>
    <row r="909" spans="1:6" x14ac:dyDescent="0.25">
      <c r="A909" s="2" t="str">
        <f>IF(pay!B911&lt;&gt;"",pay!A911,"")</f>
        <v/>
      </c>
      <c r="B909" s="2" t="str">
        <f>IF(pay!B911&lt;&gt;"",pay!B911,"")</f>
        <v/>
      </c>
      <c r="C909" s="2" t="str">
        <f>IF(pay!D911&lt;&gt;"",VLOOKUP(pay!D911,private!$E$1:$F$8,2,FALSE),"")</f>
        <v/>
      </c>
      <c r="D909" s="2" t="str">
        <f>IF(pay!E911&lt;&gt;"",pay!E911,"")</f>
        <v/>
      </c>
      <c r="E909" s="63" t="str">
        <f>IF(pay!F911&lt;&gt;"",pay!F911,"")</f>
        <v/>
      </c>
      <c r="F909" s="2" t="str">
        <f>IF(pay!G911&lt;&gt;"",pay!G911,"")</f>
        <v/>
      </c>
    </row>
    <row r="910" spans="1:6" x14ac:dyDescent="0.25">
      <c r="A910" s="2" t="str">
        <f>IF(pay!B912&lt;&gt;"",pay!A912,"")</f>
        <v/>
      </c>
      <c r="B910" s="2" t="str">
        <f>IF(pay!B912&lt;&gt;"",pay!B912,"")</f>
        <v/>
      </c>
      <c r="C910" s="2" t="str">
        <f>IF(pay!D912&lt;&gt;"",VLOOKUP(pay!D912,private!$E$1:$F$8,2,FALSE),"")</f>
        <v/>
      </c>
      <c r="D910" s="2" t="str">
        <f>IF(pay!E912&lt;&gt;"",pay!E912,"")</f>
        <v/>
      </c>
      <c r="E910" s="63" t="str">
        <f>IF(pay!F912&lt;&gt;"",pay!F912,"")</f>
        <v/>
      </c>
      <c r="F910" s="2" t="str">
        <f>IF(pay!G912&lt;&gt;"",pay!G912,"")</f>
        <v/>
      </c>
    </row>
    <row r="911" spans="1:6" x14ac:dyDescent="0.25">
      <c r="A911" s="2" t="str">
        <f>IF(pay!B913&lt;&gt;"",pay!A913,"")</f>
        <v/>
      </c>
      <c r="B911" s="2" t="str">
        <f>IF(pay!B913&lt;&gt;"",pay!B913,"")</f>
        <v/>
      </c>
      <c r="C911" s="2" t="str">
        <f>IF(pay!D913&lt;&gt;"",VLOOKUP(pay!D913,private!$E$1:$F$8,2,FALSE),"")</f>
        <v/>
      </c>
      <c r="D911" s="2" t="str">
        <f>IF(pay!E913&lt;&gt;"",pay!E913,"")</f>
        <v/>
      </c>
      <c r="E911" s="63" t="str">
        <f>IF(pay!F913&lt;&gt;"",pay!F913,"")</f>
        <v/>
      </c>
      <c r="F911" s="2" t="str">
        <f>IF(pay!G913&lt;&gt;"",pay!G913,"")</f>
        <v/>
      </c>
    </row>
    <row r="912" spans="1:6" x14ac:dyDescent="0.25">
      <c r="A912" s="2" t="str">
        <f>IF(pay!B914&lt;&gt;"",pay!A914,"")</f>
        <v/>
      </c>
      <c r="B912" s="2" t="str">
        <f>IF(pay!B914&lt;&gt;"",pay!B914,"")</f>
        <v/>
      </c>
      <c r="C912" s="2" t="str">
        <f>IF(pay!D914&lt;&gt;"",VLOOKUP(pay!D914,private!$E$1:$F$8,2,FALSE),"")</f>
        <v/>
      </c>
      <c r="D912" s="2" t="str">
        <f>IF(pay!E914&lt;&gt;"",pay!E914,"")</f>
        <v/>
      </c>
      <c r="E912" s="63" t="str">
        <f>IF(pay!F914&lt;&gt;"",pay!F914,"")</f>
        <v/>
      </c>
      <c r="F912" s="2" t="str">
        <f>IF(pay!G914&lt;&gt;"",pay!G914,"")</f>
        <v/>
      </c>
    </row>
    <row r="913" spans="1:6" x14ac:dyDescent="0.25">
      <c r="A913" s="2" t="str">
        <f>IF(pay!B915&lt;&gt;"",pay!A915,"")</f>
        <v/>
      </c>
      <c r="B913" s="2" t="str">
        <f>IF(pay!B915&lt;&gt;"",pay!B915,"")</f>
        <v/>
      </c>
      <c r="C913" s="2" t="str">
        <f>IF(pay!D915&lt;&gt;"",VLOOKUP(pay!D915,private!$E$1:$F$8,2,FALSE),"")</f>
        <v/>
      </c>
      <c r="D913" s="2" t="str">
        <f>IF(pay!E915&lt;&gt;"",pay!E915,"")</f>
        <v/>
      </c>
      <c r="E913" s="63" t="str">
        <f>IF(pay!F915&lt;&gt;"",pay!F915,"")</f>
        <v/>
      </c>
      <c r="F913" s="2" t="str">
        <f>IF(pay!G915&lt;&gt;"",pay!G915,"")</f>
        <v/>
      </c>
    </row>
    <row r="914" spans="1:6" x14ac:dyDescent="0.25">
      <c r="A914" s="2" t="str">
        <f>IF(pay!B916&lt;&gt;"",pay!A916,"")</f>
        <v/>
      </c>
      <c r="B914" s="2" t="str">
        <f>IF(pay!B916&lt;&gt;"",pay!B916,"")</f>
        <v/>
      </c>
      <c r="C914" s="2" t="str">
        <f>IF(pay!D916&lt;&gt;"",VLOOKUP(pay!D916,private!$E$1:$F$8,2,FALSE),"")</f>
        <v/>
      </c>
      <c r="D914" s="2" t="str">
        <f>IF(pay!E916&lt;&gt;"",pay!E916,"")</f>
        <v/>
      </c>
      <c r="E914" s="63" t="str">
        <f>IF(pay!F916&lt;&gt;"",pay!F916,"")</f>
        <v/>
      </c>
      <c r="F914" s="2" t="str">
        <f>IF(pay!G916&lt;&gt;"",pay!G916,"")</f>
        <v/>
      </c>
    </row>
    <row r="915" spans="1:6" x14ac:dyDescent="0.25">
      <c r="A915" s="2" t="str">
        <f>IF(pay!B917&lt;&gt;"",pay!A917,"")</f>
        <v/>
      </c>
      <c r="B915" s="2" t="str">
        <f>IF(pay!B917&lt;&gt;"",pay!B917,"")</f>
        <v/>
      </c>
      <c r="C915" s="2" t="str">
        <f>IF(pay!D917&lt;&gt;"",VLOOKUP(pay!D917,private!$E$1:$F$8,2,FALSE),"")</f>
        <v/>
      </c>
      <c r="D915" s="2" t="str">
        <f>IF(pay!E917&lt;&gt;"",pay!E917,"")</f>
        <v/>
      </c>
      <c r="E915" s="63" t="str">
        <f>IF(pay!F917&lt;&gt;"",pay!F917,"")</f>
        <v/>
      </c>
      <c r="F915" s="2" t="str">
        <f>IF(pay!G917&lt;&gt;"",pay!G917,"")</f>
        <v/>
      </c>
    </row>
    <row r="916" spans="1:6" x14ac:dyDescent="0.25">
      <c r="A916" s="2" t="str">
        <f>IF(pay!B918&lt;&gt;"",pay!A918,"")</f>
        <v/>
      </c>
      <c r="B916" s="2" t="str">
        <f>IF(pay!B918&lt;&gt;"",pay!B918,"")</f>
        <v/>
      </c>
      <c r="C916" s="2" t="str">
        <f>IF(pay!D918&lt;&gt;"",VLOOKUP(pay!D918,private!$E$1:$F$8,2,FALSE),"")</f>
        <v/>
      </c>
      <c r="D916" s="2" t="str">
        <f>IF(pay!E918&lt;&gt;"",pay!E918,"")</f>
        <v/>
      </c>
      <c r="E916" s="63" t="str">
        <f>IF(pay!F918&lt;&gt;"",pay!F918,"")</f>
        <v/>
      </c>
      <c r="F916" s="2" t="str">
        <f>IF(pay!G918&lt;&gt;"",pay!G918,"")</f>
        <v/>
      </c>
    </row>
    <row r="917" spans="1:6" x14ac:dyDescent="0.25">
      <c r="A917" s="2" t="str">
        <f>IF(pay!B919&lt;&gt;"",pay!A919,"")</f>
        <v/>
      </c>
      <c r="B917" s="2" t="str">
        <f>IF(pay!B919&lt;&gt;"",pay!B919,"")</f>
        <v/>
      </c>
      <c r="C917" s="2" t="str">
        <f>IF(pay!D919&lt;&gt;"",VLOOKUP(pay!D919,private!$E$1:$F$8,2,FALSE),"")</f>
        <v/>
      </c>
      <c r="D917" s="2" t="str">
        <f>IF(pay!E919&lt;&gt;"",pay!E919,"")</f>
        <v/>
      </c>
      <c r="E917" s="63" t="str">
        <f>IF(pay!F919&lt;&gt;"",pay!F919,"")</f>
        <v/>
      </c>
      <c r="F917" s="2" t="str">
        <f>IF(pay!G919&lt;&gt;"",pay!G919,"")</f>
        <v/>
      </c>
    </row>
    <row r="918" spans="1:6" x14ac:dyDescent="0.25">
      <c r="A918" s="2" t="str">
        <f>IF(pay!B920&lt;&gt;"",pay!A920,"")</f>
        <v/>
      </c>
      <c r="B918" s="2" t="str">
        <f>IF(pay!B920&lt;&gt;"",pay!B920,"")</f>
        <v/>
      </c>
      <c r="C918" s="2" t="str">
        <f>IF(pay!D920&lt;&gt;"",VLOOKUP(pay!D920,private!$E$1:$F$8,2,FALSE),"")</f>
        <v/>
      </c>
      <c r="D918" s="2" t="str">
        <f>IF(pay!E920&lt;&gt;"",pay!E920,"")</f>
        <v/>
      </c>
      <c r="E918" s="63" t="str">
        <f>IF(pay!F920&lt;&gt;"",pay!F920,"")</f>
        <v/>
      </c>
      <c r="F918" s="2" t="str">
        <f>IF(pay!G920&lt;&gt;"",pay!G920,"")</f>
        <v/>
      </c>
    </row>
    <row r="919" spans="1:6" x14ac:dyDescent="0.25">
      <c r="A919" s="2" t="str">
        <f>IF(pay!B921&lt;&gt;"",pay!A921,"")</f>
        <v/>
      </c>
      <c r="B919" s="2" t="str">
        <f>IF(pay!B921&lt;&gt;"",pay!B921,"")</f>
        <v/>
      </c>
      <c r="C919" s="2" t="str">
        <f>IF(pay!D921&lt;&gt;"",VLOOKUP(pay!D921,private!$E$1:$F$8,2,FALSE),"")</f>
        <v/>
      </c>
      <c r="D919" s="2" t="str">
        <f>IF(pay!E921&lt;&gt;"",pay!E921,"")</f>
        <v/>
      </c>
      <c r="E919" s="63" t="str">
        <f>IF(pay!F921&lt;&gt;"",pay!F921,"")</f>
        <v/>
      </c>
      <c r="F919" s="2" t="str">
        <f>IF(pay!G921&lt;&gt;"",pay!G921,"")</f>
        <v/>
      </c>
    </row>
    <row r="920" spans="1:6" x14ac:dyDescent="0.25">
      <c r="A920" s="2" t="str">
        <f>IF(pay!B922&lt;&gt;"",pay!A922,"")</f>
        <v/>
      </c>
      <c r="B920" s="2" t="str">
        <f>IF(pay!B922&lt;&gt;"",pay!B922,"")</f>
        <v/>
      </c>
      <c r="C920" s="2" t="str">
        <f>IF(pay!D922&lt;&gt;"",VLOOKUP(pay!D922,private!$E$1:$F$8,2,FALSE),"")</f>
        <v/>
      </c>
      <c r="D920" s="2" t="str">
        <f>IF(pay!E922&lt;&gt;"",pay!E922,"")</f>
        <v/>
      </c>
      <c r="E920" s="63" t="str">
        <f>IF(pay!F922&lt;&gt;"",pay!F922,"")</f>
        <v/>
      </c>
      <c r="F920" s="2" t="str">
        <f>IF(pay!G922&lt;&gt;"",pay!G922,"")</f>
        <v/>
      </c>
    </row>
    <row r="921" spans="1:6" x14ac:dyDescent="0.25">
      <c r="A921" s="2" t="str">
        <f>IF(pay!B923&lt;&gt;"",pay!A923,"")</f>
        <v/>
      </c>
      <c r="B921" s="2" t="str">
        <f>IF(pay!B923&lt;&gt;"",pay!B923,"")</f>
        <v/>
      </c>
      <c r="C921" s="2" t="str">
        <f>IF(pay!D923&lt;&gt;"",VLOOKUP(pay!D923,private!$E$1:$F$8,2,FALSE),"")</f>
        <v/>
      </c>
      <c r="D921" s="2" t="str">
        <f>IF(pay!E923&lt;&gt;"",pay!E923,"")</f>
        <v/>
      </c>
      <c r="E921" s="63" t="str">
        <f>IF(pay!F923&lt;&gt;"",pay!F923,"")</f>
        <v/>
      </c>
      <c r="F921" s="2" t="str">
        <f>IF(pay!G923&lt;&gt;"",pay!G923,"")</f>
        <v/>
      </c>
    </row>
    <row r="922" spans="1:6" x14ac:dyDescent="0.25">
      <c r="A922" s="2" t="str">
        <f>IF(pay!B924&lt;&gt;"",pay!A924,"")</f>
        <v/>
      </c>
      <c r="B922" s="2" t="str">
        <f>IF(pay!B924&lt;&gt;"",pay!B924,"")</f>
        <v/>
      </c>
      <c r="C922" s="2" t="str">
        <f>IF(pay!D924&lt;&gt;"",VLOOKUP(pay!D924,private!$E$1:$F$8,2,FALSE),"")</f>
        <v/>
      </c>
      <c r="D922" s="2" t="str">
        <f>IF(pay!E924&lt;&gt;"",pay!E924,"")</f>
        <v/>
      </c>
      <c r="E922" s="63" t="str">
        <f>IF(pay!F924&lt;&gt;"",pay!F924,"")</f>
        <v/>
      </c>
      <c r="F922" s="2" t="str">
        <f>IF(pay!G924&lt;&gt;"",pay!G924,"")</f>
        <v/>
      </c>
    </row>
    <row r="923" spans="1:6" x14ac:dyDescent="0.25">
      <c r="A923" s="2" t="str">
        <f>IF(pay!B925&lt;&gt;"",pay!A925,"")</f>
        <v/>
      </c>
      <c r="B923" s="2" t="str">
        <f>IF(pay!B925&lt;&gt;"",pay!B925,"")</f>
        <v/>
      </c>
      <c r="C923" s="2" t="str">
        <f>IF(pay!D925&lt;&gt;"",VLOOKUP(pay!D925,private!$E$1:$F$8,2,FALSE),"")</f>
        <v/>
      </c>
      <c r="D923" s="2" t="str">
        <f>IF(pay!E925&lt;&gt;"",pay!E925,"")</f>
        <v/>
      </c>
      <c r="E923" s="63" t="str">
        <f>IF(pay!F925&lt;&gt;"",pay!F925,"")</f>
        <v/>
      </c>
      <c r="F923" s="2" t="str">
        <f>IF(pay!G925&lt;&gt;"",pay!G925,"")</f>
        <v/>
      </c>
    </row>
    <row r="924" spans="1:6" x14ac:dyDescent="0.25">
      <c r="A924" s="2" t="str">
        <f>IF(pay!B926&lt;&gt;"",pay!A926,"")</f>
        <v/>
      </c>
      <c r="B924" s="2" t="str">
        <f>IF(pay!B926&lt;&gt;"",pay!B926,"")</f>
        <v/>
      </c>
      <c r="C924" s="2" t="str">
        <f>IF(pay!D926&lt;&gt;"",VLOOKUP(pay!D926,private!$E$1:$F$8,2,FALSE),"")</f>
        <v/>
      </c>
      <c r="D924" s="2" t="str">
        <f>IF(pay!E926&lt;&gt;"",pay!E926,"")</f>
        <v/>
      </c>
      <c r="E924" s="63" t="str">
        <f>IF(pay!F926&lt;&gt;"",pay!F926,"")</f>
        <v/>
      </c>
      <c r="F924" s="2" t="str">
        <f>IF(pay!G926&lt;&gt;"",pay!G926,"")</f>
        <v/>
      </c>
    </row>
    <row r="925" spans="1:6" x14ac:dyDescent="0.25">
      <c r="A925" s="2" t="str">
        <f>IF(pay!B927&lt;&gt;"",pay!A927,"")</f>
        <v/>
      </c>
      <c r="B925" s="2" t="str">
        <f>IF(pay!B927&lt;&gt;"",pay!B927,"")</f>
        <v/>
      </c>
      <c r="C925" s="2" t="str">
        <f>IF(pay!D927&lt;&gt;"",VLOOKUP(pay!D927,private!$E$1:$F$8,2,FALSE),"")</f>
        <v/>
      </c>
      <c r="D925" s="2" t="str">
        <f>IF(pay!E927&lt;&gt;"",pay!E927,"")</f>
        <v/>
      </c>
      <c r="E925" s="63" t="str">
        <f>IF(pay!F927&lt;&gt;"",pay!F927,"")</f>
        <v/>
      </c>
      <c r="F925" s="2" t="str">
        <f>IF(pay!G927&lt;&gt;"",pay!G927,"")</f>
        <v/>
      </c>
    </row>
    <row r="926" spans="1:6" x14ac:dyDescent="0.25">
      <c r="A926" s="2" t="str">
        <f>IF(pay!B928&lt;&gt;"",pay!A928,"")</f>
        <v/>
      </c>
      <c r="B926" s="2" t="str">
        <f>IF(pay!B928&lt;&gt;"",pay!B928,"")</f>
        <v/>
      </c>
      <c r="C926" s="2" t="str">
        <f>IF(pay!D928&lt;&gt;"",VLOOKUP(pay!D928,private!$E$1:$F$8,2,FALSE),"")</f>
        <v/>
      </c>
      <c r="D926" s="2" t="str">
        <f>IF(pay!E928&lt;&gt;"",pay!E928,"")</f>
        <v/>
      </c>
      <c r="E926" s="63" t="str">
        <f>IF(pay!F928&lt;&gt;"",pay!F928,"")</f>
        <v/>
      </c>
      <c r="F926" s="2" t="str">
        <f>IF(pay!G928&lt;&gt;"",pay!G928,"")</f>
        <v/>
      </c>
    </row>
    <row r="927" spans="1:6" x14ac:dyDescent="0.25">
      <c r="A927" s="2" t="str">
        <f>IF(pay!B929&lt;&gt;"",pay!A929,"")</f>
        <v/>
      </c>
      <c r="B927" s="2" t="str">
        <f>IF(pay!B929&lt;&gt;"",pay!B929,"")</f>
        <v/>
      </c>
      <c r="C927" s="2" t="str">
        <f>IF(pay!D929&lt;&gt;"",VLOOKUP(pay!D929,private!$E$1:$F$8,2,FALSE),"")</f>
        <v/>
      </c>
      <c r="D927" s="2" t="str">
        <f>IF(pay!E929&lt;&gt;"",pay!E929,"")</f>
        <v/>
      </c>
      <c r="E927" s="63" t="str">
        <f>IF(pay!F929&lt;&gt;"",pay!F929,"")</f>
        <v/>
      </c>
      <c r="F927" s="2" t="str">
        <f>IF(pay!G929&lt;&gt;"",pay!G929,"")</f>
        <v/>
      </c>
    </row>
    <row r="928" spans="1:6" x14ac:dyDescent="0.25">
      <c r="A928" s="2" t="str">
        <f>IF(pay!B930&lt;&gt;"",pay!A930,"")</f>
        <v/>
      </c>
      <c r="B928" s="2" t="str">
        <f>IF(pay!B930&lt;&gt;"",pay!B930,"")</f>
        <v/>
      </c>
      <c r="C928" s="2" t="str">
        <f>IF(pay!D930&lt;&gt;"",VLOOKUP(pay!D930,private!$E$1:$F$8,2,FALSE),"")</f>
        <v/>
      </c>
      <c r="D928" s="2" t="str">
        <f>IF(pay!E930&lt;&gt;"",pay!E930,"")</f>
        <v/>
      </c>
      <c r="E928" s="63" t="str">
        <f>IF(pay!F930&lt;&gt;"",pay!F930,"")</f>
        <v/>
      </c>
      <c r="F928" s="2" t="str">
        <f>IF(pay!G930&lt;&gt;"",pay!G930,"")</f>
        <v/>
      </c>
    </row>
    <row r="929" spans="1:6" x14ac:dyDescent="0.25">
      <c r="A929" s="2" t="str">
        <f>IF(pay!B931&lt;&gt;"",pay!A931,"")</f>
        <v/>
      </c>
      <c r="B929" s="2" t="str">
        <f>IF(pay!B931&lt;&gt;"",pay!B931,"")</f>
        <v/>
      </c>
      <c r="C929" s="2" t="str">
        <f>IF(pay!D931&lt;&gt;"",VLOOKUP(pay!D931,private!$E$1:$F$8,2,FALSE),"")</f>
        <v/>
      </c>
      <c r="D929" s="2" t="str">
        <f>IF(pay!E931&lt;&gt;"",pay!E931,"")</f>
        <v/>
      </c>
      <c r="E929" s="63" t="str">
        <f>IF(pay!F931&lt;&gt;"",pay!F931,"")</f>
        <v/>
      </c>
      <c r="F929" s="2" t="str">
        <f>IF(pay!G931&lt;&gt;"",pay!G931,"")</f>
        <v/>
      </c>
    </row>
    <row r="930" spans="1:6" x14ac:dyDescent="0.25">
      <c r="A930" s="2" t="str">
        <f>IF(pay!B932&lt;&gt;"",pay!A932,"")</f>
        <v/>
      </c>
      <c r="B930" s="2" t="str">
        <f>IF(pay!B932&lt;&gt;"",pay!B932,"")</f>
        <v/>
      </c>
      <c r="C930" s="2" t="str">
        <f>IF(pay!D932&lt;&gt;"",VLOOKUP(pay!D932,private!$E$1:$F$8,2,FALSE),"")</f>
        <v/>
      </c>
      <c r="D930" s="2" t="str">
        <f>IF(pay!E932&lt;&gt;"",pay!E932,"")</f>
        <v/>
      </c>
      <c r="E930" s="63" t="str">
        <f>IF(pay!F932&lt;&gt;"",pay!F932,"")</f>
        <v/>
      </c>
      <c r="F930" s="2" t="str">
        <f>IF(pay!G932&lt;&gt;"",pay!G932,"")</f>
        <v/>
      </c>
    </row>
    <row r="931" spans="1:6" x14ac:dyDescent="0.25">
      <c r="A931" s="2" t="str">
        <f>IF(pay!B933&lt;&gt;"",pay!A933,"")</f>
        <v/>
      </c>
      <c r="B931" s="2" t="str">
        <f>IF(pay!B933&lt;&gt;"",pay!B933,"")</f>
        <v/>
      </c>
      <c r="C931" s="2" t="str">
        <f>IF(pay!D933&lt;&gt;"",VLOOKUP(pay!D933,private!$E$1:$F$8,2,FALSE),"")</f>
        <v/>
      </c>
      <c r="D931" s="2" t="str">
        <f>IF(pay!E933&lt;&gt;"",pay!E933,"")</f>
        <v/>
      </c>
      <c r="E931" s="63" t="str">
        <f>IF(pay!F933&lt;&gt;"",pay!F933,"")</f>
        <v/>
      </c>
      <c r="F931" s="2" t="str">
        <f>IF(pay!G933&lt;&gt;"",pay!G933,"")</f>
        <v/>
      </c>
    </row>
    <row r="932" spans="1:6" x14ac:dyDescent="0.25">
      <c r="A932" s="2" t="str">
        <f>IF(pay!B934&lt;&gt;"",pay!A934,"")</f>
        <v/>
      </c>
      <c r="B932" s="2" t="str">
        <f>IF(pay!B934&lt;&gt;"",pay!B934,"")</f>
        <v/>
      </c>
      <c r="C932" s="2" t="str">
        <f>IF(pay!D934&lt;&gt;"",VLOOKUP(pay!D934,private!$E$1:$F$8,2,FALSE),"")</f>
        <v/>
      </c>
      <c r="D932" s="2" t="str">
        <f>IF(pay!E934&lt;&gt;"",pay!E934,"")</f>
        <v/>
      </c>
      <c r="E932" s="63" t="str">
        <f>IF(pay!F934&lt;&gt;"",pay!F934,"")</f>
        <v/>
      </c>
      <c r="F932" s="2" t="str">
        <f>IF(pay!G934&lt;&gt;"",pay!G934,"")</f>
        <v/>
      </c>
    </row>
    <row r="933" spans="1:6" x14ac:dyDescent="0.25">
      <c r="A933" s="2" t="str">
        <f>IF(pay!B935&lt;&gt;"",pay!A935,"")</f>
        <v/>
      </c>
      <c r="B933" s="2" t="str">
        <f>IF(pay!B935&lt;&gt;"",pay!B935,"")</f>
        <v/>
      </c>
      <c r="C933" s="2" t="str">
        <f>IF(pay!D935&lt;&gt;"",VLOOKUP(pay!D935,private!$E$1:$F$8,2,FALSE),"")</f>
        <v/>
      </c>
      <c r="D933" s="2" t="str">
        <f>IF(pay!E935&lt;&gt;"",pay!E935,"")</f>
        <v/>
      </c>
      <c r="E933" s="63" t="str">
        <f>IF(pay!F935&lt;&gt;"",pay!F935,"")</f>
        <v/>
      </c>
      <c r="F933" s="2" t="str">
        <f>IF(pay!G935&lt;&gt;"",pay!G935,"")</f>
        <v/>
      </c>
    </row>
    <row r="934" spans="1:6" x14ac:dyDescent="0.25">
      <c r="A934" s="2" t="str">
        <f>IF(pay!B936&lt;&gt;"",pay!A936,"")</f>
        <v/>
      </c>
      <c r="B934" s="2" t="str">
        <f>IF(pay!B936&lt;&gt;"",pay!B936,"")</f>
        <v/>
      </c>
      <c r="C934" s="2" t="str">
        <f>IF(pay!D936&lt;&gt;"",VLOOKUP(pay!D936,private!$E$1:$F$8,2,FALSE),"")</f>
        <v/>
      </c>
      <c r="D934" s="2" t="str">
        <f>IF(pay!E936&lt;&gt;"",pay!E936,"")</f>
        <v/>
      </c>
      <c r="E934" s="63" t="str">
        <f>IF(pay!F936&lt;&gt;"",pay!F936,"")</f>
        <v/>
      </c>
      <c r="F934" s="2" t="str">
        <f>IF(pay!G936&lt;&gt;"",pay!G936,"")</f>
        <v/>
      </c>
    </row>
    <row r="935" spans="1:6" x14ac:dyDescent="0.25">
      <c r="A935" s="2" t="str">
        <f>IF(pay!B937&lt;&gt;"",pay!A937,"")</f>
        <v/>
      </c>
      <c r="B935" s="2" t="str">
        <f>IF(pay!B937&lt;&gt;"",pay!B937,"")</f>
        <v/>
      </c>
      <c r="C935" s="2" t="str">
        <f>IF(pay!D937&lt;&gt;"",VLOOKUP(pay!D937,private!$E$1:$F$8,2,FALSE),"")</f>
        <v/>
      </c>
      <c r="D935" s="2" t="str">
        <f>IF(pay!E937&lt;&gt;"",pay!E937,"")</f>
        <v/>
      </c>
      <c r="E935" s="63" t="str">
        <f>IF(pay!F937&lt;&gt;"",pay!F937,"")</f>
        <v/>
      </c>
      <c r="F935" s="2" t="str">
        <f>IF(pay!G937&lt;&gt;"",pay!G937,"")</f>
        <v/>
      </c>
    </row>
    <row r="936" spans="1:6" x14ac:dyDescent="0.25">
      <c r="A936" s="2" t="str">
        <f>IF(pay!B938&lt;&gt;"",pay!A938,"")</f>
        <v/>
      </c>
      <c r="B936" s="2" t="str">
        <f>IF(pay!B938&lt;&gt;"",pay!B938,"")</f>
        <v/>
      </c>
      <c r="C936" s="2" t="str">
        <f>IF(pay!D938&lt;&gt;"",VLOOKUP(pay!D938,private!$E$1:$F$8,2,FALSE),"")</f>
        <v/>
      </c>
      <c r="D936" s="2" t="str">
        <f>IF(pay!E938&lt;&gt;"",pay!E938,"")</f>
        <v/>
      </c>
      <c r="E936" s="63" t="str">
        <f>IF(pay!F938&lt;&gt;"",pay!F938,"")</f>
        <v/>
      </c>
      <c r="F936" s="2" t="str">
        <f>IF(pay!G938&lt;&gt;"",pay!G938,"")</f>
        <v/>
      </c>
    </row>
    <row r="937" spans="1:6" x14ac:dyDescent="0.25">
      <c r="A937" s="2" t="str">
        <f>IF(pay!B939&lt;&gt;"",pay!A939,"")</f>
        <v/>
      </c>
      <c r="B937" s="2" t="str">
        <f>IF(pay!B939&lt;&gt;"",pay!B939,"")</f>
        <v/>
      </c>
      <c r="C937" s="2" t="str">
        <f>IF(pay!D939&lt;&gt;"",VLOOKUP(pay!D939,private!$E$1:$F$8,2,FALSE),"")</f>
        <v/>
      </c>
      <c r="D937" s="2" t="str">
        <f>IF(pay!E939&lt;&gt;"",pay!E939,"")</f>
        <v/>
      </c>
      <c r="E937" s="63" t="str">
        <f>IF(pay!F939&lt;&gt;"",pay!F939,"")</f>
        <v/>
      </c>
      <c r="F937" s="2" t="str">
        <f>IF(pay!G939&lt;&gt;"",pay!G939,"")</f>
        <v/>
      </c>
    </row>
    <row r="938" spans="1:6" x14ac:dyDescent="0.25">
      <c r="A938" s="2" t="str">
        <f>IF(pay!B940&lt;&gt;"",pay!A940,"")</f>
        <v/>
      </c>
      <c r="B938" s="2" t="str">
        <f>IF(pay!B940&lt;&gt;"",pay!B940,"")</f>
        <v/>
      </c>
      <c r="C938" s="2" t="str">
        <f>IF(pay!D940&lt;&gt;"",VLOOKUP(pay!D940,private!$E$1:$F$8,2,FALSE),"")</f>
        <v/>
      </c>
      <c r="D938" s="2" t="str">
        <f>IF(pay!E940&lt;&gt;"",pay!E940,"")</f>
        <v/>
      </c>
      <c r="E938" s="63" t="str">
        <f>IF(pay!F940&lt;&gt;"",pay!F940,"")</f>
        <v/>
      </c>
      <c r="F938" s="2" t="str">
        <f>IF(pay!G940&lt;&gt;"",pay!G940,"")</f>
        <v/>
      </c>
    </row>
    <row r="939" spans="1:6" x14ac:dyDescent="0.25">
      <c r="A939" s="2" t="str">
        <f>IF(pay!B941&lt;&gt;"",pay!A941,"")</f>
        <v/>
      </c>
      <c r="B939" s="2" t="str">
        <f>IF(pay!B941&lt;&gt;"",pay!B941,"")</f>
        <v/>
      </c>
      <c r="C939" s="2" t="str">
        <f>IF(pay!D941&lt;&gt;"",VLOOKUP(pay!D941,private!$E$1:$F$8,2,FALSE),"")</f>
        <v/>
      </c>
      <c r="D939" s="2" t="str">
        <f>IF(pay!E941&lt;&gt;"",pay!E941,"")</f>
        <v/>
      </c>
      <c r="E939" s="63" t="str">
        <f>IF(pay!F941&lt;&gt;"",pay!F941,"")</f>
        <v/>
      </c>
      <c r="F939" s="2" t="str">
        <f>IF(pay!G941&lt;&gt;"",pay!G941,"")</f>
        <v/>
      </c>
    </row>
    <row r="940" spans="1:6" x14ac:dyDescent="0.25">
      <c r="A940" s="2" t="str">
        <f>IF(pay!B942&lt;&gt;"",pay!A942,"")</f>
        <v/>
      </c>
      <c r="B940" s="2" t="str">
        <f>IF(pay!B942&lt;&gt;"",pay!B942,"")</f>
        <v/>
      </c>
      <c r="C940" s="2" t="str">
        <f>IF(pay!D942&lt;&gt;"",VLOOKUP(pay!D942,private!$E$1:$F$8,2,FALSE),"")</f>
        <v/>
      </c>
      <c r="D940" s="2" t="str">
        <f>IF(pay!E942&lt;&gt;"",pay!E942,"")</f>
        <v/>
      </c>
      <c r="E940" s="63" t="str">
        <f>IF(pay!F942&lt;&gt;"",pay!F942,"")</f>
        <v/>
      </c>
      <c r="F940" s="2" t="str">
        <f>IF(pay!G942&lt;&gt;"",pay!G942,"")</f>
        <v/>
      </c>
    </row>
    <row r="941" spans="1:6" x14ac:dyDescent="0.25">
      <c r="A941" s="2" t="str">
        <f>IF(pay!B943&lt;&gt;"",pay!A943,"")</f>
        <v/>
      </c>
      <c r="B941" s="2" t="str">
        <f>IF(pay!B943&lt;&gt;"",pay!B943,"")</f>
        <v/>
      </c>
      <c r="C941" s="2" t="str">
        <f>IF(pay!D943&lt;&gt;"",VLOOKUP(pay!D943,private!$E$1:$F$8,2,FALSE),"")</f>
        <v/>
      </c>
      <c r="D941" s="2" t="str">
        <f>IF(pay!E943&lt;&gt;"",pay!E943,"")</f>
        <v/>
      </c>
      <c r="E941" s="63" t="str">
        <f>IF(pay!F943&lt;&gt;"",pay!F943,"")</f>
        <v/>
      </c>
      <c r="F941" s="2" t="str">
        <f>IF(pay!G943&lt;&gt;"",pay!G943,"")</f>
        <v/>
      </c>
    </row>
    <row r="942" spans="1:6" x14ac:dyDescent="0.25">
      <c r="A942" s="2" t="str">
        <f>IF(pay!B944&lt;&gt;"",pay!A944,"")</f>
        <v/>
      </c>
      <c r="B942" s="2" t="str">
        <f>IF(pay!B944&lt;&gt;"",pay!B944,"")</f>
        <v/>
      </c>
      <c r="C942" s="2" t="str">
        <f>IF(pay!D944&lt;&gt;"",VLOOKUP(pay!D944,private!$E$1:$F$8,2,FALSE),"")</f>
        <v/>
      </c>
      <c r="D942" s="2" t="str">
        <f>IF(pay!E944&lt;&gt;"",pay!E944,"")</f>
        <v/>
      </c>
      <c r="E942" s="63" t="str">
        <f>IF(pay!F944&lt;&gt;"",pay!F944,"")</f>
        <v/>
      </c>
      <c r="F942" s="2" t="str">
        <f>IF(pay!G944&lt;&gt;"",pay!G944,"")</f>
        <v/>
      </c>
    </row>
    <row r="943" spans="1:6" x14ac:dyDescent="0.25">
      <c r="A943" s="2" t="str">
        <f>IF(pay!B945&lt;&gt;"",pay!A945,"")</f>
        <v/>
      </c>
      <c r="B943" s="2" t="str">
        <f>IF(pay!B945&lt;&gt;"",pay!B945,"")</f>
        <v/>
      </c>
      <c r="C943" s="2" t="str">
        <f>IF(pay!D945&lt;&gt;"",VLOOKUP(pay!D945,private!$E$1:$F$8,2,FALSE),"")</f>
        <v/>
      </c>
      <c r="D943" s="2" t="str">
        <f>IF(pay!E945&lt;&gt;"",pay!E945,"")</f>
        <v/>
      </c>
      <c r="E943" s="63" t="str">
        <f>IF(pay!F945&lt;&gt;"",pay!F945,"")</f>
        <v/>
      </c>
      <c r="F943" s="2" t="str">
        <f>IF(pay!G945&lt;&gt;"",pay!G945,"")</f>
        <v/>
      </c>
    </row>
    <row r="944" spans="1:6" x14ac:dyDescent="0.25">
      <c r="A944" s="2" t="str">
        <f>IF(pay!B946&lt;&gt;"",pay!A946,"")</f>
        <v/>
      </c>
      <c r="B944" s="2" t="str">
        <f>IF(pay!B946&lt;&gt;"",pay!B946,"")</f>
        <v/>
      </c>
      <c r="C944" s="2" t="str">
        <f>IF(pay!D946&lt;&gt;"",VLOOKUP(pay!D946,private!$E$1:$F$8,2,FALSE),"")</f>
        <v/>
      </c>
      <c r="D944" s="2" t="str">
        <f>IF(pay!E946&lt;&gt;"",pay!E946,"")</f>
        <v/>
      </c>
      <c r="E944" s="63" t="str">
        <f>IF(pay!F946&lt;&gt;"",pay!F946,"")</f>
        <v/>
      </c>
      <c r="F944" s="2" t="str">
        <f>IF(pay!G946&lt;&gt;"",pay!G946,"")</f>
        <v/>
      </c>
    </row>
    <row r="945" spans="1:6" x14ac:dyDescent="0.25">
      <c r="A945" s="2" t="str">
        <f>IF(pay!B947&lt;&gt;"",pay!A947,"")</f>
        <v/>
      </c>
      <c r="B945" s="2" t="str">
        <f>IF(pay!B947&lt;&gt;"",pay!B947,"")</f>
        <v/>
      </c>
      <c r="C945" s="2" t="str">
        <f>IF(pay!D947&lt;&gt;"",VLOOKUP(pay!D947,private!$E$1:$F$8,2,FALSE),"")</f>
        <v/>
      </c>
      <c r="D945" s="2" t="str">
        <f>IF(pay!E947&lt;&gt;"",pay!E947,"")</f>
        <v/>
      </c>
      <c r="E945" s="63" t="str">
        <f>IF(pay!F947&lt;&gt;"",pay!F947,"")</f>
        <v/>
      </c>
      <c r="F945" s="2" t="str">
        <f>IF(pay!G947&lt;&gt;"",pay!G947,"")</f>
        <v/>
      </c>
    </row>
    <row r="946" spans="1:6" x14ac:dyDescent="0.25">
      <c r="A946" s="2" t="str">
        <f>IF(pay!B948&lt;&gt;"",pay!A948,"")</f>
        <v/>
      </c>
      <c r="B946" s="2" t="str">
        <f>IF(pay!B948&lt;&gt;"",pay!B948,"")</f>
        <v/>
      </c>
      <c r="C946" s="2" t="str">
        <f>IF(pay!D948&lt;&gt;"",VLOOKUP(pay!D948,private!$E$1:$F$8,2,FALSE),"")</f>
        <v/>
      </c>
      <c r="D946" s="2" t="str">
        <f>IF(pay!E948&lt;&gt;"",pay!E948,"")</f>
        <v/>
      </c>
      <c r="E946" s="63" t="str">
        <f>IF(pay!F948&lt;&gt;"",pay!F948,"")</f>
        <v/>
      </c>
      <c r="F946" s="2" t="str">
        <f>IF(pay!G948&lt;&gt;"",pay!G948,"")</f>
        <v/>
      </c>
    </row>
    <row r="947" spans="1:6" x14ac:dyDescent="0.25">
      <c r="A947" s="2" t="str">
        <f>IF(pay!B949&lt;&gt;"",pay!A949,"")</f>
        <v/>
      </c>
      <c r="B947" s="2" t="str">
        <f>IF(pay!B949&lt;&gt;"",pay!B949,"")</f>
        <v/>
      </c>
      <c r="C947" s="2" t="str">
        <f>IF(pay!D949&lt;&gt;"",VLOOKUP(pay!D949,private!$E$1:$F$8,2,FALSE),"")</f>
        <v/>
      </c>
      <c r="D947" s="2" t="str">
        <f>IF(pay!E949&lt;&gt;"",pay!E949,"")</f>
        <v/>
      </c>
      <c r="E947" s="63" t="str">
        <f>IF(pay!F949&lt;&gt;"",pay!F949,"")</f>
        <v/>
      </c>
      <c r="F947" s="2" t="str">
        <f>IF(pay!G949&lt;&gt;"",pay!G949,"")</f>
        <v/>
      </c>
    </row>
    <row r="948" spans="1:6" x14ac:dyDescent="0.25">
      <c r="A948" s="2" t="str">
        <f>IF(pay!B950&lt;&gt;"",pay!A950,"")</f>
        <v/>
      </c>
      <c r="B948" s="2" t="str">
        <f>IF(pay!B950&lt;&gt;"",pay!B950,"")</f>
        <v/>
      </c>
      <c r="C948" s="2" t="str">
        <f>IF(pay!D950&lt;&gt;"",VLOOKUP(pay!D950,private!$E$1:$F$8,2,FALSE),"")</f>
        <v/>
      </c>
      <c r="D948" s="2" t="str">
        <f>IF(pay!E950&lt;&gt;"",pay!E950,"")</f>
        <v/>
      </c>
      <c r="E948" s="63" t="str">
        <f>IF(pay!F950&lt;&gt;"",pay!F950,"")</f>
        <v/>
      </c>
      <c r="F948" s="2" t="str">
        <f>IF(pay!G950&lt;&gt;"",pay!G950,"")</f>
        <v/>
      </c>
    </row>
    <row r="949" spans="1:6" x14ac:dyDescent="0.25">
      <c r="A949" s="2" t="str">
        <f>IF(pay!B951&lt;&gt;"",pay!A951,"")</f>
        <v/>
      </c>
      <c r="B949" s="2" t="str">
        <f>IF(pay!B951&lt;&gt;"",pay!B951,"")</f>
        <v/>
      </c>
      <c r="C949" s="2" t="str">
        <f>IF(pay!D951&lt;&gt;"",VLOOKUP(pay!D951,private!$E$1:$F$8,2,FALSE),"")</f>
        <v/>
      </c>
      <c r="D949" s="2" t="str">
        <f>IF(pay!E951&lt;&gt;"",pay!E951,"")</f>
        <v/>
      </c>
      <c r="E949" s="63" t="str">
        <f>IF(pay!F951&lt;&gt;"",pay!F951,"")</f>
        <v/>
      </c>
      <c r="F949" s="2" t="str">
        <f>IF(pay!G951&lt;&gt;"",pay!G951,"")</f>
        <v/>
      </c>
    </row>
    <row r="950" spans="1:6" x14ac:dyDescent="0.25">
      <c r="A950" s="2" t="str">
        <f>IF(pay!B952&lt;&gt;"",pay!A952,"")</f>
        <v/>
      </c>
      <c r="B950" s="2" t="str">
        <f>IF(pay!B952&lt;&gt;"",pay!B952,"")</f>
        <v/>
      </c>
      <c r="C950" s="2" t="str">
        <f>IF(pay!D952&lt;&gt;"",VLOOKUP(pay!D952,private!$E$1:$F$8,2,FALSE),"")</f>
        <v/>
      </c>
      <c r="D950" s="2" t="str">
        <f>IF(pay!E952&lt;&gt;"",pay!E952,"")</f>
        <v/>
      </c>
      <c r="E950" s="63" t="str">
        <f>IF(pay!F952&lt;&gt;"",pay!F952,"")</f>
        <v/>
      </c>
      <c r="F950" s="2" t="str">
        <f>IF(pay!G952&lt;&gt;"",pay!G952,"")</f>
        <v/>
      </c>
    </row>
    <row r="951" spans="1:6" x14ac:dyDescent="0.25">
      <c r="A951" s="2" t="str">
        <f>IF(pay!B953&lt;&gt;"",pay!A953,"")</f>
        <v/>
      </c>
      <c r="B951" s="2" t="str">
        <f>IF(pay!B953&lt;&gt;"",pay!B953,"")</f>
        <v/>
      </c>
      <c r="C951" s="2" t="str">
        <f>IF(pay!D953&lt;&gt;"",VLOOKUP(pay!D953,private!$E$1:$F$8,2,FALSE),"")</f>
        <v/>
      </c>
      <c r="D951" s="2" t="str">
        <f>IF(pay!E953&lt;&gt;"",pay!E953,"")</f>
        <v/>
      </c>
      <c r="E951" s="63" t="str">
        <f>IF(pay!F953&lt;&gt;"",pay!F953,"")</f>
        <v/>
      </c>
      <c r="F951" s="2" t="str">
        <f>IF(pay!G953&lt;&gt;"",pay!G953,"")</f>
        <v/>
      </c>
    </row>
    <row r="952" spans="1:6" x14ac:dyDescent="0.25">
      <c r="A952" s="2" t="str">
        <f>IF(pay!B954&lt;&gt;"",pay!A954,"")</f>
        <v/>
      </c>
      <c r="B952" s="2" t="str">
        <f>IF(pay!B954&lt;&gt;"",pay!B954,"")</f>
        <v/>
      </c>
      <c r="C952" s="2" t="str">
        <f>IF(pay!D954&lt;&gt;"",VLOOKUP(pay!D954,private!$E$1:$F$8,2,FALSE),"")</f>
        <v/>
      </c>
      <c r="D952" s="2" t="str">
        <f>IF(pay!E954&lt;&gt;"",pay!E954,"")</f>
        <v/>
      </c>
      <c r="E952" s="63" t="str">
        <f>IF(pay!F954&lt;&gt;"",pay!F954,"")</f>
        <v/>
      </c>
      <c r="F952" s="2" t="str">
        <f>IF(pay!G954&lt;&gt;"",pay!G954,"")</f>
        <v/>
      </c>
    </row>
    <row r="953" spans="1:6" x14ac:dyDescent="0.25">
      <c r="A953" s="2" t="str">
        <f>IF(pay!B955&lt;&gt;"",pay!A955,"")</f>
        <v/>
      </c>
      <c r="B953" s="2" t="str">
        <f>IF(pay!B955&lt;&gt;"",pay!B955,"")</f>
        <v/>
      </c>
      <c r="C953" s="2" t="str">
        <f>IF(pay!D955&lt;&gt;"",VLOOKUP(pay!D955,private!$E$1:$F$8,2,FALSE),"")</f>
        <v/>
      </c>
      <c r="D953" s="2" t="str">
        <f>IF(pay!E955&lt;&gt;"",pay!E955,"")</f>
        <v/>
      </c>
      <c r="E953" s="63" t="str">
        <f>IF(pay!F955&lt;&gt;"",pay!F955,"")</f>
        <v/>
      </c>
      <c r="F953" s="2" t="str">
        <f>IF(pay!G955&lt;&gt;"",pay!G955,"")</f>
        <v/>
      </c>
    </row>
    <row r="954" spans="1:6" x14ac:dyDescent="0.25">
      <c r="A954" s="2" t="str">
        <f>IF(pay!B956&lt;&gt;"",pay!A956,"")</f>
        <v/>
      </c>
      <c r="B954" s="2" t="str">
        <f>IF(pay!B956&lt;&gt;"",pay!B956,"")</f>
        <v/>
      </c>
      <c r="C954" s="2" t="str">
        <f>IF(pay!D956&lt;&gt;"",VLOOKUP(pay!D956,private!$E$1:$F$8,2,FALSE),"")</f>
        <v/>
      </c>
      <c r="D954" s="2" t="str">
        <f>IF(pay!E956&lt;&gt;"",pay!E956,"")</f>
        <v/>
      </c>
      <c r="E954" s="63" t="str">
        <f>IF(pay!F956&lt;&gt;"",pay!F956,"")</f>
        <v/>
      </c>
      <c r="F954" s="2" t="str">
        <f>IF(pay!G956&lt;&gt;"",pay!G956,"")</f>
        <v/>
      </c>
    </row>
    <row r="955" spans="1:6" x14ac:dyDescent="0.25">
      <c r="A955" s="2" t="str">
        <f>IF(pay!B957&lt;&gt;"",pay!A957,"")</f>
        <v/>
      </c>
      <c r="B955" s="2" t="str">
        <f>IF(pay!B957&lt;&gt;"",pay!B957,"")</f>
        <v/>
      </c>
      <c r="C955" s="2" t="str">
        <f>IF(pay!D957&lt;&gt;"",VLOOKUP(pay!D957,private!$E$1:$F$8,2,FALSE),"")</f>
        <v/>
      </c>
      <c r="D955" s="2" t="str">
        <f>IF(pay!E957&lt;&gt;"",pay!E957,"")</f>
        <v/>
      </c>
      <c r="E955" s="63" t="str">
        <f>IF(pay!F957&lt;&gt;"",pay!F957,"")</f>
        <v/>
      </c>
      <c r="F955" s="2" t="str">
        <f>IF(pay!G957&lt;&gt;"",pay!G957,"")</f>
        <v/>
      </c>
    </row>
    <row r="956" spans="1:6" x14ac:dyDescent="0.25">
      <c r="A956" s="2" t="str">
        <f>IF(pay!B958&lt;&gt;"",pay!A958,"")</f>
        <v/>
      </c>
      <c r="B956" s="2" t="str">
        <f>IF(pay!B958&lt;&gt;"",pay!B958,"")</f>
        <v/>
      </c>
      <c r="C956" s="2" t="str">
        <f>IF(pay!D958&lt;&gt;"",VLOOKUP(pay!D958,private!$E$1:$F$8,2,FALSE),"")</f>
        <v/>
      </c>
      <c r="D956" s="2" t="str">
        <f>IF(pay!E958&lt;&gt;"",pay!E958,"")</f>
        <v/>
      </c>
      <c r="E956" s="63" t="str">
        <f>IF(pay!F958&lt;&gt;"",pay!F958,"")</f>
        <v/>
      </c>
      <c r="F956" s="2" t="str">
        <f>IF(pay!G958&lt;&gt;"",pay!G958,"")</f>
        <v/>
      </c>
    </row>
    <row r="957" spans="1:6" x14ac:dyDescent="0.25">
      <c r="A957" s="2" t="str">
        <f>IF(pay!B959&lt;&gt;"",pay!A959,"")</f>
        <v/>
      </c>
      <c r="B957" s="2" t="str">
        <f>IF(pay!B959&lt;&gt;"",pay!B959,"")</f>
        <v/>
      </c>
      <c r="C957" s="2" t="str">
        <f>IF(pay!D959&lt;&gt;"",VLOOKUP(pay!D959,private!$E$1:$F$8,2,FALSE),"")</f>
        <v/>
      </c>
      <c r="D957" s="2" t="str">
        <f>IF(pay!E959&lt;&gt;"",pay!E959,"")</f>
        <v/>
      </c>
      <c r="E957" s="63" t="str">
        <f>IF(pay!F959&lt;&gt;"",pay!F959,"")</f>
        <v/>
      </c>
      <c r="F957" s="2" t="str">
        <f>IF(pay!G959&lt;&gt;"",pay!G959,"")</f>
        <v/>
      </c>
    </row>
    <row r="958" spans="1:6" x14ac:dyDescent="0.25">
      <c r="A958" s="2" t="str">
        <f>IF(pay!B960&lt;&gt;"",pay!A960,"")</f>
        <v/>
      </c>
      <c r="B958" s="2" t="str">
        <f>IF(pay!B960&lt;&gt;"",pay!B960,"")</f>
        <v/>
      </c>
      <c r="C958" s="2" t="str">
        <f>IF(pay!D960&lt;&gt;"",VLOOKUP(pay!D960,private!$E$1:$F$8,2,FALSE),"")</f>
        <v/>
      </c>
      <c r="D958" s="2" t="str">
        <f>IF(pay!E960&lt;&gt;"",pay!E960,"")</f>
        <v/>
      </c>
      <c r="E958" s="63" t="str">
        <f>IF(pay!F960&lt;&gt;"",pay!F960,"")</f>
        <v/>
      </c>
      <c r="F958" s="2" t="str">
        <f>IF(pay!G960&lt;&gt;"",pay!G960,"")</f>
        <v/>
      </c>
    </row>
    <row r="959" spans="1:6" x14ac:dyDescent="0.25">
      <c r="A959" s="2" t="str">
        <f>IF(pay!B961&lt;&gt;"",pay!A961,"")</f>
        <v/>
      </c>
      <c r="B959" s="2" t="str">
        <f>IF(pay!B961&lt;&gt;"",pay!B961,"")</f>
        <v/>
      </c>
      <c r="C959" s="2" t="str">
        <f>IF(pay!D961&lt;&gt;"",VLOOKUP(pay!D961,private!$E$1:$F$8,2,FALSE),"")</f>
        <v/>
      </c>
      <c r="D959" s="2" t="str">
        <f>IF(pay!E961&lt;&gt;"",pay!E961,"")</f>
        <v/>
      </c>
      <c r="E959" s="63" t="str">
        <f>IF(pay!F961&lt;&gt;"",pay!F961,"")</f>
        <v/>
      </c>
      <c r="F959" s="2" t="str">
        <f>IF(pay!G961&lt;&gt;"",pay!G961,"")</f>
        <v/>
      </c>
    </row>
    <row r="960" spans="1:6" x14ac:dyDescent="0.25">
      <c r="A960" s="2" t="str">
        <f>IF(pay!B962&lt;&gt;"",pay!A962,"")</f>
        <v/>
      </c>
      <c r="B960" s="2" t="str">
        <f>IF(pay!B962&lt;&gt;"",pay!B962,"")</f>
        <v/>
      </c>
      <c r="C960" s="2" t="str">
        <f>IF(pay!D962&lt;&gt;"",VLOOKUP(pay!D962,private!$E$1:$F$8,2,FALSE),"")</f>
        <v/>
      </c>
      <c r="D960" s="2" t="str">
        <f>IF(pay!E962&lt;&gt;"",pay!E962,"")</f>
        <v/>
      </c>
      <c r="E960" s="63" t="str">
        <f>IF(pay!F962&lt;&gt;"",pay!F962,"")</f>
        <v/>
      </c>
      <c r="F960" s="2" t="str">
        <f>IF(pay!G962&lt;&gt;"",pay!G962,"")</f>
        <v/>
      </c>
    </row>
    <row r="961" spans="1:6" x14ac:dyDescent="0.25">
      <c r="A961" s="2" t="str">
        <f>IF(pay!B963&lt;&gt;"",pay!A963,"")</f>
        <v/>
      </c>
      <c r="B961" s="2" t="str">
        <f>IF(pay!B963&lt;&gt;"",pay!B963,"")</f>
        <v/>
      </c>
      <c r="C961" s="2" t="str">
        <f>IF(pay!D963&lt;&gt;"",VLOOKUP(pay!D963,private!$E$1:$F$8,2,FALSE),"")</f>
        <v/>
      </c>
      <c r="D961" s="2" t="str">
        <f>IF(pay!E963&lt;&gt;"",pay!E963,"")</f>
        <v/>
      </c>
      <c r="E961" s="63" t="str">
        <f>IF(pay!F963&lt;&gt;"",pay!F963,"")</f>
        <v/>
      </c>
      <c r="F961" s="2" t="str">
        <f>IF(pay!G963&lt;&gt;"",pay!G963,"")</f>
        <v/>
      </c>
    </row>
    <row r="962" spans="1:6" x14ac:dyDescent="0.25">
      <c r="A962" s="2" t="str">
        <f>IF(pay!B964&lt;&gt;"",pay!A964,"")</f>
        <v/>
      </c>
      <c r="B962" s="2" t="str">
        <f>IF(pay!B964&lt;&gt;"",pay!B964,"")</f>
        <v/>
      </c>
      <c r="C962" s="2" t="str">
        <f>IF(pay!D964&lt;&gt;"",VLOOKUP(pay!D964,private!$E$1:$F$8,2,FALSE),"")</f>
        <v/>
      </c>
      <c r="D962" s="2" t="str">
        <f>IF(pay!E964&lt;&gt;"",pay!E964,"")</f>
        <v/>
      </c>
      <c r="E962" s="63" t="str">
        <f>IF(pay!F964&lt;&gt;"",pay!F964,"")</f>
        <v/>
      </c>
      <c r="F962" s="2" t="str">
        <f>IF(pay!G964&lt;&gt;"",pay!G964,"")</f>
        <v/>
      </c>
    </row>
    <row r="963" spans="1:6" x14ac:dyDescent="0.25">
      <c r="A963" s="2" t="str">
        <f>IF(pay!B965&lt;&gt;"",pay!A965,"")</f>
        <v/>
      </c>
      <c r="B963" s="2" t="str">
        <f>IF(pay!B965&lt;&gt;"",pay!B965,"")</f>
        <v/>
      </c>
      <c r="C963" s="2" t="str">
        <f>IF(pay!D965&lt;&gt;"",VLOOKUP(pay!D965,private!$E$1:$F$8,2,FALSE),"")</f>
        <v/>
      </c>
      <c r="D963" s="2" t="str">
        <f>IF(pay!E965&lt;&gt;"",pay!E965,"")</f>
        <v/>
      </c>
      <c r="E963" s="63" t="str">
        <f>IF(pay!F965&lt;&gt;"",pay!F965,"")</f>
        <v/>
      </c>
      <c r="F963" s="2" t="str">
        <f>IF(pay!G965&lt;&gt;"",pay!G965,"")</f>
        <v/>
      </c>
    </row>
    <row r="964" spans="1:6" x14ac:dyDescent="0.25">
      <c r="A964" s="2" t="str">
        <f>IF(pay!B966&lt;&gt;"",pay!A966,"")</f>
        <v/>
      </c>
      <c r="B964" s="2" t="str">
        <f>IF(pay!B966&lt;&gt;"",pay!B966,"")</f>
        <v/>
      </c>
      <c r="C964" s="2" t="str">
        <f>IF(pay!D966&lt;&gt;"",VLOOKUP(pay!D966,private!$E$1:$F$8,2,FALSE),"")</f>
        <v/>
      </c>
      <c r="D964" s="2" t="str">
        <f>IF(pay!E966&lt;&gt;"",pay!E966,"")</f>
        <v/>
      </c>
      <c r="E964" s="63" t="str">
        <f>IF(pay!F966&lt;&gt;"",pay!F966,"")</f>
        <v/>
      </c>
      <c r="F964" s="2" t="str">
        <f>IF(pay!G966&lt;&gt;"",pay!G966,"")</f>
        <v/>
      </c>
    </row>
    <row r="965" spans="1:6" x14ac:dyDescent="0.25">
      <c r="A965" s="2" t="str">
        <f>IF(pay!B967&lt;&gt;"",pay!A967,"")</f>
        <v/>
      </c>
      <c r="B965" s="2" t="str">
        <f>IF(pay!B967&lt;&gt;"",pay!B967,"")</f>
        <v/>
      </c>
      <c r="C965" s="2" t="str">
        <f>IF(pay!D967&lt;&gt;"",VLOOKUP(pay!D967,private!$E$1:$F$8,2,FALSE),"")</f>
        <v/>
      </c>
      <c r="D965" s="2" t="str">
        <f>IF(pay!E967&lt;&gt;"",pay!E967,"")</f>
        <v/>
      </c>
      <c r="E965" s="63" t="str">
        <f>IF(pay!F967&lt;&gt;"",pay!F967,"")</f>
        <v/>
      </c>
      <c r="F965" s="2" t="str">
        <f>IF(pay!G967&lt;&gt;"",pay!G967,"")</f>
        <v/>
      </c>
    </row>
    <row r="966" spans="1:6" x14ac:dyDescent="0.25">
      <c r="A966" s="2" t="str">
        <f>IF(pay!B968&lt;&gt;"",pay!A968,"")</f>
        <v/>
      </c>
      <c r="B966" s="2" t="str">
        <f>IF(pay!B968&lt;&gt;"",pay!B968,"")</f>
        <v/>
      </c>
      <c r="C966" s="2" t="str">
        <f>IF(pay!D968&lt;&gt;"",VLOOKUP(pay!D968,private!$E$1:$F$8,2,FALSE),"")</f>
        <v/>
      </c>
      <c r="D966" s="2" t="str">
        <f>IF(pay!E968&lt;&gt;"",pay!E968,"")</f>
        <v/>
      </c>
      <c r="E966" s="63" t="str">
        <f>IF(pay!F968&lt;&gt;"",pay!F968,"")</f>
        <v/>
      </c>
      <c r="F966" s="2" t="str">
        <f>IF(pay!G968&lt;&gt;"",pay!G968,"")</f>
        <v/>
      </c>
    </row>
    <row r="967" spans="1:6" x14ac:dyDescent="0.25">
      <c r="A967" s="2" t="str">
        <f>IF(pay!B969&lt;&gt;"",pay!A969,"")</f>
        <v/>
      </c>
      <c r="B967" s="2" t="str">
        <f>IF(pay!B969&lt;&gt;"",pay!B969,"")</f>
        <v/>
      </c>
      <c r="C967" s="2" t="str">
        <f>IF(pay!D969&lt;&gt;"",VLOOKUP(pay!D969,private!$E$1:$F$8,2,FALSE),"")</f>
        <v/>
      </c>
      <c r="D967" s="2" t="str">
        <f>IF(pay!E969&lt;&gt;"",pay!E969,"")</f>
        <v/>
      </c>
      <c r="E967" s="63" t="str">
        <f>IF(pay!F969&lt;&gt;"",pay!F969,"")</f>
        <v/>
      </c>
      <c r="F967" s="2" t="str">
        <f>IF(pay!G969&lt;&gt;"",pay!G969,"")</f>
        <v/>
      </c>
    </row>
    <row r="968" spans="1:6" x14ac:dyDescent="0.25">
      <c r="A968" s="2" t="str">
        <f>IF(pay!B970&lt;&gt;"",pay!A970,"")</f>
        <v/>
      </c>
      <c r="B968" s="2" t="str">
        <f>IF(pay!B970&lt;&gt;"",pay!B970,"")</f>
        <v/>
      </c>
      <c r="C968" s="2" t="str">
        <f>IF(pay!D970&lt;&gt;"",VLOOKUP(pay!D970,private!$E$1:$F$8,2,FALSE),"")</f>
        <v/>
      </c>
      <c r="D968" s="2" t="str">
        <f>IF(pay!E970&lt;&gt;"",pay!E970,"")</f>
        <v/>
      </c>
      <c r="E968" s="63" t="str">
        <f>IF(pay!F970&lt;&gt;"",pay!F970,"")</f>
        <v/>
      </c>
      <c r="F968" s="2" t="str">
        <f>IF(pay!G970&lt;&gt;"",pay!G970,"")</f>
        <v/>
      </c>
    </row>
    <row r="969" spans="1:6" x14ac:dyDescent="0.25">
      <c r="A969" s="2" t="str">
        <f>IF(pay!B971&lt;&gt;"",pay!A971,"")</f>
        <v/>
      </c>
      <c r="B969" s="2" t="str">
        <f>IF(pay!B971&lt;&gt;"",pay!B971,"")</f>
        <v/>
      </c>
      <c r="C969" s="2" t="str">
        <f>IF(pay!D971&lt;&gt;"",VLOOKUP(pay!D971,private!$E$1:$F$8,2,FALSE),"")</f>
        <v/>
      </c>
      <c r="D969" s="2" t="str">
        <f>IF(pay!E971&lt;&gt;"",pay!E971,"")</f>
        <v/>
      </c>
      <c r="E969" s="63" t="str">
        <f>IF(pay!F971&lt;&gt;"",pay!F971,"")</f>
        <v/>
      </c>
      <c r="F969" s="2" t="str">
        <f>IF(pay!G971&lt;&gt;"",pay!G971,"")</f>
        <v/>
      </c>
    </row>
    <row r="970" spans="1:6" x14ac:dyDescent="0.25">
      <c r="A970" s="2" t="str">
        <f>IF(pay!B972&lt;&gt;"",pay!A972,"")</f>
        <v/>
      </c>
      <c r="B970" s="2" t="str">
        <f>IF(pay!B972&lt;&gt;"",pay!B972,"")</f>
        <v/>
      </c>
      <c r="C970" s="2" t="str">
        <f>IF(pay!D972&lt;&gt;"",VLOOKUP(pay!D972,private!$E$1:$F$8,2,FALSE),"")</f>
        <v/>
      </c>
      <c r="D970" s="2" t="str">
        <f>IF(pay!E972&lt;&gt;"",pay!E972,"")</f>
        <v/>
      </c>
      <c r="E970" s="63" t="str">
        <f>IF(pay!F972&lt;&gt;"",pay!F972,"")</f>
        <v/>
      </c>
      <c r="F970" s="2" t="str">
        <f>IF(pay!G972&lt;&gt;"",pay!G972,"")</f>
        <v/>
      </c>
    </row>
    <row r="971" spans="1:6" x14ac:dyDescent="0.25">
      <c r="A971" s="2" t="str">
        <f>IF(pay!B973&lt;&gt;"",pay!A973,"")</f>
        <v/>
      </c>
      <c r="B971" s="2" t="str">
        <f>IF(pay!B973&lt;&gt;"",pay!B973,"")</f>
        <v/>
      </c>
      <c r="C971" s="2" t="str">
        <f>IF(pay!D973&lt;&gt;"",VLOOKUP(pay!D973,private!$E$1:$F$8,2,FALSE),"")</f>
        <v/>
      </c>
      <c r="D971" s="2" t="str">
        <f>IF(pay!E973&lt;&gt;"",pay!E973,"")</f>
        <v/>
      </c>
      <c r="E971" s="63" t="str">
        <f>IF(pay!F973&lt;&gt;"",pay!F973,"")</f>
        <v/>
      </c>
      <c r="F971" s="2" t="str">
        <f>IF(pay!G973&lt;&gt;"",pay!G973,"")</f>
        <v/>
      </c>
    </row>
    <row r="972" spans="1:6" x14ac:dyDescent="0.25">
      <c r="A972" s="2" t="str">
        <f>IF(pay!B974&lt;&gt;"",pay!A974,"")</f>
        <v/>
      </c>
      <c r="B972" s="2" t="str">
        <f>IF(pay!B974&lt;&gt;"",pay!B974,"")</f>
        <v/>
      </c>
      <c r="C972" s="2" t="str">
        <f>IF(pay!D974&lt;&gt;"",VLOOKUP(pay!D974,private!$E$1:$F$8,2,FALSE),"")</f>
        <v/>
      </c>
      <c r="D972" s="2" t="str">
        <f>IF(pay!E974&lt;&gt;"",pay!E974,"")</f>
        <v/>
      </c>
      <c r="E972" s="63" t="str">
        <f>IF(pay!F974&lt;&gt;"",pay!F974,"")</f>
        <v/>
      </c>
      <c r="F972" s="2" t="str">
        <f>IF(pay!G974&lt;&gt;"",pay!G974,"")</f>
        <v/>
      </c>
    </row>
    <row r="973" spans="1:6" x14ac:dyDescent="0.25">
      <c r="A973" s="2" t="str">
        <f>IF(pay!B975&lt;&gt;"",pay!A975,"")</f>
        <v/>
      </c>
      <c r="B973" s="2" t="str">
        <f>IF(pay!B975&lt;&gt;"",pay!B975,"")</f>
        <v/>
      </c>
      <c r="C973" s="2" t="str">
        <f>IF(pay!D975&lt;&gt;"",VLOOKUP(pay!D975,private!$E$1:$F$8,2,FALSE),"")</f>
        <v/>
      </c>
      <c r="D973" s="2" t="str">
        <f>IF(pay!E975&lt;&gt;"",pay!E975,"")</f>
        <v/>
      </c>
      <c r="E973" s="63" t="str">
        <f>IF(pay!F975&lt;&gt;"",pay!F975,"")</f>
        <v/>
      </c>
      <c r="F973" s="2" t="str">
        <f>IF(pay!G975&lt;&gt;"",pay!G975,"")</f>
        <v/>
      </c>
    </row>
    <row r="974" spans="1:6" x14ac:dyDescent="0.25">
      <c r="A974" s="2" t="str">
        <f>IF(pay!B976&lt;&gt;"",pay!A976,"")</f>
        <v/>
      </c>
      <c r="B974" s="2" t="str">
        <f>IF(pay!B976&lt;&gt;"",pay!B976,"")</f>
        <v/>
      </c>
      <c r="C974" s="2" t="str">
        <f>IF(pay!D976&lt;&gt;"",VLOOKUP(pay!D976,private!$E$1:$F$8,2,FALSE),"")</f>
        <v/>
      </c>
      <c r="D974" s="2" t="str">
        <f>IF(pay!E976&lt;&gt;"",pay!E976,"")</f>
        <v/>
      </c>
      <c r="E974" s="63" t="str">
        <f>IF(pay!F976&lt;&gt;"",pay!F976,"")</f>
        <v/>
      </c>
      <c r="F974" s="2" t="str">
        <f>IF(pay!G976&lt;&gt;"",pay!G976,"")</f>
        <v/>
      </c>
    </row>
    <row r="975" spans="1:6" x14ac:dyDescent="0.25">
      <c r="A975" s="2" t="str">
        <f>IF(pay!B977&lt;&gt;"",pay!A977,"")</f>
        <v/>
      </c>
      <c r="B975" s="2" t="str">
        <f>IF(pay!B977&lt;&gt;"",pay!B977,"")</f>
        <v/>
      </c>
      <c r="C975" s="2" t="str">
        <f>IF(pay!D977&lt;&gt;"",VLOOKUP(pay!D977,private!$E$1:$F$8,2,FALSE),"")</f>
        <v/>
      </c>
      <c r="D975" s="2" t="str">
        <f>IF(pay!E977&lt;&gt;"",pay!E977,"")</f>
        <v/>
      </c>
      <c r="E975" s="63" t="str">
        <f>IF(pay!F977&lt;&gt;"",pay!F977,"")</f>
        <v/>
      </c>
      <c r="F975" s="2" t="str">
        <f>IF(pay!G977&lt;&gt;"",pay!G977,"")</f>
        <v/>
      </c>
    </row>
    <row r="976" spans="1:6" x14ac:dyDescent="0.25">
      <c r="A976" s="2" t="str">
        <f>IF(pay!B978&lt;&gt;"",pay!A978,"")</f>
        <v/>
      </c>
      <c r="B976" s="2" t="str">
        <f>IF(pay!B978&lt;&gt;"",pay!B978,"")</f>
        <v/>
      </c>
      <c r="C976" s="2" t="str">
        <f>IF(pay!D978&lt;&gt;"",VLOOKUP(pay!D978,private!$E$1:$F$8,2,FALSE),"")</f>
        <v/>
      </c>
      <c r="D976" s="2" t="str">
        <f>IF(pay!E978&lt;&gt;"",pay!E978,"")</f>
        <v/>
      </c>
      <c r="E976" s="63" t="str">
        <f>IF(pay!F978&lt;&gt;"",pay!F978,"")</f>
        <v/>
      </c>
      <c r="F976" s="2" t="str">
        <f>IF(pay!G978&lt;&gt;"",pay!G978,"")</f>
        <v/>
      </c>
    </row>
    <row r="977" spans="1:6" x14ac:dyDescent="0.25">
      <c r="A977" s="2" t="str">
        <f>IF(pay!B979&lt;&gt;"",pay!A979,"")</f>
        <v/>
      </c>
      <c r="B977" s="2" t="str">
        <f>IF(pay!B979&lt;&gt;"",pay!B979,"")</f>
        <v/>
      </c>
      <c r="C977" s="2" t="str">
        <f>IF(pay!D979&lt;&gt;"",VLOOKUP(pay!D979,private!$E$1:$F$8,2,FALSE),"")</f>
        <v/>
      </c>
      <c r="D977" s="2" t="str">
        <f>IF(pay!E979&lt;&gt;"",pay!E979,"")</f>
        <v/>
      </c>
      <c r="E977" s="63" t="str">
        <f>IF(pay!F979&lt;&gt;"",pay!F979,"")</f>
        <v/>
      </c>
      <c r="F977" s="2" t="str">
        <f>IF(pay!G979&lt;&gt;"",pay!G979,"")</f>
        <v/>
      </c>
    </row>
    <row r="978" spans="1:6" x14ac:dyDescent="0.25">
      <c r="A978" s="2" t="str">
        <f>IF(pay!B980&lt;&gt;"",pay!A980,"")</f>
        <v/>
      </c>
      <c r="B978" s="2" t="str">
        <f>IF(pay!B980&lt;&gt;"",pay!B980,"")</f>
        <v/>
      </c>
      <c r="C978" s="2" t="str">
        <f>IF(pay!D980&lt;&gt;"",VLOOKUP(pay!D980,private!$E$1:$F$8,2,FALSE),"")</f>
        <v/>
      </c>
      <c r="D978" s="2" t="str">
        <f>IF(pay!E980&lt;&gt;"",pay!E980,"")</f>
        <v/>
      </c>
      <c r="E978" s="63" t="str">
        <f>IF(pay!F980&lt;&gt;"",pay!F980,"")</f>
        <v/>
      </c>
      <c r="F978" s="2" t="str">
        <f>IF(pay!G980&lt;&gt;"",pay!G980,"")</f>
        <v/>
      </c>
    </row>
    <row r="979" spans="1:6" x14ac:dyDescent="0.25">
      <c r="A979" s="2" t="str">
        <f>IF(pay!B981&lt;&gt;"",pay!A981,"")</f>
        <v/>
      </c>
      <c r="B979" s="2" t="str">
        <f>IF(pay!B981&lt;&gt;"",pay!B981,"")</f>
        <v/>
      </c>
      <c r="C979" s="2" t="str">
        <f>IF(pay!D981&lt;&gt;"",VLOOKUP(pay!D981,private!$E$1:$F$8,2,FALSE),"")</f>
        <v/>
      </c>
      <c r="D979" s="2" t="str">
        <f>IF(pay!E981&lt;&gt;"",pay!E981,"")</f>
        <v/>
      </c>
      <c r="E979" s="63" t="str">
        <f>IF(pay!F981&lt;&gt;"",pay!F981,"")</f>
        <v/>
      </c>
      <c r="F979" s="2" t="str">
        <f>IF(pay!G981&lt;&gt;"",pay!G981,"")</f>
        <v/>
      </c>
    </row>
    <row r="980" spans="1:6" x14ac:dyDescent="0.25">
      <c r="A980" s="2" t="str">
        <f>IF(pay!B982&lt;&gt;"",pay!A982,"")</f>
        <v/>
      </c>
      <c r="B980" s="2" t="str">
        <f>IF(pay!B982&lt;&gt;"",pay!B982,"")</f>
        <v/>
      </c>
      <c r="C980" s="2" t="str">
        <f>IF(pay!D982&lt;&gt;"",VLOOKUP(pay!D982,private!$E$1:$F$8,2,FALSE),"")</f>
        <v/>
      </c>
      <c r="D980" s="2" t="str">
        <f>IF(pay!E982&lt;&gt;"",pay!E982,"")</f>
        <v/>
      </c>
      <c r="E980" s="63" t="str">
        <f>IF(pay!F982&lt;&gt;"",pay!F982,"")</f>
        <v/>
      </c>
      <c r="F980" s="2" t="str">
        <f>IF(pay!G982&lt;&gt;"",pay!G982,"")</f>
        <v/>
      </c>
    </row>
    <row r="981" spans="1:6" x14ac:dyDescent="0.25">
      <c r="A981" s="2" t="str">
        <f>IF(pay!B983&lt;&gt;"",pay!A983,"")</f>
        <v/>
      </c>
      <c r="B981" s="2" t="str">
        <f>IF(pay!B983&lt;&gt;"",pay!B983,"")</f>
        <v/>
      </c>
      <c r="C981" s="2" t="str">
        <f>IF(pay!D983&lt;&gt;"",VLOOKUP(pay!D983,private!$E$1:$F$8,2,FALSE),"")</f>
        <v/>
      </c>
      <c r="D981" s="2" t="str">
        <f>IF(pay!E983&lt;&gt;"",pay!E983,"")</f>
        <v/>
      </c>
      <c r="E981" s="63" t="str">
        <f>IF(pay!F983&lt;&gt;"",pay!F983,"")</f>
        <v/>
      </c>
      <c r="F981" s="2" t="str">
        <f>IF(pay!G983&lt;&gt;"",pay!G983,"")</f>
        <v/>
      </c>
    </row>
    <row r="982" spans="1:6" x14ac:dyDescent="0.25">
      <c r="A982" s="2" t="str">
        <f>IF(pay!B984&lt;&gt;"",pay!A984,"")</f>
        <v/>
      </c>
      <c r="B982" s="2" t="str">
        <f>IF(pay!B984&lt;&gt;"",pay!B984,"")</f>
        <v/>
      </c>
      <c r="C982" s="2" t="str">
        <f>IF(pay!D984&lt;&gt;"",VLOOKUP(pay!D984,private!$E$1:$F$8,2,FALSE),"")</f>
        <v/>
      </c>
      <c r="D982" s="2" t="str">
        <f>IF(pay!E984&lt;&gt;"",pay!E984,"")</f>
        <v/>
      </c>
      <c r="E982" s="63" t="str">
        <f>IF(pay!F984&lt;&gt;"",pay!F984,"")</f>
        <v/>
      </c>
      <c r="F982" s="2" t="str">
        <f>IF(pay!G984&lt;&gt;"",pay!G984,"")</f>
        <v/>
      </c>
    </row>
    <row r="983" spans="1:6" x14ac:dyDescent="0.25">
      <c r="A983" s="2" t="str">
        <f>IF(pay!B985&lt;&gt;"",pay!A985,"")</f>
        <v/>
      </c>
      <c r="B983" s="2" t="str">
        <f>IF(pay!B985&lt;&gt;"",pay!B985,"")</f>
        <v/>
      </c>
      <c r="C983" s="2" t="str">
        <f>IF(pay!D985&lt;&gt;"",VLOOKUP(pay!D985,private!$E$1:$F$8,2,FALSE),"")</f>
        <v/>
      </c>
      <c r="D983" s="2" t="str">
        <f>IF(pay!E985&lt;&gt;"",pay!E985,"")</f>
        <v/>
      </c>
      <c r="E983" s="63" t="str">
        <f>IF(pay!F985&lt;&gt;"",pay!F985,"")</f>
        <v/>
      </c>
      <c r="F983" s="2" t="str">
        <f>IF(pay!G985&lt;&gt;"",pay!G985,"")</f>
        <v/>
      </c>
    </row>
    <row r="984" spans="1:6" x14ac:dyDescent="0.25">
      <c r="A984" s="2" t="str">
        <f>IF(pay!B986&lt;&gt;"",pay!A986,"")</f>
        <v/>
      </c>
      <c r="B984" s="2" t="str">
        <f>IF(pay!B986&lt;&gt;"",pay!B986,"")</f>
        <v/>
      </c>
      <c r="C984" s="2" t="str">
        <f>IF(pay!D986&lt;&gt;"",VLOOKUP(pay!D986,private!$E$1:$F$8,2,FALSE),"")</f>
        <v/>
      </c>
      <c r="D984" s="2" t="str">
        <f>IF(pay!E986&lt;&gt;"",pay!E986,"")</f>
        <v/>
      </c>
      <c r="E984" s="63" t="str">
        <f>IF(pay!F986&lt;&gt;"",pay!F986,"")</f>
        <v/>
      </c>
      <c r="F984" s="2" t="str">
        <f>IF(pay!G986&lt;&gt;"",pay!G986,"")</f>
        <v/>
      </c>
    </row>
    <row r="985" spans="1:6" x14ac:dyDescent="0.25">
      <c r="A985" s="2" t="str">
        <f>IF(pay!B987&lt;&gt;"",pay!A987,"")</f>
        <v/>
      </c>
      <c r="B985" s="2" t="str">
        <f>IF(pay!B987&lt;&gt;"",pay!B987,"")</f>
        <v/>
      </c>
      <c r="C985" s="2" t="str">
        <f>IF(pay!D987&lt;&gt;"",VLOOKUP(pay!D987,private!$E$1:$F$8,2,FALSE),"")</f>
        <v/>
      </c>
      <c r="D985" s="2" t="str">
        <f>IF(pay!E987&lt;&gt;"",pay!E987,"")</f>
        <v/>
      </c>
      <c r="E985" s="63" t="str">
        <f>IF(pay!F987&lt;&gt;"",pay!F987,"")</f>
        <v/>
      </c>
      <c r="F985" s="2" t="str">
        <f>IF(pay!G987&lt;&gt;"",pay!G987,"")</f>
        <v/>
      </c>
    </row>
    <row r="986" spans="1:6" x14ac:dyDescent="0.25">
      <c r="A986" s="2" t="str">
        <f>IF(pay!B988&lt;&gt;"",pay!A988,"")</f>
        <v/>
      </c>
      <c r="B986" s="2" t="str">
        <f>IF(pay!B988&lt;&gt;"",pay!B988,"")</f>
        <v/>
      </c>
      <c r="C986" s="2" t="str">
        <f>IF(pay!D988&lt;&gt;"",VLOOKUP(pay!D988,private!$E$1:$F$8,2,FALSE),"")</f>
        <v/>
      </c>
      <c r="D986" s="2" t="str">
        <f>IF(pay!E988&lt;&gt;"",pay!E988,"")</f>
        <v/>
      </c>
      <c r="E986" s="63" t="str">
        <f>IF(pay!F988&lt;&gt;"",pay!F988,"")</f>
        <v/>
      </c>
      <c r="F986" s="2" t="str">
        <f>IF(pay!G988&lt;&gt;"",pay!G988,"")</f>
        <v/>
      </c>
    </row>
    <row r="987" spans="1:6" x14ac:dyDescent="0.25">
      <c r="A987" s="2" t="str">
        <f>IF(pay!B989&lt;&gt;"",pay!A989,"")</f>
        <v/>
      </c>
      <c r="B987" s="2" t="str">
        <f>IF(pay!B989&lt;&gt;"",pay!B989,"")</f>
        <v/>
      </c>
      <c r="C987" s="2" t="str">
        <f>IF(pay!D989&lt;&gt;"",VLOOKUP(pay!D989,private!$E$1:$F$8,2,FALSE),"")</f>
        <v/>
      </c>
      <c r="D987" s="2" t="str">
        <f>IF(pay!E989&lt;&gt;"",pay!E989,"")</f>
        <v/>
      </c>
      <c r="E987" s="63" t="str">
        <f>IF(pay!F989&lt;&gt;"",pay!F989,"")</f>
        <v/>
      </c>
      <c r="F987" s="2" t="str">
        <f>IF(pay!G989&lt;&gt;"",pay!G989,"")</f>
        <v/>
      </c>
    </row>
    <row r="988" spans="1:6" x14ac:dyDescent="0.25">
      <c r="A988" s="2" t="str">
        <f>IF(pay!B990&lt;&gt;"",pay!A990,"")</f>
        <v/>
      </c>
      <c r="B988" s="2" t="str">
        <f>IF(pay!B990&lt;&gt;"",pay!B990,"")</f>
        <v/>
      </c>
      <c r="C988" s="2" t="str">
        <f>IF(pay!D990&lt;&gt;"",VLOOKUP(pay!D990,private!$E$1:$F$8,2,FALSE),"")</f>
        <v/>
      </c>
      <c r="D988" s="2" t="str">
        <f>IF(pay!E990&lt;&gt;"",pay!E990,"")</f>
        <v/>
      </c>
      <c r="E988" s="63" t="str">
        <f>IF(pay!F990&lt;&gt;"",pay!F990,"")</f>
        <v/>
      </c>
      <c r="F988" s="2" t="str">
        <f>IF(pay!G990&lt;&gt;"",pay!G990,"")</f>
        <v/>
      </c>
    </row>
    <row r="989" spans="1:6" x14ac:dyDescent="0.25">
      <c r="A989" s="2" t="str">
        <f>IF(pay!B991&lt;&gt;"",pay!A991,"")</f>
        <v/>
      </c>
      <c r="B989" s="2" t="str">
        <f>IF(pay!B991&lt;&gt;"",pay!B991,"")</f>
        <v/>
      </c>
      <c r="C989" s="2" t="str">
        <f>IF(pay!D991&lt;&gt;"",VLOOKUP(pay!D991,private!$E$1:$F$8,2,FALSE),"")</f>
        <v/>
      </c>
      <c r="D989" s="2" t="str">
        <f>IF(pay!E991&lt;&gt;"",pay!E991,"")</f>
        <v/>
      </c>
      <c r="E989" s="63" t="str">
        <f>IF(pay!F991&lt;&gt;"",pay!F991,"")</f>
        <v/>
      </c>
      <c r="F989" s="2" t="str">
        <f>IF(pay!G991&lt;&gt;"",pay!G991,"")</f>
        <v/>
      </c>
    </row>
    <row r="990" spans="1:6" x14ac:dyDescent="0.25">
      <c r="A990" s="2" t="str">
        <f>IF(pay!B992&lt;&gt;"",pay!A992,"")</f>
        <v/>
      </c>
      <c r="B990" s="2" t="str">
        <f>IF(pay!B992&lt;&gt;"",pay!B992,"")</f>
        <v/>
      </c>
      <c r="C990" s="2" t="str">
        <f>IF(pay!D992&lt;&gt;"",VLOOKUP(pay!D992,private!$E$1:$F$8,2,FALSE),"")</f>
        <v/>
      </c>
      <c r="D990" s="2" t="str">
        <f>IF(pay!E992&lt;&gt;"",pay!E992,"")</f>
        <v/>
      </c>
      <c r="E990" s="63" t="str">
        <f>IF(pay!F992&lt;&gt;"",pay!F992,"")</f>
        <v/>
      </c>
      <c r="F990" s="2" t="str">
        <f>IF(pay!G992&lt;&gt;"",pay!G992,"")</f>
        <v/>
      </c>
    </row>
    <row r="991" spans="1:6" x14ac:dyDescent="0.25">
      <c r="A991" s="2" t="str">
        <f>IF(pay!B993&lt;&gt;"",pay!A993,"")</f>
        <v/>
      </c>
      <c r="B991" s="2" t="str">
        <f>IF(pay!B993&lt;&gt;"",pay!B993,"")</f>
        <v/>
      </c>
      <c r="C991" s="2" t="str">
        <f>IF(pay!D993&lt;&gt;"",VLOOKUP(pay!D993,private!$E$1:$F$8,2,FALSE),"")</f>
        <v/>
      </c>
      <c r="D991" s="2" t="str">
        <f>IF(pay!E993&lt;&gt;"",pay!E993,"")</f>
        <v/>
      </c>
      <c r="E991" s="63" t="str">
        <f>IF(pay!F993&lt;&gt;"",pay!F993,"")</f>
        <v/>
      </c>
      <c r="F991" s="2" t="str">
        <f>IF(pay!G993&lt;&gt;"",pay!G993,"")</f>
        <v/>
      </c>
    </row>
    <row r="992" spans="1:6" x14ac:dyDescent="0.25">
      <c r="A992" s="2" t="str">
        <f>IF(pay!B994&lt;&gt;"",pay!A994,"")</f>
        <v/>
      </c>
      <c r="B992" s="2" t="str">
        <f>IF(pay!B994&lt;&gt;"",pay!B994,"")</f>
        <v/>
      </c>
      <c r="C992" s="2" t="str">
        <f>IF(pay!D994&lt;&gt;"",VLOOKUP(pay!D994,private!$E$1:$F$8,2,FALSE),"")</f>
        <v/>
      </c>
      <c r="D992" s="2" t="str">
        <f>IF(pay!E994&lt;&gt;"",pay!E994,"")</f>
        <v/>
      </c>
      <c r="E992" s="63" t="str">
        <f>IF(pay!F994&lt;&gt;"",pay!F994,"")</f>
        <v/>
      </c>
      <c r="F992" s="2" t="str">
        <f>IF(pay!G994&lt;&gt;"",pay!G994,"")</f>
        <v/>
      </c>
    </row>
    <row r="993" spans="1:6" x14ac:dyDescent="0.25">
      <c r="A993" s="2" t="str">
        <f>IF(pay!B995&lt;&gt;"",pay!A995,"")</f>
        <v/>
      </c>
      <c r="B993" s="2" t="str">
        <f>IF(pay!B995&lt;&gt;"",pay!B995,"")</f>
        <v/>
      </c>
      <c r="C993" s="2" t="str">
        <f>IF(pay!D995&lt;&gt;"",VLOOKUP(pay!D995,private!$E$1:$F$8,2,FALSE),"")</f>
        <v/>
      </c>
      <c r="D993" s="2" t="str">
        <f>IF(pay!E995&lt;&gt;"",pay!E995,"")</f>
        <v/>
      </c>
      <c r="E993" s="63" t="str">
        <f>IF(pay!F995&lt;&gt;"",pay!F995,"")</f>
        <v/>
      </c>
      <c r="F993" s="2" t="str">
        <f>IF(pay!G995&lt;&gt;"",pay!G995,"")</f>
        <v/>
      </c>
    </row>
    <row r="994" spans="1:6" x14ac:dyDescent="0.25">
      <c r="A994" s="2" t="str">
        <f>IF(pay!B996&lt;&gt;"",pay!A996,"")</f>
        <v/>
      </c>
      <c r="B994" s="2" t="str">
        <f>IF(pay!B996&lt;&gt;"",pay!B996,"")</f>
        <v/>
      </c>
      <c r="C994" s="2" t="str">
        <f>IF(pay!D996&lt;&gt;"",VLOOKUP(pay!D996,private!$E$1:$F$8,2,FALSE),"")</f>
        <v/>
      </c>
      <c r="D994" s="2" t="str">
        <f>IF(pay!E996&lt;&gt;"",pay!E996,"")</f>
        <v/>
      </c>
      <c r="E994" s="63" t="str">
        <f>IF(pay!F996&lt;&gt;"",pay!F996,"")</f>
        <v/>
      </c>
      <c r="F994" s="2" t="str">
        <f>IF(pay!G996&lt;&gt;"",pay!G996,"")</f>
        <v/>
      </c>
    </row>
    <row r="995" spans="1:6" x14ac:dyDescent="0.25">
      <c r="A995" s="2" t="str">
        <f>IF(pay!B997&lt;&gt;"",pay!A997,"")</f>
        <v/>
      </c>
      <c r="B995" s="2" t="str">
        <f>IF(pay!B997&lt;&gt;"",pay!B997,"")</f>
        <v/>
      </c>
      <c r="C995" s="2" t="str">
        <f>IF(pay!D997&lt;&gt;"",VLOOKUP(pay!D997,private!$E$1:$F$8,2,FALSE),"")</f>
        <v/>
      </c>
      <c r="D995" s="2" t="str">
        <f>IF(pay!E997&lt;&gt;"",pay!E997,"")</f>
        <v/>
      </c>
      <c r="E995" s="63" t="str">
        <f>IF(pay!F997&lt;&gt;"",pay!F997,"")</f>
        <v/>
      </c>
      <c r="F995" s="2" t="str">
        <f>IF(pay!G997&lt;&gt;"",pay!G997,"")</f>
        <v/>
      </c>
    </row>
    <row r="996" spans="1:6" x14ac:dyDescent="0.25">
      <c r="A996" s="2" t="str">
        <f>IF(pay!B998&lt;&gt;"",pay!A998,"")</f>
        <v/>
      </c>
      <c r="B996" s="2" t="str">
        <f>IF(pay!B998&lt;&gt;"",pay!B998,"")</f>
        <v/>
      </c>
      <c r="C996" s="2" t="str">
        <f>IF(pay!D998&lt;&gt;"",VLOOKUP(pay!D998,private!$E$1:$F$8,2,FALSE),"")</f>
        <v/>
      </c>
      <c r="D996" s="2" t="str">
        <f>IF(pay!E998&lt;&gt;"",pay!E998,"")</f>
        <v/>
      </c>
      <c r="E996" s="63" t="str">
        <f>IF(pay!F998&lt;&gt;"",pay!F998,"")</f>
        <v/>
      </c>
      <c r="F996" s="2" t="str">
        <f>IF(pay!G998&lt;&gt;"",pay!G998,"")</f>
        <v/>
      </c>
    </row>
    <row r="997" spans="1:6" x14ac:dyDescent="0.25">
      <c r="A997" s="2" t="str">
        <f>IF(pay!B999&lt;&gt;"",pay!A999,"")</f>
        <v/>
      </c>
      <c r="B997" s="2" t="str">
        <f>IF(pay!B999&lt;&gt;"",pay!B999,"")</f>
        <v/>
      </c>
      <c r="C997" s="2" t="str">
        <f>IF(pay!D999&lt;&gt;"",VLOOKUP(pay!D999,private!$E$1:$F$8,2,FALSE),"")</f>
        <v/>
      </c>
      <c r="D997" s="2" t="str">
        <f>IF(pay!E999&lt;&gt;"",pay!E999,"")</f>
        <v/>
      </c>
      <c r="E997" s="63" t="str">
        <f>IF(pay!F999&lt;&gt;"",pay!F999,"")</f>
        <v/>
      </c>
      <c r="F997" s="2" t="str">
        <f>IF(pay!G999&lt;&gt;"",pay!G999,"")</f>
        <v/>
      </c>
    </row>
    <row r="998" spans="1:6" x14ac:dyDescent="0.25">
      <c r="A998" s="2" t="str">
        <f>IF(pay!B1000&lt;&gt;"",pay!A1000,"")</f>
        <v/>
      </c>
      <c r="B998" s="2" t="str">
        <f>IF(pay!B1000&lt;&gt;"",pay!B1000,"")</f>
        <v/>
      </c>
      <c r="C998" s="2" t="str">
        <f>IF(pay!D1000&lt;&gt;"",VLOOKUP(pay!D1000,private!$E$1:$F$8,2,FALSE),"")</f>
        <v/>
      </c>
      <c r="D998" s="2" t="str">
        <f>IF(pay!E1000&lt;&gt;"",pay!E1000,"")</f>
        <v/>
      </c>
      <c r="E998" s="63" t="str">
        <f>IF(pay!F1000&lt;&gt;"",pay!F1000,"")</f>
        <v/>
      </c>
      <c r="F998" s="2" t="str">
        <f>IF(pay!G1000&lt;&gt;"",pay!G1000,"")</f>
        <v/>
      </c>
    </row>
    <row r="999" spans="1:6" x14ac:dyDescent="0.25">
      <c r="A999" s="2" t="str">
        <f>IF(pay!B1001&lt;&gt;"",pay!A1001,"")</f>
        <v/>
      </c>
      <c r="B999" s="2" t="str">
        <f>IF(pay!B1001&lt;&gt;"",pay!B1001,"")</f>
        <v/>
      </c>
      <c r="C999" s="2" t="str">
        <f>IF(pay!D1001&lt;&gt;"",VLOOKUP(pay!D1001,private!$E$1:$F$8,2,FALSE),"")</f>
        <v/>
      </c>
      <c r="D999" s="2" t="str">
        <f>IF(pay!E1001&lt;&gt;"",pay!E1001,"")</f>
        <v/>
      </c>
      <c r="E999" s="63" t="str">
        <f>IF(pay!F1001&lt;&gt;"",pay!F1001,"")</f>
        <v/>
      </c>
      <c r="F999" s="2" t="str">
        <f>IF(pay!G1001&lt;&gt;"",pay!G1001,"")</f>
        <v/>
      </c>
    </row>
    <row r="1000" spans="1:6" x14ac:dyDescent="0.25">
      <c r="A1000" s="2" t="str">
        <f>IF(pay!B1002&lt;&gt;"",pay!A1002,"")</f>
        <v/>
      </c>
      <c r="B1000" s="2" t="str">
        <f>IF(pay!B1002&lt;&gt;"",pay!B1002,"")</f>
        <v/>
      </c>
      <c r="C1000" s="2" t="str">
        <f>IF(pay!D1002&lt;&gt;"",VLOOKUP(pay!D1002,private!$E$1:$F$8,2,FALSE),"")</f>
        <v/>
      </c>
      <c r="D1000" s="2" t="str">
        <f>IF(pay!E1002&lt;&gt;"",pay!E1002,"")</f>
        <v/>
      </c>
      <c r="E1000" s="63" t="str">
        <f>IF(pay!F1002&lt;&gt;"",pay!F1002,"")</f>
        <v/>
      </c>
      <c r="F1000" s="2" t="str">
        <f>IF(pay!G1002&lt;&gt;"",pay!G1002,"")</f>
        <v/>
      </c>
    </row>
    <row r="1001" spans="1:6" x14ac:dyDescent="0.25">
      <c r="A1001" s="2" t="str">
        <f>IF(pay!B1003&lt;&gt;"",pay!A1003,"")</f>
        <v/>
      </c>
      <c r="B1001" s="2" t="str">
        <f>IF(pay!B1003&lt;&gt;"",pay!B1003,"")</f>
        <v/>
      </c>
      <c r="C1001" s="2" t="str">
        <f>IF(pay!D1003&lt;&gt;"",VLOOKUP(pay!D1003,private!$E$1:$F$8,2,FALSE),"")</f>
        <v/>
      </c>
      <c r="D1001" s="2" t="str">
        <f>IF(pay!E1003&lt;&gt;"",pay!E1003,"")</f>
        <v/>
      </c>
      <c r="E1001" s="63" t="str">
        <f>IF(pay!F1003&lt;&gt;"",pay!F1003,"")</f>
        <v/>
      </c>
      <c r="F1001" s="2" t="str">
        <f>IF(pay!G1003&lt;&gt;"",pay!G1003,"")</f>
        <v/>
      </c>
    </row>
    <row r="1002" spans="1:6" x14ac:dyDescent="0.25">
      <c r="A1002" s="2" t="str">
        <f>IF(pay!B1004&lt;&gt;"",pay!A1004,"")</f>
        <v/>
      </c>
      <c r="B1002" s="2" t="str">
        <f>IF(pay!B1004&lt;&gt;"",pay!B1004,"")</f>
        <v/>
      </c>
      <c r="C1002" s="2" t="str">
        <f>IF(pay!D1004&lt;&gt;"",VLOOKUP(pay!D1004,private!$E$1:$F$8,2,FALSE),"")</f>
        <v/>
      </c>
      <c r="D1002" s="2" t="str">
        <f>IF(pay!E1004&lt;&gt;"",pay!E1004,"")</f>
        <v/>
      </c>
      <c r="E1002" s="63" t="str">
        <f>IF(pay!F1004&lt;&gt;"",pay!F1004,"")</f>
        <v/>
      </c>
      <c r="F1002" s="2" t="str">
        <f>IF(pay!G1004&lt;&gt;"",pay!G1004,"")</f>
        <v/>
      </c>
    </row>
    <row r="1003" spans="1:6" x14ac:dyDescent="0.25">
      <c r="A1003" s="2" t="str">
        <f>IF(pay!B1005&lt;&gt;"",pay!A1005,"")</f>
        <v/>
      </c>
      <c r="B1003" s="2" t="str">
        <f>IF(pay!B1005&lt;&gt;"",pay!B1005,"")</f>
        <v/>
      </c>
      <c r="C1003" s="2" t="str">
        <f>IF(pay!D1005&lt;&gt;"",VLOOKUP(pay!D1005,private!$E$1:$F$8,2,FALSE),"")</f>
        <v/>
      </c>
      <c r="D1003" s="2" t="str">
        <f>IF(pay!E1005&lt;&gt;"",pay!E1005,"")</f>
        <v/>
      </c>
      <c r="E1003" s="63" t="str">
        <f>IF(pay!F1005&lt;&gt;"",pay!F1005,"")</f>
        <v/>
      </c>
      <c r="F1003" s="2" t="str">
        <f>IF(pay!G1005&lt;&gt;"",pay!G1005,"")</f>
        <v/>
      </c>
    </row>
    <row r="1004" spans="1:6" x14ac:dyDescent="0.25">
      <c r="A1004" s="2" t="str">
        <f>IF(pay!B1006&lt;&gt;"",pay!A1006,"")</f>
        <v/>
      </c>
      <c r="B1004" s="2" t="str">
        <f>IF(pay!B1006&lt;&gt;"",pay!B1006,"")</f>
        <v/>
      </c>
      <c r="C1004" s="2" t="str">
        <f>IF(pay!D1006&lt;&gt;"",VLOOKUP(pay!D1006,private!$E$1:$F$8,2,FALSE),"")</f>
        <v/>
      </c>
      <c r="D1004" s="2" t="str">
        <f>IF(pay!E1006&lt;&gt;"",pay!E1006,"")</f>
        <v/>
      </c>
      <c r="E1004" s="63" t="str">
        <f>IF(pay!F1006&lt;&gt;"",pay!F1006,"")</f>
        <v/>
      </c>
      <c r="F1004" s="2" t="str">
        <f>IF(pay!G1006&lt;&gt;"",pay!G1006,"")</f>
        <v/>
      </c>
    </row>
    <row r="1005" spans="1:6" x14ac:dyDescent="0.25">
      <c r="A1005" s="2" t="str">
        <f>IF(pay!B1007&lt;&gt;"",pay!A1007,"")</f>
        <v/>
      </c>
      <c r="B1005" s="2" t="str">
        <f>IF(pay!B1007&lt;&gt;"",pay!B1007,"")</f>
        <v/>
      </c>
      <c r="C1005" s="2" t="str">
        <f>IF(pay!D1007&lt;&gt;"",VLOOKUP(pay!D1007,private!$E$1:$F$8,2,FALSE),"")</f>
        <v/>
      </c>
      <c r="D1005" s="2" t="str">
        <f>IF(pay!E1007&lt;&gt;"",pay!E1007,"")</f>
        <v/>
      </c>
      <c r="E1005" s="63" t="str">
        <f>IF(pay!F1007&lt;&gt;"",pay!F1007,"")</f>
        <v/>
      </c>
      <c r="F1005" s="2" t="str">
        <f>IF(pay!G1007&lt;&gt;"",pay!G1007,"")</f>
        <v/>
      </c>
    </row>
    <row r="1006" spans="1:6" x14ac:dyDescent="0.25">
      <c r="A1006" s="2" t="str">
        <f>IF(pay!B1008&lt;&gt;"",pay!A1008,"")</f>
        <v/>
      </c>
      <c r="B1006" s="2" t="str">
        <f>IF(pay!B1008&lt;&gt;"",pay!B1008,"")</f>
        <v/>
      </c>
      <c r="C1006" s="2" t="str">
        <f>IF(pay!D1008&lt;&gt;"",VLOOKUP(pay!D1008,private!$E$1:$F$8,2,FALSE),"")</f>
        <v/>
      </c>
      <c r="D1006" s="2" t="str">
        <f>IF(pay!E1008&lt;&gt;"",pay!E1008,"")</f>
        <v/>
      </c>
      <c r="E1006" s="63" t="str">
        <f>IF(pay!F1008&lt;&gt;"",pay!F1008,"")</f>
        <v/>
      </c>
      <c r="F1006" s="2" t="str">
        <f>IF(pay!G1008&lt;&gt;"",pay!G1008,"")</f>
        <v/>
      </c>
    </row>
    <row r="1007" spans="1:6" x14ac:dyDescent="0.25">
      <c r="A1007" s="2" t="str">
        <f>IF(pay!B1009&lt;&gt;"",pay!A1009,"")</f>
        <v/>
      </c>
      <c r="B1007" s="2" t="str">
        <f>IF(pay!B1009&lt;&gt;"",pay!B1009,"")</f>
        <v/>
      </c>
      <c r="C1007" s="2" t="str">
        <f>IF(pay!D1009&lt;&gt;"",VLOOKUP(pay!D1009,private!$E$1:$F$8,2,FALSE),"")</f>
        <v/>
      </c>
      <c r="D1007" s="2" t="str">
        <f>IF(pay!E1009&lt;&gt;"",pay!E1009,"")</f>
        <v/>
      </c>
      <c r="E1007" s="63" t="str">
        <f>IF(pay!F1009&lt;&gt;"",pay!F1009,"")</f>
        <v/>
      </c>
      <c r="F1007" s="2" t="str">
        <f>IF(pay!G1009&lt;&gt;"",pay!G1009,"")</f>
        <v/>
      </c>
    </row>
    <row r="1008" spans="1:6" x14ac:dyDescent="0.25">
      <c r="A1008" s="2" t="str">
        <f>IF(pay!B1010&lt;&gt;"",pay!A1010,"")</f>
        <v/>
      </c>
      <c r="B1008" s="2" t="str">
        <f>IF(pay!B1010&lt;&gt;"",pay!B1010,"")</f>
        <v/>
      </c>
      <c r="C1008" s="2" t="str">
        <f>IF(pay!D1010&lt;&gt;"",VLOOKUP(pay!D1010,private!$E$1:$F$8,2,FALSE),"")</f>
        <v/>
      </c>
      <c r="D1008" s="2" t="str">
        <f>IF(pay!E1010&lt;&gt;"",pay!E1010,"")</f>
        <v/>
      </c>
      <c r="E1008" s="63" t="str">
        <f>IF(pay!F1010&lt;&gt;"",pay!F1010,"")</f>
        <v/>
      </c>
      <c r="F1008" s="2" t="str">
        <f>IF(pay!G1010&lt;&gt;"",pay!G1010,"")</f>
        <v/>
      </c>
    </row>
    <row r="1009" spans="1:6" x14ac:dyDescent="0.25">
      <c r="A1009" s="2" t="str">
        <f>IF(pay!B1011&lt;&gt;"",pay!A1011,"")</f>
        <v/>
      </c>
      <c r="B1009" s="2" t="str">
        <f>IF(pay!B1011&lt;&gt;"",pay!B1011,"")</f>
        <v/>
      </c>
      <c r="C1009" s="2" t="str">
        <f>IF(pay!D1011&lt;&gt;"",VLOOKUP(pay!D1011,private!$E$1:$F$8,2,FALSE),"")</f>
        <v/>
      </c>
      <c r="D1009" s="2" t="str">
        <f>IF(pay!E1011&lt;&gt;"",pay!E1011,"")</f>
        <v/>
      </c>
      <c r="E1009" s="63" t="str">
        <f>IF(pay!F1011&lt;&gt;"",pay!F1011,"")</f>
        <v/>
      </c>
      <c r="F1009" s="2" t="str">
        <f>IF(pay!G1011&lt;&gt;"",pay!G1011,"")</f>
        <v/>
      </c>
    </row>
    <row r="1010" spans="1:6" x14ac:dyDescent="0.25">
      <c r="A1010" s="2" t="str">
        <f>IF(pay!B1012&lt;&gt;"",pay!A1012,"")</f>
        <v/>
      </c>
      <c r="B1010" s="2" t="str">
        <f>IF(pay!B1012&lt;&gt;"",pay!B1012,"")</f>
        <v/>
      </c>
      <c r="C1010" s="2" t="str">
        <f>IF(pay!D1012&lt;&gt;"",VLOOKUP(pay!D1012,private!$E$1:$F$8,2,FALSE),"")</f>
        <v/>
      </c>
      <c r="D1010" s="2" t="str">
        <f>IF(pay!E1012&lt;&gt;"",pay!E1012,"")</f>
        <v/>
      </c>
      <c r="E1010" s="63" t="str">
        <f>IF(pay!F1012&lt;&gt;"",pay!F1012,"")</f>
        <v/>
      </c>
      <c r="F1010" s="2" t="str">
        <f>IF(pay!G1012&lt;&gt;"",pay!G1012,"")</f>
        <v/>
      </c>
    </row>
    <row r="1011" spans="1:6" x14ac:dyDescent="0.25">
      <c r="A1011" s="2" t="str">
        <f>IF(pay!B1013&lt;&gt;"",pay!A1013,"")</f>
        <v/>
      </c>
      <c r="B1011" s="2" t="str">
        <f>IF(pay!B1013&lt;&gt;"",pay!B1013,"")</f>
        <v/>
      </c>
      <c r="C1011" s="2" t="str">
        <f>IF(pay!D1013&lt;&gt;"",VLOOKUP(pay!D1013,private!$E$1:$F$8,2,FALSE),"")</f>
        <v/>
      </c>
      <c r="D1011" s="2" t="str">
        <f>IF(pay!E1013&lt;&gt;"",pay!E1013,"")</f>
        <v/>
      </c>
      <c r="E1011" s="63" t="str">
        <f>IF(pay!F1013&lt;&gt;"",pay!F1013,"")</f>
        <v/>
      </c>
      <c r="F1011" s="2" t="str">
        <f>IF(pay!G1013&lt;&gt;"",pay!G1013,"")</f>
        <v/>
      </c>
    </row>
    <row r="1012" spans="1:6" x14ac:dyDescent="0.25">
      <c r="A1012" s="2" t="str">
        <f>IF(pay!B1014&lt;&gt;"",pay!A1014,"")</f>
        <v/>
      </c>
      <c r="B1012" s="2" t="str">
        <f>IF(pay!B1014&lt;&gt;"",pay!B1014,"")</f>
        <v/>
      </c>
      <c r="C1012" s="2" t="str">
        <f>IF(pay!D1014&lt;&gt;"",VLOOKUP(pay!D1014,private!$E$1:$F$8,2,FALSE),"")</f>
        <v/>
      </c>
      <c r="D1012" s="2" t="str">
        <f>IF(pay!E1014&lt;&gt;"",pay!E1014,"")</f>
        <v/>
      </c>
      <c r="E1012" s="63" t="str">
        <f>IF(pay!F1014&lt;&gt;"",pay!F1014,"")</f>
        <v/>
      </c>
      <c r="F1012" s="2" t="str">
        <f>IF(pay!G1014&lt;&gt;"",pay!G1014,"")</f>
        <v/>
      </c>
    </row>
    <row r="1013" spans="1:6" x14ac:dyDescent="0.25">
      <c r="A1013" s="2" t="str">
        <f>IF(pay!B1015&lt;&gt;"",pay!A1015,"")</f>
        <v/>
      </c>
      <c r="B1013" s="2" t="str">
        <f>IF(pay!B1015&lt;&gt;"",pay!B1015,"")</f>
        <v/>
      </c>
      <c r="C1013" s="2" t="str">
        <f>IF(pay!D1015&lt;&gt;"",VLOOKUP(pay!D1015,private!$E$1:$F$8,2,FALSE),"")</f>
        <v/>
      </c>
      <c r="D1013" s="2" t="str">
        <f>IF(pay!E1015&lt;&gt;"",pay!E1015,"")</f>
        <v/>
      </c>
      <c r="E1013" s="63" t="str">
        <f>IF(pay!F1015&lt;&gt;"",pay!F1015,"")</f>
        <v/>
      </c>
      <c r="F1013" s="2" t="str">
        <f>IF(pay!G1015&lt;&gt;"",pay!G1015,"")</f>
        <v/>
      </c>
    </row>
    <row r="1014" spans="1:6" x14ac:dyDescent="0.25">
      <c r="A1014" s="2" t="str">
        <f>IF(pay!B1016&lt;&gt;"",pay!A1016,"")</f>
        <v/>
      </c>
      <c r="B1014" s="2" t="str">
        <f>IF(pay!B1016&lt;&gt;"",pay!B1016,"")</f>
        <v/>
      </c>
      <c r="C1014" s="2" t="str">
        <f>IF(pay!D1016&lt;&gt;"",VLOOKUP(pay!D1016,private!$E$1:$F$8,2,FALSE),"")</f>
        <v/>
      </c>
      <c r="D1014" s="2" t="str">
        <f>IF(pay!E1016&lt;&gt;"",pay!E1016,"")</f>
        <v/>
      </c>
      <c r="E1014" s="63" t="str">
        <f>IF(pay!F1016&lt;&gt;"",pay!F1016,"")</f>
        <v/>
      </c>
      <c r="F1014" s="2" t="str">
        <f>IF(pay!G1016&lt;&gt;"",pay!G1016,"")</f>
        <v/>
      </c>
    </row>
    <row r="1015" spans="1:6" x14ac:dyDescent="0.25">
      <c r="A1015" s="2" t="str">
        <f>IF(pay!B1017&lt;&gt;"",pay!A1017,"")</f>
        <v/>
      </c>
      <c r="B1015" s="2" t="str">
        <f>IF(pay!B1017&lt;&gt;"",pay!B1017,"")</f>
        <v/>
      </c>
      <c r="C1015" s="2" t="str">
        <f>IF(pay!D1017&lt;&gt;"",VLOOKUP(pay!D1017,private!$E$1:$F$8,2,FALSE),"")</f>
        <v/>
      </c>
      <c r="D1015" s="2" t="str">
        <f>IF(pay!E1017&lt;&gt;"",pay!E1017,"")</f>
        <v/>
      </c>
      <c r="E1015" s="63" t="str">
        <f>IF(pay!F1017&lt;&gt;"",pay!F1017,"")</f>
        <v/>
      </c>
      <c r="F1015" s="2" t="str">
        <f>IF(pay!G1017&lt;&gt;"",pay!G1017,"")</f>
        <v/>
      </c>
    </row>
    <row r="1016" spans="1:6" x14ac:dyDescent="0.25">
      <c r="A1016" s="2" t="str">
        <f>IF(pay!B1018&lt;&gt;"",pay!A1018,"")</f>
        <v/>
      </c>
      <c r="B1016" s="2" t="str">
        <f>IF(pay!B1018&lt;&gt;"",pay!B1018,"")</f>
        <v/>
      </c>
      <c r="C1016" s="2" t="str">
        <f>IF(pay!D1018&lt;&gt;"",VLOOKUP(pay!D1018,private!$E$1:$F$8,2,FALSE),"")</f>
        <v/>
      </c>
      <c r="D1016" s="2" t="str">
        <f>IF(pay!E1018&lt;&gt;"",pay!E1018,"")</f>
        <v/>
      </c>
      <c r="E1016" s="63" t="str">
        <f>IF(pay!F1018&lt;&gt;"",pay!F1018,"")</f>
        <v/>
      </c>
      <c r="F1016" s="2" t="str">
        <f>IF(pay!G1018&lt;&gt;"",pay!G1018,"")</f>
        <v/>
      </c>
    </row>
    <row r="1017" spans="1:6" x14ac:dyDescent="0.25">
      <c r="A1017" s="2" t="str">
        <f>IF(pay!B1019&lt;&gt;"",pay!A1019,"")</f>
        <v/>
      </c>
      <c r="B1017" s="2" t="str">
        <f>IF(pay!B1019&lt;&gt;"",pay!B1019,"")</f>
        <v/>
      </c>
      <c r="C1017" s="2" t="str">
        <f>IF(pay!D1019&lt;&gt;"",VLOOKUP(pay!D1019,private!$E$1:$F$8,2,FALSE),"")</f>
        <v/>
      </c>
      <c r="D1017" s="2" t="str">
        <f>IF(pay!E1019&lt;&gt;"",pay!E1019,"")</f>
        <v/>
      </c>
      <c r="E1017" s="63" t="str">
        <f>IF(pay!F1019&lt;&gt;"",pay!F1019,"")</f>
        <v/>
      </c>
      <c r="F1017" s="2" t="str">
        <f>IF(pay!G1019&lt;&gt;"",pay!G1019,"")</f>
        <v/>
      </c>
    </row>
    <row r="1018" spans="1:6" x14ac:dyDescent="0.25">
      <c r="A1018" s="2" t="str">
        <f>IF(pay!B1020&lt;&gt;"",pay!A1020,"")</f>
        <v/>
      </c>
      <c r="B1018" s="2" t="str">
        <f>IF(pay!B1020&lt;&gt;"",pay!B1020,"")</f>
        <v/>
      </c>
      <c r="C1018" s="2" t="str">
        <f>IF(pay!D1020&lt;&gt;"",VLOOKUP(pay!D1020,private!$E$1:$F$8,2,FALSE),"")</f>
        <v/>
      </c>
      <c r="D1018" s="2" t="str">
        <f>IF(pay!E1020&lt;&gt;"",pay!E1020,"")</f>
        <v/>
      </c>
      <c r="E1018" s="63" t="str">
        <f>IF(pay!F1020&lt;&gt;"",pay!F1020,"")</f>
        <v/>
      </c>
      <c r="F1018" s="2" t="str">
        <f>IF(pay!G1020&lt;&gt;"",pay!G1020,"")</f>
        <v/>
      </c>
    </row>
    <row r="1019" spans="1:6" x14ac:dyDescent="0.25">
      <c r="A1019" s="2" t="str">
        <f>IF(pay!B1021&lt;&gt;"",pay!A1021,"")</f>
        <v/>
      </c>
      <c r="B1019" s="2" t="str">
        <f>IF(pay!B1021&lt;&gt;"",pay!B1021,"")</f>
        <v/>
      </c>
      <c r="C1019" s="2" t="str">
        <f>IF(pay!D1021&lt;&gt;"",VLOOKUP(pay!D1021,private!$E$1:$F$8,2,FALSE),"")</f>
        <v/>
      </c>
      <c r="D1019" s="2" t="str">
        <f>IF(pay!E1021&lt;&gt;"",pay!E1021,"")</f>
        <v/>
      </c>
      <c r="E1019" s="63" t="str">
        <f>IF(pay!F1021&lt;&gt;"",pay!F1021,"")</f>
        <v/>
      </c>
      <c r="F1019" s="2" t="str">
        <f>IF(pay!G1021&lt;&gt;"",pay!G1021,"")</f>
        <v/>
      </c>
    </row>
    <row r="1020" spans="1:6" x14ac:dyDescent="0.25">
      <c r="A1020" s="2" t="str">
        <f>IF(pay!B1022&lt;&gt;"",pay!A1022,"")</f>
        <v/>
      </c>
      <c r="B1020" s="2" t="str">
        <f>IF(pay!B1022&lt;&gt;"",pay!B1022,"")</f>
        <v/>
      </c>
      <c r="C1020" s="2" t="str">
        <f>IF(pay!D1022&lt;&gt;"",VLOOKUP(pay!D1022,private!$E$1:$F$8,2,FALSE),"")</f>
        <v/>
      </c>
      <c r="D1020" s="2" t="str">
        <f>IF(pay!E1022&lt;&gt;"",pay!E1022,"")</f>
        <v/>
      </c>
      <c r="E1020" s="63" t="str">
        <f>IF(pay!F1022&lt;&gt;"",pay!F1022,"")</f>
        <v/>
      </c>
      <c r="F1020" s="2" t="str">
        <f>IF(pay!G1022&lt;&gt;"",pay!G1022,"")</f>
        <v/>
      </c>
    </row>
    <row r="1021" spans="1:6" x14ac:dyDescent="0.25">
      <c r="A1021" s="2" t="str">
        <f>IF(pay!B1023&lt;&gt;"",pay!A1023,"")</f>
        <v/>
      </c>
      <c r="B1021" s="2" t="str">
        <f>IF(pay!B1023&lt;&gt;"",pay!B1023,"")</f>
        <v/>
      </c>
      <c r="C1021" s="2" t="str">
        <f>IF(pay!D1023&lt;&gt;"",VLOOKUP(pay!D1023,private!$E$1:$F$8,2,FALSE),"")</f>
        <v/>
      </c>
      <c r="D1021" s="2" t="str">
        <f>IF(pay!E1023&lt;&gt;"",pay!E1023,"")</f>
        <v/>
      </c>
      <c r="E1021" s="63" t="str">
        <f>IF(pay!F1023&lt;&gt;"",pay!F1023,"")</f>
        <v/>
      </c>
      <c r="F1021" s="2" t="str">
        <f>IF(pay!G1023&lt;&gt;"",pay!G1023,"")</f>
        <v/>
      </c>
    </row>
    <row r="1022" spans="1:6" x14ac:dyDescent="0.25">
      <c r="A1022" s="2" t="str">
        <f>IF(pay!B1024&lt;&gt;"",pay!A1024,"")</f>
        <v/>
      </c>
      <c r="B1022" s="2" t="str">
        <f>IF(pay!B1024&lt;&gt;"",pay!B1024,"")</f>
        <v/>
      </c>
      <c r="C1022" s="2" t="str">
        <f>IF(pay!D1024&lt;&gt;"",VLOOKUP(pay!D1024,private!$E$1:$F$8,2,FALSE),"")</f>
        <v/>
      </c>
      <c r="D1022" s="2" t="str">
        <f>IF(pay!E1024&lt;&gt;"",pay!E1024,"")</f>
        <v/>
      </c>
      <c r="E1022" s="63" t="str">
        <f>IF(pay!F1024&lt;&gt;"",pay!F1024,"")</f>
        <v/>
      </c>
      <c r="F1022" s="2" t="str">
        <f>IF(pay!G1024&lt;&gt;"",pay!G1024,"")</f>
        <v/>
      </c>
    </row>
    <row r="1023" spans="1:6" x14ac:dyDescent="0.25">
      <c r="A1023" s="2" t="str">
        <f>IF(pay!B1025&lt;&gt;"",pay!A1025,"")</f>
        <v/>
      </c>
      <c r="B1023" s="2" t="str">
        <f>IF(pay!B1025&lt;&gt;"",pay!B1025,"")</f>
        <v/>
      </c>
      <c r="C1023" s="2" t="str">
        <f>IF(pay!D1025&lt;&gt;"",VLOOKUP(pay!D1025,private!$E$1:$F$8,2,FALSE),"")</f>
        <v/>
      </c>
      <c r="D1023" s="2" t="str">
        <f>IF(pay!E1025&lt;&gt;"",pay!E1025,"")</f>
        <v/>
      </c>
      <c r="E1023" s="63" t="str">
        <f>IF(pay!F1025&lt;&gt;"",pay!F1025,"")</f>
        <v/>
      </c>
      <c r="F1023" s="2" t="str">
        <f>IF(pay!G1025&lt;&gt;"",pay!G1025,"")</f>
        <v/>
      </c>
    </row>
    <row r="1024" spans="1:6" x14ac:dyDescent="0.25">
      <c r="A1024" s="2" t="str">
        <f>IF(pay!B1026&lt;&gt;"",pay!A1026,"")</f>
        <v/>
      </c>
      <c r="B1024" s="2" t="str">
        <f>IF(pay!B1026&lt;&gt;"",pay!B1026,"")</f>
        <v/>
      </c>
      <c r="C1024" s="2" t="str">
        <f>IF(pay!D1026&lt;&gt;"",VLOOKUP(pay!D1026,private!$E$1:$F$8,2,FALSE),"")</f>
        <v/>
      </c>
      <c r="D1024" s="2" t="str">
        <f>IF(pay!E1026&lt;&gt;"",pay!E1026,"")</f>
        <v/>
      </c>
      <c r="E1024" s="63" t="str">
        <f>IF(pay!F1026&lt;&gt;"",pay!F1026,"")</f>
        <v/>
      </c>
      <c r="F1024" s="2" t="str">
        <f>IF(pay!G1026&lt;&gt;"",pay!G1026,"")</f>
        <v/>
      </c>
    </row>
    <row r="1025" spans="1:6" x14ac:dyDescent="0.25">
      <c r="A1025" s="2" t="str">
        <f>IF(pay!B1027&lt;&gt;"",pay!A1027,"")</f>
        <v/>
      </c>
      <c r="B1025" s="2" t="str">
        <f>IF(pay!B1027&lt;&gt;"",pay!B1027,"")</f>
        <v/>
      </c>
      <c r="C1025" s="2" t="str">
        <f>IF(pay!D1027&lt;&gt;"",VLOOKUP(pay!D1027,private!$E$1:$F$8,2,FALSE),"")</f>
        <v/>
      </c>
      <c r="D1025" s="2" t="str">
        <f>IF(pay!E1027&lt;&gt;"",pay!E1027,"")</f>
        <v/>
      </c>
      <c r="E1025" s="63" t="str">
        <f>IF(pay!F1027&lt;&gt;"",pay!F1027,"")</f>
        <v/>
      </c>
      <c r="F1025" s="2" t="str">
        <f>IF(pay!G1027&lt;&gt;"",pay!G1027,"")</f>
        <v/>
      </c>
    </row>
    <row r="1026" spans="1:6" x14ac:dyDescent="0.25">
      <c r="A1026" s="2" t="str">
        <f>IF(pay!B1028&lt;&gt;"",pay!A1028,"")</f>
        <v/>
      </c>
      <c r="B1026" s="2" t="str">
        <f>IF(pay!B1028&lt;&gt;"",pay!B1028,"")</f>
        <v/>
      </c>
      <c r="C1026" s="2" t="str">
        <f>IF(pay!D1028&lt;&gt;"",VLOOKUP(pay!D1028,private!$E$1:$F$8,2,FALSE),"")</f>
        <v/>
      </c>
      <c r="D1026" s="2" t="str">
        <f>IF(pay!E1028&lt;&gt;"",pay!E1028,"")</f>
        <v/>
      </c>
      <c r="E1026" s="63" t="str">
        <f>IF(pay!F1028&lt;&gt;"",pay!F1028,"")</f>
        <v/>
      </c>
      <c r="F1026" s="2" t="str">
        <f>IF(pay!G1028&lt;&gt;"",pay!G1028,"")</f>
        <v/>
      </c>
    </row>
    <row r="1027" spans="1:6" x14ac:dyDescent="0.25">
      <c r="A1027" s="2" t="str">
        <f>IF(pay!B1029&lt;&gt;"",pay!A1029,"")</f>
        <v/>
      </c>
      <c r="B1027" s="2" t="str">
        <f>IF(pay!B1029&lt;&gt;"",pay!B1029,"")</f>
        <v/>
      </c>
      <c r="C1027" s="2" t="str">
        <f>IF(pay!D1029&lt;&gt;"",VLOOKUP(pay!D1029,private!$E$1:$F$8,2,FALSE),"")</f>
        <v/>
      </c>
      <c r="D1027" s="2" t="str">
        <f>IF(pay!E1029&lt;&gt;"",pay!E1029,"")</f>
        <v/>
      </c>
      <c r="E1027" s="63" t="str">
        <f>IF(pay!F1029&lt;&gt;"",pay!F1029,"")</f>
        <v/>
      </c>
      <c r="F1027" s="2" t="str">
        <f>IF(pay!G1029&lt;&gt;"",pay!G1029,"")</f>
        <v/>
      </c>
    </row>
    <row r="1028" spans="1:6" x14ac:dyDescent="0.25">
      <c r="A1028" s="2" t="str">
        <f>IF(pay!B1030&lt;&gt;"",pay!A1030,"")</f>
        <v/>
      </c>
      <c r="B1028" s="2" t="str">
        <f>IF(pay!B1030&lt;&gt;"",pay!B1030,"")</f>
        <v/>
      </c>
      <c r="C1028" s="2" t="str">
        <f>IF(pay!D1030&lt;&gt;"",VLOOKUP(pay!D1030,private!$E$1:$F$8,2,FALSE),"")</f>
        <v/>
      </c>
      <c r="D1028" s="2" t="str">
        <f>IF(pay!E1030&lt;&gt;"",pay!E1030,"")</f>
        <v/>
      </c>
      <c r="E1028" s="63" t="str">
        <f>IF(pay!F1030&lt;&gt;"",pay!F1030,"")</f>
        <v/>
      </c>
      <c r="F1028" s="2" t="str">
        <f>IF(pay!G1030&lt;&gt;"",pay!G1030,"")</f>
        <v/>
      </c>
    </row>
    <row r="1029" spans="1:6" x14ac:dyDescent="0.25">
      <c r="A1029" s="2" t="str">
        <f>IF(pay!B1031&lt;&gt;"",pay!A1031,"")</f>
        <v/>
      </c>
      <c r="B1029" s="2" t="str">
        <f>IF(pay!B1031&lt;&gt;"",pay!B1031,"")</f>
        <v/>
      </c>
      <c r="C1029" s="2" t="str">
        <f>IF(pay!D1031&lt;&gt;"",VLOOKUP(pay!D1031,private!$E$1:$F$8,2,FALSE),"")</f>
        <v/>
      </c>
      <c r="D1029" s="2" t="str">
        <f>IF(pay!E1031&lt;&gt;"",pay!E1031,"")</f>
        <v/>
      </c>
      <c r="E1029" s="63" t="str">
        <f>IF(pay!F1031&lt;&gt;"",pay!F1031,"")</f>
        <v/>
      </c>
      <c r="F1029" s="2" t="str">
        <f>IF(pay!G1031&lt;&gt;"",pay!G1031,"")</f>
        <v/>
      </c>
    </row>
    <row r="1030" spans="1:6" x14ac:dyDescent="0.25">
      <c r="A1030" s="2" t="str">
        <f>IF(pay!B1032&lt;&gt;"",pay!A1032,"")</f>
        <v/>
      </c>
      <c r="B1030" s="2" t="str">
        <f>IF(pay!B1032&lt;&gt;"",pay!B1032,"")</f>
        <v/>
      </c>
      <c r="C1030" s="2" t="str">
        <f>IF(pay!D1032&lt;&gt;"",VLOOKUP(pay!D1032,private!$E$1:$F$8,2,FALSE),"")</f>
        <v/>
      </c>
      <c r="D1030" s="2" t="str">
        <f>IF(pay!E1032&lt;&gt;"",pay!E1032,"")</f>
        <v/>
      </c>
      <c r="E1030" s="63" t="str">
        <f>IF(pay!F1032&lt;&gt;"",pay!F1032,"")</f>
        <v/>
      </c>
      <c r="F1030" s="2" t="str">
        <f>IF(pay!G1032&lt;&gt;"",pay!G1032,"")</f>
        <v/>
      </c>
    </row>
    <row r="1031" spans="1:6" x14ac:dyDescent="0.25">
      <c r="A1031" s="2" t="str">
        <f>IF(pay!B1033&lt;&gt;"",pay!A1033,"")</f>
        <v/>
      </c>
      <c r="B1031" s="2" t="str">
        <f>IF(pay!B1033&lt;&gt;"",pay!B1033,"")</f>
        <v/>
      </c>
      <c r="C1031" s="2" t="str">
        <f>IF(pay!D1033&lt;&gt;"",VLOOKUP(pay!D1033,private!$E$1:$F$8,2,FALSE),"")</f>
        <v/>
      </c>
      <c r="D1031" s="2" t="str">
        <f>IF(pay!E1033&lt;&gt;"",pay!E1033,"")</f>
        <v/>
      </c>
      <c r="E1031" s="63" t="str">
        <f>IF(pay!F1033&lt;&gt;"",pay!F1033,"")</f>
        <v/>
      </c>
      <c r="F1031" s="2" t="str">
        <f>IF(pay!G1033&lt;&gt;"",pay!G1033,"")</f>
        <v/>
      </c>
    </row>
    <row r="1032" spans="1:6" x14ac:dyDescent="0.25">
      <c r="A1032" s="2" t="str">
        <f>IF(pay!B1034&lt;&gt;"",pay!A1034,"")</f>
        <v/>
      </c>
      <c r="B1032" s="2" t="str">
        <f>IF(pay!B1034&lt;&gt;"",pay!B1034,"")</f>
        <v/>
      </c>
      <c r="C1032" s="2" t="str">
        <f>IF(pay!D1034&lt;&gt;"",VLOOKUP(pay!D1034,private!$E$1:$F$8,2,FALSE),"")</f>
        <v/>
      </c>
      <c r="D1032" s="2" t="str">
        <f>IF(pay!E1034&lt;&gt;"",pay!E1034,"")</f>
        <v/>
      </c>
      <c r="E1032" s="63" t="str">
        <f>IF(pay!F1034&lt;&gt;"",pay!F1034,"")</f>
        <v/>
      </c>
      <c r="F1032" s="2" t="str">
        <f>IF(pay!G1034&lt;&gt;"",pay!G1034,"")</f>
        <v/>
      </c>
    </row>
    <row r="1033" spans="1:6" x14ac:dyDescent="0.25">
      <c r="A1033" s="2" t="str">
        <f>IF(pay!B1035&lt;&gt;"",pay!A1035,"")</f>
        <v/>
      </c>
      <c r="B1033" s="2" t="str">
        <f>IF(pay!B1035&lt;&gt;"",pay!B1035,"")</f>
        <v/>
      </c>
      <c r="C1033" s="2" t="str">
        <f>IF(pay!D1035&lt;&gt;"",VLOOKUP(pay!D1035,private!$E$1:$F$8,2,FALSE),"")</f>
        <v/>
      </c>
      <c r="D1033" s="2" t="str">
        <f>IF(pay!E1035&lt;&gt;"",pay!E1035,"")</f>
        <v/>
      </c>
      <c r="E1033" s="63" t="str">
        <f>IF(pay!F1035&lt;&gt;"",pay!F1035,"")</f>
        <v/>
      </c>
      <c r="F1033" s="2" t="str">
        <f>IF(pay!G1035&lt;&gt;"",pay!G1035,"")</f>
        <v/>
      </c>
    </row>
    <row r="1034" spans="1:6" x14ac:dyDescent="0.25">
      <c r="A1034" s="2" t="str">
        <f>IF(pay!B1036&lt;&gt;"",pay!A1036,"")</f>
        <v/>
      </c>
      <c r="B1034" s="2" t="str">
        <f>IF(pay!B1036&lt;&gt;"",pay!B1036,"")</f>
        <v/>
      </c>
      <c r="C1034" s="2" t="str">
        <f>IF(pay!D1036&lt;&gt;"",VLOOKUP(pay!D1036,private!$E$1:$F$8,2,FALSE),"")</f>
        <v/>
      </c>
      <c r="D1034" s="2" t="str">
        <f>IF(pay!E1036&lt;&gt;"",pay!E1036,"")</f>
        <v/>
      </c>
      <c r="E1034" s="63" t="str">
        <f>IF(pay!F1036&lt;&gt;"",pay!F1036,"")</f>
        <v/>
      </c>
      <c r="F1034" s="2" t="str">
        <f>IF(pay!G1036&lt;&gt;"",pay!G1036,"")</f>
        <v/>
      </c>
    </row>
    <row r="1035" spans="1:6" x14ac:dyDescent="0.25">
      <c r="A1035" s="2" t="str">
        <f>IF(pay!B1037&lt;&gt;"",pay!A1037,"")</f>
        <v/>
      </c>
      <c r="B1035" s="2" t="str">
        <f>IF(pay!B1037&lt;&gt;"",pay!B1037,"")</f>
        <v/>
      </c>
      <c r="C1035" s="2" t="str">
        <f>IF(pay!D1037&lt;&gt;"",VLOOKUP(pay!D1037,private!$E$1:$F$8,2,FALSE),"")</f>
        <v/>
      </c>
      <c r="D1035" s="2" t="str">
        <f>IF(pay!E1037&lt;&gt;"",pay!E1037,"")</f>
        <v/>
      </c>
      <c r="E1035" s="63" t="str">
        <f>IF(pay!F1037&lt;&gt;"",pay!F1037,"")</f>
        <v/>
      </c>
      <c r="F1035" s="2" t="str">
        <f>IF(pay!G1037&lt;&gt;"",pay!G1037,"")</f>
        <v/>
      </c>
    </row>
    <row r="1036" spans="1:6" x14ac:dyDescent="0.25">
      <c r="A1036" s="2" t="str">
        <f>IF(pay!B1038&lt;&gt;"",pay!A1038,"")</f>
        <v/>
      </c>
      <c r="B1036" s="2" t="str">
        <f>IF(pay!B1038&lt;&gt;"",pay!B1038,"")</f>
        <v/>
      </c>
      <c r="C1036" s="2" t="str">
        <f>IF(pay!D1038&lt;&gt;"",VLOOKUP(pay!D1038,private!$E$1:$F$8,2,FALSE),"")</f>
        <v/>
      </c>
      <c r="D1036" s="2" t="str">
        <f>IF(pay!E1038&lt;&gt;"",pay!E1038,"")</f>
        <v/>
      </c>
      <c r="E1036" s="63" t="str">
        <f>IF(pay!F1038&lt;&gt;"",pay!F1038,"")</f>
        <v/>
      </c>
      <c r="F1036" s="2" t="str">
        <f>IF(pay!G1038&lt;&gt;"",pay!G1038,"")</f>
        <v/>
      </c>
    </row>
    <row r="1037" spans="1:6" x14ac:dyDescent="0.25">
      <c r="A1037" s="2" t="str">
        <f>IF(pay!B1039&lt;&gt;"",pay!A1039,"")</f>
        <v/>
      </c>
      <c r="B1037" s="2" t="str">
        <f>IF(pay!B1039&lt;&gt;"",pay!B1039,"")</f>
        <v/>
      </c>
      <c r="C1037" s="2" t="str">
        <f>IF(pay!D1039&lt;&gt;"",VLOOKUP(pay!D1039,private!$E$1:$F$8,2,FALSE),"")</f>
        <v/>
      </c>
      <c r="D1037" s="2" t="str">
        <f>IF(pay!E1039&lt;&gt;"",pay!E1039,"")</f>
        <v/>
      </c>
      <c r="E1037" s="63" t="str">
        <f>IF(pay!F1039&lt;&gt;"",pay!F1039,"")</f>
        <v/>
      </c>
      <c r="F1037" s="2" t="str">
        <f>IF(pay!G1039&lt;&gt;"",pay!G1039,"")</f>
        <v/>
      </c>
    </row>
    <row r="1038" spans="1:6" x14ac:dyDescent="0.25">
      <c r="A1038" s="2" t="str">
        <f>IF(pay!B1040&lt;&gt;"",pay!A1040,"")</f>
        <v/>
      </c>
      <c r="B1038" s="2" t="str">
        <f>IF(pay!B1040&lt;&gt;"",pay!B1040,"")</f>
        <v/>
      </c>
      <c r="C1038" s="2" t="str">
        <f>IF(pay!D1040&lt;&gt;"",VLOOKUP(pay!D1040,private!$E$1:$F$8,2,FALSE),"")</f>
        <v/>
      </c>
      <c r="D1038" s="2" t="str">
        <f>IF(pay!E1040&lt;&gt;"",pay!E1040,"")</f>
        <v/>
      </c>
      <c r="E1038" s="63" t="str">
        <f>IF(pay!F1040&lt;&gt;"",pay!F1040,"")</f>
        <v/>
      </c>
      <c r="F1038" s="2" t="str">
        <f>IF(pay!G1040&lt;&gt;"",pay!G1040,"")</f>
        <v/>
      </c>
    </row>
    <row r="1039" spans="1:6" x14ac:dyDescent="0.25">
      <c r="A1039" s="2" t="str">
        <f>IF(pay!B1041&lt;&gt;"",pay!A1041,"")</f>
        <v/>
      </c>
      <c r="B1039" s="2" t="str">
        <f>IF(pay!B1041&lt;&gt;"",pay!B1041,"")</f>
        <v/>
      </c>
      <c r="C1039" s="2" t="str">
        <f>IF(pay!D1041&lt;&gt;"",VLOOKUP(pay!D1041,private!$E$1:$F$8,2,FALSE),"")</f>
        <v/>
      </c>
      <c r="D1039" s="2" t="str">
        <f>IF(pay!E1041&lt;&gt;"",pay!E1041,"")</f>
        <v/>
      </c>
      <c r="E1039" s="63" t="str">
        <f>IF(pay!F1041&lt;&gt;"",pay!F1041,"")</f>
        <v/>
      </c>
      <c r="F1039" s="2" t="str">
        <f>IF(pay!G1041&lt;&gt;"",pay!G1041,"")</f>
        <v/>
      </c>
    </row>
    <row r="1040" spans="1:6" x14ac:dyDescent="0.25">
      <c r="A1040" s="2" t="str">
        <f>IF(pay!B1042&lt;&gt;"",pay!A1042,"")</f>
        <v/>
      </c>
      <c r="B1040" s="2" t="str">
        <f>IF(pay!B1042&lt;&gt;"",pay!B1042,"")</f>
        <v/>
      </c>
      <c r="C1040" s="2" t="str">
        <f>IF(pay!D1042&lt;&gt;"",VLOOKUP(pay!D1042,private!$E$1:$F$8,2,FALSE),"")</f>
        <v/>
      </c>
      <c r="D1040" s="2" t="str">
        <f>IF(pay!E1042&lt;&gt;"",pay!E1042,"")</f>
        <v/>
      </c>
      <c r="E1040" s="63" t="str">
        <f>IF(pay!F1042&lt;&gt;"",pay!F1042,"")</f>
        <v/>
      </c>
      <c r="F1040" s="2" t="str">
        <f>IF(pay!G1042&lt;&gt;"",pay!G1042,"")</f>
        <v/>
      </c>
    </row>
    <row r="1041" spans="1:6" x14ac:dyDescent="0.25">
      <c r="A1041" s="2" t="str">
        <f>IF(pay!B1043&lt;&gt;"",pay!A1043,"")</f>
        <v/>
      </c>
      <c r="B1041" s="2" t="str">
        <f>IF(pay!B1043&lt;&gt;"",pay!B1043,"")</f>
        <v/>
      </c>
      <c r="C1041" s="2" t="str">
        <f>IF(pay!D1043&lt;&gt;"",VLOOKUP(pay!D1043,private!$E$1:$F$8,2,FALSE),"")</f>
        <v/>
      </c>
      <c r="D1041" s="2" t="str">
        <f>IF(pay!E1043&lt;&gt;"",pay!E1043,"")</f>
        <v/>
      </c>
      <c r="E1041" s="63" t="str">
        <f>IF(pay!F1043&lt;&gt;"",pay!F1043,"")</f>
        <v/>
      </c>
      <c r="F1041" s="2" t="str">
        <f>IF(pay!G1043&lt;&gt;"",pay!G1043,"")</f>
        <v/>
      </c>
    </row>
    <row r="1042" spans="1:6" x14ac:dyDescent="0.25">
      <c r="A1042" s="2" t="str">
        <f>IF(pay!B1044&lt;&gt;"",pay!A1044,"")</f>
        <v/>
      </c>
      <c r="B1042" s="2" t="str">
        <f>IF(pay!B1044&lt;&gt;"",pay!B1044,"")</f>
        <v/>
      </c>
      <c r="C1042" s="2" t="str">
        <f>IF(pay!D1044&lt;&gt;"",VLOOKUP(pay!D1044,private!$E$1:$F$8,2,FALSE),"")</f>
        <v/>
      </c>
      <c r="D1042" s="2" t="str">
        <f>IF(pay!E1044&lt;&gt;"",pay!E1044,"")</f>
        <v/>
      </c>
      <c r="E1042" s="63" t="str">
        <f>IF(pay!F1044&lt;&gt;"",pay!F1044,"")</f>
        <v/>
      </c>
      <c r="F1042" s="2" t="str">
        <f>IF(pay!G1044&lt;&gt;"",pay!G1044,"")</f>
        <v/>
      </c>
    </row>
    <row r="1043" spans="1:6" x14ac:dyDescent="0.25">
      <c r="A1043" s="2" t="str">
        <f>IF(pay!B1045&lt;&gt;"",pay!A1045,"")</f>
        <v/>
      </c>
      <c r="B1043" s="2" t="str">
        <f>IF(pay!B1045&lt;&gt;"",pay!B1045,"")</f>
        <v/>
      </c>
      <c r="C1043" s="2" t="str">
        <f>IF(pay!D1045&lt;&gt;"",VLOOKUP(pay!D1045,private!$E$1:$F$8,2,FALSE),"")</f>
        <v/>
      </c>
      <c r="D1043" s="2" t="str">
        <f>IF(pay!E1045&lt;&gt;"",pay!E1045,"")</f>
        <v/>
      </c>
      <c r="E1043" s="63" t="str">
        <f>IF(pay!F1045&lt;&gt;"",pay!F1045,"")</f>
        <v/>
      </c>
      <c r="F1043" s="2" t="str">
        <f>IF(pay!G1045&lt;&gt;"",pay!G1045,"")</f>
        <v/>
      </c>
    </row>
    <row r="1044" spans="1:6" x14ac:dyDescent="0.25">
      <c r="A1044" s="2" t="str">
        <f>IF(pay!B1046&lt;&gt;"",pay!A1046,"")</f>
        <v/>
      </c>
      <c r="B1044" s="2" t="str">
        <f>IF(pay!B1046&lt;&gt;"",pay!B1046,"")</f>
        <v/>
      </c>
      <c r="C1044" s="2" t="str">
        <f>IF(pay!D1046&lt;&gt;"",VLOOKUP(pay!D1046,private!$E$1:$F$8,2,FALSE),"")</f>
        <v/>
      </c>
      <c r="D1044" s="2" t="str">
        <f>IF(pay!E1046&lt;&gt;"",pay!E1046,"")</f>
        <v/>
      </c>
      <c r="E1044" s="63" t="str">
        <f>IF(pay!F1046&lt;&gt;"",pay!F1046,"")</f>
        <v/>
      </c>
      <c r="F1044" s="2" t="str">
        <f>IF(pay!G1046&lt;&gt;"",pay!G1046,"")</f>
        <v/>
      </c>
    </row>
    <row r="1045" spans="1:6" x14ac:dyDescent="0.25">
      <c r="A1045" s="2" t="str">
        <f>IF(pay!B1047&lt;&gt;"",pay!A1047,"")</f>
        <v/>
      </c>
      <c r="B1045" s="2" t="str">
        <f>IF(pay!B1047&lt;&gt;"",pay!B1047,"")</f>
        <v/>
      </c>
      <c r="C1045" s="2" t="str">
        <f>IF(pay!D1047&lt;&gt;"",VLOOKUP(pay!D1047,private!$E$1:$F$8,2,FALSE),"")</f>
        <v/>
      </c>
      <c r="D1045" s="2" t="str">
        <f>IF(pay!E1047&lt;&gt;"",pay!E1047,"")</f>
        <v/>
      </c>
      <c r="E1045" s="63" t="str">
        <f>IF(pay!F1047&lt;&gt;"",pay!F1047,"")</f>
        <v/>
      </c>
      <c r="F1045" s="2" t="str">
        <f>IF(pay!G1047&lt;&gt;"",pay!G1047,"")</f>
        <v/>
      </c>
    </row>
    <row r="1046" spans="1:6" x14ac:dyDescent="0.25">
      <c r="A1046" s="2" t="str">
        <f>IF(pay!B1048&lt;&gt;"",pay!A1048,"")</f>
        <v/>
      </c>
      <c r="B1046" s="2" t="str">
        <f>IF(pay!B1048&lt;&gt;"",pay!B1048,"")</f>
        <v/>
      </c>
      <c r="C1046" s="2" t="str">
        <f>IF(pay!D1048&lt;&gt;"",VLOOKUP(pay!D1048,private!$E$1:$F$8,2,FALSE),"")</f>
        <v/>
      </c>
      <c r="D1046" s="2" t="str">
        <f>IF(pay!E1048&lt;&gt;"",pay!E1048,"")</f>
        <v/>
      </c>
      <c r="E1046" s="63" t="str">
        <f>IF(pay!F1048&lt;&gt;"",pay!F1048,"")</f>
        <v/>
      </c>
      <c r="F1046" s="2" t="str">
        <f>IF(pay!G1048&lt;&gt;"",pay!G1048,"")</f>
        <v/>
      </c>
    </row>
    <row r="1047" spans="1:6" x14ac:dyDescent="0.25">
      <c r="A1047" s="2" t="str">
        <f>IF(pay!B1049&lt;&gt;"",pay!A1049,"")</f>
        <v/>
      </c>
      <c r="B1047" s="2" t="str">
        <f>IF(pay!B1049&lt;&gt;"",pay!B1049,"")</f>
        <v/>
      </c>
      <c r="C1047" s="2" t="str">
        <f>IF(pay!D1049&lt;&gt;"",VLOOKUP(pay!D1049,private!$E$1:$F$8,2,FALSE),"")</f>
        <v/>
      </c>
      <c r="D1047" s="2" t="str">
        <f>IF(pay!E1049&lt;&gt;"",pay!E1049,"")</f>
        <v/>
      </c>
      <c r="E1047" s="63" t="str">
        <f>IF(pay!F1049&lt;&gt;"",pay!F1049,"")</f>
        <v/>
      </c>
      <c r="F1047" s="2" t="str">
        <f>IF(pay!G1049&lt;&gt;"",pay!G1049,"")</f>
        <v/>
      </c>
    </row>
    <row r="1048" spans="1:6" x14ac:dyDescent="0.25">
      <c r="A1048" s="2" t="str">
        <f>IF(pay!B1050&lt;&gt;"",pay!A1050,"")</f>
        <v/>
      </c>
      <c r="B1048" s="2" t="str">
        <f>IF(pay!B1050&lt;&gt;"",pay!B1050,"")</f>
        <v/>
      </c>
      <c r="C1048" s="2" t="str">
        <f>IF(pay!D1050&lt;&gt;"",VLOOKUP(pay!D1050,private!$E$1:$F$8,2,FALSE),"")</f>
        <v/>
      </c>
      <c r="D1048" s="2" t="str">
        <f>IF(pay!E1050&lt;&gt;"",pay!E1050,"")</f>
        <v/>
      </c>
      <c r="E1048" s="63" t="str">
        <f>IF(pay!F1050&lt;&gt;"",pay!F1050,"")</f>
        <v/>
      </c>
      <c r="F1048" s="2" t="str">
        <f>IF(pay!G1050&lt;&gt;"",pay!G1050,"")</f>
        <v/>
      </c>
    </row>
    <row r="1049" spans="1:6" x14ac:dyDescent="0.25">
      <c r="A1049" s="2" t="str">
        <f>IF(pay!B1051&lt;&gt;"",pay!A1051,"")</f>
        <v/>
      </c>
      <c r="B1049" s="2" t="str">
        <f>IF(pay!B1051&lt;&gt;"",pay!B1051,"")</f>
        <v/>
      </c>
      <c r="C1049" s="2" t="str">
        <f>IF(pay!D1051&lt;&gt;"",VLOOKUP(pay!D1051,private!$E$1:$F$8,2,FALSE),"")</f>
        <v/>
      </c>
      <c r="D1049" s="2" t="str">
        <f>IF(pay!E1051&lt;&gt;"",pay!E1051,"")</f>
        <v/>
      </c>
      <c r="E1049" s="63" t="str">
        <f>IF(pay!F1051&lt;&gt;"",pay!F1051,"")</f>
        <v/>
      </c>
      <c r="F1049" s="2" t="str">
        <f>IF(pay!G1051&lt;&gt;"",pay!G1051,"")</f>
        <v/>
      </c>
    </row>
    <row r="1050" spans="1:6" x14ac:dyDescent="0.25">
      <c r="A1050" s="2" t="str">
        <f>IF(pay!B1052&lt;&gt;"",pay!A1052,"")</f>
        <v/>
      </c>
      <c r="B1050" s="2" t="str">
        <f>IF(pay!B1052&lt;&gt;"",pay!B1052,"")</f>
        <v/>
      </c>
      <c r="C1050" s="2" t="str">
        <f>IF(pay!D1052&lt;&gt;"",VLOOKUP(pay!D1052,private!$E$1:$F$8,2,FALSE),"")</f>
        <v/>
      </c>
      <c r="D1050" s="2" t="str">
        <f>IF(pay!E1052&lt;&gt;"",pay!E1052,"")</f>
        <v/>
      </c>
      <c r="E1050" s="63" t="str">
        <f>IF(pay!F1052&lt;&gt;"",pay!F1052,"")</f>
        <v/>
      </c>
      <c r="F1050" s="2" t="str">
        <f>IF(pay!G1052&lt;&gt;"",pay!G1052,"")</f>
        <v/>
      </c>
    </row>
    <row r="1051" spans="1:6" x14ac:dyDescent="0.25">
      <c r="A1051" s="2" t="str">
        <f>IF(pay!B1053&lt;&gt;"",pay!A1053,"")</f>
        <v/>
      </c>
      <c r="B1051" s="2" t="str">
        <f>IF(pay!B1053&lt;&gt;"",pay!B1053,"")</f>
        <v/>
      </c>
      <c r="C1051" s="2" t="str">
        <f>IF(pay!D1053&lt;&gt;"",VLOOKUP(pay!D1053,private!$E$1:$F$8,2,FALSE),"")</f>
        <v/>
      </c>
      <c r="D1051" s="2" t="str">
        <f>IF(pay!E1053&lt;&gt;"",pay!E1053,"")</f>
        <v/>
      </c>
      <c r="E1051" s="63" t="str">
        <f>IF(pay!F1053&lt;&gt;"",pay!F1053,"")</f>
        <v/>
      </c>
      <c r="F1051" s="2" t="str">
        <f>IF(pay!G1053&lt;&gt;"",pay!G1053,"")</f>
        <v/>
      </c>
    </row>
    <row r="1052" spans="1:6" x14ac:dyDescent="0.25">
      <c r="A1052" s="2" t="str">
        <f>IF(pay!B1054&lt;&gt;"",pay!A1054,"")</f>
        <v/>
      </c>
      <c r="B1052" s="2" t="str">
        <f>IF(pay!B1054&lt;&gt;"",pay!B1054,"")</f>
        <v/>
      </c>
      <c r="C1052" s="2" t="str">
        <f>IF(pay!D1054&lt;&gt;"",VLOOKUP(pay!D1054,private!$E$1:$F$8,2,FALSE),"")</f>
        <v/>
      </c>
      <c r="D1052" s="2" t="str">
        <f>IF(pay!E1054&lt;&gt;"",pay!E1054,"")</f>
        <v/>
      </c>
      <c r="E1052" s="63" t="str">
        <f>IF(pay!F1054&lt;&gt;"",pay!F1054,"")</f>
        <v/>
      </c>
      <c r="F1052" s="2" t="str">
        <f>IF(pay!G1054&lt;&gt;"",pay!G1054,"")</f>
        <v/>
      </c>
    </row>
    <row r="1053" spans="1:6" x14ac:dyDescent="0.25">
      <c r="A1053" s="2" t="str">
        <f>IF(pay!B1055&lt;&gt;"",pay!A1055,"")</f>
        <v/>
      </c>
      <c r="B1053" s="2" t="str">
        <f>IF(pay!B1055&lt;&gt;"",pay!B1055,"")</f>
        <v/>
      </c>
      <c r="C1053" s="2" t="str">
        <f>IF(pay!D1055&lt;&gt;"",VLOOKUP(pay!D1055,private!$E$1:$F$8,2,FALSE),"")</f>
        <v/>
      </c>
      <c r="D1053" s="2" t="str">
        <f>IF(pay!E1055&lt;&gt;"",pay!E1055,"")</f>
        <v/>
      </c>
      <c r="E1053" s="63" t="str">
        <f>IF(pay!F1055&lt;&gt;"",pay!F1055,"")</f>
        <v/>
      </c>
      <c r="F1053" s="2" t="str">
        <f>IF(pay!G1055&lt;&gt;"",pay!G1055,"")</f>
        <v/>
      </c>
    </row>
    <row r="1054" spans="1:6" x14ac:dyDescent="0.25">
      <c r="A1054" s="2" t="str">
        <f>IF(pay!B1056&lt;&gt;"",pay!A1056,"")</f>
        <v/>
      </c>
      <c r="B1054" s="2" t="str">
        <f>IF(pay!B1056&lt;&gt;"",pay!B1056,"")</f>
        <v/>
      </c>
      <c r="C1054" s="2" t="str">
        <f>IF(pay!D1056&lt;&gt;"",VLOOKUP(pay!D1056,private!$E$1:$F$8,2,FALSE),"")</f>
        <v/>
      </c>
      <c r="D1054" s="2" t="str">
        <f>IF(pay!E1056&lt;&gt;"",pay!E1056,"")</f>
        <v/>
      </c>
      <c r="E1054" s="63" t="str">
        <f>IF(pay!F1056&lt;&gt;"",pay!F1056,"")</f>
        <v/>
      </c>
      <c r="F1054" s="2" t="str">
        <f>IF(pay!G1056&lt;&gt;"",pay!G1056,"")</f>
        <v/>
      </c>
    </row>
    <row r="1055" spans="1:6" x14ac:dyDescent="0.25">
      <c r="A1055" s="2" t="str">
        <f>IF(pay!B1057&lt;&gt;"",pay!A1057,"")</f>
        <v/>
      </c>
      <c r="B1055" s="2" t="str">
        <f>IF(pay!B1057&lt;&gt;"",pay!B1057,"")</f>
        <v/>
      </c>
      <c r="C1055" s="2" t="str">
        <f>IF(pay!D1057&lt;&gt;"",VLOOKUP(pay!D1057,private!$E$1:$F$8,2,FALSE),"")</f>
        <v/>
      </c>
      <c r="D1055" s="2" t="str">
        <f>IF(pay!E1057&lt;&gt;"",pay!E1057,"")</f>
        <v/>
      </c>
      <c r="E1055" s="63" t="str">
        <f>IF(pay!F1057&lt;&gt;"",pay!F1057,"")</f>
        <v/>
      </c>
      <c r="F1055" s="2" t="str">
        <f>IF(pay!G1057&lt;&gt;"",pay!G1057,"")</f>
        <v/>
      </c>
    </row>
    <row r="1056" spans="1:6" x14ac:dyDescent="0.25">
      <c r="A1056" s="2" t="str">
        <f>IF(pay!B1058&lt;&gt;"",pay!A1058,"")</f>
        <v/>
      </c>
      <c r="B1056" s="2" t="str">
        <f>IF(pay!B1058&lt;&gt;"",pay!B1058,"")</f>
        <v/>
      </c>
      <c r="C1056" s="2" t="str">
        <f>IF(pay!D1058&lt;&gt;"",VLOOKUP(pay!D1058,private!$E$1:$F$8,2,FALSE),"")</f>
        <v/>
      </c>
      <c r="D1056" s="2" t="str">
        <f>IF(pay!E1058&lt;&gt;"",pay!E1058,"")</f>
        <v/>
      </c>
      <c r="E1056" s="63" t="str">
        <f>IF(pay!F1058&lt;&gt;"",pay!F1058,"")</f>
        <v/>
      </c>
      <c r="F1056" s="2" t="str">
        <f>IF(pay!G1058&lt;&gt;"",pay!G1058,"")</f>
        <v/>
      </c>
    </row>
    <row r="1057" spans="1:6" x14ac:dyDescent="0.25">
      <c r="A1057" s="2" t="str">
        <f>IF(pay!B1059&lt;&gt;"",pay!A1059,"")</f>
        <v/>
      </c>
      <c r="B1057" s="2" t="str">
        <f>IF(pay!B1059&lt;&gt;"",pay!B1059,"")</f>
        <v/>
      </c>
      <c r="C1057" s="2" t="str">
        <f>IF(pay!D1059&lt;&gt;"",VLOOKUP(pay!D1059,private!$E$1:$F$8,2,FALSE),"")</f>
        <v/>
      </c>
      <c r="D1057" s="2" t="str">
        <f>IF(pay!E1059&lt;&gt;"",pay!E1059,"")</f>
        <v/>
      </c>
      <c r="E1057" s="63" t="str">
        <f>IF(pay!F1059&lt;&gt;"",pay!F1059,"")</f>
        <v/>
      </c>
      <c r="F1057" s="2" t="str">
        <f>IF(pay!G1059&lt;&gt;"",pay!G1059,"")</f>
        <v/>
      </c>
    </row>
    <row r="1058" spans="1:6" x14ac:dyDescent="0.25">
      <c r="A1058" s="2" t="str">
        <f>IF(pay!B1060&lt;&gt;"",pay!A1060,"")</f>
        <v/>
      </c>
      <c r="B1058" s="2" t="str">
        <f>IF(pay!B1060&lt;&gt;"",pay!B1060,"")</f>
        <v/>
      </c>
      <c r="C1058" s="2" t="str">
        <f>IF(pay!D1060&lt;&gt;"",VLOOKUP(pay!D1060,private!$E$1:$F$8,2,FALSE),"")</f>
        <v/>
      </c>
      <c r="D1058" s="2" t="str">
        <f>IF(pay!E1060&lt;&gt;"",pay!E1060,"")</f>
        <v/>
      </c>
      <c r="E1058" s="63" t="str">
        <f>IF(pay!F1060&lt;&gt;"",pay!F1060,"")</f>
        <v/>
      </c>
      <c r="F1058" s="2" t="str">
        <f>IF(pay!G1060&lt;&gt;"",pay!G1060,"")</f>
        <v/>
      </c>
    </row>
    <row r="1059" spans="1:6" x14ac:dyDescent="0.25">
      <c r="A1059" s="2" t="str">
        <f>IF(pay!B1061&lt;&gt;"",pay!A1061,"")</f>
        <v/>
      </c>
      <c r="B1059" s="2" t="str">
        <f>IF(pay!B1061&lt;&gt;"",pay!B1061,"")</f>
        <v/>
      </c>
      <c r="C1059" s="2" t="str">
        <f>IF(pay!D1061&lt;&gt;"",VLOOKUP(pay!D1061,private!$E$1:$F$8,2,FALSE),"")</f>
        <v/>
      </c>
      <c r="D1059" s="2" t="str">
        <f>IF(pay!E1061&lt;&gt;"",pay!E1061,"")</f>
        <v/>
      </c>
      <c r="E1059" s="63" t="str">
        <f>IF(pay!F1061&lt;&gt;"",pay!F1061,"")</f>
        <v/>
      </c>
      <c r="F1059" s="2" t="str">
        <f>IF(pay!G1061&lt;&gt;"",pay!G1061,"")</f>
        <v/>
      </c>
    </row>
    <row r="1060" spans="1:6" x14ac:dyDescent="0.25">
      <c r="A1060" s="2" t="str">
        <f>IF(pay!B1062&lt;&gt;"",pay!A1062,"")</f>
        <v/>
      </c>
      <c r="B1060" s="2" t="str">
        <f>IF(pay!B1062&lt;&gt;"",pay!B1062,"")</f>
        <v/>
      </c>
      <c r="C1060" s="2" t="str">
        <f>IF(pay!D1062&lt;&gt;"",VLOOKUP(pay!D1062,private!$E$1:$F$8,2,FALSE),"")</f>
        <v/>
      </c>
      <c r="D1060" s="2" t="str">
        <f>IF(pay!E1062&lt;&gt;"",pay!E1062,"")</f>
        <v/>
      </c>
      <c r="E1060" s="63" t="str">
        <f>IF(pay!F1062&lt;&gt;"",pay!F1062,"")</f>
        <v/>
      </c>
      <c r="F1060" s="2" t="str">
        <f>IF(pay!G1062&lt;&gt;"",pay!G1062,"")</f>
        <v/>
      </c>
    </row>
    <row r="1061" spans="1:6" x14ac:dyDescent="0.25">
      <c r="A1061" s="2" t="str">
        <f>IF(pay!B1063&lt;&gt;"",pay!A1063,"")</f>
        <v/>
      </c>
      <c r="B1061" s="2" t="str">
        <f>IF(pay!B1063&lt;&gt;"",pay!B1063,"")</f>
        <v/>
      </c>
      <c r="C1061" s="2" t="str">
        <f>IF(pay!D1063&lt;&gt;"",VLOOKUP(pay!D1063,private!$E$1:$F$8,2,FALSE),"")</f>
        <v/>
      </c>
      <c r="D1061" s="2" t="str">
        <f>IF(pay!E1063&lt;&gt;"",pay!E1063,"")</f>
        <v/>
      </c>
      <c r="E1061" s="63" t="str">
        <f>IF(pay!F1063&lt;&gt;"",pay!F1063,"")</f>
        <v/>
      </c>
      <c r="F1061" s="2" t="str">
        <f>IF(pay!G1063&lt;&gt;"",pay!G1063,"")</f>
        <v/>
      </c>
    </row>
    <row r="1062" spans="1:6" x14ac:dyDescent="0.25">
      <c r="A1062" s="2" t="str">
        <f>IF(pay!B1064&lt;&gt;"",pay!A1064,"")</f>
        <v/>
      </c>
      <c r="B1062" s="2" t="str">
        <f>IF(pay!B1064&lt;&gt;"",pay!B1064,"")</f>
        <v/>
      </c>
      <c r="C1062" s="2" t="str">
        <f>IF(pay!D1064&lt;&gt;"",VLOOKUP(pay!D1064,private!$E$1:$F$8,2,FALSE),"")</f>
        <v/>
      </c>
      <c r="D1062" s="2" t="str">
        <f>IF(pay!E1064&lt;&gt;"",pay!E1064,"")</f>
        <v/>
      </c>
      <c r="E1062" s="63" t="str">
        <f>IF(pay!F1064&lt;&gt;"",pay!F1064,"")</f>
        <v/>
      </c>
      <c r="F1062" s="2" t="str">
        <f>IF(pay!G1064&lt;&gt;"",pay!G1064,"")</f>
        <v/>
      </c>
    </row>
    <row r="1063" spans="1:6" x14ac:dyDescent="0.25">
      <c r="A1063" s="2" t="str">
        <f>IF(pay!B1065&lt;&gt;"",pay!A1065,"")</f>
        <v/>
      </c>
      <c r="B1063" s="2" t="str">
        <f>IF(pay!B1065&lt;&gt;"",pay!B1065,"")</f>
        <v/>
      </c>
      <c r="C1063" s="2" t="str">
        <f>IF(pay!D1065&lt;&gt;"",VLOOKUP(pay!D1065,private!$E$1:$F$8,2,FALSE),"")</f>
        <v/>
      </c>
      <c r="D1063" s="2" t="str">
        <f>IF(pay!E1065&lt;&gt;"",pay!E1065,"")</f>
        <v/>
      </c>
      <c r="E1063" s="63" t="str">
        <f>IF(pay!F1065&lt;&gt;"",pay!F1065,"")</f>
        <v/>
      </c>
      <c r="F1063" s="2" t="str">
        <f>IF(pay!G1065&lt;&gt;"",pay!G1065,"")</f>
        <v/>
      </c>
    </row>
    <row r="1064" spans="1:6" x14ac:dyDescent="0.25">
      <c r="A1064" s="2" t="str">
        <f>IF(pay!B1066&lt;&gt;"",pay!A1066,"")</f>
        <v/>
      </c>
      <c r="B1064" s="2" t="str">
        <f>IF(pay!B1066&lt;&gt;"",pay!B1066,"")</f>
        <v/>
      </c>
      <c r="C1064" s="2" t="str">
        <f>IF(pay!D1066&lt;&gt;"",VLOOKUP(pay!D1066,private!$E$1:$F$8,2,FALSE),"")</f>
        <v/>
      </c>
      <c r="D1064" s="2" t="str">
        <f>IF(pay!E1066&lt;&gt;"",pay!E1066,"")</f>
        <v/>
      </c>
      <c r="E1064" s="63" t="str">
        <f>IF(pay!F1066&lt;&gt;"",pay!F1066,"")</f>
        <v/>
      </c>
      <c r="F1064" s="2" t="str">
        <f>IF(pay!G1066&lt;&gt;"",pay!G1066,"")</f>
        <v/>
      </c>
    </row>
    <row r="1065" spans="1:6" x14ac:dyDescent="0.25">
      <c r="A1065" s="2" t="str">
        <f>IF(pay!B1067&lt;&gt;"",pay!A1067,"")</f>
        <v/>
      </c>
      <c r="B1065" s="2" t="str">
        <f>IF(pay!B1067&lt;&gt;"",pay!B1067,"")</f>
        <v/>
      </c>
      <c r="C1065" s="2" t="str">
        <f>IF(pay!D1067&lt;&gt;"",VLOOKUP(pay!D1067,private!$E$1:$F$8,2,FALSE),"")</f>
        <v/>
      </c>
      <c r="D1065" s="2" t="str">
        <f>IF(pay!E1067&lt;&gt;"",pay!E1067,"")</f>
        <v/>
      </c>
      <c r="E1065" s="63" t="str">
        <f>IF(pay!F1067&lt;&gt;"",pay!F1067,"")</f>
        <v/>
      </c>
      <c r="F1065" s="2" t="str">
        <f>IF(pay!G1067&lt;&gt;"",pay!G1067,"")</f>
        <v/>
      </c>
    </row>
    <row r="1066" spans="1:6" x14ac:dyDescent="0.25">
      <c r="A1066" s="2" t="str">
        <f>IF(pay!B1068&lt;&gt;"",pay!A1068,"")</f>
        <v/>
      </c>
      <c r="B1066" s="2" t="str">
        <f>IF(pay!B1068&lt;&gt;"",pay!B1068,"")</f>
        <v/>
      </c>
      <c r="C1066" s="2" t="str">
        <f>IF(pay!D1068&lt;&gt;"",VLOOKUP(pay!D1068,private!$E$1:$F$8,2,FALSE),"")</f>
        <v/>
      </c>
      <c r="D1066" s="2" t="str">
        <f>IF(pay!E1068&lt;&gt;"",pay!E1068,"")</f>
        <v/>
      </c>
      <c r="E1066" s="63" t="str">
        <f>IF(pay!F1068&lt;&gt;"",pay!F1068,"")</f>
        <v/>
      </c>
      <c r="F1066" s="2" t="str">
        <f>IF(pay!G1068&lt;&gt;"",pay!G1068,"")</f>
        <v/>
      </c>
    </row>
    <row r="1067" spans="1:6" x14ac:dyDescent="0.25">
      <c r="A1067" s="2" t="str">
        <f>IF(pay!B1069&lt;&gt;"",pay!A1069,"")</f>
        <v/>
      </c>
      <c r="B1067" s="2" t="str">
        <f>IF(pay!B1069&lt;&gt;"",pay!B1069,"")</f>
        <v/>
      </c>
      <c r="C1067" s="2" t="str">
        <f>IF(pay!D1069&lt;&gt;"",VLOOKUP(pay!D1069,private!$E$1:$F$8,2,FALSE),"")</f>
        <v/>
      </c>
      <c r="D1067" s="2" t="str">
        <f>IF(pay!E1069&lt;&gt;"",pay!E1069,"")</f>
        <v/>
      </c>
      <c r="E1067" s="63" t="str">
        <f>IF(pay!F1069&lt;&gt;"",pay!F1069,"")</f>
        <v/>
      </c>
      <c r="F1067" s="2" t="str">
        <f>IF(pay!G1069&lt;&gt;"",pay!G1069,"")</f>
        <v/>
      </c>
    </row>
    <row r="1068" spans="1:6" x14ac:dyDescent="0.25">
      <c r="A1068" s="2" t="str">
        <f>IF(pay!B1070&lt;&gt;"",pay!A1070,"")</f>
        <v/>
      </c>
      <c r="B1068" s="2" t="str">
        <f>IF(pay!B1070&lt;&gt;"",pay!B1070,"")</f>
        <v/>
      </c>
      <c r="C1068" s="2" t="str">
        <f>IF(pay!D1070&lt;&gt;"",VLOOKUP(pay!D1070,private!$E$1:$F$8,2,FALSE),"")</f>
        <v/>
      </c>
      <c r="D1068" s="2" t="str">
        <f>IF(pay!E1070&lt;&gt;"",pay!E1070,"")</f>
        <v/>
      </c>
      <c r="E1068" s="63" t="str">
        <f>IF(pay!F1070&lt;&gt;"",pay!F1070,"")</f>
        <v/>
      </c>
      <c r="F1068" s="2" t="str">
        <f>IF(pay!G1070&lt;&gt;"",pay!G1070,"")</f>
        <v/>
      </c>
    </row>
    <row r="1069" spans="1:6" x14ac:dyDescent="0.25">
      <c r="A1069" s="2" t="str">
        <f>IF(pay!B1071&lt;&gt;"",pay!A1071,"")</f>
        <v/>
      </c>
      <c r="B1069" s="2" t="str">
        <f>IF(pay!B1071&lt;&gt;"",pay!B1071,"")</f>
        <v/>
      </c>
      <c r="C1069" s="2" t="str">
        <f>IF(pay!D1071&lt;&gt;"",VLOOKUP(pay!D1071,private!$E$1:$F$8,2,FALSE),"")</f>
        <v/>
      </c>
      <c r="D1069" s="2" t="str">
        <f>IF(pay!E1071&lt;&gt;"",pay!E1071,"")</f>
        <v/>
      </c>
      <c r="E1069" s="63" t="str">
        <f>IF(pay!F1071&lt;&gt;"",pay!F1071,"")</f>
        <v/>
      </c>
      <c r="F1069" s="2" t="str">
        <f>IF(pay!G1071&lt;&gt;"",pay!G1071,"")</f>
        <v/>
      </c>
    </row>
    <row r="1070" spans="1:6" x14ac:dyDescent="0.25">
      <c r="A1070" s="2" t="str">
        <f>IF(pay!B1072&lt;&gt;"",pay!A1072,"")</f>
        <v/>
      </c>
      <c r="B1070" s="2" t="str">
        <f>IF(pay!B1072&lt;&gt;"",pay!B1072,"")</f>
        <v/>
      </c>
      <c r="C1070" s="2" t="str">
        <f>IF(pay!D1072&lt;&gt;"",VLOOKUP(pay!D1072,private!$E$1:$F$8,2,FALSE),"")</f>
        <v/>
      </c>
      <c r="D1070" s="2" t="str">
        <f>IF(pay!E1072&lt;&gt;"",pay!E1072,"")</f>
        <v/>
      </c>
      <c r="E1070" s="63" t="str">
        <f>IF(pay!F1072&lt;&gt;"",pay!F1072,"")</f>
        <v/>
      </c>
      <c r="F1070" s="2" t="str">
        <f>IF(pay!G1072&lt;&gt;"",pay!G1072,"")</f>
        <v/>
      </c>
    </row>
    <row r="1071" spans="1:6" x14ac:dyDescent="0.25">
      <c r="A1071" s="2" t="str">
        <f>IF(pay!B1073&lt;&gt;"",pay!A1073,"")</f>
        <v/>
      </c>
      <c r="B1071" s="2" t="str">
        <f>IF(pay!B1073&lt;&gt;"",pay!B1073,"")</f>
        <v/>
      </c>
      <c r="C1071" s="2" t="str">
        <f>IF(pay!D1073&lt;&gt;"",VLOOKUP(pay!D1073,private!$E$1:$F$8,2,FALSE),"")</f>
        <v/>
      </c>
      <c r="D1071" s="2" t="str">
        <f>IF(pay!E1073&lt;&gt;"",pay!E1073,"")</f>
        <v/>
      </c>
      <c r="E1071" s="63" t="str">
        <f>IF(pay!F1073&lt;&gt;"",pay!F1073,"")</f>
        <v/>
      </c>
      <c r="F1071" s="2" t="str">
        <f>IF(pay!G1073&lt;&gt;"",pay!G1073,"")</f>
        <v/>
      </c>
    </row>
    <row r="1072" spans="1:6" x14ac:dyDescent="0.25">
      <c r="A1072" s="2" t="str">
        <f>IF(pay!B1074&lt;&gt;"",pay!A1074,"")</f>
        <v/>
      </c>
      <c r="B1072" s="2" t="str">
        <f>IF(pay!B1074&lt;&gt;"",pay!B1074,"")</f>
        <v/>
      </c>
      <c r="C1072" s="2" t="str">
        <f>IF(pay!D1074&lt;&gt;"",VLOOKUP(pay!D1074,private!$E$1:$F$8,2,FALSE),"")</f>
        <v/>
      </c>
      <c r="D1072" s="2" t="str">
        <f>IF(pay!E1074&lt;&gt;"",pay!E1074,"")</f>
        <v/>
      </c>
      <c r="E1072" s="63" t="str">
        <f>IF(pay!F1074&lt;&gt;"",pay!F1074,"")</f>
        <v/>
      </c>
      <c r="F1072" s="2" t="str">
        <f>IF(pay!G1074&lt;&gt;"",pay!G1074,"")</f>
        <v/>
      </c>
    </row>
    <row r="1073" spans="1:6" x14ac:dyDescent="0.25">
      <c r="A1073" s="2" t="str">
        <f>IF(pay!B1075&lt;&gt;"",pay!A1075,"")</f>
        <v/>
      </c>
      <c r="B1073" s="2" t="str">
        <f>IF(pay!B1075&lt;&gt;"",pay!B1075,"")</f>
        <v/>
      </c>
      <c r="C1073" s="2" t="str">
        <f>IF(pay!D1075&lt;&gt;"",VLOOKUP(pay!D1075,private!$E$1:$F$8,2,FALSE),"")</f>
        <v/>
      </c>
      <c r="D1073" s="2" t="str">
        <f>IF(pay!E1075&lt;&gt;"",pay!E1075,"")</f>
        <v/>
      </c>
      <c r="E1073" s="63" t="str">
        <f>IF(pay!F1075&lt;&gt;"",pay!F1075,"")</f>
        <v/>
      </c>
      <c r="F1073" s="2" t="str">
        <f>IF(pay!G1075&lt;&gt;"",pay!G1075,"")</f>
        <v/>
      </c>
    </row>
    <row r="1074" spans="1:6" x14ac:dyDescent="0.25">
      <c r="A1074" s="2" t="str">
        <f>IF(pay!B1076&lt;&gt;"",pay!A1076,"")</f>
        <v/>
      </c>
      <c r="B1074" s="2" t="str">
        <f>IF(pay!B1076&lt;&gt;"",pay!B1076,"")</f>
        <v/>
      </c>
      <c r="C1074" s="2" t="str">
        <f>IF(pay!D1076&lt;&gt;"",VLOOKUP(pay!D1076,private!$E$1:$F$8,2,FALSE),"")</f>
        <v/>
      </c>
      <c r="D1074" s="2" t="str">
        <f>IF(pay!E1076&lt;&gt;"",pay!E1076,"")</f>
        <v/>
      </c>
      <c r="E1074" s="63" t="str">
        <f>IF(pay!F1076&lt;&gt;"",pay!F1076,"")</f>
        <v/>
      </c>
      <c r="F1074" s="2" t="str">
        <f>IF(pay!G1076&lt;&gt;"",pay!G1076,"")</f>
        <v/>
      </c>
    </row>
    <row r="1075" spans="1:6" x14ac:dyDescent="0.25">
      <c r="A1075" s="2" t="str">
        <f>IF(pay!B1077&lt;&gt;"",pay!A1077,"")</f>
        <v/>
      </c>
      <c r="B1075" s="2" t="str">
        <f>IF(pay!B1077&lt;&gt;"",pay!B1077,"")</f>
        <v/>
      </c>
      <c r="C1075" s="2" t="str">
        <f>IF(pay!D1077&lt;&gt;"",VLOOKUP(pay!D1077,private!$E$1:$F$8,2,FALSE),"")</f>
        <v/>
      </c>
      <c r="D1075" s="2" t="str">
        <f>IF(pay!E1077&lt;&gt;"",pay!E1077,"")</f>
        <v/>
      </c>
      <c r="E1075" s="63" t="str">
        <f>IF(pay!F1077&lt;&gt;"",pay!F1077,"")</f>
        <v/>
      </c>
      <c r="F1075" s="2" t="str">
        <f>IF(pay!G1077&lt;&gt;"",pay!G1077,"")</f>
        <v/>
      </c>
    </row>
    <row r="1076" spans="1:6" x14ac:dyDescent="0.25">
      <c r="A1076" s="2" t="str">
        <f>IF(pay!B1078&lt;&gt;"",pay!A1078,"")</f>
        <v/>
      </c>
      <c r="B1076" s="2" t="str">
        <f>IF(pay!B1078&lt;&gt;"",pay!B1078,"")</f>
        <v/>
      </c>
      <c r="C1076" s="2" t="str">
        <f>IF(pay!D1078&lt;&gt;"",VLOOKUP(pay!D1078,private!$E$1:$F$8,2,FALSE),"")</f>
        <v/>
      </c>
      <c r="D1076" s="2" t="str">
        <f>IF(pay!E1078&lt;&gt;"",pay!E1078,"")</f>
        <v/>
      </c>
      <c r="E1076" s="63" t="str">
        <f>IF(pay!F1078&lt;&gt;"",pay!F1078,"")</f>
        <v/>
      </c>
      <c r="F1076" s="2" t="str">
        <f>IF(pay!G1078&lt;&gt;"",pay!G1078,"")</f>
        <v/>
      </c>
    </row>
    <row r="1077" spans="1:6" x14ac:dyDescent="0.25">
      <c r="A1077" s="2" t="str">
        <f>IF(pay!B1079&lt;&gt;"",pay!A1079,"")</f>
        <v/>
      </c>
      <c r="B1077" s="2" t="str">
        <f>IF(pay!B1079&lt;&gt;"",pay!B1079,"")</f>
        <v/>
      </c>
      <c r="C1077" s="2" t="str">
        <f>IF(pay!D1079&lt;&gt;"",VLOOKUP(pay!D1079,private!$E$1:$F$8,2,FALSE),"")</f>
        <v/>
      </c>
      <c r="D1077" s="2" t="str">
        <f>IF(pay!E1079&lt;&gt;"",pay!E1079,"")</f>
        <v/>
      </c>
      <c r="E1077" s="63" t="str">
        <f>IF(pay!F1079&lt;&gt;"",pay!F1079,"")</f>
        <v/>
      </c>
      <c r="F1077" s="2" t="str">
        <f>IF(pay!G1079&lt;&gt;"",pay!G1079,"")</f>
        <v/>
      </c>
    </row>
    <row r="1078" spans="1:6" x14ac:dyDescent="0.25">
      <c r="A1078" s="2" t="str">
        <f>IF(pay!B1080&lt;&gt;"",pay!A1080,"")</f>
        <v/>
      </c>
      <c r="B1078" s="2" t="str">
        <f>IF(pay!B1080&lt;&gt;"",pay!B1080,"")</f>
        <v/>
      </c>
      <c r="C1078" s="2" t="str">
        <f>IF(pay!D1080&lt;&gt;"",VLOOKUP(pay!D1080,private!$E$1:$F$8,2,FALSE),"")</f>
        <v/>
      </c>
      <c r="D1078" s="2" t="str">
        <f>IF(pay!E1080&lt;&gt;"",pay!E1080,"")</f>
        <v/>
      </c>
      <c r="E1078" s="63" t="str">
        <f>IF(pay!F1080&lt;&gt;"",pay!F1080,"")</f>
        <v/>
      </c>
      <c r="F1078" s="2" t="str">
        <f>IF(pay!G1080&lt;&gt;"",pay!G1080,"")</f>
        <v/>
      </c>
    </row>
    <row r="1079" spans="1:6" x14ac:dyDescent="0.25">
      <c r="A1079" s="2" t="str">
        <f>IF(pay!B1081&lt;&gt;"",pay!A1081,"")</f>
        <v/>
      </c>
      <c r="B1079" s="2" t="str">
        <f>IF(pay!B1081&lt;&gt;"",pay!B1081,"")</f>
        <v/>
      </c>
      <c r="C1079" s="2" t="str">
        <f>IF(pay!D1081&lt;&gt;"",VLOOKUP(pay!D1081,private!$E$1:$F$8,2,FALSE),"")</f>
        <v/>
      </c>
      <c r="D1079" s="2" t="str">
        <f>IF(pay!E1081&lt;&gt;"",pay!E1081,"")</f>
        <v/>
      </c>
      <c r="E1079" s="63" t="str">
        <f>IF(pay!F1081&lt;&gt;"",pay!F1081,"")</f>
        <v/>
      </c>
      <c r="F1079" s="2" t="str">
        <f>IF(pay!G1081&lt;&gt;"",pay!G1081,"")</f>
        <v/>
      </c>
    </row>
    <row r="1080" spans="1:6" x14ac:dyDescent="0.25">
      <c r="A1080" s="2" t="str">
        <f>IF(pay!B1082&lt;&gt;"",pay!A1082,"")</f>
        <v/>
      </c>
      <c r="B1080" s="2" t="str">
        <f>IF(pay!B1082&lt;&gt;"",pay!B1082,"")</f>
        <v/>
      </c>
      <c r="C1080" s="2" t="str">
        <f>IF(pay!D1082&lt;&gt;"",VLOOKUP(pay!D1082,private!$E$1:$F$8,2,FALSE),"")</f>
        <v/>
      </c>
      <c r="D1080" s="2" t="str">
        <f>IF(pay!E1082&lt;&gt;"",pay!E1082,"")</f>
        <v/>
      </c>
      <c r="E1080" s="63" t="str">
        <f>IF(pay!F1082&lt;&gt;"",pay!F1082,"")</f>
        <v/>
      </c>
      <c r="F1080" s="2" t="str">
        <f>IF(pay!G1082&lt;&gt;"",pay!G1082,"")</f>
        <v/>
      </c>
    </row>
    <row r="1081" spans="1:6" x14ac:dyDescent="0.25">
      <c r="A1081" s="2" t="str">
        <f>IF(pay!B1083&lt;&gt;"",pay!A1083,"")</f>
        <v/>
      </c>
      <c r="B1081" s="2" t="str">
        <f>IF(pay!B1083&lt;&gt;"",pay!B1083,"")</f>
        <v/>
      </c>
      <c r="C1081" s="2" t="str">
        <f>IF(pay!D1083&lt;&gt;"",VLOOKUP(pay!D1083,private!$E$1:$F$8,2,FALSE),"")</f>
        <v/>
      </c>
      <c r="D1081" s="2" t="str">
        <f>IF(pay!E1083&lt;&gt;"",pay!E1083,"")</f>
        <v/>
      </c>
      <c r="E1081" s="63" t="str">
        <f>IF(pay!F1083&lt;&gt;"",pay!F1083,"")</f>
        <v/>
      </c>
      <c r="F1081" s="2" t="str">
        <f>IF(pay!G1083&lt;&gt;"",pay!G1083,"")</f>
        <v/>
      </c>
    </row>
    <row r="1082" spans="1:6" x14ac:dyDescent="0.25">
      <c r="A1082" s="2" t="str">
        <f>IF(pay!B1084&lt;&gt;"",pay!A1084,"")</f>
        <v/>
      </c>
      <c r="B1082" s="2" t="str">
        <f>IF(pay!B1084&lt;&gt;"",pay!B1084,"")</f>
        <v/>
      </c>
      <c r="C1082" s="2" t="str">
        <f>IF(pay!D1084&lt;&gt;"",VLOOKUP(pay!D1084,private!$E$1:$F$8,2,FALSE),"")</f>
        <v/>
      </c>
      <c r="D1082" s="2" t="str">
        <f>IF(pay!E1084&lt;&gt;"",pay!E1084,"")</f>
        <v/>
      </c>
      <c r="E1082" s="63" t="str">
        <f>IF(pay!F1084&lt;&gt;"",pay!F1084,"")</f>
        <v/>
      </c>
      <c r="F1082" s="2" t="str">
        <f>IF(pay!G1084&lt;&gt;"",pay!G1084,"")</f>
        <v/>
      </c>
    </row>
    <row r="1083" spans="1:6" x14ac:dyDescent="0.25">
      <c r="A1083" s="2" t="str">
        <f>IF(pay!B1085&lt;&gt;"",pay!A1085,"")</f>
        <v/>
      </c>
      <c r="B1083" s="2" t="str">
        <f>IF(pay!B1085&lt;&gt;"",pay!B1085,"")</f>
        <v/>
      </c>
      <c r="C1083" s="2" t="str">
        <f>IF(pay!D1085&lt;&gt;"",VLOOKUP(pay!D1085,private!$E$1:$F$8,2,FALSE),"")</f>
        <v/>
      </c>
      <c r="D1083" s="2" t="str">
        <f>IF(pay!E1085&lt;&gt;"",pay!E1085,"")</f>
        <v/>
      </c>
      <c r="E1083" s="63" t="str">
        <f>IF(pay!F1085&lt;&gt;"",pay!F1085,"")</f>
        <v/>
      </c>
      <c r="F1083" s="2" t="str">
        <f>IF(pay!G1085&lt;&gt;"",pay!G1085,"")</f>
        <v/>
      </c>
    </row>
    <row r="1084" spans="1:6" x14ac:dyDescent="0.25">
      <c r="A1084" s="2" t="str">
        <f>IF(pay!B1086&lt;&gt;"",pay!A1086,"")</f>
        <v/>
      </c>
      <c r="B1084" s="2" t="str">
        <f>IF(pay!B1086&lt;&gt;"",pay!B1086,"")</f>
        <v/>
      </c>
      <c r="C1084" s="2" t="str">
        <f>IF(pay!D1086&lt;&gt;"",VLOOKUP(pay!D1086,private!$E$1:$F$8,2,FALSE),"")</f>
        <v/>
      </c>
      <c r="D1084" s="2" t="str">
        <f>IF(pay!E1086&lt;&gt;"",pay!E1086,"")</f>
        <v/>
      </c>
      <c r="E1084" s="63" t="str">
        <f>IF(pay!F1086&lt;&gt;"",pay!F1086,"")</f>
        <v/>
      </c>
      <c r="F1084" s="2" t="str">
        <f>IF(pay!G1086&lt;&gt;"",pay!G1086,"")</f>
        <v/>
      </c>
    </row>
    <row r="1085" spans="1:6" x14ac:dyDescent="0.25">
      <c r="A1085" s="2" t="str">
        <f>IF(pay!B1087&lt;&gt;"",pay!A1087,"")</f>
        <v/>
      </c>
      <c r="B1085" s="2" t="str">
        <f>IF(pay!B1087&lt;&gt;"",pay!B1087,"")</f>
        <v/>
      </c>
      <c r="C1085" s="2" t="str">
        <f>IF(pay!D1087&lt;&gt;"",VLOOKUP(pay!D1087,private!$E$1:$F$8,2,FALSE),"")</f>
        <v/>
      </c>
      <c r="D1085" s="2" t="str">
        <f>IF(pay!E1087&lt;&gt;"",pay!E1087,"")</f>
        <v/>
      </c>
      <c r="E1085" s="63" t="str">
        <f>IF(pay!F1087&lt;&gt;"",pay!F1087,"")</f>
        <v/>
      </c>
      <c r="F1085" s="2" t="str">
        <f>IF(pay!G1087&lt;&gt;"",pay!G1087,"")</f>
        <v/>
      </c>
    </row>
    <row r="1086" spans="1:6" x14ac:dyDescent="0.25">
      <c r="A1086" s="2" t="str">
        <f>IF(pay!B1088&lt;&gt;"",pay!A1088,"")</f>
        <v/>
      </c>
      <c r="B1086" s="2" t="str">
        <f>IF(pay!B1088&lt;&gt;"",pay!B1088,"")</f>
        <v/>
      </c>
      <c r="C1086" s="2" t="str">
        <f>IF(pay!D1088&lt;&gt;"",VLOOKUP(pay!D1088,private!$E$1:$F$8,2,FALSE),"")</f>
        <v/>
      </c>
      <c r="D1086" s="2" t="str">
        <f>IF(pay!E1088&lt;&gt;"",pay!E1088,"")</f>
        <v/>
      </c>
      <c r="E1086" s="63" t="str">
        <f>IF(pay!F1088&lt;&gt;"",pay!F1088,"")</f>
        <v/>
      </c>
      <c r="F1086" s="2" t="str">
        <f>IF(pay!G1088&lt;&gt;"",pay!G1088,"")</f>
        <v/>
      </c>
    </row>
    <row r="1087" spans="1:6" x14ac:dyDescent="0.25">
      <c r="A1087" s="2" t="str">
        <f>IF(pay!B1089&lt;&gt;"",pay!A1089,"")</f>
        <v/>
      </c>
      <c r="B1087" s="2" t="str">
        <f>IF(pay!B1089&lt;&gt;"",pay!B1089,"")</f>
        <v/>
      </c>
      <c r="C1087" s="2" t="str">
        <f>IF(pay!D1089&lt;&gt;"",VLOOKUP(pay!D1089,private!$E$1:$F$8,2,FALSE),"")</f>
        <v/>
      </c>
      <c r="D1087" s="2" t="str">
        <f>IF(pay!E1089&lt;&gt;"",pay!E1089,"")</f>
        <v/>
      </c>
      <c r="E1087" s="63" t="str">
        <f>IF(pay!F1089&lt;&gt;"",pay!F1089,"")</f>
        <v/>
      </c>
      <c r="F1087" s="2" t="str">
        <f>IF(pay!G1089&lt;&gt;"",pay!G1089,"")</f>
        <v/>
      </c>
    </row>
    <row r="1088" spans="1:6" x14ac:dyDescent="0.25">
      <c r="A1088" s="2" t="str">
        <f>IF(pay!B1090&lt;&gt;"",pay!A1090,"")</f>
        <v/>
      </c>
      <c r="B1088" s="2" t="str">
        <f>IF(pay!B1090&lt;&gt;"",pay!B1090,"")</f>
        <v/>
      </c>
      <c r="C1088" s="2" t="str">
        <f>IF(pay!D1090&lt;&gt;"",VLOOKUP(pay!D1090,private!$E$1:$F$8,2,FALSE),"")</f>
        <v/>
      </c>
      <c r="D1088" s="2" t="str">
        <f>IF(pay!E1090&lt;&gt;"",pay!E1090,"")</f>
        <v/>
      </c>
      <c r="E1088" s="63" t="str">
        <f>IF(pay!F1090&lt;&gt;"",pay!F1090,"")</f>
        <v/>
      </c>
      <c r="F1088" s="2" t="str">
        <f>IF(pay!G1090&lt;&gt;"",pay!G1090,"")</f>
        <v/>
      </c>
    </row>
    <row r="1089" spans="1:6" x14ac:dyDescent="0.25">
      <c r="A1089" s="2" t="str">
        <f>IF(pay!B1091&lt;&gt;"",pay!A1091,"")</f>
        <v/>
      </c>
      <c r="B1089" s="2" t="str">
        <f>IF(pay!B1091&lt;&gt;"",pay!B1091,"")</f>
        <v/>
      </c>
      <c r="C1089" s="2" t="str">
        <f>IF(pay!D1091&lt;&gt;"",VLOOKUP(pay!D1091,private!$E$1:$F$8,2,FALSE),"")</f>
        <v/>
      </c>
      <c r="D1089" s="2" t="str">
        <f>IF(pay!E1091&lt;&gt;"",pay!E1091,"")</f>
        <v/>
      </c>
      <c r="E1089" s="63" t="str">
        <f>IF(pay!F1091&lt;&gt;"",pay!F1091,"")</f>
        <v/>
      </c>
      <c r="F1089" s="2" t="str">
        <f>IF(pay!G1091&lt;&gt;"",pay!G1091,"")</f>
        <v/>
      </c>
    </row>
    <row r="1090" spans="1:6" x14ac:dyDescent="0.25">
      <c r="A1090" s="2" t="str">
        <f>IF(pay!B1092&lt;&gt;"",pay!A1092,"")</f>
        <v/>
      </c>
      <c r="B1090" s="2" t="str">
        <f>IF(pay!B1092&lt;&gt;"",pay!B1092,"")</f>
        <v/>
      </c>
      <c r="C1090" s="2" t="str">
        <f>IF(pay!D1092&lt;&gt;"",VLOOKUP(pay!D1092,private!$E$1:$F$8,2,FALSE),"")</f>
        <v/>
      </c>
      <c r="D1090" s="2" t="str">
        <f>IF(pay!E1092&lt;&gt;"",pay!E1092,"")</f>
        <v/>
      </c>
      <c r="E1090" s="63" t="str">
        <f>IF(pay!F1092&lt;&gt;"",pay!F1092,"")</f>
        <v/>
      </c>
      <c r="F1090" s="2" t="str">
        <f>IF(pay!G1092&lt;&gt;"",pay!G1092,"")</f>
        <v/>
      </c>
    </row>
    <row r="1091" spans="1:6" x14ac:dyDescent="0.25">
      <c r="A1091" s="2" t="str">
        <f>IF(pay!B1093&lt;&gt;"",pay!A1093,"")</f>
        <v/>
      </c>
      <c r="B1091" s="2" t="str">
        <f>IF(pay!B1093&lt;&gt;"",pay!B1093,"")</f>
        <v/>
      </c>
      <c r="C1091" s="2" t="str">
        <f>IF(pay!D1093&lt;&gt;"",VLOOKUP(pay!D1093,private!$E$1:$F$8,2,FALSE),"")</f>
        <v/>
      </c>
      <c r="D1091" s="2" t="str">
        <f>IF(pay!E1093&lt;&gt;"",pay!E1093,"")</f>
        <v/>
      </c>
      <c r="E1091" s="63" t="str">
        <f>IF(pay!F1093&lt;&gt;"",pay!F1093,"")</f>
        <v/>
      </c>
      <c r="F1091" s="2" t="str">
        <f>IF(pay!G1093&lt;&gt;"",pay!G1093,"")</f>
        <v/>
      </c>
    </row>
    <row r="1092" spans="1:6" x14ac:dyDescent="0.25">
      <c r="A1092" s="2" t="str">
        <f>IF(pay!B1094&lt;&gt;"",pay!A1094,"")</f>
        <v/>
      </c>
      <c r="B1092" s="2" t="str">
        <f>IF(pay!B1094&lt;&gt;"",pay!B1094,"")</f>
        <v/>
      </c>
      <c r="C1092" s="2" t="str">
        <f>IF(pay!D1094&lt;&gt;"",VLOOKUP(pay!D1094,private!$E$1:$F$8,2,FALSE),"")</f>
        <v/>
      </c>
      <c r="D1092" s="2" t="str">
        <f>IF(pay!E1094&lt;&gt;"",pay!E1094,"")</f>
        <v/>
      </c>
      <c r="E1092" s="63" t="str">
        <f>IF(pay!F1094&lt;&gt;"",pay!F1094,"")</f>
        <v/>
      </c>
      <c r="F1092" s="2" t="str">
        <f>IF(pay!G1094&lt;&gt;"",pay!G1094,"")</f>
        <v/>
      </c>
    </row>
    <row r="1093" spans="1:6" x14ac:dyDescent="0.25">
      <c r="A1093" s="2" t="str">
        <f>IF(pay!B1095&lt;&gt;"",pay!A1095,"")</f>
        <v/>
      </c>
      <c r="B1093" s="2" t="str">
        <f>IF(pay!B1095&lt;&gt;"",pay!B1095,"")</f>
        <v/>
      </c>
      <c r="C1093" s="2" t="str">
        <f>IF(pay!D1095&lt;&gt;"",VLOOKUP(pay!D1095,private!$E$1:$F$8,2,FALSE),"")</f>
        <v/>
      </c>
      <c r="D1093" s="2" t="str">
        <f>IF(pay!E1095&lt;&gt;"",pay!E1095,"")</f>
        <v/>
      </c>
      <c r="E1093" s="63" t="str">
        <f>IF(pay!F1095&lt;&gt;"",pay!F1095,"")</f>
        <v/>
      </c>
      <c r="F1093" s="2" t="str">
        <f>IF(pay!G1095&lt;&gt;"",pay!G1095,"")</f>
        <v/>
      </c>
    </row>
    <row r="1094" spans="1:6" x14ac:dyDescent="0.25">
      <c r="A1094" s="2" t="str">
        <f>IF(pay!B1096&lt;&gt;"",pay!A1096,"")</f>
        <v/>
      </c>
      <c r="B1094" s="2" t="str">
        <f>IF(pay!B1096&lt;&gt;"",pay!B1096,"")</f>
        <v/>
      </c>
      <c r="C1094" s="2" t="str">
        <f>IF(pay!D1096&lt;&gt;"",VLOOKUP(pay!D1096,private!$E$1:$F$8,2,FALSE),"")</f>
        <v/>
      </c>
      <c r="D1094" s="2" t="str">
        <f>IF(pay!E1096&lt;&gt;"",pay!E1096,"")</f>
        <v/>
      </c>
      <c r="E1094" s="63" t="str">
        <f>IF(pay!F1096&lt;&gt;"",pay!F1096,"")</f>
        <v/>
      </c>
      <c r="F1094" s="2" t="str">
        <f>IF(pay!G1096&lt;&gt;"",pay!G1096,"")</f>
        <v/>
      </c>
    </row>
    <row r="1095" spans="1:6" x14ac:dyDescent="0.25">
      <c r="A1095" s="2" t="str">
        <f>IF(pay!B1097&lt;&gt;"",pay!A1097,"")</f>
        <v/>
      </c>
      <c r="B1095" s="2" t="str">
        <f>IF(pay!B1097&lt;&gt;"",pay!B1097,"")</f>
        <v/>
      </c>
      <c r="C1095" s="2" t="str">
        <f>IF(pay!D1097&lt;&gt;"",VLOOKUP(pay!D1097,private!$E$1:$F$8,2,FALSE),"")</f>
        <v/>
      </c>
      <c r="D1095" s="2" t="str">
        <f>IF(pay!E1097&lt;&gt;"",pay!E1097,"")</f>
        <v/>
      </c>
      <c r="E1095" s="63" t="str">
        <f>IF(pay!F1097&lt;&gt;"",pay!F1097,"")</f>
        <v/>
      </c>
      <c r="F1095" s="2" t="str">
        <f>IF(pay!G1097&lt;&gt;"",pay!G1097,"")</f>
        <v/>
      </c>
    </row>
    <row r="1096" spans="1:6" x14ac:dyDescent="0.25">
      <c r="A1096" s="2" t="str">
        <f>IF(pay!B1098&lt;&gt;"",pay!A1098,"")</f>
        <v/>
      </c>
      <c r="B1096" s="2" t="str">
        <f>IF(pay!B1098&lt;&gt;"",pay!B1098,"")</f>
        <v/>
      </c>
      <c r="C1096" s="2" t="str">
        <f>IF(pay!D1098&lt;&gt;"",VLOOKUP(pay!D1098,private!$E$1:$F$8,2,FALSE),"")</f>
        <v/>
      </c>
      <c r="D1096" s="2" t="str">
        <f>IF(pay!E1098&lt;&gt;"",pay!E1098,"")</f>
        <v/>
      </c>
      <c r="E1096" s="63" t="str">
        <f>IF(pay!F1098&lt;&gt;"",pay!F1098,"")</f>
        <v/>
      </c>
      <c r="F1096" s="2" t="str">
        <f>IF(pay!G1098&lt;&gt;"",pay!G1098,"")</f>
        <v/>
      </c>
    </row>
    <row r="1097" spans="1:6" x14ac:dyDescent="0.25">
      <c r="A1097" s="2" t="str">
        <f>IF(pay!B1099&lt;&gt;"",pay!A1099,"")</f>
        <v/>
      </c>
      <c r="B1097" s="2" t="str">
        <f>IF(pay!B1099&lt;&gt;"",pay!B1099,"")</f>
        <v/>
      </c>
      <c r="C1097" s="2" t="str">
        <f>IF(pay!D1099&lt;&gt;"",VLOOKUP(pay!D1099,private!$E$1:$F$8,2,FALSE),"")</f>
        <v/>
      </c>
      <c r="D1097" s="2" t="str">
        <f>IF(pay!E1099&lt;&gt;"",pay!E1099,"")</f>
        <v/>
      </c>
      <c r="E1097" s="63" t="str">
        <f>IF(pay!F1099&lt;&gt;"",pay!F1099,"")</f>
        <v/>
      </c>
      <c r="F1097" s="2" t="str">
        <f>IF(pay!G1099&lt;&gt;"",pay!G1099,"")</f>
        <v/>
      </c>
    </row>
    <row r="1098" spans="1:6" x14ac:dyDescent="0.25">
      <c r="A1098" s="2" t="str">
        <f>IF(pay!B1100&lt;&gt;"",pay!A1100,"")</f>
        <v/>
      </c>
      <c r="B1098" s="2" t="str">
        <f>IF(pay!B1100&lt;&gt;"",pay!B1100,"")</f>
        <v/>
      </c>
      <c r="C1098" s="2" t="str">
        <f>IF(pay!D1100&lt;&gt;"",VLOOKUP(pay!D1100,private!$E$1:$F$8,2,FALSE),"")</f>
        <v/>
      </c>
      <c r="D1098" s="2" t="str">
        <f>IF(pay!E1100&lt;&gt;"",pay!E1100,"")</f>
        <v/>
      </c>
      <c r="E1098" s="63" t="str">
        <f>IF(pay!F1100&lt;&gt;"",pay!F1100,"")</f>
        <v/>
      </c>
      <c r="F1098" s="2" t="str">
        <f>IF(pay!G1100&lt;&gt;"",pay!G1100,"")</f>
        <v/>
      </c>
    </row>
    <row r="1099" spans="1:6" x14ac:dyDescent="0.25">
      <c r="A1099" s="2" t="str">
        <f>IF(pay!B1101&lt;&gt;"",pay!A1101,"")</f>
        <v/>
      </c>
      <c r="B1099" s="2" t="str">
        <f>IF(pay!B1101&lt;&gt;"",pay!B1101,"")</f>
        <v/>
      </c>
      <c r="C1099" s="2" t="str">
        <f>IF(pay!D1101&lt;&gt;"",VLOOKUP(pay!D1101,private!$E$1:$F$8,2,FALSE),"")</f>
        <v/>
      </c>
      <c r="D1099" s="2" t="str">
        <f>IF(pay!E1101&lt;&gt;"",pay!E1101,"")</f>
        <v/>
      </c>
      <c r="E1099" s="63" t="str">
        <f>IF(pay!F1101&lt;&gt;"",pay!F1101,"")</f>
        <v/>
      </c>
      <c r="F1099" s="2" t="str">
        <f>IF(pay!G1101&lt;&gt;"",pay!G1101,"")</f>
        <v/>
      </c>
    </row>
    <row r="1100" spans="1:6" x14ac:dyDescent="0.25">
      <c r="A1100" s="2" t="str">
        <f>IF(pay!B1102&lt;&gt;"",pay!A1102,"")</f>
        <v/>
      </c>
      <c r="B1100" s="2" t="str">
        <f>IF(pay!B1102&lt;&gt;"",pay!B1102,"")</f>
        <v/>
      </c>
      <c r="C1100" s="2" t="str">
        <f>IF(pay!D1102&lt;&gt;"",VLOOKUP(pay!D1102,private!$E$1:$F$8,2,FALSE),"")</f>
        <v/>
      </c>
      <c r="D1100" s="2" t="str">
        <f>IF(pay!E1102&lt;&gt;"",pay!E1102,"")</f>
        <v/>
      </c>
      <c r="E1100" s="63" t="str">
        <f>IF(pay!F1102&lt;&gt;"",pay!F1102,"")</f>
        <v/>
      </c>
      <c r="F1100" s="2" t="str">
        <f>IF(pay!G1102&lt;&gt;"",pay!G1102,"")</f>
        <v/>
      </c>
    </row>
    <row r="1101" spans="1:6" x14ac:dyDescent="0.25">
      <c r="A1101" s="2" t="str">
        <f>IF(pay!B1103&lt;&gt;"",pay!A1103,"")</f>
        <v/>
      </c>
      <c r="B1101" s="2" t="str">
        <f>IF(pay!B1103&lt;&gt;"",pay!B1103,"")</f>
        <v/>
      </c>
      <c r="C1101" s="2" t="str">
        <f>IF(pay!D1103&lt;&gt;"",VLOOKUP(pay!D1103,private!$E$1:$F$8,2,FALSE),"")</f>
        <v/>
      </c>
      <c r="D1101" s="2" t="str">
        <f>IF(pay!E1103&lt;&gt;"",pay!E1103,"")</f>
        <v/>
      </c>
      <c r="E1101" s="63" t="str">
        <f>IF(pay!F1103&lt;&gt;"",pay!F1103,"")</f>
        <v/>
      </c>
      <c r="F1101" s="2" t="str">
        <f>IF(pay!G1103&lt;&gt;"",pay!G1103,"")</f>
        <v/>
      </c>
    </row>
    <row r="1102" spans="1:6" x14ac:dyDescent="0.25">
      <c r="A1102" s="2" t="str">
        <f>IF(pay!B1104&lt;&gt;"",pay!A1104,"")</f>
        <v/>
      </c>
      <c r="B1102" s="2" t="str">
        <f>IF(pay!B1104&lt;&gt;"",pay!B1104,"")</f>
        <v/>
      </c>
      <c r="C1102" s="2" t="str">
        <f>IF(pay!D1104&lt;&gt;"",VLOOKUP(pay!D1104,private!$E$1:$F$8,2,FALSE),"")</f>
        <v/>
      </c>
      <c r="D1102" s="2" t="str">
        <f>IF(pay!E1104&lt;&gt;"",pay!E1104,"")</f>
        <v/>
      </c>
      <c r="E1102" s="63" t="str">
        <f>IF(pay!F1104&lt;&gt;"",pay!F1104,"")</f>
        <v/>
      </c>
      <c r="F1102" s="2" t="str">
        <f>IF(pay!G1104&lt;&gt;"",pay!G1104,"")</f>
        <v/>
      </c>
    </row>
    <row r="1103" spans="1:6" x14ac:dyDescent="0.25">
      <c r="A1103" s="2" t="str">
        <f>IF(pay!B1105&lt;&gt;"",pay!A1105,"")</f>
        <v/>
      </c>
      <c r="B1103" s="2" t="str">
        <f>IF(pay!B1105&lt;&gt;"",pay!B1105,"")</f>
        <v/>
      </c>
      <c r="C1103" s="2" t="str">
        <f>IF(pay!D1105&lt;&gt;"",VLOOKUP(pay!D1105,private!$E$1:$F$8,2,FALSE),"")</f>
        <v/>
      </c>
      <c r="D1103" s="2" t="str">
        <f>IF(pay!E1105&lt;&gt;"",pay!E1105,"")</f>
        <v/>
      </c>
      <c r="E1103" s="63" t="str">
        <f>IF(pay!F1105&lt;&gt;"",pay!F1105,"")</f>
        <v/>
      </c>
      <c r="F1103" s="2" t="str">
        <f>IF(pay!G1105&lt;&gt;"",pay!G1105,"")</f>
        <v/>
      </c>
    </row>
    <row r="1104" spans="1:6" x14ac:dyDescent="0.25">
      <c r="A1104" s="2" t="str">
        <f>IF(pay!B1106&lt;&gt;"",pay!A1106,"")</f>
        <v/>
      </c>
      <c r="B1104" s="2" t="str">
        <f>IF(pay!B1106&lt;&gt;"",pay!B1106,"")</f>
        <v/>
      </c>
      <c r="C1104" s="2" t="str">
        <f>IF(pay!D1106&lt;&gt;"",VLOOKUP(pay!D1106,private!$E$1:$F$8,2,FALSE),"")</f>
        <v/>
      </c>
      <c r="D1104" s="2" t="str">
        <f>IF(pay!E1106&lt;&gt;"",pay!E1106,"")</f>
        <v/>
      </c>
      <c r="E1104" s="63" t="str">
        <f>IF(pay!F1106&lt;&gt;"",pay!F1106,"")</f>
        <v/>
      </c>
      <c r="F1104" s="2" t="str">
        <f>IF(pay!G1106&lt;&gt;"",pay!G1106,"")</f>
        <v/>
      </c>
    </row>
    <row r="1105" spans="1:6" x14ac:dyDescent="0.25">
      <c r="A1105" s="2" t="str">
        <f>IF(pay!B1107&lt;&gt;"",pay!A1107,"")</f>
        <v/>
      </c>
      <c r="B1105" s="2" t="str">
        <f>IF(pay!B1107&lt;&gt;"",pay!B1107,"")</f>
        <v/>
      </c>
      <c r="C1105" s="2" t="str">
        <f>IF(pay!D1107&lt;&gt;"",VLOOKUP(pay!D1107,private!$E$1:$F$8,2,FALSE),"")</f>
        <v/>
      </c>
      <c r="D1105" s="2" t="str">
        <f>IF(pay!E1107&lt;&gt;"",pay!E1107,"")</f>
        <v/>
      </c>
      <c r="E1105" s="63" t="str">
        <f>IF(pay!F1107&lt;&gt;"",pay!F1107,"")</f>
        <v/>
      </c>
      <c r="F1105" s="2" t="str">
        <f>IF(pay!G1107&lt;&gt;"",pay!G1107,"")</f>
        <v/>
      </c>
    </row>
    <row r="1106" spans="1:6" x14ac:dyDescent="0.25">
      <c r="A1106" s="2" t="str">
        <f>IF(pay!B1108&lt;&gt;"",pay!A1108,"")</f>
        <v/>
      </c>
      <c r="B1106" s="2" t="str">
        <f>IF(pay!B1108&lt;&gt;"",pay!B1108,"")</f>
        <v/>
      </c>
      <c r="C1106" s="2" t="str">
        <f>IF(pay!D1108&lt;&gt;"",VLOOKUP(pay!D1108,private!$E$1:$F$8,2,FALSE),"")</f>
        <v/>
      </c>
      <c r="D1106" s="2" t="str">
        <f>IF(pay!E1108&lt;&gt;"",pay!E1108,"")</f>
        <v/>
      </c>
      <c r="E1106" s="63" t="str">
        <f>IF(pay!F1108&lt;&gt;"",pay!F1108,"")</f>
        <v/>
      </c>
      <c r="F1106" s="2" t="str">
        <f>IF(pay!G1108&lt;&gt;"",pay!G1108,"")</f>
        <v/>
      </c>
    </row>
    <row r="1107" spans="1:6" x14ac:dyDescent="0.25">
      <c r="A1107" s="2" t="str">
        <f>IF(pay!B1109&lt;&gt;"",pay!A1109,"")</f>
        <v/>
      </c>
      <c r="B1107" s="2" t="str">
        <f>IF(pay!B1109&lt;&gt;"",pay!B1109,"")</f>
        <v/>
      </c>
      <c r="C1107" s="2" t="str">
        <f>IF(pay!D1109&lt;&gt;"",VLOOKUP(pay!D1109,private!$E$1:$F$8,2,FALSE),"")</f>
        <v/>
      </c>
      <c r="D1107" s="2" t="str">
        <f>IF(pay!E1109&lt;&gt;"",pay!E1109,"")</f>
        <v/>
      </c>
      <c r="E1107" s="63" t="str">
        <f>IF(pay!F1109&lt;&gt;"",pay!F1109,"")</f>
        <v/>
      </c>
      <c r="F1107" s="2" t="str">
        <f>IF(pay!G1109&lt;&gt;"",pay!G1109,"")</f>
        <v/>
      </c>
    </row>
    <row r="1108" spans="1:6" x14ac:dyDescent="0.25">
      <c r="A1108" s="2" t="str">
        <f>IF(pay!B1110&lt;&gt;"",pay!A1110,"")</f>
        <v/>
      </c>
      <c r="B1108" s="2" t="str">
        <f>IF(pay!B1110&lt;&gt;"",pay!B1110,"")</f>
        <v/>
      </c>
      <c r="C1108" s="2" t="str">
        <f>IF(pay!D1110&lt;&gt;"",VLOOKUP(pay!D1110,private!$E$1:$F$8,2,FALSE),"")</f>
        <v/>
      </c>
      <c r="D1108" s="2" t="str">
        <f>IF(pay!E1110&lt;&gt;"",pay!E1110,"")</f>
        <v/>
      </c>
      <c r="E1108" s="63" t="str">
        <f>IF(pay!F1110&lt;&gt;"",pay!F1110,"")</f>
        <v/>
      </c>
      <c r="F1108" s="2" t="str">
        <f>IF(pay!G1110&lt;&gt;"",pay!G1110,"")</f>
        <v/>
      </c>
    </row>
    <row r="1109" spans="1:6" x14ac:dyDescent="0.25">
      <c r="A1109" s="2" t="str">
        <f>IF(pay!B1111&lt;&gt;"",pay!A1111,"")</f>
        <v/>
      </c>
      <c r="B1109" s="2" t="str">
        <f>IF(pay!B1111&lt;&gt;"",pay!B1111,"")</f>
        <v/>
      </c>
      <c r="C1109" s="2" t="str">
        <f>IF(pay!D1111&lt;&gt;"",VLOOKUP(pay!D1111,private!$E$1:$F$8,2,FALSE),"")</f>
        <v/>
      </c>
      <c r="D1109" s="2" t="str">
        <f>IF(pay!E1111&lt;&gt;"",pay!E1111,"")</f>
        <v/>
      </c>
      <c r="E1109" s="63" t="str">
        <f>IF(pay!F1111&lt;&gt;"",pay!F1111,"")</f>
        <v/>
      </c>
      <c r="F1109" s="2" t="str">
        <f>IF(pay!G1111&lt;&gt;"",pay!G1111,"")</f>
        <v/>
      </c>
    </row>
    <row r="1110" spans="1:6" x14ac:dyDescent="0.25">
      <c r="A1110" s="2" t="str">
        <f>IF(pay!B1112&lt;&gt;"",pay!A1112,"")</f>
        <v/>
      </c>
      <c r="B1110" s="2" t="str">
        <f>IF(pay!B1112&lt;&gt;"",pay!B1112,"")</f>
        <v/>
      </c>
      <c r="C1110" s="2" t="str">
        <f>IF(pay!D1112&lt;&gt;"",VLOOKUP(pay!D1112,private!$E$1:$F$8,2,FALSE),"")</f>
        <v/>
      </c>
      <c r="D1110" s="2" t="str">
        <f>IF(pay!E1112&lt;&gt;"",pay!E1112,"")</f>
        <v/>
      </c>
      <c r="E1110" s="63" t="str">
        <f>IF(pay!F1112&lt;&gt;"",pay!F1112,"")</f>
        <v/>
      </c>
      <c r="F1110" s="2" t="str">
        <f>IF(pay!G1112&lt;&gt;"",pay!G1112,"")</f>
        <v/>
      </c>
    </row>
    <row r="1111" spans="1:6" x14ac:dyDescent="0.25">
      <c r="A1111" s="2" t="str">
        <f>IF(pay!B1113&lt;&gt;"",pay!A1113,"")</f>
        <v/>
      </c>
      <c r="B1111" s="2" t="str">
        <f>IF(pay!B1113&lt;&gt;"",pay!B1113,"")</f>
        <v/>
      </c>
      <c r="C1111" s="2" t="str">
        <f>IF(pay!D1113&lt;&gt;"",VLOOKUP(pay!D1113,private!$E$1:$F$8,2,FALSE),"")</f>
        <v/>
      </c>
      <c r="D1111" s="2" t="str">
        <f>IF(pay!E1113&lt;&gt;"",pay!E1113,"")</f>
        <v/>
      </c>
      <c r="E1111" s="63" t="str">
        <f>IF(pay!F1113&lt;&gt;"",pay!F1113,"")</f>
        <v/>
      </c>
      <c r="F1111" s="2" t="str">
        <f>IF(pay!G1113&lt;&gt;"",pay!G1113,"")</f>
        <v/>
      </c>
    </row>
    <row r="1112" spans="1:6" x14ac:dyDescent="0.25">
      <c r="A1112" s="2" t="str">
        <f>IF(pay!B1114&lt;&gt;"",pay!A1114,"")</f>
        <v/>
      </c>
      <c r="B1112" s="2" t="str">
        <f>IF(pay!B1114&lt;&gt;"",pay!B1114,"")</f>
        <v/>
      </c>
      <c r="C1112" s="2" t="str">
        <f>IF(pay!D1114&lt;&gt;"",VLOOKUP(pay!D1114,private!$E$1:$F$8,2,FALSE),"")</f>
        <v/>
      </c>
      <c r="D1112" s="2" t="str">
        <f>IF(pay!E1114&lt;&gt;"",pay!E1114,"")</f>
        <v/>
      </c>
      <c r="E1112" s="63" t="str">
        <f>IF(pay!F1114&lt;&gt;"",pay!F1114,"")</f>
        <v/>
      </c>
      <c r="F1112" s="2" t="str">
        <f>IF(pay!G1114&lt;&gt;"",pay!G1114,"")</f>
        <v/>
      </c>
    </row>
    <row r="1113" spans="1:6" x14ac:dyDescent="0.25">
      <c r="A1113" s="2" t="str">
        <f>IF(pay!B1115&lt;&gt;"",pay!A1115,"")</f>
        <v/>
      </c>
      <c r="B1113" s="2" t="str">
        <f>IF(pay!B1115&lt;&gt;"",pay!B1115,"")</f>
        <v/>
      </c>
      <c r="C1113" s="2" t="str">
        <f>IF(pay!D1115&lt;&gt;"",VLOOKUP(pay!D1115,private!$E$1:$F$8,2,FALSE),"")</f>
        <v/>
      </c>
      <c r="D1113" s="2" t="str">
        <f>IF(pay!E1115&lt;&gt;"",pay!E1115,"")</f>
        <v/>
      </c>
      <c r="E1113" s="63" t="str">
        <f>IF(pay!F1115&lt;&gt;"",pay!F1115,"")</f>
        <v/>
      </c>
      <c r="F1113" s="2" t="str">
        <f>IF(pay!G1115&lt;&gt;"",pay!G1115,"")</f>
        <v/>
      </c>
    </row>
    <row r="1114" spans="1:6" x14ac:dyDescent="0.25">
      <c r="A1114" s="2" t="str">
        <f>IF(pay!B1116&lt;&gt;"",pay!A1116,"")</f>
        <v/>
      </c>
      <c r="B1114" s="2" t="str">
        <f>IF(pay!B1116&lt;&gt;"",pay!B1116,"")</f>
        <v/>
      </c>
      <c r="C1114" s="2" t="str">
        <f>IF(pay!D1116&lt;&gt;"",VLOOKUP(pay!D1116,private!$E$1:$F$8,2,FALSE),"")</f>
        <v/>
      </c>
      <c r="D1114" s="2" t="str">
        <f>IF(pay!E1116&lt;&gt;"",pay!E1116,"")</f>
        <v/>
      </c>
      <c r="E1114" s="63" t="str">
        <f>IF(pay!F1116&lt;&gt;"",pay!F1116,"")</f>
        <v/>
      </c>
      <c r="F1114" s="2" t="str">
        <f>IF(pay!G1116&lt;&gt;"",pay!G1116,"")</f>
        <v/>
      </c>
    </row>
    <row r="1115" spans="1:6" x14ac:dyDescent="0.25">
      <c r="A1115" s="2" t="str">
        <f>IF(pay!B1117&lt;&gt;"",pay!A1117,"")</f>
        <v/>
      </c>
      <c r="B1115" s="2" t="str">
        <f>IF(pay!B1117&lt;&gt;"",pay!B1117,"")</f>
        <v/>
      </c>
      <c r="C1115" s="2" t="str">
        <f>IF(pay!D1117&lt;&gt;"",VLOOKUP(pay!D1117,private!$E$1:$F$8,2,FALSE),"")</f>
        <v/>
      </c>
      <c r="D1115" s="2" t="str">
        <f>IF(pay!E1117&lt;&gt;"",pay!E1117,"")</f>
        <v/>
      </c>
      <c r="E1115" s="63" t="str">
        <f>IF(pay!F1117&lt;&gt;"",pay!F1117,"")</f>
        <v/>
      </c>
      <c r="F1115" s="2" t="str">
        <f>IF(pay!G1117&lt;&gt;"",pay!G1117,"")</f>
        <v/>
      </c>
    </row>
    <row r="1116" spans="1:6" x14ac:dyDescent="0.25">
      <c r="A1116" s="2" t="str">
        <f>IF(pay!B1118&lt;&gt;"",pay!A1118,"")</f>
        <v/>
      </c>
      <c r="B1116" s="2" t="str">
        <f>IF(pay!B1118&lt;&gt;"",pay!B1118,"")</f>
        <v/>
      </c>
      <c r="C1116" s="2" t="str">
        <f>IF(pay!D1118&lt;&gt;"",VLOOKUP(pay!D1118,private!$E$1:$F$8,2,FALSE),"")</f>
        <v/>
      </c>
      <c r="D1116" s="2" t="str">
        <f>IF(pay!E1118&lt;&gt;"",pay!E1118,"")</f>
        <v/>
      </c>
      <c r="E1116" s="63" t="str">
        <f>IF(pay!F1118&lt;&gt;"",pay!F1118,"")</f>
        <v/>
      </c>
      <c r="F1116" s="2" t="str">
        <f>IF(pay!G1118&lt;&gt;"",pay!G1118,"")</f>
        <v/>
      </c>
    </row>
    <row r="1117" spans="1:6" x14ac:dyDescent="0.25">
      <c r="A1117" s="2" t="str">
        <f>IF(pay!B1119&lt;&gt;"",pay!A1119,"")</f>
        <v/>
      </c>
      <c r="B1117" s="2" t="str">
        <f>IF(pay!B1119&lt;&gt;"",pay!B1119,"")</f>
        <v/>
      </c>
      <c r="C1117" s="2" t="str">
        <f>IF(pay!D1119&lt;&gt;"",VLOOKUP(pay!D1119,private!$E$1:$F$8,2,FALSE),"")</f>
        <v/>
      </c>
      <c r="D1117" s="2" t="str">
        <f>IF(pay!E1119&lt;&gt;"",pay!E1119,"")</f>
        <v/>
      </c>
      <c r="E1117" s="63" t="str">
        <f>IF(pay!F1119&lt;&gt;"",pay!F1119,"")</f>
        <v/>
      </c>
      <c r="F1117" s="2" t="str">
        <f>IF(pay!G1119&lt;&gt;"",pay!G1119,"")</f>
        <v/>
      </c>
    </row>
    <row r="1118" spans="1:6" x14ac:dyDescent="0.25">
      <c r="A1118" s="2" t="str">
        <f>IF(pay!B1120&lt;&gt;"",pay!A1120,"")</f>
        <v/>
      </c>
      <c r="B1118" s="2" t="str">
        <f>IF(pay!B1120&lt;&gt;"",pay!B1120,"")</f>
        <v/>
      </c>
      <c r="C1118" s="2" t="str">
        <f>IF(pay!D1120&lt;&gt;"",VLOOKUP(pay!D1120,private!$E$1:$F$8,2,FALSE),"")</f>
        <v/>
      </c>
      <c r="D1118" s="2" t="str">
        <f>IF(pay!E1120&lt;&gt;"",pay!E1120,"")</f>
        <v/>
      </c>
      <c r="E1118" s="63" t="str">
        <f>IF(pay!F1120&lt;&gt;"",pay!F1120,"")</f>
        <v/>
      </c>
      <c r="F1118" s="2" t="str">
        <f>IF(pay!G1120&lt;&gt;"",pay!G1120,"")</f>
        <v/>
      </c>
    </row>
    <row r="1119" spans="1:6" x14ac:dyDescent="0.25">
      <c r="A1119" s="2" t="str">
        <f>IF(pay!B1121&lt;&gt;"",pay!A1121,"")</f>
        <v/>
      </c>
      <c r="B1119" s="2" t="str">
        <f>IF(pay!B1121&lt;&gt;"",pay!B1121,"")</f>
        <v/>
      </c>
      <c r="C1119" s="2" t="str">
        <f>IF(pay!D1121&lt;&gt;"",VLOOKUP(pay!D1121,private!$E$1:$F$8,2,FALSE),"")</f>
        <v/>
      </c>
      <c r="D1119" s="2" t="str">
        <f>IF(pay!E1121&lt;&gt;"",pay!E1121,"")</f>
        <v/>
      </c>
      <c r="E1119" s="63" t="str">
        <f>IF(pay!F1121&lt;&gt;"",pay!F1121,"")</f>
        <v/>
      </c>
      <c r="F1119" s="2" t="str">
        <f>IF(pay!G1121&lt;&gt;"",pay!G1121,"")</f>
        <v/>
      </c>
    </row>
    <row r="1120" spans="1:6" x14ac:dyDescent="0.25">
      <c r="A1120" s="2" t="str">
        <f>IF(pay!B1122&lt;&gt;"",pay!A1122,"")</f>
        <v/>
      </c>
      <c r="B1120" s="2" t="str">
        <f>IF(pay!B1122&lt;&gt;"",pay!B1122,"")</f>
        <v/>
      </c>
      <c r="C1120" s="2" t="str">
        <f>IF(pay!D1122&lt;&gt;"",VLOOKUP(pay!D1122,private!$E$1:$F$8,2,FALSE),"")</f>
        <v/>
      </c>
      <c r="D1120" s="2" t="str">
        <f>IF(pay!E1122&lt;&gt;"",pay!E1122,"")</f>
        <v/>
      </c>
      <c r="E1120" s="63" t="str">
        <f>IF(pay!F1122&lt;&gt;"",pay!F1122,"")</f>
        <v/>
      </c>
      <c r="F1120" s="2" t="str">
        <f>IF(pay!G1122&lt;&gt;"",pay!G1122,"")</f>
        <v/>
      </c>
    </row>
    <row r="1121" spans="1:6" x14ac:dyDescent="0.25">
      <c r="A1121" s="2" t="str">
        <f>IF(pay!B1123&lt;&gt;"",pay!A1123,"")</f>
        <v/>
      </c>
      <c r="B1121" s="2" t="str">
        <f>IF(pay!B1123&lt;&gt;"",pay!B1123,"")</f>
        <v/>
      </c>
      <c r="C1121" s="2" t="str">
        <f>IF(pay!D1123&lt;&gt;"",VLOOKUP(pay!D1123,private!$E$1:$F$8,2,FALSE),"")</f>
        <v/>
      </c>
      <c r="D1121" s="2" t="str">
        <f>IF(pay!E1123&lt;&gt;"",pay!E1123,"")</f>
        <v/>
      </c>
      <c r="E1121" s="63" t="str">
        <f>IF(pay!F1123&lt;&gt;"",pay!F1123,"")</f>
        <v/>
      </c>
      <c r="F1121" s="2" t="str">
        <f>IF(pay!G1123&lt;&gt;"",pay!G1123,"")</f>
        <v/>
      </c>
    </row>
    <row r="1122" spans="1:6" x14ac:dyDescent="0.25">
      <c r="A1122" s="2" t="str">
        <f>IF(pay!B1124&lt;&gt;"",pay!A1124,"")</f>
        <v/>
      </c>
      <c r="B1122" s="2" t="str">
        <f>IF(pay!B1124&lt;&gt;"",pay!B1124,"")</f>
        <v/>
      </c>
      <c r="C1122" s="2" t="str">
        <f>IF(pay!D1124&lt;&gt;"",VLOOKUP(pay!D1124,private!$E$1:$F$8,2,FALSE),"")</f>
        <v/>
      </c>
      <c r="D1122" s="2" t="str">
        <f>IF(pay!E1124&lt;&gt;"",pay!E1124,"")</f>
        <v/>
      </c>
      <c r="E1122" s="63" t="str">
        <f>IF(pay!F1124&lt;&gt;"",pay!F1124,"")</f>
        <v/>
      </c>
      <c r="F1122" s="2" t="str">
        <f>IF(pay!G1124&lt;&gt;"",pay!G1124,"")</f>
        <v/>
      </c>
    </row>
    <row r="1123" spans="1:6" x14ac:dyDescent="0.25">
      <c r="A1123" s="2" t="str">
        <f>IF(pay!B1125&lt;&gt;"",pay!A1125,"")</f>
        <v/>
      </c>
      <c r="B1123" s="2" t="str">
        <f>IF(pay!B1125&lt;&gt;"",pay!B1125,"")</f>
        <v/>
      </c>
      <c r="C1123" s="2" t="str">
        <f>IF(pay!D1125&lt;&gt;"",VLOOKUP(pay!D1125,private!$E$1:$F$8,2,FALSE),"")</f>
        <v/>
      </c>
      <c r="D1123" s="2" t="str">
        <f>IF(pay!E1125&lt;&gt;"",pay!E1125,"")</f>
        <v/>
      </c>
      <c r="E1123" s="63" t="str">
        <f>IF(pay!F1125&lt;&gt;"",pay!F1125,"")</f>
        <v/>
      </c>
      <c r="F1123" s="2" t="str">
        <f>IF(pay!G1125&lt;&gt;"",pay!G1125,"")</f>
        <v/>
      </c>
    </row>
    <row r="1124" spans="1:6" x14ac:dyDescent="0.25">
      <c r="A1124" s="2" t="str">
        <f>IF(pay!B1126&lt;&gt;"",pay!A1126,"")</f>
        <v/>
      </c>
      <c r="B1124" s="2" t="str">
        <f>IF(pay!B1126&lt;&gt;"",pay!B1126,"")</f>
        <v/>
      </c>
      <c r="C1124" s="2" t="str">
        <f>IF(pay!D1126&lt;&gt;"",VLOOKUP(pay!D1126,private!$E$1:$F$8,2,FALSE),"")</f>
        <v/>
      </c>
      <c r="D1124" s="2" t="str">
        <f>IF(pay!E1126&lt;&gt;"",pay!E1126,"")</f>
        <v/>
      </c>
      <c r="E1124" s="63" t="str">
        <f>IF(pay!F1126&lt;&gt;"",pay!F1126,"")</f>
        <v/>
      </c>
      <c r="F1124" s="2" t="str">
        <f>IF(pay!G1126&lt;&gt;"",pay!G1126,"")</f>
        <v/>
      </c>
    </row>
    <row r="1125" spans="1:6" x14ac:dyDescent="0.25">
      <c r="A1125" s="2" t="str">
        <f>IF(pay!B1127&lt;&gt;"",pay!A1127,"")</f>
        <v/>
      </c>
      <c r="B1125" s="2" t="str">
        <f>IF(pay!B1127&lt;&gt;"",pay!B1127,"")</f>
        <v/>
      </c>
      <c r="C1125" s="2" t="str">
        <f>IF(pay!D1127&lt;&gt;"",VLOOKUP(pay!D1127,private!$E$1:$F$8,2,FALSE),"")</f>
        <v/>
      </c>
      <c r="D1125" s="2" t="str">
        <f>IF(pay!E1127&lt;&gt;"",pay!E1127,"")</f>
        <v/>
      </c>
      <c r="E1125" s="63" t="str">
        <f>IF(pay!F1127&lt;&gt;"",pay!F1127,"")</f>
        <v/>
      </c>
      <c r="F1125" s="2" t="str">
        <f>IF(pay!G1127&lt;&gt;"",pay!G1127,"")</f>
        <v/>
      </c>
    </row>
    <row r="1126" spans="1:6" x14ac:dyDescent="0.25">
      <c r="A1126" s="2" t="str">
        <f>IF(pay!B1128&lt;&gt;"",pay!A1128,"")</f>
        <v/>
      </c>
      <c r="B1126" s="2" t="str">
        <f>IF(pay!B1128&lt;&gt;"",pay!B1128,"")</f>
        <v/>
      </c>
      <c r="C1126" s="2" t="str">
        <f>IF(pay!D1128&lt;&gt;"",VLOOKUP(pay!D1128,private!$E$1:$F$8,2,FALSE),"")</f>
        <v/>
      </c>
      <c r="D1126" s="2" t="str">
        <f>IF(pay!E1128&lt;&gt;"",pay!E1128,"")</f>
        <v/>
      </c>
      <c r="E1126" s="63" t="str">
        <f>IF(pay!F1128&lt;&gt;"",pay!F1128,"")</f>
        <v/>
      </c>
      <c r="F1126" s="2" t="str">
        <f>IF(pay!G1128&lt;&gt;"",pay!G1128,"")</f>
        <v/>
      </c>
    </row>
    <row r="1127" spans="1:6" x14ac:dyDescent="0.25">
      <c r="A1127" s="2" t="str">
        <f>IF(pay!B1129&lt;&gt;"",pay!A1129,"")</f>
        <v/>
      </c>
      <c r="B1127" s="2" t="str">
        <f>IF(pay!B1129&lt;&gt;"",pay!B1129,"")</f>
        <v/>
      </c>
      <c r="C1127" s="2" t="str">
        <f>IF(pay!D1129&lt;&gt;"",VLOOKUP(pay!D1129,private!$E$1:$F$8,2,FALSE),"")</f>
        <v/>
      </c>
      <c r="D1127" s="2" t="str">
        <f>IF(pay!E1129&lt;&gt;"",pay!E1129,"")</f>
        <v/>
      </c>
      <c r="E1127" s="63" t="str">
        <f>IF(pay!F1129&lt;&gt;"",pay!F1129,"")</f>
        <v/>
      </c>
      <c r="F1127" s="2" t="str">
        <f>IF(pay!G1129&lt;&gt;"",pay!G1129,"")</f>
        <v/>
      </c>
    </row>
    <row r="1128" spans="1:6" x14ac:dyDescent="0.25">
      <c r="A1128" s="2" t="str">
        <f>IF(pay!B1130&lt;&gt;"",pay!A1130,"")</f>
        <v/>
      </c>
      <c r="B1128" s="2" t="str">
        <f>IF(pay!B1130&lt;&gt;"",pay!B1130,"")</f>
        <v/>
      </c>
      <c r="C1128" s="2" t="str">
        <f>IF(pay!D1130&lt;&gt;"",VLOOKUP(pay!D1130,private!$E$1:$F$8,2,FALSE),"")</f>
        <v/>
      </c>
      <c r="D1128" s="2" t="str">
        <f>IF(pay!E1130&lt;&gt;"",pay!E1130,"")</f>
        <v/>
      </c>
      <c r="E1128" s="63" t="str">
        <f>IF(pay!F1130&lt;&gt;"",pay!F1130,"")</f>
        <v/>
      </c>
      <c r="F1128" s="2" t="str">
        <f>IF(pay!G1130&lt;&gt;"",pay!G1130,"")</f>
        <v/>
      </c>
    </row>
    <row r="1129" spans="1:6" x14ac:dyDescent="0.25">
      <c r="A1129" s="2" t="str">
        <f>IF(pay!B1131&lt;&gt;"",pay!A1131,"")</f>
        <v/>
      </c>
      <c r="B1129" s="2" t="str">
        <f>IF(pay!B1131&lt;&gt;"",pay!B1131,"")</f>
        <v/>
      </c>
      <c r="C1129" s="2" t="str">
        <f>IF(pay!D1131&lt;&gt;"",VLOOKUP(pay!D1131,private!$E$1:$F$8,2,FALSE),"")</f>
        <v/>
      </c>
      <c r="D1129" s="2" t="str">
        <f>IF(pay!E1131&lt;&gt;"",pay!E1131,"")</f>
        <v/>
      </c>
      <c r="E1129" s="63" t="str">
        <f>IF(pay!F1131&lt;&gt;"",pay!F1131,"")</f>
        <v/>
      </c>
      <c r="F1129" s="2" t="str">
        <f>IF(pay!G1131&lt;&gt;"",pay!G1131,"")</f>
        <v/>
      </c>
    </row>
    <row r="1130" spans="1:6" x14ac:dyDescent="0.25">
      <c r="A1130" s="2" t="str">
        <f>IF(pay!B1132&lt;&gt;"",pay!A1132,"")</f>
        <v/>
      </c>
      <c r="B1130" s="2" t="str">
        <f>IF(pay!B1132&lt;&gt;"",pay!B1132,"")</f>
        <v/>
      </c>
      <c r="C1130" s="2" t="str">
        <f>IF(pay!D1132&lt;&gt;"",VLOOKUP(pay!D1132,private!$E$1:$F$8,2,FALSE),"")</f>
        <v/>
      </c>
      <c r="D1130" s="2" t="str">
        <f>IF(pay!E1132&lt;&gt;"",pay!E1132,"")</f>
        <v/>
      </c>
      <c r="E1130" s="63" t="str">
        <f>IF(pay!F1132&lt;&gt;"",pay!F1132,"")</f>
        <v/>
      </c>
      <c r="F1130" s="2" t="str">
        <f>IF(pay!G1132&lt;&gt;"",pay!G1132,"")</f>
        <v/>
      </c>
    </row>
    <row r="1131" spans="1:6" x14ac:dyDescent="0.25">
      <c r="A1131" s="2" t="str">
        <f>IF(pay!B1133&lt;&gt;"",pay!A1133,"")</f>
        <v/>
      </c>
      <c r="B1131" s="2" t="str">
        <f>IF(pay!B1133&lt;&gt;"",pay!B1133,"")</f>
        <v/>
      </c>
      <c r="C1131" s="2" t="str">
        <f>IF(pay!D1133&lt;&gt;"",VLOOKUP(pay!D1133,private!$E$1:$F$8,2,FALSE),"")</f>
        <v/>
      </c>
      <c r="D1131" s="2" t="str">
        <f>IF(pay!E1133&lt;&gt;"",pay!E1133,"")</f>
        <v/>
      </c>
      <c r="E1131" s="63" t="str">
        <f>IF(pay!F1133&lt;&gt;"",pay!F1133,"")</f>
        <v/>
      </c>
      <c r="F1131" s="2" t="str">
        <f>IF(pay!G1133&lt;&gt;"",pay!G1133,"")</f>
        <v/>
      </c>
    </row>
    <row r="1132" spans="1:6" x14ac:dyDescent="0.25">
      <c r="A1132" s="2" t="str">
        <f>IF(pay!B1134&lt;&gt;"",pay!A1134,"")</f>
        <v/>
      </c>
      <c r="B1132" s="2" t="str">
        <f>IF(pay!B1134&lt;&gt;"",pay!B1134,"")</f>
        <v/>
      </c>
      <c r="C1132" s="2" t="str">
        <f>IF(pay!D1134&lt;&gt;"",VLOOKUP(pay!D1134,private!$E$1:$F$8,2,FALSE),"")</f>
        <v/>
      </c>
      <c r="D1132" s="2" t="str">
        <f>IF(pay!E1134&lt;&gt;"",pay!E1134,"")</f>
        <v/>
      </c>
      <c r="E1132" s="63" t="str">
        <f>IF(pay!F1134&lt;&gt;"",pay!F1134,"")</f>
        <v/>
      </c>
      <c r="F1132" s="2" t="str">
        <f>IF(pay!G1134&lt;&gt;"",pay!G1134,"")</f>
        <v/>
      </c>
    </row>
    <row r="1133" spans="1:6" x14ac:dyDescent="0.25">
      <c r="A1133" s="2" t="str">
        <f>IF(pay!B1135&lt;&gt;"",pay!A1135,"")</f>
        <v/>
      </c>
      <c r="B1133" s="2" t="str">
        <f>IF(pay!B1135&lt;&gt;"",pay!B1135,"")</f>
        <v/>
      </c>
      <c r="C1133" s="2" t="str">
        <f>IF(pay!D1135&lt;&gt;"",VLOOKUP(pay!D1135,private!$E$1:$F$8,2,FALSE),"")</f>
        <v/>
      </c>
      <c r="D1133" s="2" t="str">
        <f>IF(pay!E1135&lt;&gt;"",pay!E1135,"")</f>
        <v/>
      </c>
      <c r="E1133" s="63" t="str">
        <f>IF(pay!F1135&lt;&gt;"",pay!F1135,"")</f>
        <v/>
      </c>
      <c r="F1133" s="2" t="str">
        <f>IF(pay!G1135&lt;&gt;"",pay!G1135,"")</f>
        <v/>
      </c>
    </row>
    <row r="1134" spans="1:6" x14ac:dyDescent="0.25">
      <c r="A1134" s="2" t="str">
        <f>IF(pay!B1136&lt;&gt;"",pay!A1136,"")</f>
        <v/>
      </c>
      <c r="B1134" s="2" t="str">
        <f>IF(pay!B1136&lt;&gt;"",pay!B1136,"")</f>
        <v/>
      </c>
      <c r="C1134" s="2" t="str">
        <f>IF(pay!D1136&lt;&gt;"",VLOOKUP(pay!D1136,private!$E$1:$F$8,2,FALSE),"")</f>
        <v/>
      </c>
      <c r="D1134" s="2" t="str">
        <f>IF(pay!E1136&lt;&gt;"",pay!E1136,"")</f>
        <v/>
      </c>
      <c r="E1134" s="63" t="str">
        <f>IF(pay!F1136&lt;&gt;"",pay!F1136,"")</f>
        <v/>
      </c>
      <c r="F1134" s="2" t="str">
        <f>IF(pay!G1136&lt;&gt;"",pay!G1136,"")</f>
        <v/>
      </c>
    </row>
    <row r="1135" spans="1:6" x14ac:dyDescent="0.25">
      <c r="A1135" s="2" t="str">
        <f>IF(pay!B1137&lt;&gt;"",pay!A1137,"")</f>
        <v/>
      </c>
      <c r="B1135" s="2" t="str">
        <f>IF(pay!B1137&lt;&gt;"",pay!B1137,"")</f>
        <v/>
      </c>
      <c r="C1135" s="2" t="str">
        <f>IF(pay!D1137&lt;&gt;"",VLOOKUP(pay!D1137,private!$E$1:$F$8,2,FALSE),"")</f>
        <v/>
      </c>
      <c r="D1135" s="2" t="str">
        <f>IF(pay!E1137&lt;&gt;"",pay!E1137,"")</f>
        <v/>
      </c>
      <c r="E1135" s="63" t="str">
        <f>IF(pay!F1137&lt;&gt;"",pay!F1137,"")</f>
        <v/>
      </c>
      <c r="F1135" s="2" t="str">
        <f>IF(pay!G1137&lt;&gt;"",pay!G1137,"")</f>
        <v/>
      </c>
    </row>
    <row r="1136" spans="1:6" x14ac:dyDescent="0.25">
      <c r="A1136" s="2" t="str">
        <f>IF(pay!B1138&lt;&gt;"",pay!A1138,"")</f>
        <v/>
      </c>
      <c r="B1136" s="2" t="str">
        <f>IF(pay!B1138&lt;&gt;"",pay!B1138,"")</f>
        <v/>
      </c>
      <c r="C1136" s="2" t="str">
        <f>IF(pay!D1138&lt;&gt;"",VLOOKUP(pay!D1138,private!$E$1:$F$8,2,FALSE),"")</f>
        <v/>
      </c>
      <c r="D1136" s="2" t="str">
        <f>IF(pay!E1138&lt;&gt;"",pay!E1138,"")</f>
        <v/>
      </c>
      <c r="E1136" s="63" t="str">
        <f>IF(pay!F1138&lt;&gt;"",pay!F1138,"")</f>
        <v/>
      </c>
      <c r="F1136" s="2" t="str">
        <f>IF(pay!G1138&lt;&gt;"",pay!G1138,"")</f>
        <v/>
      </c>
    </row>
    <row r="1137" spans="1:6" x14ac:dyDescent="0.25">
      <c r="A1137" s="2" t="str">
        <f>IF(pay!B1139&lt;&gt;"",pay!A1139,"")</f>
        <v/>
      </c>
      <c r="B1137" s="2" t="str">
        <f>IF(pay!B1139&lt;&gt;"",pay!B1139,"")</f>
        <v/>
      </c>
      <c r="C1137" s="2" t="str">
        <f>IF(pay!D1139&lt;&gt;"",VLOOKUP(pay!D1139,private!$E$1:$F$8,2,FALSE),"")</f>
        <v/>
      </c>
      <c r="D1137" s="2" t="str">
        <f>IF(pay!E1139&lt;&gt;"",pay!E1139,"")</f>
        <v/>
      </c>
      <c r="E1137" s="63" t="str">
        <f>IF(pay!F1139&lt;&gt;"",pay!F1139,"")</f>
        <v/>
      </c>
      <c r="F1137" s="2" t="str">
        <f>IF(pay!G1139&lt;&gt;"",pay!G1139,"")</f>
        <v/>
      </c>
    </row>
    <row r="1138" spans="1:6" x14ac:dyDescent="0.25">
      <c r="A1138" s="2" t="str">
        <f>IF(pay!B1140&lt;&gt;"",pay!A1140,"")</f>
        <v/>
      </c>
      <c r="B1138" s="2" t="str">
        <f>IF(pay!B1140&lt;&gt;"",pay!B1140,"")</f>
        <v/>
      </c>
      <c r="C1138" s="2" t="str">
        <f>IF(pay!D1140&lt;&gt;"",VLOOKUP(pay!D1140,private!$E$1:$F$8,2,FALSE),"")</f>
        <v/>
      </c>
      <c r="D1138" s="2" t="str">
        <f>IF(pay!E1140&lt;&gt;"",pay!E1140,"")</f>
        <v/>
      </c>
      <c r="E1138" s="63" t="str">
        <f>IF(pay!F1140&lt;&gt;"",pay!F1140,"")</f>
        <v/>
      </c>
      <c r="F1138" s="2" t="str">
        <f>IF(pay!G1140&lt;&gt;"",pay!G1140,"")</f>
        <v/>
      </c>
    </row>
    <row r="1139" spans="1:6" x14ac:dyDescent="0.25">
      <c r="A1139" s="2" t="str">
        <f>IF(pay!B1141&lt;&gt;"",pay!A1141,"")</f>
        <v/>
      </c>
      <c r="B1139" s="2" t="str">
        <f>IF(pay!B1141&lt;&gt;"",pay!B1141,"")</f>
        <v/>
      </c>
      <c r="C1139" s="2" t="str">
        <f>IF(pay!D1141&lt;&gt;"",VLOOKUP(pay!D1141,private!$E$1:$F$8,2,FALSE),"")</f>
        <v/>
      </c>
      <c r="D1139" s="2" t="str">
        <f>IF(pay!E1141&lt;&gt;"",pay!E1141,"")</f>
        <v/>
      </c>
      <c r="E1139" s="63" t="str">
        <f>IF(pay!F1141&lt;&gt;"",pay!F1141,"")</f>
        <v/>
      </c>
      <c r="F1139" s="2" t="str">
        <f>IF(pay!G1141&lt;&gt;"",pay!G1141,"")</f>
        <v/>
      </c>
    </row>
    <row r="1140" spans="1:6" x14ac:dyDescent="0.25">
      <c r="A1140" s="2" t="str">
        <f>IF(pay!B1142&lt;&gt;"",pay!A1142,"")</f>
        <v/>
      </c>
      <c r="B1140" s="2" t="str">
        <f>IF(pay!B1142&lt;&gt;"",pay!B1142,"")</f>
        <v/>
      </c>
      <c r="C1140" s="2" t="str">
        <f>IF(pay!D1142&lt;&gt;"",VLOOKUP(pay!D1142,private!$E$1:$F$8,2,FALSE),"")</f>
        <v/>
      </c>
      <c r="D1140" s="2" t="str">
        <f>IF(pay!E1142&lt;&gt;"",pay!E1142,"")</f>
        <v/>
      </c>
      <c r="E1140" s="63" t="str">
        <f>IF(pay!F1142&lt;&gt;"",pay!F1142,"")</f>
        <v/>
      </c>
      <c r="F1140" s="2" t="str">
        <f>IF(pay!G1142&lt;&gt;"",pay!G1142,"")</f>
        <v/>
      </c>
    </row>
    <row r="1141" spans="1:6" x14ac:dyDescent="0.25">
      <c r="A1141" s="2" t="str">
        <f>IF(pay!B1143&lt;&gt;"",pay!A1143,"")</f>
        <v/>
      </c>
      <c r="B1141" s="2" t="str">
        <f>IF(pay!B1143&lt;&gt;"",pay!B1143,"")</f>
        <v/>
      </c>
      <c r="C1141" s="2" t="str">
        <f>IF(pay!D1143&lt;&gt;"",VLOOKUP(pay!D1143,private!$E$1:$F$8,2,FALSE),"")</f>
        <v/>
      </c>
      <c r="D1141" s="2" t="str">
        <f>IF(pay!E1143&lt;&gt;"",pay!E1143,"")</f>
        <v/>
      </c>
      <c r="E1141" s="63" t="str">
        <f>IF(pay!F1143&lt;&gt;"",pay!F1143,"")</f>
        <v/>
      </c>
      <c r="F1141" s="2" t="str">
        <f>IF(pay!G1143&lt;&gt;"",pay!G1143,"")</f>
        <v/>
      </c>
    </row>
    <row r="1142" spans="1:6" x14ac:dyDescent="0.25">
      <c r="A1142" s="2" t="str">
        <f>IF(pay!B1144&lt;&gt;"",pay!A1144,"")</f>
        <v/>
      </c>
      <c r="B1142" s="2" t="str">
        <f>IF(pay!B1144&lt;&gt;"",pay!B1144,"")</f>
        <v/>
      </c>
      <c r="C1142" s="2" t="str">
        <f>IF(pay!D1144&lt;&gt;"",VLOOKUP(pay!D1144,private!$E$1:$F$8,2,FALSE),"")</f>
        <v/>
      </c>
      <c r="D1142" s="2" t="str">
        <f>IF(pay!E1144&lt;&gt;"",pay!E1144,"")</f>
        <v/>
      </c>
      <c r="E1142" s="63" t="str">
        <f>IF(pay!F1144&lt;&gt;"",pay!F1144,"")</f>
        <v/>
      </c>
      <c r="F1142" s="2" t="str">
        <f>IF(pay!G1144&lt;&gt;"",pay!G1144,"")</f>
        <v/>
      </c>
    </row>
    <row r="1143" spans="1:6" x14ac:dyDescent="0.25">
      <c r="A1143" s="2" t="str">
        <f>IF(pay!B1145&lt;&gt;"",pay!A1145,"")</f>
        <v/>
      </c>
      <c r="B1143" s="2" t="str">
        <f>IF(pay!B1145&lt;&gt;"",pay!B1145,"")</f>
        <v/>
      </c>
      <c r="C1143" s="2" t="str">
        <f>IF(pay!D1145&lt;&gt;"",VLOOKUP(pay!D1145,private!$E$1:$F$8,2,FALSE),"")</f>
        <v/>
      </c>
      <c r="D1143" s="2" t="str">
        <f>IF(pay!E1145&lt;&gt;"",pay!E1145,"")</f>
        <v/>
      </c>
      <c r="E1143" s="63" t="str">
        <f>IF(pay!F1145&lt;&gt;"",pay!F1145,"")</f>
        <v/>
      </c>
      <c r="F1143" s="2" t="str">
        <f>IF(pay!G1145&lt;&gt;"",pay!G1145,"")</f>
        <v/>
      </c>
    </row>
    <row r="1144" spans="1:6" x14ac:dyDescent="0.25">
      <c r="A1144" s="2" t="str">
        <f>IF(pay!B1146&lt;&gt;"",pay!A1146,"")</f>
        <v/>
      </c>
      <c r="B1144" s="2" t="str">
        <f>IF(pay!B1146&lt;&gt;"",pay!B1146,"")</f>
        <v/>
      </c>
      <c r="C1144" s="2" t="str">
        <f>IF(pay!D1146&lt;&gt;"",VLOOKUP(pay!D1146,private!$E$1:$F$8,2,FALSE),"")</f>
        <v/>
      </c>
      <c r="D1144" s="2" t="str">
        <f>IF(pay!E1146&lt;&gt;"",pay!E1146,"")</f>
        <v/>
      </c>
      <c r="E1144" s="63" t="str">
        <f>IF(pay!F1146&lt;&gt;"",pay!F1146,"")</f>
        <v/>
      </c>
      <c r="F1144" s="2" t="str">
        <f>IF(pay!G1146&lt;&gt;"",pay!G1146,"")</f>
        <v/>
      </c>
    </row>
    <row r="1145" spans="1:6" x14ac:dyDescent="0.25">
      <c r="A1145" s="2" t="str">
        <f>IF(pay!B1147&lt;&gt;"",pay!A1147,"")</f>
        <v/>
      </c>
      <c r="B1145" s="2" t="str">
        <f>IF(pay!B1147&lt;&gt;"",pay!B1147,"")</f>
        <v/>
      </c>
      <c r="C1145" s="2" t="str">
        <f>IF(pay!D1147&lt;&gt;"",VLOOKUP(pay!D1147,private!$E$1:$F$8,2,FALSE),"")</f>
        <v/>
      </c>
      <c r="D1145" s="2" t="str">
        <f>IF(pay!E1147&lt;&gt;"",pay!E1147,"")</f>
        <v/>
      </c>
      <c r="E1145" s="63" t="str">
        <f>IF(pay!F1147&lt;&gt;"",pay!F1147,"")</f>
        <v/>
      </c>
      <c r="F1145" s="2" t="str">
        <f>IF(pay!G1147&lt;&gt;"",pay!G1147,"")</f>
        <v/>
      </c>
    </row>
    <row r="1146" spans="1:6" x14ac:dyDescent="0.25">
      <c r="A1146" s="2" t="str">
        <f>IF(pay!B1148&lt;&gt;"",pay!A1148,"")</f>
        <v/>
      </c>
      <c r="B1146" s="2" t="str">
        <f>IF(pay!B1148&lt;&gt;"",pay!B1148,"")</f>
        <v/>
      </c>
      <c r="C1146" s="2" t="str">
        <f>IF(pay!D1148&lt;&gt;"",VLOOKUP(pay!D1148,private!$E$1:$F$8,2,FALSE),"")</f>
        <v/>
      </c>
      <c r="D1146" s="2" t="str">
        <f>IF(pay!E1148&lt;&gt;"",pay!E1148,"")</f>
        <v/>
      </c>
      <c r="E1146" s="63" t="str">
        <f>IF(pay!F1148&lt;&gt;"",pay!F1148,"")</f>
        <v/>
      </c>
      <c r="F1146" s="2" t="str">
        <f>IF(pay!G1148&lt;&gt;"",pay!G1148,"")</f>
        <v/>
      </c>
    </row>
    <row r="1147" spans="1:6" x14ac:dyDescent="0.25">
      <c r="A1147" s="2" t="str">
        <f>IF(pay!B1149&lt;&gt;"",pay!A1149,"")</f>
        <v/>
      </c>
      <c r="B1147" s="2" t="str">
        <f>IF(pay!B1149&lt;&gt;"",pay!B1149,"")</f>
        <v/>
      </c>
      <c r="C1147" s="2" t="str">
        <f>IF(pay!D1149&lt;&gt;"",VLOOKUP(pay!D1149,private!$E$1:$F$8,2,FALSE),"")</f>
        <v/>
      </c>
      <c r="D1147" s="2" t="str">
        <f>IF(pay!E1149&lt;&gt;"",pay!E1149,"")</f>
        <v/>
      </c>
      <c r="E1147" s="63" t="str">
        <f>IF(pay!F1149&lt;&gt;"",pay!F1149,"")</f>
        <v/>
      </c>
      <c r="F1147" s="2" t="str">
        <f>IF(pay!G1149&lt;&gt;"",pay!G1149,"")</f>
        <v/>
      </c>
    </row>
    <row r="1148" spans="1:6" x14ac:dyDescent="0.25">
      <c r="A1148" s="2" t="str">
        <f>IF(pay!B1150&lt;&gt;"",pay!A1150,"")</f>
        <v/>
      </c>
      <c r="B1148" s="2" t="str">
        <f>IF(pay!B1150&lt;&gt;"",pay!B1150,"")</f>
        <v/>
      </c>
      <c r="C1148" s="2" t="str">
        <f>IF(pay!D1150&lt;&gt;"",VLOOKUP(pay!D1150,private!$E$1:$F$8,2,FALSE),"")</f>
        <v/>
      </c>
      <c r="D1148" s="2" t="str">
        <f>IF(pay!E1150&lt;&gt;"",pay!E1150,"")</f>
        <v/>
      </c>
      <c r="E1148" s="63" t="str">
        <f>IF(pay!F1150&lt;&gt;"",pay!F1150,"")</f>
        <v/>
      </c>
      <c r="F1148" s="2" t="str">
        <f>IF(pay!G1150&lt;&gt;"",pay!G1150,"")</f>
        <v/>
      </c>
    </row>
    <row r="1149" spans="1:6" x14ac:dyDescent="0.25">
      <c r="A1149" s="2" t="str">
        <f>IF(pay!B1151&lt;&gt;"",pay!A1151,"")</f>
        <v/>
      </c>
      <c r="B1149" s="2" t="str">
        <f>IF(pay!B1151&lt;&gt;"",pay!B1151,"")</f>
        <v/>
      </c>
      <c r="C1149" s="2" t="str">
        <f>IF(pay!D1151&lt;&gt;"",VLOOKUP(pay!D1151,private!$E$1:$F$8,2,FALSE),"")</f>
        <v/>
      </c>
      <c r="D1149" s="2" t="str">
        <f>IF(pay!E1151&lt;&gt;"",pay!E1151,"")</f>
        <v/>
      </c>
      <c r="E1149" s="63" t="str">
        <f>IF(pay!F1151&lt;&gt;"",pay!F1151,"")</f>
        <v/>
      </c>
      <c r="F1149" s="2" t="str">
        <f>IF(pay!G1151&lt;&gt;"",pay!G1151,"")</f>
        <v/>
      </c>
    </row>
    <row r="1150" spans="1:6" x14ac:dyDescent="0.25">
      <c r="A1150" s="2" t="str">
        <f>IF(pay!B1152&lt;&gt;"",pay!A1152,"")</f>
        <v/>
      </c>
      <c r="B1150" s="2" t="str">
        <f>IF(pay!B1152&lt;&gt;"",pay!B1152,"")</f>
        <v/>
      </c>
      <c r="C1150" s="2" t="str">
        <f>IF(pay!D1152&lt;&gt;"",VLOOKUP(pay!D1152,private!$E$1:$F$8,2,FALSE),"")</f>
        <v/>
      </c>
      <c r="D1150" s="2" t="str">
        <f>IF(pay!E1152&lt;&gt;"",pay!E1152,"")</f>
        <v/>
      </c>
      <c r="E1150" s="63" t="str">
        <f>IF(pay!F1152&lt;&gt;"",pay!F1152,"")</f>
        <v/>
      </c>
      <c r="F1150" s="2" t="str">
        <f>IF(pay!G1152&lt;&gt;"",pay!G1152,"")</f>
        <v/>
      </c>
    </row>
    <row r="1151" spans="1:6" x14ac:dyDescent="0.25">
      <c r="A1151" s="2" t="str">
        <f>IF(pay!B1153&lt;&gt;"",pay!A1153,"")</f>
        <v/>
      </c>
      <c r="B1151" s="2" t="str">
        <f>IF(pay!B1153&lt;&gt;"",pay!B1153,"")</f>
        <v/>
      </c>
      <c r="C1151" s="2" t="str">
        <f>IF(pay!D1153&lt;&gt;"",VLOOKUP(pay!D1153,private!$E$1:$F$8,2,FALSE),"")</f>
        <v/>
      </c>
      <c r="D1151" s="2" t="str">
        <f>IF(pay!E1153&lt;&gt;"",pay!E1153,"")</f>
        <v/>
      </c>
      <c r="E1151" s="63" t="str">
        <f>IF(pay!F1153&lt;&gt;"",pay!F1153,"")</f>
        <v/>
      </c>
      <c r="F1151" s="2" t="str">
        <f>IF(pay!G1153&lt;&gt;"",pay!G1153,"")</f>
        <v/>
      </c>
    </row>
    <row r="1152" spans="1:6" x14ac:dyDescent="0.25">
      <c r="A1152" s="2" t="str">
        <f>IF(pay!B1154&lt;&gt;"",pay!A1154,"")</f>
        <v/>
      </c>
      <c r="B1152" s="2" t="str">
        <f>IF(pay!B1154&lt;&gt;"",pay!B1154,"")</f>
        <v/>
      </c>
      <c r="C1152" s="2" t="str">
        <f>IF(pay!D1154&lt;&gt;"",VLOOKUP(pay!D1154,private!$E$1:$F$8,2,FALSE),"")</f>
        <v/>
      </c>
      <c r="D1152" s="2" t="str">
        <f>IF(pay!E1154&lt;&gt;"",pay!E1154,"")</f>
        <v/>
      </c>
      <c r="E1152" s="63" t="str">
        <f>IF(pay!F1154&lt;&gt;"",pay!F1154,"")</f>
        <v/>
      </c>
      <c r="F1152" s="2" t="str">
        <f>IF(pay!G1154&lt;&gt;"",pay!G1154,"")</f>
        <v/>
      </c>
    </row>
    <row r="1153" spans="1:6" x14ac:dyDescent="0.25">
      <c r="A1153" s="2" t="str">
        <f>IF(pay!B1155&lt;&gt;"",pay!A1155,"")</f>
        <v/>
      </c>
      <c r="B1153" s="2" t="str">
        <f>IF(pay!B1155&lt;&gt;"",pay!B1155,"")</f>
        <v/>
      </c>
      <c r="C1153" s="2" t="str">
        <f>IF(pay!D1155&lt;&gt;"",VLOOKUP(pay!D1155,private!$E$1:$F$8,2,FALSE),"")</f>
        <v/>
      </c>
      <c r="D1153" s="2" t="str">
        <f>IF(pay!E1155&lt;&gt;"",pay!E1155,"")</f>
        <v/>
      </c>
      <c r="E1153" s="63" t="str">
        <f>IF(pay!F1155&lt;&gt;"",pay!F1155,"")</f>
        <v/>
      </c>
      <c r="F1153" s="2" t="str">
        <f>IF(pay!G1155&lt;&gt;"",pay!G1155,"")</f>
        <v/>
      </c>
    </row>
    <row r="1154" spans="1:6" x14ac:dyDescent="0.25">
      <c r="A1154" s="2" t="str">
        <f>IF(pay!B1156&lt;&gt;"",pay!A1156,"")</f>
        <v/>
      </c>
      <c r="B1154" s="2" t="str">
        <f>IF(pay!B1156&lt;&gt;"",pay!B1156,"")</f>
        <v/>
      </c>
      <c r="C1154" s="2" t="str">
        <f>IF(pay!D1156&lt;&gt;"",VLOOKUP(pay!D1156,private!$E$1:$F$8,2,FALSE),"")</f>
        <v/>
      </c>
      <c r="D1154" s="2" t="str">
        <f>IF(pay!E1156&lt;&gt;"",pay!E1156,"")</f>
        <v/>
      </c>
      <c r="E1154" s="63" t="str">
        <f>IF(pay!F1156&lt;&gt;"",pay!F1156,"")</f>
        <v/>
      </c>
      <c r="F1154" s="2" t="str">
        <f>IF(pay!G1156&lt;&gt;"",pay!G1156,"")</f>
        <v/>
      </c>
    </row>
    <row r="1155" spans="1:6" x14ac:dyDescent="0.25">
      <c r="A1155" s="2" t="str">
        <f>IF(pay!B1157&lt;&gt;"",pay!A1157,"")</f>
        <v/>
      </c>
      <c r="B1155" s="2" t="str">
        <f>IF(pay!B1157&lt;&gt;"",pay!B1157,"")</f>
        <v/>
      </c>
      <c r="C1155" s="2" t="str">
        <f>IF(pay!D1157&lt;&gt;"",VLOOKUP(pay!D1157,private!$E$1:$F$8,2,FALSE),"")</f>
        <v/>
      </c>
      <c r="D1155" s="2" t="str">
        <f>IF(pay!E1157&lt;&gt;"",pay!E1157,"")</f>
        <v/>
      </c>
      <c r="E1155" s="63" t="str">
        <f>IF(pay!F1157&lt;&gt;"",pay!F1157,"")</f>
        <v/>
      </c>
      <c r="F1155" s="2" t="str">
        <f>IF(pay!G1157&lt;&gt;"",pay!G1157,"")</f>
        <v/>
      </c>
    </row>
    <row r="1156" spans="1:6" x14ac:dyDescent="0.25">
      <c r="A1156" s="2" t="str">
        <f>IF(pay!B1158&lt;&gt;"",pay!A1158,"")</f>
        <v/>
      </c>
      <c r="B1156" s="2" t="str">
        <f>IF(pay!B1158&lt;&gt;"",pay!B1158,"")</f>
        <v/>
      </c>
      <c r="C1156" s="2" t="str">
        <f>IF(pay!D1158&lt;&gt;"",VLOOKUP(pay!D1158,private!$E$1:$F$8,2,FALSE),"")</f>
        <v/>
      </c>
      <c r="D1156" s="2" t="str">
        <f>IF(pay!E1158&lt;&gt;"",pay!E1158,"")</f>
        <v/>
      </c>
      <c r="E1156" s="63" t="str">
        <f>IF(pay!F1158&lt;&gt;"",pay!F1158,"")</f>
        <v/>
      </c>
      <c r="F1156" s="2" t="str">
        <f>IF(pay!G1158&lt;&gt;"",pay!G1158,"")</f>
        <v/>
      </c>
    </row>
    <row r="1157" spans="1:6" x14ac:dyDescent="0.25">
      <c r="A1157" s="2" t="str">
        <f>IF(pay!B1159&lt;&gt;"",pay!A1159,"")</f>
        <v/>
      </c>
      <c r="B1157" s="2" t="str">
        <f>IF(pay!B1159&lt;&gt;"",pay!B1159,"")</f>
        <v/>
      </c>
      <c r="C1157" s="2" t="str">
        <f>IF(pay!D1159&lt;&gt;"",VLOOKUP(pay!D1159,private!$E$1:$F$8,2,FALSE),"")</f>
        <v/>
      </c>
      <c r="D1157" s="2" t="str">
        <f>IF(pay!E1159&lt;&gt;"",pay!E1159,"")</f>
        <v/>
      </c>
      <c r="E1157" s="63" t="str">
        <f>IF(pay!F1159&lt;&gt;"",pay!F1159,"")</f>
        <v/>
      </c>
      <c r="F1157" s="2" t="str">
        <f>IF(pay!G1159&lt;&gt;"",pay!G1159,"")</f>
        <v/>
      </c>
    </row>
    <row r="1158" spans="1:6" x14ac:dyDescent="0.25">
      <c r="A1158" s="2" t="str">
        <f>IF(pay!B1160&lt;&gt;"",pay!A1160,"")</f>
        <v/>
      </c>
      <c r="B1158" s="2" t="str">
        <f>IF(pay!B1160&lt;&gt;"",pay!B1160,"")</f>
        <v/>
      </c>
      <c r="C1158" s="2" t="str">
        <f>IF(pay!D1160&lt;&gt;"",VLOOKUP(pay!D1160,private!$E$1:$F$8,2,FALSE),"")</f>
        <v/>
      </c>
      <c r="D1158" s="2" t="str">
        <f>IF(pay!E1160&lt;&gt;"",pay!E1160,"")</f>
        <v/>
      </c>
      <c r="E1158" s="63" t="str">
        <f>IF(pay!F1160&lt;&gt;"",pay!F1160,"")</f>
        <v/>
      </c>
      <c r="F1158" s="2" t="str">
        <f>IF(pay!G1160&lt;&gt;"",pay!G1160,"")</f>
        <v/>
      </c>
    </row>
    <row r="1159" spans="1:6" x14ac:dyDescent="0.25">
      <c r="A1159" s="2" t="str">
        <f>IF(pay!B1161&lt;&gt;"",pay!A1161,"")</f>
        <v/>
      </c>
      <c r="B1159" s="2" t="str">
        <f>IF(pay!B1161&lt;&gt;"",pay!B1161,"")</f>
        <v/>
      </c>
      <c r="C1159" s="2" t="str">
        <f>IF(pay!D1161&lt;&gt;"",VLOOKUP(pay!D1161,private!$E$1:$F$8,2,FALSE),"")</f>
        <v/>
      </c>
      <c r="D1159" s="2" t="str">
        <f>IF(pay!E1161&lt;&gt;"",pay!E1161,"")</f>
        <v/>
      </c>
      <c r="E1159" s="63" t="str">
        <f>IF(pay!F1161&lt;&gt;"",pay!F1161,"")</f>
        <v/>
      </c>
      <c r="F1159" s="2" t="str">
        <f>IF(pay!G1161&lt;&gt;"",pay!G1161,"")</f>
        <v/>
      </c>
    </row>
    <row r="1160" spans="1:6" x14ac:dyDescent="0.25">
      <c r="A1160" s="2" t="str">
        <f>IF(pay!B1162&lt;&gt;"",pay!A1162,"")</f>
        <v/>
      </c>
      <c r="B1160" s="2" t="str">
        <f>IF(pay!B1162&lt;&gt;"",pay!B1162,"")</f>
        <v/>
      </c>
      <c r="C1160" s="2" t="str">
        <f>IF(pay!D1162&lt;&gt;"",VLOOKUP(pay!D1162,private!$E$1:$F$8,2,FALSE),"")</f>
        <v/>
      </c>
      <c r="D1160" s="2" t="str">
        <f>IF(pay!E1162&lt;&gt;"",pay!E1162,"")</f>
        <v/>
      </c>
      <c r="E1160" s="63" t="str">
        <f>IF(pay!F1162&lt;&gt;"",pay!F1162,"")</f>
        <v/>
      </c>
      <c r="F1160" s="2" t="str">
        <f>IF(pay!G1162&lt;&gt;"",pay!G1162,"")</f>
        <v/>
      </c>
    </row>
    <row r="1161" spans="1:6" x14ac:dyDescent="0.25">
      <c r="A1161" s="2" t="str">
        <f>IF(pay!B1163&lt;&gt;"",pay!A1163,"")</f>
        <v/>
      </c>
      <c r="B1161" s="2" t="str">
        <f>IF(pay!B1163&lt;&gt;"",pay!B1163,"")</f>
        <v/>
      </c>
      <c r="C1161" s="2" t="str">
        <f>IF(pay!D1163&lt;&gt;"",VLOOKUP(pay!D1163,private!$E$1:$F$8,2,FALSE),"")</f>
        <v/>
      </c>
      <c r="D1161" s="2" t="str">
        <f>IF(pay!E1163&lt;&gt;"",pay!E1163,"")</f>
        <v/>
      </c>
      <c r="E1161" s="63" t="str">
        <f>IF(pay!F1163&lt;&gt;"",pay!F1163,"")</f>
        <v/>
      </c>
      <c r="F1161" s="2" t="str">
        <f>IF(pay!G1163&lt;&gt;"",pay!G1163,"")</f>
        <v/>
      </c>
    </row>
    <row r="1162" spans="1:6" x14ac:dyDescent="0.25">
      <c r="A1162" s="2" t="str">
        <f>IF(pay!B1164&lt;&gt;"",pay!A1164,"")</f>
        <v/>
      </c>
      <c r="B1162" s="2" t="str">
        <f>IF(pay!B1164&lt;&gt;"",pay!B1164,"")</f>
        <v/>
      </c>
      <c r="C1162" s="2" t="str">
        <f>IF(pay!D1164&lt;&gt;"",VLOOKUP(pay!D1164,private!$E$1:$F$8,2,FALSE),"")</f>
        <v/>
      </c>
      <c r="D1162" s="2" t="str">
        <f>IF(pay!E1164&lt;&gt;"",pay!E1164,"")</f>
        <v/>
      </c>
      <c r="E1162" s="63" t="str">
        <f>IF(pay!F1164&lt;&gt;"",pay!F1164,"")</f>
        <v/>
      </c>
      <c r="F1162" s="2" t="str">
        <f>IF(pay!G1164&lt;&gt;"",pay!G1164,"")</f>
        <v/>
      </c>
    </row>
    <row r="1163" spans="1:6" x14ac:dyDescent="0.25">
      <c r="A1163" s="2" t="str">
        <f>IF(pay!B1165&lt;&gt;"",pay!A1165,"")</f>
        <v/>
      </c>
      <c r="B1163" s="2" t="str">
        <f>IF(pay!B1165&lt;&gt;"",pay!B1165,"")</f>
        <v/>
      </c>
      <c r="C1163" s="2" t="str">
        <f>IF(pay!D1165&lt;&gt;"",VLOOKUP(pay!D1165,private!$E$1:$F$8,2,FALSE),"")</f>
        <v/>
      </c>
      <c r="D1163" s="2" t="str">
        <f>IF(pay!E1165&lt;&gt;"",pay!E1165,"")</f>
        <v/>
      </c>
      <c r="E1163" s="63" t="str">
        <f>IF(pay!F1165&lt;&gt;"",pay!F1165,"")</f>
        <v/>
      </c>
      <c r="F1163" s="2" t="str">
        <f>IF(pay!G1165&lt;&gt;"",pay!G1165,"")</f>
        <v/>
      </c>
    </row>
    <row r="1164" spans="1:6" x14ac:dyDescent="0.25">
      <c r="A1164" s="2" t="str">
        <f>IF(pay!B1166&lt;&gt;"",pay!A1166,"")</f>
        <v/>
      </c>
      <c r="B1164" s="2" t="str">
        <f>IF(pay!B1166&lt;&gt;"",pay!B1166,"")</f>
        <v/>
      </c>
      <c r="C1164" s="2" t="str">
        <f>IF(pay!D1166&lt;&gt;"",VLOOKUP(pay!D1166,private!$E$1:$F$8,2,FALSE),"")</f>
        <v/>
      </c>
      <c r="D1164" s="2" t="str">
        <f>IF(pay!E1166&lt;&gt;"",pay!E1166,"")</f>
        <v/>
      </c>
      <c r="E1164" s="63" t="str">
        <f>IF(pay!F1166&lt;&gt;"",pay!F1166,"")</f>
        <v/>
      </c>
      <c r="F1164" s="2" t="str">
        <f>IF(pay!G1166&lt;&gt;"",pay!G1166,"")</f>
        <v/>
      </c>
    </row>
    <row r="1165" spans="1:6" x14ac:dyDescent="0.25">
      <c r="A1165" s="2" t="str">
        <f>IF(pay!B1167&lt;&gt;"",pay!A1167,"")</f>
        <v/>
      </c>
      <c r="B1165" s="2" t="str">
        <f>IF(pay!B1167&lt;&gt;"",pay!B1167,"")</f>
        <v/>
      </c>
      <c r="C1165" s="2" t="str">
        <f>IF(pay!D1167&lt;&gt;"",VLOOKUP(pay!D1167,private!$E$1:$F$8,2,FALSE),"")</f>
        <v/>
      </c>
      <c r="D1165" s="2" t="str">
        <f>IF(pay!E1167&lt;&gt;"",pay!E1167,"")</f>
        <v/>
      </c>
      <c r="E1165" s="63" t="str">
        <f>IF(pay!F1167&lt;&gt;"",pay!F1167,"")</f>
        <v/>
      </c>
      <c r="F1165" s="2" t="str">
        <f>IF(pay!G1167&lt;&gt;"",pay!G1167,"")</f>
        <v/>
      </c>
    </row>
    <row r="1166" spans="1:6" x14ac:dyDescent="0.25">
      <c r="A1166" s="2" t="str">
        <f>IF(pay!B1168&lt;&gt;"",pay!A1168,"")</f>
        <v/>
      </c>
      <c r="B1166" s="2" t="str">
        <f>IF(pay!B1168&lt;&gt;"",pay!B1168,"")</f>
        <v/>
      </c>
      <c r="C1166" s="2" t="str">
        <f>IF(pay!D1168&lt;&gt;"",VLOOKUP(pay!D1168,private!$E$1:$F$8,2,FALSE),"")</f>
        <v/>
      </c>
      <c r="D1166" s="2" t="str">
        <f>IF(pay!E1168&lt;&gt;"",pay!E1168,"")</f>
        <v/>
      </c>
      <c r="E1166" s="63" t="str">
        <f>IF(pay!F1168&lt;&gt;"",pay!F1168,"")</f>
        <v/>
      </c>
      <c r="F1166" s="2" t="str">
        <f>IF(pay!G1168&lt;&gt;"",pay!G1168,"")</f>
        <v/>
      </c>
    </row>
    <row r="1167" spans="1:6" x14ac:dyDescent="0.25">
      <c r="A1167" s="2" t="str">
        <f>IF(pay!B1169&lt;&gt;"",pay!A1169,"")</f>
        <v/>
      </c>
      <c r="B1167" s="2" t="str">
        <f>IF(pay!B1169&lt;&gt;"",pay!B1169,"")</f>
        <v/>
      </c>
      <c r="C1167" s="2" t="str">
        <f>IF(pay!D1169&lt;&gt;"",VLOOKUP(pay!D1169,private!$E$1:$F$8,2,FALSE),"")</f>
        <v/>
      </c>
      <c r="D1167" s="2" t="str">
        <f>IF(pay!E1169&lt;&gt;"",pay!E1169,"")</f>
        <v/>
      </c>
      <c r="E1167" s="63" t="str">
        <f>IF(pay!F1169&lt;&gt;"",pay!F1169,"")</f>
        <v/>
      </c>
      <c r="F1167" s="2" t="str">
        <f>IF(pay!G1169&lt;&gt;"",pay!G1169,"")</f>
        <v/>
      </c>
    </row>
    <row r="1168" spans="1:6" x14ac:dyDescent="0.25">
      <c r="A1168" s="2" t="str">
        <f>IF(pay!B1170&lt;&gt;"",pay!A1170,"")</f>
        <v/>
      </c>
      <c r="B1168" s="2" t="str">
        <f>IF(pay!B1170&lt;&gt;"",pay!B1170,"")</f>
        <v/>
      </c>
      <c r="C1168" s="2" t="str">
        <f>IF(pay!D1170&lt;&gt;"",VLOOKUP(pay!D1170,private!$E$1:$F$8,2,FALSE),"")</f>
        <v/>
      </c>
      <c r="D1168" s="2" t="str">
        <f>IF(pay!E1170&lt;&gt;"",pay!E1170,"")</f>
        <v/>
      </c>
      <c r="E1168" s="63" t="str">
        <f>IF(pay!F1170&lt;&gt;"",pay!F1170,"")</f>
        <v/>
      </c>
      <c r="F1168" s="2" t="str">
        <f>IF(pay!G1170&lt;&gt;"",pay!G1170,"")</f>
        <v/>
      </c>
    </row>
    <row r="1169" spans="1:6" x14ac:dyDescent="0.25">
      <c r="A1169" s="2" t="str">
        <f>IF(pay!B1171&lt;&gt;"",pay!A1171,"")</f>
        <v/>
      </c>
      <c r="B1169" s="2" t="str">
        <f>IF(pay!B1171&lt;&gt;"",pay!B1171,"")</f>
        <v/>
      </c>
      <c r="C1169" s="2" t="str">
        <f>IF(pay!D1171&lt;&gt;"",VLOOKUP(pay!D1171,private!$E$1:$F$8,2,FALSE),"")</f>
        <v/>
      </c>
      <c r="D1169" s="2" t="str">
        <f>IF(pay!E1171&lt;&gt;"",pay!E1171,"")</f>
        <v/>
      </c>
      <c r="E1169" s="63" t="str">
        <f>IF(pay!F1171&lt;&gt;"",pay!F1171,"")</f>
        <v/>
      </c>
      <c r="F1169" s="2" t="str">
        <f>IF(pay!G1171&lt;&gt;"",pay!G1171,"")</f>
        <v/>
      </c>
    </row>
    <row r="1170" spans="1:6" x14ac:dyDescent="0.25">
      <c r="A1170" s="2" t="str">
        <f>IF(pay!B1172&lt;&gt;"",pay!A1172,"")</f>
        <v/>
      </c>
      <c r="B1170" s="2" t="str">
        <f>IF(pay!B1172&lt;&gt;"",pay!B1172,"")</f>
        <v/>
      </c>
      <c r="C1170" s="2" t="str">
        <f>IF(pay!D1172&lt;&gt;"",VLOOKUP(pay!D1172,private!$E$1:$F$8,2,FALSE),"")</f>
        <v/>
      </c>
      <c r="D1170" s="2" t="str">
        <f>IF(pay!E1172&lt;&gt;"",pay!E1172,"")</f>
        <v/>
      </c>
      <c r="E1170" s="63" t="str">
        <f>IF(pay!F1172&lt;&gt;"",pay!F1172,"")</f>
        <v/>
      </c>
      <c r="F1170" s="2" t="str">
        <f>IF(pay!G1172&lt;&gt;"",pay!G1172,"")</f>
        <v/>
      </c>
    </row>
    <row r="1171" spans="1:6" x14ac:dyDescent="0.25">
      <c r="A1171" s="2" t="str">
        <f>IF(pay!B1173&lt;&gt;"",pay!A1173,"")</f>
        <v/>
      </c>
      <c r="B1171" s="2" t="str">
        <f>IF(pay!B1173&lt;&gt;"",pay!B1173,"")</f>
        <v/>
      </c>
      <c r="C1171" s="2" t="str">
        <f>IF(pay!D1173&lt;&gt;"",VLOOKUP(pay!D1173,private!$E$1:$F$8,2,FALSE),"")</f>
        <v/>
      </c>
      <c r="D1171" s="2" t="str">
        <f>IF(pay!E1173&lt;&gt;"",pay!E1173,"")</f>
        <v/>
      </c>
      <c r="E1171" s="63" t="str">
        <f>IF(pay!F1173&lt;&gt;"",pay!F1173,"")</f>
        <v/>
      </c>
      <c r="F1171" s="2" t="str">
        <f>IF(pay!G1173&lt;&gt;"",pay!G1173,"")</f>
        <v/>
      </c>
    </row>
    <row r="1172" spans="1:6" x14ac:dyDescent="0.25">
      <c r="A1172" s="2" t="str">
        <f>IF(pay!B1174&lt;&gt;"",pay!A1174,"")</f>
        <v/>
      </c>
      <c r="B1172" s="2" t="str">
        <f>IF(pay!B1174&lt;&gt;"",pay!B1174,"")</f>
        <v/>
      </c>
      <c r="C1172" s="2" t="str">
        <f>IF(pay!D1174&lt;&gt;"",VLOOKUP(pay!D1174,private!$E$1:$F$8,2,FALSE),"")</f>
        <v/>
      </c>
      <c r="D1172" s="2" t="str">
        <f>IF(pay!E1174&lt;&gt;"",pay!E1174,"")</f>
        <v/>
      </c>
      <c r="E1172" s="63" t="str">
        <f>IF(pay!F1174&lt;&gt;"",pay!F1174,"")</f>
        <v/>
      </c>
      <c r="F1172" s="2" t="str">
        <f>IF(pay!G1174&lt;&gt;"",pay!G1174,"")</f>
        <v/>
      </c>
    </row>
    <row r="1173" spans="1:6" x14ac:dyDescent="0.25">
      <c r="A1173" s="2" t="str">
        <f>IF(pay!B1175&lt;&gt;"",pay!A1175,"")</f>
        <v/>
      </c>
      <c r="B1173" s="2" t="str">
        <f>IF(pay!B1175&lt;&gt;"",pay!B1175,"")</f>
        <v/>
      </c>
      <c r="C1173" s="2" t="str">
        <f>IF(pay!D1175&lt;&gt;"",VLOOKUP(pay!D1175,private!$E$1:$F$8,2,FALSE),"")</f>
        <v/>
      </c>
      <c r="D1173" s="2" t="str">
        <f>IF(pay!E1175&lt;&gt;"",pay!E1175,"")</f>
        <v/>
      </c>
      <c r="E1173" s="63" t="str">
        <f>IF(pay!F1175&lt;&gt;"",pay!F1175,"")</f>
        <v/>
      </c>
      <c r="F1173" s="2" t="str">
        <f>IF(pay!G1175&lt;&gt;"",pay!G1175,"")</f>
        <v/>
      </c>
    </row>
    <row r="1174" spans="1:6" x14ac:dyDescent="0.25">
      <c r="A1174" s="2" t="str">
        <f>IF(pay!B1176&lt;&gt;"",pay!A1176,"")</f>
        <v/>
      </c>
      <c r="B1174" s="2" t="str">
        <f>IF(pay!B1176&lt;&gt;"",pay!B1176,"")</f>
        <v/>
      </c>
      <c r="C1174" s="2" t="str">
        <f>IF(pay!D1176&lt;&gt;"",VLOOKUP(pay!D1176,private!$E$1:$F$8,2,FALSE),"")</f>
        <v/>
      </c>
      <c r="D1174" s="2" t="str">
        <f>IF(pay!E1176&lt;&gt;"",pay!E1176,"")</f>
        <v/>
      </c>
      <c r="E1174" s="63" t="str">
        <f>IF(pay!F1176&lt;&gt;"",pay!F1176,"")</f>
        <v/>
      </c>
      <c r="F1174" s="2" t="str">
        <f>IF(pay!G1176&lt;&gt;"",pay!G1176,"")</f>
        <v/>
      </c>
    </row>
    <row r="1175" spans="1:6" x14ac:dyDescent="0.25">
      <c r="A1175" s="2" t="str">
        <f>IF(pay!B1177&lt;&gt;"",pay!A1177,"")</f>
        <v/>
      </c>
      <c r="B1175" s="2" t="str">
        <f>IF(pay!B1177&lt;&gt;"",pay!B1177,"")</f>
        <v/>
      </c>
      <c r="C1175" s="2" t="str">
        <f>IF(pay!D1177&lt;&gt;"",VLOOKUP(pay!D1177,private!$E$1:$F$8,2,FALSE),"")</f>
        <v/>
      </c>
      <c r="D1175" s="2" t="str">
        <f>IF(pay!E1177&lt;&gt;"",pay!E1177,"")</f>
        <v/>
      </c>
      <c r="E1175" s="63" t="str">
        <f>IF(pay!F1177&lt;&gt;"",pay!F1177,"")</f>
        <v/>
      </c>
      <c r="F1175" s="2" t="str">
        <f>IF(pay!G1177&lt;&gt;"",pay!G1177,"")</f>
        <v/>
      </c>
    </row>
    <row r="1176" spans="1:6" x14ac:dyDescent="0.25">
      <c r="A1176" s="2" t="str">
        <f>IF(pay!B1178&lt;&gt;"",pay!A1178,"")</f>
        <v/>
      </c>
      <c r="B1176" s="2" t="str">
        <f>IF(pay!B1178&lt;&gt;"",pay!B1178,"")</f>
        <v/>
      </c>
      <c r="C1176" s="2" t="str">
        <f>IF(pay!D1178&lt;&gt;"",VLOOKUP(pay!D1178,private!$E$1:$F$8,2,FALSE),"")</f>
        <v/>
      </c>
      <c r="D1176" s="2" t="str">
        <f>IF(pay!E1178&lt;&gt;"",pay!E1178,"")</f>
        <v/>
      </c>
      <c r="E1176" s="63" t="str">
        <f>IF(pay!F1178&lt;&gt;"",pay!F1178,"")</f>
        <v/>
      </c>
      <c r="F1176" s="2" t="str">
        <f>IF(pay!G1178&lt;&gt;"",pay!G1178,"")</f>
        <v/>
      </c>
    </row>
    <row r="1177" spans="1:6" x14ac:dyDescent="0.25">
      <c r="A1177" s="2" t="str">
        <f>IF(pay!B1179&lt;&gt;"",pay!A1179,"")</f>
        <v/>
      </c>
      <c r="B1177" s="2" t="str">
        <f>IF(pay!B1179&lt;&gt;"",pay!B1179,"")</f>
        <v/>
      </c>
      <c r="C1177" s="2" t="str">
        <f>IF(pay!D1179&lt;&gt;"",VLOOKUP(pay!D1179,private!$E$1:$F$8,2,FALSE),"")</f>
        <v/>
      </c>
      <c r="D1177" s="2" t="str">
        <f>IF(pay!E1179&lt;&gt;"",pay!E1179,"")</f>
        <v/>
      </c>
      <c r="E1177" s="63" t="str">
        <f>IF(pay!F1179&lt;&gt;"",pay!F1179,"")</f>
        <v/>
      </c>
      <c r="F1177" s="2" t="str">
        <f>IF(pay!G1179&lt;&gt;"",pay!G1179,"")</f>
        <v/>
      </c>
    </row>
    <row r="1178" spans="1:6" x14ac:dyDescent="0.25">
      <c r="A1178" s="2" t="str">
        <f>IF(pay!B1180&lt;&gt;"",pay!A1180,"")</f>
        <v/>
      </c>
      <c r="B1178" s="2" t="str">
        <f>IF(pay!B1180&lt;&gt;"",pay!B1180,"")</f>
        <v/>
      </c>
      <c r="C1178" s="2" t="str">
        <f>IF(pay!D1180&lt;&gt;"",VLOOKUP(pay!D1180,private!$E$1:$F$8,2,FALSE),"")</f>
        <v/>
      </c>
      <c r="D1178" s="2" t="str">
        <f>IF(pay!E1180&lt;&gt;"",pay!E1180,"")</f>
        <v/>
      </c>
      <c r="E1178" s="63" t="str">
        <f>IF(pay!F1180&lt;&gt;"",pay!F1180,"")</f>
        <v/>
      </c>
      <c r="F1178" s="2" t="str">
        <f>IF(pay!G1180&lt;&gt;"",pay!G1180,"")</f>
        <v/>
      </c>
    </row>
    <row r="1179" spans="1:6" x14ac:dyDescent="0.25">
      <c r="A1179" s="2" t="str">
        <f>IF(pay!B1181&lt;&gt;"",pay!A1181,"")</f>
        <v/>
      </c>
      <c r="B1179" s="2" t="str">
        <f>IF(pay!B1181&lt;&gt;"",pay!B1181,"")</f>
        <v/>
      </c>
      <c r="C1179" s="2" t="str">
        <f>IF(pay!D1181&lt;&gt;"",VLOOKUP(pay!D1181,private!$E$1:$F$8,2,FALSE),"")</f>
        <v/>
      </c>
      <c r="D1179" s="2" t="str">
        <f>IF(pay!E1181&lt;&gt;"",pay!E1181,"")</f>
        <v/>
      </c>
      <c r="E1179" s="63" t="str">
        <f>IF(pay!F1181&lt;&gt;"",pay!F1181,"")</f>
        <v/>
      </c>
      <c r="F1179" s="2" t="str">
        <f>IF(pay!G1181&lt;&gt;"",pay!G1181,"")</f>
        <v/>
      </c>
    </row>
    <row r="1180" spans="1:6" x14ac:dyDescent="0.25">
      <c r="A1180" s="2" t="str">
        <f>IF(pay!B1182&lt;&gt;"",pay!A1182,"")</f>
        <v/>
      </c>
      <c r="B1180" s="2" t="str">
        <f>IF(pay!B1182&lt;&gt;"",pay!B1182,"")</f>
        <v/>
      </c>
      <c r="C1180" s="2" t="str">
        <f>IF(pay!D1182&lt;&gt;"",VLOOKUP(pay!D1182,private!$E$1:$F$8,2,FALSE),"")</f>
        <v/>
      </c>
      <c r="D1180" s="2" t="str">
        <f>IF(pay!E1182&lt;&gt;"",pay!E1182,"")</f>
        <v/>
      </c>
      <c r="E1180" s="63" t="str">
        <f>IF(pay!F1182&lt;&gt;"",pay!F1182,"")</f>
        <v/>
      </c>
      <c r="F1180" s="2" t="str">
        <f>IF(pay!G1182&lt;&gt;"",pay!G1182,"")</f>
        <v/>
      </c>
    </row>
    <row r="1181" spans="1:6" x14ac:dyDescent="0.25">
      <c r="A1181" s="2" t="str">
        <f>IF(pay!B1183&lt;&gt;"",pay!A1183,"")</f>
        <v/>
      </c>
      <c r="B1181" s="2" t="str">
        <f>IF(pay!B1183&lt;&gt;"",pay!B1183,"")</f>
        <v/>
      </c>
      <c r="C1181" s="2" t="str">
        <f>IF(pay!D1183&lt;&gt;"",VLOOKUP(pay!D1183,private!$E$1:$F$8,2,FALSE),"")</f>
        <v/>
      </c>
      <c r="D1181" s="2" t="str">
        <f>IF(pay!E1183&lt;&gt;"",pay!E1183,"")</f>
        <v/>
      </c>
      <c r="E1181" s="63" t="str">
        <f>IF(pay!F1183&lt;&gt;"",pay!F1183,"")</f>
        <v/>
      </c>
      <c r="F1181" s="2" t="str">
        <f>IF(pay!G1183&lt;&gt;"",pay!G1183,"")</f>
        <v/>
      </c>
    </row>
    <row r="1182" spans="1:6" x14ac:dyDescent="0.25">
      <c r="A1182" s="2" t="str">
        <f>IF(pay!B1184&lt;&gt;"",pay!A1184,"")</f>
        <v/>
      </c>
      <c r="B1182" s="2" t="str">
        <f>IF(pay!B1184&lt;&gt;"",pay!B1184,"")</f>
        <v/>
      </c>
      <c r="C1182" s="2" t="str">
        <f>IF(pay!D1184&lt;&gt;"",VLOOKUP(pay!D1184,private!$E$1:$F$8,2,FALSE),"")</f>
        <v/>
      </c>
      <c r="D1182" s="2" t="str">
        <f>IF(pay!E1184&lt;&gt;"",pay!E1184,"")</f>
        <v/>
      </c>
      <c r="E1182" s="63" t="str">
        <f>IF(pay!F1184&lt;&gt;"",pay!F1184,"")</f>
        <v/>
      </c>
      <c r="F1182" s="2" t="str">
        <f>IF(pay!G1184&lt;&gt;"",pay!G1184,"")</f>
        <v/>
      </c>
    </row>
    <row r="1183" spans="1:6" x14ac:dyDescent="0.25">
      <c r="A1183" s="2" t="str">
        <f>IF(pay!B1185&lt;&gt;"",pay!A1185,"")</f>
        <v/>
      </c>
      <c r="B1183" s="2" t="str">
        <f>IF(pay!B1185&lt;&gt;"",pay!B1185,"")</f>
        <v/>
      </c>
      <c r="C1183" s="2" t="str">
        <f>IF(pay!D1185&lt;&gt;"",VLOOKUP(pay!D1185,private!$E$1:$F$8,2,FALSE),"")</f>
        <v/>
      </c>
      <c r="D1183" s="2" t="str">
        <f>IF(pay!E1185&lt;&gt;"",pay!E1185,"")</f>
        <v/>
      </c>
      <c r="E1183" s="63" t="str">
        <f>IF(pay!F1185&lt;&gt;"",pay!F1185,"")</f>
        <v/>
      </c>
      <c r="F1183" s="2" t="str">
        <f>IF(pay!G1185&lt;&gt;"",pay!G1185,"")</f>
        <v/>
      </c>
    </row>
    <row r="1184" spans="1:6" x14ac:dyDescent="0.25">
      <c r="A1184" s="2" t="str">
        <f>IF(pay!B1186&lt;&gt;"",pay!A1186,"")</f>
        <v/>
      </c>
      <c r="B1184" s="2" t="str">
        <f>IF(pay!B1186&lt;&gt;"",pay!B1186,"")</f>
        <v/>
      </c>
      <c r="C1184" s="2" t="str">
        <f>IF(pay!D1186&lt;&gt;"",VLOOKUP(pay!D1186,private!$E$1:$F$8,2,FALSE),"")</f>
        <v/>
      </c>
      <c r="D1184" s="2" t="str">
        <f>IF(pay!E1186&lt;&gt;"",pay!E1186,"")</f>
        <v/>
      </c>
      <c r="E1184" s="63" t="str">
        <f>IF(pay!F1186&lt;&gt;"",pay!F1186,"")</f>
        <v/>
      </c>
      <c r="F1184" s="2" t="str">
        <f>IF(pay!G1186&lt;&gt;"",pay!G1186,"")</f>
        <v/>
      </c>
    </row>
    <row r="1185" spans="1:6" x14ac:dyDescent="0.25">
      <c r="A1185" s="2" t="str">
        <f>IF(pay!B1187&lt;&gt;"",pay!A1187,"")</f>
        <v/>
      </c>
      <c r="B1185" s="2" t="str">
        <f>IF(pay!B1187&lt;&gt;"",pay!B1187,"")</f>
        <v/>
      </c>
      <c r="C1185" s="2" t="str">
        <f>IF(pay!D1187&lt;&gt;"",VLOOKUP(pay!D1187,private!$E$1:$F$8,2,FALSE),"")</f>
        <v/>
      </c>
      <c r="D1185" s="2" t="str">
        <f>IF(pay!E1187&lt;&gt;"",pay!E1187,"")</f>
        <v/>
      </c>
      <c r="E1185" s="63" t="str">
        <f>IF(pay!F1187&lt;&gt;"",pay!F1187,"")</f>
        <v/>
      </c>
      <c r="F1185" s="2" t="str">
        <f>IF(pay!G1187&lt;&gt;"",pay!G1187,"")</f>
        <v/>
      </c>
    </row>
    <row r="1186" spans="1:6" x14ac:dyDescent="0.25">
      <c r="A1186" s="2" t="str">
        <f>IF(pay!B1188&lt;&gt;"",pay!A1188,"")</f>
        <v/>
      </c>
      <c r="B1186" s="2" t="str">
        <f>IF(pay!B1188&lt;&gt;"",pay!B1188,"")</f>
        <v/>
      </c>
      <c r="C1186" s="2" t="str">
        <f>IF(pay!D1188&lt;&gt;"",VLOOKUP(pay!D1188,private!$E$1:$F$8,2,FALSE),"")</f>
        <v/>
      </c>
      <c r="D1186" s="2" t="str">
        <f>IF(pay!E1188&lt;&gt;"",pay!E1188,"")</f>
        <v/>
      </c>
      <c r="E1186" s="63" t="str">
        <f>IF(pay!F1188&lt;&gt;"",pay!F1188,"")</f>
        <v/>
      </c>
      <c r="F1186" s="2" t="str">
        <f>IF(pay!G1188&lt;&gt;"",pay!G1188,"")</f>
        <v/>
      </c>
    </row>
    <row r="1187" spans="1:6" x14ac:dyDescent="0.25">
      <c r="A1187" s="2" t="str">
        <f>IF(pay!B1189&lt;&gt;"",pay!A1189,"")</f>
        <v/>
      </c>
      <c r="B1187" s="2" t="str">
        <f>IF(pay!B1189&lt;&gt;"",pay!B1189,"")</f>
        <v/>
      </c>
      <c r="C1187" s="2" t="str">
        <f>IF(pay!D1189&lt;&gt;"",VLOOKUP(pay!D1189,private!$E$1:$F$8,2,FALSE),"")</f>
        <v/>
      </c>
      <c r="D1187" s="2" t="str">
        <f>IF(pay!E1189&lt;&gt;"",pay!E1189,"")</f>
        <v/>
      </c>
      <c r="E1187" s="63" t="str">
        <f>IF(pay!F1189&lt;&gt;"",pay!F1189,"")</f>
        <v/>
      </c>
      <c r="F1187" s="2" t="str">
        <f>IF(pay!G1189&lt;&gt;"",pay!G1189,"")</f>
        <v/>
      </c>
    </row>
    <row r="1188" spans="1:6" x14ac:dyDescent="0.25">
      <c r="A1188" s="2" t="str">
        <f>IF(pay!B1190&lt;&gt;"",pay!A1190,"")</f>
        <v/>
      </c>
      <c r="B1188" s="2" t="str">
        <f>IF(pay!B1190&lt;&gt;"",pay!B1190,"")</f>
        <v/>
      </c>
      <c r="C1188" s="2" t="str">
        <f>IF(pay!D1190&lt;&gt;"",VLOOKUP(pay!D1190,private!$E$1:$F$8,2,FALSE),"")</f>
        <v/>
      </c>
      <c r="D1188" s="2" t="str">
        <f>IF(pay!E1190&lt;&gt;"",pay!E1190,"")</f>
        <v/>
      </c>
      <c r="E1188" s="63" t="str">
        <f>IF(pay!F1190&lt;&gt;"",pay!F1190,"")</f>
        <v/>
      </c>
      <c r="F1188" s="2" t="str">
        <f>IF(pay!G1190&lt;&gt;"",pay!G1190,"")</f>
        <v/>
      </c>
    </row>
    <row r="1189" spans="1:6" x14ac:dyDescent="0.25">
      <c r="A1189" s="2" t="str">
        <f>IF(pay!B1191&lt;&gt;"",pay!A1191,"")</f>
        <v/>
      </c>
      <c r="B1189" s="2" t="str">
        <f>IF(pay!B1191&lt;&gt;"",pay!B1191,"")</f>
        <v/>
      </c>
      <c r="C1189" s="2" t="str">
        <f>IF(pay!D1191&lt;&gt;"",VLOOKUP(pay!D1191,private!$E$1:$F$8,2,FALSE),"")</f>
        <v/>
      </c>
      <c r="D1189" s="2" t="str">
        <f>IF(pay!E1191&lt;&gt;"",pay!E1191,"")</f>
        <v/>
      </c>
      <c r="E1189" s="63" t="str">
        <f>IF(pay!F1191&lt;&gt;"",pay!F1191,"")</f>
        <v/>
      </c>
      <c r="F1189" s="2" t="str">
        <f>IF(pay!G1191&lt;&gt;"",pay!G1191,"")</f>
        <v/>
      </c>
    </row>
    <row r="1190" spans="1:6" x14ac:dyDescent="0.25">
      <c r="A1190" s="2" t="str">
        <f>IF(pay!B1192&lt;&gt;"",pay!A1192,"")</f>
        <v/>
      </c>
      <c r="B1190" s="2" t="str">
        <f>IF(pay!B1192&lt;&gt;"",pay!B1192,"")</f>
        <v/>
      </c>
      <c r="C1190" s="2" t="str">
        <f>IF(pay!D1192&lt;&gt;"",VLOOKUP(pay!D1192,private!$E$1:$F$8,2,FALSE),"")</f>
        <v/>
      </c>
      <c r="D1190" s="2" t="str">
        <f>IF(pay!E1192&lt;&gt;"",pay!E1192,"")</f>
        <v/>
      </c>
      <c r="E1190" s="63" t="str">
        <f>IF(pay!F1192&lt;&gt;"",pay!F1192,"")</f>
        <v/>
      </c>
      <c r="F1190" s="2" t="str">
        <f>IF(pay!G1192&lt;&gt;"",pay!G1192,"")</f>
        <v/>
      </c>
    </row>
    <row r="1191" spans="1:6" x14ac:dyDescent="0.25">
      <c r="A1191" s="2" t="str">
        <f>IF(pay!B1193&lt;&gt;"",pay!A1193,"")</f>
        <v/>
      </c>
      <c r="B1191" s="2" t="str">
        <f>IF(pay!B1193&lt;&gt;"",pay!B1193,"")</f>
        <v/>
      </c>
      <c r="C1191" s="2" t="str">
        <f>IF(pay!D1193&lt;&gt;"",VLOOKUP(pay!D1193,private!$E$1:$F$8,2,FALSE),"")</f>
        <v/>
      </c>
      <c r="D1191" s="2" t="str">
        <f>IF(pay!E1193&lt;&gt;"",pay!E1193,"")</f>
        <v/>
      </c>
      <c r="E1191" s="63" t="str">
        <f>IF(pay!F1193&lt;&gt;"",pay!F1193,"")</f>
        <v/>
      </c>
      <c r="F1191" s="2" t="str">
        <f>IF(pay!G1193&lt;&gt;"",pay!G1193,"")</f>
        <v/>
      </c>
    </row>
    <row r="1192" spans="1:6" x14ac:dyDescent="0.25">
      <c r="A1192" s="2" t="str">
        <f>IF(pay!B1194&lt;&gt;"",pay!A1194,"")</f>
        <v/>
      </c>
      <c r="B1192" s="2" t="str">
        <f>IF(pay!B1194&lt;&gt;"",pay!B1194,"")</f>
        <v/>
      </c>
      <c r="C1192" s="2" t="str">
        <f>IF(pay!D1194&lt;&gt;"",VLOOKUP(pay!D1194,private!$E$1:$F$8,2,FALSE),"")</f>
        <v/>
      </c>
      <c r="D1192" s="2" t="str">
        <f>IF(pay!E1194&lt;&gt;"",pay!E1194,"")</f>
        <v/>
      </c>
      <c r="E1192" s="63" t="str">
        <f>IF(pay!F1194&lt;&gt;"",pay!F1194,"")</f>
        <v/>
      </c>
      <c r="F1192" s="2" t="str">
        <f>IF(pay!G1194&lt;&gt;"",pay!G1194,"")</f>
        <v/>
      </c>
    </row>
    <row r="1193" spans="1:6" x14ac:dyDescent="0.25">
      <c r="A1193" s="2" t="str">
        <f>IF(pay!B1195&lt;&gt;"",pay!A1195,"")</f>
        <v/>
      </c>
      <c r="B1193" s="2" t="str">
        <f>IF(pay!B1195&lt;&gt;"",pay!B1195,"")</f>
        <v/>
      </c>
      <c r="C1193" s="2" t="str">
        <f>IF(pay!D1195&lt;&gt;"",VLOOKUP(pay!D1195,private!$E$1:$F$8,2,FALSE),"")</f>
        <v/>
      </c>
      <c r="D1193" s="2" t="str">
        <f>IF(pay!E1195&lt;&gt;"",pay!E1195,"")</f>
        <v/>
      </c>
      <c r="E1193" s="63" t="str">
        <f>IF(pay!F1195&lt;&gt;"",pay!F1195,"")</f>
        <v/>
      </c>
      <c r="F1193" s="2" t="str">
        <f>IF(pay!G1195&lt;&gt;"",pay!G1195,"")</f>
        <v/>
      </c>
    </row>
    <row r="1194" spans="1:6" x14ac:dyDescent="0.25">
      <c r="A1194" s="2" t="str">
        <f>IF(pay!B1196&lt;&gt;"",pay!A1196,"")</f>
        <v/>
      </c>
      <c r="B1194" s="2" t="str">
        <f>IF(pay!B1196&lt;&gt;"",pay!B1196,"")</f>
        <v/>
      </c>
      <c r="C1194" s="2" t="str">
        <f>IF(pay!D1196&lt;&gt;"",VLOOKUP(pay!D1196,private!$E$1:$F$8,2,FALSE),"")</f>
        <v/>
      </c>
      <c r="D1194" s="2" t="str">
        <f>IF(pay!E1196&lt;&gt;"",pay!E1196,"")</f>
        <v/>
      </c>
      <c r="E1194" s="63" t="str">
        <f>IF(pay!F1196&lt;&gt;"",pay!F1196,"")</f>
        <v/>
      </c>
      <c r="F1194" s="2" t="str">
        <f>IF(pay!G1196&lt;&gt;"",pay!G1196,"")</f>
        <v/>
      </c>
    </row>
    <row r="1195" spans="1:6" x14ac:dyDescent="0.25">
      <c r="A1195" s="2" t="str">
        <f>IF(pay!B1197&lt;&gt;"",pay!A1197,"")</f>
        <v/>
      </c>
      <c r="B1195" s="2" t="str">
        <f>IF(pay!B1197&lt;&gt;"",pay!B1197,"")</f>
        <v/>
      </c>
      <c r="C1195" s="2" t="str">
        <f>IF(pay!D1197&lt;&gt;"",VLOOKUP(pay!D1197,private!$E$1:$F$8,2,FALSE),"")</f>
        <v/>
      </c>
      <c r="D1195" s="2" t="str">
        <f>IF(pay!E1197&lt;&gt;"",pay!E1197,"")</f>
        <v/>
      </c>
      <c r="E1195" s="63" t="str">
        <f>IF(pay!F1197&lt;&gt;"",pay!F1197,"")</f>
        <v/>
      </c>
      <c r="F1195" s="2" t="str">
        <f>IF(pay!G1197&lt;&gt;"",pay!G1197,"")</f>
        <v/>
      </c>
    </row>
    <row r="1196" spans="1:6" x14ac:dyDescent="0.25">
      <c r="A1196" s="2" t="str">
        <f>IF(pay!B1198&lt;&gt;"",pay!A1198,"")</f>
        <v/>
      </c>
      <c r="B1196" s="2" t="str">
        <f>IF(pay!B1198&lt;&gt;"",pay!B1198,"")</f>
        <v/>
      </c>
      <c r="C1196" s="2" t="str">
        <f>IF(pay!D1198&lt;&gt;"",VLOOKUP(pay!D1198,private!$E$1:$F$8,2,FALSE),"")</f>
        <v/>
      </c>
      <c r="D1196" s="2" t="str">
        <f>IF(pay!E1198&lt;&gt;"",pay!E1198,"")</f>
        <v/>
      </c>
      <c r="E1196" s="63" t="str">
        <f>IF(pay!F1198&lt;&gt;"",pay!F1198,"")</f>
        <v/>
      </c>
      <c r="F1196" s="2" t="str">
        <f>IF(pay!G1198&lt;&gt;"",pay!G1198,"")</f>
        <v/>
      </c>
    </row>
    <row r="1197" spans="1:6" x14ac:dyDescent="0.25">
      <c r="A1197" s="2" t="str">
        <f>IF(pay!B1199&lt;&gt;"",pay!A1199,"")</f>
        <v/>
      </c>
      <c r="B1197" s="2" t="str">
        <f>IF(pay!B1199&lt;&gt;"",pay!B1199,"")</f>
        <v/>
      </c>
      <c r="C1197" s="2" t="str">
        <f>IF(pay!D1199&lt;&gt;"",VLOOKUP(pay!D1199,private!$E$1:$F$8,2,FALSE),"")</f>
        <v/>
      </c>
      <c r="D1197" s="2" t="str">
        <f>IF(pay!E1199&lt;&gt;"",pay!E1199,"")</f>
        <v/>
      </c>
      <c r="E1197" s="63" t="str">
        <f>IF(pay!F1199&lt;&gt;"",pay!F1199,"")</f>
        <v/>
      </c>
      <c r="F1197" s="2" t="str">
        <f>IF(pay!G1199&lt;&gt;"",pay!G1199,"")</f>
        <v/>
      </c>
    </row>
    <row r="1198" spans="1:6" x14ac:dyDescent="0.25">
      <c r="A1198" s="2" t="str">
        <f>IF(pay!B1200&lt;&gt;"",pay!A1200,"")</f>
        <v/>
      </c>
      <c r="B1198" s="2" t="str">
        <f>IF(pay!B1200&lt;&gt;"",pay!B1200,"")</f>
        <v/>
      </c>
      <c r="C1198" s="2" t="str">
        <f>IF(pay!D1200&lt;&gt;"",VLOOKUP(pay!D1200,private!$E$1:$F$8,2,FALSE),"")</f>
        <v/>
      </c>
      <c r="D1198" s="2" t="str">
        <f>IF(pay!E1200&lt;&gt;"",pay!E1200,"")</f>
        <v/>
      </c>
      <c r="E1198" s="63" t="str">
        <f>IF(pay!F1200&lt;&gt;"",pay!F1200,"")</f>
        <v/>
      </c>
      <c r="F1198" s="2" t="str">
        <f>IF(pay!G1200&lt;&gt;"",pay!G1200,"")</f>
        <v/>
      </c>
    </row>
    <row r="1199" spans="1:6" x14ac:dyDescent="0.25">
      <c r="A1199" s="2" t="str">
        <f>IF(pay!B1201&lt;&gt;"",pay!A1201,"")</f>
        <v/>
      </c>
      <c r="B1199" s="2" t="str">
        <f>IF(pay!B1201&lt;&gt;"",pay!B1201,"")</f>
        <v/>
      </c>
      <c r="C1199" s="2" t="str">
        <f>IF(pay!D1201&lt;&gt;"",VLOOKUP(pay!D1201,private!$E$1:$F$8,2,FALSE),"")</f>
        <v/>
      </c>
      <c r="D1199" s="2" t="str">
        <f>IF(pay!E1201&lt;&gt;"",pay!E1201,"")</f>
        <v/>
      </c>
      <c r="E1199" s="63" t="str">
        <f>IF(pay!F1201&lt;&gt;"",pay!F1201,"")</f>
        <v/>
      </c>
      <c r="F1199" s="2" t="str">
        <f>IF(pay!G1201&lt;&gt;"",pay!G1201,"")</f>
        <v/>
      </c>
    </row>
    <row r="1200" spans="1:6" x14ac:dyDescent="0.25">
      <c r="A1200" s="2" t="str">
        <f>IF(pay!B1202&lt;&gt;"",pay!A1202,"")</f>
        <v/>
      </c>
      <c r="B1200" s="2" t="str">
        <f>IF(pay!B1202&lt;&gt;"",pay!B1202,"")</f>
        <v/>
      </c>
      <c r="C1200" s="2" t="str">
        <f>IF(pay!D1202&lt;&gt;"",VLOOKUP(pay!D1202,private!$E$1:$F$8,2,FALSE),"")</f>
        <v/>
      </c>
      <c r="D1200" s="2" t="str">
        <f>IF(pay!E1202&lt;&gt;"",pay!E1202,"")</f>
        <v/>
      </c>
      <c r="E1200" s="63" t="str">
        <f>IF(pay!F1202&lt;&gt;"",pay!F1202,"")</f>
        <v/>
      </c>
      <c r="F1200" s="2" t="str">
        <f>IF(pay!G1202&lt;&gt;"",pay!G1202,"")</f>
        <v/>
      </c>
    </row>
    <row r="1201" spans="1:6" x14ac:dyDescent="0.25">
      <c r="A1201" s="2" t="str">
        <f>IF(pay!B1203&lt;&gt;"",pay!A1203,"")</f>
        <v/>
      </c>
      <c r="B1201" s="2" t="str">
        <f>IF(pay!B1203&lt;&gt;"",pay!B1203,"")</f>
        <v/>
      </c>
      <c r="C1201" s="2" t="str">
        <f>IF(pay!D1203&lt;&gt;"",VLOOKUP(pay!D1203,private!$E$1:$F$8,2,FALSE),"")</f>
        <v/>
      </c>
      <c r="D1201" s="2" t="str">
        <f>IF(pay!E1203&lt;&gt;"",pay!E1203,"")</f>
        <v/>
      </c>
      <c r="E1201" s="63" t="str">
        <f>IF(pay!F1203&lt;&gt;"",pay!F1203,"")</f>
        <v/>
      </c>
      <c r="F1201" s="2" t="str">
        <f>IF(pay!G1203&lt;&gt;"",pay!G1203,"")</f>
        <v/>
      </c>
    </row>
    <row r="1202" spans="1:6" x14ac:dyDescent="0.25">
      <c r="A1202" s="2" t="str">
        <f>IF(pay!B1204&lt;&gt;"",pay!A1204,"")</f>
        <v/>
      </c>
      <c r="B1202" s="2" t="str">
        <f>IF(pay!B1204&lt;&gt;"",pay!B1204,"")</f>
        <v/>
      </c>
      <c r="C1202" s="2" t="str">
        <f>IF(pay!D1204&lt;&gt;"",VLOOKUP(pay!D1204,private!$E$1:$F$8,2,FALSE),"")</f>
        <v/>
      </c>
      <c r="D1202" s="2" t="str">
        <f>IF(pay!E1204&lt;&gt;"",pay!E1204,"")</f>
        <v/>
      </c>
      <c r="E1202" s="63" t="str">
        <f>IF(pay!F1204&lt;&gt;"",pay!F1204,"")</f>
        <v/>
      </c>
      <c r="F1202" s="2" t="str">
        <f>IF(pay!G1204&lt;&gt;"",pay!G1204,"")</f>
        <v/>
      </c>
    </row>
    <row r="1203" spans="1:6" x14ac:dyDescent="0.25">
      <c r="A1203" s="2" t="str">
        <f>IF(pay!B1205&lt;&gt;"",pay!A1205,"")</f>
        <v/>
      </c>
      <c r="B1203" s="2" t="str">
        <f>IF(pay!B1205&lt;&gt;"",pay!B1205,"")</f>
        <v/>
      </c>
      <c r="C1203" s="2" t="str">
        <f>IF(pay!D1205&lt;&gt;"",VLOOKUP(pay!D1205,private!$E$1:$F$8,2,FALSE),"")</f>
        <v/>
      </c>
      <c r="D1203" s="2" t="str">
        <f>IF(pay!E1205&lt;&gt;"",pay!E1205,"")</f>
        <v/>
      </c>
      <c r="E1203" s="63" t="str">
        <f>IF(pay!F1205&lt;&gt;"",pay!F1205,"")</f>
        <v/>
      </c>
      <c r="F1203" s="2" t="str">
        <f>IF(pay!G1205&lt;&gt;"",pay!G1205,"")</f>
        <v/>
      </c>
    </row>
    <row r="1204" spans="1:6" x14ac:dyDescent="0.25">
      <c r="A1204" s="2" t="str">
        <f>IF(pay!B1206&lt;&gt;"",pay!A1206,"")</f>
        <v/>
      </c>
      <c r="B1204" s="2" t="str">
        <f>IF(pay!B1206&lt;&gt;"",pay!B1206,"")</f>
        <v/>
      </c>
      <c r="C1204" s="2" t="str">
        <f>IF(pay!D1206&lt;&gt;"",VLOOKUP(pay!D1206,private!$E$1:$F$8,2,FALSE),"")</f>
        <v/>
      </c>
      <c r="D1204" s="2" t="str">
        <f>IF(pay!E1206&lt;&gt;"",pay!E1206,"")</f>
        <v/>
      </c>
      <c r="E1204" s="63" t="str">
        <f>IF(pay!F1206&lt;&gt;"",pay!F1206,"")</f>
        <v/>
      </c>
      <c r="F1204" s="2" t="str">
        <f>IF(pay!G1206&lt;&gt;"",pay!G1206,"")</f>
        <v/>
      </c>
    </row>
    <row r="1205" spans="1:6" x14ac:dyDescent="0.25">
      <c r="A1205" s="2" t="str">
        <f>IF(pay!B1207&lt;&gt;"",pay!A1207,"")</f>
        <v/>
      </c>
      <c r="B1205" s="2" t="str">
        <f>IF(pay!B1207&lt;&gt;"",pay!B1207,"")</f>
        <v/>
      </c>
      <c r="C1205" s="2" t="str">
        <f>IF(pay!D1207&lt;&gt;"",VLOOKUP(pay!D1207,private!$E$1:$F$8,2,FALSE),"")</f>
        <v/>
      </c>
      <c r="D1205" s="2" t="str">
        <f>IF(pay!E1207&lt;&gt;"",pay!E1207,"")</f>
        <v/>
      </c>
      <c r="E1205" s="63" t="str">
        <f>IF(pay!F1207&lt;&gt;"",pay!F1207,"")</f>
        <v/>
      </c>
      <c r="F1205" s="2" t="str">
        <f>IF(pay!G1207&lt;&gt;"",pay!G1207,"")</f>
        <v/>
      </c>
    </row>
    <row r="1206" spans="1:6" x14ac:dyDescent="0.25">
      <c r="A1206" s="2" t="str">
        <f>IF(pay!B1208&lt;&gt;"",pay!A1208,"")</f>
        <v/>
      </c>
      <c r="B1206" s="2" t="str">
        <f>IF(pay!B1208&lt;&gt;"",pay!B1208,"")</f>
        <v/>
      </c>
      <c r="C1206" s="2" t="str">
        <f>IF(pay!D1208&lt;&gt;"",VLOOKUP(pay!D1208,private!$E$1:$F$8,2,FALSE),"")</f>
        <v/>
      </c>
      <c r="D1206" s="2" t="str">
        <f>IF(pay!E1208&lt;&gt;"",pay!E1208,"")</f>
        <v/>
      </c>
      <c r="E1206" s="63" t="str">
        <f>IF(pay!F1208&lt;&gt;"",pay!F1208,"")</f>
        <v/>
      </c>
      <c r="F1206" s="2" t="str">
        <f>IF(pay!G1208&lt;&gt;"",pay!G1208,"")</f>
        <v/>
      </c>
    </row>
    <row r="1207" spans="1:6" x14ac:dyDescent="0.25">
      <c r="A1207" s="2" t="str">
        <f>IF(pay!B1209&lt;&gt;"",pay!A1209,"")</f>
        <v/>
      </c>
      <c r="B1207" s="2" t="str">
        <f>IF(pay!B1209&lt;&gt;"",pay!B1209,"")</f>
        <v/>
      </c>
      <c r="C1207" s="2" t="str">
        <f>IF(pay!D1209&lt;&gt;"",VLOOKUP(pay!D1209,private!$E$1:$F$8,2,FALSE),"")</f>
        <v/>
      </c>
      <c r="D1207" s="2" t="str">
        <f>IF(pay!E1209&lt;&gt;"",pay!E1209,"")</f>
        <v/>
      </c>
      <c r="E1207" s="63" t="str">
        <f>IF(pay!F1209&lt;&gt;"",pay!F1209,"")</f>
        <v/>
      </c>
      <c r="F1207" s="2" t="str">
        <f>IF(pay!G1209&lt;&gt;"",pay!G1209,"")</f>
        <v/>
      </c>
    </row>
    <row r="1208" spans="1:6" x14ac:dyDescent="0.25">
      <c r="A1208" s="2" t="str">
        <f>IF(pay!B1210&lt;&gt;"",pay!A1210,"")</f>
        <v/>
      </c>
      <c r="B1208" s="2" t="str">
        <f>IF(pay!B1210&lt;&gt;"",pay!B1210,"")</f>
        <v/>
      </c>
      <c r="C1208" s="2" t="str">
        <f>IF(pay!D1210&lt;&gt;"",VLOOKUP(pay!D1210,private!$E$1:$F$8,2,FALSE),"")</f>
        <v/>
      </c>
      <c r="D1208" s="2" t="str">
        <f>IF(pay!E1210&lt;&gt;"",pay!E1210,"")</f>
        <v/>
      </c>
      <c r="E1208" s="63" t="str">
        <f>IF(pay!F1210&lt;&gt;"",pay!F1210,"")</f>
        <v/>
      </c>
      <c r="F1208" s="2" t="str">
        <f>IF(pay!G1210&lt;&gt;"",pay!G1210,"")</f>
        <v/>
      </c>
    </row>
    <row r="1209" spans="1:6" x14ac:dyDescent="0.25">
      <c r="A1209" s="2" t="str">
        <f>IF(pay!B1211&lt;&gt;"",pay!A1211,"")</f>
        <v/>
      </c>
      <c r="B1209" s="2" t="str">
        <f>IF(pay!B1211&lt;&gt;"",pay!B1211,"")</f>
        <v/>
      </c>
      <c r="C1209" s="2" t="str">
        <f>IF(pay!D1211&lt;&gt;"",VLOOKUP(pay!D1211,private!$E$1:$F$8,2,FALSE),"")</f>
        <v/>
      </c>
      <c r="D1209" s="2" t="str">
        <f>IF(pay!E1211&lt;&gt;"",pay!E1211,"")</f>
        <v/>
      </c>
      <c r="E1209" s="63" t="str">
        <f>IF(pay!F1211&lt;&gt;"",pay!F1211,"")</f>
        <v/>
      </c>
      <c r="F1209" s="2" t="str">
        <f>IF(pay!G1211&lt;&gt;"",pay!G1211,"")</f>
        <v/>
      </c>
    </row>
    <row r="1210" spans="1:6" x14ac:dyDescent="0.25">
      <c r="A1210" s="2" t="str">
        <f>IF(pay!B1212&lt;&gt;"",pay!A1212,"")</f>
        <v/>
      </c>
      <c r="B1210" s="2" t="str">
        <f>IF(pay!B1212&lt;&gt;"",pay!B1212,"")</f>
        <v/>
      </c>
      <c r="C1210" s="2" t="str">
        <f>IF(pay!D1212&lt;&gt;"",VLOOKUP(pay!D1212,private!$E$1:$F$8,2,FALSE),"")</f>
        <v/>
      </c>
      <c r="D1210" s="2" t="str">
        <f>IF(pay!E1212&lt;&gt;"",pay!E1212,"")</f>
        <v/>
      </c>
      <c r="E1210" s="63" t="str">
        <f>IF(pay!F1212&lt;&gt;"",pay!F1212,"")</f>
        <v/>
      </c>
      <c r="F1210" s="2" t="str">
        <f>IF(pay!G1212&lt;&gt;"",pay!G1212,"")</f>
        <v/>
      </c>
    </row>
    <row r="1211" spans="1:6" x14ac:dyDescent="0.25">
      <c r="A1211" s="2" t="str">
        <f>IF(pay!B1213&lt;&gt;"",pay!A1213,"")</f>
        <v/>
      </c>
      <c r="B1211" s="2" t="str">
        <f>IF(pay!B1213&lt;&gt;"",pay!B1213,"")</f>
        <v/>
      </c>
      <c r="C1211" s="2" t="str">
        <f>IF(pay!D1213&lt;&gt;"",VLOOKUP(pay!D1213,private!$E$1:$F$8,2,FALSE),"")</f>
        <v/>
      </c>
      <c r="D1211" s="2" t="str">
        <f>IF(pay!E1213&lt;&gt;"",pay!E1213,"")</f>
        <v/>
      </c>
      <c r="E1211" s="63" t="str">
        <f>IF(pay!F1213&lt;&gt;"",pay!F1213,"")</f>
        <v/>
      </c>
      <c r="F1211" s="2" t="str">
        <f>IF(pay!G1213&lt;&gt;"",pay!G1213,"")</f>
        <v/>
      </c>
    </row>
    <row r="1212" spans="1:6" x14ac:dyDescent="0.25">
      <c r="A1212" s="2" t="str">
        <f>IF(pay!B1214&lt;&gt;"",pay!A1214,"")</f>
        <v/>
      </c>
      <c r="B1212" s="2" t="str">
        <f>IF(pay!B1214&lt;&gt;"",pay!B1214,"")</f>
        <v/>
      </c>
      <c r="C1212" s="2" t="str">
        <f>IF(pay!D1214&lt;&gt;"",VLOOKUP(pay!D1214,private!$E$1:$F$8,2,FALSE),"")</f>
        <v/>
      </c>
      <c r="D1212" s="2" t="str">
        <f>IF(pay!E1214&lt;&gt;"",pay!E1214,"")</f>
        <v/>
      </c>
      <c r="E1212" s="63" t="str">
        <f>IF(pay!F1214&lt;&gt;"",pay!F1214,"")</f>
        <v/>
      </c>
      <c r="F1212" s="2" t="str">
        <f>IF(pay!G1214&lt;&gt;"",pay!G1214,"")</f>
        <v/>
      </c>
    </row>
    <row r="1213" spans="1:6" x14ac:dyDescent="0.25">
      <c r="A1213" s="2" t="str">
        <f>IF(pay!B1215&lt;&gt;"",pay!A1215,"")</f>
        <v/>
      </c>
      <c r="B1213" s="2" t="str">
        <f>IF(pay!B1215&lt;&gt;"",pay!B1215,"")</f>
        <v/>
      </c>
      <c r="C1213" s="2" t="str">
        <f>IF(pay!D1215&lt;&gt;"",VLOOKUP(pay!D1215,private!$E$1:$F$8,2,FALSE),"")</f>
        <v/>
      </c>
      <c r="D1213" s="2" t="str">
        <f>IF(pay!E1215&lt;&gt;"",pay!E1215,"")</f>
        <v/>
      </c>
      <c r="E1213" s="63" t="str">
        <f>IF(pay!F1215&lt;&gt;"",pay!F1215,"")</f>
        <v/>
      </c>
      <c r="F1213" s="2" t="str">
        <f>IF(pay!G1215&lt;&gt;"",pay!G1215,"")</f>
        <v/>
      </c>
    </row>
    <row r="1214" spans="1:6" x14ac:dyDescent="0.25">
      <c r="A1214" s="2" t="str">
        <f>IF(pay!B1216&lt;&gt;"",pay!A1216,"")</f>
        <v/>
      </c>
      <c r="B1214" s="2" t="str">
        <f>IF(pay!B1216&lt;&gt;"",pay!B1216,"")</f>
        <v/>
      </c>
      <c r="C1214" s="2" t="str">
        <f>IF(pay!D1216&lt;&gt;"",VLOOKUP(pay!D1216,private!$E$1:$F$8,2,FALSE),"")</f>
        <v/>
      </c>
      <c r="D1214" s="2" t="str">
        <f>IF(pay!E1216&lt;&gt;"",pay!E1216,"")</f>
        <v/>
      </c>
      <c r="E1214" s="63" t="str">
        <f>IF(pay!F1216&lt;&gt;"",pay!F1216,"")</f>
        <v/>
      </c>
      <c r="F1214" s="2" t="str">
        <f>IF(pay!G1216&lt;&gt;"",pay!G1216,"")</f>
        <v/>
      </c>
    </row>
    <row r="1215" spans="1:6" x14ac:dyDescent="0.25">
      <c r="A1215" s="2" t="str">
        <f>IF(pay!B1217&lt;&gt;"",pay!A1217,"")</f>
        <v/>
      </c>
      <c r="B1215" s="2" t="str">
        <f>IF(pay!B1217&lt;&gt;"",pay!B1217,"")</f>
        <v/>
      </c>
      <c r="C1215" s="2" t="str">
        <f>IF(pay!D1217&lt;&gt;"",VLOOKUP(pay!D1217,private!$E$1:$F$8,2,FALSE),"")</f>
        <v/>
      </c>
      <c r="D1215" s="2" t="str">
        <f>IF(pay!E1217&lt;&gt;"",pay!E1217,"")</f>
        <v/>
      </c>
      <c r="E1215" s="63" t="str">
        <f>IF(pay!F1217&lt;&gt;"",pay!F1217,"")</f>
        <v/>
      </c>
      <c r="F1215" s="2" t="str">
        <f>IF(pay!G1217&lt;&gt;"",pay!G1217,"")</f>
        <v/>
      </c>
    </row>
    <row r="1216" spans="1:6" x14ac:dyDescent="0.25">
      <c r="A1216" s="2" t="str">
        <f>IF(pay!B1218&lt;&gt;"",pay!A1218,"")</f>
        <v/>
      </c>
      <c r="B1216" s="2" t="str">
        <f>IF(pay!B1218&lt;&gt;"",pay!B1218,"")</f>
        <v/>
      </c>
      <c r="C1216" s="2" t="str">
        <f>IF(pay!D1218&lt;&gt;"",VLOOKUP(pay!D1218,private!$E$1:$F$8,2,FALSE),"")</f>
        <v/>
      </c>
      <c r="D1216" s="2" t="str">
        <f>IF(pay!E1218&lt;&gt;"",pay!E1218,"")</f>
        <v/>
      </c>
      <c r="E1216" s="63" t="str">
        <f>IF(pay!F1218&lt;&gt;"",pay!F1218,"")</f>
        <v/>
      </c>
      <c r="F1216" s="2" t="str">
        <f>IF(pay!G1218&lt;&gt;"",pay!G1218,"")</f>
        <v/>
      </c>
    </row>
    <row r="1217" spans="1:6" x14ac:dyDescent="0.25">
      <c r="A1217" s="2" t="str">
        <f>IF(pay!B1219&lt;&gt;"",pay!A1219,"")</f>
        <v/>
      </c>
      <c r="B1217" s="2" t="str">
        <f>IF(pay!B1219&lt;&gt;"",pay!B1219,"")</f>
        <v/>
      </c>
      <c r="C1217" s="2" t="str">
        <f>IF(pay!D1219&lt;&gt;"",VLOOKUP(pay!D1219,private!$E$1:$F$8,2,FALSE),"")</f>
        <v/>
      </c>
      <c r="D1217" s="2" t="str">
        <f>IF(pay!E1219&lt;&gt;"",pay!E1219,"")</f>
        <v/>
      </c>
      <c r="E1217" s="63" t="str">
        <f>IF(pay!F1219&lt;&gt;"",pay!F1219,"")</f>
        <v/>
      </c>
      <c r="F1217" s="2" t="str">
        <f>IF(pay!G1219&lt;&gt;"",pay!G1219,"")</f>
        <v/>
      </c>
    </row>
    <row r="1218" spans="1:6" x14ac:dyDescent="0.25">
      <c r="A1218" s="2" t="str">
        <f>IF(pay!B1220&lt;&gt;"",pay!A1220,"")</f>
        <v/>
      </c>
      <c r="B1218" s="2" t="str">
        <f>IF(pay!B1220&lt;&gt;"",pay!B1220,"")</f>
        <v/>
      </c>
      <c r="C1218" s="2" t="str">
        <f>IF(pay!D1220&lt;&gt;"",VLOOKUP(pay!D1220,private!$E$1:$F$8,2,FALSE),"")</f>
        <v/>
      </c>
      <c r="D1218" s="2" t="str">
        <f>IF(pay!E1220&lt;&gt;"",pay!E1220,"")</f>
        <v/>
      </c>
      <c r="E1218" s="63" t="str">
        <f>IF(pay!F1220&lt;&gt;"",pay!F1220,"")</f>
        <v/>
      </c>
      <c r="F1218" s="2" t="str">
        <f>IF(pay!G1220&lt;&gt;"",pay!G1220,"")</f>
        <v/>
      </c>
    </row>
    <row r="1219" spans="1:6" x14ac:dyDescent="0.25">
      <c r="A1219" s="2" t="str">
        <f>IF(pay!B1221&lt;&gt;"",pay!A1221,"")</f>
        <v/>
      </c>
      <c r="B1219" s="2" t="str">
        <f>IF(pay!B1221&lt;&gt;"",pay!B1221,"")</f>
        <v/>
      </c>
      <c r="C1219" s="2" t="str">
        <f>IF(pay!D1221&lt;&gt;"",VLOOKUP(pay!D1221,private!$E$1:$F$8,2,FALSE),"")</f>
        <v/>
      </c>
      <c r="D1219" s="2" t="str">
        <f>IF(pay!E1221&lt;&gt;"",pay!E1221,"")</f>
        <v/>
      </c>
      <c r="E1219" s="63" t="str">
        <f>IF(pay!F1221&lt;&gt;"",pay!F1221,"")</f>
        <v/>
      </c>
      <c r="F1219" s="2" t="str">
        <f>IF(pay!G1221&lt;&gt;"",pay!G1221,"")</f>
        <v/>
      </c>
    </row>
    <row r="1220" spans="1:6" x14ac:dyDescent="0.25">
      <c r="A1220" s="2" t="str">
        <f>IF(pay!B1222&lt;&gt;"",pay!A1222,"")</f>
        <v/>
      </c>
      <c r="B1220" s="2" t="str">
        <f>IF(pay!B1222&lt;&gt;"",pay!B1222,"")</f>
        <v/>
      </c>
      <c r="C1220" s="2" t="str">
        <f>IF(pay!D1222&lt;&gt;"",VLOOKUP(pay!D1222,private!$E$1:$F$8,2,FALSE),"")</f>
        <v/>
      </c>
      <c r="D1220" s="2" t="str">
        <f>IF(pay!E1222&lt;&gt;"",pay!E1222,"")</f>
        <v/>
      </c>
      <c r="E1220" s="63" t="str">
        <f>IF(pay!F1222&lt;&gt;"",pay!F1222,"")</f>
        <v/>
      </c>
      <c r="F1220" s="2" t="str">
        <f>IF(pay!G1222&lt;&gt;"",pay!G1222,"")</f>
        <v/>
      </c>
    </row>
    <row r="1221" spans="1:6" x14ac:dyDescent="0.25">
      <c r="A1221" s="2" t="str">
        <f>IF(pay!B1223&lt;&gt;"",pay!A1223,"")</f>
        <v/>
      </c>
      <c r="B1221" s="2" t="str">
        <f>IF(pay!B1223&lt;&gt;"",pay!B1223,"")</f>
        <v/>
      </c>
      <c r="C1221" s="2" t="str">
        <f>IF(pay!D1223&lt;&gt;"",VLOOKUP(pay!D1223,private!$E$1:$F$8,2,FALSE),"")</f>
        <v/>
      </c>
      <c r="D1221" s="2" t="str">
        <f>IF(pay!E1223&lt;&gt;"",pay!E1223,"")</f>
        <v/>
      </c>
      <c r="E1221" s="63" t="str">
        <f>IF(pay!F1223&lt;&gt;"",pay!F1223,"")</f>
        <v/>
      </c>
      <c r="F1221" s="2" t="str">
        <f>IF(pay!G1223&lt;&gt;"",pay!G1223,"")</f>
        <v/>
      </c>
    </row>
    <row r="1222" spans="1:6" x14ac:dyDescent="0.25">
      <c r="A1222" s="2" t="str">
        <f>IF(pay!B1224&lt;&gt;"",pay!A1224,"")</f>
        <v/>
      </c>
      <c r="B1222" s="2" t="str">
        <f>IF(pay!B1224&lt;&gt;"",pay!B1224,"")</f>
        <v/>
      </c>
      <c r="C1222" s="2" t="str">
        <f>IF(pay!D1224&lt;&gt;"",VLOOKUP(pay!D1224,private!$E$1:$F$8,2,FALSE),"")</f>
        <v/>
      </c>
      <c r="D1222" s="2" t="str">
        <f>IF(pay!E1224&lt;&gt;"",pay!E1224,"")</f>
        <v/>
      </c>
      <c r="E1222" s="63" t="str">
        <f>IF(pay!F1224&lt;&gt;"",pay!F1224,"")</f>
        <v/>
      </c>
      <c r="F1222" s="2" t="str">
        <f>IF(pay!G1224&lt;&gt;"",pay!G1224,"")</f>
        <v/>
      </c>
    </row>
    <row r="1223" spans="1:6" x14ac:dyDescent="0.25">
      <c r="A1223" s="2" t="str">
        <f>IF(pay!B1225&lt;&gt;"",pay!A1225,"")</f>
        <v/>
      </c>
      <c r="B1223" s="2" t="str">
        <f>IF(pay!B1225&lt;&gt;"",pay!B1225,"")</f>
        <v/>
      </c>
      <c r="C1223" s="2" t="str">
        <f>IF(pay!D1225&lt;&gt;"",VLOOKUP(pay!D1225,private!$E$1:$F$8,2,FALSE),"")</f>
        <v/>
      </c>
      <c r="D1223" s="2" t="str">
        <f>IF(pay!E1225&lt;&gt;"",pay!E1225,"")</f>
        <v/>
      </c>
      <c r="E1223" s="63" t="str">
        <f>IF(pay!F1225&lt;&gt;"",pay!F1225,"")</f>
        <v/>
      </c>
      <c r="F1223" s="2" t="str">
        <f>IF(pay!G1225&lt;&gt;"",pay!G1225,"")</f>
        <v/>
      </c>
    </row>
    <row r="1224" spans="1:6" x14ac:dyDescent="0.25">
      <c r="A1224" s="2" t="str">
        <f>IF(pay!B1226&lt;&gt;"",pay!A1226,"")</f>
        <v/>
      </c>
      <c r="B1224" s="2" t="str">
        <f>IF(pay!B1226&lt;&gt;"",pay!B1226,"")</f>
        <v/>
      </c>
      <c r="C1224" s="2" t="str">
        <f>IF(pay!D1226&lt;&gt;"",VLOOKUP(pay!D1226,private!$E$1:$F$8,2,FALSE),"")</f>
        <v/>
      </c>
      <c r="D1224" s="2" t="str">
        <f>IF(pay!E1226&lt;&gt;"",pay!E1226,"")</f>
        <v/>
      </c>
      <c r="E1224" s="63" t="str">
        <f>IF(pay!F1226&lt;&gt;"",pay!F1226,"")</f>
        <v/>
      </c>
      <c r="F1224" s="2" t="str">
        <f>IF(pay!G1226&lt;&gt;"",pay!G1226,"")</f>
        <v/>
      </c>
    </row>
    <row r="1225" spans="1:6" x14ac:dyDescent="0.25">
      <c r="A1225" s="2" t="str">
        <f>IF(pay!B1227&lt;&gt;"",pay!A1227,"")</f>
        <v/>
      </c>
      <c r="B1225" s="2" t="str">
        <f>IF(pay!B1227&lt;&gt;"",pay!B1227,"")</f>
        <v/>
      </c>
      <c r="C1225" s="2" t="str">
        <f>IF(pay!D1227&lt;&gt;"",VLOOKUP(pay!D1227,private!$E$1:$F$8,2,FALSE),"")</f>
        <v/>
      </c>
      <c r="D1225" s="2" t="str">
        <f>IF(pay!E1227&lt;&gt;"",pay!E1227,"")</f>
        <v/>
      </c>
      <c r="E1225" s="63" t="str">
        <f>IF(pay!F1227&lt;&gt;"",pay!F1227,"")</f>
        <v/>
      </c>
      <c r="F1225" s="2" t="str">
        <f>IF(pay!G1227&lt;&gt;"",pay!G1227,"")</f>
        <v/>
      </c>
    </row>
    <row r="1226" spans="1:6" x14ac:dyDescent="0.25">
      <c r="A1226" s="2" t="str">
        <f>IF(pay!B1228&lt;&gt;"",pay!A1228,"")</f>
        <v/>
      </c>
      <c r="B1226" s="2" t="str">
        <f>IF(pay!B1228&lt;&gt;"",pay!B1228,"")</f>
        <v/>
      </c>
      <c r="C1226" s="2" t="str">
        <f>IF(pay!D1228&lt;&gt;"",VLOOKUP(pay!D1228,private!$E$1:$F$8,2,FALSE),"")</f>
        <v/>
      </c>
      <c r="D1226" s="2" t="str">
        <f>IF(pay!E1228&lt;&gt;"",pay!E1228,"")</f>
        <v/>
      </c>
      <c r="E1226" s="63" t="str">
        <f>IF(pay!F1228&lt;&gt;"",pay!F1228,"")</f>
        <v/>
      </c>
      <c r="F1226" s="2" t="str">
        <f>IF(pay!G1228&lt;&gt;"",pay!G1228,"")</f>
        <v/>
      </c>
    </row>
    <row r="1227" spans="1:6" x14ac:dyDescent="0.25">
      <c r="A1227" s="2" t="str">
        <f>IF(pay!B1229&lt;&gt;"",pay!A1229,"")</f>
        <v/>
      </c>
      <c r="B1227" s="2" t="str">
        <f>IF(pay!B1229&lt;&gt;"",pay!B1229,"")</f>
        <v/>
      </c>
      <c r="C1227" s="2" t="str">
        <f>IF(pay!D1229&lt;&gt;"",VLOOKUP(pay!D1229,private!$E$1:$F$8,2,FALSE),"")</f>
        <v/>
      </c>
      <c r="D1227" s="2" t="str">
        <f>IF(pay!E1229&lt;&gt;"",pay!E1229,"")</f>
        <v/>
      </c>
      <c r="E1227" s="63" t="str">
        <f>IF(pay!F1229&lt;&gt;"",pay!F1229,"")</f>
        <v/>
      </c>
      <c r="F1227" s="2" t="str">
        <f>IF(pay!G1229&lt;&gt;"",pay!G1229,"")</f>
        <v/>
      </c>
    </row>
    <row r="1228" spans="1:6" x14ac:dyDescent="0.25">
      <c r="A1228" s="2" t="str">
        <f>IF(pay!B1230&lt;&gt;"",pay!A1230,"")</f>
        <v/>
      </c>
      <c r="B1228" s="2" t="str">
        <f>IF(pay!B1230&lt;&gt;"",pay!B1230,"")</f>
        <v/>
      </c>
      <c r="C1228" s="2" t="str">
        <f>IF(pay!D1230&lt;&gt;"",VLOOKUP(pay!D1230,private!$E$1:$F$8,2,FALSE),"")</f>
        <v/>
      </c>
      <c r="D1228" s="2" t="str">
        <f>IF(pay!E1230&lt;&gt;"",pay!E1230,"")</f>
        <v/>
      </c>
      <c r="E1228" s="63" t="str">
        <f>IF(pay!F1230&lt;&gt;"",pay!F1230,"")</f>
        <v/>
      </c>
      <c r="F1228" s="2" t="str">
        <f>IF(pay!G1230&lt;&gt;"",pay!G1230,"")</f>
        <v/>
      </c>
    </row>
    <row r="1229" spans="1:6" x14ac:dyDescent="0.25">
      <c r="A1229" s="2" t="str">
        <f>IF(pay!B1231&lt;&gt;"",pay!A1231,"")</f>
        <v/>
      </c>
      <c r="B1229" s="2" t="str">
        <f>IF(pay!B1231&lt;&gt;"",pay!B1231,"")</f>
        <v/>
      </c>
      <c r="C1229" s="2" t="str">
        <f>IF(pay!D1231&lt;&gt;"",VLOOKUP(pay!D1231,private!$E$1:$F$8,2,FALSE),"")</f>
        <v/>
      </c>
      <c r="D1229" s="2" t="str">
        <f>IF(pay!E1231&lt;&gt;"",pay!E1231,"")</f>
        <v/>
      </c>
      <c r="E1229" s="63" t="str">
        <f>IF(pay!F1231&lt;&gt;"",pay!F1231,"")</f>
        <v/>
      </c>
      <c r="F1229" s="2" t="str">
        <f>IF(pay!G1231&lt;&gt;"",pay!G1231,"")</f>
        <v/>
      </c>
    </row>
    <row r="1230" spans="1:6" x14ac:dyDescent="0.25">
      <c r="A1230" s="2" t="str">
        <f>IF(pay!B1232&lt;&gt;"",pay!A1232,"")</f>
        <v/>
      </c>
      <c r="B1230" s="2" t="str">
        <f>IF(pay!B1232&lt;&gt;"",pay!B1232,"")</f>
        <v/>
      </c>
      <c r="C1230" s="2" t="str">
        <f>IF(pay!D1232&lt;&gt;"",VLOOKUP(pay!D1232,private!$E$1:$F$8,2,FALSE),"")</f>
        <v/>
      </c>
      <c r="D1230" s="2" t="str">
        <f>IF(pay!E1232&lt;&gt;"",pay!E1232,"")</f>
        <v/>
      </c>
      <c r="E1230" s="63" t="str">
        <f>IF(pay!F1232&lt;&gt;"",pay!F1232,"")</f>
        <v/>
      </c>
      <c r="F1230" s="2" t="str">
        <f>IF(pay!G1232&lt;&gt;"",pay!G1232,"")</f>
        <v/>
      </c>
    </row>
    <row r="1231" spans="1:6" x14ac:dyDescent="0.25">
      <c r="A1231" s="2" t="str">
        <f>IF(pay!B1233&lt;&gt;"",pay!A1233,"")</f>
        <v/>
      </c>
      <c r="B1231" s="2" t="str">
        <f>IF(pay!B1233&lt;&gt;"",pay!B1233,"")</f>
        <v/>
      </c>
      <c r="C1231" s="2" t="str">
        <f>IF(pay!D1233&lt;&gt;"",VLOOKUP(pay!D1233,private!$E$1:$F$8,2,FALSE),"")</f>
        <v/>
      </c>
      <c r="D1231" s="2" t="str">
        <f>IF(pay!E1233&lt;&gt;"",pay!E1233,"")</f>
        <v/>
      </c>
      <c r="E1231" s="63" t="str">
        <f>IF(pay!F1233&lt;&gt;"",pay!F1233,"")</f>
        <v/>
      </c>
      <c r="F1231" s="2" t="str">
        <f>IF(pay!G1233&lt;&gt;"",pay!G1233,"")</f>
        <v/>
      </c>
    </row>
    <row r="1232" spans="1:6" x14ac:dyDescent="0.25">
      <c r="A1232" s="2" t="str">
        <f>IF(pay!B1234&lt;&gt;"",pay!A1234,"")</f>
        <v/>
      </c>
      <c r="B1232" s="2" t="str">
        <f>IF(pay!B1234&lt;&gt;"",pay!B1234,"")</f>
        <v/>
      </c>
      <c r="C1232" s="2" t="str">
        <f>IF(pay!D1234&lt;&gt;"",VLOOKUP(pay!D1234,private!$E$1:$F$8,2,FALSE),"")</f>
        <v/>
      </c>
      <c r="D1232" s="2" t="str">
        <f>IF(pay!E1234&lt;&gt;"",pay!E1234,"")</f>
        <v/>
      </c>
      <c r="E1232" s="63" t="str">
        <f>IF(pay!F1234&lt;&gt;"",pay!F1234,"")</f>
        <v/>
      </c>
      <c r="F1232" s="2" t="str">
        <f>IF(pay!G1234&lt;&gt;"",pay!G1234,"")</f>
        <v/>
      </c>
    </row>
    <row r="1233" spans="1:6" x14ac:dyDescent="0.25">
      <c r="A1233" s="2" t="str">
        <f>IF(pay!B1235&lt;&gt;"",pay!A1235,"")</f>
        <v/>
      </c>
      <c r="B1233" s="2" t="str">
        <f>IF(pay!B1235&lt;&gt;"",pay!B1235,"")</f>
        <v/>
      </c>
      <c r="C1233" s="2" t="str">
        <f>IF(pay!D1235&lt;&gt;"",VLOOKUP(pay!D1235,private!$E$1:$F$8,2,FALSE),"")</f>
        <v/>
      </c>
      <c r="D1233" s="2" t="str">
        <f>IF(pay!E1235&lt;&gt;"",pay!E1235,"")</f>
        <v/>
      </c>
      <c r="E1233" s="63" t="str">
        <f>IF(pay!F1235&lt;&gt;"",pay!F1235,"")</f>
        <v/>
      </c>
      <c r="F1233" s="2" t="str">
        <f>IF(pay!G1235&lt;&gt;"",pay!G1235,"")</f>
        <v/>
      </c>
    </row>
    <row r="1234" spans="1:6" x14ac:dyDescent="0.25">
      <c r="A1234" s="2" t="str">
        <f>IF(pay!B1236&lt;&gt;"",pay!A1236,"")</f>
        <v/>
      </c>
      <c r="B1234" s="2" t="str">
        <f>IF(pay!B1236&lt;&gt;"",pay!B1236,"")</f>
        <v/>
      </c>
      <c r="C1234" s="2" t="str">
        <f>IF(pay!D1236&lt;&gt;"",VLOOKUP(pay!D1236,private!$E$1:$F$8,2,FALSE),"")</f>
        <v/>
      </c>
      <c r="D1234" s="2" t="str">
        <f>IF(pay!E1236&lt;&gt;"",pay!E1236,"")</f>
        <v/>
      </c>
      <c r="E1234" s="63" t="str">
        <f>IF(pay!F1236&lt;&gt;"",pay!F1236,"")</f>
        <v/>
      </c>
      <c r="F1234" s="2" t="str">
        <f>IF(pay!G1236&lt;&gt;"",pay!G1236,"")</f>
        <v/>
      </c>
    </row>
    <row r="1235" spans="1:6" x14ac:dyDescent="0.25">
      <c r="A1235" s="2" t="str">
        <f>IF(pay!B1237&lt;&gt;"",pay!A1237,"")</f>
        <v/>
      </c>
      <c r="B1235" s="2" t="str">
        <f>IF(pay!B1237&lt;&gt;"",pay!B1237,"")</f>
        <v/>
      </c>
      <c r="C1235" s="2" t="str">
        <f>IF(pay!D1237&lt;&gt;"",VLOOKUP(pay!D1237,private!$E$1:$F$8,2,FALSE),"")</f>
        <v/>
      </c>
      <c r="D1235" s="2" t="str">
        <f>IF(pay!E1237&lt;&gt;"",pay!E1237,"")</f>
        <v/>
      </c>
      <c r="E1235" s="63" t="str">
        <f>IF(pay!F1237&lt;&gt;"",pay!F1237,"")</f>
        <v/>
      </c>
      <c r="F1235" s="2" t="str">
        <f>IF(pay!G1237&lt;&gt;"",pay!G1237,"")</f>
        <v/>
      </c>
    </row>
    <row r="1236" spans="1:6" x14ac:dyDescent="0.25">
      <c r="A1236" s="2" t="str">
        <f>IF(pay!B1238&lt;&gt;"",pay!A1238,"")</f>
        <v/>
      </c>
      <c r="B1236" s="2" t="str">
        <f>IF(pay!B1238&lt;&gt;"",pay!B1238,"")</f>
        <v/>
      </c>
      <c r="C1236" s="2" t="str">
        <f>IF(pay!D1238&lt;&gt;"",VLOOKUP(pay!D1238,private!$E$1:$F$8,2,FALSE),"")</f>
        <v/>
      </c>
      <c r="D1236" s="2" t="str">
        <f>IF(pay!E1238&lt;&gt;"",pay!E1238,"")</f>
        <v/>
      </c>
      <c r="E1236" s="63" t="str">
        <f>IF(pay!F1238&lt;&gt;"",pay!F1238,"")</f>
        <v/>
      </c>
      <c r="F1236" s="2" t="str">
        <f>IF(pay!G1238&lt;&gt;"",pay!G1238,"")</f>
        <v/>
      </c>
    </row>
    <row r="1237" spans="1:6" x14ac:dyDescent="0.25">
      <c r="A1237" s="2" t="str">
        <f>IF(pay!B1239&lt;&gt;"",pay!A1239,"")</f>
        <v/>
      </c>
      <c r="B1237" s="2" t="str">
        <f>IF(pay!B1239&lt;&gt;"",pay!B1239,"")</f>
        <v/>
      </c>
      <c r="C1237" s="2" t="str">
        <f>IF(pay!D1239&lt;&gt;"",VLOOKUP(pay!D1239,private!$E$1:$F$8,2,FALSE),"")</f>
        <v/>
      </c>
      <c r="D1237" s="2" t="str">
        <f>IF(pay!E1239&lt;&gt;"",pay!E1239,"")</f>
        <v/>
      </c>
      <c r="E1237" s="63" t="str">
        <f>IF(pay!F1239&lt;&gt;"",pay!F1239,"")</f>
        <v/>
      </c>
      <c r="F1237" s="2" t="str">
        <f>IF(pay!G1239&lt;&gt;"",pay!G1239,"")</f>
        <v/>
      </c>
    </row>
    <row r="1238" spans="1:6" x14ac:dyDescent="0.25">
      <c r="A1238" s="2" t="str">
        <f>IF(pay!B1240&lt;&gt;"",pay!A1240,"")</f>
        <v/>
      </c>
      <c r="B1238" s="2" t="str">
        <f>IF(pay!B1240&lt;&gt;"",pay!B1240,"")</f>
        <v/>
      </c>
      <c r="C1238" s="2" t="str">
        <f>IF(pay!D1240&lt;&gt;"",VLOOKUP(pay!D1240,private!$E$1:$F$8,2,FALSE),"")</f>
        <v/>
      </c>
      <c r="D1238" s="2" t="str">
        <f>IF(pay!E1240&lt;&gt;"",pay!E1240,"")</f>
        <v/>
      </c>
      <c r="E1238" s="63" t="str">
        <f>IF(pay!F1240&lt;&gt;"",pay!F1240,"")</f>
        <v/>
      </c>
      <c r="F1238" s="2" t="str">
        <f>IF(pay!G1240&lt;&gt;"",pay!G1240,"")</f>
        <v/>
      </c>
    </row>
    <row r="1239" spans="1:6" x14ac:dyDescent="0.25">
      <c r="A1239" s="2" t="str">
        <f>IF(pay!B1241&lt;&gt;"",pay!A1241,"")</f>
        <v/>
      </c>
      <c r="B1239" s="2" t="str">
        <f>IF(pay!B1241&lt;&gt;"",pay!B1241,"")</f>
        <v/>
      </c>
      <c r="C1239" s="2" t="str">
        <f>IF(pay!D1241&lt;&gt;"",VLOOKUP(pay!D1241,private!$E$1:$F$8,2,FALSE),"")</f>
        <v/>
      </c>
      <c r="D1239" s="2" t="str">
        <f>IF(pay!E1241&lt;&gt;"",pay!E1241,"")</f>
        <v/>
      </c>
      <c r="E1239" s="63" t="str">
        <f>IF(pay!F1241&lt;&gt;"",pay!F1241,"")</f>
        <v/>
      </c>
      <c r="F1239" s="2" t="str">
        <f>IF(pay!G1241&lt;&gt;"",pay!G1241,"")</f>
        <v/>
      </c>
    </row>
    <row r="1240" spans="1:6" x14ac:dyDescent="0.25">
      <c r="A1240" s="2" t="str">
        <f>IF(pay!B1242&lt;&gt;"",pay!A1242,"")</f>
        <v/>
      </c>
      <c r="B1240" s="2" t="str">
        <f>IF(pay!B1242&lt;&gt;"",pay!B1242,"")</f>
        <v/>
      </c>
      <c r="C1240" s="2" t="str">
        <f>IF(pay!D1242&lt;&gt;"",VLOOKUP(pay!D1242,private!$E$1:$F$8,2,FALSE),"")</f>
        <v/>
      </c>
      <c r="D1240" s="2" t="str">
        <f>IF(pay!E1242&lt;&gt;"",pay!E1242,"")</f>
        <v/>
      </c>
      <c r="E1240" s="63" t="str">
        <f>IF(pay!F1242&lt;&gt;"",pay!F1242,"")</f>
        <v/>
      </c>
      <c r="F1240" s="2" t="str">
        <f>IF(pay!G1242&lt;&gt;"",pay!G1242,"")</f>
        <v/>
      </c>
    </row>
    <row r="1241" spans="1:6" x14ac:dyDescent="0.25">
      <c r="A1241" s="2" t="str">
        <f>IF(pay!B1243&lt;&gt;"",pay!A1243,"")</f>
        <v/>
      </c>
      <c r="B1241" s="2" t="str">
        <f>IF(pay!B1243&lt;&gt;"",pay!B1243,"")</f>
        <v/>
      </c>
      <c r="C1241" s="2" t="str">
        <f>IF(pay!D1243&lt;&gt;"",VLOOKUP(pay!D1243,private!$E$1:$F$8,2,FALSE),"")</f>
        <v/>
      </c>
      <c r="D1241" s="2" t="str">
        <f>IF(pay!E1243&lt;&gt;"",pay!E1243,"")</f>
        <v/>
      </c>
      <c r="E1241" s="63" t="str">
        <f>IF(pay!F1243&lt;&gt;"",pay!F1243,"")</f>
        <v/>
      </c>
      <c r="F1241" s="2" t="str">
        <f>IF(pay!G1243&lt;&gt;"",pay!G1243,"")</f>
        <v/>
      </c>
    </row>
    <row r="1242" spans="1:6" x14ac:dyDescent="0.25">
      <c r="A1242" s="2" t="str">
        <f>IF(pay!B1244&lt;&gt;"",pay!A1244,"")</f>
        <v/>
      </c>
      <c r="B1242" s="2" t="str">
        <f>IF(pay!B1244&lt;&gt;"",pay!B1244,"")</f>
        <v/>
      </c>
      <c r="C1242" s="2" t="str">
        <f>IF(pay!D1244&lt;&gt;"",VLOOKUP(pay!D1244,private!$E$1:$F$8,2,FALSE),"")</f>
        <v/>
      </c>
      <c r="D1242" s="2" t="str">
        <f>IF(pay!E1244&lt;&gt;"",pay!E1244,"")</f>
        <v/>
      </c>
      <c r="E1242" s="63" t="str">
        <f>IF(pay!F1244&lt;&gt;"",pay!F1244,"")</f>
        <v/>
      </c>
      <c r="F1242" s="2" t="str">
        <f>IF(pay!G1244&lt;&gt;"",pay!G1244,"")</f>
        <v/>
      </c>
    </row>
    <row r="1243" spans="1:6" x14ac:dyDescent="0.25">
      <c r="A1243" s="2" t="str">
        <f>IF(pay!B1245&lt;&gt;"",pay!A1245,"")</f>
        <v/>
      </c>
      <c r="B1243" s="2" t="str">
        <f>IF(pay!B1245&lt;&gt;"",pay!B1245,"")</f>
        <v/>
      </c>
      <c r="C1243" s="2" t="str">
        <f>IF(pay!D1245&lt;&gt;"",VLOOKUP(pay!D1245,private!$E$1:$F$8,2,FALSE),"")</f>
        <v/>
      </c>
      <c r="D1243" s="2" t="str">
        <f>IF(pay!E1245&lt;&gt;"",pay!E1245,"")</f>
        <v/>
      </c>
      <c r="E1243" s="63" t="str">
        <f>IF(pay!F1245&lt;&gt;"",pay!F1245,"")</f>
        <v/>
      </c>
      <c r="F1243" s="2" t="str">
        <f>IF(pay!G1245&lt;&gt;"",pay!G1245,"")</f>
        <v/>
      </c>
    </row>
    <row r="1244" spans="1:6" x14ac:dyDescent="0.25">
      <c r="A1244" s="2" t="str">
        <f>IF(pay!B1246&lt;&gt;"",pay!A1246,"")</f>
        <v/>
      </c>
      <c r="B1244" s="2" t="str">
        <f>IF(pay!B1246&lt;&gt;"",pay!B1246,"")</f>
        <v/>
      </c>
      <c r="C1244" s="2" t="str">
        <f>IF(pay!D1246&lt;&gt;"",VLOOKUP(pay!D1246,private!$E$1:$F$8,2,FALSE),"")</f>
        <v/>
      </c>
      <c r="D1244" s="2" t="str">
        <f>IF(pay!E1246&lt;&gt;"",pay!E1246,"")</f>
        <v/>
      </c>
      <c r="E1244" s="63" t="str">
        <f>IF(pay!F1246&lt;&gt;"",pay!F1246,"")</f>
        <v/>
      </c>
      <c r="F1244" s="2" t="str">
        <f>IF(pay!G1246&lt;&gt;"",pay!G1246,"")</f>
        <v/>
      </c>
    </row>
    <row r="1245" spans="1:6" x14ac:dyDescent="0.25">
      <c r="A1245" s="2" t="str">
        <f>IF(pay!B1247&lt;&gt;"",pay!A1247,"")</f>
        <v/>
      </c>
      <c r="B1245" s="2" t="str">
        <f>IF(pay!B1247&lt;&gt;"",pay!B1247,"")</f>
        <v/>
      </c>
      <c r="C1245" s="2" t="str">
        <f>IF(pay!D1247&lt;&gt;"",VLOOKUP(pay!D1247,private!$E$1:$F$8,2,FALSE),"")</f>
        <v/>
      </c>
      <c r="D1245" s="2" t="str">
        <f>IF(pay!E1247&lt;&gt;"",pay!E1247,"")</f>
        <v/>
      </c>
      <c r="E1245" s="63" t="str">
        <f>IF(pay!F1247&lt;&gt;"",pay!F1247,"")</f>
        <v/>
      </c>
      <c r="F1245" s="2" t="str">
        <f>IF(pay!G1247&lt;&gt;"",pay!G1247,"")</f>
        <v/>
      </c>
    </row>
    <row r="1246" spans="1:6" x14ac:dyDescent="0.25">
      <c r="A1246" s="2" t="str">
        <f>IF(pay!B1248&lt;&gt;"",pay!A1248,"")</f>
        <v/>
      </c>
      <c r="B1246" s="2" t="str">
        <f>IF(pay!B1248&lt;&gt;"",pay!B1248,"")</f>
        <v/>
      </c>
      <c r="C1246" s="2" t="str">
        <f>IF(pay!D1248&lt;&gt;"",VLOOKUP(pay!D1248,private!$E$1:$F$8,2,FALSE),"")</f>
        <v/>
      </c>
      <c r="D1246" s="2" t="str">
        <f>IF(pay!E1248&lt;&gt;"",pay!E1248,"")</f>
        <v/>
      </c>
      <c r="E1246" s="63" t="str">
        <f>IF(pay!F1248&lt;&gt;"",pay!F1248,"")</f>
        <v/>
      </c>
      <c r="F1246" s="2" t="str">
        <f>IF(pay!G1248&lt;&gt;"",pay!G1248,"")</f>
        <v/>
      </c>
    </row>
    <row r="1247" spans="1:6" x14ac:dyDescent="0.25">
      <c r="A1247" s="2" t="str">
        <f>IF(pay!B1249&lt;&gt;"",pay!A1249,"")</f>
        <v/>
      </c>
      <c r="B1247" s="2" t="str">
        <f>IF(pay!B1249&lt;&gt;"",pay!B1249,"")</f>
        <v/>
      </c>
      <c r="C1247" s="2" t="str">
        <f>IF(pay!D1249&lt;&gt;"",VLOOKUP(pay!D1249,private!$E$1:$F$8,2,FALSE),"")</f>
        <v/>
      </c>
      <c r="D1247" s="2" t="str">
        <f>IF(pay!E1249&lt;&gt;"",pay!E1249,"")</f>
        <v/>
      </c>
      <c r="E1247" s="63" t="str">
        <f>IF(pay!F1249&lt;&gt;"",pay!F1249,"")</f>
        <v/>
      </c>
      <c r="F1247" s="2" t="str">
        <f>IF(pay!G1249&lt;&gt;"",pay!G1249,"")</f>
        <v/>
      </c>
    </row>
    <row r="1248" spans="1:6" x14ac:dyDescent="0.25">
      <c r="A1248" s="2" t="str">
        <f>IF(pay!B1250&lt;&gt;"",pay!A1250,"")</f>
        <v/>
      </c>
      <c r="B1248" s="2" t="str">
        <f>IF(pay!B1250&lt;&gt;"",pay!B1250,"")</f>
        <v/>
      </c>
      <c r="C1248" s="2" t="str">
        <f>IF(pay!D1250&lt;&gt;"",VLOOKUP(pay!D1250,private!$E$1:$F$8,2,FALSE),"")</f>
        <v/>
      </c>
      <c r="D1248" s="2" t="str">
        <f>IF(pay!E1250&lt;&gt;"",pay!E1250,"")</f>
        <v/>
      </c>
      <c r="E1248" s="63" t="str">
        <f>IF(pay!F1250&lt;&gt;"",pay!F1250,"")</f>
        <v/>
      </c>
      <c r="F1248" s="2" t="str">
        <f>IF(pay!G1250&lt;&gt;"",pay!G1250,"")</f>
        <v/>
      </c>
    </row>
    <row r="1249" spans="1:6" x14ac:dyDescent="0.25">
      <c r="A1249" s="2" t="str">
        <f>IF(pay!B1251&lt;&gt;"",pay!A1251,"")</f>
        <v/>
      </c>
      <c r="B1249" s="2" t="str">
        <f>IF(pay!B1251&lt;&gt;"",pay!B1251,"")</f>
        <v/>
      </c>
      <c r="C1249" s="2" t="str">
        <f>IF(pay!D1251&lt;&gt;"",VLOOKUP(pay!D1251,private!$E$1:$F$8,2,FALSE),"")</f>
        <v/>
      </c>
      <c r="D1249" s="2" t="str">
        <f>IF(pay!E1251&lt;&gt;"",pay!E1251,"")</f>
        <v/>
      </c>
      <c r="E1249" s="63" t="str">
        <f>IF(pay!F1251&lt;&gt;"",pay!F1251,"")</f>
        <v/>
      </c>
      <c r="F1249" s="2" t="str">
        <f>IF(pay!G1251&lt;&gt;"",pay!G1251,"")</f>
        <v/>
      </c>
    </row>
    <row r="1250" spans="1:6" x14ac:dyDescent="0.25">
      <c r="A1250" s="2" t="str">
        <f>IF(pay!B1252&lt;&gt;"",pay!A1252,"")</f>
        <v/>
      </c>
      <c r="B1250" s="2" t="str">
        <f>IF(pay!B1252&lt;&gt;"",pay!B1252,"")</f>
        <v/>
      </c>
      <c r="C1250" s="2" t="str">
        <f>IF(pay!D1252&lt;&gt;"",VLOOKUP(pay!D1252,private!$E$1:$F$8,2,FALSE),"")</f>
        <v/>
      </c>
      <c r="D1250" s="2" t="str">
        <f>IF(pay!E1252&lt;&gt;"",pay!E1252,"")</f>
        <v/>
      </c>
      <c r="E1250" s="63" t="str">
        <f>IF(pay!F1252&lt;&gt;"",pay!F1252,"")</f>
        <v/>
      </c>
      <c r="F1250" s="2" t="str">
        <f>IF(pay!G1252&lt;&gt;"",pay!G1252,"")</f>
        <v/>
      </c>
    </row>
    <row r="1251" spans="1:6" x14ac:dyDescent="0.25">
      <c r="A1251" s="2" t="str">
        <f>IF(pay!B1253&lt;&gt;"",pay!A1253,"")</f>
        <v/>
      </c>
      <c r="B1251" s="2" t="str">
        <f>IF(pay!B1253&lt;&gt;"",pay!B1253,"")</f>
        <v/>
      </c>
      <c r="C1251" s="2" t="str">
        <f>IF(pay!D1253&lt;&gt;"",VLOOKUP(pay!D1253,private!$E$1:$F$8,2,FALSE),"")</f>
        <v/>
      </c>
      <c r="D1251" s="2" t="str">
        <f>IF(pay!E1253&lt;&gt;"",pay!E1253,"")</f>
        <v/>
      </c>
      <c r="E1251" s="63" t="str">
        <f>IF(pay!F1253&lt;&gt;"",pay!F1253,"")</f>
        <v/>
      </c>
      <c r="F1251" s="2" t="str">
        <f>IF(pay!G1253&lt;&gt;"",pay!G1253,"")</f>
        <v/>
      </c>
    </row>
    <row r="1252" spans="1:6" x14ac:dyDescent="0.25">
      <c r="A1252" s="2" t="str">
        <f>IF(pay!B1254&lt;&gt;"",pay!A1254,"")</f>
        <v/>
      </c>
      <c r="B1252" s="2" t="str">
        <f>IF(pay!B1254&lt;&gt;"",pay!B1254,"")</f>
        <v/>
      </c>
      <c r="C1252" s="2" t="str">
        <f>IF(pay!D1254&lt;&gt;"",VLOOKUP(pay!D1254,private!$E$1:$F$8,2,FALSE),"")</f>
        <v/>
      </c>
      <c r="D1252" s="2" t="str">
        <f>IF(pay!E1254&lt;&gt;"",pay!E1254,"")</f>
        <v/>
      </c>
      <c r="E1252" s="63" t="str">
        <f>IF(pay!F1254&lt;&gt;"",pay!F1254,"")</f>
        <v/>
      </c>
      <c r="F1252" s="2" t="str">
        <f>IF(pay!G1254&lt;&gt;"",pay!G1254,"")</f>
        <v/>
      </c>
    </row>
    <row r="1253" spans="1:6" x14ac:dyDescent="0.25">
      <c r="A1253" s="2" t="str">
        <f>IF(pay!B1255&lt;&gt;"",pay!A1255,"")</f>
        <v/>
      </c>
      <c r="B1253" s="2" t="str">
        <f>IF(pay!B1255&lt;&gt;"",pay!B1255,"")</f>
        <v/>
      </c>
      <c r="C1253" s="2" t="str">
        <f>IF(pay!D1255&lt;&gt;"",VLOOKUP(pay!D1255,private!$E$1:$F$8,2,FALSE),"")</f>
        <v/>
      </c>
      <c r="D1253" s="2" t="str">
        <f>IF(pay!E1255&lt;&gt;"",pay!E1255,"")</f>
        <v/>
      </c>
      <c r="E1253" s="63" t="str">
        <f>IF(pay!F1255&lt;&gt;"",pay!F1255,"")</f>
        <v/>
      </c>
      <c r="F1253" s="2" t="str">
        <f>IF(pay!G1255&lt;&gt;"",pay!G1255,"")</f>
        <v/>
      </c>
    </row>
    <row r="1254" spans="1:6" x14ac:dyDescent="0.25">
      <c r="A1254" s="2" t="str">
        <f>IF(pay!B1256&lt;&gt;"",pay!A1256,"")</f>
        <v/>
      </c>
      <c r="B1254" s="2" t="str">
        <f>IF(pay!B1256&lt;&gt;"",pay!B1256,"")</f>
        <v/>
      </c>
      <c r="C1254" s="2" t="str">
        <f>IF(pay!D1256&lt;&gt;"",VLOOKUP(pay!D1256,private!$E$1:$F$8,2,FALSE),"")</f>
        <v/>
      </c>
      <c r="D1254" s="2" t="str">
        <f>IF(pay!E1256&lt;&gt;"",pay!E1256,"")</f>
        <v/>
      </c>
      <c r="E1254" s="63" t="str">
        <f>IF(pay!F1256&lt;&gt;"",pay!F1256,"")</f>
        <v/>
      </c>
      <c r="F1254" s="2" t="str">
        <f>IF(pay!G1256&lt;&gt;"",pay!G1256,"")</f>
        <v/>
      </c>
    </row>
    <row r="1255" spans="1:6" x14ac:dyDescent="0.25">
      <c r="A1255" s="2" t="str">
        <f>IF(pay!B1257&lt;&gt;"",pay!A1257,"")</f>
        <v/>
      </c>
      <c r="B1255" s="2" t="str">
        <f>IF(pay!B1257&lt;&gt;"",pay!B1257,"")</f>
        <v/>
      </c>
      <c r="C1255" s="2" t="str">
        <f>IF(pay!D1257&lt;&gt;"",VLOOKUP(pay!D1257,private!$E$1:$F$8,2,FALSE),"")</f>
        <v/>
      </c>
      <c r="D1255" s="2" t="str">
        <f>IF(pay!E1257&lt;&gt;"",pay!E1257,"")</f>
        <v/>
      </c>
      <c r="E1255" s="63" t="str">
        <f>IF(pay!F1257&lt;&gt;"",pay!F1257,"")</f>
        <v/>
      </c>
      <c r="F1255" s="2" t="str">
        <f>IF(pay!G1257&lt;&gt;"",pay!G1257,"")</f>
        <v/>
      </c>
    </row>
    <row r="1256" spans="1:6" x14ac:dyDescent="0.25">
      <c r="A1256" s="2" t="str">
        <f>IF(pay!B1258&lt;&gt;"",pay!A1258,"")</f>
        <v/>
      </c>
      <c r="B1256" s="2" t="str">
        <f>IF(pay!B1258&lt;&gt;"",pay!B1258,"")</f>
        <v/>
      </c>
      <c r="C1256" s="2" t="str">
        <f>IF(pay!D1258&lt;&gt;"",VLOOKUP(pay!D1258,private!$E$1:$F$8,2,FALSE),"")</f>
        <v/>
      </c>
      <c r="D1256" s="2" t="str">
        <f>IF(pay!E1258&lt;&gt;"",pay!E1258,"")</f>
        <v/>
      </c>
      <c r="E1256" s="63" t="str">
        <f>IF(pay!F1258&lt;&gt;"",pay!F1258,"")</f>
        <v/>
      </c>
      <c r="F1256" s="2" t="str">
        <f>IF(pay!G1258&lt;&gt;"",pay!G1258,"")</f>
        <v/>
      </c>
    </row>
    <row r="1257" spans="1:6" x14ac:dyDescent="0.25">
      <c r="A1257" s="2" t="str">
        <f>IF(pay!B1259&lt;&gt;"",pay!A1259,"")</f>
        <v/>
      </c>
      <c r="B1257" s="2" t="str">
        <f>IF(pay!B1259&lt;&gt;"",pay!B1259,"")</f>
        <v/>
      </c>
      <c r="C1257" s="2" t="str">
        <f>IF(pay!D1259&lt;&gt;"",VLOOKUP(pay!D1259,private!$E$1:$F$8,2,FALSE),"")</f>
        <v/>
      </c>
      <c r="D1257" s="2" t="str">
        <f>IF(pay!E1259&lt;&gt;"",pay!E1259,"")</f>
        <v/>
      </c>
      <c r="E1257" s="63" t="str">
        <f>IF(pay!F1259&lt;&gt;"",pay!F1259,"")</f>
        <v/>
      </c>
      <c r="F1257" s="2" t="str">
        <f>IF(pay!G1259&lt;&gt;"",pay!G1259,"")</f>
        <v/>
      </c>
    </row>
    <row r="1258" spans="1:6" x14ac:dyDescent="0.25">
      <c r="A1258" s="2" t="str">
        <f>IF(pay!B1260&lt;&gt;"",pay!A1260,"")</f>
        <v/>
      </c>
      <c r="B1258" s="2" t="str">
        <f>IF(pay!B1260&lt;&gt;"",pay!B1260,"")</f>
        <v/>
      </c>
      <c r="C1258" s="2" t="str">
        <f>IF(pay!D1260&lt;&gt;"",VLOOKUP(pay!D1260,private!$E$1:$F$8,2,FALSE),"")</f>
        <v/>
      </c>
      <c r="D1258" s="2" t="str">
        <f>IF(pay!E1260&lt;&gt;"",pay!E1260,"")</f>
        <v/>
      </c>
      <c r="E1258" s="63" t="str">
        <f>IF(pay!F1260&lt;&gt;"",pay!F1260,"")</f>
        <v/>
      </c>
      <c r="F1258" s="2" t="str">
        <f>IF(pay!G1260&lt;&gt;"",pay!G1260,"")</f>
        <v/>
      </c>
    </row>
    <row r="1259" spans="1:6" x14ac:dyDescent="0.25">
      <c r="A1259" s="2" t="str">
        <f>IF(pay!B1261&lt;&gt;"",pay!A1261,"")</f>
        <v/>
      </c>
      <c r="B1259" s="2" t="str">
        <f>IF(pay!B1261&lt;&gt;"",pay!B1261,"")</f>
        <v/>
      </c>
      <c r="C1259" s="2" t="str">
        <f>IF(pay!D1261&lt;&gt;"",VLOOKUP(pay!D1261,private!$E$1:$F$8,2,FALSE),"")</f>
        <v/>
      </c>
      <c r="D1259" s="2" t="str">
        <f>IF(pay!E1261&lt;&gt;"",pay!E1261,"")</f>
        <v/>
      </c>
      <c r="E1259" s="63" t="str">
        <f>IF(pay!F1261&lt;&gt;"",pay!F1261,"")</f>
        <v/>
      </c>
      <c r="F1259" s="2" t="str">
        <f>IF(pay!G1261&lt;&gt;"",pay!G1261,"")</f>
        <v/>
      </c>
    </row>
    <row r="1260" spans="1:6" x14ac:dyDescent="0.25">
      <c r="A1260" s="2" t="str">
        <f>IF(pay!B1262&lt;&gt;"",pay!A1262,"")</f>
        <v/>
      </c>
      <c r="B1260" s="2" t="str">
        <f>IF(pay!B1262&lt;&gt;"",pay!B1262,"")</f>
        <v/>
      </c>
      <c r="C1260" s="2" t="str">
        <f>IF(pay!D1262&lt;&gt;"",VLOOKUP(pay!D1262,private!$E$1:$F$8,2,FALSE),"")</f>
        <v/>
      </c>
      <c r="D1260" s="2" t="str">
        <f>IF(pay!E1262&lt;&gt;"",pay!E1262,"")</f>
        <v/>
      </c>
      <c r="E1260" s="63" t="str">
        <f>IF(pay!F1262&lt;&gt;"",pay!F1262,"")</f>
        <v/>
      </c>
      <c r="F1260" s="2" t="str">
        <f>IF(pay!G1262&lt;&gt;"",pay!G1262,"")</f>
        <v/>
      </c>
    </row>
    <row r="1261" spans="1:6" x14ac:dyDescent="0.25">
      <c r="A1261" s="2" t="str">
        <f>IF(pay!B1263&lt;&gt;"",pay!A1263,"")</f>
        <v/>
      </c>
      <c r="B1261" s="2" t="str">
        <f>IF(pay!B1263&lt;&gt;"",pay!B1263,"")</f>
        <v/>
      </c>
      <c r="C1261" s="2" t="str">
        <f>IF(pay!D1263&lt;&gt;"",VLOOKUP(pay!D1263,private!$E$1:$F$8,2,FALSE),"")</f>
        <v/>
      </c>
      <c r="D1261" s="2" t="str">
        <f>IF(pay!E1263&lt;&gt;"",pay!E1263,"")</f>
        <v/>
      </c>
      <c r="E1261" s="63" t="str">
        <f>IF(pay!F1263&lt;&gt;"",pay!F1263,"")</f>
        <v/>
      </c>
      <c r="F1261" s="2" t="str">
        <f>IF(pay!G1263&lt;&gt;"",pay!G1263,"")</f>
        <v/>
      </c>
    </row>
    <row r="1262" spans="1:6" x14ac:dyDescent="0.25">
      <c r="A1262" s="2" t="str">
        <f>IF(pay!B1264&lt;&gt;"",pay!A1264,"")</f>
        <v/>
      </c>
      <c r="B1262" s="2" t="str">
        <f>IF(pay!B1264&lt;&gt;"",pay!B1264,"")</f>
        <v/>
      </c>
      <c r="C1262" s="2" t="str">
        <f>IF(pay!D1264&lt;&gt;"",VLOOKUP(pay!D1264,private!$E$1:$F$8,2,FALSE),"")</f>
        <v/>
      </c>
      <c r="D1262" s="2" t="str">
        <f>IF(pay!E1264&lt;&gt;"",pay!E1264,"")</f>
        <v/>
      </c>
      <c r="E1262" s="63" t="str">
        <f>IF(pay!F1264&lt;&gt;"",pay!F1264,"")</f>
        <v/>
      </c>
      <c r="F1262" s="2" t="str">
        <f>IF(pay!G1264&lt;&gt;"",pay!G1264,"")</f>
        <v/>
      </c>
    </row>
    <row r="1263" spans="1:6" x14ac:dyDescent="0.25">
      <c r="A1263" s="2" t="str">
        <f>IF(pay!B1265&lt;&gt;"",pay!A1265,"")</f>
        <v/>
      </c>
      <c r="B1263" s="2" t="str">
        <f>IF(pay!B1265&lt;&gt;"",pay!B1265,"")</f>
        <v/>
      </c>
      <c r="C1263" s="2" t="str">
        <f>IF(pay!D1265&lt;&gt;"",VLOOKUP(pay!D1265,private!$E$1:$F$8,2,FALSE),"")</f>
        <v/>
      </c>
      <c r="D1263" s="2" t="str">
        <f>IF(pay!E1265&lt;&gt;"",pay!E1265,"")</f>
        <v/>
      </c>
      <c r="E1263" s="63" t="str">
        <f>IF(pay!F1265&lt;&gt;"",pay!F1265,"")</f>
        <v/>
      </c>
      <c r="F1263" s="2" t="str">
        <f>IF(pay!G1265&lt;&gt;"",pay!G1265,"")</f>
        <v/>
      </c>
    </row>
    <row r="1264" spans="1:6" x14ac:dyDescent="0.25">
      <c r="A1264" s="2" t="str">
        <f>IF(pay!B1266&lt;&gt;"",pay!A1266,"")</f>
        <v/>
      </c>
      <c r="B1264" s="2" t="str">
        <f>IF(pay!B1266&lt;&gt;"",pay!B1266,"")</f>
        <v/>
      </c>
      <c r="C1264" s="2" t="str">
        <f>IF(pay!D1266&lt;&gt;"",VLOOKUP(pay!D1266,private!$E$1:$F$8,2,FALSE),"")</f>
        <v/>
      </c>
      <c r="D1264" s="2" t="str">
        <f>IF(pay!E1266&lt;&gt;"",pay!E1266,"")</f>
        <v/>
      </c>
      <c r="E1264" s="63" t="str">
        <f>IF(pay!F1266&lt;&gt;"",pay!F1266,"")</f>
        <v/>
      </c>
      <c r="F1264" s="2" t="str">
        <f>IF(pay!G1266&lt;&gt;"",pay!G1266,"")</f>
        <v/>
      </c>
    </row>
    <row r="1265" spans="1:6" x14ac:dyDescent="0.25">
      <c r="A1265" s="2" t="str">
        <f>IF(pay!B1267&lt;&gt;"",pay!A1267,"")</f>
        <v/>
      </c>
      <c r="B1265" s="2" t="str">
        <f>IF(pay!B1267&lt;&gt;"",pay!B1267,"")</f>
        <v/>
      </c>
      <c r="C1265" s="2" t="str">
        <f>IF(pay!D1267&lt;&gt;"",VLOOKUP(pay!D1267,private!$E$1:$F$8,2,FALSE),"")</f>
        <v/>
      </c>
      <c r="D1265" s="2" t="str">
        <f>IF(pay!E1267&lt;&gt;"",pay!E1267,"")</f>
        <v/>
      </c>
      <c r="E1265" s="63" t="str">
        <f>IF(pay!F1267&lt;&gt;"",pay!F1267,"")</f>
        <v/>
      </c>
      <c r="F1265" s="2" t="str">
        <f>IF(pay!G1267&lt;&gt;"",pay!G1267,"")</f>
        <v/>
      </c>
    </row>
    <row r="1266" spans="1:6" x14ac:dyDescent="0.25">
      <c r="A1266" s="2" t="str">
        <f>IF(pay!B1268&lt;&gt;"",pay!A1268,"")</f>
        <v/>
      </c>
      <c r="B1266" s="2" t="str">
        <f>IF(pay!B1268&lt;&gt;"",pay!B1268,"")</f>
        <v/>
      </c>
      <c r="C1266" s="2" t="str">
        <f>IF(pay!D1268&lt;&gt;"",VLOOKUP(pay!D1268,private!$E$1:$F$8,2,FALSE),"")</f>
        <v/>
      </c>
      <c r="D1266" s="2" t="str">
        <f>IF(pay!E1268&lt;&gt;"",pay!E1268,"")</f>
        <v/>
      </c>
      <c r="E1266" s="63" t="str">
        <f>IF(pay!F1268&lt;&gt;"",pay!F1268,"")</f>
        <v/>
      </c>
      <c r="F1266" s="2" t="str">
        <f>IF(pay!G1268&lt;&gt;"",pay!G1268,"")</f>
        <v/>
      </c>
    </row>
    <row r="1267" spans="1:6" x14ac:dyDescent="0.25">
      <c r="A1267" s="2" t="str">
        <f>IF(pay!B1269&lt;&gt;"",pay!A1269,"")</f>
        <v/>
      </c>
      <c r="B1267" s="2" t="str">
        <f>IF(pay!B1269&lt;&gt;"",pay!B1269,"")</f>
        <v/>
      </c>
      <c r="C1267" s="2" t="str">
        <f>IF(pay!D1269&lt;&gt;"",VLOOKUP(pay!D1269,private!$E$1:$F$8,2,FALSE),"")</f>
        <v/>
      </c>
      <c r="D1267" s="2" t="str">
        <f>IF(pay!E1269&lt;&gt;"",pay!E1269,"")</f>
        <v/>
      </c>
      <c r="E1267" s="63" t="str">
        <f>IF(pay!F1269&lt;&gt;"",pay!F1269,"")</f>
        <v/>
      </c>
      <c r="F1267" s="2" t="str">
        <f>IF(pay!G1269&lt;&gt;"",pay!G1269,"")</f>
        <v/>
      </c>
    </row>
    <row r="1268" spans="1:6" x14ac:dyDescent="0.25">
      <c r="A1268" s="2" t="str">
        <f>IF(pay!B1270&lt;&gt;"",pay!A1270,"")</f>
        <v/>
      </c>
      <c r="B1268" s="2" t="str">
        <f>IF(pay!B1270&lt;&gt;"",pay!B1270,"")</f>
        <v/>
      </c>
      <c r="C1268" s="2" t="str">
        <f>IF(pay!D1270&lt;&gt;"",VLOOKUP(pay!D1270,private!$E$1:$F$8,2,FALSE),"")</f>
        <v/>
      </c>
      <c r="D1268" s="2" t="str">
        <f>IF(pay!E1270&lt;&gt;"",pay!E1270,"")</f>
        <v/>
      </c>
      <c r="E1268" s="63" t="str">
        <f>IF(pay!F1270&lt;&gt;"",pay!F1270,"")</f>
        <v/>
      </c>
      <c r="F1268" s="2" t="str">
        <f>IF(pay!G1270&lt;&gt;"",pay!G1270,"")</f>
        <v/>
      </c>
    </row>
    <row r="1269" spans="1:6" x14ac:dyDescent="0.25">
      <c r="A1269" s="2" t="str">
        <f>IF(pay!B1271&lt;&gt;"",pay!A1271,"")</f>
        <v/>
      </c>
      <c r="B1269" s="2" t="str">
        <f>IF(pay!B1271&lt;&gt;"",pay!B1271,"")</f>
        <v/>
      </c>
      <c r="C1269" s="2" t="str">
        <f>IF(pay!D1271&lt;&gt;"",VLOOKUP(pay!D1271,private!$E$1:$F$8,2,FALSE),"")</f>
        <v/>
      </c>
      <c r="D1269" s="2" t="str">
        <f>IF(pay!E1271&lt;&gt;"",pay!E1271,"")</f>
        <v/>
      </c>
      <c r="E1269" s="63" t="str">
        <f>IF(pay!F1271&lt;&gt;"",pay!F1271,"")</f>
        <v/>
      </c>
      <c r="F1269" s="2" t="str">
        <f>IF(pay!G1271&lt;&gt;"",pay!G1271,"")</f>
        <v/>
      </c>
    </row>
    <row r="1270" spans="1:6" x14ac:dyDescent="0.25">
      <c r="A1270" s="2" t="str">
        <f>IF(pay!B1272&lt;&gt;"",pay!A1272,"")</f>
        <v/>
      </c>
      <c r="B1270" s="2" t="str">
        <f>IF(pay!B1272&lt;&gt;"",pay!B1272,"")</f>
        <v/>
      </c>
      <c r="C1270" s="2" t="str">
        <f>IF(pay!D1272&lt;&gt;"",VLOOKUP(pay!D1272,private!$E$1:$F$8,2,FALSE),"")</f>
        <v/>
      </c>
      <c r="D1270" s="2" t="str">
        <f>IF(pay!E1272&lt;&gt;"",pay!E1272,"")</f>
        <v/>
      </c>
      <c r="E1270" s="63" t="str">
        <f>IF(pay!F1272&lt;&gt;"",pay!F1272,"")</f>
        <v/>
      </c>
      <c r="F1270" s="2" t="str">
        <f>IF(pay!G1272&lt;&gt;"",pay!G1272,"")</f>
        <v/>
      </c>
    </row>
    <row r="1271" spans="1:6" x14ac:dyDescent="0.25">
      <c r="A1271" s="2" t="str">
        <f>IF(pay!B1273&lt;&gt;"",pay!A1273,"")</f>
        <v/>
      </c>
      <c r="B1271" s="2" t="str">
        <f>IF(pay!B1273&lt;&gt;"",pay!B1273,"")</f>
        <v/>
      </c>
      <c r="C1271" s="2" t="str">
        <f>IF(pay!D1273&lt;&gt;"",VLOOKUP(pay!D1273,private!$E$1:$F$8,2,FALSE),"")</f>
        <v/>
      </c>
      <c r="D1271" s="2" t="str">
        <f>IF(pay!E1273&lt;&gt;"",pay!E1273,"")</f>
        <v/>
      </c>
      <c r="E1271" s="63" t="str">
        <f>IF(pay!F1273&lt;&gt;"",pay!F1273,"")</f>
        <v/>
      </c>
      <c r="F1271" s="2" t="str">
        <f>IF(pay!G1273&lt;&gt;"",pay!G1273,"")</f>
        <v/>
      </c>
    </row>
    <row r="1272" spans="1:6" x14ac:dyDescent="0.25">
      <c r="A1272" s="2" t="str">
        <f>IF(pay!B1274&lt;&gt;"",pay!A1274,"")</f>
        <v/>
      </c>
      <c r="B1272" s="2" t="str">
        <f>IF(pay!B1274&lt;&gt;"",pay!B1274,"")</f>
        <v/>
      </c>
      <c r="C1272" s="2" t="str">
        <f>IF(pay!D1274&lt;&gt;"",VLOOKUP(pay!D1274,private!$E$1:$F$8,2,FALSE),"")</f>
        <v/>
      </c>
      <c r="D1272" s="2" t="str">
        <f>IF(pay!E1274&lt;&gt;"",pay!E1274,"")</f>
        <v/>
      </c>
      <c r="E1272" s="63" t="str">
        <f>IF(pay!F1274&lt;&gt;"",pay!F1274,"")</f>
        <v/>
      </c>
      <c r="F1272" s="2" t="str">
        <f>IF(pay!G1274&lt;&gt;"",pay!G1274,"")</f>
        <v/>
      </c>
    </row>
    <row r="1273" spans="1:6" x14ac:dyDescent="0.25">
      <c r="A1273" s="2" t="str">
        <f>IF(pay!B1275&lt;&gt;"",pay!A1275,"")</f>
        <v/>
      </c>
      <c r="B1273" s="2" t="str">
        <f>IF(pay!B1275&lt;&gt;"",pay!B1275,"")</f>
        <v/>
      </c>
      <c r="C1273" s="2" t="str">
        <f>IF(pay!D1275&lt;&gt;"",VLOOKUP(pay!D1275,private!$E$1:$F$8,2,FALSE),"")</f>
        <v/>
      </c>
      <c r="D1273" s="2" t="str">
        <f>IF(pay!E1275&lt;&gt;"",pay!E1275,"")</f>
        <v/>
      </c>
      <c r="E1273" s="63" t="str">
        <f>IF(pay!F1275&lt;&gt;"",pay!F1275,"")</f>
        <v/>
      </c>
      <c r="F1273" s="2" t="str">
        <f>IF(pay!G1275&lt;&gt;"",pay!G1275,"")</f>
        <v/>
      </c>
    </row>
    <row r="1274" spans="1:6" x14ac:dyDescent="0.25">
      <c r="A1274" s="2" t="str">
        <f>IF(pay!B1276&lt;&gt;"",pay!A1276,"")</f>
        <v/>
      </c>
      <c r="B1274" s="2" t="str">
        <f>IF(pay!B1276&lt;&gt;"",pay!B1276,"")</f>
        <v/>
      </c>
      <c r="C1274" s="2" t="str">
        <f>IF(pay!D1276&lt;&gt;"",VLOOKUP(pay!D1276,private!$E$1:$F$8,2,FALSE),"")</f>
        <v/>
      </c>
      <c r="D1274" s="2" t="str">
        <f>IF(pay!E1276&lt;&gt;"",pay!E1276,"")</f>
        <v/>
      </c>
      <c r="E1274" s="63" t="str">
        <f>IF(pay!F1276&lt;&gt;"",pay!F1276,"")</f>
        <v/>
      </c>
      <c r="F1274" s="2" t="str">
        <f>IF(pay!G1276&lt;&gt;"",pay!G1276,"")</f>
        <v/>
      </c>
    </row>
    <row r="1275" spans="1:6" x14ac:dyDescent="0.25">
      <c r="A1275" s="2" t="str">
        <f>IF(pay!B1277&lt;&gt;"",pay!A1277,"")</f>
        <v/>
      </c>
      <c r="B1275" s="2" t="str">
        <f>IF(pay!B1277&lt;&gt;"",pay!B1277,"")</f>
        <v/>
      </c>
      <c r="C1275" s="2" t="str">
        <f>IF(pay!D1277&lt;&gt;"",VLOOKUP(pay!D1277,private!$E$1:$F$8,2,FALSE),"")</f>
        <v/>
      </c>
      <c r="D1275" s="2" t="str">
        <f>IF(pay!E1277&lt;&gt;"",pay!E1277,"")</f>
        <v/>
      </c>
      <c r="E1275" s="63" t="str">
        <f>IF(pay!F1277&lt;&gt;"",pay!F1277,"")</f>
        <v/>
      </c>
      <c r="F1275" s="2" t="str">
        <f>IF(pay!G1277&lt;&gt;"",pay!G1277,"")</f>
        <v/>
      </c>
    </row>
    <row r="1276" spans="1:6" x14ac:dyDescent="0.25">
      <c r="A1276" s="2" t="str">
        <f>IF(pay!B1278&lt;&gt;"",pay!A1278,"")</f>
        <v/>
      </c>
      <c r="B1276" s="2" t="str">
        <f>IF(pay!B1278&lt;&gt;"",pay!B1278,"")</f>
        <v/>
      </c>
      <c r="C1276" s="2" t="str">
        <f>IF(pay!D1278&lt;&gt;"",VLOOKUP(pay!D1278,private!$E$1:$F$8,2,FALSE),"")</f>
        <v/>
      </c>
      <c r="D1276" s="2" t="str">
        <f>IF(pay!E1278&lt;&gt;"",pay!E1278,"")</f>
        <v/>
      </c>
      <c r="E1276" s="63" t="str">
        <f>IF(pay!F1278&lt;&gt;"",pay!F1278,"")</f>
        <v/>
      </c>
      <c r="F1276" s="2" t="str">
        <f>IF(pay!G1278&lt;&gt;"",pay!G1278,"")</f>
        <v/>
      </c>
    </row>
    <row r="1277" spans="1:6" x14ac:dyDescent="0.25">
      <c r="A1277" s="2" t="str">
        <f>IF(pay!B1279&lt;&gt;"",pay!A1279,"")</f>
        <v/>
      </c>
      <c r="B1277" s="2" t="str">
        <f>IF(pay!B1279&lt;&gt;"",pay!B1279,"")</f>
        <v/>
      </c>
      <c r="C1277" s="2" t="str">
        <f>IF(pay!D1279&lt;&gt;"",VLOOKUP(pay!D1279,private!$E$1:$F$8,2,FALSE),"")</f>
        <v/>
      </c>
      <c r="D1277" s="2" t="str">
        <f>IF(pay!E1279&lt;&gt;"",pay!E1279,"")</f>
        <v/>
      </c>
      <c r="E1277" s="63" t="str">
        <f>IF(pay!F1279&lt;&gt;"",pay!F1279,"")</f>
        <v/>
      </c>
      <c r="F1277" s="2" t="str">
        <f>IF(pay!G1279&lt;&gt;"",pay!G1279,"")</f>
        <v/>
      </c>
    </row>
    <row r="1278" spans="1:6" x14ac:dyDescent="0.25">
      <c r="A1278" s="2" t="str">
        <f>IF(pay!B1280&lt;&gt;"",pay!A1280,"")</f>
        <v/>
      </c>
      <c r="B1278" s="2" t="str">
        <f>IF(pay!B1280&lt;&gt;"",pay!B1280,"")</f>
        <v/>
      </c>
      <c r="C1278" s="2" t="str">
        <f>IF(pay!D1280&lt;&gt;"",VLOOKUP(pay!D1280,private!$E$1:$F$8,2,FALSE),"")</f>
        <v/>
      </c>
      <c r="D1278" s="2" t="str">
        <f>IF(pay!E1280&lt;&gt;"",pay!E1280,"")</f>
        <v/>
      </c>
      <c r="E1278" s="63" t="str">
        <f>IF(pay!F1280&lt;&gt;"",pay!F1280,"")</f>
        <v/>
      </c>
      <c r="F1278" s="2" t="str">
        <f>IF(pay!G1280&lt;&gt;"",pay!G1280,"")</f>
        <v/>
      </c>
    </row>
    <row r="1279" spans="1:6" x14ac:dyDescent="0.25">
      <c r="A1279" s="2" t="str">
        <f>IF(pay!B1281&lt;&gt;"",pay!A1281,"")</f>
        <v/>
      </c>
      <c r="B1279" s="2" t="str">
        <f>IF(pay!B1281&lt;&gt;"",pay!B1281,"")</f>
        <v/>
      </c>
      <c r="C1279" s="2" t="str">
        <f>IF(pay!D1281&lt;&gt;"",VLOOKUP(pay!D1281,private!$E$1:$F$8,2,FALSE),"")</f>
        <v/>
      </c>
      <c r="D1279" s="2" t="str">
        <f>IF(pay!E1281&lt;&gt;"",pay!E1281,"")</f>
        <v/>
      </c>
      <c r="E1279" s="63" t="str">
        <f>IF(pay!F1281&lt;&gt;"",pay!F1281,"")</f>
        <v/>
      </c>
      <c r="F1279" s="2" t="str">
        <f>IF(pay!G1281&lt;&gt;"",pay!G1281,"")</f>
        <v/>
      </c>
    </row>
    <row r="1280" spans="1:6" x14ac:dyDescent="0.25">
      <c r="A1280" s="2" t="str">
        <f>IF(pay!B1282&lt;&gt;"",pay!A1282,"")</f>
        <v/>
      </c>
      <c r="B1280" s="2" t="str">
        <f>IF(pay!B1282&lt;&gt;"",pay!B1282,"")</f>
        <v/>
      </c>
      <c r="C1280" s="2" t="str">
        <f>IF(pay!D1282&lt;&gt;"",VLOOKUP(pay!D1282,private!$E$1:$F$8,2,FALSE),"")</f>
        <v/>
      </c>
      <c r="D1280" s="2" t="str">
        <f>IF(pay!E1282&lt;&gt;"",pay!E1282,"")</f>
        <v/>
      </c>
      <c r="E1280" s="63" t="str">
        <f>IF(pay!F1282&lt;&gt;"",pay!F1282,"")</f>
        <v/>
      </c>
      <c r="F1280" s="2" t="str">
        <f>IF(pay!G1282&lt;&gt;"",pay!G1282,"")</f>
        <v/>
      </c>
    </row>
    <row r="1281" spans="1:6" x14ac:dyDescent="0.25">
      <c r="A1281" s="2" t="str">
        <f>IF(pay!B1283&lt;&gt;"",pay!A1283,"")</f>
        <v/>
      </c>
      <c r="B1281" s="2" t="str">
        <f>IF(pay!B1283&lt;&gt;"",pay!B1283,"")</f>
        <v/>
      </c>
      <c r="C1281" s="2" t="str">
        <f>IF(pay!D1283&lt;&gt;"",VLOOKUP(pay!D1283,private!$E$1:$F$8,2,FALSE),"")</f>
        <v/>
      </c>
      <c r="D1281" s="2" t="str">
        <f>IF(pay!E1283&lt;&gt;"",pay!E1283,"")</f>
        <v/>
      </c>
      <c r="E1281" s="63" t="str">
        <f>IF(pay!F1283&lt;&gt;"",pay!F1283,"")</f>
        <v/>
      </c>
      <c r="F1281" s="2" t="str">
        <f>IF(pay!G1283&lt;&gt;"",pay!G1283,"")</f>
        <v/>
      </c>
    </row>
    <row r="1282" spans="1:6" x14ac:dyDescent="0.25">
      <c r="A1282" s="2" t="str">
        <f>IF(pay!B1284&lt;&gt;"",pay!A1284,"")</f>
        <v/>
      </c>
      <c r="B1282" s="2" t="str">
        <f>IF(pay!B1284&lt;&gt;"",pay!B1284,"")</f>
        <v/>
      </c>
      <c r="C1282" s="2" t="str">
        <f>IF(pay!D1284&lt;&gt;"",VLOOKUP(pay!D1284,private!$E$1:$F$8,2,FALSE),"")</f>
        <v/>
      </c>
      <c r="D1282" s="2" t="str">
        <f>IF(pay!E1284&lt;&gt;"",pay!E1284,"")</f>
        <v/>
      </c>
      <c r="E1282" s="63" t="str">
        <f>IF(pay!F1284&lt;&gt;"",pay!F1284,"")</f>
        <v/>
      </c>
      <c r="F1282" s="2" t="str">
        <f>IF(pay!G1284&lt;&gt;"",pay!G1284,"")</f>
        <v/>
      </c>
    </row>
    <row r="1283" spans="1:6" x14ac:dyDescent="0.25">
      <c r="A1283" s="2" t="str">
        <f>IF(pay!B1285&lt;&gt;"",pay!A1285,"")</f>
        <v/>
      </c>
      <c r="B1283" s="2" t="str">
        <f>IF(pay!B1285&lt;&gt;"",pay!B1285,"")</f>
        <v/>
      </c>
      <c r="C1283" s="2" t="str">
        <f>IF(pay!D1285&lt;&gt;"",VLOOKUP(pay!D1285,private!$E$1:$F$8,2,FALSE),"")</f>
        <v/>
      </c>
      <c r="D1283" s="2" t="str">
        <f>IF(pay!E1285&lt;&gt;"",pay!E1285,"")</f>
        <v/>
      </c>
      <c r="E1283" s="63" t="str">
        <f>IF(pay!F1285&lt;&gt;"",pay!F1285,"")</f>
        <v/>
      </c>
      <c r="F1283" s="2" t="str">
        <f>IF(pay!G1285&lt;&gt;"",pay!G1285,"")</f>
        <v/>
      </c>
    </row>
    <row r="1284" spans="1:6" x14ac:dyDescent="0.25">
      <c r="A1284" s="2" t="str">
        <f>IF(pay!B1286&lt;&gt;"",pay!A1286,"")</f>
        <v/>
      </c>
      <c r="B1284" s="2" t="str">
        <f>IF(pay!B1286&lt;&gt;"",pay!B1286,"")</f>
        <v/>
      </c>
      <c r="C1284" s="2" t="str">
        <f>IF(pay!D1286&lt;&gt;"",VLOOKUP(pay!D1286,private!$E$1:$F$8,2,FALSE),"")</f>
        <v/>
      </c>
      <c r="D1284" s="2" t="str">
        <f>IF(pay!E1286&lt;&gt;"",pay!E1286,"")</f>
        <v/>
      </c>
      <c r="E1284" s="63" t="str">
        <f>IF(pay!F1286&lt;&gt;"",pay!F1286,"")</f>
        <v/>
      </c>
      <c r="F1284" s="2" t="str">
        <f>IF(pay!G1286&lt;&gt;"",pay!G1286,"")</f>
        <v/>
      </c>
    </row>
    <row r="1285" spans="1:6" x14ac:dyDescent="0.25">
      <c r="A1285" s="2" t="str">
        <f>IF(pay!B1287&lt;&gt;"",pay!A1287,"")</f>
        <v/>
      </c>
      <c r="B1285" s="2" t="str">
        <f>IF(pay!B1287&lt;&gt;"",pay!B1287,"")</f>
        <v/>
      </c>
      <c r="C1285" s="2" t="str">
        <f>IF(pay!D1287&lt;&gt;"",VLOOKUP(pay!D1287,private!$E$1:$F$8,2,FALSE),"")</f>
        <v/>
      </c>
      <c r="D1285" s="2" t="str">
        <f>IF(pay!E1287&lt;&gt;"",pay!E1287,"")</f>
        <v/>
      </c>
      <c r="E1285" s="63" t="str">
        <f>IF(pay!F1287&lt;&gt;"",pay!F1287,"")</f>
        <v/>
      </c>
      <c r="F1285" s="2" t="str">
        <f>IF(pay!G1287&lt;&gt;"",pay!G1287,"")</f>
        <v/>
      </c>
    </row>
    <row r="1286" spans="1:6" x14ac:dyDescent="0.25">
      <c r="A1286" s="2" t="str">
        <f>IF(pay!B1288&lt;&gt;"",pay!A1288,"")</f>
        <v/>
      </c>
      <c r="B1286" s="2" t="str">
        <f>IF(pay!B1288&lt;&gt;"",pay!B1288,"")</f>
        <v/>
      </c>
      <c r="C1286" s="2" t="str">
        <f>IF(pay!D1288&lt;&gt;"",VLOOKUP(pay!D1288,private!$E$1:$F$8,2,FALSE),"")</f>
        <v/>
      </c>
      <c r="D1286" s="2" t="str">
        <f>IF(pay!E1288&lt;&gt;"",pay!E1288,"")</f>
        <v/>
      </c>
      <c r="E1286" s="63" t="str">
        <f>IF(pay!F1288&lt;&gt;"",pay!F1288,"")</f>
        <v/>
      </c>
      <c r="F1286" s="2" t="str">
        <f>IF(pay!G1288&lt;&gt;"",pay!G1288,"")</f>
        <v/>
      </c>
    </row>
    <row r="1287" spans="1:6" x14ac:dyDescent="0.25">
      <c r="A1287" s="2" t="str">
        <f>IF(pay!B1289&lt;&gt;"",pay!A1289,"")</f>
        <v/>
      </c>
      <c r="B1287" s="2" t="str">
        <f>IF(pay!B1289&lt;&gt;"",pay!B1289,"")</f>
        <v/>
      </c>
      <c r="C1287" s="2" t="str">
        <f>IF(pay!D1289&lt;&gt;"",VLOOKUP(pay!D1289,private!$E$1:$F$8,2,FALSE),"")</f>
        <v/>
      </c>
      <c r="D1287" s="2" t="str">
        <f>IF(pay!E1289&lt;&gt;"",pay!E1289,"")</f>
        <v/>
      </c>
      <c r="E1287" s="63" t="str">
        <f>IF(pay!F1289&lt;&gt;"",pay!F1289,"")</f>
        <v/>
      </c>
      <c r="F1287" s="2" t="str">
        <f>IF(pay!G1289&lt;&gt;"",pay!G1289,"")</f>
        <v/>
      </c>
    </row>
    <row r="1288" spans="1:6" x14ac:dyDescent="0.25">
      <c r="A1288" s="2" t="str">
        <f>IF(pay!B1290&lt;&gt;"",pay!A1290,"")</f>
        <v/>
      </c>
      <c r="B1288" s="2" t="str">
        <f>IF(pay!B1290&lt;&gt;"",pay!B1290,"")</f>
        <v/>
      </c>
      <c r="C1288" s="2" t="str">
        <f>IF(pay!D1290&lt;&gt;"",VLOOKUP(pay!D1290,private!$E$1:$F$8,2,FALSE),"")</f>
        <v/>
      </c>
      <c r="D1288" s="2" t="str">
        <f>IF(pay!E1290&lt;&gt;"",pay!E1290,"")</f>
        <v/>
      </c>
      <c r="E1288" s="63" t="str">
        <f>IF(pay!F1290&lt;&gt;"",pay!F1290,"")</f>
        <v/>
      </c>
      <c r="F1288" s="2" t="str">
        <f>IF(pay!G1290&lt;&gt;"",pay!G1290,"")</f>
        <v/>
      </c>
    </row>
    <row r="1289" spans="1:6" x14ac:dyDescent="0.25">
      <c r="A1289" s="2" t="str">
        <f>IF(pay!B1291&lt;&gt;"",pay!A1291,"")</f>
        <v/>
      </c>
      <c r="B1289" s="2" t="str">
        <f>IF(pay!B1291&lt;&gt;"",pay!B1291,"")</f>
        <v/>
      </c>
      <c r="C1289" s="2" t="str">
        <f>IF(pay!D1291&lt;&gt;"",VLOOKUP(pay!D1291,private!$E$1:$F$8,2,FALSE),"")</f>
        <v/>
      </c>
      <c r="D1289" s="2" t="str">
        <f>IF(pay!E1291&lt;&gt;"",pay!E1291,"")</f>
        <v/>
      </c>
      <c r="E1289" s="63" t="str">
        <f>IF(pay!F1291&lt;&gt;"",pay!F1291,"")</f>
        <v/>
      </c>
      <c r="F1289" s="2" t="str">
        <f>IF(pay!G1291&lt;&gt;"",pay!G1291,"")</f>
        <v/>
      </c>
    </row>
    <row r="1290" spans="1:6" x14ac:dyDescent="0.25">
      <c r="A1290" s="2" t="str">
        <f>IF(pay!B1292&lt;&gt;"",pay!A1292,"")</f>
        <v/>
      </c>
      <c r="B1290" s="2" t="str">
        <f>IF(pay!B1292&lt;&gt;"",pay!B1292,"")</f>
        <v/>
      </c>
      <c r="C1290" s="2" t="str">
        <f>IF(pay!D1292&lt;&gt;"",VLOOKUP(pay!D1292,private!$E$1:$F$8,2,FALSE),"")</f>
        <v/>
      </c>
      <c r="D1290" s="2" t="str">
        <f>IF(pay!E1292&lt;&gt;"",pay!E1292,"")</f>
        <v/>
      </c>
      <c r="E1290" s="63" t="str">
        <f>IF(pay!F1292&lt;&gt;"",pay!F1292,"")</f>
        <v/>
      </c>
      <c r="F1290" s="2" t="str">
        <f>IF(pay!G1292&lt;&gt;"",pay!G1292,"")</f>
        <v/>
      </c>
    </row>
    <row r="1291" spans="1:6" x14ac:dyDescent="0.25">
      <c r="A1291" s="2" t="str">
        <f>IF(pay!B1293&lt;&gt;"",pay!A1293,"")</f>
        <v/>
      </c>
      <c r="B1291" s="2" t="str">
        <f>IF(pay!B1293&lt;&gt;"",pay!B1293,"")</f>
        <v/>
      </c>
      <c r="C1291" s="2" t="str">
        <f>IF(pay!D1293&lt;&gt;"",VLOOKUP(pay!D1293,private!$E$1:$F$8,2,FALSE),"")</f>
        <v/>
      </c>
      <c r="D1291" s="2" t="str">
        <f>IF(pay!E1293&lt;&gt;"",pay!E1293,"")</f>
        <v/>
      </c>
      <c r="E1291" s="63" t="str">
        <f>IF(pay!F1293&lt;&gt;"",pay!F1293,"")</f>
        <v/>
      </c>
      <c r="F1291" s="2" t="str">
        <f>IF(pay!G1293&lt;&gt;"",pay!G1293,"")</f>
        <v/>
      </c>
    </row>
    <row r="1292" spans="1:6" x14ac:dyDescent="0.25">
      <c r="A1292" s="2" t="str">
        <f>IF(pay!B1294&lt;&gt;"",pay!A1294,"")</f>
        <v/>
      </c>
      <c r="B1292" s="2" t="str">
        <f>IF(pay!B1294&lt;&gt;"",pay!B1294,"")</f>
        <v/>
      </c>
      <c r="C1292" s="2" t="str">
        <f>IF(pay!D1294&lt;&gt;"",VLOOKUP(pay!D1294,private!$E$1:$F$8,2,FALSE),"")</f>
        <v/>
      </c>
      <c r="D1292" s="2" t="str">
        <f>IF(pay!E1294&lt;&gt;"",pay!E1294,"")</f>
        <v/>
      </c>
      <c r="E1292" s="63" t="str">
        <f>IF(pay!F1294&lt;&gt;"",pay!F1294,"")</f>
        <v/>
      </c>
      <c r="F1292" s="2" t="str">
        <f>IF(pay!G1294&lt;&gt;"",pay!G1294,"")</f>
        <v/>
      </c>
    </row>
    <row r="1293" spans="1:6" x14ac:dyDescent="0.25">
      <c r="A1293" s="2" t="str">
        <f>IF(pay!B1295&lt;&gt;"",pay!A1295,"")</f>
        <v/>
      </c>
      <c r="B1293" s="2" t="str">
        <f>IF(pay!B1295&lt;&gt;"",pay!B1295,"")</f>
        <v/>
      </c>
      <c r="C1293" s="2" t="str">
        <f>IF(pay!D1295&lt;&gt;"",VLOOKUP(pay!D1295,private!$E$1:$F$8,2,FALSE),"")</f>
        <v/>
      </c>
      <c r="D1293" s="2" t="str">
        <f>IF(pay!E1295&lt;&gt;"",pay!E1295,"")</f>
        <v/>
      </c>
      <c r="E1293" s="63" t="str">
        <f>IF(pay!F1295&lt;&gt;"",pay!F1295,"")</f>
        <v/>
      </c>
      <c r="F1293" s="2" t="str">
        <f>IF(pay!G1295&lt;&gt;"",pay!G1295,"")</f>
        <v/>
      </c>
    </row>
    <row r="1294" spans="1:6" x14ac:dyDescent="0.25">
      <c r="A1294" s="2" t="str">
        <f>IF(pay!B1296&lt;&gt;"",pay!A1296,"")</f>
        <v/>
      </c>
      <c r="B1294" s="2" t="str">
        <f>IF(pay!B1296&lt;&gt;"",pay!B1296,"")</f>
        <v/>
      </c>
      <c r="C1294" s="2" t="str">
        <f>IF(pay!D1296&lt;&gt;"",VLOOKUP(pay!D1296,private!$E$1:$F$8,2,FALSE),"")</f>
        <v/>
      </c>
      <c r="D1294" s="2" t="str">
        <f>IF(pay!E1296&lt;&gt;"",pay!E1296,"")</f>
        <v/>
      </c>
      <c r="E1294" s="63" t="str">
        <f>IF(pay!F1296&lt;&gt;"",pay!F1296,"")</f>
        <v/>
      </c>
      <c r="F1294" s="2" t="str">
        <f>IF(pay!G1296&lt;&gt;"",pay!G1296,"")</f>
        <v/>
      </c>
    </row>
    <row r="1295" spans="1:6" x14ac:dyDescent="0.25">
      <c r="A1295" s="2" t="str">
        <f>IF(pay!B1297&lt;&gt;"",pay!A1297,"")</f>
        <v/>
      </c>
      <c r="B1295" s="2" t="str">
        <f>IF(pay!B1297&lt;&gt;"",pay!B1297,"")</f>
        <v/>
      </c>
      <c r="C1295" s="2" t="str">
        <f>IF(pay!D1297&lt;&gt;"",VLOOKUP(pay!D1297,private!$E$1:$F$8,2,FALSE),"")</f>
        <v/>
      </c>
      <c r="D1295" s="2" t="str">
        <f>IF(pay!E1297&lt;&gt;"",pay!E1297,"")</f>
        <v/>
      </c>
      <c r="E1295" s="63" t="str">
        <f>IF(pay!F1297&lt;&gt;"",pay!F1297,"")</f>
        <v/>
      </c>
      <c r="F1295" s="2" t="str">
        <f>IF(pay!G1297&lt;&gt;"",pay!G1297,"")</f>
        <v/>
      </c>
    </row>
    <row r="1296" spans="1:6" x14ac:dyDescent="0.25">
      <c r="A1296" s="2" t="str">
        <f>IF(pay!B1298&lt;&gt;"",pay!A1298,"")</f>
        <v/>
      </c>
      <c r="B1296" s="2" t="str">
        <f>IF(pay!B1298&lt;&gt;"",pay!B1298,"")</f>
        <v/>
      </c>
      <c r="C1296" s="2" t="str">
        <f>IF(pay!D1298&lt;&gt;"",VLOOKUP(pay!D1298,private!$E$1:$F$8,2,FALSE),"")</f>
        <v/>
      </c>
      <c r="D1296" s="2" t="str">
        <f>IF(pay!E1298&lt;&gt;"",pay!E1298,"")</f>
        <v/>
      </c>
      <c r="E1296" s="63" t="str">
        <f>IF(pay!F1298&lt;&gt;"",pay!F1298,"")</f>
        <v/>
      </c>
      <c r="F1296" s="2" t="str">
        <f>IF(pay!G1298&lt;&gt;"",pay!G1298,"")</f>
        <v/>
      </c>
    </row>
    <row r="1297" spans="1:6" x14ac:dyDescent="0.25">
      <c r="A1297" s="2" t="str">
        <f>IF(pay!B1299&lt;&gt;"",pay!A1299,"")</f>
        <v/>
      </c>
      <c r="B1297" s="2" t="str">
        <f>IF(pay!B1299&lt;&gt;"",pay!B1299,"")</f>
        <v/>
      </c>
      <c r="C1297" s="2" t="str">
        <f>IF(pay!D1299&lt;&gt;"",VLOOKUP(pay!D1299,private!$E$1:$F$8,2,FALSE),"")</f>
        <v/>
      </c>
      <c r="D1297" s="2" t="str">
        <f>IF(pay!E1299&lt;&gt;"",pay!E1299,"")</f>
        <v/>
      </c>
      <c r="E1297" s="63" t="str">
        <f>IF(pay!F1299&lt;&gt;"",pay!F1299,"")</f>
        <v/>
      </c>
      <c r="F1297" s="2" t="str">
        <f>IF(pay!G1299&lt;&gt;"",pay!G1299,"")</f>
        <v/>
      </c>
    </row>
    <row r="1298" spans="1:6" x14ac:dyDescent="0.25">
      <c r="A1298" s="2" t="str">
        <f>IF(pay!B1300&lt;&gt;"",pay!A1300,"")</f>
        <v/>
      </c>
      <c r="B1298" s="2" t="str">
        <f>IF(pay!B1300&lt;&gt;"",pay!B1300,"")</f>
        <v/>
      </c>
      <c r="C1298" s="2" t="str">
        <f>IF(pay!D1300&lt;&gt;"",VLOOKUP(pay!D1300,private!$E$1:$F$8,2,FALSE),"")</f>
        <v/>
      </c>
      <c r="D1298" s="2" t="str">
        <f>IF(pay!E1300&lt;&gt;"",pay!E1300,"")</f>
        <v/>
      </c>
      <c r="E1298" s="63" t="str">
        <f>IF(pay!F1300&lt;&gt;"",pay!F1300,"")</f>
        <v/>
      </c>
      <c r="F1298" s="2" t="str">
        <f>IF(pay!G1300&lt;&gt;"",pay!G1300,"")</f>
        <v/>
      </c>
    </row>
    <row r="1299" spans="1:6" x14ac:dyDescent="0.25">
      <c r="A1299" s="2" t="str">
        <f>IF(pay!B1301&lt;&gt;"",pay!A1301,"")</f>
        <v/>
      </c>
      <c r="B1299" s="2" t="str">
        <f>IF(pay!B1301&lt;&gt;"",pay!B1301,"")</f>
        <v/>
      </c>
      <c r="C1299" s="2" t="str">
        <f>IF(pay!D1301&lt;&gt;"",VLOOKUP(pay!D1301,private!$E$1:$F$8,2,FALSE),"")</f>
        <v/>
      </c>
      <c r="D1299" s="2" t="str">
        <f>IF(pay!E1301&lt;&gt;"",pay!E1301,"")</f>
        <v/>
      </c>
      <c r="E1299" s="63" t="str">
        <f>IF(pay!F1301&lt;&gt;"",pay!F1301,"")</f>
        <v/>
      </c>
      <c r="F1299" s="2" t="str">
        <f>IF(pay!G1301&lt;&gt;"",pay!G1301,"")</f>
        <v/>
      </c>
    </row>
    <row r="1300" spans="1:6" x14ac:dyDescent="0.25">
      <c r="A1300" s="2" t="str">
        <f>IF(pay!B1302&lt;&gt;"",pay!A1302,"")</f>
        <v/>
      </c>
      <c r="B1300" s="2" t="str">
        <f>IF(pay!B1302&lt;&gt;"",pay!B1302,"")</f>
        <v/>
      </c>
      <c r="C1300" s="2" t="str">
        <f>IF(pay!D1302&lt;&gt;"",VLOOKUP(pay!D1302,private!$E$1:$F$8,2,FALSE),"")</f>
        <v/>
      </c>
      <c r="D1300" s="2" t="str">
        <f>IF(pay!E1302&lt;&gt;"",pay!E1302,"")</f>
        <v/>
      </c>
      <c r="E1300" s="63" t="str">
        <f>IF(pay!F1302&lt;&gt;"",pay!F1302,"")</f>
        <v/>
      </c>
      <c r="F1300" s="2" t="str">
        <f>IF(pay!G1302&lt;&gt;"",pay!G1302,"")</f>
        <v/>
      </c>
    </row>
    <row r="1301" spans="1:6" x14ac:dyDescent="0.25">
      <c r="A1301" s="2" t="str">
        <f>IF(pay!B1303&lt;&gt;"",pay!A1303,"")</f>
        <v/>
      </c>
      <c r="B1301" s="2" t="str">
        <f>IF(pay!B1303&lt;&gt;"",pay!B1303,"")</f>
        <v/>
      </c>
      <c r="C1301" s="2" t="str">
        <f>IF(pay!D1303&lt;&gt;"",VLOOKUP(pay!D1303,private!$E$1:$F$8,2,FALSE),"")</f>
        <v/>
      </c>
      <c r="D1301" s="2" t="str">
        <f>IF(pay!E1303&lt;&gt;"",pay!E1303,"")</f>
        <v/>
      </c>
      <c r="E1301" s="63" t="str">
        <f>IF(pay!F1303&lt;&gt;"",pay!F1303,"")</f>
        <v/>
      </c>
      <c r="F1301" s="2" t="str">
        <f>IF(pay!G1303&lt;&gt;"",pay!G1303,"")</f>
        <v/>
      </c>
    </row>
    <row r="1302" spans="1:6" x14ac:dyDescent="0.25">
      <c r="A1302" s="2" t="str">
        <f>IF(pay!B1304&lt;&gt;"",pay!A1304,"")</f>
        <v/>
      </c>
      <c r="B1302" s="2" t="str">
        <f>IF(pay!B1304&lt;&gt;"",pay!B1304,"")</f>
        <v/>
      </c>
      <c r="C1302" s="2" t="str">
        <f>IF(pay!D1304&lt;&gt;"",VLOOKUP(pay!D1304,private!$E$1:$F$8,2,FALSE),"")</f>
        <v/>
      </c>
      <c r="D1302" s="2" t="str">
        <f>IF(pay!E1304&lt;&gt;"",pay!E1304,"")</f>
        <v/>
      </c>
      <c r="E1302" s="63" t="str">
        <f>IF(pay!F1304&lt;&gt;"",pay!F1304,"")</f>
        <v/>
      </c>
      <c r="F1302" s="2" t="str">
        <f>IF(pay!G1304&lt;&gt;"",pay!G1304,"")</f>
        <v/>
      </c>
    </row>
    <row r="1303" spans="1:6" x14ac:dyDescent="0.25">
      <c r="A1303" s="2" t="str">
        <f>IF(pay!B1305&lt;&gt;"",pay!A1305,"")</f>
        <v/>
      </c>
      <c r="B1303" s="2" t="str">
        <f>IF(pay!B1305&lt;&gt;"",pay!B1305,"")</f>
        <v/>
      </c>
      <c r="C1303" s="2" t="str">
        <f>IF(pay!D1305&lt;&gt;"",VLOOKUP(pay!D1305,private!$E$1:$F$8,2,FALSE),"")</f>
        <v/>
      </c>
      <c r="D1303" s="2" t="str">
        <f>IF(pay!E1305&lt;&gt;"",pay!E1305,"")</f>
        <v/>
      </c>
      <c r="E1303" s="63" t="str">
        <f>IF(pay!F1305&lt;&gt;"",pay!F1305,"")</f>
        <v/>
      </c>
      <c r="F1303" s="2" t="str">
        <f>IF(pay!G1305&lt;&gt;"",pay!G1305,"")</f>
        <v/>
      </c>
    </row>
    <row r="1304" spans="1:6" x14ac:dyDescent="0.25">
      <c r="A1304" s="2" t="str">
        <f>IF(pay!B1306&lt;&gt;"",pay!A1306,"")</f>
        <v/>
      </c>
      <c r="B1304" s="2" t="str">
        <f>IF(pay!B1306&lt;&gt;"",pay!B1306,"")</f>
        <v/>
      </c>
      <c r="C1304" s="2" t="str">
        <f>IF(pay!D1306&lt;&gt;"",VLOOKUP(pay!D1306,private!$E$1:$F$8,2,FALSE),"")</f>
        <v/>
      </c>
      <c r="D1304" s="2" t="str">
        <f>IF(pay!E1306&lt;&gt;"",pay!E1306,"")</f>
        <v/>
      </c>
      <c r="E1304" s="63" t="str">
        <f>IF(pay!F1306&lt;&gt;"",pay!F1306,"")</f>
        <v/>
      </c>
      <c r="F1304" s="2" t="str">
        <f>IF(pay!G1306&lt;&gt;"",pay!G1306,"")</f>
        <v/>
      </c>
    </row>
    <row r="1305" spans="1:6" x14ac:dyDescent="0.25">
      <c r="A1305" s="2" t="str">
        <f>IF(pay!B1307&lt;&gt;"",pay!A1307,"")</f>
        <v/>
      </c>
      <c r="B1305" s="2" t="str">
        <f>IF(pay!B1307&lt;&gt;"",pay!B1307,"")</f>
        <v/>
      </c>
      <c r="C1305" s="2" t="str">
        <f>IF(pay!D1307&lt;&gt;"",VLOOKUP(pay!D1307,private!$E$1:$F$8,2,FALSE),"")</f>
        <v/>
      </c>
      <c r="D1305" s="2" t="str">
        <f>IF(pay!E1307&lt;&gt;"",pay!E1307,"")</f>
        <v/>
      </c>
      <c r="E1305" s="63" t="str">
        <f>IF(pay!F1307&lt;&gt;"",pay!F1307,"")</f>
        <v/>
      </c>
      <c r="F1305" s="2" t="str">
        <f>IF(pay!G1307&lt;&gt;"",pay!G1307,"")</f>
        <v/>
      </c>
    </row>
    <row r="1306" spans="1:6" x14ac:dyDescent="0.25">
      <c r="A1306" s="2" t="str">
        <f>IF(pay!B1308&lt;&gt;"",pay!A1308,"")</f>
        <v/>
      </c>
      <c r="B1306" s="2" t="str">
        <f>IF(pay!B1308&lt;&gt;"",pay!B1308,"")</f>
        <v/>
      </c>
      <c r="C1306" s="2" t="str">
        <f>IF(pay!D1308&lt;&gt;"",VLOOKUP(pay!D1308,private!$E$1:$F$8,2,FALSE),"")</f>
        <v/>
      </c>
      <c r="D1306" s="2" t="str">
        <f>IF(pay!E1308&lt;&gt;"",pay!E1308,"")</f>
        <v/>
      </c>
      <c r="E1306" s="63" t="str">
        <f>IF(pay!F1308&lt;&gt;"",pay!F1308,"")</f>
        <v/>
      </c>
      <c r="F1306" s="2" t="str">
        <f>IF(pay!G1308&lt;&gt;"",pay!G1308,"")</f>
        <v/>
      </c>
    </row>
    <row r="1307" spans="1:6" x14ac:dyDescent="0.25">
      <c r="A1307" s="2" t="str">
        <f>IF(pay!B1309&lt;&gt;"",pay!A1309,"")</f>
        <v/>
      </c>
      <c r="B1307" s="2" t="str">
        <f>IF(pay!B1309&lt;&gt;"",pay!B1309,"")</f>
        <v/>
      </c>
      <c r="C1307" s="2" t="str">
        <f>IF(pay!D1309&lt;&gt;"",VLOOKUP(pay!D1309,private!$E$1:$F$8,2,FALSE),"")</f>
        <v/>
      </c>
      <c r="D1307" s="2" t="str">
        <f>IF(pay!E1309&lt;&gt;"",pay!E1309,"")</f>
        <v/>
      </c>
      <c r="E1307" s="63" t="str">
        <f>IF(pay!F1309&lt;&gt;"",pay!F1309,"")</f>
        <v/>
      </c>
      <c r="F1307" s="2" t="str">
        <f>IF(pay!G1309&lt;&gt;"",pay!G1309,"")</f>
        <v/>
      </c>
    </row>
    <row r="1308" spans="1:6" x14ac:dyDescent="0.25">
      <c r="A1308" s="2" t="str">
        <f>IF(pay!B1310&lt;&gt;"",pay!A1310,"")</f>
        <v/>
      </c>
      <c r="B1308" s="2" t="str">
        <f>IF(pay!B1310&lt;&gt;"",pay!B1310,"")</f>
        <v/>
      </c>
      <c r="C1308" s="2" t="str">
        <f>IF(pay!D1310&lt;&gt;"",VLOOKUP(pay!D1310,private!$E$1:$F$8,2,FALSE),"")</f>
        <v/>
      </c>
      <c r="D1308" s="2" t="str">
        <f>IF(pay!E1310&lt;&gt;"",pay!E1310,"")</f>
        <v/>
      </c>
      <c r="E1308" s="63" t="str">
        <f>IF(pay!F1310&lt;&gt;"",pay!F1310,"")</f>
        <v/>
      </c>
      <c r="F1308" s="2" t="str">
        <f>IF(pay!G1310&lt;&gt;"",pay!G1310,"")</f>
        <v/>
      </c>
    </row>
    <row r="1309" spans="1:6" x14ac:dyDescent="0.25">
      <c r="A1309" s="2" t="str">
        <f>IF(pay!B1311&lt;&gt;"",pay!A1311,"")</f>
        <v/>
      </c>
      <c r="B1309" s="2" t="str">
        <f>IF(pay!B1311&lt;&gt;"",pay!B1311,"")</f>
        <v/>
      </c>
      <c r="C1309" s="2" t="str">
        <f>IF(pay!D1311&lt;&gt;"",VLOOKUP(pay!D1311,private!$E$1:$F$8,2,FALSE),"")</f>
        <v/>
      </c>
      <c r="D1309" s="2" t="str">
        <f>IF(pay!E1311&lt;&gt;"",pay!E1311,"")</f>
        <v/>
      </c>
      <c r="E1309" s="63" t="str">
        <f>IF(pay!F1311&lt;&gt;"",pay!F1311,"")</f>
        <v/>
      </c>
      <c r="F1309" s="2" t="str">
        <f>IF(pay!G1311&lt;&gt;"",pay!G1311,"")</f>
        <v/>
      </c>
    </row>
    <row r="1310" spans="1:6" x14ac:dyDescent="0.25">
      <c r="A1310" s="2" t="str">
        <f>IF(pay!B1312&lt;&gt;"",pay!A1312,"")</f>
        <v/>
      </c>
      <c r="B1310" s="2" t="str">
        <f>IF(pay!B1312&lt;&gt;"",pay!B1312,"")</f>
        <v/>
      </c>
      <c r="C1310" s="2" t="str">
        <f>IF(pay!D1312&lt;&gt;"",VLOOKUP(pay!D1312,private!$E$1:$F$8,2,FALSE),"")</f>
        <v/>
      </c>
      <c r="D1310" s="2" t="str">
        <f>IF(pay!E1312&lt;&gt;"",pay!E1312,"")</f>
        <v/>
      </c>
      <c r="E1310" s="63" t="str">
        <f>IF(pay!F1312&lt;&gt;"",pay!F1312,"")</f>
        <v/>
      </c>
      <c r="F1310" s="2" t="str">
        <f>IF(pay!G1312&lt;&gt;"",pay!G1312,"")</f>
        <v/>
      </c>
    </row>
    <row r="1311" spans="1:6" x14ac:dyDescent="0.25">
      <c r="A1311" s="2" t="str">
        <f>IF(pay!B1313&lt;&gt;"",pay!A1313,"")</f>
        <v/>
      </c>
      <c r="B1311" s="2" t="str">
        <f>IF(pay!B1313&lt;&gt;"",pay!B1313,"")</f>
        <v/>
      </c>
      <c r="C1311" s="2" t="str">
        <f>IF(pay!D1313&lt;&gt;"",VLOOKUP(pay!D1313,private!$E$1:$F$8,2,FALSE),"")</f>
        <v/>
      </c>
      <c r="D1311" s="2" t="str">
        <f>IF(pay!E1313&lt;&gt;"",pay!E1313,"")</f>
        <v/>
      </c>
      <c r="E1311" s="63" t="str">
        <f>IF(pay!F1313&lt;&gt;"",pay!F1313,"")</f>
        <v/>
      </c>
      <c r="F1311" s="2" t="str">
        <f>IF(pay!G1313&lt;&gt;"",pay!G1313,"")</f>
        <v/>
      </c>
    </row>
    <row r="1312" spans="1:6" x14ac:dyDescent="0.25">
      <c r="A1312" s="2" t="str">
        <f>IF(pay!B1314&lt;&gt;"",pay!A1314,"")</f>
        <v/>
      </c>
      <c r="B1312" s="2" t="str">
        <f>IF(pay!B1314&lt;&gt;"",pay!B1314,"")</f>
        <v/>
      </c>
      <c r="C1312" s="2" t="str">
        <f>IF(pay!D1314&lt;&gt;"",VLOOKUP(pay!D1314,private!$E$1:$F$8,2,FALSE),"")</f>
        <v/>
      </c>
      <c r="D1312" s="2" t="str">
        <f>IF(pay!E1314&lt;&gt;"",pay!E1314,"")</f>
        <v/>
      </c>
      <c r="E1312" s="63" t="str">
        <f>IF(pay!F1314&lt;&gt;"",pay!F1314,"")</f>
        <v/>
      </c>
      <c r="F1312" s="2" t="str">
        <f>IF(pay!G1314&lt;&gt;"",pay!G1314,"")</f>
        <v/>
      </c>
    </row>
    <row r="1313" spans="1:6" x14ac:dyDescent="0.25">
      <c r="A1313" s="2" t="str">
        <f>IF(pay!B1315&lt;&gt;"",pay!A1315,"")</f>
        <v/>
      </c>
      <c r="B1313" s="2" t="str">
        <f>IF(pay!B1315&lt;&gt;"",pay!B1315,"")</f>
        <v/>
      </c>
      <c r="C1313" s="2" t="str">
        <f>IF(pay!D1315&lt;&gt;"",VLOOKUP(pay!D1315,private!$E$1:$F$8,2,FALSE),"")</f>
        <v/>
      </c>
      <c r="D1313" s="2" t="str">
        <f>IF(pay!E1315&lt;&gt;"",pay!E1315,"")</f>
        <v/>
      </c>
      <c r="E1313" s="63" t="str">
        <f>IF(pay!F1315&lt;&gt;"",pay!F1315,"")</f>
        <v/>
      </c>
      <c r="F1313" s="2" t="str">
        <f>IF(pay!G1315&lt;&gt;"",pay!G1315,"")</f>
        <v/>
      </c>
    </row>
    <row r="1314" spans="1:6" x14ac:dyDescent="0.25">
      <c r="A1314" s="2" t="str">
        <f>IF(pay!B1316&lt;&gt;"",pay!A1316,"")</f>
        <v/>
      </c>
      <c r="B1314" s="2" t="str">
        <f>IF(pay!B1316&lt;&gt;"",pay!B1316,"")</f>
        <v/>
      </c>
      <c r="C1314" s="2" t="str">
        <f>IF(pay!D1316&lt;&gt;"",VLOOKUP(pay!D1316,private!$E$1:$F$8,2,FALSE),"")</f>
        <v/>
      </c>
      <c r="D1314" s="2" t="str">
        <f>IF(pay!E1316&lt;&gt;"",pay!E1316,"")</f>
        <v/>
      </c>
      <c r="E1314" s="63" t="str">
        <f>IF(pay!F1316&lt;&gt;"",pay!F1316,"")</f>
        <v/>
      </c>
      <c r="F1314" s="2" t="str">
        <f>IF(pay!G1316&lt;&gt;"",pay!G1316,"")</f>
        <v/>
      </c>
    </row>
    <row r="1315" spans="1:6" x14ac:dyDescent="0.25">
      <c r="A1315" s="2" t="str">
        <f>IF(pay!B1317&lt;&gt;"",pay!A1317,"")</f>
        <v/>
      </c>
      <c r="B1315" s="2" t="str">
        <f>IF(pay!B1317&lt;&gt;"",pay!B1317,"")</f>
        <v/>
      </c>
      <c r="C1315" s="2" t="str">
        <f>IF(pay!D1317&lt;&gt;"",VLOOKUP(pay!D1317,private!$E$1:$F$8,2,FALSE),"")</f>
        <v/>
      </c>
      <c r="D1315" s="2" t="str">
        <f>IF(pay!E1317&lt;&gt;"",pay!E1317,"")</f>
        <v/>
      </c>
      <c r="E1315" s="63" t="str">
        <f>IF(pay!F1317&lt;&gt;"",pay!F1317,"")</f>
        <v/>
      </c>
      <c r="F1315" s="2" t="str">
        <f>IF(pay!G1317&lt;&gt;"",pay!G1317,"")</f>
        <v/>
      </c>
    </row>
    <row r="1316" spans="1:6" x14ac:dyDescent="0.25">
      <c r="A1316" s="2" t="str">
        <f>IF(pay!B1318&lt;&gt;"",pay!A1318,"")</f>
        <v/>
      </c>
      <c r="B1316" s="2" t="str">
        <f>IF(pay!B1318&lt;&gt;"",pay!B1318,"")</f>
        <v/>
      </c>
      <c r="C1316" s="2" t="str">
        <f>IF(pay!D1318&lt;&gt;"",VLOOKUP(pay!D1318,private!$E$1:$F$8,2,FALSE),"")</f>
        <v/>
      </c>
      <c r="D1316" s="2" t="str">
        <f>IF(pay!E1318&lt;&gt;"",pay!E1318,"")</f>
        <v/>
      </c>
      <c r="E1316" s="63" t="str">
        <f>IF(pay!F1318&lt;&gt;"",pay!F1318,"")</f>
        <v/>
      </c>
      <c r="F1316" s="2" t="str">
        <f>IF(pay!G1318&lt;&gt;"",pay!G1318,"")</f>
        <v/>
      </c>
    </row>
    <row r="1317" spans="1:6" x14ac:dyDescent="0.25">
      <c r="A1317" s="2" t="str">
        <f>IF(pay!B1319&lt;&gt;"",pay!A1319,"")</f>
        <v/>
      </c>
      <c r="B1317" s="2" t="str">
        <f>IF(pay!B1319&lt;&gt;"",pay!B1319,"")</f>
        <v/>
      </c>
      <c r="C1317" s="2" t="str">
        <f>IF(pay!D1319&lt;&gt;"",VLOOKUP(pay!D1319,private!$E$1:$F$8,2,FALSE),"")</f>
        <v/>
      </c>
      <c r="D1317" s="2" t="str">
        <f>IF(pay!E1319&lt;&gt;"",pay!E1319,"")</f>
        <v/>
      </c>
      <c r="E1317" s="63" t="str">
        <f>IF(pay!F1319&lt;&gt;"",pay!F1319,"")</f>
        <v/>
      </c>
      <c r="F1317" s="2" t="str">
        <f>IF(pay!G1319&lt;&gt;"",pay!G1319,"")</f>
        <v/>
      </c>
    </row>
    <row r="1318" spans="1:6" x14ac:dyDescent="0.25">
      <c r="A1318" s="2" t="str">
        <f>IF(pay!B1320&lt;&gt;"",pay!A1320,"")</f>
        <v/>
      </c>
      <c r="B1318" s="2" t="str">
        <f>IF(pay!B1320&lt;&gt;"",pay!B1320,"")</f>
        <v/>
      </c>
      <c r="C1318" s="2" t="str">
        <f>IF(pay!D1320&lt;&gt;"",VLOOKUP(pay!D1320,private!$E$1:$F$8,2,FALSE),"")</f>
        <v/>
      </c>
      <c r="D1318" s="2" t="str">
        <f>IF(pay!E1320&lt;&gt;"",pay!E1320,"")</f>
        <v/>
      </c>
      <c r="E1318" s="63" t="str">
        <f>IF(pay!F1320&lt;&gt;"",pay!F1320,"")</f>
        <v/>
      </c>
      <c r="F1318" s="2" t="str">
        <f>IF(pay!G1320&lt;&gt;"",pay!G1320,"")</f>
        <v/>
      </c>
    </row>
    <row r="1319" spans="1:6" x14ac:dyDescent="0.25">
      <c r="A1319" s="2" t="str">
        <f>IF(pay!B1321&lt;&gt;"",pay!A1321,"")</f>
        <v/>
      </c>
      <c r="B1319" s="2" t="str">
        <f>IF(pay!B1321&lt;&gt;"",pay!B1321,"")</f>
        <v/>
      </c>
      <c r="C1319" s="2" t="str">
        <f>IF(pay!D1321&lt;&gt;"",VLOOKUP(pay!D1321,private!$E$1:$F$8,2,FALSE),"")</f>
        <v/>
      </c>
      <c r="D1319" s="2" t="str">
        <f>IF(pay!E1321&lt;&gt;"",pay!E1321,"")</f>
        <v/>
      </c>
      <c r="E1319" s="63" t="str">
        <f>IF(pay!F1321&lt;&gt;"",pay!F1321,"")</f>
        <v/>
      </c>
      <c r="F1319" s="2" t="str">
        <f>IF(pay!G1321&lt;&gt;"",pay!G1321,"")</f>
        <v/>
      </c>
    </row>
    <row r="1320" spans="1:6" x14ac:dyDescent="0.25">
      <c r="A1320" s="2" t="str">
        <f>IF(pay!B1322&lt;&gt;"",pay!A1322,"")</f>
        <v/>
      </c>
      <c r="B1320" s="2" t="str">
        <f>IF(pay!B1322&lt;&gt;"",pay!B1322,"")</f>
        <v/>
      </c>
      <c r="C1320" s="2" t="str">
        <f>IF(pay!D1322&lt;&gt;"",VLOOKUP(pay!D1322,private!$E$1:$F$8,2,FALSE),"")</f>
        <v/>
      </c>
      <c r="D1320" s="2" t="str">
        <f>IF(pay!E1322&lt;&gt;"",pay!E1322,"")</f>
        <v/>
      </c>
      <c r="E1320" s="63" t="str">
        <f>IF(pay!F1322&lt;&gt;"",pay!F1322,"")</f>
        <v/>
      </c>
      <c r="F1320" s="2" t="str">
        <f>IF(pay!G1322&lt;&gt;"",pay!G1322,"")</f>
        <v/>
      </c>
    </row>
    <row r="1321" spans="1:6" x14ac:dyDescent="0.25">
      <c r="A1321" s="2" t="str">
        <f>IF(pay!B1323&lt;&gt;"",pay!A1323,"")</f>
        <v/>
      </c>
      <c r="B1321" s="2" t="str">
        <f>IF(pay!B1323&lt;&gt;"",pay!B1323,"")</f>
        <v/>
      </c>
      <c r="C1321" s="2" t="str">
        <f>IF(pay!D1323&lt;&gt;"",VLOOKUP(pay!D1323,private!$E$1:$F$8,2,FALSE),"")</f>
        <v/>
      </c>
      <c r="D1321" s="2" t="str">
        <f>IF(pay!E1323&lt;&gt;"",pay!E1323,"")</f>
        <v/>
      </c>
      <c r="E1321" s="63" t="str">
        <f>IF(pay!F1323&lt;&gt;"",pay!F1323,"")</f>
        <v/>
      </c>
      <c r="F1321" s="2" t="str">
        <f>IF(pay!G1323&lt;&gt;"",pay!G1323,"")</f>
        <v/>
      </c>
    </row>
    <row r="1322" spans="1:6" x14ac:dyDescent="0.25">
      <c r="A1322" s="2" t="str">
        <f>IF(pay!B1324&lt;&gt;"",pay!A1324,"")</f>
        <v/>
      </c>
      <c r="B1322" s="2" t="str">
        <f>IF(pay!B1324&lt;&gt;"",pay!B1324,"")</f>
        <v/>
      </c>
      <c r="C1322" s="2" t="str">
        <f>IF(pay!D1324&lt;&gt;"",VLOOKUP(pay!D1324,private!$E$1:$F$8,2,FALSE),"")</f>
        <v/>
      </c>
      <c r="D1322" s="2" t="str">
        <f>IF(pay!E1324&lt;&gt;"",pay!E1324,"")</f>
        <v/>
      </c>
      <c r="E1322" s="63" t="str">
        <f>IF(pay!F1324&lt;&gt;"",pay!F1324,"")</f>
        <v/>
      </c>
      <c r="F1322" s="2" t="str">
        <f>IF(pay!G1324&lt;&gt;"",pay!G1324,"")</f>
        <v/>
      </c>
    </row>
    <row r="1323" spans="1:6" x14ac:dyDescent="0.25">
      <c r="A1323" s="2" t="str">
        <f>IF(pay!B1325&lt;&gt;"",pay!A1325,"")</f>
        <v/>
      </c>
      <c r="B1323" s="2" t="str">
        <f>IF(pay!B1325&lt;&gt;"",pay!B1325,"")</f>
        <v/>
      </c>
      <c r="C1323" s="2" t="str">
        <f>IF(pay!D1325&lt;&gt;"",VLOOKUP(pay!D1325,private!$E$1:$F$8,2,FALSE),"")</f>
        <v/>
      </c>
      <c r="D1323" s="2" t="str">
        <f>IF(pay!E1325&lt;&gt;"",pay!E1325,"")</f>
        <v/>
      </c>
      <c r="E1323" s="63" t="str">
        <f>IF(pay!F1325&lt;&gt;"",pay!F1325,"")</f>
        <v/>
      </c>
      <c r="F1323" s="2" t="str">
        <f>IF(pay!G1325&lt;&gt;"",pay!G1325,"")</f>
        <v/>
      </c>
    </row>
    <row r="1324" spans="1:6" x14ac:dyDescent="0.25">
      <c r="A1324" s="2" t="str">
        <f>IF(pay!B1326&lt;&gt;"",pay!A1326,"")</f>
        <v/>
      </c>
      <c r="B1324" s="2" t="str">
        <f>IF(pay!B1326&lt;&gt;"",pay!B1326,"")</f>
        <v/>
      </c>
      <c r="C1324" s="2" t="str">
        <f>IF(pay!D1326&lt;&gt;"",VLOOKUP(pay!D1326,private!$E$1:$F$8,2,FALSE),"")</f>
        <v/>
      </c>
      <c r="D1324" s="2" t="str">
        <f>IF(pay!E1326&lt;&gt;"",pay!E1326,"")</f>
        <v/>
      </c>
      <c r="E1324" s="63" t="str">
        <f>IF(pay!F1326&lt;&gt;"",pay!F1326,"")</f>
        <v/>
      </c>
      <c r="F1324" s="2" t="str">
        <f>IF(pay!G1326&lt;&gt;"",pay!G1326,"")</f>
        <v/>
      </c>
    </row>
    <row r="1325" spans="1:6" x14ac:dyDescent="0.25">
      <c r="A1325" s="2" t="str">
        <f>IF(pay!B1327&lt;&gt;"",pay!A1327,"")</f>
        <v/>
      </c>
      <c r="B1325" s="2" t="str">
        <f>IF(pay!B1327&lt;&gt;"",pay!B1327,"")</f>
        <v/>
      </c>
      <c r="C1325" s="2" t="str">
        <f>IF(pay!D1327&lt;&gt;"",VLOOKUP(pay!D1327,private!$E$1:$F$8,2,FALSE),"")</f>
        <v/>
      </c>
      <c r="D1325" s="2" t="str">
        <f>IF(pay!E1327&lt;&gt;"",pay!E1327,"")</f>
        <v/>
      </c>
      <c r="E1325" s="63" t="str">
        <f>IF(pay!F1327&lt;&gt;"",pay!F1327,"")</f>
        <v/>
      </c>
      <c r="F1325" s="2" t="str">
        <f>IF(pay!G1327&lt;&gt;"",pay!G1327,"")</f>
        <v/>
      </c>
    </row>
    <row r="1326" spans="1:6" x14ac:dyDescent="0.25">
      <c r="A1326" s="2" t="str">
        <f>IF(pay!B1328&lt;&gt;"",pay!A1328,"")</f>
        <v/>
      </c>
      <c r="B1326" s="2" t="str">
        <f>IF(pay!B1328&lt;&gt;"",pay!B1328,"")</f>
        <v/>
      </c>
      <c r="C1326" s="2" t="str">
        <f>IF(pay!D1328&lt;&gt;"",VLOOKUP(pay!D1328,private!$E$1:$F$8,2,FALSE),"")</f>
        <v/>
      </c>
      <c r="D1326" s="2" t="str">
        <f>IF(pay!E1328&lt;&gt;"",pay!E1328,"")</f>
        <v/>
      </c>
      <c r="E1326" s="63" t="str">
        <f>IF(pay!F1328&lt;&gt;"",pay!F1328,"")</f>
        <v/>
      </c>
      <c r="F1326" s="2" t="str">
        <f>IF(pay!G1328&lt;&gt;"",pay!G1328,"")</f>
        <v/>
      </c>
    </row>
    <row r="1327" spans="1:6" x14ac:dyDescent="0.25">
      <c r="A1327" s="2" t="str">
        <f>IF(pay!B1329&lt;&gt;"",pay!A1329,"")</f>
        <v/>
      </c>
      <c r="B1327" s="2" t="str">
        <f>IF(pay!B1329&lt;&gt;"",pay!B1329,"")</f>
        <v/>
      </c>
      <c r="C1327" s="2" t="str">
        <f>IF(pay!D1329&lt;&gt;"",VLOOKUP(pay!D1329,private!$E$1:$F$8,2,FALSE),"")</f>
        <v/>
      </c>
      <c r="D1327" s="2" t="str">
        <f>IF(pay!E1329&lt;&gt;"",pay!E1329,"")</f>
        <v/>
      </c>
      <c r="E1327" s="63" t="str">
        <f>IF(pay!F1329&lt;&gt;"",pay!F1329,"")</f>
        <v/>
      </c>
      <c r="F1327" s="2" t="str">
        <f>IF(pay!G1329&lt;&gt;"",pay!G1329,"")</f>
        <v/>
      </c>
    </row>
    <row r="1328" spans="1:6" x14ac:dyDescent="0.25">
      <c r="A1328" s="2" t="str">
        <f>IF(pay!B1330&lt;&gt;"",pay!A1330,"")</f>
        <v/>
      </c>
      <c r="B1328" s="2" t="str">
        <f>IF(pay!B1330&lt;&gt;"",pay!B1330,"")</f>
        <v/>
      </c>
      <c r="C1328" s="2" t="str">
        <f>IF(pay!D1330&lt;&gt;"",VLOOKUP(pay!D1330,private!$E$1:$F$8,2,FALSE),"")</f>
        <v/>
      </c>
      <c r="D1328" s="2" t="str">
        <f>IF(pay!E1330&lt;&gt;"",pay!E1330,"")</f>
        <v/>
      </c>
      <c r="E1328" s="63" t="str">
        <f>IF(pay!F1330&lt;&gt;"",pay!F1330,"")</f>
        <v/>
      </c>
      <c r="F1328" s="2" t="str">
        <f>IF(pay!G1330&lt;&gt;"",pay!G1330,"")</f>
        <v/>
      </c>
    </row>
    <row r="1329" spans="1:6" x14ac:dyDescent="0.25">
      <c r="A1329" s="2" t="str">
        <f>IF(pay!B1331&lt;&gt;"",pay!A1331,"")</f>
        <v/>
      </c>
      <c r="B1329" s="2" t="str">
        <f>IF(pay!B1331&lt;&gt;"",pay!B1331,"")</f>
        <v/>
      </c>
      <c r="C1329" s="2" t="str">
        <f>IF(pay!D1331&lt;&gt;"",VLOOKUP(pay!D1331,private!$E$1:$F$8,2,FALSE),"")</f>
        <v/>
      </c>
      <c r="D1329" s="2" t="str">
        <f>IF(pay!E1331&lt;&gt;"",pay!E1331,"")</f>
        <v/>
      </c>
      <c r="E1329" s="63" t="str">
        <f>IF(pay!F1331&lt;&gt;"",pay!F1331,"")</f>
        <v/>
      </c>
      <c r="F1329" s="2" t="str">
        <f>IF(pay!G1331&lt;&gt;"",pay!G1331,"")</f>
        <v/>
      </c>
    </row>
    <row r="1330" spans="1:6" x14ac:dyDescent="0.25">
      <c r="A1330" s="2" t="str">
        <f>IF(pay!B1332&lt;&gt;"",pay!A1332,"")</f>
        <v/>
      </c>
      <c r="B1330" s="2" t="str">
        <f>IF(pay!B1332&lt;&gt;"",pay!B1332,"")</f>
        <v/>
      </c>
      <c r="C1330" s="2" t="str">
        <f>IF(pay!D1332&lt;&gt;"",VLOOKUP(pay!D1332,private!$E$1:$F$8,2,FALSE),"")</f>
        <v/>
      </c>
      <c r="D1330" s="2" t="str">
        <f>IF(pay!E1332&lt;&gt;"",pay!E1332,"")</f>
        <v/>
      </c>
      <c r="E1330" s="63" t="str">
        <f>IF(pay!F1332&lt;&gt;"",pay!F1332,"")</f>
        <v/>
      </c>
      <c r="F1330" s="2" t="str">
        <f>IF(pay!G1332&lt;&gt;"",pay!G1332,"")</f>
        <v/>
      </c>
    </row>
    <row r="1331" spans="1:6" x14ac:dyDescent="0.25">
      <c r="A1331" s="2" t="str">
        <f>IF(pay!B1333&lt;&gt;"",pay!A1333,"")</f>
        <v/>
      </c>
      <c r="B1331" s="2" t="str">
        <f>IF(pay!B1333&lt;&gt;"",pay!B1333,"")</f>
        <v/>
      </c>
      <c r="C1331" s="2" t="str">
        <f>IF(pay!D1333&lt;&gt;"",VLOOKUP(pay!D1333,private!$E$1:$F$8,2,FALSE),"")</f>
        <v/>
      </c>
      <c r="D1331" s="2" t="str">
        <f>IF(pay!E1333&lt;&gt;"",pay!E1333,"")</f>
        <v/>
      </c>
      <c r="E1331" s="63" t="str">
        <f>IF(pay!F1333&lt;&gt;"",pay!F1333,"")</f>
        <v/>
      </c>
      <c r="F1331" s="2" t="str">
        <f>IF(pay!G1333&lt;&gt;"",pay!G1333,"")</f>
        <v/>
      </c>
    </row>
    <row r="1332" spans="1:6" x14ac:dyDescent="0.25">
      <c r="A1332" s="2" t="str">
        <f>IF(pay!B1334&lt;&gt;"",pay!A1334,"")</f>
        <v/>
      </c>
      <c r="B1332" s="2" t="str">
        <f>IF(pay!B1334&lt;&gt;"",pay!B1334,"")</f>
        <v/>
      </c>
      <c r="C1332" s="2" t="str">
        <f>IF(pay!D1334&lt;&gt;"",VLOOKUP(pay!D1334,private!$E$1:$F$8,2,FALSE),"")</f>
        <v/>
      </c>
      <c r="D1332" s="2" t="str">
        <f>IF(pay!E1334&lt;&gt;"",pay!E1334,"")</f>
        <v/>
      </c>
      <c r="E1332" s="63" t="str">
        <f>IF(pay!F1334&lt;&gt;"",pay!F1334,"")</f>
        <v/>
      </c>
      <c r="F1332" s="2" t="str">
        <f>IF(pay!G1334&lt;&gt;"",pay!G1334,"")</f>
        <v/>
      </c>
    </row>
    <row r="1333" spans="1:6" x14ac:dyDescent="0.25">
      <c r="A1333" s="2" t="str">
        <f>IF(pay!B1335&lt;&gt;"",pay!A1335,"")</f>
        <v/>
      </c>
      <c r="B1333" s="2" t="str">
        <f>IF(pay!B1335&lt;&gt;"",pay!B1335,"")</f>
        <v/>
      </c>
      <c r="C1333" s="2" t="str">
        <f>IF(pay!D1335&lt;&gt;"",VLOOKUP(pay!D1335,private!$E$1:$F$8,2,FALSE),"")</f>
        <v/>
      </c>
      <c r="D1333" s="2" t="str">
        <f>IF(pay!E1335&lt;&gt;"",pay!E1335,"")</f>
        <v/>
      </c>
      <c r="E1333" s="63" t="str">
        <f>IF(pay!F1335&lt;&gt;"",pay!F1335,"")</f>
        <v/>
      </c>
      <c r="F1333" s="2" t="str">
        <f>IF(pay!G1335&lt;&gt;"",pay!G1335,"")</f>
        <v/>
      </c>
    </row>
    <row r="1334" spans="1:6" x14ac:dyDescent="0.25">
      <c r="A1334" s="2" t="str">
        <f>IF(pay!B1336&lt;&gt;"",pay!A1336,"")</f>
        <v/>
      </c>
      <c r="B1334" s="2" t="str">
        <f>IF(pay!B1336&lt;&gt;"",pay!B1336,"")</f>
        <v/>
      </c>
      <c r="C1334" s="2" t="str">
        <f>IF(pay!D1336&lt;&gt;"",VLOOKUP(pay!D1336,private!$E$1:$F$8,2,FALSE),"")</f>
        <v/>
      </c>
      <c r="D1334" s="2" t="str">
        <f>IF(pay!E1336&lt;&gt;"",pay!E1336,"")</f>
        <v/>
      </c>
      <c r="E1334" s="63" t="str">
        <f>IF(pay!F1336&lt;&gt;"",pay!F1336,"")</f>
        <v/>
      </c>
      <c r="F1334" s="2" t="str">
        <f>IF(pay!G1336&lt;&gt;"",pay!G1336,"")</f>
        <v/>
      </c>
    </row>
    <row r="1335" spans="1:6" x14ac:dyDescent="0.25">
      <c r="A1335" s="2" t="str">
        <f>IF(pay!B1337&lt;&gt;"",pay!A1337,"")</f>
        <v/>
      </c>
      <c r="B1335" s="2" t="str">
        <f>IF(pay!B1337&lt;&gt;"",pay!B1337,"")</f>
        <v/>
      </c>
      <c r="C1335" s="2" t="str">
        <f>IF(pay!D1337&lt;&gt;"",VLOOKUP(pay!D1337,private!$E$1:$F$8,2,FALSE),"")</f>
        <v/>
      </c>
      <c r="D1335" s="2" t="str">
        <f>IF(pay!E1337&lt;&gt;"",pay!E1337,"")</f>
        <v/>
      </c>
      <c r="E1335" s="63" t="str">
        <f>IF(pay!F1337&lt;&gt;"",pay!F1337,"")</f>
        <v/>
      </c>
      <c r="F1335" s="2" t="str">
        <f>IF(pay!G1337&lt;&gt;"",pay!G1337,"")</f>
        <v/>
      </c>
    </row>
    <row r="1336" spans="1:6" x14ac:dyDescent="0.25">
      <c r="A1336" s="2" t="str">
        <f>IF(pay!B1338&lt;&gt;"",pay!A1338,"")</f>
        <v/>
      </c>
      <c r="B1336" s="2" t="str">
        <f>IF(pay!B1338&lt;&gt;"",pay!B1338,"")</f>
        <v/>
      </c>
      <c r="C1336" s="2" t="str">
        <f>IF(pay!D1338&lt;&gt;"",VLOOKUP(pay!D1338,private!$E$1:$F$8,2,FALSE),"")</f>
        <v/>
      </c>
      <c r="D1336" s="2" t="str">
        <f>IF(pay!E1338&lt;&gt;"",pay!E1338,"")</f>
        <v/>
      </c>
      <c r="E1336" s="63" t="str">
        <f>IF(pay!F1338&lt;&gt;"",pay!F1338,"")</f>
        <v/>
      </c>
      <c r="F1336" s="2" t="str">
        <f>IF(pay!G1338&lt;&gt;"",pay!G1338,"")</f>
        <v/>
      </c>
    </row>
    <row r="1337" spans="1:6" x14ac:dyDescent="0.25">
      <c r="A1337" s="2" t="str">
        <f>IF(pay!B1339&lt;&gt;"",pay!A1339,"")</f>
        <v/>
      </c>
      <c r="B1337" s="2" t="str">
        <f>IF(pay!B1339&lt;&gt;"",pay!B1339,"")</f>
        <v/>
      </c>
      <c r="C1337" s="2" t="str">
        <f>IF(pay!D1339&lt;&gt;"",VLOOKUP(pay!D1339,private!$E$1:$F$8,2,FALSE),"")</f>
        <v/>
      </c>
      <c r="D1337" s="2" t="str">
        <f>IF(pay!E1339&lt;&gt;"",pay!E1339,"")</f>
        <v/>
      </c>
      <c r="E1337" s="63" t="str">
        <f>IF(pay!F1339&lt;&gt;"",pay!F1339,"")</f>
        <v/>
      </c>
      <c r="F1337" s="2" t="str">
        <f>IF(pay!G1339&lt;&gt;"",pay!G1339,"")</f>
        <v/>
      </c>
    </row>
    <row r="1338" spans="1:6" x14ac:dyDescent="0.25">
      <c r="A1338" s="2" t="str">
        <f>IF(pay!B1340&lt;&gt;"",pay!A1340,"")</f>
        <v/>
      </c>
      <c r="B1338" s="2" t="str">
        <f>IF(pay!B1340&lt;&gt;"",pay!B1340,"")</f>
        <v/>
      </c>
      <c r="C1338" s="2" t="str">
        <f>IF(pay!D1340&lt;&gt;"",VLOOKUP(pay!D1340,private!$E$1:$F$8,2,FALSE),"")</f>
        <v/>
      </c>
      <c r="D1338" s="2" t="str">
        <f>IF(pay!E1340&lt;&gt;"",pay!E1340,"")</f>
        <v/>
      </c>
      <c r="E1338" s="63" t="str">
        <f>IF(pay!F1340&lt;&gt;"",pay!F1340,"")</f>
        <v/>
      </c>
      <c r="F1338" s="2" t="str">
        <f>IF(pay!G1340&lt;&gt;"",pay!G1340,"")</f>
        <v/>
      </c>
    </row>
    <row r="1339" spans="1:6" x14ac:dyDescent="0.25">
      <c r="A1339" s="2" t="str">
        <f>IF(pay!B1341&lt;&gt;"",pay!A1341,"")</f>
        <v/>
      </c>
      <c r="B1339" s="2" t="str">
        <f>IF(pay!B1341&lt;&gt;"",pay!B1341,"")</f>
        <v/>
      </c>
      <c r="C1339" s="2" t="str">
        <f>IF(pay!D1341&lt;&gt;"",VLOOKUP(pay!D1341,private!$E$1:$F$8,2,FALSE),"")</f>
        <v/>
      </c>
      <c r="D1339" s="2" t="str">
        <f>IF(pay!E1341&lt;&gt;"",pay!E1341,"")</f>
        <v/>
      </c>
      <c r="E1339" s="63" t="str">
        <f>IF(pay!F1341&lt;&gt;"",pay!F1341,"")</f>
        <v/>
      </c>
      <c r="F1339" s="2" t="str">
        <f>IF(pay!G1341&lt;&gt;"",pay!G1341,"")</f>
        <v/>
      </c>
    </row>
    <row r="1340" spans="1:6" x14ac:dyDescent="0.25">
      <c r="A1340" s="2" t="str">
        <f>IF(pay!B1342&lt;&gt;"",pay!A1342,"")</f>
        <v/>
      </c>
      <c r="B1340" s="2" t="str">
        <f>IF(pay!B1342&lt;&gt;"",pay!B1342,"")</f>
        <v/>
      </c>
      <c r="C1340" s="2" t="str">
        <f>IF(pay!D1342&lt;&gt;"",VLOOKUP(pay!D1342,private!$E$1:$F$8,2,FALSE),"")</f>
        <v/>
      </c>
      <c r="D1340" s="2" t="str">
        <f>IF(pay!E1342&lt;&gt;"",pay!E1342,"")</f>
        <v/>
      </c>
      <c r="E1340" s="63" t="str">
        <f>IF(pay!F1342&lt;&gt;"",pay!F1342,"")</f>
        <v/>
      </c>
      <c r="F1340" s="2" t="str">
        <f>IF(pay!G1342&lt;&gt;"",pay!G1342,"")</f>
        <v/>
      </c>
    </row>
    <row r="1341" spans="1:6" x14ac:dyDescent="0.25">
      <c r="A1341" s="2" t="str">
        <f>IF(pay!B1343&lt;&gt;"",pay!A1343,"")</f>
        <v/>
      </c>
      <c r="B1341" s="2" t="str">
        <f>IF(pay!B1343&lt;&gt;"",pay!B1343,"")</f>
        <v/>
      </c>
      <c r="C1341" s="2" t="str">
        <f>IF(pay!D1343&lt;&gt;"",VLOOKUP(pay!D1343,private!$E$1:$F$8,2,FALSE),"")</f>
        <v/>
      </c>
      <c r="D1341" s="2" t="str">
        <f>IF(pay!E1343&lt;&gt;"",pay!E1343,"")</f>
        <v/>
      </c>
      <c r="E1341" s="63" t="str">
        <f>IF(pay!F1343&lt;&gt;"",pay!F1343,"")</f>
        <v/>
      </c>
      <c r="F1341" s="2" t="str">
        <f>IF(pay!G1343&lt;&gt;"",pay!G1343,"")</f>
        <v/>
      </c>
    </row>
    <row r="1342" spans="1:6" x14ac:dyDescent="0.25">
      <c r="A1342" s="2" t="str">
        <f>IF(pay!B1344&lt;&gt;"",pay!A1344,"")</f>
        <v/>
      </c>
      <c r="B1342" s="2" t="str">
        <f>IF(pay!B1344&lt;&gt;"",pay!B1344,"")</f>
        <v/>
      </c>
      <c r="C1342" s="2" t="str">
        <f>IF(pay!D1344&lt;&gt;"",VLOOKUP(pay!D1344,private!$E$1:$F$8,2,FALSE),"")</f>
        <v/>
      </c>
      <c r="D1342" s="2" t="str">
        <f>IF(pay!E1344&lt;&gt;"",pay!E1344,"")</f>
        <v/>
      </c>
      <c r="E1342" s="63" t="str">
        <f>IF(pay!F1344&lt;&gt;"",pay!F1344,"")</f>
        <v/>
      </c>
      <c r="F1342" s="2" t="str">
        <f>IF(pay!G1344&lt;&gt;"",pay!G1344,"")</f>
        <v/>
      </c>
    </row>
    <row r="1343" spans="1:6" x14ac:dyDescent="0.25">
      <c r="A1343" s="2" t="str">
        <f>IF(pay!B1345&lt;&gt;"",pay!A1345,"")</f>
        <v/>
      </c>
      <c r="B1343" s="2" t="str">
        <f>IF(pay!B1345&lt;&gt;"",pay!B1345,"")</f>
        <v/>
      </c>
      <c r="C1343" s="2" t="str">
        <f>IF(pay!D1345&lt;&gt;"",VLOOKUP(pay!D1345,private!$E$1:$F$8,2,FALSE),"")</f>
        <v/>
      </c>
      <c r="D1343" s="2" t="str">
        <f>IF(pay!E1345&lt;&gt;"",pay!E1345,"")</f>
        <v/>
      </c>
      <c r="E1343" s="63" t="str">
        <f>IF(pay!F1345&lt;&gt;"",pay!F1345,"")</f>
        <v/>
      </c>
      <c r="F1343" s="2" t="str">
        <f>IF(pay!G1345&lt;&gt;"",pay!G1345,"")</f>
        <v/>
      </c>
    </row>
    <row r="1344" spans="1:6" x14ac:dyDescent="0.25">
      <c r="A1344" s="2" t="str">
        <f>IF(pay!B1346&lt;&gt;"",pay!A1346,"")</f>
        <v/>
      </c>
      <c r="B1344" s="2" t="str">
        <f>IF(pay!B1346&lt;&gt;"",pay!B1346,"")</f>
        <v/>
      </c>
      <c r="C1344" s="2" t="str">
        <f>IF(pay!D1346&lt;&gt;"",VLOOKUP(pay!D1346,private!$E$1:$F$8,2,FALSE),"")</f>
        <v/>
      </c>
      <c r="D1344" s="2" t="str">
        <f>IF(pay!E1346&lt;&gt;"",pay!E1346,"")</f>
        <v/>
      </c>
      <c r="E1344" s="63" t="str">
        <f>IF(pay!F1346&lt;&gt;"",pay!F1346,"")</f>
        <v/>
      </c>
      <c r="F1344" s="2" t="str">
        <f>IF(pay!G1346&lt;&gt;"",pay!G1346,"")</f>
        <v/>
      </c>
    </row>
    <row r="1345" spans="1:6" x14ac:dyDescent="0.25">
      <c r="A1345" s="2" t="str">
        <f>IF(pay!B1347&lt;&gt;"",pay!A1347,"")</f>
        <v/>
      </c>
      <c r="B1345" s="2" t="str">
        <f>IF(pay!B1347&lt;&gt;"",pay!B1347,"")</f>
        <v/>
      </c>
      <c r="C1345" s="2" t="str">
        <f>IF(pay!D1347&lt;&gt;"",VLOOKUP(pay!D1347,private!$E$1:$F$8,2,FALSE),"")</f>
        <v/>
      </c>
      <c r="D1345" s="2" t="str">
        <f>IF(pay!E1347&lt;&gt;"",pay!E1347,"")</f>
        <v/>
      </c>
      <c r="E1345" s="63" t="str">
        <f>IF(pay!F1347&lt;&gt;"",pay!F1347,"")</f>
        <v/>
      </c>
      <c r="F1345" s="2" t="str">
        <f>IF(pay!G1347&lt;&gt;"",pay!G1347,"")</f>
        <v/>
      </c>
    </row>
    <row r="1346" spans="1:6" x14ac:dyDescent="0.25">
      <c r="A1346" s="2" t="str">
        <f>IF(pay!B1348&lt;&gt;"",pay!A1348,"")</f>
        <v/>
      </c>
      <c r="B1346" s="2" t="str">
        <f>IF(pay!B1348&lt;&gt;"",pay!B1348,"")</f>
        <v/>
      </c>
      <c r="C1346" s="2" t="str">
        <f>IF(pay!D1348&lt;&gt;"",VLOOKUP(pay!D1348,private!$E$1:$F$8,2,FALSE),"")</f>
        <v/>
      </c>
      <c r="D1346" s="2" t="str">
        <f>IF(pay!E1348&lt;&gt;"",pay!E1348,"")</f>
        <v/>
      </c>
      <c r="E1346" s="63" t="str">
        <f>IF(pay!F1348&lt;&gt;"",pay!F1348,"")</f>
        <v/>
      </c>
      <c r="F1346" s="2" t="str">
        <f>IF(pay!G1348&lt;&gt;"",pay!G1348,"")</f>
        <v/>
      </c>
    </row>
    <row r="1347" spans="1:6" x14ac:dyDescent="0.25">
      <c r="A1347" s="2" t="str">
        <f>IF(pay!B1349&lt;&gt;"",pay!A1349,"")</f>
        <v/>
      </c>
      <c r="B1347" s="2" t="str">
        <f>IF(pay!B1349&lt;&gt;"",pay!B1349,"")</f>
        <v/>
      </c>
      <c r="C1347" s="2" t="str">
        <f>IF(pay!D1349&lt;&gt;"",VLOOKUP(pay!D1349,private!$E$1:$F$8,2,FALSE),"")</f>
        <v/>
      </c>
      <c r="D1347" s="2" t="str">
        <f>IF(pay!E1349&lt;&gt;"",pay!E1349,"")</f>
        <v/>
      </c>
      <c r="E1347" s="63" t="str">
        <f>IF(pay!F1349&lt;&gt;"",pay!F1349,"")</f>
        <v/>
      </c>
      <c r="F1347" s="2" t="str">
        <f>IF(pay!G1349&lt;&gt;"",pay!G1349,"")</f>
        <v/>
      </c>
    </row>
    <row r="1348" spans="1:6" x14ac:dyDescent="0.25">
      <c r="A1348" s="2" t="str">
        <f>IF(pay!B1350&lt;&gt;"",pay!A1350,"")</f>
        <v/>
      </c>
      <c r="B1348" s="2" t="str">
        <f>IF(pay!B1350&lt;&gt;"",pay!B1350,"")</f>
        <v/>
      </c>
      <c r="C1348" s="2" t="str">
        <f>IF(pay!D1350&lt;&gt;"",VLOOKUP(pay!D1350,private!$E$1:$F$8,2,FALSE),"")</f>
        <v/>
      </c>
      <c r="D1348" s="2" t="str">
        <f>IF(pay!E1350&lt;&gt;"",pay!E1350,"")</f>
        <v/>
      </c>
      <c r="E1348" s="63" t="str">
        <f>IF(pay!F1350&lt;&gt;"",pay!F1350,"")</f>
        <v/>
      </c>
      <c r="F1348" s="2" t="str">
        <f>IF(pay!G1350&lt;&gt;"",pay!G1350,"")</f>
        <v/>
      </c>
    </row>
    <row r="1349" spans="1:6" x14ac:dyDescent="0.25">
      <c r="A1349" s="2" t="str">
        <f>IF(pay!B1351&lt;&gt;"",pay!A1351,"")</f>
        <v/>
      </c>
      <c r="B1349" s="2" t="str">
        <f>IF(pay!B1351&lt;&gt;"",pay!B1351,"")</f>
        <v/>
      </c>
      <c r="C1349" s="2" t="str">
        <f>IF(pay!D1351&lt;&gt;"",VLOOKUP(pay!D1351,private!$E$1:$F$8,2,FALSE),"")</f>
        <v/>
      </c>
      <c r="D1349" s="2" t="str">
        <f>IF(pay!E1351&lt;&gt;"",pay!E1351,"")</f>
        <v/>
      </c>
      <c r="E1349" s="63" t="str">
        <f>IF(pay!F1351&lt;&gt;"",pay!F1351,"")</f>
        <v/>
      </c>
      <c r="F1349" s="2" t="str">
        <f>IF(pay!G1351&lt;&gt;"",pay!G1351,"")</f>
        <v/>
      </c>
    </row>
    <row r="1350" spans="1:6" x14ac:dyDescent="0.25">
      <c r="A1350" s="2" t="str">
        <f>IF(pay!B1352&lt;&gt;"",pay!A1352,"")</f>
        <v/>
      </c>
      <c r="B1350" s="2" t="str">
        <f>IF(pay!B1352&lt;&gt;"",pay!B1352,"")</f>
        <v/>
      </c>
      <c r="C1350" s="2" t="str">
        <f>IF(pay!D1352&lt;&gt;"",VLOOKUP(pay!D1352,private!$E$1:$F$8,2,FALSE),"")</f>
        <v/>
      </c>
      <c r="D1350" s="2" t="str">
        <f>IF(pay!E1352&lt;&gt;"",pay!E1352,"")</f>
        <v/>
      </c>
      <c r="E1350" s="63" t="str">
        <f>IF(pay!F1352&lt;&gt;"",pay!F1352,"")</f>
        <v/>
      </c>
      <c r="F1350" s="2" t="str">
        <f>IF(pay!G1352&lt;&gt;"",pay!G1352,"")</f>
        <v/>
      </c>
    </row>
    <row r="1351" spans="1:6" x14ac:dyDescent="0.25">
      <c r="A1351" s="2" t="str">
        <f>IF(pay!B1353&lt;&gt;"",pay!A1353,"")</f>
        <v/>
      </c>
      <c r="B1351" s="2" t="str">
        <f>IF(pay!B1353&lt;&gt;"",pay!B1353,"")</f>
        <v/>
      </c>
      <c r="C1351" s="2" t="str">
        <f>IF(pay!D1353&lt;&gt;"",VLOOKUP(pay!D1353,private!$E$1:$F$8,2,FALSE),"")</f>
        <v/>
      </c>
      <c r="D1351" s="2" t="str">
        <f>IF(pay!E1353&lt;&gt;"",pay!E1353,"")</f>
        <v/>
      </c>
      <c r="E1351" s="63" t="str">
        <f>IF(pay!F1353&lt;&gt;"",pay!F1353,"")</f>
        <v/>
      </c>
      <c r="F1351" s="2" t="str">
        <f>IF(pay!G1353&lt;&gt;"",pay!G1353,"")</f>
        <v/>
      </c>
    </row>
    <row r="1352" spans="1:6" x14ac:dyDescent="0.25">
      <c r="A1352" s="2" t="str">
        <f>IF(pay!B1354&lt;&gt;"",pay!A1354,"")</f>
        <v/>
      </c>
      <c r="B1352" s="2" t="str">
        <f>IF(pay!B1354&lt;&gt;"",pay!B1354,"")</f>
        <v/>
      </c>
      <c r="C1352" s="2" t="str">
        <f>IF(pay!D1354&lt;&gt;"",VLOOKUP(pay!D1354,private!$E$1:$F$8,2,FALSE),"")</f>
        <v/>
      </c>
      <c r="D1352" s="2" t="str">
        <f>IF(pay!E1354&lt;&gt;"",pay!E1354,"")</f>
        <v/>
      </c>
      <c r="E1352" s="63" t="str">
        <f>IF(pay!F1354&lt;&gt;"",pay!F1354,"")</f>
        <v/>
      </c>
      <c r="F1352" s="2" t="str">
        <f>IF(pay!G1354&lt;&gt;"",pay!G1354,"")</f>
        <v/>
      </c>
    </row>
    <row r="1353" spans="1:6" x14ac:dyDescent="0.25">
      <c r="A1353" s="2" t="str">
        <f>IF(pay!B1355&lt;&gt;"",pay!A1355,"")</f>
        <v/>
      </c>
      <c r="B1353" s="2" t="str">
        <f>IF(pay!B1355&lt;&gt;"",pay!B1355,"")</f>
        <v/>
      </c>
      <c r="C1353" s="2" t="str">
        <f>IF(pay!D1355&lt;&gt;"",VLOOKUP(pay!D1355,private!$E$1:$F$8,2,FALSE),"")</f>
        <v/>
      </c>
      <c r="D1353" s="2" t="str">
        <f>IF(pay!E1355&lt;&gt;"",pay!E1355,"")</f>
        <v/>
      </c>
      <c r="E1353" s="63" t="str">
        <f>IF(pay!F1355&lt;&gt;"",pay!F1355,"")</f>
        <v/>
      </c>
      <c r="F1353" s="2" t="str">
        <f>IF(pay!G1355&lt;&gt;"",pay!G1355,"")</f>
        <v/>
      </c>
    </row>
    <row r="1354" spans="1:6" x14ac:dyDescent="0.25">
      <c r="A1354" s="2" t="str">
        <f>IF(pay!B1356&lt;&gt;"",pay!A1356,"")</f>
        <v/>
      </c>
      <c r="B1354" s="2" t="str">
        <f>IF(pay!B1356&lt;&gt;"",pay!B1356,"")</f>
        <v/>
      </c>
      <c r="C1354" s="2" t="str">
        <f>IF(pay!D1356&lt;&gt;"",VLOOKUP(pay!D1356,private!$E$1:$F$8,2,FALSE),"")</f>
        <v/>
      </c>
      <c r="D1354" s="2" t="str">
        <f>IF(pay!E1356&lt;&gt;"",pay!E1356,"")</f>
        <v/>
      </c>
      <c r="E1354" s="63" t="str">
        <f>IF(pay!F1356&lt;&gt;"",pay!F1356,"")</f>
        <v/>
      </c>
      <c r="F1354" s="2" t="str">
        <f>IF(pay!G1356&lt;&gt;"",pay!G1356,"")</f>
        <v/>
      </c>
    </row>
    <row r="1355" spans="1:6" x14ac:dyDescent="0.25">
      <c r="A1355" s="2" t="str">
        <f>IF(pay!B1357&lt;&gt;"",pay!A1357,"")</f>
        <v/>
      </c>
      <c r="B1355" s="2" t="str">
        <f>IF(pay!B1357&lt;&gt;"",pay!B1357,"")</f>
        <v/>
      </c>
      <c r="C1355" s="2" t="str">
        <f>IF(pay!D1357&lt;&gt;"",VLOOKUP(pay!D1357,private!$E$1:$F$8,2,FALSE),"")</f>
        <v/>
      </c>
      <c r="D1355" s="2" t="str">
        <f>IF(pay!E1357&lt;&gt;"",pay!E1357,"")</f>
        <v/>
      </c>
      <c r="E1355" s="63" t="str">
        <f>IF(pay!F1357&lt;&gt;"",pay!F1357,"")</f>
        <v/>
      </c>
      <c r="F1355" s="2" t="str">
        <f>IF(pay!G1357&lt;&gt;"",pay!G1357,"")</f>
        <v/>
      </c>
    </row>
    <row r="1356" spans="1:6" x14ac:dyDescent="0.25">
      <c r="A1356" s="2" t="str">
        <f>IF(pay!B1358&lt;&gt;"",pay!A1358,"")</f>
        <v/>
      </c>
      <c r="B1356" s="2" t="str">
        <f>IF(pay!B1358&lt;&gt;"",pay!B1358,"")</f>
        <v/>
      </c>
      <c r="C1356" s="2" t="str">
        <f>IF(pay!D1358&lt;&gt;"",VLOOKUP(pay!D1358,private!$E$1:$F$8,2,FALSE),"")</f>
        <v/>
      </c>
      <c r="D1356" s="2" t="str">
        <f>IF(pay!E1358&lt;&gt;"",pay!E1358,"")</f>
        <v/>
      </c>
      <c r="E1356" s="63" t="str">
        <f>IF(pay!F1358&lt;&gt;"",pay!F1358,"")</f>
        <v/>
      </c>
      <c r="F1356" s="2" t="str">
        <f>IF(pay!G1358&lt;&gt;"",pay!G1358,"")</f>
        <v/>
      </c>
    </row>
    <row r="1357" spans="1:6" x14ac:dyDescent="0.25">
      <c r="A1357" s="2" t="str">
        <f>IF(pay!B1359&lt;&gt;"",pay!A1359,"")</f>
        <v/>
      </c>
      <c r="B1357" s="2" t="str">
        <f>IF(pay!B1359&lt;&gt;"",pay!B1359,"")</f>
        <v/>
      </c>
      <c r="C1357" s="2" t="str">
        <f>IF(pay!D1359&lt;&gt;"",VLOOKUP(pay!D1359,private!$E$1:$F$8,2,FALSE),"")</f>
        <v/>
      </c>
      <c r="D1357" s="2" t="str">
        <f>IF(pay!E1359&lt;&gt;"",pay!E1359,"")</f>
        <v/>
      </c>
      <c r="E1357" s="63" t="str">
        <f>IF(pay!F1359&lt;&gt;"",pay!F1359,"")</f>
        <v/>
      </c>
      <c r="F1357" s="2" t="str">
        <f>IF(pay!G1359&lt;&gt;"",pay!G1359,"")</f>
        <v/>
      </c>
    </row>
    <row r="1358" spans="1:6" x14ac:dyDescent="0.25">
      <c r="A1358" s="2" t="str">
        <f>IF(pay!B1360&lt;&gt;"",pay!A1360,"")</f>
        <v/>
      </c>
      <c r="B1358" s="2" t="str">
        <f>IF(pay!B1360&lt;&gt;"",pay!B1360,"")</f>
        <v/>
      </c>
      <c r="C1358" s="2" t="str">
        <f>IF(pay!D1360&lt;&gt;"",VLOOKUP(pay!D1360,private!$E$1:$F$8,2,FALSE),"")</f>
        <v/>
      </c>
      <c r="D1358" s="2" t="str">
        <f>IF(pay!E1360&lt;&gt;"",pay!E1360,"")</f>
        <v/>
      </c>
      <c r="E1358" s="63" t="str">
        <f>IF(pay!F1360&lt;&gt;"",pay!F1360,"")</f>
        <v/>
      </c>
      <c r="F1358" s="2" t="str">
        <f>IF(pay!G1360&lt;&gt;"",pay!G1360,"")</f>
        <v/>
      </c>
    </row>
    <row r="1359" spans="1:6" x14ac:dyDescent="0.25">
      <c r="A1359" s="2" t="str">
        <f>IF(pay!B1361&lt;&gt;"",pay!A1361,"")</f>
        <v/>
      </c>
      <c r="B1359" s="2" t="str">
        <f>IF(pay!B1361&lt;&gt;"",pay!B1361,"")</f>
        <v/>
      </c>
      <c r="C1359" s="2" t="str">
        <f>IF(pay!D1361&lt;&gt;"",VLOOKUP(pay!D1361,private!$E$1:$F$8,2,FALSE),"")</f>
        <v/>
      </c>
      <c r="D1359" s="2" t="str">
        <f>IF(pay!E1361&lt;&gt;"",pay!E1361,"")</f>
        <v/>
      </c>
      <c r="E1359" s="63" t="str">
        <f>IF(pay!F1361&lt;&gt;"",pay!F1361,"")</f>
        <v/>
      </c>
      <c r="F1359" s="2" t="str">
        <f>IF(pay!G1361&lt;&gt;"",pay!G1361,"")</f>
        <v/>
      </c>
    </row>
    <row r="1360" spans="1:6" x14ac:dyDescent="0.25">
      <c r="A1360" s="2" t="str">
        <f>IF(pay!B1362&lt;&gt;"",pay!A1362,"")</f>
        <v/>
      </c>
      <c r="B1360" s="2" t="str">
        <f>IF(pay!B1362&lt;&gt;"",pay!B1362,"")</f>
        <v/>
      </c>
      <c r="C1360" s="2" t="str">
        <f>IF(pay!D1362&lt;&gt;"",VLOOKUP(pay!D1362,private!$E$1:$F$8,2,FALSE),"")</f>
        <v/>
      </c>
      <c r="D1360" s="2" t="str">
        <f>IF(pay!E1362&lt;&gt;"",pay!E1362,"")</f>
        <v/>
      </c>
      <c r="E1360" s="63" t="str">
        <f>IF(pay!F1362&lt;&gt;"",pay!F1362,"")</f>
        <v/>
      </c>
      <c r="F1360" s="2" t="str">
        <f>IF(pay!G1362&lt;&gt;"",pay!G1362,"")</f>
        <v/>
      </c>
    </row>
    <row r="1361" spans="1:6" x14ac:dyDescent="0.25">
      <c r="A1361" s="2" t="str">
        <f>IF(pay!B1363&lt;&gt;"",pay!A1363,"")</f>
        <v/>
      </c>
      <c r="B1361" s="2" t="str">
        <f>IF(pay!B1363&lt;&gt;"",pay!B1363,"")</f>
        <v/>
      </c>
      <c r="C1361" s="2" t="str">
        <f>IF(pay!D1363&lt;&gt;"",VLOOKUP(pay!D1363,private!$E$1:$F$8,2,FALSE),"")</f>
        <v/>
      </c>
      <c r="D1361" s="2" t="str">
        <f>IF(pay!E1363&lt;&gt;"",pay!E1363,"")</f>
        <v/>
      </c>
      <c r="E1361" s="63" t="str">
        <f>IF(pay!F1363&lt;&gt;"",pay!F1363,"")</f>
        <v/>
      </c>
      <c r="F1361" s="2" t="str">
        <f>IF(pay!G1363&lt;&gt;"",pay!G1363,"")</f>
        <v/>
      </c>
    </row>
    <row r="1362" spans="1:6" x14ac:dyDescent="0.25">
      <c r="A1362" s="2" t="str">
        <f>IF(pay!B1364&lt;&gt;"",pay!A1364,"")</f>
        <v/>
      </c>
      <c r="B1362" s="2" t="str">
        <f>IF(pay!B1364&lt;&gt;"",pay!B1364,"")</f>
        <v/>
      </c>
      <c r="C1362" s="2" t="str">
        <f>IF(pay!D1364&lt;&gt;"",VLOOKUP(pay!D1364,private!$E$1:$F$8,2,FALSE),"")</f>
        <v/>
      </c>
      <c r="D1362" s="2" t="str">
        <f>IF(pay!E1364&lt;&gt;"",pay!E1364,"")</f>
        <v/>
      </c>
      <c r="E1362" s="63" t="str">
        <f>IF(pay!F1364&lt;&gt;"",pay!F1364,"")</f>
        <v/>
      </c>
      <c r="F1362" s="2" t="str">
        <f>IF(pay!G1364&lt;&gt;"",pay!G1364,"")</f>
        <v/>
      </c>
    </row>
    <row r="1363" spans="1:6" x14ac:dyDescent="0.25">
      <c r="A1363" s="2" t="str">
        <f>IF(pay!B1365&lt;&gt;"",pay!A1365,"")</f>
        <v/>
      </c>
      <c r="B1363" s="2" t="str">
        <f>IF(pay!B1365&lt;&gt;"",pay!B1365,"")</f>
        <v/>
      </c>
      <c r="C1363" s="2" t="str">
        <f>IF(pay!D1365&lt;&gt;"",VLOOKUP(pay!D1365,private!$E$1:$F$8,2,FALSE),"")</f>
        <v/>
      </c>
      <c r="D1363" s="2" t="str">
        <f>IF(pay!E1365&lt;&gt;"",pay!E1365,"")</f>
        <v/>
      </c>
      <c r="E1363" s="63" t="str">
        <f>IF(pay!F1365&lt;&gt;"",pay!F1365,"")</f>
        <v/>
      </c>
      <c r="F1363" s="2" t="str">
        <f>IF(pay!G1365&lt;&gt;"",pay!G1365,"")</f>
        <v/>
      </c>
    </row>
    <row r="1364" spans="1:6" x14ac:dyDescent="0.25">
      <c r="A1364" s="2" t="str">
        <f>IF(pay!B1366&lt;&gt;"",pay!A1366,"")</f>
        <v/>
      </c>
      <c r="B1364" s="2" t="str">
        <f>IF(pay!B1366&lt;&gt;"",pay!B1366,"")</f>
        <v/>
      </c>
      <c r="C1364" s="2" t="str">
        <f>IF(pay!D1366&lt;&gt;"",VLOOKUP(pay!D1366,private!$E$1:$F$8,2,FALSE),"")</f>
        <v/>
      </c>
      <c r="D1364" s="2" t="str">
        <f>IF(pay!E1366&lt;&gt;"",pay!E1366,"")</f>
        <v/>
      </c>
      <c r="E1364" s="63" t="str">
        <f>IF(pay!F1366&lt;&gt;"",pay!F1366,"")</f>
        <v/>
      </c>
      <c r="F1364" s="2" t="str">
        <f>IF(pay!G1366&lt;&gt;"",pay!G1366,"")</f>
        <v/>
      </c>
    </row>
    <row r="1365" spans="1:6" x14ac:dyDescent="0.25">
      <c r="A1365" s="2" t="str">
        <f>IF(pay!B1367&lt;&gt;"",pay!A1367,"")</f>
        <v/>
      </c>
      <c r="B1365" s="2" t="str">
        <f>IF(pay!B1367&lt;&gt;"",pay!B1367,"")</f>
        <v/>
      </c>
      <c r="C1365" s="2" t="str">
        <f>IF(pay!D1367&lt;&gt;"",VLOOKUP(pay!D1367,private!$E$1:$F$8,2,FALSE),"")</f>
        <v/>
      </c>
      <c r="D1365" s="2" t="str">
        <f>IF(pay!E1367&lt;&gt;"",pay!E1367,"")</f>
        <v/>
      </c>
      <c r="E1365" s="63" t="str">
        <f>IF(pay!F1367&lt;&gt;"",pay!F1367,"")</f>
        <v/>
      </c>
      <c r="F1365" s="2" t="str">
        <f>IF(pay!G1367&lt;&gt;"",pay!G1367,"")</f>
        <v/>
      </c>
    </row>
    <row r="1366" spans="1:6" x14ac:dyDescent="0.25">
      <c r="A1366" s="2" t="str">
        <f>IF(pay!B1368&lt;&gt;"",pay!A1368,"")</f>
        <v/>
      </c>
      <c r="B1366" s="2" t="str">
        <f>IF(pay!B1368&lt;&gt;"",pay!B1368,"")</f>
        <v/>
      </c>
      <c r="C1366" s="2" t="str">
        <f>IF(pay!D1368&lt;&gt;"",VLOOKUP(pay!D1368,private!$E$1:$F$8,2,FALSE),"")</f>
        <v/>
      </c>
      <c r="D1366" s="2" t="str">
        <f>IF(pay!E1368&lt;&gt;"",pay!E1368,"")</f>
        <v/>
      </c>
      <c r="E1366" s="63" t="str">
        <f>IF(pay!F1368&lt;&gt;"",pay!F1368,"")</f>
        <v/>
      </c>
      <c r="F1366" s="2" t="str">
        <f>IF(pay!G1368&lt;&gt;"",pay!G1368,"")</f>
        <v/>
      </c>
    </row>
    <row r="1367" spans="1:6" x14ac:dyDescent="0.25">
      <c r="A1367" s="2" t="str">
        <f>IF(pay!B1369&lt;&gt;"",pay!A1369,"")</f>
        <v/>
      </c>
      <c r="B1367" s="2" t="str">
        <f>IF(pay!B1369&lt;&gt;"",pay!B1369,"")</f>
        <v/>
      </c>
      <c r="C1367" s="2" t="str">
        <f>IF(pay!D1369&lt;&gt;"",VLOOKUP(pay!D1369,private!$E$1:$F$8,2,FALSE),"")</f>
        <v/>
      </c>
      <c r="D1367" s="2" t="str">
        <f>IF(pay!E1369&lt;&gt;"",pay!E1369,"")</f>
        <v/>
      </c>
      <c r="E1367" s="63" t="str">
        <f>IF(pay!F1369&lt;&gt;"",pay!F1369,"")</f>
        <v/>
      </c>
      <c r="F1367" s="2" t="str">
        <f>IF(pay!G1369&lt;&gt;"",pay!G1369,"")</f>
        <v/>
      </c>
    </row>
    <row r="1368" spans="1:6" x14ac:dyDescent="0.25">
      <c r="A1368" s="2" t="str">
        <f>IF(pay!B1370&lt;&gt;"",pay!A1370,"")</f>
        <v/>
      </c>
      <c r="B1368" s="2" t="str">
        <f>IF(pay!B1370&lt;&gt;"",pay!B1370,"")</f>
        <v/>
      </c>
      <c r="C1368" s="2" t="str">
        <f>IF(pay!D1370&lt;&gt;"",VLOOKUP(pay!D1370,private!$E$1:$F$8,2,FALSE),"")</f>
        <v/>
      </c>
      <c r="D1368" s="2" t="str">
        <f>IF(pay!E1370&lt;&gt;"",pay!E1370,"")</f>
        <v/>
      </c>
      <c r="E1368" s="63" t="str">
        <f>IF(pay!F1370&lt;&gt;"",pay!F1370,"")</f>
        <v/>
      </c>
      <c r="F1368" s="2" t="str">
        <f>IF(pay!G1370&lt;&gt;"",pay!G1370,"")</f>
        <v/>
      </c>
    </row>
    <row r="1369" spans="1:6" x14ac:dyDescent="0.25">
      <c r="A1369" s="2" t="str">
        <f>IF(pay!B1371&lt;&gt;"",pay!A1371,"")</f>
        <v/>
      </c>
      <c r="B1369" s="2" t="str">
        <f>IF(pay!B1371&lt;&gt;"",pay!B1371,"")</f>
        <v/>
      </c>
      <c r="C1369" s="2" t="str">
        <f>IF(pay!D1371&lt;&gt;"",VLOOKUP(pay!D1371,private!$E$1:$F$8,2,FALSE),"")</f>
        <v/>
      </c>
      <c r="D1369" s="2" t="str">
        <f>IF(pay!E1371&lt;&gt;"",pay!E1371,"")</f>
        <v/>
      </c>
      <c r="E1369" s="63" t="str">
        <f>IF(pay!F1371&lt;&gt;"",pay!F1371,"")</f>
        <v/>
      </c>
      <c r="F1369" s="2" t="str">
        <f>IF(pay!G1371&lt;&gt;"",pay!G1371,"")</f>
        <v/>
      </c>
    </row>
    <row r="1370" spans="1:6" x14ac:dyDescent="0.25">
      <c r="A1370" s="2" t="str">
        <f>IF(pay!B1372&lt;&gt;"",pay!A1372,"")</f>
        <v/>
      </c>
      <c r="B1370" s="2" t="str">
        <f>IF(pay!B1372&lt;&gt;"",pay!B1372,"")</f>
        <v/>
      </c>
      <c r="C1370" s="2" t="str">
        <f>IF(pay!D1372&lt;&gt;"",VLOOKUP(pay!D1372,private!$E$1:$F$8,2,FALSE),"")</f>
        <v/>
      </c>
      <c r="D1370" s="2" t="str">
        <f>IF(pay!E1372&lt;&gt;"",pay!E1372,"")</f>
        <v/>
      </c>
      <c r="E1370" s="63" t="str">
        <f>IF(pay!F1372&lt;&gt;"",pay!F1372,"")</f>
        <v/>
      </c>
      <c r="F1370" s="2" t="str">
        <f>IF(pay!G1372&lt;&gt;"",pay!G1372,"")</f>
        <v/>
      </c>
    </row>
    <row r="1371" spans="1:6" x14ac:dyDescent="0.25">
      <c r="A1371" s="2" t="str">
        <f>IF(pay!B1373&lt;&gt;"",pay!A1373,"")</f>
        <v/>
      </c>
      <c r="B1371" s="2" t="str">
        <f>IF(pay!B1373&lt;&gt;"",pay!B1373,"")</f>
        <v/>
      </c>
      <c r="C1371" s="2" t="str">
        <f>IF(pay!D1373&lt;&gt;"",VLOOKUP(pay!D1373,private!$E$1:$F$8,2,FALSE),"")</f>
        <v/>
      </c>
      <c r="D1371" s="2" t="str">
        <f>IF(pay!E1373&lt;&gt;"",pay!E1373,"")</f>
        <v/>
      </c>
      <c r="E1371" s="63" t="str">
        <f>IF(pay!F1373&lt;&gt;"",pay!F1373,"")</f>
        <v/>
      </c>
      <c r="F1371" s="2" t="str">
        <f>IF(pay!G1373&lt;&gt;"",pay!G1373,"")</f>
        <v/>
      </c>
    </row>
    <row r="1372" spans="1:6" x14ac:dyDescent="0.25">
      <c r="A1372" s="2" t="str">
        <f>IF(pay!B1374&lt;&gt;"",pay!A1374,"")</f>
        <v/>
      </c>
      <c r="B1372" s="2" t="str">
        <f>IF(pay!B1374&lt;&gt;"",pay!B1374,"")</f>
        <v/>
      </c>
      <c r="C1372" s="2" t="str">
        <f>IF(pay!D1374&lt;&gt;"",VLOOKUP(pay!D1374,private!$E$1:$F$8,2,FALSE),"")</f>
        <v/>
      </c>
      <c r="D1372" s="2" t="str">
        <f>IF(pay!E1374&lt;&gt;"",pay!E1374,"")</f>
        <v/>
      </c>
      <c r="E1372" s="63" t="str">
        <f>IF(pay!F1374&lt;&gt;"",pay!F1374,"")</f>
        <v/>
      </c>
      <c r="F1372" s="2" t="str">
        <f>IF(pay!G1374&lt;&gt;"",pay!G1374,"")</f>
        <v/>
      </c>
    </row>
    <row r="1373" spans="1:6" x14ac:dyDescent="0.25">
      <c r="A1373" s="2" t="str">
        <f>IF(pay!B1375&lt;&gt;"",pay!A1375,"")</f>
        <v/>
      </c>
      <c r="B1373" s="2" t="str">
        <f>IF(pay!B1375&lt;&gt;"",pay!B1375,"")</f>
        <v/>
      </c>
      <c r="C1373" s="2" t="str">
        <f>IF(pay!D1375&lt;&gt;"",VLOOKUP(pay!D1375,private!$E$1:$F$8,2,FALSE),"")</f>
        <v/>
      </c>
      <c r="D1373" s="2" t="str">
        <f>IF(pay!E1375&lt;&gt;"",pay!E1375,"")</f>
        <v/>
      </c>
      <c r="E1373" s="63" t="str">
        <f>IF(pay!F1375&lt;&gt;"",pay!F1375,"")</f>
        <v/>
      </c>
      <c r="F1373" s="2" t="str">
        <f>IF(pay!G1375&lt;&gt;"",pay!G1375,"")</f>
        <v/>
      </c>
    </row>
    <row r="1374" spans="1:6" x14ac:dyDescent="0.25">
      <c r="A1374" s="2" t="str">
        <f>IF(pay!B1376&lt;&gt;"",pay!A1376,"")</f>
        <v/>
      </c>
      <c r="B1374" s="2" t="str">
        <f>IF(pay!B1376&lt;&gt;"",pay!B1376,"")</f>
        <v/>
      </c>
      <c r="C1374" s="2" t="str">
        <f>IF(pay!D1376&lt;&gt;"",VLOOKUP(pay!D1376,private!$E$1:$F$8,2,FALSE),"")</f>
        <v/>
      </c>
      <c r="D1374" s="2" t="str">
        <f>IF(pay!E1376&lt;&gt;"",pay!E1376,"")</f>
        <v/>
      </c>
      <c r="E1374" s="63" t="str">
        <f>IF(pay!F1376&lt;&gt;"",pay!F1376,"")</f>
        <v/>
      </c>
      <c r="F1374" s="2" t="str">
        <f>IF(pay!G1376&lt;&gt;"",pay!G1376,"")</f>
        <v/>
      </c>
    </row>
    <row r="1375" spans="1:6" x14ac:dyDescent="0.25">
      <c r="A1375" s="2" t="str">
        <f>IF(pay!B1377&lt;&gt;"",pay!A1377,"")</f>
        <v/>
      </c>
      <c r="B1375" s="2" t="str">
        <f>IF(pay!B1377&lt;&gt;"",pay!B1377,"")</f>
        <v/>
      </c>
      <c r="C1375" s="2" t="str">
        <f>IF(pay!D1377&lt;&gt;"",VLOOKUP(pay!D1377,private!$E$1:$F$8,2,FALSE),"")</f>
        <v/>
      </c>
      <c r="D1375" s="2" t="str">
        <f>IF(pay!E1377&lt;&gt;"",pay!E1377,"")</f>
        <v/>
      </c>
      <c r="E1375" s="63" t="str">
        <f>IF(pay!F1377&lt;&gt;"",pay!F1377,"")</f>
        <v/>
      </c>
      <c r="F1375" s="2" t="str">
        <f>IF(pay!G1377&lt;&gt;"",pay!G1377,"")</f>
        <v/>
      </c>
    </row>
    <row r="1376" spans="1:6" x14ac:dyDescent="0.25">
      <c r="A1376" s="2" t="str">
        <f>IF(pay!B1378&lt;&gt;"",pay!A1378,"")</f>
        <v/>
      </c>
      <c r="B1376" s="2" t="str">
        <f>IF(pay!B1378&lt;&gt;"",pay!B1378,"")</f>
        <v/>
      </c>
      <c r="C1376" s="2" t="str">
        <f>IF(pay!D1378&lt;&gt;"",VLOOKUP(pay!D1378,private!$E$1:$F$8,2,FALSE),"")</f>
        <v/>
      </c>
      <c r="D1376" s="2" t="str">
        <f>IF(pay!E1378&lt;&gt;"",pay!E1378,"")</f>
        <v/>
      </c>
      <c r="E1376" s="63" t="str">
        <f>IF(pay!F1378&lt;&gt;"",pay!F1378,"")</f>
        <v/>
      </c>
      <c r="F1376" s="2" t="str">
        <f>IF(pay!G1378&lt;&gt;"",pay!G1378,"")</f>
        <v/>
      </c>
    </row>
    <row r="1377" spans="1:6" x14ac:dyDescent="0.25">
      <c r="A1377" s="2" t="str">
        <f>IF(pay!B1379&lt;&gt;"",pay!A1379,"")</f>
        <v/>
      </c>
      <c r="B1377" s="2" t="str">
        <f>IF(pay!B1379&lt;&gt;"",pay!B1379,"")</f>
        <v/>
      </c>
      <c r="C1377" s="2" t="str">
        <f>IF(pay!D1379&lt;&gt;"",VLOOKUP(pay!D1379,private!$E$1:$F$8,2,FALSE),"")</f>
        <v/>
      </c>
      <c r="D1377" s="2" t="str">
        <f>IF(pay!E1379&lt;&gt;"",pay!E1379,"")</f>
        <v/>
      </c>
      <c r="E1377" s="63" t="str">
        <f>IF(pay!F1379&lt;&gt;"",pay!F1379,"")</f>
        <v/>
      </c>
      <c r="F1377" s="2" t="str">
        <f>IF(pay!G1379&lt;&gt;"",pay!G1379,"")</f>
        <v/>
      </c>
    </row>
    <row r="1378" spans="1:6" x14ac:dyDescent="0.25">
      <c r="A1378" s="2" t="str">
        <f>IF(pay!B1380&lt;&gt;"",pay!A1380,"")</f>
        <v/>
      </c>
      <c r="B1378" s="2" t="str">
        <f>IF(pay!B1380&lt;&gt;"",pay!B1380,"")</f>
        <v/>
      </c>
      <c r="C1378" s="2" t="str">
        <f>IF(pay!D1380&lt;&gt;"",VLOOKUP(pay!D1380,private!$E$1:$F$8,2,FALSE),"")</f>
        <v/>
      </c>
      <c r="D1378" s="2" t="str">
        <f>IF(pay!E1380&lt;&gt;"",pay!E1380,"")</f>
        <v/>
      </c>
      <c r="E1378" s="63" t="str">
        <f>IF(pay!F1380&lt;&gt;"",pay!F1380,"")</f>
        <v/>
      </c>
      <c r="F1378" s="2" t="str">
        <f>IF(pay!G1380&lt;&gt;"",pay!G1380,"")</f>
        <v/>
      </c>
    </row>
    <row r="1379" spans="1:6" x14ac:dyDescent="0.25">
      <c r="A1379" s="2" t="str">
        <f>IF(pay!B1381&lt;&gt;"",pay!A1381,"")</f>
        <v/>
      </c>
      <c r="B1379" s="2" t="str">
        <f>IF(pay!B1381&lt;&gt;"",pay!B1381,"")</f>
        <v/>
      </c>
      <c r="C1379" s="2" t="str">
        <f>IF(pay!D1381&lt;&gt;"",VLOOKUP(pay!D1381,private!$E$1:$F$8,2,FALSE),"")</f>
        <v/>
      </c>
      <c r="D1379" s="2" t="str">
        <f>IF(pay!E1381&lt;&gt;"",pay!E1381,"")</f>
        <v/>
      </c>
      <c r="E1379" s="63" t="str">
        <f>IF(pay!F1381&lt;&gt;"",pay!F1381,"")</f>
        <v/>
      </c>
      <c r="F1379" s="2" t="str">
        <f>IF(pay!G1381&lt;&gt;"",pay!G1381,"")</f>
        <v/>
      </c>
    </row>
    <row r="1380" spans="1:6" x14ac:dyDescent="0.25">
      <c r="A1380" s="2" t="str">
        <f>IF(pay!B1382&lt;&gt;"",pay!A1382,"")</f>
        <v/>
      </c>
      <c r="B1380" s="2" t="str">
        <f>IF(pay!B1382&lt;&gt;"",pay!B1382,"")</f>
        <v/>
      </c>
      <c r="C1380" s="2" t="str">
        <f>IF(pay!D1382&lt;&gt;"",VLOOKUP(pay!D1382,private!$E$1:$F$8,2,FALSE),"")</f>
        <v/>
      </c>
      <c r="D1380" s="2" t="str">
        <f>IF(pay!E1382&lt;&gt;"",pay!E1382,"")</f>
        <v/>
      </c>
      <c r="E1380" s="63" t="str">
        <f>IF(pay!F1382&lt;&gt;"",pay!F1382,"")</f>
        <v/>
      </c>
      <c r="F1380" s="2" t="str">
        <f>IF(pay!G1382&lt;&gt;"",pay!G1382,"")</f>
        <v/>
      </c>
    </row>
    <row r="1381" spans="1:6" x14ac:dyDescent="0.25">
      <c r="A1381" s="2" t="str">
        <f>IF(pay!B1383&lt;&gt;"",pay!A1383,"")</f>
        <v/>
      </c>
      <c r="B1381" s="2" t="str">
        <f>IF(pay!B1383&lt;&gt;"",pay!B1383,"")</f>
        <v/>
      </c>
      <c r="C1381" s="2" t="str">
        <f>IF(pay!D1383&lt;&gt;"",VLOOKUP(pay!D1383,private!$E$1:$F$8,2,FALSE),"")</f>
        <v/>
      </c>
      <c r="D1381" s="2" t="str">
        <f>IF(pay!E1383&lt;&gt;"",pay!E1383,"")</f>
        <v/>
      </c>
      <c r="E1381" s="63" t="str">
        <f>IF(pay!F1383&lt;&gt;"",pay!F1383,"")</f>
        <v/>
      </c>
      <c r="F1381" s="2" t="str">
        <f>IF(pay!G1383&lt;&gt;"",pay!G1383,"")</f>
        <v/>
      </c>
    </row>
    <row r="1382" spans="1:6" x14ac:dyDescent="0.25">
      <c r="A1382" s="2" t="str">
        <f>IF(pay!B1384&lt;&gt;"",pay!A1384,"")</f>
        <v/>
      </c>
      <c r="B1382" s="2" t="str">
        <f>IF(pay!B1384&lt;&gt;"",pay!B1384,"")</f>
        <v/>
      </c>
      <c r="C1382" s="2" t="str">
        <f>IF(pay!D1384&lt;&gt;"",VLOOKUP(pay!D1384,private!$E$1:$F$8,2,FALSE),"")</f>
        <v/>
      </c>
      <c r="D1382" s="2" t="str">
        <f>IF(pay!E1384&lt;&gt;"",pay!E1384,"")</f>
        <v/>
      </c>
      <c r="E1382" s="63" t="str">
        <f>IF(pay!F1384&lt;&gt;"",pay!F1384,"")</f>
        <v/>
      </c>
      <c r="F1382" s="2" t="str">
        <f>IF(pay!G1384&lt;&gt;"",pay!G1384,"")</f>
        <v/>
      </c>
    </row>
    <row r="1383" spans="1:6" x14ac:dyDescent="0.25">
      <c r="A1383" s="2" t="str">
        <f>IF(pay!B1385&lt;&gt;"",pay!A1385,"")</f>
        <v/>
      </c>
      <c r="B1383" s="2" t="str">
        <f>IF(pay!B1385&lt;&gt;"",pay!B1385,"")</f>
        <v/>
      </c>
      <c r="C1383" s="2" t="str">
        <f>IF(pay!D1385&lt;&gt;"",VLOOKUP(pay!D1385,private!$E$1:$F$8,2,FALSE),"")</f>
        <v/>
      </c>
      <c r="D1383" s="2" t="str">
        <f>IF(pay!E1385&lt;&gt;"",pay!E1385,"")</f>
        <v/>
      </c>
      <c r="E1383" s="63" t="str">
        <f>IF(pay!F1385&lt;&gt;"",pay!F1385,"")</f>
        <v/>
      </c>
      <c r="F1383" s="2" t="str">
        <f>IF(pay!G1385&lt;&gt;"",pay!G1385,"")</f>
        <v/>
      </c>
    </row>
    <row r="1384" spans="1:6" x14ac:dyDescent="0.25">
      <c r="A1384" s="2" t="str">
        <f>IF(pay!B1386&lt;&gt;"",pay!A1386,"")</f>
        <v/>
      </c>
      <c r="B1384" s="2" t="str">
        <f>IF(pay!B1386&lt;&gt;"",pay!B1386,"")</f>
        <v/>
      </c>
      <c r="C1384" s="2" t="str">
        <f>IF(pay!D1386&lt;&gt;"",VLOOKUP(pay!D1386,private!$E$1:$F$8,2,FALSE),"")</f>
        <v/>
      </c>
      <c r="D1384" s="2" t="str">
        <f>IF(pay!E1386&lt;&gt;"",pay!E1386,"")</f>
        <v/>
      </c>
      <c r="E1384" s="63" t="str">
        <f>IF(pay!F1386&lt;&gt;"",pay!F1386,"")</f>
        <v/>
      </c>
      <c r="F1384" s="2" t="str">
        <f>IF(pay!G1386&lt;&gt;"",pay!G1386,"")</f>
        <v/>
      </c>
    </row>
    <row r="1385" spans="1:6" x14ac:dyDescent="0.25">
      <c r="A1385" s="2" t="str">
        <f>IF(pay!B1387&lt;&gt;"",pay!A1387,"")</f>
        <v/>
      </c>
      <c r="B1385" s="2" t="str">
        <f>IF(pay!B1387&lt;&gt;"",pay!B1387,"")</f>
        <v/>
      </c>
      <c r="C1385" s="2" t="str">
        <f>IF(pay!D1387&lt;&gt;"",VLOOKUP(pay!D1387,private!$E$1:$F$8,2,FALSE),"")</f>
        <v/>
      </c>
      <c r="D1385" s="2" t="str">
        <f>IF(pay!E1387&lt;&gt;"",pay!E1387,"")</f>
        <v/>
      </c>
      <c r="E1385" s="63" t="str">
        <f>IF(pay!F1387&lt;&gt;"",pay!F1387,"")</f>
        <v/>
      </c>
      <c r="F1385" s="2" t="str">
        <f>IF(pay!G1387&lt;&gt;"",pay!G1387,"")</f>
        <v/>
      </c>
    </row>
    <row r="1386" spans="1:6" x14ac:dyDescent="0.25">
      <c r="A1386" s="2" t="str">
        <f>IF(pay!B1388&lt;&gt;"",pay!A1388,"")</f>
        <v/>
      </c>
      <c r="B1386" s="2" t="str">
        <f>IF(pay!B1388&lt;&gt;"",pay!B1388,"")</f>
        <v/>
      </c>
      <c r="C1386" s="2" t="str">
        <f>IF(pay!D1388&lt;&gt;"",VLOOKUP(pay!D1388,private!$E$1:$F$8,2,FALSE),"")</f>
        <v/>
      </c>
      <c r="D1386" s="2" t="str">
        <f>IF(pay!E1388&lt;&gt;"",pay!E1388,"")</f>
        <v/>
      </c>
      <c r="E1386" s="63" t="str">
        <f>IF(pay!F1388&lt;&gt;"",pay!F1388,"")</f>
        <v/>
      </c>
      <c r="F1386" s="2" t="str">
        <f>IF(pay!G1388&lt;&gt;"",pay!G1388,"")</f>
        <v/>
      </c>
    </row>
    <row r="1387" spans="1:6" x14ac:dyDescent="0.25">
      <c r="A1387" s="2" t="str">
        <f>IF(pay!B1389&lt;&gt;"",pay!A1389,"")</f>
        <v/>
      </c>
      <c r="B1387" s="2" t="str">
        <f>IF(pay!B1389&lt;&gt;"",pay!B1389,"")</f>
        <v/>
      </c>
      <c r="C1387" s="2" t="str">
        <f>IF(pay!D1389&lt;&gt;"",VLOOKUP(pay!D1389,private!$E$1:$F$8,2,FALSE),"")</f>
        <v/>
      </c>
      <c r="D1387" s="2" t="str">
        <f>IF(pay!E1389&lt;&gt;"",pay!E1389,"")</f>
        <v/>
      </c>
      <c r="E1387" s="63" t="str">
        <f>IF(pay!F1389&lt;&gt;"",pay!F1389,"")</f>
        <v/>
      </c>
      <c r="F1387" s="2" t="str">
        <f>IF(pay!G1389&lt;&gt;"",pay!G1389,"")</f>
        <v/>
      </c>
    </row>
    <row r="1388" spans="1:6" x14ac:dyDescent="0.25">
      <c r="A1388" s="2" t="str">
        <f>IF(pay!B1390&lt;&gt;"",pay!A1390,"")</f>
        <v/>
      </c>
      <c r="B1388" s="2" t="str">
        <f>IF(pay!B1390&lt;&gt;"",pay!B1390,"")</f>
        <v/>
      </c>
      <c r="C1388" s="2" t="str">
        <f>IF(pay!D1390&lt;&gt;"",VLOOKUP(pay!D1390,private!$E$1:$F$8,2,FALSE),"")</f>
        <v/>
      </c>
      <c r="D1388" s="2" t="str">
        <f>IF(pay!E1390&lt;&gt;"",pay!E1390,"")</f>
        <v/>
      </c>
      <c r="E1388" s="63" t="str">
        <f>IF(pay!F1390&lt;&gt;"",pay!F1390,"")</f>
        <v/>
      </c>
      <c r="F1388" s="2" t="str">
        <f>IF(pay!G1390&lt;&gt;"",pay!G1390,"")</f>
        <v/>
      </c>
    </row>
    <row r="1389" spans="1:6" x14ac:dyDescent="0.25">
      <c r="A1389" s="2" t="str">
        <f>IF(pay!B1391&lt;&gt;"",pay!A1391,"")</f>
        <v/>
      </c>
      <c r="B1389" s="2" t="str">
        <f>IF(pay!B1391&lt;&gt;"",pay!B1391,"")</f>
        <v/>
      </c>
      <c r="C1389" s="2" t="str">
        <f>IF(pay!D1391&lt;&gt;"",VLOOKUP(pay!D1391,private!$E$1:$F$8,2,FALSE),"")</f>
        <v/>
      </c>
      <c r="D1389" s="2" t="str">
        <f>IF(pay!E1391&lt;&gt;"",pay!E1391,"")</f>
        <v/>
      </c>
      <c r="E1389" s="63" t="str">
        <f>IF(pay!F1391&lt;&gt;"",pay!F1391,"")</f>
        <v/>
      </c>
      <c r="F1389" s="2" t="str">
        <f>IF(pay!G1391&lt;&gt;"",pay!G1391,"")</f>
        <v/>
      </c>
    </row>
    <row r="1390" spans="1:6" x14ac:dyDescent="0.25">
      <c r="A1390" s="2" t="str">
        <f>IF(pay!B1392&lt;&gt;"",pay!A1392,"")</f>
        <v/>
      </c>
      <c r="B1390" s="2" t="str">
        <f>IF(pay!B1392&lt;&gt;"",pay!B1392,"")</f>
        <v/>
      </c>
      <c r="C1390" s="2" t="str">
        <f>IF(pay!D1392&lt;&gt;"",VLOOKUP(pay!D1392,private!$E$1:$F$8,2,FALSE),"")</f>
        <v/>
      </c>
      <c r="D1390" s="2" t="str">
        <f>IF(pay!E1392&lt;&gt;"",pay!E1392,"")</f>
        <v/>
      </c>
      <c r="E1390" s="63" t="str">
        <f>IF(pay!F1392&lt;&gt;"",pay!F1392,"")</f>
        <v/>
      </c>
      <c r="F1390" s="2" t="str">
        <f>IF(pay!G1392&lt;&gt;"",pay!G1392,"")</f>
        <v/>
      </c>
    </row>
    <row r="1391" spans="1:6" x14ac:dyDescent="0.25">
      <c r="A1391" s="2" t="str">
        <f>IF(pay!B1393&lt;&gt;"",pay!A1393,"")</f>
        <v/>
      </c>
      <c r="B1391" s="2" t="str">
        <f>IF(pay!B1393&lt;&gt;"",pay!B1393,"")</f>
        <v/>
      </c>
      <c r="C1391" s="2" t="str">
        <f>IF(pay!D1393&lt;&gt;"",VLOOKUP(pay!D1393,private!$E$1:$F$8,2,FALSE),"")</f>
        <v/>
      </c>
      <c r="D1391" s="2" t="str">
        <f>IF(pay!E1393&lt;&gt;"",pay!E1393,"")</f>
        <v/>
      </c>
      <c r="E1391" s="63" t="str">
        <f>IF(pay!F1393&lt;&gt;"",pay!F1393,"")</f>
        <v/>
      </c>
      <c r="F1391" s="2" t="str">
        <f>IF(pay!G1393&lt;&gt;"",pay!G1393,"")</f>
        <v/>
      </c>
    </row>
    <row r="1392" spans="1:6" x14ac:dyDescent="0.25">
      <c r="A1392" s="2" t="str">
        <f>IF(pay!B1394&lt;&gt;"",pay!A1394,"")</f>
        <v/>
      </c>
      <c r="B1392" s="2" t="str">
        <f>IF(pay!B1394&lt;&gt;"",pay!B1394,"")</f>
        <v/>
      </c>
      <c r="C1392" s="2" t="str">
        <f>IF(pay!D1394&lt;&gt;"",VLOOKUP(pay!D1394,private!$E$1:$F$8,2,FALSE),"")</f>
        <v/>
      </c>
      <c r="D1392" s="2" t="str">
        <f>IF(pay!E1394&lt;&gt;"",pay!E1394,"")</f>
        <v/>
      </c>
      <c r="E1392" s="63" t="str">
        <f>IF(pay!F1394&lt;&gt;"",pay!F1394,"")</f>
        <v/>
      </c>
      <c r="F1392" s="2" t="str">
        <f>IF(pay!G1394&lt;&gt;"",pay!G1394,"")</f>
        <v/>
      </c>
    </row>
    <row r="1393" spans="1:6" x14ac:dyDescent="0.25">
      <c r="A1393" s="2" t="str">
        <f>IF(pay!B1395&lt;&gt;"",pay!A1395,"")</f>
        <v/>
      </c>
      <c r="B1393" s="2" t="str">
        <f>IF(pay!B1395&lt;&gt;"",pay!B1395,"")</f>
        <v/>
      </c>
      <c r="C1393" s="2" t="str">
        <f>IF(pay!D1395&lt;&gt;"",VLOOKUP(pay!D1395,private!$E$1:$F$8,2,FALSE),"")</f>
        <v/>
      </c>
      <c r="D1393" s="2" t="str">
        <f>IF(pay!E1395&lt;&gt;"",pay!E1395,"")</f>
        <v/>
      </c>
      <c r="E1393" s="63" t="str">
        <f>IF(pay!F1395&lt;&gt;"",pay!F1395,"")</f>
        <v/>
      </c>
      <c r="F1393" s="2" t="str">
        <f>IF(pay!G1395&lt;&gt;"",pay!G1395,"")</f>
        <v/>
      </c>
    </row>
    <row r="1394" spans="1:6" x14ac:dyDescent="0.25">
      <c r="A1394" s="2" t="str">
        <f>IF(pay!B1396&lt;&gt;"",pay!A1396,"")</f>
        <v/>
      </c>
      <c r="B1394" s="2" t="str">
        <f>IF(pay!B1396&lt;&gt;"",pay!B1396,"")</f>
        <v/>
      </c>
      <c r="C1394" s="2" t="str">
        <f>IF(pay!D1396&lt;&gt;"",VLOOKUP(pay!D1396,private!$E$1:$F$8,2,FALSE),"")</f>
        <v/>
      </c>
      <c r="D1394" s="2" t="str">
        <f>IF(pay!E1396&lt;&gt;"",pay!E1396,"")</f>
        <v/>
      </c>
      <c r="E1394" s="63" t="str">
        <f>IF(pay!F1396&lt;&gt;"",pay!F1396,"")</f>
        <v/>
      </c>
      <c r="F1394" s="2" t="str">
        <f>IF(pay!G1396&lt;&gt;"",pay!G1396,"")</f>
        <v/>
      </c>
    </row>
    <row r="1395" spans="1:6" x14ac:dyDescent="0.25">
      <c r="A1395" s="2" t="str">
        <f>IF(pay!B1397&lt;&gt;"",pay!A1397,"")</f>
        <v/>
      </c>
      <c r="B1395" s="2" t="str">
        <f>IF(pay!B1397&lt;&gt;"",pay!B1397,"")</f>
        <v/>
      </c>
      <c r="C1395" s="2" t="str">
        <f>IF(pay!D1397&lt;&gt;"",VLOOKUP(pay!D1397,private!$E$1:$F$8,2,FALSE),"")</f>
        <v/>
      </c>
      <c r="D1395" s="2" t="str">
        <f>IF(pay!E1397&lt;&gt;"",pay!E1397,"")</f>
        <v/>
      </c>
      <c r="E1395" s="63" t="str">
        <f>IF(pay!F1397&lt;&gt;"",pay!F1397,"")</f>
        <v/>
      </c>
      <c r="F1395" s="2" t="str">
        <f>IF(pay!G1397&lt;&gt;"",pay!G1397,"")</f>
        <v/>
      </c>
    </row>
    <row r="1396" spans="1:6" x14ac:dyDescent="0.25">
      <c r="A1396" s="2" t="str">
        <f>IF(pay!B1398&lt;&gt;"",pay!A1398,"")</f>
        <v/>
      </c>
      <c r="B1396" s="2" t="str">
        <f>IF(pay!B1398&lt;&gt;"",pay!B1398,"")</f>
        <v/>
      </c>
      <c r="C1396" s="2" t="str">
        <f>IF(pay!D1398&lt;&gt;"",VLOOKUP(pay!D1398,private!$E$1:$F$8,2,FALSE),"")</f>
        <v/>
      </c>
      <c r="D1396" s="2" t="str">
        <f>IF(pay!E1398&lt;&gt;"",pay!E1398,"")</f>
        <v/>
      </c>
      <c r="E1396" s="63" t="str">
        <f>IF(pay!F1398&lt;&gt;"",pay!F1398,"")</f>
        <v/>
      </c>
      <c r="F1396" s="2" t="str">
        <f>IF(pay!G1398&lt;&gt;"",pay!G1398,"")</f>
        <v/>
      </c>
    </row>
    <row r="1397" spans="1:6" x14ac:dyDescent="0.25">
      <c r="A1397" s="2" t="str">
        <f>IF(pay!B1399&lt;&gt;"",pay!A1399,"")</f>
        <v/>
      </c>
      <c r="B1397" s="2" t="str">
        <f>IF(pay!B1399&lt;&gt;"",pay!B1399,"")</f>
        <v/>
      </c>
      <c r="C1397" s="2" t="str">
        <f>IF(pay!D1399&lt;&gt;"",VLOOKUP(pay!D1399,private!$E$1:$F$8,2,FALSE),"")</f>
        <v/>
      </c>
      <c r="D1397" s="2" t="str">
        <f>IF(pay!E1399&lt;&gt;"",pay!E1399,"")</f>
        <v/>
      </c>
      <c r="E1397" s="63" t="str">
        <f>IF(pay!F1399&lt;&gt;"",pay!F1399,"")</f>
        <v/>
      </c>
      <c r="F1397" s="2" t="str">
        <f>IF(pay!G1399&lt;&gt;"",pay!G1399,"")</f>
        <v/>
      </c>
    </row>
    <row r="1398" spans="1:6" x14ac:dyDescent="0.25">
      <c r="A1398" s="2" t="str">
        <f>IF(pay!B1400&lt;&gt;"",pay!A1400,"")</f>
        <v/>
      </c>
      <c r="B1398" s="2" t="str">
        <f>IF(pay!B1400&lt;&gt;"",pay!B1400,"")</f>
        <v/>
      </c>
      <c r="C1398" s="2" t="str">
        <f>IF(pay!D1400&lt;&gt;"",VLOOKUP(pay!D1400,private!$E$1:$F$8,2,FALSE),"")</f>
        <v/>
      </c>
      <c r="D1398" s="2" t="str">
        <f>IF(pay!E1400&lt;&gt;"",pay!E1400,"")</f>
        <v/>
      </c>
      <c r="E1398" s="63" t="str">
        <f>IF(pay!F1400&lt;&gt;"",pay!F1400,"")</f>
        <v/>
      </c>
      <c r="F1398" s="2" t="str">
        <f>IF(pay!G1400&lt;&gt;"",pay!G1400,"")</f>
        <v/>
      </c>
    </row>
    <row r="1399" spans="1:6" x14ac:dyDescent="0.25">
      <c r="A1399" s="2" t="str">
        <f>IF(pay!B1401&lt;&gt;"",pay!A1401,"")</f>
        <v/>
      </c>
      <c r="B1399" s="2" t="str">
        <f>IF(pay!B1401&lt;&gt;"",pay!B1401,"")</f>
        <v/>
      </c>
      <c r="C1399" s="2" t="str">
        <f>IF(pay!D1401&lt;&gt;"",VLOOKUP(pay!D1401,private!$E$1:$F$8,2,FALSE),"")</f>
        <v/>
      </c>
      <c r="D1399" s="2" t="str">
        <f>IF(pay!E1401&lt;&gt;"",pay!E1401,"")</f>
        <v/>
      </c>
      <c r="E1399" s="63" t="str">
        <f>IF(pay!F1401&lt;&gt;"",pay!F1401,"")</f>
        <v/>
      </c>
      <c r="F1399" s="2" t="str">
        <f>IF(pay!G1401&lt;&gt;"",pay!G1401,"")</f>
        <v/>
      </c>
    </row>
    <row r="1400" spans="1:6" x14ac:dyDescent="0.25">
      <c r="A1400" s="2" t="str">
        <f>IF(pay!B1402&lt;&gt;"",pay!A1402,"")</f>
        <v/>
      </c>
      <c r="B1400" s="2" t="str">
        <f>IF(pay!B1402&lt;&gt;"",pay!B1402,"")</f>
        <v/>
      </c>
      <c r="C1400" s="2" t="str">
        <f>IF(pay!D1402&lt;&gt;"",VLOOKUP(pay!D1402,private!$E$1:$F$8,2,FALSE),"")</f>
        <v/>
      </c>
      <c r="D1400" s="2" t="str">
        <f>IF(pay!E1402&lt;&gt;"",pay!E1402,"")</f>
        <v/>
      </c>
      <c r="E1400" s="63" t="str">
        <f>IF(pay!F1402&lt;&gt;"",pay!F1402,"")</f>
        <v/>
      </c>
      <c r="F1400" s="2" t="str">
        <f>IF(pay!G1402&lt;&gt;"",pay!G1402,"")</f>
        <v/>
      </c>
    </row>
    <row r="1401" spans="1:6" x14ac:dyDescent="0.25">
      <c r="A1401" s="2" t="str">
        <f>IF(pay!B1403&lt;&gt;"",pay!A1403,"")</f>
        <v/>
      </c>
      <c r="B1401" s="2" t="str">
        <f>IF(pay!B1403&lt;&gt;"",pay!B1403,"")</f>
        <v/>
      </c>
      <c r="C1401" s="2" t="str">
        <f>IF(pay!D1403&lt;&gt;"",VLOOKUP(pay!D1403,private!$E$1:$F$8,2,FALSE),"")</f>
        <v/>
      </c>
      <c r="D1401" s="2" t="str">
        <f>IF(pay!E1403&lt;&gt;"",pay!E1403,"")</f>
        <v/>
      </c>
      <c r="E1401" s="63" t="str">
        <f>IF(pay!F1403&lt;&gt;"",pay!F1403,"")</f>
        <v/>
      </c>
      <c r="F1401" s="2" t="str">
        <f>IF(pay!G1403&lt;&gt;"",pay!G1403,"")</f>
        <v/>
      </c>
    </row>
    <row r="1402" spans="1:6" x14ac:dyDescent="0.25">
      <c r="A1402" s="2" t="str">
        <f>IF(pay!B1404&lt;&gt;"",pay!A1404,"")</f>
        <v/>
      </c>
      <c r="B1402" s="2" t="str">
        <f>IF(pay!B1404&lt;&gt;"",pay!B1404,"")</f>
        <v/>
      </c>
      <c r="C1402" s="2" t="str">
        <f>IF(pay!D1404&lt;&gt;"",VLOOKUP(pay!D1404,private!$E$1:$F$8,2,FALSE),"")</f>
        <v/>
      </c>
      <c r="D1402" s="2" t="str">
        <f>IF(pay!E1404&lt;&gt;"",pay!E1404,"")</f>
        <v/>
      </c>
      <c r="E1402" s="63" t="str">
        <f>IF(pay!F1404&lt;&gt;"",pay!F1404,"")</f>
        <v/>
      </c>
      <c r="F1402" s="2" t="str">
        <f>IF(pay!G1404&lt;&gt;"",pay!G1404,"")</f>
        <v/>
      </c>
    </row>
    <row r="1403" spans="1:6" x14ac:dyDescent="0.25">
      <c r="A1403" s="2" t="str">
        <f>IF(pay!B1405&lt;&gt;"",pay!A1405,"")</f>
        <v/>
      </c>
      <c r="B1403" s="2" t="str">
        <f>IF(pay!B1405&lt;&gt;"",pay!B1405,"")</f>
        <v/>
      </c>
      <c r="C1403" s="2" t="str">
        <f>IF(pay!D1405&lt;&gt;"",VLOOKUP(pay!D1405,private!$E$1:$F$8,2,FALSE),"")</f>
        <v/>
      </c>
      <c r="D1403" s="2" t="str">
        <f>IF(pay!E1405&lt;&gt;"",pay!E1405,"")</f>
        <v/>
      </c>
      <c r="E1403" s="63" t="str">
        <f>IF(pay!F1405&lt;&gt;"",pay!F1405,"")</f>
        <v/>
      </c>
      <c r="F1403" s="2" t="str">
        <f>IF(pay!G1405&lt;&gt;"",pay!G1405,"")</f>
        <v/>
      </c>
    </row>
    <row r="1404" spans="1:6" x14ac:dyDescent="0.25">
      <c r="A1404" s="2" t="str">
        <f>IF(pay!B1406&lt;&gt;"",pay!A1406,"")</f>
        <v/>
      </c>
      <c r="B1404" s="2" t="str">
        <f>IF(pay!B1406&lt;&gt;"",pay!B1406,"")</f>
        <v/>
      </c>
      <c r="C1404" s="2" t="str">
        <f>IF(pay!D1406&lt;&gt;"",VLOOKUP(pay!D1406,private!$E$1:$F$8,2,FALSE),"")</f>
        <v/>
      </c>
      <c r="D1404" s="2" t="str">
        <f>IF(pay!E1406&lt;&gt;"",pay!E1406,"")</f>
        <v/>
      </c>
      <c r="E1404" s="63" t="str">
        <f>IF(pay!F1406&lt;&gt;"",pay!F1406,"")</f>
        <v/>
      </c>
      <c r="F1404" s="2" t="str">
        <f>IF(pay!G1406&lt;&gt;"",pay!G1406,"")</f>
        <v/>
      </c>
    </row>
    <row r="1405" spans="1:6" x14ac:dyDescent="0.25">
      <c r="A1405" s="2" t="str">
        <f>IF(pay!B1407&lt;&gt;"",pay!A1407,"")</f>
        <v/>
      </c>
      <c r="B1405" s="2" t="str">
        <f>IF(pay!B1407&lt;&gt;"",pay!B1407,"")</f>
        <v/>
      </c>
      <c r="C1405" s="2" t="str">
        <f>IF(pay!D1407&lt;&gt;"",VLOOKUP(pay!D1407,private!$E$1:$F$8,2,FALSE),"")</f>
        <v/>
      </c>
      <c r="D1405" s="2" t="str">
        <f>IF(pay!E1407&lt;&gt;"",pay!E1407,"")</f>
        <v/>
      </c>
      <c r="E1405" s="63" t="str">
        <f>IF(pay!F1407&lt;&gt;"",pay!F1407,"")</f>
        <v/>
      </c>
      <c r="F1405" s="2" t="str">
        <f>IF(pay!G1407&lt;&gt;"",pay!G1407,"")</f>
        <v/>
      </c>
    </row>
    <row r="1406" spans="1:6" x14ac:dyDescent="0.25">
      <c r="A1406" s="2" t="str">
        <f>IF(pay!B1408&lt;&gt;"",pay!A1408,"")</f>
        <v/>
      </c>
      <c r="B1406" s="2" t="str">
        <f>IF(pay!B1408&lt;&gt;"",pay!B1408,"")</f>
        <v/>
      </c>
      <c r="C1406" s="2" t="str">
        <f>IF(pay!D1408&lt;&gt;"",VLOOKUP(pay!D1408,private!$E$1:$F$8,2,FALSE),"")</f>
        <v/>
      </c>
      <c r="D1406" s="2" t="str">
        <f>IF(pay!E1408&lt;&gt;"",pay!E1408,"")</f>
        <v/>
      </c>
      <c r="E1406" s="63" t="str">
        <f>IF(pay!F1408&lt;&gt;"",pay!F1408,"")</f>
        <v/>
      </c>
      <c r="F1406" s="2" t="str">
        <f>IF(pay!G1408&lt;&gt;"",pay!G1408,"")</f>
        <v/>
      </c>
    </row>
    <row r="1407" spans="1:6" x14ac:dyDescent="0.25">
      <c r="A1407" s="2" t="str">
        <f>IF(pay!B1409&lt;&gt;"",pay!A1409,"")</f>
        <v/>
      </c>
      <c r="B1407" s="2" t="str">
        <f>IF(pay!B1409&lt;&gt;"",pay!B1409,"")</f>
        <v/>
      </c>
      <c r="C1407" s="2" t="str">
        <f>IF(pay!D1409&lt;&gt;"",VLOOKUP(pay!D1409,private!$E$1:$F$8,2,FALSE),"")</f>
        <v/>
      </c>
      <c r="D1407" s="2" t="str">
        <f>IF(pay!E1409&lt;&gt;"",pay!E1409,"")</f>
        <v/>
      </c>
      <c r="E1407" s="63" t="str">
        <f>IF(pay!F1409&lt;&gt;"",pay!F1409,"")</f>
        <v/>
      </c>
      <c r="F1407" s="2" t="str">
        <f>IF(pay!G1409&lt;&gt;"",pay!G1409,"")</f>
        <v/>
      </c>
    </row>
    <row r="1408" spans="1:6" x14ac:dyDescent="0.25">
      <c r="A1408" s="2" t="str">
        <f>IF(pay!B1410&lt;&gt;"",pay!A1410,"")</f>
        <v/>
      </c>
      <c r="B1408" s="2" t="str">
        <f>IF(pay!B1410&lt;&gt;"",pay!B1410,"")</f>
        <v/>
      </c>
      <c r="C1408" s="2" t="str">
        <f>IF(pay!D1410&lt;&gt;"",VLOOKUP(pay!D1410,private!$E$1:$F$8,2,FALSE),"")</f>
        <v/>
      </c>
      <c r="D1408" s="2" t="str">
        <f>IF(pay!E1410&lt;&gt;"",pay!E1410,"")</f>
        <v/>
      </c>
      <c r="E1408" s="63" t="str">
        <f>IF(pay!F1410&lt;&gt;"",pay!F1410,"")</f>
        <v/>
      </c>
      <c r="F1408" s="2" t="str">
        <f>IF(pay!G1410&lt;&gt;"",pay!G1410,"")</f>
        <v/>
      </c>
    </row>
    <row r="1409" spans="1:6" x14ac:dyDescent="0.25">
      <c r="A1409" s="2" t="str">
        <f>IF(pay!B1411&lt;&gt;"",pay!A1411,"")</f>
        <v/>
      </c>
      <c r="B1409" s="2" t="str">
        <f>IF(pay!B1411&lt;&gt;"",pay!B1411,"")</f>
        <v/>
      </c>
      <c r="C1409" s="2" t="str">
        <f>IF(pay!D1411&lt;&gt;"",VLOOKUP(pay!D1411,private!$E$1:$F$8,2,FALSE),"")</f>
        <v/>
      </c>
      <c r="D1409" s="2" t="str">
        <f>IF(pay!E1411&lt;&gt;"",pay!E1411,"")</f>
        <v/>
      </c>
      <c r="E1409" s="63" t="str">
        <f>IF(pay!F1411&lt;&gt;"",pay!F1411,"")</f>
        <v/>
      </c>
      <c r="F1409" s="2" t="str">
        <f>IF(pay!G1411&lt;&gt;"",pay!G1411,"")</f>
        <v/>
      </c>
    </row>
    <row r="1410" spans="1:6" x14ac:dyDescent="0.25">
      <c r="A1410" s="2" t="str">
        <f>IF(pay!B1412&lt;&gt;"",pay!A1412,"")</f>
        <v/>
      </c>
      <c r="B1410" s="2" t="str">
        <f>IF(pay!B1412&lt;&gt;"",pay!B1412,"")</f>
        <v/>
      </c>
      <c r="C1410" s="2" t="str">
        <f>IF(pay!D1412&lt;&gt;"",VLOOKUP(pay!D1412,private!$E$1:$F$8,2,FALSE),"")</f>
        <v/>
      </c>
      <c r="D1410" s="2" t="str">
        <f>IF(pay!E1412&lt;&gt;"",pay!E1412,"")</f>
        <v/>
      </c>
      <c r="E1410" s="63" t="str">
        <f>IF(pay!F1412&lt;&gt;"",pay!F1412,"")</f>
        <v/>
      </c>
      <c r="F1410" s="2" t="str">
        <f>IF(pay!G1412&lt;&gt;"",pay!G1412,"")</f>
        <v/>
      </c>
    </row>
    <row r="1411" spans="1:6" x14ac:dyDescent="0.25">
      <c r="A1411" s="2" t="str">
        <f>IF(pay!B1413&lt;&gt;"",pay!A1413,"")</f>
        <v/>
      </c>
      <c r="B1411" s="2" t="str">
        <f>IF(pay!B1413&lt;&gt;"",pay!B1413,"")</f>
        <v/>
      </c>
      <c r="C1411" s="2" t="str">
        <f>IF(pay!D1413&lt;&gt;"",VLOOKUP(pay!D1413,private!$E$1:$F$8,2,FALSE),"")</f>
        <v/>
      </c>
      <c r="D1411" s="2" t="str">
        <f>IF(pay!E1413&lt;&gt;"",pay!E1413,"")</f>
        <v/>
      </c>
      <c r="E1411" s="63" t="str">
        <f>IF(pay!F1413&lt;&gt;"",pay!F1413,"")</f>
        <v/>
      </c>
      <c r="F1411" s="2" t="str">
        <f>IF(pay!G1413&lt;&gt;"",pay!G1413,"")</f>
        <v/>
      </c>
    </row>
    <row r="1412" spans="1:6" x14ac:dyDescent="0.25">
      <c r="A1412" s="2" t="str">
        <f>IF(pay!B1414&lt;&gt;"",pay!A1414,"")</f>
        <v/>
      </c>
      <c r="B1412" s="2" t="str">
        <f>IF(pay!B1414&lt;&gt;"",pay!B1414,"")</f>
        <v/>
      </c>
      <c r="C1412" s="2" t="str">
        <f>IF(pay!D1414&lt;&gt;"",VLOOKUP(pay!D1414,private!$E$1:$F$8,2,FALSE),"")</f>
        <v/>
      </c>
      <c r="D1412" s="2" t="str">
        <f>IF(pay!E1414&lt;&gt;"",pay!E1414,"")</f>
        <v/>
      </c>
      <c r="E1412" s="63" t="str">
        <f>IF(pay!F1414&lt;&gt;"",pay!F1414,"")</f>
        <v/>
      </c>
      <c r="F1412" s="2" t="str">
        <f>IF(pay!G1414&lt;&gt;"",pay!G1414,"")</f>
        <v/>
      </c>
    </row>
    <row r="1413" spans="1:6" x14ac:dyDescent="0.25">
      <c r="A1413" s="2" t="str">
        <f>IF(pay!B1415&lt;&gt;"",pay!A1415,"")</f>
        <v/>
      </c>
      <c r="B1413" s="2" t="str">
        <f>IF(pay!B1415&lt;&gt;"",pay!B1415,"")</f>
        <v/>
      </c>
      <c r="C1413" s="2" t="str">
        <f>IF(pay!D1415&lt;&gt;"",VLOOKUP(pay!D1415,private!$E$1:$F$8,2,FALSE),"")</f>
        <v/>
      </c>
      <c r="D1413" s="2" t="str">
        <f>IF(pay!E1415&lt;&gt;"",pay!E1415,"")</f>
        <v/>
      </c>
      <c r="E1413" s="63" t="str">
        <f>IF(pay!F1415&lt;&gt;"",pay!F1415,"")</f>
        <v/>
      </c>
      <c r="F1413" s="2" t="str">
        <f>IF(pay!G1415&lt;&gt;"",pay!G1415,"")</f>
        <v/>
      </c>
    </row>
    <row r="1414" spans="1:6" x14ac:dyDescent="0.25">
      <c r="A1414" s="2" t="str">
        <f>IF(pay!B1416&lt;&gt;"",pay!A1416,"")</f>
        <v/>
      </c>
      <c r="B1414" s="2" t="str">
        <f>IF(pay!B1416&lt;&gt;"",pay!B1416,"")</f>
        <v/>
      </c>
      <c r="C1414" s="2" t="str">
        <f>IF(pay!D1416&lt;&gt;"",VLOOKUP(pay!D1416,private!$E$1:$F$8,2,FALSE),"")</f>
        <v/>
      </c>
      <c r="D1414" s="2" t="str">
        <f>IF(pay!E1416&lt;&gt;"",pay!E1416,"")</f>
        <v/>
      </c>
      <c r="E1414" s="63" t="str">
        <f>IF(pay!F1416&lt;&gt;"",pay!F1416,"")</f>
        <v/>
      </c>
      <c r="F1414" s="2" t="str">
        <f>IF(pay!G1416&lt;&gt;"",pay!G1416,"")</f>
        <v/>
      </c>
    </row>
    <row r="1415" spans="1:6" x14ac:dyDescent="0.25">
      <c r="A1415" s="2" t="str">
        <f>IF(pay!B1417&lt;&gt;"",pay!A1417,"")</f>
        <v/>
      </c>
      <c r="B1415" s="2" t="str">
        <f>IF(pay!B1417&lt;&gt;"",pay!B1417,"")</f>
        <v/>
      </c>
      <c r="C1415" s="2" t="str">
        <f>IF(pay!D1417&lt;&gt;"",VLOOKUP(pay!D1417,private!$E$1:$F$8,2,FALSE),"")</f>
        <v/>
      </c>
      <c r="D1415" s="2" t="str">
        <f>IF(pay!E1417&lt;&gt;"",pay!E1417,"")</f>
        <v/>
      </c>
      <c r="E1415" s="63" t="str">
        <f>IF(pay!F1417&lt;&gt;"",pay!F1417,"")</f>
        <v/>
      </c>
      <c r="F1415" s="2" t="str">
        <f>IF(pay!G1417&lt;&gt;"",pay!G1417,"")</f>
        <v/>
      </c>
    </row>
    <row r="1416" spans="1:6" x14ac:dyDescent="0.25">
      <c r="A1416" s="2" t="str">
        <f>IF(pay!B1418&lt;&gt;"",pay!A1418,"")</f>
        <v/>
      </c>
      <c r="B1416" s="2" t="str">
        <f>IF(pay!B1418&lt;&gt;"",pay!B1418,"")</f>
        <v/>
      </c>
      <c r="C1416" s="2" t="str">
        <f>IF(pay!D1418&lt;&gt;"",VLOOKUP(pay!D1418,private!$E$1:$F$8,2,FALSE),"")</f>
        <v/>
      </c>
      <c r="D1416" s="2" t="str">
        <f>IF(pay!E1418&lt;&gt;"",pay!E1418,"")</f>
        <v/>
      </c>
      <c r="E1416" s="63" t="str">
        <f>IF(pay!F1418&lt;&gt;"",pay!F1418,"")</f>
        <v/>
      </c>
      <c r="F1416" s="2" t="str">
        <f>IF(pay!G1418&lt;&gt;"",pay!G1418,"")</f>
        <v/>
      </c>
    </row>
    <row r="1417" spans="1:6" x14ac:dyDescent="0.25">
      <c r="A1417" s="2" t="str">
        <f>IF(pay!B1419&lt;&gt;"",pay!A1419,"")</f>
        <v/>
      </c>
      <c r="B1417" s="2" t="str">
        <f>IF(pay!B1419&lt;&gt;"",pay!B1419,"")</f>
        <v/>
      </c>
      <c r="C1417" s="2" t="str">
        <f>IF(pay!D1419&lt;&gt;"",VLOOKUP(pay!D1419,private!$E$1:$F$8,2,FALSE),"")</f>
        <v/>
      </c>
      <c r="D1417" s="2" t="str">
        <f>IF(pay!E1419&lt;&gt;"",pay!E1419,"")</f>
        <v/>
      </c>
      <c r="E1417" s="63" t="str">
        <f>IF(pay!F1419&lt;&gt;"",pay!F1419,"")</f>
        <v/>
      </c>
      <c r="F1417" s="2" t="str">
        <f>IF(pay!G1419&lt;&gt;"",pay!G1419,"")</f>
        <v/>
      </c>
    </row>
    <row r="1418" spans="1:6" x14ac:dyDescent="0.25">
      <c r="A1418" s="2" t="str">
        <f>IF(pay!B1420&lt;&gt;"",pay!A1420,"")</f>
        <v/>
      </c>
      <c r="B1418" s="2" t="str">
        <f>IF(pay!B1420&lt;&gt;"",pay!B1420,"")</f>
        <v/>
      </c>
      <c r="C1418" s="2" t="str">
        <f>IF(pay!D1420&lt;&gt;"",VLOOKUP(pay!D1420,private!$E$1:$F$8,2,FALSE),"")</f>
        <v/>
      </c>
      <c r="D1418" s="2" t="str">
        <f>IF(pay!E1420&lt;&gt;"",pay!E1420,"")</f>
        <v/>
      </c>
      <c r="E1418" s="63" t="str">
        <f>IF(pay!F1420&lt;&gt;"",pay!F1420,"")</f>
        <v/>
      </c>
      <c r="F1418" s="2" t="str">
        <f>IF(pay!G1420&lt;&gt;"",pay!G1420,"")</f>
        <v/>
      </c>
    </row>
    <row r="1419" spans="1:6" x14ac:dyDescent="0.25">
      <c r="A1419" s="2" t="str">
        <f>IF(pay!B1421&lt;&gt;"",pay!A1421,"")</f>
        <v/>
      </c>
      <c r="B1419" s="2" t="str">
        <f>IF(pay!B1421&lt;&gt;"",pay!B1421,"")</f>
        <v/>
      </c>
      <c r="C1419" s="2" t="str">
        <f>IF(pay!D1421&lt;&gt;"",VLOOKUP(pay!D1421,private!$E$1:$F$8,2,FALSE),"")</f>
        <v/>
      </c>
      <c r="D1419" s="2" t="str">
        <f>IF(pay!E1421&lt;&gt;"",pay!E1421,"")</f>
        <v/>
      </c>
      <c r="E1419" s="63" t="str">
        <f>IF(pay!F1421&lt;&gt;"",pay!F1421,"")</f>
        <v/>
      </c>
      <c r="F1419" s="2" t="str">
        <f>IF(pay!G1421&lt;&gt;"",pay!G1421,"")</f>
        <v/>
      </c>
    </row>
    <row r="1420" spans="1:6" x14ac:dyDescent="0.25">
      <c r="A1420" s="2" t="str">
        <f>IF(pay!B1422&lt;&gt;"",pay!A1422,"")</f>
        <v/>
      </c>
      <c r="B1420" s="2" t="str">
        <f>IF(pay!B1422&lt;&gt;"",pay!B1422,"")</f>
        <v/>
      </c>
      <c r="C1420" s="2" t="str">
        <f>IF(pay!D1422&lt;&gt;"",VLOOKUP(pay!D1422,private!$E$1:$F$8,2,FALSE),"")</f>
        <v/>
      </c>
      <c r="D1420" s="2" t="str">
        <f>IF(pay!E1422&lt;&gt;"",pay!E1422,"")</f>
        <v/>
      </c>
      <c r="E1420" s="63" t="str">
        <f>IF(pay!F1422&lt;&gt;"",pay!F1422,"")</f>
        <v/>
      </c>
      <c r="F1420" s="2" t="str">
        <f>IF(pay!G1422&lt;&gt;"",pay!G1422,"")</f>
        <v/>
      </c>
    </row>
    <row r="1421" spans="1:6" x14ac:dyDescent="0.25">
      <c r="A1421" s="2" t="str">
        <f>IF(pay!B1423&lt;&gt;"",pay!A1423,"")</f>
        <v/>
      </c>
      <c r="B1421" s="2" t="str">
        <f>IF(pay!B1423&lt;&gt;"",pay!B1423,"")</f>
        <v/>
      </c>
      <c r="C1421" s="2" t="str">
        <f>IF(pay!D1423&lt;&gt;"",VLOOKUP(pay!D1423,private!$E$1:$F$8,2,FALSE),"")</f>
        <v/>
      </c>
      <c r="D1421" s="2" t="str">
        <f>IF(pay!E1423&lt;&gt;"",pay!E1423,"")</f>
        <v/>
      </c>
      <c r="E1421" s="63" t="str">
        <f>IF(pay!F1423&lt;&gt;"",pay!F1423,"")</f>
        <v/>
      </c>
      <c r="F1421" s="2" t="str">
        <f>IF(pay!G1423&lt;&gt;"",pay!G1423,"")</f>
        <v/>
      </c>
    </row>
    <row r="1422" spans="1:6" x14ac:dyDescent="0.25">
      <c r="A1422" s="2" t="str">
        <f>IF(pay!B1424&lt;&gt;"",pay!A1424,"")</f>
        <v/>
      </c>
      <c r="B1422" s="2" t="str">
        <f>IF(pay!B1424&lt;&gt;"",pay!B1424,"")</f>
        <v/>
      </c>
      <c r="C1422" s="2" t="str">
        <f>IF(pay!D1424&lt;&gt;"",VLOOKUP(pay!D1424,private!$E$1:$F$8,2,FALSE),"")</f>
        <v/>
      </c>
      <c r="D1422" s="2" t="str">
        <f>IF(pay!E1424&lt;&gt;"",pay!E1424,"")</f>
        <v/>
      </c>
      <c r="E1422" s="63" t="str">
        <f>IF(pay!F1424&lt;&gt;"",pay!F1424,"")</f>
        <v/>
      </c>
      <c r="F1422" s="2" t="str">
        <f>IF(pay!G1424&lt;&gt;"",pay!G1424,"")</f>
        <v/>
      </c>
    </row>
    <row r="1423" spans="1:6" x14ac:dyDescent="0.25">
      <c r="A1423" s="2" t="str">
        <f>IF(pay!B1425&lt;&gt;"",pay!A1425,"")</f>
        <v/>
      </c>
      <c r="B1423" s="2" t="str">
        <f>IF(pay!B1425&lt;&gt;"",pay!B1425,"")</f>
        <v/>
      </c>
      <c r="C1423" s="2" t="str">
        <f>IF(pay!D1425&lt;&gt;"",VLOOKUP(pay!D1425,private!$E$1:$F$8,2,FALSE),"")</f>
        <v/>
      </c>
      <c r="D1423" s="2" t="str">
        <f>IF(pay!E1425&lt;&gt;"",pay!E1425,"")</f>
        <v/>
      </c>
      <c r="E1423" s="63" t="str">
        <f>IF(pay!F1425&lt;&gt;"",pay!F1425,"")</f>
        <v/>
      </c>
      <c r="F1423" s="2" t="str">
        <f>IF(pay!G1425&lt;&gt;"",pay!G1425,"")</f>
        <v/>
      </c>
    </row>
    <row r="1424" spans="1:6" x14ac:dyDescent="0.25">
      <c r="A1424" s="2" t="str">
        <f>IF(pay!B1426&lt;&gt;"",pay!A1426,"")</f>
        <v/>
      </c>
      <c r="B1424" s="2" t="str">
        <f>IF(pay!B1426&lt;&gt;"",pay!B1426,"")</f>
        <v/>
      </c>
      <c r="C1424" s="2" t="str">
        <f>IF(pay!D1426&lt;&gt;"",VLOOKUP(pay!D1426,private!$E$1:$F$8,2,FALSE),"")</f>
        <v/>
      </c>
      <c r="D1424" s="2" t="str">
        <f>IF(pay!E1426&lt;&gt;"",pay!E1426,"")</f>
        <v/>
      </c>
      <c r="E1424" s="63" t="str">
        <f>IF(pay!F1426&lt;&gt;"",pay!F1426,"")</f>
        <v/>
      </c>
      <c r="F1424" s="2" t="str">
        <f>IF(pay!G1426&lt;&gt;"",pay!G1426,"")</f>
        <v/>
      </c>
    </row>
    <row r="1425" spans="1:6" x14ac:dyDescent="0.25">
      <c r="A1425" s="2" t="str">
        <f>IF(pay!B1427&lt;&gt;"",pay!A1427,"")</f>
        <v/>
      </c>
      <c r="B1425" s="2" t="str">
        <f>IF(pay!B1427&lt;&gt;"",pay!B1427,"")</f>
        <v/>
      </c>
      <c r="C1425" s="2" t="str">
        <f>IF(pay!D1427&lt;&gt;"",VLOOKUP(pay!D1427,private!$E$1:$F$8,2,FALSE),"")</f>
        <v/>
      </c>
      <c r="D1425" s="2" t="str">
        <f>IF(pay!E1427&lt;&gt;"",pay!E1427,"")</f>
        <v/>
      </c>
      <c r="E1425" s="63" t="str">
        <f>IF(pay!F1427&lt;&gt;"",pay!F1427,"")</f>
        <v/>
      </c>
      <c r="F1425" s="2" t="str">
        <f>IF(pay!G1427&lt;&gt;"",pay!G1427,"")</f>
        <v/>
      </c>
    </row>
    <row r="1426" spans="1:6" x14ac:dyDescent="0.25">
      <c r="A1426" s="2" t="str">
        <f>IF(pay!B1428&lt;&gt;"",pay!A1428,"")</f>
        <v/>
      </c>
      <c r="B1426" s="2" t="str">
        <f>IF(pay!B1428&lt;&gt;"",pay!B1428,"")</f>
        <v/>
      </c>
      <c r="C1426" s="2" t="str">
        <f>IF(pay!D1428&lt;&gt;"",VLOOKUP(pay!D1428,private!$E$1:$F$8,2,FALSE),"")</f>
        <v/>
      </c>
      <c r="D1426" s="2" t="str">
        <f>IF(pay!E1428&lt;&gt;"",pay!E1428,"")</f>
        <v/>
      </c>
      <c r="E1426" s="63" t="str">
        <f>IF(pay!F1428&lt;&gt;"",pay!F1428,"")</f>
        <v/>
      </c>
      <c r="F1426" s="2" t="str">
        <f>IF(pay!G1428&lt;&gt;"",pay!G1428,"")</f>
        <v/>
      </c>
    </row>
    <row r="1427" spans="1:6" x14ac:dyDescent="0.25">
      <c r="A1427" s="2" t="str">
        <f>IF(pay!B1429&lt;&gt;"",pay!A1429,"")</f>
        <v/>
      </c>
      <c r="B1427" s="2" t="str">
        <f>IF(pay!B1429&lt;&gt;"",pay!B1429,"")</f>
        <v/>
      </c>
      <c r="C1427" s="2" t="str">
        <f>IF(pay!D1429&lt;&gt;"",VLOOKUP(pay!D1429,private!$E$1:$F$8,2,FALSE),"")</f>
        <v/>
      </c>
      <c r="D1427" s="2" t="str">
        <f>IF(pay!E1429&lt;&gt;"",pay!E1429,"")</f>
        <v/>
      </c>
      <c r="E1427" s="63" t="str">
        <f>IF(pay!F1429&lt;&gt;"",pay!F1429,"")</f>
        <v/>
      </c>
      <c r="F1427" s="2" t="str">
        <f>IF(pay!G1429&lt;&gt;"",pay!G1429,"")</f>
        <v/>
      </c>
    </row>
    <row r="1428" spans="1:6" x14ac:dyDescent="0.25">
      <c r="A1428" s="2" t="str">
        <f>IF(pay!B1430&lt;&gt;"",pay!A1430,"")</f>
        <v/>
      </c>
      <c r="B1428" s="2" t="str">
        <f>IF(pay!B1430&lt;&gt;"",pay!B1430,"")</f>
        <v/>
      </c>
      <c r="C1428" s="2" t="str">
        <f>IF(pay!D1430&lt;&gt;"",VLOOKUP(pay!D1430,private!$E$1:$F$8,2,FALSE),"")</f>
        <v/>
      </c>
      <c r="D1428" s="2" t="str">
        <f>IF(pay!E1430&lt;&gt;"",pay!E1430,"")</f>
        <v/>
      </c>
      <c r="E1428" s="63" t="str">
        <f>IF(pay!F1430&lt;&gt;"",pay!F1430,"")</f>
        <v/>
      </c>
      <c r="F1428" s="2" t="str">
        <f>IF(pay!G1430&lt;&gt;"",pay!G1430,"")</f>
        <v/>
      </c>
    </row>
    <row r="1429" spans="1:6" x14ac:dyDescent="0.25">
      <c r="A1429" s="2" t="str">
        <f>IF(pay!B1431&lt;&gt;"",pay!A1431,"")</f>
        <v/>
      </c>
      <c r="B1429" s="2" t="str">
        <f>IF(pay!B1431&lt;&gt;"",pay!B1431,"")</f>
        <v/>
      </c>
      <c r="C1429" s="2" t="str">
        <f>IF(pay!D1431&lt;&gt;"",VLOOKUP(pay!D1431,private!$E$1:$F$8,2,FALSE),"")</f>
        <v/>
      </c>
      <c r="D1429" s="2" t="str">
        <f>IF(pay!E1431&lt;&gt;"",pay!E1431,"")</f>
        <v/>
      </c>
      <c r="E1429" s="63" t="str">
        <f>IF(pay!F1431&lt;&gt;"",pay!F1431,"")</f>
        <v/>
      </c>
      <c r="F1429" s="2" t="str">
        <f>IF(pay!G1431&lt;&gt;"",pay!G1431,"")</f>
        <v/>
      </c>
    </row>
    <row r="1430" spans="1:6" x14ac:dyDescent="0.25">
      <c r="A1430" s="2" t="str">
        <f>IF(pay!B1432&lt;&gt;"",pay!A1432,"")</f>
        <v/>
      </c>
      <c r="B1430" s="2" t="str">
        <f>IF(pay!B1432&lt;&gt;"",pay!B1432,"")</f>
        <v/>
      </c>
      <c r="C1430" s="2" t="str">
        <f>IF(pay!D1432&lt;&gt;"",VLOOKUP(pay!D1432,private!$E$1:$F$8,2,FALSE),"")</f>
        <v/>
      </c>
      <c r="D1430" s="2" t="str">
        <f>IF(pay!E1432&lt;&gt;"",pay!E1432,"")</f>
        <v/>
      </c>
      <c r="E1430" s="63" t="str">
        <f>IF(pay!F1432&lt;&gt;"",pay!F1432,"")</f>
        <v/>
      </c>
      <c r="F1430" s="2" t="str">
        <f>IF(pay!G1432&lt;&gt;"",pay!G1432,"")</f>
        <v/>
      </c>
    </row>
    <row r="1431" spans="1:6" x14ac:dyDescent="0.25">
      <c r="A1431" s="2" t="str">
        <f>IF(pay!B1433&lt;&gt;"",pay!A1433,"")</f>
        <v/>
      </c>
      <c r="B1431" s="2" t="str">
        <f>IF(pay!B1433&lt;&gt;"",pay!B1433,"")</f>
        <v/>
      </c>
      <c r="C1431" s="2" t="str">
        <f>IF(pay!D1433&lt;&gt;"",VLOOKUP(pay!D1433,private!$E$1:$F$8,2,FALSE),"")</f>
        <v/>
      </c>
      <c r="D1431" s="2" t="str">
        <f>IF(pay!E1433&lt;&gt;"",pay!E1433,"")</f>
        <v/>
      </c>
      <c r="E1431" s="63" t="str">
        <f>IF(pay!F1433&lt;&gt;"",pay!F1433,"")</f>
        <v/>
      </c>
      <c r="F1431" s="2" t="str">
        <f>IF(pay!G1433&lt;&gt;"",pay!G1433,"")</f>
        <v/>
      </c>
    </row>
    <row r="1432" spans="1:6" x14ac:dyDescent="0.25">
      <c r="A1432" s="2" t="str">
        <f>IF(pay!B1434&lt;&gt;"",pay!A1434,"")</f>
        <v/>
      </c>
      <c r="B1432" s="2" t="str">
        <f>IF(pay!B1434&lt;&gt;"",pay!B1434,"")</f>
        <v/>
      </c>
      <c r="C1432" s="2" t="str">
        <f>IF(pay!D1434&lt;&gt;"",VLOOKUP(pay!D1434,private!$E$1:$F$8,2,FALSE),"")</f>
        <v/>
      </c>
      <c r="D1432" s="2" t="str">
        <f>IF(pay!E1434&lt;&gt;"",pay!E1434,"")</f>
        <v/>
      </c>
      <c r="E1432" s="63" t="str">
        <f>IF(pay!F1434&lt;&gt;"",pay!F1434,"")</f>
        <v/>
      </c>
      <c r="F1432" s="2" t="str">
        <f>IF(pay!G1434&lt;&gt;"",pay!G1434,"")</f>
        <v/>
      </c>
    </row>
    <row r="1433" spans="1:6" x14ac:dyDescent="0.25">
      <c r="A1433" s="2" t="str">
        <f>IF(pay!B1435&lt;&gt;"",pay!A1435,"")</f>
        <v/>
      </c>
      <c r="B1433" s="2" t="str">
        <f>IF(pay!B1435&lt;&gt;"",pay!B1435,"")</f>
        <v/>
      </c>
      <c r="C1433" s="2" t="str">
        <f>IF(pay!D1435&lt;&gt;"",VLOOKUP(pay!D1435,private!$E$1:$F$8,2,FALSE),"")</f>
        <v/>
      </c>
      <c r="D1433" s="2" t="str">
        <f>IF(pay!E1435&lt;&gt;"",pay!E1435,"")</f>
        <v/>
      </c>
      <c r="E1433" s="63" t="str">
        <f>IF(pay!F1435&lt;&gt;"",pay!F1435,"")</f>
        <v/>
      </c>
      <c r="F1433" s="2" t="str">
        <f>IF(pay!G1435&lt;&gt;"",pay!G1435,"")</f>
        <v/>
      </c>
    </row>
    <row r="1434" spans="1:6" x14ac:dyDescent="0.25">
      <c r="A1434" s="2" t="str">
        <f>IF(pay!B1436&lt;&gt;"",pay!A1436,"")</f>
        <v/>
      </c>
      <c r="B1434" s="2" t="str">
        <f>IF(pay!B1436&lt;&gt;"",pay!B1436,"")</f>
        <v/>
      </c>
      <c r="C1434" s="2" t="str">
        <f>IF(pay!D1436&lt;&gt;"",VLOOKUP(pay!D1436,private!$E$1:$F$8,2,FALSE),"")</f>
        <v/>
      </c>
      <c r="D1434" s="2" t="str">
        <f>IF(pay!E1436&lt;&gt;"",pay!E1436,"")</f>
        <v/>
      </c>
      <c r="E1434" s="63" t="str">
        <f>IF(pay!F1436&lt;&gt;"",pay!F1436,"")</f>
        <v/>
      </c>
      <c r="F1434" s="2" t="str">
        <f>IF(pay!G1436&lt;&gt;"",pay!G1436,"")</f>
        <v/>
      </c>
    </row>
    <row r="1435" spans="1:6" x14ac:dyDescent="0.25">
      <c r="A1435" s="2" t="str">
        <f>IF(pay!B1437&lt;&gt;"",pay!A1437,"")</f>
        <v/>
      </c>
      <c r="B1435" s="2" t="str">
        <f>IF(pay!B1437&lt;&gt;"",pay!B1437,"")</f>
        <v/>
      </c>
      <c r="C1435" s="2" t="str">
        <f>IF(pay!D1437&lt;&gt;"",VLOOKUP(pay!D1437,private!$E$1:$F$8,2,FALSE),"")</f>
        <v/>
      </c>
      <c r="D1435" s="2" t="str">
        <f>IF(pay!E1437&lt;&gt;"",pay!E1437,"")</f>
        <v/>
      </c>
      <c r="E1435" s="63" t="str">
        <f>IF(pay!F1437&lt;&gt;"",pay!F1437,"")</f>
        <v/>
      </c>
      <c r="F1435" s="2" t="str">
        <f>IF(pay!G1437&lt;&gt;"",pay!G1437,"")</f>
        <v/>
      </c>
    </row>
    <row r="1436" spans="1:6" x14ac:dyDescent="0.25">
      <c r="A1436" s="2" t="str">
        <f>IF(pay!B1438&lt;&gt;"",pay!A1438,"")</f>
        <v/>
      </c>
      <c r="B1436" s="2" t="str">
        <f>IF(pay!B1438&lt;&gt;"",pay!B1438,"")</f>
        <v/>
      </c>
      <c r="C1436" s="2" t="str">
        <f>IF(pay!D1438&lt;&gt;"",VLOOKUP(pay!D1438,private!$E$1:$F$8,2,FALSE),"")</f>
        <v/>
      </c>
      <c r="D1436" s="2" t="str">
        <f>IF(pay!E1438&lt;&gt;"",pay!E1438,"")</f>
        <v/>
      </c>
      <c r="E1436" s="63" t="str">
        <f>IF(pay!F1438&lt;&gt;"",pay!F1438,"")</f>
        <v/>
      </c>
      <c r="F1436" s="2" t="str">
        <f>IF(pay!G1438&lt;&gt;"",pay!G1438,"")</f>
        <v/>
      </c>
    </row>
    <row r="1437" spans="1:6" x14ac:dyDescent="0.25">
      <c r="A1437" s="2" t="str">
        <f>IF(pay!B1439&lt;&gt;"",pay!A1439,"")</f>
        <v/>
      </c>
      <c r="B1437" s="2" t="str">
        <f>IF(pay!B1439&lt;&gt;"",pay!B1439,"")</f>
        <v/>
      </c>
      <c r="C1437" s="2" t="str">
        <f>IF(pay!D1439&lt;&gt;"",VLOOKUP(pay!D1439,private!$E$1:$F$8,2,FALSE),"")</f>
        <v/>
      </c>
      <c r="D1437" s="2" t="str">
        <f>IF(pay!E1439&lt;&gt;"",pay!E1439,"")</f>
        <v/>
      </c>
      <c r="E1437" s="63" t="str">
        <f>IF(pay!F1439&lt;&gt;"",pay!F1439,"")</f>
        <v/>
      </c>
      <c r="F1437" s="2" t="str">
        <f>IF(pay!G1439&lt;&gt;"",pay!G1439,"")</f>
        <v/>
      </c>
    </row>
    <row r="1438" spans="1:6" x14ac:dyDescent="0.25">
      <c r="A1438" s="2" t="str">
        <f>IF(pay!B1440&lt;&gt;"",pay!A1440,"")</f>
        <v/>
      </c>
      <c r="B1438" s="2" t="str">
        <f>IF(pay!B1440&lt;&gt;"",pay!B1440,"")</f>
        <v/>
      </c>
      <c r="C1438" s="2" t="str">
        <f>IF(pay!D1440&lt;&gt;"",VLOOKUP(pay!D1440,private!$E$1:$F$8,2,FALSE),"")</f>
        <v/>
      </c>
      <c r="D1438" s="2" t="str">
        <f>IF(pay!E1440&lt;&gt;"",pay!E1440,"")</f>
        <v/>
      </c>
      <c r="E1438" s="63" t="str">
        <f>IF(pay!F1440&lt;&gt;"",pay!F1440,"")</f>
        <v/>
      </c>
      <c r="F1438" s="2" t="str">
        <f>IF(pay!G1440&lt;&gt;"",pay!G1440,"")</f>
        <v/>
      </c>
    </row>
    <row r="1439" spans="1:6" x14ac:dyDescent="0.25">
      <c r="A1439" s="2" t="str">
        <f>IF(pay!B1441&lt;&gt;"",pay!A1441,"")</f>
        <v/>
      </c>
      <c r="B1439" s="2" t="str">
        <f>IF(pay!B1441&lt;&gt;"",pay!B1441,"")</f>
        <v/>
      </c>
      <c r="C1439" s="2" t="str">
        <f>IF(pay!D1441&lt;&gt;"",VLOOKUP(pay!D1441,private!$E$1:$F$8,2,FALSE),"")</f>
        <v/>
      </c>
      <c r="D1439" s="2" t="str">
        <f>IF(pay!E1441&lt;&gt;"",pay!E1441,"")</f>
        <v/>
      </c>
      <c r="E1439" s="63" t="str">
        <f>IF(pay!F1441&lt;&gt;"",pay!F1441,"")</f>
        <v/>
      </c>
      <c r="F1439" s="2" t="str">
        <f>IF(pay!G1441&lt;&gt;"",pay!G1441,"")</f>
        <v/>
      </c>
    </row>
    <row r="1440" spans="1:6" x14ac:dyDescent="0.25">
      <c r="A1440" s="2" t="str">
        <f>IF(pay!B1442&lt;&gt;"",pay!A1442,"")</f>
        <v/>
      </c>
      <c r="B1440" s="2" t="str">
        <f>IF(pay!B1442&lt;&gt;"",pay!B1442,"")</f>
        <v/>
      </c>
      <c r="C1440" s="2" t="str">
        <f>IF(pay!D1442&lt;&gt;"",VLOOKUP(pay!D1442,private!$E$1:$F$8,2,FALSE),"")</f>
        <v/>
      </c>
      <c r="D1440" s="2" t="str">
        <f>IF(pay!E1442&lt;&gt;"",pay!E1442,"")</f>
        <v/>
      </c>
      <c r="E1440" s="63" t="str">
        <f>IF(pay!F1442&lt;&gt;"",pay!F1442,"")</f>
        <v/>
      </c>
      <c r="F1440" s="2" t="str">
        <f>IF(pay!G1442&lt;&gt;"",pay!G1442,"")</f>
        <v/>
      </c>
    </row>
    <row r="1441" spans="1:6" x14ac:dyDescent="0.25">
      <c r="A1441" s="2" t="str">
        <f>IF(pay!B1443&lt;&gt;"",pay!A1443,"")</f>
        <v/>
      </c>
      <c r="B1441" s="2" t="str">
        <f>IF(pay!B1443&lt;&gt;"",pay!B1443,"")</f>
        <v/>
      </c>
      <c r="C1441" s="2" t="str">
        <f>IF(pay!D1443&lt;&gt;"",VLOOKUP(pay!D1443,private!$E$1:$F$8,2,FALSE),"")</f>
        <v/>
      </c>
      <c r="D1441" s="2" t="str">
        <f>IF(pay!E1443&lt;&gt;"",pay!E1443,"")</f>
        <v/>
      </c>
      <c r="E1441" s="63" t="str">
        <f>IF(pay!F1443&lt;&gt;"",pay!F1443,"")</f>
        <v/>
      </c>
      <c r="F1441" s="2" t="str">
        <f>IF(pay!G1443&lt;&gt;"",pay!G1443,"")</f>
        <v/>
      </c>
    </row>
    <row r="1442" spans="1:6" x14ac:dyDescent="0.25">
      <c r="A1442" s="2" t="str">
        <f>IF(pay!B1444&lt;&gt;"",pay!A1444,"")</f>
        <v/>
      </c>
      <c r="B1442" s="2" t="str">
        <f>IF(pay!B1444&lt;&gt;"",pay!B1444,"")</f>
        <v/>
      </c>
      <c r="C1442" s="2" t="str">
        <f>IF(pay!D1444&lt;&gt;"",VLOOKUP(pay!D1444,private!$E$1:$F$8,2,FALSE),"")</f>
        <v/>
      </c>
      <c r="D1442" s="2" t="str">
        <f>IF(pay!E1444&lt;&gt;"",pay!E1444,"")</f>
        <v/>
      </c>
      <c r="E1442" s="63" t="str">
        <f>IF(pay!F1444&lt;&gt;"",pay!F1444,"")</f>
        <v/>
      </c>
      <c r="F1442" s="2" t="str">
        <f>IF(pay!G1444&lt;&gt;"",pay!G1444,"")</f>
        <v/>
      </c>
    </row>
    <row r="1443" spans="1:6" x14ac:dyDescent="0.25">
      <c r="A1443" s="2" t="str">
        <f>IF(pay!B1445&lt;&gt;"",pay!A1445,"")</f>
        <v/>
      </c>
      <c r="B1443" s="2" t="str">
        <f>IF(pay!B1445&lt;&gt;"",pay!B1445,"")</f>
        <v/>
      </c>
      <c r="C1443" s="2" t="str">
        <f>IF(pay!D1445&lt;&gt;"",VLOOKUP(pay!D1445,private!$E$1:$F$8,2,FALSE),"")</f>
        <v/>
      </c>
      <c r="D1443" s="2" t="str">
        <f>IF(pay!E1445&lt;&gt;"",pay!E1445,"")</f>
        <v/>
      </c>
      <c r="E1443" s="63" t="str">
        <f>IF(pay!F1445&lt;&gt;"",pay!F1445,"")</f>
        <v/>
      </c>
      <c r="F1443" s="2" t="str">
        <f>IF(pay!G1445&lt;&gt;"",pay!G1445,"")</f>
        <v/>
      </c>
    </row>
    <row r="1444" spans="1:6" x14ac:dyDescent="0.25">
      <c r="A1444" s="2" t="str">
        <f>IF(pay!B1446&lt;&gt;"",pay!A1446,"")</f>
        <v/>
      </c>
      <c r="B1444" s="2" t="str">
        <f>IF(pay!B1446&lt;&gt;"",pay!B1446,"")</f>
        <v/>
      </c>
      <c r="C1444" s="2" t="str">
        <f>IF(pay!D1446&lt;&gt;"",VLOOKUP(pay!D1446,private!$E$1:$F$8,2,FALSE),"")</f>
        <v/>
      </c>
      <c r="D1444" s="2" t="str">
        <f>IF(pay!E1446&lt;&gt;"",pay!E1446,"")</f>
        <v/>
      </c>
      <c r="E1444" s="63" t="str">
        <f>IF(pay!F1446&lt;&gt;"",pay!F1446,"")</f>
        <v/>
      </c>
      <c r="F1444" s="2" t="str">
        <f>IF(pay!G1446&lt;&gt;"",pay!G1446,"")</f>
        <v/>
      </c>
    </row>
    <row r="1445" spans="1:6" x14ac:dyDescent="0.25">
      <c r="A1445" s="2" t="str">
        <f>IF(pay!B1447&lt;&gt;"",pay!A1447,"")</f>
        <v/>
      </c>
      <c r="B1445" s="2" t="str">
        <f>IF(pay!B1447&lt;&gt;"",pay!B1447,"")</f>
        <v/>
      </c>
      <c r="C1445" s="2" t="str">
        <f>IF(pay!D1447&lt;&gt;"",VLOOKUP(pay!D1447,private!$E$1:$F$8,2,FALSE),"")</f>
        <v/>
      </c>
      <c r="D1445" s="2" t="str">
        <f>IF(pay!E1447&lt;&gt;"",pay!E1447,"")</f>
        <v/>
      </c>
      <c r="E1445" s="63" t="str">
        <f>IF(pay!F1447&lt;&gt;"",pay!F1447,"")</f>
        <v/>
      </c>
      <c r="F1445" s="2" t="str">
        <f>IF(pay!G1447&lt;&gt;"",pay!G1447,"")</f>
        <v/>
      </c>
    </row>
    <row r="1446" spans="1:6" x14ac:dyDescent="0.25">
      <c r="A1446" s="2" t="str">
        <f>IF(pay!B1448&lt;&gt;"",pay!A1448,"")</f>
        <v/>
      </c>
      <c r="B1446" s="2" t="str">
        <f>IF(pay!B1448&lt;&gt;"",pay!B1448,"")</f>
        <v/>
      </c>
      <c r="C1446" s="2" t="str">
        <f>IF(pay!D1448&lt;&gt;"",VLOOKUP(pay!D1448,private!$E$1:$F$8,2,FALSE),"")</f>
        <v/>
      </c>
      <c r="D1446" s="2" t="str">
        <f>IF(pay!E1448&lt;&gt;"",pay!E1448,"")</f>
        <v/>
      </c>
      <c r="E1446" s="63" t="str">
        <f>IF(pay!F1448&lt;&gt;"",pay!F1448,"")</f>
        <v/>
      </c>
      <c r="F1446" s="2" t="str">
        <f>IF(pay!G1448&lt;&gt;"",pay!G1448,"")</f>
        <v/>
      </c>
    </row>
    <row r="1447" spans="1:6" x14ac:dyDescent="0.25">
      <c r="A1447" s="2" t="str">
        <f>IF(pay!B1449&lt;&gt;"",pay!A1449,"")</f>
        <v/>
      </c>
      <c r="B1447" s="2" t="str">
        <f>IF(pay!B1449&lt;&gt;"",pay!B1449,"")</f>
        <v/>
      </c>
      <c r="C1447" s="2" t="str">
        <f>IF(pay!D1449&lt;&gt;"",VLOOKUP(pay!D1449,private!$E$1:$F$8,2,FALSE),"")</f>
        <v/>
      </c>
      <c r="D1447" s="2" t="str">
        <f>IF(pay!E1449&lt;&gt;"",pay!E1449,"")</f>
        <v/>
      </c>
      <c r="E1447" s="63" t="str">
        <f>IF(pay!F1449&lt;&gt;"",pay!F1449,"")</f>
        <v/>
      </c>
      <c r="F1447" s="2" t="str">
        <f>IF(pay!G1449&lt;&gt;"",pay!G1449,"")</f>
        <v/>
      </c>
    </row>
    <row r="1448" spans="1:6" x14ac:dyDescent="0.25">
      <c r="A1448" s="2" t="str">
        <f>IF(pay!B1450&lt;&gt;"",pay!A1450,"")</f>
        <v/>
      </c>
      <c r="B1448" s="2" t="str">
        <f>IF(pay!B1450&lt;&gt;"",pay!B1450,"")</f>
        <v/>
      </c>
      <c r="C1448" s="2" t="str">
        <f>IF(pay!D1450&lt;&gt;"",VLOOKUP(pay!D1450,private!$E$1:$F$8,2,FALSE),"")</f>
        <v/>
      </c>
      <c r="D1448" s="2" t="str">
        <f>IF(pay!E1450&lt;&gt;"",pay!E1450,"")</f>
        <v/>
      </c>
      <c r="E1448" s="63" t="str">
        <f>IF(pay!F1450&lt;&gt;"",pay!F1450,"")</f>
        <v/>
      </c>
      <c r="F1448" s="2" t="str">
        <f>IF(pay!G1450&lt;&gt;"",pay!G1450,"")</f>
        <v/>
      </c>
    </row>
    <row r="1449" spans="1:6" x14ac:dyDescent="0.25">
      <c r="A1449" s="2" t="str">
        <f>IF(pay!B1451&lt;&gt;"",pay!A1451,"")</f>
        <v/>
      </c>
      <c r="B1449" s="2" t="str">
        <f>IF(pay!B1451&lt;&gt;"",pay!B1451,"")</f>
        <v/>
      </c>
      <c r="C1449" s="2" t="str">
        <f>IF(pay!D1451&lt;&gt;"",VLOOKUP(pay!D1451,private!$E$1:$F$8,2,FALSE),"")</f>
        <v/>
      </c>
      <c r="D1449" s="2" t="str">
        <f>IF(pay!E1451&lt;&gt;"",pay!E1451,"")</f>
        <v/>
      </c>
      <c r="E1449" s="63" t="str">
        <f>IF(pay!F1451&lt;&gt;"",pay!F1451,"")</f>
        <v/>
      </c>
      <c r="F1449" s="2" t="str">
        <f>IF(pay!G1451&lt;&gt;"",pay!G1451,"")</f>
        <v/>
      </c>
    </row>
    <row r="1450" spans="1:6" x14ac:dyDescent="0.25">
      <c r="A1450" s="2" t="str">
        <f>IF(pay!B1452&lt;&gt;"",pay!A1452,"")</f>
        <v/>
      </c>
      <c r="B1450" s="2" t="str">
        <f>IF(pay!B1452&lt;&gt;"",pay!B1452,"")</f>
        <v/>
      </c>
      <c r="C1450" s="2" t="str">
        <f>IF(pay!D1452&lt;&gt;"",VLOOKUP(pay!D1452,private!$E$1:$F$8,2,FALSE),"")</f>
        <v/>
      </c>
      <c r="D1450" s="2" t="str">
        <f>IF(pay!E1452&lt;&gt;"",pay!E1452,"")</f>
        <v/>
      </c>
      <c r="E1450" s="63" t="str">
        <f>IF(pay!F1452&lt;&gt;"",pay!F1452,"")</f>
        <v/>
      </c>
      <c r="F1450" s="2" t="str">
        <f>IF(pay!G1452&lt;&gt;"",pay!G1452,"")</f>
        <v/>
      </c>
    </row>
    <row r="1451" spans="1:6" x14ac:dyDescent="0.25">
      <c r="A1451" s="2" t="str">
        <f>IF(pay!B1453&lt;&gt;"",pay!A1453,"")</f>
        <v/>
      </c>
      <c r="B1451" s="2" t="str">
        <f>IF(pay!B1453&lt;&gt;"",pay!B1453,"")</f>
        <v/>
      </c>
      <c r="C1451" s="2" t="str">
        <f>IF(pay!D1453&lt;&gt;"",VLOOKUP(pay!D1453,private!$E$1:$F$8,2,FALSE),"")</f>
        <v/>
      </c>
      <c r="D1451" s="2" t="str">
        <f>IF(pay!E1453&lt;&gt;"",pay!E1453,"")</f>
        <v/>
      </c>
      <c r="E1451" s="63" t="str">
        <f>IF(pay!F1453&lt;&gt;"",pay!F1453,"")</f>
        <v/>
      </c>
      <c r="F1451" s="2" t="str">
        <f>IF(pay!G1453&lt;&gt;"",pay!G1453,"")</f>
        <v/>
      </c>
    </row>
    <row r="1452" spans="1:6" x14ac:dyDescent="0.25">
      <c r="A1452" s="2" t="str">
        <f>IF(pay!B1454&lt;&gt;"",pay!A1454,"")</f>
        <v/>
      </c>
      <c r="B1452" s="2" t="str">
        <f>IF(pay!B1454&lt;&gt;"",pay!B1454,"")</f>
        <v/>
      </c>
      <c r="C1452" s="2" t="str">
        <f>IF(pay!D1454&lt;&gt;"",VLOOKUP(pay!D1454,private!$E$1:$F$8,2,FALSE),"")</f>
        <v/>
      </c>
      <c r="D1452" s="2" t="str">
        <f>IF(pay!E1454&lt;&gt;"",pay!E1454,"")</f>
        <v/>
      </c>
      <c r="E1452" s="63" t="str">
        <f>IF(pay!F1454&lt;&gt;"",pay!F1454,"")</f>
        <v/>
      </c>
      <c r="F1452" s="2" t="str">
        <f>IF(pay!G1454&lt;&gt;"",pay!G1454,"")</f>
        <v/>
      </c>
    </row>
    <row r="1453" spans="1:6" x14ac:dyDescent="0.25">
      <c r="A1453" s="2" t="str">
        <f>IF(pay!B1455&lt;&gt;"",pay!A1455,"")</f>
        <v/>
      </c>
      <c r="B1453" s="2" t="str">
        <f>IF(pay!B1455&lt;&gt;"",pay!B1455,"")</f>
        <v/>
      </c>
      <c r="C1453" s="2" t="str">
        <f>IF(pay!D1455&lt;&gt;"",VLOOKUP(pay!D1455,private!$E$1:$F$8,2,FALSE),"")</f>
        <v/>
      </c>
      <c r="D1453" s="2" t="str">
        <f>IF(pay!E1455&lt;&gt;"",pay!E1455,"")</f>
        <v/>
      </c>
      <c r="E1453" s="63" t="str">
        <f>IF(pay!F1455&lt;&gt;"",pay!F1455,"")</f>
        <v/>
      </c>
      <c r="F1453" s="2" t="str">
        <f>IF(pay!G1455&lt;&gt;"",pay!G1455,"")</f>
        <v/>
      </c>
    </row>
    <row r="1454" spans="1:6" x14ac:dyDescent="0.25">
      <c r="A1454" s="2" t="str">
        <f>IF(pay!B1456&lt;&gt;"",pay!A1456,"")</f>
        <v/>
      </c>
      <c r="B1454" s="2" t="str">
        <f>IF(pay!B1456&lt;&gt;"",pay!B1456,"")</f>
        <v/>
      </c>
      <c r="C1454" s="2" t="str">
        <f>IF(pay!D1456&lt;&gt;"",VLOOKUP(pay!D1456,private!$E$1:$F$8,2,FALSE),"")</f>
        <v/>
      </c>
      <c r="D1454" s="2" t="str">
        <f>IF(pay!E1456&lt;&gt;"",pay!E1456,"")</f>
        <v/>
      </c>
      <c r="E1454" s="63" t="str">
        <f>IF(pay!F1456&lt;&gt;"",pay!F1456,"")</f>
        <v/>
      </c>
      <c r="F1454" s="2" t="str">
        <f>IF(pay!G1456&lt;&gt;"",pay!G1456,"")</f>
        <v/>
      </c>
    </row>
    <row r="1455" spans="1:6" x14ac:dyDescent="0.25">
      <c r="A1455" s="2" t="str">
        <f>IF(pay!B1457&lt;&gt;"",pay!A1457,"")</f>
        <v/>
      </c>
      <c r="B1455" s="2" t="str">
        <f>IF(pay!B1457&lt;&gt;"",pay!B1457,"")</f>
        <v/>
      </c>
      <c r="C1455" s="2" t="str">
        <f>IF(pay!D1457&lt;&gt;"",VLOOKUP(pay!D1457,private!$E$1:$F$8,2,FALSE),"")</f>
        <v/>
      </c>
      <c r="D1455" s="2" t="str">
        <f>IF(pay!E1457&lt;&gt;"",pay!E1457,"")</f>
        <v/>
      </c>
      <c r="E1455" s="63" t="str">
        <f>IF(pay!F1457&lt;&gt;"",pay!F1457,"")</f>
        <v/>
      </c>
      <c r="F1455" s="2" t="str">
        <f>IF(pay!G1457&lt;&gt;"",pay!G1457,"")</f>
        <v/>
      </c>
    </row>
    <row r="1456" spans="1:6" x14ac:dyDescent="0.25">
      <c r="A1456" s="2" t="str">
        <f>IF(pay!B1458&lt;&gt;"",pay!A1458,"")</f>
        <v/>
      </c>
      <c r="B1456" s="2" t="str">
        <f>IF(pay!B1458&lt;&gt;"",pay!B1458,"")</f>
        <v/>
      </c>
      <c r="C1456" s="2" t="str">
        <f>IF(pay!D1458&lt;&gt;"",VLOOKUP(pay!D1458,private!$E$1:$F$8,2,FALSE),"")</f>
        <v/>
      </c>
      <c r="D1456" s="2" t="str">
        <f>IF(pay!E1458&lt;&gt;"",pay!E1458,"")</f>
        <v/>
      </c>
      <c r="E1456" s="63" t="str">
        <f>IF(pay!F1458&lt;&gt;"",pay!F1458,"")</f>
        <v/>
      </c>
      <c r="F1456" s="2" t="str">
        <f>IF(pay!G1458&lt;&gt;"",pay!G1458,"")</f>
        <v/>
      </c>
    </row>
    <row r="1457" spans="1:6" x14ac:dyDescent="0.25">
      <c r="A1457" s="2" t="str">
        <f>IF(pay!B1459&lt;&gt;"",pay!A1459,"")</f>
        <v/>
      </c>
      <c r="B1457" s="2" t="str">
        <f>IF(pay!B1459&lt;&gt;"",pay!B1459,"")</f>
        <v/>
      </c>
      <c r="C1457" s="2" t="str">
        <f>IF(pay!D1459&lt;&gt;"",VLOOKUP(pay!D1459,private!$E$1:$F$8,2,FALSE),"")</f>
        <v/>
      </c>
      <c r="D1457" s="2" t="str">
        <f>IF(pay!E1459&lt;&gt;"",pay!E1459,"")</f>
        <v/>
      </c>
      <c r="E1457" s="63" t="str">
        <f>IF(pay!F1459&lt;&gt;"",pay!F1459,"")</f>
        <v/>
      </c>
      <c r="F1457" s="2" t="str">
        <f>IF(pay!G1459&lt;&gt;"",pay!G1459,"")</f>
        <v/>
      </c>
    </row>
    <row r="1458" spans="1:6" x14ac:dyDescent="0.25">
      <c r="A1458" s="2" t="str">
        <f>IF(pay!B1460&lt;&gt;"",pay!A1460,"")</f>
        <v/>
      </c>
      <c r="B1458" s="2" t="str">
        <f>IF(pay!B1460&lt;&gt;"",pay!B1460,"")</f>
        <v/>
      </c>
      <c r="C1458" s="2" t="str">
        <f>IF(pay!D1460&lt;&gt;"",VLOOKUP(pay!D1460,private!$E$1:$F$8,2,FALSE),"")</f>
        <v/>
      </c>
      <c r="D1458" s="2" t="str">
        <f>IF(pay!E1460&lt;&gt;"",pay!E1460,"")</f>
        <v/>
      </c>
      <c r="E1458" s="63" t="str">
        <f>IF(pay!F1460&lt;&gt;"",pay!F1460,"")</f>
        <v/>
      </c>
      <c r="F1458" s="2" t="str">
        <f>IF(pay!G1460&lt;&gt;"",pay!G1460,"")</f>
        <v/>
      </c>
    </row>
    <row r="1459" spans="1:6" x14ac:dyDescent="0.25">
      <c r="A1459" s="2" t="str">
        <f>IF(pay!B1461&lt;&gt;"",pay!A1461,"")</f>
        <v/>
      </c>
      <c r="B1459" s="2" t="str">
        <f>IF(pay!B1461&lt;&gt;"",pay!B1461,"")</f>
        <v/>
      </c>
      <c r="C1459" s="2" t="str">
        <f>IF(pay!D1461&lt;&gt;"",VLOOKUP(pay!D1461,private!$E$1:$F$8,2,FALSE),"")</f>
        <v/>
      </c>
      <c r="D1459" s="2" t="str">
        <f>IF(pay!E1461&lt;&gt;"",pay!E1461,"")</f>
        <v/>
      </c>
      <c r="E1459" s="63" t="str">
        <f>IF(pay!F1461&lt;&gt;"",pay!F1461,"")</f>
        <v/>
      </c>
      <c r="F1459" s="2" t="str">
        <f>IF(pay!G1461&lt;&gt;"",pay!G1461,"")</f>
        <v/>
      </c>
    </row>
    <row r="1460" spans="1:6" x14ac:dyDescent="0.25">
      <c r="A1460" s="2" t="str">
        <f>IF(pay!B1462&lt;&gt;"",pay!A1462,"")</f>
        <v/>
      </c>
      <c r="B1460" s="2" t="str">
        <f>IF(pay!B1462&lt;&gt;"",pay!B1462,"")</f>
        <v/>
      </c>
      <c r="C1460" s="2" t="str">
        <f>IF(pay!D1462&lt;&gt;"",VLOOKUP(pay!D1462,private!$E$1:$F$8,2,FALSE),"")</f>
        <v/>
      </c>
      <c r="D1460" s="2" t="str">
        <f>IF(pay!E1462&lt;&gt;"",pay!E1462,"")</f>
        <v/>
      </c>
      <c r="E1460" s="63" t="str">
        <f>IF(pay!F1462&lt;&gt;"",pay!F1462,"")</f>
        <v/>
      </c>
      <c r="F1460" s="2" t="str">
        <f>IF(pay!G1462&lt;&gt;"",pay!G1462,"")</f>
        <v/>
      </c>
    </row>
    <row r="1461" spans="1:6" x14ac:dyDescent="0.25">
      <c r="A1461" s="2" t="str">
        <f>IF(pay!B1463&lt;&gt;"",pay!A1463,"")</f>
        <v/>
      </c>
      <c r="B1461" s="2" t="str">
        <f>IF(pay!B1463&lt;&gt;"",pay!B1463,"")</f>
        <v/>
      </c>
      <c r="C1461" s="2" t="str">
        <f>IF(pay!D1463&lt;&gt;"",VLOOKUP(pay!D1463,private!$E$1:$F$8,2,FALSE),"")</f>
        <v/>
      </c>
      <c r="D1461" s="2" t="str">
        <f>IF(pay!E1463&lt;&gt;"",pay!E1463,"")</f>
        <v/>
      </c>
      <c r="E1461" s="63" t="str">
        <f>IF(pay!F1463&lt;&gt;"",pay!F1463,"")</f>
        <v/>
      </c>
      <c r="F1461" s="2" t="str">
        <f>IF(pay!G1463&lt;&gt;"",pay!G1463,"")</f>
        <v/>
      </c>
    </row>
    <row r="1462" spans="1:6" x14ac:dyDescent="0.25">
      <c r="A1462" s="2" t="str">
        <f>IF(pay!B1464&lt;&gt;"",pay!A1464,"")</f>
        <v/>
      </c>
      <c r="B1462" s="2" t="str">
        <f>IF(pay!B1464&lt;&gt;"",pay!B1464,"")</f>
        <v/>
      </c>
      <c r="C1462" s="2" t="str">
        <f>IF(pay!D1464&lt;&gt;"",VLOOKUP(pay!D1464,private!$E$1:$F$8,2,FALSE),"")</f>
        <v/>
      </c>
      <c r="D1462" s="2" t="str">
        <f>IF(pay!E1464&lt;&gt;"",pay!E1464,"")</f>
        <v/>
      </c>
      <c r="E1462" s="63" t="str">
        <f>IF(pay!F1464&lt;&gt;"",pay!F1464,"")</f>
        <v/>
      </c>
      <c r="F1462" s="2" t="str">
        <f>IF(pay!G1464&lt;&gt;"",pay!G1464,"")</f>
        <v/>
      </c>
    </row>
    <row r="1463" spans="1:6" x14ac:dyDescent="0.25">
      <c r="A1463" s="2" t="str">
        <f>IF(pay!B1465&lt;&gt;"",pay!A1465,"")</f>
        <v/>
      </c>
      <c r="B1463" s="2" t="str">
        <f>IF(pay!B1465&lt;&gt;"",pay!B1465,"")</f>
        <v/>
      </c>
      <c r="C1463" s="2" t="str">
        <f>IF(pay!D1465&lt;&gt;"",VLOOKUP(pay!D1465,private!$E$1:$F$8,2,FALSE),"")</f>
        <v/>
      </c>
      <c r="D1463" s="2" t="str">
        <f>IF(pay!E1465&lt;&gt;"",pay!E1465,"")</f>
        <v/>
      </c>
      <c r="E1463" s="63" t="str">
        <f>IF(pay!F1465&lt;&gt;"",pay!F1465,"")</f>
        <v/>
      </c>
      <c r="F1463" s="2" t="str">
        <f>IF(pay!G1465&lt;&gt;"",pay!G1465,"")</f>
        <v/>
      </c>
    </row>
    <row r="1464" spans="1:6" x14ac:dyDescent="0.25">
      <c r="A1464" s="2" t="str">
        <f>IF(pay!B1466&lt;&gt;"",pay!A1466,"")</f>
        <v/>
      </c>
      <c r="B1464" s="2" t="str">
        <f>IF(pay!B1466&lt;&gt;"",pay!B1466,"")</f>
        <v/>
      </c>
      <c r="C1464" s="2" t="str">
        <f>IF(pay!D1466&lt;&gt;"",VLOOKUP(pay!D1466,private!$E$1:$F$8,2,FALSE),"")</f>
        <v/>
      </c>
      <c r="D1464" s="2" t="str">
        <f>IF(pay!E1466&lt;&gt;"",pay!E1466,"")</f>
        <v/>
      </c>
      <c r="E1464" s="63" t="str">
        <f>IF(pay!F1466&lt;&gt;"",pay!F1466,"")</f>
        <v/>
      </c>
      <c r="F1464" s="2" t="str">
        <f>IF(pay!G1466&lt;&gt;"",pay!G1466,"")</f>
        <v/>
      </c>
    </row>
    <row r="1465" spans="1:6" x14ac:dyDescent="0.25">
      <c r="A1465" s="2" t="str">
        <f>IF(pay!B1467&lt;&gt;"",pay!A1467,"")</f>
        <v/>
      </c>
      <c r="B1465" s="2" t="str">
        <f>IF(pay!B1467&lt;&gt;"",pay!B1467,"")</f>
        <v/>
      </c>
      <c r="C1465" s="2" t="str">
        <f>IF(pay!D1467&lt;&gt;"",VLOOKUP(pay!D1467,private!$E$1:$F$8,2,FALSE),"")</f>
        <v/>
      </c>
      <c r="D1465" s="2" t="str">
        <f>IF(pay!E1467&lt;&gt;"",pay!E1467,"")</f>
        <v/>
      </c>
      <c r="E1465" s="63" t="str">
        <f>IF(pay!F1467&lt;&gt;"",pay!F1467,"")</f>
        <v/>
      </c>
      <c r="F1465" s="2" t="str">
        <f>IF(pay!G1467&lt;&gt;"",pay!G1467,"")</f>
        <v/>
      </c>
    </row>
    <row r="1466" spans="1:6" x14ac:dyDescent="0.25">
      <c r="A1466" s="2" t="str">
        <f>IF(pay!B1468&lt;&gt;"",pay!A1468,"")</f>
        <v/>
      </c>
      <c r="B1466" s="2" t="str">
        <f>IF(pay!B1468&lt;&gt;"",pay!B1468,"")</f>
        <v/>
      </c>
      <c r="C1466" s="2" t="str">
        <f>IF(pay!D1468&lt;&gt;"",VLOOKUP(pay!D1468,private!$E$1:$F$8,2,FALSE),"")</f>
        <v/>
      </c>
      <c r="D1466" s="2" t="str">
        <f>IF(pay!E1468&lt;&gt;"",pay!E1468,"")</f>
        <v/>
      </c>
      <c r="E1466" s="63" t="str">
        <f>IF(pay!F1468&lt;&gt;"",pay!F1468,"")</f>
        <v/>
      </c>
      <c r="F1466" s="2" t="str">
        <f>IF(pay!G1468&lt;&gt;"",pay!G1468,"")</f>
        <v/>
      </c>
    </row>
    <row r="1467" spans="1:6" x14ac:dyDescent="0.25">
      <c r="A1467" s="2" t="str">
        <f>IF(pay!B1469&lt;&gt;"",pay!A1469,"")</f>
        <v/>
      </c>
      <c r="B1467" s="2" t="str">
        <f>IF(pay!B1469&lt;&gt;"",pay!B1469,"")</f>
        <v/>
      </c>
      <c r="C1467" s="2" t="str">
        <f>IF(pay!D1469&lt;&gt;"",VLOOKUP(pay!D1469,private!$E$1:$F$8,2,FALSE),"")</f>
        <v/>
      </c>
      <c r="D1467" s="2" t="str">
        <f>IF(pay!E1469&lt;&gt;"",pay!E1469,"")</f>
        <v/>
      </c>
      <c r="E1467" s="63" t="str">
        <f>IF(pay!F1469&lt;&gt;"",pay!F1469,"")</f>
        <v/>
      </c>
      <c r="F1467" s="2" t="str">
        <f>IF(pay!G1469&lt;&gt;"",pay!G1469,"")</f>
        <v/>
      </c>
    </row>
    <row r="1468" spans="1:6" x14ac:dyDescent="0.25">
      <c r="A1468" s="2" t="str">
        <f>IF(pay!B1470&lt;&gt;"",pay!A1470,"")</f>
        <v/>
      </c>
      <c r="B1468" s="2" t="str">
        <f>IF(pay!B1470&lt;&gt;"",pay!B1470,"")</f>
        <v/>
      </c>
      <c r="C1468" s="2" t="str">
        <f>IF(pay!D1470&lt;&gt;"",VLOOKUP(pay!D1470,private!$E$1:$F$8,2,FALSE),"")</f>
        <v/>
      </c>
      <c r="D1468" s="2" t="str">
        <f>IF(pay!E1470&lt;&gt;"",pay!E1470,"")</f>
        <v/>
      </c>
      <c r="E1468" s="63" t="str">
        <f>IF(pay!F1470&lt;&gt;"",pay!F1470,"")</f>
        <v/>
      </c>
      <c r="F1468" s="2" t="str">
        <f>IF(pay!G1470&lt;&gt;"",pay!G1470,"")</f>
        <v/>
      </c>
    </row>
    <row r="1469" spans="1:6" x14ac:dyDescent="0.25">
      <c r="A1469" s="2" t="str">
        <f>IF(pay!B1471&lt;&gt;"",pay!A1471,"")</f>
        <v/>
      </c>
      <c r="B1469" s="2" t="str">
        <f>IF(pay!B1471&lt;&gt;"",pay!B1471,"")</f>
        <v/>
      </c>
      <c r="C1469" s="2" t="str">
        <f>IF(pay!D1471&lt;&gt;"",VLOOKUP(pay!D1471,private!$E$1:$F$8,2,FALSE),"")</f>
        <v/>
      </c>
      <c r="D1469" s="2" t="str">
        <f>IF(pay!E1471&lt;&gt;"",pay!E1471,"")</f>
        <v/>
      </c>
      <c r="E1469" s="63" t="str">
        <f>IF(pay!F1471&lt;&gt;"",pay!F1471,"")</f>
        <v/>
      </c>
      <c r="F1469" s="2" t="str">
        <f>IF(pay!G1471&lt;&gt;"",pay!G1471,"")</f>
        <v/>
      </c>
    </row>
    <row r="1470" spans="1:6" x14ac:dyDescent="0.25">
      <c r="A1470" s="2" t="str">
        <f>IF(pay!B1472&lt;&gt;"",pay!A1472,"")</f>
        <v/>
      </c>
      <c r="B1470" s="2" t="str">
        <f>IF(pay!B1472&lt;&gt;"",pay!B1472,"")</f>
        <v/>
      </c>
      <c r="C1470" s="2" t="str">
        <f>IF(pay!D1472&lt;&gt;"",VLOOKUP(pay!D1472,private!$E$1:$F$8,2,FALSE),"")</f>
        <v/>
      </c>
      <c r="D1470" s="2" t="str">
        <f>IF(pay!E1472&lt;&gt;"",pay!E1472,"")</f>
        <v/>
      </c>
      <c r="E1470" s="63" t="str">
        <f>IF(pay!F1472&lt;&gt;"",pay!F1472,"")</f>
        <v/>
      </c>
      <c r="F1470" s="2" t="str">
        <f>IF(pay!G1472&lt;&gt;"",pay!G1472,"")</f>
        <v/>
      </c>
    </row>
    <row r="1471" spans="1:6" x14ac:dyDescent="0.25">
      <c r="A1471" s="2" t="str">
        <f>IF(pay!B1473&lt;&gt;"",pay!A1473,"")</f>
        <v/>
      </c>
      <c r="B1471" s="2" t="str">
        <f>IF(pay!B1473&lt;&gt;"",pay!B1473,"")</f>
        <v/>
      </c>
      <c r="C1471" s="2" t="str">
        <f>IF(pay!D1473&lt;&gt;"",VLOOKUP(pay!D1473,private!$E$1:$F$8,2,FALSE),"")</f>
        <v/>
      </c>
      <c r="D1471" s="2" t="str">
        <f>IF(pay!E1473&lt;&gt;"",pay!E1473,"")</f>
        <v/>
      </c>
      <c r="E1471" s="63" t="str">
        <f>IF(pay!F1473&lt;&gt;"",pay!F1473,"")</f>
        <v/>
      </c>
      <c r="F1471" s="2" t="str">
        <f>IF(pay!G1473&lt;&gt;"",pay!G1473,"")</f>
        <v/>
      </c>
    </row>
    <row r="1472" spans="1:6" x14ac:dyDescent="0.25">
      <c r="A1472" s="2" t="str">
        <f>IF(pay!B1474&lt;&gt;"",pay!A1474,"")</f>
        <v/>
      </c>
      <c r="B1472" s="2" t="str">
        <f>IF(pay!B1474&lt;&gt;"",pay!B1474,"")</f>
        <v/>
      </c>
      <c r="C1472" s="2" t="str">
        <f>IF(pay!D1474&lt;&gt;"",VLOOKUP(pay!D1474,private!$E$1:$F$8,2,FALSE),"")</f>
        <v/>
      </c>
      <c r="D1472" s="2" t="str">
        <f>IF(pay!E1474&lt;&gt;"",pay!E1474,"")</f>
        <v/>
      </c>
      <c r="E1472" s="63" t="str">
        <f>IF(pay!F1474&lt;&gt;"",pay!F1474,"")</f>
        <v/>
      </c>
      <c r="F1472" s="2" t="str">
        <f>IF(pay!G1474&lt;&gt;"",pay!G1474,"")</f>
        <v/>
      </c>
    </row>
    <row r="1473" spans="1:6" x14ac:dyDescent="0.25">
      <c r="A1473" s="2" t="str">
        <f>IF(pay!B1475&lt;&gt;"",pay!A1475,"")</f>
        <v/>
      </c>
      <c r="B1473" s="2" t="str">
        <f>IF(pay!B1475&lt;&gt;"",pay!B1475,"")</f>
        <v/>
      </c>
      <c r="C1473" s="2" t="str">
        <f>IF(pay!D1475&lt;&gt;"",VLOOKUP(pay!D1475,private!$E$1:$F$8,2,FALSE),"")</f>
        <v/>
      </c>
      <c r="D1473" s="2" t="str">
        <f>IF(pay!E1475&lt;&gt;"",pay!E1475,"")</f>
        <v/>
      </c>
      <c r="E1473" s="63" t="str">
        <f>IF(pay!F1475&lt;&gt;"",pay!F1475,"")</f>
        <v/>
      </c>
      <c r="F1473" s="2" t="str">
        <f>IF(pay!G1475&lt;&gt;"",pay!G1475,"")</f>
        <v/>
      </c>
    </row>
    <row r="1474" spans="1:6" x14ac:dyDescent="0.25">
      <c r="A1474" s="2" t="str">
        <f>IF(pay!B1476&lt;&gt;"",pay!A1476,"")</f>
        <v/>
      </c>
      <c r="B1474" s="2" t="str">
        <f>IF(pay!B1476&lt;&gt;"",pay!B1476,"")</f>
        <v/>
      </c>
      <c r="C1474" s="2" t="str">
        <f>IF(pay!D1476&lt;&gt;"",VLOOKUP(pay!D1476,private!$E$1:$F$8,2,FALSE),"")</f>
        <v/>
      </c>
      <c r="D1474" s="2" t="str">
        <f>IF(pay!E1476&lt;&gt;"",pay!E1476,"")</f>
        <v/>
      </c>
      <c r="E1474" s="63" t="str">
        <f>IF(pay!F1476&lt;&gt;"",pay!F1476,"")</f>
        <v/>
      </c>
      <c r="F1474" s="2" t="str">
        <f>IF(pay!G1476&lt;&gt;"",pay!G1476,"")</f>
        <v/>
      </c>
    </row>
    <row r="1475" spans="1:6" x14ac:dyDescent="0.25">
      <c r="A1475" s="2" t="str">
        <f>IF(pay!B1477&lt;&gt;"",pay!A1477,"")</f>
        <v/>
      </c>
      <c r="B1475" s="2" t="str">
        <f>IF(pay!B1477&lt;&gt;"",pay!B1477,"")</f>
        <v/>
      </c>
      <c r="C1475" s="2" t="str">
        <f>IF(pay!D1477&lt;&gt;"",VLOOKUP(pay!D1477,private!$E$1:$F$8,2,FALSE),"")</f>
        <v/>
      </c>
      <c r="D1475" s="2" t="str">
        <f>IF(pay!E1477&lt;&gt;"",pay!E1477,"")</f>
        <v/>
      </c>
      <c r="E1475" s="63" t="str">
        <f>IF(pay!F1477&lt;&gt;"",pay!F1477,"")</f>
        <v/>
      </c>
      <c r="F1475" s="2" t="str">
        <f>IF(pay!G1477&lt;&gt;"",pay!G1477,"")</f>
        <v/>
      </c>
    </row>
    <row r="1476" spans="1:6" x14ac:dyDescent="0.25">
      <c r="A1476" s="2" t="str">
        <f>IF(pay!B1478&lt;&gt;"",pay!A1478,"")</f>
        <v/>
      </c>
      <c r="B1476" s="2" t="str">
        <f>IF(pay!B1478&lt;&gt;"",pay!B1478,"")</f>
        <v/>
      </c>
      <c r="C1476" s="2" t="str">
        <f>IF(pay!D1478&lt;&gt;"",VLOOKUP(pay!D1478,private!$E$1:$F$8,2,FALSE),"")</f>
        <v/>
      </c>
      <c r="D1476" s="2" t="str">
        <f>IF(pay!E1478&lt;&gt;"",pay!E1478,"")</f>
        <v/>
      </c>
      <c r="E1476" s="63" t="str">
        <f>IF(pay!F1478&lt;&gt;"",pay!F1478,"")</f>
        <v/>
      </c>
      <c r="F1476" s="2" t="str">
        <f>IF(pay!G1478&lt;&gt;"",pay!G1478,"")</f>
        <v/>
      </c>
    </row>
    <row r="1477" spans="1:6" x14ac:dyDescent="0.25">
      <c r="A1477" s="2" t="str">
        <f>IF(pay!B1479&lt;&gt;"",pay!A1479,"")</f>
        <v/>
      </c>
      <c r="B1477" s="2" t="str">
        <f>IF(pay!B1479&lt;&gt;"",pay!B1479,"")</f>
        <v/>
      </c>
      <c r="C1477" s="2" t="str">
        <f>IF(pay!D1479&lt;&gt;"",VLOOKUP(pay!D1479,private!$E$1:$F$8,2,FALSE),"")</f>
        <v/>
      </c>
      <c r="D1477" s="2" t="str">
        <f>IF(pay!E1479&lt;&gt;"",pay!E1479,"")</f>
        <v/>
      </c>
      <c r="E1477" s="63" t="str">
        <f>IF(pay!F1479&lt;&gt;"",pay!F1479,"")</f>
        <v/>
      </c>
      <c r="F1477" s="2" t="str">
        <f>IF(pay!G1479&lt;&gt;"",pay!G1479,"")</f>
        <v/>
      </c>
    </row>
    <row r="1478" spans="1:6" x14ac:dyDescent="0.25">
      <c r="A1478" s="2" t="str">
        <f>IF(pay!B1480&lt;&gt;"",pay!A1480,"")</f>
        <v/>
      </c>
      <c r="B1478" s="2" t="str">
        <f>IF(pay!B1480&lt;&gt;"",pay!B1480,"")</f>
        <v/>
      </c>
      <c r="C1478" s="2" t="str">
        <f>IF(pay!D1480&lt;&gt;"",VLOOKUP(pay!D1480,private!$E$1:$F$8,2,FALSE),"")</f>
        <v/>
      </c>
      <c r="D1478" s="2" t="str">
        <f>IF(pay!E1480&lt;&gt;"",pay!E1480,"")</f>
        <v/>
      </c>
      <c r="E1478" s="63" t="str">
        <f>IF(pay!F1480&lt;&gt;"",pay!F1480,"")</f>
        <v/>
      </c>
      <c r="F1478" s="2" t="str">
        <f>IF(pay!G1480&lt;&gt;"",pay!G1480,"")</f>
        <v/>
      </c>
    </row>
    <row r="1479" spans="1:6" x14ac:dyDescent="0.25">
      <c r="A1479" s="2" t="str">
        <f>IF(pay!B1481&lt;&gt;"",pay!A1481,"")</f>
        <v/>
      </c>
      <c r="B1479" s="2" t="str">
        <f>IF(pay!B1481&lt;&gt;"",pay!B1481,"")</f>
        <v/>
      </c>
      <c r="C1479" s="2" t="str">
        <f>IF(pay!D1481&lt;&gt;"",VLOOKUP(pay!D1481,private!$E$1:$F$8,2,FALSE),"")</f>
        <v/>
      </c>
      <c r="D1479" s="2" t="str">
        <f>IF(pay!E1481&lt;&gt;"",pay!E1481,"")</f>
        <v/>
      </c>
      <c r="E1479" s="63" t="str">
        <f>IF(pay!F1481&lt;&gt;"",pay!F1481,"")</f>
        <v/>
      </c>
      <c r="F1479" s="2" t="str">
        <f>IF(pay!G1481&lt;&gt;"",pay!G1481,"")</f>
        <v/>
      </c>
    </row>
    <row r="1480" spans="1:6" x14ac:dyDescent="0.25">
      <c r="A1480" s="2" t="str">
        <f>IF(pay!B1482&lt;&gt;"",pay!A1482,"")</f>
        <v/>
      </c>
      <c r="B1480" s="2" t="str">
        <f>IF(pay!B1482&lt;&gt;"",pay!B1482,"")</f>
        <v/>
      </c>
      <c r="C1480" s="2" t="str">
        <f>IF(pay!D1482&lt;&gt;"",VLOOKUP(pay!D1482,private!$E$1:$F$8,2,FALSE),"")</f>
        <v/>
      </c>
      <c r="D1480" s="2" t="str">
        <f>IF(pay!E1482&lt;&gt;"",pay!E1482,"")</f>
        <v/>
      </c>
      <c r="E1480" s="63" t="str">
        <f>IF(pay!F1482&lt;&gt;"",pay!F1482,"")</f>
        <v/>
      </c>
      <c r="F1480" s="2" t="str">
        <f>IF(pay!G1482&lt;&gt;"",pay!G1482,"")</f>
        <v/>
      </c>
    </row>
    <row r="1481" spans="1:6" x14ac:dyDescent="0.25">
      <c r="A1481" s="2" t="str">
        <f>IF(pay!B1483&lt;&gt;"",pay!A1483,"")</f>
        <v/>
      </c>
      <c r="B1481" s="2" t="str">
        <f>IF(pay!B1483&lt;&gt;"",pay!B1483,"")</f>
        <v/>
      </c>
      <c r="C1481" s="2" t="str">
        <f>IF(pay!D1483&lt;&gt;"",VLOOKUP(pay!D1483,private!$E$1:$F$8,2,FALSE),"")</f>
        <v/>
      </c>
      <c r="D1481" s="2" t="str">
        <f>IF(pay!E1483&lt;&gt;"",pay!E1483,"")</f>
        <v/>
      </c>
      <c r="E1481" s="63" t="str">
        <f>IF(pay!F1483&lt;&gt;"",pay!F1483,"")</f>
        <v/>
      </c>
      <c r="F1481" s="2" t="str">
        <f>IF(pay!G1483&lt;&gt;"",pay!G1483,"")</f>
        <v/>
      </c>
    </row>
    <row r="1482" spans="1:6" x14ac:dyDescent="0.25">
      <c r="A1482" s="2" t="str">
        <f>IF(pay!B1484&lt;&gt;"",pay!A1484,"")</f>
        <v/>
      </c>
      <c r="B1482" s="2" t="str">
        <f>IF(pay!B1484&lt;&gt;"",pay!B1484,"")</f>
        <v/>
      </c>
      <c r="C1482" s="2" t="str">
        <f>IF(pay!D1484&lt;&gt;"",VLOOKUP(pay!D1484,private!$E$1:$F$8,2,FALSE),"")</f>
        <v/>
      </c>
      <c r="D1482" s="2" t="str">
        <f>IF(pay!E1484&lt;&gt;"",pay!E1484,"")</f>
        <v/>
      </c>
      <c r="E1482" s="63" t="str">
        <f>IF(pay!F1484&lt;&gt;"",pay!F1484,"")</f>
        <v/>
      </c>
      <c r="F1482" s="2" t="str">
        <f>IF(pay!G1484&lt;&gt;"",pay!G1484,"")</f>
        <v/>
      </c>
    </row>
    <row r="1483" spans="1:6" x14ac:dyDescent="0.25">
      <c r="A1483" s="2" t="str">
        <f>IF(pay!B1485&lt;&gt;"",pay!A1485,"")</f>
        <v/>
      </c>
      <c r="B1483" s="2" t="str">
        <f>IF(pay!B1485&lt;&gt;"",pay!B1485,"")</f>
        <v/>
      </c>
      <c r="C1483" s="2" t="str">
        <f>IF(pay!D1485&lt;&gt;"",VLOOKUP(pay!D1485,private!$E$1:$F$8,2,FALSE),"")</f>
        <v/>
      </c>
      <c r="D1483" s="2" t="str">
        <f>IF(pay!E1485&lt;&gt;"",pay!E1485,"")</f>
        <v/>
      </c>
      <c r="E1483" s="63" t="str">
        <f>IF(pay!F1485&lt;&gt;"",pay!F1485,"")</f>
        <v/>
      </c>
      <c r="F1483" s="2" t="str">
        <f>IF(pay!G1485&lt;&gt;"",pay!G1485,"")</f>
        <v/>
      </c>
    </row>
    <row r="1484" spans="1:6" x14ac:dyDescent="0.25">
      <c r="A1484" s="2" t="str">
        <f>IF(pay!B1486&lt;&gt;"",pay!A1486,"")</f>
        <v/>
      </c>
      <c r="B1484" s="2" t="str">
        <f>IF(pay!B1486&lt;&gt;"",pay!B1486,"")</f>
        <v/>
      </c>
      <c r="C1484" s="2" t="str">
        <f>IF(pay!D1486&lt;&gt;"",VLOOKUP(pay!D1486,private!$E$1:$F$8,2,FALSE),"")</f>
        <v/>
      </c>
      <c r="D1484" s="2" t="str">
        <f>IF(pay!E1486&lt;&gt;"",pay!E1486,"")</f>
        <v/>
      </c>
      <c r="E1484" s="63" t="str">
        <f>IF(pay!F1486&lt;&gt;"",pay!F1486,"")</f>
        <v/>
      </c>
      <c r="F1484" s="2" t="str">
        <f>IF(pay!G1486&lt;&gt;"",pay!G1486,"")</f>
        <v/>
      </c>
    </row>
    <row r="1485" spans="1:6" x14ac:dyDescent="0.25">
      <c r="A1485" s="2" t="str">
        <f>IF(pay!B1487&lt;&gt;"",pay!A1487,"")</f>
        <v/>
      </c>
      <c r="B1485" s="2" t="str">
        <f>IF(pay!B1487&lt;&gt;"",pay!B1487,"")</f>
        <v/>
      </c>
      <c r="C1485" s="2" t="str">
        <f>IF(pay!D1487&lt;&gt;"",VLOOKUP(pay!D1487,private!$E$1:$F$8,2,FALSE),"")</f>
        <v/>
      </c>
      <c r="D1485" s="2" t="str">
        <f>IF(pay!E1487&lt;&gt;"",pay!E1487,"")</f>
        <v/>
      </c>
      <c r="E1485" s="63" t="str">
        <f>IF(pay!F1487&lt;&gt;"",pay!F1487,"")</f>
        <v/>
      </c>
      <c r="F1485" s="2" t="str">
        <f>IF(pay!G1487&lt;&gt;"",pay!G1487,"")</f>
        <v/>
      </c>
    </row>
    <row r="1486" spans="1:6" x14ac:dyDescent="0.25">
      <c r="A1486" s="2" t="str">
        <f>IF(pay!B1488&lt;&gt;"",pay!A1488,"")</f>
        <v/>
      </c>
      <c r="B1486" s="2" t="str">
        <f>IF(pay!B1488&lt;&gt;"",pay!B1488,"")</f>
        <v/>
      </c>
      <c r="C1486" s="2" t="str">
        <f>IF(pay!D1488&lt;&gt;"",VLOOKUP(pay!D1488,private!$E$1:$F$8,2,FALSE),"")</f>
        <v/>
      </c>
      <c r="D1486" s="2" t="str">
        <f>IF(pay!E1488&lt;&gt;"",pay!E1488,"")</f>
        <v/>
      </c>
      <c r="E1486" s="63" t="str">
        <f>IF(pay!F1488&lt;&gt;"",pay!F1488,"")</f>
        <v/>
      </c>
      <c r="F1486" s="2" t="str">
        <f>IF(pay!G1488&lt;&gt;"",pay!G1488,"")</f>
        <v/>
      </c>
    </row>
    <row r="1487" spans="1:6" x14ac:dyDescent="0.25">
      <c r="A1487" s="2" t="str">
        <f>IF(pay!B1489&lt;&gt;"",pay!A1489,"")</f>
        <v/>
      </c>
      <c r="B1487" s="2" t="str">
        <f>IF(pay!B1489&lt;&gt;"",pay!B1489,"")</f>
        <v/>
      </c>
      <c r="C1487" s="2" t="str">
        <f>IF(pay!D1489&lt;&gt;"",VLOOKUP(pay!D1489,private!$E$1:$F$8,2,FALSE),"")</f>
        <v/>
      </c>
      <c r="D1487" s="2" t="str">
        <f>IF(pay!E1489&lt;&gt;"",pay!E1489,"")</f>
        <v/>
      </c>
      <c r="E1487" s="63" t="str">
        <f>IF(pay!F1489&lt;&gt;"",pay!F1489,"")</f>
        <v/>
      </c>
      <c r="F1487" s="2" t="str">
        <f>IF(pay!G1489&lt;&gt;"",pay!G1489,"")</f>
        <v/>
      </c>
    </row>
    <row r="1488" spans="1:6" x14ac:dyDescent="0.25">
      <c r="A1488" s="2" t="str">
        <f>IF(pay!B1490&lt;&gt;"",pay!A1490,"")</f>
        <v/>
      </c>
      <c r="B1488" s="2" t="str">
        <f>IF(pay!B1490&lt;&gt;"",pay!B1490,"")</f>
        <v/>
      </c>
      <c r="C1488" s="2" t="str">
        <f>IF(pay!D1490&lt;&gt;"",VLOOKUP(pay!D1490,private!$E$1:$F$8,2,FALSE),"")</f>
        <v/>
      </c>
      <c r="D1488" s="2" t="str">
        <f>IF(pay!E1490&lt;&gt;"",pay!E1490,"")</f>
        <v/>
      </c>
      <c r="E1488" s="63" t="str">
        <f>IF(pay!F1490&lt;&gt;"",pay!F1490,"")</f>
        <v/>
      </c>
      <c r="F1488" s="2" t="str">
        <f>IF(pay!G1490&lt;&gt;"",pay!G1490,"")</f>
        <v/>
      </c>
    </row>
    <row r="1489" spans="1:6" x14ac:dyDescent="0.25">
      <c r="A1489" s="2" t="str">
        <f>IF(pay!B1491&lt;&gt;"",pay!A1491,"")</f>
        <v/>
      </c>
      <c r="B1489" s="2" t="str">
        <f>IF(pay!B1491&lt;&gt;"",pay!B1491,"")</f>
        <v/>
      </c>
      <c r="C1489" s="2" t="str">
        <f>IF(pay!D1491&lt;&gt;"",VLOOKUP(pay!D1491,private!$E$1:$F$8,2,FALSE),"")</f>
        <v/>
      </c>
      <c r="D1489" s="2" t="str">
        <f>IF(pay!E1491&lt;&gt;"",pay!E1491,"")</f>
        <v/>
      </c>
      <c r="E1489" s="63" t="str">
        <f>IF(pay!F1491&lt;&gt;"",pay!F1491,"")</f>
        <v/>
      </c>
      <c r="F1489" s="2" t="str">
        <f>IF(pay!G1491&lt;&gt;"",pay!G1491,"")</f>
        <v/>
      </c>
    </row>
    <row r="1490" spans="1:6" x14ac:dyDescent="0.25">
      <c r="A1490" s="2" t="str">
        <f>IF(pay!B1492&lt;&gt;"",pay!A1492,"")</f>
        <v/>
      </c>
      <c r="B1490" s="2" t="str">
        <f>IF(pay!B1492&lt;&gt;"",pay!B1492,"")</f>
        <v/>
      </c>
      <c r="C1490" s="2" t="str">
        <f>IF(pay!D1492&lt;&gt;"",VLOOKUP(pay!D1492,private!$E$1:$F$8,2,FALSE),"")</f>
        <v/>
      </c>
      <c r="D1490" s="2" t="str">
        <f>IF(pay!E1492&lt;&gt;"",pay!E1492,"")</f>
        <v/>
      </c>
      <c r="E1490" s="63" t="str">
        <f>IF(pay!F1492&lt;&gt;"",pay!F1492,"")</f>
        <v/>
      </c>
      <c r="F1490" s="2" t="str">
        <f>IF(pay!G1492&lt;&gt;"",pay!G1492,"")</f>
        <v/>
      </c>
    </row>
    <row r="1491" spans="1:6" x14ac:dyDescent="0.25">
      <c r="A1491" s="2" t="str">
        <f>IF(pay!B1493&lt;&gt;"",pay!A1493,"")</f>
        <v/>
      </c>
      <c r="B1491" s="2" t="str">
        <f>IF(pay!B1493&lt;&gt;"",pay!B1493,"")</f>
        <v/>
      </c>
      <c r="C1491" s="2" t="str">
        <f>IF(pay!D1493&lt;&gt;"",VLOOKUP(pay!D1493,private!$E$1:$F$8,2,FALSE),"")</f>
        <v/>
      </c>
      <c r="D1491" s="2" t="str">
        <f>IF(pay!E1493&lt;&gt;"",pay!E1493,"")</f>
        <v/>
      </c>
      <c r="E1491" s="63" t="str">
        <f>IF(pay!F1493&lt;&gt;"",pay!F1493,"")</f>
        <v/>
      </c>
      <c r="F1491" s="2" t="str">
        <f>IF(pay!G1493&lt;&gt;"",pay!G1493,"")</f>
        <v/>
      </c>
    </row>
    <row r="1492" spans="1:6" x14ac:dyDescent="0.25">
      <c r="A1492" s="2" t="str">
        <f>IF(pay!B1494&lt;&gt;"",pay!A1494,"")</f>
        <v/>
      </c>
      <c r="B1492" s="2" t="str">
        <f>IF(pay!B1494&lt;&gt;"",pay!B1494,"")</f>
        <v/>
      </c>
      <c r="C1492" s="2" t="str">
        <f>IF(pay!D1494&lt;&gt;"",VLOOKUP(pay!D1494,private!$E$1:$F$8,2,FALSE),"")</f>
        <v/>
      </c>
      <c r="D1492" s="2" t="str">
        <f>IF(pay!E1494&lt;&gt;"",pay!E1494,"")</f>
        <v/>
      </c>
      <c r="E1492" s="63" t="str">
        <f>IF(pay!F1494&lt;&gt;"",pay!F1494,"")</f>
        <v/>
      </c>
      <c r="F1492" s="2" t="str">
        <f>IF(pay!G1494&lt;&gt;"",pay!G1494,"")</f>
        <v/>
      </c>
    </row>
    <row r="1493" spans="1:6" x14ac:dyDescent="0.25">
      <c r="A1493" s="2" t="str">
        <f>IF(pay!B1495&lt;&gt;"",pay!A1495,"")</f>
        <v/>
      </c>
      <c r="B1493" s="2" t="str">
        <f>IF(pay!B1495&lt;&gt;"",pay!B1495,"")</f>
        <v/>
      </c>
      <c r="C1493" s="2" t="str">
        <f>IF(pay!D1495&lt;&gt;"",VLOOKUP(pay!D1495,private!$E$1:$F$8,2,FALSE),"")</f>
        <v/>
      </c>
      <c r="D1493" s="2" t="str">
        <f>IF(pay!E1495&lt;&gt;"",pay!E1495,"")</f>
        <v/>
      </c>
      <c r="E1493" s="63" t="str">
        <f>IF(pay!F1495&lt;&gt;"",pay!F1495,"")</f>
        <v/>
      </c>
      <c r="F1493" s="2" t="str">
        <f>IF(pay!G1495&lt;&gt;"",pay!G1495,"")</f>
        <v/>
      </c>
    </row>
    <row r="1494" spans="1:6" x14ac:dyDescent="0.25">
      <c r="A1494" s="2" t="str">
        <f>IF(pay!B1496&lt;&gt;"",pay!A1496,"")</f>
        <v/>
      </c>
      <c r="B1494" s="2" t="str">
        <f>IF(pay!B1496&lt;&gt;"",pay!B1496,"")</f>
        <v/>
      </c>
      <c r="C1494" s="2" t="str">
        <f>IF(pay!D1496&lt;&gt;"",VLOOKUP(pay!D1496,private!$E$1:$F$8,2,FALSE),"")</f>
        <v/>
      </c>
      <c r="D1494" s="2" t="str">
        <f>IF(pay!E1496&lt;&gt;"",pay!E1496,"")</f>
        <v/>
      </c>
      <c r="E1494" s="63" t="str">
        <f>IF(pay!F1496&lt;&gt;"",pay!F1496,"")</f>
        <v/>
      </c>
      <c r="F1494" s="2" t="str">
        <f>IF(pay!G1496&lt;&gt;"",pay!G1496,"")</f>
        <v/>
      </c>
    </row>
    <row r="1495" spans="1:6" x14ac:dyDescent="0.25">
      <c r="A1495" s="2" t="str">
        <f>IF(pay!B1497&lt;&gt;"",pay!A1497,"")</f>
        <v/>
      </c>
      <c r="B1495" s="2" t="str">
        <f>IF(pay!B1497&lt;&gt;"",pay!B1497,"")</f>
        <v/>
      </c>
      <c r="C1495" s="2" t="str">
        <f>IF(pay!D1497&lt;&gt;"",VLOOKUP(pay!D1497,private!$E$1:$F$8,2,FALSE),"")</f>
        <v/>
      </c>
      <c r="D1495" s="2" t="str">
        <f>IF(pay!E1497&lt;&gt;"",pay!E1497,"")</f>
        <v/>
      </c>
      <c r="E1495" s="63" t="str">
        <f>IF(pay!F1497&lt;&gt;"",pay!F1497,"")</f>
        <v/>
      </c>
      <c r="F1495" s="2" t="str">
        <f>IF(pay!G1497&lt;&gt;"",pay!G1497,"")</f>
        <v/>
      </c>
    </row>
    <row r="1496" spans="1:6" x14ac:dyDescent="0.25">
      <c r="A1496" s="2" t="str">
        <f>IF(pay!B1498&lt;&gt;"",pay!A1498,"")</f>
        <v/>
      </c>
      <c r="B1496" s="2" t="str">
        <f>IF(pay!B1498&lt;&gt;"",pay!B1498,"")</f>
        <v/>
      </c>
      <c r="C1496" s="2" t="str">
        <f>IF(pay!D1498&lt;&gt;"",VLOOKUP(pay!D1498,private!$E$1:$F$8,2,FALSE),"")</f>
        <v/>
      </c>
      <c r="D1496" s="2" t="str">
        <f>IF(pay!E1498&lt;&gt;"",pay!E1498,"")</f>
        <v/>
      </c>
      <c r="E1496" s="63" t="str">
        <f>IF(pay!F1498&lt;&gt;"",pay!F1498,"")</f>
        <v/>
      </c>
      <c r="F1496" s="2" t="str">
        <f>IF(pay!G1498&lt;&gt;"",pay!G1498,"")</f>
        <v/>
      </c>
    </row>
    <row r="1497" spans="1:6" x14ac:dyDescent="0.25">
      <c r="A1497" s="2" t="str">
        <f>IF(pay!B1499&lt;&gt;"",pay!A1499,"")</f>
        <v/>
      </c>
      <c r="B1497" s="2" t="str">
        <f>IF(pay!B1499&lt;&gt;"",pay!B1499,"")</f>
        <v/>
      </c>
      <c r="C1497" s="2" t="str">
        <f>IF(pay!D1499&lt;&gt;"",VLOOKUP(pay!D1499,private!$E$1:$F$8,2,FALSE),"")</f>
        <v/>
      </c>
      <c r="D1497" s="2" t="str">
        <f>IF(pay!E1499&lt;&gt;"",pay!E1499,"")</f>
        <v/>
      </c>
      <c r="E1497" s="63" t="str">
        <f>IF(pay!F1499&lt;&gt;"",pay!F1499,"")</f>
        <v/>
      </c>
      <c r="F1497" s="2" t="str">
        <f>IF(pay!G1499&lt;&gt;"",pay!G1499,"")</f>
        <v/>
      </c>
    </row>
    <row r="1498" spans="1:6" x14ac:dyDescent="0.25">
      <c r="A1498" s="2" t="str">
        <f>IF(pay!B1500&lt;&gt;"",pay!A1500,"")</f>
        <v/>
      </c>
      <c r="B1498" s="2" t="str">
        <f>IF(pay!B1500&lt;&gt;"",pay!B1500,"")</f>
        <v/>
      </c>
      <c r="C1498" s="2" t="str">
        <f>IF(pay!D1500&lt;&gt;"",VLOOKUP(pay!D1500,private!$E$1:$F$8,2,FALSE),"")</f>
        <v/>
      </c>
      <c r="D1498" s="2" t="str">
        <f>IF(pay!E1500&lt;&gt;"",pay!E1500,"")</f>
        <v/>
      </c>
      <c r="E1498" s="63" t="str">
        <f>IF(pay!F1500&lt;&gt;"",pay!F1500,"")</f>
        <v/>
      </c>
      <c r="F1498" s="2" t="str">
        <f>IF(pay!G1500&lt;&gt;"",pay!G1500,"")</f>
        <v/>
      </c>
    </row>
    <row r="1499" spans="1:6" x14ac:dyDescent="0.25">
      <c r="A1499" s="2" t="str">
        <f>IF(pay!B1501&lt;&gt;"",pay!A1501,"")</f>
        <v/>
      </c>
      <c r="B1499" s="2" t="str">
        <f>IF(pay!B1501&lt;&gt;"",pay!B1501,"")</f>
        <v/>
      </c>
      <c r="C1499" s="2" t="str">
        <f>IF(pay!D1501&lt;&gt;"",VLOOKUP(pay!D1501,private!$E$1:$F$8,2,FALSE),"")</f>
        <v/>
      </c>
      <c r="D1499" s="2" t="str">
        <f>IF(pay!E1501&lt;&gt;"",pay!E1501,"")</f>
        <v/>
      </c>
      <c r="E1499" s="63" t="str">
        <f>IF(pay!F1501&lt;&gt;"",pay!F1501,"")</f>
        <v/>
      </c>
      <c r="F1499" s="2" t="str">
        <f>IF(pay!G1501&lt;&gt;"",pay!G1501,"")</f>
        <v/>
      </c>
    </row>
    <row r="1500" spans="1:6" x14ac:dyDescent="0.25">
      <c r="A1500" s="2" t="str">
        <f>IF(pay!B1502&lt;&gt;"",pay!A1502,"")</f>
        <v/>
      </c>
      <c r="B1500" s="2" t="str">
        <f>IF(pay!B1502&lt;&gt;"",pay!B1502,"")</f>
        <v/>
      </c>
      <c r="C1500" s="2" t="str">
        <f>IF(pay!D1502&lt;&gt;"",VLOOKUP(pay!D1502,private!$E$1:$F$8,2,FALSE),"")</f>
        <v/>
      </c>
      <c r="D1500" s="2" t="str">
        <f>IF(pay!E1502&lt;&gt;"",pay!E1502,"")</f>
        <v/>
      </c>
      <c r="E1500" s="63" t="str">
        <f>IF(pay!F1502&lt;&gt;"",pay!F1502,"")</f>
        <v/>
      </c>
      <c r="F1500" s="2" t="str">
        <f>IF(pay!G1502&lt;&gt;"",pay!G1502,"")</f>
        <v/>
      </c>
    </row>
    <row r="1501" spans="1:6" x14ac:dyDescent="0.25">
      <c r="A1501" s="2" t="str">
        <f>IF(pay!B1503&lt;&gt;"",pay!A1503,"")</f>
        <v/>
      </c>
      <c r="B1501" s="2" t="str">
        <f>IF(pay!B1503&lt;&gt;"",pay!B1503,"")</f>
        <v/>
      </c>
      <c r="C1501" s="2" t="str">
        <f>IF(pay!D1503&lt;&gt;"",VLOOKUP(pay!D1503,private!$E$1:$F$8,2,FALSE),"")</f>
        <v/>
      </c>
      <c r="D1501" s="2" t="str">
        <f>IF(pay!E1503&lt;&gt;"",pay!E1503,"")</f>
        <v/>
      </c>
      <c r="E1501" s="63" t="str">
        <f>IF(pay!F1503&lt;&gt;"",pay!F1503,"")</f>
        <v/>
      </c>
      <c r="F1501" s="2" t="str">
        <f>IF(pay!G1503&lt;&gt;"",pay!G1503,"")</f>
        <v/>
      </c>
    </row>
    <row r="1502" spans="1:6" x14ac:dyDescent="0.25">
      <c r="A1502" s="2" t="str">
        <f>IF(pay!B1504&lt;&gt;"",pay!A1504,"")</f>
        <v/>
      </c>
      <c r="B1502" s="2" t="str">
        <f>IF(pay!B1504&lt;&gt;"",pay!B1504,"")</f>
        <v/>
      </c>
      <c r="C1502" s="2" t="str">
        <f>IF(pay!D1504&lt;&gt;"",VLOOKUP(pay!D1504,private!$E$1:$F$8,2,FALSE),"")</f>
        <v/>
      </c>
      <c r="D1502" s="2" t="str">
        <f>IF(pay!E1504&lt;&gt;"",pay!E1504,"")</f>
        <v/>
      </c>
      <c r="E1502" s="63" t="str">
        <f>IF(pay!F1504&lt;&gt;"",pay!F1504,"")</f>
        <v/>
      </c>
      <c r="F1502" s="2" t="str">
        <f>IF(pay!G1504&lt;&gt;"",pay!G1504,"")</f>
        <v/>
      </c>
    </row>
    <row r="1503" spans="1:6" x14ac:dyDescent="0.25">
      <c r="A1503" s="2" t="str">
        <f>IF(pay!B1505&lt;&gt;"",pay!A1505,"")</f>
        <v/>
      </c>
      <c r="B1503" s="2" t="str">
        <f>IF(pay!B1505&lt;&gt;"",pay!B1505,"")</f>
        <v/>
      </c>
      <c r="C1503" s="2" t="str">
        <f>IF(pay!D1505&lt;&gt;"",VLOOKUP(pay!D1505,private!$E$1:$F$8,2,FALSE),"")</f>
        <v/>
      </c>
      <c r="D1503" s="2" t="str">
        <f>IF(pay!E1505&lt;&gt;"",pay!E1505,"")</f>
        <v/>
      </c>
      <c r="E1503" s="63" t="str">
        <f>IF(pay!F1505&lt;&gt;"",pay!F1505,"")</f>
        <v/>
      </c>
      <c r="F1503" s="2" t="str">
        <f>IF(pay!G1505&lt;&gt;"",pay!G1505,"")</f>
        <v/>
      </c>
    </row>
    <row r="1504" spans="1:6" x14ac:dyDescent="0.25">
      <c r="A1504" s="2" t="str">
        <f>IF(pay!B1506&lt;&gt;"",pay!A1506,"")</f>
        <v/>
      </c>
      <c r="B1504" s="2" t="str">
        <f>IF(pay!B1506&lt;&gt;"",pay!B1506,"")</f>
        <v/>
      </c>
      <c r="C1504" s="2" t="str">
        <f>IF(pay!D1506&lt;&gt;"",VLOOKUP(pay!D1506,private!$E$1:$F$8,2,FALSE),"")</f>
        <v/>
      </c>
      <c r="D1504" s="2" t="str">
        <f>IF(pay!E1506&lt;&gt;"",pay!E1506,"")</f>
        <v/>
      </c>
      <c r="E1504" s="63" t="str">
        <f>IF(pay!F1506&lt;&gt;"",pay!F1506,"")</f>
        <v/>
      </c>
      <c r="F1504" s="2" t="str">
        <f>IF(pay!G1506&lt;&gt;"",pay!G1506,"")</f>
        <v/>
      </c>
    </row>
    <row r="1505" spans="1:6" x14ac:dyDescent="0.25">
      <c r="A1505" s="2" t="str">
        <f>IF(pay!B1507&lt;&gt;"",pay!A1507,"")</f>
        <v/>
      </c>
      <c r="B1505" s="2" t="str">
        <f>IF(pay!B1507&lt;&gt;"",pay!B1507,"")</f>
        <v/>
      </c>
      <c r="C1505" s="2" t="str">
        <f>IF(pay!D1507&lt;&gt;"",VLOOKUP(pay!D1507,private!$E$1:$F$8,2,FALSE),"")</f>
        <v/>
      </c>
      <c r="D1505" s="2" t="str">
        <f>IF(pay!E1507&lt;&gt;"",pay!E1507,"")</f>
        <v/>
      </c>
      <c r="E1505" s="63" t="str">
        <f>IF(pay!F1507&lt;&gt;"",pay!F1507,"")</f>
        <v/>
      </c>
      <c r="F1505" s="2" t="str">
        <f>IF(pay!G1507&lt;&gt;"",pay!G1507,"")</f>
        <v/>
      </c>
    </row>
    <row r="1506" spans="1:6" x14ac:dyDescent="0.25">
      <c r="A1506" s="2" t="str">
        <f>IF(pay!B1508&lt;&gt;"",pay!A1508,"")</f>
        <v/>
      </c>
      <c r="B1506" s="2" t="str">
        <f>IF(pay!B1508&lt;&gt;"",pay!B1508,"")</f>
        <v/>
      </c>
      <c r="C1506" s="2" t="str">
        <f>IF(pay!D1508&lt;&gt;"",VLOOKUP(pay!D1508,private!$E$1:$F$8,2,FALSE),"")</f>
        <v/>
      </c>
      <c r="D1506" s="2" t="str">
        <f>IF(pay!E1508&lt;&gt;"",pay!E1508,"")</f>
        <v/>
      </c>
      <c r="E1506" s="63" t="str">
        <f>IF(pay!F1508&lt;&gt;"",pay!F1508,"")</f>
        <v/>
      </c>
      <c r="F1506" s="2" t="str">
        <f>IF(pay!G1508&lt;&gt;"",pay!G1508,"")</f>
        <v/>
      </c>
    </row>
    <row r="1507" spans="1:6" x14ac:dyDescent="0.25">
      <c r="A1507" s="2" t="str">
        <f>IF(pay!B1509&lt;&gt;"",pay!A1509,"")</f>
        <v/>
      </c>
      <c r="B1507" s="2" t="str">
        <f>IF(pay!B1509&lt;&gt;"",pay!B1509,"")</f>
        <v/>
      </c>
      <c r="C1507" s="2" t="str">
        <f>IF(pay!D1509&lt;&gt;"",VLOOKUP(pay!D1509,private!$E$1:$F$8,2,FALSE),"")</f>
        <v/>
      </c>
      <c r="D1507" s="2" t="str">
        <f>IF(pay!E1509&lt;&gt;"",pay!E1509,"")</f>
        <v/>
      </c>
      <c r="E1507" s="63" t="str">
        <f>IF(pay!F1509&lt;&gt;"",pay!F1509,"")</f>
        <v/>
      </c>
      <c r="F1507" s="2" t="str">
        <f>IF(pay!G1509&lt;&gt;"",pay!G1509,"")</f>
        <v/>
      </c>
    </row>
    <row r="1508" spans="1:6" x14ac:dyDescent="0.25">
      <c r="A1508" s="2" t="str">
        <f>IF(pay!B1510&lt;&gt;"",pay!A1510,"")</f>
        <v/>
      </c>
      <c r="B1508" s="2" t="str">
        <f>IF(pay!B1510&lt;&gt;"",pay!B1510,"")</f>
        <v/>
      </c>
      <c r="C1508" s="2" t="str">
        <f>IF(pay!D1510&lt;&gt;"",VLOOKUP(pay!D1510,private!$E$1:$F$8,2,FALSE),"")</f>
        <v/>
      </c>
      <c r="D1508" s="2" t="str">
        <f>IF(pay!E1510&lt;&gt;"",pay!E1510,"")</f>
        <v/>
      </c>
      <c r="E1508" s="63" t="str">
        <f>IF(pay!F1510&lt;&gt;"",pay!F1510,"")</f>
        <v/>
      </c>
      <c r="F1508" s="2" t="str">
        <f>IF(pay!G1510&lt;&gt;"",pay!G1510,"")</f>
        <v/>
      </c>
    </row>
    <row r="1509" spans="1:6" x14ac:dyDescent="0.25">
      <c r="A1509" s="2" t="str">
        <f>IF(pay!B1511&lt;&gt;"",pay!A1511,"")</f>
        <v/>
      </c>
      <c r="B1509" s="2" t="str">
        <f>IF(pay!B1511&lt;&gt;"",pay!B1511,"")</f>
        <v/>
      </c>
      <c r="C1509" s="2" t="str">
        <f>IF(pay!D1511&lt;&gt;"",VLOOKUP(pay!D1511,private!$E$1:$F$8,2,FALSE),"")</f>
        <v/>
      </c>
      <c r="D1509" s="2" t="str">
        <f>IF(pay!E1511&lt;&gt;"",pay!E1511,"")</f>
        <v/>
      </c>
      <c r="E1509" s="63" t="str">
        <f>IF(pay!F1511&lt;&gt;"",pay!F1511,"")</f>
        <v/>
      </c>
      <c r="F1509" s="2" t="str">
        <f>IF(pay!G1511&lt;&gt;"",pay!G1511,"")</f>
        <v/>
      </c>
    </row>
    <row r="1510" spans="1:6" x14ac:dyDescent="0.25">
      <c r="A1510" s="2" t="str">
        <f>IF(pay!B1512&lt;&gt;"",pay!A1512,"")</f>
        <v/>
      </c>
      <c r="B1510" s="2" t="str">
        <f>IF(pay!B1512&lt;&gt;"",pay!B1512,"")</f>
        <v/>
      </c>
      <c r="C1510" s="2" t="str">
        <f>IF(pay!D1512&lt;&gt;"",VLOOKUP(pay!D1512,private!$E$1:$F$8,2,FALSE),"")</f>
        <v/>
      </c>
      <c r="D1510" s="2" t="str">
        <f>IF(pay!E1512&lt;&gt;"",pay!E1512,"")</f>
        <v/>
      </c>
      <c r="E1510" s="63" t="str">
        <f>IF(pay!F1512&lt;&gt;"",pay!F1512,"")</f>
        <v/>
      </c>
      <c r="F1510" s="2" t="str">
        <f>IF(pay!G1512&lt;&gt;"",pay!G1512,"")</f>
        <v/>
      </c>
    </row>
    <row r="1511" spans="1:6" x14ac:dyDescent="0.25">
      <c r="A1511" s="2" t="str">
        <f>IF(pay!B1513&lt;&gt;"",pay!A1513,"")</f>
        <v/>
      </c>
      <c r="B1511" s="2" t="str">
        <f>IF(pay!B1513&lt;&gt;"",pay!B1513,"")</f>
        <v/>
      </c>
      <c r="C1511" s="2" t="str">
        <f>IF(pay!D1513&lt;&gt;"",VLOOKUP(pay!D1513,private!$E$1:$F$8,2,FALSE),"")</f>
        <v/>
      </c>
      <c r="D1511" s="2" t="str">
        <f>IF(pay!E1513&lt;&gt;"",pay!E1513,"")</f>
        <v/>
      </c>
      <c r="E1511" s="63" t="str">
        <f>IF(pay!F1513&lt;&gt;"",pay!F1513,"")</f>
        <v/>
      </c>
      <c r="F1511" s="2" t="str">
        <f>IF(pay!G1513&lt;&gt;"",pay!G1513,"")</f>
        <v/>
      </c>
    </row>
    <row r="1512" spans="1:6" x14ac:dyDescent="0.25">
      <c r="A1512" s="2" t="str">
        <f>IF(pay!B1514&lt;&gt;"",pay!A1514,"")</f>
        <v/>
      </c>
      <c r="B1512" s="2" t="str">
        <f>IF(pay!B1514&lt;&gt;"",pay!B1514,"")</f>
        <v/>
      </c>
      <c r="C1512" s="2" t="str">
        <f>IF(pay!D1514&lt;&gt;"",VLOOKUP(pay!D1514,private!$E$1:$F$8,2,FALSE),"")</f>
        <v/>
      </c>
      <c r="D1512" s="2" t="str">
        <f>IF(pay!E1514&lt;&gt;"",pay!E1514,"")</f>
        <v/>
      </c>
      <c r="E1512" s="63" t="str">
        <f>IF(pay!F1514&lt;&gt;"",pay!F1514,"")</f>
        <v/>
      </c>
      <c r="F1512" s="2" t="str">
        <f>IF(pay!G1514&lt;&gt;"",pay!G1514,"")</f>
        <v/>
      </c>
    </row>
    <row r="1513" spans="1:6" x14ac:dyDescent="0.25">
      <c r="A1513" s="2" t="str">
        <f>IF(pay!B1515&lt;&gt;"",pay!A1515,"")</f>
        <v/>
      </c>
      <c r="B1513" s="2" t="str">
        <f>IF(pay!B1515&lt;&gt;"",pay!B1515,"")</f>
        <v/>
      </c>
      <c r="C1513" s="2" t="str">
        <f>IF(pay!D1515&lt;&gt;"",VLOOKUP(pay!D1515,private!$E$1:$F$8,2,FALSE),"")</f>
        <v/>
      </c>
      <c r="D1513" s="2" t="str">
        <f>IF(pay!E1515&lt;&gt;"",pay!E1515,"")</f>
        <v/>
      </c>
      <c r="E1513" s="63" t="str">
        <f>IF(pay!F1515&lt;&gt;"",pay!F1515,"")</f>
        <v/>
      </c>
      <c r="F1513" s="2" t="str">
        <f>IF(pay!G1515&lt;&gt;"",pay!G1515,"")</f>
        <v/>
      </c>
    </row>
    <row r="1514" spans="1:6" x14ac:dyDescent="0.25">
      <c r="A1514" s="2" t="str">
        <f>IF(pay!B1516&lt;&gt;"",pay!A1516,"")</f>
        <v/>
      </c>
      <c r="B1514" s="2" t="str">
        <f>IF(pay!B1516&lt;&gt;"",pay!B1516,"")</f>
        <v/>
      </c>
      <c r="C1514" s="2" t="str">
        <f>IF(pay!D1516&lt;&gt;"",VLOOKUP(pay!D1516,private!$E$1:$F$8,2,FALSE),"")</f>
        <v/>
      </c>
      <c r="D1514" s="2" t="str">
        <f>IF(pay!E1516&lt;&gt;"",pay!E1516,"")</f>
        <v/>
      </c>
      <c r="E1514" s="63" t="str">
        <f>IF(pay!F1516&lt;&gt;"",pay!F1516,"")</f>
        <v/>
      </c>
      <c r="F1514" s="2" t="str">
        <f>IF(pay!G1516&lt;&gt;"",pay!G1516,"")</f>
        <v/>
      </c>
    </row>
    <row r="1515" spans="1:6" x14ac:dyDescent="0.25">
      <c r="A1515" s="2" t="str">
        <f>IF(pay!B1517&lt;&gt;"",pay!A1517,"")</f>
        <v/>
      </c>
      <c r="B1515" s="2" t="str">
        <f>IF(pay!B1517&lt;&gt;"",pay!B1517,"")</f>
        <v/>
      </c>
      <c r="C1515" s="2" t="str">
        <f>IF(pay!D1517&lt;&gt;"",VLOOKUP(pay!D1517,private!$E$1:$F$8,2,FALSE),"")</f>
        <v/>
      </c>
      <c r="D1515" s="2" t="str">
        <f>IF(pay!E1517&lt;&gt;"",pay!E1517,"")</f>
        <v/>
      </c>
      <c r="E1515" s="63" t="str">
        <f>IF(pay!F1517&lt;&gt;"",pay!F1517,"")</f>
        <v/>
      </c>
      <c r="F1515" s="2" t="str">
        <f>IF(pay!G1517&lt;&gt;"",pay!G1517,"")</f>
        <v/>
      </c>
    </row>
    <row r="1516" spans="1:6" x14ac:dyDescent="0.25">
      <c r="A1516" s="2" t="str">
        <f>IF(pay!B1518&lt;&gt;"",pay!A1518,"")</f>
        <v/>
      </c>
      <c r="B1516" s="2" t="str">
        <f>IF(pay!B1518&lt;&gt;"",pay!B1518,"")</f>
        <v/>
      </c>
      <c r="C1516" s="2" t="str">
        <f>IF(pay!D1518&lt;&gt;"",VLOOKUP(pay!D1518,private!$E$1:$F$8,2,FALSE),"")</f>
        <v/>
      </c>
      <c r="D1516" s="2" t="str">
        <f>IF(pay!E1518&lt;&gt;"",pay!E1518,"")</f>
        <v/>
      </c>
      <c r="E1516" s="63" t="str">
        <f>IF(pay!F1518&lt;&gt;"",pay!F1518,"")</f>
        <v/>
      </c>
      <c r="F1516" s="2" t="str">
        <f>IF(pay!G1518&lt;&gt;"",pay!G1518,"")</f>
        <v/>
      </c>
    </row>
    <row r="1517" spans="1:6" x14ac:dyDescent="0.25">
      <c r="A1517" s="2" t="str">
        <f>IF(pay!B1519&lt;&gt;"",pay!A1519,"")</f>
        <v/>
      </c>
      <c r="B1517" s="2" t="str">
        <f>IF(pay!B1519&lt;&gt;"",pay!B1519,"")</f>
        <v/>
      </c>
      <c r="C1517" s="2" t="str">
        <f>IF(pay!D1519&lt;&gt;"",VLOOKUP(pay!D1519,private!$E$1:$F$8,2,FALSE),"")</f>
        <v/>
      </c>
      <c r="D1517" s="2" t="str">
        <f>IF(pay!E1519&lt;&gt;"",pay!E1519,"")</f>
        <v/>
      </c>
      <c r="E1517" s="63" t="str">
        <f>IF(pay!F1519&lt;&gt;"",pay!F1519,"")</f>
        <v/>
      </c>
      <c r="F1517" s="2" t="str">
        <f>IF(pay!G1519&lt;&gt;"",pay!G1519,"")</f>
        <v/>
      </c>
    </row>
    <row r="1518" spans="1:6" x14ac:dyDescent="0.25">
      <c r="A1518" s="2" t="str">
        <f>IF(pay!B1520&lt;&gt;"",pay!A1520,"")</f>
        <v/>
      </c>
      <c r="B1518" s="2" t="str">
        <f>IF(pay!B1520&lt;&gt;"",pay!B1520,"")</f>
        <v/>
      </c>
      <c r="C1518" s="2" t="str">
        <f>IF(pay!D1520&lt;&gt;"",VLOOKUP(pay!D1520,private!$E$1:$F$8,2,FALSE),"")</f>
        <v/>
      </c>
      <c r="D1518" s="2" t="str">
        <f>IF(pay!E1520&lt;&gt;"",pay!E1520,"")</f>
        <v/>
      </c>
      <c r="E1518" s="63" t="str">
        <f>IF(pay!F1520&lt;&gt;"",pay!F1520,"")</f>
        <v/>
      </c>
      <c r="F1518" s="2" t="str">
        <f>IF(pay!G1520&lt;&gt;"",pay!G1520,"")</f>
        <v/>
      </c>
    </row>
    <row r="1519" spans="1:6" x14ac:dyDescent="0.25">
      <c r="A1519" s="2" t="str">
        <f>IF(pay!B1521&lt;&gt;"",pay!A1521,"")</f>
        <v/>
      </c>
      <c r="B1519" s="2" t="str">
        <f>IF(pay!B1521&lt;&gt;"",pay!B1521,"")</f>
        <v/>
      </c>
      <c r="C1519" s="2" t="str">
        <f>IF(pay!D1521&lt;&gt;"",VLOOKUP(pay!D1521,private!$E$1:$F$8,2,FALSE),"")</f>
        <v/>
      </c>
      <c r="D1519" s="2" t="str">
        <f>IF(pay!E1521&lt;&gt;"",pay!E1521,"")</f>
        <v/>
      </c>
      <c r="E1519" s="63" t="str">
        <f>IF(pay!F1521&lt;&gt;"",pay!F1521,"")</f>
        <v/>
      </c>
      <c r="F1519" s="2" t="str">
        <f>IF(pay!G1521&lt;&gt;"",pay!G1521,"")</f>
        <v/>
      </c>
    </row>
    <row r="1520" spans="1:6" x14ac:dyDescent="0.25">
      <c r="A1520" s="2" t="str">
        <f>IF(pay!B1522&lt;&gt;"",pay!A1522,"")</f>
        <v/>
      </c>
      <c r="B1520" s="2" t="str">
        <f>IF(pay!B1522&lt;&gt;"",pay!B1522,"")</f>
        <v/>
      </c>
      <c r="C1520" s="2" t="str">
        <f>IF(pay!D1522&lt;&gt;"",VLOOKUP(pay!D1522,private!$E$1:$F$8,2,FALSE),"")</f>
        <v/>
      </c>
      <c r="D1520" s="2" t="str">
        <f>IF(pay!E1522&lt;&gt;"",pay!E1522,"")</f>
        <v/>
      </c>
      <c r="E1520" s="63" t="str">
        <f>IF(pay!F1522&lt;&gt;"",pay!F1522,"")</f>
        <v/>
      </c>
      <c r="F1520" s="2" t="str">
        <f>IF(pay!G1522&lt;&gt;"",pay!G1522,"")</f>
        <v/>
      </c>
    </row>
    <row r="1521" spans="1:6" x14ac:dyDescent="0.25">
      <c r="A1521" s="2" t="str">
        <f>IF(pay!B1523&lt;&gt;"",pay!A1523,"")</f>
        <v/>
      </c>
      <c r="B1521" s="2" t="str">
        <f>IF(pay!B1523&lt;&gt;"",pay!B1523,"")</f>
        <v/>
      </c>
      <c r="C1521" s="2" t="str">
        <f>IF(pay!D1523&lt;&gt;"",VLOOKUP(pay!D1523,private!$E$1:$F$8,2,FALSE),"")</f>
        <v/>
      </c>
      <c r="D1521" s="2" t="str">
        <f>IF(pay!E1523&lt;&gt;"",pay!E1523,"")</f>
        <v/>
      </c>
      <c r="E1521" s="63" t="str">
        <f>IF(pay!F1523&lt;&gt;"",pay!F1523,"")</f>
        <v/>
      </c>
      <c r="F1521" s="2" t="str">
        <f>IF(pay!G1523&lt;&gt;"",pay!G1523,"")</f>
        <v/>
      </c>
    </row>
    <row r="1522" spans="1:6" x14ac:dyDescent="0.25">
      <c r="A1522" s="2" t="str">
        <f>IF(pay!B1524&lt;&gt;"",pay!A1524,"")</f>
        <v/>
      </c>
      <c r="B1522" s="2" t="str">
        <f>IF(pay!B1524&lt;&gt;"",pay!B1524,"")</f>
        <v/>
      </c>
      <c r="C1522" s="2" t="str">
        <f>IF(pay!D1524&lt;&gt;"",VLOOKUP(pay!D1524,private!$E$1:$F$8,2,FALSE),"")</f>
        <v/>
      </c>
      <c r="D1522" s="2" t="str">
        <f>IF(pay!E1524&lt;&gt;"",pay!E1524,"")</f>
        <v/>
      </c>
      <c r="E1522" s="63" t="str">
        <f>IF(pay!F1524&lt;&gt;"",pay!F1524,"")</f>
        <v/>
      </c>
      <c r="F1522" s="2" t="str">
        <f>IF(pay!G1524&lt;&gt;"",pay!G1524,"")</f>
        <v/>
      </c>
    </row>
    <row r="1523" spans="1:6" x14ac:dyDescent="0.25">
      <c r="A1523" s="2" t="str">
        <f>IF(pay!B1525&lt;&gt;"",pay!A1525,"")</f>
        <v/>
      </c>
      <c r="B1523" s="2" t="str">
        <f>IF(pay!B1525&lt;&gt;"",pay!B1525,"")</f>
        <v/>
      </c>
      <c r="C1523" s="2" t="str">
        <f>IF(pay!D1525&lt;&gt;"",VLOOKUP(pay!D1525,private!$E$1:$F$8,2,FALSE),"")</f>
        <v/>
      </c>
      <c r="D1523" s="2" t="str">
        <f>IF(pay!E1525&lt;&gt;"",pay!E1525,"")</f>
        <v/>
      </c>
      <c r="E1523" s="63" t="str">
        <f>IF(pay!F1525&lt;&gt;"",pay!F1525,"")</f>
        <v/>
      </c>
      <c r="F1523" s="2" t="str">
        <f>IF(pay!G1525&lt;&gt;"",pay!G1525,"")</f>
        <v/>
      </c>
    </row>
    <row r="1524" spans="1:6" x14ac:dyDescent="0.25">
      <c r="A1524" s="2" t="str">
        <f>IF(pay!B1526&lt;&gt;"",pay!A1526,"")</f>
        <v/>
      </c>
      <c r="B1524" s="2" t="str">
        <f>IF(pay!B1526&lt;&gt;"",pay!B1526,"")</f>
        <v/>
      </c>
      <c r="C1524" s="2" t="str">
        <f>IF(pay!D1526&lt;&gt;"",VLOOKUP(pay!D1526,private!$E$1:$F$8,2,FALSE),"")</f>
        <v/>
      </c>
      <c r="D1524" s="2" t="str">
        <f>IF(pay!E1526&lt;&gt;"",pay!E1526,"")</f>
        <v/>
      </c>
      <c r="E1524" s="63" t="str">
        <f>IF(pay!F1526&lt;&gt;"",pay!F1526,"")</f>
        <v/>
      </c>
      <c r="F1524" s="2" t="str">
        <f>IF(pay!G1526&lt;&gt;"",pay!G1526,"")</f>
        <v/>
      </c>
    </row>
    <row r="1525" spans="1:6" x14ac:dyDescent="0.25">
      <c r="A1525" s="2" t="str">
        <f>IF(pay!B1527&lt;&gt;"",pay!A1527,"")</f>
        <v/>
      </c>
      <c r="B1525" s="2" t="str">
        <f>IF(pay!B1527&lt;&gt;"",pay!B1527,"")</f>
        <v/>
      </c>
      <c r="C1525" s="2" t="str">
        <f>IF(pay!D1527&lt;&gt;"",VLOOKUP(pay!D1527,private!$E$1:$F$8,2,FALSE),"")</f>
        <v/>
      </c>
      <c r="D1525" s="2" t="str">
        <f>IF(pay!E1527&lt;&gt;"",pay!E1527,"")</f>
        <v/>
      </c>
      <c r="E1525" s="63" t="str">
        <f>IF(pay!F1527&lt;&gt;"",pay!F1527,"")</f>
        <v/>
      </c>
      <c r="F1525" s="2" t="str">
        <f>IF(pay!G1527&lt;&gt;"",pay!G1527,"")</f>
        <v/>
      </c>
    </row>
    <row r="1526" spans="1:6" x14ac:dyDescent="0.25">
      <c r="A1526" s="2" t="str">
        <f>IF(pay!B1528&lt;&gt;"",pay!A1528,"")</f>
        <v/>
      </c>
      <c r="B1526" s="2" t="str">
        <f>IF(pay!B1528&lt;&gt;"",pay!B1528,"")</f>
        <v/>
      </c>
      <c r="C1526" s="2" t="str">
        <f>IF(pay!D1528&lt;&gt;"",VLOOKUP(pay!D1528,private!$E$1:$F$8,2,FALSE),"")</f>
        <v/>
      </c>
      <c r="D1526" s="2" t="str">
        <f>IF(pay!E1528&lt;&gt;"",pay!E1528,"")</f>
        <v/>
      </c>
      <c r="E1526" s="63" t="str">
        <f>IF(pay!F1528&lt;&gt;"",pay!F1528,"")</f>
        <v/>
      </c>
      <c r="F1526" s="2" t="str">
        <f>IF(pay!G1528&lt;&gt;"",pay!G1528,"")</f>
        <v/>
      </c>
    </row>
    <row r="1527" spans="1:6" x14ac:dyDescent="0.25">
      <c r="A1527" s="2" t="str">
        <f>IF(pay!B1529&lt;&gt;"",pay!A1529,"")</f>
        <v/>
      </c>
      <c r="B1527" s="2" t="str">
        <f>IF(pay!B1529&lt;&gt;"",pay!B1529,"")</f>
        <v/>
      </c>
      <c r="C1527" s="2" t="str">
        <f>IF(pay!D1529&lt;&gt;"",VLOOKUP(pay!D1529,private!$E$1:$F$8,2,FALSE),"")</f>
        <v/>
      </c>
      <c r="D1527" s="2" t="str">
        <f>IF(pay!E1529&lt;&gt;"",pay!E1529,"")</f>
        <v/>
      </c>
      <c r="E1527" s="63" t="str">
        <f>IF(pay!F1529&lt;&gt;"",pay!F1529,"")</f>
        <v/>
      </c>
      <c r="F1527" s="2" t="str">
        <f>IF(pay!G1529&lt;&gt;"",pay!G1529,"")</f>
        <v/>
      </c>
    </row>
    <row r="1528" spans="1:6" x14ac:dyDescent="0.25">
      <c r="A1528" s="2" t="str">
        <f>IF(pay!B1530&lt;&gt;"",pay!A1530,"")</f>
        <v/>
      </c>
      <c r="B1528" s="2" t="str">
        <f>IF(pay!B1530&lt;&gt;"",pay!B1530,"")</f>
        <v/>
      </c>
      <c r="C1528" s="2" t="str">
        <f>IF(pay!D1530&lt;&gt;"",VLOOKUP(pay!D1530,private!$E$1:$F$8,2,FALSE),"")</f>
        <v/>
      </c>
      <c r="D1528" s="2" t="str">
        <f>IF(pay!E1530&lt;&gt;"",pay!E1530,"")</f>
        <v/>
      </c>
      <c r="E1528" s="63" t="str">
        <f>IF(pay!F1530&lt;&gt;"",pay!F1530,"")</f>
        <v/>
      </c>
      <c r="F1528" s="2" t="str">
        <f>IF(pay!G1530&lt;&gt;"",pay!G1530,"")</f>
        <v/>
      </c>
    </row>
    <row r="1529" spans="1:6" x14ac:dyDescent="0.25">
      <c r="A1529" s="2" t="str">
        <f>IF(pay!B1531&lt;&gt;"",pay!A1531,"")</f>
        <v/>
      </c>
      <c r="B1529" s="2" t="str">
        <f>IF(pay!B1531&lt;&gt;"",pay!B1531,"")</f>
        <v/>
      </c>
      <c r="C1529" s="2" t="str">
        <f>IF(pay!D1531&lt;&gt;"",VLOOKUP(pay!D1531,private!$E$1:$F$8,2,FALSE),"")</f>
        <v/>
      </c>
      <c r="D1529" s="2" t="str">
        <f>IF(pay!E1531&lt;&gt;"",pay!E1531,"")</f>
        <v/>
      </c>
      <c r="E1529" s="63" t="str">
        <f>IF(pay!F1531&lt;&gt;"",pay!F1531,"")</f>
        <v/>
      </c>
      <c r="F1529" s="2" t="str">
        <f>IF(pay!G1531&lt;&gt;"",pay!G1531,"")</f>
        <v/>
      </c>
    </row>
    <row r="1530" spans="1:6" x14ac:dyDescent="0.25">
      <c r="A1530" s="2" t="str">
        <f>IF(pay!B1532&lt;&gt;"",pay!A1532,"")</f>
        <v/>
      </c>
      <c r="B1530" s="2" t="str">
        <f>IF(pay!B1532&lt;&gt;"",pay!B1532,"")</f>
        <v/>
      </c>
      <c r="C1530" s="2" t="str">
        <f>IF(pay!D1532&lt;&gt;"",VLOOKUP(pay!D1532,private!$E$1:$F$8,2,FALSE),"")</f>
        <v/>
      </c>
      <c r="D1530" s="2" t="str">
        <f>IF(pay!E1532&lt;&gt;"",pay!E1532,"")</f>
        <v/>
      </c>
      <c r="E1530" s="63" t="str">
        <f>IF(pay!F1532&lt;&gt;"",pay!F1532,"")</f>
        <v/>
      </c>
      <c r="F1530" s="2" t="str">
        <f>IF(pay!G1532&lt;&gt;"",pay!G1532,"")</f>
        <v/>
      </c>
    </row>
    <row r="1531" spans="1:6" x14ac:dyDescent="0.25">
      <c r="A1531" s="2" t="str">
        <f>IF(pay!B1533&lt;&gt;"",pay!A1533,"")</f>
        <v/>
      </c>
      <c r="B1531" s="2" t="str">
        <f>IF(pay!B1533&lt;&gt;"",pay!B1533,"")</f>
        <v/>
      </c>
      <c r="C1531" s="2" t="str">
        <f>IF(pay!D1533&lt;&gt;"",VLOOKUP(pay!D1533,private!$E$1:$F$8,2,FALSE),"")</f>
        <v/>
      </c>
      <c r="D1531" s="2" t="str">
        <f>IF(pay!E1533&lt;&gt;"",pay!E1533,"")</f>
        <v/>
      </c>
      <c r="E1531" s="63" t="str">
        <f>IF(pay!F1533&lt;&gt;"",pay!F1533,"")</f>
        <v/>
      </c>
      <c r="F1531" s="2" t="str">
        <f>IF(pay!G1533&lt;&gt;"",pay!G1533,"")</f>
        <v/>
      </c>
    </row>
    <row r="1532" spans="1:6" x14ac:dyDescent="0.25">
      <c r="A1532" s="2" t="str">
        <f>IF(pay!B1534&lt;&gt;"",pay!A1534,"")</f>
        <v/>
      </c>
      <c r="B1532" s="2" t="str">
        <f>IF(pay!B1534&lt;&gt;"",pay!B1534,"")</f>
        <v/>
      </c>
      <c r="C1532" s="2" t="str">
        <f>IF(pay!D1534&lt;&gt;"",VLOOKUP(pay!D1534,private!$E$1:$F$8,2,FALSE),"")</f>
        <v/>
      </c>
      <c r="D1532" s="2" t="str">
        <f>IF(pay!E1534&lt;&gt;"",pay!E1534,"")</f>
        <v/>
      </c>
      <c r="E1532" s="63" t="str">
        <f>IF(pay!F1534&lt;&gt;"",pay!F1534,"")</f>
        <v/>
      </c>
      <c r="F1532" s="2" t="str">
        <f>IF(pay!G1534&lt;&gt;"",pay!G1534,"")</f>
        <v/>
      </c>
    </row>
    <row r="1533" spans="1:6" x14ac:dyDescent="0.25">
      <c r="A1533" s="2" t="str">
        <f>IF(pay!B1535&lt;&gt;"",pay!A1535,"")</f>
        <v/>
      </c>
      <c r="B1533" s="2" t="str">
        <f>IF(pay!B1535&lt;&gt;"",pay!B1535,"")</f>
        <v/>
      </c>
      <c r="C1533" s="2" t="str">
        <f>IF(pay!D1535&lt;&gt;"",VLOOKUP(pay!D1535,private!$E$1:$F$8,2,FALSE),"")</f>
        <v/>
      </c>
      <c r="D1533" s="2" t="str">
        <f>IF(pay!E1535&lt;&gt;"",pay!E1535,"")</f>
        <v/>
      </c>
      <c r="E1533" s="63" t="str">
        <f>IF(pay!F1535&lt;&gt;"",pay!F1535,"")</f>
        <v/>
      </c>
      <c r="F1533" s="2" t="str">
        <f>IF(pay!G1535&lt;&gt;"",pay!G1535,"")</f>
        <v/>
      </c>
    </row>
    <row r="1534" spans="1:6" x14ac:dyDescent="0.25">
      <c r="A1534" s="2" t="str">
        <f>IF(pay!B1536&lt;&gt;"",pay!A1536,"")</f>
        <v/>
      </c>
      <c r="B1534" s="2" t="str">
        <f>IF(pay!B1536&lt;&gt;"",pay!B1536,"")</f>
        <v/>
      </c>
      <c r="C1534" s="2" t="str">
        <f>IF(pay!D1536&lt;&gt;"",VLOOKUP(pay!D1536,private!$E$1:$F$8,2,FALSE),"")</f>
        <v/>
      </c>
      <c r="D1534" s="2" t="str">
        <f>IF(pay!E1536&lt;&gt;"",pay!E1536,"")</f>
        <v/>
      </c>
      <c r="E1534" s="63" t="str">
        <f>IF(pay!F1536&lt;&gt;"",pay!F1536,"")</f>
        <v/>
      </c>
      <c r="F1534" s="2" t="str">
        <f>IF(pay!G1536&lt;&gt;"",pay!G1536,"")</f>
        <v/>
      </c>
    </row>
    <row r="1535" spans="1:6" x14ac:dyDescent="0.25">
      <c r="A1535" s="2" t="str">
        <f>IF(pay!B1537&lt;&gt;"",pay!A1537,"")</f>
        <v/>
      </c>
      <c r="B1535" s="2" t="str">
        <f>IF(pay!B1537&lt;&gt;"",pay!B1537,"")</f>
        <v/>
      </c>
      <c r="C1535" s="2" t="str">
        <f>IF(pay!D1537&lt;&gt;"",VLOOKUP(pay!D1537,private!$E$1:$F$8,2,FALSE),"")</f>
        <v/>
      </c>
      <c r="D1535" s="2" t="str">
        <f>IF(pay!E1537&lt;&gt;"",pay!E1537,"")</f>
        <v/>
      </c>
      <c r="E1535" s="63" t="str">
        <f>IF(pay!F1537&lt;&gt;"",pay!F1537,"")</f>
        <v/>
      </c>
      <c r="F1535" s="2" t="str">
        <f>IF(pay!G1537&lt;&gt;"",pay!G1537,"")</f>
        <v/>
      </c>
    </row>
    <row r="1536" spans="1:6" x14ac:dyDescent="0.25">
      <c r="A1536" s="2" t="str">
        <f>IF(pay!B1538&lt;&gt;"",pay!A1538,"")</f>
        <v/>
      </c>
      <c r="B1536" s="2" t="str">
        <f>IF(pay!B1538&lt;&gt;"",pay!B1538,"")</f>
        <v/>
      </c>
      <c r="C1536" s="2" t="str">
        <f>IF(pay!D1538&lt;&gt;"",VLOOKUP(pay!D1538,private!$E$1:$F$8,2,FALSE),"")</f>
        <v/>
      </c>
      <c r="D1536" s="2" t="str">
        <f>IF(pay!E1538&lt;&gt;"",pay!E1538,"")</f>
        <v/>
      </c>
      <c r="E1536" s="63" t="str">
        <f>IF(pay!F1538&lt;&gt;"",pay!F1538,"")</f>
        <v/>
      </c>
      <c r="F1536" s="2" t="str">
        <f>IF(pay!G1538&lt;&gt;"",pay!G1538,"")</f>
        <v/>
      </c>
    </row>
    <row r="1537" spans="1:6" x14ac:dyDescent="0.25">
      <c r="A1537" s="2" t="str">
        <f>IF(pay!B1539&lt;&gt;"",pay!A1539,"")</f>
        <v/>
      </c>
      <c r="B1537" s="2" t="str">
        <f>IF(pay!B1539&lt;&gt;"",pay!B1539,"")</f>
        <v/>
      </c>
      <c r="C1537" s="2" t="str">
        <f>IF(pay!D1539&lt;&gt;"",VLOOKUP(pay!D1539,private!$E$1:$F$8,2,FALSE),"")</f>
        <v/>
      </c>
      <c r="D1537" s="2" t="str">
        <f>IF(pay!E1539&lt;&gt;"",pay!E1539,"")</f>
        <v/>
      </c>
      <c r="E1537" s="63" t="str">
        <f>IF(pay!F1539&lt;&gt;"",pay!F1539,"")</f>
        <v/>
      </c>
      <c r="F1537" s="2" t="str">
        <f>IF(pay!G1539&lt;&gt;"",pay!G1539,"")</f>
        <v/>
      </c>
    </row>
    <row r="1538" spans="1:6" x14ac:dyDescent="0.25">
      <c r="A1538" s="2" t="str">
        <f>IF(pay!B1540&lt;&gt;"",pay!A1540,"")</f>
        <v/>
      </c>
      <c r="B1538" s="2" t="str">
        <f>IF(pay!B1540&lt;&gt;"",pay!B1540,"")</f>
        <v/>
      </c>
      <c r="C1538" s="2" t="str">
        <f>IF(pay!D1540&lt;&gt;"",VLOOKUP(pay!D1540,private!$E$1:$F$8,2,FALSE),"")</f>
        <v/>
      </c>
      <c r="D1538" s="2" t="str">
        <f>IF(pay!E1540&lt;&gt;"",pay!E1540,"")</f>
        <v/>
      </c>
      <c r="E1538" s="63" t="str">
        <f>IF(pay!F1540&lt;&gt;"",pay!F1540,"")</f>
        <v/>
      </c>
      <c r="F1538" s="2" t="str">
        <f>IF(pay!G1540&lt;&gt;"",pay!G1540,"")</f>
        <v/>
      </c>
    </row>
    <row r="1539" spans="1:6" x14ac:dyDescent="0.25">
      <c r="A1539" s="2" t="str">
        <f>IF(pay!B1541&lt;&gt;"",pay!A1541,"")</f>
        <v/>
      </c>
      <c r="B1539" s="2" t="str">
        <f>IF(pay!B1541&lt;&gt;"",pay!B1541,"")</f>
        <v/>
      </c>
      <c r="C1539" s="2" t="str">
        <f>IF(pay!D1541&lt;&gt;"",VLOOKUP(pay!D1541,private!$E$1:$F$8,2,FALSE),"")</f>
        <v/>
      </c>
      <c r="D1539" s="2" t="str">
        <f>IF(pay!E1541&lt;&gt;"",pay!E1541,"")</f>
        <v/>
      </c>
      <c r="E1539" s="63" t="str">
        <f>IF(pay!F1541&lt;&gt;"",pay!F1541,"")</f>
        <v/>
      </c>
      <c r="F1539" s="2" t="str">
        <f>IF(pay!G1541&lt;&gt;"",pay!G1541,"")</f>
        <v/>
      </c>
    </row>
    <row r="1540" spans="1:6" x14ac:dyDescent="0.25">
      <c r="A1540" s="2" t="str">
        <f>IF(pay!B1542&lt;&gt;"",pay!A1542,"")</f>
        <v/>
      </c>
      <c r="B1540" s="2" t="str">
        <f>IF(pay!B1542&lt;&gt;"",pay!B1542,"")</f>
        <v/>
      </c>
      <c r="C1540" s="2" t="str">
        <f>IF(pay!D1542&lt;&gt;"",VLOOKUP(pay!D1542,private!$E$1:$F$8,2,FALSE),"")</f>
        <v/>
      </c>
      <c r="D1540" s="2" t="str">
        <f>IF(pay!E1542&lt;&gt;"",pay!E1542,"")</f>
        <v/>
      </c>
      <c r="E1540" s="63" t="str">
        <f>IF(pay!F1542&lt;&gt;"",pay!F1542,"")</f>
        <v/>
      </c>
      <c r="F1540" s="2" t="str">
        <f>IF(pay!G1542&lt;&gt;"",pay!G1542,"")</f>
        <v/>
      </c>
    </row>
    <row r="1541" spans="1:6" x14ac:dyDescent="0.25">
      <c r="A1541" s="2" t="str">
        <f>IF(pay!B1543&lt;&gt;"",pay!A1543,"")</f>
        <v/>
      </c>
      <c r="B1541" s="2" t="str">
        <f>IF(pay!B1543&lt;&gt;"",pay!B1543,"")</f>
        <v/>
      </c>
      <c r="C1541" s="2" t="str">
        <f>IF(pay!D1543&lt;&gt;"",VLOOKUP(pay!D1543,private!$E$1:$F$8,2,FALSE),"")</f>
        <v/>
      </c>
      <c r="D1541" s="2" t="str">
        <f>IF(pay!E1543&lt;&gt;"",pay!E1543,"")</f>
        <v/>
      </c>
      <c r="E1541" s="63" t="str">
        <f>IF(pay!F1543&lt;&gt;"",pay!F1543,"")</f>
        <v/>
      </c>
      <c r="F1541" s="2" t="str">
        <f>IF(pay!G1543&lt;&gt;"",pay!G1543,"")</f>
        <v/>
      </c>
    </row>
    <row r="1542" spans="1:6" x14ac:dyDescent="0.25">
      <c r="A1542" s="2" t="str">
        <f>IF(pay!B1544&lt;&gt;"",pay!A1544,"")</f>
        <v/>
      </c>
      <c r="B1542" s="2" t="str">
        <f>IF(pay!B1544&lt;&gt;"",pay!B1544,"")</f>
        <v/>
      </c>
      <c r="C1542" s="2" t="str">
        <f>IF(pay!D1544&lt;&gt;"",VLOOKUP(pay!D1544,private!$E$1:$F$8,2,FALSE),"")</f>
        <v/>
      </c>
      <c r="D1542" s="2" t="str">
        <f>IF(pay!E1544&lt;&gt;"",pay!E1544,"")</f>
        <v/>
      </c>
      <c r="E1542" s="63" t="str">
        <f>IF(pay!F1544&lt;&gt;"",pay!F1544,"")</f>
        <v/>
      </c>
      <c r="F1542" s="2" t="str">
        <f>IF(pay!G1544&lt;&gt;"",pay!G1544,"")</f>
        <v/>
      </c>
    </row>
    <row r="1543" spans="1:6" x14ac:dyDescent="0.25">
      <c r="A1543" s="2" t="str">
        <f>IF(pay!B1545&lt;&gt;"",pay!A1545,"")</f>
        <v/>
      </c>
      <c r="B1543" s="2" t="str">
        <f>IF(pay!B1545&lt;&gt;"",pay!B1545,"")</f>
        <v/>
      </c>
      <c r="C1543" s="2" t="str">
        <f>IF(pay!D1545&lt;&gt;"",VLOOKUP(pay!D1545,private!$E$1:$F$8,2,FALSE),"")</f>
        <v/>
      </c>
      <c r="D1543" s="2" t="str">
        <f>IF(pay!E1545&lt;&gt;"",pay!E1545,"")</f>
        <v/>
      </c>
      <c r="E1543" s="63" t="str">
        <f>IF(pay!F1545&lt;&gt;"",pay!F1545,"")</f>
        <v/>
      </c>
      <c r="F1543" s="2" t="str">
        <f>IF(pay!G1545&lt;&gt;"",pay!G1545,"")</f>
        <v/>
      </c>
    </row>
    <row r="1544" spans="1:6" x14ac:dyDescent="0.25">
      <c r="A1544" s="2" t="str">
        <f>IF(pay!B1546&lt;&gt;"",pay!A1546,"")</f>
        <v/>
      </c>
      <c r="B1544" s="2" t="str">
        <f>IF(pay!B1546&lt;&gt;"",pay!B1546,"")</f>
        <v/>
      </c>
      <c r="C1544" s="2" t="str">
        <f>IF(pay!D1546&lt;&gt;"",VLOOKUP(pay!D1546,private!$E$1:$F$8,2,FALSE),"")</f>
        <v/>
      </c>
      <c r="D1544" s="2" t="str">
        <f>IF(pay!E1546&lt;&gt;"",pay!E1546,"")</f>
        <v/>
      </c>
      <c r="E1544" s="63" t="str">
        <f>IF(pay!F1546&lt;&gt;"",pay!F1546,"")</f>
        <v/>
      </c>
      <c r="F1544" s="2" t="str">
        <f>IF(pay!G1546&lt;&gt;"",pay!G1546,"")</f>
        <v/>
      </c>
    </row>
    <row r="1545" spans="1:6" x14ac:dyDescent="0.25">
      <c r="A1545" s="2" t="str">
        <f>IF(pay!B1547&lt;&gt;"",pay!A1547,"")</f>
        <v/>
      </c>
      <c r="B1545" s="2" t="str">
        <f>IF(pay!B1547&lt;&gt;"",pay!B1547,"")</f>
        <v/>
      </c>
      <c r="C1545" s="2" t="str">
        <f>IF(pay!D1547&lt;&gt;"",VLOOKUP(pay!D1547,private!$E$1:$F$8,2,FALSE),"")</f>
        <v/>
      </c>
      <c r="D1545" s="2" t="str">
        <f>IF(pay!E1547&lt;&gt;"",pay!E1547,"")</f>
        <v/>
      </c>
      <c r="E1545" s="63" t="str">
        <f>IF(pay!F1547&lt;&gt;"",pay!F1547,"")</f>
        <v/>
      </c>
      <c r="F1545" s="2" t="str">
        <f>IF(pay!G1547&lt;&gt;"",pay!G1547,"")</f>
        <v/>
      </c>
    </row>
    <row r="1546" spans="1:6" x14ac:dyDescent="0.25">
      <c r="A1546" s="2" t="str">
        <f>IF(pay!B1548&lt;&gt;"",pay!A1548,"")</f>
        <v/>
      </c>
      <c r="B1546" s="2" t="str">
        <f>IF(pay!B1548&lt;&gt;"",pay!B1548,"")</f>
        <v/>
      </c>
      <c r="C1546" s="2" t="str">
        <f>IF(pay!D1548&lt;&gt;"",VLOOKUP(pay!D1548,private!$E$1:$F$8,2,FALSE),"")</f>
        <v/>
      </c>
      <c r="D1546" s="2" t="str">
        <f>IF(pay!E1548&lt;&gt;"",pay!E1548,"")</f>
        <v/>
      </c>
      <c r="E1546" s="63" t="str">
        <f>IF(pay!F1548&lt;&gt;"",pay!F1548,"")</f>
        <v/>
      </c>
      <c r="F1546" s="2" t="str">
        <f>IF(pay!G1548&lt;&gt;"",pay!G1548,"")</f>
        <v/>
      </c>
    </row>
    <row r="1547" spans="1:6" x14ac:dyDescent="0.25">
      <c r="A1547" s="2" t="str">
        <f>IF(pay!B1549&lt;&gt;"",pay!A1549,"")</f>
        <v/>
      </c>
      <c r="B1547" s="2" t="str">
        <f>IF(pay!B1549&lt;&gt;"",pay!B1549,"")</f>
        <v/>
      </c>
      <c r="C1547" s="2" t="str">
        <f>IF(pay!D1549&lt;&gt;"",VLOOKUP(pay!D1549,private!$E$1:$F$8,2,FALSE),"")</f>
        <v/>
      </c>
      <c r="D1547" s="2" t="str">
        <f>IF(pay!E1549&lt;&gt;"",pay!E1549,"")</f>
        <v/>
      </c>
      <c r="E1547" s="63" t="str">
        <f>IF(pay!F1549&lt;&gt;"",pay!F1549,"")</f>
        <v/>
      </c>
      <c r="F1547" s="2" t="str">
        <f>IF(pay!G1549&lt;&gt;"",pay!G1549,"")</f>
        <v/>
      </c>
    </row>
    <row r="1548" spans="1:6" x14ac:dyDescent="0.25">
      <c r="A1548" s="2" t="str">
        <f>IF(pay!B1550&lt;&gt;"",pay!A1550,"")</f>
        <v/>
      </c>
      <c r="B1548" s="2" t="str">
        <f>IF(pay!B1550&lt;&gt;"",pay!B1550,"")</f>
        <v/>
      </c>
      <c r="C1548" s="2" t="str">
        <f>IF(pay!D1550&lt;&gt;"",VLOOKUP(pay!D1550,private!$E$1:$F$8,2,FALSE),"")</f>
        <v/>
      </c>
      <c r="D1548" s="2" t="str">
        <f>IF(pay!E1550&lt;&gt;"",pay!E1550,"")</f>
        <v/>
      </c>
      <c r="E1548" s="63" t="str">
        <f>IF(pay!F1550&lt;&gt;"",pay!F1550,"")</f>
        <v/>
      </c>
      <c r="F1548" s="2" t="str">
        <f>IF(pay!G1550&lt;&gt;"",pay!G1550,"")</f>
        <v/>
      </c>
    </row>
    <row r="1549" spans="1:6" x14ac:dyDescent="0.25">
      <c r="A1549" s="2" t="str">
        <f>IF(pay!B1551&lt;&gt;"",pay!A1551,"")</f>
        <v/>
      </c>
      <c r="B1549" s="2" t="str">
        <f>IF(pay!B1551&lt;&gt;"",pay!B1551,"")</f>
        <v/>
      </c>
      <c r="C1549" s="2" t="str">
        <f>IF(pay!D1551&lt;&gt;"",VLOOKUP(pay!D1551,private!$E$1:$F$8,2,FALSE),"")</f>
        <v/>
      </c>
      <c r="D1549" s="2" t="str">
        <f>IF(pay!E1551&lt;&gt;"",pay!E1551,"")</f>
        <v/>
      </c>
      <c r="E1549" s="63" t="str">
        <f>IF(pay!F1551&lt;&gt;"",pay!F1551,"")</f>
        <v/>
      </c>
      <c r="F1549" s="2" t="str">
        <f>IF(pay!G1551&lt;&gt;"",pay!G1551,"")</f>
        <v/>
      </c>
    </row>
    <row r="1550" spans="1:6" x14ac:dyDescent="0.25">
      <c r="A1550" s="2" t="str">
        <f>IF(pay!B1552&lt;&gt;"",pay!A1552,"")</f>
        <v/>
      </c>
      <c r="B1550" s="2" t="str">
        <f>IF(pay!B1552&lt;&gt;"",pay!B1552,"")</f>
        <v/>
      </c>
      <c r="C1550" s="2" t="str">
        <f>IF(pay!D1552&lt;&gt;"",VLOOKUP(pay!D1552,private!$E$1:$F$8,2,FALSE),"")</f>
        <v/>
      </c>
      <c r="D1550" s="2" t="str">
        <f>IF(pay!E1552&lt;&gt;"",pay!E1552,"")</f>
        <v/>
      </c>
      <c r="E1550" s="63" t="str">
        <f>IF(pay!F1552&lt;&gt;"",pay!F1552,"")</f>
        <v/>
      </c>
      <c r="F1550" s="2" t="str">
        <f>IF(pay!G1552&lt;&gt;"",pay!G1552,"")</f>
        <v/>
      </c>
    </row>
    <row r="1551" spans="1:6" x14ac:dyDescent="0.25">
      <c r="A1551" s="2" t="str">
        <f>IF(pay!B1553&lt;&gt;"",pay!A1553,"")</f>
        <v/>
      </c>
      <c r="B1551" s="2" t="str">
        <f>IF(pay!B1553&lt;&gt;"",pay!B1553,"")</f>
        <v/>
      </c>
      <c r="C1551" s="2" t="str">
        <f>IF(pay!D1553&lt;&gt;"",VLOOKUP(pay!D1553,private!$E$1:$F$8,2,FALSE),"")</f>
        <v/>
      </c>
      <c r="D1551" s="2" t="str">
        <f>IF(pay!E1553&lt;&gt;"",pay!E1553,"")</f>
        <v/>
      </c>
      <c r="E1551" s="63" t="str">
        <f>IF(pay!F1553&lt;&gt;"",pay!F1553,"")</f>
        <v/>
      </c>
      <c r="F1551" s="2" t="str">
        <f>IF(pay!G1553&lt;&gt;"",pay!G1553,"")</f>
        <v/>
      </c>
    </row>
    <row r="1552" spans="1:6" x14ac:dyDescent="0.25">
      <c r="A1552" s="2" t="str">
        <f>IF(pay!B1554&lt;&gt;"",pay!A1554,"")</f>
        <v/>
      </c>
      <c r="B1552" s="2" t="str">
        <f>IF(pay!B1554&lt;&gt;"",pay!B1554,"")</f>
        <v/>
      </c>
      <c r="C1552" s="2" t="str">
        <f>IF(pay!D1554&lt;&gt;"",VLOOKUP(pay!D1554,private!$E$1:$F$8,2,FALSE),"")</f>
        <v/>
      </c>
      <c r="D1552" s="2" t="str">
        <f>IF(pay!E1554&lt;&gt;"",pay!E1554,"")</f>
        <v/>
      </c>
      <c r="E1552" s="63" t="str">
        <f>IF(pay!F1554&lt;&gt;"",pay!F1554,"")</f>
        <v/>
      </c>
      <c r="F1552" s="2" t="str">
        <f>IF(pay!G1554&lt;&gt;"",pay!G1554,"")</f>
        <v/>
      </c>
    </row>
    <row r="1553" spans="1:6" x14ac:dyDescent="0.25">
      <c r="A1553" s="2" t="str">
        <f>IF(pay!B1555&lt;&gt;"",pay!A1555,"")</f>
        <v/>
      </c>
      <c r="B1553" s="2" t="str">
        <f>IF(pay!B1555&lt;&gt;"",pay!B1555,"")</f>
        <v/>
      </c>
      <c r="C1553" s="2" t="str">
        <f>IF(pay!D1555&lt;&gt;"",VLOOKUP(pay!D1555,private!$E$1:$F$8,2,FALSE),"")</f>
        <v/>
      </c>
      <c r="D1553" s="2" t="str">
        <f>IF(pay!E1555&lt;&gt;"",pay!E1555,"")</f>
        <v/>
      </c>
      <c r="E1553" s="63" t="str">
        <f>IF(pay!F1555&lt;&gt;"",pay!F1555,"")</f>
        <v/>
      </c>
      <c r="F1553" s="2" t="str">
        <f>IF(pay!G1555&lt;&gt;"",pay!G1555,"")</f>
        <v/>
      </c>
    </row>
    <row r="1554" spans="1:6" x14ac:dyDescent="0.25">
      <c r="A1554" s="2" t="str">
        <f>IF(pay!B1556&lt;&gt;"",pay!A1556,"")</f>
        <v/>
      </c>
      <c r="B1554" s="2" t="str">
        <f>IF(pay!B1556&lt;&gt;"",pay!B1556,"")</f>
        <v/>
      </c>
      <c r="C1554" s="2" t="str">
        <f>IF(pay!D1556&lt;&gt;"",VLOOKUP(pay!D1556,private!$E$1:$F$8,2,FALSE),"")</f>
        <v/>
      </c>
      <c r="D1554" s="2" t="str">
        <f>IF(pay!E1556&lt;&gt;"",pay!E1556,"")</f>
        <v/>
      </c>
      <c r="E1554" s="63" t="str">
        <f>IF(pay!F1556&lt;&gt;"",pay!F1556,"")</f>
        <v/>
      </c>
      <c r="F1554" s="2" t="str">
        <f>IF(pay!G1556&lt;&gt;"",pay!G1556,"")</f>
        <v/>
      </c>
    </row>
    <row r="1555" spans="1:6" x14ac:dyDescent="0.25">
      <c r="A1555" s="2" t="str">
        <f>IF(pay!B1557&lt;&gt;"",pay!A1557,"")</f>
        <v/>
      </c>
      <c r="B1555" s="2" t="str">
        <f>IF(pay!B1557&lt;&gt;"",pay!B1557,"")</f>
        <v/>
      </c>
      <c r="C1555" s="2" t="str">
        <f>IF(pay!D1557&lt;&gt;"",VLOOKUP(pay!D1557,private!$E$1:$F$8,2,FALSE),"")</f>
        <v/>
      </c>
      <c r="D1555" s="2" t="str">
        <f>IF(pay!E1557&lt;&gt;"",pay!E1557,"")</f>
        <v/>
      </c>
      <c r="E1555" s="63" t="str">
        <f>IF(pay!F1557&lt;&gt;"",pay!F1557,"")</f>
        <v/>
      </c>
      <c r="F1555" s="2" t="str">
        <f>IF(pay!G1557&lt;&gt;"",pay!G1557,"")</f>
        <v/>
      </c>
    </row>
    <row r="1556" spans="1:6" x14ac:dyDescent="0.25">
      <c r="A1556" s="2" t="str">
        <f>IF(pay!B1558&lt;&gt;"",pay!A1558,"")</f>
        <v/>
      </c>
      <c r="B1556" s="2" t="str">
        <f>IF(pay!B1558&lt;&gt;"",pay!B1558,"")</f>
        <v/>
      </c>
      <c r="C1556" s="2" t="str">
        <f>IF(pay!D1558&lt;&gt;"",VLOOKUP(pay!D1558,private!$E$1:$F$8,2,FALSE),"")</f>
        <v/>
      </c>
      <c r="D1556" s="2" t="str">
        <f>IF(pay!E1558&lt;&gt;"",pay!E1558,"")</f>
        <v/>
      </c>
      <c r="E1556" s="63" t="str">
        <f>IF(pay!F1558&lt;&gt;"",pay!F1558,"")</f>
        <v/>
      </c>
      <c r="F1556" s="2" t="str">
        <f>IF(pay!G1558&lt;&gt;"",pay!G1558,"")</f>
        <v/>
      </c>
    </row>
    <row r="1557" spans="1:6" x14ac:dyDescent="0.25">
      <c r="A1557" s="2" t="str">
        <f>IF(pay!B1559&lt;&gt;"",pay!A1559,"")</f>
        <v/>
      </c>
      <c r="B1557" s="2" t="str">
        <f>IF(pay!B1559&lt;&gt;"",pay!B1559,"")</f>
        <v/>
      </c>
      <c r="C1557" s="2" t="str">
        <f>IF(pay!D1559&lt;&gt;"",VLOOKUP(pay!D1559,private!$E$1:$F$8,2,FALSE),"")</f>
        <v/>
      </c>
      <c r="D1557" s="2" t="str">
        <f>IF(pay!E1559&lt;&gt;"",pay!E1559,"")</f>
        <v/>
      </c>
      <c r="E1557" s="63" t="str">
        <f>IF(pay!F1559&lt;&gt;"",pay!F1559,"")</f>
        <v/>
      </c>
      <c r="F1557" s="2" t="str">
        <f>IF(pay!G1559&lt;&gt;"",pay!G1559,"")</f>
        <v/>
      </c>
    </row>
    <row r="1558" spans="1:6" x14ac:dyDescent="0.25">
      <c r="A1558" s="2" t="str">
        <f>IF(pay!B1560&lt;&gt;"",pay!A1560,"")</f>
        <v/>
      </c>
      <c r="B1558" s="2" t="str">
        <f>IF(pay!B1560&lt;&gt;"",pay!B1560,"")</f>
        <v/>
      </c>
      <c r="C1558" s="2" t="str">
        <f>IF(pay!D1560&lt;&gt;"",VLOOKUP(pay!D1560,private!$E$1:$F$8,2,FALSE),"")</f>
        <v/>
      </c>
      <c r="D1558" s="2" t="str">
        <f>IF(pay!E1560&lt;&gt;"",pay!E1560,"")</f>
        <v/>
      </c>
      <c r="E1558" s="63" t="str">
        <f>IF(pay!F1560&lt;&gt;"",pay!F1560,"")</f>
        <v/>
      </c>
      <c r="F1558" s="2" t="str">
        <f>IF(pay!G1560&lt;&gt;"",pay!G1560,"")</f>
        <v/>
      </c>
    </row>
    <row r="1559" spans="1:6" x14ac:dyDescent="0.25">
      <c r="A1559" s="2" t="str">
        <f>IF(pay!B1561&lt;&gt;"",pay!A1561,"")</f>
        <v/>
      </c>
      <c r="B1559" s="2" t="str">
        <f>IF(pay!B1561&lt;&gt;"",pay!B1561,"")</f>
        <v/>
      </c>
      <c r="C1559" s="2" t="str">
        <f>IF(pay!D1561&lt;&gt;"",VLOOKUP(pay!D1561,private!$E$1:$F$8,2,FALSE),"")</f>
        <v/>
      </c>
      <c r="D1559" s="2" t="str">
        <f>IF(pay!E1561&lt;&gt;"",pay!E1561,"")</f>
        <v/>
      </c>
      <c r="E1559" s="63" t="str">
        <f>IF(pay!F1561&lt;&gt;"",pay!F1561,"")</f>
        <v/>
      </c>
      <c r="F1559" s="2" t="str">
        <f>IF(pay!G1561&lt;&gt;"",pay!G1561,"")</f>
        <v/>
      </c>
    </row>
    <row r="1560" spans="1:6" x14ac:dyDescent="0.25">
      <c r="A1560" s="2" t="str">
        <f>IF(pay!B1562&lt;&gt;"",pay!A1562,"")</f>
        <v/>
      </c>
      <c r="B1560" s="2" t="str">
        <f>IF(pay!B1562&lt;&gt;"",pay!B1562,"")</f>
        <v/>
      </c>
      <c r="C1560" s="2" t="str">
        <f>IF(pay!D1562&lt;&gt;"",VLOOKUP(pay!D1562,private!$E$1:$F$8,2,FALSE),"")</f>
        <v/>
      </c>
      <c r="D1560" s="2" t="str">
        <f>IF(pay!E1562&lt;&gt;"",pay!E1562,"")</f>
        <v/>
      </c>
      <c r="E1560" s="63" t="str">
        <f>IF(pay!F1562&lt;&gt;"",pay!F1562,"")</f>
        <v/>
      </c>
      <c r="F1560" s="2" t="str">
        <f>IF(pay!G1562&lt;&gt;"",pay!G1562,"")</f>
        <v/>
      </c>
    </row>
    <row r="1561" spans="1:6" x14ac:dyDescent="0.25">
      <c r="A1561" s="2" t="str">
        <f>IF(pay!B1563&lt;&gt;"",pay!A1563,"")</f>
        <v/>
      </c>
      <c r="B1561" s="2" t="str">
        <f>IF(pay!B1563&lt;&gt;"",pay!B1563,"")</f>
        <v/>
      </c>
      <c r="C1561" s="2" t="str">
        <f>IF(pay!D1563&lt;&gt;"",VLOOKUP(pay!D1563,private!$E$1:$F$8,2,FALSE),"")</f>
        <v/>
      </c>
      <c r="D1561" s="2" t="str">
        <f>IF(pay!E1563&lt;&gt;"",pay!E1563,"")</f>
        <v/>
      </c>
      <c r="E1561" s="63" t="str">
        <f>IF(pay!F1563&lt;&gt;"",pay!F1563,"")</f>
        <v/>
      </c>
      <c r="F1561" s="2" t="str">
        <f>IF(pay!G1563&lt;&gt;"",pay!G1563,"")</f>
        <v/>
      </c>
    </row>
    <row r="1562" spans="1:6" x14ac:dyDescent="0.25">
      <c r="A1562" s="2" t="str">
        <f>IF(pay!B1564&lt;&gt;"",pay!A1564,"")</f>
        <v/>
      </c>
      <c r="B1562" s="2" t="str">
        <f>IF(pay!B1564&lt;&gt;"",pay!B1564,"")</f>
        <v/>
      </c>
      <c r="C1562" s="2" t="str">
        <f>IF(pay!D1564&lt;&gt;"",VLOOKUP(pay!D1564,private!$E$1:$F$8,2,FALSE),"")</f>
        <v/>
      </c>
      <c r="D1562" s="2" t="str">
        <f>IF(pay!E1564&lt;&gt;"",pay!E1564,"")</f>
        <v/>
      </c>
      <c r="E1562" s="63" t="str">
        <f>IF(pay!F1564&lt;&gt;"",pay!F1564,"")</f>
        <v/>
      </c>
      <c r="F1562" s="2" t="str">
        <f>IF(pay!G1564&lt;&gt;"",pay!G1564,"")</f>
        <v/>
      </c>
    </row>
    <row r="1563" spans="1:6" x14ac:dyDescent="0.25">
      <c r="A1563" s="2" t="str">
        <f>IF(pay!B1565&lt;&gt;"",pay!A1565,"")</f>
        <v/>
      </c>
      <c r="B1563" s="2" t="str">
        <f>IF(pay!B1565&lt;&gt;"",pay!B1565,"")</f>
        <v/>
      </c>
      <c r="C1563" s="2" t="str">
        <f>IF(pay!D1565&lt;&gt;"",VLOOKUP(pay!D1565,private!$E$1:$F$8,2,FALSE),"")</f>
        <v/>
      </c>
      <c r="D1563" s="2" t="str">
        <f>IF(pay!E1565&lt;&gt;"",pay!E1565,"")</f>
        <v/>
      </c>
      <c r="E1563" s="63" t="str">
        <f>IF(pay!F1565&lt;&gt;"",pay!F1565,"")</f>
        <v/>
      </c>
      <c r="F1563" s="2" t="str">
        <f>IF(pay!G1565&lt;&gt;"",pay!G1565,"")</f>
        <v/>
      </c>
    </row>
    <row r="1564" spans="1:6" x14ac:dyDescent="0.25">
      <c r="A1564" s="2" t="str">
        <f>IF(pay!B1566&lt;&gt;"",pay!A1566,"")</f>
        <v/>
      </c>
      <c r="B1564" s="2" t="str">
        <f>IF(pay!B1566&lt;&gt;"",pay!B1566,"")</f>
        <v/>
      </c>
      <c r="C1564" s="2" t="str">
        <f>IF(pay!D1566&lt;&gt;"",VLOOKUP(pay!D1566,private!$E$1:$F$8,2,FALSE),"")</f>
        <v/>
      </c>
      <c r="D1564" s="2" t="str">
        <f>IF(pay!E1566&lt;&gt;"",pay!E1566,"")</f>
        <v/>
      </c>
      <c r="E1564" s="63" t="str">
        <f>IF(pay!F1566&lt;&gt;"",pay!F1566,"")</f>
        <v/>
      </c>
      <c r="F1564" s="2" t="str">
        <f>IF(pay!G1566&lt;&gt;"",pay!G1566,"")</f>
        <v/>
      </c>
    </row>
    <row r="1565" spans="1:6" x14ac:dyDescent="0.25">
      <c r="A1565" s="2" t="str">
        <f>IF(pay!B1567&lt;&gt;"",pay!A1567,"")</f>
        <v/>
      </c>
      <c r="B1565" s="2" t="str">
        <f>IF(pay!B1567&lt;&gt;"",pay!B1567,"")</f>
        <v/>
      </c>
      <c r="C1565" s="2" t="str">
        <f>IF(pay!D1567&lt;&gt;"",VLOOKUP(pay!D1567,private!$E$1:$F$8,2,FALSE),"")</f>
        <v/>
      </c>
      <c r="D1565" s="2" t="str">
        <f>IF(pay!E1567&lt;&gt;"",pay!E1567,"")</f>
        <v/>
      </c>
      <c r="E1565" s="63" t="str">
        <f>IF(pay!F1567&lt;&gt;"",pay!F1567,"")</f>
        <v/>
      </c>
      <c r="F1565" s="2" t="str">
        <f>IF(pay!G1567&lt;&gt;"",pay!G1567,"")</f>
        <v/>
      </c>
    </row>
    <row r="1566" spans="1:6" x14ac:dyDescent="0.25">
      <c r="A1566" s="2" t="str">
        <f>IF(pay!B1568&lt;&gt;"",pay!A1568,"")</f>
        <v/>
      </c>
      <c r="B1566" s="2" t="str">
        <f>IF(pay!B1568&lt;&gt;"",pay!B1568,"")</f>
        <v/>
      </c>
      <c r="C1566" s="2" t="str">
        <f>IF(pay!D1568&lt;&gt;"",VLOOKUP(pay!D1568,private!$E$1:$F$8,2,FALSE),"")</f>
        <v/>
      </c>
      <c r="D1566" s="2" t="str">
        <f>IF(pay!E1568&lt;&gt;"",pay!E1568,"")</f>
        <v/>
      </c>
      <c r="E1566" s="63" t="str">
        <f>IF(pay!F1568&lt;&gt;"",pay!F1568,"")</f>
        <v/>
      </c>
      <c r="F1566" s="2" t="str">
        <f>IF(pay!G1568&lt;&gt;"",pay!G1568,"")</f>
        <v/>
      </c>
    </row>
    <row r="1567" spans="1:6" x14ac:dyDescent="0.25">
      <c r="A1567" s="2" t="str">
        <f>IF(pay!B1569&lt;&gt;"",pay!A1569,"")</f>
        <v/>
      </c>
      <c r="B1567" s="2" t="str">
        <f>IF(pay!B1569&lt;&gt;"",pay!B1569,"")</f>
        <v/>
      </c>
      <c r="C1567" s="2" t="str">
        <f>IF(pay!D1569&lt;&gt;"",VLOOKUP(pay!D1569,private!$E$1:$F$8,2,FALSE),"")</f>
        <v/>
      </c>
      <c r="D1567" s="2" t="str">
        <f>IF(pay!E1569&lt;&gt;"",pay!E1569,"")</f>
        <v/>
      </c>
      <c r="E1567" s="63" t="str">
        <f>IF(pay!F1569&lt;&gt;"",pay!F1569,"")</f>
        <v/>
      </c>
      <c r="F1567" s="2" t="str">
        <f>IF(pay!G1569&lt;&gt;"",pay!G1569,"")</f>
        <v/>
      </c>
    </row>
    <row r="1568" spans="1:6" x14ac:dyDescent="0.25">
      <c r="A1568" s="2" t="str">
        <f>IF(pay!B1570&lt;&gt;"",pay!A1570,"")</f>
        <v/>
      </c>
      <c r="B1568" s="2" t="str">
        <f>IF(pay!B1570&lt;&gt;"",pay!B1570,"")</f>
        <v/>
      </c>
      <c r="C1568" s="2" t="str">
        <f>IF(pay!D1570&lt;&gt;"",VLOOKUP(pay!D1570,private!$E$1:$F$8,2,FALSE),"")</f>
        <v/>
      </c>
      <c r="D1568" s="2" t="str">
        <f>IF(pay!E1570&lt;&gt;"",pay!E1570,"")</f>
        <v/>
      </c>
      <c r="E1568" s="63" t="str">
        <f>IF(pay!F1570&lt;&gt;"",pay!F1570,"")</f>
        <v/>
      </c>
      <c r="F1568" s="2" t="str">
        <f>IF(pay!G1570&lt;&gt;"",pay!G1570,"")</f>
        <v/>
      </c>
    </row>
    <row r="1569" spans="1:6" x14ac:dyDescent="0.25">
      <c r="A1569" s="2" t="str">
        <f>IF(pay!B1571&lt;&gt;"",pay!A1571,"")</f>
        <v/>
      </c>
      <c r="B1569" s="2" t="str">
        <f>IF(pay!B1571&lt;&gt;"",pay!B1571,"")</f>
        <v/>
      </c>
      <c r="C1569" s="2" t="str">
        <f>IF(pay!D1571&lt;&gt;"",VLOOKUP(pay!D1571,private!$E$1:$F$8,2,FALSE),"")</f>
        <v/>
      </c>
      <c r="D1569" s="2" t="str">
        <f>IF(pay!E1571&lt;&gt;"",pay!E1571,"")</f>
        <v/>
      </c>
      <c r="E1569" s="63" t="str">
        <f>IF(pay!F1571&lt;&gt;"",pay!F1571,"")</f>
        <v/>
      </c>
      <c r="F1569" s="2" t="str">
        <f>IF(pay!G1571&lt;&gt;"",pay!G1571,"")</f>
        <v/>
      </c>
    </row>
    <row r="1570" spans="1:6" x14ac:dyDescent="0.25">
      <c r="A1570" s="2" t="str">
        <f>IF(pay!B1572&lt;&gt;"",pay!A1572,"")</f>
        <v/>
      </c>
      <c r="B1570" s="2" t="str">
        <f>IF(pay!B1572&lt;&gt;"",pay!B1572,"")</f>
        <v/>
      </c>
      <c r="C1570" s="2" t="str">
        <f>IF(pay!D1572&lt;&gt;"",VLOOKUP(pay!D1572,private!$E$1:$F$8,2,FALSE),"")</f>
        <v/>
      </c>
      <c r="D1570" s="2" t="str">
        <f>IF(pay!E1572&lt;&gt;"",pay!E1572,"")</f>
        <v/>
      </c>
      <c r="E1570" s="63" t="str">
        <f>IF(pay!F1572&lt;&gt;"",pay!F1572,"")</f>
        <v/>
      </c>
      <c r="F1570" s="2" t="str">
        <f>IF(pay!G1572&lt;&gt;"",pay!G1572,"")</f>
        <v/>
      </c>
    </row>
    <row r="1571" spans="1:6" x14ac:dyDescent="0.25">
      <c r="A1571" s="2" t="str">
        <f>IF(pay!B1573&lt;&gt;"",pay!A1573,"")</f>
        <v/>
      </c>
      <c r="B1571" s="2" t="str">
        <f>IF(pay!B1573&lt;&gt;"",pay!B1573,"")</f>
        <v/>
      </c>
      <c r="C1571" s="2" t="str">
        <f>IF(pay!D1573&lt;&gt;"",VLOOKUP(pay!D1573,private!$E$1:$F$8,2,FALSE),"")</f>
        <v/>
      </c>
      <c r="D1571" s="2" t="str">
        <f>IF(pay!E1573&lt;&gt;"",pay!E1573,"")</f>
        <v/>
      </c>
      <c r="E1571" s="63" t="str">
        <f>IF(pay!F1573&lt;&gt;"",pay!F1573,"")</f>
        <v/>
      </c>
      <c r="F1571" s="2" t="str">
        <f>IF(pay!G1573&lt;&gt;"",pay!G1573,"")</f>
        <v/>
      </c>
    </row>
    <row r="1572" spans="1:6" x14ac:dyDescent="0.25">
      <c r="A1572" s="2" t="str">
        <f>IF(pay!B1574&lt;&gt;"",pay!A1574,"")</f>
        <v/>
      </c>
      <c r="B1572" s="2" t="str">
        <f>IF(pay!B1574&lt;&gt;"",pay!B1574,"")</f>
        <v/>
      </c>
      <c r="C1572" s="2" t="str">
        <f>IF(pay!D1574&lt;&gt;"",VLOOKUP(pay!D1574,private!$E$1:$F$8,2,FALSE),"")</f>
        <v/>
      </c>
      <c r="D1572" s="2" t="str">
        <f>IF(pay!E1574&lt;&gt;"",pay!E1574,"")</f>
        <v/>
      </c>
      <c r="E1572" s="63" t="str">
        <f>IF(pay!F1574&lt;&gt;"",pay!F1574,"")</f>
        <v/>
      </c>
      <c r="F1572" s="2" t="str">
        <f>IF(pay!G1574&lt;&gt;"",pay!G1574,"")</f>
        <v/>
      </c>
    </row>
    <row r="1573" spans="1:6" x14ac:dyDescent="0.25">
      <c r="A1573" s="2" t="str">
        <f>IF(pay!B1575&lt;&gt;"",pay!A1575,"")</f>
        <v/>
      </c>
      <c r="B1573" s="2" t="str">
        <f>IF(pay!B1575&lt;&gt;"",pay!B1575,"")</f>
        <v/>
      </c>
      <c r="C1573" s="2" t="str">
        <f>IF(pay!D1575&lt;&gt;"",VLOOKUP(pay!D1575,private!$E$1:$F$8,2,FALSE),"")</f>
        <v/>
      </c>
      <c r="D1573" s="2" t="str">
        <f>IF(pay!E1575&lt;&gt;"",pay!E1575,"")</f>
        <v/>
      </c>
      <c r="E1573" s="63" t="str">
        <f>IF(pay!F1575&lt;&gt;"",pay!F1575,"")</f>
        <v/>
      </c>
      <c r="F1573" s="2" t="str">
        <f>IF(pay!G1575&lt;&gt;"",pay!G1575,"")</f>
        <v/>
      </c>
    </row>
    <row r="1574" spans="1:6" x14ac:dyDescent="0.25">
      <c r="A1574" s="2" t="str">
        <f>IF(pay!B1576&lt;&gt;"",pay!A1576,"")</f>
        <v/>
      </c>
      <c r="B1574" s="2" t="str">
        <f>IF(pay!B1576&lt;&gt;"",pay!B1576,"")</f>
        <v/>
      </c>
      <c r="C1574" s="2" t="str">
        <f>IF(pay!D1576&lt;&gt;"",VLOOKUP(pay!D1576,private!$E$1:$F$8,2,FALSE),"")</f>
        <v/>
      </c>
      <c r="D1574" s="2" t="str">
        <f>IF(pay!E1576&lt;&gt;"",pay!E1576,"")</f>
        <v/>
      </c>
      <c r="E1574" s="63" t="str">
        <f>IF(pay!F1576&lt;&gt;"",pay!F1576,"")</f>
        <v/>
      </c>
      <c r="F1574" s="2" t="str">
        <f>IF(pay!G1576&lt;&gt;"",pay!G1576,"")</f>
        <v/>
      </c>
    </row>
    <row r="1575" spans="1:6" x14ac:dyDescent="0.25">
      <c r="A1575" s="2" t="str">
        <f>IF(pay!B1577&lt;&gt;"",pay!A1577,"")</f>
        <v/>
      </c>
      <c r="B1575" s="2" t="str">
        <f>IF(pay!B1577&lt;&gt;"",pay!B1577,"")</f>
        <v/>
      </c>
      <c r="C1575" s="2" t="str">
        <f>IF(pay!D1577&lt;&gt;"",VLOOKUP(pay!D1577,private!$E$1:$F$8,2,FALSE),"")</f>
        <v/>
      </c>
      <c r="D1575" s="2" t="str">
        <f>IF(pay!E1577&lt;&gt;"",pay!E1577,"")</f>
        <v/>
      </c>
      <c r="E1575" s="63" t="str">
        <f>IF(pay!F1577&lt;&gt;"",pay!F1577,"")</f>
        <v/>
      </c>
      <c r="F1575" s="2" t="str">
        <f>IF(pay!G1577&lt;&gt;"",pay!G1577,"")</f>
        <v/>
      </c>
    </row>
    <row r="1576" spans="1:6" x14ac:dyDescent="0.25">
      <c r="A1576" s="2" t="str">
        <f>IF(pay!B1578&lt;&gt;"",pay!A1578,"")</f>
        <v/>
      </c>
      <c r="B1576" s="2" t="str">
        <f>IF(pay!B1578&lt;&gt;"",pay!B1578,"")</f>
        <v/>
      </c>
      <c r="C1576" s="2" t="str">
        <f>IF(pay!D1578&lt;&gt;"",VLOOKUP(pay!D1578,private!$E$1:$F$8,2,FALSE),"")</f>
        <v/>
      </c>
      <c r="D1576" s="2" t="str">
        <f>IF(pay!E1578&lt;&gt;"",pay!E1578,"")</f>
        <v/>
      </c>
      <c r="E1576" s="63" t="str">
        <f>IF(pay!F1578&lt;&gt;"",pay!F1578,"")</f>
        <v/>
      </c>
      <c r="F1576" s="2" t="str">
        <f>IF(pay!G1578&lt;&gt;"",pay!G1578,"")</f>
        <v/>
      </c>
    </row>
    <row r="1577" spans="1:6" x14ac:dyDescent="0.25">
      <c r="A1577" s="2" t="str">
        <f>IF(pay!B1579&lt;&gt;"",pay!A1579,"")</f>
        <v/>
      </c>
      <c r="B1577" s="2" t="str">
        <f>IF(pay!B1579&lt;&gt;"",pay!B1579,"")</f>
        <v/>
      </c>
      <c r="C1577" s="2" t="str">
        <f>IF(pay!D1579&lt;&gt;"",VLOOKUP(pay!D1579,private!$E$1:$F$8,2,FALSE),"")</f>
        <v/>
      </c>
      <c r="D1577" s="2" t="str">
        <f>IF(pay!E1579&lt;&gt;"",pay!E1579,"")</f>
        <v/>
      </c>
      <c r="E1577" s="63" t="str">
        <f>IF(pay!F1579&lt;&gt;"",pay!F1579,"")</f>
        <v/>
      </c>
      <c r="F1577" s="2" t="str">
        <f>IF(pay!G1579&lt;&gt;"",pay!G1579,"")</f>
        <v/>
      </c>
    </row>
    <row r="1578" spans="1:6" x14ac:dyDescent="0.25">
      <c r="A1578" s="2" t="str">
        <f>IF(pay!B1580&lt;&gt;"",pay!A1580,"")</f>
        <v/>
      </c>
      <c r="B1578" s="2" t="str">
        <f>IF(pay!B1580&lt;&gt;"",pay!B1580,"")</f>
        <v/>
      </c>
      <c r="C1578" s="2" t="str">
        <f>IF(pay!D1580&lt;&gt;"",VLOOKUP(pay!D1580,private!$E$1:$F$8,2,FALSE),"")</f>
        <v/>
      </c>
      <c r="D1578" s="2" t="str">
        <f>IF(pay!E1580&lt;&gt;"",pay!E1580,"")</f>
        <v/>
      </c>
      <c r="E1578" s="63" t="str">
        <f>IF(pay!F1580&lt;&gt;"",pay!F1580,"")</f>
        <v/>
      </c>
      <c r="F1578" s="2" t="str">
        <f>IF(pay!G1580&lt;&gt;"",pay!G1580,"")</f>
        <v/>
      </c>
    </row>
    <row r="1579" spans="1:6" x14ac:dyDescent="0.25">
      <c r="A1579" s="2" t="str">
        <f>IF(pay!B1581&lt;&gt;"",pay!A1581,"")</f>
        <v/>
      </c>
      <c r="B1579" s="2" t="str">
        <f>IF(pay!B1581&lt;&gt;"",pay!B1581,"")</f>
        <v/>
      </c>
      <c r="C1579" s="2" t="str">
        <f>IF(pay!D1581&lt;&gt;"",VLOOKUP(pay!D1581,private!$E$1:$F$8,2,FALSE),"")</f>
        <v/>
      </c>
      <c r="D1579" s="2" t="str">
        <f>IF(pay!E1581&lt;&gt;"",pay!E1581,"")</f>
        <v/>
      </c>
      <c r="E1579" s="63" t="str">
        <f>IF(pay!F1581&lt;&gt;"",pay!F1581,"")</f>
        <v/>
      </c>
      <c r="F1579" s="2" t="str">
        <f>IF(pay!G1581&lt;&gt;"",pay!G1581,"")</f>
        <v/>
      </c>
    </row>
    <row r="1580" spans="1:6" x14ac:dyDescent="0.25">
      <c r="A1580" s="2" t="str">
        <f>IF(pay!B1582&lt;&gt;"",pay!A1582,"")</f>
        <v/>
      </c>
      <c r="B1580" s="2" t="str">
        <f>IF(pay!B1582&lt;&gt;"",pay!B1582,"")</f>
        <v/>
      </c>
      <c r="C1580" s="2" t="str">
        <f>IF(pay!D1582&lt;&gt;"",VLOOKUP(pay!D1582,private!$E$1:$F$8,2,FALSE),"")</f>
        <v/>
      </c>
      <c r="D1580" s="2" t="str">
        <f>IF(pay!E1582&lt;&gt;"",pay!E1582,"")</f>
        <v/>
      </c>
      <c r="E1580" s="63" t="str">
        <f>IF(pay!F1582&lt;&gt;"",pay!F1582,"")</f>
        <v/>
      </c>
      <c r="F1580" s="2" t="str">
        <f>IF(pay!G1582&lt;&gt;"",pay!G1582,"")</f>
        <v/>
      </c>
    </row>
    <row r="1581" spans="1:6" x14ac:dyDescent="0.25">
      <c r="A1581" s="2" t="str">
        <f>IF(pay!B1583&lt;&gt;"",pay!A1583,"")</f>
        <v/>
      </c>
      <c r="B1581" s="2" t="str">
        <f>IF(pay!B1583&lt;&gt;"",pay!B1583,"")</f>
        <v/>
      </c>
      <c r="C1581" s="2" t="str">
        <f>IF(pay!D1583&lt;&gt;"",VLOOKUP(pay!D1583,private!$E$1:$F$8,2,FALSE),"")</f>
        <v/>
      </c>
      <c r="D1581" s="2" t="str">
        <f>IF(pay!E1583&lt;&gt;"",pay!E1583,"")</f>
        <v/>
      </c>
      <c r="E1581" s="63" t="str">
        <f>IF(pay!F1583&lt;&gt;"",pay!F1583,"")</f>
        <v/>
      </c>
      <c r="F1581" s="2" t="str">
        <f>IF(pay!G1583&lt;&gt;"",pay!G1583,"")</f>
        <v/>
      </c>
    </row>
    <row r="1582" spans="1:6" x14ac:dyDescent="0.25">
      <c r="A1582" s="2" t="str">
        <f>IF(pay!B1584&lt;&gt;"",pay!A1584,"")</f>
        <v/>
      </c>
      <c r="B1582" s="2" t="str">
        <f>IF(pay!B1584&lt;&gt;"",pay!B1584,"")</f>
        <v/>
      </c>
      <c r="C1582" s="2" t="str">
        <f>IF(pay!D1584&lt;&gt;"",VLOOKUP(pay!D1584,private!$E$1:$F$8,2,FALSE),"")</f>
        <v/>
      </c>
      <c r="D1582" s="2" t="str">
        <f>IF(pay!E1584&lt;&gt;"",pay!E1584,"")</f>
        <v/>
      </c>
      <c r="E1582" s="63" t="str">
        <f>IF(pay!F1584&lt;&gt;"",pay!F1584,"")</f>
        <v/>
      </c>
      <c r="F1582" s="2" t="str">
        <f>IF(pay!G1584&lt;&gt;"",pay!G1584,"")</f>
        <v/>
      </c>
    </row>
    <row r="1583" spans="1:6" x14ac:dyDescent="0.25">
      <c r="A1583" s="2" t="str">
        <f>IF(pay!B1585&lt;&gt;"",pay!A1585,"")</f>
        <v/>
      </c>
      <c r="B1583" s="2" t="str">
        <f>IF(pay!B1585&lt;&gt;"",pay!B1585,"")</f>
        <v/>
      </c>
      <c r="C1583" s="2" t="str">
        <f>IF(pay!D1585&lt;&gt;"",VLOOKUP(pay!D1585,private!$E$1:$F$8,2,FALSE),"")</f>
        <v/>
      </c>
      <c r="D1583" s="2" t="str">
        <f>IF(pay!E1585&lt;&gt;"",pay!E1585,"")</f>
        <v/>
      </c>
      <c r="E1583" s="63" t="str">
        <f>IF(pay!F1585&lt;&gt;"",pay!F1585,"")</f>
        <v/>
      </c>
      <c r="F1583" s="2" t="str">
        <f>IF(pay!G1585&lt;&gt;"",pay!G1585,"")</f>
        <v/>
      </c>
    </row>
    <row r="1584" spans="1:6" x14ac:dyDescent="0.25">
      <c r="A1584" s="2" t="str">
        <f>IF(pay!B1586&lt;&gt;"",pay!A1586,"")</f>
        <v/>
      </c>
      <c r="B1584" s="2" t="str">
        <f>IF(pay!B1586&lt;&gt;"",pay!B1586,"")</f>
        <v/>
      </c>
      <c r="C1584" s="2" t="str">
        <f>IF(pay!D1586&lt;&gt;"",VLOOKUP(pay!D1586,private!$E$1:$F$8,2,FALSE),"")</f>
        <v/>
      </c>
      <c r="D1584" s="2" t="str">
        <f>IF(pay!E1586&lt;&gt;"",pay!E1586,"")</f>
        <v/>
      </c>
      <c r="E1584" s="63" t="str">
        <f>IF(pay!F1586&lt;&gt;"",pay!F1586,"")</f>
        <v/>
      </c>
      <c r="F1584" s="2" t="str">
        <f>IF(pay!G1586&lt;&gt;"",pay!G1586,"")</f>
        <v/>
      </c>
    </row>
    <row r="1585" spans="1:6" x14ac:dyDescent="0.25">
      <c r="A1585" s="2" t="str">
        <f>IF(pay!B1587&lt;&gt;"",pay!A1587,"")</f>
        <v/>
      </c>
      <c r="B1585" s="2" t="str">
        <f>IF(pay!B1587&lt;&gt;"",pay!B1587,"")</f>
        <v/>
      </c>
      <c r="C1585" s="2" t="str">
        <f>IF(pay!D1587&lt;&gt;"",VLOOKUP(pay!D1587,private!$E$1:$F$8,2,FALSE),"")</f>
        <v/>
      </c>
      <c r="D1585" s="2" t="str">
        <f>IF(pay!E1587&lt;&gt;"",pay!E1587,"")</f>
        <v/>
      </c>
      <c r="E1585" s="63" t="str">
        <f>IF(pay!F1587&lt;&gt;"",pay!F1587,"")</f>
        <v/>
      </c>
      <c r="F1585" s="2" t="str">
        <f>IF(pay!G1587&lt;&gt;"",pay!G1587,"")</f>
        <v/>
      </c>
    </row>
    <row r="1586" spans="1:6" x14ac:dyDescent="0.25">
      <c r="A1586" s="2" t="str">
        <f>IF(pay!B1588&lt;&gt;"",pay!A1588,"")</f>
        <v/>
      </c>
      <c r="B1586" s="2" t="str">
        <f>IF(pay!B1588&lt;&gt;"",pay!B1588,"")</f>
        <v/>
      </c>
      <c r="C1586" s="2" t="str">
        <f>IF(pay!D1588&lt;&gt;"",VLOOKUP(pay!D1588,private!$E$1:$F$8,2,FALSE),"")</f>
        <v/>
      </c>
      <c r="D1586" s="2" t="str">
        <f>IF(pay!E1588&lt;&gt;"",pay!E1588,"")</f>
        <v/>
      </c>
      <c r="E1586" s="63" t="str">
        <f>IF(pay!F1588&lt;&gt;"",pay!F1588,"")</f>
        <v/>
      </c>
      <c r="F1586" s="2" t="str">
        <f>IF(pay!G1588&lt;&gt;"",pay!G1588,"")</f>
        <v/>
      </c>
    </row>
    <row r="1587" spans="1:6" x14ac:dyDescent="0.25">
      <c r="A1587" s="2" t="str">
        <f>IF(pay!B1589&lt;&gt;"",pay!A1589,"")</f>
        <v/>
      </c>
      <c r="B1587" s="2" t="str">
        <f>IF(pay!B1589&lt;&gt;"",pay!B1589,"")</f>
        <v/>
      </c>
      <c r="C1587" s="2" t="str">
        <f>IF(pay!D1589&lt;&gt;"",VLOOKUP(pay!D1589,private!$E$1:$F$8,2,FALSE),"")</f>
        <v/>
      </c>
      <c r="D1587" s="2" t="str">
        <f>IF(pay!E1589&lt;&gt;"",pay!E1589,"")</f>
        <v/>
      </c>
      <c r="E1587" s="63" t="str">
        <f>IF(pay!F1589&lt;&gt;"",pay!F1589,"")</f>
        <v/>
      </c>
      <c r="F1587" s="2" t="str">
        <f>IF(pay!G1589&lt;&gt;"",pay!G1589,"")</f>
        <v/>
      </c>
    </row>
    <row r="1588" spans="1:6" x14ac:dyDescent="0.25">
      <c r="A1588" s="2" t="str">
        <f>IF(pay!B1590&lt;&gt;"",pay!A1590,"")</f>
        <v/>
      </c>
      <c r="B1588" s="2" t="str">
        <f>IF(pay!B1590&lt;&gt;"",pay!B1590,"")</f>
        <v/>
      </c>
      <c r="C1588" s="2" t="str">
        <f>IF(pay!D1590&lt;&gt;"",VLOOKUP(pay!D1590,private!$E$1:$F$8,2,FALSE),"")</f>
        <v/>
      </c>
      <c r="D1588" s="2" t="str">
        <f>IF(pay!E1590&lt;&gt;"",pay!E1590,"")</f>
        <v/>
      </c>
      <c r="E1588" s="63" t="str">
        <f>IF(pay!F1590&lt;&gt;"",pay!F1590,"")</f>
        <v/>
      </c>
      <c r="F1588" s="2" t="str">
        <f>IF(pay!G1590&lt;&gt;"",pay!G1590,"")</f>
        <v/>
      </c>
    </row>
    <row r="1589" spans="1:6" x14ac:dyDescent="0.25">
      <c r="A1589" s="2" t="str">
        <f>IF(pay!B1591&lt;&gt;"",pay!A1591,"")</f>
        <v/>
      </c>
      <c r="B1589" s="2" t="str">
        <f>IF(pay!B1591&lt;&gt;"",pay!B1591,"")</f>
        <v/>
      </c>
      <c r="C1589" s="2" t="str">
        <f>IF(pay!D1591&lt;&gt;"",VLOOKUP(pay!D1591,private!$E$1:$F$8,2,FALSE),"")</f>
        <v/>
      </c>
      <c r="D1589" s="2" t="str">
        <f>IF(pay!E1591&lt;&gt;"",pay!E1591,"")</f>
        <v/>
      </c>
      <c r="E1589" s="63" t="str">
        <f>IF(pay!F1591&lt;&gt;"",pay!F1591,"")</f>
        <v/>
      </c>
      <c r="F1589" s="2" t="str">
        <f>IF(pay!G1591&lt;&gt;"",pay!G1591,"")</f>
        <v/>
      </c>
    </row>
    <row r="1590" spans="1:6" x14ac:dyDescent="0.25">
      <c r="A1590" s="2" t="str">
        <f>IF(pay!B1592&lt;&gt;"",pay!A1592,"")</f>
        <v/>
      </c>
      <c r="B1590" s="2" t="str">
        <f>IF(pay!B1592&lt;&gt;"",pay!B1592,"")</f>
        <v/>
      </c>
      <c r="C1590" s="2" t="str">
        <f>IF(pay!D1592&lt;&gt;"",VLOOKUP(pay!D1592,private!$E$1:$F$8,2,FALSE),"")</f>
        <v/>
      </c>
      <c r="D1590" s="2" t="str">
        <f>IF(pay!E1592&lt;&gt;"",pay!E1592,"")</f>
        <v/>
      </c>
      <c r="E1590" s="63" t="str">
        <f>IF(pay!F1592&lt;&gt;"",pay!F1592,"")</f>
        <v/>
      </c>
      <c r="F1590" s="2" t="str">
        <f>IF(pay!G1592&lt;&gt;"",pay!G1592,"")</f>
        <v/>
      </c>
    </row>
    <row r="1591" spans="1:6" x14ac:dyDescent="0.25">
      <c r="A1591" s="2" t="str">
        <f>IF(pay!B1593&lt;&gt;"",pay!A1593,"")</f>
        <v/>
      </c>
      <c r="B1591" s="2" t="str">
        <f>IF(pay!B1593&lt;&gt;"",pay!B1593,"")</f>
        <v/>
      </c>
      <c r="C1591" s="2" t="str">
        <f>IF(pay!D1593&lt;&gt;"",VLOOKUP(pay!D1593,private!$E$1:$F$8,2,FALSE),"")</f>
        <v/>
      </c>
      <c r="D1591" s="2" t="str">
        <f>IF(pay!E1593&lt;&gt;"",pay!E1593,"")</f>
        <v/>
      </c>
      <c r="E1591" s="63" t="str">
        <f>IF(pay!F1593&lt;&gt;"",pay!F1593,"")</f>
        <v/>
      </c>
      <c r="F1591" s="2" t="str">
        <f>IF(pay!G1593&lt;&gt;"",pay!G1593,"")</f>
        <v/>
      </c>
    </row>
    <row r="1592" spans="1:6" x14ac:dyDescent="0.25">
      <c r="A1592" s="2" t="str">
        <f>IF(pay!B1594&lt;&gt;"",pay!A1594,"")</f>
        <v/>
      </c>
      <c r="B1592" s="2" t="str">
        <f>IF(pay!B1594&lt;&gt;"",pay!B1594,"")</f>
        <v/>
      </c>
      <c r="C1592" s="2" t="str">
        <f>IF(pay!D1594&lt;&gt;"",VLOOKUP(pay!D1594,private!$E$1:$F$8,2,FALSE),"")</f>
        <v/>
      </c>
      <c r="D1592" s="2" t="str">
        <f>IF(pay!E1594&lt;&gt;"",pay!E1594,"")</f>
        <v/>
      </c>
      <c r="E1592" s="63" t="str">
        <f>IF(pay!F1594&lt;&gt;"",pay!F1594,"")</f>
        <v/>
      </c>
      <c r="F1592" s="2" t="str">
        <f>IF(pay!G1594&lt;&gt;"",pay!G1594,"")</f>
        <v/>
      </c>
    </row>
    <row r="1593" spans="1:6" x14ac:dyDescent="0.25">
      <c r="A1593" s="2" t="str">
        <f>IF(pay!B1595&lt;&gt;"",pay!A1595,"")</f>
        <v/>
      </c>
      <c r="B1593" s="2" t="str">
        <f>IF(pay!B1595&lt;&gt;"",pay!B1595,"")</f>
        <v/>
      </c>
      <c r="C1593" s="2" t="str">
        <f>IF(pay!D1595&lt;&gt;"",VLOOKUP(pay!D1595,private!$E$1:$F$8,2,FALSE),"")</f>
        <v/>
      </c>
      <c r="D1593" s="2" t="str">
        <f>IF(pay!E1595&lt;&gt;"",pay!E1595,"")</f>
        <v/>
      </c>
      <c r="E1593" s="63" t="str">
        <f>IF(pay!F1595&lt;&gt;"",pay!F1595,"")</f>
        <v/>
      </c>
      <c r="F1593" s="2" t="str">
        <f>IF(pay!G1595&lt;&gt;"",pay!G1595,"")</f>
        <v/>
      </c>
    </row>
    <row r="1594" spans="1:6" x14ac:dyDescent="0.25">
      <c r="A1594" s="2" t="str">
        <f>IF(pay!B1596&lt;&gt;"",pay!A1596,"")</f>
        <v/>
      </c>
      <c r="B1594" s="2" t="str">
        <f>IF(pay!B1596&lt;&gt;"",pay!B1596,"")</f>
        <v/>
      </c>
      <c r="C1594" s="2" t="str">
        <f>IF(pay!D1596&lt;&gt;"",VLOOKUP(pay!D1596,private!$E$1:$F$8,2,FALSE),"")</f>
        <v/>
      </c>
      <c r="D1594" s="2" t="str">
        <f>IF(pay!E1596&lt;&gt;"",pay!E1596,"")</f>
        <v/>
      </c>
      <c r="E1594" s="63" t="str">
        <f>IF(pay!F1596&lt;&gt;"",pay!F1596,"")</f>
        <v/>
      </c>
      <c r="F1594" s="2" t="str">
        <f>IF(pay!G1596&lt;&gt;"",pay!G1596,"")</f>
        <v/>
      </c>
    </row>
    <row r="1595" spans="1:6" x14ac:dyDescent="0.25">
      <c r="A1595" s="2" t="str">
        <f>IF(pay!B1597&lt;&gt;"",pay!A1597,"")</f>
        <v/>
      </c>
      <c r="B1595" s="2" t="str">
        <f>IF(pay!B1597&lt;&gt;"",pay!B1597,"")</f>
        <v/>
      </c>
      <c r="C1595" s="2" t="str">
        <f>IF(pay!D1597&lt;&gt;"",VLOOKUP(pay!D1597,private!$E$1:$F$8,2,FALSE),"")</f>
        <v/>
      </c>
      <c r="D1595" s="2" t="str">
        <f>IF(pay!E1597&lt;&gt;"",pay!E1597,"")</f>
        <v/>
      </c>
      <c r="E1595" s="63" t="str">
        <f>IF(pay!F1597&lt;&gt;"",pay!F1597,"")</f>
        <v/>
      </c>
      <c r="F1595" s="2" t="str">
        <f>IF(pay!G1597&lt;&gt;"",pay!G1597,"")</f>
        <v/>
      </c>
    </row>
    <row r="1596" spans="1:6" x14ac:dyDescent="0.25">
      <c r="A1596" s="2" t="str">
        <f>IF(pay!B1598&lt;&gt;"",pay!A1598,"")</f>
        <v/>
      </c>
      <c r="B1596" s="2" t="str">
        <f>IF(pay!B1598&lt;&gt;"",pay!B1598,"")</f>
        <v/>
      </c>
      <c r="C1596" s="2" t="str">
        <f>IF(pay!D1598&lt;&gt;"",VLOOKUP(pay!D1598,private!$E$1:$F$8,2,FALSE),"")</f>
        <v/>
      </c>
      <c r="D1596" s="2" t="str">
        <f>IF(pay!E1598&lt;&gt;"",pay!E1598,"")</f>
        <v/>
      </c>
      <c r="E1596" s="63" t="str">
        <f>IF(pay!F1598&lt;&gt;"",pay!F1598,"")</f>
        <v/>
      </c>
      <c r="F1596" s="2" t="str">
        <f>IF(pay!G1598&lt;&gt;"",pay!G1598,"")</f>
        <v/>
      </c>
    </row>
    <row r="1597" spans="1:6" x14ac:dyDescent="0.25">
      <c r="A1597" s="2" t="str">
        <f>IF(pay!B1599&lt;&gt;"",pay!A1599,"")</f>
        <v/>
      </c>
      <c r="B1597" s="2" t="str">
        <f>IF(pay!B1599&lt;&gt;"",pay!B1599,"")</f>
        <v/>
      </c>
      <c r="C1597" s="2" t="str">
        <f>IF(pay!D1599&lt;&gt;"",VLOOKUP(pay!D1599,private!$E$1:$F$8,2,FALSE),"")</f>
        <v/>
      </c>
      <c r="D1597" s="2" t="str">
        <f>IF(pay!E1599&lt;&gt;"",pay!E1599,"")</f>
        <v/>
      </c>
      <c r="E1597" s="63" t="str">
        <f>IF(pay!F1599&lt;&gt;"",pay!F1599,"")</f>
        <v/>
      </c>
      <c r="F1597" s="2" t="str">
        <f>IF(pay!G1599&lt;&gt;"",pay!G1599,"")</f>
        <v/>
      </c>
    </row>
    <row r="1598" spans="1:6" x14ac:dyDescent="0.25">
      <c r="A1598" s="2" t="str">
        <f>IF(pay!B1600&lt;&gt;"",pay!A1600,"")</f>
        <v/>
      </c>
      <c r="B1598" s="2" t="str">
        <f>IF(pay!B1600&lt;&gt;"",pay!B1600,"")</f>
        <v/>
      </c>
      <c r="C1598" s="2" t="str">
        <f>IF(pay!D1600&lt;&gt;"",VLOOKUP(pay!D1600,private!$E$1:$F$8,2,FALSE),"")</f>
        <v/>
      </c>
      <c r="D1598" s="2" t="str">
        <f>IF(pay!E1600&lt;&gt;"",pay!E1600,"")</f>
        <v/>
      </c>
      <c r="E1598" s="63" t="str">
        <f>IF(pay!F1600&lt;&gt;"",pay!F1600,"")</f>
        <v/>
      </c>
      <c r="F1598" s="2" t="str">
        <f>IF(pay!G1600&lt;&gt;"",pay!G1600,"")</f>
        <v/>
      </c>
    </row>
    <row r="1599" spans="1:6" x14ac:dyDescent="0.25">
      <c r="A1599" s="2" t="str">
        <f>IF(pay!B1601&lt;&gt;"",pay!A1601,"")</f>
        <v/>
      </c>
      <c r="B1599" s="2" t="str">
        <f>IF(pay!B1601&lt;&gt;"",pay!B1601,"")</f>
        <v/>
      </c>
      <c r="C1599" s="2" t="str">
        <f>IF(pay!D1601&lt;&gt;"",VLOOKUP(pay!D1601,private!$E$1:$F$8,2,FALSE),"")</f>
        <v/>
      </c>
      <c r="D1599" s="2" t="str">
        <f>IF(pay!E1601&lt;&gt;"",pay!E1601,"")</f>
        <v/>
      </c>
      <c r="E1599" s="63" t="str">
        <f>IF(pay!F1601&lt;&gt;"",pay!F1601,"")</f>
        <v/>
      </c>
      <c r="F1599" s="2" t="str">
        <f>IF(pay!G1601&lt;&gt;"",pay!G1601,"")</f>
        <v/>
      </c>
    </row>
    <row r="1600" spans="1:6" x14ac:dyDescent="0.25">
      <c r="A1600" s="2" t="str">
        <f>IF(pay!B1602&lt;&gt;"",pay!A1602,"")</f>
        <v/>
      </c>
      <c r="B1600" s="2" t="str">
        <f>IF(pay!B1602&lt;&gt;"",pay!B1602,"")</f>
        <v/>
      </c>
      <c r="C1600" s="2" t="str">
        <f>IF(pay!D1602&lt;&gt;"",VLOOKUP(pay!D1602,private!$E$1:$F$8,2,FALSE),"")</f>
        <v/>
      </c>
      <c r="D1600" s="2" t="str">
        <f>IF(pay!E1602&lt;&gt;"",pay!E1602,"")</f>
        <v/>
      </c>
      <c r="E1600" s="63" t="str">
        <f>IF(pay!F1602&lt;&gt;"",pay!F1602,"")</f>
        <v/>
      </c>
      <c r="F1600" s="2" t="str">
        <f>IF(pay!G1602&lt;&gt;"",pay!G1602,"")</f>
        <v/>
      </c>
    </row>
    <row r="1601" spans="1:6" x14ac:dyDescent="0.25">
      <c r="A1601" s="2" t="str">
        <f>IF(pay!B1603&lt;&gt;"",pay!A1603,"")</f>
        <v/>
      </c>
      <c r="B1601" s="2" t="str">
        <f>IF(pay!B1603&lt;&gt;"",pay!B1603,"")</f>
        <v/>
      </c>
      <c r="C1601" s="2" t="str">
        <f>IF(pay!D1603&lt;&gt;"",VLOOKUP(pay!D1603,private!$E$1:$F$8,2,FALSE),"")</f>
        <v/>
      </c>
      <c r="D1601" s="2" t="str">
        <f>IF(pay!E1603&lt;&gt;"",pay!E1603,"")</f>
        <v/>
      </c>
      <c r="E1601" s="63" t="str">
        <f>IF(pay!F1603&lt;&gt;"",pay!F1603,"")</f>
        <v/>
      </c>
      <c r="F1601" s="2" t="str">
        <f>IF(pay!G1603&lt;&gt;"",pay!G1603,"")</f>
        <v/>
      </c>
    </row>
    <row r="1602" spans="1:6" x14ac:dyDescent="0.25">
      <c r="A1602" s="2" t="str">
        <f>IF(pay!B1604&lt;&gt;"",pay!A1604,"")</f>
        <v/>
      </c>
      <c r="B1602" s="2" t="str">
        <f>IF(pay!B1604&lt;&gt;"",pay!B1604,"")</f>
        <v/>
      </c>
      <c r="C1602" s="2" t="str">
        <f>IF(pay!D1604&lt;&gt;"",VLOOKUP(pay!D1604,private!$E$1:$F$8,2,FALSE),"")</f>
        <v/>
      </c>
      <c r="D1602" s="2" t="str">
        <f>IF(pay!E1604&lt;&gt;"",pay!E1604,"")</f>
        <v/>
      </c>
      <c r="E1602" s="63" t="str">
        <f>IF(pay!F1604&lt;&gt;"",pay!F1604,"")</f>
        <v/>
      </c>
      <c r="F1602" s="2" t="str">
        <f>IF(pay!G1604&lt;&gt;"",pay!G1604,"")</f>
        <v/>
      </c>
    </row>
    <row r="1603" spans="1:6" x14ac:dyDescent="0.25">
      <c r="A1603" s="2" t="str">
        <f>IF(pay!B1605&lt;&gt;"",pay!A1605,"")</f>
        <v/>
      </c>
      <c r="B1603" s="2" t="str">
        <f>IF(pay!B1605&lt;&gt;"",pay!B1605,"")</f>
        <v/>
      </c>
      <c r="C1603" s="2" t="str">
        <f>IF(pay!D1605&lt;&gt;"",VLOOKUP(pay!D1605,private!$E$1:$F$8,2,FALSE),"")</f>
        <v/>
      </c>
      <c r="D1603" s="2" t="str">
        <f>IF(pay!E1605&lt;&gt;"",pay!E1605,"")</f>
        <v/>
      </c>
      <c r="E1603" s="63" t="str">
        <f>IF(pay!F1605&lt;&gt;"",pay!F1605,"")</f>
        <v/>
      </c>
      <c r="F1603" s="2" t="str">
        <f>IF(pay!G1605&lt;&gt;"",pay!G1605,"")</f>
        <v/>
      </c>
    </row>
    <row r="1604" spans="1:6" x14ac:dyDescent="0.25">
      <c r="A1604" s="2" t="str">
        <f>IF(pay!B1606&lt;&gt;"",pay!A1606,"")</f>
        <v/>
      </c>
      <c r="B1604" s="2" t="str">
        <f>IF(pay!B1606&lt;&gt;"",pay!B1606,"")</f>
        <v/>
      </c>
      <c r="C1604" s="2" t="str">
        <f>IF(pay!D1606&lt;&gt;"",VLOOKUP(pay!D1606,private!$E$1:$F$8,2,FALSE),"")</f>
        <v/>
      </c>
      <c r="D1604" s="2" t="str">
        <f>IF(pay!E1606&lt;&gt;"",pay!E1606,"")</f>
        <v/>
      </c>
      <c r="E1604" s="63" t="str">
        <f>IF(pay!F1606&lt;&gt;"",pay!F1606,"")</f>
        <v/>
      </c>
      <c r="F1604" s="2" t="str">
        <f>IF(pay!G1606&lt;&gt;"",pay!G1606,"")</f>
        <v/>
      </c>
    </row>
    <row r="1605" spans="1:6" x14ac:dyDescent="0.25">
      <c r="A1605" s="2" t="str">
        <f>IF(pay!B1607&lt;&gt;"",pay!A1607,"")</f>
        <v/>
      </c>
      <c r="B1605" s="2" t="str">
        <f>IF(pay!B1607&lt;&gt;"",pay!B1607,"")</f>
        <v/>
      </c>
      <c r="C1605" s="2" t="str">
        <f>IF(pay!D1607&lt;&gt;"",VLOOKUP(pay!D1607,private!$E$1:$F$8,2,FALSE),"")</f>
        <v/>
      </c>
      <c r="D1605" s="2" t="str">
        <f>IF(pay!E1607&lt;&gt;"",pay!E1607,"")</f>
        <v/>
      </c>
      <c r="E1605" s="63" t="str">
        <f>IF(pay!F1607&lt;&gt;"",pay!F1607,"")</f>
        <v/>
      </c>
      <c r="F1605" s="2" t="str">
        <f>IF(pay!G1607&lt;&gt;"",pay!G1607,"")</f>
        <v/>
      </c>
    </row>
    <row r="1606" spans="1:6" x14ac:dyDescent="0.25">
      <c r="A1606" s="2" t="str">
        <f>IF(pay!B1608&lt;&gt;"",pay!A1608,"")</f>
        <v/>
      </c>
      <c r="B1606" s="2" t="str">
        <f>IF(pay!B1608&lt;&gt;"",pay!B1608,"")</f>
        <v/>
      </c>
      <c r="C1606" s="2" t="str">
        <f>IF(pay!D1608&lt;&gt;"",VLOOKUP(pay!D1608,private!$E$1:$F$8,2,FALSE),"")</f>
        <v/>
      </c>
      <c r="D1606" s="2" t="str">
        <f>IF(pay!E1608&lt;&gt;"",pay!E1608,"")</f>
        <v/>
      </c>
      <c r="E1606" s="63" t="str">
        <f>IF(pay!F1608&lt;&gt;"",pay!F1608,"")</f>
        <v/>
      </c>
      <c r="F1606" s="2" t="str">
        <f>IF(pay!G1608&lt;&gt;"",pay!G1608,"")</f>
        <v/>
      </c>
    </row>
    <row r="1607" spans="1:6" x14ac:dyDescent="0.25">
      <c r="A1607" s="2" t="str">
        <f>IF(pay!B1609&lt;&gt;"",pay!A1609,"")</f>
        <v/>
      </c>
      <c r="B1607" s="2" t="str">
        <f>IF(pay!B1609&lt;&gt;"",pay!B1609,"")</f>
        <v/>
      </c>
      <c r="C1607" s="2" t="str">
        <f>IF(pay!D1609&lt;&gt;"",VLOOKUP(pay!D1609,private!$E$1:$F$8,2,FALSE),"")</f>
        <v/>
      </c>
      <c r="D1607" s="2" t="str">
        <f>IF(pay!E1609&lt;&gt;"",pay!E1609,"")</f>
        <v/>
      </c>
      <c r="E1607" s="63" t="str">
        <f>IF(pay!F1609&lt;&gt;"",pay!F1609,"")</f>
        <v/>
      </c>
      <c r="F1607" s="2" t="str">
        <f>IF(pay!G1609&lt;&gt;"",pay!G1609,"")</f>
        <v/>
      </c>
    </row>
    <row r="1608" spans="1:6" x14ac:dyDescent="0.25">
      <c r="A1608" s="2" t="str">
        <f>IF(pay!B1610&lt;&gt;"",pay!A1610,"")</f>
        <v/>
      </c>
      <c r="B1608" s="2" t="str">
        <f>IF(pay!B1610&lt;&gt;"",pay!B1610,"")</f>
        <v/>
      </c>
      <c r="C1608" s="2" t="str">
        <f>IF(pay!D1610&lt;&gt;"",VLOOKUP(pay!D1610,private!$E$1:$F$8,2,FALSE),"")</f>
        <v/>
      </c>
      <c r="D1608" s="2" t="str">
        <f>IF(pay!E1610&lt;&gt;"",pay!E1610,"")</f>
        <v/>
      </c>
      <c r="E1608" s="63" t="str">
        <f>IF(pay!F1610&lt;&gt;"",pay!F1610,"")</f>
        <v/>
      </c>
      <c r="F1608" s="2" t="str">
        <f>IF(pay!G1610&lt;&gt;"",pay!G1610,"")</f>
        <v/>
      </c>
    </row>
    <row r="1609" spans="1:6" x14ac:dyDescent="0.25">
      <c r="A1609" s="2" t="str">
        <f>IF(pay!B1611&lt;&gt;"",pay!A1611,"")</f>
        <v/>
      </c>
      <c r="B1609" s="2" t="str">
        <f>IF(pay!B1611&lt;&gt;"",pay!B1611,"")</f>
        <v/>
      </c>
      <c r="C1609" s="2" t="str">
        <f>IF(pay!D1611&lt;&gt;"",VLOOKUP(pay!D1611,private!$E$1:$F$8,2,FALSE),"")</f>
        <v/>
      </c>
      <c r="D1609" s="2" t="str">
        <f>IF(pay!E1611&lt;&gt;"",pay!E1611,"")</f>
        <v/>
      </c>
      <c r="E1609" s="63" t="str">
        <f>IF(pay!F1611&lt;&gt;"",pay!F1611,"")</f>
        <v/>
      </c>
      <c r="F1609" s="2" t="str">
        <f>IF(pay!G1611&lt;&gt;"",pay!G1611,"")</f>
        <v/>
      </c>
    </row>
    <row r="1610" spans="1:6" x14ac:dyDescent="0.25">
      <c r="A1610" s="2" t="str">
        <f>IF(pay!B1612&lt;&gt;"",pay!A1612,"")</f>
        <v/>
      </c>
      <c r="B1610" s="2" t="str">
        <f>IF(pay!B1612&lt;&gt;"",pay!B1612,"")</f>
        <v/>
      </c>
      <c r="C1610" s="2" t="str">
        <f>IF(pay!D1612&lt;&gt;"",VLOOKUP(pay!D1612,private!$E$1:$F$8,2,FALSE),"")</f>
        <v/>
      </c>
      <c r="D1610" s="2" t="str">
        <f>IF(pay!E1612&lt;&gt;"",pay!E1612,"")</f>
        <v/>
      </c>
      <c r="E1610" s="63" t="str">
        <f>IF(pay!F1612&lt;&gt;"",pay!F1612,"")</f>
        <v/>
      </c>
      <c r="F1610" s="2" t="str">
        <f>IF(pay!G1612&lt;&gt;"",pay!G1612,"")</f>
        <v/>
      </c>
    </row>
    <row r="1611" spans="1:6" x14ac:dyDescent="0.25">
      <c r="A1611" s="2" t="str">
        <f>IF(pay!B1613&lt;&gt;"",pay!A1613,"")</f>
        <v/>
      </c>
      <c r="B1611" s="2" t="str">
        <f>IF(pay!B1613&lt;&gt;"",pay!B1613,"")</f>
        <v/>
      </c>
      <c r="C1611" s="2" t="str">
        <f>IF(pay!D1613&lt;&gt;"",VLOOKUP(pay!D1613,private!$E$1:$F$8,2,FALSE),"")</f>
        <v/>
      </c>
      <c r="D1611" s="2" t="str">
        <f>IF(pay!E1613&lt;&gt;"",pay!E1613,"")</f>
        <v/>
      </c>
      <c r="E1611" s="63" t="str">
        <f>IF(pay!F1613&lt;&gt;"",pay!F1613,"")</f>
        <v/>
      </c>
      <c r="F1611" s="2" t="str">
        <f>IF(pay!G1613&lt;&gt;"",pay!G1613,"")</f>
        <v/>
      </c>
    </row>
    <row r="1612" spans="1:6" x14ac:dyDescent="0.25">
      <c r="A1612" s="2" t="str">
        <f>IF(pay!B1614&lt;&gt;"",pay!A1614,"")</f>
        <v/>
      </c>
      <c r="B1612" s="2" t="str">
        <f>IF(pay!B1614&lt;&gt;"",pay!B1614,"")</f>
        <v/>
      </c>
      <c r="C1612" s="2" t="str">
        <f>IF(pay!D1614&lt;&gt;"",VLOOKUP(pay!D1614,private!$E$1:$F$8,2,FALSE),"")</f>
        <v/>
      </c>
      <c r="D1612" s="2" t="str">
        <f>IF(pay!E1614&lt;&gt;"",pay!E1614,"")</f>
        <v/>
      </c>
      <c r="E1612" s="63" t="str">
        <f>IF(pay!F1614&lt;&gt;"",pay!F1614,"")</f>
        <v/>
      </c>
      <c r="F1612" s="2" t="str">
        <f>IF(pay!G1614&lt;&gt;"",pay!G1614,"")</f>
        <v/>
      </c>
    </row>
    <row r="1613" spans="1:6" x14ac:dyDescent="0.25">
      <c r="A1613" s="2" t="str">
        <f>IF(pay!B1615&lt;&gt;"",pay!A1615,"")</f>
        <v/>
      </c>
      <c r="B1613" s="2" t="str">
        <f>IF(pay!B1615&lt;&gt;"",pay!B1615,"")</f>
        <v/>
      </c>
      <c r="C1613" s="2" t="str">
        <f>IF(pay!D1615&lt;&gt;"",VLOOKUP(pay!D1615,private!$E$1:$F$8,2,FALSE),"")</f>
        <v/>
      </c>
      <c r="D1613" s="2" t="str">
        <f>IF(pay!E1615&lt;&gt;"",pay!E1615,"")</f>
        <v/>
      </c>
      <c r="E1613" s="63" t="str">
        <f>IF(pay!F1615&lt;&gt;"",pay!F1615,"")</f>
        <v/>
      </c>
      <c r="F1613" s="2" t="str">
        <f>IF(pay!G1615&lt;&gt;"",pay!G1615,"")</f>
        <v/>
      </c>
    </row>
    <row r="1614" spans="1:6" x14ac:dyDescent="0.25">
      <c r="A1614" s="2" t="str">
        <f>IF(pay!B1616&lt;&gt;"",pay!A1616,"")</f>
        <v/>
      </c>
      <c r="B1614" s="2" t="str">
        <f>IF(pay!B1616&lt;&gt;"",pay!B1616,"")</f>
        <v/>
      </c>
      <c r="C1614" s="2" t="str">
        <f>IF(pay!D1616&lt;&gt;"",VLOOKUP(pay!D1616,private!$E$1:$F$8,2,FALSE),"")</f>
        <v/>
      </c>
      <c r="D1614" s="2" t="str">
        <f>IF(pay!E1616&lt;&gt;"",pay!E1616,"")</f>
        <v/>
      </c>
      <c r="E1614" s="63" t="str">
        <f>IF(pay!F1616&lt;&gt;"",pay!F1616,"")</f>
        <v/>
      </c>
      <c r="F1614" s="2" t="str">
        <f>IF(pay!G1616&lt;&gt;"",pay!G1616,"")</f>
        <v/>
      </c>
    </row>
    <row r="1615" spans="1:6" x14ac:dyDescent="0.25">
      <c r="A1615" s="2" t="str">
        <f>IF(pay!B1617&lt;&gt;"",pay!A1617,"")</f>
        <v/>
      </c>
      <c r="B1615" s="2" t="str">
        <f>IF(pay!B1617&lt;&gt;"",pay!B1617,"")</f>
        <v/>
      </c>
      <c r="C1615" s="2" t="str">
        <f>IF(pay!D1617&lt;&gt;"",VLOOKUP(pay!D1617,private!$E$1:$F$8,2,FALSE),"")</f>
        <v/>
      </c>
      <c r="D1615" s="2" t="str">
        <f>IF(pay!E1617&lt;&gt;"",pay!E1617,"")</f>
        <v/>
      </c>
      <c r="E1615" s="63" t="str">
        <f>IF(pay!F1617&lt;&gt;"",pay!F1617,"")</f>
        <v/>
      </c>
      <c r="F1615" s="2" t="str">
        <f>IF(pay!G1617&lt;&gt;"",pay!G1617,"")</f>
        <v/>
      </c>
    </row>
    <row r="1616" spans="1:6" x14ac:dyDescent="0.25">
      <c r="A1616" s="2" t="str">
        <f>IF(pay!B1618&lt;&gt;"",pay!A1618,"")</f>
        <v/>
      </c>
      <c r="B1616" s="2" t="str">
        <f>IF(pay!B1618&lt;&gt;"",pay!B1618,"")</f>
        <v/>
      </c>
      <c r="C1616" s="2" t="str">
        <f>IF(pay!D1618&lt;&gt;"",VLOOKUP(pay!D1618,private!$E$1:$F$8,2,FALSE),"")</f>
        <v/>
      </c>
      <c r="D1616" s="2" t="str">
        <f>IF(pay!E1618&lt;&gt;"",pay!E1618,"")</f>
        <v/>
      </c>
      <c r="E1616" s="63" t="str">
        <f>IF(pay!F1618&lt;&gt;"",pay!F1618,"")</f>
        <v/>
      </c>
      <c r="F1616" s="2" t="str">
        <f>IF(pay!G1618&lt;&gt;"",pay!G1618,"")</f>
        <v/>
      </c>
    </row>
    <row r="1617" spans="1:6" x14ac:dyDescent="0.25">
      <c r="A1617" s="2" t="str">
        <f>IF(pay!B1619&lt;&gt;"",pay!A1619,"")</f>
        <v/>
      </c>
      <c r="B1617" s="2" t="str">
        <f>IF(pay!B1619&lt;&gt;"",pay!B1619,"")</f>
        <v/>
      </c>
      <c r="C1617" s="2" t="str">
        <f>IF(pay!D1619&lt;&gt;"",VLOOKUP(pay!D1619,private!$E$1:$F$8,2,FALSE),"")</f>
        <v/>
      </c>
      <c r="D1617" s="2" t="str">
        <f>IF(pay!E1619&lt;&gt;"",pay!E1619,"")</f>
        <v/>
      </c>
      <c r="E1617" s="63" t="str">
        <f>IF(pay!F1619&lt;&gt;"",pay!F1619,"")</f>
        <v/>
      </c>
      <c r="F1617" s="2" t="str">
        <f>IF(pay!G1619&lt;&gt;"",pay!G1619,"")</f>
        <v/>
      </c>
    </row>
    <row r="1618" spans="1:6" x14ac:dyDescent="0.25">
      <c r="A1618" s="2" t="str">
        <f>IF(pay!B1620&lt;&gt;"",pay!A1620,"")</f>
        <v/>
      </c>
      <c r="B1618" s="2" t="str">
        <f>IF(pay!B1620&lt;&gt;"",pay!B1620,"")</f>
        <v/>
      </c>
      <c r="C1618" s="2" t="str">
        <f>IF(pay!D1620&lt;&gt;"",VLOOKUP(pay!D1620,private!$E$1:$F$8,2,FALSE),"")</f>
        <v/>
      </c>
      <c r="D1618" s="2" t="str">
        <f>IF(pay!E1620&lt;&gt;"",pay!E1620,"")</f>
        <v/>
      </c>
      <c r="E1618" s="63" t="str">
        <f>IF(pay!F1620&lt;&gt;"",pay!F1620,"")</f>
        <v/>
      </c>
      <c r="F1618" s="2" t="str">
        <f>IF(pay!G1620&lt;&gt;"",pay!G1620,"")</f>
        <v/>
      </c>
    </row>
    <row r="1619" spans="1:6" x14ac:dyDescent="0.25">
      <c r="A1619" s="2" t="str">
        <f>IF(pay!B1621&lt;&gt;"",pay!A1621,"")</f>
        <v/>
      </c>
      <c r="B1619" s="2" t="str">
        <f>IF(pay!B1621&lt;&gt;"",pay!B1621,"")</f>
        <v/>
      </c>
      <c r="C1619" s="2" t="str">
        <f>IF(pay!D1621&lt;&gt;"",VLOOKUP(pay!D1621,private!$E$1:$F$8,2,FALSE),"")</f>
        <v/>
      </c>
      <c r="D1619" s="2" t="str">
        <f>IF(pay!E1621&lt;&gt;"",pay!E1621,"")</f>
        <v/>
      </c>
      <c r="E1619" s="63" t="str">
        <f>IF(pay!F1621&lt;&gt;"",pay!F1621,"")</f>
        <v/>
      </c>
      <c r="F1619" s="2" t="str">
        <f>IF(pay!G1621&lt;&gt;"",pay!G1621,"")</f>
        <v/>
      </c>
    </row>
    <row r="1620" spans="1:6" x14ac:dyDescent="0.25">
      <c r="A1620" s="2" t="str">
        <f>IF(pay!B1622&lt;&gt;"",pay!A1622,"")</f>
        <v/>
      </c>
      <c r="B1620" s="2" t="str">
        <f>IF(pay!B1622&lt;&gt;"",pay!B1622,"")</f>
        <v/>
      </c>
      <c r="C1620" s="2" t="str">
        <f>IF(pay!D1622&lt;&gt;"",VLOOKUP(pay!D1622,private!$E$1:$F$8,2,FALSE),"")</f>
        <v/>
      </c>
      <c r="D1620" s="2" t="str">
        <f>IF(pay!E1622&lt;&gt;"",pay!E1622,"")</f>
        <v/>
      </c>
      <c r="E1620" s="63" t="str">
        <f>IF(pay!F1622&lt;&gt;"",pay!F1622,"")</f>
        <v/>
      </c>
      <c r="F1620" s="2" t="str">
        <f>IF(pay!G1622&lt;&gt;"",pay!G1622,"")</f>
        <v/>
      </c>
    </row>
    <row r="1621" spans="1:6" x14ac:dyDescent="0.25">
      <c r="A1621" s="2" t="str">
        <f>IF(pay!B1623&lt;&gt;"",pay!A1623,"")</f>
        <v/>
      </c>
      <c r="B1621" s="2" t="str">
        <f>IF(pay!B1623&lt;&gt;"",pay!B1623,"")</f>
        <v/>
      </c>
      <c r="C1621" s="2" t="str">
        <f>IF(pay!D1623&lt;&gt;"",VLOOKUP(pay!D1623,private!$E$1:$F$8,2,FALSE),"")</f>
        <v/>
      </c>
      <c r="D1621" s="2" t="str">
        <f>IF(pay!E1623&lt;&gt;"",pay!E1623,"")</f>
        <v/>
      </c>
      <c r="E1621" s="63" t="str">
        <f>IF(pay!F1623&lt;&gt;"",pay!F1623,"")</f>
        <v/>
      </c>
      <c r="F1621" s="2" t="str">
        <f>IF(pay!G1623&lt;&gt;"",pay!G1623,"")</f>
        <v/>
      </c>
    </row>
    <row r="1622" spans="1:6" x14ac:dyDescent="0.25">
      <c r="A1622" s="2" t="str">
        <f>IF(pay!B1624&lt;&gt;"",pay!A1624,"")</f>
        <v/>
      </c>
      <c r="B1622" s="2" t="str">
        <f>IF(pay!B1624&lt;&gt;"",pay!B1624,"")</f>
        <v/>
      </c>
      <c r="C1622" s="2" t="str">
        <f>IF(pay!D1624&lt;&gt;"",VLOOKUP(pay!D1624,private!$E$1:$F$8,2,FALSE),"")</f>
        <v/>
      </c>
      <c r="D1622" s="2" t="str">
        <f>IF(pay!E1624&lt;&gt;"",pay!E1624,"")</f>
        <v/>
      </c>
      <c r="E1622" s="63" t="str">
        <f>IF(pay!F1624&lt;&gt;"",pay!F1624,"")</f>
        <v/>
      </c>
      <c r="F1622" s="2" t="str">
        <f>IF(pay!G1624&lt;&gt;"",pay!G1624,"")</f>
        <v/>
      </c>
    </row>
    <row r="1623" spans="1:6" x14ac:dyDescent="0.25">
      <c r="A1623" s="2" t="str">
        <f>IF(pay!B1625&lt;&gt;"",pay!A1625,"")</f>
        <v/>
      </c>
      <c r="B1623" s="2" t="str">
        <f>IF(pay!B1625&lt;&gt;"",pay!B1625,"")</f>
        <v/>
      </c>
      <c r="C1623" s="2" t="str">
        <f>IF(pay!D1625&lt;&gt;"",VLOOKUP(pay!D1625,private!$E$1:$F$8,2,FALSE),"")</f>
        <v/>
      </c>
      <c r="D1623" s="2" t="str">
        <f>IF(pay!E1625&lt;&gt;"",pay!E1625,"")</f>
        <v/>
      </c>
      <c r="E1623" s="63" t="str">
        <f>IF(pay!F1625&lt;&gt;"",pay!F1625,"")</f>
        <v/>
      </c>
      <c r="F1623" s="2" t="str">
        <f>IF(pay!G1625&lt;&gt;"",pay!G1625,"")</f>
        <v/>
      </c>
    </row>
    <row r="1624" spans="1:6" x14ac:dyDescent="0.25">
      <c r="A1624" s="2" t="str">
        <f>IF(pay!B1626&lt;&gt;"",pay!A1626,"")</f>
        <v/>
      </c>
      <c r="B1624" s="2" t="str">
        <f>IF(pay!B1626&lt;&gt;"",pay!B1626,"")</f>
        <v/>
      </c>
      <c r="C1624" s="2" t="str">
        <f>IF(pay!D1626&lt;&gt;"",VLOOKUP(pay!D1626,private!$E$1:$F$8,2,FALSE),"")</f>
        <v/>
      </c>
      <c r="D1624" s="2" t="str">
        <f>IF(pay!E1626&lt;&gt;"",pay!E1626,"")</f>
        <v/>
      </c>
      <c r="E1624" s="63" t="str">
        <f>IF(pay!F1626&lt;&gt;"",pay!F1626,"")</f>
        <v/>
      </c>
      <c r="F1624" s="2" t="str">
        <f>IF(pay!G1626&lt;&gt;"",pay!G1626,"")</f>
        <v/>
      </c>
    </row>
    <row r="1625" spans="1:6" x14ac:dyDescent="0.25">
      <c r="A1625" s="2" t="str">
        <f>IF(pay!B1627&lt;&gt;"",pay!A1627,"")</f>
        <v/>
      </c>
      <c r="B1625" s="2" t="str">
        <f>IF(pay!B1627&lt;&gt;"",pay!B1627,"")</f>
        <v/>
      </c>
      <c r="C1625" s="2" t="str">
        <f>IF(pay!D1627&lt;&gt;"",VLOOKUP(pay!D1627,private!$E$1:$F$8,2,FALSE),"")</f>
        <v/>
      </c>
      <c r="D1625" s="2" t="str">
        <f>IF(pay!E1627&lt;&gt;"",pay!E1627,"")</f>
        <v/>
      </c>
      <c r="E1625" s="63" t="str">
        <f>IF(pay!F1627&lt;&gt;"",pay!F1627,"")</f>
        <v/>
      </c>
      <c r="F1625" s="2" t="str">
        <f>IF(pay!G1627&lt;&gt;"",pay!G1627,"")</f>
        <v/>
      </c>
    </row>
    <row r="1626" spans="1:6" x14ac:dyDescent="0.25">
      <c r="A1626" s="2" t="str">
        <f>IF(pay!B1628&lt;&gt;"",pay!A1628,"")</f>
        <v/>
      </c>
      <c r="B1626" s="2" t="str">
        <f>IF(pay!B1628&lt;&gt;"",pay!B1628,"")</f>
        <v/>
      </c>
      <c r="C1626" s="2" t="str">
        <f>IF(pay!D1628&lt;&gt;"",VLOOKUP(pay!D1628,private!$E$1:$F$8,2,FALSE),"")</f>
        <v/>
      </c>
      <c r="D1626" s="2" t="str">
        <f>IF(pay!E1628&lt;&gt;"",pay!E1628,"")</f>
        <v/>
      </c>
      <c r="E1626" s="63" t="str">
        <f>IF(pay!F1628&lt;&gt;"",pay!F1628,"")</f>
        <v/>
      </c>
      <c r="F1626" s="2" t="str">
        <f>IF(pay!G1628&lt;&gt;"",pay!G1628,"")</f>
        <v/>
      </c>
    </row>
    <row r="1627" spans="1:6" x14ac:dyDescent="0.25">
      <c r="A1627" s="2" t="str">
        <f>IF(pay!B1629&lt;&gt;"",pay!A1629,"")</f>
        <v/>
      </c>
      <c r="B1627" s="2" t="str">
        <f>IF(pay!B1629&lt;&gt;"",pay!B1629,"")</f>
        <v/>
      </c>
      <c r="C1627" s="2" t="str">
        <f>IF(pay!D1629&lt;&gt;"",VLOOKUP(pay!D1629,private!$E$1:$F$8,2,FALSE),"")</f>
        <v/>
      </c>
      <c r="D1627" s="2" t="str">
        <f>IF(pay!E1629&lt;&gt;"",pay!E1629,"")</f>
        <v/>
      </c>
      <c r="E1627" s="63" t="str">
        <f>IF(pay!F1629&lt;&gt;"",pay!F1629,"")</f>
        <v/>
      </c>
      <c r="F1627" s="2" t="str">
        <f>IF(pay!G1629&lt;&gt;"",pay!G1629,"")</f>
        <v/>
      </c>
    </row>
    <row r="1628" spans="1:6" x14ac:dyDescent="0.25">
      <c r="A1628" s="2" t="str">
        <f>IF(pay!B1630&lt;&gt;"",pay!A1630,"")</f>
        <v/>
      </c>
      <c r="B1628" s="2" t="str">
        <f>IF(pay!B1630&lt;&gt;"",pay!B1630,"")</f>
        <v/>
      </c>
      <c r="C1628" s="2" t="str">
        <f>IF(pay!D1630&lt;&gt;"",VLOOKUP(pay!D1630,private!$E$1:$F$8,2,FALSE),"")</f>
        <v/>
      </c>
      <c r="D1628" s="2" t="str">
        <f>IF(pay!E1630&lt;&gt;"",pay!E1630,"")</f>
        <v/>
      </c>
      <c r="E1628" s="63" t="str">
        <f>IF(pay!F1630&lt;&gt;"",pay!F1630,"")</f>
        <v/>
      </c>
      <c r="F1628" s="2" t="str">
        <f>IF(pay!G1630&lt;&gt;"",pay!G1630,"")</f>
        <v/>
      </c>
    </row>
    <row r="1629" spans="1:6" x14ac:dyDescent="0.25">
      <c r="A1629" s="2" t="str">
        <f>IF(pay!B1631&lt;&gt;"",pay!A1631,"")</f>
        <v/>
      </c>
      <c r="B1629" s="2" t="str">
        <f>IF(pay!B1631&lt;&gt;"",pay!B1631,"")</f>
        <v/>
      </c>
      <c r="C1629" s="2" t="str">
        <f>IF(pay!D1631&lt;&gt;"",VLOOKUP(pay!D1631,private!$E$1:$F$8,2,FALSE),"")</f>
        <v/>
      </c>
      <c r="D1629" s="2" t="str">
        <f>IF(pay!E1631&lt;&gt;"",pay!E1631,"")</f>
        <v/>
      </c>
      <c r="E1629" s="63" t="str">
        <f>IF(pay!F1631&lt;&gt;"",pay!F1631,"")</f>
        <v/>
      </c>
      <c r="F1629" s="2" t="str">
        <f>IF(pay!G1631&lt;&gt;"",pay!G1631,"")</f>
        <v/>
      </c>
    </row>
    <row r="1630" spans="1:6" x14ac:dyDescent="0.25">
      <c r="A1630" s="2" t="str">
        <f>IF(pay!B1632&lt;&gt;"",pay!A1632,"")</f>
        <v/>
      </c>
      <c r="B1630" s="2" t="str">
        <f>IF(pay!B1632&lt;&gt;"",pay!B1632,"")</f>
        <v/>
      </c>
      <c r="C1630" s="2" t="str">
        <f>IF(pay!D1632&lt;&gt;"",VLOOKUP(pay!D1632,private!$E$1:$F$8,2,FALSE),"")</f>
        <v/>
      </c>
      <c r="D1630" s="2" t="str">
        <f>IF(pay!E1632&lt;&gt;"",pay!E1632,"")</f>
        <v/>
      </c>
      <c r="E1630" s="63" t="str">
        <f>IF(pay!F1632&lt;&gt;"",pay!F1632,"")</f>
        <v/>
      </c>
      <c r="F1630" s="2" t="str">
        <f>IF(pay!G1632&lt;&gt;"",pay!G1632,"")</f>
        <v/>
      </c>
    </row>
    <row r="1631" spans="1:6" x14ac:dyDescent="0.25">
      <c r="A1631" s="2" t="str">
        <f>IF(pay!B1633&lt;&gt;"",pay!A1633,"")</f>
        <v/>
      </c>
      <c r="B1631" s="2" t="str">
        <f>IF(pay!B1633&lt;&gt;"",pay!B1633,"")</f>
        <v/>
      </c>
      <c r="C1631" s="2" t="str">
        <f>IF(pay!D1633&lt;&gt;"",VLOOKUP(pay!D1633,private!$E$1:$F$8,2,FALSE),"")</f>
        <v/>
      </c>
      <c r="D1631" s="2" t="str">
        <f>IF(pay!E1633&lt;&gt;"",pay!E1633,"")</f>
        <v/>
      </c>
      <c r="E1631" s="63" t="str">
        <f>IF(pay!F1633&lt;&gt;"",pay!F1633,"")</f>
        <v/>
      </c>
      <c r="F1631" s="2" t="str">
        <f>IF(pay!G1633&lt;&gt;"",pay!G1633,"")</f>
        <v/>
      </c>
    </row>
    <row r="1632" spans="1:6" x14ac:dyDescent="0.25">
      <c r="A1632" s="2" t="str">
        <f>IF(pay!B1634&lt;&gt;"",pay!A1634,"")</f>
        <v/>
      </c>
      <c r="B1632" s="2" t="str">
        <f>IF(pay!B1634&lt;&gt;"",pay!B1634,"")</f>
        <v/>
      </c>
      <c r="C1632" s="2" t="str">
        <f>IF(pay!D1634&lt;&gt;"",VLOOKUP(pay!D1634,private!$E$1:$F$8,2,FALSE),"")</f>
        <v/>
      </c>
      <c r="D1632" s="2" t="str">
        <f>IF(pay!E1634&lt;&gt;"",pay!E1634,"")</f>
        <v/>
      </c>
      <c r="E1632" s="63" t="str">
        <f>IF(pay!F1634&lt;&gt;"",pay!F1634,"")</f>
        <v/>
      </c>
      <c r="F1632" s="2" t="str">
        <f>IF(pay!G1634&lt;&gt;"",pay!G1634,"")</f>
        <v/>
      </c>
    </row>
    <row r="1633" spans="1:6" x14ac:dyDescent="0.25">
      <c r="A1633" s="2" t="str">
        <f>IF(pay!B1635&lt;&gt;"",pay!A1635,"")</f>
        <v/>
      </c>
      <c r="B1633" s="2" t="str">
        <f>IF(pay!B1635&lt;&gt;"",pay!B1635,"")</f>
        <v/>
      </c>
      <c r="C1633" s="2" t="str">
        <f>IF(pay!D1635&lt;&gt;"",VLOOKUP(pay!D1635,private!$E$1:$F$8,2,FALSE),"")</f>
        <v/>
      </c>
      <c r="D1633" s="2" t="str">
        <f>IF(pay!E1635&lt;&gt;"",pay!E1635,"")</f>
        <v/>
      </c>
      <c r="E1633" s="63" t="str">
        <f>IF(pay!F1635&lt;&gt;"",pay!F1635,"")</f>
        <v/>
      </c>
      <c r="F1633" s="2" t="str">
        <f>IF(pay!G1635&lt;&gt;"",pay!G1635,"")</f>
        <v/>
      </c>
    </row>
    <row r="1634" spans="1:6" x14ac:dyDescent="0.25">
      <c r="A1634" s="2" t="str">
        <f>IF(pay!B1636&lt;&gt;"",pay!A1636,"")</f>
        <v/>
      </c>
      <c r="B1634" s="2" t="str">
        <f>IF(pay!B1636&lt;&gt;"",pay!B1636,"")</f>
        <v/>
      </c>
      <c r="C1634" s="2" t="str">
        <f>IF(pay!D1636&lt;&gt;"",VLOOKUP(pay!D1636,private!$E$1:$F$8,2,FALSE),"")</f>
        <v/>
      </c>
      <c r="D1634" s="2" t="str">
        <f>IF(pay!E1636&lt;&gt;"",pay!E1636,"")</f>
        <v/>
      </c>
      <c r="E1634" s="63" t="str">
        <f>IF(pay!F1636&lt;&gt;"",pay!F1636,"")</f>
        <v/>
      </c>
      <c r="F1634" s="2" t="str">
        <f>IF(pay!G1636&lt;&gt;"",pay!G1636,"")</f>
        <v/>
      </c>
    </row>
    <row r="1635" spans="1:6" x14ac:dyDescent="0.25">
      <c r="A1635" s="2" t="str">
        <f>IF(pay!B1637&lt;&gt;"",pay!A1637,"")</f>
        <v/>
      </c>
      <c r="B1635" s="2" t="str">
        <f>IF(pay!B1637&lt;&gt;"",pay!B1637,"")</f>
        <v/>
      </c>
      <c r="C1635" s="2" t="str">
        <f>IF(pay!D1637&lt;&gt;"",VLOOKUP(pay!D1637,private!$E$1:$F$8,2,FALSE),"")</f>
        <v/>
      </c>
      <c r="D1635" s="2" t="str">
        <f>IF(pay!E1637&lt;&gt;"",pay!E1637,"")</f>
        <v/>
      </c>
      <c r="E1635" s="63" t="str">
        <f>IF(pay!F1637&lt;&gt;"",pay!F1637,"")</f>
        <v/>
      </c>
      <c r="F1635" s="2" t="str">
        <f>IF(pay!G1637&lt;&gt;"",pay!G1637,"")</f>
        <v/>
      </c>
    </row>
    <row r="1636" spans="1:6" x14ac:dyDescent="0.25">
      <c r="A1636" s="2" t="str">
        <f>IF(pay!B1638&lt;&gt;"",pay!A1638,"")</f>
        <v/>
      </c>
      <c r="B1636" s="2" t="str">
        <f>IF(pay!B1638&lt;&gt;"",pay!B1638,"")</f>
        <v/>
      </c>
      <c r="C1636" s="2" t="str">
        <f>IF(pay!D1638&lt;&gt;"",VLOOKUP(pay!D1638,private!$E$1:$F$8,2,FALSE),"")</f>
        <v/>
      </c>
      <c r="D1636" s="2" t="str">
        <f>IF(pay!E1638&lt;&gt;"",pay!E1638,"")</f>
        <v/>
      </c>
      <c r="E1636" s="63" t="str">
        <f>IF(pay!F1638&lt;&gt;"",pay!F1638,"")</f>
        <v/>
      </c>
      <c r="F1636" s="2" t="str">
        <f>IF(pay!G1638&lt;&gt;"",pay!G1638,"")</f>
        <v/>
      </c>
    </row>
    <row r="1637" spans="1:6" x14ac:dyDescent="0.25">
      <c r="A1637" s="2" t="str">
        <f>IF(pay!B1639&lt;&gt;"",pay!A1639,"")</f>
        <v/>
      </c>
      <c r="B1637" s="2" t="str">
        <f>IF(pay!B1639&lt;&gt;"",pay!B1639,"")</f>
        <v/>
      </c>
      <c r="C1637" s="2" t="str">
        <f>IF(pay!D1639&lt;&gt;"",VLOOKUP(pay!D1639,private!$E$1:$F$8,2,FALSE),"")</f>
        <v/>
      </c>
      <c r="D1637" s="2" t="str">
        <f>IF(pay!E1639&lt;&gt;"",pay!E1639,"")</f>
        <v/>
      </c>
      <c r="E1637" s="63" t="str">
        <f>IF(pay!F1639&lt;&gt;"",pay!F1639,"")</f>
        <v/>
      </c>
      <c r="F1637" s="2" t="str">
        <f>IF(pay!G1639&lt;&gt;"",pay!G1639,"")</f>
        <v/>
      </c>
    </row>
    <row r="1638" spans="1:6" x14ac:dyDescent="0.25">
      <c r="A1638" s="2" t="str">
        <f>IF(pay!B1640&lt;&gt;"",pay!A1640,"")</f>
        <v/>
      </c>
      <c r="B1638" s="2" t="str">
        <f>IF(pay!B1640&lt;&gt;"",pay!B1640,"")</f>
        <v/>
      </c>
      <c r="C1638" s="2" t="str">
        <f>IF(pay!D1640&lt;&gt;"",VLOOKUP(pay!D1640,private!$E$1:$F$8,2,FALSE),"")</f>
        <v/>
      </c>
      <c r="D1638" s="2" t="str">
        <f>IF(pay!E1640&lt;&gt;"",pay!E1640,"")</f>
        <v/>
      </c>
      <c r="E1638" s="63" t="str">
        <f>IF(pay!F1640&lt;&gt;"",pay!F1640,"")</f>
        <v/>
      </c>
      <c r="F1638" s="2" t="str">
        <f>IF(pay!G1640&lt;&gt;"",pay!G1640,"")</f>
        <v/>
      </c>
    </row>
    <row r="1639" spans="1:6" x14ac:dyDescent="0.25">
      <c r="A1639" s="2" t="str">
        <f>IF(pay!B1641&lt;&gt;"",pay!A1641,"")</f>
        <v/>
      </c>
      <c r="B1639" s="2" t="str">
        <f>IF(pay!B1641&lt;&gt;"",pay!B1641,"")</f>
        <v/>
      </c>
      <c r="C1639" s="2" t="str">
        <f>IF(pay!D1641&lt;&gt;"",VLOOKUP(pay!D1641,private!$E$1:$F$8,2,FALSE),"")</f>
        <v/>
      </c>
      <c r="D1639" s="2" t="str">
        <f>IF(pay!E1641&lt;&gt;"",pay!E1641,"")</f>
        <v/>
      </c>
      <c r="E1639" s="63" t="str">
        <f>IF(pay!F1641&lt;&gt;"",pay!F1641,"")</f>
        <v/>
      </c>
      <c r="F1639" s="2" t="str">
        <f>IF(pay!G1641&lt;&gt;"",pay!G1641,"")</f>
        <v/>
      </c>
    </row>
    <row r="1640" spans="1:6" x14ac:dyDescent="0.25">
      <c r="A1640" s="2" t="str">
        <f>IF(pay!B1642&lt;&gt;"",pay!A1642,"")</f>
        <v/>
      </c>
      <c r="B1640" s="2" t="str">
        <f>IF(pay!B1642&lt;&gt;"",pay!B1642,"")</f>
        <v/>
      </c>
      <c r="C1640" s="2" t="str">
        <f>IF(pay!D1642&lt;&gt;"",VLOOKUP(pay!D1642,private!$E$1:$F$8,2,FALSE),"")</f>
        <v/>
      </c>
      <c r="D1640" s="2" t="str">
        <f>IF(pay!E1642&lt;&gt;"",pay!E1642,"")</f>
        <v/>
      </c>
      <c r="E1640" s="63" t="str">
        <f>IF(pay!F1642&lt;&gt;"",pay!F1642,"")</f>
        <v/>
      </c>
      <c r="F1640" s="2" t="str">
        <f>IF(pay!G1642&lt;&gt;"",pay!G1642,"")</f>
        <v/>
      </c>
    </row>
    <row r="1641" spans="1:6" x14ac:dyDescent="0.25">
      <c r="A1641" s="2" t="str">
        <f>IF(pay!B1643&lt;&gt;"",pay!A1643,"")</f>
        <v/>
      </c>
      <c r="B1641" s="2" t="str">
        <f>IF(pay!B1643&lt;&gt;"",pay!B1643,"")</f>
        <v/>
      </c>
      <c r="C1641" s="2" t="str">
        <f>IF(pay!D1643&lt;&gt;"",VLOOKUP(pay!D1643,private!$E$1:$F$8,2,FALSE),"")</f>
        <v/>
      </c>
      <c r="D1641" s="2" t="str">
        <f>IF(pay!E1643&lt;&gt;"",pay!E1643,"")</f>
        <v/>
      </c>
      <c r="E1641" s="63" t="str">
        <f>IF(pay!F1643&lt;&gt;"",pay!F1643,"")</f>
        <v/>
      </c>
      <c r="F1641" s="2" t="str">
        <f>IF(pay!G1643&lt;&gt;"",pay!G1643,"")</f>
        <v/>
      </c>
    </row>
    <row r="1642" spans="1:6" x14ac:dyDescent="0.25">
      <c r="A1642" s="2" t="str">
        <f>IF(pay!B1644&lt;&gt;"",pay!A1644,"")</f>
        <v/>
      </c>
      <c r="B1642" s="2" t="str">
        <f>IF(pay!B1644&lt;&gt;"",pay!B1644,"")</f>
        <v/>
      </c>
      <c r="C1642" s="2" t="str">
        <f>IF(pay!D1644&lt;&gt;"",VLOOKUP(pay!D1644,private!$E$1:$F$8,2,FALSE),"")</f>
        <v/>
      </c>
      <c r="D1642" s="2" t="str">
        <f>IF(pay!E1644&lt;&gt;"",pay!E1644,"")</f>
        <v/>
      </c>
      <c r="E1642" s="63" t="str">
        <f>IF(pay!F1644&lt;&gt;"",pay!F1644,"")</f>
        <v/>
      </c>
      <c r="F1642" s="2" t="str">
        <f>IF(pay!G1644&lt;&gt;"",pay!G1644,"")</f>
        <v/>
      </c>
    </row>
    <row r="1643" spans="1:6" x14ac:dyDescent="0.25">
      <c r="A1643" s="2" t="str">
        <f>IF(pay!B1645&lt;&gt;"",pay!A1645,"")</f>
        <v/>
      </c>
      <c r="B1643" s="2" t="str">
        <f>IF(pay!B1645&lt;&gt;"",pay!B1645,"")</f>
        <v/>
      </c>
      <c r="C1643" s="2" t="str">
        <f>IF(pay!D1645&lt;&gt;"",VLOOKUP(pay!D1645,private!$E$1:$F$8,2,FALSE),"")</f>
        <v/>
      </c>
      <c r="D1643" s="2" t="str">
        <f>IF(pay!E1645&lt;&gt;"",pay!E1645,"")</f>
        <v/>
      </c>
      <c r="E1643" s="63" t="str">
        <f>IF(pay!F1645&lt;&gt;"",pay!F1645,"")</f>
        <v/>
      </c>
      <c r="F1643" s="2" t="str">
        <f>IF(pay!G1645&lt;&gt;"",pay!G1645,"")</f>
        <v/>
      </c>
    </row>
    <row r="1644" spans="1:6" x14ac:dyDescent="0.25">
      <c r="A1644" s="2" t="str">
        <f>IF(pay!B1646&lt;&gt;"",pay!A1646,"")</f>
        <v/>
      </c>
      <c r="B1644" s="2" t="str">
        <f>IF(pay!B1646&lt;&gt;"",pay!B1646,"")</f>
        <v/>
      </c>
      <c r="C1644" s="2" t="str">
        <f>IF(pay!D1646&lt;&gt;"",VLOOKUP(pay!D1646,private!$E$1:$F$8,2,FALSE),"")</f>
        <v/>
      </c>
      <c r="D1644" s="2" t="str">
        <f>IF(pay!E1646&lt;&gt;"",pay!E1646,"")</f>
        <v/>
      </c>
      <c r="E1644" s="63" t="str">
        <f>IF(pay!F1646&lt;&gt;"",pay!F1646,"")</f>
        <v/>
      </c>
      <c r="F1644" s="2" t="str">
        <f>IF(pay!G1646&lt;&gt;"",pay!G1646,"")</f>
        <v/>
      </c>
    </row>
    <row r="1645" spans="1:6" x14ac:dyDescent="0.25">
      <c r="A1645" s="2" t="str">
        <f>IF(pay!B1647&lt;&gt;"",pay!A1647,"")</f>
        <v/>
      </c>
      <c r="B1645" s="2" t="str">
        <f>IF(pay!B1647&lt;&gt;"",pay!B1647,"")</f>
        <v/>
      </c>
      <c r="C1645" s="2" t="str">
        <f>IF(pay!D1647&lt;&gt;"",VLOOKUP(pay!D1647,private!$E$1:$F$8,2,FALSE),"")</f>
        <v/>
      </c>
      <c r="D1645" s="2" t="str">
        <f>IF(pay!E1647&lt;&gt;"",pay!E1647,"")</f>
        <v/>
      </c>
      <c r="E1645" s="63" t="str">
        <f>IF(pay!F1647&lt;&gt;"",pay!F1647,"")</f>
        <v/>
      </c>
      <c r="F1645" s="2" t="str">
        <f>IF(pay!G1647&lt;&gt;"",pay!G1647,"")</f>
        <v/>
      </c>
    </row>
    <row r="1646" spans="1:6" x14ac:dyDescent="0.25">
      <c r="A1646" s="2" t="str">
        <f>IF(pay!B1648&lt;&gt;"",pay!A1648,"")</f>
        <v/>
      </c>
      <c r="B1646" s="2" t="str">
        <f>IF(pay!B1648&lt;&gt;"",pay!B1648,"")</f>
        <v/>
      </c>
      <c r="C1646" s="2" t="str">
        <f>IF(pay!D1648&lt;&gt;"",VLOOKUP(pay!D1648,private!$E$1:$F$8,2,FALSE),"")</f>
        <v/>
      </c>
      <c r="D1646" s="2" t="str">
        <f>IF(pay!E1648&lt;&gt;"",pay!E1648,"")</f>
        <v/>
      </c>
      <c r="E1646" s="63" t="str">
        <f>IF(pay!F1648&lt;&gt;"",pay!F1648,"")</f>
        <v/>
      </c>
      <c r="F1646" s="2" t="str">
        <f>IF(pay!G1648&lt;&gt;"",pay!G1648,"")</f>
        <v/>
      </c>
    </row>
    <row r="1647" spans="1:6" x14ac:dyDescent="0.25">
      <c r="A1647" s="2" t="str">
        <f>IF(pay!B1649&lt;&gt;"",pay!A1649,"")</f>
        <v/>
      </c>
      <c r="B1647" s="2" t="str">
        <f>IF(pay!B1649&lt;&gt;"",pay!B1649,"")</f>
        <v/>
      </c>
      <c r="C1647" s="2" t="str">
        <f>IF(pay!D1649&lt;&gt;"",VLOOKUP(pay!D1649,private!$E$1:$F$8,2,FALSE),"")</f>
        <v/>
      </c>
      <c r="D1647" s="2" t="str">
        <f>IF(pay!E1649&lt;&gt;"",pay!E1649,"")</f>
        <v/>
      </c>
      <c r="E1647" s="63" t="str">
        <f>IF(pay!F1649&lt;&gt;"",pay!F1649,"")</f>
        <v/>
      </c>
      <c r="F1647" s="2" t="str">
        <f>IF(pay!G1649&lt;&gt;"",pay!G1649,"")</f>
        <v/>
      </c>
    </row>
    <row r="1648" spans="1:6" x14ac:dyDescent="0.25">
      <c r="A1648" s="2" t="str">
        <f>IF(pay!B1650&lt;&gt;"",pay!A1650,"")</f>
        <v/>
      </c>
      <c r="B1648" s="2" t="str">
        <f>IF(pay!B1650&lt;&gt;"",pay!B1650,"")</f>
        <v/>
      </c>
      <c r="C1648" s="2" t="str">
        <f>IF(pay!D1650&lt;&gt;"",VLOOKUP(pay!D1650,private!$E$1:$F$8,2,FALSE),"")</f>
        <v/>
      </c>
      <c r="D1648" s="2" t="str">
        <f>IF(pay!E1650&lt;&gt;"",pay!E1650,"")</f>
        <v/>
      </c>
      <c r="E1648" s="63" t="str">
        <f>IF(pay!F1650&lt;&gt;"",pay!F1650,"")</f>
        <v/>
      </c>
      <c r="F1648" s="2" t="str">
        <f>IF(pay!G1650&lt;&gt;"",pay!G1650,"")</f>
        <v/>
      </c>
    </row>
    <row r="1649" spans="1:6" x14ac:dyDescent="0.25">
      <c r="A1649" s="2" t="str">
        <f>IF(pay!B1651&lt;&gt;"",pay!A1651,"")</f>
        <v/>
      </c>
      <c r="B1649" s="2" t="str">
        <f>IF(pay!B1651&lt;&gt;"",pay!B1651,"")</f>
        <v/>
      </c>
      <c r="C1649" s="2" t="str">
        <f>IF(pay!D1651&lt;&gt;"",VLOOKUP(pay!D1651,private!$E$1:$F$8,2,FALSE),"")</f>
        <v/>
      </c>
      <c r="D1649" s="2" t="str">
        <f>IF(pay!E1651&lt;&gt;"",pay!E1651,"")</f>
        <v/>
      </c>
      <c r="E1649" s="63" t="str">
        <f>IF(pay!F1651&lt;&gt;"",pay!F1651,"")</f>
        <v/>
      </c>
      <c r="F1649" s="2" t="str">
        <f>IF(pay!G1651&lt;&gt;"",pay!G1651,"")</f>
        <v/>
      </c>
    </row>
    <row r="1650" spans="1:6" x14ac:dyDescent="0.25">
      <c r="A1650" s="2" t="str">
        <f>IF(pay!B1652&lt;&gt;"",pay!A1652,"")</f>
        <v/>
      </c>
      <c r="B1650" s="2" t="str">
        <f>IF(pay!B1652&lt;&gt;"",pay!B1652,"")</f>
        <v/>
      </c>
      <c r="C1650" s="2" t="str">
        <f>IF(pay!D1652&lt;&gt;"",VLOOKUP(pay!D1652,private!$E$1:$F$8,2,FALSE),"")</f>
        <v/>
      </c>
      <c r="D1650" s="2" t="str">
        <f>IF(pay!E1652&lt;&gt;"",pay!E1652,"")</f>
        <v/>
      </c>
      <c r="E1650" s="63" t="str">
        <f>IF(pay!F1652&lt;&gt;"",pay!F1652,"")</f>
        <v/>
      </c>
      <c r="F1650" s="2" t="str">
        <f>IF(pay!G1652&lt;&gt;"",pay!G1652,"")</f>
        <v/>
      </c>
    </row>
    <row r="1651" spans="1:6" x14ac:dyDescent="0.25">
      <c r="A1651" s="2" t="str">
        <f>IF(pay!B1653&lt;&gt;"",pay!A1653,"")</f>
        <v/>
      </c>
      <c r="B1651" s="2" t="str">
        <f>IF(pay!B1653&lt;&gt;"",pay!B1653,"")</f>
        <v/>
      </c>
      <c r="C1651" s="2" t="str">
        <f>IF(pay!D1653&lt;&gt;"",VLOOKUP(pay!D1653,private!$E$1:$F$8,2,FALSE),"")</f>
        <v/>
      </c>
      <c r="D1651" s="2" t="str">
        <f>IF(pay!E1653&lt;&gt;"",pay!E1653,"")</f>
        <v/>
      </c>
      <c r="E1651" s="63" t="str">
        <f>IF(pay!F1653&lt;&gt;"",pay!F1653,"")</f>
        <v/>
      </c>
      <c r="F1651" s="2" t="str">
        <f>IF(pay!G1653&lt;&gt;"",pay!G1653,"")</f>
        <v/>
      </c>
    </row>
    <row r="1652" spans="1:6" x14ac:dyDescent="0.25">
      <c r="A1652" s="2" t="str">
        <f>IF(pay!B1654&lt;&gt;"",pay!A1654,"")</f>
        <v/>
      </c>
      <c r="B1652" s="2" t="str">
        <f>IF(pay!B1654&lt;&gt;"",pay!B1654,"")</f>
        <v/>
      </c>
      <c r="C1652" s="2" t="str">
        <f>IF(pay!D1654&lt;&gt;"",VLOOKUP(pay!D1654,private!$E$1:$F$8,2,FALSE),"")</f>
        <v/>
      </c>
      <c r="D1652" s="2" t="str">
        <f>IF(pay!E1654&lt;&gt;"",pay!E1654,"")</f>
        <v/>
      </c>
      <c r="E1652" s="63" t="str">
        <f>IF(pay!F1654&lt;&gt;"",pay!F1654,"")</f>
        <v/>
      </c>
      <c r="F1652" s="2" t="str">
        <f>IF(pay!G1654&lt;&gt;"",pay!G1654,"")</f>
        <v/>
      </c>
    </row>
    <row r="1653" spans="1:6" x14ac:dyDescent="0.25">
      <c r="A1653" s="2" t="str">
        <f>IF(pay!B1655&lt;&gt;"",pay!A1655,"")</f>
        <v/>
      </c>
      <c r="B1653" s="2" t="str">
        <f>IF(pay!B1655&lt;&gt;"",pay!B1655,"")</f>
        <v/>
      </c>
      <c r="C1653" s="2" t="str">
        <f>IF(pay!D1655&lt;&gt;"",VLOOKUP(pay!D1655,private!$E$1:$F$8,2,FALSE),"")</f>
        <v/>
      </c>
      <c r="D1653" s="2" t="str">
        <f>IF(pay!E1655&lt;&gt;"",pay!E1655,"")</f>
        <v/>
      </c>
      <c r="E1653" s="63" t="str">
        <f>IF(pay!F1655&lt;&gt;"",pay!F1655,"")</f>
        <v/>
      </c>
      <c r="F1653" s="2" t="str">
        <f>IF(pay!G1655&lt;&gt;"",pay!G1655,"")</f>
        <v/>
      </c>
    </row>
    <row r="1654" spans="1:6" x14ac:dyDescent="0.25">
      <c r="A1654" s="2" t="str">
        <f>IF(pay!B1656&lt;&gt;"",pay!A1656,"")</f>
        <v/>
      </c>
      <c r="B1654" s="2" t="str">
        <f>IF(pay!B1656&lt;&gt;"",pay!B1656,"")</f>
        <v/>
      </c>
      <c r="C1654" s="2" t="str">
        <f>IF(pay!D1656&lt;&gt;"",VLOOKUP(pay!D1656,private!$E$1:$F$8,2,FALSE),"")</f>
        <v/>
      </c>
      <c r="D1654" s="2" t="str">
        <f>IF(pay!E1656&lt;&gt;"",pay!E1656,"")</f>
        <v/>
      </c>
      <c r="E1654" s="63" t="str">
        <f>IF(pay!F1656&lt;&gt;"",pay!F1656,"")</f>
        <v/>
      </c>
      <c r="F1654" s="2" t="str">
        <f>IF(pay!G1656&lt;&gt;"",pay!G1656,"")</f>
        <v/>
      </c>
    </row>
    <row r="1655" spans="1:6" x14ac:dyDescent="0.25">
      <c r="A1655" s="2" t="str">
        <f>IF(pay!B1657&lt;&gt;"",pay!A1657,"")</f>
        <v/>
      </c>
      <c r="B1655" s="2" t="str">
        <f>IF(pay!B1657&lt;&gt;"",pay!B1657,"")</f>
        <v/>
      </c>
      <c r="C1655" s="2" t="str">
        <f>IF(pay!D1657&lt;&gt;"",VLOOKUP(pay!D1657,private!$E$1:$F$8,2,FALSE),"")</f>
        <v/>
      </c>
      <c r="D1655" s="2" t="str">
        <f>IF(pay!E1657&lt;&gt;"",pay!E1657,"")</f>
        <v/>
      </c>
      <c r="E1655" s="63" t="str">
        <f>IF(pay!F1657&lt;&gt;"",pay!F1657,"")</f>
        <v/>
      </c>
      <c r="F1655" s="2" t="str">
        <f>IF(pay!G1657&lt;&gt;"",pay!G1657,"")</f>
        <v/>
      </c>
    </row>
    <row r="1656" spans="1:6" x14ac:dyDescent="0.25">
      <c r="A1656" s="2" t="str">
        <f>IF(pay!B1658&lt;&gt;"",pay!A1658,"")</f>
        <v/>
      </c>
      <c r="B1656" s="2" t="str">
        <f>IF(pay!B1658&lt;&gt;"",pay!B1658,"")</f>
        <v/>
      </c>
      <c r="C1656" s="2" t="str">
        <f>IF(pay!D1658&lt;&gt;"",VLOOKUP(pay!D1658,private!$E$1:$F$8,2,FALSE),"")</f>
        <v/>
      </c>
      <c r="D1656" s="2" t="str">
        <f>IF(pay!E1658&lt;&gt;"",pay!E1658,"")</f>
        <v/>
      </c>
      <c r="E1656" s="63" t="str">
        <f>IF(pay!F1658&lt;&gt;"",pay!F1658,"")</f>
        <v/>
      </c>
      <c r="F1656" s="2" t="str">
        <f>IF(pay!G1658&lt;&gt;"",pay!G1658,"")</f>
        <v/>
      </c>
    </row>
    <row r="1657" spans="1:6" x14ac:dyDescent="0.25">
      <c r="A1657" s="2" t="str">
        <f>IF(pay!B1659&lt;&gt;"",pay!A1659,"")</f>
        <v/>
      </c>
      <c r="B1657" s="2" t="str">
        <f>IF(pay!B1659&lt;&gt;"",pay!B1659,"")</f>
        <v/>
      </c>
      <c r="C1657" s="2" t="str">
        <f>IF(pay!D1659&lt;&gt;"",VLOOKUP(pay!D1659,private!$E$1:$F$8,2,FALSE),"")</f>
        <v/>
      </c>
      <c r="D1657" s="2" t="str">
        <f>IF(pay!E1659&lt;&gt;"",pay!E1659,"")</f>
        <v/>
      </c>
      <c r="E1657" s="63" t="str">
        <f>IF(pay!F1659&lt;&gt;"",pay!F1659,"")</f>
        <v/>
      </c>
      <c r="F1657" s="2" t="str">
        <f>IF(pay!G1659&lt;&gt;"",pay!G1659,"")</f>
        <v/>
      </c>
    </row>
    <row r="1658" spans="1:6" x14ac:dyDescent="0.25">
      <c r="A1658" s="2" t="str">
        <f>IF(pay!B1660&lt;&gt;"",pay!A1660,"")</f>
        <v/>
      </c>
      <c r="B1658" s="2" t="str">
        <f>IF(pay!B1660&lt;&gt;"",pay!B1660,"")</f>
        <v/>
      </c>
      <c r="C1658" s="2" t="str">
        <f>IF(pay!D1660&lt;&gt;"",VLOOKUP(pay!D1660,private!$E$1:$F$8,2,FALSE),"")</f>
        <v/>
      </c>
      <c r="D1658" s="2" t="str">
        <f>IF(pay!E1660&lt;&gt;"",pay!E1660,"")</f>
        <v/>
      </c>
      <c r="E1658" s="63" t="str">
        <f>IF(pay!F1660&lt;&gt;"",pay!F1660,"")</f>
        <v/>
      </c>
      <c r="F1658" s="2" t="str">
        <f>IF(pay!G1660&lt;&gt;"",pay!G1660,"")</f>
        <v/>
      </c>
    </row>
    <row r="1659" spans="1:6" x14ac:dyDescent="0.25">
      <c r="A1659" s="2" t="str">
        <f>IF(pay!B1661&lt;&gt;"",pay!A1661,"")</f>
        <v/>
      </c>
      <c r="B1659" s="2" t="str">
        <f>IF(pay!B1661&lt;&gt;"",pay!B1661,"")</f>
        <v/>
      </c>
      <c r="C1659" s="2" t="str">
        <f>IF(pay!D1661&lt;&gt;"",VLOOKUP(pay!D1661,private!$E$1:$F$8,2,FALSE),"")</f>
        <v/>
      </c>
      <c r="D1659" s="2" t="str">
        <f>IF(pay!E1661&lt;&gt;"",pay!E1661,"")</f>
        <v/>
      </c>
      <c r="E1659" s="63" t="str">
        <f>IF(pay!F1661&lt;&gt;"",pay!F1661,"")</f>
        <v/>
      </c>
      <c r="F1659" s="2" t="str">
        <f>IF(pay!G1661&lt;&gt;"",pay!G1661,"")</f>
        <v/>
      </c>
    </row>
    <row r="1660" spans="1:6" x14ac:dyDescent="0.25">
      <c r="A1660" s="2" t="str">
        <f>IF(pay!B1662&lt;&gt;"",pay!A1662,"")</f>
        <v/>
      </c>
      <c r="B1660" s="2" t="str">
        <f>IF(pay!B1662&lt;&gt;"",pay!B1662,"")</f>
        <v/>
      </c>
      <c r="C1660" s="2" t="str">
        <f>IF(pay!D1662&lt;&gt;"",VLOOKUP(pay!D1662,private!$E$1:$F$8,2,FALSE),"")</f>
        <v/>
      </c>
      <c r="D1660" s="2" t="str">
        <f>IF(pay!E1662&lt;&gt;"",pay!E1662,"")</f>
        <v/>
      </c>
      <c r="E1660" s="63" t="str">
        <f>IF(pay!F1662&lt;&gt;"",pay!F1662,"")</f>
        <v/>
      </c>
      <c r="F1660" s="2" t="str">
        <f>IF(pay!G1662&lt;&gt;"",pay!G1662,"")</f>
        <v/>
      </c>
    </row>
    <row r="1661" spans="1:6" x14ac:dyDescent="0.25">
      <c r="A1661" s="2" t="str">
        <f>IF(pay!B1663&lt;&gt;"",pay!A1663,"")</f>
        <v/>
      </c>
      <c r="B1661" s="2" t="str">
        <f>IF(pay!B1663&lt;&gt;"",pay!B1663,"")</f>
        <v/>
      </c>
      <c r="C1661" s="2" t="str">
        <f>IF(pay!D1663&lt;&gt;"",VLOOKUP(pay!D1663,private!$E$1:$F$8,2,FALSE),"")</f>
        <v/>
      </c>
      <c r="D1661" s="2" t="str">
        <f>IF(pay!E1663&lt;&gt;"",pay!E1663,"")</f>
        <v/>
      </c>
      <c r="E1661" s="63" t="str">
        <f>IF(pay!F1663&lt;&gt;"",pay!F1663,"")</f>
        <v/>
      </c>
      <c r="F1661" s="2" t="str">
        <f>IF(pay!G1663&lt;&gt;"",pay!G1663,"")</f>
        <v/>
      </c>
    </row>
    <row r="1662" spans="1:6" x14ac:dyDescent="0.25">
      <c r="A1662" s="2" t="str">
        <f>IF(pay!B1664&lt;&gt;"",pay!A1664,"")</f>
        <v/>
      </c>
      <c r="B1662" s="2" t="str">
        <f>IF(pay!B1664&lt;&gt;"",pay!B1664,"")</f>
        <v/>
      </c>
      <c r="C1662" s="2" t="str">
        <f>IF(pay!D1664&lt;&gt;"",VLOOKUP(pay!D1664,private!$E$1:$F$8,2,FALSE),"")</f>
        <v/>
      </c>
      <c r="D1662" s="2" t="str">
        <f>IF(pay!E1664&lt;&gt;"",pay!E1664,"")</f>
        <v/>
      </c>
      <c r="E1662" s="63" t="str">
        <f>IF(pay!F1664&lt;&gt;"",pay!F1664,"")</f>
        <v/>
      </c>
      <c r="F1662" s="2" t="str">
        <f>IF(pay!G1664&lt;&gt;"",pay!G1664,"")</f>
        <v/>
      </c>
    </row>
    <row r="1663" spans="1:6" x14ac:dyDescent="0.25">
      <c r="A1663" s="2" t="str">
        <f>IF(pay!B1665&lt;&gt;"",pay!A1665,"")</f>
        <v/>
      </c>
      <c r="B1663" s="2" t="str">
        <f>IF(pay!B1665&lt;&gt;"",pay!B1665,"")</f>
        <v/>
      </c>
      <c r="C1663" s="2" t="str">
        <f>IF(pay!D1665&lt;&gt;"",VLOOKUP(pay!D1665,private!$E$1:$F$8,2,FALSE),"")</f>
        <v/>
      </c>
      <c r="D1663" s="2" t="str">
        <f>IF(pay!E1665&lt;&gt;"",pay!E1665,"")</f>
        <v/>
      </c>
      <c r="E1663" s="63" t="str">
        <f>IF(pay!F1665&lt;&gt;"",pay!F1665,"")</f>
        <v/>
      </c>
      <c r="F1663" s="2" t="str">
        <f>IF(pay!G1665&lt;&gt;"",pay!G1665,"")</f>
        <v/>
      </c>
    </row>
    <row r="1664" spans="1:6" x14ac:dyDescent="0.25">
      <c r="A1664" s="2" t="str">
        <f>IF(pay!B1666&lt;&gt;"",pay!A1666,"")</f>
        <v/>
      </c>
      <c r="B1664" s="2" t="str">
        <f>IF(pay!B1666&lt;&gt;"",pay!B1666,"")</f>
        <v/>
      </c>
      <c r="C1664" s="2" t="str">
        <f>IF(pay!D1666&lt;&gt;"",VLOOKUP(pay!D1666,private!$E$1:$F$8,2,FALSE),"")</f>
        <v/>
      </c>
      <c r="D1664" s="2" t="str">
        <f>IF(pay!E1666&lt;&gt;"",pay!E1666,"")</f>
        <v/>
      </c>
      <c r="E1664" s="63" t="str">
        <f>IF(pay!F1666&lt;&gt;"",pay!F1666,"")</f>
        <v/>
      </c>
      <c r="F1664" s="2" t="str">
        <f>IF(pay!G1666&lt;&gt;"",pay!G1666,"")</f>
        <v/>
      </c>
    </row>
    <row r="1665" spans="1:6" x14ac:dyDescent="0.25">
      <c r="A1665" s="2" t="str">
        <f>IF(pay!B1667&lt;&gt;"",pay!A1667,"")</f>
        <v/>
      </c>
      <c r="B1665" s="2" t="str">
        <f>IF(pay!B1667&lt;&gt;"",pay!B1667,"")</f>
        <v/>
      </c>
      <c r="C1665" s="2" t="str">
        <f>IF(pay!D1667&lt;&gt;"",VLOOKUP(pay!D1667,private!$E$1:$F$8,2,FALSE),"")</f>
        <v/>
      </c>
      <c r="D1665" s="2" t="str">
        <f>IF(pay!E1667&lt;&gt;"",pay!E1667,"")</f>
        <v/>
      </c>
      <c r="E1665" s="63" t="str">
        <f>IF(pay!F1667&lt;&gt;"",pay!F1667,"")</f>
        <v/>
      </c>
      <c r="F1665" s="2" t="str">
        <f>IF(pay!G1667&lt;&gt;"",pay!G1667,"")</f>
        <v/>
      </c>
    </row>
    <row r="1666" spans="1:6" x14ac:dyDescent="0.25">
      <c r="A1666" s="2" t="str">
        <f>IF(pay!B1668&lt;&gt;"",pay!A1668,"")</f>
        <v/>
      </c>
      <c r="B1666" s="2" t="str">
        <f>IF(pay!B1668&lt;&gt;"",pay!B1668,"")</f>
        <v/>
      </c>
      <c r="C1666" s="2" t="str">
        <f>IF(pay!D1668&lt;&gt;"",VLOOKUP(pay!D1668,private!$E$1:$F$8,2,FALSE),"")</f>
        <v/>
      </c>
      <c r="D1666" s="2" t="str">
        <f>IF(pay!E1668&lt;&gt;"",pay!E1668,"")</f>
        <v/>
      </c>
      <c r="E1666" s="63" t="str">
        <f>IF(pay!F1668&lt;&gt;"",pay!F1668,"")</f>
        <v/>
      </c>
      <c r="F1666" s="2" t="str">
        <f>IF(pay!G1668&lt;&gt;"",pay!G1668,"")</f>
        <v/>
      </c>
    </row>
    <row r="1667" spans="1:6" x14ac:dyDescent="0.25">
      <c r="A1667" s="2" t="str">
        <f>IF(pay!B1669&lt;&gt;"",pay!A1669,"")</f>
        <v/>
      </c>
      <c r="B1667" s="2" t="str">
        <f>IF(pay!B1669&lt;&gt;"",pay!B1669,"")</f>
        <v/>
      </c>
      <c r="C1667" s="2" t="str">
        <f>IF(pay!D1669&lt;&gt;"",VLOOKUP(pay!D1669,private!$E$1:$F$8,2,FALSE),"")</f>
        <v/>
      </c>
      <c r="D1667" s="2" t="str">
        <f>IF(pay!E1669&lt;&gt;"",pay!E1669,"")</f>
        <v/>
      </c>
      <c r="E1667" s="63" t="str">
        <f>IF(pay!F1669&lt;&gt;"",pay!F1669,"")</f>
        <v/>
      </c>
      <c r="F1667" s="2" t="str">
        <f>IF(pay!G1669&lt;&gt;"",pay!G1669,"")</f>
        <v/>
      </c>
    </row>
    <row r="1668" spans="1:6" x14ac:dyDescent="0.25">
      <c r="A1668" s="2" t="str">
        <f>IF(pay!B1670&lt;&gt;"",pay!A1670,"")</f>
        <v/>
      </c>
      <c r="B1668" s="2" t="str">
        <f>IF(pay!B1670&lt;&gt;"",pay!B1670,"")</f>
        <v/>
      </c>
      <c r="C1668" s="2" t="str">
        <f>IF(pay!D1670&lt;&gt;"",VLOOKUP(pay!D1670,private!$E$1:$F$8,2,FALSE),"")</f>
        <v/>
      </c>
      <c r="D1668" s="2" t="str">
        <f>IF(pay!E1670&lt;&gt;"",pay!E1670,"")</f>
        <v/>
      </c>
      <c r="E1668" s="63" t="str">
        <f>IF(pay!F1670&lt;&gt;"",pay!F1670,"")</f>
        <v/>
      </c>
      <c r="F1668" s="2" t="str">
        <f>IF(pay!G1670&lt;&gt;"",pay!G1670,"")</f>
        <v/>
      </c>
    </row>
    <row r="1669" spans="1:6" x14ac:dyDescent="0.25">
      <c r="A1669" s="2" t="str">
        <f>IF(pay!B1671&lt;&gt;"",pay!A1671,"")</f>
        <v/>
      </c>
      <c r="B1669" s="2" t="str">
        <f>IF(pay!B1671&lt;&gt;"",pay!B1671,"")</f>
        <v/>
      </c>
      <c r="C1669" s="2" t="str">
        <f>IF(pay!D1671&lt;&gt;"",VLOOKUP(pay!D1671,private!$E$1:$F$8,2,FALSE),"")</f>
        <v/>
      </c>
      <c r="D1669" s="2" t="str">
        <f>IF(pay!E1671&lt;&gt;"",pay!E1671,"")</f>
        <v/>
      </c>
      <c r="E1669" s="63" t="str">
        <f>IF(pay!F1671&lt;&gt;"",pay!F1671,"")</f>
        <v/>
      </c>
      <c r="F1669" s="2" t="str">
        <f>IF(pay!G1671&lt;&gt;"",pay!G1671,"")</f>
        <v/>
      </c>
    </row>
    <row r="1670" spans="1:6" x14ac:dyDescent="0.25">
      <c r="A1670" s="2" t="str">
        <f>IF(pay!B1672&lt;&gt;"",pay!A1672,"")</f>
        <v/>
      </c>
      <c r="B1670" s="2" t="str">
        <f>IF(pay!B1672&lt;&gt;"",pay!B1672,"")</f>
        <v/>
      </c>
      <c r="C1670" s="2" t="str">
        <f>IF(pay!D1672&lt;&gt;"",VLOOKUP(pay!D1672,private!$E$1:$F$8,2,FALSE),"")</f>
        <v/>
      </c>
      <c r="D1670" s="2" t="str">
        <f>IF(pay!E1672&lt;&gt;"",pay!E1672,"")</f>
        <v/>
      </c>
      <c r="E1670" s="63" t="str">
        <f>IF(pay!F1672&lt;&gt;"",pay!F1672,"")</f>
        <v/>
      </c>
      <c r="F1670" s="2" t="str">
        <f>IF(pay!G1672&lt;&gt;"",pay!G1672,"")</f>
        <v/>
      </c>
    </row>
    <row r="1671" spans="1:6" x14ac:dyDescent="0.25">
      <c r="A1671" s="2" t="str">
        <f>IF(pay!B1673&lt;&gt;"",pay!A1673,"")</f>
        <v/>
      </c>
      <c r="B1671" s="2" t="str">
        <f>IF(pay!B1673&lt;&gt;"",pay!B1673,"")</f>
        <v/>
      </c>
      <c r="C1671" s="2" t="str">
        <f>IF(pay!D1673&lt;&gt;"",VLOOKUP(pay!D1673,private!$E$1:$F$8,2,FALSE),"")</f>
        <v/>
      </c>
      <c r="D1671" s="2" t="str">
        <f>IF(pay!E1673&lt;&gt;"",pay!E1673,"")</f>
        <v/>
      </c>
      <c r="E1671" s="63" t="str">
        <f>IF(pay!F1673&lt;&gt;"",pay!F1673,"")</f>
        <v/>
      </c>
      <c r="F1671" s="2" t="str">
        <f>IF(pay!G1673&lt;&gt;"",pay!G1673,"")</f>
        <v/>
      </c>
    </row>
    <row r="1672" spans="1:6" x14ac:dyDescent="0.25">
      <c r="A1672" s="2" t="str">
        <f>IF(pay!B1674&lt;&gt;"",pay!A1674,"")</f>
        <v/>
      </c>
      <c r="B1672" s="2" t="str">
        <f>IF(pay!B1674&lt;&gt;"",pay!B1674,"")</f>
        <v/>
      </c>
      <c r="C1672" s="2" t="str">
        <f>IF(pay!D1674&lt;&gt;"",VLOOKUP(pay!D1674,private!$E$1:$F$8,2,FALSE),"")</f>
        <v/>
      </c>
      <c r="D1672" s="2" t="str">
        <f>IF(pay!E1674&lt;&gt;"",pay!E1674,"")</f>
        <v/>
      </c>
      <c r="E1672" s="63" t="str">
        <f>IF(pay!F1674&lt;&gt;"",pay!F1674,"")</f>
        <v/>
      </c>
      <c r="F1672" s="2" t="str">
        <f>IF(pay!G1674&lt;&gt;"",pay!G1674,"")</f>
        <v/>
      </c>
    </row>
    <row r="1673" spans="1:6" x14ac:dyDescent="0.25">
      <c r="A1673" s="2" t="str">
        <f>IF(pay!B1675&lt;&gt;"",pay!A1675,"")</f>
        <v/>
      </c>
      <c r="B1673" s="2" t="str">
        <f>IF(pay!B1675&lt;&gt;"",pay!B1675,"")</f>
        <v/>
      </c>
      <c r="C1673" s="2" t="str">
        <f>IF(pay!D1675&lt;&gt;"",VLOOKUP(pay!D1675,private!$E$1:$F$8,2,FALSE),"")</f>
        <v/>
      </c>
      <c r="D1673" s="2" t="str">
        <f>IF(pay!E1675&lt;&gt;"",pay!E1675,"")</f>
        <v/>
      </c>
      <c r="E1673" s="63" t="str">
        <f>IF(pay!F1675&lt;&gt;"",pay!F1675,"")</f>
        <v/>
      </c>
      <c r="F1673" s="2" t="str">
        <f>IF(pay!G1675&lt;&gt;"",pay!G1675,"")</f>
        <v/>
      </c>
    </row>
    <row r="1674" spans="1:6" x14ac:dyDescent="0.25">
      <c r="A1674" s="2" t="str">
        <f>IF(pay!B1676&lt;&gt;"",pay!A1676,"")</f>
        <v/>
      </c>
      <c r="B1674" s="2" t="str">
        <f>IF(pay!B1676&lt;&gt;"",pay!B1676,"")</f>
        <v/>
      </c>
      <c r="C1674" s="2" t="str">
        <f>IF(pay!D1676&lt;&gt;"",VLOOKUP(pay!D1676,private!$E$1:$F$8,2,FALSE),"")</f>
        <v/>
      </c>
      <c r="D1674" s="2" t="str">
        <f>IF(pay!E1676&lt;&gt;"",pay!E1676,"")</f>
        <v/>
      </c>
      <c r="E1674" s="63" t="str">
        <f>IF(pay!F1676&lt;&gt;"",pay!F1676,"")</f>
        <v/>
      </c>
      <c r="F1674" s="2" t="str">
        <f>IF(pay!G1676&lt;&gt;"",pay!G1676,"")</f>
        <v/>
      </c>
    </row>
    <row r="1675" spans="1:6" x14ac:dyDescent="0.25">
      <c r="A1675" s="2" t="str">
        <f>IF(pay!B1677&lt;&gt;"",pay!A1677,"")</f>
        <v/>
      </c>
      <c r="B1675" s="2" t="str">
        <f>IF(pay!B1677&lt;&gt;"",pay!B1677,"")</f>
        <v/>
      </c>
      <c r="C1675" s="2" t="str">
        <f>IF(pay!D1677&lt;&gt;"",VLOOKUP(pay!D1677,private!$E$1:$F$8,2,FALSE),"")</f>
        <v/>
      </c>
      <c r="D1675" s="2" t="str">
        <f>IF(pay!E1677&lt;&gt;"",pay!E1677,"")</f>
        <v/>
      </c>
      <c r="E1675" s="63" t="str">
        <f>IF(pay!F1677&lt;&gt;"",pay!F1677,"")</f>
        <v/>
      </c>
      <c r="F1675" s="2" t="str">
        <f>IF(pay!G1677&lt;&gt;"",pay!G1677,"")</f>
        <v/>
      </c>
    </row>
    <row r="1676" spans="1:6" x14ac:dyDescent="0.25">
      <c r="A1676" s="2" t="str">
        <f>IF(pay!B1678&lt;&gt;"",pay!A1678,"")</f>
        <v/>
      </c>
      <c r="B1676" s="2" t="str">
        <f>IF(pay!B1678&lt;&gt;"",pay!B1678,"")</f>
        <v/>
      </c>
      <c r="C1676" s="2" t="str">
        <f>IF(pay!D1678&lt;&gt;"",VLOOKUP(pay!D1678,private!$E$1:$F$8,2,FALSE),"")</f>
        <v/>
      </c>
      <c r="D1676" s="2" t="str">
        <f>IF(pay!E1678&lt;&gt;"",pay!E1678,"")</f>
        <v/>
      </c>
      <c r="E1676" s="63" t="str">
        <f>IF(pay!F1678&lt;&gt;"",pay!F1678,"")</f>
        <v/>
      </c>
      <c r="F1676" s="2" t="str">
        <f>IF(pay!G1678&lt;&gt;"",pay!G1678,"")</f>
        <v/>
      </c>
    </row>
    <row r="1677" spans="1:6" x14ac:dyDescent="0.25">
      <c r="A1677" s="2" t="str">
        <f>IF(pay!B1679&lt;&gt;"",pay!A1679,"")</f>
        <v/>
      </c>
      <c r="B1677" s="2" t="str">
        <f>IF(pay!B1679&lt;&gt;"",pay!B1679,"")</f>
        <v/>
      </c>
      <c r="C1677" s="2" t="str">
        <f>IF(pay!D1679&lt;&gt;"",VLOOKUP(pay!D1679,private!$E$1:$F$8,2,FALSE),"")</f>
        <v/>
      </c>
      <c r="D1677" s="2" t="str">
        <f>IF(pay!E1679&lt;&gt;"",pay!E1679,"")</f>
        <v/>
      </c>
      <c r="E1677" s="63" t="str">
        <f>IF(pay!F1679&lt;&gt;"",pay!F1679,"")</f>
        <v/>
      </c>
      <c r="F1677" s="2" t="str">
        <f>IF(pay!G1679&lt;&gt;"",pay!G1679,"")</f>
        <v/>
      </c>
    </row>
    <row r="1678" spans="1:6" x14ac:dyDescent="0.25">
      <c r="A1678" s="2" t="str">
        <f>IF(pay!B1680&lt;&gt;"",pay!A1680,"")</f>
        <v/>
      </c>
      <c r="B1678" s="2" t="str">
        <f>IF(pay!B1680&lt;&gt;"",pay!B1680,"")</f>
        <v/>
      </c>
      <c r="C1678" s="2" t="str">
        <f>IF(pay!D1680&lt;&gt;"",VLOOKUP(pay!D1680,private!$E$1:$F$8,2,FALSE),"")</f>
        <v/>
      </c>
      <c r="D1678" s="2" t="str">
        <f>IF(pay!E1680&lt;&gt;"",pay!E1680,"")</f>
        <v/>
      </c>
      <c r="E1678" s="63" t="str">
        <f>IF(pay!F1680&lt;&gt;"",pay!F1680,"")</f>
        <v/>
      </c>
      <c r="F1678" s="2" t="str">
        <f>IF(pay!G1680&lt;&gt;"",pay!G1680,"")</f>
        <v/>
      </c>
    </row>
    <row r="1679" spans="1:6" x14ac:dyDescent="0.25">
      <c r="A1679" s="2" t="str">
        <f>IF(pay!B1681&lt;&gt;"",pay!A1681,"")</f>
        <v/>
      </c>
      <c r="B1679" s="2" t="str">
        <f>IF(pay!B1681&lt;&gt;"",pay!B1681,"")</f>
        <v/>
      </c>
      <c r="C1679" s="2" t="str">
        <f>IF(pay!D1681&lt;&gt;"",VLOOKUP(pay!D1681,private!$E$1:$F$8,2,FALSE),"")</f>
        <v/>
      </c>
      <c r="D1679" s="2" t="str">
        <f>IF(pay!E1681&lt;&gt;"",pay!E1681,"")</f>
        <v/>
      </c>
      <c r="E1679" s="63" t="str">
        <f>IF(pay!F1681&lt;&gt;"",pay!F1681,"")</f>
        <v/>
      </c>
      <c r="F1679" s="2" t="str">
        <f>IF(pay!G1681&lt;&gt;"",pay!G1681,"")</f>
        <v/>
      </c>
    </row>
    <row r="1680" spans="1:6" x14ac:dyDescent="0.25">
      <c r="A1680" s="2" t="str">
        <f>IF(pay!B1682&lt;&gt;"",pay!A1682,"")</f>
        <v/>
      </c>
      <c r="B1680" s="2" t="str">
        <f>IF(pay!B1682&lt;&gt;"",pay!B1682,"")</f>
        <v/>
      </c>
      <c r="C1680" s="2" t="str">
        <f>IF(pay!D1682&lt;&gt;"",VLOOKUP(pay!D1682,private!$E$1:$F$8,2,FALSE),"")</f>
        <v/>
      </c>
      <c r="D1680" s="2" t="str">
        <f>IF(pay!E1682&lt;&gt;"",pay!E1682,"")</f>
        <v/>
      </c>
      <c r="E1680" s="63" t="str">
        <f>IF(pay!F1682&lt;&gt;"",pay!F1682,"")</f>
        <v/>
      </c>
      <c r="F1680" s="2" t="str">
        <f>IF(pay!G1682&lt;&gt;"",pay!G1682,"")</f>
        <v/>
      </c>
    </row>
    <row r="1681" spans="1:6" x14ac:dyDescent="0.25">
      <c r="A1681" s="2" t="str">
        <f>IF(pay!B1683&lt;&gt;"",pay!A1683,"")</f>
        <v/>
      </c>
      <c r="B1681" s="2" t="str">
        <f>IF(pay!B1683&lt;&gt;"",pay!B1683,"")</f>
        <v/>
      </c>
      <c r="C1681" s="2" t="str">
        <f>IF(pay!D1683&lt;&gt;"",VLOOKUP(pay!D1683,private!$E$1:$F$8,2,FALSE),"")</f>
        <v/>
      </c>
      <c r="D1681" s="2" t="str">
        <f>IF(pay!E1683&lt;&gt;"",pay!E1683,"")</f>
        <v/>
      </c>
      <c r="E1681" s="63" t="str">
        <f>IF(pay!F1683&lt;&gt;"",pay!F1683,"")</f>
        <v/>
      </c>
      <c r="F1681" s="2" t="str">
        <f>IF(pay!G1683&lt;&gt;"",pay!G1683,"")</f>
        <v/>
      </c>
    </row>
    <row r="1682" spans="1:6" x14ac:dyDescent="0.25">
      <c r="A1682" s="2" t="str">
        <f>IF(pay!B1684&lt;&gt;"",pay!A1684,"")</f>
        <v/>
      </c>
      <c r="B1682" s="2" t="str">
        <f>IF(pay!B1684&lt;&gt;"",pay!B1684,"")</f>
        <v/>
      </c>
      <c r="C1682" s="2" t="str">
        <f>IF(pay!D1684&lt;&gt;"",VLOOKUP(pay!D1684,private!$E$1:$F$8,2,FALSE),"")</f>
        <v/>
      </c>
      <c r="D1682" s="2" t="str">
        <f>IF(pay!E1684&lt;&gt;"",pay!E1684,"")</f>
        <v/>
      </c>
      <c r="E1682" s="63" t="str">
        <f>IF(pay!F1684&lt;&gt;"",pay!F1684,"")</f>
        <v/>
      </c>
      <c r="F1682" s="2" t="str">
        <f>IF(pay!G1684&lt;&gt;"",pay!G1684,"")</f>
        <v/>
      </c>
    </row>
    <row r="1683" spans="1:6" x14ac:dyDescent="0.25">
      <c r="A1683" s="2" t="str">
        <f>IF(pay!B1685&lt;&gt;"",pay!A1685,"")</f>
        <v/>
      </c>
      <c r="B1683" s="2" t="str">
        <f>IF(pay!B1685&lt;&gt;"",pay!B1685,"")</f>
        <v/>
      </c>
      <c r="C1683" s="2" t="str">
        <f>IF(pay!D1685&lt;&gt;"",VLOOKUP(pay!D1685,private!$E$1:$F$8,2,FALSE),"")</f>
        <v/>
      </c>
      <c r="D1683" s="2" t="str">
        <f>IF(pay!E1685&lt;&gt;"",pay!E1685,"")</f>
        <v/>
      </c>
      <c r="E1683" s="63" t="str">
        <f>IF(pay!F1685&lt;&gt;"",pay!F1685,"")</f>
        <v/>
      </c>
      <c r="F1683" s="2" t="str">
        <f>IF(pay!G1685&lt;&gt;"",pay!G1685,"")</f>
        <v/>
      </c>
    </row>
    <row r="1684" spans="1:6" x14ac:dyDescent="0.25">
      <c r="A1684" s="2" t="str">
        <f>IF(pay!B1686&lt;&gt;"",pay!A1686,"")</f>
        <v/>
      </c>
      <c r="B1684" s="2" t="str">
        <f>IF(pay!B1686&lt;&gt;"",pay!B1686,"")</f>
        <v/>
      </c>
      <c r="C1684" s="2" t="str">
        <f>IF(pay!D1686&lt;&gt;"",VLOOKUP(pay!D1686,private!$E$1:$F$8,2,FALSE),"")</f>
        <v/>
      </c>
      <c r="D1684" s="2" t="str">
        <f>IF(pay!E1686&lt;&gt;"",pay!E1686,"")</f>
        <v/>
      </c>
      <c r="E1684" s="63" t="str">
        <f>IF(pay!F1686&lt;&gt;"",pay!F1686,"")</f>
        <v/>
      </c>
      <c r="F1684" s="2" t="str">
        <f>IF(pay!G1686&lt;&gt;"",pay!G1686,"")</f>
        <v/>
      </c>
    </row>
    <row r="1685" spans="1:6" x14ac:dyDescent="0.25">
      <c r="A1685" s="2" t="str">
        <f>IF(pay!B1687&lt;&gt;"",pay!A1687,"")</f>
        <v/>
      </c>
      <c r="B1685" s="2" t="str">
        <f>IF(pay!B1687&lt;&gt;"",pay!B1687,"")</f>
        <v/>
      </c>
      <c r="C1685" s="2" t="str">
        <f>IF(pay!D1687&lt;&gt;"",VLOOKUP(pay!D1687,private!$E$1:$F$8,2,FALSE),"")</f>
        <v/>
      </c>
      <c r="D1685" s="2" t="str">
        <f>IF(pay!E1687&lt;&gt;"",pay!E1687,"")</f>
        <v/>
      </c>
      <c r="E1685" s="63" t="str">
        <f>IF(pay!F1687&lt;&gt;"",pay!F1687,"")</f>
        <v/>
      </c>
      <c r="F1685" s="2" t="str">
        <f>IF(pay!G1687&lt;&gt;"",pay!G1687,"")</f>
        <v/>
      </c>
    </row>
    <row r="1686" spans="1:6" x14ac:dyDescent="0.25">
      <c r="A1686" s="2" t="str">
        <f>IF(pay!B1688&lt;&gt;"",pay!A1688,"")</f>
        <v/>
      </c>
      <c r="B1686" s="2" t="str">
        <f>IF(pay!B1688&lt;&gt;"",pay!B1688,"")</f>
        <v/>
      </c>
      <c r="C1686" s="2" t="str">
        <f>IF(pay!D1688&lt;&gt;"",VLOOKUP(pay!D1688,private!$E$1:$F$8,2,FALSE),"")</f>
        <v/>
      </c>
      <c r="D1686" s="2" t="str">
        <f>IF(pay!E1688&lt;&gt;"",pay!E1688,"")</f>
        <v/>
      </c>
      <c r="E1686" s="63" t="str">
        <f>IF(pay!F1688&lt;&gt;"",pay!F1688,"")</f>
        <v/>
      </c>
      <c r="F1686" s="2" t="str">
        <f>IF(pay!G1688&lt;&gt;"",pay!G1688,"")</f>
        <v/>
      </c>
    </row>
    <row r="1687" spans="1:6" x14ac:dyDescent="0.25">
      <c r="A1687" s="2" t="str">
        <f>IF(pay!B1689&lt;&gt;"",pay!A1689,"")</f>
        <v/>
      </c>
      <c r="B1687" s="2" t="str">
        <f>IF(pay!B1689&lt;&gt;"",pay!B1689,"")</f>
        <v/>
      </c>
      <c r="C1687" s="2" t="str">
        <f>IF(pay!D1689&lt;&gt;"",VLOOKUP(pay!D1689,private!$E$1:$F$8,2,FALSE),"")</f>
        <v/>
      </c>
      <c r="D1687" s="2" t="str">
        <f>IF(pay!E1689&lt;&gt;"",pay!E1689,"")</f>
        <v/>
      </c>
      <c r="E1687" s="63" t="str">
        <f>IF(pay!F1689&lt;&gt;"",pay!F1689,"")</f>
        <v/>
      </c>
      <c r="F1687" s="2" t="str">
        <f>IF(pay!G1689&lt;&gt;"",pay!G1689,"")</f>
        <v/>
      </c>
    </row>
    <row r="1688" spans="1:6" x14ac:dyDescent="0.25">
      <c r="A1688" s="2" t="str">
        <f>IF(pay!B1690&lt;&gt;"",pay!A1690,"")</f>
        <v/>
      </c>
      <c r="B1688" s="2" t="str">
        <f>IF(pay!B1690&lt;&gt;"",pay!B1690,"")</f>
        <v/>
      </c>
      <c r="C1688" s="2" t="str">
        <f>IF(pay!D1690&lt;&gt;"",VLOOKUP(pay!D1690,private!$E$1:$F$8,2,FALSE),"")</f>
        <v/>
      </c>
      <c r="D1688" s="2" t="str">
        <f>IF(pay!E1690&lt;&gt;"",pay!E1690,"")</f>
        <v/>
      </c>
      <c r="E1688" s="63" t="str">
        <f>IF(pay!F1690&lt;&gt;"",pay!F1690,"")</f>
        <v/>
      </c>
      <c r="F1688" s="2" t="str">
        <f>IF(pay!G1690&lt;&gt;"",pay!G1690,"")</f>
        <v/>
      </c>
    </row>
    <row r="1689" spans="1:6" x14ac:dyDescent="0.25">
      <c r="A1689" s="2" t="str">
        <f>IF(pay!B1691&lt;&gt;"",pay!A1691,"")</f>
        <v/>
      </c>
      <c r="B1689" s="2" t="str">
        <f>IF(pay!B1691&lt;&gt;"",pay!B1691,"")</f>
        <v/>
      </c>
      <c r="C1689" s="2" t="str">
        <f>IF(pay!D1691&lt;&gt;"",VLOOKUP(pay!D1691,private!$E$1:$F$8,2,FALSE),"")</f>
        <v/>
      </c>
      <c r="D1689" s="2" t="str">
        <f>IF(pay!E1691&lt;&gt;"",pay!E1691,"")</f>
        <v/>
      </c>
      <c r="E1689" s="63" t="str">
        <f>IF(pay!F1691&lt;&gt;"",pay!F1691,"")</f>
        <v/>
      </c>
      <c r="F1689" s="2" t="str">
        <f>IF(pay!G1691&lt;&gt;"",pay!G1691,"")</f>
        <v/>
      </c>
    </row>
    <row r="1690" spans="1:6" x14ac:dyDescent="0.25">
      <c r="A1690" s="2" t="str">
        <f>IF(pay!B1692&lt;&gt;"",pay!A1692,"")</f>
        <v/>
      </c>
      <c r="B1690" s="2" t="str">
        <f>IF(pay!B1692&lt;&gt;"",pay!B1692,"")</f>
        <v/>
      </c>
      <c r="C1690" s="2" t="str">
        <f>IF(pay!D1692&lt;&gt;"",VLOOKUP(pay!D1692,private!$E$1:$F$8,2,FALSE),"")</f>
        <v/>
      </c>
      <c r="D1690" s="2" t="str">
        <f>IF(pay!E1692&lt;&gt;"",pay!E1692,"")</f>
        <v/>
      </c>
      <c r="E1690" s="63" t="str">
        <f>IF(pay!F1692&lt;&gt;"",pay!F1692,"")</f>
        <v/>
      </c>
      <c r="F1690" s="2" t="str">
        <f>IF(pay!G1692&lt;&gt;"",pay!G1692,"")</f>
        <v/>
      </c>
    </row>
    <row r="1691" spans="1:6" x14ac:dyDescent="0.25">
      <c r="A1691" s="2" t="str">
        <f>IF(pay!B1693&lt;&gt;"",pay!A1693,"")</f>
        <v/>
      </c>
      <c r="B1691" s="2" t="str">
        <f>IF(pay!B1693&lt;&gt;"",pay!B1693,"")</f>
        <v/>
      </c>
      <c r="C1691" s="2" t="str">
        <f>IF(pay!D1693&lt;&gt;"",VLOOKUP(pay!D1693,private!$E$1:$F$8,2,FALSE),"")</f>
        <v/>
      </c>
      <c r="D1691" s="2" t="str">
        <f>IF(pay!E1693&lt;&gt;"",pay!E1693,"")</f>
        <v/>
      </c>
      <c r="E1691" s="63" t="str">
        <f>IF(pay!F1693&lt;&gt;"",pay!F1693,"")</f>
        <v/>
      </c>
      <c r="F1691" s="2" t="str">
        <f>IF(pay!G1693&lt;&gt;"",pay!G1693,"")</f>
        <v/>
      </c>
    </row>
    <row r="1692" spans="1:6" x14ac:dyDescent="0.25">
      <c r="A1692" s="2" t="str">
        <f>IF(pay!B1694&lt;&gt;"",pay!A1694,"")</f>
        <v/>
      </c>
      <c r="B1692" s="2" t="str">
        <f>IF(pay!B1694&lt;&gt;"",pay!B1694,"")</f>
        <v/>
      </c>
      <c r="C1692" s="2" t="str">
        <f>IF(pay!D1694&lt;&gt;"",VLOOKUP(pay!D1694,private!$E$1:$F$8,2,FALSE),"")</f>
        <v/>
      </c>
      <c r="D1692" s="2" t="str">
        <f>IF(pay!E1694&lt;&gt;"",pay!E1694,"")</f>
        <v/>
      </c>
      <c r="E1692" s="63" t="str">
        <f>IF(pay!F1694&lt;&gt;"",pay!F1694,"")</f>
        <v/>
      </c>
      <c r="F1692" s="2" t="str">
        <f>IF(pay!G1694&lt;&gt;"",pay!G1694,"")</f>
        <v/>
      </c>
    </row>
    <row r="1693" spans="1:6" x14ac:dyDescent="0.25">
      <c r="A1693" s="2" t="str">
        <f>IF(pay!B1695&lt;&gt;"",pay!A1695,"")</f>
        <v/>
      </c>
      <c r="B1693" s="2" t="str">
        <f>IF(pay!B1695&lt;&gt;"",pay!B1695,"")</f>
        <v/>
      </c>
      <c r="C1693" s="2" t="str">
        <f>IF(pay!D1695&lt;&gt;"",VLOOKUP(pay!D1695,private!$E$1:$F$8,2,FALSE),"")</f>
        <v/>
      </c>
      <c r="D1693" s="2" t="str">
        <f>IF(pay!E1695&lt;&gt;"",pay!E1695,"")</f>
        <v/>
      </c>
      <c r="E1693" s="63" t="str">
        <f>IF(pay!F1695&lt;&gt;"",pay!F1695,"")</f>
        <v/>
      </c>
      <c r="F1693" s="2" t="str">
        <f>IF(pay!G1695&lt;&gt;"",pay!G1695,"")</f>
        <v/>
      </c>
    </row>
    <row r="1694" spans="1:6" x14ac:dyDescent="0.25">
      <c r="A1694" s="2" t="str">
        <f>IF(pay!B1696&lt;&gt;"",pay!A1696,"")</f>
        <v/>
      </c>
      <c r="B1694" s="2" t="str">
        <f>IF(pay!B1696&lt;&gt;"",pay!B1696,"")</f>
        <v/>
      </c>
      <c r="C1694" s="2" t="str">
        <f>IF(pay!D1696&lt;&gt;"",VLOOKUP(pay!D1696,private!$E$1:$F$8,2,FALSE),"")</f>
        <v/>
      </c>
      <c r="D1694" s="2" t="str">
        <f>IF(pay!E1696&lt;&gt;"",pay!E1696,"")</f>
        <v/>
      </c>
      <c r="E1694" s="63" t="str">
        <f>IF(pay!F1696&lt;&gt;"",pay!F1696,"")</f>
        <v/>
      </c>
      <c r="F1694" s="2" t="str">
        <f>IF(pay!G1696&lt;&gt;"",pay!G1696,"")</f>
        <v/>
      </c>
    </row>
    <row r="1695" spans="1:6" x14ac:dyDescent="0.25">
      <c r="A1695" s="2" t="str">
        <f>IF(pay!B1697&lt;&gt;"",pay!A1697,"")</f>
        <v/>
      </c>
      <c r="B1695" s="2" t="str">
        <f>IF(pay!B1697&lt;&gt;"",pay!B1697,"")</f>
        <v/>
      </c>
      <c r="C1695" s="2" t="str">
        <f>IF(pay!D1697&lt;&gt;"",VLOOKUP(pay!D1697,private!$E$1:$F$8,2,FALSE),"")</f>
        <v/>
      </c>
      <c r="D1695" s="2" t="str">
        <f>IF(pay!E1697&lt;&gt;"",pay!E1697,"")</f>
        <v/>
      </c>
      <c r="E1695" s="63" t="str">
        <f>IF(pay!F1697&lt;&gt;"",pay!F1697,"")</f>
        <v/>
      </c>
      <c r="F1695" s="2" t="str">
        <f>IF(pay!G1697&lt;&gt;"",pay!G1697,"")</f>
        <v/>
      </c>
    </row>
    <row r="1696" spans="1:6" x14ac:dyDescent="0.25">
      <c r="A1696" s="2" t="str">
        <f>IF(pay!B1698&lt;&gt;"",pay!A1698,"")</f>
        <v/>
      </c>
      <c r="B1696" s="2" t="str">
        <f>IF(pay!B1698&lt;&gt;"",pay!B1698,"")</f>
        <v/>
      </c>
      <c r="C1696" s="2" t="str">
        <f>IF(pay!D1698&lt;&gt;"",VLOOKUP(pay!D1698,private!$E$1:$F$8,2,FALSE),"")</f>
        <v/>
      </c>
      <c r="D1696" s="2" t="str">
        <f>IF(pay!E1698&lt;&gt;"",pay!E1698,"")</f>
        <v/>
      </c>
      <c r="E1696" s="63" t="str">
        <f>IF(pay!F1698&lt;&gt;"",pay!F1698,"")</f>
        <v/>
      </c>
      <c r="F1696" s="2" t="str">
        <f>IF(pay!G1698&lt;&gt;"",pay!G1698,"")</f>
        <v/>
      </c>
    </row>
    <row r="1697" spans="1:6" x14ac:dyDescent="0.25">
      <c r="A1697" s="2" t="str">
        <f>IF(pay!B1699&lt;&gt;"",pay!A1699,"")</f>
        <v/>
      </c>
      <c r="B1697" s="2" t="str">
        <f>IF(pay!B1699&lt;&gt;"",pay!B1699,"")</f>
        <v/>
      </c>
      <c r="C1697" s="2" t="str">
        <f>IF(pay!D1699&lt;&gt;"",VLOOKUP(pay!D1699,private!$E$1:$F$8,2,FALSE),"")</f>
        <v/>
      </c>
      <c r="D1697" s="2" t="str">
        <f>IF(pay!E1699&lt;&gt;"",pay!E1699,"")</f>
        <v/>
      </c>
      <c r="E1697" s="63" t="str">
        <f>IF(pay!F1699&lt;&gt;"",pay!F1699,"")</f>
        <v/>
      </c>
      <c r="F1697" s="2" t="str">
        <f>IF(pay!G1699&lt;&gt;"",pay!G1699,"")</f>
        <v/>
      </c>
    </row>
    <row r="1698" spans="1:6" x14ac:dyDescent="0.25">
      <c r="A1698" s="2" t="str">
        <f>IF(pay!B1700&lt;&gt;"",pay!A1700,"")</f>
        <v/>
      </c>
      <c r="B1698" s="2" t="str">
        <f>IF(pay!B1700&lt;&gt;"",pay!B1700,"")</f>
        <v/>
      </c>
      <c r="C1698" s="2" t="str">
        <f>IF(pay!D1700&lt;&gt;"",VLOOKUP(pay!D1700,private!$E$1:$F$8,2,FALSE),"")</f>
        <v/>
      </c>
      <c r="D1698" s="2" t="str">
        <f>IF(pay!E1700&lt;&gt;"",pay!E1700,"")</f>
        <v/>
      </c>
      <c r="E1698" s="63" t="str">
        <f>IF(pay!F1700&lt;&gt;"",pay!F1700,"")</f>
        <v/>
      </c>
      <c r="F1698" s="2" t="str">
        <f>IF(pay!G1700&lt;&gt;"",pay!G1700,"")</f>
        <v/>
      </c>
    </row>
    <row r="1699" spans="1:6" x14ac:dyDescent="0.25">
      <c r="A1699" s="2" t="str">
        <f>IF(pay!B1701&lt;&gt;"",pay!A1701,"")</f>
        <v/>
      </c>
      <c r="B1699" s="2" t="str">
        <f>IF(pay!B1701&lt;&gt;"",pay!B1701,"")</f>
        <v/>
      </c>
      <c r="C1699" s="2" t="str">
        <f>IF(pay!D1701&lt;&gt;"",VLOOKUP(pay!D1701,private!$E$1:$F$8,2,FALSE),"")</f>
        <v/>
      </c>
      <c r="D1699" s="2" t="str">
        <f>IF(pay!E1701&lt;&gt;"",pay!E1701,"")</f>
        <v/>
      </c>
      <c r="E1699" s="63" t="str">
        <f>IF(pay!F1701&lt;&gt;"",pay!F1701,"")</f>
        <v/>
      </c>
      <c r="F1699" s="2" t="str">
        <f>IF(pay!G1701&lt;&gt;"",pay!G1701,"")</f>
        <v/>
      </c>
    </row>
    <row r="1700" spans="1:6" x14ac:dyDescent="0.25">
      <c r="A1700" s="2" t="str">
        <f>IF(pay!B1702&lt;&gt;"",pay!A1702,"")</f>
        <v/>
      </c>
      <c r="B1700" s="2" t="str">
        <f>IF(pay!B1702&lt;&gt;"",pay!B1702,"")</f>
        <v/>
      </c>
      <c r="C1700" s="2" t="str">
        <f>IF(pay!D1702&lt;&gt;"",VLOOKUP(pay!D1702,private!$E$1:$F$8,2,FALSE),"")</f>
        <v/>
      </c>
      <c r="D1700" s="2" t="str">
        <f>IF(pay!E1702&lt;&gt;"",pay!E1702,"")</f>
        <v/>
      </c>
      <c r="E1700" s="63" t="str">
        <f>IF(pay!F1702&lt;&gt;"",pay!F1702,"")</f>
        <v/>
      </c>
      <c r="F1700" s="2" t="str">
        <f>IF(pay!G1702&lt;&gt;"",pay!G1702,"")</f>
        <v/>
      </c>
    </row>
    <row r="1701" spans="1:6" x14ac:dyDescent="0.25">
      <c r="A1701" s="2" t="str">
        <f>IF(pay!B1703&lt;&gt;"",pay!A1703,"")</f>
        <v/>
      </c>
      <c r="B1701" s="2" t="str">
        <f>IF(pay!B1703&lt;&gt;"",pay!B1703,"")</f>
        <v/>
      </c>
      <c r="C1701" s="2" t="str">
        <f>IF(pay!D1703&lt;&gt;"",VLOOKUP(pay!D1703,private!$E$1:$F$8,2,FALSE),"")</f>
        <v/>
      </c>
      <c r="D1701" s="2" t="str">
        <f>IF(pay!E1703&lt;&gt;"",pay!E1703,"")</f>
        <v/>
      </c>
      <c r="E1701" s="63" t="str">
        <f>IF(pay!F1703&lt;&gt;"",pay!F1703,"")</f>
        <v/>
      </c>
      <c r="F1701" s="2" t="str">
        <f>IF(pay!G1703&lt;&gt;"",pay!G1703,"")</f>
        <v/>
      </c>
    </row>
    <row r="1702" spans="1:6" x14ac:dyDescent="0.25">
      <c r="A1702" s="2" t="str">
        <f>IF(pay!B1704&lt;&gt;"",pay!A1704,"")</f>
        <v/>
      </c>
      <c r="B1702" s="2" t="str">
        <f>IF(pay!B1704&lt;&gt;"",pay!B1704,"")</f>
        <v/>
      </c>
      <c r="C1702" s="2" t="str">
        <f>IF(pay!D1704&lt;&gt;"",VLOOKUP(pay!D1704,private!$E$1:$F$8,2,FALSE),"")</f>
        <v/>
      </c>
      <c r="D1702" s="2" t="str">
        <f>IF(pay!E1704&lt;&gt;"",pay!E1704,"")</f>
        <v/>
      </c>
      <c r="E1702" s="63" t="str">
        <f>IF(pay!F1704&lt;&gt;"",pay!F1704,"")</f>
        <v/>
      </c>
      <c r="F1702" s="2" t="str">
        <f>IF(pay!G1704&lt;&gt;"",pay!G1704,"")</f>
        <v/>
      </c>
    </row>
    <row r="1703" spans="1:6" x14ac:dyDescent="0.25">
      <c r="A1703" s="2" t="str">
        <f>IF(pay!B1705&lt;&gt;"",pay!A1705,"")</f>
        <v/>
      </c>
      <c r="B1703" s="2" t="str">
        <f>IF(pay!B1705&lt;&gt;"",pay!B1705,"")</f>
        <v/>
      </c>
      <c r="C1703" s="2" t="str">
        <f>IF(pay!D1705&lt;&gt;"",VLOOKUP(pay!D1705,private!$E$1:$F$8,2,FALSE),"")</f>
        <v/>
      </c>
      <c r="D1703" s="2" t="str">
        <f>IF(pay!E1705&lt;&gt;"",pay!E1705,"")</f>
        <v/>
      </c>
      <c r="E1703" s="63" t="str">
        <f>IF(pay!F1705&lt;&gt;"",pay!F1705,"")</f>
        <v/>
      </c>
      <c r="F1703" s="2" t="str">
        <f>IF(pay!G1705&lt;&gt;"",pay!G1705,"")</f>
        <v/>
      </c>
    </row>
    <row r="1704" spans="1:6" x14ac:dyDescent="0.25">
      <c r="A1704" s="2" t="str">
        <f>IF(pay!B1706&lt;&gt;"",pay!A1706,"")</f>
        <v/>
      </c>
      <c r="B1704" s="2" t="str">
        <f>IF(pay!B1706&lt;&gt;"",pay!B1706,"")</f>
        <v/>
      </c>
      <c r="C1704" s="2" t="str">
        <f>IF(pay!D1706&lt;&gt;"",VLOOKUP(pay!D1706,private!$E$1:$F$8,2,FALSE),"")</f>
        <v/>
      </c>
      <c r="D1704" s="2" t="str">
        <f>IF(pay!E1706&lt;&gt;"",pay!E1706,"")</f>
        <v/>
      </c>
      <c r="E1704" s="63" t="str">
        <f>IF(pay!F1706&lt;&gt;"",pay!F1706,"")</f>
        <v/>
      </c>
      <c r="F1704" s="2" t="str">
        <f>IF(pay!G1706&lt;&gt;"",pay!G1706,"")</f>
        <v/>
      </c>
    </row>
    <row r="1705" spans="1:6" x14ac:dyDescent="0.25">
      <c r="A1705" s="2" t="str">
        <f>IF(pay!B1707&lt;&gt;"",pay!A1707,"")</f>
        <v/>
      </c>
      <c r="B1705" s="2" t="str">
        <f>IF(pay!B1707&lt;&gt;"",pay!B1707,"")</f>
        <v/>
      </c>
      <c r="C1705" s="2" t="str">
        <f>IF(pay!D1707&lt;&gt;"",VLOOKUP(pay!D1707,private!$E$1:$F$8,2,FALSE),"")</f>
        <v/>
      </c>
      <c r="D1705" s="2" t="str">
        <f>IF(pay!E1707&lt;&gt;"",pay!E1707,"")</f>
        <v/>
      </c>
      <c r="E1705" s="63" t="str">
        <f>IF(pay!F1707&lt;&gt;"",pay!F1707,"")</f>
        <v/>
      </c>
      <c r="F1705" s="2" t="str">
        <f>IF(pay!G1707&lt;&gt;"",pay!G1707,"")</f>
        <v/>
      </c>
    </row>
    <row r="1706" spans="1:6" x14ac:dyDescent="0.25">
      <c r="A1706" s="2" t="str">
        <f>IF(pay!B1708&lt;&gt;"",pay!A1708,"")</f>
        <v/>
      </c>
      <c r="B1706" s="2" t="str">
        <f>IF(pay!B1708&lt;&gt;"",pay!B1708,"")</f>
        <v/>
      </c>
      <c r="C1706" s="2" t="str">
        <f>IF(pay!D1708&lt;&gt;"",VLOOKUP(pay!D1708,private!$E$1:$F$8,2,FALSE),"")</f>
        <v/>
      </c>
      <c r="D1706" s="2" t="str">
        <f>IF(pay!E1708&lt;&gt;"",pay!E1708,"")</f>
        <v/>
      </c>
      <c r="E1706" s="63" t="str">
        <f>IF(pay!F1708&lt;&gt;"",pay!F1708,"")</f>
        <v/>
      </c>
      <c r="F1706" s="2" t="str">
        <f>IF(pay!G1708&lt;&gt;"",pay!G1708,"")</f>
        <v/>
      </c>
    </row>
    <row r="1707" spans="1:6" x14ac:dyDescent="0.25">
      <c r="A1707" s="2" t="str">
        <f>IF(pay!B1709&lt;&gt;"",pay!A1709,"")</f>
        <v/>
      </c>
      <c r="B1707" s="2" t="str">
        <f>IF(pay!B1709&lt;&gt;"",pay!B1709,"")</f>
        <v/>
      </c>
      <c r="C1707" s="2" t="str">
        <f>IF(pay!D1709&lt;&gt;"",VLOOKUP(pay!D1709,private!$E$1:$F$8,2,FALSE),"")</f>
        <v/>
      </c>
      <c r="D1707" s="2" t="str">
        <f>IF(pay!E1709&lt;&gt;"",pay!E1709,"")</f>
        <v/>
      </c>
      <c r="E1707" s="63" t="str">
        <f>IF(pay!F1709&lt;&gt;"",pay!F1709,"")</f>
        <v/>
      </c>
      <c r="F1707" s="2" t="str">
        <f>IF(pay!G1709&lt;&gt;"",pay!G1709,"")</f>
        <v/>
      </c>
    </row>
    <row r="1708" spans="1:6" x14ac:dyDescent="0.25">
      <c r="A1708" s="2" t="str">
        <f>IF(pay!B1710&lt;&gt;"",pay!A1710,"")</f>
        <v/>
      </c>
      <c r="B1708" s="2" t="str">
        <f>IF(pay!B1710&lt;&gt;"",pay!B1710,"")</f>
        <v/>
      </c>
      <c r="C1708" s="2" t="str">
        <f>IF(pay!D1710&lt;&gt;"",VLOOKUP(pay!D1710,private!$E$1:$F$8,2,FALSE),"")</f>
        <v/>
      </c>
      <c r="D1708" s="2" t="str">
        <f>IF(pay!E1710&lt;&gt;"",pay!E1710,"")</f>
        <v/>
      </c>
      <c r="E1708" s="63" t="str">
        <f>IF(pay!F1710&lt;&gt;"",pay!F1710,"")</f>
        <v/>
      </c>
      <c r="F1708" s="2" t="str">
        <f>IF(pay!G1710&lt;&gt;"",pay!G1710,"")</f>
        <v/>
      </c>
    </row>
    <row r="1709" spans="1:6" x14ac:dyDescent="0.25">
      <c r="A1709" s="2" t="str">
        <f>IF(pay!B1711&lt;&gt;"",pay!A1711,"")</f>
        <v/>
      </c>
      <c r="B1709" s="2" t="str">
        <f>IF(pay!B1711&lt;&gt;"",pay!B1711,"")</f>
        <v/>
      </c>
      <c r="C1709" s="2" t="str">
        <f>IF(pay!D1711&lt;&gt;"",VLOOKUP(pay!D1711,private!$E$1:$F$8,2,FALSE),"")</f>
        <v/>
      </c>
      <c r="D1709" s="2" t="str">
        <f>IF(pay!E1711&lt;&gt;"",pay!E1711,"")</f>
        <v/>
      </c>
      <c r="E1709" s="63" t="str">
        <f>IF(pay!F1711&lt;&gt;"",pay!F1711,"")</f>
        <v/>
      </c>
      <c r="F1709" s="2" t="str">
        <f>IF(pay!G1711&lt;&gt;"",pay!G1711,"")</f>
        <v/>
      </c>
    </row>
    <row r="1710" spans="1:6" x14ac:dyDescent="0.25">
      <c r="A1710" s="2" t="str">
        <f>IF(pay!B1712&lt;&gt;"",pay!A1712,"")</f>
        <v/>
      </c>
      <c r="B1710" s="2" t="str">
        <f>IF(pay!B1712&lt;&gt;"",pay!B1712,"")</f>
        <v/>
      </c>
      <c r="C1710" s="2" t="str">
        <f>IF(pay!D1712&lt;&gt;"",VLOOKUP(pay!D1712,private!$E$1:$F$8,2,FALSE),"")</f>
        <v/>
      </c>
      <c r="D1710" s="2" t="str">
        <f>IF(pay!E1712&lt;&gt;"",pay!E1712,"")</f>
        <v/>
      </c>
      <c r="E1710" s="63" t="str">
        <f>IF(pay!F1712&lt;&gt;"",pay!F1712,"")</f>
        <v/>
      </c>
      <c r="F1710" s="2" t="str">
        <f>IF(pay!G1712&lt;&gt;"",pay!G1712,"")</f>
        <v/>
      </c>
    </row>
    <row r="1711" spans="1:6" x14ac:dyDescent="0.25">
      <c r="A1711" s="2" t="str">
        <f>IF(pay!B1713&lt;&gt;"",pay!A1713,"")</f>
        <v/>
      </c>
      <c r="B1711" s="2" t="str">
        <f>IF(pay!B1713&lt;&gt;"",pay!B1713,"")</f>
        <v/>
      </c>
      <c r="C1711" s="2" t="str">
        <f>IF(pay!D1713&lt;&gt;"",VLOOKUP(pay!D1713,private!$E$1:$F$8,2,FALSE),"")</f>
        <v/>
      </c>
      <c r="D1711" s="2" t="str">
        <f>IF(pay!E1713&lt;&gt;"",pay!E1713,"")</f>
        <v/>
      </c>
      <c r="E1711" s="63" t="str">
        <f>IF(pay!F1713&lt;&gt;"",pay!F1713,"")</f>
        <v/>
      </c>
      <c r="F1711" s="2" t="str">
        <f>IF(pay!G1713&lt;&gt;"",pay!G1713,"")</f>
        <v/>
      </c>
    </row>
    <row r="1712" spans="1:6" x14ac:dyDescent="0.25">
      <c r="A1712" s="2" t="str">
        <f>IF(pay!B1714&lt;&gt;"",pay!A1714,"")</f>
        <v/>
      </c>
      <c r="B1712" s="2" t="str">
        <f>IF(pay!B1714&lt;&gt;"",pay!B1714,"")</f>
        <v/>
      </c>
      <c r="C1712" s="2" t="str">
        <f>IF(pay!D1714&lt;&gt;"",VLOOKUP(pay!D1714,private!$E$1:$F$8,2,FALSE),"")</f>
        <v/>
      </c>
      <c r="D1712" s="2" t="str">
        <f>IF(pay!E1714&lt;&gt;"",pay!E1714,"")</f>
        <v/>
      </c>
      <c r="E1712" s="63" t="str">
        <f>IF(pay!F1714&lt;&gt;"",pay!F1714,"")</f>
        <v/>
      </c>
      <c r="F1712" s="2" t="str">
        <f>IF(pay!G1714&lt;&gt;"",pay!G1714,"")</f>
        <v/>
      </c>
    </row>
    <row r="1713" spans="1:6" x14ac:dyDescent="0.25">
      <c r="A1713" s="2" t="str">
        <f>IF(pay!B1715&lt;&gt;"",pay!A1715,"")</f>
        <v/>
      </c>
      <c r="B1713" s="2" t="str">
        <f>IF(pay!B1715&lt;&gt;"",pay!B1715,"")</f>
        <v/>
      </c>
      <c r="C1713" s="2" t="str">
        <f>IF(pay!D1715&lt;&gt;"",VLOOKUP(pay!D1715,private!$E$1:$F$8,2,FALSE),"")</f>
        <v/>
      </c>
      <c r="D1713" s="2" t="str">
        <f>IF(pay!E1715&lt;&gt;"",pay!E1715,"")</f>
        <v/>
      </c>
      <c r="E1713" s="63" t="str">
        <f>IF(pay!F1715&lt;&gt;"",pay!F1715,"")</f>
        <v/>
      </c>
      <c r="F1713" s="2" t="str">
        <f>IF(pay!G1715&lt;&gt;"",pay!G1715,"")</f>
        <v/>
      </c>
    </row>
    <row r="1714" spans="1:6" x14ac:dyDescent="0.25">
      <c r="A1714" s="2" t="str">
        <f>IF(pay!B1716&lt;&gt;"",pay!A1716,"")</f>
        <v/>
      </c>
      <c r="B1714" s="2" t="str">
        <f>IF(pay!B1716&lt;&gt;"",pay!B1716,"")</f>
        <v/>
      </c>
      <c r="C1714" s="2" t="str">
        <f>IF(pay!D1716&lt;&gt;"",VLOOKUP(pay!D1716,private!$E$1:$F$8,2,FALSE),"")</f>
        <v/>
      </c>
      <c r="D1714" s="2" t="str">
        <f>IF(pay!E1716&lt;&gt;"",pay!E1716,"")</f>
        <v/>
      </c>
      <c r="E1714" s="63" t="str">
        <f>IF(pay!F1716&lt;&gt;"",pay!F1716,"")</f>
        <v/>
      </c>
      <c r="F1714" s="2" t="str">
        <f>IF(pay!G1716&lt;&gt;"",pay!G1716,"")</f>
        <v/>
      </c>
    </row>
    <row r="1715" spans="1:6" x14ac:dyDescent="0.25">
      <c r="A1715" s="2" t="str">
        <f>IF(pay!B1717&lt;&gt;"",pay!A1717,"")</f>
        <v/>
      </c>
      <c r="B1715" s="2" t="str">
        <f>IF(pay!B1717&lt;&gt;"",pay!B1717,"")</f>
        <v/>
      </c>
      <c r="C1715" s="2" t="str">
        <f>IF(pay!D1717&lt;&gt;"",VLOOKUP(pay!D1717,private!$E$1:$F$8,2,FALSE),"")</f>
        <v/>
      </c>
      <c r="D1715" s="2" t="str">
        <f>IF(pay!E1717&lt;&gt;"",pay!E1717,"")</f>
        <v/>
      </c>
      <c r="E1715" s="63" t="str">
        <f>IF(pay!F1717&lt;&gt;"",pay!F1717,"")</f>
        <v/>
      </c>
      <c r="F1715" s="2" t="str">
        <f>IF(pay!G1717&lt;&gt;"",pay!G1717,"")</f>
        <v/>
      </c>
    </row>
    <row r="1716" spans="1:6" x14ac:dyDescent="0.25">
      <c r="A1716" s="2" t="str">
        <f>IF(pay!B1718&lt;&gt;"",pay!A1718,"")</f>
        <v/>
      </c>
      <c r="B1716" s="2" t="str">
        <f>IF(pay!B1718&lt;&gt;"",pay!B1718,"")</f>
        <v/>
      </c>
      <c r="C1716" s="2" t="str">
        <f>IF(pay!D1718&lt;&gt;"",VLOOKUP(pay!D1718,private!$E$1:$F$8,2,FALSE),"")</f>
        <v/>
      </c>
      <c r="D1716" s="2" t="str">
        <f>IF(pay!E1718&lt;&gt;"",pay!E1718,"")</f>
        <v/>
      </c>
      <c r="E1716" s="63" t="str">
        <f>IF(pay!F1718&lt;&gt;"",pay!F1718,"")</f>
        <v/>
      </c>
      <c r="F1716" s="2" t="str">
        <f>IF(pay!G1718&lt;&gt;"",pay!G1718,"")</f>
        <v/>
      </c>
    </row>
    <row r="1717" spans="1:6" x14ac:dyDescent="0.25">
      <c r="A1717" s="2" t="str">
        <f>IF(pay!B1719&lt;&gt;"",pay!A1719,"")</f>
        <v/>
      </c>
      <c r="B1717" s="2" t="str">
        <f>IF(pay!B1719&lt;&gt;"",pay!B1719,"")</f>
        <v/>
      </c>
      <c r="C1717" s="2" t="str">
        <f>IF(pay!D1719&lt;&gt;"",VLOOKUP(pay!D1719,private!$E$1:$F$8,2,FALSE),"")</f>
        <v/>
      </c>
      <c r="D1717" s="2" t="str">
        <f>IF(pay!E1719&lt;&gt;"",pay!E1719,"")</f>
        <v/>
      </c>
      <c r="E1717" s="63" t="str">
        <f>IF(pay!F1719&lt;&gt;"",pay!F1719,"")</f>
        <v/>
      </c>
      <c r="F1717" s="2" t="str">
        <f>IF(pay!G1719&lt;&gt;"",pay!G1719,"")</f>
        <v/>
      </c>
    </row>
    <row r="1718" spans="1:6" x14ac:dyDescent="0.25">
      <c r="A1718" s="2" t="str">
        <f>IF(pay!B1720&lt;&gt;"",pay!A1720,"")</f>
        <v/>
      </c>
      <c r="B1718" s="2" t="str">
        <f>IF(pay!B1720&lt;&gt;"",pay!B1720,"")</f>
        <v/>
      </c>
      <c r="C1718" s="2" t="str">
        <f>IF(pay!D1720&lt;&gt;"",VLOOKUP(pay!D1720,private!$E$1:$F$8,2,FALSE),"")</f>
        <v/>
      </c>
      <c r="D1718" s="2" t="str">
        <f>IF(pay!E1720&lt;&gt;"",pay!E1720,"")</f>
        <v/>
      </c>
      <c r="E1718" s="63" t="str">
        <f>IF(pay!F1720&lt;&gt;"",pay!F1720,"")</f>
        <v/>
      </c>
      <c r="F1718" s="2" t="str">
        <f>IF(pay!G1720&lt;&gt;"",pay!G1720,"")</f>
        <v/>
      </c>
    </row>
    <row r="1719" spans="1:6" x14ac:dyDescent="0.25">
      <c r="A1719" s="2" t="str">
        <f>IF(pay!B1721&lt;&gt;"",pay!A1721,"")</f>
        <v/>
      </c>
      <c r="B1719" s="2" t="str">
        <f>IF(pay!B1721&lt;&gt;"",pay!B1721,"")</f>
        <v/>
      </c>
      <c r="C1719" s="2" t="str">
        <f>IF(pay!D1721&lt;&gt;"",VLOOKUP(pay!D1721,private!$E$1:$F$8,2,FALSE),"")</f>
        <v/>
      </c>
      <c r="D1719" s="2" t="str">
        <f>IF(pay!E1721&lt;&gt;"",pay!E1721,"")</f>
        <v/>
      </c>
      <c r="E1719" s="63" t="str">
        <f>IF(pay!F1721&lt;&gt;"",pay!F1721,"")</f>
        <v/>
      </c>
      <c r="F1719" s="2" t="str">
        <f>IF(pay!G1721&lt;&gt;"",pay!G1721,"")</f>
        <v/>
      </c>
    </row>
    <row r="1720" spans="1:6" x14ac:dyDescent="0.25">
      <c r="A1720" s="2" t="str">
        <f>IF(pay!B1722&lt;&gt;"",pay!A1722,"")</f>
        <v/>
      </c>
      <c r="B1720" s="2" t="str">
        <f>IF(pay!B1722&lt;&gt;"",pay!B1722,"")</f>
        <v/>
      </c>
      <c r="C1720" s="2" t="str">
        <f>IF(pay!D1722&lt;&gt;"",VLOOKUP(pay!D1722,private!$E$1:$F$8,2,FALSE),"")</f>
        <v/>
      </c>
      <c r="D1720" s="2" t="str">
        <f>IF(pay!E1722&lt;&gt;"",pay!E1722,"")</f>
        <v/>
      </c>
      <c r="E1720" s="63" t="str">
        <f>IF(pay!F1722&lt;&gt;"",pay!F1722,"")</f>
        <v/>
      </c>
      <c r="F1720" s="2" t="str">
        <f>IF(pay!G1722&lt;&gt;"",pay!G1722,"")</f>
        <v/>
      </c>
    </row>
    <row r="1721" spans="1:6" x14ac:dyDescent="0.25">
      <c r="A1721" s="2" t="str">
        <f>IF(pay!B1723&lt;&gt;"",pay!A1723,"")</f>
        <v/>
      </c>
      <c r="B1721" s="2" t="str">
        <f>IF(pay!B1723&lt;&gt;"",pay!B1723,"")</f>
        <v/>
      </c>
      <c r="C1721" s="2" t="str">
        <f>IF(pay!D1723&lt;&gt;"",VLOOKUP(pay!D1723,private!$E$1:$F$8,2,FALSE),"")</f>
        <v/>
      </c>
      <c r="D1721" s="2" t="str">
        <f>IF(pay!E1723&lt;&gt;"",pay!E1723,"")</f>
        <v/>
      </c>
      <c r="E1721" s="63" t="str">
        <f>IF(pay!F1723&lt;&gt;"",pay!F1723,"")</f>
        <v/>
      </c>
      <c r="F1721" s="2" t="str">
        <f>IF(pay!G1723&lt;&gt;"",pay!G1723,"")</f>
        <v/>
      </c>
    </row>
    <row r="1722" spans="1:6" x14ac:dyDescent="0.25">
      <c r="A1722" s="2" t="str">
        <f>IF(pay!B1724&lt;&gt;"",pay!A1724,"")</f>
        <v/>
      </c>
      <c r="B1722" s="2" t="str">
        <f>IF(pay!B1724&lt;&gt;"",pay!B1724,"")</f>
        <v/>
      </c>
      <c r="C1722" s="2" t="str">
        <f>IF(pay!D1724&lt;&gt;"",VLOOKUP(pay!D1724,private!$E$1:$F$8,2,FALSE),"")</f>
        <v/>
      </c>
      <c r="D1722" s="2" t="str">
        <f>IF(pay!E1724&lt;&gt;"",pay!E1724,"")</f>
        <v/>
      </c>
      <c r="E1722" s="63" t="str">
        <f>IF(pay!F1724&lt;&gt;"",pay!F1724,"")</f>
        <v/>
      </c>
      <c r="F1722" s="2" t="str">
        <f>IF(pay!G1724&lt;&gt;"",pay!G1724,"")</f>
        <v/>
      </c>
    </row>
    <row r="1723" spans="1:6" x14ac:dyDescent="0.25">
      <c r="A1723" s="2" t="str">
        <f>IF(pay!B1725&lt;&gt;"",pay!A1725,"")</f>
        <v/>
      </c>
      <c r="B1723" s="2" t="str">
        <f>IF(pay!B1725&lt;&gt;"",pay!B1725,"")</f>
        <v/>
      </c>
      <c r="C1723" s="2" t="str">
        <f>IF(pay!D1725&lt;&gt;"",VLOOKUP(pay!D1725,private!$E$1:$F$8,2,FALSE),"")</f>
        <v/>
      </c>
      <c r="D1723" s="2" t="str">
        <f>IF(pay!E1725&lt;&gt;"",pay!E1725,"")</f>
        <v/>
      </c>
      <c r="E1723" s="63" t="str">
        <f>IF(pay!F1725&lt;&gt;"",pay!F1725,"")</f>
        <v/>
      </c>
      <c r="F1723" s="2" t="str">
        <f>IF(pay!G1725&lt;&gt;"",pay!G1725,"")</f>
        <v/>
      </c>
    </row>
    <row r="1724" spans="1:6" x14ac:dyDescent="0.25">
      <c r="A1724" s="2" t="str">
        <f>IF(pay!B1726&lt;&gt;"",pay!A1726,"")</f>
        <v/>
      </c>
      <c r="B1724" s="2" t="str">
        <f>IF(pay!B1726&lt;&gt;"",pay!B1726,"")</f>
        <v/>
      </c>
      <c r="C1724" s="2" t="str">
        <f>IF(pay!D1726&lt;&gt;"",VLOOKUP(pay!D1726,private!$E$1:$F$8,2,FALSE),"")</f>
        <v/>
      </c>
      <c r="D1724" s="2" t="str">
        <f>IF(pay!E1726&lt;&gt;"",pay!E1726,"")</f>
        <v/>
      </c>
      <c r="E1724" s="63" t="str">
        <f>IF(pay!F1726&lt;&gt;"",pay!F1726,"")</f>
        <v/>
      </c>
      <c r="F1724" s="2" t="str">
        <f>IF(pay!G1726&lt;&gt;"",pay!G1726,"")</f>
        <v/>
      </c>
    </row>
    <row r="1725" spans="1:6" x14ac:dyDescent="0.25">
      <c r="A1725" s="2" t="str">
        <f>IF(pay!B1727&lt;&gt;"",pay!A1727,"")</f>
        <v/>
      </c>
      <c r="B1725" s="2" t="str">
        <f>IF(pay!B1727&lt;&gt;"",pay!B1727,"")</f>
        <v/>
      </c>
      <c r="C1725" s="2" t="str">
        <f>IF(pay!D1727&lt;&gt;"",VLOOKUP(pay!D1727,private!$E$1:$F$8,2,FALSE),"")</f>
        <v/>
      </c>
      <c r="D1725" s="2" t="str">
        <f>IF(pay!E1727&lt;&gt;"",pay!E1727,"")</f>
        <v/>
      </c>
      <c r="E1725" s="63" t="str">
        <f>IF(pay!F1727&lt;&gt;"",pay!F1727,"")</f>
        <v/>
      </c>
      <c r="F1725" s="2" t="str">
        <f>IF(pay!G1727&lt;&gt;"",pay!G1727,"")</f>
        <v/>
      </c>
    </row>
    <row r="1726" spans="1:6" x14ac:dyDescent="0.25">
      <c r="A1726" s="2" t="str">
        <f>IF(pay!B1728&lt;&gt;"",pay!A1728,"")</f>
        <v/>
      </c>
      <c r="B1726" s="2" t="str">
        <f>IF(pay!B1728&lt;&gt;"",pay!B1728,"")</f>
        <v/>
      </c>
      <c r="C1726" s="2" t="str">
        <f>IF(pay!D1728&lt;&gt;"",VLOOKUP(pay!D1728,private!$E$1:$F$8,2,FALSE),"")</f>
        <v/>
      </c>
      <c r="D1726" s="2" t="str">
        <f>IF(pay!E1728&lt;&gt;"",pay!E1728,"")</f>
        <v/>
      </c>
      <c r="E1726" s="63" t="str">
        <f>IF(pay!F1728&lt;&gt;"",pay!F1728,"")</f>
        <v/>
      </c>
      <c r="F1726" s="2" t="str">
        <f>IF(pay!G1728&lt;&gt;"",pay!G1728,"")</f>
        <v/>
      </c>
    </row>
    <row r="1727" spans="1:6" x14ac:dyDescent="0.25">
      <c r="A1727" s="2" t="str">
        <f>IF(pay!B1729&lt;&gt;"",pay!A1729,"")</f>
        <v/>
      </c>
      <c r="B1727" s="2" t="str">
        <f>IF(pay!B1729&lt;&gt;"",pay!B1729,"")</f>
        <v/>
      </c>
      <c r="C1727" s="2" t="str">
        <f>IF(pay!D1729&lt;&gt;"",VLOOKUP(pay!D1729,private!$E$1:$F$8,2,FALSE),"")</f>
        <v/>
      </c>
      <c r="D1727" s="2" t="str">
        <f>IF(pay!E1729&lt;&gt;"",pay!E1729,"")</f>
        <v/>
      </c>
      <c r="E1727" s="63" t="str">
        <f>IF(pay!F1729&lt;&gt;"",pay!F1729,"")</f>
        <v/>
      </c>
      <c r="F1727" s="2" t="str">
        <f>IF(pay!G1729&lt;&gt;"",pay!G1729,"")</f>
        <v/>
      </c>
    </row>
    <row r="1728" spans="1:6" x14ac:dyDescent="0.25">
      <c r="A1728" s="2" t="str">
        <f>IF(pay!B1730&lt;&gt;"",pay!A1730,"")</f>
        <v/>
      </c>
      <c r="B1728" s="2" t="str">
        <f>IF(pay!B1730&lt;&gt;"",pay!B1730,"")</f>
        <v/>
      </c>
      <c r="C1728" s="2" t="str">
        <f>IF(pay!D1730&lt;&gt;"",VLOOKUP(pay!D1730,private!$E$1:$F$8,2,FALSE),"")</f>
        <v/>
      </c>
      <c r="D1728" s="2" t="str">
        <f>IF(pay!E1730&lt;&gt;"",pay!E1730,"")</f>
        <v/>
      </c>
      <c r="E1728" s="63" t="str">
        <f>IF(pay!F1730&lt;&gt;"",pay!F1730,"")</f>
        <v/>
      </c>
      <c r="F1728" s="2" t="str">
        <f>IF(pay!G1730&lt;&gt;"",pay!G1730,"")</f>
        <v/>
      </c>
    </row>
    <row r="1729" spans="1:6" x14ac:dyDescent="0.25">
      <c r="A1729" s="2" t="str">
        <f>IF(pay!B1731&lt;&gt;"",pay!A1731,"")</f>
        <v/>
      </c>
      <c r="B1729" s="2" t="str">
        <f>IF(pay!B1731&lt;&gt;"",pay!B1731,"")</f>
        <v/>
      </c>
      <c r="C1729" s="2" t="str">
        <f>IF(pay!D1731&lt;&gt;"",VLOOKUP(pay!D1731,private!$E$1:$F$8,2,FALSE),"")</f>
        <v/>
      </c>
      <c r="D1729" s="2" t="str">
        <f>IF(pay!E1731&lt;&gt;"",pay!E1731,"")</f>
        <v/>
      </c>
      <c r="E1729" s="63" t="str">
        <f>IF(pay!F1731&lt;&gt;"",pay!F1731,"")</f>
        <v/>
      </c>
      <c r="F1729" s="2" t="str">
        <f>IF(pay!G1731&lt;&gt;"",pay!G1731,"")</f>
        <v/>
      </c>
    </row>
    <row r="1730" spans="1:6" x14ac:dyDescent="0.25">
      <c r="A1730" s="2" t="str">
        <f>IF(pay!B1732&lt;&gt;"",pay!A1732,"")</f>
        <v/>
      </c>
      <c r="B1730" s="2" t="str">
        <f>IF(pay!B1732&lt;&gt;"",pay!B1732,"")</f>
        <v/>
      </c>
      <c r="C1730" s="2" t="str">
        <f>IF(pay!D1732&lt;&gt;"",VLOOKUP(pay!D1732,private!$E$1:$F$8,2,FALSE),"")</f>
        <v/>
      </c>
      <c r="D1730" s="2" t="str">
        <f>IF(pay!E1732&lt;&gt;"",pay!E1732,"")</f>
        <v/>
      </c>
      <c r="E1730" s="63" t="str">
        <f>IF(pay!F1732&lt;&gt;"",pay!F1732,"")</f>
        <v/>
      </c>
      <c r="F1730" s="2" t="str">
        <f>IF(pay!G1732&lt;&gt;"",pay!G1732,"")</f>
        <v/>
      </c>
    </row>
    <row r="1731" spans="1:6" x14ac:dyDescent="0.25">
      <c r="A1731" s="2" t="str">
        <f>IF(pay!B1733&lt;&gt;"",pay!A1733,"")</f>
        <v/>
      </c>
      <c r="B1731" s="2" t="str">
        <f>IF(pay!B1733&lt;&gt;"",pay!B1733,"")</f>
        <v/>
      </c>
      <c r="C1731" s="2" t="str">
        <f>IF(pay!D1733&lt;&gt;"",VLOOKUP(pay!D1733,private!$E$1:$F$8,2,FALSE),"")</f>
        <v/>
      </c>
      <c r="D1731" s="2" t="str">
        <f>IF(pay!E1733&lt;&gt;"",pay!E1733,"")</f>
        <v/>
      </c>
      <c r="E1731" s="63" t="str">
        <f>IF(pay!F1733&lt;&gt;"",pay!F1733,"")</f>
        <v/>
      </c>
      <c r="F1731" s="2" t="str">
        <f>IF(pay!G1733&lt;&gt;"",pay!G1733,"")</f>
        <v/>
      </c>
    </row>
    <row r="1732" spans="1:6" x14ac:dyDescent="0.25">
      <c r="A1732" s="2" t="str">
        <f>IF(pay!B1734&lt;&gt;"",pay!A1734,"")</f>
        <v/>
      </c>
      <c r="B1732" s="2" t="str">
        <f>IF(pay!B1734&lt;&gt;"",pay!B1734,"")</f>
        <v/>
      </c>
      <c r="C1732" s="2" t="str">
        <f>IF(pay!D1734&lt;&gt;"",VLOOKUP(pay!D1734,private!$E$1:$F$8,2,FALSE),"")</f>
        <v/>
      </c>
      <c r="D1732" s="2" t="str">
        <f>IF(pay!E1734&lt;&gt;"",pay!E1734,"")</f>
        <v/>
      </c>
      <c r="E1732" s="63" t="str">
        <f>IF(pay!F1734&lt;&gt;"",pay!F1734,"")</f>
        <v/>
      </c>
      <c r="F1732" s="2" t="str">
        <f>IF(pay!G1734&lt;&gt;"",pay!G1734,"")</f>
        <v/>
      </c>
    </row>
    <row r="1733" spans="1:6" x14ac:dyDescent="0.25">
      <c r="A1733" s="2" t="str">
        <f>IF(pay!B1735&lt;&gt;"",pay!A1735,"")</f>
        <v/>
      </c>
      <c r="B1733" s="2" t="str">
        <f>IF(pay!B1735&lt;&gt;"",pay!B1735,"")</f>
        <v/>
      </c>
      <c r="C1733" s="2" t="str">
        <f>IF(pay!D1735&lt;&gt;"",VLOOKUP(pay!D1735,private!$E$1:$F$8,2,FALSE),"")</f>
        <v/>
      </c>
      <c r="D1733" s="2" t="str">
        <f>IF(pay!E1735&lt;&gt;"",pay!E1735,"")</f>
        <v/>
      </c>
      <c r="E1733" s="63" t="str">
        <f>IF(pay!F1735&lt;&gt;"",pay!F1735,"")</f>
        <v/>
      </c>
      <c r="F1733" s="2" t="str">
        <f>IF(pay!G1735&lt;&gt;"",pay!G1735,"")</f>
        <v/>
      </c>
    </row>
    <row r="1734" spans="1:6" x14ac:dyDescent="0.25">
      <c r="A1734" s="2" t="str">
        <f>IF(pay!B1736&lt;&gt;"",pay!A1736,"")</f>
        <v/>
      </c>
      <c r="B1734" s="2" t="str">
        <f>IF(pay!B1736&lt;&gt;"",pay!B1736,"")</f>
        <v/>
      </c>
      <c r="C1734" s="2" t="str">
        <f>IF(pay!D1736&lt;&gt;"",VLOOKUP(pay!D1736,private!$E$1:$F$8,2,FALSE),"")</f>
        <v/>
      </c>
      <c r="D1734" s="2" t="str">
        <f>IF(pay!E1736&lt;&gt;"",pay!E1736,"")</f>
        <v/>
      </c>
      <c r="E1734" s="63" t="str">
        <f>IF(pay!F1736&lt;&gt;"",pay!F1736,"")</f>
        <v/>
      </c>
      <c r="F1734" s="2" t="str">
        <f>IF(pay!G1736&lt;&gt;"",pay!G1736,"")</f>
        <v/>
      </c>
    </row>
    <row r="1735" spans="1:6" x14ac:dyDescent="0.25">
      <c r="A1735" s="2" t="str">
        <f>IF(pay!B1737&lt;&gt;"",pay!A1737,"")</f>
        <v/>
      </c>
      <c r="B1735" s="2" t="str">
        <f>IF(pay!B1737&lt;&gt;"",pay!B1737,"")</f>
        <v/>
      </c>
      <c r="C1735" s="2" t="str">
        <f>IF(pay!D1737&lt;&gt;"",VLOOKUP(pay!D1737,private!$E$1:$F$8,2,FALSE),"")</f>
        <v/>
      </c>
      <c r="D1735" s="2" t="str">
        <f>IF(pay!E1737&lt;&gt;"",pay!E1737,"")</f>
        <v/>
      </c>
      <c r="E1735" s="63" t="str">
        <f>IF(pay!F1737&lt;&gt;"",pay!F1737,"")</f>
        <v/>
      </c>
      <c r="F1735" s="2" t="str">
        <f>IF(pay!G1737&lt;&gt;"",pay!G1737,"")</f>
        <v/>
      </c>
    </row>
    <row r="1736" spans="1:6" x14ac:dyDescent="0.25">
      <c r="A1736" s="2" t="str">
        <f>IF(pay!B1738&lt;&gt;"",pay!A1738,"")</f>
        <v/>
      </c>
      <c r="B1736" s="2" t="str">
        <f>IF(pay!B1738&lt;&gt;"",pay!B1738,"")</f>
        <v/>
      </c>
      <c r="C1736" s="2" t="str">
        <f>IF(pay!D1738&lt;&gt;"",VLOOKUP(pay!D1738,private!$E$1:$F$8,2,FALSE),"")</f>
        <v/>
      </c>
      <c r="D1736" s="2" t="str">
        <f>IF(pay!E1738&lt;&gt;"",pay!E1738,"")</f>
        <v/>
      </c>
      <c r="E1736" s="63" t="str">
        <f>IF(pay!F1738&lt;&gt;"",pay!F1738,"")</f>
        <v/>
      </c>
      <c r="F1736" s="2" t="str">
        <f>IF(pay!G1738&lt;&gt;"",pay!G1738,"")</f>
        <v/>
      </c>
    </row>
    <row r="1737" spans="1:6" x14ac:dyDescent="0.25">
      <c r="A1737" s="2" t="str">
        <f>IF(pay!B1739&lt;&gt;"",pay!A1739,"")</f>
        <v/>
      </c>
      <c r="B1737" s="2" t="str">
        <f>IF(pay!B1739&lt;&gt;"",pay!B1739,"")</f>
        <v/>
      </c>
      <c r="C1737" s="2" t="str">
        <f>IF(pay!D1739&lt;&gt;"",VLOOKUP(pay!D1739,private!$E$1:$F$8,2,FALSE),"")</f>
        <v/>
      </c>
      <c r="D1737" s="2" t="str">
        <f>IF(pay!E1739&lt;&gt;"",pay!E1739,"")</f>
        <v/>
      </c>
      <c r="E1737" s="63" t="str">
        <f>IF(pay!F1739&lt;&gt;"",pay!F1739,"")</f>
        <v/>
      </c>
      <c r="F1737" s="2" t="str">
        <f>IF(pay!G1739&lt;&gt;"",pay!G1739,"")</f>
        <v/>
      </c>
    </row>
    <row r="1738" spans="1:6" x14ac:dyDescent="0.25">
      <c r="A1738" s="2" t="str">
        <f>IF(pay!B1740&lt;&gt;"",pay!A1740,"")</f>
        <v/>
      </c>
      <c r="B1738" s="2" t="str">
        <f>IF(pay!B1740&lt;&gt;"",pay!B1740,"")</f>
        <v/>
      </c>
      <c r="C1738" s="2" t="str">
        <f>IF(pay!D1740&lt;&gt;"",VLOOKUP(pay!D1740,private!$E$1:$F$8,2,FALSE),"")</f>
        <v/>
      </c>
      <c r="D1738" s="2" t="str">
        <f>IF(pay!E1740&lt;&gt;"",pay!E1740,"")</f>
        <v/>
      </c>
      <c r="E1738" s="63" t="str">
        <f>IF(pay!F1740&lt;&gt;"",pay!F1740,"")</f>
        <v/>
      </c>
      <c r="F1738" s="2" t="str">
        <f>IF(pay!G1740&lt;&gt;"",pay!G1740,"")</f>
        <v/>
      </c>
    </row>
    <row r="1739" spans="1:6" x14ac:dyDescent="0.25">
      <c r="A1739" s="2" t="str">
        <f>IF(pay!B1741&lt;&gt;"",pay!A1741,"")</f>
        <v/>
      </c>
      <c r="B1739" s="2" t="str">
        <f>IF(pay!B1741&lt;&gt;"",pay!B1741,"")</f>
        <v/>
      </c>
      <c r="C1739" s="2" t="str">
        <f>IF(pay!D1741&lt;&gt;"",VLOOKUP(pay!D1741,private!$E$1:$F$8,2,FALSE),"")</f>
        <v/>
      </c>
      <c r="D1739" s="2" t="str">
        <f>IF(pay!E1741&lt;&gt;"",pay!E1741,"")</f>
        <v/>
      </c>
      <c r="E1739" s="63" t="str">
        <f>IF(pay!F1741&lt;&gt;"",pay!F1741,"")</f>
        <v/>
      </c>
      <c r="F1739" s="2" t="str">
        <f>IF(pay!G1741&lt;&gt;"",pay!G1741,"")</f>
        <v/>
      </c>
    </row>
    <row r="1740" spans="1:6" x14ac:dyDescent="0.25">
      <c r="A1740" s="2" t="str">
        <f>IF(pay!B1742&lt;&gt;"",pay!A1742,"")</f>
        <v/>
      </c>
      <c r="B1740" s="2" t="str">
        <f>IF(pay!B1742&lt;&gt;"",pay!B1742,"")</f>
        <v/>
      </c>
      <c r="C1740" s="2" t="str">
        <f>IF(pay!D1742&lt;&gt;"",VLOOKUP(pay!D1742,private!$E$1:$F$8,2,FALSE),"")</f>
        <v/>
      </c>
      <c r="D1740" s="2" t="str">
        <f>IF(pay!E1742&lt;&gt;"",pay!E1742,"")</f>
        <v/>
      </c>
      <c r="E1740" s="63" t="str">
        <f>IF(pay!F1742&lt;&gt;"",pay!F1742,"")</f>
        <v/>
      </c>
      <c r="F1740" s="2" t="str">
        <f>IF(pay!G1742&lt;&gt;"",pay!G1742,"")</f>
        <v/>
      </c>
    </row>
    <row r="1741" spans="1:6" x14ac:dyDescent="0.25">
      <c r="A1741" s="2" t="str">
        <f>IF(pay!B1743&lt;&gt;"",pay!A1743,"")</f>
        <v/>
      </c>
      <c r="B1741" s="2" t="str">
        <f>IF(pay!B1743&lt;&gt;"",pay!B1743,"")</f>
        <v/>
      </c>
      <c r="C1741" s="2" t="str">
        <f>IF(pay!D1743&lt;&gt;"",VLOOKUP(pay!D1743,private!$E$1:$F$8,2,FALSE),"")</f>
        <v/>
      </c>
      <c r="D1741" s="2" t="str">
        <f>IF(pay!E1743&lt;&gt;"",pay!E1743,"")</f>
        <v/>
      </c>
      <c r="E1741" s="63" t="str">
        <f>IF(pay!F1743&lt;&gt;"",pay!F1743,"")</f>
        <v/>
      </c>
      <c r="F1741" s="2" t="str">
        <f>IF(pay!G1743&lt;&gt;"",pay!G1743,"")</f>
        <v/>
      </c>
    </row>
    <row r="1742" spans="1:6" x14ac:dyDescent="0.25">
      <c r="A1742" s="2" t="str">
        <f>IF(pay!B1744&lt;&gt;"",pay!A1744,"")</f>
        <v/>
      </c>
      <c r="B1742" s="2" t="str">
        <f>IF(pay!B1744&lt;&gt;"",pay!B1744,"")</f>
        <v/>
      </c>
      <c r="C1742" s="2" t="str">
        <f>IF(pay!D1744&lt;&gt;"",VLOOKUP(pay!D1744,private!$E$1:$F$8,2,FALSE),"")</f>
        <v/>
      </c>
      <c r="D1742" s="2" t="str">
        <f>IF(pay!E1744&lt;&gt;"",pay!E1744,"")</f>
        <v/>
      </c>
      <c r="E1742" s="63" t="str">
        <f>IF(pay!F1744&lt;&gt;"",pay!F1744,"")</f>
        <v/>
      </c>
      <c r="F1742" s="2" t="str">
        <f>IF(pay!G1744&lt;&gt;"",pay!G1744,"")</f>
        <v/>
      </c>
    </row>
    <row r="1743" spans="1:6" x14ac:dyDescent="0.25">
      <c r="A1743" s="2" t="str">
        <f>IF(pay!B1745&lt;&gt;"",pay!A1745,"")</f>
        <v/>
      </c>
      <c r="B1743" s="2" t="str">
        <f>IF(pay!B1745&lt;&gt;"",pay!B1745,"")</f>
        <v/>
      </c>
      <c r="C1743" s="2" t="str">
        <f>IF(pay!D1745&lt;&gt;"",VLOOKUP(pay!D1745,private!$E$1:$F$8,2,FALSE),"")</f>
        <v/>
      </c>
      <c r="D1743" s="2" t="str">
        <f>IF(pay!E1745&lt;&gt;"",pay!E1745,"")</f>
        <v/>
      </c>
      <c r="E1743" s="63" t="str">
        <f>IF(pay!F1745&lt;&gt;"",pay!F1745,"")</f>
        <v/>
      </c>
      <c r="F1743" s="2" t="str">
        <f>IF(pay!G1745&lt;&gt;"",pay!G1745,"")</f>
        <v/>
      </c>
    </row>
    <row r="1744" spans="1:6" x14ac:dyDescent="0.25">
      <c r="A1744" s="2" t="str">
        <f>IF(pay!B1746&lt;&gt;"",pay!A1746,"")</f>
        <v/>
      </c>
      <c r="B1744" s="2" t="str">
        <f>IF(pay!B1746&lt;&gt;"",pay!B1746,"")</f>
        <v/>
      </c>
      <c r="C1744" s="2" t="str">
        <f>IF(pay!D1746&lt;&gt;"",VLOOKUP(pay!D1746,private!$E$1:$F$8,2,FALSE),"")</f>
        <v/>
      </c>
      <c r="D1744" s="2" t="str">
        <f>IF(pay!E1746&lt;&gt;"",pay!E1746,"")</f>
        <v/>
      </c>
      <c r="E1744" s="63" t="str">
        <f>IF(pay!F1746&lt;&gt;"",pay!F1746,"")</f>
        <v/>
      </c>
      <c r="F1744" s="2" t="str">
        <f>IF(pay!G1746&lt;&gt;"",pay!G1746,"")</f>
        <v/>
      </c>
    </row>
    <row r="1745" spans="1:6" x14ac:dyDescent="0.25">
      <c r="A1745" s="2" t="str">
        <f>IF(pay!B1747&lt;&gt;"",pay!A1747,"")</f>
        <v/>
      </c>
      <c r="B1745" s="2" t="str">
        <f>IF(pay!B1747&lt;&gt;"",pay!B1747,"")</f>
        <v/>
      </c>
      <c r="C1745" s="2" t="str">
        <f>IF(pay!D1747&lt;&gt;"",VLOOKUP(pay!D1747,private!$E$1:$F$8,2,FALSE),"")</f>
        <v/>
      </c>
      <c r="D1745" s="2" t="str">
        <f>IF(pay!E1747&lt;&gt;"",pay!E1747,"")</f>
        <v/>
      </c>
      <c r="E1745" s="63" t="str">
        <f>IF(pay!F1747&lt;&gt;"",pay!F1747,"")</f>
        <v/>
      </c>
      <c r="F1745" s="2" t="str">
        <f>IF(pay!G1747&lt;&gt;"",pay!G1747,"")</f>
        <v/>
      </c>
    </row>
    <row r="1746" spans="1:6" x14ac:dyDescent="0.25">
      <c r="A1746" s="2" t="str">
        <f>IF(pay!B1748&lt;&gt;"",pay!A1748,"")</f>
        <v/>
      </c>
      <c r="B1746" s="2" t="str">
        <f>IF(pay!B1748&lt;&gt;"",pay!B1748,"")</f>
        <v/>
      </c>
      <c r="C1746" s="2" t="str">
        <f>IF(pay!D1748&lt;&gt;"",VLOOKUP(pay!D1748,private!$E$1:$F$8,2,FALSE),"")</f>
        <v/>
      </c>
      <c r="D1746" s="2" t="str">
        <f>IF(pay!E1748&lt;&gt;"",pay!E1748,"")</f>
        <v/>
      </c>
      <c r="E1746" s="63" t="str">
        <f>IF(pay!F1748&lt;&gt;"",pay!F1748,"")</f>
        <v/>
      </c>
      <c r="F1746" s="2" t="str">
        <f>IF(pay!G1748&lt;&gt;"",pay!G1748,"")</f>
        <v/>
      </c>
    </row>
    <row r="1747" spans="1:6" x14ac:dyDescent="0.25">
      <c r="A1747" s="2" t="str">
        <f>IF(pay!B1749&lt;&gt;"",pay!A1749,"")</f>
        <v/>
      </c>
      <c r="B1747" s="2" t="str">
        <f>IF(pay!B1749&lt;&gt;"",pay!B1749,"")</f>
        <v/>
      </c>
      <c r="C1747" s="2" t="str">
        <f>IF(pay!D1749&lt;&gt;"",VLOOKUP(pay!D1749,private!$E$1:$F$8,2,FALSE),"")</f>
        <v/>
      </c>
      <c r="D1747" s="2" t="str">
        <f>IF(pay!E1749&lt;&gt;"",pay!E1749,"")</f>
        <v/>
      </c>
      <c r="E1747" s="63" t="str">
        <f>IF(pay!F1749&lt;&gt;"",pay!F1749,"")</f>
        <v/>
      </c>
      <c r="F1747" s="2" t="str">
        <f>IF(pay!G1749&lt;&gt;"",pay!G1749,"")</f>
        <v/>
      </c>
    </row>
    <row r="1748" spans="1:6" x14ac:dyDescent="0.25">
      <c r="A1748" s="2" t="str">
        <f>IF(pay!B1750&lt;&gt;"",pay!A1750,"")</f>
        <v/>
      </c>
      <c r="B1748" s="2" t="str">
        <f>IF(pay!B1750&lt;&gt;"",pay!B1750,"")</f>
        <v/>
      </c>
      <c r="C1748" s="2" t="str">
        <f>IF(pay!D1750&lt;&gt;"",VLOOKUP(pay!D1750,private!$E$1:$F$8,2,FALSE),"")</f>
        <v/>
      </c>
      <c r="D1748" s="2" t="str">
        <f>IF(pay!E1750&lt;&gt;"",pay!E1750,"")</f>
        <v/>
      </c>
      <c r="E1748" s="63" t="str">
        <f>IF(pay!F1750&lt;&gt;"",pay!F1750,"")</f>
        <v/>
      </c>
      <c r="F1748" s="2" t="str">
        <f>IF(pay!G1750&lt;&gt;"",pay!G1750,"")</f>
        <v/>
      </c>
    </row>
    <row r="1749" spans="1:6" x14ac:dyDescent="0.25">
      <c r="A1749" s="2" t="str">
        <f>IF(pay!B1751&lt;&gt;"",pay!A1751,"")</f>
        <v/>
      </c>
      <c r="B1749" s="2" t="str">
        <f>IF(pay!B1751&lt;&gt;"",pay!B1751,"")</f>
        <v/>
      </c>
      <c r="C1749" s="2" t="str">
        <f>IF(pay!D1751&lt;&gt;"",VLOOKUP(pay!D1751,private!$E$1:$F$8,2,FALSE),"")</f>
        <v/>
      </c>
      <c r="D1749" s="2" t="str">
        <f>IF(pay!E1751&lt;&gt;"",pay!E1751,"")</f>
        <v/>
      </c>
      <c r="E1749" s="63" t="str">
        <f>IF(pay!F1751&lt;&gt;"",pay!F1751,"")</f>
        <v/>
      </c>
      <c r="F1749" s="2" t="str">
        <f>IF(pay!G1751&lt;&gt;"",pay!G1751,"")</f>
        <v/>
      </c>
    </row>
    <row r="1750" spans="1:6" x14ac:dyDescent="0.25">
      <c r="A1750" s="2" t="str">
        <f>IF(pay!B1752&lt;&gt;"",pay!A1752,"")</f>
        <v/>
      </c>
      <c r="B1750" s="2" t="str">
        <f>IF(pay!B1752&lt;&gt;"",pay!B1752,"")</f>
        <v/>
      </c>
      <c r="C1750" s="2" t="str">
        <f>IF(pay!D1752&lt;&gt;"",VLOOKUP(pay!D1752,private!$E$1:$F$8,2,FALSE),"")</f>
        <v/>
      </c>
      <c r="D1750" s="2" t="str">
        <f>IF(pay!E1752&lt;&gt;"",pay!E1752,"")</f>
        <v/>
      </c>
      <c r="E1750" s="63" t="str">
        <f>IF(pay!F1752&lt;&gt;"",pay!F1752,"")</f>
        <v/>
      </c>
      <c r="F1750" s="2" t="str">
        <f>IF(pay!G1752&lt;&gt;"",pay!G1752,"")</f>
        <v/>
      </c>
    </row>
    <row r="1751" spans="1:6" x14ac:dyDescent="0.25">
      <c r="A1751" s="2" t="str">
        <f>IF(pay!B1753&lt;&gt;"",pay!A1753,"")</f>
        <v/>
      </c>
      <c r="B1751" s="2" t="str">
        <f>IF(pay!B1753&lt;&gt;"",pay!B1753,"")</f>
        <v/>
      </c>
      <c r="C1751" s="2" t="str">
        <f>IF(pay!D1753&lt;&gt;"",VLOOKUP(pay!D1753,private!$E$1:$F$8,2,FALSE),"")</f>
        <v/>
      </c>
      <c r="D1751" s="2" t="str">
        <f>IF(pay!E1753&lt;&gt;"",pay!E1753,"")</f>
        <v/>
      </c>
      <c r="E1751" s="63" t="str">
        <f>IF(pay!F1753&lt;&gt;"",pay!F1753,"")</f>
        <v/>
      </c>
      <c r="F1751" s="2" t="str">
        <f>IF(pay!G1753&lt;&gt;"",pay!G1753,"")</f>
        <v/>
      </c>
    </row>
    <row r="1752" spans="1:6" x14ac:dyDescent="0.25">
      <c r="A1752" s="2" t="str">
        <f>IF(pay!B1754&lt;&gt;"",pay!A1754,"")</f>
        <v/>
      </c>
      <c r="B1752" s="2" t="str">
        <f>IF(pay!B1754&lt;&gt;"",pay!B1754,"")</f>
        <v/>
      </c>
      <c r="C1752" s="2" t="str">
        <f>IF(pay!D1754&lt;&gt;"",VLOOKUP(pay!D1754,private!$E$1:$F$8,2,FALSE),"")</f>
        <v/>
      </c>
      <c r="D1752" s="2" t="str">
        <f>IF(pay!E1754&lt;&gt;"",pay!E1754,"")</f>
        <v/>
      </c>
      <c r="E1752" s="63" t="str">
        <f>IF(pay!F1754&lt;&gt;"",pay!F1754,"")</f>
        <v/>
      </c>
      <c r="F1752" s="2" t="str">
        <f>IF(pay!G1754&lt;&gt;"",pay!G1754,"")</f>
        <v/>
      </c>
    </row>
    <row r="1753" spans="1:6" x14ac:dyDescent="0.25">
      <c r="A1753" s="2" t="str">
        <f>IF(pay!B1755&lt;&gt;"",pay!A1755,"")</f>
        <v/>
      </c>
      <c r="B1753" s="2" t="str">
        <f>IF(pay!B1755&lt;&gt;"",pay!B1755,"")</f>
        <v/>
      </c>
      <c r="C1753" s="2" t="str">
        <f>IF(pay!D1755&lt;&gt;"",VLOOKUP(pay!D1755,private!$E$1:$F$8,2,FALSE),"")</f>
        <v/>
      </c>
      <c r="D1753" s="2" t="str">
        <f>IF(pay!E1755&lt;&gt;"",pay!E1755,"")</f>
        <v/>
      </c>
      <c r="E1753" s="63" t="str">
        <f>IF(pay!F1755&lt;&gt;"",pay!F1755,"")</f>
        <v/>
      </c>
      <c r="F1753" s="2" t="str">
        <f>IF(pay!G1755&lt;&gt;"",pay!G1755,"")</f>
        <v/>
      </c>
    </row>
    <row r="1754" spans="1:6" x14ac:dyDescent="0.25">
      <c r="A1754" s="2" t="str">
        <f>IF(pay!B1756&lt;&gt;"",pay!A1756,"")</f>
        <v/>
      </c>
      <c r="B1754" s="2" t="str">
        <f>IF(pay!B1756&lt;&gt;"",pay!B1756,"")</f>
        <v/>
      </c>
      <c r="C1754" s="2" t="str">
        <f>IF(pay!D1756&lt;&gt;"",VLOOKUP(pay!D1756,private!$E$1:$F$8,2,FALSE),"")</f>
        <v/>
      </c>
      <c r="D1754" s="2" t="str">
        <f>IF(pay!E1756&lt;&gt;"",pay!E1756,"")</f>
        <v/>
      </c>
      <c r="E1754" s="63" t="str">
        <f>IF(pay!F1756&lt;&gt;"",pay!F1756,"")</f>
        <v/>
      </c>
      <c r="F1754" s="2" t="str">
        <f>IF(pay!G1756&lt;&gt;"",pay!G1756,"")</f>
        <v/>
      </c>
    </row>
    <row r="1755" spans="1:6" x14ac:dyDescent="0.25">
      <c r="A1755" s="2" t="str">
        <f>IF(pay!B1757&lt;&gt;"",pay!A1757,"")</f>
        <v/>
      </c>
      <c r="B1755" s="2" t="str">
        <f>IF(pay!B1757&lt;&gt;"",pay!B1757,"")</f>
        <v/>
      </c>
      <c r="C1755" s="2" t="str">
        <f>IF(pay!D1757&lt;&gt;"",VLOOKUP(pay!D1757,private!$E$1:$F$8,2,FALSE),"")</f>
        <v/>
      </c>
      <c r="D1755" s="2" t="str">
        <f>IF(pay!E1757&lt;&gt;"",pay!E1757,"")</f>
        <v/>
      </c>
      <c r="E1755" s="63" t="str">
        <f>IF(pay!F1757&lt;&gt;"",pay!F1757,"")</f>
        <v/>
      </c>
      <c r="F1755" s="2" t="str">
        <f>IF(pay!G1757&lt;&gt;"",pay!G1757,"")</f>
        <v/>
      </c>
    </row>
    <row r="1756" spans="1:6" x14ac:dyDescent="0.25">
      <c r="A1756" s="2" t="str">
        <f>IF(pay!B1758&lt;&gt;"",pay!A1758,"")</f>
        <v/>
      </c>
      <c r="B1756" s="2" t="str">
        <f>IF(pay!B1758&lt;&gt;"",pay!B1758,"")</f>
        <v/>
      </c>
      <c r="C1756" s="2" t="str">
        <f>IF(pay!D1758&lt;&gt;"",VLOOKUP(pay!D1758,private!$E$1:$F$8,2,FALSE),"")</f>
        <v/>
      </c>
      <c r="D1756" s="2" t="str">
        <f>IF(pay!E1758&lt;&gt;"",pay!E1758,"")</f>
        <v/>
      </c>
      <c r="E1756" s="63" t="str">
        <f>IF(pay!F1758&lt;&gt;"",pay!F1758,"")</f>
        <v/>
      </c>
      <c r="F1756" s="2" t="str">
        <f>IF(pay!G1758&lt;&gt;"",pay!G1758,"")</f>
        <v/>
      </c>
    </row>
    <row r="1757" spans="1:6" x14ac:dyDescent="0.25">
      <c r="A1757" s="2" t="str">
        <f>IF(pay!B1759&lt;&gt;"",pay!A1759,"")</f>
        <v/>
      </c>
      <c r="B1757" s="2" t="str">
        <f>IF(pay!B1759&lt;&gt;"",pay!B1759,"")</f>
        <v/>
      </c>
      <c r="C1757" s="2" t="str">
        <f>IF(pay!D1759&lt;&gt;"",VLOOKUP(pay!D1759,private!$E$1:$F$8,2,FALSE),"")</f>
        <v/>
      </c>
      <c r="D1757" s="2" t="str">
        <f>IF(pay!E1759&lt;&gt;"",pay!E1759,"")</f>
        <v/>
      </c>
      <c r="E1757" s="63" t="str">
        <f>IF(pay!F1759&lt;&gt;"",pay!F1759,"")</f>
        <v/>
      </c>
      <c r="F1757" s="2" t="str">
        <f>IF(pay!G1759&lt;&gt;"",pay!G1759,"")</f>
        <v/>
      </c>
    </row>
    <row r="1758" spans="1:6" x14ac:dyDescent="0.25">
      <c r="A1758" s="2" t="str">
        <f>IF(pay!B1760&lt;&gt;"",pay!A1760,"")</f>
        <v/>
      </c>
      <c r="B1758" s="2" t="str">
        <f>IF(pay!B1760&lt;&gt;"",pay!B1760,"")</f>
        <v/>
      </c>
      <c r="C1758" s="2" t="str">
        <f>IF(pay!D1760&lt;&gt;"",VLOOKUP(pay!D1760,private!$E$1:$F$8,2,FALSE),"")</f>
        <v/>
      </c>
      <c r="D1758" s="2" t="str">
        <f>IF(pay!E1760&lt;&gt;"",pay!E1760,"")</f>
        <v/>
      </c>
      <c r="E1758" s="63" t="str">
        <f>IF(pay!F1760&lt;&gt;"",pay!F1760,"")</f>
        <v/>
      </c>
      <c r="F1758" s="2" t="str">
        <f>IF(pay!G1760&lt;&gt;"",pay!G1760,"")</f>
        <v/>
      </c>
    </row>
    <row r="1759" spans="1:6" x14ac:dyDescent="0.25">
      <c r="A1759" s="2" t="str">
        <f>IF(pay!B1761&lt;&gt;"",pay!A1761,"")</f>
        <v/>
      </c>
      <c r="B1759" s="2" t="str">
        <f>IF(pay!B1761&lt;&gt;"",pay!B1761,"")</f>
        <v/>
      </c>
      <c r="C1759" s="2" t="str">
        <f>IF(pay!D1761&lt;&gt;"",VLOOKUP(pay!D1761,private!$E$1:$F$8,2,FALSE),"")</f>
        <v/>
      </c>
      <c r="D1759" s="2" t="str">
        <f>IF(pay!E1761&lt;&gt;"",pay!E1761,"")</f>
        <v/>
      </c>
      <c r="E1759" s="63" t="str">
        <f>IF(pay!F1761&lt;&gt;"",pay!F1761,"")</f>
        <v/>
      </c>
      <c r="F1759" s="2" t="str">
        <f>IF(pay!G1761&lt;&gt;"",pay!G1761,"")</f>
        <v/>
      </c>
    </row>
    <row r="1760" spans="1:6" x14ac:dyDescent="0.25">
      <c r="A1760" s="2" t="str">
        <f>IF(pay!B1762&lt;&gt;"",pay!A1762,"")</f>
        <v/>
      </c>
      <c r="B1760" s="2" t="str">
        <f>IF(pay!B1762&lt;&gt;"",pay!B1762,"")</f>
        <v/>
      </c>
      <c r="C1760" s="2" t="str">
        <f>IF(pay!D1762&lt;&gt;"",VLOOKUP(pay!D1762,private!$E$1:$F$8,2,FALSE),"")</f>
        <v/>
      </c>
      <c r="D1760" s="2" t="str">
        <f>IF(pay!E1762&lt;&gt;"",pay!E1762,"")</f>
        <v/>
      </c>
      <c r="E1760" s="63" t="str">
        <f>IF(pay!F1762&lt;&gt;"",pay!F1762,"")</f>
        <v/>
      </c>
      <c r="F1760" s="2" t="str">
        <f>IF(pay!G1762&lt;&gt;"",pay!G1762,"")</f>
        <v/>
      </c>
    </row>
    <row r="1761" spans="1:6" x14ac:dyDescent="0.25">
      <c r="A1761" s="2" t="str">
        <f>IF(pay!B1763&lt;&gt;"",pay!A1763,"")</f>
        <v/>
      </c>
      <c r="B1761" s="2" t="str">
        <f>IF(pay!B1763&lt;&gt;"",pay!B1763,"")</f>
        <v/>
      </c>
      <c r="C1761" s="2" t="str">
        <f>IF(pay!D1763&lt;&gt;"",VLOOKUP(pay!D1763,private!$E$1:$F$8,2,FALSE),"")</f>
        <v/>
      </c>
      <c r="D1761" s="2" t="str">
        <f>IF(pay!E1763&lt;&gt;"",pay!E1763,"")</f>
        <v/>
      </c>
      <c r="E1761" s="63" t="str">
        <f>IF(pay!F1763&lt;&gt;"",pay!F1763,"")</f>
        <v/>
      </c>
      <c r="F1761" s="2" t="str">
        <f>IF(pay!G1763&lt;&gt;"",pay!G1763,"")</f>
        <v/>
      </c>
    </row>
    <row r="1762" spans="1:6" x14ac:dyDescent="0.25">
      <c r="A1762" s="2" t="str">
        <f>IF(pay!B1764&lt;&gt;"",pay!A1764,"")</f>
        <v/>
      </c>
      <c r="B1762" s="2" t="str">
        <f>IF(pay!B1764&lt;&gt;"",pay!B1764,"")</f>
        <v/>
      </c>
      <c r="C1762" s="2" t="str">
        <f>IF(pay!D1764&lt;&gt;"",VLOOKUP(pay!D1764,private!$E$1:$F$8,2,FALSE),"")</f>
        <v/>
      </c>
      <c r="D1762" s="2" t="str">
        <f>IF(pay!E1764&lt;&gt;"",pay!E1764,"")</f>
        <v/>
      </c>
      <c r="E1762" s="63" t="str">
        <f>IF(pay!F1764&lt;&gt;"",pay!F1764,"")</f>
        <v/>
      </c>
      <c r="F1762" s="2" t="str">
        <f>IF(pay!G1764&lt;&gt;"",pay!G1764,"")</f>
        <v/>
      </c>
    </row>
    <row r="1763" spans="1:6" x14ac:dyDescent="0.25">
      <c r="A1763" s="2" t="str">
        <f>IF(pay!B1765&lt;&gt;"",pay!A1765,"")</f>
        <v/>
      </c>
      <c r="B1763" s="2" t="str">
        <f>IF(pay!B1765&lt;&gt;"",pay!B1765,"")</f>
        <v/>
      </c>
      <c r="C1763" s="2" t="str">
        <f>IF(pay!D1765&lt;&gt;"",VLOOKUP(pay!D1765,private!$E$1:$F$8,2,FALSE),"")</f>
        <v/>
      </c>
      <c r="D1763" s="2" t="str">
        <f>IF(pay!E1765&lt;&gt;"",pay!E1765,"")</f>
        <v/>
      </c>
      <c r="E1763" s="63" t="str">
        <f>IF(pay!F1765&lt;&gt;"",pay!F1765,"")</f>
        <v/>
      </c>
      <c r="F1763" s="2" t="str">
        <f>IF(pay!G1765&lt;&gt;"",pay!G1765,"")</f>
        <v/>
      </c>
    </row>
    <row r="1764" spans="1:6" x14ac:dyDescent="0.25">
      <c r="A1764" s="2" t="str">
        <f>IF(pay!B1766&lt;&gt;"",pay!A1766,"")</f>
        <v/>
      </c>
      <c r="B1764" s="2" t="str">
        <f>IF(pay!B1766&lt;&gt;"",pay!B1766,"")</f>
        <v/>
      </c>
      <c r="C1764" s="2" t="str">
        <f>IF(pay!D1766&lt;&gt;"",VLOOKUP(pay!D1766,private!$E$1:$F$8,2,FALSE),"")</f>
        <v/>
      </c>
      <c r="D1764" s="2" t="str">
        <f>IF(pay!E1766&lt;&gt;"",pay!E1766,"")</f>
        <v/>
      </c>
      <c r="E1764" s="63" t="str">
        <f>IF(pay!F1766&lt;&gt;"",pay!F1766,"")</f>
        <v/>
      </c>
      <c r="F1764" s="2" t="str">
        <f>IF(pay!G1766&lt;&gt;"",pay!G1766,"")</f>
        <v/>
      </c>
    </row>
    <row r="1765" spans="1:6" x14ac:dyDescent="0.25">
      <c r="A1765" s="2" t="str">
        <f>IF(pay!B1767&lt;&gt;"",pay!A1767,"")</f>
        <v/>
      </c>
      <c r="B1765" s="2" t="str">
        <f>IF(pay!B1767&lt;&gt;"",pay!B1767,"")</f>
        <v/>
      </c>
      <c r="C1765" s="2" t="str">
        <f>IF(pay!D1767&lt;&gt;"",VLOOKUP(pay!D1767,private!$E$1:$F$8,2,FALSE),"")</f>
        <v/>
      </c>
      <c r="D1765" s="2" t="str">
        <f>IF(pay!E1767&lt;&gt;"",pay!E1767,"")</f>
        <v/>
      </c>
      <c r="E1765" s="63" t="str">
        <f>IF(pay!F1767&lt;&gt;"",pay!F1767,"")</f>
        <v/>
      </c>
      <c r="F1765" s="2" t="str">
        <f>IF(pay!G1767&lt;&gt;"",pay!G1767,"")</f>
        <v/>
      </c>
    </row>
    <row r="1766" spans="1:6" x14ac:dyDescent="0.25">
      <c r="A1766" s="2" t="str">
        <f>IF(pay!B1768&lt;&gt;"",pay!A1768,"")</f>
        <v/>
      </c>
      <c r="B1766" s="2" t="str">
        <f>IF(pay!B1768&lt;&gt;"",pay!B1768,"")</f>
        <v/>
      </c>
      <c r="C1766" s="2" t="str">
        <f>IF(pay!D1768&lt;&gt;"",VLOOKUP(pay!D1768,private!$E$1:$F$8,2,FALSE),"")</f>
        <v/>
      </c>
      <c r="D1766" s="2" t="str">
        <f>IF(pay!E1768&lt;&gt;"",pay!E1768,"")</f>
        <v/>
      </c>
      <c r="E1766" s="63" t="str">
        <f>IF(pay!F1768&lt;&gt;"",pay!F1768,"")</f>
        <v/>
      </c>
      <c r="F1766" s="2" t="str">
        <f>IF(pay!G1768&lt;&gt;"",pay!G1768,"")</f>
        <v/>
      </c>
    </row>
    <row r="1767" spans="1:6" x14ac:dyDescent="0.25">
      <c r="A1767" s="2" t="str">
        <f>IF(pay!B1769&lt;&gt;"",pay!A1769,"")</f>
        <v/>
      </c>
      <c r="B1767" s="2" t="str">
        <f>IF(pay!B1769&lt;&gt;"",pay!B1769,"")</f>
        <v/>
      </c>
      <c r="C1767" s="2" t="str">
        <f>IF(pay!D1769&lt;&gt;"",VLOOKUP(pay!D1769,private!$E$1:$F$8,2,FALSE),"")</f>
        <v/>
      </c>
      <c r="D1767" s="2" t="str">
        <f>IF(pay!E1769&lt;&gt;"",pay!E1769,"")</f>
        <v/>
      </c>
      <c r="E1767" s="63" t="str">
        <f>IF(pay!F1769&lt;&gt;"",pay!F1769,"")</f>
        <v/>
      </c>
      <c r="F1767" s="2" t="str">
        <f>IF(pay!G1769&lt;&gt;"",pay!G1769,"")</f>
        <v/>
      </c>
    </row>
    <row r="1768" spans="1:6" x14ac:dyDescent="0.25">
      <c r="A1768" s="2" t="str">
        <f>IF(pay!B1770&lt;&gt;"",pay!A1770,"")</f>
        <v/>
      </c>
      <c r="B1768" s="2" t="str">
        <f>IF(pay!B1770&lt;&gt;"",pay!B1770,"")</f>
        <v/>
      </c>
      <c r="C1768" s="2" t="str">
        <f>IF(pay!D1770&lt;&gt;"",VLOOKUP(pay!D1770,private!$E$1:$F$8,2,FALSE),"")</f>
        <v/>
      </c>
      <c r="D1768" s="2" t="str">
        <f>IF(pay!E1770&lt;&gt;"",pay!E1770,"")</f>
        <v/>
      </c>
      <c r="E1768" s="63" t="str">
        <f>IF(pay!F1770&lt;&gt;"",pay!F1770,"")</f>
        <v/>
      </c>
      <c r="F1768" s="2" t="str">
        <f>IF(pay!G1770&lt;&gt;"",pay!G1770,"")</f>
        <v/>
      </c>
    </row>
    <row r="1769" spans="1:6" x14ac:dyDescent="0.25">
      <c r="A1769" s="2" t="str">
        <f>IF(pay!B1771&lt;&gt;"",pay!A1771,"")</f>
        <v/>
      </c>
      <c r="B1769" s="2" t="str">
        <f>IF(pay!B1771&lt;&gt;"",pay!B1771,"")</f>
        <v/>
      </c>
      <c r="C1769" s="2" t="str">
        <f>IF(pay!D1771&lt;&gt;"",VLOOKUP(pay!D1771,private!$E$1:$F$8,2,FALSE),"")</f>
        <v/>
      </c>
      <c r="D1769" s="2" t="str">
        <f>IF(pay!E1771&lt;&gt;"",pay!E1771,"")</f>
        <v/>
      </c>
      <c r="E1769" s="63" t="str">
        <f>IF(pay!F1771&lt;&gt;"",pay!F1771,"")</f>
        <v/>
      </c>
      <c r="F1769" s="2" t="str">
        <f>IF(pay!G1771&lt;&gt;"",pay!G1771,"")</f>
        <v/>
      </c>
    </row>
    <row r="1770" spans="1:6" x14ac:dyDescent="0.25">
      <c r="A1770" s="2" t="str">
        <f>IF(pay!B1772&lt;&gt;"",pay!A1772,"")</f>
        <v/>
      </c>
      <c r="B1770" s="2" t="str">
        <f>IF(pay!B1772&lt;&gt;"",pay!B1772,"")</f>
        <v/>
      </c>
      <c r="C1770" s="2" t="str">
        <f>IF(pay!D1772&lt;&gt;"",VLOOKUP(pay!D1772,private!$E$1:$F$8,2,FALSE),"")</f>
        <v/>
      </c>
      <c r="D1770" s="2" t="str">
        <f>IF(pay!E1772&lt;&gt;"",pay!E1772,"")</f>
        <v/>
      </c>
      <c r="E1770" s="63" t="str">
        <f>IF(pay!F1772&lt;&gt;"",pay!F1772,"")</f>
        <v/>
      </c>
      <c r="F1770" s="2" t="str">
        <f>IF(pay!G1772&lt;&gt;"",pay!G1772,"")</f>
        <v/>
      </c>
    </row>
    <row r="1771" spans="1:6" x14ac:dyDescent="0.25">
      <c r="A1771" s="2" t="str">
        <f>IF(pay!B1773&lt;&gt;"",pay!A1773,"")</f>
        <v/>
      </c>
      <c r="B1771" s="2" t="str">
        <f>IF(pay!B1773&lt;&gt;"",pay!B1773,"")</f>
        <v/>
      </c>
      <c r="C1771" s="2" t="str">
        <f>IF(pay!D1773&lt;&gt;"",VLOOKUP(pay!D1773,private!$E$1:$F$8,2,FALSE),"")</f>
        <v/>
      </c>
      <c r="D1771" s="2" t="str">
        <f>IF(pay!E1773&lt;&gt;"",pay!E1773,"")</f>
        <v/>
      </c>
      <c r="E1771" s="63" t="str">
        <f>IF(pay!F1773&lt;&gt;"",pay!F1773,"")</f>
        <v/>
      </c>
      <c r="F1771" s="2" t="str">
        <f>IF(pay!G1773&lt;&gt;"",pay!G1773,"")</f>
        <v/>
      </c>
    </row>
    <row r="1772" spans="1:6" x14ac:dyDescent="0.25">
      <c r="A1772" s="2" t="str">
        <f>IF(pay!B1774&lt;&gt;"",pay!A1774,"")</f>
        <v/>
      </c>
      <c r="B1772" s="2" t="str">
        <f>IF(pay!B1774&lt;&gt;"",pay!B1774,"")</f>
        <v/>
      </c>
      <c r="C1772" s="2" t="str">
        <f>IF(pay!D1774&lt;&gt;"",VLOOKUP(pay!D1774,private!$E$1:$F$8,2,FALSE),"")</f>
        <v/>
      </c>
      <c r="D1772" s="2" t="str">
        <f>IF(pay!E1774&lt;&gt;"",pay!E1774,"")</f>
        <v/>
      </c>
      <c r="E1772" s="63" t="str">
        <f>IF(pay!F1774&lt;&gt;"",pay!F1774,"")</f>
        <v/>
      </c>
      <c r="F1772" s="2" t="str">
        <f>IF(pay!G1774&lt;&gt;"",pay!G1774,"")</f>
        <v/>
      </c>
    </row>
    <row r="1773" spans="1:6" x14ac:dyDescent="0.25">
      <c r="A1773" s="2" t="str">
        <f>IF(pay!B1775&lt;&gt;"",pay!A1775,"")</f>
        <v/>
      </c>
      <c r="B1773" s="2" t="str">
        <f>IF(pay!B1775&lt;&gt;"",pay!B1775,"")</f>
        <v/>
      </c>
      <c r="C1773" s="2" t="str">
        <f>IF(pay!D1775&lt;&gt;"",VLOOKUP(pay!D1775,private!$E$1:$F$8,2,FALSE),"")</f>
        <v/>
      </c>
      <c r="D1773" s="2" t="str">
        <f>IF(pay!E1775&lt;&gt;"",pay!E1775,"")</f>
        <v/>
      </c>
      <c r="E1773" s="63" t="str">
        <f>IF(pay!F1775&lt;&gt;"",pay!F1775,"")</f>
        <v/>
      </c>
      <c r="F1773" s="2" t="str">
        <f>IF(pay!G1775&lt;&gt;"",pay!G1775,"")</f>
        <v/>
      </c>
    </row>
    <row r="1774" spans="1:6" x14ac:dyDescent="0.25">
      <c r="A1774" s="2" t="str">
        <f>IF(pay!B1776&lt;&gt;"",pay!A1776,"")</f>
        <v/>
      </c>
      <c r="B1774" s="2" t="str">
        <f>IF(pay!B1776&lt;&gt;"",pay!B1776,"")</f>
        <v/>
      </c>
      <c r="C1774" s="2" t="str">
        <f>IF(pay!D1776&lt;&gt;"",VLOOKUP(pay!D1776,private!$E$1:$F$8,2,FALSE),"")</f>
        <v/>
      </c>
      <c r="D1774" s="2" t="str">
        <f>IF(pay!E1776&lt;&gt;"",pay!E1776,"")</f>
        <v/>
      </c>
      <c r="E1774" s="63" t="str">
        <f>IF(pay!F1776&lt;&gt;"",pay!F1776,"")</f>
        <v/>
      </c>
      <c r="F1774" s="2" t="str">
        <f>IF(pay!G1776&lt;&gt;"",pay!G1776,"")</f>
        <v/>
      </c>
    </row>
    <row r="1775" spans="1:6" x14ac:dyDescent="0.25">
      <c r="A1775" s="2" t="str">
        <f>IF(pay!B1777&lt;&gt;"",pay!A1777,"")</f>
        <v/>
      </c>
      <c r="B1775" s="2" t="str">
        <f>IF(pay!B1777&lt;&gt;"",pay!B1777,"")</f>
        <v/>
      </c>
      <c r="C1775" s="2" t="str">
        <f>IF(pay!D1777&lt;&gt;"",VLOOKUP(pay!D1777,private!$E$1:$F$8,2,FALSE),"")</f>
        <v/>
      </c>
      <c r="D1775" s="2" t="str">
        <f>IF(pay!E1777&lt;&gt;"",pay!E1777,"")</f>
        <v/>
      </c>
      <c r="E1775" s="63" t="str">
        <f>IF(pay!F1777&lt;&gt;"",pay!F1777,"")</f>
        <v/>
      </c>
      <c r="F1775" s="2" t="str">
        <f>IF(pay!G1777&lt;&gt;"",pay!G1777,"")</f>
        <v/>
      </c>
    </row>
    <row r="1776" spans="1:6" x14ac:dyDescent="0.25">
      <c r="A1776" s="2" t="str">
        <f>IF(pay!B1778&lt;&gt;"",pay!A1778,"")</f>
        <v/>
      </c>
      <c r="B1776" s="2" t="str">
        <f>IF(pay!B1778&lt;&gt;"",pay!B1778,"")</f>
        <v/>
      </c>
      <c r="C1776" s="2" t="str">
        <f>IF(pay!D1778&lt;&gt;"",VLOOKUP(pay!D1778,private!$E$1:$F$8,2,FALSE),"")</f>
        <v/>
      </c>
      <c r="D1776" s="2" t="str">
        <f>IF(pay!E1778&lt;&gt;"",pay!E1778,"")</f>
        <v/>
      </c>
      <c r="E1776" s="63" t="str">
        <f>IF(pay!F1778&lt;&gt;"",pay!F1778,"")</f>
        <v/>
      </c>
      <c r="F1776" s="2" t="str">
        <f>IF(pay!G1778&lt;&gt;"",pay!G1778,"")</f>
        <v/>
      </c>
    </row>
    <row r="1777" spans="1:6" x14ac:dyDescent="0.25">
      <c r="A1777" s="2" t="str">
        <f>IF(pay!B1779&lt;&gt;"",pay!A1779,"")</f>
        <v/>
      </c>
      <c r="B1777" s="2" t="str">
        <f>IF(pay!B1779&lt;&gt;"",pay!B1779,"")</f>
        <v/>
      </c>
      <c r="C1777" s="2" t="str">
        <f>IF(pay!D1779&lt;&gt;"",VLOOKUP(pay!D1779,private!$E$1:$F$8,2,FALSE),"")</f>
        <v/>
      </c>
      <c r="D1777" s="2" t="str">
        <f>IF(pay!E1779&lt;&gt;"",pay!E1779,"")</f>
        <v/>
      </c>
      <c r="E1777" s="63" t="str">
        <f>IF(pay!F1779&lt;&gt;"",pay!F1779,"")</f>
        <v/>
      </c>
      <c r="F1777" s="2" t="str">
        <f>IF(pay!G1779&lt;&gt;"",pay!G1779,"")</f>
        <v/>
      </c>
    </row>
    <row r="1778" spans="1:6" x14ac:dyDescent="0.25">
      <c r="A1778" s="2" t="str">
        <f>IF(pay!B1780&lt;&gt;"",pay!A1780,"")</f>
        <v/>
      </c>
      <c r="B1778" s="2" t="str">
        <f>IF(pay!B1780&lt;&gt;"",pay!B1780,"")</f>
        <v/>
      </c>
      <c r="C1778" s="2" t="str">
        <f>IF(pay!D1780&lt;&gt;"",VLOOKUP(pay!D1780,private!$E$1:$F$8,2,FALSE),"")</f>
        <v/>
      </c>
      <c r="D1778" s="2" t="str">
        <f>IF(pay!E1780&lt;&gt;"",pay!E1780,"")</f>
        <v/>
      </c>
      <c r="E1778" s="63" t="str">
        <f>IF(pay!F1780&lt;&gt;"",pay!F1780,"")</f>
        <v/>
      </c>
      <c r="F1778" s="2" t="str">
        <f>IF(pay!G1780&lt;&gt;"",pay!G1780,"")</f>
        <v/>
      </c>
    </row>
    <row r="1779" spans="1:6" x14ac:dyDescent="0.25">
      <c r="A1779" s="2" t="str">
        <f>IF(pay!B1781&lt;&gt;"",pay!A1781,"")</f>
        <v/>
      </c>
      <c r="B1779" s="2" t="str">
        <f>IF(pay!B1781&lt;&gt;"",pay!B1781,"")</f>
        <v/>
      </c>
      <c r="C1779" s="2" t="str">
        <f>IF(pay!D1781&lt;&gt;"",VLOOKUP(pay!D1781,private!$E$1:$F$8,2,FALSE),"")</f>
        <v/>
      </c>
      <c r="D1779" s="2" t="str">
        <f>IF(pay!E1781&lt;&gt;"",pay!E1781,"")</f>
        <v/>
      </c>
      <c r="E1779" s="63" t="str">
        <f>IF(pay!F1781&lt;&gt;"",pay!F1781,"")</f>
        <v/>
      </c>
      <c r="F1779" s="2" t="str">
        <f>IF(pay!G1781&lt;&gt;"",pay!G1781,"")</f>
        <v/>
      </c>
    </row>
    <row r="1780" spans="1:6" x14ac:dyDescent="0.25">
      <c r="A1780" s="2" t="str">
        <f>IF(pay!B1782&lt;&gt;"",pay!A1782,"")</f>
        <v/>
      </c>
      <c r="B1780" s="2" t="str">
        <f>IF(pay!B1782&lt;&gt;"",pay!B1782,"")</f>
        <v/>
      </c>
      <c r="C1780" s="2" t="str">
        <f>IF(pay!D1782&lt;&gt;"",VLOOKUP(pay!D1782,private!$E$1:$F$8,2,FALSE),"")</f>
        <v/>
      </c>
      <c r="D1780" s="2" t="str">
        <f>IF(pay!E1782&lt;&gt;"",pay!E1782,"")</f>
        <v/>
      </c>
      <c r="E1780" s="63" t="str">
        <f>IF(pay!F1782&lt;&gt;"",pay!F1782,"")</f>
        <v/>
      </c>
      <c r="F1780" s="2" t="str">
        <f>IF(pay!G1782&lt;&gt;"",pay!G1782,"")</f>
        <v/>
      </c>
    </row>
    <row r="1781" spans="1:6" x14ac:dyDescent="0.25">
      <c r="A1781" s="2" t="str">
        <f>IF(pay!B1783&lt;&gt;"",pay!A1783,"")</f>
        <v/>
      </c>
      <c r="B1781" s="2" t="str">
        <f>IF(pay!B1783&lt;&gt;"",pay!B1783,"")</f>
        <v/>
      </c>
      <c r="C1781" s="2" t="str">
        <f>IF(pay!D1783&lt;&gt;"",VLOOKUP(pay!D1783,private!$E$1:$F$8,2,FALSE),"")</f>
        <v/>
      </c>
      <c r="D1781" s="2" t="str">
        <f>IF(pay!E1783&lt;&gt;"",pay!E1783,"")</f>
        <v/>
      </c>
      <c r="E1781" s="63" t="str">
        <f>IF(pay!F1783&lt;&gt;"",pay!F1783,"")</f>
        <v/>
      </c>
      <c r="F1781" s="2" t="str">
        <f>IF(pay!G1783&lt;&gt;"",pay!G1783,"")</f>
        <v/>
      </c>
    </row>
    <row r="1782" spans="1:6" x14ac:dyDescent="0.25">
      <c r="A1782" s="2" t="str">
        <f>IF(pay!B1784&lt;&gt;"",pay!A1784,"")</f>
        <v/>
      </c>
      <c r="B1782" s="2" t="str">
        <f>IF(pay!B1784&lt;&gt;"",pay!B1784,"")</f>
        <v/>
      </c>
      <c r="C1782" s="2" t="str">
        <f>IF(pay!D1784&lt;&gt;"",VLOOKUP(pay!D1784,private!$E$1:$F$8,2,FALSE),"")</f>
        <v/>
      </c>
      <c r="D1782" s="2" t="str">
        <f>IF(pay!E1784&lt;&gt;"",pay!E1784,"")</f>
        <v/>
      </c>
      <c r="E1782" s="63" t="str">
        <f>IF(pay!F1784&lt;&gt;"",pay!F1784,"")</f>
        <v/>
      </c>
      <c r="F1782" s="2" t="str">
        <f>IF(pay!G1784&lt;&gt;"",pay!G1784,"")</f>
        <v/>
      </c>
    </row>
    <row r="1783" spans="1:6" x14ac:dyDescent="0.25">
      <c r="A1783" s="2" t="str">
        <f>IF(pay!B1785&lt;&gt;"",pay!A1785,"")</f>
        <v/>
      </c>
      <c r="B1783" s="2" t="str">
        <f>IF(pay!B1785&lt;&gt;"",pay!B1785,"")</f>
        <v/>
      </c>
      <c r="C1783" s="2" t="str">
        <f>IF(pay!D1785&lt;&gt;"",VLOOKUP(pay!D1785,private!$E$1:$F$8,2,FALSE),"")</f>
        <v/>
      </c>
      <c r="D1783" s="2" t="str">
        <f>IF(pay!E1785&lt;&gt;"",pay!E1785,"")</f>
        <v/>
      </c>
      <c r="E1783" s="63" t="str">
        <f>IF(pay!F1785&lt;&gt;"",pay!F1785,"")</f>
        <v/>
      </c>
      <c r="F1783" s="2" t="str">
        <f>IF(pay!G1785&lt;&gt;"",pay!G1785,"")</f>
        <v/>
      </c>
    </row>
    <row r="1784" spans="1:6" x14ac:dyDescent="0.25">
      <c r="A1784" s="2" t="str">
        <f>IF(pay!B1786&lt;&gt;"",pay!A1786,"")</f>
        <v/>
      </c>
      <c r="B1784" s="2" t="str">
        <f>IF(pay!B1786&lt;&gt;"",pay!B1786,"")</f>
        <v/>
      </c>
      <c r="C1784" s="2" t="str">
        <f>IF(pay!D1786&lt;&gt;"",VLOOKUP(pay!D1786,private!$E$1:$F$8,2,FALSE),"")</f>
        <v/>
      </c>
      <c r="D1784" s="2" t="str">
        <f>IF(pay!E1786&lt;&gt;"",pay!E1786,"")</f>
        <v/>
      </c>
      <c r="E1784" s="63" t="str">
        <f>IF(pay!F1786&lt;&gt;"",pay!F1786,"")</f>
        <v/>
      </c>
      <c r="F1784" s="2" t="str">
        <f>IF(pay!G1786&lt;&gt;"",pay!G1786,"")</f>
        <v/>
      </c>
    </row>
    <row r="1785" spans="1:6" x14ac:dyDescent="0.25">
      <c r="A1785" s="2" t="str">
        <f>IF(pay!B1787&lt;&gt;"",pay!A1787,"")</f>
        <v/>
      </c>
      <c r="B1785" s="2" t="str">
        <f>IF(pay!B1787&lt;&gt;"",pay!B1787,"")</f>
        <v/>
      </c>
      <c r="C1785" s="2" t="str">
        <f>IF(pay!D1787&lt;&gt;"",VLOOKUP(pay!D1787,private!$E$1:$F$8,2,FALSE),"")</f>
        <v/>
      </c>
      <c r="D1785" s="2" t="str">
        <f>IF(pay!E1787&lt;&gt;"",pay!E1787,"")</f>
        <v/>
      </c>
      <c r="E1785" s="63" t="str">
        <f>IF(pay!F1787&lt;&gt;"",pay!F1787,"")</f>
        <v/>
      </c>
      <c r="F1785" s="2" t="str">
        <f>IF(pay!G1787&lt;&gt;"",pay!G1787,"")</f>
        <v/>
      </c>
    </row>
    <row r="1786" spans="1:6" x14ac:dyDescent="0.25">
      <c r="A1786" s="2" t="str">
        <f>IF(pay!B1788&lt;&gt;"",pay!A1788,"")</f>
        <v/>
      </c>
      <c r="B1786" s="2" t="str">
        <f>IF(pay!B1788&lt;&gt;"",pay!B1788,"")</f>
        <v/>
      </c>
      <c r="C1786" s="2" t="str">
        <f>IF(pay!D1788&lt;&gt;"",VLOOKUP(pay!D1788,private!$E$1:$F$8,2,FALSE),"")</f>
        <v/>
      </c>
      <c r="D1786" s="2" t="str">
        <f>IF(pay!E1788&lt;&gt;"",pay!E1788,"")</f>
        <v/>
      </c>
      <c r="E1786" s="63" t="str">
        <f>IF(pay!F1788&lt;&gt;"",pay!F1788,"")</f>
        <v/>
      </c>
      <c r="F1786" s="2" t="str">
        <f>IF(pay!G1788&lt;&gt;"",pay!G1788,"")</f>
        <v/>
      </c>
    </row>
    <row r="1787" spans="1:6" x14ac:dyDescent="0.25">
      <c r="A1787" s="2" t="str">
        <f>IF(pay!B1789&lt;&gt;"",pay!A1789,"")</f>
        <v/>
      </c>
      <c r="B1787" s="2" t="str">
        <f>IF(pay!B1789&lt;&gt;"",pay!B1789,"")</f>
        <v/>
      </c>
      <c r="C1787" s="2" t="str">
        <f>IF(pay!D1789&lt;&gt;"",VLOOKUP(pay!D1789,private!$E$1:$F$8,2,FALSE),"")</f>
        <v/>
      </c>
      <c r="D1787" s="2" t="str">
        <f>IF(pay!E1789&lt;&gt;"",pay!E1789,"")</f>
        <v/>
      </c>
      <c r="E1787" s="63" t="str">
        <f>IF(pay!F1789&lt;&gt;"",pay!F1789,"")</f>
        <v/>
      </c>
      <c r="F1787" s="2" t="str">
        <f>IF(pay!G1789&lt;&gt;"",pay!G1789,"")</f>
        <v/>
      </c>
    </row>
    <row r="1788" spans="1:6" x14ac:dyDescent="0.25">
      <c r="A1788" s="2" t="str">
        <f>IF(pay!B1790&lt;&gt;"",pay!A1790,"")</f>
        <v/>
      </c>
      <c r="B1788" s="2" t="str">
        <f>IF(pay!B1790&lt;&gt;"",pay!B1790,"")</f>
        <v/>
      </c>
      <c r="C1788" s="2" t="str">
        <f>IF(pay!D1790&lt;&gt;"",VLOOKUP(pay!D1790,private!$E$1:$F$8,2,FALSE),"")</f>
        <v/>
      </c>
      <c r="D1788" s="2" t="str">
        <f>IF(pay!E1790&lt;&gt;"",pay!E1790,"")</f>
        <v/>
      </c>
      <c r="E1788" s="63" t="str">
        <f>IF(pay!F1790&lt;&gt;"",pay!F1790,"")</f>
        <v/>
      </c>
      <c r="F1788" s="2" t="str">
        <f>IF(pay!G1790&lt;&gt;"",pay!G1790,"")</f>
        <v/>
      </c>
    </row>
    <row r="1789" spans="1:6" x14ac:dyDescent="0.25">
      <c r="A1789" s="2" t="str">
        <f>IF(pay!B1791&lt;&gt;"",pay!A1791,"")</f>
        <v/>
      </c>
      <c r="B1789" s="2" t="str">
        <f>IF(pay!B1791&lt;&gt;"",pay!B1791,"")</f>
        <v/>
      </c>
      <c r="C1789" s="2" t="str">
        <f>IF(pay!D1791&lt;&gt;"",VLOOKUP(pay!D1791,private!$E$1:$F$8,2,FALSE),"")</f>
        <v/>
      </c>
      <c r="D1789" s="2" t="str">
        <f>IF(pay!E1791&lt;&gt;"",pay!E1791,"")</f>
        <v/>
      </c>
      <c r="E1789" s="63" t="str">
        <f>IF(pay!F1791&lt;&gt;"",pay!F1791,"")</f>
        <v/>
      </c>
      <c r="F1789" s="2" t="str">
        <f>IF(pay!G1791&lt;&gt;"",pay!G1791,"")</f>
        <v/>
      </c>
    </row>
    <row r="1790" spans="1:6" x14ac:dyDescent="0.25">
      <c r="A1790" s="2" t="str">
        <f>IF(pay!B1792&lt;&gt;"",pay!A1792,"")</f>
        <v/>
      </c>
      <c r="B1790" s="2" t="str">
        <f>IF(pay!B1792&lt;&gt;"",pay!B1792,"")</f>
        <v/>
      </c>
      <c r="C1790" s="2" t="str">
        <f>IF(pay!D1792&lt;&gt;"",VLOOKUP(pay!D1792,private!$E$1:$F$8,2,FALSE),"")</f>
        <v/>
      </c>
      <c r="D1790" s="2" t="str">
        <f>IF(pay!E1792&lt;&gt;"",pay!E1792,"")</f>
        <v/>
      </c>
      <c r="E1790" s="63" t="str">
        <f>IF(pay!F1792&lt;&gt;"",pay!F1792,"")</f>
        <v/>
      </c>
      <c r="F1790" s="2" t="str">
        <f>IF(pay!G1792&lt;&gt;"",pay!G1792,"")</f>
        <v/>
      </c>
    </row>
    <row r="1791" spans="1:6" x14ac:dyDescent="0.25">
      <c r="A1791" s="2" t="str">
        <f>IF(pay!B1793&lt;&gt;"",pay!A1793,"")</f>
        <v/>
      </c>
      <c r="B1791" s="2" t="str">
        <f>IF(pay!B1793&lt;&gt;"",pay!B1793,"")</f>
        <v/>
      </c>
      <c r="C1791" s="2" t="str">
        <f>IF(pay!D1793&lt;&gt;"",VLOOKUP(pay!D1793,private!$E$1:$F$8,2,FALSE),"")</f>
        <v/>
      </c>
      <c r="D1791" s="2" t="str">
        <f>IF(pay!E1793&lt;&gt;"",pay!E1793,"")</f>
        <v/>
      </c>
      <c r="E1791" s="63" t="str">
        <f>IF(pay!F1793&lt;&gt;"",pay!F1793,"")</f>
        <v/>
      </c>
      <c r="F1791" s="2" t="str">
        <f>IF(pay!G1793&lt;&gt;"",pay!G1793,"")</f>
        <v/>
      </c>
    </row>
    <row r="1792" spans="1:6" x14ac:dyDescent="0.25">
      <c r="A1792" s="2" t="str">
        <f>IF(pay!B1794&lt;&gt;"",pay!A1794,"")</f>
        <v/>
      </c>
      <c r="B1792" s="2" t="str">
        <f>IF(pay!B1794&lt;&gt;"",pay!B1794,"")</f>
        <v/>
      </c>
      <c r="C1792" s="2" t="str">
        <f>IF(pay!D1794&lt;&gt;"",VLOOKUP(pay!D1794,private!$E$1:$F$8,2,FALSE),"")</f>
        <v/>
      </c>
      <c r="D1792" s="2" t="str">
        <f>IF(pay!E1794&lt;&gt;"",pay!E1794,"")</f>
        <v/>
      </c>
      <c r="E1792" s="63" t="str">
        <f>IF(pay!F1794&lt;&gt;"",pay!F1794,"")</f>
        <v/>
      </c>
      <c r="F1792" s="2" t="str">
        <f>IF(pay!G1794&lt;&gt;"",pay!G1794,"")</f>
        <v/>
      </c>
    </row>
    <row r="1793" spans="1:6" x14ac:dyDescent="0.25">
      <c r="A1793" s="2" t="str">
        <f>IF(pay!B1795&lt;&gt;"",pay!A1795,"")</f>
        <v/>
      </c>
      <c r="B1793" s="2" t="str">
        <f>IF(pay!B1795&lt;&gt;"",pay!B1795,"")</f>
        <v/>
      </c>
      <c r="C1793" s="2" t="str">
        <f>IF(pay!D1795&lt;&gt;"",VLOOKUP(pay!D1795,private!$E$1:$F$8,2,FALSE),"")</f>
        <v/>
      </c>
      <c r="D1793" s="2" t="str">
        <f>IF(pay!E1795&lt;&gt;"",pay!E1795,"")</f>
        <v/>
      </c>
      <c r="E1793" s="63" t="str">
        <f>IF(pay!F1795&lt;&gt;"",pay!F1795,"")</f>
        <v/>
      </c>
      <c r="F1793" s="2" t="str">
        <f>IF(pay!G1795&lt;&gt;"",pay!G1795,"")</f>
        <v/>
      </c>
    </row>
    <row r="1794" spans="1:6" x14ac:dyDescent="0.25">
      <c r="A1794" s="2" t="str">
        <f>IF(pay!B1796&lt;&gt;"",pay!A1796,"")</f>
        <v/>
      </c>
      <c r="B1794" s="2" t="str">
        <f>IF(pay!B1796&lt;&gt;"",pay!B1796,"")</f>
        <v/>
      </c>
      <c r="C1794" s="2" t="str">
        <f>IF(pay!D1796&lt;&gt;"",VLOOKUP(pay!D1796,private!$E$1:$F$8,2,FALSE),"")</f>
        <v/>
      </c>
      <c r="D1794" s="2" t="str">
        <f>IF(pay!E1796&lt;&gt;"",pay!E1796,"")</f>
        <v/>
      </c>
      <c r="E1794" s="63" t="str">
        <f>IF(pay!F1796&lt;&gt;"",pay!F1796,"")</f>
        <v/>
      </c>
      <c r="F1794" s="2" t="str">
        <f>IF(pay!G1796&lt;&gt;"",pay!G1796,"")</f>
        <v/>
      </c>
    </row>
    <row r="1795" spans="1:6" x14ac:dyDescent="0.25">
      <c r="A1795" s="2" t="str">
        <f>IF(pay!B1797&lt;&gt;"",pay!A1797,"")</f>
        <v/>
      </c>
      <c r="B1795" s="2" t="str">
        <f>IF(pay!B1797&lt;&gt;"",pay!B1797,"")</f>
        <v/>
      </c>
      <c r="C1795" s="2" t="str">
        <f>IF(pay!D1797&lt;&gt;"",VLOOKUP(pay!D1797,private!$E$1:$F$8,2,FALSE),"")</f>
        <v/>
      </c>
      <c r="D1795" s="2" t="str">
        <f>IF(pay!E1797&lt;&gt;"",pay!E1797,"")</f>
        <v/>
      </c>
      <c r="E1795" s="63" t="str">
        <f>IF(pay!F1797&lt;&gt;"",pay!F1797,"")</f>
        <v/>
      </c>
      <c r="F1795" s="2" t="str">
        <f>IF(pay!G1797&lt;&gt;"",pay!G1797,"")</f>
        <v/>
      </c>
    </row>
    <row r="1796" spans="1:6" x14ac:dyDescent="0.25">
      <c r="A1796" s="2" t="str">
        <f>IF(pay!B1798&lt;&gt;"",pay!A1798,"")</f>
        <v/>
      </c>
      <c r="B1796" s="2" t="str">
        <f>IF(pay!B1798&lt;&gt;"",pay!B1798,"")</f>
        <v/>
      </c>
      <c r="C1796" s="2" t="str">
        <f>IF(pay!D1798&lt;&gt;"",VLOOKUP(pay!D1798,private!$E$1:$F$8,2,FALSE),"")</f>
        <v/>
      </c>
      <c r="D1796" s="2" t="str">
        <f>IF(pay!E1798&lt;&gt;"",pay!E1798,"")</f>
        <v/>
      </c>
      <c r="E1796" s="63" t="str">
        <f>IF(pay!F1798&lt;&gt;"",pay!F1798,"")</f>
        <v/>
      </c>
      <c r="F1796" s="2" t="str">
        <f>IF(pay!G1798&lt;&gt;"",pay!G1798,"")</f>
        <v/>
      </c>
    </row>
    <row r="1797" spans="1:6" x14ac:dyDescent="0.25">
      <c r="A1797" s="2" t="str">
        <f>IF(pay!B1799&lt;&gt;"",pay!A1799,"")</f>
        <v/>
      </c>
      <c r="B1797" s="2" t="str">
        <f>IF(pay!B1799&lt;&gt;"",pay!B1799,"")</f>
        <v/>
      </c>
      <c r="C1797" s="2" t="str">
        <f>IF(pay!D1799&lt;&gt;"",VLOOKUP(pay!D1799,private!$E$1:$F$8,2,FALSE),"")</f>
        <v/>
      </c>
      <c r="D1797" s="2" t="str">
        <f>IF(pay!E1799&lt;&gt;"",pay!E1799,"")</f>
        <v/>
      </c>
      <c r="E1797" s="63" t="str">
        <f>IF(pay!F1799&lt;&gt;"",pay!F1799,"")</f>
        <v/>
      </c>
      <c r="F1797" s="2" t="str">
        <f>IF(pay!G1799&lt;&gt;"",pay!G1799,"")</f>
        <v/>
      </c>
    </row>
    <row r="1798" spans="1:6" x14ac:dyDescent="0.25">
      <c r="A1798" s="2" t="str">
        <f>IF(pay!B1800&lt;&gt;"",pay!A1800,"")</f>
        <v/>
      </c>
      <c r="B1798" s="2" t="str">
        <f>IF(pay!B1800&lt;&gt;"",pay!B1800,"")</f>
        <v/>
      </c>
      <c r="C1798" s="2" t="str">
        <f>IF(pay!D1800&lt;&gt;"",VLOOKUP(pay!D1800,private!$E$1:$F$8,2,FALSE),"")</f>
        <v/>
      </c>
      <c r="D1798" s="2" t="str">
        <f>IF(pay!E1800&lt;&gt;"",pay!E1800,"")</f>
        <v/>
      </c>
      <c r="E1798" s="63" t="str">
        <f>IF(pay!F1800&lt;&gt;"",pay!F1800,"")</f>
        <v/>
      </c>
      <c r="F1798" s="2" t="str">
        <f>IF(pay!G1800&lt;&gt;"",pay!G1800,"")</f>
        <v/>
      </c>
    </row>
    <row r="1799" spans="1:6" x14ac:dyDescent="0.25">
      <c r="A1799" s="2" t="str">
        <f>IF(pay!B1801&lt;&gt;"",pay!A1801,"")</f>
        <v/>
      </c>
      <c r="B1799" s="2" t="str">
        <f>IF(pay!B1801&lt;&gt;"",pay!B1801,"")</f>
        <v/>
      </c>
      <c r="C1799" s="2" t="str">
        <f>IF(pay!D1801&lt;&gt;"",VLOOKUP(pay!D1801,private!$E$1:$F$8,2,FALSE),"")</f>
        <v/>
      </c>
      <c r="D1799" s="2" t="str">
        <f>IF(pay!E1801&lt;&gt;"",pay!E1801,"")</f>
        <v/>
      </c>
      <c r="E1799" s="63" t="str">
        <f>IF(pay!F1801&lt;&gt;"",pay!F1801,"")</f>
        <v/>
      </c>
      <c r="F1799" s="2" t="str">
        <f>IF(pay!G1801&lt;&gt;"",pay!G1801,"")</f>
        <v/>
      </c>
    </row>
    <row r="1800" spans="1:6" x14ac:dyDescent="0.25">
      <c r="A1800" s="2" t="str">
        <f>IF(pay!B1802&lt;&gt;"",pay!A1802,"")</f>
        <v/>
      </c>
      <c r="B1800" s="2" t="str">
        <f>IF(pay!B1802&lt;&gt;"",pay!B1802,"")</f>
        <v/>
      </c>
      <c r="C1800" s="2" t="str">
        <f>IF(pay!D1802&lt;&gt;"",VLOOKUP(pay!D1802,private!$E$1:$F$8,2,FALSE),"")</f>
        <v/>
      </c>
      <c r="D1800" s="2" t="str">
        <f>IF(pay!E1802&lt;&gt;"",pay!E1802,"")</f>
        <v/>
      </c>
      <c r="E1800" s="63" t="str">
        <f>IF(pay!F1802&lt;&gt;"",pay!F1802,"")</f>
        <v/>
      </c>
      <c r="F1800" s="2" t="str">
        <f>IF(pay!G1802&lt;&gt;"",pay!G1802,"")</f>
        <v/>
      </c>
    </row>
    <row r="1801" spans="1:6" x14ac:dyDescent="0.25">
      <c r="A1801" s="2" t="str">
        <f>IF(pay!B1803&lt;&gt;"",pay!A1803,"")</f>
        <v/>
      </c>
      <c r="B1801" s="2" t="str">
        <f>IF(pay!B1803&lt;&gt;"",pay!B1803,"")</f>
        <v/>
      </c>
      <c r="C1801" s="2" t="str">
        <f>IF(pay!D1803&lt;&gt;"",VLOOKUP(pay!D1803,private!$E$1:$F$8,2,FALSE),"")</f>
        <v/>
      </c>
      <c r="D1801" s="2" t="str">
        <f>IF(pay!E1803&lt;&gt;"",pay!E1803,"")</f>
        <v/>
      </c>
      <c r="E1801" s="63" t="str">
        <f>IF(pay!F1803&lt;&gt;"",pay!F1803,"")</f>
        <v/>
      </c>
      <c r="F1801" s="2" t="str">
        <f>IF(pay!G1803&lt;&gt;"",pay!G1803,"")</f>
        <v/>
      </c>
    </row>
    <row r="1802" spans="1:6" x14ac:dyDescent="0.25">
      <c r="A1802" s="2" t="str">
        <f>IF(pay!B1804&lt;&gt;"",pay!A1804,"")</f>
        <v/>
      </c>
      <c r="B1802" s="2" t="str">
        <f>IF(pay!B1804&lt;&gt;"",pay!B1804,"")</f>
        <v/>
      </c>
      <c r="C1802" s="2" t="str">
        <f>IF(pay!D1804&lt;&gt;"",VLOOKUP(pay!D1804,private!$E$1:$F$8,2,FALSE),"")</f>
        <v/>
      </c>
      <c r="D1802" s="2" t="str">
        <f>IF(pay!E1804&lt;&gt;"",pay!E1804,"")</f>
        <v/>
      </c>
      <c r="E1802" s="63" t="str">
        <f>IF(pay!F1804&lt;&gt;"",pay!F1804,"")</f>
        <v/>
      </c>
      <c r="F1802" s="2" t="str">
        <f>IF(pay!G1804&lt;&gt;"",pay!G1804,"")</f>
        <v/>
      </c>
    </row>
    <row r="1803" spans="1:6" x14ac:dyDescent="0.25">
      <c r="A1803" s="2" t="str">
        <f>IF(pay!B1805&lt;&gt;"",pay!A1805,"")</f>
        <v/>
      </c>
      <c r="B1803" s="2" t="str">
        <f>IF(pay!B1805&lt;&gt;"",pay!B1805,"")</f>
        <v/>
      </c>
      <c r="C1803" s="2" t="str">
        <f>IF(pay!D1805&lt;&gt;"",VLOOKUP(pay!D1805,private!$E$1:$F$8,2,FALSE),"")</f>
        <v/>
      </c>
      <c r="D1803" s="2" t="str">
        <f>IF(pay!E1805&lt;&gt;"",pay!E1805,"")</f>
        <v/>
      </c>
      <c r="E1803" s="63" t="str">
        <f>IF(pay!F1805&lt;&gt;"",pay!F1805,"")</f>
        <v/>
      </c>
      <c r="F1803" s="2" t="str">
        <f>IF(pay!G1805&lt;&gt;"",pay!G1805,"")</f>
        <v/>
      </c>
    </row>
    <row r="1804" spans="1:6" x14ac:dyDescent="0.25">
      <c r="A1804" s="2" t="str">
        <f>IF(pay!B1806&lt;&gt;"",pay!A1806,"")</f>
        <v/>
      </c>
      <c r="B1804" s="2" t="str">
        <f>IF(pay!B1806&lt;&gt;"",pay!B1806,"")</f>
        <v/>
      </c>
      <c r="C1804" s="2" t="str">
        <f>IF(pay!D1806&lt;&gt;"",VLOOKUP(pay!D1806,private!$E$1:$F$8,2,FALSE),"")</f>
        <v/>
      </c>
      <c r="D1804" s="2" t="str">
        <f>IF(pay!E1806&lt;&gt;"",pay!E1806,"")</f>
        <v/>
      </c>
      <c r="E1804" s="63" t="str">
        <f>IF(pay!F1806&lt;&gt;"",pay!F1806,"")</f>
        <v/>
      </c>
      <c r="F1804" s="2" t="str">
        <f>IF(pay!G1806&lt;&gt;"",pay!G1806,"")</f>
        <v/>
      </c>
    </row>
    <row r="1805" spans="1:6" x14ac:dyDescent="0.25">
      <c r="A1805" s="2" t="str">
        <f>IF(pay!B1807&lt;&gt;"",pay!A1807,"")</f>
        <v/>
      </c>
      <c r="B1805" s="2" t="str">
        <f>IF(pay!B1807&lt;&gt;"",pay!B1807,"")</f>
        <v/>
      </c>
      <c r="C1805" s="2" t="str">
        <f>IF(pay!D1807&lt;&gt;"",VLOOKUP(pay!D1807,private!$E$1:$F$8,2,FALSE),"")</f>
        <v/>
      </c>
      <c r="D1805" s="2" t="str">
        <f>IF(pay!E1807&lt;&gt;"",pay!E1807,"")</f>
        <v/>
      </c>
      <c r="E1805" s="63" t="str">
        <f>IF(pay!F1807&lt;&gt;"",pay!F1807,"")</f>
        <v/>
      </c>
      <c r="F1805" s="2" t="str">
        <f>IF(pay!G1807&lt;&gt;"",pay!G1807,"")</f>
        <v/>
      </c>
    </row>
    <row r="1806" spans="1:6" x14ac:dyDescent="0.25">
      <c r="A1806" s="2" t="str">
        <f>IF(pay!B1808&lt;&gt;"",pay!A1808,"")</f>
        <v/>
      </c>
      <c r="B1806" s="2" t="str">
        <f>IF(pay!B1808&lt;&gt;"",pay!B1808,"")</f>
        <v/>
      </c>
      <c r="C1806" s="2" t="str">
        <f>IF(pay!D1808&lt;&gt;"",VLOOKUP(pay!D1808,private!$E$1:$F$8,2,FALSE),"")</f>
        <v/>
      </c>
      <c r="D1806" s="2" t="str">
        <f>IF(pay!E1808&lt;&gt;"",pay!E1808,"")</f>
        <v/>
      </c>
      <c r="E1806" s="63" t="str">
        <f>IF(pay!F1808&lt;&gt;"",pay!F1808,"")</f>
        <v/>
      </c>
      <c r="F1806" s="2" t="str">
        <f>IF(pay!G1808&lt;&gt;"",pay!G1808,"")</f>
        <v/>
      </c>
    </row>
    <row r="1807" spans="1:6" x14ac:dyDescent="0.25">
      <c r="A1807" s="2" t="str">
        <f>IF(pay!B1809&lt;&gt;"",pay!A1809,"")</f>
        <v/>
      </c>
      <c r="B1807" s="2" t="str">
        <f>IF(pay!B1809&lt;&gt;"",pay!B1809,"")</f>
        <v/>
      </c>
      <c r="C1807" s="2" t="str">
        <f>IF(pay!D1809&lt;&gt;"",VLOOKUP(pay!D1809,private!$E$1:$F$8,2,FALSE),"")</f>
        <v/>
      </c>
      <c r="D1807" s="2" t="str">
        <f>IF(pay!E1809&lt;&gt;"",pay!E1809,"")</f>
        <v/>
      </c>
      <c r="E1807" s="63" t="str">
        <f>IF(pay!F1809&lt;&gt;"",pay!F1809,"")</f>
        <v/>
      </c>
      <c r="F1807" s="2" t="str">
        <f>IF(pay!G1809&lt;&gt;"",pay!G1809,"")</f>
        <v/>
      </c>
    </row>
    <row r="1808" spans="1:6" x14ac:dyDescent="0.25">
      <c r="A1808" s="2" t="str">
        <f>IF(pay!B1810&lt;&gt;"",pay!A1810,"")</f>
        <v/>
      </c>
      <c r="B1808" s="2" t="str">
        <f>IF(pay!B1810&lt;&gt;"",pay!B1810,"")</f>
        <v/>
      </c>
      <c r="C1808" s="2" t="str">
        <f>IF(pay!D1810&lt;&gt;"",VLOOKUP(pay!D1810,private!$E$1:$F$8,2,FALSE),"")</f>
        <v/>
      </c>
      <c r="D1808" s="2" t="str">
        <f>IF(pay!E1810&lt;&gt;"",pay!E1810,"")</f>
        <v/>
      </c>
      <c r="E1808" s="63" t="str">
        <f>IF(pay!F1810&lt;&gt;"",pay!F1810,"")</f>
        <v/>
      </c>
      <c r="F1808" s="2" t="str">
        <f>IF(pay!G1810&lt;&gt;"",pay!G1810,"")</f>
        <v/>
      </c>
    </row>
    <row r="1809" spans="1:6" x14ac:dyDescent="0.25">
      <c r="A1809" s="2" t="str">
        <f>IF(pay!B1811&lt;&gt;"",pay!A1811,"")</f>
        <v/>
      </c>
      <c r="B1809" s="2" t="str">
        <f>IF(pay!B1811&lt;&gt;"",pay!B1811,"")</f>
        <v/>
      </c>
      <c r="C1809" s="2" t="str">
        <f>IF(pay!D1811&lt;&gt;"",VLOOKUP(pay!D1811,private!$E$1:$F$8,2,FALSE),"")</f>
        <v/>
      </c>
      <c r="D1809" s="2" t="str">
        <f>IF(pay!E1811&lt;&gt;"",pay!E1811,"")</f>
        <v/>
      </c>
      <c r="E1809" s="63" t="str">
        <f>IF(pay!F1811&lt;&gt;"",pay!F1811,"")</f>
        <v/>
      </c>
      <c r="F1809" s="2" t="str">
        <f>IF(pay!G1811&lt;&gt;"",pay!G1811,"")</f>
        <v/>
      </c>
    </row>
    <row r="1810" spans="1:6" x14ac:dyDescent="0.25">
      <c r="A1810" s="2" t="str">
        <f>IF(pay!B1812&lt;&gt;"",pay!A1812,"")</f>
        <v/>
      </c>
      <c r="B1810" s="2" t="str">
        <f>IF(pay!B1812&lt;&gt;"",pay!B1812,"")</f>
        <v/>
      </c>
      <c r="C1810" s="2" t="str">
        <f>IF(pay!D1812&lt;&gt;"",VLOOKUP(pay!D1812,private!$E$1:$F$8,2,FALSE),"")</f>
        <v/>
      </c>
      <c r="D1810" s="2" t="str">
        <f>IF(pay!E1812&lt;&gt;"",pay!E1812,"")</f>
        <v/>
      </c>
      <c r="E1810" s="63" t="str">
        <f>IF(pay!F1812&lt;&gt;"",pay!F1812,"")</f>
        <v/>
      </c>
      <c r="F1810" s="2" t="str">
        <f>IF(pay!G1812&lt;&gt;"",pay!G1812,"")</f>
        <v/>
      </c>
    </row>
    <row r="1811" spans="1:6" x14ac:dyDescent="0.25">
      <c r="A1811" s="2" t="str">
        <f>IF(pay!B1813&lt;&gt;"",pay!A1813,"")</f>
        <v/>
      </c>
      <c r="B1811" s="2" t="str">
        <f>IF(pay!B1813&lt;&gt;"",pay!B1813,"")</f>
        <v/>
      </c>
      <c r="C1811" s="2" t="str">
        <f>IF(pay!D1813&lt;&gt;"",VLOOKUP(pay!D1813,private!$E$1:$F$8,2,FALSE),"")</f>
        <v/>
      </c>
      <c r="D1811" s="2" t="str">
        <f>IF(pay!E1813&lt;&gt;"",pay!E1813,"")</f>
        <v/>
      </c>
      <c r="E1811" s="63" t="str">
        <f>IF(pay!F1813&lt;&gt;"",pay!F1813,"")</f>
        <v/>
      </c>
      <c r="F1811" s="2" t="str">
        <f>IF(pay!G1813&lt;&gt;"",pay!G1813,"")</f>
        <v/>
      </c>
    </row>
    <row r="1812" spans="1:6" x14ac:dyDescent="0.25">
      <c r="A1812" s="2" t="str">
        <f>IF(pay!B1814&lt;&gt;"",pay!A1814,"")</f>
        <v/>
      </c>
      <c r="B1812" s="2" t="str">
        <f>IF(pay!B1814&lt;&gt;"",pay!B1814,"")</f>
        <v/>
      </c>
      <c r="C1812" s="2" t="str">
        <f>IF(pay!D1814&lt;&gt;"",VLOOKUP(pay!D1814,private!$E$1:$F$8,2,FALSE),"")</f>
        <v/>
      </c>
      <c r="D1812" s="2" t="str">
        <f>IF(pay!E1814&lt;&gt;"",pay!E1814,"")</f>
        <v/>
      </c>
      <c r="E1812" s="63" t="str">
        <f>IF(pay!F1814&lt;&gt;"",pay!F1814,"")</f>
        <v/>
      </c>
      <c r="F1812" s="2" t="str">
        <f>IF(pay!G1814&lt;&gt;"",pay!G1814,"")</f>
        <v/>
      </c>
    </row>
    <row r="1813" spans="1:6" x14ac:dyDescent="0.25">
      <c r="A1813" s="2" t="str">
        <f>IF(pay!B1815&lt;&gt;"",pay!A1815,"")</f>
        <v/>
      </c>
      <c r="B1813" s="2" t="str">
        <f>IF(pay!B1815&lt;&gt;"",pay!B1815,"")</f>
        <v/>
      </c>
      <c r="C1813" s="2" t="str">
        <f>IF(pay!D1815&lt;&gt;"",VLOOKUP(pay!D1815,private!$E$1:$F$8,2,FALSE),"")</f>
        <v/>
      </c>
      <c r="D1813" s="2" t="str">
        <f>IF(pay!E1815&lt;&gt;"",pay!E1815,"")</f>
        <v/>
      </c>
      <c r="E1813" s="63" t="str">
        <f>IF(pay!F1815&lt;&gt;"",pay!F1815,"")</f>
        <v/>
      </c>
      <c r="F1813" s="2" t="str">
        <f>IF(pay!G1815&lt;&gt;"",pay!G1815,"")</f>
        <v/>
      </c>
    </row>
    <row r="1814" spans="1:6" x14ac:dyDescent="0.25">
      <c r="A1814" s="2" t="str">
        <f>IF(pay!B1816&lt;&gt;"",pay!A1816,"")</f>
        <v/>
      </c>
      <c r="B1814" s="2" t="str">
        <f>IF(pay!B1816&lt;&gt;"",pay!B1816,"")</f>
        <v/>
      </c>
      <c r="C1814" s="2" t="str">
        <f>IF(pay!D1816&lt;&gt;"",VLOOKUP(pay!D1816,private!$E$1:$F$8,2,FALSE),"")</f>
        <v/>
      </c>
      <c r="D1814" s="2" t="str">
        <f>IF(pay!E1816&lt;&gt;"",pay!E1816,"")</f>
        <v/>
      </c>
      <c r="E1814" s="63" t="str">
        <f>IF(pay!F1816&lt;&gt;"",pay!F1816,"")</f>
        <v/>
      </c>
      <c r="F1814" s="2" t="str">
        <f>IF(pay!G1816&lt;&gt;"",pay!G1816,"")</f>
        <v/>
      </c>
    </row>
    <row r="1815" spans="1:6" x14ac:dyDescent="0.25">
      <c r="A1815" s="2" t="str">
        <f>IF(pay!B1817&lt;&gt;"",pay!A1817,"")</f>
        <v/>
      </c>
      <c r="B1815" s="2" t="str">
        <f>IF(pay!B1817&lt;&gt;"",pay!B1817,"")</f>
        <v/>
      </c>
      <c r="C1815" s="2" t="str">
        <f>IF(pay!D1817&lt;&gt;"",VLOOKUP(pay!D1817,private!$E$1:$F$8,2,FALSE),"")</f>
        <v/>
      </c>
      <c r="D1815" s="2" t="str">
        <f>IF(pay!E1817&lt;&gt;"",pay!E1817,"")</f>
        <v/>
      </c>
      <c r="E1815" s="63" t="str">
        <f>IF(pay!F1817&lt;&gt;"",pay!F1817,"")</f>
        <v/>
      </c>
      <c r="F1815" s="2" t="str">
        <f>IF(pay!G1817&lt;&gt;"",pay!G1817,"")</f>
        <v/>
      </c>
    </row>
    <row r="1816" spans="1:6" x14ac:dyDescent="0.25">
      <c r="A1816" s="2" t="str">
        <f>IF(pay!B1818&lt;&gt;"",pay!A1818,"")</f>
        <v/>
      </c>
      <c r="B1816" s="2" t="str">
        <f>IF(pay!B1818&lt;&gt;"",pay!B1818,"")</f>
        <v/>
      </c>
      <c r="C1816" s="2" t="str">
        <f>IF(pay!D1818&lt;&gt;"",VLOOKUP(pay!D1818,private!$E$1:$F$8,2,FALSE),"")</f>
        <v/>
      </c>
      <c r="D1816" s="2" t="str">
        <f>IF(pay!E1818&lt;&gt;"",pay!E1818,"")</f>
        <v/>
      </c>
      <c r="E1816" s="63" t="str">
        <f>IF(pay!F1818&lt;&gt;"",pay!F1818,"")</f>
        <v/>
      </c>
      <c r="F1816" s="2" t="str">
        <f>IF(pay!G1818&lt;&gt;"",pay!G1818,"")</f>
        <v/>
      </c>
    </row>
    <row r="1817" spans="1:6" x14ac:dyDescent="0.25">
      <c r="A1817" s="2" t="str">
        <f>IF(pay!B1819&lt;&gt;"",pay!A1819,"")</f>
        <v/>
      </c>
      <c r="B1817" s="2" t="str">
        <f>IF(pay!B1819&lt;&gt;"",pay!B1819,"")</f>
        <v/>
      </c>
      <c r="C1817" s="2" t="str">
        <f>IF(pay!D1819&lt;&gt;"",VLOOKUP(pay!D1819,private!$E$1:$F$8,2,FALSE),"")</f>
        <v/>
      </c>
      <c r="D1817" s="2" t="str">
        <f>IF(pay!E1819&lt;&gt;"",pay!E1819,"")</f>
        <v/>
      </c>
      <c r="E1817" s="63" t="str">
        <f>IF(pay!F1819&lt;&gt;"",pay!F1819,"")</f>
        <v/>
      </c>
      <c r="F1817" s="2" t="str">
        <f>IF(pay!G1819&lt;&gt;"",pay!G1819,"")</f>
        <v/>
      </c>
    </row>
    <row r="1818" spans="1:6" x14ac:dyDescent="0.25">
      <c r="A1818" s="2" t="str">
        <f>IF(pay!B1820&lt;&gt;"",pay!A1820,"")</f>
        <v/>
      </c>
      <c r="B1818" s="2" t="str">
        <f>IF(pay!B1820&lt;&gt;"",pay!B1820,"")</f>
        <v/>
      </c>
      <c r="C1818" s="2" t="str">
        <f>IF(pay!D1820&lt;&gt;"",VLOOKUP(pay!D1820,private!$E$1:$F$8,2,FALSE),"")</f>
        <v/>
      </c>
      <c r="D1818" s="2" t="str">
        <f>IF(pay!E1820&lt;&gt;"",pay!E1820,"")</f>
        <v/>
      </c>
      <c r="E1818" s="63" t="str">
        <f>IF(pay!F1820&lt;&gt;"",pay!F1820,"")</f>
        <v/>
      </c>
      <c r="F1818" s="2" t="str">
        <f>IF(pay!G1820&lt;&gt;"",pay!G1820,"")</f>
        <v/>
      </c>
    </row>
    <row r="1819" spans="1:6" x14ac:dyDescent="0.25">
      <c r="A1819" s="2" t="str">
        <f>IF(pay!B1821&lt;&gt;"",pay!A1821,"")</f>
        <v/>
      </c>
      <c r="B1819" s="2" t="str">
        <f>IF(pay!B1821&lt;&gt;"",pay!B1821,"")</f>
        <v/>
      </c>
      <c r="C1819" s="2" t="str">
        <f>IF(pay!D1821&lt;&gt;"",VLOOKUP(pay!D1821,private!$E$1:$F$8,2,FALSE),"")</f>
        <v/>
      </c>
      <c r="D1819" s="2" t="str">
        <f>IF(pay!E1821&lt;&gt;"",pay!E1821,"")</f>
        <v/>
      </c>
      <c r="E1819" s="63" t="str">
        <f>IF(pay!F1821&lt;&gt;"",pay!F1821,"")</f>
        <v/>
      </c>
      <c r="F1819" s="2" t="str">
        <f>IF(pay!G1821&lt;&gt;"",pay!G1821,"")</f>
        <v/>
      </c>
    </row>
    <row r="1820" spans="1:6" x14ac:dyDescent="0.25">
      <c r="A1820" s="2" t="str">
        <f>IF(pay!B1822&lt;&gt;"",pay!A1822,"")</f>
        <v/>
      </c>
      <c r="B1820" s="2" t="str">
        <f>IF(pay!B1822&lt;&gt;"",pay!B1822,"")</f>
        <v/>
      </c>
      <c r="C1820" s="2" t="str">
        <f>IF(pay!D1822&lt;&gt;"",VLOOKUP(pay!D1822,private!$E$1:$F$8,2,FALSE),"")</f>
        <v/>
      </c>
      <c r="D1820" s="2" t="str">
        <f>IF(pay!E1822&lt;&gt;"",pay!E1822,"")</f>
        <v/>
      </c>
      <c r="E1820" s="63" t="str">
        <f>IF(pay!F1822&lt;&gt;"",pay!F1822,"")</f>
        <v/>
      </c>
      <c r="F1820" s="2" t="str">
        <f>IF(pay!G1822&lt;&gt;"",pay!G1822,"")</f>
        <v/>
      </c>
    </row>
    <row r="1821" spans="1:6" x14ac:dyDescent="0.25">
      <c r="A1821" s="2" t="str">
        <f>IF(pay!B1823&lt;&gt;"",pay!A1823,"")</f>
        <v/>
      </c>
      <c r="B1821" s="2" t="str">
        <f>IF(pay!B1823&lt;&gt;"",pay!B1823,"")</f>
        <v/>
      </c>
      <c r="C1821" s="2" t="str">
        <f>IF(pay!D1823&lt;&gt;"",VLOOKUP(pay!D1823,private!$E$1:$F$8,2,FALSE),"")</f>
        <v/>
      </c>
      <c r="D1821" s="2" t="str">
        <f>IF(pay!E1823&lt;&gt;"",pay!E1823,"")</f>
        <v/>
      </c>
      <c r="E1821" s="63" t="str">
        <f>IF(pay!F1823&lt;&gt;"",pay!F1823,"")</f>
        <v/>
      </c>
      <c r="F1821" s="2" t="str">
        <f>IF(pay!G1823&lt;&gt;"",pay!G1823,"")</f>
        <v/>
      </c>
    </row>
    <row r="1822" spans="1:6" x14ac:dyDescent="0.25">
      <c r="A1822" s="2" t="str">
        <f>IF(pay!B1824&lt;&gt;"",pay!A1824,"")</f>
        <v/>
      </c>
      <c r="B1822" s="2" t="str">
        <f>IF(pay!B1824&lt;&gt;"",pay!B1824,"")</f>
        <v/>
      </c>
      <c r="C1822" s="2" t="str">
        <f>IF(pay!D1824&lt;&gt;"",VLOOKUP(pay!D1824,private!$E$1:$F$8,2,FALSE),"")</f>
        <v/>
      </c>
      <c r="D1822" s="2" t="str">
        <f>IF(pay!E1824&lt;&gt;"",pay!E1824,"")</f>
        <v/>
      </c>
      <c r="E1822" s="63" t="str">
        <f>IF(pay!F1824&lt;&gt;"",pay!F1824,"")</f>
        <v/>
      </c>
      <c r="F1822" s="2" t="str">
        <f>IF(pay!G1824&lt;&gt;"",pay!G1824,"")</f>
        <v/>
      </c>
    </row>
    <row r="1823" spans="1:6" x14ac:dyDescent="0.25">
      <c r="A1823" s="2" t="str">
        <f>IF(pay!B1825&lt;&gt;"",pay!A1825,"")</f>
        <v/>
      </c>
      <c r="B1823" s="2" t="str">
        <f>IF(pay!B1825&lt;&gt;"",pay!B1825,"")</f>
        <v/>
      </c>
      <c r="C1823" s="2" t="str">
        <f>IF(pay!D1825&lt;&gt;"",VLOOKUP(pay!D1825,private!$E$1:$F$8,2,FALSE),"")</f>
        <v/>
      </c>
      <c r="D1823" s="2" t="str">
        <f>IF(pay!E1825&lt;&gt;"",pay!E1825,"")</f>
        <v/>
      </c>
      <c r="E1823" s="63" t="str">
        <f>IF(pay!F1825&lt;&gt;"",pay!F1825,"")</f>
        <v/>
      </c>
      <c r="F1823" s="2" t="str">
        <f>IF(pay!G1825&lt;&gt;"",pay!G1825,"")</f>
        <v/>
      </c>
    </row>
    <row r="1824" spans="1:6" x14ac:dyDescent="0.25">
      <c r="A1824" s="2" t="str">
        <f>IF(pay!B1826&lt;&gt;"",pay!A1826,"")</f>
        <v/>
      </c>
      <c r="B1824" s="2" t="str">
        <f>IF(pay!B1826&lt;&gt;"",pay!B1826,"")</f>
        <v/>
      </c>
      <c r="C1824" s="2" t="str">
        <f>IF(pay!D1826&lt;&gt;"",VLOOKUP(pay!D1826,private!$E$1:$F$8,2,FALSE),"")</f>
        <v/>
      </c>
      <c r="D1824" s="2" t="str">
        <f>IF(pay!E1826&lt;&gt;"",pay!E1826,"")</f>
        <v/>
      </c>
      <c r="E1824" s="63" t="str">
        <f>IF(pay!F1826&lt;&gt;"",pay!F1826,"")</f>
        <v/>
      </c>
      <c r="F1824" s="2" t="str">
        <f>IF(pay!G1826&lt;&gt;"",pay!G1826,"")</f>
        <v/>
      </c>
    </row>
    <row r="1825" spans="1:6" x14ac:dyDescent="0.25">
      <c r="A1825" s="2" t="str">
        <f>IF(pay!B1827&lt;&gt;"",pay!A1827,"")</f>
        <v/>
      </c>
      <c r="B1825" s="2" t="str">
        <f>IF(pay!B1827&lt;&gt;"",pay!B1827,"")</f>
        <v/>
      </c>
      <c r="C1825" s="2" t="str">
        <f>IF(pay!D1827&lt;&gt;"",VLOOKUP(pay!D1827,private!$E$1:$F$8,2,FALSE),"")</f>
        <v/>
      </c>
      <c r="D1825" s="2" t="str">
        <f>IF(pay!E1827&lt;&gt;"",pay!E1827,"")</f>
        <v/>
      </c>
      <c r="E1825" s="63" t="str">
        <f>IF(pay!F1827&lt;&gt;"",pay!F1827,"")</f>
        <v/>
      </c>
      <c r="F1825" s="2" t="str">
        <f>IF(pay!G1827&lt;&gt;"",pay!G1827,"")</f>
        <v/>
      </c>
    </row>
    <row r="1826" spans="1:6" x14ac:dyDescent="0.25">
      <c r="A1826" s="2" t="str">
        <f>IF(pay!B1828&lt;&gt;"",pay!A1828,"")</f>
        <v/>
      </c>
      <c r="B1826" s="2" t="str">
        <f>IF(pay!B1828&lt;&gt;"",pay!B1828,"")</f>
        <v/>
      </c>
      <c r="C1826" s="2" t="str">
        <f>IF(pay!D1828&lt;&gt;"",VLOOKUP(pay!D1828,private!$E$1:$F$8,2,FALSE),"")</f>
        <v/>
      </c>
      <c r="D1826" s="2" t="str">
        <f>IF(pay!E1828&lt;&gt;"",pay!E1828,"")</f>
        <v/>
      </c>
      <c r="E1826" s="63" t="str">
        <f>IF(pay!F1828&lt;&gt;"",pay!F1828,"")</f>
        <v/>
      </c>
      <c r="F1826" s="2" t="str">
        <f>IF(pay!G1828&lt;&gt;"",pay!G1828,"")</f>
        <v/>
      </c>
    </row>
    <row r="1827" spans="1:6" x14ac:dyDescent="0.25">
      <c r="A1827" s="2" t="str">
        <f>IF(pay!B1829&lt;&gt;"",pay!A1829,"")</f>
        <v/>
      </c>
      <c r="B1827" s="2" t="str">
        <f>IF(pay!B1829&lt;&gt;"",pay!B1829,"")</f>
        <v/>
      </c>
      <c r="C1827" s="2" t="str">
        <f>IF(pay!D1829&lt;&gt;"",VLOOKUP(pay!D1829,private!$E$1:$F$8,2,FALSE),"")</f>
        <v/>
      </c>
      <c r="D1827" s="2" t="str">
        <f>IF(pay!E1829&lt;&gt;"",pay!E1829,"")</f>
        <v/>
      </c>
      <c r="E1827" s="63" t="str">
        <f>IF(pay!F1829&lt;&gt;"",pay!F1829,"")</f>
        <v/>
      </c>
      <c r="F1827" s="2" t="str">
        <f>IF(pay!G1829&lt;&gt;"",pay!G1829,"")</f>
        <v/>
      </c>
    </row>
    <row r="1828" spans="1:6" x14ac:dyDescent="0.25">
      <c r="A1828" s="2" t="str">
        <f>IF(pay!B1830&lt;&gt;"",pay!A1830,"")</f>
        <v/>
      </c>
      <c r="B1828" s="2" t="str">
        <f>IF(pay!B1830&lt;&gt;"",pay!B1830,"")</f>
        <v/>
      </c>
      <c r="C1828" s="2" t="str">
        <f>IF(pay!D1830&lt;&gt;"",VLOOKUP(pay!D1830,private!$E$1:$F$8,2,FALSE),"")</f>
        <v/>
      </c>
      <c r="D1828" s="2" t="str">
        <f>IF(pay!E1830&lt;&gt;"",pay!E1830,"")</f>
        <v/>
      </c>
      <c r="E1828" s="63" t="str">
        <f>IF(pay!F1830&lt;&gt;"",pay!F1830,"")</f>
        <v/>
      </c>
      <c r="F1828" s="2" t="str">
        <f>IF(pay!G1830&lt;&gt;"",pay!G1830,"")</f>
        <v/>
      </c>
    </row>
    <row r="1829" spans="1:6" x14ac:dyDescent="0.25">
      <c r="A1829" s="2" t="str">
        <f>IF(pay!B1831&lt;&gt;"",pay!A1831,"")</f>
        <v/>
      </c>
      <c r="B1829" s="2" t="str">
        <f>IF(pay!B1831&lt;&gt;"",pay!B1831,"")</f>
        <v/>
      </c>
      <c r="C1829" s="2" t="str">
        <f>IF(pay!D1831&lt;&gt;"",VLOOKUP(pay!D1831,private!$E$1:$F$8,2,FALSE),"")</f>
        <v/>
      </c>
      <c r="D1829" s="2" t="str">
        <f>IF(pay!E1831&lt;&gt;"",pay!E1831,"")</f>
        <v/>
      </c>
      <c r="E1829" s="63" t="str">
        <f>IF(pay!F1831&lt;&gt;"",pay!F1831,"")</f>
        <v/>
      </c>
      <c r="F1829" s="2" t="str">
        <f>IF(pay!G1831&lt;&gt;"",pay!G1831,"")</f>
        <v/>
      </c>
    </row>
    <row r="1830" spans="1:6" x14ac:dyDescent="0.25">
      <c r="A1830" s="2" t="str">
        <f>IF(pay!B1832&lt;&gt;"",pay!A1832,"")</f>
        <v/>
      </c>
      <c r="B1830" s="2" t="str">
        <f>IF(pay!B1832&lt;&gt;"",pay!B1832,"")</f>
        <v/>
      </c>
      <c r="C1830" s="2" t="str">
        <f>IF(pay!D1832&lt;&gt;"",VLOOKUP(pay!D1832,private!$E$1:$F$8,2,FALSE),"")</f>
        <v/>
      </c>
      <c r="D1830" s="2" t="str">
        <f>IF(pay!E1832&lt;&gt;"",pay!E1832,"")</f>
        <v/>
      </c>
      <c r="E1830" s="63" t="str">
        <f>IF(pay!F1832&lt;&gt;"",pay!F1832,"")</f>
        <v/>
      </c>
      <c r="F1830" s="2" t="str">
        <f>IF(pay!G1832&lt;&gt;"",pay!G1832,"")</f>
        <v/>
      </c>
    </row>
    <row r="1831" spans="1:6" x14ac:dyDescent="0.25">
      <c r="A1831" s="2" t="str">
        <f>IF(pay!B1833&lt;&gt;"",pay!A1833,"")</f>
        <v/>
      </c>
      <c r="B1831" s="2" t="str">
        <f>IF(pay!B1833&lt;&gt;"",pay!B1833,"")</f>
        <v/>
      </c>
      <c r="C1831" s="2" t="str">
        <f>IF(pay!D1833&lt;&gt;"",VLOOKUP(pay!D1833,private!$E$1:$F$8,2,FALSE),"")</f>
        <v/>
      </c>
      <c r="D1831" s="2" t="str">
        <f>IF(pay!E1833&lt;&gt;"",pay!E1833,"")</f>
        <v/>
      </c>
      <c r="E1831" s="63" t="str">
        <f>IF(pay!F1833&lt;&gt;"",pay!F1833,"")</f>
        <v/>
      </c>
      <c r="F1831" s="2" t="str">
        <f>IF(pay!G1833&lt;&gt;"",pay!G1833,"")</f>
        <v/>
      </c>
    </row>
    <row r="1832" spans="1:6" x14ac:dyDescent="0.25">
      <c r="A1832" s="2" t="str">
        <f>IF(pay!B1834&lt;&gt;"",pay!A1834,"")</f>
        <v/>
      </c>
      <c r="B1832" s="2" t="str">
        <f>IF(pay!B1834&lt;&gt;"",pay!B1834,"")</f>
        <v/>
      </c>
      <c r="C1832" s="2" t="str">
        <f>IF(pay!D1834&lt;&gt;"",VLOOKUP(pay!D1834,private!$E$1:$F$8,2,FALSE),"")</f>
        <v/>
      </c>
      <c r="D1832" s="2" t="str">
        <f>IF(pay!E1834&lt;&gt;"",pay!E1834,"")</f>
        <v/>
      </c>
      <c r="E1832" s="63" t="str">
        <f>IF(pay!F1834&lt;&gt;"",pay!F1834,"")</f>
        <v/>
      </c>
      <c r="F1832" s="2" t="str">
        <f>IF(pay!G1834&lt;&gt;"",pay!G1834,"")</f>
        <v/>
      </c>
    </row>
    <row r="1833" spans="1:6" x14ac:dyDescent="0.25">
      <c r="A1833" s="2" t="str">
        <f>IF(pay!B1835&lt;&gt;"",pay!A1835,"")</f>
        <v/>
      </c>
      <c r="B1833" s="2" t="str">
        <f>IF(pay!B1835&lt;&gt;"",pay!B1835,"")</f>
        <v/>
      </c>
      <c r="C1833" s="2" t="str">
        <f>IF(pay!D1835&lt;&gt;"",VLOOKUP(pay!D1835,private!$E$1:$F$8,2,FALSE),"")</f>
        <v/>
      </c>
      <c r="D1833" s="2" t="str">
        <f>IF(pay!E1835&lt;&gt;"",pay!E1835,"")</f>
        <v/>
      </c>
      <c r="E1833" s="63" t="str">
        <f>IF(pay!F1835&lt;&gt;"",pay!F1835,"")</f>
        <v/>
      </c>
      <c r="F1833" s="2" t="str">
        <f>IF(pay!G1835&lt;&gt;"",pay!G1835,"")</f>
        <v/>
      </c>
    </row>
    <row r="1834" spans="1:6" x14ac:dyDescent="0.25">
      <c r="A1834" s="2" t="str">
        <f>IF(pay!B1836&lt;&gt;"",pay!A1836,"")</f>
        <v/>
      </c>
      <c r="B1834" s="2" t="str">
        <f>IF(pay!B1836&lt;&gt;"",pay!B1836,"")</f>
        <v/>
      </c>
      <c r="C1834" s="2" t="str">
        <f>IF(pay!D1836&lt;&gt;"",VLOOKUP(pay!D1836,private!$E$1:$F$8,2,FALSE),"")</f>
        <v/>
      </c>
      <c r="D1834" s="2" t="str">
        <f>IF(pay!E1836&lt;&gt;"",pay!E1836,"")</f>
        <v/>
      </c>
      <c r="E1834" s="63" t="str">
        <f>IF(pay!F1836&lt;&gt;"",pay!F1836,"")</f>
        <v/>
      </c>
      <c r="F1834" s="2" t="str">
        <f>IF(pay!G1836&lt;&gt;"",pay!G1836,"")</f>
        <v/>
      </c>
    </row>
    <row r="1835" spans="1:6" x14ac:dyDescent="0.25">
      <c r="A1835" s="2" t="str">
        <f>IF(pay!B1837&lt;&gt;"",pay!A1837,"")</f>
        <v/>
      </c>
      <c r="B1835" s="2" t="str">
        <f>IF(pay!B1837&lt;&gt;"",pay!B1837,"")</f>
        <v/>
      </c>
      <c r="C1835" s="2" t="str">
        <f>IF(pay!D1837&lt;&gt;"",VLOOKUP(pay!D1837,private!$E$1:$F$8,2,FALSE),"")</f>
        <v/>
      </c>
      <c r="D1835" s="2" t="str">
        <f>IF(pay!E1837&lt;&gt;"",pay!E1837,"")</f>
        <v/>
      </c>
      <c r="E1835" s="63" t="str">
        <f>IF(pay!F1837&lt;&gt;"",pay!F1837,"")</f>
        <v/>
      </c>
      <c r="F1835" s="2" t="str">
        <f>IF(pay!G1837&lt;&gt;"",pay!G1837,"")</f>
        <v/>
      </c>
    </row>
    <row r="1836" spans="1:6" x14ac:dyDescent="0.25">
      <c r="A1836" s="2" t="str">
        <f>IF(pay!B1838&lt;&gt;"",pay!A1838,"")</f>
        <v/>
      </c>
      <c r="B1836" s="2" t="str">
        <f>IF(pay!B1838&lt;&gt;"",pay!B1838,"")</f>
        <v/>
      </c>
      <c r="C1836" s="2" t="str">
        <f>IF(pay!D1838&lt;&gt;"",VLOOKUP(pay!D1838,private!$E$1:$F$8,2,FALSE),"")</f>
        <v/>
      </c>
      <c r="D1836" s="2" t="str">
        <f>IF(pay!E1838&lt;&gt;"",pay!E1838,"")</f>
        <v/>
      </c>
      <c r="E1836" s="63" t="str">
        <f>IF(pay!F1838&lt;&gt;"",pay!F1838,"")</f>
        <v/>
      </c>
      <c r="F1836" s="2" t="str">
        <f>IF(pay!G1838&lt;&gt;"",pay!G1838,"")</f>
        <v/>
      </c>
    </row>
    <row r="1837" spans="1:6" x14ac:dyDescent="0.25">
      <c r="A1837" s="2" t="str">
        <f>IF(pay!B1839&lt;&gt;"",pay!A1839,"")</f>
        <v/>
      </c>
      <c r="B1837" s="2" t="str">
        <f>IF(pay!B1839&lt;&gt;"",pay!B1839,"")</f>
        <v/>
      </c>
      <c r="C1837" s="2" t="str">
        <f>IF(pay!D1839&lt;&gt;"",VLOOKUP(pay!D1839,private!$E$1:$F$8,2,FALSE),"")</f>
        <v/>
      </c>
      <c r="D1837" s="2" t="str">
        <f>IF(pay!E1839&lt;&gt;"",pay!E1839,"")</f>
        <v/>
      </c>
      <c r="E1837" s="63" t="str">
        <f>IF(pay!F1839&lt;&gt;"",pay!F1839,"")</f>
        <v/>
      </c>
      <c r="F1837" s="2" t="str">
        <f>IF(pay!G1839&lt;&gt;"",pay!G1839,"")</f>
        <v/>
      </c>
    </row>
    <row r="1838" spans="1:6" x14ac:dyDescent="0.25">
      <c r="A1838" s="2" t="str">
        <f>IF(pay!B1840&lt;&gt;"",pay!A1840,"")</f>
        <v/>
      </c>
      <c r="B1838" s="2" t="str">
        <f>IF(pay!B1840&lt;&gt;"",pay!B1840,"")</f>
        <v/>
      </c>
      <c r="C1838" s="2" t="str">
        <f>IF(pay!D1840&lt;&gt;"",VLOOKUP(pay!D1840,private!$E$1:$F$8,2,FALSE),"")</f>
        <v/>
      </c>
      <c r="D1838" s="2" t="str">
        <f>IF(pay!E1840&lt;&gt;"",pay!E1840,"")</f>
        <v/>
      </c>
      <c r="E1838" s="63" t="str">
        <f>IF(pay!F1840&lt;&gt;"",pay!F1840,"")</f>
        <v/>
      </c>
      <c r="F1838" s="2" t="str">
        <f>IF(pay!G1840&lt;&gt;"",pay!G1840,"")</f>
        <v/>
      </c>
    </row>
    <row r="1839" spans="1:6" x14ac:dyDescent="0.25">
      <c r="A1839" s="2" t="str">
        <f>IF(pay!B1841&lt;&gt;"",pay!A1841,"")</f>
        <v/>
      </c>
      <c r="B1839" s="2" t="str">
        <f>IF(pay!B1841&lt;&gt;"",pay!B1841,"")</f>
        <v/>
      </c>
      <c r="C1839" s="2" t="str">
        <f>IF(pay!D1841&lt;&gt;"",VLOOKUP(pay!D1841,private!$E$1:$F$8,2,FALSE),"")</f>
        <v/>
      </c>
      <c r="D1839" s="2" t="str">
        <f>IF(pay!E1841&lt;&gt;"",pay!E1841,"")</f>
        <v/>
      </c>
      <c r="E1839" s="63" t="str">
        <f>IF(pay!F1841&lt;&gt;"",pay!F1841,"")</f>
        <v/>
      </c>
      <c r="F1839" s="2" t="str">
        <f>IF(pay!G1841&lt;&gt;"",pay!G1841,"")</f>
        <v/>
      </c>
    </row>
    <row r="1840" spans="1:6" x14ac:dyDescent="0.25">
      <c r="A1840" s="2" t="str">
        <f>IF(pay!B1842&lt;&gt;"",pay!A1842,"")</f>
        <v/>
      </c>
      <c r="B1840" s="2" t="str">
        <f>IF(pay!B1842&lt;&gt;"",pay!B1842,"")</f>
        <v/>
      </c>
      <c r="C1840" s="2" t="str">
        <f>IF(pay!D1842&lt;&gt;"",VLOOKUP(pay!D1842,private!$E$1:$F$8,2,FALSE),"")</f>
        <v/>
      </c>
      <c r="D1840" s="2" t="str">
        <f>IF(pay!E1842&lt;&gt;"",pay!E1842,"")</f>
        <v/>
      </c>
      <c r="E1840" s="63" t="str">
        <f>IF(pay!F1842&lt;&gt;"",pay!F1842,"")</f>
        <v/>
      </c>
      <c r="F1840" s="2" t="str">
        <f>IF(pay!G1842&lt;&gt;"",pay!G1842,"")</f>
        <v/>
      </c>
    </row>
    <row r="1841" spans="1:6" x14ac:dyDescent="0.25">
      <c r="A1841" s="2" t="str">
        <f>IF(pay!B1843&lt;&gt;"",pay!A1843,"")</f>
        <v/>
      </c>
      <c r="B1841" s="2" t="str">
        <f>IF(pay!B1843&lt;&gt;"",pay!B1843,"")</f>
        <v/>
      </c>
      <c r="C1841" s="2" t="str">
        <f>IF(pay!D1843&lt;&gt;"",VLOOKUP(pay!D1843,private!$E$1:$F$8,2,FALSE),"")</f>
        <v/>
      </c>
      <c r="D1841" s="2" t="str">
        <f>IF(pay!E1843&lt;&gt;"",pay!E1843,"")</f>
        <v/>
      </c>
      <c r="E1841" s="63" t="str">
        <f>IF(pay!F1843&lt;&gt;"",pay!F1843,"")</f>
        <v/>
      </c>
      <c r="F1841" s="2" t="str">
        <f>IF(pay!G1843&lt;&gt;"",pay!G1843,"")</f>
        <v/>
      </c>
    </row>
    <row r="1842" spans="1:6" x14ac:dyDescent="0.25">
      <c r="A1842" s="2" t="str">
        <f>IF(pay!B1844&lt;&gt;"",pay!A1844,"")</f>
        <v/>
      </c>
      <c r="B1842" s="2" t="str">
        <f>IF(pay!B1844&lt;&gt;"",pay!B1844,"")</f>
        <v/>
      </c>
      <c r="C1842" s="2" t="str">
        <f>IF(pay!D1844&lt;&gt;"",VLOOKUP(pay!D1844,private!$E$1:$F$8,2,FALSE),"")</f>
        <v/>
      </c>
      <c r="D1842" s="2" t="str">
        <f>IF(pay!E1844&lt;&gt;"",pay!E1844,"")</f>
        <v/>
      </c>
      <c r="E1842" s="63" t="str">
        <f>IF(pay!F1844&lt;&gt;"",pay!F1844,"")</f>
        <v/>
      </c>
      <c r="F1842" s="2" t="str">
        <f>IF(pay!G1844&lt;&gt;"",pay!G1844,"")</f>
        <v/>
      </c>
    </row>
    <row r="1843" spans="1:6" x14ac:dyDescent="0.25">
      <c r="A1843" s="2" t="str">
        <f>IF(pay!B1845&lt;&gt;"",pay!A1845,"")</f>
        <v/>
      </c>
      <c r="B1843" s="2" t="str">
        <f>IF(pay!B1845&lt;&gt;"",pay!B1845,"")</f>
        <v/>
      </c>
      <c r="C1843" s="2" t="str">
        <f>IF(pay!D1845&lt;&gt;"",VLOOKUP(pay!D1845,private!$E$1:$F$8,2,FALSE),"")</f>
        <v/>
      </c>
      <c r="D1843" s="2" t="str">
        <f>IF(pay!E1845&lt;&gt;"",pay!E1845,"")</f>
        <v/>
      </c>
      <c r="E1843" s="63" t="str">
        <f>IF(pay!F1845&lt;&gt;"",pay!F1845,"")</f>
        <v/>
      </c>
      <c r="F1843" s="2" t="str">
        <f>IF(pay!G1845&lt;&gt;"",pay!G1845,"")</f>
        <v/>
      </c>
    </row>
    <row r="1844" spans="1:6" x14ac:dyDescent="0.25">
      <c r="A1844" s="2" t="str">
        <f>IF(pay!B1846&lt;&gt;"",pay!A1846,"")</f>
        <v/>
      </c>
      <c r="B1844" s="2" t="str">
        <f>IF(pay!B1846&lt;&gt;"",pay!B1846,"")</f>
        <v/>
      </c>
      <c r="C1844" s="2" t="str">
        <f>IF(pay!D1846&lt;&gt;"",VLOOKUP(pay!D1846,private!$E$1:$F$8,2,FALSE),"")</f>
        <v/>
      </c>
      <c r="D1844" s="2" t="str">
        <f>IF(pay!E1846&lt;&gt;"",pay!E1846,"")</f>
        <v/>
      </c>
      <c r="E1844" s="63" t="str">
        <f>IF(pay!F1846&lt;&gt;"",pay!F1846,"")</f>
        <v/>
      </c>
      <c r="F1844" s="2" t="str">
        <f>IF(pay!G1846&lt;&gt;"",pay!G1846,"")</f>
        <v/>
      </c>
    </row>
    <row r="1845" spans="1:6" x14ac:dyDescent="0.25">
      <c r="A1845" s="2" t="str">
        <f>IF(pay!B1847&lt;&gt;"",pay!A1847,"")</f>
        <v/>
      </c>
      <c r="B1845" s="2" t="str">
        <f>IF(pay!B1847&lt;&gt;"",pay!B1847,"")</f>
        <v/>
      </c>
      <c r="C1845" s="2" t="str">
        <f>IF(pay!D1847&lt;&gt;"",VLOOKUP(pay!D1847,private!$E$1:$F$8,2,FALSE),"")</f>
        <v/>
      </c>
      <c r="D1845" s="2" t="str">
        <f>IF(pay!E1847&lt;&gt;"",pay!E1847,"")</f>
        <v/>
      </c>
      <c r="E1845" s="63" t="str">
        <f>IF(pay!F1847&lt;&gt;"",pay!F1847,"")</f>
        <v/>
      </c>
      <c r="F1845" s="2" t="str">
        <f>IF(pay!G1847&lt;&gt;"",pay!G1847,"")</f>
        <v/>
      </c>
    </row>
    <row r="1846" spans="1:6" x14ac:dyDescent="0.25">
      <c r="A1846" s="2" t="str">
        <f>IF(pay!B1848&lt;&gt;"",pay!A1848,"")</f>
        <v/>
      </c>
      <c r="B1846" s="2" t="str">
        <f>IF(pay!B1848&lt;&gt;"",pay!B1848,"")</f>
        <v/>
      </c>
      <c r="C1846" s="2" t="str">
        <f>IF(pay!D1848&lt;&gt;"",VLOOKUP(pay!D1848,private!$E$1:$F$8,2,FALSE),"")</f>
        <v/>
      </c>
      <c r="D1846" s="2" t="str">
        <f>IF(pay!E1848&lt;&gt;"",pay!E1848,"")</f>
        <v/>
      </c>
      <c r="E1846" s="63" t="str">
        <f>IF(pay!F1848&lt;&gt;"",pay!F1848,"")</f>
        <v/>
      </c>
      <c r="F1846" s="2" t="str">
        <f>IF(pay!G1848&lt;&gt;"",pay!G1848,"")</f>
        <v/>
      </c>
    </row>
    <row r="1847" spans="1:6" x14ac:dyDescent="0.25">
      <c r="A1847" s="2" t="str">
        <f>IF(pay!B1849&lt;&gt;"",pay!A1849,"")</f>
        <v/>
      </c>
      <c r="B1847" s="2" t="str">
        <f>IF(pay!B1849&lt;&gt;"",pay!B1849,"")</f>
        <v/>
      </c>
      <c r="C1847" s="2" t="str">
        <f>IF(pay!D1849&lt;&gt;"",VLOOKUP(pay!D1849,private!$E$1:$F$8,2,FALSE),"")</f>
        <v/>
      </c>
      <c r="D1847" s="2" t="str">
        <f>IF(pay!E1849&lt;&gt;"",pay!E1849,"")</f>
        <v/>
      </c>
      <c r="E1847" s="63" t="str">
        <f>IF(pay!F1849&lt;&gt;"",pay!F1849,"")</f>
        <v/>
      </c>
      <c r="F1847" s="2" t="str">
        <f>IF(pay!G1849&lt;&gt;"",pay!G1849,"")</f>
        <v/>
      </c>
    </row>
    <row r="1848" spans="1:6" x14ac:dyDescent="0.25">
      <c r="A1848" s="2" t="str">
        <f>IF(pay!B1850&lt;&gt;"",pay!A1850,"")</f>
        <v/>
      </c>
      <c r="B1848" s="2" t="str">
        <f>IF(pay!B1850&lt;&gt;"",pay!B1850,"")</f>
        <v/>
      </c>
      <c r="C1848" s="2" t="str">
        <f>IF(pay!D1850&lt;&gt;"",VLOOKUP(pay!D1850,private!$E$1:$F$8,2,FALSE),"")</f>
        <v/>
      </c>
      <c r="D1848" s="2" t="str">
        <f>IF(pay!E1850&lt;&gt;"",pay!E1850,"")</f>
        <v/>
      </c>
      <c r="E1848" s="63" t="str">
        <f>IF(pay!F1850&lt;&gt;"",pay!F1850,"")</f>
        <v/>
      </c>
      <c r="F1848" s="2" t="str">
        <f>IF(pay!G1850&lt;&gt;"",pay!G1850,"")</f>
        <v/>
      </c>
    </row>
    <row r="1849" spans="1:6" x14ac:dyDescent="0.25">
      <c r="A1849" s="2" t="str">
        <f>IF(pay!B1851&lt;&gt;"",pay!A1851,"")</f>
        <v/>
      </c>
      <c r="B1849" s="2" t="str">
        <f>IF(pay!B1851&lt;&gt;"",pay!B1851,"")</f>
        <v/>
      </c>
      <c r="C1849" s="2" t="str">
        <f>IF(pay!D1851&lt;&gt;"",VLOOKUP(pay!D1851,private!$E$1:$F$8,2,FALSE),"")</f>
        <v/>
      </c>
      <c r="D1849" s="2" t="str">
        <f>IF(pay!E1851&lt;&gt;"",pay!E1851,"")</f>
        <v/>
      </c>
      <c r="E1849" s="63" t="str">
        <f>IF(pay!F1851&lt;&gt;"",pay!F1851,"")</f>
        <v/>
      </c>
      <c r="F1849" s="2" t="str">
        <f>IF(pay!G1851&lt;&gt;"",pay!G1851,"")</f>
        <v/>
      </c>
    </row>
    <row r="1850" spans="1:6" x14ac:dyDescent="0.25">
      <c r="A1850" s="2" t="str">
        <f>IF(pay!B1852&lt;&gt;"",pay!A1852,"")</f>
        <v/>
      </c>
      <c r="B1850" s="2" t="str">
        <f>IF(pay!B1852&lt;&gt;"",pay!B1852,"")</f>
        <v/>
      </c>
      <c r="C1850" s="2" t="str">
        <f>IF(pay!D1852&lt;&gt;"",VLOOKUP(pay!D1852,private!$E$1:$F$8,2,FALSE),"")</f>
        <v/>
      </c>
      <c r="D1850" s="2" t="str">
        <f>IF(pay!E1852&lt;&gt;"",pay!E1852,"")</f>
        <v/>
      </c>
      <c r="E1850" s="63" t="str">
        <f>IF(pay!F1852&lt;&gt;"",pay!F1852,"")</f>
        <v/>
      </c>
      <c r="F1850" s="2" t="str">
        <f>IF(pay!G1852&lt;&gt;"",pay!G1852,"")</f>
        <v/>
      </c>
    </row>
    <row r="1851" spans="1:6" x14ac:dyDescent="0.25">
      <c r="A1851" s="2" t="str">
        <f>IF(pay!B1853&lt;&gt;"",pay!A1853,"")</f>
        <v/>
      </c>
      <c r="B1851" s="2" t="str">
        <f>IF(pay!B1853&lt;&gt;"",pay!B1853,"")</f>
        <v/>
      </c>
      <c r="C1851" s="2" t="str">
        <f>IF(pay!D1853&lt;&gt;"",VLOOKUP(pay!D1853,private!$E$1:$F$8,2,FALSE),"")</f>
        <v/>
      </c>
      <c r="D1851" s="2" t="str">
        <f>IF(pay!E1853&lt;&gt;"",pay!E1853,"")</f>
        <v/>
      </c>
      <c r="E1851" s="63" t="str">
        <f>IF(pay!F1853&lt;&gt;"",pay!F1853,"")</f>
        <v/>
      </c>
      <c r="F1851" s="2" t="str">
        <f>IF(pay!G1853&lt;&gt;"",pay!G1853,"")</f>
        <v/>
      </c>
    </row>
    <row r="1852" spans="1:6" x14ac:dyDescent="0.25">
      <c r="A1852" s="2" t="str">
        <f>IF(pay!B1854&lt;&gt;"",pay!A1854,"")</f>
        <v/>
      </c>
      <c r="B1852" s="2" t="str">
        <f>IF(pay!B1854&lt;&gt;"",pay!B1854,"")</f>
        <v/>
      </c>
      <c r="C1852" s="2" t="str">
        <f>IF(pay!D1854&lt;&gt;"",VLOOKUP(pay!D1854,private!$E$1:$F$8,2,FALSE),"")</f>
        <v/>
      </c>
      <c r="D1852" s="2" t="str">
        <f>IF(pay!E1854&lt;&gt;"",pay!E1854,"")</f>
        <v/>
      </c>
      <c r="E1852" s="63" t="str">
        <f>IF(pay!F1854&lt;&gt;"",pay!F1854,"")</f>
        <v/>
      </c>
      <c r="F1852" s="2" t="str">
        <f>IF(pay!G1854&lt;&gt;"",pay!G1854,"")</f>
        <v/>
      </c>
    </row>
    <row r="1853" spans="1:6" x14ac:dyDescent="0.25">
      <c r="A1853" s="2" t="str">
        <f>IF(pay!B1855&lt;&gt;"",pay!A1855,"")</f>
        <v/>
      </c>
      <c r="B1853" s="2" t="str">
        <f>IF(pay!B1855&lt;&gt;"",pay!B1855,"")</f>
        <v/>
      </c>
      <c r="C1853" s="2" t="str">
        <f>IF(pay!D1855&lt;&gt;"",VLOOKUP(pay!D1855,private!$E$1:$F$8,2,FALSE),"")</f>
        <v/>
      </c>
      <c r="D1853" s="2" t="str">
        <f>IF(pay!E1855&lt;&gt;"",pay!E1855,"")</f>
        <v/>
      </c>
      <c r="E1853" s="63" t="str">
        <f>IF(pay!F1855&lt;&gt;"",pay!F1855,"")</f>
        <v/>
      </c>
      <c r="F1853" s="2" t="str">
        <f>IF(pay!G1855&lt;&gt;"",pay!G1855,"")</f>
        <v/>
      </c>
    </row>
    <row r="1854" spans="1:6" x14ac:dyDescent="0.25">
      <c r="A1854" s="2" t="str">
        <f>IF(pay!B1856&lt;&gt;"",pay!A1856,"")</f>
        <v/>
      </c>
      <c r="B1854" s="2" t="str">
        <f>IF(pay!B1856&lt;&gt;"",pay!B1856,"")</f>
        <v/>
      </c>
      <c r="C1854" s="2" t="str">
        <f>IF(pay!D1856&lt;&gt;"",VLOOKUP(pay!D1856,private!$E$1:$F$8,2,FALSE),"")</f>
        <v/>
      </c>
      <c r="D1854" s="2" t="str">
        <f>IF(pay!E1856&lt;&gt;"",pay!E1856,"")</f>
        <v/>
      </c>
      <c r="E1854" s="63" t="str">
        <f>IF(pay!F1856&lt;&gt;"",pay!F1856,"")</f>
        <v/>
      </c>
      <c r="F1854" s="2" t="str">
        <f>IF(pay!G1856&lt;&gt;"",pay!G1856,"")</f>
        <v/>
      </c>
    </row>
    <row r="1855" spans="1:6" x14ac:dyDescent="0.25">
      <c r="A1855" s="2" t="str">
        <f>IF(pay!B1857&lt;&gt;"",pay!A1857,"")</f>
        <v/>
      </c>
      <c r="B1855" s="2" t="str">
        <f>IF(pay!B1857&lt;&gt;"",pay!B1857,"")</f>
        <v/>
      </c>
      <c r="C1855" s="2" t="str">
        <f>IF(pay!D1857&lt;&gt;"",VLOOKUP(pay!D1857,private!$E$1:$F$8,2,FALSE),"")</f>
        <v/>
      </c>
      <c r="D1855" s="2" t="str">
        <f>IF(pay!E1857&lt;&gt;"",pay!E1857,"")</f>
        <v/>
      </c>
      <c r="E1855" s="63" t="str">
        <f>IF(pay!F1857&lt;&gt;"",pay!F1857,"")</f>
        <v/>
      </c>
      <c r="F1855" s="2" t="str">
        <f>IF(pay!G1857&lt;&gt;"",pay!G1857,"")</f>
        <v/>
      </c>
    </row>
    <row r="1856" spans="1:6" x14ac:dyDescent="0.25">
      <c r="A1856" s="2" t="str">
        <f>IF(pay!B1858&lt;&gt;"",pay!A1858,"")</f>
        <v/>
      </c>
      <c r="B1856" s="2" t="str">
        <f>IF(pay!B1858&lt;&gt;"",pay!B1858,"")</f>
        <v/>
      </c>
      <c r="C1856" s="2" t="str">
        <f>IF(pay!D1858&lt;&gt;"",VLOOKUP(pay!D1858,private!$E$1:$F$8,2,FALSE),"")</f>
        <v/>
      </c>
      <c r="D1856" s="2" t="str">
        <f>IF(pay!E1858&lt;&gt;"",pay!E1858,"")</f>
        <v/>
      </c>
      <c r="E1856" s="63" t="str">
        <f>IF(pay!F1858&lt;&gt;"",pay!F1858,"")</f>
        <v/>
      </c>
      <c r="F1856" s="2" t="str">
        <f>IF(pay!G1858&lt;&gt;"",pay!G1858,"")</f>
        <v/>
      </c>
    </row>
    <row r="1857" spans="1:6" x14ac:dyDescent="0.25">
      <c r="A1857" s="2" t="str">
        <f>IF(pay!B1859&lt;&gt;"",pay!A1859,"")</f>
        <v/>
      </c>
      <c r="B1857" s="2" t="str">
        <f>IF(pay!B1859&lt;&gt;"",pay!B1859,"")</f>
        <v/>
      </c>
      <c r="C1857" s="2" t="str">
        <f>IF(pay!D1859&lt;&gt;"",VLOOKUP(pay!D1859,private!$E$1:$F$8,2,FALSE),"")</f>
        <v/>
      </c>
      <c r="D1857" s="2" t="str">
        <f>IF(pay!E1859&lt;&gt;"",pay!E1859,"")</f>
        <v/>
      </c>
      <c r="E1857" s="63" t="str">
        <f>IF(pay!F1859&lt;&gt;"",pay!F1859,"")</f>
        <v/>
      </c>
      <c r="F1857" s="2" t="str">
        <f>IF(pay!G1859&lt;&gt;"",pay!G1859,"")</f>
        <v/>
      </c>
    </row>
    <row r="1858" spans="1:6" x14ac:dyDescent="0.25">
      <c r="A1858" s="2" t="str">
        <f>IF(pay!B1860&lt;&gt;"",pay!A1860,"")</f>
        <v/>
      </c>
      <c r="B1858" s="2" t="str">
        <f>IF(pay!B1860&lt;&gt;"",pay!B1860,"")</f>
        <v/>
      </c>
      <c r="C1858" s="2" t="str">
        <f>IF(pay!D1860&lt;&gt;"",VLOOKUP(pay!D1860,private!$E$1:$F$8,2,FALSE),"")</f>
        <v/>
      </c>
      <c r="D1858" s="2" t="str">
        <f>IF(pay!E1860&lt;&gt;"",pay!E1860,"")</f>
        <v/>
      </c>
      <c r="E1858" s="63" t="str">
        <f>IF(pay!F1860&lt;&gt;"",pay!F1860,"")</f>
        <v/>
      </c>
      <c r="F1858" s="2" t="str">
        <f>IF(pay!G1860&lt;&gt;"",pay!G1860,"")</f>
        <v/>
      </c>
    </row>
    <row r="1859" spans="1:6" x14ac:dyDescent="0.25">
      <c r="A1859" s="2" t="str">
        <f>IF(pay!B1861&lt;&gt;"",pay!A1861,"")</f>
        <v/>
      </c>
      <c r="B1859" s="2" t="str">
        <f>IF(pay!B1861&lt;&gt;"",pay!B1861,"")</f>
        <v/>
      </c>
      <c r="C1859" s="2" t="str">
        <f>IF(pay!D1861&lt;&gt;"",VLOOKUP(pay!D1861,private!$E$1:$F$8,2,FALSE),"")</f>
        <v/>
      </c>
      <c r="D1859" s="2" t="str">
        <f>IF(pay!E1861&lt;&gt;"",pay!E1861,"")</f>
        <v/>
      </c>
      <c r="E1859" s="63" t="str">
        <f>IF(pay!F1861&lt;&gt;"",pay!F1861,"")</f>
        <v/>
      </c>
      <c r="F1859" s="2" t="str">
        <f>IF(pay!G1861&lt;&gt;"",pay!G1861,"")</f>
        <v/>
      </c>
    </row>
    <row r="1860" spans="1:6" x14ac:dyDescent="0.25">
      <c r="A1860" s="2" t="str">
        <f>IF(pay!B1862&lt;&gt;"",pay!A1862,"")</f>
        <v/>
      </c>
      <c r="B1860" s="2" t="str">
        <f>IF(pay!B1862&lt;&gt;"",pay!B1862,"")</f>
        <v/>
      </c>
      <c r="C1860" s="2" t="str">
        <f>IF(pay!D1862&lt;&gt;"",VLOOKUP(pay!D1862,private!$E$1:$F$8,2,FALSE),"")</f>
        <v/>
      </c>
      <c r="D1860" s="2" t="str">
        <f>IF(pay!E1862&lt;&gt;"",pay!E1862,"")</f>
        <v/>
      </c>
      <c r="E1860" s="63" t="str">
        <f>IF(pay!F1862&lt;&gt;"",pay!F1862,"")</f>
        <v/>
      </c>
      <c r="F1860" s="2" t="str">
        <f>IF(pay!G1862&lt;&gt;"",pay!G1862,"")</f>
        <v/>
      </c>
    </row>
    <row r="1861" spans="1:6" x14ac:dyDescent="0.25">
      <c r="A1861" s="2" t="str">
        <f>IF(pay!B1863&lt;&gt;"",pay!A1863,"")</f>
        <v/>
      </c>
      <c r="B1861" s="2" t="str">
        <f>IF(pay!B1863&lt;&gt;"",pay!B1863,"")</f>
        <v/>
      </c>
      <c r="C1861" s="2" t="str">
        <f>IF(pay!D1863&lt;&gt;"",VLOOKUP(pay!D1863,private!$E$1:$F$8,2,FALSE),"")</f>
        <v/>
      </c>
      <c r="D1861" s="2" t="str">
        <f>IF(pay!E1863&lt;&gt;"",pay!E1863,"")</f>
        <v/>
      </c>
      <c r="E1861" s="63" t="str">
        <f>IF(pay!F1863&lt;&gt;"",pay!F1863,"")</f>
        <v/>
      </c>
      <c r="F1861" s="2" t="str">
        <f>IF(pay!G1863&lt;&gt;"",pay!G1863,"")</f>
        <v/>
      </c>
    </row>
    <row r="1862" spans="1:6" x14ac:dyDescent="0.25">
      <c r="A1862" s="2" t="str">
        <f>IF(pay!B1864&lt;&gt;"",pay!A1864,"")</f>
        <v/>
      </c>
      <c r="B1862" s="2" t="str">
        <f>IF(pay!B1864&lt;&gt;"",pay!B1864,"")</f>
        <v/>
      </c>
      <c r="C1862" s="2" t="str">
        <f>IF(pay!D1864&lt;&gt;"",VLOOKUP(pay!D1864,private!$E$1:$F$8,2,FALSE),"")</f>
        <v/>
      </c>
      <c r="D1862" s="2" t="str">
        <f>IF(pay!E1864&lt;&gt;"",pay!E1864,"")</f>
        <v/>
      </c>
      <c r="E1862" s="63" t="str">
        <f>IF(pay!F1864&lt;&gt;"",pay!F1864,"")</f>
        <v/>
      </c>
      <c r="F1862" s="2" t="str">
        <f>IF(pay!G1864&lt;&gt;"",pay!G1864,"")</f>
        <v/>
      </c>
    </row>
    <row r="1863" spans="1:6" x14ac:dyDescent="0.25">
      <c r="A1863" s="2" t="str">
        <f>IF(pay!B1865&lt;&gt;"",pay!A1865,"")</f>
        <v/>
      </c>
      <c r="B1863" s="2" t="str">
        <f>IF(pay!B1865&lt;&gt;"",pay!B1865,"")</f>
        <v/>
      </c>
      <c r="C1863" s="2" t="str">
        <f>IF(pay!D1865&lt;&gt;"",VLOOKUP(pay!D1865,private!$E$1:$F$8,2,FALSE),"")</f>
        <v/>
      </c>
      <c r="D1863" s="2" t="str">
        <f>IF(pay!E1865&lt;&gt;"",pay!E1865,"")</f>
        <v/>
      </c>
      <c r="E1863" s="63" t="str">
        <f>IF(pay!F1865&lt;&gt;"",pay!F1865,"")</f>
        <v/>
      </c>
      <c r="F1863" s="2" t="str">
        <f>IF(pay!G1865&lt;&gt;"",pay!G1865,"")</f>
        <v/>
      </c>
    </row>
    <row r="1864" spans="1:6" x14ac:dyDescent="0.25">
      <c r="A1864" s="2" t="str">
        <f>IF(pay!B1866&lt;&gt;"",pay!A1866,"")</f>
        <v/>
      </c>
      <c r="B1864" s="2" t="str">
        <f>IF(pay!B1866&lt;&gt;"",pay!B1866,"")</f>
        <v/>
      </c>
      <c r="C1864" s="2" t="str">
        <f>IF(pay!D1866&lt;&gt;"",VLOOKUP(pay!D1866,private!$E$1:$F$8,2,FALSE),"")</f>
        <v/>
      </c>
      <c r="D1864" s="2" t="str">
        <f>IF(pay!E1866&lt;&gt;"",pay!E1866,"")</f>
        <v/>
      </c>
      <c r="E1864" s="63" t="str">
        <f>IF(pay!F1866&lt;&gt;"",pay!F1866,"")</f>
        <v/>
      </c>
      <c r="F1864" s="2" t="str">
        <f>IF(pay!G1866&lt;&gt;"",pay!G1866,"")</f>
        <v/>
      </c>
    </row>
    <row r="1865" spans="1:6" x14ac:dyDescent="0.25">
      <c r="A1865" s="2" t="str">
        <f>IF(pay!B1867&lt;&gt;"",pay!A1867,"")</f>
        <v/>
      </c>
      <c r="B1865" s="2" t="str">
        <f>IF(pay!B1867&lt;&gt;"",pay!B1867,"")</f>
        <v/>
      </c>
      <c r="C1865" s="2" t="str">
        <f>IF(pay!D1867&lt;&gt;"",VLOOKUP(pay!D1867,private!$E$1:$F$8,2,FALSE),"")</f>
        <v/>
      </c>
      <c r="D1865" s="2" t="str">
        <f>IF(pay!E1867&lt;&gt;"",pay!E1867,"")</f>
        <v/>
      </c>
      <c r="E1865" s="63" t="str">
        <f>IF(pay!F1867&lt;&gt;"",pay!F1867,"")</f>
        <v/>
      </c>
      <c r="F1865" s="2" t="str">
        <f>IF(pay!G1867&lt;&gt;"",pay!G1867,"")</f>
        <v/>
      </c>
    </row>
    <row r="1866" spans="1:6" x14ac:dyDescent="0.25">
      <c r="A1866" s="2" t="str">
        <f>IF(pay!B1868&lt;&gt;"",pay!A1868,"")</f>
        <v/>
      </c>
      <c r="B1866" s="2" t="str">
        <f>IF(pay!B1868&lt;&gt;"",pay!B1868,"")</f>
        <v/>
      </c>
      <c r="C1866" s="2" t="str">
        <f>IF(pay!D1868&lt;&gt;"",VLOOKUP(pay!D1868,private!$E$1:$F$8,2,FALSE),"")</f>
        <v/>
      </c>
      <c r="D1866" s="2" t="str">
        <f>IF(pay!E1868&lt;&gt;"",pay!E1868,"")</f>
        <v/>
      </c>
      <c r="E1866" s="63" t="str">
        <f>IF(pay!F1868&lt;&gt;"",pay!F1868,"")</f>
        <v/>
      </c>
      <c r="F1866" s="2" t="str">
        <f>IF(pay!G1868&lt;&gt;"",pay!G1868,"")</f>
        <v/>
      </c>
    </row>
    <row r="1867" spans="1:6" x14ac:dyDescent="0.25">
      <c r="A1867" s="2" t="str">
        <f>IF(pay!B1869&lt;&gt;"",pay!A1869,"")</f>
        <v/>
      </c>
      <c r="B1867" s="2" t="str">
        <f>IF(pay!B1869&lt;&gt;"",pay!B1869,"")</f>
        <v/>
      </c>
      <c r="C1867" s="2" t="str">
        <f>IF(pay!D1869&lt;&gt;"",VLOOKUP(pay!D1869,private!$E$1:$F$8,2,FALSE),"")</f>
        <v/>
      </c>
      <c r="D1867" s="2" t="str">
        <f>IF(pay!E1869&lt;&gt;"",pay!E1869,"")</f>
        <v/>
      </c>
      <c r="E1867" s="63" t="str">
        <f>IF(pay!F1869&lt;&gt;"",pay!F1869,"")</f>
        <v/>
      </c>
      <c r="F1867" s="2" t="str">
        <f>IF(pay!G1869&lt;&gt;"",pay!G1869,"")</f>
        <v/>
      </c>
    </row>
    <row r="1868" spans="1:6" x14ac:dyDescent="0.25">
      <c r="A1868" s="2" t="str">
        <f>IF(pay!B1870&lt;&gt;"",pay!A1870,"")</f>
        <v/>
      </c>
      <c r="B1868" s="2" t="str">
        <f>IF(pay!B1870&lt;&gt;"",pay!B1870,"")</f>
        <v/>
      </c>
      <c r="C1868" s="2" t="str">
        <f>IF(pay!D1870&lt;&gt;"",VLOOKUP(pay!D1870,private!$E$1:$F$8,2,FALSE),"")</f>
        <v/>
      </c>
      <c r="D1868" s="2" t="str">
        <f>IF(pay!E1870&lt;&gt;"",pay!E1870,"")</f>
        <v/>
      </c>
      <c r="E1868" s="63" t="str">
        <f>IF(pay!F1870&lt;&gt;"",pay!F1870,"")</f>
        <v/>
      </c>
      <c r="F1868" s="2" t="str">
        <f>IF(pay!G1870&lt;&gt;"",pay!G1870,"")</f>
        <v/>
      </c>
    </row>
    <row r="1869" spans="1:6" x14ac:dyDescent="0.25">
      <c r="A1869" s="2" t="str">
        <f>IF(pay!B1871&lt;&gt;"",pay!A1871,"")</f>
        <v/>
      </c>
      <c r="B1869" s="2" t="str">
        <f>IF(pay!B1871&lt;&gt;"",pay!B1871,"")</f>
        <v/>
      </c>
      <c r="C1869" s="2" t="str">
        <f>IF(pay!D1871&lt;&gt;"",VLOOKUP(pay!D1871,private!$E$1:$F$8,2,FALSE),"")</f>
        <v/>
      </c>
      <c r="D1869" s="2" t="str">
        <f>IF(pay!E1871&lt;&gt;"",pay!E1871,"")</f>
        <v/>
      </c>
      <c r="E1869" s="63" t="str">
        <f>IF(pay!F1871&lt;&gt;"",pay!F1871,"")</f>
        <v/>
      </c>
      <c r="F1869" s="2" t="str">
        <f>IF(pay!G1871&lt;&gt;"",pay!G1871,"")</f>
        <v/>
      </c>
    </row>
    <row r="1870" spans="1:6" x14ac:dyDescent="0.25">
      <c r="A1870" s="2" t="str">
        <f>IF(pay!B1872&lt;&gt;"",pay!A1872,"")</f>
        <v/>
      </c>
      <c r="B1870" s="2" t="str">
        <f>IF(pay!B1872&lt;&gt;"",pay!B1872,"")</f>
        <v/>
      </c>
      <c r="C1870" s="2" t="str">
        <f>IF(pay!D1872&lt;&gt;"",VLOOKUP(pay!D1872,private!$E$1:$F$8,2,FALSE),"")</f>
        <v/>
      </c>
      <c r="D1870" s="2" t="str">
        <f>IF(pay!E1872&lt;&gt;"",pay!E1872,"")</f>
        <v/>
      </c>
      <c r="E1870" s="63" t="str">
        <f>IF(pay!F1872&lt;&gt;"",pay!F1872,"")</f>
        <v/>
      </c>
      <c r="F1870" s="2" t="str">
        <f>IF(pay!G1872&lt;&gt;"",pay!G1872,"")</f>
        <v/>
      </c>
    </row>
    <row r="1871" spans="1:6" x14ac:dyDescent="0.25">
      <c r="A1871" s="2" t="str">
        <f>IF(pay!B1873&lt;&gt;"",pay!A1873,"")</f>
        <v/>
      </c>
      <c r="B1871" s="2" t="str">
        <f>IF(pay!B1873&lt;&gt;"",pay!B1873,"")</f>
        <v/>
      </c>
      <c r="C1871" s="2" t="str">
        <f>IF(pay!D1873&lt;&gt;"",VLOOKUP(pay!D1873,private!$E$1:$F$8,2,FALSE),"")</f>
        <v/>
      </c>
      <c r="D1871" s="2" t="str">
        <f>IF(pay!E1873&lt;&gt;"",pay!E1873,"")</f>
        <v/>
      </c>
      <c r="E1871" s="63" t="str">
        <f>IF(pay!F1873&lt;&gt;"",pay!F1873,"")</f>
        <v/>
      </c>
      <c r="F1871" s="2" t="str">
        <f>IF(pay!G1873&lt;&gt;"",pay!G1873,"")</f>
        <v/>
      </c>
    </row>
    <row r="1872" spans="1:6" x14ac:dyDescent="0.25">
      <c r="A1872" s="2" t="str">
        <f>IF(pay!B1874&lt;&gt;"",pay!A1874,"")</f>
        <v/>
      </c>
      <c r="B1872" s="2" t="str">
        <f>IF(pay!B1874&lt;&gt;"",pay!B1874,"")</f>
        <v/>
      </c>
      <c r="C1872" s="2" t="str">
        <f>IF(pay!D1874&lt;&gt;"",VLOOKUP(pay!D1874,private!$E$1:$F$8,2,FALSE),"")</f>
        <v/>
      </c>
      <c r="D1872" s="2" t="str">
        <f>IF(pay!E1874&lt;&gt;"",pay!E1874,"")</f>
        <v/>
      </c>
      <c r="E1872" s="63" t="str">
        <f>IF(pay!F1874&lt;&gt;"",pay!F1874,"")</f>
        <v/>
      </c>
      <c r="F1872" s="2" t="str">
        <f>IF(pay!G1874&lt;&gt;"",pay!G1874,"")</f>
        <v/>
      </c>
    </row>
    <row r="1873" spans="1:6" x14ac:dyDescent="0.25">
      <c r="A1873" s="2" t="str">
        <f>IF(pay!B1875&lt;&gt;"",pay!A1875,"")</f>
        <v/>
      </c>
      <c r="B1873" s="2" t="str">
        <f>IF(pay!B1875&lt;&gt;"",pay!B1875,"")</f>
        <v/>
      </c>
      <c r="C1873" s="2" t="str">
        <f>IF(pay!D1875&lt;&gt;"",VLOOKUP(pay!D1875,private!$E$1:$F$8,2,FALSE),"")</f>
        <v/>
      </c>
      <c r="D1873" s="2" t="str">
        <f>IF(pay!E1875&lt;&gt;"",pay!E1875,"")</f>
        <v/>
      </c>
      <c r="E1873" s="63" t="str">
        <f>IF(pay!F1875&lt;&gt;"",pay!F1875,"")</f>
        <v/>
      </c>
      <c r="F1873" s="2" t="str">
        <f>IF(pay!G1875&lt;&gt;"",pay!G1875,"")</f>
        <v/>
      </c>
    </row>
    <row r="1874" spans="1:6" x14ac:dyDescent="0.25">
      <c r="A1874" s="2" t="str">
        <f>IF(pay!B1876&lt;&gt;"",pay!A1876,"")</f>
        <v/>
      </c>
      <c r="B1874" s="2" t="str">
        <f>IF(pay!B1876&lt;&gt;"",pay!B1876,"")</f>
        <v/>
      </c>
      <c r="C1874" s="2" t="str">
        <f>IF(pay!D1876&lt;&gt;"",VLOOKUP(pay!D1876,private!$E$1:$F$8,2,FALSE),"")</f>
        <v/>
      </c>
      <c r="D1874" s="2" t="str">
        <f>IF(pay!E1876&lt;&gt;"",pay!E1876,"")</f>
        <v/>
      </c>
      <c r="E1874" s="63" t="str">
        <f>IF(pay!F1876&lt;&gt;"",pay!F1876,"")</f>
        <v/>
      </c>
      <c r="F1874" s="2" t="str">
        <f>IF(pay!G1876&lt;&gt;"",pay!G1876,"")</f>
        <v/>
      </c>
    </row>
    <row r="1875" spans="1:6" x14ac:dyDescent="0.25">
      <c r="A1875" s="2" t="str">
        <f>IF(pay!B1877&lt;&gt;"",pay!A1877,"")</f>
        <v/>
      </c>
      <c r="B1875" s="2" t="str">
        <f>IF(pay!B1877&lt;&gt;"",pay!B1877,"")</f>
        <v/>
      </c>
      <c r="C1875" s="2" t="str">
        <f>IF(pay!D1877&lt;&gt;"",VLOOKUP(pay!D1877,private!$E$1:$F$8,2,FALSE),"")</f>
        <v/>
      </c>
      <c r="D1875" s="2" t="str">
        <f>IF(pay!E1877&lt;&gt;"",pay!E1877,"")</f>
        <v/>
      </c>
      <c r="E1875" s="63" t="str">
        <f>IF(pay!F1877&lt;&gt;"",pay!F1877,"")</f>
        <v/>
      </c>
      <c r="F1875" s="2" t="str">
        <f>IF(pay!G1877&lt;&gt;"",pay!G1877,"")</f>
        <v/>
      </c>
    </row>
    <row r="1876" spans="1:6" x14ac:dyDescent="0.25">
      <c r="A1876" s="2" t="str">
        <f>IF(pay!B1878&lt;&gt;"",pay!A1878,"")</f>
        <v/>
      </c>
      <c r="B1876" s="2" t="str">
        <f>IF(pay!B1878&lt;&gt;"",pay!B1878,"")</f>
        <v/>
      </c>
      <c r="C1876" s="2" t="str">
        <f>IF(pay!D1878&lt;&gt;"",VLOOKUP(pay!D1878,private!$E$1:$F$8,2,FALSE),"")</f>
        <v/>
      </c>
      <c r="D1876" s="2" t="str">
        <f>IF(pay!E1878&lt;&gt;"",pay!E1878,"")</f>
        <v/>
      </c>
      <c r="E1876" s="63" t="str">
        <f>IF(pay!F1878&lt;&gt;"",pay!F1878,"")</f>
        <v/>
      </c>
      <c r="F1876" s="2" t="str">
        <f>IF(pay!G1878&lt;&gt;"",pay!G1878,"")</f>
        <v/>
      </c>
    </row>
    <row r="1877" spans="1:6" x14ac:dyDescent="0.25">
      <c r="A1877" s="2" t="str">
        <f>IF(pay!B1879&lt;&gt;"",pay!A1879,"")</f>
        <v/>
      </c>
      <c r="B1877" s="2" t="str">
        <f>IF(pay!B1879&lt;&gt;"",pay!B1879,"")</f>
        <v/>
      </c>
      <c r="C1877" s="2" t="str">
        <f>IF(pay!D1879&lt;&gt;"",VLOOKUP(pay!D1879,private!$E$1:$F$8,2,FALSE),"")</f>
        <v/>
      </c>
      <c r="D1877" s="2" t="str">
        <f>IF(pay!E1879&lt;&gt;"",pay!E1879,"")</f>
        <v/>
      </c>
      <c r="E1877" s="63" t="str">
        <f>IF(pay!F1879&lt;&gt;"",pay!F1879,"")</f>
        <v/>
      </c>
      <c r="F1877" s="2" t="str">
        <f>IF(pay!G1879&lt;&gt;"",pay!G1879,"")</f>
        <v/>
      </c>
    </row>
    <row r="1878" spans="1:6" x14ac:dyDescent="0.25">
      <c r="A1878" s="2" t="str">
        <f>IF(pay!B1880&lt;&gt;"",pay!A1880,"")</f>
        <v/>
      </c>
      <c r="B1878" s="2" t="str">
        <f>IF(pay!B1880&lt;&gt;"",pay!B1880,"")</f>
        <v/>
      </c>
      <c r="C1878" s="2" t="str">
        <f>IF(pay!D1880&lt;&gt;"",VLOOKUP(pay!D1880,private!$E$1:$F$8,2,FALSE),"")</f>
        <v/>
      </c>
      <c r="D1878" s="2" t="str">
        <f>IF(pay!E1880&lt;&gt;"",pay!E1880,"")</f>
        <v/>
      </c>
      <c r="E1878" s="63" t="str">
        <f>IF(pay!F1880&lt;&gt;"",pay!F1880,"")</f>
        <v/>
      </c>
      <c r="F1878" s="2" t="str">
        <f>IF(pay!G1880&lt;&gt;"",pay!G1880,"")</f>
        <v/>
      </c>
    </row>
    <row r="1879" spans="1:6" x14ac:dyDescent="0.25">
      <c r="A1879" s="2" t="str">
        <f>IF(pay!B1881&lt;&gt;"",pay!A1881,"")</f>
        <v/>
      </c>
      <c r="B1879" s="2" t="str">
        <f>IF(pay!B1881&lt;&gt;"",pay!B1881,"")</f>
        <v/>
      </c>
      <c r="C1879" s="2" t="str">
        <f>IF(pay!D1881&lt;&gt;"",VLOOKUP(pay!D1881,private!$E$1:$F$8,2,FALSE),"")</f>
        <v/>
      </c>
      <c r="D1879" s="2" t="str">
        <f>IF(pay!E1881&lt;&gt;"",pay!E1881,"")</f>
        <v/>
      </c>
      <c r="E1879" s="63" t="str">
        <f>IF(pay!F1881&lt;&gt;"",pay!F1881,"")</f>
        <v/>
      </c>
      <c r="F1879" s="2" t="str">
        <f>IF(pay!G1881&lt;&gt;"",pay!G1881,"")</f>
        <v/>
      </c>
    </row>
    <row r="1880" spans="1:6" x14ac:dyDescent="0.25">
      <c r="A1880" s="2" t="str">
        <f>IF(pay!B1882&lt;&gt;"",pay!A1882,"")</f>
        <v/>
      </c>
      <c r="B1880" s="2" t="str">
        <f>IF(pay!B1882&lt;&gt;"",pay!B1882,"")</f>
        <v/>
      </c>
      <c r="C1880" s="2" t="str">
        <f>IF(pay!D1882&lt;&gt;"",VLOOKUP(pay!D1882,private!$E$1:$F$8,2,FALSE),"")</f>
        <v/>
      </c>
      <c r="D1880" s="2" t="str">
        <f>IF(pay!E1882&lt;&gt;"",pay!E1882,"")</f>
        <v/>
      </c>
      <c r="E1880" s="63" t="str">
        <f>IF(pay!F1882&lt;&gt;"",pay!F1882,"")</f>
        <v/>
      </c>
      <c r="F1880" s="2" t="str">
        <f>IF(pay!G1882&lt;&gt;"",pay!G1882,"")</f>
        <v/>
      </c>
    </row>
    <row r="1881" spans="1:6" x14ac:dyDescent="0.25">
      <c r="A1881" s="2" t="str">
        <f>IF(pay!B1883&lt;&gt;"",pay!A1883,"")</f>
        <v/>
      </c>
      <c r="B1881" s="2" t="str">
        <f>IF(pay!B1883&lt;&gt;"",pay!B1883,"")</f>
        <v/>
      </c>
      <c r="C1881" s="2" t="str">
        <f>IF(pay!D1883&lt;&gt;"",VLOOKUP(pay!D1883,private!$E$1:$F$8,2,FALSE),"")</f>
        <v/>
      </c>
      <c r="D1881" s="2" t="str">
        <f>IF(pay!E1883&lt;&gt;"",pay!E1883,"")</f>
        <v/>
      </c>
      <c r="E1881" s="63" t="str">
        <f>IF(pay!F1883&lt;&gt;"",pay!F1883,"")</f>
        <v/>
      </c>
      <c r="F1881" s="2" t="str">
        <f>IF(pay!G1883&lt;&gt;"",pay!G1883,"")</f>
        <v/>
      </c>
    </row>
    <row r="1882" spans="1:6" x14ac:dyDescent="0.25">
      <c r="A1882" s="2" t="str">
        <f>IF(pay!B1884&lt;&gt;"",pay!A1884,"")</f>
        <v/>
      </c>
      <c r="B1882" s="2" t="str">
        <f>IF(pay!B1884&lt;&gt;"",pay!B1884,"")</f>
        <v/>
      </c>
      <c r="C1882" s="2" t="str">
        <f>IF(pay!D1884&lt;&gt;"",VLOOKUP(pay!D1884,private!$E$1:$F$8,2,FALSE),"")</f>
        <v/>
      </c>
      <c r="D1882" s="2" t="str">
        <f>IF(pay!E1884&lt;&gt;"",pay!E1884,"")</f>
        <v/>
      </c>
      <c r="E1882" s="63" t="str">
        <f>IF(pay!F1884&lt;&gt;"",pay!F1884,"")</f>
        <v/>
      </c>
      <c r="F1882" s="2" t="str">
        <f>IF(pay!G1884&lt;&gt;"",pay!G1884,"")</f>
        <v/>
      </c>
    </row>
    <row r="1883" spans="1:6" x14ac:dyDescent="0.25">
      <c r="A1883" s="2" t="str">
        <f>IF(pay!B1885&lt;&gt;"",pay!A1885,"")</f>
        <v/>
      </c>
      <c r="B1883" s="2" t="str">
        <f>IF(pay!B1885&lt;&gt;"",pay!B1885,"")</f>
        <v/>
      </c>
      <c r="C1883" s="2" t="str">
        <f>IF(pay!D1885&lt;&gt;"",VLOOKUP(pay!D1885,private!$E$1:$F$8,2,FALSE),"")</f>
        <v/>
      </c>
      <c r="D1883" s="2" t="str">
        <f>IF(pay!E1885&lt;&gt;"",pay!E1885,"")</f>
        <v/>
      </c>
      <c r="E1883" s="63" t="str">
        <f>IF(pay!F1885&lt;&gt;"",pay!F1885,"")</f>
        <v/>
      </c>
      <c r="F1883" s="2" t="str">
        <f>IF(pay!G1885&lt;&gt;"",pay!G1885,"")</f>
        <v/>
      </c>
    </row>
    <row r="1884" spans="1:6" x14ac:dyDescent="0.25">
      <c r="A1884" s="2" t="str">
        <f>IF(pay!B1886&lt;&gt;"",pay!A1886,"")</f>
        <v/>
      </c>
      <c r="B1884" s="2" t="str">
        <f>IF(pay!B1886&lt;&gt;"",pay!B1886,"")</f>
        <v/>
      </c>
      <c r="C1884" s="2" t="str">
        <f>IF(pay!D1886&lt;&gt;"",VLOOKUP(pay!D1886,private!$E$1:$F$8,2,FALSE),"")</f>
        <v/>
      </c>
      <c r="D1884" s="2" t="str">
        <f>IF(pay!E1886&lt;&gt;"",pay!E1886,"")</f>
        <v/>
      </c>
      <c r="E1884" s="63" t="str">
        <f>IF(pay!F1886&lt;&gt;"",pay!F1886,"")</f>
        <v/>
      </c>
      <c r="F1884" s="2" t="str">
        <f>IF(pay!G1886&lt;&gt;"",pay!G1886,"")</f>
        <v/>
      </c>
    </row>
    <row r="1885" spans="1:6" x14ac:dyDescent="0.25">
      <c r="A1885" s="2" t="str">
        <f>IF(pay!B1887&lt;&gt;"",pay!A1887,"")</f>
        <v/>
      </c>
      <c r="B1885" s="2" t="str">
        <f>IF(pay!B1887&lt;&gt;"",pay!B1887,"")</f>
        <v/>
      </c>
      <c r="C1885" s="2" t="str">
        <f>IF(pay!D1887&lt;&gt;"",VLOOKUP(pay!D1887,private!$E$1:$F$8,2,FALSE),"")</f>
        <v/>
      </c>
      <c r="D1885" s="2" t="str">
        <f>IF(pay!E1887&lt;&gt;"",pay!E1887,"")</f>
        <v/>
      </c>
      <c r="E1885" s="63" t="str">
        <f>IF(pay!F1887&lt;&gt;"",pay!F1887,"")</f>
        <v/>
      </c>
      <c r="F1885" s="2" t="str">
        <f>IF(pay!G1887&lt;&gt;"",pay!G1887,"")</f>
        <v/>
      </c>
    </row>
    <row r="1886" spans="1:6" x14ac:dyDescent="0.25">
      <c r="A1886" s="2" t="str">
        <f>IF(pay!B1888&lt;&gt;"",pay!A1888,"")</f>
        <v/>
      </c>
      <c r="B1886" s="2" t="str">
        <f>IF(pay!B1888&lt;&gt;"",pay!B1888,"")</f>
        <v/>
      </c>
      <c r="C1886" s="2" t="str">
        <f>IF(pay!D1888&lt;&gt;"",VLOOKUP(pay!D1888,private!$E$1:$F$8,2,FALSE),"")</f>
        <v/>
      </c>
      <c r="D1886" s="2" t="str">
        <f>IF(pay!E1888&lt;&gt;"",pay!E1888,"")</f>
        <v/>
      </c>
      <c r="E1886" s="63" t="str">
        <f>IF(pay!F1888&lt;&gt;"",pay!F1888,"")</f>
        <v/>
      </c>
      <c r="F1886" s="2" t="str">
        <f>IF(pay!G1888&lt;&gt;"",pay!G1888,"")</f>
        <v/>
      </c>
    </row>
    <row r="1887" spans="1:6" x14ac:dyDescent="0.25">
      <c r="A1887" s="2" t="str">
        <f>IF(pay!B1889&lt;&gt;"",pay!A1889,"")</f>
        <v/>
      </c>
      <c r="B1887" s="2" t="str">
        <f>IF(pay!B1889&lt;&gt;"",pay!B1889,"")</f>
        <v/>
      </c>
      <c r="C1887" s="2" t="str">
        <f>IF(pay!D1889&lt;&gt;"",VLOOKUP(pay!D1889,private!$E$1:$F$8,2,FALSE),"")</f>
        <v/>
      </c>
      <c r="D1887" s="2" t="str">
        <f>IF(pay!E1889&lt;&gt;"",pay!E1889,"")</f>
        <v/>
      </c>
      <c r="E1887" s="63" t="str">
        <f>IF(pay!F1889&lt;&gt;"",pay!F1889,"")</f>
        <v/>
      </c>
      <c r="F1887" s="2" t="str">
        <f>IF(pay!G1889&lt;&gt;"",pay!G1889,"")</f>
        <v/>
      </c>
    </row>
    <row r="1888" spans="1:6" x14ac:dyDescent="0.25">
      <c r="A1888" s="2" t="str">
        <f>IF(pay!B1890&lt;&gt;"",pay!A1890,"")</f>
        <v/>
      </c>
      <c r="B1888" s="2" t="str">
        <f>IF(pay!B1890&lt;&gt;"",pay!B1890,"")</f>
        <v/>
      </c>
      <c r="C1888" s="2" t="str">
        <f>IF(pay!D1890&lt;&gt;"",VLOOKUP(pay!D1890,private!$E$1:$F$8,2,FALSE),"")</f>
        <v/>
      </c>
      <c r="D1888" s="2" t="str">
        <f>IF(pay!E1890&lt;&gt;"",pay!E1890,"")</f>
        <v/>
      </c>
      <c r="E1888" s="63" t="str">
        <f>IF(pay!F1890&lt;&gt;"",pay!F1890,"")</f>
        <v/>
      </c>
      <c r="F1888" s="2" t="str">
        <f>IF(pay!G1890&lt;&gt;"",pay!G1890,"")</f>
        <v/>
      </c>
    </row>
    <row r="1889" spans="1:6" x14ac:dyDescent="0.25">
      <c r="A1889" s="2" t="str">
        <f>IF(pay!B1891&lt;&gt;"",pay!A1891,"")</f>
        <v/>
      </c>
      <c r="B1889" s="2" t="str">
        <f>IF(pay!B1891&lt;&gt;"",pay!B1891,"")</f>
        <v/>
      </c>
      <c r="C1889" s="2" t="str">
        <f>IF(pay!D1891&lt;&gt;"",VLOOKUP(pay!D1891,private!$E$1:$F$8,2,FALSE),"")</f>
        <v/>
      </c>
      <c r="D1889" s="2" t="str">
        <f>IF(pay!E1891&lt;&gt;"",pay!E1891,"")</f>
        <v/>
      </c>
      <c r="E1889" s="63" t="str">
        <f>IF(pay!F1891&lt;&gt;"",pay!F1891,"")</f>
        <v/>
      </c>
      <c r="F1889" s="2" t="str">
        <f>IF(pay!G1891&lt;&gt;"",pay!G1891,"")</f>
        <v/>
      </c>
    </row>
    <row r="1890" spans="1:6" x14ac:dyDescent="0.25">
      <c r="A1890" s="2" t="str">
        <f>IF(pay!B1892&lt;&gt;"",pay!A1892,"")</f>
        <v/>
      </c>
      <c r="B1890" s="2" t="str">
        <f>IF(pay!B1892&lt;&gt;"",pay!B1892,"")</f>
        <v/>
      </c>
      <c r="C1890" s="2" t="str">
        <f>IF(pay!D1892&lt;&gt;"",VLOOKUP(pay!D1892,private!$E$1:$F$8,2,FALSE),"")</f>
        <v/>
      </c>
      <c r="D1890" s="2" t="str">
        <f>IF(pay!E1892&lt;&gt;"",pay!E1892,"")</f>
        <v/>
      </c>
      <c r="E1890" s="63" t="str">
        <f>IF(pay!F1892&lt;&gt;"",pay!F1892,"")</f>
        <v/>
      </c>
      <c r="F1890" s="2" t="str">
        <f>IF(pay!G1892&lt;&gt;"",pay!G1892,"")</f>
        <v/>
      </c>
    </row>
    <row r="1891" spans="1:6" x14ac:dyDescent="0.25">
      <c r="A1891" s="2" t="str">
        <f>IF(pay!B1893&lt;&gt;"",pay!A1893,"")</f>
        <v/>
      </c>
      <c r="B1891" s="2" t="str">
        <f>IF(pay!B1893&lt;&gt;"",pay!B1893,"")</f>
        <v/>
      </c>
      <c r="C1891" s="2" t="str">
        <f>IF(pay!D1893&lt;&gt;"",VLOOKUP(pay!D1893,private!$E$1:$F$8,2,FALSE),"")</f>
        <v/>
      </c>
      <c r="D1891" s="2" t="str">
        <f>IF(pay!E1893&lt;&gt;"",pay!E1893,"")</f>
        <v/>
      </c>
      <c r="E1891" s="63" t="str">
        <f>IF(pay!F1893&lt;&gt;"",pay!F1893,"")</f>
        <v/>
      </c>
      <c r="F1891" s="2" t="str">
        <f>IF(pay!G1893&lt;&gt;"",pay!G1893,"")</f>
        <v/>
      </c>
    </row>
    <row r="1892" spans="1:6" x14ac:dyDescent="0.25">
      <c r="A1892" s="2" t="str">
        <f>IF(pay!B1894&lt;&gt;"",pay!A1894,"")</f>
        <v/>
      </c>
      <c r="B1892" s="2" t="str">
        <f>IF(pay!B1894&lt;&gt;"",pay!B1894,"")</f>
        <v/>
      </c>
      <c r="C1892" s="2" t="str">
        <f>IF(pay!D1894&lt;&gt;"",VLOOKUP(pay!D1894,private!$E$1:$F$8,2,FALSE),"")</f>
        <v/>
      </c>
      <c r="D1892" s="2" t="str">
        <f>IF(pay!E1894&lt;&gt;"",pay!E1894,"")</f>
        <v/>
      </c>
      <c r="E1892" s="63" t="str">
        <f>IF(pay!F1894&lt;&gt;"",pay!F1894,"")</f>
        <v/>
      </c>
      <c r="F1892" s="2" t="str">
        <f>IF(pay!G1894&lt;&gt;"",pay!G1894,"")</f>
        <v/>
      </c>
    </row>
    <row r="1893" spans="1:6" x14ac:dyDescent="0.25">
      <c r="A1893" s="2" t="str">
        <f>IF(pay!B1895&lt;&gt;"",pay!A1895,"")</f>
        <v/>
      </c>
      <c r="B1893" s="2" t="str">
        <f>IF(pay!B1895&lt;&gt;"",pay!B1895,"")</f>
        <v/>
      </c>
      <c r="C1893" s="2" t="str">
        <f>IF(pay!D1895&lt;&gt;"",VLOOKUP(pay!D1895,private!$E$1:$F$8,2,FALSE),"")</f>
        <v/>
      </c>
      <c r="D1893" s="2" t="str">
        <f>IF(pay!E1895&lt;&gt;"",pay!E1895,"")</f>
        <v/>
      </c>
      <c r="E1893" s="63" t="str">
        <f>IF(pay!F1895&lt;&gt;"",pay!F1895,"")</f>
        <v/>
      </c>
      <c r="F1893" s="2" t="str">
        <f>IF(pay!G1895&lt;&gt;"",pay!G1895,"")</f>
        <v/>
      </c>
    </row>
    <row r="1894" spans="1:6" x14ac:dyDescent="0.25">
      <c r="A1894" s="2" t="str">
        <f>IF(pay!B1896&lt;&gt;"",pay!A1896,"")</f>
        <v/>
      </c>
      <c r="B1894" s="2" t="str">
        <f>IF(pay!B1896&lt;&gt;"",pay!B1896,"")</f>
        <v/>
      </c>
      <c r="C1894" s="2" t="str">
        <f>IF(pay!D1896&lt;&gt;"",VLOOKUP(pay!D1896,private!$E$1:$F$8,2,FALSE),"")</f>
        <v/>
      </c>
      <c r="D1894" s="2" t="str">
        <f>IF(pay!E1896&lt;&gt;"",pay!E1896,"")</f>
        <v/>
      </c>
      <c r="E1894" s="63" t="str">
        <f>IF(pay!F1896&lt;&gt;"",pay!F1896,"")</f>
        <v/>
      </c>
      <c r="F1894" s="2" t="str">
        <f>IF(pay!G1896&lt;&gt;"",pay!G1896,"")</f>
        <v/>
      </c>
    </row>
    <row r="1895" spans="1:6" x14ac:dyDescent="0.25">
      <c r="A1895" s="2" t="str">
        <f>IF(pay!B1897&lt;&gt;"",pay!A1897,"")</f>
        <v/>
      </c>
      <c r="B1895" s="2" t="str">
        <f>IF(pay!B1897&lt;&gt;"",pay!B1897,"")</f>
        <v/>
      </c>
      <c r="C1895" s="2" t="str">
        <f>IF(pay!D1897&lt;&gt;"",VLOOKUP(pay!D1897,private!$E$1:$F$8,2,FALSE),"")</f>
        <v/>
      </c>
      <c r="D1895" s="2" t="str">
        <f>IF(pay!E1897&lt;&gt;"",pay!E1897,"")</f>
        <v/>
      </c>
      <c r="E1895" s="63" t="str">
        <f>IF(pay!F1897&lt;&gt;"",pay!F1897,"")</f>
        <v/>
      </c>
      <c r="F1895" s="2" t="str">
        <f>IF(pay!G1897&lt;&gt;"",pay!G1897,"")</f>
        <v/>
      </c>
    </row>
    <row r="1896" spans="1:6" x14ac:dyDescent="0.25">
      <c r="A1896" s="2" t="str">
        <f>IF(pay!B1898&lt;&gt;"",pay!A1898,"")</f>
        <v/>
      </c>
      <c r="B1896" s="2" t="str">
        <f>IF(pay!B1898&lt;&gt;"",pay!B1898,"")</f>
        <v/>
      </c>
      <c r="C1896" s="2" t="str">
        <f>IF(pay!D1898&lt;&gt;"",VLOOKUP(pay!D1898,private!$E$1:$F$8,2,FALSE),"")</f>
        <v/>
      </c>
      <c r="D1896" s="2" t="str">
        <f>IF(pay!E1898&lt;&gt;"",pay!E1898,"")</f>
        <v/>
      </c>
      <c r="E1896" s="63" t="str">
        <f>IF(pay!F1898&lt;&gt;"",pay!F1898,"")</f>
        <v/>
      </c>
      <c r="F1896" s="2" t="str">
        <f>IF(pay!G1898&lt;&gt;"",pay!G1898,"")</f>
        <v/>
      </c>
    </row>
    <row r="1897" spans="1:6" x14ac:dyDescent="0.25">
      <c r="A1897" s="2" t="str">
        <f>IF(pay!B1899&lt;&gt;"",pay!A1899,"")</f>
        <v/>
      </c>
      <c r="B1897" s="2" t="str">
        <f>IF(pay!B1899&lt;&gt;"",pay!B1899,"")</f>
        <v/>
      </c>
      <c r="C1897" s="2" t="str">
        <f>IF(pay!D1899&lt;&gt;"",VLOOKUP(pay!D1899,private!$E$1:$F$8,2,FALSE),"")</f>
        <v/>
      </c>
      <c r="D1897" s="2" t="str">
        <f>IF(pay!E1899&lt;&gt;"",pay!E1899,"")</f>
        <v/>
      </c>
      <c r="E1897" s="63" t="str">
        <f>IF(pay!F1899&lt;&gt;"",pay!F1899,"")</f>
        <v/>
      </c>
      <c r="F1897" s="2" t="str">
        <f>IF(pay!G1899&lt;&gt;"",pay!G1899,"")</f>
        <v/>
      </c>
    </row>
    <row r="1898" spans="1:6" x14ac:dyDescent="0.25">
      <c r="A1898" s="2" t="str">
        <f>IF(pay!B1900&lt;&gt;"",pay!A1900,"")</f>
        <v/>
      </c>
      <c r="B1898" s="2" t="str">
        <f>IF(pay!B1900&lt;&gt;"",pay!B1900,"")</f>
        <v/>
      </c>
      <c r="C1898" s="2" t="str">
        <f>IF(pay!D1900&lt;&gt;"",VLOOKUP(pay!D1900,private!$E$1:$F$8,2,FALSE),"")</f>
        <v/>
      </c>
      <c r="D1898" s="2" t="str">
        <f>IF(pay!E1900&lt;&gt;"",pay!E1900,"")</f>
        <v/>
      </c>
      <c r="E1898" s="63" t="str">
        <f>IF(pay!F1900&lt;&gt;"",pay!F1900,"")</f>
        <v/>
      </c>
      <c r="F1898" s="2" t="str">
        <f>IF(pay!G1900&lt;&gt;"",pay!G1900,"")</f>
        <v/>
      </c>
    </row>
    <row r="1899" spans="1:6" x14ac:dyDescent="0.25">
      <c r="A1899" s="2" t="str">
        <f>IF(pay!B1901&lt;&gt;"",pay!A1901,"")</f>
        <v/>
      </c>
      <c r="B1899" s="2" t="str">
        <f>IF(pay!B1901&lt;&gt;"",pay!B1901,"")</f>
        <v/>
      </c>
      <c r="C1899" s="2" t="str">
        <f>IF(pay!D1901&lt;&gt;"",VLOOKUP(pay!D1901,private!$E$1:$F$8,2,FALSE),"")</f>
        <v/>
      </c>
      <c r="D1899" s="2" t="str">
        <f>IF(pay!E1901&lt;&gt;"",pay!E1901,"")</f>
        <v/>
      </c>
      <c r="E1899" s="63" t="str">
        <f>IF(pay!F1901&lt;&gt;"",pay!F1901,"")</f>
        <v/>
      </c>
      <c r="F1899" s="2" t="str">
        <f>IF(pay!G1901&lt;&gt;"",pay!G1901,"")</f>
        <v/>
      </c>
    </row>
    <row r="1900" spans="1:6" x14ac:dyDescent="0.25">
      <c r="A1900" s="2" t="str">
        <f>IF(pay!B1902&lt;&gt;"",pay!A1902,"")</f>
        <v/>
      </c>
      <c r="B1900" s="2" t="str">
        <f>IF(pay!B1902&lt;&gt;"",pay!B1902,"")</f>
        <v/>
      </c>
      <c r="C1900" s="2" t="str">
        <f>IF(pay!D1902&lt;&gt;"",VLOOKUP(pay!D1902,private!$E$1:$F$8,2,FALSE),"")</f>
        <v/>
      </c>
      <c r="D1900" s="2" t="str">
        <f>IF(pay!E1902&lt;&gt;"",pay!E1902,"")</f>
        <v/>
      </c>
      <c r="E1900" s="63" t="str">
        <f>IF(pay!F1902&lt;&gt;"",pay!F1902,"")</f>
        <v/>
      </c>
      <c r="F1900" s="2" t="str">
        <f>IF(pay!G1902&lt;&gt;"",pay!G1902,"")</f>
        <v/>
      </c>
    </row>
    <row r="1901" spans="1:6" x14ac:dyDescent="0.25">
      <c r="A1901" s="2" t="str">
        <f>IF(pay!B1903&lt;&gt;"",pay!A1903,"")</f>
        <v/>
      </c>
      <c r="B1901" s="2" t="str">
        <f>IF(pay!B1903&lt;&gt;"",pay!B1903,"")</f>
        <v/>
      </c>
      <c r="C1901" s="2" t="str">
        <f>IF(pay!D1903&lt;&gt;"",VLOOKUP(pay!D1903,private!$E$1:$F$8,2,FALSE),"")</f>
        <v/>
      </c>
      <c r="D1901" s="2" t="str">
        <f>IF(pay!E1903&lt;&gt;"",pay!E1903,"")</f>
        <v/>
      </c>
      <c r="E1901" s="63" t="str">
        <f>IF(pay!F1903&lt;&gt;"",pay!F1903,"")</f>
        <v/>
      </c>
      <c r="F1901" s="2" t="str">
        <f>IF(pay!G1903&lt;&gt;"",pay!G1903,"")</f>
        <v/>
      </c>
    </row>
    <row r="1902" spans="1:6" x14ac:dyDescent="0.25">
      <c r="A1902" s="2" t="str">
        <f>IF(pay!B1904&lt;&gt;"",pay!A1904,"")</f>
        <v/>
      </c>
      <c r="B1902" s="2" t="str">
        <f>IF(pay!B1904&lt;&gt;"",pay!B1904,"")</f>
        <v/>
      </c>
      <c r="C1902" s="2" t="str">
        <f>IF(pay!D1904&lt;&gt;"",VLOOKUP(pay!D1904,private!$E$1:$F$8,2,FALSE),"")</f>
        <v/>
      </c>
      <c r="D1902" s="2" t="str">
        <f>IF(pay!E1904&lt;&gt;"",pay!E1904,"")</f>
        <v/>
      </c>
      <c r="E1902" s="63" t="str">
        <f>IF(pay!F1904&lt;&gt;"",pay!F1904,"")</f>
        <v/>
      </c>
      <c r="F1902" s="2" t="str">
        <f>IF(pay!G1904&lt;&gt;"",pay!G1904,"")</f>
        <v/>
      </c>
    </row>
    <row r="1903" spans="1:6" x14ac:dyDescent="0.25">
      <c r="A1903" s="2" t="str">
        <f>IF(pay!B1905&lt;&gt;"",pay!A1905,"")</f>
        <v/>
      </c>
      <c r="B1903" s="2" t="str">
        <f>IF(pay!B1905&lt;&gt;"",pay!B1905,"")</f>
        <v/>
      </c>
      <c r="C1903" s="2" t="str">
        <f>IF(pay!D1905&lt;&gt;"",VLOOKUP(pay!D1905,private!$E$1:$F$8,2,FALSE),"")</f>
        <v/>
      </c>
      <c r="D1903" s="2" t="str">
        <f>IF(pay!E1905&lt;&gt;"",pay!E1905,"")</f>
        <v/>
      </c>
      <c r="E1903" s="63" t="str">
        <f>IF(pay!F1905&lt;&gt;"",pay!F1905,"")</f>
        <v/>
      </c>
      <c r="F1903" s="2" t="str">
        <f>IF(pay!G1905&lt;&gt;"",pay!G1905,"")</f>
        <v/>
      </c>
    </row>
    <row r="1904" spans="1:6" x14ac:dyDescent="0.25">
      <c r="A1904" s="2" t="str">
        <f>IF(pay!B1906&lt;&gt;"",pay!A1906,"")</f>
        <v/>
      </c>
      <c r="B1904" s="2" t="str">
        <f>IF(pay!B1906&lt;&gt;"",pay!B1906,"")</f>
        <v/>
      </c>
      <c r="C1904" s="2" t="str">
        <f>IF(pay!D1906&lt;&gt;"",VLOOKUP(pay!D1906,private!$E$1:$F$8,2,FALSE),"")</f>
        <v/>
      </c>
      <c r="D1904" s="2" t="str">
        <f>IF(pay!E1906&lt;&gt;"",pay!E1906,"")</f>
        <v/>
      </c>
      <c r="E1904" s="63" t="str">
        <f>IF(pay!F1906&lt;&gt;"",pay!F1906,"")</f>
        <v/>
      </c>
      <c r="F1904" s="2" t="str">
        <f>IF(pay!G1906&lt;&gt;"",pay!G1906,"")</f>
        <v/>
      </c>
    </row>
    <row r="1905" spans="1:6" x14ac:dyDescent="0.25">
      <c r="A1905" s="2" t="str">
        <f>IF(pay!B1907&lt;&gt;"",pay!A1907,"")</f>
        <v/>
      </c>
      <c r="B1905" s="2" t="str">
        <f>IF(pay!B1907&lt;&gt;"",pay!B1907,"")</f>
        <v/>
      </c>
      <c r="C1905" s="2" t="str">
        <f>IF(pay!D1907&lt;&gt;"",VLOOKUP(pay!D1907,private!$E$1:$F$8,2,FALSE),"")</f>
        <v/>
      </c>
      <c r="D1905" s="2" t="str">
        <f>IF(pay!E1907&lt;&gt;"",pay!E1907,"")</f>
        <v/>
      </c>
      <c r="E1905" s="63" t="str">
        <f>IF(pay!F1907&lt;&gt;"",pay!F1907,"")</f>
        <v/>
      </c>
      <c r="F1905" s="2" t="str">
        <f>IF(pay!G1907&lt;&gt;"",pay!G1907,"")</f>
        <v/>
      </c>
    </row>
    <row r="1906" spans="1:6" x14ac:dyDescent="0.25">
      <c r="A1906" s="2" t="str">
        <f>IF(pay!B1908&lt;&gt;"",pay!A1908,"")</f>
        <v/>
      </c>
      <c r="B1906" s="2" t="str">
        <f>IF(pay!B1908&lt;&gt;"",pay!B1908,"")</f>
        <v/>
      </c>
      <c r="C1906" s="2" t="str">
        <f>IF(pay!D1908&lt;&gt;"",VLOOKUP(pay!D1908,private!$E$1:$F$8,2,FALSE),"")</f>
        <v/>
      </c>
      <c r="D1906" s="2" t="str">
        <f>IF(pay!E1908&lt;&gt;"",pay!E1908,"")</f>
        <v/>
      </c>
      <c r="E1906" s="63" t="str">
        <f>IF(pay!F1908&lt;&gt;"",pay!F1908,"")</f>
        <v/>
      </c>
      <c r="F1906" s="2" t="str">
        <f>IF(pay!G1908&lt;&gt;"",pay!G1908,"")</f>
        <v/>
      </c>
    </row>
    <row r="1907" spans="1:6" x14ac:dyDescent="0.25">
      <c r="A1907" s="2" t="str">
        <f>IF(pay!B1909&lt;&gt;"",pay!A1909,"")</f>
        <v/>
      </c>
      <c r="B1907" s="2" t="str">
        <f>IF(pay!B1909&lt;&gt;"",pay!B1909,"")</f>
        <v/>
      </c>
      <c r="C1907" s="2" t="str">
        <f>IF(pay!D1909&lt;&gt;"",VLOOKUP(pay!D1909,private!$E$1:$F$8,2,FALSE),"")</f>
        <v/>
      </c>
      <c r="D1907" s="2" t="str">
        <f>IF(pay!E1909&lt;&gt;"",pay!E1909,"")</f>
        <v/>
      </c>
      <c r="E1907" s="63" t="str">
        <f>IF(pay!F1909&lt;&gt;"",pay!F1909,"")</f>
        <v/>
      </c>
      <c r="F1907" s="2" t="str">
        <f>IF(pay!G1909&lt;&gt;"",pay!G1909,"")</f>
        <v/>
      </c>
    </row>
    <row r="1908" spans="1:6" x14ac:dyDescent="0.25">
      <c r="A1908" s="2" t="str">
        <f>IF(pay!B1910&lt;&gt;"",pay!A1910,"")</f>
        <v/>
      </c>
      <c r="B1908" s="2" t="str">
        <f>IF(pay!B1910&lt;&gt;"",pay!B1910,"")</f>
        <v/>
      </c>
      <c r="C1908" s="2" t="str">
        <f>IF(pay!D1910&lt;&gt;"",VLOOKUP(pay!D1910,private!$E$1:$F$8,2,FALSE),"")</f>
        <v/>
      </c>
      <c r="D1908" s="2" t="str">
        <f>IF(pay!E1910&lt;&gt;"",pay!E1910,"")</f>
        <v/>
      </c>
      <c r="E1908" s="63" t="str">
        <f>IF(pay!F1910&lt;&gt;"",pay!F1910,"")</f>
        <v/>
      </c>
      <c r="F1908" s="2" t="str">
        <f>IF(pay!G1910&lt;&gt;"",pay!G1910,"")</f>
        <v/>
      </c>
    </row>
    <row r="1909" spans="1:6" x14ac:dyDescent="0.25">
      <c r="A1909" s="2" t="str">
        <f>IF(pay!B1911&lt;&gt;"",pay!A1911,"")</f>
        <v/>
      </c>
      <c r="B1909" s="2" t="str">
        <f>IF(pay!B1911&lt;&gt;"",pay!B1911,"")</f>
        <v/>
      </c>
      <c r="C1909" s="2" t="str">
        <f>IF(pay!D1911&lt;&gt;"",VLOOKUP(pay!D1911,private!$E$1:$F$8,2,FALSE),"")</f>
        <v/>
      </c>
      <c r="D1909" s="2" t="str">
        <f>IF(pay!E1911&lt;&gt;"",pay!E1911,"")</f>
        <v/>
      </c>
      <c r="E1909" s="63" t="str">
        <f>IF(pay!F1911&lt;&gt;"",pay!F1911,"")</f>
        <v/>
      </c>
      <c r="F1909" s="2" t="str">
        <f>IF(pay!G1911&lt;&gt;"",pay!G1911,"")</f>
        <v/>
      </c>
    </row>
    <row r="1910" spans="1:6" x14ac:dyDescent="0.25">
      <c r="A1910" s="2" t="str">
        <f>IF(pay!B1912&lt;&gt;"",pay!A1912,"")</f>
        <v/>
      </c>
      <c r="B1910" s="2" t="str">
        <f>IF(pay!B1912&lt;&gt;"",pay!B1912,"")</f>
        <v/>
      </c>
      <c r="C1910" s="2" t="str">
        <f>IF(pay!D1912&lt;&gt;"",VLOOKUP(pay!D1912,private!$E$1:$F$8,2,FALSE),"")</f>
        <v/>
      </c>
      <c r="D1910" s="2" t="str">
        <f>IF(pay!E1912&lt;&gt;"",pay!E1912,"")</f>
        <v/>
      </c>
      <c r="E1910" s="63" t="str">
        <f>IF(pay!F1912&lt;&gt;"",pay!F1912,"")</f>
        <v/>
      </c>
      <c r="F1910" s="2" t="str">
        <f>IF(pay!G1912&lt;&gt;"",pay!G1912,"")</f>
        <v/>
      </c>
    </row>
    <row r="1911" spans="1:6" x14ac:dyDescent="0.25">
      <c r="A1911" s="2" t="str">
        <f>IF(pay!B1913&lt;&gt;"",pay!A1913,"")</f>
        <v/>
      </c>
      <c r="B1911" s="2" t="str">
        <f>IF(pay!B1913&lt;&gt;"",pay!B1913,"")</f>
        <v/>
      </c>
      <c r="C1911" s="2" t="str">
        <f>IF(pay!D1913&lt;&gt;"",VLOOKUP(pay!D1913,private!$E$1:$F$8,2,FALSE),"")</f>
        <v/>
      </c>
      <c r="D1911" s="2" t="str">
        <f>IF(pay!E1913&lt;&gt;"",pay!E1913,"")</f>
        <v/>
      </c>
      <c r="E1911" s="63" t="str">
        <f>IF(pay!F1913&lt;&gt;"",pay!F1913,"")</f>
        <v/>
      </c>
      <c r="F1911" s="2" t="str">
        <f>IF(pay!G1913&lt;&gt;"",pay!G1913,"")</f>
        <v/>
      </c>
    </row>
    <row r="1912" spans="1:6" x14ac:dyDescent="0.25">
      <c r="A1912" s="2" t="str">
        <f>IF(pay!B1914&lt;&gt;"",pay!A1914,"")</f>
        <v/>
      </c>
      <c r="B1912" s="2" t="str">
        <f>IF(pay!B1914&lt;&gt;"",pay!B1914,"")</f>
        <v/>
      </c>
      <c r="C1912" s="2" t="str">
        <f>IF(pay!D1914&lt;&gt;"",VLOOKUP(pay!D1914,private!$E$1:$F$8,2,FALSE),"")</f>
        <v/>
      </c>
      <c r="D1912" s="2" t="str">
        <f>IF(pay!E1914&lt;&gt;"",pay!E1914,"")</f>
        <v/>
      </c>
      <c r="E1912" s="63" t="str">
        <f>IF(pay!F1914&lt;&gt;"",pay!F1914,"")</f>
        <v/>
      </c>
      <c r="F1912" s="2" t="str">
        <f>IF(pay!G1914&lt;&gt;"",pay!G1914,"")</f>
        <v/>
      </c>
    </row>
    <row r="1913" spans="1:6" x14ac:dyDescent="0.25">
      <c r="A1913" s="2" t="str">
        <f>IF(pay!B1915&lt;&gt;"",pay!A1915,"")</f>
        <v/>
      </c>
      <c r="B1913" s="2" t="str">
        <f>IF(pay!B1915&lt;&gt;"",pay!B1915,"")</f>
        <v/>
      </c>
      <c r="C1913" s="2" t="str">
        <f>IF(pay!D1915&lt;&gt;"",VLOOKUP(pay!D1915,private!$E$1:$F$8,2,FALSE),"")</f>
        <v/>
      </c>
      <c r="D1913" s="2" t="str">
        <f>IF(pay!E1915&lt;&gt;"",pay!E1915,"")</f>
        <v/>
      </c>
      <c r="E1913" s="63" t="str">
        <f>IF(pay!F1915&lt;&gt;"",pay!F1915,"")</f>
        <v/>
      </c>
      <c r="F1913" s="2" t="str">
        <f>IF(pay!G1915&lt;&gt;"",pay!G1915,"")</f>
        <v/>
      </c>
    </row>
    <row r="1914" spans="1:6" x14ac:dyDescent="0.25">
      <c r="A1914" s="2" t="str">
        <f>IF(pay!B1916&lt;&gt;"",pay!A1916,"")</f>
        <v/>
      </c>
      <c r="B1914" s="2" t="str">
        <f>IF(pay!B1916&lt;&gt;"",pay!B1916,"")</f>
        <v/>
      </c>
      <c r="C1914" s="2" t="str">
        <f>IF(pay!D1916&lt;&gt;"",VLOOKUP(pay!D1916,private!$E$1:$F$8,2,FALSE),"")</f>
        <v/>
      </c>
      <c r="D1914" s="2" t="str">
        <f>IF(pay!E1916&lt;&gt;"",pay!E1916,"")</f>
        <v/>
      </c>
      <c r="E1914" s="63" t="str">
        <f>IF(pay!F1916&lt;&gt;"",pay!F1916,"")</f>
        <v/>
      </c>
      <c r="F1914" s="2" t="str">
        <f>IF(pay!G1916&lt;&gt;"",pay!G1916,"")</f>
        <v/>
      </c>
    </row>
    <row r="1915" spans="1:6" x14ac:dyDescent="0.25">
      <c r="A1915" s="2" t="str">
        <f>IF(pay!B1917&lt;&gt;"",pay!A1917,"")</f>
        <v/>
      </c>
      <c r="B1915" s="2" t="str">
        <f>IF(pay!B1917&lt;&gt;"",pay!B1917,"")</f>
        <v/>
      </c>
      <c r="C1915" s="2" t="str">
        <f>IF(pay!D1917&lt;&gt;"",VLOOKUP(pay!D1917,private!$E$1:$F$8,2,FALSE),"")</f>
        <v/>
      </c>
      <c r="D1915" s="2" t="str">
        <f>IF(pay!E1917&lt;&gt;"",pay!E1917,"")</f>
        <v/>
      </c>
      <c r="E1915" s="63" t="str">
        <f>IF(pay!F1917&lt;&gt;"",pay!F1917,"")</f>
        <v/>
      </c>
      <c r="F1915" s="2" t="str">
        <f>IF(pay!G1917&lt;&gt;"",pay!G1917,"")</f>
        <v/>
      </c>
    </row>
    <row r="1916" spans="1:6" x14ac:dyDescent="0.25">
      <c r="A1916" s="2" t="str">
        <f>IF(pay!B1918&lt;&gt;"",pay!A1918,"")</f>
        <v/>
      </c>
      <c r="B1916" s="2" t="str">
        <f>IF(pay!B1918&lt;&gt;"",pay!B1918,"")</f>
        <v/>
      </c>
      <c r="C1916" s="2" t="str">
        <f>IF(pay!D1918&lt;&gt;"",VLOOKUP(pay!D1918,private!$E$1:$F$8,2,FALSE),"")</f>
        <v/>
      </c>
      <c r="D1916" s="2" t="str">
        <f>IF(pay!E1918&lt;&gt;"",pay!E1918,"")</f>
        <v/>
      </c>
      <c r="E1916" s="63" t="str">
        <f>IF(pay!F1918&lt;&gt;"",pay!F1918,"")</f>
        <v/>
      </c>
      <c r="F1916" s="2" t="str">
        <f>IF(pay!G1918&lt;&gt;"",pay!G1918,"")</f>
        <v/>
      </c>
    </row>
    <row r="1917" spans="1:6" x14ac:dyDescent="0.25">
      <c r="A1917" s="2" t="str">
        <f>IF(pay!B1919&lt;&gt;"",pay!A1919,"")</f>
        <v/>
      </c>
      <c r="B1917" s="2" t="str">
        <f>IF(pay!B1919&lt;&gt;"",pay!B1919,"")</f>
        <v/>
      </c>
      <c r="C1917" s="2" t="str">
        <f>IF(pay!D1919&lt;&gt;"",VLOOKUP(pay!D1919,private!$E$1:$F$8,2,FALSE),"")</f>
        <v/>
      </c>
      <c r="D1917" s="2" t="str">
        <f>IF(pay!E1919&lt;&gt;"",pay!E1919,"")</f>
        <v/>
      </c>
      <c r="E1917" s="63" t="str">
        <f>IF(pay!F1919&lt;&gt;"",pay!F1919,"")</f>
        <v/>
      </c>
      <c r="F1917" s="2" t="str">
        <f>IF(pay!G1919&lt;&gt;"",pay!G1919,"")</f>
        <v/>
      </c>
    </row>
    <row r="1918" spans="1:6" x14ac:dyDescent="0.25">
      <c r="A1918" s="2" t="str">
        <f>IF(pay!B1920&lt;&gt;"",pay!A1920,"")</f>
        <v/>
      </c>
      <c r="B1918" s="2" t="str">
        <f>IF(pay!B1920&lt;&gt;"",pay!B1920,"")</f>
        <v/>
      </c>
      <c r="C1918" s="2" t="str">
        <f>IF(pay!D1920&lt;&gt;"",VLOOKUP(pay!D1920,private!$E$1:$F$8,2,FALSE),"")</f>
        <v/>
      </c>
      <c r="D1918" s="2" t="str">
        <f>IF(pay!E1920&lt;&gt;"",pay!E1920,"")</f>
        <v/>
      </c>
      <c r="E1918" s="63" t="str">
        <f>IF(pay!F1920&lt;&gt;"",pay!F1920,"")</f>
        <v/>
      </c>
      <c r="F1918" s="2" t="str">
        <f>IF(pay!G1920&lt;&gt;"",pay!G1920,"")</f>
        <v/>
      </c>
    </row>
    <row r="1919" spans="1:6" x14ac:dyDescent="0.25">
      <c r="A1919" s="2" t="str">
        <f>IF(pay!B1921&lt;&gt;"",pay!A1921,"")</f>
        <v/>
      </c>
      <c r="B1919" s="2" t="str">
        <f>IF(pay!B1921&lt;&gt;"",pay!B1921,"")</f>
        <v/>
      </c>
      <c r="C1919" s="2" t="str">
        <f>IF(pay!D1921&lt;&gt;"",VLOOKUP(pay!D1921,private!$E$1:$F$8,2,FALSE),"")</f>
        <v/>
      </c>
      <c r="D1919" s="2" t="str">
        <f>IF(pay!E1921&lt;&gt;"",pay!E1921,"")</f>
        <v/>
      </c>
      <c r="E1919" s="63" t="str">
        <f>IF(pay!F1921&lt;&gt;"",pay!F1921,"")</f>
        <v/>
      </c>
      <c r="F1919" s="2" t="str">
        <f>IF(pay!G1921&lt;&gt;"",pay!G1921,"")</f>
        <v/>
      </c>
    </row>
    <row r="1920" spans="1:6" x14ac:dyDescent="0.25">
      <c r="A1920" s="2" t="str">
        <f>IF(pay!B1922&lt;&gt;"",pay!A1922,"")</f>
        <v/>
      </c>
      <c r="B1920" s="2" t="str">
        <f>IF(pay!B1922&lt;&gt;"",pay!B1922,"")</f>
        <v/>
      </c>
      <c r="C1920" s="2" t="str">
        <f>IF(pay!D1922&lt;&gt;"",VLOOKUP(pay!D1922,private!$E$1:$F$8,2,FALSE),"")</f>
        <v/>
      </c>
      <c r="D1920" s="2" t="str">
        <f>IF(pay!E1922&lt;&gt;"",pay!E1922,"")</f>
        <v/>
      </c>
      <c r="E1920" s="63" t="str">
        <f>IF(pay!F1922&lt;&gt;"",pay!F1922,"")</f>
        <v/>
      </c>
      <c r="F1920" s="2" t="str">
        <f>IF(pay!G1922&lt;&gt;"",pay!G1922,"")</f>
        <v/>
      </c>
    </row>
    <row r="1921" spans="1:6" x14ac:dyDescent="0.25">
      <c r="A1921" s="2" t="str">
        <f>IF(pay!B1923&lt;&gt;"",pay!A1923,"")</f>
        <v/>
      </c>
      <c r="B1921" s="2" t="str">
        <f>IF(pay!B1923&lt;&gt;"",pay!B1923,"")</f>
        <v/>
      </c>
      <c r="C1921" s="2" t="str">
        <f>IF(pay!D1923&lt;&gt;"",VLOOKUP(pay!D1923,private!$E$1:$F$8,2,FALSE),"")</f>
        <v/>
      </c>
      <c r="D1921" s="2" t="str">
        <f>IF(pay!E1923&lt;&gt;"",pay!E1923,"")</f>
        <v/>
      </c>
      <c r="E1921" s="63" t="str">
        <f>IF(pay!F1923&lt;&gt;"",pay!F1923,"")</f>
        <v/>
      </c>
      <c r="F1921" s="2" t="str">
        <f>IF(pay!G1923&lt;&gt;"",pay!G1923,"")</f>
        <v/>
      </c>
    </row>
    <row r="1922" spans="1:6" x14ac:dyDescent="0.25">
      <c r="A1922" s="2" t="str">
        <f>IF(pay!B1924&lt;&gt;"",pay!A1924,"")</f>
        <v/>
      </c>
      <c r="B1922" s="2" t="str">
        <f>IF(pay!B1924&lt;&gt;"",pay!B1924,"")</f>
        <v/>
      </c>
      <c r="C1922" s="2" t="str">
        <f>IF(pay!D1924&lt;&gt;"",VLOOKUP(pay!D1924,private!$E$1:$F$8,2,FALSE),"")</f>
        <v/>
      </c>
      <c r="D1922" s="2" t="str">
        <f>IF(pay!E1924&lt;&gt;"",pay!E1924,"")</f>
        <v/>
      </c>
      <c r="E1922" s="63" t="str">
        <f>IF(pay!F1924&lt;&gt;"",pay!F1924,"")</f>
        <v/>
      </c>
      <c r="F1922" s="2" t="str">
        <f>IF(pay!G1924&lt;&gt;"",pay!G1924,"")</f>
        <v/>
      </c>
    </row>
    <row r="1923" spans="1:6" x14ac:dyDescent="0.25">
      <c r="A1923" s="2" t="str">
        <f>IF(pay!B1925&lt;&gt;"",pay!A1925,"")</f>
        <v/>
      </c>
      <c r="B1923" s="2" t="str">
        <f>IF(pay!B1925&lt;&gt;"",pay!B1925,"")</f>
        <v/>
      </c>
      <c r="C1923" s="2" t="str">
        <f>IF(pay!D1925&lt;&gt;"",VLOOKUP(pay!D1925,private!$E$1:$F$8,2,FALSE),"")</f>
        <v/>
      </c>
      <c r="D1923" s="2" t="str">
        <f>IF(pay!E1925&lt;&gt;"",pay!E1925,"")</f>
        <v/>
      </c>
      <c r="E1923" s="63" t="str">
        <f>IF(pay!F1925&lt;&gt;"",pay!F1925,"")</f>
        <v/>
      </c>
      <c r="F1923" s="2" t="str">
        <f>IF(pay!G1925&lt;&gt;"",pay!G1925,"")</f>
        <v/>
      </c>
    </row>
    <row r="1924" spans="1:6" x14ac:dyDescent="0.25">
      <c r="A1924" s="2" t="str">
        <f>IF(pay!B1926&lt;&gt;"",pay!A1926,"")</f>
        <v/>
      </c>
      <c r="B1924" s="2" t="str">
        <f>IF(pay!B1926&lt;&gt;"",pay!B1926,"")</f>
        <v/>
      </c>
      <c r="C1924" s="2" t="str">
        <f>IF(pay!D1926&lt;&gt;"",VLOOKUP(pay!D1926,private!$E$1:$F$8,2,FALSE),"")</f>
        <v/>
      </c>
      <c r="D1924" s="2" t="str">
        <f>IF(pay!E1926&lt;&gt;"",pay!E1926,"")</f>
        <v/>
      </c>
      <c r="E1924" s="63" t="str">
        <f>IF(pay!F1926&lt;&gt;"",pay!F1926,"")</f>
        <v/>
      </c>
      <c r="F1924" s="2" t="str">
        <f>IF(pay!G1926&lt;&gt;"",pay!G1926,"")</f>
        <v/>
      </c>
    </row>
    <row r="1925" spans="1:6" x14ac:dyDescent="0.25">
      <c r="A1925" s="2" t="str">
        <f>IF(pay!B1927&lt;&gt;"",pay!A1927,"")</f>
        <v/>
      </c>
      <c r="B1925" s="2" t="str">
        <f>IF(pay!B1927&lt;&gt;"",pay!B1927,"")</f>
        <v/>
      </c>
      <c r="C1925" s="2" t="str">
        <f>IF(pay!D1927&lt;&gt;"",VLOOKUP(pay!D1927,private!$E$1:$F$8,2,FALSE),"")</f>
        <v/>
      </c>
      <c r="D1925" s="2" t="str">
        <f>IF(pay!E1927&lt;&gt;"",pay!E1927,"")</f>
        <v/>
      </c>
      <c r="E1925" s="63" t="str">
        <f>IF(pay!F1927&lt;&gt;"",pay!F1927,"")</f>
        <v/>
      </c>
      <c r="F1925" s="2" t="str">
        <f>IF(pay!G1927&lt;&gt;"",pay!G1927,"")</f>
        <v/>
      </c>
    </row>
    <row r="1926" spans="1:6" x14ac:dyDescent="0.25">
      <c r="A1926" s="2" t="str">
        <f>IF(pay!B1928&lt;&gt;"",pay!A1928,"")</f>
        <v/>
      </c>
      <c r="B1926" s="2" t="str">
        <f>IF(pay!B1928&lt;&gt;"",pay!B1928,"")</f>
        <v/>
      </c>
      <c r="C1926" s="2" t="str">
        <f>IF(pay!D1928&lt;&gt;"",VLOOKUP(pay!D1928,private!$E$1:$F$8,2,FALSE),"")</f>
        <v/>
      </c>
      <c r="D1926" s="2" t="str">
        <f>IF(pay!E1928&lt;&gt;"",pay!E1928,"")</f>
        <v/>
      </c>
      <c r="E1926" s="63" t="str">
        <f>IF(pay!F1928&lt;&gt;"",pay!F1928,"")</f>
        <v/>
      </c>
      <c r="F1926" s="2" t="str">
        <f>IF(pay!G1928&lt;&gt;"",pay!G1928,"")</f>
        <v/>
      </c>
    </row>
    <row r="1927" spans="1:6" x14ac:dyDescent="0.25">
      <c r="A1927" s="2" t="str">
        <f>IF(pay!B1929&lt;&gt;"",pay!A1929,"")</f>
        <v/>
      </c>
      <c r="B1927" s="2" t="str">
        <f>IF(pay!B1929&lt;&gt;"",pay!B1929,"")</f>
        <v/>
      </c>
      <c r="C1927" s="2" t="str">
        <f>IF(pay!D1929&lt;&gt;"",VLOOKUP(pay!D1929,private!$E$1:$F$8,2,FALSE),"")</f>
        <v/>
      </c>
      <c r="D1927" s="2" t="str">
        <f>IF(pay!E1929&lt;&gt;"",pay!E1929,"")</f>
        <v/>
      </c>
      <c r="E1927" s="63" t="str">
        <f>IF(pay!F1929&lt;&gt;"",pay!F1929,"")</f>
        <v/>
      </c>
      <c r="F1927" s="2" t="str">
        <f>IF(pay!G1929&lt;&gt;"",pay!G1929,"")</f>
        <v/>
      </c>
    </row>
    <row r="1928" spans="1:6" x14ac:dyDescent="0.25">
      <c r="A1928" s="2" t="str">
        <f>IF(pay!B1930&lt;&gt;"",pay!A1930,"")</f>
        <v/>
      </c>
      <c r="B1928" s="2" t="str">
        <f>IF(pay!B1930&lt;&gt;"",pay!B1930,"")</f>
        <v/>
      </c>
      <c r="C1928" s="2" t="str">
        <f>IF(pay!D1930&lt;&gt;"",VLOOKUP(pay!D1930,private!$E$1:$F$8,2,FALSE),"")</f>
        <v/>
      </c>
      <c r="D1928" s="2" t="str">
        <f>IF(pay!E1930&lt;&gt;"",pay!E1930,"")</f>
        <v/>
      </c>
      <c r="E1928" s="63" t="str">
        <f>IF(pay!F1930&lt;&gt;"",pay!F1930,"")</f>
        <v/>
      </c>
      <c r="F1928" s="2" t="str">
        <f>IF(pay!G1930&lt;&gt;"",pay!G1930,"")</f>
        <v/>
      </c>
    </row>
    <row r="1929" spans="1:6" x14ac:dyDescent="0.25">
      <c r="A1929" s="2" t="str">
        <f>IF(pay!B1931&lt;&gt;"",pay!A1931,"")</f>
        <v/>
      </c>
      <c r="B1929" s="2" t="str">
        <f>IF(pay!B1931&lt;&gt;"",pay!B1931,"")</f>
        <v/>
      </c>
      <c r="C1929" s="2" t="str">
        <f>IF(pay!D1931&lt;&gt;"",VLOOKUP(pay!D1931,private!$E$1:$F$8,2,FALSE),"")</f>
        <v/>
      </c>
      <c r="D1929" s="2" t="str">
        <f>IF(pay!E1931&lt;&gt;"",pay!E1931,"")</f>
        <v/>
      </c>
      <c r="E1929" s="63" t="str">
        <f>IF(pay!F1931&lt;&gt;"",pay!F1931,"")</f>
        <v/>
      </c>
      <c r="F1929" s="2" t="str">
        <f>IF(pay!G1931&lt;&gt;"",pay!G1931,"")</f>
        <v/>
      </c>
    </row>
    <row r="1930" spans="1:6" x14ac:dyDescent="0.25">
      <c r="A1930" s="2" t="str">
        <f>IF(pay!B1932&lt;&gt;"",pay!A1932,"")</f>
        <v/>
      </c>
      <c r="B1930" s="2" t="str">
        <f>IF(pay!B1932&lt;&gt;"",pay!B1932,"")</f>
        <v/>
      </c>
      <c r="C1930" s="2" t="str">
        <f>IF(pay!D1932&lt;&gt;"",VLOOKUP(pay!D1932,private!$E$1:$F$8,2,FALSE),"")</f>
        <v/>
      </c>
      <c r="D1930" s="2" t="str">
        <f>IF(pay!E1932&lt;&gt;"",pay!E1932,"")</f>
        <v/>
      </c>
      <c r="E1930" s="63" t="str">
        <f>IF(pay!F1932&lt;&gt;"",pay!F1932,"")</f>
        <v/>
      </c>
      <c r="F1930" s="2" t="str">
        <f>IF(pay!G1932&lt;&gt;"",pay!G1932,"")</f>
        <v/>
      </c>
    </row>
    <row r="1931" spans="1:6" x14ac:dyDescent="0.25">
      <c r="A1931" s="2" t="str">
        <f>IF(pay!B1933&lt;&gt;"",pay!A1933,"")</f>
        <v/>
      </c>
      <c r="B1931" s="2" t="str">
        <f>IF(pay!B1933&lt;&gt;"",pay!B1933,"")</f>
        <v/>
      </c>
      <c r="C1931" s="2" t="str">
        <f>IF(pay!D1933&lt;&gt;"",VLOOKUP(pay!D1933,private!$E$1:$F$8,2,FALSE),"")</f>
        <v/>
      </c>
      <c r="D1931" s="2" t="str">
        <f>IF(pay!E1933&lt;&gt;"",pay!E1933,"")</f>
        <v/>
      </c>
      <c r="E1931" s="63" t="str">
        <f>IF(pay!F1933&lt;&gt;"",pay!F1933,"")</f>
        <v/>
      </c>
      <c r="F1931" s="2" t="str">
        <f>IF(pay!G1933&lt;&gt;"",pay!G1933,"")</f>
        <v/>
      </c>
    </row>
    <row r="1932" spans="1:6" x14ac:dyDescent="0.25">
      <c r="A1932" s="2" t="str">
        <f>IF(pay!B1934&lt;&gt;"",pay!A1934,"")</f>
        <v/>
      </c>
      <c r="B1932" s="2" t="str">
        <f>IF(pay!B1934&lt;&gt;"",pay!B1934,"")</f>
        <v/>
      </c>
      <c r="C1932" s="2" t="str">
        <f>IF(pay!D1934&lt;&gt;"",VLOOKUP(pay!D1934,private!$E$1:$F$8,2,FALSE),"")</f>
        <v/>
      </c>
      <c r="D1932" s="2" t="str">
        <f>IF(pay!E1934&lt;&gt;"",pay!E1934,"")</f>
        <v/>
      </c>
      <c r="E1932" s="63" t="str">
        <f>IF(pay!F1934&lt;&gt;"",pay!F1934,"")</f>
        <v/>
      </c>
      <c r="F1932" s="2" t="str">
        <f>IF(pay!G1934&lt;&gt;"",pay!G1934,"")</f>
        <v/>
      </c>
    </row>
    <row r="1933" spans="1:6" x14ac:dyDescent="0.25">
      <c r="A1933" s="2" t="str">
        <f>IF(pay!B1935&lt;&gt;"",pay!A1935,"")</f>
        <v/>
      </c>
      <c r="B1933" s="2" t="str">
        <f>IF(pay!B1935&lt;&gt;"",pay!B1935,"")</f>
        <v/>
      </c>
      <c r="C1933" s="2" t="str">
        <f>IF(pay!D1935&lt;&gt;"",VLOOKUP(pay!D1935,private!$E$1:$F$8,2,FALSE),"")</f>
        <v/>
      </c>
      <c r="D1933" s="2" t="str">
        <f>IF(pay!E1935&lt;&gt;"",pay!E1935,"")</f>
        <v/>
      </c>
      <c r="E1933" s="63" t="str">
        <f>IF(pay!F1935&lt;&gt;"",pay!F1935,"")</f>
        <v/>
      </c>
      <c r="F1933" s="2" t="str">
        <f>IF(pay!G1935&lt;&gt;"",pay!G1935,"")</f>
        <v/>
      </c>
    </row>
    <row r="1934" spans="1:6" x14ac:dyDescent="0.25">
      <c r="A1934" s="2" t="str">
        <f>IF(pay!B1936&lt;&gt;"",pay!A1936,"")</f>
        <v/>
      </c>
      <c r="B1934" s="2" t="str">
        <f>IF(pay!B1936&lt;&gt;"",pay!B1936,"")</f>
        <v/>
      </c>
      <c r="C1934" s="2" t="str">
        <f>IF(pay!D1936&lt;&gt;"",VLOOKUP(pay!D1936,private!$E$1:$F$8,2,FALSE),"")</f>
        <v/>
      </c>
      <c r="D1934" s="2" t="str">
        <f>IF(pay!E1936&lt;&gt;"",pay!E1936,"")</f>
        <v/>
      </c>
      <c r="E1934" s="63" t="str">
        <f>IF(pay!F1936&lt;&gt;"",pay!F1936,"")</f>
        <v/>
      </c>
      <c r="F1934" s="2" t="str">
        <f>IF(pay!G1936&lt;&gt;"",pay!G1936,"")</f>
        <v/>
      </c>
    </row>
    <row r="1935" spans="1:6" x14ac:dyDescent="0.25">
      <c r="A1935" s="2" t="str">
        <f>IF(pay!B1937&lt;&gt;"",pay!A1937,"")</f>
        <v/>
      </c>
      <c r="B1935" s="2" t="str">
        <f>IF(pay!B1937&lt;&gt;"",pay!B1937,"")</f>
        <v/>
      </c>
      <c r="C1935" s="2" t="str">
        <f>IF(pay!D1937&lt;&gt;"",VLOOKUP(pay!D1937,private!$E$1:$F$8,2,FALSE),"")</f>
        <v/>
      </c>
      <c r="D1935" s="2" t="str">
        <f>IF(pay!E1937&lt;&gt;"",pay!E1937,"")</f>
        <v/>
      </c>
      <c r="E1935" s="63" t="str">
        <f>IF(pay!F1937&lt;&gt;"",pay!F1937,"")</f>
        <v/>
      </c>
      <c r="F1935" s="2" t="str">
        <f>IF(pay!G1937&lt;&gt;"",pay!G1937,"")</f>
        <v/>
      </c>
    </row>
    <row r="1936" spans="1:6" x14ac:dyDescent="0.25">
      <c r="A1936" s="2" t="str">
        <f>IF(pay!B1938&lt;&gt;"",pay!A1938,"")</f>
        <v/>
      </c>
      <c r="B1936" s="2" t="str">
        <f>IF(pay!B1938&lt;&gt;"",pay!B1938,"")</f>
        <v/>
      </c>
      <c r="C1936" s="2" t="str">
        <f>IF(pay!D1938&lt;&gt;"",VLOOKUP(pay!D1938,private!$E$1:$F$8,2,FALSE),"")</f>
        <v/>
      </c>
      <c r="D1936" s="2" t="str">
        <f>IF(pay!E1938&lt;&gt;"",pay!E1938,"")</f>
        <v/>
      </c>
      <c r="E1936" s="63" t="str">
        <f>IF(pay!F1938&lt;&gt;"",pay!F1938,"")</f>
        <v/>
      </c>
      <c r="F1936" s="2" t="str">
        <f>IF(pay!G1938&lt;&gt;"",pay!G1938,"")</f>
        <v/>
      </c>
    </row>
    <row r="1937" spans="1:6" x14ac:dyDescent="0.25">
      <c r="A1937" s="2" t="str">
        <f>IF(pay!B1939&lt;&gt;"",pay!A1939,"")</f>
        <v/>
      </c>
      <c r="B1937" s="2" t="str">
        <f>IF(pay!B1939&lt;&gt;"",pay!B1939,"")</f>
        <v/>
      </c>
      <c r="C1937" s="2" t="str">
        <f>IF(pay!D1939&lt;&gt;"",VLOOKUP(pay!D1939,private!$E$1:$F$8,2,FALSE),"")</f>
        <v/>
      </c>
      <c r="D1937" s="2" t="str">
        <f>IF(pay!E1939&lt;&gt;"",pay!E1939,"")</f>
        <v/>
      </c>
      <c r="E1937" s="63" t="str">
        <f>IF(pay!F1939&lt;&gt;"",pay!F1939,"")</f>
        <v/>
      </c>
      <c r="F1937" s="2" t="str">
        <f>IF(pay!G1939&lt;&gt;"",pay!G1939,"")</f>
        <v/>
      </c>
    </row>
    <row r="1938" spans="1:6" x14ac:dyDescent="0.25">
      <c r="A1938" s="2" t="str">
        <f>IF(pay!B1940&lt;&gt;"",pay!A1940,"")</f>
        <v/>
      </c>
      <c r="B1938" s="2" t="str">
        <f>IF(pay!B1940&lt;&gt;"",pay!B1940,"")</f>
        <v/>
      </c>
      <c r="C1938" s="2" t="str">
        <f>IF(pay!D1940&lt;&gt;"",VLOOKUP(pay!D1940,private!$E$1:$F$8,2,FALSE),"")</f>
        <v/>
      </c>
      <c r="D1938" s="2" t="str">
        <f>IF(pay!E1940&lt;&gt;"",pay!E1940,"")</f>
        <v/>
      </c>
      <c r="E1938" s="63" t="str">
        <f>IF(pay!F1940&lt;&gt;"",pay!F1940,"")</f>
        <v/>
      </c>
      <c r="F1938" s="2" t="str">
        <f>IF(pay!G1940&lt;&gt;"",pay!G1940,"")</f>
        <v/>
      </c>
    </row>
    <row r="1939" spans="1:6" x14ac:dyDescent="0.25">
      <c r="A1939" s="2" t="str">
        <f>IF(pay!B1941&lt;&gt;"",pay!A1941,"")</f>
        <v/>
      </c>
      <c r="B1939" s="2" t="str">
        <f>IF(pay!B1941&lt;&gt;"",pay!B1941,"")</f>
        <v/>
      </c>
      <c r="C1939" s="2" t="str">
        <f>IF(pay!D1941&lt;&gt;"",VLOOKUP(pay!D1941,private!$E$1:$F$8,2,FALSE),"")</f>
        <v/>
      </c>
      <c r="D1939" s="2" t="str">
        <f>IF(pay!E1941&lt;&gt;"",pay!E1941,"")</f>
        <v/>
      </c>
      <c r="E1939" s="63" t="str">
        <f>IF(pay!F1941&lt;&gt;"",pay!F1941,"")</f>
        <v/>
      </c>
      <c r="F1939" s="2" t="str">
        <f>IF(pay!G1941&lt;&gt;"",pay!G1941,"")</f>
        <v/>
      </c>
    </row>
    <row r="1940" spans="1:6" x14ac:dyDescent="0.25">
      <c r="A1940" s="2" t="str">
        <f>IF(pay!B1942&lt;&gt;"",pay!A1942,"")</f>
        <v/>
      </c>
      <c r="B1940" s="2" t="str">
        <f>IF(pay!B1942&lt;&gt;"",pay!B1942,"")</f>
        <v/>
      </c>
      <c r="C1940" s="2" t="str">
        <f>IF(pay!D1942&lt;&gt;"",VLOOKUP(pay!D1942,private!$E$1:$F$8,2,FALSE),"")</f>
        <v/>
      </c>
      <c r="D1940" s="2" t="str">
        <f>IF(pay!E1942&lt;&gt;"",pay!E1942,"")</f>
        <v/>
      </c>
      <c r="E1940" s="63" t="str">
        <f>IF(pay!F1942&lt;&gt;"",pay!F1942,"")</f>
        <v/>
      </c>
      <c r="F1940" s="2" t="str">
        <f>IF(pay!G1942&lt;&gt;"",pay!G1942,"")</f>
        <v/>
      </c>
    </row>
    <row r="1941" spans="1:6" x14ac:dyDescent="0.25">
      <c r="A1941" s="2" t="str">
        <f>IF(pay!B1943&lt;&gt;"",pay!A1943,"")</f>
        <v/>
      </c>
      <c r="B1941" s="2" t="str">
        <f>IF(pay!B1943&lt;&gt;"",pay!B1943,"")</f>
        <v/>
      </c>
      <c r="C1941" s="2" t="str">
        <f>IF(pay!D1943&lt;&gt;"",VLOOKUP(pay!D1943,private!$E$1:$F$8,2,FALSE),"")</f>
        <v/>
      </c>
      <c r="D1941" s="2" t="str">
        <f>IF(pay!E1943&lt;&gt;"",pay!E1943,"")</f>
        <v/>
      </c>
      <c r="E1941" s="63" t="str">
        <f>IF(pay!F1943&lt;&gt;"",pay!F1943,"")</f>
        <v/>
      </c>
      <c r="F1941" s="2" t="str">
        <f>IF(pay!G1943&lt;&gt;"",pay!G1943,"")</f>
        <v/>
      </c>
    </row>
    <row r="1942" spans="1:6" x14ac:dyDescent="0.25">
      <c r="A1942" s="2" t="str">
        <f>IF(pay!B1944&lt;&gt;"",pay!A1944,"")</f>
        <v/>
      </c>
      <c r="B1942" s="2" t="str">
        <f>IF(pay!B1944&lt;&gt;"",pay!B1944,"")</f>
        <v/>
      </c>
      <c r="C1942" s="2" t="str">
        <f>IF(pay!D1944&lt;&gt;"",VLOOKUP(pay!D1944,private!$E$1:$F$8,2,FALSE),"")</f>
        <v/>
      </c>
      <c r="D1942" s="2" t="str">
        <f>IF(pay!E1944&lt;&gt;"",pay!E1944,"")</f>
        <v/>
      </c>
      <c r="E1942" s="63" t="str">
        <f>IF(pay!F1944&lt;&gt;"",pay!F1944,"")</f>
        <v/>
      </c>
      <c r="F1942" s="2" t="str">
        <f>IF(pay!G1944&lt;&gt;"",pay!G1944,"")</f>
        <v/>
      </c>
    </row>
    <row r="1943" spans="1:6" x14ac:dyDescent="0.25">
      <c r="A1943" s="2" t="str">
        <f>IF(pay!B1945&lt;&gt;"",pay!A1945,"")</f>
        <v/>
      </c>
      <c r="B1943" s="2" t="str">
        <f>IF(pay!B1945&lt;&gt;"",pay!B1945,"")</f>
        <v/>
      </c>
      <c r="C1943" s="2" t="str">
        <f>IF(pay!D1945&lt;&gt;"",VLOOKUP(pay!D1945,private!$E$1:$F$8,2,FALSE),"")</f>
        <v/>
      </c>
      <c r="D1943" s="2" t="str">
        <f>IF(pay!E1945&lt;&gt;"",pay!E1945,"")</f>
        <v/>
      </c>
      <c r="E1943" s="63" t="str">
        <f>IF(pay!F1945&lt;&gt;"",pay!F1945,"")</f>
        <v/>
      </c>
      <c r="F1943" s="2" t="str">
        <f>IF(pay!G1945&lt;&gt;"",pay!G1945,"")</f>
        <v/>
      </c>
    </row>
    <row r="1944" spans="1:6" x14ac:dyDescent="0.25">
      <c r="A1944" s="2" t="str">
        <f>IF(pay!B1946&lt;&gt;"",pay!A1946,"")</f>
        <v/>
      </c>
      <c r="B1944" s="2" t="str">
        <f>IF(pay!B1946&lt;&gt;"",pay!B1946,"")</f>
        <v/>
      </c>
      <c r="C1944" s="2" t="str">
        <f>IF(pay!D1946&lt;&gt;"",VLOOKUP(pay!D1946,private!$E$1:$F$8,2,FALSE),"")</f>
        <v/>
      </c>
      <c r="D1944" s="2" t="str">
        <f>IF(pay!E1946&lt;&gt;"",pay!E1946,"")</f>
        <v/>
      </c>
      <c r="E1944" s="63" t="str">
        <f>IF(pay!F1946&lt;&gt;"",pay!F1946,"")</f>
        <v/>
      </c>
      <c r="F1944" s="2" t="str">
        <f>IF(pay!G1946&lt;&gt;"",pay!G1946,"")</f>
        <v/>
      </c>
    </row>
    <row r="1945" spans="1:6" x14ac:dyDescent="0.25">
      <c r="A1945" s="2" t="str">
        <f>IF(pay!B1947&lt;&gt;"",pay!A1947,"")</f>
        <v/>
      </c>
      <c r="B1945" s="2" t="str">
        <f>IF(pay!B1947&lt;&gt;"",pay!B1947,"")</f>
        <v/>
      </c>
      <c r="C1945" s="2" t="str">
        <f>IF(pay!D1947&lt;&gt;"",VLOOKUP(pay!D1947,private!$E$1:$F$8,2,FALSE),"")</f>
        <v/>
      </c>
      <c r="D1945" s="2" t="str">
        <f>IF(pay!E1947&lt;&gt;"",pay!E1947,"")</f>
        <v/>
      </c>
      <c r="E1945" s="63" t="str">
        <f>IF(pay!F1947&lt;&gt;"",pay!F1947,"")</f>
        <v/>
      </c>
      <c r="F1945" s="2" t="str">
        <f>IF(pay!G1947&lt;&gt;"",pay!G1947,"")</f>
        <v/>
      </c>
    </row>
    <row r="1946" spans="1:6" x14ac:dyDescent="0.25">
      <c r="A1946" s="2" t="str">
        <f>IF(pay!B1948&lt;&gt;"",pay!A1948,"")</f>
        <v/>
      </c>
      <c r="B1946" s="2" t="str">
        <f>IF(pay!B1948&lt;&gt;"",pay!B1948,"")</f>
        <v/>
      </c>
      <c r="C1946" s="2" t="str">
        <f>IF(pay!D1948&lt;&gt;"",VLOOKUP(pay!D1948,private!$E$1:$F$8,2,FALSE),"")</f>
        <v/>
      </c>
      <c r="D1946" s="2" t="str">
        <f>IF(pay!E1948&lt;&gt;"",pay!E1948,"")</f>
        <v/>
      </c>
      <c r="E1946" s="63" t="str">
        <f>IF(pay!F1948&lt;&gt;"",pay!F1948,"")</f>
        <v/>
      </c>
      <c r="F1946" s="2" t="str">
        <f>IF(pay!G1948&lt;&gt;"",pay!G1948,"")</f>
        <v/>
      </c>
    </row>
    <row r="1947" spans="1:6" x14ac:dyDescent="0.25">
      <c r="A1947" s="2" t="str">
        <f>IF(pay!B1949&lt;&gt;"",pay!A1949,"")</f>
        <v/>
      </c>
      <c r="B1947" s="2" t="str">
        <f>IF(pay!B1949&lt;&gt;"",pay!B1949,"")</f>
        <v/>
      </c>
      <c r="C1947" s="2" t="str">
        <f>IF(pay!D1949&lt;&gt;"",VLOOKUP(pay!D1949,private!$E$1:$F$8,2,FALSE),"")</f>
        <v/>
      </c>
      <c r="D1947" s="2" t="str">
        <f>IF(pay!E1949&lt;&gt;"",pay!E1949,"")</f>
        <v/>
      </c>
      <c r="E1947" s="63" t="str">
        <f>IF(pay!F1949&lt;&gt;"",pay!F1949,"")</f>
        <v/>
      </c>
      <c r="F1947" s="2" t="str">
        <f>IF(pay!G1949&lt;&gt;"",pay!G1949,"")</f>
        <v/>
      </c>
    </row>
    <row r="1948" spans="1:6" x14ac:dyDescent="0.25">
      <c r="A1948" s="2" t="str">
        <f>IF(pay!B1950&lt;&gt;"",pay!A1950,"")</f>
        <v/>
      </c>
      <c r="B1948" s="2" t="str">
        <f>IF(pay!B1950&lt;&gt;"",pay!B1950,"")</f>
        <v/>
      </c>
      <c r="C1948" s="2" t="str">
        <f>IF(pay!D1950&lt;&gt;"",VLOOKUP(pay!D1950,private!$E$1:$F$8,2,FALSE),"")</f>
        <v/>
      </c>
      <c r="D1948" s="2" t="str">
        <f>IF(pay!E1950&lt;&gt;"",pay!E1950,"")</f>
        <v/>
      </c>
      <c r="E1948" s="63" t="str">
        <f>IF(pay!F1950&lt;&gt;"",pay!F1950,"")</f>
        <v/>
      </c>
      <c r="F1948" s="2" t="str">
        <f>IF(pay!G1950&lt;&gt;"",pay!G1950,"")</f>
        <v/>
      </c>
    </row>
    <row r="1949" spans="1:6" x14ac:dyDescent="0.25">
      <c r="A1949" s="2" t="str">
        <f>IF(pay!B1951&lt;&gt;"",pay!A1951,"")</f>
        <v/>
      </c>
      <c r="B1949" s="2" t="str">
        <f>IF(pay!B1951&lt;&gt;"",pay!B1951,"")</f>
        <v/>
      </c>
      <c r="C1949" s="2" t="str">
        <f>IF(pay!D1951&lt;&gt;"",VLOOKUP(pay!D1951,private!$E$1:$F$8,2,FALSE),"")</f>
        <v/>
      </c>
      <c r="D1949" s="2" t="str">
        <f>IF(pay!E1951&lt;&gt;"",pay!E1951,"")</f>
        <v/>
      </c>
      <c r="E1949" s="63" t="str">
        <f>IF(pay!F1951&lt;&gt;"",pay!F1951,"")</f>
        <v/>
      </c>
      <c r="F1949" s="2" t="str">
        <f>IF(pay!G1951&lt;&gt;"",pay!G1951,"")</f>
        <v/>
      </c>
    </row>
    <row r="1950" spans="1:6" x14ac:dyDescent="0.25">
      <c r="A1950" s="2" t="str">
        <f>IF(pay!B1952&lt;&gt;"",pay!A1952,"")</f>
        <v/>
      </c>
      <c r="B1950" s="2" t="str">
        <f>IF(pay!B1952&lt;&gt;"",pay!B1952,"")</f>
        <v/>
      </c>
      <c r="C1950" s="2" t="str">
        <f>IF(pay!D1952&lt;&gt;"",VLOOKUP(pay!D1952,private!$E$1:$F$8,2,FALSE),"")</f>
        <v/>
      </c>
      <c r="D1950" s="2" t="str">
        <f>IF(pay!E1952&lt;&gt;"",pay!E1952,"")</f>
        <v/>
      </c>
      <c r="E1950" s="63" t="str">
        <f>IF(pay!F1952&lt;&gt;"",pay!F1952,"")</f>
        <v/>
      </c>
      <c r="F1950" s="2" t="str">
        <f>IF(pay!G1952&lt;&gt;"",pay!G1952,"")</f>
        <v/>
      </c>
    </row>
    <row r="1951" spans="1:6" x14ac:dyDescent="0.25">
      <c r="A1951" s="2" t="str">
        <f>IF(pay!B1953&lt;&gt;"",pay!A1953,"")</f>
        <v/>
      </c>
      <c r="B1951" s="2" t="str">
        <f>IF(pay!B1953&lt;&gt;"",pay!B1953,"")</f>
        <v/>
      </c>
      <c r="C1951" s="2" t="str">
        <f>IF(pay!D1953&lt;&gt;"",VLOOKUP(pay!D1953,private!$E$1:$F$8,2,FALSE),"")</f>
        <v/>
      </c>
      <c r="D1951" s="2" t="str">
        <f>IF(pay!E1953&lt;&gt;"",pay!E1953,"")</f>
        <v/>
      </c>
      <c r="E1951" s="63" t="str">
        <f>IF(pay!F1953&lt;&gt;"",pay!F1953,"")</f>
        <v/>
      </c>
      <c r="F1951" s="2" t="str">
        <f>IF(pay!G1953&lt;&gt;"",pay!G1953,"")</f>
        <v/>
      </c>
    </row>
    <row r="1952" spans="1:6" x14ac:dyDescent="0.25">
      <c r="A1952" s="2" t="str">
        <f>IF(pay!B1954&lt;&gt;"",pay!A1954,"")</f>
        <v/>
      </c>
      <c r="B1952" s="2" t="str">
        <f>IF(pay!B1954&lt;&gt;"",pay!B1954,"")</f>
        <v/>
      </c>
      <c r="C1952" s="2" t="str">
        <f>IF(pay!D1954&lt;&gt;"",VLOOKUP(pay!D1954,private!$E$1:$F$8,2,FALSE),"")</f>
        <v/>
      </c>
      <c r="D1952" s="2" t="str">
        <f>IF(pay!E1954&lt;&gt;"",pay!E1954,"")</f>
        <v/>
      </c>
      <c r="E1952" s="63" t="str">
        <f>IF(pay!F1954&lt;&gt;"",pay!F1954,"")</f>
        <v/>
      </c>
      <c r="F1952" s="2" t="str">
        <f>IF(pay!G1954&lt;&gt;"",pay!G1954,"")</f>
        <v/>
      </c>
    </row>
    <row r="1953" spans="1:6" x14ac:dyDescent="0.25">
      <c r="A1953" s="2" t="str">
        <f>IF(pay!B1955&lt;&gt;"",pay!A1955,"")</f>
        <v/>
      </c>
      <c r="B1953" s="2" t="str">
        <f>IF(pay!B1955&lt;&gt;"",pay!B1955,"")</f>
        <v/>
      </c>
      <c r="C1953" s="2" t="str">
        <f>IF(pay!D1955&lt;&gt;"",VLOOKUP(pay!D1955,private!$E$1:$F$8,2,FALSE),"")</f>
        <v/>
      </c>
      <c r="D1953" s="2" t="str">
        <f>IF(pay!E1955&lt;&gt;"",pay!E1955,"")</f>
        <v/>
      </c>
      <c r="E1953" s="63" t="str">
        <f>IF(pay!F1955&lt;&gt;"",pay!F1955,"")</f>
        <v/>
      </c>
      <c r="F1953" s="2" t="str">
        <f>IF(pay!G1955&lt;&gt;"",pay!G1955,"")</f>
        <v/>
      </c>
    </row>
    <row r="1954" spans="1:6" x14ac:dyDescent="0.25">
      <c r="A1954" s="2" t="str">
        <f>IF(pay!B1956&lt;&gt;"",pay!A1956,"")</f>
        <v/>
      </c>
      <c r="B1954" s="2" t="str">
        <f>IF(pay!B1956&lt;&gt;"",pay!B1956,"")</f>
        <v/>
      </c>
      <c r="C1954" s="2" t="str">
        <f>IF(pay!D1956&lt;&gt;"",VLOOKUP(pay!D1956,private!$E$1:$F$8,2,FALSE),"")</f>
        <v/>
      </c>
      <c r="D1954" s="2" t="str">
        <f>IF(pay!E1956&lt;&gt;"",pay!E1956,"")</f>
        <v/>
      </c>
      <c r="E1954" s="63" t="str">
        <f>IF(pay!F1956&lt;&gt;"",pay!F1956,"")</f>
        <v/>
      </c>
      <c r="F1954" s="2" t="str">
        <f>IF(pay!G1956&lt;&gt;"",pay!G1956,"")</f>
        <v/>
      </c>
    </row>
    <row r="1955" spans="1:6" x14ac:dyDescent="0.25">
      <c r="A1955" s="2" t="str">
        <f>IF(pay!B1957&lt;&gt;"",pay!A1957,"")</f>
        <v/>
      </c>
      <c r="B1955" s="2" t="str">
        <f>IF(pay!B1957&lt;&gt;"",pay!B1957,"")</f>
        <v/>
      </c>
      <c r="C1955" s="2" t="str">
        <f>IF(pay!D1957&lt;&gt;"",VLOOKUP(pay!D1957,private!$E$1:$F$8,2,FALSE),"")</f>
        <v/>
      </c>
      <c r="D1955" s="2" t="str">
        <f>IF(pay!E1957&lt;&gt;"",pay!E1957,"")</f>
        <v/>
      </c>
      <c r="E1955" s="63" t="str">
        <f>IF(pay!F1957&lt;&gt;"",pay!F1957,"")</f>
        <v/>
      </c>
      <c r="F1955" s="2" t="str">
        <f>IF(pay!G1957&lt;&gt;"",pay!G1957,"")</f>
        <v/>
      </c>
    </row>
    <row r="1956" spans="1:6" x14ac:dyDescent="0.25">
      <c r="A1956" s="2" t="str">
        <f>IF(pay!B1958&lt;&gt;"",pay!A1958,"")</f>
        <v/>
      </c>
      <c r="B1956" s="2" t="str">
        <f>IF(pay!B1958&lt;&gt;"",pay!B1958,"")</f>
        <v/>
      </c>
      <c r="C1956" s="2" t="str">
        <f>IF(pay!D1958&lt;&gt;"",VLOOKUP(pay!D1958,private!$E$1:$F$8,2,FALSE),"")</f>
        <v/>
      </c>
      <c r="D1956" s="2" t="str">
        <f>IF(pay!E1958&lt;&gt;"",pay!E1958,"")</f>
        <v/>
      </c>
      <c r="E1956" s="63" t="str">
        <f>IF(pay!F1958&lt;&gt;"",pay!F1958,"")</f>
        <v/>
      </c>
      <c r="F1956" s="2" t="str">
        <f>IF(pay!G1958&lt;&gt;"",pay!G1958,"")</f>
        <v/>
      </c>
    </row>
    <row r="1957" spans="1:6" x14ac:dyDescent="0.25">
      <c r="A1957" s="2" t="str">
        <f>IF(pay!B1959&lt;&gt;"",pay!A1959,"")</f>
        <v/>
      </c>
      <c r="B1957" s="2" t="str">
        <f>IF(pay!B1959&lt;&gt;"",pay!B1959,"")</f>
        <v/>
      </c>
      <c r="C1957" s="2" t="str">
        <f>IF(pay!D1959&lt;&gt;"",VLOOKUP(pay!D1959,private!$E$1:$F$8,2,FALSE),"")</f>
        <v/>
      </c>
      <c r="D1957" s="2" t="str">
        <f>IF(pay!E1959&lt;&gt;"",pay!E1959,"")</f>
        <v/>
      </c>
      <c r="E1957" s="63" t="str">
        <f>IF(pay!F1959&lt;&gt;"",pay!F1959,"")</f>
        <v/>
      </c>
      <c r="F1957" s="2" t="str">
        <f>IF(pay!G1959&lt;&gt;"",pay!G1959,"")</f>
        <v/>
      </c>
    </row>
    <row r="1958" spans="1:6" x14ac:dyDescent="0.25">
      <c r="A1958" s="2" t="str">
        <f>IF(pay!B1960&lt;&gt;"",pay!A1960,"")</f>
        <v/>
      </c>
      <c r="B1958" s="2" t="str">
        <f>IF(pay!B1960&lt;&gt;"",pay!B1960,"")</f>
        <v/>
      </c>
      <c r="C1958" s="2" t="str">
        <f>IF(pay!D1960&lt;&gt;"",VLOOKUP(pay!D1960,private!$E$1:$F$8,2,FALSE),"")</f>
        <v/>
      </c>
      <c r="D1958" s="2" t="str">
        <f>IF(pay!E1960&lt;&gt;"",pay!E1960,"")</f>
        <v/>
      </c>
      <c r="E1958" s="63" t="str">
        <f>IF(pay!F1960&lt;&gt;"",pay!F1960,"")</f>
        <v/>
      </c>
      <c r="F1958" s="2" t="str">
        <f>IF(pay!G1960&lt;&gt;"",pay!G1960,"")</f>
        <v/>
      </c>
    </row>
    <row r="1959" spans="1:6" x14ac:dyDescent="0.25">
      <c r="A1959" s="2" t="str">
        <f>IF(pay!B1961&lt;&gt;"",pay!A1961,"")</f>
        <v/>
      </c>
      <c r="B1959" s="2" t="str">
        <f>IF(pay!B1961&lt;&gt;"",pay!B1961,"")</f>
        <v/>
      </c>
      <c r="C1959" s="2" t="str">
        <f>IF(pay!D1961&lt;&gt;"",VLOOKUP(pay!D1961,private!$E$1:$F$8,2,FALSE),"")</f>
        <v/>
      </c>
      <c r="D1959" s="2" t="str">
        <f>IF(pay!E1961&lt;&gt;"",pay!E1961,"")</f>
        <v/>
      </c>
      <c r="E1959" s="63" t="str">
        <f>IF(pay!F1961&lt;&gt;"",pay!F1961,"")</f>
        <v/>
      </c>
      <c r="F1959" s="2" t="str">
        <f>IF(pay!G1961&lt;&gt;"",pay!G1961,"")</f>
        <v/>
      </c>
    </row>
    <row r="1960" spans="1:6" x14ac:dyDescent="0.25">
      <c r="A1960" s="2" t="str">
        <f>IF(pay!B1962&lt;&gt;"",pay!A1962,"")</f>
        <v/>
      </c>
      <c r="B1960" s="2" t="str">
        <f>IF(pay!B1962&lt;&gt;"",pay!B1962,"")</f>
        <v/>
      </c>
      <c r="C1960" s="2" t="str">
        <f>IF(pay!D1962&lt;&gt;"",VLOOKUP(pay!D1962,private!$E$1:$F$8,2,FALSE),"")</f>
        <v/>
      </c>
      <c r="D1960" s="2" t="str">
        <f>IF(pay!E1962&lt;&gt;"",pay!E1962,"")</f>
        <v/>
      </c>
      <c r="E1960" s="63" t="str">
        <f>IF(pay!F1962&lt;&gt;"",pay!F1962,"")</f>
        <v/>
      </c>
      <c r="F1960" s="2" t="str">
        <f>IF(pay!G1962&lt;&gt;"",pay!G1962,"")</f>
        <v/>
      </c>
    </row>
    <row r="1961" spans="1:6" x14ac:dyDescent="0.25">
      <c r="A1961" s="2" t="str">
        <f>IF(pay!B1963&lt;&gt;"",pay!A1963,"")</f>
        <v/>
      </c>
      <c r="B1961" s="2" t="str">
        <f>IF(pay!B1963&lt;&gt;"",pay!B1963,"")</f>
        <v/>
      </c>
      <c r="C1961" s="2" t="str">
        <f>IF(pay!D1963&lt;&gt;"",VLOOKUP(pay!D1963,private!$E$1:$F$8,2,FALSE),"")</f>
        <v/>
      </c>
      <c r="D1961" s="2" t="str">
        <f>IF(pay!E1963&lt;&gt;"",pay!E1963,"")</f>
        <v/>
      </c>
      <c r="E1961" s="63" t="str">
        <f>IF(pay!F1963&lt;&gt;"",pay!F1963,"")</f>
        <v/>
      </c>
      <c r="F1961" s="2" t="str">
        <f>IF(pay!G1963&lt;&gt;"",pay!G1963,"")</f>
        <v/>
      </c>
    </row>
    <row r="1962" spans="1:6" x14ac:dyDescent="0.25">
      <c r="A1962" s="2" t="str">
        <f>IF(pay!B1964&lt;&gt;"",pay!A1964,"")</f>
        <v/>
      </c>
      <c r="B1962" s="2" t="str">
        <f>IF(pay!B1964&lt;&gt;"",pay!B1964,"")</f>
        <v/>
      </c>
      <c r="C1962" s="2" t="str">
        <f>IF(pay!D1964&lt;&gt;"",VLOOKUP(pay!D1964,private!$E$1:$F$8,2,FALSE),"")</f>
        <v/>
      </c>
      <c r="D1962" s="2" t="str">
        <f>IF(pay!E1964&lt;&gt;"",pay!E1964,"")</f>
        <v/>
      </c>
      <c r="E1962" s="63" t="str">
        <f>IF(pay!F1964&lt;&gt;"",pay!F1964,"")</f>
        <v/>
      </c>
      <c r="F1962" s="2" t="str">
        <f>IF(pay!G1964&lt;&gt;"",pay!G1964,"")</f>
        <v/>
      </c>
    </row>
    <row r="1963" spans="1:6" x14ac:dyDescent="0.25">
      <c r="A1963" s="2" t="str">
        <f>IF(pay!B1965&lt;&gt;"",pay!A1965,"")</f>
        <v/>
      </c>
      <c r="B1963" s="2" t="str">
        <f>IF(pay!B1965&lt;&gt;"",pay!B1965,"")</f>
        <v/>
      </c>
      <c r="C1963" s="2" t="str">
        <f>IF(pay!D1965&lt;&gt;"",VLOOKUP(pay!D1965,private!$E$1:$F$8,2,FALSE),"")</f>
        <v/>
      </c>
      <c r="D1963" s="2" t="str">
        <f>IF(pay!E1965&lt;&gt;"",pay!E1965,"")</f>
        <v/>
      </c>
      <c r="E1963" s="63" t="str">
        <f>IF(pay!F1965&lt;&gt;"",pay!F1965,"")</f>
        <v/>
      </c>
      <c r="F1963" s="2" t="str">
        <f>IF(pay!G1965&lt;&gt;"",pay!G1965,"")</f>
        <v/>
      </c>
    </row>
    <row r="1964" spans="1:6" x14ac:dyDescent="0.25">
      <c r="A1964" s="2" t="str">
        <f>IF(pay!B1966&lt;&gt;"",pay!A1966,"")</f>
        <v/>
      </c>
      <c r="B1964" s="2" t="str">
        <f>IF(pay!B1966&lt;&gt;"",pay!B1966,"")</f>
        <v/>
      </c>
      <c r="C1964" s="2" t="str">
        <f>IF(pay!D1966&lt;&gt;"",VLOOKUP(pay!D1966,private!$E$1:$F$8,2,FALSE),"")</f>
        <v/>
      </c>
      <c r="D1964" s="2" t="str">
        <f>IF(pay!E1966&lt;&gt;"",pay!E1966,"")</f>
        <v/>
      </c>
      <c r="E1964" s="63" t="str">
        <f>IF(pay!F1966&lt;&gt;"",pay!F1966,"")</f>
        <v/>
      </c>
      <c r="F1964" s="2" t="str">
        <f>IF(pay!G1966&lt;&gt;"",pay!G1966,"")</f>
        <v/>
      </c>
    </row>
    <row r="1965" spans="1:6" x14ac:dyDescent="0.25">
      <c r="A1965" s="2" t="str">
        <f>IF(pay!B1967&lt;&gt;"",pay!A1967,"")</f>
        <v/>
      </c>
      <c r="B1965" s="2" t="str">
        <f>IF(pay!B1967&lt;&gt;"",pay!B1967,"")</f>
        <v/>
      </c>
      <c r="C1965" s="2" t="str">
        <f>IF(pay!D1967&lt;&gt;"",VLOOKUP(pay!D1967,private!$E$1:$F$8,2,FALSE),"")</f>
        <v/>
      </c>
      <c r="D1965" s="2" t="str">
        <f>IF(pay!E1967&lt;&gt;"",pay!E1967,"")</f>
        <v/>
      </c>
      <c r="E1965" s="63" t="str">
        <f>IF(pay!F1967&lt;&gt;"",pay!F1967,"")</f>
        <v/>
      </c>
      <c r="F1965" s="2" t="str">
        <f>IF(pay!G1967&lt;&gt;"",pay!G1967,"")</f>
        <v/>
      </c>
    </row>
    <row r="1966" spans="1:6" x14ac:dyDescent="0.25">
      <c r="A1966" s="2" t="str">
        <f>IF(pay!B1968&lt;&gt;"",pay!A1968,"")</f>
        <v/>
      </c>
      <c r="B1966" s="2" t="str">
        <f>IF(pay!B1968&lt;&gt;"",pay!B1968,"")</f>
        <v/>
      </c>
      <c r="C1966" s="2" t="str">
        <f>IF(pay!D1968&lt;&gt;"",VLOOKUP(pay!D1968,private!$E$1:$F$8,2,FALSE),"")</f>
        <v/>
      </c>
      <c r="D1966" s="2" t="str">
        <f>IF(pay!E1968&lt;&gt;"",pay!E1968,"")</f>
        <v/>
      </c>
      <c r="E1966" s="63" t="str">
        <f>IF(pay!F1968&lt;&gt;"",pay!F1968,"")</f>
        <v/>
      </c>
      <c r="F1966" s="2" t="str">
        <f>IF(pay!G1968&lt;&gt;"",pay!G1968,"")</f>
        <v/>
      </c>
    </row>
    <row r="1967" spans="1:6" x14ac:dyDescent="0.25">
      <c r="A1967" s="2" t="str">
        <f>IF(pay!B1969&lt;&gt;"",pay!A1969,"")</f>
        <v/>
      </c>
      <c r="B1967" s="2" t="str">
        <f>IF(pay!B1969&lt;&gt;"",pay!B1969,"")</f>
        <v/>
      </c>
      <c r="C1967" s="2" t="str">
        <f>IF(pay!D1969&lt;&gt;"",VLOOKUP(pay!D1969,private!$E$1:$F$8,2,FALSE),"")</f>
        <v/>
      </c>
      <c r="D1967" s="2" t="str">
        <f>IF(pay!E1969&lt;&gt;"",pay!E1969,"")</f>
        <v/>
      </c>
      <c r="E1967" s="63" t="str">
        <f>IF(pay!F1969&lt;&gt;"",pay!F1969,"")</f>
        <v/>
      </c>
      <c r="F1967" s="2" t="str">
        <f>IF(pay!G1969&lt;&gt;"",pay!G1969,"")</f>
        <v/>
      </c>
    </row>
    <row r="1968" spans="1:6" x14ac:dyDescent="0.25">
      <c r="A1968" s="2" t="str">
        <f>IF(pay!B1970&lt;&gt;"",pay!A1970,"")</f>
        <v/>
      </c>
      <c r="B1968" s="2" t="str">
        <f>IF(pay!B1970&lt;&gt;"",pay!B1970,"")</f>
        <v/>
      </c>
      <c r="C1968" s="2" t="str">
        <f>IF(pay!D1970&lt;&gt;"",VLOOKUP(pay!D1970,private!$E$1:$F$8,2,FALSE),"")</f>
        <v/>
      </c>
      <c r="D1968" s="2" t="str">
        <f>IF(pay!E1970&lt;&gt;"",pay!E1970,"")</f>
        <v/>
      </c>
      <c r="E1968" s="63" t="str">
        <f>IF(pay!F1970&lt;&gt;"",pay!F1970,"")</f>
        <v/>
      </c>
      <c r="F1968" s="2" t="str">
        <f>IF(pay!G1970&lt;&gt;"",pay!G1970,"")</f>
        <v/>
      </c>
    </row>
    <row r="1969" spans="1:6" x14ac:dyDescent="0.25">
      <c r="A1969" s="2" t="str">
        <f>IF(pay!B1971&lt;&gt;"",pay!A1971,"")</f>
        <v/>
      </c>
      <c r="B1969" s="2" t="str">
        <f>IF(pay!B1971&lt;&gt;"",pay!B1971,"")</f>
        <v/>
      </c>
      <c r="C1969" s="2" t="str">
        <f>IF(pay!D1971&lt;&gt;"",VLOOKUP(pay!D1971,private!$E$1:$F$8,2,FALSE),"")</f>
        <v/>
      </c>
      <c r="D1969" s="2" t="str">
        <f>IF(pay!E1971&lt;&gt;"",pay!E1971,"")</f>
        <v/>
      </c>
      <c r="E1969" s="63" t="str">
        <f>IF(pay!F1971&lt;&gt;"",pay!F1971,"")</f>
        <v/>
      </c>
      <c r="F1969" s="2" t="str">
        <f>IF(pay!G1971&lt;&gt;"",pay!G1971,"")</f>
        <v/>
      </c>
    </row>
    <row r="1970" spans="1:6" x14ac:dyDescent="0.25">
      <c r="A1970" s="2" t="str">
        <f>IF(pay!B1972&lt;&gt;"",pay!A1972,"")</f>
        <v/>
      </c>
      <c r="B1970" s="2" t="str">
        <f>IF(pay!B1972&lt;&gt;"",pay!B1972,"")</f>
        <v/>
      </c>
      <c r="C1970" s="2" t="str">
        <f>IF(pay!D1972&lt;&gt;"",VLOOKUP(pay!D1972,private!$E$1:$F$8,2,FALSE),"")</f>
        <v/>
      </c>
      <c r="D1970" s="2" t="str">
        <f>IF(pay!E1972&lt;&gt;"",pay!E1972,"")</f>
        <v/>
      </c>
      <c r="E1970" s="63" t="str">
        <f>IF(pay!F1972&lt;&gt;"",pay!F1972,"")</f>
        <v/>
      </c>
      <c r="F1970" s="2" t="str">
        <f>IF(pay!G1972&lt;&gt;"",pay!G1972,"")</f>
        <v/>
      </c>
    </row>
    <row r="1971" spans="1:6" x14ac:dyDescent="0.25">
      <c r="A1971" s="2" t="str">
        <f>IF(pay!B1973&lt;&gt;"",pay!A1973,"")</f>
        <v/>
      </c>
      <c r="B1971" s="2" t="str">
        <f>IF(pay!B1973&lt;&gt;"",pay!B1973,"")</f>
        <v/>
      </c>
      <c r="C1971" s="2" t="str">
        <f>IF(pay!D1973&lt;&gt;"",VLOOKUP(pay!D1973,private!$E$1:$F$8,2,FALSE),"")</f>
        <v/>
      </c>
      <c r="D1971" s="2" t="str">
        <f>IF(pay!E1973&lt;&gt;"",pay!E1973,"")</f>
        <v/>
      </c>
      <c r="E1971" s="63" t="str">
        <f>IF(pay!F1973&lt;&gt;"",pay!F1973,"")</f>
        <v/>
      </c>
      <c r="F1971" s="2" t="str">
        <f>IF(pay!G1973&lt;&gt;"",pay!G1973,"")</f>
        <v/>
      </c>
    </row>
    <row r="1972" spans="1:6" x14ac:dyDescent="0.25">
      <c r="A1972" s="2" t="str">
        <f>IF(pay!B1974&lt;&gt;"",pay!A1974,"")</f>
        <v/>
      </c>
      <c r="B1972" s="2" t="str">
        <f>IF(pay!B1974&lt;&gt;"",pay!B1974,"")</f>
        <v/>
      </c>
      <c r="C1972" s="2" t="str">
        <f>IF(pay!D1974&lt;&gt;"",VLOOKUP(pay!D1974,private!$E$1:$F$8,2,FALSE),"")</f>
        <v/>
      </c>
      <c r="D1972" s="2" t="str">
        <f>IF(pay!E1974&lt;&gt;"",pay!E1974,"")</f>
        <v/>
      </c>
      <c r="E1972" s="63" t="str">
        <f>IF(pay!F1974&lt;&gt;"",pay!F1974,"")</f>
        <v/>
      </c>
      <c r="F1972" s="2" t="str">
        <f>IF(pay!G1974&lt;&gt;"",pay!G1974,"")</f>
        <v/>
      </c>
    </row>
    <row r="1973" spans="1:6" x14ac:dyDescent="0.25">
      <c r="A1973" s="2" t="str">
        <f>IF(pay!B1975&lt;&gt;"",pay!A1975,"")</f>
        <v/>
      </c>
      <c r="B1973" s="2" t="str">
        <f>IF(pay!B1975&lt;&gt;"",pay!B1975,"")</f>
        <v/>
      </c>
      <c r="C1973" s="2" t="str">
        <f>IF(pay!D1975&lt;&gt;"",VLOOKUP(pay!D1975,private!$E$1:$F$8,2,FALSE),"")</f>
        <v/>
      </c>
      <c r="D1973" s="2" t="str">
        <f>IF(pay!E1975&lt;&gt;"",pay!E1975,"")</f>
        <v/>
      </c>
      <c r="E1973" s="63" t="str">
        <f>IF(pay!F1975&lt;&gt;"",pay!F1975,"")</f>
        <v/>
      </c>
      <c r="F1973" s="2" t="str">
        <f>IF(pay!G1975&lt;&gt;"",pay!G1975,"")</f>
        <v/>
      </c>
    </row>
    <row r="1974" spans="1:6" x14ac:dyDescent="0.25">
      <c r="A1974" s="2" t="str">
        <f>IF(pay!B1976&lt;&gt;"",pay!A1976,"")</f>
        <v/>
      </c>
      <c r="B1974" s="2" t="str">
        <f>IF(pay!B1976&lt;&gt;"",pay!B1976,"")</f>
        <v/>
      </c>
      <c r="C1974" s="2" t="str">
        <f>IF(pay!D1976&lt;&gt;"",VLOOKUP(pay!D1976,private!$E$1:$F$8,2,FALSE),"")</f>
        <v/>
      </c>
      <c r="D1974" s="2" t="str">
        <f>IF(pay!E1976&lt;&gt;"",pay!E1976,"")</f>
        <v/>
      </c>
      <c r="E1974" s="63" t="str">
        <f>IF(pay!F1976&lt;&gt;"",pay!F1976,"")</f>
        <v/>
      </c>
      <c r="F1974" s="2" t="str">
        <f>IF(pay!G1976&lt;&gt;"",pay!G1976,"")</f>
        <v/>
      </c>
    </row>
    <row r="1975" spans="1:6" x14ac:dyDescent="0.25">
      <c r="A1975" s="2" t="str">
        <f>IF(pay!B1977&lt;&gt;"",pay!A1977,"")</f>
        <v/>
      </c>
      <c r="B1975" s="2" t="str">
        <f>IF(pay!B1977&lt;&gt;"",pay!B1977,"")</f>
        <v/>
      </c>
      <c r="C1975" s="2" t="str">
        <f>IF(pay!D1977&lt;&gt;"",VLOOKUP(pay!D1977,private!$E$1:$F$8,2,FALSE),"")</f>
        <v/>
      </c>
      <c r="D1975" s="2" t="str">
        <f>IF(pay!E1977&lt;&gt;"",pay!E1977,"")</f>
        <v/>
      </c>
      <c r="E1975" s="63" t="str">
        <f>IF(pay!F1977&lt;&gt;"",pay!F1977,"")</f>
        <v/>
      </c>
      <c r="F1975" s="2" t="str">
        <f>IF(pay!G1977&lt;&gt;"",pay!G1977,"")</f>
        <v/>
      </c>
    </row>
    <row r="1976" spans="1:6" x14ac:dyDescent="0.25">
      <c r="A1976" s="2" t="str">
        <f>IF(pay!B1978&lt;&gt;"",pay!A1978,"")</f>
        <v/>
      </c>
      <c r="B1976" s="2" t="str">
        <f>IF(pay!B1978&lt;&gt;"",pay!B1978,"")</f>
        <v/>
      </c>
      <c r="C1976" s="2" t="str">
        <f>IF(pay!D1978&lt;&gt;"",VLOOKUP(pay!D1978,private!$E$1:$F$8,2,FALSE),"")</f>
        <v/>
      </c>
      <c r="D1976" s="2" t="str">
        <f>IF(pay!E1978&lt;&gt;"",pay!E1978,"")</f>
        <v/>
      </c>
      <c r="E1976" s="63" t="str">
        <f>IF(pay!F1978&lt;&gt;"",pay!F1978,"")</f>
        <v/>
      </c>
      <c r="F1976" s="2" t="str">
        <f>IF(pay!G1978&lt;&gt;"",pay!G1978,"")</f>
        <v/>
      </c>
    </row>
    <row r="1977" spans="1:6" x14ac:dyDescent="0.25">
      <c r="A1977" s="2" t="str">
        <f>IF(pay!B1979&lt;&gt;"",pay!A1979,"")</f>
        <v/>
      </c>
      <c r="B1977" s="2" t="str">
        <f>IF(pay!B1979&lt;&gt;"",pay!B1979,"")</f>
        <v/>
      </c>
      <c r="C1977" s="2" t="str">
        <f>IF(pay!D1979&lt;&gt;"",VLOOKUP(pay!D1979,private!$E$1:$F$8,2,FALSE),"")</f>
        <v/>
      </c>
      <c r="D1977" s="2" t="str">
        <f>IF(pay!E1979&lt;&gt;"",pay!E1979,"")</f>
        <v/>
      </c>
      <c r="E1977" s="63" t="str">
        <f>IF(pay!F1979&lt;&gt;"",pay!F1979,"")</f>
        <v/>
      </c>
      <c r="F1977" s="2" t="str">
        <f>IF(pay!G1979&lt;&gt;"",pay!G1979,"")</f>
        <v/>
      </c>
    </row>
    <row r="1978" spans="1:6" x14ac:dyDescent="0.25">
      <c r="A1978" s="2" t="str">
        <f>IF(pay!B1980&lt;&gt;"",pay!A1980,"")</f>
        <v/>
      </c>
      <c r="B1978" s="2" t="str">
        <f>IF(pay!B1980&lt;&gt;"",pay!B1980,"")</f>
        <v/>
      </c>
      <c r="C1978" s="2" t="str">
        <f>IF(pay!D1980&lt;&gt;"",VLOOKUP(pay!D1980,private!$E$1:$F$8,2,FALSE),"")</f>
        <v/>
      </c>
      <c r="D1978" s="2" t="str">
        <f>IF(pay!E1980&lt;&gt;"",pay!E1980,"")</f>
        <v/>
      </c>
      <c r="E1978" s="63" t="str">
        <f>IF(pay!F1980&lt;&gt;"",pay!F1980,"")</f>
        <v/>
      </c>
      <c r="F1978" s="2" t="str">
        <f>IF(pay!G1980&lt;&gt;"",pay!G1980,"")</f>
        <v/>
      </c>
    </row>
    <row r="1979" spans="1:6" x14ac:dyDescent="0.25">
      <c r="A1979" s="2" t="str">
        <f>IF(pay!B1981&lt;&gt;"",pay!A1981,"")</f>
        <v/>
      </c>
      <c r="B1979" s="2" t="str">
        <f>IF(pay!B1981&lt;&gt;"",pay!B1981,"")</f>
        <v/>
      </c>
      <c r="C1979" s="2" t="str">
        <f>IF(pay!D1981&lt;&gt;"",VLOOKUP(pay!D1981,private!$E$1:$F$8,2,FALSE),"")</f>
        <v/>
      </c>
      <c r="D1979" s="2" t="str">
        <f>IF(pay!E1981&lt;&gt;"",pay!E1981,"")</f>
        <v/>
      </c>
      <c r="E1979" s="63" t="str">
        <f>IF(pay!F1981&lt;&gt;"",pay!F1981,"")</f>
        <v/>
      </c>
      <c r="F1979" s="2" t="str">
        <f>IF(pay!G1981&lt;&gt;"",pay!G1981,"")</f>
        <v/>
      </c>
    </row>
    <row r="1980" spans="1:6" x14ac:dyDescent="0.25">
      <c r="A1980" s="2" t="str">
        <f>IF(pay!B1982&lt;&gt;"",pay!A1982,"")</f>
        <v/>
      </c>
      <c r="B1980" s="2" t="str">
        <f>IF(pay!B1982&lt;&gt;"",pay!B1982,"")</f>
        <v/>
      </c>
      <c r="C1980" s="2" t="str">
        <f>IF(pay!D1982&lt;&gt;"",VLOOKUP(pay!D1982,private!$E$1:$F$8,2,FALSE),"")</f>
        <v/>
      </c>
      <c r="D1980" s="2" t="str">
        <f>IF(pay!E1982&lt;&gt;"",pay!E1982,"")</f>
        <v/>
      </c>
      <c r="E1980" s="63" t="str">
        <f>IF(pay!F1982&lt;&gt;"",pay!F1982,"")</f>
        <v/>
      </c>
      <c r="F1980" s="2" t="str">
        <f>IF(pay!G1982&lt;&gt;"",pay!G1982,"")</f>
        <v/>
      </c>
    </row>
    <row r="1981" spans="1:6" x14ac:dyDescent="0.25">
      <c r="A1981" s="2" t="str">
        <f>IF(pay!B1983&lt;&gt;"",pay!A1983,"")</f>
        <v/>
      </c>
      <c r="B1981" s="2" t="str">
        <f>IF(pay!B1983&lt;&gt;"",pay!B1983,"")</f>
        <v/>
      </c>
      <c r="C1981" s="2" t="str">
        <f>IF(pay!D1983&lt;&gt;"",VLOOKUP(pay!D1983,private!$E$1:$F$8,2,FALSE),"")</f>
        <v/>
      </c>
      <c r="D1981" s="2" t="str">
        <f>IF(pay!E1983&lt;&gt;"",pay!E1983,"")</f>
        <v/>
      </c>
      <c r="E1981" s="63" t="str">
        <f>IF(pay!F1983&lt;&gt;"",pay!F1983,"")</f>
        <v/>
      </c>
      <c r="F1981" s="2" t="str">
        <f>IF(pay!G1983&lt;&gt;"",pay!G1983,"")</f>
        <v/>
      </c>
    </row>
    <row r="1982" spans="1:6" x14ac:dyDescent="0.25">
      <c r="A1982" s="2" t="str">
        <f>IF(pay!B1984&lt;&gt;"",pay!A1984,"")</f>
        <v/>
      </c>
      <c r="B1982" s="2" t="str">
        <f>IF(pay!B1984&lt;&gt;"",pay!B1984,"")</f>
        <v/>
      </c>
      <c r="C1982" s="2" t="str">
        <f>IF(pay!D1984&lt;&gt;"",VLOOKUP(pay!D1984,private!$E$1:$F$8,2,FALSE),"")</f>
        <v/>
      </c>
      <c r="D1982" s="2" t="str">
        <f>IF(pay!E1984&lt;&gt;"",pay!E1984,"")</f>
        <v/>
      </c>
      <c r="E1982" s="63" t="str">
        <f>IF(pay!F1984&lt;&gt;"",pay!F1984,"")</f>
        <v/>
      </c>
      <c r="F1982" s="2" t="str">
        <f>IF(pay!G1984&lt;&gt;"",pay!G1984,"")</f>
        <v/>
      </c>
    </row>
    <row r="1983" spans="1:6" x14ac:dyDescent="0.25">
      <c r="A1983" s="2" t="str">
        <f>IF(pay!B1985&lt;&gt;"",pay!A1985,"")</f>
        <v/>
      </c>
      <c r="B1983" s="2" t="str">
        <f>IF(pay!B1985&lt;&gt;"",pay!B1985,"")</f>
        <v/>
      </c>
      <c r="C1983" s="2" t="str">
        <f>IF(pay!D1985&lt;&gt;"",VLOOKUP(pay!D1985,private!$E$1:$F$8,2,FALSE),"")</f>
        <v/>
      </c>
      <c r="D1983" s="2" t="str">
        <f>IF(pay!E1985&lt;&gt;"",pay!E1985,"")</f>
        <v/>
      </c>
      <c r="E1983" s="63" t="str">
        <f>IF(pay!F1985&lt;&gt;"",pay!F1985,"")</f>
        <v/>
      </c>
      <c r="F1983" s="2" t="str">
        <f>IF(pay!G1985&lt;&gt;"",pay!G1985,"")</f>
        <v/>
      </c>
    </row>
    <row r="1984" spans="1:6" x14ac:dyDescent="0.25">
      <c r="A1984" s="2" t="str">
        <f>IF(pay!B1986&lt;&gt;"",pay!A1986,"")</f>
        <v/>
      </c>
      <c r="B1984" s="2" t="str">
        <f>IF(pay!B1986&lt;&gt;"",pay!B1986,"")</f>
        <v/>
      </c>
      <c r="C1984" s="2" t="str">
        <f>IF(pay!D1986&lt;&gt;"",VLOOKUP(pay!D1986,private!$E$1:$F$8,2,FALSE),"")</f>
        <v/>
      </c>
      <c r="D1984" s="2" t="str">
        <f>IF(pay!E1986&lt;&gt;"",pay!E1986,"")</f>
        <v/>
      </c>
      <c r="E1984" s="63" t="str">
        <f>IF(pay!F1986&lt;&gt;"",pay!F1986,"")</f>
        <v/>
      </c>
      <c r="F1984" s="2" t="str">
        <f>IF(pay!G1986&lt;&gt;"",pay!G1986,"")</f>
        <v/>
      </c>
    </row>
    <row r="1985" spans="1:6" x14ac:dyDescent="0.25">
      <c r="A1985" s="2" t="str">
        <f>IF(pay!B1987&lt;&gt;"",pay!A1987,"")</f>
        <v/>
      </c>
      <c r="B1985" s="2" t="str">
        <f>IF(pay!B1987&lt;&gt;"",pay!B1987,"")</f>
        <v/>
      </c>
      <c r="C1985" s="2" t="str">
        <f>IF(pay!D1987&lt;&gt;"",VLOOKUP(pay!D1987,private!$E$1:$F$8,2,FALSE),"")</f>
        <v/>
      </c>
      <c r="D1985" s="2" t="str">
        <f>IF(pay!E1987&lt;&gt;"",pay!E1987,"")</f>
        <v/>
      </c>
      <c r="E1985" s="63" t="str">
        <f>IF(pay!F1987&lt;&gt;"",pay!F1987,"")</f>
        <v/>
      </c>
      <c r="F1985" s="2" t="str">
        <f>IF(pay!G1987&lt;&gt;"",pay!G1987,"")</f>
        <v/>
      </c>
    </row>
    <row r="1986" spans="1:6" x14ac:dyDescent="0.25">
      <c r="A1986" s="2" t="str">
        <f>IF(pay!B1988&lt;&gt;"",pay!A1988,"")</f>
        <v/>
      </c>
      <c r="B1986" s="2" t="str">
        <f>IF(pay!B1988&lt;&gt;"",pay!B1988,"")</f>
        <v/>
      </c>
      <c r="C1986" s="2" t="str">
        <f>IF(pay!D1988&lt;&gt;"",VLOOKUP(pay!D1988,private!$E$1:$F$8,2,FALSE),"")</f>
        <v/>
      </c>
      <c r="D1986" s="2" t="str">
        <f>IF(pay!E1988&lt;&gt;"",pay!E1988,"")</f>
        <v/>
      </c>
      <c r="E1986" s="63" t="str">
        <f>IF(pay!F1988&lt;&gt;"",pay!F1988,"")</f>
        <v/>
      </c>
      <c r="F1986" s="2" t="str">
        <f>IF(pay!G1988&lt;&gt;"",pay!G1988,"")</f>
        <v/>
      </c>
    </row>
    <row r="1987" spans="1:6" x14ac:dyDescent="0.25">
      <c r="A1987" s="2" t="str">
        <f>IF(pay!B1989&lt;&gt;"",pay!A1989,"")</f>
        <v/>
      </c>
      <c r="B1987" s="2" t="str">
        <f>IF(pay!B1989&lt;&gt;"",pay!B1989,"")</f>
        <v/>
      </c>
      <c r="C1987" s="2" t="str">
        <f>IF(pay!D1989&lt;&gt;"",VLOOKUP(pay!D1989,private!$E$1:$F$8,2,FALSE),"")</f>
        <v/>
      </c>
      <c r="D1987" s="2" t="str">
        <f>IF(pay!E1989&lt;&gt;"",pay!E1989,"")</f>
        <v/>
      </c>
      <c r="E1987" s="63" t="str">
        <f>IF(pay!F1989&lt;&gt;"",pay!F1989,"")</f>
        <v/>
      </c>
      <c r="F1987" s="2" t="str">
        <f>IF(pay!G1989&lt;&gt;"",pay!G1989,"")</f>
        <v/>
      </c>
    </row>
    <row r="1988" spans="1:6" x14ac:dyDescent="0.25">
      <c r="A1988" s="2" t="str">
        <f>IF(pay!B1990&lt;&gt;"",pay!A1990,"")</f>
        <v/>
      </c>
      <c r="B1988" s="2" t="str">
        <f>IF(pay!B1990&lt;&gt;"",pay!B1990,"")</f>
        <v/>
      </c>
      <c r="C1988" s="2" t="str">
        <f>IF(pay!D1990&lt;&gt;"",VLOOKUP(pay!D1990,private!$E$1:$F$8,2,FALSE),"")</f>
        <v/>
      </c>
      <c r="D1988" s="2" t="str">
        <f>IF(pay!E1990&lt;&gt;"",pay!E1990,"")</f>
        <v/>
      </c>
      <c r="E1988" s="63" t="str">
        <f>IF(pay!F1990&lt;&gt;"",pay!F1990,"")</f>
        <v/>
      </c>
      <c r="F1988" s="2" t="str">
        <f>IF(pay!G1990&lt;&gt;"",pay!G1990,"")</f>
        <v/>
      </c>
    </row>
    <row r="1989" spans="1:6" x14ac:dyDescent="0.25">
      <c r="A1989" s="2" t="str">
        <f>IF(pay!B1991&lt;&gt;"",pay!A1991,"")</f>
        <v/>
      </c>
      <c r="B1989" s="2" t="str">
        <f>IF(pay!B1991&lt;&gt;"",pay!B1991,"")</f>
        <v/>
      </c>
      <c r="C1989" s="2" t="str">
        <f>IF(pay!D1991&lt;&gt;"",VLOOKUP(pay!D1991,private!$E$1:$F$8,2,FALSE),"")</f>
        <v/>
      </c>
      <c r="D1989" s="2" t="str">
        <f>IF(pay!E1991&lt;&gt;"",pay!E1991,"")</f>
        <v/>
      </c>
      <c r="E1989" s="63" t="str">
        <f>IF(pay!F1991&lt;&gt;"",pay!F1991,"")</f>
        <v/>
      </c>
      <c r="F1989" s="2" t="str">
        <f>IF(pay!G1991&lt;&gt;"",pay!G1991,"")</f>
        <v/>
      </c>
    </row>
    <row r="1990" spans="1:6" x14ac:dyDescent="0.25">
      <c r="A1990" s="2" t="str">
        <f>IF(pay!B1992&lt;&gt;"",pay!A1992,"")</f>
        <v/>
      </c>
      <c r="B1990" s="2" t="str">
        <f>IF(pay!B1992&lt;&gt;"",pay!B1992,"")</f>
        <v/>
      </c>
      <c r="C1990" s="2" t="str">
        <f>IF(pay!D1992&lt;&gt;"",VLOOKUP(pay!D1992,private!$E$1:$F$8,2,FALSE),"")</f>
        <v/>
      </c>
      <c r="D1990" s="2" t="str">
        <f>IF(pay!E1992&lt;&gt;"",pay!E1992,"")</f>
        <v/>
      </c>
      <c r="E1990" s="63" t="str">
        <f>IF(pay!F1992&lt;&gt;"",pay!F1992,"")</f>
        <v/>
      </c>
      <c r="F1990" s="2" t="str">
        <f>IF(pay!G1992&lt;&gt;"",pay!G1992,"")</f>
        <v/>
      </c>
    </row>
    <row r="1991" spans="1:6" x14ac:dyDescent="0.25">
      <c r="A1991" s="2" t="str">
        <f>IF(pay!B1993&lt;&gt;"",pay!A1993,"")</f>
        <v/>
      </c>
      <c r="B1991" s="2" t="str">
        <f>IF(pay!B1993&lt;&gt;"",pay!B1993,"")</f>
        <v/>
      </c>
      <c r="C1991" s="2" t="str">
        <f>IF(pay!D1993&lt;&gt;"",VLOOKUP(pay!D1993,private!$E$1:$F$8,2,FALSE),"")</f>
        <v/>
      </c>
      <c r="D1991" s="2" t="str">
        <f>IF(pay!E1993&lt;&gt;"",pay!E1993,"")</f>
        <v/>
      </c>
      <c r="E1991" s="63" t="str">
        <f>IF(pay!F1993&lt;&gt;"",pay!F1993,"")</f>
        <v/>
      </c>
      <c r="F1991" s="2" t="str">
        <f>IF(pay!G1993&lt;&gt;"",pay!G1993,"")</f>
        <v/>
      </c>
    </row>
    <row r="1992" spans="1:6" x14ac:dyDescent="0.25">
      <c r="A1992" s="2" t="str">
        <f>IF(pay!B1994&lt;&gt;"",pay!A1994,"")</f>
        <v/>
      </c>
      <c r="B1992" s="2" t="str">
        <f>IF(pay!B1994&lt;&gt;"",pay!B1994,"")</f>
        <v/>
      </c>
      <c r="C1992" s="2" t="str">
        <f>IF(pay!D1994&lt;&gt;"",VLOOKUP(pay!D1994,private!$E$1:$F$8,2,FALSE),"")</f>
        <v/>
      </c>
      <c r="D1992" s="2" t="str">
        <f>IF(pay!E1994&lt;&gt;"",pay!E1994,"")</f>
        <v/>
      </c>
      <c r="E1992" s="63" t="str">
        <f>IF(pay!F1994&lt;&gt;"",pay!F1994,"")</f>
        <v/>
      </c>
      <c r="F1992" s="2" t="str">
        <f>IF(pay!G1994&lt;&gt;"",pay!G1994,"")</f>
        <v/>
      </c>
    </row>
    <row r="1993" spans="1:6" x14ac:dyDescent="0.25">
      <c r="A1993" s="2" t="str">
        <f>IF(pay!B1995&lt;&gt;"",pay!A1995,"")</f>
        <v/>
      </c>
      <c r="B1993" s="2" t="str">
        <f>IF(pay!B1995&lt;&gt;"",pay!B1995,"")</f>
        <v/>
      </c>
      <c r="C1993" s="2" t="str">
        <f>IF(pay!D1995&lt;&gt;"",VLOOKUP(pay!D1995,private!$E$1:$F$8,2,FALSE),"")</f>
        <v/>
      </c>
      <c r="D1993" s="2" t="str">
        <f>IF(pay!E1995&lt;&gt;"",pay!E1995,"")</f>
        <v/>
      </c>
      <c r="E1993" s="63" t="str">
        <f>IF(pay!F1995&lt;&gt;"",pay!F1995,"")</f>
        <v/>
      </c>
      <c r="F1993" s="2" t="str">
        <f>IF(pay!G1995&lt;&gt;"",pay!G1995,"")</f>
        <v/>
      </c>
    </row>
    <row r="1994" spans="1:6" x14ac:dyDescent="0.25">
      <c r="A1994" s="2" t="str">
        <f>IF(pay!B1996&lt;&gt;"",pay!A1996,"")</f>
        <v/>
      </c>
      <c r="B1994" s="2" t="str">
        <f>IF(pay!B1996&lt;&gt;"",pay!B1996,"")</f>
        <v/>
      </c>
      <c r="C1994" s="2" t="str">
        <f>IF(pay!D1996&lt;&gt;"",VLOOKUP(pay!D1996,private!$E$1:$F$8,2,FALSE),"")</f>
        <v/>
      </c>
      <c r="D1994" s="2" t="str">
        <f>IF(pay!E1996&lt;&gt;"",pay!E1996,"")</f>
        <v/>
      </c>
      <c r="E1994" s="63" t="str">
        <f>IF(pay!F1996&lt;&gt;"",pay!F1996,"")</f>
        <v/>
      </c>
      <c r="F1994" s="2" t="str">
        <f>IF(pay!G1996&lt;&gt;"",pay!G1996,"")</f>
        <v/>
      </c>
    </row>
    <row r="1995" spans="1:6" x14ac:dyDescent="0.25">
      <c r="A1995" s="2" t="str">
        <f>IF(pay!B1997&lt;&gt;"",pay!A1997,"")</f>
        <v/>
      </c>
      <c r="B1995" s="2" t="str">
        <f>IF(pay!B1997&lt;&gt;"",pay!B1997,"")</f>
        <v/>
      </c>
      <c r="C1995" s="2" t="str">
        <f>IF(pay!D1997&lt;&gt;"",VLOOKUP(pay!D1997,private!$E$1:$F$8,2,FALSE),"")</f>
        <v/>
      </c>
      <c r="D1995" s="2" t="str">
        <f>IF(pay!E1997&lt;&gt;"",pay!E1997,"")</f>
        <v/>
      </c>
      <c r="E1995" s="63" t="str">
        <f>IF(pay!F1997&lt;&gt;"",pay!F1997,"")</f>
        <v/>
      </c>
      <c r="F1995" s="2" t="str">
        <f>IF(pay!G1997&lt;&gt;"",pay!G1997,"")</f>
        <v/>
      </c>
    </row>
    <row r="1996" spans="1:6" x14ac:dyDescent="0.25">
      <c r="A1996" s="2" t="str">
        <f>IF(pay!B1998&lt;&gt;"",pay!A1998,"")</f>
        <v/>
      </c>
      <c r="B1996" s="2" t="str">
        <f>IF(pay!B1998&lt;&gt;"",pay!B1998,"")</f>
        <v/>
      </c>
      <c r="C1996" s="2" t="str">
        <f>IF(pay!D1998&lt;&gt;"",VLOOKUP(pay!D1998,private!$E$1:$F$8,2,FALSE),"")</f>
        <v/>
      </c>
      <c r="D1996" s="2" t="str">
        <f>IF(pay!E1998&lt;&gt;"",pay!E1998,"")</f>
        <v/>
      </c>
      <c r="E1996" s="63" t="str">
        <f>IF(pay!F1998&lt;&gt;"",pay!F1998,"")</f>
        <v/>
      </c>
      <c r="F1996" s="2" t="str">
        <f>IF(pay!G1998&lt;&gt;"",pay!G1998,"")</f>
        <v/>
      </c>
    </row>
    <row r="1997" spans="1:6" x14ac:dyDescent="0.25">
      <c r="A1997" s="2" t="str">
        <f>IF(pay!B1999&lt;&gt;"",pay!A1999,"")</f>
        <v/>
      </c>
      <c r="B1997" s="2" t="str">
        <f>IF(pay!B1999&lt;&gt;"",pay!B1999,"")</f>
        <v/>
      </c>
      <c r="C1997" s="2" t="str">
        <f>IF(pay!D1999&lt;&gt;"",VLOOKUP(pay!D1999,private!$E$1:$F$8,2,FALSE),"")</f>
        <v/>
      </c>
      <c r="D1997" s="2" t="str">
        <f>IF(pay!E1999&lt;&gt;"",pay!E1999,"")</f>
        <v/>
      </c>
      <c r="E1997" s="63" t="str">
        <f>IF(pay!F1999&lt;&gt;"",pay!F1999,"")</f>
        <v/>
      </c>
      <c r="F1997" s="2" t="str">
        <f>IF(pay!G1999&lt;&gt;"",pay!G1999,"")</f>
        <v/>
      </c>
    </row>
    <row r="1998" spans="1:6" x14ac:dyDescent="0.25">
      <c r="A1998" s="2" t="str">
        <f>IF(pay!B2000&lt;&gt;"",pay!A2000,"")</f>
        <v/>
      </c>
      <c r="B1998" s="2" t="str">
        <f>IF(pay!B2000&lt;&gt;"",pay!B2000,"")</f>
        <v/>
      </c>
      <c r="C1998" s="2" t="str">
        <f>IF(pay!D2000&lt;&gt;"",VLOOKUP(pay!D2000,private!$E$1:$F$8,2,FALSE),"")</f>
        <v/>
      </c>
      <c r="D1998" s="2" t="str">
        <f>IF(pay!E2000&lt;&gt;"",pay!E2000,"")</f>
        <v/>
      </c>
      <c r="E1998" s="63" t="str">
        <f>IF(pay!F2000&lt;&gt;"",pay!F2000,"")</f>
        <v/>
      </c>
      <c r="F1998" s="2" t="str">
        <f>IF(pay!G2000&lt;&gt;"",pay!G2000,"")</f>
        <v/>
      </c>
    </row>
    <row r="1999" spans="1:6" x14ac:dyDescent="0.25">
      <c r="A1999" s="2" t="str">
        <f>IF(pay!B2001&lt;&gt;"",pay!A2001,"")</f>
        <v/>
      </c>
      <c r="B1999" s="2" t="str">
        <f>IF(pay!B2001&lt;&gt;"",pay!B2001,"")</f>
        <v/>
      </c>
      <c r="C1999" s="2" t="str">
        <f>IF(pay!D2001&lt;&gt;"",VLOOKUP(pay!D2001,private!$E$1:$F$8,2,FALSE),"")</f>
        <v/>
      </c>
      <c r="D1999" s="2" t="str">
        <f>IF(pay!E2001&lt;&gt;"",pay!E2001,"")</f>
        <v/>
      </c>
      <c r="E1999" s="63" t="str">
        <f>IF(pay!F2001&lt;&gt;"",pay!F2001,"")</f>
        <v/>
      </c>
      <c r="F1999" s="2" t="str">
        <f>IF(pay!G2001&lt;&gt;"",pay!G2001,"")</f>
        <v/>
      </c>
    </row>
    <row r="2000" spans="1:6" x14ac:dyDescent="0.25">
      <c r="A2000" s="2" t="str">
        <f>IF(pay!B2002&lt;&gt;"",pay!A2002,"")</f>
        <v/>
      </c>
      <c r="B2000" s="2" t="str">
        <f>IF(pay!B2002&lt;&gt;"",pay!B2002,"")</f>
        <v/>
      </c>
      <c r="C2000" s="2" t="str">
        <f>IF(pay!D2002&lt;&gt;"",VLOOKUP(pay!D2002,private!$E$1:$F$8,2,FALSE),"")</f>
        <v/>
      </c>
      <c r="D2000" s="2" t="str">
        <f>IF(pay!E2002&lt;&gt;"",pay!E2002,"")</f>
        <v/>
      </c>
      <c r="E2000" s="63" t="str">
        <f>IF(pay!F2002&lt;&gt;"",pay!F2002,"")</f>
        <v/>
      </c>
      <c r="F2000" s="2" t="str">
        <f>IF(pay!G2002&lt;&gt;"",pay!G2002,"")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/>
  <dimension ref="A1:F2000"/>
  <sheetViews>
    <sheetView workbookViewId="0"/>
  </sheetViews>
  <sheetFormatPr defaultColWidth="8.85546875" defaultRowHeight="15" x14ac:dyDescent="0.25"/>
  <cols>
    <col min="1" max="16384" width="8.85546875" style="8"/>
  </cols>
  <sheetData>
    <row r="1" spans="1:6" x14ac:dyDescent="0.25">
      <c r="A1" s="12">
        <f>IF(total!B3&lt;&gt;"",total!A3,"")</f>
        <v>1</v>
      </c>
      <c r="B1" s="12">
        <f>IF(total!B3&lt;&gt;"",total!B3,"")</f>
        <v>1</v>
      </c>
      <c r="C1" s="12">
        <f>IF(total!D3&lt;&gt;"",total!D3,"")</f>
        <v>1</v>
      </c>
      <c r="D1" s="12">
        <f>IF(total!F3&lt;&gt;"",total!F3,"")</f>
        <v>120000</v>
      </c>
      <c r="E1" s="12">
        <f>IF(total!G3&lt;&gt;"",total!G3,"")</f>
        <v>1</v>
      </c>
      <c r="F1" s="12">
        <f>IF(total!I3&lt;&gt;"",total!I3,"")</f>
        <v>120000</v>
      </c>
    </row>
    <row r="2" spans="1:6" x14ac:dyDescent="0.25">
      <c r="A2" s="12">
        <f>IF(total!B4&lt;&gt;"",total!A4,"")</f>
        <v>2</v>
      </c>
      <c r="B2" s="12">
        <f>IF(total!B4&lt;&gt;"",total!B4,"")</f>
        <v>2</v>
      </c>
      <c r="C2" s="12">
        <f>IF(total!D4&lt;&gt;"",total!D4,"")</f>
        <v>1</v>
      </c>
      <c r="D2" s="12">
        <f>IF(total!F4&lt;&gt;"",total!F4,"")</f>
        <v>24000</v>
      </c>
      <c r="E2" s="12">
        <f>IF(total!G4&lt;&gt;"",total!G4,"")</f>
        <v>1</v>
      </c>
      <c r="F2" s="12">
        <f>IF(total!I4&lt;&gt;"",total!I4,"")</f>
        <v>24000</v>
      </c>
    </row>
    <row r="3" spans="1:6" x14ac:dyDescent="0.25">
      <c r="A3" s="12">
        <f>IF(total!B5&lt;&gt;"",total!A5,"")</f>
        <v>3</v>
      </c>
      <c r="B3" s="12">
        <f>IF(total!B5&lt;&gt;"",total!B5,"")</f>
        <v>3</v>
      </c>
      <c r="C3" s="12">
        <f>IF(total!D5&lt;&gt;"",total!D5,"")</f>
        <v>1</v>
      </c>
      <c r="D3" s="12">
        <f>IF(total!F5&lt;&gt;"",total!F5,"")</f>
        <v>12000</v>
      </c>
      <c r="E3" s="12">
        <f>IF(total!G5&lt;&gt;"",total!G5,"")</f>
        <v>1</v>
      </c>
      <c r="F3" s="12">
        <f>IF(total!I5&lt;&gt;"",total!I5,"")</f>
        <v>12000</v>
      </c>
    </row>
    <row r="4" spans="1:6" x14ac:dyDescent="0.25">
      <c r="A4" s="12">
        <f>IF(total!B6&lt;&gt;"",total!A6,"")</f>
        <v>4</v>
      </c>
      <c r="B4" s="12">
        <f>IF(total!B6&lt;&gt;"",total!B6,"")</f>
        <v>4</v>
      </c>
      <c r="C4" s="12">
        <f>IF(total!D6&lt;&gt;"",total!D6,"")</f>
        <v>1</v>
      </c>
      <c r="D4" s="12">
        <f>IF(total!F6&lt;&gt;"",total!F6,"")</f>
        <v>12000</v>
      </c>
      <c r="E4" s="12">
        <f>IF(total!G6&lt;&gt;"",total!G6,"")</f>
        <v>1</v>
      </c>
      <c r="F4" s="12">
        <f>IF(total!I6&lt;&gt;"",total!I6,"")</f>
        <v>12000</v>
      </c>
    </row>
    <row r="5" spans="1:6" x14ac:dyDescent="0.25">
      <c r="A5" s="12" t="str">
        <f>IF(total!B7&lt;&gt;"",total!A7,"")</f>
        <v/>
      </c>
      <c r="B5" s="12" t="str">
        <f>IF(total!B7&lt;&gt;"",total!B7,"")</f>
        <v/>
      </c>
      <c r="C5" s="12" t="str">
        <f>IF(total!D7&lt;&gt;"",total!D7,"")</f>
        <v/>
      </c>
      <c r="D5" s="12" t="str">
        <f>IF(total!F7&lt;&gt;"",total!F7,"")</f>
        <v/>
      </c>
      <c r="E5" s="12" t="str">
        <f>IF(total!G7&lt;&gt;"",total!G7,"")</f>
        <v/>
      </c>
      <c r="F5" s="12" t="str">
        <f>IF(total!I7&lt;&gt;"",total!I7,"")</f>
        <v/>
      </c>
    </row>
    <row r="6" spans="1:6" x14ac:dyDescent="0.25">
      <c r="A6" s="12" t="str">
        <f>IF(total!B8&lt;&gt;"",total!A8,"")</f>
        <v/>
      </c>
      <c r="B6" s="12" t="str">
        <f>IF(total!B8&lt;&gt;"",total!B8,"")</f>
        <v/>
      </c>
      <c r="C6" s="12" t="str">
        <f>IF(total!D8&lt;&gt;"",total!D8,"")</f>
        <v/>
      </c>
      <c r="D6" s="12" t="str">
        <f>IF(total!F8&lt;&gt;"",total!F8,"")</f>
        <v/>
      </c>
      <c r="E6" s="12" t="str">
        <f>IF(total!G8&lt;&gt;"",total!G8,"")</f>
        <v/>
      </c>
      <c r="F6" s="12" t="str">
        <f>IF(total!I8&lt;&gt;"",total!I8,"")</f>
        <v/>
      </c>
    </row>
    <row r="7" spans="1:6" x14ac:dyDescent="0.25">
      <c r="A7" s="12" t="str">
        <f>IF(total!B9&lt;&gt;"",total!A9,"")</f>
        <v/>
      </c>
      <c r="B7" s="12" t="str">
        <f>IF(total!B9&lt;&gt;"",total!B9,"")</f>
        <v/>
      </c>
      <c r="C7" s="12" t="str">
        <f>IF(total!D9&lt;&gt;"",total!D9,"")</f>
        <v/>
      </c>
      <c r="D7" s="12" t="str">
        <f>IF(total!F9&lt;&gt;"",total!F9,"")</f>
        <v/>
      </c>
      <c r="E7" s="12" t="str">
        <f>IF(total!G9&lt;&gt;"",total!G9,"")</f>
        <v/>
      </c>
      <c r="F7" s="12" t="str">
        <f>IF(total!I9&lt;&gt;"",total!I9,"")</f>
        <v/>
      </c>
    </row>
    <row r="8" spans="1:6" x14ac:dyDescent="0.25">
      <c r="A8" s="12" t="str">
        <f>IF(total!B10&lt;&gt;"",total!A10,"")</f>
        <v/>
      </c>
      <c r="B8" s="12" t="str">
        <f>IF(total!B10&lt;&gt;"",total!B10,"")</f>
        <v/>
      </c>
      <c r="C8" s="12" t="str">
        <f>IF(total!D10&lt;&gt;"",total!D10,"")</f>
        <v/>
      </c>
      <c r="D8" s="12" t="str">
        <f>IF(total!F10&lt;&gt;"",total!F10,"")</f>
        <v/>
      </c>
      <c r="E8" s="12" t="str">
        <f>IF(total!G10&lt;&gt;"",total!G10,"")</f>
        <v/>
      </c>
      <c r="F8" s="12" t="str">
        <f>IF(total!I10&lt;&gt;"",total!I10,"")</f>
        <v/>
      </c>
    </row>
    <row r="9" spans="1:6" x14ac:dyDescent="0.25">
      <c r="A9" s="12" t="str">
        <f>IF(total!B11&lt;&gt;"",total!A11,"")</f>
        <v/>
      </c>
      <c r="B9" s="12" t="str">
        <f>IF(total!B11&lt;&gt;"",total!B11,"")</f>
        <v/>
      </c>
      <c r="C9" s="12" t="str">
        <f>IF(total!D11&lt;&gt;"",total!D11,"")</f>
        <v/>
      </c>
      <c r="D9" s="12" t="str">
        <f>IF(total!F11&lt;&gt;"",total!F11,"")</f>
        <v/>
      </c>
      <c r="E9" s="12" t="str">
        <f>IF(total!G11&lt;&gt;"",total!G11,"")</f>
        <v/>
      </c>
      <c r="F9" s="12" t="str">
        <f>IF(total!I11&lt;&gt;"",total!I11,"")</f>
        <v/>
      </c>
    </row>
    <row r="10" spans="1:6" x14ac:dyDescent="0.25">
      <c r="A10" s="12" t="str">
        <f>IF(total!B12&lt;&gt;"",total!A12,"")</f>
        <v/>
      </c>
      <c r="B10" s="12" t="str">
        <f>IF(total!B12&lt;&gt;"",total!B12,"")</f>
        <v/>
      </c>
      <c r="C10" s="12" t="str">
        <f>IF(total!D12&lt;&gt;"",total!D12,"")</f>
        <v/>
      </c>
      <c r="D10" s="12" t="str">
        <f>IF(total!F12&lt;&gt;"",total!F12,"")</f>
        <v/>
      </c>
      <c r="E10" s="12" t="str">
        <f>IF(total!G12&lt;&gt;"",total!G12,"")</f>
        <v/>
      </c>
      <c r="F10" s="12" t="str">
        <f>IF(total!I12&lt;&gt;"",total!I12,"")</f>
        <v/>
      </c>
    </row>
    <row r="11" spans="1:6" x14ac:dyDescent="0.25">
      <c r="A11" s="12" t="str">
        <f>IF(total!B13&lt;&gt;"",total!A13,"")</f>
        <v/>
      </c>
      <c r="B11" s="12" t="str">
        <f>IF(total!B13&lt;&gt;"",total!B13,"")</f>
        <v/>
      </c>
      <c r="C11" s="12" t="str">
        <f>IF(total!D13&lt;&gt;"",total!D13,"")</f>
        <v/>
      </c>
      <c r="D11" s="12" t="str">
        <f>IF(total!F13&lt;&gt;"",total!F13,"")</f>
        <v/>
      </c>
      <c r="E11" s="12" t="str">
        <f>IF(total!G13&lt;&gt;"",total!G13,"")</f>
        <v/>
      </c>
      <c r="F11" s="12" t="str">
        <f>IF(total!I13&lt;&gt;"",total!I13,"")</f>
        <v/>
      </c>
    </row>
    <row r="12" spans="1:6" x14ac:dyDescent="0.25">
      <c r="A12" s="12" t="str">
        <f>IF(total!B14&lt;&gt;"",total!A14,"")</f>
        <v/>
      </c>
      <c r="B12" s="12" t="str">
        <f>IF(total!B14&lt;&gt;"",total!B14,"")</f>
        <v/>
      </c>
      <c r="C12" s="12" t="str">
        <f>IF(total!D14&lt;&gt;"",total!D14,"")</f>
        <v/>
      </c>
      <c r="D12" s="12" t="str">
        <f>IF(total!F14&lt;&gt;"",total!F14,"")</f>
        <v/>
      </c>
      <c r="E12" s="12" t="str">
        <f>IF(total!G14&lt;&gt;"",total!G14,"")</f>
        <v/>
      </c>
      <c r="F12" s="12" t="str">
        <f>IF(total!I14&lt;&gt;"",total!I14,"")</f>
        <v/>
      </c>
    </row>
    <row r="13" spans="1:6" x14ac:dyDescent="0.25">
      <c r="A13" s="12" t="str">
        <f>IF(total!B15&lt;&gt;"",total!A15,"")</f>
        <v/>
      </c>
      <c r="B13" s="12" t="str">
        <f>IF(total!B15&lt;&gt;"",total!B15,"")</f>
        <v/>
      </c>
      <c r="C13" s="12" t="str">
        <f>IF(total!D15&lt;&gt;"",total!D15,"")</f>
        <v/>
      </c>
      <c r="D13" s="12" t="str">
        <f>IF(total!F15&lt;&gt;"",total!F15,"")</f>
        <v/>
      </c>
      <c r="E13" s="12" t="str">
        <f>IF(total!G15&lt;&gt;"",total!G15,"")</f>
        <v/>
      </c>
      <c r="F13" s="12" t="str">
        <f>IF(total!I15&lt;&gt;"",total!I15,"")</f>
        <v/>
      </c>
    </row>
    <row r="14" spans="1:6" x14ac:dyDescent="0.25">
      <c r="A14" s="12" t="str">
        <f>IF(total!B16&lt;&gt;"",total!A16,"")</f>
        <v/>
      </c>
      <c r="B14" s="12" t="str">
        <f>IF(total!B16&lt;&gt;"",total!B16,"")</f>
        <v/>
      </c>
      <c r="C14" s="12" t="str">
        <f>IF(total!D16&lt;&gt;"",total!D16,"")</f>
        <v/>
      </c>
      <c r="D14" s="12" t="str">
        <f>IF(total!F16&lt;&gt;"",total!F16,"")</f>
        <v/>
      </c>
      <c r="E14" s="12" t="str">
        <f>IF(total!G16&lt;&gt;"",total!G16,"")</f>
        <v/>
      </c>
      <c r="F14" s="12" t="str">
        <f>IF(total!I16&lt;&gt;"",total!I16,"")</f>
        <v/>
      </c>
    </row>
    <row r="15" spans="1:6" x14ac:dyDescent="0.25">
      <c r="A15" s="12" t="str">
        <f>IF(total!B17&lt;&gt;"",total!A17,"")</f>
        <v/>
      </c>
      <c r="B15" s="12" t="str">
        <f>IF(total!B17&lt;&gt;"",total!B17,"")</f>
        <v/>
      </c>
      <c r="C15" s="12" t="str">
        <f>IF(total!D17&lt;&gt;"",total!D17,"")</f>
        <v/>
      </c>
      <c r="D15" s="12" t="str">
        <f>IF(total!F17&lt;&gt;"",total!F17,"")</f>
        <v/>
      </c>
      <c r="E15" s="12" t="str">
        <f>IF(total!G17&lt;&gt;"",total!G17,"")</f>
        <v/>
      </c>
      <c r="F15" s="12" t="str">
        <f>IF(total!I17&lt;&gt;"",total!I17,"")</f>
        <v/>
      </c>
    </row>
    <row r="16" spans="1:6" x14ac:dyDescent="0.25">
      <c r="A16" s="12" t="str">
        <f>IF(total!B18&lt;&gt;"",total!A18,"")</f>
        <v/>
      </c>
      <c r="B16" s="12" t="str">
        <f>IF(total!B18&lt;&gt;"",total!B18,"")</f>
        <v/>
      </c>
      <c r="C16" s="12" t="str">
        <f>IF(total!D18&lt;&gt;"",total!D18,"")</f>
        <v/>
      </c>
      <c r="D16" s="12" t="str">
        <f>IF(total!F18&lt;&gt;"",total!F18,"")</f>
        <v/>
      </c>
      <c r="E16" s="12" t="str">
        <f>IF(total!G18&lt;&gt;"",total!G18,"")</f>
        <v/>
      </c>
      <c r="F16" s="12" t="str">
        <f>IF(total!I18&lt;&gt;"",total!I18,"")</f>
        <v/>
      </c>
    </row>
    <row r="17" spans="1:6" x14ac:dyDescent="0.25">
      <c r="A17" s="12" t="str">
        <f>IF(total!B19&lt;&gt;"",total!A19,"")</f>
        <v/>
      </c>
      <c r="B17" s="12" t="str">
        <f>IF(total!B19&lt;&gt;"",total!B19,"")</f>
        <v/>
      </c>
      <c r="C17" s="12" t="str">
        <f>IF(total!D19&lt;&gt;"",total!D19,"")</f>
        <v/>
      </c>
      <c r="D17" s="12" t="str">
        <f>IF(total!F19&lt;&gt;"",total!F19,"")</f>
        <v/>
      </c>
      <c r="E17" s="12" t="str">
        <f>IF(total!G19&lt;&gt;"",total!G19,"")</f>
        <v/>
      </c>
      <c r="F17" s="12" t="str">
        <f>IF(total!I19&lt;&gt;"",total!I19,"")</f>
        <v/>
      </c>
    </row>
    <row r="18" spans="1:6" x14ac:dyDescent="0.25">
      <c r="A18" s="12" t="str">
        <f>IF(total!B20&lt;&gt;"",total!A20,"")</f>
        <v/>
      </c>
      <c r="B18" s="12" t="str">
        <f>IF(total!B20&lt;&gt;"",total!B20,"")</f>
        <v/>
      </c>
      <c r="C18" s="12" t="str">
        <f>IF(total!D20&lt;&gt;"",total!D20,"")</f>
        <v/>
      </c>
      <c r="D18" s="12" t="str">
        <f>IF(total!F20&lt;&gt;"",total!F20,"")</f>
        <v/>
      </c>
      <c r="E18" s="12" t="str">
        <f>IF(total!G20&lt;&gt;"",total!G20,"")</f>
        <v/>
      </c>
      <c r="F18" s="12" t="str">
        <f>IF(total!I20&lt;&gt;"",total!I20,"")</f>
        <v/>
      </c>
    </row>
    <row r="19" spans="1:6" x14ac:dyDescent="0.25">
      <c r="A19" s="12" t="str">
        <f>IF(total!B21&lt;&gt;"",total!A21,"")</f>
        <v/>
      </c>
      <c r="B19" s="12" t="str">
        <f>IF(total!B21&lt;&gt;"",total!B21,"")</f>
        <v/>
      </c>
      <c r="C19" s="12" t="str">
        <f>IF(total!D21&lt;&gt;"",total!D21,"")</f>
        <v/>
      </c>
      <c r="D19" s="12" t="str">
        <f>IF(total!F21&lt;&gt;"",total!F21,"")</f>
        <v/>
      </c>
      <c r="E19" s="12" t="str">
        <f>IF(total!G21&lt;&gt;"",total!G21,"")</f>
        <v/>
      </c>
      <c r="F19" s="12" t="str">
        <f>IF(total!I21&lt;&gt;"",total!I21,"")</f>
        <v/>
      </c>
    </row>
    <row r="20" spans="1:6" x14ac:dyDescent="0.25">
      <c r="A20" s="12" t="str">
        <f>IF(total!B22&lt;&gt;"",total!A22,"")</f>
        <v/>
      </c>
      <c r="B20" s="12" t="str">
        <f>IF(total!B22&lt;&gt;"",total!B22,"")</f>
        <v/>
      </c>
      <c r="C20" s="12" t="str">
        <f>IF(total!D22&lt;&gt;"",total!D22,"")</f>
        <v/>
      </c>
      <c r="D20" s="12" t="str">
        <f>IF(total!F22&lt;&gt;"",total!F22,"")</f>
        <v/>
      </c>
      <c r="E20" s="12" t="str">
        <f>IF(total!G22&lt;&gt;"",total!G22,"")</f>
        <v/>
      </c>
      <c r="F20" s="12" t="str">
        <f>IF(total!I22&lt;&gt;"",total!I22,"")</f>
        <v/>
      </c>
    </row>
    <row r="21" spans="1:6" x14ac:dyDescent="0.25">
      <c r="A21" s="12" t="str">
        <f>IF(total!B23&lt;&gt;"",total!A23,"")</f>
        <v/>
      </c>
      <c r="B21" s="12" t="str">
        <f>IF(total!B23&lt;&gt;"",total!B23,"")</f>
        <v/>
      </c>
      <c r="C21" s="12" t="str">
        <f>IF(total!D23&lt;&gt;"",total!D23,"")</f>
        <v/>
      </c>
      <c r="D21" s="12" t="str">
        <f>IF(total!F23&lt;&gt;"",total!F23,"")</f>
        <v/>
      </c>
      <c r="E21" s="12" t="str">
        <f>IF(total!G23&lt;&gt;"",total!G23,"")</f>
        <v/>
      </c>
      <c r="F21" s="12" t="str">
        <f>IF(total!I23&lt;&gt;"",total!I23,"")</f>
        <v/>
      </c>
    </row>
    <row r="22" spans="1:6" x14ac:dyDescent="0.25">
      <c r="A22" s="12" t="str">
        <f>IF(total!B24&lt;&gt;"",total!A24,"")</f>
        <v/>
      </c>
      <c r="B22" s="12" t="str">
        <f>IF(total!B24&lt;&gt;"",total!B24,"")</f>
        <v/>
      </c>
      <c r="C22" s="12" t="str">
        <f>IF(total!D24&lt;&gt;"",total!D24,"")</f>
        <v/>
      </c>
      <c r="D22" s="12" t="str">
        <f>IF(total!F24&lt;&gt;"",total!F24,"")</f>
        <v/>
      </c>
      <c r="E22" s="12" t="str">
        <f>IF(total!G24&lt;&gt;"",total!G24,"")</f>
        <v/>
      </c>
      <c r="F22" s="12" t="str">
        <f>IF(total!I24&lt;&gt;"",total!I24,"")</f>
        <v/>
      </c>
    </row>
    <row r="23" spans="1:6" x14ac:dyDescent="0.25">
      <c r="A23" s="12" t="str">
        <f>IF(total!B25&lt;&gt;"",total!A25,"")</f>
        <v/>
      </c>
      <c r="B23" s="12" t="str">
        <f>IF(total!B25&lt;&gt;"",total!B25,"")</f>
        <v/>
      </c>
      <c r="C23" s="12" t="str">
        <f>IF(total!D25&lt;&gt;"",total!D25,"")</f>
        <v/>
      </c>
      <c r="D23" s="12" t="str">
        <f>IF(total!F25&lt;&gt;"",total!F25,"")</f>
        <v/>
      </c>
      <c r="E23" s="12" t="str">
        <f>IF(total!G25&lt;&gt;"",total!G25,"")</f>
        <v/>
      </c>
      <c r="F23" s="12" t="str">
        <f>IF(total!I25&lt;&gt;"",total!I25,"")</f>
        <v/>
      </c>
    </row>
    <row r="24" spans="1:6" x14ac:dyDescent="0.25">
      <c r="A24" s="12" t="str">
        <f>IF(total!B26&lt;&gt;"",total!A26,"")</f>
        <v/>
      </c>
      <c r="B24" s="12" t="str">
        <f>IF(total!B26&lt;&gt;"",total!B26,"")</f>
        <v/>
      </c>
      <c r="C24" s="12" t="str">
        <f>IF(total!D26&lt;&gt;"",total!D26,"")</f>
        <v/>
      </c>
      <c r="D24" s="12" t="str">
        <f>IF(total!F26&lt;&gt;"",total!F26,"")</f>
        <v/>
      </c>
      <c r="E24" s="12" t="str">
        <f>IF(total!G26&lt;&gt;"",total!G26,"")</f>
        <v/>
      </c>
      <c r="F24" s="12" t="str">
        <f>IF(total!I26&lt;&gt;"",total!I26,"")</f>
        <v/>
      </c>
    </row>
    <row r="25" spans="1:6" x14ac:dyDescent="0.25">
      <c r="A25" s="12" t="str">
        <f>IF(total!B27&lt;&gt;"",total!A27,"")</f>
        <v/>
      </c>
      <c r="B25" s="12" t="str">
        <f>IF(total!B27&lt;&gt;"",total!B27,"")</f>
        <v/>
      </c>
      <c r="C25" s="12" t="str">
        <f>IF(total!D27&lt;&gt;"",total!D27,"")</f>
        <v/>
      </c>
      <c r="D25" s="12" t="str">
        <f>IF(total!F27&lt;&gt;"",total!F27,"")</f>
        <v/>
      </c>
      <c r="E25" s="12" t="str">
        <f>IF(total!G27&lt;&gt;"",total!G27,"")</f>
        <v/>
      </c>
      <c r="F25" s="12" t="str">
        <f>IF(total!I27&lt;&gt;"",total!I27,"")</f>
        <v/>
      </c>
    </row>
    <row r="26" spans="1:6" x14ac:dyDescent="0.25">
      <c r="A26" s="12" t="str">
        <f>IF(total!B28&lt;&gt;"",total!A28,"")</f>
        <v/>
      </c>
      <c r="B26" s="12" t="str">
        <f>IF(total!B28&lt;&gt;"",total!B28,"")</f>
        <v/>
      </c>
      <c r="C26" s="12" t="str">
        <f>IF(total!D28&lt;&gt;"",total!D28,"")</f>
        <v/>
      </c>
      <c r="D26" s="12" t="str">
        <f>IF(total!F28&lt;&gt;"",total!F28,"")</f>
        <v/>
      </c>
      <c r="E26" s="12" t="str">
        <f>IF(total!G28&lt;&gt;"",total!G28,"")</f>
        <v/>
      </c>
      <c r="F26" s="12" t="str">
        <f>IF(total!I28&lt;&gt;"",total!I28,"")</f>
        <v/>
      </c>
    </row>
    <row r="27" spans="1:6" x14ac:dyDescent="0.25">
      <c r="A27" s="12" t="str">
        <f>IF(total!B29&lt;&gt;"",total!A29,"")</f>
        <v/>
      </c>
      <c r="B27" s="12" t="str">
        <f>IF(total!B29&lt;&gt;"",total!B29,"")</f>
        <v/>
      </c>
      <c r="C27" s="12" t="str">
        <f>IF(total!D29&lt;&gt;"",total!D29,"")</f>
        <v/>
      </c>
      <c r="D27" s="12" t="str">
        <f>IF(total!F29&lt;&gt;"",total!F29,"")</f>
        <v/>
      </c>
      <c r="E27" s="12" t="str">
        <f>IF(total!G29&lt;&gt;"",total!G29,"")</f>
        <v/>
      </c>
      <c r="F27" s="12" t="str">
        <f>IF(total!I29&lt;&gt;"",total!I29,"")</f>
        <v/>
      </c>
    </row>
    <row r="28" spans="1:6" x14ac:dyDescent="0.25">
      <c r="A28" s="12" t="str">
        <f>IF(total!B30&lt;&gt;"",total!A30,"")</f>
        <v/>
      </c>
      <c r="B28" s="12" t="str">
        <f>IF(total!B30&lt;&gt;"",total!B30,"")</f>
        <v/>
      </c>
      <c r="C28" s="12" t="str">
        <f>IF(total!D30&lt;&gt;"",total!D30,"")</f>
        <v/>
      </c>
      <c r="D28" s="12" t="str">
        <f>IF(total!F30&lt;&gt;"",total!F30,"")</f>
        <v/>
      </c>
      <c r="E28" s="12" t="str">
        <f>IF(total!G30&lt;&gt;"",total!G30,"")</f>
        <v/>
      </c>
      <c r="F28" s="12" t="str">
        <f>IF(total!I30&lt;&gt;"",total!I30,"")</f>
        <v/>
      </c>
    </row>
    <row r="29" spans="1:6" x14ac:dyDescent="0.25">
      <c r="A29" s="12" t="str">
        <f>IF(total!B31&lt;&gt;"",total!A31,"")</f>
        <v/>
      </c>
      <c r="B29" s="12" t="str">
        <f>IF(total!B31&lt;&gt;"",total!B31,"")</f>
        <v/>
      </c>
      <c r="C29" s="12" t="str">
        <f>IF(total!D31&lt;&gt;"",total!D31,"")</f>
        <v/>
      </c>
      <c r="D29" s="12" t="str">
        <f>IF(total!F31&lt;&gt;"",total!F31,"")</f>
        <v/>
      </c>
      <c r="E29" s="12" t="str">
        <f>IF(total!G31&lt;&gt;"",total!G31,"")</f>
        <v/>
      </c>
      <c r="F29" s="12" t="str">
        <f>IF(total!I31&lt;&gt;"",total!I31,"")</f>
        <v/>
      </c>
    </row>
    <row r="30" spans="1:6" x14ac:dyDescent="0.25">
      <c r="A30" s="12" t="str">
        <f>IF(total!B32&lt;&gt;"",total!A32,"")</f>
        <v/>
      </c>
      <c r="B30" s="12" t="str">
        <f>IF(total!B32&lt;&gt;"",total!B32,"")</f>
        <v/>
      </c>
      <c r="C30" s="12" t="str">
        <f>IF(total!D32&lt;&gt;"",total!D32,"")</f>
        <v/>
      </c>
      <c r="D30" s="12" t="str">
        <f>IF(total!F32&lt;&gt;"",total!F32,"")</f>
        <v/>
      </c>
      <c r="E30" s="12" t="str">
        <f>IF(total!G32&lt;&gt;"",total!G32,"")</f>
        <v/>
      </c>
      <c r="F30" s="12" t="str">
        <f>IF(total!I32&lt;&gt;"",total!I32,"")</f>
        <v/>
      </c>
    </row>
    <row r="31" spans="1:6" x14ac:dyDescent="0.25">
      <c r="A31" s="12" t="str">
        <f>IF(total!B33&lt;&gt;"",total!A33,"")</f>
        <v/>
      </c>
      <c r="B31" s="12" t="str">
        <f>IF(total!B33&lt;&gt;"",total!B33,"")</f>
        <v/>
      </c>
      <c r="C31" s="12" t="str">
        <f>IF(total!D33&lt;&gt;"",total!D33,"")</f>
        <v/>
      </c>
      <c r="D31" s="12" t="str">
        <f>IF(total!F33&lt;&gt;"",total!F33,"")</f>
        <v/>
      </c>
      <c r="E31" s="12" t="str">
        <f>IF(total!G33&lt;&gt;"",total!G33,"")</f>
        <v/>
      </c>
      <c r="F31" s="12" t="str">
        <f>IF(total!I33&lt;&gt;"",total!I33,"")</f>
        <v/>
      </c>
    </row>
    <row r="32" spans="1:6" x14ac:dyDescent="0.25">
      <c r="A32" s="12" t="str">
        <f>IF(total!B34&lt;&gt;"",total!A34,"")</f>
        <v/>
      </c>
      <c r="B32" s="12" t="str">
        <f>IF(total!B34&lt;&gt;"",total!B34,"")</f>
        <v/>
      </c>
      <c r="C32" s="12" t="str">
        <f>IF(total!D34&lt;&gt;"",total!D34,"")</f>
        <v/>
      </c>
      <c r="D32" s="12" t="str">
        <f>IF(total!F34&lt;&gt;"",total!F34,"")</f>
        <v/>
      </c>
      <c r="E32" s="12" t="str">
        <f>IF(total!G34&lt;&gt;"",total!G34,"")</f>
        <v/>
      </c>
      <c r="F32" s="12" t="str">
        <f>IF(total!I34&lt;&gt;"",total!I34,"")</f>
        <v/>
      </c>
    </row>
    <row r="33" spans="1:6" x14ac:dyDescent="0.25">
      <c r="A33" s="12" t="str">
        <f>IF(total!B35&lt;&gt;"",total!A35,"")</f>
        <v/>
      </c>
      <c r="B33" s="12" t="str">
        <f>IF(total!B35&lt;&gt;"",total!B35,"")</f>
        <v/>
      </c>
      <c r="C33" s="12" t="str">
        <f>IF(total!D35&lt;&gt;"",total!D35,"")</f>
        <v/>
      </c>
      <c r="D33" s="12" t="str">
        <f>IF(total!F35&lt;&gt;"",total!F35,"")</f>
        <v/>
      </c>
      <c r="E33" s="12" t="str">
        <f>IF(total!G35&lt;&gt;"",total!G35,"")</f>
        <v/>
      </c>
      <c r="F33" s="12" t="str">
        <f>IF(total!I35&lt;&gt;"",total!I35,"")</f>
        <v/>
      </c>
    </row>
    <row r="34" spans="1:6" x14ac:dyDescent="0.25">
      <c r="A34" s="12" t="str">
        <f>IF(total!B36&lt;&gt;"",total!A36,"")</f>
        <v/>
      </c>
      <c r="B34" s="12" t="str">
        <f>IF(total!B36&lt;&gt;"",total!B36,"")</f>
        <v/>
      </c>
      <c r="C34" s="12" t="str">
        <f>IF(total!D36&lt;&gt;"",total!D36,"")</f>
        <v/>
      </c>
      <c r="D34" s="12" t="str">
        <f>IF(total!F36&lt;&gt;"",total!F36,"")</f>
        <v/>
      </c>
      <c r="E34" s="12" t="str">
        <f>IF(total!G36&lt;&gt;"",total!G36,"")</f>
        <v/>
      </c>
      <c r="F34" s="12" t="str">
        <f>IF(total!I36&lt;&gt;"",total!I36,"")</f>
        <v/>
      </c>
    </row>
    <row r="35" spans="1:6" x14ac:dyDescent="0.25">
      <c r="A35" s="12" t="str">
        <f>IF(total!B37&lt;&gt;"",total!A37,"")</f>
        <v/>
      </c>
      <c r="B35" s="12" t="str">
        <f>IF(total!B37&lt;&gt;"",total!B37,"")</f>
        <v/>
      </c>
      <c r="C35" s="12" t="str">
        <f>IF(total!D37&lt;&gt;"",total!D37,"")</f>
        <v/>
      </c>
      <c r="D35" s="12" t="str">
        <f>IF(total!F37&lt;&gt;"",total!F37,"")</f>
        <v/>
      </c>
      <c r="E35" s="12" t="str">
        <f>IF(total!G37&lt;&gt;"",total!G37,"")</f>
        <v/>
      </c>
      <c r="F35" s="12" t="str">
        <f>IF(total!I37&lt;&gt;"",total!I37,"")</f>
        <v/>
      </c>
    </row>
    <row r="36" spans="1:6" x14ac:dyDescent="0.25">
      <c r="A36" s="12" t="str">
        <f>IF(total!B38&lt;&gt;"",total!A38,"")</f>
        <v/>
      </c>
      <c r="B36" s="12" t="str">
        <f>IF(total!B38&lt;&gt;"",total!B38,"")</f>
        <v/>
      </c>
      <c r="C36" s="12" t="str">
        <f>IF(total!D38&lt;&gt;"",total!D38,"")</f>
        <v/>
      </c>
      <c r="D36" s="12" t="str">
        <f>IF(total!F38&lt;&gt;"",total!F38,"")</f>
        <v/>
      </c>
      <c r="E36" s="12" t="str">
        <f>IF(total!G38&lt;&gt;"",total!G38,"")</f>
        <v/>
      </c>
      <c r="F36" s="12" t="str">
        <f>IF(total!I38&lt;&gt;"",total!I38,"")</f>
        <v/>
      </c>
    </row>
    <row r="37" spans="1:6" x14ac:dyDescent="0.25">
      <c r="A37" s="12" t="str">
        <f>IF(total!B39&lt;&gt;"",total!A39,"")</f>
        <v/>
      </c>
      <c r="B37" s="12" t="str">
        <f>IF(total!B39&lt;&gt;"",total!B39,"")</f>
        <v/>
      </c>
      <c r="C37" s="12" t="str">
        <f>IF(total!D39&lt;&gt;"",total!D39,"")</f>
        <v/>
      </c>
      <c r="D37" s="12" t="str">
        <f>IF(total!F39&lt;&gt;"",total!F39,"")</f>
        <v/>
      </c>
      <c r="E37" s="12" t="str">
        <f>IF(total!G39&lt;&gt;"",total!G39,"")</f>
        <v/>
      </c>
      <c r="F37" s="12" t="str">
        <f>IF(total!I39&lt;&gt;"",total!I39,"")</f>
        <v/>
      </c>
    </row>
    <row r="38" spans="1:6" x14ac:dyDescent="0.25">
      <c r="A38" s="12" t="str">
        <f>IF(total!B40&lt;&gt;"",total!A40,"")</f>
        <v/>
      </c>
      <c r="B38" s="12" t="str">
        <f>IF(total!B40&lt;&gt;"",total!B40,"")</f>
        <v/>
      </c>
      <c r="C38" s="12" t="str">
        <f>IF(total!D40&lt;&gt;"",total!D40,"")</f>
        <v/>
      </c>
      <c r="D38" s="12" t="str">
        <f>IF(total!F40&lt;&gt;"",total!F40,"")</f>
        <v/>
      </c>
      <c r="E38" s="12" t="str">
        <f>IF(total!G40&lt;&gt;"",total!G40,"")</f>
        <v/>
      </c>
      <c r="F38" s="12" t="str">
        <f>IF(total!I40&lt;&gt;"",total!I40,"")</f>
        <v/>
      </c>
    </row>
    <row r="39" spans="1:6" x14ac:dyDescent="0.25">
      <c r="A39" s="12" t="str">
        <f>IF(total!B41&lt;&gt;"",total!A41,"")</f>
        <v/>
      </c>
      <c r="B39" s="12" t="str">
        <f>IF(total!B41&lt;&gt;"",total!B41,"")</f>
        <v/>
      </c>
      <c r="C39" s="12" t="str">
        <f>IF(total!D41&lt;&gt;"",total!D41,"")</f>
        <v/>
      </c>
      <c r="D39" s="12" t="str">
        <f>IF(total!F41&lt;&gt;"",total!F41,"")</f>
        <v/>
      </c>
      <c r="E39" s="12" t="str">
        <f>IF(total!G41&lt;&gt;"",total!G41,"")</f>
        <v/>
      </c>
      <c r="F39" s="12" t="str">
        <f>IF(total!I41&lt;&gt;"",total!I41,"")</f>
        <v/>
      </c>
    </row>
    <row r="40" spans="1:6" x14ac:dyDescent="0.25">
      <c r="A40" s="12" t="str">
        <f>IF(total!B42&lt;&gt;"",total!A42,"")</f>
        <v/>
      </c>
      <c r="B40" s="12" t="str">
        <f>IF(total!B42&lt;&gt;"",total!B42,"")</f>
        <v/>
      </c>
      <c r="C40" s="12" t="str">
        <f>IF(total!D42&lt;&gt;"",total!D42,"")</f>
        <v/>
      </c>
      <c r="D40" s="12" t="str">
        <f>IF(total!F42&lt;&gt;"",total!F42,"")</f>
        <v/>
      </c>
      <c r="E40" s="12" t="str">
        <f>IF(total!G42&lt;&gt;"",total!G42,"")</f>
        <v/>
      </c>
      <c r="F40" s="12" t="str">
        <f>IF(total!I42&lt;&gt;"",total!I42,"")</f>
        <v/>
      </c>
    </row>
    <row r="41" spans="1:6" x14ac:dyDescent="0.25">
      <c r="A41" s="12" t="str">
        <f>IF(total!B43&lt;&gt;"",total!A43,"")</f>
        <v/>
      </c>
      <c r="B41" s="12" t="str">
        <f>IF(total!B43&lt;&gt;"",total!B43,"")</f>
        <v/>
      </c>
      <c r="C41" s="12" t="str">
        <f>IF(total!D43&lt;&gt;"",total!D43,"")</f>
        <v/>
      </c>
      <c r="D41" s="12" t="str">
        <f>IF(total!F43&lt;&gt;"",total!F43,"")</f>
        <v/>
      </c>
      <c r="E41" s="12" t="str">
        <f>IF(total!G43&lt;&gt;"",total!G43,"")</f>
        <v/>
      </c>
      <c r="F41" s="12" t="str">
        <f>IF(total!I43&lt;&gt;"",total!I43,"")</f>
        <v/>
      </c>
    </row>
    <row r="42" spans="1:6" x14ac:dyDescent="0.25">
      <c r="A42" s="12" t="str">
        <f>IF(total!B44&lt;&gt;"",total!A44,"")</f>
        <v/>
      </c>
      <c r="B42" s="12" t="str">
        <f>IF(total!B44&lt;&gt;"",total!B44,"")</f>
        <v/>
      </c>
      <c r="C42" s="12" t="str">
        <f>IF(total!D44&lt;&gt;"",total!D44,"")</f>
        <v/>
      </c>
      <c r="D42" s="12" t="str">
        <f>IF(total!F44&lt;&gt;"",total!F44,"")</f>
        <v/>
      </c>
      <c r="E42" s="12" t="str">
        <f>IF(total!G44&lt;&gt;"",total!G44,"")</f>
        <v/>
      </c>
      <c r="F42" s="12" t="str">
        <f>IF(total!I44&lt;&gt;"",total!I44,"")</f>
        <v/>
      </c>
    </row>
    <row r="43" spans="1:6" x14ac:dyDescent="0.25">
      <c r="A43" s="12" t="str">
        <f>IF(total!B45&lt;&gt;"",total!A45,"")</f>
        <v/>
      </c>
      <c r="B43" s="12" t="str">
        <f>IF(total!B45&lt;&gt;"",total!B45,"")</f>
        <v/>
      </c>
      <c r="C43" s="12" t="str">
        <f>IF(total!D45&lt;&gt;"",total!D45,"")</f>
        <v/>
      </c>
      <c r="D43" s="12" t="str">
        <f>IF(total!F45&lt;&gt;"",total!F45,"")</f>
        <v/>
      </c>
      <c r="E43" s="12" t="str">
        <f>IF(total!G45&lt;&gt;"",total!G45,"")</f>
        <v/>
      </c>
      <c r="F43" s="12" t="str">
        <f>IF(total!I45&lt;&gt;"",total!I45,"")</f>
        <v/>
      </c>
    </row>
    <row r="44" spans="1:6" x14ac:dyDescent="0.25">
      <c r="A44" s="12" t="str">
        <f>IF(total!B46&lt;&gt;"",total!A46,"")</f>
        <v/>
      </c>
      <c r="B44" s="12" t="str">
        <f>IF(total!B46&lt;&gt;"",total!B46,"")</f>
        <v/>
      </c>
      <c r="C44" s="12" t="str">
        <f>IF(total!D46&lt;&gt;"",total!D46,"")</f>
        <v/>
      </c>
      <c r="D44" s="12" t="str">
        <f>IF(total!F46&lt;&gt;"",total!F46,"")</f>
        <v/>
      </c>
      <c r="E44" s="12" t="str">
        <f>IF(total!G46&lt;&gt;"",total!G46,"")</f>
        <v/>
      </c>
      <c r="F44" s="12" t="str">
        <f>IF(total!I46&lt;&gt;"",total!I46,"")</f>
        <v/>
      </c>
    </row>
    <row r="45" spans="1:6" x14ac:dyDescent="0.25">
      <c r="A45" s="12" t="str">
        <f>IF(total!B47&lt;&gt;"",total!A47,"")</f>
        <v/>
      </c>
      <c r="B45" s="12" t="str">
        <f>IF(total!B47&lt;&gt;"",total!B47,"")</f>
        <v/>
      </c>
      <c r="C45" s="12" t="str">
        <f>IF(total!D47&lt;&gt;"",total!D47,"")</f>
        <v/>
      </c>
      <c r="D45" s="12" t="str">
        <f>IF(total!F47&lt;&gt;"",total!F47,"")</f>
        <v/>
      </c>
      <c r="E45" s="12" t="str">
        <f>IF(total!G47&lt;&gt;"",total!G47,"")</f>
        <v/>
      </c>
      <c r="F45" s="12" t="str">
        <f>IF(total!I47&lt;&gt;"",total!I47,"")</f>
        <v/>
      </c>
    </row>
    <row r="46" spans="1:6" x14ac:dyDescent="0.25">
      <c r="A46" s="12" t="str">
        <f>IF(total!B48&lt;&gt;"",total!A48,"")</f>
        <v/>
      </c>
      <c r="B46" s="12" t="str">
        <f>IF(total!B48&lt;&gt;"",total!B48,"")</f>
        <v/>
      </c>
      <c r="C46" s="12" t="str">
        <f>IF(total!D48&lt;&gt;"",total!D48,"")</f>
        <v/>
      </c>
      <c r="D46" s="12" t="str">
        <f>IF(total!F48&lt;&gt;"",total!F48,"")</f>
        <v/>
      </c>
      <c r="E46" s="12" t="str">
        <f>IF(total!G48&lt;&gt;"",total!G48,"")</f>
        <v/>
      </c>
      <c r="F46" s="12" t="str">
        <f>IF(total!I48&lt;&gt;"",total!I48,"")</f>
        <v/>
      </c>
    </row>
    <row r="47" spans="1:6" x14ac:dyDescent="0.25">
      <c r="A47" s="12" t="str">
        <f>IF(total!B49&lt;&gt;"",total!A49,"")</f>
        <v/>
      </c>
      <c r="B47" s="12" t="str">
        <f>IF(total!B49&lt;&gt;"",total!B49,"")</f>
        <v/>
      </c>
      <c r="C47" s="12" t="str">
        <f>IF(total!D49&lt;&gt;"",total!D49,"")</f>
        <v/>
      </c>
      <c r="D47" s="12" t="str">
        <f>IF(total!F49&lt;&gt;"",total!F49,"")</f>
        <v/>
      </c>
      <c r="E47" s="12" t="str">
        <f>IF(total!G49&lt;&gt;"",total!G49,"")</f>
        <v/>
      </c>
      <c r="F47" s="12" t="str">
        <f>IF(total!I49&lt;&gt;"",total!I49,"")</f>
        <v/>
      </c>
    </row>
    <row r="48" spans="1:6" x14ac:dyDescent="0.25">
      <c r="A48" s="12" t="str">
        <f>IF(total!B50&lt;&gt;"",total!A50,"")</f>
        <v/>
      </c>
      <c r="B48" s="12" t="str">
        <f>IF(total!B50&lt;&gt;"",total!B50,"")</f>
        <v/>
      </c>
      <c r="C48" s="12" t="str">
        <f>IF(total!D50&lt;&gt;"",total!D50,"")</f>
        <v/>
      </c>
      <c r="D48" s="12" t="str">
        <f>IF(total!F50&lt;&gt;"",total!F50,"")</f>
        <v/>
      </c>
      <c r="E48" s="12" t="str">
        <f>IF(total!G50&lt;&gt;"",total!G50,"")</f>
        <v/>
      </c>
      <c r="F48" s="12" t="str">
        <f>IF(total!I50&lt;&gt;"",total!I50,"")</f>
        <v/>
      </c>
    </row>
    <row r="49" spans="1:6" x14ac:dyDescent="0.25">
      <c r="A49" s="12" t="str">
        <f>IF(total!B51&lt;&gt;"",total!A51,"")</f>
        <v/>
      </c>
      <c r="B49" s="12" t="str">
        <f>IF(total!B51&lt;&gt;"",total!B51,"")</f>
        <v/>
      </c>
      <c r="C49" s="12" t="str">
        <f>IF(total!D51&lt;&gt;"",total!D51,"")</f>
        <v/>
      </c>
      <c r="D49" s="12" t="str">
        <f>IF(total!F51&lt;&gt;"",total!F51,"")</f>
        <v/>
      </c>
      <c r="E49" s="12" t="str">
        <f>IF(total!G51&lt;&gt;"",total!G51,"")</f>
        <v/>
      </c>
      <c r="F49" s="12" t="str">
        <f>IF(total!I51&lt;&gt;"",total!I51,"")</f>
        <v/>
      </c>
    </row>
    <row r="50" spans="1:6" x14ac:dyDescent="0.25">
      <c r="A50" s="12" t="str">
        <f>IF(total!B52&lt;&gt;"",total!A52,"")</f>
        <v/>
      </c>
      <c r="B50" s="12" t="str">
        <f>IF(total!B52&lt;&gt;"",total!B52,"")</f>
        <v/>
      </c>
      <c r="C50" s="12" t="str">
        <f>IF(total!D52&lt;&gt;"",total!D52,"")</f>
        <v/>
      </c>
      <c r="D50" s="12" t="str">
        <f>IF(total!F52&lt;&gt;"",total!F52,"")</f>
        <v/>
      </c>
      <c r="E50" s="12" t="str">
        <f>IF(total!G52&lt;&gt;"",total!G52,"")</f>
        <v/>
      </c>
      <c r="F50" s="12" t="str">
        <f>IF(total!I52&lt;&gt;"",total!I52,"")</f>
        <v/>
      </c>
    </row>
    <row r="51" spans="1:6" x14ac:dyDescent="0.25">
      <c r="A51" s="12" t="str">
        <f>IF(total!B53&lt;&gt;"",total!A53,"")</f>
        <v/>
      </c>
      <c r="B51" s="12" t="str">
        <f>IF(total!B53&lt;&gt;"",total!B53,"")</f>
        <v/>
      </c>
      <c r="C51" s="12" t="str">
        <f>IF(total!D53&lt;&gt;"",total!D53,"")</f>
        <v/>
      </c>
      <c r="D51" s="12" t="str">
        <f>IF(total!F53&lt;&gt;"",total!F53,"")</f>
        <v/>
      </c>
      <c r="E51" s="12" t="str">
        <f>IF(total!G53&lt;&gt;"",total!G53,"")</f>
        <v/>
      </c>
      <c r="F51" s="12" t="str">
        <f>IF(total!I53&lt;&gt;"",total!I53,"")</f>
        <v/>
      </c>
    </row>
    <row r="52" spans="1:6" x14ac:dyDescent="0.25">
      <c r="A52" s="12" t="str">
        <f>IF(total!B54&lt;&gt;"",total!A54,"")</f>
        <v/>
      </c>
      <c r="B52" s="12" t="str">
        <f>IF(total!B54&lt;&gt;"",total!B54,"")</f>
        <v/>
      </c>
      <c r="C52" s="12" t="str">
        <f>IF(total!D54&lt;&gt;"",total!D54,"")</f>
        <v/>
      </c>
      <c r="D52" s="12" t="str">
        <f>IF(total!F54&lt;&gt;"",total!F54,"")</f>
        <v/>
      </c>
      <c r="E52" s="12" t="str">
        <f>IF(total!G54&lt;&gt;"",total!G54,"")</f>
        <v/>
      </c>
      <c r="F52" s="12" t="str">
        <f>IF(total!I54&lt;&gt;"",total!I54,"")</f>
        <v/>
      </c>
    </row>
    <row r="53" spans="1:6" x14ac:dyDescent="0.25">
      <c r="A53" s="12" t="str">
        <f>IF(total!B55&lt;&gt;"",total!A55,"")</f>
        <v/>
      </c>
      <c r="B53" s="12" t="str">
        <f>IF(total!B55&lt;&gt;"",total!B55,"")</f>
        <v/>
      </c>
      <c r="C53" s="12" t="str">
        <f>IF(total!D55&lt;&gt;"",total!D55,"")</f>
        <v/>
      </c>
      <c r="D53" s="12" t="str">
        <f>IF(total!F55&lt;&gt;"",total!F55,"")</f>
        <v/>
      </c>
      <c r="E53" s="12" t="str">
        <f>IF(total!G55&lt;&gt;"",total!G55,"")</f>
        <v/>
      </c>
      <c r="F53" s="12" t="str">
        <f>IF(total!I55&lt;&gt;"",total!I55,"")</f>
        <v/>
      </c>
    </row>
    <row r="54" spans="1:6" x14ac:dyDescent="0.25">
      <c r="A54" s="12" t="str">
        <f>IF(total!B56&lt;&gt;"",total!A56,"")</f>
        <v/>
      </c>
      <c r="B54" s="12" t="str">
        <f>IF(total!B56&lt;&gt;"",total!B56,"")</f>
        <v/>
      </c>
      <c r="C54" s="12" t="str">
        <f>IF(total!D56&lt;&gt;"",total!D56,"")</f>
        <v/>
      </c>
      <c r="D54" s="12" t="str">
        <f>IF(total!F56&lt;&gt;"",total!F56,"")</f>
        <v/>
      </c>
      <c r="E54" s="12" t="str">
        <f>IF(total!G56&lt;&gt;"",total!G56,"")</f>
        <v/>
      </c>
      <c r="F54" s="12" t="str">
        <f>IF(total!I56&lt;&gt;"",total!I56,"")</f>
        <v/>
      </c>
    </row>
    <row r="55" spans="1:6" x14ac:dyDescent="0.25">
      <c r="A55" s="12" t="str">
        <f>IF(total!B57&lt;&gt;"",total!A57,"")</f>
        <v/>
      </c>
      <c r="B55" s="12" t="str">
        <f>IF(total!B57&lt;&gt;"",total!B57,"")</f>
        <v/>
      </c>
      <c r="C55" s="12" t="str">
        <f>IF(total!D57&lt;&gt;"",total!D57,"")</f>
        <v/>
      </c>
      <c r="D55" s="12" t="str">
        <f>IF(total!F57&lt;&gt;"",total!F57,"")</f>
        <v/>
      </c>
      <c r="E55" s="12" t="str">
        <f>IF(total!G57&lt;&gt;"",total!G57,"")</f>
        <v/>
      </c>
      <c r="F55" s="12" t="str">
        <f>IF(total!I57&lt;&gt;"",total!I57,"")</f>
        <v/>
      </c>
    </row>
    <row r="56" spans="1:6" x14ac:dyDescent="0.25">
      <c r="A56" s="12" t="str">
        <f>IF(total!B58&lt;&gt;"",total!A58,"")</f>
        <v/>
      </c>
      <c r="B56" s="12" t="str">
        <f>IF(total!B58&lt;&gt;"",total!B58,"")</f>
        <v/>
      </c>
      <c r="C56" s="12" t="str">
        <f>IF(total!D58&lt;&gt;"",total!D58,"")</f>
        <v/>
      </c>
      <c r="D56" s="12" t="str">
        <f>IF(total!F58&lt;&gt;"",total!F58,"")</f>
        <v/>
      </c>
      <c r="E56" s="12" t="str">
        <f>IF(total!G58&lt;&gt;"",total!G58,"")</f>
        <v/>
      </c>
      <c r="F56" s="12" t="str">
        <f>IF(total!I58&lt;&gt;"",total!I58,"")</f>
        <v/>
      </c>
    </row>
    <row r="57" spans="1:6" x14ac:dyDescent="0.25">
      <c r="A57" s="12" t="str">
        <f>IF(total!B59&lt;&gt;"",total!A59,"")</f>
        <v/>
      </c>
      <c r="B57" s="12" t="str">
        <f>IF(total!B59&lt;&gt;"",total!B59,"")</f>
        <v/>
      </c>
      <c r="C57" s="12" t="str">
        <f>IF(total!D59&lt;&gt;"",total!D59,"")</f>
        <v/>
      </c>
      <c r="D57" s="12" t="str">
        <f>IF(total!F59&lt;&gt;"",total!F59,"")</f>
        <v/>
      </c>
      <c r="E57" s="12" t="str">
        <f>IF(total!G59&lt;&gt;"",total!G59,"")</f>
        <v/>
      </c>
      <c r="F57" s="12" t="str">
        <f>IF(total!I59&lt;&gt;"",total!I59,"")</f>
        <v/>
      </c>
    </row>
    <row r="58" spans="1:6" x14ac:dyDescent="0.25">
      <c r="A58" s="12" t="str">
        <f>IF(total!B60&lt;&gt;"",total!A60,"")</f>
        <v/>
      </c>
      <c r="B58" s="12" t="str">
        <f>IF(total!B60&lt;&gt;"",total!B60,"")</f>
        <v/>
      </c>
      <c r="C58" s="12" t="str">
        <f>IF(total!D60&lt;&gt;"",total!D60,"")</f>
        <v/>
      </c>
      <c r="D58" s="12" t="str">
        <f>IF(total!F60&lt;&gt;"",total!F60,"")</f>
        <v/>
      </c>
      <c r="E58" s="12" t="str">
        <f>IF(total!G60&lt;&gt;"",total!G60,"")</f>
        <v/>
      </c>
      <c r="F58" s="12" t="str">
        <f>IF(total!I60&lt;&gt;"",total!I60,"")</f>
        <v/>
      </c>
    </row>
    <row r="59" spans="1:6" x14ac:dyDescent="0.25">
      <c r="A59" s="12" t="str">
        <f>IF(total!B61&lt;&gt;"",total!A61,"")</f>
        <v/>
      </c>
      <c r="B59" s="12" t="str">
        <f>IF(total!B61&lt;&gt;"",total!B61,"")</f>
        <v/>
      </c>
      <c r="C59" s="12" t="str">
        <f>IF(total!D61&lt;&gt;"",total!D61,"")</f>
        <v/>
      </c>
      <c r="D59" s="12" t="str">
        <f>IF(total!F61&lt;&gt;"",total!F61,"")</f>
        <v/>
      </c>
      <c r="E59" s="12" t="str">
        <f>IF(total!G61&lt;&gt;"",total!G61,"")</f>
        <v/>
      </c>
      <c r="F59" s="12" t="str">
        <f>IF(total!I61&lt;&gt;"",total!I61,"")</f>
        <v/>
      </c>
    </row>
    <row r="60" spans="1:6" x14ac:dyDescent="0.25">
      <c r="A60" s="12" t="str">
        <f>IF(total!B62&lt;&gt;"",total!A62,"")</f>
        <v/>
      </c>
      <c r="B60" s="12" t="str">
        <f>IF(total!B62&lt;&gt;"",total!B62,"")</f>
        <v/>
      </c>
      <c r="C60" s="12" t="str">
        <f>IF(total!D62&lt;&gt;"",total!D62,"")</f>
        <v/>
      </c>
      <c r="D60" s="12" t="str">
        <f>IF(total!F62&lt;&gt;"",total!F62,"")</f>
        <v/>
      </c>
      <c r="E60" s="12" t="str">
        <f>IF(total!G62&lt;&gt;"",total!G62,"")</f>
        <v/>
      </c>
      <c r="F60" s="12" t="str">
        <f>IF(total!I62&lt;&gt;"",total!I62,"")</f>
        <v/>
      </c>
    </row>
    <row r="61" spans="1:6" x14ac:dyDescent="0.25">
      <c r="A61" s="12" t="str">
        <f>IF(total!B63&lt;&gt;"",total!A63,"")</f>
        <v/>
      </c>
      <c r="B61" s="12" t="str">
        <f>IF(total!B63&lt;&gt;"",total!B63,"")</f>
        <v/>
      </c>
      <c r="C61" s="12" t="str">
        <f>IF(total!D63&lt;&gt;"",total!D63,"")</f>
        <v/>
      </c>
      <c r="D61" s="12" t="str">
        <f>IF(total!F63&lt;&gt;"",total!F63,"")</f>
        <v/>
      </c>
      <c r="E61" s="12" t="str">
        <f>IF(total!G63&lt;&gt;"",total!G63,"")</f>
        <v/>
      </c>
      <c r="F61" s="12" t="str">
        <f>IF(total!I63&lt;&gt;"",total!I63,"")</f>
        <v/>
      </c>
    </row>
    <row r="62" spans="1:6" x14ac:dyDescent="0.25">
      <c r="A62" s="12" t="str">
        <f>IF(total!B64&lt;&gt;"",total!A64,"")</f>
        <v/>
      </c>
      <c r="B62" s="12" t="str">
        <f>IF(total!B64&lt;&gt;"",total!B64,"")</f>
        <v/>
      </c>
      <c r="C62" s="12" t="str">
        <f>IF(total!D64&lt;&gt;"",total!D64,"")</f>
        <v/>
      </c>
      <c r="D62" s="12" t="str">
        <f>IF(total!F64&lt;&gt;"",total!F64,"")</f>
        <v/>
      </c>
      <c r="E62" s="12" t="str">
        <f>IF(total!G64&lt;&gt;"",total!G64,"")</f>
        <v/>
      </c>
      <c r="F62" s="12" t="str">
        <f>IF(total!I64&lt;&gt;"",total!I64,"")</f>
        <v/>
      </c>
    </row>
    <row r="63" spans="1:6" x14ac:dyDescent="0.25">
      <c r="A63" s="12" t="str">
        <f>IF(total!B65&lt;&gt;"",total!A65,"")</f>
        <v/>
      </c>
      <c r="B63" s="12" t="str">
        <f>IF(total!B65&lt;&gt;"",total!B65,"")</f>
        <v/>
      </c>
      <c r="C63" s="12" t="str">
        <f>IF(total!D65&lt;&gt;"",total!D65,"")</f>
        <v/>
      </c>
      <c r="D63" s="12" t="str">
        <f>IF(total!F65&lt;&gt;"",total!F65,"")</f>
        <v/>
      </c>
      <c r="E63" s="12" t="str">
        <f>IF(total!G65&lt;&gt;"",total!G65,"")</f>
        <v/>
      </c>
      <c r="F63" s="12" t="str">
        <f>IF(total!I65&lt;&gt;"",total!I65,"")</f>
        <v/>
      </c>
    </row>
    <row r="64" spans="1:6" x14ac:dyDescent="0.25">
      <c r="A64" s="12" t="str">
        <f>IF(total!B66&lt;&gt;"",total!A66,"")</f>
        <v/>
      </c>
      <c r="B64" s="12" t="str">
        <f>IF(total!B66&lt;&gt;"",total!B66,"")</f>
        <v/>
      </c>
      <c r="C64" s="12" t="str">
        <f>IF(total!D66&lt;&gt;"",total!D66,"")</f>
        <v/>
      </c>
      <c r="D64" s="12" t="str">
        <f>IF(total!F66&lt;&gt;"",total!F66,"")</f>
        <v/>
      </c>
      <c r="E64" s="12" t="str">
        <f>IF(total!G66&lt;&gt;"",total!G66,"")</f>
        <v/>
      </c>
      <c r="F64" s="12" t="str">
        <f>IF(total!I66&lt;&gt;"",total!I66,"")</f>
        <v/>
      </c>
    </row>
    <row r="65" spans="1:6" x14ac:dyDescent="0.25">
      <c r="A65" s="12" t="str">
        <f>IF(total!B67&lt;&gt;"",total!A67,"")</f>
        <v/>
      </c>
      <c r="B65" s="12" t="str">
        <f>IF(total!B67&lt;&gt;"",total!B67,"")</f>
        <v/>
      </c>
      <c r="C65" s="12" t="str">
        <f>IF(total!D67&lt;&gt;"",total!D67,"")</f>
        <v/>
      </c>
      <c r="D65" s="12" t="str">
        <f>IF(total!F67&lt;&gt;"",total!F67,"")</f>
        <v/>
      </c>
      <c r="E65" s="12" t="str">
        <f>IF(total!G67&lt;&gt;"",total!G67,"")</f>
        <v/>
      </c>
      <c r="F65" s="12" t="str">
        <f>IF(total!I67&lt;&gt;"",total!I67,"")</f>
        <v/>
      </c>
    </row>
    <row r="66" spans="1:6" x14ac:dyDescent="0.25">
      <c r="A66" s="12" t="str">
        <f>IF(total!B68&lt;&gt;"",total!A68,"")</f>
        <v/>
      </c>
      <c r="B66" s="12" t="str">
        <f>IF(total!B68&lt;&gt;"",total!B68,"")</f>
        <v/>
      </c>
      <c r="C66" s="12" t="str">
        <f>IF(total!D68&lt;&gt;"",total!D68,"")</f>
        <v/>
      </c>
      <c r="D66" s="12" t="str">
        <f>IF(total!F68&lt;&gt;"",total!F68,"")</f>
        <v/>
      </c>
      <c r="E66" s="12" t="str">
        <f>IF(total!G68&lt;&gt;"",total!G68,"")</f>
        <v/>
      </c>
      <c r="F66" s="12" t="str">
        <f>IF(total!I68&lt;&gt;"",total!I68,"")</f>
        <v/>
      </c>
    </row>
    <row r="67" spans="1:6" x14ac:dyDescent="0.25">
      <c r="A67" s="12" t="str">
        <f>IF(total!B69&lt;&gt;"",total!A69,"")</f>
        <v/>
      </c>
      <c r="B67" s="12" t="str">
        <f>IF(total!B69&lt;&gt;"",total!B69,"")</f>
        <v/>
      </c>
      <c r="C67" s="12" t="str">
        <f>IF(total!D69&lt;&gt;"",total!D69,"")</f>
        <v/>
      </c>
      <c r="D67" s="12" t="str">
        <f>IF(total!F69&lt;&gt;"",total!F69,"")</f>
        <v/>
      </c>
      <c r="E67" s="12" t="str">
        <f>IF(total!G69&lt;&gt;"",total!G69,"")</f>
        <v/>
      </c>
      <c r="F67" s="12" t="str">
        <f>IF(total!I69&lt;&gt;"",total!I69,"")</f>
        <v/>
      </c>
    </row>
    <row r="68" spans="1:6" x14ac:dyDescent="0.25">
      <c r="A68" s="12" t="str">
        <f>IF(total!B70&lt;&gt;"",total!A70,"")</f>
        <v/>
      </c>
      <c r="B68" s="12" t="str">
        <f>IF(total!B70&lt;&gt;"",total!B70,"")</f>
        <v/>
      </c>
      <c r="C68" s="12" t="str">
        <f>IF(total!D70&lt;&gt;"",total!D70,"")</f>
        <v/>
      </c>
      <c r="D68" s="12" t="str">
        <f>IF(total!F70&lt;&gt;"",total!F70,"")</f>
        <v/>
      </c>
      <c r="E68" s="12" t="str">
        <f>IF(total!G70&lt;&gt;"",total!G70,"")</f>
        <v/>
      </c>
      <c r="F68" s="12" t="str">
        <f>IF(total!I70&lt;&gt;"",total!I70,"")</f>
        <v/>
      </c>
    </row>
    <row r="69" spans="1:6" x14ac:dyDescent="0.25">
      <c r="A69" s="12" t="str">
        <f>IF(total!B71&lt;&gt;"",total!A71,"")</f>
        <v/>
      </c>
      <c r="B69" s="12" t="str">
        <f>IF(total!B71&lt;&gt;"",total!B71,"")</f>
        <v/>
      </c>
      <c r="C69" s="12" t="str">
        <f>IF(total!D71&lt;&gt;"",total!D71,"")</f>
        <v/>
      </c>
      <c r="D69" s="12" t="str">
        <f>IF(total!F71&lt;&gt;"",total!F71,"")</f>
        <v/>
      </c>
      <c r="E69" s="12" t="str">
        <f>IF(total!G71&lt;&gt;"",total!G71,"")</f>
        <v/>
      </c>
      <c r="F69" s="12" t="str">
        <f>IF(total!I71&lt;&gt;"",total!I71,"")</f>
        <v/>
      </c>
    </row>
    <row r="70" spans="1:6" x14ac:dyDescent="0.25">
      <c r="A70" s="12" t="str">
        <f>IF(total!B72&lt;&gt;"",total!A72,"")</f>
        <v/>
      </c>
      <c r="B70" s="12" t="str">
        <f>IF(total!B72&lt;&gt;"",total!B72,"")</f>
        <v/>
      </c>
      <c r="C70" s="12" t="str">
        <f>IF(total!D72&lt;&gt;"",total!D72,"")</f>
        <v/>
      </c>
      <c r="D70" s="12" t="str">
        <f>IF(total!F72&lt;&gt;"",total!F72,"")</f>
        <v/>
      </c>
      <c r="E70" s="12" t="str">
        <f>IF(total!G72&lt;&gt;"",total!G72,"")</f>
        <v/>
      </c>
      <c r="F70" s="12" t="str">
        <f>IF(total!I72&lt;&gt;"",total!I72,"")</f>
        <v/>
      </c>
    </row>
    <row r="71" spans="1:6" x14ac:dyDescent="0.25">
      <c r="A71" s="12" t="str">
        <f>IF(total!B73&lt;&gt;"",total!A73,"")</f>
        <v/>
      </c>
      <c r="B71" s="12" t="str">
        <f>IF(total!B73&lt;&gt;"",total!B73,"")</f>
        <v/>
      </c>
      <c r="C71" s="12" t="str">
        <f>IF(total!D73&lt;&gt;"",total!D73,"")</f>
        <v/>
      </c>
      <c r="D71" s="12" t="str">
        <f>IF(total!F73&lt;&gt;"",total!F73,"")</f>
        <v/>
      </c>
      <c r="E71" s="12" t="str">
        <f>IF(total!G73&lt;&gt;"",total!G73,"")</f>
        <v/>
      </c>
      <c r="F71" s="12" t="str">
        <f>IF(total!I73&lt;&gt;"",total!I73,"")</f>
        <v/>
      </c>
    </row>
    <row r="72" spans="1:6" x14ac:dyDescent="0.25">
      <c r="A72" s="12" t="str">
        <f>IF(total!B74&lt;&gt;"",total!A74,"")</f>
        <v/>
      </c>
      <c r="B72" s="12" t="str">
        <f>IF(total!B74&lt;&gt;"",total!B74,"")</f>
        <v/>
      </c>
      <c r="C72" s="12" t="str">
        <f>IF(total!D74&lt;&gt;"",total!D74,"")</f>
        <v/>
      </c>
      <c r="D72" s="12" t="str">
        <f>IF(total!F74&lt;&gt;"",total!F74,"")</f>
        <v/>
      </c>
      <c r="E72" s="12" t="str">
        <f>IF(total!G74&lt;&gt;"",total!G74,"")</f>
        <v/>
      </c>
      <c r="F72" s="12" t="str">
        <f>IF(total!I74&lt;&gt;"",total!I74,"")</f>
        <v/>
      </c>
    </row>
    <row r="73" spans="1:6" x14ac:dyDescent="0.25">
      <c r="A73" s="12" t="str">
        <f>IF(total!B75&lt;&gt;"",total!A75,"")</f>
        <v/>
      </c>
      <c r="B73" s="12" t="str">
        <f>IF(total!B75&lt;&gt;"",total!B75,"")</f>
        <v/>
      </c>
      <c r="C73" s="12" t="str">
        <f>IF(total!D75&lt;&gt;"",total!D75,"")</f>
        <v/>
      </c>
      <c r="D73" s="12" t="str">
        <f>IF(total!F75&lt;&gt;"",total!F75,"")</f>
        <v/>
      </c>
      <c r="E73" s="12" t="str">
        <f>IF(total!G75&lt;&gt;"",total!G75,"")</f>
        <v/>
      </c>
      <c r="F73" s="12" t="str">
        <f>IF(total!I75&lt;&gt;"",total!I75,"")</f>
        <v/>
      </c>
    </row>
    <row r="74" spans="1:6" x14ac:dyDescent="0.25">
      <c r="A74" s="12" t="str">
        <f>IF(total!B76&lt;&gt;"",total!A76,"")</f>
        <v/>
      </c>
      <c r="B74" s="12" t="str">
        <f>IF(total!B76&lt;&gt;"",total!B76,"")</f>
        <v/>
      </c>
      <c r="C74" s="12" t="str">
        <f>IF(total!D76&lt;&gt;"",total!D76,"")</f>
        <v/>
      </c>
      <c r="D74" s="12" t="str">
        <f>IF(total!F76&lt;&gt;"",total!F76,"")</f>
        <v/>
      </c>
      <c r="E74" s="12" t="str">
        <f>IF(total!G76&lt;&gt;"",total!G76,"")</f>
        <v/>
      </c>
      <c r="F74" s="12" t="str">
        <f>IF(total!I76&lt;&gt;"",total!I76,"")</f>
        <v/>
      </c>
    </row>
    <row r="75" spans="1:6" x14ac:dyDescent="0.25">
      <c r="A75" s="12" t="str">
        <f>IF(total!B77&lt;&gt;"",total!A77,"")</f>
        <v/>
      </c>
      <c r="B75" s="12" t="str">
        <f>IF(total!B77&lt;&gt;"",total!B77,"")</f>
        <v/>
      </c>
      <c r="C75" s="12" t="str">
        <f>IF(total!D77&lt;&gt;"",total!D77,"")</f>
        <v/>
      </c>
      <c r="D75" s="12" t="str">
        <f>IF(total!F77&lt;&gt;"",total!F77,"")</f>
        <v/>
      </c>
      <c r="E75" s="12" t="str">
        <f>IF(total!G77&lt;&gt;"",total!G77,"")</f>
        <v/>
      </c>
      <c r="F75" s="12" t="str">
        <f>IF(total!I77&lt;&gt;"",total!I77,"")</f>
        <v/>
      </c>
    </row>
    <row r="76" spans="1:6" x14ac:dyDescent="0.25">
      <c r="A76" s="12" t="str">
        <f>IF(total!B78&lt;&gt;"",total!A78,"")</f>
        <v/>
      </c>
      <c r="B76" s="12" t="str">
        <f>IF(total!B78&lt;&gt;"",total!B78,"")</f>
        <v/>
      </c>
      <c r="C76" s="12" t="str">
        <f>IF(total!D78&lt;&gt;"",total!D78,"")</f>
        <v/>
      </c>
      <c r="D76" s="12" t="str">
        <f>IF(total!F78&lt;&gt;"",total!F78,"")</f>
        <v/>
      </c>
      <c r="E76" s="12" t="str">
        <f>IF(total!G78&lt;&gt;"",total!G78,"")</f>
        <v/>
      </c>
      <c r="F76" s="12" t="str">
        <f>IF(total!I78&lt;&gt;"",total!I78,"")</f>
        <v/>
      </c>
    </row>
    <row r="77" spans="1:6" x14ac:dyDescent="0.25">
      <c r="A77" s="12" t="str">
        <f>IF(total!B79&lt;&gt;"",total!A79,"")</f>
        <v/>
      </c>
      <c r="B77" s="12" t="str">
        <f>IF(total!B79&lt;&gt;"",total!B79,"")</f>
        <v/>
      </c>
      <c r="C77" s="12" t="str">
        <f>IF(total!D79&lt;&gt;"",total!D79,"")</f>
        <v/>
      </c>
      <c r="D77" s="12" t="str">
        <f>IF(total!F79&lt;&gt;"",total!F79,"")</f>
        <v/>
      </c>
      <c r="E77" s="12" t="str">
        <f>IF(total!G79&lt;&gt;"",total!G79,"")</f>
        <v/>
      </c>
      <c r="F77" s="12" t="str">
        <f>IF(total!I79&lt;&gt;"",total!I79,"")</f>
        <v/>
      </c>
    </row>
    <row r="78" spans="1:6" x14ac:dyDescent="0.25">
      <c r="A78" s="12" t="str">
        <f>IF(total!B80&lt;&gt;"",total!A80,"")</f>
        <v/>
      </c>
      <c r="B78" s="12" t="str">
        <f>IF(total!B80&lt;&gt;"",total!B80,"")</f>
        <v/>
      </c>
      <c r="C78" s="12" t="str">
        <f>IF(total!D80&lt;&gt;"",total!D80,"")</f>
        <v/>
      </c>
      <c r="D78" s="12" t="str">
        <f>IF(total!F80&lt;&gt;"",total!F80,"")</f>
        <v/>
      </c>
      <c r="E78" s="12" t="str">
        <f>IF(total!G80&lt;&gt;"",total!G80,"")</f>
        <v/>
      </c>
      <c r="F78" s="12" t="str">
        <f>IF(total!I80&lt;&gt;"",total!I80,"")</f>
        <v/>
      </c>
    </row>
    <row r="79" spans="1:6" x14ac:dyDescent="0.25">
      <c r="A79" s="12" t="str">
        <f>IF(total!B81&lt;&gt;"",total!A81,"")</f>
        <v/>
      </c>
      <c r="B79" s="12" t="str">
        <f>IF(total!B81&lt;&gt;"",total!B81,"")</f>
        <v/>
      </c>
      <c r="C79" s="12" t="str">
        <f>IF(total!D81&lt;&gt;"",total!D81,"")</f>
        <v/>
      </c>
      <c r="D79" s="12" t="str">
        <f>IF(total!F81&lt;&gt;"",total!F81,"")</f>
        <v/>
      </c>
      <c r="E79" s="12" t="str">
        <f>IF(total!G81&lt;&gt;"",total!G81,"")</f>
        <v/>
      </c>
      <c r="F79" s="12" t="str">
        <f>IF(total!I81&lt;&gt;"",total!I81,"")</f>
        <v/>
      </c>
    </row>
    <row r="80" spans="1:6" x14ac:dyDescent="0.25">
      <c r="A80" s="12" t="str">
        <f>IF(total!B82&lt;&gt;"",total!A82,"")</f>
        <v/>
      </c>
      <c r="B80" s="12" t="str">
        <f>IF(total!B82&lt;&gt;"",total!B82,"")</f>
        <v/>
      </c>
      <c r="C80" s="12" t="str">
        <f>IF(total!D82&lt;&gt;"",total!D82,"")</f>
        <v/>
      </c>
      <c r="D80" s="12" t="str">
        <f>IF(total!F82&lt;&gt;"",total!F82,"")</f>
        <v/>
      </c>
      <c r="E80" s="12" t="str">
        <f>IF(total!G82&lt;&gt;"",total!G82,"")</f>
        <v/>
      </c>
      <c r="F80" s="12" t="str">
        <f>IF(total!I82&lt;&gt;"",total!I82,"")</f>
        <v/>
      </c>
    </row>
    <row r="81" spans="1:6" x14ac:dyDescent="0.25">
      <c r="A81" s="12" t="str">
        <f>IF(total!B83&lt;&gt;"",total!A83,"")</f>
        <v/>
      </c>
      <c r="B81" s="12" t="str">
        <f>IF(total!B83&lt;&gt;"",total!B83,"")</f>
        <v/>
      </c>
      <c r="C81" s="12" t="str">
        <f>IF(total!D83&lt;&gt;"",total!D83,"")</f>
        <v/>
      </c>
      <c r="D81" s="12" t="str">
        <f>IF(total!F83&lt;&gt;"",total!F83,"")</f>
        <v/>
      </c>
      <c r="E81" s="12" t="str">
        <f>IF(total!G83&lt;&gt;"",total!G83,"")</f>
        <v/>
      </c>
      <c r="F81" s="12" t="str">
        <f>IF(total!I83&lt;&gt;"",total!I83,"")</f>
        <v/>
      </c>
    </row>
    <row r="82" spans="1:6" x14ac:dyDescent="0.25">
      <c r="A82" s="12" t="str">
        <f>IF(total!B84&lt;&gt;"",total!A84,"")</f>
        <v/>
      </c>
      <c r="B82" s="12" t="str">
        <f>IF(total!B84&lt;&gt;"",total!B84,"")</f>
        <v/>
      </c>
      <c r="C82" s="12" t="str">
        <f>IF(total!D84&lt;&gt;"",total!D84,"")</f>
        <v/>
      </c>
      <c r="D82" s="12" t="str">
        <f>IF(total!F84&lt;&gt;"",total!F84,"")</f>
        <v/>
      </c>
      <c r="E82" s="12" t="str">
        <f>IF(total!G84&lt;&gt;"",total!G84,"")</f>
        <v/>
      </c>
      <c r="F82" s="12" t="str">
        <f>IF(total!I84&lt;&gt;"",total!I84,"")</f>
        <v/>
      </c>
    </row>
    <row r="83" spans="1:6" x14ac:dyDescent="0.25">
      <c r="A83" s="12" t="str">
        <f>IF(total!B85&lt;&gt;"",total!A85,"")</f>
        <v/>
      </c>
      <c r="B83" s="12" t="str">
        <f>IF(total!B85&lt;&gt;"",total!B85,"")</f>
        <v/>
      </c>
      <c r="C83" s="12" t="str">
        <f>IF(total!D85&lt;&gt;"",total!D85,"")</f>
        <v/>
      </c>
      <c r="D83" s="12" t="str">
        <f>IF(total!F85&lt;&gt;"",total!F85,"")</f>
        <v/>
      </c>
      <c r="E83" s="12" t="str">
        <f>IF(total!G85&lt;&gt;"",total!G85,"")</f>
        <v/>
      </c>
      <c r="F83" s="12" t="str">
        <f>IF(total!I85&lt;&gt;"",total!I85,"")</f>
        <v/>
      </c>
    </row>
    <row r="84" spans="1:6" x14ac:dyDescent="0.25">
      <c r="A84" s="12" t="str">
        <f>IF(total!B86&lt;&gt;"",total!A86,"")</f>
        <v/>
      </c>
      <c r="B84" s="12" t="str">
        <f>IF(total!B86&lt;&gt;"",total!B86,"")</f>
        <v/>
      </c>
      <c r="C84" s="12" t="str">
        <f>IF(total!D86&lt;&gt;"",total!D86,"")</f>
        <v/>
      </c>
      <c r="D84" s="12" t="str">
        <f>IF(total!F86&lt;&gt;"",total!F86,"")</f>
        <v/>
      </c>
      <c r="E84" s="12" t="str">
        <f>IF(total!G86&lt;&gt;"",total!G86,"")</f>
        <v/>
      </c>
      <c r="F84" s="12" t="str">
        <f>IF(total!I86&lt;&gt;"",total!I86,"")</f>
        <v/>
      </c>
    </row>
    <row r="85" spans="1:6" x14ac:dyDescent="0.25">
      <c r="A85" s="12" t="str">
        <f>IF(total!B87&lt;&gt;"",total!A87,"")</f>
        <v/>
      </c>
      <c r="B85" s="12" t="str">
        <f>IF(total!B87&lt;&gt;"",total!B87,"")</f>
        <v/>
      </c>
      <c r="C85" s="12" t="str">
        <f>IF(total!D87&lt;&gt;"",total!D87,"")</f>
        <v/>
      </c>
      <c r="D85" s="12" t="str">
        <f>IF(total!F87&lt;&gt;"",total!F87,"")</f>
        <v/>
      </c>
      <c r="E85" s="12" t="str">
        <f>IF(total!G87&lt;&gt;"",total!G87,"")</f>
        <v/>
      </c>
      <c r="F85" s="12" t="str">
        <f>IF(total!I87&lt;&gt;"",total!I87,"")</f>
        <v/>
      </c>
    </row>
    <row r="86" spans="1:6" x14ac:dyDescent="0.25">
      <c r="A86" s="12" t="str">
        <f>IF(total!B88&lt;&gt;"",total!A88,"")</f>
        <v/>
      </c>
      <c r="B86" s="12" t="str">
        <f>IF(total!B88&lt;&gt;"",total!B88,"")</f>
        <v/>
      </c>
      <c r="C86" s="12" t="str">
        <f>IF(total!D88&lt;&gt;"",total!D88,"")</f>
        <v/>
      </c>
      <c r="D86" s="12" t="str">
        <f>IF(total!F88&lt;&gt;"",total!F88,"")</f>
        <v/>
      </c>
      <c r="E86" s="12" t="str">
        <f>IF(total!G88&lt;&gt;"",total!G88,"")</f>
        <v/>
      </c>
      <c r="F86" s="12" t="str">
        <f>IF(total!I88&lt;&gt;"",total!I88,"")</f>
        <v/>
      </c>
    </row>
    <row r="87" spans="1:6" x14ac:dyDescent="0.25">
      <c r="A87" s="12" t="str">
        <f>IF(total!B89&lt;&gt;"",total!A89,"")</f>
        <v/>
      </c>
      <c r="B87" s="12" t="str">
        <f>IF(total!B89&lt;&gt;"",total!B89,"")</f>
        <v/>
      </c>
      <c r="C87" s="12" t="str">
        <f>IF(total!D89&lt;&gt;"",total!D89,"")</f>
        <v/>
      </c>
      <c r="D87" s="12" t="str">
        <f>IF(total!F89&lt;&gt;"",total!F89,"")</f>
        <v/>
      </c>
      <c r="E87" s="12" t="str">
        <f>IF(total!G89&lt;&gt;"",total!G89,"")</f>
        <v/>
      </c>
      <c r="F87" s="12" t="str">
        <f>IF(total!I89&lt;&gt;"",total!I89,"")</f>
        <v/>
      </c>
    </row>
    <row r="88" spans="1:6" x14ac:dyDescent="0.25">
      <c r="A88" s="12" t="str">
        <f>IF(total!B90&lt;&gt;"",total!A90,"")</f>
        <v/>
      </c>
      <c r="B88" s="12" t="str">
        <f>IF(total!B90&lt;&gt;"",total!B90,"")</f>
        <v/>
      </c>
      <c r="C88" s="12" t="str">
        <f>IF(total!D90&lt;&gt;"",total!D90,"")</f>
        <v/>
      </c>
      <c r="D88" s="12" t="str">
        <f>IF(total!F90&lt;&gt;"",total!F90,"")</f>
        <v/>
      </c>
      <c r="E88" s="12" t="str">
        <f>IF(total!G90&lt;&gt;"",total!G90,"")</f>
        <v/>
      </c>
      <c r="F88" s="12" t="str">
        <f>IF(total!I90&lt;&gt;"",total!I90,"")</f>
        <v/>
      </c>
    </row>
    <row r="89" spans="1:6" x14ac:dyDescent="0.25">
      <c r="A89" s="12" t="str">
        <f>IF(total!B91&lt;&gt;"",total!A91,"")</f>
        <v/>
      </c>
      <c r="B89" s="12" t="str">
        <f>IF(total!B91&lt;&gt;"",total!B91,"")</f>
        <v/>
      </c>
      <c r="C89" s="12" t="str">
        <f>IF(total!D91&lt;&gt;"",total!D91,"")</f>
        <v/>
      </c>
      <c r="D89" s="12" t="str">
        <f>IF(total!F91&lt;&gt;"",total!F91,"")</f>
        <v/>
      </c>
      <c r="E89" s="12" t="str">
        <f>IF(total!G91&lt;&gt;"",total!G91,"")</f>
        <v/>
      </c>
      <c r="F89" s="12" t="str">
        <f>IF(total!I91&lt;&gt;"",total!I91,"")</f>
        <v/>
      </c>
    </row>
    <row r="90" spans="1:6" x14ac:dyDescent="0.25">
      <c r="A90" s="12" t="str">
        <f>IF(total!B92&lt;&gt;"",total!A92,"")</f>
        <v/>
      </c>
      <c r="B90" s="12" t="str">
        <f>IF(total!B92&lt;&gt;"",total!B92,"")</f>
        <v/>
      </c>
      <c r="C90" s="12" t="str">
        <f>IF(total!D92&lt;&gt;"",total!D92,"")</f>
        <v/>
      </c>
      <c r="D90" s="12" t="str">
        <f>IF(total!F92&lt;&gt;"",total!F92,"")</f>
        <v/>
      </c>
      <c r="E90" s="12" t="str">
        <f>IF(total!G92&lt;&gt;"",total!G92,"")</f>
        <v/>
      </c>
      <c r="F90" s="12" t="str">
        <f>IF(total!I92&lt;&gt;"",total!I92,"")</f>
        <v/>
      </c>
    </row>
    <row r="91" spans="1:6" x14ac:dyDescent="0.25">
      <c r="A91" s="12" t="str">
        <f>IF(total!B93&lt;&gt;"",total!A93,"")</f>
        <v/>
      </c>
      <c r="B91" s="12" t="str">
        <f>IF(total!B93&lt;&gt;"",total!B93,"")</f>
        <v/>
      </c>
      <c r="C91" s="12" t="str">
        <f>IF(total!D93&lt;&gt;"",total!D93,"")</f>
        <v/>
      </c>
      <c r="D91" s="12" t="str">
        <f>IF(total!F93&lt;&gt;"",total!F93,"")</f>
        <v/>
      </c>
      <c r="E91" s="12" t="str">
        <f>IF(total!G93&lt;&gt;"",total!G93,"")</f>
        <v/>
      </c>
      <c r="F91" s="12" t="str">
        <f>IF(total!I93&lt;&gt;"",total!I93,"")</f>
        <v/>
      </c>
    </row>
    <row r="92" spans="1:6" x14ac:dyDescent="0.25">
      <c r="A92" s="12" t="str">
        <f>IF(total!B94&lt;&gt;"",total!A94,"")</f>
        <v/>
      </c>
      <c r="B92" s="12" t="str">
        <f>IF(total!B94&lt;&gt;"",total!B94,"")</f>
        <v/>
      </c>
      <c r="C92" s="12" t="str">
        <f>IF(total!D94&lt;&gt;"",total!D94,"")</f>
        <v/>
      </c>
      <c r="D92" s="12" t="str">
        <f>IF(total!F94&lt;&gt;"",total!F94,"")</f>
        <v/>
      </c>
      <c r="E92" s="12" t="str">
        <f>IF(total!G94&lt;&gt;"",total!G94,"")</f>
        <v/>
      </c>
      <c r="F92" s="12" t="str">
        <f>IF(total!I94&lt;&gt;"",total!I94,"")</f>
        <v/>
      </c>
    </row>
    <row r="93" spans="1:6" x14ac:dyDescent="0.25">
      <c r="A93" s="12" t="str">
        <f>IF(total!B95&lt;&gt;"",total!A95,"")</f>
        <v/>
      </c>
      <c r="B93" s="12" t="str">
        <f>IF(total!B95&lt;&gt;"",total!B95,"")</f>
        <v/>
      </c>
      <c r="C93" s="12" t="str">
        <f>IF(total!D95&lt;&gt;"",total!D95,"")</f>
        <v/>
      </c>
      <c r="D93" s="12" t="str">
        <f>IF(total!F95&lt;&gt;"",total!F95,"")</f>
        <v/>
      </c>
      <c r="E93" s="12" t="str">
        <f>IF(total!G95&lt;&gt;"",total!G95,"")</f>
        <v/>
      </c>
      <c r="F93" s="12" t="str">
        <f>IF(total!I95&lt;&gt;"",total!I95,"")</f>
        <v/>
      </c>
    </row>
    <row r="94" spans="1:6" x14ac:dyDescent="0.25">
      <c r="A94" s="12" t="str">
        <f>IF(total!B96&lt;&gt;"",total!A96,"")</f>
        <v/>
      </c>
      <c r="B94" s="12" t="str">
        <f>IF(total!B96&lt;&gt;"",total!B96,"")</f>
        <v/>
      </c>
      <c r="C94" s="12" t="str">
        <f>IF(total!D96&lt;&gt;"",total!D96,"")</f>
        <v/>
      </c>
      <c r="D94" s="12" t="str">
        <f>IF(total!F96&lt;&gt;"",total!F96,"")</f>
        <v/>
      </c>
      <c r="E94" s="12" t="str">
        <f>IF(total!G96&lt;&gt;"",total!G96,"")</f>
        <v/>
      </c>
      <c r="F94" s="12" t="str">
        <f>IF(total!I96&lt;&gt;"",total!I96,"")</f>
        <v/>
      </c>
    </row>
    <row r="95" spans="1:6" x14ac:dyDescent="0.25">
      <c r="A95" s="12" t="str">
        <f>IF(total!B97&lt;&gt;"",total!A97,"")</f>
        <v/>
      </c>
      <c r="B95" s="12" t="str">
        <f>IF(total!B97&lt;&gt;"",total!B97,"")</f>
        <v/>
      </c>
      <c r="C95" s="12" t="str">
        <f>IF(total!D97&lt;&gt;"",total!D97,"")</f>
        <v/>
      </c>
      <c r="D95" s="12" t="str">
        <f>IF(total!F97&lt;&gt;"",total!F97,"")</f>
        <v/>
      </c>
      <c r="E95" s="12" t="str">
        <f>IF(total!G97&lt;&gt;"",total!G97,"")</f>
        <v/>
      </c>
      <c r="F95" s="12" t="str">
        <f>IF(total!I97&lt;&gt;"",total!I97,"")</f>
        <v/>
      </c>
    </row>
    <row r="96" spans="1:6" x14ac:dyDescent="0.25">
      <c r="A96" s="12" t="str">
        <f>IF(total!B98&lt;&gt;"",total!A98,"")</f>
        <v/>
      </c>
      <c r="B96" s="12" t="str">
        <f>IF(total!B98&lt;&gt;"",total!B98,"")</f>
        <v/>
      </c>
      <c r="C96" s="12" t="str">
        <f>IF(total!D98&lt;&gt;"",total!D98,"")</f>
        <v/>
      </c>
      <c r="D96" s="12" t="str">
        <f>IF(total!F98&lt;&gt;"",total!F98,"")</f>
        <v/>
      </c>
      <c r="E96" s="12" t="str">
        <f>IF(total!G98&lt;&gt;"",total!G98,"")</f>
        <v/>
      </c>
      <c r="F96" s="12" t="str">
        <f>IF(total!I98&lt;&gt;"",total!I98,"")</f>
        <v/>
      </c>
    </row>
    <row r="97" spans="1:6" x14ac:dyDescent="0.25">
      <c r="A97" s="12" t="str">
        <f>IF(total!B99&lt;&gt;"",total!A99,"")</f>
        <v/>
      </c>
      <c r="B97" s="12" t="str">
        <f>IF(total!B99&lt;&gt;"",total!B99,"")</f>
        <v/>
      </c>
      <c r="C97" s="12" t="str">
        <f>IF(total!D99&lt;&gt;"",total!D99,"")</f>
        <v/>
      </c>
      <c r="D97" s="12" t="str">
        <f>IF(total!F99&lt;&gt;"",total!F99,"")</f>
        <v/>
      </c>
      <c r="E97" s="12" t="str">
        <f>IF(total!G99&lt;&gt;"",total!G99,"")</f>
        <v/>
      </c>
      <c r="F97" s="12" t="str">
        <f>IF(total!I99&lt;&gt;"",total!I99,"")</f>
        <v/>
      </c>
    </row>
    <row r="98" spans="1:6" x14ac:dyDescent="0.25">
      <c r="A98" s="12" t="str">
        <f>IF(total!B100&lt;&gt;"",total!A100,"")</f>
        <v/>
      </c>
      <c r="B98" s="12" t="str">
        <f>IF(total!B100&lt;&gt;"",total!B100,"")</f>
        <v/>
      </c>
      <c r="C98" s="12" t="str">
        <f>IF(total!D100&lt;&gt;"",total!D100,"")</f>
        <v/>
      </c>
      <c r="D98" s="12" t="str">
        <f>IF(total!F100&lt;&gt;"",total!F100,"")</f>
        <v/>
      </c>
      <c r="E98" s="12" t="str">
        <f>IF(total!G100&lt;&gt;"",total!G100,"")</f>
        <v/>
      </c>
      <c r="F98" s="12" t="str">
        <f>IF(total!I100&lt;&gt;"",total!I100,"")</f>
        <v/>
      </c>
    </row>
    <row r="99" spans="1:6" x14ac:dyDescent="0.25">
      <c r="A99" s="12" t="str">
        <f>IF(total!B101&lt;&gt;"",total!A101,"")</f>
        <v/>
      </c>
      <c r="B99" s="12" t="str">
        <f>IF(total!B101&lt;&gt;"",total!B101,"")</f>
        <v/>
      </c>
      <c r="C99" s="12" t="str">
        <f>IF(total!D101&lt;&gt;"",total!D101,"")</f>
        <v/>
      </c>
      <c r="D99" s="12" t="str">
        <f>IF(total!F101&lt;&gt;"",total!F101,"")</f>
        <v/>
      </c>
      <c r="E99" s="12" t="str">
        <f>IF(total!G101&lt;&gt;"",total!G101,"")</f>
        <v/>
      </c>
      <c r="F99" s="12" t="str">
        <f>IF(total!I101&lt;&gt;"",total!I101,"")</f>
        <v/>
      </c>
    </row>
    <row r="100" spans="1:6" x14ac:dyDescent="0.25">
      <c r="A100" s="12" t="str">
        <f>IF(total!B102&lt;&gt;"",total!A102,"")</f>
        <v/>
      </c>
      <c r="B100" s="12" t="str">
        <f>IF(total!B102&lt;&gt;"",total!B102,"")</f>
        <v/>
      </c>
      <c r="C100" s="12" t="str">
        <f>IF(total!D102&lt;&gt;"",total!D102,"")</f>
        <v/>
      </c>
      <c r="D100" s="12" t="str">
        <f>IF(total!F102&lt;&gt;"",total!F102,"")</f>
        <v/>
      </c>
      <c r="E100" s="12" t="str">
        <f>IF(total!G102&lt;&gt;"",total!G102,"")</f>
        <v/>
      </c>
      <c r="F100" s="12" t="str">
        <f>IF(total!I102&lt;&gt;"",total!I102,"")</f>
        <v/>
      </c>
    </row>
    <row r="101" spans="1:6" x14ac:dyDescent="0.25">
      <c r="A101" s="12" t="str">
        <f>IF(total!B103&lt;&gt;"",total!A103,"")</f>
        <v/>
      </c>
      <c r="B101" s="12" t="str">
        <f>IF(total!B103&lt;&gt;"",total!B103,"")</f>
        <v/>
      </c>
      <c r="C101" s="12" t="str">
        <f>IF(total!D103&lt;&gt;"",total!D103,"")</f>
        <v/>
      </c>
      <c r="D101" s="12" t="str">
        <f>IF(total!F103&lt;&gt;"",total!F103,"")</f>
        <v/>
      </c>
      <c r="E101" s="12" t="str">
        <f>IF(total!G103&lt;&gt;"",total!G103,"")</f>
        <v/>
      </c>
      <c r="F101" s="12" t="str">
        <f>IF(total!I103&lt;&gt;"",total!I103,"")</f>
        <v/>
      </c>
    </row>
    <row r="102" spans="1:6" x14ac:dyDescent="0.25">
      <c r="A102" s="12" t="str">
        <f>IF(total!B104&lt;&gt;"",total!A104,"")</f>
        <v/>
      </c>
      <c r="B102" s="12" t="str">
        <f>IF(total!B104&lt;&gt;"",total!B104,"")</f>
        <v/>
      </c>
      <c r="C102" s="12" t="str">
        <f>IF(total!D104&lt;&gt;"",total!D104,"")</f>
        <v/>
      </c>
      <c r="D102" s="12" t="str">
        <f>IF(total!F104&lt;&gt;"",total!F104,"")</f>
        <v/>
      </c>
      <c r="E102" s="12" t="str">
        <f>IF(total!G104&lt;&gt;"",total!G104,"")</f>
        <v/>
      </c>
      <c r="F102" s="12" t="str">
        <f>IF(total!I104&lt;&gt;"",total!I104,"")</f>
        <v/>
      </c>
    </row>
    <row r="103" spans="1:6" x14ac:dyDescent="0.25">
      <c r="A103" s="12" t="str">
        <f>IF(total!B105&lt;&gt;"",total!A105,"")</f>
        <v/>
      </c>
      <c r="B103" s="12" t="str">
        <f>IF(total!B105&lt;&gt;"",total!B105,"")</f>
        <v/>
      </c>
      <c r="C103" s="12" t="str">
        <f>IF(total!D105&lt;&gt;"",total!D105,"")</f>
        <v/>
      </c>
      <c r="D103" s="12" t="str">
        <f>IF(total!F105&lt;&gt;"",total!F105,"")</f>
        <v/>
      </c>
      <c r="E103" s="12" t="str">
        <f>IF(total!G105&lt;&gt;"",total!G105,"")</f>
        <v/>
      </c>
      <c r="F103" s="12" t="str">
        <f>IF(total!I105&lt;&gt;"",total!I105,"")</f>
        <v/>
      </c>
    </row>
    <row r="104" spans="1:6" x14ac:dyDescent="0.25">
      <c r="A104" s="12" t="str">
        <f>IF(total!B106&lt;&gt;"",total!A106,"")</f>
        <v/>
      </c>
      <c r="B104" s="12" t="str">
        <f>IF(total!B106&lt;&gt;"",total!B106,"")</f>
        <v/>
      </c>
      <c r="C104" s="12" t="str">
        <f>IF(total!D106&lt;&gt;"",total!D106,"")</f>
        <v/>
      </c>
      <c r="D104" s="12" t="str">
        <f>IF(total!F106&lt;&gt;"",total!F106,"")</f>
        <v/>
      </c>
      <c r="E104" s="12" t="str">
        <f>IF(total!G106&lt;&gt;"",total!G106,"")</f>
        <v/>
      </c>
      <c r="F104" s="12" t="str">
        <f>IF(total!I106&lt;&gt;"",total!I106,"")</f>
        <v/>
      </c>
    </row>
    <row r="105" spans="1:6" x14ac:dyDescent="0.25">
      <c r="A105" s="12" t="str">
        <f>IF(total!B107&lt;&gt;"",total!A107,"")</f>
        <v/>
      </c>
      <c r="B105" s="12" t="str">
        <f>IF(total!B107&lt;&gt;"",total!B107,"")</f>
        <v/>
      </c>
      <c r="C105" s="12" t="str">
        <f>IF(total!D107&lt;&gt;"",total!D107,"")</f>
        <v/>
      </c>
      <c r="D105" s="12" t="str">
        <f>IF(total!F107&lt;&gt;"",total!F107,"")</f>
        <v/>
      </c>
      <c r="E105" s="12" t="str">
        <f>IF(total!G107&lt;&gt;"",total!G107,"")</f>
        <v/>
      </c>
      <c r="F105" s="12" t="str">
        <f>IF(total!I107&lt;&gt;"",total!I107,"")</f>
        <v/>
      </c>
    </row>
    <row r="106" spans="1:6" x14ac:dyDescent="0.25">
      <c r="A106" s="12" t="str">
        <f>IF(total!B108&lt;&gt;"",total!A108,"")</f>
        <v/>
      </c>
      <c r="B106" s="12" t="str">
        <f>IF(total!B108&lt;&gt;"",total!B108,"")</f>
        <v/>
      </c>
      <c r="C106" s="12" t="str">
        <f>IF(total!D108&lt;&gt;"",total!D108,"")</f>
        <v/>
      </c>
      <c r="D106" s="12" t="str">
        <f>IF(total!F108&lt;&gt;"",total!F108,"")</f>
        <v/>
      </c>
      <c r="E106" s="12" t="str">
        <f>IF(total!G108&lt;&gt;"",total!G108,"")</f>
        <v/>
      </c>
      <c r="F106" s="12" t="str">
        <f>IF(total!I108&lt;&gt;"",total!I108,"")</f>
        <v/>
      </c>
    </row>
    <row r="107" spans="1:6" x14ac:dyDescent="0.25">
      <c r="A107" s="12" t="str">
        <f>IF(total!B109&lt;&gt;"",total!A109,"")</f>
        <v/>
      </c>
      <c r="B107" s="12" t="str">
        <f>IF(total!B109&lt;&gt;"",total!B109,"")</f>
        <v/>
      </c>
      <c r="C107" s="12" t="str">
        <f>IF(total!D109&lt;&gt;"",total!D109,"")</f>
        <v/>
      </c>
      <c r="D107" s="12" t="str">
        <f>IF(total!F109&lt;&gt;"",total!F109,"")</f>
        <v/>
      </c>
      <c r="E107" s="12" t="str">
        <f>IF(total!G109&lt;&gt;"",total!G109,"")</f>
        <v/>
      </c>
      <c r="F107" s="12" t="str">
        <f>IF(total!I109&lt;&gt;"",total!I109,"")</f>
        <v/>
      </c>
    </row>
    <row r="108" spans="1:6" x14ac:dyDescent="0.25">
      <c r="A108" s="12" t="str">
        <f>IF(total!B110&lt;&gt;"",total!A110,"")</f>
        <v/>
      </c>
      <c r="B108" s="12" t="str">
        <f>IF(total!B110&lt;&gt;"",total!B110,"")</f>
        <v/>
      </c>
      <c r="C108" s="12" t="str">
        <f>IF(total!D110&lt;&gt;"",total!D110,"")</f>
        <v/>
      </c>
      <c r="D108" s="12" t="str">
        <f>IF(total!F110&lt;&gt;"",total!F110,"")</f>
        <v/>
      </c>
      <c r="E108" s="12" t="str">
        <f>IF(total!G110&lt;&gt;"",total!G110,"")</f>
        <v/>
      </c>
      <c r="F108" s="12" t="str">
        <f>IF(total!I110&lt;&gt;"",total!I110,"")</f>
        <v/>
      </c>
    </row>
    <row r="109" spans="1:6" x14ac:dyDescent="0.25">
      <c r="A109" s="12" t="str">
        <f>IF(total!B111&lt;&gt;"",total!A111,"")</f>
        <v/>
      </c>
      <c r="B109" s="12" t="str">
        <f>IF(total!B111&lt;&gt;"",total!B111,"")</f>
        <v/>
      </c>
      <c r="C109" s="12" t="str">
        <f>IF(total!D111&lt;&gt;"",total!D111,"")</f>
        <v/>
      </c>
      <c r="D109" s="12" t="str">
        <f>IF(total!F111&lt;&gt;"",total!F111,"")</f>
        <v/>
      </c>
      <c r="E109" s="12" t="str">
        <f>IF(total!G111&lt;&gt;"",total!G111,"")</f>
        <v/>
      </c>
      <c r="F109" s="12" t="str">
        <f>IF(total!I111&lt;&gt;"",total!I111,"")</f>
        <v/>
      </c>
    </row>
    <row r="110" spans="1:6" x14ac:dyDescent="0.25">
      <c r="A110" s="12" t="str">
        <f>IF(total!B112&lt;&gt;"",total!A112,"")</f>
        <v/>
      </c>
      <c r="B110" s="12" t="str">
        <f>IF(total!B112&lt;&gt;"",total!B112,"")</f>
        <v/>
      </c>
      <c r="C110" s="12" t="str">
        <f>IF(total!D112&lt;&gt;"",total!D112,"")</f>
        <v/>
      </c>
      <c r="D110" s="12" t="str">
        <f>IF(total!F112&lt;&gt;"",total!F112,"")</f>
        <v/>
      </c>
      <c r="E110" s="12" t="str">
        <f>IF(total!G112&lt;&gt;"",total!G112,"")</f>
        <v/>
      </c>
      <c r="F110" s="12" t="str">
        <f>IF(total!I112&lt;&gt;"",total!I112,"")</f>
        <v/>
      </c>
    </row>
    <row r="111" spans="1:6" x14ac:dyDescent="0.25">
      <c r="A111" s="12" t="str">
        <f>IF(total!B113&lt;&gt;"",total!A113,"")</f>
        <v/>
      </c>
      <c r="B111" s="12" t="str">
        <f>IF(total!B113&lt;&gt;"",total!B113,"")</f>
        <v/>
      </c>
      <c r="C111" s="12" t="str">
        <f>IF(total!D113&lt;&gt;"",total!D113,"")</f>
        <v/>
      </c>
      <c r="D111" s="12" t="str">
        <f>IF(total!F113&lt;&gt;"",total!F113,"")</f>
        <v/>
      </c>
      <c r="E111" s="12" t="str">
        <f>IF(total!G113&lt;&gt;"",total!G113,"")</f>
        <v/>
      </c>
      <c r="F111" s="12" t="str">
        <f>IF(total!I113&lt;&gt;"",total!I113,"")</f>
        <v/>
      </c>
    </row>
    <row r="112" spans="1:6" x14ac:dyDescent="0.25">
      <c r="A112" s="12" t="str">
        <f>IF(total!B114&lt;&gt;"",total!A114,"")</f>
        <v/>
      </c>
      <c r="B112" s="12" t="str">
        <f>IF(total!B114&lt;&gt;"",total!B114,"")</f>
        <v/>
      </c>
      <c r="C112" s="12" t="str">
        <f>IF(total!D114&lt;&gt;"",total!D114,"")</f>
        <v/>
      </c>
      <c r="D112" s="12" t="str">
        <f>IF(total!F114&lt;&gt;"",total!F114,"")</f>
        <v/>
      </c>
      <c r="E112" s="12" t="str">
        <f>IF(total!G114&lt;&gt;"",total!G114,"")</f>
        <v/>
      </c>
      <c r="F112" s="12" t="str">
        <f>IF(total!I114&lt;&gt;"",total!I114,"")</f>
        <v/>
      </c>
    </row>
    <row r="113" spans="1:6" x14ac:dyDescent="0.25">
      <c r="A113" s="12" t="str">
        <f>IF(total!B115&lt;&gt;"",total!A115,"")</f>
        <v/>
      </c>
      <c r="B113" s="12" t="str">
        <f>IF(total!B115&lt;&gt;"",total!B115,"")</f>
        <v/>
      </c>
      <c r="C113" s="12" t="str">
        <f>IF(total!D115&lt;&gt;"",total!D115,"")</f>
        <v/>
      </c>
      <c r="D113" s="12" t="str">
        <f>IF(total!F115&lt;&gt;"",total!F115,"")</f>
        <v/>
      </c>
      <c r="E113" s="12" t="str">
        <f>IF(total!G115&lt;&gt;"",total!G115,"")</f>
        <v/>
      </c>
      <c r="F113" s="12" t="str">
        <f>IF(total!I115&lt;&gt;"",total!I115,"")</f>
        <v/>
      </c>
    </row>
    <row r="114" spans="1:6" x14ac:dyDescent="0.25">
      <c r="A114" s="12" t="str">
        <f>IF(total!B116&lt;&gt;"",total!A116,"")</f>
        <v/>
      </c>
      <c r="B114" s="12" t="str">
        <f>IF(total!B116&lt;&gt;"",total!B116,"")</f>
        <v/>
      </c>
      <c r="C114" s="12" t="str">
        <f>IF(total!D116&lt;&gt;"",total!D116,"")</f>
        <v/>
      </c>
      <c r="D114" s="12" t="str">
        <f>IF(total!F116&lt;&gt;"",total!F116,"")</f>
        <v/>
      </c>
      <c r="E114" s="12" t="str">
        <f>IF(total!G116&lt;&gt;"",total!G116,"")</f>
        <v/>
      </c>
      <c r="F114" s="12" t="str">
        <f>IF(total!I116&lt;&gt;"",total!I116,"")</f>
        <v/>
      </c>
    </row>
    <row r="115" spans="1:6" x14ac:dyDescent="0.25">
      <c r="A115" s="12" t="str">
        <f>IF(total!B117&lt;&gt;"",total!A117,"")</f>
        <v/>
      </c>
      <c r="B115" s="12" t="str">
        <f>IF(total!B117&lt;&gt;"",total!B117,"")</f>
        <v/>
      </c>
      <c r="C115" s="12" t="str">
        <f>IF(total!D117&lt;&gt;"",total!D117,"")</f>
        <v/>
      </c>
      <c r="D115" s="12" t="str">
        <f>IF(total!F117&lt;&gt;"",total!F117,"")</f>
        <v/>
      </c>
      <c r="E115" s="12" t="str">
        <f>IF(total!G117&lt;&gt;"",total!G117,"")</f>
        <v/>
      </c>
      <c r="F115" s="12" t="str">
        <f>IF(total!I117&lt;&gt;"",total!I117,"")</f>
        <v/>
      </c>
    </row>
    <row r="116" spans="1:6" x14ac:dyDescent="0.25">
      <c r="A116" s="12" t="str">
        <f>IF(total!B118&lt;&gt;"",total!A118,"")</f>
        <v/>
      </c>
      <c r="B116" s="12" t="str">
        <f>IF(total!B118&lt;&gt;"",total!B118,"")</f>
        <v/>
      </c>
      <c r="C116" s="12" t="str">
        <f>IF(total!D118&lt;&gt;"",total!D118,"")</f>
        <v/>
      </c>
      <c r="D116" s="12" t="str">
        <f>IF(total!F118&lt;&gt;"",total!F118,"")</f>
        <v/>
      </c>
      <c r="E116" s="12" t="str">
        <f>IF(total!G118&lt;&gt;"",total!G118,"")</f>
        <v/>
      </c>
      <c r="F116" s="12" t="str">
        <f>IF(total!I118&lt;&gt;"",total!I118,"")</f>
        <v/>
      </c>
    </row>
    <row r="117" spans="1:6" x14ac:dyDescent="0.25">
      <c r="A117" s="12" t="str">
        <f>IF(total!B119&lt;&gt;"",total!A119,"")</f>
        <v/>
      </c>
      <c r="B117" s="12" t="str">
        <f>IF(total!B119&lt;&gt;"",total!B119,"")</f>
        <v/>
      </c>
      <c r="C117" s="12" t="str">
        <f>IF(total!D119&lt;&gt;"",total!D119,"")</f>
        <v/>
      </c>
      <c r="D117" s="12" t="str">
        <f>IF(total!F119&lt;&gt;"",total!F119,"")</f>
        <v/>
      </c>
      <c r="E117" s="12" t="str">
        <f>IF(total!G119&lt;&gt;"",total!G119,"")</f>
        <v/>
      </c>
      <c r="F117" s="12" t="str">
        <f>IF(total!I119&lt;&gt;"",total!I119,"")</f>
        <v/>
      </c>
    </row>
    <row r="118" spans="1:6" x14ac:dyDescent="0.25">
      <c r="A118" s="12" t="str">
        <f>IF(total!B120&lt;&gt;"",total!A120,"")</f>
        <v/>
      </c>
      <c r="B118" s="12" t="str">
        <f>IF(total!B120&lt;&gt;"",total!B120,"")</f>
        <v/>
      </c>
      <c r="C118" s="12" t="str">
        <f>IF(total!D120&lt;&gt;"",total!D120,"")</f>
        <v/>
      </c>
      <c r="D118" s="12" t="str">
        <f>IF(total!F120&lt;&gt;"",total!F120,"")</f>
        <v/>
      </c>
      <c r="E118" s="12" t="str">
        <f>IF(total!G120&lt;&gt;"",total!G120,"")</f>
        <v/>
      </c>
      <c r="F118" s="12" t="str">
        <f>IF(total!I120&lt;&gt;"",total!I120,"")</f>
        <v/>
      </c>
    </row>
    <row r="119" spans="1:6" x14ac:dyDescent="0.25">
      <c r="A119" s="12" t="str">
        <f>IF(total!B121&lt;&gt;"",total!A121,"")</f>
        <v/>
      </c>
      <c r="B119" s="12" t="str">
        <f>IF(total!B121&lt;&gt;"",total!B121,"")</f>
        <v/>
      </c>
      <c r="C119" s="12" t="str">
        <f>IF(total!D121&lt;&gt;"",total!D121,"")</f>
        <v/>
      </c>
      <c r="D119" s="12" t="str">
        <f>IF(total!F121&lt;&gt;"",total!F121,"")</f>
        <v/>
      </c>
      <c r="E119" s="12" t="str">
        <f>IF(total!G121&lt;&gt;"",total!G121,"")</f>
        <v/>
      </c>
      <c r="F119" s="12" t="str">
        <f>IF(total!I121&lt;&gt;"",total!I121,"")</f>
        <v/>
      </c>
    </row>
    <row r="120" spans="1:6" x14ac:dyDescent="0.25">
      <c r="A120" s="12" t="str">
        <f>IF(total!B122&lt;&gt;"",total!A122,"")</f>
        <v/>
      </c>
      <c r="B120" s="12" t="str">
        <f>IF(total!B122&lt;&gt;"",total!B122,"")</f>
        <v/>
      </c>
      <c r="C120" s="12" t="str">
        <f>IF(total!D122&lt;&gt;"",total!D122,"")</f>
        <v/>
      </c>
      <c r="D120" s="12" t="str">
        <f>IF(total!F122&lt;&gt;"",total!F122,"")</f>
        <v/>
      </c>
      <c r="E120" s="12" t="str">
        <f>IF(total!G122&lt;&gt;"",total!G122,"")</f>
        <v/>
      </c>
      <c r="F120" s="12" t="str">
        <f>IF(total!I122&lt;&gt;"",total!I122,"")</f>
        <v/>
      </c>
    </row>
    <row r="121" spans="1:6" x14ac:dyDescent="0.25">
      <c r="A121" s="12" t="str">
        <f>IF(total!B123&lt;&gt;"",total!A123,"")</f>
        <v/>
      </c>
      <c r="B121" s="12" t="str">
        <f>IF(total!B123&lt;&gt;"",total!B123,"")</f>
        <v/>
      </c>
      <c r="C121" s="12" t="str">
        <f>IF(total!D123&lt;&gt;"",total!D123,"")</f>
        <v/>
      </c>
      <c r="D121" s="12" t="str">
        <f>IF(total!F123&lt;&gt;"",total!F123,"")</f>
        <v/>
      </c>
      <c r="E121" s="12" t="str">
        <f>IF(total!G123&lt;&gt;"",total!G123,"")</f>
        <v/>
      </c>
      <c r="F121" s="12" t="str">
        <f>IF(total!I123&lt;&gt;"",total!I123,"")</f>
        <v/>
      </c>
    </row>
    <row r="122" spans="1:6" x14ac:dyDescent="0.25">
      <c r="A122" s="12" t="str">
        <f>IF(total!B124&lt;&gt;"",total!A124,"")</f>
        <v/>
      </c>
      <c r="B122" s="12" t="str">
        <f>IF(total!B124&lt;&gt;"",total!B124,"")</f>
        <v/>
      </c>
      <c r="C122" s="12" t="str">
        <f>IF(total!D124&lt;&gt;"",total!D124,"")</f>
        <v/>
      </c>
      <c r="D122" s="12" t="str">
        <f>IF(total!F124&lt;&gt;"",total!F124,"")</f>
        <v/>
      </c>
      <c r="E122" s="12" t="str">
        <f>IF(total!G124&lt;&gt;"",total!G124,"")</f>
        <v/>
      </c>
      <c r="F122" s="12" t="str">
        <f>IF(total!I124&lt;&gt;"",total!I124,"")</f>
        <v/>
      </c>
    </row>
    <row r="123" spans="1:6" x14ac:dyDescent="0.25">
      <c r="A123" s="12" t="str">
        <f>IF(total!B125&lt;&gt;"",total!A125,"")</f>
        <v/>
      </c>
      <c r="B123" s="12" t="str">
        <f>IF(total!B125&lt;&gt;"",total!B125,"")</f>
        <v/>
      </c>
      <c r="C123" s="12" t="str">
        <f>IF(total!D125&lt;&gt;"",total!D125,"")</f>
        <v/>
      </c>
      <c r="D123" s="12" t="str">
        <f>IF(total!F125&lt;&gt;"",total!F125,"")</f>
        <v/>
      </c>
      <c r="E123" s="12" t="str">
        <f>IF(total!G125&lt;&gt;"",total!G125,"")</f>
        <v/>
      </c>
      <c r="F123" s="12" t="str">
        <f>IF(total!I125&lt;&gt;"",total!I125,"")</f>
        <v/>
      </c>
    </row>
    <row r="124" spans="1:6" x14ac:dyDescent="0.25">
      <c r="A124" s="12" t="str">
        <f>IF(total!B126&lt;&gt;"",total!A126,"")</f>
        <v/>
      </c>
      <c r="B124" s="12" t="str">
        <f>IF(total!B126&lt;&gt;"",total!B126,"")</f>
        <v/>
      </c>
      <c r="C124" s="12" t="str">
        <f>IF(total!D126&lt;&gt;"",total!D126,"")</f>
        <v/>
      </c>
      <c r="D124" s="12" t="str">
        <f>IF(total!F126&lt;&gt;"",total!F126,"")</f>
        <v/>
      </c>
      <c r="E124" s="12" t="str">
        <f>IF(total!G126&lt;&gt;"",total!G126,"")</f>
        <v/>
      </c>
      <c r="F124" s="12" t="str">
        <f>IF(total!I126&lt;&gt;"",total!I126,"")</f>
        <v/>
      </c>
    </row>
    <row r="125" spans="1:6" x14ac:dyDescent="0.25">
      <c r="A125" s="12" t="str">
        <f>IF(total!B127&lt;&gt;"",total!A127,"")</f>
        <v/>
      </c>
      <c r="B125" s="12" t="str">
        <f>IF(total!B127&lt;&gt;"",total!B127,"")</f>
        <v/>
      </c>
      <c r="C125" s="12" t="str">
        <f>IF(total!D127&lt;&gt;"",total!D127,"")</f>
        <v/>
      </c>
      <c r="D125" s="12" t="str">
        <f>IF(total!F127&lt;&gt;"",total!F127,"")</f>
        <v/>
      </c>
      <c r="E125" s="12" t="str">
        <f>IF(total!G127&lt;&gt;"",total!G127,"")</f>
        <v/>
      </c>
      <c r="F125" s="12" t="str">
        <f>IF(total!I127&lt;&gt;"",total!I127,"")</f>
        <v/>
      </c>
    </row>
    <row r="126" spans="1:6" x14ac:dyDescent="0.25">
      <c r="A126" s="12" t="str">
        <f>IF(total!B128&lt;&gt;"",total!A128,"")</f>
        <v/>
      </c>
      <c r="B126" s="12" t="str">
        <f>IF(total!B128&lt;&gt;"",total!B128,"")</f>
        <v/>
      </c>
      <c r="C126" s="12" t="str">
        <f>IF(total!D128&lt;&gt;"",total!D128,"")</f>
        <v/>
      </c>
      <c r="D126" s="12" t="str">
        <f>IF(total!F128&lt;&gt;"",total!F128,"")</f>
        <v/>
      </c>
      <c r="E126" s="12" t="str">
        <f>IF(total!G128&lt;&gt;"",total!G128,"")</f>
        <v/>
      </c>
      <c r="F126" s="12" t="str">
        <f>IF(total!I128&lt;&gt;"",total!I128,"")</f>
        <v/>
      </c>
    </row>
    <row r="127" spans="1:6" x14ac:dyDescent="0.25">
      <c r="A127" s="12" t="str">
        <f>IF(total!B129&lt;&gt;"",total!A129,"")</f>
        <v/>
      </c>
      <c r="B127" s="12" t="str">
        <f>IF(total!B129&lt;&gt;"",total!B129,"")</f>
        <v/>
      </c>
      <c r="C127" s="12" t="str">
        <f>IF(total!D129&lt;&gt;"",total!D129,"")</f>
        <v/>
      </c>
      <c r="D127" s="12" t="str">
        <f>IF(total!F129&lt;&gt;"",total!F129,"")</f>
        <v/>
      </c>
      <c r="E127" s="12" t="str">
        <f>IF(total!G129&lt;&gt;"",total!G129,"")</f>
        <v/>
      </c>
      <c r="F127" s="12" t="str">
        <f>IF(total!I129&lt;&gt;"",total!I129,"")</f>
        <v/>
      </c>
    </row>
    <row r="128" spans="1:6" x14ac:dyDescent="0.25">
      <c r="A128" s="12" t="str">
        <f>IF(total!B130&lt;&gt;"",total!A130,"")</f>
        <v/>
      </c>
      <c r="B128" s="12" t="str">
        <f>IF(total!B130&lt;&gt;"",total!B130,"")</f>
        <v/>
      </c>
      <c r="C128" s="12" t="str">
        <f>IF(total!D130&lt;&gt;"",total!D130,"")</f>
        <v/>
      </c>
      <c r="D128" s="12" t="str">
        <f>IF(total!F130&lt;&gt;"",total!F130,"")</f>
        <v/>
      </c>
      <c r="E128" s="12" t="str">
        <f>IF(total!G130&lt;&gt;"",total!G130,"")</f>
        <v/>
      </c>
      <c r="F128" s="12" t="str">
        <f>IF(total!I130&lt;&gt;"",total!I130,"")</f>
        <v/>
      </c>
    </row>
    <row r="129" spans="1:6" x14ac:dyDescent="0.25">
      <c r="A129" s="12" t="str">
        <f>IF(total!B131&lt;&gt;"",total!A131,"")</f>
        <v/>
      </c>
      <c r="B129" s="12" t="str">
        <f>IF(total!B131&lt;&gt;"",total!B131,"")</f>
        <v/>
      </c>
      <c r="C129" s="12" t="str">
        <f>IF(total!D131&lt;&gt;"",total!D131,"")</f>
        <v/>
      </c>
      <c r="D129" s="12" t="str">
        <f>IF(total!F131&lt;&gt;"",total!F131,"")</f>
        <v/>
      </c>
      <c r="E129" s="12" t="str">
        <f>IF(total!G131&lt;&gt;"",total!G131,"")</f>
        <v/>
      </c>
      <c r="F129" s="12" t="str">
        <f>IF(total!I131&lt;&gt;"",total!I131,"")</f>
        <v/>
      </c>
    </row>
    <row r="130" spans="1:6" x14ac:dyDescent="0.25">
      <c r="A130" s="12" t="str">
        <f>IF(total!B132&lt;&gt;"",total!A132,"")</f>
        <v/>
      </c>
      <c r="B130" s="12" t="str">
        <f>IF(total!B132&lt;&gt;"",total!B132,"")</f>
        <v/>
      </c>
      <c r="C130" s="12" t="str">
        <f>IF(total!D132&lt;&gt;"",total!D132,"")</f>
        <v/>
      </c>
      <c r="D130" s="12" t="str">
        <f>IF(total!F132&lt;&gt;"",total!F132,"")</f>
        <v/>
      </c>
      <c r="E130" s="12" t="str">
        <f>IF(total!G132&lt;&gt;"",total!G132,"")</f>
        <v/>
      </c>
      <c r="F130" s="12" t="str">
        <f>IF(total!I132&lt;&gt;"",total!I132,"")</f>
        <v/>
      </c>
    </row>
    <row r="131" spans="1:6" x14ac:dyDescent="0.25">
      <c r="A131" s="12" t="str">
        <f>IF(total!B133&lt;&gt;"",total!A133,"")</f>
        <v/>
      </c>
      <c r="B131" s="12" t="str">
        <f>IF(total!B133&lt;&gt;"",total!B133,"")</f>
        <v/>
      </c>
      <c r="C131" s="12" t="str">
        <f>IF(total!D133&lt;&gt;"",total!D133,"")</f>
        <v/>
      </c>
      <c r="D131" s="12" t="str">
        <f>IF(total!F133&lt;&gt;"",total!F133,"")</f>
        <v/>
      </c>
      <c r="E131" s="12" t="str">
        <f>IF(total!G133&lt;&gt;"",total!G133,"")</f>
        <v/>
      </c>
      <c r="F131" s="12" t="str">
        <f>IF(total!I133&lt;&gt;"",total!I133,"")</f>
        <v/>
      </c>
    </row>
    <row r="132" spans="1:6" x14ac:dyDescent="0.25">
      <c r="A132" s="12" t="str">
        <f>IF(total!B134&lt;&gt;"",total!A134,"")</f>
        <v/>
      </c>
      <c r="B132" s="12" t="str">
        <f>IF(total!B134&lt;&gt;"",total!B134,"")</f>
        <v/>
      </c>
      <c r="C132" s="12" t="str">
        <f>IF(total!D134&lt;&gt;"",total!D134,"")</f>
        <v/>
      </c>
      <c r="D132" s="12" t="str">
        <f>IF(total!F134&lt;&gt;"",total!F134,"")</f>
        <v/>
      </c>
      <c r="E132" s="12" t="str">
        <f>IF(total!G134&lt;&gt;"",total!G134,"")</f>
        <v/>
      </c>
      <c r="F132" s="12" t="str">
        <f>IF(total!I134&lt;&gt;"",total!I134,"")</f>
        <v/>
      </c>
    </row>
    <row r="133" spans="1:6" x14ac:dyDescent="0.25">
      <c r="A133" s="12" t="str">
        <f>IF(total!B135&lt;&gt;"",total!A135,"")</f>
        <v/>
      </c>
      <c r="B133" s="12" t="str">
        <f>IF(total!B135&lt;&gt;"",total!B135,"")</f>
        <v/>
      </c>
      <c r="C133" s="12" t="str">
        <f>IF(total!D135&lt;&gt;"",total!D135,"")</f>
        <v/>
      </c>
      <c r="D133" s="12" t="str">
        <f>IF(total!F135&lt;&gt;"",total!F135,"")</f>
        <v/>
      </c>
      <c r="E133" s="12" t="str">
        <f>IF(total!G135&lt;&gt;"",total!G135,"")</f>
        <v/>
      </c>
      <c r="F133" s="12" t="str">
        <f>IF(total!I135&lt;&gt;"",total!I135,"")</f>
        <v/>
      </c>
    </row>
    <row r="134" spans="1:6" x14ac:dyDescent="0.25">
      <c r="A134" s="12" t="str">
        <f>IF(total!B136&lt;&gt;"",total!A136,"")</f>
        <v/>
      </c>
      <c r="B134" s="12" t="str">
        <f>IF(total!B136&lt;&gt;"",total!B136,"")</f>
        <v/>
      </c>
      <c r="C134" s="12" t="str">
        <f>IF(total!D136&lt;&gt;"",total!D136,"")</f>
        <v/>
      </c>
      <c r="D134" s="12" t="str">
        <f>IF(total!F136&lt;&gt;"",total!F136,"")</f>
        <v/>
      </c>
      <c r="E134" s="12" t="str">
        <f>IF(total!G136&lt;&gt;"",total!G136,"")</f>
        <v/>
      </c>
      <c r="F134" s="12" t="str">
        <f>IF(total!I136&lt;&gt;"",total!I136,"")</f>
        <v/>
      </c>
    </row>
    <row r="135" spans="1:6" x14ac:dyDescent="0.25">
      <c r="A135" s="12" t="str">
        <f>IF(total!B137&lt;&gt;"",total!A137,"")</f>
        <v/>
      </c>
      <c r="B135" s="12" t="str">
        <f>IF(total!B137&lt;&gt;"",total!B137,"")</f>
        <v/>
      </c>
      <c r="C135" s="12" t="str">
        <f>IF(total!D137&lt;&gt;"",total!D137,"")</f>
        <v/>
      </c>
      <c r="D135" s="12" t="str">
        <f>IF(total!F137&lt;&gt;"",total!F137,"")</f>
        <v/>
      </c>
      <c r="E135" s="12" t="str">
        <f>IF(total!G137&lt;&gt;"",total!G137,"")</f>
        <v/>
      </c>
      <c r="F135" s="12" t="str">
        <f>IF(total!I137&lt;&gt;"",total!I137,"")</f>
        <v/>
      </c>
    </row>
    <row r="136" spans="1:6" x14ac:dyDescent="0.25">
      <c r="A136" s="12" t="str">
        <f>IF(total!B138&lt;&gt;"",total!A138,"")</f>
        <v/>
      </c>
      <c r="B136" s="12" t="str">
        <f>IF(total!B138&lt;&gt;"",total!B138,"")</f>
        <v/>
      </c>
      <c r="C136" s="12" t="str">
        <f>IF(total!D138&lt;&gt;"",total!D138,"")</f>
        <v/>
      </c>
      <c r="D136" s="12" t="str">
        <f>IF(total!F138&lt;&gt;"",total!F138,"")</f>
        <v/>
      </c>
      <c r="E136" s="12" t="str">
        <f>IF(total!G138&lt;&gt;"",total!G138,"")</f>
        <v/>
      </c>
      <c r="F136" s="12" t="str">
        <f>IF(total!I138&lt;&gt;"",total!I138,"")</f>
        <v/>
      </c>
    </row>
    <row r="137" spans="1:6" x14ac:dyDescent="0.25">
      <c r="A137" s="12" t="str">
        <f>IF(total!B139&lt;&gt;"",total!A139,"")</f>
        <v/>
      </c>
      <c r="B137" s="12" t="str">
        <f>IF(total!B139&lt;&gt;"",total!B139,"")</f>
        <v/>
      </c>
      <c r="C137" s="12" t="str">
        <f>IF(total!D139&lt;&gt;"",total!D139,"")</f>
        <v/>
      </c>
      <c r="D137" s="12" t="str">
        <f>IF(total!F139&lt;&gt;"",total!F139,"")</f>
        <v/>
      </c>
      <c r="E137" s="12" t="str">
        <f>IF(total!G139&lt;&gt;"",total!G139,"")</f>
        <v/>
      </c>
      <c r="F137" s="12" t="str">
        <f>IF(total!I139&lt;&gt;"",total!I139,"")</f>
        <v/>
      </c>
    </row>
    <row r="138" spans="1:6" x14ac:dyDescent="0.25">
      <c r="A138" s="12" t="str">
        <f>IF(total!B140&lt;&gt;"",total!A140,"")</f>
        <v/>
      </c>
      <c r="B138" s="12" t="str">
        <f>IF(total!B140&lt;&gt;"",total!B140,"")</f>
        <v/>
      </c>
      <c r="C138" s="12" t="str">
        <f>IF(total!D140&lt;&gt;"",total!D140,"")</f>
        <v/>
      </c>
      <c r="D138" s="12" t="str">
        <f>IF(total!F140&lt;&gt;"",total!F140,"")</f>
        <v/>
      </c>
      <c r="E138" s="12" t="str">
        <f>IF(total!G140&lt;&gt;"",total!G140,"")</f>
        <v/>
      </c>
      <c r="F138" s="12" t="str">
        <f>IF(total!I140&lt;&gt;"",total!I140,"")</f>
        <v/>
      </c>
    </row>
    <row r="139" spans="1:6" x14ac:dyDescent="0.25">
      <c r="A139" s="12" t="str">
        <f>IF(total!B141&lt;&gt;"",total!A141,"")</f>
        <v/>
      </c>
      <c r="B139" s="12" t="str">
        <f>IF(total!B141&lt;&gt;"",total!B141,"")</f>
        <v/>
      </c>
      <c r="C139" s="12" t="str">
        <f>IF(total!D141&lt;&gt;"",total!D141,"")</f>
        <v/>
      </c>
      <c r="D139" s="12" t="str">
        <f>IF(total!F141&lt;&gt;"",total!F141,"")</f>
        <v/>
      </c>
      <c r="E139" s="12" t="str">
        <f>IF(total!G141&lt;&gt;"",total!G141,"")</f>
        <v/>
      </c>
      <c r="F139" s="12" t="str">
        <f>IF(total!I141&lt;&gt;"",total!I141,"")</f>
        <v/>
      </c>
    </row>
    <row r="140" spans="1:6" x14ac:dyDescent="0.25">
      <c r="A140" s="12" t="str">
        <f>IF(total!B142&lt;&gt;"",total!A142,"")</f>
        <v/>
      </c>
      <c r="B140" s="12" t="str">
        <f>IF(total!B142&lt;&gt;"",total!B142,"")</f>
        <v/>
      </c>
      <c r="C140" s="12" t="str">
        <f>IF(total!D142&lt;&gt;"",total!D142,"")</f>
        <v/>
      </c>
      <c r="D140" s="12" t="str">
        <f>IF(total!F142&lt;&gt;"",total!F142,"")</f>
        <v/>
      </c>
      <c r="E140" s="12" t="str">
        <f>IF(total!G142&lt;&gt;"",total!G142,"")</f>
        <v/>
      </c>
      <c r="F140" s="12" t="str">
        <f>IF(total!I142&lt;&gt;"",total!I142,"")</f>
        <v/>
      </c>
    </row>
    <row r="141" spans="1:6" x14ac:dyDescent="0.25">
      <c r="A141" s="12" t="str">
        <f>IF(total!B143&lt;&gt;"",total!A143,"")</f>
        <v/>
      </c>
      <c r="B141" s="12" t="str">
        <f>IF(total!B143&lt;&gt;"",total!B143,"")</f>
        <v/>
      </c>
      <c r="C141" s="12" t="str">
        <f>IF(total!D143&lt;&gt;"",total!D143,"")</f>
        <v/>
      </c>
      <c r="D141" s="12" t="str">
        <f>IF(total!F143&lt;&gt;"",total!F143,"")</f>
        <v/>
      </c>
      <c r="E141" s="12" t="str">
        <f>IF(total!G143&lt;&gt;"",total!G143,"")</f>
        <v/>
      </c>
      <c r="F141" s="12" t="str">
        <f>IF(total!I143&lt;&gt;"",total!I143,"")</f>
        <v/>
      </c>
    </row>
    <row r="142" spans="1:6" x14ac:dyDescent="0.25">
      <c r="A142" s="12" t="str">
        <f>IF(total!B144&lt;&gt;"",total!A144,"")</f>
        <v/>
      </c>
      <c r="B142" s="12" t="str">
        <f>IF(total!B144&lt;&gt;"",total!B144,"")</f>
        <v/>
      </c>
      <c r="C142" s="12" t="str">
        <f>IF(total!D144&lt;&gt;"",total!D144,"")</f>
        <v/>
      </c>
      <c r="D142" s="12" t="str">
        <f>IF(total!F144&lt;&gt;"",total!F144,"")</f>
        <v/>
      </c>
      <c r="E142" s="12" t="str">
        <f>IF(total!G144&lt;&gt;"",total!G144,"")</f>
        <v/>
      </c>
      <c r="F142" s="12" t="str">
        <f>IF(total!I144&lt;&gt;"",total!I144,"")</f>
        <v/>
      </c>
    </row>
    <row r="143" spans="1:6" x14ac:dyDescent="0.25">
      <c r="A143" s="12" t="str">
        <f>IF(total!B145&lt;&gt;"",total!A145,"")</f>
        <v/>
      </c>
      <c r="B143" s="12" t="str">
        <f>IF(total!B145&lt;&gt;"",total!B145,"")</f>
        <v/>
      </c>
      <c r="C143" s="12" t="str">
        <f>IF(total!D145&lt;&gt;"",total!D145,"")</f>
        <v/>
      </c>
      <c r="D143" s="12" t="str">
        <f>IF(total!F145&lt;&gt;"",total!F145,"")</f>
        <v/>
      </c>
      <c r="E143" s="12" t="str">
        <f>IF(total!G145&lt;&gt;"",total!G145,"")</f>
        <v/>
      </c>
      <c r="F143" s="12" t="str">
        <f>IF(total!I145&lt;&gt;"",total!I145,"")</f>
        <v/>
      </c>
    </row>
    <row r="144" spans="1:6" x14ac:dyDescent="0.25">
      <c r="A144" s="12" t="str">
        <f>IF(total!B146&lt;&gt;"",total!A146,"")</f>
        <v/>
      </c>
      <c r="B144" s="12" t="str">
        <f>IF(total!B146&lt;&gt;"",total!B146,"")</f>
        <v/>
      </c>
      <c r="C144" s="12" t="str">
        <f>IF(total!D146&lt;&gt;"",total!D146,"")</f>
        <v/>
      </c>
      <c r="D144" s="12" t="str">
        <f>IF(total!F146&lt;&gt;"",total!F146,"")</f>
        <v/>
      </c>
      <c r="E144" s="12" t="str">
        <f>IF(total!G146&lt;&gt;"",total!G146,"")</f>
        <v/>
      </c>
      <c r="F144" s="12" t="str">
        <f>IF(total!I146&lt;&gt;"",total!I146,"")</f>
        <v/>
      </c>
    </row>
    <row r="145" spans="1:6" x14ac:dyDescent="0.25">
      <c r="A145" s="12" t="str">
        <f>IF(total!B147&lt;&gt;"",total!A147,"")</f>
        <v/>
      </c>
      <c r="B145" s="12" t="str">
        <f>IF(total!B147&lt;&gt;"",total!B147,"")</f>
        <v/>
      </c>
      <c r="C145" s="12" t="str">
        <f>IF(total!D147&lt;&gt;"",total!D147,"")</f>
        <v/>
      </c>
      <c r="D145" s="12" t="str">
        <f>IF(total!F147&lt;&gt;"",total!F147,"")</f>
        <v/>
      </c>
      <c r="E145" s="12" t="str">
        <f>IF(total!G147&lt;&gt;"",total!G147,"")</f>
        <v/>
      </c>
      <c r="F145" s="12" t="str">
        <f>IF(total!I147&lt;&gt;"",total!I147,"")</f>
        <v/>
      </c>
    </row>
    <row r="146" spans="1:6" x14ac:dyDescent="0.25">
      <c r="A146" s="12" t="str">
        <f>IF(total!B148&lt;&gt;"",total!A148,"")</f>
        <v/>
      </c>
      <c r="B146" s="12" t="str">
        <f>IF(total!B148&lt;&gt;"",total!B148,"")</f>
        <v/>
      </c>
      <c r="C146" s="12" t="str">
        <f>IF(total!D148&lt;&gt;"",total!D148,"")</f>
        <v/>
      </c>
      <c r="D146" s="12" t="str">
        <f>IF(total!F148&lt;&gt;"",total!F148,"")</f>
        <v/>
      </c>
      <c r="E146" s="12" t="str">
        <f>IF(total!G148&lt;&gt;"",total!G148,"")</f>
        <v/>
      </c>
      <c r="F146" s="12" t="str">
        <f>IF(total!I148&lt;&gt;"",total!I148,"")</f>
        <v/>
      </c>
    </row>
    <row r="147" spans="1:6" x14ac:dyDescent="0.25">
      <c r="A147" s="12" t="str">
        <f>IF(total!B149&lt;&gt;"",total!A149,"")</f>
        <v/>
      </c>
      <c r="B147" s="12" t="str">
        <f>IF(total!B149&lt;&gt;"",total!B149,"")</f>
        <v/>
      </c>
      <c r="C147" s="12" t="str">
        <f>IF(total!D149&lt;&gt;"",total!D149,"")</f>
        <v/>
      </c>
      <c r="D147" s="12" t="str">
        <f>IF(total!F149&lt;&gt;"",total!F149,"")</f>
        <v/>
      </c>
      <c r="E147" s="12" t="str">
        <f>IF(total!G149&lt;&gt;"",total!G149,"")</f>
        <v/>
      </c>
      <c r="F147" s="12" t="str">
        <f>IF(total!I149&lt;&gt;"",total!I149,"")</f>
        <v/>
      </c>
    </row>
    <row r="148" spans="1:6" x14ac:dyDescent="0.25">
      <c r="A148" s="12" t="str">
        <f>IF(total!B150&lt;&gt;"",total!A150,"")</f>
        <v/>
      </c>
      <c r="B148" s="12" t="str">
        <f>IF(total!B150&lt;&gt;"",total!B150,"")</f>
        <v/>
      </c>
      <c r="C148" s="12" t="str">
        <f>IF(total!D150&lt;&gt;"",total!D150,"")</f>
        <v/>
      </c>
      <c r="D148" s="12" t="str">
        <f>IF(total!F150&lt;&gt;"",total!F150,"")</f>
        <v/>
      </c>
      <c r="E148" s="12" t="str">
        <f>IF(total!G150&lt;&gt;"",total!G150,"")</f>
        <v/>
      </c>
      <c r="F148" s="12" t="str">
        <f>IF(total!I150&lt;&gt;"",total!I150,"")</f>
        <v/>
      </c>
    </row>
    <row r="149" spans="1:6" x14ac:dyDescent="0.25">
      <c r="A149" s="12" t="str">
        <f>IF(total!B151&lt;&gt;"",total!A151,"")</f>
        <v/>
      </c>
      <c r="B149" s="12" t="str">
        <f>IF(total!B151&lt;&gt;"",total!B151,"")</f>
        <v/>
      </c>
      <c r="C149" s="12" t="str">
        <f>IF(total!D151&lt;&gt;"",total!D151,"")</f>
        <v/>
      </c>
      <c r="D149" s="12" t="str">
        <f>IF(total!F151&lt;&gt;"",total!F151,"")</f>
        <v/>
      </c>
      <c r="E149" s="12" t="str">
        <f>IF(total!G151&lt;&gt;"",total!G151,"")</f>
        <v/>
      </c>
      <c r="F149" s="12" t="str">
        <f>IF(total!I151&lt;&gt;"",total!I151,"")</f>
        <v/>
      </c>
    </row>
    <row r="150" spans="1:6" x14ac:dyDescent="0.25">
      <c r="A150" s="12" t="str">
        <f>IF(total!B152&lt;&gt;"",total!A152,"")</f>
        <v/>
      </c>
      <c r="B150" s="12" t="str">
        <f>IF(total!B152&lt;&gt;"",total!B152,"")</f>
        <v/>
      </c>
      <c r="C150" s="12" t="str">
        <f>IF(total!D152&lt;&gt;"",total!D152,"")</f>
        <v/>
      </c>
      <c r="D150" s="12" t="str">
        <f>IF(total!F152&lt;&gt;"",total!F152,"")</f>
        <v/>
      </c>
      <c r="E150" s="12" t="str">
        <f>IF(total!G152&lt;&gt;"",total!G152,"")</f>
        <v/>
      </c>
      <c r="F150" s="12" t="str">
        <f>IF(total!I152&lt;&gt;"",total!I152,"")</f>
        <v/>
      </c>
    </row>
    <row r="151" spans="1:6" x14ac:dyDescent="0.25">
      <c r="A151" s="12" t="str">
        <f>IF(total!B153&lt;&gt;"",total!A153,"")</f>
        <v/>
      </c>
      <c r="B151" s="12" t="str">
        <f>IF(total!B153&lt;&gt;"",total!B153,"")</f>
        <v/>
      </c>
      <c r="C151" s="12" t="str">
        <f>IF(total!D153&lt;&gt;"",total!D153,"")</f>
        <v/>
      </c>
      <c r="D151" s="12" t="str">
        <f>IF(total!F153&lt;&gt;"",total!F153,"")</f>
        <v/>
      </c>
      <c r="E151" s="12" t="str">
        <f>IF(total!G153&lt;&gt;"",total!G153,"")</f>
        <v/>
      </c>
      <c r="F151" s="12" t="str">
        <f>IF(total!I153&lt;&gt;"",total!I153,"")</f>
        <v/>
      </c>
    </row>
    <row r="152" spans="1:6" x14ac:dyDescent="0.25">
      <c r="A152" s="12" t="str">
        <f>IF(total!B154&lt;&gt;"",total!A154,"")</f>
        <v/>
      </c>
      <c r="B152" s="12" t="str">
        <f>IF(total!B154&lt;&gt;"",total!B154,"")</f>
        <v/>
      </c>
      <c r="C152" s="12" t="str">
        <f>IF(total!D154&lt;&gt;"",total!D154,"")</f>
        <v/>
      </c>
      <c r="D152" s="12" t="str">
        <f>IF(total!F154&lt;&gt;"",total!F154,"")</f>
        <v/>
      </c>
      <c r="E152" s="12" t="str">
        <f>IF(total!G154&lt;&gt;"",total!G154,"")</f>
        <v/>
      </c>
      <c r="F152" s="12" t="str">
        <f>IF(total!I154&lt;&gt;"",total!I154,"")</f>
        <v/>
      </c>
    </row>
    <row r="153" spans="1:6" x14ac:dyDescent="0.25">
      <c r="A153" s="12" t="str">
        <f>IF(total!B155&lt;&gt;"",total!A155,"")</f>
        <v/>
      </c>
      <c r="B153" s="12" t="str">
        <f>IF(total!B155&lt;&gt;"",total!B155,"")</f>
        <v/>
      </c>
      <c r="C153" s="12" t="str">
        <f>IF(total!D155&lt;&gt;"",total!D155,"")</f>
        <v/>
      </c>
      <c r="D153" s="12" t="str">
        <f>IF(total!F155&lt;&gt;"",total!F155,"")</f>
        <v/>
      </c>
      <c r="E153" s="12" t="str">
        <f>IF(total!G155&lt;&gt;"",total!G155,"")</f>
        <v/>
      </c>
      <c r="F153" s="12" t="str">
        <f>IF(total!I155&lt;&gt;"",total!I155,"")</f>
        <v/>
      </c>
    </row>
    <row r="154" spans="1:6" x14ac:dyDescent="0.25">
      <c r="A154" s="12" t="str">
        <f>IF(total!B156&lt;&gt;"",total!A156,"")</f>
        <v/>
      </c>
      <c r="B154" s="12" t="str">
        <f>IF(total!B156&lt;&gt;"",total!B156,"")</f>
        <v/>
      </c>
      <c r="C154" s="12" t="str">
        <f>IF(total!D156&lt;&gt;"",total!D156,"")</f>
        <v/>
      </c>
      <c r="D154" s="12" t="str">
        <f>IF(total!F156&lt;&gt;"",total!F156,"")</f>
        <v/>
      </c>
      <c r="E154" s="12" t="str">
        <f>IF(total!G156&lt;&gt;"",total!G156,"")</f>
        <v/>
      </c>
      <c r="F154" s="12" t="str">
        <f>IF(total!I156&lt;&gt;"",total!I156,"")</f>
        <v/>
      </c>
    </row>
    <row r="155" spans="1:6" x14ac:dyDescent="0.25">
      <c r="A155" s="12" t="str">
        <f>IF(total!B157&lt;&gt;"",total!A157,"")</f>
        <v/>
      </c>
      <c r="B155" s="12" t="str">
        <f>IF(total!B157&lt;&gt;"",total!B157,"")</f>
        <v/>
      </c>
      <c r="C155" s="12" t="str">
        <f>IF(total!D157&lt;&gt;"",total!D157,"")</f>
        <v/>
      </c>
      <c r="D155" s="12" t="str">
        <f>IF(total!F157&lt;&gt;"",total!F157,"")</f>
        <v/>
      </c>
      <c r="E155" s="12" t="str">
        <f>IF(total!G157&lt;&gt;"",total!G157,"")</f>
        <v/>
      </c>
      <c r="F155" s="12" t="str">
        <f>IF(total!I157&lt;&gt;"",total!I157,"")</f>
        <v/>
      </c>
    </row>
    <row r="156" spans="1:6" x14ac:dyDescent="0.25">
      <c r="A156" s="12" t="str">
        <f>IF(total!B158&lt;&gt;"",total!A158,"")</f>
        <v/>
      </c>
      <c r="B156" s="12" t="str">
        <f>IF(total!B158&lt;&gt;"",total!B158,"")</f>
        <v/>
      </c>
      <c r="C156" s="12" t="str">
        <f>IF(total!D158&lt;&gt;"",total!D158,"")</f>
        <v/>
      </c>
      <c r="D156" s="12" t="str">
        <f>IF(total!F158&lt;&gt;"",total!F158,"")</f>
        <v/>
      </c>
      <c r="E156" s="12" t="str">
        <f>IF(total!G158&lt;&gt;"",total!G158,"")</f>
        <v/>
      </c>
      <c r="F156" s="12" t="str">
        <f>IF(total!I158&lt;&gt;"",total!I158,"")</f>
        <v/>
      </c>
    </row>
    <row r="157" spans="1:6" x14ac:dyDescent="0.25">
      <c r="A157" s="12" t="str">
        <f>IF(total!B159&lt;&gt;"",total!A159,"")</f>
        <v/>
      </c>
      <c r="B157" s="12" t="str">
        <f>IF(total!B159&lt;&gt;"",total!B159,"")</f>
        <v/>
      </c>
      <c r="C157" s="12" t="str">
        <f>IF(total!D159&lt;&gt;"",total!D159,"")</f>
        <v/>
      </c>
      <c r="D157" s="12" t="str">
        <f>IF(total!F159&lt;&gt;"",total!F159,"")</f>
        <v/>
      </c>
      <c r="E157" s="12" t="str">
        <f>IF(total!G159&lt;&gt;"",total!G159,"")</f>
        <v/>
      </c>
      <c r="F157" s="12" t="str">
        <f>IF(total!I159&lt;&gt;"",total!I159,"")</f>
        <v/>
      </c>
    </row>
    <row r="158" spans="1:6" x14ac:dyDescent="0.25">
      <c r="A158" s="12" t="str">
        <f>IF(total!B160&lt;&gt;"",total!A160,"")</f>
        <v/>
      </c>
      <c r="B158" s="12" t="str">
        <f>IF(total!B160&lt;&gt;"",total!B160,"")</f>
        <v/>
      </c>
      <c r="C158" s="12" t="str">
        <f>IF(total!D160&lt;&gt;"",total!D160,"")</f>
        <v/>
      </c>
      <c r="D158" s="12" t="str">
        <f>IF(total!F160&lt;&gt;"",total!F160,"")</f>
        <v/>
      </c>
      <c r="E158" s="12" t="str">
        <f>IF(total!G160&lt;&gt;"",total!G160,"")</f>
        <v/>
      </c>
      <c r="F158" s="12" t="str">
        <f>IF(total!I160&lt;&gt;"",total!I160,"")</f>
        <v/>
      </c>
    </row>
    <row r="159" spans="1:6" x14ac:dyDescent="0.25">
      <c r="A159" s="12" t="str">
        <f>IF(total!B161&lt;&gt;"",total!A161,"")</f>
        <v/>
      </c>
      <c r="B159" s="12" t="str">
        <f>IF(total!B161&lt;&gt;"",total!B161,"")</f>
        <v/>
      </c>
      <c r="C159" s="12" t="str">
        <f>IF(total!D161&lt;&gt;"",total!D161,"")</f>
        <v/>
      </c>
      <c r="D159" s="12" t="str">
        <f>IF(total!F161&lt;&gt;"",total!F161,"")</f>
        <v/>
      </c>
      <c r="E159" s="12" t="str">
        <f>IF(total!G161&lt;&gt;"",total!G161,"")</f>
        <v/>
      </c>
      <c r="F159" s="12" t="str">
        <f>IF(total!I161&lt;&gt;"",total!I161,"")</f>
        <v/>
      </c>
    </row>
    <row r="160" spans="1:6" x14ac:dyDescent="0.25">
      <c r="A160" s="12" t="str">
        <f>IF(total!B162&lt;&gt;"",total!A162,"")</f>
        <v/>
      </c>
      <c r="B160" s="12" t="str">
        <f>IF(total!B162&lt;&gt;"",total!B162,"")</f>
        <v/>
      </c>
      <c r="C160" s="12" t="str">
        <f>IF(total!D162&lt;&gt;"",total!D162,"")</f>
        <v/>
      </c>
      <c r="D160" s="12" t="str">
        <f>IF(total!F162&lt;&gt;"",total!F162,"")</f>
        <v/>
      </c>
      <c r="E160" s="12" t="str">
        <f>IF(total!G162&lt;&gt;"",total!G162,"")</f>
        <v/>
      </c>
      <c r="F160" s="12" t="str">
        <f>IF(total!I162&lt;&gt;"",total!I162,"")</f>
        <v/>
      </c>
    </row>
    <row r="161" spans="1:6" x14ac:dyDescent="0.25">
      <c r="A161" s="12" t="str">
        <f>IF(total!B163&lt;&gt;"",total!A163,"")</f>
        <v/>
      </c>
      <c r="B161" s="12" t="str">
        <f>IF(total!B163&lt;&gt;"",total!B163,"")</f>
        <v/>
      </c>
      <c r="C161" s="12" t="str">
        <f>IF(total!D163&lt;&gt;"",total!D163,"")</f>
        <v/>
      </c>
      <c r="D161" s="12" t="str">
        <f>IF(total!F163&lt;&gt;"",total!F163,"")</f>
        <v/>
      </c>
      <c r="E161" s="12" t="str">
        <f>IF(total!G163&lt;&gt;"",total!G163,"")</f>
        <v/>
      </c>
      <c r="F161" s="12" t="str">
        <f>IF(total!I163&lt;&gt;"",total!I163,"")</f>
        <v/>
      </c>
    </row>
    <row r="162" spans="1:6" x14ac:dyDescent="0.25">
      <c r="A162" s="12" t="str">
        <f>IF(total!B164&lt;&gt;"",total!A164,"")</f>
        <v/>
      </c>
      <c r="B162" s="12" t="str">
        <f>IF(total!B164&lt;&gt;"",total!B164,"")</f>
        <v/>
      </c>
      <c r="C162" s="12" t="str">
        <f>IF(total!D164&lt;&gt;"",total!D164,"")</f>
        <v/>
      </c>
      <c r="D162" s="12" t="str">
        <f>IF(total!F164&lt;&gt;"",total!F164,"")</f>
        <v/>
      </c>
      <c r="E162" s="12" t="str">
        <f>IF(total!G164&lt;&gt;"",total!G164,"")</f>
        <v/>
      </c>
      <c r="F162" s="12" t="str">
        <f>IF(total!I164&lt;&gt;"",total!I164,"")</f>
        <v/>
      </c>
    </row>
    <row r="163" spans="1:6" x14ac:dyDescent="0.25">
      <c r="A163" s="12" t="str">
        <f>IF(total!B165&lt;&gt;"",total!A165,"")</f>
        <v/>
      </c>
      <c r="B163" s="12" t="str">
        <f>IF(total!B165&lt;&gt;"",total!B165,"")</f>
        <v/>
      </c>
      <c r="C163" s="12" t="str">
        <f>IF(total!D165&lt;&gt;"",total!D165,"")</f>
        <v/>
      </c>
      <c r="D163" s="12" t="str">
        <f>IF(total!F165&lt;&gt;"",total!F165,"")</f>
        <v/>
      </c>
      <c r="E163" s="12" t="str">
        <f>IF(total!G165&lt;&gt;"",total!G165,"")</f>
        <v/>
      </c>
      <c r="F163" s="12" t="str">
        <f>IF(total!I165&lt;&gt;"",total!I165,"")</f>
        <v/>
      </c>
    </row>
    <row r="164" spans="1:6" x14ac:dyDescent="0.25">
      <c r="A164" s="12" t="str">
        <f>IF(total!B166&lt;&gt;"",total!A166,"")</f>
        <v/>
      </c>
      <c r="B164" s="12" t="str">
        <f>IF(total!B166&lt;&gt;"",total!B166,"")</f>
        <v/>
      </c>
      <c r="C164" s="12" t="str">
        <f>IF(total!D166&lt;&gt;"",total!D166,"")</f>
        <v/>
      </c>
      <c r="D164" s="12" t="str">
        <f>IF(total!F166&lt;&gt;"",total!F166,"")</f>
        <v/>
      </c>
      <c r="E164" s="12" t="str">
        <f>IF(total!G166&lt;&gt;"",total!G166,"")</f>
        <v/>
      </c>
      <c r="F164" s="12" t="str">
        <f>IF(total!I166&lt;&gt;"",total!I166,"")</f>
        <v/>
      </c>
    </row>
    <row r="165" spans="1:6" x14ac:dyDescent="0.25">
      <c r="A165" s="12" t="str">
        <f>IF(total!B167&lt;&gt;"",total!A167,"")</f>
        <v/>
      </c>
      <c r="B165" s="12" t="str">
        <f>IF(total!B167&lt;&gt;"",total!B167,"")</f>
        <v/>
      </c>
      <c r="C165" s="12" t="str">
        <f>IF(total!D167&lt;&gt;"",total!D167,"")</f>
        <v/>
      </c>
      <c r="D165" s="12" t="str">
        <f>IF(total!F167&lt;&gt;"",total!F167,"")</f>
        <v/>
      </c>
      <c r="E165" s="12" t="str">
        <f>IF(total!G167&lt;&gt;"",total!G167,"")</f>
        <v/>
      </c>
      <c r="F165" s="12" t="str">
        <f>IF(total!I167&lt;&gt;"",total!I167,"")</f>
        <v/>
      </c>
    </row>
    <row r="166" spans="1:6" x14ac:dyDescent="0.25">
      <c r="A166" s="12" t="str">
        <f>IF(total!B168&lt;&gt;"",total!A168,"")</f>
        <v/>
      </c>
      <c r="B166" s="12" t="str">
        <f>IF(total!B168&lt;&gt;"",total!B168,"")</f>
        <v/>
      </c>
      <c r="C166" s="12" t="str">
        <f>IF(total!D168&lt;&gt;"",total!D168,"")</f>
        <v/>
      </c>
      <c r="D166" s="12" t="str">
        <f>IF(total!F168&lt;&gt;"",total!F168,"")</f>
        <v/>
      </c>
      <c r="E166" s="12" t="str">
        <f>IF(total!G168&lt;&gt;"",total!G168,"")</f>
        <v/>
      </c>
      <c r="F166" s="12" t="str">
        <f>IF(total!I168&lt;&gt;"",total!I168,"")</f>
        <v/>
      </c>
    </row>
    <row r="167" spans="1:6" x14ac:dyDescent="0.25">
      <c r="A167" s="12" t="str">
        <f>IF(total!B169&lt;&gt;"",total!A169,"")</f>
        <v/>
      </c>
      <c r="B167" s="12" t="str">
        <f>IF(total!B169&lt;&gt;"",total!B169,"")</f>
        <v/>
      </c>
      <c r="C167" s="12" t="str">
        <f>IF(total!D169&lt;&gt;"",total!D169,"")</f>
        <v/>
      </c>
      <c r="D167" s="12" t="str">
        <f>IF(total!F169&lt;&gt;"",total!F169,"")</f>
        <v/>
      </c>
      <c r="E167" s="12" t="str">
        <f>IF(total!G169&lt;&gt;"",total!G169,"")</f>
        <v/>
      </c>
      <c r="F167" s="12" t="str">
        <f>IF(total!I169&lt;&gt;"",total!I169,"")</f>
        <v/>
      </c>
    </row>
    <row r="168" spans="1:6" x14ac:dyDescent="0.25">
      <c r="A168" s="12" t="str">
        <f>IF(total!B170&lt;&gt;"",total!A170,"")</f>
        <v/>
      </c>
      <c r="B168" s="12" t="str">
        <f>IF(total!B170&lt;&gt;"",total!B170,"")</f>
        <v/>
      </c>
      <c r="C168" s="12" t="str">
        <f>IF(total!D170&lt;&gt;"",total!D170,"")</f>
        <v/>
      </c>
      <c r="D168" s="12" t="str">
        <f>IF(total!F170&lt;&gt;"",total!F170,"")</f>
        <v/>
      </c>
      <c r="E168" s="12" t="str">
        <f>IF(total!G170&lt;&gt;"",total!G170,"")</f>
        <v/>
      </c>
      <c r="F168" s="12" t="str">
        <f>IF(total!I170&lt;&gt;"",total!I170,"")</f>
        <v/>
      </c>
    </row>
    <row r="169" spans="1:6" x14ac:dyDescent="0.25">
      <c r="A169" s="12" t="str">
        <f>IF(total!B171&lt;&gt;"",total!A171,"")</f>
        <v/>
      </c>
      <c r="B169" s="12" t="str">
        <f>IF(total!B171&lt;&gt;"",total!B171,"")</f>
        <v/>
      </c>
      <c r="C169" s="12" t="str">
        <f>IF(total!D171&lt;&gt;"",total!D171,"")</f>
        <v/>
      </c>
      <c r="D169" s="12" t="str">
        <f>IF(total!F171&lt;&gt;"",total!F171,"")</f>
        <v/>
      </c>
      <c r="E169" s="12" t="str">
        <f>IF(total!G171&lt;&gt;"",total!G171,"")</f>
        <v/>
      </c>
      <c r="F169" s="12" t="str">
        <f>IF(total!I171&lt;&gt;"",total!I171,"")</f>
        <v/>
      </c>
    </row>
    <row r="170" spans="1:6" x14ac:dyDescent="0.25">
      <c r="A170" s="12" t="str">
        <f>IF(total!B172&lt;&gt;"",total!A172,"")</f>
        <v/>
      </c>
      <c r="B170" s="12" t="str">
        <f>IF(total!B172&lt;&gt;"",total!B172,"")</f>
        <v/>
      </c>
      <c r="C170" s="12" t="str">
        <f>IF(total!D172&lt;&gt;"",total!D172,"")</f>
        <v/>
      </c>
      <c r="D170" s="12" t="str">
        <f>IF(total!F172&lt;&gt;"",total!F172,"")</f>
        <v/>
      </c>
      <c r="E170" s="12" t="str">
        <f>IF(total!G172&lt;&gt;"",total!G172,"")</f>
        <v/>
      </c>
      <c r="F170" s="12" t="str">
        <f>IF(total!I172&lt;&gt;"",total!I172,"")</f>
        <v/>
      </c>
    </row>
    <row r="171" spans="1:6" x14ac:dyDescent="0.25">
      <c r="A171" s="12" t="str">
        <f>IF(total!B173&lt;&gt;"",total!A173,"")</f>
        <v/>
      </c>
      <c r="B171" s="12" t="str">
        <f>IF(total!B173&lt;&gt;"",total!B173,"")</f>
        <v/>
      </c>
      <c r="C171" s="12" t="str">
        <f>IF(total!D173&lt;&gt;"",total!D173,"")</f>
        <v/>
      </c>
      <c r="D171" s="12" t="str">
        <f>IF(total!F173&lt;&gt;"",total!F173,"")</f>
        <v/>
      </c>
      <c r="E171" s="12" t="str">
        <f>IF(total!G173&lt;&gt;"",total!G173,"")</f>
        <v/>
      </c>
      <c r="F171" s="12" t="str">
        <f>IF(total!I173&lt;&gt;"",total!I173,"")</f>
        <v/>
      </c>
    </row>
    <row r="172" spans="1:6" x14ac:dyDescent="0.25">
      <c r="A172" s="12" t="str">
        <f>IF(total!B174&lt;&gt;"",total!A174,"")</f>
        <v/>
      </c>
      <c r="B172" s="12" t="str">
        <f>IF(total!B174&lt;&gt;"",total!B174,"")</f>
        <v/>
      </c>
      <c r="C172" s="12" t="str">
        <f>IF(total!D174&lt;&gt;"",total!D174,"")</f>
        <v/>
      </c>
      <c r="D172" s="12" t="str">
        <f>IF(total!F174&lt;&gt;"",total!F174,"")</f>
        <v/>
      </c>
      <c r="E172" s="12" t="str">
        <f>IF(total!G174&lt;&gt;"",total!G174,"")</f>
        <v/>
      </c>
      <c r="F172" s="12" t="str">
        <f>IF(total!I174&lt;&gt;"",total!I174,"")</f>
        <v/>
      </c>
    </row>
    <row r="173" spans="1:6" x14ac:dyDescent="0.25">
      <c r="A173" s="12" t="str">
        <f>IF(total!B175&lt;&gt;"",total!A175,"")</f>
        <v/>
      </c>
      <c r="B173" s="12" t="str">
        <f>IF(total!B175&lt;&gt;"",total!B175,"")</f>
        <v/>
      </c>
      <c r="C173" s="12" t="str">
        <f>IF(total!D175&lt;&gt;"",total!D175,"")</f>
        <v/>
      </c>
      <c r="D173" s="12" t="str">
        <f>IF(total!F175&lt;&gt;"",total!F175,"")</f>
        <v/>
      </c>
      <c r="E173" s="12" t="str">
        <f>IF(total!G175&lt;&gt;"",total!G175,"")</f>
        <v/>
      </c>
      <c r="F173" s="12" t="str">
        <f>IF(total!I175&lt;&gt;"",total!I175,"")</f>
        <v/>
      </c>
    </row>
    <row r="174" spans="1:6" x14ac:dyDescent="0.25">
      <c r="A174" s="12" t="str">
        <f>IF(total!B176&lt;&gt;"",total!A176,"")</f>
        <v/>
      </c>
      <c r="B174" s="12" t="str">
        <f>IF(total!B176&lt;&gt;"",total!B176,"")</f>
        <v/>
      </c>
      <c r="C174" s="12" t="str">
        <f>IF(total!D176&lt;&gt;"",total!D176,"")</f>
        <v/>
      </c>
      <c r="D174" s="12" t="str">
        <f>IF(total!F176&lt;&gt;"",total!F176,"")</f>
        <v/>
      </c>
      <c r="E174" s="12" t="str">
        <f>IF(total!G176&lt;&gt;"",total!G176,"")</f>
        <v/>
      </c>
      <c r="F174" s="12" t="str">
        <f>IF(total!I176&lt;&gt;"",total!I176,"")</f>
        <v/>
      </c>
    </row>
    <row r="175" spans="1:6" x14ac:dyDescent="0.25">
      <c r="A175" s="12" t="str">
        <f>IF(total!B177&lt;&gt;"",total!A177,"")</f>
        <v/>
      </c>
      <c r="B175" s="12" t="str">
        <f>IF(total!B177&lt;&gt;"",total!B177,"")</f>
        <v/>
      </c>
      <c r="C175" s="12" t="str">
        <f>IF(total!D177&lt;&gt;"",total!D177,"")</f>
        <v/>
      </c>
      <c r="D175" s="12" t="str">
        <f>IF(total!F177&lt;&gt;"",total!F177,"")</f>
        <v/>
      </c>
      <c r="E175" s="12" t="str">
        <f>IF(total!G177&lt;&gt;"",total!G177,"")</f>
        <v/>
      </c>
      <c r="F175" s="12" t="str">
        <f>IF(total!I177&lt;&gt;"",total!I177,"")</f>
        <v/>
      </c>
    </row>
    <row r="176" spans="1:6" x14ac:dyDescent="0.25">
      <c r="A176" s="12" t="str">
        <f>IF(total!B178&lt;&gt;"",total!A178,"")</f>
        <v/>
      </c>
      <c r="B176" s="12" t="str">
        <f>IF(total!B178&lt;&gt;"",total!B178,"")</f>
        <v/>
      </c>
      <c r="C176" s="12" t="str">
        <f>IF(total!D178&lt;&gt;"",total!D178,"")</f>
        <v/>
      </c>
      <c r="D176" s="12" t="str">
        <f>IF(total!F178&lt;&gt;"",total!F178,"")</f>
        <v/>
      </c>
      <c r="E176" s="12" t="str">
        <f>IF(total!G178&lt;&gt;"",total!G178,"")</f>
        <v/>
      </c>
      <c r="F176" s="12" t="str">
        <f>IF(total!I178&lt;&gt;"",total!I178,"")</f>
        <v/>
      </c>
    </row>
    <row r="177" spans="1:6" x14ac:dyDescent="0.25">
      <c r="A177" s="12" t="str">
        <f>IF(total!B179&lt;&gt;"",total!A179,"")</f>
        <v/>
      </c>
      <c r="B177" s="12" t="str">
        <f>IF(total!B179&lt;&gt;"",total!B179,"")</f>
        <v/>
      </c>
      <c r="C177" s="12" t="str">
        <f>IF(total!D179&lt;&gt;"",total!D179,"")</f>
        <v/>
      </c>
      <c r="D177" s="12" t="str">
        <f>IF(total!F179&lt;&gt;"",total!F179,"")</f>
        <v/>
      </c>
      <c r="E177" s="12" t="str">
        <f>IF(total!G179&lt;&gt;"",total!G179,"")</f>
        <v/>
      </c>
      <c r="F177" s="12" t="str">
        <f>IF(total!I179&lt;&gt;"",total!I179,"")</f>
        <v/>
      </c>
    </row>
    <row r="178" spans="1:6" x14ac:dyDescent="0.25">
      <c r="A178" s="12" t="str">
        <f>IF(total!B180&lt;&gt;"",total!A180,"")</f>
        <v/>
      </c>
      <c r="B178" s="12" t="str">
        <f>IF(total!B180&lt;&gt;"",total!B180,"")</f>
        <v/>
      </c>
      <c r="C178" s="12" t="str">
        <f>IF(total!D180&lt;&gt;"",total!D180,"")</f>
        <v/>
      </c>
      <c r="D178" s="12" t="str">
        <f>IF(total!F180&lt;&gt;"",total!F180,"")</f>
        <v/>
      </c>
      <c r="E178" s="12" t="str">
        <f>IF(total!G180&lt;&gt;"",total!G180,"")</f>
        <v/>
      </c>
      <c r="F178" s="12" t="str">
        <f>IF(total!I180&lt;&gt;"",total!I180,"")</f>
        <v/>
      </c>
    </row>
    <row r="179" spans="1:6" x14ac:dyDescent="0.25">
      <c r="A179" s="12" t="str">
        <f>IF(total!B181&lt;&gt;"",total!A181,"")</f>
        <v/>
      </c>
      <c r="B179" s="12" t="str">
        <f>IF(total!B181&lt;&gt;"",total!B181,"")</f>
        <v/>
      </c>
      <c r="C179" s="12" t="str">
        <f>IF(total!D181&lt;&gt;"",total!D181,"")</f>
        <v/>
      </c>
      <c r="D179" s="12" t="str">
        <f>IF(total!F181&lt;&gt;"",total!F181,"")</f>
        <v/>
      </c>
      <c r="E179" s="12" t="str">
        <f>IF(total!G181&lt;&gt;"",total!G181,"")</f>
        <v/>
      </c>
      <c r="F179" s="12" t="str">
        <f>IF(total!I181&lt;&gt;"",total!I181,"")</f>
        <v/>
      </c>
    </row>
    <row r="180" spans="1:6" x14ac:dyDescent="0.25">
      <c r="A180" s="12" t="str">
        <f>IF(total!B182&lt;&gt;"",total!A182,"")</f>
        <v/>
      </c>
      <c r="B180" s="12" t="str">
        <f>IF(total!B182&lt;&gt;"",total!B182,"")</f>
        <v/>
      </c>
      <c r="C180" s="12" t="str">
        <f>IF(total!D182&lt;&gt;"",total!D182,"")</f>
        <v/>
      </c>
      <c r="D180" s="12" t="str">
        <f>IF(total!F182&lt;&gt;"",total!F182,"")</f>
        <v/>
      </c>
      <c r="E180" s="12" t="str">
        <f>IF(total!G182&lt;&gt;"",total!G182,"")</f>
        <v/>
      </c>
      <c r="F180" s="12" t="str">
        <f>IF(total!I182&lt;&gt;"",total!I182,"")</f>
        <v/>
      </c>
    </row>
    <row r="181" spans="1:6" x14ac:dyDescent="0.25">
      <c r="A181" s="12" t="str">
        <f>IF(total!B183&lt;&gt;"",total!A183,"")</f>
        <v/>
      </c>
      <c r="B181" s="12" t="str">
        <f>IF(total!B183&lt;&gt;"",total!B183,"")</f>
        <v/>
      </c>
      <c r="C181" s="12" t="str">
        <f>IF(total!D183&lt;&gt;"",total!D183,"")</f>
        <v/>
      </c>
      <c r="D181" s="12" t="str">
        <f>IF(total!F183&lt;&gt;"",total!F183,"")</f>
        <v/>
      </c>
      <c r="E181" s="12" t="str">
        <f>IF(total!G183&lt;&gt;"",total!G183,"")</f>
        <v/>
      </c>
      <c r="F181" s="12" t="str">
        <f>IF(total!I183&lt;&gt;"",total!I183,"")</f>
        <v/>
      </c>
    </row>
    <row r="182" spans="1:6" x14ac:dyDescent="0.25">
      <c r="A182" s="12" t="str">
        <f>IF(total!B184&lt;&gt;"",total!A184,"")</f>
        <v/>
      </c>
      <c r="B182" s="12" t="str">
        <f>IF(total!B184&lt;&gt;"",total!B184,"")</f>
        <v/>
      </c>
      <c r="C182" s="12" t="str">
        <f>IF(total!D184&lt;&gt;"",total!D184,"")</f>
        <v/>
      </c>
      <c r="D182" s="12" t="str">
        <f>IF(total!F184&lt;&gt;"",total!F184,"")</f>
        <v/>
      </c>
      <c r="E182" s="12" t="str">
        <f>IF(total!G184&lt;&gt;"",total!G184,"")</f>
        <v/>
      </c>
      <c r="F182" s="12" t="str">
        <f>IF(total!I184&lt;&gt;"",total!I184,"")</f>
        <v/>
      </c>
    </row>
    <row r="183" spans="1:6" x14ac:dyDescent="0.25">
      <c r="A183" s="12" t="str">
        <f>IF(total!B185&lt;&gt;"",total!A185,"")</f>
        <v/>
      </c>
      <c r="B183" s="12" t="str">
        <f>IF(total!B185&lt;&gt;"",total!B185,"")</f>
        <v/>
      </c>
      <c r="C183" s="12" t="str">
        <f>IF(total!D185&lt;&gt;"",total!D185,"")</f>
        <v/>
      </c>
      <c r="D183" s="12" t="str">
        <f>IF(total!F185&lt;&gt;"",total!F185,"")</f>
        <v/>
      </c>
      <c r="E183" s="12" t="str">
        <f>IF(total!G185&lt;&gt;"",total!G185,"")</f>
        <v/>
      </c>
      <c r="F183" s="12" t="str">
        <f>IF(total!I185&lt;&gt;"",total!I185,"")</f>
        <v/>
      </c>
    </row>
    <row r="184" spans="1:6" x14ac:dyDescent="0.25">
      <c r="A184" s="12" t="str">
        <f>IF(total!B186&lt;&gt;"",total!A186,"")</f>
        <v/>
      </c>
      <c r="B184" s="12" t="str">
        <f>IF(total!B186&lt;&gt;"",total!B186,"")</f>
        <v/>
      </c>
      <c r="C184" s="12" t="str">
        <f>IF(total!D186&lt;&gt;"",total!D186,"")</f>
        <v/>
      </c>
      <c r="D184" s="12" t="str">
        <f>IF(total!F186&lt;&gt;"",total!F186,"")</f>
        <v/>
      </c>
      <c r="E184" s="12" t="str">
        <f>IF(total!G186&lt;&gt;"",total!G186,"")</f>
        <v/>
      </c>
      <c r="F184" s="12" t="str">
        <f>IF(total!I186&lt;&gt;"",total!I186,"")</f>
        <v/>
      </c>
    </row>
    <row r="185" spans="1:6" x14ac:dyDescent="0.25">
      <c r="A185" s="12" t="str">
        <f>IF(total!B187&lt;&gt;"",total!A187,"")</f>
        <v/>
      </c>
      <c r="B185" s="12" t="str">
        <f>IF(total!B187&lt;&gt;"",total!B187,"")</f>
        <v/>
      </c>
      <c r="C185" s="12" t="str">
        <f>IF(total!D187&lt;&gt;"",total!D187,"")</f>
        <v/>
      </c>
      <c r="D185" s="12" t="str">
        <f>IF(total!F187&lt;&gt;"",total!F187,"")</f>
        <v/>
      </c>
      <c r="E185" s="12" t="str">
        <f>IF(total!G187&lt;&gt;"",total!G187,"")</f>
        <v/>
      </c>
      <c r="F185" s="12" t="str">
        <f>IF(total!I187&lt;&gt;"",total!I187,"")</f>
        <v/>
      </c>
    </row>
    <row r="186" spans="1:6" x14ac:dyDescent="0.25">
      <c r="A186" s="12" t="str">
        <f>IF(total!B188&lt;&gt;"",total!A188,"")</f>
        <v/>
      </c>
      <c r="B186" s="12" t="str">
        <f>IF(total!B188&lt;&gt;"",total!B188,"")</f>
        <v/>
      </c>
      <c r="C186" s="12" t="str">
        <f>IF(total!D188&lt;&gt;"",total!D188,"")</f>
        <v/>
      </c>
      <c r="D186" s="12" t="str">
        <f>IF(total!F188&lt;&gt;"",total!F188,"")</f>
        <v/>
      </c>
      <c r="E186" s="12" t="str">
        <f>IF(total!G188&lt;&gt;"",total!G188,"")</f>
        <v/>
      </c>
      <c r="F186" s="12" t="str">
        <f>IF(total!I188&lt;&gt;"",total!I188,"")</f>
        <v/>
      </c>
    </row>
    <row r="187" spans="1:6" x14ac:dyDescent="0.25">
      <c r="A187" s="12" t="str">
        <f>IF(total!B189&lt;&gt;"",total!A189,"")</f>
        <v/>
      </c>
      <c r="B187" s="12" t="str">
        <f>IF(total!B189&lt;&gt;"",total!B189,"")</f>
        <v/>
      </c>
      <c r="C187" s="12" t="str">
        <f>IF(total!D189&lt;&gt;"",total!D189,"")</f>
        <v/>
      </c>
      <c r="D187" s="12" t="str">
        <f>IF(total!F189&lt;&gt;"",total!F189,"")</f>
        <v/>
      </c>
      <c r="E187" s="12" t="str">
        <f>IF(total!G189&lt;&gt;"",total!G189,"")</f>
        <v/>
      </c>
      <c r="F187" s="12" t="str">
        <f>IF(total!I189&lt;&gt;"",total!I189,"")</f>
        <v/>
      </c>
    </row>
    <row r="188" spans="1:6" x14ac:dyDescent="0.25">
      <c r="A188" s="12" t="str">
        <f>IF(total!B190&lt;&gt;"",total!A190,"")</f>
        <v/>
      </c>
      <c r="B188" s="12" t="str">
        <f>IF(total!B190&lt;&gt;"",total!B190,"")</f>
        <v/>
      </c>
      <c r="C188" s="12" t="str">
        <f>IF(total!D190&lt;&gt;"",total!D190,"")</f>
        <v/>
      </c>
      <c r="D188" s="12" t="str">
        <f>IF(total!F190&lt;&gt;"",total!F190,"")</f>
        <v/>
      </c>
      <c r="E188" s="12" t="str">
        <f>IF(total!G190&lt;&gt;"",total!G190,"")</f>
        <v/>
      </c>
      <c r="F188" s="12" t="str">
        <f>IF(total!I190&lt;&gt;"",total!I190,"")</f>
        <v/>
      </c>
    </row>
    <row r="189" spans="1:6" x14ac:dyDescent="0.25">
      <c r="A189" s="12" t="str">
        <f>IF(total!B191&lt;&gt;"",total!A191,"")</f>
        <v/>
      </c>
      <c r="B189" s="12" t="str">
        <f>IF(total!B191&lt;&gt;"",total!B191,"")</f>
        <v/>
      </c>
      <c r="C189" s="12" t="str">
        <f>IF(total!D191&lt;&gt;"",total!D191,"")</f>
        <v/>
      </c>
      <c r="D189" s="12" t="str">
        <f>IF(total!F191&lt;&gt;"",total!F191,"")</f>
        <v/>
      </c>
      <c r="E189" s="12" t="str">
        <f>IF(total!G191&lt;&gt;"",total!G191,"")</f>
        <v/>
      </c>
      <c r="F189" s="12" t="str">
        <f>IF(total!I191&lt;&gt;"",total!I191,"")</f>
        <v/>
      </c>
    </row>
    <row r="190" spans="1:6" x14ac:dyDescent="0.25">
      <c r="A190" s="12" t="str">
        <f>IF(total!B192&lt;&gt;"",total!A192,"")</f>
        <v/>
      </c>
      <c r="B190" s="12" t="str">
        <f>IF(total!B192&lt;&gt;"",total!B192,"")</f>
        <v/>
      </c>
      <c r="C190" s="12" t="str">
        <f>IF(total!D192&lt;&gt;"",total!D192,"")</f>
        <v/>
      </c>
      <c r="D190" s="12" t="str">
        <f>IF(total!F192&lt;&gt;"",total!F192,"")</f>
        <v/>
      </c>
      <c r="E190" s="12" t="str">
        <f>IF(total!G192&lt;&gt;"",total!G192,"")</f>
        <v/>
      </c>
      <c r="F190" s="12" t="str">
        <f>IF(total!I192&lt;&gt;"",total!I192,"")</f>
        <v/>
      </c>
    </row>
    <row r="191" spans="1:6" x14ac:dyDescent="0.25">
      <c r="A191" s="12" t="str">
        <f>IF(total!B193&lt;&gt;"",total!A193,"")</f>
        <v/>
      </c>
      <c r="B191" s="12" t="str">
        <f>IF(total!B193&lt;&gt;"",total!B193,"")</f>
        <v/>
      </c>
      <c r="C191" s="12" t="str">
        <f>IF(total!D193&lt;&gt;"",total!D193,"")</f>
        <v/>
      </c>
      <c r="D191" s="12" t="str">
        <f>IF(total!F193&lt;&gt;"",total!F193,"")</f>
        <v/>
      </c>
      <c r="E191" s="12" t="str">
        <f>IF(total!G193&lt;&gt;"",total!G193,"")</f>
        <v/>
      </c>
      <c r="F191" s="12" t="str">
        <f>IF(total!I193&lt;&gt;"",total!I193,"")</f>
        <v/>
      </c>
    </row>
    <row r="192" spans="1:6" x14ac:dyDescent="0.25">
      <c r="A192" s="12" t="str">
        <f>IF(total!B194&lt;&gt;"",total!A194,"")</f>
        <v/>
      </c>
      <c r="B192" s="12" t="str">
        <f>IF(total!B194&lt;&gt;"",total!B194,"")</f>
        <v/>
      </c>
      <c r="C192" s="12" t="str">
        <f>IF(total!D194&lt;&gt;"",total!D194,"")</f>
        <v/>
      </c>
      <c r="D192" s="12" t="str">
        <f>IF(total!F194&lt;&gt;"",total!F194,"")</f>
        <v/>
      </c>
      <c r="E192" s="12" t="str">
        <f>IF(total!G194&lt;&gt;"",total!G194,"")</f>
        <v/>
      </c>
      <c r="F192" s="12" t="str">
        <f>IF(total!I194&lt;&gt;"",total!I194,"")</f>
        <v/>
      </c>
    </row>
    <row r="193" spans="1:6" x14ac:dyDescent="0.25">
      <c r="A193" s="12" t="str">
        <f>IF(total!B195&lt;&gt;"",total!A195,"")</f>
        <v/>
      </c>
      <c r="B193" s="12" t="str">
        <f>IF(total!B195&lt;&gt;"",total!B195,"")</f>
        <v/>
      </c>
      <c r="C193" s="12" t="str">
        <f>IF(total!D195&lt;&gt;"",total!D195,"")</f>
        <v/>
      </c>
      <c r="D193" s="12" t="str">
        <f>IF(total!F195&lt;&gt;"",total!F195,"")</f>
        <v/>
      </c>
      <c r="E193" s="12" t="str">
        <f>IF(total!G195&lt;&gt;"",total!G195,"")</f>
        <v/>
      </c>
      <c r="F193" s="12" t="str">
        <f>IF(total!I195&lt;&gt;"",total!I195,"")</f>
        <v/>
      </c>
    </row>
    <row r="194" spans="1:6" x14ac:dyDescent="0.25">
      <c r="A194" s="12" t="str">
        <f>IF(total!B196&lt;&gt;"",total!A196,"")</f>
        <v/>
      </c>
      <c r="B194" s="12" t="str">
        <f>IF(total!B196&lt;&gt;"",total!B196,"")</f>
        <v/>
      </c>
      <c r="C194" s="12" t="str">
        <f>IF(total!D196&lt;&gt;"",total!D196,"")</f>
        <v/>
      </c>
      <c r="D194" s="12" t="str">
        <f>IF(total!F196&lt;&gt;"",total!F196,"")</f>
        <v/>
      </c>
      <c r="E194" s="12" t="str">
        <f>IF(total!G196&lt;&gt;"",total!G196,"")</f>
        <v/>
      </c>
      <c r="F194" s="12" t="str">
        <f>IF(total!I196&lt;&gt;"",total!I196,"")</f>
        <v/>
      </c>
    </row>
    <row r="195" spans="1:6" x14ac:dyDescent="0.25">
      <c r="A195" s="12" t="str">
        <f>IF(total!B197&lt;&gt;"",total!A197,"")</f>
        <v/>
      </c>
      <c r="B195" s="12" t="str">
        <f>IF(total!B197&lt;&gt;"",total!B197,"")</f>
        <v/>
      </c>
      <c r="C195" s="12" t="str">
        <f>IF(total!D197&lt;&gt;"",total!D197,"")</f>
        <v/>
      </c>
      <c r="D195" s="12" t="str">
        <f>IF(total!F197&lt;&gt;"",total!F197,"")</f>
        <v/>
      </c>
      <c r="E195" s="12" t="str">
        <f>IF(total!G197&lt;&gt;"",total!G197,"")</f>
        <v/>
      </c>
      <c r="F195" s="12" t="str">
        <f>IF(total!I197&lt;&gt;"",total!I197,"")</f>
        <v/>
      </c>
    </row>
    <row r="196" spans="1:6" x14ac:dyDescent="0.25">
      <c r="A196" s="12" t="str">
        <f>IF(total!B198&lt;&gt;"",total!A198,"")</f>
        <v/>
      </c>
      <c r="B196" s="12" t="str">
        <f>IF(total!B198&lt;&gt;"",total!B198,"")</f>
        <v/>
      </c>
      <c r="C196" s="12" t="str">
        <f>IF(total!D198&lt;&gt;"",total!D198,"")</f>
        <v/>
      </c>
      <c r="D196" s="12" t="str">
        <f>IF(total!F198&lt;&gt;"",total!F198,"")</f>
        <v/>
      </c>
      <c r="E196" s="12" t="str">
        <f>IF(total!G198&lt;&gt;"",total!G198,"")</f>
        <v/>
      </c>
      <c r="F196" s="12" t="str">
        <f>IF(total!I198&lt;&gt;"",total!I198,"")</f>
        <v/>
      </c>
    </row>
    <row r="197" spans="1:6" x14ac:dyDescent="0.25">
      <c r="A197" s="12" t="str">
        <f>IF(total!B199&lt;&gt;"",total!A199,"")</f>
        <v/>
      </c>
      <c r="B197" s="12" t="str">
        <f>IF(total!B199&lt;&gt;"",total!B199,"")</f>
        <v/>
      </c>
      <c r="C197" s="12" t="str">
        <f>IF(total!D199&lt;&gt;"",total!D199,"")</f>
        <v/>
      </c>
      <c r="D197" s="12" t="str">
        <f>IF(total!F199&lt;&gt;"",total!F199,"")</f>
        <v/>
      </c>
      <c r="E197" s="12" t="str">
        <f>IF(total!G199&lt;&gt;"",total!G199,"")</f>
        <v/>
      </c>
      <c r="F197" s="12" t="str">
        <f>IF(total!I199&lt;&gt;"",total!I199,"")</f>
        <v/>
      </c>
    </row>
    <row r="198" spans="1:6" x14ac:dyDescent="0.25">
      <c r="A198" s="12" t="str">
        <f>IF(total!B200&lt;&gt;"",total!A200,"")</f>
        <v/>
      </c>
      <c r="B198" s="12" t="str">
        <f>IF(total!B200&lt;&gt;"",total!B200,"")</f>
        <v/>
      </c>
      <c r="C198" s="12" t="str">
        <f>IF(total!D200&lt;&gt;"",total!D200,"")</f>
        <v/>
      </c>
      <c r="D198" s="12" t="str">
        <f>IF(total!F200&lt;&gt;"",total!F200,"")</f>
        <v/>
      </c>
      <c r="E198" s="12" t="str">
        <f>IF(total!G200&lt;&gt;"",total!G200,"")</f>
        <v/>
      </c>
      <c r="F198" s="12" t="str">
        <f>IF(total!I200&lt;&gt;"",total!I200,"")</f>
        <v/>
      </c>
    </row>
    <row r="199" spans="1:6" x14ac:dyDescent="0.25">
      <c r="A199" s="12" t="str">
        <f>IF(total!B201&lt;&gt;"",total!A201,"")</f>
        <v/>
      </c>
      <c r="B199" s="12" t="str">
        <f>IF(total!B201&lt;&gt;"",total!B201,"")</f>
        <v/>
      </c>
      <c r="C199" s="12" t="str">
        <f>IF(total!D201&lt;&gt;"",total!D201,"")</f>
        <v/>
      </c>
      <c r="D199" s="12" t="str">
        <f>IF(total!F201&lt;&gt;"",total!F201,"")</f>
        <v/>
      </c>
      <c r="E199" s="12" t="str">
        <f>IF(total!G201&lt;&gt;"",total!G201,"")</f>
        <v/>
      </c>
      <c r="F199" s="12" t="str">
        <f>IF(total!I201&lt;&gt;"",total!I201,"")</f>
        <v/>
      </c>
    </row>
    <row r="200" spans="1:6" x14ac:dyDescent="0.25">
      <c r="A200" s="12" t="str">
        <f>IF(total!B202&lt;&gt;"",total!A202,"")</f>
        <v/>
      </c>
      <c r="B200" s="12" t="str">
        <f>IF(total!B202&lt;&gt;"",total!B202,"")</f>
        <v/>
      </c>
      <c r="C200" s="12" t="str">
        <f>IF(total!D202&lt;&gt;"",total!D202,"")</f>
        <v/>
      </c>
      <c r="D200" s="12" t="str">
        <f>IF(total!F202&lt;&gt;"",total!F202,"")</f>
        <v/>
      </c>
      <c r="E200" s="12" t="str">
        <f>IF(total!G202&lt;&gt;"",total!G202,"")</f>
        <v/>
      </c>
      <c r="F200" s="12" t="str">
        <f>IF(total!I202&lt;&gt;"",total!I202,"")</f>
        <v/>
      </c>
    </row>
    <row r="201" spans="1:6" x14ac:dyDescent="0.25">
      <c r="A201" s="12" t="str">
        <f>IF(total!B203&lt;&gt;"",total!A203,"")</f>
        <v/>
      </c>
      <c r="B201" s="12" t="str">
        <f>IF(total!B203&lt;&gt;"",total!B203,"")</f>
        <v/>
      </c>
      <c r="C201" s="12" t="str">
        <f>IF(total!D203&lt;&gt;"",total!D203,"")</f>
        <v/>
      </c>
      <c r="D201" s="12" t="str">
        <f>IF(total!F203&lt;&gt;"",total!F203,"")</f>
        <v/>
      </c>
      <c r="E201" s="12" t="str">
        <f>IF(total!G203&lt;&gt;"",total!G203,"")</f>
        <v/>
      </c>
      <c r="F201" s="12" t="str">
        <f>IF(total!I203&lt;&gt;"",total!I203,"")</f>
        <v/>
      </c>
    </row>
    <row r="202" spans="1:6" x14ac:dyDescent="0.25">
      <c r="A202" s="12" t="str">
        <f>IF(total!B204&lt;&gt;"",total!A204,"")</f>
        <v/>
      </c>
      <c r="B202" s="12" t="str">
        <f>IF(total!B204&lt;&gt;"",total!B204,"")</f>
        <v/>
      </c>
      <c r="C202" s="12" t="str">
        <f>IF(total!D204&lt;&gt;"",total!D204,"")</f>
        <v/>
      </c>
      <c r="D202" s="12" t="str">
        <f>IF(total!F204&lt;&gt;"",total!F204,"")</f>
        <v/>
      </c>
      <c r="E202" s="12" t="str">
        <f>IF(total!G204&lt;&gt;"",total!G204,"")</f>
        <v/>
      </c>
      <c r="F202" s="12" t="str">
        <f>IF(total!I204&lt;&gt;"",total!I204,"")</f>
        <v/>
      </c>
    </row>
    <row r="203" spans="1:6" x14ac:dyDescent="0.25">
      <c r="A203" s="12" t="str">
        <f>IF(total!B205&lt;&gt;"",total!A205,"")</f>
        <v/>
      </c>
      <c r="B203" s="12" t="str">
        <f>IF(total!B205&lt;&gt;"",total!B205,"")</f>
        <v/>
      </c>
      <c r="C203" s="12" t="str">
        <f>IF(total!D205&lt;&gt;"",total!D205,"")</f>
        <v/>
      </c>
      <c r="D203" s="12" t="str">
        <f>IF(total!F205&lt;&gt;"",total!F205,"")</f>
        <v/>
      </c>
      <c r="E203" s="12" t="str">
        <f>IF(total!G205&lt;&gt;"",total!G205,"")</f>
        <v/>
      </c>
      <c r="F203" s="12" t="str">
        <f>IF(total!I205&lt;&gt;"",total!I205,"")</f>
        <v/>
      </c>
    </row>
    <row r="204" spans="1:6" x14ac:dyDescent="0.25">
      <c r="A204" s="12" t="str">
        <f>IF(total!B206&lt;&gt;"",total!A206,"")</f>
        <v/>
      </c>
      <c r="B204" s="12" t="str">
        <f>IF(total!B206&lt;&gt;"",total!B206,"")</f>
        <v/>
      </c>
      <c r="C204" s="12" t="str">
        <f>IF(total!D206&lt;&gt;"",total!D206,"")</f>
        <v/>
      </c>
      <c r="D204" s="12" t="str">
        <f>IF(total!F206&lt;&gt;"",total!F206,"")</f>
        <v/>
      </c>
      <c r="E204" s="12" t="str">
        <f>IF(total!G206&lt;&gt;"",total!G206,"")</f>
        <v/>
      </c>
      <c r="F204" s="12" t="str">
        <f>IF(total!I206&lt;&gt;"",total!I206,"")</f>
        <v/>
      </c>
    </row>
    <row r="205" spans="1:6" x14ac:dyDescent="0.25">
      <c r="A205" s="12" t="str">
        <f>IF(total!B207&lt;&gt;"",total!A207,"")</f>
        <v/>
      </c>
      <c r="B205" s="12" t="str">
        <f>IF(total!B207&lt;&gt;"",total!B207,"")</f>
        <v/>
      </c>
      <c r="C205" s="12" t="str">
        <f>IF(total!D207&lt;&gt;"",total!D207,"")</f>
        <v/>
      </c>
      <c r="D205" s="12" t="str">
        <f>IF(total!F207&lt;&gt;"",total!F207,"")</f>
        <v/>
      </c>
      <c r="E205" s="12" t="str">
        <f>IF(total!G207&lt;&gt;"",total!G207,"")</f>
        <v/>
      </c>
      <c r="F205" s="12" t="str">
        <f>IF(total!I207&lt;&gt;"",total!I207,"")</f>
        <v/>
      </c>
    </row>
    <row r="206" spans="1:6" x14ac:dyDescent="0.25">
      <c r="A206" s="12" t="str">
        <f>IF(total!B208&lt;&gt;"",total!A208,"")</f>
        <v/>
      </c>
      <c r="B206" s="12" t="str">
        <f>IF(total!B208&lt;&gt;"",total!B208,"")</f>
        <v/>
      </c>
      <c r="C206" s="12" t="str">
        <f>IF(total!D208&lt;&gt;"",total!D208,"")</f>
        <v/>
      </c>
      <c r="D206" s="12" t="str">
        <f>IF(total!F208&lt;&gt;"",total!F208,"")</f>
        <v/>
      </c>
      <c r="E206" s="12" t="str">
        <f>IF(total!G208&lt;&gt;"",total!G208,"")</f>
        <v/>
      </c>
      <c r="F206" s="12" t="str">
        <f>IF(total!I208&lt;&gt;"",total!I208,"")</f>
        <v/>
      </c>
    </row>
    <row r="207" spans="1:6" x14ac:dyDescent="0.25">
      <c r="A207" s="12" t="str">
        <f>IF(total!B209&lt;&gt;"",total!A209,"")</f>
        <v/>
      </c>
      <c r="B207" s="12" t="str">
        <f>IF(total!B209&lt;&gt;"",total!B209,"")</f>
        <v/>
      </c>
      <c r="C207" s="12" t="str">
        <f>IF(total!D209&lt;&gt;"",total!D209,"")</f>
        <v/>
      </c>
      <c r="D207" s="12" t="str">
        <f>IF(total!F209&lt;&gt;"",total!F209,"")</f>
        <v/>
      </c>
      <c r="E207" s="12" t="str">
        <f>IF(total!G209&lt;&gt;"",total!G209,"")</f>
        <v/>
      </c>
      <c r="F207" s="12" t="str">
        <f>IF(total!I209&lt;&gt;"",total!I209,"")</f>
        <v/>
      </c>
    </row>
    <row r="208" spans="1:6" x14ac:dyDescent="0.25">
      <c r="A208" s="12" t="str">
        <f>IF(total!B210&lt;&gt;"",total!A210,"")</f>
        <v/>
      </c>
      <c r="B208" s="12" t="str">
        <f>IF(total!B210&lt;&gt;"",total!B210,"")</f>
        <v/>
      </c>
      <c r="C208" s="12" t="str">
        <f>IF(total!D210&lt;&gt;"",total!D210,"")</f>
        <v/>
      </c>
      <c r="D208" s="12" t="str">
        <f>IF(total!F210&lt;&gt;"",total!F210,"")</f>
        <v/>
      </c>
      <c r="E208" s="12" t="str">
        <f>IF(total!G210&lt;&gt;"",total!G210,"")</f>
        <v/>
      </c>
      <c r="F208" s="12" t="str">
        <f>IF(total!I210&lt;&gt;"",total!I210,"")</f>
        <v/>
      </c>
    </row>
    <row r="209" spans="1:6" x14ac:dyDescent="0.25">
      <c r="A209" s="12" t="str">
        <f>IF(total!B211&lt;&gt;"",total!A211,"")</f>
        <v/>
      </c>
      <c r="B209" s="12" t="str">
        <f>IF(total!B211&lt;&gt;"",total!B211,"")</f>
        <v/>
      </c>
      <c r="C209" s="12" t="str">
        <f>IF(total!D211&lt;&gt;"",total!D211,"")</f>
        <v/>
      </c>
      <c r="D209" s="12" t="str">
        <f>IF(total!F211&lt;&gt;"",total!F211,"")</f>
        <v/>
      </c>
      <c r="E209" s="12" t="str">
        <f>IF(total!G211&lt;&gt;"",total!G211,"")</f>
        <v/>
      </c>
      <c r="F209" s="12" t="str">
        <f>IF(total!I211&lt;&gt;"",total!I211,"")</f>
        <v/>
      </c>
    </row>
    <row r="210" spans="1:6" x14ac:dyDescent="0.25">
      <c r="A210" s="12" t="str">
        <f>IF(total!B212&lt;&gt;"",total!A212,"")</f>
        <v/>
      </c>
      <c r="B210" s="12" t="str">
        <f>IF(total!B212&lt;&gt;"",total!B212,"")</f>
        <v/>
      </c>
      <c r="C210" s="12" t="str">
        <f>IF(total!D212&lt;&gt;"",total!D212,"")</f>
        <v/>
      </c>
      <c r="D210" s="12" t="str">
        <f>IF(total!F212&lt;&gt;"",total!F212,"")</f>
        <v/>
      </c>
      <c r="E210" s="12" t="str">
        <f>IF(total!G212&lt;&gt;"",total!G212,"")</f>
        <v/>
      </c>
      <c r="F210" s="12" t="str">
        <f>IF(total!I212&lt;&gt;"",total!I212,"")</f>
        <v/>
      </c>
    </row>
    <row r="211" spans="1:6" x14ac:dyDescent="0.25">
      <c r="A211" s="12" t="str">
        <f>IF(total!B213&lt;&gt;"",total!A213,"")</f>
        <v/>
      </c>
      <c r="B211" s="12" t="str">
        <f>IF(total!B213&lt;&gt;"",total!B213,"")</f>
        <v/>
      </c>
      <c r="C211" s="12" t="str">
        <f>IF(total!D213&lt;&gt;"",total!D213,"")</f>
        <v/>
      </c>
      <c r="D211" s="12" t="str">
        <f>IF(total!F213&lt;&gt;"",total!F213,"")</f>
        <v/>
      </c>
      <c r="E211" s="12" t="str">
        <f>IF(total!G213&lt;&gt;"",total!G213,"")</f>
        <v/>
      </c>
      <c r="F211" s="12" t="str">
        <f>IF(total!I213&lt;&gt;"",total!I213,"")</f>
        <v/>
      </c>
    </row>
    <row r="212" spans="1:6" x14ac:dyDescent="0.25">
      <c r="A212" s="12" t="str">
        <f>IF(total!B214&lt;&gt;"",total!A214,"")</f>
        <v/>
      </c>
      <c r="B212" s="12" t="str">
        <f>IF(total!B214&lt;&gt;"",total!B214,"")</f>
        <v/>
      </c>
      <c r="C212" s="12" t="str">
        <f>IF(total!D214&lt;&gt;"",total!D214,"")</f>
        <v/>
      </c>
      <c r="D212" s="12" t="str">
        <f>IF(total!F214&lt;&gt;"",total!F214,"")</f>
        <v/>
      </c>
      <c r="E212" s="12" t="str">
        <f>IF(total!G214&lt;&gt;"",total!G214,"")</f>
        <v/>
      </c>
      <c r="F212" s="12" t="str">
        <f>IF(total!I214&lt;&gt;"",total!I214,"")</f>
        <v/>
      </c>
    </row>
    <row r="213" spans="1:6" x14ac:dyDescent="0.25">
      <c r="A213" s="12" t="str">
        <f>IF(total!B215&lt;&gt;"",total!A215,"")</f>
        <v/>
      </c>
      <c r="B213" s="12" t="str">
        <f>IF(total!B215&lt;&gt;"",total!B215,"")</f>
        <v/>
      </c>
      <c r="C213" s="12" t="str">
        <f>IF(total!D215&lt;&gt;"",total!D215,"")</f>
        <v/>
      </c>
      <c r="D213" s="12" t="str">
        <f>IF(total!F215&lt;&gt;"",total!F215,"")</f>
        <v/>
      </c>
      <c r="E213" s="12" t="str">
        <f>IF(total!G215&lt;&gt;"",total!G215,"")</f>
        <v/>
      </c>
      <c r="F213" s="12" t="str">
        <f>IF(total!I215&lt;&gt;"",total!I215,"")</f>
        <v/>
      </c>
    </row>
    <row r="214" spans="1:6" x14ac:dyDescent="0.25">
      <c r="A214" s="12" t="str">
        <f>IF(total!B216&lt;&gt;"",total!A216,"")</f>
        <v/>
      </c>
      <c r="B214" s="12" t="str">
        <f>IF(total!B216&lt;&gt;"",total!B216,"")</f>
        <v/>
      </c>
      <c r="C214" s="12" t="str">
        <f>IF(total!D216&lt;&gt;"",total!D216,"")</f>
        <v/>
      </c>
      <c r="D214" s="12" t="str">
        <f>IF(total!F216&lt;&gt;"",total!F216,"")</f>
        <v/>
      </c>
      <c r="E214" s="12" t="str">
        <f>IF(total!G216&lt;&gt;"",total!G216,"")</f>
        <v/>
      </c>
      <c r="F214" s="12" t="str">
        <f>IF(total!I216&lt;&gt;"",total!I216,"")</f>
        <v/>
      </c>
    </row>
    <row r="215" spans="1:6" x14ac:dyDescent="0.25">
      <c r="A215" s="12" t="str">
        <f>IF(total!B217&lt;&gt;"",total!A217,"")</f>
        <v/>
      </c>
      <c r="B215" s="12" t="str">
        <f>IF(total!B217&lt;&gt;"",total!B217,"")</f>
        <v/>
      </c>
      <c r="C215" s="12" t="str">
        <f>IF(total!D217&lt;&gt;"",total!D217,"")</f>
        <v/>
      </c>
      <c r="D215" s="12" t="str">
        <f>IF(total!F217&lt;&gt;"",total!F217,"")</f>
        <v/>
      </c>
      <c r="E215" s="12" t="str">
        <f>IF(total!G217&lt;&gt;"",total!G217,"")</f>
        <v/>
      </c>
      <c r="F215" s="12" t="str">
        <f>IF(total!I217&lt;&gt;"",total!I217,"")</f>
        <v/>
      </c>
    </row>
    <row r="216" spans="1:6" x14ac:dyDescent="0.25">
      <c r="A216" s="12" t="str">
        <f>IF(total!B218&lt;&gt;"",total!A218,"")</f>
        <v/>
      </c>
      <c r="B216" s="12" t="str">
        <f>IF(total!B218&lt;&gt;"",total!B218,"")</f>
        <v/>
      </c>
      <c r="C216" s="12" t="str">
        <f>IF(total!D218&lt;&gt;"",total!D218,"")</f>
        <v/>
      </c>
      <c r="D216" s="12" t="str">
        <f>IF(total!F218&lt;&gt;"",total!F218,"")</f>
        <v/>
      </c>
      <c r="E216" s="12" t="str">
        <f>IF(total!G218&lt;&gt;"",total!G218,"")</f>
        <v/>
      </c>
      <c r="F216" s="12" t="str">
        <f>IF(total!I218&lt;&gt;"",total!I218,"")</f>
        <v/>
      </c>
    </row>
    <row r="217" spans="1:6" x14ac:dyDescent="0.25">
      <c r="A217" s="12" t="str">
        <f>IF(total!B219&lt;&gt;"",total!A219,"")</f>
        <v/>
      </c>
      <c r="B217" s="12" t="str">
        <f>IF(total!B219&lt;&gt;"",total!B219,"")</f>
        <v/>
      </c>
      <c r="C217" s="12" t="str">
        <f>IF(total!D219&lt;&gt;"",total!D219,"")</f>
        <v/>
      </c>
      <c r="D217" s="12" t="str">
        <f>IF(total!F219&lt;&gt;"",total!F219,"")</f>
        <v/>
      </c>
      <c r="E217" s="12" t="str">
        <f>IF(total!G219&lt;&gt;"",total!G219,"")</f>
        <v/>
      </c>
      <c r="F217" s="12" t="str">
        <f>IF(total!I219&lt;&gt;"",total!I219,"")</f>
        <v/>
      </c>
    </row>
    <row r="218" spans="1:6" x14ac:dyDescent="0.25">
      <c r="A218" s="12" t="str">
        <f>IF(total!B220&lt;&gt;"",total!A220,"")</f>
        <v/>
      </c>
      <c r="B218" s="12" t="str">
        <f>IF(total!B220&lt;&gt;"",total!B220,"")</f>
        <v/>
      </c>
      <c r="C218" s="12" t="str">
        <f>IF(total!D220&lt;&gt;"",total!D220,"")</f>
        <v/>
      </c>
      <c r="D218" s="12" t="str">
        <f>IF(total!F220&lt;&gt;"",total!F220,"")</f>
        <v/>
      </c>
      <c r="E218" s="12" t="str">
        <f>IF(total!G220&lt;&gt;"",total!G220,"")</f>
        <v/>
      </c>
      <c r="F218" s="12" t="str">
        <f>IF(total!I220&lt;&gt;"",total!I220,"")</f>
        <v/>
      </c>
    </row>
    <row r="219" spans="1:6" x14ac:dyDescent="0.25">
      <c r="A219" s="12" t="str">
        <f>IF(total!B221&lt;&gt;"",total!A221,"")</f>
        <v/>
      </c>
      <c r="B219" s="12" t="str">
        <f>IF(total!B221&lt;&gt;"",total!B221,"")</f>
        <v/>
      </c>
      <c r="C219" s="12" t="str">
        <f>IF(total!D221&lt;&gt;"",total!D221,"")</f>
        <v/>
      </c>
      <c r="D219" s="12" t="str">
        <f>IF(total!F221&lt;&gt;"",total!F221,"")</f>
        <v/>
      </c>
      <c r="E219" s="12" t="str">
        <f>IF(total!G221&lt;&gt;"",total!G221,"")</f>
        <v/>
      </c>
      <c r="F219" s="12" t="str">
        <f>IF(total!I221&lt;&gt;"",total!I221,"")</f>
        <v/>
      </c>
    </row>
    <row r="220" spans="1:6" x14ac:dyDescent="0.25">
      <c r="A220" s="12" t="str">
        <f>IF(total!B222&lt;&gt;"",total!A222,"")</f>
        <v/>
      </c>
      <c r="B220" s="12" t="str">
        <f>IF(total!B222&lt;&gt;"",total!B222,"")</f>
        <v/>
      </c>
      <c r="C220" s="12" t="str">
        <f>IF(total!D222&lt;&gt;"",total!D222,"")</f>
        <v/>
      </c>
      <c r="D220" s="12" t="str">
        <f>IF(total!F222&lt;&gt;"",total!F222,"")</f>
        <v/>
      </c>
      <c r="E220" s="12" t="str">
        <f>IF(total!G222&lt;&gt;"",total!G222,"")</f>
        <v/>
      </c>
      <c r="F220" s="12" t="str">
        <f>IF(total!I222&lt;&gt;"",total!I222,"")</f>
        <v/>
      </c>
    </row>
    <row r="221" spans="1:6" x14ac:dyDescent="0.25">
      <c r="A221" s="12" t="str">
        <f>IF(total!B223&lt;&gt;"",total!A223,"")</f>
        <v/>
      </c>
      <c r="B221" s="12" t="str">
        <f>IF(total!B223&lt;&gt;"",total!B223,"")</f>
        <v/>
      </c>
      <c r="C221" s="12" t="str">
        <f>IF(total!D223&lt;&gt;"",total!D223,"")</f>
        <v/>
      </c>
      <c r="D221" s="12" t="str">
        <f>IF(total!F223&lt;&gt;"",total!F223,"")</f>
        <v/>
      </c>
      <c r="E221" s="12" t="str">
        <f>IF(total!G223&lt;&gt;"",total!G223,"")</f>
        <v/>
      </c>
      <c r="F221" s="12" t="str">
        <f>IF(total!I223&lt;&gt;"",total!I223,"")</f>
        <v/>
      </c>
    </row>
    <row r="222" spans="1:6" x14ac:dyDescent="0.25">
      <c r="A222" s="12" t="str">
        <f>IF(total!B224&lt;&gt;"",total!A224,"")</f>
        <v/>
      </c>
      <c r="B222" s="12" t="str">
        <f>IF(total!B224&lt;&gt;"",total!B224,"")</f>
        <v/>
      </c>
      <c r="C222" s="12" t="str">
        <f>IF(total!D224&lt;&gt;"",total!D224,"")</f>
        <v/>
      </c>
      <c r="D222" s="12" t="str">
        <f>IF(total!F224&lt;&gt;"",total!F224,"")</f>
        <v/>
      </c>
      <c r="E222" s="12" t="str">
        <f>IF(total!G224&lt;&gt;"",total!G224,"")</f>
        <v/>
      </c>
      <c r="F222" s="12" t="str">
        <f>IF(total!I224&lt;&gt;"",total!I224,"")</f>
        <v/>
      </c>
    </row>
    <row r="223" spans="1:6" x14ac:dyDescent="0.25">
      <c r="A223" s="12" t="str">
        <f>IF(total!B225&lt;&gt;"",total!A225,"")</f>
        <v/>
      </c>
      <c r="B223" s="12" t="str">
        <f>IF(total!B225&lt;&gt;"",total!B225,"")</f>
        <v/>
      </c>
      <c r="C223" s="12" t="str">
        <f>IF(total!D225&lt;&gt;"",total!D225,"")</f>
        <v/>
      </c>
      <c r="D223" s="12" t="str">
        <f>IF(total!F225&lt;&gt;"",total!F225,"")</f>
        <v/>
      </c>
      <c r="E223" s="12" t="str">
        <f>IF(total!G225&lt;&gt;"",total!G225,"")</f>
        <v/>
      </c>
      <c r="F223" s="12" t="str">
        <f>IF(total!I225&lt;&gt;"",total!I225,"")</f>
        <v/>
      </c>
    </row>
    <row r="224" spans="1:6" x14ac:dyDescent="0.25">
      <c r="A224" s="12" t="str">
        <f>IF(total!B226&lt;&gt;"",total!A226,"")</f>
        <v/>
      </c>
      <c r="B224" s="12" t="str">
        <f>IF(total!B226&lt;&gt;"",total!B226,"")</f>
        <v/>
      </c>
      <c r="C224" s="12" t="str">
        <f>IF(total!D226&lt;&gt;"",total!D226,"")</f>
        <v/>
      </c>
      <c r="D224" s="12" t="str">
        <f>IF(total!F226&lt;&gt;"",total!F226,"")</f>
        <v/>
      </c>
      <c r="E224" s="12" t="str">
        <f>IF(total!G226&lt;&gt;"",total!G226,"")</f>
        <v/>
      </c>
      <c r="F224" s="12" t="str">
        <f>IF(total!I226&lt;&gt;"",total!I226,"")</f>
        <v/>
      </c>
    </row>
    <row r="225" spans="1:6" x14ac:dyDescent="0.25">
      <c r="A225" s="12" t="str">
        <f>IF(total!B227&lt;&gt;"",total!A227,"")</f>
        <v/>
      </c>
      <c r="B225" s="12" t="str">
        <f>IF(total!B227&lt;&gt;"",total!B227,"")</f>
        <v/>
      </c>
      <c r="C225" s="12" t="str">
        <f>IF(total!D227&lt;&gt;"",total!D227,"")</f>
        <v/>
      </c>
      <c r="D225" s="12" t="str">
        <f>IF(total!F227&lt;&gt;"",total!F227,"")</f>
        <v/>
      </c>
      <c r="E225" s="12" t="str">
        <f>IF(total!G227&lt;&gt;"",total!G227,"")</f>
        <v/>
      </c>
      <c r="F225" s="12" t="str">
        <f>IF(total!I227&lt;&gt;"",total!I227,"")</f>
        <v/>
      </c>
    </row>
    <row r="226" spans="1:6" x14ac:dyDescent="0.25">
      <c r="A226" s="12" t="str">
        <f>IF(total!B228&lt;&gt;"",total!A228,"")</f>
        <v/>
      </c>
      <c r="B226" s="12" t="str">
        <f>IF(total!B228&lt;&gt;"",total!B228,"")</f>
        <v/>
      </c>
      <c r="C226" s="12" t="str">
        <f>IF(total!D228&lt;&gt;"",total!D228,"")</f>
        <v/>
      </c>
      <c r="D226" s="12" t="str">
        <f>IF(total!F228&lt;&gt;"",total!F228,"")</f>
        <v/>
      </c>
      <c r="E226" s="12" t="str">
        <f>IF(total!G228&lt;&gt;"",total!G228,"")</f>
        <v/>
      </c>
      <c r="F226" s="12" t="str">
        <f>IF(total!I228&lt;&gt;"",total!I228,"")</f>
        <v/>
      </c>
    </row>
    <row r="227" spans="1:6" x14ac:dyDescent="0.25">
      <c r="A227" s="12" t="str">
        <f>IF(total!B229&lt;&gt;"",total!A229,"")</f>
        <v/>
      </c>
      <c r="B227" s="12" t="str">
        <f>IF(total!B229&lt;&gt;"",total!B229,"")</f>
        <v/>
      </c>
      <c r="C227" s="12" t="str">
        <f>IF(total!D229&lt;&gt;"",total!D229,"")</f>
        <v/>
      </c>
      <c r="D227" s="12" t="str">
        <f>IF(total!F229&lt;&gt;"",total!F229,"")</f>
        <v/>
      </c>
      <c r="E227" s="12" t="str">
        <f>IF(total!G229&lt;&gt;"",total!G229,"")</f>
        <v/>
      </c>
      <c r="F227" s="12" t="str">
        <f>IF(total!I229&lt;&gt;"",total!I229,"")</f>
        <v/>
      </c>
    </row>
    <row r="228" spans="1:6" x14ac:dyDescent="0.25">
      <c r="A228" s="12" t="str">
        <f>IF(total!B230&lt;&gt;"",total!A230,"")</f>
        <v/>
      </c>
      <c r="B228" s="12" t="str">
        <f>IF(total!B230&lt;&gt;"",total!B230,"")</f>
        <v/>
      </c>
      <c r="C228" s="12" t="str">
        <f>IF(total!D230&lt;&gt;"",total!D230,"")</f>
        <v/>
      </c>
      <c r="D228" s="12" t="str">
        <f>IF(total!F230&lt;&gt;"",total!F230,"")</f>
        <v/>
      </c>
      <c r="E228" s="12" t="str">
        <f>IF(total!G230&lt;&gt;"",total!G230,"")</f>
        <v/>
      </c>
      <c r="F228" s="12" t="str">
        <f>IF(total!I230&lt;&gt;"",total!I230,"")</f>
        <v/>
      </c>
    </row>
    <row r="229" spans="1:6" x14ac:dyDescent="0.25">
      <c r="A229" s="12" t="str">
        <f>IF(total!B231&lt;&gt;"",total!A231,"")</f>
        <v/>
      </c>
      <c r="B229" s="12" t="str">
        <f>IF(total!B231&lt;&gt;"",total!B231,"")</f>
        <v/>
      </c>
      <c r="C229" s="12" t="str">
        <f>IF(total!D231&lt;&gt;"",total!D231,"")</f>
        <v/>
      </c>
      <c r="D229" s="12" t="str">
        <f>IF(total!F231&lt;&gt;"",total!F231,"")</f>
        <v/>
      </c>
      <c r="E229" s="12" t="str">
        <f>IF(total!G231&lt;&gt;"",total!G231,"")</f>
        <v/>
      </c>
      <c r="F229" s="12" t="str">
        <f>IF(total!I231&lt;&gt;"",total!I231,"")</f>
        <v/>
      </c>
    </row>
    <row r="230" spans="1:6" x14ac:dyDescent="0.25">
      <c r="A230" s="12" t="str">
        <f>IF(total!B232&lt;&gt;"",total!A232,"")</f>
        <v/>
      </c>
      <c r="B230" s="12" t="str">
        <f>IF(total!B232&lt;&gt;"",total!B232,"")</f>
        <v/>
      </c>
      <c r="C230" s="12" t="str">
        <f>IF(total!D232&lt;&gt;"",total!D232,"")</f>
        <v/>
      </c>
      <c r="D230" s="12" t="str">
        <f>IF(total!F232&lt;&gt;"",total!F232,"")</f>
        <v/>
      </c>
      <c r="E230" s="12" t="str">
        <f>IF(total!G232&lt;&gt;"",total!G232,"")</f>
        <v/>
      </c>
      <c r="F230" s="12" t="str">
        <f>IF(total!I232&lt;&gt;"",total!I232,"")</f>
        <v/>
      </c>
    </row>
    <row r="231" spans="1:6" x14ac:dyDescent="0.25">
      <c r="A231" s="12" t="str">
        <f>IF(total!B233&lt;&gt;"",total!A233,"")</f>
        <v/>
      </c>
      <c r="B231" s="12" t="str">
        <f>IF(total!B233&lt;&gt;"",total!B233,"")</f>
        <v/>
      </c>
      <c r="C231" s="12" t="str">
        <f>IF(total!D233&lt;&gt;"",total!D233,"")</f>
        <v/>
      </c>
      <c r="D231" s="12" t="str">
        <f>IF(total!F233&lt;&gt;"",total!F233,"")</f>
        <v/>
      </c>
      <c r="E231" s="12" t="str">
        <f>IF(total!G233&lt;&gt;"",total!G233,"")</f>
        <v/>
      </c>
      <c r="F231" s="12" t="str">
        <f>IF(total!I233&lt;&gt;"",total!I233,"")</f>
        <v/>
      </c>
    </row>
    <row r="232" spans="1:6" x14ac:dyDescent="0.25">
      <c r="A232" s="12" t="str">
        <f>IF(total!B234&lt;&gt;"",total!A234,"")</f>
        <v/>
      </c>
      <c r="B232" s="12" t="str">
        <f>IF(total!B234&lt;&gt;"",total!B234,"")</f>
        <v/>
      </c>
      <c r="C232" s="12" t="str">
        <f>IF(total!D234&lt;&gt;"",total!D234,"")</f>
        <v/>
      </c>
      <c r="D232" s="12" t="str">
        <f>IF(total!F234&lt;&gt;"",total!F234,"")</f>
        <v/>
      </c>
      <c r="E232" s="12" t="str">
        <f>IF(total!G234&lt;&gt;"",total!G234,"")</f>
        <v/>
      </c>
      <c r="F232" s="12" t="str">
        <f>IF(total!I234&lt;&gt;"",total!I234,"")</f>
        <v/>
      </c>
    </row>
    <row r="233" spans="1:6" x14ac:dyDescent="0.25">
      <c r="A233" s="12" t="str">
        <f>IF(total!B235&lt;&gt;"",total!A235,"")</f>
        <v/>
      </c>
      <c r="B233" s="12" t="str">
        <f>IF(total!B235&lt;&gt;"",total!B235,"")</f>
        <v/>
      </c>
      <c r="C233" s="12" t="str">
        <f>IF(total!D235&lt;&gt;"",total!D235,"")</f>
        <v/>
      </c>
      <c r="D233" s="12" t="str">
        <f>IF(total!F235&lt;&gt;"",total!F235,"")</f>
        <v/>
      </c>
      <c r="E233" s="12" t="str">
        <f>IF(total!G235&lt;&gt;"",total!G235,"")</f>
        <v/>
      </c>
      <c r="F233" s="12" t="str">
        <f>IF(total!I235&lt;&gt;"",total!I235,"")</f>
        <v/>
      </c>
    </row>
    <row r="234" spans="1:6" x14ac:dyDescent="0.25">
      <c r="A234" s="12" t="str">
        <f>IF(total!B236&lt;&gt;"",total!A236,"")</f>
        <v/>
      </c>
      <c r="B234" s="12" t="str">
        <f>IF(total!B236&lt;&gt;"",total!B236,"")</f>
        <v/>
      </c>
      <c r="C234" s="12" t="str">
        <f>IF(total!D236&lt;&gt;"",total!D236,"")</f>
        <v/>
      </c>
      <c r="D234" s="12" t="str">
        <f>IF(total!F236&lt;&gt;"",total!F236,"")</f>
        <v/>
      </c>
      <c r="E234" s="12" t="str">
        <f>IF(total!G236&lt;&gt;"",total!G236,"")</f>
        <v/>
      </c>
      <c r="F234" s="12" t="str">
        <f>IF(total!I236&lt;&gt;"",total!I236,"")</f>
        <v/>
      </c>
    </row>
    <row r="235" spans="1:6" x14ac:dyDescent="0.25">
      <c r="A235" s="12" t="str">
        <f>IF(total!B237&lt;&gt;"",total!A237,"")</f>
        <v/>
      </c>
      <c r="B235" s="12" t="str">
        <f>IF(total!B237&lt;&gt;"",total!B237,"")</f>
        <v/>
      </c>
      <c r="C235" s="12" t="str">
        <f>IF(total!D237&lt;&gt;"",total!D237,"")</f>
        <v/>
      </c>
      <c r="D235" s="12" t="str">
        <f>IF(total!F237&lt;&gt;"",total!F237,"")</f>
        <v/>
      </c>
      <c r="E235" s="12" t="str">
        <f>IF(total!G237&lt;&gt;"",total!G237,"")</f>
        <v/>
      </c>
      <c r="F235" s="12" t="str">
        <f>IF(total!I237&lt;&gt;"",total!I237,"")</f>
        <v/>
      </c>
    </row>
    <row r="236" spans="1:6" x14ac:dyDescent="0.25">
      <c r="A236" s="12" t="str">
        <f>IF(total!B238&lt;&gt;"",total!A238,"")</f>
        <v/>
      </c>
      <c r="B236" s="12" t="str">
        <f>IF(total!B238&lt;&gt;"",total!B238,"")</f>
        <v/>
      </c>
      <c r="C236" s="12" t="str">
        <f>IF(total!D238&lt;&gt;"",total!D238,"")</f>
        <v/>
      </c>
      <c r="D236" s="12" t="str">
        <f>IF(total!F238&lt;&gt;"",total!F238,"")</f>
        <v/>
      </c>
      <c r="E236" s="12" t="str">
        <f>IF(total!G238&lt;&gt;"",total!G238,"")</f>
        <v/>
      </c>
      <c r="F236" s="12" t="str">
        <f>IF(total!I238&lt;&gt;"",total!I238,"")</f>
        <v/>
      </c>
    </row>
    <row r="237" spans="1:6" x14ac:dyDescent="0.25">
      <c r="A237" s="12" t="str">
        <f>IF(total!B239&lt;&gt;"",total!A239,"")</f>
        <v/>
      </c>
      <c r="B237" s="12" t="str">
        <f>IF(total!B239&lt;&gt;"",total!B239,"")</f>
        <v/>
      </c>
      <c r="C237" s="12" t="str">
        <f>IF(total!D239&lt;&gt;"",total!D239,"")</f>
        <v/>
      </c>
      <c r="D237" s="12" t="str">
        <f>IF(total!F239&lt;&gt;"",total!F239,"")</f>
        <v/>
      </c>
      <c r="E237" s="12" t="str">
        <f>IF(total!G239&lt;&gt;"",total!G239,"")</f>
        <v/>
      </c>
      <c r="F237" s="12" t="str">
        <f>IF(total!I239&lt;&gt;"",total!I239,"")</f>
        <v/>
      </c>
    </row>
    <row r="238" spans="1:6" x14ac:dyDescent="0.25">
      <c r="A238" s="12" t="str">
        <f>IF(total!B240&lt;&gt;"",total!A240,"")</f>
        <v/>
      </c>
      <c r="B238" s="12" t="str">
        <f>IF(total!B240&lt;&gt;"",total!B240,"")</f>
        <v/>
      </c>
      <c r="C238" s="12" t="str">
        <f>IF(total!D240&lt;&gt;"",total!D240,"")</f>
        <v/>
      </c>
      <c r="D238" s="12" t="str">
        <f>IF(total!F240&lt;&gt;"",total!F240,"")</f>
        <v/>
      </c>
      <c r="E238" s="12" t="str">
        <f>IF(total!G240&lt;&gt;"",total!G240,"")</f>
        <v/>
      </c>
      <c r="F238" s="12" t="str">
        <f>IF(total!I240&lt;&gt;"",total!I240,"")</f>
        <v/>
      </c>
    </row>
    <row r="239" spans="1:6" x14ac:dyDescent="0.25">
      <c r="A239" s="12" t="str">
        <f>IF(total!B241&lt;&gt;"",total!A241,"")</f>
        <v/>
      </c>
      <c r="B239" s="12" t="str">
        <f>IF(total!B241&lt;&gt;"",total!B241,"")</f>
        <v/>
      </c>
      <c r="C239" s="12" t="str">
        <f>IF(total!D241&lt;&gt;"",total!D241,"")</f>
        <v/>
      </c>
      <c r="D239" s="12" t="str">
        <f>IF(total!F241&lt;&gt;"",total!F241,"")</f>
        <v/>
      </c>
      <c r="E239" s="12" t="str">
        <f>IF(total!G241&lt;&gt;"",total!G241,"")</f>
        <v/>
      </c>
      <c r="F239" s="12" t="str">
        <f>IF(total!I241&lt;&gt;"",total!I241,"")</f>
        <v/>
      </c>
    </row>
    <row r="240" spans="1:6" x14ac:dyDescent="0.25">
      <c r="A240" s="12" t="str">
        <f>IF(total!B242&lt;&gt;"",total!A242,"")</f>
        <v/>
      </c>
      <c r="B240" s="12" t="str">
        <f>IF(total!B242&lt;&gt;"",total!B242,"")</f>
        <v/>
      </c>
      <c r="C240" s="12" t="str">
        <f>IF(total!D242&lt;&gt;"",total!D242,"")</f>
        <v/>
      </c>
      <c r="D240" s="12" t="str">
        <f>IF(total!F242&lt;&gt;"",total!F242,"")</f>
        <v/>
      </c>
      <c r="E240" s="12" t="str">
        <f>IF(total!G242&lt;&gt;"",total!G242,"")</f>
        <v/>
      </c>
      <c r="F240" s="12" t="str">
        <f>IF(total!I242&lt;&gt;"",total!I242,"")</f>
        <v/>
      </c>
    </row>
    <row r="241" spans="1:6" x14ac:dyDescent="0.25">
      <c r="A241" s="12" t="str">
        <f>IF(total!B243&lt;&gt;"",total!A243,"")</f>
        <v/>
      </c>
      <c r="B241" s="12" t="str">
        <f>IF(total!B243&lt;&gt;"",total!B243,"")</f>
        <v/>
      </c>
      <c r="C241" s="12" t="str">
        <f>IF(total!D243&lt;&gt;"",total!D243,"")</f>
        <v/>
      </c>
      <c r="D241" s="12" t="str">
        <f>IF(total!F243&lt;&gt;"",total!F243,"")</f>
        <v/>
      </c>
      <c r="E241" s="12" t="str">
        <f>IF(total!G243&lt;&gt;"",total!G243,"")</f>
        <v/>
      </c>
      <c r="F241" s="12" t="str">
        <f>IF(total!I243&lt;&gt;"",total!I243,"")</f>
        <v/>
      </c>
    </row>
    <row r="242" spans="1:6" x14ac:dyDescent="0.25">
      <c r="A242" s="12" t="str">
        <f>IF(total!B244&lt;&gt;"",total!A244,"")</f>
        <v/>
      </c>
      <c r="B242" s="12" t="str">
        <f>IF(total!B244&lt;&gt;"",total!B244,"")</f>
        <v/>
      </c>
      <c r="C242" s="12" t="str">
        <f>IF(total!D244&lt;&gt;"",total!D244,"")</f>
        <v/>
      </c>
      <c r="D242" s="12" t="str">
        <f>IF(total!F244&lt;&gt;"",total!F244,"")</f>
        <v/>
      </c>
      <c r="E242" s="12" t="str">
        <f>IF(total!G244&lt;&gt;"",total!G244,"")</f>
        <v/>
      </c>
      <c r="F242" s="12" t="str">
        <f>IF(total!I244&lt;&gt;"",total!I244,"")</f>
        <v/>
      </c>
    </row>
    <row r="243" spans="1:6" x14ac:dyDescent="0.25">
      <c r="A243" s="12" t="str">
        <f>IF(total!B245&lt;&gt;"",total!A245,"")</f>
        <v/>
      </c>
      <c r="B243" s="12" t="str">
        <f>IF(total!B245&lt;&gt;"",total!B245,"")</f>
        <v/>
      </c>
      <c r="C243" s="12" t="str">
        <f>IF(total!D245&lt;&gt;"",total!D245,"")</f>
        <v/>
      </c>
      <c r="D243" s="12" t="str">
        <f>IF(total!F245&lt;&gt;"",total!F245,"")</f>
        <v/>
      </c>
      <c r="E243" s="12" t="str">
        <f>IF(total!G245&lt;&gt;"",total!G245,"")</f>
        <v/>
      </c>
      <c r="F243" s="12" t="str">
        <f>IF(total!I245&lt;&gt;"",total!I245,"")</f>
        <v/>
      </c>
    </row>
    <row r="244" spans="1:6" x14ac:dyDescent="0.25">
      <c r="A244" s="12" t="str">
        <f>IF(total!B246&lt;&gt;"",total!A246,"")</f>
        <v/>
      </c>
      <c r="B244" s="12" t="str">
        <f>IF(total!B246&lt;&gt;"",total!B246,"")</f>
        <v/>
      </c>
      <c r="C244" s="12" t="str">
        <f>IF(total!D246&lt;&gt;"",total!D246,"")</f>
        <v/>
      </c>
      <c r="D244" s="12" t="str">
        <f>IF(total!F246&lt;&gt;"",total!F246,"")</f>
        <v/>
      </c>
      <c r="E244" s="12" t="str">
        <f>IF(total!G246&lt;&gt;"",total!G246,"")</f>
        <v/>
      </c>
      <c r="F244" s="12" t="str">
        <f>IF(total!I246&lt;&gt;"",total!I246,"")</f>
        <v/>
      </c>
    </row>
    <row r="245" spans="1:6" x14ac:dyDescent="0.25">
      <c r="A245" s="12" t="str">
        <f>IF(total!B247&lt;&gt;"",total!A247,"")</f>
        <v/>
      </c>
      <c r="B245" s="12" t="str">
        <f>IF(total!B247&lt;&gt;"",total!B247,"")</f>
        <v/>
      </c>
      <c r="C245" s="12" t="str">
        <f>IF(total!D247&lt;&gt;"",total!D247,"")</f>
        <v/>
      </c>
      <c r="D245" s="12" t="str">
        <f>IF(total!F247&lt;&gt;"",total!F247,"")</f>
        <v/>
      </c>
      <c r="E245" s="12" t="str">
        <f>IF(total!G247&lt;&gt;"",total!G247,"")</f>
        <v/>
      </c>
      <c r="F245" s="12" t="str">
        <f>IF(total!I247&lt;&gt;"",total!I247,"")</f>
        <v/>
      </c>
    </row>
    <row r="246" spans="1:6" x14ac:dyDescent="0.25">
      <c r="A246" s="12" t="str">
        <f>IF(total!B248&lt;&gt;"",total!A248,"")</f>
        <v/>
      </c>
      <c r="B246" s="12" t="str">
        <f>IF(total!B248&lt;&gt;"",total!B248,"")</f>
        <v/>
      </c>
      <c r="C246" s="12" t="str">
        <f>IF(total!D248&lt;&gt;"",total!D248,"")</f>
        <v/>
      </c>
      <c r="D246" s="12" t="str">
        <f>IF(total!F248&lt;&gt;"",total!F248,"")</f>
        <v/>
      </c>
      <c r="E246" s="12" t="str">
        <f>IF(total!G248&lt;&gt;"",total!G248,"")</f>
        <v/>
      </c>
      <c r="F246" s="12" t="str">
        <f>IF(total!I248&lt;&gt;"",total!I248,"")</f>
        <v/>
      </c>
    </row>
    <row r="247" spans="1:6" x14ac:dyDescent="0.25">
      <c r="A247" s="12" t="str">
        <f>IF(total!B249&lt;&gt;"",total!A249,"")</f>
        <v/>
      </c>
      <c r="B247" s="12" t="str">
        <f>IF(total!B249&lt;&gt;"",total!B249,"")</f>
        <v/>
      </c>
      <c r="C247" s="12" t="str">
        <f>IF(total!D249&lt;&gt;"",total!D249,"")</f>
        <v/>
      </c>
      <c r="D247" s="12" t="str">
        <f>IF(total!F249&lt;&gt;"",total!F249,"")</f>
        <v/>
      </c>
      <c r="E247" s="12" t="str">
        <f>IF(total!G249&lt;&gt;"",total!G249,"")</f>
        <v/>
      </c>
      <c r="F247" s="12" t="str">
        <f>IF(total!I249&lt;&gt;"",total!I249,"")</f>
        <v/>
      </c>
    </row>
    <row r="248" spans="1:6" x14ac:dyDescent="0.25">
      <c r="A248" s="12" t="str">
        <f>IF(total!B250&lt;&gt;"",total!A250,"")</f>
        <v/>
      </c>
      <c r="B248" s="12" t="str">
        <f>IF(total!B250&lt;&gt;"",total!B250,"")</f>
        <v/>
      </c>
      <c r="C248" s="12" t="str">
        <f>IF(total!D250&lt;&gt;"",total!D250,"")</f>
        <v/>
      </c>
      <c r="D248" s="12" t="str">
        <f>IF(total!F250&lt;&gt;"",total!F250,"")</f>
        <v/>
      </c>
      <c r="E248" s="12" t="str">
        <f>IF(total!G250&lt;&gt;"",total!G250,"")</f>
        <v/>
      </c>
      <c r="F248" s="12" t="str">
        <f>IF(total!I250&lt;&gt;"",total!I250,"")</f>
        <v/>
      </c>
    </row>
    <row r="249" spans="1:6" x14ac:dyDescent="0.25">
      <c r="A249" s="12" t="str">
        <f>IF(total!B251&lt;&gt;"",total!A251,"")</f>
        <v/>
      </c>
      <c r="B249" s="12" t="str">
        <f>IF(total!B251&lt;&gt;"",total!B251,"")</f>
        <v/>
      </c>
      <c r="C249" s="12" t="str">
        <f>IF(total!D251&lt;&gt;"",total!D251,"")</f>
        <v/>
      </c>
      <c r="D249" s="12" t="str">
        <f>IF(total!F251&lt;&gt;"",total!F251,"")</f>
        <v/>
      </c>
      <c r="E249" s="12" t="str">
        <f>IF(total!G251&lt;&gt;"",total!G251,"")</f>
        <v/>
      </c>
      <c r="F249" s="12" t="str">
        <f>IF(total!I251&lt;&gt;"",total!I251,"")</f>
        <v/>
      </c>
    </row>
    <row r="250" spans="1:6" x14ac:dyDescent="0.25">
      <c r="A250" s="12" t="str">
        <f>IF(total!B252&lt;&gt;"",total!A252,"")</f>
        <v/>
      </c>
      <c r="B250" s="12" t="str">
        <f>IF(total!B252&lt;&gt;"",total!B252,"")</f>
        <v/>
      </c>
      <c r="C250" s="12" t="str">
        <f>IF(total!D252&lt;&gt;"",total!D252,"")</f>
        <v/>
      </c>
      <c r="D250" s="12" t="str">
        <f>IF(total!F252&lt;&gt;"",total!F252,"")</f>
        <v/>
      </c>
      <c r="E250" s="12" t="str">
        <f>IF(total!G252&lt;&gt;"",total!G252,"")</f>
        <v/>
      </c>
      <c r="F250" s="12" t="str">
        <f>IF(total!I252&lt;&gt;"",total!I252,"")</f>
        <v/>
      </c>
    </row>
    <row r="251" spans="1:6" x14ac:dyDescent="0.25">
      <c r="A251" s="12" t="str">
        <f>IF(total!B253&lt;&gt;"",total!A253,"")</f>
        <v/>
      </c>
      <c r="B251" s="12" t="str">
        <f>IF(total!B253&lt;&gt;"",total!B253,"")</f>
        <v/>
      </c>
      <c r="C251" s="12" t="str">
        <f>IF(total!D253&lt;&gt;"",total!D253,"")</f>
        <v/>
      </c>
      <c r="D251" s="12" t="str">
        <f>IF(total!F253&lt;&gt;"",total!F253,"")</f>
        <v/>
      </c>
      <c r="E251" s="12" t="str">
        <f>IF(total!G253&lt;&gt;"",total!G253,"")</f>
        <v/>
      </c>
      <c r="F251" s="12" t="str">
        <f>IF(total!I253&lt;&gt;"",total!I253,"")</f>
        <v/>
      </c>
    </row>
    <row r="252" spans="1:6" x14ac:dyDescent="0.25">
      <c r="A252" s="12" t="str">
        <f>IF(total!B254&lt;&gt;"",total!A254,"")</f>
        <v/>
      </c>
      <c r="B252" s="12" t="str">
        <f>IF(total!B254&lt;&gt;"",total!B254,"")</f>
        <v/>
      </c>
      <c r="C252" s="12" t="str">
        <f>IF(total!D254&lt;&gt;"",total!D254,"")</f>
        <v/>
      </c>
      <c r="D252" s="12" t="str">
        <f>IF(total!F254&lt;&gt;"",total!F254,"")</f>
        <v/>
      </c>
      <c r="E252" s="12" t="str">
        <f>IF(total!G254&lt;&gt;"",total!G254,"")</f>
        <v/>
      </c>
      <c r="F252" s="12" t="str">
        <f>IF(total!I254&lt;&gt;"",total!I254,"")</f>
        <v/>
      </c>
    </row>
    <row r="253" spans="1:6" x14ac:dyDescent="0.25">
      <c r="A253" s="12" t="str">
        <f>IF(total!B255&lt;&gt;"",total!A255,"")</f>
        <v/>
      </c>
      <c r="B253" s="12" t="str">
        <f>IF(total!B255&lt;&gt;"",total!B255,"")</f>
        <v/>
      </c>
      <c r="C253" s="12" t="str">
        <f>IF(total!D255&lt;&gt;"",total!D255,"")</f>
        <v/>
      </c>
      <c r="D253" s="12" t="str">
        <f>IF(total!F255&lt;&gt;"",total!F255,"")</f>
        <v/>
      </c>
      <c r="E253" s="12" t="str">
        <f>IF(total!G255&lt;&gt;"",total!G255,"")</f>
        <v/>
      </c>
      <c r="F253" s="12" t="str">
        <f>IF(total!I255&lt;&gt;"",total!I255,"")</f>
        <v/>
      </c>
    </row>
    <row r="254" spans="1:6" x14ac:dyDescent="0.25">
      <c r="A254" s="12" t="str">
        <f>IF(total!B256&lt;&gt;"",total!A256,"")</f>
        <v/>
      </c>
      <c r="B254" s="12" t="str">
        <f>IF(total!B256&lt;&gt;"",total!B256,"")</f>
        <v/>
      </c>
      <c r="C254" s="12" t="str">
        <f>IF(total!D256&lt;&gt;"",total!D256,"")</f>
        <v/>
      </c>
      <c r="D254" s="12" t="str">
        <f>IF(total!F256&lt;&gt;"",total!F256,"")</f>
        <v/>
      </c>
      <c r="E254" s="12" t="str">
        <f>IF(total!G256&lt;&gt;"",total!G256,"")</f>
        <v/>
      </c>
      <c r="F254" s="12" t="str">
        <f>IF(total!I256&lt;&gt;"",total!I256,"")</f>
        <v/>
      </c>
    </row>
    <row r="255" spans="1:6" x14ac:dyDescent="0.25">
      <c r="A255" s="12" t="str">
        <f>IF(total!B257&lt;&gt;"",total!A257,"")</f>
        <v/>
      </c>
      <c r="B255" s="12" t="str">
        <f>IF(total!B257&lt;&gt;"",total!B257,"")</f>
        <v/>
      </c>
      <c r="C255" s="12" t="str">
        <f>IF(total!D257&lt;&gt;"",total!D257,"")</f>
        <v/>
      </c>
      <c r="D255" s="12" t="str">
        <f>IF(total!F257&lt;&gt;"",total!F257,"")</f>
        <v/>
      </c>
      <c r="E255" s="12" t="str">
        <f>IF(total!G257&lt;&gt;"",total!G257,"")</f>
        <v/>
      </c>
      <c r="F255" s="12" t="str">
        <f>IF(total!I257&lt;&gt;"",total!I257,"")</f>
        <v/>
      </c>
    </row>
    <row r="256" spans="1:6" x14ac:dyDescent="0.25">
      <c r="A256" s="12" t="str">
        <f>IF(total!B258&lt;&gt;"",total!A258,"")</f>
        <v/>
      </c>
      <c r="B256" s="12" t="str">
        <f>IF(total!B258&lt;&gt;"",total!B258,"")</f>
        <v/>
      </c>
      <c r="C256" s="12" t="str">
        <f>IF(total!D258&lt;&gt;"",total!D258,"")</f>
        <v/>
      </c>
      <c r="D256" s="12" t="str">
        <f>IF(total!F258&lt;&gt;"",total!F258,"")</f>
        <v/>
      </c>
      <c r="E256" s="12" t="str">
        <f>IF(total!G258&lt;&gt;"",total!G258,"")</f>
        <v/>
      </c>
      <c r="F256" s="12" t="str">
        <f>IF(total!I258&lt;&gt;"",total!I258,"")</f>
        <v/>
      </c>
    </row>
    <row r="257" spans="1:6" x14ac:dyDescent="0.25">
      <c r="A257" s="12" t="str">
        <f>IF(total!B259&lt;&gt;"",total!A259,"")</f>
        <v/>
      </c>
      <c r="B257" s="12" t="str">
        <f>IF(total!B259&lt;&gt;"",total!B259,"")</f>
        <v/>
      </c>
      <c r="C257" s="12" t="str">
        <f>IF(total!D259&lt;&gt;"",total!D259,"")</f>
        <v/>
      </c>
      <c r="D257" s="12" t="str">
        <f>IF(total!F259&lt;&gt;"",total!F259,"")</f>
        <v/>
      </c>
      <c r="E257" s="12" t="str">
        <f>IF(total!G259&lt;&gt;"",total!G259,"")</f>
        <v/>
      </c>
      <c r="F257" s="12" t="str">
        <f>IF(total!I259&lt;&gt;"",total!I259,"")</f>
        <v/>
      </c>
    </row>
    <row r="258" spans="1:6" x14ac:dyDescent="0.25">
      <c r="A258" s="12" t="str">
        <f>IF(total!B260&lt;&gt;"",total!A260,"")</f>
        <v/>
      </c>
      <c r="B258" s="12" t="str">
        <f>IF(total!B260&lt;&gt;"",total!B260,"")</f>
        <v/>
      </c>
      <c r="C258" s="12" t="str">
        <f>IF(total!D260&lt;&gt;"",total!D260,"")</f>
        <v/>
      </c>
      <c r="D258" s="12" t="str">
        <f>IF(total!F260&lt;&gt;"",total!F260,"")</f>
        <v/>
      </c>
      <c r="E258" s="12" t="str">
        <f>IF(total!G260&lt;&gt;"",total!G260,"")</f>
        <v/>
      </c>
      <c r="F258" s="12" t="str">
        <f>IF(total!I260&lt;&gt;"",total!I260,"")</f>
        <v/>
      </c>
    </row>
    <row r="259" spans="1:6" x14ac:dyDescent="0.25">
      <c r="A259" s="12" t="str">
        <f>IF(total!B261&lt;&gt;"",total!A261,"")</f>
        <v/>
      </c>
      <c r="B259" s="12" t="str">
        <f>IF(total!B261&lt;&gt;"",total!B261,"")</f>
        <v/>
      </c>
      <c r="C259" s="12" t="str">
        <f>IF(total!D261&lt;&gt;"",total!D261,"")</f>
        <v/>
      </c>
      <c r="D259" s="12" t="str">
        <f>IF(total!F261&lt;&gt;"",total!F261,"")</f>
        <v/>
      </c>
      <c r="E259" s="12" t="str">
        <f>IF(total!G261&lt;&gt;"",total!G261,"")</f>
        <v/>
      </c>
      <c r="F259" s="12" t="str">
        <f>IF(total!I261&lt;&gt;"",total!I261,"")</f>
        <v/>
      </c>
    </row>
    <row r="260" spans="1:6" x14ac:dyDescent="0.25">
      <c r="A260" s="12" t="str">
        <f>IF(total!B262&lt;&gt;"",total!A262,"")</f>
        <v/>
      </c>
      <c r="B260" s="12" t="str">
        <f>IF(total!B262&lt;&gt;"",total!B262,"")</f>
        <v/>
      </c>
      <c r="C260" s="12" t="str">
        <f>IF(total!D262&lt;&gt;"",total!D262,"")</f>
        <v/>
      </c>
      <c r="D260" s="12" t="str">
        <f>IF(total!F262&lt;&gt;"",total!F262,"")</f>
        <v/>
      </c>
      <c r="E260" s="12" t="str">
        <f>IF(total!G262&lt;&gt;"",total!G262,"")</f>
        <v/>
      </c>
      <c r="F260" s="12" t="str">
        <f>IF(total!I262&lt;&gt;"",total!I262,"")</f>
        <v/>
      </c>
    </row>
    <row r="261" spans="1:6" x14ac:dyDescent="0.25">
      <c r="A261" s="12" t="str">
        <f>IF(total!B263&lt;&gt;"",total!A263,"")</f>
        <v/>
      </c>
      <c r="B261" s="12" t="str">
        <f>IF(total!B263&lt;&gt;"",total!B263,"")</f>
        <v/>
      </c>
      <c r="C261" s="12" t="str">
        <f>IF(total!D263&lt;&gt;"",total!D263,"")</f>
        <v/>
      </c>
      <c r="D261" s="12" t="str">
        <f>IF(total!F263&lt;&gt;"",total!F263,"")</f>
        <v/>
      </c>
      <c r="E261" s="12" t="str">
        <f>IF(total!G263&lt;&gt;"",total!G263,"")</f>
        <v/>
      </c>
      <c r="F261" s="12" t="str">
        <f>IF(total!I263&lt;&gt;"",total!I263,"")</f>
        <v/>
      </c>
    </row>
    <row r="262" spans="1:6" x14ac:dyDescent="0.25">
      <c r="A262" s="12" t="str">
        <f>IF(total!B264&lt;&gt;"",total!A264,"")</f>
        <v/>
      </c>
      <c r="B262" s="12" t="str">
        <f>IF(total!B264&lt;&gt;"",total!B264,"")</f>
        <v/>
      </c>
      <c r="C262" s="12" t="str">
        <f>IF(total!D264&lt;&gt;"",total!D264,"")</f>
        <v/>
      </c>
      <c r="D262" s="12" t="str">
        <f>IF(total!F264&lt;&gt;"",total!F264,"")</f>
        <v/>
      </c>
      <c r="E262" s="12" t="str">
        <f>IF(total!G264&lt;&gt;"",total!G264,"")</f>
        <v/>
      </c>
      <c r="F262" s="12" t="str">
        <f>IF(total!I264&lt;&gt;"",total!I264,"")</f>
        <v/>
      </c>
    </row>
    <row r="263" spans="1:6" x14ac:dyDescent="0.25">
      <c r="A263" s="12" t="str">
        <f>IF(total!B265&lt;&gt;"",total!A265,"")</f>
        <v/>
      </c>
      <c r="B263" s="12" t="str">
        <f>IF(total!B265&lt;&gt;"",total!B265,"")</f>
        <v/>
      </c>
      <c r="C263" s="12" t="str">
        <f>IF(total!D265&lt;&gt;"",total!D265,"")</f>
        <v/>
      </c>
      <c r="D263" s="12" t="str">
        <f>IF(total!F265&lt;&gt;"",total!F265,"")</f>
        <v/>
      </c>
      <c r="E263" s="12" t="str">
        <f>IF(total!G265&lt;&gt;"",total!G265,"")</f>
        <v/>
      </c>
      <c r="F263" s="12" t="str">
        <f>IF(total!I265&lt;&gt;"",total!I265,"")</f>
        <v/>
      </c>
    </row>
    <row r="264" spans="1:6" x14ac:dyDescent="0.25">
      <c r="A264" s="12" t="str">
        <f>IF(total!B266&lt;&gt;"",total!A266,"")</f>
        <v/>
      </c>
      <c r="B264" s="12" t="str">
        <f>IF(total!B266&lt;&gt;"",total!B266,"")</f>
        <v/>
      </c>
      <c r="C264" s="12" t="str">
        <f>IF(total!D266&lt;&gt;"",total!D266,"")</f>
        <v/>
      </c>
      <c r="D264" s="12" t="str">
        <f>IF(total!F266&lt;&gt;"",total!F266,"")</f>
        <v/>
      </c>
      <c r="E264" s="12" t="str">
        <f>IF(total!G266&lt;&gt;"",total!G266,"")</f>
        <v/>
      </c>
      <c r="F264" s="12" t="str">
        <f>IF(total!I266&lt;&gt;"",total!I266,"")</f>
        <v/>
      </c>
    </row>
    <row r="265" spans="1:6" x14ac:dyDescent="0.25">
      <c r="A265" s="12" t="str">
        <f>IF(total!B267&lt;&gt;"",total!A267,"")</f>
        <v/>
      </c>
      <c r="B265" s="12" t="str">
        <f>IF(total!B267&lt;&gt;"",total!B267,"")</f>
        <v/>
      </c>
      <c r="C265" s="12" t="str">
        <f>IF(total!D267&lt;&gt;"",total!D267,"")</f>
        <v/>
      </c>
      <c r="D265" s="12" t="str">
        <f>IF(total!F267&lt;&gt;"",total!F267,"")</f>
        <v/>
      </c>
      <c r="E265" s="12" t="str">
        <f>IF(total!G267&lt;&gt;"",total!G267,"")</f>
        <v/>
      </c>
      <c r="F265" s="12" t="str">
        <f>IF(total!I267&lt;&gt;"",total!I267,"")</f>
        <v/>
      </c>
    </row>
    <row r="266" spans="1:6" x14ac:dyDescent="0.25">
      <c r="A266" s="12" t="str">
        <f>IF(total!B268&lt;&gt;"",total!A268,"")</f>
        <v/>
      </c>
      <c r="B266" s="12" t="str">
        <f>IF(total!B268&lt;&gt;"",total!B268,"")</f>
        <v/>
      </c>
      <c r="C266" s="12" t="str">
        <f>IF(total!D268&lt;&gt;"",total!D268,"")</f>
        <v/>
      </c>
      <c r="D266" s="12" t="str">
        <f>IF(total!F268&lt;&gt;"",total!F268,"")</f>
        <v/>
      </c>
      <c r="E266" s="12" t="str">
        <f>IF(total!G268&lt;&gt;"",total!G268,"")</f>
        <v/>
      </c>
      <c r="F266" s="12" t="str">
        <f>IF(total!I268&lt;&gt;"",total!I268,"")</f>
        <v/>
      </c>
    </row>
    <row r="267" spans="1:6" x14ac:dyDescent="0.25">
      <c r="A267" s="12" t="str">
        <f>IF(total!B269&lt;&gt;"",total!A269,"")</f>
        <v/>
      </c>
      <c r="B267" s="12" t="str">
        <f>IF(total!B269&lt;&gt;"",total!B269,"")</f>
        <v/>
      </c>
      <c r="C267" s="12" t="str">
        <f>IF(total!D269&lt;&gt;"",total!D269,"")</f>
        <v/>
      </c>
      <c r="D267" s="12" t="str">
        <f>IF(total!F269&lt;&gt;"",total!F269,"")</f>
        <v/>
      </c>
      <c r="E267" s="12" t="str">
        <f>IF(total!G269&lt;&gt;"",total!G269,"")</f>
        <v/>
      </c>
      <c r="F267" s="12" t="str">
        <f>IF(total!I269&lt;&gt;"",total!I269,"")</f>
        <v/>
      </c>
    </row>
    <row r="268" spans="1:6" x14ac:dyDescent="0.25">
      <c r="A268" s="12" t="str">
        <f>IF(total!B270&lt;&gt;"",total!A270,"")</f>
        <v/>
      </c>
      <c r="B268" s="12" t="str">
        <f>IF(total!B270&lt;&gt;"",total!B270,"")</f>
        <v/>
      </c>
      <c r="C268" s="12" t="str">
        <f>IF(total!D270&lt;&gt;"",total!D270,"")</f>
        <v/>
      </c>
      <c r="D268" s="12" t="str">
        <f>IF(total!F270&lt;&gt;"",total!F270,"")</f>
        <v/>
      </c>
      <c r="E268" s="12" t="str">
        <f>IF(total!G270&lt;&gt;"",total!G270,"")</f>
        <v/>
      </c>
      <c r="F268" s="12" t="str">
        <f>IF(total!I270&lt;&gt;"",total!I270,"")</f>
        <v/>
      </c>
    </row>
    <row r="269" spans="1:6" x14ac:dyDescent="0.25">
      <c r="A269" s="12" t="str">
        <f>IF(total!B271&lt;&gt;"",total!A271,"")</f>
        <v/>
      </c>
      <c r="B269" s="12" t="str">
        <f>IF(total!B271&lt;&gt;"",total!B271,"")</f>
        <v/>
      </c>
      <c r="C269" s="12" t="str">
        <f>IF(total!D271&lt;&gt;"",total!D271,"")</f>
        <v/>
      </c>
      <c r="D269" s="12" t="str">
        <f>IF(total!F271&lt;&gt;"",total!F271,"")</f>
        <v/>
      </c>
      <c r="E269" s="12" t="str">
        <f>IF(total!G271&lt;&gt;"",total!G271,"")</f>
        <v/>
      </c>
      <c r="F269" s="12" t="str">
        <f>IF(total!I271&lt;&gt;"",total!I271,"")</f>
        <v/>
      </c>
    </row>
    <row r="270" spans="1:6" x14ac:dyDescent="0.25">
      <c r="A270" s="12" t="str">
        <f>IF(total!B272&lt;&gt;"",total!A272,"")</f>
        <v/>
      </c>
      <c r="B270" s="12" t="str">
        <f>IF(total!B272&lt;&gt;"",total!B272,"")</f>
        <v/>
      </c>
      <c r="C270" s="12" t="str">
        <f>IF(total!D272&lt;&gt;"",total!D272,"")</f>
        <v/>
      </c>
      <c r="D270" s="12" t="str">
        <f>IF(total!F272&lt;&gt;"",total!F272,"")</f>
        <v/>
      </c>
      <c r="E270" s="12" t="str">
        <f>IF(total!G272&lt;&gt;"",total!G272,"")</f>
        <v/>
      </c>
      <c r="F270" s="12" t="str">
        <f>IF(total!I272&lt;&gt;"",total!I272,"")</f>
        <v/>
      </c>
    </row>
    <row r="271" spans="1:6" x14ac:dyDescent="0.25">
      <c r="A271" s="12" t="str">
        <f>IF(total!B273&lt;&gt;"",total!A273,"")</f>
        <v/>
      </c>
      <c r="B271" s="12" t="str">
        <f>IF(total!B273&lt;&gt;"",total!B273,"")</f>
        <v/>
      </c>
      <c r="C271" s="12" t="str">
        <f>IF(total!D273&lt;&gt;"",total!D273,"")</f>
        <v/>
      </c>
      <c r="D271" s="12" t="str">
        <f>IF(total!F273&lt;&gt;"",total!F273,"")</f>
        <v/>
      </c>
      <c r="E271" s="12" t="str">
        <f>IF(total!G273&lt;&gt;"",total!G273,"")</f>
        <v/>
      </c>
      <c r="F271" s="12" t="str">
        <f>IF(total!I273&lt;&gt;"",total!I273,"")</f>
        <v/>
      </c>
    </row>
    <row r="272" spans="1:6" x14ac:dyDescent="0.25">
      <c r="A272" s="12" t="str">
        <f>IF(total!B274&lt;&gt;"",total!A274,"")</f>
        <v/>
      </c>
      <c r="B272" s="12" t="str">
        <f>IF(total!B274&lt;&gt;"",total!B274,"")</f>
        <v/>
      </c>
      <c r="C272" s="12" t="str">
        <f>IF(total!D274&lt;&gt;"",total!D274,"")</f>
        <v/>
      </c>
      <c r="D272" s="12" t="str">
        <f>IF(total!F274&lt;&gt;"",total!F274,"")</f>
        <v/>
      </c>
      <c r="E272" s="12" t="str">
        <f>IF(total!G274&lt;&gt;"",total!G274,"")</f>
        <v/>
      </c>
      <c r="F272" s="12" t="str">
        <f>IF(total!I274&lt;&gt;"",total!I274,"")</f>
        <v/>
      </c>
    </row>
    <row r="273" spans="1:6" x14ac:dyDescent="0.25">
      <c r="A273" s="12" t="str">
        <f>IF(total!B275&lt;&gt;"",total!A275,"")</f>
        <v/>
      </c>
      <c r="B273" s="12" t="str">
        <f>IF(total!B275&lt;&gt;"",total!B275,"")</f>
        <v/>
      </c>
      <c r="C273" s="12" t="str">
        <f>IF(total!D275&lt;&gt;"",total!D275,"")</f>
        <v/>
      </c>
      <c r="D273" s="12" t="str">
        <f>IF(total!F275&lt;&gt;"",total!F275,"")</f>
        <v/>
      </c>
      <c r="E273" s="12" t="str">
        <f>IF(total!G275&lt;&gt;"",total!G275,"")</f>
        <v/>
      </c>
      <c r="F273" s="12" t="str">
        <f>IF(total!I275&lt;&gt;"",total!I275,"")</f>
        <v/>
      </c>
    </row>
    <row r="274" spans="1:6" x14ac:dyDescent="0.25">
      <c r="A274" s="12" t="str">
        <f>IF(total!B276&lt;&gt;"",total!A276,"")</f>
        <v/>
      </c>
      <c r="B274" s="12" t="str">
        <f>IF(total!B276&lt;&gt;"",total!B276,"")</f>
        <v/>
      </c>
      <c r="C274" s="12" t="str">
        <f>IF(total!D276&lt;&gt;"",total!D276,"")</f>
        <v/>
      </c>
      <c r="D274" s="12" t="str">
        <f>IF(total!F276&lt;&gt;"",total!F276,"")</f>
        <v/>
      </c>
      <c r="E274" s="12" t="str">
        <f>IF(total!G276&lt;&gt;"",total!G276,"")</f>
        <v/>
      </c>
      <c r="F274" s="12" t="str">
        <f>IF(total!I276&lt;&gt;"",total!I276,"")</f>
        <v/>
      </c>
    </row>
    <row r="275" spans="1:6" x14ac:dyDescent="0.25">
      <c r="A275" s="12" t="str">
        <f>IF(total!B277&lt;&gt;"",total!A277,"")</f>
        <v/>
      </c>
      <c r="B275" s="12" t="str">
        <f>IF(total!B277&lt;&gt;"",total!B277,"")</f>
        <v/>
      </c>
      <c r="C275" s="12" t="str">
        <f>IF(total!D277&lt;&gt;"",total!D277,"")</f>
        <v/>
      </c>
      <c r="D275" s="12" t="str">
        <f>IF(total!F277&lt;&gt;"",total!F277,"")</f>
        <v/>
      </c>
      <c r="E275" s="12" t="str">
        <f>IF(total!G277&lt;&gt;"",total!G277,"")</f>
        <v/>
      </c>
      <c r="F275" s="12" t="str">
        <f>IF(total!I277&lt;&gt;"",total!I277,"")</f>
        <v/>
      </c>
    </row>
    <row r="276" spans="1:6" x14ac:dyDescent="0.25">
      <c r="A276" s="12" t="str">
        <f>IF(total!B278&lt;&gt;"",total!A278,"")</f>
        <v/>
      </c>
      <c r="B276" s="12" t="str">
        <f>IF(total!B278&lt;&gt;"",total!B278,"")</f>
        <v/>
      </c>
      <c r="C276" s="12" t="str">
        <f>IF(total!D278&lt;&gt;"",total!D278,"")</f>
        <v/>
      </c>
      <c r="D276" s="12" t="str">
        <f>IF(total!F278&lt;&gt;"",total!F278,"")</f>
        <v/>
      </c>
      <c r="E276" s="12" t="str">
        <f>IF(total!G278&lt;&gt;"",total!G278,"")</f>
        <v/>
      </c>
      <c r="F276" s="12" t="str">
        <f>IF(total!I278&lt;&gt;"",total!I278,"")</f>
        <v/>
      </c>
    </row>
    <row r="277" spans="1:6" x14ac:dyDescent="0.25">
      <c r="A277" s="12" t="str">
        <f>IF(total!B279&lt;&gt;"",total!A279,"")</f>
        <v/>
      </c>
      <c r="B277" s="12" t="str">
        <f>IF(total!B279&lt;&gt;"",total!B279,"")</f>
        <v/>
      </c>
      <c r="C277" s="12" t="str">
        <f>IF(total!D279&lt;&gt;"",total!D279,"")</f>
        <v/>
      </c>
      <c r="D277" s="12" t="str">
        <f>IF(total!F279&lt;&gt;"",total!F279,"")</f>
        <v/>
      </c>
      <c r="E277" s="12" t="str">
        <f>IF(total!G279&lt;&gt;"",total!G279,"")</f>
        <v/>
      </c>
      <c r="F277" s="12" t="str">
        <f>IF(total!I279&lt;&gt;"",total!I279,"")</f>
        <v/>
      </c>
    </row>
    <row r="278" spans="1:6" x14ac:dyDescent="0.25">
      <c r="A278" s="12" t="str">
        <f>IF(total!B280&lt;&gt;"",total!A280,"")</f>
        <v/>
      </c>
      <c r="B278" s="12" t="str">
        <f>IF(total!B280&lt;&gt;"",total!B280,"")</f>
        <v/>
      </c>
      <c r="C278" s="12" t="str">
        <f>IF(total!D280&lt;&gt;"",total!D280,"")</f>
        <v/>
      </c>
      <c r="D278" s="12" t="str">
        <f>IF(total!F280&lt;&gt;"",total!F280,"")</f>
        <v/>
      </c>
      <c r="E278" s="12" t="str">
        <f>IF(total!G280&lt;&gt;"",total!G280,"")</f>
        <v/>
      </c>
      <c r="F278" s="12" t="str">
        <f>IF(total!I280&lt;&gt;"",total!I280,"")</f>
        <v/>
      </c>
    </row>
    <row r="279" spans="1:6" x14ac:dyDescent="0.25">
      <c r="A279" s="12" t="str">
        <f>IF(total!B281&lt;&gt;"",total!A281,"")</f>
        <v/>
      </c>
      <c r="B279" s="12" t="str">
        <f>IF(total!B281&lt;&gt;"",total!B281,"")</f>
        <v/>
      </c>
      <c r="C279" s="12" t="str">
        <f>IF(total!D281&lt;&gt;"",total!D281,"")</f>
        <v/>
      </c>
      <c r="D279" s="12" t="str">
        <f>IF(total!F281&lt;&gt;"",total!F281,"")</f>
        <v/>
      </c>
      <c r="E279" s="12" t="str">
        <f>IF(total!G281&lt;&gt;"",total!G281,"")</f>
        <v/>
      </c>
      <c r="F279" s="12" t="str">
        <f>IF(total!I281&lt;&gt;"",total!I281,"")</f>
        <v/>
      </c>
    </row>
    <row r="280" spans="1:6" x14ac:dyDescent="0.25">
      <c r="A280" s="12" t="str">
        <f>IF(total!B282&lt;&gt;"",total!A282,"")</f>
        <v/>
      </c>
      <c r="B280" s="12" t="str">
        <f>IF(total!B282&lt;&gt;"",total!B282,"")</f>
        <v/>
      </c>
      <c r="C280" s="12" t="str">
        <f>IF(total!D282&lt;&gt;"",total!D282,"")</f>
        <v/>
      </c>
      <c r="D280" s="12" t="str">
        <f>IF(total!F282&lt;&gt;"",total!F282,"")</f>
        <v/>
      </c>
      <c r="E280" s="12" t="str">
        <f>IF(total!G282&lt;&gt;"",total!G282,"")</f>
        <v/>
      </c>
      <c r="F280" s="12" t="str">
        <f>IF(total!I282&lt;&gt;"",total!I282,"")</f>
        <v/>
      </c>
    </row>
    <row r="281" spans="1:6" x14ac:dyDescent="0.25">
      <c r="A281" s="12" t="str">
        <f>IF(total!B283&lt;&gt;"",total!A283,"")</f>
        <v/>
      </c>
      <c r="B281" s="12" t="str">
        <f>IF(total!B283&lt;&gt;"",total!B283,"")</f>
        <v/>
      </c>
      <c r="C281" s="12" t="str">
        <f>IF(total!D283&lt;&gt;"",total!D283,"")</f>
        <v/>
      </c>
      <c r="D281" s="12" t="str">
        <f>IF(total!F283&lt;&gt;"",total!F283,"")</f>
        <v/>
      </c>
      <c r="E281" s="12" t="str">
        <f>IF(total!G283&lt;&gt;"",total!G283,"")</f>
        <v/>
      </c>
      <c r="F281" s="12" t="str">
        <f>IF(total!I283&lt;&gt;"",total!I283,"")</f>
        <v/>
      </c>
    </row>
    <row r="282" spans="1:6" x14ac:dyDescent="0.25">
      <c r="A282" s="12" t="str">
        <f>IF(total!B284&lt;&gt;"",total!A284,"")</f>
        <v/>
      </c>
      <c r="B282" s="12" t="str">
        <f>IF(total!B284&lt;&gt;"",total!B284,"")</f>
        <v/>
      </c>
      <c r="C282" s="12" t="str">
        <f>IF(total!D284&lt;&gt;"",total!D284,"")</f>
        <v/>
      </c>
      <c r="D282" s="12" t="str">
        <f>IF(total!F284&lt;&gt;"",total!F284,"")</f>
        <v/>
      </c>
      <c r="E282" s="12" t="str">
        <f>IF(total!G284&lt;&gt;"",total!G284,"")</f>
        <v/>
      </c>
      <c r="F282" s="12" t="str">
        <f>IF(total!I284&lt;&gt;"",total!I284,"")</f>
        <v/>
      </c>
    </row>
    <row r="283" spans="1:6" x14ac:dyDescent="0.25">
      <c r="A283" s="12" t="str">
        <f>IF(total!B285&lt;&gt;"",total!A285,"")</f>
        <v/>
      </c>
      <c r="B283" s="12" t="str">
        <f>IF(total!B285&lt;&gt;"",total!B285,"")</f>
        <v/>
      </c>
      <c r="C283" s="12" t="str">
        <f>IF(total!D285&lt;&gt;"",total!D285,"")</f>
        <v/>
      </c>
      <c r="D283" s="12" t="str">
        <f>IF(total!F285&lt;&gt;"",total!F285,"")</f>
        <v/>
      </c>
      <c r="E283" s="12" t="str">
        <f>IF(total!G285&lt;&gt;"",total!G285,"")</f>
        <v/>
      </c>
      <c r="F283" s="12" t="str">
        <f>IF(total!I285&lt;&gt;"",total!I285,"")</f>
        <v/>
      </c>
    </row>
    <row r="284" spans="1:6" x14ac:dyDescent="0.25">
      <c r="A284" s="12" t="str">
        <f>IF(total!B286&lt;&gt;"",total!A286,"")</f>
        <v/>
      </c>
      <c r="B284" s="12" t="str">
        <f>IF(total!B286&lt;&gt;"",total!B286,"")</f>
        <v/>
      </c>
      <c r="C284" s="12" t="str">
        <f>IF(total!D286&lt;&gt;"",total!D286,"")</f>
        <v/>
      </c>
      <c r="D284" s="12" t="str">
        <f>IF(total!F286&lt;&gt;"",total!F286,"")</f>
        <v/>
      </c>
      <c r="E284" s="12" t="str">
        <f>IF(total!G286&lt;&gt;"",total!G286,"")</f>
        <v/>
      </c>
      <c r="F284" s="12" t="str">
        <f>IF(total!I286&lt;&gt;"",total!I286,"")</f>
        <v/>
      </c>
    </row>
    <row r="285" spans="1:6" x14ac:dyDescent="0.25">
      <c r="A285" s="12" t="str">
        <f>IF(total!B287&lt;&gt;"",total!A287,"")</f>
        <v/>
      </c>
      <c r="B285" s="12" t="str">
        <f>IF(total!B287&lt;&gt;"",total!B287,"")</f>
        <v/>
      </c>
      <c r="C285" s="12" t="str">
        <f>IF(total!D287&lt;&gt;"",total!D287,"")</f>
        <v/>
      </c>
      <c r="D285" s="12" t="str">
        <f>IF(total!F287&lt;&gt;"",total!F287,"")</f>
        <v/>
      </c>
      <c r="E285" s="12" t="str">
        <f>IF(total!G287&lt;&gt;"",total!G287,"")</f>
        <v/>
      </c>
      <c r="F285" s="12" t="str">
        <f>IF(total!I287&lt;&gt;"",total!I287,"")</f>
        <v/>
      </c>
    </row>
    <row r="286" spans="1:6" x14ac:dyDescent="0.25">
      <c r="A286" s="12" t="str">
        <f>IF(total!B288&lt;&gt;"",total!A288,"")</f>
        <v/>
      </c>
      <c r="B286" s="12" t="str">
        <f>IF(total!B288&lt;&gt;"",total!B288,"")</f>
        <v/>
      </c>
      <c r="C286" s="12" t="str">
        <f>IF(total!D288&lt;&gt;"",total!D288,"")</f>
        <v/>
      </c>
      <c r="D286" s="12" t="str">
        <f>IF(total!F288&lt;&gt;"",total!F288,"")</f>
        <v/>
      </c>
      <c r="E286" s="12" t="str">
        <f>IF(total!G288&lt;&gt;"",total!G288,"")</f>
        <v/>
      </c>
      <c r="F286" s="12" t="str">
        <f>IF(total!I288&lt;&gt;"",total!I288,"")</f>
        <v/>
      </c>
    </row>
    <row r="287" spans="1:6" x14ac:dyDescent="0.25">
      <c r="A287" s="12" t="str">
        <f>IF(total!B289&lt;&gt;"",total!A289,"")</f>
        <v/>
      </c>
      <c r="B287" s="12" t="str">
        <f>IF(total!B289&lt;&gt;"",total!B289,"")</f>
        <v/>
      </c>
      <c r="C287" s="12" t="str">
        <f>IF(total!D289&lt;&gt;"",total!D289,"")</f>
        <v/>
      </c>
      <c r="D287" s="12" t="str">
        <f>IF(total!F289&lt;&gt;"",total!F289,"")</f>
        <v/>
      </c>
      <c r="E287" s="12" t="str">
        <f>IF(total!G289&lt;&gt;"",total!G289,"")</f>
        <v/>
      </c>
      <c r="F287" s="12" t="str">
        <f>IF(total!I289&lt;&gt;"",total!I289,"")</f>
        <v/>
      </c>
    </row>
    <row r="288" spans="1:6" x14ac:dyDescent="0.25">
      <c r="A288" s="12" t="str">
        <f>IF(total!B290&lt;&gt;"",total!A290,"")</f>
        <v/>
      </c>
      <c r="B288" s="12" t="str">
        <f>IF(total!B290&lt;&gt;"",total!B290,"")</f>
        <v/>
      </c>
      <c r="C288" s="12" t="str">
        <f>IF(total!D290&lt;&gt;"",total!D290,"")</f>
        <v/>
      </c>
      <c r="D288" s="12" t="str">
        <f>IF(total!F290&lt;&gt;"",total!F290,"")</f>
        <v/>
      </c>
      <c r="E288" s="12" t="str">
        <f>IF(total!G290&lt;&gt;"",total!G290,"")</f>
        <v/>
      </c>
      <c r="F288" s="12" t="str">
        <f>IF(total!I290&lt;&gt;"",total!I290,"")</f>
        <v/>
      </c>
    </row>
    <row r="289" spans="1:6" x14ac:dyDescent="0.25">
      <c r="A289" s="12" t="str">
        <f>IF(total!B291&lt;&gt;"",total!A291,"")</f>
        <v/>
      </c>
      <c r="B289" s="12" t="str">
        <f>IF(total!B291&lt;&gt;"",total!B291,"")</f>
        <v/>
      </c>
      <c r="C289" s="12" t="str">
        <f>IF(total!D291&lt;&gt;"",total!D291,"")</f>
        <v/>
      </c>
      <c r="D289" s="12" t="str">
        <f>IF(total!F291&lt;&gt;"",total!F291,"")</f>
        <v/>
      </c>
      <c r="E289" s="12" t="str">
        <f>IF(total!G291&lt;&gt;"",total!G291,"")</f>
        <v/>
      </c>
      <c r="F289" s="12" t="str">
        <f>IF(total!I291&lt;&gt;"",total!I291,"")</f>
        <v/>
      </c>
    </row>
    <row r="290" spans="1:6" x14ac:dyDescent="0.25">
      <c r="A290" s="12" t="str">
        <f>IF(total!B292&lt;&gt;"",total!A292,"")</f>
        <v/>
      </c>
      <c r="B290" s="12" t="str">
        <f>IF(total!B292&lt;&gt;"",total!B292,"")</f>
        <v/>
      </c>
      <c r="C290" s="12" t="str">
        <f>IF(total!D292&lt;&gt;"",total!D292,"")</f>
        <v/>
      </c>
      <c r="D290" s="12" t="str">
        <f>IF(total!F292&lt;&gt;"",total!F292,"")</f>
        <v/>
      </c>
      <c r="E290" s="12" t="str">
        <f>IF(total!G292&lt;&gt;"",total!G292,"")</f>
        <v/>
      </c>
      <c r="F290" s="12" t="str">
        <f>IF(total!I292&lt;&gt;"",total!I292,"")</f>
        <v/>
      </c>
    </row>
    <row r="291" spans="1:6" x14ac:dyDescent="0.25">
      <c r="A291" s="12" t="str">
        <f>IF(total!B293&lt;&gt;"",total!A293,"")</f>
        <v/>
      </c>
      <c r="B291" s="12" t="str">
        <f>IF(total!B293&lt;&gt;"",total!B293,"")</f>
        <v/>
      </c>
      <c r="C291" s="12" t="str">
        <f>IF(total!D293&lt;&gt;"",total!D293,"")</f>
        <v/>
      </c>
      <c r="D291" s="12" t="str">
        <f>IF(total!F293&lt;&gt;"",total!F293,"")</f>
        <v/>
      </c>
      <c r="E291" s="12" t="str">
        <f>IF(total!G293&lt;&gt;"",total!G293,"")</f>
        <v/>
      </c>
      <c r="F291" s="12" t="str">
        <f>IF(total!I293&lt;&gt;"",total!I293,"")</f>
        <v/>
      </c>
    </row>
    <row r="292" spans="1:6" x14ac:dyDescent="0.25">
      <c r="A292" s="12" t="str">
        <f>IF(total!B294&lt;&gt;"",total!A294,"")</f>
        <v/>
      </c>
      <c r="B292" s="12" t="str">
        <f>IF(total!B294&lt;&gt;"",total!B294,"")</f>
        <v/>
      </c>
      <c r="C292" s="12" t="str">
        <f>IF(total!D294&lt;&gt;"",total!D294,"")</f>
        <v/>
      </c>
      <c r="D292" s="12" t="str">
        <f>IF(total!F294&lt;&gt;"",total!F294,"")</f>
        <v/>
      </c>
      <c r="E292" s="12" t="str">
        <f>IF(total!G294&lt;&gt;"",total!G294,"")</f>
        <v/>
      </c>
      <c r="F292" s="12" t="str">
        <f>IF(total!I294&lt;&gt;"",total!I294,"")</f>
        <v/>
      </c>
    </row>
    <row r="293" spans="1:6" x14ac:dyDescent="0.25">
      <c r="A293" s="12" t="str">
        <f>IF(total!B295&lt;&gt;"",total!A295,"")</f>
        <v/>
      </c>
      <c r="B293" s="12" t="str">
        <f>IF(total!B295&lt;&gt;"",total!B295,"")</f>
        <v/>
      </c>
      <c r="C293" s="12" t="str">
        <f>IF(total!D295&lt;&gt;"",total!D295,"")</f>
        <v/>
      </c>
      <c r="D293" s="12" t="str">
        <f>IF(total!F295&lt;&gt;"",total!F295,"")</f>
        <v/>
      </c>
      <c r="E293" s="12" t="str">
        <f>IF(total!G295&lt;&gt;"",total!G295,"")</f>
        <v/>
      </c>
      <c r="F293" s="12" t="str">
        <f>IF(total!I295&lt;&gt;"",total!I295,"")</f>
        <v/>
      </c>
    </row>
    <row r="294" spans="1:6" x14ac:dyDescent="0.25">
      <c r="A294" s="12" t="str">
        <f>IF(total!B296&lt;&gt;"",total!A296,"")</f>
        <v/>
      </c>
      <c r="B294" s="12" t="str">
        <f>IF(total!B296&lt;&gt;"",total!B296,"")</f>
        <v/>
      </c>
      <c r="C294" s="12" t="str">
        <f>IF(total!D296&lt;&gt;"",total!D296,"")</f>
        <v/>
      </c>
      <c r="D294" s="12" t="str">
        <f>IF(total!F296&lt;&gt;"",total!F296,"")</f>
        <v/>
      </c>
      <c r="E294" s="12" t="str">
        <f>IF(total!G296&lt;&gt;"",total!G296,"")</f>
        <v/>
      </c>
      <c r="F294" s="12" t="str">
        <f>IF(total!I296&lt;&gt;"",total!I296,"")</f>
        <v/>
      </c>
    </row>
    <row r="295" spans="1:6" x14ac:dyDescent="0.25">
      <c r="A295" s="12" t="str">
        <f>IF(total!B297&lt;&gt;"",total!A297,"")</f>
        <v/>
      </c>
      <c r="B295" s="12" t="str">
        <f>IF(total!B297&lt;&gt;"",total!B297,"")</f>
        <v/>
      </c>
      <c r="C295" s="12" t="str">
        <f>IF(total!D297&lt;&gt;"",total!D297,"")</f>
        <v/>
      </c>
      <c r="D295" s="12" t="str">
        <f>IF(total!F297&lt;&gt;"",total!F297,"")</f>
        <v/>
      </c>
      <c r="E295" s="12" t="str">
        <f>IF(total!G297&lt;&gt;"",total!G297,"")</f>
        <v/>
      </c>
      <c r="F295" s="12" t="str">
        <f>IF(total!I297&lt;&gt;"",total!I297,"")</f>
        <v/>
      </c>
    </row>
    <row r="296" spans="1:6" x14ac:dyDescent="0.25">
      <c r="A296" s="12" t="str">
        <f>IF(total!B298&lt;&gt;"",total!A298,"")</f>
        <v/>
      </c>
      <c r="B296" s="12" t="str">
        <f>IF(total!B298&lt;&gt;"",total!B298,"")</f>
        <v/>
      </c>
      <c r="C296" s="12" t="str">
        <f>IF(total!D298&lt;&gt;"",total!D298,"")</f>
        <v/>
      </c>
      <c r="D296" s="12" t="str">
        <f>IF(total!F298&lt;&gt;"",total!F298,"")</f>
        <v/>
      </c>
      <c r="E296" s="12" t="str">
        <f>IF(total!G298&lt;&gt;"",total!G298,"")</f>
        <v/>
      </c>
      <c r="F296" s="12" t="str">
        <f>IF(total!I298&lt;&gt;"",total!I298,"")</f>
        <v/>
      </c>
    </row>
    <row r="297" spans="1:6" x14ac:dyDescent="0.25">
      <c r="A297" s="12" t="str">
        <f>IF(total!B299&lt;&gt;"",total!A299,"")</f>
        <v/>
      </c>
      <c r="B297" s="12" t="str">
        <f>IF(total!B299&lt;&gt;"",total!B299,"")</f>
        <v/>
      </c>
      <c r="C297" s="12" t="str">
        <f>IF(total!D299&lt;&gt;"",total!D299,"")</f>
        <v/>
      </c>
      <c r="D297" s="12" t="str">
        <f>IF(total!F299&lt;&gt;"",total!F299,"")</f>
        <v/>
      </c>
      <c r="E297" s="12" t="str">
        <f>IF(total!G299&lt;&gt;"",total!G299,"")</f>
        <v/>
      </c>
      <c r="F297" s="12" t="str">
        <f>IF(total!I299&lt;&gt;"",total!I299,"")</f>
        <v/>
      </c>
    </row>
    <row r="298" spans="1:6" x14ac:dyDescent="0.25">
      <c r="A298" s="12" t="str">
        <f>IF(total!B300&lt;&gt;"",total!A300,"")</f>
        <v/>
      </c>
      <c r="B298" s="12" t="str">
        <f>IF(total!B300&lt;&gt;"",total!B300,"")</f>
        <v/>
      </c>
      <c r="C298" s="12" t="str">
        <f>IF(total!D300&lt;&gt;"",total!D300,"")</f>
        <v/>
      </c>
      <c r="D298" s="12" t="str">
        <f>IF(total!F300&lt;&gt;"",total!F300,"")</f>
        <v/>
      </c>
      <c r="E298" s="12" t="str">
        <f>IF(total!G300&lt;&gt;"",total!G300,"")</f>
        <v/>
      </c>
      <c r="F298" s="12" t="str">
        <f>IF(total!I300&lt;&gt;"",total!I300,"")</f>
        <v/>
      </c>
    </row>
    <row r="299" spans="1:6" x14ac:dyDescent="0.25">
      <c r="A299" s="12" t="str">
        <f>IF(total!B301&lt;&gt;"",total!A301,"")</f>
        <v/>
      </c>
      <c r="B299" s="12" t="str">
        <f>IF(total!B301&lt;&gt;"",total!B301,"")</f>
        <v/>
      </c>
      <c r="C299" s="12" t="str">
        <f>IF(total!D301&lt;&gt;"",total!D301,"")</f>
        <v/>
      </c>
      <c r="D299" s="12" t="str">
        <f>IF(total!F301&lt;&gt;"",total!F301,"")</f>
        <v/>
      </c>
      <c r="E299" s="12" t="str">
        <f>IF(total!G301&lt;&gt;"",total!G301,"")</f>
        <v/>
      </c>
      <c r="F299" s="12" t="str">
        <f>IF(total!I301&lt;&gt;"",total!I301,"")</f>
        <v/>
      </c>
    </row>
    <row r="300" spans="1:6" x14ac:dyDescent="0.25">
      <c r="A300" s="12" t="str">
        <f>IF(total!B302&lt;&gt;"",total!A302,"")</f>
        <v/>
      </c>
      <c r="B300" s="12" t="str">
        <f>IF(total!B302&lt;&gt;"",total!B302,"")</f>
        <v/>
      </c>
      <c r="C300" s="12" t="str">
        <f>IF(total!D302&lt;&gt;"",total!D302,"")</f>
        <v/>
      </c>
      <c r="D300" s="12" t="str">
        <f>IF(total!F302&lt;&gt;"",total!F302,"")</f>
        <v/>
      </c>
      <c r="E300" s="12" t="str">
        <f>IF(total!G302&lt;&gt;"",total!G302,"")</f>
        <v/>
      </c>
      <c r="F300" s="12" t="str">
        <f>IF(total!I302&lt;&gt;"",total!I302,"")</f>
        <v/>
      </c>
    </row>
    <row r="301" spans="1:6" x14ac:dyDescent="0.25">
      <c r="A301" s="12" t="str">
        <f>IF(total!B303&lt;&gt;"",total!A303,"")</f>
        <v/>
      </c>
      <c r="B301" s="12" t="str">
        <f>IF(total!B303&lt;&gt;"",total!B303,"")</f>
        <v/>
      </c>
      <c r="C301" s="12" t="str">
        <f>IF(total!D303&lt;&gt;"",total!D303,"")</f>
        <v/>
      </c>
      <c r="D301" s="12" t="str">
        <f>IF(total!F303&lt;&gt;"",total!F303,"")</f>
        <v/>
      </c>
      <c r="E301" s="12" t="str">
        <f>IF(total!G303&lt;&gt;"",total!G303,"")</f>
        <v/>
      </c>
      <c r="F301" s="12" t="str">
        <f>IF(total!I303&lt;&gt;"",total!I303,"")</f>
        <v/>
      </c>
    </row>
    <row r="302" spans="1:6" x14ac:dyDescent="0.25">
      <c r="A302" s="12" t="str">
        <f>IF(total!B304&lt;&gt;"",total!A304,"")</f>
        <v/>
      </c>
      <c r="B302" s="12" t="str">
        <f>IF(total!B304&lt;&gt;"",total!B304,"")</f>
        <v/>
      </c>
      <c r="C302" s="12" t="str">
        <f>IF(total!D304&lt;&gt;"",total!D304,"")</f>
        <v/>
      </c>
      <c r="D302" s="12" t="str">
        <f>IF(total!F304&lt;&gt;"",total!F304,"")</f>
        <v/>
      </c>
      <c r="E302" s="12" t="str">
        <f>IF(total!G304&lt;&gt;"",total!G304,"")</f>
        <v/>
      </c>
      <c r="F302" s="12" t="str">
        <f>IF(total!I304&lt;&gt;"",total!I304,"")</f>
        <v/>
      </c>
    </row>
    <row r="303" spans="1:6" x14ac:dyDescent="0.25">
      <c r="A303" s="12" t="str">
        <f>IF(total!B305&lt;&gt;"",total!A305,"")</f>
        <v/>
      </c>
      <c r="B303" s="12" t="str">
        <f>IF(total!B305&lt;&gt;"",total!B305,"")</f>
        <v/>
      </c>
      <c r="C303" s="12" t="str">
        <f>IF(total!D305&lt;&gt;"",total!D305,"")</f>
        <v/>
      </c>
      <c r="D303" s="12" t="str">
        <f>IF(total!F305&lt;&gt;"",total!F305,"")</f>
        <v/>
      </c>
      <c r="E303" s="12" t="str">
        <f>IF(total!G305&lt;&gt;"",total!G305,"")</f>
        <v/>
      </c>
      <c r="F303" s="12" t="str">
        <f>IF(total!I305&lt;&gt;"",total!I305,"")</f>
        <v/>
      </c>
    </row>
    <row r="304" spans="1:6" x14ac:dyDescent="0.25">
      <c r="A304" s="12" t="str">
        <f>IF(total!B306&lt;&gt;"",total!A306,"")</f>
        <v/>
      </c>
      <c r="B304" s="12" t="str">
        <f>IF(total!B306&lt;&gt;"",total!B306,"")</f>
        <v/>
      </c>
      <c r="C304" s="12" t="str">
        <f>IF(total!D306&lt;&gt;"",total!D306,"")</f>
        <v/>
      </c>
      <c r="D304" s="12" t="str">
        <f>IF(total!F306&lt;&gt;"",total!F306,"")</f>
        <v/>
      </c>
      <c r="E304" s="12" t="str">
        <f>IF(total!G306&lt;&gt;"",total!G306,"")</f>
        <v/>
      </c>
      <c r="F304" s="12" t="str">
        <f>IF(total!I306&lt;&gt;"",total!I306,"")</f>
        <v/>
      </c>
    </row>
    <row r="305" spans="1:6" x14ac:dyDescent="0.25">
      <c r="A305" s="12" t="str">
        <f>IF(total!B307&lt;&gt;"",total!A307,"")</f>
        <v/>
      </c>
      <c r="B305" s="12" t="str">
        <f>IF(total!B307&lt;&gt;"",total!B307,"")</f>
        <v/>
      </c>
      <c r="C305" s="12" t="str">
        <f>IF(total!D307&lt;&gt;"",total!D307,"")</f>
        <v/>
      </c>
      <c r="D305" s="12" t="str">
        <f>IF(total!F307&lt;&gt;"",total!F307,"")</f>
        <v/>
      </c>
      <c r="E305" s="12" t="str">
        <f>IF(total!G307&lt;&gt;"",total!G307,"")</f>
        <v/>
      </c>
      <c r="F305" s="12" t="str">
        <f>IF(total!I307&lt;&gt;"",total!I307,"")</f>
        <v/>
      </c>
    </row>
    <row r="306" spans="1:6" x14ac:dyDescent="0.25">
      <c r="A306" s="12" t="str">
        <f>IF(total!B308&lt;&gt;"",total!A308,"")</f>
        <v/>
      </c>
      <c r="B306" s="12" t="str">
        <f>IF(total!B308&lt;&gt;"",total!B308,"")</f>
        <v/>
      </c>
      <c r="C306" s="12" t="str">
        <f>IF(total!D308&lt;&gt;"",total!D308,"")</f>
        <v/>
      </c>
      <c r="D306" s="12" t="str">
        <f>IF(total!F308&lt;&gt;"",total!F308,"")</f>
        <v/>
      </c>
      <c r="E306" s="12" t="str">
        <f>IF(total!G308&lt;&gt;"",total!G308,"")</f>
        <v/>
      </c>
      <c r="F306" s="12" t="str">
        <f>IF(total!I308&lt;&gt;"",total!I308,"")</f>
        <v/>
      </c>
    </row>
    <row r="307" spans="1:6" x14ac:dyDescent="0.25">
      <c r="A307" s="12" t="str">
        <f>IF(total!B309&lt;&gt;"",total!A309,"")</f>
        <v/>
      </c>
      <c r="B307" s="12" t="str">
        <f>IF(total!B309&lt;&gt;"",total!B309,"")</f>
        <v/>
      </c>
      <c r="C307" s="12" t="str">
        <f>IF(total!D309&lt;&gt;"",total!D309,"")</f>
        <v/>
      </c>
      <c r="D307" s="12" t="str">
        <f>IF(total!F309&lt;&gt;"",total!F309,"")</f>
        <v/>
      </c>
      <c r="E307" s="12" t="str">
        <f>IF(total!G309&lt;&gt;"",total!G309,"")</f>
        <v/>
      </c>
      <c r="F307" s="12" t="str">
        <f>IF(total!I309&lt;&gt;"",total!I309,"")</f>
        <v/>
      </c>
    </row>
    <row r="308" spans="1:6" x14ac:dyDescent="0.25">
      <c r="A308" s="12" t="str">
        <f>IF(total!B310&lt;&gt;"",total!A310,"")</f>
        <v/>
      </c>
      <c r="B308" s="12" t="str">
        <f>IF(total!B310&lt;&gt;"",total!B310,"")</f>
        <v/>
      </c>
      <c r="C308" s="12" t="str">
        <f>IF(total!D310&lt;&gt;"",total!D310,"")</f>
        <v/>
      </c>
      <c r="D308" s="12" t="str">
        <f>IF(total!F310&lt;&gt;"",total!F310,"")</f>
        <v/>
      </c>
      <c r="E308" s="12" t="str">
        <f>IF(total!G310&lt;&gt;"",total!G310,"")</f>
        <v/>
      </c>
      <c r="F308" s="12" t="str">
        <f>IF(total!I310&lt;&gt;"",total!I310,"")</f>
        <v/>
      </c>
    </row>
    <row r="309" spans="1:6" x14ac:dyDescent="0.25">
      <c r="A309" s="12" t="str">
        <f>IF(total!B311&lt;&gt;"",total!A311,"")</f>
        <v/>
      </c>
      <c r="B309" s="12" t="str">
        <f>IF(total!B311&lt;&gt;"",total!B311,"")</f>
        <v/>
      </c>
      <c r="C309" s="12" t="str">
        <f>IF(total!D311&lt;&gt;"",total!D311,"")</f>
        <v/>
      </c>
      <c r="D309" s="12" t="str">
        <f>IF(total!F311&lt;&gt;"",total!F311,"")</f>
        <v/>
      </c>
      <c r="E309" s="12" t="str">
        <f>IF(total!G311&lt;&gt;"",total!G311,"")</f>
        <v/>
      </c>
      <c r="F309" s="12" t="str">
        <f>IF(total!I311&lt;&gt;"",total!I311,"")</f>
        <v/>
      </c>
    </row>
    <row r="310" spans="1:6" x14ac:dyDescent="0.25">
      <c r="A310" s="12" t="str">
        <f>IF(total!B312&lt;&gt;"",total!A312,"")</f>
        <v/>
      </c>
      <c r="B310" s="12" t="str">
        <f>IF(total!B312&lt;&gt;"",total!B312,"")</f>
        <v/>
      </c>
      <c r="C310" s="12" t="str">
        <f>IF(total!D312&lt;&gt;"",total!D312,"")</f>
        <v/>
      </c>
      <c r="D310" s="12" t="str">
        <f>IF(total!F312&lt;&gt;"",total!F312,"")</f>
        <v/>
      </c>
      <c r="E310" s="12" t="str">
        <f>IF(total!G312&lt;&gt;"",total!G312,"")</f>
        <v/>
      </c>
      <c r="F310" s="12" t="str">
        <f>IF(total!I312&lt;&gt;"",total!I312,"")</f>
        <v/>
      </c>
    </row>
    <row r="311" spans="1:6" x14ac:dyDescent="0.25">
      <c r="A311" s="12" t="str">
        <f>IF(total!B313&lt;&gt;"",total!A313,"")</f>
        <v/>
      </c>
      <c r="B311" s="12" t="str">
        <f>IF(total!B313&lt;&gt;"",total!B313,"")</f>
        <v/>
      </c>
      <c r="C311" s="12" t="str">
        <f>IF(total!D313&lt;&gt;"",total!D313,"")</f>
        <v/>
      </c>
      <c r="D311" s="12" t="str">
        <f>IF(total!F313&lt;&gt;"",total!F313,"")</f>
        <v/>
      </c>
      <c r="E311" s="12" t="str">
        <f>IF(total!G313&lt;&gt;"",total!G313,"")</f>
        <v/>
      </c>
      <c r="F311" s="12" t="str">
        <f>IF(total!I313&lt;&gt;"",total!I313,"")</f>
        <v/>
      </c>
    </row>
    <row r="312" spans="1:6" x14ac:dyDescent="0.25">
      <c r="A312" s="12" t="str">
        <f>IF(total!B314&lt;&gt;"",total!A314,"")</f>
        <v/>
      </c>
      <c r="B312" s="12" t="str">
        <f>IF(total!B314&lt;&gt;"",total!B314,"")</f>
        <v/>
      </c>
      <c r="C312" s="12" t="str">
        <f>IF(total!D314&lt;&gt;"",total!D314,"")</f>
        <v/>
      </c>
      <c r="D312" s="12" t="str">
        <f>IF(total!F314&lt;&gt;"",total!F314,"")</f>
        <v/>
      </c>
      <c r="E312" s="12" t="str">
        <f>IF(total!G314&lt;&gt;"",total!G314,"")</f>
        <v/>
      </c>
      <c r="F312" s="12" t="str">
        <f>IF(total!I314&lt;&gt;"",total!I314,"")</f>
        <v/>
      </c>
    </row>
    <row r="313" spans="1:6" x14ac:dyDescent="0.25">
      <c r="A313" s="12" t="str">
        <f>IF(total!B315&lt;&gt;"",total!A315,"")</f>
        <v/>
      </c>
      <c r="B313" s="12" t="str">
        <f>IF(total!B315&lt;&gt;"",total!B315,"")</f>
        <v/>
      </c>
      <c r="C313" s="12" t="str">
        <f>IF(total!D315&lt;&gt;"",total!D315,"")</f>
        <v/>
      </c>
      <c r="D313" s="12" t="str">
        <f>IF(total!F315&lt;&gt;"",total!F315,"")</f>
        <v/>
      </c>
      <c r="E313" s="12" t="str">
        <f>IF(total!G315&lt;&gt;"",total!G315,"")</f>
        <v/>
      </c>
      <c r="F313" s="12" t="str">
        <f>IF(total!I315&lt;&gt;"",total!I315,"")</f>
        <v/>
      </c>
    </row>
    <row r="314" spans="1:6" x14ac:dyDescent="0.25">
      <c r="A314" s="12" t="str">
        <f>IF(total!B316&lt;&gt;"",total!A316,"")</f>
        <v/>
      </c>
      <c r="B314" s="12" t="str">
        <f>IF(total!B316&lt;&gt;"",total!B316,"")</f>
        <v/>
      </c>
      <c r="C314" s="12" t="str">
        <f>IF(total!D316&lt;&gt;"",total!D316,"")</f>
        <v/>
      </c>
      <c r="D314" s="12" t="str">
        <f>IF(total!F316&lt;&gt;"",total!F316,"")</f>
        <v/>
      </c>
      <c r="E314" s="12" t="str">
        <f>IF(total!G316&lt;&gt;"",total!G316,"")</f>
        <v/>
      </c>
      <c r="F314" s="12" t="str">
        <f>IF(total!I316&lt;&gt;"",total!I316,"")</f>
        <v/>
      </c>
    </row>
    <row r="315" spans="1:6" x14ac:dyDescent="0.25">
      <c r="A315" s="12" t="str">
        <f>IF(total!B317&lt;&gt;"",total!A317,"")</f>
        <v/>
      </c>
      <c r="B315" s="12" t="str">
        <f>IF(total!B317&lt;&gt;"",total!B317,"")</f>
        <v/>
      </c>
      <c r="C315" s="12" t="str">
        <f>IF(total!D317&lt;&gt;"",total!D317,"")</f>
        <v/>
      </c>
      <c r="D315" s="12" t="str">
        <f>IF(total!F317&lt;&gt;"",total!F317,"")</f>
        <v/>
      </c>
      <c r="E315" s="12" t="str">
        <f>IF(total!G317&lt;&gt;"",total!G317,"")</f>
        <v/>
      </c>
      <c r="F315" s="12" t="str">
        <f>IF(total!I317&lt;&gt;"",total!I317,"")</f>
        <v/>
      </c>
    </row>
    <row r="316" spans="1:6" x14ac:dyDescent="0.25">
      <c r="A316" s="12" t="str">
        <f>IF(total!B318&lt;&gt;"",total!A318,"")</f>
        <v/>
      </c>
      <c r="B316" s="12" t="str">
        <f>IF(total!B318&lt;&gt;"",total!B318,"")</f>
        <v/>
      </c>
      <c r="C316" s="12" t="str">
        <f>IF(total!D318&lt;&gt;"",total!D318,"")</f>
        <v/>
      </c>
      <c r="D316" s="12" t="str">
        <f>IF(total!F318&lt;&gt;"",total!F318,"")</f>
        <v/>
      </c>
      <c r="E316" s="12" t="str">
        <f>IF(total!G318&lt;&gt;"",total!G318,"")</f>
        <v/>
      </c>
      <c r="F316" s="12" t="str">
        <f>IF(total!I318&lt;&gt;"",total!I318,"")</f>
        <v/>
      </c>
    </row>
    <row r="317" spans="1:6" x14ac:dyDescent="0.25">
      <c r="A317" s="12" t="str">
        <f>IF(total!B319&lt;&gt;"",total!A319,"")</f>
        <v/>
      </c>
      <c r="B317" s="12" t="str">
        <f>IF(total!B319&lt;&gt;"",total!B319,"")</f>
        <v/>
      </c>
      <c r="C317" s="12" t="str">
        <f>IF(total!D319&lt;&gt;"",total!D319,"")</f>
        <v/>
      </c>
      <c r="D317" s="12" t="str">
        <f>IF(total!F319&lt;&gt;"",total!F319,"")</f>
        <v/>
      </c>
      <c r="E317" s="12" t="str">
        <f>IF(total!G319&lt;&gt;"",total!G319,"")</f>
        <v/>
      </c>
      <c r="F317" s="12" t="str">
        <f>IF(total!I319&lt;&gt;"",total!I319,"")</f>
        <v/>
      </c>
    </row>
    <row r="318" spans="1:6" x14ac:dyDescent="0.25">
      <c r="A318" s="12" t="str">
        <f>IF(total!B320&lt;&gt;"",total!A320,"")</f>
        <v/>
      </c>
      <c r="B318" s="12" t="str">
        <f>IF(total!B320&lt;&gt;"",total!B320,"")</f>
        <v/>
      </c>
      <c r="C318" s="12" t="str">
        <f>IF(total!D320&lt;&gt;"",total!D320,"")</f>
        <v/>
      </c>
      <c r="D318" s="12" t="str">
        <f>IF(total!F320&lt;&gt;"",total!F320,"")</f>
        <v/>
      </c>
      <c r="E318" s="12" t="str">
        <f>IF(total!G320&lt;&gt;"",total!G320,"")</f>
        <v/>
      </c>
      <c r="F318" s="12" t="str">
        <f>IF(total!I320&lt;&gt;"",total!I320,"")</f>
        <v/>
      </c>
    </row>
    <row r="319" spans="1:6" x14ac:dyDescent="0.25">
      <c r="A319" s="12" t="str">
        <f>IF(total!B321&lt;&gt;"",total!A321,"")</f>
        <v/>
      </c>
      <c r="B319" s="12" t="str">
        <f>IF(total!B321&lt;&gt;"",total!B321,"")</f>
        <v/>
      </c>
      <c r="C319" s="12" t="str">
        <f>IF(total!D321&lt;&gt;"",total!D321,"")</f>
        <v/>
      </c>
      <c r="D319" s="12" t="str">
        <f>IF(total!F321&lt;&gt;"",total!F321,"")</f>
        <v/>
      </c>
      <c r="E319" s="12" t="str">
        <f>IF(total!G321&lt;&gt;"",total!G321,"")</f>
        <v/>
      </c>
      <c r="F319" s="12" t="str">
        <f>IF(total!I321&lt;&gt;"",total!I321,"")</f>
        <v/>
      </c>
    </row>
    <row r="320" spans="1:6" x14ac:dyDescent="0.25">
      <c r="A320" s="12" t="str">
        <f>IF(total!B322&lt;&gt;"",total!A322,"")</f>
        <v/>
      </c>
      <c r="B320" s="12" t="str">
        <f>IF(total!B322&lt;&gt;"",total!B322,"")</f>
        <v/>
      </c>
      <c r="C320" s="12" t="str">
        <f>IF(total!D322&lt;&gt;"",total!D322,"")</f>
        <v/>
      </c>
      <c r="D320" s="12" t="str">
        <f>IF(total!F322&lt;&gt;"",total!F322,"")</f>
        <v/>
      </c>
      <c r="E320" s="12" t="str">
        <f>IF(total!G322&lt;&gt;"",total!G322,"")</f>
        <v/>
      </c>
      <c r="F320" s="12" t="str">
        <f>IF(total!I322&lt;&gt;"",total!I322,"")</f>
        <v/>
      </c>
    </row>
    <row r="321" spans="1:6" x14ac:dyDescent="0.25">
      <c r="A321" s="12" t="str">
        <f>IF(total!B323&lt;&gt;"",total!A323,"")</f>
        <v/>
      </c>
      <c r="B321" s="12" t="str">
        <f>IF(total!B323&lt;&gt;"",total!B323,"")</f>
        <v/>
      </c>
      <c r="C321" s="12" t="str">
        <f>IF(total!D323&lt;&gt;"",total!D323,"")</f>
        <v/>
      </c>
      <c r="D321" s="12" t="str">
        <f>IF(total!F323&lt;&gt;"",total!F323,"")</f>
        <v/>
      </c>
      <c r="E321" s="12" t="str">
        <f>IF(total!G323&lt;&gt;"",total!G323,"")</f>
        <v/>
      </c>
      <c r="F321" s="12" t="str">
        <f>IF(total!I323&lt;&gt;"",total!I323,"")</f>
        <v/>
      </c>
    </row>
    <row r="322" spans="1:6" x14ac:dyDescent="0.25">
      <c r="A322" s="12" t="str">
        <f>IF(total!B324&lt;&gt;"",total!A324,"")</f>
        <v/>
      </c>
      <c r="B322" s="12" t="str">
        <f>IF(total!B324&lt;&gt;"",total!B324,"")</f>
        <v/>
      </c>
      <c r="C322" s="12" t="str">
        <f>IF(total!D324&lt;&gt;"",total!D324,"")</f>
        <v/>
      </c>
      <c r="D322" s="12" t="str">
        <f>IF(total!F324&lt;&gt;"",total!F324,"")</f>
        <v/>
      </c>
      <c r="E322" s="12" t="str">
        <f>IF(total!G324&lt;&gt;"",total!G324,"")</f>
        <v/>
      </c>
      <c r="F322" s="12" t="str">
        <f>IF(total!I324&lt;&gt;"",total!I324,"")</f>
        <v/>
      </c>
    </row>
    <row r="323" spans="1:6" x14ac:dyDescent="0.25">
      <c r="A323" s="12" t="str">
        <f>IF(total!B325&lt;&gt;"",total!A325,"")</f>
        <v/>
      </c>
      <c r="B323" s="12" t="str">
        <f>IF(total!B325&lt;&gt;"",total!B325,"")</f>
        <v/>
      </c>
      <c r="C323" s="12" t="str">
        <f>IF(total!D325&lt;&gt;"",total!D325,"")</f>
        <v/>
      </c>
      <c r="D323" s="12" t="str">
        <f>IF(total!F325&lt;&gt;"",total!F325,"")</f>
        <v/>
      </c>
      <c r="E323" s="12" t="str">
        <f>IF(total!G325&lt;&gt;"",total!G325,"")</f>
        <v/>
      </c>
      <c r="F323" s="12" t="str">
        <f>IF(total!I325&lt;&gt;"",total!I325,"")</f>
        <v/>
      </c>
    </row>
    <row r="324" spans="1:6" x14ac:dyDescent="0.25">
      <c r="A324" s="12" t="str">
        <f>IF(total!B326&lt;&gt;"",total!A326,"")</f>
        <v/>
      </c>
      <c r="B324" s="12" t="str">
        <f>IF(total!B326&lt;&gt;"",total!B326,"")</f>
        <v/>
      </c>
      <c r="C324" s="12" t="str">
        <f>IF(total!D326&lt;&gt;"",total!D326,"")</f>
        <v/>
      </c>
      <c r="D324" s="12" t="str">
        <f>IF(total!F326&lt;&gt;"",total!F326,"")</f>
        <v/>
      </c>
      <c r="E324" s="12" t="str">
        <f>IF(total!G326&lt;&gt;"",total!G326,"")</f>
        <v/>
      </c>
      <c r="F324" s="12" t="str">
        <f>IF(total!I326&lt;&gt;"",total!I326,"")</f>
        <v/>
      </c>
    </row>
    <row r="325" spans="1:6" x14ac:dyDescent="0.25">
      <c r="A325" s="12" t="str">
        <f>IF(total!B327&lt;&gt;"",total!A327,"")</f>
        <v/>
      </c>
      <c r="B325" s="12" t="str">
        <f>IF(total!B327&lt;&gt;"",total!B327,"")</f>
        <v/>
      </c>
      <c r="C325" s="12" t="str">
        <f>IF(total!D327&lt;&gt;"",total!D327,"")</f>
        <v/>
      </c>
      <c r="D325" s="12" t="str">
        <f>IF(total!F327&lt;&gt;"",total!F327,"")</f>
        <v/>
      </c>
      <c r="E325" s="12" t="str">
        <f>IF(total!G327&lt;&gt;"",total!G327,"")</f>
        <v/>
      </c>
      <c r="F325" s="12" t="str">
        <f>IF(total!I327&lt;&gt;"",total!I327,"")</f>
        <v/>
      </c>
    </row>
    <row r="326" spans="1:6" x14ac:dyDescent="0.25">
      <c r="A326" s="12" t="str">
        <f>IF(total!B328&lt;&gt;"",total!A328,"")</f>
        <v/>
      </c>
      <c r="B326" s="12" t="str">
        <f>IF(total!B328&lt;&gt;"",total!B328,"")</f>
        <v/>
      </c>
      <c r="C326" s="12" t="str">
        <f>IF(total!D328&lt;&gt;"",total!D328,"")</f>
        <v/>
      </c>
      <c r="D326" s="12" t="str">
        <f>IF(total!F328&lt;&gt;"",total!F328,"")</f>
        <v/>
      </c>
      <c r="E326" s="12" t="str">
        <f>IF(total!G328&lt;&gt;"",total!G328,"")</f>
        <v/>
      </c>
      <c r="F326" s="12" t="str">
        <f>IF(total!I328&lt;&gt;"",total!I328,"")</f>
        <v/>
      </c>
    </row>
    <row r="327" spans="1:6" x14ac:dyDescent="0.25">
      <c r="A327" s="12" t="str">
        <f>IF(total!B329&lt;&gt;"",total!A329,"")</f>
        <v/>
      </c>
      <c r="B327" s="12" t="str">
        <f>IF(total!B329&lt;&gt;"",total!B329,"")</f>
        <v/>
      </c>
      <c r="C327" s="12" t="str">
        <f>IF(total!D329&lt;&gt;"",total!D329,"")</f>
        <v/>
      </c>
      <c r="D327" s="12" t="str">
        <f>IF(total!F329&lt;&gt;"",total!F329,"")</f>
        <v/>
      </c>
      <c r="E327" s="12" t="str">
        <f>IF(total!G329&lt;&gt;"",total!G329,"")</f>
        <v/>
      </c>
      <c r="F327" s="12" t="str">
        <f>IF(total!I329&lt;&gt;"",total!I329,"")</f>
        <v/>
      </c>
    </row>
    <row r="328" spans="1:6" x14ac:dyDescent="0.25">
      <c r="A328" s="12" t="str">
        <f>IF(total!B330&lt;&gt;"",total!A330,"")</f>
        <v/>
      </c>
      <c r="B328" s="12" t="str">
        <f>IF(total!B330&lt;&gt;"",total!B330,"")</f>
        <v/>
      </c>
      <c r="C328" s="12" t="str">
        <f>IF(total!D330&lt;&gt;"",total!D330,"")</f>
        <v/>
      </c>
      <c r="D328" s="12" t="str">
        <f>IF(total!F330&lt;&gt;"",total!F330,"")</f>
        <v/>
      </c>
      <c r="E328" s="12" t="str">
        <f>IF(total!G330&lt;&gt;"",total!G330,"")</f>
        <v/>
      </c>
      <c r="F328" s="12" t="str">
        <f>IF(total!I330&lt;&gt;"",total!I330,"")</f>
        <v/>
      </c>
    </row>
    <row r="329" spans="1:6" x14ac:dyDescent="0.25">
      <c r="A329" s="12" t="str">
        <f>IF(total!B331&lt;&gt;"",total!A331,"")</f>
        <v/>
      </c>
      <c r="B329" s="12" t="str">
        <f>IF(total!B331&lt;&gt;"",total!B331,"")</f>
        <v/>
      </c>
      <c r="C329" s="12" t="str">
        <f>IF(total!D331&lt;&gt;"",total!D331,"")</f>
        <v/>
      </c>
      <c r="D329" s="12" t="str">
        <f>IF(total!F331&lt;&gt;"",total!F331,"")</f>
        <v/>
      </c>
      <c r="E329" s="12" t="str">
        <f>IF(total!G331&lt;&gt;"",total!G331,"")</f>
        <v/>
      </c>
      <c r="F329" s="12" t="str">
        <f>IF(total!I331&lt;&gt;"",total!I331,"")</f>
        <v/>
      </c>
    </row>
    <row r="330" spans="1:6" x14ac:dyDescent="0.25">
      <c r="A330" s="12" t="str">
        <f>IF(total!B332&lt;&gt;"",total!A332,"")</f>
        <v/>
      </c>
      <c r="B330" s="12" t="str">
        <f>IF(total!B332&lt;&gt;"",total!B332,"")</f>
        <v/>
      </c>
      <c r="C330" s="12" t="str">
        <f>IF(total!D332&lt;&gt;"",total!D332,"")</f>
        <v/>
      </c>
      <c r="D330" s="12" t="str">
        <f>IF(total!F332&lt;&gt;"",total!F332,"")</f>
        <v/>
      </c>
      <c r="E330" s="12" t="str">
        <f>IF(total!G332&lt;&gt;"",total!G332,"")</f>
        <v/>
      </c>
      <c r="F330" s="12" t="str">
        <f>IF(total!I332&lt;&gt;"",total!I332,"")</f>
        <v/>
      </c>
    </row>
    <row r="331" spans="1:6" x14ac:dyDescent="0.25">
      <c r="A331" s="12" t="str">
        <f>IF(total!B333&lt;&gt;"",total!A333,"")</f>
        <v/>
      </c>
      <c r="B331" s="12" t="str">
        <f>IF(total!B333&lt;&gt;"",total!B333,"")</f>
        <v/>
      </c>
      <c r="C331" s="12" t="str">
        <f>IF(total!D333&lt;&gt;"",total!D333,"")</f>
        <v/>
      </c>
      <c r="D331" s="12" t="str">
        <f>IF(total!F333&lt;&gt;"",total!F333,"")</f>
        <v/>
      </c>
      <c r="E331" s="12" t="str">
        <f>IF(total!G333&lt;&gt;"",total!G333,"")</f>
        <v/>
      </c>
      <c r="F331" s="12" t="str">
        <f>IF(total!I333&lt;&gt;"",total!I333,"")</f>
        <v/>
      </c>
    </row>
    <row r="332" spans="1:6" x14ac:dyDescent="0.25">
      <c r="A332" s="12" t="str">
        <f>IF(total!B334&lt;&gt;"",total!A334,"")</f>
        <v/>
      </c>
      <c r="B332" s="12" t="str">
        <f>IF(total!B334&lt;&gt;"",total!B334,"")</f>
        <v/>
      </c>
      <c r="C332" s="12" t="str">
        <f>IF(total!D334&lt;&gt;"",total!D334,"")</f>
        <v/>
      </c>
      <c r="D332" s="12" t="str">
        <f>IF(total!F334&lt;&gt;"",total!F334,"")</f>
        <v/>
      </c>
      <c r="E332" s="12" t="str">
        <f>IF(total!G334&lt;&gt;"",total!G334,"")</f>
        <v/>
      </c>
      <c r="F332" s="12" t="str">
        <f>IF(total!I334&lt;&gt;"",total!I334,"")</f>
        <v/>
      </c>
    </row>
    <row r="333" spans="1:6" x14ac:dyDescent="0.25">
      <c r="A333" s="12" t="str">
        <f>IF(total!B335&lt;&gt;"",total!A335,"")</f>
        <v/>
      </c>
      <c r="B333" s="12" t="str">
        <f>IF(total!B335&lt;&gt;"",total!B335,"")</f>
        <v/>
      </c>
      <c r="C333" s="12" t="str">
        <f>IF(total!D335&lt;&gt;"",total!D335,"")</f>
        <v/>
      </c>
      <c r="D333" s="12" t="str">
        <f>IF(total!F335&lt;&gt;"",total!F335,"")</f>
        <v/>
      </c>
      <c r="E333" s="12" t="str">
        <f>IF(total!G335&lt;&gt;"",total!G335,"")</f>
        <v/>
      </c>
      <c r="F333" s="12" t="str">
        <f>IF(total!I335&lt;&gt;"",total!I335,"")</f>
        <v/>
      </c>
    </row>
    <row r="334" spans="1:6" x14ac:dyDescent="0.25">
      <c r="A334" s="12" t="str">
        <f>IF(total!B336&lt;&gt;"",total!A336,"")</f>
        <v/>
      </c>
      <c r="B334" s="12" t="str">
        <f>IF(total!B336&lt;&gt;"",total!B336,"")</f>
        <v/>
      </c>
      <c r="C334" s="12" t="str">
        <f>IF(total!D336&lt;&gt;"",total!D336,"")</f>
        <v/>
      </c>
      <c r="D334" s="12" t="str">
        <f>IF(total!F336&lt;&gt;"",total!F336,"")</f>
        <v/>
      </c>
      <c r="E334" s="12" t="str">
        <f>IF(total!G336&lt;&gt;"",total!G336,"")</f>
        <v/>
      </c>
      <c r="F334" s="12" t="str">
        <f>IF(total!I336&lt;&gt;"",total!I336,"")</f>
        <v/>
      </c>
    </row>
    <row r="335" spans="1:6" x14ac:dyDescent="0.25">
      <c r="A335" s="12" t="str">
        <f>IF(total!B337&lt;&gt;"",total!A337,"")</f>
        <v/>
      </c>
      <c r="B335" s="12" t="str">
        <f>IF(total!B337&lt;&gt;"",total!B337,"")</f>
        <v/>
      </c>
      <c r="C335" s="12" t="str">
        <f>IF(total!D337&lt;&gt;"",total!D337,"")</f>
        <v/>
      </c>
      <c r="D335" s="12" t="str">
        <f>IF(total!F337&lt;&gt;"",total!F337,"")</f>
        <v/>
      </c>
      <c r="E335" s="12" t="str">
        <f>IF(total!G337&lt;&gt;"",total!G337,"")</f>
        <v/>
      </c>
      <c r="F335" s="12" t="str">
        <f>IF(total!I337&lt;&gt;"",total!I337,"")</f>
        <v/>
      </c>
    </row>
    <row r="336" spans="1:6" x14ac:dyDescent="0.25">
      <c r="A336" s="12" t="str">
        <f>IF(total!B338&lt;&gt;"",total!A338,"")</f>
        <v/>
      </c>
      <c r="B336" s="12" t="str">
        <f>IF(total!B338&lt;&gt;"",total!B338,"")</f>
        <v/>
      </c>
      <c r="C336" s="12" t="str">
        <f>IF(total!D338&lt;&gt;"",total!D338,"")</f>
        <v/>
      </c>
      <c r="D336" s="12" t="str">
        <f>IF(total!F338&lt;&gt;"",total!F338,"")</f>
        <v/>
      </c>
      <c r="E336" s="12" t="str">
        <f>IF(total!G338&lt;&gt;"",total!G338,"")</f>
        <v/>
      </c>
      <c r="F336" s="12" t="str">
        <f>IF(total!I338&lt;&gt;"",total!I338,"")</f>
        <v/>
      </c>
    </row>
    <row r="337" spans="1:6" x14ac:dyDescent="0.25">
      <c r="A337" s="12" t="str">
        <f>IF(total!B339&lt;&gt;"",total!A339,"")</f>
        <v/>
      </c>
      <c r="B337" s="12" t="str">
        <f>IF(total!B339&lt;&gt;"",total!B339,"")</f>
        <v/>
      </c>
      <c r="C337" s="12" t="str">
        <f>IF(total!D339&lt;&gt;"",total!D339,"")</f>
        <v/>
      </c>
      <c r="D337" s="12" t="str">
        <f>IF(total!F339&lt;&gt;"",total!F339,"")</f>
        <v/>
      </c>
      <c r="E337" s="12" t="str">
        <f>IF(total!G339&lt;&gt;"",total!G339,"")</f>
        <v/>
      </c>
      <c r="F337" s="12" t="str">
        <f>IF(total!I339&lt;&gt;"",total!I339,"")</f>
        <v/>
      </c>
    </row>
    <row r="338" spans="1:6" x14ac:dyDescent="0.25">
      <c r="A338" s="12" t="str">
        <f>IF(total!B340&lt;&gt;"",total!A340,"")</f>
        <v/>
      </c>
      <c r="B338" s="12" t="str">
        <f>IF(total!B340&lt;&gt;"",total!B340,"")</f>
        <v/>
      </c>
      <c r="C338" s="12" t="str">
        <f>IF(total!D340&lt;&gt;"",total!D340,"")</f>
        <v/>
      </c>
      <c r="D338" s="12" t="str">
        <f>IF(total!F340&lt;&gt;"",total!F340,"")</f>
        <v/>
      </c>
      <c r="E338" s="12" t="str">
        <f>IF(total!G340&lt;&gt;"",total!G340,"")</f>
        <v/>
      </c>
      <c r="F338" s="12" t="str">
        <f>IF(total!I340&lt;&gt;"",total!I340,"")</f>
        <v/>
      </c>
    </row>
    <row r="339" spans="1:6" x14ac:dyDescent="0.25">
      <c r="A339" s="12" t="str">
        <f>IF(total!B341&lt;&gt;"",total!A341,"")</f>
        <v/>
      </c>
      <c r="B339" s="12" t="str">
        <f>IF(total!B341&lt;&gt;"",total!B341,"")</f>
        <v/>
      </c>
      <c r="C339" s="12" t="str">
        <f>IF(total!D341&lt;&gt;"",total!D341,"")</f>
        <v/>
      </c>
      <c r="D339" s="12" t="str">
        <f>IF(total!F341&lt;&gt;"",total!F341,"")</f>
        <v/>
      </c>
      <c r="E339" s="12" t="str">
        <f>IF(total!G341&lt;&gt;"",total!G341,"")</f>
        <v/>
      </c>
      <c r="F339" s="12" t="str">
        <f>IF(total!I341&lt;&gt;"",total!I341,"")</f>
        <v/>
      </c>
    </row>
    <row r="340" spans="1:6" x14ac:dyDescent="0.25">
      <c r="A340" s="12" t="str">
        <f>IF(total!B342&lt;&gt;"",total!A342,"")</f>
        <v/>
      </c>
      <c r="B340" s="12" t="str">
        <f>IF(total!B342&lt;&gt;"",total!B342,"")</f>
        <v/>
      </c>
      <c r="C340" s="12" t="str">
        <f>IF(total!D342&lt;&gt;"",total!D342,"")</f>
        <v/>
      </c>
      <c r="D340" s="12" t="str">
        <f>IF(total!F342&lt;&gt;"",total!F342,"")</f>
        <v/>
      </c>
      <c r="E340" s="12" t="str">
        <f>IF(total!G342&lt;&gt;"",total!G342,"")</f>
        <v/>
      </c>
      <c r="F340" s="12" t="str">
        <f>IF(total!I342&lt;&gt;"",total!I342,"")</f>
        <v/>
      </c>
    </row>
    <row r="341" spans="1:6" x14ac:dyDescent="0.25">
      <c r="A341" s="12" t="str">
        <f>IF(total!B343&lt;&gt;"",total!A343,"")</f>
        <v/>
      </c>
      <c r="B341" s="12" t="str">
        <f>IF(total!B343&lt;&gt;"",total!B343,"")</f>
        <v/>
      </c>
      <c r="C341" s="12" t="str">
        <f>IF(total!D343&lt;&gt;"",total!D343,"")</f>
        <v/>
      </c>
      <c r="D341" s="12" t="str">
        <f>IF(total!F343&lt;&gt;"",total!F343,"")</f>
        <v/>
      </c>
      <c r="E341" s="12" t="str">
        <f>IF(total!G343&lt;&gt;"",total!G343,"")</f>
        <v/>
      </c>
      <c r="F341" s="12" t="str">
        <f>IF(total!I343&lt;&gt;"",total!I343,"")</f>
        <v/>
      </c>
    </row>
    <row r="342" spans="1:6" x14ac:dyDescent="0.25">
      <c r="A342" s="12" t="str">
        <f>IF(total!B344&lt;&gt;"",total!A344,"")</f>
        <v/>
      </c>
      <c r="B342" s="12" t="str">
        <f>IF(total!B344&lt;&gt;"",total!B344,"")</f>
        <v/>
      </c>
      <c r="C342" s="12" t="str">
        <f>IF(total!D344&lt;&gt;"",total!D344,"")</f>
        <v/>
      </c>
      <c r="D342" s="12" t="str">
        <f>IF(total!F344&lt;&gt;"",total!F344,"")</f>
        <v/>
      </c>
      <c r="E342" s="12" t="str">
        <f>IF(total!G344&lt;&gt;"",total!G344,"")</f>
        <v/>
      </c>
      <c r="F342" s="12" t="str">
        <f>IF(total!I344&lt;&gt;"",total!I344,"")</f>
        <v/>
      </c>
    </row>
    <row r="343" spans="1:6" x14ac:dyDescent="0.25">
      <c r="A343" s="12" t="str">
        <f>IF(total!B345&lt;&gt;"",total!A345,"")</f>
        <v/>
      </c>
      <c r="B343" s="12" t="str">
        <f>IF(total!B345&lt;&gt;"",total!B345,"")</f>
        <v/>
      </c>
      <c r="C343" s="12" t="str">
        <f>IF(total!D345&lt;&gt;"",total!D345,"")</f>
        <v/>
      </c>
      <c r="D343" s="12" t="str">
        <f>IF(total!F345&lt;&gt;"",total!F345,"")</f>
        <v/>
      </c>
      <c r="E343" s="12" t="str">
        <f>IF(total!G345&lt;&gt;"",total!G345,"")</f>
        <v/>
      </c>
      <c r="F343" s="12" t="str">
        <f>IF(total!I345&lt;&gt;"",total!I345,"")</f>
        <v/>
      </c>
    </row>
    <row r="344" spans="1:6" x14ac:dyDescent="0.25">
      <c r="A344" s="12" t="str">
        <f>IF(total!B346&lt;&gt;"",total!A346,"")</f>
        <v/>
      </c>
      <c r="B344" s="12" t="str">
        <f>IF(total!B346&lt;&gt;"",total!B346,"")</f>
        <v/>
      </c>
      <c r="C344" s="12" t="str">
        <f>IF(total!D346&lt;&gt;"",total!D346,"")</f>
        <v/>
      </c>
      <c r="D344" s="12" t="str">
        <f>IF(total!F346&lt;&gt;"",total!F346,"")</f>
        <v/>
      </c>
      <c r="E344" s="12" t="str">
        <f>IF(total!G346&lt;&gt;"",total!G346,"")</f>
        <v/>
      </c>
      <c r="F344" s="12" t="str">
        <f>IF(total!I346&lt;&gt;"",total!I346,"")</f>
        <v/>
      </c>
    </row>
    <row r="345" spans="1:6" x14ac:dyDescent="0.25">
      <c r="A345" s="12" t="str">
        <f>IF(total!B347&lt;&gt;"",total!A347,"")</f>
        <v/>
      </c>
      <c r="B345" s="12" t="str">
        <f>IF(total!B347&lt;&gt;"",total!B347,"")</f>
        <v/>
      </c>
      <c r="C345" s="12" t="str">
        <f>IF(total!D347&lt;&gt;"",total!D347,"")</f>
        <v/>
      </c>
      <c r="D345" s="12" t="str">
        <f>IF(total!F347&lt;&gt;"",total!F347,"")</f>
        <v/>
      </c>
      <c r="E345" s="12" t="str">
        <f>IF(total!G347&lt;&gt;"",total!G347,"")</f>
        <v/>
      </c>
      <c r="F345" s="12" t="str">
        <f>IF(total!I347&lt;&gt;"",total!I347,"")</f>
        <v/>
      </c>
    </row>
    <row r="346" spans="1:6" x14ac:dyDescent="0.25">
      <c r="A346" s="12" t="str">
        <f>IF(total!B348&lt;&gt;"",total!A348,"")</f>
        <v/>
      </c>
      <c r="B346" s="12" t="str">
        <f>IF(total!B348&lt;&gt;"",total!B348,"")</f>
        <v/>
      </c>
      <c r="C346" s="12" t="str">
        <f>IF(total!D348&lt;&gt;"",total!D348,"")</f>
        <v/>
      </c>
      <c r="D346" s="12" t="str">
        <f>IF(total!F348&lt;&gt;"",total!F348,"")</f>
        <v/>
      </c>
      <c r="E346" s="12" t="str">
        <f>IF(total!G348&lt;&gt;"",total!G348,"")</f>
        <v/>
      </c>
      <c r="F346" s="12" t="str">
        <f>IF(total!I348&lt;&gt;"",total!I348,"")</f>
        <v/>
      </c>
    </row>
    <row r="347" spans="1:6" x14ac:dyDescent="0.25">
      <c r="A347" s="12" t="str">
        <f>IF(total!B349&lt;&gt;"",total!A349,"")</f>
        <v/>
      </c>
      <c r="B347" s="12" t="str">
        <f>IF(total!B349&lt;&gt;"",total!B349,"")</f>
        <v/>
      </c>
      <c r="C347" s="12" t="str">
        <f>IF(total!D349&lt;&gt;"",total!D349,"")</f>
        <v/>
      </c>
      <c r="D347" s="12" t="str">
        <f>IF(total!F349&lt;&gt;"",total!F349,"")</f>
        <v/>
      </c>
      <c r="E347" s="12" t="str">
        <f>IF(total!G349&lt;&gt;"",total!G349,"")</f>
        <v/>
      </c>
      <c r="F347" s="12" t="str">
        <f>IF(total!I349&lt;&gt;"",total!I349,"")</f>
        <v/>
      </c>
    </row>
    <row r="348" spans="1:6" x14ac:dyDescent="0.25">
      <c r="A348" s="12" t="str">
        <f>IF(total!B350&lt;&gt;"",total!A350,"")</f>
        <v/>
      </c>
      <c r="B348" s="12" t="str">
        <f>IF(total!B350&lt;&gt;"",total!B350,"")</f>
        <v/>
      </c>
      <c r="C348" s="12" t="str">
        <f>IF(total!D350&lt;&gt;"",total!D350,"")</f>
        <v/>
      </c>
      <c r="D348" s="12" t="str">
        <f>IF(total!F350&lt;&gt;"",total!F350,"")</f>
        <v/>
      </c>
      <c r="E348" s="12" t="str">
        <f>IF(total!G350&lt;&gt;"",total!G350,"")</f>
        <v/>
      </c>
      <c r="F348" s="12" t="str">
        <f>IF(total!I350&lt;&gt;"",total!I350,"")</f>
        <v/>
      </c>
    </row>
    <row r="349" spans="1:6" x14ac:dyDescent="0.25">
      <c r="A349" s="12" t="str">
        <f>IF(total!B351&lt;&gt;"",total!A351,"")</f>
        <v/>
      </c>
      <c r="B349" s="12" t="str">
        <f>IF(total!B351&lt;&gt;"",total!B351,"")</f>
        <v/>
      </c>
      <c r="C349" s="12" t="str">
        <f>IF(total!D351&lt;&gt;"",total!D351,"")</f>
        <v/>
      </c>
      <c r="D349" s="12" t="str">
        <f>IF(total!F351&lt;&gt;"",total!F351,"")</f>
        <v/>
      </c>
      <c r="E349" s="12" t="str">
        <f>IF(total!G351&lt;&gt;"",total!G351,"")</f>
        <v/>
      </c>
      <c r="F349" s="12" t="str">
        <f>IF(total!I351&lt;&gt;"",total!I351,"")</f>
        <v/>
      </c>
    </row>
    <row r="350" spans="1:6" x14ac:dyDescent="0.25">
      <c r="A350" s="12" t="str">
        <f>IF(total!B352&lt;&gt;"",total!A352,"")</f>
        <v/>
      </c>
      <c r="B350" s="12" t="str">
        <f>IF(total!B352&lt;&gt;"",total!B352,"")</f>
        <v/>
      </c>
      <c r="C350" s="12" t="str">
        <f>IF(total!D352&lt;&gt;"",total!D352,"")</f>
        <v/>
      </c>
      <c r="D350" s="12" t="str">
        <f>IF(total!F352&lt;&gt;"",total!F352,"")</f>
        <v/>
      </c>
      <c r="E350" s="12" t="str">
        <f>IF(total!G352&lt;&gt;"",total!G352,"")</f>
        <v/>
      </c>
      <c r="F350" s="12" t="str">
        <f>IF(total!I352&lt;&gt;"",total!I352,"")</f>
        <v/>
      </c>
    </row>
    <row r="351" spans="1:6" x14ac:dyDescent="0.25">
      <c r="A351" s="12" t="str">
        <f>IF(total!B353&lt;&gt;"",total!A353,"")</f>
        <v/>
      </c>
      <c r="B351" s="12" t="str">
        <f>IF(total!B353&lt;&gt;"",total!B353,"")</f>
        <v/>
      </c>
      <c r="C351" s="12" t="str">
        <f>IF(total!D353&lt;&gt;"",total!D353,"")</f>
        <v/>
      </c>
      <c r="D351" s="12" t="str">
        <f>IF(total!F353&lt;&gt;"",total!F353,"")</f>
        <v/>
      </c>
      <c r="E351" s="12" t="str">
        <f>IF(total!G353&lt;&gt;"",total!G353,"")</f>
        <v/>
      </c>
      <c r="F351" s="12" t="str">
        <f>IF(total!I353&lt;&gt;"",total!I353,"")</f>
        <v/>
      </c>
    </row>
    <row r="352" spans="1:6" x14ac:dyDescent="0.25">
      <c r="A352" s="12" t="str">
        <f>IF(total!B354&lt;&gt;"",total!A354,"")</f>
        <v/>
      </c>
      <c r="B352" s="12" t="str">
        <f>IF(total!B354&lt;&gt;"",total!B354,"")</f>
        <v/>
      </c>
      <c r="C352" s="12" t="str">
        <f>IF(total!D354&lt;&gt;"",total!D354,"")</f>
        <v/>
      </c>
      <c r="D352" s="12" t="str">
        <f>IF(total!F354&lt;&gt;"",total!F354,"")</f>
        <v/>
      </c>
      <c r="E352" s="12" t="str">
        <f>IF(total!G354&lt;&gt;"",total!G354,"")</f>
        <v/>
      </c>
      <c r="F352" s="12" t="str">
        <f>IF(total!I354&lt;&gt;"",total!I354,"")</f>
        <v/>
      </c>
    </row>
    <row r="353" spans="1:6" x14ac:dyDescent="0.25">
      <c r="A353" s="12" t="str">
        <f>IF(total!B355&lt;&gt;"",total!A355,"")</f>
        <v/>
      </c>
      <c r="B353" s="12" t="str">
        <f>IF(total!B355&lt;&gt;"",total!B355,"")</f>
        <v/>
      </c>
      <c r="C353" s="12" t="str">
        <f>IF(total!D355&lt;&gt;"",total!D355,"")</f>
        <v/>
      </c>
      <c r="D353" s="12" t="str">
        <f>IF(total!F355&lt;&gt;"",total!F355,"")</f>
        <v/>
      </c>
      <c r="E353" s="12" t="str">
        <f>IF(total!G355&lt;&gt;"",total!G355,"")</f>
        <v/>
      </c>
      <c r="F353" s="12" t="str">
        <f>IF(total!I355&lt;&gt;"",total!I355,"")</f>
        <v/>
      </c>
    </row>
    <row r="354" spans="1:6" x14ac:dyDescent="0.25">
      <c r="A354" s="12" t="str">
        <f>IF(total!B356&lt;&gt;"",total!A356,"")</f>
        <v/>
      </c>
      <c r="B354" s="12" t="str">
        <f>IF(total!B356&lt;&gt;"",total!B356,"")</f>
        <v/>
      </c>
      <c r="C354" s="12" t="str">
        <f>IF(total!D356&lt;&gt;"",total!D356,"")</f>
        <v/>
      </c>
      <c r="D354" s="12" t="str">
        <f>IF(total!F356&lt;&gt;"",total!F356,"")</f>
        <v/>
      </c>
      <c r="E354" s="12" t="str">
        <f>IF(total!G356&lt;&gt;"",total!G356,"")</f>
        <v/>
      </c>
      <c r="F354" s="12" t="str">
        <f>IF(total!I356&lt;&gt;"",total!I356,"")</f>
        <v/>
      </c>
    </row>
    <row r="355" spans="1:6" x14ac:dyDescent="0.25">
      <c r="A355" s="12" t="str">
        <f>IF(total!B357&lt;&gt;"",total!A357,"")</f>
        <v/>
      </c>
      <c r="B355" s="12" t="str">
        <f>IF(total!B357&lt;&gt;"",total!B357,"")</f>
        <v/>
      </c>
      <c r="C355" s="12" t="str">
        <f>IF(total!D357&lt;&gt;"",total!D357,"")</f>
        <v/>
      </c>
      <c r="D355" s="12" t="str">
        <f>IF(total!F357&lt;&gt;"",total!F357,"")</f>
        <v/>
      </c>
      <c r="E355" s="12" t="str">
        <f>IF(total!G357&lt;&gt;"",total!G357,"")</f>
        <v/>
      </c>
      <c r="F355" s="12" t="str">
        <f>IF(total!I357&lt;&gt;"",total!I357,"")</f>
        <v/>
      </c>
    </row>
    <row r="356" spans="1:6" x14ac:dyDescent="0.25">
      <c r="A356" s="12" t="str">
        <f>IF(total!B358&lt;&gt;"",total!A358,"")</f>
        <v/>
      </c>
      <c r="B356" s="12" t="str">
        <f>IF(total!B358&lt;&gt;"",total!B358,"")</f>
        <v/>
      </c>
      <c r="C356" s="12" t="str">
        <f>IF(total!D358&lt;&gt;"",total!D358,"")</f>
        <v/>
      </c>
      <c r="D356" s="12" t="str">
        <f>IF(total!F358&lt;&gt;"",total!F358,"")</f>
        <v/>
      </c>
      <c r="E356" s="12" t="str">
        <f>IF(total!G358&lt;&gt;"",total!G358,"")</f>
        <v/>
      </c>
      <c r="F356" s="12" t="str">
        <f>IF(total!I358&lt;&gt;"",total!I358,"")</f>
        <v/>
      </c>
    </row>
    <row r="357" spans="1:6" x14ac:dyDescent="0.25">
      <c r="A357" s="12" t="str">
        <f>IF(total!B359&lt;&gt;"",total!A359,"")</f>
        <v/>
      </c>
      <c r="B357" s="12" t="str">
        <f>IF(total!B359&lt;&gt;"",total!B359,"")</f>
        <v/>
      </c>
      <c r="C357" s="12" t="str">
        <f>IF(total!D359&lt;&gt;"",total!D359,"")</f>
        <v/>
      </c>
      <c r="D357" s="12" t="str">
        <f>IF(total!F359&lt;&gt;"",total!F359,"")</f>
        <v/>
      </c>
      <c r="E357" s="12" t="str">
        <f>IF(total!G359&lt;&gt;"",total!G359,"")</f>
        <v/>
      </c>
      <c r="F357" s="12" t="str">
        <f>IF(total!I359&lt;&gt;"",total!I359,"")</f>
        <v/>
      </c>
    </row>
    <row r="358" spans="1:6" x14ac:dyDescent="0.25">
      <c r="A358" s="12" t="str">
        <f>IF(total!B360&lt;&gt;"",total!A360,"")</f>
        <v/>
      </c>
      <c r="B358" s="12" t="str">
        <f>IF(total!B360&lt;&gt;"",total!B360,"")</f>
        <v/>
      </c>
      <c r="C358" s="12" t="str">
        <f>IF(total!D360&lt;&gt;"",total!D360,"")</f>
        <v/>
      </c>
      <c r="D358" s="12" t="str">
        <f>IF(total!F360&lt;&gt;"",total!F360,"")</f>
        <v/>
      </c>
      <c r="E358" s="12" t="str">
        <f>IF(total!G360&lt;&gt;"",total!G360,"")</f>
        <v/>
      </c>
      <c r="F358" s="12" t="str">
        <f>IF(total!I360&lt;&gt;"",total!I360,"")</f>
        <v/>
      </c>
    </row>
    <row r="359" spans="1:6" x14ac:dyDescent="0.25">
      <c r="A359" s="12" t="str">
        <f>IF(total!B361&lt;&gt;"",total!A361,"")</f>
        <v/>
      </c>
      <c r="B359" s="12" t="str">
        <f>IF(total!B361&lt;&gt;"",total!B361,"")</f>
        <v/>
      </c>
      <c r="C359" s="12" t="str">
        <f>IF(total!D361&lt;&gt;"",total!D361,"")</f>
        <v/>
      </c>
      <c r="D359" s="12" t="str">
        <f>IF(total!F361&lt;&gt;"",total!F361,"")</f>
        <v/>
      </c>
      <c r="E359" s="12" t="str">
        <f>IF(total!G361&lt;&gt;"",total!G361,"")</f>
        <v/>
      </c>
      <c r="F359" s="12" t="str">
        <f>IF(total!I361&lt;&gt;"",total!I361,"")</f>
        <v/>
      </c>
    </row>
    <row r="360" spans="1:6" x14ac:dyDescent="0.25">
      <c r="A360" s="12" t="str">
        <f>IF(total!B362&lt;&gt;"",total!A362,"")</f>
        <v/>
      </c>
      <c r="B360" s="12" t="str">
        <f>IF(total!B362&lt;&gt;"",total!B362,"")</f>
        <v/>
      </c>
      <c r="C360" s="12" t="str">
        <f>IF(total!D362&lt;&gt;"",total!D362,"")</f>
        <v/>
      </c>
      <c r="D360" s="12" t="str">
        <f>IF(total!F362&lt;&gt;"",total!F362,"")</f>
        <v/>
      </c>
      <c r="E360" s="12" t="str">
        <f>IF(total!G362&lt;&gt;"",total!G362,"")</f>
        <v/>
      </c>
      <c r="F360" s="12" t="str">
        <f>IF(total!I362&lt;&gt;"",total!I362,"")</f>
        <v/>
      </c>
    </row>
    <row r="361" spans="1:6" x14ac:dyDescent="0.25">
      <c r="A361" s="12" t="str">
        <f>IF(total!B363&lt;&gt;"",total!A363,"")</f>
        <v/>
      </c>
      <c r="B361" s="12" t="str">
        <f>IF(total!B363&lt;&gt;"",total!B363,"")</f>
        <v/>
      </c>
      <c r="C361" s="12" t="str">
        <f>IF(total!D363&lt;&gt;"",total!D363,"")</f>
        <v/>
      </c>
      <c r="D361" s="12" t="str">
        <f>IF(total!F363&lt;&gt;"",total!F363,"")</f>
        <v/>
      </c>
      <c r="E361" s="12" t="str">
        <f>IF(total!G363&lt;&gt;"",total!G363,"")</f>
        <v/>
      </c>
      <c r="F361" s="12" t="str">
        <f>IF(total!I363&lt;&gt;"",total!I363,"")</f>
        <v/>
      </c>
    </row>
    <row r="362" spans="1:6" x14ac:dyDescent="0.25">
      <c r="A362" s="12" t="str">
        <f>IF(total!B364&lt;&gt;"",total!A364,"")</f>
        <v/>
      </c>
      <c r="B362" s="12" t="str">
        <f>IF(total!B364&lt;&gt;"",total!B364,"")</f>
        <v/>
      </c>
      <c r="C362" s="12" t="str">
        <f>IF(total!D364&lt;&gt;"",total!D364,"")</f>
        <v/>
      </c>
      <c r="D362" s="12" t="str">
        <f>IF(total!F364&lt;&gt;"",total!F364,"")</f>
        <v/>
      </c>
      <c r="E362" s="12" t="str">
        <f>IF(total!G364&lt;&gt;"",total!G364,"")</f>
        <v/>
      </c>
      <c r="F362" s="12" t="str">
        <f>IF(total!I364&lt;&gt;"",total!I364,"")</f>
        <v/>
      </c>
    </row>
    <row r="363" spans="1:6" x14ac:dyDescent="0.25">
      <c r="A363" s="12" t="str">
        <f>IF(total!B365&lt;&gt;"",total!A365,"")</f>
        <v/>
      </c>
      <c r="B363" s="12" t="str">
        <f>IF(total!B365&lt;&gt;"",total!B365,"")</f>
        <v/>
      </c>
      <c r="C363" s="12" t="str">
        <f>IF(total!D365&lt;&gt;"",total!D365,"")</f>
        <v/>
      </c>
      <c r="D363" s="12" t="str">
        <f>IF(total!F365&lt;&gt;"",total!F365,"")</f>
        <v/>
      </c>
      <c r="E363" s="12" t="str">
        <f>IF(total!G365&lt;&gt;"",total!G365,"")</f>
        <v/>
      </c>
      <c r="F363" s="12" t="str">
        <f>IF(total!I365&lt;&gt;"",total!I365,"")</f>
        <v/>
      </c>
    </row>
    <row r="364" spans="1:6" x14ac:dyDescent="0.25">
      <c r="A364" s="12" t="str">
        <f>IF(total!B366&lt;&gt;"",total!A366,"")</f>
        <v/>
      </c>
      <c r="B364" s="12" t="str">
        <f>IF(total!B366&lt;&gt;"",total!B366,"")</f>
        <v/>
      </c>
      <c r="C364" s="12" t="str">
        <f>IF(total!D366&lt;&gt;"",total!D366,"")</f>
        <v/>
      </c>
      <c r="D364" s="12" t="str">
        <f>IF(total!F366&lt;&gt;"",total!F366,"")</f>
        <v/>
      </c>
      <c r="E364" s="12" t="str">
        <f>IF(total!G366&lt;&gt;"",total!G366,"")</f>
        <v/>
      </c>
      <c r="F364" s="12" t="str">
        <f>IF(total!I366&lt;&gt;"",total!I366,"")</f>
        <v/>
      </c>
    </row>
    <row r="365" spans="1:6" x14ac:dyDescent="0.25">
      <c r="A365" s="12" t="str">
        <f>IF(total!B367&lt;&gt;"",total!A367,"")</f>
        <v/>
      </c>
      <c r="B365" s="12" t="str">
        <f>IF(total!B367&lt;&gt;"",total!B367,"")</f>
        <v/>
      </c>
      <c r="C365" s="12" t="str">
        <f>IF(total!D367&lt;&gt;"",total!D367,"")</f>
        <v/>
      </c>
      <c r="D365" s="12" t="str">
        <f>IF(total!F367&lt;&gt;"",total!F367,"")</f>
        <v/>
      </c>
      <c r="E365" s="12" t="str">
        <f>IF(total!G367&lt;&gt;"",total!G367,"")</f>
        <v/>
      </c>
      <c r="F365" s="12" t="str">
        <f>IF(total!I367&lt;&gt;"",total!I367,"")</f>
        <v/>
      </c>
    </row>
    <row r="366" spans="1:6" x14ac:dyDescent="0.25">
      <c r="A366" s="12" t="str">
        <f>IF(total!B368&lt;&gt;"",total!A368,"")</f>
        <v/>
      </c>
      <c r="B366" s="12" t="str">
        <f>IF(total!B368&lt;&gt;"",total!B368,"")</f>
        <v/>
      </c>
      <c r="C366" s="12" t="str">
        <f>IF(total!D368&lt;&gt;"",total!D368,"")</f>
        <v/>
      </c>
      <c r="D366" s="12" t="str">
        <f>IF(total!F368&lt;&gt;"",total!F368,"")</f>
        <v/>
      </c>
      <c r="E366" s="12" t="str">
        <f>IF(total!G368&lt;&gt;"",total!G368,"")</f>
        <v/>
      </c>
      <c r="F366" s="12" t="str">
        <f>IF(total!I368&lt;&gt;"",total!I368,"")</f>
        <v/>
      </c>
    </row>
    <row r="367" spans="1:6" x14ac:dyDescent="0.25">
      <c r="A367" s="12" t="str">
        <f>IF(total!B369&lt;&gt;"",total!A369,"")</f>
        <v/>
      </c>
      <c r="B367" s="12" t="str">
        <f>IF(total!B369&lt;&gt;"",total!B369,"")</f>
        <v/>
      </c>
      <c r="C367" s="12" t="str">
        <f>IF(total!D369&lt;&gt;"",total!D369,"")</f>
        <v/>
      </c>
      <c r="D367" s="12" t="str">
        <f>IF(total!F369&lt;&gt;"",total!F369,"")</f>
        <v/>
      </c>
      <c r="E367" s="12" t="str">
        <f>IF(total!G369&lt;&gt;"",total!G369,"")</f>
        <v/>
      </c>
      <c r="F367" s="12" t="str">
        <f>IF(total!I369&lt;&gt;"",total!I369,"")</f>
        <v/>
      </c>
    </row>
    <row r="368" spans="1:6" x14ac:dyDescent="0.25">
      <c r="A368" s="12" t="str">
        <f>IF(total!B370&lt;&gt;"",total!A370,"")</f>
        <v/>
      </c>
      <c r="B368" s="12" t="str">
        <f>IF(total!B370&lt;&gt;"",total!B370,"")</f>
        <v/>
      </c>
      <c r="C368" s="12" t="str">
        <f>IF(total!D370&lt;&gt;"",total!D370,"")</f>
        <v/>
      </c>
      <c r="D368" s="12" t="str">
        <f>IF(total!F370&lt;&gt;"",total!F370,"")</f>
        <v/>
      </c>
      <c r="E368" s="12" t="str">
        <f>IF(total!G370&lt;&gt;"",total!G370,"")</f>
        <v/>
      </c>
      <c r="F368" s="12" t="str">
        <f>IF(total!I370&lt;&gt;"",total!I370,"")</f>
        <v/>
      </c>
    </row>
    <row r="369" spans="1:6" x14ac:dyDescent="0.25">
      <c r="A369" s="12" t="str">
        <f>IF(total!B371&lt;&gt;"",total!A371,"")</f>
        <v/>
      </c>
      <c r="B369" s="12" t="str">
        <f>IF(total!B371&lt;&gt;"",total!B371,"")</f>
        <v/>
      </c>
      <c r="C369" s="12" t="str">
        <f>IF(total!D371&lt;&gt;"",total!D371,"")</f>
        <v/>
      </c>
      <c r="D369" s="12" t="str">
        <f>IF(total!F371&lt;&gt;"",total!F371,"")</f>
        <v/>
      </c>
      <c r="E369" s="12" t="str">
        <f>IF(total!G371&lt;&gt;"",total!G371,"")</f>
        <v/>
      </c>
      <c r="F369" s="12" t="str">
        <f>IF(total!I371&lt;&gt;"",total!I371,"")</f>
        <v/>
      </c>
    </row>
    <row r="370" spans="1:6" x14ac:dyDescent="0.25">
      <c r="A370" s="12" t="str">
        <f>IF(total!B372&lt;&gt;"",total!A372,"")</f>
        <v/>
      </c>
      <c r="B370" s="12" t="str">
        <f>IF(total!B372&lt;&gt;"",total!B372,"")</f>
        <v/>
      </c>
      <c r="C370" s="12" t="str">
        <f>IF(total!D372&lt;&gt;"",total!D372,"")</f>
        <v/>
      </c>
      <c r="D370" s="12" t="str">
        <f>IF(total!F372&lt;&gt;"",total!F372,"")</f>
        <v/>
      </c>
      <c r="E370" s="12" t="str">
        <f>IF(total!G372&lt;&gt;"",total!G372,"")</f>
        <v/>
      </c>
      <c r="F370" s="12" t="str">
        <f>IF(total!I372&lt;&gt;"",total!I372,"")</f>
        <v/>
      </c>
    </row>
    <row r="371" spans="1:6" x14ac:dyDescent="0.25">
      <c r="A371" s="12" t="str">
        <f>IF(total!B373&lt;&gt;"",total!A373,"")</f>
        <v/>
      </c>
      <c r="B371" s="12" t="str">
        <f>IF(total!B373&lt;&gt;"",total!B373,"")</f>
        <v/>
      </c>
      <c r="C371" s="12" t="str">
        <f>IF(total!D373&lt;&gt;"",total!D373,"")</f>
        <v/>
      </c>
      <c r="D371" s="12" t="str">
        <f>IF(total!F373&lt;&gt;"",total!F373,"")</f>
        <v/>
      </c>
      <c r="E371" s="12" t="str">
        <f>IF(total!G373&lt;&gt;"",total!G373,"")</f>
        <v/>
      </c>
      <c r="F371" s="12" t="str">
        <f>IF(total!I373&lt;&gt;"",total!I373,"")</f>
        <v/>
      </c>
    </row>
    <row r="372" spans="1:6" x14ac:dyDescent="0.25">
      <c r="A372" s="12" t="str">
        <f>IF(total!B374&lt;&gt;"",total!A374,"")</f>
        <v/>
      </c>
      <c r="B372" s="12" t="str">
        <f>IF(total!B374&lt;&gt;"",total!B374,"")</f>
        <v/>
      </c>
      <c r="C372" s="12" t="str">
        <f>IF(total!D374&lt;&gt;"",total!D374,"")</f>
        <v/>
      </c>
      <c r="D372" s="12" t="str">
        <f>IF(total!F374&lt;&gt;"",total!F374,"")</f>
        <v/>
      </c>
      <c r="E372" s="12" t="str">
        <f>IF(total!G374&lt;&gt;"",total!G374,"")</f>
        <v/>
      </c>
      <c r="F372" s="12" t="str">
        <f>IF(total!I374&lt;&gt;"",total!I374,"")</f>
        <v/>
      </c>
    </row>
    <row r="373" spans="1:6" x14ac:dyDescent="0.25">
      <c r="A373" s="12" t="str">
        <f>IF(total!B375&lt;&gt;"",total!A375,"")</f>
        <v/>
      </c>
      <c r="B373" s="12" t="str">
        <f>IF(total!B375&lt;&gt;"",total!B375,"")</f>
        <v/>
      </c>
      <c r="C373" s="12" t="str">
        <f>IF(total!D375&lt;&gt;"",total!D375,"")</f>
        <v/>
      </c>
      <c r="D373" s="12" t="str">
        <f>IF(total!F375&lt;&gt;"",total!F375,"")</f>
        <v/>
      </c>
      <c r="E373" s="12" t="str">
        <f>IF(total!G375&lt;&gt;"",total!G375,"")</f>
        <v/>
      </c>
      <c r="F373" s="12" t="str">
        <f>IF(total!I375&lt;&gt;"",total!I375,"")</f>
        <v/>
      </c>
    </row>
    <row r="374" spans="1:6" x14ac:dyDescent="0.25">
      <c r="A374" s="12" t="str">
        <f>IF(total!B376&lt;&gt;"",total!A376,"")</f>
        <v/>
      </c>
      <c r="B374" s="12" t="str">
        <f>IF(total!B376&lt;&gt;"",total!B376,"")</f>
        <v/>
      </c>
      <c r="C374" s="12" t="str">
        <f>IF(total!D376&lt;&gt;"",total!D376,"")</f>
        <v/>
      </c>
      <c r="D374" s="12" t="str">
        <f>IF(total!F376&lt;&gt;"",total!F376,"")</f>
        <v/>
      </c>
      <c r="E374" s="12" t="str">
        <f>IF(total!G376&lt;&gt;"",total!G376,"")</f>
        <v/>
      </c>
      <c r="F374" s="12" t="str">
        <f>IF(total!I376&lt;&gt;"",total!I376,"")</f>
        <v/>
      </c>
    </row>
    <row r="375" spans="1:6" x14ac:dyDescent="0.25">
      <c r="A375" s="12" t="str">
        <f>IF(total!B377&lt;&gt;"",total!A377,"")</f>
        <v/>
      </c>
      <c r="B375" s="12" t="str">
        <f>IF(total!B377&lt;&gt;"",total!B377,"")</f>
        <v/>
      </c>
      <c r="C375" s="12" t="str">
        <f>IF(total!D377&lt;&gt;"",total!D377,"")</f>
        <v/>
      </c>
      <c r="D375" s="12" t="str">
        <f>IF(total!F377&lt;&gt;"",total!F377,"")</f>
        <v/>
      </c>
      <c r="E375" s="12" t="str">
        <f>IF(total!G377&lt;&gt;"",total!G377,"")</f>
        <v/>
      </c>
      <c r="F375" s="12" t="str">
        <f>IF(total!I377&lt;&gt;"",total!I377,"")</f>
        <v/>
      </c>
    </row>
    <row r="376" spans="1:6" x14ac:dyDescent="0.25">
      <c r="A376" s="12" t="str">
        <f>IF(total!B378&lt;&gt;"",total!A378,"")</f>
        <v/>
      </c>
      <c r="B376" s="12" t="str">
        <f>IF(total!B378&lt;&gt;"",total!B378,"")</f>
        <v/>
      </c>
      <c r="C376" s="12" t="str">
        <f>IF(total!D378&lt;&gt;"",total!D378,"")</f>
        <v/>
      </c>
      <c r="D376" s="12" t="str">
        <f>IF(total!F378&lt;&gt;"",total!F378,"")</f>
        <v/>
      </c>
      <c r="E376" s="12" t="str">
        <f>IF(total!G378&lt;&gt;"",total!G378,"")</f>
        <v/>
      </c>
      <c r="F376" s="12" t="str">
        <f>IF(total!I378&lt;&gt;"",total!I378,"")</f>
        <v/>
      </c>
    </row>
    <row r="377" spans="1:6" x14ac:dyDescent="0.25">
      <c r="A377" s="12" t="str">
        <f>IF(total!B379&lt;&gt;"",total!A379,"")</f>
        <v/>
      </c>
      <c r="B377" s="12" t="str">
        <f>IF(total!B379&lt;&gt;"",total!B379,"")</f>
        <v/>
      </c>
      <c r="C377" s="12" t="str">
        <f>IF(total!D379&lt;&gt;"",total!D379,"")</f>
        <v/>
      </c>
      <c r="D377" s="12" t="str">
        <f>IF(total!F379&lt;&gt;"",total!F379,"")</f>
        <v/>
      </c>
      <c r="E377" s="12" t="str">
        <f>IF(total!G379&lt;&gt;"",total!G379,"")</f>
        <v/>
      </c>
      <c r="F377" s="12" t="str">
        <f>IF(total!I379&lt;&gt;"",total!I379,"")</f>
        <v/>
      </c>
    </row>
    <row r="378" spans="1:6" x14ac:dyDescent="0.25">
      <c r="A378" s="12" t="str">
        <f>IF(total!B380&lt;&gt;"",total!A380,"")</f>
        <v/>
      </c>
      <c r="B378" s="12" t="str">
        <f>IF(total!B380&lt;&gt;"",total!B380,"")</f>
        <v/>
      </c>
      <c r="C378" s="12" t="str">
        <f>IF(total!D380&lt;&gt;"",total!D380,"")</f>
        <v/>
      </c>
      <c r="D378" s="12" t="str">
        <f>IF(total!F380&lt;&gt;"",total!F380,"")</f>
        <v/>
      </c>
      <c r="E378" s="12" t="str">
        <f>IF(total!G380&lt;&gt;"",total!G380,"")</f>
        <v/>
      </c>
      <c r="F378" s="12" t="str">
        <f>IF(total!I380&lt;&gt;"",total!I380,"")</f>
        <v/>
      </c>
    </row>
    <row r="379" spans="1:6" x14ac:dyDescent="0.25">
      <c r="A379" s="12" t="str">
        <f>IF(total!B381&lt;&gt;"",total!A381,"")</f>
        <v/>
      </c>
      <c r="B379" s="12" t="str">
        <f>IF(total!B381&lt;&gt;"",total!B381,"")</f>
        <v/>
      </c>
      <c r="C379" s="12" t="str">
        <f>IF(total!D381&lt;&gt;"",total!D381,"")</f>
        <v/>
      </c>
      <c r="D379" s="12" t="str">
        <f>IF(total!F381&lt;&gt;"",total!F381,"")</f>
        <v/>
      </c>
      <c r="E379" s="12" t="str">
        <f>IF(total!G381&lt;&gt;"",total!G381,"")</f>
        <v/>
      </c>
      <c r="F379" s="12" t="str">
        <f>IF(total!I381&lt;&gt;"",total!I381,"")</f>
        <v/>
      </c>
    </row>
    <row r="380" spans="1:6" x14ac:dyDescent="0.25">
      <c r="A380" s="12" t="str">
        <f>IF(total!B382&lt;&gt;"",total!A382,"")</f>
        <v/>
      </c>
      <c r="B380" s="12" t="str">
        <f>IF(total!B382&lt;&gt;"",total!B382,"")</f>
        <v/>
      </c>
      <c r="C380" s="12" t="str">
        <f>IF(total!D382&lt;&gt;"",total!D382,"")</f>
        <v/>
      </c>
      <c r="D380" s="12" t="str">
        <f>IF(total!F382&lt;&gt;"",total!F382,"")</f>
        <v/>
      </c>
      <c r="E380" s="12" t="str">
        <f>IF(total!G382&lt;&gt;"",total!G382,"")</f>
        <v/>
      </c>
      <c r="F380" s="12" t="str">
        <f>IF(total!I382&lt;&gt;"",total!I382,"")</f>
        <v/>
      </c>
    </row>
    <row r="381" spans="1:6" x14ac:dyDescent="0.25">
      <c r="A381" s="12" t="str">
        <f>IF(total!B383&lt;&gt;"",total!A383,"")</f>
        <v/>
      </c>
      <c r="B381" s="12" t="str">
        <f>IF(total!B383&lt;&gt;"",total!B383,"")</f>
        <v/>
      </c>
      <c r="C381" s="12" t="str">
        <f>IF(total!D383&lt;&gt;"",total!D383,"")</f>
        <v/>
      </c>
      <c r="D381" s="12" t="str">
        <f>IF(total!F383&lt;&gt;"",total!F383,"")</f>
        <v/>
      </c>
      <c r="E381" s="12" t="str">
        <f>IF(total!G383&lt;&gt;"",total!G383,"")</f>
        <v/>
      </c>
      <c r="F381" s="12" t="str">
        <f>IF(total!I383&lt;&gt;"",total!I383,"")</f>
        <v/>
      </c>
    </row>
    <row r="382" spans="1:6" x14ac:dyDescent="0.25">
      <c r="A382" s="12" t="str">
        <f>IF(total!B384&lt;&gt;"",total!A384,"")</f>
        <v/>
      </c>
      <c r="B382" s="12" t="str">
        <f>IF(total!B384&lt;&gt;"",total!B384,"")</f>
        <v/>
      </c>
      <c r="C382" s="12" t="str">
        <f>IF(total!D384&lt;&gt;"",total!D384,"")</f>
        <v/>
      </c>
      <c r="D382" s="12" t="str">
        <f>IF(total!F384&lt;&gt;"",total!F384,"")</f>
        <v/>
      </c>
      <c r="E382" s="12" t="str">
        <f>IF(total!G384&lt;&gt;"",total!G384,"")</f>
        <v/>
      </c>
      <c r="F382" s="12" t="str">
        <f>IF(total!I384&lt;&gt;"",total!I384,"")</f>
        <v/>
      </c>
    </row>
    <row r="383" spans="1:6" x14ac:dyDescent="0.25">
      <c r="A383" s="12" t="str">
        <f>IF(total!B385&lt;&gt;"",total!A385,"")</f>
        <v/>
      </c>
      <c r="B383" s="12" t="str">
        <f>IF(total!B385&lt;&gt;"",total!B385,"")</f>
        <v/>
      </c>
      <c r="C383" s="12" t="str">
        <f>IF(total!D385&lt;&gt;"",total!D385,"")</f>
        <v/>
      </c>
      <c r="D383" s="12" t="str">
        <f>IF(total!F385&lt;&gt;"",total!F385,"")</f>
        <v/>
      </c>
      <c r="E383" s="12" t="str">
        <f>IF(total!G385&lt;&gt;"",total!G385,"")</f>
        <v/>
      </c>
      <c r="F383" s="12" t="str">
        <f>IF(total!I385&lt;&gt;"",total!I385,"")</f>
        <v/>
      </c>
    </row>
    <row r="384" spans="1:6" x14ac:dyDescent="0.25">
      <c r="A384" s="12" t="str">
        <f>IF(total!B386&lt;&gt;"",total!A386,"")</f>
        <v/>
      </c>
      <c r="B384" s="12" t="str">
        <f>IF(total!B386&lt;&gt;"",total!B386,"")</f>
        <v/>
      </c>
      <c r="C384" s="12" t="str">
        <f>IF(total!D386&lt;&gt;"",total!D386,"")</f>
        <v/>
      </c>
      <c r="D384" s="12" t="str">
        <f>IF(total!F386&lt;&gt;"",total!F386,"")</f>
        <v/>
      </c>
      <c r="E384" s="12" t="str">
        <f>IF(total!G386&lt;&gt;"",total!G386,"")</f>
        <v/>
      </c>
      <c r="F384" s="12" t="str">
        <f>IF(total!I386&lt;&gt;"",total!I386,"")</f>
        <v/>
      </c>
    </row>
    <row r="385" spans="1:6" x14ac:dyDescent="0.25">
      <c r="A385" s="12" t="str">
        <f>IF(total!B387&lt;&gt;"",total!A387,"")</f>
        <v/>
      </c>
      <c r="B385" s="12" t="str">
        <f>IF(total!B387&lt;&gt;"",total!B387,"")</f>
        <v/>
      </c>
      <c r="C385" s="12" t="str">
        <f>IF(total!D387&lt;&gt;"",total!D387,"")</f>
        <v/>
      </c>
      <c r="D385" s="12" t="str">
        <f>IF(total!F387&lt;&gt;"",total!F387,"")</f>
        <v/>
      </c>
      <c r="E385" s="12" t="str">
        <f>IF(total!G387&lt;&gt;"",total!G387,"")</f>
        <v/>
      </c>
      <c r="F385" s="12" t="str">
        <f>IF(total!I387&lt;&gt;"",total!I387,"")</f>
        <v/>
      </c>
    </row>
    <row r="386" spans="1:6" x14ac:dyDescent="0.25">
      <c r="A386" s="12" t="str">
        <f>IF(total!B388&lt;&gt;"",total!A388,"")</f>
        <v/>
      </c>
      <c r="B386" s="12" t="str">
        <f>IF(total!B388&lt;&gt;"",total!B388,"")</f>
        <v/>
      </c>
      <c r="C386" s="12" t="str">
        <f>IF(total!D388&lt;&gt;"",total!D388,"")</f>
        <v/>
      </c>
      <c r="D386" s="12" t="str">
        <f>IF(total!F388&lt;&gt;"",total!F388,"")</f>
        <v/>
      </c>
      <c r="E386" s="12" t="str">
        <f>IF(total!G388&lt;&gt;"",total!G388,"")</f>
        <v/>
      </c>
      <c r="F386" s="12" t="str">
        <f>IF(total!I388&lt;&gt;"",total!I388,"")</f>
        <v/>
      </c>
    </row>
    <row r="387" spans="1:6" x14ac:dyDescent="0.25">
      <c r="A387" s="12" t="str">
        <f>IF(total!B389&lt;&gt;"",total!A389,"")</f>
        <v/>
      </c>
      <c r="B387" s="12" t="str">
        <f>IF(total!B389&lt;&gt;"",total!B389,"")</f>
        <v/>
      </c>
      <c r="C387" s="12" t="str">
        <f>IF(total!D389&lt;&gt;"",total!D389,"")</f>
        <v/>
      </c>
      <c r="D387" s="12" t="str">
        <f>IF(total!F389&lt;&gt;"",total!F389,"")</f>
        <v/>
      </c>
      <c r="E387" s="12" t="str">
        <f>IF(total!G389&lt;&gt;"",total!G389,"")</f>
        <v/>
      </c>
      <c r="F387" s="12" t="str">
        <f>IF(total!I389&lt;&gt;"",total!I389,"")</f>
        <v/>
      </c>
    </row>
    <row r="388" spans="1:6" x14ac:dyDescent="0.25">
      <c r="A388" s="12" t="str">
        <f>IF(total!B390&lt;&gt;"",total!A390,"")</f>
        <v/>
      </c>
      <c r="B388" s="12" t="str">
        <f>IF(total!B390&lt;&gt;"",total!B390,"")</f>
        <v/>
      </c>
      <c r="C388" s="12" t="str">
        <f>IF(total!D390&lt;&gt;"",total!D390,"")</f>
        <v/>
      </c>
      <c r="D388" s="12" t="str">
        <f>IF(total!F390&lt;&gt;"",total!F390,"")</f>
        <v/>
      </c>
      <c r="E388" s="12" t="str">
        <f>IF(total!G390&lt;&gt;"",total!G390,"")</f>
        <v/>
      </c>
      <c r="F388" s="12" t="str">
        <f>IF(total!I390&lt;&gt;"",total!I390,"")</f>
        <v/>
      </c>
    </row>
    <row r="389" spans="1:6" x14ac:dyDescent="0.25">
      <c r="A389" s="12" t="str">
        <f>IF(total!B391&lt;&gt;"",total!A391,"")</f>
        <v/>
      </c>
      <c r="B389" s="12" t="str">
        <f>IF(total!B391&lt;&gt;"",total!B391,"")</f>
        <v/>
      </c>
      <c r="C389" s="12" t="str">
        <f>IF(total!D391&lt;&gt;"",total!D391,"")</f>
        <v/>
      </c>
      <c r="D389" s="12" t="str">
        <f>IF(total!F391&lt;&gt;"",total!F391,"")</f>
        <v/>
      </c>
      <c r="E389" s="12" t="str">
        <f>IF(total!G391&lt;&gt;"",total!G391,"")</f>
        <v/>
      </c>
      <c r="F389" s="12" t="str">
        <f>IF(total!I391&lt;&gt;"",total!I391,"")</f>
        <v/>
      </c>
    </row>
    <row r="390" spans="1:6" x14ac:dyDescent="0.25">
      <c r="A390" s="12" t="str">
        <f>IF(total!B392&lt;&gt;"",total!A392,"")</f>
        <v/>
      </c>
      <c r="B390" s="12" t="str">
        <f>IF(total!B392&lt;&gt;"",total!B392,"")</f>
        <v/>
      </c>
      <c r="C390" s="12" t="str">
        <f>IF(total!D392&lt;&gt;"",total!D392,"")</f>
        <v/>
      </c>
      <c r="D390" s="12" t="str">
        <f>IF(total!F392&lt;&gt;"",total!F392,"")</f>
        <v/>
      </c>
      <c r="E390" s="12" t="str">
        <f>IF(total!G392&lt;&gt;"",total!G392,"")</f>
        <v/>
      </c>
      <c r="F390" s="12" t="str">
        <f>IF(total!I392&lt;&gt;"",total!I392,"")</f>
        <v/>
      </c>
    </row>
    <row r="391" spans="1:6" x14ac:dyDescent="0.25">
      <c r="A391" s="12" t="str">
        <f>IF(total!B393&lt;&gt;"",total!A393,"")</f>
        <v/>
      </c>
      <c r="B391" s="12" t="str">
        <f>IF(total!B393&lt;&gt;"",total!B393,"")</f>
        <v/>
      </c>
      <c r="C391" s="12" t="str">
        <f>IF(total!D393&lt;&gt;"",total!D393,"")</f>
        <v/>
      </c>
      <c r="D391" s="12" t="str">
        <f>IF(total!F393&lt;&gt;"",total!F393,"")</f>
        <v/>
      </c>
      <c r="E391" s="12" t="str">
        <f>IF(total!G393&lt;&gt;"",total!G393,"")</f>
        <v/>
      </c>
      <c r="F391" s="12" t="str">
        <f>IF(total!I393&lt;&gt;"",total!I393,"")</f>
        <v/>
      </c>
    </row>
    <row r="392" spans="1:6" x14ac:dyDescent="0.25">
      <c r="A392" s="12" t="str">
        <f>IF(total!B394&lt;&gt;"",total!A394,"")</f>
        <v/>
      </c>
      <c r="B392" s="12" t="str">
        <f>IF(total!B394&lt;&gt;"",total!B394,"")</f>
        <v/>
      </c>
      <c r="C392" s="12" t="str">
        <f>IF(total!D394&lt;&gt;"",total!D394,"")</f>
        <v/>
      </c>
      <c r="D392" s="12" t="str">
        <f>IF(total!F394&lt;&gt;"",total!F394,"")</f>
        <v/>
      </c>
      <c r="E392" s="12" t="str">
        <f>IF(total!G394&lt;&gt;"",total!G394,"")</f>
        <v/>
      </c>
      <c r="F392" s="12" t="str">
        <f>IF(total!I394&lt;&gt;"",total!I394,"")</f>
        <v/>
      </c>
    </row>
    <row r="393" spans="1:6" x14ac:dyDescent="0.25">
      <c r="A393" s="12" t="str">
        <f>IF(total!B395&lt;&gt;"",total!A395,"")</f>
        <v/>
      </c>
      <c r="B393" s="12" t="str">
        <f>IF(total!B395&lt;&gt;"",total!B395,"")</f>
        <v/>
      </c>
      <c r="C393" s="12" t="str">
        <f>IF(total!D395&lt;&gt;"",total!D395,"")</f>
        <v/>
      </c>
      <c r="D393" s="12" t="str">
        <f>IF(total!F395&lt;&gt;"",total!F395,"")</f>
        <v/>
      </c>
      <c r="E393" s="12" t="str">
        <f>IF(total!G395&lt;&gt;"",total!G395,"")</f>
        <v/>
      </c>
      <c r="F393" s="12" t="str">
        <f>IF(total!I395&lt;&gt;"",total!I395,"")</f>
        <v/>
      </c>
    </row>
    <row r="394" spans="1:6" x14ac:dyDescent="0.25">
      <c r="A394" s="12" t="str">
        <f>IF(total!B396&lt;&gt;"",total!A396,"")</f>
        <v/>
      </c>
      <c r="B394" s="12" t="str">
        <f>IF(total!B396&lt;&gt;"",total!B396,"")</f>
        <v/>
      </c>
      <c r="C394" s="12" t="str">
        <f>IF(total!D396&lt;&gt;"",total!D396,"")</f>
        <v/>
      </c>
      <c r="D394" s="12" t="str">
        <f>IF(total!F396&lt;&gt;"",total!F396,"")</f>
        <v/>
      </c>
      <c r="E394" s="12" t="str">
        <f>IF(total!G396&lt;&gt;"",total!G396,"")</f>
        <v/>
      </c>
      <c r="F394" s="12" t="str">
        <f>IF(total!I396&lt;&gt;"",total!I396,"")</f>
        <v/>
      </c>
    </row>
    <row r="395" spans="1:6" x14ac:dyDescent="0.25">
      <c r="A395" s="12" t="str">
        <f>IF(total!B397&lt;&gt;"",total!A397,"")</f>
        <v/>
      </c>
      <c r="B395" s="12" t="str">
        <f>IF(total!B397&lt;&gt;"",total!B397,"")</f>
        <v/>
      </c>
      <c r="C395" s="12" t="str">
        <f>IF(total!D397&lt;&gt;"",total!D397,"")</f>
        <v/>
      </c>
      <c r="D395" s="12" t="str">
        <f>IF(total!F397&lt;&gt;"",total!F397,"")</f>
        <v/>
      </c>
      <c r="E395" s="12" t="str">
        <f>IF(total!G397&lt;&gt;"",total!G397,"")</f>
        <v/>
      </c>
      <c r="F395" s="12" t="str">
        <f>IF(total!I397&lt;&gt;"",total!I397,"")</f>
        <v/>
      </c>
    </row>
    <row r="396" spans="1:6" x14ac:dyDescent="0.25">
      <c r="A396" s="12" t="str">
        <f>IF(total!B398&lt;&gt;"",total!A398,"")</f>
        <v/>
      </c>
      <c r="B396" s="12" t="str">
        <f>IF(total!B398&lt;&gt;"",total!B398,"")</f>
        <v/>
      </c>
      <c r="C396" s="12" t="str">
        <f>IF(total!D398&lt;&gt;"",total!D398,"")</f>
        <v/>
      </c>
      <c r="D396" s="12" t="str">
        <f>IF(total!F398&lt;&gt;"",total!F398,"")</f>
        <v/>
      </c>
      <c r="E396" s="12" t="str">
        <f>IF(total!G398&lt;&gt;"",total!G398,"")</f>
        <v/>
      </c>
      <c r="F396" s="12" t="str">
        <f>IF(total!I398&lt;&gt;"",total!I398,"")</f>
        <v/>
      </c>
    </row>
    <row r="397" spans="1:6" x14ac:dyDescent="0.25">
      <c r="A397" s="12" t="str">
        <f>IF(total!B399&lt;&gt;"",total!A399,"")</f>
        <v/>
      </c>
      <c r="B397" s="12" t="str">
        <f>IF(total!B399&lt;&gt;"",total!B399,"")</f>
        <v/>
      </c>
      <c r="C397" s="12" t="str">
        <f>IF(total!D399&lt;&gt;"",total!D399,"")</f>
        <v/>
      </c>
      <c r="D397" s="12" t="str">
        <f>IF(total!F399&lt;&gt;"",total!F399,"")</f>
        <v/>
      </c>
      <c r="E397" s="12" t="str">
        <f>IF(total!G399&lt;&gt;"",total!G399,"")</f>
        <v/>
      </c>
      <c r="F397" s="12" t="str">
        <f>IF(total!I399&lt;&gt;"",total!I399,"")</f>
        <v/>
      </c>
    </row>
    <row r="398" spans="1:6" x14ac:dyDescent="0.25">
      <c r="A398" s="12" t="str">
        <f>IF(total!B400&lt;&gt;"",total!A400,"")</f>
        <v/>
      </c>
      <c r="B398" s="12" t="str">
        <f>IF(total!B400&lt;&gt;"",total!B400,"")</f>
        <v/>
      </c>
      <c r="C398" s="12" t="str">
        <f>IF(total!D400&lt;&gt;"",total!D400,"")</f>
        <v/>
      </c>
      <c r="D398" s="12" t="str">
        <f>IF(total!F400&lt;&gt;"",total!F400,"")</f>
        <v/>
      </c>
      <c r="E398" s="12" t="str">
        <f>IF(total!G400&lt;&gt;"",total!G400,"")</f>
        <v/>
      </c>
      <c r="F398" s="12" t="str">
        <f>IF(total!I400&lt;&gt;"",total!I400,"")</f>
        <v/>
      </c>
    </row>
    <row r="399" spans="1:6" x14ac:dyDescent="0.25">
      <c r="A399" s="12" t="str">
        <f>IF(total!B401&lt;&gt;"",total!A401,"")</f>
        <v/>
      </c>
      <c r="B399" s="12" t="str">
        <f>IF(total!B401&lt;&gt;"",total!B401,"")</f>
        <v/>
      </c>
      <c r="C399" s="12" t="str">
        <f>IF(total!D401&lt;&gt;"",total!D401,"")</f>
        <v/>
      </c>
      <c r="D399" s="12" t="str">
        <f>IF(total!F401&lt;&gt;"",total!F401,"")</f>
        <v/>
      </c>
      <c r="E399" s="12" t="str">
        <f>IF(total!G401&lt;&gt;"",total!G401,"")</f>
        <v/>
      </c>
      <c r="F399" s="12" t="str">
        <f>IF(total!I401&lt;&gt;"",total!I401,"")</f>
        <v/>
      </c>
    </row>
    <row r="400" spans="1:6" x14ac:dyDescent="0.25">
      <c r="A400" s="12" t="str">
        <f>IF(total!B402&lt;&gt;"",total!A402,"")</f>
        <v/>
      </c>
      <c r="B400" s="12" t="str">
        <f>IF(total!B402&lt;&gt;"",total!B402,"")</f>
        <v/>
      </c>
      <c r="C400" s="12" t="str">
        <f>IF(total!D402&lt;&gt;"",total!D402,"")</f>
        <v/>
      </c>
      <c r="D400" s="12" t="str">
        <f>IF(total!F402&lt;&gt;"",total!F402,"")</f>
        <v/>
      </c>
      <c r="E400" s="12" t="str">
        <f>IF(total!G402&lt;&gt;"",total!G402,"")</f>
        <v/>
      </c>
      <c r="F400" s="12" t="str">
        <f>IF(total!I402&lt;&gt;"",total!I402,"")</f>
        <v/>
      </c>
    </row>
    <row r="401" spans="1:6" x14ac:dyDescent="0.25">
      <c r="A401" s="12" t="str">
        <f>IF(total!B403&lt;&gt;"",total!A403,"")</f>
        <v/>
      </c>
      <c r="B401" s="12" t="str">
        <f>IF(total!B403&lt;&gt;"",total!B403,"")</f>
        <v/>
      </c>
      <c r="C401" s="12" t="str">
        <f>IF(total!D403&lt;&gt;"",total!D403,"")</f>
        <v/>
      </c>
      <c r="D401" s="12" t="str">
        <f>IF(total!F403&lt;&gt;"",total!F403,"")</f>
        <v/>
      </c>
      <c r="E401" s="12" t="str">
        <f>IF(total!G403&lt;&gt;"",total!G403,"")</f>
        <v/>
      </c>
      <c r="F401" s="12" t="str">
        <f>IF(total!I403&lt;&gt;"",total!I403,"")</f>
        <v/>
      </c>
    </row>
    <row r="402" spans="1:6" x14ac:dyDescent="0.25">
      <c r="A402" s="12" t="str">
        <f>IF(total!B404&lt;&gt;"",total!A404,"")</f>
        <v/>
      </c>
      <c r="B402" s="12" t="str">
        <f>IF(total!B404&lt;&gt;"",total!B404,"")</f>
        <v/>
      </c>
      <c r="C402" s="12" t="str">
        <f>IF(total!D404&lt;&gt;"",total!D404,"")</f>
        <v/>
      </c>
      <c r="D402" s="12" t="str">
        <f>IF(total!F404&lt;&gt;"",total!F404,"")</f>
        <v/>
      </c>
      <c r="E402" s="12" t="str">
        <f>IF(total!G404&lt;&gt;"",total!G404,"")</f>
        <v/>
      </c>
      <c r="F402" s="12" t="str">
        <f>IF(total!I404&lt;&gt;"",total!I404,"")</f>
        <v/>
      </c>
    </row>
    <row r="403" spans="1:6" x14ac:dyDescent="0.25">
      <c r="A403" s="12" t="str">
        <f>IF(total!B405&lt;&gt;"",total!A405,"")</f>
        <v/>
      </c>
      <c r="B403" s="12" t="str">
        <f>IF(total!B405&lt;&gt;"",total!B405,"")</f>
        <v/>
      </c>
      <c r="C403" s="12" t="str">
        <f>IF(total!D405&lt;&gt;"",total!D405,"")</f>
        <v/>
      </c>
      <c r="D403" s="12" t="str">
        <f>IF(total!F405&lt;&gt;"",total!F405,"")</f>
        <v/>
      </c>
      <c r="E403" s="12" t="str">
        <f>IF(total!G405&lt;&gt;"",total!G405,"")</f>
        <v/>
      </c>
      <c r="F403" s="12" t="str">
        <f>IF(total!I405&lt;&gt;"",total!I405,"")</f>
        <v/>
      </c>
    </row>
    <row r="404" spans="1:6" x14ac:dyDescent="0.25">
      <c r="A404" s="12" t="str">
        <f>IF(total!B406&lt;&gt;"",total!A406,"")</f>
        <v/>
      </c>
      <c r="B404" s="12" t="str">
        <f>IF(total!B406&lt;&gt;"",total!B406,"")</f>
        <v/>
      </c>
      <c r="C404" s="12" t="str">
        <f>IF(total!D406&lt;&gt;"",total!D406,"")</f>
        <v/>
      </c>
      <c r="D404" s="12" t="str">
        <f>IF(total!F406&lt;&gt;"",total!F406,"")</f>
        <v/>
      </c>
      <c r="E404" s="12" t="str">
        <f>IF(total!G406&lt;&gt;"",total!G406,"")</f>
        <v/>
      </c>
      <c r="F404" s="12" t="str">
        <f>IF(total!I406&lt;&gt;"",total!I406,"")</f>
        <v/>
      </c>
    </row>
    <row r="405" spans="1:6" x14ac:dyDescent="0.25">
      <c r="A405" s="12" t="str">
        <f>IF(total!B407&lt;&gt;"",total!A407,"")</f>
        <v/>
      </c>
      <c r="B405" s="12" t="str">
        <f>IF(total!B407&lt;&gt;"",total!B407,"")</f>
        <v/>
      </c>
      <c r="C405" s="12" t="str">
        <f>IF(total!D407&lt;&gt;"",total!D407,"")</f>
        <v/>
      </c>
      <c r="D405" s="12" t="str">
        <f>IF(total!F407&lt;&gt;"",total!F407,"")</f>
        <v/>
      </c>
      <c r="E405" s="12" t="str">
        <f>IF(total!G407&lt;&gt;"",total!G407,"")</f>
        <v/>
      </c>
      <c r="F405" s="12" t="str">
        <f>IF(total!I407&lt;&gt;"",total!I407,"")</f>
        <v/>
      </c>
    </row>
    <row r="406" spans="1:6" x14ac:dyDescent="0.25">
      <c r="A406" s="12" t="str">
        <f>IF(total!B408&lt;&gt;"",total!A408,"")</f>
        <v/>
      </c>
      <c r="B406" s="12" t="str">
        <f>IF(total!B408&lt;&gt;"",total!B408,"")</f>
        <v/>
      </c>
      <c r="C406" s="12" t="str">
        <f>IF(total!D408&lt;&gt;"",total!D408,"")</f>
        <v/>
      </c>
      <c r="D406" s="12" t="str">
        <f>IF(total!F408&lt;&gt;"",total!F408,"")</f>
        <v/>
      </c>
      <c r="E406" s="12" t="str">
        <f>IF(total!G408&lt;&gt;"",total!G408,"")</f>
        <v/>
      </c>
      <c r="F406" s="12" t="str">
        <f>IF(total!I408&lt;&gt;"",total!I408,"")</f>
        <v/>
      </c>
    </row>
    <row r="407" spans="1:6" x14ac:dyDescent="0.25">
      <c r="A407" s="12" t="str">
        <f>IF(total!B409&lt;&gt;"",total!A409,"")</f>
        <v/>
      </c>
      <c r="B407" s="12" t="str">
        <f>IF(total!B409&lt;&gt;"",total!B409,"")</f>
        <v/>
      </c>
      <c r="C407" s="12" t="str">
        <f>IF(total!D409&lt;&gt;"",total!D409,"")</f>
        <v/>
      </c>
      <c r="D407" s="12" t="str">
        <f>IF(total!F409&lt;&gt;"",total!F409,"")</f>
        <v/>
      </c>
      <c r="E407" s="12" t="str">
        <f>IF(total!G409&lt;&gt;"",total!G409,"")</f>
        <v/>
      </c>
      <c r="F407" s="12" t="str">
        <f>IF(total!I409&lt;&gt;"",total!I409,"")</f>
        <v/>
      </c>
    </row>
    <row r="408" spans="1:6" x14ac:dyDescent="0.25">
      <c r="A408" s="12" t="str">
        <f>IF(total!B410&lt;&gt;"",total!A410,"")</f>
        <v/>
      </c>
      <c r="B408" s="12" t="str">
        <f>IF(total!B410&lt;&gt;"",total!B410,"")</f>
        <v/>
      </c>
      <c r="C408" s="12" t="str">
        <f>IF(total!D410&lt;&gt;"",total!D410,"")</f>
        <v/>
      </c>
      <c r="D408" s="12" t="str">
        <f>IF(total!F410&lt;&gt;"",total!F410,"")</f>
        <v/>
      </c>
      <c r="E408" s="12" t="str">
        <f>IF(total!G410&lt;&gt;"",total!G410,"")</f>
        <v/>
      </c>
      <c r="F408" s="12" t="str">
        <f>IF(total!I410&lt;&gt;"",total!I410,"")</f>
        <v/>
      </c>
    </row>
    <row r="409" spans="1:6" x14ac:dyDescent="0.25">
      <c r="A409" s="12" t="str">
        <f>IF(total!B411&lt;&gt;"",total!A411,"")</f>
        <v/>
      </c>
      <c r="B409" s="12" t="str">
        <f>IF(total!B411&lt;&gt;"",total!B411,"")</f>
        <v/>
      </c>
      <c r="C409" s="12" t="str">
        <f>IF(total!D411&lt;&gt;"",total!D411,"")</f>
        <v/>
      </c>
      <c r="D409" s="12" t="str">
        <f>IF(total!F411&lt;&gt;"",total!F411,"")</f>
        <v/>
      </c>
      <c r="E409" s="12" t="str">
        <f>IF(total!G411&lt;&gt;"",total!G411,"")</f>
        <v/>
      </c>
      <c r="F409" s="12" t="str">
        <f>IF(total!I411&lt;&gt;"",total!I411,"")</f>
        <v/>
      </c>
    </row>
    <row r="410" spans="1:6" x14ac:dyDescent="0.25">
      <c r="A410" s="12" t="str">
        <f>IF(total!B412&lt;&gt;"",total!A412,"")</f>
        <v/>
      </c>
      <c r="B410" s="12" t="str">
        <f>IF(total!B412&lt;&gt;"",total!B412,"")</f>
        <v/>
      </c>
      <c r="C410" s="12" t="str">
        <f>IF(total!D412&lt;&gt;"",total!D412,"")</f>
        <v/>
      </c>
      <c r="D410" s="12" t="str">
        <f>IF(total!F412&lt;&gt;"",total!F412,"")</f>
        <v/>
      </c>
      <c r="E410" s="12" t="str">
        <f>IF(total!G412&lt;&gt;"",total!G412,"")</f>
        <v/>
      </c>
      <c r="F410" s="12" t="str">
        <f>IF(total!I412&lt;&gt;"",total!I412,"")</f>
        <v/>
      </c>
    </row>
    <row r="411" spans="1:6" x14ac:dyDescent="0.25">
      <c r="A411" s="12" t="str">
        <f>IF(total!B413&lt;&gt;"",total!A413,"")</f>
        <v/>
      </c>
      <c r="B411" s="12" t="str">
        <f>IF(total!B413&lt;&gt;"",total!B413,"")</f>
        <v/>
      </c>
      <c r="C411" s="12" t="str">
        <f>IF(total!D413&lt;&gt;"",total!D413,"")</f>
        <v/>
      </c>
      <c r="D411" s="12" t="str">
        <f>IF(total!F413&lt;&gt;"",total!F413,"")</f>
        <v/>
      </c>
      <c r="E411" s="12" t="str">
        <f>IF(total!G413&lt;&gt;"",total!G413,"")</f>
        <v/>
      </c>
      <c r="F411" s="12" t="str">
        <f>IF(total!I413&lt;&gt;"",total!I413,"")</f>
        <v/>
      </c>
    </row>
    <row r="412" spans="1:6" x14ac:dyDescent="0.25">
      <c r="A412" s="12" t="str">
        <f>IF(total!B414&lt;&gt;"",total!A414,"")</f>
        <v/>
      </c>
      <c r="B412" s="12" t="str">
        <f>IF(total!B414&lt;&gt;"",total!B414,"")</f>
        <v/>
      </c>
      <c r="C412" s="12" t="str">
        <f>IF(total!D414&lt;&gt;"",total!D414,"")</f>
        <v/>
      </c>
      <c r="D412" s="12" t="str">
        <f>IF(total!F414&lt;&gt;"",total!F414,"")</f>
        <v/>
      </c>
      <c r="E412" s="12" t="str">
        <f>IF(total!G414&lt;&gt;"",total!G414,"")</f>
        <v/>
      </c>
      <c r="F412" s="12" t="str">
        <f>IF(total!I414&lt;&gt;"",total!I414,"")</f>
        <v/>
      </c>
    </row>
    <row r="413" spans="1:6" x14ac:dyDescent="0.25">
      <c r="A413" s="12" t="str">
        <f>IF(total!B415&lt;&gt;"",total!A415,"")</f>
        <v/>
      </c>
      <c r="B413" s="12" t="str">
        <f>IF(total!B415&lt;&gt;"",total!B415,"")</f>
        <v/>
      </c>
      <c r="C413" s="12" t="str">
        <f>IF(total!D415&lt;&gt;"",total!D415,"")</f>
        <v/>
      </c>
      <c r="D413" s="12" t="str">
        <f>IF(total!F415&lt;&gt;"",total!F415,"")</f>
        <v/>
      </c>
      <c r="E413" s="12" t="str">
        <f>IF(total!G415&lt;&gt;"",total!G415,"")</f>
        <v/>
      </c>
      <c r="F413" s="12" t="str">
        <f>IF(total!I415&lt;&gt;"",total!I415,"")</f>
        <v/>
      </c>
    </row>
    <row r="414" spans="1:6" x14ac:dyDescent="0.25">
      <c r="A414" s="12" t="str">
        <f>IF(total!B416&lt;&gt;"",total!A416,"")</f>
        <v/>
      </c>
      <c r="B414" s="12" t="str">
        <f>IF(total!B416&lt;&gt;"",total!B416,"")</f>
        <v/>
      </c>
      <c r="C414" s="12" t="str">
        <f>IF(total!D416&lt;&gt;"",total!D416,"")</f>
        <v/>
      </c>
      <c r="D414" s="12" t="str">
        <f>IF(total!F416&lt;&gt;"",total!F416,"")</f>
        <v/>
      </c>
      <c r="E414" s="12" t="str">
        <f>IF(total!G416&lt;&gt;"",total!G416,"")</f>
        <v/>
      </c>
      <c r="F414" s="12" t="str">
        <f>IF(total!I416&lt;&gt;"",total!I416,"")</f>
        <v/>
      </c>
    </row>
    <row r="415" spans="1:6" x14ac:dyDescent="0.25">
      <c r="A415" s="12" t="str">
        <f>IF(total!B417&lt;&gt;"",total!A417,"")</f>
        <v/>
      </c>
      <c r="B415" s="12" t="str">
        <f>IF(total!B417&lt;&gt;"",total!B417,"")</f>
        <v/>
      </c>
      <c r="C415" s="12" t="str">
        <f>IF(total!D417&lt;&gt;"",total!D417,"")</f>
        <v/>
      </c>
      <c r="D415" s="12" t="str">
        <f>IF(total!F417&lt;&gt;"",total!F417,"")</f>
        <v/>
      </c>
      <c r="E415" s="12" t="str">
        <f>IF(total!G417&lt;&gt;"",total!G417,"")</f>
        <v/>
      </c>
      <c r="F415" s="12" t="str">
        <f>IF(total!I417&lt;&gt;"",total!I417,"")</f>
        <v/>
      </c>
    </row>
    <row r="416" spans="1:6" x14ac:dyDescent="0.25">
      <c r="A416" s="12" t="str">
        <f>IF(total!B418&lt;&gt;"",total!A418,"")</f>
        <v/>
      </c>
      <c r="B416" s="12" t="str">
        <f>IF(total!B418&lt;&gt;"",total!B418,"")</f>
        <v/>
      </c>
      <c r="C416" s="12" t="str">
        <f>IF(total!D418&lt;&gt;"",total!D418,"")</f>
        <v/>
      </c>
      <c r="D416" s="12" t="str">
        <f>IF(total!F418&lt;&gt;"",total!F418,"")</f>
        <v/>
      </c>
      <c r="E416" s="12" t="str">
        <f>IF(total!G418&lt;&gt;"",total!G418,"")</f>
        <v/>
      </c>
      <c r="F416" s="12" t="str">
        <f>IF(total!I418&lt;&gt;"",total!I418,"")</f>
        <v/>
      </c>
    </row>
    <row r="417" spans="1:6" x14ac:dyDescent="0.25">
      <c r="A417" s="12" t="str">
        <f>IF(total!B419&lt;&gt;"",total!A419,"")</f>
        <v/>
      </c>
      <c r="B417" s="12" t="str">
        <f>IF(total!B419&lt;&gt;"",total!B419,"")</f>
        <v/>
      </c>
      <c r="C417" s="12" t="str">
        <f>IF(total!D419&lt;&gt;"",total!D419,"")</f>
        <v/>
      </c>
      <c r="D417" s="12" t="str">
        <f>IF(total!F419&lt;&gt;"",total!F419,"")</f>
        <v/>
      </c>
      <c r="E417" s="12" t="str">
        <f>IF(total!G419&lt;&gt;"",total!G419,"")</f>
        <v/>
      </c>
      <c r="F417" s="12" t="str">
        <f>IF(total!I419&lt;&gt;"",total!I419,"")</f>
        <v/>
      </c>
    </row>
    <row r="418" spans="1:6" x14ac:dyDescent="0.25">
      <c r="A418" s="12" t="str">
        <f>IF(total!B420&lt;&gt;"",total!A420,"")</f>
        <v/>
      </c>
      <c r="B418" s="12" t="str">
        <f>IF(total!B420&lt;&gt;"",total!B420,"")</f>
        <v/>
      </c>
      <c r="C418" s="12" t="str">
        <f>IF(total!D420&lt;&gt;"",total!D420,"")</f>
        <v/>
      </c>
      <c r="D418" s="12" t="str">
        <f>IF(total!F420&lt;&gt;"",total!F420,"")</f>
        <v/>
      </c>
      <c r="E418" s="12" t="str">
        <f>IF(total!G420&lt;&gt;"",total!G420,"")</f>
        <v/>
      </c>
      <c r="F418" s="12" t="str">
        <f>IF(total!I420&lt;&gt;"",total!I420,"")</f>
        <v/>
      </c>
    </row>
    <row r="419" spans="1:6" x14ac:dyDescent="0.25">
      <c r="A419" s="12" t="str">
        <f>IF(total!B421&lt;&gt;"",total!A421,"")</f>
        <v/>
      </c>
      <c r="B419" s="12" t="str">
        <f>IF(total!B421&lt;&gt;"",total!B421,"")</f>
        <v/>
      </c>
      <c r="C419" s="12" t="str">
        <f>IF(total!D421&lt;&gt;"",total!D421,"")</f>
        <v/>
      </c>
      <c r="D419" s="12" t="str">
        <f>IF(total!F421&lt;&gt;"",total!F421,"")</f>
        <v/>
      </c>
      <c r="E419" s="12" t="str">
        <f>IF(total!G421&lt;&gt;"",total!G421,"")</f>
        <v/>
      </c>
      <c r="F419" s="12" t="str">
        <f>IF(total!I421&lt;&gt;"",total!I421,"")</f>
        <v/>
      </c>
    </row>
    <row r="420" spans="1:6" x14ac:dyDescent="0.25">
      <c r="A420" s="12" t="str">
        <f>IF(total!B422&lt;&gt;"",total!A422,"")</f>
        <v/>
      </c>
      <c r="B420" s="12" t="str">
        <f>IF(total!B422&lt;&gt;"",total!B422,"")</f>
        <v/>
      </c>
      <c r="C420" s="12" t="str">
        <f>IF(total!D422&lt;&gt;"",total!D422,"")</f>
        <v/>
      </c>
      <c r="D420" s="12" t="str">
        <f>IF(total!F422&lt;&gt;"",total!F422,"")</f>
        <v/>
      </c>
      <c r="E420" s="12" t="str">
        <f>IF(total!G422&lt;&gt;"",total!G422,"")</f>
        <v/>
      </c>
      <c r="F420" s="12" t="str">
        <f>IF(total!I422&lt;&gt;"",total!I422,"")</f>
        <v/>
      </c>
    </row>
    <row r="421" spans="1:6" x14ac:dyDescent="0.25">
      <c r="A421" s="12" t="str">
        <f>IF(total!B423&lt;&gt;"",total!A423,"")</f>
        <v/>
      </c>
      <c r="B421" s="12" t="str">
        <f>IF(total!B423&lt;&gt;"",total!B423,"")</f>
        <v/>
      </c>
      <c r="C421" s="12" t="str">
        <f>IF(total!D423&lt;&gt;"",total!D423,"")</f>
        <v/>
      </c>
      <c r="D421" s="12" t="str">
        <f>IF(total!F423&lt;&gt;"",total!F423,"")</f>
        <v/>
      </c>
      <c r="E421" s="12" t="str">
        <f>IF(total!G423&lt;&gt;"",total!G423,"")</f>
        <v/>
      </c>
      <c r="F421" s="12" t="str">
        <f>IF(total!I423&lt;&gt;"",total!I423,"")</f>
        <v/>
      </c>
    </row>
    <row r="422" spans="1:6" x14ac:dyDescent="0.25">
      <c r="A422" s="12" t="str">
        <f>IF(total!B424&lt;&gt;"",total!A424,"")</f>
        <v/>
      </c>
      <c r="B422" s="12" t="str">
        <f>IF(total!B424&lt;&gt;"",total!B424,"")</f>
        <v/>
      </c>
      <c r="C422" s="12" t="str">
        <f>IF(total!D424&lt;&gt;"",total!D424,"")</f>
        <v/>
      </c>
      <c r="D422" s="12" t="str">
        <f>IF(total!F424&lt;&gt;"",total!F424,"")</f>
        <v/>
      </c>
      <c r="E422" s="12" t="str">
        <f>IF(total!G424&lt;&gt;"",total!G424,"")</f>
        <v/>
      </c>
      <c r="F422" s="12" t="str">
        <f>IF(total!I424&lt;&gt;"",total!I424,"")</f>
        <v/>
      </c>
    </row>
    <row r="423" spans="1:6" x14ac:dyDescent="0.25">
      <c r="A423" s="12" t="str">
        <f>IF(total!B425&lt;&gt;"",total!A425,"")</f>
        <v/>
      </c>
      <c r="B423" s="12" t="str">
        <f>IF(total!B425&lt;&gt;"",total!B425,"")</f>
        <v/>
      </c>
      <c r="C423" s="12" t="str">
        <f>IF(total!D425&lt;&gt;"",total!D425,"")</f>
        <v/>
      </c>
      <c r="D423" s="12" t="str">
        <f>IF(total!F425&lt;&gt;"",total!F425,"")</f>
        <v/>
      </c>
      <c r="E423" s="12" t="str">
        <f>IF(total!G425&lt;&gt;"",total!G425,"")</f>
        <v/>
      </c>
      <c r="F423" s="12" t="str">
        <f>IF(total!I425&lt;&gt;"",total!I425,"")</f>
        <v/>
      </c>
    </row>
    <row r="424" spans="1:6" x14ac:dyDescent="0.25">
      <c r="A424" s="12" t="str">
        <f>IF(total!B426&lt;&gt;"",total!A426,"")</f>
        <v/>
      </c>
      <c r="B424" s="12" t="str">
        <f>IF(total!B426&lt;&gt;"",total!B426,"")</f>
        <v/>
      </c>
      <c r="C424" s="12" t="str">
        <f>IF(total!D426&lt;&gt;"",total!D426,"")</f>
        <v/>
      </c>
      <c r="D424" s="12" t="str">
        <f>IF(total!F426&lt;&gt;"",total!F426,"")</f>
        <v/>
      </c>
      <c r="E424" s="12" t="str">
        <f>IF(total!G426&lt;&gt;"",total!G426,"")</f>
        <v/>
      </c>
      <c r="F424" s="12" t="str">
        <f>IF(total!I426&lt;&gt;"",total!I426,"")</f>
        <v/>
      </c>
    </row>
    <row r="425" spans="1:6" x14ac:dyDescent="0.25">
      <c r="A425" s="12" t="str">
        <f>IF(total!B427&lt;&gt;"",total!A427,"")</f>
        <v/>
      </c>
      <c r="B425" s="12" t="str">
        <f>IF(total!B427&lt;&gt;"",total!B427,"")</f>
        <v/>
      </c>
      <c r="C425" s="12" t="str">
        <f>IF(total!D427&lt;&gt;"",total!D427,"")</f>
        <v/>
      </c>
      <c r="D425" s="12" t="str">
        <f>IF(total!F427&lt;&gt;"",total!F427,"")</f>
        <v/>
      </c>
      <c r="E425" s="12" t="str">
        <f>IF(total!G427&lt;&gt;"",total!G427,"")</f>
        <v/>
      </c>
      <c r="F425" s="12" t="str">
        <f>IF(total!I427&lt;&gt;"",total!I427,"")</f>
        <v/>
      </c>
    </row>
    <row r="426" spans="1:6" x14ac:dyDescent="0.25">
      <c r="A426" s="12" t="str">
        <f>IF(total!B428&lt;&gt;"",total!A428,"")</f>
        <v/>
      </c>
      <c r="B426" s="12" t="str">
        <f>IF(total!B428&lt;&gt;"",total!B428,"")</f>
        <v/>
      </c>
      <c r="C426" s="12" t="str">
        <f>IF(total!D428&lt;&gt;"",total!D428,"")</f>
        <v/>
      </c>
      <c r="D426" s="12" t="str">
        <f>IF(total!F428&lt;&gt;"",total!F428,"")</f>
        <v/>
      </c>
      <c r="E426" s="12" t="str">
        <f>IF(total!G428&lt;&gt;"",total!G428,"")</f>
        <v/>
      </c>
      <c r="F426" s="12" t="str">
        <f>IF(total!I428&lt;&gt;"",total!I428,"")</f>
        <v/>
      </c>
    </row>
    <row r="427" spans="1:6" x14ac:dyDescent="0.25">
      <c r="A427" s="12" t="str">
        <f>IF(total!B429&lt;&gt;"",total!A429,"")</f>
        <v/>
      </c>
      <c r="B427" s="12" t="str">
        <f>IF(total!B429&lt;&gt;"",total!B429,"")</f>
        <v/>
      </c>
      <c r="C427" s="12" t="str">
        <f>IF(total!D429&lt;&gt;"",total!D429,"")</f>
        <v/>
      </c>
      <c r="D427" s="12" t="str">
        <f>IF(total!F429&lt;&gt;"",total!F429,"")</f>
        <v/>
      </c>
      <c r="E427" s="12" t="str">
        <f>IF(total!G429&lt;&gt;"",total!G429,"")</f>
        <v/>
      </c>
      <c r="F427" s="12" t="str">
        <f>IF(total!I429&lt;&gt;"",total!I429,"")</f>
        <v/>
      </c>
    </row>
    <row r="428" spans="1:6" x14ac:dyDescent="0.25">
      <c r="A428" s="12" t="str">
        <f>IF(total!B430&lt;&gt;"",total!A430,"")</f>
        <v/>
      </c>
      <c r="B428" s="12" t="str">
        <f>IF(total!B430&lt;&gt;"",total!B430,"")</f>
        <v/>
      </c>
      <c r="C428" s="12" t="str">
        <f>IF(total!D430&lt;&gt;"",total!D430,"")</f>
        <v/>
      </c>
      <c r="D428" s="12" t="str">
        <f>IF(total!F430&lt;&gt;"",total!F430,"")</f>
        <v/>
      </c>
      <c r="E428" s="12" t="str">
        <f>IF(total!G430&lt;&gt;"",total!G430,"")</f>
        <v/>
      </c>
      <c r="F428" s="12" t="str">
        <f>IF(total!I430&lt;&gt;"",total!I430,"")</f>
        <v/>
      </c>
    </row>
    <row r="429" spans="1:6" x14ac:dyDescent="0.25">
      <c r="A429" s="12" t="str">
        <f>IF(total!B431&lt;&gt;"",total!A431,"")</f>
        <v/>
      </c>
      <c r="B429" s="12" t="str">
        <f>IF(total!B431&lt;&gt;"",total!B431,"")</f>
        <v/>
      </c>
      <c r="C429" s="12" t="str">
        <f>IF(total!D431&lt;&gt;"",total!D431,"")</f>
        <v/>
      </c>
      <c r="D429" s="12" t="str">
        <f>IF(total!F431&lt;&gt;"",total!F431,"")</f>
        <v/>
      </c>
      <c r="E429" s="12" t="str">
        <f>IF(total!G431&lt;&gt;"",total!G431,"")</f>
        <v/>
      </c>
      <c r="F429" s="12" t="str">
        <f>IF(total!I431&lt;&gt;"",total!I431,"")</f>
        <v/>
      </c>
    </row>
    <row r="430" spans="1:6" x14ac:dyDescent="0.25">
      <c r="A430" s="12" t="str">
        <f>IF(total!B432&lt;&gt;"",total!A432,"")</f>
        <v/>
      </c>
      <c r="B430" s="12" t="str">
        <f>IF(total!B432&lt;&gt;"",total!B432,"")</f>
        <v/>
      </c>
      <c r="C430" s="12" t="str">
        <f>IF(total!D432&lt;&gt;"",total!D432,"")</f>
        <v/>
      </c>
      <c r="D430" s="12" t="str">
        <f>IF(total!F432&lt;&gt;"",total!F432,"")</f>
        <v/>
      </c>
      <c r="E430" s="12" t="str">
        <f>IF(total!G432&lt;&gt;"",total!G432,"")</f>
        <v/>
      </c>
      <c r="F430" s="12" t="str">
        <f>IF(total!I432&lt;&gt;"",total!I432,"")</f>
        <v/>
      </c>
    </row>
    <row r="431" spans="1:6" x14ac:dyDescent="0.25">
      <c r="A431" s="12" t="str">
        <f>IF(total!B433&lt;&gt;"",total!A433,"")</f>
        <v/>
      </c>
      <c r="B431" s="12" t="str">
        <f>IF(total!B433&lt;&gt;"",total!B433,"")</f>
        <v/>
      </c>
      <c r="C431" s="12" t="str">
        <f>IF(total!D433&lt;&gt;"",total!D433,"")</f>
        <v/>
      </c>
      <c r="D431" s="12" t="str">
        <f>IF(total!F433&lt;&gt;"",total!F433,"")</f>
        <v/>
      </c>
      <c r="E431" s="12" t="str">
        <f>IF(total!G433&lt;&gt;"",total!G433,"")</f>
        <v/>
      </c>
      <c r="F431" s="12" t="str">
        <f>IF(total!I433&lt;&gt;"",total!I433,"")</f>
        <v/>
      </c>
    </row>
    <row r="432" spans="1:6" x14ac:dyDescent="0.25">
      <c r="A432" s="12" t="str">
        <f>IF(total!B434&lt;&gt;"",total!A434,"")</f>
        <v/>
      </c>
      <c r="B432" s="12" t="str">
        <f>IF(total!B434&lt;&gt;"",total!B434,"")</f>
        <v/>
      </c>
      <c r="C432" s="12" t="str">
        <f>IF(total!D434&lt;&gt;"",total!D434,"")</f>
        <v/>
      </c>
      <c r="D432" s="12" t="str">
        <f>IF(total!F434&lt;&gt;"",total!F434,"")</f>
        <v/>
      </c>
      <c r="E432" s="12" t="str">
        <f>IF(total!G434&lt;&gt;"",total!G434,"")</f>
        <v/>
      </c>
      <c r="F432" s="12" t="str">
        <f>IF(total!I434&lt;&gt;"",total!I434,"")</f>
        <v/>
      </c>
    </row>
    <row r="433" spans="1:6" x14ac:dyDescent="0.25">
      <c r="A433" s="12" t="str">
        <f>IF(total!B435&lt;&gt;"",total!A435,"")</f>
        <v/>
      </c>
      <c r="B433" s="12" t="str">
        <f>IF(total!B435&lt;&gt;"",total!B435,"")</f>
        <v/>
      </c>
      <c r="C433" s="12" t="str">
        <f>IF(total!D435&lt;&gt;"",total!D435,"")</f>
        <v/>
      </c>
      <c r="D433" s="12" t="str">
        <f>IF(total!F435&lt;&gt;"",total!F435,"")</f>
        <v/>
      </c>
      <c r="E433" s="12" t="str">
        <f>IF(total!G435&lt;&gt;"",total!G435,"")</f>
        <v/>
      </c>
      <c r="F433" s="12" t="str">
        <f>IF(total!I435&lt;&gt;"",total!I435,"")</f>
        <v/>
      </c>
    </row>
    <row r="434" spans="1:6" x14ac:dyDescent="0.25">
      <c r="A434" s="12" t="str">
        <f>IF(total!B436&lt;&gt;"",total!A436,"")</f>
        <v/>
      </c>
      <c r="B434" s="12" t="str">
        <f>IF(total!B436&lt;&gt;"",total!B436,"")</f>
        <v/>
      </c>
      <c r="C434" s="12" t="str">
        <f>IF(total!D436&lt;&gt;"",total!D436,"")</f>
        <v/>
      </c>
      <c r="D434" s="12" t="str">
        <f>IF(total!F436&lt;&gt;"",total!F436,"")</f>
        <v/>
      </c>
      <c r="E434" s="12" t="str">
        <f>IF(total!G436&lt;&gt;"",total!G436,"")</f>
        <v/>
      </c>
      <c r="F434" s="12" t="str">
        <f>IF(total!I436&lt;&gt;"",total!I436,"")</f>
        <v/>
      </c>
    </row>
    <row r="435" spans="1:6" x14ac:dyDescent="0.25">
      <c r="A435" s="12" t="str">
        <f>IF(total!B437&lt;&gt;"",total!A437,"")</f>
        <v/>
      </c>
      <c r="B435" s="12" t="str">
        <f>IF(total!B437&lt;&gt;"",total!B437,"")</f>
        <v/>
      </c>
      <c r="C435" s="12" t="str">
        <f>IF(total!D437&lt;&gt;"",total!D437,"")</f>
        <v/>
      </c>
      <c r="D435" s="12" t="str">
        <f>IF(total!F437&lt;&gt;"",total!F437,"")</f>
        <v/>
      </c>
      <c r="E435" s="12" t="str">
        <f>IF(total!G437&lt;&gt;"",total!G437,"")</f>
        <v/>
      </c>
      <c r="F435" s="12" t="str">
        <f>IF(total!I437&lt;&gt;"",total!I437,"")</f>
        <v/>
      </c>
    </row>
    <row r="436" spans="1:6" x14ac:dyDescent="0.25">
      <c r="A436" s="12" t="str">
        <f>IF(total!B438&lt;&gt;"",total!A438,"")</f>
        <v/>
      </c>
      <c r="B436" s="12" t="str">
        <f>IF(total!B438&lt;&gt;"",total!B438,"")</f>
        <v/>
      </c>
      <c r="C436" s="12" t="str">
        <f>IF(total!D438&lt;&gt;"",total!D438,"")</f>
        <v/>
      </c>
      <c r="D436" s="12" t="str">
        <f>IF(total!F438&lt;&gt;"",total!F438,"")</f>
        <v/>
      </c>
      <c r="E436" s="12" t="str">
        <f>IF(total!G438&lt;&gt;"",total!G438,"")</f>
        <v/>
      </c>
      <c r="F436" s="12" t="str">
        <f>IF(total!I438&lt;&gt;"",total!I438,"")</f>
        <v/>
      </c>
    </row>
    <row r="437" spans="1:6" x14ac:dyDescent="0.25">
      <c r="A437" s="12" t="str">
        <f>IF(total!B439&lt;&gt;"",total!A439,"")</f>
        <v/>
      </c>
      <c r="B437" s="12" t="str">
        <f>IF(total!B439&lt;&gt;"",total!B439,"")</f>
        <v/>
      </c>
      <c r="C437" s="12" t="str">
        <f>IF(total!D439&lt;&gt;"",total!D439,"")</f>
        <v/>
      </c>
      <c r="D437" s="12" t="str">
        <f>IF(total!F439&lt;&gt;"",total!F439,"")</f>
        <v/>
      </c>
      <c r="E437" s="12" t="str">
        <f>IF(total!G439&lt;&gt;"",total!G439,"")</f>
        <v/>
      </c>
      <c r="F437" s="12" t="str">
        <f>IF(total!I439&lt;&gt;"",total!I439,"")</f>
        <v/>
      </c>
    </row>
    <row r="438" spans="1:6" x14ac:dyDescent="0.25">
      <c r="A438" s="12" t="str">
        <f>IF(total!B440&lt;&gt;"",total!A440,"")</f>
        <v/>
      </c>
      <c r="B438" s="12" t="str">
        <f>IF(total!B440&lt;&gt;"",total!B440,"")</f>
        <v/>
      </c>
      <c r="C438" s="12" t="str">
        <f>IF(total!D440&lt;&gt;"",total!D440,"")</f>
        <v/>
      </c>
      <c r="D438" s="12" t="str">
        <f>IF(total!F440&lt;&gt;"",total!F440,"")</f>
        <v/>
      </c>
      <c r="E438" s="12" t="str">
        <f>IF(total!G440&lt;&gt;"",total!G440,"")</f>
        <v/>
      </c>
      <c r="F438" s="12" t="str">
        <f>IF(total!I440&lt;&gt;"",total!I440,"")</f>
        <v/>
      </c>
    </row>
    <row r="439" spans="1:6" x14ac:dyDescent="0.25">
      <c r="A439" s="12" t="str">
        <f>IF(total!B441&lt;&gt;"",total!A441,"")</f>
        <v/>
      </c>
      <c r="B439" s="12" t="str">
        <f>IF(total!B441&lt;&gt;"",total!B441,"")</f>
        <v/>
      </c>
      <c r="C439" s="12" t="str">
        <f>IF(total!D441&lt;&gt;"",total!D441,"")</f>
        <v/>
      </c>
      <c r="D439" s="12" t="str">
        <f>IF(total!F441&lt;&gt;"",total!F441,"")</f>
        <v/>
      </c>
      <c r="E439" s="12" t="str">
        <f>IF(total!G441&lt;&gt;"",total!G441,"")</f>
        <v/>
      </c>
      <c r="F439" s="12" t="str">
        <f>IF(total!I441&lt;&gt;"",total!I441,"")</f>
        <v/>
      </c>
    </row>
    <row r="440" spans="1:6" x14ac:dyDescent="0.25">
      <c r="A440" s="12" t="str">
        <f>IF(total!B442&lt;&gt;"",total!A442,"")</f>
        <v/>
      </c>
      <c r="B440" s="12" t="str">
        <f>IF(total!B442&lt;&gt;"",total!B442,"")</f>
        <v/>
      </c>
      <c r="C440" s="12" t="str">
        <f>IF(total!D442&lt;&gt;"",total!D442,"")</f>
        <v/>
      </c>
      <c r="D440" s="12" t="str">
        <f>IF(total!F442&lt;&gt;"",total!F442,"")</f>
        <v/>
      </c>
      <c r="E440" s="12" t="str">
        <f>IF(total!G442&lt;&gt;"",total!G442,"")</f>
        <v/>
      </c>
      <c r="F440" s="12" t="str">
        <f>IF(total!I442&lt;&gt;"",total!I442,"")</f>
        <v/>
      </c>
    </row>
    <row r="441" spans="1:6" x14ac:dyDescent="0.25">
      <c r="A441" s="12" t="str">
        <f>IF(total!B443&lt;&gt;"",total!A443,"")</f>
        <v/>
      </c>
      <c r="B441" s="12" t="str">
        <f>IF(total!B443&lt;&gt;"",total!B443,"")</f>
        <v/>
      </c>
      <c r="C441" s="12" t="str">
        <f>IF(total!D443&lt;&gt;"",total!D443,"")</f>
        <v/>
      </c>
      <c r="D441" s="12" t="str">
        <f>IF(total!F443&lt;&gt;"",total!F443,"")</f>
        <v/>
      </c>
      <c r="E441" s="12" t="str">
        <f>IF(total!G443&lt;&gt;"",total!G443,"")</f>
        <v/>
      </c>
      <c r="F441" s="12" t="str">
        <f>IF(total!I443&lt;&gt;"",total!I443,"")</f>
        <v/>
      </c>
    </row>
    <row r="442" spans="1:6" x14ac:dyDescent="0.25">
      <c r="A442" s="12" t="str">
        <f>IF(total!B444&lt;&gt;"",total!A444,"")</f>
        <v/>
      </c>
      <c r="B442" s="12" t="str">
        <f>IF(total!B444&lt;&gt;"",total!B444,"")</f>
        <v/>
      </c>
      <c r="C442" s="12" t="str">
        <f>IF(total!D444&lt;&gt;"",total!D444,"")</f>
        <v/>
      </c>
      <c r="D442" s="12" t="str">
        <f>IF(total!F444&lt;&gt;"",total!F444,"")</f>
        <v/>
      </c>
      <c r="E442" s="12" t="str">
        <f>IF(total!G444&lt;&gt;"",total!G444,"")</f>
        <v/>
      </c>
      <c r="F442" s="12" t="str">
        <f>IF(total!I444&lt;&gt;"",total!I444,"")</f>
        <v/>
      </c>
    </row>
    <row r="443" spans="1:6" x14ac:dyDescent="0.25">
      <c r="A443" s="12" t="str">
        <f>IF(total!B445&lt;&gt;"",total!A445,"")</f>
        <v/>
      </c>
      <c r="B443" s="12" t="str">
        <f>IF(total!B445&lt;&gt;"",total!B445,"")</f>
        <v/>
      </c>
      <c r="C443" s="12" t="str">
        <f>IF(total!D445&lt;&gt;"",total!D445,"")</f>
        <v/>
      </c>
      <c r="D443" s="12" t="str">
        <f>IF(total!F445&lt;&gt;"",total!F445,"")</f>
        <v/>
      </c>
      <c r="E443" s="12" t="str">
        <f>IF(total!G445&lt;&gt;"",total!G445,"")</f>
        <v/>
      </c>
      <c r="F443" s="12" t="str">
        <f>IF(total!I445&lt;&gt;"",total!I445,"")</f>
        <v/>
      </c>
    </row>
    <row r="444" spans="1:6" x14ac:dyDescent="0.25">
      <c r="A444" s="12" t="str">
        <f>IF(total!B446&lt;&gt;"",total!A446,"")</f>
        <v/>
      </c>
      <c r="B444" s="12" t="str">
        <f>IF(total!B446&lt;&gt;"",total!B446,"")</f>
        <v/>
      </c>
      <c r="C444" s="12" t="str">
        <f>IF(total!D446&lt;&gt;"",total!D446,"")</f>
        <v/>
      </c>
      <c r="D444" s="12" t="str">
        <f>IF(total!F446&lt;&gt;"",total!F446,"")</f>
        <v/>
      </c>
      <c r="E444" s="12" t="str">
        <f>IF(total!G446&lt;&gt;"",total!G446,"")</f>
        <v/>
      </c>
      <c r="F444" s="12" t="str">
        <f>IF(total!I446&lt;&gt;"",total!I446,"")</f>
        <v/>
      </c>
    </row>
    <row r="445" spans="1:6" x14ac:dyDescent="0.25">
      <c r="A445" s="12" t="str">
        <f>IF(total!B447&lt;&gt;"",total!A447,"")</f>
        <v/>
      </c>
      <c r="B445" s="12" t="str">
        <f>IF(total!B447&lt;&gt;"",total!B447,"")</f>
        <v/>
      </c>
      <c r="C445" s="12" t="str">
        <f>IF(total!D447&lt;&gt;"",total!D447,"")</f>
        <v/>
      </c>
      <c r="D445" s="12" t="str">
        <f>IF(total!F447&lt;&gt;"",total!F447,"")</f>
        <v/>
      </c>
      <c r="E445" s="12" t="str">
        <f>IF(total!G447&lt;&gt;"",total!G447,"")</f>
        <v/>
      </c>
      <c r="F445" s="12" t="str">
        <f>IF(total!I447&lt;&gt;"",total!I447,"")</f>
        <v/>
      </c>
    </row>
    <row r="446" spans="1:6" x14ac:dyDescent="0.25">
      <c r="A446" s="12" t="str">
        <f>IF(total!B448&lt;&gt;"",total!A448,"")</f>
        <v/>
      </c>
      <c r="B446" s="12" t="str">
        <f>IF(total!B448&lt;&gt;"",total!B448,"")</f>
        <v/>
      </c>
      <c r="C446" s="12" t="str">
        <f>IF(total!D448&lt;&gt;"",total!D448,"")</f>
        <v/>
      </c>
      <c r="D446" s="12" t="str">
        <f>IF(total!F448&lt;&gt;"",total!F448,"")</f>
        <v/>
      </c>
      <c r="E446" s="12" t="str">
        <f>IF(total!G448&lt;&gt;"",total!G448,"")</f>
        <v/>
      </c>
      <c r="F446" s="12" t="str">
        <f>IF(total!I448&lt;&gt;"",total!I448,"")</f>
        <v/>
      </c>
    </row>
    <row r="447" spans="1:6" x14ac:dyDescent="0.25">
      <c r="A447" s="12" t="str">
        <f>IF(total!B449&lt;&gt;"",total!A449,"")</f>
        <v/>
      </c>
      <c r="B447" s="12" t="str">
        <f>IF(total!B449&lt;&gt;"",total!B449,"")</f>
        <v/>
      </c>
      <c r="C447" s="12" t="str">
        <f>IF(total!D449&lt;&gt;"",total!D449,"")</f>
        <v/>
      </c>
      <c r="D447" s="12" t="str">
        <f>IF(total!F449&lt;&gt;"",total!F449,"")</f>
        <v/>
      </c>
      <c r="E447" s="12" t="str">
        <f>IF(total!G449&lt;&gt;"",total!G449,"")</f>
        <v/>
      </c>
      <c r="F447" s="12" t="str">
        <f>IF(total!I449&lt;&gt;"",total!I449,"")</f>
        <v/>
      </c>
    </row>
    <row r="448" spans="1:6" x14ac:dyDescent="0.25">
      <c r="A448" s="12" t="str">
        <f>IF(total!B450&lt;&gt;"",total!A450,"")</f>
        <v/>
      </c>
      <c r="B448" s="12" t="str">
        <f>IF(total!B450&lt;&gt;"",total!B450,"")</f>
        <v/>
      </c>
      <c r="C448" s="12" t="str">
        <f>IF(total!D450&lt;&gt;"",total!D450,"")</f>
        <v/>
      </c>
      <c r="D448" s="12" t="str">
        <f>IF(total!F450&lt;&gt;"",total!F450,"")</f>
        <v/>
      </c>
      <c r="E448" s="12" t="str">
        <f>IF(total!G450&lt;&gt;"",total!G450,"")</f>
        <v/>
      </c>
      <c r="F448" s="12" t="str">
        <f>IF(total!I450&lt;&gt;"",total!I450,"")</f>
        <v/>
      </c>
    </row>
    <row r="449" spans="1:6" x14ac:dyDescent="0.25">
      <c r="A449" s="12" t="str">
        <f>IF(total!B451&lt;&gt;"",total!A451,"")</f>
        <v/>
      </c>
      <c r="B449" s="12" t="str">
        <f>IF(total!B451&lt;&gt;"",total!B451,"")</f>
        <v/>
      </c>
      <c r="C449" s="12" t="str">
        <f>IF(total!D451&lt;&gt;"",total!D451,"")</f>
        <v/>
      </c>
      <c r="D449" s="12" t="str">
        <f>IF(total!F451&lt;&gt;"",total!F451,"")</f>
        <v/>
      </c>
      <c r="E449" s="12" t="str">
        <f>IF(total!G451&lt;&gt;"",total!G451,"")</f>
        <v/>
      </c>
      <c r="F449" s="12" t="str">
        <f>IF(total!I451&lt;&gt;"",total!I451,"")</f>
        <v/>
      </c>
    </row>
    <row r="450" spans="1:6" x14ac:dyDescent="0.25">
      <c r="A450" s="12" t="str">
        <f>IF(total!B452&lt;&gt;"",total!A452,"")</f>
        <v/>
      </c>
      <c r="B450" s="12" t="str">
        <f>IF(total!B452&lt;&gt;"",total!B452,"")</f>
        <v/>
      </c>
      <c r="C450" s="12" t="str">
        <f>IF(total!D452&lt;&gt;"",total!D452,"")</f>
        <v/>
      </c>
      <c r="D450" s="12" t="str">
        <f>IF(total!F452&lt;&gt;"",total!F452,"")</f>
        <v/>
      </c>
      <c r="E450" s="12" t="str">
        <f>IF(total!G452&lt;&gt;"",total!G452,"")</f>
        <v/>
      </c>
      <c r="F450" s="12" t="str">
        <f>IF(total!I452&lt;&gt;"",total!I452,"")</f>
        <v/>
      </c>
    </row>
    <row r="451" spans="1:6" x14ac:dyDescent="0.25">
      <c r="A451" s="12" t="str">
        <f>IF(total!B453&lt;&gt;"",total!A453,"")</f>
        <v/>
      </c>
      <c r="B451" s="12" t="str">
        <f>IF(total!B453&lt;&gt;"",total!B453,"")</f>
        <v/>
      </c>
      <c r="C451" s="12" t="str">
        <f>IF(total!D453&lt;&gt;"",total!D453,"")</f>
        <v/>
      </c>
      <c r="D451" s="12" t="str">
        <f>IF(total!F453&lt;&gt;"",total!F453,"")</f>
        <v/>
      </c>
      <c r="E451" s="12" t="str">
        <f>IF(total!G453&lt;&gt;"",total!G453,"")</f>
        <v/>
      </c>
      <c r="F451" s="12" t="str">
        <f>IF(total!I453&lt;&gt;"",total!I453,"")</f>
        <v/>
      </c>
    </row>
    <row r="452" spans="1:6" x14ac:dyDescent="0.25">
      <c r="A452" s="12" t="str">
        <f>IF(total!B454&lt;&gt;"",total!A454,"")</f>
        <v/>
      </c>
      <c r="B452" s="12" t="str">
        <f>IF(total!B454&lt;&gt;"",total!B454,"")</f>
        <v/>
      </c>
      <c r="C452" s="12" t="str">
        <f>IF(total!D454&lt;&gt;"",total!D454,"")</f>
        <v/>
      </c>
      <c r="D452" s="12" t="str">
        <f>IF(total!F454&lt;&gt;"",total!F454,"")</f>
        <v/>
      </c>
      <c r="E452" s="12" t="str">
        <f>IF(total!G454&lt;&gt;"",total!G454,"")</f>
        <v/>
      </c>
      <c r="F452" s="12" t="str">
        <f>IF(total!I454&lt;&gt;"",total!I454,"")</f>
        <v/>
      </c>
    </row>
    <row r="453" spans="1:6" x14ac:dyDescent="0.25">
      <c r="A453" s="12" t="str">
        <f>IF(total!B455&lt;&gt;"",total!A455,"")</f>
        <v/>
      </c>
      <c r="B453" s="12" t="str">
        <f>IF(total!B455&lt;&gt;"",total!B455,"")</f>
        <v/>
      </c>
      <c r="C453" s="12" t="str">
        <f>IF(total!D455&lt;&gt;"",total!D455,"")</f>
        <v/>
      </c>
      <c r="D453" s="12" t="str">
        <f>IF(total!F455&lt;&gt;"",total!F455,"")</f>
        <v/>
      </c>
      <c r="E453" s="12" t="str">
        <f>IF(total!G455&lt;&gt;"",total!G455,"")</f>
        <v/>
      </c>
      <c r="F453" s="12" t="str">
        <f>IF(total!I455&lt;&gt;"",total!I455,"")</f>
        <v/>
      </c>
    </row>
    <row r="454" spans="1:6" x14ac:dyDescent="0.25">
      <c r="A454" s="12" t="str">
        <f>IF(total!B456&lt;&gt;"",total!A456,"")</f>
        <v/>
      </c>
      <c r="B454" s="12" t="str">
        <f>IF(total!B456&lt;&gt;"",total!B456,"")</f>
        <v/>
      </c>
      <c r="C454" s="12" t="str">
        <f>IF(total!D456&lt;&gt;"",total!D456,"")</f>
        <v/>
      </c>
      <c r="D454" s="12" t="str">
        <f>IF(total!F456&lt;&gt;"",total!F456,"")</f>
        <v/>
      </c>
      <c r="E454" s="12" t="str">
        <f>IF(total!G456&lt;&gt;"",total!G456,"")</f>
        <v/>
      </c>
      <c r="F454" s="12" t="str">
        <f>IF(total!I456&lt;&gt;"",total!I456,"")</f>
        <v/>
      </c>
    </row>
    <row r="455" spans="1:6" x14ac:dyDescent="0.25">
      <c r="A455" s="12" t="str">
        <f>IF(total!B457&lt;&gt;"",total!A457,"")</f>
        <v/>
      </c>
      <c r="B455" s="12" t="str">
        <f>IF(total!B457&lt;&gt;"",total!B457,"")</f>
        <v/>
      </c>
      <c r="C455" s="12" t="str">
        <f>IF(total!D457&lt;&gt;"",total!D457,"")</f>
        <v/>
      </c>
      <c r="D455" s="12" t="str">
        <f>IF(total!F457&lt;&gt;"",total!F457,"")</f>
        <v/>
      </c>
      <c r="E455" s="12" t="str">
        <f>IF(total!G457&lt;&gt;"",total!G457,"")</f>
        <v/>
      </c>
      <c r="F455" s="12" t="str">
        <f>IF(total!I457&lt;&gt;"",total!I457,"")</f>
        <v/>
      </c>
    </row>
    <row r="456" spans="1:6" x14ac:dyDescent="0.25">
      <c r="A456" s="12" t="str">
        <f>IF(total!B458&lt;&gt;"",total!A458,"")</f>
        <v/>
      </c>
      <c r="B456" s="12" t="str">
        <f>IF(total!B458&lt;&gt;"",total!B458,"")</f>
        <v/>
      </c>
      <c r="C456" s="12" t="str">
        <f>IF(total!D458&lt;&gt;"",total!D458,"")</f>
        <v/>
      </c>
      <c r="D456" s="12" t="str">
        <f>IF(total!F458&lt;&gt;"",total!F458,"")</f>
        <v/>
      </c>
      <c r="E456" s="12" t="str">
        <f>IF(total!G458&lt;&gt;"",total!G458,"")</f>
        <v/>
      </c>
      <c r="F456" s="12" t="str">
        <f>IF(total!I458&lt;&gt;"",total!I458,"")</f>
        <v/>
      </c>
    </row>
    <row r="457" spans="1:6" x14ac:dyDescent="0.25">
      <c r="A457" s="12" t="str">
        <f>IF(total!B459&lt;&gt;"",total!A459,"")</f>
        <v/>
      </c>
      <c r="B457" s="12" t="str">
        <f>IF(total!B459&lt;&gt;"",total!B459,"")</f>
        <v/>
      </c>
      <c r="C457" s="12" t="str">
        <f>IF(total!D459&lt;&gt;"",total!D459,"")</f>
        <v/>
      </c>
      <c r="D457" s="12" t="str">
        <f>IF(total!F459&lt;&gt;"",total!F459,"")</f>
        <v/>
      </c>
      <c r="E457" s="12" t="str">
        <f>IF(total!G459&lt;&gt;"",total!G459,"")</f>
        <v/>
      </c>
      <c r="F457" s="12" t="str">
        <f>IF(total!I459&lt;&gt;"",total!I459,"")</f>
        <v/>
      </c>
    </row>
    <row r="458" spans="1:6" x14ac:dyDescent="0.25">
      <c r="A458" s="12" t="str">
        <f>IF(total!B460&lt;&gt;"",total!A460,"")</f>
        <v/>
      </c>
      <c r="B458" s="12" t="str">
        <f>IF(total!B460&lt;&gt;"",total!B460,"")</f>
        <v/>
      </c>
      <c r="C458" s="12" t="str">
        <f>IF(total!D460&lt;&gt;"",total!D460,"")</f>
        <v/>
      </c>
      <c r="D458" s="12" t="str">
        <f>IF(total!F460&lt;&gt;"",total!F460,"")</f>
        <v/>
      </c>
      <c r="E458" s="12" t="str">
        <f>IF(total!G460&lt;&gt;"",total!G460,"")</f>
        <v/>
      </c>
      <c r="F458" s="12" t="str">
        <f>IF(total!I460&lt;&gt;"",total!I460,"")</f>
        <v/>
      </c>
    </row>
    <row r="459" spans="1:6" x14ac:dyDescent="0.25">
      <c r="A459" s="12" t="str">
        <f>IF(total!B461&lt;&gt;"",total!A461,"")</f>
        <v/>
      </c>
      <c r="B459" s="12" t="str">
        <f>IF(total!B461&lt;&gt;"",total!B461,"")</f>
        <v/>
      </c>
      <c r="C459" s="12" t="str">
        <f>IF(total!D461&lt;&gt;"",total!D461,"")</f>
        <v/>
      </c>
      <c r="D459" s="12" t="str">
        <f>IF(total!F461&lt;&gt;"",total!F461,"")</f>
        <v/>
      </c>
      <c r="E459" s="12" t="str">
        <f>IF(total!G461&lt;&gt;"",total!G461,"")</f>
        <v/>
      </c>
      <c r="F459" s="12" t="str">
        <f>IF(total!I461&lt;&gt;"",total!I461,"")</f>
        <v/>
      </c>
    </row>
    <row r="460" spans="1:6" x14ac:dyDescent="0.25">
      <c r="A460" s="12" t="str">
        <f>IF(total!B462&lt;&gt;"",total!A462,"")</f>
        <v/>
      </c>
      <c r="B460" s="12" t="str">
        <f>IF(total!B462&lt;&gt;"",total!B462,"")</f>
        <v/>
      </c>
      <c r="C460" s="12" t="str">
        <f>IF(total!D462&lt;&gt;"",total!D462,"")</f>
        <v/>
      </c>
      <c r="D460" s="12" t="str">
        <f>IF(total!F462&lt;&gt;"",total!F462,"")</f>
        <v/>
      </c>
      <c r="E460" s="12" t="str">
        <f>IF(total!G462&lt;&gt;"",total!G462,"")</f>
        <v/>
      </c>
      <c r="F460" s="12" t="str">
        <f>IF(total!I462&lt;&gt;"",total!I462,"")</f>
        <v/>
      </c>
    </row>
    <row r="461" spans="1:6" x14ac:dyDescent="0.25">
      <c r="A461" s="12" t="str">
        <f>IF(total!B463&lt;&gt;"",total!A463,"")</f>
        <v/>
      </c>
      <c r="B461" s="12" t="str">
        <f>IF(total!B463&lt;&gt;"",total!B463,"")</f>
        <v/>
      </c>
      <c r="C461" s="12" t="str">
        <f>IF(total!D463&lt;&gt;"",total!D463,"")</f>
        <v/>
      </c>
      <c r="D461" s="12" t="str">
        <f>IF(total!F463&lt;&gt;"",total!F463,"")</f>
        <v/>
      </c>
      <c r="E461" s="12" t="str">
        <f>IF(total!G463&lt;&gt;"",total!G463,"")</f>
        <v/>
      </c>
      <c r="F461" s="12" t="str">
        <f>IF(total!I463&lt;&gt;"",total!I463,"")</f>
        <v/>
      </c>
    </row>
    <row r="462" spans="1:6" x14ac:dyDescent="0.25">
      <c r="A462" s="12" t="str">
        <f>IF(total!B464&lt;&gt;"",total!A464,"")</f>
        <v/>
      </c>
      <c r="B462" s="12" t="str">
        <f>IF(total!B464&lt;&gt;"",total!B464,"")</f>
        <v/>
      </c>
      <c r="C462" s="12" t="str">
        <f>IF(total!D464&lt;&gt;"",total!D464,"")</f>
        <v/>
      </c>
      <c r="D462" s="12" t="str">
        <f>IF(total!F464&lt;&gt;"",total!F464,"")</f>
        <v/>
      </c>
      <c r="E462" s="12" t="str">
        <f>IF(total!G464&lt;&gt;"",total!G464,"")</f>
        <v/>
      </c>
      <c r="F462" s="12" t="str">
        <f>IF(total!I464&lt;&gt;"",total!I464,"")</f>
        <v/>
      </c>
    </row>
    <row r="463" spans="1:6" x14ac:dyDescent="0.25">
      <c r="A463" s="12" t="str">
        <f>IF(total!B465&lt;&gt;"",total!A465,"")</f>
        <v/>
      </c>
      <c r="B463" s="12" t="str">
        <f>IF(total!B465&lt;&gt;"",total!B465,"")</f>
        <v/>
      </c>
      <c r="C463" s="12" t="str">
        <f>IF(total!D465&lt;&gt;"",total!D465,"")</f>
        <v/>
      </c>
      <c r="D463" s="12" t="str">
        <f>IF(total!F465&lt;&gt;"",total!F465,"")</f>
        <v/>
      </c>
      <c r="E463" s="12" t="str">
        <f>IF(total!G465&lt;&gt;"",total!G465,"")</f>
        <v/>
      </c>
      <c r="F463" s="12" t="str">
        <f>IF(total!I465&lt;&gt;"",total!I465,"")</f>
        <v/>
      </c>
    </row>
    <row r="464" spans="1:6" x14ac:dyDescent="0.25">
      <c r="A464" s="12" t="str">
        <f>IF(total!B466&lt;&gt;"",total!A466,"")</f>
        <v/>
      </c>
      <c r="B464" s="12" t="str">
        <f>IF(total!B466&lt;&gt;"",total!B466,"")</f>
        <v/>
      </c>
      <c r="C464" s="12" t="str">
        <f>IF(total!D466&lt;&gt;"",total!D466,"")</f>
        <v/>
      </c>
      <c r="D464" s="12" t="str">
        <f>IF(total!F466&lt;&gt;"",total!F466,"")</f>
        <v/>
      </c>
      <c r="E464" s="12" t="str">
        <f>IF(total!G466&lt;&gt;"",total!G466,"")</f>
        <v/>
      </c>
      <c r="F464" s="12" t="str">
        <f>IF(total!I466&lt;&gt;"",total!I466,"")</f>
        <v/>
      </c>
    </row>
    <row r="465" spans="1:6" x14ac:dyDescent="0.25">
      <c r="A465" s="12" t="str">
        <f>IF(total!B467&lt;&gt;"",total!A467,"")</f>
        <v/>
      </c>
      <c r="B465" s="12" t="str">
        <f>IF(total!B467&lt;&gt;"",total!B467,"")</f>
        <v/>
      </c>
      <c r="C465" s="12" t="str">
        <f>IF(total!D467&lt;&gt;"",total!D467,"")</f>
        <v/>
      </c>
      <c r="D465" s="12" t="str">
        <f>IF(total!F467&lt;&gt;"",total!F467,"")</f>
        <v/>
      </c>
      <c r="E465" s="12" t="str">
        <f>IF(total!G467&lt;&gt;"",total!G467,"")</f>
        <v/>
      </c>
      <c r="F465" s="12" t="str">
        <f>IF(total!I467&lt;&gt;"",total!I467,"")</f>
        <v/>
      </c>
    </row>
    <row r="466" spans="1:6" x14ac:dyDescent="0.25">
      <c r="A466" s="12" t="str">
        <f>IF(total!B468&lt;&gt;"",total!A468,"")</f>
        <v/>
      </c>
      <c r="B466" s="12" t="str">
        <f>IF(total!B468&lt;&gt;"",total!B468,"")</f>
        <v/>
      </c>
      <c r="C466" s="12" t="str">
        <f>IF(total!D468&lt;&gt;"",total!D468,"")</f>
        <v/>
      </c>
      <c r="D466" s="12" t="str">
        <f>IF(total!F468&lt;&gt;"",total!F468,"")</f>
        <v/>
      </c>
      <c r="E466" s="12" t="str">
        <f>IF(total!G468&lt;&gt;"",total!G468,"")</f>
        <v/>
      </c>
      <c r="F466" s="12" t="str">
        <f>IF(total!I468&lt;&gt;"",total!I468,"")</f>
        <v/>
      </c>
    </row>
    <row r="467" spans="1:6" x14ac:dyDescent="0.25">
      <c r="A467" s="12" t="str">
        <f>IF(total!B469&lt;&gt;"",total!A469,"")</f>
        <v/>
      </c>
      <c r="B467" s="12" t="str">
        <f>IF(total!B469&lt;&gt;"",total!B469,"")</f>
        <v/>
      </c>
      <c r="C467" s="12" t="str">
        <f>IF(total!D469&lt;&gt;"",total!D469,"")</f>
        <v/>
      </c>
      <c r="D467" s="12" t="str">
        <f>IF(total!F469&lt;&gt;"",total!F469,"")</f>
        <v/>
      </c>
      <c r="E467" s="12" t="str">
        <f>IF(total!G469&lt;&gt;"",total!G469,"")</f>
        <v/>
      </c>
      <c r="F467" s="12" t="str">
        <f>IF(total!I469&lt;&gt;"",total!I469,"")</f>
        <v/>
      </c>
    </row>
    <row r="468" spans="1:6" x14ac:dyDescent="0.25">
      <c r="A468" s="12" t="str">
        <f>IF(total!B470&lt;&gt;"",total!A470,"")</f>
        <v/>
      </c>
      <c r="B468" s="12" t="str">
        <f>IF(total!B470&lt;&gt;"",total!B470,"")</f>
        <v/>
      </c>
      <c r="C468" s="12" t="str">
        <f>IF(total!D470&lt;&gt;"",total!D470,"")</f>
        <v/>
      </c>
      <c r="D468" s="12" t="str">
        <f>IF(total!F470&lt;&gt;"",total!F470,"")</f>
        <v/>
      </c>
      <c r="E468" s="12" t="str">
        <f>IF(total!G470&lt;&gt;"",total!G470,"")</f>
        <v/>
      </c>
      <c r="F468" s="12" t="str">
        <f>IF(total!I470&lt;&gt;"",total!I470,"")</f>
        <v/>
      </c>
    </row>
    <row r="469" spans="1:6" x14ac:dyDescent="0.25">
      <c r="A469" s="12" t="str">
        <f>IF(total!B471&lt;&gt;"",total!A471,"")</f>
        <v/>
      </c>
      <c r="B469" s="12" t="str">
        <f>IF(total!B471&lt;&gt;"",total!B471,"")</f>
        <v/>
      </c>
      <c r="C469" s="12" t="str">
        <f>IF(total!D471&lt;&gt;"",total!D471,"")</f>
        <v/>
      </c>
      <c r="D469" s="12" t="str">
        <f>IF(total!F471&lt;&gt;"",total!F471,"")</f>
        <v/>
      </c>
      <c r="E469" s="12" t="str">
        <f>IF(total!G471&lt;&gt;"",total!G471,"")</f>
        <v/>
      </c>
      <c r="F469" s="12" t="str">
        <f>IF(total!I471&lt;&gt;"",total!I471,"")</f>
        <v/>
      </c>
    </row>
    <row r="470" spans="1:6" x14ac:dyDescent="0.25">
      <c r="A470" s="12" t="str">
        <f>IF(total!B472&lt;&gt;"",total!A472,"")</f>
        <v/>
      </c>
      <c r="B470" s="12" t="str">
        <f>IF(total!B472&lt;&gt;"",total!B472,"")</f>
        <v/>
      </c>
      <c r="C470" s="12" t="str">
        <f>IF(total!D472&lt;&gt;"",total!D472,"")</f>
        <v/>
      </c>
      <c r="D470" s="12" t="str">
        <f>IF(total!F472&lt;&gt;"",total!F472,"")</f>
        <v/>
      </c>
      <c r="E470" s="12" t="str">
        <f>IF(total!G472&lt;&gt;"",total!G472,"")</f>
        <v/>
      </c>
      <c r="F470" s="12" t="str">
        <f>IF(total!I472&lt;&gt;"",total!I472,"")</f>
        <v/>
      </c>
    </row>
    <row r="471" spans="1:6" x14ac:dyDescent="0.25">
      <c r="A471" s="12" t="str">
        <f>IF(total!B473&lt;&gt;"",total!A473,"")</f>
        <v/>
      </c>
      <c r="B471" s="12" t="str">
        <f>IF(total!B473&lt;&gt;"",total!B473,"")</f>
        <v/>
      </c>
      <c r="C471" s="12" t="str">
        <f>IF(total!D473&lt;&gt;"",total!D473,"")</f>
        <v/>
      </c>
      <c r="D471" s="12" t="str">
        <f>IF(total!F473&lt;&gt;"",total!F473,"")</f>
        <v/>
      </c>
      <c r="E471" s="12" t="str">
        <f>IF(total!G473&lt;&gt;"",total!G473,"")</f>
        <v/>
      </c>
      <c r="F471" s="12" t="str">
        <f>IF(total!I473&lt;&gt;"",total!I473,"")</f>
        <v/>
      </c>
    </row>
    <row r="472" spans="1:6" x14ac:dyDescent="0.25">
      <c r="A472" s="12" t="str">
        <f>IF(total!B474&lt;&gt;"",total!A474,"")</f>
        <v/>
      </c>
      <c r="B472" s="12" t="str">
        <f>IF(total!B474&lt;&gt;"",total!B474,"")</f>
        <v/>
      </c>
      <c r="C472" s="12" t="str">
        <f>IF(total!D474&lt;&gt;"",total!D474,"")</f>
        <v/>
      </c>
      <c r="D472" s="12" t="str">
        <f>IF(total!F474&lt;&gt;"",total!F474,"")</f>
        <v/>
      </c>
      <c r="E472" s="12" t="str">
        <f>IF(total!G474&lt;&gt;"",total!G474,"")</f>
        <v/>
      </c>
      <c r="F472" s="12" t="str">
        <f>IF(total!I474&lt;&gt;"",total!I474,"")</f>
        <v/>
      </c>
    </row>
    <row r="473" spans="1:6" x14ac:dyDescent="0.25">
      <c r="A473" s="12" t="str">
        <f>IF(total!B475&lt;&gt;"",total!A475,"")</f>
        <v/>
      </c>
      <c r="B473" s="12" t="str">
        <f>IF(total!B475&lt;&gt;"",total!B475,"")</f>
        <v/>
      </c>
      <c r="C473" s="12" t="str">
        <f>IF(total!D475&lt;&gt;"",total!D475,"")</f>
        <v/>
      </c>
      <c r="D473" s="12" t="str">
        <f>IF(total!F475&lt;&gt;"",total!F475,"")</f>
        <v/>
      </c>
      <c r="E473" s="12" t="str">
        <f>IF(total!G475&lt;&gt;"",total!G475,"")</f>
        <v/>
      </c>
      <c r="F473" s="12" t="str">
        <f>IF(total!I475&lt;&gt;"",total!I475,"")</f>
        <v/>
      </c>
    </row>
    <row r="474" spans="1:6" x14ac:dyDescent="0.25">
      <c r="A474" s="12" t="str">
        <f>IF(total!B476&lt;&gt;"",total!A476,"")</f>
        <v/>
      </c>
      <c r="B474" s="12" t="str">
        <f>IF(total!B476&lt;&gt;"",total!B476,"")</f>
        <v/>
      </c>
      <c r="C474" s="12" t="str">
        <f>IF(total!D476&lt;&gt;"",total!D476,"")</f>
        <v/>
      </c>
      <c r="D474" s="12" t="str">
        <f>IF(total!F476&lt;&gt;"",total!F476,"")</f>
        <v/>
      </c>
      <c r="E474" s="12" t="str">
        <f>IF(total!G476&lt;&gt;"",total!G476,"")</f>
        <v/>
      </c>
      <c r="F474" s="12" t="str">
        <f>IF(total!I476&lt;&gt;"",total!I476,"")</f>
        <v/>
      </c>
    </row>
    <row r="475" spans="1:6" x14ac:dyDescent="0.25">
      <c r="A475" s="12" t="str">
        <f>IF(total!B477&lt;&gt;"",total!A477,"")</f>
        <v/>
      </c>
      <c r="B475" s="12" t="str">
        <f>IF(total!B477&lt;&gt;"",total!B477,"")</f>
        <v/>
      </c>
      <c r="C475" s="12" t="str">
        <f>IF(total!D477&lt;&gt;"",total!D477,"")</f>
        <v/>
      </c>
      <c r="D475" s="12" t="str">
        <f>IF(total!F477&lt;&gt;"",total!F477,"")</f>
        <v/>
      </c>
      <c r="E475" s="12" t="str">
        <f>IF(total!G477&lt;&gt;"",total!G477,"")</f>
        <v/>
      </c>
      <c r="F475" s="12" t="str">
        <f>IF(total!I477&lt;&gt;"",total!I477,"")</f>
        <v/>
      </c>
    </row>
    <row r="476" spans="1:6" x14ac:dyDescent="0.25">
      <c r="A476" s="12" t="str">
        <f>IF(total!B478&lt;&gt;"",total!A478,"")</f>
        <v/>
      </c>
      <c r="B476" s="12" t="str">
        <f>IF(total!B478&lt;&gt;"",total!B478,"")</f>
        <v/>
      </c>
      <c r="C476" s="12" t="str">
        <f>IF(total!D478&lt;&gt;"",total!D478,"")</f>
        <v/>
      </c>
      <c r="D476" s="12" t="str">
        <f>IF(total!F478&lt;&gt;"",total!F478,"")</f>
        <v/>
      </c>
      <c r="E476" s="12" t="str">
        <f>IF(total!G478&lt;&gt;"",total!G478,"")</f>
        <v/>
      </c>
      <c r="F476" s="12" t="str">
        <f>IF(total!I478&lt;&gt;"",total!I478,"")</f>
        <v/>
      </c>
    </row>
    <row r="477" spans="1:6" x14ac:dyDescent="0.25">
      <c r="A477" s="12" t="str">
        <f>IF(total!B479&lt;&gt;"",total!A479,"")</f>
        <v/>
      </c>
      <c r="B477" s="12" t="str">
        <f>IF(total!B479&lt;&gt;"",total!B479,"")</f>
        <v/>
      </c>
      <c r="C477" s="12" t="str">
        <f>IF(total!D479&lt;&gt;"",total!D479,"")</f>
        <v/>
      </c>
      <c r="D477" s="12" t="str">
        <f>IF(total!F479&lt;&gt;"",total!F479,"")</f>
        <v/>
      </c>
      <c r="E477" s="12" t="str">
        <f>IF(total!G479&lt;&gt;"",total!G479,"")</f>
        <v/>
      </c>
      <c r="F477" s="12" t="str">
        <f>IF(total!I479&lt;&gt;"",total!I479,"")</f>
        <v/>
      </c>
    </row>
    <row r="478" spans="1:6" x14ac:dyDescent="0.25">
      <c r="A478" s="12" t="str">
        <f>IF(total!B480&lt;&gt;"",total!A480,"")</f>
        <v/>
      </c>
      <c r="B478" s="12" t="str">
        <f>IF(total!B480&lt;&gt;"",total!B480,"")</f>
        <v/>
      </c>
      <c r="C478" s="12" t="str">
        <f>IF(total!D480&lt;&gt;"",total!D480,"")</f>
        <v/>
      </c>
      <c r="D478" s="12" t="str">
        <f>IF(total!F480&lt;&gt;"",total!F480,"")</f>
        <v/>
      </c>
      <c r="E478" s="12" t="str">
        <f>IF(total!G480&lt;&gt;"",total!G480,"")</f>
        <v/>
      </c>
      <c r="F478" s="12" t="str">
        <f>IF(total!I480&lt;&gt;"",total!I480,"")</f>
        <v/>
      </c>
    </row>
    <row r="479" spans="1:6" x14ac:dyDescent="0.25">
      <c r="A479" s="12" t="str">
        <f>IF(total!B481&lt;&gt;"",total!A481,"")</f>
        <v/>
      </c>
      <c r="B479" s="12" t="str">
        <f>IF(total!B481&lt;&gt;"",total!B481,"")</f>
        <v/>
      </c>
      <c r="C479" s="12" t="str">
        <f>IF(total!D481&lt;&gt;"",total!D481,"")</f>
        <v/>
      </c>
      <c r="D479" s="12" t="str">
        <f>IF(total!F481&lt;&gt;"",total!F481,"")</f>
        <v/>
      </c>
      <c r="E479" s="12" t="str">
        <f>IF(total!G481&lt;&gt;"",total!G481,"")</f>
        <v/>
      </c>
      <c r="F479" s="12" t="str">
        <f>IF(total!I481&lt;&gt;"",total!I481,"")</f>
        <v/>
      </c>
    </row>
    <row r="480" spans="1:6" x14ac:dyDescent="0.25">
      <c r="A480" s="12" t="str">
        <f>IF(total!B482&lt;&gt;"",total!A482,"")</f>
        <v/>
      </c>
      <c r="B480" s="12" t="str">
        <f>IF(total!B482&lt;&gt;"",total!B482,"")</f>
        <v/>
      </c>
      <c r="C480" s="12" t="str">
        <f>IF(total!D482&lt;&gt;"",total!D482,"")</f>
        <v/>
      </c>
      <c r="D480" s="12" t="str">
        <f>IF(total!F482&lt;&gt;"",total!F482,"")</f>
        <v/>
      </c>
      <c r="E480" s="12" t="str">
        <f>IF(total!G482&lt;&gt;"",total!G482,"")</f>
        <v/>
      </c>
      <c r="F480" s="12" t="str">
        <f>IF(total!I482&lt;&gt;"",total!I482,"")</f>
        <v/>
      </c>
    </row>
    <row r="481" spans="1:6" x14ac:dyDescent="0.25">
      <c r="A481" s="12" t="str">
        <f>IF(total!B483&lt;&gt;"",total!A483,"")</f>
        <v/>
      </c>
      <c r="B481" s="12" t="str">
        <f>IF(total!B483&lt;&gt;"",total!B483,"")</f>
        <v/>
      </c>
      <c r="C481" s="12" t="str">
        <f>IF(total!D483&lt;&gt;"",total!D483,"")</f>
        <v/>
      </c>
      <c r="D481" s="12" t="str">
        <f>IF(total!F483&lt;&gt;"",total!F483,"")</f>
        <v/>
      </c>
      <c r="E481" s="12" t="str">
        <f>IF(total!G483&lt;&gt;"",total!G483,"")</f>
        <v/>
      </c>
      <c r="F481" s="12" t="str">
        <f>IF(total!I483&lt;&gt;"",total!I483,"")</f>
        <v/>
      </c>
    </row>
    <row r="482" spans="1:6" x14ac:dyDescent="0.25">
      <c r="A482" s="12" t="str">
        <f>IF(total!B484&lt;&gt;"",total!A484,"")</f>
        <v/>
      </c>
      <c r="B482" s="12" t="str">
        <f>IF(total!B484&lt;&gt;"",total!B484,"")</f>
        <v/>
      </c>
      <c r="C482" s="12" t="str">
        <f>IF(total!D484&lt;&gt;"",total!D484,"")</f>
        <v/>
      </c>
      <c r="D482" s="12" t="str">
        <f>IF(total!F484&lt;&gt;"",total!F484,"")</f>
        <v/>
      </c>
      <c r="E482" s="12" t="str">
        <f>IF(total!G484&lt;&gt;"",total!G484,"")</f>
        <v/>
      </c>
      <c r="F482" s="12" t="str">
        <f>IF(total!I484&lt;&gt;"",total!I484,"")</f>
        <v/>
      </c>
    </row>
    <row r="483" spans="1:6" x14ac:dyDescent="0.25">
      <c r="A483" s="12" t="str">
        <f>IF(total!B485&lt;&gt;"",total!A485,"")</f>
        <v/>
      </c>
      <c r="B483" s="12" t="str">
        <f>IF(total!B485&lt;&gt;"",total!B485,"")</f>
        <v/>
      </c>
      <c r="C483" s="12" t="str">
        <f>IF(total!D485&lt;&gt;"",total!D485,"")</f>
        <v/>
      </c>
      <c r="D483" s="12" t="str">
        <f>IF(total!F485&lt;&gt;"",total!F485,"")</f>
        <v/>
      </c>
      <c r="E483" s="12" t="str">
        <f>IF(total!G485&lt;&gt;"",total!G485,"")</f>
        <v/>
      </c>
      <c r="F483" s="12" t="str">
        <f>IF(total!I485&lt;&gt;"",total!I485,"")</f>
        <v/>
      </c>
    </row>
    <row r="484" spans="1:6" x14ac:dyDescent="0.25">
      <c r="A484" s="12" t="str">
        <f>IF(total!B486&lt;&gt;"",total!A486,"")</f>
        <v/>
      </c>
      <c r="B484" s="12" t="str">
        <f>IF(total!B486&lt;&gt;"",total!B486,"")</f>
        <v/>
      </c>
      <c r="C484" s="12" t="str">
        <f>IF(total!D486&lt;&gt;"",total!D486,"")</f>
        <v/>
      </c>
      <c r="D484" s="12" t="str">
        <f>IF(total!F486&lt;&gt;"",total!F486,"")</f>
        <v/>
      </c>
      <c r="E484" s="12" t="str">
        <f>IF(total!G486&lt;&gt;"",total!G486,"")</f>
        <v/>
      </c>
      <c r="F484" s="12" t="str">
        <f>IF(total!I486&lt;&gt;"",total!I486,"")</f>
        <v/>
      </c>
    </row>
    <row r="485" spans="1:6" x14ac:dyDescent="0.25">
      <c r="A485" s="12" t="str">
        <f>IF(total!B487&lt;&gt;"",total!A487,"")</f>
        <v/>
      </c>
      <c r="B485" s="12" t="str">
        <f>IF(total!B487&lt;&gt;"",total!B487,"")</f>
        <v/>
      </c>
      <c r="C485" s="12" t="str">
        <f>IF(total!D487&lt;&gt;"",total!D487,"")</f>
        <v/>
      </c>
      <c r="D485" s="12" t="str">
        <f>IF(total!F487&lt;&gt;"",total!F487,"")</f>
        <v/>
      </c>
      <c r="E485" s="12" t="str">
        <f>IF(total!G487&lt;&gt;"",total!G487,"")</f>
        <v/>
      </c>
      <c r="F485" s="12" t="str">
        <f>IF(total!I487&lt;&gt;"",total!I487,"")</f>
        <v/>
      </c>
    </row>
    <row r="486" spans="1:6" x14ac:dyDescent="0.25">
      <c r="A486" s="12" t="str">
        <f>IF(total!B488&lt;&gt;"",total!A488,"")</f>
        <v/>
      </c>
      <c r="B486" s="12" t="str">
        <f>IF(total!B488&lt;&gt;"",total!B488,"")</f>
        <v/>
      </c>
      <c r="C486" s="12" t="str">
        <f>IF(total!D488&lt;&gt;"",total!D488,"")</f>
        <v/>
      </c>
      <c r="D486" s="12" t="str">
        <f>IF(total!F488&lt;&gt;"",total!F488,"")</f>
        <v/>
      </c>
      <c r="E486" s="12" t="str">
        <f>IF(total!G488&lt;&gt;"",total!G488,"")</f>
        <v/>
      </c>
      <c r="F486" s="12" t="str">
        <f>IF(total!I488&lt;&gt;"",total!I488,"")</f>
        <v/>
      </c>
    </row>
    <row r="487" spans="1:6" x14ac:dyDescent="0.25">
      <c r="A487" s="12" t="str">
        <f>IF(total!B489&lt;&gt;"",total!A489,"")</f>
        <v/>
      </c>
      <c r="B487" s="12" t="str">
        <f>IF(total!B489&lt;&gt;"",total!B489,"")</f>
        <v/>
      </c>
      <c r="C487" s="12" t="str">
        <f>IF(total!D489&lt;&gt;"",total!D489,"")</f>
        <v/>
      </c>
      <c r="D487" s="12" t="str">
        <f>IF(total!F489&lt;&gt;"",total!F489,"")</f>
        <v/>
      </c>
      <c r="E487" s="12" t="str">
        <f>IF(total!G489&lt;&gt;"",total!G489,"")</f>
        <v/>
      </c>
      <c r="F487" s="12" t="str">
        <f>IF(total!I489&lt;&gt;"",total!I489,"")</f>
        <v/>
      </c>
    </row>
    <row r="488" spans="1:6" x14ac:dyDescent="0.25">
      <c r="A488" s="12" t="str">
        <f>IF(total!B490&lt;&gt;"",total!A490,"")</f>
        <v/>
      </c>
      <c r="B488" s="12" t="str">
        <f>IF(total!B490&lt;&gt;"",total!B490,"")</f>
        <v/>
      </c>
      <c r="C488" s="12" t="str">
        <f>IF(total!D490&lt;&gt;"",total!D490,"")</f>
        <v/>
      </c>
      <c r="D488" s="12" t="str">
        <f>IF(total!F490&lt;&gt;"",total!F490,"")</f>
        <v/>
      </c>
      <c r="E488" s="12" t="str">
        <f>IF(total!G490&lt;&gt;"",total!G490,"")</f>
        <v/>
      </c>
      <c r="F488" s="12" t="str">
        <f>IF(total!I490&lt;&gt;"",total!I490,"")</f>
        <v/>
      </c>
    </row>
    <row r="489" spans="1:6" x14ac:dyDescent="0.25">
      <c r="A489" s="12" t="str">
        <f>IF(total!B491&lt;&gt;"",total!A491,"")</f>
        <v/>
      </c>
      <c r="B489" s="12" t="str">
        <f>IF(total!B491&lt;&gt;"",total!B491,"")</f>
        <v/>
      </c>
      <c r="C489" s="12" t="str">
        <f>IF(total!D491&lt;&gt;"",total!D491,"")</f>
        <v/>
      </c>
      <c r="D489" s="12" t="str">
        <f>IF(total!F491&lt;&gt;"",total!F491,"")</f>
        <v/>
      </c>
      <c r="E489" s="12" t="str">
        <f>IF(total!G491&lt;&gt;"",total!G491,"")</f>
        <v/>
      </c>
      <c r="F489" s="12" t="str">
        <f>IF(total!I491&lt;&gt;"",total!I491,"")</f>
        <v/>
      </c>
    </row>
    <row r="490" spans="1:6" x14ac:dyDescent="0.25">
      <c r="A490" s="12" t="str">
        <f>IF(total!B492&lt;&gt;"",total!A492,"")</f>
        <v/>
      </c>
      <c r="B490" s="12" t="str">
        <f>IF(total!B492&lt;&gt;"",total!B492,"")</f>
        <v/>
      </c>
      <c r="C490" s="12" t="str">
        <f>IF(total!D492&lt;&gt;"",total!D492,"")</f>
        <v/>
      </c>
      <c r="D490" s="12" t="str">
        <f>IF(total!F492&lt;&gt;"",total!F492,"")</f>
        <v/>
      </c>
      <c r="E490" s="12" t="str">
        <f>IF(total!G492&lt;&gt;"",total!G492,"")</f>
        <v/>
      </c>
      <c r="F490" s="12" t="str">
        <f>IF(total!I492&lt;&gt;"",total!I492,"")</f>
        <v/>
      </c>
    </row>
    <row r="491" spans="1:6" x14ac:dyDescent="0.25">
      <c r="A491" s="12" t="str">
        <f>IF(total!B493&lt;&gt;"",total!A493,"")</f>
        <v/>
      </c>
      <c r="B491" s="12" t="str">
        <f>IF(total!B493&lt;&gt;"",total!B493,"")</f>
        <v/>
      </c>
      <c r="C491" s="12" t="str">
        <f>IF(total!D493&lt;&gt;"",total!D493,"")</f>
        <v/>
      </c>
      <c r="D491" s="12" t="str">
        <f>IF(total!F493&lt;&gt;"",total!F493,"")</f>
        <v/>
      </c>
      <c r="E491" s="12" t="str">
        <f>IF(total!G493&lt;&gt;"",total!G493,"")</f>
        <v/>
      </c>
      <c r="F491" s="12" t="str">
        <f>IF(total!I493&lt;&gt;"",total!I493,"")</f>
        <v/>
      </c>
    </row>
    <row r="492" spans="1:6" x14ac:dyDescent="0.25">
      <c r="A492" s="12" t="str">
        <f>IF(total!B494&lt;&gt;"",total!A494,"")</f>
        <v/>
      </c>
      <c r="B492" s="12" t="str">
        <f>IF(total!B494&lt;&gt;"",total!B494,"")</f>
        <v/>
      </c>
      <c r="C492" s="12" t="str">
        <f>IF(total!D494&lt;&gt;"",total!D494,"")</f>
        <v/>
      </c>
      <c r="D492" s="12" t="str">
        <f>IF(total!F494&lt;&gt;"",total!F494,"")</f>
        <v/>
      </c>
      <c r="E492" s="12" t="str">
        <f>IF(total!G494&lt;&gt;"",total!G494,"")</f>
        <v/>
      </c>
      <c r="F492" s="12" t="str">
        <f>IF(total!I494&lt;&gt;"",total!I494,"")</f>
        <v/>
      </c>
    </row>
    <row r="493" spans="1:6" x14ac:dyDescent="0.25">
      <c r="A493" s="12" t="str">
        <f>IF(total!B495&lt;&gt;"",total!A495,"")</f>
        <v/>
      </c>
      <c r="B493" s="12" t="str">
        <f>IF(total!B495&lt;&gt;"",total!B495,"")</f>
        <v/>
      </c>
      <c r="C493" s="12" t="str">
        <f>IF(total!D495&lt;&gt;"",total!D495,"")</f>
        <v/>
      </c>
      <c r="D493" s="12" t="str">
        <f>IF(total!F495&lt;&gt;"",total!F495,"")</f>
        <v/>
      </c>
      <c r="E493" s="12" t="str">
        <f>IF(total!G495&lt;&gt;"",total!G495,"")</f>
        <v/>
      </c>
      <c r="F493" s="12" t="str">
        <f>IF(total!I495&lt;&gt;"",total!I495,"")</f>
        <v/>
      </c>
    </row>
    <row r="494" spans="1:6" x14ac:dyDescent="0.25">
      <c r="A494" s="12" t="str">
        <f>IF(total!B496&lt;&gt;"",total!A496,"")</f>
        <v/>
      </c>
      <c r="B494" s="12" t="str">
        <f>IF(total!B496&lt;&gt;"",total!B496,"")</f>
        <v/>
      </c>
      <c r="C494" s="12" t="str">
        <f>IF(total!D496&lt;&gt;"",total!D496,"")</f>
        <v/>
      </c>
      <c r="D494" s="12" t="str">
        <f>IF(total!F496&lt;&gt;"",total!F496,"")</f>
        <v/>
      </c>
      <c r="E494" s="12" t="str">
        <f>IF(total!G496&lt;&gt;"",total!G496,"")</f>
        <v/>
      </c>
      <c r="F494" s="12" t="str">
        <f>IF(total!I496&lt;&gt;"",total!I496,"")</f>
        <v/>
      </c>
    </row>
    <row r="495" spans="1:6" x14ac:dyDescent="0.25">
      <c r="A495" s="12" t="str">
        <f>IF(total!B497&lt;&gt;"",total!A497,"")</f>
        <v/>
      </c>
      <c r="B495" s="12" t="str">
        <f>IF(total!B497&lt;&gt;"",total!B497,"")</f>
        <v/>
      </c>
      <c r="C495" s="12" t="str">
        <f>IF(total!D497&lt;&gt;"",total!D497,"")</f>
        <v/>
      </c>
      <c r="D495" s="12" t="str">
        <f>IF(total!F497&lt;&gt;"",total!F497,"")</f>
        <v/>
      </c>
      <c r="E495" s="12" t="str">
        <f>IF(total!G497&lt;&gt;"",total!G497,"")</f>
        <v/>
      </c>
      <c r="F495" s="12" t="str">
        <f>IF(total!I497&lt;&gt;"",total!I497,"")</f>
        <v/>
      </c>
    </row>
    <row r="496" spans="1:6" x14ac:dyDescent="0.25">
      <c r="A496" s="12" t="str">
        <f>IF(total!B498&lt;&gt;"",total!A498,"")</f>
        <v/>
      </c>
      <c r="B496" s="12" t="str">
        <f>IF(total!B498&lt;&gt;"",total!B498,"")</f>
        <v/>
      </c>
      <c r="C496" s="12" t="str">
        <f>IF(total!D498&lt;&gt;"",total!D498,"")</f>
        <v/>
      </c>
      <c r="D496" s="12" t="str">
        <f>IF(total!F498&lt;&gt;"",total!F498,"")</f>
        <v/>
      </c>
      <c r="E496" s="12" t="str">
        <f>IF(total!G498&lt;&gt;"",total!G498,"")</f>
        <v/>
      </c>
      <c r="F496" s="12" t="str">
        <f>IF(total!I498&lt;&gt;"",total!I498,"")</f>
        <v/>
      </c>
    </row>
    <row r="497" spans="1:6" x14ac:dyDescent="0.25">
      <c r="A497" s="12" t="str">
        <f>IF(total!B499&lt;&gt;"",total!A499,"")</f>
        <v/>
      </c>
      <c r="B497" s="12" t="str">
        <f>IF(total!B499&lt;&gt;"",total!B499,"")</f>
        <v/>
      </c>
      <c r="C497" s="12" t="str">
        <f>IF(total!D499&lt;&gt;"",total!D499,"")</f>
        <v/>
      </c>
      <c r="D497" s="12" t="str">
        <f>IF(total!F499&lt;&gt;"",total!F499,"")</f>
        <v/>
      </c>
      <c r="E497" s="12" t="str">
        <f>IF(total!G499&lt;&gt;"",total!G499,"")</f>
        <v/>
      </c>
      <c r="F497" s="12" t="str">
        <f>IF(total!I499&lt;&gt;"",total!I499,"")</f>
        <v/>
      </c>
    </row>
    <row r="498" spans="1:6" x14ac:dyDescent="0.25">
      <c r="A498" s="12" t="str">
        <f>IF(total!B500&lt;&gt;"",total!A500,"")</f>
        <v/>
      </c>
      <c r="B498" s="12" t="str">
        <f>IF(total!B500&lt;&gt;"",total!B500,"")</f>
        <v/>
      </c>
      <c r="C498" s="12" t="str">
        <f>IF(total!D500&lt;&gt;"",total!D500,"")</f>
        <v/>
      </c>
      <c r="D498" s="12" t="str">
        <f>IF(total!F500&lt;&gt;"",total!F500,"")</f>
        <v/>
      </c>
      <c r="E498" s="12" t="str">
        <f>IF(total!G500&lt;&gt;"",total!G500,"")</f>
        <v/>
      </c>
      <c r="F498" s="12" t="str">
        <f>IF(total!I500&lt;&gt;"",total!I500,"")</f>
        <v/>
      </c>
    </row>
    <row r="499" spans="1:6" x14ac:dyDescent="0.25">
      <c r="A499" s="12" t="str">
        <f>IF(total!B501&lt;&gt;"",total!A501,"")</f>
        <v/>
      </c>
      <c r="B499" s="12" t="str">
        <f>IF(total!B501&lt;&gt;"",total!B501,"")</f>
        <v/>
      </c>
      <c r="C499" s="12" t="str">
        <f>IF(total!D501&lt;&gt;"",total!D501,"")</f>
        <v/>
      </c>
      <c r="D499" s="12" t="str">
        <f>IF(total!F501&lt;&gt;"",total!F501,"")</f>
        <v/>
      </c>
      <c r="E499" s="12" t="str">
        <f>IF(total!G501&lt;&gt;"",total!G501,"")</f>
        <v/>
      </c>
      <c r="F499" s="12" t="str">
        <f>IF(total!I501&lt;&gt;"",total!I501,"")</f>
        <v/>
      </c>
    </row>
    <row r="500" spans="1:6" x14ac:dyDescent="0.25">
      <c r="A500" s="12" t="str">
        <f>IF(total!B502&lt;&gt;"",total!A502,"")</f>
        <v/>
      </c>
      <c r="B500" s="12" t="str">
        <f>IF(total!B502&lt;&gt;"",total!B502,"")</f>
        <v/>
      </c>
      <c r="C500" s="12" t="str">
        <f>IF(total!D502&lt;&gt;"",total!D502,"")</f>
        <v/>
      </c>
      <c r="D500" s="12" t="str">
        <f>IF(total!F502&lt;&gt;"",total!F502,"")</f>
        <v/>
      </c>
      <c r="E500" s="12" t="str">
        <f>IF(total!G502&lt;&gt;"",total!G502,"")</f>
        <v/>
      </c>
      <c r="F500" s="12" t="str">
        <f>IF(total!I502&lt;&gt;"",total!I502,"")</f>
        <v/>
      </c>
    </row>
    <row r="501" spans="1:6" x14ac:dyDescent="0.25">
      <c r="A501" s="12" t="str">
        <f>IF(total!B503&lt;&gt;"",total!A503,"")</f>
        <v/>
      </c>
      <c r="B501" s="12" t="str">
        <f>IF(total!B503&lt;&gt;"",total!B503,"")</f>
        <v/>
      </c>
      <c r="C501" s="12" t="str">
        <f>IF(total!D503&lt;&gt;"",total!D503,"")</f>
        <v/>
      </c>
      <c r="D501" s="12" t="str">
        <f>IF(total!F503&lt;&gt;"",total!F503,"")</f>
        <v/>
      </c>
      <c r="E501" s="12" t="str">
        <f>IF(total!G503&lt;&gt;"",total!G503,"")</f>
        <v/>
      </c>
      <c r="F501" s="12" t="str">
        <f>IF(total!I503&lt;&gt;"",total!I503,"")</f>
        <v/>
      </c>
    </row>
    <row r="502" spans="1:6" x14ac:dyDescent="0.25">
      <c r="A502" s="12" t="str">
        <f>IF(total!B504&lt;&gt;"",total!A504,"")</f>
        <v/>
      </c>
      <c r="B502" s="12" t="str">
        <f>IF(total!B504&lt;&gt;"",total!B504,"")</f>
        <v/>
      </c>
      <c r="C502" s="12" t="str">
        <f>IF(total!D504&lt;&gt;"",total!D504,"")</f>
        <v/>
      </c>
      <c r="D502" s="12" t="str">
        <f>IF(total!F504&lt;&gt;"",total!F504,"")</f>
        <v/>
      </c>
      <c r="E502" s="12" t="str">
        <f>IF(total!G504&lt;&gt;"",total!G504,"")</f>
        <v/>
      </c>
      <c r="F502" s="12" t="str">
        <f>IF(total!I504&lt;&gt;"",total!I504,"")</f>
        <v/>
      </c>
    </row>
    <row r="503" spans="1:6" x14ac:dyDescent="0.25">
      <c r="A503" s="12" t="str">
        <f>IF(total!B505&lt;&gt;"",total!A505,"")</f>
        <v/>
      </c>
      <c r="B503" s="12" t="str">
        <f>IF(total!B505&lt;&gt;"",total!B505,"")</f>
        <v/>
      </c>
      <c r="C503" s="12" t="str">
        <f>IF(total!D505&lt;&gt;"",total!D505,"")</f>
        <v/>
      </c>
      <c r="D503" s="12" t="str">
        <f>IF(total!F505&lt;&gt;"",total!F505,"")</f>
        <v/>
      </c>
      <c r="E503" s="12" t="str">
        <f>IF(total!G505&lt;&gt;"",total!G505,"")</f>
        <v/>
      </c>
      <c r="F503" s="12" t="str">
        <f>IF(total!I505&lt;&gt;"",total!I505,"")</f>
        <v/>
      </c>
    </row>
    <row r="504" spans="1:6" x14ac:dyDescent="0.25">
      <c r="A504" s="12" t="str">
        <f>IF(total!B506&lt;&gt;"",total!A506,"")</f>
        <v/>
      </c>
      <c r="B504" s="12" t="str">
        <f>IF(total!B506&lt;&gt;"",total!B506,"")</f>
        <v/>
      </c>
      <c r="C504" s="12" t="str">
        <f>IF(total!D506&lt;&gt;"",total!D506,"")</f>
        <v/>
      </c>
      <c r="D504" s="12" t="str">
        <f>IF(total!F506&lt;&gt;"",total!F506,"")</f>
        <v/>
      </c>
      <c r="E504" s="12" t="str">
        <f>IF(total!G506&lt;&gt;"",total!G506,"")</f>
        <v/>
      </c>
      <c r="F504" s="12" t="str">
        <f>IF(total!I506&lt;&gt;"",total!I506,"")</f>
        <v/>
      </c>
    </row>
    <row r="505" spans="1:6" x14ac:dyDescent="0.25">
      <c r="A505" s="12" t="str">
        <f>IF(total!B507&lt;&gt;"",total!A507,"")</f>
        <v/>
      </c>
      <c r="B505" s="12" t="str">
        <f>IF(total!B507&lt;&gt;"",total!B507,"")</f>
        <v/>
      </c>
      <c r="C505" s="12" t="str">
        <f>IF(total!D507&lt;&gt;"",total!D507,"")</f>
        <v/>
      </c>
      <c r="D505" s="12" t="str">
        <f>IF(total!F507&lt;&gt;"",total!F507,"")</f>
        <v/>
      </c>
      <c r="E505" s="12" t="str">
        <f>IF(total!G507&lt;&gt;"",total!G507,"")</f>
        <v/>
      </c>
      <c r="F505" s="12" t="str">
        <f>IF(total!I507&lt;&gt;"",total!I507,"")</f>
        <v/>
      </c>
    </row>
    <row r="506" spans="1:6" x14ac:dyDescent="0.25">
      <c r="A506" s="12" t="str">
        <f>IF(total!B508&lt;&gt;"",total!A508,"")</f>
        <v/>
      </c>
      <c r="B506" s="12" t="str">
        <f>IF(total!B508&lt;&gt;"",total!B508,"")</f>
        <v/>
      </c>
      <c r="C506" s="12" t="str">
        <f>IF(total!D508&lt;&gt;"",total!D508,"")</f>
        <v/>
      </c>
      <c r="D506" s="12" t="str">
        <f>IF(total!F508&lt;&gt;"",total!F508,"")</f>
        <v/>
      </c>
      <c r="E506" s="12" t="str">
        <f>IF(total!G508&lt;&gt;"",total!G508,"")</f>
        <v/>
      </c>
      <c r="F506" s="12" t="str">
        <f>IF(total!I508&lt;&gt;"",total!I508,"")</f>
        <v/>
      </c>
    </row>
    <row r="507" spans="1:6" x14ac:dyDescent="0.25">
      <c r="A507" s="12" t="str">
        <f>IF(total!B509&lt;&gt;"",total!A509,"")</f>
        <v/>
      </c>
      <c r="B507" s="12" t="str">
        <f>IF(total!B509&lt;&gt;"",total!B509,"")</f>
        <v/>
      </c>
      <c r="C507" s="12" t="str">
        <f>IF(total!D509&lt;&gt;"",total!D509,"")</f>
        <v/>
      </c>
      <c r="D507" s="12" t="str">
        <f>IF(total!F509&lt;&gt;"",total!F509,"")</f>
        <v/>
      </c>
      <c r="E507" s="12" t="str">
        <f>IF(total!G509&lt;&gt;"",total!G509,"")</f>
        <v/>
      </c>
      <c r="F507" s="12" t="str">
        <f>IF(total!I509&lt;&gt;"",total!I509,"")</f>
        <v/>
      </c>
    </row>
    <row r="508" spans="1:6" x14ac:dyDescent="0.25">
      <c r="A508" s="12" t="str">
        <f>IF(total!B510&lt;&gt;"",total!A510,"")</f>
        <v/>
      </c>
      <c r="B508" s="12" t="str">
        <f>IF(total!B510&lt;&gt;"",total!B510,"")</f>
        <v/>
      </c>
      <c r="C508" s="12" t="str">
        <f>IF(total!D510&lt;&gt;"",total!D510,"")</f>
        <v/>
      </c>
      <c r="D508" s="12" t="str">
        <f>IF(total!F510&lt;&gt;"",total!F510,"")</f>
        <v/>
      </c>
      <c r="E508" s="12" t="str">
        <f>IF(total!G510&lt;&gt;"",total!G510,"")</f>
        <v/>
      </c>
      <c r="F508" s="12" t="str">
        <f>IF(total!I510&lt;&gt;"",total!I510,"")</f>
        <v/>
      </c>
    </row>
    <row r="509" spans="1:6" x14ac:dyDescent="0.25">
      <c r="A509" s="12" t="str">
        <f>IF(total!B511&lt;&gt;"",total!A511,"")</f>
        <v/>
      </c>
      <c r="B509" s="12" t="str">
        <f>IF(total!B511&lt;&gt;"",total!B511,"")</f>
        <v/>
      </c>
      <c r="C509" s="12" t="str">
        <f>IF(total!D511&lt;&gt;"",total!D511,"")</f>
        <v/>
      </c>
      <c r="D509" s="12" t="str">
        <f>IF(total!F511&lt;&gt;"",total!F511,"")</f>
        <v/>
      </c>
      <c r="E509" s="12" t="str">
        <f>IF(total!G511&lt;&gt;"",total!G511,"")</f>
        <v/>
      </c>
      <c r="F509" s="12" t="str">
        <f>IF(total!I511&lt;&gt;"",total!I511,"")</f>
        <v/>
      </c>
    </row>
    <row r="510" spans="1:6" x14ac:dyDescent="0.25">
      <c r="A510" s="12" t="str">
        <f>IF(total!B512&lt;&gt;"",total!A512,"")</f>
        <v/>
      </c>
      <c r="B510" s="12" t="str">
        <f>IF(total!B512&lt;&gt;"",total!B512,"")</f>
        <v/>
      </c>
      <c r="C510" s="12" t="str">
        <f>IF(total!D512&lt;&gt;"",total!D512,"")</f>
        <v/>
      </c>
      <c r="D510" s="12" t="str">
        <f>IF(total!F512&lt;&gt;"",total!F512,"")</f>
        <v/>
      </c>
      <c r="E510" s="12" t="str">
        <f>IF(total!G512&lt;&gt;"",total!G512,"")</f>
        <v/>
      </c>
      <c r="F510" s="12" t="str">
        <f>IF(total!I512&lt;&gt;"",total!I512,"")</f>
        <v/>
      </c>
    </row>
    <row r="511" spans="1:6" x14ac:dyDescent="0.25">
      <c r="A511" s="12" t="str">
        <f>IF(total!B513&lt;&gt;"",total!A513,"")</f>
        <v/>
      </c>
      <c r="B511" s="12" t="str">
        <f>IF(total!B513&lt;&gt;"",total!B513,"")</f>
        <v/>
      </c>
      <c r="C511" s="12" t="str">
        <f>IF(total!D513&lt;&gt;"",total!D513,"")</f>
        <v/>
      </c>
      <c r="D511" s="12" t="str">
        <f>IF(total!F513&lt;&gt;"",total!F513,"")</f>
        <v/>
      </c>
      <c r="E511" s="12" t="str">
        <f>IF(total!G513&lt;&gt;"",total!G513,"")</f>
        <v/>
      </c>
      <c r="F511" s="12" t="str">
        <f>IF(total!I513&lt;&gt;"",total!I513,"")</f>
        <v/>
      </c>
    </row>
    <row r="512" spans="1:6" x14ac:dyDescent="0.25">
      <c r="A512" s="12" t="str">
        <f>IF(total!B514&lt;&gt;"",total!A514,"")</f>
        <v/>
      </c>
      <c r="B512" s="12" t="str">
        <f>IF(total!B514&lt;&gt;"",total!B514,"")</f>
        <v/>
      </c>
      <c r="C512" s="12" t="str">
        <f>IF(total!D514&lt;&gt;"",total!D514,"")</f>
        <v/>
      </c>
      <c r="D512" s="12" t="str">
        <f>IF(total!F514&lt;&gt;"",total!F514,"")</f>
        <v/>
      </c>
      <c r="E512" s="12" t="str">
        <f>IF(total!G514&lt;&gt;"",total!G514,"")</f>
        <v/>
      </c>
      <c r="F512" s="12" t="str">
        <f>IF(total!I514&lt;&gt;"",total!I514,"")</f>
        <v/>
      </c>
    </row>
    <row r="513" spans="1:6" x14ac:dyDescent="0.25">
      <c r="A513" s="12" t="str">
        <f>IF(total!B515&lt;&gt;"",total!A515,"")</f>
        <v/>
      </c>
      <c r="B513" s="12" t="str">
        <f>IF(total!B515&lt;&gt;"",total!B515,"")</f>
        <v/>
      </c>
      <c r="C513" s="12" t="str">
        <f>IF(total!D515&lt;&gt;"",total!D515,"")</f>
        <v/>
      </c>
      <c r="D513" s="12" t="str">
        <f>IF(total!F515&lt;&gt;"",total!F515,"")</f>
        <v/>
      </c>
      <c r="E513" s="12" t="str">
        <f>IF(total!G515&lt;&gt;"",total!G515,"")</f>
        <v/>
      </c>
      <c r="F513" s="12" t="str">
        <f>IF(total!I515&lt;&gt;"",total!I515,"")</f>
        <v/>
      </c>
    </row>
    <row r="514" spans="1:6" x14ac:dyDescent="0.25">
      <c r="A514" s="12" t="str">
        <f>IF(total!B516&lt;&gt;"",total!A516,"")</f>
        <v/>
      </c>
      <c r="B514" s="12" t="str">
        <f>IF(total!B516&lt;&gt;"",total!B516,"")</f>
        <v/>
      </c>
      <c r="C514" s="12" t="str">
        <f>IF(total!D516&lt;&gt;"",total!D516,"")</f>
        <v/>
      </c>
      <c r="D514" s="12" t="str">
        <f>IF(total!F516&lt;&gt;"",total!F516,"")</f>
        <v/>
      </c>
      <c r="E514" s="12" t="str">
        <f>IF(total!G516&lt;&gt;"",total!G516,"")</f>
        <v/>
      </c>
      <c r="F514" s="12" t="str">
        <f>IF(total!I516&lt;&gt;"",total!I516,"")</f>
        <v/>
      </c>
    </row>
    <row r="515" spans="1:6" x14ac:dyDescent="0.25">
      <c r="A515" s="12" t="str">
        <f>IF(total!B517&lt;&gt;"",total!A517,"")</f>
        <v/>
      </c>
      <c r="B515" s="12" t="str">
        <f>IF(total!B517&lt;&gt;"",total!B517,"")</f>
        <v/>
      </c>
      <c r="C515" s="12" t="str">
        <f>IF(total!D517&lt;&gt;"",total!D517,"")</f>
        <v/>
      </c>
      <c r="D515" s="12" t="str">
        <f>IF(total!F517&lt;&gt;"",total!F517,"")</f>
        <v/>
      </c>
      <c r="E515" s="12" t="str">
        <f>IF(total!G517&lt;&gt;"",total!G517,"")</f>
        <v/>
      </c>
      <c r="F515" s="12" t="str">
        <f>IF(total!I517&lt;&gt;"",total!I517,"")</f>
        <v/>
      </c>
    </row>
    <row r="516" spans="1:6" x14ac:dyDescent="0.25">
      <c r="A516" s="12" t="str">
        <f>IF(total!B518&lt;&gt;"",total!A518,"")</f>
        <v/>
      </c>
      <c r="B516" s="12" t="str">
        <f>IF(total!B518&lt;&gt;"",total!B518,"")</f>
        <v/>
      </c>
      <c r="C516" s="12" t="str">
        <f>IF(total!D518&lt;&gt;"",total!D518,"")</f>
        <v/>
      </c>
      <c r="D516" s="12" t="str">
        <f>IF(total!F518&lt;&gt;"",total!F518,"")</f>
        <v/>
      </c>
      <c r="E516" s="12" t="str">
        <f>IF(total!G518&lt;&gt;"",total!G518,"")</f>
        <v/>
      </c>
      <c r="F516" s="12" t="str">
        <f>IF(total!I518&lt;&gt;"",total!I518,"")</f>
        <v/>
      </c>
    </row>
    <row r="517" spans="1:6" x14ac:dyDescent="0.25">
      <c r="A517" s="12" t="str">
        <f>IF(total!B519&lt;&gt;"",total!A519,"")</f>
        <v/>
      </c>
      <c r="B517" s="12" t="str">
        <f>IF(total!B519&lt;&gt;"",total!B519,"")</f>
        <v/>
      </c>
      <c r="C517" s="12" t="str">
        <f>IF(total!D519&lt;&gt;"",total!D519,"")</f>
        <v/>
      </c>
      <c r="D517" s="12" t="str">
        <f>IF(total!F519&lt;&gt;"",total!F519,"")</f>
        <v/>
      </c>
      <c r="E517" s="12" t="str">
        <f>IF(total!G519&lt;&gt;"",total!G519,"")</f>
        <v/>
      </c>
      <c r="F517" s="12" t="str">
        <f>IF(total!I519&lt;&gt;"",total!I519,"")</f>
        <v/>
      </c>
    </row>
    <row r="518" spans="1:6" x14ac:dyDescent="0.25">
      <c r="A518" s="12" t="str">
        <f>IF(total!B520&lt;&gt;"",total!A520,"")</f>
        <v/>
      </c>
      <c r="B518" s="12" t="str">
        <f>IF(total!B520&lt;&gt;"",total!B520,"")</f>
        <v/>
      </c>
      <c r="C518" s="12" t="str">
        <f>IF(total!D520&lt;&gt;"",total!D520,"")</f>
        <v/>
      </c>
      <c r="D518" s="12" t="str">
        <f>IF(total!F520&lt;&gt;"",total!F520,"")</f>
        <v/>
      </c>
      <c r="E518" s="12" t="str">
        <f>IF(total!G520&lt;&gt;"",total!G520,"")</f>
        <v/>
      </c>
      <c r="F518" s="12" t="str">
        <f>IF(total!I520&lt;&gt;"",total!I520,"")</f>
        <v/>
      </c>
    </row>
    <row r="519" spans="1:6" x14ac:dyDescent="0.25">
      <c r="A519" s="12" t="str">
        <f>IF(total!B521&lt;&gt;"",total!A521,"")</f>
        <v/>
      </c>
      <c r="B519" s="12" t="str">
        <f>IF(total!B521&lt;&gt;"",total!B521,"")</f>
        <v/>
      </c>
      <c r="C519" s="12" t="str">
        <f>IF(total!D521&lt;&gt;"",total!D521,"")</f>
        <v/>
      </c>
      <c r="D519" s="12" t="str">
        <f>IF(total!F521&lt;&gt;"",total!F521,"")</f>
        <v/>
      </c>
      <c r="E519" s="12" t="str">
        <f>IF(total!G521&lt;&gt;"",total!G521,"")</f>
        <v/>
      </c>
      <c r="F519" s="12" t="str">
        <f>IF(total!I521&lt;&gt;"",total!I521,"")</f>
        <v/>
      </c>
    </row>
    <row r="520" spans="1:6" x14ac:dyDescent="0.25">
      <c r="A520" s="12" t="str">
        <f>IF(total!B522&lt;&gt;"",total!A522,"")</f>
        <v/>
      </c>
      <c r="B520" s="12" t="str">
        <f>IF(total!B522&lt;&gt;"",total!B522,"")</f>
        <v/>
      </c>
      <c r="C520" s="12" t="str">
        <f>IF(total!D522&lt;&gt;"",total!D522,"")</f>
        <v/>
      </c>
      <c r="D520" s="12" t="str">
        <f>IF(total!F522&lt;&gt;"",total!F522,"")</f>
        <v/>
      </c>
      <c r="E520" s="12" t="str">
        <f>IF(total!G522&lt;&gt;"",total!G522,"")</f>
        <v/>
      </c>
      <c r="F520" s="12" t="str">
        <f>IF(total!I522&lt;&gt;"",total!I522,"")</f>
        <v/>
      </c>
    </row>
    <row r="521" spans="1:6" x14ac:dyDescent="0.25">
      <c r="A521" s="12" t="str">
        <f>IF(total!B523&lt;&gt;"",total!A523,"")</f>
        <v/>
      </c>
      <c r="B521" s="12" t="str">
        <f>IF(total!B523&lt;&gt;"",total!B523,"")</f>
        <v/>
      </c>
      <c r="C521" s="12" t="str">
        <f>IF(total!D523&lt;&gt;"",total!D523,"")</f>
        <v/>
      </c>
      <c r="D521" s="12" t="str">
        <f>IF(total!F523&lt;&gt;"",total!F523,"")</f>
        <v/>
      </c>
      <c r="E521" s="12" t="str">
        <f>IF(total!G523&lt;&gt;"",total!G523,"")</f>
        <v/>
      </c>
      <c r="F521" s="12" t="str">
        <f>IF(total!I523&lt;&gt;"",total!I523,"")</f>
        <v/>
      </c>
    </row>
    <row r="522" spans="1:6" x14ac:dyDescent="0.25">
      <c r="A522" s="12" t="str">
        <f>IF(total!B524&lt;&gt;"",total!A524,"")</f>
        <v/>
      </c>
      <c r="B522" s="12" t="str">
        <f>IF(total!B524&lt;&gt;"",total!B524,"")</f>
        <v/>
      </c>
      <c r="C522" s="12" t="str">
        <f>IF(total!D524&lt;&gt;"",total!D524,"")</f>
        <v/>
      </c>
      <c r="D522" s="12" t="str">
        <f>IF(total!F524&lt;&gt;"",total!F524,"")</f>
        <v/>
      </c>
      <c r="E522" s="12" t="str">
        <f>IF(total!G524&lt;&gt;"",total!G524,"")</f>
        <v/>
      </c>
      <c r="F522" s="12" t="str">
        <f>IF(total!I524&lt;&gt;"",total!I524,"")</f>
        <v/>
      </c>
    </row>
    <row r="523" spans="1:6" x14ac:dyDescent="0.25">
      <c r="A523" s="12" t="str">
        <f>IF(total!B525&lt;&gt;"",total!A525,"")</f>
        <v/>
      </c>
      <c r="B523" s="12" t="str">
        <f>IF(total!B525&lt;&gt;"",total!B525,"")</f>
        <v/>
      </c>
      <c r="C523" s="12" t="str">
        <f>IF(total!D525&lt;&gt;"",total!D525,"")</f>
        <v/>
      </c>
      <c r="D523" s="12" t="str">
        <f>IF(total!F525&lt;&gt;"",total!F525,"")</f>
        <v/>
      </c>
      <c r="E523" s="12" t="str">
        <f>IF(total!G525&lt;&gt;"",total!G525,"")</f>
        <v/>
      </c>
      <c r="F523" s="12" t="str">
        <f>IF(total!I525&lt;&gt;"",total!I525,"")</f>
        <v/>
      </c>
    </row>
    <row r="524" spans="1:6" x14ac:dyDescent="0.25">
      <c r="A524" s="12" t="str">
        <f>IF(total!B526&lt;&gt;"",total!A526,"")</f>
        <v/>
      </c>
      <c r="B524" s="12" t="str">
        <f>IF(total!B526&lt;&gt;"",total!B526,"")</f>
        <v/>
      </c>
      <c r="C524" s="12" t="str">
        <f>IF(total!D526&lt;&gt;"",total!D526,"")</f>
        <v/>
      </c>
      <c r="D524" s="12" t="str">
        <f>IF(total!F526&lt;&gt;"",total!F526,"")</f>
        <v/>
      </c>
      <c r="E524" s="12" t="str">
        <f>IF(total!G526&lt;&gt;"",total!G526,"")</f>
        <v/>
      </c>
      <c r="F524" s="12" t="str">
        <f>IF(total!I526&lt;&gt;"",total!I526,"")</f>
        <v/>
      </c>
    </row>
    <row r="525" spans="1:6" x14ac:dyDescent="0.25">
      <c r="A525" s="12" t="str">
        <f>IF(total!B527&lt;&gt;"",total!A527,"")</f>
        <v/>
      </c>
      <c r="B525" s="12" t="str">
        <f>IF(total!B527&lt;&gt;"",total!B527,"")</f>
        <v/>
      </c>
      <c r="C525" s="12" t="str">
        <f>IF(total!D527&lt;&gt;"",total!D527,"")</f>
        <v/>
      </c>
      <c r="D525" s="12" t="str">
        <f>IF(total!F527&lt;&gt;"",total!F527,"")</f>
        <v/>
      </c>
      <c r="E525" s="12" t="str">
        <f>IF(total!G527&lt;&gt;"",total!G527,"")</f>
        <v/>
      </c>
      <c r="F525" s="12" t="str">
        <f>IF(total!I527&lt;&gt;"",total!I527,"")</f>
        <v/>
      </c>
    </row>
    <row r="526" spans="1:6" x14ac:dyDescent="0.25">
      <c r="A526" s="12" t="str">
        <f>IF(total!B528&lt;&gt;"",total!A528,"")</f>
        <v/>
      </c>
      <c r="B526" s="12" t="str">
        <f>IF(total!B528&lt;&gt;"",total!B528,"")</f>
        <v/>
      </c>
      <c r="C526" s="12" t="str">
        <f>IF(total!D528&lt;&gt;"",total!D528,"")</f>
        <v/>
      </c>
      <c r="D526" s="12" t="str">
        <f>IF(total!F528&lt;&gt;"",total!F528,"")</f>
        <v/>
      </c>
      <c r="E526" s="12" t="str">
        <f>IF(total!G528&lt;&gt;"",total!G528,"")</f>
        <v/>
      </c>
      <c r="F526" s="12" t="str">
        <f>IF(total!I528&lt;&gt;"",total!I528,"")</f>
        <v/>
      </c>
    </row>
    <row r="527" spans="1:6" x14ac:dyDescent="0.25">
      <c r="A527" s="12" t="str">
        <f>IF(total!B529&lt;&gt;"",total!A529,"")</f>
        <v/>
      </c>
      <c r="B527" s="12" t="str">
        <f>IF(total!B529&lt;&gt;"",total!B529,"")</f>
        <v/>
      </c>
      <c r="C527" s="12" t="str">
        <f>IF(total!D529&lt;&gt;"",total!D529,"")</f>
        <v/>
      </c>
      <c r="D527" s="12" t="str">
        <f>IF(total!F529&lt;&gt;"",total!F529,"")</f>
        <v/>
      </c>
      <c r="E527" s="12" t="str">
        <f>IF(total!G529&lt;&gt;"",total!G529,"")</f>
        <v/>
      </c>
      <c r="F527" s="12" t="str">
        <f>IF(total!I529&lt;&gt;"",total!I529,"")</f>
        <v/>
      </c>
    </row>
    <row r="528" spans="1:6" x14ac:dyDescent="0.25">
      <c r="A528" s="12" t="str">
        <f>IF(total!B530&lt;&gt;"",total!A530,"")</f>
        <v/>
      </c>
      <c r="B528" s="12" t="str">
        <f>IF(total!B530&lt;&gt;"",total!B530,"")</f>
        <v/>
      </c>
      <c r="C528" s="12" t="str">
        <f>IF(total!D530&lt;&gt;"",total!D530,"")</f>
        <v/>
      </c>
      <c r="D528" s="12" t="str">
        <f>IF(total!F530&lt;&gt;"",total!F530,"")</f>
        <v/>
      </c>
      <c r="E528" s="12" t="str">
        <f>IF(total!G530&lt;&gt;"",total!G530,"")</f>
        <v/>
      </c>
      <c r="F528" s="12" t="str">
        <f>IF(total!I530&lt;&gt;"",total!I530,"")</f>
        <v/>
      </c>
    </row>
    <row r="529" spans="1:6" x14ac:dyDescent="0.25">
      <c r="A529" s="12" t="str">
        <f>IF(total!B531&lt;&gt;"",total!A531,"")</f>
        <v/>
      </c>
      <c r="B529" s="12" t="str">
        <f>IF(total!B531&lt;&gt;"",total!B531,"")</f>
        <v/>
      </c>
      <c r="C529" s="12" t="str">
        <f>IF(total!D531&lt;&gt;"",total!D531,"")</f>
        <v/>
      </c>
      <c r="D529" s="12" t="str">
        <f>IF(total!F531&lt;&gt;"",total!F531,"")</f>
        <v/>
      </c>
      <c r="E529" s="12" t="str">
        <f>IF(total!G531&lt;&gt;"",total!G531,"")</f>
        <v/>
      </c>
      <c r="F529" s="12" t="str">
        <f>IF(total!I531&lt;&gt;"",total!I531,"")</f>
        <v/>
      </c>
    </row>
    <row r="530" spans="1:6" x14ac:dyDescent="0.25">
      <c r="A530" s="12" t="str">
        <f>IF(total!B532&lt;&gt;"",total!A532,"")</f>
        <v/>
      </c>
      <c r="B530" s="12" t="str">
        <f>IF(total!B532&lt;&gt;"",total!B532,"")</f>
        <v/>
      </c>
      <c r="C530" s="12" t="str">
        <f>IF(total!D532&lt;&gt;"",total!D532,"")</f>
        <v/>
      </c>
      <c r="D530" s="12" t="str">
        <f>IF(total!F532&lt;&gt;"",total!F532,"")</f>
        <v/>
      </c>
      <c r="E530" s="12" t="str">
        <f>IF(total!G532&lt;&gt;"",total!G532,"")</f>
        <v/>
      </c>
      <c r="F530" s="12" t="str">
        <f>IF(total!I532&lt;&gt;"",total!I532,"")</f>
        <v/>
      </c>
    </row>
    <row r="531" spans="1:6" x14ac:dyDescent="0.25">
      <c r="A531" s="12" t="str">
        <f>IF(total!B533&lt;&gt;"",total!A533,"")</f>
        <v/>
      </c>
      <c r="B531" s="12" t="str">
        <f>IF(total!B533&lt;&gt;"",total!B533,"")</f>
        <v/>
      </c>
      <c r="C531" s="12" t="str">
        <f>IF(total!D533&lt;&gt;"",total!D533,"")</f>
        <v/>
      </c>
      <c r="D531" s="12" t="str">
        <f>IF(total!F533&lt;&gt;"",total!F533,"")</f>
        <v/>
      </c>
      <c r="E531" s="12" t="str">
        <f>IF(total!G533&lt;&gt;"",total!G533,"")</f>
        <v/>
      </c>
      <c r="F531" s="12" t="str">
        <f>IF(total!I533&lt;&gt;"",total!I533,"")</f>
        <v/>
      </c>
    </row>
    <row r="532" spans="1:6" x14ac:dyDescent="0.25">
      <c r="A532" s="12" t="str">
        <f>IF(total!B534&lt;&gt;"",total!A534,"")</f>
        <v/>
      </c>
      <c r="B532" s="12" t="str">
        <f>IF(total!B534&lt;&gt;"",total!B534,"")</f>
        <v/>
      </c>
      <c r="C532" s="12" t="str">
        <f>IF(total!D534&lt;&gt;"",total!D534,"")</f>
        <v/>
      </c>
      <c r="D532" s="12" t="str">
        <f>IF(total!F534&lt;&gt;"",total!F534,"")</f>
        <v/>
      </c>
      <c r="E532" s="12" t="str">
        <f>IF(total!G534&lt;&gt;"",total!G534,"")</f>
        <v/>
      </c>
      <c r="F532" s="12" t="str">
        <f>IF(total!I534&lt;&gt;"",total!I534,"")</f>
        <v/>
      </c>
    </row>
    <row r="533" spans="1:6" x14ac:dyDescent="0.25">
      <c r="A533" s="12" t="str">
        <f>IF(total!B535&lt;&gt;"",total!A535,"")</f>
        <v/>
      </c>
      <c r="B533" s="12" t="str">
        <f>IF(total!B535&lt;&gt;"",total!B535,"")</f>
        <v/>
      </c>
      <c r="C533" s="12" t="str">
        <f>IF(total!D535&lt;&gt;"",total!D535,"")</f>
        <v/>
      </c>
      <c r="D533" s="12" t="str">
        <f>IF(total!F535&lt;&gt;"",total!F535,"")</f>
        <v/>
      </c>
      <c r="E533" s="12" t="str">
        <f>IF(total!G535&lt;&gt;"",total!G535,"")</f>
        <v/>
      </c>
      <c r="F533" s="12" t="str">
        <f>IF(total!I535&lt;&gt;"",total!I535,"")</f>
        <v/>
      </c>
    </row>
    <row r="534" spans="1:6" x14ac:dyDescent="0.25">
      <c r="A534" s="12" t="str">
        <f>IF(total!B536&lt;&gt;"",total!A536,"")</f>
        <v/>
      </c>
      <c r="B534" s="12" t="str">
        <f>IF(total!B536&lt;&gt;"",total!B536,"")</f>
        <v/>
      </c>
      <c r="C534" s="12" t="str">
        <f>IF(total!D536&lt;&gt;"",total!D536,"")</f>
        <v/>
      </c>
      <c r="D534" s="12" t="str">
        <f>IF(total!F536&lt;&gt;"",total!F536,"")</f>
        <v/>
      </c>
      <c r="E534" s="12" t="str">
        <f>IF(total!G536&lt;&gt;"",total!G536,"")</f>
        <v/>
      </c>
      <c r="F534" s="12" t="str">
        <f>IF(total!I536&lt;&gt;"",total!I536,"")</f>
        <v/>
      </c>
    </row>
    <row r="535" spans="1:6" x14ac:dyDescent="0.25">
      <c r="A535" s="12" t="str">
        <f>IF(total!B537&lt;&gt;"",total!A537,"")</f>
        <v/>
      </c>
      <c r="B535" s="12" t="str">
        <f>IF(total!B537&lt;&gt;"",total!B537,"")</f>
        <v/>
      </c>
      <c r="C535" s="12" t="str">
        <f>IF(total!D537&lt;&gt;"",total!D537,"")</f>
        <v/>
      </c>
      <c r="D535" s="12" t="str">
        <f>IF(total!F537&lt;&gt;"",total!F537,"")</f>
        <v/>
      </c>
      <c r="E535" s="12" t="str">
        <f>IF(total!G537&lt;&gt;"",total!G537,"")</f>
        <v/>
      </c>
      <c r="F535" s="12" t="str">
        <f>IF(total!I537&lt;&gt;"",total!I537,"")</f>
        <v/>
      </c>
    </row>
    <row r="536" spans="1:6" x14ac:dyDescent="0.25">
      <c r="A536" s="12" t="str">
        <f>IF(total!B538&lt;&gt;"",total!A538,"")</f>
        <v/>
      </c>
      <c r="B536" s="12" t="str">
        <f>IF(total!B538&lt;&gt;"",total!B538,"")</f>
        <v/>
      </c>
      <c r="C536" s="12" t="str">
        <f>IF(total!D538&lt;&gt;"",total!D538,"")</f>
        <v/>
      </c>
      <c r="D536" s="12" t="str">
        <f>IF(total!F538&lt;&gt;"",total!F538,"")</f>
        <v/>
      </c>
      <c r="E536" s="12" t="str">
        <f>IF(total!G538&lt;&gt;"",total!G538,"")</f>
        <v/>
      </c>
      <c r="F536" s="12" t="str">
        <f>IF(total!I538&lt;&gt;"",total!I538,"")</f>
        <v/>
      </c>
    </row>
    <row r="537" spans="1:6" x14ac:dyDescent="0.25">
      <c r="A537" s="12" t="str">
        <f>IF(total!B539&lt;&gt;"",total!A539,"")</f>
        <v/>
      </c>
      <c r="B537" s="12" t="str">
        <f>IF(total!B539&lt;&gt;"",total!B539,"")</f>
        <v/>
      </c>
      <c r="C537" s="12" t="str">
        <f>IF(total!D539&lt;&gt;"",total!D539,"")</f>
        <v/>
      </c>
      <c r="D537" s="12" t="str">
        <f>IF(total!F539&lt;&gt;"",total!F539,"")</f>
        <v/>
      </c>
      <c r="E537" s="12" t="str">
        <f>IF(total!G539&lt;&gt;"",total!G539,"")</f>
        <v/>
      </c>
      <c r="F537" s="12" t="str">
        <f>IF(total!I539&lt;&gt;"",total!I539,"")</f>
        <v/>
      </c>
    </row>
    <row r="538" spans="1:6" x14ac:dyDescent="0.25">
      <c r="A538" s="12" t="str">
        <f>IF(total!B540&lt;&gt;"",total!A540,"")</f>
        <v/>
      </c>
      <c r="B538" s="12" t="str">
        <f>IF(total!B540&lt;&gt;"",total!B540,"")</f>
        <v/>
      </c>
      <c r="C538" s="12" t="str">
        <f>IF(total!D540&lt;&gt;"",total!D540,"")</f>
        <v/>
      </c>
      <c r="D538" s="12" t="str">
        <f>IF(total!F540&lt;&gt;"",total!F540,"")</f>
        <v/>
      </c>
      <c r="E538" s="12" t="str">
        <f>IF(total!G540&lt;&gt;"",total!G540,"")</f>
        <v/>
      </c>
      <c r="F538" s="12" t="str">
        <f>IF(total!I540&lt;&gt;"",total!I540,"")</f>
        <v/>
      </c>
    </row>
    <row r="539" spans="1:6" x14ac:dyDescent="0.25">
      <c r="A539" s="12" t="str">
        <f>IF(total!B541&lt;&gt;"",total!A541,"")</f>
        <v/>
      </c>
      <c r="B539" s="12" t="str">
        <f>IF(total!B541&lt;&gt;"",total!B541,"")</f>
        <v/>
      </c>
      <c r="C539" s="12" t="str">
        <f>IF(total!D541&lt;&gt;"",total!D541,"")</f>
        <v/>
      </c>
      <c r="D539" s="12" t="str">
        <f>IF(total!F541&lt;&gt;"",total!F541,"")</f>
        <v/>
      </c>
      <c r="E539" s="12" t="str">
        <f>IF(total!G541&lt;&gt;"",total!G541,"")</f>
        <v/>
      </c>
      <c r="F539" s="12" t="str">
        <f>IF(total!I541&lt;&gt;"",total!I541,"")</f>
        <v/>
      </c>
    </row>
    <row r="540" spans="1:6" x14ac:dyDescent="0.25">
      <c r="A540" s="12" t="str">
        <f>IF(total!B542&lt;&gt;"",total!A542,"")</f>
        <v/>
      </c>
      <c r="B540" s="12" t="str">
        <f>IF(total!B542&lt;&gt;"",total!B542,"")</f>
        <v/>
      </c>
      <c r="C540" s="12" t="str">
        <f>IF(total!D542&lt;&gt;"",total!D542,"")</f>
        <v/>
      </c>
      <c r="D540" s="12" t="str">
        <f>IF(total!F542&lt;&gt;"",total!F542,"")</f>
        <v/>
      </c>
      <c r="E540" s="12" t="str">
        <f>IF(total!G542&lt;&gt;"",total!G542,"")</f>
        <v/>
      </c>
      <c r="F540" s="12" t="str">
        <f>IF(total!I542&lt;&gt;"",total!I542,"")</f>
        <v/>
      </c>
    </row>
    <row r="541" spans="1:6" x14ac:dyDescent="0.25">
      <c r="A541" s="12" t="str">
        <f>IF(total!B543&lt;&gt;"",total!A543,"")</f>
        <v/>
      </c>
      <c r="B541" s="12" t="str">
        <f>IF(total!B543&lt;&gt;"",total!B543,"")</f>
        <v/>
      </c>
      <c r="C541" s="12" t="str">
        <f>IF(total!D543&lt;&gt;"",total!D543,"")</f>
        <v/>
      </c>
      <c r="D541" s="12" t="str">
        <f>IF(total!F543&lt;&gt;"",total!F543,"")</f>
        <v/>
      </c>
      <c r="E541" s="12" t="str">
        <f>IF(total!G543&lt;&gt;"",total!G543,"")</f>
        <v/>
      </c>
      <c r="F541" s="12" t="str">
        <f>IF(total!I543&lt;&gt;"",total!I543,"")</f>
        <v/>
      </c>
    </row>
    <row r="542" spans="1:6" x14ac:dyDescent="0.25">
      <c r="A542" s="12" t="str">
        <f>IF(total!B544&lt;&gt;"",total!A544,"")</f>
        <v/>
      </c>
      <c r="B542" s="12" t="str">
        <f>IF(total!B544&lt;&gt;"",total!B544,"")</f>
        <v/>
      </c>
      <c r="C542" s="12" t="str">
        <f>IF(total!D544&lt;&gt;"",total!D544,"")</f>
        <v/>
      </c>
      <c r="D542" s="12" t="str">
        <f>IF(total!F544&lt;&gt;"",total!F544,"")</f>
        <v/>
      </c>
      <c r="E542" s="12" t="str">
        <f>IF(total!G544&lt;&gt;"",total!G544,"")</f>
        <v/>
      </c>
      <c r="F542" s="12" t="str">
        <f>IF(total!I544&lt;&gt;"",total!I544,"")</f>
        <v/>
      </c>
    </row>
    <row r="543" spans="1:6" x14ac:dyDescent="0.25">
      <c r="A543" s="12" t="str">
        <f>IF(total!B545&lt;&gt;"",total!A545,"")</f>
        <v/>
      </c>
      <c r="B543" s="12" t="str">
        <f>IF(total!B545&lt;&gt;"",total!B545,"")</f>
        <v/>
      </c>
      <c r="C543" s="12" t="str">
        <f>IF(total!D545&lt;&gt;"",total!D545,"")</f>
        <v/>
      </c>
      <c r="D543" s="12" t="str">
        <f>IF(total!F545&lt;&gt;"",total!F545,"")</f>
        <v/>
      </c>
      <c r="E543" s="12" t="str">
        <f>IF(total!G545&lt;&gt;"",total!G545,"")</f>
        <v/>
      </c>
      <c r="F543" s="12" t="str">
        <f>IF(total!I545&lt;&gt;"",total!I545,"")</f>
        <v/>
      </c>
    </row>
    <row r="544" spans="1:6" x14ac:dyDescent="0.25">
      <c r="A544" s="12" t="str">
        <f>IF(total!B546&lt;&gt;"",total!A546,"")</f>
        <v/>
      </c>
      <c r="B544" s="12" t="str">
        <f>IF(total!B546&lt;&gt;"",total!B546,"")</f>
        <v/>
      </c>
      <c r="C544" s="12" t="str">
        <f>IF(total!D546&lt;&gt;"",total!D546,"")</f>
        <v/>
      </c>
      <c r="D544" s="12" t="str">
        <f>IF(total!F546&lt;&gt;"",total!F546,"")</f>
        <v/>
      </c>
      <c r="E544" s="12" t="str">
        <f>IF(total!G546&lt;&gt;"",total!G546,"")</f>
        <v/>
      </c>
      <c r="F544" s="12" t="str">
        <f>IF(total!I546&lt;&gt;"",total!I546,"")</f>
        <v/>
      </c>
    </row>
    <row r="545" spans="1:6" x14ac:dyDescent="0.25">
      <c r="A545" s="12" t="str">
        <f>IF(total!B547&lt;&gt;"",total!A547,"")</f>
        <v/>
      </c>
      <c r="B545" s="12" t="str">
        <f>IF(total!B547&lt;&gt;"",total!B547,"")</f>
        <v/>
      </c>
      <c r="C545" s="12" t="str">
        <f>IF(total!D547&lt;&gt;"",total!D547,"")</f>
        <v/>
      </c>
      <c r="D545" s="12" t="str">
        <f>IF(total!F547&lt;&gt;"",total!F547,"")</f>
        <v/>
      </c>
      <c r="E545" s="12" t="str">
        <f>IF(total!G547&lt;&gt;"",total!G547,"")</f>
        <v/>
      </c>
      <c r="F545" s="12" t="str">
        <f>IF(total!I547&lt;&gt;"",total!I547,"")</f>
        <v/>
      </c>
    </row>
    <row r="546" spans="1:6" x14ac:dyDescent="0.25">
      <c r="A546" s="12" t="str">
        <f>IF(total!B548&lt;&gt;"",total!A548,"")</f>
        <v/>
      </c>
      <c r="B546" s="12" t="str">
        <f>IF(total!B548&lt;&gt;"",total!B548,"")</f>
        <v/>
      </c>
      <c r="C546" s="12" t="str">
        <f>IF(total!D548&lt;&gt;"",total!D548,"")</f>
        <v/>
      </c>
      <c r="D546" s="12" t="str">
        <f>IF(total!F548&lt;&gt;"",total!F548,"")</f>
        <v/>
      </c>
      <c r="E546" s="12" t="str">
        <f>IF(total!G548&lt;&gt;"",total!G548,"")</f>
        <v/>
      </c>
      <c r="F546" s="12" t="str">
        <f>IF(total!I548&lt;&gt;"",total!I548,"")</f>
        <v/>
      </c>
    </row>
    <row r="547" spans="1:6" x14ac:dyDescent="0.25">
      <c r="A547" s="12" t="str">
        <f>IF(total!B549&lt;&gt;"",total!A549,"")</f>
        <v/>
      </c>
      <c r="B547" s="12" t="str">
        <f>IF(total!B549&lt;&gt;"",total!B549,"")</f>
        <v/>
      </c>
      <c r="C547" s="12" t="str">
        <f>IF(total!D549&lt;&gt;"",total!D549,"")</f>
        <v/>
      </c>
      <c r="D547" s="12" t="str">
        <f>IF(total!F549&lt;&gt;"",total!F549,"")</f>
        <v/>
      </c>
      <c r="E547" s="12" t="str">
        <f>IF(total!G549&lt;&gt;"",total!G549,"")</f>
        <v/>
      </c>
      <c r="F547" s="12" t="str">
        <f>IF(total!I549&lt;&gt;"",total!I549,"")</f>
        <v/>
      </c>
    </row>
    <row r="548" spans="1:6" x14ac:dyDescent="0.25">
      <c r="A548" s="12" t="str">
        <f>IF(total!B550&lt;&gt;"",total!A550,"")</f>
        <v/>
      </c>
      <c r="B548" s="12" t="str">
        <f>IF(total!B550&lt;&gt;"",total!B550,"")</f>
        <v/>
      </c>
      <c r="C548" s="12" t="str">
        <f>IF(total!D550&lt;&gt;"",total!D550,"")</f>
        <v/>
      </c>
      <c r="D548" s="12" t="str">
        <f>IF(total!F550&lt;&gt;"",total!F550,"")</f>
        <v/>
      </c>
      <c r="E548" s="12" t="str">
        <f>IF(total!G550&lt;&gt;"",total!G550,"")</f>
        <v/>
      </c>
      <c r="F548" s="12" t="str">
        <f>IF(total!I550&lt;&gt;"",total!I550,"")</f>
        <v/>
      </c>
    </row>
    <row r="549" spans="1:6" x14ac:dyDescent="0.25">
      <c r="A549" s="12" t="str">
        <f>IF(total!B551&lt;&gt;"",total!A551,"")</f>
        <v/>
      </c>
      <c r="B549" s="12" t="str">
        <f>IF(total!B551&lt;&gt;"",total!B551,"")</f>
        <v/>
      </c>
      <c r="C549" s="12" t="str">
        <f>IF(total!D551&lt;&gt;"",total!D551,"")</f>
        <v/>
      </c>
      <c r="D549" s="12" t="str">
        <f>IF(total!F551&lt;&gt;"",total!F551,"")</f>
        <v/>
      </c>
      <c r="E549" s="12" t="str">
        <f>IF(total!G551&lt;&gt;"",total!G551,"")</f>
        <v/>
      </c>
      <c r="F549" s="12" t="str">
        <f>IF(total!I551&lt;&gt;"",total!I551,"")</f>
        <v/>
      </c>
    </row>
    <row r="550" spans="1:6" x14ac:dyDescent="0.25">
      <c r="A550" s="12" t="str">
        <f>IF(total!B552&lt;&gt;"",total!A552,"")</f>
        <v/>
      </c>
      <c r="B550" s="12" t="str">
        <f>IF(total!B552&lt;&gt;"",total!B552,"")</f>
        <v/>
      </c>
      <c r="C550" s="12" t="str">
        <f>IF(total!D552&lt;&gt;"",total!D552,"")</f>
        <v/>
      </c>
      <c r="D550" s="12" t="str">
        <f>IF(total!F552&lt;&gt;"",total!F552,"")</f>
        <v/>
      </c>
      <c r="E550" s="12" t="str">
        <f>IF(total!G552&lt;&gt;"",total!G552,"")</f>
        <v/>
      </c>
      <c r="F550" s="12" t="str">
        <f>IF(total!I552&lt;&gt;"",total!I552,"")</f>
        <v/>
      </c>
    </row>
    <row r="551" spans="1:6" x14ac:dyDescent="0.25">
      <c r="A551" s="12" t="str">
        <f>IF(total!B553&lt;&gt;"",total!A553,"")</f>
        <v/>
      </c>
      <c r="B551" s="12" t="str">
        <f>IF(total!B553&lt;&gt;"",total!B553,"")</f>
        <v/>
      </c>
      <c r="C551" s="12" t="str">
        <f>IF(total!D553&lt;&gt;"",total!D553,"")</f>
        <v/>
      </c>
      <c r="D551" s="12" t="str">
        <f>IF(total!F553&lt;&gt;"",total!F553,"")</f>
        <v/>
      </c>
      <c r="E551" s="12" t="str">
        <f>IF(total!G553&lt;&gt;"",total!G553,"")</f>
        <v/>
      </c>
      <c r="F551" s="12" t="str">
        <f>IF(total!I553&lt;&gt;"",total!I553,"")</f>
        <v/>
      </c>
    </row>
    <row r="552" spans="1:6" x14ac:dyDescent="0.25">
      <c r="A552" s="12" t="str">
        <f>IF(total!B554&lt;&gt;"",total!A554,"")</f>
        <v/>
      </c>
      <c r="B552" s="12" t="str">
        <f>IF(total!B554&lt;&gt;"",total!B554,"")</f>
        <v/>
      </c>
      <c r="C552" s="12" t="str">
        <f>IF(total!D554&lt;&gt;"",total!D554,"")</f>
        <v/>
      </c>
      <c r="D552" s="12" t="str">
        <f>IF(total!F554&lt;&gt;"",total!F554,"")</f>
        <v/>
      </c>
      <c r="E552" s="12" t="str">
        <f>IF(total!G554&lt;&gt;"",total!G554,"")</f>
        <v/>
      </c>
      <c r="F552" s="12" t="str">
        <f>IF(total!I554&lt;&gt;"",total!I554,"")</f>
        <v/>
      </c>
    </row>
    <row r="553" spans="1:6" x14ac:dyDescent="0.25">
      <c r="A553" s="12" t="str">
        <f>IF(total!B555&lt;&gt;"",total!A555,"")</f>
        <v/>
      </c>
      <c r="B553" s="12" t="str">
        <f>IF(total!B555&lt;&gt;"",total!B555,"")</f>
        <v/>
      </c>
      <c r="C553" s="12" t="str">
        <f>IF(total!D555&lt;&gt;"",total!D555,"")</f>
        <v/>
      </c>
      <c r="D553" s="12" t="str">
        <f>IF(total!F555&lt;&gt;"",total!F555,"")</f>
        <v/>
      </c>
      <c r="E553" s="12" t="str">
        <f>IF(total!G555&lt;&gt;"",total!G555,"")</f>
        <v/>
      </c>
      <c r="F553" s="12" t="str">
        <f>IF(total!I555&lt;&gt;"",total!I555,"")</f>
        <v/>
      </c>
    </row>
    <row r="554" spans="1:6" x14ac:dyDescent="0.25">
      <c r="A554" s="12" t="str">
        <f>IF(total!B556&lt;&gt;"",total!A556,"")</f>
        <v/>
      </c>
      <c r="B554" s="12" t="str">
        <f>IF(total!B556&lt;&gt;"",total!B556,"")</f>
        <v/>
      </c>
      <c r="C554" s="12" t="str">
        <f>IF(total!D556&lt;&gt;"",total!D556,"")</f>
        <v/>
      </c>
      <c r="D554" s="12" t="str">
        <f>IF(total!F556&lt;&gt;"",total!F556,"")</f>
        <v/>
      </c>
      <c r="E554" s="12" t="str">
        <f>IF(total!G556&lt;&gt;"",total!G556,"")</f>
        <v/>
      </c>
      <c r="F554" s="12" t="str">
        <f>IF(total!I556&lt;&gt;"",total!I556,"")</f>
        <v/>
      </c>
    </row>
    <row r="555" spans="1:6" x14ac:dyDescent="0.25">
      <c r="A555" s="12" t="str">
        <f>IF(total!B557&lt;&gt;"",total!A557,"")</f>
        <v/>
      </c>
      <c r="B555" s="12" t="str">
        <f>IF(total!B557&lt;&gt;"",total!B557,"")</f>
        <v/>
      </c>
      <c r="C555" s="12" t="str">
        <f>IF(total!D557&lt;&gt;"",total!D557,"")</f>
        <v/>
      </c>
      <c r="D555" s="12" t="str">
        <f>IF(total!F557&lt;&gt;"",total!F557,"")</f>
        <v/>
      </c>
      <c r="E555" s="12" t="str">
        <f>IF(total!G557&lt;&gt;"",total!G557,"")</f>
        <v/>
      </c>
      <c r="F555" s="12" t="str">
        <f>IF(total!I557&lt;&gt;"",total!I557,"")</f>
        <v/>
      </c>
    </row>
    <row r="556" spans="1:6" x14ac:dyDescent="0.25">
      <c r="A556" s="12" t="str">
        <f>IF(total!B558&lt;&gt;"",total!A558,"")</f>
        <v/>
      </c>
      <c r="B556" s="12" t="str">
        <f>IF(total!B558&lt;&gt;"",total!B558,"")</f>
        <v/>
      </c>
      <c r="C556" s="12" t="str">
        <f>IF(total!D558&lt;&gt;"",total!D558,"")</f>
        <v/>
      </c>
      <c r="D556" s="12" t="str">
        <f>IF(total!F558&lt;&gt;"",total!F558,"")</f>
        <v/>
      </c>
      <c r="E556" s="12" t="str">
        <f>IF(total!G558&lt;&gt;"",total!G558,"")</f>
        <v/>
      </c>
      <c r="F556" s="12" t="str">
        <f>IF(total!I558&lt;&gt;"",total!I558,"")</f>
        <v/>
      </c>
    </row>
    <row r="557" spans="1:6" x14ac:dyDescent="0.25">
      <c r="A557" s="12" t="str">
        <f>IF(total!B559&lt;&gt;"",total!A559,"")</f>
        <v/>
      </c>
      <c r="B557" s="12" t="str">
        <f>IF(total!B559&lt;&gt;"",total!B559,"")</f>
        <v/>
      </c>
      <c r="C557" s="12" t="str">
        <f>IF(total!D559&lt;&gt;"",total!D559,"")</f>
        <v/>
      </c>
      <c r="D557" s="12" t="str">
        <f>IF(total!F559&lt;&gt;"",total!F559,"")</f>
        <v/>
      </c>
      <c r="E557" s="12" t="str">
        <f>IF(total!G559&lt;&gt;"",total!G559,"")</f>
        <v/>
      </c>
      <c r="F557" s="12" t="str">
        <f>IF(total!I559&lt;&gt;"",total!I559,"")</f>
        <v/>
      </c>
    </row>
    <row r="558" spans="1:6" x14ac:dyDescent="0.25">
      <c r="A558" s="12" t="str">
        <f>IF(total!B560&lt;&gt;"",total!A560,"")</f>
        <v/>
      </c>
      <c r="B558" s="12" t="str">
        <f>IF(total!B560&lt;&gt;"",total!B560,"")</f>
        <v/>
      </c>
      <c r="C558" s="12" t="str">
        <f>IF(total!D560&lt;&gt;"",total!D560,"")</f>
        <v/>
      </c>
      <c r="D558" s="12" t="str">
        <f>IF(total!F560&lt;&gt;"",total!F560,"")</f>
        <v/>
      </c>
      <c r="E558" s="12" t="str">
        <f>IF(total!G560&lt;&gt;"",total!G560,"")</f>
        <v/>
      </c>
      <c r="F558" s="12" t="str">
        <f>IF(total!I560&lt;&gt;"",total!I560,"")</f>
        <v/>
      </c>
    </row>
    <row r="559" spans="1:6" x14ac:dyDescent="0.25">
      <c r="A559" s="12" t="str">
        <f>IF(total!B561&lt;&gt;"",total!A561,"")</f>
        <v/>
      </c>
      <c r="B559" s="12" t="str">
        <f>IF(total!B561&lt;&gt;"",total!B561,"")</f>
        <v/>
      </c>
      <c r="C559" s="12" t="str">
        <f>IF(total!D561&lt;&gt;"",total!D561,"")</f>
        <v/>
      </c>
      <c r="D559" s="12" t="str">
        <f>IF(total!F561&lt;&gt;"",total!F561,"")</f>
        <v/>
      </c>
      <c r="E559" s="12" t="str">
        <f>IF(total!G561&lt;&gt;"",total!G561,"")</f>
        <v/>
      </c>
      <c r="F559" s="12" t="str">
        <f>IF(total!I561&lt;&gt;"",total!I561,"")</f>
        <v/>
      </c>
    </row>
    <row r="560" spans="1:6" x14ac:dyDescent="0.25">
      <c r="A560" s="12" t="str">
        <f>IF(total!B562&lt;&gt;"",total!A562,"")</f>
        <v/>
      </c>
      <c r="B560" s="12" t="str">
        <f>IF(total!B562&lt;&gt;"",total!B562,"")</f>
        <v/>
      </c>
      <c r="C560" s="12" t="str">
        <f>IF(total!D562&lt;&gt;"",total!D562,"")</f>
        <v/>
      </c>
      <c r="D560" s="12" t="str">
        <f>IF(total!F562&lt;&gt;"",total!F562,"")</f>
        <v/>
      </c>
      <c r="E560" s="12" t="str">
        <f>IF(total!G562&lt;&gt;"",total!G562,"")</f>
        <v/>
      </c>
      <c r="F560" s="12" t="str">
        <f>IF(total!I562&lt;&gt;"",total!I562,"")</f>
        <v/>
      </c>
    </row>
    <row r="561" spans="1:6" x14ac:dyDescent="0.25">
      <c r="A561" s="12" t="str">
        <f>IF(total!B563&lt;&gt;"",total!A563,"")</f>
        <v/>
      </c>
      <c r="B561" s="12" t="str">
        <f>IF(total!B563&lt;&gt;"",total!B563,"")</f>
        <v/>
      </c>
      <c r="C561" s="12" t="str">
        <f>IF(total!D563&lt;&gt;"",total!D563,"")</f>
        <v/>
      </c>
      <c r="D561" s="12" t="str">
        <f>IF(total!F563&lt;&gt;"",total!F563,"")</f>
        <v/>
      </c>
      <c r="E561" s="12" t="str">
        <f>IF(total!G563&lt;&gt;"",total!G563,"")</f>
        <v/>
      </c>
      <c r="F561" s="12" t="str">
        <f>IF(total!I563&lt;&gt;"",total!I563,"")</f>
        <v/>
      </c>
    </row>
    <row r="562" spans="1:6" x14ac:dyDescent="0.25">
      <c r="A562" s="12" t="str">
        <f>IF(total!B564&lt;&gt;"",total!A564,"")</f>
        <v/>
      </c>
      <c r="B562" s="12" t="str">
        <f>IF(total!B564&lt;&gt;"",total!B564,"")</f>
        <v/>
      </c>
      <c r="C562" s="12" t="str">
        <f>IF(total!D564&lt;&gt;"",total!D564,"")</f>
        <v/>
      </c>
      <c r="D562" s="12" t="str">
        <f>IF(total!F564&lt;&gt;"",total!F564,"")</f>
        <v/>
      </c>
      <c r="E562" s="12" t="str">
        <f>IF(total!G564&lt;&gt;"",total!G564,"")</f>
        <v/>
      </c>
      <c r="F562" s="12" t="str">
        <f>IF(total!I564&lt;&gt;"",total!I564,"")</f>
        <v/>
      </c>
    </row>
    <row r="563" spans="1:6" x14ac:dyDescent="0.25">
      <c r="A563" s="12" t="str">
        <f>IF(total!B565&lt;&gt;"",total!A565,"")</f>
        <v/>
      </c>
      <c r="B563" s="12" t="str">
        <f>IF(total!B565&lt;&gt;"",total!B565,"")</f>
        <v/>
      </c>
      <c r="C563" s="12" t="str">
        <f>IF(total!D565&lt;&gt;"",total!D565,"")</f>
        <v/>
      </c>
      <c r="D563" s="12" t="str">
        <f>IF(total!F565&lt;&gt;"",total!F565,"")</f>
        <v/>
      </c>
      <c r="E563" s="12" t="str">
        <f>IF(total!G565&lt;&gt;"",total!G565,"")</f>
        <v/>
      </c>
      <c r="F563" s="12" t="str">
        <f>IF(total!I565&lt;&gt;"",total!I565,"")</f>
        <v/>
      </c>
    </row>
    <row r="564" spans="1:6" x14ac:dyDescent="0.25">
      <c r="A564" s="12" t="str">
        <f>IF(total!B566&lt;&gt;"",total!A566,"")</f>
        <v/>
      </c>
      <c r="B564" s="12" t="str">
        <f>IF(total!B566&lt;&gt;"",total!B566,"")</f>
        <v/>
      </c>
      <c r="C564" s="12" t="str">
        <f>IF(total!D566&lt;&gt;"",total!D566,"")</f>
        <v/>
      </c>
      <c r="D564" s="12" t="str">
        <f>IF(total!F566&lt;&gt;"",total!F566,"")</f>
        <v/>
      </c>
      <c r="E564" s="12" t="str">
        <f>IF(total!G566&lt;&gt;"",total!G566,"")</f>
        <v/>
      </c>
      <c r="F564" s="12" t="str">
        <f>IF(total!I566&lt;&gt;"",total!I566,"")</f>
        <v/>
      </c>
    </row>
    <row r="565" spans="1:6" x14ac:dyDescent="0.25">
      <c r="A565" s="12" t="str">
        <f>IF(total!B567&lt;&gt;"",total!A567,"")</f>
        <v/>
      </c>
      <c r="B565" s="12" t="str">
        <f>IF(total!B567&lt;&gt;"",total!B567,"")</f>
        <v/>
      </c>
      <c r="C565" s="12" t="str">
        <f>IF(total!D567&lt;&gt;"",total!D567,"")</f>
        <v/>
      </c>
      <c r="D565" s="12" t="str">
        <f>IF(total!F567&lt;&gt;"",total!F567,"")</f>
        <v/>
      </c>
      <c r="E565" s="12" t="str">
        <f>IF(total!G567&lt;&gt;"",total!G567,"")</f>
        <v/>
      </c>
      <c r="F565" s="12" t="str">
        <f>IF(total!I567&lt;&gt;"",total!I567,"")</f>
        <v/>
      </c>
    </row>
    <row r="566" spans="1:6" x14ac:dyDescent="0.25">
      <c r="A566" s="12" t="str">
        <f>IF(total!B568&lt;&gt;"",total!A568,"")</f>
        <v/>
      </c>
      <c r="B566" s="12" t="str">
        <f>IF(total!B568&lt;&gt;"",total!B568,"")</f>
        <v/>
      </c>
      <c r="C566" s="12" t="str">
        <f>IF(total!D568&lt;&gt;"",total!D568,"")</f>
        <v/>
      </c>
      <c r="D566" s="12" t="str">
        <f>IF(total!F568&lt;&gt;"",total!F568,"")</f>
        <v/>
      </c>
      <c r="E566" s="12" t="str">
        <f>IF(total!G568&lt;&gt;"",total!G568,"")</f>
        <v/>
      </c>
      <c r="F566" s="12" t="str">
        <f>IF(total!I568&lt;&gt;"",total!I568,"")</f>
        <v/>
      </c>
    </row>
    <row r="567" spans="1:6" x14ac:dyDescent="0.25">
      <c r="A567" s="12" t="str">
        <f>IF(total!B569&lt;&gt;"",total!A569,"")</f>
        <v/>
      </c>
      <c r="B567" s="12" t="str">
        <f>IF(total!B569&lt;&gt;"",total!B569,"")</f>
        <v/>
      </c>
      <c r="C567" s="12" t="str">
        <f>IF(total!D569&lt;&gt;"",total!D569,"")</f>
        <v/>
      </c>
      <c r="D567" s="12" t="str">
        <f>IF(total!F569&lt;&gt;"",total!F569,"")</f>
        <v/>
      </c>
      <c r="E567" s="12" t="str">
        <f>IF(total!G569&lt;&gt;"",total!G569,"")</f>
        <v/>
      </c>
      <c r="F567" s="12" t="str">
        <f>IF(total!I569&lt;&gt;"",total!I569,"")</f>
        <v/>
      </c>
    </row>
    <row r="568" spans="1:6" x14ac:dyDescent="0.25">
      <c r="A568" s="12" t="str">
        <f>IF(total!B570&lt;&gt;"",total!A570,"")</f>
        <v/>
      </c>
      <c r="B568" s="12" t="str">
        <f>IF(total!B570&lt;&gt;"",total!B570,"")</f>
        <v/>
      </c>
      <c r="C568" s="12" t="str">
        <f>IF(total!D570&lt;&gt;"",total!D570,"")</f>
        <v/>
      </c>
      <c r="D568" s="12" t="str">
        <f>IF(total!F570&lt;&gt;"",total!F570,"")</f>
        <v/>
      </c>
      <c r="E568" s="12" t="str">
        <f>IF(total!G570&lt;&gt;"",total!G570,"")</f>
        <v/>
      </c>
      <c r="F568" s="12" t="str">
        <f>IF(total!I570&lt;&gt;"",total!I570,"")</f>
        <v/>
      </c>
    </row>
    <row r="569" spans="1:6" x14ac:dyDescent="0.25">
      <c r="A569" s="12" t="str">
        <f>IF(total!B571&lt;&gt;"",total!A571,"")</f>
        <v/>
      </c>
      <c r="B569" s="12" t="str">
        <f>IF(total!B571&lt;&gt;"",total!B571,"")</f>
        <v/>
      </c>
      <c r="C569" s="12" t="str">
        <f>IF(total!D571&lt;&gt;"",total!D571,"")</f>
        <v/>
      </c>
      <c r="D569" s="12" t="str">
        <f>IF(total!F571&lt;&gt;"",total!F571,"")</f>
        <v/>
      </c>
      <c r="E569" s="12" t="str">
        <f>IF(total!G571&lt;&gt;"",total!G571,"")</f>
        <v/>
      </c>
      <c r="F569" s="12" t="str">
        <f>IF(total!I571&lt;&gt;"",total!I571,"")</f>
        <v/>
      </c>
    </row>
    <row r="570" spans="1:6" x14ac:dyDescent="0.25">
      <c r="A570" s="12" t="str">
        <f>IF(total!B572&lt;&gt;"",total!A572,"")</f>
        <v/>
      </c>
      <c r="B570" s="12" t="str">
        <f>IF(total!B572&lt;&gt;"",total!B572,"")</f>
        <v/>
      </c>
      <c r="C570" s="12" t="str">
        <f>IF(total!D572&lt;&gt;"",total!D572,"")</f>
        <v/>
      </c>
      <c r="D570" s="12" t="str">
        <f>IF(total!F572&lt;&gt;"",total!F572,"")</f>
        <v/>
      </c>
      <c r="E570" s="12" t="str">
        <f>IF(total!G572&lt;&gt;"",total!G572,"")</f>
        <v/>
      </c>
      <c r="F570" s="12" t="str">
        <f>IF(total!I572&lt;&gt;"",total!I572,"")</f>
        <v/>
      </c>
    </row>
    <row r="571" spans="1:6" x14ac:dyDescent="0.25">
      <c r="A571" s="12" t="str">
        <f>IF(total!B573&lt;&gt;"",total!A573,"")</f>
        <v/>
      </c>
      <c r="B571" s="12" t="str">
        <f>IF(total!B573&lt;&gt;"",total!B573,"")</f>
        <v/>
      </c>
      <c r="C571" s="12" t="str">
        <f>IF(total!D573&lt;&gt;"",total!D573,"")</f>
        <v/>
      </c>
      <c r="D571" s="12" t="str">
        <f>IF(total!F573&lt;&gt;"",total!F573,"")</f>
        <v/>
      </c>
      <c r="E571" s="12" t="str">
        <f>IF(total!G573&lt;&gt;"",total!G573,"")</f>
        <v/>
      </c>
      <c r="F571" s="12" t="str">
        <f>IF(total!I573&lt;&gt;"",total!I573,"")</f>
        <v/>
      </c>
    </row>
    <row r="572" spans="1:6" x14ac:dyDescent="0.25">
      <c r="A572" s="12" t="str">
        <f>IF(total!B574&lt;&gt;"",total!A574,"")</f>
        <v/>
      </c>
      <c r="B572" s="12" t="str">
        <f>IF(total!B574&lt;&gt;"",total!B574,"")</f>
        <v/>
      </c>
      <c r="C572" s="12" t="str">
        <f>IF(total!D574&lt;&gt;"",total!D574,"")</f>
        <v/>
      </c>
      <c r="D572" s="12" t="str">
        <f>IF(total!F574&lt;&gt;"",total!F574,"")</f>
        <v/>
      </c>
      <c r="E572" s="12" t="str">
        <f>IF(total!G574&lt;&gt;"",total!G574,"")</f>
        <v/>
      </c>
      <c r="F572" s="12" t="str">
        <f>IF(total!I574&lt;&gt;"",total!I574,"")</f>
        <v/>
      </c>
    </row>
    <row r="573" spans="1:6" x14ac:dyDescent="0.25">
      <c r="A573" s="12" t="str">
        <f>IF(total!B575&lt;&gt;"",total!A575,"")</f>
        <v/>
      </c>
      <c r="B573" s="12" t="str">
        <f>IF(total!B575&lt;&gt;"",total!B575,"")</f>
        <v/>
      </c>
      <c r="C573" s="12" t="str">
        <f>IF(total!D575&lt;&gt;"",total!D575,"")</f>
        <v/>
      </c>
      <c r="D573" s="12" t="str">
        <f>IF(total!F575&lt;&gt;"",total!F575,"")</f>
        <v/>
      </c>
      <c r="E573" s="12" t="str">
        <f>IF(total!G575&lt;&gt;"",total!G575,"")</f>
        <v/>
      </c>
      <c r="F573" s="12" t="str">
        <f>IF(total!I575&lt;&gt;"",total!I575,"")</f>
        <v/>
      </c>
    </row>
    <row r="574" spans="1:6" x14ac:dyDescent="0.25">
      <c r="A574" s="12" t="str">
        <f>IF(total!B576&lt;&gt;"",total!A576,"")</f>
        <v/>
      </c>
      <c r="B574" s="12" t="str">
        <f>IF(total!B576&lt;&gt;"",total!B576,"")</f>
        <v/>
      </c>
      <c r="C574" s="12" t="str">
        <f>IF(total!D576&lt;&gt;"",total!D576,"")</f>
        <v/>
      </c>
      <c r="D574" s="12" t="str">
        <f>IF(total!F576&lt;&gt;"",total!F576,"")</f>
        <v/>
      </c>
      <c r="E574" s="12" t="str">
        <f>IF(total!G576&lt;&gt;"",total!G576,"")</f>
        <v/>
      </c>
      <c r="F574" s="12" t="str">
        <f>IF(total!I576&lt;&gt;"",total!I576,"")</f>
        <v/>
      </c>
    </row>
    <row r="575" spans="1:6" x14ac:dyDescent="0.25">
      <c r="A575" s="12" t="str">
        <f>IF(total!B577&lt;&gt;"",total!A577,"")</f>
        <v/>
      </c>
      <c r="B575" s="12" t="str">
        <f>IF(total!B577&lt;&gt;"",total!B577,"")</f>
        <v/>
      </c>
      <c r="C575" s="12" t="str">
        <f>IF(total!D577&lt;&gt;"",total!D577,"")</f>
        <v/>
      </c>
      <c r="D575" s="12" t="str">
        <f>IF(total!F577&lt;&gt;"",total!F577,"")</f>
        <v/>
      </c>
      <c r="E575" s="12" t="str">
        <f>IF(total!G577&lt;&gt;"",total!G577,"")</f>
        <v/>
      </c>
      <c r="F575" s="12" t="str">
        <f>IF(total!I577&lt;&gt;"",total!I577,"")</f>
        <v/>
      </c>
    </row>
    <row r="576" spans="1:6" x14ac:dyDescent="0.25">
      <c r="A576" s="12" t="str">
        <f>IF(total!B578&lt;&gt;"",total!A578,"")</f>
        <v/>
      </c>
      <c r="B576" s="12" t="str">
        <f>IF(total!B578&lt;&gt;"",total!B578,"")</f>
        <v/>
      </c>
      <c r="C576" s="12" t="str">
        <f>IF(total!D578&lt;&gt;"",total!D578,"")</f>
        <v/>
      </c>
      <c r="D576" s="12" t="str">
        <f>IF(total!F578&lt;&gt;"",total!F578,"")</f>
        <v/>
      </c>
      <c r="E576" s="12" t="str">
        <f>IF(total!G578&lt;&gt;"",total!G578,"")</f>
        <v/>
      </c>
      <c r="F576" s="12" t="str">
        <f>IF(total!I578&lt;&gt;"",total!I578,"")</f>
        <v/>
      </c>
    </row>
    <row r="577" spans="1:6" x14ac:dyDescent="0.25">
      <c r="A577" s="12" t="str">
        <f>IF(total!B579&lt;&gt;"",total!A579,"")</f>
        <v/>
      </c>
      <c r="B577" s="12" t="str">
        <f>IF(total!B579&lt;&gt;"",total!B579,"")</f>
        <v/>
      </c>
      <c r="C577" s="12" t="str">
        <f>IF(total!D579&lt;&gt;"",total!D579,"")</f>
        <v/>
      </c>
      <c r="D577" s="12" t="str">
        <f>IF(total!F579&lt;&gt;"",total!F579,"")</f>
        <v/>
      </c>
      <c r="E577" s="12" t="str">
        <f>IF(total!G579&lt;&gt;"",total!G579,"")</f>
        <v/>
      </c>
      <c r="F577" s="12" t="str">
        <f>IF(total!I579&lt;&gt;"",total!I579,"")</f>
        <v/>
      </c>
    </row>
    <row r="578" spans="1:6" x14ac:dyDescent="0.25">
      <c r="A578" s="12" t="str">
        <f>IF(total!B580&lt;&gt;"",total!A580,"")</f>
        <v/>
      </c>
      <c r="B578" s="12" t="str">
        <f>IF(total!B580&lt;&gt;"",total!B580,"")</f>
        <v/>
      </c>
      <c r="C578" s="12" t="str">
        <f>IF(total!D580&lt;&gt;"",total!D580,"")</f>
        <v/>
      </c>
      <c r="D578" s="12" t="str">
        <f>IF(total!F580&lt;&gt;"",total!F580,"")</f>
        <v/>
      </c>
      <c r="E578" s="12" t="str">
        <f>IF(total!G580&lt;&gt;"",total!G580,"")</f>
        <v/>
      </c>
      <c r="F578" s="12" t="str">
        <f>IF(total!I580&lt;&gt;"",total!I580,"")</f>
        <v/>
      </c>
    </row>
    <row r="579" spans="1:6" x14ac:dyDescent="0.25">
      <c r="A579" s="12" t="str">
        <f>IF(total!B581&lt;&gt;"",total!A581,"")</f>
        <v/>
      </c>
      <c r="B579" s="12" t="str">
        <f>IF(total!B581&lt;&gt;"",total!B581,"")</f>
        <v/>
      </c>
      <c r="C579" s="12" t="str">
        <f>IF(total!D581&lt;&gt;"",total!D581,"")</f>
        <v/>
      </c>
      <c r="D579" s="12" t="str">
        <f>IF(total!F581&lt;&gt;"",total!F581,"")</f>
        <v/>
      </c>
      <c r="E579" s="12" t="str">
        <f>IF(total!G581&lt;&gt;"",total!G581,"")</f>
        <v/>
      </c>
      <c r="F579" s="12" t="str">
        <f>IF(total!I581&lt;&gt;"",total!I581,"")</f>
        <v/>
      </c>
    </row>
    <row r="580" spans="1:6" x14ac:dyDescent="0.25">
      <c r="A580" s="12" t="str">
        <f>IF(total!B582&lt;&gt;"",total!A582,"")</f>
        <v/>
      </c>
      <c r="B580" s="12" t="str">
        <f>IF(total!B582&lt;&gt;"",total!B582,"")</f>
        <v/>
      </c>
      <c r="C580" s="12" t="str">
        <f>IF(total!D582&lt;&gt;"",total!D582,"")</f>
        <v/>
      </c>
      <c r="D580" s="12" t="str">
        <f>IF(total!F582&lt;&gt;"",total!F582,"")</f>
        <v/>
      </c>
      <c r="E580" s="12" t="str">
        <f>IF(total!G582&lt;&gt;"",total!G582,"")</f>
        <v/>
      </c>
      <c r="F580" s="12" t="str">
        <f>IF(total!I582&lt;&gt;"",total!I582,"")</f>
        <v/>
      </c>
    </row>
    <row r="581" spans="1:6" x14ac:dyDescent="0.25">
      <c r="A581" s="12" t="str">
        <f>IF(total!B583&lt;&gt;"",total!A583,"")</f>
        <v/>
      </c>
      <c r="B581" s="12" t="str">
        <f>IF(total!B583&lt;&gt;"",total!B583,"")</f>
        <v/>
      </c>
      <c r="C581" s="12" t="str">
        <f>IF(total!D583&lt;&gt;"",total!D583,"")</f>
        <v/>
      </c>
      <c r="D581" s="12" t="str">
        <f>IF(total!F583&lt;&gt;"",total!F583,"")</f>
        <v/>
      </c>
      <c r="E581" s="12" t="str">
        <f>IF(total!G583&lt;&gt;"",total!G583,"")</f>
        <v/>
      </c>
      <c r="F581" s="12" t="str">
        <f>IF(total!I583&lt;&gt;"",total!I583,"")</f>
        <v/>
      </c>
    </row>
    <row r="582" spans="1:6" x14ac:dyDescent="0.25">
      <c r="A582" s="12" t="str">
        <f>IF(total!B584&lt;&gt;"",total!A584,"")</f>
        <v/>
      </c>
      <c r="B582" s="12" t="str">
        <f>IF(total!B584&lt;&gt;"",total!B584,"")</f>
        <v/>
      </c>
      <c r="C582" s="12" t="str">
        <f>IF(total!D584&lt;&gt;"",total!D584,"")</f>
        <v/>
      </c>
      <c r="D582" s="12" t="str">
        <f>IF(total!F584&lt;&gt;"",total!F584,"")</f>
        <v/>
      </c>
      <c r="E582" s="12" t="str">
        <f>IF(total!G584&lt;&gt;"",total!G584,"")</f>
        <v/>
      </c>
      <c r="F582" s="12" t="str">
        <f>IF(total!I584&lt;&gt;"",total!I584,"")</f>
        <v/>
      </c>
    </row>
    <row r="583" spans="1:6" x14ac:dyDescent="0.25">
      <c r="A583" s="12" t="str">
        <f>IF(total!B585&lt;&gt;"",total!A585,"")</f>
        <v/>
      </c>
      <c r="B583" s="12" t="str">
        <f>IF(total!B585&lt;&gt;"",total!B585,"")</f>
        <v/>
      </c>
      <c r="C583" s="12" t="str">
        <f>IF(total!D585&lt;&gt;"",total!D585,"")</f>
        <v/>
      </c>
      <c r="D583" s="12" t="str">
        <f>IF(total!F585&lt;&gt;"",total!F585,"")</f>
        <v/>
      </c>
      <c r="E583" s="12" t="str">
        <f>IF(total!G585&lt;&gt;"",total!G585,"")</f>
        <v/>
      </c>
      <c r="F583" s="12" t="str">
        <f>IF(total!I585&lt;&gt;"",total!I585,"")</f>
        <v/>
      </c>
    </row>
    <row r="584" spans="1:6" x14ac:dyDescent="0.25">
      <c r="A584" s="12" t="str">
        <f>IF(total!B586&lt;&gt;"",total!A586,"")</f>
        <v/>
      </c>
      <c r="B584" s="12" t="str">
        <f>IF(total!B586&lt;&gt;"",total!B586,"")</f>
        <v/>
      </c>
      <c r="C584" s="12" t="str">
        <f>IF(total!D586&lt;&gt;"",total!D586,"")</f>
        <v/>
      </c>
      <c r="D584" s="12" t="str">
        <f>IF(total!F586&lt;&gt;"",total!F586,"")</f>
        <v/>
      </c>
      <c r="E584" s="12" t="str">
        <f>IF(total!G586&lt;&gt;"",total!G586,"")</f>
        <v/>
      </c>
      <c r="F584" s="12" t="str">
        <f>IF(total!I586&lt;&gt;"",total!I586,"")</f>
        <v/>
      </c>
    </row>
    <row r="585" spans="1:6" x14ac:dyDescent="0.25">
      <c r="A585" s="12" t="str">
        <f>IF(total!B587&lt;&gt;"",total!A587,"")</f>
        <v/>
      </c>
      <c r="B585" s="12" t="str">
        <f>IF(total!B587&lt;&gt;"",total!B587,"")</f>
        <v/>
      </c>
      <c r="C585" s="12" t="str">
        <f>IF(total!D587&lt;&gt;"",total!D587,"")</f>
        <v/>
      </c>
      <c r="D585" s="12" t="str">
        <f>IF(total!F587&lt;&gt;"",total!F587,"")</f>
        <v/>
      </c>
      <c r="E585" s="12" t="str">
        <f>IF(total!G587&lt;&gt;"",total!G587,"")</f>
        <v/>
      </c>
      <c r="F585" s="12" t="str">
        <f>IF(total!I587&lt;&gt;"",total!I587,"")</f>
        <v/>
      </c>
    </row>
    <row r="586" spans="1:6" x14ac:dyDescent="0.25">
      <c r="A586" s="12" t="str">
        <f>IF(total!B588&lt;&gt;"",total!A588,"")</f>
        <v/>
      </c>
      <c r="B586" s="12" t="str">
        <f>IF(total!B588&lt;&gt;"",total!B588,"")</f>
        <v/>
      </c>
      <c r="C586" s="12" t="str">
        <f>IF(total!D588&lt;&gt;"",total!D588,"")</f>
        <v/>
      </c>
      <c r="D586" s="12" t="str">
        <f>IF(total!F588&lt;&gt;"",total!F588,"")</f>
        <v/>
      </c>
      <c r="E586" s="12" t="str">
        <f>IF(total!G588&lt;&gt;"",total!G588,"")</f>
        <v/>
      </c>
      <c r="F586" s="12" t="str">
        <f>IF(total!I588&lt;&gt;"",total!I588,"")</f>
        <v/>
      </c>
    </row>
    <row r="587" spans="1:6" x14ac:dyDescent="0.25">
      <c r="A587" s="12" t="str">
        <f>IF(total!B589&lt;&gt;"",total!A589,"")</f>
        <v/>
      </c>
      <c r="B587" s="12" t="str">
        <f>IF(total!B589&lt;&gt;"",total!B589,"")</f>
        <v/>
      </c>
      <c r="C587" s="12" t="str">
        <f>IF(total!D589&lt;&gt;"",total!D589,"")</f>
        <v/>
      </c>
      <c r="D587" s="12" t="str">
        <f>IF(total!F589&lt;&gt;"",total!F589,"")</f>
        <v/>
      </c>
      <c r="E587" s="12" t="str">
        <f>IF(total!G589&lt;&gt;"",total!G589,"")</f>
        <v/>
      </c>
      <c r="F587" s="12" t="str">
        <f>IF(total!I589&lt;&gt;"",total!I589,"")</f>
        <v/>
      </c>
    </row>
    <row r="588" spans="1:6" x14ac:dyDescent="0.25">
      <c r="A588" s="12" t="str">
        <f>IF(total!B590&lt;&gt;"",total!A590,"")</f>
        <v/>
      </c>
      <c r="B588" s="12" t="str">
        <f>IF(total!B590&lt;&gt;"",total!B590,"")</f>
        <v/>
      </c>
      <c r="C588" s="12" t="str">
        <f>IF(total!D590&lt;&gt;"",total!D590,"")</f>
        <v/>
      </c>
      <c r="D588" s="12" t="str">
        <f>IF(total!F590&lt;&gt;"",total!F590,"")</f>
        <v/>
      </c>
      <c r="E588" s="12" t="str">
        <f>IF(total!G590&lt;&gt;"",total!G590,"")</f>
        <v/>
      </c>
      <c r="F588" s="12" t="str">
        <f>IF(total!I590&lt;&gt;"",total!I590,"")</f>
        <v/>
      </c>
    </row>
    <row r="589" spans="1:6" x14ac:dyDescent="0.25">
      <c r="A589" s="12" t="str">
        <f>IF(total!B591&lt;&gt;"",total!A591,"")</f>
        <v/>
      </c>
      <c r="B589" s="12" t="str">
        <f>IF(total!B591&lt;&gt;"",total!B591,"")</f>
        <v/>
      </c>
      <c r="C589" s="12" t="str">
        <f>IF(total!D591&lt;&gt;"",total!D591,"")</f>
        <v/>
      </c>
      <c r="D589" s="12" t="str">
        <f>IF(total!F591&lt;&gt;"",total!F591,"")</f>
        <v/>
      </c>
      <c r="E589" s="12" t="str">
        <f>IF(total!G591&lt;&gt;"",total!G591,"")</f>
        <v/>
      </c>
      <c r="F589" s="12" t="str">
        <f>IF(total!I591&lt;&gt;"",total!I591,"")</f>
        <v/>
      </c>
    </row>
    <row r="590" spans="1:6" x14ac:dyDescent="0.25">
      <c r="A590" s="12" t="str">
        <f>IF(total!B592&lt;&gt;"",total!A592,"")</f>
        <v/>
      </c>
      <c r="B590" s="12" t="str">
        <f>IF(total!B592&lt;&gt;"",total!B592,"")</f>
        <v/>
      </c>
      <c r="C590" s="12" t="str">
        <f>IF(total!D592&lt;&gt;"",total!D592,"")</f>
        <v/>
      </c>
      <c r="D590" s="12" t="str">
        <f>IF(total!F592&lt;&gt;"",total!F592,"")</f>
        <v/>
      </c>
      <c r="E590" s="12" t="str">
        <f>IF(total!G592&lt;&gt;"",total!G592,"")</f>
        <v/>
      </c>
      <c r="F590" s="12" t="str">
        <f>IF(total!I592&lt;&gt;"",total!I592,"")</f>
        <v/>
      </c>
    </row>
    <row r="591" spans="1:6" x14ac:dyDescent="0.25">
      <c r="A591" s="12" t="str">
        <f>IF(total!B593&lt;&gt;"",total!A593,"")</f>
        <v/>
      </c>
      <c r="B591" s="12" t="str">
        <f>IF(total!B593&lt;&gt;"",total!B593,"")</f>
        <v/>
      </c>
      <c r="C591" s="12" t="str">
        <f>IF(total!D593&lt;&gt;"",total!D593,"")</f>
        <v/>
      </c>
      <c r="D591" s="12" t="str">
        <f>IF(total!F593&lt;&gt;"",total!F593,"")</f>
        <v/>
      </c>
      <c r="E591" s="12" t="str">
        <f>IF(total!G593&lt;&gt;"",total!G593,"")</f>
        <v/>
      </c>
      <c r="F591" s="12" t="str">
        <f>IF(total!I593&lt;&gt;"",total!I593,"")</f>
        <v/>
      </c>
    </row>
    <row r="592" spans="1:6" x14ac:dyDescent="0.25">
      <c r="A592" s="12" t="str">
        <f>IF(total!B594&lt;&gt;"",total!A594,"")</f>
        <v/>
      </c>
      <c r="B592" s="12" t="str">
        <f>IF(total!B594&lt;&gt;"",total!B594,"")</f>
        <v/>
      </c>
      <c r="C592" s="12" t="str">
        <f>IF(total!D594&lt;&gt;"",total!D594,"")</f>
        <v/>
      </c>
      <c r="D592" s="12" t="str">
        <f>IF(total!F594&lt;&gt;"",total!F594,"")</f>
        <v/>
      </c>
      <c r="E592" s="12" t="str">
        <f>IF(total!G594&lt;&gt;"",total!G594,"")</f>
        <v/>
      </c>
      <c r="F592" s="12" t="str">
        <f>IF(total!I594&lt;&gt;"",total!I594,"")</f>
        <v/>
      </c>
    </row>
    <row r="593" spans="1:6" x14ac:dyDescent="0.25">
      <c r="A593" s="12" t="str">
        <f>IF(total!B595&lt;&gt;"",total!A595,"")</f>
        <v/>
      </c>
      <c r="B593" s="12" t="str">
        <f>IF(total!B595&lt;&gt;"",total!B595,"")</f>
        <v/>
      </c>
      <c r="C593" s="12" t="str">
        <f>IF(total!D595&lt;&gt;"",total!D595,"")</f>
        <v/>
      </c>
      <c r="D593" s="12" t="str">
        <f>IF(total!F595&lt;&gt;"",total!F595,"")</f>
        <v/>
      </c>
      <c r="E593" s="12" t="str">
        <f>IF(total!G595&lt;&gt;"",total!G595,"")</f>
        <v/>
      </c>
      <c r="F593" s="12" t="str">
        <f>IF(total!I595&lt;&gt;"",total!I595,"")</f>
        <v/>
      </c>
    </row>
    <row r="594" spans="1:6" x14ac:dyDescent="0.25">
      <c r="A594" s="12" t="str">
        <f>IF(total!B596&lt;&gt;"",total!A596,"")</f>
        <v/>
      </c>
      <c r="B594" s="12" t="str">
        <f>IF(total!B596&lt;&gt;"",total!B596,"")</f>
        <v/>
      </c>
      <c r="C594" s="12" t="str">
        <f>IF(total!D596&lt;&gt;"",total!D596,"")</f>
        <v/>
      </c>
      <c r="D594" s="12" t="str">
        <f>IF(total!F596&lt;&gt;"",total!F596,"")</f>
        <v/>
      </c>
      <c r="E594" s="12" t="str">
        <f>IF(total!G596&lt;&gt;"",total!G596,"")</f>
        <v/>
      </c>
      <c r="F594" s="12" t="str">
        <f>IF(total!I596&lt;&gt;"",total!I596,"")</f>
        <v/>
      </c>
    </row>
    <row r="595" spans="1:6" x14ac:dyDescent="0.25">
      <c r="A595" s="12" t="str">
        <f>IF(total!B597&lt;&gt;"",total!A597,"")</f>
        <v/>
      </c>
      <c r="B595" s="12" t="str">
        <f>IF(total!B597&lt;&gt;"",total!B597,"")</f>
        <v/>
      </c>
      <c r="C595" s="12" t="str">
        <f>IF(total!D597&lt;&gt;"",total!D597,"")</f>
        <v/>
      </c>
      <c r="D595" s="12" t="str">
        <f>IF(total!F597&lt;&gt;"",total!F597,"")</f>
        <v/>
      </c>
      <c r="E595" s="12" t="str">
        <f>IF(total!G597&lt;&gt;"",total!G597,"")</f>
        <v/>
      </c>
      <c r="F595" s="12" t="str">
        <f>IF(total!I597&lt;&gt;"",total!I597,"")</f>
        <v/>
      </c>
    </row>
    <row r="596" spans="1:6" x14ac:dyDescent="0.25">
      <c r="A596" s="12" t="str">
        <f>IF(total!B598&lt;&gt;"",total!A598,"")</f>
        <v/>
      </c>
      <c r="B596" s="12" t="str">
        <f>IF(total!B598&lt;&gt;"",total!B598,"")</f>
        <v/>
      </c>
      <c r="C596" s="12" t="str">
        <f>IF(total!D598&lt;&gt;"",total!D598,"")</f>
        <v/>
      </c>
      <c r="D596" s="12" t="str">
        <f>IF(total!F598&lt;&gt;"",total!F598,"")</f>
        <v/>
      </c>
      <c r="E596" s="12" t="str">
        <f>IF(total!G598&lt;&gt;"",total!G598,"")</f>
        <v/>
      </c>
      <c r="F596" s="12" t="str">
        <f>IF(total!I598&lt;&gt;"",total!I598,"")</f>
        <v/>
      </c>
    </row>
    <row r="597" spans="1:6" x14ac:dyDescent="0.25">
      <c r="A597" s="12" t="str">
        <f>IF(total!B599&lt;&gt;"",total!A599,"")</f>
        <v/>
      </c>
      <c r="B597" s="12" t="str">
        <f>IF(total!B599&lt;&gt;"",total!B599,"")</f>
        <v/>
      </c>
      <c r="C597" s="12" t="str">
        <f>IF(total!D599&lt;&gt;"",total!D599,"")</f>
        <v/>
      </c>
      <c r="D597" s="12" t="str">
        <f>IF(total!F599&lt;&gt;"",total!F599,"")</f>
        <v/>
      </c>
      <c r="E597" s="12" t="str">
        <f>IF(total!G599&lt;&gt;"",total!G599,"")</f>
        <v/>
      </c>
      <c r="F597" s="12" t="str">
        <f>IF(total!I599&lt;&gt;"",total!I599,"")</f>
        <v/>
      </c>
    </row>
    <row r="598" spans="1:6" x14ac:dyDescent="0.25">
      <c r="A598" s="12" t="str">
        <f>IF(total!B600&lt;&gt;"",total!A600,"")</f>
        <v/>
      </c>
      <c r="B598" s="12" t="str">
        <f>IF(total!B600&lt;&gt;"",total!B600,"")</f>
        <v/>
      </c>
      <c r="C598" s="12" t="str">
        <f>IF(total!D600&lt;&gt;"",total!D600,"")</f>
        <v/>
      </c>
      <c r="D598" s="12" t="str">
        <f>IF(total!F600&lt;&gt;"",total!F600,"")</f>
        <v/>
      </c>
      <c r="E598" s="12" t="str">
        <f>IF(total!G600&lt;&gt;"",total!G600,"")</f>
        <v/>
      </c>
      <c r="F598" s="12" t="str">
        <f>IF(total!I600&lt;&gt;"",total!I600,"")</f>
        <v/>
      </c>
    </row>
    <row r="599" spans="1:6" x14ac:dyDescent="0.25">
      <c r="A599" s="12" t="str">
        <f>IF(total!B601&lt;&gt;"",total!A601,"")</f>
        <v/>
      </c>
      <c r="B599" s="12" t="str">
        <f>IF(total!B601&lt;&gt;"",total!B601,"")</f>
        <v/>
      </c>
      <c r="C599" s="12" t="str">
        <f>IF(total!D601&lt;&gt;"",total!D601,"")</f>
        <v/>
      </c>
      <c r="D599" s="12" t="str">
        <f>IF(total!F601&lt;&gt;"",total!F601,"")</f>
        <v/>
      </c>
      <c r="E599" s="12" t="str">
        <f>IF(total!G601&lt;&gt;"",total!G601,"")</f>
        <v/>
      </c>
      <c r="F599" s="12" t="str">
        <f>IF(total!I601&lt;&gt;"",total!I601,"")</f>
        <v/>
      </c>
    </row>
    <row r="600" spans="1:6" x14ac:dyDescent="0.25">
      <c r="A600" s="12" t="str">
        <f>IF(total!B602&lt;&gt;"",total!A602,"")</f>
        <v/>
      </c>
      <c r="B600" s="12" t="str">
        <f>IF(total!B602&lt;&gt;"",total!B602,"")</f>
        <v/>
      </c>
      <c r="C600" s="12" t="str">
        <f>IF(total!D602&lt;&gt;"",total!D602,"")</f>
        <v/>
      </c>
      <c r="D600" s="12" t="str">
        <f>IF(total!F602&lt;&gt;"",total!F602,"")</f>
        <v/>
      </c>
      <c r="E600" s="12" t="str">
        <f>IF(total!G602&lt;&gt;"",total!G602,"")</f>
        <v/>
      </c>
      <c r="F600" s="12" t="str">
        <f>IF(total!I602&lt;&gt;"",total!I602,"")</f>
        <v/>
      </c>
    </row>
    <row r="601" spans="1:6" x14ac:dyDescent="0.25">
      <c r="A601" s="12" t="str">
        <f>IF(total!B603&lt;&gt;"",total!A603,"")</f>
        <v/>
      </c>
      <c r="B601" s="12" t="str">
        <f>IF(total!B603&lt;&gt;"",total!B603,"")</f>
        <v/>
      </c>
      <c r="C601" s="12" t="str">
        <f>IF(total!D603&lt;&gt;"",total!D603,"")</f>
        <v/>
      </c>
      <c r="D601" s="12" t="str">
        <f>IF(total!F603&lt;&gt;"",total!F603,"")</f>
        <v/>
      </c>
      <c r="E601" s="12" t="str">
        <f>IF(total!G603&lt;&gt;"",total!G603,"")</f>
        <v/>
      </c>
      <c r="F601" s="12" t="str">
        <f>IF(total!I603&lt;&gt;"",total!I603,"")</f>
        <v/>
      </c>
    </row>
    <row r="602" spans="1:6" x14ac:dyDescent="0.25">
      <c r="A602" s="12" t="str">
        <f>IF(total!B604&lt;&gt;"",total!A604,"")</f>
        <v/>
      </c>
      <c r="B602" s="12" t="str">
        <f>IF(total!B604&lt;&gt;"",total!B604,"")</f>
        <v/>
      </c>
      <c r="C602" s="12" t="str">
        <f>IF(total!D604&lt;&gt;"",total!D604,"")</f>
        <v/>
      </c>
      <c r="D602" s="12" t="str">
        <f>IF(total!F604&lt;&gt;"",total!F604,"")</f>
        <v/>
      </c>
      <c r="E602" s="12" t="str">
        <f>IF(total!G604&lt;&gt;"",total!G604,"")</f>
        <v/>
      </c>
      <c r="F602" s="12" t="str">
        <f>IF(total!I604&lt;&gt;"",total!I604,"")</f>
        <v/>
      </c>
    </row>
    <row r="603" spans="1:6" x14ac:dyDescent="0.25">
      <c r="A603" s="12" t="str">
        <f>IF(total!B605&lt;&gt;"",total!A605,"")</f>
        <v/>
      </c>
      <c r="B603" s="12" t="str">
        <f>IF(total!B605&lt;&gt;"",total!B605,"")</f>
        <v/>
      </c>
      <c r="C603" s="12" t="str">
        <f>IF(total!D605&lt;&gt;"",total!D605,"")</f>
        <v/>
      </c>
      <c r="D603" s="12" t="str">
        <f>IF(total!F605&lt;&gt;"",total!F605,"")</f>
        <v/>
      </c>
      <c r="E603" s="12" t="str">
        <f>IF(total!G605&lt;&gt;"",total!G605,"")</f>
        <v/>
      </c>
      <c r="F603" s="12" t="str">
        <f>IF(total!I605&lt;&gt;"",total!I605,"")</f>
        <v/>
      </c>
    </row>
    <row r="604" spans="1:6" x14ac:dyDescent="0.25">
      <c r="A604" s="12" t="str">
        <f>IF(total!B606&lt;&gt;"",total!A606,"")</f>
        <v/>
      </c>
      <c r="B604" s="12" t="str">
        <f>IF(total!B606&lt;&gt;"",total!B606,"")</f>
        <v/>
      </c>
      <c r="C604" s="12" t="str">
        <f>IF(total!D606&lt;&gt;"",total!D606,"")</f>
        <v/>
      </c>
      <c r="D604" s="12" t="str">
        <f>IF(total!F606&lt;&gt;"",total!F606,"")</f>
        <v/>
      </c>
      <c r="E604" s="12" t="str">
        <f>IF(total!G606&lt;&gt;"",total!G606,"")</f>
        <v/>
      </c>
      <c r="F604" s="12" t="str">
        <f>IF(total!I606&lt;&gt;"",total!I606,"")</f>
        <v/>
      </c>
    </row>
    <row r="605" spans="1:6" x14ac:dyDescent="0.25">
      <c r="A605" s="12" t="str">
        <f>IF(total!B607&lt;&gt;"",total!A607,"")</f>
        <v/>
      </c>
      <c r="B605" s="12" t="str">
        <f>IF(total!B607&lt;&gt;"",total!B607,"")</f>
        <v/>
      </c>
      <c r="C605" s="12" t="str">
        <f>IF(total!D607&lt;&gt;"",total!D607,"")</f>
        <v/>
      </c>
      <c r="D605" s="12" t="str">
        <f>IF(total!F607&lt;&gt;"",total!F607,"")</f>
        <v/>
      </c>
      <c r="E605" s="12" t="str">
        <f>IF(total!G607&lt;&gt;"",total!G607,"")</f>
        <v/>
      </c>
      <c r="F605" s="12" t="str">
        <f>IF(total!I607&lt;&gt;"",total!I607,"")</f>
        <v/>
      </c>
    </row>
    <row r="606" spans="1:6" x14ac:dyDescent="0.25">
      <c r="A606" s="12" t="str">
        <f>IF(total!B608&lt;&gt;"",total!A608,"")</f>
        <v/>
      </c>
      <c r="B606" s="12" t="str">
        <f>IF(total!B608&lt;&gt;"",total!B608,"")</f>
        <v/>
      </c>
      <c r="C606" s="12" t="str">
        <f>IF(total!D608&lt;&gt;"",total!D608,"")</f>
        <v/>
      </c>
      <c r="D606" s="12" t="str">
        <f>IF(total!F608&lt;&gt;"",total!F608,"")</f>
        <v/>
      </c>
      <c r="E606" s="12" t="str">
        <f>IF(total!G608&lt;&gt;"",total!G608,"")</f>
        <v/>
      </c>
      <c r="F606" s="12" t="str">
        <f>IF(total!I608&lt;&gt;"",total!I608,"")</f>
        <v/>
      </c>
    </row>
    <row r="607" spans="1:6" x14ac:dyDescent="0.25">
      <c r="A607" s="12" t="str">
        <f>IF(total!B609&lt;&gt;"",total!A609,"")</f>
        <v/>
      </c>
      <c r="B607" s="12" t="str">
        <f>IF(total!B609&lt;&gt;"",total!B609,"")</f>
        <v/>
      </c>
      <c r="C607" s="12" t="str">
        <f>IF(total!D609&lt;&gt;"",total!D609,"")</f>
        <v/>
      </c>
      <c r="D607" s="12" t="str">
        <f>IF(total!F609&lt;&gt;"",total!F609,"")</f>
        <v/>
      </c>
      <c r="E607" s="12" t="str">
        <f>IF(total!G609&lt;&gt;"",total!G609,"")</f>
        <v/>
      </c>
      <c r="F607" s="12" t="str">
        <f>IF(total!I609&lt;&gt;"",total!I609,"")</f>
        <v/>
      </c>
    </row>
    <row r="608" spans="1:6" x14ac:dyDescent="0.25">
      <c r="A608" s="12" t="str">
        <f>IF(total!B610&lt;&gt;"",total!A610,"")</f>
        <v/>
      </c>
      <c r="B608" s="12" t="str">
        <f>IF(total!B610&lt;&gt;"",total!B610,"")</f>
        <v/>
      </c>
      <c r="C608" s="12" t="str">
        <f>IF(total!D610&lt;&gt;"",total!D610,"")</f>
        <v/>
      </c>
      <c r="D608" s="12" t="str">
        <f>IF(total!F610&lt;&gt;"",total!F610,"")</f>
        <v/>
      </c>
      <c r="E608" s="12" t="str">
        <f>IF(total!G610&lt;&gt;"",total!G610,"")</f>
        <v/>
      </c>
      <c r="F608" s="12" t="str">
        <f>IF(total!I610&lt;&gt;"",total!I610,"")</f>
        <v/>
      </c>
    </row>
    <row r="609" spans="1:6" x14ac:dyDescent="0.25">
      <c r="A609" s="12" t="str">
        <f>IF(total!B611&lt;&gt;"",total!A611,"")</f>
        <v/>
      </c>
      <c r="B609" s="12" t="str">
        <f>IF(total!B611&lt;&gt;"",total!B611,"")</f>
        <v/>
      </c>
      <c r="C609" s="12" t="str">
        <f>IF(total!D611&lt;&gt;"",total!D611,"")</f>
        <v/>
      </c>
      <c r="D609" s="12" t="str">
        <f>IF(total!F611&lt;&gt;"",total!F611,"")</f>
        <v/>
      </c>
      <c r="E609" s="12" t="str">
        <f>IF(total!G611&lt;&gt;"",total!G611,"")</f>
        <v/>
      </c>
      <c r="F609" s="12" t="str">
        <f>IF(total!I611&lt;&gt;"",total!I611,"")</f>
        <v/>
      </c>
    </row>
    <row r="610" spans="1:6" x14ac:dyDescent="0.25">
      <c r="A610" s="12" t="str">
        <f>IF(total!B612&lt;&gt;"",total!A612,"")</f>
        <v/>
      </c>
      <c r="B610" s="12" t="str">
        <f>IF(total!B612&lt;&gt;"",total!B612,"")</f>
        <v/>
      </c>
      <c r="C610" s="12" t="str">
        <f>IF(total!D612&lt;&gt;"",total!D612,"")</f>
        <v/>
      </c>
      <c r="D610" s="12" t="str">
        <f>IF(total!F612&lt;&gt;"",total!F612,"")</f>
        <v/>
      </c>
      <c r="E610" s="12" t="str">
        <f>IF(total!G612&lt;&gt;"",total!G612,"")</f>
        <v/>
      </c>
      <c r="F610" s="12" t="str">
        <f>IF(total!I612&lt;&gt;"",total!I612,"")</f>
        <v/>
      </c>
    </row>
    <row r="611" spans="1:6" x14ac:dyDescent="0.25">
      <c r="A611" s="12" t="str">
        <f>IF(total!B613&lt;&gt;"",total!A613,"")</f>
        <v/>
      </c>
      <c r="B611" s="12" t="str">
        <f>IF(total!B613&lt;&gt;"",total!B613,"")</f>
        <v/>
      </c>
      <c r="C611" s="12" t="str">
        <f>IF(total!D613&lt;&gt;"",total!D613,"")</f>
        <v/>
      </c>
      <c r="D611" s="12" t="str">
        <f>IF(total!F613&lt;&gt;"",total!F613,"")</f>
        <v/>
      </c>
      <c r="E611" s="12" t="str">
        <f>IF(total!G613&lt;&gt;"",total!G613,"")</f>
        <v/>
      </c>
      <c r="F611" s="12" t="str">
        <f>IF(total!I613&lt;&gt;"",total!I613,"")</f>
        <v/>
      </c>
    </row>
    <row r="612" spans="1:6" x14ac:dyDescent="0.25">
      <c r="A612" s="12" t="str">
        <f>IF(total!B614&lt;&gt;"",total!A614,"")</f>
        <v/>
      </c>
      <c r="B612" s="12" t="str">
        <f>IF(total!B614&lt;&gt;"",total!B614,"")</f>
        <v/>
      </c>
      <c r="C612" s="12" t="str">
        <f>IF(total!D614&lt;&gt;"",total!D614,"")</f>
        <v/>
      </c>
      <c r="D612" s="12" t="str">
        <f>IF(total!F614&lt;&gt;"",total!F614,"")</f>
        <v/>
      </c>
      <c r="E612" s="12" t="str">
        <f>IF(total!G614&lt;&gt;"",total!G614,"")</f>
        <v/>
      </c>
      <c r="F612" s="12" t="str">
        <f>IF(total!I614&lt;&gt;"",total!I614,"")</f>
        <v/>
      </c>
    </row>
    <row r="613" spans="1:6" x14ac:dyDescent="0.25">
      <c r="A613" s="12" t="str">
        <f>IF(total!B615&lt;&gt;"",total!A615,"")</f>
        <v/>
      </c>
      <c r="B613" s="12" t="str">
        <f>IF(total!B615&lt;&gt;"",total!B615,"")</f>
        <v/>
      </c>
      <c r="C613" s="12" t="str">
        <f>IF(total!D615&lt;&gt;"",total!D615,"")</f>
        <v/>
      </c>
      <c r="D613" s="12" t="str">
        <f>IF(total!F615&lt;&gt;"",total!F615,"")</f>
        <v/>
      </c>
      <c r="E613" s="12" t="str">
        <f>IF(total!G615&lt;&gt;"",total!G615,"")</f>
        <v/>
      </c>
      <c r="F613" s="12" t="str">
        <f>IF(total!I615&lt;&gt;"",total!I615,"")</f>
        <v/>
      </c>
    </row>
    <row r="614" spans="1:6" x14ac:dyDescent="0.25">
      <c r="A614" s="12" t="str">
        <f>IF(total!B616&lt;&gt;"",total!A616,"")</f>
        <v/>
      </c>
      <c r="B614" s="12" t="str">
        <f>IF(total!B616&lt;&gt;"",total!B616,"")</f>
        <v/>
      </c>
      <c r="C614" s="12" t="str">
        <f>IF(total!D616&lt;&gt;"",total!D616,"")</f>
        <v/>
      </c>
      <c r="D614" s="12" t="str">
        <f>IF(total!F616&lt;&gt;"",total!F616,"")</f>
        <v/>
      </c>
      <c r="E614" s="12" t="str">
        <f>IF(total!G616&lt;&gt;"",total!G616,"")</f>
        <v/>
      </c>
      <c r="F614" s="12" t="str">
        <f>IF(total!I616&lt;&gt;"",total!I616,"")</f>
        <v/>
      </c>
    </row>
    <row r="615" spans="1:6" x14ac:dyDescent="0.25">
      <c r="A615" s="12" t="str">
        <f>IF(total!B617&lt;&gt;"",total!A617,"")</f>
        <v/>
      </c>
      <c r="B615" s="12" t="str">
        <f>IF(total!B617&lt;&gt;"",total!B617,"")</f>
        <v/>
      </c>
      <c r="C615" s="12" t="str">
        <f>IF(total!D617&lt;&gt;"",total!D617,"")</f>
        <v/>
      </c>
      <c r="D615" s="12" t="str">
        <f>IF(total!F617&lt;&gt;"",total!F617,"")</f>
        <v/>
      </c>
      <c r="E615" s="12" t="str">
        <f>IF(total!G617&lt;&gt;"",total!G617,"")</f>
        <v/>
      </c>
      <c r="F615" s="12" t="str">
        <f>IF(total!I617&lt;&gt;"",total!I617,"")</f>
        <v/>
      </c>
    </row>
    <row r="616" spans="1:6" x14ac:dyDescent="0.25">
      <c r="A616" s="12" t="str">
        <f>IF(total!B618&lt;&gt;"",total!A618,"")</f>
        <v/>
      </c>
      <c r="B616" s="12" t="str">
        <f>IF(total!B618&lt;&gt;"",total!B618,"")</f>
        <v/>
      </c>
      <c r="C616" s="12" t="str">
        <f>IF(total!D618&lt;&gt;"",total!D618,"")</f>
        <v/>
      </c>
      <c r="D616" s="12" t="str">
        <f>IF(total!F618&lt;&gt;"",total!F618,"")</f>
        <v/>
      </c>
      <c r="E616" s="12" t="str">
        <f>IF(total!G618&lt;&gt;"",total!G618,"")</f>
        <v/>
      </c>
      <c r="F616" s="12" t="str">
        <f>IF(total!I618&lt;&gt;"",total!I618,"")</f>
        <v/>
      </c>
    </row>
    <row r="617" spans="1:6" x14ac:dyDescent="0.25">
      <c r="A617" s="12" t="str">
        <f>IF(total!B619&lt;&gt;"",total!A619,"")</f>
        <v/>
      </c>
      <c r="B617" s="12" t="str">
        <f>IF(total!B619&lt;&gt;"",total!B619,"")</f>
        <v/>
      </c>
      <c r="C617" s="12" t="str">
        <f>IF(total!D619&lt;&gt;"",total!D619,"")</f>
        <v/>
      </c>
      <c r="D617" s="12" t="str">
        <f>IF(total!F619&lt;&gt;"",total!F619,"")</f>
        <v/>
      </c>
      <c r="E617" s="12" t="str">
        <f>IF(total!G619&lt;&gt;"",total!G619,"")</f>
        <v/>
      </c>
      <c r="F617" s="12" t="str">
        <f>IF(total!I619&lt;&gt;"",total!I619,"")</f>
        <v/>
      </c>
    </row>
    <row r="618" spans="1:6" x14ac:dyDescent="0.25">
      <c r="A618" s="12" t="str">
        <f>IF(total!B620&lt;&gt;"",total!A620,"")</f>
        <v/>
      </c>
      <c r="B618" s="12" t="str">
        <f>IF(total!B620&lt;&gt;"",total!B620,"")</f>
        <v/>
      </c>
      <c r="C618" s="12" t="str">
        <f>IF(total!D620&lt;&gt;"",total!D620,"")</f>
        <v/>
      </c>
      <c r="D618" s="12" t="str">
        <f>IF(total!F620&lt;&gt;"",total!F620,"")</f>
        <v/>
      </c>
      <c r="E618" s="12" t="str">
        <f>IF(total!G620&lt;&gt;"",total!G620,"")</f>
        <v/>
      </c>
      <c r="F618" s="12" t="str">
        <f>IF(total!I620&lt;&gt;"",total!I620,"")</f>
        <v/>
      </c>
    </row>
    <row r="619" spans="1:6" x14ac:dyDescent="0.25">
      <c r="A619" s="12" t="str">
        <f>IF(total!B621&lt;&gt;"",total!A621,"")</f>
        <v/>
      </c>
      <c r="B619" s="12" t="str">
        <f>IF(total!B621&lt;&gt;"",total!B621,"")</f>
        <v/>
      </c>
      <c r="C619" s="12" t="str">
        <f>IF(total!D621&lt;&gt;"",total!D621,"")</f>
        <v/>
      </c>
      <c r="D619" s="12" t="str">
        <f>IF(total!F621&lt;&gt;"",total!F621,"")</f>
        <v/>
      </c>
      <c r="E619" s="12" t="str">
        <f>IF(total!G621&lt;&gt;"",total!G621,"")</f>
        <v/>
      </c>
      <c r="F619" s="12" t="str">
        <f>IF(total!I621&lt;&gt;"",total!I621,"")</f>
        <v/>
      </c>
    </row>
    <row r="620" spans="1:6" x14ac:dyDescent="0.25">
      <c r="A620" s="12" t="str">
        <f>IF(total!B622&lt;&gt;"",total!A622,"")</f>
        <v/>
      </c>
      <c r="B620" s="12" t="str">
        <f>IF(total!B622&lt;&gt;"",total!B622,"")</f>
        <v/>
      </c>
      <c r="C620" s="12" t="str">
        <f>IF(total!D622&lt;&gt;"",total!D622,"")</f>
        <v/>
      </c>
      <c r="D620" s="12" t="str">
        <f>IF(total!F622&lt;&gt;"",total!F622,"")</f>
        <v/>
      </c>
      <c r="E620" s="12" t="str">
        <f>IF(total!G622&lt;&gt;"",total!G622,"")</f>
        <v/>
      </c>
      <c r="F620" s="12" t="str">
        <f>IF(total!I622&lt;&gt;"",total!I622,"")</f>
        <v/>
      </c>
    </row>
    <row r="621" spans="1:6" x14ac:dyDescent="0.25">
      <c r="A621" s="12" t="str">
        <f>IF(total!B623&lt;&gt;"",total!A623,"")</f>
        <v/>
      </c>
      <c r="B621" s="12" t="str">
        <f>IF(total!B623&lt;&gt;"",total!B623,"")</f>
        <v/>
      </c>
      <c r="C621" s="12" t="str">
        <f>IF(total!D623&lt;&gt;"",total!D623,"")</f>
        <v/>
      </c>
      <c r="D621" s="12" t="str">
        <f>IF(total!F623&lt;&gt;"",total!F623,"")</f>
        <v/>
      </c>
      <c r="E621" s="12" t="str">
        <f>IF(total!G623&lt;&gt;"",total!G623,"")</f>
        <v/>
      </c>
      <c r="F621" s="12" t="str">
        <f>IF(total!I623&lt;&gt;"",total!I623,"")</f>
        <v/>
      </c>
    </row>
    <row r="622" spans="1:6" x14ac:dyDescent="0.25">
      <c r="A622" s="12" t="str">
        <f>IF(total!B624&lt;&gt;"",total!A624,"")</f>
        <v/>
      </c>
      <c r="B622" s="12" t="str">
        <f>IF(total!B624&lt;&gt;"",total!B624,"")</f>
        <v/>
      </c>
      <c r="C622" s="12" t="str">
        <f>IF(total!D624&lt;&gt;"",total!D624,"")</f>
        <v/>
      </c>
      <c r="D622" s="12" t="str">
        <f>IF(total!F624&lt;&gt;"",total!F624,"")</f>
        <v/>
      </c>
      <c r="E622" s="12" t="str">
        <f>IF(total!G624&lt;&gt;"",total!G624,"")</f>
        <v/>
      </c>
      <c r="F622" s="12" t="str">
        <f>IF(total!I624&lt;&gt;"",total!I624,"")</f>
        <v/>
      </c>
    </row>
    <row r="623" spans="1:6" x14ac:dyDescent="0.25">
      <c r="A623" s="12" t="str">
        <f>IF(total!B625&lt;&gt;"",total!A625,"")</f>
        <v/>
      </c>
      <c r="B623" s="12" t="str">
        <f>IF(total!B625&lt;&gt;"",total!B625,"")</f>
        <v/>
      </c>
      <c r="C623" s="12" t="str">
        <f>IF(total!D625&lt;&gt;"",total!D625,"")</f>
        <v/>
      </c>
      <c r="D623" s="12" t="str">
        <f>IF(total!F625&lt;&gt;"",total!F625,"")</f>
        <v/>
      </c>
      <c r="E623" s="12" t="str">
        <f>IF(total!G625&lt;&gt;"",total!G625,"")</f>
        <v/>
      </c>
      <c r="F623" s="12" t="str">
        <f>IF(total!I625&lt;&gt;"",total!I625,"")</f>
        <v/>
      </c>
    </row>
    <row r="624" spans="1:6" x14ac:dyDescent="0.25">
      <c r="A624" s="12" t="str">
        <f>IF(total!B626&lt;&gt;"",total!A626,"")</f>
        <v/>
      </c>
      <c r="B624" s="12" t="str">
        <f>IF(total!B626&lt;&gt;"",total!B626,"")</f>
        <v/>
      </c>
      <c r="C624" s="12" t="str">
        <f>IF(total!D626&lt;&gt;"",total!D626,"")</f>
        <v/>
      </c>
      <c r="D624" s="12" t="str">
        <f>IF(total!F626&lt;&gt;"",total!F626,"")</f>
        <v/>
      </c>
      <c r="E624" s="12" t="str">
        <f>IF(total!G626&lt;&gt;"",total!G626,"")</f>
        <v/>
      </c>
      <c r="F624" s="12" t="str">
        <f>IF(total!I626&lt;&gt;"",total!I626,"")</f>
        <v/>
      </c>
    </row>
    <row r="625" spans="1:6" x14ac:dyDescent="0.25">
      <c r="A625" s="12" t="str">
        <f>IF(total!B627&lt;&gt;"",total!A627,"")</f>
        <v/>
      </c>
      <c r="B625" s="12" t="str">
        <f>IF(total!B627&lt;&gt;"",total!B627,"")</f>
        <v/>
      </c>
      <c r="C625" s="12" t="str">
        <f>IF(total!D627&lt;&gt;"",total!D627,"")</f>
        <v/>
      </c>
      <c r="D625" s="12" t="str">
        <f>IF(total!F627&lt;&gt;"",total!F627,"")</f>
        <v/>
      </c>
      <c r="E625" s="12" t="str">
        <f>IF(total!G627&lt;&gt;"",total!G627,"")</f>
        <v/>
      </c>
      <c r="F625" s="12" t="str">
        <f>IF(total!I627&lt;&gt;"",total!I627,"")</f>
        <v/>
      </c>
    </row>
    <row r="626" spans="1:6" x14ac:dyDescent="0.25">
      <c r="A626" s="12" t="str">
        <f>IF(total!B628&lt;&gt;"",total!A628,"")</f>
        <v/>
      </c>
      <c r="B626" s="12" t="str">
        <f>IF(total!B628&lt;&gt;"",total!B628,"")</f>
        <v/>
      </c>
      <c r="C626" s="12" t="str">
        <f>IF(total!D628&lt;&gt;"",total!D628,"")</f>
        <v/>
      </c>
      <c r="D626" s="12" t="str">
        <f>IF(total!F628&lt;&gt;"",total!F628,"")</f>
        <v/>
      </c>
      <c r="E626" s="12" t="str">
        <f>IF(total!G628&lt;&gt;"",total!G628,"")</f>
        <v/>
      </c>
      <c r="F626" s="12" t="str">
        <f>IF(total!I628&lt;&gt;"",total!I628,"")</f>
        <v/>
      </c>
    </row>
    <row r="627" spans="1:6" x14ac:dyDescent="0.25">
      <c r="A627" s="12" t="str">
        <f>IF(total!B629&lt;&gt;"",total!A629,"")</f>
        <v/>
      </c>
      <c r="B627" s="12" t="str">
        <f>IF(total!B629&lt;&gt;"",total!B629,"")</f>
        <v/>
      </c>
      <c r="C627" s="12" t="str">
        <f>IF(total!D629&lt;&gt;"",total!D629,"")</f>
        <v/>
      </c>
      <c r="D627" s="12" t="str">
        <f>IF(total!F629&lt;&gt;"",total!F629,"")</f>
        <v/>
      </c>
      <c r="E627" s="12" t="str">
        <f>IF(total!G629&lt;&gt;"",total!G629,"")</f>
        <v/>
      </c>
      <c r="F627" s="12" t="str">
        <f>IF(total!I629&lt;&gt;"",total!I629,"")</f>
        <v/>
      </c>
    </row>
    <row r="628" spans="1:6" x14ac:dyDescent="0.25">
      <c r="A628" s="12" t="str">
        <f>IF(total!B630&lt;&gt;"",total!A630,"")</f>
        <v/>
      </c>
      <c r="B628" s="12" t="str">
        <f>IF(total!B630&lt;&gt;"",total!B630,"")</f>
        <v/>
      </c>
      <c r="C628" s="12" t="str">
        <f>IF(total!D630&lt;&gt;"",total!D630,"")</f>
        <v/>
      </c>
      <c r="D628" s="12" t="str">
        <f>IF(total!F630&lt;&gt;"",total!F630,"")</f>
        <v/>
      </c>
      <c r="E628" s="12" t="str">
        <f>IF(total!G630&lt;&gt;"",total!G630,"")</f>
        <v/>
      </c>
      <c r="F628" s="12" t="str">
        <f>IF(total!I630&lt;&gt;"",total!I630,"")</f>
        <v/>
      </c>
    </row>
    <row r="629" spans="1:6" x14ac:dyDescent="0.25">
      <c r="A629" s="12" t="str">
        <f>IF(total!B631&lt;&gt;"",total!A631,"")</f>
        <v/>
      </c>
      <c r="B629" s="12" t="str">
        <f>IF(total!B631&lt;&gt;"",total!B631,"")</f>
        <v/>
      </c>
      <c r="C629" s="12" t="str">
        <f>IF(total!D631&lt;&gt;"",total!D631,"")</f>
        <v/>
      </c>
      <c r="D629" s="12" t="str">
        <f>IF(total!F631&lt;&gt;"",total!F631,"")</f>
        <v/>
      </c>
      <c r="E629" s="12" t="str">
        <f>IF(total!G631&lt;&gt;"",total!G631,"")</f>
        <v/>
      </c>
      <c r="F629" s="12" t="str">
        <f>IF(total!I631&lt;&gt;"",total!I631,"")</f>
        <v/>
      </c>
    </row>
    <row r="630" spans="1:6" x14ac:dyDescent="0.25">
      <c r="A630" s="12" t="str">
        <f>IF(total!B632&lt;&gt;"",total!A632,"")</f>
        <v/>
      </c>
      <c r="B630" s="12" t="str">
        <f>IF(total!B632&lt;&gt;"",total!B632,"")</f>
        <v/>
      </c>
      <c r="C630" s="12" t="str">
        <f>IF(total!D632&lt;&gt;"",total!D632,"")</f>
        <v/>
      </c>
      <c r="D630" s="12" t="str">
        <f>IF(total!F632&lt;&gt;"",total!F632,"")</f>
        <v/>
      </c>
      <c r="E630" s="12" t="str">
        <f>IF(total!G632&lt;&gt;"",total!G632,"")</f>
        <v/>
      </c>
      <c r="F630" s="12" t="str">
        <f>IF(total!I632&lt;&gt;"",total!I632,"")</f>
        <v/>
      </c>
    </row>
    <row r="631" spans="1:6" x14ac:dyDescent="0.25">
      <c r="A631" s="12" t="str">
        <f>IF(total!B633&lt;&gt;"",total!A633,"")</f>
        <v/>
      </c>
      <c r="B631" s="12" t="str">
        <f>IF(total!B633&lt;&gt;"",total!B633,"")</f>
        <v/>
      </c>
      <c r="C631" s="12" t="str">
        <f>IF(total!D633&lt;&gt;"",total!D633,"")</f>
        <v/>
      </c>
      <c r="D631" s="12" t="str">
        <f>IF(total!F633&lt;&gt;"",total!F633,"")</f>
        <v/>
      </c>
      <c r="E631" s="12" t="str">
        <f>IF(total!G633&lt;&gt;"",total!G633,"")</f>
        <v/>
      </c>
      <c r="F631" s="12" t="str">
        <f>IF(total!I633&lt;&gt;"",total!I633,"")</f>
        <v/>
      </c>
    </row>
    <row r="632" spans="1:6" x14ac:dyDescent="0.25">
      <c r="A632" s="12" t="str">
        <f>IF(total!B634&lt;&gt;"",total!A634,"")</f>
        <v/>
      </c>
      <c r="B632" s="12" t="str">
        <f>IF(total!B634&lt;&gt;"",total!B634,"")</f>
        <v/>
      </c>
      <c r="C632" s="12" t="str">
        <f>IF(total!D634&lt;&gt;"",total!D634,"")</f>
        <v/>
      </c>
      <c r="D632" s="12" t="str">
        <f>IF(total!F634&lt;&gt;"",total!F634,"")</f>
        <v/>
      </c>
      <c r="E632" s="12" t="str">
        <f>IF(total!G634&lt;&gt;"",total!G634,"")</f>
        <v/>
      </c>
      <c r="F632" s="12" t="str">
        <f>IF(total!I634&lt;&gt;"",total!I634,"")</f>
        <v/>
      </c>
    </row>
    <row r="633" spans="1:6" x14ac:dyDescent="0.25">
      <c r="A633" s="12" t="str">
        <f>IF(total!B635&lt;&gt;"",total!A635,"")</f>
        <v/>
      </c>
      <c r="B633" s="12" t="str">
        <f>IF(total!B635&lt;&gt;"",total!B635,"")</f>
        <v/>
      </c>
      <c r="C633" s="12" t="str">
        <f>IF(total!D635&lt;&gt;"",total!D635,"")</f>
        <v/>
      </c>
      <c r="D633" s="12" t="str">
        <f>IF(total!F635&lt;&gt;"",total!F635,"")</f>
        <v/>
      </c>
      <c r="E633" s="12" t="str">
        <f>IF(total!G635&lt;&gt;"",total!G635,"")</f>
        <v/>
      </c>
      <c r="F633" s="12" t="str">
        <f>IF(total!I635&lt;&gt;"",total!I635,"")</f>
        <v/>
      </c>
    </row>
    <row r="634" spans="1:6" x14ac:dyDescent="0.25">
      <c r="A634" s="12" t="str">
        <f>IF(total!B636&lt;&gt;"",total!A636,"")</f>
        <v/>
      </c>
      <c r="B634" s="12" t="str">
        <f>IF(total!B636&lt;&gt;"",total!B636,"")</f>
        <v/>
      </c>
      <c r="C634" s="12" t="str">
        <f>IF(total!D636&lt;&gt;"",total!D636,"")</f>
        <v/>
      </c>
      <c r="D634" s="12" t="str">
        <f>IF(total!F636&lt;&gt;"",total!F636,"")</f>
        <v/>
      </c>
      <c r="E634" s="12" t="str">
        <f>IF(total!G636&lt;&gt;"",total!G636,"")</f>
        <v/>
      </c>
      <c r="F634" s="12" t="str">
        <f>IF(total!I636&lt;&gt;"",total!I636,"")</f>
        <v/>
      </c>
    </row>
    <row r="635" spans="1:6" x14ac:dyDescent="0.25">
      <c r="A635" s="12" t="str">
        <f>IF(total!B637&lt;&gt;"",total!A637,"")</f>
        <v/>
      </c>
      <c r="B635" s="12" t="str">
        <f>IF(total!B637&lt;&gt;"",total!B637,"")</f>
        <v/>
      </c>
      <c r="C635" s="12" t="str">
        <f>IF(total!D637&lt;&gt;"",total!D637,"")</f>
        <v/>
      </c>
      <c r="D635" s="12" t="str">
        <f>IF(total!F637&lt;&gt;"",total!F637,"")</f>
        <v/>
      </c>
      <c r="E635" s="12" t="str">
        <f>IF(total!G637&lt;&gt;"",total!G637,"")</f>
        <v/>
      </c>
      <c r="F635" s="12" t="str">
        <f>IF(total!I637&lt;&gt;"",total!I637,"")</f>
        <v/>
      </c>
    </row>
    <row r="636" spans="1:6" x14ac:dyDescent="0.25">
      <c r="A636" s="12" t="str">
        <f>IF(total!B638&lt;&gt;"",total!A638,"")</f>
        <v/>
      </c>
      <c r="B636" s="12" t="str">
        <f>IF(total!B638&lt;&gt;"",total!B638,"")</f>
        <v/>
      </c>
      <c r="C636" s="12" t="str">
        <f>IF(total!D638&lt;&gt;"",total!D638,"")</f>
        <v/>
      </c>
      <c r="D636" s="12" t="str">
        <f>IF(total!F638&lt;&gt;"",total!F638,"")</f>
        <v/>
      </c>
      <c r="E636" s="12" t="str">
        <f>IF(total!G638&lt;&gt;"",total!G638,"")</f>
        <v/>
      </c>
      <c r="F636" s="12" t="str">
        <f>IF(total!I638&lt;&gt;"",total!I638,"")</f>
        <v/>
      </c>
    </row>
    <row r="637" spans="1:6" x14ac:dyDescent="0.25">
      <c r="A637" s="12" t="str">
        <f>IF(total!B639&lt;&gt;"",total!A639,"")</f>
        <v/>
      </c>
      <c r="B637" s="12" t="str">
        <f>IF(total!B639&lt;&gt;"",total!B639,"")</f>
        <v/>
      </c>
      <c r="C637" s="12" t="str">
        <f>IF(total!D639&lt;&gt;"",total!D639,"")</f>
        <v/>
      </c>
      <c r="D637" s="12" t="str">
        <f>IF(total!F639&lt;&gt;"",total!F639,"")</f>
        <v/>
      </c>
      <c r="E637" s="12" t="str">
        <f>IF(total!G639&lt;&gt;"",total!G639,"")</f>
        <v/>
      </c>
      <c r="F637" s="12" t="str">
        <f>IF(total!I639&lt;&gt;"",total!I639,"")</f>
        <v/>
      </c>
    </row>
    <row r="638" spans="1:6" x14ac:dyDescent="0.25">
      <c r="A638" s="12" t="str">
        <f>IF(total!B640&lt;&gt;"",total!A640,"")</f>
        <v/>
      </c>
      <c r="B638" s="12" t="str">
        <f>IF(total!B640&lt;&gt;"",total!B640,"")</f>
        <v/>
      </c>
      <c r="C638" s="12" t="str">
        <f>IF(total!D640&lt;&gt;"",total!D640,"")</f>
        <v/>
      </c>
      <c r="D638" s="12" t="str">
        <f>IF(total!F640&lt;&gt;"",total!F640,"")</f>
        <v/>
      </c>
      <c r="E638" s="12" t="str">
        <f>IF(total!G640&lt;&gt;"",total!G640,"")</f>
        <v/>
      </c>
      <c r="F638" s="12" t="str">
        <f>IF(total!I640&lt;&gt;"",total!I640,"")</f>
        <v/>
      </c>
    </row>
    <row r="639" spans="1:6" x14ac:dyDescent="0.25">
      <c r="A639" s="12" t="str">
        <f>IF(total!B641&lt;&gt;"",total!A641,"")</f>
        <v/>
      </c>
      <c r="B639" s="12" t="str">
        <f>IF(total!B641&lt;&gt;"",total!B641,"")</f>
        <v/>
      </c>
      <c r="C639" s="12" t="str">
        <f>IF(total!D641&lt;&gt;"",total!D641,"")</f>
        <v/>
      </c>
      <c r="D639" s="12" t="str">
        <f>IF(total!F641&lt;&gt;"",total!F641,"")</f>
        <v/>
      </c>
      <c r="E639" s="12" t="str">
        <f>IF(total!G641&lt;&gt;"",total!G641,"")</f>
        <v/>
      </c>
      <c r="F639" s="12" t="str">
        <f>IF(total!I641&lt;&gt;"",total!I641,"")</f>
        <v/>
      </c>
    </row>
    <row r="640" spans="1:6" x14ac:dyDescent="0.25">
      <c r="A640" s="12" t="str">
        <f>IF(total!B642&lt;&gt;"",total!A642,"")</f>
        <v/>
      </c>
      <c r="B640" s="12" t="str">
        <f>IF(total!B642&lt;&gt;"",total!B642,"")</f>
        <v/>
      </c>
      <c r="C640" s="12" t="str">
        <f>IF(total!D642&lt;&gt;"",total!D642,"")</f>
        <v/>
      </c>
      <c r="D640" s="12" t="str">
        <f>IF(total!F642&lt;&gt;"",total!F642,"")</f>
        <v/>
      </c>
      <c r="E640" s="12" t="str">
        <f>IF(total!G642&lt;&gt;"",total!G642,"")</f>
        <v/>
      </c>
      <c r="F640" s="12" t="str">
        <f>IF(total!I642&lt;&gt;"",total!I642,"")</f>
        <v/>
      </c>
    </row>
    <row r="641" spans="1:6" x14ac:dyDescent="0.25">
      <c r="A641" s="12" t="str">
        <f>IF(total!B643&lt;&gt;"",total!A643,"")</f>
        <v/>
      </c>
      <c r="B641" s="12" t="str">
        <f>IF(total!B643&lt;&gt;"",total!B643,"")</f>
        <v/>
      </c>
      <c r="C641" s="12" t="str">
        <f>IF(total!D643&lt;&gt;"",total!D643,"")</f>
        <v/>
      </c>
      <c r="D641" s="12" t="str">
        <f>IF(total!F643&lt;&gt;"",total!F643,"")</f>
        <v/>
      </c>
      <c r="E641" s="12" t="str">
        <f>IF(total!G643&lt;&gt;"",total!G643,"")</f>
        <v/>
      </c>
      <c r="F641" s="12" t="str">
        <f>IF(total!I643&lt;&gt;"",total!I643,"")</f>
        <v/>
      </c>
    </row>
    <row r="642" spans="1:6" x14ac:dyDescent="0.25">
      <c r="A642" s="12" t="str">
        <f>IF(total!B644&lt;&gt;"",total!A644,"")</f>
        <v/>
      </c>
      <c r="B642" s="12" t="str">
        <f>IF(total!B644&lt;&gt;"",total!B644,"")</f>
        <v/>
      </c>
      <c r="C642" s="12" t="str">
        <f>IF(total!D644&lt;&gt;"",total!D644,"")</f>
        <v/>
      </c>
      <c r="D642" s="12" t="str">
        <f>IF(total!F644&lt;&gt;"",total!F644,"")</f>
        <v/>
      </c>
      <c r="E642" s="12" t="str">
        <f>IF(total!G644&lt;&gt;"",total!G644,"")</f>
        <v/>
      </c>
      <c r="F642" s="12" t="str">
        <f>IF(total!I644&lt;&gt;"",total!I644,"")</f>
        <v/>
      </c>
    </row>
    <row r="643" spans="1:6" x14ac:dyDescent="0.25">
      <c r="A643" s="12" t="str">
        <f>IF(total!B645&lt;&gt;"",total!A645,"")</f>
        <v/>
      </c>
      <c r="B643" s="12" t="str">
        <f>IF(total!B645&lt;&gt;"",total!B645,"")</f>
        <v/>
      </c>
      <c r="C643" s="12" t="str">
        <f>IF(total!D645&lt;&gt;"",total!D645,"")</f>
        <v/>
      </c>
      <c r="D643" s="12" t="str">
        <f>IF(total!F645&lt;&gt;"",total!F645,"")</f>
        <v/>
      </c>
      <c r="E643" s="12" t="str">
        <f>IF(total!G645&lt;&gt;"",total!G645,"")</f>
        <v/>
      </c>
      <c r="F643" s="12" t="str">
        <f>IF(total!I645&lt;&gt;"",total!I645,"")</f>
        <v/>
      </c>
    </row>
    <row r="644" spans="1:6" x14ac:dyDescent="0.25">
      <c r="A644" s="12" t="str">
        <f>IF(total!B646&lt;&gt;"",total!A646,"")</f>
        <v/>
      </c>
      <c r="B644" s="12" t="str">
        <f>IF(total!B646&lt;&gt;"",total!B646,"")</f>
        <v/>
      </c>
      <c r="C644" s="12" t="str">
        <f>IF(total!D646&lt;&gt;"",total!D646,"")</f>
        <v/>
      </c>
      <c r="D644" s="12" t="str">
        <f>IF(total!F646&lt;&gt;"",total!F646,"")</f>
        <v/>
      </c>
      <c r="E644" s="12" t="str">
        <f>IF(total!G646&lt;&gt;"",total!G646,"")</f>
        <v/>
      </c>
      <c r="F644" s="12" t="str">
        <f>IF(total!I646&lt;&gt;"",total!I646,"")</f>
        <v/>
      </c>
    </row>
    <row r="645" spans="1:6" x14ac:dyDescent="0.25">
      <c r="A645" s="12" t="str">
        <f>IF(total!B647&lt;&gt;"",total!A647,"")</f>
        <v/>
      </c>
      <c r="B645" s="12" t="str">
        <f>IF(total!B647&lt;&gt;"",total!B647,"")</f>
        <v/>
      </c>
      <c r="C645" s="12" t="str">
        <f>IF(total!D647&lt;&gt;"",total!D647,"")</f>
        <v/>
      </c>
      <c r="D645" s="12" t="str">
        <f>IF(total!F647&lt;&gt;"",total!F647,"")</f>
        <v/>
      </c>
      <c r="E645" s="12" t="str">
        <f>IF(total!G647&lt;&gt;"",total!G647,"")</f>
        <v/>
      </c>
      <c r="F645" s="12" t="str">
        <f>IF(total!I647&lt;&gt;"",total!I647,"")</f>
        <v/>
      </c>
    </row>
    <row r="646" spans="1:6" x14ac:dyDescent="0.25">
      <c r="A646" s="12" t="str">
        <f>IF(total!B648&lt;&gt;"",total!A648,"")</f>
        <v/>
      </c>
      <c r="B646" s="12" t="str">
        <f>IF(total!B648&lt;&gt;"",total!B648,"")</f>
        <v/>
      </c>
      <c r="C646" s="12" t="str">
        <f>IF(total!D648&lt;&gt;"",total!D648,"")</f>
        <v/>
      </c>
      <c r="D646" s="12" t="str">
        <f>IF(total!F648&lt;&gt;"",total!F648,"")</f>
        <v/>
      </c>
      <c r="E646" s="12" t="str">
        <f>IF(total!G648&lt;&gt;"",total!G648,"")</f>
        <v/>
      </c>
      <c r="F646" s="12" t="str">
        <f>IF(total!I648&lt;&gt;"",total!I648,"")</f>
        <v/>
      </c>
    </row>
    <row r="647" spans="1:6" x14ac:dyDescent="0.25">
      <c r="A647" s="12" t="str">
        <f>IF(total!B649&lt;&gt;"",total!A649,"")</f>
        <v/>
      </c>
      <c r="B647" s="12" t="str">
        <f>IF(total!B649&lt;&gt;"",total!B649,"")</f>
        <v/>
      </c>
      <c r="C647" s="12" t="str">
        <f>IF(total!D649&lt;&gt;"",total!D649,"")</f>
        <v/>
      </c>
      <c r="D647" s="12" t="str">
        <f>IF(total!F649&lt;&gt;"",total!F649,"")</f>
        <v/>
      </c>
      <c r="E647" s="12" t="str">
        <f>IF(total!G649&lt;&gt;"",total!G649,"")</f>
        <v/>
      </c>
      <c r="F647" s="12" t="str">
        <f>IF(total!I649&lt;&gt;"",total!I649,"")</f>
        <v/>
      </c>
    </row>
    <row r="648" spans="1:6" x14ac:dyDescent="0.25">
      <c r="A648" s="12" t="str">
        <f>IF(total!B650&lt;&gt;"",total!A650,"")</f>
        <v/>
      </c>
      <c r="B648" s="12" t="str">
        <f>IF(total!B650&lt;&gt;"",total!B650,"")</f>
        <v/>
      </c>
      <c r="C648" s="12" t="str">
        <f>IF(total!D650&lt;&gt;"",total!D650,"")</f>
        <v/>
      </c>
      <c r="D648" s="12" t="str">
        <f>IF(total!F650&lt;&gt;"",total!F650,"")</f>
        <v/>
      </c>
      <c r="E648" s="12" t="str">
        <f>IF(total!G650&lt;&gt;"",total!G650,"")</f>
        <v/>
      </c>
      <c r="F648" s="12" t="str">
        <f>IF(total!I650&lt;&gt;"",total!I650,"")</f>
        <v/>
      </c>
    </row>
    <row r="649" spans="1:6" x14ac:dyDescent="0.25">
      <c r="A649" s="12" t="str">
        <f>IF(total!B651&lt;&gt;"",total!A651,"")</f>
        <v/>
      </c>
      <c r="B649" s="12" t="str">
        <f>IF(total!B651&lt;&gt;"",total!B651,"")</f>
        <v/>
      </c>
      <c r="C649" s="12" t="str">
        <f>IF(total!D651&lt;&gt;"",total!D651,"")</f>
        <v/>
      </c>
      <c r="D649" s="12" t="str">
        <f>IF(total!F651&lt;&gt;"",total!F651,"")</f>
        <v/>
      </c>
      <c r="E649" s="12" t="str">
        <f>IF(total!G651&lt;&gt;"",total!G651,"")</f>
        <v/>
      </c>
      <c r="F649" s="12" t="str">
        <f>IF(total!I651&lt;&gt;"",total!I651,"")</f>
        <v/>
      </c>
    </row>
    <row r="650" spans="1:6" x14ac:dyDescent="0.25">
      <c r="A650" s="12" t="str">
        <f>IF(total!B652&lt;&gt;"",total!A652,"")</f>
        <v/>
      </c>
      <c r="B650" s="12" t="str">
        <f>IF(total!B652&lt;&gt;"",total!B652,"")</f>
        <v/>
      </c>
      <c r="C650" s="12" t="str">
        <f>IF(total!D652&lt;&gt;"",total!D652,"")</f>
        <v/>
      </c>
      <c r="D650" s="12" t="str">
        <f>IF(total!F652&lt;&gt;"",total!F652,"")</f>
        <v/>
      </c>
      <c r="E650" s="12" t="str">
        <f>IF(total!G652&lt;&gt;"",total!G652,"")</f>
        <v/>
      </c>
      <c r="F650" s="12" t="str">
        <f>IF(total!I652&lt;&gt;"",total!I652,"")</f>
        <v/>
      </c>
    </row>
    <row r="651" spans="1:6" x14ac:dyDescent="0.25">
      <c r="A651" s="12" t="str">
        <f>IF(total!B653&lt;&gt;"",total!A653,"")</f>
        <v/>
      </c>
      <c r="B651" s="12" t="str">
        <f>IF(total!B653&lt;&gt;"",total!B653,"")</f>
        <v/>
      </c>
      <c r="C651" s="12" t="str">
        <f>IF(total!D653&lt;&gt;"",total!D653,"")</f>
        <v/>
      </c>
      <c r="D651" s="12" t="str">
        <f>IF(total!F653&lt;&gt;"",total!F653,"")</f>
        <v/>
      </c>
      <c r="E651" s="12" t="str">
        <f>IF(total!G653&lt;&gt;"",total!G653,"")</f>
        <v/>
      </c>
      <c r="F651" s="12" t="str">
        <f>IF(total!I653&lt;&gt;"",total!I653,"")</f>
        <v/>
      </c>
    </row>
    <row r="652" spans="1:6" x14ac:dyDescent="0.25">
      <c r="A652" s="12" t="str">
        <f>IF(total!B654&lt;&gt;"",total!A654,"")</f>
        <v/>
      </c>
      <c r="B652" s="12" t="str">
        <f>IF(total!B654&lt;&gt;"",total!B654,"")</f>
        <v/>
      </c>
      <c r="C652" s="12" t="str">
        <f>IF(total!D654&lt;&gt;"",total!D654,"")</f>
        <v/>
      </c>
      <c r="D652" s="12" t="str">
        <f>IF(total!F654&lt;&gt;"",total!F654,"")</f>
        <v/>
      </c>
      <c r="E652" s="12" t="str">
        <f>IF(total!G654&lt;&gt;"",total!G654,"")</f>
        <v/>
      </c>
      <c r="F652" s="12" t="str">
        <f>IF(total!I654&lt;&gt;"",total!I654,"")</f>
        <v/>
      </c>
    </row>
    <row r="653" spans="1:6" x14ac:dyDescent="0.25">
      <c r="A653" s="12" t="str">
        <f>IF(total!B655&lt;&gt;"",total!A655,"")</f>
        <v/>
      </c>
      <c r="B653" s="12" t="str">
        <f>IF(total!B655&lt;&gt;"",total!B655,"")</f>
        <v/>
      </c>
      <c r="C653" s="12" t="str">
        <f>IF(total!D655&lt;&gt;"",total!D655,"")</f>
        <v/>
      </c>
      <c r="D653" s="12" t="str">
        <f>IF(total!F655&lt;&gt;"",total!F655,"")</f>
        <v/>
      </c>
      <c r="E653" s="12" t="str">
        <f>IF(total!G655&lt;&gt;"",total!G655,"")</f>
        <v/>
      </c>
      <c r="F653" s="12" t="str">
        <f>IF(total!I655&lt;&gt;"",total!I655,"")</f>
        <v/>
      </c>
    </row>
    <row r="654" spans="1:6" x14ac:dyDescent="0.25">
      <c r="A654" s="12" t="str">
        <f>IF(total!B656&lt;&gt;"",total!A656,"")</f>
        <v/>
      </c>
      <c r="B654" s="12" t="str">
        <f>IF(total!B656&lt;&gt;"",total!B656,"")</f>
        <v/>
      </c>
      <c r="C654" s="12" t="str">
        <f>IF(total!D656&lt;&gt;"",total!D656,"")</f>
        <v/>
      </c>
      <c r="D654" s="12" t="str">
        <f>IF(total!F656&lt;&gt;"",total!F656,"")</f>
        <v/>
      </c>
      <c r="E654" s="12" t="str">
        <f>IF(total!G656&lt;&gt;"",total!G656,"")</f>
        <v/>
      </c>
      <c r="F654" s="12" t="str">
        <f>IF(total!I656&lt;&gt;"",total!I656,"")</f>
        <v/>
      </c>
    </row>
    <row r="655" spans="1:6" x14ac:dyDescent="0.25">
      <c r="A655" s="12" t="str">
        <f>IF(total!B657&lt;&gt;"",total!A657,"")</f>
        <v/>
      </c>
      <c r="B655" s="12" t="str">
        <f>IF(total!B657&lt;&gt;"",total!B657,"")</f>
        <v/>
      </c>
      <c r="C655" s="12" t="str">
        <f>IF(total!D657&lt;&gt;"",total!D657,"")</f>
        <v/>
      </c>
      <c r="D655" s="12" t="str">
        <f>IF(total!F657&lt;&gt;"",total!F657,"")</f>
        <v/>
      </c>
      <c r="E655" s="12" t="str">
        <f>IF(total!G657&lt;&gt;"",total!G657,"")</f>
        <v/>
      </c>
      <c r="F655" s="12" t="str">
        <f>IF(total!I657&lt;&gt;"",total!I657,"")</f>
        <v/>
      </c>
    </row>
    <row r="656" spans="1:6" x14ac:dyDescent="0.25">
      <c r="A656" s="12" t="str">
        <f>IF(total!B658&lt;&gt;"",total!A658,"")</f>
        <v/>
      </c>
      <c r="B656" s="12" t="str">
        <f>IF(total!B658&lt;&gt;"",total!B658,"")</f>
        <v/>
      </c>
      <c r="C656" s="12" t="str">
        <f>IF(total!D658&lt;&gt;"",total!D658,"")</f>
        <v/>
      </c>
      <c r="D656" s="12" t="str">
        <f>IF(total!F658&lt;&gt;"",total!F658,"")</f>
        <v/>
      </c>
      <c r="E656" s="12" t="str">
        <f>IF(total!G658&lt;&gt;"",total!G658,"")</f>
        <v/>
      </c>
      <c r="F656" s="12" t="str">
        <f>IF(total!I658&lt;&gt;"",total!I658,"")</f>
        <v/>
      </c>
    </row>
    <row r="657" spans="1:6" x14ac:dyDescent="0.25">
      <c r="A657" s="12" t="str">
        <f>IF(total!B659&lt;&gt;"",total!A659,"")</f>
        <v/>
      </c>
      <c r="B657" s="12" t="str">
        <f>IF(total!B659&lt;&gt;"",total!B659,"")</f>
        <v/>
      </c>
      <c r="C657" s="12" t="str">
        <f>IF(total!D659&lt;&gt;"",total!D659,"")</f>
        <v/>
      </c>
      <c r="D657" s="12" t="str">
        <f>IF(total!F659&lt;&gt;"",total!F659,"")</f>
        <v/>
      </c>
      <c r="E657" s="12" t="str">
        <f>IF(total!G659&lt;&gt;"",total!G659,"")</f>
        <v/>
      </c>
      <c r="F657" s="12" t="str">
        <f>IF(total!I659&lt;&gt;"",total!I659,"")</f>
        <v/>
      </c>
    </row>
    <row r="658" spans="1:6" x14ac:dyDescent="0.25">
      <c r="A658" s="12" t="str">
        <f>IF(total!B660&lt;&gt;"",total!A660,"")</f>
        <v/>
      </c>
      <c r="B658" s="12" t="str">
        <f>IF(total!B660&lt;&gt;"",total!B660,"")</f>
        <v/>
      </c>
      <c r="C658" s="12" t="str">
        <f>IF(total!D660&lt;&gt;"",total!D660,"")</f>
        <v/>
      </c>
      <c r="D658" s="12" t="str">
        <f>IF(total!F660&lt;&gt;"",total!F660,"")</f>
        <v/>
      </c>
      <c r="E658" s="12" t="str">
        <f>IF(total!G660&lt;&gt;"",total!G660,"")</f>
        <v/>
      </c>
      <c r="F658" s="12" t="str">
        <f>IF(total!I660&lt;&gt;"",total!I660,"")</f>
        <v/>
      </c>
    </row>
    <row r="659" spans="1:6" x14ac:dyDescent="0.25">
      <c r="A659" s="12" t="str">
        <f>IF(total!B661&lt;&gt;"",total!A661,"")</f>
        <v/>
      </c>
      <c r="B659" s="12" t="str">
        <f>IF(total!B661&lt;&gt;"",total!B661,"")</f>
        <v/>
      </c>
      <c r="C659" s="12" t="str">
        <f>IF(total!D661&lt;&gt;"",total!D661,"")</f>
        <v/>
      </c>
      <c r="D659" s="12" t="str">
        <f>IF(total!F661&lt;&gt;"",total!F661,"")</f>
        <v/>
      </c>
      <c r="E659" s="12" t="str">
        <f>IF(total!G661&lt;&gt;"",total!G661,"")</f>
        <v/>
      </c>
      <c r="F659" s="12" t="str">
        <f>IF(total!I661&lt;&gt;"",total!I661,"")</f>
        <v/>
      </c>
    </row>
    <row r="660" spans="1:6" x14ac:dyDescent="0.25">
      <c r="A660" s="12" t="str">
        <f>IF(total!B662&lt;&gt;"",total!A662,"")</f>
        <v/>
      </c>
      <c r="B660" s="12" t="str">
        <f>IF(total!B662&lt;&gt;"",total!B662,"")</f>
        <v/>
      </c>
      <c r="C660" s="12" t="str">
        <f>IF(total!D662&lt;&gt;"",total!D662,"")</f>
        <v/>
      </c>
      <c r="D660" s="12" t="str">
        <f>IF(total!F662&lt;&gt;"",total!F662,"")</f>
        <v/>
      </c>
      <c r="E660" s="12" t="str">
        <f>IF(total!G662&lt;&gt;"",total!G662,"")</f>
        <v/>
      </c>
      <c r="F660" s="12" t="str">
        <f>IF(total!I662&lt;&gt;"",total!I662,"")</f>
        <v/>
      </c>
    </row>
    <row r="661" spans="1:6" x14ac:dyDescent="0.25">
      <c r="A661" s="12" t="str">
        <f>IF(total!B663&lt;&gt;"",total!A663,"")</f>
        <v/>
      </c>
      <c r="B661" s="12" t="str">
        <f>IF(total!B663&lt;&gt;"",total!B663,"")</f>
        <v/>
      </c>
      <c r="C661" s="12" t="str">
        <f>IF(total!D663&lt;&gt;"",total!D663,"")</f>
        <v/>
      </c>
      <c r="D661" s="12" t="str">
        <f>IF(total!F663&lt;&gt;"",total!F663,"")</f>
        <v/>
      </c>
      <c r="E661" s="12" t="str">
        <f>IF(total!G663&lt;&gt;"",total!G663,"")</f>
        <v/>
      </c>
      <c r="F661" s="12" t="str">
        <f>IF(total!I663&lt;&gt;"",total!I663,"")</f>
        <v/>
      </c>
    </row>
    <row r="662" spans="1:6" x14ac:dyDescent="0.25">
      <c r="A662" s="12" t="str">
        <f>IF(total!B664&lt;&gt;"",total!A664,"")</f>
        <v/>
      </c>
      <c r="B662" s="12" t="str">
        <f>IF(total!B664&lt;&gt;"",total!B664,"")</f>
        <v/>
      </c>
      <c r="C662" s="12" t="str">
        <f>IF(total!D664&lt;&gt;"",total!D664,"")</f>
        <v/>
      </c>
      <c r="D662" s="12" t="str">
        <f>IF(total!F664&lt;&gt;"",total!F664,"")</f>
        <v/>
      </c>
      <c r="E662" s="12" t="str">
        <f>IF(total!G664&lt;&gt;"",total!G664,"")</f>
        <v/>
      </c>
      <c r="F662" s="12" t="str">
        <f>IF(total!I664&lt;&gt;"",total!I664,"")</f>
        <v/>
      </c>
    </row>
    <row r="663" spans="1:6" x14ac:dyDescent="0.25">
      <c r="A663" s="12" t="str">
        <f>IF(total!B665&lt;&gt;"",total!A665,"")</f>
        <v/>
      </c>
      <c r="B663" s="12" t="str">
        <f>IF(total!B665&lt;&gt;"",total!B665,"")</f>
        <v/>
      </c>
      <c r="C663" s="12" t="str">
        <f>IF(total!D665&lt;&gt;"",total!D665,"")</f>
        <v/>
      </c>
      <c r="D663" s="12" t="str">
        <f>IF(total!F665&lt;&gt;"",total!F665,"")</f>
        <v/>
      </c>
      <c r="E663" s="12" t="str">
        <f>IF(total!G665&lt;&gt;"",total!G665,"")</f>
        <v/>
      </c>
      <c r="F663" s="12" t="str">
        <f>IF(total!I665&lt;&gt;"",total!I665,"")</f>
        <v/>
      </c>
    </row>
    <row r="664" spans="1:6" x14ac:dyDescent="0.25">
      <c r="A664" s="12" t="str">
        <f>IF(total!B666&lt;&gt;"",total!A666,"")</f>
        <v/>
      </c>
      <c r="B664" s="12" t="str">
        <f>IF(total!B666&lt;&gt;"",total!B666,"")</f>
        <v/>
      </c>
      <c r="C664" s="12" t="str">
        <f>IF(total!D666&lt;&gt;"",total!D666,"")</f>
        <v/>
      </c>
      <c r="D664" s="12" t="str">
        <f>IF(total!F666&lt;&gt;"",total!F666,"")</f>
        <v/>
      </c>
      <c r="E664" s="12" t="str">
        <f>IF(total!G666&lt;&gt;"",total!G666,"")</f>
        <v/>
      </c>
      <c r="F664" s="12" t="str">
        <f>IF(total!I666&lt;&gt;"",total!I666,"")</f>
        <v/>
      </c>
    </row>
    <row r="665" spans="1:6" x14ac:dyDescent="0.25">
      <c r="A665" s="12" t="str">
        <f>IF(total!B667&lt;&gt;"",total!A667,"")</f>
        <v/>
      </c>
      <c r="B665" s="12" t="str">
        <f>IF(total!B667&lt;&gt;"",total!B667,"")</f>
        <v/>
      </c>
      <c r="C665" s="12" t="str">
        <f>IF(total!D667&lt;&gt;"",total!D667,"")</f>
        <v/>
      </c>
      <c r="D665" s="12" t="str">
        <f>IF(total!F667&lt;&gt;"",total!F667,"")</f>
        <v/>
      </c>
      <c r="E665" s="12" t="str">
        <f>IF(total!G667&lt;&gt;"",total!G667,"")</f>
        <v/>
      </c>
      <c r="F665" s="12" t="str">
        <f>IF(total!I667&lt;&gt;"",total!I667,"")</f>
        <v/>
      </c>
    </row>
    <row r="666" spans="1:6" x14ac:dyDescent="0.25">
      <c r="A666" s="12" t="str">
        <f>IF(total!B668&lt;&gt;"",total!A668,"")</f>
        <v/>
      </c>
      <c r="B666" s="12" t="str">
        <f>IF(total!B668&lt;&gt;"",total!B668,"")</f>
        <v/>
      </c>
      <c r="C666" s="12" t="str">
        <f>IF(total!D668&lt;&gt;"",total!D668,"")</f>
        <v/>
      </c>
      <c r="D666" s="12" t="str">
        <f>IF(total!F668&lt;&gt;"",total!F668,"")</f>
        <v/>
      </c>
      <c r="E666" s="12" t="str">
        <f>IF(total!G668&lt;&gt;"",total!G668,"")</f>
        <v/>
      </c>
      <c r="F666" s="12" t="str">
        <f>IF(total!I668&lt;&gt;"",total!I668,"")</f>
        <v/>
      </c>
    </row>
    <row r="667" spans="1:6" x14ac:dyDescent="0.25">
      <c r="A667" s="12" t="str">
        <f>IF(total!B669&lt;&gt;"",total!A669,"")</f>
        <v/>
      </c>
      <c r="B667" s="12" t="str">
        <f>IF(total!B669&lt;&gt;"",total!B669,"")</f>
        <v/>
      </c>
      <c r="C667" s="12" t="str">
        <f>IF(total!D669&lt;&gt;"",total!D669,"")</f>
        <v/>
      </c>
      <c r="D667" s="12" t="str">
        <f>IF(total!F669&lt;&gt;"",total!F669,"")</f>
        <v/>
      </c>
      <c r="E667" s="12" t="str">
        <f>IF(total!G669&lt;&gt;"",total!G669,"")</f>
        <v/>
      </c>
      <c r="F667" s="12" t="str">
        <f>IF(total!I669&lt;&gt;"",total!I669,"")</f>
        <v/>
      </c>
    </row>
    <row r="668" spans="1:6" x14ac:dyDescent="0.25">
      <c r="A668" s="12" t="str">
        <f>IF(total!B670&lt;&gt;"",total!A670,"")</f>
        <v/>
      </c>
      <c r="B668" s="12" t="str">
        <f>IF(total!B670&lt;&gt;"",total!B670,"")</f>
        <v/>
      </c>
      <c r="C668" s="12" t="str">
        <f>IF(total!D670&lt;&gt;"",total!D670,"")</f>
        <v/>
      </c>
      <c r="D668" s="12" t="str">
        <f>IF(total!F670&lt;&gt;"",total!F670,"")</f>
        <v/>
      </c>
      <c r="E668" s="12" t="str">
        <f>IF(total!G670&lt;&gt;"",total!G670,"")</f>
        <v/>
      </c>
      <c r="F668" s="12" t="str">
        <f>IF(total!I670&lt;&gt;"",total!I670,"")</f>
        <v/>
      </c>
    </row>
    <row r="669" spans="1:6" x14ac:dyDescent="0.25">
      <c r="A669" s="12" t="str">
        <f>IF(total!B671&lt;&gt;"",total!A671,"")</f>
        <v/>
      </c>
      <c r="B669" s="12" t="str">
        <f>IF(total!B671&lt;&gt;"",total!B671,"")</f>
        <v/>
      </c>
      <c r="C669" s="12" t="str">
        <f>IF(total!D671&lt;&gt;"",total!D671,"")</f>
        <v/>
      </c>
      <c r="D669" s="12" t="str">
        <f>IF(total!F671&lt;&gt;"",total!F671,"")</f>
        <v/>
      </c>
      <c r="E669" s="12" t="str">
        <f>IF(total!G671&lt;&gt;"",total!G671,"")</f>
        <v/>
      </c>
      <c r="F669" s="12" t="str">
        <f>IF(total!I671&lt;&gt;"",total!I671,"")</f>
        <v/>
      </c>
    </row>
    <row r="670" spans="1:6" x14ac:dyDescent="0.25">
      <c r="A670" s="12" t="str">
        <f>IF(total!B672&lt;&gt;"",total!A672,"")</f>
        <v/>
      </c>
      <c r="B670" s="12" t="str">
        <f>IF(total!B672&lt;&gt;"",total!B672,"")</f>
        <v/>
      </c>
      <c r="C670" s="12" t="str">
        <f>IF(total!D672&lt;&gt;"",total!D672,"")</f>
        <v/>
      </c>
      <c r="D670" s="12" t="str">
        <f>IF(total!F672&lt;&gt;"",total!F672,"")</f>
        <v/>
      </c>
      <c r="E670" s="12" t="str">
        <f>IF(total!G672&lt;&gt;"",total!G672,"")</f>
        <v/>
      </c>
      <c r="F670" s="12" t="str">
        <f>IF(total!I672&lt;&gt;"",total!I672,"")</f>
        <v/>
      </c>
    </row>
    <row r="671" spans="1:6" x14ac:dyDescent="0.25">
      <c r="A671" s="12" t="str">
        <f>IF(total!B673&lt;&gt;"",total!A673,"")</f>
        <v/>
      </c>
      <c r="B671" s="12" t="str">
        <f>IF(total!B673&lt;&gt;"",total!B673,"")</f>
        <v/>
      </c>
      <c r="C671" s="12" t="str">
        <f>IF(total!D673&lt;&gt;"",total!D673,"")</f>
        <v/>
      </c>
      <c r="D671" s="12" t="str">
        <f>IF(total!F673&lt;&gt;"",total!F673,"")</f>
        <v/>
      </c>
      <c r="E671" s="12" t="str">
        <f>IF(total!G673&lt;&gt;"",total!G673,"")</f>
        <v/>
      </c>
      <c r="F671" s="12" t="str">
        <f>IF(total!I673&lt;&gt;"",total!I673,"")</f>
        <v/>
      </c>
    </row>
    <row r="672" spans="1:6" x14ac:dyDescent="0.25">
      <c r="A672" s="12" t="str">
        <f>IF(total!B674&lt;&gt;"",total!A674,"")</f>
        <v/>
      </c>
      <c r="B672" s="12" t="str">
        <f>IF(total!B674&lt;&gt;"",total!B674,"")</f>
        <v/>
      </c>
      <c r="C672" s="12" t="str">
        <f>IF(total!D674&lt;&gt;"",total!D674,"")</f>
        <v/>
      </c>
      <c r="D672" s="12" t="str">
        <f>IF(total!F674&lt;&gt;"",total!F674,"")</f>
        <v/>
      </c>
      <c r="E672" s="12" t="str">
        <f>IF(total!G674&lt;&gt;"",total!G674,"")</f>
        <v/>
      </c>
      <c r="F672" s="12" t="str">
        <f>IF(total!I674&lt;&gt;"",total!I674,"")</f>
        <v/>
      </c>
    </row>
    <row r="673" spans="1:6" x14ac:dyDescent="0.25">
      <c r="A673" s="12" t="str">
        <f>IF(total!B675&lt;&gt;"",total!A675,"")</f>
        <v/>
      </c>
      <c r="B673" s="12" t="str">
        <f>IF(total!B675&lt;&gt;"",total!B675,"")</f>
        <v/>
      </c>
      <c r="C673" s="12" t="str">
        <f>IF(total!D675&lt;&gt;"",total!D675,"")</f>
        <v/>
      </c>
      <c r="D673" s="12" t="str">
        <f>IF(total!F675&lt;&gt;"",total!F675,"")</f>
        <v/>
      </c>
      <c r="E673" s="12" t="str">
        <f>IF(total!G675&lt;&gt;"",total!G675,"")</f>
        <v/>
      </c>
      <c r="F673" s="12" t="str">
        <f>IF(total!I675&lt;&gt;"",total!I675,"")</f>
        <v/>
      </c>
    </row>
    <row r="674" spans="1:6" x14ac:dyDescent="0.25">
      <c r="A674" s="12" t="str">
        <f>IF(total!B676&lt;&gt;"",total!A676,"")</f>
        <v/>
      </c>
      <c r="B674" s="12" t="str">
        <f>IF(total!B676&lt;&gt;"",total!B676,"")</f>
        <v/>
      </c>
      <c r="C674" s="12" t="str">
        <f>IF(total!D676&lt;&gt;"",total!D676,"")</f>
        <v/>
      </c>
      <c r="D674" s="12" t="str">
        <f>IF(total!F676&lt;&gt;"",total!F676,"")</f>
        <v/>
      </c>
      <c r="E674" s="12" t="str">
        <f>IF(total!G676&lt;&gt;"",total!G676,"")</f>
        <v/>
      </c>
      <c r="F674" s="12" t="str">
        <f>IF(total!I676&lt;&gt;"",total!I676,"")</f>
        <v/>
      </c>
    </row>
    <row r="675" spans="1:6" x14ac:dyDescent="0.25">
      <c r="A675" s="12" t="str">
        <f>IF(total!B677&lt;&gt;"",total!A677,"")</f>
        <v/>
      </c>
      <c r="B675" s="12" t="str">
        <f>IF(total!B677&lt;&gt;"",total!B677,"")</f>
        <v/>
      </c>
      <c r="C675" s="12" t="str">
        <f>IF(total!D677&lt;&gt;"",total!D677,"")</f>
        <v/>
      </c>
      <c r="D675" s="12" t="str">
        <f>IF(total!F677&lt;&gt;"",total!F677,"")</f>
        <v/>
      </c>
      <c r="E675" s="12" t="str">
        <f>IF(total!G677&lt;&gt;"",total!G677,"")</f>
        <v/>
      </c>
      <c r="F675" s="12" t="str">
        <f>IF(total!I677&lt;&gt;"",total!I677,"")</f>
        <v/>
      </c>
    </row>
    <row r="676" spans="1:6" x14ac:dyDescent="0.25">
      <c r="A676" s="12" t="str">
        <f>IF(total!B678&lt;&gt;"",total!A678,"")</f>
        <v/>
      </c>
      <c r="B676" s="12" t="str">
        <f>IF(total!B678&lt;&gt;"",total!B678,"")</f>
        <v/>
      </c>
      <c r="C676" s="12" t="str">
        <f>IF(total!D678&lt;&gt;"",total!D678,"")</f>
        <v/>
      </c>
      <c r="D676" s="12" t="str">
        <f>IF(total!F678&lt;&gt;"",total!F678,"")</f>
        <v/>
      </c>
      <c r="E676" s="12" t="str">
        <f>IF(total!G678&lt;&gt;"",total!G678,"")</f>
        <v/>
      </c>
      <c r="F676" s="12" t="str">
        <f>IF(total!I678&lt;&gt;"",total!I678,"")</f>
        <v/>
      </c>
    </row>
    <row r="677" spans="1:6" x14ac:dyDescent="0.25">
      <c r="A677" s="12" t="str">
        <f>IF(total!B679&lt;&gt;"",total!A679,"")</f>
        <v/>
      </c>
      <c r="B677" s="12" t="str">
        <f>IF(total!B679&lt;&gt;"",total!B679,"")</f>
        <v/>
      </c>
      <c r="C677" s="12" t="str">
        <f>IF(total!D679&lt;&gt;"",total!D679,"")</f>
        <v/>
      </c>
      <c r="D677" s="12" t="str">
        <f>IF(total!F679&lt;&gt;"",total!F679,"")</f>
        <v/>
      </c>
      <c r="E677" s="12" t="str">
        <f>IF(total!G679&lt;&gt;"",total!G679,"")</f>
        <v/>
      </c>
      <c r="F677" s="12" t="str">
        <f>IF(total!I679&lt;&gt;"",total!I679,"")</f>
        <v/>
      </c>
    </row>
    <row r="678" spans="1:6" x14ac:dyDescent="0.25">
      <c r="A678" s="12" t="str">
        <f>IF(total!B680&lt;&gt;"",total!A680,"")</f>
        <v/>
      </c>
      <c r="B678" s="12" t="str">
        <f>IF(total!B680&lt;&gt;"",total!B680,"")</f>
        <v/>
      </c>
      <c r="C678" s="12" t="str">
        <f>IF(total!D680&lt;&gt;"",total!D680,"")</f>
        <v/>
      </c>
      <c r="D678" s="12" t="str">
        <f>IF(total!F680&lt;&gt;"",total!F680,"")</f>
        <v/>
      </c>
      <c r="E678" s="12" t="str">
        <f>IF(total!G680&lt;&gt;"",total!G680,"")</f>
        <v/>
      </c>
      <c r="F678" s="12" t="str">
        <f>IF(total!I680&lt;&gt;"",total!I680,"")</f>
        <v/>
      </c>
    </row>
    <row r="679" spans="1:6" x14ac:dyDescent="0.25">
      <c r="A679" s="12" t="str">
        <f>IF(total!B681&lt;&gt;"",total!A681,"")</f>
        <v/>
      </c>
      <c r="B679" s="12" t="str">
        <f>IF(total!B681&lt;&gt;"",total!B681,"")</f>
        <v/>
      </c>
      <c r="C679" s="12" t="str">
        <f>IF(total!D681&lt;&gt;"",total!D681,"")</f>
        <v/>
      </c>
      <c r="D679" s="12" t="str">
        <f>IF(total!F681&lt;&gt;"",total!F681,"")</f>
        <v/>
      </c>
      <c r="E679" s="12" t="str">
        <f>IF(total!G681&lt;&gt;"",total!G681,"")</f>
        <v/>
      </c>
      <c r="F679" s="12" t="str">
        <f>IF(total!I681&lt;&gt;"",total!I681,"")</f>
        <v/>
      </c>
    </row>
    <row r="680" spans="1:6" x14ac:dyDescent="0.25">
      <c r="A680" s="12" t="str">
        <f>IF(total!B682&lt;&gt;"",total!A682,"")</f>
        <v/>
      </c>
      <c r="B680" s="12" t="str">
        <f>IF(total!B682&lt;&gt;"",total!B682,"")</f>
        <v/>
      </c>
      <c r="C680" s="12" t="str">
        <f>IF(total!D682&lt;&gt;"",total!D682,"")</f>
        <v/>
      </c>
      <c r="D680" s="12" t="str">
        <f>IF(total!F682&lt;&gt;"",total!F682,"")</f>
        <v/>
      </c>
      <c r="E680" s="12" t="str">
        <f>IF(total!G682&lt;&gt;"",total!G682,"")</f>
        <v/>
      </c>
      <c r="F680" s="12" t="str">
        <f>IF(total!I682&lt;&gt;"",total!I682,"")</f>
        <v/>
      </c>
    </row>
    <row r="681" spans="1:6" x14ac:dyDescent="0.25">
      <c r="A681" s="12" t="str">
        <f>IF(total!B683&lt;&gt;"",total!A683,"")</f>
        <v/>
      </c>
      <c r="B681" s="12" t="str">
        <f>IF(total!B683&lt;&gt;"",total!B683,"")</f>
        <v/>
      </c>
      <c r="C681" s="12" t="str">
        <f>IF(total!D683&lt;&gt;"",total!D683,"")</f>
        <v/>
      </c>
      <c r="D681" s="12" t="str">
        <f>IF(total!F683&lt;&gt;"",total!F683,"")</f>
        <v/>
      </c>
      <c r="E681" s="12" t="str">
        <f>IF(total!G683&lt;&gt;"",total!G683,"")</f>
        <v/>
      </c>
      <c r="F681" s="12" t="str">
        <f>IF(total!I683&lt;&gt;"",total!I683,"")</f>
        <v/>
      </c>
    </row>
    <row r="682" spans="1:6" x14ac:dyDescent="0.25">
      <c r="A682" s="12" t="str">
        <f>IF(total!B684&lt;&gt;"",total!A684,"")</f>
        <v/>
      </c>
      <c r="B682" s="12" t="str">
        <f>IF(total!B684&lt;&gt;"",total!B684,"")</f>
        <v/>
      </c>
      <c r="C682" s="12" t="str">
        <f>IF(total!D684&lt;&gt;"",total!D684,"")</f>
        <v/>
      </c>
      <c r="D682" s="12" t="str">
        <f>IF(total!F684&lt;&gt;"",total!F684,"")</f>
        <v/>
      </c>
      <c r="E682" s="12" t="str">
        <f>IF(total!G684&lt;&gt;"",total!G684,"")</f>
        <v/>
      </c>
      <c r="F682" s="12" t="str">
        <f>IF(total!I684&lt;&gt;"",total!I684,"")</f>
        <v/>
      </c>
    </row>
    <row r="683" spans="1:6" x14ac:dyDescent="0.25">
      <c r="A683" s="12" t="str">
        <f>IF(total!B685&lt;&gt;"",total!A685,"")</f>
        <v/>
      </c>
      <c r="B683" s="12" t="str">
        <f>IF(total!B685&lt;&gt;"",total!B685,"")</f>
        <v/>
      </c>
      <c r="C683" s="12" t="str">
        <f>IF(total!D685&lt;&gt;"",total!D685,"")</f>
        <v/>
      </c>
      <c r="D683" s="12" t="str">
        <f>IF(total!F685&lt;&gt;"",total!F685,"")</f>
        <v/>
      </c>
      <c r="E683" s="12" t="str">
        <f>IF(total!G685&lt;&gt;"",total!G685,"")</f>
        <v/>
      </c>
      <c r="F683" s="12" t="str">
        <f>IF(total!I685&lt;&gt;"",total!I685,"")</f>
        <v/>
      </c>
    </row>
    <row r="684" spans="1:6" x14ac:dyDescent="0.25">
      <c r="A684" s="12" t="str">
        <f>IF(total!B686&lt;&gt;"",total!A686,"")</f>
        <v/>
      </c>
      <c r="B684" s="12" t="str">
        <f>IF(total!B686&lt;&gt;"",total!B686,"")</f>
        <v/>
      </c>
      <c r="C684" s="12" t="str">
        <f>IF(total!D686&lt;&gt;"",total!D686,"")</f>
        <v/>
      </c>
      <c r="D684" s="12" t="str">
        <f>IF(total!F686&lt;&gt;"",total!F686,"")</f>
        <v/>
      </c>
      <c r="E684" s="12" t="str">
        <f>IF(total!G686&lt;&gt;"",total!G686,"")</f>
        <v/>
      </c>
      <c r="F684" s="12" t="str">
        <f>IF(total!I686&lt;&gt;"",total!I686,"")</f>
        <v/>
      </c>
    </row>
    <row r="685" spans="1:6" x14ac:dyDescent="0.25">
      <c r="A685" s="12" t="str">
        <f>IF(total!B687&lt;&gt;"",total!A687,"")</f>
        <v/>
      </c>
      <c r="B685" s="12" t="str">
        <f>IF(total!B687&lt;&gt;"",total!B687,"")</f>
        <v/>
      </c>
      <c r="C685" s="12" t="str">
        <f>IF(total!D687&lt;&gt;"",total!D687,"")</f>
        <v/>
      </c>
      <c r="D685" s="12" t="str">
        <f>IF(total!F687&lt;&gt;"",total!F687,"")</f>
        <v/>
      </c>
      <c r="E685" s="12" t="str">
        <f>IF(total!G687&lt;&gt;"",total!G687,"")</f>
        <v/>
      </c>
      <c r="F685" s="12" t="str">
        <f>IF(total!I687&lt;&gt;"",total!I687,"")</f>
        <v/>
      </c>
    </row>
    <row r="686" spans="1:6" x14ac:dyDescent="0.25">
      <c r="A686" s="12" t="str">
        <f>IF(total!B688&lt;&gt;"",total!A688,"")</f>
        <v/>
      </c>
      <c r="B686" s="12" t="str">
        <f>IF(total!B688&lt;&gt;"",total!B688,"")</f>
        <v/>
      </c>
      <c r="C686" s="12" t="str">
        <f>IF(total!D688&lt;&gt;"",total!D688,"")</f>
        <v/>
      </c>
      <c r="D686" s="12" t="str">
        <f>IF(total!F688&lt;&gt;"",total!F688,"")</f>
        <v/>
      </c>
      <c r="E686" s="12" t="str">
        <f>IF(total!G688&lt;&gt;"",total!G688,"")</f>
        <v/>
      </c>
      <c r="F686" s="12" t="str">
        <f>IF(total!I688&lt;&gt;"",total!I688,"")</f>
        <v/>
      </c>
    </row>
    <row r="687" spans="1:6" x14ac:dyDescent="0.25">
      <c r="A687" s="12" t="str">
        <f>IF(total!B689&lt;&gt;"",total!A689,"")</f>
        <v/>
      </c>
      <c r="B687" s="12" t="str">
        <f>IF(total!B689&lt;&gt;"",total!B689,"")</f>
        <v/>
      </c>
      <c r="C687" s="12" t="str">
        <f>IF(total!D689&lt;&gt;"",total!D689,"")</f>
        <v/>
      </c>
      <c r="D687" s="12" t="str">
        <f>IF(total!F689&lt;&gt;"",total!F689,"")</f>
        <v/>
      </c>
      <c r="E687" s="12" t="str">
        <f>IF(total!G689&lt;&gt;"",total!G689,"")</f>
        <v/>
      </c>
      <c r="F687" s="12" t="str">
        <f>IF(total!I689&lt;&gt;"",total!I689,"")</f>
        <v/>
      </c>
    </row>
    <row r="688" spans="1:6" x14ac:dyDescent="0.25">
      <c r="A688" s="12" t="str">
        <f>IF(total!B690&lt;&gt;"",total!A690,"")</f>
        <v/>
      </c>
      <c r="B688" s="12" t="str">
        <f>IF(total!B690&lt;&gt;"",total!B690,"")</f>
        <v/>
      </c>
      <c r="C688" s="12" t="str">
        <f>IF(total!D690&lt;&gt;"",total!D690,"")</f>
        <v/>
      </c>
      <c r="D688" s="12" t="str">
        <f>IF(total!F690&lt;&gt;"",total!F690,"")</f>
        <v/>
      </c>
      <c r="E688" s="12" t="str">
        <f>IF(total!G690&lt;&gt;"",total!G690,"")</f>
        <v/>
      </c>
      <c r="F688" s="12" t="str">
        <f>IF(total!I690&lt;&gt;"",total!I690,"")</f>
        <v/>
      </c>
    </row>
    <row r="689" spans="1:6" x14ac:dyDescent="0.25">
      <c r="A689" s="12" t="str">
        <f>IF(total!B691&lt;&gt;"",total!A691,"")</f>
        <v/>
      </c>
      <c r="B689" s="12" t="str">
        <f>IF(total!B691&lt;&gt;"",total!B691,"")</f>
        <v/>
      </c>
      <c r="C689" s="12" t="str">
        <f>IF(total!D691&lt;&gt;"",total!D691,"")</f>
        <v/>
      </c>
      <c r="D689" s="12" t="str">
        <f>IF(total!F691&lt;&gt;"",total!F691,"")</f>
        <v/>
      </c>
      <c r="E689" s="12" t="str">
        <f>IF(total!G691&lt;&gt;"",total!G691,"")</f>
        <v/>
      </c>
      <c r="F689" s="12" t="str">
        <f>IF(total!I691&lt;&gt;"",total!I691,"")</f>
        <v/>
      </c>
    </row>
    <row r="690" spans="1:6" x14ac:dyDescent="0.25">
      <c r="A690" s="12" t="str">
        <f>IF(total!B692&lt;&gt;"",total!A692,"")</f>
        <v/>
      </c>
      <c r="B690" s="12" t="str">
        <f>IF(total!B692&lt;&gt;"",total!B692,"")</f>
        <v/>
      </c>
      <c r="C690" s="12" t="str">
        <f>IF(total!D692&lt;&gt;"",total!D692,"")</f>
        <v/>
      </c>
      <c r="D690" s="12" t="str">
        <f>IF(total!F692&lt;&gt;"",total!F692,"")</f>
        <v/>
      </c>
      <c r="E690" s="12" t="str">
        <f>IF(total!G692&lt;&gt;"",total!G692,"")</f>
        <v/>
      </c>
      <c r="F690" s="12" t="str">
        <f>IF(total!I692&lt;&gt;"",total!I692,"")</f>
        <v/>
      </c>
    </row>
    <row r="691" spans="1:6" x14ac:dyDescent="0.25">
      <c r="A691" s="12" t="str">
        <f>IF(total!B693&lt;&gt;"",total!A693,"")</f>
        <v/>
      </c>
      <c r="B691" s="12" t="str">
        <f>IF(total!B693&lt;&gt;"",total!B693,"")</f>
        <v/>
      </c>
      <c r="C691" s="12" t="str">
        <f>IF(total!D693&lt;&gt;"",total!D693,"")</f>
        <v/>
      </c>
      <c r="D691" s="12" t="str">
        <f>IF(total!F693&lt;&gt;"",total!F693,"")</f>
        <v/>
      </c>
      <c r="E691" s="12" t="str">
        <f>IF(total!G693&lt;&gt;"",total!G693,"")</f>
        <v/>
      </c>
      <c r="F691" s="12" t="str">
        <f>IF(total!I693&lt;&gt;"",total!I693,"")</f>
        <v/>
      </c>
    </row>
    <row r="692" spans="1:6" x14ac:dyDescent="0.25">
      <c r="A692" s="12" t="str">
        <f>IF(total!B694&lt;&gt;"",total!A694,"")</f>
        <v/>
      </c>
      <c r="B692" s="12" t="str">
        <f>IF(total!B694&lt;&gt;"",total!B694,"")</f>
        <v/>
      </c>
      <c r="C692" s="12" t="str">
        <f>IF(total!D694&lt;&gt;"",total!D694,"")</f>
        <v/>
      </c>
      <c r="D692" s="12" t="str">
        <f>IF(total!F694&lt;&gt;"",total!F694,"")</f>
        <v/>
      </c>
      <c r="E692" s="12" t="str">
        <f>IF(total!G694&lt;&gt;"",total!G694,"")</f>
        <v/>
      </c>
      <c r="F692" s="12" t="str">
        <f>IF(total!I694&lt;&gt;"",total!I694,"")</f>
        <v/>
      </c>
    </row>
    <row r="693" spans="1:6" x14ac:dyDescent="0.25">
      <c r="A693" s="12" t="str">
        <f>IF(total!B695&lt;&gt;"",total!A695,"")</f>
        <v/>
      </c>
      <c r="B693" s="12" t="str">
        <f>IF(total!B695&lt;&gt;"",total!B695,"")</f>
        <v/>
      </c>
      <c r="C693" s="12" t="str">
        <f>IF(total!D695&lt;&gt;"",total!D695,"")</f>
        <v/>
      </c>
      <c r="D693" s="12" t="str">
        <f>IF(total!F695&lt;&gt;"",total!F695,"")</f>
        <v/>
      </c>
      <c r="E693" s="12" t="str">
        <f>IF(total!G695&lt;&gt;"",total!G695,"")</f>
        <v/>
      </c>
      <c r="F693" s="12" t="str">
        <f>IF(total!I695&lt;&gt;"",total!I695,"")</f>
        <v/>
      </c>
    </row>
    <row r="694" spans="1:6" x14ac:dyDescent="0.25">
      <c r="A694" s="12" t="str">
        <f>IF(total!B696&lt;&gt;"",total!A696,"")</f>
        <v/>
      </c>
      <c r="B694" s="12" t="str">
        <f>IF(total!B696&lt;&gt;"",total!B696,"")</f>
        <v/>
      </c>
      <c r="C694" s="12" t="str">
        <f>IF(total!D696&lt;&gt;"",total!D696,"")</f>
        <v/>
      </c>
      <c r="D694" s="12" t="str">
        <f>IF(total!F696&lt;&gt;"",total!F696,"")</f>
        <v/>
      </c>
      <c r="E694" s="12" t="str">
        <f>IF(total!G696&lt;&gt;"",total!G696,"")</f>
        <v/>
      </c>
      <c r="F694" s="12" t="str">
        <f>IF(total!I696&lt;&gt;"",total!I696,"")</f>
        <v/>
      </c>
    </row>
    <row r="695" spans="1:6" x14ac:dyDescent="0.25">
      <c r="A695" s="12" t="str">
        <f>IF(total!B697&lt;&gt;"",total!A697,"")</f>
        <v/>
      </c>
      <c r="B695" s="12" t="str">
        <f>IF(total!B697&lt;&gt;"",total!B697,"")</f>
        <v/>
      </c>
      <c r="C695" s="12" t="str">
        <f>IF(total!D697&lt;&gt;"",total!D697,"")</f>
        <v/>
      </c>
      <c r="D695" s="12" t="str">
        <f>IF(total!F697&lt;&gt;"",total!F697,"")</f>
        <v/>
      </c>
      <c r="E695" s="12" t="str">
        <f>IF(total!G697&lt;&gt;"",total!G697,"")</f>
        <v/>
      </c>
      <c r="F695" s="12" t="str">
        <f>IF(total!I697&lt;&gt;"",total!I697,"")</f>
        <v/>
      </c>
    </row>
    <row r="696" spans="1:6" x14ac:dyDescent="0.25">
      <c r="A696" s="12" t="str">
        <f>IF(total!B698&lt;&gt;"",total!A698,"")</f>
        <v/>
      </c>
      <c r="B696" s="12" t="str">
        <f>IF(total!B698&lt;&gt;"",total!B698,"")</f>
        <v/>
      </c>
      <c r="C696" s="12" t="str">
        <f>IF(total!D698&lt;&gt;"",total!D698,"")</f>
        <v/>
      </c>
      <c r="D696" s="12" t="str">
        <f>IF(total!F698&lt;&gt;"",total!F698,"")</f>
        <v/>
      </c>
      <c r="E696" s="12" t="str">
        <f>IF(total!G698&lt;&gt;"",total!G698,"")</f>
        <v/>
      </c>
      <c r="F696" s="12" t="str">
        <f>IF(total!I698&lt;&gt;"",total!I698,"")</f>
        <v/>
      </c>
    </row>
    <row r="697" spans="1:6" x14ac:dyDescent="0.25">
      <c r="A697" s="12" t="str">
        <f>IF(total!B699&lt;&gt;"",total!A699,"")</f>
        <v/>
      </c>
      <c r="B697" s="12" t="str">
        <f>IF(total!B699&lt;&gt;"",total!B699,"")</f>
        <v/>
      </c>
      <c r="C697" s="12" t="str">
        <f>IF(total!D699&lt;&gt;"",total!D699,"")</f>
        <v/>
      </c>
      <c r="D697" s="12" t="str">
        <f>IF(total!F699&lt;&gt;"",total!F699,"")</f>
        <v/>
      </c>
      <c r="E697" s="12" t="str">
        <f>IF(total!G699&lt;&gt;"",total!G699,"")</f>
        <v/>
      </c>
      <c r="F697" s="12" t="str">
        <f>IF(total!I699&lt;&gt;"",total!I699,"")</f>
        <v/>
      </c>
    </row>
    <row r="698" spans="1:6" x14ac:dyDescent="0.25">
      <c r="A698" s="12" t="str">
        <f>IF(total!B700&lt;&gt;"",total!A700,"")</f>
        <v/>
      </c>
      <c r="B698" s="12" t="str">
        <f>IF(total!B700&lt;&gt;"",total!B700,"")</f>
        <v/>
      </c>
      <c r="C698" s="12" t="str">
        <f>IF(total!D700&lt;&gt;"",total!D700,"")</f>
        <v/>
      </c>
      <c r="D698" s="12" t="str">
        <f>IF(total!F700&lt;&gt;"",total!F700,"")</f>
        <v/>
      </c>
      <c r="E698" s="12" t="str">
        <f>IF(total!G700&lt;&gt;"",total!G700,"")</f>
        <v/>
      </c>
      <c r="F698" s="12" t="str">
        <f>IF(total!I700&lt;&gt;"",total!I700,"")</f>
        <v/>
      </c>
    </row>
    <row r="699" spans="1:6" x14ac:dyDescent="0.25">
      <c r="A699" s="12" t="str">
        <f>IF(total!B701&lt;&gt;"",total!A701,"")</f>
        <v/>
      </c>
      <c r="B699" s="12" t="str">
        <f>IF(total!B701&lt;&gt;"",total!B701,"")</f>
        <v/>
      </c>
      <c r="C699" s="12" t="str">
        <f>IF(total!D701&lt;&gt;"",total!D701,"")</f>
        <v/>
      </c>
      <c r="D699" s="12" t="str">
        <f>IF(total!F701&lt;&gt;"",total!F701,"")</f>
        <v/>
      </c>
      <c r="E699" s="12" t="str">
        <f>IF(total!G701&lt;&gt;"",total!G701,"")</f>
        <v/>
      </c>
      <c r="F699" s="12" t="str">
        <f>IF(total!I701&lt;&gt;"",total!I701,"")</f>
        <v/>
      </c>
    </row>
    <row r="700" spans="1:6" x14ac:dyDescent="0.25">
      <c r="A700" s="12" t="str">
        <f>IF(total!B702&lt;&gt;"",total!A702,"")</f>
        <v/>
      </c>
      <c r="B700" s="12" t="str">
        <f>IF(total!B702&lt;&gt;"",total!B702,"")</f>
        <v/>
      </c>
      <c r="C700" s="12" t="str">
        <f>IF(total!D702&lt;&gt;"",total!D702,"")</f>
        <v/>
      </c>
      <c r="D700" s="12" t="str">
        <f>IF(total!F702&lt;&gt;"",total!F702,"")</f>
        <v/>
      </c>
      <c r="E700" s="12" t="str">
        <f>IF(total!G702&lt;&gt;"",total!G702,"")</f>
        <v/>
      </c>
      <c r="F700" s="12" t="str">
        <f>IF(total!I702&lt;&gt;"",total!I702,"")</f>
        <v/>
      </c>
    </row>
    <row r="701" spans="1:6" x14ac:dyDescent="0.25">
      <c r="A701" s="12" t="str">
        <f>IF(total!B703&lt;&gt;"",total!A703,"")</f>
        <v/>
      </c>
      <c r="B701" s="12" t="str">
        <f>IF(total!B703&lt;&gt;"",total!B703,"")</f>
        <v/>
      </c>
      <c r="C701" s="12" t="str">
        <f>IF(total!D703&lt;&gt;"",total!D703,"")</f>
        <v/>
      </c>
      <c r="D701" s="12" t="str">
        <f>IF(total!F703&lt;&gt;"",total!F703,"")</f>
        <v/>
      </c>
      <c r="E701" s="12" t="str">
        <f>IF(total!G703&lt;&gt;"",total!G703,"")</f>
        <v/>
      </c>
      <c r="F701" s="12" t="str">
        <f>IF(total!I703&lt;&gt;"",total!I703,"")</f>
        <v/>
      </c>
    </row>
    <row r="702" spans="1:6" x14ac:dyDescent="0.25">
      <c r="A702" s="12" t="str">
        <f>IF(total!B704&lt;&gt;"",total!A704,"")</f>
        <v/>
      </c>
      <c r="B702" s="12" t="str">
        <f>IF(total!B704&lt;&gt;"",total!B704,"")</f>
        <v/>
      </c>
      <c r="C702" s="12" t="str">
        <f>IF(total!D704&lt;&gt;"",total!D704,"")</f>
        <v/>
      </c>
      <c r="D702" s="12" t="str">
        <f>IF(total!F704&lt;&gt;"",total!F704,"")</f>
        <v/>
      </c>
      <c r="E702" s="12" t="str">
        <f>IF(total!G704&lt;&gt;"",total!G704,"")</f>
        <v/>
      </c>
      <c r="F702" s="12" t="str">
        <f>IF(total!I704&lt;&gt;"",total!I704,"")</f>
        <v/>
      </c>
    </row>
    <row r="703" spans="1:6" x14ac:dyDescent="0.25">
      <c r="A703" s="12" t="str">
        <f>IF(total!B705&lt;&gt;"",total!A705,"")</f>
        <v/>
      </c>
      <c r="B703" s="12" t="str">
        <f>IF(total!B705&lt;&gt;"",total!B705,"")</f>
        <v/>
      </c>
      <c r="C703" s="12" t="str">
        <f>IF(total!D705&lt;&gt;"",total!D705,"")</f>
        <v/>
      </c>
      <c r="D703" s="12" t="str">
        <f>IF(total!F705&lt;&gt;"",total!F705,"")</f>
        <v/>
      </c>
      <c r="E703" s="12" t="str">
        <f>IF(total!G705&lt;&gt;"",total!G705,"")</f>
        <v/>
      </c>
      <c r="F703" s="12" t="str">
        <f>IF(total!I705&lt;&gt;"",total!I705,"")</f>
        <v/>
      </c>
    </row>
    <row r="704" spans="1:6" x14ac:dyDescent="0.25">
      <c r="A704" s="12" t="str">
        <f>IF(total!B706&lt;&gt;"",total!A706,"")</f>
        <v/>
      </c>
      <c r="B704" s="12" t="str">
        <f>IF(total!B706&lt;&gt;"",total!B706,"")</f>
        <v/>
      </c>
      <c r="C704" s="12" t="str">
        <f>IF(total!D706&lt;&gt;"",total!D706,"")</f>
        <v/>
      </c>
      <c r="D704" s="12" t="str">
        <f>IF(total!F706&lt;&gt;"",total!F706,"")</f>
        <v/>
      </c>
      <c r="E704" s="12" t="str">
        <f>IF(total!G706&lt;&gt;"",total!G706,"")</f>
        <v/>
      </c>
      <c r="F704" s="12" t="str">
        <f>IF(total!I706&lt;&gt;"",total!I706,"")</f>
        <v/>
      </c>
    </row>
    <row r="705" spans="1:6" x14ac:dyDescent="0.25">
      <c r="A705" s="12" t="str">
        <f>IF(total!B707&lt;&gt;"",total!A707,"")</f>
        <v/>
      </c>
      <c r="B705" s="12" t="str">
        <f>IF(total!B707&lt;&gt;"",total!B707,"")</f>
        <v/>
      </c>
      <c r="C705" s="12" t="str">
        <f>IF(total!D707&lt;&gt;"",total!D707,"")</f>
        <v/>
      </c>
      <c r="D705" s="12" t="str">
        <f>IF(total!F707&lt;&gt;"",total!F707,"")</f>
        <v/>
      </c>
      <c r="E705" s="12" t="str">
        <f>IF(total!G707&lt;&gt;"",total!G707,"")</f>
        <v/>
      </c>
      <c r="F705" s="12" t="str">
        <f>IF(total!I707&lt;&gt;"",total!I707,"")</f>
        <v/>
      </c>
    </row>
    <row r="706" spans="1:6" x14ac:dyDescent="0.25">
      <c r="A706" s="12" t="str">
        <f>IF(total!B708&lt;&gt;"",total!A708,"")</f>
        <v/>
      </c>
      <c r="B706" s="12" t="str">
        <f>IF(total!B708&lt;&gt;"",total!B708,"")</f>
        <v/>
      </c>
      <c r="C706" s="12" t="str">
        <f>IF(total!D708&lt;&gt;"",total!D708,"")</f>
        <v/>
      </c>
      <c r="D706" s="12" t="str">
        <f>IF(total!F708&lt;&gt;"",total!F708,"")</f>
        <v/>
      </c>
      <c r="E706" s="12" t="str">
        <f>IF(total!G708&lt;&gt;"",total!G708,"")</f>
        <v/>
      </c>
      <c r="F706" s="12" t="str">
        <f>IF(total!I708&lt;&gt;"",total!I708,"")</f>
        <v/>
      </c>
    </row>
    <row r="707" spans="1:6" x14ac:dyDescent="0.25">
      <c r="A707" s="12" t="str">
        <f>IF(total!B709&lt;&gt;"",total!A709,"")</f>
        <v/>
      </c>
      <c r="B707" s="12" t="str">
        <f>IF(total!B709&lt;&gt;"",total!B709,"")</f>
        <v/>
      </c>
      <c r="C707" s="12" t="str">
        <f>IF(total!D709&lt;&gt;"",total!D709,"")</f>
        <v/>
      </c>
      <c r="D707" s="12" t="str">
        <f>IF(total!F709&lt;&gt;"",total!F709,"")</f>
        <v/>
      </c>
      <c r="E707" s="12" t="str">
        <f>IF(total!G709&lt;&gt;"",total!G709,"")</f>
        <v/>
      </c>
      <c r="F707" s="12" t="str">
        <f>IF(total!I709&lt;&gt;"",total!I709,"")</f>
        <v/>
      </c>
    </row>
    <row r="708" spans="1:6" x14ac:dyDescent="0.25">
      <c r="A708" s="12" t="str">
        <f>IF(total!B710&lt;&gt;"",total!A710,"")</f>
        <v/>
      </c>
      <c r="B708" s="12" t="str">
        <f>IF(total!B710&lt;&gt;"",total!B710,"")</f>
        <v/>
      </c>
      <c r="C708" s="12" t="str">
        <f>IF(total!D710&lt;&gt;"",total!D710,"")</f>
        <v/>
      </c>
      <c r="D708" s="12" t="str">
        <f>IF(total!F710&lt;&gt;"",total!F710,"")</f>
        <v/>
      </c>
      <c r="E708" s="12" t="str">
        <f>IF(total!G710&lt;&gt;"",total!G710,"")</f>
        <v/>
      </c>
      <c r="F708" s="12" t="str">
        <f>IF(total!I710&lt;&gt;"",total!I710,"")</f>
        <v/>
      </c>
    </row>
    <row r="709" spans="1:6" x14ac:dyDescent="0.25">
      <c r="A709" s="12" t="str">
        <f>IF(total!B711&lt;&gt;"",total!A711,"")</f>
        <v/>
      </c>
      <c r="B709" s="12" t="str">
        <f>IF(total!B711&lt;&gt;"",total!B711,"")</f>
        <v/>
      </c>
      <c r="C709" s="12" t="str">
        <f>IF(total!D711&lt;&gt;"",total!D711,"")</f>
        <v/>
      </c>
      <c r="D709" s="12" t="str">
        <f>IF(total!F711&lt;&gt;"",total!F711,"")</f>
        <v/>
      </c>
      <c r="E709" s="12" t="str">
        <f>IF(total!G711&lt;&gt;"",total!G711,"")</f>
        <v/>
      </c>
      <c r="F709" s="12" t="str">
        <f>IF(total!I711&lt;&gt;"",total!I711,"")</f>
        <v/>
      </c>
    </row>
    <row r="710" spans="1:6" x14ac:dyDescent="0.25">
      <c r="A710" s="12" t="str">
        <f>IF(total!B712&lt;&gt;"",total!A712,"")</f>
        <v/>
      </c>
      <c r="B710" s="12" t="str">
        <f>IF(total!B712&lt;&gt;"",total!B712,"")</f>
        <v/>
      </c>
      <c r="C710" s="12" t="str">
        <f>IF(total!D712&lt;&gt;"",total!D712,"")</f>
        <v/>
      </c>
      <c r="D710" s="12" t="str">
        <f>IF(total!F712&lt;&gt;"",total!F712,"")</f>
        <v/>
      </c>
      <c r="E710" s="12" t="str">
        <f>IF(total!G712&lt;&gt;"",total!G712,"")</f>
        <v/>
      </c>
      <c r="F710" s="12" t="str">
        <f>IF(total!I712&lt;&gt;"",total!I712,"")</f>
        <v/>
      </c>
    </row>
    <row r="711" spans="1:6" x14ac:dyDescent="0.25">
      <c r="A711" s="12" t="str">
        <f>IF(total!B713&lt;&gt;"",total!A713,"")</f>
        <v/>
      </c>
      <c r="B711" s="12" t="str">
        <f>IF(total!B713&lt;&gt;"",total!B713,"")</f>
        <v/>
      </c>
      <c r="C711" s="12" t="str">
        <f>IF(total!D713&lt;&gt;"",total!D713,"")</f>
        <v/>
      </c>
      <c r="D711" s="12" t="str">
        <f>IF(total!F713&lt;&gt;"",total!F713,"")</f>
        <v/>
      </c>
      <c r="E711" s="12" t="str">
        <f>IF(total!G713&lt;&gt;"",total!G713,"")</f>
        <v/>
      </c>
      <c r="F711" s="12" t="str">
        <f>IF(total!I713&lt;&gt;"",total!I713,"")</f>
        <v/>
      </c>
    </row>
    <row r="712" spans="1:6" x14ac:dyDescent="0.25">
      <c r="A712" s="12" t="str">
        <f>IF(total!B714&lt;&gt;"",total!A714,"")</f>
        <v/>
      </c>
      <c r="B712" s="12" t="str">
        <f>IF(total!B714&lt;&gt;"",total!B714,"")</f>
        <v/>
      </c>
      <c r="C712" s="12" t="str">
        <f>IF(total!D714&lt;&gt;"",total!D714,"")</f>
        <v/>
      </c>
      <c r="D712" s="12" t="str">
        <f>IF(total!F714&lt;&gt;"",total!F714,"")</f>
        <v/>
      </c>
      <c r="E712" s="12" t="str">
        <f>IF(total!G714&lt;&gt;"",total!G714,"")</f>
        <v/>
      </c>
      <c r="F712" s="12" t="str">
        <f>IF(total!I714&lt;&gt;"",total!I714,"")</f>
        <v/>
      </c>
    </row>
    <row r="713" spans="1:6" x14ac:dyDescent="0.25">
      <c r="A713" s="12" t="str">
        <f>IF(total!B715&lt;&gt;"",total!A715,"")</f>
        <v/>
      </c>
      <c r="B713" s="12" t="str">
        <f>IF(total!B715&lt;&gt;"",total!B715,"")</f>
        <v/>
      </c>
      <c r="C713" s="12" t="str">
        <f>IF(total!D715&lt;&gt;"",total!D715,"")</f>
        <v/>
      </c>
      <c r="D713" s="12" t="str">
        <f>IF(total!F715&lt;&gt;"",total!F715,"")</f>
        <v/>
      </c>
      <c r="E713" s="12" t="str">
        <f>IF(total!G715&lt;&gt;"",total!G715,"")</f>
        <v/>
      </c>
      <c r="F713" s="12" t="str">
        <f>IF(total!I715&lt;&gt;"",total!I715,"")</f>
        <v/>
      </c>
    </row>
    <row r="714" spans="1:6" x14ac:dyDescent="0.25">
      <c r="A714" s="12" t="str">
        <f>IF(total!B716&lt;&gt;"",total!A716,"")</f>
        <v/>
      </c>
      <c r="B714" s="12" t="str">
        <f>IF(total!B716&lt;&gt;"",total!B716,"")</f>
        <v/>
      </c>
      <c r="C714" s="12" t="str">
        <f>IF(total!D716&lt;&gt;"",total!D716,"")</f>
        <v/>
      </c>
      <c r="D714" s="12" t="str">
        <f>IF(total!F716&lt;&gt;"",total!F716,"")</f>
        <v/>
      </c>
      <c r="E714" s="12" t="str">
        <f>IF(total!G716&lt;&gt;"",total!G716,"")</f>
        <v/>
      </c>
      <c r="F714" s="12" t="str">
        <f>IF(total!I716&lt;&gt;"",total!I716,"")</f>
        <v/>
      </c>
    </row>
    <row r="715" spans="1:6" x14ac:dyDescent="0.25">
      <c r="A715" s="12" t="str">
        <f>IF(total!B717&lt;&gt;"",total!A717,"")</f>
        <v/>
      </c>
      <c r="B715" s="12" t="str">
        <f>IF(total!B717&lt;&gt;"",total!B717,"")</f>
        <v/>
      </c>
      <c r="C715" s="12" t="str">
        <f>IF(total!D717&lt;&gt;"",total!D717,"")</f>
        <v/>
      </c>
      <c r="D715" s="12" t="str">
        <f>IF(total!F717&lt;&gt;"",total!F717,"")</f>
        <v/>
      </c>
      <c r="E715" s="12" t="str">
        <f>IF(total!G717&lt;&gt;"",total!G717,"")</f>
        <v/>
      </c>
      <c r="F715" s="12" t="str">
        <f>IF(total!I717&lt;&gt;"",total!I717,"")</f>
        <v/>
      </c>
    </row>
    <row r="716" spans="1:6" x14ac:dyDescent="0.25">
      <c r="A716" s="12" t="str">
        <f>IF(total!B718&lt;&gt;"",total!A718,"")</f>
        <v/>
      </c>
      <c r="B716" s="12" t="str">
        <f>IF(total!B718&lt;&gt;"",total!B718,"")</f>
        <v/>
      </c>
      <c r="C716" s="12" t="str">
        <f>IF(total!D718&lt;&gt;"",total!D718,"")</f>
        <v/>
      </c>
      <c r="D716" s="12" t="str">
        <f>IF(total!F718&lt;&gt;"",total!F718,"")</f>
        <v/>
      </c>
      <c r="E716" s="12" t="str">
        <f>IF(total!G718&lt;&gt;"",total!G718,"")</f>
        <v/>
      </c>
      <c r="F716" s="12" t="str">
        <f>IF(total!I718&lt;&gt;"",total!I718,"")</f>
        <v/>
      </c>
    </row>
    <row r="717" spans="1:6" x14ac:dyDescent="0.25">
      <c r="A717" s="12" t="str">
        <f>IF(total!B719&lt;&gt;"",total!A719,"")</f>
        <v/>
      </c>
      <c r="B717" s="12" t="str">
        <f>IF(total!B719&lt;&gt;"",total!B719,"")</f>
        <v/>
      </c>
      <c r="C717" s="12" t="str">
        <f>IF(total!D719&lt;&gt;"",total!D719,"")</f>
        <v/>
      </c>
      <c r="D717" s="12" t="str">
        <f>IF(total!F719&lt;&gt;"",total!F719,"")</f>
        <v/>
      </c>
      <c r="E717" s="12" t="str">
        <f>IF(total!G719&lt;&gt;"",total!G719,"")</f>
        <v/>
      </c>
      <c r="F717" s="12" t="str">
        <f>IF(total!I719&lt;&gt;"",total!I719,"")</f>
        <v/>
      </c>
    </row>
    <row r="718" spans="1:6" x14ac:dyDescent="0.25">
      <c r="A718" s="12" t="str">
        <f>IF(total!B720&lt;&gt;"",total!A720,"")</f>
        <v/>
      </c>
      <c r="B718" s="12" t="str">
        <f>IF(total!B720&lt;&gt;"",total!B720,"")</f>
        <v/>
      </c>
      <c r="C718" s="12" t="str">
        <f>IF(total!D720&lt;&gt;"",total!D720,"")</f>
        <v/>
      </c>
      <c r="D718" s="12" t="str">
        <f>IF(total!F720&lt;&gt;"",total!F720,"")</f>
        <v/>
      </c>
      <c r="E718" s="12" t="str">
        <f>IF(total!G720&lt;&gt;"",total!G720,"")</f>
        <v/>
      </c>
      <c r="F718" s="12" t="str">
        <f>IF(total!I720&lt;&gt;"",total!I720,"")</f>
        <v/>
      </c>
    </row>
    <row r="719" spans="1:6" x14ac:dyDescent="0.25">
      <c r="A719" s="12" t="str">
        <f>IF(total!B721&lt;&gt;"",total!A721,"")</f>
        <v/>
      </c>
      <c r="B719" s="12" t="str">
        <f>IF(total!B721&lt;&gt;"",total!B721,"")</f>
        <v/>
      </c>
      <c r="C719" s="12" t="str">
        <f>IF(total!D721&lt;&gt;"",total!D721,"")</f>
        <v/>
      </c>
      <c r="D719" s="12" t="str">
        <f>IF(total!F721&lt;&gt;"",total!F721,"")</f>
        <v/>
      </c>
      <c r="E719" s="12" t="str">
        <f>IF(total!G721&lt;&gt;"",total!G721,"")</f>
        <v/>
      </c>
      <c r="F719" s="12" t="str">
        <f>IF(total!I721&lt;&gt;"",total!I721,"")</f>
        <v/>
      </c>
    </row>
    <row r="720" spans="1:6" x14ac:dyDescent="0.25">
      <c r="A720" s="12" t="str">
        <f>IF(total!B722&lt;&gt;"",total!A722,"")</f>
        <v/>
      </c>
      <c r="B720" s="12" t="str">
        <f>IF(total!B722&lt;&gt;"",total!B722,"")</f>
        <v/>
      </c>
      <c r="C720" s="12" t="str">
        <f>IF(total!D722&lt;&gt;"",total!D722,"")</f>
        <v/>
      </c>
      <c r="D720" s="12" t="str">
        <f>IF(total!F722&lt;&gt;"",total!F722,"")</f>
        <v/>
      </c>
      <c r="E720" s="12" t="str">
        <f>IF(total!G722&lt;&gt;"",total!G722,"")</f>
        <v/>
      </c>
      <c r="F720" s="12" t="str">
        <f>IF(total!I722&lt;&gt;"",total!I722,"")</f>
        <v/>
      </c>
    </row>
    <row r="721" spans="1:6" x14ac:dyDescent="0.25">
      <c r="A721" s="12" t="str">
        <f>IF(total!B723&lt;&gt;"",total!A723,"")</f>
        <v/>
      </c>
      <c r="B721" s="12" t="str">
        <f>IF(total!B723&lt;&gt;"",total!B723,"")</f>
        <v/>
      </c>
      <c r="C721" s="12" t="str">
        <f>IF(total!D723&lt;&gt;"",total!D723,"")</f>
        <v/>
      </c>
      <c r="D721" s="12" t="str">
        <f>IF(total!F723&lt;&gt;"",total!F723,"")</f>
        <v/>
      </c>
      <c r="E721" s="12" t="str">
        <f>IF(total!G723&lt;&gt;"",total!G723,"")</f>
        <v/>
      </c>
      <c r="F721" s="12" t="str">
        <f>IF(total!I723&lt;&gt;"",total!I723,"")</f>
        <v/>
      </c>
    </row>
    <row r="722" spans="1:6" x14ac:dyDescent="0.25">
      <c r="A722" s="12" t="str">
        <f>IF(total!B724&lt;&gt;"",total!A724,"")</f>
        <v/>
      </c>
      <c r="B722" s="12" t="str">
        <f>IF(total!B724&lt;&gt;"",total!B724,"")</f>
        <v/>
      </c>
      <c r="C722" s="12" t="str">
        <f>IF(total!D724&lt;&gt;"",total!D724,"")</f>
        <v/>
      </c>
      <c r="D722" s="12" t="str">
        <f>IF(total!F724&lt;&gt;"",total!F724,"")</f>
        <v/>
      </c>
      <c r="E722" s="12" t="str">
        <f>IF(total!G724&lt;&gt;"",total!G724,"")</f>
        <v/>
      </c>
      <c r="F722" s="12" t="str">
        <f>IF(total!I724&lt;&gt;"",total!I724,"")</f>
        <v/>
      </c>
    </row>
    <row r="723" spans="1:6" x14ac:dyDescent="0.25">
      <c r="A723" s="12" t="str">
        <f>IF(total!B725&lt;&gt;"",total!A725,"")</f>
        <v/>
      </c>
      <c r="B723" s="12" t="str">
        <f>IF(total!B725&lt;&gt;"",total!B725,"")</f>
        <v/>
      </c>
      <c r="C723" s="12" t="str">
        <f>IF(total!D725&lt;&gt;"",total!D725,"")</f>
        <v/>
      </c>
      <c r="D723" s="12" t="str">
        <f>IF(total!F725&lt;&gt;"",total!F725,"")</f>
        <v/>
      </c>
      <c r="E723" s="12" t="str">
        <f>IF(total!G725&lt;&gt;"",total!G725,"")</f>
        <v/>
      </c>
      <c r="F723" s="12" t="str">
        <f>IF(total!I725&lt;&gt;"",total!I725,"")</f>
        <v/>
      </c>
    </row>
    <row r="724" spans="1:6" x14ac:dyDescent="0.25">
      <c r="A724" s="12" t="str">
        <f>IF(total!B726&lt;&gt;"",total!A726,"")</f>
        <v/>
      </c>
      <c r="B724" s="12" t="str">
        <f>IF(total!B726&lt;&gt;"",total!B726,"")</f>
        <v/>
      </c>
      <c r="C724" s="12" t="str">
        <f>IF(total!D726&lt;&gt;"",total!D726,"")</f>
        <v/>
      </c>
      <c r="D724" s="12" t="str">
        <f>IF(total!F726&lt;&gt;"",total!F726,"")</f>
        <v/>
      </c>
      <c r="E724" s="12" t="str">
        <f>IF(total!G726&lt;&gt;"",total!G726,"")</f>
        <v/>
      </c>
      <c r="F724" s="12" t="str">
        <f>IF(total!I726&lt;&gt;"",total!I726,"")</f>
        <v/>
      </c>
    </row>
    <row r="725" spans="1:6" x14ac:dyDescent="0.25">
      <c r="A725" s="12" t="str">
        <f>IF(total!B727&lt;&gt;"",total!A727,"")</f>
        <v/>
      </c>
      <c r="B725" s="12" t="str">
        <f>IF(total!B727&lt;&gt;"",total!B727,"")</f>
        <v/>
      </c>
      <c r="C725" s="12" t="str">
        <f>IF(total!D727&lt;&gt;"",total!D727,"")</f>
        <v/>
      </c>
      <c r="D725" s="12" t="str">
        <f>IF(total!F727&lt;&gt;"",total!F727,"")</f>
        <v/>
      </c>
      <c r="E725" s="12" t="str">
        <f>IF(total!G727&lt;&gt;"",total!G727,"")</f>
        <v/>
      </c>
      <c r="F725" s="12" t="str">
        <f>IF(total!I727&lt;&gt;"",total!I727,"")</f>
        <v/>
      </c>
    </row>
    <row r="726" spans="1:6" x14ac:dyDescent="0.25">
      <c r="A726" s="12" t="str">
        <f>IF(total!B728&lt;&gt;"",total!A728,"")</f>
        <v/>
      </c>
      <c r="B726" s="12" t="str">
        <f>IF(total!B728&lt;&gt;"",total!B728,"")</f>
        <v/>
      </c>
      <c r="C726" s="12" t="str">
        <f>IF(total!D728&lt;&gt;"",total!D728,"")</f>
        <v/>
      </c>
      <c r="D726" s="12" t="str">
        <f>IF(total!F728&lt;&gt;"",total!F728,"")</f>
        <v/>
      </c>
      <c r="E726" s="12" t="str">
        <f>IF(total!G728&lt;&gt;"",total!G728,"")</f>
        <v/>
      </c>
      <c r="F726" s="12" t="str">
        <f>IF(total!I728&lt;&gt;"",total!I728,"")</f>
        <v/>
      </c>
    </row>
    <row r="727" spans="1:6" x14ac:dyDescent="0.25">
      <c r="A727" s="12" t="str">
        <f>IF(total!B729&lt;&gt;"",total!A729,"")</f>
        <v/>
      </c>
      <c r="B727" s="12" t="str">
        <f>IF(total!B729&lt;&gt;"",total!B729,"")</f>
        <v/>
      </c>
      <c r="C727" s="12" t="str">
        <f>IF(total!D729&lt;&gt;"",total!D729,"")</f>
        <v/>
      </c>
      <c r="D727" s="12" t="str">
        <f>IF(total!F729&lt;&gt;"",total!F729,"")</f>
        <v/>
      </c>
      <c r="E727" s="12" t="str">
        <f>IF(total!G729&lt;&gt;"",total!G729,"")</f>
        <v/>
      </c>
      <c r="F727" s="12" t="str">
        <f>IF(total!I729&lt;&gt;"",total!I729,"")</f>
        <v/>
      </c>
    </row>
    <row r="728" spans="1:6" x14ac:dyDescent="0.25">
      <c r="A728" s="12" t="str">
        <f>IF(total!B730&lt;&gt;"",total!A730,"")</f>
        <v/>
      </c>
      <c r="B728" s="12" t="str">
        <f>IF(total!B730&lt;&gt;"",total!B730,"")</f>
        <v/>
      </c>
      <c r="C728" s="12" t="str">
        <f>IF(total!D730&lt;&gt;"",total!D730,"")</f>
        <v/>
      </c>
      <c r="D728" s="12" t="str">
        <f>IF(total!F730&lt;&gt;"",total!F730,"")</f>
        <v/>
      </c>
      <c r="E728" s="12" t="str">
        <f>IF(total!G730&lt;&gt;"",total!G730,"")</f>
        <v/>
      </c>
      <c r="F728" s="12" t="str">
        <f>IF(total!I730&lt;&gt;"",total!I730,"")</f>
        <v/>
      </c>
    </row>
    <row r="729" spans="1:6" x14ac:dyDescent="0.25">
      <c r="A729" s="12" t="str">
        <f>IF(total!B731&lt;&gt;"",total!A731,"")</f>
        <v/>
      </c>
      <c r="B729" s="12" t="str">
        <f>IF(total!B731&lt;&gt;"",total!B731,"")</f>
        <v/>
      </c>
      <c r="C729" s="12" t="str">
        <f>IF(total!D731&lt;&gt;"",total!D731,"")</f>
        <v/>
      </c>
      <c r="D729" s="12" t="str">
        <f>IF(total!F731&lt;&gt;"",total!F731,"")</f>
        <v/>
      </c>
      <c r="E729" s="12" t="str">
        <f>IF(total!G731&lt;&gt;"",total!G731,"")</f>
        <v/>
      </c>
      <c r="F729" s="12" t="str">
        <f>IF(total!I731&lt;&gt;"",total!I731,"")</f>
        <v/>
      </c>
    </row>
    <row r="730" spans="1:6" x14ac:dyDescent="0.25">
      <c r="A730" s="12" t="str">
        <f>IF(total!B732&lt;&gt;"",total!A732,"")</f>
        <v/>
      </c>
      <c r="B730" s="12" t="str">
        <f>IF(total!B732&lt;&gt;"",total!B732,"")</f>
        <v/>
      </c>
      <c r="C730" s="12" t="str">
        <f>IF(total!D732&lt;&gt;"",total!D732,"")</f>
        <v/>
      </c>
      <c r="D730" s="12" t="str">
        <f>IF(total!F732&lt;&gt;"",total!F732,"")</f>
        <v/>
      </c>
      <c r="E730" s="12" t="str">
        <f>IF(total!G732&lt;&gt;"",total!G732,"")</f>
        <v/>
      </c>
      <c r="F730" s="12" t="str">
        <f>IF(total!I732&lt;&gt;"",total!I732,"")</f>
        <v/>
      </c>
    </row>
    <row r="731" spans="1:6" x14ac:dyDescent="0.25">
      <c r="A731" s="12" t="str">
        <f>IF(total!B733&lt;&gt;"",total!A733,"")</f>
        <v/>
      </c>
      <c r="B731" s="12" t="str">
        <f>IF(total!B733&lt;&gt;"",total!B733,"")</f>
        <v/>
      </c>
      <c r="C731" s="12" t="str">
        <f>IF(total!D733&lt;&gt;"",total!D733,"")</f>
        <v/>
      </c>
      <c r="D731" s="12" t="str">
        <f>IF(total!F733&lt;&gt;"",total!F733,"")</f>
        <v/>
      </c>
      <c r="E731" s="12" t="str">
        <f>IF(total!G733&lt;&gt;"",total!G733,"")</f>
        <v/>
      </c>
      <c r="F731" s="12" t="str">
        <f>IF(total!I733&lt;&gt;"",total!I733,"")</f>
        <v/>
      </c>
    </row>
    <row r="732" spans="1:6" x14ac:dyDescent="0.25">
      <c r="A732" s="12" t="str">
        <f>IF(total!B734&lt;&gt;"",total!A734,"")</f>
        <v/>
      </c>
      <c r="B732" s="12" t="str">
        <f>IF(total!B734&lt;&gt;"",total!B734,"")</f>
        <v/>
      </c>
      <c r="C732" s="12" t="str">
        <f>IF(total!D734&lt;&gt;"",total!D734,"")</f>
        <v/>
      </c>
      <c r="D732" s="12" t="str">
        <f>IF(total!F734&lt;&gt;"",total!F734,"")</f>
        <v/>
      </c>
      <c r="E732" s="12" t="str">
        <f>IF(total!G734&lt;&gt;"",total!G734,"")</f>
        <v/>
      </c>
      <c r="F732" s="12" t="str">
        <f>IF(total!I734&lt;&gt;"",total!I734,"")</f>
        <v/>
      </c>
    </row>
    <row r="733" spans="1:6" x14ac:dyDescent="0.25">
      <c r="A733" s="12" t="str">
        <f>IF(total!B735&lt;&gt;"",total!A735,"")</f>
        <v/>
      </c>
      <c r="B733" s="12" t="str">
        <f>IF(total!B735&lt;&gt;"",total!B735,"")</f>
        <v/>
      </c>
      <c r="C733" s="12" t="str">
        <f>IF(total!D735&lt;&gt;"",total!D735,"")</f>
        <v/>
      </c>
      <c r="D733" s="12" t="str">
        <f>IF(total!F735&lt;&gt;"",total!F735,"")</f>
        <v/>
      </c>
      <c r="E733" s="12" t="str">
        <f>IF(total!G735&lt;&gt;"",total!G735,"")</f>
        <v/>
      </c>
      <c r="F733" s="12" t="str">
        <f>IF(total!I735&lt;&gt;"",total!I735,"")</f>
        <v/>
      </c>
    </row>
    <row r="734" spans="1:6" x14ac:dyDescent="0.25">
      <c r="A734" s="12" t="str">
        <f>IF(total!B736&lt;&gt;"",total!A736,"")</f>
        <v/>
      </c>
      <c r="B734" s="12" t="str">
        <f>IF(total!B736&lt;&gt;"",total!B736,"")</f>
        <v/>
      </c>
      <c r="C734" s="12" t="str">
        <f>IF(total!D736&lt;&gt;"",total!D736,"")</f>
        <v/>
      </c>
      <c r="D734" s="12" t="str">
        <f>IF(total!F736&lt;&gt;"",total!F736,"")</f>
        <v/>
      </c>
      <c r="E734" s="12" t="str">
        <f>IF(total!G736&lt;&gt;"",total!G736,"")</f>
        <v/>
      </c>
      <c r="F734" s="12" t="str">
        <f>IF(total!I736&lt;&gt;"",total!I736,"")</f>
        <v/>
      </c>
    </row>
    <row r="735" spans="1:6" x14ac:dyDescent="0.25">
      <c r="A735" s="12" t="str">
        <f>IF(total!B737&lt;&gt;"",total!A737,"")</f>
        <v/>
      </c>
      <c r="B735" s="12" t="str">
        <f>IF(total!B737&lt;&gt;"",total!B737,"")</f>
        <v/>
      </c>
      <c r="C735" s="12" t="str">
        <f>IF(total!D737&lt;&gt;"",total!D737,"")</f>
        <v/>
      </c>
      <c r="D735" s="12" t="str">
        <f>IF(total!F737&lt;&gt;"",total!F737,"")</f>
        <v/>
      </c>
      <c r="E735" s="12" t="str">
        <f>IF(total!G737&lt;&gt;"",total!G737,"")</f>
        <v/>
      </c>
      <c r="F735" s="12" t="str">
        <f>IF(total!I737&lt;&gt;"",total!I737,"")</f>
        <v/>
      </c>
    </row>
    <row r="736" spans="1:6" x14ac:dyDescent="0.25">
      <c r="A736" s="12" t="str">
        <f>IF(total!B738&lt;&gt;"",total!A738,"")</f>
        <v/>
      </c>
      <c r="B736" s="12" t="str">
        <f>IF(total!B738&lt;&gt;"",total!B738,"")</f>
        <v/>
      </c>
      <c r="C736" s="12" t="str">
        <f>IF(total!D738&lt;&gt;"",total!D738,"")</f>
        <v/>
      </c>
      <c r="D736" s="12" t="str">
        <f>IF(total!F738&lt;&gt;"",total!F738,"")</f>
        <v/>
      </c>
      <c r="E736" s="12" t="str">
        <f>IF(total!G738&lt;&gt;"",total!G738,"")</f>
        <v/>
      </c>
      <c r="F736" s="12" t="str">
        <f>IF(total!I738&lt;&gt;"",total!I738,"")</f>
        <v/>
      </c>
    </row>
    <row r="737" spans="1:6" x14ac:dyDescent="0.25">
      <c r="A737" s="12" t="str">
        <f>IF(total!B739&lt;&gt;"",total!A739,"")</f>
        <v/>
      </c>
      <c r="B737" s="12" t="str">
        <f>IF(total!B739&lt;&gt;"",total!B739,"")</f>
        <v/>
      </c>
      <c r="C737" s="12" t="str">
        <f>IF(total!D739&lt;&gt;"",total!D739,"")</f>
        <v/>
      </c>
      <c r="D737" s="12" t="str">
        <f>IF(total!F739&lt;&gt;"",total!F739,"")</f>
        <v/>
      </c>
      <c r="E737" s="12" t="str">
        <f>IF(total!G739&lt;&gt;"",total!G739,"")</f>
        <v/>
      </c>
      <c r="F737" s="12" t="str">
        <f>IF(total!I739&lt;&gt;"",total!I739,"")</f>
        <v/>
      </c>
    </row>
    <row r="738" spans="1:6" x14ac:dyDescent="0.25">
      <c r="A738" s="12" t="str">
        <f>IF(total!B740&lt;&gt;"",total!A740,"")</f>
        <v/>
      </c>
      <c r="B738" s="12" t="str">
        <f>IF(total!B740&lt;&gt;"",total!B740,"")</f>
        <v/>
      </c>
      <c r="C738" s="12" t="str">
        <f>IF(total!D740&lt;&gt;"",total!D740,"")</f>
        <v/>
      </c>
      <c r="D738" s="12" t="str">
        <f>IF(total!F740&lt;&gt;"",total!F740,"")</f>
        <v/>
      </c>
      <c r="E738" s="12" t="str">
        <f>IF(total!G740&lt;&gt;"",total!G740,"")</f>
        <v/>
      </c>
      <c r="F738" s="12" t="str">
        <f>IF(total!I740&lt;&gt;"",total!I740,"")</f>
        <v/>
      </c>
    </row>
    <row r="739" spans="1:6" x14ac:dyDescent="0.25">
      <c r="A739" s="12" t="str">
        <f>IF(total!B741&lt;&gt;"",total!A741,"")</f>
        <v/>
      </c>
      <c r="B739" s="12" t="str">
        <f>IF(total!B741&lt;&gt;"",total!B741,"")</f>
        <v/>
      </c>
      <c r="C739" s="12" t="str">
        <f>IF(total!D741&lt;&gt;"",total!D741,"")</f>
        <v/>
      </c>
      <c r="D739" s="12" t="str">
        <f>IF(total!F741&lt;&gt;"",total!F741,"")</f>
        <v/>
      </c>
      <c r="E739" s="12" t="str">
        <f>IF(total!G741&lt;&gt;"",total!G741,"")</f>
        <v/>
      </c>
      <c r="F739" s="12" t="str">
        <f>IF(total!I741&lt;&gt;"",total!I741,"")</f>
        <v/>
      </c>
    </row>
    <row r="740" spans="1:6" x14ac:dyDescent="0.25">
      <c r="A740" s="12" t="str">
        <f>IF(total!B742&lt;&gt;"",total!A742,"")</f>
        <v/>
      </c>
      <c r="B740" s="12" t="str">
        <f>IF(total!B742&lt;&gt;"",total!B742,"")</f>
        <v/>
      </c>
      <c r="C740" s="12" t="str">
        <f>IF(total!D742&lt;&gt;"",total!D742,"")</f>
        <v/>
      </c>
      <c r="D740" s="12" t="str">
        <f>IF(total!F742&lt;&gt;"",total!F742,"")</f>
        <v/>
      </c>
      <c r="E740" s="12" t="str">
        <f>IF(total!G742&lt;&gt;"",total!G742,"")</f>
        <v/>
      </c>
      <c r="F740" s="12" t="str">
        <f>IF(total!I742&lt;&gt;"",total!I742,"")</f>
        <v/>
      </c>
    </row>
    <row r="741" spans="1:6" x14ac:dyDescent="0.25">
      <c r="A741" s="12" t="str">
        <f>IF(total!B743&lt;&gt;"",total!A743,"")</f>
        <v/>
      </c>
      <c r="B741" s="12" t="str">
        <f>IF(total!B743&lt;&gt;"",total!B743,"")</f>
        <v/>
      </c>
      <c r="C741" s="12" t="str">
        <f>IF(total!D743&lt;&gt;"",total!D743,"")</f>
        <v/>
      </c>
      <c r="D741" s="12" t="str">
        <f>IF(total!F743&lt;&gt;"",total!F743,"")</f>
        <v/>
      </c>
      <c r="E741" s="12" t="str">
        <f>IF(total!G743&lt;&gt;"",total!G743,"")</f>
        <v/>
      </c>
      <c r="F741" s="12" t="str">
        <f>IF(total!I743&lt;&gt;"",total!I743,"")</f>
        <v/>
      </c>
    </row>
    <row r="742" spans="1:6" x14ac:dyDescent="0.25">
      <c r="A742" s="12" t="str">
        <f>IF(total!B744&lt;&gt;"",total!A744,"")</f>
        <v/>
      </c>
      <c r="B742" s="12" t="str">
        <f>IF(total!B744&lt;&gt;"",total!B744,"")</f>
        <v/>
      </c>
      <c r="C742" s="12" t="str">
        <f>IF(total!D744&lt;&gt;"",total!D744,"")</f>
        <v/>
      </c>
      <c r="D742" s="12" t="str">
        <f>IF(total!F744&lt;&gt;"",total!F744,"")</f>
        <v/>
      </c>
      <c r="E742" s="12" t="str">
        <f>IF(total!G744&lt;&gt;"",total!G744,"")</f>
        <v/>
      </c>
      <c r="F742" s="12" t="str">
        <f>IF(total!I744&lt;&gt;"",total!I744,"")</f>
        <v/>
      </c>
    </row>
    <row r="743" spans="1:6" x14ac:dyDescent="0.25">
      <c r="A743" s="12" t="str">
        <f>IF(total!B745&lt;&gt;"",total!A745,"")</f>
        <v/>
      </c>
      <c r="B743" s="12" t="str">
        <f>IF(total!B745&lt;&gt;"",total!B745,"")</f>
        <v/>
      </c>
      <c r="C743" s="12" t="str">
        <f>IF(total!D745&lt;&gt;"",total!D745,"")</f>
        <v/>
      </c>
      <c r="D743" s="12" t="str">
        <f>IF(total!F745&lt;&gt;"",total!F745,"")</f>
        <v/>
      </c>
      <c r="E743" s="12" t="str">
        <f>IF(total!G745&lt;&gt;"",total!G745,"")</f>
        <v/>
      </c>
      <c r="F743" s="12" t="str">
        <f>IF(total!I745&lt;&gt;"",total!I745,"")</f>
        <v/>
      </c>
    </row>
    <row r="744" spans="1:6" x14ac:dyDescent="0.25">
      <c r="A744" s="12" t="str">
        <f>IF(total!B746&lt;&gt;"",total!A746,"")</f>
        <v/>
      </c>
      <c r="B744" s="12" t="str">
        <f>IF(total!B746&lt;&gt;"",total!B746,"")</f>
        <v/>
      </c>
      <c r="C744" s="12" t="str">
        <f>IF(total!D746&lt;&gt;"",total!D746,"")</f>
        <v/>
      </c>
      <c r="D744" s="12" t="str">
        <f>IF(total!F746&lt;&gt;"",total!F746,"")</f>
        <v/>
      </c>
      <c r="E744" s="12" t="str">
        <f>IF(total!G746&lt;&gt;"",total!G746,"")</f>
        <v/>
      </c>
      <c r="F744" s="12" t="str">
        <f>IF(total!I746&lt;&gt;"",total!I746,"")</f>
        <v/>
      </c>
    </row>
    <row r="745" spans="1:6" x14ac:dyDescent="0.25">
      <c r="A745" s="12" t="str">
        <f>IF(total!B747&lt;&gt;"",total!A747,"")</f>
        <v/>
      </c>
      <c r="B745" s="12" t="str">
        <f>IF(total!B747&lt;&gt;"",total!B747,"")</f>
        <v/>
      </c>
      <c r="C745" s="12" t="str">
        <f>IF(total!D747&lt;&gt;"",total!D747,"")</f>
        <v/>
      </c>
      <c r="D745" s="12" t="str">
        <f>IF(total!F747&lt;&gt;"",total!F747,"")</f>
        <v/>
      </c>
      <c r="E745" s="12" t="str">
        <f>IF(total!G747&lt;&gt;"",total!G747,"")</f>
        <v/>
      </c>
      <c r="F745" s="12" t="str">
        <f>IF(total!I747&lt;&gt;"",total!I747,"")</f>
        <v/>
      </c>
    </row>
    <row r="746" spans="1:6" x14ac:dyDescent="0.25">
      <c r="A746" s="12" t="str">
        <f>IF(total!B748&lt;&gt;"",total!A748,"")</f>
        <v/>
      </c>
      <c r="B746" s="12" t="str">
        <f>IF(total!B748&lt;&gt;"",total!B748,"")</f>
        <v/>
      </c>
      <c r="C746" s="12" t="str">
        <f>IF(total!D748&lt;&gt;"",total!D748,"")</f>
        <v/>
      </c>
      <c r="D746" s="12" t="str">
        <f>IF(total!F748&lt;&gt;"",total!F748,"")</f>
        <v/>
      </c>
      <c r="E746" s="12" t="str">
        <f>IF(total!G748&lt;&gt;"",total!G748,"")</f>
        <v/>
      </c>
      <c r="F746" s="12" t="str">
        <f>IF(total!I748&lt;&gt;"",total!I748,"")</f>
        <v/>
      </c>
    </row>
    <row r="747" spans="1:6" x14ac:dyDescent="0.25">
      <c r="A747" s="12" t="str">
        <f>IF(total!B749&lt;&gt;"",total!A749,"")</f>
        <v/>
      </c>
      <c r="B747" s="12" t="str">
        <f>IF(total!B749&lt;&gt;"",total!B749,"")</f>
        <v/>
      </c>
      <c r="C747" s="12" t="str">
        <f>IF(total!D749&lt;&gt;"",total!D749,"")</f>
        <v/>
      </c>
      <c r="D747" s="12" t="str">
        <f>IF(total!F749&lt;&gt;"",total!F749,"")</f>
        <v/>
      </c>
      <c r="E747" s="12" t="str">
        <f>IF(total!G749&lt;&gt;"",total!G749,"")</f>
        <v/>
      </c>
      <c r="F747" s="12" t="str">
        <f>IF(total!I749&lt;&gt;"",total!I749,"")</f>
        <v/>
      </c>
    </row>
    <row r="748" spans="1:6" x14ac:dyDescent="0.25">
      <c r="A748" s="12" t="str">
        <f>IF(total!B750&lt;&gt;"",total!A750,"")</f>
        <v/>
      </c>
      <c r="B748" s="12" t="str">
        <f>IF(total!B750&lt;&gt;"",total!B750,"")</f>
        <v/>
      </c>
      <c r="C748" s="12" t="str">
        <f>IF(total!D750&lt;&gt;"",total!D750,"")</f>
        <v/>
      </c>
      <c r="D748" s="12" t="str">
        <f>IF(total!F750&lt;&gt;"",total!F750,"")</f>
        <v/>
      </c>
      <c r="E748" s="12" t="str">
        <f>IF(total!G750&lt;&gt;"",total!G750,"")</f>
        <v/>
      </c>
      <c r="F748" s="12" t="str">
        <f>IF(total!I750&lt;&gt;"",total!I750,"")</f>
        <v/>
      </c>
    </row>
    <row r="749" spans="1:6" x14ac:dyDescent="0.25">
      <c r="A749" s="12" t="str">
        <f>IF(total!B751&lt;&gt;"",total!A751,"")</f>
        <v/>
      </c>
      <c r="B749" s="12" t="str">
        <f>IF(total!B751&lt;&gt;"",total!B751,"")</f>
        <v/>
      </c>
      <c r="C749" s="12" t="str">
        <f>IF(total!D751&lt;&gt;"",total!D751,"")</f>
        <v/>
      </c>
      <c r="D749" s="12" t="str">
        <f>IF(total!F751&lt;&gt;"",total!F751,"")</f>
        <v/>
      </c>
      <c r="E749" s="12" t="str">
        <f>IF(total!G751&lt;&gt;"",total!G751,"")</f>
        <v/>
      </c>
      <c r="F749" s="12" t="str">
        <f>IF(total!I751&lt;&gt;"",total!I751,"")</f>
        <v/>
      </c>
    </row>
    <row r="750" spans="1:6" x14ac:dyDescent="0.25">
      <c r="A750" s="12" t="str">
        <f>IF(total!B752&lt;&gt;"",total!A752,"")</f>
        <v/>
      </c>
      <c r="B750" s="12" t="str">
        <f>IF(total!B752&lt;&gt;"",total!B752,"")</f>
        <v/>
      </c>
      <c r="C750" s="12" t="str">
        <f>IF(total!D752&lt;&gt;"",total!D752,"")</f>
        <v/>
      </c>
      <c r="D750" s="12" t="str">
        <f>IF(total!F752&lt;&gt;"",total!F752,"")</f>
        <v/>
      </c>
      <c r="E750" s="12" t="str">
        <f>IF(total!G752&lt;&gt;"",total!G752,"")</f>
        <v/>
      </c>
      <c r="F750" s="12" t="str">
        <f>IF(total!I752&lt;&gt;"",total!I752,"")</f>
        <v/>
      </c>
    </row>
    <row r="751" spans="1:6" x14ac:dyDescent="0.25">
      <c r="A751" s="12" t="str">
        <f>IF(total!B753&lt;&gt;"",total!A753,"")</f>
        <v/>
      </c>
      <c r="B751" s="12" t="str">
        <f>IF(total!B753&lt;&gt;"",total!B753,"")</f>
        <v/>
      </c>
      <c r="C751" s="12" t="str">
        <f>IF(total!D753&lt;&gt;"",total!D753,"")</f>
        <v/>
      </c>
      <c r="D751" s="12" t="str">
        <f>IF(total!F753&lt;&gt;"",total!F753,"")</f>
        <v/>
      </c>
      <c r="E751" s="12" t="str">
        <f>IF(total!G753&lt;&gt;"",total!G753,"")</f>
        <v/>
      </c>
      <c r="F751" s="12" t="str">
        <f>IF(total!I753&lt;&gt;"",total!I753,"")</f>
        <v/>
      </c>
    </row>
    <row r="752" spans="1:6" x14ac:dyDescent="0.25">
      <c r="A752" s="12" t="str">
        <f>IF(total!B754&lt;&gt;"",total!A754,"")</f>
        <v/>
      </c>
      <c r="B752" s="12" t="str">
        <f>IF(total!B754&lt;&gt;"",total!B754,"")</f>
        <v/>
      </c>
      <c r="C752" s="12" t="str">
        <f>IF(total!D754&lt;&gt;"",total!D754,"")</f>
        <v/>
      </c>
      <c r="D752" s="12" t="str">
        <f>IF(total!F754&lt;&gt;"",total!F754,"")</f>
        <v/>
      </c>
      <c r="E752" s="12" t="str">
        <f>IF(total!G754&lt;&gt;"",total!G754,"")</f>
        <v/>
      </c>
      <c r="F752" s="12" t="str">
        <f>IF(total!I754&lt;&gt;"",total!I754,"")</f>
        <v/>
      </c>
    </row>
    <row r="753" spans="1:6" x14ac:dyDescent="0.25">
      <c r="A753" s="12" t="str">
        <f>IF(total!B755&lt;&gt;"",total!A755,"")</f>
        <v/>
      </c>
      <c r="B753" s="12" t="str">
        <f>IF(total!B755&lt;&gt;"",total!B755,"")</f>
        <v/>
      </c>
      <c r="C753" s="12" t="str">
        <f>IF(total!D755&lt;&gt;"",total!D755,"")</f>
        <v/>
      </c>
      <c r="D753" s="12" t="str">
        <f>IF(total!F755&lt;&gt;"",total!F755,"")</f>
        <v/>
      </c>
      <c r="E753" s="12" t="str">
        <f>IF(total!G755&lt;&gt;"",total!G755,"")</f>
        <v/>
      </c>
      <c r="F753" s="12" t="str">
        <f>IF(total!I755&lt;&gt;"",total!I755,"")</f>
        <v/>
      </c>
    </row>
    <row r="754" spans="1:6" x14ac:dyDescent="0.25">
      <c r="A754" s="12" t="str">
        <f>IF(total!B756&lt;&gt;"",total!A756,"")</f>
        <v/>
      </c>
      <c r="B754" s="12" t="str">
        <f>IF(total!B756&lt;&gt;"",total!B756,"")</f>
        <v/>
      </c>
      <c r="C754" s="12" t="str">
        <f>IF(total!D756&lt;&gt;"",total!D756,"")</f>
        <v/>
      </c>
      <c r="D754" s="12" t="str">
        <f>IF(total!F756&lt;&gt;"",total!F756,"")</f>
        <v/>
      </c>
      <c r="E754" s="12" t="str">
        <f>IF(total!G756&lt;&gt;"",total!G756,"")</f>
        <v/>
      </c>
      <c r="F754" s="12" t="str">
        <f>IF(total!I756&lt;&gt;"",total!I756,"")</f>
        <v/>
      </c>
    </row>
    <row r="755" spans="1:6" x14ac:dyDescent="0.25">
      <c r="A755" s="12" t="str">
        <f>IF(total!B757&lt;&gt;"",total!A757,"")</f>
        <v/>
      </c>
      <c r="B755" s="12" t="str">
        <f>IF(total!B757&lt;&gt;"",total!B757,"")</f>
        <v/>
      </c>
      <c r="C755" s="12" t="str">
        <f>IF(total!D757&lt;&gt;"",total!D757,"")</f>
        <v/>
      </c>
      <c r="D755" s="12" t="str">
        <f>IF(total!F757&lt;&gt;"",total!F757,"")</f>
        <v/>
      </c>
      <c r="E755" s="12" t="str">
        <f>IF(total!G757&lt;&gt;"",total!G757,"")</f>
        <v/>
      </c>
      <c r="F755" s="12" t="str">
        <f>IF(total!I757&lt;&gt;"",total!I757,"")</f>
        <v/>
      </c>
    </row>
    <row r="756" spans="1:6" x14ac:dyDescent="0.25">
      <c r="A756" s="12" t="str">
        <f>IF(total!B758&lt;&gt;"",total!A758,"")</f>
        <v/>
      </c>
      <c r="B756" s="12" t="str">
        <f>IF(total!B758&lt;&gt;"",total!B758,"")</f>
        <v/>
      </c>
      <c r="C756" s="12" t="str">
        <f>IF(total!D758&lt;&gt;"",total!D758,"")</f>
        <v/>
      </c>
      <c r="D756" s="12" t="str">
        <f>IF(total!F758&lt;&gt;"",total!F758,"")</f>
        <v/>
      </c>
      <c r="E756" s="12" t="str">
        <f>IF(total!G758&lt;&gt;"",total!G758,"")</f>
        <v/>
      </c>
      <c r="F756" s="12" t="str">
        <f>IF(total!I758&lt;&gt;"",total!I758,"")</f>
        <v/>
      </c>
    </row>
    <row r="757" spans="1:6" x14ac:dyDescent="0.25">
      <c r="A757" s="12" t="str">
        <f>IF(total!B759&lt;&gt;"",total!A759,"")</f>
        <v/>
      </c>
      <c r="B757" s="12" t="str">
        <f>IF(total!B759&lt;&gt;"",total!B759,"")</f>
        <v/>
      </c>
      <c r="C757" s="12" t="str">
        <f>IF(total!D759&lt;&gt;"",total!D759,"")</f>
        <v/>
      </c>
      <c r="D757" s="12" t="str">
        <f>IF(total!F759&lt;&gt;"",total!F759,"")</f>
        <v/>
      </c>
      <c r="E757" s="12" t="str">
        <f>IF(total!G759&lt;&gt;"",total!G759,"")</f>
        <v/>
      </c>
      <c r="F757" s="12" t="str">
        <f>IF(total!I759&lt;&gt;"",total!I759,"")</f>
        <v/>
      </c>
    </row>
    <row r="758" spans="1:6" x14ac:dyDescent="0.25">
      <c r="A758" s="12" t="str">
        <f>IF(total!B760&lt;&gt;"",total!A760,"")</f>
        <v/>
      </c>
      <c r="B758" s="12" t="str">
        <f>IF(total!B760&lt;&gt;"",total!B760,"")</f>
        <v/>
      </c>
      <c r="C758" s="12" t="str">
        <f>IF(total!D760&lt;&gt;"",total!D760,"")</f>
        <v/>
      </c>
      <c r="D758" s="12" t="str">
        <f>IF(total!F760&lt;&gt;"",total!F760,"")</f>
        <v/>
      </c>
      <c r="E758" s="12" t="str">
        <f>IF(total!G760&lt;&gt;"",total!G760,"")</f>
        <v/>
      </c>
      <c r="F758" s="12" t="str">
        <f>IF(total!I760&lt;&gt;"",total!I760,"")</f>
        <v/>
      </c>
    </row>
    <row r="759" spans="1:6" x14ac:dyDescent="0.25">
      <c r="A759" s="12" t="str">
        <f>IF(total!B761&lt;&gt;"",total!A761,"")</f>
        <v/>
      </c>
      <c r="B759" s="12" t="str">
        <f>IF(total!B761&lt;&gt;"",total!B761,"")</f>
        <v/>
      </c>
      <c r="C759" s="12" t="str">
        <f>IF(total!D761&lt;&gt;"",total!D761,"")</f>
        <v/>
      </c>
      <c r="D759" s="12" t="str">
        <f>IF(total!F761&lt;&gt;"",total!F761,"")</f>
        <v/>
      </c>
      <c r="E759" s="12" t="str">
        <f>IF(total!G761&lt;&gt;"",total!G761,"")</f>
        <v/>
      </c>
      <c r="F759" s="12" t="str">
        <f>IF(total!I761&lt;&gt;"",total!I761,"")</f>
        <v/>
      </c>
    </row>
    <row r="760" spans="1:6" x14ac:dyDescent="0.25">
      <c r="A760" s="12" t="str">
        <f>IF(total!B762&lt;&gt;"",total!A762,"")</f>
        <v/>
      </c>
      <c r="B760" s="12" t="str">
        <f>IF(total!B762&lt;&gt;"",total!B762,"")</f>
        <v/>
      </c>
      <c r="C760" s="12" t="str">
        <f>IF(total!D762&lt;&gt;"",total!D762,"")</f>
        <v/>
      </c>
      <c r="D760" s="12" t="str">
        <f>IF(total!F762&lt;&gt;"",total!F762,"")</f>
        <v/>
      </c>
      <c r="E760" s="12" t="str">
        <f>IF(total!G762&lt;&gt;"",total!G762,"")</f>
        <v/>
      </c>
      <c r="F760" s="12" t="str">
        <f>IF(total!I762&lt;&gt;"",total!I762,"")</f>
        <v/>
      </c>
    </row>
    <row r="761" spans="1:6" x14ac:dyDescent="0.25">
      <c r="A761" s="12" t="str">
        <f>IF(total!B763&lt;&gt;"",total!A763,"")</f>
        <v/>
      </c>
      <c r="B761" s="12" t="str">
        <f>IF(total!B763&lt;&gt;"",total!B763,"")</f>
        <v/>
      </c>
      <c r="C761" s="12" t="str">
        <f>IF(total!D763&lt;&gt;"",total!D763,"")</f>
        <v/>
      </c>
      <c r="D761" s="12" t="str">
        <f>IF(total!F763&lt;&gt;"",total!F763,"")</f>
        <v/>
      </c>
      <c r="E761" s="12" t="str">
        <f>IF(total!G763&lt;&gt;"",total!G763,"")</f>
        <v/>
      </c>
      <c r="F761" s="12" t="str">
        <f>IF(total!I763&lt;&gt;"",total!I763,"")</f>
        <v/>
      </c>
    </row>
    <row r="762" spans="1:6" x14ac:dyDescent="0.25">
      <c r="A762" s="12" t="str">
        <f>IF(total!B764&lt;&gt;"",total!A764,"")</f>
        <v/>
      </c>
      <c r="B762" s="12" t="str">
        <f>IF(total!B764&lt;&gt;"",total!B764,"")</f>
        <v/>
      </c>
      <c r="C762" s="12" t="str">
        <f>IF(total!D764&lt;&gt;"",total!D764,"")</f>
        <v/>
      </c>
      <c r="D762" s="12" t="str">
        <f>IF(total!F764&lt;&gt;"",total!F764,"")</f>
        <v/>
      </c>
      <c r="E762" s="12" t="str">
        <f>IF(total!G764&lt;&gt;"",total!G764,"")</f>
        <v/>
      </c>
      <c r="F762" s="12" t="str">
        <f>IF(total!I764&lt;&gt;"",total!I764,"")</f>
        <v/>
      </c>
    </row>
    <row r="763" spans="1:6" x14ac:dyDescent="0.25">
      <c r="A763" s="12" t="str">
        <f>IF(total!B765&lt;&gt;"",total!A765,"")</f>
        <v/>
      </c>
      <c r="B763" s="12" t="str">
        <f>IF(total!B765&lt;&gt;"",total!B765,"")</f>
        <v/>
      </c>
      <c r="C763" s="12" t="str">
        <f>IF(total!D765&lt;&gt;"",total!D765,"")</f>
        <v/>
      </c>
      <c r="D763" s="12" t="str">
        <f>IF(total!F765&lt;&gt;"",total!F765,"")</f>
        <v/>
      </c>
      <c r="E763" s="12" t="str">
        <f>IF(total!G765&lt;&gt;"",total!G765,"")</f>
        <v/>
      </c>
      <c r="F763" s="12" t="str">
        <f>IF(total!I765&lt;&gt;"",total!I765,"")</f>
        <v/>
      </c>
    </row>
    <row r="764" spans="1:6" x14ac:dyDescent="0.25">
      <c r="A764" s="12" t="str">
        <f>IF(total!B766&lt;&gt;"",total!A766,"")</f>
        <v/>
      </c>
      <c r="B764" s="12" t="str">
        <f>IF(total!B766&lt;&gt;"",total!B766,"")</f>
        <v/>
      </c>
      <c r="C764" s="12" t="str">
        <f>IF(total!D766&lt;&gt;"",total!D766,"")</f>
        <v/>
      </c>
      <c r="D764" s="12" t="str">
        <f>IF(total!F766&lt;&gt;"",total!F766,"")</f>
        <v/>
      </c>
      <c r="E764" s="12" t="str">
        <f>IF(total!G766&lt;&gt;"",total!G766,"")</f>
        <v/>
      </c>
      <c r="F764" s="12" t="str">
        <f>IF(total!I766&lt;&gt;"",total!I766,"")</f>
        <v/>
      </c>
    </row>
    <row r="765" spans="1:6" x14ac:dyDescent="0.25">
      <c r="A765" s="12" t="str">
        <f>IF(total!B767&lt;&gt;"",total!A767,"")</f>
        <v/>
      </c>
      <c r="B765" s="12" t="str">
        <f>IF(total!B767&lt;&gt;"",total!B767,"")</f>
        <v/>
      </c>
      <c r="C765" s="12" t="str">
        <f>IF(total!D767&lt;&gt;"",total!D767,"")</f>
        <v/>
      </c>
      <c r="D765" s="12" t="str">
        <f>IF(total!F767&lt;&gt;"",total!F767,"")</f>
        <v/>
      </c>
      <c r="E765" s="12" t="str">
        <f>IF(total!G767&lt;&gt;"",total!G767,"")</f>
        <v/>
      </c>
      <c r="F765" s="12" t="str">
        <f>IF(total!I767&lt;&gt;"",total!I767,"")</f>
        <v/>
      </c>
    </row>
    <row r="766" spans="1:6" x14ac:dyDescent="0.25">
      <c r="A766" s="12" t="str">
        <f>IF(total!B768&lt;&gt;"",total!A768,"")</f>
        <v/>
      </c>
      <c r="B766" s="12" t="str">
        <f>IF(total!B768&lt;&gt;"",total!B768,"")</f>
        <v/>
      </c>
      <c r="C766" s="12" t="str">
        <f>IF(total!D768&lt;&gt;"",total!D768,"")</f>
        <v/>
      </c>
      <c r="D766" s="12" t="str">
        <f>IF(total!F768&lt;&gt;"",total!F768,"")</f>
        <v/>
      </c>
      <c r="E766" s="12" t="str">
        <f>IF(total!G768&lt;&gt;"",total!G768,"")</f>
        <v/>
      </c>
      <c r="F766" s="12" t="str">
        <f>IF(total!I768&lt;&gt;"",total!I768,"")</f>
        <v/>
      </c>
    </row>
    <row r="767" spans="1:6" x14ac:dyDescent="0.25">
      <c r="A767" s="12" t="str">
        <f>IF(total!B769&lt;&gt;"",total!A769,"")</f>
        <v/>
      </c>
      <c r="B767" s="12" t="str">
        <f>IF(total!B769&lt;&gt;"",total!B769,"")</f>
        <v/>
      </c>
      <c r="C767" s="12" t="str">
        <f>IF(total!D769&lt;&gt;"",total!D769,"")</f>
        <v/>
      </c>
      <c r="D767" s="12" t="str">
        <f>IF(total!F769&lt;&gt;"",total!F769,"")</f>
        <v/>
      </c>
      <c r="E767" s="12" t="str">
        <f>IF(total!G769&lt;&gt;"",total!G769,"")</f>
        <v/>
      </c>
      <c r="F767" s="12" t="str">
        <f>IF(total!I769&lt;&gt;"",total!I769,"")</f>
        <v/>
      </c>
    </row>
    <row r="768" spans="1:6" x14ac:dyDescent="0.25">
      <c r="A768" s="12" t="str">
        <f>IF(total!B770&lt;&gt;"",total!A770,"")</f>
        <v/>
      </c>
      <c r="B768" s="12" t="str">
        <f>IF(total!B770&lt;&gt;"",total!B770,"")</f>
        <v/>
      </c>
      <c r="C768" s="12" t="str">
        <f>IF(total!D770&lt;&gt;"",total!D770,"")</f>
        <v/>
      </c>
      <c r="D768" s="12" t="str">
        <f>IF(total!F770&lt;&gt;"",total!F770,"")</f>
        <v/>
      </c>
      <c r="E768" s="12" t="str">
        <f>IF(total!G770&lt;&gt;"",total!G770,"")</f>
        <v/>
      </c>
      <c r="F768" s="12" t="str">
        <f>IF(total!I770&lt;&gt;"",total!I770,"")</f>
        <v/>
      </c>
    </row>
    <row r="769" spans="1:6" x14ac:dyDescent="0.25">
      <c r="A769" s="12" t="str">
        <f>IF(total!B771&lt;&gt;"",total!A771,"")</f>
        <v/>
      </c>
      <c r="B769" s="12" t="str">
        <f>IF(total!B771&lt;&gt;"",total!B771,"")</f>
        <v/>
      </c>
      <c r="C769" s="12" t="str">
        <f>IF(total!D771&lt;&gt;"",total!D771,"")</f>
        <v/>
      </c>
      <c r="D769" s="12" t="str">
        <f>IF(total!F771&lt;&gt;"",total!F771,"")</f>
        <v/>
      </c>
      <c r="E769" s="12" t="str">
        <f>IF(total!G771&lt;&gt;"",total!G771,"")</f>
        <v/>
      </c>
      <c r="F769" s="12" t="str">
        <f>IF(total!I771&lt;&gt;"",total!I771,"")</f>
        <v/>
      </c>
    </row>
    <row r="770" spans="1:6" x14ac:dyDescent="0.25">
      <c r="A770" s="12" t="str">
        <f>IF(total!B772&lt;&gt;"",total!A772,"")</f>
        <v/>
      </c>
      <c r="B770" s="12" t="str">
        <f>IF(total!B772&lt;&gt;"",total!B772,"")</f>
        <v/>
      </c>
      <c r="C770" s="12" t="str">
        <f>IF(total!D772&lt;&gt;"",total!D772,"")</f>
        <v/>
      </c>
      <c r="D770" s="12" t="str">
        <f>IF(total!F772&lt;&gt;"",total!F772,"")</f>
        <v/>
      </c>
      <c r="E770" s="12" t="str">
        <f>IF(total!G772&lt;&gt;"",total!G772,"")</f>
        <v/>
      </c>
      <c r="F770" s="12" t="str">
        <f>IF(total!I772&lt;&gt;"",total!I772,"")</f>
        <v/>
      </c>
    </row>
    <row r="771" spans="1:6" x14ac:dyDescent="0.25">
      <c r="A771" s="12" t="str">
        <f>IF(total!B773&lt;&gt;"",total!A773,"")</f>
        <v/>
      </c>
      <c r="B771" s="12" t="str">
        <f>IF(total!B773&lt;&gt;"",total!B773,"")</f>
        <v/>
      </c>
      <c r="C771" s="12" t="str">
        <f>IF(total!D773&lt;&gt;"",total!D773,"")</f>
        <v/>
      </c>
      <c r="D771" s="12" t="str">
        <f>IF(total!F773&lt;&gt;"",total!F773,"")</f>
        <v/>
      </c>
      <c r="E771" s="12" t="str">
        <f>IF(total!G773&lt;&gt;"",total!G773,"")</f>
        <v/>
      </c>
      <c r="F771" s="12" t="str">
        <f>IF(total!I773&lt;&gt;"",total!I773,"")</f>
        <v/>
      </c>
    </row>
    <row r="772" spans="1:6" x14ac:dyDescent="0.25">
      <c r="A772" s="12" t="str">
        <f>IF(total!B774&lt;&gt;"",total!A774,"")</f>
        <v/>
      </c>
      <c r="B772" s="12" t="str">
        <f>IF(total!B774&lt;&gt;"",total!B774,"")</f>
        <v/>
      </c>
      <c r="C772" s="12" t="str">
        <f>IF(total!D774&lt;&gt;"",total!D774,"")</f>
        <v/>
      </c>
      <c r="D772" s="12" t="str">
        <f>IF(total!F774&lt;&gt;"",total!F774,"")</f>
        <v/>
      </c>
      <c r="E772" s="12" t="str">
        <f>IF(total!G774&lt;&gt;"",total!G774,"")</f>
        <v/>
      </c>
      <c r="F772" s="12" t="str">
        <f>IF(total!I774&lt;&gt;"",total!I774,"")</f>
        <v/>
      </c>
    </row>
    <row r="773" spans="1:6" x14ac:dyDescent="0.25">
      <c r="A773" s="12" t="str">
        <f>IF(total!B775&lt;&gt;"",total!A775,"")</f>
        <v/>
      </c>
      <c r="B773" s="12" t="str">
        <f>IF(total!B775&lt;&gt;"",total!B775,"")</f>
        <v/>
      </c>
      <c r="C773" s="12" t="str">
        <f>IF(total!D775&lt;&gt;"",total!D775,"")</f>
        <v/>
      </c>
      <c r="D773" s="12" t="str">
        <f>IF(total!F775&lt;&gt;"",total!F775,"")</f>
        <v/>
      </c>
      <c r="E773" s="12" t="str">
        <f>IF(total!G775&lt;&gt;"",total!G775,"")</f>
        <v/>
      </c>
      <c r="F773" s="12" t="str">
        <f>IF(total!I775&lt;&gt;"",total!I775,"")</f>
        <v/>
      </c>
    </row>
    <row r="774" spans="1:6" x14ac:dyDescent="0.25">
      <c r="A774" s="12" t="str">
        <f>IF(total!B776&lt;&gt;"",total!A776,"")</f>
        <v/>
      </c>
      <c r="B774" s="12" t="str">
        <f>IF(total!B776&lt;&gt;"",total!B776,"")</f>
        <v/>
      </c>
      <c r="C774" s="12" t="str">
        <f>IF(total!D776&lt;&gt;"",total!D776,"")</f>
        <v/>
      </c>
      <c r="D774" s="12" t="str">
        <f>IF(total!F776&lt;&gt;"",total!F776,"")</f>
        <v/>
      </c>
      <c r="E774" s="12" t="str">
        <f>IF(total!G776&lt;&gt;"",total!G776,"")</f>
        <v/>
      </c>
      <c r="F774" s="12" t="str">
        <f>IF(total!I776&lt;&gt;"",total!I776,"")</f>
        <v/>
      </c>
    </row>
    <row r="775" spans="1:6" x14ac:dyDescent="0.25">
      <c r="A775" s="12" t="str">
        <f>IF(total!B777&lt;&gt;"",total!A777,"")</f>
        <v/>
      </c>
      <c r="B775" s="12" t="str">
        <f>IF(total!B777&lt;&gt;"",total!B777,"")</f>
        <v/>
      </c>
      <c r="C775" s="12" t="str">
        <f>IF(total!D777&lt;&gt;"",total!D777,"")</f>
        <v/>
      </c>
      <c r="D775" s="12" t="str">
        <f>IF(total!F777&lt;&gt;"",total!F777,"")</f>
        <v/>
      </c>
      <c r="E775" s="12" t="str">
        <f>IF(total!G777&lt;&gt;"",total!G777,"")</f>
        <v/>
      </c>
      <c r="F775" s="12" t="str">
        <f>IF(total!I777&lt;&gt;"",total!I777,"")</f>
        <v/>
      </c>
    </row>
    <row r="776" spans="1:6" x14ac:dyDescent="0.25">
      <c r="A776" s="12" t="str">
        <f>IF(total!B778&lt;&gt;"",total!A778,"")</f>
        <v/>
      </c>
      <c r="B776" s="12" t="str">
        <f>IF(total!B778&lt;&gt;"",total!B778,"")</f>
        <v/>
      </c>
      <c r="C776" s="12" t="str">
        <f>IF(total!D778&lt;&gt;"",total!D778,"")</f>
        <v/>
      </c>
      <c r="D776" s="12" t="str">
        <f>IF(total!F778&lt;&gt;"",total!F778,"")</f>
        <v/>
      </c>
      <c r="E776" s="12" t="str">
        <f>IF(total!G778&lt;&gt;"",total!G778,"")</f>
        <v/>
      </c>
      <c r="F776" s="12" t="str">
        <f>IF(total!I778&lt;&gt;"",total!I778,"")</f>
        <v/>
      </c>
    </row>
    <row r="777" spans="1:6" x14ac:dyDescent="0.25">
      <c r="A777" s="12" t="str">
        <f>IF(total!B779&lt;&gt;"",total!A779,"")</f>
        <v/>
      </c>
      <c r="B777" s="12" t="str">
        <f>IF(total!B779&lt;&gt;"",total!B779,"")</f>
        <v/>
      </c>
      <c r="C777" s="12" t="str">
        <f>IF(total!D779&lt;&gt;"",total!D779,"")</f>
        <v/>
      </c>
      <c r="D777" s="12" t="str">
        <f>IF(total!F779&lt;&gt;"",total!F779,"")</f>
        <v/>
      </c>
      <c r="E777" s="12" t="str">
        <f>IF(total!G779&lt;&gt;"",total!G779,"")</f>
        <v/>
      </c>
      <c r="F777" s="12" t="str">
        <f>IF(total!I779&lt;&gt;"",total!I779,"")</f>
        <v/>
      </c>
    </row>
    <row r="778" spans="1:6" x14ac:dyDescent="0.25">
      <c r="A778" s="12" t="str">
        <f>IF(total!B780&lt;&gt;"",total!A780,"")</f>
        <v/>
      </c>
      <c r="B778" s="12" t="str">
        <f>IF(total!B780&lt;&gt;"",total!B780,"")</f>
        <v/>
      </c>
      <c r="C778" s="12" t="str">
        <f>IF(total!D780&lt;&gt;"",total!D780,"")</f>
        <v/>
      </c>
      <c r="D778" s="12" t="str">
        <f>IF(total!F780&lt;&gt;"",total!F780,"")</f>
        <v/>
      </c>
      <c r="E778" s="12" t="str">
        <f>IF(total!G780&lt;&gt;"",total!G780,"")</f>
        <v/>
      </c>
      <c r="F778" s="12" t="str">
        <f>IF(total!I780&lt;&gt;"",total!I780,"")</f>
        <v/>
      </c>
    </row>
    <row r="779" spans="1:6" x14ac:dyDescent="0.25">
      <c r="A779" s="12" t="str">
        <f>IF(total!B781&lt;&gt;"",total!A781,"")</f>
        <v/>
      </c>
      <c r="B779" s="12" t="str">
        <f>IF(total!B781&lt;&gt;"",total!B781,"")</f>
        <v/>
      </c>
      <c r="C779" s="12" t="str">
        <f>IF(total!D781&lt;&gt;"",total!D781,"")</f>
        <v/>
      </c>
      <c r="D779" s="12" t="str">
        <f>IF(total!F781&lt;&gt;"",total!F781,"")</f>
        <v/>
      </c>
      <c r="E779" s="12" t="str">
        <f>IF(total!G781&lt;&gt;"",total!G781,"")</f>
        <v/>
      </c>
      <c r="F779" s="12" t="str">
        <f>IF(total!I781&lt;&gt;"",total!I781,"")</f>
        <v/>
      </c>
    </row>
    <row r="780" spans="1:6" x14ac:dyDescent="0.25">
      <c r="A780" s="12" t="str">
        <f>IF(total!B782&lt;&gt;"",total!A782,"")</f>
        <v/>
      </c>
      <c r="B780" s="12" t="str">
        <f>IF(total!B782&lt;&gt;"",total!B782,"")</f>
        <v/>
      </c>
      <c r="C780" s="12" t="str">
        <f>IF(total!D782&lt;&gt;"",total!D782,"")</f>
        <v/>
      </c>
      <c r="D780" s="12" t="str">
        <f>IF(total!F782&lt;&gt;"",total!F782,"")</f>
        <v/>
      </c>
      <c r="E780" s="12" t="str">
        <f>IF(total!G782&lt;&gt;"",total!G782,"")</f>
        <v/>
      </c>
      <c r="F780" s="12" t="str">
        <f>IF(total!I782&lt;&gt;"",total!I782,"")</f>
        <v/>
      </c>
    </row>
    <row r="781" spans="1:6" x14ac:dyDescent="0.25">
      <c r="A781" s="12" t="str">
        <f>IF(total!B783&lt;&gt;"",total!A783,"")</f>
        <v/>
      </c>
      <c r="B781" s="12" t="str">
        <f>IF(total!B783&lt;&gt;"",total!B783,"")</f>
        <v/>
      </c>
      <c r="C781" s="12" t="str">
        <f>IF(total!D783&lt;&gt;"",total!D783,"")</f>
        <v/>
      </c>
      <c r="D781" s="12" t="str">
        <f>IF(total!F783&lt;&gt;"",total!F783,"")</f>
        <v/>
      </c>
      <c r="E781" s="12" t="str">
        <f>IF(total!G783&lt;&gt;"",total!G783,"")</f>
        <v/>
      </c>
      <c r="F781" s="12" t="str">
        <f>IF(total!I783&lt;&gt;"",total!I783,"")</f>
        <v/>
      </c>
    </row>
    <row r="782" spans="1:6" x14ac:dyDescent="0.25">
      <c r="A782" s="12" t="str">
        <f>IF(total!B784&lt;&gt;"",total!A784,"")</f>
        <v/>
      </c>
      <c r="B782" s="12" t="str">
        <f>IF(total!B784&lt;&gt;"",total!B784,"")</f>
        <v/>
      </c>
      <c r="C782" s="12" t="str">
        <f>IF(total!D784&lt;&gt;"",total!D784,"")</f>
        <v/>
      </c>
      <c r="D782" s="12" t="str">
        <f>IF(total!F784&lt;&gt;"",total!F784,"")</f>
        <v/>
      </c>
      <c r="E782" s="12" t="str">
        <f>IF(total!G784&lt;&gt;"",total!G784,"")</f>
        <v/>
      </c>
      <c r="F782" s="12" t="str">
        <f>IF(total!I784&lt;&gt;"",total!I784,"")</f>
        <v/>
      </c>
    </row>
    <row r="783" spans="1:6" x14ac:dyDescent="0.25">
      <c r="A783" s="12" t="str">
        <f>IF(total!B785&lt;&gt;"",total!A785,"")</f>
        <v/>
      </c>
      <c r="B783" s="12" t="str">
        <f>IF(total!B785&lt;&gt;"",total!B785,"")</f>
        <v/>
      </c>
      <c r="C783" s="12" t="str">
        <f>IF(total!D785&lt;&gt;"",total!D785,"")</f>
        <v/>
      </c>
      <c r="D783" s="12" t="str">
        <f>IF(total!F785&lt;&gt;"",total!F785,"")</f>
        <v/>
      </c>
      <c r="E783" s="12" t="str">
        <f>IF(total!G785&lt;&gt;"",total!G785,"")</f>
        <v/>
      </c>
      <c r="F783" s="12" t="str">
        <f>IF(total!I785&lt;&gt;"",total!I785,"")</f>
        <v/>
      </c>
    </row>
    <row r="784" spans="1:6" x14ac:dyDescent="0.25">
      <c r="A784" s="12" t="str">
        <f>IF(total!B786&lt;&gt;"",total!A786,"")</f>
        <v/>
      </c>
      <c r="B784" s="12" t="str">
        <f>IF(total!B786&lt;&gt;"",total!B786,"")</f>
        <v/>
      </c>
      <c r="C784" s="12" t="str">
        <f>IF(total!D786&lt;&gt;"",total!D786,"")</f>
        <v/>
      </c>
      <c r="D784" s="12" t="str">
        <f>IF(total!F786&lt;&gt;"",total!F786,"")</f>
        <v/>
      </c>
      <c r="E784" s="12" t="str">
        <f>IF(total!G786&lt;&gt;"",total!G786,"")</f>
        <v/>
      </c>
      <c r="F784" s="12" t="str">
        <f>IF(total!I786&lt;&gt;"",total!I786,"")</f>
        <v/>
      </c>
    </row>
    <row r="785" spans="1:6" x14ac:dyDescent="0.25">
      <c r="A785" s="12" t="str">
        <f>IF(total!B787&lt;&gt;"",total!A787,"")</f>
        <v/>
      </c>
      <c r="B785" s="12" t="str">
        <f>IF(total!B787&lt;&gt;"",total!B787,"")</f>
        <v/>
      </c>
      <c r="C785" s="12" t="str">
        <f>IF(total!D787&lt;&gt;"",total!D787,"")</f>
        <v/>
      </c>
      <c r="D785" s="12" t="str">
        <f>IF(total!F787&lt;&gt;"",total!F787,"")</f>
        <v/>
      </c>
      <c r="E785" s="12" t="str">
        <f>IF(total!G787&lt;&gt;"",total!G787,"")</f>
        <v/>
      </c>
      <c r="F785" s="12" t="str">
        <f>IF(total!I787&lt;&gt;"",total!I787,"")</f>
        <v/>
      </c>
    </row>
    <row r="786" spans="1:6" x14ac:dyDescent="0.25">
      <c r="A786" s="12" t="str">
        <f>IF(total!B788&lt;&gt;"",total!A788,"")</f>
        <v/>
      </c>
      <c r="B786" s="12" t="str">
        <f>IF(total!B788&lt;&gt;"",total!B788,"")</f>
        <v/>
      </c>
      <c r="C786" s="12" t="str">
        <f>IF(total!D788&lt;&gt;"",total!D788,"")</f>
        <v/>
      </c>
      <c r="D786" s="12" t="str">
        <f>IF(total!F788&lt;&gt;"",total!F788,"")</f>
        <v/>
      </c>
      <c r="E786" s="12" t="str">
        <f>IF(total!G788&lt;&gt;"",total!G788,"")</f>
        <v/>
      </c>
      <c r="F786" s="12" t="str">
        <f>IF(total!I788&lt;&gt;"",total!I788,"")</f>
        <v/>
      </c>
    </row>
    <row r="787" spans="1:6" x14ac:dyDescent="0.25">
      <c r="A787" s="12" t="str">
        <f>IF(total!B789&lt;&gt;"",total!A789,"")</f>
        <v/>
      </c>
      <c r="B787" s="12" t="str">
        <f>IF(total!B789&lt;&gt;"",total!B789,"")</f>
        <v/>
      </c>
      <c r="C787" s="12" t="str">
        <f>IF(total!D789&lt;&gt;"",total!D789,"")</f>
        <v/>
      </c>
      <c r="D787" s="12" t="str">
        <f>IF(total!F789&lt;&gt;"",total!F789,"")</f>
        <v/>
      </c>
      <c r="E787" s="12" t="str">
        <f>IF(total!G789&lt;&gt;"",total!G789,"")</f>
        <v/>
      </c>
      <c r="F787" s="12" t="str">
        <f>IF(total!I789&lt;&gt;"",total!I789,"")</f>
        <v/>
      </c>
    </row>
    <row r="788" spans="1:6" x14ac:dyDescent="0.25">
      <c r="A788" s="12" t="str">
        <f>IF(total!B790&lt;&gt;"",total!A790,"")</f>
        <v/>
      </c>
      <c r="B788" s="12" t="str">
        <f>IF(total!B790&lt;&gt;"",total!B790,"")</f>
        <v/>
      </c>
      <c r="C788" s="12" t="str">
        <f>IF(total!D790&lt;&gt;"",total!D790,"")</f>
        <v/>
      </c>
      <c r="D788" s="12" t="str">
        <f>IF(total!F790&lt;&gt;"",total!F790,"")</f>
        <v/>
      </c>
      <c r="E788" s="12" t="str">
        <f>IF(total!G790&lt;&gt;"",total!G790,"")</f>
        <v/>
      </c>
      <c r="F788" s="12" t="str">
        <f>IF(total!I790&lt;&gt;"",total!I790,"")</f>
        <v/>
      </c>
    </row>
    <row r="789" spans="1:6" x14ac:dyDescent="0.25">
      <c r="A789" s="12" t="str">
        <f>IF(total!B791&lt;&gt;"",total!A791,"")</f>
        <v/>
      </c>
      <c r="B789" s="12" t="str">
        <f>IF(total!B791&lt;&gt;"",total!B791,"")</f>
        <v/>
      </c>
      <c r="C789" s="12" t="str">
        <f>IF(total!D791&lt;&gt;"",total!D791,"")</f>
        <v/>
      </c>
      <c r="D789" s="12" t="str">
        <f>IF(total!F791&lt;&gt;"",total!F791,"")</f>
        <v/>
      </c>
      <c r="E789" s="12" t="str">
        <f>IF(total!G791&lt;&gt;"",total!G791,"")</f>
        <v/>
      </c>
      <c r="F789" s="12" t="str">
        <f>IF(total!I791&lt;&gt;"",total!I791,"")</f>
        <v/>
      </c>
    </row>
    <row r="790" spans="1:6" x14ac:dyDescent="0.25">
      <c r="A790" s="12" t="str">
        <f>IF(total!B792&lt;&gt;"",total!A792,"")</f>
        <v/>
      </c>
      <c r="B790" s="12" t="str">
        <f>IF(total!B792&lt;&gt;"",total!B792,"")</f>
        <v/>
      </c>
      <c r="C790" s="12" t="str">
        <f>IF(total!D792&lt;&gt;"",total!D792,"")</f>
        <v/>
      </c>
      <c r="D790" s="12" t="str">
        <f>IF(total!F792&lt;&gt;"",total!F792,"")</f>
        <v/>
      </c>
      <c r="E790" s="12" t="str">
        <f>IF(total!G792&lt;&gt;"",total!G792,"")</f>
        <v/>
      </c>
      <c r="F790" s="12" t="str">
        <f>IF(total!I792&lt;&gt;"",total!I792,"")</f>
        <v/>
      </c>
    </row>
    <row r="791" spans="1:6" x14ac:dyDescent="0.25">
      <c r="A791" s="12" t="str">
        <f>IF(total!B793&lt;&gt;"",total!A793,"")</f>
        <v/>
      </c>
      <c r="B791" s="12" t="str">
        <f>IF(total!B793&lt;&gt;"",total!B793,"")</f>
        <v/>
      </c>
      <c r="C791" s="12" t="str">
        <f>IF(total!D793&lt;&gt;"",total!D793,"")</f>
        <v/>
      </c>
      <c r="D791" s="12" t="str">
        <f>IF(total!F793&lt;&gt;"",total!F793,"")</f>
        <v/>
      </c>
      <c r="E791" s="12" t="str">
        <f>IF(total!G793&lt;&gt;"",total!G793,"")</f>
        <v/>
      </c>
      <c r="F791" s="12" t="str">
        <f>IF(total!I793&lt;&gt;"",total!I793,"")</f>
        <v/>
      </c>
    </row>
    <row r="792" spans="1:6" x14ac:dyDescent="0.25">
      <c r="A792" s="12" t="str">
        <f>IF(total!B794&lt;&gt;"",total!A794,"")</f>
        <v/>
      </c>
      <c r="B792" s="12" t="str">
        <f>IF(total!B794&lt;&gt;"",total!B794,"")</f>
        <v/>
      </c>
      <c r="C792" s="12" t="str">
        <f>IF(total!D794&lt;&gt;"",total!D794,"")</f>
        <v/>
      </c>
      <c r="D792" s="12" t="str">
        <f>IF(total!F794&lt;&gt;"",total!F794,"")</f>
        <v/>
      </c>
      <c r="E792" s="12" t="str">
        <f>IF(total!G794&lt;&gt;"",total!G794,"")</f>
        <v/>
      </c>
      <c r="F792" s="12" t="str">
        <f>IF(total!I794&lt;&gt;"",total!I794,"")</f>
        <v/>
      </c>
    </row>
    <row r="793" spans="1:6" x14ac:dyDescent="0.25">
      <c r="A793" s="12" t="str">
        <f>IF(total!B795&lt;&gt;"",total!A795,"")</f>
        <v/>
      </c>
      <c r="B793" s="12" t="str">
        <f>IF(total!B795&lt;&gt;"",total!B795,"")</f>
        <v/>
      </c>
      <c r="C793" s="12" t="str">
        <f>IF(total!D795&lt;&gt;"",total!D795,"")</f>
        <v/>
      </c>
      <c r="D793" s="12" t="str">
        <f>IF(total!F795&lt;&gt;"",total!F795,"")</f>
        <v/>
      </c>
      <c r="E793" s="12" t="str">
        <f>IF(total!G795&lt;&gt;"",total!G795,"")</f>
        <v/>
      </c>
      <c r="F793" s="12" t="str">
        <f>IF(total!I795&lt;&gt;"",total!I795,"")</f>
        <v/>
      </c>
    </row>
    <row r="794" spans="1:6" x14ac:dyDescent="0.25">
      <c r="A794" s="12" t="str">
        <f>IF(total!B796&lt;&gt;"",total!A796,"")</f>
        <v/>
      </c>
      <c r="B794" s="12" t="str">
        <f>IF(total!B796&lt;&gt;"",total!B796,"")</f>
        <v/>
      </c>
      <c r="C794" s="12" t="str">
        <f>IF(total!D796&lt;&gt;"",total!D796,"")</f>
        <v/>
      </c>
      <c r="D794" s="12" t="str">
        <f>IF(total!F796&lt;&gt;"",total!F796,"")</f>
        <v/>
      </c>
      <c r="E794" s="12" t="str">
        <f>IF(total!G796&lt;&gt;"",total!G796,"")</f>
        <v/>
      </c>
      <c r="F794" s="12" t="str">
        <f>IF(total!I796&lt;&gt;"",total!I796,"")</f>
        <v/>
      </c>
    </row>
    <row r="795" spans="1:6" x14ac:dyDescent="0.25">
      <c r="A795" s="12" t="str">
        <f>IF(total!B797&lt;&gt;"",total!A797,"")</f>
        <v/>
      </c>
      <c r="B795" s="12" t="str">
        <f>IF(total!B797&lt;&gt;"",total!B797,"")</f>
        <v/>
      </c>
      <c r="C795" s="12" t="str">
        <f>IF(total!D797&lt;&gt;"",total!D797,"")</f>
        <v/>
      </c>
      <c r="D795" s="12" t="str">
        <f>IF(total!F797&lt;&gt;"",total!F797,"")</f>
        <v/>
      </c>
      <c r="E795" s="12" t="str">
        <f>IF(total!G797&lt;&gt;"",total!G797,"")</f>
        <v/>
      </c>
      <c r="F795" s="12" t="str">
        <f>IF(total!I797&lt;&gt;"",total!I797,"")</f>
        <v/>
      </c>
    </row>
    <row r="796" spans="1:6" x14ac:dyDescent="0.25">
      <c r="A796" s="12" t="str">
        <f>IF(total!B798&lt;&gt;"",total!A798,"")</f>
        <v/>
      </c>
      <c r="B796" s="12" t="str">
        <f>IF(total!B798&lt;&gt;"",total!B798,"")</f>
        <v/>
      </c>
      <c r="C796" s="12" t="str">
        <f>IF(total!D798&lt;&gt;"",total!D798,"")</f>
        <v/>
      </c>
      <c r="D796" s="12" t="str">
        <f>IF(total!F798&lt;&gt;"",total!F798,"")</f>
        <v/>
      </c>
      <c r="E796" s="12" t="str">
        <f>IF(total!G798&lt;&gt;"",total!G798,"")</f>
        <v/>
      </c>
      <c r="F796" s="12" t="str">
        <f>IF(total!I798&lt;&gt;"",total!I798,"")</f>
        <v/>
      </c>
    </row>
    <row r="797" spans="1:6" x14ac:dyDescent="0.25">
      <c r="A797" s="12" t="str">
        <f>IF(total!B799&lt;&gt;"",total!A799,"")</f>
        <v/>
      </c>
      <c r="B797" s="12" t="str">
        <f>IF(total!B799&lt;&gt;"",total!B799,"")</f>
        <v/>
      </c>
      <c r="C797" s="12" t="str">
        <f>IF(total!D799&lt;&gt;"",total!D799,"")</f>
        <v/>
      </c>
      <c r="D797" s="12" t="str">
        <f>IF(total!F799&lt;&gt;"",total!F799,"")</f>
        <v/>
      </c>
      <c r="E797" s="12" t="str">
        <f>IF(total!G799&lt;&gt;"",total!G799,"")</f>
        <v/>
      </c>
      <c r="F797" s="12" t="str">
        <f>IF(total!I799&lt;&gt;"",total!I799,"")</f>
        <v/>
      </c>
    </row>
    <row r="798" spans="1:6" x14ac:dyDescent="0.25">
      <c r="A798" s="12" t="str">
        <f>IF(total!B800&lt;&gt;"",total!A800,"")</f>
        <v/>
      </c>
      <c r="B798" s="12" t="str">
        <f>IF(total!B800&lt;&gt;"",total!B800,"")</f>
        <v/>
      </c>
      <c r="C798" s="12" t="str">
        <f>IF(total!D800&lt;&gt;"",total!D800,"")</f>
        <v/>
      </c>
      <c r="D798" s="12" t="str">
        <f>IF(total!F800&lt;&gt;"",total!F800,"")</f>
        <v/>
      </c>
      <c r="E798" s="12" t="str">
        <f>IF(total!G800&lt;&gt;"",total!G800,"")</f>
        <v/>
      </c>
      <c r="F798" s="12" t="str">
        <f>IF(total!I800&lt;&gt;"",total!I800,"")</f>
        <v/>
      </c>
    </row>
    <row r="799" spans="1:6" x14ac:dyDescent="0.25">
      <c r="A799" s="12" t="str">
        <f>IF(total!B801&lt;&gt;"",total!A801,"")</f>
        <v/>
      </c>
      <c r="B799" s="12" t="str">
        <f>IF(total!B801&lt;&gt;"",total!B801,"")</f>
        <v/>
      </c>
      <c r="C799" s="12" t="str">
        <f>IF(total!D801&lt;&gt;"",total!D801,"")</f>
        <v/>
      </c>
      <c r="D799" s="12" t="str">
        <f>IF(total!F801&lt;&gt;"",total!F801,"")</f>
        <v/>
      </c>
      <c r="E799" s="12" t="str">
        <f>IF(total!G801&lt;&gt;"",total!G801,"")</f>
        <v/>
      </c>
      <c r="F799" s="12" t="str">
        <f>IF(total!I801&lt;&gt;"",total!I801,"")</f>
        <v/>
      </c>
    </row>
    <row r="800" spans="1:6" x14ac:dyDescent="0.25">
      <c r="A800" s="12" t="str">
        <f>IF(total!B802&lt;&gt;"",total!A802,"")</f>
        <v/>
      </c>
      <c r="B800" s="12" t="str">
        <f>IF(total!B802&lt;&gt;"",total!B802,"")</f>
        <v/>
      </c>
      <c r="C800" s="12" t="str">
        <f>IF(total!D802&lt;&gt;"",total!D802,"")</f>
        <v/>
      </c>
      <c r="D800" s="12" t="str">
        <f>IF(total!F802&lt;&gt;"",total!F802,"")</f>
        <v/>
      </c>
      <c r="E800" s="12" t="str">
        <f>IF(total!G802&lt;&gt;"",total!G802,"")</f>
        <v/>
      </c>
      <c r="F800" s="12" t="str">
        <f>IF(total!I802&lt;&gt;"",total!I802,"")</f>
        <v/>
      </c>
    </row>
    <row r="801" spans="1:6" x14ac:dyDescent="0.25">
      <c r="A801" s="12" t="str">
        <f>IF(total!B803&lt;&gt;"",total!A803,"")</f>
        <v/>
      </c>
      <c r="B801" s="12" t="str">
        <f>IF(total!B803&lt;&gt;"",total!B803,"")</f>
        <v/>
      </c>
      <c r="C801" s="12" t="str">
        <f>IF(total!D803&lt;&gt;"",total!D803,"")</f>
        <v/>
      </c>
      <c r="D801" s="12" t="str">
        <f>IF(total!F803&lt;&gt;"",total!F803,"")</f>
        <v/>
      </c>
      <c r="E801" s="12" t="str">
        <f>IF(total!G803&lt;&gt;"",total!G803,"")</f>
        <v/>
      </c>
      <c r="F801" s="12" t="str">
        <f>IF(total!I803&lt;&gt;"",total!I803,"")</f>
        <v/>
      </c>
    </row>
    <row r="802" spans="1:6" x14ac:dyDescent="0.25">
      <c r="A802" s="12" t="str">
        <f>IF(total!B804&lt;&gt;"",total!A804,"")</f>
        <v/>
      </c>
      <c r="B802" s="12" t="str">
        <f>IF(total!B804&lt;&gt;"",total!B804,"")</f>
        <v/>
      </c>
      <c r="C802" s="12" t="str">
        <f>IF(total!D804&lt;&gt;"",total!D804,"")</f>
        <v/>
      </c>
      <c r="D802" s="12" t="str">
        <f>IF(total!F804&lt;&gt;"",total!F804,"")</f>
        <v/>
      </c>
      <c r="E802" s="12" t="str">
        <f>IF(total!G804&lt;&gt;"",total!G804,"")</f>
        <v/>
      </c>
      <c r="F802" s="12" t="str">
        <f>IF(total!I804&lt;&gt;"",total!I804,"")</f>
        <v/>
      </c>
    </row>
    <row r="803" spans="1:6" x14ac:dyDescent="0.25">
      <c r="A803" s="12" t="str">
        <f>IF(total!B805&lt;&gt;"",total!A805,"")</f>
        <v/>
      </c>
      <c r="B803" s="12" t="str">
        <f>IF(total!B805&lt;&gt;"",total!B805,"")</f>
        <v/>
      </c>
      <c r="C803" s="12" t="str">
        <f>IF(total!D805&lt;&gt;"",total!D805,"")</f>
        <v/>
      </c>
      <c r="D803" s="12" t="str">
        <f>IF(total!F805&lt;&gt;"",total!F805,"")</f>
        <v/>
      </c>
      <c r="E803" s="12" t="str">
        <f>IF(total!G805&lt;&gt;"",total!G805,"")</f>
        <v/>
      </c>
      <c r="F803" s="12" t="str">
        <f>IF(total!I805&lt;&gt;"",total!I805,"")</f>
        <v/>
      </c>
    </row>
    <row r="804" spans="1:6" x14ac:dyDescent="0.25">
      <c r="A804" s="12" t="str">
        <f>IF(total!B806&lt;&gt;"",total!A806,"")</f>
        <v/>
      </c>
      <c r="B804" s="12" t="str">
        <f>IF(total!B806&lt;&gt;"",total!B806,"")</f>
        <v/>
      </c>
      <c r="C804" s="12" t="str">
        <f>IF(total!D806&lt;&gt;"",total!D806,"")</f>
        <v/>
      </c>
      <c r="D804" s="12" t="str">
        <f>IF(total!F806&lt;&gt;"",total!F806,"")</f>
        <v/>
      </c>
      <c r="E804" s="12" t="str">
        <f>IF(total!G806&lt;&gt;"",total!G806,"")</f>
        <v/>
      </c>
      <c r="F804" s="12" t="str">
        <f>IF(total!I806&lt;&gt;"",total!I806,"")</f>
        <v/>
      </c>
    </row>
    <row r="805" spans="1:6" x14ac:dyDescent="0.25">
      <c r="A805" s="12" t="str">
        <f>IF(total!B807&lt;&gt;"",total!A807,"")</f>
        <v/>
      </c>
      <c r="B805" s="12" t="str">
        <f>IF(total!B807&lt;&gt;"",total!B807,"")</f>
        <v/>
      </c>
      <c r="C805" s="12" t="str">
        <f>IF(total!D807&lt;&gt;"",total!D807,"")</f>
        <v/>
      </c>
      <c r="D805" s="12" t="str">
        <f>IF(total!F807&lt;&gt;"",total!F807,"")</f>
        <v/>
      </c>
      <c r="E805" s="12" t="str">
        <f>IF(total!G807&lt;&gt;"",total!G807,"")</f>
        <v/>
      </c>
      <c r="F805" s="12" t="str">
        <f>IF(total!I807&lt;&gt;"",total!I807,"")</f>
        <v/>
      </c>
    </row>
    <row r="806" spans="1:6" x14ac:dyDescent="0.25">
      <c r="A806" s="12" t="str">
        <f>IF(total!B808&lt;&gt;"",total!A808,"")</f>
        <v/>
      </c>
      <c r="B806" s="12" t="str">
        <f>IF(total!B808&lt;&gt;"",total!B808,"")</f>
        <v/>
      </c>
      <c r="C806" s="12" t="str">
        <f>IF(total!D808&lt;&gt;"",total!D808,"")</f>
        <v/>
      </c>
      <c r="D806" s="12" t="str">
        <f>IF(total!F808&lt;&gt;"",total!F808,"")</f>
        <v/>
      </c>
      <c r="E806" s="12" t="str">
        <f>IF(total!G808&lt;&gt;"",total!G808,"")</f>
        <v/>
      </c>
      <c r="F806" s="12" t="str">
        <f>IF(total!I808&lt;&gt;"",total!I808,"")</f>
        <v/>
      </c>
    </row>
    <row r="807" spans="1:6" x14ac:dyDescent="0.25">
      <c r="A807" s="12" t="str">
        <f>IF(total!B809&lt;&gt;"",total!A809,"")</f>
        <v/>
      </c>
      <c r="B807" s="12" t="str">
        <f>IF(total!B809&lt;&gt;"",total!B809,"")</f>
        <v/>
      </c>
      <c r="C807" s="12" t="str">
        <f>IF(total!D809&lt;&gt;"",total!D809,"")</f>
        <v/>
      </c>
      <c r="D807" s="12" t="str">
        <f>IF(total!F809&lt;&gt;"",total!F809,"")</f>
        <v/>
      </c>
      <c r="E807" s="12" t="str">
        <f>IF(total!G809&lt;&gt;"",total!G809,"")</f>
        <v/>
      </c>
      <c r="F807" s="12" t="str">
        <f>IF(total!I809&lt;&gt;"",total!I809,"")</f>
        <v/>
      </c>
    </row>
    <row r="808" spans="1:6" x14ac:dyDescent="0.25">
      <c r="A808" s="12" t="str">
        <f>IF(total!B810&lt;&gt;"",total!A810,"")</f>
        <v/>
      </c>
      <c r="B808" s="12" t="str">
        <f>IF(total!B810&lt;&gt;"",total!B810,"")</f>
        <v/>
      </c>
      <c r="C808" s="12" t="str">
        <f>IF(total!D810&lt;&gt;"",total!D810,"")</f>
        <v/>
      </c>
      <c r="D808" s="12" t="str">
        <f>IF(total!F810&lt;&gt;"",total!F810,"")</f>
        <v/>
      </c>
      <c r="E808" s="12" t="str">
        <f>IF(total!G810&lt;&gt;"",total!G810,"")</f>
        <v/>
      </c>
      <c r="F808" s="12" t="str">
        <f>IF(total!I810&lt;&gt;"",total!I810,"")</f>
        <v/>
      </c>
    </row>
    <row r="809" spans="1:6" x14ac:dyDescent="0.25">
      <c r="A809" s="12" t="str">
        <f>IF(total!B811&lt;&gt;"",total!A811,"")</f>
        <v/>
      </c>
      <c r="B809" s="12" t="str">
        <f>IF(total!B811&lt;&gt;"",total!B811,"")</f>
        <v/>
      </c>
      <c r="C809" s="12" t="str">
        <f>IF(total!D811&lt;&gt;"",total!D811,"")</f>
        <v/>
      </c>
      <c r="D809" s="12" t="str">
        <f>IF(total!F811&lt;&gt;"",total!F811,"")</f>
        <v/>
      </c>
      <c r="E809" s="12" t="str">
        <f>IF(total!G811&lt;&gt;"",total!G811,"")</f>
        <v/>
      </c>
      <c r="F809" s="12" t="str">
        <f>IF(total!I811&lt;&gt;"",total!I811,"")</f>
        <v/>
      </c>
    </row>
    <row r="810" spans="1:6" x14ac:dyDescent="0.25">
      <c r="A810" s="12" t="str">
        <f>IF(total!B812&lt;&gt;"",total!A812,"")</f>
        <v/>
      </c>
      <c r="B810" s="12" t="str">
        <f>IF(total!B812&lt;&gt;"",total!B812,"")</f>
        <v/>
      </c>
      <c r="C810" s="12" t="str">
        <f>IF(total!D812&lt;&gt;"",total!D812,"")</f>
        <v/>
      </c>
      <c r="D810" s="12" t="str">
        <f>IF(total!F812&lt;&gt;"",total!F812,"")</f>
        <v/>
      </c>
      <c r="E810" s="12" t="str">
        <f>IF(total!G812&lt;&gt;"",total!G812,"")</f>
        <v/>
      </c>
      <c r="F810" s="12" t="str">
        <f>IF(total!I812&lt;&gt;"",total!I812,"")</f>
        <v/>
      </c>
    </row>
    <row r="811" spans="1:6" x14ac:dyDescent="0.25">
      <c r="A811" s="12" t="str">
        <f>IF(total!B813&lt;&gt;"",total!A813,"")</f>
        <v/>
      </c>
      <c r="B811" s="12" t="str">
        <f>IF(total!B813&lt;&gt;"",total!B813,"")</f>
        <v/>
      </c>
      <c r="C811" s="12" t="str">
        <f>IF(total!D813&lt;&gt;"",total!D813,"")</f>
        <v/>
      </c>
      <c r="D811" s="12" t="str">
        <f>IF(total!F813&lt;&gt;"",total!F813,"")</f>
        <v/>
      </c>
      <c r="E811" s="12" t="str">
        <f>IF(total!G813&lt;&gt;"",total!G813,"")</f>
        <v/>
      </c>
      <c r="F811" s="12" t="str">
        <f>IF(total!I813&lt;&gt;"",total!I813,"")</f>
        <v/>
      </c>
    </row>
    <row r="812" spans="1:6" x14ac:dyDescent="0.25">
      <c r="A812" s="12" t="str">
        <f>IF(total!B814&lt;&gt;"",total!A814,"")</f>
        <v/>
      </c>
      <c r="B812" s="12" t="str">
        <f>IF(total!B814&lt;&gt;"",total!B814,"")</f>
        <v/>
      </c>
      <c r="C812" s="12" t="str">
        <f>IF(total!D814&lt;&gt;"",total!D814,"")</f>
        <v/>
      </c>
      <c r="D812" s="12" t="str">
        <f>IF(total!F814&lt;&gt;"",total!F814,"")</f>
        <v/>
      </c>
      <c r="E812" s="12" t="str">
        <f>IF(total!G814&lt;&gt;"",total!G814,"")</f>
        <v/>
      </c>
      <c r="F812" s="12" t="str">
        <f>IF(total!I814&lt;&gt;"",total!I814,"")</f>
        <v/>
      </c>
    </row>
    <row r="813" spans="1:6" x14ac:dyDescent="0.25">
      <c r="A813" s="12" t="str">
        <f>IF(total!B815&lt;&gt;"",total!A815,"")</f>
        <v/>
      </c>
      <c r="B813" s="12" t="str">
        <f>IF(total!B815&lt;&gt;"",total!B815,"")</f>
        <v/>
      </c>
      <c r="C813" s="12" t="str">
        <f>IF(total!D815&lt;&gt;"",total!D815,"")</f>
        <v/>
      </c>
      <c r="D813" s="12" t="str">
        <f>IF(total!F815&lt;&gt;"",total!F815,"")</f>
        <v/>
      </c>
      <c r="E813" s="12" t="str">
        <f>IF(total!G815&lt;&gt;"",total!G815,"")</f>
        <v/>
      </c>
      <c r="F813" s="12" t="str">
        <f>IF(total!I815&lt;&gt;"",total!I815,"")</f>
        <v/>
      </c>
    </row>
    <row r="814" spans="1:6" x14ac:dyDescent="0.25">
      <c r="A814" s="12" t="str">
        <f>IF(total!B816&lt;&gt;"",total!A816,"")</f>
        <v/>
      </c>
      <c r="B814" s="12" t="str">
        <f>IF(total!B816&lt;&gt;"",total!B816,"")</f>
        <v/>
      </c>
      <c r="C814" s="12" t="str">
        <f>IF(total!D816&lt;&gt;"",total!D816,"")</f>
        <v/>
      </c>
      <c r="D814" s="12" t="str">
        <f>IF(total!F816&lt;&gt;"",total!F816,"")</f>
        <v/>
      </c>
      <c r="E814" s="12" t="str">
        <f>IF(total!G816&lt;&gt;"",total!G816,"")</f>
        <v/>
      </c>
      <c r="F814" s="12" t="str">
        <f>IF(total!I816&lt;&gt;"",total!I816,"")</f>
        <v/>
      </c>
    </row>
    <row r="815" spans="1:6" x14ac:dyDescent="0.25">
      <c r="A815" s="12" t="str">
        <f>IF(total!B817&lt;&gt;"",total!A817,"")</f>
        <v/>
      </c>
      <c r="B815" s="12" t="str">
        <f>IF(total!B817&lt;&gt;"",total!B817,"")</f>
        <v/>
      </c>
      <c r="C815" s="12" t="str">
        <f>IF(total!D817&lt;&gt;"",total!D817,"")</f>
        <v/>
      </c>
      <c r="D815" s="12" t="str">
        <f>IF(total!F817&lt;&gt;"",total!F817,"")</f>
        <v/>
      </c>
      <c r="E815" s="12" t="str">
        <f>IF(total!G817&lt;&gt;"",total!G817,"")</f>
        <v/>
      </c>
      <c r="F815" s="12" t="str">
        <f>IF(total!I817&lt;&gt;"",total!I817,"")</f>
        <v/>
      </c>
    </row>
    <row r="816" spans="1:6" x14ac:dyDescent="0.25">
      <c r="A816" s="12" t="str">
        <f>IF(total!B818&lt;&gt;"",total!A818,"")</f>
        <v/>
      </c>
      <c r="B816" s="12" t="str">
        <f>IF(total!B818&lt;&gt;"",total!B818,"")</f>
        <v/>
      </c>
      <c r="C816" s="12" t="str">
        <f>IF(total!D818&lt;&gt;"",total!D818,"")</f>
        <v/>
      </c>
      <c r="D816" s="12" t="str">
        <f>IF(total!F818&lt;&gt;"",total!F818,"")</f>
        <v/>
      </c>
      <c r="E816" s="12" t="str">
        <f>IF(total!G818&lt;&gt;"",total!G818,"")</f>
        <v/>
      </c>
      <c r="F816" s="12" t="str">
        <f>IF(total!I818&lt;&gt;"",total!I818,"")</f>
        <v/>
      </c>
    </row>
    <row r="817" spans="1:6" x14ac:dyDescent="0.25">
      <c r="A817" s="12" t="str">
        <f>IF(total!B819&lt;&gt;"",total!A819,"")</f>
        <v/>
      </c>
      <c r="B817" s="12" t="str">
        <f>IF(total!B819&lt;&gt;"",total!B819,"")</f>
        <v/>
      </c>
      <c r="C817" s="12" t="str">
        <f>IF(total!D819&lt;&gt;"",total!D819,"")</f>
        <v/>
      </c>
      <c r="D817" s="12" t="str">
        <f>IF(total!F819&lt;&gt;"",total!F819,"")</f>
        <v/>
      </c>
      <c r="E817" s="12" t="str">
        <f>IF(total!G819&lt;&gt;"",total!G819,"")</f>
        <v/>
      </c>
      <c r="F817" s="12" t="str">
        <f>IF(total!I819&lt;&gt;"",total!I819,"")</f>
        <v/>
      </c>
    </row>
    <row r="818" spans="1:6" x14ac:dyDescent="0.25">
      <c r="A818" s="12" t="str">
        <f>IF(total!B820&lt;&gt;"",total!A820,"")</f>
        <v/>
      </c>
      <c r="B818" s="12" t="str">
        <f>IF(total!B820&lt;&gt;"",total!B820,"")</f>
        <v/>
      </c>
      <c r="C818" s="12" t="str">
        <f>IF(total!D820&lt;&gt;"",total!D820,"")</f>
        <v/>
      </c>
      <c r="D818" s="12" t="str">
        <f>IF(total!F820&lt;&gt;"",total!F820,"")</f>
        <v/>
      </c>
      <c r="E818" s="12" t="str">
        <f>IF(total!G820&lt;&gt;"",total!G820,"")</f>
        <v/>
      </c>
      <c r="F818" s="12" t="str">
        <f>IF(total!I820&lt;&gt;"",total!I820,"")</f>
        <v/>
      </c>
    </row>
    <row r="819" spans="1:6" x14ac:dyDescent="0.25">
      <c r="A819" s="12" t="str">
        <f>IF(total!B821&lt;&gt;"",total!A821,"")</f>
        <v/>
      </c>
      <c r="B819" s="12" t="str">
        <f>IF(total!B821&lt;&gt;"",total!B821,"")</f>
        <v/>
      </c>
      <c r="C819" s="12" t="str">
        <f>IF(total!D821&lt;&gt;"",total!D821,"")</f>
        <v/>
      </c>
      <c r="D819" s="12" t="str">
        <f>IF(total!F821&lt;&gt;"",total!F821,"")</f>
        <v/>
      </c>
      <c r="E819" s="12" t="str">
        <f>IF(total!G821&lt;&gt;"",total!G821,"")</f>
        <v/>
      </c>
      <c r="F819" s="12" t="str">
        <f>IF(total!I821&lt;&gt;"",total!I821,"")</f>
        <v/>
      </c>
    </row>
    <row r="820" spans="1:6" x14ac:dyDescent="0.25">
      <c r="A820" s="12" t="str">
        <f>IF(total!B822&lt;&gt;"",total!A822,"")</f>
        <v/>
      </c>
      <c r="B820" s="12" t="str">
        <f>IF(total!B822&lt;&gt;"",total!B822,"")</f>
        <v/>
      </c>
      <c r="C820" s="12" t="str">
        <f>IF(total!D822&lt;&gt;"",total!D822,"")</f>
        <v/>
      </c>
      <c r="D820" s="12" t="str">
        <f>IF(total!F822&lt;&gt;"",total!F822,"")</f>
        <v/>
      </c>
      <c r="E820" s="12" t="str">
        <f>IF(total!G822&lt;&gt;"",total!G822,"")</f>
        <v/>
      </c>
      <c r="F820" s="12" t="str">
        <f>IF(total!I822&lt;&gt;"",total!I822,"")</f>
        <v/>
      </c>
    </row>
    <row r="821" spans="1:6" x14ac:dyDescent="0.25">
      <c r="A821" s="12" t="str">
        <f>IF(total!B823&lt;&gt;"",total!A823,"")</f>
        <v/>
      </c>
      <c r="B821" s="12" t="str">
        <f>IF(total!B823&lt;&gt;"",total!B823,"")</f>
        <v/>
      </c>
      <c r="C821" s="12" t="str">
        <f>IF(total!D823&lt;&gt;"",total!D823,"")</f>
        <v/>
      </c>
      <c r="D821" s="12" t="str">
        <f>IF(total!F823&lt;&gt;"",total!F823,"")</f>
        <v/>
      </c>
      <c r="E821" s="12" t="str">
        <f>IF(total!G823&lt;&gt;"",total!G823,"")</f>
        <v/>
      </c>
      <c r="F821" s="12" t="str">
        <f>IF(total!I823&lt;&gt;"",total!I823,"")</f>
        <v/>
      </c>
    </row>
    <row r="822" spans="1:6" x14ac:dyDescent="0.25">
      <c r="A822" s="12" t="str">
        <f>IF(total!B824&lt;&gt;"",total!A824,"")</f>
        <v/>
      </c>
      <c r="B822" s="12" t="str">
        <f>IF(total!B824&lt;&gt;"",total!B824,"")</f>
        <v/>
      </c>
      <c r="C822" s="12" t="str">
        <f>IF(total!D824&lt;&gt;"",total!D824,"")</f>
        <v/>
      </c>
      <c r="D822" s="12" t="str">
        <f>IF(total!F824&lt;&gt;"",total!F824,"")</f>
        <v/>
      </c>
      <c r="E822" s="12" t="str">
        <f>IF(total!G824&lt;&gt;"",total!G824,"")</f>
        <v/>
      </c>
      <c r="F822" s="12" t="str">
        <f>IF(total!I824&lt;&gt;"",total!I824,"")</f>
        <v/>
      </c>
    </row>
    <row r="823" spans="1:6" x14ac:dyDescent="0.25">
      <c r="A823" s="12" t="str">
        <f>IF(total!B825&lt;&gt;"",total!A825,"")</f>
        <v/>
      </c>
      <c r="B823" s="12" t="str">
        <f>IF(total!B825&lt;&gt;"",total!B825,"")</f>
        <v/>
      </c>
      <c r="C823" s="12" t="str">
        <f>IF(total!D825&lt;&gt;"",total!D825,"")</f>
        <v/>
      </c>
      <c r="D823" s="12" t="str">
        <f>IF(total!F825&lt;&gt;"",total!F825,"")</f>
        <v/>
      </c>
      <c r="E823" s="12" t="str">
        <f>IF(total!G825&lt;&gt;"",total!G825,"")</f>
        <v/>
      </c>
      <c r="F823" s="12" t="str">
        <f>IF(total!I825&lt;&gt;"",total!I825,"")</f>
        <v/>
      </c>
    </row>
    <row r="824" spans="1:6" x14ac:dyDescent="0.25">
      <c r="A824" s="12" t="str">
        <f>IF(total!B826&lt;&gt;"",total!A826,"")</f>
        <v/>
      </c>
      <c r="B824" s="12" t="str">
        <f>IF(total!B826&lt;&gt;"",total!B826,"")</f>
        <v/>
      </c>
      <c r="C824" s="12" t="str">
        <f>IF(total!D826&lt;&gt;"",total!D826,"")</f>
        <v/>
      </c>
      <c r="D824" s="12" t="str">
        <f>IF(total!F826&lt;&gt;"",total!F826,"")</f>
        <v/>
      </c>
      <c r="E824" s="12" t="str">
        <f>IF(total!G826&lt;&gt;"",total!G826,"")</f>
        <v/>
      </c>
      <c r="F824" s="12" t="str">
        <f>IF(total!I826&lt;&gt;"",total!I826,"")</f>
        <v/>
      </c>
    </row>
    <row r="825" spans="1:6" x14ac:dyDescent="0.25">
      <c r="A825" s="12" t="str">
        <f>IF(total!B827&lt;&gt;"",total!A827,"")</f>
        <v/>
      </c>
      <c r="B825" s="12" t="str">
        <f>IF(total!B827&lt;&gt;"",total!B827,"")</f>
        <v/>
      </c>
      <c r="C825" s="12" t="str">
        <f>IF(total!D827&lt;&gt;"",total!D827,"")</f>
        <v/>
      </c>
      <c r="D825" s="12" t="str">
        <f>IF(total!F827&lt;&gt;"",total!F827,"")</f>
        <v/>
      </c>
      <c r="E825" s="12" t="str">
        <f>IF(total!G827&lt;&gt;"",total!G827,"")</f>
        <v/>
      </c>
      <c r="F825" s="12" t="str">
        <f>IF(total!I827&lt;&gt;"",total!I827,"")</f>
        <v/>
      </c>
    </row>
    <row r="826" spans="1:6" x14ac:dyDescent="0.25">
      <c r="A826" s="12" t="str">
        <f>IF(total!B828&lt;&gt;"",total!A828,"")</f>
        <v/>
      </c>
      <c r="B826" s="12" t="str">
        <f>IF(total!B828&lt;&gt;"",total!B828,"")</f>
        <v/>
      </c>
      <c r="C826" s="12" t="str">
        <f>IF(total!D828&lt;&gt;"",total!D828,"")</f>
        <v/>
      </c>
      <c r="D826" s="12" t="str">
        <f>IF(total!F828&lt;&gt;"",total!F828,"")</f>
        <v/>
      </c>
      <c r="E826" s="12" t="str">
        <f>IF(total!G828&lt;&gt;"",total!G828,"")</f>
        <v/>
      </c>
      <c r="F826" s="12" t="str">
        <f>IF(total!I828&lt;&gt;"",total!I828,"")</f>
        <v/>
      </c>
    </row>
    <row r="827" spans="1:6" x14ac:dyDescent="0.25">
      <c r="A827" s="12" t="str">
        <f>IF(total!B829&lt;&gt;"",total!A829,"")</f>
        <v/>
      </c>
      <c r="B827" s="12" t="str">
        <f>IF(total!B829&lt;&gt;"",total!B829,"")</f>
        <v/>
      </c>
      <c r="C827" s="12" t="str">
        <f>IF(total!D829&lt;&gt;"",total!D829,"")</f>
        <v/>
      </c>
      <c r="D827" s="12" t="str">
        <f>IF(total!F829&lt;&gt;"",total!F829,"")</f>
        <v/>
      </c>
      <c r="E827" s="12" t="str">
        <f>IF(total!G829&lt;&gt;"",total!G829,"")</f>
        <v/>
      </c>
      <c r="F827" s="12" t="str">
        <f>IF(total!I829&lt;&gt;"",total!I829,"")</f>
        <v/>
      </c>
    </row>
    <row r="828" spans="1:6" x14ac:dyDescent="0.25">
      <c r="A828" s="12" t="str">
        <f>IF(total!B830&lt;&gt;"",total!A830,"")</f>
        <v/>
      </c>
      <c r="B828" s="12" t="str">
        <f>IF(total!B830&lt;&gt;"",total!B830,"")</f>
        <v/>
      </c>
      <c r="C828" s="12" t="str">
        <f>IF(total!D830&lt;&gt;"",total!D830,"")</f>
        <v/>
      </c>
      <c r="D828" s="12" t="str">
        <f>IF(total!F830&lt;&gt;"",total!F830,"")</f>
        <v/>
      </c>
      <c r="E828" s="12" t="str">
        <f>IF(total!G830&lt;&gt;"",total!G830,"")</f>
        <v/>
      </c>
      <c r="F828" s="12" t="str">
        <f>IF(total!I830&lt;&gt;"",total!I830,"")</f>
        <v/>
      </c>
    </row>
    <row r="829" spans="1:6" x14ac:dyDescent="0.25">
      <c r="A829" s="12" t="str">
        <f>IF(total!B831&lt;&gt;"",total!A831,"")</f>
        <v/>
      </c>
      <c r="B829" s="12" t="str">
        <f>IF(total!B831&lt;&gt;"",total!B831,"")</f>
        <v/>
      </c>
      <c r="C829" s="12" t="str">
        <f>IF(total!D831&lt;&gt;"",total!D831,"")</f>
        <v/>
      </c>
      <c r="D829" s="12" t="str">
        <f>IF(total!F831&lt;&gt;"",total!F831,"")</f>
        <v/>
      </c>
      <c r="E829" s="12" t="str">
        <f>IF(total!G831&lt;&gt;"",total!G831,"")</f>
        <v/>
      </c>
      <c r="F829" s="12" t="str">
        <f>IF(total!I831&lt;&gt;"",total!I831,"")</f>
        <v/>
      </c>
    </row>
    <row r="830" spans="1:6" x14ac:dyDescent="0.25">
      <c r="A830" s="12" t="str">
        <f>IF(total!B832&lt;&gt;"",total!A832,"")</f>
        <v/>
      </c>
      <c r="B830" s="12" t="str">
        <f>IF(total!B832&lt;&gt;"",total!B832,"")</f>
        <v/>
      </c>
      <c r="C830" s="12" t="str">
        <f>IF(total!D832&lt;&gt;"",total!D832,"")</f>
        <v/>
      </c>
      <c r="D830" s="12" t="str">
        <f>IF(total!F832&lt;&gt;"",total!F832,"")</f>
        <v/>
      </c>
      <c r="E830" s="12" t="str">
        <f>IF(total!G832&lt;&gt;"",total!G832,"")</f>
        <v/>
      </c>
      <c r="F830" s="12" t="str">
        <f>IF(total!I832&lt;&gt;"",total!I832,"")</f>
        <v/>
      </c>
    </row>
    <row r="831" spans="1:6" x14ac:dyDescent="0.25">
      <c r="A831" s="12" t="str">
        <f>IF(total!B833&lt;&gt;"",total!A833,"")</f>
        <v/>
      </c>
      <c r="B831" s="12" t="str">
        <f>IF(total!B833&lt;&gt;"",total!B833,"")</f>
        <v/>
      </c>
      <c r="C831" s="12" t="str">
        <f>IF(total!D833&lt;&gt;"",total!D833,"")</f>
        <v/>
      </c>
      <c r="D831" s="12" t="str">
        <f>IF(total!F833&lt;&gt;"",total!F833,"")</f>
        <v/>
      </c>
      <c r="E831" s="12" t="str">
        <f>IF(total!G833&lt;&gt;"",total!G833,"")</f>
        <v/>
      </c>
      <c r="F831" s="12" t="str">
        <f>IF(total!I833&lt;&gt;"",total!I833,"")</f>
        <v/>
      </c>
    </row>
    <row r="832" spans="1:6" x14ac:dyDescent="0.25">
      <c r="A832" s="12" t="str">
        <f>IF(total!B834&lt;&gt;"",total!A834,"")</f>
        <v/>
      </c>
      <c r="B832" s="12" t="str">
        <f>IF(total!B834&lt;&gt;"",total!B834,"")</f>
        <v/>
      </c>
      <c r="C832" s="12" t="str">
        <f>IF(total!D834&lt;&gt;"",total!D834,"")</f>
        <v/>
      </c>
      <c r="D832" s="12" t="str">
        <f>IF(total!F834&lt;&gt;"",total!F834,"")</f>
        <v/>
      </c>
      <c r="E832" s="12" t="str">
        <f>IF(total!G834&lt;&gt;"",total!G834,"")</f>
        <v/>
      </c>
      <c r="F832" s="12" t="str">
        <f>IF(total!I834&lt;&gt;"",total!I834,"")</f>
        <v/>
      </c>
    </row>
    <row r="833" spans="1:6" x14ac:dyDescent="0.25">
      <c r="A833" s="12" t="str">
        <f>IF(total!B835&lt;&gt;"",total!A835,"")</f>
        <v/>
      </c>
      <c r="B833" s="12" t="str">
        <f>IF(total!B835&lt;&gt;"",total!B835,"")</f>
        <v/>
      </c>
      <c r="C833" s="12" t="str">
        <f>IF(total!D835&lt;&gt;"",total!D835,"")</f>
        <v/>
      </c>
      <c r="D833" s="12" t="str">
        <f>IF(total!F835&lt;&gt;"",total!F835,"")</f>
        <v/>
      </c>
      <c r="E833" s="12" t="str">
        <f>IF(total!G835&lt;&gt;"",total!G835,"")</f>
        <v/>
      </c>
      <c r="F833" s="12" t="str">
        <f>IF(total!I835&lt;&gt;"",total!I835,"")</f>
        <v/>
      </c>
    </row>
    <row r="834" spans="1:6" x14ac:dyDescent="0.25">
      <c r="A834" s="12" t="str">
        <f>IF(total!B836&lt;&gt;"",total!A836,"")</f>
        <v/>
      </c>
      <c r="B834" s="12" t="str">
        <f>IF(total!B836&lt;&gt;"",total!B836,"")</f>
        <v/>
      </c>
      <c r="C834" s="12" t="str">
        <f>IF(total!D836&lt;&gt;"",total!D836,"")</f>
        <v/>
      </c>
      <c r="D834" s="12" t="str">
        <f>IF(total!F836&lt;&gt;"",total!F836,"")</f>
        <v/>
      </c>
      <c r="E834" s="12" t="str">
        <f>IF(total!G836&lt;&gt;"",total!G836,"")</f>
        <v/>
      </c>
      <c r="F834" s="12" t="str">
        <f>IF(total!I836&lt;&gt;"",total!I836,"")</f>
        <v/>
      </c>
    </row>
    <row r="835" spans="1:6" x14ac:dyDescent="0.25">
      <c r="A835" s="12" t="str">
        <f>IF(total!B837&lt;&gt;"",total!A837,"")</f>
        <v/>
      </c>
      <c r="B835" s="12" t="str">
        <f>IF(total!B837&lt;&gt;"",total!B837,"")</f>
        <v/>
      </c>
      <c r="C835" s="12" t="str">
        <f>IF(total!D837&lt;&gt;"",total!D837,"")</f>
        <v/>
      </c>
      <c r="D835" s="12" t="str">
        <f>IF(total!F837&lt;&gt;"",total!F837,"")</f>
        <v/>
      </c>
      <c r="E835" s="12" t="str">
        <f>IF(total!G837&lt;&gt;"",total!G837,"")</f>
        <v/>
      </c>
      <c r="F835" s="12" t="str">
        <f>IF(total!I837&lt;&gt;"",total!I837,"")</f>
        <v/>
      </c>
    </row>
    <row r="836" spans="1:6" x14ac:dyDescent="0.25">
      <c r="A836" s="12" t="str">
        <f>IF(total!B838&lt;&gt;"",total!A838,"")</f>
        <v/>
      </c>
      <c r="B836" s="12" t="str">
        <f>IF(total!B838&lt;&gt;"",total!B838,"")</f>
        <v/>
      </c>
      <c r="C836" s="12" t="str">
        <f>IF(total!D838&lt;&gt;"",total!D838,"")</f>
        <v/>
      </c>
      <c r="D836" s="12" t="str">
        <f>IF(total!F838&lt;&gt;"",total!F838,"")</f>
        <v/>
      </c>
      <c r="E836" s="12" t="str">
        <f>IF(total!G838&lt;&gt;"",total!G838,"")</f>
        <v/>
      </c>
      <c r="F836" s="12" t="str">
        <f>IF(total!I838&lt;&gt;"",total!I838,"")</f>
        <v/>
      </c>
    </row>
    <row r="837" spans="1:6" x14ac:dyDescent="0.25">
      <c r="A837" s="12" t="str">
        <f>IF(total!B839&lt;&gt;"",total!A839,"")</f>
        <v/>
      </c>
      <c r="B837" s="12" t="str">
        <f>IF(total!B839&lt;&gt;"",total!B839,"")</f>
        <v/>
      </c>
      <c r="C837" s="12" t="str">
        <f>IF(total!D839&lt;&gt;"",total!D839,"")</f>
        <v/>
      </c>
      <c r="D837" s="12" t="str">
        <f>IF(total!F839&lt;&gt;"",total!F839,"")</f>
        <v/>
      </c>
      <c r="E837" s="12" t="str">
        <f>IF(total!G839&lt;&gt;"",total!G839,"")</f>
        <v/>
      </c>
      <c r="F837" s="12" t="str">
        <f>IF(total!I839&lt;&gt;"",total!I839,"")</f>
        <v/>
      </c>
    </row>
    <row r="838" spans="1:6" x14ac:dyDescent="0.25">
      <c r="A838" s="12" t="str">
        <f>IF(total!B840&lt;&gt;"",total!A840,"")</f>
        <v/>
      </c>
      <c r="B838" s="12" t="str">
        <f>IF(total!B840&lt;&gt;"",total!B840,"")</f>
        <v/>
      </c>
      <c r="C838" s="12" t="str">
        <f>IF(total!D840&lt;&gt;"",total!D840,"")</f>
        <v/>
      </c>
      <c r="D838" s="12" t="str">
        <f>IF(total!F840&lt;&gt;"",total!F840,"")</f>
        <v/>
      </c>
      <c r="E838" s="12" t="str">
        <f>IF(total!G840&lt;&gt;"",total!G840,"")</f>
        <v/>
      </c>
      <c r="F838" s="12" t="str">
        <f>IF(total!I840&lt;&gt;"",total!I840,"")</f>
        <v/>
      </c>
    </row>
    <row r="839" spans="1:6" x14ac:dyDescent="0.25">
      <c r="A839" s="12" t="str">
        <f>IF(total!B841&lt;&gt;"",total!A841,"")</f>
        <v/>
      </c>
      <c r="B839" s="12" t="str">
        <f>IF(total!B841&lt;&gt;"",total!B841,"")</f>
        <v/>
      </c>
      <c r="C839" s="12" t="str">
        <f>IF(total!D841&lt;&gt;"",total!D841,"")</f>
        <v/>
      </c>
      <c r="D839" s="12" t="str">
        <f>IF(total!F841&lt;&gt;"",total!F841,"")</f>
        <v/>
      </c>
      <c r="E839" s="12" t="str">
        <f>IF(total!G841&lt;&gt;"",total!G841,"")</f>
        <v/>
      </c>
      <c r="F839" s="12" t="str">
        <f>IF(total!I841&lt;&gt;"",total!I841,"")</f>
        <v/>
      </c>
    </row>
    <row r="840" spans="1:6" x14ac:dyDescent="0.25">
      <c r="A840" s="12" t="str">
        <f>IF(total!B842&lt;&gt;"",total!A842,"")</f>
        <v/>
      </c>
      <c r="B840" s="12" t="str">
        <f>IF(total!B842&lt;&gt;"",total!B842,"")</f>
        <v/>
      </c>
      <c r="C840" s="12" t="str">
        <f>IF(total!D842&lt;&gt;"",total!D842,"")</f>
        <v/>
      </c>
      <c r="D840" s="12" t="str">
        <f>IF(total!F842&lt;&gt;"",total!F842,"")</f>
        <v/>
      </c>
      <c r="E840" s="12" t="str">
        <f>IF(total!G842&lt;&gt;"",total!G842,"")</f>
        <v/>
      </c>
      <c r="F840" s="12" t="str">
        <f>IF(total!I842&lt;&gt;"",total!I842,"")</f>
        <v/>
      </c>
    </row>
    <row r="841" spans="1:6" x14ac:dyDescent="0.25">
      <c r="A841" s="12" t="str">
        <f>IF(total!B843&lt;&gt;"",total!A843,"")</f>
        <v/>
      </c>
      <c r="B841" s="12" t="str">
        <f>IF(total!B843&lt;&gt;"",total!B843,"")</f>
        <v/>
      </c>
      <c r="C841" s="12" t="str">
        <f>IF(total!D843&lt;&gt;"",total!D843,"")</f>
        <v/>
      </c>
      <c r="D841" s="12" t="str">
        <f>IF(total!F843&lt;&gt;"",total!F843,"")</f>
        <v/>
      </c>
      <c r="E841" s="12" t="str">
        <f>IF(total!G843&lt;&gt;"",total!G843,"")</f>
        <v/>
      </c>
      <c r="F841" s="12" t="str">
        <f>IF(total!I843&lt;&gt;"",total!I843,"")</f>
        <v/>
      </c>
    </row>
    <row r="842" spans="1:6" x14ac:dyDescent="0.25">
      <c r="A842" s="12" t="str">
        <f>IF(total!B844&lt;&gt;"",total!A844,"")</f>
        <v/>
      </c>
      <c r="B842" s="12" t="str">
        <f>IF(total!B844&lt;&gt;"",total!B844,"")</f>
        <v/>
      </c>
      <c r="C842" s="12" t="str">
        <f>IF(total!D844&lt;&gt;"",total!D844,"")</f>
        <v/>
      </c>
      <c r="D842" s="12" t="str">
        <f>IF(total!F844&lt;&gt;"",total!F844,"")</f>
        <v/>
      </c>
      <c r="E842" s="12" t="str">
        <f>IF(total!G844&lt;&gt;"",total!G844,"")</f>
        <v/>
      </c>
      <c r="F842" s="12" t="str">
        <f>IF(total!I844&lt;&gt;"",total!I844,"")</f>
        <v/>
      </c>
    </row>
    <row r="843" spans="1:6" x14ac:dyDescent="0.25">
      <c r="A843" s="12" t="str">
        <f>IF(total!B845&lt;&gt;"",total!A845,"")</f>
        <v/>
      </c>
      <c r="B843" s="12" t="str">
        <f>IF(total!B845&lt;&gt;"",total!B845,"")</f>
        <v/>
      </c>
      <c r="C843" s="12" t="str">
        <f>IF(total!D845&lt;&gt;"",total!D845,"")</f>
        <v/>
      </c>
      <c r="D843" s="12" t="str">
        <f>IF(total!F845&lt;&gt;"",total!F845,"")</f>
        <v/>
      </c>
      <c r="E843" s="12" t="str">
        <f>IF(total!G845&lt;&gt;"",total!G845,"")</f>
        <v/>
      </c>
      <c r="F843" s="12" t="str">
        <f>IF(total!I845&lt;&gt;"",total!I845,"")</f>
        <v/>
      </c>
    </row>
    <row r="844" spans="1:6" x14ac:dyDescent="0.25">
      <c r="A844" s="12" t="str">
        <f>IF(total!B846&lt;&gt;"",total!A846,"")</f>
        <v/>
      </c>
      <c r="B844" s="12" t="str">
        <f>IF(total!B846&lt;&gt;"",total!B846,"")</f>
        <v/>
      </c>
      <c r="C844" s="12" t="str">
        <f>IF(total!D846&lt;&gt;"",total!D846,"")</f>
        <v/>
      </c>
      <c r="D844" s="12" t="str">
        <f>IF(total!F846&lt;&gt;"",total!F846,"")</f>
        <v/>
      </c>
      <c r="E844" s="12" t="str">
        <f>IF(total!G846&lt;&gt;"",total!G846,"")</f>
        <v/>
      </c>
      <c r="F844" s="12" t="str">
        <f>IF(total!I846&lt;&gt;"",total!I846,"")</f>
        <v/>
      </c>
    </row>
    <row r="845" spans="1:6" x14ac:dyDescent="0.25">
      <c r="A845" s="12" t="str">
        <f>IF(total!B847&lt;&gt;"",total!A847,"")</f>
        <v/>
      </c>
      <c r="B845" s="12" t="str">
        <f>IF(total!B847&lt;&gt;"",total!B847,"")</f>
        <v/>
      </c>
      <c r="C845" s="12" t="str">
        <f>IF(total!D847&lt;&gt;"",total!D847,"")</f>
        <v/>
      </c>
      <c r="D845" s="12" t="str">
        <f>IF(total!F847&lt;&gt;"",total!F847,"")</f>
        <v/>
      </c>
      <c r="E845" s="12" t="str">
        <f>IF(total!G847&lt;&gt;"",total!G847,"")</f>
        <v/>
      </c>
      <c r="F845" s="12" t="str">
        <f>IF(total!I847&lt;&gt;"",total!I847,"")</f>
        <v/>
      </c>
    </row>
    <row r="846" spans="1:6" x14ac:dyDescent="0.25">
      <c r="A846" s="12" t="str">
        <f>IF(total!B848&lt;&gt;"",total!A848,"")</f>
        <v/>
      </c>
      <c r="B846" s="12" t="str">
        <f>IF(total!B848&lt;&gt;"",total!B848,"")</f>
        <v/>
      </c>
      <c r="C846" s="12" t="str">
        <f>IF(total!D848&lt;&gt;"",total!D848,"")</f>
        <v/>
      </c>
      <c r="D846" s="12" t="str">
        <f>IF(total!F848&lt;&gt;"",total!F848,"")</f>
        <v/>
      </c>
      <c r="E846" s="12" t="str">
        <f>IF(total!G848&lt;&gt;"",total!G848,"")</f>
        <v/>
      </c>
      <c r="F846" s="12" t="str">
        <f>IF(total!I848&lt;&gt;"",total!I848,"")</f>
        <v/>
      </c>
    </row>
    <row r="847" spans="1:6" x14ac:dyDescent="0.25">
      <c r="A847" s="12" t="str">
        <f>IF(total!B849&lt;&gt;"",total!A849,"")</f>
        <v/>
      </c>
      <c r="B847" s="12" t="str">
        <f>IF(total!B849&lt;&gt;"",total!B849,"")</f>
        <v/>
      </c>
      <c r="C847" s="12" t="str">
        <f>IF(total!D849&lt;&gt;"",total!D849,"")</f>
        <v/>
      </c>
      <c r="D847" s="12" t="str">
        <f>IF(total!F849&lt;&gt;"",total!F849,"")</f>
        <v/>
      </c>
      <c r="E847" s="12" t="str">
        <f>IF(total!G849&lt;&gt;"",total!G849,"")</f>
        <v/>
      </c>
      <c r="F847" s="12" t="str">
        <f>IF(total!I849&lt;&gt;"",total!I849,"")</f>
        <v/>
      </c>
    </row>
    <row r="848" spans="1:6" x14ac:dyDescent="0.25">
      <c r="A848" s="12" t="str">
        <f>IF(total!B850&lt;&gt;"",total!A850,"")</f>
        <v/>
      </c>
      <c r="B848" s="12" t="str">
        <f>IF(total!B850&lt;&gt;"",total!B850,"")</f>
        <v/>
      </c>
      <c r="C848" s="12" t="str">
        <f>IF(total!D850&lt;&gt;"",total!D850,"")</f>
        <v/>
      </c>
      <c r="D848" s="12" t="str">
        <f>IF(total!F850&lt;&gt;"",total!F850,"")</f>
        <v/>
      </c>
      <c r="E848" s="12" t="str">
        <f>IF(total!G850&lt;&gt;"",total!G850,"")</f>
        <v/>
      </c>
      <c r="F848" s="12" t="str">
        <f>IF(total!I850&lt;&gt;"",total!I850,"")</f>
        <v/>
      </c>
    </row>
    <row r="849" spans="1:6" x14ac:dyDescent="0.25">
      <c r="A849" s="12" t="str">
        <f>IF(total!B851&lt;&gt;"",total!A851,"")</f>
        <v/>
      </c>
      <c r="B849" s="12" t="str">
        <f>IF(total!B851&lt;&gt;"",total!B851,"")</f>
        <v/>
      </c>
      <c r="C849" s="12" t="str">
        <f>IF(total!D851&lt;&gt;"",total!D851,"")</f>
        <v/>
      </c>
      <c r="D849" s="12" t="str">
        <f>IF(total!F851&lt;&gt;"",total!F851,"")</f>
        <v/>
      </c>
      <c r="E849" s="12" t="str">
        <f>IF(total!G851&lt;&gt;"",total!G851,"")</f>
        <v/>
      </c>
      <c r="F849" s="12" t="str">
        <f>IF(total!I851&lt;&gt;"",total!I851,"")</f>
        <v/>
      </c>
    </row>
    <row r="850" spans="1:6" x14ac:dyDescent="0.25">
      <c r="A850" s="12" t="str">
        <f>IF(total!B852&lt;&gt;"",total!A852,"")</f>
        <v/>
      </c>
      <c r="B850" s="12" t="str">
        <f>IF(total!B852&lt;&gt;"",total!B852,"")</f>
        <v/>
      </c>
      <c r="C850" s="12" t="str">
        <f>IF(total!D852&lt;&gt;"",total!D852,"")</f>
        <v/>
      </c>
      <c r="D850" s="12" t="str">
        <f>IF(total!F852&lt;&gt;"",total!F852,"")</f>
        <v/>
      </c>
      <c r="E850" s="12" t="str">
        <f>IF(total!G852&lt;&gt;"",total!G852,"")</f>
        <v/>
      </c>
      <c r="F850" s="12" t="str">
        <f>IF(total!I852&lt;&gt;"",total!I852,"")</f>
        <v/>
      </c>
    </row>
    <row r="851" spans="1:6" x14ac:dyDescent="0.25">
      <c r="A851" s="12" t="str">
        <f>IF(total!B853&lt;&gt;"",total!A853,"")</f>
        <v/>
      </c>
      <c r="B851" s="12" t="str">
        <f>IF(total!B853&lt;&gt;"",total!B853,"")</f>
        <v/>
      </c>
      <c r="C851" s="12" t="str">
        <f>IF(total!D853&lt;&gt;"",total!D853,"")</f>
        <v/>
      </c>
      <c r="D851" s="12" t="str">
        <f>IF(total!F853&lt;&gt;"",total!F853,"")</f>
        <v/>
      </c>
      <c r="E851" s="12" t="str">
        <f>IF(total!G853&lt;&gt;"",total!G853,"")</f>
        <v/>
      </c>
      <c r="F851" s="12" t="str">
        <f>IF(total!I853&lt;&gt;"",total!I853,"")</f>
        <v/>
      </c>
    </row>
    <row r="852" spans="1:6" x14ac:dyDescent="0.25">
      <c r="A852" s="12" t="str">
        <f>IF(total!B854&lt;&gt;"",total!A854,"")</f>
        <v/>
      </c>
      <c r="B852" s="12" t="str">
        <f>IF(total!B854&lt;&gt;"",total!B854,"")</f>
        <v/>
      </c>
      <c r="C852" s="12" t="str">
        <f>IF(total!D854&lt;&gt;"",total!D854,"")</f>
        <v/>
      </c>
      <c r="D852" s="12" t="str">
        <f>IF(total!F854&lt;&gt;"",total!F854,"")</f>
        <v/>
      </c>
      <c r="E852" s="12" t="str">
        <f>IF(total!G854&lt;&gt;"",total!G854,"")</f>
        <v/>
      </c>
      <c r="F852" s="12" t="str">
        <f>IF(total!I854&lt;&gt;"",total!I854,"")</f>
        <v/>
      </c>
    </row>
    <row r="853" spans="1:6" x14ac:dyDescent="0.25">
      <c r="A853" s="12" t="str">
        <f>IF(total!B855&lt;&gt;"",total!A855,"")</f>
        <v/>
      </c>
      <c r="B853" s="12" t="str">
        <f>IF(total!B855&lt;&gt;"",total!B855,"")</f>
        <v/>
      </c>
      <c r="C853" s="12" t="str">
        <f>IF(total!D855&lt;&gt;"",total!D855,"")</f>
        <v/>
      </c>
      <c r="D853" s="12" t="str">
        <f>IF(total!F855&lt;&gt;"",total!F855,"")</f>
        <v/>
      </c>
      <c r="E853" s="12" t="str">
        <f>IF(total!G855&lt;&gt;"",total!G855,"")</f>
        <v/>
      </c>
      <c r="F853" s="12" t="str">
        <f>IF(total!I855&lt;&gt;"",total!I855,"")</f>
        <v/>
      </c>
    </row>
    <row r="854" spans="1:6" x14ac:dyDescent="0.25">
      <c r="A854" s="12" t="str">
        <f>IF(total!B856&lt;&gt;"",total!A856,"")</f>
        <v/>
      </c>
      <c r="B854" s="12" t="str">
        <f>IF(total!B856&lt;&gt;"",total!B856,"")</f>
        <v/>
      </c>
      <c r="C854" s="12" t="str">
        <f>IF(total!D856&lt;&gt;"",total!D856,"")</f>
        <v/>
      </c>
      <c r="D854" s="12" t="str">
        <f>IF(total!F856&lt;&gt;"",total!F856,"")</f>
        <v/>
      </c>
      <c r="E854" s="12" t="str">
        <f>IF(total!G856&lt;&gt;"",total!G856,"")</f>
        <v/>
      </c>
      <c r="F854" s="12" t="str">
        <f>IF(total!I856&lt;&gt;"",total!I856,"")</f>
        <v/>
      </c>
    </row>
    <row r="855" spans="1:6" x14ac:dyDescent="0.25">
      <c r="A855" s="12" t="str">
        <f>IF(total!B857&lt;&gt;"",total!A857,"")</f>
        <v/>
      </c>
      <c r="B855" s="12" t="str">
        <f>IF(total!B857&lt;&gt;"",total!B857,"")</f>
        <v/>
      </c>
      <c r="C855" s="12" t="str">
        <f>IF(total!D857&lt;&gt;"",total!D857,"")</f>
        <v/>
      </c>
      <c r="D855" s="12" t="str">
        <f>IF(total!F857&lt;&gt;"",total!F857,"")</f>
        <v/>
      </c>
      <c r="E855" s="12" t="str">
        <f>IF(total!G857&lt;&gt;"",total!G857,"")</f>
        <v/>
      </c>
      <c r="F855" s="12" t="str">
        <f>IF(total!I857&lt;&gt;"",total!I857,"")</f>
        <v/>
      </c>
    </row>
    <row r="856" spans="1:6" x14ac:dyDescent="0.25">
      <c r="A856" s="12" t="str">
        <f>IF(total!B858&lt;&gt;"",total!A858,"")</f>
        <v/>
      </c>
      <c r="B856" s="12" t="str">
        <f>IF(total!B858&lt;&gt;"",total!B858,"")</f>
        <v/>
      </c>
      <c r="C856" s="12" t="str">
        <f>IF(total!D858&lt;&gt;"",total!D858,"")</f>
        <v/>
      </c>
      <c r="D856" s="12" t="str">
        <f>IF(total!F858&lt;&gt;"",total!F858,"")</f>
        <v/>
      </c>
      <c r="E856" s="12" t="str">
        <f>IF(total!G858&lt;&gt;"",total!G858,"")</f>
        <v/>
      </c>
      <c r="F856" s="12" t="str">
        <f>IF(total!I858&lt;&gt;"",total!I858,"")</f>
        <v/>
      </c>
    </row>
    <row r="857" spans="1:6" x14ac:dyDescent="0.25">
      <c r="A857" s="12" t="str">
        <f>IF(total!B859&lt;&gt;"",total!A859,"")</f>
        <v/>
      </c>
      <c r="B857" s="12" t="str">
        <f>IF(total!B859&lt;&gt;"",total!B859,"")</f>
        <v/>
      </c>
      <c r="C857" s="12" t="str">
        <f>IF(total!D859&lt;&gt;"",total!D859,"")</f>
        <v/>
      </c>
      <c r="D857" s="12" t="str">
        <f>IF(total!F859&lt;&gt;"",total!F859,"")</f>
        <v/>
      </c>
      <c r="E857" s="12" t="str">
        <f>IF(total!G859&lt;&gt;"",total!G859,"")</f>
        <v/>
      </c>
      <c r="F857" s="12" t="str">
        <f>IF(total!I859&lt;&gt;"",total!I859,"")</f>
        <v/>
      </c>
    </row>
    <row r="858" spans="1:6" x14ac:dyDescent="0.25">
      <c r="A858" s="12" t="str">
        <f>IF(total!B860&lt;&gt;"",total!A860,"")</f>
        <v/>
      </c>
      <c r="B858" s="12" t="str">
        <f>IF(total!B860&lt;&gt;"",total!B860,"")</f>
        <v/>
      </c>
      <c r="C858" s="12" t="str">
        <f>IF(total!D860&lt;&gt;"",total!D860,"")</f>
        <v/>
      </c>
      <c r="D858" s="12" t="str">
        <f>IF(total!F860&lt;&gt;"",total!F860,"")</f>
        <v/>
      </c>
      <c r="E858" s="12" t="str">
        <f>IF(total!G860&lt;&gt;"",total!G860,"")</f>
        <v/>
      </c>
      <c r="F858" s="12" t="str">
        <f>IF(total!I860&lt;&gt;"",total!I860,"")</f>
        <v/>
      </c>
    </row>
    <row r="859" spans="1:6" x14ac:dyDescent="0.25">
      <c r="A859" s="12" t="str">
        <f>IF(total!B861&lt;&gt;"",total!A861,"")</f>
        <v/>
      </c>
      <c r="B859" s="12" t="str">
        <f>IF(total!B861&lt;&gt;"",total!B861,"")</f>
        <v/>
      </c>
      <c r="C859" s="12" t="str">
        <f>IF(total!D861&lt;&gt;"",total!D861,"")</f>
        <v/>
      </c>
      <c r="D859" s="12" t="str">
        <f>IF(total!F861&lt;&gt;"",total!F861,"")</f>
        <v/>
      </c>
      <c r="E859" s="12" t="str">
        <f>IF(total!G861&lt;&gt;"",total!G861,"")</f>
        <v/>
      </c>
      <c r="F859" s="12" t="str">
        <f>IF(total!I861&lt;&gt;"",total!I861,"")</f>
        <v/>
      </c>
    </row>
    <row r="860" spans="1:6" x14ac:dyDescent="0.25">
      <c r="A860" s="12" t="str">
        <f>IF(total!B862&lt;&gt;"",total!A862,"")</f>
        <v/>
      </c>
      <c r="B860" s="12" t="str">
        <f>IF(total!B862&lt;&gt;"",total!B862,"")</f>
        <v/>
      </c>
      <c r="C860" s="12" t="str">
        <f>IF(total!D862&lt;&gt;"",total!D862,"")</f>
        <v/>
      </c>
      <c r="D860" s="12" t="str">
        <f>IF(total!F862&lt;&gt;"",total!F862,"")</f>
        <v/>
      </c>
      <c r="E860" s="12" t="str">
        <f>IF(total!G862&lt;&gt;"",total!G862,"")</f>
        <v/>
      </c>
      <c r="F860" s="12" t="str">
        <f>IF(total!I862&lt;&gt;"",total!I862,"")</f>
        <v/>
      </c>
    </row>
    <row r="861" spans="1:6" x14ac:dyDescent="0.25">
      <c r="A861" s="12" t="str">
        <f>IF(total!B863&lt;&gt;"",total!A863,"")</f>
        <v/>
      </c>
      <c r="B861" s="12" t="str">
        <f>IF(total!B863&lt;&gt;"",total!B863,"")</f>
        <v/>
      </c>
      <c r="C861" s="12" t="str">
        <f>IF(total!D863&lt;&gt;"",total!D863,"")</f>
        <v/>
      </c>
      <c r="D861" s="12" t="str">
        <f>IF(total!F863&lt;&gt;"",total!F863,"")</f>
        <v/>
      </c>
      <c r="E861" s="12" t="str">
        <f>IF(total!G863&lt;&gt;"",total!G863,"")</f>
        <v/>
      </c>
      <c r="F861" s="12" t="str">
        <f>IF(total!I863&lt;&gt;"",total!I863,"")</f>
        <v/>
      </c>
    </row>
    <row r="862" spans="1:6" x14ac:dyDescent="0.25">
      <c r="A862" s="12" t="str">
        <f>IF(total!B864&lt;&gt;"",total!A864,"")</f>
        <v/>
      </c>
      <c r="B862" s="12" t="str">
        <f>IF(total!B864&lt;&gt;"",total!B864,"")</f>
        <v/>
      </c>
      <c r="C862" s="12" t="str">
        <f>IF(total!D864&lt;&gt;"",total!D864,"")</f>
        <v/>
      </c>
      <c r="D862" s="12" t="str">
        <f>IF(total!F864&lt;&gt;"",total!F864,"")</f>
        <v/>
      </c>
      <c r="E862" s="12" t="str">
        <f>IF(total!G864&lt;&gt;"",total!G864,"")</f>
        <v/>
      </c>
      <c r="F862" s="12" t="str">
        <f>IF(total!I864&lt;&gt;"",total!I864,"")</f>
        <v/>
      </c>
    </row>
    <row r="863" spans="1:6" x14ac:dyDescent="0.25">
      <c r="A863" s="12" t="str">
        <f>IF(total!B865&lt;&gt;"",total!A865,"")</f>
        <v/>
      </c>
      <c r="B863" s="12" t="str">
        <f>IF(total!B865&lt;&gt;"",total!B865,"")</f>
        <v/>
      </c>
      <c r="C863" s="12" t="str">
        <f>IF(total!D865&lt;&gt;"",total!D865,"")</f>
        <v/>
      </c>
      <c r="D863" s="12" t="str">
        <f>IF(total!F865&lt;&gt;"",total!F865,"")</f>
        <v/>
      </c>
      <c r="E863" s="12" t="str">
        <f>IF(total!G865&lt;&gt;"",total!G865,"")</f>
        <v/>
      </c>
      <c r="F863" s="12" t="str">
        <f>IF(total!I865&lt;&gt;"",total!I865,"")</f>
        <v/>
      </c>
    </row>
    <row r="864" spans="1:6" x14ac:dyDescent="0.25">
      <c r="A864" s="12" t="str">
        <f>IF(total!B866&lt;&gt;"",total!A866,"")</f>
        <v/>
      </c>
      <c r="B864" s="12" t="str">
        <f>IF(total!B866&lt;&gt;"",total!B866,"")</f>
        <v/>
      </c>
      <c r="C864" s="12" t="str">
        <f>IF(total!D866&lt;&gt;"",total!D866,"")</f>
        <v/>
      </c>
      <c r="D864" s="12" t="str">
        <f>IF(total!F866&lt;&gt;"",total!F866,"")</f>
        <v/>
      </c>
      <c r="E864" s="12" t="str">
        <f>IF(total!G866&lt;&gt;"",total!G866,"")</f>
        <v/>
      </c>
      <c r="F864" s="12" t="str">
        <f>IF(total!I866&lt;&gt;"",total!I866,"")</f>
        <v/>
      </c>
    </row>
    <row r="865" spans="1:6" x14ac:dyDescent="0.25">
      <c r="A865" s="12" t="str">
        <f>IF(total!B867&lt;&gt;"",total!A867,"")</f>
        <v/>
      </c>
      <c r="B865" s="12" t="str">
        <f>IF(total!B867&lt;&gt;"",total!B867,"")</f>
        <v/>
      </c>
      <c r="C865" s="12" t="str">
        <f>IF(total!D867&lt;&gt;"",total!D867,"")</f>
        <v/>
      </c>
      <c r="D865" s="12" t="str">
        <f>IF(total!F867&lt;&gt;"",total!F867,"")</f>
        <v/>
      </c>
      <c r="E865" s="12" t="str">
        <f>IF(total!G867&lt;&gt;"",total!G867,"")</f>
        <v/>
      </c>
      <c r="F865" s="12" t="str">
        <f>IF(total!I867&lt;&gt;"",total!I867,"")</f>
        <v/>
      </c>
    </row>
    <row r="866" spans="1:6" x14ac:dyDescent="0.25">
      <c r="A866" s="12" t="str">
        <f>IF(total!B868&lt;&gt;"",total!A868,"")</f>
        <v/>
      </c>
      <c r="B866" s="12" t="str">
        <f>IF(total!B868&lt;&gt;"",total!B868,"")</f>
        <v/>
      </c>
      <c r="C866" s="12" t="str">
        <f>IF(total!D868&lt;&gt;"",total!D868,"")</f>
        <v/>
      </c>
      <c r="D866" s="12" t="str">
        <f>IF(total!F868&lt;&gt;"",total!F868,"")</f>
        <v/>
      </c>
      <c r="E866" s="12" t="str">
        <f>IF(total!G868&lt;&gt;"",total!G868,"")</f>
        <v/>
      </c>
      <c r="F866" s="12" t="str">
        <f>IF(total!I868&lt;&gt;"",total!I868,"")</f>
        <v/>
      </c>
    </row>
    <row r="867" spans="1:6" x14ac:dyDescent="0.25">
      <c r="A867" s="12" t="str">
        <f>IF(total!B869&lt;&gt;"",total!A869,"")</f>
        <v/>
      </c>
      <c r="B867" s="12" t="str">
        <f>IF(total!B869&lt;&gt;"",total!B869,"")</f>
        <v/>
      </c>
      <c r="C867" s="12" t="str">
        <f>IF(total!D869&lt;&gt;"",total!D869,"")</f>
        <v/>
      </c>
      <c r="D867" s="12" t="str">
        <f>IF(total!F869&lt;&gt;"",total!F869,"")</f>
        <v/>
      </c>
      <c r="E867" s="12" t="str">
        <f>IF(total!G869&lt;&gt;"",total!G869,"")</f>
        <v/>
      </c>
      <c r="F867" s="12" t="str">
        <f>IF(total!I869&lt;&gt;"",total!I869,"")</f>
        <v/>
      </c>
    </row>
    <row r="868" spans="1:6" x14ac:dyDescent="0.25">
      <c r="A868" s="12" t="str">
        <f>IF(total!B870&lt;&gt;"",total!A870,"")</f>
        <v/>
      </c>
      <c r="B868" s="12" t="str">
        <f>IF(total!B870&lt;&gt;"",total!B870,"")</f>
        <v/>
      </c>
      <c r="C868" s="12" t="str">
        <f>IF(total!D870&lt;&gt;"",total!D870,"")</f>
        <v/>
      </c>
      <c r="D868" s="12" t="str">
        <f>IF(total!F870&lt;&gt;"",total!F870,"")</f>
        <v/>
      </c>
      <c r="E868" s="12" t="str">
        <f>IF(total!G870&lt;&gt;"",total!G870,"")</f>
        <v/>
      </c>
      <c r="F868" s="12" t="str">
        <f>IF(total!I870&lt;&gt;"",total!I870,"")</f>
        <v/>
      </c>
    </row>
    <row r="869" spans="1:6" x14ac:dyDescent="0.25">
      <c r="A869" s="12" t="str">
        <f>IF(total!B871&lt;&gt;"",total!A871,"")</f>
        <v/>
      </c>
      <c r="B869" s="12" t="str">
        <f>IF(total!B871&lt;&gt;"",total!B871,"")</f>
        <v/>
      </c>
      <c r="C869" s="12" t="str">
        <f>IF(total!D871&lt;&gt;"",total!D871,"")</f>
        <v/>
      </c>
      <c r="D869" s="12" t="str">
        <f>IF(total!F871&lt;&gt;"",total!F871,"")</f>
        <v/>
      </c>
      <c r="E869" s="12" t="str">
        <f>IF(total!G871&lt;&gt;"",total!G871,"")</f>
        <v/>
      </c>
      <c r="F869" s="12" t="str">
        <f>IF(total!I871&lt;&gt;"",total!I871,"")</f>
        <v/>
      </c>
    </row>
    <row r="870" spans="1:6" x14ac:dyDescent="0.25">
      <c r="A870" s="12" t="str">
        <f>IF(total!B872&lt;&gt;"",total!A872,"")</f>
        <v/>
      </c>
      <c r="B870" s="12" t="str">
        <f>IF(total!B872&lt;&gt;"",total!B872,"")</f>
        <v/>
      </c>
      <c r="C870" s="12" t="str">
        <f>IF(total!D872&lt;&gt;"",total!D872,"")</f>
        <v/>
      </c>
      <c r="D870" s="12" t="str">
        <f>IF(total!F872&lt;&gt;"",total!F872,"")</f>
        <v/>
      </c>
      <c r="E870" s="12" t="str">
        <f>IF(total!G872&lt;&gt;"",total!G872,"")</f>
        <v/>
      </c>
      <c r="F870" s="12" t="str">
        <f>IF(total!I872&lt;&gt;"",total!I872,"")</f>
        <v/>
      </c>
    </row>
    <row r="871" spans="1:6" x14ac:dyDescent="0.25">
      <c r="A871" s="12" t="str">
        <f>IF(total!B873&lt;&gt;"",total!A873,"")</f>
        <v/>
      </c>
      <c r="B871" s="12" t="str">
        <f>IF(total!B873&lt;&gt;"",total!B873,"")</f>
        <v/>
      </c>
      <c r="C871" s="12" t="str">
        <f>IF(total!D873&lt;&gt;"",total!D873,"")</f>
        <v/>
      </c>
      <c r="D871" s="12" t="str">
        <f>IF(total!F873&lt;&gt;"",total!F873,"")</f>
        <v/>
      </c>
      <c r="E871" s="12" t="str">
        <f>IF(total!G873&lt;&gt;"",total!G873,"")</f>
        <v/>
      </c>
      <c r="F871" s="12" t="str">
        <f>IF(total!I873&lt;&gt;"",total!I873,"")</f>
        <v/>
      </c>
    </row>
    <row r="872" spans="1:6" x14ac:dyDescent="0.25">
      <c r="A872" s="12" t="str">
        <f>IF(total!B874&lt;&gt;"",total!A874,"")</f>
        <v/>
      </c>
      <c r="B872" s="12" t="str">
        <f>IF(total!B874&lt;&gt;"",total!B874,"")</f>
        <v/>
      </c>
      <c r="C872" s="12" t="str">
        <f>IF(total!D874&lt;&gt;"",total!D874,"")</f>
        <v/>
      </c>
      <c r="D872" s="12" t="str">
        <f>IF(total!F874&lt;&gt;"",total!F874,"")</f>
        <v/>
      </c>
      <c r="E872" s="12" t="str">
        <f>IF(total!G874&lt;&gt;"",total!G874,"")</f>
        <v/>
      </c>
      <c r="F872" s="12" t="str">
        <f>IF(total!I874&lt;&gt;"",total!I874,"")</f>
        <v/>
      </c>
    </row>
    <row r="873" spans="1:6" x14ac:dyDescent="0.25">
      <c r="A873" s="12" t="str">
        <f>IF(total!B875&lt;&gt;"",total!A875,"")</f>
        <v/>
      </c>
      <c r="B873" s="12" t="str">
        <f>IF(total!B875&lt;&gt;"",total!B875,"")</f>
        <v/>
      </c>
      <c r="C873" s="12" t="str">
        <f>IF(total!D875&lt;&gt;"",total!D875,"")</f>
        <v/>
      </c>
      <c r="D873" s="12" t="str">
        <f>IF(total!F875&lt;&gt;"",total!F875,"")</f>
        <v/>
      </c>
      <c r="E873" s="12" t="str">
        <f>IF(total!G875&lt;&gt;"",total!G875,"")</f>
        <v/>
      </c>
      <c r="F873" s="12" t="str">
        <f>IF(total!I875&lt;&gt;"",total!I875,"")</f>
        <v/>
      </c>
    </row>
    <row r="874" spans="1:6" x14ac:dyDescent="0.25">
      <c r="A874" s="12" t="str">
        <f>IF(total!B876&lt;&gt;"",total!A876,"")</f>
        <v/>
      </c>
      <c r="B874" s="12" t="str">
        <f>IF(total!B876&lt;&gt;"",total!B876,"")</f>
        <v/>
      </c>
      <c r="C874" s="12" t="str">
        <f>IF(total!D876&lt;&gt;"",total!D876,"")</f>
        <v/>
      </c>
      <c r="D874" s="12" t="str">
        <f>IF(total!F876&lt;&gt;"",total!F876,"")</f>
        <v/>
      </c>
      <c r="E874" s="12" t="str">
        <f>IF(total!G876&lt;&gt;"",total!G876,"")</f>
        <v/>
      </c>
      <c r="F874" s="12" t="str">
        <f>IF(total!I876&lt;&gt;"",total!I876,"")</f>
        <v/>
      </c>
    </row>
    <row r="875" spans="1:6" x14ac:dyDescent="0.25">
      <c r="A875" s="12" t="str">
        <f>IF(total!B877&lt;&gt;"",total!A877,"")</f>
        <v/>
      </c>
      <c r="B875" s="12" t="str">
        <f>IF(total!B877&lt;&gt;"",total!B877,"")</f>
        <v/>
      </c>
      <c r="C875" s="12" t="str">
        <f>IF(total!D877&lt;&gt;"",total!D877,"")</f>
        <v/>
      </c>
      <c r="D875" s="12" t="str">
        <f>IF(total!F877&lt;&gt;"",total!F877,"")</f>
        <v/>
      </c>
      <c r="E875" s="12" t="str">
        <f>IF(total!G877&lt;&gt;"",total!G877,"")</f>
        <v/>
      </c>
      <c r="F875" s="12" t="str">
        <f>IF(total!I877&lt;&gt;"",total!I877,"")</f>
        <v/>
      </c>
    </row>
    <row r="876" spans="1:6" x14ac:dyDescent="0.25">
      <c r="A876" s="12" t="str">
        <f>IF(total!B878&lt;&gt;"",total!A878,"")</f>
        <v/>
      </c>
      <c r="B876" s="12" t="str">
        <f>IF(total!B878&lt;&gt;"",total!B878,"")</f>
        <v/>
      </c>
      <c r="C876" s="12" t="str">
        <f>IF(total!D878&lt;&gt;"",total!D878,"")</f>
        <v/>
      </c>
      <c r="D876" s="12" t="str">
        <f>IF(total!F878&lt;&gt;"",total!F878,"")</f>
        <v/>
      </c>
      <c r="E876" s="12" t="str">
        <f>IF(total!G878&lt;&gt;"",total!G878,"")</f>
        <v/>
      </c>
      <c r="F876" s="12" t="str">
        <f>IF(total!I878&lt;&gt;"",total!I878,"")</f>
        <v/>
      </c>
    </row>
    <row r="877" spans="1:6" x14ac:dyDescent="0.25">
      <c r="A877" s="12" t="str">
        <f>IF(total!B879&lt;&gt;"",total!A879,"")</f>
        <v/>
      </c>
      <c r="B877" s="12" t="str">
        <f>IF(total!B879&lt;&gt;"",total!B879,"")</f>
        <v/>
      </c>
      <c r="C877" s="12" t="str">
        <f>IF(total!D879&lt;&gt;"",total!D879,"")</f>
        <v/>
      </c>
      <c r="D877" s="12" t="str">
        <f>IF(total!F879&lt;&gt;"",total!F879,"")</f>
        <v/>
      </c>
      <c r="E877" s="12" t="str">
        <f>IF(total!G879&lt;&gt;"",total!G879,"")</f>
        <v/>
      </c>
      <c r="F877" s="12" t="str">
        <f>IF(total!I879&lt;&gt;"",total!I879,"")</f>
        <v/>
      </c>
    </row>
    <row r="878" spans="1:6" x14ac:dyDescent="0.25">
      <c r="A878" s="12" t="str">
        <f>IF(total!B880&lt;&gt;"",total!A880,"")</f>
        <v/>
      </c>
      <c r="B878" s="12" t="str">
        <f>IF(total!B880&lt;&gt;"",total!B880,"")</f>
        <v/>
      </c>
      <c r="C878" s="12" t="str">
        <f>IF(total!D880&lt;&gt;"",total!D880,"")</f>
        <v/>
      </c>
      <c r="D878" s="12" t="str">
        <f>IF(total!F880&lt;&gt;"",total!F880,"")</f>
        <v/>
      </c>
      <c r="E878" s="12" t="str">
        <f>IF(total!G880&lt;&gt;"",total!G880,"")</f>
        <v/>
      </c>
      <c r="F878" s="12" t="str">
        <f>IF(total!I880&lt;&gt;"",total!I880,"")</f>
        <v/>
      </c>
    </row>
    <row r="879" spans="1:6" x14ac:dyDescent="0.25">
      <c r="A879" s="12" t="str">
        <f>IF(total!B881&lt;&gt;"",total!A881,"")</f>
        <v/>
      </c>
      <c r="B879" s="12" t="str">
        <f>IF(total!B881&lt;&gt;"",total!B881,"")</f>
        <v/>
      </c>
      <c r="C879" s="12" t="str">
        <f>IF(total!D881&lt;&gt;"",total!D881,"")</f>
        <v/>
      </c>
      <c r="D879" s="12" t="str">
        <f>IF(total!F881&lt;&gt;"",total!F881,"")</f>
        <v/>
      </c>
      <c r="E879" s="12" t="str">
        <f>IF(total!G881&lt;&gt;"",total!G881,"")</f>
        <v/>
      </c>
      <c r="F879" s="12" t="str">
        <f>IF(total!I881&lt;&gt;"",total!I881,"")</f>
        <v/>
      </c>
    </row>
    <row r="880" spans="1:6" x14ac:dyDescent="0.25">
      <c r="A880" s="12" t="str">
        <f>IF(total!B882&lt;&gt;"",total!A882,"")</f>
        <v/>
      </c>
      <c r="B880" s="12" t="str">
        <f>IF(total!B882&lt;&gt;"",total!B882,"")</f>
        <v/>
      </c>
      <c r="C880" s="12" t="str">
        <f>IF(total!D882&lt;&gt;"",total!D882,"")</f>
        <v/>
      </c>
      <c r="D880" s="12" t="str">
        <f>IF(total!F882&lt;&gt;"",total!F882,"")</f>
        <v/>
      </c>
      <c r="E880" s="12" t="str">
        <f>IF(total!G882&lt;&gt;"",total!G882,"")</f>
        <v/>
      </c>
      <c r="F880" s="12" t="str">
        <f>IF(total!I882&lt;&gt;"",total!I882,"")</f>
        <v/>
      </c>
    </row>
    <row r="881" spans="1:6" x14ac:dyDescent="0.25">
      <c r="A881" s="12" t="str">
        <f>IF(total!B883&lt;&gt;"",total!A883,"")</f>
        <v/>
      </c>
      <c r="B881" s="12" t="str">
        <f>IF(total!B883&lt;&gt;"",total!B883,"")</f>
        <v/>
      </c>
      <c r="C881" s="12" t="str">
        <f>IF(total!D883&lt;&gt;"",total!D883,"")</f>
        <v/>
      </c>
      <c r="D881" s="12" t="str">
        <f>IF(total!F883&lt;&gt;"",total!F883,"")</f>
        <v/>
      </c>
      <c r="E881" s="12" t="str">
        <f>IF(total!G883&lt;&gt;"",total!G883,"")</f>
        <v/>
      </c>
      <c r="F881" s="12" t="str">
        <f>IF(total!I883&lt;&gt;"",total!I883,"")</f>
        <v/>
      </c>
    </row>
    <row r="882" spans="1:6" x14ac:dyDescent="0.25">
      <c r="A882" s="12" t="str">
        <f>IF(total!B884&lt;&gt;"",total!A884,"")</f>
        <v/>
      </c>
      <c r="B882" s="12" t="str">
        <f>IF(total!B884&lt;&gt;"",total!B884,"")</f>
        <v/>
      </c>
      <c r="C882" s="12" t="str">
        <f>IF(total!D884&lt;&gt;"",total!D884,"")</f>
        <v/>
      </c>
      <c r="D882" s="12" t="str">
        <f>IF(total!F884&lt;&gt;"",total!F884,"")</f>
        <v/>
      </c>
      <c r="E882" s="12" t="str">
        <f>IF(total!G884&lt;&gt;"",total!G884,"")</f>
        <v/>
      </c>
      <c r="F882" s="12" t="str">
        <f>IF(total!I884&lt;&gt;"",total!I884,"")</f>
        <v/>
      </c>
    </row>
    <row r="883" spans="1:6" x14ac:dyDescent="0.25">
      <c r="A883" s="12" t="str">
        <f>IF(total!B885&lt;&gt;"",total!A885,"")</f>
        <v/>
      </c>
      <c r="B883" s="12" t="str">
        <f>IF(total!B885&lt;&gt;"",total!B885,"")</f>
        <v/>
      </c>
      <c r="C883" s="12" t="str">
        <f>IF(total!D885&lt;&gt;"",total!D885,"")</f>
        <v/>
      </c>
      <c r="D883" s="12" t="str">
        <f>IF(total!F885&lt;&gt;"",total!F885,"")</f>
        <v/>
      </c>
      <c r="E883" s="12" t="str">
        <f>IF(total!G885&lt;&gt;"",total!G885,"")</f>
        <v/>
      </c>
      <c r="F883" s="12" t="str">
        <f>IF(total!I885&lt;&gt;"",total!I885,"")</f>
        <v/>
      </c>
    </row>
    <row r="884" spans="1:6" x14ac:dyDescent="0.25">
      <c r="A884" s="12" t="str">
        <f>IF(total!B886&lt;&gt;"",total!A886,"")</f>
        <v/>
      </c>
      <c r="B884" s="12" t="str">
        <f>IF(total!B886&lt;&gt;"",total!B886,"")</f>
        <v/>
      </c>
      <c r="C884" s="12" t="str">
        <f>IF(total!D886&lt;&gt;"",total!D886,"")</f>
        <v/>
      </c>
      <c r="D884" s="12" t="str">
        <f>IF(total!F886&lt;&gt;"",total!F886,"")</f>
        <v/>
      </c>
      <c r="E884" s="12" t="str">
        <f>IF(total!G886&lt;&gt;"",total!G886,"")</f>
        <v/>
      </c>
      <c r="F884" s="12" t="str">
        <f>IF(total!I886&lt;&gt;"",total!I886,"")</f>
        <v/>
      </c>
    </row>
    <row r="885" spans="1:6" x14ac:dyDescent="0.25">
      <c r="A885" s="12" t="str">
        <f>IF(total!B887&lt;&gt;"",total!A887,"")</f>
        <v/>
      </c>
      <c r="B885" s="12" t="str">
        <f>IF(total!B887&lt;&gt;"",total!B887,"")</f>
        <v/>
      </c>
      <c r="C885" s="12" t="str">
        <f>IF(total!D887&lt;&gt;"",total!D887,"")</f>
        <v/>
      </c>
      <c r="D885" s="12" t="str">
        <f>IF(total!F887&lt;&gt;"",total!F887,"")</f>
        <v/>
      </c>
      <c r="E885" s="12" t="str">
        <f>IF(total!G887&lt;&gt;"",total!G887,"")</f>
        <v/>
      </c>
      <c r="F885" s="12" t="str">
        <f>IF(total!I887&lt;&gt;"",total!I887,"")</f>
        <v/>
      </c>
    </row>
    <row r="886" spans="1:6" x14ac:dyDescent="0.25">
      <c r="A886" s="12" t="str">
        <f>IF(total!B888&lt;&gt;"",total!A888,"")</f>
        <v/>
      </c>
      <c r="B886" s="12" t="str">
        <f>IF(total!B888&lt;&gt;"",total!B888,"")</f>
        <v/>
      </c>
      <c r="C886" s="12" t="str">
        <f>IF(total!D888&lt;&gt;"",total!D888,"")</f>
        <v/>
      </c>
      <c r="D886" s="12" t="str">
        <f>IF(total!F888&lt;&gt;"",total!F888,"")</f>
        <v/>
      </c>
      <c r="E886" s="12" t="str">
        <f>IF(total!G888&lt;&gt;"",total!G888,"")</f>
        <v/>
      </c>
      <c r="F886" s="12" t="str">
        <f>IF(total!I888&lt;&gt;"",total!I888,"")</f>
        <v/>
      </c>
    </row>
    <row r="887" spans="1:6" x14ac:dyDescent="0.25">
      <c r="A887" s="12" t="str">
        <f>IF(total!B889&lt;&gt;"",total!A889,"")</f>
        <v/>
      </c>
      <c r="B887" s="12" t="str">
        <f>IF(total!B889&lt;&gt;"",total!B889,"")</f>
        <v/>
      </c>
      <c r="C887" s="12" t="str">
        <f>IF(total!D889&lt;&gt;"",total!D889,"")</f>
        <v/>
      </c>
      <c r="D887" s="12" t="str">
        <f>IF(total!F889&lt;&gt;"",total!F889,"")</f>
        <v/>
      </c>
      <c r="E887" s="12" t="str">
        <f>IF(total!G889&lt;&gt;"",total!G889,"")</f>
        <v/>
      </c>
      <c r="F887" s="12" t="str">
        <f>IF(total!I889&lt;&gt;"",total!I889,"")</f>
        <v/>
      </c>
    </row>
    <row r="888" spans="1:6" x14ac:dyDescent="0.25">
      <c r="A888" s="12" t="str">
        <f>IF(total!B890&lt;&gt;"",total!A890,"")</f>
        <v/>
      </c>
      <c r="B888" s="12" t="str">
        <f>IF(total!B890&lt;&gt;"",total!B890,"")</f>
        <v/>
      </c>
      <c r="C888" s="12" t="str">
        <f>IF(total!D890&lt;&gt;"",total!D890,"")</f>
        <v/>
      </c>
      <c r="D888" s="12" t="str">
        <f>IF(total!F890&lt;&gt;"",total!F890,"")</f>
        <v/>
      </c>
      <c r="E888" s="12" t="str">
        <f>IF(total!G890&lt;&gt;"",total!G890,"")</f>
        <v/>
      </c>
      <c r="F888" s="12" t="str">
        <f>IF(total!I890&lt;&gt;"",total!I890,"")</f>
        <v/>
      </c>
    </row>
    <row r="889" spans="1:6" x14ac:dyDescent="0.25">
      <c r="A889" s="12" t="str">
        <f>IF(total!B891&lt;&gt;"",total!A891,"")</f>
        <v/>
      </c>
      <c r="B889" s="12" t="str">
        <f>IF(total!B891&lt;&gt;"",total!B891,"")</f>
        <v/>
      </c>
      <c r="C889" s="12" t="str">
        <f>IF(total!D891&lt;&gt;"",total!D891,"")</f>
        <v/>
      </c>
      <c r="D889" s="12" t="str">
        <f>IF(total!F891&lt;&gt;"",total!F891,"")</f>
        <v/>
      </c>
      <c r="E889" s="12" t="str">
        <f>IF(total!G891&lt;&gt;"",total!G891,"")</f>
        <v/>
      </c>
      <c r="F889" s="12" t="str">
        <f>IF(total!I891&lt;&gt;"",total!I891,"")</f>
        <v/>
      </c>
    </row>
    <row r="890" spans="1:6" x14ac:dyDescent="0.25">
      <c r="A890" s="12" t="str">
        <f>IF(total!B892&lt;&gt;"",total!A892,"")</f>
        <v/>
      </c>
      <c r="B890" s="12" t="str">
        <f>IF(total!B892&lt;&gt;"",total!B892,"")</f>
        <v/>
      </c>
      <c r="C890" s="12" t="str">
        <f>IF(total!D892&lt;&gt;"",total!D892,"")</f>
        <v/>
      </c>
      <c r="D890" s="12" t="str">
        <f>IF(total!F892&lt;&gt;"",total!F892,"")</f>
        <v/>
      </c>
      <c r="E890" s="12" t="str">
        <f>IF(total!G892&lt;&gt;"",total!G892,"")</f>
        <v/>
      </c>
      <c r="F890" s="12" t="str">
        <f>IF(total!I892&lt;&gt;"",total!I892,"")</f>
        <v/>
      </c>
    </row>
    <row r="891" spans="1:6" x14ac:dyDescent="0.25">
      <c r="A891" s="12" t="str">
        <f>IF(total!B893&lt;&gt;"",total!A893,"")</f>
        <v/>
      </c>
      <c r="B891" s="12" t="str">
        <f>IF(total!B893&lt;&gt;"",total!B893,"")</f>
        <v/>
      </c>
      <c r="C891" s="12" t="str">
        <f>IF(total!D893&lt;&gt;"",total!D893,"")</f>
        <v/>
      </c>
      <c r="D891" s="12" t="str">
        <f>IF(total!F893&lt;&gt;"",total!F893,"")</f>
        <v/>
      </c>
      <c r="E891" s="12" t="str">
        <f>IF(total!G893&lt;&gt;"",total!G893,"")</f>
        <v/>
      </c>
      <c r="F891" s="12" t="str">
        <f>IF(total!I893&lt;&gt;"",total!I893,"")</f>
        <v/>
      </c>
    </row>
    <row r="892" spans="1:6" x14ac:dyDescent="0.25">
      <c r="A892" s="12" t="str">
        <f>IF(total!B894&lt;&gt;"",total!A894,"")</f>
        <v/>
      </c>
      <c r="B892" s="12" t="str">
        <f>IF(total!B894&lt;&gt;"",total!B894,"")</f>
        <v/>
      </c>
      <c r="C892" s="12" t="str">
        <f>IF(total!D894&lt;&gt;"",total!D894,"")</f>
        <v/>
      </c>
      <c r="D892" s="12" t="str">
        <f>IF(total!F894&lt;&gt;"",total!F894,"")</f>
        <v/>
      </c>
      <c r="E892" s="12" t="str">
        <f>IF(total!G894&lt;&gt;"",total!G894,"")</f>
        <v/>
      </c>
      <c r="F892" s="12" t="str">
        <f>IF(total!I894&lt;&gt;"",total!I894,"")</f>
        <v/>
      </c>
    </row>
    <row r="893" spans="1:6" x14ac:dyDescent="0.25">
      <c r="A893" s="12" t="str">
        <f>IF(total!B895&lt;&gt;"",total!A895,"")</f>
        <v/>
      </c>
      <c r="B893" s="12" t="str">
        <f>IF(total!B895&lt;&gt;"",total!B895,"")</f>
        <v/>
      </c>
      <c r="C893" s="12" t="str">
        <f>IF(total!D895&lt;&gt;"",total!D895,"")</f>
        <v/>
      </c>
      <c r="D893" s="12" t="str">
        <f>IF(total!F895&lt;&gt;"",total!F895,"")</f>
        <v/>
      </c>
      <c r="E893" s="12" t="str">
        <f>IF(total!G895&lt;&gt;"",total!G895,"")</f>
        <v/>
      </c>
      <c r="F893" s="12" t="str">
        <f>IF(total!I895&lt;&gt;"",total!I895,"")</f>
        <v/>
      </c>
    </row>
    <row r="894" spans="1:6" x14ac:dyDescent="0.25">
      <c r="A894" s="12" t="str">
        <f>IF(total!B896&lt;&gt;"",total!A896,"")</f>
        <v/>
      </c>
      <c r="B894" s="12" t="str">
        <f>IF(total!B896&lt;&gt;"",total!B896,"")</f>
        <v/>
      </c>
      <c r="C894" s="12" t="str">
        <f>IF(total!D896&lt;&gt;"",total!D896,"")</f>
        <v/>
      </c>
      <c r="D894" s="12" t="str">
        <f>IF(total!F896&lt;&gt;"",total!F896,"")</f>
        <v/>
      </c>
      <c r="E894" s="12" t="str">
        <f>IF(total!G896&lt;&gt;"",total!G896,"")</f>
        <v/>
      </c>
      <c r="F894" s="12" t="str">
        <f>IF(total!I896&lt;&gt;"",total!I896,"")</f>
        <v/>
      </c>
    </row>
    <row r="895" spans="1:6" x14ac:dyDescent="0.25">
      <c r="A895" s="12" t="str">
        <f>IF(total!B897&lt;&gt;"",total!A897,"")</f>
        <v/>
      </c>
      <c r="B895" s="12" t="str">
        <f>IF(total!B897&lt;&gt;"",total!B897,"")</f>
        <v/>
      </c>
      <c r="C895" s="12" t="str">
        <f>IF(total!D897&lt;&gt;"",total!D897,"")</f>
        <v/>
      </c>
      <c r="D895" s="12" t="str">
        <f>IF(total!F897&lt;&gt;"",total!F897,"")</f>
        <v/>
      </c>
      <c r="E895" s="12" t="str">
        <f>IF(total!G897&lt;&gt;"",total!G897,"")</f>
        <v/>
      </c>
      <c r="F895" s="12" t="str">
        <f>IF(total!I897&lt;&gt;"",total!I897,"")</f>
        <v/>
      </c>
    </row>
    <row r="896" spans="1:6" x14ac:dyDescent="0.25">
      <c r="A896" s="12" t="str">
        <f>IF(total!B898&lt;&gt;"",total!A898,"")</f>
        <v/>
      </c>
      <c r="B896" s="12" t="str">
        <f>IF(total!B898&lt;&gt;"",total!B898,"")</f>
        <v/>
      </c>
      <c r="C896" s="12" t="str">
        <f>IF(total!D898&lt;&gt;"",total!D898,"")</f>
        <v/>
      </c>
      <c r="D896" s="12" t="str">
        <f>IF(total!F898&lt;&gt;"",total!F898,"")</f>
        <v/>
      </c>
      <c r="E896" s="12" t="str">
        <f>IF(total!G898&lt;&gt;"",total!G898,"")</f>
        <v/>
      </c>
      <c r="F896" s="12" t="str">
        <f>IF(total!I898&lt;&gt;"",total!I898,"")</f>
        <v/>
      </c>
    </row>
    <row r="897" spans="1:6" x14ac:dyDescent="0.25">
      <c r="A897" s="12" t="str">
        <f>IF(total!B899&lt;&gt;"",total!A899,"")</f>
        <v/>
      </c>
      <c r="B897" s="12" t="str">
        <f>IF(total!B899&lt;&gt;"",total!B899,"")</f>
        <v/>
      </c>
      <c r="C897" s="12" t="str">
        <f>IF(total!D899&lt;&gt;"",total!D899,"")</f>
        <v/>
      </c>
      <c r="D897" s="12" t="str">
        <f>IF(total!F899&lt;&gt;"",total!F899,"")</f>
        <v/>
      </c>
      <c r="E897" s="12" t="str">
        <f>IF(total!G899&lt;&gt;"",total!G899,"")</f>
        <v/>
      </c>
      <c r="F897" s="12" t="str">
        <f>IF(total!I899&lt;&gt;"",total!I899,"")</f>
        <v/>
      </c>
    </row>
    <row r="898" spans="1:6" x14ac:dyDescent="0.25">
      <c r="A898" s="12" t="str">
        <f>IF(total!B900&lt;&gt;"",total!A900,"")</f>
        <v/>
      </c>
      <c r="B898" s="12" t="str">
        <f>IF(total!B900&lt;&gt;"",total!B900,"")</f>
        <v/>
      </c>
      <c r="C898" s="12" t="str">
        <f>IF(total!D900&lt;&gt;"",total!D900,"")</f>
        <v/>
      </c>
      <c r="D898" s="12" t="str">
        <f>IF(total!F900&lt;&gt;"",total!F900,"")</f>
        <v/>
      </c>
      <c r="E898" s="12" t="str">
        <f>IF(total!G900&lt;&gt;"",total!G900,"")</f>
        <v/>
      </c>
      <c r="F898" s="12" t="str">
        <f>IF(total!I900&lt;&gt;"",total!I900,"")</f>
        <v/>
      </c>
    </row>
    <row r="899" spans="1:6" x14ac:dyDescent="0.25">
      <c r="A899" s="12" t="str">
        <f>IF(total!B901&lt;&gt;"",total!A901,"")</f>
        <v/>
      </c>
      <c r="B899" s="12" t="str">
        <f>IF(total!B901&lt;&gt;"",total!B901,"")</f>
        <v/>
      </c>
      <c r="C899" s="12" t="str">
        <f>IF(total!D901&lt;&gt;"",total!D901,"")</f>
        <v/>
      </c>
      <c r="D899" s="12" t="str">
        <f>IF(total!F901&lt;&gt;"",total!F901,"")</f>
        <v/>
      </c>
      <c r="E899" s="12" t="str">
        <f>IF(total!G901&lt;&gt;"",total!G901,"")</f>
        <v/>
      </c>
      <c r="F899" s="12" t="str">
        <f>IF(total!I901&lt;&gt;"",total!I901,"")</f>
        <v/>
      </c>
    </row>
    <row r="900" spans="1:6" x14ac:dyDescent="0.25">
      <c r="A900" s="12" t="str">
        <f>IF(total!B902&lt;&gt;"",total!A902,"")</f>
        <v/>
      </c>
      <c r="B900" s="12" t="str">
        <f>IF(total!B902&lt;&gt;"",total!B902,"")</f>
        <v/>
      </c>
      <c r="C900" s="12" t="str">
        <f>IF(total!D902&lt;&gt;"",total!D902,"")</f>
        <v/>
      </c>
      <c r="D900" s="12" t="str">
        <f>IF(total!F902&lt;&gt;"",total!F902,"")</f>
        <v/>
      </c>
      <c r="E900" s="12" t="str">
        <f>IF(total!G902&lt;&gt;"",total!G902,"")</f>
        <v/>
      </c>
      <c r="F900" s="12" t="str">
        <f>IF(total!I902&lt;&gt;"",total!I902,"")</f>
        <v/>
      </c>
    </row>
    <row r="901" spans="1:6" x14ac:dyDescent="0.25">
      <c r="A901" s="12" t="str">
        <f>IF(total!B903&lt;&gt;"",total!A903,"")</f>
        <v/>
      </c>
      <c r="B901" s="12" t="str">
        <f>IF(total!B903&lt;&gt;"",total!B903,"")</f>
        <v/>
      </c>
      <c r="C901" s="12" t="str">
        <f>IF(total!D903&lt;&gt;"",total!D903,"")</f>
        <v/>
      </c>
      <c r="D901" s="12" t="str">
        <f>IF(total!F903&lt;&gt;"",total!F903,"")</f>
        <v/>
      </c>
      <c r="E901" s="12" t="str">
        <f>IF(total!G903&lt;&gt;"",total!G903,"")</f>
        <v/>
      </c>
      <c r="F901" s="12" t="str">
        <f>IF(total!I903&lt;&gt;"",total!I903,"")</f>
        <v/>
      </c>
    </row>
    <row r="902" spans="1:6" x14ac:dyDescent="0.25">
      <c r="A902" s="12" t="str">
        <f>IF(total!B904&lt;&gt;"",total!A904,"")</f>
        <v/>
      </c>
      <c r="B902" s="12" t="str">
        <f>IF(total!B904&lt;&gt;"",total!B904,"")</f>
        <v/>
      </c>
      <c r="C902" s="12" t="str">
        <f>IF(total!D904&lt;&gt;"",total!D904,"")</f>
        <v/>
      </c>
      <c r="D902" s="12" t="str">
        <f>IF(total!F904&lt;&gt;"",total!F904,"")</f>
        <v/>
      </c>
      <c r="E902" s="12" t="str">
        <f>IF(total!G904&lt;&gt;"",total!G904,"")</f>
        <v/>
      </c>
      <c r="F902" s="12" t="str">
        <f>IF(total!I904&lt;&gt;"",total!I904,"")</f>
        <v/>
      </c>
    </row>
    <row r="903" spans="1:6" x14ac:dyDescent="0.25">
      <c r="A903" s="12" t="str">
        <f>IF(total!B905&lt;&gt;"",total!A905,"")</f>
        <v/>
      </c>
      <c r="B903" s="12" t="str">
        <f>IF(total!B905&lt;&gt;"",total!B905,"")</f>
        <v/>
      </c>
      <c r="C903" s="12" t="str">
        <f>IF(total!D905&lt;&gt;"",total!D905,"")</f>
        <v/>
      </c>
      <c r="D903" s="12" t="str">
        <f>IF(total!F905&lt;&gt;"",total!F905,"")</f>
        <v/>
      </c>
      <c r="E903" s="12" t="str">
        <f>IF(total!G905&lt;&gt;"",total!G905,"")</f>
        <v/>
      </c>
      <c r="F903" s="12" t="str">
        <f>IF(total!I905&lt;&gt;"",total!I905,"")</f>
        <v/>
      </c>
    </row>
    <row r="904" spans="1:6" x14ac:dyDescent="0.25">
      <c r="A904" s="12" t="str">
        <f>IF(total!B906&lt;&gt;"",total!A906,"")</f>
        <v/>
      </c>
      <c r="B904" s="12" t="str">
        <f>IF(total!B906&lt;&gt;"",total!B906,"")</f>
        <v/>
      </c>
      <c r="C904" s="12" t="str">
        <f>IF(total!D906&lt;&gt;"",total!D906,"")</f>
        <v/>
      </c>
      <c r="D904" s="12" t="str">
        <f>IF(total!F906&lt;&gt;"",total!F906,"")</f>
        <v/>
      </c>
      <c r="E904" s="12" t="str">
        <f>IF(total!G906&lt;&gt;"",total!G906,"")</f>
        <v/>
      </c>
      <c r="F904" s="12" t="str">
        <f>IF(total!I906&lt;&gt;"",total!I906,"")</f>
        <v/>
      </c>
    </row>
    <row r="905" spans="1:6" x14ac:dyDescent="0.25">
      <c r="A905" s="12" t="str">
        <f>IF(total!B907&lt;&gt;"",total!A907,"")</f>
        <v/>
      </c>
      <c r="B905" s="12" t="str">
        <f>IF(total!B907&lt;&gt;"",total!B907,"")</f>
        <v/>
      </c>
      <c r="C905" s="12" t="str">
        <f>IF(total!D907&lt;&gt;"",total!D907,"")</f>
        <v/>
      </c>
      <c r="D905" s="12" t="str">
        <f>IF(total!F907&lt;&gt;"",total!F907,"")</f>
        <v/>
      </c>
      <c r="E905" s="12" t="str">
        <f>IF(total!G907&lt;&gt;"",total!G907,"")</f>
        <v/>
      </c>
      <c r="F905" s="12" t="str">
        <f>IF(total!I907&lt;&gt;"",total!I907,"")</f>
        <v/>
      </c>
    </row>
    <row r="906" spans="1:6" x14ac:dyDescent="0.25">
      <c r="A906" s="12" t="str">
        <f>IF(total!B908&lt;&gt;"",total!A908,"")</f>
        <v/>
      </c>
      <c r="B906" s="12" t="str">
        <f>IF(total!B908&lt;&gt;"",total!B908,"")</f>
        <v/>
      </c>
      <c r="C906" s="12" t="str">
        <f>IF(total!D908&lt;&gt;"",total!D908,"")</f>
        <v/>
      </c>
      <c r="D906" s="12" t="str">
        <f>IF(total!F908&lt;&gt;"",total!F908,"")</f>
        <v/>
      </c>
      <c r="E906" s="12" t="str">
        <f>IF(total!G908&lt;&gt;"",total!G908,"")</f>
        <v/>
      </c>
      <c r="F906" s="12" t="str">
        <f>IF(total!I908&lt;&gt;"",total!I908,"")</f>
        <v/>
      </c>
    </row>
    <row r="907" spans="1:6" x14ac:dyDescent="0.25">
      <c r="A907" s="12" t="str">
        <f>IF(total!B909&lt;&gt;"",total!A909,"")</f>
        <v/>
      </c>
      <c r="B907" s="12" t="str">
        <f>IF(total!B909&lt;&gt;"",total!B909,"")</f>
        <v/>
      </c>
      <c r="C907" s="12" t="str">
        <f>IF(total!D909&lt;&gt;"",total!D909,"")</f>
        <v/>
      </c>
      <c r="D907" s="12" t="str">
        <f>IF(total!F909&lt;&gt;"",total!F909,"")</f>
        <v/>
      </c>
      <c r="E907" s="12" t="str">
        <f>IF(total!G909&lt;&gt;"",total!G909,"")</f>
        <v/>
      </c>
      <c r="F907" s="12" t="str">
        <f>IF(total!I909&lt;&gt;"",total!I909,"")</f>
        <v/>
      </c>
    </row>
    <row r="908" spans="1:6" x14ac:dyDescent="0.25">
      <c r="A908" s="12" t="str">
        <f>IF(total!B910&lt;&gt;"",total!A910,"")</f>
        <v/>
      </c>
      <c r="B908" s="12" t="str">
        <f>IF(total!B910&lt;&gt;"",total!B910,"")</f>
        <v/>
      </c>
      <c r="C908" s="12" t="str">
        <f>IF(total!D910&lt;&gt;"",total!D910,"")</f>
        <v/>
      </c>
      <c r="D908" s="12" t="str">
        <f>IF(total!F910&lt;&gt;"",total!F910,"")</f>
        <v/>
      </c>
      <c r="E908" s="12" t="str">
        <f>IF(total!G910&lt;&gt;"",total!G910,"")</f>
        <v/>
      </c>
      <c r="F908" s="12" t="str">
        <f>IF(total!I910&lt;&gt;"",total!I910,"")</f>
        <v/>
      </c>
    </row>
    <row r="909" spans="1:6" x14ac:dyDescent="0.25">
      <c r="A909" s="12" t="str">
        <f>IF(total!B911&lt;&gt;"",total!A911,"")</f>
        <v/>
      </c>
      <c r="B909" s="12" t="str">
        <f>IF(total!B911&lt;&gt;"",total!B911,"")</f>
        <v/>
      </c>
      <c r="C909" s="12" t="str">
        <f>IF(total!D911&lt;&gt;"",total!D911,"")</f>
        <v/>
      </c>
      <c r="D909" s="12" t="str">
        <f>IF(total!F911&lt;&gt;"",total!F911,"")</f>
        <v/>
      </c>
      <c r="E909" s="12" t="str">
        <f>IF(total!G911&lt;&gt;"",total!G911,"")</f>
        <v/>
      </c>
      <c r="F909" s="12" t="str">
        <f>IF(total!I911&lt;&gt;"",total!I911,"")</f>
        <v/>
      </c>
    </row>
    <row r="910" spans="1:6" x14ac:dyDescent="0.25">
      <c r="A910" s="12" t="str">
        <f>IF(total!B912&lt;&gt;"",total!A912,"")</f>
        <v/>
      </c>
      <c r="B910" s="12" t="str">
        <f>IF(total!B912&lt;&gt;"",total!B912,"")</f>
        <v/>
      </c>
      <c r="C910" s="12" t="str">
        <f>IF(total!D912&lt;&gt;"",total!D912,"")</f>
        <v/>
      </c>
      <c r="D910" s="12" t="str">
        <f>IF(total!F912&lt;&gt;"",total!F912,"")</f>
        <v/>
      </c>
      <c r="E910" s="12" t="str">
        <f>IF(total!G912&lt;&gt;"",total!G912,"")</f>
        <v/>
      </c>
      <c r="F910" s="12" t="str">
        <f>IF(total!I912&lt;&gt;"",total!I912,"")</f>
        <v/>
      </c>
    </row>
    <row r="911" spans="1:6" x14ac:dyDescent="0.25">
      <c r="A911" s="12" t="str">
        <f>IF(total!B913&lt;&gt;"",total!A913,"")</f>
        <v/>
      </c>
      <c r="B911" s="12" t="str">
        <f>IF(total!B913&lt;&gt;"",total!B913,"")</f>
        <v/>
      </c>
      <c r="C911" s="12" t="str">
        <f>IF(total!D913&lt;&gt;"",total!D913,"")</f>
        <v/>
      </c>
      <c r="D911" s="12" t="str">
        <f>IF(total!F913&lt;&gt;"",total!F913,"")</f>
        <v/>
      </c>
      <c r="E911" s="12" t="str">
        <f>IF(total!G913&lt;&gt;"",total!G913,"")</f>
        <v/>
      </c>
      <c r="F911" s="12" t="str">
        <f>IF(total!I913&lt;&gt;"",total!I913,"")</f>
        <v/>
      </c>
    </row>
    <row r="912" spans="1:6" x14ac:dyDescent="0.25">
      <c r="A912" s="12" t="str">
        <f>IF(total!B914&lt;&gt;"",total!A914,"")</f>
        <v/>
      </c>
      <c r="B912" s="12" t="str">
        <f>IF(total!B914&lt;&gt;"",total!B914,"")</f>
        <v/>
      </c>
      <c r="C912" s="12" t="str">
        <f>IF(total!D914&lt;&gt;"",total!D914,"")</f>
        <v/>
      </c>
      <c r="D912" s="12" t="str">
        <f>IF(total!F914&lt;&gt;"",total!F914,"")</f>
        <v/>
      </c>
      <c r="E912" s="12" t="str">
        <f>IF(total!G914&lt;&gt;"",total!G914,"")</f>
        <v/>
      </c>
      <c r="F912" s="12" t="str">
        <f>IF(total!I914&lt;&gt;"",total!I914,"")</f>
        <v/>
      </c>
    </row>
    <row r="913" spans="1:6" x14ac:dyDescent="0.25">
      <c r="A913" s="12" t="str">
        <f>IF(total!B915&lt;&gt;"",total!A915,"")</f>
        <v/>
      </c>
      <c r="B913" s="12" t="str">
        <f>IF(total!B915&lt;&gt;"",total!B915,"")</f>
        <v/>
      </c>
      <c r="C913" s="12" t="str">
        <f>IF(total!D915&lt;&gt;"",total!D915,"")</f>
        <v/>
      </c>
      <c r="D913" s="12" t="str">
        <f>IF(total!F915&lt;&gt;"",total!F915,"")</f>
        <v/>
      </c>
      <c r="E913" s="12" t="str">
        <f>IF(total!G915&lt;&gt;"",total!G915,"")</f>
        <v/>
      </c>
      <c r="F913" s="12" t="str">
        <f>IF(total!I915&lt;&gt;"",total!I915,"")</f>
        <v/>
      </c>
    </row>
    <row r="914" spans="1:6" x14ac:dyDescent="0.25">
      <c r="A914" s="12" t="str">
        <f>IF(total!B916&lt;&gt;"",total!A916,"")</f>
        <v/>
      </c>
      <c r="B914" s="12" t="str">
        <f>IF(total!B916&lt;&gt;"",total!B916,"")</f>
        <v/>
      </c>
      <c r="C914" s="12" t="str">
        <f>IF(total!D916&lt;&gt;"",total!D916,"")</f>
        <v/>
      </c>
      <c r="D914" s="12" t="str">
        <f>IF(total!F916&lt;&gt;"",total!F916,"")</f>
        <v/>
      </c>
      <c r="E914" s="12" t="str">
        <f>IF(total!G916&lt;&gt;"",total!G916,"")</f>
        <v/>
      </c>
      <c r="F914" s="12" t="str">
        <f>IF(total!I916&lt;&gt;"",total!I916,"")</f>
        <v/>
      </c>
    </row>
    <row r="915" spans="1:6" x14ac:dyDescent="0.25">
      <c r="A915" s="12" t="str">
        <f>IF(total!B917&lt;&gt;"",total!A917,"")</f>
        <v/>
      </c>
      <c r="B915" s="12" t="str">
        <f>IF(total!B917&lt;&gt;"",total!B917,"")</f>
        <v/>
      </c>
      <c r="C915" s="12" t="str">
        <f>IF(total!D917&lt;&gt;"",total!D917,"")</f>
        <v/>
      </c>
      <c r="D915" s="12" t="str">
        <f>IF(total!F917&lt;&gt;"",total!F917,"")</f>
        <v/>
      </c>
      <c r="E915" s="12" t="str">
        <f>IF(total!G917&lt;&gt;"",total!G917,"")</f>
        <v/>
      </c>
      <c r="F915" s="12" t="str">
        <f>IF(total!I917&lt;&gt;"",total!I917,"")</f>
        <v/>
      </c>
    </row>
    <row r="916" spans="1:6" x14ac:dyDescent="0.25">
      <c r="A916" s="12" t="str">
        <f>IF(total!B918&lt;&gt;"",total!A918,"")</f>
        <v/>
      </c>
      <c r="B916" s="12" t="str">
        <f>IF(total!B918&lt;&gt;"",total!B918,"")</f>
        <v/>
      </c>
      <c r="C916" s="12" t="str">
        <f>IF(total!D918&lt;&gt;"",total!D918,"")</f>
        <v/>
      </c>
      <c r="D916" s="12" t="str">
        <f>IF(total!F918&lt;&gt;"",total!F918,"")</f>
        <v/>
      </c>
      <c r="E916" s="12" t="str">
        <f>IF(total!G918&lt;&gt;"",total!G918,"")</f>
        <v/>
      </c>
      <c r="F916" s="12" t="str">
        <f>IF(total!I918&lt;&gt;"",total!I918,"")</f>
        <v/>
      </c>
    </row>
    <row r="917" spans="1:6" x14ac:dyDescent="0.25">
      <c r="A917" s="12" t="str">
        <f>IF(total!B919&lt;&gt;"",total!A919,"")</f>
        <v/>
      </c>
      <c r="B917" s="12" t="str">
        <f>IF(total!B919&lt;&gt;"",total!B919,"")</f>
        <v/>
      </c>
      <c r="C917" s="12" t="str">
        <f>IF(total!D919&lt;&gt;"",total!D919,"")</f>
        <v/>
      </c>
      <c r="D917" s="12" t="str">
        <f>IF(total!F919&lt;&gt;"",total!F919,"")</f>
        <v/>
      </c>
      <c r="E917" s="12" t="str">
        <f>IF(total!G919&lt;&gt;"",total!G919,"")</f>
        <v/>
      </c>
      <c r="F917" s="12" t="str">
        <f>IF(total!I919&lt;&gt;"",total!I919,"")</f>
        <v/>
      </c>
    </row>
    <row r="918" spans="1:6" x14ac:dyDescent="0.25">
      <c r="A918" s="12" t="str">
        <f>IF(total!B920&lt;&gt;"",total!A920,"")</f>
        <v/>
      </c>
      <c r="B918" s="12" t="str">
        <f>IF(total!B920&lt;&gt;"",total!B920,"")</f>
        <v/>
      </c>
      <c r="C918" s="12" t="str">
        <f>IF(total!D920&lt;&gt;"",total!D920,"")</f>
        <v/>
      </c>
      <c r="D918" s="12" t="str">
        <f>IF(total!F920&lt;&gt;"",total!F920,"")</f>
        <v/>
      </c>
      <c r="E918" s="12" t="str">
        <f>IF(total!G920&lt;&gt;"",total!G920,"")</f>
        <v/>
      </c>
      <c r="F918" s="12" t="str">
        <f>IF(total!I920&lt;&gt;"",total!I920,"")</f>
        <v/>
      </c>
    </row>
    <row r="919" spans="1:6" x14ac:dyDescent="0.25">
      <c r="A919" s="12" t="str">
        <f>IF(total!B921&lt;&gt;"",total!A921,"")</f>
        <v/>
      </c>
      <c r="B919" s="12" t="str">
        <f>IF(total!B921&lt;&gt;"",total!B921,"")</f>
        <v/>
      </c>
      <c r="C919" s="12" t="str">
        <f>IF(total!D921&lt;&gt;"",total!D921,"")</f>
        <v/>
      </c>
      <c r="D919" s="12" t="str">
        <f>IF(total!F921&lt;&gt;"",total!F921,"")</f>
        <v/>
      </c>
      <c r="E919" s="12" t="str">
        <f>IF(total!G921&lt;&gt;"",total!G921,"")</f>
        <v/>
      </c>
      <c r="F919" s="12" t="str">
        <f>IF(total!I921&lt;&gt;"",total!I921,"")</f>
        <v/>
      </c>
    </row>
    <row r="920" spans="1:6" x14ac:dyDescent="0.25">
      <c r="A920" s="12" t="str">
        <f>IF(total!B922&lt;&gt;"",total!A922,"")</f>
        <v/>
      </c>
      <c r="B920" s="12" t="str">
        <f>IF(total!B922&lt;&gt;"",total!B922,"")</f>
        <v/>
      </c>
      <c r="C920" s="12" t="str">
        <f>IF(total!D922&lt;&gt;"",total!D922,"")</f>
        <v/>
      </c>
      <c r="D920" s="12" t="str">
        <f>IF(total!F922&lt;&gt;"",total!F922,"")</f>
        <v/>
      </c>
      <c r="E920" s="12" t="str">
        <f>IF(total!G922&lt;&gt;"",total!G922,"")</f>
        <v/>
      </c>
      <c r="F920" s="12" t="str">
        <f>IF(total!I922&lt;&gt;"",total!I922,"")</f>
        <v/>
      </c>
    </row>
    <row r="921" spans="1:6" x14ac:dyDescent="0.25">
      <c r="A921" s="12" t="str">
        <f>IF(total!B923&lt;&gt;"",total!A923,"")</f>
        <v/>
      </c>
      <c r="B921" s="12" t="str">
        <f>IF(total!B923&lt;&gt;"",total!B923,"")</f>
        <v/>
      </c>
      <c r="C921" s="12" t="str">
        <f>IF(total!D923&lt;&gt;"",total!D923,"")</f>
        <v/>
      </c>
      <c r="D921" s="12" t="str">
        <f>IF(total!F923&lt;&gt;"",total!F923,"")</f>
        <v/>
      </c>
      <c r="E921" s="12" t="str">
        <f>IF(total!G923&lt;&gt;"",total!G923,"")</f>
        <v/>
      </c>
      <c r="F921" s="12" t="str">
        <f>IF(total!I923&lt;&gt;"",total!I923,"")</f>
        <v/>
      </c>
    </row>
    <row r="922" spans="1:6" x14ac:dyDescent="0.25">
      <c r="A922" s="12" t="str">
        <f>IF(total!B924&lt;&gt;"",total!A924,"")</f>
        <v/>
      </c>
      <c r="B922" s="12" t="str">
        <f>IF(total!B924&lt;&gt;"",total!B924,"")</f>
        <v/>
      </c>
      <c r="C922" s="12" t="str">
        <f>IF(total!D924&lt;&gt;"",total!D924,"")</f>
        <v/>
      </c>
      <c r="D922" s="12" t="str">
        <f>IF(total!F924&lt;&gt;"",total!F924,"")</f>
        <v/>
      </c>
      <c r="E922" s="12" t="str">
        <f>IF(total!G924&lt;&gt;"",total!G924,"")</f>
        <v/>
      </c>
      <c r="F922" s="12" t="str">
        <f>IF(total!I924&lt;&gt;"",total!I924,"")</f>
        <v/>
      </c>
    </row>
    <row r="923" spans="1:6" x14ac:dyDescent="0.25">
      <c r="A923" s="12" t="str">
        <f>IF(total!B925&lt;&gt;"",total!A925,"")</f>
        <v/>
      </c>
      <c r="B923" s="12" t="str">
        <f>IF(total!B925&lt;&gt;"",total!B925,"")</f>
        <v/>
      </c>
      <c r="C923" s="12" t="str">
        <f>IF(total!D925&lt;&gt;"",total!D925,"")</f>
        <v/>
      </c>
      <c r="D923" s="12" t="str">
        <f>IF(total!F925&lt;&gt;"",total!F925,"")</f>
        <v/>
      </c>
      <c r="E923" s="12" t="str">
        <f>IF(total!G925&lt;&gt;"",total!G925,"")</f>
        <v/>
      </c>
      <c r="F923" s="12" t="str">
        <f>IF(total!I925&lt;&gt;"",total!I925,"")</f>
        <v/>
      </c>
    </row>
    <row r="924" spans="1:6" x14ac:dyDescent="0.25">
      <c r="A924" s="12" t="str">
        <f>IF(total!B926&lt;&gt;"",total!A926,"")</f>
        <v/>
      </c>
      <c r="B924" s="12" t="str">
        <f>IF(total!B926&lt;&gt;"",total!B926,"")</f>
        <v/>
      </c>
      <c r="C924" s="12" t="str">
        <f>IF(total!D926&lt;&gt;"",total!D926,"")</f>
        <v/>
      </c>
      <c r="D924" s="12" t="str">
        <f>IF(total!F926&lt;&gt;"",total!F926,"")</f>
        <v/>
      </c>
      <c r="E924" s="12" t="str">
        <f>IF(total!G926&lt;&gt;"",total!G926,"")</f>
        <v/>
      </c>
      <c r="F924" s="12" t="str">
        <f>IF(total!I926&lt;&gt;"",total!I926,"")</f>
        <v/>
      </c>
    </row>
    <row r="925" spans="1:6" x14ac:dyDescent="0.25">
      <c r="A925" s="12" t="str">
        <f>IF(total!B927&lt;&gt;"",total!A927,"")</f>
        <v/>
      </c>
      <c r="B925" s="12" t="str">
        <f>IF(total!B927&lt;&gt;"",total!B927,"")</f>
        <v/>
      </c>
      <c r="C925" s="12" t="str">
        <f>IF(total!D927&lt;&gt;"",total!D927,"")</f>
        <v/>
      </c>
      <c r="D925" s="12" t="str">
        <f>IF(total!F927&lt;&gt;"",total!F927,"")</f>
        <v/>
      </c>
      <c r="E925" s="12" t="str">
        <f>IF(total!G927&lt;&gt;"",total!G927,"")</f>
        <v/>
      </c>
      <c r="F925" s="12" t="str">
        <f>IF(total!I927&lt;&gt;"",total!I927,"")</f>
        <v/>
      </c>
    </row>
    <row r="926" spans="1:6" x14ac:dyDescent="0.25">
      <c r="A926" s="12" t="str">
        <f>IF(total!B928&lt;&gt;"",total!A928,"")</f>
        <v/>
      </c>
      <c r="B926" s="12" t="str">
        <f>IF(total!B928&lt;&gt;"",total!B928,"")</f>
        <v/>
      </c>
      <c r="C926" s="12" t="str">
        <f>IF(total!D928&lt;&gt;"",total!D928,"")</f>
        <v/>
      </c>
      <c r="D926" s="12" t="str">
        <f>IF(total!F928&lt;&gt;"",total!F928,"")</f>
        <v/>
      </c>
      <c r="E926" s="12" t="str">
        <f>IF(total!G928&lt;&gt;"",total!G928,"")</f>
        <v/>
      </c>
      <c r="F926" s="12" t="str">
        <f>IF(total!I928&lt;&gt;"",total!I928,"")</f>
        <v/>
      </c>
    </row>
    <row r="927" spans="1:6" x14ac:dyDescent="0.25">
      <c r="A927" s="12" t="str">
        <f>IF(total!B929&lt;&gt;"",total!A929,"")</f>
        <v/>
      </c>
      <c r="B927" s="12" t="str">
        <f>IF(total!B929&lt;&gt;"",total!B929,"")</f>
        <v/>
      </c>
      <c r="C927" s="12" t="str">
        <f>IF(total!D929&lt;&gt;"",total!D929,"")</f>
        <v/>
      </c>
      <c r="D927" s="12" t="str">
        <f>IF(total!F929&lt;&gt;"",total!F929,"")</f>
        <v/>
      </c>
      <c r="E927" s="12" t="str">
        <f>IF(total!G929&lt;&gt;"",total!G929,"")</f>
        <v/>
      </c>
      <c r="F927" s="12" t="str">
        <f>IF(total!I929&lt;&gt;"",total!I929,"")</f>
        <v/>
      </c>
    </row>
    <row r="928" spans="1:6" x14ac:dyDescent="0.25">
      <c r="A928" s="12" t="str">
        <f>IF(total!B930&lt;&gt;"",total!A930,"")</f>
        <v/>
      </c>
      <c r="B928" s="12" t="str">
        <f>IF(total!B930&lt;&gt;"",total!B930,"")</f>
        <v/>
      </c>
      <c r="C928" s="12" t="str">
        <f>IF(total!D930&lt;&gt;"",total!D930,"")</f>
        <v/>
      </c>
      <c r="D928" s="12" t="str">
        <f>IF(total!F930&lt;&gt;"",total!F930,"")</f>
        <v/>
      </c>
      <c r="E928" s="12" t="str">
        <f>IF(total!G930&lt;&gt;"",total!G930,"")</f>
        <v/>
      </c>
      <c r="F928" s="12" t="str">
        <f>IF(total!I930&lt;&gt;"",total!I930,"")</f>
        <v/>
      </c>
    </row>
    <row r="929" spans="1:6" x14ac:dyDescent="0.25">
      <c r="A929" s="12" t="str">
        <f>IF(total!B931&lt;&gt;"",total!A931,"")</f>
        <v/>
      </c>
      <c r="B929" s="12" t="str">
        <f>IF(total!B931&lt;&gt;"",total!B931,"")</f>
        <v/>
      </c>
      <c r="C929" s="12" t="str">
        <f>IF(total!D931&lt;&gt;"",total!D931,"")</f>
        <v/>
      </c>
      <c r="D929" s="12" t="str">
        <f>IF(total!F931&lt;&gt;"",total!F931,"")</f>
        <v/>
      </c>
      <c r="E929" s="12" t="str">
        <f>IF(total!G931&lt;&gt;"",total!G931,"")</f>
        <v/>
      </c>
      <c r="F929" s="12" t="str">
        <f>IF(total!I931&lt;&gt;"",total!I931,"")</f>
        <v/>
      </c>
    </row>
    <row r="930" spans="1:6" x14ac:dyDescent="0.25">
      <c r="A930" s="12" t="str">
        <f>IF(total!B932&lt;&gt;"",total!A932,"")</f>
        <v/>
      </c>
      <c r="B930" s="12" t="str">
        <f>IF(total!B932&lt;&gt;"",total!B932,"")</f>
        <v/>
      </c>
      <c r="C930" s="12" t="str">
        <f>IF(total!D932&lt;&gt;"",total!D932,"")</f>
        <v/>
      </c>
      <c r="D930" s="12" t="str">
        <f>IF(total!F932&lt;&gt;"",total!F932,"")</f>
        <v/>
      </c>
      <c r="E930" s="12" t="str">
        <f>IF(total!G932&lt;&gt;"",total!G932,"")</f>
        <v/>
      </c>
      <c r="F930" s="12" t="str">
        <f>IF(total!I932&lt;&gt;"",total!I932,"")</f>
        <v/>
      </c>
    </row>
    <row r="931" spans="1:6" x14ac:dyDescent="0.25">
      <c r="A931" s="12" t="str">
        <f>IF(total!B933&lt;&gt;"",total!A933,"")</f>
        <v/>
      </c>
      <c r="B931" s="12" t="str">
        <f>IF(total!B933&lt;&gt;"",total!B933,"")</f>
        <v/>
      </c>
      <c r="C931" s="12" t="str">
        <f>IF(total!D933&lt;&gt;"",total!D933,"")</f>
        <v/>
      </c>
      <c r="D931" s="12" t="str">
        <f>IF(total!F933&lt;&gt;"",total!F933,"")</f>
        <v/>
      </c>
      <c r="E931" s="12" t="str">
        <f>IF(total!G933&lt;&gt;"",total!G933,"")</f>
        <v/>
      </c>
      <c r="F931" s="12" t="str">
        <f>IF(total!I933&lt;&gt;"",total!I933,"")</f>
        <v/>
      </c>
    </row>
    <row r="932" spans="1:6" x14ac:dyDescent="0.25">
      <c r="A932" s="12" t="str">
        <f>IF(total!B934&lt;&gt;"",total!A934,"")</f>
        <v/>
      </c>
      <c r="B932" s="12" t="str">
        <f>IF(total!B934&lt;&gt;"",total!B934,"")</f>
        <v/>
      </c>
      <c r="C932" s="12" t="str">
        <f>IF(total!D934&lt;&gt;"",total!D934,"")</f>
        <v/>
      </c>
      <c r="D932" s="12" t="str">
        <f>IF(total!F934&lt;&gt;"",total!F934,"")</f>
        <v/>
      </c>
      <c r="E932" s="12" t="str">
        <f>IF(total!G934&lt;&gt;"",total!G934,"")</f>
        <v/>
      </c>
      <c r="F932" s="12" t="str">
        <f>IF(total!I934&lt;&gt;"",total!I934,"")</f>
        <v/>
      </c>
    </row>
    <row r="933" spans="1:6" x14ac:dyDescent="0.25">
      <c r="A933" s="12" t="str">
        <f>IF(total!B935&lt;&gt;"",total!A935,"")</f>
        <v/>
      </c>
      <c r="B933" s="12" t="str">
        <f>IF(total!B935&lt;&gt;"",total!B935,"")</f>
        <v/>
      </c>
      <c r="C933" s="12" t="str">
        <f>IF(total!D935&lt;&gt;"",total!D935,"")</f>
        <v/>
      </c>
      <c r="D933" s="12" t="str">
        <f>IF(total!F935&lt;&gt;"",total!F935,"")</f>
        <v/>
      </c>
      <c r="E933" s="12" t="str">
        <f>IF(total!G935&lt;&gt;"",total!G935,"")</f>
        <v/>
      </c>
      <c r="F933" s="12" t="str">
        <f>IF(total!I935&lt;&gt;"",total!I935,"")</f>
        <v/>
      </c>
    </row>
    <row r="934" spans="1:6" x14ac:dyDescent="0.25">
      <c r="A934" s="12" t="str">
        <f>IF(total!B936&lt;&gt;"",total!A936,"")</f>
        <v/>
      </c>
      <c r="B934" s="12" t="str">
        <f>IF(total!B936&lt;&gt;"",total!B936,"")</f>
        <v/>
      </c>
      <c r="C934" s="12" t="str">
        <f>IF(total!D936&lt;&gt;"",total!D936,"")</f>
        <v/>
      </c>
      <c r="D934" s="12" t="str">
        <f>IF(total!F936&lt;&gt;"",total!F936,"")</f>
        <v/>
      </c>
      <c r="E934" s="12" t="str">
        <f>IF(total!G936&lt;&gt;"",total!G936,"")</f>
        <v/>
      </c>
      <c r="F934" s="12" t="str">
        <f>IF(total!I936&lt;&gt;"",total!I936,"")</f>
        <v/>
      </c>
    </row>
    <row r="935" spans="1:6" x14ac:dyDescent="0.25">
      <c r="A935" s="12" t="str">
        <f>IF(total!B937&lt;&gt;"",total!A937,"")</f>
        <v/>
      </c>
      <c r="B935" s="12" t="str">
        <f>IF(total!B937&lt;&gt;"",total!B937,"")</f>
        <v/>
      </c>
      <c r="C935" s="12" t="str">
        <f>IF(total!D937&lt;&gt;"",total!D937,"")</f>
        <v/>
      </c>
      <c r="D935" s="12" t="str">
        <f>IF(total!F937&lt;&gt;"",total!F937,"")</f>
        <v/>
      </c>
      <c r="E935" s="12" t="str">
        <f>IF(total!G937&lt;&gt;"",total!G937,"")</f>
        <v/>
      </c>
      <c r="F935" s="12" t="str">
        <f>IF(total!I937&lt;&gt;"",total!I937,"")</f>
        <v/>
      </c>
    </row>
    <row r="936" spans="1:6" x14ac:dyDescent="0.25">
      <c r="A936" s="12" t="str">
        <f>IF(total!B938&lt;&gt;"",total!A938,"")</f>
        <v/>
      </c>
      <c r="B936" s="12" t="str">
        <f>IF(total!B938&lt;&gt;"",total!B938,"")</f>
        <v/>
      </c>
      <c r="C936" s="12" t="str">
        <f>IF(total!D938&lt;&gt;"",total!D938,"")</f>
        <v/>
      </c>
      <c r="D936" s="12" t="str">
        <f>IF(total!F938&lt;&gt;"",total!F938,"")</f>
        <v/>
      </c>
      <c r="E936" s="12" t="str">
        <f>IF(total!G938&lt;&gt;"",total!G938,"")</f>
        <v/>
      </c>
      <c r="F936" s="12" t="str">
        <f>IF(total!I938&lt;&gt;"",total!I938,"")</f>
        <v/>
      </c>
    </row>
    <row r="937" spans="1:6" x14ac:dyDescent="0.25">
      <c r="A937" s="12" t="str">
        <f>IF(total!B939&lt;&gt;"",total!A939,"")</f>
        <v/>
      </c>
      <c r="B937" s="12" t="str">
        <f>IF(total!B939&lt;&gt;"",total!B939,"")</f>
        <v/>
      </c>
      <c r="C937" s="12" t="str">
        <f>IF(total!D939&lt;&gt;"",total!D939,"")</f>
        <v/>
      </c>
      <c r="D937" s="12" t="str">
        <f>IF(total!F939&lt;&gt;"",total!F939,"")</f>
        <v/>
      </c>
      <c r="E937" s="12" t="str">
        <f>IF(total!G939&lt;&gt;"",total!G939,"")</f>
        <v/>
      </c>
      <c r="F937" s="12" t="str">
        <f>IF(total!I939&lt;&gt;"",total!I939,"")</f>
        <v/>
      </c>
    </row>
    <row r="938" spans="1:6" x14ac:dyDescent="0.25">
      <c r="A938" s="12" t="str">
        <f>IF(total!B940&lt;&gt;"",total!A940,"")</f>
        <v/>
      </c>
      <c r="B938" s="12" t="str">
        <f>IF(total!B940&lt;&gt;"",total!B940,"")</f>
        <v/>
      </c>
      <c r="C938" s="12" t="str">
        <f>IF(total!D940&lt;&gt;"",total!D940,"")</f>
        <v/>
      </c>
      <c r="D938" s="12" t="str">
        <f>IF(total!F940&lt;&gt;"",total!F940,"")</f>
        <v/>
      </c>
      <c r="E938" s="12" t="str">
        <f>IF(total!G940&lt;&gt;"",total!G940,"")</f>
        <v/>
      </c>
      <c r="F938" s="12" t="str">
        <f>IF(total!I940&lt;&gt;"",total!I940,"")</f>
        <v/>
      </c>
    </row>
    <row r="939" spans="1:6" x14ac:dyDescent="0.25">
      <c r="A939" s="12" t="str">
        <f>IF(total!B941&lt;&gt;"",total!A941,"")</f>
        <v/>
      </c>
      <c r="B939" s="12" t="str">
        <f>IF(total!B941&lt;&gt;"",total!B941,"")</f>
        <v/>
      </c>
      <c r="C939" s="12" t="str">
        <f>IF(total!D941&lt;&gt;"",total!D941,"")</f>
        <v/>
      </c>
      <c r="D939" s="12" t="str">
        <f>IF(total!F941&lt;&gt;"",total!F941,"")</f>
        <v/>
      </c>
      <c r="E939" s="12" t="str">
        <f>IF(total!G941&lt;&gt;"",total!G941,"")</f>
        <v/>
      </c>
      <c r="F939" s="12" t="str">
        <f>IF(total!I941&lt;&gt;"",total!I941,"")</f>
        <v/>
      </c>
    </row>
    <row r="940" spans="1:6" x14ac:dyDescent="0.25">
      <c r="A940" s="12" t="str">
        <f>IF(total!B942&lt;&gt;"",total!A942,"")</f>
        <v/>
      </c>
      <c r="B940" s="12" t="str">
        <f>IF(total!B942&lt;&gt;"",total!B942,"")</f>
        <v/>
      </c>
      <c r="C940" s="12" t="str">
        <f>IF(total!D942&lt;&gt;"",total!D942,"")</f>
        <v/>
      </c>
      <c r="D940" s="12" t="str">
        <f>IF(total!F942&lt;&gt;"",total!F942,"")</f>
        <v/>
      </c>
      <c r="E940" s="12" t="str">
        <f>IF(total!G942&lt;&gt;"",total!G942,"")</f>
        <v/>
      </c>
      <c r="F940" s="12" t="str">
        <f>IF(total!I942&lt;&gt;"",total!I942,"")</f>
        <v/>
      </c>
    </row>
    <row r="941" spans="1:6" x14ac:dyDescent="0.25">
      <c r="A941" s="12" t="str">
        <f>IF(total!B943&lt;&gt;"",total!A943,"")</f>
        <v/>
      </c>
      <c r="B941" s="12" t="str">
        <f>IF(total!B943&lt;&gt;"",total!B943,"")</f>
        <v/>
      </c>
      <c r="C941" s="12" t="str">
        <f>IF(total!D943&lt;&gt;"",total!D943,"")</f>
        <v/>
      </c>
      <c r="D941" s="12" t="str">
        <f>IF(total!F943&lt;&gt;"",total!F943,"")</f>
        <v/>
      </c>
      <c r="E941" s="12" t="str">
        <f>IF(total!G943&lt;&gt;"",total!G943,"")</f>
        <v/>
      </c>
      <c r="F941" s="12" t="str">
        <f>IF(total!I943&lt;&gt;"",total!I943,"")</f>
        <v/>
      </c>
    </row>
    <row r="942" spans="1:6" x14ac:dyDescent="0.25">
      <c r="A942" s="12" t="str">
        <f>IF(total!B944&lt;&gt;"",total!A944,"")</f>
        <v/>
      </c>
      <c r="B942" s="12" t="str">
        <f>IF(total!B944&lt;&gt;"",total!B944,"")</f>
        <v/>
      </c>
      <c r="C942" s="12" t="str">
        <f>IF(total!D944&lt;&gt;"",total!D944,"")</f>
        <v/>
      </c>
      <c r="D942" s="12" t="str">
        <f>IF(total!F944&lt;&gt;"",total!F944,"")</f>
        <v/>
      </c>
      <c r="E942" s="12" t="str">
        <f>IF(total!G944&lt;&gt;"",total!G944,"")</f>
        <v/>
      </c>
      <c r="F942" s="12" t="str">
        <f>IF(total!I944&lt;&gt;"",total!I944,"")</f>
        <v/>
      </c>
    </row>
    <row r="943" spans="1:6" x14ac:dyDescent="0.25">
      <c r="A943" s="12" t="str">
        <f>IF(total!B945&lt;&gt;"",total!A945,"")</f>
        <v/>
      </c>
      <c r="B943" s="12" t="str">
        <f>IF(total!B945&lt;&gt;"",total!B945,"")</f>
        <v/>
      </c>
      <c r="C943" s="12" t="str">
        <f>IF(total!D945&lt;&gt;"",total!D945,"")</f>
        <v/>
      </c>
      <c r="D943" s="12" t="str">
        <f>IF(total!F945&lt;&gt;"",total!F945,"")</f>
        <v/>
      </c>
      <c r="E943" s="12" t="str">
        <f>IF(total!G945&lt;&gt;"",total!G945,"")</f>
        <v/>
      </c>
      <c r="F943" s="12" t="str">
        <f>IF(total!I945&lt;&gt;"",total!I945,"")</f>
        <v/>
      </c>
    </row>
    <row r="944" spans="1:6" x14ac:dyDescent="0.25">
      <c r="A944" s="12" t="str">
        <f>IF(total!B946&lt;&gt;"",total!A946,"")</f>
        <v/>
      </c>
      <c r="B944" s="12" t="str">
        <f>IF(total!B946&lt;&gt;"",total!B946,"")</f>
        <v/>
      </c>
      <c r="C944" s="12" t="str">
        <f>IF(total!D946&lt;&gt;"",total!D946,"")</f>
        <v/>
      </c>
      <c r="D944" s="12" t="str">
        <f>IF(total!F946&lt;&gt;"",total!F946,"")</f>
        <v/>
      </c>
      <c r="E944" s="12" t="str">
        <f>IF(total!G946&lt;&gt;"",total!G946,"")</f>
        <v/>
      </c>
      <c r="F944" s="12" t="str">
        <f>IF(total!I946&lt;&gt;"",total!I946,"")</f>
        <v/>
      </c>
    </row>
    <row r="945" spans="1:6" x14ac:dyDescent="0.25">
      <c r="A945" s="12" t="str">
        <f>IF(total!B947&lt;&gt;"",total!A947,"")</f>
        <v/>
      </c>
      <c r="B945" s="12" t="str">
        <f>IF(total!B947&lt;&gt;"",total!B947,"")</f>
        <v/>
      </c>
      <c r="C945" s="12" t="str">
        <f>IF(total!D947&lt;&gt;"",total!D947,"")</f>
        <v/>
      </c>
      <c r="D945" s="12" t="str">
        <f>IF(total!F947&lt;&gt;"",total!F947,"")</f>
        <v/>
      </c>
      <c r="E945" s="12" t="str">
        <f>IF(total!G947&lt;&gt;"",total!G947,"")</f>
        <v/>
      </c>
      <c r="F945" s="12" t="str">
        <f>IF(total!I947&lt;&gt;"",total!I947,"")</f>
        <v/>
      </c>
    </row>
    <row r="946" spans="1:6" x14ac:dyDescent="0.25">
      <c r="A946" s="12" t="str">
        <f>IF(total!B948&lt;&gt;"",total!A948,"")</f>
        <v/>
      </c>
      <c r="B946" s="12" t="str">
        <f>IF(total!B948&lt;&gt;"",total!B948,"")</f>
        <v/>
      </c>
      <c r="C946" s="12" t="str">
        <f>IF(total!D948&lt;&gt;"",total!D948,"")</f>
        <v/>
      </c>
      <c r="D946" s="12" t="str">
        <f>IF(total!F948&lt;&gt;"",total!F948,"")</f>
        <v/>
      </c>
      <c r="E946" s="12" t="str">
        <f>IF(total!G948&lt;&gt;"",total!G948,"")</f>
        <v/>
      </c>
      <c r="F946" s="12" t="str">
        <f>IF(total!I948&lt;&gt;"",total!I948,"")</f>
        <v/>
      </c>
    </row>
    <row r="947" spans="1:6" x14ac:dyDescent="0.25">
      <c r="A947" s="12" t="str">
        <f>IF(total!B949&lt;&gt;"",total!A949,"")</f>
        <v/>
      </c>
      <c r="B947" s="12" t="str">
        <f>IF(total!B949&lt;&gt;"",total!B949,"")</f>
        <v/>
      </c>
      <c r="C947" s="12" t="str">
        <f>IF(total!D949&lt;&gt;"",total!D949,"")</f>
        <v/>
      </c>
      <c r="D947" s="12" t="str">
        <f>IF(total!F949&lt;&gt;"",total!F949,"")</f>
        <v/>
      </c>
      <c r="E947" s="12" t="str">
        <f>IF(total!G949&lt;&gt;"",total!G949,"")</f>
        <v/>
      </c>
      <c r="F947" s="12" t="str">
        <f>IF(total!I949&lt;&gt;"",total!I949,"")</f>
        <v/>
      </c>
    </row>
    <row r="948" spans="1:6" x14ac:dyDescent="0.25">
      <c r="A948" s="12" t="str">
        <f>IF(total!B950&lt;&gt;"",total!A950,"")</f>
        <v/>
      </c>
      <c r="B948" s="12" t="str">
        <f>IF(total!B950&lt;&gt;"",total!B950,"")</f>
        <v/>
      </c>
      <c r="C948" s="12" t="str">
        <f>IF(total!D950&lt;&gt;"",total!D950,"")</f>
        <v/>
      </c>
      <c r="D948" s="12" t="str">
        <f>IF(total!F950&lt;&gt;"",total!F950,"")</f>
        <v/>
      </c>
      <c r="E948" s="12" t="str">
        <f>IF(total!G950&lt;&gt;"",total!G950,"")</f>
        <v/>
      </c>
      <c r="F948" s="12" t="str">
        <f>IF(total!I950&lt;&gt;"",total!I950,"")</f>
        <v/>
      </c>
    </row>
    <row r="949" spans="1:6" x14ac:dyDescent="0.25">
      <c r="A949" s="12" t="str">
        <f>IF(total!B951&lt;&gt;"",total!A951,"")</f>
        <v/>
      </c>
      <c r="B949" s="12" t="str">
        <f>IF(total!B951&lt;&gt;"",total!B951,"")</f>
        <v/>
      </c>
      <c r="C949" s="12" t="str">
        <f>IF(total!D951&lt;&gt;"",total!D951,"")</f>
        <v/>
      </c>
      <c r="D949" s="12" t="str">
        <f>IF(total!F951&lt;&gt;"",total!F951,"")</f>
        <v/>
      </c>
      <c r="E949" s="12" t="str">
        <f>IF(total!G951&lt;&gt;"",total!G951,"")</f>
        <v/>
      </c>
      <c r="F949" s="12" t="str">
        <f>IF(total!I951&lt;&gt;"",total!I951,"")</f>
        <v/>
      </c>
    </row>
    <row r="950" spans="1:6" x14ac:dyDescent="0.25">
      <c r="A950" s="12" t="str">
        <f>IF(total!B952&lt;&gt;"",total!A952,"")</f>
        <v/>
      </c>
      <c r="B950" s="12" t="str">
        <f>IF(total!B952&lt;&gt;"",total!B952,"")</f>
        <v/>
      </c>
      <c r="C950" s="12" t="str">
        <f>IF(total!D952&lt;&gt;"",total!D952,"")</f>
        <v/>
      </c>
      <c r="D950" s="12" t="str">
        <f>IF(total!F952&lt;&gt;"",total!F952,"")</f>
        <v/>
      </c>
      <c r="E950" s="12" t="str">
        <f>IF(total!G952&lt;&gt;"",total!G952,"")</f>
        <v/>
      </c>
      <c r="F950" s="12" t="str">
        <f>IF(total!I952&lt;&gt;"",total!I952,"")</f>
        <v/>
      </c>
    </row>
    <row r="951" spans="1:6" x14ac:dyDescent="0.25">
      <c r="A951" s="12" t="str">
        <f>IF(total!B953&lt;&gt;"",total!A953,"")</f>
        <v/>
      </c>
      <c r="B951" s="12" t="str">
        <f>IF(total!B953&lt;&gt;"",total!B953,"")</f>
        <v/>
      </c>
      <c r="C951" s="12" t="str">
        <f>IF(total!D953&lt;&gt;"",total!D953,"")</f>
        <v/>
      </c>
      <c r="D951" s="12" t="str">
        <f>IF(total!F953&lt;&gt;"",total!F953,"")</f>
        <v/>
      </c>
      <c r="E951" s="12" t="str">
        <f>IF(total!G953&lt;&gt;"",total!G953,"")</f>
        <v/>
      </c>
      <c r="F951" s="12" t="str">
        <f>IF(total!I953&lt;&gt;"",total!I953,"")</f>
        <v/>
      </c>
    </row>
    <row r="952" spans="1:6" x14ac:dyDescent="0.25">
      <c r="A952" s="12" t="str">
        <f>IF(total!B954&lt;&gt;"",total!A954,"")</f>
        <v/>
      </c>
      <c r="B952" s="12" t="str">
        <f>IF(total!B954&lt;&gt;"",total!B954,"")</f>
        <v/>
      </c>
      <c r="C952" s="12" t="str">
        <f>IF(total!D954&lt;&gt;"",total!D954,"")</f>
        <v/>
      </c>
      <c r="D952" s="12" t="str">
        <f>IF(total!F954&lt;&gt;"",total!F954,"")</f>
        <v/>
      </c>
      <c r="E952" s="12" t="str">
        <f>IF(total!G954&lt;&gt;"",total!G954,"")</f>
        <v/>
      </c>
      <c r="F952" s="12" t="str">
        <f>IF(total!I954&lt;&gt;"",total!I954,"")</f>
        <v/>
      </c>
    </row>
    <row r="953" spans="1:6" x14ac:dyDescent="0.25">
      <c r="A953" s="12" t="str">
        <f>IF(total!B955&lt;&gt;"",total!A955,"")</f>
        <v/>
      </c>
      <c r="B953" s="12" t="str">
        <f>IF(total!B955&lt;&gt;"",total!B955,"")</f>
        <v/>
      </c>
      <c r="C953" s="12" t="str">
        <f>IF(total!D955&lt;&gt;"",total!D955,"")</f>
        <v/>
      </c>
      <c r="D953" s="12" t="str">
        <f>IF(total!F955&lt;&gt;"",total!F955,"")</f>
        <v/>
      </c>
      <c r="E953" s="12" t="str">
        <f>IF(total!G955&lt;&gt;"",total!G955,"")</f>
        <v/>
      </c>
      <c r="F953" s="12" t="str">
        <f>IF(total!I955&lt;&gt;"",total!I955,"")</f>
        <v/>
      </c>
    </row>
    <row r="954" spans="1:6" x14ac:dyDescent="0.25">
      <c r="A954" s="12" t="str">
        <f>IF(total!B956&lt;&gt;"",total!A956,"")</f>
        <v/>
      </c>
      <c r="B954" s="12" t="str">
        <f>IF(total!B956&lt;&gt;"",total!B956,"")</f>
        <v/>
      </c>
      <c r="C954" s="12" t="str">
        <f>IF(total!D956&lt;&gt;"",total!D956,"")</f>
        <v/>
      </c>
      <c r="D954" s="12" t="str">
        <f>IF(total!F956&lt;&gt;"",total!F956,"")</f>
        <v/>
      </c>
      <c r="E954" s="12" t="str">
        <f>IF(total!G956&lt;&gt;"",total!G956,"")</f>
        <v/>
      </c>
      <c r="F954" s="12" t="str">
        <f>IF(total!I956&lt;&gt;"",total!I956,"")</f>
        <v/>
      </c>
    </row>
    <row r="955" spans="1:6" x14ac:dyDescent="0.25">
      <c r="A955" s="12" t="str">
        <f>IF(total!B957&lt;&gt;"",total!A957,"")</f>
        <v/>
      </c>
      <c r="B955" s="12" t="str">
        <f>IF(total!B957&lt;&gt;"",total!B957,"")</f>
        <v/>
      </c>
      <c r="C955" s="12" t="str">
        <f>IF(total!D957&lt;&gt;"",total!D957,"")</f>
        <v/>
      </c>
      <c r="D955" s="12" t="str">
        <f>IF(total!F957&lt;&gt;"",total!F957,"")</f>
        <v/>
      </c>
      <c r="E955" s="12" t="str">
        <f>IF(total!G957&lt;&gt;"",total!G957,"")</f>
        <v/>
      </c>
      <c r="F955" s="12" t="str">
        <f>IF(total!I957&lt;&gt;"",total!I957,"")</f>
        <v/>
      </c>
    </row>
    <row r="956" spans="1:6" x14ac:dyDescent="0.25">
      <c r="A956" s="12" t="str">
        <f>IF(total!B958&lt;&gt;"",total!A958,"")</f>
        <v/>
      </c>
      <c r="B956" s="12" t="str">
        <f>IF(total!B958&lt;&gt;"",total!B958,"")</f>
        <v/>
      </c>
      <c r="C956" s="12" t="str">
        <f>IF(total!D958&lt;&gt;"",total!D958,"")</f>
        <v/>
      </c>
      <c r="D956" s="12" t="str">
        <f>IF(total!F958&lt;&gt;"",total!F958,"")</f>
        <v/>
      </c>
      <c r="E956" s="12" t="str">
        <f>IF(total!G958&lt;&gt;"",total!G958,"")</f>
        <v/>
      </c>
      <c r="F956" s="12" t="str">
        <f>IF(total!I958&lt;&gt;"",total!I958,"")</f>
        <v/>
      </c>
    </row>
    <row r="957" spans="1:6" x14ac:dyDescent="0.25">
      <c r="A957" s="12" t="str">
        <f>IF(total!B959&lt;&gt;"",total!A959,"")</f>
        <v/>
      </c>
      <c r="B957" s="12" t="str">
        <f>IF(total!B959&lt;&gt;"",total!B959,"")</f>
        <v/>
      </c>
      <c r="C957" s="12" t="str">
        <f>IF(total!D959&lt;&gt;"",total!D959,"")</f>
        <v/>
      </c>
      <c r="D957" s="12" t="str">
        <f>IF(total!F959&lt;&gt;"",total!F959,"")</f>
        <v/>
      </c>
      <c r="E957" s="12" t="str">
        <f>IF(total!G959&lt;&gt;"",total!G959,"")</f>
        <v/>
      </c>
      <c r="F957" s="12" t="str">
        <f>IF(total!I959&lt;&gt;"",total!I959,"")</f>
        <v/>
      </c>
    </row>
    <row r="958" spans="1:6" x14ac:dyDescent="0.25">
      <c r="A958" s="12" t="str">
        <f>IF(total!B960&lt;&gt;"",total!A960,"")</f>
        <v/>
      </c>
      <c r="B958" s="12" t="str">
        <f>IF(total!B960&lt;&gt;"",total!B960,"")</f>
        <v/>
      </c>
      <c r="C958" s="12" t="str">
        <f>IF(total!D960&lt;&gt;"",total!D960,"")</f>
        <v/>
      </c>
      <c r="D958" s="12" t="str">
        <f>IF(total!F960&lt;&gt;"",total!F960,"")</f>
        <v/>
      </c>
      <c r="E958" s="12" t="str">
        <f>IF(total!G960&lt;&gt;"",total!G960,"")</f>
        <v/>
      </c>
      <c r="F958" s="12" t="str">
        <f>IF(total!I960&lt;&gt;"",total!I960,"")</f>
        <v/>
      </c>
    </row>
    <row r="959" spans="1:6" x14ac:dyDescent="0.25">
      <c r="A959" s="12" t="str">
        <f>IF(total!B961&lt;&gt;"",total!A961,"")</f>
        <v/>
      </c>
      <c r="B959" s="12" t="str">
        <f>IF(total!B961&lt;&gt;"",total!B961,"")</f>
        <v/>
      </c>
      <c r="C959" s="12" t="str">
        <f>IF(total!D961&lt;&gt;"",total!D961,"")</f>
        <v/>
      </c>
      <c r="D959" s="12" t="str">
        <f>IF(total!F961&lt;&gt;"",total!F961,"")</f>
        <v/>
      </c>
      <c r="E959" s="12" t="str">
        <f>IF(total!G961&lt;&gt;"",total!G961,"")</f>
        <v/>
      </c>
      <c r="F959" s="12" t="str">
        <f>IF(total!I961&lt;&gt;"",total!I961,"")</f>
        <v/>
      </c>
    </row>
    <row r="960" spans="1:6" x14ac:dyDescent="0.25">
      <c r="A960" s="12" t="str">
        <f>IF(total!B962&lt;&gt;"",total!A962,"")</f>
        <v/>
      </c>
      <c r="B960" s="12" t="str">
        <f>IF(total!B962&lt;&gt;"",total!B962,"")</f>
        <v/>
      </c>
      <c r="C960" s="12" t="str">
        <f>IF(total!D962&lt;&gt;"",total!D962,"")</f>
        <v/>
      </c>
      <c r="D960" s="12" t="str">
        <f>IF(total!F962&lt;&gt;"",total!F962,"")</f>
        <v/>
      </c>
      <c r="E960" s="12" t="str">
        <f>IF(total!G962&lt;&gt;"",total!G962,"")</f>
        <v/>
      </c>
      <c r="F960" s="12" t="str">
        <f>IF(total!I962&lt;&gt;"",total!I962,"")</f>
        <v/>
      </c>
    </row>
    <row r="961" spans="1:6" x14ac:dyDescent="0.25">
      <c r="A961" s="12" t="str">
        <f>IF(total!B963&lt;&gt;"",total!A963,"")</f>
        <v/>
      </c>
      <c r="B961" s="12" t="str">
        <f>IF(total!B963&lt;&gt;"",total!B963,"")</f>
        <v/>
      </c>
      <c r="C961" s="12" t="str">
        <f>IF(total!D963&lt;&gt;"",total!D963,"")</f>
        <v/>
      </c>
      <c r="D961" s="12" t="str">
        <f>IF(total!F963&lt;&gt;"",total!F963,"")</f>
        <v/>
      </c>
      <c r="E961" s="12" t="str">
        <f>IF(total!G963&lt;&gt;"",total!G963,"")</f>
        <v/>
      </c>
      <c r="F961" s="12" t="str">
        <f>IF(total!I963&lt;&gt;"",total!I963,"")</f>
        <v/>
      </c>
    </row>
    <row r="962" spans="1:6" x14ac:dyDescent="0.25">
      <c r="A962" s="12" t="str">
        <f>IF(total!B964&lt;&gt;"",total!A964,"")</f>
        <v/>
      </c>
      <c r="B962" s="12" t="str">
        <f>IF(total!B964&lt;&gt;"",total!B964,"")</f>
        <v/>
      </c>
      <c r="C962" s="12" t="str">
        <f>IF(total!D964&lt;&gt;"",total!D964,"")</f>
        <v/>
      </c>
      <c r="D962" s="12" t="str">
        <f>IF(total!F964&lt;&gt;"",total!F964,"")</f>
        <v/>
      </c>
      <c r="E962" s="12" t="str">
        <f>IF(total!G964&lt;&gt;"",total!G964,"")</f>
        <v/>
      </c>
      <c r="F962" s="12" t="str">
        <f>IF(total!I964&lt;&gt;"",total!I964,"")</f>
        <v/>
      </c>
    </row>
    <row r="963" spans="1:6" x14ac:dyDescent="0.25">
      <c r="A963" s="12" t="str">
        <f>IF(total!B965&lt;&gt;"",total!A965,"")</f>
        <v/>
      </c>
      <c r="B963" s="12" t="str">
        <f>IF(total!B965&lt;&gt;"",total!B965,"")</f>
        <v/>
      </c>
      <c r="C963" s="12" t="str">
        <f>IF(total!D965&lt;&gt;"",total!D965,"")</f>
        <v/>
      </c>
      <c r="D963" s="12" t="str">
        <f>IF(total!F965&lt;&gt;"",total!F965,"")</f>
        <v/>
      </c>
      <c r="E963" s="12" t="str">
        <f>IF(total!G965&lt;&gt;"",total!G965,"")</f>
        <v/>
      </c>
      <c r="F963" s="12" t="str">
        <f>IF(total!I965&lt;&gt;"",total!I965,"")</f>
        <v/>
      </c>
    </row>
    <row r="964" spans="1:6" x14ac:dyDescent="0.25">
      <c r="A964" s="12" t="str">
        <f>IF(total!B966&lt;&gt;"",total!A966,"")</f>
        <v/>
      </c>
      <c r="B964" s="12" t="str">
        <f>IF(total!B966&lt;&gt;"",total!B966,"")</f>
        <v/>
      </c>
      <c r="C964" s="12" t="str">
        <f>IF(total!D966&lt;&gt;"",total!D966,"")</f>
        <v/>
      </c>
      <c r="D964" s="12" t="str">
        <f>IF(total!F966&lt;&gt;"",total!F966,"")</f>
        <v/>
      </c>
      <c r="E964" s="12" t="str">
        <f>IF(total!G966&lt;&gt;"",total!G966,"")</f>
        <v/>
      </c>
      <c r="F964" s="12" t="str">
        <f>IF(total!I966&lt;&gt;"",total!I966,"")</f>
        <v/>
      </c>
    </row>
    <row r="965" spans="1:6" x14ac:dyDescent="0.25">
      <c r="A965" s="12" t="str">
        <f>IF(total!B967&lt;&gt;"",total!A967,"")</f>
        <v/>
      </c>
      <c r="B965" s="12" t="str">
        <f>IF(total!B967&lt;&gt;"",total!B967,"")</f>
        <v/>
      </c>
      <c r="C965" s="12" t="str">
        <f>IF(total!D967&lt;&gt;"",total!D967,"")</f>
        <v/>
      </c>
      <c r="D965" s="12" t="str">
        <f>IF(total!F967&lt;&gt;"",total!F967,"")</f>
        <v/>
      </c>
      <c r="E965" s="12" t="str">
        <f>IF(total!G967&lt;&gt;"",total!G967,"")</f>
        <v/>
      </c>
      <c r="F965" s="12" t="str">
        <f>IF(total!I967&lt;&gt;"",total!I967,"")</f>
        <v/>
      </c>
    </row>
    <row r="966" spans="1:6" x14ac:dyDescent="0.25">
      <c r="A966" s="12" t="str">
        <f>IF(total!B968&lt;&gt;"",total!A968,"")</f>
        <v/>
      </c>
      <c r="B966" s="12" t="str">
        <f>IF(total!B968&lt;&gt;"",total!B968,"")</f>
        <v/>
      </c>
      <c r="C966" s="12" t="str">
        <f>IF(total!D968&lt;&gt;"",total!D968,"")</f>
        <v/>
      </c>
      <c r="D966" s="12" t="str">
        <f>IF(total!F968&lt;&gt;"",total!F968,"")</f>
        <v/>
      </c>
      <c r="E966" s="12" t="str">
        <f>IF(total!G968&lt;&gt;"",total!G968,"")</f>
        <v/>
      </c>
      <c r="F966" s="12" t="str">
        <f>IF(total!I968&lt;&gt;"",total!I968,"")</f>
        <v/>
      </c>
    </row>
    <row r="967" spans="1:6" x14ac:dyDescent="0.25">
      <c r="A967" s="12" t="str">
        <f>IF(total!B969&lt;&gt;"",total!A969,"")</f>
        <v/>
      </c>
      <c r="B967" s="12" t="str">
        <f>IF(total!B969&lt;&gt;"",total!B969,"")</f>
        <v/>
      </c>
      <c r="C967" s="12" t="str">
        <f>IF(total!D969&lt;&gt;"",total!D969,"")</f>
        <v/>
      </c>
      <c r="D967" s="12" t="str">
        <f>IF(total!F969&lt;&gt;"",total!F969,"")</f>
        <v/>
      </c>
      <c r="E967" s="12" t="str">
        <f>IF(total!G969&lt;&gt;"",total!G969,"")</f>
        <v/>
      </c>
      <c r="F967" s="12" t="str">
        <f>IF(total!I969&lt;&gt;"",total!I969,"")</f>
        <v/>
      </c>
    </row>
    <row r="968" spans="1:6" x14ac:dyDescent="0.25">
      <c r="A968" s="12" t="str">
        <f>IF(total!B970&lt;&gt;"",total!A970,"")</f>
        <v/>
      </c>
      <c r="B968" s="12" t="str">
        <f>IF(total!B970&lt;&gt;"",total!B970,"")</f>
        <v/>
      </c>
      <c r="C968" s="12" t="str">
        <f>IF(total!D970&lt;&gt;"",total!D970,"")</f>
        <v/>
      </c>
      <c r="D968" s="12" t="str">
        <f>IF(total!F970&lt;&gt;"",total!F970,"")</f>
        <v/>
      </c>
      <c r="E968" s="12" t="str">
        <f>IF(total!G970&lt;&gt;"",total!G970,"")</f>
        <v/>
      </c>
      <c r="F968" s="12" t="str">
        <f>IF(total!I970&lt;&gt;"",total!I970,"")</f>
        <v/>
      </c>
    </row>
    <row r="969" spans="1:6" x14ac:dyDescent="0.25">
      <c r="A969" s="12" t="str">
        <f>IF(total!B971&lt;&gt;"",total!A971,"")</f>
        <v/>
      </c>
      <c r="B969" s="12" t="str">
        <f>IF(total!B971&lt;&gt;"",total!B971,"")</f>
        <v/>
      </c>
      <c r="C969" s="12" t="str">
        <f>IF(total!D971&lt;&gt;"",total!D971,"")</f>
        <v/>
      </c>
      <c r="D969" s="12" t="str">
        <f>IF(total!F971&lt;&gt;"",total!F971,"")</f>
        <v/>
      </c>
      <c r="E969" s="12" t="str">
        <f>IF(total!G971&lt;&gt;"",total!G971,"")</f>
        <v/>
      </c>
      <c r="F969" s="12" t="str">
        <f>IF(total!I971&lt;&gt;"",total!I971,"")</f>
        <v/>
      </c>
    </row>
    <row r="970" spans="1:6" x14ac:dyDescent="0.25">
      <c r="A970" s="12" t="str">
        <f>IF(total!B972&lt;&gt;"",total!A972,"")</f>
        <v/>
      </c>
      <c r="B970" s="12" t="str">
        <f>IF(total!B972&lt;&gt;"",total!B972,"")</f>
        <v/>
      </c>
      <c r="C970" s="12" t="str">
        <f>IF(total!D972&lt;&gt;"",total!D972,"")</f>
        <v/>
      </c>
      <c r="D970" s="12" t="str">
        <f>IF(total!F972&lt;&gt;"",total!F972,"")</f>
        <v/>
      </c>
      <c r="E970" s="12" t="str">
        <f>IF(total!G972&lt;&gt;"",total!G972,"")</f>
        <v/>
      </c>
      <c r="F970" s="12" t="str">
        <f>IF(total!I972&lt;&gt;"",total!I972,"")</f>
        <v/>
      </c>
    </row>
    <row r="971" spans="1:6" x14ac:dyDescent="0.25">
      <c r="A971" s="12" t="str">
        <f>IF(total!B973&lt;&gt;"",total!A973,"")</f>
        <v/>
      </c>
      <c r="B971" s="12" t="str">
        <f>IF(total!B973&lt;&gt;"",total!B973,"")</f>
        <v/>
      </c>
      <c r="C971" s="12" t="str">
        <f>IF(total!D973&lt;&gt;"",total!D973,"")</f>
        <v/>
      </c>
      <c r="D971" s="12" t="str">
        <f>IF(total!F973&lt;&gt;"",total!F973,"")</f>
        <v/>
      </c>
      <c r="E971" s="12" t="str">
        <f>IF(total!G973&lt;&gt;"",total!G973,"")</f>
        <v/>
      </c>
      <c r="F971" s="12" t="str">
        <f>IF(total!I973&lt;&gt;"",total!I973,"")</f>
        <v/>
      </c>
    </row>
    <row r="972" spans="1:6" x14ac:dyDescent="0.25">
      <c r="A972" s="12" t="str">
        <f>IF(total!B974&lt;&gt;"",total!A974,"")</f>
        <v/>
      </c>
      <c r="B972" s="12" t="str">
        <f>IF(total!B974&lt;&gt;"",total!B974,"")</f>
        <v/>
      </c>
      <c r="C972" s="12" t="str">
        <f>IF(total!D974&lt;&gt;"",total!D974,"")</f>
        <v/>
      </c>
      <c r="D972" s="12" t="str">
        <f>IF(total!F974&lt;&gt;"",total!F974,"")</f>
        <v/>
      </c>
      <c r="E972" s="12" t="str">
        <f>IF(total!G974&lt;&gt;"",total!G974,"")</f>
        <v/>
      </c>
      <c r="F972" s="12" t="str">
        <f>IF(total!I974&lt;&gt;"",total!I974,"")</f>
        <v/>
      </c>
    </row>
    <row r="973" spans="1:6" x14ac:dyDescent="0.25">
      <c r="A973" s="12" t="str">
        <f>IF(total!B975&lt;&gt;"",total!A975,"")</f>
        <v/>
      </c>
      <c r="B973" s="12" t="str">
        <f>IF(total!B975&lt;&gt;"",total!B975,"")</f>
        <v/>
      </c>
      <c r="C973" s="12" t="str">
        <f>IF(total!D975&lt;&gt;"",total!D975,"")</f>
        <v/>
      </c>
      <c r="D973" s="12" t="str">
        <f>IF(total!F975&lt;&gt;"",total!F975,"")</f>
        <v/>
      </c>
      <c r="E973" s="12" t="str">
        <f>IF(total!G975&lt;&gt;"",total!G975,"")</f>
        <v/>
      </c>
      <c r="F973" s="12" t="str">
        <f>IF(total!I975&lt;&gt;"",total!I975,"")</f>
        <v/>
      </c>
    </row>
    <row r="974" spans="1:6" x14ac:dyDescent="0.25">
      <c r="A974" s="12" t="str">
        <f>IF(total!B976&lt;&gt;"",total!A976,"")</f>
        <v/>
      </c>
      <c r="B974" s="12" t="str">
        <f>IF(total!B976&lt;&gt;"",total!B976,"")</f>
        <v/>
      </c>
      <c r="C974" s="12" t="str">
        <f>IF(total!D976&lt;&gt;"",total!D976,"")</f>
        <v/>
      </c>
      <c r="D974" s="12" t="str">
        <f>IF(total!F976&lt;&gt;"",total!F976,"")</f>
        <v/>
      </c>
      <c r="E974" s="12" t="str">
        <f>IF(total!G976&lt;&gt;"",total!G976,"")</f>
        <v/>
      </c>
      <c r="F974" s="12" t="str">
        <f>IF(total!I976&lt;&gt;"",total!I976,"")</f>
        <v/>
      </c>
    </row>
    <row r="975" spans="1:6" x14ac:dyDescent="0.25">
      <c r="A975" s="12" t="str">
        <f>IF(total!B977&lt;&gt;"",total!A977,"")</f>
        <v/>
      </c>
      <c r="B975" s="12" t="str">
        <f>IF(total!B977&lt;&gt;"",total!B977,"")</f>
        <v/>
      </c>
      <c r="C975" s="12" t="str">
        <f>IF(total!D977&lt;&gt;"",total!D977,"")</f>
        <v/>
      </c>
      <c r="D975" s="12" t="str">
        <f>IF(total!F977&lt;&gt;"",total!F977,"")</f>
        <v/>
      </c>
      <c r="E975" s="12" t="str">
        <f>IF(total!G977&lt;&gt;"",total!G977,"")</f>
        <v/>
      </c>
      <c r="F975" s="12" t="str">
        <f>IF(total!I977&lt;&gt;"",total!I977,"")</f>
        <v/>
      </c>
    </row>
    <row r="976" spans="1:6" x14ac:dyDescent="0.25">
      <c r="A976" s="12" t="str">
        <f>IF(total!B978&lt;&gt;"",total!A978,"")</f>
        <v/>
      </c>
      <c r="B976" s="12" t="str">
        <f>IF(total!B978&lt;&gt;"",total!B978,"")</f>
        <v/>
      </c>
      <c r="C976" s="12" t="str">
        <f>IF(total!D978&lt;&gt;"",total!D978,"")</f>
        <v/>
      </c>
      <c r="D976" s="12" t="str">
        <f>IF(total!F978&lt;&gt;"",total!F978,"")</f>
        <v/>
      </c>
      <c r="E976" s="12" t="str">
        <f>IF(total!G978&lt;&gt;"",total!G978,"")</f>
        <v/>
      </c>
      <c r="F976" s="12" t="str">
        <f>IF(total!I978&lt;&gt;"",total!I978,"")</f>
        <v/>
      </c>
    </row>
    <row r="977" spans="1:6" x14ac:dyDescent="0.25">
      <c r="A977" s="12" t="str">
        <f>IF(total!B979&lt;&gt;"",total!A979,"")</f>
        <v/>
      </c>
      <c r="B977" s="12" t="str">
        <f>IF(total!B979&lt;&gt;"",total!B979,"")</f>
        <v/>
      </c>
      <c r="C977" s="12" t="str">
        <f>IF(total!D979&lt;&gt;"",total!D979,"")</f>
        <v/>
      </c>
      <c r="D977" s="12" t="str">
        <f>IF(total!F979&lt;&gt;"",total!F979,"")</f>
        <v/>
      </c>
      <c r="E977" s="12" t="str">
        <f>IF(total!G979&lt;&gt;"",total!G979,"")</f>
        <v/>
      </c>
      <c r="F977" s="12" t="str">
        <f>IF(total!I979&lt;&gt;"",total!I979,"")</f>
        <v/>
      </c>
    </row>
    <row r="978" spans="1:6" x14ac:dyDescent="0.25">
      <c r="A978" s="12" t="str">
        <f>IF(total!B980&lt;&gt;"",total!A980,"")</f>
        <v/>
      </c>
      <c r="B978" s="12" t="str">
        <f>IF(total!B980&lt;&gt;"",total!B980,"")</f>
        <v/>
      </c>
      <c r="C978" s="12" t="str">
        <f>IF(total!D980&lt;&gt;"",total!D980,"")</f>
        <v/>
      </c>
      <c r="D978" s="12" t="str">
        <f>IF(total!F980&lt;&gt;"",total!F980,"")</f>
        <v/>
      </c>
      <c r="E978" s="12" t="str">
        <f>IF(total!G980&lt;&gt;"",total!G980,"")</f>
        <v/>
      </c>
      <c r="F978" s="12" t="str">
        <f>IF(total!I980&lt;&gt;"",total!I980,"")</f>
        <v/>
      </c>
    </row>
    <row r="979" spans="1:6" x14ac:dyDescent="0.25">
      <c r="A979" s="12" t="str">
        <f>IF(total!B981&lt;&gt;"",total!A981,"")</f>
        <v/>
      </c>
      <c r="B979" s="12" t="str">
        <f>IF(total!B981&lt;&gt;"",total!B981,"")</f>
        <v/>
      </c>
      <c r="C979" s="12" t="str">
        <f>IF(total!D981&lt;&gt;"",total!D981,"")</f>
        <v/>
      </c>
      <c r="D979" s="12" t="str">
        <f>IF(total!F981&lt;&gt;"",total!F981,"")</f>
        <v/>
      </c>
      <c r="E979" s="12" t="str">
        <f>IF(total!G981&lt;&gt;"",total!G981,"")</f>
        <v/>
      </c>
      <c r="F979" s="12" t="str">
        <f>IF(total!I981&lt;&gt;"",total!I981,"")</f>
        <v/>
      </c>
    </row>
    <row r="980" spans="1:6" x14ac:dyDescent="0.25">
      <c r="A980" s="12" t="str">
        <f>IF(total!B982&lt;&gt;"",total!A982,"")</f>
        <v/>
      </c>
      <c r="B980" s="12" t="str">
        <f>IF(total!B982&lt;&gt;"",total!B982,"")</f>
        <v/>
      </c>
      <c r="C980" s="12" t="str">
        <f>IF(total!D982&lt;&gt;"",total!D982,"")</f>
        <v/>
      </c>
      <c r="D980" s="12" t="str">
        <f>IF(total!F982&lt;&gt;"",total!F982,"")</f>
        <v/>
      </c>
      <c r="E980" s="12" t="str">
        <f>IF(total!G982&lt;&gt;"",total!G982,"")</f>
        <v/>
      </c>
      <c r="F980" s="12" t="str">
        <f>IF(total!I982&lt;&gt;"",total!I982,"")</f>
        <v/>
      </c>
    </row>
    <row r="981" spans="1:6" x14ac:dyDescent="0.25">
      <c r="A981" s="12" t="str">
        <f>IF(total!B983&lt;&gt;"",total!A983,"")</f>
        <v/>
      </c>
      <c r="B981" s="12" t="str">
        <f>IF(total!B983&lt;&gt;"",total!B983,"")</f>
        <v/>
      </c>
      <c r="C981" s="12" t="str">
        <f>IF(total!D983&lt;&gt;"",total!D983,"")</f>
        <v/>
      </c>
      <c r="D981" s="12" t="str">
        <f>IF(total!F983&lt;&gt;"",total!F983,"")</f>
        <v/>
      </c>
      <c r="E981" s="12" t="str">
        <f>IF(total!G983&lt;&gt;"",total!G983,"")</f>
        <v/>
      </c>
      <c r="F981" s="12" t="str">
        <f>IF(total!I983&lt;&gt;"",total!I983,"")</f>
        <v/>
      </c>
    </row>
    <row r="982" spans="1:6" x14ac:dyDescent="0.25">
      <c r="A982" s="12" t="str">
        <f>IF(total!B984&lt;&gt;"",total!A984,"")</f>
        <v/>
      </c>
      <c r="B982" s="12" t="str">
        <f>IF(total!B984&lt;&gt;"",total!B984,"")</f>
        <v/>
      </c>
      <c r="C982" s="12" t="str">
        <f>IF(total!D984&lt;&gt;"",total!D984,"")</f>
        <v/>
      </c>
      <c r="D982" s="12" t="str">
        <f>IF(total!F984&lt;&gt;"",total!F984,"")</f>
        <v/>
      </c>
      <c r="E982" s="12" t="str">
        <f>IF(total!G984&lt;&gt;"",total!G984,"")</f>
        <v/>
      </c>
      <c r="F982" s="12" t="str">
        <f>IF(total!I984&lt;&gt;"",total!I984,"")</f>
        <v/>
      </c>
    </row>
    <row r="983" spans="1:6" x14ac:dyDescent="0.25">
      <c r="A983" s="12" t="str">
        <f>IF(total!B985&lt;&gt;"",total!A985,"")</f>
        <v/>
      </c>
      <c r="B983" s="12" t="str">
        <f>IF(total!B985&lt;&gt;"",total!B985,"")</f>
        <v/>
      </c>
      <c r="C983" s="12" t="str">
        <f>IF(total!D985&lt;&gt;"",total!D985,"")</f>
        <v/>
      </c>
      <c r="D983" s="12" t="str">
        <f>IF(total!F985&lt;&gt;"",total!F985,"")</f>
        <v/>
      </c>
      <c r="E983" s="12" t="str">
        <f>IF(total!G985&lt;&gt;"",total!G985,"")</f>
        <v/>
      </c>
      <c r="F983" s="12" t="str">
        <f>IF(total!I985&lt;&gt;"",total!I985,"")</f>
        <v/>
      </c>
    </row>
    <row r="984" spans="1:6" x14ac:dyDescent="0.25">
      <c r="A984" s="12" t="str">
        <f>IF(total!B986&lt;&gt;"",total!A986,"")</f>
        <v/>
      </c>
      <c r="B984" s="12" t="str">
        <f>IF(total!B986&lt;&gt;"",total!B986,"")</f>
        <v/>
      </c>
      <c r="C984" s="12" t="str">
        <f>IF(total!D986&lt;&gt;"",total!D986,"")</f>
        <v/>
      </c>
      <c r="D984" s="12" t="str">
        <f>IF(total!F986&lt;&gt;"",total!F986,"")</f>
        <v/>
      </c>
      <c r="E984" s="12" t="str">
        <f>IF(total!G986&lt;&gt;"",total!G986,"")</f>
        <v/>
      </c>
      <c r="F984" s="12" t="str">
        <f>IF(total!I986&lt;&gt;"",total!I986,"")</f>
        <v/>
      </c>
    </row>
    <row r="985" spans="1:6" x14ac:dyDescent="0.25">
      <c r="A985" s="12" t="str">
        <f>IF(total!B987&lt;&gt;"",total!A987,"")</f>
        <v/>
      </c>
      <c r="B985" s="12" t="str">
        <f>IF(total!B987&lt;&gt;"",total!B987,"")</f>
        <v/>
      </c>
      <c r="C985" s="12" t="str">
        <f>IF(total!D987&lt;&gt;"",total!D987,"")</f>
        <v/>
      </c>
      <c r="D985" s="12" t="str">
        <f>IF(total!F987&lt;&gt;"",total!F987,"")</f>
        <v/>
      </c>
      <c r="E985" s="12" t="str">
        <f>IF(total!G987&lt;&gt;"",total!G987,"")</f>
        <v/>
      </c>
      <c r="F985" s="12" t="str">
        <f>IF(total!I987&lt;&gt;"",total!I987,"")</f>
        <v/>
      </c>
    </row>
    <row r="986" spans="1:6" x14ac:dyDescent="0.25">
      <c r="A986" s="12" t="str">
        <f>IF(total!B988&lt;&gt;"",total!A988,"")</f>
        <v/>
      </c>
      <c r="B986" s="12" t="str">
        <f>IF(total!B988&lt;&gt;"",total!B988,"")</f>
        <v/>
      </c>
      <c r="C986" s="12" t="str">
        <f>IF(total!D988&lt;&gt;"",total!D988,"")</f>
        <v/>
      </c>
      <c r="D986" s="12" t="str">
        <f>IF(total!F988&lt;&gt;"",total!F988,"")</f>
        <v/>
      </c>
      <c r="E986" s="12" t="str">
        <f>IF(total!G988&lt;&gt;"",total!G988,"")</f>
        <v/>
      </c>
      <c r="F986" s="12" t="str">
        <f>IF(total!I988&lt;&gt;"",total!I988,"")</f>
        <v/>
      </c>
    </row>
    <row r="987" spans="1:6" x14ac:dyDescent="0.25">
      <c r="A987" s="12" t="str">
        <f>IF(total!B989&lt;&gt;"",total!A989,"")</f>
        <v/>
      </c>
      <c r="B987" s="12" t="str">
        <f>IF(total!B989&lt;&gt;"",total!B989,"")</f>
        <v/>
      </c>
      <c r="C987" s="12" t="str">
        <f>IF(total!D989&lt;&gt;"",total!D989,"")</f>
        <v/>
      </c>
      <c r="D987" s="12" t="str">
        <f>IF(total!F989&lt;&gt;"",total!F989,"")</f>
        <v/>
      </c>
      <c r="E987" s="12" t="str">
        <f>IF(total!G989&lt;&gt;"",total!G989,"")</f>
        <v/>
      </c>
      <c r="F987" s="12" t="str">
        <f>IF(total!I989&lt;&gt;"",total!I989,"")</f>
        <v/>
      </c>
    </row>
    <row r="988" spans="1:6" x14ac:dyDescent="0.25">
      <c r="A988" s="12" t="str">
        <f>IF(total!B990&lt;&gt;"",total!A990,"")</f>
        <v/>
      </c>
      <c r="B988" s="12" t="str">
        <f>IF(total!B990&lt;&gt;"",total!B990,"")</f>
        <v/>
      </c>
      <c r="C988" s="12" t="str">
        <f>IF(total!D990&lt;&gt;"",total!D990,"")</f>
        <v/>
      </c>
      <c r="D988" s="12" t="str">
        <f>IF(total!F990&lt;&gt;"",total!F990,"")</f>
        <v/>
      </c>
      <c r="E988" s="12" t="str">
        <f>IF(total!G990&lt;&gt;"",total!G990,"")</f>
        <v/>
      </c>
      <c r="F988" s="12" t="str">
        <f>IF(total!I990&lt;&gt;"",total!I990,"")</f>
        <v/>
      </c>
    </row>
    <row r="989" spans="1:6" x14ac:dyDescent="0.25">
      <c r="A989" s="12" t="str">
        <f>IF(total!B991&lt;&gt;"",total!A991,"")</f>
        <v/>
      </c>
      <c r="B989" s="12" t="str">
        <f>IF(total!B991&lt;&gt;"",total!B991,"")</f>
        <v/>
      </c>
      <c r="C989" s="12" t="str">
        <f>IF(total!D991&lt;&gt;"",total!D991,"")</f>
        <v/>
      </c>
      <c r="D989" s="12" t="str">
        <f>IF(total!F991&lt;&gt;"",total!F991,"")</f>
        <v/>
      </c>
      <c r="E989" s="12" t="str">
        <f>IF(total!G991&lt;&gt;"",total!G991,"")</f>
        <v/>
      </c>
      <c r="F989" s="12" t="str">
        <f>IF(total!I991&lt;&gt;"",total!I991,"")</f>
        <v/>
      </c>
    </row>
    <row r="990" spans="1:6" x14ac:dyDescent="0.25">
      <c r="A990" s="12" t="str">
        <f>IF(total!B992&lt;&gt;"",total!A992,"")</f>
        <v/>
      </c>
      <c r="B990" s="12" t="str">
        <f>IF(total!B992&lt;&gt;"",total!B992,"")</f>
        <v/>
      </c>
      <c r="C990" s="12" t="str">
        <f>IF(total!D992&lt;&gt;"",total!D992,"")</f>
        <v/>
      </c>
      <c r="D990" s="12" t="str">
        <f>IF(total!F992&lt;&gt;"",total!F992,"")</f>
        <v/>
      </c>
      <c r="E990" s="12" t="str">
        <f>IF(total!G992&lt;&gt;"",total!G992,"")</f>
        <v/>
      </c>
      <c r="F990" s="12" t="str">
        <f>IF(total!I992&lt;&gt;"",total!I992,"")</f>
        <v/>
      </c>
    </row>
    <row r="991" spans="1:6" x14ac:dyDescent="0.25">
      <c r="A991" s="12" t="str">
        <f>IF(total!B993&lt;&gt;"",total!A993,"")</f>
        <v/>
      </c>
      <c r="B991" s="12" t="str">
        <f>IF(total!B993&lt;&gt;"",total!B993,"")</f>
        <v/>
      </c>
      <c r="C991" s="12" t="str">
        <f>IF(total!D993&lt;&gt;"",total!D993,"")</f>
        <v/>
      </c>
      <c r="D991" s="12" t="str">
        <f>IF(total!F993&lt;&gt;"",total!F993,"")</f>
        <v/>
      </c>
      <c r="E991" s="12" t="str">
        <f>IF(total!G993&lt;&gt;"",total!G993,"")</f>
        <v/>
      </c>
      <c r="F991" s="12" t="str">
        <f>IF(total!I993&lt;&gt;"",total!I993,"")</f>
        <v/>
      </c>
    </row>
    <row r="992" spans="1:6" x14ac:dyDescent="0.25">
      <c r="A992" s="12" t="str">
        <f>IF(total!B994&lt;&gt;"",total!A994,"")</f>
        <v/>
      </c>
      <c r="B992" s="12" t="str">
        <f>IF(total!B994&lt;&gt;"",total!B994,"")</f>
        <v/>
      </c>
      <c r="C992" s="12" t="str">
        <f>IF(total!D994&lt;&gt;"",total!D994,"")</f>
        <v/>
      </c>
      <c r="D992" s="12" t="str">
        <f>IF(total!F994&lt;&gt;"",total!F994,"")</f>
        <v/>
      </c>
      <c r="E992" s="12" t="str">
        <f>IF(total!G994&lt;&gt;"",total!G994,"")</f>
        <v/>
      </c>
      <c r="F992" s="12" t="str">
        <f>IF(total!I994&lt;&gt;"",total!I994,"")</f>
        <v/>
      </c>
    </row>
    <row r="993" spans="1:6" x14ac:dyDescent="0.25">
      <c r="A993" s="12" t="str">
        <f>IF(total!B995&lt;&gt;"",total!A995,"")</f>
        <v/>
      </c>
      <c r="B993" s="12" t="str">
        <f>IF(total!B995&lt;&gt;"",total!B995,"")</f>
        <v/>
      </c>
      <c r="C993" s="12" t="str">
        <f>IF(total!D995&lt;&gt;"",total!D995,"")</f>
        <v/>
      </c>
      <c r="D993" s="12" t="str">
        <f>IF(total!F995&lt;&gt;"",total!F995,"")</f>
        <v/>
      </c>
      <c r="E993" s="12" t="str">
        <f>IF(total!G995&lt;&gt;"",total!G995,"")</f>
        <v/>
      </c>
      <c r="F993" s="12" t="str">
        <f>IF(total!I995&lt;&gt;"",total!I995,"")</f>
        <v/>
      </c>
    </row>
    <row r="994" spans="1:6" x14ac:dyDescent="0.25">
      <c r="A994" s="12" t="str">
        <f>IF(total!B996&lt;&gt;"",total!A996,"")</f>
        <v/>
      </c>
      <c r="B994" s="12" t="str">
        <f>IF(total!B996&lt;&gt;"",total!B996,"")</f>
        <v/>
      </c>
      <c r="C994" s="12" t="str">
        <f>IF(total!D996&lt;&gt;"",total!D996,"")</f>
        <v/>
      </c>
      <c r="D994" s="12" t="str">
        <f>IF(total!F996&lt;&gt;"",total!F996,"")</f>
        <v/>
      </c>
      <c r="E994" s="12" t="str">
        <f>IF(total!G996&lt;&gt;"",total!G996,"")</f>
        <v/>
      </c>
      <c r="F994" s="12" t="str">
        <f>IF(total!I996&lt;&gt;"",total!I996,"")</f>
        <v/>
      </c>
    </row>
    <row r="995" spans="1:6" x14ac:dyDescent="0.25">
      <c r="A995" s="12" t="str">
        <f>IF(total!B997&lt;&gt;"",total!A997,"")</f>
        <v/>
      </c>
      <c r="B995" s="12" t="str">
        <f>IF(total!B997&lt;&gt;"",total!B997,"")</f>
        <v/>
      </c>
      <c r="C995" s="12" t="str">
        <f>IF(total!D997&lt;&gt;"",total!D997,"")</f>
        <v/>
      </c>
      <c r="D995" s="12" t="str">
        <f>IF(total!F997&lt;&gt;"",total!F997,"")</f>
        <v/>
      </c>
      <c r="E995" s="12" t="str">
        <f>IF(total!G997&lt;&gt;"",total!G997,"")</f>
        <v/>
      </c>
      <c r="F995" s="12" t="str">
        <f>IF(total!I997&lt;&gt;"",total!I997,"")</f>
        <v/>
      </c>
    </row>
    <row r="996" spans="1:6" x14ac:dyDescent="0.25">
      <c r="A996" s="12" t="str">
        <f>IF(total!B998&lt;&gt;"",total!A998,"")</f>
        <v/>
      </c>
      <c r="B996" s="12" t="str">
        <f>IF(total!B998&lt;&gt;"",total!B998,"")</f>
        <v/>
      </c>
      <c r="C996" s="12" t="str">
        <f>IF(total!D998&lt;&gt;"",total!D998,"")</f>
        <v/>
      </c>
      <c r="D996" s="12" t="str">
        <f>IF(total!F998&lt;&gt;"",total!F998,"")</f>
        <v/>
      </c>
      <c r="E996" s="12" t="str">
        <f>IF(total!G998&lt;&gt;"",total!G998,"")</f>
        <v/>
      </c>
      <c r="F996" s="12" t="str">
        <f>IF(total!I998&lt;&gt;"",total!I998,"")</f>
        <v/>
      </c>
    </row>
    <row r="997" spans="1:6" x14ac:dyDescent="0.25">
      <c r="A997" s="12" t="str">
        <f>IF(total!B999&lt;&gt;"",total!A999,"")</f>
        <v/>
      </c>
      <c r="B997" s="12" t="str">
        <f>IF(total!B999&lt;&gt;"",total!B999,"")</f>
        <v/>
      </c>
      <c r="C997" s="12" t="str">
        <f>IF(total!D999&lt;&gt;"",total!D999,"")</f>
        <v/>
      </c>
      <c r="D997" s="12" t="str">
        <f>IF(total!F999&lt;&gt;"",total!F999,"")</f>
        <v/>
      </c>
      <c r="E997" s="12" t="str">
        <f>IF(total!G999&lt;&gt;"",total!G999,"")</f>
        <v/>
      </c>
      <c r="F997" s="12" t="str">
        <f>IF(total!I999&lt;&gt;"",total!I999,"")</f>
        <v/>
      </c>
    </row>
    <row r="998" spans="1:6" x14ac:dyDescent="0.25">
      <c r="A998" s="12" t="str">
        <f>IF(total!B1000&lt;&gt;"",total!A1000,"")</f>
        <v/>
      </c>
      <c r="B998" s="12" t="str">
        <f>IF(total!B1000&lt;&gt;"",total!B1000,"")</f>
        <v/>
      </c>
      <c r="C998" s="12" t="str">
        <f>IF(total!D1000&lt;&gt;"",total!D1000,"")</f>
        <v/>
      </c>
      <c r="D998" s="12" t="str">
        <f>IF(total!F1000&lt;&gt;"",total!F1000,"")</f>
        <v/>
      </c>
      <c r="E998" s="12" t="str">
        <f>IF(total!G1000&lt;&gt;"",total!G1000,"")</f>
        <v/>
      </c>
      <c r="F998" s="12" t="str">
        <f>IF(total!I1000&lt;&gt;"",total!I1000,"")</f>
        <v/>
      </c>
    </row>
    <row r="999" spans="1:6" x14ac:dyDescent="0.25">
      <c r="A999" s="12" t="str">
        <f>IF(total!B1001&lt;&gt;"",total!A1001,"")</f>
        <v/>
      </c>
      <c r="B999" s="12" t="str">
        <f>IF(total!B1001&lt;&gt;"",total!B1001,"")</f>
        <v/>
      </c>
      <c r="C999" s="12" t="str">
        <f>IF(total!D1001&lt;&gt;"",total!D1001,"")</f>
        <v/>
      </c>
      <c r="D999" s="12" t="str">
        <f>IF(total!F1001&lt;&gt;"",total!F1001,"")</f>
        <v/>
      </c>
      <c r="E999" s="12" t="str">
        <f>IF(total!G1001&lt;&gt;"",total!G1001,"")</f>
        <v/>
      </c>
      <c r="F999" s="12" t="str">
        <f>IF(total!I1001&lt;&gt;"",total!I1001,"")</f>
        <v/>
      </c>
    </row>
    <row r="1000" spans="1:6" x14ac:dyDescent="0.25">
      <c r="A1000" s="12" t="str">
        <f>IF(total!B1002&lt;&gt;"",total!A1002,"")</f>
        <v/>
      </c>
      <c r="B1000" s="12" t="str">
        <f>IF(total!B1002&lt;&gt;"",total!B1002,"")</f>
        <v/>
      </c>
      <c r="C1000" s="12" t="str">
        <f>IF(total!D1002&lt;&gt;"",total!D1002,"")</f>
        <v/>
      </c>
      <c r="D1000" s="12" t="str">
        <f>IF(total!F1002&lt;&gt;"",total!F1002,"")</f>
        <v/>
      </c>
      <c r="E1000" s="12" t="str">
        <f>IF(total!G1002&lt;&gt;"",total!G1002,"")</f>
        <v/>
      </c>
      <c r="F1000" s="12" t="str">
        <f>IF(total!I1002&lt;&gt;"",total!I1002,"")</f>
        <v/>
      </c>
    </row>
    <row r="1001" spans="1:6" x14ac:dyDescent="0.25">
      <c r="A1001" s="12" t="str">
        <f>IF(total!B1003&lt;&gt;"",total!A1003,"")</f>
        <v/>
      </c>
      <c r="B1001" s="12" t="str">
        <f>IF(total!B1003&lt;&gt;"",total!B1003,"")</f>
        <v/>
      </c>
      <c r="C1001" s="12" t="str">
        <f>IF(total!D1003&lt;&gt;"",total!D1003,"")</f>
        <v/>
      </c>
      <c r="D1001" s="12" t="str">
        <f>IF(total!F1003&lt;&gt;"",total!F1003,"")</f>
        <v/>
      </c>
      <c r="E1001" s="12" t="str">
        <f>IF(total!G1003&lt;&gt;"",total!G1003,"")</f>
        <v/>
      </c>
      <c r="F1001" s="12" t="str">
        <f>IF(total!I1003&lt;&gt;"",total!I1003,"")</f>
        <v/>
      </c>
    </row>
    <row r="1002" spans="1:6" x14ac:dyDescent="0.25">
      <c r="A1002" s="12" t="str">
        <f>IF(total!B1004&lt;&gt;"",total!A1004,"")</f>
        <v/>
      </c>
      <c r="B1002" s="12" t="str">
        <f>IF(total!B1004&lt;&gt;"",total!B1004,"")</f>
        <v/>
      </c>
      <c r="C1002" s="12" t="str">
        <f>IF(total!D1004&lt;&gt;"",total!D1004,"")</f>
        <v/>
      </c>
      <c r="D1002" s="12" t="str">
        <f>IF(total!F1004&lt;&gt;"",total!F1004,"")</f>
        <v/>
      </c>
      <c r="E1002" s="12" t="str">
        <f>IF(total!G1004&lt;&gt;"",total!G1004,"")</f>
        <v/>
      </c>
      <c r="F1002" s="12" t="str">
        <f>IF(total!I1004&lt;&gt;"",total!I1004,"")</f>
        <v/>
      </c>
    </row>
    <row r="1003" spans="1:6" x14ac:dyDescent="0.25">
      <c r="A1003" s="12" t="str">
        <f>IF(total!B1005&lt;&gt;"",total!A1005,"")</f>
        <v/>
      </c>
      <c r="B1003" s="12" t="str">
        <f>IF(total!B1005&lt;&gt;"",total!B1005,"")</f>
        <v/>
      </c>
      <c r="C1003" s="12" t="str">
        <f>IF(total!D1005&lt;&gt;"",total!D1005,"")</f>
        <v/>
      </c>
      <c r="D1003" s="12" t="str">
        <f>IF(total!F1005&lt;&gt;"",total!F1005,"")</f>
        <v/>
      </c>
      <c r="E1003" s="12" t="str">
        <f>IF(total!G1005&lt;&gt;"",total!G1005,"")</f>
        <v/>
      </c>
      <c r="F1003" s="12" t="str">
        <f>IF(total!I1005&lt;&gt;"",total!I1005,"")</f>
        <v/>
      </c>
    </row>
    <row r="1004" spans="1:6" x14ac:dyDescent="0.25">
      <c r="A1004" s="12" t="str">
        <f>IF(total!B1006&lt;&gt;"",total!A1006,"")</f>
        <v/>
      </c>
      <c r="B1004" s="12" t="str">
        <f>IF(total!B1006&lt;&gt;"",total!B1006,"")</f>
        <v/>
      </c>
      <c r="C1004" s="12" t="str">
        <f>IF(total!D1006&lt;&gt;"",total!D1006,"")</f>
        <v/>
      </c>
      <c r="D1004" s="12" t="str">
        <f>IF(total!F1006&lt;&gt;"",total!F1006,"")</f>
        <v/>
      </c>
      <c r="E1004" s="12" t="str">
        <f>IF(total!G1006&lt;&gt;"",total!G1006,"")</f>
        <v/>
      </c>
      <c r="F1004" s="12" t="str">
        <f>IF(total!I1006&lt;&gt;"",total!I1006,"")</f>
        <v/>
      </c>
    </row>
    <row r="1005" spans="1:6" x14ac:dyDescent="0.25">
      <c r="A1005" s="12" t="str">
        <f>IF(total!B1007&lt;&gt;"",total!A1007,"")</f>
        <v/>
      </c>
      <c r="B1005" s="12" t="str">
        <f>IF(total!B1007&lt;&gt;"",total!B1007,"")</f>
        <v/>
      </c>
      <c r="C1005" s="12" t="str">
        <f>IF(total!D1007&lt;&gt;"",total!D1007,"")</f>
        <v/>
      </c>
      <c r="D1005" s="12" t="str">
        <f>IF(total!F1007&lt;&gt;"",total!F1007,"")</f>
        <v/>
      </c>
      <c r="E1005" s="12" t="str">
        <f>IF(total!G1007&lt;&gt;"",total!G1007,"")</f>
        <v/>
      </c>
      <c r="F1005" s="12" t="str">
        <f>IF(total!I1007&lt;&gt;"",total!I1007,"")</f>
        <v/>
      </c>
    </row>
    <row r="1006" spans="1:6" x14ac:dyDescent="0.25">
      <c r="A1006" s="12" t="str">
        <f>IF(total!B1008&lt;&gt;"",total!A1008,"")</f>
        <v/>
      </c>
      <c r="B1006" s="12" t="str">
        <f>IF(total!B1008&lt;&gt;"",total!B1008,"")</f>
        <v/>
      </c>
      <c r="C1006" s="12" t="str">
        <f>IF(total!D1008&lt;&gt;"",total!D1008,"")</f>
        <v/>
      </c>
      <c r="D1006" s="12" t="str">
        <f>IF(total!F1008&lt;&gt;"",total!F1008,"")</f>
        <v/>
      </c>
      <c r="E1006" s="12" t="str">
        <f>IF(total!G1008&lt;&gt;"",total!G1008,"")</f>
        <v/>
      </c>
      <c r="F1006" s="12" t="str">
        <f>IF(total!I1008&lt;&gt;"",total!I1008,"")</f>
        <v/>
      </c>
    </row>
    <row r="1007" spans="1:6" x14ac:dyDescent="0.25">
      <c r="A1007" s="12" t="str">
        <f>IF(total!B1009&lt;&gt;"",total!A1009,"")</f>
        <v/>
      </c>
      <c r="B1007" s="12" t="str">
        <f>IF(total!B1009&lt;&gt;"",total!B1009,"")</f>
        <v/>
      </c>
      <c r="C1007" s="12" t="str">
        <f>IF(total!D1009&lt;&gt;"",total!D1009,"")</f>
        <v/>
      </c>
      <c r="D1007" s="12" t="str">
        <f>IF(total!F1009&lt;&gt;"",total!F1009,"")</f>
        <v/>
      </c>
      <c r="E1007" s="12" t="str">
        <f>IF(total!G1009&lt;&gt;"",total!G1009,"")</f>
        <v/>
      </c>
      <c r="F1007" s="12" t="str">
        <f>IF(total!I1009&lt;&gt;"",total!I1009,"")</f>
        <v/>
      </c>
    </row>
    <row r="1008" spans="1:6" x14ac:dyDescent="0.25">
      <c r="A1008" s="12" t="str">
        <f>IF(total!B1010&lt;&gt;"",total!A1010,"")</f>
        <v/>
      </c>
      <c r="B1008" s="12" t="str">
        <f>IF(total!B1010&lt;&gt;"",total!B1010,"")</f>
        <v/>
      </c>
      <c r="C1008" s="12" t="str">
        <f>IF(total!D1010&lt;&gt;"",total!D1010,"")</f>
        <v/>
      </c>
      <c r="D1008" s="12" t="str">
        <f>IF(total!F1010&lt;&gt;"",total!F1010,"")</f>
        <v/>
      </c>
      <c r="E1008" s="12" t="str">
        <f>IF(total!G1010&lt;&gt;"",total!G1010,"")</f>
        <v/>
      </c>
      <c r="F1008" s="12" t="str">
        <f>IF(total!I1010&lt;&gt;"",total!I1010,"")</f>
        <v/>
      </c>
    </row>
    <row r="1009" spans="1:6" x14ac:dyDescent="0.25">
      <c r="A1009" s="12" t="str">
        <f>IF(total!B1011&lt;&gt;"",total!A1011,"")</f>
        <v/>
      </c>
      <c r="B1009" s="12" t="str">
        <f>IF(total!B1011&lt;&gt;"",total!B1011,"")</f>
        <v/>
      </c>
      <c r="C1009" s="12" t="str">
        <f>IF(total!D1011&lt;&gt;"",total!D1011,"")</f>
        <v/>
      </c>
      <c r="D1009" s="12" t="str">
        <f>IF(total!F1011&lt;&gt;"",total!F1011,"")</f>
        <v/>
      </c>
      <c r="E1009" s="12" t="str">
        <f>IF(total!G1011&lt;&gt;"",total!G1011,"")</f>
        <v/>
      </c>
      <c r="F1009" s="12" t="str">
        <f>IF(total!I1011&lt;&gt;"",total!I1011,"")</f>
        <v/>
      </c>
    </row>
    <row r="1010" spans="1:6" x14ac:dyDescent="0.25">
      <c r="A1010" s="12" t="str">
        <f>IF(total!B1012&lt;&gt;"",total!A1012,"")</f>
        <v/>
      </c>
      <c r="B1010" s="12" t="str">
        <f>IF(total!B1012&lt;&gt;"",total!B1012,"")</f>
        <v/>
      </c>
      <c r="C1010" s="12" t="str">
        <f>IF(total!D1012&lt;&gt;"",total!D1012,"")</f>
        <v/>
      </c>
      <c r="D1010" s="12" t="str">
        <f>IF(total!F1012&lt;&gt;"",total!F1012,"")</f>
        <v/>
      </c>
      <c r="E1010" s="12" t="str">
        <f>IF(total!G1012&lt;&gt;"",total!G1012,"")</f>
        <v/>
      </c>
      <c r="F1010" s="12" t="str">
        <f>IF(total!I1012&lt;&gt;"",total!I1012,"")</f>
        <v/>
      </c>
    </row>
    <row r="1011" spans="1:6" x14ac:dyDescent="0.25">
      <c r="A1011" s="12" t="str">
        <f>IF(total!B1013&lt;&gt;"",total!A1013,"")</f>
        <v/>
      </c>
      <c r="B1011" s="12" t="str">
        <f>IF(total!B1013&lt;&gt;"",total!B1013,"")</f>
        <v/>
      </c>
      <c r="C1011" s="12" t="str">
        <f>IF(total!D1013&lt;&gt;"",total!D1013,"")</f>
        <v/>
      </c>
      <c r="D1011" s="12" t="str">
        <f>IF(total!F1013&lt;&gt;"",total!F1013,"")</f>
        <v/>
      </c>
      <c r="E1011" s="12" t="str">
        <f>IF(total!G1013&lt;&gt;"",total!G1013,"")</f>
        <v/>
      </c>
      <c r="F1011" s="12" t="str">
        <f>IF(total!I1013&lt;&gt;"",total!I1013,"")</f>
        <v/>
      </c>
    </row>
    <row r="1012" spans="1:6" x14ac:dyDescent="0.25">
      <c r="A1012" s="12" t="str">
        <f>IF(total!B1014&lt;&gt;"",total!A1014,"")</f>
        <v/>
      </c>
      <c r="B1012" s="12" t="str">
        <f>IF(total!B1014&lt;&gt;"",total!B1014,"")</f>
        <v/>
      </c>
      <c r="C1012" s="12" t="str">
        <f>IF(total!D1014&lt;&gt;"",total!D1014,"")</f>
        <v/>
      </c>
      <c r="D1012" s="12" t="str">
        <f>IF(total!F1014&lt;&gt;"",total!F1014,"")</f>
        <v/>
      </c>
      <c r="E1012" s="12" t="str">
        <f>IF(total!G1014&lt;&gt;"",total!G1014,"")</f>
        <v/>
      </c>
      <c r="F1012" s="12" t="str">
        <f>IF(total!I1014&lt;&gt;"",total!I1014,"")</f>
        <v/>
      </c>
    </row>
    <row r="1013" spans="1:6" x14ac:dyDescent="0.25">
      <c r="A1013" s="12" t="str">
        <f>IF(total!B1015&lt;&gt;"",total!A1015,"")</f>
        <v/>
      </c>
      <c r="B1013" s="12" t="str">
        <f>IF(total!B1015&lt;&gt;"",total!B1015,"")</f>
        <v/>
      </c>
      <c r="C1013" s="12" t="str">
        <f>IF(total!D1015&lt;&gt;"",total!D1015,"")</f>
        <v/>
      </c>
      <c r="D1013" s="12" t="str">
        <f>IF(total!F1015&lt;&gt;"",total!F1015,"")</f>
        <v/>
      </c>
      <c r="E1013" s="12" t="str">
        <f>IF(total!G1015&lt;&gt;"",total!G1015,"")</f>
        <v/>
      </c>
      <c r="F1013" s="12" t="str">
        <f>IF(total!I1015&lt;&gt;"",total!I1015,"")</f>
        <v/>
      </c>
    </row>
    <row r="1014" spans="1:6" x14ac:dyDescent="0.25">
      <c r="A1014" s="12" t="str">
        <f>IF(total!B1016&lt;&gt;"",total!A1016,"")</f>
        <v/>
      </c>
      <c r="B1014" s="12" t="str">
        <f>IF(total!B1016&lt;&gt;"",total!B1016,"")</f>
        <v/>
      </c>
      <c r="C1014" s="12" t="str">
        <f>IF(total!D1016&lt;&gt;"",total!D1016,"")</f>
        <v/>
      </c>
      <c r="D1014" s="12" t="str">
        <f>IF(total!F1016&lt;&gt;"",total!F1016,"")</f>
        <v/>
      </c>
      <c r="E1014" s="12" t="str">
        <f>IF(total!G1016&lt;&gt;"",total!G1016,"")</f>
        <v/>
      </c>
      <c r="F1014" s="12" t="str">
        <f>IF(total!I1016&lt;&gt;"",total!I1016,"")</f>
        <v/>
      </c>
    </row>
    <row r="1015" spans="1:6" x14ac:dyDescent="0.25">
      <c r="A1015" s="12" t="str">
        <f>IF(total!B1017&lt;&gt;"",total!A1017,"")</f>
        <v/>
      </c>
      <c r="B1015" s="12" t="str">
        <f>IF(total!B1017&lt;&gt;"",total!B1017,"")</f>
        <v/>
      </c>
      <c r="C1015" s="12" t="str">
        <f>IF(total!D1017&lt;&gt;"",total!D1017,"")</f>
        <v/>
      </c>
      <c r="D1015" s="12" t="str">
        <f>IF(total!F1017&lt;&gt;"",total!F1017,"")</f>
        <v/>
      </c>
      <c r="E1015" s="12" t="str">
        <f>IF(total!G1017&lt;&gt;"",total!G1017,"")</f>
        <v/>
      </c>
      <c r="F1015" s="12" t="str">
        <f>IF(total!I1017&lt;&gt;"",total!I1017,"")</f>
        <v/>
      </c>
    </row>
    <row r="1016" spans="1:6" x14ac:dyDescent="0.25">
      <c r="A1016" s="12" t="str">
        <f>IF(total!B1018&lt;&gt;"",total!A1018,"")</f>
        <v/>
      </c>
      <c r="B1016" s="12" t="str">
        <f>IF(total!B1018&lt;&gt;"",total!B1018,"")</f>
        <v/>
      </c>
      <c r="C1016" s="12" t="str">
        <f>IF(total!D1018&lt;&gt;"",total!D1018,"")</f>
        <v/>
      </c>
      <c r="D1016" s="12" t="str">
        <f>IF(total!F1018&lt;&gt;"",total!F1018,"")</f>
        <v/>
      </c>
      <c r="E1016" s="12" t="str">
        <f>IF(total!G1018&lt;&gt;"",total!G1018,"")</f>
        <v/>
      </c>
      <c r="F1016" s="12" t="str">
        <f>IF(total!I1018&lt;&gt;"",total!I1018,"")</f>
        <v/>
      </c>
    </row>
    <row r="1017" spans="1:6" x14ac:dyDescent="0.25">
      <c r="A1017" s="12" t="str">
        <f>IF(total!B1019&lt;&gt;"",total!A1019,"")</f>
        <v/>
      </c>
      <c r="B1017" s="12" t="str">
        <f>IF(total!B1019&lt;&gt;"",total!B1019,"")</f>
        <v/>
      </c>
      <c r="C1017" s="12" t="str">
        <f>IF(total!D1019&lt;&gt;"",total!D1019,"")</f>
        <v/>
      </c>
      <c r="D1017" s="12" t="str">
        <f>IF(total!F1019&lt;&gt;"",total!F1019,"")</f>
        <v/>
      </c>
      <c r="E1017" s="12" t="str">
        <f>IF(total!G1019&lt;&gt;"",total!G1019,"")</f>
        <v/>
      </c>
      <c r="F1017" s="12" t="str">
        <f>IF(total!I1019&lt;&gt;"",total!I1019,"")</f>
        <v/>
      </c>
    </row>
    <row r="1018" spans="1:6" x14ac:dyDescent="0.25">
      <c r="A1018" s="12" t="str">
        <f>IF(total!B1020&lt;&gt;"",total!A1020,"")</f>
        <v/>
      </c>
      <c r="B1018" s="12" t="str">
        <f>IF(total!B1020&lt;&gt;"",total!B1020,"")</f>
        <v/>
      </c>
      <c r="C1018" s="12" t="str">
        <f>IF(total!D1020&lt;&gt;"",total!D1020,"")</f>
        <v/>
      </c>
      <c r="D1018" s="12" t="str">
        <f>IF(total!F1020&lt;&gt;"",total!F1020,"")</f>
        <v/>
      </c>
      <c r="E1018" s="12" t="str">
        <f>IF(total!G1020&lt;&gt;"",total!G1020,"")</f>
        <v/>
      </c>
      <c r="F1018" s="12" t="str">
        <f>IF(total!I1020&lt;&gt;"",total!I1020,"")</f>
        <v/>
      </c>
    </row>
    <row r="1019" spans="1:6" x14ac:dyDescent="0.25">
      <c r="A1019" s="12" t="str">
        <f>IF(total!B1021&lt;&gt;"",total!A1021,"")</f>
        <v/>
      </c>
      <c r="B1019" s="12" t="str">
        <f>IF(total!B1021&lt;&gt;"",total!B1021,"")</f>
        <v/>
      </c>
      <c r="C1019" s="12" t="str">
        <f>IF(total!D1021&lt;&gt;"",total!D1021,"")</f>
        <v/>
      </c>
      <c r="D1019" s="12" t="str">
        <f>IF(total!F1021&lt;&gt;"",total!F1021,"")</f>
        <v/>
      </c>
      <c r="E1019" s="12" t="str">
        <f>IF(total!G1021&lt;&gt;"",total!G1021,"")</f>
        <v/>
      </c>
      <c r="F1019" s="12" t="str">
        <f>IF(total!I1021&lt;&gt;"",total!I1021,"")</f>
        <v/>
      </c>
    </row>
    <row r="1020" spans="1:6" x14ac:dyDescent="0.25">
      <c r="A1020" s="12" t="str">
        <f>IF(total!B1022&lt;&gt;"",total!A1022,"")</f>
        <v/>
      </c>
      <c r="B1020" s="12" t="str">
        <f>IF(total!B1022&lt;&gt;"",total!B1022,"")</f>
        <v/>
      </c>
      <c r="C1020" s="12" t="str">
        <f>IF(total!D1022&lt;&gt;"",total!D1022,"")</f>
        <v/>
      </c>
      <c r="D1020" s="12" t="str">
        <f>IF(total!F1022&lt;&gt;"",total!F1022,"")</f>
        <v/>
      </c>
      <c r="E1020" s="12" t="str">
        <f>IF(total!G1022&lt;&gt;"",total!G1022,"")</f>
        <v/>
      </c>
      <c r="F1020" s="12" t="str">
        <f>IF(total!I1022&lt;&gt;"",total!I1022,"")</f>
        <v/>
      </c>
    </row>
    <row r="1021" spans="1:6" x14ac:dyDescent="0.25">
      <c r="A1021" s="12" t="str">
        <f>IF(total!B1023&lt;&gt;"",total!A1023,"")</f>
        <v/>
      </c>
      <c r="B1021" s="12" t="str">
        <f>IF(total!B1023&lt;&gt;"",total!B1023,"")</f>
        <v/>
      </c>
      <c r="C1021" s="12" t="str">
        <f>IF(total!D1023&lt;&gt;"",total!D1023,"")</f>
        <v/>
      </c>
      <c r="D1021" s="12" t="str">
        <f>IF(total!F1023&lt;&gt;"",total!F1023,"")</f>
        <v/>
      </c>
      <c r="E1021" s="12" t="str">
        <f>IF(total!G1023&lt;&gt;"",total!G1023,"")</f>
        <v/>
      </c>
      <c r="F1021" s="12" t="str">
        <f>IF(total!I1023&lt;&gt;"",total!I1023,"")</f>
        <v/>
      </c>
    </row>
    <row r="1022" spans="1:6" x14ac:dyDescent="0.25">
      <c r="A1022" s="12" t="str">
        <f>IF(total!B1024&lt;&gt;"",total!A1024,"")</f>
        <v/>
      </c>
      <c r="B1022" s="12" t="str">
        <f>IF(total!B1024&lt;&gt;"",total!B1024,"")</f>
        <v/>
      </c>
      <c r="C1022" s="12" t="str">
        <f>IF(total!D1024&lt;&gt;"",total!D1024,"")</f>
        <v/>
      </c>
      <c r="D1022" s="12" t="str">
        <f>IF(total!F1024&lt;&gt;"",total!F1024,"")</f>
        <v/>
      </c>
      <c r="E1022" s="12" t="str">
        <f>IF(total!G1024&lt;&gt;"",total!G1024,"")</f>
        <v/>
      </c>
      <c r="F1022" s="12" t="str">
        <f>IF(total!I1024&lt;&gt;"",total!I1024,"")</f>
        <v/>
      </c>
    </row>
    <row r="1023" spans="1:6" x14ac:dyDescent="0.25">
      <c r="A1023" s="12" t="str">
        <f>IF(total!B1025&lt;&gt;"",total!A1025,"")</f>
        <v/>
      </c>
      <c r="B1023" s="12" t="str">
        <f>IF(total!B1025&lt;&gt;"",total!B1025,"")</f>
        <v/>
      </c>
      <c r="C1023" s="12" t="str">
        <f>IF(total!D1025&lt;&gt;"",total!D1025,"")</f>
        <v/>
      </c>
      <c r="D1023" s="12" t="str">
        <f>IF(total!F1025&lt;&gt;"",total!F1025,"")</f>
        <v/>
      </c>
      <c r="E1023" s="12" t="str">
        <f>IF(total!G1025&lt;&gt;"",total!G1025,"")</f>
        <v/>
      </c>
      <c r="F1023" s="12" t="str">
        <f>IF(total!I1025&lt;&gt;"",total!I1025,"")</f>
        <v/>
      </c>
    </row>
    <row r="1024" spans="1:6" x14ac:dyDescent="0.25">
      <c r="A1024" s="12" t="str">
        <f>IF(total!B1026&lt;&gt;"",total!A1026,"")</f>
        <v/>
      </c>
      <c r="B1024" s="12" t="str">
        <f>IF(total!B1026&lt;&gt;"",total!B1026,"")</f>
        <v/>
      </c>
      <c r="C1024" s="12" t="str">
        <f>IF(total!D1026&lt;&gt;"",total!D1026,"")</f>
        <v/>
      </c>
      <c r="D1024" s="12" t="str">
        <f>IF(total!F1026&lt;&gt;"",total!F1026,"")</f>
        <v/>
      </c>
      <c r="E1024" s="12" t="str">
        <f>IF(total!G1026&lt;&gt;"",total!G1026,"")</f>
        <v/>
      </c>
      <c r="F1024" s="12" t="str">
        <f>IF(total!I1026&lt;&gt;"",total!I1026,"")</f>
        <v/>
      </c>
    </row>
    <row r="1025" spans="1:6" x14ac:dyDescent="0.25">
      <c r="A1025" s="12" t="str">
        <f>IF(total!B1027&lt;&gt;"",total!A1027,"")</f>
        <v/>
      </c>
      <c r="B1025" s="12" t="str">
        <f>IF(total!B1027&lt;&gt;"",total!B1027,"")</f>
        <v/>
      </c>
      <c r="C1025" s="12" t="str">
        <f>IF(total!D1027&lt;&gt;"",total!D1027,"")</f>
        <v/>
      </c>
      <c r="D1025" s="12" t="str">
        <f>IF(total!F1027&lt;&gt;"",total!F1027,"")</f>
        <v/>
      </c>
      <c r="E1025" s="12" t="str">
        <f>IF(total!G1027&lt;&gt;"",total!G1027,"")</f>
        <v/>
      </c>
      <c r="F1025" s="12" t="str">
        <f>IF(total!I1027&lt;&gt;"",total!I1027,"")</f>
        <v/>
      </c>
    </row>
    <row r="1026" spans="1:6" x14ac:dyDescent="0.25">
      <c r="A1026" s="12" t="str">
        <f>IF(total!B1028&lt;&gt;"",total!A1028,"")</f>
        <v/>
      </c>
      <c r="B1026" s="12" t="str">
        <f>IF(total!B1028&lt;&gt;"",total!B1028,"")</f>
        <v/>
      </c>
      <c r="C1026" s="12" t="str">
        <f>IF(total!D1028&lt;&gt;"",total!D1028,"")</f>
        <v/>
      </c>
      <c r="D1026" s="12" t="str">
        <f>IF(total!F1028&lt;&gt;"",total!F1028,"")</f>
        <v/>
      </c>
      <c r="E1026" s="12" t="str">
        <f>IF(total!G1028&lt;&gt;"",total!G1028,"")</f>
        <v/>
      </c>
      <c r="F1026" s="12" t="str">
        <f>IF(total!I1028&lt;&gt;"",total!I1028,"")</f>
        <v/>
      </c>
    </row>
    <row r="1027" spans="1:6" x14ac:dyDescent="0.25">
      <c r="A1027" s="12" t="str">
        <f>IF(total!B1029&lt;&gt;"",total!A1029,"")</f>
        <v/>
      </c>
      <c r="B1027" s="12" t="str">
        <f>IF(total!B1029&lt;&gt;"",total!B1029,"")</f>
        <v/>
      </c>
      <c r="C1027" s="12" t="str">
        <f>IF(total!D1029&lt;&gt;"",total!D1029,"")</f>
        <v/>
      </c>
      <c r="D1027" s="12" t="str">
        <f>IF(total!F1029&lt;&gt;"",total!F1029,"")</f>
        <v/>
      </c>
      <c r="E1027" s="12" t="str">
        <f>IF(total!G1029&lt;&gt;"",total!G1029,"")</f>
        <v/>
      </c>
      <c r="F1027" s="12" t="str">
        <f>IF(total!I1029&lt;&gt;"",total!I1029,"")</f>
        <v/>
      </c>
    </row>
    <row r="1028" spans="1:6" x14ac:dyDescent="0.25">
      <c r="A1028" s="12" t="str">
        <f>IF(total!B1030&lt;&gt;"",total!A1030,"")</f>
        <v/>
      </c>
      <c r="B1028" s="12" t="str">
        <f>IF(total!B1030&lt;&gt;"",total!B1030,"")</f>
        <v/>
      </c>
      <c r="C1028" s="12" t="str">
        <f>IF(total!D1030&lt;&gt;"",total!D1030,"")</f>
        <v/>
      </c>
      <c r="D1028" s="12" t="str">
        <f>IF(total!F1030&lt;&gt;"",total!F1030,"")</f>
        <v/>
      </c>
      <c r="E1028" s="12" t="str">
        <f>IF(total!G1030&lt;&gt;"",total!G1030,"")</f>
        <v/>
      </c>
      <c r="F1028" s="12" t="str">
        <f>IF(total!I1030&lt;&gt;"",total!I1030,"")</f>
        <v/>
      </c>
    </row>
    <row r="1029" spans="1:6" x14ac:dyDescent="0.25">
      <c r="A1029" s="12" t="str">
        <f>IF(total!B1031&lt;&gt;"",total!A1031,"")</f>
        <v/>
      </c>
      <c r="B1029" s="12" t="str">
        <f>IF(total!B1031&lt;&gt;"",total!B1031,"")</f>
        <v/>
      </c>
      <c r="C1029" s="12" t="str">
        <f>IF(total!D1031&lt;&gt;"",total!D1031,"")</f>
        <v/>
      </c>
      <c r="D1029" s="12" t="str">
        <f>IF(total!F1031&lt;&gt;"",total!F1031,"")</f>
        <v/>
      </c>
      <c r="E1029" s="12" t="str">
        <f>IF(total!G1031&lt;&gt;"",total!G1031,"")</f>
        <v/>
      </c>
      <c r="F1029" s="12" t="str">
        <f>IF(total!I1031&lt;&gt;"",total!I1031,"")</f>
        <v/>
      </c>
    </row>
    <row r="1030" spans="1:6" x14ac:dyDescent="0.25">
      <c r="A1030" s="12" t="str">
        <f>IF(total!B1032&lt;&gt;"",total!A1032,"")</f>
        <v/>
      </c>
      <c r="B1030" s="12" t="str">
        <f>IF(total!B1032&lt;&gt;"",total!B1032,"")</f>
        <v/>
      </c>
      <c r="C1030" s="12" t="str">
        <f>IF(total!D1032&lt;&gt;"",total!D1032,"")</f>
        <v/>
      </c>
      <c r="D1030" s="12" t="str">
        <f>IF(total!F1032&lt;&gt;"",total!F1032,"")</f>
        <v/>
      </c>
      <c r="E1030" s="12" t="str">
        <f>IF(total!G1032&lt;&gt;"",total!G1032,"")</f>
        <v/>
      </c>
      <c r="F1030" s="12" t="str">
        <f>IF(total!I1032&lt;&gt;"",total!I1032,"")</f>
        <v/>
      </c>
    </row>
    <row r="1031" spans="1:6" x14ac:dyDescent="0.25">
      <c r="A1031" s="12" t="str">
        <f>IF(total!B1033&lt;&gt;"",total!A1033,"")</f>
        <v/>
      </c>
      <c r="B1031" s="12" t="str">
        <f>IF(total!B1033&lt;&gt;"",total!B1033,"")</f>
        <v/>
      </c>
      <c r="C1031" s="12" t="str">
        <f>IF(total!D1033&lt;&gt;"",total!D1033,"")</f>
        <v/>
      </c>
      <c r="D1031" s="12" t="str">
        <f>IF(total!F1033&lt;&gt;"",total!F1033,"")</f>
        <v/>
      </c>
      <c r="E1031" s="12" t="str">
        <f>IF(total!G1033&lt;&gt;"",total!G1033,"")</f>
        <v/>
      </c>
      <c r="F1031" s="12" t="str">
        <f>IF(total!I1033&lt;&gt;"",total!I1033,"")</f>
        <v/>
      </c>
    </row>
    <row r="1032" spans="1:6" x14ac:dyDescent="0.25">
      <c r="A1032" s="12" t="str">
        <f>IF(total!B1034&lt;&gt;"",total!A1034,"")</f>
        <v/>
      </c>
      <c r="B1032" s="12" t="str">
        <f>IF(total!B1034&lt;&gt;"",total!B1034,"")</f>
        <v/>
      </c>
      <c r="C1032" s="12" t="str">
        <f>IF(total!D1034&lt;&gt;"",total!D1034,"")</f>
        <v/>
      </c>
      <c r="D1032" s="12" t="str">
        <f>IF(total!F1034&lt;&gt;"",total!F1034,"")</f>
        <v/>
      </c>
      <c r="E1032" s="12" t="str">
        <f>IF(total!G1034&lt;&gt;"",total!G1034,"")</f>
        <v/>
      </c>
      <c r="F1032" s="12" t="str">
        <f>IF(total!I1034&lt;&gt;"",total!I1034,"")</f>
        <v/>
      </c>
    </row>
    <row r="1033" spans="1:6" x14ac:dyDescent="0.25">
      <c r="A1033" s="12" t="str">
        <f>IF(total!B1035&lt;&gt;"",total!A1035,"")</f>
        <v/>
      </c>
      <c r="B1033" s="12" t="str">
        <f>IF(total!B1035&lt;&gt;"",total!B1035,"")</f>
        <v/>
      </c>
      <c r="C1033" s="12" t="str">
        <f>IF(total!D1035&lt;&gt;"",total!D1035,"")</f>
        <v/>
      </c>
      <c r="D1033" s="12" t="str">
        <f>IF(total!F1035&lt;&gt;"",total!F1035,"")</f>
        <v/>
      </c>
      <c r="E1033" s="12" t="str">
        <f>IF(total!G1035&lt;&gt;"",total!G1035,"")</f>
        <v/>
      </c>
      <c r="F1033" s="12" t="str">
        <f>IF(total!I1035&lt;&gt;"",total!I1035,"")</f>
        <v/>
      </c>
    </row>
    <row r="1034" spans="1:6" x14ac:dyDescent="0.25">
      <c r="A1034" s="12" t="str">
        <f>IF(total!B1036&lt;&gt;"",total!A1036,"")</f>
        <v/>
      </c>
      <c r="B1034" s="12" t="str">
        <f>IF(total!B1036&lt;&gt;"",total!B1036,"")</f>
        <v/>
      </c>
      <c r="C1034" s="12" t="str">
        <f>IF(total!D1036&lt;&gt;"",total!D1036,"")</f>
        <v/>
      </c>
      <c r="D1034" s="12" t="str">
        <f>IF(total!F1036&lt;&gt;"",total!F1036,"")</f>
        <v/>
      </c>
      <c r="E1034" s="12" t="str">
        <f>IF(total!G1036&lt;&gt;"",total!G1036,"")</f>
        <v/>
      </c>
      <c r="F1034" s="12" t="str">
        <f>IF(total!I1036&lt;&gt;"",total!I1036,"")</f>
        <v/>
      </c>
    </row>
    <row r="1035" spans="1:6" x14ac:dyDescent="0.25">
      <c r="A1035" s="12" t="str">
        <f>IF(total!B1037&lt;&gt;"",total!A1037,"")</f>
        <v/>
      </c>
      <c r="B1035" s="12" t="str">
        <f>IF(total!B1037&lt;&gt;"",total!B1037,"")</f>
        <v/>
      </c>
      <c r="C1035" s="12" t="str">
        <f>IF(total!D1037&lt;&gt;"",total!D1037,"")</f>
        <v/>
      </c>
      <c r="D1035" s="12" t="str">
        <f>IF(total!F1037&lt;&gt;"",total!F1037,"")</f>
        <v/>
      </c>
      <c r="E1035" s="12" t="str">
        <f>IF(total!G1037&lt;&gt;"",total!G1037,"")</f>
        <v/>
      </c>
      <c r="F1035" s="12" t="str">
        <f>IF(total!I1037&lt;&gt;"",total!I1037,"")</f>
        <v/>
      </c>
    </row>
    <row r="1036" spans="1:6" x14ac:dyDescent="0.25">
      <c r="A1036" s="12" t="str">
        <f>IF(total!B1038&lt;&gt;"",total!A1038,"")</f>
        <v/>
      </c>
      <c r="B1036" s="12" t="str">
        <f>IF(total!B1038&lt;&gt;"",total!B1038,"")</f>
        <v/>
      </c>
      <c r="C1036" s="12" t="str">
        <f>IF(total!D1038&lt;&gt;"",total!D1038,"")</f>
        <v/>
      </c>
      <c r="D1036" s="12" t="str">
        <f>IF(total!F1038&lt;&gt;"",total!F1038,"")</f>
        <v/>
      </c>
      <c r="E1036" s="12" t="str">
        <f>IF(total!G1038&lt;&gt;"",total!G1038,"")</f>
        <v/>
      </c>
      <c r="F1036" s="12" t="str">
        <f>IF(total!I1038&lt;&gt;"",total!I1038,"")</f>
        <v/>
      </c>
    </row>
    <row r="1037" spans="1:6" x14ac:dyDescent="0.25">
      <c r="A1037" s="12" t="str">
        <f>IF(total!B1039&lt;&gt;"",total!A1039,"")</f>
        <v/>
      </c>
      <c r="B1037" s="12" t="str">
        <f>IF(total!B1039&lt;&gt;"",total!B1039,"")</f>
        <v/>
      </c>
      <c r="C1037" s="12" t="str">
        <f>IF(total!D1039&lt;&gt;"",total!D1039,"")</f>
        <v/>
      </c>
      <c r="D1037" s="12" t="str">
        <f>IF(total!F1039&lt;&gt;"",total!F1039,"")</f>
        <v/>
      </c>
      <c r="E1037" s="12" t="str">
        <f>IF(total!G1039&lt;&gt;"",total!G1039,"")</f>
        <v/>
      </c>
      <c r="F1037" s="12" t="str">
        <f>IF(total!I1039&lt;&gt;"",total!I1039,"")</f>
        <v/>
      </c>
    </row>
    <row r="1038" spans="1:6" x14ac:dyDescent="0.25">
      <c r="A1038" s="12" t="str">
        <f>IF(total!B1040&lt;&gt;"",total!A1040,"")</f>
        <v/>
      </c>
      <c r="B1038" s="12" t="str">
        <f>IF(total!B1040&lt;&gt;"",total!B1040,"")</f>
        <v/>
      </c>
      <c r="C1038" s="12" t="str">
        <f>IF(total!D1040&lt;&gt;"",total!D1040,"")</f>
        <v/>
      </c>
      <c r="D1038" s="12" t="str">
        <f>IF(total!F1040&lt;&gt;"",total!F1040,"")</f>
        <v/>
      </c>
      <c r="E1038" s="12" t="str">
        <f>IF(total!G1040&lt;&gt;"",total!G1040,"")</f>
        <v/>
      </c>
      <c r="F1038" s="12" t="str">
        <f>IF(total!I1040&lt;&gt;"",total!I1040,"")</f>
        <v/>
      </c>
    </row>
    <row r="1039" spans="1:6" x14ac:dyDescent="0.25">
      <c r="A1039" s="12" t="str">
        <f>IF(total!B1041&lt;&gt;"",total!A1041,"")</f>
        <v/>
      </c>
      <c r="B1039" s="12" t="str">
        <f>IF(total!B1041&lt;&gt;"",total!B1041,"")</f>
        <v/>
      </c>
      <c r="C1039" s="12" t="str">
        <f>IF(total!D1041&lt;&gt;"",total!D1041,"")</f>
        <v/>
      </c>
      <c r="D1039" s="12" t="str">
        <f>IF(total!F1041&lt;&gt;"",total!F1041,"")</f>
        <v/>
      </c>
      <c r="E1039" s="12" t="str">
        <f>IF(total!G1041&lt;&gt;"",total!G1041,"")</f>
        <v/>
      </c>
      <c r="F1039" s="12" t="str">
        <f>IF(total!I1041&lt;&gt;"",total!I1041,"")</f>
        <v/>
      </c>
    </row>
    <row r="1040" spans="1:6" x14ac:dyDescent="0.25">
      <c r="A1040" s="12" t="str">
        <f>IF(total!B1042&lt;&gt;"",total!A1042,"")</f>
        <v/>
      </c>
      <c r="B1040" s="12" t="str">
        <f>IF(total!B1042&lt;&gt;"",total!B1042,"")</f>
        <v/>
      </c>
      <c r="C1040" s="12" t="str">
        <f>IF(total!D1042&lt;&gt;"",total!D1042,"")</f>
        <v/>
      </c>
      <c r="D1040" s="12" t="str">
        <f>IF(total!F1042&lt;&gt;"",total!F1042,"")</f>
        <v/>
      </c>
      <c r="E1040" s="12" t="str">
        <f>IF(total!G1042&lt;&gt;"",total!G1042,"")</f>
        <v/>
      </c>
      <c r="F1040" s="12" t="str">
        <f>IF(total!I1042&lt;&gt;"",total!I1042,"")</f>
        <v/>
      </c>
    </row>
    <row r="1041" spans="1:6" x14ac:dyDescent="0.25">
      <c r="A1041" s="12" t="str">
        <f>IF(total!B1043&lt;&gt;"",total!A1043,"")</f>
        <v/>
      </c>
      <c r="B1041" s="12" t="str">
        <f>IF(total!B1043&lt;&gt;"",total!B1043,"")</f>
        <v/>
      </c>
      <c r="C1041" s="12" t="str">
        <f>IF(total!D1043&lt;&gt;"",total!D1043,"")</f>
        <v/>
      </c>
      <c r="D1041" s="12" t="str">
        <f>IF(total!F1043&lt;&gt;"",total!F1043,"")</f>
        <v/>
      </c>
      <c r="E1041" s="12" t="str">
        <f>IF(total!G1043&lt;&gt;"",total!G1043,"")</f>
        <v/>
      </c>
      <c r="F1041" s="12" t="str">
        <f>IF(total!I1043&lt;&gt;"",total!I1043,"")</f>
        <v/>
      </c>
    </row>
    <row r="1042" spans="1:6" x14ac:dyDescent="0.25">
      <c r="A1042" s="12" t="str">
        <f>IF(total!B1044&lt;&gt;"",total!A1044,"")</f>
        <v/>
      </c>
      <c r="B1042" s="12" t="str">
        <f>IF(total!B1044&lt;&gt;"",total!B1044,"")</f>
        <v/>
      </c>
      <c r="C1042" s="12" t="str">
        <f>IF(total!D1044&lt;&gt;"",total!D1044,"")</f>
        <v/>
      </c>
      <c r="D1042" s="12" t="str">
        <f>IF(total!F1044&lt;&gt;"",total!F1044,"")</f>
        <v/>
      </c>
      <c r="E1042" s="12" t="str">
        <f>IF(total!G1044&lt;&gt;"",total!G1044,"")</f>
        <v/>
      </c>
      <c r="F1042" s="12" t="str">
        <f>IF(total!I1044&lt;&gt;"",total!I1044,"")</f>
        <v/>
      </c>
    </row>
    <row r="1043" spans="1:6" x14ac:dyDescent="0.25">
      <c r="A1043" s="12" t="str">
        <f>IF(total!B1045&lt;&gt;"",total!A1045,"")</f>
        <v/>
      </c>
      <c r="B1043" s="12" t="str">
        <f>IF(total!B1045&lt;&gt;"",total!B1045,"")</f>
        <v/>
      </c>
      <c r="C1043" s="12" t="str">
        <f>IF(total!D1045&lt;&gt;"",total!D1045,"")</f>
        <v/>
      </c>
      <c r="D1043" s="12" t="str">
        <f>IF(total!F1045&lt;&gt;"",total!F1045,"")</f>
        <v/>
      </c>
      <c r="E1043" s="12" t="str">
        <f>IF(total!G1045&lt;&gt;"",total!G1045,"")</f>
        <v/>
      </c>
      <c r="F1043" s="12" t="str">
        <f>IF(total!I1045&lt;&gt;"",total!I1045,"")</f>
        <v/>
      </c>
    </row>
    <row r="1044" spans="1:6" x14ac:dyDescent="0.25">
      <c r="A1044" s="12" t="str">
        <f>IF(total!B1046&lt;&gt;"",total!A1046,"")</f>
        <v/>
      </c>
      <c r="B1044" s="12" t="str">
        <f>IF(total!B1046&lt;&gt;"",total!B1046,"")</f>
        <v/>
      </c>
      <c r="C1044" s="12" t="str">
        <f>IF(total!D1046&lt;&gt;"",total!D1046,"")</f>
        <v/>
      </c>
      <c r="D1044" s="12" t="str">
        <f>IF(total!F1046&lt;&gt;"",total!F1046,"")</f>
        <v/>
      </c>
      <c r="E1044" s="12" t="str">
        <f>IF(total!G1046&lt;&gt;"",total!G1046,"")</f>
        <v/>
      </c>
      <c r="F1044" s="12" t="str">
        <f>IF(total!I1046&lt;&gt;"",total!I1046,"")</f>
        <v/>
      </c>
    </row>
    <row r="1045" spans="1:6" x14ac:dyDescent="0.25">
      <c r="A1045" s="12" t="str">
        <f>IF(total!B1047&lt;&gt;"",total!A1047,"")</f>
        <v/>
      </c>
      <c r="B1045" s="12" t="str">
        <f>IF(total!B1047&lt;&gt;"",total!B1047,"")</f>
        <v/>
      </c>
      <c r="C1045" s="12" t="str">
        <f>IF(total!D1047&lt;&gt;"",total!D1047,"")</f>
        <v/>
      </c>
      <c r="D1045" s="12" t="str">
        <f>IF(total!F1047&lt;&gt;"",total!F1047,"")</f>
        <v/>
      </c>
      <c r="E1045" s="12" t="str">
        <f>IF(total!G1047&lt;&gt;"",total!G1047,"")</f>
        <v/>
      </c>
      <c r="F1045" s="12" t="str">
        <f>IF(total!I1047&lt;&gt;"",total!I1047,"")</f>
        <v/>
      </c>
    </row>
    <row r="1046" spans="1:6" x14ac:dyDescent="0.25">
      <c r="A1046" s="12" t="str">
        <f>IF(total!B1048&lt;&gt;"",total!A1048,"")</f>
        <v/>
      </c>
      <c r="B1046" s="12" t="str">
        <f>IF(total!B1048&lt;&gt;"",total!B1048,"")</f>
        <v/>
      </c>
      <c r="C1046" s="12" t="str">
        <f>IF(total!D1048&lt;&gt;"",total!D1048,"")</f>
        <v/>
      </c>
      <c r="D1046" s="12" t="str">
        <f>IF(total!F1048&lt;&gt;"",total!F1048,"")</f>
        <v/>
      </c>
      <c r="E1046" s="12" t="str">
        <f>IF(total!G1048&lt;&gt;"",total!G1048,"")</f>
        <v/>
      </c>
      <c r="F1046" s="12" t="str">
        <f>IF(total!I1048&lt;&gt;"",total!I1048,"")</f>
        <v/>
      </c>
    </row>
    <row r="1047" spans="1:6" x14ac:dyDescent="0.25">
      <c r="A1047" s="12" t="str">
        <f>IF(total!B1049&lt;&gt;"",total!A1049,"")</f>
        <v/>
      </c>
      <c r="B1047" s="12" t="str">
        <f>IF(total!B1049&lt;&gt;"",total!B1049,"")</f>
        <v/>
      </c>
      <c r="C1047" s="12" t="str">
        <f>IF(total!D1049&lt;&gt;"",total!D1049,"")</f>
        <v/>
      </c>
      <c r="D1047" s="12" t="str">
        <f>IF(total!F1049&lt;&gt;"",total!F1049,"")</f>
        <v/>
      </c>
      <c r="E1047" s="12" t="str">
        <f>IF(total!G1049&lt;&gt;"",total!G1049,"")</f>
        <v/>
      </c>
      <c r="F1047" s="12" t="str">
        <f>IF(total!I1049&lt;&gt;"",total!I1049,"")</f>
        <v/>
      </c>
    </row>
    <row r="1048" spans="1:6" x14ac:dyDescent="0.25">
      <c r="A1048" s="12" t="str">
        <f>IF(total!B1050&lt;&gt;"",total!A1050,"")</f>
        <v/>
      </c>
      <c r="B1048" s="12" t="str">
        <f>IF(total!B1050&lt;&gt;"",total!B1050,"")</f>
        <v/>
      </c>
      <c r="C1048" s="12" t="str">
        <f>IF(total!D1050&lt;&gt;"",total!D1050,"")</f>
        <v/>
      </c>
      <c r="D1048" s="12" t="str">
        <f>IF(total!F1050&lt;&gt;"",total!F1050,"")</f>
        <v/>
      </c>
      <c r="E1048" s="12" t="str">
        <f>IF(total!G1050&lt;&gt;"",total!G1050,"")</f>
        <v/>
      </c>
      <c r="F1048" s="12" t="str">
        <f>IF(total!I1050&lt;&gt;"",total!I1050,"")</f>
        <v/>
      </c>
    </row>
    <row r="1049" spans="1:6" x14ac:dyDescent="0.25">
      <c r="A1049" s="12" t="str">
        <f>IF(total!B1051&lt;&gt;"",total!A1051,"")</f>
        <v/>
      </c>
      <c r="B1049" s="12" t="str">
        <f>IF(total!B1051&lt;&gt;"",total!B1051,"")</f>
        <v/>
      </c>
      <c r="C1049" s="12" t="str">
        <f>IF(total!D1051&lt;&gt;"",total!D1051,"")</f>
        <v/>
      </c>
      <c r="D1049" s="12" t="str">
        <f>IF(total!F1051&lt;&gt;"",total!F1051,"")</f>
        <v/>
      </c>
      <c r="E1049" s="12" t="str">
        <f>IF(total!G1051&lt;&gt;"",total!G1051,"")</f>
        <v/>
      </c>
      <c r="F1049" s="12" t="str">
        <f>IF(total!I1051&lt;&gt;"",total!I1051,"")</f>
        <v/>
      </c>
    </row>
    <row r="1050" spans="1:6" x14ac:dyDescent="0.25">
      <c r="A1050" s="12" t="str">
        <f>IF(total!B1052&lt;&gt;"",total!A1052,"")</f>
        <v/>
      </c>
      <c r="B1050" s="12" t="str">
        <f>IF(total!B1052&lt;&gt;"",total!B1052,"")</f>
        <v/>
      </c>
      <c r="C1050" s="12" t="str">
        <f>IF(total!D1052&lt;&gt;"",total!D1052,"")</f>
        <v/>
      </c>
      <c r="D1050" s="12" t="str">
        <f>IF(total!F1052&lt;&gt;"",total!F1052,"")</f>
        <v/>
      </c>
      <c r="E1050" s="12" t="str">
        <f>IF(total!G1052&lt;&gt;"",total!G1052,"")</f>
        <v/>
      </c>
      <c r="F1050" s="12" t="str">
        <f>IF(total!I1052&lt;&gt;"",total!I1052,"")</f>
        <v/>
      </c>
    </row>
    <row r="1051" spans="1:6" x14ac:dyDescent="0.25">
      <c r="A1051" s="12" t="str">
        <f>IF(total!B1053&lt;&gt;"",total!A1053,"")</f>
        <v/>
      </c>
      <c r="B1051" s="12" t="str">
        <f>IF(total!B1053&lt;&gt;"",total!B1053,"")</f>
        <v/>
      </c>
      <c r="C1051" s="12" t="str">
        <f>IF(total!D1053&lt;&gt;"",total!D1053,"")</f>
        <v/>
      </c>
      <c r="D1051" s="12" t="str">
        <f>IF(total!F1053&lt;&gt;"",total!F1053,"")</f>
        <v/>
      </c>
      <c r="E1051" s="12" t="str">
        <f>IF(total!G1053&lt;&gt;"",total!G1053,"")</f>
        <v/>
      </c>
      <c r="F1051" s="12" t="str">
        <f>IF(total!I1053&lt;&gt;"",total!I1053,"")</f>
        <v/>
      </c>
    </row>
    <row r="1052" spans="1:6" x14ac:dyDescent="0.25">
      <c r="A1052" s="12" t="str">
        <f>IF(total!B1054&lt;&gt;"",total!A1054,"")</f>
        <v/>
      </c>
      <c r="B1052" s="12" t="str">
        <f>IF(total!B1054&lt;&gt;"",total!B1054,"")</f>
        <v/>
      </c>
      <c r="C1052" s="12" t="str">
        <f>IF(total!D1054&lt;&gt;"",total!D1054,"")</f>
        <v/>
      </c>
      <c r="D1052" s="12" t="str">
        <f>IF(total!F1054&lt;&gt;"",total!F1054,"")</f>
        <v/>
      </c>
      <c r="E1052" s="12" t="str">
        <f>IF(total!G1054&lt;&gt;"",total!G1054,"")</f>
        <v/>
      </c>
      <c r="F1052" s="12" t="str">
        <f>IF(total!I1054&lt;&gt;"",total!I1054,"")</f>
        <v/>
      </c>
    </row>
    <row r="1053" spans="1:6" x14ac:dyDescent="0.25">
      <c r="A1053" s="12" t="str">
        <f>IF(total!B1055&lt;&gt;"",total!A1055,"")</f>
        <v/>
      </c>
      <c r="B1053" s="12" t="str">
        <f>IF(total!B1055&lt;&gt;"",total!B1055,"")</f>
        <v/>
      </c>
      <c r="C1053" s="12" t="str">
        <f>IF(total!D1055&lt;&gt;"",total!D1055,"")</f>
        <v/>
      </c>
      <c r="D1053" s="12" t="str">
        <f>IF(total!F1055&lt;&gt;"",total!F1055,"")</f>
        <v/>
      </c>
      <c r="E1053" s="12" t="str">
        <f>IF(total!G1055&lt;&gt;"",total!G1055,"")</f>
        <v/>
      </c>
      <c r="F1053" s="12" t="str">
        <f>IF(total!I1055&lt;&gt;"",total!I1055,"")</f>
        <v/>
      </c>
    </row>
    <row r="1054" spans="1:6" x14ac:dyDescent="0.25">
      <c r="A1054" s="12" t="str">
        <f>IF(total!B1056&lt;&gt;"",total!A1056,"")</f>
        <v/>
      </c>
      <c r="B1054" s="12" t="str">
        <f>IF(total!B1056&lt;&gt;"",total!B1056,"")</f>
        <v/>
      </c>
      <c r="C1054" s="12" t="str">
        <f>IF(total!D1056&lt;&gt;"",total!D1056,"")</f>
        <v/>
      </c>
      <c r="D1054" s="12" t="str">
        <f>IF(total!F1056&lt;&gt;"",total!F1056,"")</f>
        <v/>
      </c>
      <c r="E1054" s="12" t="str">
        <f>IF(total!G1056&lt;&gt;"",total!G1056,"")</f>
        <v/>
      </c>
      <c r="F1054" s="12" t="str">
        <f>IF(total!I1056&lt;&gt;"",total!I1056,"")</f>
        <v/>
      </c>
    </row>
    <row r="1055" spans="1:6" x14ac:dyDescent="0.25">
      <c r="A1055" s="12" t="str">
        <f>IF(total!B1057&lt;&gt;"",total!A1057,"")</f>
        <v/>
      </c>
      <c r="B1055" s="12" t="str">
        <f>IF(total!B1057&lt;&gt;"",total!B1057,"")</f>
        <v/>
      </c>
      <c r="C1055" s="12" t="str">
        <f>IF(total!D1057&lt;&gt;"",total!D1057,"")</f>
        <v/>
      </c>
      <c r="D1055" s="12" t="str">
        <f>IF(total!F1057&lt;&gt;"",total!F1057,"")</f>
        <v/>
      </c>
      <c r="E1055" s="12" t="str">
        <f>IF(total!G1057&lt;&gt;"",total!G1057,"")</f>
        <v/>
      </c>
      <c r="F1055" s="12" t="str">
        <f>IF(total!I1057&lt;&gt;"",total!I1057,"")</f>
        <v/>
      </c>
    </row>
    <row r="1056" spans="1:6" x14ac:dyDescent="0.25">
      <c r="A1056" s="12" t="str">
        <f>IF(total!B1058&lt;&gt;"",total!A1058,"")</f>
        <v/>
      </c>
      <c r="B1056" s="12" t="str">
        <f>IF(total!B1058&lt;&gt;"",total!B1058,"")</f>
        <v/>
      </c>
      <c r="C1056" s="12" t="str">
        <f>IF(total!D1058&lt;&gt;"",total!D1058,"")</f>
        <v/>
      </c>
      <c r="D1056" s="12" t="str">
        <f>IF(total!F1058&lt;&gt;"",total!F1058,"")</f>
        <v/>
      </c>
      <c r="E1056" s="12" t="str">
        <f>IF(total!G1058&lt;&gt;"",total!G1058,"")</f>
        <v/>
      </c>
      <c r="F1056" s="12" t="str">
        <f>IF(total!I1058&lt;&gt;"",total!I1058,"")</f>
        <v/>
      </c>
    </row>
    <row r="1057" spans="1:6" x14ac:dyDescent="0.25">
      <c r="A1057" s="12" t="str">
        <f>IF(total!B1059&lt;&gt;"",total!A1059,"")</f>
        <v/>
      </c>
      <c r="B1057" s="12" t="str">
        <f>IF(total!B1059&lt;&gt;"",total!B1059,"")</f>
        <v/>
      </c>
      <c r="C1057" s="12" t="str">
        <f>IF(total!D1059&lt;&gt;"",total!D1059,"")</f>
        <v/>
      </c>
      <c r="D1057" s="12" t="str">
        <f>IF(total!F1059&lt;&gt;"",total!F1059,"")</f>
        <v/>
      </c>
      <c r="E1057" s="12" t="str">
        <f>IF(total!G1059&lt;&gt;"",total!G1059,"")</f>
        <v/>
      </c>
      <c r="F1057" s="12" t="str">
        <f>IF(total!I1059&lt;&gt;"",total!I1059,"")</f>
        <v/>
      </c>
    </row>
    <row r="1058" spans="1:6" x14ac:dyDescent="0.25">
      <c r="A1058" s="12" t="str">
        <f>IF(total!B1060&lt;&gt;"",total!A1060,"")</f>
        <v/>
      </c>
      <c r="B1058" s="12" t="str">
        <f>IF(total!B1060&lt;&gt;"",total!B1060,"")</f>
        <v/>
      </c>
      <c r="C1058" s="12" t="str">
        <f>IF(total!D1060&lt;&gt;"",total!D1060,"")</f>
        <v/>
      </c>
      <c r="D1058" s="12" t="str">
        <f>IF(total!F1060&lt;&gt;"",total!F1060,"")</f>
        <v/>
      </c>
      <c r="E1058" s="12" t="str">
        <f>IF(total!G1060&lt;&gt;"",total!G1060,"")</f>
        <v/>
      </c>
      <c r="F1058" s="12" t="str">
        <f>IF(total!I1060&lt;&gt;"",total!I1060,"")</f>
        <v/>
      </c>
    </row>
    <row r="1059" spans="1:6" x14ac:dyDescent="0.25">
      <c r="A1059" s="12" t="str">
        <f>IF(total!B1061&lt;&gt;"",total!A1061,"")</f>
        <v/>
      </c>
      <c r="B1059" s="12" t="str">
        <f>IF(total!B1061&lt;&gt;"",total!B1061,"")</f>
        <v/>
      </c>
      <c r="C1059" s="12" t="str">
        <f>IF(total!D1061&lt;&gt;"",total!D1061,"")</f>
        <v/>
      </c>
      <c r="D1059" s="12" t="str">
        <f>IF(total!F1061&lt;&gt;"",total!F1061,"")</f>
        <v/>
      </c>
      <c r="E1059" s="12" t="str">
        <f>IF(total!G1061&lt;&gt;"",total!G1061,"")</f>
        <v/>
      </c>
      <c r="F1059" s="12" t="str">
        <f>IF(total!I1061&lt;&gt;"",total!I1061,"")</f>
        <v/>
      </c>
    </row>
    <row r="1060" spans="1:6" x14ac:dyDescent="0.25">
      <c r="A1060" s="12" t="str">
        <f>IF(total!B1062&lt;&gt;"",total!A1062,"")</f>
        <v/>
      </c>
      <c r="B1060" s="12" t="str">
        <f>IF(total!B1062&lt;&gt;"",total!B1062,"")</f>
        <v/>
      </c>
      <c r="C1060" s="12" t="str">
        <f>IF(total!D1062&lt;&gt;"",total!D1062,"")</f>
        <v/>
      </c>
      <c r="D1060" s="12" t="str">
        <f>IF(total!F1062&lt;&gt;"",total!F1062,"")</f>
        <v/>
      </c>
      <c r="E1060" s="12" t="str">
        <f>IF(total!G1062&lt;&gt;"",total!G1062,"")</f>
        <v/>
      </c>
      <c r="F1060" s="12" t="str">
        <f>IF(total!I1062&lt;&gt;"",total!I1062,"")</f>
        <v/>
      </c>
    </row>
    <row r="1061" spans="1:6" x14ac:dyDescent="0.25">
      <c r="A1061" s="12" t="str">
        <f>IF(total!B1063&lt;&gt;"",total!A1063,"")</f>
        <v/>
      </c>
      <c r="B1061" s="12" t="str">
        <f>IF(total!B1063&lt;&gt;"",total!B1063,"")</f>
        <v/>
      </c>
      <c r="C1061" s="12" t="str">
        <f>IF(total!D1063&lt;&gt;"",total!D1063,"")</f>
        <v/>
      </c>
      <c r="D1061" s="12" t="str">
        <f>IF(total!F1063&lt;&gt;"",total!F1063,"")</f>
        <v/>
      </c>
      <c r="E1061" s="12" t="str">
        <f>IF(total!G1063&lt;&gt;"",total!G1063,"")</f>
        <v/>
      </c>
      <c r="F1061" s="12" t="str">
        <f>IF(total!I1063&lt;&gt;"",total!I1063,"")</f>
        <v/>
      </c>
    </row>
    <row r="1062" spans="1:6" x14ac:dyDescent="0.25">
      <c r="A1062" s="12" t="str">
        <f>IF(total!B1064&lt;&gt;"",total!A1064,"")</f>
        <v/>
      </c>
      <c r="B1062" s="12" t="str">
        <f>IF(total!B1064&lt;&gt;"",total!B1064,"")</f>
        <v/>
      </c>
      <c r="C1062" s="12" t="str">
        <f>IF(total!D1064&lt;&gt;"",total!D1064,"")</f>
        <v/>
      </c>
      <c r="D1062" s="12" t="str">
        <f>IF(total!F1064&lt;&gt;"",total!F1064,"")</f>
        <v/>
      </c>
      <c r="E1062" s="12" t="str">
        <f>IF(total!G1064&lt;&gt;"",total!G1064,"")</f>
        <v/>
      </c>
      <c r="F1062" s="12" t="str">
        <f>IF(total!I1064&lt;&gt;"",total!I1064,"")</f>
        <v/>
      </c>
    </row>
    <row r="1063" spans="1:6" x14ac:dyDescent="0.25">
      <c r="A1063" s="12" t="str">
        <f>IF(total!B1065&lt;&gt;"",total!A1065,"")</f>
        <v/>
      </c>
      <c r="B1063" s="12" t="str">
        <f>IF(total!B1065&lt;&gt;"",total!B1065,"")</f>
        <v/>
      </c>
      <c r="C1063" s="12" t="str">
        <f>IF(total!D1065&lt;&gt;"",total!D1065,"")</f>
        <v/>
      </c>
      <c r="D1063" s="12" t="str">
        <f>IF(total!F1065&lt;&gt;"",total!F1065,"")</f>
        <v/>
      </c>
      <c r="E1063" s="12" t="str">
        <f>IF(total!G1065&lt;&gt;"",total!G1065,"")</f>
        <v/>
      </c>
      <c r="F1063" s="12" t="str">
        <f>IF(total!I1065&lt;&gt;"",total!I1065,"")</f>
        <v/>
      </c>
    </row>
    <row r="1064" spans="1:6" x14ac:dyDescent="0.25">
      <c r="A1064" s="12" t="str">
        <f>IF(total!B1066&lt;&gt;"",total!A1066,"")</f>
        <v/>
      </c>
      <c r="B1064" s="12" t="str">
        <f>IF(total!B1066&lt;&gt;"",total!B1066,"")</f>
        <v/>
      </c>
      <c r="C1064" s="12" t="str">
        <f>IF(total!D1066&lt;&gt;"",total!D1066,"")</f>
        <v/>
      </c>
      <c r="D1064" s="12" t="str">
        <f>IF(total!F1066&lt;&gt;"",total!F1066,"")</f>
        <v/>
      </c>
      <c r="E1064" s="12" t="str">
        <f>IF(total!G1066&lt;&gt;"",total!G1066,"")</f>
        <v/>
      </c>
      <c r="F1064" s="12" t="str">
        <f>IF(total!I1066&lt;&gt;"",total!I1066,"")</f>
        <v/>
      </c>
    </row>
    <row r="1065" spans="1:6" x14ac:dyDescent="0.25">
      <c r="A1065" s="12" t="str">
        <f>IF(total!B1067&lt;&gt;"",total!A1067,"")</f>
        <v/>
      </c>
      <c r="B1065" s="12" t="str">
        <f>IF(total!B1067&lt;&gt;"",total!B1067,"")</f>
        <v/>
      </c>
      <c r="C1065" s="12" t="str">
        <f>IF(total!D1067&lt;&gt;"",total!D1067,"")</f>
        <v/>
      </c>
      <c r="D1065" s="12" t="str">
        <f>IF(total!F1067&lt;&gt;"",total!F1067,"")</f>
        <v/>
      </c>
      <c r="E1065" s="12" t="str">
        <f>IF(total!G1067&lt;&gt;"",total!G1067,"")</f>
        <v/>
      </c>
      <c r="F1065" s="12" t="str">
        <f>IF(total!I1067&lt;&gt;"",total!I1067,"")</f>
        <v/>
      </c>
    </row>
    <row r="1066" spans="1:6" x14ac:dyDescent="0.25">
      <c r="A1066" s="12" t="str">
        <f>IF(total!B1068&lt;&gt;"",total!A1068,"")</f>
        <v/>
      </c>
      <c r="B1066" s="12" t="str">
        <f>IF(total!B1068&lt;&gt;"",total!B1068,"")</f>
        <v/>
      </c>
      <c r="C1066" s="12" t="str">
        <f>IF(total!D1068&lt;&gt;"",total!D1068,"")</f>
        <v/>
      </c>
      <c r="D1066" s="12" t="str">
        <f>IF(total!F1068&lt;&gt;"",total!F1068,"")</f>
        <v/>
      </c>
      <c r="E1066" s="12" t="str">
        <f>IF(total!G1068&lt;&gt;"",total!G1068,"")</f>
        <v/>
      </c>
      <c r="F1066" s="12" t="str">
        <f>IF(total!I1068&lt;&gt;"",total!I1068,"")</f>
        <v/>
      </c>
    </row>
    <row r="1067" spans="1:6" x14ac:dyDescent="0.25">
      <c r="A1067" s="12" t="str">
        <f>IF(total!B1069&lt;&gt;"",total!A1069,"")</f>
        <v/>
      </c>
      <c r="B1067" s="12" t="str">
        <f>IF(total!B1069&lt;&gt;"",total!B1069,"")</f>
        <v/>
      </c>
      <c r="C1067" s="12" t="str">
        <f>IF(total!D1069&lt;&gt;"",total!D1069,"")</f>
        <v/>
      </c>
      <c r="D1067" s="12" t="str">
        <f>IF(total!F1069&lt;&gt;"",total!F1069,"")</f>
        <v/>
      </c>
      <c r="E1067" s="12" t="str">
        <f>IF(total!G1069&lt;&gt;"",total!G1069,"")</f>
        <v/>
      </c>
      <c r="F1067" s="12" t="str">
        <f>IF(total!I1069&lt;&gt;"",total!I1069,"")</f>
        <v/>
      </c>
    </row>
    <row r="1068" spans="1:6" x14ac:dyDescent="0.25">
      <c r="A1068" s="12" t="str">
        <f>IF(total!B1070&lt;&gt;"",total!A1070,"")</f>
        <v/>
      </c>
      <c r="B1068" s="12" t="str">
        <f>IF(total!B1070&lt;&gt;"",total!B1070,"")</f>
        <v/>
      </c>
      <c r="C1068" s="12" t="str">
        <f>IF(total!D1070&lt;&gt;"",total!D1070,"")</f>
        <v/>
      </c>
      <c r="D1068" s="12" t="str">
        <f>IF(total!F1070&lt;&gt;"",total!F1070,"")</f>
        <v/>
      </c>
      <c r="E1068" s="12" t="str">
        <f>IF(total!G1070&lt;&gt;"",total!G1070,"")</f>
        <v/>
      </c>
      <c r="F1068" s="12" t="str">
        <f>IF(total!I1070&lt;&gt;"",total!I1070,"")</f>
        <v/>
      </c>
    </row>
    <row r="1069" spans="1:6" x14ac:dyDescent="0.25">
      <c r="A1069" s="12" t="str">
        <f>IF(total!B1071&lt;&gt;"",total!A1071,"")</f>
        <v/>
      </c>
      <c r="B1069" s="12" t="str">
        <f>IF(total!B1071&lt;&gt;"",total!B1071,"")</f>
        <v/>
      </c>
      <c r="C1069" s="12" t="str">
        <f>IF(total!D1071&lt;&gt;"",total!D1071,"")</f>
        <v/>
      </c>
      <c r="D1069" s="12" t="str">
        <f>IF(total!F1071&lt;&gt;"",total!F1071,"")</f>
        <v/>
      </c>
      <c r="E1069" s="12" t="str">
        <f>IF(total!G1071&lt;&gt;"",total!G1071,"")</f>
        <v/>
      </c>
      <c r="F1069" s="12" t="str">
        <f>IF(total!I1071&lt;&gt;"",total!I1071,"")</f>
        <v/>
      </c>
    </row>
    <row r="1070" spans="1:6" x14ac:dyDescent="0.25">
      <c r="A1070" s="12" t="str">
        <f>IF(total!B1072&lt;&gt;"",total!A1072,"")</f>
        <v/>
      </c>
      <c r="B1070" s="12" t="str">
        <f>IF(total!B1072&lt;&gt;"",total!B1072,"")</f>
        <v/>
      </c>
      <c r="C1070" s="12" t="str">
        <f>IF(total!D1072&lt;&gt;"",total!D1072,"")</f>
        <v/>
      </c>
      <c r="D1070" s="12" t="str">
        <f>IF(total!F1072&lt;&gt;"",total!F1072,"")</f>
        <v/>
      </c>
      <c r="E1070" s="12" t="str">
        <f>IF(total!G1072&lt;&gt;"",total!G1072,"")</f>
        <v/>
      </c>
      <c r="F1070" s="12" t="str">
        <f>IF(total!I1072&lt;&gt;"",total!I1072,"")</f>
        <v/>
      </c>
    </row>
    <row r="1071" spans="1:6" x14ac:dyDescent="0.25">
      <c r="A1071" s="12" t="str">
        <f>IF(total!B1073&lt;&gt;"",total!A1073,"")</f>
        <v/>
      </c>
      <c r="B1071" s="12" t="str">
        <f>IF(total!B1073&lt;&gt;"",total!B1073,"")</f>
        <v/>
      </c>
      <c r="C1071" s="12" t="str">
        <f>IF(total!D1073&lt;&gt;"",total!D1073,"")</f>
        <v/>
      </c>
      <c r="D1071" s="12" t="str">
        <f>IF(total!F1073&lt;&gt;"",total!F1073,"")</f>
        <v/>
      </c>
      <c r="E1071" s="12" t="str">
        <f>IF(total!G1073&lt;&gt;"",total!G1073,"")</f>
        <v/>
      </c>
      <c r="F1071" s="12" t="str">
        <f>IF(total!I1073&lt;&gt;"",total!I1073,"")</f>
        <v/>
      </c>
    </row>
    <row r="1072" spans="1:6" x14ac:dyDescent="0.25">
      <c r="A1072" s="12" t="str">
        <f>IF(total!B1074&lt;&gt;"",total!A1074,"")</f>
        <v/>
      </c>
      <c r="B1072" s="12" t="str">
        <f>IF(total!B1074&lt;&gt;"",total!B1074,"")</f>
        <v/>
      </c>
      <c r="C1072" s="12" t="str">
        <f>IF(total!D1074&lt;&gt;"",total!D1074,"")</f>
        <v/>
      </c>
      <c r="D1072" s="12" t="str">
        <f>IF(total!F1074&lt;&gt;"",total!F1074,"")</f>
        <v/>
      </c>
      <c r="E1072" s="12" t="str">
        <f>IF(total!G1074&lt;&gt;"",total!G1074,"")</f>
        <v/>
      </c>
      <c r="F1072" s="12" t="str">
        <f>IF(total!I1074&lt;&gt;"",total!I1074,"")</f>
        <v/>
      </c>
    </row>
    <row r="1073" spans="1:6" x14ac:dyDescent="0.25">
      <c r="A1073" s="12" t="str">
        <f>IF(total!B1075&lt;&gt;"",total!A1075,"")</f>
        <v/>
      </c>
      <c r="B1073" s="12" t="str">
        <f>IF(total!B1075&lt;&gt;"",total!B1075,"")</f>
        <v/>
      </c>
      <c r="C1073" s="12" t="str">
        <f>IF(total!D1075&lt;&gt;"",total!D1075,"")</f>
        <v/>
      </c>
      <c r="D1073" s="12" t="str">
        <f>IF(total!F1075&lt;&gt;"",total!F1075,"")</f>
        <v/>
      </c>
      <c r="E1073" s="12" t="str">
        <f>IF(total!G1075&lt;&gt;"",total!G1075,"")</f>
        <v/>
      </c>
      <c r="F1073" s="12" t="str">
        <f>IF(total!I1075&lt;&gt;"",total!I1075,"")</f>
        <v/>
      </c>
    </row>
    <row r="1074" spans="1:6" x14ac:dyDescent="0.25">
      <c r="A1074" s="12" t="str">
        <f>IF(total!B1076&lt;&gt;"",total!A1076,"")</f>
        <v/>
      </c>
      <c r="B1074" s="12" t="str">
        <f>IF(total!B1076&lt;&gt;"",total!B1076,"")</f>
        <v/>
      </c>
      <c r="C1074" s="12" t="str">
        <f>IF(total!D1076&lt;&gt;"",total!D1076,"")</f>
        <v/>
      </c>
      <c r="D1074" s="12" t="str">
        <f>IF(total!F1076&lt;&gt;"",total!F1076,"")</f>
        <v/>
      </c>
      <c r="E1074" s="12" t="str">
        <f>IF(total!G1076&lt;&gt;"",total!G1076,"")</f>
        <v/>
      </c>
      <c r="F1074" s="12" t="str">
        <f>IF(total!I1076&lt;&gt;"",total!I1076,"")</f>
        <v/>
      </c>
    </row>
    <row r="1075" spans="1:6" x14ac:dyDescent="0.25">
      <c r="A1075" s="12" t="str">
        <f>IF(total!B1077&lt;&gt;"",total!A1077,"")</f>
        <v/>
      </c>
      <c r="B1075" s="12" t="str">
        <f>IF(total!B1077&lt;&gt;"",total!B1077,"")</f>
        <v/>
      </c>
      <c r="C1075" s="12" t="str">
        <f>IF(total!D1077&lt;&gt;"",total!D1077,"")</f>
        <v/>
      </c>
      <c r="D1075" s="12" t="str">
        <f>IF(total!F1077&lt;&gt;"",total!F1077,"")</f>
        <v/>
      </c>
      <c r="E1075" s="12" t="str">
        <f>IF(total!G1077&lt;&gt;"",total!G1077,"")</f>
        <v/>
      </c>
      <c r="F1075" s="12" t="str">
        <f>IF(total!I1077&lt;&gt;"",total!I1077,"")</f>
        <v/>
      </c>
    </row>
    <row r="1076" spans="1:6" x14ac:dyDescent="0.25">
      <c r="A1076" s="12" t="str">
        <f>IF(total!B1078&lt;&gt;"",total!A1078,"")</f>
        <v/>
      </c>
      <c r="B1076" s="12" t="str">
        <f>IF(total!B1078&lt;&gt;"",total!B1078,"")</f>
        <v/>
      </c>
      <c r="C1076" s="12" t="str">
        <f>IF(total!D1078&lt;&gt;"",total!D1078,"")</f>
        <v/>
      </c>
      <c r="D1076" s="12" t="str">
        <f>IF(total!F1078&lt;&gt;"",total!F1078,"")</f>
        <v/>
      </c>
      <c r="E1076" s="12" t="str">
        <f>IF(total!G1078&lt;&gt;"",total!G1078,"")</f>
        <v/>
      </c>
      <c r="F1076" s="12" t="str">
        <f>IF(total!I1078&lt;&gt;"",total!I1078,"")</f>
        <v/>
      </c>
    </row>
    <row r="1077" spans="1:6" x14ac:dyDescent="0.25">
      <c r="A1077" s="12" t="str">
        <f>IF(total!B1079&lt;&gt;"",total!A1079,"")</f>
        <v/>
      </c>
      <c r="B1077" s="12" t="str">
        <f>IF(total!B1079&lt;&gt;"",total!B1079,"")</f>
        <v/>
      </c>
      <c r="C1077" s="12" t="str">
        <f>IF(total!D1079&lt;&gt;"",total!D1079,"")</f>
        <v/>
      </c>
      <c r="D1077" s="12" t="str">
        <f>IF(total!F1079&lt;&gt;"",total!F1079,"")</f>
        <v/>
      </c>
      <c r="E1077" s="12" t="str">
        <f>IF(total!G1079&lt;&gt;"",total!G1079,"")</f>
        <v/>
      </c>
      <c r="F1077" s="12" t="str">
        <f>IF(total!I1079&lt;&gt;"",total!I1079,"")</f>
        <v/>
      </c>
    </row>
    <row r="1078" spans="1:6" x14ac:dyDescent="0.25">
      <c r="A1078" s="12" t="str">
        <f>IF(total!B1080&lt;&gt;"",total!A1080,"")</f>
        <v/>
      </c>
      <c r="B1078" s="12" t="str">
        <f>IF(total!B1080&lt;&gt;"",total!B1080,"")</f>
        <v/>
      </c>
      <c r="C1078" s="12" t="str">
        <f>IF(total!D1080&lt;&gt;"",total!D1080,"")</f>
        <v/>
      </c>
      <c r="D1078" s="12" t="str">
        <f>IF(total!F1080&lt;&gt;"",total!F1080,"")</f>
        <v/>
      </c>
      <c r="E1078" s="12" t="str">
        <f>IF(total!G1080&lt;&gt;"",total!G1080,"")</f>
        <v/>
      </c>
      <c r="F1078" s="12" t="str">
        <f>IF(total!I1080&lt;&gt;"",total!I1080,"")</f>
        <v/>
      </c>
    </row>
    <row r="1079" spans="1:6" x14ac:dyDescent="0.25">
      <c r="A1079" s="12" t="str">
        <f>IF(total!B1081&lt;&gt;"",total!A1081,"")</f>
        <v/>
      </c>
      <c r="B1079" s="12" t="str">
        <f>IF(total!B1081&lt;&gt;"",total!B1081,"")</f>
        <v/>
      </c>
      <c r="C1079" s="12" t="str">
        <f>IF(total!D1081&lt;&gt;"",total!D1081,"")</f>
        <v/>
      </c>
      <c r="D1079" s="12" t="str">
        <f>IF(total!F1081&lt;&gt;"",total!F1081,"")</f>
        <v/>
      </c>
      <c r="E1079" s="12" t="str">
        <f>IF(total!G1081&lt;&gt;"",total!G1081,"")</f>
        <v/>
      </c>
      <c r="F1079" s="12" t="str">
        <f>IF(total!I1081&lt;&gt;"",total!I1081,"")</f>
        <v/>
      </c>
    </row>
    <row r="1080" spans="1:6" x14ac:dyDescent="0.25">
      <c r="A1080" s="12" t="str">
        <f>IF(total!B1082&lt;&gt;"",total!A1082,"")</f>
        <v/>
      </c>
      <c r="B1080" s="12" t="str">
        <f>IF(total!B1082&lt;&gt;"",total!B1082,"")</f>
        <v/>
      </c>
      <c r="C1080" s="12" t="str">
        <f>IF(total!D1082&lt;&gt;"",total!D1082,"")</f>
        <v/>
      </c>
      <c r="D1080" s="12" t="str">
        <f>IF(total!F1082&lt;&gt;"",total!F1082,"")</f>
        <v/>
      </c>
      <c r="E1080" s="12" t="str">
        <f>IF(total!G1082&lt;&gt;"",total!G1082,"")</f>
        <v/>
      </c>
      <c r="F1080" s="12" t="str">
        <f>IF(total!I1082&lt;&gt;"",total!I1082,"")</f>
        <v/>
      </c>
    </row>
    <row r="1081" spans="1:6" x14ac:dyDescent="0.25">
      <c r="A1081" s="12" t="str">
        <f>IF(total!B1083&lt;&gt;"",total!A1083,"")</f>
        <v/>
      </c>
      <c r="B1081" s="12" t="str">
        <f>IF(total!B1083&lt;&gt;"",total!B1083,"")</f>
        <v/>
      </c>
      <c r="C1081" s="12" t="str">
        <f>IF(total!D1083&lt;&gt;"",total!D1083,"")</f>
        <v/>
      </c>
      <c r="D1081" s="12" t="str">
        <f>IF(total!F1083&lt;&gt;"",total!F1083,"")</f>
        <v/>
      </c>
      <c r="E1081" s="12" t="str">
        <f>IF(total!G1083&lt;&gt;"",total!G1083,"")</f>
        <v/>
      </c>
      <c r="F1081" s="12" t="str">
        <f>IF(total!I1083&lt;&gt;"",total!I1083,"")</f>
        <v/>
      </c>
    </row>
    <row r="1082" spans="1:6" x14ac:dyDescent="0.25">
      <c r="A1082" s="12" t="str">
        <f>IF(total!B1084&lt;&gt;"",total!A1084,"")</f>
        <v/>
      </c>
      <c r="B1082" s="12" t="str">
        <f>IF(total!B1084&lt;&gt;"",total!B1084,"")</f>
        <v/>
      </c>
      <c r="C1082" s="12" t="str">
        <f>IF(total!D1084&lt;&gt;"",total!D1084,"")</f>
        <v/>
      </c>
      <c r="D1082" s="12" t="str">
        <f>IF(total!F1084&lt;&gt;"",total!F1084,"")</f>
        <v/>
      </c>
      <c r="E1082" s="12" t="str">
        <f>IF(total!G1084&lt;&gt;"",total!G1084,"")</f>
        <v/>
      </c>
      <c r="F1082" s="12" t="str">
        <f>IF(total!I1084&lt;&gt;"",total!I1084,"")</f>
        <v/>
      </c>
    </row>
    <row r="1083" spans="1:6" x14ac:dyDescent="0.25">
      <c r="A1083" s="12" t="str">
        <f>IF(total!B1085&lt;&gt;"",total!A1085,"")</f>
        <v/>
      </c>
      <c r="B1083" s="12" t="str">
        <f>IF(total!B1085&lt;&gt;"",total!B1085,"")</f>
        <v/>
      </c>
      <c r="C1083" s="12" t="str">
        <f>IF(total!D1085&lt;&gt;"",total!D1085,"")</f>
        <v/>
      </c>
      <c r="D1083" s="12" t="str">
        <f>IF(total!F1085&lt;&gt;"",total!F1085,"")</f>
        <v/>
      </c>
      <c r="E1083" s="12" t="str">
        <f>IF(total!G1085&lt;&gt;"",total!G1085,"")</f>
        <v/>
      </c>
      <c r="F1083" s="12" t="str">
        <f>IF(total!I1085&lt;&gt;"",total!I1085,"")</f>
        <v/>
      </c>
    </row>
    <row r="1084" spans="1:6" x14ac:dyDescent="0.25">
      <c r="A1084" s="12" t="str">
        <f>IF(total!B1086&lt;&gt;"",total!A1086,"")</f>
        <v/>
      </c>
      <c r="B1084" s="12" t="str">
        <f>IF(total!B1086&lt;&gt;"",total!B1086,"")</f>
        <v/>
      </c>
      <c r="C1084" s="12" t="str">
        <f>IF(total!D1086&lt;&gt;"",total!D1086,"")</f>
        <v/>
      </c>
      <c r="D1084" s="12" t="str">
        <f>IF(total!F1086&lt;&gt;"",total!F1086,"")</f>
        <v/>
      </c>
      <c r="E1084" s="12" t="str">
        <f>IF(total!G1086&lt;&gt;"",total!G1086,"")</f>
        <v/>
      </c>
      <c r="F1084" s="12" t="str">
        <f>IF(total!I1086&lt;&gt;"",total!I1086,"")</f>
        <v/>
      </c>
    </row>
    <row r="1085" spans="1:6" x14ac:dyDescent="0.25">
      <c r="A1085" s="12" t="str">
        <f>IF(total!B1087&lt;&gt;"",total!A1087,"")</f>
        <v/>
      </c>
      <c r="B1085" s="12" t="str">
        <f>IF(total!B1087&lt;&gt;"",total!B1087,"")</f>
        <v/>
      </c>
      <c r="C1085" s="12" t="str">
        <f>IF(total!D1087&lt;&gt;"",total!D1087,"")</f>
        <v/>
      </c>
      <c r="D1085" s="12" t="str">
        <f>IF(total!F1087&lt;&gt;"",total!F1087,"")</f>
        <v/>
      </c>
      <c r="E1085" s="12" t="str">
        <f>IF(total!G1087&lt;&gt;"",total!G1087,"")</f>
        <v/>
      </c>
      <c r="F1085" s="12" t="str">
        <f>IF(total!I1087&lt;&gt;"",total!I1087,"")</f>
        <v/>
      </c>
    </row>
    <row r="1086" spans="1:6" x14ac:dyDescent="0.25">
      <c r="A1086" s="12" t="str">
        <f>IF(total!B1088&lt;&gt;"",total!A1088,"")</f>
        <v/>
      </c>
      <c r="B1086" s="12" t="str">
        <f>IF(total!B1088&lt;&gt;"",total!B1088,"")</f>
        <v/>
      </c>
      <c r="C1086" s="12" t="str">
        <f>IF(total!D1088&lt;&gt;"",total!D1088,"")</f>
        <v/>
      </c>
      <c r="D1086" s="12" t="str">
        <f>IF(total!F1088&lt;&gt;"",total!F1088,"")</f>
        <v/>
      </c>
      <c r="E1086" s="12" t="str">
        <f>IF(total!G1088&lt;&gt;"",total!G1088,"")</f>
        <v/>
      </c>
      <c r="F1086" s="12" t="str">
        <f>IF(total!I1088&lt;&gt;"",total!I1088,"")</f>
        <v/>
      </c>
    </row>
    <row r="1087" spans="1:6" x14ac:dyDescent="0.25">
      <c r="A1087" s="12" t="str">
        <f>IF(total!B1089&lt;&gt;"",total!A1089,"")</f>
        <v/>
      </c>
      <c r="B1087" s="12" t="str">
        <f>IF(total!B1089&lt;&gt;"",total!B1089,"")</f>
        <v/>
      </c>
      <c r="C1087" s="12" t="str">
        <f>IF(total!D1089&lt;&gt;"",total!D1089,"")</f>
        <v/>
      </c>
      <c r="D1087" s="12" t="str">
        <f>IF(total!F1089&lt;&gt;"",total!F1089,"")</f>
        <v/>
      </c>
      <c r="E1087" s="12" t="str">
        <f>IF(total!G1089&lt;&gt;"",total!G1089,"")</f>
        <v/>
      </c>
      <c r="F1087" s="12" t="str">
        <f>IF(total!I1089&lt;&gt;"",total!I1089,"")</f>
        <v/>
      </c>
    </row>
    <row r="1088" spans="1:6" x14ac:dyDescent="0.25">
      <c r="A1088" s="12" t="str">
        <f>IF(total!B1090&lt;&gt;"",total!A1090,"")</f>
        <v/>
      </c>
      <c r="B1088" s="12" t="str">
        <f>IF(total!B1090&lt;&gt;"",total!B1090,"")</f>
        <v/>
      </c>
      <c r="C1088" s="12" t="str">
        <f>IF(total!D1090&lt;&gt;"",total!D1090,"")</f>
        <v/>
      </c>
      <c r="D1088" s="12" t="str">
        <f>IF(total!F1090&lt;&gt;"",total!F1090,"")</f>
        <v/>
      </c>
      <c r="E1088" s="12" t="str">
        <f>IF(total!G1090&lt;&gt;"",total!G1090,"")</f>
        <v/>
      </c>
      <c r="F1088" s="12" t="str">
        <f>IF(total!I1090&lt;&gt;"",total!I1090,"")</f>
        <v/>
      </c>
    </row>
    <row r="1089" spans="1:6" x14ac:dyDescent="0.25">
      <c r="A1089" s="12" t="str">
        <f>IF(total!B1091&lt;&gt;"",total!A1091,"")</f>
        <v/>
      </c>
      <c r="B1089" s="12" t="str">
        <f>IF(total!B1091&lt;&gt;"",total!B1091,"")</f>
        <v/>
      </c>
      <c r="C1089" s="12" t="str">
        <f>IF(total!D1091&lt;&gt;"",total!D1091,"")</f>
        <v/>
      </c>
      <c r="D1089" s="12" t="str">
        <f>IF(total!F1091&lt;&gt;"",total!F1091,"")</f>
        <v/>
      </c>
      <c r="E1089" s="12" t="str">
        <f>IF(total!G1091&lt;&gt;"",total!G1091,"")</f>
        <v/>
      </c>
      <c r="F1089" s="12" t="str">
        <f>IF(total!I1091&lt;&gt;"",total!I1091,"")</f>
        <v/>
      </c>
    </row>
    <row r="1090" spans="1:6" x14ac:dyDescent="0.25">
      <c r="A1090" s="12" t="str">
        <f>IF(total!B1092&lt;&gt;"",total!A1092,"")</f>
        <v/>
      </c>
      <c r="B1090" s="12" t="str">
        <f>IF(total!B1092&lt;&gt;"",total!B1092,"")</f>
        <v/>
      </c>
      <c r="C1090" s="12" t="str">
        <f>IF(total!D1092&lt;&gt;"",total!D1092,"")</f>
        <v/>
      </c>
      <c r="D1090" s="12" t="str">
        <f>IF(total!F1092&lt;&gt;"",total!F1092,"")</f>
        <v/>
      </c>
      <c r="E1090" s="12" t="str">
        <f>IF(total!G1092&lt;&gt;"",total!G1092,"")</f>
        <v/>
      </c>
      <c r="F1090" s="12" t="str">
        <f>IF(total!I1092&lt;&gt;"",total!I1092,"")</f>
        <v/>
      </c>
    </row>
    <row r="1091" spans="1:6" x14ac:dyDescent="0.25">
      <c r="A1091" s="12" t="str">
        <f>IF(total!B1093&lt;&gt;"",total!A1093,"")</f>
        <v/>
      </c>
      <c r="B1091" s="12" t="str">
        <f>IF(total!B1093&lt;&gt;"",total!B1093,"")</f>
        <v/>
      </c>
      <c r="C1091" s="12" t="str">
        <f>IF(total!D1093&lt;&gt;"",total!D1093,"")</f>
        <v/>
      </c>
      <c r="D1091" s="12" t="str">
        <f>IF(total!F1093&lt;&gt;"",total!F1093,"")</f>
        <v/>
      </c>
      <c r="E1091" s="12" t="str">
        <f>IF(total!G1093&lt;&gt;"",total!G1093,"")</f>
        <v/>
      </c>
      <c r="F1091" s="12" t="str">
        <f>IF(total!I1093&lt;&gt;"",total!I1093,"")</f>
        <v/>
      </c>
    </row>
    <row r="1092" spans="1:6" x14ac:dyDescent="0.25">
      <c r="A1092" s="12" t="str">
        <f>IF(total!B1094&lt;&gt;"",total!A1094,"")</f>
        <v/>
      </c>
      <c r="B1092" s="12" t="str">
        <f>IF(total!B1094&lt;&gt;"",total!B1094,"")</f>
        <v/>
      </c>
      <c r="C1092" s="12" t="str">
        <f>IF(total!D1094&lt;&gt;"",total!D1094,"")</f>
        <v/>
      </c>
      <c r="D1092" s="12" t="str">
        <f>IF(total!F1094&lt;&gt;"",total!F1094,"")</f>
        <v/>
      </c>
      <c r="E1092" s="12" t="str">
        <f>IF(total!G1094&lt;&gt;"",total!G1094,"")</f>
        <v/>
      </c>
      <c r="F1092" s="12" t="str">
        <f>IF(total!I1094&lt;&gt;"",total!I1094,"")</f>
        <v/>
      </c>
    </row>
    <row r="1093" spans="1:6" x14ac:dyDescent="0.25">
      <c r="A1093" s="12" t="str">
        <f>IF(total!B1095&lt;&gt;"",total!A1095,"")</f>
        <v/>
      </c>
      <c r="B1093" s="12" t="str">
        <f>IF(total!B1095&lt;&gt;"",total!B1095,"")</f>
        <v/>
      </c>
      <c r="C1093" s="12" t="str">
        <f>IF(total!D1095&lt;&gt;"",total!D1095,"")</f>
        <v/>
      </c>
      <c r="D1093" s="12" t="str">
        <f>IF(total!F1095&lt;&gt;"",total!F1095,"")</f>
        <v/>
      </c>
      <c r="E1093" s="12" t="str">
        <f>IF(total!G1095&lt;&gt;"",total!G1095,"")</f>
        <v/>
      </c>
      <c r="F1093" s="12" t="str">
        <f>IF(total!I1095&lt;&gt;"",total!I1095,"")</f>
        <v/>
      </c>
    </row>
    <row r="1094" spans="1:6" x14ac:dyDescent="0.25">
      <c r="A1094" s="12" t="str">
        <f>IF(total!B1096&lt;&gt;"",total!A1096,"")</f>
        <v/>
      </c>
      <c r="B1094" s="12" t="str">
        <f>IF(total!B1096&lt;&gt;"",total!B1096,"")</f>
        <v/>
      </c>
      <c r="C1094" s="12" t="str">
        <f>IF(total!D1096&lt;&gt;"",total!D1096,"")</f>
        <v/>
      </c>
      <c r="D1094" s="12" t="str">
        <f>IF(total!F1096&lt;&gt;"",total!F1096,"")</f>
        <v/>
      </c>
      <c r="E1094" s="12" t="str">
        <f>IF(total!G1096&lt;&gt;"",total!G1096,"")</f>
        <v/>
      </c>
      <c r="F1094" s="12" t="str">
        <f>IF(total!I1096&lt;&gt;"",total!I1096,"")</f>
        <v/>
      </c>
    </row>
    <row r="1095" spans="1:6" x14ac:dyDescent="0.25">
      <c r="A1095" s="12" t="str">
        <f>IF(total!B1097&lt;&gt;"",total!A1097,"")</f>
        <v/>
      </c>
      <c r="B1095" s="12" t="str">
        <f>IF(total!B1097&lt;&gt;"",total!B1097,"")</f>
        <v/>
      </c>
      <c r="C1095" s="12" t="str">
        <f>IF(total!D1097&lt;&gt;"",total!D1097,"")</f>
        <v/>
      </c>
      <c r="D1095" s="12" t="str">
        <f>IF(total!F1097&lt;&gt;"",total!F1097,"")</f>
        <v/>
      </c>
      <c r="E1095" s="12" t="str">
        <f>IF(total!G1097&lt;&gt;"",total!G1097,"")</f>
        <v/>
      </c>
      <c r="F1095" s="12" t="str">
        <f>IF(total!I1097&lt;&gt;"",total!I1097,"")</f>
        <v/>
      </c>
    </row>
    <row r="1096" spans="1:6" x14ac:dyDescent="0.25">
      <c r="A1096" s="12" t="str">
        <f>IF(total!B1098&lt;&gt;"",total!A1098,"")</f>
        <v/>
      </c>
      <c r="B1096" s="12" t="str">
        <f>IF(total!B1098&lt;&gt;"",total!B1098,"")</f>
        <v/>
      </c>
      <c r="C1096" s="12" t="str">
        <f>IF(total!D1098&lt;&gt;"",total!D1098,"")</f>
        <v/>
      </c>
      <c r="D1096" s="12" t="str">
        <f>IF(total!F1098&lt;&gt;"",total!F1098,"")</f>
        <v/>
      </c>
      <c r="E1096" s="12" t="str">
        <f>IF(total!G1098&lt;&gt;"",total!G1098,"")</f>
        <v/>
      </c>
      <c r="F1096" s="12" t="str">
        <f>IF(total!I1098&lt;&gt;"",total!I1098,"")</f>
        <v/>
      </c>
    </row>
    <row r="1097" spans="1:6" x14ac:dyDescent="0.25">
      <c r="A1097" s="12" t="str">
        <f>IF(total!B1099&lt;&gt;"",total!A1099,"")</f>
        <v/>
      </c>
      <c r="B1097" s="12" t="str">
        <f>IF(total!B1099&lt;&gt;"",total!B1099,"")</f>
        <v/>
      </c>
      <c r="C1097" s="12" t="str">
        <f>IF(total!D1099&lt;&gt;"",total!D1099,"")</f>
        <v/>
      </c>
      <c r="D1097" s="12" t="str">
        <f>IF(total!F1099&lt;&gt;"",total!F1099,"")</f>
        <v/>
      </c>
      <c r="E1097" s="12" t="str">
        <f>IF(total!G1099&lt;&gt;"",total!G1099,"")</f>
        <v/>
      </c>
      <c r="F1097" s="12" t="str">
        <f>IF(total!I1099&lt;&gt;"",total!I1099,"")</f>
        <v/>
      </c>
    </row>
    <row r="1098" spans="1:6" x14ac:dyDescent="0.25">
      <c r="A1098" s="12" t="str">
        <f>IF(total!B1100&lt;&gt;"",total!A1100,"")</f>
        <v/>
      </c>
      <c r="B1098" s="12" t="str">
        <f>IF(total!B1100&lt;&gt;"",total!B1100,"")</f>
        <v/>
      </c>
      <c r="C1098" s="12" t="str">
        <f>IF(total!D1100&lt;&gt;"",total!D1100,"")</f>
        <v/>
      </c>
      <c r="D1098" s="12" t="str">
        <f>IF(total!F1100&lt;&gt;"",total!F1100,"")</f>
        <v/>
      </c>
      <c r="E1098" s="12" t="str">
        <f>IF(total!G1100&lt;&gt;"",total!G1100,"")</f>
        <v/>
      </c>
      <c r="F1098" s="12" t="str">
        <f>IF(total!I1100&lt;&gt;"",total!I1100,"")</f>
        <v/>
      </c>
    </row>
    <row r="1099" spans="1:6" x14ac:dyDescent="0.25">
      <c r="A1099" s="12" t="str">
        <f>IF(total!B1101&lt;&gt;"",total!A1101,"")</f>
        <v/>
      </c>
      <c r="B1099" s="12" t="str">
        <f>IF(total!B1101&lt;&gt;"",total!B1101,"")</f>
        <v/>
      </c>
      <c r="C1099" s="12" t="str">
        <f>IF(total!D1101&lt;&gt;"",total!D1101,"")</f>
        <v/>
      </c>
      <c r="D1099" s="12" t="str">
        <f>IF(total!F1101&lt;&gt;"",total!F1101,"")</f>
        <v/>
      </c>
      <c r="E1099" s="12" t="str">
        <f>IF(total!G1101&lt;&gt;"",total!G1101,"")</f>
        <v/>
      </c>
      <c r="F1099" s="12" t="str">
        <f>IF(total!I1101&lt;&gt;"",total!I1101,"")</f>
        <v/>
      </c>
    </row>
    <row r="1100" spans="1:6" x14ac:dyDescent="0.25">
      <c r="A1100" s="12" t="str">
        <f>IF(total!B1102&lt;&gt;"",total!A1102,"")</f>
        <v/>
      </c>
      <c r="B1100" s="12" t="str">
        <f>IF(total!B1102&lt;&gt;"",total!B1102,"")</f>
        <v/>
      </c>
      <c r="C1100" s="12" t="str">
        <f>IF(total!D1102&lt;&gt;"",total!D1102,"")</f>
        <v/>
      </c>
      <c r="D1100" s="12" t="str">
        <f>IF(total!F1102&lt;&gt;"",total!F1102,"")</f>
        <v/>
      </c>
      <c r="E1100" s="12" t="str">
        <f>IF(total!G1102&lt;&gt;"",total!G1102,"")</f>
        <v/>
      </c>
      <c r="F1100" s="12" t="str">
        <f>IF(total!I1102&lt;&gt;"",total!I1102,"")</f>
        <v/>
      </c>
    </row>
    <row r="1101" spans="1:6" x14ac:dyDescent="0.25">
      <c r="A1101" s="12" t="str">
        <f>IF(total!B1103&lt;&gt;"",total!A1103,"")</f>
        <v/>
      </c>
      <c r="B1101" s="12" t="str">
        <f>IF(total!B1103&lt;&gt;"",total!B1103,"")</f>
        <v/>
      </c>
      <c r="C1101" s="12" t="str">
        <f>IF(total!D1103&lt;&gt;"",total!D1103,"")</f>
        <v/>
      </c>
      <c r="D1101" s="12" t="str">
        <f>IF(total!F1103&lt;&gt;"",total!F1103,"")</f>
        <v/>
      </c>
      <c r="E1101" s="12" t="str">
        <f>IF(total!G1103&lt;&gt;"",total!G1103,"")</f>
        <v/>
      </c>
      <c r="F1101" s="12" t="str">
        <f>IF(total!I1103&lt;&gt;"",total!I1103,"")</f>
        <v/>
      </c>
    </row>
    <row r="1102" spans="1:6" x14ac:dyDescent="0.25">
      <c r="A1102" s="12" t="str">
        <f>IF(total!B1104&lt;&gt;"",total!A1104,"")</f>
        <v/>
      </c>
      <c r="B1102" s="12" t="str">
        <f>IF(total!B1104&lt;&gt;"",total!B1104,"")</f>
        <v/>
      </c>
      <c r="C1102" s="12" t="str">
        <f>IF(total!D1104&lt;&gt;"",total!D1104,"")</f>
        <v/>
      </c>
      <c r="D1102" s="12" t="str">
        <f>IF(total!F1104&lt;&gt;"",total!F1104,"")</f>
        <v/>
      </c>
      <c r="E1102" s="12" t="str">
        <f>IF(total!G1104&lt;&gt;"",total!G1104,"")</f>
        <v/>
      </c>
      <c r="F1102" s="12" t="str">
        <f>IF(total!I1104&lt;&gt;"",total!I1104,"")</f>
        <v/>
      </c>
    </row>
    <row r="1103" spans="1:6" x14ac:dyDescent="0.25">
      <c r="A1103" s="12" t="str">
        <f>IF(total!B1105&lt;&gt;"",total!A1105,"")</f>
        <v/>
      </c>
      <c r="B1103" s="12" t="str">
        <f>IF(total!B1105&lt;&gt;"",total!B1105,"")</f>
        <v/>
      </c>
      <c r="C1103" s="12" t="str">
        <f>IF(total!D1105&lt;&gt;"",total!D1105,"")</f>
        <v/>
      </c>
      <c r="D1103" s="12" t="str">
        <f>IF(total!F1105&lt;&gt;"",total!F1105,"")</f>
        <v/>
      </c>
      <c r="E1103" s="12" t="str">
        <f>IF(total!G1105&lt;&gt;"",total!G1105,"")</f>
        <v/>
      </c>
      <c r="F1103" s="12" t="str">
        <f>IF(total!I1105&lt;&gt;"",total!I1105,"")</f>
        <v/>
      </c>
    </row>
    <row r="1104" spans="1:6" x14ac:dyDescent="0.25">
      <c r="A1104" s="12" t="str">
        <f>IF(total!B1106&lt;&gt;"",total!A1106,"")</f>
        <v/>
      </c>
      <c r="B1104" s="12" t="str">
        <f>IF(total!B1106&lt;&gt;"",total!B1106,"")</f>
        <v/>
      </c>
      <c r="C1104" s="12" t="str">
        <f>IF(total!D1106&lt;&gt;"",total!D1106,"")</f>
        <v/>
      </c>
      <c r="D1104" s="12" t="str">
        <f>IF(total!F1106&lt;&gt;"",total!F1106,"")</f>
        <v/>
      </c>
      <c r="E1104" s="12" t="str">
        <f>IF(total!G1106&lt;&gt;"",total!G1106,"")</f>
        <v/>
      </c>
      <c r="F1104" s="12" t="str">
        <f>IF(total!I1106&lt;&gt;"",total!I1106,"")</f>
        <v/>
      </c>
    </row>
    <row r="1105" spans="1:6" x14ac:dyDescent="0.25">
      <c r="A1105" s="12" t="str">
        <f>IF(total!B1107&lt;&gt;"",total!A1107,"")</f>
        <v/>
      </c>
      <c r="B1105" s="12" t="str">
        <f>IF(total!B1107&lt;&gt;"",total!B1107,"")</f>
        <v/>
      </c>
      <c r="C1105" s="12" t="str">
        <f>IF(total!D1107&lt;&gt;"",total!D1107,"")</f>
        <v/>
      </c>
      <c r="D1105" s="12" t="str">
        <f>IF(total!F1107&lt;&gt;"",total!F1107,"")</f>
        <v/>
      </c>
      <c r="E1105" s="12" t="str">
        <f>IF(total!G1107&lt;&gt;"",total!G1107,"")</f>
        <v/>
      </c>
      <c r="F1105" s="12" t="str">
        <f>IF(total!I1107&lt;&gt;"",total!I1107,"")</f>
        <v/>
      </c>
    </row>
    <row r="1106" spans="1:6" x14ac:dyDescent="0.25">
      <c r="A1106" s="12" t="str">
        <f>IF(total!B1108&lt;&gt;"",total!A1108,"")</f>
        <v/>
      </c>
      <c r="B1106" s="12" t="str">
        <f>IF(total!B1108&lt;&gt;"",total!B1108,"")</f>
        <v/>
      </c>
      <c r="C1106" s="12" t="str">
        <f>IF(total!D1108&lt;&gt;"",total!D1108,"")</f>
        <v/>
      </c>
      <c r="D1106" s="12" t="str">
        <f>IF(total!F1108&lt;&gt;"",total!F1108,"")</f>
        <v/>
      </c>
      <c r="E1106" s="12" t="str">
        <f>IF(total!G1108&lt;&gt;"",total!G1108,"")</f>
        <v/>
      </c>
      <c r="F1106" s="12" t="str">
        <f>IF(total!I1108&lt;&gt;"",total!I1108,"")</f>
        <v/>
      </c>
    </row>
    <row r="1107" spans="1:6" x14ac:dyDescent="0.25">
      <c r="A1107" s="12" t="str">
        <f>IF(total!B1109&lt;&gt;"",total!A1109,"")</f>
        <v/>
      </c>
      <c r="B1107" s="12" t="str">
        <f>IF(total!B1109&lt;&gt;"",total!B1109,"")</f>
        <v/>
      </c>
      <c r="C1107" s="12" t="str">
        <f>IF(total!D1109&lt;&gt;"",total!D1109,"")</f>
        <v/>
      </c>
      <c r="D1107" s="12" t="str">
        <f>IF(total!F1109&lt;&gt;"",total!F1109,"")</f>
        <v/>
      </c>
      <c r="E1107" s="12" t="str">
        <f>IF(total!G1109&lt;&gt;"",total!G1109,"")</f>
        <v/>
      </c>
      <c r="F1107" s="12" t="str">
        <f>IF(total!I1109&lt;&gt;"",total!I1109,"")</f>
        <v/>
      </c>
    </row>
    <row r="1108" spans="1:6" x14ac:dyDescent="0.25">
      <c r="A1108" s="12" t="str">
        <f>IF(total!B1110&lt;&gt;"",total!A1110,"")</f>
        <v/>
      </c>
      <c r="B1108" s="12" t="str">
        <f>IF(total!B1110&lt;&gt;"",total!B1110,"")</f>
        <v/>
      </c>
      <c r="C1108" s="12" t="str">
        <f>IF(total!D1110&lt;&gt;"",total!D1110,"")</f>
        <v/>
      </c>
      <c r="D1108" s="12" t="str">
        <f>IF(total!F1110&lt;&gt;"",total!F1110,"")</f>
        <v/>
      </c>
      <c r="E1108" s="12" t="str">
        <f>IF(total!G1110&lt;&gt;"",total!G1110,"")</f>
        <v/>
      </c>
      <c r="F1108" s="12" t="str">
        <f>IF(total!I1110&lt;&gt;"",total!I1110,"")</f>
        <v/>
      </c>
    </row>
    <row r="1109" spans="1:6" x14ac:dyDescent="0.25">
      <c r="A1109" s="12" t="str">
        <f>IF(total!B1111&lt;&gt;"",total!A1111,"")</f>
        <v/>
      </c>
      <c r="B1109" s="12" t="str">
        <f>IF(total!B1111&lt;&gt;"",total!B1111,"")</f>
        <v/>
      </c>
      <c r="C1109" s="12" t="str">
        <f>IF(total!D1111&lt;&gt;"",total!D1111,"")</f>
        <v/>
      </c>
      <c r="D1109" s="12" t="str">
        <f>IF(total!F1111&lt;&gt;"",total!F1111,"")</f>
        <v/>
      </c>
      <c r="E1109" s="12" t="str">
        <f>IF(total!G1111&lt;&gt;"",total!G1111,"")</f>
        <v/>
      </c>
      <c r="F1109" s="12" t="str">
        <f>IF(total!I1111&lt;&gt;"",total!I1111,"")</f>
        <v/>
      </c>
    </row>
    <row r="1110" spans="1:6" x14ac:dyDescent="0.25">
      <c r="A1110" s="12" t="str">
        <f>IF(total!B1112&lt;&gt;"",total!A1112,"")</f>
        <v/>
      </c>
      <c r="B1110" s="12" t="str">
        <f>IF(total!B1112&lt;&gt;"",total!B1112,"")</f>
        <v/>
      </c>
      <c r="C1110" s="12" t="str">
        <f>IF(total!D1112&lt;&gt;"",total!D1112,"")</f>
        <v/>
      </c>
      <c r="D1110" s="12" t="str">
        <f>IF(total!F1112&lt;&gt;"",total!F1112,"")</f>
        <v/>
      </c>
      <c r="E1110" s="12" t="str">
        <f>IF(total!G1112&lt;&gt;"",total!G1112,"")</f>
        <v/>
      </c>
      <c r="F1110" s="12" t="str">
        <f>IF(total!I1112&lt;&gt;"",total!I1112,"")</f>
        <v/>
      </c>
    </row>
    <row r="1111" spans="1:6" x14ac:dyDescent="0.25">
      <c r="A1111" s="12" t="str">
        <f>IF(total!B1113&lt;&gt;"",total!A1113,"")</f>
        <v/>
      </c>
      <c r="B1111" s="12" t="str">
        <f>IF(total!B1113&lt;&gt;"",total!B1113,"")</f>
        <v/>
      </c>
      <c r="C1111" s="12" t="str">
        <f>IF(total!D1113&lt;&gt;"",total!D1113,"")</f>
        <v/>
      </c>
      <c r="D1111" s="12" t="str">
        <f>IF(total!F1113&lt;&gt;"",total!F1113,"")</f>
        <v/>
      </c>
      <c r="E1111" s="12" t="str">
        <f>IF(total!G1113&lt;&gt;"",total!G1113,"")</f>
        <v/>
      </c>
      <c r="F1111" s="12" t="str">
        <f>IF(total!I1113&lt;&gt;"",total!I1113,"")</f>
        <v/>
      </c>
    </row>
    <row r="1112" spans="1:6" x14ac:dyDescent="0.25">
      <c r="A1112" s="12" t="str">
        <f>IF(total!B1114&lt;&gt;"",total!A1114,"")</f>
        <v/>
      </c>
      <c r="B1112" s="12" t="str">
        <f>IF(total!B1114&lt;&gt;"",total!B1114,"")</f>
        <v/>
      </c>
      <c r="C1112" s="12" t="str">
        <f>IF(total!D1114&lt;&gt;"",total!D1114,"")</f>
        <v/>
      </c>
      <c r="D1112" s="12" t="str">
        <f>IF(total!F1114&lt;&gt;"",total!F1114,"")</f>
        <v/>
      </c>
      <c r="E1112" s="12" t="str">
        <f>IF(total!G1114&lt;&gt;"",total!G1114,"")</f>
        <v/>
      </c>
      <c r="F1112" s="12" t="str">
        <f>IF(total!I1114&lt;&gt;"",total!I1114,"")</f>
        <v/>
      </c>
    </row>
    <row r="1113" spans="1:6" x14ac:dyDescent="0.25">
      <c r="A1113" s="12" t="str">
        <f>IF(total!B1115&lt;&gt;"",total!A1115,"")</f>
        <v/>
      </c>
      <c r="B1113" s="12" t="str">
        <f>IF(total!B1115&lt;&gt;"",total!B1115,"")</f>
        <v/>
      </c>
      <c r="C1113" s="12" t="str">
        <f>IF(total!D1115&lt;&gt;"",total!D1115,"")</f>
        <v/>
      </c>
      <c r="D1113" s="12" t="str">
        <f>IF(total!F1115&lt;&gt;"",total!F1115,"")</f>
        <v/>
      </c>
      <c r="E1113" s="12" t="str">
        <f>IF(total!G1115&lt;&gt;"",total!G1115,"")</f>
        <v/>
      </c>
      <c r="F1113" s="12" t="str">
        <f>IF(total!I1115&lt;&gt;"",total!I1115,"")</f>
        <v/>
      </c>
    </row>
    <row r="1114" spans="1:6" x14ac:dyDescent="0.25">
      <c r="A1114" s="12" t="str">
        <f>IF(total!B1116&lt;&gt;"",total!A1116,"")</f>
        <v/>
      </c>
      <c r="B1114" s="12" t="str">
        <f>IF(total!B1116&lt;&gt;"",total!B1116,"")</f>
        <v/>
      </c>
      <c r="C1114" s="12" t="str">
        <f>IF(total!D1116&lt;&gt;"",total!D1116,"")</f>
        <v/>
      </c>
      <c r="D1114" s="12" t="str">
        <f>IF(total!F1116&lt;&gt;"",total!F1116,"")</f>
        <v/>
      </c>
      <c r="E1114" s="12" t="str">
        <f>IF(total!G1116&lt;&gt;"",total!G1116,"")</f>
        <v/>
      </c>
      <c r="F1114" s="12" t="str">
        <f>IF(total!I1116&lt;&gt;"",total!I1116,"")</f>
        <v/>
      </c>
    </row>
    <row r="1115" spans="1:6" x14ac:dyDescent="0.25">
      <c r="A1115" s="12" t="str">
        <f>IF(total!B1117&lt;&gt;"",total!A1117,"")</f>
        <v/>
      </c>
      <c r="B1115" s="12" t="str">
        <f>IF(total!B1117&lt;&gt;"",total!B1117,"")</f>
        <v/>
      </c>
      <c r="C1115" s="12" t="str">
        <f>IF(total!D1117&lt;&gt;"",total!D1117,"")</f>
        <v/>
      </c>
      <c r="D1115" s="12" t="str">
        <f>IF(total!F1117&lt;&gt;"",total!F1117,"")</f>
        <v/>
      </c>
      <c r="E1115" s="12" t="str">
        <f>IF(total!G1117&lt;&gt;"",total!G1117,"")</f>
        <v/>
      </c>
      <c r="F1115" s="12" t="str">
        <f>IF(total!I1117&lt;&gt;"",total!I1117,"")</f>
        <v/>
      </c>
    </row>
    <row r="1116" spans="1:6" x14ac:dyDescent="0.25">
      <c r="A1116" s="12" t="str">
        <f>IF(total!B1118&lt;&gt;"",total!A1118,"")</f>
        <v/>
      </c>
      <c r="B1116" s="12" t="str">
        <f>IF(total!B1118&lt;&gt;"",total!B1118,"")</f>
        <v/>
      </c>
      <c r="C1116" s="12" t="str">
        <f>IF(total!D1118&lt;&gt;"",total!D1118,"")</f>
        <v/>
      </c>
      <c r="D1116" s="12" t="str">
        <f>IF(total!F1118&lt;&gt;"",total!F1118,"")</f>
        <v/>
      </c>
      <c r="E1116" s="12" t="str">
        <f>IF(total!G1118&lt;&gt;"",total!G1118,"")</f>
        <v/>
      </c>
      <c r="F1116" s="12" t="str">
        <f>IF(total!I1118&lt;&gt;"",total!I1118,"")</f>
        <v/>
      </c>
    </row>
    <row r="1117" spans="1:6" x14ac:dyDescent="0.25">
      <c r="A1117" s="12" t="str">
        <f>IF(total!B1119&lt;&gt;"",total!A1119,"")</f>
        <v/>
      </c>
      <c r="B1117" s="12" t="str">
        <f>IF(total!B1119&lt;&gt;"",total!B1119,"")</f>
        <v/>
      </c>
      <c r="C1117" s="12" t="str">
        <f>IF(total!D1119&lt;&gt;"",total!D1119,"")</f>
        <v/>
      </c>
      <c r="D1117" s="12" t="str">
        <f>IF(total!F1119&lt;&gt;"",total!F1119,"")</f>
        <v/>
      </c>
      <c r="E1117" s="12" t="str">
        <f>IF(total!G1119&lt;&gt;"",total!G1119,"")</f>
        <v/>
      </c>
      <c r="F1117" s="12" t="str">
        <f>IF(total!I1119&lt;&gt;"",total!I1119,"")</f>
        <v/>
      </c>
    </row>
    <row r="1118" spans="1:6" x14ac:dyDescent="0.25">
      <c r="A1118" s="12" t="str">
        <f>IF(total!B1120&lt;&gt;"",total!A1120,"")</f>
        <v/>
      </c>
      <c r="B1118" s="12" t="str">
        <f>IF(total!B1120&lt;&gt;"",total!B1120,"")</f>
        <v/>
      </c>
      <c r="C1118" s="12" t="str">
        <f>IF(total!D1120&lt;&gt;"",total!D1120,"")</f>
        <v/>
      </c>
      <c r="D1118" s="12" t="str">
        <f>IF(total!F1120&lt;&gt;"",total!F1120,"")</f>
        <v/>
      </c>
      <c r="E1118" s="12" t="str">
        <f>IF(total!G1120&lt;&gt;"",total!G1120,"")</f>
        <v/>
      </c>
      <c r="F1118" s="12" t="str">
        <f>IF(total!I1120&lt;&gt;"",total!I1120,"")</f>
        <v/>
      </c>
    </row>
    <row r="1119" spans="1:6" x14ac:dyDescent="0.25">
      <c r="A1119" s="12" t="str">
        <f>IF(total!B1121&lt;&gt;"",total!A1121,"")</f>
        <v/>
      </c>
      <c r="B1119" s="12" t="str">
        <f>IF(total!B1121&lt;&gt;"",total!B1121,"")</f>
        <v/>
      </c>
      <c r="C1119" s="12" t="str">
        <f>IF(total!D1121&lt;&gt;"",total!D1121,"")</f>
        <v/>
      </c>
      <c r="D1119" s="12" t="str">
        <f>IF(total!F1121&lt;&gt;"",total!F1121,"")</f>
        <v/>
      </c>
      <c r="E1119" s="12" t="str">
        <f>IF(total!G1121&lt;&gt;"",total!G1121,"")</f>
        <v/>
      </c>
      <c r="F1119" s="12" t="str">
        <f>IF(total!I1121&lt;&gt;"",total!I1121,"")</f>
        <v/>
      </c>
    </row>
    <row r="1120" spans="1:6" x14ac:dyDescent="0.25">
      <c r="A1120" s="12" t="str">
        <f>IF(total!B1122&lt;&gt;"",total!A1122,"")</f>
        <v/>
      </c>
      <c r="B1120" s="12" t="str">
        <f>IF(total!B1122&lt;&gt;"",total!B1122,"")</f>
        <v/>
      </c>
      <c r="C1120" s="12" t="str">
        <f>IF(total!D1122&lt;&gt;"",total!D1122,"")</f>
        <v/>
      </c>
      <c r="D1120" s="12" t="str">
        <f>IF(total!F1122&lt;&gt;"",total!F1122,"")</f>
        <v/>
      </c>
      <c r="E1120" s="12" t="str">
        <f>IF(total!G1122&lt;&gt;"",total!G1122,"")</f>
        <v/>
      </c>
      <c r="F1120" s="12" t="str">
        <f>IF(total!I1122&lt;&gt;"",total!I1122,"")</f>
        <v/>
      </c>
    </row>
    <row r="1121" spans="1:6" x14ac:dyDescent="0.25">
      <c r="A1121" s="12" t="str">
        <f>IF(total!B1123&lt;&gt;"",total!A1123,"")</f>
        <v/>
      </c>
      <c r="B1121" s="12" t="str">
        <f>IF(total!B1123&lt;&gt;"",total!B1123,"")</f>
        <v/>
      </c>
      <c r="C1121" s="12" t="str">
        <f>IF(total!D1123&lt;&gt;"",total!D1123,"")</f>
        <v/>
      </c>
      <c r="D1121" s="12" t="str">
        <f>IF(total!F1123&lt;&gt;"",total!F1123,"")</f>
        <v/>
      </c>
      <c r="E1121" s="12" t="str">
        <f>IF(total!G1123&lt;&gt;"",total!G1123,"")</f>
        <v/>
      </c>
      <c r="F1121" s="12" t="str">
        <f>IF(total!I1123&lt;&gt;"",total!I1123,"")</f>
        <v/>
      </c>
    </row>
    <row r="1122" spans="1:6" x14ac:dyDescent="0.25">
      <c r="A1122" s="12" t="str">
        <f>IF(total!B1124&lt;&gt;"",total!A1124,"")</f>
        <v/>
      </c>
      <c r="B1122" s="12" t="str">
        <f>IF(total!B1124&lt;&gt;"",total!B1124,"")</f>
        <v/>
      </c>
      <c r="C1122" s="12" t="str">
        <f>IF(total!D1124&lt;&gt;"",total!D1124,"")</f>
        <v/>
      </c>
      <c r="D1122" s="12" t="str">
        <f>IF(total!F1124&lt;&gt;"",total!F1124,"")</f>
        <v/>
      </c>
      <c r="E1122" s="12" t="str">
        <f>IF(total!G1124&lt;&gt;"",total!G1124,"")</f>
        <v/>
      </c>
      <c r="F1122" s="12" t="str">
        <f>IF(total!I1124&lt;&gt;"",total!I1124,"")</f>
        <v/>
      </c>
    </row>
    <row r="1123" spans="1:6" x14ac:dyDescent="0.25">
      <c r="A1123" s="12" t="str">
        <f>IF(total!B1125&lt;&gt;"",total!A1125,"")</f>
        <v/>
      </c>
      <c r="B1123" s="12" t="str">
        <f>IF(total!B1125&lt;&gt;"",total!B1125,"")</f>
        <v/>
      </c>
      <c r="C1123" s="12" t="str">
        <f>IF(total!D1125&lt;&gt;"",total!D1125,"")</f>
        <v/>
      </c>
      <c r="D1123" s="12" t="str">
        <f>IF(total!F1125&lt;&gt;"",total!F1125,"")</f>
        <v/>
      </c>
      <c r="E1123" s="12" t="str">
        <f>IF(total!G1125&lt;&gt;"",total!G1125,"")</f>
        <v/>
      </c>
      <c r="F1123" s="12" t="str">
        <f>IF(total!I1125&lt;&gt;"",total!I1125,"")</f>
        <v/>
      </c>
    </row>
    <row r="1124" spans="1:6" x14ac:dyDescent="0.25">
      <c r="A1124" s="12" t="str">
        <f>IF(total!B1126&lt;&gt;"",total!A1126,"")</f>
        <v/>
      </c>
      <c r="B1124" s="12" t="str">
        <f>IF(total!B1126&lt;&gt;"",total!B1126,"")</f>
        <v/>
      </c>
      <c r="C1124" s="12" t="str">
        <f>IF(total!D1126&lt;&gt;"",total!D1126,"")</f>
        <v/>
      </c>
      <c r="D1124" s="12" t="str">
        <f>IF(total!F1126&lt;&gt;"",total!F1126,"")</f>
        <v/>
      </c>
      <c r="E1124" s="12" t="str">
        <f>IF(total!G1126&lt;&gt;"",total!G1126,"")</f>
        <v/>
      </c>
      <c r="F1124" s="12" t="str">
        <f>IF(total!I1126&lt;&gt;"",total!I1126,"")</f>
        <v/>
      </c>
    </row>
    <row r="1125" spans="1:6" x14ac:dyDescent="0.25">
      <c r="A1125" s="12" t="str">
        <f>IF(total!B1127&lt;&gt;"",total!A1127,"")</f>
        <v/>
      </c>
      <c r="B1125" s="12" t="str">
        <f>IF(total!B1127&lt;&gt;"",total!B1127,"")</f>
        <v/>
      </c>
      <c r="C1125" s="12" t="str">
        <f>IF(total!D1127&lt;&gt;"",total!D1127,"")</f>
        <v/>
      </c>
      <c r="D1125" s="12" t="str">
        <f>IF(total!F1127&lt;&gt;"",total!F1127,"")</f>
        <v/>
      </c>
      <c r="E1125" s="12" t="str">
        <f>IF(total!G1127&lt;&gt;"",total!G1127,"")</f>
        <v/>
      </c>
      <c r="F1125" s="12" t="str">
        <f>IF(total!I1127&lt;&gt;"",total!I1127,"")</f>
        <v/>
      </c>
    </row>
    <row r="1126" spans="1:6" x14ac:dyDescent="0.25">
      <c r="A1126" s="12" t="str">
        <f>IF(total!B1128&lt;&gt;"",total!A1128,"")</f>
        <v/>
      </c>
      <c r="B1126" s="12" t="str">
        <f>IF(total!B1128&lt;&gt;"",total!B1128,"")</f>
        <v/>
      </c>
      <c r="C1126" s="12" t="str">
        <f>IF(total!D1128&lt;&gt;"",total!D1128,"")</f>
        <v/>
      </c>
      <c r="D1126" s="12" t="str">
        <f>IF(total!F1128&lt;&gt;"",total!F1128,"")</f>
        <v/>
      </c>
      <c r="E1126" s="12" t="str">
        <f>IF(total!G1128&lt;&gt;"",total!G1128,"")</f>
        <v/>
      </c>
      <c r="F1126" s="12" t="str">
        <f>IF(total!I1128&lt;&gt;"",total!I1128,"")</f>
        <v/>
      </c>
    </row>
    <row r="1127" spans="1:6" x14ac:dyDescent="0.25">
      <c r="A1127" s="12" t="str">
        <f>IF(total!B1129&lt;&gt;"",total!A1129,"")</f>
        <v/>
      </c>
      <c r="B1127" s="12" t="str">
        <f>IF(total!B1129&lt;&gt;"",total!B1129,"")</f>
        <v/>
      </c>
      <c r="C1127" s="12" t="str">
        <f>IF(total!D1129&lt;&gt;"",total!D1129,"")</f>
        <v/>
      </c>
      <c r="D1127" s="12" t="str">
        <f>IF(total!F1129&lt;&gt;"",total!F1129,"")</f>
        <v/>
      </c>
      <c r="E1127" s="12" t="str">
        <f>IF(total!G1129&lt;&gt;"",total!G1129,"")</f>
        <v/>
      </c>
      <c r="F1127" s="12" t="str">
        <f>IF(total!I1129&lt;&gt;"",total!I1129,"")</f>
        <v/>
      </c>
    </row>
    <row r="1128" spans="1:6" x14ac:dyDescent="0.25">
      <c r="A1128" s="12" t="str">
        <f>IF(total!B1130&lt;&gt;"",total!A1130,"")</f>
        <v/>
      </c>
      <c r="B1128" s="12" t="str">
        <f>IF(total!B1130&lt;&gt;"",total!B1130,"")</f>
        <v/>
      </c>
      <c r="C1128" s="12" t="str">
        <f>IF(total!D1130&lt;&gt;"",total!D1130,"")</f>
        <v/>
      </c>
      <c r="D1128" s="12" t="str">
        <f>IF(total!F1130&lt;&gt;"",total!F1130,"")</f>
        <v/>
      </c>
      <c r="E1128" s="12" t="str">
        <f>IF(total!G1130&lt;&gt;"",total!G1130,"")</f>
        <v/>
      </c>
      <c r="F1128" s="12" t="str">
        <f>IF(total!I1130&lt;&gt;"",total!I1130,"")</f>
        <v/>
      </c>
    </row>
    <row r="1129" spans="1:6" x14ac:dyDescent="0.25">
      <c r="A1129" s="12" t="str">
        <f>IF(total!B1131&lt;&gt;"",total!A1131,"")</f>
        <v/>
      </c>
      <c r="B1129" s="12" t="str">
        <f>IF(total!B1131&lt;&gt;"",total!B1131,"")</f>
        <v/>
      </c>
      <c r="C1129" s="12" t="str">
        <f>IF(total!D1131&lt;&gt;"",total!D1131,"")</f>
        <v/>
      </c>
      <c r="D1129" s="12" t="str">
        <f>IF(total!F1131&lt;&gt;"",total!F1131,"")</f>
        <v/>
      </c>
      <c r="E1129" s="12" t="str">
        <f>IF(total!G1131&lt;&gt;"",total!G1131,"")</f>
        <v/>
      </c>
      <c r="F1129" s="12" t="str">
        <f>IF(total!I1131&lt;&gt;"",total!I1131,"")</f>
        <v/>
      </c>
    </row>
    <row r="1130" spans="1:6" x14ac:dyDescent="0.25">
      <c r="A1130" s="12" t="str">
        <f>IF(total!B1132&lt;&gt;"",total!A1132,"")</f>
        <v/>
      </c>
      <c r="B1130" s="12" t="str">
        <f>IF(total!B1132&lt;&gt;"",total!B1132,"")</f>
        <v/>
      </c>
      <c r="C1130" s="12" t="str">
        <f>IF(total!D1132&lt;&gt;"",total!D1132,"")</f>
        <v/>
      </c>
      <c r="D1130" s="12" t="str">
        <f>IF(total!F1132&lt;&gt;"",total!F1132,"")</f>
        <v/>
      </c>
      <c r="E1130" s="12" t="str">
        <f>IF(total!G1132&lt;&gt;"",total!G1132,"")</f>
        <v/>
      </c>
      <c r="F1130" s="12" t="str">
        <f>IF(total!I1132&lt;&gt;"",total!I1132,"")</f>
        <v/>
      </c>
    </row>
    <row r="1131" spans="1:6" x14ac:dyDescent="0.25">
      <c r="A1131" s="12" t="str">
        <f>IF(total!B1133&lt;&gt;"",total!A1133,"")</f>
        <v/>
      </c>
      <c r="B1131" s="12" t="str">
        <f>IF(total!B1133&lt;&gt;"",total!B1133,"")</f>
        <v/>
      </c>
      <c r="C1131" s="12" t="str">
        <f>IF(total!D1133&lt;&gt;"",total!D1133,"")</f>
        <v/>
      </c>
      <c r="D1131" s="12" t="str">
        <f>IF(total!F1133&lt;&gt;"",total!F1133,"")</f>
        <v/>
      </c>
      <c r="E1131" s="12" t="str">
        <f>IF(total!G1133&lt;&gt;"",total!G1133,"")</f>
        <v/>
      </c>
      <c r="F1131" s="12" t="str">
        <f>IF(total!I1133&lt;&gt;"",total!I1133,"")</f>
        <v/>
      </c>
    </row>
    <row r="1132" spans="1:6" x14ac:dyDescent="0.25">
      <c r="A1132" s="12" t="str">
        <f>IF(total!B1134&lt;&gt;"",total!A1134,"")</f>
        <v/>
      </c>
      <c r="B1132" s="12" t="str">
        <f>IF(total!B1134&lt;&gt;"",total!B1134,"")</f>
        <v/>
      </c>
      <c r="C1132" s="12" t="str">
        <f>IF(total!D1134&lt;&gt;"",total!D1134,"")</f>
        <v/>
      </c>
      <c r="D1132" s="12" t="str">
        <f>IF(total!F1134&lt;&gt;"",total!F1134,"")</f>
        <v/>
      </c>
      <c r="E1132" s="12" t="str">
        <f>IF(total!G1134&lt;&gt;"",total!G1134,"")</f>
        <v/>
      </c>
      <c r="F1132" s="12" t="str">
        <f>IF(total!I1134&lt;&gt;"",total!I1134,"")</f>
        <v/>
      </c>
    </row>
    <row r="1133" spans="1:6" x14ac:dyDescent="0.25">
      <c r="A1133" s="12" t="str">
        <f>IF(total!B1135&lt;&gt;"",total!A1135,"")</f>
        <v/>
      </c>
      <c r="B1133" s="12" t="str">
        <f>IF(total!B1135&lt;&gt;"",total!B1135,"")</f>
        <v/>
      </c>
      <c r="C1133" s="12" t="str">
        <f>IF(total!D1135&lt;&gt;"",total!D1135,"")</f>
        <v/>
      </c>
      <c r="D1133" s="12" t="str">
        <f>IF(total!F1135&lt;&gt;"",total!F1135,"")</f>
        <v/>
      </c>
      <c r="E1133" s="12" t="str">
        <f>IF(total!G1135&lt;&gt;"",total!G1135,"")</f>
        <v/>
      </c>
      <c r="F1133" s="12" t="str">
        <f>IF(total!I1135&lt;&gt;"",total!I1135,"")</f>
        <v/>
      </c>
    </row>
    <row r="1134" spans="1:6" x14ac:dyDescent="0.25">
      <c r="A1134" s="12" t="str">
        <f>IF(total!B1136&lt;&gt;"",total!A1136,"")</f>
        <v/>
      </c>
      <c r="B1134" s="12" t="str">
        <f>IF(total!B1136&lt;&gt;"",total!B1136,"")</f>
        <v/>
      </c>
      <c r="C1134" s="12" t="str">
        <f>IF(total!D1136&lt;&gt;"",total!D1136,"")</f>
        <v/>
      </c>
      <c r="D1134" s="12" t="str">
        <f>IF(total!F1136&lt;&gt;"",total!F1136,"")</f>
        <v/>
      </c>
      <c r="E1134" s="12" t="str">
        <f>IF(total!G1136&lt;&gt;"",total!G1136,"")</f>
        <v/>
      </c>
      <c r="F1134" s="12" t="str">
        <f>IF(total!I1136&lt;&gt;"",total!I1136,"")</f>
        <v/>
      </c>
    </row>
    <row r="1135" spans="1:6" x14ac:dyDescent="0.25">
      <c r="A1135" s="12" t="str">
        <f>IF(total!B1137&lt;&gt;"",total!A1137,"")</f>
        <v/>
      </c>
      <c r="B1135" s="12" t="str">
        <f>IF(total!B1137&lt;&gt;"",total!B1137,"")</f>
        <v/>
      </c>
      <c r="C1135" s="12" t="str">
        <f>IF(total!D1137&lt;&gt;"",total!D1137,"")</f>
        <v/>
      </c>
      <c r="D1135" s="12" t="str">
        <f>IF(total!F1137&lt;&gt;"",total!F1137,"")</f>
        <v/>
      </c>
      <c r="E1135" s="12" t="str">
        <f>IF(total!G1137&lt;&gt;"",total!G1137,"")</f>
        <v/>
      </c>
      <c r="F1135" s="12" t="str">
        <f>IF(total!I1137&lt;&gt;"",total!I1137,"")</f>
        <v/>
      </c>
    </row>
    <row r="1136" spans="1:6" x14ac:dyDescent="0.25">
      <c r="A1136" s="12" t="str">
        <f>IF(total!B1138&lt;&gt;"",total!A1138,"")</f>
        <v/>
      </c>
      <c r="B1136" s="12" t="str">
        <f>IF(total!B1138&lt;&gt;"",total!B1138,"")</f>
        <v/>
      </c>
      <c r="C1136" s="12" t="str">
        <f>IF(total!D1138&lt;&gt;"",total!D1138,"")</f>
        <v/>
      </c>
      <c r="D1136" s="12" t="str">
        <f>IF(total!F1138&lt;&gt;"",total!F1138,"")</f>
        <v/>
      </c>
      <c r="E1136" s="12" t="str">
        <f>IF(total!G1138&lt;&gt;"",total!G1138,"")</f>
        <v/>
      </c>
      <c r="F1136" s="12" t="str">
        <f>IF(total!I1138&lt;&gt;"",total!I1138,"")</f>
        <v/>
      </c>
    </row>
    <row r="1137" spans="1:6" x14ac:dyDescent="0.25">
      <c r="A1137" s="12" t="str">
        <f>IF(total!B1139&lt;&gt;"",total!A1139,"")</f>
        <v/>
      </c>
      <c r="B1137" s="12" t="str">
        <f>IF(total!B1139&lt;&gt;"",total!B1139,"")</f>
        <v/>
      </c>
      <c r="C1137" s="12" t="str">
        <f>IF(total!D1139&lt;&gt;"",total!D1139,"")</f>
        <v/>
      </c>
      <c r="D1137" s="12" t="str">
        <f>IF(total!F1139&lt;&gt;"",total!F1139,"")</f>
        <v/>
      </c>
      <c r="E1137" s="12" t="str">
        <f>IF(total!G1139&lt;&gt;"",total!G1139,"")</f>
        <v/>
      </c>
      <c r="F1137" s="12" t="str">
        <f>IF(total!I1139&lt;&gt;"",total!I1139,"")</f>
        <v/>
      </c>
    </row>
    <row r="1138" spans="1:6" x14ac:dyDescent="0.25">
      <c r="A1138" s="12" t="str">
        <f>IF(total!B1140&lt;&gt;"",total!A1140,"")</f>
        <v/>
      </c>
      <c r="B1138" s="12" t="str">
        <f>IF(total!B1140&lt;&gt;"",total!B1140,"")</f>
        <v/>
      </c>
      <c r="C1138" s="12" t="str">
        <f>IF(total!D1140&lt;&gt;"",total!D1140,"")</f>
        <v/>
      </c>
      <c r="D1138" s="12" t="str">
        <f>IF(total!F1140&lt;&gt;"",total!F1140,"")</f>
        <v/>
      </c>
      <c r="E1138" s="12" t="str">
        <f>IF(total!G1140&lt;&gt;"",total!G1140,"")</f>
        <v/>
      </c>
      <c r="F1138" s="12" t="str">
        <f>IF(total!I1140&lt;&gt;"",total!I1140,"")</f>
        <v/>
      </c>
    </row>
    <row r="1139" spans="1:6" x14ac:dyDescent="0.25">
      <c r="A1139" s="12" t="str">
        <f>IF(total!B1141&lt;&gt;"",total!A1141,"")</f>
        <v/>
      </c>
      <c r="B1139" s="12" t="str">
        <f>IF(total!B1141&lt;&gt;"",total!B1141,"")</f>
        <v/>
      </c>
      <c r="C1139" s="12" t="str">
        <f>IF(total!D1141&lt;&gt;"",total!D1141,"")</f>
        <v/>
      </c>
      <c r="D1139" s="12" t="str">
        <f>IF(total!F1141&lt;&gt;"",total!F1141,"")</f>
        <v/>
      </c>
      <c r="E1139" s="12" t="str">
        <f>IF(total!G1141&lt;&gt;"",total!G1141,"")</f>
        <v/>
      </c>
      <c r="F1139" s="12" t="str">
        <f>IF(total!I1141&lt;&gt;"",total!I1141,"")</f>
        <v/>
      </c>
    </row>
    <row r="1140" spans="1:6" x14ac:dyDescent="0.25">
      <c r="A1140" s="12" t="str">
        <f>IF(total!B1142&lt;&gt;"",total!A1142,"")</f>
        <v/>
      </c>
      <c r="B1140" s="12" t="str">
        <f>IF(total!B1142&lt;&gt;"",total!B1142,"")</f>
        <v/>
      </c>
      <c r="C1140" s="12" t="str">
        <f>IF(total!D1142&lt;&gt;"",total!D1142,"")</f>
        <v/>
      </c>
      <c r="D1140" s="12" t="str">
        <f>IF(total!F1142&lt;&gt;"",total!F1142,"")</f>
        <v/>
      </c>
      <c r="E1140" s="12" t="str">
        <f>IF(total!G1142&lt;&gt;"",total!G1142,"")</f>
        <v/>
      </c>
      <c r="F1140" s="12" t="str">
        <f>IF(total!I1142&lt;&gt;"",total!I1142,"")</f>
        <v/>
      </c>
    </row>
    <row r="1141" spans="1:6" x14ac:dyDescent="0.25">
      <c r="A1141" s="12" t="str">
        <f>IF(total!B1143&lt;&gt;"",total!A1143,"")</f>
        <v/>
      </c>
      <c r="B1141" s="12" t="str">
        <f>IF(total!B1143&lt;&gt;"",total!B1143,"")</f>
        <v/>
      </c>
      <c r="C1141" s="12" t="str">
        <f>IF(total!D1143&lt;&gt;"",total!D1143,"")</f>
        <v/>
      </c>
      <c r="D1141" s="12" t="str">
        <f>IF(total!F1143&lt;&gt;"",total!F1143,"")</f>
        <v/>
      </c>
      <c r="E1141" s="12" t="str">
        <f>IF(total!G1143&lt;&gt;"",total!G1143,"")</f>
        <v/>
      </c>
      <c r="F1141" s="12" t="str">
        <f>IF(total!I1143&lt;&gt;"",total!I1143,"")</f>
        <v/>
      </c>
    </row>
    <row r="1142" spans="1:6" x14ac:dyDescent="0.25">
      <c r="A1142" s="12" t="str">
        <f>IF(total!B1144&lt;&gt;"",total!A1144,"")</f>
        <v/>
      </c>
      <c r="B1142" s="12" t="str">
        <f>IF(total!B1144&lt;&gt;"",total!B1144,"")</f>
        <v/>
      </c>
      <c r="C1142" s="12" t="str">
        <f>IF(total!D1144&lt;&gt;"",total!D1144,"")</f>
        <v/>
      </c>
      <c r="D1142" s="12" t="str">
        <f>IF(total!F1144&lt;&gt;"",total!F1144,"")</f>
        <v/>
      </c>
      <c r="E1142" s="12" t="str">
        <f>IF(total!G1144&lt;&gt;"",total!G1144,"")</f>
        <v/>
      </c>
      <c r="F1142" s="12" t="str">
        <f>IF(total!I1144&lt;&gt;"",total!I1144,"")</f>
        <v/>
      </c>
    </row>
    <row r="1143" spans="1:6" x14ac:dyDescent="0.25">
      <c r="A1143" s="12" t="str">
        <f>IF(total!B1145&lt;&gt;"",total!A1145,"")</f>
        <v/>
      </c>
      <c r="B1143" s="12" t="str">
        <f>IF(total!B1145&lt;&gt;"",total!B1145,"")</f>
        <v/>
      </c>
      <c r="C1143" s="12" t="str">
        <f>IF(total!D1145&lt;&gt;"",total!D1145,"")</f>
        <v/>
      </c>
      <c r="D1143" s="12" t="str">
        <f>IF(total!F1145&lt;&gt;"",total!F1145,"")</f>
        <v/>
      </c>
      <c r="E1143" s="12" t="str">
        <f>IF(total!G1145&lt;&gt;"",total!G1145,"")</f>
        <v/>
      </c>
      <c r="F1143" s="12" t="str">
        <f>IF(total!I1145&lt;&gt;"",total!I1145,"")</f>
        <v/>
      </c>
    </row>
    <row r="1144" spans="1:6" x14ac:dyDescent="0.25">
      <c r="A1144" s="12" t="str">
        <f>IF(total!B1146&lt;&gt;"",total!A1146,"")</f>
        <v/>
      </c>
      <c r="B1144" s="12" t="str">
        <f>IF(total!B1146&lt;&gt;"",total!B1146,"")</f>
        <v/>
      </c>
      <c r="C1144" s="12" t="str">
        <f>IF(total!D1146&lt;&gt;"",total!D1146,"")</f>
        <v/>
      </c>
      <c r="D1144" s="12" t="str">
        <f>IF(total!F1146&lt;&gt;"",total!F1146,"")</f>
        <v/>
      </c>
      <c r="E1144" s="12" t="str">
        <f>IF(total!G1146&lt;&gt;"",total!G1146,"")</f>
        <v/>
      </c>
      <c r="F1144" s="12" t="str">
        <f>IF(total!I1146&lt;&gt;"",total!I1146,"")</f>
        <v/>
      </c>
    </row>
    <row r="1145" spans="1:6" x14ac:dyDescent="0.25">
      <c r="A1145" s="12" t="str">
        <f>IF(total!B1147&lt;&gt;"",total!A1147,"")</f>
        <v/>
      </c>
      <c r="B1145" s="12" t="str">
        <f>IF(total!B1147&lt;&gt;"",total!B1147,"")</f>
        <v/>
      </c>
      <c r="C1145" s="12" t="str">
        <f>IF(total!D1147&lt;&gt;"",total!D1147,"")</f>
        <v/>
      </c>
      <c r="D1145" s="12" t="str">
        <f>IF(total!F1147&lt;&gt;"",total!F1147,"")</f>
        <v/>
      </c>
      <c r="E1145" s="12" t="str">
        <f>IF(total!G1147&lt;&gt;"",total!G1147,"")</f>
        <v/>
      </c>
      <c r="F1145" s="12" t="str">
        <f>IF(total!I1147&lt;&gt;"",total!I1147,"")</f>
        <v/>
      </c>
    </row>
    <row r="1146" spans="1:6" x14ac:dyDescent="0.25">
      <c r="A1146" s="12" t="str">
        <f>IF(total!B1148&lt;&gt;"",total!A1148,"")</f>
        <v/>
      </c>
      <c r="B1146" s="12" t="str">
        <f>IF(total!B1148&lt;&gt;"",total!B1148,"")</f>
        <v/>
      </c>
      <c r="C1146" s="12" t="str">
        <f>IF(total!D1148&lt;&gt;"",total!D1148,"")</f>
        <v/>
      </c>
      <c r="D1146" s="12" t="str">
        <f>IF(total!F1148&lt;&gt;"",total!F1148,"")</f>
        <v/>
      </c>
      <c r="E1146" s="12" t="str">
        <f>IF(total!G1148&lt;&gt;"",total!G1148,"")</f>
        <v/>
      </c>
      <c r="F1146" s="12" t="str">
        <f>IF(total!I1148&lt;&gt;"",total!I1148,"")</f>
        <v/>
      </c>
    </row>
    <row r="1147" spans="1:6" x14ac:dyDescent="0.25">
      <c r="A1147" s="12" t="str">
        <f>IF(total!B1149&lt;&gt;"",total!A1149,"")</f>
        <v/>
      </c>
      <c r="B1147" s="12" t="str">
        <f>IF(total!B1149&lt;&gt;"",total!B1149,"")</f>
        <v/>
      </c>
      <c r="C1147" s="12" t="str">
        <f>IF(total!D1149&lt;&gt;"",total!D1149,"")</f>
        <v/>
      </c>
      <c r="D1147" s="12" t="str">
        <f>IF(total!F1149&lt;&gt;"",total!F1149,"")</f>
        <v/>
      </c>
      <c r="E1147" s="12" t="str">
        <f>IF(total!G1149&lt;&gt;"",total!G1149,"")</f>
        <v/>
      </c>
      <c r="F1147" s="12" t="str">
        <f>IF(total!I1149&lt;&gt;"",total!I1149,"")</f>
        <v/>
      </c>
    </row>
    <row r="1148" spans="1:6" x14ac:dyDescent="0.25">
      <c r="A1148" s="12" t="str">
        <f>IF(total!B1150&lt;&gt;"",total!A1150,"")</f>
        <v/>
      </c>
      <c r="B1148" s="12" t="str">
        <f>IF(total!B1150&lt;&gt;"",total!B1150,"")</f>
        <v/>
      </c>
      <c r="C1148" s="12" t="str">
        <f>IF(total!D1150&lt;&gt;"",total!D1150,"")</f>
        <v/>
      </c>
      <c r="D1148" s="12" t="str">
        <f>IF(total!F1150&lt;&gt;"",total!F1150,"")</f>
        <v/>
      </c>
      <c r="E1148" s="12" t="str">
        <f>IF(total!G1150&lt;&gt;"",total!G1150,"")</f>
        <v/>
      </c>
      <c r="F1148" s="12" t="str">
        <f>IF(total!I1150&lt;&gt;"",total!I1150,"")</f>
        <v/>
      </c>
    </row>
    <row r="1149" spans="1:6" x14ac:dyDescent="0.25">
      <c r="A1149" s="12" t="str">
        <f>IF(total!B1151&lt;&gt;"",total!A1151,"")</f>
        <v/>
      </c>
      <c r="B1149" s="12" t="str">
        <f>IF(total!B1151&lt;&gt;"",total!B1151,"")</f>
        <v/>
      </c>
      <c r="C1149" s="12" t="str">
        <f>IF(total!D1151&lt;&gt;"",total!D1151,"")</f>
        <v/>
      </c>
      <c r="D1149" s="12" t="str">
        <f>IF(total!F1151&lt;&gt;"",total!F1151,"")</f>
        <v/>
      </c>
      <c r="E1149" s="12" t="str">
        <f>IF(total!G1151&lt;&gt;"",total!G1151,"")</f>
        <v/>
      </c>
      <c r="F1149" s="12" t="str">
        <f>IF(total!I1151&lt;&gt;"",total!I1151,"")</f>
        <v/>
      </c>
    </row>
    <row r="1150" spans="1:6" x14ac:dyDescent="0.25">
      <c r="A1150" s="12" t="str">
        <f>IF(total!B1152&lt;&gt;"",total!A1152,"")</f>
        <v/>
      </c>
      <c r="B1150" s="12" t="str">
        <f>IF(total!B1152&lt;&gt;"",total!B1152,"")</f>
        <v/>
      </c>
      <c r="C1150" s="12" t="str">
        <f>IF(total!D1152&lt;&gt;"",total!D1152,"")</f>
        <v/>
      </c>
      <c r="D1150" s="12" t="str">
        <f>IF(total!F1152&lt;&gt;"",total!F1152,"")</f>
        <v/>
      </c>
      <c r="E1150" s="12" t="str">
        <f>IF(total!G1152&lt;&gt;"",total!G1152,"")</f>
        <v/>
      </c>
      <c r="F1150" s="12" t="str">
        <f>IF(total!I1152&lt;&gt;"",total!I1152,"")</f>
        <v/>
      </c>
    </row>
    <row r="1151" spans="1:6" x14ac:dyDescent="0.25">
      <c r="A1151" s="12" t="str">
        <f>IF(total!B1153&lt;&gt;"",total!A1153,"")</f>
        <v/>
      </c>
      <c r="B1151" s="12" t="str">
        <f>IF(total!B1153&lt;&gt;"",total!B1153,"")</f>
        <v/>
      </c>
      <c r="C1151" s="12" t="str">
        <f>IF(total!D1153&lt;&gt;"",total!D1153,"")</f>
        <v/>
      </c>
      <c r="D1151" s="12" t="str">
        <f>IF(total!F1153&lt;&gt;"",total!F1153,"")</f>
        <v/>
      </c>
      <c r="E1151" s="12" t="str">
        <f>IF(total!G1153&lt;&gt;"",total!G1153,"")</f>
        <v/>
      </c>
      <c r="F1151" s="12" t="str">
        <f>IF(total!I1153&lt;&gt;"",total!I1153,"")</f>
        <v/>
      </c>
    </row>
    <row r="1152" spans="1:6" x14ac:dyDescent="0.25">
      <c r="A1152" s="12" t="str">
        <f>IF(total!B1154&lt;&gt;"",total!A1154,"")</f>
        <v/>
      </c>
      <c r="B1152" s="12" t="str">
        <f>IF(total!B1154&lt;&gt;"",total!B1154,"")</f>
        <v/>
      </c>
      <c r="C1152" s="12" t="str">
        <f>IF(total!D1154&lt;&gt;"",total!D1154,"")</f>
        <v/>
      </c>
      <c r="D1152" s="12" t="str">
        <f>IF(total!F1154&lt;&gt;"",total!F1154,"")</f>
        <v/>
      </c>
      <c r="E1152" s="12" t="str">
        <f>IF(total!G1154&lt;&gt;"",total!G1154,"")</f>
        <v/>
      </c>
      <c r="F1152" s="12" t="str">
        <f>IF(total!I1154&lt;&gt;"",total!I1154,"")</f>
        <v/>
      </c>
    </row>
    <row r="1153" spans="1:6" x14ac:dyDescent="0.25">
      <c r="A1153" s="12" t="str">
        <f>IF(total!B1155&lt;&gt;"",total!A1155,"")</f>
        <v/>
      </c>
      <c r="B1153" s="12" t="str">
        <f>IF(total!B1155&lt;&gt;"",total!B1155,"")</f>
        <v/>
      </c>
      <c r="C1153" s="12" t="str">
        <f>IF(total!D1155&lt;&gt;"",total!D1155,"")</f>
        <v/>
      </c>
      <c r="D1153" s="12" t="str">
        <f>IF(total!F1155&lt;&gt;"",total!F1155,"")</f>
        <v/>
      </c>
      <c r="E1153" s="12" t="str">
        <f>IF(total!G1155&lt;&gt;"",total!G1155,"")</f>
        <v/>
      </c>
      <c r="F1153" s="12" t="str">
        <f>IF(total!I1155&lt;&gt;"",total!I1155,"")</f>
        <v/>
      </c>
    </row>
    <row r="1154" spans="1:6" x14ac:dyDescent="0.25">
      <c r="A1154" s="12" t="str">
        <f>IF(total!B1156&lt;&gt;"",total!A1156,"")</f>
        <v/>
      </c>
      <c r="B1154" s="12" t="str">
        <f>IF(total!B1156&lt;&gt;"",total!B1156,"")</f>
        <v/>
      </c>
      <c r="C1154" s="12" t="str">
        <f>IF(total!D1156&lt;&gt;"",total!D1156,"")</f>
        <v/>
      </c>
      <c r="D1154" s="12" t="str">
        <f>IF(total!F1156&lt;&gt;"",total!F1156,"")</f>
        <v/>
      </c>
      <c r="E1154" s="12" t="str">
        <f>IF(total!G1156&lt;&gt;"",total!G1156,"")</f>
        <v/>
      </c>
      <c r="F1154" s="12" t="str">
        <f>IF(total!I1156&lt;&gt;"",total!I1156,"")</f>
        <v/>
      </c>
    </row>
    <row r="1155" spans="1:6" x14ac:dyDescent="0.25">
      <c r="A1155" s="12" t="str">
        <f>IF(total!B1157&lt;&gt;"",total!A1157,"")</f>
        <v/>
      </c>
      <c r="B1155" s="12" t="str">
        <f>IF(total!B1157&lt;&gt;"",total!B1157,"")</f>
        <v/>
      </c>
      <c r="C1155" s="12" t="str">
        <f>IF(total!D1157&lt;&gt;"",total!D1157,"")</f>
        <v/>
      </c>
      <c r="D1155" s="12" t="str">
        <f>IF(total!F1157&lt;&gt;"",total!F1157,"")</f>
        <v/>
      </c>
      <c r="E1155" s="12" t="str">
        <f>IF(total!G1157&lt;&gt;"",total!G1157,"")</f>
        <v/>
      </c>
      <c r="F1155" s="12" t="str">
        <f>IF(total!I1157&lt;&gt;"",total!I1157,"")</f>
        <v/>
      </c>
    </row>
    <row r="1156" spans="1:6" x14ac:dyDescent="0.25">
      <c r="A1156" s="12" t="str">
        <f>IF(total!B1158&lt;&gt;"",total!A1158,"")</f>
        <v/>
      </c>
      <c r="B1156" s="12" t="str">
        <f>IF(total!B1158&lt;&gt;"",total!B1158,"")</f>
        <v/>
      </c>
      <c r="C1156" s="12" t="str">
        <f>IF(total!D1158&lt;&gt;"",total!D1158,"")</f>
        <v/>
      </c>
      <c r="D1156" s="12" t="str">
        <f>IF(total!F1158&lt;&gt;"",total!F1158,"")</f>
        <v/>
      </c>
      <c r="E1156" s="12" t="str">
        <f>IF(total!G1158&lt;&gt;"",total!G1158,"")</f>
        <v/>
      </c>
      <c r="F1156" s="12" t="str">
        <f>IF(total!I1158&lt;&gt;"",total!I1158,"")</f>
        <v/>
      </c>
    </row>
    <row r="1157" spans="1:6" x14ac:dyDescent="0.25">
      <c r="A1157" s="12" t="str">
        <f>IF(total!B1159&lt;&gt;"",total!A1159,"")</f>
        <v/>
      </c>
      <c r="B1157" s="12" t="str">
        <f>IF(total!B1159&lt;&gt;"",total!B1159,"")</f>
        <v/>
      </c>
      <c r="C1157" s="12" t="str">
        <f>IF(total!D1159&lt;&gt;"",total!D1159,"")</f>
        <v/>
      </c>
      <c r="D1157" s="12" t="str">
        <f>IF(total!F1159&lt;&gt;"",total!F1159,"")</f>
        <v/>
      </c>
      <c r="E1157" s="12" t="str">
        <f>IF(total!G1159&lt;&gt;"",total!G1159,"")</f>
        <v/>
      </c>
      <c r="F1157" s="12" t="str">
        <f>IF(total!I1159&lt;&gt;"",total!I1159,"")</f>
        <v/>
      </c>
    </row>
    <row r="1158" spans="1:6" x14ac:dyDescent="0.25">
      <c r="A1158" s="12" t="str">
        <f>IF(total!B1160&lt;&gt;"",total!A1160,"")</f>
        <v/>
      </c>
      <c r="B1158" s="12" t="str">
        <f>IF(total!B1160&lt;&gt;"",total!B1160,"")</f>
        <v/>
      </c>
      <c r="C1158" s="12" t="str">
        <f>IF(total!D1160&lt;&gt;"",total!D1160,"")</f>
        <v/>
      </c>
      <c r="D1158" s="12" t="str">
        <f>IF(total!F1160&lt;&gt;"",total!F1160,"")</f>
        <v/>
      </c>
      <c r="E1158" s="12" t="str">
        <f>IF(total!G1160&lt;&gt;"",total!G1160,"")</f>
        <v/>
      </c>
      <c r="F1158" s="12" t="str">
        <f>IF(total!I1160&lt;&gt;"",total!I1160,"")</f>
        <v/>
      </c>
    </row>
    <row r="1159" spans="1:6" x14ac:dyDescent="0.25">
      <c r="A1159" s="12" t="str">
        <f>IF(total!B1161&lt;&gt;"",total!A1161,"")</f>
        <v/>
      </c>
      <c r="B1159" s="12" t="str">
        <f>IF(total!B1161&lt;&gt;"",total!B1161,"")</f>
        <v/>
      </c>
      <c r="C1159" s="12" t="str">
        <f>IF(total!D1161&lt;&gt;"",total!D1161,"")</f>
        <v/>
      </c>
      <c r="D1159" s="12" t="str">
        <f>IF(total!F1161&lt;&gt;"",total!F1161,"")</f>
        <v/>
      </c>
      <c r="E1159" s="12" t="str">
        <f>IF(total!G1161&lt;&gt;"",total!G1161,"")</f>
        <v/>
      </c>
      <c r="F1159" s="12" t="str">
        <f>IF(total!I1161&lt;&gt;"",total!I1161,"")</f>
        <v/>
      </c>
    </row>
    <row r="1160" spans="1:6" x14ac:dyDescent="0.25">
      <c r="A1160" s="12" t="str">
        <f>IF(total!B1162&lt;&gt;"",total!A1162,"")</f>
        <v/>
      </c>
      <c r="B1160" s="12" t="str">
        <f>IF(total!B1162&lt;&gt;"",total!B1162,"")</f>
        <v/>
      </c>
      <c r="C1160" s="12" t="str">
        <f>IF(total!D1162&lt;&gt;"",total!D1162,"")</f>
        <v/>
      </c>
      <c r="D1160" s="12" t="str">
        <f>IF(total!F1162&lt;&gt;"",total!F1162,"")</f>
        <v/>
      </c>
      <c r="E1160" s="12" t="str">
        <f>IF(total!G1162&lt;&gt;"",total!G1162,"")</f>
        <v/>
      </c>
      <c r="F1160" s="12" t="str">
        <f>IF(total!I1162&lt;&gt;"",total!I1162,"")</f>
        <v/>
      </c>
    </row>
    <row r="1161" spans="1:6" x14ac:dyDescent="0.25">
      <c r="A1161" s="12" t="str">
        <f>IF(total!B1163&lt;&gt;"",total!A1163,"")</f>
        <v/>
      </c>
      <c r="B1161" s="12" t="str">
        <f>IF(total!B1163&lt;&gt;"",total!B1163,"")</f>
        <v/>
      </c>
      <c r="C1161" s="12" t="str">
        <f>IF(total!D1163&lt;&gt;"",total!D1163,"")</f>
        <v/>
      </c>
      <c r="D1161" s="12" t="str">
        <f>IF(total!F1163&lt;&gt;"",total!F1163,"")</f>
        <v/>
      </c>
      <c r="E1161" s="12" t="str">
        <f>IF(total!G1163&lt;&gt;"",total!G1163,"")</f>
        <v/>
      </c>
      <c r="F1161" s="12" t="str">
        <f>IF(total!I1163&lt;&gt;"",total!I1163,"")</f>
        <v/>
      </c>
    </row>
    <row r="1162" spans="1:6" x14ac:dyDescent="0.25">
      <c r="A1162" s="12" t="str">
        <f>IF(total!B1164&lt;&gt;"",total!A1164,"")</f>
        <v/>
      </c>
      <c r="B1162" s="12" t="str">
        <f>IF(total!B1164&lt;&gt;"",total!B1164,"")</f>
        <v/>
      </c>
      <c r="C1162" s="12" t="str">
        <f>IF(total!D1164&lt;&gt;"",total!D1164,"")</f>
        <v/>
      </c>
      <c r="D1162" s="12" t="str">
        <f>IF(total!F1164&lt;&gt;"",total!F1164,"")</f>
        <v/>
      </c>
      <c r="E1162" s="12" t="str">
        <f>IF(total!G1164&lt;&gt;"",total!G1164,"")</f>
        <v/>
      </c>
      <c r="F1162" s="12" t="str">
        <f>IF(total!I1164&lt;&gt;"",total!I1164,"")</f>
        <v/>
      </c>
    </row>
    <row r="1163" spans="1:6" x14ac:dyDescent="0.25">
      <c r="A1163" s="12" t="str">
        <f>IF(total!B1165&lt;&gt;"",total!A1165,"")</f>
        <v/>
      </c>
      <c r="B1163" s="12" t="str">
        <f>IF(total!B1165&lt;&gt;"",total!B1165,"")</f>
        <v/>
      </c>
      <c r="C1163" s="12" t="str">
        <f>IF(total!D1165&lt;&gt;"",total!D1165,"")</f>
        <v/>
      </c>
      <c r="D1163" s="12" t="str">
        <f>IF(total!F1165&lt;&gt;"",total!F1165,"")</f>
        <v/>
      </c>
      <c r="E1163" s="12" t="str">
        <f>IF(total!G1165&lt;&gt;"",total!G1165,"")</f>
        <v/>
      </c>
      <c r="F1163" s="12" t="str">
        <f>IF(total!I1165&lt;&gt;"",total!I1165,"")</f>
        <v/>
      </c>
    </row>
    <row r="1164" spans="1:6" x14ac:dyDescent="0.25">
      <c r="A1164" s="12" t="str">
        <f>IF(total!B1166&lt;&gt;"",total!A1166,"")</f>
        <v/>
      </c>
      <c r="B1164" s="12" t="str">
        <f>IF(total!B1166&lt;&gt;"",total!B1166,"")</f>
        <v/>
      </c>
      <c r="C1164" s="12" t="str">
        <f>IF(total!D1166&lt;&gt;"",total!D1166,"")</f>
        <v/>
      </c>
      <c r="D1164" s="12" t="str">
        <f>IF(total!F1166&lt;&gt;"",total!F1166,"")</f>
        <v/>
      </c>
      <c r="E1164" s="12" t="str">
        <f>IF(total!G1166&lt;&gt;"",total!G1166,"")</f>
        <v/>
      </c>
      <c r="F1164" s="12" t="str">
        <f>IF(total!I1166&lt;&gt;"",total!I1166,"")</f>
        <v/>
      </c>
    </row>
    <row r="1165" spans="1:6" x14ac:dyDescent="0.25">
      <c r="A1165" s="12" t="str">
        <f>IF(total!B1167&lt;&gt;"",total!A1167,"")</f>
        <v/>
      </c>
      <c r="B1165" s="12" t="str">
        <f>IF(total!B1167&lt;&gt;"",total!B1167,"")</f>
        <v/>
      </c>
      <c r="C1165" s="12" t="str">
        <f>IF(total!D1167&lt;&gt;"",total!D1167,"")</f>
        <v/>
      </c>
      <c r="D1165" s="12" t="str">
        <f>IF(total!F1167&lt;&gt;"",total!F1167,"")</f>
        <v/>
      </c>
      <c r="E1165" s="12" t="str">
        <f>IF(total!G1167&lt;&gt;"",total!G1167,"")</f>
        <v/>
      </c>
      <c r="F1165" s="12" t="str">
        <f>IF(total!I1167&lt;&gt;"",total!I1167,"")</f>
        <v/>
      </c>
    </row>
    <row r="1166" spans="1:6" x14ac:dyDescent="0.25">
      <c r="A1166" s="12" t="str">
        <f>IF(total!B1168&lt;&gt;"",total!A1168,"")</f>
        <v/>
      </c>
      <c r="B1166" s="12" t="str">
        <f>IF(total!B1168&lt;&gt;"",total!B1168,"")</f>
        <v/>
      </c>
      <c r="C1166" s="12" t="str">
        <f>IF(total!D1168&lt;&gt;"",total!D1168,"")</f>
        <v/>
      </c>
      <c r="D1166" s="12" t="str">
        <f>IF(total!F1168&lt;&gt;"",total!F1168,"")</f>
        <v/>
      </c>
      <c r="E1166" s="12" t="str">
        <f>IF(total!G1168&lt;&gt;"",total!G1168,"")</f>
        <v/>
      </c>
      <c r="F1166" s="12" t="str">
        <f>IF(total!I1168&lt;&gt;"",total!I1168,"")</f>
        <v/>
      </c>
    </row>
    <row r="1167" spans="1:6" x14ac:dyDescent="0.25">
      <c r="A1167" s="12" t="str">
        <f>IF(total!B1169&lt;&gt;"",total!A1169,"")</f>
        <v/>
      </c>
      <c r="B1167" s="12" t="str">
        <f>IF(total!B1169&lt;&gt;"",total!B1169,"")</f>
        <v/>
      </c>
      <c r="C1167" s="12" t="str">
        <f>IF(total!D1169&lt;&gt;"",total!D1169,"")</f>
        <v/>
      </c>
      <c r="D1167" s="12" t="str">
        <f>IF(total!F1169&lt;&gt;"",total!F1169,"")</f>
        <v/>
      </c>
      <c r="E1167" s="12" t="str">
        <f>IF(total!G1169&lt;&gt;"",total!G1169,"")</f>
        <v/>
      </c>
      <c r="F1167" s="12" t="str">
        <f>IF(total!I1169&lt;&gt;"",total!I1169,"")</f>
        <v/>
      </c>
    </row>
    <row r="1168" spans="1:6" x14ac:dyDescent="0.25">
      <c r="A1168" s="12" t="str">
        <f>IF(total!B1170&lt;&gt;"",total!A1170,"")</f>
        <v/>
      </c>
      <c r="B1168" s="12" t="str">
        <f>IF(total!B1170&lt;&gt;"",total!B1170,"")</f>
        <v/>
      </c>
      <c r="C1168" s="12" t="str">
        <f>IF(total!D1170&lt;&gt;"",total!D1170,"")</f>
        <v/>
      </c>
      <c r="D1168" s="12" t="str">
        <f>IF(total!F1170&lt;&gt;"",total!F1170,"")</f>
        <v/>
      </c>
      <c r="E1168" s="12" t="str">
        <f>IF(total!G1170&lt;&gt;"",total!G1170,"")</f>
        <v/>
      </c>
      <c r="F1168" s="12" t="str">
        <f>IF(total!I1170&lt;&gt;"",total!I1170,"")</f>
        <v/>
      </c>
    </row>
    <row r="1169" spans="1:6" x14ac:dyDescent="0.25">
      <c r="A1169" s="12" t="str">
        <f>IF(total!B1171&lt;&gt;"",total!A1171,"")</f>
        <v/>
      </c>
      <c r="B1169" s="12" t="str">
        <f>IF(total!B1171&lt;&gt;"",total!B1171,"")</f>
        <v/>
      </c>
      <c r="C1169" s="12" t="str">
        <f>IF(total!D1171&lt;&gt;"",total!D1171,"")</f>
        <v/>
      </c>
      <c r="D1169" s="12" t="str">
        <f>IF(total!F1171&lt;&gt;"",total!F1171,"")</f>
        <v/>
      </c>
      <c r="E1169" s="12" t="str">
        <f>IF(total!G1171&lt;&gt;"",total!G1171,"")</f>
        <v/>
      </c>
      <c r="F1169" s="12" t="str">
        <f>IF(total!I1171&lt;&gt;"",total!I1171,"")</f>
        <v/>
      </c>
    </row>
    <row r="1170" spans="1:6" x14ac:dyDescent="0.25">
      <c r="A1170" s="12" t="str">
        <f>IF(total!B1172&lt;&gt;"",total!A1172,"")</f>
        <v/>
      </c>
      <c r="B1170" s="12" t="str">
        <f>IF(total!B1172&lt;&gt;"",total!B1172,"")</f>
        <v/>
      </c>
      <c r="C1170" s="12" t="str">
        <f>IF(total!D1172&lt;&gt;"",total!D1172,"")</f>
        <v/>
      </c>
      <c r="D1170" s="12" t="str">
        <f>IF(total!F1172&lt;&gt;"",total!F1172,"")</f>
        <v/>
      </c>
      <c r="E1170" s="12" t="str">
        <f>IF(total!G1172&lt;&gt;"",total!G1172,"")</f>
        <v/>
      </c>
      <c r="F1170" s="12" t="str">
        <f>IF(total!I1172&lt;&gt;"",total!I1172,"")</f>
        <v/>
      </c>
    </row>
    <row r="1171" spans="1:6" x14ac:dyDescent="0.25">
      <c r="A1171" s="12" t="str">
        <f>IF(total!B1173&lt;&gt;"",total!A1173,"")</f>
        <v/>
      </c>
      <c r="B1171" s="12" t="str">
        <f>IF(total!B1173&lt;&gt;"",total!B1173,"")</f>
        <v/>
      </c>
      <c r="C1171" s="12" t="str">
        <f>IF(total!D1173&lt;&gt;"",total!D1173,"")</f>
        <v/>
      </c>
      <c r="D1171" s="12" t="str">
        <f>IF(total!F1173&lt;&gt;"",total!F1173,"")</f>
        <v/>
      </c>
      <c r="E1171" s="12" t="str">
        <f>IF(total!G1173&lt;&gt;"",total!G1173,"")</f>
        <v/>
      </c>
      <c r="F1171" s="12" t="str">
        <f>IF(total!I1173&lt;&gt;"",total!I1173,"")</f>
        <v/>
      </c>
    </row>
    <row r="1172" spans="1:6" x14ac:dyDescent="0.25">
      <c r="A1172" s="12" t="str">
        <f>IF(total!B1174&lt;&gt;"",total!A1174,"")</f>
        <v/>
      </c>
      <c r="B1172" s="12" t="str">
        <f>IF(total!B1174&lt;&gt;"",total!B1174,"")</f>
        <v/>
      </c>
      <c r="C1172" s="12" t="str">
        <f>IF(total!D1174&lt;&gt;"",total!D1174,"")</f>
        <v/>
      </c>
      <c r="D1172" s="12" t="str">
        <f>IF(total!F1174&lt;&gt;"",total!F1174,"")</f>
        <v/>
      </c>
      <c r="E1172" s="12" t="str">
        <f>IF(total!G1174&lt;&gt;"",total!G1174,"")</f>
        <v/>
      </c>
      <c r="F1172" s="12" t="str">
        <f>IF(total!I1174&lt;&gt;"",total!I1174,"")</f>
        <v/>
      </c>
    </row>
    <row r="1173" spans="1:6" x14ac:dyDescent="0.25">
      <c r="A1173" s="12" t="str">
        <f>IF(total!B1175&lt;&gt;"",total!A1175,"")</f>
        <v/>
      </c>
      <c r="B1173" s="12" t="str">
        <f>IF(total!B1175&lt;&gt;"",total!B1175,"")</f>
        <v/>
      </c>
      <c r="C1173" s="12" t="str">
        <f>IF(total!D1175&lt;&gt;"",total!D1175,"")</f>
        <v/>
      </c>
      <c r="D1173" s="12" t="str">
        <f>IF(total!F1175&lt;&gt;"",total!F1175,"")</f>
        <v/>
      </c>
      <c r="E1173" s="12" t="str">
        <f>IF(total!G1175&lt;&gt;"",total!G1175,"")</f>
        <v/>
      </c>
      <c r="F1173" s="12" t="str">
        <f>IF(total!I1175&lt;&gt;"",total!I1175,"")</f>
        <v/>
      </c>
    </row>
    <row r="1174" spans="1:6" x14ac:dyDescent="0.25">
      <c r="A1174" s="12" t="str">
        <f>IF(total!B1176&lt;&gt;"",total!A1176,"")</f>
        <v/>
      </c>
      <c r="B1174" s="12" t="str">
        <f>IF(total!B1176&lt;&gt;"",total!B1176,"")</f>
        <v/>
      </c>
      <c r="C1174" s="12" t="str">
        <f>IF(total!D1176&lt;&gt;"",total!D1176,"")</f>
        <v/>
      </c>
      <c r="D1174" s="12" t="str">
        <f>IF(total!F1176&lt;&gt;"",total!F1176,"")</f>
        <v/>
      </c>
      <c r="E1174" s="12" t="str">
        <f>IF(total!G1176&lt;&gt;"",total!G1176,"")</f>
        <v/>
      </c>
      <c r="F1174" s="12" t="str">
        <f>IF(total!I1176&lt;&gt;"",total!I1176,"")</f>
        <v/>
      </c>
    </row>
    <row r="1175" spans="1:6" x14ac:dyDescent="0.25">
      <c r="A1175" s="12" t="str">
        <f>IF(total!B1177&lt;&gt;"",total!A1177,"")</f>
        <v/>
      </c>
      <c r="B1175" s="12" t="str">
        <f>IF(total!B1177&lt;&gt;"",total!B1177,"")</f>
        <v/>
      </c>
      <c r="C1175" s="12" t="str">
        <f>IF(total!D1177&lt;&gt;"",total!D1177,"")</f>
        <v/>
      </c>
      <c r="D1175" s="12" t="str">
        <f>IF(total!F1177&lt;&gt;"",total!F1177,"")</f>
        <v/>
      </c>
      <c r="E1175" s="12" t="str">
        <f>IF(total!G1177&lt;&gt;"",total!G1177,"")</f>
        <v/>
      </c>
      <c r="F1175" s="12" t="str">
        <f>IF(total!I1177&lt;&gt;"",total!I1177,"")</f>
        <v/>
      </c>
    </row>
    <row r="1176" spans="1:6" x14ac:dyDescent="0.25">
      <c r="A1176" s="12" t="str">
        <f>IF(total!B1178&lt;&gt;"",total!A1178,"")</f>
        <v/>
      </c>
      <c r="B1176" s="12" t="str">
        <f>IF(total!B1178&lt;&gt;"",total!B1178,"")</f>
        <v/>
      </c>
      <c r="C1176" s="12" t="str">
        <f>IF(total!D1178&lt;&gt;"",total!D1178,"")</f>
        <v/>
      </c>
      <c r="D1176" s="12" t="str">
        <f>IF(total!F1178&lt;&gt;"",total!F1178,"")</f>
        <v/>
      </c>
      <c r="E1176" s="12" t="str">
        <f>IF(total!G1178&lt;&gt;"",total!G1178,"")</f>
        <v/>
      </c>
      <c r="F1176" s="12" t="str">
        <f>IF(total!I1178&lt;&gt;"",total!I1178,"")</f>
        <v/>
      </c>
    </row>
    <row r="1177" spans="1:6" x14ac:dyDescent="0.25">
      <c r="A1177" s="12" t="str">
        <f>IF(total!B1179&lt;&gt;"",total!A1179,"")</f>
        <v/>
      </c>
      <c r="B1177" s="12" t="str">
        <f>IF(total!B1179&lt;&gt;"",total!B1179,"")</f>
        <v/>
      </c>
      <c r="C1177" s="12" t="str">
        <f>IF(total!D1179&lt;&gt;"",total!D1179,"")</f>
        <v/>
      </c>
      <c r="D1177" s="12" t="str">
        <f>IF(total!F1179&lt;&gt;"",total!F1179,"")</f>
        <v/>
      </c>
      <c r="E1177" s="12" t="str">
        <f>IF(total!G1179&lt;&gt;"",total!G1179,"")</f>
        <v/>
      </c>
      <c r="F1177" s="12" t="str">
        <f>IF(total!I1179&lt;&gt;"",total!I1179,"")</f>
        <v/>
      </c>
    </row>
    <row r="1178" spans="1:6" x14ac:dyDescent="0.25">
      <c r="A1178" s="12" t="str">
        <f>IF(total!B1180&lt;&gt;"",total!A1180,"")</f>
        <v/>
      </c>
      <c r="B1178" s="12" t="str">
        <f>IF(total!B1180&lt;&gt;"",total!B1180,"")</f>
        <v/>
      </c>
      <c r="C1178" s="12" t="str">
        <f>IF(total!D1180&lt;&gt;"",total!D1180,"")</f>
        <v/>
      </c>
      <c r="D1178" s="12" t="str">
        <f>IF(total!F1180&lt;&gt;"",total!F1180,"")</f>
        <v/>
      </c>
      <c r="E1178" s="12" t="str">
        <f>IF(total!G1180&lt;&gt;"",total!G1180,"")</f>
        <v/>
      </c>
      <c r="F1178" s="12" t="str">
        <f>IF(total!I1180&lt;&gt;"",total!I1180,"")</f>
        <v/>
      </c>
    </row>
    <row r="1179" spans="1:6" x14ac:dyDescent="0.25">
      <c r="A1179" s="12" t="str">
        <f>IF(total!B1181&lt;&gt;"",total!A1181,"")</f>
        <v/>
      </c>
      <c r="B1179" s="12" t="str">
        <f>IF(total!B1181&lt;&gt;"",total!B1181,"")</f>
        <v/>
      </c>
      <c r="C1179" s="12" t="str">
        <f>IF(total!D1181&lt;&gt;"",total!D1181,"")</f>
        <v/>
      </c>
      <c r="D1179" s="12" t="str">
        <f>IF(total!F1181&lt;&gt;"",total!F1181,"")</f>
        <v/>
      </c>
      <c r="E1179" s="12" t="str">
        <f>IF(total!G1181&lt;&gt;"",total!G1181,"")</f>
        <v/>
      </c>
      <c r="F1179" s="12" t="str">
        <f>IF(total!I1181&lt;&gt;"",total!I1181,"")</f>
        <v/>
      </c>
    </row>
    <row r="1180" spans="1:6" x14ac:dyDescent="0.25">
      <c r="A1180" s="12" t="str">
        <f>IF(total!B1182&lt;&gt;"",total!A1182,"")</f>
        <v/>
      </c>
      <c r="B1180" s="12" t="str">
        <f>IF(total!B1182&lt;&gt;"",total!B1182,"")</f>
        <v/>
      </c>
      <c r="C1180" s="12" t="str">
        <f>IF(total!D1182&lt;&gt;"",total!D1182,"")</f>
        <v/>
      </c>
      <c r="D1180" s="12" t="str">
        <f>IF(total!F1182&lt;&gt;"",total!F1182,"")</f>
        <v/>
      </c>
      <c r="E1180" s="12" t="str">
        <f>IF(total!G1182&lt;&gt;"",total!G1182,"")</f>
        <v/>
      </c>
      <c r="F1180" s="12" t="str">
        <f>IF(total!I1182&lt;&gt;"",total!I1182,"")</f>
        <v/>
      </c>
    </row>
    <row r="1181" spans="1:6" x14ac:dyDescent="0.25">
      <c r="A1181" s="12" t="str">
        <f>IF(total!B1183&lt;&gt;"",total!A1183,"")</f>
        <v/>
      </c>
      <c r="B1181" s="12" t="str">
        <f>IF(total!B1183&lt;&gt;"",total!B1183,"")</f>
        <v/>
      </c>
      <c r="C1181" s="12" t="str">
        <f>IF(total!D1183&lt;&gt;"",total!D1183,"")</f>
        <v/>
      </c>
      <c r="D1181" s="12" t="str">
        <f>IF(total!F1183&lt;&gt;"",total!F1183,"")</f>
        <v/>
      </c>
      <c r="E1181" s="12" t="str">
        <f>IF(total!G1183&lt;&gt;"",total!G1183,"")</f>
        <v/>
      </c>
      <c r="F1181" s="12" t="str">
        <f>IF(total!I1183&lt;&gt;"",total!I1183,"")</f>
        <v/>
      </c>
    </row>
    <row r="1182" spans="1:6" x14ac:dyDescent="0.25">
      <c r="A1182" s="12" t="str">
        <f>IF(total!B1184&lt;&gt;"",total!A1184,"")</f>
        <v/>
      </c>
      <c r="B1182" s="12" t="str">
        <f>IF(total!B1184&lt;&gt;"",total!B1184,"")</f>
        <v/>
      </c>
      <c r="C1182" s="12" t="str">
        <f>IF(total!D1184&lt;&gt;"",total!D1184,"")</f>
        <v/>
      </c>
      <c r="D1182" s="12" t="str">
        <f>IF(total!F1184&lt;&gt;"",total!F1184,"")</f>
        <v/>
      </c>
      <c r="E1182" s="12" t="str">
        <f>IF(total!G1184&lt;&gt;"",total!G1184,"")</f>
        <v/>
      </c>
      <c r="F1182" s="12" t="str">
        <f>IF(total!I1184&lt;&gt;"",total!I1184,"")</f>
        <v/>
      </c>
    </row>
    <row r="1183" spans="1:6" x14ac:dyDescent="0.25">
      <c r="A1183" s="12" t="str">
        <f>IF(total!B1185&lt;&gt;"",total!A1185,"")</f>
        <v/>
      </c>
      <c r="B1183" s="12" t="str">
        <f>IF(total!B1185&lt;&gt;"",total!B1185,"")</f>
        <v/>
      </c>
      <c r="C1183" s="12" t="str">
        <f>IF(total!D1185&lt;&gt;"",total!D1185,"")</f>
        <v/>
      </c>
      <c r="D1183" s="12" t="str">
        <f>IF(total!F1185&lt;&gt;"",total!F1185,"")</f>
        <v/>
      </c>
      <c r="E1183" s="12" t="str">
        <f>IF(total!G1185&lt;&gt;"",total!G1185,"")</f>
        <v/>
      </c>
      <c r="F1183" s="12" t="str">
        <f>IF(total!I1185&lt;&gt;"",total!I1185,"")</f>
        <v/>
      </c>
    </row>
    <row r="1184" spans="1:6" x14ac:dyDescent="0.25">
      <c r="A1184" s="12" t="str">
        <f>IF(total!B1186&lt;&gt;"",total!A1186,"")</f>
        <v/>
      </c>
      <c r="B1184" s="12" t="str">
        <f>IF(total!B1186&lt;&gt;"",total!B1186,"")</f>
        <v/>
      </c>
      <c r="C1184" s="12" t="str">
        <f>IF(total!D1186&lt;&gt;"",total!D1186,"")</f>
        <v/>
      </c>
      <c r="D1184" s="12" t="str">
        <f>IF(total!F1186&lt;&gt;"",total!F1186,"")</f>
        <v/>
      </c>
      <c r="E1184" s="12" t="str">
        <f>IF(total!G1186&lt;&gt;"",total!G1186,"")</f>
        <v/>
      </c>
      <c r="F1184" s="12" t="str">
        <f>IF(total!I1186&lt;&gt;"",total!I1186,"")</f>
        <v/>
      </c>
    </row>
    <row r="1185" spans="1:6" x14ac:dyDescent="0.25">
      <c r="A1185" s="12" t="str">
        <f>IF(total!B1187&lt;&gt;"",total!A1187,"")</f>
        <v/>
      </c>
      <c r="B1185" s="12" t="str">
        <f>IF(total!B1187&lt;&gt;"",total!B1187,"")</f>
        <v/>
      </c>
      <c r="C1185" s="12" t="str">
        <f>IF(total!D1187&lt;&gt;"",total!D1187,"")</f>
        <v/>
      </c>
      <c r="D1185" s="12" t="str">
        <f>IF(total!F1187&lt;&gt;"",total!F1187,"")</f>
        <v/>
      </c>
      <c r="E1185" s="12" t="str">
        <f>IF(total!G1187&lt;&gt;"",total!G1187,"")</f>
        <v/>
      </c>
      <c r="F1185" s="12" t="str">
        <f>IF(total!I1187&lt;&gt;"",total!I1187,"")</f>
        <v/>
      </c>
    </row>
    <row r="1186" spans="1:6" x14ac:dyDescent="0.25">
      <c r="A1186" s="12" t="str">
        <f>IF(total!B1188&lt;&gt;"",total!A1188,"")</f>
        <v/>
      </c>
      <c r="B1186" s="12" t="str">
        <f>IF(total!B1188&lt;&gt;"",total!B1188,"")</f>
        <v/>
      </c>
      <c r="C1186" s="12" t="str">
        <f>IF(total!D1188&lt;&gt;"",total!D1188,"")</f>
        <v/>
      </c>
      <c r="D1186" s="12" t="str">
        <f>IF(total!F1188&lt;&gt;"",total!F1188,"")</f>
        <v/>
      </c>
      <c r="E1186" s="12" t="str">
        <f>IF(total!G1188&lt;&gt;"",total!G1188,"")</f>
        <v/>
      </c>
      <c r="F1186" s="12" t="str">
        <f>IF(total!I1188&lt;&gt;"",total!I1188,"")</f>
        <v/>
      </c>
    </row>
    <row r="1187" spans="1:6" x14ac:dyDescent="0.25">
      <c r="A1187" s="12" t="str">
        <f>IF(total!B1189&lt;&gt;"",total!A1189,"")</f>
        <v/>
      </c>
      <c r="B1187" s="12" t="str">
        <f>IF(total!B1189&lt;&gt;"",total!B1189,"")</f>
        <v/>
      </c>
      <c r="C1187" s="12" t="str">
        <f>IF(total!D1189&lt;&gt;"",total!D1189,"")</f>
        <v/>
      </c>
      <c r="D1187" s="12" t="str">
        <f>IF(total!F1189&lt;&gt;"",total!F1189,"")</f>
        <v/>
      </c>
      <c r="E1187" s="12" t="str">
        <f>IF(total!G1189&lt;&gt;"",total!G1189,"")</f>
        <v/>
      </c>
      <c r="F1187" s="12" t="str">
        <f>IF(total!I1189&lt;&gt;"",total!I1189,"")</f>
        <v/>
      </c>
    </row>
    <row r="1188" spans="1:6" x14ac:dyDescent="0.25">
      <c r="A1188" s="12" t="str">
        <f>IF(total!B1190&lt;&gt;"",total!A1190,"")</f>
        <v/>
      </c>
      <c r="B1188" s="12" t="str">
        <f>IF(total!B1190&lt;&gt;"",total!B1190,"")</f>
        <v/>
      </c>
      <c r="C1188" s="12" t="str">
        <f>IF(total!D1190&lt;&gt;"",total!D1190,"")</f>
        <v/>
      </c>
      <c r="D1188" s="12" t="str">
        <f>IF(total!F1190&lt;&gt;"",total!F1190,"")</f>
        <v/>
      </c>
      <c r="E1188" s="12" t="str">
        <f>IF(total!G1190&lt;&gt;"",total!G1190,"")</f>
        <v/>
      </c>
      <c r="F1188" s="12" t="str">
        <f>IF(total!I1190&lt;&gt;"",total!I1190,"")</f>
        <v/>
      </c>
    </row>
    <row r="1189" spans="1:6" x14ac:dyDescent="0.25">
      <c r="A1189" s="12" t="str">
        <f>IF(total!B1191&lt;&gt;"",total!A1191,"")</f>
        <v/>
      </c>
      <c r="B1189" s="12" t="str">
        <f>IF(total!B1191&lt;&gt;"",total!B1191,"")</f>
        <v/>
      </c>
      <c r="C1189" s="12" t="str">
        <f>IF(total!D1191&lt;&gt;"",total!D1191,"")</f>
        <v/>
      </c>
      <c r="D1189" s="12" t="str">
        <f>IF(total!F1191&lt;&gt;"",total!F1191,"")</f>
        <v/>
      </c>
      <c r="E1189" s="12" t="str">
        <f>IF(total!G1191&lt;&gt;"",total!G1191,"")</f>
        <v/>
      </c>
      <c r="F1189" s="12" t="str">
        <f>IF(total!I1191&lt;&gt;"",total!I1191,"")</f>
        <v/>
      </c>
    </row>
    <row r="1190" spans="1:6" x14ac:dyDescent="0.25">
      <c r="A1190" s="12" t="str">
        <f>IF(total!B1192&lt;&gt;"",total!A1192,"")</f>
        <v/>
      </c>
      <c r="B1190" s="12" t="str">
        <f>IF(total!B1192&lt;&gt;"",total!B1192,"")</f>
        <v/>
      </c>
      <c r="C1190" s="12" t="str">
        <f>IF(total!D1192&lt;&gt;"",total!D1192,"")</f>
        <v/>
      </c>
      <c r="D1190" s="12" t="str">
        <f>IF(total!F1192&lt;&gt;"",total!F1192,"")</f>
        <v/>
      </c>
      <c r="E1190" s="12" t="str">
        <f>IF(total!G1192&lt;&gt;"",total!G1192,"")</f>
        <v/>
      </c>
      <c r="F1190" s="12" t="str">
        <f>IF(total!I1192&lt;&gt;"",total!I1192,"")</f>
        <v/>
      </c>
    </row>
    <row r="1191" spans="1:6" x14ac:dyDescent="0.25">
      <c r="A1191" s="12" t="str">
        <f>IF(total!B1193&lt;&gt;"",total!A1193,"")</f>
        <v/>
      </c>
      <c r="B1191" s="12" t="str">
        <f>IF(total!B1193&lt;&gt;"",total!B1193,"")</f>
        <v/>
      </c>
      <c r="C1191" s="12" t="str">
        <f>IF(total!D1193&lt;&gt;"",total!D1193,"")</f>
        <v/>
      </c>
      <c r="D1191" s="12" t="str">
        <f>IF(total!F1193&lt;&gt;"",total!F1193,"")</f>
        <v/>
      </c>
      <c r="E1191" s="12" t="str">
        <f>IF(total!G1193&lt;&gt;"",total!G1193,"")</f>
        <v/>
      </c>
      <c r="F1191" s="12" t="str">
        <f>IF(total!I1193&lt;&gt;"",total!I1193,"")</f>
        <v/>
      </c>
    </row>
    <row r="1192" spans="1:6" x14ac:dyDescent="0.25">
      <c r="A1192" s="12" t="str">
        <f>IF(total!B1194&lt;&gt;"",total!A1194,"")</f>
        <v/>
      </c>
      <c r="B1192" s="12" t="str">
        <f>IF(total!B1194&lt;&gt;"",total!B1194,"")</f>
        <v/>
      </c>
      <c r="C1192" s="12" t="str">
        <f>IF(total!D1194&lt;&gt;"",total!D1194,"")</f>
        <v/>
      </c>
      <c r="D1192" s="12" t="str">
        <f>IF(total!F1194&lt;&gt;"",total!F1194,"")</f>
        <v/>
      </c>
      <c r="E1192" s="12" t="str">
        <f>IF(total!G1194&lt;&gt;"",total!G1194,"")</f>
        <v/>
      </c>
      <c r="F1192" s="12" t="str">
        <f>IF(total!I1194&lt;&gt;"",total!I1194,"")</f>
        <v/>
      </c>
    </row>
    <row r="1193" spans="1:6" x14ac:dyDescent="0.25">
      <c r="A1193" s="12" t="str">
        <f>IF(total!B1195&lt;&gt;"",total!A1195,"")</f>
        <v/>
      </c>
      <c r="B1193" s="12" t="str">
        <f>IF(total!B1195&lt;&gt;"",total!B1195,"")</f>
        <v/>
      </c>
      <c r="C1193" s="12" t="str">
        <f>IF(total!D1195&lt;&gt;"",total!D1195,"")</f>
        <v/>
      </c>
      <c r="D1193" s="12" t="str">
        <f>IF(total!F1195&lt;&gt;"",total!F1195,"")</f>
        <v/>
      </c>
      <c r="E1193" s="12" t="str">
        <f>IF(total!G1195&lt;&gt;"",total!G1195,"")</f>
        <v/>
      </c>
      <c r="F1193" s="12" t="str">
        <f>IF(total!I1195&lt;&gt;"",total!I1195,"")</f>
        <v/>
      </c>
    </row>
    <row r="1194" spans="1:6" x14ac:dyDescent="0.25">
      <c r="A1194" s="12" t="str">
        <f>IF(total!B1196&lt;&gt;"",total!A1196,"")</f>
        <v/>
      </c>
      <c r="B1194" s="12" t="str">
        <f>IF(total!B1196&lt;&gt;"",total!B1196,"")</f>
        <v/>
      </c>
      <c r="C1194" s="12" t="str">
        <f>IF(total!D1196&lt;&gt;"",total!D1196,"")</f>
        <v/>
      </c>
      <c r="D1194" s="12" t="str">
        <f>IF(total!F1196&lt;&gt;"",total!F1196,"")</f>
        <v/>
      </c>
      <c r="E1194" s="12" t="str">
        <f>IF(total!G1196&lt;&gt;"",total!G1196,"")</f>
        <v/>
      </c>
      <c r="F1194" s="12" t="str">
        <f>IF(total!I1196&lt;&gt;"",total!I1196,"")</f>
        <v/>
      </c>
    </row>
    <row r="1195" spans="1:6" x14ac:dyDescent="0.25">
      <c r="A1195" s="12" t="str">
        <f>IF(total!B1197&lt;&gt;"",total!A1197,"")</f>
        <v/>
      </c>
      <c r="B1195" s="12" t="str">
        <f>IF(total!B1197&lt;&gt;"",total!B1197,"")</f>
        <v/>
      </c>
      <c r="C1195" s="12" t="str">
        <f>IF(total!D1197&lt;&gt;"",total!D1197,"")</f>
        <v/>
      </c>
      <c r="D1195" s="12" t="str">
        <f>IF(total!F1197&lt;&gt;"",total!F1197,"")</f>
        <v/>
      </c>
      <c r="E1195" s="12" t="str">
        <f>IF(total!G1197&lt;&gt;"",total!G1197,"")</f>
        <v/>
      </c>
      <c r="F1195" s="12" t="str">
        <f>IF(total!I1197&lt;&gt;"",total!I1197,"")</f>
        <v/>
      </c>
    </row>
    <row r="1196" spans="1:6" x14ac:dyDescent="0.25">
      <c r="A1196" s="12" t="str">
        <f>IF(total!B1198&lt;&gt;"",total!A1198,"")</f>
        <v/>
      </c>
      <c r="B1196" s="12" t="str">
        <f>IF(total!B1198&lt;&gt;"",total!B1198,"")</f>
        <v/>
      </c>
      <c r="C1196" s="12" t="str">
        <f>IF(total!D1198&lt;&gt;"",total!D1198,"")</f>
        <v/>
      </c>
      <c r="D1196" s="12" t="str">
        <f>IF(total!F1198&lt;&gt;"",total!F1198,"")</f>
        <v/>
      </c>
      <c r="E1196" s="12" t="str">
        <f>IF(total!G1198&lt;&gt;"",total!G1198,"")</f>
        <v/>
      </c>
      <c r="F1196" s="12" t="str">
        <f>IF(total!I1198&lt;&gt;"",total!I1198,"")</f>
        <v/>
      </c>
    </row>
    <row r="1197" spans="1:6" x14ac:dyDescent="0.25">
      <c r="A1197" s="12" t="str">
        <f>IF(total!B1199&lt;&gt;"",total!A1199,"")</f>
        <v/>
      </c>
      <c r="B1197" s="12" t="str">
        <f>IF(total!B1199&lt;&gt;"",total!B1199,"")</f>
        <v/>
      </c>
      <c r="C1197" s="12" t="str">
        <f>IF(total!D1199&lt;&gt;"",total!D1199,"")</f>
        <v/>
      </c>
      <c r="D1197" s="12" t="str">
        <f>IF(total!F1199&lt;&gt;"",total!F1199,"")</f>
        <v/>
      </c>
      <c r="E1197" s="12" t="str">
        <f>IF(total!G1199&lt;&gt;"",total!G1199,"")</f>
        <v/>
      </c>
      <c r="F1197" s="12" t="str">
        <f>IF(total!I1199&lt;&gt;"",total!I1199,"")</f>
        <v/>
      </c>
    </row>
    <row r="1198" spans="1:6" x14ac:dyDescent="0.25">
      <c r="A1198" s="12" t="str">
        <f>IF(total!B1200&lt;&gt;"",total!A1200,"")</f>
        <v/>
      </c>
      <c r="B1198" s="12" t="str">
        <f>IF(total!B1200&lt;&gt;"",total!B1200,"")</f>
        <v/>
      </c>
      <c r="C1198" s="12" t="str">
        <f>IF(total!D1200&lt;&gt;"",total!D1200,"")</f>
        <v/>
      </c>
      <c r="D1198" s="12" t="str">
        <f>IF(total!F1200&lt;&gt;"",total!F1200,"")</f>
        <v/>
      </c>
      <c r="E1198" s="12" t="str">
        <f>IF(total!G1200&lt;&gt;"",total!G1200,"")</f>
        <v/>
      </c>
      <c r="F1198" s="12" t="str">
        <f>IF(total!I1200&lt;&gt;"",total!I1200,"")</f>
        <v/>
      </c>
    </row>
    <row r="1199" spans="1:6" x14ac:dyDescent="0.25">
      <c r="A1199" s="12" t="str">
        <f>IF(total!B1201&lt;&gt;"",total!A1201,"")</f>
        <v/>
      </c>
      <c r="B1199" s="12" t="str">
        <f>IF(total!B1201&lt;&gt;"",total!B1201,"")</f>
        <v/>
      </c>
      <c r="C1199" s="12" t="str">
        <f>IF(total!D1201&lt;&gt;"",total!D1201,"")</f>
        <v/>
      </c>
      <c r="D1199" s="12" t="str">
        <f>IF(total!F1201&lt;&gt;"",total!F1201,"")</f>
        <v/>
      </c>
      <c r="E1199" s="12" t="str">
        <f>IF(total!G1201&lt;&gt;"",total!G1201,"")</f>
        <v/>
      </c>
      <c r="F1199" s="12" t="str">
        <f>IF(total!I1201&lt;&gt;"",total!I1201,"")</f>
        <v/>
      </c>
    </row>
    <row r="1200" spans="1:6" x14ac:dyDescent="0.25">
      <c r="A1200" s="12" t="str">
        <f>IF(total!B1202&lt;&gt;"",total!A1202,"")</f>
        <v/>
      </c>
      <c r="B1200" s="12" t="str">
        <f>IF(total!B1202&lt;&gt;"",total!B1202,"")</f>
        <v/>
      </c>
      <c r="C1200" s="12" t="str">
        <f>IF(total!D1202&lt;&gt;"",total!D1202,"")</f>
        <v/>
      </c>
      <c r="D1200" s="12" t="str">
        <f>IF(total!F1202&lt;&gt;"",total!F1202,"")</f>
        <v/>
      </c>
      <c r="E1200" s="12" t="str">
        <f>IF(total!G1202&lt;&gt;"",total!G1202,"")</f>
        <v/>
      </c>
      <c r="F1200" s="12" t="str">
        <f>IF(total!I1202&lt;&gt;"",total!I1202,"")</f>
        <v/>
      </c>
    </row>
    <row r="1201" spans="1:6" x14ac:dyDescent="0.25">
      <c r="A1201" s="12" t="str">
        <f>IF(total!B1203&lt;&gt;"",total!A1203,"")</f>
        <v/>
      </c>
      <c r="B1201" s="12" t="str">
        <f>IF(total!B1203&lt;&gt;"",total!B1203,"")</f>
        <v/>
      </c>
      <c r="C1201" s="12" t="str">
        <f>IF(total!D1203&lt;&gt;"",total!D1203,"")</f>
        <v/>
      </c>
      <c r="D1201" s="12" t="str">
        <f>IF(total!F1203&lt;&gt;"",total!F1203,"")</f>
        <v/>
      </c>
      <c r="E1201" s="12" t="str">
        <f>IF(total!G1203&lt;&gt;"",total!G1203,"")</f>
        <v/>
      </c>
      <c r="F1201" s="12" t="str">
        <f>IF(total!I1203&lt;&gt;"",total!I1203,"")</f>
        <v/>
      </c>
    </row>
    <row r="1202" spans="1:6" x14ac:dyDescent="0.25">
      <c r="A1202" s="12" t="str">
        <f>IF(total!B1204&lt;&gt;"",total!A1204,"")</f>
        <v/>
      </c>
      <c r="B1202" s="12" t="str">
        <f>IF(total!B1204&lt;&gt;"",total!B1204,"")</f>
        <v/>
      </c>
      <c r="C1202" s="12" t="str">
        <f>IF(total!D1204&lt;&gt;"",total!D1204,"")</f>
        <v/>
      </c>
      <c r="D1202" s="12" t="str">
        <f>IF(total!F1204&lt;&gt;"",total!F1204,"")</f>
        <v/>
      </c>
      <c r="E1202" s="12" t="str">
        <f>IF(total!G1204&lt;&gt;"",total!G1204,"")</f>
        <v/>
      </c>
      <c r="F1202" s="12" t="str">
        <f>IF(total!I1204&lt;&gt;"",total!I1204,"")</f>
        <v/>
      </c>
    </row>
    <row r="1203" spans="1:6" x14ac:dyDescent="0.25">
      <c r="A1203" s="12" t="str">
        <f>IF(total!B1205&lt;&gt;"",total!A1205,"")</f>
        <v/>
      </c>
      <c r="B1203" s="12" t="str">
        <f>IF(total!B1205&lt;&gt;"",total!B1205,"")</f>
        <v/>
      </c>
      <c r="C1203" s="12" t="str">
        <f>IF(total!D1205&lt;&gt;"",total!D1205,"")</f>
        <v/>
      </c>
      <c r="D1203" s="12" t="str">
        <f>IF(total!F1205&lt;&gt;"",total!F1205,"")</f>
        <v/>
      </c>
      <c r="E1203" s="12" t="str">
        <f>IF(total!G1205&lt;&gt;"",total!G1205,"")</f>
        <v/>
      </c>
      <c r="F1203" s="12" t="str">
        <f>IF(total!I1205&lt;&gt;"",total!I1205,"")</f>
        <v/>
      </c>
    </row>
    <row r="1204" spans="1:6" x14ac:dyDescent="0.25">
      <c r="A1204" s="12" t="str">
        <f>IF(total!B1206&lt;&gt;"",total!A1206,"")</f>
        <v/>
      </c>
      <c r="B1204" s="12" t="str">
        <f>IF(total!B1206&lt;&gt;"",total!B1206,"")</f>
        <v/>
      </c>
      <c r="C1204" s="12" t="str">
        <f>IF(total!D1206&lt;&gt;"",total!D1206,"")</f>
        <v/>
      </c>
      <c r="D1204" s="12" t="str">
        <f>IF(total!F1206&lt;&gt;"",total!F1206,"")</f>
        <v/>
      </c>
      <c r="E1204" s="12" t="str">
        <f>IF(total!G1206&lt;&gt;"",total!G1206,"")</f>
        <v/>
      </c>
      <c r="F1204" s="12" t="str">
        <f>IF(total!I1206&lt;&gt;"",total!I1206,"")</f>
        <v/>
      </c>
    </row>
    <row r="1205" spans="1:6" x14ac:dyDescent="0.25">
      <c r="A1205" s="12" t="str">
        <f>IF(total!B1207&lt;&gt;"",total!A1207,"")</f>
        <v/>
      </c>
      <c r="B1205" s="12" t="str">
        <f>IF(total!B1207&lt;&gt;"",total!B1207,"")</f>
        <v/>
      </c>
      <c r="C1205" s="12" t="str">
        <f>IF(total!D1207&lt;&gt;"",total!D1207,"")</f>
        <v/>
      </c>
      <c r="D1205" s="12" t="str">
        <f>IF(total!F1207&lt;&gt;"",total!F1207,"")</f>
        <v/>
      </c>
      <c r="E1205" s="12" t="str">
        <f>IF(total!G1207&lt;&gt;"",total!G1207,"")</f>
        <v/>
      </c>
      <c r="F1205" s="12" t="str">
        <f>IF(total!I1207&lt;&gt;"",total!I1207,"")</f>
        <v/>
      </c>
    </row>
    <row r="1206" spans="1:6" x14ac:dyDescent="0.25">
      <c r="A1206" s="12" t="str">
        <f>IF(total!B1208&lt;&gt;"",total!A1208,"")</f>
        <v/>
      </c>
      <c r="B1206" s="12" t="str">
        <f>IF(total!B1208&lt;&gt;"",total!B1208,"")</f>
        <v/>
      </c>
      <c r="C1206" s="12" t="str">
        <f>IF(total!D1208&lt;&gt;"",total!D1208,"")</f>
        <v/>
      </c>
      <c r="D1206" s="12" t="str">
        <f>IF(total!F1208&lt;&gt;"",total!F1208,"")</f>
        <v/>
      </c>
      <c r="E1206" s="12" t="str">
        <f>IF(total!G1208&lt;&gt;"",total!G1208,"")</f>
        <v/>
      </c>
      <c r="F1206" s="12" t="str">
        <f>IF(total!I1208&lt;&gt;"",total!I1208,"")</f>
        <v/>
      </c>
    </row>
    <row r="1207" spans="1:6" x14ac:dyDescent="0.25">
      <c r="A1207" s="12" t="str">
        <f>IF(total!B1209&lt;&gt;"",total!A1209,"")</f>
        <v/>
      </c>
      <c r="B1207" s="12" t="str">
        <f>IF(total!B1209&lt;&gt;"",total!B1209,"")</f>
        <v/>
      </c>
      <c r="C1207" s="12" t="str">
        <f>IF(total!D1209&lt;&gt;"",total!D1209,"")</f>
        <v/>
      </c>
      <c r="D1207" s="12" t="str">
        <f>IF(total!F1209&lt;&gt;"",total!F1209,"")</f>
        <v/>
      </c>
      <c r="E1207" s="12" t="str">
        <f>IF(total!G1209&lt;&gt;"",total!G1209,"")</f>
        <v/>
      </c>
      <c r="F1207" s="12" t="str">
        <f>IF(total!I1209&lt;&gt;"",total!I1209,"")</f>
        <v/>
      </c>
    </row>
    <row r="1208" spans="1:6" x14ac:dyDescent="0.25">
      <c r="A1208" s="12" t="str">
        <f>IF(total!B1210&lt;&gt;"",total!A1210,"")</f>
        <v/>
      </c>
      <c r="B1208" s="12" t="str">
        <f>IF(total!B1210&lt;&gt;"",total!B1210,"")</f>
        <v/>
      </c>
      <c r="C1208" s="12" t="str">
        <f>IF(total!D1210&lt;&gt;"",total!D1210,"")</f>
        <v/>
      </c>
      <c r="D1208" s="12" t="str">
        <f>IF(total!F1210&lt;&gt;"",total!F1210,"")</f>
        <v/>
      </c>
      <c r="E1208" s="12" t="str">
        <f>IF(total!G1210&lt;&gt;"",total!G1210,"")</f>
        <v/>
      </c>
      <c r="F1208" s="12" t="str">
        <f>IF(total!I1210&lt;&gt;"",total!I1210,"")</f>
        <v/>
      </c>
    </row>
    <row r="1209" spans="1:6" x14ac:dyDescent="0.25">
      <c r="A1209" s="12" t="str">
        <f>IF(total!B1211&lt;&gt;"",total!A1211,"")</f>
        <v/>
      </c>
      <c r="B1209" s="12" t="str">
        <f>IF(total!B1211&lt;&gt;"",total!B1211,"")</f>
        <v/>
      </c>
      <c r="C1209" s="12" t="str">
        <f>IF(total!D1211&lt;&gt;"",total!D1211,"")</f>
        <v/>
      </c>
      <c r="D1209" s="12" t="str">
        <f>IF(total!F1211&lt;&gt;"",total!F1211,"")</f>
        <v/>
      </c>
      <c r="E1209" s="12" t="str">
        <f>IF(total!G1211&lt;&gt;"",total!G1211,"")</f>
        <v/>
      </c>
      <c r="F1209" s="12" t="str">
        <f>IF(total!I1211&lt;&gt;"",total!I1211,"")</f>
        <v/>
      </c>
    </row>
    <row r="1210" spans="1:6" x14ac:dyDescent="0.25">
      <c r="A1210" s="12" t="str">
        <f>IF(total!B1212&lt;&gt;"",total!A1212,"")</f>
        <v/>
      </c>
      <c r="B1210" s="12" t="str">
        <f>IF(total!B1212&lt;&gt;"",total!B1212,"")</f>
        <v/>
      </c>
      <c r="C1210" s="12" t="str">
        <f>IF(total!D1212&lt;&gt;"",total!D1212,"")</f>
        <v/>
      </c>
      <c r="D1210" s="12" t="str">
        <f>IF(total!F1212&lt;&gt;"",total!F1212,"")</f>
        <v/>
      </c>
      <c r="E1210" s="12" t="str">
        <f>IF(total!G1212&lt;&gt;"",total!G1212,"")</f>
        <v/>
      </c>
      <c r="F1210" s="12" t="str">
        <f>IF(total!I1212&lt;&gt;"",total!I1212,"")</f>
        <v/>
      </c>
    </row>
    <row r="1211" spans="1:6" x14ac:dyDescent="0.25">
      <c r="A1211" s="12" t="str">
        <f>IF(total!B1213&lt;&gt;"",total!A1213,"")</f>
        <v/>
      </c>
      <c r="B1211" s="12" t="str">
        <f>IF(total!B1213&lt;&gt;"",total!B1213,"")</f>
        <v/>
      </c>
      <c r="C1211" s="12" t="str">
        <f>IF(total!D1213&lt;&gt;"",total!D1213,"")</f>
        <v/>
      </c>
      <c r="D1211" s="12" t="str">
        <f>IF(total!F1213&lt;&gt;"",total!F1213,"")</f>
        <v/>
      </c>
      <c r="E1211" s="12" t="str">
        <f>IF(total!G1213&lt;&gt;"",total!G1213,"")</f>
        <v/>
      </c>
      <c r="F1211" s="12" t="str">
        <f>IF(total!I1213&lt;&gt;"",total!I1213,"")</f>
        <v/>
      </c>
    </row>
    <row r="1212" spans="1:6" x14ac:dyDescent="0.25">
      <c r="A1212" s="12" t="str">
        <f>IF(total!B1214&lt;&gt;"",total!A1214,"")</f>
        <v/>
      </c>
      <c r="B1212" s="12" t="str">
        <f>IF(total!B1214&lt;&gt;"",total!B1214,"")</f>
        <v/>
      </c>
      <c r="C1212" s="12" t="str">
        <f>IF(total!D1214&lt;&gt;"",total!D1214,"")</f>
        <v/>
      </c>
      <c r="D1212" s="12" t="str">
        <f>IF(total!F1214&lt;&gt;"",total!F1214,"")</f>
        <v/>
      </c>
      <c r="E1212" s="12" t="str">
        <f>IF(total!G1214&lt;&gt;"",total!G1214,"")</f>
        <v/>
      </c>
      <c r="F1212" s="12" t="str">
        <f>IF(total!I1214&lt;&gt;"",total!I1214,"")</f>
        <v/>
      </c>
    </row>
    <row r="1213" spans="1:6" x14ac:dyDescent="0.25">
      <c r="A1213" s="12" t="str">
        <f>IF(total!B1215&lt;&gt;"",total!A1215,"")</f>
        <v/>
      </c>
      <c r="B1213" s="12" t="str">
        <f>IF(total!B1215&lt;&gt;"",total!B1215,"")</f>
        <v/>
      </c>
      <c r="C1213" s="12" t="str">
        <f>IF(total!D1215&lt;&gt;"",total!D1215,"")</f>
        <v/>
      </c>
      <c r="D1213" s="12" t="str">
        <f>IF(total!F1215&lt;&gt;"",total!F1215,"")</f>
        <v/>
      </c>
      <c r="E1213" s="12" t="str">
        <f>IF(total!G1215&lt;&gt;"",total!G1215,"")</f>
        <v/>
      </c>
      <c r="F1213" s="12" t="str">
        <f>IF(total!I1215&lt;&gt;"",total!I1215,"")</f>
        <v/>
      </c>
    </row>
    <row r="1214" spans="1:6" x14ac:dyDescent="0.25">
      <c r="A1214" s="12" t="str">
        <f>IF(total!B1216&lt;&gt;"",total!A1216,"")</f>
        <v/>
      </c>
      <c r="B1214" s="12" t="str">
        <f>IF(total!B1216&lt;&gt;"",total!B1216,"")</f>
        <v/>
      </c>
      <c r="C1214" s="12" t="str">
        <f>IF(total!D1216&lt;&gt;"",total!D1216,"")</f>
        <v/>
      </c>
      <c r="D1214" s="12" t="str">
        <f>IF(total!F1216&lt;&gt;"",total!F1216,"")</f>
        <v/>
      </c>
      <c r="E1214" s="12" t="str">
        <f>IF(total!G1216&lt;&gt;"",total!G1216,"")</f>
        <v/>
      </c>
      <c r="F1214" s="12" t="str">
        <f>IF(total!I1216&lt;&gt;"",total!I1216,"")</f>
        <v/>
      </c>
    </row>
    <row r="1215" spans="1:6" x14ac:dyDescent="0.25">
      <c r="A1215" s="12" t="str">
        <f>IF(total!B1217&lt;&gt;"",total!A1217,"")</f>
        <v/>
      </c>
      <c r="B1215" s="12" t="str">
        <f>IF(total!B1217&lt;&gt;"",total!B1217,"")</f>
        <v/>
      </c>
      <c r="C1215" s="12" t="str">
        <f>IF(total!D1217&lt;&gt;"",total!D1217,"")</f>
        <v/>
      </c>
      <c r="D1215" s="12" t="str">
        <f>IF(total!F1217&lt;&gt;"",total!F1217,"")</f>
        <v/>
      </c>
      <c r="E1215" s="12" t="str">
        <f>IF(total!G1217&lt;&gt;"",total!G1217,"")</f>
        <v/>
      </c>
      <c r="F1215" s="12" t="str">
        <f>IF(total!I1217&lt;&gt;"",total!I1217,"")</f>
        <v/>
      </c>
    </row>
    <row r="1216" spans="1:6" x14ac:dyDescent="0.25">
      <c r="A1216" s="12" t="str">
        <f>IF(total!B1218&lt;&gt;"",total!A1218,"")</f>
        <v/>
      </c>
      <c r="B1216" s="12" t="str">
        <f>IF(total!B1218&lt;&gt;"",total!B1218,"")</f>
        <v/>
      </c>
      <c r="C1216" s="12" t="str">
        <f>IF(total!D1218&lt;&gt;"",total!D1218,"")</f>
        <v/>
      </c>
      <c r="D1216" s="12" t="str">
        <f>IF(total!F1218&lt;&gt;"",total!F1218,"")</f>
        <v/>
      </c>
      <c r="E1216" s="12" t="str">
        <f>IF(total!G1218&lt;&gt;"",total!G1218,"")</f>
        <v/>
      </c>
      <c r="F1216" s="12" t="str">
        <f>IF(total!I1218&lt;&gt;"",total!I1218,"")</f>
        <v/>
      </c>
    </row>
    <row r="1217" spans="1:6" x14ac:dyDescent="0.25">
      <c r="A1217" s="12" t="str">
        <f>IF(total!B1219&lt;&gt;"",total!A1219,"")</f>
        <v/>
      </c>
      <c r="B1217" s="12" t="str">
        <f>IF(total!B1219&lt;&gt;"",total!B1219,"")</f>
        <v/>
      </c>
      <c r="C1217" s="12" t="str">
        <f>IF(total!D1219&lt;&gt;"",total!D1219,"")</f>
        <v/>
      </c>
      <c r="D1217" s="12" t="str">
        <f>IF(total!F1219&lt;&gt;"",total!F1219,"")</f>
        <v/>
      </c>
      <c r="E1217" s="12" t="str">
        <f>IF(total!G1219&lt;&gt;"",total!G1219,"")</f>
        <v/>
      </c>
      <c r="F1217" s="12" t="str">
        <f>IF(total!I1219&lt;&gt;"",total!I1219,"")</f>
        <v/>
      </c>
    </row>
    <row r="1218" spans="1:6" x14ac:dyDescent="0.25">
      <c r="A1218" s="12" t="str">
        <f>IF(total!B1220&lt;&gt;"",total!A1220,"")</f>
        <v/>
      </c>
      <c r="B1218" s="12" t="str">
        <f>IF(total!B1220&lt;&gt;"",total!B1220,"")</f>
        <v/>
      </c>
      <c r="C1218" s="12" t="str">
        <f>IF(total!D1220&lt;&gt;"",total!D1220,"")</f>
        <v/>
      </c>
      <c r="D1218" s="12" t="str">
        <f>IF(total!F1220&lt;&gt;"",total!F1220,"")</f>
        <v/>
      </c>
      <c r="E1218" s="12" t="str">
        <f>IF(total!G1220&lt;&gt;"",total!G1220,"")</f>
        <v/>
      </c>
      <c r="F1218" s="12" t="str">
        <f>IF(total!I1220&lt;&gt;"",total!I1220,"")</f>
        <v/>
      </c>
    </row>
    <row r="1219" spans="1:6" x14ac:dyDescent="0.25">
      <c r="A1219" s="12" t="str">
        <f>IF(total!B1221&lt;&gt;"",total!A1221,"")</f>
        <v/>
      </c>
      <c r="B1219" s="12" t="str">
        <f>IF(total!B1221&lt;&gt;"",total!B1221,"")</f>
        <v/>
      </c>
      <c r="C1219" s="12" t="str">
        <f>IF(total!D1221&lt;&gt;"",total!D1221,"")</f>
        <v/>
      </c>
      <c r="D1219" s="12" t="str">
        <f>IF(total!F1221&lt;&gt;"",total!F1221,"")</f>
        <v/>
      </c>
      <c r="E1219" s="12" t="str">
        <f>IF(total!G1221&lt;&gt;"",total!G1221,"")</f>
        <v/>
      </c>
      <c r="F1219" s="12" t="str">
        <f>IF(total!I1221&lt;&gt;"",total!I1221,"")</f>
        <v/>
      </c>
    </row>
    <row r="1220" spans="1:6" x14ac:dyDescent="0.25">
      <c r="A1220" s="12" t="str">
        <f>IF(total!B1222&lt;&gt;"",total!A1222,"")</f>
        <v/>
      </c>
      <c r="B1220" s="12" t="str">
        <f>IF(total!B1222&lt;&gt;"",total!B1222,"")</f>
        <v/>
      </c>
      <c r="C1220" s="12" t="str">
        <f>IF(total!D1222&lt;&gt;"",total!D1222,"")</f>
        <v/>
      </c>
      <c r="D1220" s="12" t="str">
        <f>IF(total!F1222&lt;&gt;"",total!F1222,"")</f>
        <v/>
      </c>
      <c r="E1220" s="12" t="str">
        <f>IF(total!G1222&lt;&gt;"",total!G1222,"")</f>
        <v/>
      </c>
      <c r="F1220" s="12" t="str">
        <f>IF(total!I1222&lt;&gt;"",total!I1222,"")</f>
        <v/>
      </c>
    </row>
    <row r="1221" spans="1:6" x14ac:dyDescent="0.25">
      <c r="A1221" s="12" t="str">
        <f>IF(total!B1223&lt;&gt;"",total!A1223,"")</f>
        <v/>
      </c>
      <c r="B1221" s="12" t="str">
        <f>IF(total!B1223&lt;&gt;"",total!B1223,"")</f>
        <v/>
      </c>
      <c r="C1221" s="12" t="str">
        <f>IF(total!D1223&lt;&gt;"",total!D1223,"")</f>
        <v/>
      </c>
      <c r="D1221" s="12" t="str">
        <f>IF(total!F1223&lt;&gt;"",total!F1223,"")</f>
        <v/>
      </c>
      <c r="E1221" s="12" t="str">
        <f>IF(total!G1223&lt;&gt;"",total!G1223,"")</f>
        <v/>
      </c>
      <c r="F1221" s="12" t="str">
        <f>IF(total!I1223&lt;&gt;"",total!I1223,"")</f>
        <v/>
      </c>
    </row>
    <row r="1222" spans="1:6" x14ac:dyDescent="0.25">
      <c r="A1222" s="12" t="str">
        <f>IF(total!B1224&lt;&gt;"",total!A1224,"")</f>
        <v/>
      </c>
      <c r="B1222" s="12" t="str">
        <f>IF(total!B1224&lt;&gt;"",total!B1224,"")</f>
        <v/>
      </c>
      <c r="C1222" s="12" t="str">
        <f>IF(total!D1224&lt;&gt;"",total!D1224,"")</f>
        <v/>
      </c>
      <c r="D1222" s="12" t="str">
        <f>IF(total!F1224&lt;&gt;"",total!F1224,"")</f>
        <v/>
      </c>
      <c r="E1222" s="12" t="str">
        <f>IF(total!G1224&lt;&gt;"",total!G1224,"")</f>
        <v/>
      </c>
      <c r="F1222" s="12" t="str">
        <f>IF(total!I1224&lt;&gt;"",total!I1224,"")</f>
        <v/>
      </c>
    </row>
    <row r="1223" spans="1:6" x14ac:dyDescent="0.25">
      <c r="A1223" s="12" t="str">
        <f>IF(total!B1225&lt;&gt;"",total!A1225,"")</f>
        <v/>
      </c>
      <c r="B1223" s="12" t="str">
        <f>IF(total!B1225&lt;&gt;"",total!B1225,"")</f>
        <v/>
      </c>
      <c r="C1223" s="12" t="str">
        <f>IF(total!D1225&lt;&gt;"",total!D1225,"")</f>
        <v/>
      </c>
      <c r="D1223" s="12" t="str">
        <f>IF(total!F1225&lt;&gt;"",total!F1225,"")</f>
        <v/>
      </c>
      <c r="E1223" s="12" t="str">
        <f>IF(total!G1225&lt;&gt;"",total!G1225,"")</f>
        <v/>
      </c>
      <c r="F1223" s="12" t="str">
        <f>IF(total!I1225&lt;&gt;"",total!I1225,"")</f>
        <v/>
      </c>
    </row>
    <row r="1224" spans="1:6" x14ac:dyDescent="0.25">
      <c r="A1224" s="12" t="str">
        <f>IF(total!B1226&lt;&gt;"",total!A1226,"")</f>
        <v/>
      </c>
      <c r="B1224" s="12" t="str">
        <f>IF(total!B1226&lt;&gt;"",total!B1226,"")</f>
        <v/>
      </c>
      <c r="C1224" s="12" t="str">
        <f>IF(total!D1226&lt;&gt;"",total!D1226,"")</f>
        <v/>
      </c>
      <c r="D1224" s="12" t="str">
        <f>IF(total!F1226&lt;&gt;"",total!F1226,"")</f>
        <v/>
      </c>
      <c r="E1224" s="12" t="str">
        <f>IF(total!G1226&lt;&gt;"",total!G1226,"")</f>
        <v/>
      </c>
      <c r="F1224" s="12" t="str">
        <f>IF(total!I1226&lt;&gt;"",total!I1226,"")</f>
        <v/>
      </c>
    </row>
    <row r="1225" spans="1:6" x14ac:dyDescent="0.25">
      <c r="A1225" s="12" t="str">
        <f>IF(total!B1227&lt;&gt;"",total!A1227,"")</f>
        <v/>
      </c>
      <c r="B1225" s="12" t="str">
        <f>IF(total!B1227&lt;&gt;"",total!B1227,"")</f>
        <v/>
      </c>
      <c r="C1225" s="12" t="str">
        <f>IF(total!D1227&lt;&gt;"",total!D1227,"")</f>
        <v/>
      </c>
      <c r="D1225" s="12" t="str">
        <f>IF(total!F1227&lt;&gt;"",total!F1227,"")</f>
        <v/>
      </c>
      <c r="E1225" s="12" t="str">
        <f>IF(total!G1227&lt;&gt;"",total!G1227,"")</f>
        <v/>
      </c>
      <c r="F1225" s="12" t="str">
        <f>IF(total!I1227&lt;&gt;"",total!I1227,"")</f>
        <v/>
      </c>
    </row>
    <row r="1226" spans="1:6" x14ac:dyDescent="0.25">
      <c r="A1226" s="12" t="str">
        <f>IF(total!B1228&lt;&gt;"",total!A1228,"")</f>
        <v/>
      </c>
      <c r="B1226" s="12" t="str">
        <f>IF(total!B1228&lt;&gt;"",total!B1228,"")</f>
        <v/>
      </c>
      <c r="C1226" s="12" t="str">
        <f>IF(total!D1228&lt;&gt;"",total!D1228,"")</f>
        <v/>
      </c>
      <c r="D1226" s="12" t="str">
        <f>IF(total!F1228&lt;&gt;"",total!F1228,"")</f>
        <v/>
      </c>
      <c r="E1226" s="12" t="str">
        <f>IF(total!G1228&lt;&gt;"",total!G1228,"")</f>
        <v/>
      </c>
      <c r="F1226" s="12" t="str">
        <f>IF(total!I1228&lt;&gt;"",total!I1228,"")</f>
        <v/>
      </c>
    </row>
    <row r="1227" spans="1:6" x14ac:dyDescent="0.25">
      <c r="A1227" s="12" t="str">
        <f>IF(total!B1229&lt;&gt;"",total!A1229,"")</f>
        <v/>
      </c>
      <c r="B1227" s="12" t="str">
        <f>IF(total!B1229&lt;&gt;"",total!B1229,"")</f>
        <v/>
      </c>
      <c r="C1227" s="12" t="str">
        <f>IF(total!D1229&lt;&gt;"",total!D1229,"")</f>
        <v/>
      </c>
      <c r="D1227" s="12" t="str">
        <f>IF(total!F1229&lt;&gt;"",total!F1229,"")</f>
        <v/>
      </c>
      <c r="E1227" s="12" t="str">
        <f>IF(total!G1229&lt;&gt;"",total!G1229,"")</f>
        <v/>
      </c>
      <c r="F1227" s="12" t="str">
        <f>IF(total!I1229&lt;&gt;"",total!I1229,"")</f>
        <v/>
      </c>
    </row>
    <row r="1228" spans="1:6" x14ac:dyDescent="0.25">
      <c r="A1228" s="12" t="str">
        <f>IF(total!B1230&lt;&gt;"",total!A1230,"")</f>
        <v/>
      </c>
      <c r="B1228" s="12" t="str">
        <f>IF(total!B1230&lt;&gt;"",total!B1230,"")</f>
        <v/>
      </c>
      <c r="C1228" s="12" t="str">
        <f>IF(total!D1230&lt;&gt;"",total!D1230,"")</f>
        <v/>
      </c>
      <c r="D1228" s="12" t="str">
        <f>IF(total!F1230&lt;&gt;"",total!F1230,"")</f>
        <v/>
      </c>
      <c r="E1228" s="12" t="str">
        <f>IF(total!G1230&lt;&gt;"",total!G1230,"")</f>
        <v/>
      </c>
      <c r="F1228" s="12" t="str">
        <f>IF(total!I1230&lt;&gt;"",total!I1230,"")</f>
        <v/>
      </c>
    </row>
    <row r="1229" spans="1:6" x14ac:dyDescent="0.25">
      <c r="A1229" s="12" t="str">
        <f>IF(total!B1231&lt;&gt;"",total!A1231,"")</f>
        <v/>
      </c>
      <c r="B1229" s="12" t="str">
        <f>IF(total!B1231&lt;&gt;"",total!B1231,"")</f>
        <v/>
      </c>
      <c r="C1229" s="12" t="str">
        <f>IF(total!D1231&lt;&gt;"",total!D1231,"")</f>
        <v/>
      </c>
      <c r="D1229" s="12" t="str">
        <f>IF(total!F1231&lt;&gt;"",total!F1231,"")</f>
        <v/>
      </c>
      <c r="E1229" s="12" t="str">
        <f>IF(total!G1231&lt;&gt;"",total!G1231,"")</f>
        <v/>
      </c>
      <c r="F1229" s="12" t="str">
        <f>IF(total!I1231&lt;&gt;"",total!I1231,"")</f>
        <v/>
      </c>
    </row>
    <row r="1230" spans="1:6" x14ac:dyDescent="0.25">
      <c r="A1230" s="12" t="str">
        <f>IF(total!B1232&lt;&gt;"",total!A1232,"")</f>
        <v/>
      </c>
      <c r="B1230" s="12" t="str">
        <f>IF(total!B1232&lt;&gt;"",total!B1232,"")</f>
        <v/>
      </c>
      <c r="C1230" s="12" t="str">
        <f>IF(total!D1232&lt;&gt;"",total!D1232,"")</f>
        <v/>
      </c>
      <c r="D1230" s="12" t="str">
        <f>IF(total!F1232&lt;&gt;"",total!F1232,"")</f>
        <v/>
      </c>
      <c r="E1230" s="12" t="str">
        <f>IF(total!G1232&lt;&gt;"",total!G1232,"")</f>
        <v/>
      </c>
      <c r="F1230" s="12" t="str">
        <f>IF(total!I1232&lt;&gt;"",total!I1232,"")</f>
        <v/>
      </c>
    </row>
    <row r="1231" spans="1:6" x14ac:dyDescent="0.25">
      <c r="A1231" s="12" t="str">
        <f>IF(total!B1233&lt;&gt;"",total!A1233,"")</f>
        <v/>
      </c>
      <c r="B1231" s="12" t="str">
        <f>IF(total!B1233&lt;&gt;"",total!B1233,"")</f>
        <v/>
      </c>
      <c r="C1231" s="12" t="str">
        <f>IF(total!D1233&lt;&gt;"",total!D1233,"")</f>
        <v/>
      </c>
      <c r="D1231" s="12" t="str">
        <f>IF(total!F1233&lt;&gt;"",total!F1233,"")</f>
        <v/>
      </c>
      <c r="E1231" s="12" t="str">
        <f>IF(total!G1233&lt;&gt;"",total!G1233,"")</f>
        <v/>
      </c>
      <c r="F1231" s="12" t="str">
        <f>IF(total!I1233&lt;&gt;"",total!I1233,"")</f>
        <v/>
      </c>
    </row>
    <row r="1232" spans="1:6" x14ac:dyDescent="0.25">
      <c r="A1232" s="12" t="str">
        <f>IF(total!B1234&lt;&gt;"",total!A1234,"")</f>
        <v/>
      </c>
      <c r="B1232" s="12" t="str">
        <f>IF(total!B1234&lt;&gt;"",total!B1234,"")</f>
        <v/>
      </c>
      <c r="C1232" s="12" t="str">
        <f>IF(total!D1234&lt;&gt;"",total!D1234,"")</f>
        <v/>
      </c>
      <c r="D1232" s="12" t="str">
        <f>IF(total!F1234&lt;&gt;"",total!F1234,"")</f>
        <v/>
      </c>
      <c r="E1232" s="12" t="str">
        <f>IF(total!G1234&lt;&gt;"",total!G1234,"")</f>
        <v/>
      </c>
      <c r="F1232" s="12" t="str">
        <f>IF(total!I1234&lt;&gt;"",total!I1234,"")</f>
        <v/>
      </c>
    </row>
    <row r="1233" spans="1:6" x14ac:dyDescent="0.25">
      <c r="A1233" s="12" t="str">
        <f>IF(total!B1235&lt;&gt;"",total!A1235,"")</f>
        <v/>
      </c>
      <c r="B1233" s="12" t="str">
        <f>IF(total!B1235&lt;&gt;"",total!B1235,"")</f>
        <v/>
      </c>
      <c r="C1233" s="12" t="str">
        <f>IF(total!D1235&lt;&gt;"",total!D1235,"")</f>
        <v/>
      </c>
      <c r="D1233" s="12" t="str">
        <f>IF(total!F1235&lt;&gt;"",total!F1235,"")</f>
        <v/>
      </c>
      <c r="E1233" s="12" t="str">
        <f>IF(total!G1235&lt;&gt;"",total!G1235,"")</f>
        <v/>
      </c>
      <c r="F1233" s="12" t="str">
        <f>IF(total!I1235&lt;&gt;"",total!I1235,"")</f>
        <v/>
      </c>
    </row>
    <row r="1234" spans="1:6" x14ac:dyDescent="0.25">
      <c r="A1234" s="12" t="str">
        <f>IF(total!B1236&lt;&gt;"",total!A1236,"")</f>
        <v/>
      </c>
      <c r="B1234" s="12" t="str">
        <f>IF(total!B1236&lt;&gt;"",total!B1236,"")</f>
        <v/>
      </c>
      <c r="C1234" s="12" t="str">
        <f>IF(total!D1236&lt;&gt;"",total!D1236,"")</f>
        <v/>
      </c>
      <c r="D1234" s="12" t="str">
        <f>IF(total!F1236&lt;&gt;"",total!F1236,"")</f>
        <v/>
      </c>
      <c r="E1234" s="12" t="str">
        <f>IF(total!G1236&lt;&gt;"",total!G1236,"")</f>
        <v/>
      </c>
      <c r="F1234" s="12" t="str">
        <f>IF(total!I1236&lt;&gt;"",total!I1236,"")</f>
        <v/>
      </c>
    </row>
    <row r="1235" spans="1:6" x14ac:dyDescent="0.25">
      <c r="A1235" s="12" t="str">
        <f>IF(total!B1237&lt;&gt;"",total!A1237,"")</f>
        <v/>
      </c>
      <c r="B1235" s="12" t="str">
        <f>IF(total!B1237&lt;&gt;"",total!B1237,"")</f>
        <v/>
      </c>
      <c r="C1235" s="12" t="str">
        <f>IF(total!D1237&lt;&gt;"",total!D1237,"")</f>
        <v/>
      </c>
      <c r="D1235" s="12" t="str">
        <f>IF(total!F1237&lt;&gt;"",total!F1237,"")</f>
        <v/>
      </c>
      <c r="E1235" s="12" t="str">
        <f>IF(total!G1237&lt;&gt;"",total!G1237,"")</f>
        <v/>
      </c>
      <c r="F1235" s="12" t="str">
        <f>IF(total!I1237&lt;&gt;"",total!I1237,"")</f>
        <v/>
      </c>
    </row>
    <row r="1236" spans="1:6" x14ac:dyDescent="0.25">
      <c r="A1236" s="12" t="str">
        <f>IF(total!B1238&lt;&gt;"",total!A1238,"")</f>
        <v/>
      </c>
      <c r="B1236" s="12" t="str">
        <f>IF(total!B1238&lt;&gt;"",total!B1238,"")</f>
        <v/>
      </c>
      <c r="C1236" s="12" t="str">
        <f>IF(total!D1238&lt;&gt;"",total!D1238,"")</f>
        <v/>
      </c>
      <c r="D1236" s="12" t="str">
        <f>IF(total!F1238&lt;&gt;"",total!F1238,"")</f>
        <v/>
      </c>
      <c r="E1236" s="12" t="str">
        <f>IF(total!G1238&lt;&gt;"",total!G1238,"")</f>
        <v/>
      </c>
      <c r="F1236" s="12" t="str">
        <f>IF(total!I1238&lt;&gt;"",total!I1238,"")</f>
        <v/>
      </c>
    </row>
    <row r="1237" spans="1:6" x14ac:dyDescent="0.25">
      <c r="A1237" s="12" t="str">
        <f>IF(total!B1239&lt;&gt;"",total!A1239,"")</f>
        <v/>
      </c>
      <c r="B1237" s="12" t="str">
        <f>IF(total!B1239&lt;&gt;"",total!B1239,"")</f>
        <v/>
      </c>
      <c r="C1237" s="12" t="str">
        <f>IF(total!D1239&lt;&gt;"",total!D1239,"")</f>
        <v/>
      </c>
      <c r="D1237" s="12" t="str">
        <f>IF(total!F1239&lt;&gt;"",total!F1239,"")</f>
        <v/>
      </c>
      <c r="E1237" s="12" t="str">
        <f>IF(total!G1239&lt;&gt;"",total!G1239,"")</f>
        <v/>
      </c>
      <c r="F1237" s="12" t="str">
        <f>IF(total!I1239&lt;&gt;"",total!I1239,"")</f>
        <v/>
      </c>
    </row>
    <row r="1238" spans="1:6" x14ac:dyDescent="0.25">
      <c r="A1238" s="12" t="str">
        <f>IF(total!B1240&lt;&gt;"",total!A1240,"")</f>
        <v/>
      </c>
      <c r="B1238" s="12" t="str">
        <f>IF(total!B1240&lt;&gt;"",total!B1240,"")</f>
        <v/>
      </c>
      <c r="C1238" s="12" t="str">
        <f>IF(total!D1240&lt;&gt;"",total!D1240,"")</f>
        <v/>
      </c>
      <c r="D1238" s="12" t="str">
        <f>IF(total!F1240&lt;&gt;"",total!F1240,"")</f>
        <v/>
      </c>
      <c r="E1238" s="12" t="str">
        <f>IF(total!G1240&lt;&gt;"",total!G1240,"")</f>
        <v/>
      </c>
      <c r="F1238" s="12" t="str">
        <f>IF(total!I1240&lt;&gt;"",total!I1240,"")</f>
        <v/>
      </c>
    </row>
    <row r="1239" spans="1:6" x14ac:dyDescent="0.25">
      <c r="A1239" s="12" t="str">
        <f>IF(total!B1241&lt;&gt;"",total!A1241,"")</f>
        <v/>
      </c>
      <c r="B1239" s="12" t="str">
        <f>IF(total!B1241&lt;&gt;"",total!B1241,"")</f>
        <v/>
      </c>
      <c r="C1239" s="12" t="str">
        <f>IF(total!D1241&lt;&gt;"",total!D1241,"")</f>
        <v/>
      </c>
      <c r="D1239" s="12" t="str">
        <f>IF(total!F1241&lt;&gt;"",total!F1241,"")</f>
        <v/>
      </c>
      <c r="E1239" s="12" t="str">
        <f>IF(total!G1241&lt;&gt;"",total!G1241,"")</f>
        <v/>
      </c>
      <c r="F1239" s="12" t="str">
        <f>IF(total!I1241&lt;&gt;"",total!I1241,"")</f>
        <v/>
      </c>
    </row>
    <row r="1240" spans="1:6" x14ac:dyDescent="0.25">
      <c r="A1240" s="12" t="str">
        <f>IF(total!B1242&lt;&gt;"",total!A1242,"")</f>
        <v/>
      </c>
      <c r="B1240" s="12" t="str">
        <f>IF(total!B1242&lt;&gt;"",total!B1242,"")</f>
        <v/>
      </c>
      <c r="C1240" s="12" t="str">
        <f>IF(total!D1242&lt;&gt;"",total!D1242,"")</f>
        <v/>
      </c>
      <c r="D1240" s="12" t="str">
        <f>IF(total!F1242&lt;&gt;"",total!F1242,"")</f>
        <v/>
      </c>
      <c r="E1240" s="12" t="str">
        <f>IF(total!G1242&lt;&gt;"",total!G1242,"")</f>
        <v/>
      </c>
      <c r="F1240" s="12" t="str">
        <f>IF(total!I1242&lt;&gt;"",total!I1242,"")</f>
        <v/>
      </c>
    </row>
    <row r="1241" spans="1:6" x14ac:dyDescent="0.25">
      <c r="A1241" s="12" t="str">
        <f>IF(total!B1243&lt;&gt;"",total!A1243,"")</f>
        <v/>
      </c>
      <c r="B1241" s="12" t="str">
        <f>IF(total!B1243&lt;&gt;"",total!B1243,"")</f>
        <v/>
      </c>
      <c r="C1241" s="12" t="str">
        <f>IF(total!D1243&lt;&gt;"",total!D1243,"")</f>
        <v/>
      </c>
      <c r="D1241" s="12" t="str">
        <f>IF(total!F1243&lt;&gt;"",total!F1243,"")</f>
        <v/>
      </c>
      <c r="E1241" s="12" t="str">
        <f>IF(total!G1243&lt;&gt;"",total!G1243,"")</f>
        <v/>
      </c>
      <c r="F1241" s="12" t="str">
        <f>IF(total!I1243&lt;&gt;"",total!I1243,"")</f>
        <v/>
      </c>
    </row>
    <row r="1242" spans="1:6" x14ac:dyDescent="0.25">
      <c r="A1242" s="12" t="str">
        <f>IF(total!B1244&lt;&gt;"",total!A1244,"")</f>
        <v/>
      </c>
      <c r="B1242" s="12" t="str">
        <f>IF(total!B1244&lt;&gt;"",total!B1244,"")</f>
        <v/>
      </c>
      <c r="C1242" s="12" t="str">
        <f>IF(total!D1244&lt;&gt;"",total!D1244,"")</f>
        <v/>
      </c>
      <c r="D1242" s="12" t="str">
        <f>IF(total!F1244&lt;&gt;"",total!F1244,"")</f>
        <v/>
      </c>
      <c r="E1242" s="12" t="str">
        <f>IF(total!G1244&lt;&gt;"",total!G1244,"")</f>
        <v/>
      </c>
      <c r="F1242" s="12" t="str">
        <f>IF(total!I1244&lt;&gt;"",total!I1244,"")</f>
        <v/>
      </c>
    </row>
    <row r="1243" spans="1:6" x14ac:dyDescent="0.25">
      <c r="A1243" s="12" t="str">
        <f>IF(total!B1245&lt;&gt;"",total!A1245,"")</f>
        <v/>
      </c>
      <c r="B1243" s="12" t="str">
        <f>IF(total!B1245&lt;&gt;"",total!B1245,"")</f>
        <v/>
      </c>
      <c r="C1243" s="12" t="str">
        <f>IF(total!D1245&lt;&gt;"",total!D1245,"")</f>
        <v/>
      </c>
      <c r="D1243" s="12" t="str">
        <f>IF(total!F1245&lt;&gt;"",total!F1245,"")</f>
        <v/>
      </c>
      <c r="E1243" s="12" t="str">
        <f>IF(total!G1245&lt;&gt;"",total!G1245,"")</f>
        <v/>
      </c>
      <c r="F1243" s="12" t="str">
        <f>IF(total!I1245&lt;&gt;"",total!I1245,"")</f>
        <v/>
      </c>
    </row>
    <row r="1244" spans="1:6" x14ac:dyDescent="0.25">
      <c r="A1244" s="12" t="str">
        <f>IF(total!B1246&lt;&gt;"",total!A1246,"")</f>
        <v/>
      </c>
      <c r="B1244" s="12" t="str">
        <f>IF(total!B1246&lt;&gt;"",total!B1246,"")</f>
        <v/>
      </c>
      <c r="C1244" s="12" t="str">
        <f>IF(total!D1246&lt;&gt;"",total!D1246,"")</f>
        <v/>
      </c>
      <c r="D1244" s="12" t="str">
        <f>IF(total!F1246&lt;&gt;"",total!F1246,"")</f>
        <v/>
      </c>
      <c r="E1244" s="12" t="str">
        <f>IF(total!G1246&lt;&gt;"",total!G1246,"")</f>
        <v/>
      </c>
      <c r="F1244" s="12" t="str">
        <f>IF(total!I1246&lt;&gt;"",total!I1246,"")</f>
        <v/>
      </c>
    </row>
    <row r="1245" spans="1:6" x14ac:dyDescent="0.25">
      <c r="A1245" s="12" t="str">
        <f>IF(total!B1247&lt;&gt;"",total!A1247,"")</f>
        <v/>
      </c>
      <c r="B1245" s="12" t="str">
        <f>IF(total!B1247&lt;&gt;"",total!B1247,"")</f>
        <v/>
      </c>
      <c r="C1245" s="12" t="str">
        <f>IF(total!D1247&lt;&gt;"",total!D1247,"")</f>
        <v/>
      </c>
      <c r="D1245" s="12" t="str">
        <f>IF(total!F1247&lt;&gt;"",total!F1247,"")</f>
        <v/>
      </c>
      <c r="E1245" s="12" t="str">
        <f>IF(total!G1247&lt;&gt;"",total!G1247,"")</f>
        <v/>
      </c>
      <c r="F1245" s="12" t="str">
        <f>IF(total!I1247&lt;&gt;"",total!I1247,"")</f>
        <v/>
      </c>
    </row>
    <row r="1246" spans="1:6" x14ac:dyDescent="0.25">
      <c r="A1246" s="12" t="str">
        <f>IF(total!B1248&lt;&gt;"",total!A1248,"")</f>
        <v/>
      </c>
      <c r="B1246" s="12" t="str">
        <f>IF(total!B1248&lt;&gt;"",total!B1248,"")</f>
        <v/>
      </c>
      <c r="C1246" s="12" t="str">
        <f>IF(total!D1248&lt;&gt;"",total!D1248,"")</f>
        <v/>
      </c>
      <c r="D1246" s="12" t="str">
        <f>IF(total!F1248&lt;&gt;"",total!F1248,"")</f>
        <v/>
      </c>
      <c r="E1246" s="12" t="str">
        <f>IF(total!G1248&lt;&gt;"",total!G1248,"")</f>
        <v/>
      </c>
      <c r="F1246" s="12" t="str">
        <f>IF(total!I1248&lt;&gt;"",total!I1248,"")</f>
        <v/>
      </c>
    </row>
    <row r="1247" spans="1:6" x14ac:dyDescent="0.25">
      <c r="A1247" s="12" t="str">
        <f>IF(total!B1249&lt;&gt;"",total!A1249,"")</f>
        <v/>
      </c>
      <c r="B1247" s="12" t="str">
        <f>IF(total!B1249&lt;&gt;"",total!B1249,"")</f>
        <v/>
      </c>
      <c r="C1247" s="12" t="str">
        <f>IF(total!D1249&lt;&gt;"",total!D1249,"")</f>
        <v/>
      </c>
      <c r="D1247" s="12" t="str">
        <f>IF(total!F1249&lt;&gt;"",total!F1249,"")</f>
        <v/>
      </c>
      <c r="E1247" s="12" t="str">
        <f>IF(total!G1249&lt;&gt;"",total!G1249,"")</f>
        <v/>
      </c>
      <c r="F1247" s="12" t="str">
        <f>IF(total!I1249&lt;&gt;"",total!I1249,"")</f>
        <v/>
      </c>
    </row>
    <row r="1248" spans="1:6" x14ac:dyDescent="0.25">
      <c r="A1248" s="12" t="str">
        <f>IF(total!B1250&lt;&gt;"",total!A1250,"")</f>
        <v/>
      </c>
      <c r="B1248" s="12" t="str">
        <f>IF(total!B1250&lt;&gt;"",total!B1250,"")</f>
        <v/>
      </c>
      <c r="C1248" s="12" t="str">
        <f>IF(total!D1250&lt;&gt;"",total!D1250,"")</f>
        <v/>
      </c>
      <c r="D1248" s="12" t="str">
        <f>IF(total!F1250&lt;&gt;"",total!F1250,"")</f>
        <v/>
      </c>
      <c r="E1248" s="12" t="str">
        <f>IF(total!G1250&lt;&gt;"",total!G1250,"")</f>
        <v/>
      </c>
      <c r="F1248" s="12" t="str">
        <f>IF(total!I1250&lt;&gt;"",total!I1250,"")</f>
        <v/>
      </c>
    </row>
    <row r="1249" spans="1:6" x14ac:dyDescent="0.25">
      <c r="A1249" s="12" t="str">
        <f>IF(total!B1251&lt;&gt;"",total!A1251,"")</f>
        <v/>
      </c>
      <c r="B1249" s="12" t="str">
        <f>IF(total!B1251&lt;&gt;"",total!B1251,"")</f>
        <v/>
      </c>
      <c r="C1249" s="12" t="str">
        <f>IF(total!D1251&lt;&gt;"",total!D1251,"")</f>
        <v/>
      </c>
      <c r="D1249" s="12" t="str">
        <f>IF(total!F1251&lt;&gt;"",total!F1251,"")</f>
        <v/>
      </c>
      <c r="E1249" s="12" t="str">
        <f>IF(total!G1251&lt;&gt;"",total!G1251,"")</f>
        <v/>
      </c>
      <c r="F1249" s="12" t="str">
        <f>IF(total!I1251&lt;&gt;"",total!I1251,"")</f>
        <v/>
      </c>
    </row>
    <row r="1250" spans="1:6" x14ac:dyDescent="0.25">
      <c r="A1250" s="12" t="str">
        <f>IF(total!B1252&lt;&gt;"",total!A1252,"")</f>
        <v/>
      </c>
      <c r="B1250" s="12" t="str">
        <f>IF(total!B1252&lt;&gt;"",total!B1252,"")</f>
        <v/>
      </c>
      <c r="C1250" s="12" t="str">
        <f>IF(total!D1252&lt;&gt;"",total!D1252,"")</f>
        <v/>
      </c>
      <c r="D1250" s="12" t="str">
        <f>IF(total!F1252&lt;&gt;"",total!F1252,"")</f>
        <v/>
      </c>
      <c r="E1250" s="12" t="str">
        <f>IF(total!G1252&lt;&gt;"",total!G1252,"")</f>
        <v/>
      </c>
      <c r="F1250" s="12" t="str">
        <f>IF(total!I1252&lt;&gt;"",total!I1252,"")</f>
        <v/>
      </c>
    </row>
    <row r="1251" spans="1:6" x14ac:dyDescent="0.25">
      <c r="A1251" s="12" t="str">
        <f>IF(total!B1253&lt;&gt;"",total!A1253,"")</f>
        <v/>
      </c>
      <c r="B1251" s="12" t="str">
        <f>IF(total!B1253&lt;&gt;"",total!B1253,"")</f>
        <v/>
      </c>
      <c r="C1251" s="12" t="str">
        <f>IF(total!D1253&lt;&gt;"",total!D1253,"")</f>
        <v/>
      </c>
      <c r="D1251" s="12" t="str">
        <f>IF(total!F1253&lt;&gt;"",total!F1253,"")</f>
        <v/>
      </c>
      <c r="E1251" s="12" t="str">
        <f>IF(total!G1253&lt;&gt;"",total!G1253,"")</f>
        <v/>
      </c>
      <c r="F1251" s="12" t="str">
        <f>IF(total!I1253&lt;&gt;"",total!I1253,"")</f>
        <v/>
      </c>
    </row>
    <row r="1252" spans="1:6" x14ac:dyDescent="0.25">
      <c r="A1252" s="12" t="str">
        <f>IF(total!B1254&lt;&gt;"",total!A1254,"")</f>
        <v/>
      </c>
      <c r="B1252" s="12" t="str">
        <f>IF(total!B1254&lt;&gt;"",total!B1254,"")</f>
        <v/>
      </c>
      <c r="C1252" s="12" t="str">
        <f>IF(total!D1254&lt;&gt;"",total!D1254,"")</f>
        <v/>
      </c>
      <c r="D1252" s="12" t="str">
        <f>IF(total!F1254&lt;&gt;"",total!F1254,"")</f>
        <v/>
      </c>
      <c r="E1252" s="12" t="str">
        <f>IF(total!G1254&lt;&gt;"",total!G1254,"")</f>
        <v/>
      </c>
      <c r="F1252" s="12" t="str">
        <f>IF(total!I1254&lt;&gt;"",total!I1254,"")</f>
        <v/>
      </c>
    </row>
    <row r="1253" spans="1:6" x14ac:dyDescent="0.25">
      <c r="A1253" s="12" t="str">
        <f>IF(total!B1255&lt;&gt;"",total!A1255,"")</f>
        <v/>
      </c>
      <c r="B1253" s="12" t="str">
        <f>IF(total!B1255&lt;&gt;"",total!B1255,"")</f>
        <v/>
      </c>
      <c r="C1253" s="12" t="str">
        <f>IF(total!D1255&lt;&gt;"",total!D1255,"")</f>
        <v/>
      </c>
      <c r="D1253" s="12" t="str">
        <f>IF(total!F1255&lt;&gt;"",total!F1255,"")</f>
        <v/>
      </c>
      <c r="E1253" s="12" t="str">
        <f>IF(total!G1255&lt;&gt;"",total!G1255,"")</f>
        <v/>
      </c>
      <c r="F1253" s="12" t="str">
        <f>IF(total!I1255&lt;&gt;"",total!I1255,"")</f>
        <v/>
      </c>
    </row>
    <row r="1254" spans="1:6" x14ac:dyDescent="0.25">
      <c r="A1254" s="12" t="str">
        <f>IF(total!B1256&lt;&gt;"",total!A1256,"")</f>
        <v/>
      </c>
      <c r="B1254" s="12" t="str">
        <f>IF(total!B1256&lt;&gt;"",total!B1256,"")</f>
        <v/>
      </c>
      <c r="C1254" s="12" t="str">
        <f>IF(total!D1256&lt;&gt;"",total!D1256,"")</f>
        <v/>
      </c>
      <c r="D1254" s="12" t="str">
        <f>IF(total!F1256&lt;&gt;"",total!F1256,"")</f>
        <v/>
      </c>
      <c r="E1254" s="12" t="str">
        <f>IF(total!G1256&lt;&gt;"",total!G1256,"")</f>
        <v/>
      </c>
      <c r="F1254" s="12" t="str">
        <f>IF(total!I1256&lt;&gt;"",total!I1256,"")</f>
        <v/>
      </c>
    </row>
    <row r="1255" spans="1:6" x14ac:dyDescent="0.25">
      <c r="A1255" s="12" t="str">
        <f>IF(total!B1257&lt;&gt;"",total!A1257,"")</f>
        <v/>
      </c>
      <c r="B1255" s="12" t="str">
        <f>IF(total!B1257&lt;&gt;"",total!B1257,"")</f>
        <v/>
      </c>
      <c r="C1255" s="12" t="str">
        <f>IF(total!D1257&lt;&gt;"",total!D1257,"")</f>
        <v/>
      </c>
      <c r="D1255" s="12" t="str">
        <f>IF(total!F1257&lt;&gt;"",total!F1257,"")</f>
        <v/>
      </c>
      <c r="E1255" s="12" t="str">
        <f>IF(total!G1257&lt;&gt;"",total!G1257,"")</f>
        <v/>
      </c>
      <c r="F1255" s="12" t="str">
        <f>IF(total!I1257&lt;&gt;"",total!I1257,"")</f>
        <v/>
      </c>
    </row>
    <row r="1256" spans="1:6" x14ac:dyDescent="0.25">
      <c r="A1256" s="12" t="str">
        <f>IF(total!B1258&lt;&gt;"",total!A1258,"")</f>
        <v/>
      </c>
      <c r="B1256" s="12" t="str">
        <f>IF(total!B1258&lt;&gt;"",total!B1258,"")</f>
        <v/>
      </c>
      <c r="C1256" s="12" t="str">
        <f>IF(total!D1258&lt;&gt;"",total!D1258,"")</f>
        <v/>
      </c>
      <c r="D1256" s="12" t="str">
        <f>IF(total!F1258&lt;&gt;"",total!F1258,"")</f>
        <v/>
      </c>
      <c r="E1256" s="12" t="str">
        <f>IF(total!G1258&lt;&gt;"",total!G1258,"")</f>
        <v/>
      </c>
      <c r="F1256" s="12" t="str">
        <f>IF(total!I1258&lt;&gt;"",total!I1258,"")</f>
        <v/>
      </c>
    </row>
    <row r="1257" spans="1:6" x14ac:dyDescent="0.25">
      <c r="A1257" s="12" t="str">
        <f>IF(total!B1259&lt;&gt;"",total!A1259,"")</f>
        <v/>
      </c>
      <c r="B1257" s="12" t="str">
        <f>IF(total!B1259&lt;&gt;"",total!B1259,"")</f>
        <v/>
      </c>
      <c r="C1257" s="12" t="str">
        <f>IF(total!D1259&lt;&gt;"",total!D1259,"")</f>
        <v/>
      </c>
      <c r="D1257" s="12" t="str">
        <f>IF(total!F1259&lt;&gt;"",total!F1259,"")</f>
        <v/>
      </c>
      <c r="E1257" s="12" t="str">
        <f>IF(total!G1259&lt;&gt;"",total!G1259,"")</f>
        <v/>
      </c>
      <c r="F1257" s="12" t="str">
        <f>IF(total!I1259&lt;&gt;"",total!I1259,"")</f>
        <v/>
      </c>
    </row>
    <row r="1258" spans="1:6" x14ac:dyDescent="0.25">
      <c r="A1258" s="12" t="str">
        <f>IF(total!B1260&lt;&gt;"",total!A1260,"")</f>
        <v/>
      </c>
      <c r="B1258" s="12" t="str">
        <f>IF(total!B1260&lt;&gt;"",total!B1260,"")</f>
        <v/>
      </c>
      <c r="C1258" s="12" t="str">
        <f>IF(total!D1260&lt;&gt;"",total!D1260,"")</f>
        <v/>
      </c>
      <c r="D1258" s="12" t="str">
        <f>IF(total!F1260&lt;&gt;"",total!F1260,"")</f>
        <v/>
      </c>
      <c r="E1258" s="12" t="str">
        <f>IF(total!G1260&lt;&gt;"",total!G1260,"")</f>
        <v/>
      </c>
      <c r="F1258" s="12" t="str">
        <f>IF(total!I1260&lt;&gt;"",total!I1260,"")</f>
        <v/>
      </c>
    </row>
    <row r="1259" spans="1:6" x14ac:dyDescent="0.25">
      <c r="A1259" s="12" t="str">
        <f>IF(total!B1261&lt;&gt;"",total!A1261,"")</f>
        <v/>
      </c>
      <c r="B1259" s="12" t="str">
        <f>IF(total!B1261&lt;&gt;"",total!B1261,"")</f>
        <v/>
      </c>
      <c r="C1259" s="12" t="str">
        <f>IF(total!D1261&lt;&gt;"",total!D1261,"")</f>
        <v/>
      </c>
      <c r="D1259" s="12" t="str">
        <f>IF(total!F1261&lt;&gt;"",total!F1261,"")</f>
        <v/>
      </c>
      <c r="E1259" s="12" t="str">
        <f>IF(total!G1261&lt;&gt;"",total!G1261,"")</f>
        <v/>
      </c>
      <c r="F1259" s="12" t="str">
        <f>IF(total!I1261&lt;&gt;"",total!I1261,"")</f>
        <v/>
      </c>
    </row>
    <row r="1260" spans="1:6" x14ac:dyDescent="0.25">
      <c r="A1260" s="12" t="str">
        <f>IF(total!B1262&lt;&gt;"",total!A1262,"")</f>
        <v/>
      </c>
      <c r="B1260" s="12" t="str">
        <f>IF(total!B1262&lt;&gt;"",total!B1262,"")</f>
        <v/>
      </c>
      <c r="C1260" s="12" t="str">
        <f>IF(total!D1262&lt;&gt;"",total!D1262,"")</f>
        <v/>
      </c>
      <c r="D1260" s="12" t="str">
        <f>IF(total!F1262&lt;&gt;"",total!F1262,"")</f>
        <v/>
      </c>
      <c r="E1260" s="12" t="str">
        <f>IF(total!G1262&lt;&gt;"",total!G1262,"")</f>
        <v/>
      </c>
      <c r="F1260" s="12" t="str">
        <f>IF(total!I1262&lt;&gt;"",total!I1262,"")</f>
        <v/>
      </c>
    </row>
    <row r="1261" spans="1:6" x14ac:dyDescent="0.25">
      <c r="A1261" s="12" t="str">
        <f>IF(total!B1263&lt;&gt;"",total!A1263,"")</f>
        <v/>
      </c>
      <c r="B1261" s="12" t="str">
        <f>IF(total!B1263&lt;&gt;"",total!B1263,"")</f>
        <v/>
      </c>
      <c r="C1261" s="12" t="str">
        <f>IF(total!D1263&lt;&gt;"",total!D1263,"")</f>
        <v/>
      </c>
      <c r="D1261" s="12" t="str">
        <f>IF(total!F1263&lt;&gt;"",total!F1263,"")</f>
        <v/>
      </c>
      <c r="E1261" s="12" t="str">
        <f>IF(total!G1263&lt;&gt;"",total!G1263,"")</f>
        <v/>
      </c>
      <c r="F1261" s="12" t="str">
        <f>IF(total!I1263&lt;&gt;"",total!I1263,"")</f>
        <v/>
      </c>
    </row>
    <row r="1262" spans="1:6" x14ac:dyDescent="0.25">
      <c r="A1262" s="12" t="str">
        <f>IF(total!B1264&lt;&gt;"",total!A1264,"")</f>
        <v/>
      </c>
      <c r="B1262" s="12" t="str">
        <f>IF(total!B1264&lt;&gt;"",total!B1264,"")</f>
        <v/>
      </c>
      <c r="C1262" s="12" t="str">
        <f>IF(total!D1264&lt;&gt;"",total!D1264,"")</f>
        <v/>
      </c>
      <c r="D1262" s="12" t="str">
        <f>IF(total!F1264&lt;&gt;"",total!F1264,"")</f>
        <v/>
      </c>
      <c r="E1262" s="12" t="str">
        <f>IF(total!G1264&lt;&gt;"",total!G1264,"")</f>
        <v/>
      </c>
      <c r="F1262" s="12" t="str">
        <f>IF(total!I1264&lt;&gt;"",total!I1264,"")</f>
        <v/>
      </c>
    </row>
    <row r="1263" spans="1:6" x14ac:dyDescent="0.25">
      <c r="A1263" s="12" t="str">
        <f>IF(total!B1265&lt;&gt;"",total!A1265,"")</f>
        <v/>
      </c>
      <c r="B1263" s="12" t="str">
        <f>IF(total!B1265&lt;&gt;"",total!B1265,"")</f>
        <v/>
      </c>
      <c r="C1263" s="12" t="str">
        <f>IF(total!D1265&lt;&gt;"",total!D1265,"")</f>
        <v/>
      </c>
      <c r="D1263" s="12" t="str">
        <f>IF(total!F1265&lt;&gt;"",total!F1265,"")</f>
        <v/>
      </c>
      <c r="E1263" s="12" t="str">
        <f>IF(total!G1265&lt;&gt;"",total!G1265,"")</f>
        <v/>
      </c>
      <c r="F1263" s="12" t="str">
        <f>IF(total!I1265&lt;&gt;"",total!I1265,"")</f>
        <v/>
      </c>
    </row>
    <row r="1264" spans="1:6" x14ac:dyDescent="0.25">
      <c r="A1264" s="12" t="str">
        <f>IF(total!B1266&lt;&gt;"",total!A1266,"")</f>
        <v/>
      </c>
      <c r="B1264" s="12" t="str">
        <f>IF(total!B1266&lt;&gt;"",total!B1266,"")</f>
        <v/>
      </c>
      <c r="C1264" s="12" t="str">
        <f>IF(total!D1266&lt;&gt;"",total!D1266,"")</f>
        <v/>
      </c>
      <c r="D1264" s="12" t="str">
        <f>IF(total!F1266&lt;&gt;"",total!F1266,"")</f>
        <v/>
      </c>
      <c r="E1264" s="12" t="str">
        <f>IF(total!G1266&lt;&gt;"",total!G1266,"")</f>
        <v/>
      </c>
      <c r="F1264" s="12" t="str">
        <f>IF(total!I1266&lt;&gt;"",total!I1266,"")</f>
        <v/>
      </c>
    </row>
    <row r="1265" spans="1:6" x14ac:dyDescent="0.25">
      <c r="A1265" s="12" t="str">
        <f>IF(total!B1267&lt;&gt;"",total!A1267,"")</f>
        <v/>
      </c>
      <c r="B1265" s="12" t="str">
        <f>IF(total!B1267&lt;&gt;"",total!B1267,"")</f>
        <v/>
      </c>
      <c r="C1265" s="12" t="str">
        <f>IF(total!D1267&lt;&gt;"",total!D1267,"")</f>
        <v/>
      </c>
      <c r="D1265" s="12" t="str">
        <f>IF(total!F1267&lt;&gt;"",total!F1267,"")</f>
        <v/>
      </c>
      <c r="E1265" s="12" t="str">
        <f>IF(total!G1267&lt;&gt;"",total!G1267,"")</f>
        <v/>
      </c>
      <c r="F1265" s="12" t="str">
        <f>IF(total!I1267&lt;&gt;"",total!I1267,"")</f>
        <v/>
      </c>
    </row>
    <row r="1266" spans="1:6" x14ac:dyDescent="0.25">
      <c r="A1266" s="12" t="str">
        <f>IF(total!B1268&lt;&gt;"",total!A1268,"")</f>
        <v/>
      </c>
      <c r="B1266" s="12" t="str">
        <f>IF(total!B1268&lt;&gt;"",total!B1268,"")</f>
        <v/>
      </c>
      <c r="C1266" s="12" t="str">
        <f>IF(total!D1268&lt;&gt;"",total!D1268,"")</f>
        <v/>
      </c>
      <c r="D1266" s="12" t="str">
        <f>IF(total!F1268&lt;&gt;"",total!F1268,"")</f>
        <v/>
      </c>
      <c r="E1266" s="12" t="str">
        <f>IF(total!G1268&lt;&gt;"",total!G1268,"")</f>
        <v/>
      </c>
      <c r="F1266" s="12" t="str">
        <f>IF(total!I1268&lt;&gt;"",total!I1268,"")</f>
        <v/>
      </c>
    </row>
    <row r="1267" spans="1:6" x14ac:dyDescent="0.25">
      <c r="A1267" s="12" t="str">
        <f>IF(total!B1269&lt;&gt;"",total!A1269,"")</f>
        <v/>
      </c>
      <c r="B1267" s="12" t="str">
        <f>IF(total!B1269&lt;&gt;"",total!B1269,"")</f>
        <v/>
      </c>
      <c r="C1267" s="12" t="str">
        <f>IF(total!D1269&lt;&gt;"",total!D1269,"")</f>
        <v/>
      </c>
      <c r="D1267" s="12" t="str">
        <f>IF(total!F1269&lt;&gt;"",total!F1269,"")</f>
        <v/>
      </c>
      <c r="E1267" s="12" t="str">
        <f>IF(total!G1269&lt;&gt;"",total!G1269,"")</f>
        <v/>
      </c>
      <c r="F1267" s="12" t="str">
        <f>IF(total!I1269&lt;&gt;"",total!I1269,"")</f>
        <v/>
      </c>
    </row>
    <row r="1268" spans="1:6" x14ac:dyDescent="0.25">
      <c r="A1268" s="12" t="str">
        <f>IF(total!B1270&lt;&gt;"",total!A1270,"")</f>
        <v/>
      </c>
      <c r="B1268" s="12" t="str">
        <f>IF(total!B1270&lt;&gt;"",total!B1270,"")</f>
        <v/>
      </c>
      <c r="C1268" s="12" t="str">
        <f>IF(total!D1270&lt;&gt;"",total!D1270,"")</f>
        <v/>
      </c>
      <c r="D1268" s="12" t="str">
        <f>IF(total!F1270&lt;&gt;"",total!F1270,"")</f>
        <v/>
      </c>
      <c r="E1268" s="12" t="str">
        <f>IF(total!G1270&lt;&gt;"",total!G1270,"")</f>
        <v/>
      </c>
      <c r="F1268" s="12" t="str">
        <f>IF(total!I1270&lt;&gt;"",total!I1270,"")</f>
        <v/>
      </c>
    </row>
    <row r="1269" spans="1:6" x14ac:dyDescent="0.25">
      <c r="A1269" s="12" t="str">
        <f>IF(total!B1271&lt;&gt;"",total!A1271,"")</f>
        <v/>
      </c>
      <c r="B1269" s="12" t="str">
        <f>IF(total!B1271&lt;&gt;"",total!B1271,"")</f>
        <v/>
      </c>
      <c r="C1269" s="12" t="str">
        <f>IF(total!D1271&lt;&gt;"",total!D1271,"")</f>
        <v/>
      </c>
      <c r="D1269" s="12" t="str">
        <f>IF(total!F1271&lt;&gt;"",total!F1271,"")</f>
        <v/>
      </c>
      <c r="E1269" s="12" t="str">
        <f>IF(total!G1271&lt;&gt;"",total!G1271,"")</f>
        <v/>
      </c>
      <c r="F1269" s="12" t="str">
        <f>IF(total!I1271&lt;&gt;"",total!I1271,"")</f>
        <v/>
      </c>
    </row>
    <row r="1270" spans="1:6" x14ac:dyDescent="0.25">
      <c r="A1270" s="12" t="str">
        <f>IF(total!B1272&lt;&gt;"",total!A1272,"")</f>
        <v/>
      </c>
      <c r="B1270" s="12" t="str">
        <f>IF(total!B1272&lt;&gt;"",total!B1272,"")</f>
        <v/>
      </c>
      <c r="C1270" s="12" t="str">
        <f>IF(total!D1272&lt;&gt;"",total!D1272,"")</f>
        <v/>
      </c>
      <c r="D1270" s="12" t="str">
        <f>IF(total!F1272&lt;&gt;"",total!F1272,"")</f>
        <v/>
      </c>
      <c r="E1270" s="12" t="str">
        <f>IF(total!G1272&lt;&gt;"",total!G1272,"")</f>
        <v/>
      </c>
      <c r="F1270" s="12" t="str">
        <f>IF(total!I1272&lt;&gt;"",total!I1272,"")</f>
        <v/>
      </c>
    </row>
    <row r="1271" spans="1:6" x14ac:dyDescent="0.25">
      <c r="A1271" s="12" t="str">
        <f>IF(total!B1273&lt;&gt;"",total!A1273,"")</f>
        <v/>
      </c>
      <c r="B1271" s="12" t="str">
        <f>IF(total!B1273&lt;&gt;"",total!B1273,"")</f>
        <v/>
      </c>
      <c r="C1271" s="12" t="str">
        <f>IF(total!D1273&lt;&gt;"",total!D1273,"")</f>
        <v/>
      </c>
      <c r="D1271" s="12" t="str">
        <f>IF(total!F1273&lt;&gt;"",total!F1273,"")</f>
        <v/>
      </c>
      <c r="E1271" s="12" t="str">
        <f>IF(total!G1273&lt;&gt;"",total!G1273,"")</f>
        <v/>
      </c>
      <c r="F1271" s="12" t="str">
        <f>IF(total!I1273&lt;&gt;"",total!I1273,"")</f>
        <v/>
      </c>
    </row>
    <row r="1272" spans="1:6" x14ac:dyDescent="0.25">
      <c r="A1272" s="12" t="str">
        <f>IF(total!B1274&lt;&gt;"",total!A1274,"")</f>
        <v/>
      </c>
      <c r="B1272" s="12" t="str">
        <f>IF(total!B1274&lt;&gt;"",total!B1274,"")</f>
        <v/>
      </c>
      <c r="C1272" s="12" t="str">
        <f>IF(total!D1274&lt;&gt;"",total!D1274,"")</f>
        <v/>
      </c>
      <c r="D1272" s="12" t="str">
        <f>IF(total!F1274&lt;&gt;"",total!F1274,"")</f>
        <v/>
      </c>
      <c r="E1272" s="12" t="str">
        <f>IF(total!G1274&lt;&gt;"",total!G1274,"")</f>
        <v/>
      </c>
      <c r="F1272" s="12" t="str">
        <f>IF(total!I1274&lt;&gt;"",total!I1274,"")</f>
        <v/>
      </c>
    </row>
    <row r="1273" spans="1:6" x14ac:dyDescent="0.25">
      <c r="A1273" s="12" t="str">
        <f>IF(total!B1275&lt;&gt;"",total!A1275,"")</f>
        <v/>
      </c>
      <c r="B1273" s="12" t="str">
        <f>IF(total!B1275&lt;&gt;"",total!B1275,"")</f>
        <v/>
      </c>
      <c r="C1273" s="12" t="str">
        <f>IF(total!D1275&lt;&gt;"",total!D1275,"")</f>
        <v/>
      </c>
      <c r="D1273" s="12" t="str">
        <f>IF(total!F1275&lt;&gt;"",total!F1275,"")</f>
        <v/>
      </c>
      <c r="E1273" s="12" t="str">
        <f>IF(total!G1275&lt;&gt;"",total!G1275,"")</f>
        <v/>
      </c>
      <c r="F1273" s="12" t="str">
        <f>IF(total!I1275&lt;&gt;"",total!I1275,"")</f>
        <v/>
      </c>
    </row>
    <row r="1274" spans="1:6" x14ac:dyDescent="0.25">
      <c r="A1274" s="12" t="str">
        <f>IF(total!B1276&lt;&gt;"",total!A1276,"")</f>
        <v/>
      </c>
      <c r="B1274" s="12" t="str">
        <f>IF(total!B1276&lt;&gt;"",total!B1276,"")</f>
        <v/>
      </c>
      <c r="C1274" s="12" t="str">
        <f>IF(total!D1276&lt;&gt;"",total!D1276,"")</f>
        <v/>
      </c>
      <c r="D1274" s="12" t="str">
        <f>IF(total!F1276&lt;&gt;"",total!F1276,"")</f>
        <v/>
      </c>
      <c r="E1274" s="12" t="str">
        <f>IF(total!G1276&lt;&gt;"",total!G1276,"")</f>
        <v/>
      </c>
      <c r="F1274" s="12" t="str">
        <f>IF(total!I1276&lt;&gt;"",total!I1276,"")</f>
        <v/>
      </c>
    </row>
    <row r="1275" spans="1:6" x14ac:dyDescent="0.25">
      <c r="A1275" s="12" t="str">
        <f>IF(total!B1277&lt;&gt;"",total!A1277,"")</f>
        <v/>
      </c>
      <c r="B1275" s="12" t="str">
        <f>IF(total!B1277&lt;&gt;"",total!B1277,"")</f>
        <v/>
      </c>
      <c r="C1275" s="12" t="str">
        <f>IF(total!D1277&lt;&gt;"",total!D1277,"")</f>
        <v/>
      </c>
      <c r="D1275" s="12" t="str">
        <f>IF(total!F1277&lt;&gt;"",total!F1277,"")</f>
        <v/>
      </c>
      <c r="E1275" s="12" t="str">
        <f>IF(total!G1277&lt;&gt;"",total!G1277,"")</f>
        <v/>
      </c>
      <c r="F1275" s="12" t="str">
        <f>IF(total!I1277&lt;&gt;"",total!I1277,"")</f>
        <v/>
      </c>
    </row>
    <row r="1276" spans="1:6" x14ac:dyDescent="0.25">
      <c r="A1276" s="12" t="str">
        <f>IF(total!B1278&lt;&gt;"",total!A1278,"")</f>
        <v/>
      </c>
      <c r="B1276" s="12" t="str">
        <f>IF(total!B1278&lt;&gt;"",total!B1278,"")</f>
        <v/>
      </c>
      <c r="C1276" s="12" t="str">
        <f>IF(total!D1278&lt;&gt;"",total!D1278,"")</f>
        <v/>
      </c>
      <c r="D1276" s="12" t="str">
        <f>IF(total!F1278&lt;&gt;"",total!F1278,"")</f>
        <v/>
      </c>
      <c r="E1276" s="12" t="str">
        <f>IF(total!G1278&lt;&gt;"",total!G1278,"")</f>
        <v/>
      </c>
      <c r="F1276" s="12" t="str">
        <f>IF(total!I1278&lt;&gt;"",total!I1278,"")</f>
        <v/>
      </c>
    </row>
    <row r="1277" spans="1:6" x14ac:dyDescent="0.25">
      <c r="A1277" s="12" t="str">
        <f>IF(total!B1279&lt;&gt;"",total!A1279,"")</f>
        <v/>
      </c>
      <c r="B1277" s="12" t="str">
        <f>IF(total!B1279&lt;&gt;"",total!B1279,"")</f>
        <v/>
      </c>
      <c r="C1277" s="12" t="str">
        <f>IF(total!D1279&lt;&gt;"",total!D1279,"")</f>
        <v/>
      </c>
      <c r="D1277" s="12" t="str">
        <f>IF(total!F1279&lt;&gt;"",total!F1279,"")</f>
        <v/>
      </c>
      <c r="E1277" s="12" t="str">
        <f>IF(total!G1279&lt;&gt;"",total!G1279,"")</f>
        <v/>
      </c>
      <c r="F1277" s="12" t="str">
        <f>IF(total!I1279&lt;&gt;"",total!I1279,"")</f>
        <v/>
      </c>
    </row>
    <row r="1278" spans="1:6" x14ac:dyDescent="0.25">
      <c r="A1278" s="12" t="str">
        <f>IF(total!B1280&lt;&gt;"",total!A1280,"")</f>
        <v/>
      </c>
      <c r="B1278" s="12" t="str">
        <f>IF(total!B1280&lt;&gt;"",total!B1280,"")</f>
        <v/>
      </c>
      <c r="C1278" s="12" t="str">
        <f>IF(total!D1280&lt;&gt;"",total!D1280,"")</f>
        <v/>
      </c>
      <c r="D1278" s="12" t="str">
        <f>IF(total!F1280&lt;&gt;"",total!F1280,"")</f>
        <v/>
      </c>
      <c r="E1278" s="12" t="str">
        <f>IF(total!G1280&lt;&gt;"",total!G1280,"")</f>
        <v/>
      </c>
      <c r="F1278" s="12" t="str">
        <f>IF(total!I1280&lt;&gt;"",total!I1280,"")</f>
        <v/>
      </c>
    </row>
    <row r="1279" spans="1:6" x14ac:dyDescent="0.25">
      <c r="A1279" s="12" t="str">
        <f>IF(total!B1281&lt;&gt;"",total!A1281,"")</f>
        <v/>
      </c>
      <c r="B1279" s="12" t="str">
        <f>IF(total!B1281&lt;&gt;"",total!B1281,"")</f>
        <v/>
      </c>
      <c r="C1279" s="12" t="str">
        <f>IF(total!D1281&lt;&gt;"",total!D1281,"")</f>
        <v/>
      </c>
      <c r="D1279" s="12" t="str">
        <f>IF(total!F1281&lt;&gt;"",total!F1281,"")</f>
        <v/>
      </c>
      <c r="E1279" s="12" t="str">
        <f>IF(total!G1281&lt;&gt;"",total!G1281,"")</f>
        <v/>
      </c>
      <c r="F1279" s="12" t="str">
        <f>IF(total!I1281&lt;&gt;"",total!I1281,"")</f>
        <v/>
      </c>
    </row>
    <row r="1280" spans="1:6" x14ac:dyDescent="0.25">
      <c r="A1280" s="12" t="str">
        <f>IF(total!B1282&lt;&gt;"",total!A1282,"")</f>
        <v/>
      </c>
      <c r="B1280" s="12" t="str">
        <f>IF(total!B1282&lt;&gt;"",total!B1282,"")</f>
        <v/>
      </c>
      <c r="C1280" s="12" t="str">
        <f>IF(total!D1282&lt;&gt;"",total!D1282,"")</f>
        <v/>
      </c>
      <c r="D1280" s="12" t="str">
        <f>IF(total!F1282&lt;&gt;"",total!F1282,"")</f>
        <v/>
      </c>
      <c r="E1280" s="12" t="str">
        <f>IF(total!G1282&lt;&gt;"",total!G1282,"")</f>
        <v/>
      </c>
      <c r="F1280" s="12" t="str">
        <f>IF(total!I1282&lt;&gt;"",total!I1282,"")</f>
        <v/>
      </c>
    </row>
    <row r="1281" spans="1:6" x14ac:dyDescent="0.25">
      <c r="A1281" s="12" t="str">
        <f>IF(total!B1283&lt;&gt;"",total!A1283,"")</f>
        <v/>
      </c>
      <c r="B1281" s="12" t="str">
        <f>IF(total!B1283&lt;&gt;"",total!B1283,"")</f>
        <v/>
      </c>
      <c r="C1281" s="12" t="str">
        <f>IF(total!D1283&lt;&gt;"",total!D1283,"")</f>
        <v/>
      </c>
      <c r="D1281" s="12" t="str">
        <f>IF(total!F1283&lt;&gt;"",total!F1283,"")</f>
        <v/>
      </c>
      <c r="E1281" s="12" t="str">
        <f>IF(total!G1283&lt;&gt;"",total!G1283,"")</f>
        <v/>
      </c>
      <c r="F1281" s="12" t="str">
        <f>IF(total!I1283&lt;&gt;"",total!I1283,"")</f>
        <v/>
      </c>
    </row>
    <row r="1282" spans="1:6" x14ac:dyDescent="0.25">
      <c r="A1282" s="12" t="str">
        <f>IF(total!B1284&lt;&gt;"",total!A1284,"")</f>
        <v/>
      </c>
      <c r="B1282" s="12" t="str">
        <f>IF(total!B1284&lt;&gt;"",total!B1284,"")</f>
        <v/>
      </c>
      <c r="C1282" s="12" t="str">
        <f>IF(total!D1284&lt;&gt;"",total!D1284,"")</f>
        <v/>
      </c>
      <c r="D1282" s="12" t="str">
        <f>IF(total!F1284&lt;&gt;"",total!F1284,"")</f>
        <v/>
      </c>
      <c r="E1282" s="12" t="str">
        <f>IF(total!G1284&lt;&gt;"",total!G1284,"")</f>
        <v/>
      </c>
      <c r="F1282" s="12" t="str">
        <f>IF(total!I1284&lt;&gt;"",total!I1284,"")</f>
        <v/>
      </c>
    </row>
    <row r="1283" spans="1:6" x14ac:dyDescent="0.25">
      <c r="A1283" s="12" t="str">
        <f>IF(total!B1285&lt;&gt;"",total!A1285,"")</f>
        <v/>
      </c>
      <c r="B1283" s="12" t="str">
        <f>IF(total!B1285&lt;&gt;"",total!B1285,"")</f>
        <v/>
      </c>
      <c r="C1283" s="12" t="str">
        <f>IF(total!D1285&lt;&gt;"",total!D1285,"")</f>
        <v/>
      </c>
      <c r="D1283" s="12" t="str">
        <f>IF(total!F1285&lt;&gt;"",total!F1285,"")</f>
        <v/>
      </c>
      <c r="E1283" s="12" t="str">
        <f>IF(total!G1285&lt;&gt;"",total!G1285,"")</f>
        <v/>
      </c>
      <c r="F1283" s="12" t="str">
        <f>IF(total!I1285&lt;&gt;"",total!I1285,"")</f>
        <v/>
      </c>
    </row>
    <row r="1284" spans="1:6" x14ac:dyDescent="0.25">
      <c r="A1284" s="12" t="str">
        <f>IF(total!B1286&lt;&gt;"",total!A1286,"")</f>
        <v/>
      </c>
      <c r="B1284" s="12" t="str">
        <f>IF(total!B1286&lt;&gt;"",total!B1286,"")</f>
        <v/>
      </c>
      <c r="C1284" s="12" t="str">
        <f>IF(total!D1286&lt;&gt;"",total!D1286,"")</f>
        <v/>
      </c>
      <c r="D1284" s="12" t="str">
        <f>IF(total!F1286&lt;&gt;"",total!F1286,"")</f>
        <v/>
      </c>
      <c r="E1284" s="12" t="str">
        <f>IF(total!G1286&lt;&gt;"",total!G1286,"")</f>
        <v/>
      </c>
      <c r="F1284" s="12" t="str">
        <f>IF(total!I1286&lt;&gt;"",total!I1286,"")</f>
        <v/>
      </c>
    </row>
    <row r="1285" spans="1:6" x14ac:dyDescent="0.25">
      <c r="A1285" s="12" t="str">
        <f>IF(total!B1287&lt;&gt;"",total!A1287,"")</f>
        <v/>
      </c>
      <c r="B1285" s="12" t="str">
        <f>IF(total!B1287&lt;&gt;"",total!B1287,"")</f>
        <v/>
      </c>
      <c r="C1285" s="12" t="str">
        <f>IF(total!D1287&lt;&gt;"",total!D1287,"")</f>
        <v/>
      </c>
      <c r="D1285" s="12" t="str">
        <f>IF(total!F1287&lt;&gt;"",total!F1287,"")</f>
        <v/>
      </c>
      <c r="E1285" s="12" t="str">
        <f>IF(total!G1287&lt;&gt;"",total!G1287,"")</f>
        <v/>
      </c>
      <c r="F1285" s="12" t="str">
        <f>IF(total!I1287&lt;&gt;"",total!I1287,"")</f>
        <v/>
      </c>
    </row>
    <row r="1286" spans="1:6" x14ac:dyDescent="0.25">
      <c r="A1286" s="12" t="str">
        <f>IF(total!B1288&lt;&gt;"",total!A1288,"")</f>
        <v/>
      </c>
      <c r="B1286" s="12" t="str">
        <f>IF(total!B1288&lt;&gt;"",total!B1288,"")</f>
        <v/>
      </c>
      <c r="C1286" s="12" t="str">
        <f>IF(total!D1288&lt;&gt;"",total!D1288,"")</f>
        <v/>
      </c>
      <c r="D1286" s="12" t="str">
        <f>IF(total!F1288&lt;&gt;"",total!F1288,"")</f>
        <v/>
      </c>
      <c r="E1286" s="12" t="str">
        <f>IF(total!G1288&lt;&gt;"",total!G1288,"")</f>
        <v/>
      </c>
      <c r="F1286" s="12" t="str">
        <f>IF(total!I1288&lt;&gt;"",total!I1288,"")</f>
        <v/>
      </c>
    </row>
    <row r="1287" spans="1:6" x14ac:dyDescent="0.25">
      <c r="A1287" s="12" t="str">
        <f>IF(total!B1289&lt;&gt;"",total!A1289,"")</f>
        <v/>
      </c>
      <c r="B1287" s="12" t="str">
        <f>IF(total!B1289&lt;&gt;"",total!B1289,"")</f>
        <v/>
      </c>
      <c r="C1287" s="12" t="str">
        <f>IF(total!D1289&lt;&gt;"",total!D1289,"")</f>
        <v/>
      </c>
      <c r="D1287" s="12" t="str">
        <f>IF(total!F1289&lt;&gt;"",total!F1289,"")</f>
        <v/>
      </c>
      <c r="E1287" s="12" t="str">
        <f>IF(total!G1289&lt;&gt;"",total!G1289,"")</f>
        <v/>
      </c>
      <c r="F1287" s="12" t="str">
        <f>IF(total!I1289&lt;&gt;"",total!I1289,"")</f>
        <v/>
      </c>
    </row>
    <row r="1288" spans="1:6" x14ac:dyDescent="0.25">
      <c r="A1288" s="12" t="str">
        <f>IF(total!B1290&lt;&gt;"",total!A1290,"")</f>
        <v/>
      </c>
      <c r="B1288" s="12" t="str">
        <f>IF(total!B1290&lt;&gt;"",total!B1290,"")</f>
        <v/>
      </c>
      <c r="C1288" s="12" t="str">
        <f>IF(total!D1290&lt;&gt;"",total!D1290,"")</f>
        <v/>
      </c>
      <c r="D1288" s="12" t="str">
        <f>IF(total!F1290&lt;&gt;"",total!F1290,"")</f>
        <v/>
      </c>
      <c r="E1288" s="12" t="str">
        <f>IF(total!G1290&lt;&gt;"",total!G1290,"")</f>
        <v/>
      </c>
      <c r="F1288" s="12" t="str">
        <f>IF(total!I1290&lt;&gt;"",total!I1290,"")</f>
        <v/>
      </c>
    </row>
    <row r="1289" spans="1:6" x14ac:dyDescent="0.25">
      <c r="A1289" s="12" t="str">
        <f>IF(total!B1291&lt;&gt;"",total!A1291,"")</f>
        <v/>
      </c>
      <c r="B1289" s="12" t="str">
        <f>IF(total!B1291&lt;&gt;"",total!B1291,"")</f>
        <v/>
      </c>
      <c r="C1289" s="12" t="str">
        <f>IF(total!D1291&lt;&gt;"",total!D1291,"")</f>
        <v/>
      </c>
      <c r="D1289" s="12" t="str">
        <f>IF(total!F1291&lt;&gt;"",total!F1291,"")</f>
        <v/>
      </c>
      <c r="E1289" s="12" t="str">
        <f>IF(total!G1291&lt;&gt;"",total!G1291,"")</f>
        <v/>
      </c>
      <c r="F1289" s="12" t="str">
        <f>IF(total!I1291&lt;&gt;"",total!I1291,"")</f>
        <v/>
      </c>
    </row>
    <row r="1290" spans="1:6" x14ac:dyDescent="0.25">
      <c r="A1290" s="12" t="str">
        <f>IF(total!B1292&lt;&gt;"",total!A1292,"")</f>
        <v/>
      </c>
      <c r="B1290" s="12" t="str">
        <f>IF(total!B1292&lt;&gt;"",total!B1292,"")</f>
        <v/>
      </c>
      <c r="C1290" s="12" t="str">
        <f>IF(total!D1292&lt;&gt;"",total!D1292,"")</f>
        <v/>
      </c>
      <c r="D1290" s="12" t="str">
        <f>IF(total!F1292&lt;&gt;"",total!F1292,"")</f>
        <v/>
      </c>
      <c r="E1290" s="12" t="str">
        <f>IF(total!G1292&lt;&gt;"",total!G1292,"")</f>
        <v/>
      </c>
      <c r="F1290" s="12" t="str">
        <f>IF(total!I1292&lt;&gt;"",total!I1292,"")</f>
        <v/>
      </c>
    </row>
    <row r="1291" spans="1:6" x14ac:dyDescent="0.25">
      <c r="A1291" s="12" t="str">
        <f>IF(total!B1293&lt;&gt;"",total!A1293,"")</f>
        <v/>
      </c>
      <c r="B1291" s="12" t="str">
        <f>IF(total!B1293&lt;&gt;"",total!B1293,"")</f>
        <v/>
      </c>
      <c r="C1291" s="12" t="str">
        <f>IF(total!D1293&lt;&gt;"",total!D1293,"")</f>
        <v/>
      </c>
      <c r="D1291" s="12" t="str">
        <f>IF(total!F1293&lt;&gt;"",total!F1293,"")</f>
        <v/>
      </c>
      <c r="E1291" s="12" t="str">
        <f>IF(total!G1293&lt;&gt;"",total!G1293,"")</f>
        <v/>
      </c>
      <c r="F1291" s="12" t="str">
        <f>IF(total!I1293&lt;&gt;"",total!I1293,"")</f>
        <v/>
      </c>
    </row>
    <row r="1292" spans="1:6" x14ac:dyDescent="0.25">
      <c r="A1292" s="12" t="str">
        <f>IF(total!B1294&lt;&gt;"",total!A1294,"")</f>
        <v/>
      </c>
      <c r="B1292" s="12" t="str">
        <f>IF(total!B1294&lt;&gt;"",total!B1294,"")</f>
        <v/>
      </c>
      <c r="C1292" s="12" t="str">
        <f>IF(total!D1294&lt;&gt;"",total!D1294,"")</f>
        <v/>
      </c>
      <c r="D1292" s="12" t="str">
        <f>IF(total!F1294&lt;&gt;"",total!F1294,"")</f>
        <v/>
      </c>
      <c r="E1292" s="12" t="str">
        <f>IF(total!G1294&lt;&gt;"",total!G1294,"")</f>
        <v/>
      </c>
      <c r="F1292" s="12" t="str">
        <f>IF(total!I1294&lt;&gt;"",total!I1294,"")</f>
        <v/>
      </c>
    </row>
    <row r="1293" spans="1:6" x14ac:dyDescent="0.25">
      <c r="A1293" s="12" t="str">
        <f>IF(total!B1295&lt;&gt;"",total!A1295,"")</f>
        <v/>
      </c>
      <c r="B1293" s="12" t="str">
        <f>IF(total!B1295&lt;&gt;"",total!B1295,"")</f>
        <v/>
      </c>
      <c r="C1293" s="12" t="str">
        <f>IF(total!D1295&lt;&gt;"",total!D1295,"")</f>
        <v/>
      </c>
      <c r="D1293" s="12" t="str">
        <f>IF(total!F1295&lt;&gt;"",total!F1295,"")</f>
        <v/>
      </c>
      <c r="E1293" s="12" t="str">
        <f>IF(total!G1295&lt;&gt;"",total!G1295,"")</f>
        <v/>
      </c>
      <c r="F1293" s="12" t="str">
        <f>IF(total!I1295&lt;&gt;"",total!I1295,"")</f>
        <v/>
      </c>
    </row>
    <row r="1294" spans="1:6" x14ac:dyDescent="0.25">
      <c r="A1294" s="12" t="str">
        <f>IF(total!B1296&lt;&gt;"",total!A1296,"")</f>
        <v/>
      </c>
      <c r="B1294" s="12" t="str">
        <f>IF(total!B1296&lt;&gt;"",total!B1296,"")</f>
        <v/>
      </c>
      <c r="C1294" s="12" t="str">
        <f>IF(total!D1296&lt;&gt;"",total!D1296,"")</f>
        <v/>
      </c>
      <c r="D1294" s="12" t="str">
        <f>IF(total!F1296&lt;&gt;"",total!F1296,"")</f>
        <v/>
      </c>
      <c r="E1294" s="12" t="str">
        <f>IF(total!G1296&lt;&gt;"",total!G1296,"")</f>
        <v/>
      </c>
      <c r="F1294" s="12" t="str">
        <f>IF(total!I1296&lt;&gt;"",total!I1296,"")</f>
        <v/>
      </c>
    </row>
    <row r="1295" spans="1:6" x14ac:dyDescent="0.25">
      <c r="A1295" s="12" t="str">
        <f>IF(total!B1297&lt;&gt;"",total!A1297,"")</f>
        <v/>
      </c>
      <c r="B1295" s="12" t="str">
        <f>IF(total!B1297&lt;&gt;"",total!B1297,"")</f>
        <v/>
      </c>
      <c r="C1295" s="12" t="str">
        <f>IF(total!D1297&lt;&gt;"",total!D1297,"")</f>
        <v/>
      </c>
      <c r="D1295" s="12" t="str">
        <f>IF(total!F1297&lt;&gt;"",total!F1297,"")</f>
        <v/>
      </c>
      <c r="E1295" s="12" t="str">
        <f>IF(total!G1297&lt;&gt;"",total!G1297,"")</f>
        <v/>
      </c>
      <c r="F1295" s="12" t="str">
        <f>IF(total!I1297&lt;&gt;"",total!I1297,"")</f>
        <v/>
      </c>
    </row>
    <row r="1296" spans="1:6" x14ac:dyDescent="0.25">
      <c r="A1296" s="12" t="str">
        <f>IF(total!B1298&lt;&gt;"",total!A1298,"")</f>
        <v/>
      </c>
      <c r="B1296" s="12" t="str">
        <f>IF(total!B1298&lt;&gt;"",total!B1298,"")</f>
        <v/>
      </c>
      <c r="C1296" s="12" t="str">
        <f>IF(total!D1298&lt;&gt;"",total!D1298,"")</f>
        <v/>
      </c>
      <c r="D1296" s="12" t="str">
        <f>IF(total!F1298&lt;&gt;"",total!F1298,"")</f>
        <v/>
      </c>
      <c r="E1296" s="12" t="str">
        <f>IF(total!G1298&lt;&gt;"",total!G1298,"")</f>
        <v/>
      </c>
      <c r="F1296" s="12" t="str">
        <f>IF(total!I1298&lt;&gt;"",total!I1298,"")</f>
        <v/>
      </c>
    </row>
    <row r="1297" spans="1:6" x14ac:dyDescent="0.25">
      <c r="A1297" s="12" t="str">
        <f>IF(total!B1299&lt;&gt;"",total!A1299,"")</f>
        <v/>
      </c>
      <c r="B1297" s="12" t="str">
        <f>IF(total!B1299&lt;&gt;"",total!B1299,"")</f>
        <v/>
      </c>
      <c r="C1297" s="12" t="str">
        <f>IF(total!D1299&lt;&gt;"",total!D1299,"")</f>
        <v/>
      </c>
      <c r="D1297" s="12" t="str">
        <f>IF(total!F1299&lt;&gt;"",total!F1299,"")</f>
        <v/>
      </c>
      <c r="E1297" s="12" t="str">
        <f>IF(total!G1299&lt;&gt;"",total!G1299,"")</f>
        <v/>
      </c>
      <c r="F1297" s="12" t="str">
        <f>IF(total!I1299&lt;&gt;"",total!I1299,"")</f>
        <v/>
      </c>
    </row>
    <row r="1298" spans="1:6" x14ac:dyDescent="0.25">
      <c r="A1298" s="12" t="str">
        <f>IF(total!B1300&lt;&gt;"",total!A1300,"")</f>
        <v/>
      </c>
      <c r="B1298" s="12" t="str">
        <f>IF(total!B1300&lt;&gt;"",total!B1300,"")</f>
        <v/>
      </c>
      <c r="C1298" s="12" t="str">
        <f>IF(total!D1300&lt;&gt;"",total!D1300,"")</f>
        <v/>
      </c>
      <c r="D1298" s="12" t="str">
        <f>IF(total!F1300&lt;&gt;"",total!F1300,"")</f>
        <v/>
      </c>
      <c r="E1298" s="12" t="str">
        <f>IF(total!G1300&lt;&gt;"",total!G1300,"")</f>
        <v/>
      </c>
      <c r="F1298" s="12" t="str">
        <f>IF(total!I1300&lt;&gt;"",total!I1300,"")</f>
        <v/>
      </c>
    </row>
    <row r="1299" spans="1:6" x14ac:dyDescent="0.25">
      <c r="A1299" s="12" t="str">
        <f>IF(total!B1301&lt;&gt;"",total!A1301,"")</f>
        <v/>
      </c>
      <c r="B1299" s="12" t="str">
        <f>IF(total!B1301&lt;&gt;"",total!B1301,"")</f>
        <v/>
      </c>
      <c r="C1299" s="12" t="str">
        <f>IF(total!D1301&lt;&gt;"",total!D1301,"")</f>
        <v/>
      </c>
      <c r="D1299" s="12" t="str">
        <f>IF(total!F1301&lt;&gt;"",total!F1301,"")</f>
        <v/>
      </c>
      <c r="E1299" s="12" t="str">
        <f>IF(total!G1301&lt;&gt;"",total!G1301,"")</f>
        <v/>
      </c>
      <c r="F1299" s="12" t="str">
        <f>IF(total!I1301&lt;&gt;"",total!I1301,"")</f>
        <v/>
      </c>
    </row>
    <row r="1300" spans="1:6" x14ac:dyDescent="0.25">
      <c r="A1300" s="12" t="str">
        <f>IF(total!B1302&lt;&gt;"",total!A1302,"")</f>
        <v/>
      </c>
      <c r="B1300" s="12" t="str">
        <f>IF(total!B1302&lt;&gt;"",total!B1302,"")</f>
        <v/>
      </c>
      <c r="C1300" s="12" t="str">
        <f>IF(total!D1302&lt;&gt;"",total!D1302,"")</f>
        <v/>
      </c>
      <c r="D1300" s="12" t="str">
        <f>IF(total!F1302&lt;&gt;"",total!F1302,"")</f>
        <v/>
      </c>
      <c r="E1300" s="12" t="str">
        <f>IF(total!G1302&lt;&gt;"",total!G1302,"")</f>
        <v/>
      </c>
      <c r="F1300" s="12" t="str">
        <f>IF(total!I1302&lt;&gt;"",total!I1302,"")</f>
        <v/>
      </c>
    </row>
    <row r="1301" spans="1:6" x14ac:dyDescent="0.25">
      <c r="A1301" s="12" t="str">
        <f>IF(total!B1303&lt;&gt;"",total!A1303,"")</f>
        <v/>
      </c>
      <c r="B1301" s="12" t="str">
        <f>IF(total!B1303&lt;&gt;"",total!B1303,"")</f>
        <v/>
      </c>
      <c r="C1301" s="12" t="str">
        <f>IF(total!D1303&lt;&gt;"",total!D1303,"")</f>
        <v/>
      </c>
      <c r="D1301" s="12" t="str">
        <f>IF(total!F1303&lt;&gt;"",total!F1303,"")</f>
        <v/>
      </c>
      <c r="E1301" s="12" t="str">
        <f>IF(total!G1303&lt;&gt;"",total!G1303,"")</f>
        <v/>
      </c>
      <c r="F1301" s="12" t="str">
        <f>IF(total!I1303&lt;&gt;"",total!I1303,"")</f>
        <v/>
      </c>
    </row>
    <row r="1302" spans="1:6" x14ac:dyDescent="0.25">
      <c r="A1302" s="12" t="str">
        <f>IF(total!B1304&lt;&gt;"",total!A1304,"")</f>
        <v/>
      </c>
      <c r="B1302" s="12" t="str">
        <f>IF(total!B1304&lt;&gt;"",total!B1304,"")</f>
        <v/>
      </c>
      <c r="C1302" s="12" t="str">
        <f>IF(total!D1304&lt;&gt;"",total!D1304,"")</f>
        <v/>
      </c>
      <c r="D1302" s="12" t="str">
        <f>IF(total!F1304&lt;&gt;"",total!F1304,"")</f>
        <v/>
      </c>
      <c r="E1302" s="12" t="str">
        <f>IF(total!G1304&lt;&gt;"",total!G1304,"")</f>
        <v/>
      </c>
      <c r="F1302" s="12" t="str">
        <f>IF(total!I1304&lt;&gt;"",total!I1304,"")</f>
        <v/>
      </c>
    </row>
    <row r="1303" spans="1:6" x14ac:dyDescent="0.25">
      <c r="A1303" s="12" t="str">
        <f>IF(total!B1305&lt;&gt;"",total!A1305,"")</f>
        <v/>
      </c>
      <c r="B1303" s="12" t="str">
        <f>IF(total!B1305&lt;&gt;"",total!B1305,"")</f>
        <v/>
      </c>
      <c r="C1303" s="12" t="str">
        <f>IF(total!D1305&lt;&gt;"",total!D1305,"")</f>
        <v/>
      </c>
      <c r="D1303" s="12" t="str">
        <f>IF(total!F1305&lt;&gt;"",total!F1305,"")</f>
        <v/>
      </c>
      <c r="E1303" s="12" t="str">
        <f>IF(total!G1305&lt;&gt;"",total!G1305,"")</f>
        <v/>
      </c>
      <c r="F1303" s="12" t="str">
        <f>IF(total!I1305&lt;&gt;"",total!I1305,"")</f>
        <v/>
      </c>
    </row>
    <row r="1304" spans="1:6" x14ac:dyDescent="0.25">
      <c r="A1304" s="12" t="str">
        <f>IF(total!B1306&lt;&gt;"",total!A1306,"")</f>
        <v/>
      </c>
      <c r="B1304" s="12" t="str">
        <f>IF(total!B1306&lt;&gt;"",total!B1306,"")</f>
        <v/>
      </c>
      <c r="C1304" s="12" t="str">
        <f>IF(total!D1306&lt;&gt;"",total!D1306,"")</f>
        <v/>
      </c>
      <c r="D1304" s="12" t="str">
        <f>IF(total!F1306&lt;&gt;"",total!F1306,"")</f>
        <v/>
      </c>
      <c r="E1304" s="12" t="str">
        <f>IF(total!G1306&lt;&gt;"",total!G1306,"")</f>
        <v/>
      </c>
      <c r="F1304" s="12" t="str">
        <f>IF(total!I1306&lt;&gt;"",total!I1306,"")</f>
        <v/>
      </c>
    </row>
    <row r="1305" spans="1:6" x14ac:dyDescent="0.25">
      <c r="A1305" s="12" t="str">
        <f>IF(total!B1307&lt;&gt;"",total!A1307,"")</f>
        <v/>
      </c>
      <c r="B1305" s="12" t="str">
        <f>IF(total!B1307&lt;&gt;"",total!B1307,"")</f>
        <v/>
      </c>
      <c r="C1305" s="12" t="str">
        <f>IF(total!D1307&lt;&gt;"",total!D1307,"")</f>
        <v/>
      </c>
      <c r="D1305" s="12" t="str">
        <f>IF(total!F1307&lt;&gt;"",total!F1307,"")</f>
        <v/>
      </c>
      <c r="E1305" s="12" t="str">
        <f>IF(total!G1307&lt;&gt;"",total!G1307,"")</f>
        <v/>
      </c>
      <c r="F1305" s="12" t="str">
        <f>IF(total!I1307&lt;&gt;"",total!I1307,"")</f>
        <v/>
      </c>
    </row>
    <row r="1306" spans="1:6" x14ac:dyDescent="0.25">
      <c r="A1306" s="12" t="str">
        <f>IF(total!B1308&lt;&gt;"",total!A1308,"")</f>
        <v/>
      </c>
      <c r="B1306" s="12" t="str">
        <f>IF(total!B1308&lt;&gt;"",total!B1308,"")</f>
        <v/>
      </c>
      <c r="C1306" s="12" t="str">
        <f>IF(total!D1308&lt;&gt;"",total!D1308,"")</f>
        <v/>
      </c>
      <c r="D1306" s="12" t="str">
        <f>IF(total!F1308&lt;&gt;"",total!F1308,"")</f>
        <v/>
      </c>
      <c r="E1306" s="12" t="str">
        <f>IF(total!G1308&lt;&gt;"",total!G1308,"")</f>
        <v/>
      </c>
      <c r="F1306" s="12" t="str">
        <f>IF(total!I1308&lt;&gt;"",total!I1308,"")</f>
        <v/>
      </c>
    </row>
    <row r="1307" spans="1:6" x14ac:dyDescent="0.25">
      <c r="A1307" s="12" t="str">
        <f>IF(total!B1309&lt;&gt;"",total!A1309,"")</f>
        <v/>
      </c>
      <c r="B1307" s="12" t="str">
        <f>IF(total!B1309&lt;&gt;"",total!B1309,"")</f>
        <v/>
      </c>
      <c r="C1307" s="12" t="str">
        <f>IF(total!D1309&lt;&gt;"",total!D1309,"")</f>
        <v/>
      </c>
      <c r="D1307" s="12" t="str">
        <f>IF(total!F1309&lt;&gt;"",total!F1309,"")</f>
        <v/>
      </c>
      <c r="E1307" s="12" t="str">
        <f>IF(total!G1309&lt;&gt;"",total!G1309,"")</f>
        <v/>
      </c>
      <c r="F1307" s="12" t="str">
        <f>IF(total!I1309&lt;&gt;"",total!I1309,"")</f>
        <v/>
      </c>
    </row>
    <row r="1308" spans="1:6" x14ac:dyDescent="0.25">
      <c r="A1308" s="12" t="str">
        <f>IF(total!B1310&lt;&gt;"",total!A1310,"")</f>
        <v/>
      </c>
      <c r="B1308" s="12" t="str">
        <f>IF(total!B1310&lt;&gt;"",total!B1310,"")</f>
        <v/>
      </c>
      <c r="C1308" s="12" t="str">
        <f>IF(total!D1310&lt;&gt;"",total!D1310,"")</f>
        <v/>
      </c>
      <c r="D1308" s="12" t="str">
        <f>IF(total!F1310&lt;&gt;"",total!F1310,"")</f>
        <v/>
      </c>
      <c r="E1308" s="12" t="str">
        <f>IF(total!G1310&lt;&gt;"",total!G1310,"")</f>
        <v/>
      </c>
      <c r="F1308" s="12" t="str">
        <f>IF(total!I1310&lt;&gt;"",total!I1310,"")</f>
        <v/>
      </c>
    </row>
    <row r="1309" spans="1:6" x14ac:dyDescent="0.25">
      <c r="A1309" s="12" t="str">
        <f>IF(total!B1311&lt;&gt;"",total!A1311,"")</f>
        <v/>
      </c>
      <c r="B1309" s="12" t="str">
        <f>IF(total!B1311&lt;&gt;"",total!B1311,"")</f>
        <v/>
      </c>
      <c r="C1309" s="12" t="str">
        <f>IF(total!D1311&lt;&gt;"",total!D1311,"")</f>
        <v/>
      </c>
      <c r="D1309" s="12" t="str">
        <f>IF(total!F1311&lt;&gt;"",total!F1311,"")</f>
        <v/>
      </c>
      <c r="E1309" s="12" t="str">
        <f>IF(total!G1311&lt;&gt;"",total!G1311,"")</f>
        <v/>
      </c>
      <c r="F1309" s="12" t="str">
        <f>IF(total!I1311&lt;&gt;"",total!I1311,"")</f>
        <v/>
      </c>
    </row>
    <row r="1310" spans="1:6" x14ac:dyDescent="0.25">
      <c r="A1310" s="12" t="str">
        <f>IF(total!B1312&lt;&gt;"",total!A1312,"")</f>
        <v/>
      </c>
      <c r="B1310" s="12" t="str">
        <f>IF(total!B1312&lt;&gt;"",total!B1312,"")</f>
        <v/>
      </c>
      <c r="C1310" s="12" t="str">
        <f>IF(total!D1312&lt;&gt;"",total!D1312,"")</f>
        <v/>
      </c>
      <c r="D1310" s="12" t="str">
        <f>IF(total!F1312&lt;&gt;"",total!F1312,"")</f>
        <v/>
      </c>
      <c r="E1310" s="12" t="str">
        <f>IF(total!G1312&lt;&gt;"",total!G1312,"")</f>
        <v/>
      </c>
      <c r="F1310" s="12" t="str">
        <f>IF(total!I1312&lt;&gt;"",total!I1312,"")</f>
        <v/>
      </c>
    </row>
    <row r="1311" spans="1:6" x14ac:dyDescent="0.25">
      <c r="A1311" s="12" t="str">
        <f>IF(total!B1313&lt;&gt;"",total!A1313,"")</f>
        <v/>
      </c>
      <c r="B1311" s="12" t="str">
        <f>IF(total!B1313&lt;&gt;"",total!B1313,"")</f>
        <v/>
      </c>
      <c r="C1311" s="12" t="str">
        <f>IF(total!D1313&lt;&gt;"",total!D1313,"")</f>
        <v/>
      </c>
      <c r="D1311" s="12" t="str">
        <f>IF(total!F1313&lt;&gt;"",total!F1313,"")</f>
        <v/>
      </c>
      <c r="E1311" s="12" t="str">
        <f>IF(total!G1313&lt;&gt;"",total!G1313,"")</f>
        <v/>
      </c>
      <c r="F1311" s="12" t="str">
        <f>IF(total!I1313&lt;&gt;"",total!I1313,"")</f>
        <v/>
      </c>
    </row>
    <row r="1312" spans="1:6" x14ac:dyDescent="0.25">
      <c r="A1312" s="12" t="str">
        <f>IF(total!B1314&lt;&gt;"",total!A1314,"")</f>
        <v/>
      </c>
      <c r="B1312" s="12" t="str">
        <f>IF(total!B1314&lt;&gt;"",total!B1314,"")</f>
        <v/>
      </c>
      <c r="C1312" s="12" t="str">
        <f>IF(total!D1314&lt;&gt;"",total!D1314,"")</f>
        <v/>
      </c>
      <c r="D1312" s="12" t="str">
        <f>IF(total!F1314&lt;&gt;"",total!F1314,"")</f>
        <v/>
      </c>
      <c r="E1312" s="12" t="str">
        <f>IF(total!G1314&lt;&gt;"",total!G1314,"")</f>
        <v/>
      </c>
      <c r="F1312" s="12" t="str">
        <f>IF(total!I1314&lt;&gt;"",total!I1314,"")</f>
        <v/>
      </c>
    </row>
    <row r="1313" spans="1:6" x14ac:dyDescent="0.25">
      <c r="A1313" s="12" t="str">
        <f>IF(total!B1315&lt;&gt;"",total!A1315,"")</f>
        <v/>
      </c>
      <c r="B1313" s="12" t="str">
        <f>IF(total!B1315&lt;&gt;"",total!B1315,"")</f>
        <v/>
      </c>
      <c r="C1313" s="12" t="str">
        <f>IF(total!D1315&lt;&gt;"",total!D1315,"")</f>
        <v/>
      </c>
      <c r="D1313" s="12" t="str">
        <f>IF(total!F1315&lt;&gt;"",total!F1315,"")</f>
        <v/>
      </c>
      <c r="E1313" s="12" t="str">
        <f>IF(total!G1315&lt;&gt;"",total!G1315,"")</f>
        <v/>
      </c>
      <c r="F1313" s="12" t="str">
        <f>IF(total!I1315&lt;&gt;"",total!I1315,"")</f>
        <v/>
      </c>
    </row>
    <row r="1314" spans="1:6" x14ac:dyDescent="0.25">
      <c r="A1314" s="12" t="str">
        <f>IF(total!B1316&lt;&gt;"",total!A1316,"")</f>
        <v/>
      </c>
      <c r="B1314" s="12" t="str">
        <f>IF(total!B1316&lt;&gt;"",total!B1316,"")</f>
        <v/>
      </c>
      <c r="C1314" s="12" t="str">
        <f>IF(total!D1316&lt;&gt;"",total!D1316,"")</f>
        <v/>
      </c>
      <c r="D1314" s="12" t="str">
        <f>IF(total!F1316&lt;&gt;"",total!F1316,"")</f>
        <v/>
      </c>
      <c r="E1314" s="12" t="str">
        <f>IF(total!G1316&lt;&gt;"",total!G1316,"")</f>
        <v/>
      </c>
      <c r="F1314" s="12" t="str">
        <f>IF(total!I1316&lt;&gt;"",total!I1316,"")</f>
        <v/>
      </c>
    </row>
    <row r="1315" spans="1:6" x14ac:dyDescent="0.25">
      <c r="A1315" s="12" t="str">
        <f>IF(total!B1317&lt;&gt;"",total!A1317,"")</f>
        <v/>
      </c>
      <c r="B1315" s="12" t="str">
        <f>IF(total!B1317&lt;&gt;"",total!B1317,"")</f>
        <v/>
      </c>
      <c r="C1315" s="12" t="str">
        <f>IF(total!D1317&lt;&gt;"",total!D1317,"")</f>
        <v/>
      </c>
      <c r="D1315" s="12" t="str">
        <f>IF(total!F1317&lt;&gt;"",total!F1317,"")</f>
        <v/>
      </c>
      <c r="E1315" s="12" t="str">
        <f>IF(total!G1317&lt;&gt;"",total!G1317,"")</f>
        <v/>
      </c>
      <c r="F1315" s="12" t="str">
        <f>IF(total!I1317&lt;&gt;"",total!I1317,"")</f>
        <v/>
      </c>
    </row>
    <row r="1316" spans="1:6" x14ac:dyDescent="0.25">
      <c r="A1316" s="12" t="str">
        <f>IF(total!B1318&lt;&gt;"",total!A1318,"")</f>
        <v/>
      </c>
      <c r="B1316" s="12" t="str">
        <f>IF(total!B1318&lt;&gt;"",total!B1318,"")</f>
        <v/>
      </c>
      <c r="C1316" s="12" t="str">
        <f>IF(total!D1318&lt;&gt;"",total!D1318,"")</f>
        <v/>
      </c>
      <c r="D1316" s="12" t="str">
        <f>IF(total!F1318&lt;&gt;"",total!F1318,"")</f>
        <v/>
      </c>
      <c r="E1316" s="12" t="str">
        <f>IF(total!G1318&lt;&gt;"",total!G1318,"")</f>
        <v/>
      </c>
      <c r="F1316" s="12" t="str">
        <f>IF(total!I1318&lt;&gt;"",total!I1318,"")</f>
        <v/>
      </c>
    </row>
    <row r="1317" spans="1:6" x14ac:dyDescent="0.25">
      <c r="A1317" s="12" t="str">
        <f>IF(total!B1319&lt;&gt;"",total!A1319,"")</f>
        <v/>
      </c>
      <c r="B1317" s="12" t="str">
        <f>IF(total!B1319&lt;&gt;"",total!B1319,"")</f>
        <v/>
      </c>
      <c r="C1317" s="12" t="str">
        <f>IF(total!D1319&lt;&gt;"",total!D1319,"")</f>
        <v/>
      </c>
      <c r="D1317" s="12" t="str">
        <f>IF(total!F1319&lt;&gt;"",total!F1319,"")</f>
        <v/>
      </c>
      <c r="E1317" s="12" t="str">
        <f>IF(total!G1319&lt;&gt;"",total!G1319,"")</f>
        <v/>
      </c>
      <c r="F1317" s="12" t="str">
        <f>IF(total!I1319&lt;&gt;"",total!I1319,"")</f>
        <v/>
      </c>
    </row>
    <row r="1318" spans="1:6" x14ac:dyDescent="0.25">
      <c r="A1318" s="12" t="str">
        <f>IF(total!B1320&lt;&gt;"",total!A1320,"")</f>
        <v/>
      </c>
      <c r="B1318" s="12" t="str">
        <f>IF(total!B1320&lt;&gt;"",total!B1320,"")</f>
        <v/>
      </c>
      <c r="C1318" s="12" t="str">
        <f>IF(total!D1320&lt;&gt;"",total!D1320,"")</f>
        <v/>
      </c>
      <c r="D1318" s="12" t="str">
        <f>IF(total!F1320&lt;&gt;"",total!F1320,"")</f>
        <v/>
      </c>
      <c r="E1318" s="12" t="str">
        <f>IF(total!G1320&lt;&gt;"",total!G1320,"")</f>
        <v/>
      </c>
      <c r="F1318" s="12" t="str">
        <f>IF(total!I1320&lt;&gt;"",total!I1320,"")</f>
        <v/>
      </c>
    </row>
    <row r="1319" spans="1:6" x14ac:dyDescent="0.25">
      <c r="A1319" s="12" t="str">
        <f>IF(total!B1321&lt;&gt;"",total!A1321,"")</f>
        <v/>
      </c>
      <c r="B1319" s="12" t="str">
        <f>IF(total!B1321&lt;&gt;"",total!B1321,"")</f>
        <v/>
      </c>
      <c r="C1319" s="12" t="str">
        <f>IF(total!D1321&lt;&gt;"",total!D1321,"")</f>
        <v/>
      </c>
      <c r="D1319" s="12" t="str">
        <f>IF(total!F1321&lt;&gt;"",total!F1321,"")</f>
        <v/>
      </c>
      <c r="E1319" s="12" t="str">
        <f>IF(total!G1321&lt;&gt;"",total!G1321,"")</f>
        <v/>
      </c>
      <c r="F1319" s="12" t="str">
        <f>IF(total!I1321&lt;&gt;"",total!I1321,"")</f>
        <v/>
      </c>
    </row>
    <row r="1320" spans="1:6" x14ac:dyDescent="0.25">
      <c r="A1320" s="12" t="str">
        <f>IF(total!B1322&lt;&gt;"",total!A1322,"")</f>
        <v/>
      </c>
      <c r="B1320" s="12" t="str">
        <f>IF(total!B1322&lt;&gt;"",total!B1322,"")</f>
        <v/>
      </c>
      <c r="C1320" s="12" t="str">
        <f>IF(total!D1322&lt;&gt;"",total!D1322,"")</f>
        <v/>
      </c>
      <c r="D1320" s="12" t="str">
        <f>IF(total!F1322&lt;&gt;"",total!F1322,"")</f>
        <v/>
      </c>
      <c r="E1320" s="12" t="str">
        <f>IF(total!G1322&lt;&gt;"",total!G1322,"")</f>
        <v/>
      </c>
      <c r="F1320" s="12" t="str">
        <f>IF(total!I1322&lt;&gt;"",total!I1322,"")</f>
        <v/>
      </c>
    </row>
    <row r="1321" spans="1:6" x14ac:dyDescent="0.25">
      <c r="A1321" s="12" t="str">
        <f>IF(total!B1323&lt;&gt;"",total!A1323,"")</f>
        <v/>
      </c>
      <c r="B1321" s="12" t="str">
        <f>IF(total!B1323&lt;&gt;"",total!B1323,"")</f>
        <v/>
      </c>
      <c r="C1321" s="12" t="str">
        <f>IF(total!D1323&lt;&gt;"",total!D1323,"")</f>
        <v/>
      </c>
      <c r="D1321" s="12" t="str">
        <f>IF(total!F1323&lt;&gt;"",total!F1323,"")</f>
        <v/>
      </c>
      <c r="E1321" s="12" t="str">
        <f>IF(total!G1323&lt;&gt;"",total!G1323,"")</f>
        <v/>
      </c>
      <c r="F1321" s="12" t="str">
        <f>IF(total!I1323&lt;&gt;"",total!I1323,"")</f>
        <v/>
      </c>
    </row>
    <row r="1322" spans="1:6" x14ac:dyDescent="0.25">
      <c r="A1322" s="12" t="str">
        <f>IF(total!B1324&lt;&gt;"",total!A1324,"")</f>
        <v/>
      </c>
      <c r="B1322" s="12" t="str">
        <f>IF(total!B1324&lt;&gt;"",total!B1324,"")</f>
        <v/>
      </c>
      <c r="C1322" s="12" t="str">
        <f>IF(total!D1324&lt;&gt;"",total!D1324,"")</f>
        <v/>
      </c>
      <c r="D1322" s="12" t="str">
        <f>IF(total!F1324&lt;&gt;"",total!F1324,"")</f>
        <v/>
      </c>
      <c r="E1322" s="12" t="str">
        <f>IF(total!G1324&lt;&gt;"",total!G1324,"")</f>
        <v/>
      </c>
      <c r="F1322" s="12" t="str">
        <f>IF(total!I1324&lt;&gt;"",total!I1324,"")</f>
        <v/>
      </c>
    </row>
    <row r="1323" spans="1:6" x14ac:dyDescent="0.25">
      <c r="A1323" s="12" t="str">
        <f>IF(total!B1325&lt;&gt;"",total!A1325,"")</f>
        <v/>
      </c>
      <c r="B1323" s="12" t="str">
        <f>IF(total!B1325&lt;&gt;"",total!B1325,"")</f>
        <v/>
      </c>
      <c r="C1323" s="12" t="str">
        <f>IF(total!D1325&lt;&gt;"",total!D1325,"")</f>
        <v/>
      </c>
      <c r="D1323" s="12" t="str">
        <f>IF(total!F1325&lt;&gt;"",total!F1325,"")</f>
        <v/>
      </c>
      <c r="E1323" s="12" t="str">
        <f>IF(total!G1325&lt;&gt;"",total!G1325,"")</f>
        <v/>
      </c>
      <c r="F1323" s="12" t="str">
        <f>IF(total!I1325&lt;&gt;"",total!I1325,"")</f>
        <v/>
      </c>
    </row>
    <row r="1324" spans="1:6" x14ac:dyDescent="0.25">
      <c r="A1324" s="12" t="str">
        <f>IF(total!B1326&lt;&gt;"",total!A1326,"")</f>
        <v/>
      </c>
      <c r="B1324" s="12" t="str">
        <f>IF(total!B1326&lt;&gt;"",total!B1326,"")</f>
        <v/>
      </c>
      <c r="C1324" s="12" t="str">
        <f>IF(total!D1326&lt;&gt;"",total!D1326,"")</f>
        <v/>
      </c>
      <c r="D1324" s="12" t="str">
        <f>IF(total!F1326&lt;&gt;"",total!F1326,"")</f>
        <v/>
      </c>
      <c r="E1324" s="12" t="str">
        <f>IF(total!G1326&lt;&gt;"",total!G1326,"")</f>
        <v/>
      </c>
      <c r="F1324" s="12" t="str">
        <f>IF(total!I1326&lt;&gt;"",total!I1326,"")</f>
        <v/>
      </c>
    </row>
    <row r="1325" spans="1:6" x14ac:dyDescent="0.25">
      <c r="A1325" s="12" t="str">
        <f>IF(total!B1327&lt;&gt;"",total!A1327,"")</f>
        <v/>
      </c>
      <c r="B1325" s="12" t="str">
        <f>IF(total!B1327&lt;&gt;"",total!B1327,"")</f>
        <v/>
      </c>
      <c r="C1325" s="12" t="str">
        <f>IF(total!D1327&lt;&gt;"",total!D1327,"")</f>
        <v/>
      </c>
      <c r="D1325" s="12" t="str">
        <f>IF(total!F1327&lt;&gt;"",total!F1327,"")</f>
        <v/>
      </c>
      <c r="E1325" s="12" t="str">
        <f>IF(total!G1327&lt;&gt;"",total!G1327,"")</f>
        <v/>
      </c>
      <c r="F1325" s="12" t="str">
        <f>IF(total!I1327&lt;&gt;"",total!I1327,"")</f>
        <v/>
      </c>
    </row>
    <row r="1326" spans="1:6" x14ac:dyDescent="0.25">
      <c r="A1326" s="12" t="str">
        <f>IF(total!B1328&lt;&gt;"",total!A1328,"")</f>
        <v/>
      </c>
      <c r="B1326" s="12" t="str">
        <f>IF(total!B1328&lt;&gt;"",total!B1328,"")</f>
        <v/>
      </c>
      <c r="C1326" s="12" t="str">
        <f>IF(total!D1328&lt;&gt;"",total!D1328,"")</f>
        <v/>
      </c>
      <c r="D1326" s="12" t="str">
        <f>IF(total!F1328&lt;&gt;"",total!F1328,"")</f>
        <v/>
      </c>
      <c r="E1326" s="12" t="str">
        <f>IF(total!G1328&lt;&gt;"",total!G1328,"")</f>
        <v/>
      </c>
      <c r="F1326" s="12" t="str">
        <f>IF(total!I1328&lt;&gt;"",total!I1328,"")</f>
        <v/>
      </c>
    </row>
    <row r="1327" spans="1:6" x14ac:dyDescent="0.25">
      <c r="A1327" s="12" t="str">
        <f>IF(total!B1329&lt;&gt;"",total!A1329,"")</f>
        <v/>
      </c>
      <c r="B1327" s="12" t="str">
        <f>IF(total!B1329&lt;&gt;"",total!B1329,"")</f>
        <v/>
      </c>
      <c r="C1327" s="12" t="str">
        <f>IF(total!D1329&lt;&gt;"",total!D1329,"")</f>
        <v/>
      </c>
      <c r="D1327" s="12" t="str">
        <f>IF(total!F1329&lt;&gt;"",total!F1329,"")</f>
        <v/>
      </c>
      <c r="E1327" s="12" t="str">
        <f>IF(total!G1329&lt;&gt;"",total!G1329,"")</f>
        <v/>
      </c>
      <c r="F1327" s="12" t="str">
        <f>IF(total!I1329&lt;&gt;"",total!I1329,"")</f>
        <v/>
      </c>
    </row>
    <row r="1328" spans="1:6" x14ac:dyDescent="0.25">
      <c r="A1328" s="12" t="str">
        <f>IF(total!B1330&lt;&gt;"",total!A1330,"")</f>
        <v/>
      </c>
      <c r="B1328" s="12" t="str">
        <f>IF(total!B1330&lt;&gt;"",total!B1330,"")</f>
        <v/>
      </c>
      <c r="C1328" s="12" t="str">
        <f>IF(total!D1330&lt;&gt;"",total!D1330,"")</f>
        <v/>
      </c>
      <c r="D1328" s="12" t="str">
        <f>IF(total!F1330&lt;&gt;"",total!F1330,"")</f>
        <v/>
      </c>
      <c r="E1328" s="12" t="str">
        <f>IF(total!G1330&lt;&gt;"",total!G1330,"")</f>
        <v/>
      </c>
      <c r="F1328" s="12" t="str">
        <f>IF(total!I1330&lt;&gt;"",total!I1330,"")</f>
        <v/>
      </c>
    </row>
    <row r="1329" spans="1:6" x14ac:dyDescent="0.25">
      <c r="A1329" s="12" t="str">
        <f>IF(total!B1331&lt;&gt;"",total!A1331,"")</f>
        <v/>
      </c>
      <c r="B1329" s="12" t="str">
        <f>IF(total!B1331&lt;&gt;"",total!B1331,"")</f>
        <v/>
      </c>
      <c r="C1329" s="12" t="str">
        <f>IF(total!D1331&lt;&gt;"",total!D1331,"")</f>
        <v/>
      </c>
      <c r="D1329" s="12" t="str">
        <f>IF(total!F1331&lt;&gt;"",total!F1331,"")</f>
        <v/>
      </c>
      <c r="E1329" s="12" t="str">
        <f>IF(total!G1331&lt;&gt;"",total!G1331,"")</f>
        <v/>
      </c>
      <c r="F1329" s="12" t="str">
        <f>IF(total!I1331&lt;&gt;"",total!I1331,"")</f>
        <v/>
      </c>
    </row>
    <row r="1330" spans="1:6" x14ac:dyDescent="0.25">
      <c r="A1330" s="12" t="str">
        <f>IF(total!B1332&lt;&gt;"",total!A1332,"")</f>
        <v/>
      </c>
      <c r="B1330" s="12" t="str">
        <f>IF(total!B1332&lt;&gt;"",total!B1332,"")</f>
        <v/>
      </c>
      <c r="C1330" s="12" t="str">
        <f>IF(total!D1332&lt;&gt;"",total!D1332,"")</f>
        <v/>
      </c>
      <c r="D1330" s="12" t="str">
        <f>IF(total!F1332&lt;&gt;"",total!F1332,"")</f>
        <v/>
      </c>
      <c r="E1330" s="12" t="str">
        <f>IF(total!G1332&lt;&gt;"",total!G1332,"")</f>
        <v/>
      </c>
      <c r="F1330" s="12" t="str">
        <f>IF(total!I1332&lt;&gt;"",total!I1332,"")</f>
        <v/>
      </c>
    </row>
    <row r="1331" spans="1:6" x14ac:dyDescent="0.25">
      <c r="A1331" s="12" t="str">
        <f>IF(total!B1333&lt;&gt;"",total!A1333,"")</f>
        <v/>
      </c>
      <c r="B1331" s="12" t="str">
        <f>IF(total!B1333&lt;&gt;"",total!B1333,"")</f>
        <v/>
      </c>
      <c r="C1331" s="12" t="str">
        <f>IF(total!D1333&lt;&gt;"",total!D1333,"")</f>
        <v/>
      </c>
      <c r="D1331" s="12" t="str">
        <f>IF(total!F1333&lt;&gt;"",total!F1333,"")</f>
        <v/>
      </c>
      <c r="E1331" s="12" t="str">
        <f>IF(total!G1333&lt;&gt;"",total!G1333,"")</f>
        <v/>
      </c>
      <c r="F1331" s="12" t="str">
        <f>IF(total!I1333&lt;&gt;"",total!I1333,"")</f>
        <v/>
      </c>
    </row>
    <row r="1332" spans="1:6" x14ac:dyDescent="0.25">
      <c r="A1332" s="12" t="str">
        <f>IF(total!B1334&lt;&gt;"",total!A1334,"")</f>
        <v/>
      </c>
      <c r="B1332" s="12" t="str">
        <f>IF(total!B1334&lt;&gt;"",total!B1334,"")</f>
        <v/>
      </c>
      <c r="C1332" s="12" t="str">
        <f>IF(total!D1334&lt;&gt;"",total!D1334,"")</f>
        <v/>
      </c>
      <c r="D1332" s="12" t="str">
        <f>IF(total!F1334&lt;&gt;"",total!F1334,"")</f>
        <v/>
      </c>
      <c r="E1332" s="12" t="str">
        <f>IF(total!G1334&lt;&gt;"",total!G1334,"")</f>
        <v/>
      </c>
      <c r="F1332" s="12" t="str">
        <f>IF(total!I1334&lt;&gt;"",total!I1334,"")</f>
        <v/>
      </c>
    </row>
    <row r="1333" spans="1:6" x14ac:dyDescent="0.25">
      <c r="A1333" s="12" t="str">
        <f>IF(total!B1335&lt;&gt;"",total!A1335,"")</f>
        <v/>
      </c>
      <c r="B1333" s="12" t="str">
        <f>IF(total!B1335&lt;&gt;"",total!B1335,"")</f>
        <v/>
      </c>
      <c r="C1333" s="12" t="str">
        <f>IF(total!D1335&lt;&gt;"",total!D1335,"")</f>
        <v/>
      </c>
      <c r="D1333" s="12" t="str">
        <f>IF(total!F1335&lt;&gt;"",total!F1335,"")</f>
        <v/>
      </c>
      <c r="E1333" s="12" t="str">
        <f>IF(total!G1335&lt;&gt;"",total!G1335,"")</f>
        <v/>
      </c>
      <c r="F1333" s="12" t="str">
        <f>IF(total!I1335&lt;&gt;"",total!I1335,"")</f>
        <v/>
      </c>
    </row>
    <row r="1334" spans="1:6" x14ac:dyDescent="0.25">
      <c r="A1334" s="12" t="str">
        <f>IF(total!B1336&lt;&gt;"",total!A1336,"")</f>
        <v/>
      </c>
      <c r="B1334" s="12" t="str">
        <f>IF(total!B1336&lt;&gt;"",total!B1336,"")</f>
        <v/>
      </c>
      <c r="C1334" s="12" t="str">
        <f>IF(total!D1336&lt;&gt;"",total!D1336,"")</f>
        <v/>
      </c>
      <c r="D1334" s="12" t="str">
        <f>IF(total!F1336&lt;&gt;"",total!F1336,"")</f>
        <v/>
      </c>
      <c r="E1334" s="12" t="str">
        <f>IF(total!G1336&lt;&gt;"",total!G1336,"")</f>
        <v/>
      </c>
      <c r="F1334" s="12" t="str">
        <f>IF(total!I1336&lt;&gt;"",total!I1336,"")</f>
        <v/>
      </c>
    </row>
    <row r="1335" spans="1:6" x14ac:dyDescent="0.25">
      <c r="A1335" s="12" t="str">
        <f>IF(total!B1337&lt;&gt;"",total!A1337,"")</f>
        <v/>
      </c>
      <c r="B1335" s="12" t="str">
        <f>IF(total!B1337&lt;&gt;"",total!B1337,"")</f>
        <v/>
      </c>
      <c r="C1335" s="12" t="str">
        <f>IF(total!D1337&lt;&gt;"",total!D1337,"")</f>
        <v/>
      </c>
      <c r="D1335" s="12" t="str">
        <f>IF(total!F1337&lt;&gt;"",total!F1337,"")</f>
        <v/>
      </c>
      <c r="E1335" s="12" t="str">
        <f>IF(total!G1337&lt;&gt;"",total!G1337,"")</f>
        <v/>
      </c>
      <c r="F1335" s="12" t="str">
        <f>IF(total!I1337&lt;&gt;"",total!I1337,"")</f>
        <v/>
      </c>
    </row>
    <row r="1336" spans="1:6" x14ac:dyDescent="0.25">
      <c r="A1336" s="12" t="str">
        <f>IF(total!B1338&lt;&gt;"",total!A1338,"")</f>
        <v/>
      </c>
      <c r="B1336" s="12" t="str">
        <f>IF(total!B1338&lt;&gt;"",total!B1338,"")</f>
        <v/>
      </c>
      <c r="C1336" s="12" t="str">
        <f>IF(total!D1338&lt;&gt;"",total!D1338,"")</f>
        <v/>
      </c>
      <c r="D1336" s="12" t="str">
        <f>IF(total!F1338&lt;&gt;"",total!F1338,"")</f>
        <v/>
      </c>
      <c r="E1336" s="12" t="str">
        <f>IF(total!G1338&lt;&gt;"",total!G1338,"")</f>
        <v/>
      </c>
      <c r="F1336" s="12" t="str">
        <f>IF(total!I1338&lt;&gt;"",total!I1338,"")</f>
        <v/>
      </c>
    </row>
    <row r="1337" spans="1:6" x14ac:dyDescent="0.25">
      <c r="A1337" s="12" t="str">
        <f>IF(total!B1339&lt;&gt;"",total!A1339,"")</f>
        <v/>
      </c>
      <c r="B1337" s="12" t="str">
        <f>IF(total!B1339&lt;&gt;"",total!B1339,"")</f>
        <v/>
      </c>
      <c r="C1337" s="12" t="str">
        <f>IF(total!D1339&lt;&gt;"",total!D1339,"")</f>
        <v/>
      </c>
      <c r="D1337" s="12" t="str">
        <f>IF(total!F1339&lt;&gt;"",total!F1339,"")</f>
        <v/>
      </c>
      <c r="E1337" s="12" t="str">
        <f>IF(total!G1339&lt;&gt;"",total!G1339,"")</f>
        <v/>
      </c>
      <c r="F1337" s="12" t="str">
        <f>IF(total!I1339&lt;&gt;"",total!I1339,"")</f>
        <v/>
      </c>
    </row>
    <row r="1338" spans="1:6" x14ac:dyDescent="0.25">
      <c r="A1338" s="12" t="str">
        <f>IF(total!B1340&lt;&gt;"",total!A1340,"")</f>
        <v/>
      </c>
      <c r="B1338" s="12" t="str">
        <f>IF(total!B1340&lt;&gt;"",total!B1340,"")</f>
        <v/>
      </c>
      <c r="C1338" s="12" t="str">
        <f>IF(total!D1340&lt;&gt;"",total!D1340,"")</f>
        <v/>
      </c>
      <c r="D1338" s="12" t="str">
        <f>IF(total!F1340&lt;&gt;"",total!F1340,"")</f>
        <v/>
      </c>
      <c r="E1338" s="12" t="str">
        <f>IF(total!G1340&lt;&gt;"",total!G1340,"")</f>
        <v/>
      </c>
      <c r="F1338" s="12" t="str">
        <f>IF(total!I1340&lt;&gt;"",total!I1340,"")</f>
        <v/>
      </c>
    </row>
    <row r="1339" spans="1:6" x14ac:dyDescent="0.25">
      <c r="A1339" s="12" t="str">
        <f>IF(total!B1341&lt;&gt;"",total!A1341,"")</f>
        <v/>
      </c>
      <c r="B1339" s="12" t="str">
        <f>IF(total!B1341&lt;&gt;"",total!B1341,"")</f>
        <v/>
      </c>
      <c r="C1339" s="12" t="str">
        <f>IF(total!D1341&lt;&gt;"",total!D1341,"")</f>
        <v/>
      </c>
      <c r="D1339" s="12" t="str">
        <f>IF(total!F1341&lt;&gt;"",total!F1341,"")</f>
        <v/>
      </c>
      <c r="E1339" s="12" t="str">
        <f>IF(total!G1341&lt;&gt;"",total!G1341,"")</f>
        <v/>
      </c>
      <c r="F1339" s="12" t="str">
        <f>IF(total!I1341&lt;&gt;"",total!I1341,"")</f>
        <v/>
      </c>
    </row>
    <row r="1340" spans="1:6" x14ac:dyDescent="0.25">
      <c r="A1340" s="12" t="str">
        <f>IF(total!B1342&lt;&gt;"",total!A1342,"")</f>
        <v/>
      </c>
      <c r="B1340" s="12" t="str">
        <f>IF(total!B1342&lt;&gt;"",total!B1342,"")</f>
        <v/>
      </c>
      <c r="C1340" s="12" t="str">
        <f>IF(total!D1342&lt;&gt;"",total!D1342,"")</f>
        <v/>
      </c>
      <c r="D1340" s="12" t="str">
        <f>IF(total!F1342&lt;&gt;"",total!F1342,"")</f>
        <v/>
      </c>
      <c r="E1340" s="12" t="str">
        <f>IF(total!G1342&lt;&gt;"",total!G1342,"")</f>
        <v/>
      </c>
      <c r="F1340" s="12" t="str">
        <f>IF(total!I1342&lt;&gt;"",total!I1342,"")</f>
        <v/>
      </c>
    </row>
    <row r="1341" spans="1:6" x14ac:dyDescent="0.25">
      <c r="A1341" s="12" t="str">
        <f>IF(total!B1343&lt;&gt;"",total!A1343,"")</f>
        <v/>
      </c>
      <c r="B1341" s="12" t="str">
        <f>IF(total!B1343&lt;&gt;"",total!B1343,"")</f>
        <v/>
      </c>
      <c r="C1341" s="12" t="str">
        <f>IF(total!D1343&lt;&gt;"",total!D1343,"")</f>
        <v/>
      </c>
      <c r="D1341" s="12" t="str">
        <f>IF(total!F1343&lt;&gt;"",total!F1343,"")</f>
        <v/>
      </c>
      <c r="E1341" s="12" t="str">
        <f>IF(total!G1343&lt;&gt;"",total!G1343,"")</f>
        <v/>
      </c>
      <c r="F1341" s="12" t="str">
        <f>IF(total!I1343&lt;&gt;"",total!I1343,"")</f>
        <v/>
      </c>
    </row>
    <row r="1342" spans="1:6" x14ac:dyDescent="0.25">
      <c r="A1342" s="12" t="str">
        <f>IF(total!B1344&lt;&gt;"",total!A1344,"")</f>
        <v/>
      </c>
      <c r="B1342" s="12" t="str">
        <f>IF(total!B1344&lt;&gt;"",total!B1344,"")</f>
        <v/>
      </c>
      <c r="C1342" s="12" t="str">
        <f>IF(total!D1344&lt;&gt;"",total!D1344,"")</f>
        <v/>
      </c>
      <c r="D1342" s="12" t="str">
        <f>IF(total!F1344&lt;&gt;"",total!F1344,"")</f>
        <v/>
      </c>
      <c r="E1342" s="12" t="str">
        <f>IF(total!G1344&lt;&gt;"",total!G1344,"")</f>
        <v/>
      </c>
      <c r="F1342" s="12" t="str">
        <f>IF(total!I1344&lt;&gt;"",total!I1344,"")</f>
        <v/>
      </c>
    </row>
    <row r="1343" spans="1:6" x14ac:dyDescent="0.25">
      <c r="A1343" s="12" t="str">
        <f>IF(total!B1345&lt;&gt;"",total!A1345,"")</f>
        <v/>
      </c>
      <c r="B1343" s="12" t="str">
        <f>IF(total!B1345&lt;&gt;"",total!B1345,"")</f>
        <v/>
      </c>
      <c r="C1343" s="12" t="str">
        <f>IF(total!D1345&lt;&gt;"",total!D1345,"")</f>
        <v/>
      </c>
      <c r="D1343" s="12" t="str">
        <f>IF(total!F1345&lt;&gt;"",total!F1345,"")</f>
        <v/>
      </c>
      <c r="E1343" s="12" t="str">
        <f>IF(total!G1345&lt;&gt;"",total!G1345,"")</f>
        <v/>
      </c>
      <c r="F1343" s="12" t="str">
        <f>IF(total!I1345&lt;&gt;"",total!I1345,"")</f>
        <v/>
      </c>
    </row>
    <row r="1344" spans="1:6" x14ac:dyDescent="0.25">
      <c r="A1344" s="12" t="str">
        <f>IF(total!B1346&lt;&gt;"",total!A1346,"")</f>
        <v/>
      </c>
      <c r="B1344" s="12" t="str">
        <f>IF(total!B1346&lt;&gt;"",total!B1346,"")</f>
        <v/>
      </c>
      <c r="C1344" s="12" t="str">
        <f>IF(total!D1346&lt;&gt;"",total!D1346,"")</f>
        <v/>
      </c>
      <c r="D1344" s="12" t="str">
        <f>IF(total!F1346&lt;&gt;"",total!F1346,"")</f>
        <v/>
      </c>
      <c r="E1344" s="12" t="str">
        <f>IF(total!G1346&lt;&gt;"",total!G1346,"")</f>
        <v/>
      </c>
      <c r="F1344" s="12" t="str">
        <f>IF(total!I1346&lt;&gt;"",total!I1346,"")</f>
        <v/>
      </c>
    </row>
    <row r="1345" spans="1:6" x14ac:dyDescent="0.25">
      <c r="A1345" s="12" t="str">
        <f>IF(total!B1347&lt;&gt;"",total!A1347,"")</f>
        <v/>
      </c>
      <c r="B1345" s="12" t="str">
        <f>IF(total!B1347&lt;&gt;"",total!B1347,"")</f>
        <v/>
      </c>
      <c r="C1345" s="12" t="str">
        <f>IF(total!D1347&lt;&gt;"",total!D1347,"")</f>
        <v/>
      </c>
      <c r="D1345" s="12" t="str">
        <f>IF(total!F1347&lt;&gt;"",total!F1347,"")</f>
        <v/>
      </c>
      <c r="E1345" s="12" t="str">
        <f>IF(total!G1347&lt;&gt;"",total!G1347,"")</f>
        <v/>
      </c>
      <c r="F1345" s="12" t="str">
        <f>IF(total!I1347&lt;&gt;"",total!I1347,"")</f>
        <v/>
      </c>
    </row>
    <row r="1346" spans="1:6" x14ac:dyDescent="0.25">
      <c r="A1346" s="12" t="str">
        <f>IF(total!B1348&lt;&gt;"",total!A1348,"")</f>
        <v/>
      </c>
      <c r="B1346" s="12" t="str">
        <f>IF(total!B1348&lt;&gt;"",total!B1348,"")</f>
        <v/>
      </c>
      <c r="C1346" s="12" t="str">
        <f>IF(total!D1348&lt;&gt;"",total!D1348,"")</f>
        <v/>
      </c>
      <c r="D1346" s="12" t="str">
        <f>IF(total!F1348&lt;&gt;"",total!F1348,"")</f>
        <v/>
      </c>
      <c r="E1346" s="12" t="str">
        <f>IF(total!G1348&lt;&gt;"",total!G1348,"")</f>
        <v/>
      </c>
      <c r="F1346" s="12" t="str">
        <f>IF(total!I1348&lt;&gt;"",total!I1348,"")</f>
        <v/>
      </c>
    </row>
    <row r="1347" spans="1:6" x14ac:dyDescent="0.25">
      <c r="A1347" s="12" t="str">
        <f>IF(total!B1349&lt;&gt;"",total!A1349,"")</f>
        <v/>
      </c>
      <c r="B1347" s="12" t="str">
        <f>IF(total!B1349&lt;&gt;"",total!B1349,"")</f>
        <v/>
      </c>
      <c r="C1347" s="12" t="str">
        <f>IF(total!D1349&lt;&gt;"",total!D1349,"")</f>
        <v/>
      </c>
      <c r="D1347" s="12" t="str">
        <f>IF(total!F1349&lt;&gt;"",total!F1349,"")</f>
        <v/>
      </c>
      <c r="E1347" s="12" t="str">
        <f>IF(total!G1349&lt;&gt;"",total!G1349,"")</f>
        <v/>
      </c>
      <c r="F1347" s="12" t="str">
        <f>IF(total!I1349&lt;&gt;"",total!I1349,"")</f>
        <v/>
      </c>
    </row>
    <row r="1348" spans="1:6" x14ac:dyDescent="0.25">
      <c r="A1348" s="12" t="str">
        <f>IF(total!B1350&lt;&gt;"",total!A1350,"")</f>
        <v/>
      </c>
      <c r="B1348" s="12" t="str">
        <f>IF(total!B1350&lt;&gt;"",total!B1350,"")</f>
        <v/>
      </c>
      <c r="C1348" s="12" t="str">
        <f>IF(total!D1350&lt;&gt;"",total!D1350,"")</f>
        <v/>
      </c>
      <c r="D1348" s="12" t="str">
        <f>IF(total!F1350&lt;&gt;"",total!F1350,"")</f>
        <v/>
      </c>
      <c r="E1348" s="12" t="str">
        <f>IF(total!G1350&lt;&gt;"",total!G1350,"")</f>
        <v/>
      </c>
      <c r="F1348" s="12" t="str">
        <f>IF(total!I1350&lt;&gt;"",total!I1350,"")</f>
        <v/>
      </c>
    </row>
    <row r="1349" spans="1:6" x14ac:dyDescent="0.25">
      <c r="A1349" s="12" t="str">
        <f>IF(total!B1351&lt;&gt;"",total!A1351,"")</f>
        <v/>
      </c>
      <c r="B1349" s="12" t="str">
        <f>IF(total!B1351&lt;&gt;"",total!B1351,"")</f>
        <v/>
      </c>
      <c r="C1349" s="12" t="str">
        <f>IF(total!D1351&lt;&gt;"",total!D1351,"")</f>
        <v/>
      </c>
      <c r="D1349" s="12" t="str">
        <f>IF(total!F1351&lt;&gt;"",total!F1351,"")</f>
        <v/>
      </c>
      <c r="E1349" s="12" t="str">
        <f>IF(total!G1351&lt;&gt;"",total!G1351,"")</f>
        <v/>
      </c>
      <c r="F1349" s="12" t="str">
        <f>IF(total!I1351&lt;&gt;"",total!I1351,"")</f>
        <v/>
      </c>
    </row>
    <row r="1350" spans="1:6" x14ac:dyDescent="0.25">
      <c r="A1350" s="12" t="str">
        <f>IF(total!B1352&lt;&gt;"",total!A1352,"")</f>
        <v/>
      </c>
      <c r="B1350" s="12" t="str">
        <f>IF(total!B1352&lt;&gt;"",total!B1352,"")</f>
        <v/>
      </c>
      <c r="C1350" s="12" t="str">
        <f>IF(total!D1352&lt;&gt;"",total!D1352,"")</f>
        <v/>
      </c>
      <c r="D1350" s="12" t="str">
        <f>IF(total!F1352&lt;&gt;"",total!F1352,"")</f>
        <v/>
      </c>
      <c r="E1350" s="12" t="str">
        <f>IF(total!G1352&lt;&gt;"",total!G1352,"")</f>
        <v/>
      </c>
      <c r="F1350" s="12" t="str">
        <f>IF(total!I1352&lt;&gt;"",total!I1352,"")</f>
        <v/>
      </c>
    </row>
    <row r="1351" spans="1:6" x14ac:dyDescent="0.25">
      <c r="A1351" s="12" t="str">
        <f>IF(total!B1353&lt;&gt;"",total!A1353,"")</f>
        <v/>
      </c>
      <c r="B1351" s="12" t="str">
        <f>IF(total!B1353&lt;&gt;"",total!B1353,"")</f>
        <v/>
      </c>
      <c r="C1351" s="12" t="str">
        <f>IF(total!D1353&lt;&gt;"",total!D1353,"")</f>
        <v/>
      </c>
      <c r="D1351" s="12" t="str">
        <f>IF(total!F1353&lt;&gt;"",total!F1353,"")</f>
        <v/>
      </c>
      <c r="E1351" s="12" t="str">
        <f>IF(total!G1353&lt;&gt;"",total!G1353,"")</f>
        <v/>
      </c>
      <c r="F1351" s="12" t="str">
        <f>IF(total!I1353&lt;&gt;"",total!I1353,"")</f>
        <v/>
      </c>
    </row>
    <row r="1352" spans="1:6" x14ac:dyDescent="0.25">
      <c r="A1352" s="12" t="str">
        <f>IF(total!B1354&lt;&gt;"",total!A1354,"")</f>
        <v/>
      </c>
      <c r="B1352" s="12" t="str">
        <f>IF(total!B1354&lt;&gt;"",total!B1354,"")</f>
        <v/>
      </c>
      <c r="C1352" s="12" t="str">
        <f>IF(total!D1354&lt;&gt;"",total!D1354,"")</f>
        <v/>
      </c>
      <c r="D1352" s="12" t="str">
        <f>IF(total!F1354&lt;&gt;"",total!F1354,"")</f>
        <v/>
      </c>
      <c r="E1352" s="12" t="str">
        <f>IF(total!G1354&lt;&gt;"",total!G1354,"")</f>
        <v/>
      </c>
      <c r="F1352" s="12" t="str">
        <f>IF(total!I1354&lt;&gt;"",total!I1354,"")</f>
        <v/>
      </c>
    </row>
    <row r="1353" spans="1:6" x14ac:dyDescent="0.25">
      <c r="A1353" s="12" t="str">
        <f>IF(total!B1355&lt;&gt;"",total!A1355,"")</f>
        <v/>
      </c>
      <c r="B1353" s="12" t="str">
        <f>IF(total!B1355&lt;&gt;"",total!B1355,"")</f>
        <v/>
      </c>
      <c r="C1353" s="12" t="str">
        <f>IF(total!D1355&lt;&gt;"",total!D1355,"")</f>
        <v/>
      </c>
      <c r="D1353" s="12" t="str">
        <f>IF(total!F1355&lt;&gt;"",total!F1355,"")</f>
        <v/>
      </c>
      <c r="E1353" s="12" t="str">
        <f>IF(total!G1355&lt;&gt;"",total!G1355,"")</f>
        <v/>
      </c>
      <c r="F1353" s="12" t="str">
        <f>IF(total!I1355&lt;&gt;"",total!I1355,"")</f>
        <v/>
      </c>
    </row>
    <row r="1354" spans="1:6" x14ac:dyDescent="0.25">
      <c r="A1354" s="12" t="str">
        <f>IF(total!B1356&lt;&gt;"",total!A1356,"")</f>
        <v/>
      </c>
      <c r="B1354" s="12" t="str">
        <f>IF(total!B1356&lt;&gt;"",total!B1356,"")</f>
        <v/>
      </c>
      <c r="C1354" s="12" t="str">
        <f>IF(total!D1356&lt;&gt;"",total!D1356,"")</f>
        <v/>
      </c>
      <c r="D1354" s="12" t="str">
        <f>IF(total!F1356&lt;&gt;"",total!F1356,"")</f>
        <v/>
      </c>
      <c r="E1354" s="12" t="str">
        <f>IF(total!G1356&lt;&gt;"",total!G1356,"")</f>
        <v/>
      </c>
      <c r="F1354" s="12" t="str">
        <f>IF(total!I1356&lt;&gt;"",total!I1356,"")</f>
        <v/>
      </c>
    </row>
    <row r="1355" spans="1:6" x14ac:dyDescent="0.25">
      <c r="A1355" s="12" t="str">
        <f>IF(total!B1357&lt;&gt;"",total!A1357,"")</f>
        <v/>
      </c>
      <c r="B1355" s="12" t="str">
        <f>IF(total!B1357&lt;&gt;"",total!B1357,"")</f>
        <v/>
      </c>
      <c r="C1355" s="12" t="str">
        <f>IF(total!D1357&lt;&gt;"",total!D1357,"")</f>
        <v/>
      </c>
      <c r="D1355" s="12" t="str">
        <f>IF(total!F1357&lt;&gt;"",total!F1357,"")</f>
        <v/>
      </c>
      <c r="E1355" s="12" t="str">
        <f>IF(total!G1357&lt;&gt;"",total!G1357,"")</f>
        <v/>
      </c>
      <c r="F1355" s="12" t="str">
        <f>IF(total!I1357&lt;&gt;"",total!I1357,"")</f>
        <v/>
      </c>
    </row>
    <row r="1356" spans="1:6" x14ac:dyDescent="0.25">
      <c r="A1356" s="12" t="str">
        <f>IF(total!B1358&lt;&gt;"",total!A1358,"")</f>
        <v/>
      </c>
      <c r="B1356" s="12" t="str">
        <f>IF(total!B1358&lt;&gt;"",total!B1358,"")</f>
        <v/>
      </c>
      <c r="C1356" s="12" t="str">
        <f>IF(total!D1358&lt;&gt;"",total!D1358,"")</f>
        <v/>
      </c>
      <c r="D1356" s="12" t="str">
        <f>IF(total!F1358&lt;&gt;"",total!F1358,"")</f>
        <v/>
      </c>
      <c r="E1356" s="12" t="str">
        <f>IF(total!G1358&lt;&gt;"",total!G1358,"")</f>
        <v/>
      </c>
      <c r="F1356" s="12" t="str">
        <f>IF(total!I1358&lt;&gt;"",total!I1358,"")</f>
        <v/>
      </c>
    </row>
    <row r="1357" spans="1:6" x14ac:dyDescent="0.25">
      <c r="A1357" s="12" t="str">
        <f>IF(total!B1359&lt;&gt;"",total!A1359,"")</f>
        <v/>
      </c>
      <c r="B1357" s="12" t="str">
        <f>IF(total!B1359&lt;&gt;"",total!B1359,"")</f>
        <v/>
      </c>
      <c r="C1357" s="12" t="str">
        <f>IF(total!D1359&lt;&gt;"",total!D1359,"")</f>
        <v/>
      </c>
      <c r="D1357" s="12" t="str">
        <f>IF(total!F1359&lt;&gt;"",total!F1359,"")</f>
        <v/>
      </c>
      <c r="E1357" s="12" t="str">
        <f>IF(total!G1359&lt;&gt;"",total!G1359,"")</f>
        <v/>
      </c>
      <c r="F1357" s="12" t="str">
        <f>IF(total!I1359&lt;&gt;"",total!I1359,"")</f>
        <v/>
      </c>
    </row>
    <row r="1358" spans="1:6" x14ac:dyDescent="0.25">
      <c r="A1358" s="12" t="str">
        <f>IF(total!B1360&lt;&gt;"",total!A1360,"")</f>
        <v/>
      </c>
      <c r="B1358" s="12" t="str">
        <f>IF(total!B1360&lt;&gt;"",total!B1360,"")</f>
        <v/>
      </c>
      <c r="C1358" s="12" t="str">
        <f>IF(total!D1360&lt;&gt;"",total!D1360,"")</f>
        <v/>
      </c>
      <c r="D1358" s="12" t="str">
        <f>IF(total!F1360&lt;&gt;"",total!F1360,"")</f>
        <v/>
      </c>
      <c r="E1358" s="12" t="str">
        <f>IF(total!G1360&lt;&gt;"",total!G1360,"")</f>
        <v/>
      </c>
      <c r="F1358" s="12" t="str">
        <f>IF(total!I1360&lt;&gt;"",total!I1360,"")</f>
        <v/>
      </c>
    </row>
    <row r="1359" spans="1:6" x14ac:dyDescent="0.25">
      <c r="A1359" s="12" t="str">
        <f>IF(total!B1361&lt;&gt;"",total!A1361,"")</f>
        <v/>
      </c>
      <c r="B1359" s="12" t="str">
        <f>IF(total!B1361&lt;&gt;"",total!B1361,"")</f>
        <v/>
      </c>
      <c r="C1359" s="12" t="str">
        <f>IF(total!D1361&lt;&gt;"",total!D1361,"")</f>
        <v/>
      </c>
      <c r="D1359" s="12" t="str">
        <f>IF(total!F1361&lt;&gt;"",total!F1361,"")</f>
        <v/>
      </c>
      <c r="E1359" s="12" t="str">
        <f>IF(total!G1361&lt;&gt;"",total!G1361,"")</f>
        <v/>
      </c>
      <c r="F1359" s="12" t="str">
        <f>IF(total!I1361&lt;&gt;"",total!I1361,"")</f>
        <v/>
      </c>
    </row>
    <row r="1360" spans="1:6" x14ac:dyDescent="0.25">
      <c r="A1360" s="12" t="str">
        <f>IF(total!B1362&lt;&gt;"",total!A1362,"")</f>
        <v/>
      </c>
      <c r="B1360" s="12" t="str">
        <f>IF(total!B1362&lt;&gt;"",total!B1362,"")</f>
        <v/>
      </c>
      <c r="C1360" s="12" t="str">
        <f>IF(total!D1362&lt;&gt;"",total!D1362,"")</f>
        <v/>
      </c>
      <c r="D1360" s="12" t="str">
        <f>IF(total!F1362&lt;&gt;"",total!F1362,"")</f>
        <v/>
      </c>
      <c r="E1360" s="12" t="str">
        <f>IF(total!G1362&lt;&gt;"",total!G1362,"")</f>
        <v/>
      </c>
      <c r="F1360" s="12" t="str">
        <f>IF(total!I1362&lt;&gt;"",total!I1362,"")</f>
        <v/>
      </c>
    </row>
    <row r="1361" spans="1:6" x14ac:dyDescent="0.25">
      <c r="A1361" s="12" t="str">
        <f>IF(total!B1363&lt;&gt;"",total!A1363,"")</f>
        <v/>
      </c>
      <c r="B1361" s="12" t="str">
        <f>IF(total!B1363&lt;&gt;"",total!B1363,"")</f>
        <v/>
      </c>
      <c r="C1361" s="12" t="str">
        <f>IF(total!D1363&lt;&gt;"",total!D1363,"")</f>
        <v/>
      </c>
      <c r="D1361" s="12" t="str">
        <f>IF(total!F1363&lt;&gt;"",total!F1363,"")</f>
        <v/>
      </c>
      <c r="E1361" s="12" t="str">
        <f>IF(total!G1363&lt;&gt;"",total!G1363,"")</f>
        <v/>
      </c>
      <c r="F1361" s="12" t="str">
        <f>IF(total!I1363&lt;&gt;"",total!I1363,"")</f>
        <v/>
      </c>
    </row>
    <row r="1362" spans="1:6" x14ac:dyDescent="0.25">
      <c r="A1362" s="12" t="str">
        <f>IF(total!B1364&lt;&gt;"",total!A1364,"")</f>
        <v/>
      </c>
      <c r="B1362" s="12" t="str">
        <f>IF(total!B1364&lt;&gt;"",total!B1364,"")</f>
        <v/>
      </c>
      <c r="C1362" s="12" t="str">
        <f>IF(total!D1364&lt;&gt;"",total!D1364,"")</f>
        <v/>
      </c>
      <c r="D1362" s="12" t="str">
        <f>IF(total!F1364&lt;&gt;"",total!F1364,"")</f>
        <v/>
      </c>
      <c r="E1362" s="12" t="str">
        <f>IF(total!G1364&lt;&gt;"",total!G1364,"")</f>
        <v/>
      </c>
      <c r="F1362" s="12" t="str">
        <f>IF(total!I1364&lt;&gt;"",total!I1364,"")</f>
        <v/>
      </c>
    </row>
    <row r="1363" spans="1:6" x14ac:dyDescent="0.25">
      <c r="A1363" s="12" t="str">
        <f>IF(total!B1365&lt;&gt;"",total!A1365,"")</f>
        <v/>
      </c>
      <c r="B1363" s="12" t="str">
        <f>IF(total!B1365&lt;&gt;"",total!B1365,"")</f>
        <v/>
      </c>
      <c r="C1363" s="12" t="str">
        <f>IF(total!D1365&lt;&gt;"",total!D1365,"")</f>
        <v/>
      </c>
      <c r="D1363" s="12" t="str">
        <f>IF(total!F1365&lt;&gt;"",total!F1365,"")</f>
        <v/>
      </c>
      <c r="E1363" s="12" t="str">
        <f>IF(total!G1365&lt;&gt;"",total!G1365,"")</f>
        <v/>
      </c>
      <c r="F1363" s="12" t="str">
        <f>IF(total!I1365&lt;&gt;"",total!I1365,"")</f>
        <v/>
      </c>
    </row>
    <row r="1364" spans="1:6" x14ac:dyDescent="0.25">
      <c r="A1364" s="12" t="str">
        <f>IF(total!B1366&lt;&gt;"",total!A1366,"")</f>
        <v/>
      </c>
      <c r="B1364" s="12" t="str">
        <f>IF(total!B1366&lt;&gt;"",total!B1366,"")</f>
        <v/>
      </c>
      <c r="C1364" s="12" t="str">
        <f>IF(total!D1366&lt;&gt;"",total!D1366,"")</f>
        <v/>
      </c>
      <c r="D1364" s="12" t="str">
        <f>IF(total!F1366&lt;&gt;"",total!F1366,"")</f>
        <v/>
      </c>
      <c r="E1364" s="12" t="str">
        <f>IF(total!G1366&lt;&gt;"",total!G1366,"")</f>
        <v/>
      </c>
      <c r="F1364" s="12" t="str">
        <f>IF(total!I1366&lt;&gt;"",total!I1366,"")</f>
        <v/>
      </c>
    </row>
    <row r="1365" spans="1:6" x14ac:dyDescent="0.25">
      <c r="A1365" s="12" t="str">
        <f>IF(total!B1367&lt;&gt;"",total!A1367,"")</f>
        <v/>
      </c>
      <c r="B1365" s="12" t="str">
        <f>IF(total!B1367&lt;&gt;"",total!B1367,"")</f>
        <v/>
      </c>
      <c r="C1365" s="12" t="str">
        <f>IF(total!D1367&lt;&gt;"",total!D1367,"")</f>
        <v/>
      </c>
      <c r="D1365" s="12" t="str">
        <f>IF(total!F1367&lt;&gt;"",total!F1367,"")</f>
        <v/>
      </c>
      <c r="E1365" s="12" t="str">
        <f>IF(total!G1367&lt;&gt;"",total!G1367,"")</f>
        <v/>
      </c>
      <c r="F1365" s="12" t="str">
        <f>IF(total!I1367&lt;&gt;"",total!I1367,"")</f>
        <v/>
      </c>
    </row>
    <row r="1366" spans="1:6" x14ac:dyDescent="0.25">
      <c r="A1366" s="12" t="str">
        <f>IF(total!B1368&lt;&gt;"",total!A1368,"")</f>
        <v/>
      </c>
      <c r="B1366" s="12" t="str">
        <f>IF(total!B1368&lt;&gt;"",total!B1368,"")</f>
        <v/>
      </c>
      <c r="C1366" s="12" t="str">
        <f>IF(total!D1368&lt;&gt;"",total!D1368,"")</f>
        <v/>
      </c>
      <c r="D1366" s="12" t="str">
        <f>IF(total!F1368&lt;&gt;"",total!F1368,"")</f>
        <v/>
      </c>
      <c r="E1366" s="12" t="str">
        <f>IF(total!G1368&lt;&gt;"",total!G1368,"")</f>
        <v/>
      </c>
      <c r="F1366" s="12" t="str">
        <f>IF(total!I1368&lt;&gt;"",total!I1368,"")</f>
        <v/>
      </c>
    </row>
    <row r="1367" spans="1:6" x14ac:dyDescent="0.25">
      <c r="A1367" s="12" t="str">
        <f>IF(total!B1369&lt;&gt;"",total!A1369,"")</f>
        <v/>
      </c>
      <c r="B1367" s="12" t="str">
        <f>IF(total!B1369&lt;&gt;"",total!B1369,"")</f>
        <v/>
      </c>
      <c r="C1367" s="12" t="str">
        <f>IF(total!D1369&lt;&gt;"",total!D1369,"")</f>
        <v/>
      </c>
      <c r="D1367" s="12" t="str">
        <f>IF(total!F1369&lt;&gt;"",total!F1369,"")</f>
        <v/>
      </c>
      <c r="E1367" s="12" t="str">
        <f>IF(total!G1369&lt;&gt;"",total!G1369,"")</f>
        <v/>
      </c>
      <c r="F1367" s="12" t="str">
        <f>IF(total!I1369&lt;&gt;"",total!I1369,"")</f>
        <v/>
      </c>
    </row>
    <row r="1368" spans="1:6" x14ac:dyDescent="0.25">
      <c r="A1368" s="12" t="str">
        <f>IF(total!B1370&lt;&gt;"",total!A1370,"")</f>
        <v/>
      </c>
      <c r="B1368" s="12" t="str">
        <f>IF(total!B1370&lt;&gt;"",total!B1370,"")</f>
        <v/>
      </c>
      <c r="C1368" s="12" t="str">
        <f>IF(total!D1370&lt;&gt;"",total!D1370,"")</f>
        <v/>
      </c>
      <c r="D1368" s="12" t="str">
        <f>IF(total!F1370&lt;&gt;"",total!F1370,"")</f>
        <v/>
      </c>
      <c r="E1368" s="12" t="str">
        <f>IF(total!G1370&lt;&gt;"",total!G1370,"")</f>
        <v/>
      </c>
      <c r="F1368" s="12" t="str">
        <f>IF(total!I1370&lt;&gt;"",total!I1370,"")</f>
        <v/>
      </c>
    </row>
    <row r="1369" spans="1:6" x14ac:dyDescent="0.25">
      <c r="A1369" s="12" t="str">
        <f>IF(total!B1371&lt;&gt;"",total!A1371,"")</f>
        <v/>
      </c>
      <c r="B1369" s="12" t="str">
        <f>IF(total!B1371&lt;&gt;"",total!B1371,"")</f>
        <v/>
      </c>
      <c r="C1369" s="12" t="str">
        <f>IF(total!D1371&lt;&gt;"",total!D1371,"")</f>
        <v/>
      </c>
      <c r="D1369" s="12" t="str">
        <f>IF(total!F1371&lt;&gt;"",total!F1371,"")</f>
        <v/>
      </c>
      <c r="E1369" s="12" t="str">
        <f>IF(total!G1371&lt;&gt;"",total!G1371,"")</f>
        <v/>
      </c>
      <c r="F1369" s="12" t="str">
        <f>IF(total!I1371&lt;&gt;"",total!I1371,"")</f>
        <v/>
      </c>
    </row>
    <row r="1370" spans="1:6" x14ac:dyDescent="0.25">
      <c r="A1370" s="12" t="str">
        <f>IF(total!B1372&lt;&gt;"",total!A1372,"")</f>
        <v/>
      </c>
      <c r="B1370" s="12" t="str">
        <f>IF(total!B1372&lt;&gt;"",total!B1372,"")</f>
        <v/>
      </c>
      <c r="C1370" s="12" t="str">
        <f>IF(total!D1372&lt;&gt;"",total!D1372,"")</f>
        <v/>
      </c>
      <c r="D1370" s="12" t="str">
        <f>IF(total!F1372&lt;&gt;"",total!F1372,"")</f>
        <v/>
      </c>
      <c r="E1370" s="12" t="str">
        <f>IF(total!G1372&lt;&gt;"",total!G1372,"")</f>
        <v/>
      </c>
      <c r="F1370" s="12" t="str">
        <f>IF(total!I1372&lt;&gt;"",total!I1372,"")</f>
        <v/>
      </c>
    </row>
    <row r="1371" spans="1:6" x14ac:dyDescent="0.25">
      <c r="A1371" s="12" t="str">
        <f>IF(total!B1373&lt;&gt;"",total!A1373,"")</f>
        <v/>
      </c>
      <c r="B1371" s="12" t="str">
        <f>IF(total!B1373&lt;&gt;"",total!B1373,"")</f>
        <v/>
      </c>
      <c r="C1371" s="12" t="str">
        <f>IF(total!D1373&lt;&gt;"",total!D1373,"")</f>
        <v/>
      </c>
      <c r="D1371" s="12" t="str">
        <f>IF(total!F1373&lt;&gt;"",total!F1373,"")</f>
        <v/>
      </c>
      <c r="E1371" s="12" t="str">
        <f>IF(total!G1373&lt;&gt;"",total!G1373,"")</f>
        <v/>
      </c>
      <c r="F1371" s="12" t="str">
        <f>IF(total!I1373&lt;&gt;"",total!I1373,"")</f>
        <v/>
      </c>
    </row>
    <row r="1372" spans="1:6" x14ac:dyDescent="0.25">
      <c r="A1372" s="12" t="str">
        <f>IF(total!B1374&lt;&gt;"",total!A1374,"")</f>
        <v/>
      </c>
      <c r="B1372" s="12" t="str">
        <f>IF(total!B1374&lt;&gt;"",total!B1374,"")</f>
        <v/>
      </c>
      <c r="C1372" s="12" t="str">
        <f>IF(total!D1374&lt;&gt;"",total!D1374,"")</f>
        <v/>
      </c>
      <c r="D1372" s="12" t="str">
        <f>IF(total!F1374&lt;&gt;"",total!F1374,"")</f>
        <v/>
      </c>
      <c r="E1372" s="12" t="str">
        <f>IF(total!G1374&lt;&gt;"",total!G1374,"")</f>
        <v/>
      </c>
      <c r="F1372" s="12" t="str">
        <f>IF(total!I1374&lt;&gt;"",total!I1374,"")</f>
        <v/>
      </c>
    </row>
    <row r="1373" spans="1:6" x14ac:dyDescent="0.25">
      <c r="A1373" s="12" t="str">
        <f>IF(total!B1375&lt;&gt;"",total!A1375,"")</f>
        <v/>
      </c>
      <c r="B1373" s="12" t="str">
        <f>IF(total!B1375&lt;&gt;"",total!B1375,"")</f>
        <v/>
      </c>
      <c r="C1373" s="12" t="str">
        <f>IF(total!D1375&lt;&gt;"",total!D1375,"")</f>
        <v/>
      </c>
      <c r="D1373" s="12" t="str">
        <f>IF(total!F1375&lt;&gt;"",total!F1375,"")</f>
        <v/>
      </c>
      <c r="E1373" s="12" t="str">
        <f>IF(total!G1375&lt;&gt;"",total!G1375,"")</f>
        <v/>
      </c>
      <c r="F1373" s="12" t="str">
        <f>IF(total!I1375&lt;&gt;"",total!I1375,"")</f>
        <v/>
      </c>
    </row>
    <row r="1374" spans="1:6" x14ac:dyDescent="0.25">
      <c r="A1374" s="12" t="str">
        <f>IF(total!B1376&lt;&gt;"",total!A1376,"")</f>
        <v/>
      </c>
      <c r="B1374" s="12" t="str">
        <f>IF(total!B1376&lt;&gt;"",total!B1376,"")</f>
        <v/>
      </c>
      <c r="C1374" s="12" t="str">
        <f>IF(total!D1376&lt;&gt;"",total!D1376,"")</f>
        <v/>
      </c>
      <c r="D1374" s="12" t="str">
        <f>IF(total!F1376&lt;&gt;"",total!F1376,"")</f>
        <v/>
      </c>
      <c r="E1374" s="12" t="str">
        <f>IF(total!G1376&lt;&gt;"",total!G1376,"")</f>
        <v/>
      </c>
      <c r="F1374" s="12" t="str">
        <f>IF(total!I1376&lt;&gt;"",total!I1376,"")</f>
        <v/>
      </c>
    </row>
    <row r="1375" spans="1:6" x14ac:dyDescent="0.25">
      <c r="A1375" s="12" t="str">
        <f>IF(total!B1377&lt;&gt;"",total!A1377,"")</f>
        <v/>
      </c>
      <c r="B1375" s="12" t="str">
        <f>IF(total!B1377&lt;&gt;"",total!B1377,"")</f>
        <v/>
      </c>
      <c r="C1375" s="12" t="str">
        <f>IF(total!D1377&lt;&gt;"",total!D1377,"")</f>
        <v/>
      </c>
      <c r="D1375" s="12" t="str">
        <f>IF(total!F1377&lt;&gt;"",total!F1377,"")</f>
        <v/>
      </c>
      <c r="E1375" s="12" t="str">
        <f>IF(total!G1377&lt;&gt;"",total!G1377,"")</f>
        <v/>
      </c>
      <c r="F1375" s="12" t="str">
        <f>IF(total!I1377&lt;&gt;"",total!I1377,"")</f>
        <v/>
      </c>
    </row>
    <row r="1376" spans="1:6" x14ac:dyDescent="0.25">
      <c r="A1376" s="12" t="str">
        <f>IF(total!B1378&lt;&gt;"",total!A1378,"")</f>
        <v/>
      </c>
      <c r="B1376" s="12" t="str">
        <f>IF(total!B1378&lt;&gt;"",total!B1378,"")</f>
        <v/>
      </c>
      <c r="C1376" s="12" t="str">
        <f>IF(total!D1378&lt;&gt;"",total!D1378,"")</f>
        <v/>
      </c>
      <c r="D1376" s="12" t="str">
        <f>IF(total!F1378&lt;&gt;"",total!F1378,"")</f>
        <v/>
      </c>
      <c r="E1376" s="12" t="str">
        <f>IF(total!G1378&lt;&gt;"",total!G1378,"")</f>
        <v/>
      </c>
      <c r="F1376" s="12" t="str">
        <f>IF(total!I1378&lt;&gt;"",total!I1378,"")</f>
        <v/>
      </c>
    </row>
    <row r="1377" spans="1:6" x14ac:dyDescent="0.25">
      <c r="A1377" s="12" t="str">
        <f>IF(total!B1379&lt;&gt;"",total!A1379,"")</f>
        <v/>
      </c>
      <c r="B1377" s="12" t="str">
        <f>IF(total!B1379&lt;&gt;"",total!B1379,"")</f>
        <v/>
      </c>
      <c r="C1377" s="12" t="str">
        <f>IF(total!D1379&lt;&gt;"",total!D1379,"")</f>
        <v/>
      </c>
      <c r="D1377" s="12" t="str">
        <f>IF(total!F1379&lt;&gt;"",total!F1379,"")</f>
        <v/>
      </c>
      <c r="E1377" s="12" t="str">
        <f>IF(total!G1379&lt;&gt;"",total!G1379,"")</f>
        <v/>
      </c>
      <c r="F1377" s="12" t="str">
        <f>IF(total!I1379&lt;&gt;"",total!I1379,"")</f>
        <v/>
      </c>
    </row>
    <row r="1378" spans="1:6" x14ac:dyDescent="0.25">
      <c r="A1378" s="12" t="str">
        <f>IF(total!B1380&lt;&gt;"",total!A1380,"")</f>
        <v/>
      </c>
      <c r="B1378" s="12" t="str">
        <f>IF(total!B1380&lt;&gt;"",total!B1380,"")</f>
        <v/>
      </c>
      <c r="C1378" s="12" t="str">
        <f>IF(total!D1380&lt;&gt;"",total!D1380,"")</f>
        <v/>
      </c>
      <c r="D1378" s="12" t="str">
        <f>IF(total!F1380&lt;&gt;"",total!F1380,"")</f>
        <v/>
      </c>
      <c r="E1378" s="12" t="str">
        <f>IF(total!G1380&lt;&gt;"",total!G1380,"")</f>
        <v/>
      </c>
      <c r="F1378" s="12" t="str">
        <f>IF(total!I1380&lt;&gt;"",total!I1380,"")</f>
        <v/>
      </c>
    </row>
    <row r="1379" spans="1:6" x14ac:dyDescent="0.25">
      <c r="A1379" s="12" t="str">
        <f>IF(total!B1381&lt;&gt;"",total!A1381,"")</f>
        <v/>
      </c>
      <c r="B1379" s="12" t="str">
        <f>IF(total!B1381&lt;&gt;"",total!B1381,"")</f>
        <v/>
      </c>
      <c r="C1379" s="12" t="str">
        <f>IF(total!D1381&lt;&gt;"",total!D1381,"")</f>
        <v/>
      </c>
      <c r="D1379" s="12" t="str">
        <f>IF(total!F1381&lt;&gt;"",total!F1381,"")</f>
        <v/>
      </c>
      <c r="E1379" s="12" t="str">
        <f>IF(total!G1381&lt;&gt;"",total!G1381,"")</f>
        <v/>
      </c>
      <c r="F1379" s="12" t="str">
        <f>IF(total!I1381&lt;&gt;"",total!I1381,"")</f>
        <v/>
      </c>
    </row>
    <row r="1380" spans="1:6" x14ac:dyDescent="0.25">
      <c r="A1380" s="12" t="str">
        <f>IF(total!B1382&lt;&gt;"",total!A1382,"")</f>
        <v/>
      </c>
      <c r="B1380" s="12" t="str">
        <f>IF(total!B1382&lt;&gt;"",total!B1382,"")</f>
        <v/>
      </c>
      <c r="C1380" s="12" t="str">
        <f>IF(total!D1382&lt;&gt;"",total!D1382,"")</f>
        <v/>
      </c>
      <c r="D1380" s="12" t="str">
        <f>IF(total!F1382&lt;&gt;"",total!F1382,"")</f>
        <v/>
      </c>
      <c r="E1380" s="12" t="str">
        <f>IF(total!G1382&lt;&gt;"",total!G1382,"")</f>
        <v/>
      </c>
      <c r="F1380" s="12" t="str">
        <f>IF(total!I1382&lt;&gt;"",total!I1382,"")</f>
        <v/>
      </c>
    </row>
    <row r="1381" spans="1:6" x14ac:dyDescent="0.25">
      <c r="A1381" s="12" t="str">
        <f>IF(total!B1383&lt;&gt;"",total!A1383,"")</f>
        <v/>
      </c>
      <c r="B1381" s="12" t="str">
        <f>IF(total!B1383&lt;&gt;"",total!B1383,"")</f>
        <v/>
      </c>
      <c r="C1381" s="12" t="str">
        <f>IF(total!D1383&lt;&gt;"",total!D1383,"")</f>
        <v/>
      </c>
      <c r="D1381" s="12" t="str">
        <f>IF(total!F1383&lt;&gt;"",total!F1383,"")</f>
        <v/>
      </c>
      <c r="E1381" s="12" t="str">
        <f>IF(total!G1383&lt;&gt;"",total!G1383,"")</f>
        <v/>
      </c>
      <c r="F1381" s="12" t="str">
        <f>IF(total!I1383&lt;&gt;"",total!I1383,"")</f>
        <v/>
      </c>
    </row>
    <row r="1382" spans="1:6" x14ac:dyDescent="0.25">
      <c r="A1382" s="12" t="str">
        <f>IF(total!B1384&lt;&gt;"",total!A1384,"")</f>
        <v/>
      </c>
      <c r="B1382" s="12" t="str">
        <f>IF(total!B1384&lt;&gt;"",total!B1384,"")</f>
        <v/>
      </c>
      <c r="C1382" s="12" t="str">
        <f>IF(total!D1384&lt;&gt;"",total!D1384,"")</f>
        <v/>
      </c>
      <c r="D1382" s="12" t="str">
        <f>IF(total!F1384&lt;&gt;"",total!F1384,"")</f>
        <v/>
      </c>
      <c r="E1382" s="12" t="str">
        <f>IF(total!G1384&lt;&gt;"",total!G1384,"")</f>
        <v/>
      </c>
      <c r="F1382" s="12" t="str">
        <f>IF(total!I1384&lt;&gt;"",total!I1384,"")</f>
        <v/>
      </c>
    </row>
    <row r="1383" spans="1:6" x14ac:dyDescent="0.25">
      <c r="A1383" s="12" t="str">
        <f>IF(total!B1385&lt;&gt;"",total!A1385,"")</f>
        <v/>
      </c>
      <c r="B1383" s="12" t="str">
        <f>IF(total!B1385&lt;&gt;"",total!B1385,"")</f>
        <v/>
      </c>
      <c r="C1383" s="12" t="str">
        <f>IF(total!D1385&lt;&gt;"",total!D1385,"")</f>
        <v/>
      </c>
      <c r="D1383" s="12" t="str">
        <f>IF(total!F1385&lt;&gt;"",total!F1385,"")</f>
        <v/>
      </c>
      <c r="E1383" s="12" t="str">
        <f>IF(total!G1385&lt;&gt;"",total!G1385,"")</f>
        <v/>
      </c>
      <c r="F1383" s="12" t="str">
        <f>IF(total!I1385&lt;&gt;"",total!I1385,"")</f>
        <v/>
      </c>
    </row>
    <row r="1384" spans="1:6" x14ac:dyDescent="0.25">
      <c r="A1384" s="12" t="str">
        <f>IF(total!B1386&lt;&gt;"",total!A1386,"")</f>
        <v/>
      </c>
      <c r="B1384" s="12" t="str">
        <f>IF(total!B1386&lt;&gt;"",total!B1386,"")</f>
        <v/>
      </c>
      <c r="C1384" s="12" t="str">
        <f>IF(total!D1386&lt;&gt;"",total!D1386,"")</f>
        <v/>
      </c>
      <c r="D1384" s="12" t="str">
        <f>IF(total!F1386&lt;&gt;"",total!F1386,"")</f>
        <v/>
      </c>
      <c r="E1384" s="12" t="str">
        <f>IF(total!G1386&lt;&gt;"",total!G1386,"")</f>
        <v/>
      </c>
      <c r="F1384" s="12" t="str">
        <f>IF(total!I1386&lt;&gt;"",total!I1386,"")</f>
        <v/>
      </c>
    </row>
    <row r="1385" spans="1:6" x14ac:dyDescent="0.25">
      <c r="A1385" s="12" t="str">
        <f>IF(total!B1387&lt;&gt;"",total!A1387,"")</f>
        <v/>
      </c>
      <c r="B1385" s="12" t="str">
        <f>IF(total!B1387&lt;&gt;"",total!B1387,"")</f>
        <v/>
      </c>
      <c r="C1385" s="12" t="str">
        <f>IF(total!D1387&lt;&gt;"",total!D1387,"")</f>
        <v/>
      </c>
      <c r="D1385" s="12" t="str">
        <f>IF(total!F1387&lt;&gt;"",total!F1387,"")</f>
        <v/>
      </c>
      <c r="E1385" s="12" t="str">
        <f>IF(total!G1387&lt;&gt;"",total!G1387,"")</f>
        <v/>
      </c>
      <c r="F1385" s="12" t="str">
        <f>IF(total!I1387&lt;&gt;"",total!I1387,"")</f>
        <v/>
      </c>
    </row>
    <row r="1386" spans="1:6" x14ac:dyDescent="0.25">
      <c r="A1386" s="12" t="str">
        <f>IF(total!B1388&lt;&gt;"",total!A1388,"")</f>
        <v/>
      </c>
      <c r="B1386" s="12" t="str">
        <f>IF(total!B1388&lt;&gt;"",total!B1388,"")</f>
        <v/>
      </c>
      <c r="C1386" s="12" t="str">
        <f>IF(total!D1388&lt;&gt;"",total!D1388,"")</f>
        <v/>
      </c>
      <c r="D1386" s="12" t="str">
        <f>IF(total!F1388&lt;&gt;"",total!F1388,"")</f>
        <v/>
      </c>
      <c r="E1386" s="12" t="str">
        <f>IF(total!G1388&lt;&gt;"",total!G1388,"")</f>
        <v/>
      </c>
      <c r="F1386" s="12" t="str">
        <f>IF(total!I1388&lt;&gt;"",total!I1388,"")</f>
        <v/>
      </c>
    </row>
    <row r="1387" spans="1:6" x14ac:dyDescent="0.25">
      <c r="A1387" s="12" t="str">
        <f>IF(total!B1389&lt;&gt;"",total!A1389,"")</f>
        <v/>
      </c>
      <c r="B1387" s="12" t="str">
        <f>IF(total!B1389&lt;&gt;"",total!B1389,"")</f>
        <v/>
      </c>
      <c r="C1387" s="12" t="str">
        <f>IF(total!D1389&lt;&gt;"",total!D1389,"")</f>
        <v/>
      </c>
      <c r="D1387" s="12" t="str">
        <f>IF(total!F1389&lt;&gt;"",total!F1389,"")</f>
        <v/>
      </c>
      <c r="E1387" s="12" t="str">
        <f>IF(total!G1389&lt;&gt;"",total!G1389,"")</f>
        <v/>
      </c>
      <c r="F1387" s="12" t="str">
        <f>IF(total!I1389&lt;&gt;"",total!I1389,"")</f>
        <v/>
      </c>
    </row>
    <row r="1388" spans="1:6" x14ac:dyDescent="0.25">
      <c r="A1388" s="12" t="str">
        <f>IF(total!B1390&lt;&gt;"",total!A1390,"")</f>
        <v/>
      </c>
      <c r="B1388" s="12" t="str">
        <f>IF(total!B1390&lt;&gt;"",total!B1390,"")</f>
        <v/>
      </c>
      <c r="C1388" s="12" t="str">
        <f>IF(total!D1390&lt;&gt;"",total!D1390,"")</f>
        <v/>
      </c>
      <c r="D1388" s="12" t="str">
        <f>IF(total!F1390&lt;&gt;"",total!F1390,"")</f>
        <v/>
      </c>
      <c r="E1388" s="12" t="str">
        <f>IF(total!G1390&lt;&gt;"",total!G1390,"")</f>
        <v/>
      </c>
      <c r="F1388" s="12" t="str">
        <f>IF(total!I1390&lt;&gt;"",total!I1390,"")</f>
        <v/>
      </c>
    </row>
    <row r="1389" spans="1:6" x14ac:dyDescent="0.25">
      <c r="A1389" s="12" t="str">
        <f>IF(total!B1391&lt;&gt;"",total!A1391,"")</f>
        <v/>
      </c>
      <c r="B1389" s="12" t="str">
        <f>IF(total!B1391&lt;&gt;"",total!B1391,"")</f>
        <v/>
      </c>
      <c r="C1389" s="12" t="str">
        <f>IF(total!D1391&lt;&gt;"",total!D1391,"")</f>
        <v/>
      </c>
      <c r="D1389" s="12" t="str">
        <f>IF(total!F1391&lt;&gt;"",total!F1391,"")</f>
        <v/>
      </c>
      <c r="E1389" s="12" t="str">
        <f>IF(total!G1391&lt;&gt;"",total!G1391,"")</f>
        <v/>
      </c>
      <c r="F1389" s="12" t="str">
        <f>IF(total!I1391&lt;&gt;"",total!I1391,"")</f>
        <v/>
      </c>
    </row>
    <row r="1390" spans="1:6" x14ac:dyDescent="0.25">
      <c r="A1390" s="12" t="str">
        <f>IF(total!B1392&lt;&gt;"",total!A1392,"")</f>
        <v/>
      </c>
      <c r="B1390" s="12" t="str">
        <f>IF(total!B1392&lt;&gt;"",total!B1392,"")</f>
        <v/>
      </c>
      <c r="C1390" s="12" t="str">
        <f>IF(total!D1392&lt;&gt;"",total!D1392,"")</f>
        <v/>
      </c>
      <c r="D1390" s="12" t="str">
        <f>IF(total!F1392&lt;&gt;"",total!F1392,"")</f>
        <v/>
      </c>
      <c r="E1390" s="12" t="str">
        <f>IF(total!G1392&lt;&gt;"",total!G1392,"")</f>
        <v/>
      </c>
      <c r="F1390" s="12" t="str">
        <f>IF(total!I1392&lt;&gt;"",total!I1392,"")</f>
        <v/>
      </c>
    </row>
    <row r="1391" spans="1:6" x14ac:dyDescent="0.25">
      <c r="A1391" s="12" t="str">
        <f>IF(total!B1393&lt;&gt;"",total!A1393,"")</f>
        <v/>
      </c>
      <c r="B1391" s="12" t="str">
        <f>IF(total!B1393&lt;&gt;"",total!B1393,"")</f>
        <v/>
      </c>
      <c r="C1391" s="12" t="str">
        <f>IF(total!D1393&lt;&gt;"",total!D1393,"")</f>
        <v/>
      </c>
      <c r="D1391" s="12" t="str">
        <f>IF(total!F1393&lt;&gt;"",total!F1393,"")</f>
        <v/>
      </c>
      <c r="E1391" s="12" t="str">
        <f>IF(total!G1393&lt;&gt;"",total!G1393,"")</f>
        <v/>
      </c>
      <c r="F1391" s="12" t="str">
        <f>IF(total!I1393&lt;&gt;"",total!I1393,"")</f>
        <v/>
      </c>
    </row>
    <row r="1392" spans="1:6" x14ac:dyDescent="0.25">
      <c r="A1392" s="12" t="str">
        <f>IF(total!B1394&lt;&gt;"",total!A1394,"")</f>
        <v/>
      </c>
      <c r="B1392" s="12" t="str">
        <f>IF(total!B1394&lt;&gt;"",total!B1394,"")</f>
        <v/>
      </c>
      <c r="C1392" s="12" t="str">
        <f>IF(total!D1394&lt;&gt;"",total!D1394,"")</f>
        <v/>
      </c>
      <c r="D1392" s="12" t="str">
        <f>IF(total!F1394&lt;&gt;"",total!F1394,"")</f>
        <v/>
      </c>
      <c r="E1392" s="12" t="str">
        <f>IF(total!G1394&lt;&gt;"",total!G1394,"")</f>
        <v/>
      </c>
      <c r="F1392" s="12" t="str">
        <f>IF(total!I1394&lt;&gt;"",total!I1394,"")</f>
        <v/>
      </c>
    </row>
    <row r="1393" spans="1:6" x14ac:dyDescent="0.25">
      <c r="A1393" s="12" t="str">
        <f>IF(total!B1395&lt;&gt;"",total!A1395,"")</f>
        <v/>
      </c>
      <c r="B1393" s="12" t="str">
        <f>IF(total!B1395&lt;&gt;"",total!B1395,"")</f>
        <v/>
      </c>
      <c r="C1393" s="12" t="str">
        <f>IF(total!D1395&lt;&gt;"",total!D1395,"")</f>
        <v/>
      </c>
      <c r="D1393" s="12" t="str">
        <f>IF(total!F1395&lt;&gt;"",total!F1395,"")</f>
        <v/>
      </c>
      <c r="E1393" s="12" t="str">
        <f>IF(total!G1395&lt;&gt;"",total!G1395,"")</f>
        <v/>
      </c>
      <c r="F1393" s="12" t="str">
        <f>IF(total!I1395&lt;&gt;"",total!I1395,"")</f>
        <v/>
      </c>
    </row>
    <row r="1394" spans="1:6" x14ac:dyDescent="0.25">
      <c r="A1394" s="12" t="str">
        <f>IF(total!B1396&lt;&gt;"",total!A1396,"")</f>
        <v/>
      </c>
      <c r="B1394" s="12" t="str">
        <f>IF(total!B1396&lt;&gt;"",total!B1396,"")</f>
        <v/>
      </c>
      <c r="C1394" s="12" t="str">
        <f>IF(total!D1396&lt;&gt;"",total!D1396,"")</f>
        <v/>
      </c>
      <c r="D1394" s="12" t="str">
        <f>IF(total!F1396&lt;&gt;"",total!F1396,"")</f>
        <v/>
      </c>
      <c r="E1394" s="12" t="str">
        <f>IF(total!G1396&lt;&gt;"",total!G1396,"")</f>
        <v/>
      </c>
      <c r="F1394" s="12" t="str">
        <f>IF(total!I1396&lt;&gt;"",total!I1396,"")</f>
        <v/>
      </c>
    </row>
    <row r="1395" spans="1:6" x14ac:dyDescent="0.25">
      <c r="A1395" s="12" t="str">
        <f>IF(total!B1397&lt;&gt;"",total!A1397,"")</f>
        <v/>
      </c>
      <c r="B1395" s="12" t="str">
        <f>IF(total!B1397&lt;&gt;"",total!B1397,"")</f>
        <v/>
      </c>
      <c r="C1395" s="12" t="str">
        <f>IF(total!D1397&lt;&gt;"",total!D1397,"")</f>
        <v/>
      </c>
      <c r="D1395" s="12" t="str">
        <f>IF(total!F1397&lt;&gt;"",total!F1397,"")</f>
        <v/>
      </c>
      <c r="E1395" s="12" t="str">
        <f>IF(total!G1397&lt;&gt;"",total!G1397,"")</f>
        <v/>
      </c>
      <c r="F1395" s="12" t="str">
        <f>IF(total!I1397&lt;&gt;"",total!I1397,"")</f>
        <v/>
      </c>
    </row>
    <row r="1396" spans="1:6" x14ac:dyDescent="0.25">
      <c r="A1396" s="12" t="str">
        <f>IF(total!B1398&lt;&gt;"",total!A1398,"")</f>
        <v/>
      </c>
      <c r="B1396" s="12" t="str">
        <f>IF(total!B1398&lt;&gt;"",total!B1398,"")</f>
        <v/>
      </c>
      <c r="C1396" s="12" t="str">
        <f>IF(total!D1398&lt;&gt;"",total!D1398,"")</f>
        <v/>
      </c>
      <c r="D1396" s="12" t="str">
        <f>IF(total!F1398&lt;&gt;"",total!F1398,"")</f>
        <v/>
      </c>
      <c r="E1396" s="12" t="str">
        <f>IF(total!G1398&lt;&gt;"",total!G1398,"")</f>
        <v/>
      </c>
      <c r="F1396" s="12" t="str">
        <f>IF(total!I1398&lt;&gt;"",total!I1398,"")</f>
        <v/>
      </c>
    </row>
    <row r="1397" spans="1:6" x14ac:dyDescent="0.25">
      <c r="A1397" s="12" t="str">
        <f>IF(total!B1399&lt;&gt;"",total!A1399,"")</f>
        <v/>
      </c>
      <c r="B1397" s="12" t="str">
        <f>IF(total!B1399&lt;&gt;"",total!B1399,"")</f>
        <v/>
      </c>
      <c r="C1397" s="12" t="str">
        <f>IF(total!D1399&lt;&gt;"",total!D1399,"")</f>
        <v/>
      </c>
      <c r="D1397" s="12" t="str">
        <f>IF(total!F1399&lt;&gt;"",total!F1399,"")</f>
        <v/>
      </c>
      <c r="E1397" s="12" t="str">
        <f>IF(total!G1399&lt;&gt;"",total!G1399,"")</f>
        <v/>
      </c>
      <c r="F1397" s="12" t="str">
        <f>IF(total!I1399&lt;&gt;"",total!I1399,"")</f>
        <v/>
      </c>
    </row>
    <row r="1398" spans="1:6" x14ac:dyDescent="0.25">
      <c r="A1398" s="12" t="str">
        <f>IF(total!B1400&lt;&gt;"",total!A1400,"")</f>
        <v/>
      </c>
      <c r="B1398" s="12" t="str">
        <f>IF(total!B1400&lt;&gt;"",total!B1400,"")</f>
        <v/>
      </c>
      <c r="C1398" s="12" t="str">
        <f>IF(total!D1400&lt;&gt;"",total!D1400,"")</f>
        <v/>
      </c>
      <c r="D1398" s="12" t="str">
        <f>IF(total!F1400&lt;&gt;"",total!F1400,"")</f>
        <v/>
      </c>
      <c r="E1398" s="12" t="str">
        <f>IF(total!G1400&lt;&gt;"",total!G1400,"")</f>
        <v/>
      </c>
      <c r="F1398" s="12" t="str">
        <f>IF(total!I1400&lt;&gt;"",total!I1400,"")</f>
        <v/>
      </c>
    </row>
    <row r="1399" spans="1:6" x14ac:dyDescent="0.25">
      <c r="A1399" s="12" t="str">
        <f>IF(total!B1401&lt;&gt;"",total!A1401,"")</f>
        <v/>
      </c>
      <c r="B1399" s="12" t="str">
        <f>IF(total!B1401&lt;&gt;"",total!B1401,"")</f>
        <v/>
      </c>
      <c r="C1399" s="12" t="str">
        <f>IF(total!D1401&lt;&gt;"",total!D1401,"")</f>
        <v/>
      </c>
      <c r="D1399" s="12" t="str">
        <f>IF(total!F1401&lt;&gt;"",total!F1401,"")</f>
        <v/>
      </c>
      <c r="E1399" s="12" t="str">
        <f>IF(total!G1401&lt;&gt;"",total!G1401,"")</f>
        <v/>
      </c>
      <c r="F1399" s="12" t="str">
        <f>IF(total!I1401&lt;&gt;"",total!I1401,"")</f>
        <v/>
      </c>
    </row>
    <row r="1400" spans="1:6" x14ac:dyDescent="0.25">
      <c r="A1400" s="12" t="str">
        <f>IF(total!B1402&lt;&gt;"",total!A1402,"")</f>
        <v/>
      </c>
      <c r="B1400" s="12" t="str">
        <f>IF(total!B1402&lt;&gt;"",total!B1402,"")</f>
        <v/>
      </c>
      <c r="C1400" s="12" t="str">
        <f>IF(total!D1402&lt;&gt;"",total!D1402,"")</f>
        <v/>
      </c>
      <c r="D1400" s="12" t="str">
        <f>IF(total!F1402&lt;&gt;"",total!F1402,"")</f>
        <v/>
      </c>
      <c r="E1400" s="12" t="str">
        <f>IF(total!G1402&lt;&gt;"",total!G1402,"")</f>
        <v/>
      </c>
      <c r="F1400" s="12" t="str">
        <f>IF(total!I1402&lt;&gt;"",total!I1402,"")</f>
        <v/>
      </c>
    </row>
    <row r="1401" spans="1:6" x14ac:dyDescent="0.25">
      <c r="A1401" s="12" t="str">
        <f>IF(total!B1403&lt;&gt;"",total!A1403,"")</f>
        <v/>
      </c>
      <c r="B1401" s="12" t="str">
        <f>IF(total!B1403&lt;&gt;"",total!B1403,"")</f>
        <v/>
      </c>
      <c r="C1401" s="12" t="str">
        <f>IF(total!D1403&lt;&gt;"",total!D1403,"")</f>
        <v/>
      </c>
      <c r="D1401" s="12" t="str">
        <f>IF(total!F1403&lt;&gt;"",total!F1403,"")</f>
        <v/>
      </c>
      <c r="E1401" s="12" t="str">
        <f>IF(total!G1403&lt;&gt;"",total!G1403,"")</f>
        <v/>
      </c>
      <c r="F1401" s="12" t="str">
        <f>IF(total!I1403&lt;&gt;"",total!I1403,"")</f>
        <v/>
      </c>
    </row>
    <row r="1402" spans="1:6" x14ac:dyDescent="0.25">
      <c r="A1402" s="12" t="str">
        <f>IF(total!B1404&lt;&gt;"",total!A1404,"")</f>
        <v/>
      </c>
      <c r="B1402" s="12" t="str">
        <f>IF(total!B1404&lt;&gt;"",total!B1404,"")</f>
        <v/>
      </c>
      <c r="C1402" s="12" t="str">
        <f>IF(total!D1404&lt;&gt;"",total!D1404,"")</f>
        <v/>
      </c>
      <c r="D1402" s="12" t="str">
        <f>IF(total!F1404&lt;&gt;"",total!F1404,"")</f>
        <v/>
      </c>
      <c r="E1402" s="12" t="str">
        <f>IF(total!G1404&lt;&gt;"",total!G1404,"")</f>
        <v/>
      </c>
      <c r="F1402" s="12" t="str">
        <f>IF(total!I1404&lt;&gt;"",total!I1404,"")</f>
        <v/>
      </c>
    </row>
    <row r="1403" spans="1:6" x14ac:dyDescent="0.25">
      <c r="A1403" s="12" t="str">
        <f>IF(total!B1405&lt;&gt;"",total!A1405,"")</f>
        <v/>
      </c>
      <c r="B1403" s="12" t="str">
        <f>IF(total!B1405&lt;&gt;"",total!B1405,"")</f>
        <v/>
      </c>
      <c r="C1403" s="12" t="str">
        <f>IF(total!D1405&lt;&gt;"",total!D1405,"")</f>
        <v/>
      </c>
      <c r="D1403" s="12" t="str">
        <f>IF(total!F1405&lt;&gt;"",total!F1405,"")</f>
        <v/>
      </c>
      <c r="E1403" s="12" t="str">
        <f>IF(total!G1405&lt;&gt;"",total!G1405,"")</f>
        <v/>
      </c>
      <c r="F1403" s="12" t="str">
        <f>IF(total!I1405&lt;&gt;"",total!I1405,"")</f>
        <v/>
      </c>
    </row>
    <row r="1404" spans="1:6" x14ac:dyDescent="0.25">
      <c r="A1404" s="12" t="str">
        <f>IF(total!B1406&lt;&gt;"",total!A1406,"")</f>
        <v/>
      </c>
      <c r="B1404" s="12" t="str">
        <f>IF(total!B1406&lt;&gt;"",total!B1406,"")</f>
        <v/>
      </c>
      <c r="C1404" s="12" t="str">
        <f>IF(total!D1406&lt;&gt;"",total!D1406,"")</f>
        <v/>
      </c>
      <c r="D1404" s="12" t="str">
        <f>IF(total!F1406&lt;&gt;"",total!F1406,"")</f>
        <v/>
      </c>
      <c r="E1404" s="12" t="str">
        <f>IF(total!G1406&lt;&gt;"",total!G1406,"")</f>
        <v/>
      </c>
      <c r="F1404" s="12" t="str">
        <f>IF(total!I1406&lt;&gt;"",total!I1406,"")</f>
        <v/>
      </c>
    </row>
    <row r="1405" spans="1:6" x14ac:dyDescent="0.25">
      <c r="A1405" s="12" t="str">
        <f>IF(total!B1407&lt;&gt;"",total!A1407,"")</f>
        <v/>
      </c>
      <c r="B1405" s="12" t="str">
        <f>IF(total!B1407&lt;&gt;"",total!B1407,"")</f>
        <v/>
      </c>
      <c r="C1405" s="12" t="str">
        <f>IF(total!D1407&lt;&gt;"",total!D1407,"")</f>
        <v/>
      </c>
      <c r="D1405" s="12" t="str">
        <f>IF(total!F1407&lt;&gt;"",total!F1407,"")</f>
        <v/>
      </c>
      <c r="E1405" s="12" t="str">
        <f>IF(total!G1407&lt;&gt;"",total!G1407,"")</f>
        <v/>
      </c>
      <c r="F1405" s="12" t="str">
        <f>IF(total!I1407&lt;&gt;"",total!I1407,"")</f>
        <v/>
      </c>
    </row>
    <row r="1406" spans="1:6" x14ac:dyDescent="0.25">
      <c r="A1406" s="12" t="str">
        <f>IF(total!B1408&lt;&gt;"",total!A1408,"")</f>
        <v/>
      </c>
      <c r="B1406" s="12" t="str">
        <f>IF(total!B1408&lt;&gt;"",total!B1408,"")</f>
        <v/>
      </c>
      <c r="C1406" s="12" t="str">
        <f>IF(total!D1408&lt;&gt;"",total!D1408,"")</f>
        <v/>
      </c>
      <c r="D1406" s="12" t="str">
        <f>IF(total!F1408&lt;&gt;"",total!F1408,"")</f>
        <v/>
      </c>
      <c r="E1406" s="12" t="str">
        <f>IF(total!G1408&lt;&gt;"",total!G1408,"")</f>
        <v/>
      </c>
      <c r="F1406" s="12" t="str">
        <f>IF(total!I1408&lt;&gt;"",total!I1408,"")</f>
        <v/>
      </c>
    </row>
    <row r="1407" spans="1:6" x14ac:dyDescent="0.25">
      <c r="A1407" s="12" t="str">
        <f>IF(total!B1409&lt;&gt;"",total!A1409,"")</f>
        <v/>
      </c>
      <c r="B1407" s="12" t="str">
        <f>IF(total!B1409&lt;&gt;"",total!B1409,"")</f>
        <v/>
      </c>
      <c r="C1407" s="12" t="str">
        <f>IF(total!D1409&lt;&gt;"",total!D1409,"")</f>
        <v/>
      </c>
      <c r="D1407" s="12" t="str">
        <f>IF(total!F1409&lt;&gt;"",total!F1409,"")</f>
        <v/>
      </c>
      <c r="E1407" s="12" t="str">
        <f>IF(total!G1409&lt;&gt;"",total!G1409,"")</f>
        <v/>
      </c>
      <c r="F1407" s="12" t="str">
        <f>IF(total!I1409&lt;&gt;"",total!I1409,"")</f>
        <v/>
      </c>
    </row>
    <row r="1408" spans="1:6" x14ac:dyDescent="0.25">
      <c r="A1408" s="12" t="str">
        <f>IF(total!B1410&lt;&gt;"",total!A1410,"")</f>
        <v/>
      </c>
      <c r="B1408" s="12" t="str">
        <f>IF(total!B1410&lt;&gt;"",total!B1410,"")</f>
        <v/>
      </c>
      <c r="C1408" s="12" t="str">
        <f>IF(total!D1410&lt;&gt;"",total!D1410,"")</f>
        <v/>
      </c>
      <c r="D1408" s="12" t="str">
        <f>IF(total!F1410&lt;&gt;"",total!F1410,"")</f>
        <v/>
      </c>
      <c r="E1408" s="12" t="str">
        <f>IF(total!G1410&lt;&gt;"",total!G1410,"")</f>
        <v/>
      </c>
      <c r="F1408" s="12" t="str">
        <f>IF(total!I1410&lt;&gt;"",total!I1410,"")</f>
        <v/>
      </c>
    </row>
    <row r="1409" spans="1:6" x14ac:dyDescent="0.25">
      <c r="A1409" s="12" t="str">
        <f>IF(total!B1411&lt;&gt;"",total!A1411,"")</f>
        <v/>
      </c>
      <c r="B1409" s="12" t="str">
        <f>IF(total!B1411&lt;&gt;"",total!B1411,"")</f>
        <v/>
      </c>
      <c r="C1409" s="12" t="str">
        <f>IF(total!D1411&lt;&gt;"",total!D1411,"")</f>
        <v/>
      </c>
      <c r="D1409" s="12" t="str">
        <f>IF(total!F1411&lt;&gt;"",total!F1411,"")</f>
        <v/>
      </c>
      <c r="E1409" s="12" t="str">
        <f>IF(total!G1411&lt;&gt;"",total!G1411,"")</f>
        <v/>
      </c>
      <c r="F1409" s="12" t="str">
        <f>IF(total!I1411&lt;&gt;"",total!I1411,"")</f>
        <v/>
      </c>
    </row>
    <row r="1410" spans="1:6" x14ac:dyDescent="0.25">
      <c r="A1410" s="12" t="str">
        <f>IF(total!B1412&lt;&gt;"",total!A1412,"")</f>
        <v/>
      </c>
      <c r="B1410" s="12" t="str">
        <f>IF(total!B1412&lt;&gt;"",total!B1412,"")</f>
        <v/>
      </c>
      <c r="C1410" s="12" t="str">
        <f>IF(total!D1412&lt;&gt;"",total!D1412,"")</f>
        <v/>
      </c>
      <c r="D1410" s="12" t="str">
        <f>IF(total!F1412&lt;&gt;"",total!F1412,"")</f>
        <v/>
      </c>
      <c r="E1410" s="12" t="str">
        <f>IF(total!G1412&lt;&gt;"",total!G1412,"")</f>
        <v/>
      </c>
      <c r="F1410" s="12" t="str">
        <f>IF(total!I1412&lt;&gt;"",total!I1412,"")</f>
        <v/>
      </c>
    </row>
    <row r="1411" spans="1:6" x14ac:dyDescent="0.25">
      <c r="A1411" s="12" t="str">
        <f>IF(total!B1413&lt;&gt;"",total!A1413,"")</f>
        <v/>
      </c>
      <c r="B1411" s="12" t="str">
        <f>IF(total!B1413&lt;&gt;"",total!B1413,"")</f>
        <v/>
      </c>
      <c r="C1411" s="12" t="str">
        <f>IF(total!D1413&lt;&gt;"",total!D1413,"")</f>
        <v/>
      </c>
      <c r="D1411" s="12" t="str">
        <f>IF(total!F1413&lt;&gt;"",total!F1413,"")</f>
        <v/>
      </c>
      <c r="E1411" s="12" t="str">
        <f>IF(total!G1413&lt;&gt;"",total!G1413,"")</f>
        <v/>
      </c>
      <c r="F1411" s="12" t="str">
        <f>IF(total!I1413&lt;&gt;"",total!I1413,"")</f>
        <v/>
      </c>
    </row>
    <row r="1412" spans="1:6" x14ac:dyDescent="0.25">
      <c r="A1412" s="12" t="str">
        <f>IF(total!B1414&lt;&gt;"",total!A1414,"")</f>
        <v/>
      </c>
      <c r="B1412" s="12" t="str">
        <f>IF(total!B1414&lt;&gt;"",total!B1414,"")</f>
        <v/>
      </c>
      <c r="C1412" s="12" t="str">
        <f>IF(total!D1414&lt;&gt;"",total!D1414,"")</f>
        <v/>
      </c>
      <c r="D1412" s="12" t="str">
        <f>IF(total!F1414&lt;&gt;"",total!F1414,"")</f>
        <v/>
      </c>
      <c r="E1412" s="12" t="str">
        <f>IF(total!G1414&lt;&gt;"",total!G1414,"")</f>
        <v/>
      </c>
      <c r="F1412" s="12" t="str">
        <f>IF(total!I1414&lt;&gt;"",total!I1414,"")</f>
        <v/>
      </c>
    </row>
    <row r="1413" spans="1:6" x14ac:dyDescent="0.25">
      <c r="A1413" s="12" t="str">
        <f>IF(total!B1415&lt;&gt;"",total!A1415,"")</f>
        <v/>
      </c>
      <c r="B1413" s="12" t="str">
        <f>IF(total!B1415&lt;&gt;"",total!B1415,"")</f>
        <v/>
      </c>
      <c r="C1413" s="12" t="str">
        <f>IF(total!D1415&lt;&gt;"",total!D1415,"")</f>
        <v/>
      </c>
      <c r="D1413" s="12" t="str">
        <f>IF(total!F1415&lt;&gt;"",total!F1415,"")</f>
        <v/>
      </c>
      <c r="E1413" s="12" t="str">
        <f>IF(total!G1415&lt;&gt;"",total!G1415,"")</f>
        <v/>
      </c>
      <c r="F1413" s="12" t="str">
        <f>IF(total!I1415&lt;&gt;"",total!I1415,"")</f>
        <v/>
      </c>
    </row>
    <row r="1414" spans="1:6" x14ac:dyDescent="0.25">
      <c r="A1414" s="12" t="str">
        <f>IF(total!B1416&lt;&gt;"",total!A1416,"")</f>
        <v/>
      </c>
      <c r="B1414" s="12" t="str">
        <f>IF(total!B1416&lt;&gt;"",total!B1416,"")</f>
        <v/>
      </c>
      <c r="C1414" s="12" t="str">
        <f>IF(total!D1416&lt;&gt;"",total!D1416,"")</f>
        <v/>
      </c>
      <c r="D1414" s="12" t="str">
        <f>IF(total!F1416&lt;&gt;"",total!F1416,"")</f>
        <v/>
      </c>
      <c r="E1414" s="12" t="str">
        <f>IF(total!G1416&lt;&gt;"",total!G1416,"")</f>
        <v/>
      </c>
      <c r="F1414" s="12" t="str">
        <f>IF(total!I1416&lt;&gt;"",total!I1416,"")</f>
        <v/>
      </c>
    </row>
    <row r="1415" spans="1:6" x14ac:dyDescent="0.25">
      <c r="A1415" s="12" t="str">
        <f>IF(total!B1417&lt;&gt;"",total!A1417,"")</f>
        <v/>
      </c>
      <c r="B1415" s="12" t="str">
        <f>IF(total!B1417&lt;&gt;"",total!B1417,"")</f>
        <v/>
      </c>
      <c r="C1415" s="12" t="str">
        <f>IF(total!D1417&lt;&gt;"",total!D1417,"")</f>
        <v/>
      </c>
      <c r="D1415" s="12" t="str">
        <f>IF(total!F1417&lt;&gt;"",total!F1417,"")</f>
        <v/>
      </c>
      <c r="E1415" s="12" t="str">
        <f>IF(total!G1417&lt;&gt;"",total!G1417,"")</f>
        <v/>
      </c>
      <c r="F1415" s="12" t="str">
        <f>IF(total!I1417&lt;&gt;"",total!I1417,"")</f>
        <v/>
      </c>
    </row>
    <row r="1416" spans="1:6" x14ac:dyDescent="0.25">
      <c r="A1416" s="12" t="str">
        <f>IF(total!B1418&lt;&gt;"",total!A1418,"")</f>
        <v/>
      </c>
      <c r="B1416" s="12" t="str">
        <f>IF(total!B1418&lt;&gt;"",total!B1418,"")</f>
        <v/>
      </c>
      <c r="C1416" s="12" t="str">
        <f>IF(total!D1418&lt;&gt;"",total!D1418,"")</f>
        <v/>
      </c>
      <c r="D1416" s="12" t="str">
        <f>IF(total!F1418&lt;&gt;"",total!F1418,"")</f>
        <v/>
      </c>
      <c r="E1416" s="12" t="str">
        <f>IF(total!G1418&lt;&gt;"",total!G1418,"")</f>
        <v/>
      </c>
      <c r="F1416" s="12" t="str">
        <f>IF(total!I1418&lt;&gt;"",total!I1418,"")</f>
        <v/>
      </c>
    </row>
    <row r="1417" spans="1:6" x14ac:dyDescent="0.25">
      <c r="A1417" s="12" t="str">
        <f>IF(total!B1419&lt;&gt;"",total!A1419,"")</f>
        <v/>
      </c>
      <c r="B1417" s="12" t="str">
        <f>IF(total!B1419&lt;&gt;"",total!B1419,"")</f>
        <v/>
      </c>
      <c r="C1417" s="12" t="str">
        <f>IF(total!D1419&lt;&gt;"",total!D1419,"")</f>
        <v/>
      </c>
      <c r="D1417" s="12" t="str">
        <f>IF(total!F1419&lt;&gt;"",total!F1419,"")</f>
        <v/>
      </c>
      <c r="E1417" s="12" t="str">
        <f>IF(total!G1419&lt;&gt;"",total!G1419,"")</f>
        <v/>
      </c>
      <c r="F1417" s="12" t="str">
        <f>IF(total!I1419&lt;&gt;"",total!I1419,"")</f>
        <v/>
      </c>
    </row>
    <row r="1418" spans="1:6" x14ac:dyDescent="0.25">
      <c r="A1418" s="12" t="str">
        <f>IF(total!B1420&lt;&gt;"",total!A1420,"")</f>
        <v/>
      </c>
      <c r="B1418" s="12" t="str">
        <f>IF(total!B1420&lt;&gt;"",total!B1420,"")</f>
        <v/>
      </c>
      <c r="C1418" s="12" t="str">
        <f>IF(total!D1420&lt;&gt;"",total!D1420,"")</f>
        <v/>
      </c>
      <c r="D1418" s="12" t="str">
        <f>IF(total!F1420&lt;&gt;"",total!F1420,"")</f>
        <v/>
      </c>
      <c r="E1418" s="12" t="str">
        <f>IF(total!G1420&lt;&gt;"",total!G1420,"")</f>
        <v/>
      </c>
      <c r="F1418" s="12" t="str">
        <f>IF(total!I1420&lt;&gt;"",total!I1420,"")</f>
        <v/>
      </c>
    </row>
    <row r="1419" spans="1:6" x14ac:dyDescent="0.25">
      <c r="A1419" s="12" t="str">
        <f>IF(total!B1421&lt;&gt;"",total!A1421,"")</f>
        <v/>
      </c>
      <c r="B1419" s="12" t="str">
        <f>IF(total!B1421&lt;&gt;"",total!B1421,"")</f>
        <v/>
      </c>
      <c r="C1419" s="12" t="str">
        <f>IF(total!D1421&lt;&gt;"",total!D1421,"")</f>
        <v/>
      </c>
      <c r="D1419" s="12" t="str">
        <f>IF(total!F1421&lt;&gt;"",total!F1421,"")</f>
        <v/>
      </c>
      <c r="E1419" s="12" t="str">
        <f>IF(total!G1421&lt;&gt;"",total!G1421,"")</f>
        <v/>
      </c>
      <c r="F1419" s="12" t="str">
        <f>IF(total!I1421&lt;&gt;"",total!I1421,"")</f>
        <v/>
      </c>
    </row>
    <row r="1420" spans="1:6" x14ac:dyDescent="0.25">
      <c r="A1420" s="12" t="str">
        <f>IF(total!B1422&lt;&gt;"",total!A1422,"")</f>
        <v/>
      </c>
      <c r="B1420" s="12" t="str">
        <f>IF(total!B1422&lt;&gt;"",total!B1422,"")</f>
        <v/>
      </c>
      <c r="C1420" s="12" t="str">
        <f>IF(total!D1422&lt;&gt;"",total!D1422,"")</f>
        <v/>
      </c>
      <c r="D1420" s="12" t="str">
        <f>IF(total!F1422&lt;&gt;"",total!F1422,"")</f>
        <v/>
      </c>
      <c r="E1420" s="12" t="str">
        <f>IF(total!G1422&lt;&gt;"",total!G1422,"")</f>
        <v/>
      </c>
      <c r="F1420" s="12" t="str">
        <f>IF(total!I1422&lt;&gt;"",total!I1422,"")</f>
        <v/>
      </c>
    </row>
    <row r="1421" spans="1:6" x14ac:dyDescent="0.25">
      <c r="A1421" s="12" t="str">
        <f>IF(total!B1423&lt;&gt;"",total!A1423,"")</f>
        <v/>
      </c>
      <c r="B1421" s="12" t="str">
        <f>IF(total!B1423&lt;&gt;"",total!B1423,"")</f>
        <v/>
      </c>
      <c r="C1421" s="12" t="str">
        <f>IF(total!D1423&lt;&gt;"",total!D1423,"")</f>
        <v/>
      </c>
      <c r="D1421" s="12" t="str">
        <f>IF(total!F1423&lt;&gt;"",total!F1423,"")</f>
        <v/>
      </c>
      <c r="E1421" s="12" t="str">
        <f>IF(total!G1423&lt;&gt;"",total!G1423,"")</f>
        <v/>
      </c>
      <c r="F1421" s="12" t="str">
        <f>IF(total!I1423&lt;&gt;"",total!I1423,"")</f>
        <v/>
      </c>
    </row>
    <row r="1422" spans="1:6" x14ac:dyDescent="0.25">
      <c r="A1422" s="12" t="str">
        <f>IF(total!B1424&lt;&gt;"",total!A1424,"")</f>
        <v/>
      </c>
      <c r="B1422" s="12" t="str">
        <f>IF(total!B1424&lt;&gt;"",total!B1424,"")</f>
        <v/>
      </c>
      <c r="C1422" s="12" t="str">
        <f>IF(total!D1424&lt;&gt;"",total!D1424,"")</f>
        <v/>
      </c>
      <c r="D1422" s="12" t="str">
        <f>IF(total!F1424&lt;&gt;"",total!F1424,"")</f>
        <v/>
      </c>
      <c r="E1422" s="12" t="str">
        <f>IF(total!G1424&lt;&gt;"",total!G1424,"")</f>
        <v/>
      </c>
      <c r="F1422" s="12" t="str">
        <f>IF(total!I1424&lt;&gt;"",total!I1424,"")</f>
        <v/>
      </c>
    </row>
    <row r="1423" spans="1:6" x14ac:dyDescent="0.25">
      <c r="A1423" s="12" t="str">
        <f>IF(total!B1425&lt;&gt;"",total!A1425,"")</f>
        <v/>
      </c>
      <c r="B1423" s="12" t="str">
        <f>IF(total!B1425&lt;&gt;"",total!B1425,"")</f>
        <v/>
      </c>
      <c r="C1423" s="12" t="str">
        <f>IF(total!D1425&lt;&gt;"",total!D1425,"")</f>
        <v/>
      </c>
      <c r="D1423" s="12" t="str">
        <f>IF(total!F1425&lt;&gt;"",total!F1425,"")</f>
        <v/>
      </c>
      <c r="E1423" s="12" t="str">
        <f>IF(total!G1425&lt;&gt;"",total!G1425,"")</f>
        <v/>
      </c>
      <c r="F1423" s="12" t="str">
        <f>IF(total!I1425&lt;&gt;"",total!I1425,"")</f>
        <v/>
      </c>
    </row>
    <row r="1424" spans="1:6" x14ac:dyDescent="0.25">
      <c r="A1424" s="12" t="str">
        <f>IF(total!B1426&lt;&gt;"",total!A1426,"")</f>
        <v/>
      </c>
      <c r="B1424" s="12" t="str">
        <f>IF(total!B1426&lt;&gt;"",total!B1426,"")</f>
        <v/>
      </c>
      <c r="C1424" s="12" t="str">
        <f>IF(total!D1426&lt;&gt;"",total!D1426,"")</f>
        <v/>
      </c>
      <c r="D1424" s="12" t="str">
        <f>IF(total!F1426&lt;&gt;"",total!F1426,"")</f>
        <v/>
      </c>
      <c r="E1424" s="12" t="str">
        <f>IF(total!G1426&lt;&gt;"",total!G1426,"")</f>
        <v/>
      </c>
      <c r="F1424" s="12" t="str">
        <f>IF(total!I1426&lt;&gt;"",total!I1426,"")</f>
        <v/>
      </c>
    </row>
    <row r="1425" spans="1:6" x14ac:dyDescent="0.25">
      <c r="A1425" s="12" t="str">
        <f>IF(total!B1427&lt;&gt;"",total!A1427,"")</f>
        <v/>
      </c>
      <c r="B1425" s="12" t="str">
        <f>IF(total!B1427&lt;&gt;"",total!B1427,"")</f>
        <v/>
      </c>
      <c r="C1425" s="12" t="str">
        <f>IF(total!D1427&lt;&gt;"",total!D1427,"")</f>
        <v/>
      </c>
      <c r="D1425" s="12" t="str">
        <f>IF(total!F1427&lt;&gt;"",total!F1427,"")</f>
        <v/>
      </c>
      <c r="E1425" s="12" t="str">
        <f>IF(total!G1427&lt;&gt;"",total!G1427,"")</f>
        <v/>
      </c>
      <c r="F1425" s="12" t="str">
        <f>IF(total!I1427&lt;&gt;"",total!I1427,"")</f>
        <v/>
      </c>
    </row>
    <row r="1426" spans="1:6" x14ac:dyDescent="0.25">
      <c r="A1426" s="12" t="str">
        <f>IF(total!B1428&lt;&gt;"",total!A1428,"")</f>
        <v/>
      </c>
      <c r="B1426" s="12" t="str">
        <f>IF(total!B1428&lt;&gt;"",total!B1428,"")</f>
        <v/>
      </c>
      <c r="C1426" s="12" t="str">
        <f>IF(total!D1428&lt;&gt;"",total!D1428,"")</f>
        <v/>
      </c>
      <c r="D1426" s="12" t="str">
        <f>IF(total!F1428&lt;&gt;"",total!F1428,"")</f>
        <v/>
      </c>
      <c r="E1426" s="12" t="str">
        <f>IF(total!G1428&lt;&gt;"",total!G1428,"")</f>
        <v/>
      </c>
      <c r="F1426" s="12" t="str">
        <f>IF(total!I1428&lt;&gt;"",total!I1428,"")</f>
        <v/>
      </c>
    </row>
    <row r="1427" spans="1:6" x14ac:dyDescent="0.25">
      <c r="A1427" s="12" t="str">
        <f>IF(total!B1429&lt;&gt;"",total!A1429,"")</f>
        <v/>
      </c>
      <c r="B1427" s="12" t="str">
        <f>IF(total!B1429&lt;&gt;"",total!B1429,"")</f>
        <v/>
      </c>
      <c r="C1427" s="12" t="str">
        <f>IF(total!D1429&lt;&gt;"",total!D1429,"")</f>
        <v/>
      </c>
      <c r="D1427" s="12" t="str">
        <f>IF(total!F1429&lt;&gt;"",total!F1429,"")</f>
        <v/>
      </c>
      <c r="E1427" s="12" t="str">
        <f>IF(total!G1429&lt;&gt;"",total!G1429,"")</f>
        <v/>
      </c>
      <c r="F1427" s="12" t="str">
        <f>IF(total!I1429&lt;&gt;"",total!I1429,"")</f>
        <v/>
      </c>
    </row>
    <row r="1428" spans="1:6" x14ac:dyDescent="0.25">
      <c r="A1428" s="12" t="str">
        <f>IF(total!B1430&lt;&gt;"",total!A1430,"")</f>
        <v/>
      </c>
      <c r="B1428" s="12" t="str">
        <f>IF(total!B1430&lt;&gt;"",total!B1430,"")</f>
        <v/>
      </c>
      <c r="C1428" s="12" t="str">
        <f>IF(total!D1430&lt;&gt;"",total!D1430,"")</f>
        <v/>
      </c>
      <c r="D1428" s="12" t="str">
        <f>IF(total!F1430&lt;&gt;"",total!F1430,"")</f>
        <v/>
      </c>
      <c r="E1428" s="12" t="str">
        <f>IF(total!G1430&lt;&gt;"",total!G1430,"")</f>
        <v/>
      </c>
      <c r="F1428" s="12" t="str">
        <f>IF(total!I1430&lt;&gt;"",total!I1430,"")</f>
        <v/>
      </c>
    </row>
    <row r="1429" spans="1:6" x14ac:dyDescent="0.25">
      <c r="A1429" s="12" t="str">
        <f>IF(total!B1431&lt;&gt;"",total!A1431,"")</f>
        <v/>
      </c>
      <c r="B1429" s="12" t="str">
        <f>IF(total!B1431&lt;&gt;"",total!B1431,"")</f>
        <v/>
      </c>
      <c r="C1429" s="12" t="str">
        <f>IF(total!D1431&lt;&gt;"",total!D1431,"")</f>
        <v/>
      </c>
      <c r="D1429" s="12" t="str">
        <f>IF(total!F1431&lt;&gt;"",total!F1431,"")</f>
        <v/>
      </c>
      <c r="E1429" s="12" t="str">
        <f>IF(total!G1431&lt;&gt;"",total!G1431,"")</f>
        <v/>
      </c>
      <c r="F1429" s="12" t="str">
        <f>IF(total!I1431&lt;&gt;"",total!I1431,"")</f>
        <v/>
      </c>
    </row>
    <row r="1430" spans="1:6" x14ac:dyDescent="0.25">
      <c r="A1430" s="12" t="str">
        <f>IF(total!B1432&lt;&gt;"",total!A1432,"")</f>
        <v/>
      </c>
      <c r="B1430" s="12" t="str">
        <f>IF(total!B1432&lt;&gt;"",total!B1432,"")</f>
        <v/>
      </c>
      <c r="C1430" s="12" t="str">
        <f>IF(total!D1432&lt;&gt;"",total!D1432,"")</f>
        <v/>
      </c>
      <c r="D1430" s="12" t="str">
        <f>IF(total!F1432&lt;&gt;"",total!F1432,"")</f>
        <v/>
      </c>
      <c r="E1430" s="12" t="str">
        <f>IF(total!G1432&lt;&gt;"",total!G1432,"")</f>
        <v/>
      </c>
      <c r="F1430" s="12" t="str">
        <f>IF(total!I1432&lt;&gt;"",total!I1432,"")</f>
        <v/>
      </c>
    </row>
    <row r="1431" spans="1:6" x14ac:dyDescent="0.25">
      <c r="A1431" s="12" t="str">
        <f>IF(total!B1433&lt;&gt;"",total!A1433,"")</f>
        <v/>
      </c>
      <c r="B1431" s="12" t="str">
        <f>IF(total!B1433&lt;&gt;"",total!B1433,"")</f>
        <v/>
      </c>
      <c r="C1431" s="12" t="str">
        <f>IF(total!D1433&lt;&gt;"",total!D1433,"")</f>
        <v/>
      </c>
      <c r="D1431" s="12" t="str">
        <f>IF(total!F1433&lt;&gt;"",total!F1433,"")</f>
        <v/>
      </c>
      <c r="E1431" s="12" t="str">
        <f>IF(total!G1433&lt;&gt;"",total!G1433,"")</f>
        <v/>
      </c>
      <c r="F1431" s="12" t="str">
        <f>IF(total!I1433&lt;&gt;"",total!I1433,"")</f>
        <v/>
      </c>
    </row>
    <row r="1432" spans="1:6" x14ac:dyDescent="0.25">
      <c r="A1432" s="12" t="str">
        <f>IF(total!B1434&lt;&gt;"",total!A1434,"")</f>
        <v/>
      </c>
      <c r="B1432" s="12" t="str">
        <f>IF(total!B1434&lt;&gt;"",total!B1434,"")</f>
        <v/>
      </c>
      <c r="C1432" s="12" t="str">
        <f>IF(total!D1434&lt;&gt;"",total!D1434,"")</f>
        <v/>
      </c>
      <c r="D1432" s="12" t="str">
        <f>IF(total!F1434&lt;&gt;"",total!F1434,"")</f>
        <v/>
      </c>
      <c r="E1432" s="12" t="str">
        <f>IF(total!G1434&lt;&gt;"",total!G1434,"")</f>
        <v/>
      </c>
      <c r="F1432" s="12" t="str">
        <f>IF(total!I1434&lt;&gt;"",total!I1434,"")</f>
        <v/>
      </c>
    </row>
    <row r="1433" spans="1:6" x14ac:dyDescent="0.25">
      <c r="A1433" s="12" t="str">
        <f>IF(total!B1435&lt;&gt;"",total!A1435,"")</f>
        <v/>
      </c>
      <c r="B1433" s="12" t="str">
        <f>IF(total!B1435&lt;&gt;"",total!B1435,"")</f>
        <v/>
      </c>
      <c r="C1433" s="12" t="str">
        <f>IF(total!D1435&lt;&gt;"",total!D1435,"")</f>
        <v/>
      </c>
      <c r="D1433" s="12" t="str">
        <f>IF(total!F1435&lt;&gt;"",total!F1435,"")</f>
        <v/>
      </c>
      <c r="E1433" s="12" t="str">
        <f>IF(total!G1435&lt;&gt;"",total!G1435,"")</f>
        <v/>
      </c>
      <c r="F1433" s="12" t="str">
        <f>IF(total!I1435&lt;&gt;"",total!I1435,"")</f>
        <v/>
      </c>
    </row>
    <row r="1434" spans="1:6" x14ac:dyDescent="0.25">
      <c r="A1434" s="12" t="str">
        <f>IF(total!B1436&lt;&gt;"",total!A1436,"")</f>
        <v/>
      </c>
      <c r="B1434" s="12" t="str">
        <f>IF(total!B1436&lt;&gt;"",total!B1436,"")</f>
        <v/>
      </c>
      <c r="C1434" s="12" t="str">
        <f>IF(total!D1436&lt;&gt;"",total!D1436,"")</f>
        <v/>
      </c>
      <c r="D1434" s="12" t="str">
        <f>IF(total!F1436&lt;&gt;"",total!F1436,"")</f>
        <v/>
      </c>
      <c r="E1434" s="12" t="str">
        <f>IF(total!G1436&lt;&gt;"",total!G1436,"")</f>
        <v/>
      </c>
      <c r="F1434" s="12" t="str">
        <f>IF(total!I1436&lt;&gt;"",total!I1436,"")</f>
        <v/>
      </c>
    </row>
    <row r="1435" spans="1:6" x14ac:dyDescent="0.25">
      <c r="A1435" s="12" t="str">
        <f>IF(total!B1437&lt;&gt;"",total!A1437,"")</f>
        <v/>
      </c>
      <c r="B1435" s="12" t="str">
        <f>IF(total!B1437&lt;&gt;"",total!B1437,"")</f>
        <v/>
      </c>
      <c r="C1435" s="12" t="str">
        <f>IF(total!D1437&lt;&gt;"",total!D1437,"")</f>
        <v/>
      </c>
      <c r="D1435" s="12" t="str">
        <f>IF(total!F1437&lt;&gt;"",total!F1437,"")</f>
        <v/>
      </c>
      <c r="E1435" s="12" t="str">
        <f>IF(total!G1437&lt;&gt;"",total!G1437,"")</f>
        <v/>
      </c>
      <c r="F1435" s="12" t="str">
        <f>IF(total!I1437&lt;&gt;"",total!I1437,"")</f>
        <v/>
      </c>
    </row>
    <row r="1436" spans="1:6" x14ac:dyDescent="0.25">
      <c r="A1436" s="12" t="str">
        <f>IF(total!B1438&lt;&gt;"",total!A1438,"")</f>
        <v/>
      </c>
      <c r="B1436" s="12" t="str">
        <f>IF(total!B1438&lt;&gt;"",total!B1438,"")</f>
        <v/>
      </c>
      <c r="C1436" s="12" t="str">
        <f>IF(total!D1438&lt;&gt;"",total!D1438,"")</f>
        <v/>
      </c>
      <c r="D1436" s="12" t="str">
        <f>IF(total!F1438&lt;&gt;"",total!F1438,"")</f>
        <v/>
      </c>
      <c r="E1436" s="12" t="str">
        <f>IF(total!G1438&lt;&gt;"",total!G1438,"")</f>
        <v/>
      </c>
      <c r="F1436" s="12" t="str">
        <f>IF(total!I1438&lt;&gt;"",total!I1438,"")</f>
        <v/>
      </c>
    </row>
    <row r="1437" spans="1:6" x14ac:dyDescent="0.25">
      <c r="A1437" s="12" t="str">
        <f>IF(total!B1439&lt;&gt;"",total!A1439,"")</f>
        <v/>
      </c>
      <c r="B1437" s="12" t="str">
        <f>IF(total!B1439&lt;&gt;"",total!B1439,"")</f>
        <v/>
      </c>
      <c r="C1437" s="12" t="str">
        <f>IF(total!D1439&lt;&gt;"",total!D1439,"")</f>
        <v/>
      </c>
      <c r="D1437" s="12" t="str">
        <f>IF(total!F1439&lt;&gt;"",total!F1439,"")</f>
        <v/>
      </c>
      <c r="E1437" s="12" t="str">
        <f>IF(total!G1439&lt;&gt;"",total!G1439,"")</f>
        <v/>
      </c>
      <c r="F1437" s="12" t="str">
        <f>IF(total!I1439&lt;&gt;"",total!I1439,"")</f>
        <v/>
      </c>
    </row>
    <row r="1438" spans="1:6" x14ac:dyDescent="0.25">
      <c r="A1438" s="12" t="str">
        <f>IF(total!B1440&lt;&gt;"",total!A1440,"")</f>
        <v/>
      </c>
      <c r="B1438" s="12" t="str">
        <f>IF(total!B1440&lt;&gt;"",total!B1440,"")</f>
        <v/>
      </c>
      <c r="C1438" s="12" t="str">
        <f>IF(total!D1440&lt;&gt;"",total!D1440,"")</f>
        <v/>
      </c>
      <c r="D1438" s="12" t="str">
        <f>IF(total!F1440&lt;&gt;"",total!F1440,"")</f>
        <v/>
      </c>
      <c r="E1438" s="12" t="str">
        <f>IF(total!G1440&lt;&gt;"",total!G1440,"")</f>
        <v/>
      </c>
      <c r="F1438" s="12" t="str">
        <f>IF(total!I1440&lt;&gt;"",total!I1440,"")</f>
        <v/>
      </c>
    </row>
    <row r="1439" spans="1:6" x14ac:dyDescent="0.25">
      <c r="A1439" s="12" t="str">
        <f>IF(total!B1441&lt;&gt;"",total!A1441,"")</f>
        <v/>
      </c>
      <c r="B1439" s="12" t="str">
        <f>IF(total!B1441&lt;&gt;"",total!B1441,"")</f>
        <v/>
      </c>
      <c r="C1439" s="12" t="str">
        <f>IF(total!D1441&lt;&gt;"",total!D1441,"")</f>
        <v/>
      </c>
      <c r="D1439" s="12" t="str">
        <f>IF(total!F1441&lt;&gt;"",total!F1441,"")</f>
        <v/>
      </c>
      <c r="E1439" s="12" t="str">
        <f>IF(total!G1441&lt;&gt;"",total!G1441,"")</f>
        <v/>
      </c>
      <c r="F1439" s="12" t="str">
        <f>IF(total!I1441&lt;&gt;"",total!I1441,"")</f>
        <v/>
      </c>
    </row>
    <row r="1440" spans="1:6" x14ac:dyDescent="0.25">
      <c r="A1440" s="12" t="str">
        <f>IF(total!B1442&lt;&gt;"",total!A1442,"")</f>
        <v/>
      </c>
      <c r="B1440" s="12" t="str">
        <f>IF(total!B1442&lt;&gt;"",total!B1442,"")</f>
        <v/>
      </c>
      <c r="C1440" s="12" t="str">
        <f>IF(total!D1442&lt;&gt;"",total!D1442,"")</f>
        <v/>
      </c>
      <c r="D1440" s="12" t="str">
        <f>IF(total!F1442&lt;&gt;"",total!F1442,"")</f>
        <v/>
      </c>
      <c r="E1440" s="12" t="str">
        <f>IF(total!G1442&lt;&gt;"",total!G1442,"")</f>
        <v/>
      </c>
      <c r="F1440" s="12" t="str">
        <f>IF(total!I1442&lt;&gt;"",total!I1442,"")</f>
        <v/>
      </c>
    </row>
    <row r="1441" spans="1:6" x14ac:dyDescent="0.25">
      <c r="A1441" s="12" t="str">
        <f>IF(total!B1443&lt;&gt;"",total!A1443,"")</f>
        <v/>
      </c>
      <c r="B1441" s="12" t="str">
        <f>IF(total!B1443&lt;&gt;"",total!B1443,"")</f>
        <v/>
      </c>
      <c r="C1441" s="12" t="str">
        <f>IF(total!D1443&lt;&gt;"",total!D1443,"")</f>
        <v/>
      </c>
      <c r="D1441" s="12" t="str">
        <f>IF(total!F1443&lt;&gt;"",total!F1443,"")</f>
        <v/>
      </c>
      <c r="E1441" s="12" t="str">
        <f>IF(total!G1443&lt;&gt;"",total!G1443,"")</f>
        <v/>
      </c>
      <c r="F1441" s="12" t="str">
        <f>IF(total!I1443&lt;&gt;"",total!I1443,"")</f>
        <v/>
      </c>
    </row>
    <row r="1442" spans="1:6" x14ac:dyDescent="0.25">
      <c r="A1442" s="12" t="str">
        <f>IF(total!B1444&lt;&gt;"",total!A1444,"")</f>
        <v/>
      </c>
      <c r="B1442" s="12" t="str">
        <f>IF(total!B1444&lt;&gt;"",total!B1444,"")</f>
        <v/>
      </c>
      <c r="C1442" s="12" t="str">
        <f>IF(total!D1444&lt;&gt;"",total!D1444,"")</f>
        <v/>
      </c>
      <c r="D1442" s="12" t="str">
        <f>IF(total!F1444&lt;&gt;"",total!F1444,"")</f>
        <v/>
      </c>
      <c r="E1442" s="12" t="str">
        <f>IF(total!G1444&lt;&gt;"",total!G1444,"")</f>
        <v/>
      </c>
      <c r="F1442" s="12" t="str">
        <f>IF(total!I1444&lt;&gt;"",total!I1444,"")</f>
        <v/>
      </c>
    </row>
    <row r="1443" spans="1:6" x14ac:dyDescent="0.25">
      <c r="A1443" s="12" t="str">
        <f>IF(total!B1445&lt;&gt;"",total!A1445,"")</f>
        <v/>
      </c>
      <c r="B1443" s="12" t="str">
        <f>IF(total!B1445&lt;&gt;"",total!B1445,"")</f>
        <v/>
      </c>
      <c r="C1443" s="12" t="str">
        <f>IF(total!D1445&lt;&gt;"",total!D1445,"")</f>
        <v/>
      </c>
      <c r="D1443" s="12" t="str">
        <f>IF(total!F1445&lt;&gt;"",total!F1445,"")</f>
        <v/>
      </c>
      <c r="E1443" s="12" t="str">
        <f>IF(total!G1445&lt;&gt;"",total!G1445,"")</f>
        <v/>
      </c>
      <c r="F1443" s="12" t="str">
        <f>IF(total!I1445&lt;&gt;"",total!I1445,"")</f>
        <v/>
      </c>
    </row>
    <row r="1444" spans="1:6" x14ac:dyDescent="0.25">
      <c r="A1444" s="12" t="str">
        <f>IF(total!B1446&lt;&gt;"",total!A1446,"")</f>
        <v/>
      </c>
      <c r="B1444" s="12" t="str">
        <f>IF(total!B1446&lt;&gt;"",total!B1446,"")</f>
        <v/>
      </c>
      <c r="C1444" s="12" t="str">
        <f>IF(total!D1446&lt;&gt;"",total!D1446,"")</f>
        <v/>
      </c>
      <c r="D1444" s="12" t="str">
        <f>IF(total!F1446&lt;&gt;"",total!F1446,"")</f>
        <v/>
      </c>
      <c r="E1444" s="12" t="str">
        <f>IF(total!G1446&lt;&gt;"",total!G1446,"")</f>
        <v/>
      </c>
      <c r="F1444" s="12" t="str">
        <f>IF(total!I1446&lt;&gt;"",total!I1446,"")</f>
        <v/>
      </c>
    </row>
    <row r="1445" spans="1:6" x14ac:dyDescent="0.25">
      <c r="A1445" s="12" t="str">
        <f>IF(total!B1447&lt;&gt;"",total!A1447,"")</f>
        <v/>
      </c>
      <c r="B1445" s="12" t="str">
        <f>IF(total!B1447&lt;&gt;"",total!B1447,"")</f>
        <v/>
      </c>
      <c r="C1445" s="12" t="str">
        <f>IF(total!D1447&lt;&gt;"",total!D1447,"")</f>
        <v/>
      </c>
      <c r="D1445" s="12" t="str">
        <f>IF(total!F1447&lt;&gt;"",total!F1447,"")</f>
        <v/>
      </c>
      <c r="E1445" s="12" t="str">
        <f>IF(total!G1447&lt;&gt;"",total!G1447,"")</f>
        <v/>
      </c>
      <c r="F1445" s="12" t="str">
        <f>IF(total!I1447&lt;&gt;"",total!I1447,"")</f>
        <v/>
      </c>
    </row>
    <row r="1446" spans="1:6" x14ac:dyDescent="0.25">
      <c r="A1446" s="12" t="str">
        <f>IF(total!B1448&lt;&gt;"",total!A1448,"")</f>
        <v/>
      </c>
      <c r="B1446" s="12" t="str">
        <f>IF(total!B1448&lt;&gt;"",total!B1448,"")</f>
        <v/>
      </c>
      <c r="C1446" s="12" t="str">
        <f>IF(total!D1448&lt;&gt;"",total!D1448,"")</f>
        <v/>
      </c>
      <c r="D1446" s="12" t="str">
        <f>IF(total!F1448&lt;&gt;"",total!F1448,"")</f>
        <v/>
      </c>
      <c r="E1446" s="12" t="str">
        <f>IF(total!G1448&lt;&gt;"",total!G1448,"")</f>
        <v/>
      </c>
      <c r="F1446" s="12" t="str">
        <f>IF(total!I1448&lt;&gt;"",total!I1448,"")</f>
        <v/>
      </c>
    </row>
    <row r="1447" spans="1:6" x14ac:dyDescent="0.25">
      <c r="A1447" s="12" t="str">
        <f>IF(total!B1449&lt;&gt;"",total!A1449,"")</f>
        <v/>
      </c>
      <c r="B1447" s="12" t="str">
        <f>IF(total!B1449&lt;&gt;"",total!B1449,"")</f>
        <v/>
      </c>
      <c r="C1447" s="12" t="str">
        <f>IF(total!D1449&lt;&gt;"",total!D1449,"")</f>
        <v/>
      </c>
      <c r="D1447" s="12" t="str">
        <f>IF(total!F1449&lt;&gt;"",total!F1449,"")</f>
        <v/>
      </c>
      <c r="E1447" s="12" t="str">
        <f>IF(total!G1449&lt;&gt;"",total!G1449,"")</f>
        <v/>
      </c>
      <c r="F1447" s="12" t="str">
        <f>IF(total!I1449&lt;&gt;"",total!I1449,"")</f>
        <v/>
      </c>
    </row>
    <row r="1448" spans="1:6" x14ac:dyDescent="0.25">
      <c r="A1448" s="12" t="str">
        <f>IF(total!B1450&lt;&gt;"",total!A1450,"")</f>
        <v/>
      </c>
      <c r="B1448" s="12" t="str">
        <f>IF(total!B1450&lt;&gt;"",total!B1450,"")</f>
        <v/>
      </c>
      <c r="C1448" s="12" t="str">
        <f>IF(total!D1450&lt;&gt;"",total!D1450,"")</f>
        <v/>
      </c>
      <c r="D1448" s="12" t="str">
        <f>IF(total!F1450&lt;&gt;"",total!F1450,"")</f>
        <v/>
      </c>
      <c r="E1448" s="12" t="str">
        <f>IF(total!G1450&lt;&gt;"",total!G1450,"")</f>
        <v/>
      </c>
      <c r="F1448" s="12" t="str">
        <f>IF(total!I1450&lt;&gt;"",total!I1450,"")</f>
        <v/>
      </c>
    </row>
    <row r="1449" spans="1:6" x14ac:dyDescent="0.25">
      <c r="A1449" s="12" t="str">
        <f>IF(total!B1451&lt;&gt;"",total!A1451,"")</f>
        <v/>
      </c>
      <c r="B1449" s="12" t="str">
        <f>IF(total!B1451&lt;&gt;"",total!B1451,"")</f>
        <v/>
      </c>
      <c r="C1449" s="12" t="str">
        <f>IF(total!D1451&lt;&gt;"",total!D1451,"")</f>
        <v/>
      </c>
      <c r="D1449" s="12" t="str">
        <f>IF(total!F1451&lt;&gt;"",total!F1451,"")</f>
        <v/>
      </c>
      <c r="E1449" s="12" t="str">
        <f>IF(total!G1451&lt;&gt;"",total!G1451,"")</f>
        <v/>
      </c>
      <c r="F1449" s="12" t="str">
        <f>IF(total!I1451&lt;&gt;"",total!I1451,"")</f>
        <v/>
      </c>
    </row>
    <row r="1450" spans="1:6" x14ac:dyDescent="0.25">
      <c r="A1450" s="12" t="str">
        <f>IF(total!B1452&lt;&gt;"",total!A1452,"")</f>
        <v/>
      </c>
      <c r="B1450" s="12" t="str">
        <f>IF(total!B1452&lt;&gt;"",total!B1452,"")</f>
        <v/>
      </c>
      <c r="C1450" s="12" t="str">
        <f>IF(total!D1452&lt;&gt;"",total!D1452,"")</f>
        <v/>
      </c>
      <c r="D1450" s="12" t="str">
        <f>IF(total!F1452&lt;&gt;"",total!F1452,"")</f>
        <v/>
      </c>
      <c r="E1450" s="12" t="str">
        <f>IF(total!G1452&lt;&gt;"",total!G1452,"")</f>
        <v/>
      </c>
      <c r="F1450" s="12" t="str">
        <f>IF(total!I1452&lt;&gt;"",total!I1452,"")</f>
        <v/>
      </c>
    </row>
    <row r="1451" spans="1:6" x14ac:dyDescent="0.25">
      <c r="A1451" s="12" t="str">
        <f>IF(total!B1453&lt;&gt;"",total!A1453,"")</f>
        <v/>
      </c>
      <c r="B1451" s="12" t="str">
        <f>IF(total!B1453&lt;&gt;"",total!B1453,"")</f>
        <v/>
      </c>
      <c r="C1451" s="12" t="str">
        <f>IF(total!D1453&lt;&gt;"",total!D1453,"")</f>
        <v/>
      </c>
      <c r="D1451" s="12" t="str">
        <f>IF(total!F1453&lt;&gt;"",total!F1453,"")</f>
        <v/>
      </c>
      <c r="E1451" s="12" t="str">
        <f>IF(total!G1453&lt;&gt;"",total!G1453,"")</f>
        <v/>
      </c>
      <c r="F1451" s="12" t="str">
        <f>IF(total!I1453&lt;&gt;"",total!I1453,"")</f>
        <v/>
      </c>
    </row>
    <row r="1452" spans="1:6" x14ac:dyDescent="0.25">
      <c r="A1452" s="12" t="str">
        <f>IF(total!B1454&lt;&gt;"",total!A1454,"")</f>
        <v/>
      </c>
      <c r="B1452" s="12" t="str">
        <f>IF(total!B1454&lt;&gt;"",total!B1454,"")</f>
        <v/>
      </c>
      <c r="C1452" s="12" t="str">
        <f>IF(total!D1454&lt;&gt;"",total!D1454,"")</f>
        <v/>
      </c>
      <c r="D1452" s="12" t="str">
        <f>IF(total!F1454&lt;&gt;"",total!F1454,"")</f>
        <v/>
      </c>
      <c r="E1452" s="12" t="str">
        <f>IF(total!G1454&lt;&gt;"",total!G1454,"")</f>
        <v/>
      </c>
      <c r="F1452" s="12" t="str">
        <f>IF(total!I1454&lt;&gt;"",total!I1454,"")</f>
        <v/>
      </c>
    </row>
    <row r="1453" spans="1:6" x14ac:dyDescent="0.25">
      <c r="A1453" s="12" t="str">
        <f>IF(total!B1455&lt;&gt;"",total!A1455,"")</f>
        <v/>
      </c>
      <c r="B1453" s="12" t="str">
        <f>IF(total!B1455&lt;&gt;"",total!B1455,"")</f>
        <v/>
      </c>
      <c r="C1453" s="12" t="str">
        <f>IF(total!D1455&lt;&gt;"",total!D1455,"")</f>
        <v/>
      </c>
      <c r="D1453" s="12" t="str">
        <f>IF(total!F1455&lt;&gt;"",total!F1455,"")</f>
        <v/>
      </c>
      <c r="E1453" s="12" t="str">
        <f>IF(total!G1455&lt;&gt;"",total!G1455,"")</f>
        <v/>
      </c>
      <c r="F1453" s="12" t="str">
        <f>IF(total!I1455&lt;&gt;"",total!I1455,"")</f>
        <v/>
      </c>
    </row>
    <row r="1454" spans="1:6" x14ac:dyDescent="0.25">
      <c r="A1454" s="12" t="str">
        <f>IF(total!B1456&lt;&gt;"",total!A1456,"")</f>
        <v/>
      </c>
      <c r="B1454" s="12" t="str">
        <f>IF(total!B1456&lt;&gt;"",total!B1456,"")</f>
        <v/>
      </c>
      <c r="C1454" s="12" t="str">
        <f>IF(total!D1456&lt;&gt;"",total!D1456,"")</f>
        <v/>
      </c>
      <c r="D1454" s="12" t="str">
        <f>IF(total!F1456&lt;&gt;"",total!F1456,"")</f>
        <v/>
      </c>
      <c r="E1454" s="12" t="str">
        <f>IF(total!G1456&lt;&gt;"",total!G1456,"")</f>
        <v/>
      </c>
      <c r="F1454" s="12" t="str">
        <f>IF(total!I1456&lt;&gt;"",total!I1456,"")</f>
        <v/>
      </c>
    </row>
    <row r="1455" spans="1:6" x14ac:dyDescent="0.25">
      <c r="A1455" s="12" t="str">
        <f>IF(total!B1457&lt;&gt;"",total!A1457,"")</f>
        <v/>
      </c>
      <c r="B1455" s="12" t="str">
        <f>IF(total!B1457&lt;&gt;"",total!B1457,"")</f>
        <v/>
      </c>
      <c r="C1455" s="12" t="str">
        <f>IF(total!D1457&lt;&gt;"",total!D1457,"")</f>
        <v/>
      </c>
      <c r="D1455" s="12" t="str">
        <f>IF(total!F1457&lt;&gt;"",total!F1457,"")</f>
        <v/>
      </c>
      <c r="E1455" s="12" t="str">
        <f>IF(total!G1457&lt;&gt;"",total!G1457,"")</f>
        <v/>
      </c>
      <c r="F1455" s="12" t="str">
        <f>IF(total!I1457&lt;&gt;"",total!I1457,"")</f>
        <v/>
      </c>
    </row>
    <row r="1456" spans="1:6" x14ac:dyDescent="0.25">
      <c r="A1456" s="12" t="str">
        <f>IF(total!B1458&lt;&gt;"",total!A1458,"")</f>
        <v/>
      </c>
      <c r="B1456" s="12" t="str">
        <f>IF(total!B1458&lt;&gt;"",total!B1458,"")</f>
        <v/>
      </c>
      <c r="C1456" s="12" t="str">
        <f>IF(total!D1458&lt;&gt;"",total!D1458,"")</f>
        <v/>
      </c>
      <c r="D1456" s="12" t="str">
        <f>IF(total!F1458&lt;&gt;"",total!F1458,"")</f>
        <v/>
      </c>
      <c r="E1456" s="12" t="str">
        <f>IF(total!G1458&lt;&gt;"",total!G1458,"")</f>
        <v/>
      </c>
      <c r="F1456" s="12" t="str">
        <f>IF(total!I1458&lt;&gt;"",total!I1458,"")</f>
        <v/>
      </c>
    </row>
    <row r="1457" spans="1:6" x14ac:dyDescent="0.25">
      <c r="A1457" s="12" t="str">
        <f>IF(total!B1459&lt;&gt;"",total!A1459,"")</f>
        <v/>
      </c>
      <c r="B1457" s="12" t="str">
        <f>IF(total!B1459&lt;&gt;"",total!B1459,"")</f>
        <v/>
      </c>
      <c r="C1457" s="12" t="str">
        <f>IF(total!D1459&lt;&gt;"",total!D1459,"")</f>
        <v/>
      </c>
      <c r="D1457" s="12" t="str">
        <f>IF(total!F1459&lt;&gt;"",total!F1459,"")</f>
        <v/>
      </c>
      <c r="E1457" s="12" t="str">
        <f>IF(total!G1459&lt;&gt;"",total!G1459,"")</f>
        <v/>
      </c>
      <c r="F1457" s="12" t="str">
        <f>IF(total!I1459&lt;&gt;"",total!I1459,"")</f>
        <v/>
      </c>
    </row>
    <row r="1458" spans="1:6" x14ac:dyDescent="0.25">
      <c r="A1458" s="12" t="str">
        <f>IF(total!B1460&lt;&gt;"",total!A1460,"")</f>
        <v/>
      </c>
      <c r="B1458" s="12" t="str">
        <f>IF(total!B1460&lt;&gt;"",total!B1460,"")</f>
        <v/>
      </c>
      <c r="C1458" s="12" t="str">
        <f>IF(total!D1460&lt;&gt;"",total!D1460,"")</f>
        <v/>
      </c>
      <c r="D1458" s="12" t="str">
        <f>IF(total!F1460&lt;&gt;"",total!F1460,"")</f>
        <v/>
      </c>
      <c r="E1458" s="12" t="str">
        <f>IF(total!G1460&lt;&gt;"",total!G1460,"")</f>
        <v/>
      </c>
      <c r="F1458" s="12" t="str">
        <f>IF(total!I1460&lt;&gt;"",total!I1460,"")</f>
        <v/>
      </c>
    </row>
    <row r="1459" spans="1:6" x14ac:dyDescent="0.25">
      <c r="A1459" s="12" t="str">
        <f>IF(total!B1461&lt;&gt;"",total!A1461,"")</f>
        <v/>
      </c>
      <c r="B1459" s="12" t="str">
        <f>IF(total!B1461&lt;&gt;"",total!B1461,"")</f>
        <v/>
      </c>
      <c r="C1459" s="12" t="str">
        <f>IF(total!D1461&lt;&gt;"",total!D1461,"")</f>
        <v/>
      </c>
      <c r="D1459" s="12" t="str">
        <f>IF(total!F1461&lt;&gt;"",total!F1461,"")</f>
        <v/>
      </c>
      <c r="E1459" s="12" t="str">
        <f>IF(total!G1461&lt;&gt;"",total!G1461,"")</f>
        <v/>
      </c>
      <c r="F1459" s="12" t="str">
        <f>IF(total!I1461&lt;&gt;"",total!I1461,"")</f>
        <v/>
      </c>
    </row>
    <row r="1460" spans="1:6" x14ac:dyDescent="0.25">
      <c r="A1460" s="12" t="str">
        <f>IF(total!B1462&lt;&gt;"",total!A1462,"")</f>
        <v/>
      </c>
      <c r="B1460" s="12" t="str">
        <f>IF(total!B1462&lt;&gt;"",total!B1462,"")</f>
        <v/>
      </c>
      <c r="C1460" s="12" t="str">
        <f>IF(total!D1462&lt;&gt;"",total!D1462,"")</f>
        <v/>
      </c>
      <c r="D1460" s="12" t="str">
        <f>IF(total!F1462&lt;&gt;"",total!F1462,"")</f>
        <v/>
      </c>
      <c r="E1460" s="12" t="str">
        <f>IF(total!G1462&lt;&gt;"",total!G1462,"")</f>
        <v/>
      </c>
      <c r="F1460" s="12" t="str">
        <f>IF(total!I1462&lt;&gt;"",total!I1462,"")</f>
        <v/>
      </c>
    </row>
    <row r="1461" spans="1:6" x14ac:dyDescent="0.25">
      <c r="A1461" s="12" t="str">
        <f>IF(total!B1463&lt;&gt;"",total!A1463,"")</f>
        <v/>
      </c>
      <c r="B1461" s="12" t="str">
        <f>IF(total!B1463&lt;&gt;"",total!B1463,"")</f>
        <v/>
      </c>
      <c r="C1461" s="12" t="str">
        <f>IF(total!D1463&lt;&gt;"",total!D1463,"")</f>
        <v/>
      </c>
      <c r="D1461" s="12" t="str">
        <f>IF(total!F1463&lt;&gt;"",total!F1463,"")</f>
        <v/>
      </c>
      <c r="E1461" s="12" t="str">
        <f>IF(total!G1463&lt;&gt;"",total!G1463,"")</f>
        <v/>
      </c>
      <c r="F1461" s="12" t="str">
        <f>IF(total!I1463&lt;&gt;"",total!I1463,"")</f>
        <v/>
      </c>
    </row>
    <row r="1462" spans="1:6" x14ac:dyDescent="0.25">
      <c r="A1462" s="12" t="str">
        <f>IF(total!B1464&lt;&gt;"",total!A1464,"")</f>
        <v/>
      </c>
      <c r="B1462" s="12" t="str">
        <f>IF(total!B1464&lt;&gt;"",total!B1464,"")</f>
        <v/>
      </c>
      <c r="C1462" s="12" t="str">
        <f>IF(total!D1464&lt;&gt;"",total!D1464,"")</f>
        <v/>
      </c>
      <c r="D1462" s="12" t="str">
        <f>IF(total!F1464&lt;&gt;"",total!F1464,"")</f>
        <v/>
      </c>
      <c r="E1462" s="12" t="str">
        <f>IF(total!G1464&lt;&gt;"",total!G1464,"")</f>
        <v/>
      </c>
      <c r="F1462" s="12" t="str">
        <f>IF(total!I1464&lt;&gt;"",total!I1464,"")</f>
        <v/>
      </c>
    </row>
    <row r="1463" spans="1:6" x14ac:dyDescent="0.25">
      <c r="A1463" s="12" t="str">
        <f>IF(total!B1465&lt;&gt;"",total!A1465,"")</f>
        <v/>
      </c>
      <c r="B1463" s="12" t="str">
        <f>IF(total!B1465&lt;&gt;"",total!B1465,"")</f>
        <v/>
      </c>
      <c r="C1463" s="12" t="str">
        <f>IF(total!D1465&lt;&gt;"",total!D1465,"")</f>
        <v/>
      </c>
      <c r="D1463" s="12" t="str">
        <f>IF(total!F1465&lt;&gt;"",total!F1465,"")</f>
        <v/>
      </c>
      <c r="E1463" s="12" t="str">
        <f>IF(total!G1465&lt;&gt;"",total!G1465,"")</f>
        <v/>
      </c>
      <c r="F1463" s="12" t="str">
        <f>IF(total!I1465&lt;&gt;"",total!I1465,"")</f>
        <v/>
      </c>
    </row>
    <row r="1464" spans="1:6" x14ac:dyDescent="0.25">
      <c r="A1464" s="12" t="str">
        <f>IF(total!B1466&lt;&gt;"",total!A1466,"")</f>
        <v/>
      </c>
      <c r="B1464" s="12" t="str">
        <f>IF(total!B1466&lt;&gt;"",total!B1466,"")</f>
        <v/>
      </c>
      <c r="C1464" s="12" t="str">
        <f>IF(total!D1466&lt;&gt;"",total!D1466,"")</f>
        <v/>
      </c>
      <c r="D1464" s="12" t="str">
        <f>IF(total!F1466&lt;&gt;"",total!F1466,"")</f>
        <v/>
      </c>
      <c r="E1464" s="12" t="str">
        <f>IF(total!G1466&lt;&gt;"",total!G1466,"")</f>
        <v/>
      </c>
      <c r="F1464" s="12" t="str">
        <f>IF(total!I1466&lt;&gt;"",total!I1466,"")</f>
        <v/>
      </c>
    </row>
    <row r="1465" spans="1:6" x14ac:dyDescent="0.25">
      <c r="A1465" s="12" t="str">
        <f>IF(total!B1467&lt;&gt;"",total!A1467,"")</f>
        <v/>
      </c>
      <c r="B1465" s="12" t="str">
        <f>IF(total!B1467&lt;&gt;"",total!B1467,"")</f>
        <v/>
      </c>
      <c r="C1465" s="12" t="str">
        <f>IF(total!D1467&lt;&gt;"",total!D1467,"")</f>
        <v/>
      </c>
      <c r="D1465" s="12" t="str">
        <f>IF(total!F1467&lt;&gt;"",total!F1467,"")</f>
        <v/>
      </c>
      <c r="E1465" s="12" t="str">
        <f>IF(total!G1467&lt;&gt;"",total!G1467,"")</f>
        <v/>
      </c>
      <c r="F1465" s="12" t="str">
        <f>IF(total!I1467&lt;&gt;"",total!I1467,"")</f>
        <v/>
      </c>
    </row>
    <row r="1466" spans="1:6" x14ac:dyDescent="0.25">
      <c r="A1466" s="12" t="str">
        <f>IF(total!B1468&lt;&gt;"",total!A1468,"")</f>
        <v/>
      </c>
      <c r="B1466" s="12" t="str">
        <f>IF(total!B1468&lt;&gt;"",total!B1468,"")</f>
        <v/>
      </c>
      <c r="C1466" s="12" t="str">
        <f>IF(total!D1468&lt;&gt;"",total!D1468,"")</f>
        <v/>
      </c>
      <c r="D1466" s="12" t="str">
        <f>IF(total!F1468&lt;&gt;"",total!F1468,"")</f>
        <v/>
      </c>
      <c r="E1466" s="12" t="str">
        <f>IF(total!G1468&lt;&gt;"",total!G1468,"")</f>
        <v/>
      </c>
      <c r="F1466" s="12" t="str">
        <f>IF(total!I1468&lt;&gt;"",total!I1468,"")</f>
        <v/>
      </c>
    </row>
    <row r="1467" spans="1:6" x14ac:dyDescent="0.25">
      <c r="A1467" s="12" t="str">
        <f>IF(total!B1469&lt;&gt;"",total!A1469,"")</f>
        <v/>
      </c>
      <c r="B1467" s="12" t="str">
        <f>IF(total!B1469&lt;&gt;"",total!B1469,"")</f>
        <v/>
      </c>
      <c r="C1467" s="12" t="str">
        <f>IF(total!D1469&lt;&gt;"",total!D1469,"")</f>
        <v/>
      </c>
      <c r="D1467" s="12" t="str">
        <f>IF(total!F1469&lt;&gt;"",total!F1469,"")</f>
        <v/>
      </c>
      <c r="E1467" s="12" t="str">
        <f>IF(total!G1469&lt;&gt;"",total!G1469,"")</f>
        <v/>
      </c>
      <c r="F1467" s="12" t="str">
        <f>IF(total!I1469&lt;&gt;"",total!I1469,"")</f>
        <v/>
      </c>
    </row>
    <row r="1468" spans="1:6" x14ac:dyDescent="0.25">
      <c r="A1468" s="12" t="str">
        <f>IF(total!B1470&lt;&gt;"",total!A1470,"")</f>
        <v/>
      </c>
      <c r="B1468" s="12" t="str">
        <f>IF(total!B1470&lt;&gt;"",total!B1470,"")</f>
        <v/>
      </c>
      <c r="C1468" s="12" t="str">
        <f>IF(total!D1470&lt;&gt;"",total!D1470,"")</f>
        <v/>
      </c>
      <c r="D1468" s="12" t="str">
        <f>IF(total!F1470&lt;&gt;"",total!F1470,"")</f>
        <v/>
      </c>
      <c r="E1468" s="12" t="str">
        <f>IF(total!G1470&lt;&gt;"",total!G1470,"")</f>
        <v/>
      </c>
      <c r="F1468" s="12" t="str">
        <f>IF(total!I1470&lt;&gt;"",total!I1470,"")</f>
        <v/>
      </c>
    </row>
    <row r="1469" spans="1:6" x14ac:dyDescent="0.25">
      <c r="A1469" s="12" t="str">
        <f>IF(total!B1471&lt;&gt;"",total!A1471,"")</f>
        <v/>
      </c>
      <c r="B1469" s="12" t="str">
        <f>IF(total!B1471&lt;&gt;"",total!B1471,"")</f>
        <v/>
      </c>
      <c r="C1469" s="12" t="str">
        <f>IF(total!D1471&lt;&gt;"",total!D1471,"")</f>
        <v/>
      </c>
      <c r="D1469" s="12" t="str">
        <f>IF(total!F1471&lt;&gt;"",total!F1471,"")</f>
        <v/>
      </c>
      <c r="E1469" s="12" t="str">
        <f>IF(total!G1471&lt;&gt;"",total!G1471,"")</f>
        <v/>
      </c>
      <c r="F1469" s="12" t="str">
        <f>IF(total!I1471&lt;&gt;"",total!I1471,"")</f>
        <v/>
      </c>
    </row>
    <row r="1470" spans="1:6" x14ac:dyDescent="0.25">
      <c r="A1470" s="12" t="str">
        <f>IF(total!B1472&lt;&gt;"",total!A1472,"")</f>
        <v/>
      </c>
      <c r="B1470" s="12" t="str">
        <f>IF(total!B1472&lt;&gt;"",total!B1472,"")</f>
        <v/>
      </c>
      <c r="C1470" s="12" t="str">
        <f>IF(total!D1472&lt;&gt;"",total!D1472,"")</f>
        <v/>
      </c>
      <c r="D1470" s="12" t="str">
        <f>IF(total!F1472&lt;&gt;"",total!F1472,"")</f>
        <v/>
      </c>
      <c r="E1470" s="12" t="str">
        <f>IF(total!G1472&lt;&gt;"",total!G1472,"")</f>
        <v/>
      </c>
      <c r="F1470" s="12" t="str">
        <f>IF(total!I1472&lt;&gt;"",total!I1472,"")</f>
        <v/>
      </c>
    </row>
    <row r="1471" spans="1:6" x14ac:dyDescent="0.25">
      <c r="A1471" s="12" t="str">
        <f>IF(total!B1473&lt;&gt;"",total!A1473,"")</f>
        <v/>
      </c>
      <c r="B1471" s="12" t="str">
        <f>IF(total!B1473&lt;&gt;"",total!B1473,"")</f>
        <v/>
      </c>
      <c r="C1471" s="12" t="str">
        <f>IF(total!D1473&lt;&gt;"",total!D1473,"")</f>
        <v/>
      </c>
      <c r="D1471" s="12" t="str">
        <f>IF(total!F1473&lt;&gt;"",total!F1473,"")</f>
        <v/>
      </c>
      <c r="E1471" s="12" t="str">
        <f>IF(total!G1473&lt;&gt;"",total!G1473,"")</f>
        <v/>
      </c>
      <c r="F1471" s="12" t="str">
        <f>IF(total!I1473&lt;&gt;"",total!I1473,"")</f>
        <v/>
      </c>
    </row>
    <row r="1472" spans="1:6" x14ac:dyDescent="0.25">
      <c r="A1472" s="12" t="str">
        <f>IF(total!B1474&lt;&gt;"",total!A1474,"")</f>
        <v/>
      </c>
      <c r="B1472" s="12" t="str">
        <f>IF(total!B1474&lt;&gt;"",total!B1474,"")</f>
        <v/>
      </c>
      <c r="C1472" s="12" t="str">
        <f>IF(total!D1474&lt;&gt;"",total!D1474,"")</f>
        <v/>
      </c>
      <c r="D1472" s="12" t="str">
        <f>IF(total!F1474&lt;&gt;"",total!F1474,"")</f>
        <v/>
      </c>
      <c r="E1472" s="12" t="str">
        <f>IF(total!G1474&lt;&gt;"",total!G1474,"")</f>
        <v/>
      </c>
      <c r="F1472" s="12" t="str">
        <f>IF(total!I1474&lt;&gt;"",total!I1474,"")</f>
        <v/>
      </c>
    </row>
    <row r="1473" spans="1:6" x14ac:dyDescent="0.25">
      <c r="A1473" s="12" t="str">
        <f>IF(total!B1475&lt;&gt;"",total!A1475,"")</f>
        <v/>
      </c>
      <c r="B1473" s="12" t="str">
        <f>IF(total!B1475&lt;&gt;"",total!B1475,"")</f>
        <v/>
      </c>
      <c r="C1473" s="12" t="str">
        <f>IF(total!D1475&lt;&gt;"",total!D1475,"")</f>
        <v/>
      </c>
      <c r="D1473" s="12" t="str">
        <f>IF(total!F1475&lt;&gt;"",total!F1475,"")</f>
        <v/>
      </c>
      <c r="E1473" s="12" t="str">
        <f>IF(total!G1475&lt;&gt;"",total!G1475,"")</f>
        <v/>
      </c>
      <c r="F1473" s="12" t="str">
        <f>IF(total!I1475&lt;&gt;"",total!I1475,"")</f>
        <v/>
      </c>
    </row>
    <row r="1474" spans="1:6" x14ac:dyDescent="0.25">
      <c r="A1474" s="12" t="str">
        <f>IF(total!B1476&lt;&gt;"",total!A1476,"")</f>
        <v/>
      </c>
      <c r="B1474" s="12" t="str">
        <f>IF(total!B1476&lt;&gt;"",total!B1476,"")</f>
        <v/>
      </c>
      <c r="C1474" s="12" t="str">
        <f>IF(total!D1476&lt;&gt;"",total!D1476,"")</f>
        <v/>
      </c>
      <c r="D1474" s="12" t="str">
        <f>IF(total!F1476&lt;&gt;"",total!F1476,"")</f>
        <v/>
      </c>
      <c r="E1474" s="12" t="str">
        <f>IF(total!G1476&lt;&gt;"",total!G1476,"")</f>
        <v/>
      </c>
      <c r="F1474" s="12" t="str">
        <f>IF(total!I1476&lt;&gt;"",total!I1476,"")</f>
        <v/>
      </c>
    </row>
    <row r="1475" spans="1:6" x14ac:dyDescent="0.25">
      <c r="A1475" s="12" t="str">
        <f>IF(total!B1477&lt;&gt;"",total!A1477,"")</f>
        <v/>
      </c>
      <c r="B1475" s="12" t="str">
        <f>IF(total!B1477&lt;&gt;"",total!B1477,"")</f>
        <v/>
      </c>
      <c r="C1475" s="12" t="str">
        <f>IF(total!D1477&lt;&gt;"",total!D1477,"")</f>
        <v/>
      </c>
      <c r="D1475" s="12" t="str">
        <f>IF(total!F1477&lt;&gt;"",total!F1477,"")</f>
        <v/>
      </c>
      <c r="E1475" s="12" t="str">
        <f>IF(total!G1477&lt;&gt;"",total!G1477,"")</f>
        <v/>
      </c>
      <c r="F1475" s="12" t="str">
        <f>IF(total!I1477&lt;&gt;"",total!I1477,"")</f>
        <v/>
      </c>
    </row>
    <row r="1476" spans="1:6" x14ac:dyDescent="0.25">
      <c r="A1476" s="12" t="str">
        <f>IF(total!B1478&lt;&gt;"",total!A1478,"")</f>
        <v/>
      </c>
      <c r="B1476" s="12" t="str">
        <f>IF(total!B1478&lt;&gt;"",total!B1478,"")</f>
        <v/>
      </c>
      <c r="C1476" s="12" t="str">
        <f>IF(total!D1478&lt;&gt;"",total!D1478,"")</f>
        <v/>
      </c>
      <c r="D1476" s="12" t="str">
        <f>IF(total!F1478&lt;&gt;"",total!F1478,"")</f>
        <v/>
      </c>
      <c r="E1476" s="12" t="str">
        <f>IF(total!G1478&lt;&gt;"",total!G1478,"")</f>
        <v/>
      </c>
      <c r="F1476" s="12" t="str">
        <f>IF(total!I1478&lt;&gt;"",total!I1478,"")</f>
        <v/>
      </c>
    </row>
    <row r="1477" spans="1:6" x14ac:dyDescent="0.25">
      <c r="A1477" s="12" t="str">
        <f>IF(total!B1479&lt;&gt;"",total!A1479,"")</f>
        <v/>
      </c>
      <c r="B1477" s="12" t="str">
        <f>IF(total!B1479&lt;&gt;"",total!B1479,"")</f>
        <v/>
      </c>
      <c r="C1477" s="12" t="str">
        <f>IF(total!D1479&lt;&gt;"",total!D1479,"")</f>
        <v/>
      </c>
      <c r="D1477" s="12" t="str">
        <f>IF(total!F1479&lt;&gt;"",total!F1479,"")</f>
        <v/>
      </c>
      <c r="E1477" s="12" t="str">
        <f>IF(total!G1479&lt;&gt;"",total!G1479,"")</f>
        <v/>
      </c>
      <c r="F1477" s="12" t="str">
        <f>IF(total!I1479&lt;&gt;"",total!I1479,"")</f>
        <v/>
      </c>
    </row>
    <row r="1478" spans="1:6" x14ac:dyDescent="0.25">
      <c r="A1478" s="12" t="str">
        <f>IF(total!B1480&lt;&gt;"",total!A1480,"")</f>
        <v/>
      </c>
      <c r="B1478" s="12" t="str">
        <f>IF(total!B1480&lt;&gt;"",total!B1480,"")</f>
        <v/>
      </c>
      <c r="C1478" s="12" t="str">
        <f>IF(total!D1480&lt;&gt;"",total!D1480,"")</f>
        <v/>
      </c>
      <c r="D1478" s="12" t="str">
        <f>IF(total!F1480&lt;&gt;"",total!F1480,"")</f>
        <v/>
      </c>
      <c r="E1478" s="12" t="str">
        <f>IF(total!G1480&lt;&gt;"",total!G1480,"")</f>
        <v/>
      </c>
      <c r="F1478" s="12" t="str">
        <f>IF(total!I1480&lt;&gt;"",total!I1480,"")</f>
        <v/>
      </c>
    </row>
    <row r="1479" spans="1:6" x14ac:dyDescent="0.25">
      <c r="A1479" s="12" t="str">
        <f>IF(total!B1481&lt;&gt;"",total!A1481,"")</f>
        <v/>
      </c>
      <c r="B1479" s="12" t="str">
        <f>IF(total!B1481&lt;&gt;"",total!B1481,"")</f>
        <v/>
      </c>
      <c r="C1479" s="12" t="str">
        <f>IF(total!D1481&lt;&gt;"",total!D1481,"")</f>
        <v/>
      </c>
      <c r="D1479" s="12" t="str">
        <f>IF(total!F1481&lt;&gt;"",total!F1481,"")</f>
        <v/>
      </c>
      <c r="E1479" s="12" t="str">
        <f>IF(total!G1481&lt;&gt;"",total!G1481,"")</f>
        <v/>
      </c>
      <c r="F1479" s="12" t="str">
        <f>IF(total!I1481&lt;&gt;"",total!I1481,"")</f>
        <v/>
      </c>
    </row>
    <row r="1480" spans="1:6" x14ac:dyDescent="0.25">
      <c r="A1480" s="12" t="str">
        <f>IF(total!B1482&lt;&gt;"",total!A1482,"")</f>
        <v/>
      </c>
      <c r="B1480" s="12" t="str">
        <f>IF(total!B1482&lt;&gt;"",total!B1482,"")</f>
        <v/>
      </c>
      <c r="C1480" s="12" t="str">
        <f>IF(total!D1482&lt;&gt;"",total!D1482,"")</f>
        <v/>
      </c>
      <c r="D1480" s="12" t="str">
        <f>IF(total!F1482&lt;&gt;"",total!F1482,"")</f>
        <v/>
      </c>
      <c r="E1480" s="12" t="str">
        <f>IF(total!G1482&lt;&gt;"",total!G1482,"")</f>
        <v/>
      </c>
      <c r="F1480" s="12" t="str">
        <f>IF(total!I1482&lt;&gt;"",total!I1482,"")</f>
        <v/>
      </c>
    </row>
    <row r="1481" spans="1:6" x14ac:dyDescent="0.25">
      <c r="A1481" s="12" t="str">
        <f>IF(total!B1483&lt;&gt;"",total!A1483,"")</f>
        <v/>
      </c>
      <c r="B1481" s="12" t="str">
        <f>IF(total!B1483&lt;&gt;"",total!B1483,"")</f>
        <v/>
      </c>
      <c r="C1481" s="12" t="str">
        <f>IF(total!D1483&lt;&gt;"",total!D1483,"")</f>
        <v/>
      </c>
      <c r="D1481" s="12" t="str">
        <f>IF(total!F1483&lt;&gt;"",total!F1483,"")</f>
        <v/>
      </c>
      <c r="E1481" s="12" t="str">
        <f>IF(total!G1483&lt;&gt;"",total!G1483,"")</f>
        <v/>
      </c>
      <c r="F1481" s="12" t="str">
        <f>IF(total!I1483&lt;&gt;"",total!I1483,"")</f>
        <v/>
      </c>
    </row>
    <row r="1482" spans="1:6" x14ac:dyDescent="0.25">
      <c r="A1482" s="12" t="str">
        <f>IF(total!B1484&lt;&gt;"",total!A1484,"")</f>
        <v/>
      </c>
      <c r="B1482" s="12" t="str">
        <f>IF(total!B1484&lt;&gt;"",total!B1484,"")</f>
        <v/>
      </c>
      <c r="C1482" s="12" t="str">
        <f>IF(total!D1484&lt;&gt;"",total!D1484,"")</f>
        <v/>
      </c>
      <c r="D1482" s="12" t="str">
        <f>IF(total!F1484&lt;&gt;"",total!F1484,"")</f>
        <v/>
      </c>
      <c r="E1482" s="12" t="str">
        <f>IF(total!G1484&lt;&gt;"",total!G1484,"")</f>
        <v/>
      </c>
      <c r="F1482" s="12" t="str">
        <f>IF(total!I1484&lt;&gt;"",total!I1484,"")</f>
        <v/>
      </c>
    </row>
    <row r="1483" spans="1:6" x14ac:dyDescent="0.25">
      <c r="A1483" s="12" t="str">
        <f>IF(total!B1485&lt;&gt;"",total!A1485,"")</f>
        <v/>
      </c>
      <c r="B1483" s="12" t="str">
        <f>IF(total!B1485&lt;&gt;"",total!B1485,"")</f>
        <v/>
      </c>
      <c r="C1483" s="12" t="str">
        <f>IF(total!D1485&lt;&gt;"",total!D1485,"")</f>
        <v/>
      </c>
      <c r="D1483" s="12" t="str">
        <f>IF(total!F1485&lt;&gt;"",total!F1485,"")</f>
        <v/>
      </c>
      <c r="E1483" s="12" t="str">
        <f>IF(total!G1485&lt;&gt;"",total!G1485,"")</f>
        <v/>
      </c>
      <c r="F1483" s="12" t="str">
        <f>IF(total!I1485&lt;&gt;"",total!I1485,"")</f>
        <v/>
      </c>
    </row>
    <row r="1484" spans="1:6" x14ac:dyDescent="0.25">
      <c r="A1484" s="12" t="str">
        <f>IF(total!B1486&lt;&gt;"",total!A1486,"")</f>
        <v/>
      </c>
      <c r="B1484" s="12" t="str">
        <f>IF(total!B1486&lt;&gt;"",total!B1486,"")</f>
        <v/>
      </c>
      <c r="C1484" s="12" t="str">
        <f>IF(total!D1486&lt;&gt;"",total!D1486,"")</f>
        <v/>
      </c>
      <c r="D1484" s="12" t="str">
        <f>IF(total!F1486&lt;&gt;"",total!F1486,"")</f>
        <v/>
      </c>
      <c r="E1484" s="12" t="str">
        <f>IF(total!G1486&lt;&gt;"",total!G1486,"")</f>
        <v/>
      </c>
      <c r="F1484" s="12" t="str">
        <f>IF(total!I1486&lt;&gt;"",total!I1486,"")</f>
        <v/>
      </c>
    </row>
    <row r="1485" spans="1:6" x14ac:dyDescent="0.25">
      <c r="A1485" s="12" t="str">
        <f>IF(total!B1487&lt;&gt;"",total!A1487,"")</f>
        <v/>
      </c>
      <c r="B1485" s="12" t="str">
        <f>IF(total!B1487&lt;&gt;"",total!B1487,"")</f>
        <v/>
      </c>
      <c r="C1485" s="12" t="str">
        <f>IF(total!D1487&lt;&gt;"",total!D1487,"")</f>
        <v/>
      </c>
      <c r="D1485" s="12" t="str">
        <f>IF(total!F1487&lt;&gt;"",total!F1487,"")</f>
        <v/>
      </c>
      <c r="E1485" s="12" t="str">
        <f>IF(total!G1487&lt;&gt;"",total!G1487,"")</f>
        <v/>
      </c>
      <c r="F1485" s="12" t="str">
        <f>IF(total!I1487&lt;&gt;"",total!I1487,"")</f>
        <v/>
      </c>
    </row>
    <row r="1486" spans="1:6" x14ac:dyDescent="0.25">
      <c r="A1486" s="12" t="str">
        <f>IF(total!B1488&lt;&gt;"",total!A1488,"")</f>
        <v/>
      </c>
      <c r="B1486" s="12" t="str">
        <f>IF(total!B1488&lt;&gt;"",total!B1488,"")</f>
        <v/>
      </c>
      <c r="C1486" s="12" t="str">
        <f>IF(total!D1488&lt;&gt;"",total!D1488,"")</f>
        <v/>
      </c>
      <c r="D1486" s="12" t="str">
        <f>IF(total!F1488&lt;&gt;"",total!F1488,"")</f>
        <v/>
      </c>
      <c r="E1486" s="12" t="str">
        <f>IF(total!G1488&lt;&gt;"",total!G1488,"")</f>
        <v/>
      </c>
      <c r="F1486" s="12" t="str">
        <f>IF(total!I1488&lt;&gt;"",total!I1488,"")</f>
        <v/>
      </c>
    </row>
    <row r="1487" spans="1:6" x14ac:dyDescent="0.25">
      <c r="A1487" s="12" t="str">
        <f>IF(total!B1489&lt;&gt;"",total!A1489,"")</f>
        <v/>
      </c>
      <c r="B1487" s="12" t="str">
        <f>IF(total!B1489&lt;&gt;"",total!B1489,"")</f>
        <v/>
      </c>
      <c r="C1487" s="12" t="str">
        <f>IF(total!D1489&lt;&gt;"",total!D1489,"")</f>
        <v/>
      </c>
      <c r="D1487" s="12" t="str">
        <f>IF(total!F1489&lt;&gt;"",total!F1489,"")</f>
        <v/>
      </c>
      <c r="E1487" s="12" t="str">
        <f>IF(total!G1489&lt;&gt;"",total!G1489,"")</f>
        <v/>
      </c>
      <c r="F1487" s="12" t="str">
        <f>IF(total!I1489&lt;&gt;"",total!I1489,"")</f>
        <v/>
      </c>
    </row>
    <row r="1488" spans="1:6" x14ac:dyDescent="0.25">
      <c r="A1488" s="12" t="str">
        <f>IF(total!B1490&lt;&gt;"",total!A1490,"")</f>
        <v/>
      </c>
      <c r="B1488" s="12" t="str">
        <f>IF(total!B1490&lt;&gt;"",total!B1490,"")</f>
        <v/>
      </c>
      <c r="C1488" s="12" t="str">
        <f>IF(total!D1490&lt;&gt;"",total!D1490,"")</f>
        <v/>
      </c>
      <c r="D1488" s="12" t="str">
        <f>IF(total!F1490&lt;&gt;"",total!F1490,"")</f>
        <v/>
      </c>
      <c r="E1488" s="12" t="str">
        <f>IF(total!G1490&lt;&gt;"",total!G1490,"")</f>
        <v/>
      </c>
      <c r="F1488" s="12" t="str">
        <f>IF(total!I1490&lt;&gt;"",total!I1490,"")</f>
        <v/>
      </c>
    </row>
    <row r="1489" spans="1:6" x14ac:dyDescent="0.25">
      <c r="A1489" s="12" t="str">
        <f>IF(total!B1491&lt;&gt;"",total!A1491,"")</f>
        <v/>
      </c>
      <c r="B1489" s="12" t="str">
        <f>IF(total!B1491&lt;&gt;"",total!B1491,"")</f>
        <v/>
      </c>
      <c r="C1489" s="12" t="str">
        <f>IF(total!D1491&lt;&gt;"",total!D1491,"")</f>
        <v/>
      </c>
      <c r="D1489" s="12" t="str">
        <f>IF(total!F1491&lt;&gt;"",total!F1491,"")</f>
        <v/>
      </c>
      <c r="E1489" s="12" t="str">
        <f>IF(total!G1491&lt;&gt;"",total!G1491,"")</f>
        <v/>
      </c>
      <c r="F1489" s="12" t="str">
        <f>IF(total!I1491&lt;&gt;"",total!I1491,"")</f>
        <v/>
      </c>
    </row>
    <row r="1490" spans="1:6" x14ac:dyDescent="0.25">
      <c r="A1490" s="12" t="str">
        <f>IF(total!B1492&lt;&gt;"",total!A1492,"")</f>
        <v/>
      </c>
      <c r="B1490" s="12" t="str">
        <f>IF(total!B1492&lt;&gt;"",total!B1492,"")</f>
        <v/>
      </c>
      <c r="C1490" s="12" t="str">
        <f>IF(total!D1492&lt;&gt;"",total!D1492,"")</f>
        <v/>
      </c>
      <c r="D1490" s="12" t="str">
        <f>IF(total!F1492&lt;&gt;"",total!F1492,"")</f>
        <v/>
      </c>
      <c r="E1490" s="12" t="str">
        <f>IF(total!G1492&lt;&gt;"",total!G1492,"")</f>
        <v/>
      </c>
      <c r="F1490" s="12" t="str">
        <f>IF(total!I1492&lt;&gt;"",total!I1492,"")</f>
        <v/>
      </c>
    </row>
    <row r="1491" spans="1:6" x14ac:dyDescent="0.25">
      <c r="A1491" s="12" t="str">
        <f>IF(total!B1493&lt;&gt;"",total!A1493,"")</f>
        <v/>
      </c>
      <c r="B1491" s="12" t="str">
        <f>IF(total!B1493&lt;&gt;"",total!B1493,"")</f>
        <v/>
      </c>
      <c r="C1491" s="12" t="str">
        <f>IF(total!D1493&lt;&gt;"",total!D1493,"")</f>
        <v/>
      </c>
      <c r="D1491" s="12" t="str">
        <f>IF(total!F1493&lt;&gt;"",total!F1493,"")</f>
        <v/>
      </c>
      <c r="E1491" s="12" t="str">
        <f>IF(total!G1493&lt;&gt;"",total!G1493,"")</f>
        <v/>
      </c>
      <c r="F1491" s="12" t="str">
        <f>IF(total!I1493&lt;&gt;"",total!I1493,"")</f>
        <v/>
      </c>
    </row>
    <row r="1492" spans="1:6" x14ac:dyDescent="0.25">
      <c r="A1492" s="12" t="str">
        <f>IF(total!B1494&lt;&gt;"",total!A1494,"")</f>
        <v/>
      </c>
      <c r="B1492" s="12" t="str">
        <f>IF(total!B1494&lt;&gt;"",total!B1494,"")</f>
        <v/>
      </c>
      <c r="C1492" s="12" t="str">
        <f>IF(total!D1494&lt;&gt;"",total!D1494,"")</f>
        <v/>
      </c>
      <c r="D1492" s="12" t="str">
        <f>IF(total!F1494&lt;&gt;"",total!F1494,"")</f>
        <v/>
      </c>
      <c r="E1492" s="12" t="str">
        <f>IF(total!G1494&lt;&gt;"",total!G1494,"")</f>
        <v/>
      </c>
      <c r="F1492" s="12" t="str">
        <f>IF(total!I1494&lt;&gt;"",total!I1494,"")</f>
        <v/>
      </c>
    </row>
    <row r="1493" spans="1:6" x14ac:dyDescent="0.25">
      <c r="A1493" s="12" t="str">
        <f>IF(total!B1495&lt;&gt;"",total!A1495,"")</f>
        <v/>
      </c>
      <c r="B1493" s="12" t="str">
        <f>IF(total!B1495&lt;&gt;"",total!B1495,"")</f>
        <v/>
      </c>
      <c r="C1493" s="12" t="str">
        <f>IF(total!D1495&lt;&gt;"",total!D1495,"")</f>
        <v/>
      </c>
      <c r="D1493" s="12" t="str">
        <f>IF(total!F1495&lt;&gt;"",total!F1495,"")</f>
        <v/>
      </c>
      <c r="E1493" s="12" t="str">
        <f>IF(total!G1495&lt;&gt;"",total!G1495,"")</f>
        <v/>
      </c>
      <c r="F1493" s="12" t="str">
        <f>IF(total!I1495&lt;&gt;"",total!I1495,"")</f>
        <v/>
      </c>
    </row>
    <row r="1494" spans="1:6" x14ac:dyDescent="0.25">
      <c r="A1494" s="12" t="str">
        <f>IF(total!B1496&lt;&gt;"",total!A1496,"")</f>
        <v/>
      </c>
      <c r="B1494" s="12" t="str">
        <f>IF(total!B1496&lt;&gt;"",total!B1496,"")</f>
        <v/>
      </c>
      <c r="C1494" s="12" t="str">
        <f>IF(total!D1496&lt;&gt;"",total!D1496,"")</f>
        <v/>
      </c>
      <c r="D1494" s="12" t="str">
        <f>IF(total!F1496&lt;&gt;"",total!F1496,"")</f>
        <v/>
      </c>
      <c r="E1494" s="12" t="str">
        <f>IF(total!G1496&lt;&gt;"",total!G1496,"")</f>
        <v/>
      </c>
      <c r="F1494" s="12" t="str">
        <f>IF(total!I1496&lt;&gt;"",total!I1496,"")</f>
        <v/>
      </c>
    </row>
    <row r="1495" spans="1:6" x14ac:dyDescent="0.25">
      <c r="A1495" s="12" t="str">
        <f>IF(total!B1497&lt;&gt;"",total!A1497,"")</f>
        <v/>
      </c>
      <c r="B1495" s="12" t="str">
        <f>IF(total!B1497&lt;&gt;"",total!B1497,"")</f>
        <v/>
      </c>
      <c r="C1495" s="12" t="str">
        <f>IF(total!D1497&lt;&gt;"",total!D1497,"")</f>
        <v/>
      </c>
      <c r="D1495" s="12" t="str">
        <f>IF(total!F1497&lt;&gt;"",total!F1497,"")</f>
        <v/>
      </c>
      <c r="E1495" s="12" t="str">
        <f>IF(total!G1497&lt;&gt;"",total!G1497,"")</f>
        <v/>
      </c>
      <c r="F1495" s="12" t="str">
        <f>IF(total!I1497&lt;&gt;"",total!I1497,"")</f>
        <v/>
      </c>
    </row>
    <row r="1496" spans="1:6" x14ac:dyDescent="0.25">
      <c r="A1496" s="12" t="str">
        <f>IF(total!B1498&lt;&gt;"",total!A1498,"")</f>
        <v/>
      </c>
      <c r="B1496" s="12" t="str">
        <f>IF(total!B1498&lt;&gt;"",total!B1498,"")</f>
        <v/>
      </c>
      <c r="C1496" s="12" t="str">
        <f>IF(total!D1498&lt;&gt;"",total!D1498,"")</f>
        <v/>
      </c>
      <c r="D1496" s="12" t="str">
        <f>IF(total!F1498&lt;&gt;"",total!F1498,"")</f>
        <v/>
      </c>
      <c r="E1496" s="12" t="str">
        <f>IF(total!G1498&lt;&gt;"",total!G1498,"")</f>
        <v/>
      </c>
      <c r="F1496" s="12" t="str">
        <f>IF(total!I1498&lt;&gt;"",total!I1498,"")</f>
        <v/>
      </c>
    </row>
    <row r="1497" spans="1:6" x14ac:dyDescent="0.25">
      <c r="A1497" s="12" t="str">
        <f>IF(total!B1499&lt;&gt;"",total!A1499,"")</f>
        <v/>
      </c>
      <c r="B1497" s="12" t="str">
        <f>IF(total!B1499&lt;&gt;"",total!B1499,"")</f>
        <v/>
      </c>
      <c r="C1497" s="12" t="str">
        <f>IF(total!D1499&lt;&gt;"",total!D1499,"")</f>
        <v/>
      </c>
      <c r="D1497" s="12" t="str">
        <f>IF(total!F1499&lt;&gt;"",total!F1499,"")</f>
        <v/>
      </c>
      <c r="E1497" s="12" t="str">
        <f>IF(total!G1499&lt;&gt;"",total!G1499,"")</f>
        <v/>
      </c>
      <c r="F1497" s="12" t="str">
        <f>IF(total!I1499&lt;&gt;"",total!I1499,"")</f>
        <v/>
      </c>
    </row>
    <row r="1498" spans="1:6" x14ac:dyDescent="0.25">
      <c r="A1498" s="12" t="str">
        <f>IF(total!B1500&lt;&gt;"",total!A1500,"")</f>
        <v/>
      </c>
      <c r="B1498" s="12" t="str">
        <f>IF(total!B1500&lt;&gt;"",total!B1500,"")</f>
        <v/>
      </c>
      <c r="C1498" s="12" t="str">
        <f>IF(total!D1500&lt;&gt;"",total!D1500,"")</f>
        <v/>
      </c>
      <c r="D1498" s="12" t="str">
        <f>IF(total!F1500&lt;&gt;"",total!F1500,"")</f>
        <v/>
      </c>
      <c r="E1498" s="12" t="str">
        <f>IF(total!G1500&lt;&gt;"",total!G1500,"")</f>
        <v/>
      </c>
      <c r="F1498" s="12" t="str">
        <f>IF(total!I1500&lt;&gt;"",total!I1500,"")</f>
        <v/>
      </c>
    </row>
    <row r="1499" spans="1:6" x14ac:dyDescent="0.25">
      <c r="A1499" s="12" t="str">
        <f>IF(total!B1501&lt;&gt;"",total!A1501,"")</f>
        <v/>
      </c>
      <c r="B1499" s="12" t="str">
        <f>IF(total!B1501&lt;&gt;"",total!B1501,"")</f>
        <v/>
      </c>
      <c r="C1499" s="12" t="str">
        <f>IF(total!D1501&lt;&gt;"",total!D1501,"")</f>
        <v/>
      </c>
      <c r="D1499" s="12" t="str">
        <f>IF(total!F1501&lt;&gt;"",total!F1501,"")</f>
        <v/>
      </c>
      <c r="E1499" s="12" t="str">
        <f>IF(total!G1501&lt;&gt;"",total!G1501,"")</f>
        <v/>
      </c>
      <c r="F1499" s="12" t="str">
        <f>IF(total!I1501&lt;&gt;"",total!I1501,"")</f>
        <v/>
      </c>
    </row>
    <row r="1500" spans="1:6" x14ac:dyDescent="0.25">
      <c r="A1500" s="12" t="str">
        <f>IF(total!B1502&lt;&gt;"",total!A1502,"")</f>
        <v/>
      </c>
      <c r="B1500" s="12" t="str">
        <f>IF(total!B1502&lt;&gt;"",total!B1502,"")</f>
        <v/>
      </c>
      <c r="C1500" s="12" t="str">
        <f>IF(total!D1502&lt;&gt;"",total!D1502,"")</f>
        <v/>
      </c>
      <c r="D1500" s="12" t="str">
        <f>IF(total!F1502&lt;&gt;"",total!F1502,"")</f>
        <v/>
      </c>
      <c r="E1500" s="12" t="str">
        <f>IF(total!G1502&lt;&gt;"",total!G1502,"")</f>
        <v/>
      </c>
      <c r="F1500" s="12" t="str">
        <f>IF(total!I1502&lt;&gt;"",total!I1502,"")</f>
        <v/>
      </c>
    </row>
    <row r="1501" spans="1:6" x14ac:dyDescent="0.25">
      <c r="A1501" s="12" t="str">
        <f>IF(total!B1503&lt;&gt;"",total!A1503,"")</f>
        <v/>
      </c>
      <c r="B1501" s="12" t="str">
        <f>IF(total!B1503&lt;&gt;"",total!B1503,"")</f>
        <v/>
      </c>
      <c r="C1501" s="12" t="str">
        <f>IF(total!D1503&lt;&gt;"",total!D1503,"")</f>
        <v/>
      </c>
      <c r="D1501" s="12" t="str">
        <f>IF(total!F1503&lt;&gt;"",total!F1503,"")</f>
        <v/>
      </c>
      <c r="E1501" s="12" t="str">
        <f>IF(total!G1503&lt;&gt;"",total!G1503,"")</f>
        <v/>
      </c>
      <c r="F1501" s="12" t="str">
        <f>IF(total!I1503&lt;&gt;"",total!I1503,"")</f>
        <v/>
      </c>
    </row>
    <row r="1502" spans="1:6" x14ac:dyDescent="0.25">
      <c r="A1502" s="12" t="str">
        <f>IF(total!B1504&lt;&gt;"",total!A1504,"")</f>
        <v/>
      </c>
      <c r="B1502" s="12" t="str">
        <f>IF(total!B1504&lt;&gt;"",total!B1504,"")</f>
        <v/>
      </c>
      <c r="C1502" s="12" t="str">
        <f>IF(total!D1504&lt;&gt;"",total!D1504,"")</f>
        <v/>
      </c>
      <c r="D1502" s="12" t="str">
        <f>IF(total!F1504&lt;&gt;"",total!F1504,"")</f>
        <v/>
      </c>
      <c r="E1502" s="12" t="str">
        <f>IF(total!G1504&lt;&gt;"",total!G1504,"")</f>
        <v/>
      </c>
      <c r="F1502" s="12" t="str">
        <f>IF(total!I1504&lt;&gt;"",total!I1504,"")</f>
        <v/>
      </c>
    </row>
    <row r="1503" spans="1:6" x14ac:dyDescent="0.25">
      <c r="A1503" s="12" t="str">
        <f>IF(total!B1505&lt;&gt;"",total!A1505,"")</f>
        <v/>
      </c>
      <c r="B1503" s="12" t="str">
        <f>IF(total!B1505&lt;&gt;"",total!B1505,"")</f>
        <v/>
      </c>
      <c r="C1503" s="12" t="str">
        <f>IF(total!D1505&lt;&gt;"",total!D1505,"")</f>
        <v/>
      </c>
      <c r="D1503" s="12" t="str">
        <f>IF(total!F1505&lt;&gt;"",total!F1505,"")</f>
        <v/>
      </c>
      <c r="E1503" s="12" t="str">
        <f>IF(total!G1505&lt;&gt;"",total!G1505,"")</f>
        <v/>
      </c>
      <c r="F1503" s="12" t="str">
        <f>IF(total!I1505&lt;&gt;"",total!I1505,"")</f>
        <v/>
      </c>
    </row>
    <row r="1504" spans="1:6" x14ac:dyDescent="0.25">
      <c r="A1504" s="12" t="str">
        <f>IF(total!B1506&lt;&gt;"",total!A1506,"")</f>
        <v/>
      </c>
      <c r="B1504" s="12" t="str">
        <f>IF(total!B1506&lt;&gt;"",total!B1506,"")</f>
        <v/>
      </c>
      <c r="C1504" s="12" t="str">
        <f>IF(total!D1506&lt;&gt;"",total!D1506,"")</f>
        <v/>
      </c>
      <c r="D1504" s="12" t="str">
        <f>IF(total!F1506&lt;&gt;"",total!F1506,"")</f>
        <v/>
      </c>
      <c r="E1504" s="12" t="str">
        <f>IF(total!G1506&lt;&gt;"",total!G1506,"")</f>
        <v/>
      </c>
      <c r="F1504" s="12" t="str">
        <f>IF(total!I1506&lt;&gt;"",total!I1506,"")</f>
        <v/>
      </c>
    </row>
    <row r="1505" spans="1:6" x14ac:dyDescent="0.25">
      <c r="A1505" s="12" t="str">
        <f>IF(total!B1507&lt;&gt;"",total!A1507,"")</f>
        <v/>
      </c>
      <c r="B1505" s="12" t="str">
        <f>IF(total!B1507&lt;&gt;"",total!B1507,"")</f>
        <v/>
      </c>
      <c r="C1505" s="12" t="str">
        <f>IF(total!D1507&lt;&gt;"",total!D1507,"")</f>
        <v/>
      </c>
      <c r="D1505" s="12" t="str">
        <f>IF(total!F1507&lt;&gt;"",total!F1507,"")</f>
        <v/>
      </c>
      <c r="E1505" s="12" t="str">
        <f>IF(total!G1507&lt;&gt;"",total!G1507,"")</f>
        <v/>
      </c>
      <c r="F1505" s="12" t="str">
        <f>IF(total!I1507&lt;&gt;"",total!I1507,"")</f>
        <v/>
      </c>
    </row>
    <row r="1506" spans="1:6" x14ac:dyDescent="0.25">
      <c r="A1506" s="12" t="str">
        <f>IF(total!B1508&lt;&gt;"",total!A1508,"")</f>
        <v/>
      </c>
      <c r="B1506" s="12" t="str">
        <f>IF(total!B1508&lt;&gt;"",total!B1508,"")</f>
        <v/>
      </c>
      <c r="C1506" s="12" t="str">
        <f>IF(total!D1508&lt;&gt;"",total!D1508,"")</f>
        <v/>
      </c>
      <c r="D1506" s="12" t="str">
        <f>IF(total!F1508&lt;&gt;"",total!F1508,"")</f>
        <v/>
      </c>
      <c r="E1506" s="12" t="str">
        <f>IF(total!G1508&lt;&gt;"",total!G1508,"")</f>
        <v/>
      </c>
      <c r="F1506" s="12" t="str">
        <f>IF(total!I1508&lt;&gt;"",total!I1508,"")</f>
        <v/>
      </c>
    </row>
    <row r="1507" spans="1:6" x14ac:dyDescent="0.25">
      <c r="A1507" s="12" t="str">
        <f>IF(total!B1509&lt;&gt;"",total!A1509,"")</f>
        <v/>
      </c>
      <c r="B1507" s="12" t="str">
        <f>IF(total!B1509&lt;&gt;"",total!B1509,"")</f>
        <v/>
      </c>
      <c r="C1507" s="12" t="str">
        <f>IF(total!D1509&lt;&gt;"",total!D1509,"")</f>
        <v/>
      </c>
      <c r="D1507" s="12" t="str">
        <f>IF(total!F1509&lt;&gt;"",total!F1509,"")</f>
        <v/>
      </c>
      <c r="E1507" s="12" t="str">
        <f>IF(total!G1509&lt;&gt;"",total!G1509,"")</f>
        <v/>
      </c>
      <c r="F1507" s="12" t="str">
        <f>IF(total!I1509&lt;&gt;"",total!I1509,"")</f>
        <v/>
      </c>
    </row>
    <row r="1508" spans="1:6" x14ac:dyDescent="0.25">
      <c r="A1508" s="12" t="str">
        <f>IF(total!B1510&lt;&gt;"",total!A1510,"")</f>
        <v/>
      </c>
      <c r="B1508" s="12" t="str">
        <f>IF(total!B1510&lt;&gt;"",total!B1510,"")</f>
        <v/>
      </c>
      <c r="C1508" s="12" t="str">
        <f>IF(total!D1510&lt;&gt;"",total!D1510,"")</f>
        <v/>
      </c>
      <c r="D1508" s="12" t="str">
        <f>IF(total!F1510&lt;&gt;"",total!F1510,"")</f>
        <v/>
      </c>
      <c r="E1508" s="12" t="str">
        <f>IF(total!G1510&lt;&gt;"",total!G1510,"")</f>
        <v/>
      </c>
      <c r="F1508" s="12" t="str">
        <f>IF(total!I1510&lt;&gt;"",total!I1510,"")</f>
        <v/>
      </c>
    </row>
    <row r="1509" spans="1:6" x14ac:dyDescent="0.25">
      <c r="A1509" s="12" t="str">
        <f>IF(total!B1511&lt;&gt;"",total!A1511,"")</f>
        <v/>
      </c>
      <c r="B1509" s="12" t="str">
        <f>IF(total!B1511&lt;&gt;"",total!B1511,"")</f>
        <v/>
      </c>
      <c r="C1509" s="12" t="str">
        <f>IF(total!D1511&lt;&gt;"",total!D1511,"")</f>
        <v/>
      </c>
      <c r="D1509" s="12" t="str">
        <f>IF(total!F1511&lt;&gt;"",total!F1511,"")</f>
        <v/>
      </c>
      <c r="E1509" s="12" t="str">
        <f>IF(total!G1511&lt;&gt;"",total!G1511,"")</f>
        <v/>
      </c>
      <c r="F1509" s="12" t="str">
        <f>IF(total!I1511&lt;&gt;"",total!I1511,"")</f>
        <v/>
      </c>
    </row>
    <row r="1510" spans="1:6" x14ac:dyDescent="0.25">
      <c r="A1510" s="12" t="str">
        <f>IF(total!B1512&lt;&gt;"",total!A1512,"")</f>
        <v/>
      </c>
      <c r="B1510" s="12" t="str">
        <f>IF(total!B1512&lt;&gt;"",total!B1512,"")</f>
        <v/>
      </c>
      <c r="C1510" s="12" t="str">
        <f>IF(total!D1512&lt;&gt;"",total!D1512,"")</f>
        <v/>
      </c>
      <c r="D1510" s="12" t="str">
        <f>IF(total!F1512&lt;&gt;"",total!F1512,"")</f>
        <v/>
      </c>
      <c r="E1510" s="12" t="str">
        <f>IF(total!G1512&lt;&gt;"",total!G1512,"")</f>
        <v/>
      </c>
      <c r="F1510" s="12" t="str">
        <f>IF(total!I1512&lt;&gt;"",total!I1512,"")</f>
        <v/>
      </c>
    </row>
    <row r="1511" spans="1:6" x14ac:dyDescent="0.25">
      <c r="A1511" s="12" t="str">
        <f>IF(total!B1513&lt;&gt;"",total!A1513,"")</f>
        <v/>
      </c>
      <c r="B1511" s="12" t="str">
        <f>IF(total!B1513&lt;&gt;"",total!B1513,"")</f>
        <v/>
      </c>
      <c r="C1511" s="12" t="str">
        <f>IF(total!D1513&lt;&gt;"",total!D1513,"")</f>
        <v/>
      </c>
      <c r="D1511" s="12" t="str">
        <f>IF(total!F1513&lt;&gt;"",total!F1513,"")</f>
        <v/>
      </c>
      <c r="E1511" s="12" t="str">
        <f>IF(total!G1513&lt;&gt;"",total!G1513,"")</f>
        <v/>
      </c>
      <c r="F1511" s="12" t="str">
        <f>IF(total!I1513&lt;&gt;"",total!I1513,"")</f>
        <v/>
      </c>
    </row>
    <row r="1512" spans="1:6" x14ac:dyDescent="0.25">
      <c r="A1512" s="12" t="str">
        <f>IF(total!B1514&lt;&gt;"",total!A1514,"")</f>
        <v/>
      </c>
      <c r="B1512" s="12" t="str">
        <f>IF(total!B1514&lt;&gt;"",total!B1514,"")</f>
        <v/>
      </c>
      <c r="C1512" s="12" t="str">
        <f>IF(total!D1514&lt;&gt;"",total!D1514,"")</f>
        <v/>
      </c>
      <c r="D1512" s="12" t="str">
        <f>IF(total!F1514&lt;&gt;"",total!F1514,"")</f>
        <v/>
      </c>
      <c r="E1512" s="12" t="str">
        <f>IF(total!G1514&lt;&gt;"",total!G1514,"")</f>
        <v/>
      </c>
      <c r="F1512" s="12" t="str">
        <f>IF(total!I1514&lt;&gt;"",total!I1514,"")</f>
        <v/>
      </c>
    </row>
    <row r="1513" spans="1:6" x14ac:dyDescent="0.25">
      <c r="A1513" s="12" t="str">
        <f>IF(total!B1515&lt;&gt;"",total!A1515,"")</f>
        <v/>
      </c>
      <c r="B1513" s="12" t="str">
        <f>IF(total!B1515&lt;&gt;"",total!B1515,"")</f>
        <v/>
      </c>
      <c r="C1513" s="12" t="str">
        <f>IF(total!D1515&lt;&gt;"",total!D1515,"")</f>
        <v/>
      </c>
      <c r="D1513" s="12" t="str">
        <f>IF(total!F1515&lt;&gt;"",total!F1515,"")</f>
        <v/>
      </c>
      <c r="E1513" s="12" t="str">
        <f>IF(total!G1515&lt;&gt;"",total!G1515,"")</f>
        <v/>
      </c>
      <c r="F1513" s="12" t="str">
        <f>IF(total!I1515&lt;&gt;"",total!I1515,"")</f>
        <v/>
      </c>
    </row>
    <row r="1514" spans="1:6" x14ac:dyDescent="0.25">
      <c r="A1514" s="12" t="str">
        <f>IF(total!B1516&lt;&gt;"",total!A1516,"")</f>
        <v/>
      </c>
      <c r="B1514" s="12" t="str">
        <f>IF(total!B1516&lt;&gt;"",total!B1516,"")</f>
        <v/>
      </c>
      <c r="C1514" s="12" t="str">
        <f>IF(total!D1516&lt;&gt;"",total!D1516,"")</f>
        <v/>
      </c>
      <c r="D1514" s="12" t="str">
        <f>IF(total!F1516&lt;&gt;"",total!F1516,"")</f>
        <v/>
      </c>
      <c r="E1514" s="12" t="str">
        <f>IF(total!G1516&lt;&gt;"",total!G1516,"")</f>
        <v/>
      </c>
      <c r="F1514" s="12" t="str">
        <f>IF(total!I1516&lt;&gt;"",total!I1516,"")</f>
        <v/>
      </c>
    </row>
    <row r="1515" spans="1:6" x14ac:dyDescent="0.25">
      <c r="A1515" s="12" t="str">
        <f>IF(total!B1517&lt;&gt;"",total!A1517,"")</f>
        <v/>
      </c>
      <c r="B1515" s="12" t="str">
        <f>IF(total!B1517&lt;&gt;"",total!B1517,"")</f>
        <v/>
      </c>
      <c r="C1515" s="12" t="str">
        <f>IF(total!D1517&lt;&gt;"",total!D1517,"")</f>
        <v/>
      </c>
      <c r="D1515" s="12" t="str">
        <f>IF(total!F1517&lt;&gt;"",total!F1517,"")</f>
        <v/>
      </c>
      <c r="E1515" s="12" t="str">
        <f>IF(total!G1517&lt;&gt;"",total!G1517,"")</f>
        <v/>
      </c>
      <c r="F1515" s="12" t="str">
        <f>IF(total!I1517&lt;&gt;"",total!I1517,"")</f>
        <v/>
      </c>
    </row>
    <row r="1516" spans="1:6" x14ac:dyDescent="0.25">
      <c r="A1516" s="12" t="str">
        <f>IF(total!B1518&lt;&gt;"",total!A1518,"")</f>
        <v/>
      </c>
      <c r="B1516" s="12" t="str">
        <f>IF(total!B1518&lt;&gt;"",total!B1518,"")</f>
        <v/>
      </c>
      <c r="C1516" s="12" t="str">
        <f>IF(total!D1518&lt;&gt;"",total!D1518,"")</f>
        <v/>
      </c>
      <c r="D1516" s="12" t="str">
        <f>IF(total!F1518&lt;&gt;"",total!F1518,"")</f>
        <v/>
      </c>
      <c r="E1516" s="12" t="str">
        <f>IF(total!G1518&lt;&gt;"",total!G1518,"")</f>
        <v/>
      </c>
      <c r="F1516" s="12" t="str">
        <f>IF(total!I1518&lt;&gt;"",total!I1518,"")</f>
        <v/>
      </c>
    </row>
    <row r="1517" spans="1:6" x14ac:dyDescent="0.25">
      <c r="A1517" s="12" t="str">
        <f>IF(total!B1519&lt;&gt;"",total!A1519,"")</f>
        <v/>
      </c>
      <c r="B1517" s="12" t="str">
        <f>IF(total!B1519&lt;&gt;"",total!B1519,"")</f>
        <v/>
      </c>
      <c r="C1517" s="12" t="str">
        <f>IF(total!D1519&lt;&gt;"",total!D1519,"")</f>
        <v/>
      </c>
      <c r="D1517" s="12" t="str">
        <f>IF(total!F1519&lt;&gt;"",total!F1519,"")</f>
        <v/>
      </c>
      <c r="E1517" s="12" t="str">
        <f>IF(total!G1519&lt;&gt;"",total!G1519,"")</f>
        <v/>
      </c>
      <c r="F1517" s="12" t="str">
        <f>IF(total!I1519&lt;&gt;"",total!I1519,"")</f>
        <v/>
      </c>
    </row>
    <row r="1518" spans="1:6" x14ac:dyDescent="0.25">
      <c r="A1518" s="12" t="str">
        <f>IF(total!B1520&lt;&gt;"",total!A1520,"")</f>
        <v/>
      </c>
      <c r="B1518" s="12" t="str">
        <f>IF(total!B1520&lt;&gt;"",total!B1520,"")</f>
        <v/>
      </c>
      <c r="C1518" s="12" t="str">
        <f>IF(total!D1520&lt;&gt;"",total!D1520,"")</f>
        <v/>
      </c>
      <c r="D1518" s="12" t="str">
        <f>IF(total!F1520&lt;&gt;"",total!F1520,"")</f>
        <v/>
      </c>
      <c r="E1518" s="12" t="str">
        <f>IF(total!G1520&lt;&gt;"",total!G1520,"")</f>
        <v/>
      </c>
      <c r="F1518" s="12" t="str">
        <f>IF(total!I1520&lt;&gt;"",total!I1520,"")</f>
        <v/>
      </c>
    </row>
    <row r="1519" spans="1:6" x14ac:dyDescent="0.25">
      <c r="A1519" s="12" t="str">
        <f>IF(total!B1521&lt;&gt;"",total!A1521,"")</f>
        <v/>
      </c>
      <c r="B1519" s="12" t="str">
        <f>IF(total!B1521&lt;&gt;"",total!B1521,"")</f>
        <v/>
      </c>
      <c r="C1519" s="12" t="str">
        <f>IF(total!D1521&lt;&gt;"",total!D1521,"")</f>
        <v/>
      </c>
      <c r="D1519" s="12" t="str">
        <f>IF(total!F1521&lt;&gt;"",total!F1521,"")</f>
        <v/>
      </c>
      <c r="E1519" s="12" t="str">
        <f>IF(total!G1521&lt;&gt;"",total!G1521,"")</f>
        <v/>
      </c>
      <c r="F1519" s="12" t="str">
        <f>IF(total!I1521&lt;&gt;"",total!I1521,"")</f>
        <v/>
      </c>
    </row>
    <row r="1520" spans="1:6" x14ac:dyDescent="0.25">
      <c r="A1520" s="12" t="str">
        <f>IF(total!B1522&lt;&gt;"",total!A1522,"")</f>
        <v/>
      </c>
      <c r="B1520" s="12" t="str">
        <f>IF(total!B1522&lt;&gt;"",total!B1522,"")</f>
        <v/>
      </c>
      <c r="C1520" s="12" t="str">
        <f>IF(total!D1522&lt;&gt;"",total!D1522,"")</f>
        <v/>
      </c>
      <c r="D1520" s="12" t="str">
        <f>IF(total!F1522&lt;&gt;"",total!F1522,"")</f>
        <v/>
      </c>
      <c r="E1520" s="12" t="str">
        <f>IF(total!G1522&lt;&gt;"",total!G1522,"")</f>
        <v/>
      </c>
      <c r="F1520" s="12" t="str">
        <f>IF(total!I1522&lt;&gt;"",total!I1522,"")</f>
        <v/>
      </c>
    </row>
    <row r="1521" spans="1:6" x14ac:dyDescent="0.25">
      <c r="A1521" s="12" t="str">
        <f>IF(total!B1523&lt;&gt;"",total!A1523,"")</f>
        <v/>
      </c>
      <c r="B1521" s="12" t="str">
        <f>IF(total!B1523&lt;&gt;"",total!B1523,"")</f>
        <v/>
      </c>
      <c r="C1521" s="12" t="str">
        <f>IF(total!D1523&lt;&gt;"",total!D1523,"")</f>
        <v/>
      </c>
      <c r="D1521" s="12" t="str">
        <f>IF(total!F1523&lt;&gt;"",total!F1523,"")</f>
        <v/>
      </c>
      <c r="E1521" s="12" t="str">
        <f>IF(total!G1523&lt;&gt;"",total!G1523,"")</f>
        <v/>
      </c>
      <c r="F1521" s="12" t="str">
        <f>IF(total!I1523&lt;&gt;"",total!I1523,"")</f>
        <v/>
      </c>
    </row>
    <row r="1522" spans="1:6" x14ac:dyDescent="0.25">
      <c r="A1522" s="12" t="str">
        <f>IF(total!B1524&lt;&gt;"",total!A1524,"")</f>
        <v/>
      </c>
      <c r="B1522" s="12" t="str">
        <f>IF(total!B1524&lt;&gt;"",total!B1524,"")</f>
        <v/>
      </c>
      <c r="C1522" s="12" t="str">
        <f>IF(total!D1524&lt;&gt;"",total!D1524,"")</f>
        <v/>
      </c>
      <c r="D1522" s="12" t="str">
        <f>IF(total!F1524&lt;&gt;"",total!F1524,"")</f>
        <v/>
      </c>
      <c r="E1522" s="12" t="str">
        <f>IF(total!G1524&lt;&gt;"",total!G1524,"")</f>
        <v/>
      </c>
      <c r="F1522" s="12" t="str">
        <f>IF(total!I1524&lt;&gt;"",total!I1524,"")</f>
        <v/>
      </c>
    </row>
    <row r="1523" spans="1:6" x14ac:dyDescent="0.25">
      <c r="A1523" s="12" t="str">
        <f>IF(total!B1525&lt;&gt;"",total!A1525,"")</f>
        <v/>
      </c>
      <c r="B1523" s="12" t="str">
        <f>IF(total!B1525&lt;&gt;"",total!B1525,"")</f>
        <v/>
      </c>
      <c r="C1523" s="12" t="str">
        <f>IF(total!D1525&lt;&gt;"",total!D1525,"")</f>
        <v/>
      </c>
      <c r="D1523" s="12" t="str">
        <f>IF(total!F1525&lt;&gt;"",total!F1525,"")</f>
        <v/>
      </c>
      <c r="E1523" s="12" t="str">
        <f>IF(total!G1525&lt;&gt;"",total!G1525,"")</f>
        <v/>
      </c>
      <c r="F1523" s="12" t="str">
        <f>IF(total!I1525&lt;&gt;"",total!I1525,"")</f>
        <v/>
      </c>
    </row>
    <row r="1524" spans="1:6" x14ac:dyDescent="0.25">
      <c r="A1524" s="12" t="str">
        <f>IF(total!B1526&lt;&gt;"",total!A1526,"")</f>
        <v/>
      </c>
      <c r="B1524" s="12" t="str">
        <f>IF(total!B1526&lt;&gt;"",total!B1526,"")</f>
        <v/>
      </c>
      <c r="C1524" s="12" t="str">
        <f>IF(total!D1526&lt;&gt;"",total!D1526,"")</f>
        <v/>
      </c>
      <c r="D1524" s="12" t="str">
        <f>IF(total!F1526&lt;&gt;"",total!F1526,"")</f>
        <v/>
      </c>
      <c r="E1524" s="12" t="str">
        <f>IF(total!G1526&lt;&gt;"",total!G1526,"")</f>
        <v/>
      </c>
      <c r="F1524" s="12" t="str">
        <f>IF(total!I1526&lt;&gt;"",total!I1526,"")</f>
        <v/>
      </c>
    </row>
    <row r="1525" spans="1:6" x14ac:dyDescent="0.25">
      <c r="A1525" s="12" t="str">
        <f>IF(total!B1527&lt;&gt;"",total!A1527,"")</f>
        <v/>
      </c>
      <c r="B1525" s="12" t="str">
        <f>IF(total!B1527&lt;&gt;"",total!B1527,"")</f>
        <v/>
      </c>
      <c r="C1525" s="12" t="str">
        <f>IF(total!D1527&lt;&gt;"",total!D1527,"")</f>
        <v/>
      </c>
      <c r="D1525" s="12" t="str">
        <f>IF(total!F1527&lt;&gt;"",total!F1527,"")</f>
        <v/>
      </c>
      <c r="E1525" s="12" t="str">
        <f>IF(total!G1527&lt;&gt;"",total!G1527,"")</f>
        <v/>
      </c>
      <c r="F1525" s="12" t="str">
        <f>IF(total!I1527&lt;&gt;"",total!I1527,"")</f>
        <v/>
      </c>
    </row>
    <row r="1526" spans="1:6" x14ac:dyDescent="0.25">
      <c r="A1526" s="12" t="str">
        <f>IF(total!B1528&lt;&gt;"",total!A1528,"")</f>
        <v/>
      </c>
      <c r="B1526" s="12" t="str">
        <f>IF(total!B1528&lt;&gt;"",total!B1528,"")</f>
        <v/>
      </c>
      <c r="C1526" s="12" t="str">
        <f>IF(total!D1528&lt;&gt;"",total!D1528,"")</f>
        <v/>
      </c>
      <c r="D1526" s="12" t="str">
        <f>IF(total!F1528&lt;&gt;"",total!F1528,"")</f>
        <v/>
      </c>
      <c r="E1526" s="12" t="str">
        <f>IF(total!G1528&lt;&gt;"",total!G1528,"")</f>
        <v/>
      </c>
      <c r="F1526" s="12" t="str">
        <f>IF(total!I1528&lt;&gt;"",total!I1528,"")</f>
        <v/>
      </c>
    </row>
    <row r="1527" spans="1:6" x14ac:dyDescent="0.25">
      <c r="A1527" s="12" t="str">
        <f>IF(total!B1529&lt;&gt;"",total!A1529,"")</f>
        <v/>
      </c>
      <c r="B1527" s="12" t="str">
        <f>IF(total!B1529&lt;&gt;"",total!B1529,"")</f>
        <v/>
      </c>
      <c r="C1527" s="12" t="str">
        <f>IF(total!D1529&lt;&gt;"",total!D1529,"")</f>
        <v/>
      </c>
      <c r="D1527" s="12" t="str">
        <f>IF(total!F1529&lt;&gt;"",total!F1529,"")</f>
        <v/>
      </c>
      <c r="E1527" s="12" t="str">
        <f>IF(total!G1529&lt;&gt;"",total!G1529,"")</f>
        <v/>
      </c>
      <c r="F1527" s="12" t="str">
        <f>IF(total!I1529&lt;&gt;"",total!I1529,"")</f>
        <v/>
      </c>
    </row>
    <row r="1528" spans="1:6" x14ac:dyDescent="0.25">
      <c r="A1528" s="12" t="str">
        <f>IF(total!B1530&lt;&gt;"",total!A1530,"")</f>
        <v/>
      </c>
      <c r="B1528" s="12" t="str">
        <f>IF(total!B1530&lt;&gt;"",total!B1530,"")</f>
        <v/>
      </c>
      <c r="C1528" s="12" t="str">
        <f>IF(total!D1530&lt;&gt;"",total!D1530,"")</f>
        <v/>
      </c>
      <c r="D1528" s="12" t="str">
        <f>IF(total!F1530&lt;&gt;"",total!F1530,"")</f>
        <v/>
      </c>
      <c r="E1528" s="12" t="str">
        <f>IF(total!G1530&lt;&gt;"",total!G1530,"")</f>
        <v/>
      </c>
      <c r="F1528" s="12" t="str">
        <f>IF(total!I1530&lt;&gt;"",total!I1530,"")</f>
        <v/>
      </c>
    </row>
    <row r="1529" spans="1:6" x14ac:dyDescent="0.25">
      <c r="A1529" s="12" t="str">
        <f>IF(total!B1531&lt;&gt;"",total!A1531,"")</f>
        <v/>
      </c>
      <c r="B1529" s="12" t="str">
        <f>IF(total!B1531&lt;&gt;"",total!B1531,"")</f>
        <v/>
      </c>
      <c r="C1529" s="12" t="str">
        <f>IF(total!D1531&lt;&gt;"",total!D1531,"")</f>
        <v/>
      </c>
      <c r="D1529" s="12" t="str">
        <f>IF(total!F1531&lt;&gt;"",total!F1531,"")</f>
        <v/>
      </c>
      <c r="E1529" s="12" t="str">
        <f>IF(total!G1531&lt;&gt;"",total!G1531,"")</f>
        <v/>
      </c>
      <c r="F1529" s="12" t="str">
        <f>IF(total!I1531&lt;&gt;"",total!I1531,"")</f>
        <v/>
      </c>
    </row>
    <row r="1530" spans="1:6" x14ac:dyDescent="0.25">
      <c r="A1530" s="12" t="str">
        <f>IF(total!B1532&lt;&gt;"",total!A1532,"")</f>
        <v/>
      </c>
      <c r="B1530" s="12" t="str">
        <f>IF(total!B1532&lt;&gt;"",total!B1532,"")</f>
        <v/>
      </c>
      <c r="C1530" s="12" t="str">
        <f>IF(total!D1532&lt;&gt;"",total!D1532,"")</f>
        <v/>
      </c>
      <c r="D1530" s="12" t="str">
        <f>IF(total!F1532&lt;&gt;"",total!F1532,"")</f>
        <v/>
      </c>
      <c r="E1530" s="12" t="str">
        <f>IF(total!G1532&lt;&gt;"",total!G1532,"")</f>
        <v/>
      </c>
      <c r="F1530" s="12" t="str">
        <f>IF(total!I1532&lt;&gt;"",total!I1532,"")</f>
        <v/>
      </c>
    </row>
    <row r="1531" spans="1:6" x14ac:dyDescent="0.25">
      <c r="A1531" s="12" t="str">
        <f>IF(total!B1533&lt;&gt;"",total!A1533,"")</f>
        <v/>
      </c>
      <c r="B1531" s="12" t="str">
        <f>IF(total!B1533&lt;&gt;"",total!B1533,"")</f>
        <v/>
      </c>
      <c r="C1531" s="12" t="str">
        <f>IF(total!D1533&lt;&gt;"",total!D1533,"")</f>
        <v/>
      </c>
      <c r="D1531" s="12" t="str">
        <f>IF(total!F1533&lt;&gt;"",total!F1533,"")</f>
        <v/>
      </c>
      <c r="E1531" s="12" t="str">
        <f>IF(total!G1533&lt;&gt;"",total!G1533,"")</f>
        <v/>
      </c>
      <c r="F1531" s="12" t="str">
        <f>IF(total!I1533&lt;&gt;"",total!I1533,"")</f>
        <v/>
      </c>
    </row>
    <row r="1532" spans="1:6" x14ac:dyDescent="0.25">
      <c r="A1532" s="12" t="str">
        <f>IF(total!B1534&lt;&gt;"",total!A1534,"")</f>
        <v/>
      </c>
      <c r="B1532" s="12" t="str">
        <f>IF(total!B1534&lt;&gt;"",total!B1534,"")</f>
        <v/>
      </c>
      <c r="C1532" s="12" t="str">
        <f>IF(total!D1534&lt;&gt;"",total!D1534,"")</f>
        <v/>
      </c>
      <c r="D1532" s="12" t="str">
        <f>IF(total!F1534&lt;&gt;"",total!F1534,"")</f>
        <v/>
      </c>
      <c r="E1532" s="12" t="str">
        <f>IF(total!G1534&lt;&gt;"",total!G1534,"")</f>
        <v/>
      </c>
      <c r="F1532" s="12" t="str">
        <f>IF(total!I1534&lt;&gt;"",total!I1534,"")</f>
        <v/>
      </c>
    </row>
    <row r="1533" spans="1:6" x14ac:dyDescent="0.25">
      <c r="A1533" s="12" t="str">
        <f>IF(total!B1535&lt;&gt;"",total!A1535,"")</f>
        <v/>
      </c>
      <c r="B1533" s="12" t="str">
        <f>IF(total!B1535&lt;&gt;"",total!B1535,"")</f>
        <v/>
      </c>
      <c r="C1533" s="12" t="str">
        <f>IF(total!D1535&lt;&gt;"",total!D1535,"")</f>
        <v/>
      </c>
      <c r="D1533" s="12" t="str">
        <f>IF(total!F1535&lt;&gt;"",total!F1535,"")</f>
        <v/>
      </c>
      <c r="E1533" s="12" t="str">
        <f>IF(total!G1535&lt;&gt;"",total!G1535,"")</f>
        <v/>
      </c>
      <c r="F1533" s="12" t="str">
        <f>IF(total!I1535&lt;&gt;"",total!I1535,"")</f>
        <v/>
      </c>
    </row>
    <row r="1534" spans="1:6" x14ac:dyDescent="0.25">
      <c r="A1534" s="12" t="str">
        <f>IF(total!B1536&lt;&gt;"",total!A1536,"")</f>
        <v/>
      </c>
      <c r="B1534" s="12" t="str">
        <f>IF(total!B1536&lt;&gt;"",total!B1536,"")</f>
        <v/>
      </c>
      <c r="C1534" s="12" t="str">
        <f>IF(total!D1536&lt;&gt;"",total!D1536,"")</f>
        <v/>
      </c>
      <c r="D1534" s="12" t="str">
        <f>IF(total!F1536&lt;&gt;"",total!F1536,"")</f>
        <v/>
      </c>
      <c r="E1534" s="12" t="str">
        <f>IF(total!G1536&lt;&gt;"",total!G1536,"")</f>
        <v/>
      </c>
      <c r="F1534" s="12" t="str">
        <f>IF(total!I1536&lt;&gt;"",total!I1536,"")</f>
        <v/>
      </c>
    </row>
    <row r="1535" spans="1:6" x14ac:dyDescent="0.25">
      <c r="A1535" s="12" t="str">
        <f>IF(total!B1537&lt;&gt;"",total!A1537,"")</f>
        <v/>
      </c>
      <c r="B1535" s="12" t="str">
        <f>IF(total!B1537&lt;&gt;"",total!B1537,"")</f>
        <v/>
      </c>
      <c r="C1535" s="12" t="str">
        <f>IF(total!D1537&lt;&gt;"",total!D1537,"")</f>
        <v/>
      </c>
      <c r="D1535" s="12" t="str">
        <f>IF(total!F1537&lt;&gt;"",total!F1537,"")</f>
        <v/>
      </c>
      <c r="E1535" s="12" t="str">
        <f>IF(total!G1537&lt;&gt;"",total!G1537,"")</f>
        <v/>
      </c>
      <c r="F1535" s="12" t="str">
        <f>IF(total!I1537&lt;&gt;"",total!I1537,"")</f>
        <v/>
      </c>
    </row>
    <row r="1536" spans="1:6" x14ac:dyDescent="0.25">
      <c r="A1536" s="12" t="str">
        <f>IF(total!B1538&lt;&gt;"",total!A1538,"")</f>
        <v/>
      </c>
      <c r="B1536" s="12" t="str">
        <f>IF(total!B1538&lt;&gt;"",total!B1538,"")</f>
        <v/>
      </c>
      <c r="C1536" s="12" t="str">
        <f>IF(total!D1538&lt;&gt;"",total!D1538,"")</f>
        <v/>
      </c>
      <c r="D1536" s="12" t="str">
        <f>IF(total!F1538&lt;&gt;"",total!F1538,"")</f>
        <v/>
      </c>
      <c r="E1536" s="12" t="str">
        <f>IF(total!G1538&lt;&gt;"",total!G1538,"")</f>
        <v/>
      </c>
      <c r="F1536" s="12" t="str">
        <f>IF(total!I1538&lt;&gt;"",total!I1538,"")</f>
        <v/>
      </c>
    </row>
    <row r="1537" spans="1:6" x14ac:dyDescent="0.25">
      <c r="A1537" s="12" t="str">
        <f>IF(total!B1539&lt;&gt;"",total!A1539,"")</f>
        <v/>
      </c>
      <c r="B1537" s="12" t="str">
        <f>IF(total!B1539&lt;&gt;"",total!B1539,"")</f>
        <v/>
      </c>
      <c r="C1537" s="12" t="str">
        <f>IF(total!D1539&lt;&gt;"",total!D1539,"")</f>
        <v/>
      </c>
      <c r="D1537" s="12" t="str">
        <f>IF(total!F1539&lt;&gt;"",total!F1539,"")</f>
        <v/>
      </c>
      <c r="E1537" s="12" t="str">
        <f>IF(total!G1539&lt;&gt;"",total!G1539,"")</f>
        <v/>
      </c>
      <c r="F1537" s="12" t="str">
        <f>IF(total!I1539&lt;&gt;"",total!I1539,"")</f>
        <v/>
      </c>
    </row>
    <row r="1538" spans="1:6" x14ac:dyDescent="0.25">
      <c r="A1538" s="12" t="str">
        <f>IF(total!B1540&lt;&gt;"",total!A1540,"")</f>
        <v/>
      </c>
      <c r="B1538" s="12" t="str">
        <f>IF(total!B1540&lt;&gt;"",total!B1540,"")</f>
        <v/>
      </c>
      <c r="C1538" s="12" t="str">
        <f>IF(total!D1540&lt;&gt;"",total!D1540,"")</f>
        <v/>
      </c>
      <c r="D1538" s="12" t="str">
        <f>IF(total!F1540&lt;&gt;"",total!F1540,"")</f>
        <v/>
      </c>
      <c r="E1538" s="12" t="str">
        <f>IF(total!G1540&lt;&gt;"",total!G1540,"")</f>
        <v/>
      </c>
      <c r="F1538" s="12" t="str">
        <f>IF(total!I1540&lt;&gt;"",total!I1540,"")</f>
        <v/>
      </c>
    </row>
    <row r="1539" spans="1:6" x14ac:dyDescent="0.25">
      <c r="A1539" s="12" t="str">
        <f>IF(total!B1541&lt;&gt;"",total!A1541,"")</f>
        <v/>
      </c>
      <c r="B1539" s="12" t="str">
        <f>IF(total!B1541&lt;&gt;"",total!B1541,"")</f>
        <v/>
      </c>
      <c r="C1539" s="12" t="str">
        <f>IF(total!D1541&lt;&gt;"",total!D1541,"")</f>
        <v/>
      </c>
      <c r="D1539" s="12" t="str">
        <f>IF(total!F1541&lt;&gt;"",total!F1541,"")</f>
        <v/>
      </c>
      <c r="E1539" s="12" t="str">
        <f>IF(total!G1541&lt;&gt;"",total!G1541,"")</f>
        <v/>
      </c>
      <c r="F1539" s="12" t="str">
        <f>IF(total!I1541&lt;&gt;"",total!I1541,"")</f>
        <v/>
      </c>
    </row>
    <row r="1540" spans="1:6" x14ac:dyDescent="0.25">
      <c r="A1540" s="12" t="str">
        <f>IF(total!B1542&lt;&gt;"",total!A1542,"")</f>
        <v/>
      </c>
      <c r="B1540" s="12" t="str">
        <f>IF(total!B1542&lt;&gt;"",total!B1542,"")</f>
        <v/>
      </c>
      <c r="C1540" s="12" t="str">
        <f>IF(total!D1542&lt;&gt;"",total!D1542,"")</f>
        <v/>
      </c>
      <c r="D1540" s="12" t="str">
        <f>IF(total!F1542&lt;&gt;"",total!F1542,"")</f>
        <v/>
      </c>
      <c r="E1540" s="12" t="str">
        <f>IF(total!G1542&lt;&gt;"",total!G1542,"")</f>
        <v/>
      </c>
      <c r="F1540" s="12" t="str">
        <f>IF(total!I1542&lt;&gt;"",total!I1542,"")</f>
        <v/>
      </c>
    </row>
    <row r="1541" spans="1:6" x14ac:dyDescent="0.25">
      <c r="A1541" s="12" t="str">
        <f>IF(total!B1543&lt;&gt;"",total!A1543,"")</f>
        <v/>
      </c>
      <c r="B1541" s="12" t="str">
        <f>IF(total!B1543&lt;&gt;"",total!B1543,"")</f>
        <v/>
      </c>
      <c r="C1541" s="12" t="str">
        <f>IF(total!D1543&lt;&gt;"",total!D1543,"")</f>
        <v/>
      </c>
      <c r="D1541" s="12" t="str">
        <f>IF(total!F1543&lt;&gt;"",total!F1543,"")</f>
        <v/>
      </c>
      <c r="E1541" s="12" t="str">
        <f>IF(total!G1543&lt;&gt;"",total!G1543,"")</f>
        <v/>
      </c>
      <c r="F1541" s="12" t="str">
        <f>IF(total!I1543&lt;&gt;"",total!I1543,"")</f>
        <v/>
      </c>
    </row>
    <row r="1542" spans="1:6" x14ac:dyDescent="0.25">
      <c r="A1542" s="12" t="str">
        <f>IF(total!B1544&lt;&gt;"",total!A1544,"")</f>
        <v/>
      </c>
      <c r="B1542" s="12" t="str">
        <f>IF(total!B1544&lt;&gt;"",total!B1544,"")</f>
        <v/>
      </c>
      <c r="C1542" s="12" t="str">
        <f>IF(total!D1544&lt;&gt;"",total!D1544,"")</f>
        <v/>
      </c>
      <c r="D1542" s="12" t="str">
        <f>IF(total!F1544&lt;&gt;"",total!F1544,"")</f>
        <v/>
      </c>
      <c r="E1542" s="12" t="str">
        <f>IF(total!G1544&lt;&gt;"",total!G1544,"")</f>
        <v/>
      </c>
      <c r="F1542" s="12" t="str">
        <f>IF(total!I1544&lt;&gt;"",total!I1544,"")</f>
        <v/>
      </c>
    </row>
    <row r="1543" spans="1:6" x14ac:dyDescent="0.25">
      <c r="A1543" s="12" t="str">
        <f>IF(total!B1545&lt;&gt;"",total!A1545,"")</f>
        <v/>
      </c>
      <c r="B1543" s="12" t="str">
        <f>IF(total!B1545&lt;&gt;"",total!B1545,"")</f>
        <v/>
      </c>
      <c r="C1543" s="12" t="str">
        <f>IF(total!D1545&lt;&gt;"",total!D1545,"")</f>
        <v/>
      </c>
      <c r="D1543" s="12" t="str">
        <f>IF(total!F1545&lt;&gt;"",total!F1545,"")</f>
        <v/>
      </c>
      <c r="E1543" s="12" t="str">
        <f>IF(total!G1545&lt;&gt;"",total!G1545,"")</f>
        <v/>
      </c>
      <c r="F1543" s="12" t="str">
        <f>IF(total!I1545&lt;&gt;"",total!I1545,"")</f>
        <v/>
      </c>
    </row>
    <row r="1544" spans="1:6" x14ac:dyDescent="0.25">
      <c r="A1544" s="12" t="str">
        <f>IF(total!B1546&lt;&gt;"",total!A1546,"")</f>
        <v/>
      </c>
      <c r="B1544" s="12" t="str">
        <f>IF(total!B1546&lt;&gt;"",total!B1546,"")</f>
        <v/>
      </c>
      <c r="C1544" s="12" t="str">
        <f>IF(total!D1546&lt;&gt;"",total!D1546,"")</f>
        <v/>
      </c>
      <c r="D1544" s="12" t="str">
        <f>IF(total!F1546&lt;&gt;"",total!F1546,"")</f>
        <v/>
      </c>
      <c r="E1544" s="12" t="str">
        <f>IF(total!G1546&lt;&gt;"",total!G1546,"")</f>
        <v/>
      </c>
      <c r="F1544" s="12" t="str">
        <f>IF(total!I1546&lt;&gt;"",total!I1546,"")</f>
        <v/>
      </c>
    </row>
    <row r="1545" spans="1:6" x14ac:dyDescent="0.25">
      <c r="A1545" s="12" t="str">
        <f>IF(total!B1547&lt;&gt;"",total!A1547,"")</f>
        <v/>
      </c>
      <c r="B1545" s="12" t="str">
        <f>IF(total!B1547&lt;&gt;"",total!B1547,"")</f>
        <v/>
      </c>
      <c r="C1545" s="12" t="str">
        <f>IF(total!D1547&lt;&gt;"",total!D1547,"")</f>
        <v/>
      </c>
      <c r="D1545" s="12" t="str">
        <f>IF(total!F1547&lt;&gt;"",total!F1547,"")</f>
        <v/>
      </c>
      <c r="E1545" s="12" t="str">
        <f>IF(total!G1547&lt;&gt;"",total!G1547,"")</f>
        <v/>
      </c>
      <c r="F1545" s="12" t="str">
        <f>IF(total!I1547&lt;&gt;"",total!I1547,"")</f>
        <v/>
      </c>
    </row>
    <row r="1546" spans="1:6" x14ac:dyDescent="0.25">
      <c r="A1546" s="12" t="str">
        <f>IF(total!B1548&lt;&gt;"",total!A1548,"")</f>
        <v/>
      </c>
      <c r="B1546" s="12" t="str">
        <f>IF(total!B1548&lt;&gt;"",total!B1548,"")</f>
        <v/>
      </c>
      <c r="C1546" s="12" t="str">
        <f>IF(total!D1548&lt;&gt;"",total!D1548,"")</f>
        <v/>
      </c>
      <c r="D1546" s="12" t="str">
        <f>IF(total!F1548&lt;&gt;"",total!F1548,"")</f>
        <v/>
      </c>
      <c r="E1546" s="12" t="str">
        <f>IF(total!G1548&lt;&gt;"",total!G1548,"")</f>
        <v/>
      </c>
      <c r="F1546" s="12" t="str">
        <f>IF(total!I1548&lt;&gt;"",total!I1548,"")</f>
        <v/>
      </c>
    </row>
    <row r="1547" spans="1:6" x14ac:dyDescent="0.25">
      <c r="A1547" s="12" t="str">
        <f>IF(total!B1549&lt;&gt;"",total!A1549,"")</f>
        <v/>
      </c>
      <c r="B1547" s="12" t="str">
        <f>IF(total!B1549&lt;&gt;"",total!B1549,"")</f>
        <v/>
      </c>
      <c r="C1547" s="12" t="str">
        <f>IF(total!D1549&lt;&gt;"",total!D1549,"")</f>
        <v/>
      </c>
      <c r="D1547" s="12" t="str">
        <f>IF(total!F1549&lt;&gt;"",total!F1549,"")</f>
        <v/>
      </c>
      <c r="E1547" s="12" t="str">
        <f>IF(total!G1549&lt;&gt;"",total!G1549,"")</f>
        <v/>
      </c>
      <c r="F1547" s="12" t="str">
        <f>IF(total!I1549&lt;&gt;"",total!I1549,"")</f>
        <v/>
      </c>
    </row>
    <row r="1548" spans="1:6" x14ac:dyDescent="0.25">
      <c r="A1548" s="12" t="str">
        <f>IF(total!B1550&lt;&gt;"",total!A1550,"")</f>
        <v/>
      </c>
      <c r="B1548" s="12" t="str">
        <f>IF(total!B1550&lt;&gt;"",total!B1550,"")</f>
        <v/>
      </c>
      <c r="C1548" s="12" t="str">
        <f>IF(total!D1550&lt;&gt;"",total!D1550,"")</f>
        <v/>
      </c>
      <c r="D1548" s="12" t="str">
        <f>IF(total!F1550&lt;&gt;"",total!F1550,"")</f>
        <v/>
      </c>
      <c r="E1548" s="12" t="str">
        <f>IF(total!G1550&lt;&gt;"",total!G1550,"")</f>
        <v/>
      </c>
      <c r="F1548" s="12" t="str">
        <f>IF(total!I1550&lt;&gt;"",total!I1550,"")</f>
        <v/>
      </c>
    </row>
    <row r="1549" spans="1:6" x14ac:dyDescent="0.25">
      <c r="A1549" s="12" t="str">
        <f>IF(total!B1551&lt;&gt;"",total!A1551,"")</f>
        <v/>
      </c>
      <c r="B1549" s="12" t="str">
        <f>IF(total!B1551&lt;&gt;"",total!B1551,"")</f>
        <v/>
      </c>
      <c r="C1549" s="12" t="str">
        <f>IF(total!D1551&lt;&gt;"",total!D1551,"")</f>
        <v/>
      </c>
      <c r="D1549" s="12" t="str">
        <f>IF(total!F1551&lt;&gt;"",total!F1551,"")</f>
        <v/>
      </c>
      <c r="E1549" s="12" t="str">
        <f>IF(total!G1551&lt;&gt;"",total!G1551,"")</f>
        <v/>
      </c>
      <c r="F1549" s="12" t="str">
        <f>IF(total!I1551&lt;&gt;"",total!I1551,"")</f>
        <v/>
      </c>
    </row>
    <row r="1550" spans="1:6" x14ac:dyDescent="0.25">
      <c r="A1550" s="12" t="str">
        <f>IF(total!B1552&lt;&gt;"",total!A1552,"")</f>
        <v/>
      </c>
      <c r="B1550" s="12" t="str">
        <f>IF(total!B1552&lt;&gt;"",total!B1552,"")</f>
        <v/>
      </c>
      <c r="C1550" s="12" t="str">
        <f>IF(total!D1552&lt;&gt;"",total!D1552,"")</f>
        <v/>
      </c>
      <c r="D1550" s="12" t="str">
        <f>IF(total!F1552&lt;&gt;"",total!F1552,"")</f>
        <v/>
      </c>
      <c r="E1550" s="12" t="str">
        <f>IF(total!G1552&lt;&gt;"",total!G1552,"")</f>
        <v/>
      </c>
      <c r="F1550" s="12" t="str">
        <f>IF(total!I1552&lt;&gt;"",total!I1552,"")</f>
        <v/>
      </c>
    </row>
    <row r="1551" spans="1:6" x14ac:dyDescent="0.25">
      <c r="A1551" s="12" t="str">
        <f>IF(total!B1553&lt;&gt;"",total!A1553,"")</f>
        <v/>
      </c>
      <c r="B1551" s="12" t="str">
        <f>IF(total!B1553&lt;&gt;"",total!B1553,"")</f>
        <v/>
      </c>
      <c r="C1551" s="12" t="str">
        <f>IF(total!D1553&lt;&gt;"",total!D1553,"")</f>
        <v/>
      </c>
      <c r="D1551" s="12" t="str">
        <f>IF(total!F1553&lt;&gt;"",total!F1553,"")</f>
        <v/>
      </c>
      <c r="E1551" s="12" t="str">
        <f>IF(total!G1553&lt;&gt;"",total!G1553,"")</f>
        <v/>
      </c>
      <c r="F1551" s="12" t="str">
        <f>IF(total!I1553&lt;&gt;"",total!I1553,"")</f>
        <v/>
      </c>
    </row>
    <row r="1552" spans="1:6" x14ac:dyDescent="0.25">
      <c r="A1552" s="12" t="str">
        <f>IF(total!B1554&lt;&gt;"",total!A1554,"")</f>
        <v/>
      </c>
      <c r="B1552" s="12" t="str">
        <f>IF(total!B1554&lt;&gt;"",total!B1554,"")</f>
        <v/>
      </c>
      <c r="C1552" s="12" t="str">
        <f>IF(total!D1554&lt;&gt;"",total!D1554,"")</f>
        <v/>
      </c>
      <c r="D1552" s="12" t="str">
        <f>IF(total!F1554&lt;&gt;"",total!F1554,"")</f>
        <v/>
      </c>
      <c r="E1552" s="12" t="str">
        <f>IF(total!G1554&lt;&gt;"",total!G1554,"")</f>
        <v/>
      </c>
      <c r="F1552" s="12" t="str">
        <f>IF(total!I1554&lt;&gt;"",total!I1554,"")</f>
        <v/>
      </c>
    </row>
    <row r="1553" spans="1:6" x14ac:dyDescent="0.25">
      <c r="A1553" s="12" t="str">
        <f>IF(total!B1555&lt;&gt;"",total!A1555,"")</f>
        <v/>
      </c>
      <c r="B1553" s="12" t="str">
        <f>IF(total!B1555&lt;&gt;"",total!B1555,"")</f>
        <v/>
      </c>
      <c r="C1553" s="12" t="str">
        <f>IF(total!D1555&lt;&gt;"",total!D1555,"")</f>
        <v/>
      </c>
      <c r="D1553" s="12" t="str">
        <f>IF(total!F1555&lt;&gt;"",total!F1555,"")</f>
        <v/>
      </c>
      <c r="E1553" s="12" t="str">
        <f>IF(total!G1555&lt;&gt;"",total!G1555,"")</f>
        <v/>
      </c>
      <c r="F1553" s="12" t="str">
        <f>IF(total!I1555&lt;&gt;"",total!I1555,"")</f>
        <v/>
      </c>
    </row>
    <row r="1554" spans="1:6" x14ac:dyDescent="0.25">
      <c r="A1554" s="12" t="str">
        <f>IF(total!B1556&lt;&gt;"",total!A1556,"")</f>
        <v/>
      </c>
      <c r="B1554" s="12" t="str">
        <f>IF(total!B1556&lt;&gt;"",total!B1556,"")</f>
        <v/>
      </c>
      <c r="C1554" s="12" t="str">
        <f>IF(total!D1556&lt;&gt;"",total!D1556,"")</f>
        <v/>
      </c>
      <c r="D1554" s="12" t="str">
        <f>IF(total!F1556&lt;&gt;"",total!F1556,"")</f>
        <v/>
      </c>
      <c r="E1554" s="12" t="str">
        <f>IF(total!G1556&lt;&gt;"",total!G1556,"")</f>
        <v/>
      </c>
      <c r="F1554" s="12" t="str">
        <f>IF(total!I1556&lt;&gt;"",total!I1556,"")</f>
        <v/>
      </c>
    </row>
    <row r="1555" spans="1:6" x14ac:dyDescent="0.25">
      <c r="A1555" s="12" t="str">
        <f>IF(total!B1557&lt;&gt;"",total!A1557,"")</f>
        <v/>
      </c>
      <c r="B1555" s="12" t="str">
        <f>IF(total!B1557&lt;&gt;"",total!B1557,"")</f>
        <v/>
      </c>
      <c r="C1555" s="12" t="str">
        <f>IF(total!D1557&lt;&gt;"",total!D1557,"")</f>
        <v/>
      </c>
      <c r="D1555" s="12" t="str">
        <f>IF(total!F1557&lt;&gt;"",total!F1557,"")</f>
        <v/>
      </c>
      <c r="E1555" s="12" t="str">
        <f>IF(total!G1557&lt;&gt;"",total!G1557,"")</f>
        <v/>
      </c>
      <c r="F1555" s="12" t="str">
        <f>IF(total!I1557&lt;&gt;"",total!I1557,"")</f>
        <v/>
      </c>
    </row>
    <row r="1556" spans="1:6" x14ac:dyDescent="0.25">
      <c r="A1556" s="12" t="str">
        <f>IF(total!B1558&lt;&gt;"",total!A1558,"")</f>
        <v/>
      </c>
      <c r="B1556" s="12" t="str">
        <f>IF(total!B1558&lt;&gt;"",total!B1558,"")</f>
        <v/>
      </c>
      <c r="C1556" s="12" t="str">
        <f>IF(total!D1558&lt;&gt;"",total!D1558,"")</f>
        <v/>
      </c>
      <c r="D1556" s="12" t="str">
        <f>IF(total!F1558&lt;&gt;"",total!F1558,"")</f>
        <v/>
      </c>
      <c r="E1556" s="12" t="str">
        <f>IF(total!G1558&lt;&gt;"",total!G1558,"")</f>
        <v/>
      </c>
      <c r="F1556" s="12" t="str">
        <f>IF(total!I1558&lt;&gt;"",total!I1558,"")</f>
        <v/>
      </c>
    </row>
    <row r="1557" spans="1:6" x14ac:dyDescent="0.25">
      <c r="A1557" s="12" t="str">
        <f>IF(total!B1559&lt;&gt;"",total!A1559,"")</f>
        <v/>
      </c>
      <c r="B1557" s="12" t="str">
        <f>IF(total!B1559&lt;&gt;"",total!B1559,"")</f>
        <v/>
      </c>
      <c r="C1557" s="12" t="str">
        <f>IF(total!D1559&lt;&gt;"",total!D1559,"")</f>
        <v/>
      </c>
      <c r="D1557" s="12" t="str">
        <f>IF(total!F1559&lt;&gt;"",total!F1559,"")</f>
        <v/>
      </c>
      <c r="E1557" s="12" t="str">
        <f>IF(total!G1559&lt;&gt;"",total!G1559,"")</f>
        <v/>
      </c>
      <c r="F1557" s="12" t="str">
        <f>IF(total!I1559&lt;&gt;"",total!I1559,"")</f>
        <v/>
      </c>
    </row>
    <row r="1558" spans="1:6" x14ac:dyDescent="0.25">
      <c r="A1558" s="12" t="str">
        <f>IF(total!B1560&lt;&gt;"",total!A1560,"")</f>
        <v/>
      </c>
      <c r="B1558" s="12" t="str">
        <f>IF(total!B1560&lt;&gt;"",total!B1560,"")</f>
        <v/>
      </c>
      <c r="C1558" s="12" t="str">
        <f>IF(total!D1560&lt;&gt;"",total!D1560,"")</f>
        <v/>
      </c>
      <c r="D1558" s="12" t="str">
        <f>IF(total!F1560&lt;&gt;"",total!F1560,"")</f>
        <v/>
      </c>
      <c r="E1558" s="12" t="str">
        <f>IF(total!G1560&lt;&gt;"",total!G1560,"")</f>
        <v/>
      </c>
      <c r="F1558" s="12" t="str">
        <f>IF(total!I1560&lt;&gt;"",total!I1560,"")</f>
        <v/>
      </c>
    </row>
    <row r="1559" spans="1:6" x14ac:dyDescent="0.25">
      <c r="A1559" s="12" t="str">
        <f>IF(total!B1561&lt;&gt;"",total!A1561,"")</f>
        <v/>
      </c>
      <c r="B1559" s="12" t="str">
        <f>IF(total!B1561&lt;&gt;"",total!B1561,"")</f>
        <v/>
      </c>
      <c r="C1559" s="12" t="str">
        <f>IF(total!D1561&lt;&gt;"",total!D1561,"")</f>
        <v/>
      </c>
      <c r="D1559" s="12" t="str">
        <f>IF(total!F1561&lt;&gt;"",total!F1561,"")</f>
        <v/>
      </c>
      <c r="E1559" s="12" t="str">
        <f>IF(total!G1561&lt;&gt;"",total!G1561,"")</f>
        <v/>
      </c>
      <c r="F1559" s="12" t="str">
        <f>IF(total!I1561&lt;&gt;"",total!I1561,"")</f>
        <v/>
      </c>
    </row>
    <row r="1560" spans="1:6" x14ac:dyDescent="0.25">
      <c r="A1560" s="12" t="str">
        <f>IF(total!B1562&lt;&gt;"",total!A1562,"")</f>
        <v/>
      </c>
      <c r="B1560" s="12" t="str">
        <f>IF(total!B1562&lt;&gt;"",total!B1562,"")</f>
        <v/>
      </c>
      <c r="C1560" s="12" t="str">
        <f>IF(total!D1562&lt;&gt;"",total!D1562,"")</f>
        <v/>
      </c>
      <c r="D1560" s="12" t="str">
        <f>IF(total!F1562&lt;&gt;"",total!F1562,"")</f>
        <v/>
      </c>
      <c r="E1560" s="12" t="str">
        <f>IF(total!G1562&lt;&gt;"",total!G1562,"")</f>
        <v/>
      </c>
      <c r="F1560" s="12" t="str">
        <f>IF(total!I1562&lt;&gt;"",total!I1562,"")</f>
        <v/>
      </c>
    </row>
    <row r="1561" spans="1:6" x14ac:dyDescent="0.25">
      <c r="A1561" s="12" t="str">
        <f>IF(total!B1563&lt;&gt;"",total!A1563,"")</f>
        <v/>
      </c>
      <c r="B1561" s="12" t="str">
        <f>IF(total!B1563&lt;&gt;"",total!B1563,"")</f>
        <v/>
      </c>
      <c r="C1561" s="12" t="str">
        <f>IF(total!D1563&lt;&gt;"",total!D1563,"")</f>
        <v/>
      </c>
      <c r="D1561" s="12" t="str">
        <f>IF(total!F1563&lt;&gt;"",total!F1563,"")</f>
        <v/>
      </c>
      <c r="E1561" s="12" t="str">
        <f>IF(total!G1563&lt;&gt;"",total!G1563,"")</f>
        <v/>
      </c>
      <c r="F1561" s="12" t="str">
        <f>IF(total!I1563&lt;&gt;"",total!I1563,"")</f>
        <v/>
      </c>
    </row>
    <row r="1562" spans="1:6" x14ac:dyDescent="0.25">
      <c r="A1562" s="12" t="str">
        <f>IF(total!B1564&lt;&gt;"",total!A1564,"")</f>
        <v/>
      </c>
      <c r="B1562" s="12" t="str">
        <f>IF(total!B1564&lt;&gt;"",total!B1564,"")</f>
        <v/>
      </c>
      <c r="C1562" s="12" t="str">
        <f>IF(total!D1564&lt;&gt;"",total!D1564,"")</f>
        <v/>
      </c>
      <c r="D1562" s="12" t="str">
        <f>IF(total!F1564&lt;&gt;"",total!F1564,"")</f>
        <v/>
      </c>
      <c r="E1562" s="12" t="str">
        <f>IF(total!G1564&lt;&gt;"",total!G1564,"")</f>
        <v/>
      </c>
      <c r="F1562" s="12" t="str">
        <f>IF(total!I1564&lt;&gt;"",total!I1564,"")</f>
        <v/>
      </c>
    </row>
    <row r="1563" spans="1:6" x14ac:dyDescent="0.25">
      <c r="A1563" s="12" t="str">
        <f>IF(total!B1565&lt;&gt;"",total!A1565,"")</f>
        <v/>
      </c>
      <c r="B1563" s="12" t="str">
        <f>IF(total!B1565&lt;&gt;"",total!B1565,"")</f>
        <v/>
      </c>
      <c r="C1563" s="12" t="str">
        <f>IF(total!D1565&lt;&gt;"",total!D1565,"")</f>
        <v/>
      </c>
      <c r="D1563" s="12" t="str">
        <f>IF(total!F1565&lt;&gt;"",total!F1565,"")</f>
        <v/>
      </c>
      <c r="E1563" s="12" t="str">
        <f>IF(total!G1565&lt;&gt;"",total!G1565,"")</f>
        <v/>
      </c>
      <c r="F1563" s="12" t="str">
        <f>IF(total!I1565&lt;&gt;"",total!I1565,"")</f>
        <v/>
      </c>
    </row>
    <row r="1564" spans="1:6" x14ac:dyDescent="0.25">
      <c r="A1564" s="12" t="str">
        <f>IF(total!B1566&lt;&gt;"",total!A1566,"")</f>
        <v/>
      </c>
      <c r="B1564" s="12" t="str">
        <f>IF(total!B1566&lt;&gt;"",total!B1566,"")</f>
        <v/>
      </c>
      <c r="C1564" s="12" t="str">
        <f>IF(total!D1566&lt;&gt;"",total!D1566,"")</f>
        <v/>
      </c>
      <c r="D1564" s="12" t="str">
        <f>IF(total!F1566&lt;&gt;"",total!F1566,"")</f>
        <v/>
      </c>
      <c r="E1564" s="12" t="str">
        <f>IF(total!G1566&lt;&gt;"",total!G1566,"")</f>
        <v/>
      </c>
      <c r="F1564" s="12" t="str">
        <f>IF(total!I1566&lt;&gt;"",total!I1566,"")</f>
        <v/>
      </c>
    </row>
    <row r="1565" spans="1:6" x14ac:dyDescent="0.25">
      <c r="A1565" s="12" t="str">
        <f>IF(total!B1567&lt;&gt;"",total!A1567,"")</f>
        <v/>
      </c>
      <c r="B1565" s="12" t="str">
        <f>IF(total!B1567&lt;&gt;"",total!B1567,"")</f>
        <v/>
      </c>
      <c r="C1565" s="12" t="str">
        <f>IF(total!D1567&lt;&gt;"",total!D1567,"")</f>
        <v/>
      </c>
      <c r="D1565" s="12" t="str">
        <f>IF(total!F1567&lt;&gt;"",total!F1567,"")</f>
        <v/>
      </c>
      <c r="E1565" s="12" t="str">
        <f>IF(total!G1567&lt;&gt;"",total!G1567,"")</f>
        <v/>
      </c>
      <c r="F1565" s="12" t="str">
        <f>IF(total!I1567&lt;&gt;"",total!I1567,"")</f>
        <v/>
      </c>
    </row>
    <row r="1566" spans="1:6" x14ac:dyDescent="0.25">
      <c r="A1566" s="12" t="str">
        <f>IF(total!B1568&lt;&gt;"",total!A1568,"")</f>
        <v/>
      </c>
      <c r="B1566" s="12" t="str">
        <f>IF(total!B1568&lt;&gt;"",total!B1568,"")</f>
        <v/>
      </c>
      <c r="C1566" s="12" t="str">
        <f>IF(total!D1568&lt;&gt;"",total!D1568,"")</f>
        <v/>
      </c>
      <c r="D1566" s="12" t="str">
        <f>IF(total!F1568&lt;&gt;"",total!F1568,"")</f>
        <v/>
      </c>
      <c r="E1566" s="12" t="str">
        <f>IF(total!G1568&lt;&gt;"",total!G1568,"")</f>
        <v/>
      </c>
      <c r="F1566" s="12" t="str">
        <f>IF(total!I1568&lt;&gt;"",total!I1568,"")</f>
        <v/>
      </c>
    </row>
    <row r="1567" spans="1:6" x14ac:dyDescent="0.25">
      <c r="A1567" s="12" t="str">
        <f>IF(total!B1569&lt;&gt;"",total!A1569,"")</f>
        <v/>
      </c>
      <c r="B1567" s="12" t="str">
        <f>IF(total!B1569&lt;&gt;"",total!B1569,"")</f>
        <v/>
      </c>
      <c r="C1567" s="12" t="str">
        <f>IF(total!D1569&lt;&gt;"",total!D1569,"")</f>
        <v/>
      </c>
      <c r="D1567" s="12" t="str">
        <f>IF(total!F1569&lt;&gt;"",total!F1569,"")</f>
        <v/>
      </c>
      <c r="E1567" s="12" t="str">
        <f>IF(total!G1569&lt;&gt;"",total!G1569,"")</f>
        <v/>
      </c>
      <c r="F1567" s="12" t="str">
        <f>IF(total!I1569&lt;&gt;"",total!I1569,"")</f>
        <v/>
      </c>
    </row>
    <row r="1568" spans="1:6" x14ac:dyDescent="0.25">
      <c r="A1568" s="12" t="str">
        <f>IF(total!B1570&lt;&gt;"",total!A1570,"")</f>
        <v/>
      </c>
      <c r="B1568" s="12" t="str">
        <f>IF(total!B1570&lt;&gt;"",total!B1570,"")</f>
        <v/>
      </c>
      <c r="C1568" s="12" t="str">
        <f>IF(total!D1570&lt;&gt;"",total!D1570,"")</f>
        <v/>
      </c>
      <c r="D1568" s="12" t="str">
        <f>IF(total!F1570&lt;&gt;"",total!F1570,"")</f>
        <v/>
      </c>
      <c r="E1568" s="12" t="str">
        <f>IF(total!G1570&lt;&gt;"",total!G1570,"")</f>
        <v/>
      </c>
      <c r="F1568" s="12" t="str">
        <f>IF(total!I1570&lt;&gt;"",total!I1570,"")</f>
        <v/>
      </c>
    </row>
    <row r="1569" spans="1:6" x14ac:dyDescent="0.25">
      <c r="A1569" s="12" t="str">
        <f>IF(total!B1571&lt;&gt;"",total!A1571,"")</f>
        <v/>
      </c>
      <c r="B1569" s="12" t="str">
        <f>IF(total!B1571&lt;&gt;"",total!B1571,"")</f>
        <v/>
      </c>
      <c r="C1569" s="12" t="str">
        <f>IF(total!D1571&lt;&gt;"",total!D1571,"")</f>
        <v/>
      </c>
      <c r="D1569" s="12" t="str">
        <f>IF(total!F1571&lt;&gt;"",total!F1571,"")</f>
        <v/>
      </c>
      <c r="E1569" s="12" t="str">
        <f>IF(total!G1571&lt;&gt;"",total!G1571,"")</f>
        <v/>
      </c>
      <c r="F1569" s="12" t="str">
        <f>IF(total!I1571&lt;&gt;"",total!I1571,"")</f>
        <v/>
      </c>
    </row>
    <row r="1570" spans="1:6" x14ac:dyDescent="0.25">
      <c r="A1570" s="12" t="str">
        <f>IF(total!B1572&lt;&gt;"",total!A1572,"")</f>
        <v/>
      </c>
      <c r="B1570" s="12" t="str">
        <f>IF(total!B1572&lt;&gt;"",total!B1572,"")</f>
        <v/>
      </c>
      <c r="C1570" s="12" t="str">
        <f>IF(total!D1572&lt;&gt;"",total!D1572,"")</f>
        <v/>
      </c>
      <c r="D1570" s="12" t="str">
        <f>IF(total!F1572&lt;&gt;"",total!F1572,"")</f>
        <v/>
      </c>
      <c r="E1570" s="12" t="str">
        <f>IF(total!G1572&lt;&gt;"",total!G1572,"")</f>
        <v/>
      </c>
      <c r="F1570" s="12" t="str">
        <f>IF(total!I1572&lt;&gt;"",total!I1572,"")</f>
        <v/>
      </c>
    </row>
    <row r="1571" spans="1:6" x14ac:dyDescent="0.25">
      <c r="A1571" s="12" t="str">
        <f>IF(total!B1573&lt;&gt;"",total!A1573,"")</f>
        <v/>
      </c>
      <c r="B1571" s="12" t="str">
        <f>IF(total!B1573&lt;&gt;"",total!B1573,"")</f>
        <v/>
      </c>
      <c r="C1571" s="12" t="str">
        <f>IF(total!D1573&lt;&gt;"",total!D1573,"")</f>
        <v/>
      </c>
      <c r="D1571" s="12" t="str">
        <f>IF(total!F1573&lt;&gt;"",total!F1573,"")</f>
        <v/>
      </c>
      <c r="E1571" s="12" t="str">
        <f>IF(total!G1573&lt;&gt;"",total!G1573,"")</f>
        <v/>
      </c>
      <c r="F1571" s="12" t="str">
        <f>IF(total!I1573&lt;&gt;"",total!I1573,"")</f>
        <v/>
      </c>
    </row>
    <row r="1572" spans="1:6" x14ac:dyDescent="0.25">
      <c r="A1572" s="12" t="str">
        <f>IF(total!B1574&lt;&gt;"",total!A1574,"")</f>
        <v/>
      </c>
      <c r="B1572" s="12" t="str">
        <f>IF(total!B1574&lt;&gt;"",total!B1574,"")</f>
        <v/>
      </c>
      <c r="C1572" s="12" t="str">
        <f>IF(total!D1574&lt;&gt;"",total!D1574,"")</f>
        <v/>
      </c>
      <c r="D1572" s="12" t="str">
        <f>IF(total!F1574&lt;&gt;"",total!F1574,"")</f>
        <v/>
      </c>
      <c r="E1572" s="12" t="str">
        <f>IF(total!G1574&lt;&gt;"",total!G1574,"")</f>
        <v/>
      </c>
      <c r="F1572" s="12" t="str">
        <f>IF(total!I1574&lt;&gt;"",total!I1574,"")</f>
        <v/>
      </c>
    </row>
    <row r="1573" spans="1:6" x14ac:dyDescent="0.25">
      <c r="A1573" s="12" t="str">
        <f>IF(total!B1575&lt;&gt;"",total!A1575,"")</f>
        <v/>
      </c>
      <c r="B1573" s="12" t="str">
        <f>IF(total!B1575&lt;&gt;"",total!B1575,"")</f>
        <v/>
      </c>
      <c r="C1573" s="12" t="str">
        <f>IF(total!D1575&lt;&gt;"",total!D1575,"")</f>
        <v/>
      </c>
      <c r="D1573" s="12" t="str">
        <f>IF(total!F1575&lt;&gt;"",total!F1575,"")</f>
        <v/>
      </c>
      <c r="E1573" s="12" t="str">
        <f>IF(total!G1575&lt;&gt;"",total!G1575,"")</f>
        <v/>
      </c>
      <c r="F1573" s="12" t="str">
        <f>IF(total!I1575&lt;&gt;"",total!I1575,"")</f>
        <v/>
      </c>
    </row>
    <row r="1574" spans="1:6" x14ac:dyDescent="0.25">
      <c r="A1574" s="12" t="str">
        <f>IF(total!B1576&lt;&gt;"",total!A1576,"")</f>
        <v/>
      </c>
      <c r="B1574" s="12" t="str">
        <f>IF(total!B1576&lt;&gt;"",total!B1576,"")</f>
        <v/>
      </c>
      <c r="C1574" s="12" t="str">
        <f>IF(total!D1576&lt;&gt;"",total!D1576,"")</f>
        <v/>
      </c>
      <c r="D1574" s="12" t="str">
        <f>IF(total!F1576&lt;&gt;"",total!F1576,"")</f>
        <v/>
      </c>
      <c r="E1574" s="12" t="str">
        <f>IF(total!G1576&lt;&gt;"",total!G1576,"")</f>
        <v/>
      </c>
      <c r="F1574" s="12" t="str">
        <f>IF(total!I1576&lt;&gt;"",total!I1576,"")</f>
        <v/>
      </c>
    </row>
    <row r="1575" spans="1:6" x14ac:dyDescent="0.25">
      <c r="A1575" s="12" t="str">
        <f>IF(total!B1577&lt;&gt;"",total!A1577,"")</f>
        <v/>
      </c>
      <c r="B1575" s="12" t="str">
        <f>IF(total!B1577&lt;&gt;"",total!B1577,"")</f>
        <v/>
      </c>
      <c r="C1575" s="12" t="str">
        <f>IF(total!D1577&lt;&gt;"",total!D1577,"")</f>
        <v/>
      </c>
      <c r="D1575" s="12" t="str">
        <f>IF(total!F1577&lt;&gt;"",total!F1577,"")</f>
        <v/>
      </c>
      <c r="E1575" s="12" t="str">
        <f>IF(total!G1577&lt;&gt;"",total!G1577,"")</f>
        <v/>
      </c>
      <c r="F1575" s="12" t="str">
        <f>IF(total!I1577&lt;&gt;"",total!I1577,"")</f>
        <v/>
      </c>
    </row>
    <row r="1576" spans="1:6" x14ac:dyDescent="0.25">
      <c r="A1576" s="12" t="str">
        <f>IF(total!B1578&lt;&gt;"",total!A1578,"")</f>
        <v/>
      </c>
      <c r="B1576" s="12" t="str">
        <f>IF(total!B1578&lt;&gt;"",total!B1578,"")</f>
        <v/>
      </c>
      <c r="C1576" s="12" t="str">
        <f>IF(total!D1578&lt;&gt;"",total!D1578,"")</f>
        <v/>
      </c>
      <c r="D1576" s="12" t="str">
        <f>IF(total!F1578&lt;&gt;"",total!F1578,"")</f>
        <v/>
      </c>
      <c r="E1576" s="12" t="str">
        <f>IF(total!G1578&lt;&gt;"",total!G1578,"")</f>
        <v/>
      </c>
      <c r="F1576" s="12" t="str">
        <f>IF(total!I1578&lt;&gt;"",total!I1578,"")</f>
        <v/>
      </c>
    </row>
    <row r="1577" spans="1:6" x14ac:dyDescent="0.25">
      <c r="A1577" s="12" t="str">
        <f>IF(total!B1579&lt;&gt;"",total!A1579,"")</f>
        <v/>
      </c>
      <c r="B1577" s="12" t="str">
        <f>IF(total!B1579&lt;&gt;"",total!B1579,"")</f>
        <v/>
      </c>
      <c r="C1577" s="12" t="str">
        <f>IF(total!D1579&lt;&gt;"",total!D1579,"")</f>
        <v/>
      </c>
      <c r="D1577" s="12" t="str">
        <f>IF(total!F1579&lt;&gt;"",total!F1579,"")</f>
        <v/>
      </c>
      <c r="E1577" s="12" t="str">
        <f>IF(total!G1579&lt;&gt;"",total!G1579,"")</f>
        <v/>
      </c>
      <c r="F1577" s="12" t="str">
        <f>IF(total!I1579&lt;&gt;"",total!I1579,"")</f>
        <v/>
      </c>
    </row>
    <row r="1578" spans="1:6" x14ac:dyDescent="0.25">
      <c r="A1578" s="12" t="str">
        <f>IF(total!B1580&lt;&gt;"",total!A1580,"")</f>
        <v/>
      </c>
      <c r="B1578" s="12" t="str">
        <f>IF(total!B1580&lt;&gt;"",total!B1580,"")</f>
        <v/>
      </c>
      <c r="C1578" s="12" t="str">
        <f>IF(total!D1580&lt;&gt;"",total!D1580,"")</f>
        <v/>
      </c>
      <c r="D1578" s="12" t="str">
        <f>IF(total!F1580&lt;&gt;"",total!F1580,"")</f>
        <v/>
      </c>
      <c r="E1578" s="12" t="str">
        <f>IF(total!G1580&lt;&gt;"",total!G1580,"")</f>
        <v/>
      </c>
      <c r="F1578" s="12" t="str">
        <f>IF(total!I1580&lt;&gt;"",total!I1580,"")</f>
        <v/>
      </c>
    </row>
    <row r="1579" spans="1:6" x14ac:dyDescent="0.25">
      <c r="A1579" s="12" t="str">
        <f>IF(total!B1581&lt;&gt;"",total!A1581,"")</f>
        <v/>
      </c>
      <c r="B1579" s="12" t="str">
        <f>IF(total!B1581&lt;&gt;"",total!B1581,"")</f>
        <v/>
      </c>
      <c r="C1579" s="12" t="str">
        <f>IF(total!D1581&lt;&gt;"",total!D1581,"")</f>
        <v/>
      </c>
      <c r="D1579" s="12" t="str">
        <f>IF(total!F1581&lt;&gt;"",total!F1581,"")</f>
        <v/>
      </c>
      <c r="E1579" s="12" t="str">
        <f>IF(total!G1581&lt;&gt;"",total!G1581,"")</f>
        <v/>
      </c>
      <c r="F1579" s="12" t="str">
        <f>IF(total!I1581&lt;&gt;"",total!I1581,"")</f>
        <v/>
      </c>
    </row>
    <row r="1580" spans="1:6" x14ac:dyDescent="0.25">
      <c r="A1580" s="12" t="str">
        <f>IF(total!B1582&lt;&gt;"",total!A1582,"")</f>
        <v/>
      </c>
      <c r="B1580" s="12" t="str">
        <f>IF(total!B1582&lt;&gt;"",total!B1582,"")</f>
        <v/>
      </c>
      <c r="C1580" s="12" t="str">
        <f>IF(total!D1582&lt;&gt;"",total!D1582,"")</f>
        <v/>
      </c>
      <c r="D1580" s="12" t="str">
        <f>IF(total!F1582&lt;&gt;"",total!F1582,"")</f>
        <v/>
      </c>
      <c r="E1580" s="12" t="str">
        <f>IF(total!G1582&lt;&gt;"",total!G1582,"")</f>
        <v/>
      </c>
      <c r="F1580" s="12" t="str">
        <f>IF(total!I1582&lt;&gt;"",total!I1582,"")</f>
        <v/>
      </c>
    </row>
    <row r="1581" spans="1:6" x14ac:dyDescent="0.25">
      <c r="A1581" s="12" t="str">
        <f>IF(total!B1583&lt;&gt;"",total!A1583,"")</f>
        <v/>
      </c>
      <c r="B1581" s="12" t="str">
        <f>IF(total!B1583&lt;&gt;"",total!B1583,"")</f>
        <v/>
      </c>
      <c r="C1581" s="12" t="str">
        <f>IF(total!D1583&lt;&gt;"",total!D1583,"")</f>
        <v/>
      </c>
      <c r="D1581" s="12" t="str">
        <f>IF(total!F1583&lt;&gt;"",total!F1583,"")</f>
        <v/>
      </c>
      <c r="E1581" s="12" t="str">
        <f>IF(total!G1583&lt;&gt;"",total!G1583,"")</f>
        <v/>
      </c>
      <c r="F1581" s="12" t="str">
        <f>IF(total!I1583&lt;&gt;"",total!I1583,"")</f>
        <v/>
      </c>
    </row>
    <row r="1582" spans="1:6" x14ac:dyDescent="0.25">
      <c r="A1582" s="12" t="str">
        <f>IF(total!B1584&lt;&gt;"",total!A1584,"")</f>
        <v/>
      </c>
      <c r="B1582" s="12" t="str">
        <f>IF(total!B1584&lt;&gt;"",total!B1584,"")</f>
        <v/>
      </c>
      <c r="C1582" s="12" t="str">
        <f>IF(total!D1584&lt;&gt;"",total!D1584,"")</f>
        <v/>
      </c>
      <c r="D1582" s="12" t="str">
        <f>IF(total!F1584&lt;&gt;"",total!F1584,"")</f>
        <v/>
      </c>
      <c r="E1582" s="12" t="str">
        <f>IF(total!G1584&lt;&gt;"",total!G1584,"")</f>
        <v/>
      </c>
      <c r="F1582" s="12" t="str">
        <f>IF(total!I1584&lt;&gt;"",total!I1584,"")</f>
        <v/>
      </c>
    </row>
    <row r="1583" spans="1:6" x14ac:dyDescent="0.25">
      <c r="A1583" s="12" t="str">
        <f>IF(total!B1585&lt;&gt;"",total!A1585,"")</f>
        <v/>
      </c>
      <c r="B1583" s="12" t="str">
        <f>IF(total!B1585&lt;&gt;"",total!B1585,"")</f>
        <v/>
      </c>
      <c r="C1583" s="12" t="str">
        <f>IF(total!D1585&lt;&gt;"",total!D1585,"")</f>
        <v/>
      </c>
      <c r="D1583" s="12" t="str">
        <f>IF(total!F1585&lt;&gt;"",total!F1585,"")</f>
        <v/>
      </c>
      <c r="E1583" s="12" t="str">
        <f>IF(total!G1585&lt;&gt;"",total!G1585,"")</f>
        <v/>
      </c>
      <c r="F1583" s="12" t="str">
        <f>IF(total!I1585&lt;&gt;"",total!I1585,"")</f>
        <v/>
      </c>
    </row>
    <row r="1584" spans="1:6" x14ac:dyDescent="0.25">
      <c r="A1584" s="12" t="str">
        <f>IF(total!B1586&lt;&gt;"",total!A1586,"")</f>
        <v/>
      </c>
      <c r="B1584" s="12" t="str">
        <f>IF(total!B1586&lt;&gt;"",total!B1586,"")</f>
        <v/>
      </c>
      <c r="C1584" s="12" t="str">
        <f>IF(total!D1586&lt;&gt;"",total!D1586,"")</f>
        <v/>
      </c>
      <c r="D1584" s="12" t="str">
        <f>IF(total!F1586&lt;&gt;"",total!F1586,"")</f>
        <v/>
      </c>
      <c r="E1584" s="12" t="str">
        <f>IF(total!G1586&lt;&gt;"",total!G1586,"")</f>
        <v/>
      </c>
      <c r="F1584" s="12" t="str">
        <f>IF(total!I1586&lt;&gt;"",total!I1586,"")</f>
        <v/>
      </c>
    </row>
    <row r="1585" spans="1:6" x14ac:dyDescent="0.25">
      <c r="A1585" s="12" t="str">
        <f>IF(total!B1587&lt;&gt;"",total!A1587,"")</f>
        <v/>
      </c>
      <c r="B1585" s="12" t="str">
        <f>IF(total!B1587&lt;&gt;"",total!B1587,"")</f>
        <v/>
      </c>
      <c r="C1585" s="12" t="str">
        <f>IF(total!D1587&lt;&gt;"",total!D1587,"")</f>
        <v/>
      </c>
      <c r="D1585" s="12" t="str">
        <f>IF(total!F1587&lt;&gt;"",total!F1587,"")</f>
        <v/>
      </c>
      <c r="E1585" s="12" t="str">
        <f>IF(total!G1587&lt;&gt;"",total!G1587,"")</f>
        <v/>
      </c>
      <c r="F1585" s="12" t="str">
        <f>IF(total!I1587&lt;&gt;"",total!I1587,"")</f>
        <v/>
      </c>
    </row>
    <row r="1586" spans="1:6" x14ac:dyDescent="0.25">
      <c r="A1586" s="12" t="str">
        <f>IF(total!B1588&lt;&gt;"",total!A1588,"")</f>
        <v/>
      </c>
      <c r="B1586" s="12" t="str">
        <f>IF(total!B1588&lt;&gt;"",total!B1588,"")</f>
        <v/>
      </c>
      <c r="C1586" s="12" t="str">
        <f>IF(total!D1588&lt;&gt;"",total!D1588,"")</f>
        <v/>
      </c>
      <c r="D1586" s="12" t="str">
        <f>IF(total!F1588&lt;&gt;"",total!F1588,"")</f>
        <v/>
      </c>
      <c r="E1586" s="12" t="str">
        <f>IF(total!G1588&lt;&gt;"",total!G1588,"")</f>
        <v/>
      </c>
      <c r="F1586" s="12" t="str">
        <f>IF(total!I1588&lt;&gt;"",total!I1588,"")</f>
        <v/>
      </c>
    </row>
    <row r="1587" spans="1:6" x14ac:dyDescent="0.25">
      <c r="A1587" s="12" t="str">
        <f>IF(total!B1589&lt;&gt;"",total!A1589,"")</f>
        <v/>
      </c>
      <c r="B1587" s="12" t="str">
        <f>IF(total!B1589&lt;&gt;"",total!B1589,"")</f>
        <v/>
      </c>
      <c r="C1587" s="12" t="str">
        <f>IF(total!D1589&lt;&gt;"",total!D1589,"")</f>
        <v/>
      </c>
      <c r="D1587" s="12" t="str">
        <f>IF(total!F1589&lt;&gt;"",total!F1589,"")</f>
        <v/>
      </c>
      <c r="E1587" s="12" t="str">
        <f>IF(total!G1589&lt;&gt;"",total!G1589,"")</f>
        <v/>
      </c>
      <c r="F1587" s="12" t="str">
        <f>IF(total!I1589&lt;&gt;"",total!I1589,"")</f>
        <v/>
      </c>
    </row>
    <row r="1588" spans="1:6" x14ac:dyDescent="0.25">
      <c r="A1588" s="12" t="str">
        <f>IF(total!B1590&lt;&gt;"",total!A1590,"")</f>
        <v/>
      </c>
      <c r="B1588" s="12" t="str">
        <f>IF(total!B1590&lt;&gt;"",total!B1590,"")</f>
        <v/>
      </c>
      <c r="C1588" s="12" t="str">
        <f>IF(total!D1590&lt;&gt;"",total!D1590,"")</f>
        <v/>
      </c>
      <c r="D1588" s="12" t="str">
        <f>IF(total!F1590&lt;&gt;"",total!F1590,"")</f>
        <v/>
      </c>
      <c r="E1588" s="12" t="str">
        <f>IF(total!G1590&lt;&gt;"",total!G1590,"")</f>
        <v/>
      </c>
      <c r="F1588" s="12" t="str">
        <f>IF(total!I1590&lt;&gt;"",total!I1590,"")</f>
        <v/>
      </c>
    </row>
    <row r="1589" spans="1:6" x14ac:dyDescent="0.25">
      <c r="A1589" s="12" t="str">
        <f>IF(total!B1591&lt;&gt;"",total!A1591,"")</f>
        <v/>
      </c>
      <c r="B1589" s="12" t="str">
        <f>IF(total!B1591&lt;&gt;"",total!B1591,"")</f>
        <v/>
      </c>
      <c r="C1589" s="12" t="str">
        <f>IF(total!D1591&lt;&gt;"",total!D1591,"")</f>
        <v/>
      </c>
      <c r="D1589" s="12" t="str">
        <f>IF(total!F1591&lt;&gt;"",total!F1591,"")</f>
        <v/>
      </c>
      <c r="E1589" s="12" t="str">
        <f>IF(total!G1591&lt;&gt;"",total!G1591,"")</f>
        <v/>
      </c>
      <c r="F1589" s="12" t="str">
        <f>IF(total!I1591&lt;&gt;"",total!I1591,"")</f>
        <v/>
      </c>
    </row>
    <row r="1590" spans="1:6" x14ac:dyDescent="0.25">
      <c r="A1590" s="12" t="str">
        <f>IF(total!B1592&lt;&gt;"",total!A1592,"")</f>
        <v/>
      </c>
      <c r="B1590" s="12" t="str">
        <f>IF(total!B1592&lt;&gt;"",total!B1592,"")</f>
        <v/>
      </c>
      <c r="C1590" s="12" t="str">
        <f>IF(total!D1592&lt;&gt;"",total!D1592,"")</f>
        <v/>
      </c>
      <c r="D1590" s="12" t="str">
        <f>IF(total!F1592&lt;&gt;"",total!F1592,"")</f>
        <v/>
      </c>
      <c r="E1590" s="12" t="str">
        <f>IF(total!G1592&lt;&gt;"",total!G1592,"")</f>
        <v/>
      </c>
      <c r="F1590" s="12" t="str">
        <f>IF(total!I1592&lt;&gt;"",total!I1592,"")</f>
        <v/>
      </c>
    </row>
    <row r="1591" spans="1:6" x14ac:dyDescent="0.25">
      <c r="A1591" s="12" t="str">
        <f>IF(total!B1593&lt;&gt;"",total!A1593,"")</f>
        <v/>
      </c>
      <c r="B1591" s="12" t="str">
        <f>IF(total!B1593&lt;&gt;"",total!B1593,"")</f>
        <v/>
      </c>
      <c r="C1591" s="12" t="str">
        <f>IF(total!D1593&lt;&gt;"",total!D1593,"")</f>
        <v/>
      </c>
      <c r="D1591" s="12" t="str">
        <f>IF(total!F1593&lt;&gt;"",total!F1593,"")</f>
        <v/>
      </c>
      <c r="E1591" s="12" t="str">
        <f>IF(total!G1593&lt;&gt;"",total!G1593,"")</f>
        <v/>
      </c>
      <c r="F1591" s="12" t="str">
        <f>IF(total!I1593&lt;&gt;"",total!I1593,"")</f>
        <v/>
      </c>
    </row>
    <row r="1592" spans="1:6" x14ac:dyDescent="0.25">
      <c r="A1592" s="12" t="str">
        <f>IF(total!B1594&lt;&gt;"",total!A1594,"")</f>
        <v/>
      </c>
      <c r="B1592" s="12" t="str">
        <f>IF(total!B1594&lt;&gt;"",total!B1594,"")</f>
        <v/>
      </c>
      <c r="C1592" s="12" t="str">
        <f>IF(total!D1594&lt;&gt;"",total!D1594,"")</f>
        <v/>
      </c>
      <c r="D1592" s="12" t="str">
        <f>IF(total!F1594&lt;&gt;"",total!F1594,"")</f>
        <v/>
      </c>
      <c r="E1592" s="12" t="str">
        <f>IF(total!G1594&lt;&gt;"",total!G1594,"")</f>
        <v/>
      </c>
      <c r="F1592" s="12" t="str">
        <f>IF(total!I1594&lt;&gt;"",total!I1594,"")</f>
        <v/>
      </c>
    </row>
    <row r="1593" spans="1:6" x14ac:dyDescent="0.25">
      <c r="A1593" s="12" t="str">
        <f>IF(total!B1595&lt;&gt;"",total!A1595,"")</f>
        <v/>
      </c>
      <c r="B1593" s="12" t="str">
        <f>IF(total!B1595&lt;&gt;"",total!B1595,"")</f>
        <v/>
      </c>
      <c r="C1593" s="12" t="str">
        <f>IF(total!D1595&lt;&gt;"",total!D1595,"")</f>
        <v/>
      </c>
      <c r="D1593" s="12" t="str">
        <f>IF(total!F1595&lt;&gt;"",total!F1595,"")</f>
        <v/>
      </c>
      <c r="E1593" s="12" t="str">
        <f>IF(total!G1595&lt;&gt;"",total!G1595,"")</f>
        <v/>
      </c>
      <c r="F1593" s="12" t="str">
        <f>IF(total!I1595&lt;&gt;"",total!I1595,"")</f>
        <v/>
      </c>
    </row>
    <row r="1594" spans="1:6" x14ac:dyDescent="0.25">
      <c r="A1594" s="12" t="str">
        <f>IF(total!B1596&lt;&gt;"",total!A1596,"")</f>
        <v/>
      </c>
      <c r="B1594" s="12" t="str">
        <f>IF(total!B1596&lt;&gt;"",total!B1596,"")</f>
        <v/>
      </c>
      <c r="C1594" s="12" t="str">
        <f>IF(total!D1596&lt;&gt;"",total!D1596,"")</f>
        <v/>
      </c>
      <c r="D1594" s="12" t="str">
        <f>IF(total!F1596&lt;&gt;"",total!F1596,"")</f>
        <v/>
      </c>
      <c r="E1594" s="12" t="str">
        <f>IF(total!G1596&lt;&gt;"",total!G1596,"")</f>
        <v/>
      </c>
      <c r="F1594" s="12" t="str">
        <f>IF(total!I1596&lt;&gt;"",total!I1596,"")</f>
        <v/>
      </c>
    </row>
    <row r="1595" spans="1:6" x14ac:dyDescent="0.25">
      <c r="A1595" s="12" t="str">
        <f>IF(total!B1597&lt;&gt;"",total!A1597,"")</f>
        <v/>
      </c>
      <c r="B1595" s="12" t="str">
        <f>IF(total!B1597&lt;&gt;"",total!B1597,"")</f>
        <v/>
      </c>
      <c r="C1595" s="12" t="str">
        <f>IF(total!D1597&lt;&gt;"",total!D1597,"")</f>
        <v/>
      </c>
      <c r="D1595" s="12" t="str">
        <f>IF(total!F1597&lt;&gt;"",total!F1597,"")</f>
        <v/>
      </c>
      <c r="E1595" s="12" t="str">
        <f>IF(total!G1597&lt;&gt;"",total!G1597,"")</f>
        <v/>
      </c>
      <c r="F1595" s="12" t="str">
        <f>IF(total!I1597&lt;&gt;"",total!I1597,"")</f>
        <v/>
      </c>
    </row>
    <row r="1596" spans="1:6" x14ac:dyDescent="0.25">
      <c r="A1596" s="12" t="str">
        <f>IF(total!B1598&lt;&gt;"",total!A1598,"")</f>
        <v/>
      </c>
      <c r="B1596" s="12" t="str">
        <f>IF(total!B1598&lt;&gt;"",total!B1598,"")</f>
        <v/>
      </c>
      <c r="C1596" s="12" t="str">
        <f>IF(total!D1598&lt;&gt;"",total!D1598,"")</f>
        <v/>
      </c>
      <c r="D1596" s="12" t="str">
        <f>IF(total!F1598&lt;&gt;"",total!F1598,"")</f>
        <v/>
      </c>
      <c r="E1596" s="12" t="str">
        <f>IF(total!G1598&lt;&gt;"",total!G1598,"")</f>
        <v/>
      </c>
      <c r="F1596" s="12" t="str">
        <f>IF(total!I1598&lt;&gt;"",total!I1598,"")</f>
        <v/>
      </c>
    </row>
    <row r="1597" spans="1:6" x14ac:dyDescent="0.25">
      <c r="A1597" s="12" t="str">
        <f>IF(total!B1599&lt;&gt;"",total!A1599,"")</f>
        <v/>
      </c>
      <c r="B1597" s="12" t="str">
        <f>IF(total!B1599&lt;&gt;"",total!B1599,"")</f>
        <v/>
      </c>
      <c r="C1597" s="12" t="str">
        <f>IF(total!D1599&lt;&gt;"",total!D1599,"")</f>
        <v/>
      </c>
      <c r="D1597" s="12" t="str">
        <f>IF(total!F1599&lt;&gt;"",total!F1599,"")</f>
        <v/>
      </c>
      <c r="E1597" s="12" t="str">
        <f>IF(total!G1599&lt;&gt;"",total!G1599,"")</f>
        <v/>
      </c>
      <c r="F1597" s="12" t="str">
        <f>IF(total!I1599&lt;&gt;"",total!I1599,"")</f>
        <v/>
      </c>
    </row>
    <row r="1598" spans="1:6" x14ac:dyDescent="0.25">
      <c r="A1598" s="12" t="str">
        <f>IF(total!B1600&lt;&gt;"",total!A1600,"")</f>
        <v/>
      </c>
      <c r="B1598" s="12" t="str">
        <f>IF(total!B1600&lt;&gt;"",total!B1600,"")</f>
        <v/>
      </c>
      <c r="C1598" s="12" t="str">
        <f>IF(total!D1600&lt;&gt;"",total!D1600,"")</f>
        <v/>
      </c>
      <c r="D1598" s="12" t="str">
        <f>IF(total!F1600&lt;&gt;"",total!F1600,"")</f>
        <v/>
      </c>
      <c r="E1598" s="12" t="str">
        <f>IF(total!G1600&lt;&gt;"",total!G1600,"")</f>
        <v/>
      </c>
      <c r="F1598" s="12" t="str">
        <f>IF(total!I1600&lt;&gt;"",total!I1600,"")</f>
        <v/>
      </c>
    </row>
    <row r="1599" spans="1:6" x14ac:dyDescent="0.25">
      <c r="A1599" s="12" t="str">
        <f>IF(total!B1601&lt;&gt;"",total!A1601,"")</f>
        <v/>
      </c>
      <c r="B1599" s="12" t="str">
        <f>IF(total!B1601&lt;&gt;"",total!B1601,"")</f>
        <v/>
      </c>
      <c r="C1599" s="12" t="str">
        <f>IF(total!D1601&lt;&gt;"",total!D1601,"")</f>
        <v/>
      </c>
      <c r="D1599" s="12" t="str">
        <f>IF(total!F1601&lt;&gt;"",total!F1601,"")</f>
        <v/>
      </c>
      <c r="E1599" s="12" t="str">
        <f>IF(total!G1601&lt;&gt;"",total!G1601,"")</f>
        <v/>
      </c>
      <c r="F1599" s="12" t="str">
        <f>IF(total!I1601&lt;&gt;"",total!I1601,"")</f>
        <v/>
      </c>
    </row>
    <row r="1600" spans="1:6" x14ac:dyDescent="0.25">
      <c r="A1600" s="12" t="str">
        <f>IF(total!B1602&lt;&gt;"",total!A1602,"")</f>
        <v/>
      </c>
      <c r="B1600" s="12" t="str">
        <f>IF(total!B1602&lt;&gt;"",total!B1602,"")</f>
        <v/>
      </c>
      <c r="C1600" s="12" t="str">
        <f>IF(total!D1602&lt;&gt;"",total!D1602,"")</f>
        <v/>
      </c>
      <c r="D1600" s="12" t="str">
        <f>IF(total!F1602&lt;&gt;"",total!F1602,"")</f>
        <v/>
      </c>
      <c r="E1600" s="12" t="str">
        <f>IF(total!G1602&lt;&gt;"",total!G1602,"")</f>
        <v/>
      </c>
      <c r="F1600" s="12" t="str">
        <f>IF(total!I1602&lt;&gt;"",total!I1602,"")</f>
        <v/>
      </c>
    </row>
    <row r="1601" spans="1:6" x14ac:dyDescent="0.25">
      <c r="A1601" s="12" t="str">
        <f>IF(total!B1603&lt;&gt;"",total!A1603,"")</f>
        <v/>
      </c>
      <c r="B1601" s="12" t="str">
        <f>IF(total!B1603&lt;&gt;"",total!B1603,"")</f>
        <v/>
      </c>
      <c r="C1601" s="12" t="str">
        <f>IF(total!D1603&lt;&gt;"",total!D1603,"")</f>
        <v/>
      </c>
      <c r="D1601" s="12" t="str">
        <f>IF(total!F1603&lt;&gt;"",total!F1603,"")</f>
        <v/>
      </c>
      <c r="E1601" s="12" t="str">
        <f>IF(total!G1603&lt;&gt;"",total!G1603,"")</f>
        <v/>
      </c>
      <c r="F1601" s="12" t="str">
        <f>IF(total!I1603&lt;&gt;"",total!I1603,"")</f>
        <v/>
      </c>
    </row>
    <row r="1602" spans="1:6" x14ac:dyDescent="0.25">
      <c r="A1602" s="12" t="str">
        <f>IF(total!B1604&lt;&gt;"",total!A1604,"")</f>
        <v/>
      </c>
      <c r="B1602" s="12" t="str">
        <f>IF(total!B1604&lt;&gt;"",total!B1604,"")</f>
        <v/>
      </c>
      <c r="C1602" s="12" t="str">
        <f>IF(total!D1604&lt;&gt;"",total!D1604,"")</f>
        <v/>
      </c>
      <c r="D1602" s="12" t="str">
        <f>IF(total!F1604&lt;&gt;"",total!F1604,"")</f>
        <v/>
      </c>
      <c r="E1602" s="12" t="str">
        <f>IF(total!G1604&lt;&gt;"",total!G1604,"")</f>
        <v/>
      </c>
      <c r="F1602" s="12" t="str">
        <f>IF(total!I1604&lt;&gt;"",total!I1604,"")</f>
        <v/>
      </c>
    </row>
    <row r="1603" spans="1:6" x14ac:dyDescent="0.25">
      <c r="A1603" s="12" t="str">
        <f>IF(total!B1605&lt;&gt;"",total!A1605,"")</f>
        <v/>
      </c>
      <c r="B1603" s="12" t="str">
        <f>IF(total!B1605&lt;&gt;"",total!B1605,"")</f>
        <v/>
      </c>
      <c r="C1603" s="12" t="str">
        <f>IF(total!D1605&lt;&gt;"",total!D1605,"")</f>
        <v/>
      </c>
      <c r="D1603" s="12" t="str">
        <f>IF(total!F1605&lt;&gt;"",total!F1605,"")</f>
        <v/>
      </c>
      <c r="E1603" s="12" t="str">
        <f>IF(total!G1605&lt;&gt;"",total!G1605,"")</f>
        <v/>
      </c>
      <c r="F1603" s="12" t="str">
        <f>IF(total!I1605&lt;&gt;"",total!I1605,"")</f>
        <v/>
      </c>
    </row>
    <row r="1604" spans="1:6" x14ac:dyDescent="0.25">
      <c r="A1604" s="12" t="str">
        <f>IF(total!B1606&lt;&gt;"",total!A1606,"")</f>
        <v/>
      </c>
      <c r="B1604" s="12" t="str">
        <f>IF(total!B1606&lt;&gt;"",total!B1606,"")</f>
        <v/>
      </c>
      <c r="C1604" s="12" t="str">
        <f>IF(total!D1606&lt;&gt;"",total!D1606,"")</f>
        <v/>
      </c>
      <c r="D1604" s="12" t="str">
        <f>IF(total!F1606&lt;&gt;"",total!F1606,"")</f>
        <v/>
      </c>
      <c r="E1604" s="12" t="str">
        <f>IF(total!G1606&lt;&gt;"",total!G1606,"")</f>
        <v/>
      </c>
      <c r="F1604" s="12" t="str">
        <f>IF(total!I1606&lt;&gt;"",total!I1606,"")</f>
        <v/>
      </c>
    </row>
    <row r="1605" spans="1:6" x14ac:dyDescent="0.25">
      <c r="A1605" s="12" t="str">
        <f>IF(total!B1607&lt;&gt;"",total!A1607,"")</f>
        <v/>
      </c>
      <c r="B1605" s="12" t="str">
        <f>IF(total!B1607&lt;&gt;"",total!B1607,"")</f>
        <v/>
      </c>
      <c r="C1605" s="12" t="str">
        <f>IF(total!D1607&lt;&gt;"",total!D1607,"")</f>
        <v/>
      </c>
      <c r="D1605" s="12" t="str">
        <f>IF(total!F1607&lt;&gt;"",total!F1607,"")</f>
        <v/>
      </c>
      <c r="E1605" s="12" t="str">
        <f>IF(total!G1607&lt;&gt;"",total!G1607,"")</f>
        <v/>
      </c>
      <c r="F1605" s="12" t="str">
        <f>IF(total!I1607&lt;&gt;"",total!I1607,"")</f>
        <v/>
      </c>
    </row>
    <row r="1606" spans="1:6" x14ac:dyDescent="0.25">
      <c r="A1606" s="12" t="str">
        <f>IF(total!B1608&lt;&gt;"",total!A1608,"")</f>
        <v/>
      </c>
      <c r="B1606" s="12" t="str">
        <f>IF(total!B1608&lt;&gt;"",total!B1608,"")</f>
        <v/>
      </c>
      <c r="C1606" s="12" t="str">
        <f>IF(total!D1608&lt;&gt;"",total!D1608,"")</f>
        <v/>
      </c>
      <c r="D1606" s="12" t="str">
        <f>IF(total!F1608&lt;&gt;"",total!F1608,"")</f>
        <v/>
      </c>
      <c r="E1606" s="12" t="str">
        <f>IF(total!G1608&lt;&gt;"",total!G1608,"")</f>
        <v/>
      </c>
      <c r="F1606" s="12" t="str">
        <f>IF(total!I1608&lt;&gt;"",total!I1608,"")</f>
        <v/>
      </c>
    </row>
    <row r="1607" spans="1:6" x14ac:dyDescent="0.25">
      <c r="A1607" s="12" t="str">
        <f>IF(total!B1609&lt;&gt;"",total!A1609,"")</f>
        <v/>
      </c>
      <c r="B1607" s="12" t="str">
        <f>IF(total!B1609&lt;&gt;"",total!B1609,"")</f>
        <v/>
      </c>
      <c r="C1607" s="12" t="str">
        <f>IF(total!D1609&lt;&gt;"",total!D1609,"")</f>
        <v/>
      </c>
      <c r="D1607" s="12" t="str">
        <f>IF(total!F1609&lt;&gt;"",total!F1609,"")</f>
        <v/>
      </c>
      <c r="E1607" s="12" t="str">
        <f>IF(total!G1609&lt;&gt;"",total!G1609,"")</f>
        <v/>
      </c>
      <c r="F1607" s="12" t="str">
        <f>IF(total!I1609&lt;&gt;"",total!I1609,"")</f>
        <v/>
      </c>
    </row>
    <row r="1608" spans="1:6" x14ac:dyDescent="0.25">
      <c r="A1608" s="12" t="str">
        <f>IF(total!B1610&lt;&gt;"",total!A1610,"")</f>
        <v/>
      </c>
      <c r="B1608" s="12" t="str">
        <f>IF(total!B1610&lt;&gt;"",total!B1610,"")</f>
        <v/>
      </c>
      <c r="C1608" s="12" t="str">
        <f>IF(total!D1610&lt;&gt;"",total!D1610,"")</f>
        <v/>
      </c>
      <c r="D1608" s="12" t="str">
        <f>IF(total!F1610&lt;&gt;"",total!F1610,"")</f>
        <v/>
      </c>
      <c r="E1608" s="12" t="str">
        <f>IF(total!G1610&lt;&gt;"",total!G1610,"")</f>
        <v/>
      </c>
      <c r="F1608" s="12" t="str">
        <f>IF(total!I1610&lt;&gt;"",total!I1610,"")</f>
        <v/>
      </c>
    </row>
    <row r="1609" spans="1:6" x14ac:dyDescent="0.25">
      <c r="A1609" s="12" t="str">
        <f>IF(total!B1611&lt;&gt;"",total!A1611,"")</f>
        <v/>
      </c>
      <c r="B1609" s="12" t="str">
        <f>IF(total!B1611&lt;&gt;"",total!B1611,"")</f>
        <v/>
      </c>
      <c r="C1609" s="12" t="str">
        <f>IF(total!D1611&lt;&gt;"",total!D1611,"")</f>
        <v/>
      </c>
      <c r="D1609" s="12" t="str">
        <f>IF(total!F1611&lt;&gt;"",total!F1611,"")</f>
        <v/>
      </c>
      <c r="E1609" s="12" t="str">
        <f>IF(total!G1611&lt;&gt;"",total!G1611,"")</f>
        <v/>
      </c>
      <c r="F1609" s="12" t="str">
        <f>IF(total!I1611&lt;&gt;"",total!I1611,"")</f>
        <v/>
      </c>
    </row>
    <row r="1610" spans="1:6" x14ac:dyDescent="0.25">
      <c r="A1610" s="12" t="str">
        <f>IF(total!B1612&lt;&gt;"",total!A1612,"")</f>
        <v/>
      </c>
      <c r="B1610" s="12" t="str">
        <f>IF(total!B1612&lt;&gt;"",total!B1612,"")</f>
        <v/>
      </c>
      <c r="C1610" s="12" t="str">
        <f>IF(total!D1612&lt;&gt;"",total!D1612,"")</f>
        <v/>
      </c>
      <c r="D1610" s="12" t="str">
        <f>IF(total!F1612&lt;&gt;"",total!F1612,"")</f>
        <v/>
      </c>
      <c r="E1610" s="12" t="str">
        <f>IF(total!G1612&lt;&gt;"",total!G1612,"")</f>
        <v/>
      </c>
      <c r="F1610" s="12" t="str">
        <f>IF(total!I1612&lt;&gt;"",total!I1612,"")</f>
        <v/>
      </c>
    </row>
    <row r="1611" spans="1:6" x14ac:dyDescent="0.25">
      <c r="A1611" s="12" t="str">
        <f>IF(total!B1613&lt;&gt;"",total!A1613,"")</f>
        <v/>
      </c>
      <c r="B1611" s="12" t="str">
        <f>IF(total!B1613&lt;&gt;"",total!B1613,"")</f>
        <v/>
      </c>
      <c r="C1611" s="12" t="str">
        <f>IF(total!D1613&lt;&gt;"",total!D1613,"")</f>
        <v/>
      </c>
      <c r="D1611" s="12" t="str">
        <f>IF(total!F1613&lt;&gt;"",total!F1613,"")</f>
        <v/>
      </c>
      <c r="E1611" s="12" t="str">
        <f>IF(total!G1613&lt;&gt;"",total!G1613,"")</f>
        <v/>
      </c>
      <c r="F1611" s="12" t="str">
        <f>IF(total!I1613&lt;&gt;"",total!I1613,"")</f>
        <v/>
      </c>
    </row>
    <row r="1612" spans="1:6" x14ac:dyDescent="0.25">
      <c r="A1612" s="12" t="str">
        <f>IF(total!B1614&lt;&gt;"",total!A1614,"")</f>
        <v/>
      </c>
      <c r="B1612" s="12" t="str">
        <f>IF(total!B1614&lt;&gt;"",total!B1614,"")</f>
        <v/>
      </c>
      <c r="C1612" s="12" t="str">
        <f>IF(total!D1614&lt;&gt;"",total!D1614,"")</f>
        <v/>
      </c>
      <c r="D1612" s="12" t="str">
        <f>IF(total!F1614&lt;&gt;"",total!F1614,"")</f>
        <v/>
      </c>
      <c r="E1612" s="12" t="str">
        <f>IF(total!G1614&lt;&gt;"",total!G1614,"")</f>
        <v/>
      </c>
      <c r="F1612" s="12" t="str">
        <f>IF(total!I1614&lt;&gt;"",total!I1614,"")</f>
        <v/>
      </c>
    </row>
    <row r="1613" spans="1:6" x14ac:dyDescent="0.25">
      <c r="A1613" s="12" t="str">
        <f>IF(total!B1615&lt;&gt;"",total!A1615,"")</f>
        <v/>
      </c>
      <c r="B1613" s="12" t="str">
        <f>IF(total!B1615&lt;&gt;"",total!B1615,"")</f>
        <v/>
      </c>
      <c r="C1613" s="12" t="str">
        <f>IF(total!D1615&lt;&gt;"",total!D1615,"")</f>
        <v/>
      </c>
      <c r="D1613" s="12" t="str">
        <f>IF(total!F1615&lt;&gt;"",total!F1615,"")</f>
        <v/>
      </c>
      <c r="E1613" s="12" t="str">
        <f>IF(total!G1615&lt;&gt;"",total!G1615,"")</f>
        <v/>
      </c>
      <c r="F1613" s="12" t="str">
        <f>IF(total!I1615&lt;&gt;"",total!I1615,"")</f>
        <v/>
      </c>
    </row>
    <row r="1614" spans="1:6" x14ac:dyDescent="0.25">
      <c r="A1614" s="12" t="str">
        <f>IF(total!B1616&lt;&gt;"",total!A1616,"")</f>
        <v/>
      </c>
      <c r="B1614" s="12" t="str">
        <f>IF(total!B1616&lt;&gt;"",total!B1616,"")</f>
        <v/>
      </c>
      <c r="C1614" s="12" t="str">
        <f>IF(total!D1616&lt;&gt;"",total!D1616,"")</f>
        <v/>
      </c>
      <c r="D1614" s="12" t="str">
        <f>IF(total!F1616&lt;&gt;"",total!F1616,"")</f>
        <v/>
      </c>
      <c r="E1614" s="12" t="str">
        <f>IF(total!G1616&lt;&gt;"",total!G1616,"")</f>
        <v/>
      </c>
      <c r="F1614" s="12" t="str">
        <f>IF(total!I1616&lt;&gt;"",total!I1616,"")</f>
        <v/>
      </c>
    </row>
    <row r="1615" spans="1:6" x14ac:dyDescent="0.25">
      <c r="A1615" s="12" t="str">
        <f>IF(total!B1617&lt;&gt;"",total!A1617,"")</f>
        <v/>
      </c>
      <c r="B1615" s="12" t="str">
        <f>IF(total!B1617&lt;&gt;"",total!B1617,"")</f>
        <v/>
      </c>
      <c r="C1615" s="12" t="str">
        <f>IF(total!D1617&lt;&gt;"",total!D1617,"")</f>
        <v/>
      </c>
      <c r="D1615" s="12" t="str">
        <f>IF(total!F1617&lt;&gt;"",total!F1617,"")</f>
        <v/>
      </c>
      <c r="E1615" s="12" t="str">
        <f>IF(total!G1617&lt;&gt;"",total!G1617,"")</f>
        <v/>
      </c>
      <c r="F1615" s="12" t="str">
        <f>IF(total!I1617&lt;&gt;"",total!I1617,"")</f>
        <v/>
      </c>
    </row>
    <row r="1616" spans="1:6" x14ac:dyDescent="0.25">
      <c r="A1616" s="12" t="str">
        <f>IF(total!B1618&lt;&gt;"",total!A1618,"")</f>
        <v/>
      </c>
      <c r="B1616" s="12" t="str">
        <f>IF(total!B1618&lt;&gt;"",total!B1618,"")</f>
        <v/>
      </c>
      <c r="C1616" s="12" t="str">
        <f>IF(total!D1618&lt;&gt;"",total!D1618,"")</f>
        <v/>
      </c>
      <c r="D1616" s="12" t="str">
        <f>IF(total!F1618&lt;&gt;"",total!F1618,"")</f>
        <v/>
      </c>
      <c r="E1616" s="12" t="str">
        <f>IF(total!G1618&lt;&gt;"",total!G1618,"")</f>
        <v/>
      </c>
      <c r="F1616" s="12" t="str">
        <f>IF(total!I1618&lt;&gt;"",total!I1618,"")</f>
        <v/>
      </c>
    </row>
    <row r="1617" spans="1:6" x14ac:dyDescent="0.25">
      <c r="A1617" s="12" t="str">
        <f>IF(total!B1619&lt;&gt;"",total!A1619,"")</f>
        <v/>
      </c>
      <c r="B1617" s="12" t="str">
        <f>IF(total!B1619&lt;&gt;"",total!B1619,"")</f>
        <v/>
      </c>
      <c r="C1617" s="12" t="str">
        <f>IF(total!D1619&lt;&gt;"",total!D1619,"")</f>
        <v/>
      </c>
      <c r="D1617" s="12" t="str">
        <f>IF(total!F1619&lt;&gt;"",total!F1619,"")</f>
        <v/>
      </c>
      <c r="E1617" s="12" t="str">
        <f>IF(total!G1619&lt;&gt;"",total!G1619,"")</f>
        <v/>
      </c>
      <c r="F1617" s="12" t="str">
        <f>IF(total!I1619&lt;&gt;"",total!I1619,"")</f>
        <v/>
      </c>
    </row>
    <row r="1618" spans="1:6" x14ac:dyDescent="0.25">
      <c r="A1618" s="12" t="str">
        <f>IF(total!B1620&lt;&gt;"",total!A1620,"")</f>
        <v/>
      </c>
      <c r="B1618" s="12" t="str">
        <f>IF(total!B1620&lt;&gt;"",total!B1620,"")</f>
        <v/>
      </c>
      <c r="C1618" s="12" t="str">
        <f>IF(total!D1620&lt;&gt;"",total!D1620,"")</f>
        <v/>
      </c>
      <c r="D1618" s="12" t="str">
        <f>IF(total!F1620&lt;&gt;"",total!F1620,"")</f>
        <v/>
      </c>
      <c r="E1618" s="12" t="str">
        <f>IF(total!G1620&lt;&gt;"",total!G1620,"")</f>
        <v/>
      </c>
      <c r="F1618" s="12" t="str">
        <f>IF(total!I1620&lt;&gt;"",total!I1620,"")</f>
        <v/>
      </c>
    </row>
    <row r="1619" spans="1:6" x14ac:dyDescent="0.25">
      <c r="A1619" s="12" t="str">
        <f>IF(total!B1621&lt;&gt;"",total!A1621,"")</f>
        <v/>
      </c>
      <c r="B1619" s="12" t="str">
        <f>IF(total!B1621&lt;&gt;"",total!B1621,"")</f>
        <v/>
      </c>
      <c r="C1619" s="12" t="str">
        <f>IF(total!D1621&lt;&gt;"",total!D1621,"")</f>
        <v/>
      </c>
      <c r="D1619" s="12" t="str">
        <f>IF(total!F1621&lt;&gt;"",total!F1621,"")</f>
        <v/>
      </c>
      <c r="E1619" s="12" t="str">
        <f>IF(total!G1621&lt;&gt;"",total!G1621,"")</f>
        <v/>
      </c>
      <c r="F1619" s="12" t="str">
        <f>IF(total!I1621&lt;&gt;"",total!I1621,"")</f>
        <v/>
      </c>
    </row>
    <row r="1620" spans="1:6" x14ac:dyDescent="0.25">
      <c r="A1620" s="12" t="str">
        <f>IF(total!B1622&lt;&gt;"",total!A1622,"")</f>
        <v/>
      </c>
      <c r="B1620" s="12" t="str">
        <f>IF(total!B1622&lt;&gt;"",total!B1622,"")</f>
        <v/>
      </c>
      <c r="C1620" s="12" t="str">
        <f>IF(total!D1622&lt;&gt;"",total!D1622,"")</f>
        <v/>
      </c>
      <c r="D1620" s="12" t="str">
        <f>IF(total!F1622&lt;&gt;"",total!F1622,"")</f>
        <v/>
      </c>
      <c r="E1620" s="12" t="str">
        <f>IF(total!G1622&lt;&gt;"",total!G1622,"")</f>
        <v/>
      </c>
      <c r="F1620" s="12" t="str">
        <f>IF(total!I1622&lt;&gt;"",total!I1622,"")</f>
        <v/>
      </c>
    </row>
    <row r="1621" spans="1:6" x14ac:dyDescent="0.25">
      <c r="A1621" s="12" t="str">
        <f>IF(total!B1623&lt;&gt;"",total!A1623,"")</f>
        <v/>
      </c>
      <c r="B1621" s="12" t="str">
        <f>IF(total!B1623&lt;&gt;"",total!B1623,"")</f>
        <v/>
      </c>
      <c r="C1621" s="12" t="str">
        <f>IF(total!D1623&lt;&gt;"",total!D1623,"")</f>
        <v/>
      </c>
      <c r="D1621" s="12" t="str">
        <f>IF(total!F1623&lt;&gt;"",total!F1623,"")</f>
        <v/>
      </c>
      <c r="E1621" s="12" t="str">
        <f>IF(total!G1623&lt;&gt;"",total!G1623,"")</f>
        <v/>
      </c>
      <c r="F1621" s="12" t="str">
        <f>IF(total!I1623&lt;&gt;"",total!I1623,"")</f>
        <v/>
      </c>
    </row>
    <row r="1622" spans="1:6" x14ac:dyDescent="0.25">
      <c r="A1622" s="12" t="str">
        <f>IF(total!B1624&lt;&gt;"",total!A1624,"")</f>
        <v/>
      </c>
      <c r="B1622" s="12" t="str">
        <f>IF(total!B1624&lt;&gt;"",total!B1624,"")</f>
        <v/>
      </c>
      <c r="C1622" s="12" t="str">
        <f>IF(total!D1624&lt;&gt;"",total!D1624,"")</f>
        <v/>
      </c>
      <c r="D1622" s="12" t="str">
        <f>IF(total!F1624&lt;&gt;"",total!F1624,"")</f>
        <v/>
      </c>
      <c r="E1622" s="12" t="str">
        <f>IF(total!G1624&lt;&gt;"",total!G1624,"")</f>
        <v/>
      </c>
      <c r="F1622" s="12" t="str">
        <f>IF(total!I1624&lt;&gt;"",total!I1624,"")</f>
        <v/>
      </c>
    </row>
    <row r="1623" spans="1:6" x14ac:dyDescent="0.25">
      <c r="A1623" s="12" t="str">
        <f>IF(total!B1625&lt;&gt;"",total!A1625,"")</f>
        <v/>
      </c>
      <c r="B1623" s="12" t="str">
        <f>IF(total!B1625&lt;&gt;"",total!B1625,"")</f>
        <v/>
      </c>
      <c r="C1623" s="12" t="str">
        <f>IF(total!D1625&lt;&gt;"",total!D1625,"")</f>
        <v/>
      </c>
      <c r="D1623" s="12" t="str">
        <f>IF(total!F1625&lt;&gt;"",total!F1625,"")</f>
        <v/>
      </c>
      <c r="E1623" s="12" t="str">
        <f>IF(total!G1625&lt;&gt;"",total!G1625,"")</f>
        <v/>
      </c>
      <c r="F1623" s="12" t="str">
        <f>IF(total!I1625&lt;&gt;"",total!I1625,"")</f>
        <v/>
      </c>
    </row>
    <row r="1624" spans="1:6" x14ac:dyDescent="0.25">
      <c r="A1624" s="12" t="str">
        <f>IF(total!B1626&lt;&gt;"",total!A1626,"")</f>
        <v/>
      </c>
      <c r="B1624" s="12" t="str">
        <f>IF(total!B1626&lt;&gt;"",total!B1626,"")</f>
        <v/>
      </c>
      <c r="C1624" s="12" t="str">
        <f>IF(total!D1626&lt;&gt;"",total!D1626,"")</f>
        <v/>
      </c>
      <c r="D1624" s="12" t="str">
        <f>IF(total!F1626&lt;&gt;"",total!F1626,"")</f>
        <v/>
      </c>
      <c r="E1624" s="12" t="str">
        <f>IF(total!G1626&lt;&gt;"",total!G1626,"")</f>
        <v/>
      </c>
      <c r="F1624" s="12" t="str">
        <f>IF(total!I1626&lt;&gt;"",total!I1626,"")</f>
        <v/>
      </c>
    </row>
    <row r="1625" spans="1:6" x14ac:dyDescent="0.25">
      <c r="A1625" s="12" t="str">
        <f>IF(total!B1627&lt;&gt;"",total!A1627,"")</f>
        <v/>
      </c>
      <c r="B1625" s="12" t="str">
        <f>IF(total!B1627&lt;&gt;"",total!B1627,"")</f>
        <v/>
      </c>
      <c r="C1625" s="12" t="str">
        <f>IF(total!D1627&lt;&gt;"",total!D1627,"")</f>
        <v/>
      </c>
      <c r="D1625" s="12" t="str">
        <f>IF(total!F1627&lt;&gt;"",total!F1627,"")</f>
        <v/>
      </c>
      <c r="E1625" s="12" t="str">
        <f>IF(total!G1627&lt;&gt;"",total!G1627,"")</f>
        <v/>
      </c>
      <c r="F1625" s="12" t="str">
        <f>IF(total!I1627&lt;&gt;"",total!I1627,"")</f>
        <v/>
      </c>
    </row>
    <row r="1626" spans="1:6" x14ac:dyDescent="0.25">
      <c r="A1626" s="12" t="str">
        <f>IF(total!B1628&lt;&gt;"",total!A1628,"")</f>
        <v/>
      </c>
      <c r="B1626" s="12" t="str">
        <f>IF(total!B1628&lt;&gt;"",total!B1628,"")</f>
        <v/>
      </c>
      <c r="C1626" s="12" t="str">
        <f>IF(total!D1628&lt;&gt;"",total!D1628,"")</f>
        <v/>
      </c>
      <c r="D1626" s="12" t="str">
        <f>IF(total!F1628&lt;&gt;"",total!F1628,"")</f>
        <v/>
      </c>
      <c r="E1626" s="12" t="str">
        <f>IF(total!G1628&lt;&gt;"",total!G1628,"")</f>
        <v/>
      </c>
      <c r="F1626" s="12" t="str">
        <f>IF(total!I1628&lt;&gt;"",total!I1628,"")</f>
        <v/>
      </c>
    </row>
    <row r="1627" spans="1:6" x14ac:dyDescent="0.25">
      <c r="A1627" s="12" t="str">
        <f>IF(total!B1629&lt;&gt;"",total!A1629,"")</f>
        <v/>
      </c>
      <c r="B1627" s="12" t="str">
        <f>IF(total!B1629&lt;&gt;"",total!B1629,"")</f>
        <v/>
      </c>
      <c r="C1627" s="12" t="str">
        <f>IF(total!D1629&lt;&gt;"",total!D1629,"")</f>
        <v/>
      </c>
      <c r="D1627" s="12" t="str">
        <f>IF(total!F1629&lt;&gt;"",total!F1629,"")</f>
        <v/>
      </c>
      <c r="E1627" s="12" t="str">
        <f>IF(total!G1629&lt;&gt;"",total!G1629,"")</f>
        <v/>
      </c>
      <c r="F1627" s="12" t="str">
        <f>IF(total!I1629&lt;&gt;"",total!I1629,"")</f>
        <v/>
      </c>
    </row>
    <row r="1628" spans="1:6" x14ac:dyDescent="0.25">
      <c r="A1628" s="12" t="str">
        <f>IF(total!B1630&lt;&gt;"",total!A1630,"")</f>
        <v/>
      </c>
      <c r="B1628" s="12" t="str">
        <f>IF(total!B1630&lt;&gt;"",total!B1630,"")</f>
        <v/>
      </c>
      <c r="C1628" s="12" t="str">
        <f>IF(total!D1630&lt;&gt;"",total!D1630,"")</f>
        <v/>
      </c>
      <c r="D1628" s="12" t="str">
        <f>IF(total!F1630&lt;&gt;"",total!F1630,"")</f>
        <v/>
      </c>
      <c r="E1628" s="12" t="str">
        <f>IF(total!G1630&lt;&gt;"",total!G1630,"")</f>
        <v/>
      </c>
      <c r="F1628" s="12" t="str">
        <f>IF(total!I1630&lt;&gt;"",total!I1630,"")</f>
        <v/>
      </c>
    </row>
    <row r="1629" spans="1:6" x14ac:dyDescent="0.25">
      <c r="A1629" s="12" t="str">
        <f>IF(total!B1631&lt;&gt;"",total!A1631,"")</f>
        <v/>
      </c>
      <c r="B1629" s="12" t="str">
        <f>IF(total!B1631&lt;&gt;"",total!B1631,"")</f>
        <v/>
      </c>
      <c r="C1629" s="12" t="str">
        <f>IF(total!D1631&lt;&gt;"",total!D1631,"")</f>
        <v/>
      </c>
      <c r="D1629" s="12" t="str">
        <f>IF(total!F1631&lt;&gt;"",total!F1631,"")</f>
        <v/>
      </c>
      <c r="E1629" s="12" t="str">
        <f>IF(total!G1631&lt;&gt;"",total!G1631,"")</f>
        <v/>
      </c>
      <c r="F1629" s="12" t="str">
        <f>IF(total!I1631&lt;&gt;"",total!I1631,"")</f>
        <v/>
      </c>
    </row>
    <row r="1630" spans="1:6" x14ac:dyDescent="0.25">
      <c r="A1630" s="12" t="str">
        <f>IF(total!B1632&lt;&gt;"",total!A1632,"")</f>
        <v/>
      </c>
      <c r="B1630" s="12" t="str">
        <f>IF(total!B1632&lt;&gt;"",total!B1632,"")</f>
        <v/>
      </c>
      <c r="C1630" s="12" t="str">
        <f>IF(total!D1632&lt;&gt;"",total!D1632,"")</f>
        <v/>
      </c>
      <c r="D1630" s="12" t="str">
        <f>IF(total!F1632&lt;&gt;"",total!F1632,"")</f>
        <v/>
      </c>
      <c r="E1630" s="12" t="str">
        <f>IF(total!G1632&lt;&gt;"",total!G1632,"")</f>
        <v/>
      </c>
      <c r="F1630" s="12" t="str">
        <f>IF(total!I1632&lt;&gt;"",total!I1632,"")</f>
        <v/>
      </c>
    </row>
    <row r="1631" spans="1:6" x14ac:dyDescent="0.25">
      <c r="A1631" s="12" t="str">
        <f>IF(total!B1633&lt;&gt;"",total!A1633,"")</f>
        <v/>
      </c>
      <c r="B1631" s="12" t="str">
        <f>IF(total!B1633&lt;&gt;"",total!B1633,"")</f>
        <v/>
      </c>
      <c r="C1631" s="12" t="str">
        <f>IF(total!D1633&lt;&gt;"",total!D1633,"")</f>
        <v/>
      </c>
      <c r="D1631" s="12" t="str">
        <f>IF(total!F1633&lt;&gt;"",total!F1633,"")</f>
        <v/>
      </c>
      <c r="E1631" s="12" t="str">
        <f>IF(total!G1633&lt;&gt;"",total!G1633,"")</f>
        <v/>
      </c>
      <c r="F1631" s="12" t="str">
        <f>IF(total!I1633&lt;&gt;"",total!I1633,"")</f>
        <v/>
      </c>
    </row>
    <row r="1632" spans="1:6" x14ac:dyDescent="0.25">
      <c r="A1632" s="12" t="str">
        <f>IF(total!B1634&lt;&gt;"",total!A1634,"")</f>
        <v/>
      </c>
      <c r="B1632" s="12" t="str">
        <f>IF(total!B1634&lt;&gt;"",total!B1634,"")</f>
        <v/>
      </c>
      <c r="C1632" s="12" t="str">
        <f>IF(total!D1634&lt;&gt;"",total!D1634,"")</f>
        <v/>
      </c>
      <c r="D1632" s="12" t="str">
        <f>IF(total!F1634&lt;&gt;"",total!F1634,"")</f>
        <v/>
      </c>
      <c r="E1632" s="12" t="str">
        <f>IF(total!G1634&lt;&gt;"",total!G1634,"")</f>
        <v/>
      </c>
      <c r="F1632" s="12" t="str">
        <f>IF(total!I1634&lt;&gt;"",total!I1634,"")</f>
        <v/>
      </c>
    </row>
    <row r="1633" spans="1:6" x14ac:dyDescent="0.25">
      <c r="A1633" s="12" t="str">
        <f>IF(total!B1635&lt;&gt;"",total!A1635,"")</f>
        <v/>
      </c>
      <c r="B1633" s="12" t="str">
        <f>IF(total!B1635&lt;&gt;"",total!B1635,"")</f>
        <v/>
      </c>
      <c r="C1633" s="12" t="str">
        <f>IF(total!D1635&lt;&gt;"",total!D1635,"")</f>
        <v/>
      </c>
      <c r="D1633" s="12" t="str">
        <f>IF(total!F1635&lt;&gt;"",total!F1635,"")</f>
        <v/>
      </c>
      <c r="E1633" s="12" t="str">
        <f>IF(total!G1635&lt;&gt;"",total!G1635,"")</f>
        <v/>
      </c>
      <c r="F1633" s="12" t="str">
        <f>IF(total!I1635&lt;&gt;"",total!I1635,"")</f>
        <v/>
      </c>
    </row>
    <row r="1634" spans="1:6" x14ac:dyDescent="0.25">
      <c r="A1634" s="12" t="str">
        <f>IF(total!B1636&lt;&gt;"",total!A1636,"")</f>
        <v/>
      </c>
      <c r="B1634" s="12" t="str">
        <f>IF(total!B1636&lt;&gt;"",total!B1636,"")</f>
        <v/>
      </c>
      <c r="C1634" s="12" t="str">
        <f>IF(total!D1636&lt;&gt;"",total!D1636,"")</f>
        <v/>
      </c>
      <c r="D1634" s="12" t="str">
        <f>IF(total!F1636&lt;&gt;"",total!F1636,"")</f>
        <v/>
      </c>
      <c r="E1634" s="12" t="str">
        <f>IF(total!G1636&lt;&gt;"",total!G1636,"")</f>
        <v/>
      </c>
      <c r="F1634" s="12" t="str">
        <f>IF(total!I1636&lt;&gt;"",total!I1636,"")</f>
        <v/>
      </c>
    </row>
    <row r="1635" spans="1:6" x14ac:dyDescent="0.25">
      <c r="A1635" s="12" t="str">
        <f>IF(total!B1637&lt;&gt;"",total!A1637,"")</f>
        <v/>
      </c>
      <c r="B1635" s="12" t="str">
        <f>IF(total!B1637&lt;&gt;"",total!B1637,"")</f>
        <v/>
      </c>
      <c r="C1635" s="12" t="str">
        <f>IF(total!D1637&lt;&gt;"",total!D1637,"")</f>
        <v/>
      </c>
      <c r="D1635" s="12" t="str">
        <f>IF(total!F1637&lt;&gt;"",total!F1637,"")</f>
        <v/>
      </c>
      <c r="E1635" s="12" t="str">
        <f>IF(total!G1637&lt;&gt;"",total!G1637,"")</f>
        <v/>
      </c>
      <c r="F1635" s="12" t="str">
        <f>IF(total!I1637&lt;&gt;"",total!I1637,"")</f>
        <v/>
      </c>
    </row>
    <row r="1636" spans="1:6" x14ac:dyDescent="0.25">
      <c r="A1636" s="12" t="str">
        <f>IF(total!B1638&lt;&gt;"",total!A1638,"")</f>
        <v/>
      </c>
      <c r="B1636" s="12" t="str">
        <f>IF(total!B1638&lt;&gt;"",total!B1638,"")</f>
        <v/>
      </c>
      <c r="C1636" s="12" t="str">
        <f>IF(total!D1638&lt;&gt;"",total!D1638,"")</f>
        <v/>
      </c>
      <c r="D1636" s="12" t="str">
        <f>IF(total!F1638&lt;&gt;"",total!F1638,"")</f>
        <v/>
      </c>
      <c r="E1636" s="12" t="str">
        <f>IF(total!G1638&lt;&gt;"",total!G1638,"")</f>
        <v/>
      </c>
      <c r="F1636" s="12" t="str">
        <f>IF(total!I1638&lt;&gt;"",total!I1638,"")</f>
        <v/>
      </c>
    </row>
    <row r="1637" spans="1:6" x14ac:dyDescent="0.25">
      <c r="A1637" s="12" t="str">
        <f>IF(total!B1639&lt;&gt;"",total!A1639,"")</f>
        <v/>
      </c>
      <c r="B1637" s="12" t="str">
        <f>IF(total!B1639&lt;&gt;"",total!B1639,"")</f>
        <v/>
      </c>
      <c r="C1637" s="12" t="str">
        <f>IF(total!D1639&lt;&gt;"",total!D1639,"")</f>
        <v/>
      </c>
      <c r="D1637" s="12" t="str">
        <f>IF(total!F1639&lt;&gt;"",total!F1639,"")</f>
        <v/>
      </c>
      <c r="E1637" s="12" t="str">
        <f>IF(total!G1639&lt;&gt;"",total!G1639,"")</f>
        <v/>
      </c>
      <c r="F1637" s="12" t="str">
        <f>IF(total!I1639&lt;&gt;"",total!I1639,"")</f>
        <v/>
      </c>
    </row>
    <row r="1638" spans="1:6" x14ac:dyDescent="0.25">
      <c r="A1638" s="12" t="str">
        <f>IF(total!B1640&lt;&gt;"",total!A1640,"")</f>
        <v/>
      </c>
      <c r="B1638" s="12" t="str">
        <f>IF(total!B1640&lt;&gt;"",total!B1640,"")</f>
        <v/>
      </c>
      <c r="C1638" s="12" t="str">
        <f>IF(total!D1640&lt;&gt;"",total!D1640,"")</f>
        <v/>
      </c>
      <c r="D1638" s="12" t="str">
        <f>IF(total!F1640&lt;&gt;"",total!F1640,"")</f>
        <v/>
      </c>
      <c r="E1638" s="12" t="str">
        <f>IF(total!G1640&lt;&gt;"",total!G1640,"")</f>
        <v/>
      </c>
      <c r="F1638" s="12" t="str">
        <f>IF(total!I1640&lt;&gt;"",total!I1640,"")</f>
        <v/>
      </c>
    </row>
    <row r="1639" spans="1:6" x14ac:dyDescent="0.25">
      <c r="A1639" s="12" t="str">
        <f>IF(total!B1641&lt;&gt;"",total!A1641,"")</f>
        <v/>
      </c>
      <c r="B1639" s="12" t="str">
        <f>IF(total!B1641&lt;&gt;"",total!B1641,"")</f>
        <v/>
      </c>
      <c r="C1639" s="12" t="str">
        <f>IF(total!D1641&lt;&gt;"",total!D1641,"")</f>
        <v/>
      </c>
      <c r="D1639" s="12" t="str">
        <f>IF(total!F1641&lt;&gt;"",total!F1641,"")</f>
        <v/>
      </c>
      <c r="E1639" s="12" t="str">
        <f>IF(total!G1641&lt;&gt;"",total!G1641,"")</f>
        <v/>
      </c>
      <c r="F1639" s="12" t="str">
        <f>IF(total!I1641&lt;&gt;"",total!I1641,"")</f>
        <v/>
      </c>
    </row>
    <row r="1640" spans="1:6" x14ac:dyDescent="0.25">
      <c r="A1640" s="12" t="str">
        <f>IF(total!B1642&lt;&gt;"",total!A1642,"")</f>
        <v/>
      </c>
      <c r="B1640" s="12" t="str">
        <f>IF(total!B1642&lt;&gt;"",total!B1642,"")</f>
        <v/>
      </c>
      <c r="C1640" s="12" t="str">
        <f>IF(total!D1642&lt;&gt;"",total!D1642,"")</f>
        <v/>
      </c>
      <c r="D1640" s="12" t="str">
        <f>IF(total!F1642&lt;&gt;"",total!F1642,"")</f>
        <v/>
      </c>
      <c r="E1640" s="12" t="str">
        <f>IF(total!G1642&lt;&gt;"",total!G1642,"")</f>
        <v/>
      </c>
      <c r="F1640" s="12" t="str">
        <f>IF(total!I1642&lt;&gt;"",total!I1642,"")</f>
        <v/>
      </c>
    </row>
    <row r="1641" spans="1:6" x14ac:dyDescent="0.25">
      <c r="A1641" s="12" t="str">
        <f>IF(total!B1643&lt;&gt;"",total!A1643,"")</f>
        <v/>
      </c>
      <c r="B1641" s="12" t="str">
        <f>IF(total!B1643&lt;&gt;"",total!B1643,"")</f>
        <v/>
      </c>
      <c r="C1641" s="12" t="str">
        <f>IF(total!D1643&lt;&gt;"",total!D1643,"")</f>
        <v/>
      </c>
      <c r="D1641" s="12" t="str">
        <f>IF(total!F1643&lt;&gt;"",total!F1643,"")</f>
        <v/>
      </c>
      <c r="E1641" s="12" t="str">
        <f>IF(total!G1643&lt;&gt;"",total!G1643,"")</f>
        <v/>
      </c>
      <c r="F1641" s="12" t="str">
        <f>IF(total!I1643&lt;&gt;"",total!I1643,"")</f>
        <v/>
      </c>
    </row>
    <row r="1642" spans="1:6" x14ac:dyDescent="0.25">
      <c r="A1642" s="12" t="str">
        <f>IF(total!B1644&lt;&gt;"",total!A1644,"")</f>
        <v/>
      </c>
      <c r="B1642" s="12" t="str">
        <f>IF(total!B1644&lt;&gt;"",total!B1644,"")</f>
        <v/>
      </c>
      <c r="C1642" s="12" t="str">
        <f>IF(total!D1644&lt;&gt;"",total!D1644,"")</f>
        <v/>
      </c>
      <c r="D1642" s="12" t="str">
        <f>IF(total!F1644&lt;&gt;"",total!F1644,"")</f>
        <v/>
      </c>
      <c r="E1642" s="12" t="str">
        <f>IF(total!G1644&lt;&gt;"",total!G1644,"")</f>
        <v/>
      </c>
      <c r="F1642" s="12" t="str">
        <f>IF(total!I1644&lt;&gt;"",total!I1644,"")</f>
        <v/>
      </c>
    </row>
    <row r="1643" spans="1:6" x14ac:dyDescent="0.25">
      <c r="A1643" s="12" t="str">
        <f>IF(total!B1645&lt;&gt;"",total!A1645,"")</f>
        <v/>
      </c>
      <c r="B1643" s="12" t="str">
        <f>IF(total!B1645&lt;&gt;"",total!B1645,"")</f>
        <v/>
      </c>
      <c r="C1643" s="12" t="str">
        <f>IF(total!D1645&lt;&gt;"",total!D1645,"")</f>
        <v/>
      </c>
      <c r="D1643" s="12" t="str">
        <f>IF(total!F1645&lt;&gt;"",total!F1645,"")</f>
        <v/>
      </c>
      <c r="E1643" s="12" t="str">
        <f>IF(total!G1645&lt;&gt;"",total!G1645,"")</f>
        <v/>
      </c>
      <c r="F1643" s="12" t="str">
        <f>IF(total!I1645&lt;&gt;"",total!I1645,"")</f>
        <v/>
      </c>
    </row>
    <row r="1644" spans="1:6" x14ac:dyDescent="0.25">
      <c r="A1644" s="12" t="str">
        <f>IF(total!B1646&lt;&gt;"",total!A1646,"")</f>
        <v/>
      </c>
      <c r="B1644" s="12" t="str">
        <f>IF(total!B1646&lt;&gt;"",total!B1646,"")</f>
        <v/>
      </c>
      <c r="C1644" s="12" t="str">
        <f>IF(total!D1646&lt;&gt;"",total!D1646,"")</f>
        <v/>
      </c>
      <c r="D1644" s="12" t="str">
        <f>IF(total!F1646&lt;&gt;"",total!F1646,"")</f>
        <v/>
      </c>
      <c r="E1644" s="12" t="str">
        <f>IF(total!G1646&lt;&gt;"",total!G1646,"")</f>
        <v/>
      </c>
      <c r="F1644" s="12" t="str">
        <f>IF(total!I1646&lt;&gt;"",total!I1646,"")</f>
        <v/>
      </c>
    </row>
    <row r="1645" spans="1:6" x14ac:dyDescent="0.25">
      <c r="A1645" s="12" t="str">
        <f>IF(total!B1647&lt;&gt;"",total!A1647,"")</f>
        <v/>
      </c>
      <c r="B1645" s="12" t="str">
        <f>IF(total!B1647&lt;&gt;"",total!B1647,"")</f>
        <v/>
      </c>
      <c r="C1645" s="12" t="str">
        <f>IF(total!D1647&lt;&gt;"",total!D1647,"")</f>
        <v/>
      </c>
      <c r="D1645" s="12" t="str">
        <f>IF(total!F1647&lt;&gt;"",total!F1647,"")</f>
        <v/>
      </c>
      <c r="E1645" s="12" t="str">
        <f>IF(total!G1647&lt;&gt;"",total!G1647,"")</f>
        <v/>
      </c>
      <c r="F1645" s="12" t="str">
        <f>IF(total!I1647&lt;&gt;"",total!I1647,"")</f>
        <v/>
      </c>
    </row>
    <row r="1646" spans="1:6" x14ac:dyDescent="0.25">
      <c r="A1646" s="12" t="str">
        <f>IF(total!B1648&lt;&gt;"",total!A1648,"")</f>
        <v/>
      </c>
      <c r="B1646" s="12" t="str">
        <f>IF(total!B1648&lt;&gt;"",total!B1648,"")</f>
        <v/>
      </c>
      <c r="C1646" s="12" t="str">
        <f>IF(total!D1648&lt;&gt;"",total!D1648,"")</f>
        <v/>
      </c>
      <c r="D1646" s="12" t="str">
        <f>IF(total!F1648&lt;&gt;"",total!F1648,"")</f>
        <v/>
      </c>
      <c r="E1646" s="12" t="str">
        <f>IF(total!G1648&lt;&gt;"",total!G1648,"")</f>
        <v/>
      </c>
      <c r="F1646" s="12" t="str">
        <f>IF(total!I1648&lt;&gt;"",total!I1648,"")</f>
        <v/>
      </c>
    </row>
    <row r="1647" spans="1:6" x14ac:dyDescent="0.25">
      <c r="A1647" s="12" t="str">
        <f>IF(total!B1649&lt;&gt;"",total!A1649,"")</f>
        <v/>
      </c>
      <c r="B1647" s="12" t="str">
        <f>IF(total!B1649&lt;&gt;"",total!B1649,"")</f>
        <v/>
      </c>
      <c r="C1647" s="12" t="str">
        <f>IF(total!D1649&lt;&gt;"",total!D1649,"")</f>
        <v/>
      </c>
      <c r="D1647" s="12" t="str">
        <f>IF(total!F1649&lt;&gt;"",total!F1649,"")</f>
        <v/>
      </c>
      <c r="E1647" s="12" t="str">
        <f>IF(total!G1649&lt;&gt;"",total!G1649,"")</f>
        <v/>
      </c>
      <c r="F1647" s="12" t="str">
        <f>IF(total!I1649&lt;&gt;"",total!I1649,"")</f>
        <v/>
      </c>
    </row>
    <row r="1648" spans="1:6" x14ac:dyDescent="0.25">
      <c r="A1648" s="12" t="str">
        <f>IF(total!B1650&lt;&gt;"",total!A1650,"")</f>
        <v/>
      </c>
      <c r="B1648" s="12" t="str">
        <f>IF(total!B1650&lt;&gt;"",total!B1650,"")</f>
        <v/>
      </c>
      <c r="C1648" s="12" t="str">
        <f>IF(total!D1650&lt;&gt;"",total!D1650,"")</f>
        <v/>
      </c>
      <c r="D1648" s="12" t="str">
        <f>IF(total!F1650&lt;&gt;"",total!F1650,"")</f>
        <v/>
      </c>
      <c r="E1648" s="12" t="str">
        <f>IF(total!G1650&lt;&gt;"",total!G1650,"")</f>
        <v/>
      </c>
      <c r="F1648" s="12" t="str">
        <f>IF(total!I1650&lt;&gt;"",total!I1650,"")</f>
        <v/>
      </c>
    </row>
    <row r="1649" spans="1:6" x14ac:dyDescent="0.25">
      <c r="A1649" s="12" t="str">
        <f>IF(total!B1651&lt;&gt;"",total!A1651,"")</f>
        <v/>
      </c>
      <c r="B1649" s="12" t="str">
        <f>IF(total!B1651&lt;&gt;"",total!B1651,"")</f>
        <v/>
      </c>
      <c r="C1649" s="12" t="str">
        <f>IF(total!D1651&lt;&gt;"",total!D1651,"")</f>
        <v/>
      </c>
      <c r="D1649" s="12" t="str">
        <f>IF(total!F1651&lt;&gt;"",total!F1651,"")</f>
        <v/>
      </c>
      <c r="E1649" s="12" t="str">
        <f>IF(total!G1651&lt;&gt;"",total!G1651,"")</f>
        <v/>
      </c>
      <c r="F1649" s="12" t="str">
        <f>IF(total!I1651&lt;&gt;"",total!I1651,"")</f>
        <v/>
      </c>
    </row>
    <row r="1650" spans="1:6" x14ac:dyDescent="0.25">
      <c r="A1650" s="12" t="str">
        <f>IF(total!B1652&lt;&gt;"",total!A1652,"")</f>
        <v/>
      </c>
      <c r="B1650" s="12" t="str">
        <f>IF(total!B1652&lt;&gt;"",total!B1652,"")</f>
        <v/>
      </c>
      <c r="C1650" s="12" t="str">
        <f>IF(total!D1652&lt;&gt;"",total!D1652,"")</f>
        <v/>
      </c>
      <c r="D1650" s="12" t="str">
        <f>IF(total!F1652&lt;&gt;"",total!F1652,"")</f>
        <v/>
      </c>
      <c r="E1650" s="12" t="str">
        <f>IF(total!G1652&lt;&gt;"",total!G1652,"")</f>
        <v/>
      </c>
      <c r="F1650" s="12" t="str">
        <f>IF(total!I1652&lt;&gt;"",total!I1652,"")</f>
        <v/>
      </c>
    </row>
    <row r="1651" spans="1:6" x14ac:dyDescent="0.25">
      <c r="A1651" s="12" t="str">
        <f>IF(total!B1653&lt;&gt;"",total!A1653,"")</f>
        <v/>
      </c>
      <c r="B1651" s="12" t="str">
        <f>IF(total!B1653&lt;&gt;"",total!B1653,"")</f>
        <v/>
      </c>
      <c r="C1651" s="12" t="str">
        <f>IF(total!D1653&lt;&gt;"",total!D1653,"")</f>
        <v/>
      </c>
      <c r="D1651" s="12" t="str">
        <f>IF(total!F1653&lt;&gt;"",total!F1653,"")</f>
        <v/>
      </c>
      <c r="E1651" s="12" t="str">
        <f>IF(total!G1653&lt;&gt;"",total!G1653,"")</f>
        <v/>
      </c>
      <c r="F1651" s="12" t="str">
        <f>IF(total!I1653&lt;&gt;"",total!I1653,"")</f>
        <v/>
      </c>
    </row>
    <row r="1652" spans="1:6" x14ac:dyDescent="0.25">
      <c r="A1652" s="12" t="str">
        <f>IF(total!B1654&lt;&gt;"",total!A1654,"")</f>
        <v/>
      </c>
      <c r="B1652" s="12" t="str">
        <f>IF(total!B1654&lt;&gt;"",total!B1654,"")</f>
        <v/>
      </c>
      <c r="C1652" s="12" t="str">
        <f>IF(total!D1654&lt;&gt;"",total!D1654,"")</f>
        <v/>
      </c>
      <c r="D1652" s="12" t="str">
        <f>IF(total!F1654&lt;&gt;"",total!F1654,"")</f>
        <v/>
      </c>
      <c r="E1652" s="12" t="str">
        <f>IF(total!G1654&lt;&gt;"",total!G1654,"")</f>
        <v/>
      </c>
      <c r="F1652" s="12" t="str">
        <f>IF(total!I1654&lt;&gt;"",total!I1654,"")</f>
        <v/>
      </c>
    </row>
    <row r="1653" spans="1:6" x14ac:dyDescent="0.25">
      <c r="A1653" s="12" t="str">
        <f>IF(total!B1655&lt;&gt;"",total!A1655,"")</f>
        <v/>
      </c>
      <c r="B1653" s="12" t="str">
        <f>IF(total!B1655&lt;&gt;"",total!B1655,"")</f>
        <v/>
      </c>
      <c r="C1653" s="12" t="str">
        <f>IF(total!D1655&lt;&gt;"",total!D1655,"")</f>
        <v/>
      </c>
      <c r="D1653" s="12" t="str">
        <f>IF(total!F1655&lt;&gt;"",total!F1655,"")</f>
        <v/>
      </c>
      <c r="E1653" s="12" t="str">
        <f>IF(total!G1655&lt;&gt;"",total!G1655,"")</f>
        <v/>
      </c>
      <c r="F1653" s="12" t="str">
        <f>IF(total!I1655&lt;&gt;"",total!I1655,"")</f>
        <v/>
      </c>
    </row>
    <row r="1654" spans="1:6" x14ac:dyDescent="0.25">
      <c r="A1654" s="12" t="str">
        <f>IF(total!B1656&lt;&gt;"",total!A1656,"")</f>
        <v/>
      </c>
      <c r="B1654" s="12" t="str">
        <f>IF(total!B1656&lt;&gt;"",total!B1656,"")</f>
        <v/>
      </c>
      <c r="C1654" s="12" t="str">
        <f>IF(total!D1656&lt;&gt;"",total!D1656,"")</f>
        <v/>
      </c>
      <c r="D1654" s="12" t="str">
        <f>IF(total!F1656&lt;&gt;"",total!F1656,"")</f>
        <v/>
      </c>
      <c r="E1654" s="12" t="str">
        <f>IF(total!G1656&lt;&gt;"",total!G1656,"")</f>
        <v/>
      </c>
      <c r="F1654" s="12" t="str">
        <f>IF(total!I1656&lt;&gt;"",total!I1656,"")</f>
        <v/>
      </c>
    </row>
    <row r="1655" spans="1:6" x14ac:dyDescent="0.25">
      <c r="A1655" s="12" t="str">
        <f>IF(total!B1657&lt;&gt;"",total!A1657,"")</f>
        <v/>
      </c>
      <c r="B1655" s="12" t="str">
        <f>IF(total!B1657&lt;&gt;"",total!B1657,"")</f>
        <v/>
      </c>
      <c r="C1655" s="12" t="str">
        <f>IF(total!D1657&lt;&gt;"",total!D1657,"")</f>
        <v/>
      </c>
      <c r="D1655" s="12" t="str">
        <f>IF(total!F1657&lt;&gt;"",total!F1657,"")</f>
        <v/>
      </c>
      <c r="E1655" s="12" t="str">
        <f>IF(total!G1657&lt;&gt;"",total!G1657,"")</f>
        <v/>
      </c>
      <c r="F1655" s="12" t="str">
        <f>IF(total!I1657&lt;&gt;"",total!I1657,"")</f>
        <v/>
      </c>
    </row>
    <row r="1656" spans="1:6" x14ac:dyDescent="0.25">
      <c r="A1656" s="12" t="str">
        <f>IF(total!B1658&lt;&gt;"",total!A1658,"")</f>
        <v/>
      </c>
      <c r="B1656" s="12" t="str">
        <f>IF(total!B1658&lt;&gt;"",total!B1658,"")</f>
        <v/>
      </c>
      <c r="C1656" s="12" t="str">
        <f>IF(total!D1658&lt;&gt;"",total!D1658,"")</f>
        <v/>
      </c>
      <c r="D1656" s="12" t="str">
        <f>IF(total!F1658&lt;&gt;"",total!F1658,"")</f>
        <v/>
      </c>
      <c r="E1656" s="12" t="str">
        <f>IF(total!G1658&lt;&gt;"",total!G1658,"")</f>
        <v/>
      </c>
      <c r="F1656" s="12" t="str">
        <f>IF(total!I1658&lt;&gt;"",total!I1658,"")</f>
        <v/>
      </c>
    </row>
    <row r="1657" spans="1:6" x14ac:dyDescent="0.25">
      <c r="A1657" s="12" t="str">
        <f>IF(total!B1659&lt;&gt;"",total!A1659,"")</f>
        <v/>
      </c>
      <c r="B1657" s="12" t="str">
        <f>IF(total!B1659&lt;&gt;"",total!B1659,"")</f>
        <v/>
      </c>
      <c r="C1657" s="12" t="str">
        <f>IF(total!D1659&lt;&gt;"",total!D1659,"")</f>
        <v/>
      </c>
      <c r="D1657" s="12" t="str">
        <f>IF(total!F1659&lt;&gt;"",total!F1659,"")</f>
        <v/>
      </c>
      <c r="E1657" s="12" t="str">
        <f>IF(total!G1659&lt;&gt;"",total!G1659,"")</f>
        <v/>
      </c>
      <c r="F1657" s="12" t="str">
        <f>IF(total!I1659&lt;&gt;"",total!I1659,"")</f>
        <v/>
      </c>
    </row>
    <row r="1658" spans="1:6" x14ac:dyDescent="0.25">
      <c r="A1658" s="12" t="str">
        <f>IF(total!B1660&lt;&gt;"",total!A1660,"")</f>
        <v/>
      </c>
      <c r="B1658" s="12" t="str">
        <f>IF(total!B1660&lt;&gt;"",total!B1660,"")</f>
        <v/>
      </c>
      <c r="C1658" s="12" t="str">
        <f>IF(total!D1660&lt;&gt;"",total!D1660,"")</f>
        <v/>
      </c>
      <c r="D1658" s="12" t="str">
        <f>IF(total!F1660&lt;&gt;"",total!F1660,"")</f>
        <v/>
      </c>
      <c r="E1658" s="12" t="str">
        <f>IF(total!G1660&lt;&gt;"",total!G1660,"")</f>
        <v/>
      </c>
      <c r="F1658" s="12" t="str">
        <f>IF(total!I1660&lt;&gt;"",total!I1660,"")</f>
        <v/>
      </c>
    </row>
    <row r="1659" spans="1:6" x14ac:dyDescent="0.25">
      <c r="A1659" s="12" t="str">
        <f>IF(total!B1661&lt;&gt;"",total!A1661,"")</f>
        <v/>
      </c>
      <c r="B1659" s="12" t="str">
        <f>IF(total!B1661&lt;&gt;"",total!B1661,"")</f>
        <v/>
      </c>
      <c r="C1659" s="12" t="str">
        <f>IF(total!D1661&lt;&gt;"",total!D1661,"")</f>
        <v/>
      </c>
      <c r="D1659" s="12" t="str">
        <f>IF(total!F1661&lt;&gt;"",total!F1661,"")</f>
        <v/>
      </c>
      <c r="E1659" s="12" t="str">
        <f>IF(total!G1661&lt;&gt;"",total!G1661,"")</f>
        <v/>
      </c>
      <c r="F1659" s="12" t="str">
        <f>IF(total!I1661&lt;&gt;"",total!I1661,"")</f>
        <v/>
      </c>
    </row>
    <row r="1660" spans="1:6" x14ac:dyDescent="0.25">
      <c r="A1660" s="12" t="str">
        <f>IF(total!B1662&lt;&gt;"",total!A1662,"")</f>
        <v/>
      </c>
      <c r="B1660" s="12" t="str">
        <f>IF(total!B1662&lt;&gt;"",total!B1662,"")</f>
        <v/>
      </c>
      <c r="C1660" s="12" t="str">
        <f>IF(total!D1662&lt;&gt;"",total!D1662,"")</f>
        <v/>
      </c>
      <c r="D1660" s="12" t="str">
        <f>IF(total!F1662&lt;&gt;"",total!F1662,"")</f>
        <v/>
      </c>
      <c r="E1660" s="12" t="str">
        <f>IF(total!G1662&lt;&gt;"",total!G1662,"")</f>
        <v/>
      </c>
      <c r="F1660" s="12" t="str">
        <f>IF(total!I1662&lt;&gt;"",total!I1662,"")</f>
        <v/>
      </c>
    </row>
    <row r="1661" spans="1:6" x14ac:dyDescent="0.25">
      <c r="A1661" s="12" t="str">
        <f>IF(total!B1663&lt;&gt;"",total!A1663,"")</f>
        <v/>
      </c>
      <c r="B1661" s="12" t="str">
        <f>IF(total!B1663&lt;&gt;"",total!B1663,"")</f>
        <v/>
      </c>
      <c r="C1661" s="12" t="str">
        <f>IF(total!D1663&lt;&gt;"",total!D1663,"")</f>
        <v/>
      </c>
      <c r="D1661" s="12" t="str">
        <f>IF(total!F1663&lt;&gt;"",total!F1663,"")</f>
        <v/>
      </c>
      <c r="E1661" s="12" t="str">
        <f>IF(total!G1663&lt;&gt;"",total!G1663,"")</f>
        <v/>
      </c>
      <c r="F1661" s="12" t="str">
        <f>IF(total!I1663&lt;&gt;"",total!I1663,"")</f>
        <v/>
      </c>
    </row>
    <row r="1662" spans="1:6" x14ac:dyDescent="0.25">
      <c r="A1662" s="12" t="str">
        <f>IF(total!B1664&lt;&gt;"",total!A1664,"")</f>
        <v/>
      </c>
      <c r="B1662" s="12" t="str">
        <f>IF(total!B1664&lt;&gt;"",total!B1664,"")</f>
        <v/>
      </c>
      <c r="C1662" s="12" t="str">
        <f>IF(total!D1664&lt;&gt;"",total!D1664,"")</f>
        <v/>
      </c>
      <c r="D1662" s="12" t="str">
        <f>IF(total!F1664&lt;&gt;"",total!F1664,"")</f>
        <v/>
      </c>
      <c r="E1662" s="12" t="str">
        <f>IF(total!G1664&lt;&gt;"",total!G1664,"")</f>
        <v/>
      </c>
      <c r="F1662" s="12" t="str">
        <f>IF(total!I1664&lt;&gt;"",total!I1664,"")</f>
        <v/>
      </c>
    </row>
    <row r="1663" spans="1:6" x14ac:dyDescent="0.25">
      <c r="A1663" s="12" t="str">
        <f>IF(total!B1665&lt;&gt;"",total!A1665,"")</f>
        <v/>
      </c>
      <c r="B1663" s="12" t="str">
        <f>IF(total!B1665&lt;&gt;"",total!B1665,"")</f>
        <v/>
      </c>
      <c r="C1663" s="12" t="str">
        <f>IF(total!D1665&lt;&gt;"",total!D1665,"")</f>
        <v/>
      </c>
      <c r="D1663" s="12" t="str">
        <f>IF(total!F1665&lt;&gt;"",total!F1665,"")</f>
        <v/>
      </c>
      <c r="E1663" s="12" t="str">
        <f>IF(total!G1665&lt;&gt;"",total!G1665,"")</f>
        <v/>
      </c>
      <c r="F1663" s="12" t="str">
        <f>IF(total!I1665&lt;&gt;"",total!I1665,"")</f>
        <v/>
      </c>
    </row>
    <row r="1664" spans="1:6" x14ac:dyDescent="0.25">
      <c r="A1664" s="12" t="str">
        <f>IF(total!B1666&lt;&gt;"",total!A1666,"")</f>
        <v/>
      </c>
      <c r="B1664" s="12" t="str">
        <f>IF(total!B1666&lt;&gt;"",total!B1666,"")</f>
        <v/>
      </c>
      <c r="C1664" s="12" t="str">
        <f>IF(total!D1666&lt;&gt;"",total!D1666,"")</f>
        <v/>
      </c>
      <c r="D1664" s="12" t="str">
        <f>IF(total!F1666&lt;&gt;"",total!F1666,"")</f>
        <v/>
      </c>
      <c r="E1664" s="12" t="str">
        <f>IF(total!G1666&lt;&gt;"",total!G1666,"")</f>
        <v/>
      </c>
      <c r="F1664" s="12" t="str">
        <f>IF(total!I1666&lt;&gt;"",total!I1666,"")</f>
        <v/>
      </c>
    </row>
    <row r="1665" spans="1:6" x14ac:dyDescent="0.25">
      <c r="A1665" s="12" t="str">
        <f>IF(total!B1667&lt;&gt;"",total!A1667,"")</f>
        <v/>
      </c>
      <c r="B1665" s="12" t="str">
        <f>IF(total!B1667&lt;&gt;"",total!B1667,"")</f>
        <v/>
      </c>
      <c r="C1665" s="12" t="str">
        <f>IF(total!D1667&lt;&gt;"",total!D1667,"")</f>
        <v/>
      </c>
      <c r="D1665" s="12" t="str">
        <f>IF(total!F1667&lt;&gt;"",total!F1667,"")</f>
        <v/>
      </c>
      <c r="E1665" s="12" t="str">
        <f>IF(total!G1667&lt;&gt;"",total!G1667,"")</f>
        <v/>
      </c>
      <c r="F1665" s="12" t="str">
        <f>IF(total!I1667&lt;&gt;"",total!I1667,"")</f>
        <v/>
      </c>
    </row>
    <row r="1666" spans="1:6" x14ac:dyDescent="0.25">
      <c r="A1666" s="12" t="str">
        <f>IF(total!B1668&lt;&gt;"",total!A1668,"")</f>
        <v/>
      </c>
      <c r="B1666" s="12" t="str">
        <f>IF(total!B1668&lt;&gt;"",total!B1668,"")</f>
        <v/>
      </c>
      <c r="C1666" s="12" t="str">
        <f>IF(total!D1668&lt;&gt;"",total!D1668,"")</f>
        <v/>
      </c>
      <c r="D1666" s="12" t="str">
        <f>IF(total!F1668&lt;&gt;"",total!F1668,"")</f>
        <v/>
      </c>
      <c r="E1666" s="12" t="str">
        <f>IF(total!G1668&lt;&gt;"",total!G1668,"")</f>
        <v/>
      </c>
      <c r="F1666" s="12" t="str">
        <f>IF(total!I1668&lt;&gt;"",total!I1668,"")</f>
        <v/>
      </c>
    </row>
    <row r="1667" spans="1:6" x14ac:dyDescent="0.25">
      <c r="A1667" s="12" t="str">
        <f>IF(total!B1669&lt;&gt;"",total!A1669,"")</f>
        <v/>
      </c>
      <c r="B1667" s="12" t="str">
        <f>IF(total!B1669&lt;&gt;"",total!B1669,"")</f>
        <v/>
      </c>
      <c r="C1667" s="12" t="str">
        <f>IF(total!D1669&lt;&gt;"",total!D1669,"")</f>
        <v/>
      </c>
      <c r="D1667" s="12" t="str">
        <f>IF(total!F1669&lt;&gt;"",total!F1669,"")</f>
        <v/>
      </c>
      <c r="E1667" s="12" t="str">
        <f>IF(total!G1669&lt;&gt;"",total!G1669,"")</f>
        <v/>
      </c>
      <c r="F1667" s="12" t="str">
        <f>IF(total!I1669&lt;&gt;"",total!I1669,"")</f>
        <v/>
      </c>
    </row>
    <row r="1668" spans="1:6" x14ac:dyDescent="0.25">
      <c r="A1668" s="12" t="str">
        <f>IF(total!B1670&lt;&gt;"",total!A1670,"")</f>
        <v/>
      </c>
      <c r="B1668" s="12" t="str">
        <f>IF(total!B1670&lt;&gt;"",total!B1670,"")</f>
        <v/>
      </c>
      <c r="C1668" s="12" t="str">
        <f>IF(total!D1670&lt;&gt;"",total!D1670,"")</f>
        <v/>
      </c>
      <c r="D1668" s="12" t="str">
        <f>IF(total!F1670&lt;&gt;"",total!F1670,"")</f>
        <v/>
      </c>
      <c r="E1668" s="12" t="str">
        <f>IF(total!G1670&lt;&gt;"",total!G1670,"")</f>
        <v/>
      </c>
      <c r="F1668" s="12" t="str">
        <f>IF(total!I1670&lt;&gt;"",total!I1670,"")</f>
        <v/>
      </c>
    </row>
    <row r="1669" spans="1:6" x14ac:dyDescent="0.25">
      <c r="A1669" s="12" t="str">
        <f>IF(total!B1671&lt;&gt;"",total!A1671,"")</f>
        <v/>
      </c>
      <c r="B1669" s="12" t="str">
        <f>IF(total!B1671&lt;&gt;"",total!B1671,"")</f>
        <v/>
      </c>
      <c r="C1669" s="12" t="str">
        <f>IF(total!D1671&lt;&gt;"",total!D1671,"")</f>
        <v/>
      </c>
      <c r="D1669" s="12" t="str">
        <f>IF(total!F1671&lt;&gt;"",total!F1671,"")</f>
        <v/>
      </c>
      <c r="E1669" s="12" t="str">
        <f>IF(total!G1671&lt;&gt;"",total!G1671,"")</f>
        <v/>
      </c>
      <c r="F1669" s="12" t="str">
        <f>IF(total!I1671&lt;&gt;"",total!I1671,"")</f>
        <v/>
      </c>
    </row>
    <row r="1670" spans="1:6" x14ac:dyDescent="0.25">
      <c r="A1670" s="12" t="str">
        <f>IF(total!B1672&lt;&gt;"",total!A1672,"")</f>
        <v/>
      </c>
      <c r="B1670" s="12" t="str">
        <f>IF(total!B1672&lt;&gt;"",total!B1672,"")</f>
        <v/>
      </c>
      <c r="C1670" s="12" t="str">
        <f>IF(total!D1672&lt;&gt;"",total!D1672,"")</f>
        <v/>
      </c>
      <c r="D1670" s="12" t="str">
        <f>IF(total!F1672&lt;&gt;"",total!F1672,"")</f>
        <v/>
      </c>
      <c r="E1670" s="12" t="str">
        <f>IF(total!G1672&lt;&gt;"",total!G1672,"")</f>
        <v/>
      </c>
      <c r="F1670" s="12" t="str">
        <f>IF(total!I1672&lt;&gt;"",total!I1672,"")</f>
        <v/>
      </c>
    </row>
    <row r="1671" spans="1:6" x14ac:dyDescent="0.25">
      <c r="A1671" s="12" t="str">
        <f>IF(total!B1673&lt;&gt;"",total!A1673,"")</f>
        <v/>
      </c>
      <c r="B1671" s="12" t="str">
        <f>IF(total!B1673&lt;&gt;"",total!B1673,"")</f>
        <v/>
      </c>
      <c r="C1671" s="12" t="str">
        <f>IF(total!D1673&lt;&gt;"",total!D1673,"")</f>
        <v/>
      </c>
      <c r="D1671" s="12" t="str">
        <f>IF(total!F1673&lt;&gt;"",total!F1673,"")</f>
        <v/>
      </c>
      <c r="E1671" s="12" t="str">
        <f>IF(total!G1673&lt;&gt;"",total!G1673,"")</f>
        <v/>
      </c>
      <c r="F1671" s="12" t="str">
        <f>IF(total!I1673&lt;&gt;"",total!I1673,"")</f>
        <v/>
      </c>
    </row>
    <row r="1672" spans="1:6" x14ac:dyDescent="0.25">
      <c r="A1672" s="12" t="str">
        <f>IF(total!B1674&lt;&gt;"",total!A1674,"")</f>
        <v/>
      </c>
      <c r="B1672" s="12" t="str">
        <f>IF(total!B1674&lt;&gt;"",total!B1674,"")</f>
        <v/>
      </c>
      <c r="C1672" s="12" t="str">
        <f>IF(total!D1674&lt;&gt;"",total!D1674,"")</f>
        <v/>
      </c>
      <c r="D1672" s="12" t="str">
        <f>IF(total!F1674&lt;&gt;"",total!F1674,"")</f>
        <v/>
      </c>
      <c r="E1672" s="12" t="str">
        <f>IF(total!G1674&lt;&gt;"",total!G1674,"")</f>
        <v/>
      </c>
      <c r="F1672" s="12" t="str">
        <f>IF(total!I1674&lt;&gt;"",total!I1674,"")</f>
        <v/>
      </c>
    </row>
    <row r="1673" spans="1:6" x14ac:dyDescent="0.25">
      <c r="A1673" s="12" t="str">
        <f>IF(total!B1675&lt;&gt;"",total!A1675,"")</f>
        <v/>
      </c>
      <c r="B1673" s="12" t="str">
        <f>IF(total!B1675&lt;&gt;"",total!B1675,"")</f>
        <v/>
      </c>
      <c r="C1673" s="12" t="str">
        <f>IF(total!D1675&lt;&gt;"",total!D1675,"")</f>
        <v/>
      </c>
      <c r="D1673" s="12" t="str">
        <f>IF(total!F1675&lt;&gt;"",total!F1675,"")</f>
        <v/>
      </c>
      <c r="E1673" s="12" t="str">
        <f>IF(total!G1675&lt;&gt;"",total!G1675,"")</f>
        <v/>
      </c>
      <c r="F1673" s="12" t="str">
        <f>IF(total!I1675&lt;&gt;"",total!I1675,"")</f>
        <v/>
      </c>
    </row>
    <row r="1674" spans="1:6" x14ac:dyDescent="0.25">
      <c r="A1674" s="12" t="str">
        <f>IF(total!B1676&lt;&gt;"",total!A1676,"")</f>
        <v/>
      </c>
      <c r="B1674" s="12" t="str">
        <f>IF(total!B1676&lt;&gt;"",total!B1676,"")</f>
        <v/>
      </c>
      <c r="C1674" s="12" t="str">
        <f>IF(total!D1676&lt;&gt;"",total!D1676,"")</f>
        <v/>
      </c>
      <c r="D1674" s="12" t="str">
        <f>IF(total!F1676&lt;&gt;"",total!F1676,"")</f>
        <v/>
      </c>
      <c r="E1674" s="12" t="str">
        <f>IF(total!G1676&lt;&gt;"",total!G1676,"")</f>
        <v/>
      </c>
      <c r="F1674" s="12" t="str">
        <f>IF(total!I1676&lt;&gt;"",total!I1676,"")</f>
        <v/>
      </c>
    </row>
    <row r="1675" spans="1:6" x14ac:dyDescent="0.25">
      <c r="A1675" s="12" t="str">
        <f>IF(total!B1677&lt;&gt;"",total!A1677,"")</f>
        <v/>
      </c>
      <c r="B1675" s="12" t="str">
        <f>IF(total!B1677&lt;&gt;"",total!B1677,"")</f>
        <v/>
      </c>
      <c r="C1675" s="12" t="str">
        <f>IF(total!D1677&lt;&gt;"",total!D1677,"")</f>
        <v/>
      </c>
      <c r="D1675" s="12" t="str">
        <f>IF(total!F1677&lt;&gt;"",total!F1677,"")</f>
        <v/>
      </c>
      <c r="E1675" s="12" t="str">
        <f>IF(total!G1677&lt;&gt;"",total!G1677,"")</f>
        <v/>
      </c>
      <c r="F1675" s="12" t="str">
        <f>IF(total!I1677&lt;&gt;"",total!I1677,"")</f>
        <v/>
      </c>
    </row>
    <row r="1676" spans="1:6" x14ac:dyDescent="0.25">
      <c r="A1676" s="12" t="str">
        <f>IF(total!B1678&lt;&gt;"",total!A1678,"")</f>
        <v/>
      </c>
      <c r="B1676" s="12" t="str">
        <f>IF(total!B1678&lt;&gt;"",total!B1678,"")</f>
        <v/>
      </c>
      <c r="C1676" s="12" t="str">
        <f>IF(total!D1678&lt;&gt;"",total!D1678,"")</f>
        <v/>
      </c>
      <c r="D1676" s="12" t="str">
        <f>IF(total!F1678&lt;&gt;"",total!F1678,"")</f>
        <v/>
      </c>
      <c r="E1676" s="12" t="str">
        <f>IF(total!G1678&lt;&gt;"",total!G1678,"")</f>
        <v/>
      </c>
      <c r="F1676" s="12" t="str">
        <f>IF(total!I1678&lt;&gt;"",total!I1678,"")</f>
        <v/>
      </c>
    </row>
    <row r="1677" spans="1:6" x14ac:dyDescent="0.25">
      <c r="A1677" s="12" t="str">
        <f>IF(total!B1679&lt;&gt;"",total!A1679,"")</f>
        <v/>
      </c>
      <c r="B1677" s="12" t="str">
        <f>IF(total!B1679&lt;&gt;"",total!B1679,"")</f>
        <v/>
      </c>
      <c r="C1677" s="12" t="str">
        <f>IF(total!D1679&lt;&gt;"",total!D1679,"")</f>
        <v/>
      </c>
      <c r="D1677" s="12" t="str">
        <f>IF(total!F1679&lt;&gt;"",total!F1679,"")</f>
        <v/>
      </c>
      <c r="E1677" s="12" t="str">
        <f>IF(total!G1679&lt;&gt;"",total!G1679,"")</f>
        <v/>
      </c>
      <c r="F1677" s="12" t="str">
        <f>IF(total!I1679&lt;&gt;"",total!I1679,"")</f>
        <v/>
      </c>
    </row>
    <row r="1678" spans="1:6" x14ac:dyDescent="0.25">
      <c r="A1678" s="12" t="str">
        <f>IF(total!B1680&lt;&gt;"",total!A1680,"")</f>
        <v/>
      </c>
      <c r="B1678" s="12" t="str">
        <f>IF(total!B1680&lt;&gt;"",total!B1680,"")</f>
        <v/>
      </c>
      <c r="C1678" s="12" t="str">
        <f>IF(total!D1680&lt;&gt;"",total!D1680,"")</f>
        <v/>
      </c>
      <c r="D1678" s="12" t="str">
        <f>IF(total!F1680&lt;&gt;"",total!F1680,"")</f>
        <v/>
      </c>
      <c r="E1678" s="12" t="str">
        <f>IF(total!G1680&lt;&gt;"",total!G1680,"")</f>
        <v/>
      </c>
      <c r="F1678" s="12" t="str">
        <f>IF(total!I1680&lt;&gt;"",total!I1680,"")</f>
        <v/>
      </c>
    </row>
    <row r="1679" spans="1:6" x14ac:dyDescent="0.25">
      <c r="A1679" s="12" t="str">
        <f>IF(total!B1681&lt;&gt;"",total!A1681,"")</f>
        <v/>
      </c>
      <c r="B1679" s="12" t="str">
        <f>IF(total!B1681&lt;&gt;"",total!B1681,"")</f>
        <v/>
      </c>
      <c r="C1679" s="12" t="str">
        <f>IF(total!D1681&lt;&gt;"",total!D1681,"")</f>
        <v/>
      </c>
      <c r="D1679" s="12" t="str">
        <f>IF(total!F1681&lt;&gt;"",total!F1681,"")</f>
        <v/>
      </c>
      <c r="E1679" s="12" t="str">
        <f>IF(total!G1681&lt;&gt;"",total!G1681,"")</f>
        <v/>
      </c>
      <c r="F1679" s="12" t="str">
        <f>IF(total!I1681&lt;&gt;"",total!I1681,"")</f>
        <v/>
      </c>
    </row>
    <row r="1680" spans="1:6" x14ac:dyDescent="0.25">
      <c r="A1680" s="12" t="str">
        <f>IF(total!B1682&lt;&gt;"",total!A1682,"")</f>
        <v/>
      </c>
      <c r="B1680" s="12" t="str">
        <f>IF(total!B1682&lt;&gt;"",total!B1682,"")</f>
        <v/>
      </c>
      <c r="C1680" s="12" t="str">
        <f>IF(total!D1682&lt;&gt;"",total!D1682,"")</f>
        <v/>
      </c>
      <c r="D1680" s="12" t="str">
        <f>IF(total!F1682&lt;&gt;"",total!F1682,"")</f>
        <v/>
      </c>
      <c r="E1680" s="12" t="str">
        <f>IF(total!G1682&lt;&gt;"",total!G1682,"")</f>
        <v/>
      </c>
      <c r="F1680" s="12" t="str">
        <f>IF(total!I1682&lt;&gt;"",total!I1682,"")</f>
        <v/>
      </c>
    </row>
    <row r="1681" spans="1:6" x14ac:dyDescent="0.25">
      <c r="A1681" s="12" t="str">
        <f>IF(total!B1683&lt;&gt;"",total!A1683,"")</f>
        <v/>
      </c>
      <c r="B1681" s="12" t="str">
        <f>IF(total!B1683&lt;&gt;"",total!B1683,"")</f>
        <v/>
      </c>
      <c r="C1681" s="12" t="str">
        <f>IF(total!D1683&lt;&gt;"",total!D1683,"")</f>
        <v/>
      </c>
      <c r="D1681" s="12" t="str">
        <f>IF(total!F1683&lt;&gt;"",total!F1683,"")</f>
        <v/>
      </c>
      <c r="E1681" s="12" t="str">
        <f>IF(total!G1683&lt;&gt;"",total!G1683,"")</f>
        <v/>
      </c>
      <c r="F1681" s="12" t="str">
        <f>IF(total!I1683&lt;&gt;"",total!I1683,"")</f>
        <v/>
      </c>
    </row>
    <row r="1682" spans="1:6" x14ac:dyDescent="0.25">
      <c r="A1682" s="12" t="str">
        <f>IF(total!B1684&lt;&gt;"",total!A1684,"")</f>
        <v/>
      </c>
      <c r="B1682" s="12" t="str">
        <f>IF(total!B1684&lt;&gt;"",total!B1684,"")</f>
        <v/>
      </c>
      <c r="C1682" s="12" t="str">
        <f>IF(total!D1684&lt;&gt;"",total!D1684,"")</f>
        <v/>
      </c>
      <c r="D1682" s="12" t="str">
        <f>IF(total!F1684&lt;&gt;"",total!F1684,"")</f>
        <v/>
      </c>
      <c r="E1682" s="12" t="str">
        <f>IF(total!G1684&lt;&gt;"",total!G1684,"")</f>
        <v/>
      </c>
      <c r="F1682" s="12" t="str">
        <f>IF(total!I1684&lt;&gt;"",total!I1684,"")</f>
        <v/>
      </c>
    </row>
    <row r="1683" spans="1:6" x14ac:dyDescent="0.25">
      <c r="A1683" s="12" t="str">
        <f>IF(total!B1685&lt;&gt;"",total!A1685,"")</f>
        <v/>
      </c>
      <c r="B1683" s="12" t="str">
        <f>IF(total!B1685&lt;&gt;"",total!B1685,"")</f>
        <v/>
      </c>
      <c r="C1683" s="12" t="str">
        <f>IF(total!D1685&lt;&gt;"",total!D1685,"")</f>
        <v/>
      </c>
      <c r="D1683" s="12" t="str">
        <f>IF(total!F1685&lt;&gt;"",total!F1685,"")</f>
        <v/>
      </c>
      <c r="E1683" s="12" t="str">
        <f>IF(total!G1685&lt;&gt;"",total!G1685,"")</f>
        <v/>
      </c>
      <c r="F1683" s="12" t="str">
        <f>IF(total!I1685&lt;&gt;"",total!I1685,"")</f>
        <v/>
      </c>
    </row>
    <row r="1684" spans="1:6" x14ac:dyDescent="0.25">
      <c r="A1684" s="12" t="str">
        <f>IF(total!B1686&lt;&gt;"",total!A1686,"")</f>
        <v/>
      </c>
      <c r="B1684" s="12" t="str">
        <f>IF(total!B1686&lt;&gt;"",total!B1686,"")</f>
        <v/>
      </c>
      <c r="C1684" s="12" t="str">
        <f>IF(total!D1686&lt;&gt;"",total!D1686,"")</f>
        <v/>
      </c>
      <c r="D1684" s="12" t="str">
        <f>IF(total!F1686&lt;&gt;"",total!F1686,"")</f>
        <v/>
      </c>
      <c r="E1684" s="12" t="str">
        <f>IF(total!G1686&lt;&gt;"",total!G1686,"")</f>
        <v/>
      </c>
      <c r="F1684" s="12" t="str">
        <f>IF(total!I1686&lt;&gt;"",total!I1686,"")</f>
        <v/>
      </c>
    </row>
    <row r="1685" spans="1:6" x14ac:dyDescent="0.25">
      <c r="A1685" s="12" t="str">
        <f>IF(total!B1687&lt;&gt;"",total!A1687,"")</f>
        <v/>
      </c>
      <c r="B1685" s="12" t="str">
        <f>IF(total!B1687&lt;&gt;"",total!B1687,"")</f>
        <v/>
      </c>
      <c r="C1685" s="12" t="str">
        <f>IF(total!D1687&lt;&gt;"",total!D1687,"")</f>
        <v/>
      </c>
      <c r="D1685" s="12" t="str">
        <f>IF(total!F1687&lt;&gt;"",total!F1687,"")</f>
        <v/>
      </c>
      <c r="E1685" s="12" t="str">
        <f>IF(total!G1687&lt;&gt;"",total!G1687,"")</f>
        <v/>
      </c>
      <c r="F1685" s="12" t="str">
        <f>IF(total!I1687&lt;&gt;"",total!I1687,"")</f>
        <v/>
      </c>
    </row>
    <row r="1686" spans="1:6" x14ac:dyDescent="0.25">
      <c r="A1686" s="12" t="str">
        <f>IF(total!B1688&lt;&gt;"",total!A1688,"")</f>
        <v/>
      </c>
      <c r="B1686" s="12" t="str">
        <f>IF(total!B1688&lt;&gt;"",total!B1688,"")</f>
        <v/>
      </c>
      <c r="C1686" s="12" t="str">
        <f>IF(total!D1688&lt;&gt;"",total!D1688,"")</f>
        <v/>
      </c>
      <c r="D1686" s="12" t="str">
        <f>IF(total!F1688&lt;&gt;"",total!F1688,"")</f>
        <v/>
      </c>
      <c r="E1686" s="12" t="str">
        <f>IF(total!G1688&lt;&gt;"",total!G1688,"")</f>
        <v/>
      </c>
      <c r="F1686" s="12" t="str">
        <f>IF(total!I1688&lt;&gt;"",total!I1688,"")</f>
        <v/>
      </c>
    </row>
    <row r="1687" spans="1:6" x14ac:dyDescent="0.25">
      <c r="A1687" s="12" t="str">
        <f>IF(total!B1689&lt;&gt;"",total!A1689,"")</f>
        <v/>
      </c>
      <c r="B1687" s="12" t="str">
        <f>IF(total!B1689&lt;&gt;"",total!B1689,"")</f>
        <v/>
      </c>
      <c r="C1687" s="12" t="str">
        <f>IF(total!D1689&lt;&gt;"",total!D1689,"")</f>
        <v/>
      </c>
      <c r="D1687" s="12" t="str">
        <f>IF(total!F1689&lt;&gt;"",total!F1689,"")</f>
        <v/>
      </c>
      <c r="E1687" s="12" t="str">
        <f>IF(total!G1689&lt;&gt;"",total!G1689,"")</f>
        <v/>
      </c>
      <c r="F1687" s="12" t="str">
        <f>IF(total!I1689&lt;&gt;"",total!I1689,"")</f>
        <v/>
      </c>
    </row>
    <row r="1688" spans="1:6" x14ac:dyDescent="0.25">
      <c r="A1688" s="12" t="str">
        <f>IF(total!B1690&lt;&gt;"",total!A1690,"")</f>
        <v/>
      </c>
      <c r="B1688" s="12" t="str">
        <f>IF(total!B1690&lt;&gt;"",total!B1690,"")</f>
        <v/>
      </c>
      <c r="C1688" s="12" t="str">
        <f>IF(total!D1690&lt;&gt;"",total!D1690,"")</f>
        <v/>
      </c>
      <c r="D1688" s="12" t="str">
        <f>IF(total!F1690&lt;&gt;"",total!F1690,"")</f>
        <v/>
      </c>
      <c r="E1688" s="12" t="str">
        <f>IF(total!G1690&lt;&gt;"",total!G1690,"")</f>
        <v/>
      </c>
      <c r="F1688" s="12" t="str">
        <f>IF(total!I1690&lt;&gt;"",total!I1690,"")</f>
        <v/>
      </c>
    </row>
    <row r="1689" spans="1:6" x14ac:dyDescent="0.25">
      <c r="A1689" s="12" t="str">
        <f>IF(total!B1691&lt;&gt;"",total!A1691,"")</f>
        <v/>
      </c>
      <c r="B1689" s="12" t="str">
        <f>IF(total!B1691&lt;&gt;"",total!B1691,"")</f>
        <v/>
      </c>
      <c r="C1689" s="12" t="str">
        <f>IF(total!D1691&lt;&gt;"",total!D1691,"")</f>
        <v/>
      </c>
      <c r="D1689" s="12" t="str">
        <f>IF(total!F1691&lt;&gt;"",total!F1691,"")</f>
        <v/>
      </c>
      <c r="E1689" s="12" t="str">
        <f>IF(total!G1691&lt;&gt;"",total!G1691,"")</f>
        <v/>
      </c>
      <c r="F1689" s="12" t="str">
        <f>IF(total!I1691&lt;&gt;"",total!I1691,"")</f>
        <v/>
      </c>
    </row>
    <row r="1690" spans="1:6" x14ac:dyDescent="0.25">
      <c r="A1690" s="12" t="str">
        <f>IF(total!B1692&lt;&gt;"",total!A1692,"")</f>
        <v/>
      </c>
      <c r="B1690" s="12" t="str">
        <f>IF(total!B1692&lt;&gt;"",total!B1692,"")</f>
        <v/>
      </c>
      <c r="C1690" s="12" t="str">
        <f>IF(total!D1692&lt;&gt;"",total!D1692,"")</f>
        <v/>
      </c>
      <c r="D1690" s="12" t="str">
        <f>IF(total!F1692&lt;&gt;"",total!F1692,"")</f>
        <v/>
      </c>
      <c r="E1690" s="12" t="str">
        <f>IF(total!G1692&lt;&gt;"",total!G1692,"")</f>
        <v/>
      </c>
      <c r="F1690" s="12" t="str">
        <f>IF(total!I1692&lt;&gt;"",total!I1692,"")</f>
        <v/>
      </c>
    </row>
    <row r="1691" spans="1:6" x14ac:dyDescent="0.25">
      <c r="A1691" s="12" t="str">
        <f>IF(total!B1693&lt;&gt;"",total!A1693,"")</f>
        <v/>
      </c>
      <c r="B1691" s="12" t="str">
        <f>IF(total!B1693&lt;&gt;"",total!B1693,"")</f>
        <v/>
      </c>
      <c r="C1691" s="12" t="str">
        <f>IF(total!D1693&lt;&gt;"",total!D1693,"")</f>
        <v/>
      </c>
      <c r="D1691" s="12" t="str">
        <f>IF(total!F1693&lt;&gt;"",total!F1693,"")</f>
        <v/>
      </c>
      <c r="E1691" s="12" t="str">
        <f>IF(total!G1693&lt;&gt;"",total!G1693,"")</f>
        <v/>
      </c>
      <c r="F1691" s="12" t="str">
        <f>IF(total!I1693&lt;&gt;"",total!I1693,"")</f>
        <v/>
      </c>
    </row>
    <row r="1692" spans="1:6" x14ac:dyDescent="0.25">
      <c r="A1692" s="12" t="str">
        <f>IF(total!B1694&lt;&gt;"",total!A1694,"")</f>
        <v/>
      </c>
      <c r="B1692" s="12" t="str">
        <f>IF(total!B1694&lt;&gt;"",total!B1694,"")</f>
        <v/>
      </c>
      <c r="C1692" s="12" t="str">
        <f>IF(total!D1694&lt;&gt;"",total!D1694,"")</f>
        <v/>
      </c>
      <c r="D1692" s="12" t="str">
        <f>IF(total!F1694&lt;&gt;"",total!F1694,"")</f>
        <v/>
      </c>
      <c r="E1692" s="12" t="str">
        <f>IF(total!G1694&lt;&gt;"",total!G1694,"")</f>
        <v/>
      </c>
      <c r="F1692" s="12" t="str">
        <f>IF(total!I1694&lt;&gt;"",total!I1694,"")</f>
        <v/>
      </c>
    </row>
    <row r="1693" spans="1:6" x14ac:dyDescent="0.25">
      <c r="A1693" s="12" t="str">
        <f>IF(total!B1695&lt;&gt;"",total!A1695,"")</f>
        <v/>
      </c>
      <c r="B1693" s="12" t="str">
        <f>IF(total!B1695&lt;&gt;"",total!B1695,"")</f>
        <v/>
      </c>
      <c r="C1693" s="12" t="str">
        <f>IF(total!D1695&lt;&gt;"",total!D1695,"")</f>
        <v/>
      </c>
      <c r="D1693" s="12" t="str">
        <f>IF(total!F1695&lt;&gt;"",total!F1695,"")</f>
        <v/>
      </c>
      <c r="E1693" s="12" t="str">
        <f>IF(total!G1695&lt;&gt;"",total!G1695,"")</f>
        <v/>
      </c>
      <c r="F1693" s="12" t="str">
        <f>IF(total!I1695&lt;&gt;"",total!I1695,"")</f>
        <v/>
      </c>
    </row>
    <row r="1694" spans="1:6" x14ac:dyDescent="0.25">
      <c r="A1694" s="12" t="str">
        <f>IF(total!B1696&lt;&gt;"",total!A1696,"")</f>
        <v/>
      </c>
      <c r="B1694" s="12" t="str">
        <f>IF(total!B1696&lt;&gt;"",total!B1696,"")</f>
        <v/>
      </c>
      <c r="C1694" s="12" t="str">
        <f>IF(total!D1696&lt;&gt;"",total!D1696,"")</f>
        <v/>
      </c>
      <c r="D1694" s="12" t="str">
        <f>IF(total!F1696&lt;&gt;"",total!F1696,"")</f>
        <v/>
      </c>
      <c r="E1694" s="12" t="str">
        <f>IF(total!G1696&lt;&gt;"",total!G1696,"")</f>
        <v/>
      </c>
      <c r="F1694" s="12" t="str">
        <f>IF(total!I1696&lt;&gt;"",total!I1696,"")</f>
        <v/>
      </c>
    </row>
    <row r="1695" spans="1:6" x14ac:dyDescent="0.25">
      <c r="A1695" s="12" t="str">
        <f>IF(total!B1697&lt;&gt;"",total!A1697,"")</f>
        <v/>
      </c>
      <c r="B1695" s="12" t="str">
        <f>IF(total!B1697&lt;&gt;"",total!B1697,"")</f>
        <v/>
      </c>
      <c r="C1695" s="12" t="str">
        <f>IF(total!D1697&lt;&gt;"",total!D1697,"")</f>
        <v/>
      </c>
      <c r="D1695" s="12" t="str">
        <f>IF(total!F1697&lt;&gt;"",total!F1697,"")</f>
        <v/>
      </c>
      <c r="E1695" s="12" t="str">
        <f>IF(total!G1697&lt;&gt;"",total!G1697,"")</f>
        <v/>
      </c>
      <c r="F1695" s="12" t="str">
        <f>IF(total!I1697&lt;&gt;"",total!I1697,"")</f>
        <v/>
      </c>
    </row>
    <row r="1696" spans="1:6" x14ac:dyDescent="0.25">
      <c r="A1696" s="12" t="str">
        <f>IF(total!B1698&lt;&gt;"",total!A1698,"")</f>
        <v/>
      </c>
      <c r="B1696" s="12" t="str">
        <f>IF(total!B1698&lt;&gt;"",total!B1698,"")</f>
        <v/>
      </c>
      <c r="C1696" s="12" t="str">
        <f>IF(total!D1698&lt;&gt;"",total!D1698,"")</f>
        <v/>
      </c>
      <c r="D1696" s="12" t="str">
        <f>IF(total!F1698&lt;&gt;"",total!F1698,"")</f>
        <v/>
      </c>
      <c r="E1696" s="12" t="str">
        <f>IF(total!G1698&lt;&gt;"",total!G1698,"")</f>
        <v/>
      </c>
      <c r="F1696" s="12" t="str">
        <f>IF(total!I1698&lt;&gt;"",total!I1698,"")</f>
        <v/>
      </c>
    </row>
    <row r="1697" spans="1:6" x14ac:dyDescent="0.25">
      <c r="A1697" s="12" t="str">
        <f>IF(total!B1699&lt;&gt;"",total!A1699,"")</f>
        <v/>
      </c>
      <c r="B1697" s="12" t="str">
        <f>IF(total!B1699&lt;&gt;"",total!B1699,"")</f>
        <v/>
      </c>
      <c r="C1697" s="12" t="str">
        <f>IF(total!D1699&lt;&gt;"",total!D1699,"")</f>
        <v/>
      </c>
      <c r="D1697" s="12" t="str">
        <f>IF(total!F1699&lt;&gt;"",total!F1699,"")</f>
        <v/>
      </c>
      <c r="E1697" s="12" t="str">
        <f>IF(total!G1699&lt;&gt;"",total!G1699,"")</f>
        <v/>
      </c>
      <c r="F1697" s="12" t="str">
        <f>IF(total!I1699&lt;&gt;"",total!I1699,"")</f>
        <v/>
      </c>
    </row>
    <row r="1698" spans="1:6" x14ac:dyDescent="0.25">
      <c r="A1698" s="12" t="str">
        <f>IF(total!B1700&lt;&gt;"",total!A1700,"")</f>
        <v/>
      </c>
      <c r="B1698" s="12" t="str">
        <f>IF(total!B1700&lt;&gt;"",total!B1700,"")</f>
        <v/>
      </c>
      <c r="C1698" s="12" t="str">
        <f>IF(total!D1700&lt;&gt;"",total!D1700,"")</f>
        <v/>
      </c>
      <c r="D1698" s="12" t="str">
        <f>IF(total!F1700&lt;&gt;"",total!F1700,"")</f>
        <v/>
      </c>
      <c r="E1698" s="12" t="str">
        <f>IF(total!G1700&lt;&gt;"",total!G1700,"")</f>
        <v/>
      </c>
      <c r="F1698" s="12" t="str">
        <f>IF(total!I1700&lt;&gt;"",total!I1700,"")</f>
        <v/>
      </c>
    </row>
    <row r="1699" spans="1:6" x14ac:dyDescent="0.25">
      <c r="A1699" s="12" t="str">
        <f>IF(total!B1701&lt;&gt;"",total!A1701,"")</f>
        <v/>
      </c>
      <c r="B1699" s="12" t="str">
        <f>IF(total!B1701&lt;&gt;"",total!B1701,"")</f>
        <v/>
      </c>
      <c r="C1699" s="12" t="str">
        <f>IF(total!D1701&lt;&gt;"",total!D1701,"")</f>
        <v/>
      </c>
      <c r="D1699" s="12" t="str">
        <f>IF(total!F1701&lt;&gt;"",total!F1701,"")</f>
        <v/>
      </c>
      <c r="E1699" s="12" t="str">
        <f>IF(total!G1701&lt;&gt;"",total!G1701,"")</f>
        <v/>
      </c>
      <c r="F1699" s="12" t="str">
        <f>IF(total!I1701&lt;&gt;"",total!I1701,"")</f>
        <v/>
      </c>
    </row>
    <row r="1700" spans="1:6" x14ac:dyDescent="0.25">
      <c r="A1700" s="12" t="str">
        <f>IF(total!B1702&lt;&gt;"",total!A1702,"")</f>
        <v/>
      </c>
      <c r="B1700" s="12" t="str">
        <f>IF(total!B1702&lt;&gt;"",total!B1702,"")</f>
        <v/>
      </c>
      <c r="C1700" s="12" t="str">
        <f>IF(total!D1702&lt;&gt;"",total!D1702,"")</f>
        <v/>
      </c>
      <c r="D1700" s="12" t="str">
        <f>IF(total!F1702&lt;&gt;"",total!F1702,"")</f>
        <v/>
      </c>
      <c r="E1700" s="12" t="str">
        <f>IF(total!G1702&lt;&gt;"",total!G1702,"")</f>
        <v/>
      </c>
      <c r="F1700" s="12" t="str">
        <f>IF(total!I1702&lt;&gt;"",total!I1702,"")</f>
        <v/>
      </c>
    </row>
    <row r="1701" spans="1:6" x14ac:dyDescent="0.25">
      <c r="A1701" s="12" t="str">
        <f>IF(total!B1703&lt;&gt;"",total!A1703,"")</f>
        <v/>
      </c>
      <c r="B1701" s="12" t="str">
        <f>IF(total!B1703&lt;&gt;"",total!B1703,"")</f>
        <v/>
      </c>
      <c r="C1701" s="12" t="str">
        <f>IF(total!D1703&lt;&gt;"",total!D1703,"")</f>
        <v/>
      </c>
      <c r="D1701" s="12" t="str">
        <f>IF(total!F1703&lt;&gt;"",total!F1703,"")</f>
        <v/>
      </c>
      <c r="E1701" s="12" t="str">
        <f>IF(total!G1703&lt;&gt;"",total!G1703,"")</f>
        <v/>
      </c>
      <c r="F1701" s="12" t="str">
        <f>IF(total!I1703&lt;&gt;"",total!I1703,"")</f>
        <v/>
      </c>
    </row>
    <row r="1702" spans="1:6" x14ac:dyDescent="0.25">
      <c r="A1702" s="12" t="str">
        <f>IF(total!B1704&lt;&gt;"",total!A1704,"")</f>
        <v/>
      </c>
      <c r="B1702" s="12" t="str">
        <f>IF(total!B1704&lt;&gt;"",total!B1704,"")</f>
        <v/>
      </c>
      <c r="C1702" s="12" t="str">
        <f>IF(total!D1704&lt;&gt;"",total!D1704,"")</f>
        <v/>
      </c>
      <c r="D1702" s="12" t="str">
        <f>IF(total!F1704&lt;&gt;"",total!F1704,"")</f>
        <v/>
      </c>
      <c r="E1702" s="12" t="str">
        <f>IF(total!G1704&lt;&gt;"",total!G1704,"")</f>
        <v/>
      </c>
      <c r="F1702" s="12" t="str">
        <f>IF(total!I1704&lt;&gt;"",total!I1704,"")</f>
        <v/>
      </c>
    </row>
    <row r="1703" spans="1:6" x14ac:dyDescent="0.25">
      <c r="A1703" s="12" t="str">
        <f>IF(total!B1705&lt;&gt;"",total!A1705,"")</f>
        <v/>
      </c>
      <c r="B1703" s="12" t="str">
        <f>IF(total!B1705&lt;&gt;"",total!B1705,"")</f>
        <v/>
      </c>
      <c r="C1703" s="12" t="str">
        <f>IF(total!D1705&lt;&gt;"",total!D1705,"")</f>
        <v/>
      </c>
      <c r="D1703" s="12" t="str">
        <f>IF(total!F1705&lt;&gt;"",total!F1705,"")</f>
        <v/>
      </c>
      <c r="E1703" s="12" t="str">
        <f>IF(total!G1705&lt;&gt;"",total!G1705,"")</f>
        <v/>
      </c>
      <c r="F1703" s="12" t="str">
        <f>IF(total!I1705&lt;&gt;"",total!I1705,"")</f>
        <v/>
      </c>
    </row>
    <row r="1704" spans="1:6" x14ac:dyDescent="0.25">
      <c r="A1704" s="12" t="str">
        <f>IF(total!B1706&lt;&gt;"",total!A1706,"")</f>
        <v/>
      </c>
      <c r="B1704" s="12" t="str">
        <f>IF(total!B1706&lt;&gt;"",total!B1706,"")</f>
        <v/>
      </c>
      <c r="C1704" s="12" t="str">
        <f>IF(total!D1706&lt;&gt;"",total!D1706,"")</f>
        <v/>
      </c>
      <c r="D1704" s="12" t="str">
        <f>IF(total!F1706&lt;&gt;"",total!F1706,"")</f>
        <v/>
      </c>
      <c r="E1704" s="12" t="str">
        <f>IF(total!G1706&lt;&gt;"",total!G1706,"")</f>
        <v/>
      </c>
      <c r="F1704" s="12" t="str">
        <f>IF(total!I1706&lt;&gt;"",total!I1706,"")</f>
        <v/>
      </c>
    </row>
    <row r="1705" spans="1:6" x14ac:dyDescent="0.25">
      <c r="A1705" s="12" t="str">
        <f>IF(total!B1707&lt;&gt;"",total!A1707,"")</f>
        <v/>
      </c>
      <c r="B1705" s="12" t="str">
        <f>IF(total!B1707&lt;&gt;"",total!B1707,"")</f>
        <v/>
      </c>
      <c r="C1705" s="12" t="str">
        <f>IF(total!D1707&lt;&gt;"",total!D1707,"")</f>
        <v/>
      </c>
      <c r="D1705" s="12" t="str">
        <f>IF(total!F1707&lt;&gt;"",total!F1707,"")</f>
        <v/>
      </c>
      <c r="E1705" s="12" t="str">
        <f>IF(total!G1707&lt;&gt;"",total!G1707,"")</f>
        <v/>
      </c>
      <c r="F1705" s="12" t="str">
        <f>IF(total!I1707&lt;&gt;"",total!I1707,"")</f>
        <v/>
      </c>
    </row>
    <row r="1706" spans="1:6" x14ac:dyDescent="0.25">
      <c r="A1706" s="12" t="str">
        <f>IF(total!B1708&lt;&gt;"",total!A1708,"")</f>
        <v/>
      </c>
      <c r="B1706" s="12" t="str">
        <f>IF(total!B1708&lt;&gt;"",total!B1708,"")</f>
        <v/>
      </c>
      <c r="C1706" s="12" t="str">
        <f>IF(total!D1708&lt;&gt;"",total!D1708,"")</f>
        <v/>
      </c>
      <c r="D1706" s="12" t="str">
        <f>IF(total!F1708&lt;&gt;"",total!F1708,"")</f>
        <v/>
      </c>
      <c r="E1706" s="12" t="str">
        <f>IF(total!G1708&lt;&gt;"",total!G1708,"")</f>
        <v/>
      </c>
      <c r="F1706" s="12" t="str">
        <f>IF(total!I1708&lt;&gt;"",total!I1708,"")</f>
        <v/>
      </c>
    </row>
    <row r="1707" spans="1:6" x14ac:dyDescent="0.25">
      <c r="A1707" s="12" t="str">
        <f>IF(total!B1709&lt;&gt;"",total!A1709,"")</f>
        <v/>
      </c>
      <c r="B1707" s="12" t="str">
        <f>IF(total!B1709&lt;&gt;"",total!B1709,"")</f>
        <v/>
      </c>
      <c r="C1707" s="12" t="str">
        <f>IF(total!D1709&lt;&gt;"",total!D1709,"")</f>
        <v/>
      </c>
      <c r="D1707" s="12" t="str">
        <f>IF(total!F1709&lt;&gt;"",total!F1709,"")</f>
        <v/>
      </c>
      <c r="E1707" s="12" t="str">
        <f>IF(total!G1709&lt;&gt;"",total!G1709,"")</f>
        <v/>
      </c>
      <c r="F1707" s="12" t="str">
        <f>IF(total!I1709&lt;&gt;"",total!I1709,"")</f>
        <v/>
      </c>
    </row>
    <row r="1708" spans="1:6" x14ac:dyDescent="0.25">
      <c r="A1708" s="12" t="str">
        <f>IF(total!B1710&lt;&gt;"",total!A1710,"")</f>
        <v/>
      </c>
      <c r="B1708" s="12" t="str">
        <f>IF(total!B1710&lt;&gt;"",total!B1710,"")</f>
        <v/>
      </c>
      <c r="C1708" s="12" t="str">
        <f>IF(total!D1710&lt;&gt;"",total!D1710,"")</f>
        <v/>
      </c>
      <c r="D1708" s="12" t="str">
        <f>IF(total!F1710&lt;&gt;"",total!F1710,"")</f>
        <v/>
      </c>
      <c r="E1708" s="12" t="str">
        <f>IF(total!G1710&lt;&gt;"",total!G1710,"")</f>
        <v/>
      </c>
      <c r="F1708" s="12" t="str">
        <f>IF(total!I1710&lt;&gt;"",total!I1710,"")</f>
        <v/>
      </c>
    </row>
    <row r="1709" spans="1:6" x14ac:dyDescent="0.25">
      <c r="A1709" s="12" t="str">
        <f>IF(total!B1711&lt;&gt;"",total!A1711,"")</f>
        <v/>
      </c>
      <c r="B1709" s="12" t="str">
        <f>IF(total!B1711&lt;&gt;"",total!B1711,"")</f>
        <v/>
      </c>
      <c r="C1709" s="12" t="str">
        <f>IF(total!D1711&lt;&gt;"",total!D1711,"")</f>
        <v/>
      </c>
      <c r="D1709" s="12" t="str">
        <f>IF(total!F1711&lt;&gt;"",total!F1711,"")</f>
        <v/>
      </c>
      <c r="E1709" s="12" t="str">
        <f>IF(total!G1711&lt;&gt;"",total!G1711,"")</f>
        <v/>
      </c>
      <c r="F1709" s="12" t="str">
        <f>IF(total!I1711&lt;&gt;"",total!I1711,"")</f>
        <v/>
      </c>
    </row>
    <row r="1710" spans="1:6" x14ac:dyDescent="0.25">
      <c r="A1710" s="12" t="str">
        <f>IF(total!B1712&lt;&gt;"",total!A1712,"")</f>
        <v/>
      </c>
      <c r="B1710" s="12" t="str">
        <f>IF(total!B1712&lt;&gt;"",total!B1712,"")</f>
        <v/>
      </c>
      <c r="C1710" s="12" t="str">
        <f>IF(total!D1712&lt;&gt;"",total!D1712,"")</f>
        <v/>
      </c>
      <c r="D1710" s="12" t="str">
        <f>IF(total!F1712&lt;&gt;"",total!F1712,"")</f>
        <v/>
      </c>
      <c r="E1710" s="12" t="str">
        <f>IF(total!G1712&lt;&gt;"",total!G1712,"")</f>
        <v/>
      </c>
      <c r="F1710" s="12" t="str">
        <f>IF(total!I1712&lt;&gt;"",total!I1712,"")</f>
        <v/>
      </c>
    </row>
    <row r="1711" spans="1:6" x14ac:dyDescent="0.25">
      <c r="A1711" s="12" t="str">
        <f>IF(total!B1713&lt;&gt;"",total!A1713,"")</f>
        <v/>
      </c>
      <c r="B1711" s="12" t="str">
        <f>IF(total!B1713&lt;&gt;"",total!B1713,"")</f>
        <v/>
      </c>
      <c r="C1711" s="12" t="str">
        <f>IF(total!D1713&lt;&gt;"",total!D1713,"")</f>
        <v/>
      </c>
      <c r="D1711" s="12" t="str">
        <f>IF(total!F1713&lt;&gt;"",total!F1713,"")</f>
        <v/>
      </c>
      <c r="E1711" s="12" t="str">
        <f>IF(total!G1713&lt;&gt;"",total!G1713,"")</f>
        <v/>
      </c>
      <c r="F1711" s="12" t="str">
        <f>IF(total!I1713&lt;&gt;"",total!I1713,"")</f>
        <v/>
      </c>
    </row>
    <row r="1712" spans="1:6" x14ac:dyDescent="0.25">
      <c r="A1712" s="12" t="str">
        <f>IF(total!B1714&lt;&gt;"",total!A1714,"")</f>
        <v/>
      </c>
      <c r="B1712" s="12" t="str">
        <f>IF(total!B1714&lt;&gt;"",total!B1714,"")</f>
        <v/>
      </c>
      <c r="C1712" s="12" t="str">
        <f>IF(total!D1714&lt;&gt;"",total!D1714,"")</f>
        <v/>
      </c>
      <c r="D1712" s="12" t="str">
        <f>IF(total!F1714&lt;&gt;"",total!F1714,"")</f>
        <v/>
      </c>
      <c r="E1712" s="12" t="str">
        <f>IF(total!G1714&lt;&gt;"",total!G1714,"")</f>
        <v/>
      </c>
      <c r="F1712" s="12" t="str">
        <f>IF(total!I1714&lt;&gt;"",total!I1714,"")</f>
        <v/>
      </c>
    </row>
    <row r="1713" spans="1:6" x14ac:dyDescent="0.25">
      <c r="A1713" s="12" t="str">
        <f>IF(total!B1715&lt;&gt;"",total!A1715,"")</f>
        <v/>
      </c>
      <c r="B1713" s="12" t="str">
        <f>IF(total!B1715&lt;&gt;"",total!B1715,"")</f>
        <v/>
      </c>
      <c r="C1713" s="12" t="str">
        <f>IF(total!D1715&lt;&gt;"",total!D1715,"")</f>
        <v/>
      </c>
      <c r="D1713" s="12" t="str">
        <f>IF(total!F1715&lt;&gt;"",total!F1715,"")</f>
        <v/>
      </c>
      <c r="E1713" s="12" t="str">
        <f>IF(total!G1715&lt;&gt;"",total!G1715,"")</f>
        <v/>
      </c>
      <c r="F1713" s="12" t="str">
        <f>IF(total!I1715&lt;&gt;"",total!I1715,"")</f>
        <v/>
      </c>
    </row>
    <row r="1714" spans="1:6" x14ac:dyDescent="0.25">
      <c r="A1714" s="12" t="str">
        <f>IF(total!B1716&lt;&gt;"",total!A1716,"")</f>
        <v/>
      </c>
      <c r="B1714" s="12" t="str">
        <f>IF(total!B1716&lt;&gt;"",total!B1716,"")</f>
        <v/>
      </c>
      <c r="C1714" s="12" t="str">
        <f>IF(total!D1716&lt;&gt;"",total!D1716,"")</f>
        <v/>
      </c>
      <c r="D1714" s="12" t="str">
        <f>IF(total!F1716&lt;&gt;"",total!F1716,"")</f>
        <v/>
      </c>
      <c r="E1714" s="12" t="str">
        <f>IF(total!G1716&lt;&gt;"",total!G1716,"")</f>
        <v/>
      </c>
      <c r="F1714" s="12" t="str">
        <f>IF(total!I1716&lt;&gt;"",total!I1716,"")</f>
        <v/>
      </c>
    </row>
    <row r="1715" spans="1:6" x14ac:dyDescent="0.25">
      <c r="A1715" s="12" t="str">
        <f>IF(total!B1717&lt;&gt;"",total!A1717,"")</f>
        <v/>
      </c>
      <c r="B1715" s="12" t="str">
        <f>IF(total!B1717&lt;&gt;"",total!B1717,"")</f>
        <v/>
      </c>
      <c r="C1715" s="12" t="str">
        <f>IF(total!D1717&lt;&gt;"",total!D1717,"")</f>
        <v/>
      </c>
      <c r="D1715" s="12" t="str">
        <f>IF(total!F1717&lt;&gt;"",total!F1717,"")</f>
        <v/>
      </c>
      <c r="E1715" s="12" t="str">
        <f>IF(total!G1717&lt;&gt;"",total!G1717,"")</f>
        <v/>
      </c>
      <c r="F1715" s="12" t="str">
        <f>IF(total!I1717&lt;&gt;"",total!I1717,"")</f>
        <v/>
      </c>
    </row>
    <row r="1716" spans="1:6" x14ac:dyDescent="0.25">
      <c r="A1716" s="12" t="str">
        <f>IF(total!B1718&lt;&gt;"",total!A1718,"")</f>
        <v/>
      </c>
      <c r="B1716" s="12" t="str">
        <f>IF(total!B1718&lt;&gt;"",total!B1718,"")</f>
        <v/>
      </c>
      <c r="C1716" s="12" t="str">
        <f>IF(total!D1718&lt;&gt;"",total!D1718,"")</f>
        <v/>
      </c>
      <c r="D1716" s="12" t="str">
        <f>IF(total!F1718&lt;&gt;"",total!F1718,"")</f>
        <v/>
      </c>
      <c r="E1716" s="12" t="str">
        <f>IF(total!G1718&lt;&gt;"",total!G1718,"")</f>
        <v/>
      </c>
      <c r="F1716" s="12" t="str">
        <f>IF(total!I1718&lt;&gt;"",total!I1718,"")</f>
        <v/>
      </c>
    </row>
    <row r="1717" spans="1:6" x14ac:dyDescent="0.25">
      <c r="A1717" s="12" t="str">
        <f>IF(total!B1719&lt;&gt;"",total!A1719,"")</f>
        <v/>
      </c>
      <c r="B1717" s="12" t="str">
        <f>IF(total!B1719&lt;&gt;"",total!B1719,"")</f>
        <v/>
      </c>
      <c r="C1717" s="12" t="str">
        <f>IF(total!D1719&lt;&gt;"",total!D1719,"")</f>
        <v/>
      </c>
      <c r="D1717" s="12" t="str">
        <f>IF(total!F1719&lt;&gt;"",total!F1719,"")</f>
        <v/>
      </c>
      <c r="E1717" s="12" t="str">
        <f>IF(total!G1719&lt;&gt;"",total!G1719,"")</f>
        <v/>
      </c>
      <c r="F1717" s="12" t="str">
        <f>IF(total!I1719&lt;&gt;"",total!I1719,"")</f>
        <v/>
      </c>
    </row>
    <row r="1718" spans="1:6" x14ac:dyDescent="0.25">
      <c r="A1718" s="12" t="str">
        <f>IF(total!B1720&lt;&gt;"",total!A1720,"")</f>
        <v/>
      </c>
      <c r="B1718" s="12" t="str">
        <f>IF(total!B1720&lt;&gt;"",total!B1720,"")</f>
        <v/>
      </c>
      <c r="C1718" s="12" t="str">
        <f>IF(total!D1720&lt;&gt;"",total!D1720,"")</f>
        <v/>
      </c>
      <c r="D1718" s="12" t="str">
        <f>IF(total!F1720&lt;&gt;"",total!F1720,"")</f>
        <v/>
      </c>
      <c r="E1718" s="12" t="str">
        <f>IF(total!G1720&lt;&gt;"",total!G1720,"")</f>
        <v/>
      </c>
      <c r="F1718" s="12" t="str">
        <f>IF(total!I1720&lt;&gt;"",total!I1720,"")</f>
        <v/>
      </c>
    </row>
    <row r="1719" spans="1:6" x14ac:dyDescent="0.25">
      <c r="A1719" s="12" t="str">
        <f>IF(total!B1721&lt;&gt;"",total!A1721,"")</f>
        <v/>
      </c>
      <c r="B1719" s="12" t="str">
        <f>IF(total!B1721&lt;&gt;"",total!B1721,"")</f>
        <v/>
      </c>
      <c r="C1719" s="12" t="str">
        <f>IF(total!D1721&lt;&gt;"",total!D1721,"")</f>
        <v/>
      </c>
      <c r="D1719" s="12" t="str">
        <f>IF(total!F1721&lt;&gt;"",total!F1721,"")</f>
        <v/>
      </c>
      <c r="E1719" s="12" t="str">
        <f>IF(total!G1721&lt;&gt;"",total!G1721,"")</f>
        <v/>
      </c>
      <c r="F1719" s="12" t="str">
        <f>IF(total!I1721&lt;&gt;"",total!I1721,"")</f>
        <v/>
      </c>
    </row>
    <row r="1720" spans="1:6" x14ac:dyDescent="0.25">
      <c r="A1720" s="12" t="str">
        <f>IF(total!B1722&lt;&gt;"",total!A1722,"")</f>
        <v/>
      </c>
      <c r="B1720" s="12" t="str">
        <f>IF(total!B1722&lt;&gt;"",total!B1722,"")</f>
        <v/>
      </c>
      <c r="C1720" s="12" t="str">
        <f>IF(total!D1722&lt;&gt;"",total!D1722,"")</f>
        <v/>
      </c>
      <c r="D1720" s="12" t="str">
        <f>IF(total!F1722&lt;&gt;"",total!F1722,"")</f>
        <v/>
      </c>
      <c r="E1720" s="12" t="str">
        <f>IF(total!G1722&lt;&gt;"",total!G1722,"")</f>
        <v/>
      </c>
      <c r="F1720" s="12" t="str">
        <f>IF(total!I1722&lt;&gt;"",total!I1722,"")</f>
        <v/>
      </c>
    </row>
    <row r="1721" spans="1:6" x14ac:dyDescent="0.25">
      <c r="A1721" s="12" t="str">
        <f>IF(total!B1723&lt;&gt;"",total!A1723,"")</f>
        <v/>
      </c>
      <c r="B1721" s="12" t="str">
        <f>IF(total!B1723&lt;&gt;"",total!B1723,"")</f>
        <v/>
      </c>
      <c r="C1721" s="12" t="str">
        <f>IF(total!D1723&lt;&gt;"",total!D1723,"")</f>
        <v/>
      </c>
      <c r="D1721" s="12" t="str">
        <f>IF(total!F1723&lt;&gt;"",total!F1723,"")</f>
        <v/>
      </c>
      <c r="E1721" s="12" t="str">
        <f>IF(total!G1723&lt;&gt;"",total!G1723,"")</f>
        <v/>
      </c>
      <c r="F1721" s="12" t="str">
        <f>IF(total!I1723&lt;&gt;"",total!I1723,"")</f>
        <v/>
      </c>
    </row>
    <row r="1722" spans="1:6" x14ac:dyDescent="0.25">
      <c r="A1722" s="12" t="str">
        <f>IF(total!B1724&lt;&gt;"",total!A1724,"")</f>
        <v/>
      </c>
      <c r="B1722" s="12" t="str">
        <f>IF(total!B1724&lt;&gt;"",total!B1724,"")</f>
        <v/>
      </c>
      <c r="C1722" s="12" t="str">
        <f>IF(total!D1724&lt;&gt;"",total!D1724,"")</f>
        <v/>
      </c>
      <c r="D1722" s="12" t="str">
        <f>IF(total!F1724&lt;&gt;"",total!F1724,"")</f>
        <v/>
      </c>
      <c r="E1722" s="12" t="str">
        <f>IF(total!G1724&lt;&gt;"",total!G1724,"")</f>
        <v/>
      </c>
      <c r="F1722" s="12" t="str">
        <f>IF(total!I1724&lt;&gt;"",total!I1724,"")</f>
        <v/>
      </c>
    </row>
    <row r="1723" spans="1:6" x14ac:dyDescent="0.25">
      <c r="A1723" s="12" t="str">
        <f>IF(total!B1725&lt;&gt;"",total!A1725,"")</f>
        <v/>
      </c>
      <c r="B1723" s="12" t="str">
        <f>IF(total!B1725&lt;&gt;"",total!B1725,"")</f>
        <v/>
      </c>
      <c r="C1723" s="12" t="str">
        <f>IF(total!D1725&lt;&gt;"",total!D1725,"")</f>
        <v/>
      </c>
      <c r="D1723" s="12" t="str">
        <f>IF(total!F1725&lt;&gt;"",total!F1725,"")</f>
        <v/>
      </c>
      <c r="E1723" s="12" t="str">
        <f>IF(total!G1725&lt;&gt;"",total!G1725,"")</f>
        <v/>
      </c>
      <c r="F1723" s="12" t="str">
        <f>IF(total!I1725&lt;&gt;"",total!I1725,"")</f>
        <v/>
      </c>
    </row>
    <row r="1724" spans="1:6" x14ac:dyDescent="0.25">
      <c r="A1724" s="12" t="str">
        <f>IF(total!B1726&lt;&gt;"",total!A1726,"")</f>
        <v/>
      </c>
      <c r="B1724" s="12" t="str">
        <f>IF(total!B1726&lt;&gt;"",total!B1726,"")</f>
        <v/>
      </c>
      <c r="C1724" s="12" t="str">
        <f>IF(total!D1726&lt;&gt;"",total!D1726,"")</f>
        <v/>
      </c>
      <c r="D1724" s="12" t="str">
        <f>IF(total!F1726&lt;&gt;"",total!F1726,"")</f>
        <v/>
      </c>
      <c r="E1724" s="12" t="str">
        <f>IF(total!G1726&lt;&gt;"",total!G1726,"")</f>
        <v/>
      </c>
      <c r="F1724" s="12" t="str">
        <f>IF(total!I1726&lt;&gt;"",total!I1726,"")</f>
        <v/>
      </c>
    </row>
    <row r="1725" spans="1:6" x14ac:dyDescent="0.25">
      <c r="A1725" s="12" t="str">
        <f>IF(total!B1727&lt;&gt;"",total!A1727,"")</f>
        <v/>
      </c>
      <c r="B1725" s="12" t="str">
        <f>IF(total!B1727&lt;&gt;"",total!B1727,"")</f>
        <v/>
      </c>
      <c r="C1725" s="12" t="str">
        <f>IF(total!D1727&lt;&gt;"",total!D1727,"")</f>
        <v/>
      </c>
      <c r="D1725" s="12" t="str">
        <f>IF(total!F1727&lt;&gt;"",total!F1727,"")</f>
        <v/>
      </c>
      <c r="E1725" s="12" t="str">
        <f>IF(total!G1727&lt;&gt;"",total!G1727,"")</f>
        <v/>
      </c>
      <c r="F1725" s="12" t="str">
        <f>IF(total!I1727&lt;&gt;"",total!I1727,"")</f>
        <v/>
      </c>
    </row>
    <row r="1726" spans="1:6" x14ac:dyDescent="0.25">
      <c r="A1726" s="12" t="str">
        <f>IF(total!B1728&lt;&gt;"",total!A1728,"")</f>
        <v/>
      </c>
      <c r="B1726" s="12" t="str">
        <f>IF(total!B1728&lt;&gt;"",total!B1728,"")</f>
        <v/>
      </c>
      <c r="C1726" s="12" t="str">
        <f>IF(total!D1728&lt;&gt;"",total!D1728,"")</f>
        <v/>
      </c>
      <c r="D1726" s="12" t="str">
        <f>IF(total!F1728&lt;&gt;"",total!F1728,"")</f>
        <v/>
      </c>
      <c r="E1726" s="12" t="str">
        <f>IF(total!G1728&lt;&gt;"",total!G1728,"")</f>
        <v/>
      </c>
      <c r="F1726" s="12" t="str">
        <f>IF(total!I1728&lt;&gt;"",total!I1728,"")</f>
        <v/>
      </c>
    </row>
    <row r="1727" spans="1:6" x14ac:dyDescent="0.25">
      <c r="A1727" s="12" t="str">
        <f>IF(total!B1729&lt;&gt;"",total!A1729,"")</f>
        <v/>
      </c>
      <c r="B1727" s="12" t="str">
        <f>IF(total!B1729&lt;&gt;"",total!B1729,"")</f>
        <v/>
      </c>
      <c r="C1727" s="12" t="str">
        <f>IF(total!D1729&lt;&gt;"",total!D1729,"")</f>
        <v/>
      </c>
      <c r="D1727" s="12" t="str">
        <f>IF(total!F1729&lt;&gt;"",total!F1729,"")</f>
        <v/>
      </c>
      <c r="E1727" s="12" t="str">
        <f>IF(total!G1729&lt;&gt;"",total!G1729,"")</f>
        <v/>
      </c>
      <c r="F1727" s="12" t="str">
        <f>IF(total!I1729&lt;&gt;"",total!I1729,"")</f>
        <v/>
      </c>
    </row>
    <row r="1728" spans="1:6" x14ac:dyDescent="0.25">
      <c r="A1728" s="12" t="str">
        <f>IF(total!B1730&lt;&gt;"",total!A1730,"")</f>
        <v/>
      </c>
      <c r="B1728" s="12" t="str">
        <f>IF(total!B1730&lt;&gt;"",total!B1730,"")</f>
        <v/>
      </c>
      <c r="C1728" s="12" t="str">
        <f>IF(total!D1730&lt;&gt;"",total!D1730,"")</f>
        <v/>
      </c>
      <c r="D1728" s="12" t="str">
        <f>IF(total!F1730&lt;&gt;"",total!F1730,"")</f>
        <v/>
      </c>
      <c r="E1728" s="12" t="str">
        <f>IF(total!G1730&lt;&gt;"",total!G1730,"")</f>
        <v/>
      </c>
      <c r="F1728" s="12" t="str">
        <f>IF(total!I1730&lt;&gt;"",total!I1730,"")</f>
        <v/>
      </c>
    </row>
    <row r="1729" spans="1:6" x14ac:dyDescent="0.25">
      <c r="A1729" s="12" t="str">
        <f>IF(total!B1731&lt;&gt;"",total!A1731,"")</f>
        <v/>
      </c>
      <c r="B1729" s="12" t="str">
        <f>IF(total!B1731&lt;&gt;"",total!B1731,"")</f>
        <v/>
      </c>
      <c r="C1729" s="12" t="str">
        <f>IF(total!D1731&lt;&gt;"",total!D1731,"")</f>
        <v/>
      </c>
      <c r="D1729" s="12" t="str">
        <f>IF(total!F1731&lt;&gt;"",total!F1731,"")</f>
        <v/>
      </c>
      <c r="E1729" s="12" t="str">
        <f>IF(total!G1731&lt;&gt;"",total!G1731,"")</f>
        <v/>
      </c>
      <c r="F1729" s="12" t="str">
        <f>IF(total!I1731&lt;&gt;"",total!I1731,"")</f>
        <v/>
      </c>
    </row>
    <row r="1730" spans="1:6" x14ac:dyDescent="0.25">
      <c r="A1730" s="12" t="str">
        <f>IF(total!B1732&lt;&gt;"",total!A1732,"")</f>
        <v/>
      </c>
      <c r="B1730" s="12" t="str">
        <f>IF(total!B1732&lt;&gt;"",total!B1732,"")</f>
        <v/>
      </c>
      <c r="C1730" s="12" t="str">
        <f>IF(total!D1732&lt;&gt;"",total!D1732,"")</f>
        <v/>
      </c>
      <c r="D1730" s="12" t="str">
        <f>IF(total!F1732&lt;&gt;"",total!F1732,"")</f>
        <v/>
      </c>
      <c r="E1730" s="12" t="str">
        <f>IF(total!G1732&lt;&gt;"",total!G1732,"")</f>
        <v/>
      </c>
      <c r="F1730" s="12" t="str">
        <f>IF(total!I1732&lt;&gt;"",total!I1732,"")</f>
        <v/>
      </c>
    </row>
    <row r="1731" spans="1:6" x14ac:dyDescent="0.25">
      <c r="A1731" s="12" t="str">
        <f>IF(total!B1733&lt;&gt;"",total!A1733,"")</f>
        <v/>
      </c>
      <c r="B1731" s="12" t="str">
        <f>IF(total!B1733&lt;&gt;"",total!B1733,"")</f>
        <v/>
      </c>
      <c r="C1731" s="12" t="str">
        <f>IF(total!D1733&lt;&gt;"",total!D1733,"")</f>
        <v/>
      </c>
      <c r="D1731" s="12" t="str">
        <f>IF(total!F1733&lt;&gt;"",total!F1733,"")</f>
        <v/>
      </c>
      <c r="E1731" s="12" t="str">
        <f>IF(total!G1733&lt;&gt;"",total!G1733,"")</f>
        <v/>
      </c>
      <c r="F1731" s="12" t="str">
        <f>IF(total!I1733&lt;&gt;"",total!I1733,"")</f>
        <v/>
      </c>
    </row>
    <row r="1732" spans="1:6" x14ac:dyDescent="0.25">
      <c r="A1732" s="12" t="str">
        <f>IF(total!B1734&lt;&gt;"",total!A1734,"")</f>
        <v/>
      </c>
      <c r="B1732" s="12" t="str">
        <f>IF(total!B1734&lt;&gt;"",total!B1734,"")</f>
        <v/>
      </c>
      <c r="C1732" s="12" t="str">
        <f>IF(total!D1734&lt;&gt;"",total!D1734,"")</f>
        <v/>
      </c>
      <c r="D1732" s="12" t="str">
        <f>IF(total!F1734&lt;&gt;"",total!F1734,"")</f>
        <v/>
      </c>
      <c r="E1732" s="12" t="str">
        <f>IF(total!G1734&lt;&gt;"",total!G1734,"")</f>
        <v/>
      </c>
      <c r="F1732" s="12" t="str">
        <f>IF(total!I1734&lt;&gt;"",total!I1734,"")</f>
        <v/>
      </c>
    </row>
    <row r="1733" spans="1:6" x14ac:dyDescent="0.25">
      <c r="A1733" s="12" t="str">
        <f>IF(total!B1735&lt;&gt;"",total!A1735,"")</f>
        <v/>
      </c>
      <c r="B1733" s="12" t="str">
        <f>IF(total!B1735&lt;&gt;"",total!B1735,"")</f>
        <v/>
      </c>
      <c r="C1733" s="12" t="str">
        <f>IF(total!D1735&lt;&gt;"",total!D1735,"")</f>
        <v/>
      </c>
      <c r="D1733" s="12" t="str">
        <f>IF(total!F1735&lt;&gt;"",total!F1735,"")</f>
        <v/>
      </c>
      <c r="E1733" s="12" t="str">
        <f>IF(total!G1735&lt;&gt;"",total!G1735,"")</f>
        <v/>
      </c>
      <c r="F1733" s="12" t="str">
        <f>IF(total!I1735&lt;&gt;"",total!I1735,"")</f>
        <v/>
      </c>
    </row>
    <row r="1734" spans="1:6" x14ac:dyDescent="0.25">
      <c r="A1734" s="12" t="str">
        <f>IF(total!B1736&lt;&gt;"",total!A1736,"")</f>
        <v/>
      </c>
      <c r="B1734" s="12" t="str">
        <f>IF(total!B1736&lt;&gt;"",total!B1736,"")</f>
        <v/>
      </c>
      <c r="C1734" s="12" t="str">
        <f>IF(total!D1736&lt;&gt;"",total!D1736,"")</f>
        <v/>
      </c>
      <c r="D1734" s="12" t="str">
        <f>IF(total!F1736&lt;&gt;"",total!F1736,"")</f>
        <v/>
      </c>
      <c r="E1734" s="12" t="str">
        <f>IF(total!G1736&lt;&gt;"",total!G1736,"")</f>
        <v/>
      </c>
      <c r="F1734" s="12" t="str">
        <f>IF(total!I1736&lt;&gt;"",total!I1736,"")</f>
        <v/>
      </c>
    </row>
    <row r="1735" spans="1:6" x14ac:dyDescent="0.25">
      <c r="A1735" s="12" t="str">
        <f>IF(total!B1737&lt;&gt;"",total!A1737,"")</f>
        <v/>
      </c>
      <c r="B1735" s="12" t="str">
        <f>IF(total!B1737&lt;&gt;"",total!B1737,"")</f>
        <v/>
      </c>
      <c r="C1735" s="12" t="str">
        <f>IF(total!D1737&lt;&gt;"",total!D1737,"")</f>
        <v/>
      </c>
      <c r="D1735" s="12" t="str">
        <f>IF(total!F1737&lt;&gt;"",total!F1737,"")</f>
        <v/>
      </c>
      <c r="E1735" s="12" t="str">
        <f>IF(total!G1737&lt;&gt;"",total!G1737,"")</f>
        <v/>
      </c>
      <c r="F1735" s="12" t="str">
        <f>IF(total!I1737&lt;&gt;"",total!I1737,"")</f>
        <v/>
      </c>
    </row>
    <row r="1736" spans="1:6" x14ac:dyDescent="0.25">
      <c r="A1736" s="12" t="str">
        <f>IF(total!B1738&lt;&gt;"",total!A1738,"")</f>
        <v/>
      </c>
      <c r="B1736" s="12" t="str">
        <f>IF(total!B1738&lt;&gt;"",total!B1738,"")</f>
        <v/>
      </c>
      <c r="C1736" s="12" t="str">
        <f>IF(total!D1738&lt;&gt;"",total!D1738,"")</f>
        <v/>
      </c>
      <c r="D1736" s="12" t="str">
        <f>IF(total!F1738&lt;&gt;"",total!F1738,"")</f>
        <v/>
      </c>
      <c r="E1736" s="12" t="str">
        <f>IF(total!G1738&lt;&gt;"",total!G1738,"")</f>
        <v/>
      </c>
      <c r="F1736" s="12" t="str">
        <f>IF(total!I1738&lt;&gt;"",total!I1738,"")</f>
        <v/>
      </c>
    </row>
    <row r="1737" spans="1:6" x14ac:dyDescent="0.25">
      <c r="A1737" s="12" t="str">
        <f>IF(total!B1739&lt;&gt;"",total!A1739,"")</f>
        <v/>
      </c>
      <c r="B1737" s="12" t="str">
        <f>IF(total!B1739&lt;&gt;"",total!B1739,"")</f>
        <v/>
      </c>
      <c r="C1737" s="12" t="str">
        <f>IF(total!D1739&lt;&gt;"",total!D1739,"")</f>
        <v/>
      </c>
      <c r="D1737" s="12" t="str">
        <f>IF(total!F1739&lt;&gt;"",total!F1739,"")</f>
        <v/>
      </c>
      <c r="E1737" s="12" t="str">
        <f>IF(total!G1739&lt;&gt;"",total!G1739,"")</f>
        <v/>
      </c>
      <c r="F1737" s="12" t="str">
        <f>IF(total!I1739&lt;&gt;"",total!I1739,"")</f>
        <v/>
      </c>
    </row>
    <row r="1738" spans="1:6" x14ac:dyDescent="0.25">
      <c r="A1738" s="12" t="str">
        <f>IF(total!B1740&lt;&gt;"",total!A1740,"")</f>
        <v/>
      </c>
      <c r="B1738" s="12" t="str">
        <f>IF(total!B1740&lt;&gt;"",total!B1740,"")</f>
        <v/>
      </c>
      <c r="C1738" s="12" t="str">
        <f>IF(total!D1740&lt;&gt;"",total!D1740,"")</f>
        <v/>
      </c>
      <c r="D1738" s="12" t="str">
        <f>IF(total!F1740&lt;&gt;"",total!F1740,"")</f>
        <v/>
      </c>
      <c r="E1738" s="12" t="str">
        <f>IF(total!G1740&lt;&gt;"",total!G1740,"")</f>
        <v/>
      </c>
      <c r="F1738" s="12" t="str">
        <f>IF(total!I1740&lt;&gt;"",total!I1740,"")</f>
        <v/>
      </c>
    </row>
    <row r="1739" spans="1:6" x14ac:dyDescent="0.25">
      <c r="A1739" s="12" t="str">
        <f>IF(total!B1741&lt;&gt;"",total!A1741,"")</f>
        <v/>
      </c>
      <c r="B1739" s="12" t="str">
        <f>IF(total!B1741&lt;&gt;"",total!B1741,"")</f>
        <v/>
      </c>
      <c r="C1739" s="12" t="str">
        <f>IF(total!D1741&lt;&gt;"",total!D1741,"")</f>
        <v/>
      </c>
      <c r="D1739" s="12" t="str">
        <f>IF(total!F1741&lt;&gt;"",total!F1741,"")</f>
        <v/>
      </c>
      <c r="E1739" s="12" t="str">
        <f>IF(total!G1741&lt;&gt;"",total!G1741,"")</f>
        <v/>
      </c>
      <c r="F1739" s="12" t="str">
        <f>IF(total!I1741&lt;&gt;"",total!I1741,"")</f>
        <v/>
      </c>
    </row>
    <row r="1740" spans="1:6" x14ac:dyDescent="0.25">
      <c r="A1740" s="12" t="str">
        <f>IF(total!B1742&lt;&gt;"",total!A1742,"")</f>
        <v/>
      </c>
      <c r="B1740" s="12" t="str">
        <f>IF(total!B1742&lt;&gt;"",total!B1742,"")</f>
        <v/>
      </c>
      <c r="C1740" s="12" t="str">
        <f>IF(total!D1742&lt;&gt;"",total!D1742,"")</f>
        <v/>
      </c>
      <c r="D1740" s="12" t="str">
        <f>IF(total!F1742&lt;&gt;"",total!F1742,"")</f>
        <v/>
      </c>
      <c r="E1740" s="12" t="str">
        <f>IF(total!G1742&lt;&gt;"",total!G1742,"")</f>
        <v/>
      </c>
      <c r="F1740" s="12" t="str">
        <f>IF(total!I1742&lt;&gt;"",total!I1742,"")</f>
        <v/>
      </c>
    </row>
    <row r="1741" spans="1:6" x14ac:dyDescent="0.25">
      <c r="A1741" s="12" t="str">
        <f>IF(total!B1743&lt;&gt;"",total!A1743,"")</f>
        <v/>
      </c>
      <c r="B1741" s="12" t="str">
        <f>IF(total!B1743&lt;&gt;"",total!B1743,"")</f>
        <v/>
      </c>
      <c r="C1741" s="12" t="str">
        <f>IF(total!D1743&lt;&gt;"",total!D1743,"")</f>
        <v/>
      </c>
      <c r="D1741" s="12" t="str">
        <f>IF(total!F1743&lt;&gt;"",total!F1743,"")</f>
        <v/>
      </c>
      <c r="E1741" s="12" t="str">
        <f>IF(total!G1743&lt;&gt;"",total!G1743,"")</f>
        <v/>
      </c>
      <c r="F1741" s="12" t="str">
        <f>IF(total!I1743&lt;&gt;"",total!I1743,"")</f>
        <v/>
      </c>
    </row>
    <row r="1742" spans="1:6" x14ac:dyDescent="0.25">
      <c r="A1742" s="12" t="str">
        <f>IF(total!B1744&lt;&gt;"",total!A1744,"")</f>
        <v/>
      </c>
      <c r="B1742" s="12" t="str">
        <f>IF(total!B1744&lt;&gt;"",total!B1744,"")</f>
        <v/>
      </c>
      <c r="C1742" s="12" t="str">
        <f>IF(total!D1744&lt;&gt;"",total!D1744,"")</f>
        <v/>
      </c>
      <c r="D1742" s="12" t="str">
        <f>IF(total!F1744&lt;&gt;"",total!F1744,"")</f>
        <v/>
      </c>
      <c r="E1742" s="12" t="str">
        <f>IF(total!G1744&lt;&gt;"",total!G1744,"")</f>
        <v/>
      </c>
      <c r="F1742" s="12" t="str">
        <f>IF(total!I1744&lt;&gt;"",total!I1744,"")</f>
        <v/>
      </c>
    </row>
    <row r="1743" spans="1:6" x14ac:dyDescent="0.25">
      <c r="A1743" s="12" t="str">
        <f>IF(total!B1745&lt;&gt;"",total!A1745,"")</f>
        <v/>
      </c>
      <c r="B1743" s="12" t="str">
        <f>IF(total!B1745&lt;&gt;"",total!B1745,"")</f>
        <v/>
      </c>
      <c r="C1743" s="12" t="str">
        <f>IF(total!D1745&lt;&gt;"",total!D1745,"")</f>
        <v/>
      </c>
      <c r="D1743" s="12" t="str">
        <f>IF(total!F1745&lt;&gt;"",total!F1745,"")</f>
        <v/>
      </c>
      <c r="E1743" s="12" t="str">
        <f>IF(total!G1745&lt;&gt;"",total!G1745,"")</f>
        <v/>
      </c>
      <c r="F1743" s="12" t="str">
        <f>IF(total!I1745&lt;&gt;"",total!I1745,"")</f>
        <v/>
      </c>
    </row>
    <row r="1744" spans="1:6" x14ac:dyDescent="0.25">
      <c r="A1744" s="12" t="str">
        <f>IF(total!B1746&lt;&gt;"",total!A1746,"")</f>
        <v/>
      </c>
      <c r="B1744" s="12" t="str">
        <f>IF(total!B1746&lt;&gt;"",total!B1746,"")</f>
        <v/>
      </c>
      <c r="C1744" s="12" t="str">
        <f>IF(total!D1746&lt;&gt;"",total!D1746,"")</f>
        <v/>
      </c>
      <c r="D1744" s="12" t="str">
        <f>IF(total!F1746&lt;&gt;"",total!F1746,"")</f>
        <v/>
      </c>
      <c r="E1744" s="12" t="str">
        <f>IF(total!G1746&lt;&gt;"",total!G1746,"")</f>
        <v/>
      </c>
      <c r="F1744" s="12" t="str">
        <f>IF(total!I1746&lt;&gt;"",total!I1746,"")</f>
        <v/>
      </c>
    </row>
    <row r="1745" spans="1:6" x14ac:dyDescent="0.25">
      <c r="A1745" s="12" t="str">
        <f>IF(total!B1747&lt;&gt;"",total!A1747,"")</f>
        <v/>
      </c>
      <c r="B1745" s="12" t="str">
        <f>IF(total!B1747&lt;&gt;"",total!B1747,"")</f>
        <v/>
      </c>
      <c r="C1745" s="12" t="str">
        <f>IF(total!D1747&lt;&gt;"",total!D1747,"")</f>
        <v/>
      </c>
      <c r="D1745" s="12" t="str">
        <f>IF(total!F1747&lt;&gt;"",total!F1747,"")</f>
        <v/>
      </c>
      <c r="E1745" s="12" t="str">
        <f>IF(total!G1747&lt;&gt;"",total!G1747,"")</f>
        <v/>
      </c>
      <c r="F1745" s="12" t="str">
        <f>IF(total!I1747&lt;&gt;"",total!I1747,"")</f>
        <v/>
      </c>
    </row>
    <row r="1746" spans="1:6" x14ac:dyDescent="0.25">
      <c r="A1746" s="12" t="str">
        <f>IF(total!B1748&lt;&gt;"",total!A1748,"")</f>
        <v/>
      </c>
      <c r="B1746" s="12" t="str">
        <f>IF(total!B1748&lt;&gt;"",total!B1748,"")</f>
        <v/>
      </c>
      <c r="C1746" s="12" t="str">
        <f>IF(total!D1748&lt;&gt;"",total!D1748,"")</f>
        <v/>
      </c>
      <c r="D1746" s="12" t="str">
        <f>IF(total!F1748&lt;&gt;"",total!F1748,"")</f>
        <v/>
      </c>
      <c r="E1746" s="12" t="str">
        <f>IF(total!G1748&lt;&gt;"",total!G1748,"")</f>
        <v/>
      </c>
      <c r="F1746" s="12" t="str">
        <f>IF(total!I1748&lt;&gt;"",total!I1748,"")</f>
        <v/>
      </c>
    </row>
    <row r="1747" spans="1:6" x14ac:dyDescent="0.25">
      <c r="A1747" s="12" t="str">
        <f>IF(total!B1749&lt;&gt;"",total!A1749,"")</f>
        <v/>
      </c>
      <c r="B1747" s="12" t="str">
        <f>IF(total!B1749&lt;&gt;"",total!B1749,"")</f>
        <v/>
      </c>
      <c r="C1747" s="12" t="str">
        <f>IF(total!D1749&lt;&gt;"",total!D1749,"")</f>
        <v/>
      </c>
      <c r="D1747" s="12" t="str">
        <f>IF(total!F1749&lt;&gt;"",total!F1749,"")</f>
        <v/>
      </c>
      <c r="E1747" s="12" t="str">
        <f>IF(total!G1749&lt;&gt;"",total!G1749,"")</f>
        <v/>
      </c>
      <c r="F1747" s="12" t="str">
        <f>IF(total!I1749&lt;&gt;"",total!I1749,"")</f>
        <v/>
      </c>
    </row>
    <row r="1748" spans="1:6" x14ac:dyDescent="0.25">
      <c r="A1748" s="12" t="str">
        <f>IF(total!B1750&lt;&gt;"",total!A1750,"")</f>
        <v/>
      </c>
      <c r="B1748" s="12" t="str">
        <f>IF(total!B1750&lt;&gt;"",total!B1750,"")</f>
        <v/>
      </c>
      <c r="C1748" s="12" t="str">
        <f>IF(total!D1750&lt;&gt;"",total!D1750,"")</f>
        <v/>
      </c>
      <c r="D1748" s="12" t="str">
        <f>IF(total!F1750&lt;&gt;"",total!F1750,"")</f>
        <v/>
      </c>
      <c r="E1748" s="12" t="str">
        <f>IF(total!G1750&lt;&gt;"",total!G1750,"")</f>
        <v/>
      </c>
      <c r="F1748" s="12" t="str">
        <f>IF(total!I1750&lt;&gt;"",total!I1750,"")</f>
        <v/>
      </c>
    </row>
    <row r="1749" spans="1:6" x14ac:dyDescent="0.25">
      <c r="A1749" s="12" t="str">
        <f>IF(total!B1751&lt;&gt;"",total!A1751,"")</f>
        <v/>
      </c>
      <c r="B1749" s="12" t="str">
        <f>IF(total!B1751&lt;&gt;"",total!B1751,"")</f>
        <v/>
      </c>
      <c r="C1749" s="12" t="str">
        <f>IF(total!D1751&lt;&gt;"",total!D1751,"")</f>
        <v/>
      </c>
      <c r="D1749" s="12" t="str">
        <f>IF(total!F1751&lt;&gt;"",total!F1751,"")</f>
        <v/>
      </c>
      <c r="E1749" s="12" t="str">
        <f>IF(total!G1751&lt;&gt;"",total!G1751,"")</f>
        <v/>
      </c>
      <c r="F1749" s="12" t="str">
        <f>IF(total!I1751&lt;&gt;"",total!I1751,"")</f>
        <v/>
      </c>
    </row>
    <row r="1750" spans="1:6" x14ac:dyDescent="0.25">
      <c r="A1750" s="12" t="str">
        <f>IF(total!B1752&lt;&gt;"",total!A1752,"")</f>
        <v/>
      </c>
      <c r="B1750" s="12" t="str">
        <f>IF(total!B1752&lt;&gt;"",total!B1752,"")</f>
        <v/>
      </c>
      <c r="C1750" s="12" t="str">
        <f>IF(total!D1752&lt;&gt;"",total!D1752,"")</f>
        <v/>
      </c>
      <c r="D1750" s="12" t="str">
        <f>IF(total!F1752&lt;&gt;"",total!F1752,"")</f>
        <v/>
      </c>
      <c r="E1750" s="12" t="str">
        <f>IF(total!G1752&lt;&gt;"",total!G1752,"")</f>
        <v/>
      </c>
      <c r="F1750" s="12" t="str">
        <f>IF(total!I1752&lt;&gt;"",total!I1752,"")</f>
        <v/>
      </c>
    </row>
    <row r="1751" spans="1:6" x14ac:dyDescent="0.25">
      <c r="A1751" s="12" t="str">
        <f>IF(total!B1753&lt;&gt;"",total!A1753,"")</f>
        <v/>
      </c>
      <c r="B1751" s="12" t="str">
        <f>IF(total!B1753&lt;&gt;"",total!B1753,"")</f>
        <v/>
      </c>
      <c r="C1751" s="12" t="str">
        <f>IF(total!D1753&lt;&gt;"",total!D1753,"")</f>
        <v/>
      </c>
      <c r="D1751" s="12" t="str">
        <f>IF(total!F1753&lt;&gt;"",total!F1753,"")</f>
        <v/>
      </c>
      <c r="E1751" s="12" t="str">
        <f>IF(total!G1753&lt;&gt;"",total!G1753,"")</f>
        <v/>
      </c>
      <c r="F1751" s="12" t="str">
        <f>IF(total!I1753&lt;&gt;"",total!I1753,"")</f>
        <v/>
      </c>
    </row>
    <row r="1752" spans="1:6" x14ac:dyDescent="0.25">
      <c r="A1752" s="12" t="str">
        <f>IF(total!B1754&lt;&gt;"",total!A1754,"")</f>
        <v/>
      </c>
      <c r="B1752" s="12" t="str">
        <f>IF(total!B1754&lt;&gt;"",total!B1754,"")</f>
        <v/>
      </c>
      <c r="C1752" s="12" t="str">
        <f>IF(total!D1754&lt;&gt;"",total!D1754,"")</f>
        <v/>
      </c>
      <c r="D1752" s="12" t="str">
        <f>IF(total!F1754&lt;&gt;"",total!F1754,"")</f>
        <v/>
      </c>
      <c r="E1752" s="12" t="str">
        <f>IF(total!G1754&lt;&gt;"",total!G1754,"")</f>
        <v/>
      </c>
      <c r="F1752" s="12" t="str">
        <f>IF(total!I1754&lt;&gt;"",total!I1754,"")</f>
        <v/>
      </c>
    </row>
    <row r="1753" spans="1:6" x14ac:dyDescent="0.25">
      <c r="A1753" s="12" t="str">
        <f>IF(total!B1755&lt;&gt;"",total!A1755,"")</f>
        <v/>
      </c>
      <c r="B1753" s="12" t="str">
        <f>IF(total!B1755&lt;&gt;"",total!B1755,"")</f>
        <v/>
      </c>
      <c r="C1753" s="12" t="str">
        <f>IF(total!D1755&lt;&gt;"",total!D1755,"")</f>
        <v/>
      </c>
      <c r="D1753" s="12" t="str">
        <f>IF(total!F1755&lt;&gt;"",total!F1755,"")</f>
        <v/>
      </c>
      <c r="E1753" s="12" t="str">
        <f>IF(total!G1755&lt;&gt;"",total!G1755,"")</f>
        <v/>
      </c>
      <c r="F1753" s="12" t="str">
        <f>IF(total!I1755&lt;&gt;"",total!I1755,"")</f>
        <v/>
      </c>
    </row>
    <row r="1754" spans="1:6" x14ac:dyDescent="0.25">
      <c r="A1754" s="12" t="str">
        <f>IF(total!B1756&lt;&gt;"",total!A1756,"")</f>
        <v/>
      </c>
      <c r="B1754" s="12" t="str">
        <f>IF(total!B1756&lt;&gt;"",total!B1756,"")</f>
        <v/>
      </c>
      <c r="C1754" s="12" t="str">
        <f>IF(total!D1756&lt;&gt;"",total!D1756,"")</f>
        <v/>
      </c>
      <c r="D1754" s="12" t="str">
        <f>IF(total!F1756&lt;&gt;"",total!F1756,"")</f>
        <v/>
      </c>
      <c r="E1754" s="12" t="str">
        <f>IF(total!G1756&lt;&gt;"",total!G1756,"")</f>
        <v/>
      </c>
      <c r="F1754" s="12" t="str">
        <f>IF(total!I1756&lt;&gt;"",total!I1756,"")</f>
        <v/>
      </c>
    </row>
    <row r="1755" spans="1:6" x14ac:dyDescent="0.25">
      <c r="A1755" s="12" t="str">
        <f>IF(total!B1757&lt;&gt;"",total!A1757,"")</f>
        <v/>
      </c>
      <c r="B1755" s="12" t="str">
        <f>IF(total!B1757&lt;&gt;"",total!B1757,"")</f>
        <v/>
      </c>
      <c r="C1755" s="12" t="str">
        <f>IF(total!D1757&lt;&gt;"",total!D1757,"")</f>
        <v/>
      </c>
      <c r="D1755" s="12" t="str">
        <f>IF(total!F1757&lt;&gt;"",total!F1757,"")</f>
        <v/>
      </c>
      <c r="E1755" s="12" t="str">
        <f>IF(total!G1757&lt;&gt;"",total!G1757,"")</f>
        <v/>
      </c>
      <c r="F1755" s="12" t="str">
        <f>IF(total!I1757&lt;&gt;"",total!I1757,"")</f>
        <v/>
      </c>
    </row>
    <row r="1756" spans="1:6" x14ac:dyDescent="0.25">
      <c r="A1756" s="12" t="str">
        <f>IF(total!B1758&lt;&gt;"",total!A1758,"")</f>
        <v/>
      </c>
      <c r="B1756" s="12" t="str">
        <f>IF(total!B1758&lt;&gt;"",total!B1758,"")</f>
        <v/>
      </c>
      <c r="C1756" s="12" t="str">
        <f>IF(total!D1758&lt;&gt;"",total!D1758,"")</f>
        <v/>
      </c>
      <c r="D1756" s="12" t="str">
        <f>IF(total!F1758&lt;&gt;"",total!F1758,"")</f>
        <v/>
      </c>
      <c r="E1756" s="12" t="str">
        <f>IF(total!G1758&lt;&gt;"",total!G1758,"")</f>
        <v/>
      </c>
      <c r="F1756" s="12" t="str">
        <f>IF(total!I1758&lt;&gt;"",total!I1758,"")</f>
        <v/>
      </c>
    </row>
    <row r="1757" spans="1:6" x14ac:dyDescent="0.25">
      <c r="A1757" s="12" t="str">
        <f>IF(total!B1759&lt;&gt;"",total!A1759,"")</f>
        <v/>
      </c>
      <c r="B1757" s="12" t="str">
        <f>IF(total!B1759&lt;&gt;"",total!B1759,"")</f>
        <v/>
      </c>
      <c r="C1757" s="12" t="str">
        <f>IF(total!D1759&lt;&gt;"",total!D1759,"")</f>
        <v/>
      </c>
      <c r="D1757" s="12" t="str">
        <f>IF(total!F1759&lt;&gt;"",total!F1759,"")</f>
        <v/>
      </c>
      <c r="E1757" s="12" t="str">
        <f>IF(total!G1759&lt;&gt;"",total!G1759,"")</f>
        <v/>
      </c>
      <c r="F1757" s="12" t="str">
        <f>IF(total!I1759&lt;&gt;"",total!I1759,"")</f>
        <v/>
      </c>
    </row>
    <row r="1758" spans="1:6" x14ac:dyDescent="0.25">
      <c r="A1758" s="12" t="str">
        <f>IF(total!B1760&lt;&gt;"",total!A1760,"")</f>
        <v/>
      </c>
      <c r="B1758" s="12" t="str">
        <f>IF(total!B1760&lt;&gt;"",total!B1760,"")</f>
        <v/>
      </c>
      <c r="C1758" s="12" t="str">
        <f>IF(total!D1760&lt;&gt;"",total!D1760,"")</f>
        <v/>
      </c>
      <c r="D1758" s="12" t="str">
        <f>IF(total!F1760&lt;&gt;"",total!F1760,"")</f>
        <v/>
      </c>
      <c r="E1758" s="12" t="str">
        <f>IF(total!G1760&lt;&gt;"",total!G1760,"")</f>
        <v/>
      </c>
      <c r="F1758" s="12" t="str">
        <f>IF(total!I1760&lt;&gt;"",total!I1760,"")</f>
        <v/>
      </c>
    </row>
    <row r="1759" spans="1:6" x14ac:dyDescent="0.25">
      <c r="A1759" s="12" t="str">
        <f>IF(total!B1761&lt;&gt;"",total!A1761,"")</f>
        <v/>
      </c>
      <c r="B1759" s="12" t="str">
        <f>IF(total!B1761&lt;&gt;"",total!B1761,"")</f>
        <v/>
      </c>
      <c r="C1759" s="12" t="str">
        <f>IF(total!D1761&lt;&gt;"",total!D1761,"")</f>
        <v/>
      </c>
      <c r="D1759" s="12" t="str">
        <f>IF(total!F1761&lt;&gt;"",total!F1761,"")</f>
        <v/>
      </c>
      <c r="E1759" s="12" t="str">
        <f>IF(total!G1761&lt;&gt;"",total!G1761,"")</f>
        <v/>
      </c>
      <c r="F1759" s="12" t="str">
        <f>IF(total!I1761&lt;&gt;"",total!I1761,"")</f>
        <v/>
      </c>
    </row>
    <row r="1760" spans="1:6" x14ac:dyDescent="0.25">
      <c r="A1760" s="12" t="str">
        <f>IF(total!B1762&lt;&gt;"",total!A1762,"")</f>
        <v/>
      </c>
      <c r="B1760" s="12" t="str">
        <f>IF(total!B1762&lt;&gt;"",total!B1762,"")</f>
        <v/>
      </c>
      <c r="C1760" s="12" t="str">
        <f>IF(total!D1762&lt;&gt;"",total!D1762,"")</f>
        <v/>
      </c>
      <c r="D1760" s="12" t="str">
        <f>IF(total!F1762&lt;&gt;"",total!F1762,"")</f>
        <v/>
      </c>
      <c r="E1760" s="12" t="str">
        <f>IF(total!G1762&lt;&gt;"",total!G1762,"")</f>
        <v/>
      </c>
      <c r="F1760" s="12" t="str">
        <f>IF(total!I1762&lt;&gt;"",total!I1762,"")</f>
        <v/>
      </c>
    </row>
    <row r="1761" spans="1:6" x14ac:dyDescent="0.25">
      <c r="A1761" s="12" t="str">
        <f>IF(total!B1763&lt;&gt;"",total!A1763,"")</f>
        <v/>
      </c>
      <c r="B1761" s="12" t="str">
        <f>IF(total!B1763&lt;&gt;"",total!B1763,"")</f>
        <v/>
      </c>
      <c r="C1761" s="12" t="str">
        <f>IF(total!D1763&lt;&gt;"",total!D1763,"")</f>
        <v/>
      </c>
      <c r="D1761" s="12" t="str">
        <f>IF(total!F1763&lt;&gt;"",total!F1763,"")</f>
        <v/>
      </c>
      <c r="E1761" s="12" t="str">
        <f>IF(total!G1763&lt;&gt;"",total!G1763,"")</f>
        <v/>
      </c>
      <c r="F1761" s="12" t="str">
        <f>IF(total!I1763&lt;&gt;"",total!I1763,"")</f>
        <v/>
      </c>
    </row>
    <row r="1762" spans="1:6" x14ac:dyDescent="0.25">
      <c r="A1762" s="12" t="str">
        <f>IF(total!B1764&lt;&gt;"",total!A1764,"")</f>
        <v/>
      </c>
      <c r="B1762" s="12" t="str">
        <f>IF(total!B1764&lt;&gt;"",total!B1764,"")</f>
        <v/>
      </c>
      <c r="C1762" s="12" t="str">
        <f>IF(total!D1764&lt;&gt;"",total!D1764,"")</f>
        <v/>
      </c>
      <c r="D1762" s="12" t="str">
        <f>IF(total!F1764&lt;&gt;"",total!F1764,"")</f>
        <v/>
      </c>
      <c r="E1762" s="12" t="str">
        <f>IF(total!G1764&lt;&gt;"",total!G1764,"")</f>
        <v/>
      </c>
      <c r="F1762" s="12" t="str">
        <f>IF(total!I1764&lt;&gt;"",total!I1764,"")</f>
        <v/>
      </c>
    </row>
    <row r="1763" spans="1:6" x14ac:dyDescent="0.25">
      <c r="A1763" s="12" t="str">
        <f>IF(total!B1765&lt;&gt;"",total!A1765,"")</f>
        <v/>
      </c>
      <c r="B1763" s="12" t="str">
        <f>IF(total!B1765&lt;&gt;"",total!B1765,"")</f>
        <v/>
      </c>
      <c r="C1763" s="12" t="str">
        <f>IF(total!D1765&lt;&gt;"",total!D1765,"")</f>
        <v/>
      </c>
      <c r="D1763" s="12" t="str">
        <f>IF(total!F1765&lt;&gt;"",total!F1765,"")</f>
        <v/>
      </c>
      <c r="E1763" s="12" t="str">
        <f>IF(total!G1765&lt;&gt;"",total!G1765,"")</f>
        <v/>
      </c>
      <c r="F1763" s="12" t="str">
        <f>IF(total!I1765&lt;&gt;"",total!I1765,"")</f>
        <v/>
      </c>
    </row>
    <row r="1764" spans="1:6" x14ac:dyDescent="0.25">
      <c r="A1764" s="12" t="str">
        <f>IF(total!B1766&lt;&gt;"",total!A1766,"")</f>
        <v/>
      </c>
      <c r="B1764" s="12" t="str">
        <f>IF(total!B1766&lt;&gt;"",total!B1766,"")</f>
        <v/>
      </c>
      <c r="C1764" s="12" t="str">
        <f>IF(total!D1766&lt;&gt;"",total!D1766,"")</f>
        <v/>
      </c>
      <c r="D1764" s="12" t="str">
        <f>IF(total!F1766&lt;&gt;"",total!F1766,"")</f>
        <v/>
      </c>
      <c r="E1764" s="12" t="str">
        <f>IF(total!G1766&lt;&gt;"",total!G1766,"")</f>
        <v/>
      </c>
      <c r="F1764" s="12" t="str">
        <f>IF(total!I1766&lt;&gt;"",total!I1766,"")</f>
        <v/>
      </c>
    </row>
    <row r="1765" spans="1:6" x14ac:dyDescent="0.25">
      <c r="A1765" s="12" t="str">
        <f>IF(total!B1767&lt;&gt;"",total!A1767,"")</f>
        <v/>
      </c>
      <c r="B1765" s="12" t="str">
        <f>IF(total!B1767&lt;&gt;"",total!B1767,"")</f>
        <v/>
      </c>
      <c r="C1765" s="12" t="str">
        <f>IF(total!D1767&lt;&gt;"",total!D1767,"")</f>
        <v/>
      </c>
      <c r="D1765" s="12" t="str">
        <f>IF(total!F1767&lt;&gt;"",total!F1767,"")</f>
        <v/>
      </c>
      <c r="E1765" s="12" t="str">
        <f>IF(total!G1767&lt;&gt;"",total!G1767,"")</f>
        <v/>
      </c>
      <c r="F1765" s="12" t="str">
        <f>IF(total!I1767&lt;&gt;"",total!I1767,"")</f>
        <v/>
      </c>
    </row>
    <row r="1766" spans="1:6" x14ac:dyDescent="0.25">
      <c r="A1766" s="12" t="str">
        <f>IF(total!B1768&lt;&gt;"",total!A1768,"")</f>
        <v/>
      </c>
      <c r="B1766" s="12" t="str">
        <f>IF(total!B1768&lt;&gt;"",total!B1768,"")</f>
        <v/>
      </c>
      <c r="C1766" s="12" t="str">
        <f>IF(total!D1768&lt;&gt;"",total!D1768,"")</f>
        <v/>
      </c>
      <c r="D1766" s="12" t="str">
        <f>IF(total!F1768&lt;&gt;"",total!F1768,"")</f>
        <v/>
      </c>
      <c r="E1766" s="12" t="str">
        <f>IF(total!G1768&lt;&gt;"",total!G1768,"")</f>
        <v/>
      </c>
      <c r="F1766" s="12" t="str">
        <f>IF(total!I1768&lt;&gt;"",total!I1768,"")</f>
        <v/>
      </c>
    </row>
    <row r="1767" spans="1:6" x14ac:dyDescent="0.25">
      <c r="A1767" s="12" t="str">
        <f>IF(total!B1769&lt;&gt;"",total!A1769,"")</f>
        <v/>
      </c>
      <c r="B1767" s="12" t="str">
        <f>IF(total!B1769&lt;&gt;"",total!B1769,"")</f>
        <v/>
      </c>
      <c r="C1767" s="12" t="str">
        <f>IF(total!D1769&lt;&gt;"",total!D1769,"")</f>
        <v/>
      </c>
      <c r="D1767" s="12" t="str">
        <f>IF(total!F1769&lt;&gt;"",total!F1769,"")</f>
        <v/>
      </c>
      <c r="E1767" s="12" t="str">
        <f>IF(total!G1769&lt;&gt;"",total!G1769,"")</f>
        <v/>
      </c>
      <c r="F1767" s="12" t="str">
        <f>IF(total!I1769&lt;&gt;"",total!I1769,"")</f>
        <v/>
      </c>
    </row>
    <row r="1768" spans="1:6" x14ac:dyDescent="0.25">
      <c r="A1768" s="12" t="str">
        <f>IF(total!B1770&lt;&gt;"",total!A1770,"")</f>
        <v/>
      </c>
      <c r="B1768" s="12" t="str">
        <f>IF(total!B1770&lt;&gt;"",total!B1770,"")</f>
        <v/>
      </c>
      <c r="C1768" s="12" t="str">
        <f>IF(total!D1770&lt;&gt;"",total!D1770,"")</f>
        <v/>
      </c>
      <c r="D1768" s="12" t="str">
        <f>IF(total!F1770&lt;&gt;"",total!F1770,"")</f>
        <v/>
      </c>
      <c r="E1768" s="12" t="str">
        <f>IF(total!G1770&lt;&gt;"",total!G1770,"")</f>
        <v/>
      </c>
      <c r="F1768" s="12" t="str">
        <f>IF(total!I1770&lt;&gt;"",total!I1770,"")</f>
        <v/>
      </c>
    </row>
    <row r="1769" spans="1:6" x14ac:dyDescent="0.25">
      <c r="A1769" s="12" t="str">
        <f>IF(total!B1771&lt;&gt;"",total!A1771,"")</f>
        <v/>
      </c>
      <c r="B1769" s="12" t="str">
        <f>IF(total!B1771&lt;&gt;"",total!B1771,"")</f>
        <v/>
      </c>
      <c r="C1769" s="12" t="str">
        <f>IF(total!D1771&lt;&gt;"",total!D1771,"")</f>
        <v/>
      </c>
      <c r="D1769" s="12" t="str">
        <f>IF(total!F1771&lt;&gt;"",total!F1771,"")</f>
        <v/>
      </c>
      <c r="E1769" s="12" t="str">
        <f>IF(total!G1771&lt;&gt;"",total!G1771,"")</f>
        <v/>
      </c>
      <c r="F1769" s="12" t="str">
        <f>IF(total!I1771&lt;&gt;"",total!I1771,"")</f>
        <v/>
      </c>
    </row>
    <row r="1770" spans="1:6" x14ac:dyDescent="0.25">
      <c r="A1770" s="12" t="str">
        <f>IF(total!B1772&lt;&gt;"",total!A1772,"")</f>
        <v/>
      </c>
      <c r="B1770" s="12" t="str">
        <f>IF(total!B1772&lt;&gt;"",total!B1772,"")</f>
        <v/>
      </c>
      <c r="C1770" s="12" t="str">
        <f>IF(total!D1772&lt;&gt;"",total!D1772,"")</f>
        <v/>
      </c>
      <c r="D1770" s="12" t="str">
        <f>IF(total!F1772&lt;&gt;"",total!F1772,"")</f>
        <v/>
      </c>
      <c r="E1770" s="12" t="str">
        <f>IF(total!G1772&lt;&gt;"",total!G1772,"")</f>
        <v/>
      </c>
      <c r="F1770" s="12" t="str">
        <f>IF(total!I1772&lt;&gt;"",total!I1772,"")</f>
        <v/>
      </c>
    </row>
    <row r="1771" spans="1:6" x14ac:dyDescent="0.25">
      <c r="A1771" s="12" t="str">
        <f>IF(total!B1773&lt;&gt;"",total!A1773,"")</f>
        <v/>
      </c>
      <c r="B1771" s="12" t="str">
        <f>IF(total!B1773&lt;&gt;"",total!B1773,"")</f>
        <v/>
      </c>
      <c r="C1771" s="12" t="str">
        <f>IF(total!D1773&lt;&gt;"",total!D1773,"")</f>
        <v/>
      </c>
      <c r="D1771" s="12" t="str">
        <f>IF(total!F1773&lt;&gt;"",total!F1773,"")</f>
        <v/>
      </c>
      <c r="E1771" s="12" t="str">
        <f>IF(total!G1773&lt;&gt;"",total!G1773,"")</f>
        <v/>
      </c>
      <c r="F1771" s="12" t="str">
        <f>IF(total!I1773&lt;&gt;"",total!I1773,"")</f>
        <v/>
      </c>
    </row>
    <row r="1772" spans="1:6" x14ac:dyDescent="0.25">
      <c r="A1772" s="12" t="str">
        <f>IF(total!B1774&lt;&gt;"",total!A1774,"")</f>
        <v/>
      </c>
      <c r="B1772" s="12" t="str">
        <f>IF(total!B1774&lt;&gt;"",total!B1774,"")</f>
        <v/>
      </c>
      <c r="C1772" s="12" t="str">
        <f>IF(total!D1774&lt;&gt;"",total!D1774,"")</f>
        <v/>
      </c>
      <c r="D1772" s="12" t="str">
        <f>IF(total!F1774&lt;&gt;"",total!F1774,"")</f>
        <v/>
      </c>
      <c r="E1772" s="12" t="str">
        <f>IF(total!G1774&lt;&gt;"",total!G1774,"")</f>
        <v/>
      </c>
      <c r="F1772" s="12" t="str">
        <f>IF(total!I1774&lt;&gt;"",total!I1774,"")</f>
        <v/>
      </c>
    </row>
    <row r="1773" spans="1:6" x14ac:dyDescent="0.25">
      <c r="A1773" s="12" t="str">
        <f>IF(total!B1775&lt;&gt;"",total!A1775,"")</f>
        <v/>
      </c>
      <c r="B1773" s="12" t="str">
        <f>IF(total!B1775&lt;&gt;"",total!B1775,"")</f>
        <v/>
      </c>
      <c r="C1773" s="12" t="str">
        <f>IF(total!D1775&lt;&gt;"",total!D1775,"")</f>
        <v/>
      </c>
      <c r="D1773" s="12" t="str">
        <f>IF(total!F1775&lt;&gt;"",total!F1775,"")</f>
        <v/>
      </c>
      <c r="E1773" s="12" t="str">
        <f>IF(total!G1775&lt;&gt;"",total!G1775,"")</f>
        <v/>
      </c>
      <c r="F1773" s="12" t="str">
        <f>IF(total!I1775&lt;&gt;"",total!I1775,"")</f>
        <v/>
      </c>
    </row>
    <row r="1774" spans="1:6" x14ac:dyDescent="0.25">
      <c r="A1774" s="12" t="str">
        <f>IF(total!B1776&lt;&gt;"",total!A1776,"")</f>
        <v/>
      </c>
      <c r="B1774" s="12" t="str">
        <f>IF(total!B1776&lt;&gt;"",total!B1776,"")</f>
        <v/>
      </c>
      <c r="C1774" s="12" t="str">
        <f>IF(total!D1776&lt;&gt;"",total!D1776,"")</f>
        <v/>
      </c>
      <c r="D1774" s="12" t="str">
        <f>IF(total!F1776&lt;&gt;"",total!F1776,"")</f>
        <v/>
      </c>
      <c r="E1774" s="12" t="str">
        <f>IF(total!G1776&lt;&gt;"",total!G1776,"")</f>
        <v/>
      </c>
      <c r="F1774" s="12" t="str">
        <f>IF(total!I1776&lt;&gt;"",total!I1776,"")</f>
        <v/>
      </c>
    </row>
    <row r="1775" spans="1:6" x14ac:dyDescent="0.25">
      <c r="A1775" s="12" t="str">
        <f>IF(total!B1777&lt;&gt;"",total!A1777,"")</f>
        <v/>
      </c>
      <c r="B1775" s="12" t="str">
        <f>IF(total!B1777&lt;&gt;"",total!B1777,"")</f>
        <v/>
      </c>
      <c r="C1775" s="12" t="str">
        <f>IF(total!D1777&lt;&gt;"",total!D1777,"")</f>
        <v/>
      </c>
      <c r="D1775" s="12" t="str">
        <f>IF(total!F1777&lt;&gt;"",total!F1777,"")</f>
        <v/>
      </c>
      <c r="E1775" s="12" t="str">
        <f>IF(total!G1777&lt;&gt;"",total!G1777,"")</f>
        <v/>
      </c>
      <c r="F1775" s="12" t="str">
        <f>IF(total!I1777&lt;&gt;"",total!I1777,"")</f>
        <v/>
      </c>
    </row>
    <row r="1776" spans="1:6" x14ac:dyDescent="0.25">
      <c r="A1776" s="12" t="str">
        <f>IF(total!B1778&lt;&gt;"",total!A1778,"")</f>
        <v/>
      </c>
      <c r="B1776" s="12" t="str">
        <f>IF(total!B1778&lt;&gt;"",total!B1778,"")</f>
        <v/>
      </c>
      <c r="C1776" s="12" t="str">
        <f>IF(total!D1778&lt;&gt;"",total!D1778,"")</f>
        <v/>
      </c>
      <c r="D1776" s="12" t="str">
        <f>IF(total!F1778&lt;&gt;"",total!F1778,"")</f>
        <v/>
      </c>
      <c r="E1776" s="12" t="str">
        <f>IF(total!G1778&lt;&gt;"",total!G1778,"")</f>
        <v/>
      </c>
      <c r="F1776" s="12" t="str">
        <f>IF(total!I1778&lt;&gt;"",total!I1778,"")</f>
        <v/>
      </c>
    </row>
    <row r="1777" spans="1:6" x14ac:dyDescent="0.25">
      <c r="A1777" s="12" t="str">
        <f>IF(total!B1779&lt;&gt;"",total!A1779,"")</f>
        <v/>
      </c>
      <c r="B1777" s="12" t="str">
        <f>IF(total!B1779&lt;&gt;"",total!B1779,"")</f>
        <v/>
      </c>
      <c r="C1777" s="12" t="str">
        <f>IF(total!D1779&lt;&gt;"",total!D1779,"")</f>
        <v/>
      </c>
      <c r="D1777" s="12" t="str">
        <f>IF(total!F1779&lt;&gt;"",total!F1779,"")</f>
        <v/>
      </c>
      <c r="E1777" s="12" t="str">
        <f>IF(total!G1779&lt;&gt;"",total!G1779,"")</f>
        <v/>
      </c>
      <c r="F1777" s="12" t="str">
        <f>IF(total!I1779&lt;&gt;"",total!I1779,"")</f>
        <v/>
      </c>
    </row>
    <row r="1778" spans="1:6" x14ac:dyDescent="0.25">
      <c r="A1778" s="12" t="str">
        <f>IF(total!B1780&lt;&gt;"",total!A1780,"")</f>
        <v/>
      </c>
      <c r="B1778" s="12" t="str">
        <f>IF(total!B1780&lt;&gt;"",total!B1780,"")</f>
        <v/>
      </c>
      <c r="C1778" s="12" t="str">
        <f>IF(total!D1780&lt;&gt;"",total!D1780,"")</f>
        <v/>
      </c>
      <c r="D1778" s="12" t="str">
        <f>IF(total!F1780&lt;&gt;"",total!F1780,"")</f>
        <v/>
      </c>
      <c r="E1778" s="12" t="str">
        <f>IF(total!G1780&lt;&gt;"",total!G1780,"")</f>
        <v/>
      </c>
      <c r="F1778" s="12" t="str">
        <f>IF(total!I1780&lt;&gt;"",total!I1780,"")</f>
        <v/>
      </c>
    </row>
    <row r="1779" spans="1:6" x14ac:dyDescent="0.25">
      <c r="A1779" s="12" t="str">
        <f>IF(total!B1781&lt;&gt;"",total!A1781,"")</f>
        <v/>
      </c>
      <c r="B1779" s="12" t="str">
        <f>IF(total!B1781&lt;&gt;"",total!B1781,"")</f>
        <v/>
      </c>
      <c r="C1779" s="12" t="str">
        <f>IF(total!D1781&lt;&gt;"",total!D1781,"")</f>
        <v/>
      </c>
      <c r="D1779" s="12" t="str">
        <f>IF(total!F1781&lt;&gt;"",total!F1781,"")</f>
        <v/>
      </c>
      <c r="E1779" s="12" t="str">
        <f>IF(total!G1781&lt;&gt;"",total!G1781,"")</f>
        <v/>
      </c>
      <c r="F1779" s="12" t="str">
        <f>IF(total!I1781&lt;&gt;"",total!I1781,"")</f>
        <v/>
      </c>
    </row>
    <row r="1780" spans="1:6" x14ac:dyDescent="0.25">
      <c r="A1780" s="12" t="str">
        <f>IF(total!B1782&lt;&gt;"",total!A1782,"")</f>
        <v/>
      </c>
      <c r="B1780" s="12" t="str">
        <f>IF(total!B1782&lt;&gt;"",total!B1782,"")</f>
        <v/>
      </c>
      <c r="C1780" s="12" t="str">
        <f>IF(total!D1782&lt;&gt;"",total!D1782,"")</f>
        <v/>
      </c>
      <c r="D1780" s="12" t="str">
        <f>IF(total!F1782&lt;&gt;"",total!F1782,"")</f>
        <v/>
      </c>
      <c r="E1780" s="12" t="str">
        <f>IF(total!G1782&lt;&gt;"",total!G1782,"")</f>
        <v/>
      </c>
      <c r="F1780" s="12" t="str">
        <f>IF(total!I1782&lt;&gt;"",total!I1782,"")</f>
        <v/>
      </c>
    </row>
    <row r="1781" spans="1:6" x14ac:dyDescent="0.25">
      <c r="A1781" s="12" t="str">
        <f>IF(total!B1783&lt;&gt;"",total!A1783,"")</f>
        <v/>
      </c>
      <c r="B1781" s="12" t="str">
        <f>IF(total!B1783&lt;&gt;"",total!B1783,"")</f>
        <v/>
      </c>
      <c r="C1781" s="12" t="str">
        <f>IF(total!D1783&lt;&gt;"",total!D1783,"")</f>
        <v/>
      </c>
      <c r="D1781" s="12" t="str">
        <f>IF(total!F1783&lt;&gt;"",total!F1783,"")</f>
        <v/>
      </c>
      <c r="E1781" s="12" t="str">
        <f>IF(total!G1783&lt;&gt;"",total!G1783,"")</f>
        <v/>
      </c>
      <c r="F1781" s="12" t="str">
        <f>IF(total!I1783&lt;&gt;"",total!I1783,"")</f>
        <v/>
      </c>
    </row>
    <row r="1782" spans="1:6" x14ac:dyDescent="0.25">
      <c r="A1782" s="12" t="str">
        <f>IF(total!B1784&lt;&gt;"",total!A1784,"")</f>
        <v/>
      </c>
      <c r="B1782" s="12" t="str">
        <f>IF(total!B1784&lt;&gt;"",total!B1784,"")</f>
        <v/>
      </c>
      <c r="C1782" s="12" t="str">
        <f>IF(total!D1784&lt;&gt;"",total!D1784,"")</f>
        <v/>
      </c>
      <c r="D1782" s="12" t="str">
        <f>IF(total!F1784&lt;&gt;"",total!F1784,"")</f>
        <v/>
      </c>
      <c r="E1782" s="12" t="str">
        <f>IF(total!G1784&lt;&gt;"",total!G1784,"")</f>
        <v/>
      </c>
      <c r="F1782" s="12" t="str">
        <f>IF(total!I1784&lt;&gt;"",total!I1784,"")</f>
        <v/>
      </c>
    </row>
    <row r="1783" spans="1:6" x14ac:dyDescent="0.25">
      <c r="A1783" s="12" t="str">
        <f>IF(total!B1785&lt;&gt;"",total!A1785,"")</f>
        <v/>
      </c>
      <c r="B1783" s="12" t="str">
        <f>IF(total!B1785&lt;&gt;"",total!B1785,"")</f>
        <v/>
      </c>
      <c r="C1783" s="12" t="str">
        <f>IF(total!D1785&lt;&gt;"",total!D1785,"")</f>
        <v/>
      </c>
      <c r="D1783" s="12" t="str">
        <f>IF(total!F1785&lt;&gt;"",total!F1785,"")</f>
        <v/>
      </c>
      <c r="E1783" s="12" t="str">
        <f>IF(total!G1785&lt;&gt;"",total!G1785,"")</f>
        <v/>
      </c>
      <c r="F1783" s="12" t="str">
        <f>IF(total!I1785&lt;&gt;"",total!I1785,"")</f>
        <v/>
      </c>
    </row>
    <row r="1784" spans="1:6" x14ac:dyDescent="0.25">
      <c r="A1784" s="12" t="str">
        <f>IF(total!B1786&lt;&gt;"",total!A1786,"")</f>
        <v/>
      </c>
      <c r="B1784" s="12" t="str">
        <f>IF(total!B1786&lt;&gt;"",total!B1786,"")</f>
        <v/>
      </c>
      <c r="C1784" s="12" t="str">
        <f>IF(total!D1786&lt;&gt;"",total!D1786,"")</f>
        <v/>
      </c>
      <c r="D1784" s="12" t="str">
        <f>IF(total!F1786&lt;&gt;"",total!F1786,"")</f>
        <v/>
      </c>
      <c r="E1784" s="12" t="str">
        <f>IF(total!G1786&lt;&gt;"",total!G1786,"")</f>
        <v/>
      </c>
      <c r="F1784" s="12" t="str">
        <f>IF(total!I1786&lt;&gt;"",total!I1786,"")</f>
        <v/>
      </c>
    </row>
    <row r="1785" spans="1:6" x14ac:dyDescent="0.25">
      <c r="A1785" s="12" t="str">
        <f>IF(total!B1787&lt;&gt;"",total!A1787,"")</f>
        <v/>
      </c>
      <c r="B1785" s="12" t="str">
        <f>IF(total!B1787&lt;&gt;"",total!B1787,"")</f>
        <v/>
      </c>
      <c r="C1785" s="12" t="str">
        <f>IF(total!D1787&lt;&gt;"",total!D1787,"")</f>
        <v/>
      </c>
      <c r="D1785" s="12" t="str">
        <f>IF(total!F1787&lt;&gt;"",total!F1787,"")</f>
        <v/>
      </c>
      <c r="E1785" s="12" t="str">
        <f>IF(total!G1787&lt;&gt;"",total!G1787,"")</f>
        <v/>
      </c>
      <c r="F1785" s="12" t="str">
        <f>IF(total!I1787&lt;&gt;"",total!I1787,"")</f>
        <v/>
      </c>
    </row>
    <row r="1786" spans="1:6" x14ac:dyDescent="0.25">
      <c r="A1786" s="12" t="str">
        <f>IF(total!B1788&lt;&gt;"",total!A1788,"")</f>
        <v/>
      </c>
      <c r="B1786" s="12" t="str">
        <f>IF(total!B1788&lt;&gt;"",total!B1788,"")</f>
        <v/>
      </c>
      <c r="C1786" s="12" t="str">
        <f>IF(total!D1788&lt;&gt;"",total!D1788,"")</f>
        <v/>
      </c>
      <c r="D1786" s="12" t="str">
        <f>IF(total!F1788&lt;&gt;"",total!F1788,"")</f>
        <v/>
      </c>
      <c r="E1786" s="12" t="str">
        <f>IF(total!G1788&lt;&gt;"",total!G1788,"")</f>
        <v/>
      </c>
      <c r="F1786" s="12" t="str">
        <f>IF(total!I1788&lt;&gt;"",total!I1788,"")</f>
        <v/>
      </c>
    </row>
    <row r="1787" spans="1:6" x14ac:dyDescent="0.25">
      <c r="A1787" s="12" t="str">
        <f>IF(total!B1789&lt;&gt;"",total!A1789,"")</f>
        <v/>
      </c>
      <c r="B1787" s="12" t="str">
        <f>IF(total!B1789&lt;&gt;"",total!B1789,"")</f>
        <v/>
      </c>
      <c r="C1787" s="12" t="str">
        <f>IF(total!D1789&lt;&gt;"",total!D1789,"")</f>
        <v/>
      </c>
      <c r="D1787" s="12" t="str">
        <f>IF(total!F1789&lt;&gt;"",total!F1789,"")</f>
        <v/>
      </c>
      <c r="E1787" s="12" t="str">
        <f>IF(total!G1789&lt;&gt;"",total!G1789,"")</f>
        <v/>
      </c>
      <c r="F1787" s="12" t="str">
        <f>IF(total!I1789&lt;&gt;"",total!I1789,"")</f>
        <v/>
      </c>
    </row>
    <row r="1788" spans="1:6" x14ac:dyDescent="0.25">
      <c r="A1788" s="12" t="str">
        <f>IF(total!B1790&lt;&gt;"",total!A1790,"")</f>
        <v/>
      </c>
      <c r="B1788" s="12" t="str">
        <f>IF(total!B1790&lt;&gt;"",total!B1790,"")</f>
        <v/>
      </c>
      <c r="C1788" s="12" t="str">
        <f>IF(total!D1790&lt;&gt;"",total!D1790,"")</f>
        <v/>
      </c>
      <c r="D1788" s="12" t="str">
        <f>IF(total!F1790&lt;&gt;"",total!F1790,"")</f>
        <v/>
      </c>
      <c r="E1788" s="12" t="str">
        <f>IF(total!G1790&lt;&gt;"",total!G1790,"")</f>
        <v/>
      </c>
      <c r="F1788" s="12" t="str">
        <f>IF(total!I1790&lt;&gt;"",total!I1790,"")</f>
        <v/>
      </c>
    </row>
    <row r="1789" spans="1:6" x14ac:dyDescent="0.25">
      <c r="A1789" s="12" t="str">
        <f>IF(total!B1791&lt;&gt;"",total!A1791,"")</f>
        <v/>
      </c>
      <c r="B1789" s="12" t="str">
        <f>IF(total!B1791&lt;&gt;"",total!B1791,"")</f>
        <v/>
      </c>
      <c r="C1789" s="12" t="str">
        <f>IF(total!D1791&lt;&gt;"",total!D1791,"")</f>
        <v/>
      </c>
      <c r="D1789" s="12" t="str">
        <f>IF(total!F1791&lt;&gt;"",total!F1791,"")</f>
        <v/>
      </c>
      <c r="E1789" s="12" t="str">
        <f>IF(total!G1791&lt;&gt;"",total!G1791,"")</f>
        <v/>
      </c>
      <c r="F1789" s="12" t="str">
        <f>IF(total!I1791&lt;&gt;"",total!I1791,"")</f>
        <v/>
      </c>
    </row>
    <row r="1790" spans="1:6" x14ac:dyDescent="0.25">
      <c r="A1790" s="12" t="str">
        <f>IF(total!B1792&lt;&gt;"",total!A1792,"")</f>
        <v/>
      </c>
      <c r="B1790" s="12" t="str">
        <f>IF(total!B1792&lt;&gt;"",total!B1792,"")</f>
        <v/>
      </c>
      <c r="C1790" s="12" t="str">
        <f>IF(total!D1792&lt;&gt;"",total!D1792,"")</f>
        <v/>
      </c>
      <c r="D1790" s="12" t="str">
        <f>IF(total!F1792&lt;&gt;"",total!F1792,"")</f>
        <v/>
      </c>
      <c r="E1790" s="12" t="str">
        <f>IF(total!G1792&lt;&gt;"",total!G1792,"")</f>
        <v/>
      </c>
      <c r="F1790" s="12" t="str">
        <f>IF(total!I1792&lt;&gt;"",total!I1792,"")</f>
        <v/>
      </c>
    </row>
    <row r="1791" spans="1:6" x14ac:dyDescent="0.25">
      <c r="A1791" s="12" t="str">
        <f>IF(total!B1793&lt;&gt;"",total!A1793,"")</f>
        <v/>
      </c>
      <c r="B1791" s="12" t="str">
        <f>IF(total!B1793&lt;&gt;"",total!B1793,"")</f>
        <v/>
      </c>
      <c r="C1791" s="12" t="str">
        <f>IF(total!D1793&lt;&gt;"",total!D1793,"")</f>
        <v/>
      </c>
      <c r="D1791" s="12" t="str">
        <f>IF(total!F1793&lt;&gt;"",total!F1793,"")</f>
        <v/>
      </c>
      <c r="E1791" s="12" t="str">
        <f>IF(total!G1793&lt;&gt;"",total!G1793,"")</f>
        <v/>
      </c>
      <c r="F1791" s="12" t="str">
        <f>IF(total!I1793&lt;&gt;"",total!I1793,"")</f>
        <v/>
      </c>
    </row>
    <row r="1792" spans="1:6" x14ac:dyDescent="0.25">
      <c r="A1792" s="12" t="str">
        <f>IF(total!B1794&lt;&gt;"",total!A1794,"")</f>
        <v/>
      </c>
      <c r="B1792" s="12" t="str">
        <f>IF(total!B1794&lt;&gt;"",total!B1794,"")</f>
        <v/>
      </c>
      <c r="C1792" s="12" t="str">
        <f>IF(total!D1794&lt;&gt;"",total!D1794,"")</f>
        <v/>
      </c>
      <c r="D1792" s="12" t="str">
        <f>IF(total!F1794&lt;&gt;"",total!F1794,"")</f>
        <v/>
      </c>
      <c r="E1792" s="12" t="str">
        <f>IF(total!G1794&lt;&gt;"",total!G1794,"")</f>
        <v/>
      </c>
      <c r="F1792" s="12" t="str">
        <f>IF(total!I1794&lt;&gt;"",total!I1794,"")</f>
        <v/>
      </c>
    </row>
    <row r="1793" spans="1:6" x14ac:dyDescent="0.25">
      <c r="A1793" s="12" t="str">
        <f>IF(total!B1795&lt;&gt;"",total!A1795,"")</f>
        <v/>
      </c>
      <c r="B1793" s="12" t="str">
        <f>IF(total!B1795&lt;&gt;"",total!B1795,"")</f>
        <v/>
      </c>
      <c r="C1793" s="12" t="str">
        <f>IF(total!D1795&lt;&gt;"",total!D1795,"")</f>
        <v/>
      </c>
      <c r="D1793" s="12" t="str">
        <f>IF(total!F1795&lt;&gt;"",total!F1795,"")</f>
        <v/>
      </c>
      <c r="E1793" s="12" t="str">
        <f>IF(total!G1795&lt;&gt;"",total!G1795,"")</f>
        <v/>
      </c>
      <c r="F1793" s="12" t="str">
        <f>IF(total!I1795&lt;&gt;"",total!I1795,"")</f>
        <v/>
      </c>
    </row>
    <row r="1794" spans="1:6" x14ac:dyDescent="0.25">
      <c r="A1794" s="12" t="str">
        <f>IF(total!B1796&lt;&gt;"",total!A1796,"")</f>
        <v/>
      </c>
      <c r="B1794" s="12" t="str">
        <f>IF(total!B1796&lt;&gt;"",total!B1796,"")</f>
        <v/>
      </c>
      <c r="C1794" s="12" t="str">
        <f>IF(total!D1796&lt;&gt;"",total!D1796,"")</f>
        <v/>
      </c>
      <c r="D1794" s="12" t="str">
        <f>IF(total!F1796&lt;&gt;"",total!F1796,"")</f>
        <v/>
      </c>
      <c r="E1794" s="12" t="str">
        <f>IF(total!G1796&lt;&gt;"",total!G1796,"")</f>
        <v/>
      </c>
      <c r="F1794" s="12" t="str">
        <f>IF(total!I1796&lt;&gt;"",total!I1796,"")</f>
        <v/>
      </c>
    </row>
    <row r="1795" spans="1:6" x14ac:dyDescent="0.25">
      <c r="A1795" s="12" t="str">
        <f>IF(total!B1797&lt;&gt;"",total!A1797,"")</f>
        <v/>
      </c>
      <c r="B1795" s="12" t="str">
        <f>IF(total!B1797&lt;&gt;"",total!B1797,"")</f>
        <v/>
      </c>
      <c r="C1795" s="12" t="str">
        <f>IF(total!D1797&lt;&gt;"",total!D1797,"")</f>
        <v/>
      </c>
      <c r="D1795" s="12" t="str">
        <f>IF(total!F1797&lt;&gt;"",total!F1797,"")</f>
        <v/>
      </c>
      <c r="E1795" s="12" t="str">
        <f>IF(total!G1797&lt;&gt;"",total!G1797,"")</f>
        <v/>
      </c>
      <c r="F1795" s="12" t="str">
        <f>IF(total!I1797&lt;&gt;"",total!I1797,"")</f>
        <v/>
      </c>
    </row>
    <row r="1796" spans="1:6" x14ac:dyDescent="0.25">
      <c r="A1796" s="12" t="str">
        <f>IF(total!B1798&lt;&gt;"",total!A1798,"")</f>
        <v/>
      </c>
      <c r="B1796" s="12" t="str">
        <f>IF(total!B1798&lt;&gt;"",total!B1798,"")</f>
        <v/>
      </c>
      <c r="C1796" s="12" t="str">
        <f>IF(total!D1798&lt;&gt;"",total!D1798,"")</f>
        <v/>
      </c>
      <c r="D1796" s="12" t="str">
        <f>IF(total!F1798&lt;&gt;"",total!F1798,"")</f>
        <v/>
      </c>
      <c r="E1796" s="12" t="str">
        <f>IF(total!G1798&lt;&gt;"",total!G1798,"")</f>
        <v/>
      </c>
      <c r="F1796" s="12" t="str">
        <f>IF(total!I1798&lt;&gt;"",total!I1798,"")</f>
        <v/>
      </c>
    </row>
    <row r="1797" spans="1:6" x14ac:dyDescent="0.25">
      <c r="A1797" s="12" t="str">
        <f>IF(total!B1799&lt;&gt;"",total!A1799,"")</f>
        <v/>
      </c>
      <c r="B1797" s="12" t="str">
        <f>IF(total!B1799&lt;&gt;"",total!B1799,"")</f>
        <v/>
      </c>
      <c r="C1797" s="12" t="str">
        <f>IF(total!D1799&lt;&gt;"",total!D1799,"")</f>
        <v/>
      </c>
      <c r="D1797" s="12" t="str">
        <f>IF(total!F1799&lt;&gt;"",total!F1799,"")</f>
        <v/>
      </c>
      <c r="E1797" s="12" t="str">
        <f>IF(total!G1799&lt;&gt;"",total!G1799,"")</f>
        <v/>
      </c>
      <c r="F1797" s="12" t="str">
        <f>IF(total!I1799&lt;&gt;"",total!I1799,"")</f>
        <v/>
      </c>
    </row>
    <row r="1798" spans="1:6" x14ac:dyDescent="0.25">
      <c r="A1798" s="12" t="str">
        <f>IF(total!B1800&lt;&gt;"",total!A1800,"")</f>
        <v/>
      </c>
      <c r="B1798" s="12" t="str">
        <f>IF(total!B1800&lt;&gt;"",total!B1800,"")</f>
        <v/>
      </c>
      <c r="C1798" s="12" t="str">
        <f>IF(total!D1800&lt;&gt;"",total!D1800,"")</f>
        <v/>
      </c>
      <c r="D1798" s="12" t="str">
        <f>IF(total!F1800&lt;&gt;"",total!F1800,"")</f>
        <v/>
      </c>
      <c r="E1798" s="12" t="str">
        <f>IF(total!G1800&lt;&gt;"",total!G1800,"")</f>
        <v/>
      </c>
      <c r="F1798" s="12" t="str">
        <f>IF(total!I1800&lt;&gt;"",total!I1800,"")</f>
        <v/>
      </c>
    </row>
    <row r="1799" spans="1:6" x14ac:dyDescent="0.25">
      <c r="A1799" s="12" t="str">
        <f>IF(total!B1801&lt;&gt;"",total!A1801,"")</f>
        <v/>
      </c>
      <c r="B1799" s="12" t="str">
        <f>IF(total!B1801&lt;&gt;"",total!B1801,"")</f>
        <v/>
      </c>
      <c r="C1799" s="12" t="str">
        <f>IF(total!D1801&lt;&gt;"",total!D1801,"")</f>
        <v/>
      </c>
      <c r="D1799" s="12" t="str">
        <f>IF(total!F1801&lt;&gt;"",total!F1801,"")</f>
        <v/>
      </c>
      <c r="E1799" s="12" t="str">
        <f>IF(total!G1801&lt;&gt;"",total!G1801,"")</f>
        <v/>
      </c>
      <c r="F1799" s="12" t="str">
        <f>IF(total!I1801&lt;&gt;"",total!I1801,"")</f>
        <v/>
      </c>
    </row>
    <row r="1800" spans="1:6" x14ac:dyDescent="0.25">
      <c r="A1800" s="12" t="str">
        <f>IF(total!B1802&lt;&gt;"",total!A1802,"")</f>
        <v/>
      </c>
      <c r="B1800" s="12" t="str">
        <f>IF(total!B1802&lt;&gt;"",total!B1802,"")</f>
        <v/>
      </c>
      <c r="C1800" s="12" t="str">
        <f>IF(total!D1802&lt;&gt;"",total!D1802,"")</f>
        <v/>
      </c>
      <c r="D1800" s="12" t="str">
        <f>IF(total!F1802&lt;&gt;"",total!F1802,"")</f>
        <v/>
      </c>
      <c r="E1800" s="12" t="str">
        <f>IF(total!G1802&lt;&gt;"",total!G1802,"")</f>
        <v/>
      </c>
      <c r="F1800" s="12" t="str">
        <f>IF(total!I1802&lt;&gt;"",total!I1802,"")</f>
        <v/>
      </c>
    </row>
    <row r="1801" spans="1:6" x14ac:dyDescent="0.25">
      <c r="A1801" s="12" t="str">
        <f>IF(total!B1803&lt;&gt;"",total!A1803,"")</f>
        <v/>
      </c>
      <c r="B1801" s="12" t="str">
        <f>IF(total!B1803&lt;&gt;"",total!B1803,"")</f>
        <v/>
      </c>
      <c r="C1801" s="12" t="str">
        <f>IF(total!D1803&lt;&gt;"",total!D1803,"")</f>
        <v/>
      </c>
      <c r="D1801" s="12" t="str">
        <f>IF(total!F1803&lt;&gt;"",total!F1803,"")</f>
        <v/>
      </c>
      <c r="E1801" s="12" t="str">
        <f>IF(total!G1803&lt;&gt;"",total!G1803,"")</f>
        <v/>
      </c>
      <c r="F1801" s="12" t="str">
        <f>IF(total!I1803&lt;&gt;"",total!I1803,"")</f>
        <v/>
      </c>
    </row>
    <row r="1802" spans="1:6" x14ac:dyDescent="0.25">
      <c r="A1802" s="12" t="str">
        <f>IF(total!B1804&lt;&gt;"",total!A1804,"")</f>
        <v/>
      </c>
      <c r="B1802" s="12" t="str">
        <f>IF(total!B1804&lt;&gt;"",total!B1804,"")</f>
        <v/>
      </c>
      <c r="C1802" s="12" t="str">
        <f>IF(total!D1804&lt;&gt;"",total!D1804,"")</f>
        <v/>
      </c>
      <c r="D1802" s="12" t="str">
        <f>IF(total!F1804&lt;&gt;"",total!F1804,"")</f>
        <v/>
      </c>
      <c r="E1802" s="12" t="str">
        <f>IF(total!G1804&lt;&gt;"",total!G1804,"")</f>
        <v/>
      </c>
      <c r="F1802" s="12" t="str">
        <f>IF(total!I1804&lt;&gt;"",total!I1804,"")</f>
        <v/>
      </c>
    </row>
    <row r="1803" spans="1:6" x14ac:dyDescent="0.25">
      <c r="A1803" s="12" t="str">
        <f>IF(total!B1805&lt;&gt;"",total!A1805,"")</f>
        <v/>
      </c>
      <c r="B1803" s="12" t="str">
        <f>IF(total!B1805&lt;&gt;"",total!B1805,"")</f>
        <v/>
      </c>
      <c r="C1803" s="12" t="str">
        <f>IF(total!D1805&lt;&gt;"",total!D1805,"")</f>
        <v/>
      </c>
      <c r="D1803" s="12" t="str">
        <f>IF(total!F1805&lt;&gt;"",total!F1805,"")</f>
        <v/>
      </c>
      <c r="E1803" s="12" t="str">
        <f>IF(total!G1805&lt;&gt;"",total!G1805,"")</f>
        <v/>
      </c>
      <c r="F1803" s="12" t="str">
        <f>IF(total!I1805&lt;&gt;"",total!I1805,"")</f>
        <v/>
      </c>
    </row>
    <row r="1804" spans="1:6" x14ac:dyDescent="0.25">
      <c r="A1804" s="12" t="str">
        <f>IF(total!B1806&lt;&gt;"",total!A1806,"")</f>
        <v/>
      </c>
      <c r="B1804" s="12" t="str">
        <f>IF(total!B1806&lt;&gt;"",total!B1806,"")</f>
        <v/>
      </c>
      <c r="C1804" s="12" t="str">
        <f>IF(total!D1806&lt;&gt;"",total!D1806,"")</f>
        <v/>
      </c>
      <c r="D1804" s="12" t="str">
        <f>IF(total!F1806&lt;&gt;"",total!F1806,"")</f>
        <v/>
      </c>
      <c r="E1804" s="12" t="str">
        <f>IF(total!G1806&lt;&gt;"",total!G1806,"")</f>
        <v/>
      </c>
      <c r="F1804" s="12" t="str">
        <f>IF(total!I1806&lt;&gt;"",total!I1806,"")</f>
        <v/>
      </c>
    </row>
    <row r="1805" spans="1:6" x14ac:dyDescent="0.25">
      <c r="A1805" s="12" t="str">
        <f>IF(total!B1807&lt;&gt;"",total!A1807,"")</f>
        <v/>
      </c>
      <c r="B1805" s="12" t="str">
        <f>IF(total!B1807&lt;&gt;"",total!B1807,"")</f>
        <v/>
      </c>
      <c r="C1805" s="12" t="str">
        <f>IF(total!D1807&lt;&gt;"",total!D1807,"")</f>
        <v/>
      </c>
      <c r="D1805" s="12" t="str">
        <f>IF(total!F1807&lt;&gt;"",total!F1807,"")</f>
        <v/>
      </c>
      <c r="E1805" s="12" t="str">
        <f>IF(total!G1807&lt;&gt;"",total!G1807,"")</f>
        <v/>
      </c>
      <c r="F1805" s="12" t="str">
        <f>IF(total!I1807&lt;&gt;"",total!I1807,"")</f>
        <v/>
      </c>
    </row>
    <row r="1806" spans="1:6" x14ac:dyDescent="0.25">
      <c r="A1806" s="12" t="str">
        <f>IF(total!B1808&lt;&gt;"",total!A1808,"")</f>
        <v/>
      </c>
      <c r="B1806" s="12" t="str">
        <f>IF(total!B1808&lt;&gt;"",total!B1808,"")</f>
        <v/>
      </c>
      <c r="C1806" s="12" t="str">
        <f>IF(total!D1808&lt;&gt;"",total!D1808,"")</f>
        <v/>
      </c>
      <c r="D1806" s="12" t="str">
        <f>IF(total!F1808&lt;&gt;"",total!F1808,"")</f>
        <v/>
      </c>
      <c r="E1806" s="12" t="str">
        <f>IF(total!G1808&lt;&gt;"",total!G1808,"")</f>
        <v/>
      </c>
      <c r="F1806" s="12" t="str">
        <f>IF(total!I1808&lt;&gt;"",total!I1808,"")</f>
        <v/>
      </c>
    </row>
    <row r="1807" spans="1:6" x14ac:dyDescent="0.25">
      <c r="A1807" s="12" t="str">
        <f>IF(total!B1809&lt;&gt;"",total!A1809,"")</f>
        <v/>
      </c>
      <c r="B1807" s="12" t="str">
        <f>IF(total!B1809&lt;&gt;"",total!B1809,"")</f>
        <v/>
      </c>
      <c r="C1807" s="12" t="str">
        <f>IF(total!D1809&lt;&gt;"",total!D1809,"")</f>
        <v/>
      </c>
      <c r="D1807" s="12" t="str">
        <f>IF(total!F1809&lt;&gt;"",total!F1809,"")</f>
        <v/>
      </c>
      <c r="E1807" s="12" t="str">
        <f>IF(total!G1809&lt;&gt;"",total!G1809,"")</f>
        <v/>
      </c>
      <c r="F1807" s="12" t="str">
        <f>IF(total!I1809&lt;&gt;"",total!I1809,"")</f>
        <v/>
      </c>
    </row>
    <row r="1808" spans="1:6" x14ac:dyDescent="0.25">
      <c r="A1808" s="12" t="str">
        <f>IF(total!B1810&lt;&gt;"",total!A1810,"")</f>
        <v/>
      </c>
      <c r="B1808" s="12" t="str">
        <f>IF(total!B1810&lt;&gt;"",total!B1810,"")</f>
        <v/>
      </c>
      <c r="C1808" s="12" t="str">
        <f>IF(total!D1810&lt;&gt;"",total!D1810,"")</f>
        <v/>
      </c>
      <c r="D1808" s="12" t="str">
        <f>IF(total!F1810&lt;&gt;"",total!F1810,"")</f>
        <v/>
      </c>
      <c r="E1808" s="12" t="str">
        <f>IF(total!G1810&lt;&gt;"",total!G1810,"")</f>
        <v/>
      </c>
      <c r="F1808" s="12" t="str">
        <f>IF(total!I1810&lt;&gt;"",total!I1810,"")</f>
        <v/>
      </c>
    </row>
    <row r="1809" spans="1:6" x14ac:dyDescent="0.25">
      <c r="A1809" s="12" t="str">
        <f>IF(total!B1811&lt;&gt;"",total!A1811,"")</f>
        <v/>
      </c>
      <c r="B1809" s="12" t="str">
        <f>IF(total!B1811&lt;&gt;"",total!B1811,"")</f>
        <v/>
      </c>
      <c r="C1809" s="12" t="str">
        <f>IF(total!D1811&lt;&gt;"",total!D1811,"")</f>
        <v/>
      </c>
      <c r="D1809" s="12" t="str">
        <f>IF(total!F1811&lt;&gt;"",total!F1811,"")</f>
        <v/>
      </c>
      <c r="E1809" s="12" t="str">
        <f>IF(total!G1811&lt;&gt;"",total!G1811,"")</f>
        <v/>
      </c>
      <c r="F1809" s="12" t="str">
        <f>IF(total!I1811&lt;&gt;"",total!I1811,"")</f>
        <v/>
      </c>
    </row>
    <row r="1810" spans="1:6" x14ac:dyDescent="0.25">
      <c r="A1810" s="12" t="str">
        <f>IF(total!B1812&lt;&gt;"",total!A1812,"")</f>
        <v/>
      </c>
      <c r="B1810" s="12" t="str">
        <f>IF(total!B1812&lt;&gt;"",total!B1812,"")</f>
        <v/>
      </c>
      <c r="C1810" s="12" t="str">
        <f>IF(total!D1812&lt;&gt;"",total!D1812,"")</f>
        <v/>
      </c>
      <c r="D1810" s="12" t="str">
        <f>IF(total!F1812&lt;&gt;"",total!F1812,"")</f>
        <v/>
      </c>
      <c r="E1810" s="12" t="str">
        <f>IF(total!G1812&lt;&gt;"",total!G1812,"")</f>
        <v/>
      </c>
      <c r="F1810" s="12" t="str">
        <f>IF(total!I1812&lt;&gt;"",total!I1812,"")</f>
        <v/>
      </c>
    </row>
    <row r="1811" spans="1:6" x14ac:dyDescent="0.25">
      <c r="A1811" s="12" t="str">
        <f>IF(total!B1813&lt;&gt;"",total!A1813,"")</f>
        <v/>
      </c>
      <c r="B1811" s="12" t="str">
        <f>IF(total!B1813&lt;&gt;"",total!B1813,"")</f>
        <v/>
      </c>
      <c r="C1811" s="12" t="str">
        <f>IF(total!D1813&lt;&gt;"",total!D1813,"")</f>
        <v/>
      </c>
      <c r="D1811" s="12" t="str">
        <f>IF(total!F1813&lt;&gt;"",total!F1813,"")</f>
        <v/>
      </c>
      <c r="E1811" s="12" t="str">
        <f>IF(total!G1813&lt;&gt;"",total!G1813,"")</f>
        <v/>
      </c>
      <c r="F1811" s="12" t="str">
        <f>IF(total!I1813&lt;&gt;"",total!I1813,"")</f>
        <v/>
      </c>
    </row>
    <row r="1812" spans="1:6" x14ac:dyDescent="0.25">
      <c r="A1812" s="12" t="str">
        <f>IF(total!B1814&lt;&gt;"",total!A1814,"")</f>
        <v/>
      </c>
      <c r="B1812" s="12" t="str">
        <f>IF(total!B1814&lt;&gt;"",total!B1814,"")</f>
        <v/>
      </c>
      <c r="C1812" s="12" t="str">
        <f>IF(total!D1814&lt;&gt;"",total!D1814,"")</f>
        <v/>
      </c>
      <c r="D1812" s="12" t="str">
        <f>IF(total!F1814&lt;&gt;"",total!F1814,"")</f>
        <v/>
      </c>
      <c r="E1812" s="12" t="str">
        <f>IF(total!G1814&lt;&gt;"",total!G1814,"")</f>
        <v/>
      </c>
      <c r="F1812" s="12" t="str">
        <f>IF(total!I1814&lt;&gt;"",total!I1814,"")</f>
        <v/>
      </c>
    </row>
    <row r="1813" spans="1:6" x14ac:dyDescent="0.25">
      <c r="A1813" s="12" t="str">
        <f>IF(total!B1815&lt;&gt;"",total!A1815,"")</f>
        <v/>
      </c>
      <c r="B1813" s="12" t="str">
        <f>IF(total!B1815&lt;&gt;"",total!B1815,"")</f>
        <v/>
      </c>
      <c r="C1813" s="12" t="str">
        <f>IF(total!D1815&lt;&gt;"",total!D1815,"")</f>
        <v/>
      </c>
      <c r="D1813" s="12" t="str">
        <f>IF(total!F1815&lt;&gt;"",total!F1815,"")</f>
        <v/>
      </c>
      <c r="E1813" s="12" t="str">
        <f>IF(total!G1815&lt;&gt;"",total!G1815,"")</f>
        <v/>
      </c>
      <c r="F1813" s="12" t="str">
        <f>IF(total!I1815&lt;&gt;"",total!I1815,"")</f>
        <v/>
      </c>
    </row>
    <row r="1814" spans="1:6" x14ac:dyDescent="0.25">
      <c r="A1814" s="12" t="str">
        <f>IF(total!B1816&lt;&gt;"",total!A1816,"")</f>
        <v/>
      </c>
      <c r="B1814" s="12" t="str">
        <f>IF(total!B1816&lt;&gt;"",total!B1816,"")</f>
        <v/>
      </c>
      <c r="C1814" s="12" t="str">
        <f>IF(total!D1816&lt;&gt;"",total!D1816,"")</f>
        <v/>
      </c>
      <c r="D1814" s="12" t="str">
        <f>IF(total!F1816&lt;&gt;"",total!F1816,"")</f>
        <v/>
      </c>
      <c r="E1814" s="12" t="str">
        <f>IF(total!G1816&lt;&gt;"",total!G1816,"")</f>
        <v/>
      </c>
      <c r="F1814" s="12" t="str">
        <f>IF(total!I1816&lt;&gt;"",total!I1816,"")</f>
        <v/>
      </c>
    </row>
    <row r="1815" spans="1:6" x14ac:dyDescent="0.25">
      <c r="A1815" s="12" t="str">
        <f>IF(total!B1817&lt;&gt;"",total!A1817,"")</f>
        <v/>
      </c>
      <c r="B1815" s="12" t="str">
        <f>IF(total!B1817&lt;&gt;"",total!B1817,"")</f>
        <v/>
      </c>
      <c r="C1815" s="12" t="str">
        <f>IF(total!D1817&lt;&gt;"",total!D1817,"")</f>
        <v/>
      </c>
      <c r="D1815" s="12" t="str">
        <f>IF(total!F1817&lt;&gt;"",total!F1817,"")</f>
        <v/>
      </c>
      <c r="E1815" s="12" t="str">
        <f>IF(total!G1817&lt;&gt;"",total!G1817,"")</f>
        <v/>
      </c>
      <c r="F1815" s="12" t="str">
        <f>IF(total!I1817&lt;&gt;"",total!I1817,"")</f>
        <v/>
      </c>
    </row>
    <row r="1816" spans="1:6" x14ac:dyDescent="0.25">
      <c r="A1816" s="12" t="str">
        <f>IF(total!B1818&lt;&gt;"",total!A1818,"")</f>
        <v/>
      </c>
      <c r="B1816" s="12" t="str">
        <f>IF(total!B1818&lt;&gt;"",total!B1818,"")</f>
        <v/>
      </c>
      <c r="C1816" s="12" t="str">
        <f>IF(total!D1818&lt;&gt;"",total!D1818,"")</f>
        <v/>
      </c>
      <c r="D1816" s="12" t="str">
        <f>IF(total!F1818&lt;&gt;"",total!F1818,"")</f>
        <v/>
      </c>
      <c r="E1816" s="12" t="str">
        <f>IF(total!G1818&lt;&gt;"",total!G1818,"")</f>
        <v/>
      </c>
      <c r="F1816" s="12" t="str">
        <f>IF(total!I1818&lt;&gt;"",total!I1818,"")</f>
        <v/>
      </c>
    </row>
    <row r="1817" spans="1:6" x14ac:dyDescent="0.25">
      <c r="A1817" s="12" t="str">
        <f>IF(total!B1819&lt;&gt;"",total!A1819,"")</f>
        <v/>
      </c>
      <c r="B1817" s="12" t="str">
        <f>IF(total!B1819&lt;&gt;"",total!B1819,"")</f>
        <v/>
      </c>
      <c r="C1817" s="12" t="str">
        <f>IF(total!D1819&lt;&gt;"",total!D1819,"")</f>
        <v/>
      </c>
      <c r="D1817" s="12" t="str">
        <f>IF(total!F1819&lt;&gt;"",total!F1819,"")</f>
        <v/>
      </c>
      <c r="E1817" s="12" t="str">
        <f>IF(total!G1819&lt;&gt;"",total!G1819,"")</f>
        <v/>
      </c>
      <c r="F1817" s="12" t="str">
        <f>IF(total!I1819&lt;&gt;"",total!I1819,"")</f>
        <v/>
      </c>
    </row>
    <row r="1818" spans="1:6" x14ac:dyDescent="0.25">
      <c r="A1818" s="12" t="str">
        <f>IF(total!B1820&lt;&gt;"",total!A1820,"")</f>
        <v/>
      </c>
      <c r="B1818" s="12" t="str">
        <f>IF(total!B1820&lt;&gt;"",total!B1820,"")</f>
        <v/>
      </c>
      <c r="C1818" s="12" t="str">
        <f>IF(total!D1820&lt;&gt;"",total!D1820,"")</f>
        <v/>
      </c>
      <c r="D1818" s="12" t="str">
        <f>IF(total!F1820&lt;&gt;"",total!F1820,"")</f>
        <v/>
      </c>
      <c r="E1818" s="12" t="str">
        <f>IF(total!G1820&lt;&gt;"",total!G1820,"")</f>
        <v/>
      </c>
      <c r="F1818" s="12" t="str">
        <f>IF(total!I1820&lt;&gt;"",total!I1820,"")</f>
        <v/>
      </c>
    </row>
    <row r="1819" spans="1:6" x14ac:dyDescent="0.25">
      <c r="A1819" s="12" t="str">
        <f>IF(total!B1821&lt;&gt;"",total!A1821,"")</f>
        <v/>
      </c>
      <c r="B1819" s="12" t="str">
        <f>IF(total!B1821&lt;&gt;"",total!B1821,"")</f>
        <v/>
      </c>
      <c r="C1819" s="12" t="str">
        <f>IF(total!D1821&lt;&gt;"",total!D1821,"")</f>
        <v/>
      </c>
      <c r="D1819" s="12" t="str">
        <f>IF(total!F1821&lt;&gt;"",total!F1821,"")</f>
        <v/>
      </c>
      <c r="E1819" s="12" t="str">
        <f>IF(total!G1821&lt;&gt;"",total!G1821,"")</f>
        <v/>
      </c>
      <c r="F1819" s="12" t="str">
        <f>IF(total!I1821&lt;&gt;"",total!I1821,"")</f>
        <v/>
      </c>
    </row>
    <row r="1820" spans="1:6" x14ac:dyDescent="0.25">
      <c r="A1820" s="12" t="str">
        <f>IF(total!B1822&lt;&gt;"",total!A1822,"")</f>
        <v/>
      </c>
      <c r="B1820" s="12" t="str">
        <f>IF(total!B1822&lt;&gt;"",total!B1822,"")</f>
        <v/>
      </c>
      <c r="C1820" s="12" t="str">
        <f>IF(total!D1822&lt;&gt;"",total!D1822,"")</f>
        <v/>
      </c>
      <c r="D1820" s="12" t="str">
        <f>IF(total!F1822&lt;&gt;"",total!F1822,"")</f>
        <v/>
      </c>
      <c r="E1820" s="12" t="str">
        <f>IF(total!G1822&lt;&gt;"",total!G1822,"")</f>
        <v/>
      </c>
      <c r="F1820" s="12" t="str">
        <f>IF(total!I1822&lt;&gt;"",total!I1822,"")</f>
        <v/>
      </c>
    </row>
    <row r="1821" spans="1:6" x14ac:dyDescent="0.25">
      <c r="A1821" s="12" t="str">
        <f>IF(total!B1823&lt;&gt;"",total!A1823,"")</f>
        <v/>
      </c>
      <c r="B1821" s="12" t="str">
        <f>IF(total!B1823&lt;&gt;"",total!B1823,"")</f>
        <v/>
      </c>
      <c r="C1821" s="12" t="str">
        <f>IF(total!D1823&lt;&gt;"",total!D1823,"")</f>
        <v/>
      </c>
      <c r="D1821" s="12" t="str">
        <f>IF(total!F1823&lt;&gt;"",total!F1823,"")</f>
        <v/>
      </c>
      <c r="E1821" s="12" t="str">
        <f>IF(total!G1823&lt;&gt;"",total!G1823,"")</f>
        <v/>
      </c>
      <c r="F1821" s="12" t="str">
        <f>IF(total!I1823&lt;&gt;"",total!I1823,"")</f>
        <v/>
      </c>
    </row>
    <row r="1822" spans="1:6" x14ac:dyDescent="0.25">
      <c r="A1822" s="12" t="str">
        <f>IF(total!B1824&lt;&gt;"",total!A1824,"")</f>
        <v/>
      </c>
      <c r="B1822" s="12" t="str">
        <f>IF(total!B1824&lt;&gt;"",total!B1824,"")</f>
        <v/>
      </c>
      <c r="C1822" s="12" t="str">
        <f>IF(total!D1824&lt;&gt;"",total!D1824,"")</f>
        <v/>
      </c>
      <c r="D1822" s="12" t="str">
        <f>IF(total!F1824&lt;&gt;"",total!F1824,"")</f>
        <v/>
      </c>
      <c r="E1822" s="12" t="str">
        <f>IF(total!G1824&lt;&gt;"",total!G1824,"")</f>
        <v/>
      </c>
      <c r="F1822" s="12" t="str">
        <f>IF(total!I1824&lt;&gt;"",total!I1824,"")</f>
        <v/>
      </c>
    </row>
    <row r="1823" spans="1:6" x14ac:dyDescent="0.25">
      <c r="A1823" s="12" t="str">
        <f>IF(total!B1825&lt;&gt;"",total!A1825,"")</f>
        <v/>
      </c>
      <c r="B1823" s="12" t="str">
        <f>IF(total!B1825&lt;&gt;"",total!B1825,"")</f>
        <v/>
      </c>
      <c r="C1823" s="12" t="str">
        <f>IF(total!D1825&lt;&gt;"",total!D1825,"")</f>
        <v/>
      </c>
      <c r="D1823" s="12" t="str">
        <f>IF(total!F1825&lt;&gt;"",total!F1825,"")</f>
        <v/>
      </c>
      <c r="E1823" s="12" t="str">
        <f>IF(total!G1825&lt;&gt;"",total!G1825,"")</f>
        <v/>
      </c>
      <c r="F1823" s="12" t="str">
        <f>IF(total!I1825&lt;&gt;"",total!I1825,"")</f>
        <v/>
      </c>
    </row>
    <row r="1824" spans="1:6" x14ac:dyDescent="0.25">
      <c r="A1824" s="12" t="str">
        <f>IF(total!B1826&lt;&gt;"",total!A1826,"")</f>
        <v/>
      </c>
      <c r="B1824" s="12" t="str">
        <f>IF(total!B1826&lt;&gt;"",total!B1826,"")</f>
        <v/>
      </c>
      <c r="C1824" s="12" t="str">
        <f>IF(total!D1826&lt;&gt;"",total!D1826,"")</f>
        <v/>
      </c>
      <c r="D1824" s="12" t="str">
        <f>IF(total!F1826&lt;&gt;"",total!F1826,"")</f>
        <v/>
      </c>
      <c r="E1824" s="12" t="str">
        <f>IF(total!G1826&lt;&gt;"",total!G1826,"")</f>
        <v/>
      </c>
      <c r="F1824" s="12" t="str">
        <f>IF(total!I1826&lt;&gt;"",total!I1826,"")</f>
        <v/>
      </c>
    </row>
    <row r="1825" spans="1:6" x14ac:dyDescent="0.25">
      <c r="A1825" s="12" t="str">
        <f>IF(total!B1827&lt;&gt;"",total!A1827,"")</f>
        <v/>
      </c>
      <c r="B1825" s="12" t="str">
        <f>IF(total!B1827&lt;&gt;"",total!B1827,"")</f>
        <v/>
      </c>
      <c r="C1825" s="12" t="str">
        <f>IF(total!D1827&lt;&gt;"",total!D1827,"")</f>
        <v/>
      </c>
      <c r="D1825" s="12" t="str">
        <f>IF(total!F1827&lt;&gt;"",total!F1827,"")</f>
        <v/>
      </c>
      <c r="E1825" s="12" t="str">
        <f>IF(total!G1827&lt;&gt;"",total!G1827,"")</f>
        <v/>
      </c>
      <c r="F1825" s="12" t="str">
        <f>IF(total!I1827&lt;&gt;"",total!I1827,"")</f>
        <v/>
      </c>
    </row>
    <row r="1826" spans="1:6" x14ac:dyDescent="0.25">
      <c r="A1826" s="12" t="str">
        <f>IF(total!B1828&lt;&gt;"",total!A1828,"")</f>
        <v/>
      </c>
      <c r="B1826" s="12" t="str">
        <f>IF(total!B1828&lt;&gt;"",total!B1828,"")</f>
        <v/>
      </c>
      <c r="C1826" s="12" t="str">
        <f>IF(total!D1828&lt;&gt;"",total!D1828,"")</f>
        <v/>
      </c>
      <c r="D1826" s="12" t="str">
        <f>IF(total!F1828&lt;&gt;"",total!F1828,"")</f>
        <v/>
      </c>
      <c r="E1826" s="12" t="str">
        <f>IF(total!G1828&lt;&gt;"",total!G1828,"")</f>
        <v/>
      </c>
      <c r="F1826" s="12" t="str">
        <f>IF(total!I1828&lt;&gt;"",total!I1828,"")</f>
        <v/>
      </c>
    </row>
    <row r="1827" spans="1:6" x14ac:dyDescent="0.25">
      <c r="A1827" s="12" t="str">
        <f>IF(total!B1829&lt;&gt;"",total!A1829,"")</f>
        <v/>
      </c>
      <c r="B1827" s="12" t="str">
        <f>IF(total!B1829&lt;&gt;"",total!B1829,"")</f>
        <v/>
      </c>
      <c r="C1827" s="12" t="str">
        <f>IF(total!D1829&lt;&gt;"",total!D1829,"")</f>
        <v/>
      </c>
      <c r="D1827" s="12" t="str">
        <f>IF(total!F1829&lt;&gt;"",total!F1829,"")</f>
        <v/>
      </c>
      <c r="E1827" s="12" t="str">
        <f>IF(total!G1829&lt;&gt;"",total!G1829,"")</f>
        <v/>
      </c>
      <c r="F1827" s="12" t="str">
        <f>IF(total!I1829&lt;&gt;"",total!I1829,"")</f>
        <v/>
      </c>
    </row>
    <row r="1828" spans="1:6" x14ac:dyDescent="0.25">
      <c r="A1828" s="12" t="str">
        <f>IF(total!B1830&lt;&gt;"",total!A1830,"")</f>
        <v/>
      </c>
      <c r="B1828" s="12" t="str">
        <f>IF(total!B1830&lt;&gt;"",total!B1830,"")</f>
        <v/>
      </c>
      <c r="C1828" s="12" t="str">
        <f>IF(total!D1830&lt;&gt;"",total!D1830,"")</f>
        <v/>
      </c>
      <c r="D1828" s="12" t="str">
        <f>IF(total!F1830&lt;&gt;"",total!F1830,"")</f>
        <v/>
      </c>
      <c r="E1828" s="12" t="str">
        <f>IF(total!G1830&lt;&gt;"",total!G1830,"")</f>
        <v/>
      </c>
      <c r="F1828" s="12" t="str">
        <f>IF(total!I1830&lt;&gt;"",total!I1830,"")</f>
        <v/>
      </c>
    </row>
    <row r="1829" spans="1:6" x14ac:dyDescent="0.25">
      <c r="A1829" s="12" t="str">
        <f>IF(total!B1831&lt;&gt;"",total!A1831,"")</f>
        <v/>
      </c>
      <c r="B1829" s="12" t="str">
        <f>IF(total!B1831&lt;&gt;"",total!B1831,"")</f>
        <v/>
      </c>
      <c r="C1829" s="12" t="str">
        <f>IF(total!D1831&lt;&gt;"",total!D1831,"")</f>
        <v/>
      </c>
      <c r="D1829" s="12" t="str">
        <f>IF(total!F1831&lt;&gt;"",total!F1831,"")</f>
        <v/>
      </c>
      <c r="E1829" s="12" t="str">
        <f>IF(total!G1831&lt;&gt;"",total!G1831,"")</f>
        <v/>
      </c>
      <c r="F1829" s="12" t="str">
        <f>IF(total!I1831&lt;&gt;"",total!I1831,"")</f>
        <v/>
      </c>
    </row>
    <row r="1830" spans="1:6" x14ac:dyDescent="0.25">
      <c r="A1830" s="12" t="str">
        <f>IF(total!B1832&lt;&gt;"",total!A1832,"")</f>
        <v/>
      </c>
      <c r="B1830" s="12" t="str">
        <f>IF(total!B1832&lt;&gt;"",total!B1832,"")</f>
        <v/>
      </c>
      <c r="C1830" s="12" t="str">
        <f>IF(total!D1832&lt;&gt;"",total!D1832,"")</f>
        <v/>
      </c>
      <c r="D1830" s="12" t="str">
        <f>IF(total!F1832&lt;&gt;"",total!F1832,"")</f>
        <v/>
      </c>
      <c r="E1830" s="12" t="str">
        <f>IF(total!G1832&lt;&gt;"",total!G1832,"")</f>
        <v/>
      </c>
      <c r="F1830" s="12" t="str">
        <f>IF(total!I1832&lt;&gt;"",total!I1832,"")</f>
        <v/>
      </c>
    </row>
    <row r="1831" spans="1:6" x14ac:dyDescent="0.25">
      <c r="A1831" s="12" t="str">
        <f>IF(total!B1833&lt;&gt;"",total!A1833,"")</f>
        <v/>
      </c>
      <c r="B1831" s="12" t="str">
        <f>IF(total!B1833&lt;&gt;"",total!B1833,"")</f>
        <v/>
      </c>
      <c r="C1831" s="12" t="str">
        <f>IF(total!D1833&lt;&gt;"",total!D1833,"")</f>
        <v/>
      </c>
      <c r="D1831" s="12" t="str">
        <f>IF(total!F1833&lt;&gt;"",total!F1833,"")</f>
        <v/>
      </c>
      <c r="E1831" s="12" t="str">
        <f>IF(total!G1833&lt;&gt;"",total!G1833,"")</f>
        <v/>
      </c>
      <c r="F1831" s="12" t="str">
        <f>IF(total!I1833&lt;&gt;"",total!I1833,"")</f>
        <v/>
      </c>
    </row>
    <row r="1832" spans="1:6" x14ac:dyDescent="0.25">
      <c r="A1832" s="12" t="str">
        <f>IF(total!B1834&lt;&gt;"",total!A1834,"")</f>
        <v/>
      </c>
      <c r="B1832" s="12" t="str">
        <f>IF(total!B1834&lt;&gt;"",total!B1834,"")</f>
        <v/>
      </c>
      <c r="C1832" s="12" t="str">
        <f>IF(total!D1834&lt;&gt;"",total!D1834,"")</f>
        <v/>
      </c>
      <c r="D1832" s="12" t="str">
        <f>IF(total!F1834&lt;&gt;"",total!F1834,"")</f>
        <v/>
      </c>
      <c r="E1832" s="12" t="str">
        <f>IF(total!G1834&lt;&gt;"",total!G1834,"")</f>
        <v/>
      </c>
      <c r="F1832" s="12" t="str">
        <f>IF(total!I1834&lt;&gt;"",total!I1834,"")</f>
        <v/>
      </c>
    </row>
    <row r="1833" spans="1:6" x14ac:dyDescent="0.25">
      <c r="A1833" s="12" t="str">
        <f>IF(total!B1835&lt;&gt;"",total!A1835,"")</f>
        <v/>
      </c>
      <c r="B1833" s="12" t="str">
        <f>IF(total!B1835&lt;&gt;"",total!B1835,"")</f>
        <v/>
      </c>
      <c r="C1833" s="12" t="str">
        <f>IF(total!D1835&lt;&gt;"",total!D1835,"")</f>
        <v/>
      </c>
      <c r="D1833" s="12" t="str">
        <f>IF(total!F1835&lt;&gt;"",total!F1835,"")</f>
        <v/>
      </c>
      <c r="E1833" s="12" t="str">
        <f>IF(total!G1835&lt;&gt;"",total!G1835,"")</f>
        <v/>
      </c>
      <c r="F1833" s="12" t="str">
        <f>IF(total!I1835&lt;&gt;"",total!I1835,"")</f>
        <v/>
      </c>
    </row>
    <row r="1834" spans="1:6" x14ac:dyDescent="0.25">
      <c r="A1834" s="12" t="str">
        <f>IF(total!B1836&lt;&gt;"",total!A1836,"")</f>
        <v/>
      </c>
      <c r="B1834" s="12" t="str">
        <f>IF(total!B1836&lt;&gt;"",total!B1836,"")</f>
        <v/>
      </c>
      <c r="C1834" s="12" t="str">
        <f>IF(total!D1836&lt;&gt;"",total!D1836,"")</f>
        <v/>
      </c>
      <c r="D1834" s="12" t="str">
        <f>IF(total!F1836&lt;&gt;"",total!F1836,"")</f>
        <v/>
      </c>
      <c r="E1834" s="12" t="str">
        <f>IF(total!G1836&lt;&gt;"",total!G1836,"")</f>
        <v/>
      </c>
      <c r="F1834" s="12" t="str">
        <f>IF(total!I1836&lt;&gt;"",total!I1836,"")</f>
        <v/>
      </c>
    </row>
    <row r="1835" spans="1:6" x14ac:dyDescent="0.25">
      <c r="A1835" s="12" t="str">
        <f>IF(total!B1837&lt;&gt;"",total!A1837,"")</f>
        <v/>
      </c>
      <c r="B1835" s="12" t="str">
        <f>IF(total!B1837&lt;&gt;"",total!B1837,"")</f>
        <v/>
      </c>
      <c r="C1835" s="12" t="str">
        <f>IF(total!D1837&lt;&gt;"",total!D1837,"")</f>
        <v/>
      </c>
      <c r="D1835" s="12" t="str">
        <f>IF(total!F1837&lt;&gt;"",total!F1837,"")</f>
        <v/>
      </c>
      <c r="E1835" s="12" t="str">
        <f>IF(total!G1837&lt;&gt;"",total!G1837,"")</f>
        <v/>
      </c>
      <c r="F1835" s="12" t="str">
        <f>IF(total!I1837&lt;&gt;"",total!I1837,"")</f>
        <v/>
      </c>
    </row>
    <row r="1836" spans="1:6" x14ac:dyDescent="0.25">
      <c r="A1836" s="12" t="str">
        <f>IF(total!B1838&lt;&gt;"",total!A1838,"")</f>
        <v/>
      </c>
      <c r="B1836" s="12" t="str">
        <f>IF(total!B1838&lt;&gt;"",total!B1838,"")</f>
        <v/>
      </c>
      <c r="C1836" s="12" t="str">
        <f>IF(total!D1838&lt;&gt;"",total!D1838,"")</f>
        <v/>
      </c>
      <c r="D1836" s="12" t="str">
        <f>IF(total!F1838&lt;&gt;"",total!F1838,"")</f>
        <v/>
      </c>
      <c r="E1836" s="12" t="str">
        <f>IF(total!G1838&lt;&gt;"",total!G1838,"")</f>
        <v/>
      </c>
      <c r="F1836" s="12" t="str">
        <f>IF(total!I1838&lt;&gt;"",total!I1838,"")</f>
        <v/>
      </c>
    </row>
    <row r="1837" spans="1:6" x14ac:dyDescent="0.25">
      <c r="A1837" s="12" t="str">
        <f>IF(total!B1839&lt;&gt;"",total!A1839,"")</f>
        <v/>
      </c>
      <c r="B1837" s="12" t="str">
        <f>IF(total!B1839&lt;&gt;"",total!B1839,"")</f>
        <v/>
      </c>
      <c r="C1837" s="12" t="str">
        <f>IF(total!D1839&lt;&gt;"",total!D1839,"")</f>
        <v/>
      </c>
      <c r="D1837" s="12" t="str">
        <f>IF(total!F1839&lt;&gt;"",total!F1839,"")</f>
        <v/>
      </c>
      <c r="E1837" s="12" t="str">
        <f>IF(total!G1839&lt;&gt;"",total!G1839,"")</f>
        <v/>
      </c>
      <c r="F1837" s="12" t="str">
        <f>IF(total!I1839&lt;&gt;"",total!I1839,"")</f>
        <v/>
      </c>
    </row>
    <row r="1838" spans="1:6" x14ac:dyDescent="0.25">
      <c r="A1838" s="12" t="str">
        <f>IF(total!B1840&lt;&gt;"",total!A1840,"")</f>
        <v/>
      </c>
      <c r="B1838" s="12" t="str">
        <f>IF(total!B1840&lt;&gt;"",total!B1840,"")</f>
        <v/>
      </c>
      <c r="C1838" s="12" t="str">
        <f>IF(total!D1840&lt;&gt;"",total!D1840,"")</f>
        <v/>
      </c>
      <c r="D1838" s="12" t="str">
        <f>IF(total!F1840&lt;&gt;"",total!F1840,"")</f>
        <v/>
      </c>
      <c r="E1838" s="12" t="str">
        <f>IF(total!G1840&lt;&gt;"",total!G1840,"")</f>
        <v/>
      </c>
      <c r="F1838" s="12" t="str">
        <f>IF(total!I1840&lt;&gt;"",total!I1840,"")</f>
        <v/>
      </c>
    </row>
    <row r="1839" spans="1:6" x14ac:dyDescent="0.25">
      <c r="A1839" s="12" t="str">
        <f>IF(total!B1841&lt;&gt;"",total!A1841,"")</f>
        <v/>
      </c>
      <c r="B1839" s="12" t="str">
        <f>IF(total!B1841&lt;&gt;"",total!B1841,"")</f>
        <v/>
      </c>
      <c r="C1839" s="12" t="str">
        <f>IF(total!D1841&lt;&gt;"",total!D1841,"")</f>
        <v/>
      </c>
      <c r="D1839" s="12" t="str">
        <f>IF(total!F1841&lt;&gt;"",total!F1841,"")</f>
        <v/>
      </c>
      <c r="E1839" s="12" t="str">
        <f>IF(total!G1841&lt;&gt;"",total!G1841,"")</f>
        <v/>
      </c>
      <c r="F1839" s="12" t="str">
        <f>IF(total!I1841&lt;&gt;"",total!I1841,"")</f>
        <v/>
      </c>
    </row>
    <row r="1840" spans="1:6" x14ac:dyDescent="0.25">
      <c r="A1840" s="12" t="str">
        <f>IF(total!B1842&lt;&gt;"",total!A1842,"")</f>
        <v/>
      </c>
      <c r="B1840" s="12" t="str">
        <f>IF(total!B1842&lt;&gt;"",total!B1842,"")</f>
        <v/>
      </c>
      <c r="C1840" s="12" t="str">
        <f>IF(total!D1842&lt;&gt;"",total!D1842,"")</f>
        <v/>
      </c>
      <c r="D1840" s="12" t="str">
        <f>IF(total!F1842&lt;&gt;"",total!F1842,"")</f>
        <v/>
      </c>
      <c r="E1840" s="12" t="str">
        <f>IF(total!G1842&lt;&gt;"",total!G1842,"")</f>
        <v/>
      </c>
      <c r="F1840" s="12" t="str">
        <f>IF(total!I1842&lt;&gt;"",total!I1842,"")</f>
        <v/>
      </c>
    </row>
    <row r="1841" spans="1:6" x14ac:dyDescent="0.25">
      <c r="A1841" s="12" t="str">
        <f>IF(total!B1843&lt;&gt;"",total!A1843,"")</f>
        <v/>
      </c>
      <c r="B1841" s="12" t="str">
        <f>IF(total!B1843&lt;&gt;"",total!B1843,"")</f>
        <v/>
      </c>
      <c r="C1841" s="12" t="str">
        <f>IF(total!D1843&lt;&gt;"",total!D1843,"")</f>
        <v/>
      </c>
      <c r="D1841" s="12" t="str">
        <f>IF(total!F1843&lt;&gt;"",total!F1843,"")</f>
        <v/>
      </c>
      <c r="E1841" s="12" t="str">
        <f>IF(total!G1843&lt;&gt;"",total!G1843,"")</f>
        <v/>
      </c>
      <c r="F1841" s="12" t="str">
        <f>IF(total!I1843&lt;&gt;"",total!I1843,"")</f>
        <v/>
      </c>
    </row>
    <row r="1842" spans="1:6" x14ac:dyDescent="0.25">
      <c r="A1842" s="12" t="str">
        <f>IF(total!B1844&lt;&gt;"",total!A1844,"")</f>
        <v/>
      </c>
      <c r="B1842" s="12" t="str">
        <f>IF(total!B1844&lt;&gt;"",total!B1844,"")</f>
        <v/>
      </c>
      <c r="C1842" s="12" t="str">
        <f>IF(total!D1844&lt;&gt;"",total!D1844,"")</f>
        <v/>
      </c>
      <c r="D1842" s="12" t="str">
        <f>IF(total!F1844&lt;&gt;"",total!F1844,"")</f>
        <v/>
      </c>
      <c r="E1842" s="12" t="str">
        <f>IF(total!G1844&lt;&gt;"",total!G1844,"")</f>
        <v/>
      </c>
      <c r="F1842" s="12" t="str">
        <f>IF(total!I1844&lt;&gt;"",total!I1844,"")</f>
        <v/>
      </c>
    </row>
    <row r="1843" spans="1:6" x14ac:dyDescent="0.25">
      <c r="A1843" s="12" t="str">
        <f>IF(total!B1845&lt;&gt;"",total!A1845,"")</f>
        <v/>
      </c>
      <c r="B1843" s="12" t="str">
        <f>IF(total!B1845&lt;&gt;"",total!B1845,"")</f>
        <v/>
      </c>
      <c r="C1843" s="12" t="str">
        <f>IF(total!D1845&lt;&gt;"",total!D1845,"")</f>
        <v/>
      </c>
      <c r="D1843" s="12" t="str">
        <f>IF(total!F1845&lt;&gt;"",total!F1845,"")</f>
        <v/>
      </c>
      <c r="E1843" s="12" t="str">
        <f>IF(total!G1845&lt;&gt;"",total!G1845,"")</f>
        <v/>
      </c>
      <c r="F1843" s="12" t="str">
        <f>IF(total!I1845&lt;&gt;"",total!I1845,"")</f>
        <v/>
      </c>
    </row>
    <row r="1844" spans="1:6" x14ac:dyDescent="0.25">
      <c r="A1844" s="12" t="str">
        <f>IF(total!B1846&lt;&gt;"",total!A1846,"")</f>
        <v/>
      </c>
      <c r="B1844" s="12" t="str">
        <f>IF(total!B1846&lt;&gt;"",total!B1846,"")</f>
        <v/>
      </c>
      <c r="C1844" s="12" t="str">
        <f>IF(total!D1846&lt;&gt;"",total!D1846,"")</f>
        <v/>
      </c>
      <c r="D1844" s="12" t="str">
        <f>IF(total!F1846&lt;&gt;"",total!F1846,"")</f>
        <v/>
      </c>
      <c r="E1844" s="12" t="str">
        <f>IF(total!G1846&lt;&gt;"",total!G1846,"")</f>
        <v/>
      </c>
      <c r="F1844" s="12" t="str">
        <f>IF(total!I1846&lt;&gt;"",total!I1846,"")</f>
        <v/>
      </c>
    </row>
    <row r="1845" spans="1:6" x14ac:dyDescent="0.25">
      <c r="A1845" s="12" t="str">
        <f>IF(total!B1847&lt;&gt;"",total!A1847,"")</f>
        <v/>
      </c>
      <c r="B1845" s="12" t="str">
        <f>IF(total!B1847&lt;&gt;"",total!B1847,"")</f>
        <v/>
      </c>
      <c r="C1845" s="12" t="str">
        <f>IF(total!D1847&lt;&gt;"",total!D1847,"")</f>
        <v/>
      </c>
      <c r="D1845" s="12" t="str">
        <f>IF(total!F1847&lt;&gt;"",total!F1847,"")</f>
        <v/>
      </c>
      <c r="E1845" s="12" t="str">
        <f>IF(total!G1847&lt;&gt;"",total!G1847,"")</f>
        <v/>
      </c>
      <c r="F1845" s="12" t="str">
        <f>IF(total!I1847&lt;&gt;"",total!I1847,"")</f>
        <v/>
      </c>
    </row>
    <row r="1846" spans="1:6" x14ac:dyDescent="0.25">
      <c r="A1846" s="12" t="str">
        <f>IF(total!B1848&lt;&gt;"",total!A1848,"")</f>
        <v/>
      </c>
      <c r="B1846" s="12" t="str">
        <f>IF(total!B1848&lt;&gt;"",total!B1848,"")</f>
        <v/>
      </c>
      <c r="C1846" s="12" t="str">
        <f>IF(total!D1848&lt;&gt;"",total!D1848,"")</f>
        <v/>
      </c>
      <c r="D1846" s="12" t="str">
        <f>IF(total!F1848&lt;&gt;"",total!F1848,"")</f>
        <v/>
      </c>
      <c r="E1846" s="12" t="str">
        <f>IF(total!G1848&lt;&gt;"",total!G1848,"")</f>
        <v/>
      </c>
      <c r="F1846" s="12" t="str">
        <f>IF(total!I1848&lt;&gt;"",total!I1848,"")</f>
        <v/>
      </c>
    </row>
    <row r="1847" spans="1:6" x14ac:dyDescent="0.25">
      <c r="A1847" s="12" t="str">
        <f>IF(total!B1849&lt;&gt;"",total!A1849,"")</f>
        <v/>
      </c>
      <c r="B1847" s="12" t="str">
        <f>IF(total!B1849&lt;&gt;"",total!B1849,"")</f>
        <v/>
      </c>
      <c r="C1847" s="12" t="str">
        <f>IF(total!D1849&lt;&gt;"",total!D1849,"")</f>
        <v/>
      </c>
      <c r="D1847" s="12" t="str">
        <f>IF(total!F1849&lt;&gt;"",total!F1849,"")</f>
        <v/>
      </c>
      <c r="E1847" s="12" t="str">
        <f>IF(total!G1849&lt;&gt;"",total!G1849,"")</f>
        <v/>
      </c>
      <c r="F1847" s="12" t="str">
        <f>IF(total!I1849&lt;&gt;"",total!I1849,"")</f>
        <v/>
      </c>
    </row>
    <row r="1848" spans="1:6" x14ac:dyDescent="0.25">
      <c r="A1848" s="12" t="str">
        <f>IF(total!B1850&lt;&gt;"",total!A1850,"")</f>
        <v/>
      </c>
      <c r="B1848" s="12" t="str">
        <f>IF(total!B1850&lt;&gt;"",total!B1850,"")</f>
        <v/>
      </c>
      <c r="C1848" s="12" t="str">
        <f>IF(total!D1850&lt;&gt;"",total!D1850,"")</f>
        <v/>
      </c>
      <c r="D1848" s="12" t="str">
        <f>IF(total!F1850&lt;&gt;"",total!F1850,"")</f>
        <v/>
      </c>
      <c r="E1848" s="12" t="str">
        <f>IF(total!G1850&lt;&gt;"",total!G1850,"")</f>
        <v/>
      </c>
      <c r="F1848" s="12" t="str">
        <f>IF(total!I1850&lt;&gt;"",total!I1850,"")</f>
        <v/>
      </c>
    </row>
    <row r="1849" spans="1:6" x14ac:dyDescent="0.25">
      <c r="A1849" s="12" t="str">
        <f>IF(total!B1851&lt;&gt;"",total!A1851,"")</f>
        <v/>
      </c>
      <c r="B1849" s="12" t="str">
        <f>IF(total!B1851&lt;&gt;"",total!B1851,"")</f>
        <v/>
      </c>
      <c r="C1849" s="12" t="str">
        <f>IF(total!D1851&lt;&gt;"",total!D1851,"")</f>
        <v/>
      </c>
      <c r="D1849" s="12" t="str">
        <f>IF(total!F1851&lt;&gt;"",total!F1851,"")</f>
        <v/>
      </c>
      <c r="E1849" s="12" t="str">
        <f>IF(total!G1851&lt;&gt;"",total!G1851,"")</f>
        <v/>
      </c>
      <c r="F1849" s="12" t="str">
        <f>IF(total!I1851&lt;&gt;"",total!I1851,"")</f>
        <v/>
      </c>
    </row>
    <row r="1850" spans="1:6" x14ac:dyDescent="0.25">
      <c r="A1850" s="12" t="str">
        <f>IF(total!B1852&lt;&gt;"",total!A1852,"")</f>
        <v/>
      </c>
      <c r="B1850" s="12" t="str">
        <f>IF(total!B1852&lt;&gt;"",total!B1852,"")</f>
        <v/>
      </c>
      <c r="C1850" s="12" t="str">
        <f>IF(total!D1852&lt;&gt;"",total!D1852,"")</f>
        <v/>
      </c>
      <c r="D1850" s="12" t="str">
        <f>IF(total!F1852&lt;&gt;"",total!F1852,"")</f>
        <v/>
      </c>
      <c r="E1850" s="12" t="str">
        <f>IF(total!G1852&lt;&gt;"",total!G1852,"")</f>
        <v/>
      </c>
      <c r="F1850" s="12" t="str">
        <f>IF(total!I1852&lt;&gt;"",total!I1852,"")</f>
        <v/>
      </c>
    </row>
    <row r="1851" spans="1:6" x14ac:dyDescent="0.25">
      <c r="A1851" s="12" t="str">
        <f>IF(total!B1853&lt;&gt;"",total!A1853,"")</f>
        <v/>
      </c>
      <c r="B1851" s="12" t="str">
        <f>IF(total!B1853&lt;&gt;"",total!B1853,"")</f>
        <v/>
      </c>
      <c r="C1851" s="12" t="str">
        <f>IF(total!D1853&lt;&gt;"",total!D1853,"")</f>
        <v/>
      </c>
      <c r="D1851" s="12" t="str">
        <f>IF(total!F1853&lt;&gt;"",total!F1853,"")</f>
        <v/>
      </c>
      <c r="E1851" s="12" t="str">
        <f>IF(total!G1853&lt;&gt;"",total!G1853,"")</f>
        <v/>
      </c>
      <c r="F1851" s="12" t="str">
        <f>IF(total!I1853&lt;&gt;"",total!I1853,"")</f>
        <v/>
      </c>
    </row>
    <row r="1852" spans="1:6" x14ac:dyDescent="0.25">
      <c r="A1852" s="12" t="str">
        <f>IF(total!B1854&lt;&gt;"",total!A1854,"")</f>
        <v/>
      </c>
      <c r="B1852" s="12" t="str">
        <f>IF(total!B1854&lt;&gt;"",total!B1854,"")</f>
        <v/>
      </c>
      <c r="C1852" s="12" t="str">
        <f>IF(total!D1854&lt;&gt;"",total!D1854,"")</f>
        <v/>
      </c>
      <c r="D1852" s="12" t="str">
        <f>IF(total!F1854&lt;&gt;"",total!F1854,"")</f>
        <v/>
      </c>
      <c r="E1852" s="12" t="str">
        <f>IF(total!G1854&lt;&gt;"",total!G1854,"")</f>
        <v/>
      </c>
      <c r="F1852" s="12" t="str">
        <f>IF(total!I1854&lt;&gt;"",total!I1854,"")</f>
        <v/>
      </c>
    </row>
    <row r="1853" spans="1:6" x14ac:dyDescent="0.25">
      <c r="A1853" s="12" t="str">
        <f>IF(total!B1855&lt;&gt;"",total!A1855,"")</f>
        <v/>
      </c>
      <c r="B1853" s="12" t="str">
        <f>IF(total!B1855&lt;&gt;"",total!B1855,"")</f>
        <v/>
      </c>
      <c r="C1853" s="12" t="str">
        <f>IF(total!D1855&lt;&gt;"",total!D1855,"")</f>
        <v/>
      </c>
      <c r="D1853" s="12" t="str">
        <f>IF(total!F1855&lt;&gt;"",total!F1855,"")</f>
        <v/>
      </c>
      <c r="E1853" s="12" t="str">
        <f>IF(total!G1855&lt;&gt;"",total!G1855,"")</f>
        <v/>
      </c>
      <c r="F1853" s="12" t="str">
        <f>IF(total!I1855&lt;&gt;"",total!I1855,"")</f>
        <v/>
      </c>
    </row>
    <row r="1854" spans="1:6" x14ac:dyDescent="0.25">
      <c r="A1854" s="12" t="str">
        <f>IF(total!B1856&lt;&gt;"",total!A1856,"")</f>
        <v/>
      </c>
      <c r="B1854" s="12" t="str">
        <f>IF(total!B1856&lt;&gt;"",total!B1856,"")</f>
        <v/>
      </c>
      <c r="C1854" s="12" t="str">
        <f>IF(total!D1856&lt;&gt;"",total!D1856,"")</f>
        <v/>
      </c>
      <c r="D1854" s="12" t="str">
        <f>IF(total!F1856&lt;&gt;"",total!F1856,"")</f>
        <v/>
      </c>
      <c r="E1854" s="12" t="str">
        <f>IF(total!G1856&lt;&gt;"",total!G1856,"")</f>
        <v/>
      </c>
      <c r="F1854" s="12" t="str">
        <f>IF(total!I1856&lt;&gt;"",total!I1856,"")</f>
        <v/>
      </c>
    </row>
    <row r="1855" spans="1:6" x14ac:dyDescent="0.25">
      <c r="A1855" s="12" t="str">
        <f>IF(total!B1857&lt;&gt;"",total!A1857,"")</f>
        <v/>
      </c>
      <c r="B1855" s="12" t="str">
        <f>IF(total!B1857&lt;&gt;"",total!B1857,"")</f>
        <v/>
      </c>
      <c r="C1855" s="12" t="str">
        <f>IF(total!D1857&lt;&gt;"",total!D1857,"")</f>
        <v/>
      </c>
      <c r="D1855" s="12" t="str">
        <f>IF(total!F1857&lt;&gt;"",total!F1857,"")</f>
        <v/>
      </c>
      <c r="E1855" s="12" t="str">
        <f>IF(total!G1857&lt;&gt;"",total!G1857,"")</f>
        <v/>
      </c>
      <c r="F1855" s="12" t="str">
        <f>IF(total!I1857&lt;&gt;"",total!I1857,"")</f>
        <v/>
      </c>
    </row>
    <row r="1856" spans="1:6" x14ac:dyDescent="0.25">
      <c r="A1856" s="12" t="str">
        <f>IF(total!B1858&lt;&gt;"",total!A1858,"")</f>
        <v/>
      </c>
      <c r="B1856" s="12" t="str">
        <f>IF(total!B1858&lt;&gt;"",total!B1858,"")</f>
        <v/>
      </c>
      <c r="C1856" s="12" t="str">
        <f>IF(total!D1858&lt;&gt;"",total!D1858,"")</f>
        <v/>
      </c>
      <c r="D1856" s="12" t="str">
        <f>IF(total!F1858&lt;&gt;"",total!F1858,"")</f>
        <v/>
      </c>
      <c r="E1856" s="12" t="str">
        <f>IF(total!G1858&lt;&gt;"",total!G1858,"")</f>
        <v/>
      </c>
      <c r="F1856" s="12" t="str">
        <f>IF(total!I1858&lt;&gt;"",total!I1858,"")</f>
        <v/>
      </c>
    </row>
    <row r="1857" spans="1:6" x14ac:dyDescent="0.25">
      <c r="A1857" s="12" t="str">
        <f>IF(total!B1859&lt;&gt;"",total!A1859,"")</f>
        <v/>
      </c>
      <c r="B1857" s="12" t="str">
        <f>IF(total!B1859&lt;&gt;"",total!B1859,"")</f>
        <v/>
      </c>
      <c r="C1857" s="12" t="str">
        <f>IF(total!D1859&lt;&gt;"",total!D1859,"")</f>
        <v/>
      </c>
      <c r="D1857" s="12" t="str">
        <f>IF(total!F1859&lt;&gt;"",total!F1859,"")</f>
        <v/>
      </c>
      <c r="E1857" s="12" t="str">
        <f>IF(total!G1859&lt;&gt;"",total!G1859,"")</f>
        <v/>
      </c>
      <c r="F1857" s="12" t="str">
        <f>IF(total!I1859&lt;&gt;"",total!I1859,"")</f>
        <v/>
      </c>
    </row>
    <row r="1858" spans="1:6" x14ac:dyDescent="0.25">
      <c r="A1858" s="12" t="str">
        <f>IF(total!B1860&lt;&gt;"",total!A1860,"")</f>
        <v/>
      </c>
      <c r="B1858" s="12" t="str">
        <f>IF(total!B1860&lt;&gt;"",total!B1860,"")</f>
        <v/>
      </c>
      <c r="C1858" s="12" t="str">
        <f>IF(total!D1860&lt;&gt;"",total!D1860,"")</f>
        <v/>
      </c>
      <c r="D1858" s="12" t="str">
        <f>IF(total!F1860&lt;&gt;"",total!F1860,"")</f>
        <v/>
      </c>
      <c r="E1858" s="12" t="str">
        <f>IF(total!G1860&lt;&gt;"",total!G1860,"")</f>
        <v/>
      </c>
      <c r="F1858" s="12" t="str">
        <f>IF(total!I1860&lt;&gt;"",total!I1860,"")</f>
        <v/>
      </c>
    </row>
    <row r="1859" spans="1:6" x14ac:dyDescent="0.25">
      <c r="A1859" s="12" t="str">
        <f>IF(total!B1861&lt;&gt;"",total!A1861,"")</f>
        <v/>
      </c>
      <c r="B1859" s="12" t="str">
        <f>IF(total!B1861&lt;&gt;"",total!B1861,"")</f>
        <v/>
      </c>
      <c r="C1859" s="12" t="str">
        <f>IF(total!D1861&lt;&gt;"",total!D1861,"")</f>
        <v/>
      </c>
      <c r="D1859" s="12" t="str">
        <f>IF(total!F1861&lt;&gt;"",total!F1861,"")</f>
        <v/>
      </c>
      <c r="E1859" s="12" t="str">
        <f>IF(total!G1861&lt;&gt;"",total!G1861,"")</f>
        <v/>
      </c>
      <c r="F1859" s="12" t="str">
        <f>IF(total!I1861&lt;&gt;"",total!I1861,"")</f>
        <v/>
      </c>
    </row>
    <row r="1860" spans="1:6" x14ac:dyDescent="0.25">
      <c r="A1860" s="12" t="str">
        <f>IF(total!B1862&lt;&gt;"",total!A1862,"")</f>
        <v/>
      </c>
      <c r="B1860" s="12" t="str">
        <f>IF(total!B1862&lt;&gt;"",total!B1862,"")</f>
        <v/>
      </c>
      <c r="C1860" s="12" t="str">
        <f>IF(total!D1862&lt;&gt;"",total!D1862,"")</f>
        <v/>
      </c>
      <c r="D1860" s="12" t="str">
        <f>IF(total!F1862&lt;&gt;"",total!F1862,"")</f>
        <v/>
      </c>
      <c r="E1860" s="12" t="str">
        <f>IF(total!G1862&lt;&gt;"",total!G1862,"")</f>
        <v/>
      </c>
      <c r="F1860" s="12" t="str">
        <f>IF(total!I1862&lt;&gt;"",total!I1862,"")</f>
        <v/>
      </c>
    </row>
    <row r="1861" spans="1:6" x14ac:dyDescent="0.25">
      <c r="A1861" s="12" t="str">
        <f>IF(total!B1863&lt;&gt;"",total!A1863,"")</f>
        <v/>
      </c>
      <c r="B1861" s="12" t="str">
        <f>IF(total!B1863&lt;&gt;"",total!B1863,"")</f>
        <v/>
      </c>
      <c r="C1861" s="12" t="str">
        <f>IF(total!D1863&lt;&gt;"",total!D1863,"")</f>
        <v/>
      </c>
      <c r="D1861" s="12" t="str">
        <f>IF(total!F1863&lt;&gt;"",total!F1863,"")</f>
        <v/>
      </c>
      <c r="E1861" s="12" t="str">
        <f>IF(total!G1863&lt;&gt;"",total!G1863,"")</f>
        <v/>
      </c>
      <c r="F1861" s="12" t="str">
        <f>IF(total!I1863&lt;&gt;"",total!I1863,"")</f>
        <v/>
      </c>
    </row>
    <row r="1862" spans="1:6" x14ac:dyDescent="0.25">
      <c r="A1862" s="12" t="str">
        <f>IF(total!B1864&lt;&gt;"",total!A1864,"")</f>
        <v/>
      </c>
      <c r="B1862" s="12" t="str">
        <f>IF(total!B1864&lt;&gt;"",total!B1864,"")</f>
        <v/>
      </c>
      <c r="C1862" s="12" t="str">
        <f>IF(total!D1864&lt;&gt;"",total!D1864,"")</f>
        <v/>
      </c>
      <c r="D1862" s="12" t="str">
        <f>IF(total!F1864&lt;&gt;"",total!F1864,"")</f>
        <v/>
      </c>
      <c r="E1862" s="12" t="str">
        <f>IF(total!G1864&lt;&gt;"",total!G1864,"")</f>
        <v/>
      </c>
      <c r="F1862" s="12" t="str">
        <f>IF(total!I1864&lt;&gt;"",total!I1864,"")</f>
        <v/>
      </c>
    </row>
    <row r="1863" spans="1:6" x14ac:dyDescent="0.25">
      <c r="A1863" s="12" t="str">
        <f>IF(total!B1865&lt;&gt;"",total!A1865,"")</f>
        <v/>
      </c>
      <c r="B1863" s="12" t="str">
        <f>IF(total!B1865&lt;&gt;"",total!B1865,"")</f>
        <v/>
      </c>
      <c r="C1863" s="12" t="str">
        <f>IF(total!D1865&lt;&gt;"",total!D1865,"")</f>
        <v/>
      </c>
      <c r="D1863" s="12" t="str">
        <f>IF(total!F1865&lt;&gt;"",total!F1865,"")</f>
        <v/>
      </c>
      <c r="E1863" s="12" t="str">
        <f>IF(total!G1865&lt;&gt;"",total!G1865,"")</f>
        <v/>
      </c>
      <c r="F1863" s="12" t="str">
        <f>IF(total!I1865&lt;&gt;"",total!I1865,"")</f>
        <v/>
      </c>
    </row>
    <row r="1864" spans="1:6" x14ac:dyDescent="0.25">
      <c r="A1864" s="12" t="str">
        <f>IF(total!B1866&lt;&gt;"",total!A1866,"")</f>
        <v/>
      </c>
      <c r="B1864" s="12" t="str">
        <f>IF(total!B1866&lt;&gt;"",total!B1866,"")</f>
        <v/>
      </c>
      <c r="C1864" s="12" t="str">
        <f>IF(total!D1866&lt;&gt;"",total!D1866,"")</f>
        <v/>
      </c>
      <c r="D1864" s="12" t="str">
        <f>IF(total!F1866&lt;&gt;"",total!F1866,"")</f>
        <v/>
      </c>
      <c r="E1864" s="12" t="str">
        <f>IF(total!G1866&lt;&gt;"",total!G1866,"")</f>
        <v/>
      </c>
      <c r="F1864" s="12" t="str">
        <f>IF(total!I1866&lt;&gt;"",total!I1866,"")</f>
        <v/>
      </c>
    </row>
    <row r="1865" spans="1:6" x14ac:dyDescent="0.25">
      <c r="A1865" s="12" t="str">
        <f>IF(total!B1867&lt;&gt;"",total!A1867,"")</f>
        <v/>
      </c>
      <c r="B1865" s="12" t="str">
        <f>IF(total!B1867&lt;&gt;"",total!B1867,"")</f>
        <v/>
      </c>
      <c r="C1865" s="12" t="str">
        <f>IF(total!D1867&lt;&gt;"",total!D1867,"")</f>
        <v/>
      </c>
      <c r="D1865" s="12" t="str">
        <f>IF(total!F1867&lt;&gt;"",total!F1867,"")</f>
        <v/>
      </c>
      <c r="E1865" s="12" t="str">
        <f>IF(total!G1867&lt;&gt;"",total!G1867,"")</f>
        <v/>
      </c>
      <c r="F1865" s="12" t="str">
        <f>IF(total!I1867&lt;&gt;"",total!I1867,"")</f>
        <v/>
      </c>
    </row>
    <row r="1866" spans="1:6" x14ac:dyDescent="0.25">
      <c r="A1866" s="12" t="str">
        <f>IF(total!B1868&lt;&gt;"",total!A1868,"")</f>
        <v/>
      </c>
      <c r="B1866" s="12" t="str">
        <f>IF(total!B1868&lt;&gt;"",total!B1868,"")</f>
        <v/>
      </c>
      <c r="C1866" s="12" t="str">
        <f>IF(total!D1868&lt;&gt;"",total!D1868,"")</f>
        <v/>
      </c>
      <c r="D1866" s="12" t="str">
        <f>IF(total!F1868&lt;&gt;"",total!F1868,"")</f>
        <v/>
      </c>
      <c r="E1866" s="12" t="str">
        <f>IF(total!G1868&lt;&gt;"",total!G1868,"")</f>
        <v/>
      </c>
      <c r="F1866" s="12" t="str">
        <f>IF(total!I1868&lt;&gt;"",total!I1868,"")</f>
        <v/>
      </c>
    </row>
    <row r="1867" spans="1:6" x14ac:dyDescent="0.25">
      <c r="A1867" s="12" t="str">
        <f>IF(total!B1869&lt;&gt;"",total!A1869,"")</f>
        <v/>
      </c>
      <c r="B1867" s="12" t="str">
        <f>IF(total!B1869&lt;&gt;"",total!B1869,"")</f>
        <v/>
      </c>
      <c r="C1867" s="12" t="str">
        <f>IF(total!D1869&lt;&gt;"",total!D1869,"")</f>
        <v/>
      </c>
      <c r="D1867" s="12" t="str">
        <f>IF(total!F1869&lt;&gt;"",total!F1869,"")</f>
        <v/>
      </c>
      <c r="E1867" s="12" t="str">
        <f>IF(total!G1869&lt;&gt;"",total!G1869,"")</f>
        <v/>
      </c>
      <c r="F1867" s="12" t="str">
        <f>IF(total!I1869&lt;&gt;"",total!I1869,"")</f>
        <v/>
      </c>
    </row>
    <row r="1868" spans="1:6" x14ac:dyDescent="0.25">
      <c r="A1868" s="12" t="str">
        <f>IF(total!B1870&lt;&gt;"",total!A1870,"")</f>
        <v/>
      </c>
      <c r="B1868" s="12" t="str">
        <f>IF(total!B1870&lt;&gt;"",total!B1870,"")</f>
        <v/>
      </c>
      <c r="C1868" s="12" t="str">
        <f>IF(total!D1870&lt;&gt;"",total!D1870,"")</f>
        <v/>
      </c>
      <c r="D1868" s="12" t="str">
        <f>IF(total!F1870&lt;&gt;"",total!F1870,"")</f>
        <v/>
      </c>
      <c r="E1868" s="12" t="str">
        <f>IF(total!G1870&lt;&gt;"",total!G1870,"")</f>
        <v/>
      </c>
      <c r="F1868" s="12" t="str">
        <f>IF(total!I1870&lt;&gt;"",total!I1870,"")</f>
        <v/>
      </c>
    </row>
    <row r="1869" spans="1:6" x14ac:dyDescent="0.25">
      <c r="A1869" s="12" t="str">
        <f>IF(total!B1871&lt;&gt;"",total!A1871,"")</f>
        <v/>
      </c>
      <c r="B1869" s="12" t="str">
        <f>IF(total!B1871&lt;&gt;"",total!B1871,"")</f>
        <v/>
      </c>
      <c r="C1869" s="12" t="str">
        <f>IF(total!D1871&lt;&gt;"",total!D1871,"")</f>
        <v/>
      </c>
      <c r="D1869" s="12" t="str">
        <f>IF(total!F1871&lt;&gt;"",total!F1871,"")</f>
        <v/>
      </c>
      <c r="E1869" s="12" t="str">
        <f>IF(total!G1871&lt;&gt;"",total!G1871,"")</f>
        <v/>
      </c>
      <c r="F1869" s="12" t="str">
        <f>IF(total!I1871&lt;&gt;"",total!I1871,"")</f>
        <v/>
      </c>
    </row>
    <row r="1870" spans="1:6" x14ac:dyDescent="0.25">
      <c r="A1870" s="12" t="str">
        <f>IF(total!B1872&lt;&gt;"",total!A1872,"")</f>
        <v/>
      </c>
      <c r="B1870" s="12" t="str">
        <f>IF(total!B1872&lt;&gt;"",total!B1872,"")</f>
        <v/>
      </c>
      <c r="C1870" s="12" t="str">
        <f>IF(total!D1872&lt;&gt;"",total!D1872,"")</f>
        <v/>
      </c>
      <c r="D1870" s="12" t="str">
        <f>IF(total!F1872&lt;&gt;"",total!F1872,"")</f>
        <v/>
      </c>
      <c r="E1870" s="12" t="str">
        <f>IF(total!G1872&lt;&gt;"",total!G1872,"")</f>
        <v/>
      </c>
      <c r="F1870" s="12" t="str">
        <f>IF(total!I1872&lt;&gt;"",total!I1872,"")</f>
        <v/>
      </c>
    </row>
    <row r="1871" spans="1:6" x14ac:dyDescent="0.25">
      <c r="A1871" s="12" t="str">
        <f>IF(total!B1873&lt;&gt;"",total!A1873,"")</f>
        <v/>
      </c>
      <c r="B1871" s="12" t="str">
        <f>IF(total!B1873&lt;&gt;"",total!B1873,"")</f>
        <v/>
      </c>
      <c r="C1871" s="12" t="str">
        <f>IF(total!D1873&lt;&gt;"",total!D1873,"")</f>
        <v/>
      </c>
      <c r="D1871" s="12" t="str">
        <f>IF(total!F1873&lt;&gt;"",total!F1873,"")</f>
        <v/>
      </c>
      <c r="E1871" s="12" t="str">
        <f>IF(total!G1873&lt;&gt;"",total!G1873,"")</f>
        <v/>
      </c>
      <c r="F1871" s="12" t="str">
        <f>IF(total!I1873&lt;&gt;"",total!I1873,"")</f>
        <v/>
      </c>
    </row>
    <row r="1872" spans="1:6" x14ac:dyDescent="0.25">
      <c r="A1872" s="12" t="str">
        <f>IF(total!B1874&lt;&gt;"",total!A1874,"")</f>
        <v/>
      </c>
      <c r="B1872" s="12" t="str">
        <f>IF(total!B1874&lt;&gt;"",total!B1874,"")</f>
        <v/>
      </c>
      <c r="C1872" s="12" t="str">
        <f>IF(total!D1874&lt;&gt;"",total!D1874,"")</f>
        <v/>
      </c>
      <c r="D1872" s="12" t="str">
        <f>IF(total!F1874&lt;&gt;"",total!F1874,"")</f>
        <v/>
      </c>
      <c r="E1872" s="12" t="str">
        <f>IF(total!G1874&lt;&gt;"",total!G1874,"")</f>
        <v/>
      </c>
      <c r="F1872" s="12" t="str">
        <f>IF(total!I1874&lt;&gt;"",total!I1874,"")</f>
        <v/>
      </c>
    </row>
    <row r="1873" spans="1:6" x14ac:dyDescent="0.25">
      <c r="A1873" s="12" t="str">
        <f>IF(total!B1875&lt;&gt;"",total!A1875,"")</f>
        <v/>
      </c>
      <c r="B1873" s="12" t="str">
        <f>IF(total!B1875&lt;&gt;"",total!B1875,"")</f>
        <v/>
      </c>
      <c r="C1873" s="12" t="str">
        <f>IF(total!D1875&lt;&gt;"",total!D1875,"")</f>
        <v/>
      </c>
      <c r="D1873" s="12" t="str">
        <f>IF(total!F1875&lt;&gt;"",total!F1875,"")</f>
        <v/>
      </c>
      <c r="E1873" s="12" t="str">
        <f>IF(total!G1875&lt;&gt;"",total!G1875,"")</f>
        <v/>
      </c>
      <c r="F1873" s="12" t="str">
        <f>IF(total!I1875&lt;&gt;"",total!I1875,"")</f>
        <v/>
      </c>
    </row>
    <row r="1874" spans="1:6" x14ac:dyDescent="0.25">
      <c r="A1874" s="12" t="str">
        <f>IF(total!B1876&lt;&gt;"",total!A1876,"")</f>
        <v/>
      </c>
      <c r="B1874" s="12" t="str">
        <f>IF(total!B1876&lt;&gt;"",total!B1876,"")</f>
        <v/>
      </c>
      <c r="C1874" s="12" t="str">
        <f>IF(total!D1876&lt;&gt;"",total!D1876,"")</f>
        <v/>
      </c>
      <c r="D1874" s="12" t="str">
        <f>IF(total!F1876&lt;&gt;"",total!F1876,"")</f>
        <v/>
      </c>
      <c r="E1874" s="12" t="str">
        <f>IF(total!G1876&lt;&gt;"",total!G1876,"")</f>
        <v/>
      </c>
      <c r="F1874" s="12" t="str">
        <f>IF(total!I1876&lt;&gt;"",total!I1876,"")</f>
        <v/>
      </c>
    </row>
    <row r="1875" spans="1:6" x14ac:dyDescent="0.25">
      <c r="A1875" s="12" t="str">
        <f>IF(total!B1877&lt;&gt;"",total!A1877,"")</f>
        <v/>
      </c>
      <c r="B1875" s="12" t="str">
        <f>IF(total!B1877&lt;&gt;"",total!B1877,"")</f>
        <v/>
      </c>
      <c r="C1875" s="12" t="str">
        <f>IF(total!D1877&lt;&gt;"",total!D1877,"")</f>
        <v/>
      </c>
      <c r="D1875" s="12" t="str">
        <f>IF(total!F1877&lt;&gt;"",total!F1877,"")</f>
        <v/>
      </c>
      <c r="E1875" s="12" t="str">
        <f>IF(total!G1877&lt;&gt;"",total!G1877,"")</f>
        <v/>
      </c>
      <c r="F1875" s="12" t="str">
        <f>IF(total!I1877&lt;&gt;"",total!I1877,"")</f>
        <v/>
      </c>
    </row>
    <row r="1876" spans="1:6" x14ac:dyDescent="0.25">
      <c r="A1876" s="12" t="str">
        <f>IF(total!B1878&lt;&gt;"",total!A1878,"")</f>
        <v/>
      </c>
      <c r="B1876" s="12" t="str">
        <f>IF(total!B1878&lt;&gt;"",total!B1878,"")</f>
        <v/>
      </c>
      <c r="C1876" s="12" t="str">
        <f>IF(total!D1878&lt;&gt;"",total!D1878,"")</f>
        <v/>
      </c>
      <c r="D1876" s="12" t="str">
        <f>IF(total!F1878&lt;&gt;"",total!F1878,"")</f>
        <v/>
      </c>
      <c r="E1876" s="12" t="str">
        <f>IF(total!G1878&lt;&gt;"",total!G1878,"")</f>
        <v/>
      </c>
      <c r="F1876" s="12" t="str">
        <f>IF(total!I1878&lt;&gt;"",total!I1878,"")</f>
        <v/>
      </c>
    </row>
    <row r="1877" spans="1:6" x14ac:dyDescent="0.25">
      <c r="A1877" s="12" t="str">
        <f>IF(total!B1879&lt;&gt;"",total!A1879,"")</f>
        <v/>
      </c>
      <c r="B1877" s="12" t="str">
        <f>IF(total!B1879&lt;&gt;"",total!B1879,"")</f>
        <v/>
      </c>
      <c r="C1877" s="12" t="str">
        <f>IF(total!D1879&lt;&gt;"",total!D1879,"")</f>
        <v/>
      </c>
      <c r="D1877" s="12" t="str">
        <f>IF(total!F1879&lt;&gt;"",total!F1879,"")</f>
        <v/>
      </c>
      <c r="E1877" s="12" t="str">
        <f>IF(total!G1879&lt;&gt;"",total!G1879,"")</f>
        <v/>
      </c>
      <c r="F1877" s="12" t="str">
        <f>IF(total!I1879&lt;&gt;"",total!I1879,"")</f>
        <v/>
      </c>
    </row>
    <row r="1878" spans="1:6" x14ac:dyDescent="0.25">
      <c r="A1878" s="12" t="str">
        <f>IF(total!B1880&lt;&gt;"",total!A1880,"")</f>
        <v/>
      </c>
      <c r="B1878" s="12" t="str">
        <f>IF(total!B1880&lt;&gt;"",total!B1880,"")</f>
        <v/>
      </c>
      <c r="C1878" s="12" t="str">
        <f>IF(total!D1880&lt;&gt;"",total!D1880,"")</f>
        <v/>
      </c>
      <c r="D1878" s="12" t="str">
        <f>IF(total!F1880&lt;&gt;"",total!F1880,"")</f>
        <v/>
      </c>
      <c r="E1878" s="12" t="str">
        <f>IF(total!G1880&lt;&gt;"",total!G1880,"")</f>
        <v/>
      </c>
      <c r="F1878" s="12" t="str">
        <f>IF(total!I1880&lt;&gt;"",total!I1880,"")</f>
        <v/>
      </c>
    </row>
    <row r="1879" spans="1:6" x14ac:dyDescent="0.25">
      <c r="A1879" s="12" t="str">
        <f>IF(total!B1881&lt;&gt;"",total!A1881,"")</f>
        <v/>
      </c>
      <c r="B1879" s="12" t="str">
        <f>IF(total!B1881&lt;&gt;"",total!B1881,"")</f>
        <v/>
      </c>
      <c r="C1879" s="12" t="str">
        <f>IF(total!D1881&lt;&gt;"",total!D1881,"")</f>
        <v/>
      </c>
      <c r="D1879" s="12" t="str">
        <f>IF(total!F1881&lt;&gt;"",total!F1881,"")</f>
        <v/>
      </c>
      <c r="E1879" s="12" t="str">
        <f>IF(total!G1881&lt;&gt;"",total!G1881,"")</f>
        <v/>
      </c>
      <c r="F1879" s="12" t="str">
        <f>IF(total!I1881&lt;&gt;"",total!I1881,"")</f>
        <v/>
      </c>
    </row>
    <row r="1880" spans="1:6" x14ac:dyDescent="0.25">
      <c r="A1880" s="12" t="str">
        <f>IF(total!B1882&lt;&gt;"",total!A1882,"")</f>
        <v/>
      </c>
      <c r="B1880" s="12" t="str">
        <f>IF(total!B1882&lt;&gt;"",total!B1882,"")</f>
        <v/>
      </c>
      <c r="C1880" s="12" t="str">
        <f>IF(total!D1882&lt;&gt;"",total!D1882,"")</f>
        <v/>
      </c>
      <c r="D1880" s="12" t="str">
        <f>IF(total!F1882&lt;&gt;"",total!F1882,"")</f>
        <v/>
      </c>
      <c r="E1880" s="12" t="str">
        <f>IF(total!G1882&lt;&gt;"",total!G1882,"")</f>
        <v/>
      </c>
      <c r="F1880" s="12" t="str">
        <f>IF(total!I1882&lt;&gt;"",total!I1882,"")</f>
        <v/>
      </c>
    </row>
    <row r="1881" spans="1:6" x14ac:dyDescent="0.25">
      <c r="A1881" s="12" t="str">
        <f>IF(total!B1883&lt;&gt;"",total!A1883,"")</f>
        <v/>
      </c>
      <c r="B1881" s="12" t="str">
        <f>IF(total!B1883&lt;&gt;"",total!B1883,"")</f>
        <v/>
      </c>
      <c r="C1881" s="12" t="str">
        <f>IF(total!D1883&lt;&gt;"",total!D1883,"")</f>
        <v/>
      </c>
      <c r="D1881" s="12" t="str">
        <f>IF(total!F1883&lt;&gt;"",total!F1883,"")</f>
        <v/>
      </c>
      <c r="E1881" s="12" t="str">
        <f>IF(total!G1883&lt;&gt;"",total!G1883,"")</f>
        <v/>
      </c>
      <c r="F1881" s="12" t="str">
        <f>IF(total!I1883&lt;&gt;"",total!I1883,"")</f>
        <v/>
      </c>
    </row>
    <row r="1882" spans="1:6" x14ac:dyDescent="0.25">
      <c r="A1882" s="12" t="str">
        <f>IF(total!B1884&lt;&gt;"",total!A1884,"")</f>
        <v/>
      </c>
      <c r="B1882" s="12" t="str">
        <f>IF(total!B1884&lt;&gt;"",total!B1884,"")</f>
        <v/>
      </c>
      <c r="C1882" s="12" t="str">
        <f>IF(total!D1884&lt;&gt;"",total!D1884,"")</f>
        <v/>
      </c>
      <c r="D1882" s="12" t="str">
        <f>IF(total!F1884&lt;&gt;"",total!F1884,"")</f>
        <v/>
      </c>
      <c r="E1882" s="12" t="str">
        <f>IF(total!G1884&lt;&gt;"",total!G1884,"")</f>
        <v/>
      </c>
      <c r="F1882" s="12" t="str">
        <f>IF(total!I1884&lt;&gt;"",total!I1884,"")</f>
        <v/>
      </c>
    </row>
    <row r="1883" spans="1:6" x14ac:dyDescent="0.25">
      <c r="A1883" s="12" t="str">
        <f>IF(total!B1885&lt;&gt;"",total!A1885,"")</f>
        <v/>
      </c>
      <c r="B1883" s="12" t="str">
        <f>IF(total!B1885&lt;&gt;"",total!B1885,"")</f>
        <v/>
      </c>
      <c r="C1883" s="12" t="str">
        <f>IF(total!D1885&lt;&gt;"",total!D1885,"")</f>
        <v/>
      </c>
      <c r="D1883" s="12" t="str">
        <f>IF(total!F1885&lt;&gt;"",total!F1885,"")</f>
        <v/>
      </c>
      <c r="E1883" s="12" t="str">
        <f>IF(total!G1885&lt;&gt;"",total!G1885,"")</f>
        <v/>
      </c>
      <c r="F1883" s="12" t="str">
        <f>IF(total!I1885&lt;&gt;"",total!I1885,"")</f>
        <v/>
      </c>
    </row>
    <row r="1884" spans="1:6" x14ac:dyDescent="0.25">
      <c r="A1884" s="12" t="str">
        <f>IF(total!B1886&lt;&gt;"",total!A1886,"")</f>
        <v/>
      </c>
      <c r="B1884" s="12" t="str">
        <f>IF(total!B1886&lt;&gt;"",total!B1886,"")</f>
        <v/>
      </c>
      <c r="C1884" s="12" t="str">
        <f>IF(total!D1886&lt;&gt;"",total!D1886,"")</f>
        <v/>
      </c>
      <c r="D1884" s="12" t="str">
        <f>IF(total!F1886&lt;&gt;"",total!F1886,"")</f>
        <v/>
      </c>
      <c r="E1884" s="12" t="str">
        <f>IF(total!G1886&lt;&gt;"",total!G1886,"")</f>
        <v/>
      </c>
      <c r="F1884" s="12" t="str">
        <f>IF(total!I1886&lt;&gt;"",total!I1886,"")</f>
        <v/>
      </c>
    </row>
    <row r="1885" spans="1:6" x14ac:dyDescent="0.25">
      <c r="A1885" s="12" t="str">
        <f>IF(total!B1887&lt;&gt;"",total!A1887,"")</f>
        <v/>
      </c>
      <c r="B1885" s="12" t="str">
        <f>IF(total!B1887&lt;&gt;"",total!B1887,"")</f>
        <v/>
      </c>
      <c r="C1885" s="12" t="str">
        <f>IF(total!D1887&lt;&gt;"",total!D1887,"")</f>
        <v/>
      </c>
      <c r="D1885" s="12" t="str">
        <f>IF(total!F1887&lt;&gt;"",total!F1887,"")</f>
        <v/>
      </c>
      <c r="E1885" s="12" t="str">
        <f>IF(total!G1887&lt;&gt;"",total!G1887,"")</f>
        <v/>
      </c>
      <c r="F1885" s="12" t="str">
        <f>IF(total!I1887&lt;&gt;"",total!I1887,"")</f>
        <v/>
      </c>
    </row>
    <row r="1886" spans="1:6" x14ac:dyDescent="0.25">
      <c r="A1886" s="12" t="str">
        <f>IF(total!B1888&lt;&gt;"",total!A1888,"")</f>
        <v/>
      </c>
      <c r="B1886" s="12" t="str">
        <f>IF(total!B1888&lt;&gt;"",total!B1888,"")</f>
        <v/>
      </c>
      <c r="C1886" s="12" t="str">
        <f>IF(total!D1888&lt;&gt;"",total!D1888,"")</f>
        <v/>
      </c>
      <c r="D1886" s="12" t="str">
        <f>IF(total!F1888&lt;&gt;"",total!F1888,"")</f>
        <v/>
      </c>
      <c r="E1886" s="12" t="str">
        <f>IF(total!G1888&lt;&gt;"",total!G1888,"")</f>
        <v/>
      </c>
      <c r="F1886" s="12" t="str">
        <f>IF(total!I1888&lt;&gt;"",total!I1888,"")</f>
        <v/>
      </c>
    </row>
    <row r="1887" spans="1:6" x14ac:dyDescent="0.25">
      <c r="A1887" s="12" t="str">
        <f>IF(total!B1889&lt;&gt;"",total!A1889,"")</f>
        <v/>
      </c>
      <c r="B1887" s="12" t="str">
        <f>IF(total!B1889&lt;&gt;"",total!B1889,"")</f>
        <v/>
      </c>
      <c r="C1887" s="12" t="str">
        <f>IF(total!D1889&lt;&gt;"",total!D1889,"")</f>
        <v/>
      </c>
      <c r="D1887" s="12" t="str">
        <f>IF(total!F1889&lt;&gt;"",total!F1889,"")</f>
        <v/>
      </c>
      <c r="E1887" s="12" t="str">
        <f>IF(total!G1889&lt;&gt;"",total!G1889,"")</f>
        <v/>
      </c>
      <c r="F1887" s="12" t="str">
        <f>IF(total!I1889&lt;&gt;"",total!I1889,"")</f>
        <v/>
      </c>
    </row>
    <row r="1888" spans="1:6" x14ac:dyDescent="0.25">
      <c r="A1888" s="12" t="str">
        <f>IF(total!B1890&lt;&gt;"",total!A1890,"")</f>
        <v/>
      </c>
      <c r="B1888" s="12" t="str">
        <f>IF(total!B1890&lt;&gt;"",total!B1890,"")</f>
        <v/>
      </c>
      <c r="C1888" s="12" t="str">
        <f>IF(total!D1890&lt;&gt;"",total!D1890,"")</f>
        <v/>
      </c>
      <c r="D1888" s="12" t="str">
        <f>IF(total!F1890&lt;&gt;"",total!F1890,"")</f>
        <v/>
      </c>
      <c r="E1888" s="12" t="str">
        <f>IF(total!G1890&lt;&gt;"",total!G1890,"")</f>
        <v/>
      </c>
      <c r="F1888" s="12" t="str">
        <f>IF(total!I1890&lt;&gt;"",total!I1890,"")</f>
        <v/>
      </c>
    </row>
    <row r="1889" spans="1:6" x14ac:dyDescent="0.25">
      <c r="A1889" s="12" t="str">
        <f>IF(total!B1891&lt;&gt;"",total!A1891,"")</f>
        <v/>
      </c>
      <c r="B1889" s="12" t="str">
        <f>IF(total!B1891&lt;&gt;"",total!B1891,"")</f>
        <v/>
      </c>
      <c r="C1889" s="12" t="str">
        <f>IF(total!D1891&lt;&gt;"",total!D1891,"")</f>
        <v/>
      </c>
      <c r="D1889" s="12" t="str">
        <f>IF(total!F1891&lt;&gt;"",total!F1891,"")</f>
        <v/>
      </c>
      <c r="E1889" s="12" t="str">
        <f>IF(total!G1891&lt;&gt;"",total!G1891,"")</f>
        <v/>
      </c>
      <c r="F1889" s="12" t="str">
        <f>IF(total!I1891&lt;&gt;"",total!I1891,"")</f>
        <v/>
      </c>
    </row>
    <row r="1890" spans="1:6" x14ac:dyDescent="0.25">
      <c r="A1890" s="12" t="str">
        <f>IF(total!B1892&lt;&gt;"",total!A1892,"")</f>
        <v/>
      </c>
      <c r="B1890" s="12" t="str">
        <f>IF(total!B1892&lt;&gt;"",total!B1892,"")</f>
        <v/>
      </c>
      <c r="C1890" s="12" t="str">
        <f>IF(total!D1892&lt;&gt;"",total!D1892,"")</f>
        <v/>
      </c>
      <c r="D1890" s="12" t="str">
        <f>IF(total!F1892&lt;&gt;"",total!F1892,"")</f>
        <v/>
      </c>
      <c r="E1890" s="12" t="str">
        <f>IF(total!G1892&lt;&gt;"",total!G1892,"")</f>
        <v/>
      </c>
      <c r="F1890" s="12" t="str">
        <f>IF(total!I1892&lt;&gt;"",total!I1892,"")</f>
        <v/>
      </c>
    </row>
    <row r="1891" spans="1:6" x14ac:dyDescent="0.25">
      <c r="A1891" s="12" t="str">
        <f>IF(total!B1893&lt;&gt;"",total!A1893,"")</f>
        <v/>
      </c>
      <c r="B1891" s="12" t="str">
        <f>IF(total!B1893&lt;&gt;"",total!B1893,"")</f>
        <v/>
      </c>
      <c r="C1891" s="12" t="str">
        <f>IF(total!D1893&lt;&gt;"",total!D1893,"")</f>
        <v/>
      </c>
      <c r="D1891" s="12" t="str">
        <f>IF(total!F1893&lt;&gt;"",total!F1893,"")</f>
        <v/>
      </c>
      <c r="E1891" s="12" t="str">
        <f>IF(total!G1893&lt;&gt;"",total!G1893,"")</f>
        <v/>
      </c>
      <c r="F1891" s="12" t="str">
        <f>IF(total!I1893&lt;&gt;"",total!I1893,"")</f>
        <v/>
      </c>
    </row>
    <row r="1892" spans="1:6" x14ac:dyDescent="0.25">
      <c r="A1892" s="12" t="str">
        <f>IF(total!B1894&lt;&gt;"",total!A1894,"")</f>
        <v/>
      </c>
      <c r="B1892" s="12" t="str">
        <f>IF(total!B1894&lt;&gt;"",total!B1894,"")</f>
        <v/>
      </c>
      <c r="C1892" s="12" t="str">
        <f>IF(total!D1894&lt;&gt;"",total!D1894,"")</f>
        <v/>
      </c>
      <c r="D1892" s="12" t="str">
        <f>IF(total!F1894&lt;&gt;"",total!F1894,"")</f>
        <v/>
      </c>
      <c r="E1892" s="12" t="str">
        <f>IF(total!G1894&lt;&gt;"",total!G1894,"")</f>
        <v/>
      </c>
      <c r="F1892" s="12" t="str">
        <f>IF(total!I1894&lt;&gt;"",total!I1894,"")</f>
        <v/>
      </c>
    </row>
    <row r="1893" spans="1:6" x14ac:dyDescent="0.25">
      <c r="A1893" s="12" t="str">
        <f>IF(total!B1895&lt;&gt;"",total!A1895,"")</f>
        <v/>
      </c>
      <c r="B1893" s="12" t="str">
        <f>IF(total!B1895&lt;&gt;"",total!B1895,"")</f>
        <v/>
      </c>
      <c r="C1893" s="12" t="str">
        <f>IF(total!D1895&lt;&gt;"",total!D1895,"")</f>
        <v/>
      </c>
      <c r="D1893" s="12" t="str">
        <f>IF(total!F1895&lt;&gt;"",total!F1895,"")</f>
        <v/>
      </c>
      <c r="E1893" s="12" t="str">
        <f>IF(total!G1895&lt;&gt;"",total!G1895,"")</f>
        <v/>
      </c>
      <c r="F1893" s="12" t="str">
        <f>IF(total!I1895&lt;&gt;"",total!I1895,"")</f>
        <v/>
      </c>
    </row>
    <row r="1894" spans="1:6" x14ac:dyDescent="0.25">
      <c r="A1894" s="12" t="str">
        <f>IF(total!B1896&lt;&gt;"",total!A1896,"")</f>
        <v/>
      </c>
      <c r="B1894" s="12" t="str">
        <f>IF(total!B1896&lt;&gt;"",total!B1896,"")</f>
        <v/>
      </c>
      <c r="C1894" s="12" t="str">
        <f>IF(total!D1896&lt;&gt;"",total!D1896,"")</f>
        <v/>
      </c>
      <c r="D1894" s="12" t="str">
        <f>IF(total!F1896&lt;&gt;"",total!F1896,"")</f>
        <v/>
      </c>
      <c r="E1894" s="12" t="str">
        <f>IF(total!G1896&lt;&gt;"",total!G1896,"")</f>
        <v/>
      </c>
      <c r="F1894" s="12" t="str">
        <f>IF(total!I1896&lt;&gt;"",total!I1896,"")</f>
        <v/>
      </c>
    </row>
    <row r="1895" spans="1:6" x14ac:dyDescent="0.25">
      <c r="A1895" s="12" t="str">
        <f>IF(total!B1897&lt;&gt;"",total!A1897,"")</f>
        <v/>
      </c>
      <c r="B1895" s="12" t="str">
        <f>IF(total!B1897&lt;&gt;"",total!B1897,"")</f>
        <v/>
      </c>
      <c r="C1895" s="12" t="str">
        <f>IF(total!D1897&lt;&gt;"",total!D1897,"")</f>
        <v/>
      </c>
      <c r="D1895" s="12" t="str">
        <f>IF(total!F1897&lt;&gt;"",total!F1897,"")</f>
        <v/>
      </c>
      <c r="E1895" s="12" t="str">
        <f>IF(total!G1897&lt;&gt;"",total!G1897,"")</f>
        <v/>
      </c>
      <c r="F1895" s="12" t="str">
        <f>IF(total!I1897&lt;&gt;"",total!I1897,"")</f>
        <v/>
      </c>
    </row>
    <row r="1896" spans="1:6" x14ac:dyDescent="0.25">
      <c r="A1896" s="12" t="str">
        <f>IF(total!B1898&lt;&gt;"",total!A1898,"")</f>
        <v/>
      </c>
      <c r="B1896" s="12" t="str">
        <f>IF(total!B1898&lt;&gt;"",total!B1898,"")</f>
        <v/>
      </c>
      <c r="C1896" s="12" t="str">
        <f>IF(total!D1898&lt;&gt;"",total!D1898,"")</f>
        <v/>
      </c>
      <c r="D1896" s="12" t="str">
        <f>IF(total!F1898&lt;&gt;"",total!F1898,"")</f>
        <v/>
      </c>
      <c r="E1896" s="12" t="str">
        <f>IF(total!G1898&lt;&gt;"",total!G1898,"")</f>
        <v/>
      </c>
      <c r="F1896" s="12" t="str">
        <f>IF(total!I1898&lt;&gt;"",total!I1898,"")</f>
        <v/>
      </c>
    </row>
    <row r="1897" spans="1:6" x14ac:dyDescent="0.25">
      <c r="A1897" s="12" t="str">
        <f>IF(total!B1899&lt;&gt;"",total!A1899,"")</f>
        <v/>
      </c>
      <c r="B1897" s="12" t="str">
        <f>IF(total!B1899&lt;&gt;"",total!B1899,"")</f>
        <v/>
      </c>
      <c r="C1897" s="12" t="str">
        <f>IF(total!D1899&lt;&gt;"",total!D1899,"")</f>
        <v/>
      </c>
      <c r="D1897" s="12" t="str">
        <f>IF(total!F1899&lt;&gt;"",total!F1899,"")</f>
        <v/>
      </c>
      <c r="E1897" s="12" t="str">
        <f>IF(total!G1899&lt;&gt;"",total!G1899,"")</f>
        <v/>
      </c>
      <c r="F1897" s="12" t="str">
        <f>IF(total!I1899&lt;&gt;"",total!I1899,"")</f>
        <v/>
      </c>
    </row>
    <row r="1898" spans="1:6" x14ac:dyDescent="0.25">
      <c r="A1898" s="12" t="str">
        <f>IF(total!B1900&lt;&gt;"",total!A1900,"")</f>
        <v/>
      </c>
      <c r="B1898" s="12" t="str">
        <f>IF(total!B1900&lt;&gt;"",total!B1900,"")</f>
        <v/>
      </c>
      <c r="C1898" s="12" t="str">
        <f>IF(total!D1900&lt;&gt;"",total!D1900,"")</f>
        <v/>
      </c>
      <c r="D1898" s="12" t="str">
        <f>IF(total!F1900&lt;&gt;"",total!F1900,"")</f>
        <v/>
      </c>
      <c r="E1898" s="12" t="str">
        <f>IF(total!G1900&lt;&gt;"",total!G1900,"")</f>
        <v/>
      </c>
      <c r="F1898" s="12" t="str">
        <f>IF(total!I1900&lt;&gt;"",total!I1900,"")</f>
        <v/>
      </c>
    </row>
    <row r="1899" spans="1:6" x14ac:dyDescent="0.25">
      <c r="A1899" s="12" t="str">
        <f>IF(total!B1901&lt;&gt;"",total!A1901,"")</f>
        <v/>
      </c>
      <c r="B1899" s="12" t="str">
        <f>IF(total!B1901&lt;&gt;"",total!B1901,"")</f>
        <v/>
      </c>
      <c r="C1899" s="12" t="str">
        <f>IF(total!D1901&lt;&gt;"",total!D1901,"")</f>
        <v/>
      </c>
      <c r="D1899" s="12" t="str">
        <f>IF(total!F1901&lt;&gt;"",total!F1901,"")</f>
        <v/>
      </c>
      <c r="E1899" s="12" t="str">
        <f>IF(total!G1901&lt;&gt;"",total!G1901,"")</f>
        <v/>
      </c>
      <c r="F1899" s="12" t="str">
        <f>IF(total!I1901&lt;&gt;"",total!I1901,"")</f>
        <v/>
      </c>
    </row>
    <row r="1900" spans="1:6" x14ac:dyDescent="0.25">
      <c r="A1900" s="12" t="str">
        <f>IF(total!B1902&lt;&gt;"",total!A1902,"")</f>
        <v/>
      </c>
      <c r="B1900" s="12" t="str">
        <f>IF(total!B1902&lt;&gt;"",total!B1902,"")</f>
        <v/>
      </c>
      <c r="C1900" s="12" t="str">
        <f>IF(total!D1902&lt;&gt;"",total!D1902,"")</f>
        <v/>
      </c>
      <c r="D1900" s="12" t="str">
        <f>IF(total!F1902&lt;&gt;"",total!F1902,"")</f>
        <v/>
      </c>
      <c r="E1900" s="12" t="str">
        <f>IF(total!G1902&lt;&gt;"",total!G1902,"")</f>
        <v/>
      </c>
      <c r="F1900" s="12" t="str">
        <f>IF(total!I1902&lt;&gt;"",total!I1902,"")</f>
        <v/>
      </c>
    </row>
    <row r="1901" spans="1:6" x14ac:dyDescent="0.25">
      <c r="A1901" s="12" t="str">
        <f>IF(total!B1903&lt;&gt;"",total!A1903,"")</f>
        <v/>
      </c>
      <c r="B1901" s="12" t="str">
        <f>IF(total!B1903&lt;&gt;"",total!B1903,"")</f>
        <v/>
      </c>
      <c r="C1901" s="12" t="str">
        <f>IF(total!D1903&lt;&gt;"",total!D1903,"")</f>
        <v/>
      </c>
      <c r="D1901" s="12" t="str">
        <f>IF(total!F1903&lt;&gt;"",total!F1903,"")</f>
        <v/>
      </c>
      <c r="E1901" s="12" t="str">
        <f>IF(total!G1903&lt;&gt;"",total!G1903,"")</f>
        <v/>
      </c>
      <c r="F1901" s="12" t="str">
        <f>IF(total!I1903&lt;&gt;"",total!I1903,"")</f>
        <v/>
      </c>
    </row>
    <row r="1902" spans="1:6" x14ac:dyDescent="0.25">
      <c r="A1902" s="12" t="str">
        <f>IF(total!B1904&lt;&gt;"",total!A1904,"")</f>
        <v/>
      </c>
      <c r="B1902" s="12" t="str">
        <f>IF(total!B1904&lt;&gt;"",total!B1904,"")</f>
        <v/>
      </c>
      <c r="C1902" s="12" t="str">
        <f>IF(total!D1904&lt;&gt;"",total!D1904,"")</f>
        <v/>
      </c>
      <c r="D1902" s="12" t="str">
        <f>IF(total!F1904&lt;&gt;"",total!F1904,"")</f>
        <v/>
      </c>
      <c r="E1902" s="12" t="str">
        <f>IF(total!G1904&lt;&gt;"",total!G1904,"")</f>
        <v/>
      </c>
      <c r="F1902" s="12" t="str">
        <f>IF(total!I1904&lt;&gt;"",total!I1904,"")</f>
        <v/>
      </c>
    </row>
    <row r="1903" spans="1:6" x14ac:dyDescent="0.25">
      <c r="A1903" s="12" t="str">
        <f>IF(total!B1905&lt;&gt;"",total!A1905,"")</f>
        <v/>
      </c>
      <c r="B1903" s="12" t="str">
        <f>IF(total!B1905&lt;&gt;"",total!B1905,"")</f>
        <v/>
      </c>
      <c r="C1903" s="12" t="str">
        <f>IF(total!D1905&lt;&gt;"",total!D1905,"")</f>
        <v/>
      </c>
      <c r="D1903" s="12" t="str">
        <f>IF(total!F1905&lt;&gt;"",total!F1905,"")</f>
        <v/>
      </c>
      <c r="E1903" s="12" t="str">
        <f>IF(total!G1905&lt;&gt;"",total!G1905,"")</f>
        <v/>
      </c>
      <c r="F1903" s="12" t="str">
        <f>IF(total!I1905&lt;&gt;"",total!I1905,"")</f>
        <v/>
      </c>
    </row>
    <row r="1904" spans="1:6" x14ac:dyDescent="0.25">
      <c r="A1904" s="12" t="str">
        <f>IF(total!B1906&lt;&gt;"",total!A1906,"")</f>
        <v/>
      </c>
      <c r="B1904" s="12" t="str">
        <f>IF(total!B1906&lt;&gt;"",total!B1906,"")</f>
        <v/>
      </c>
      <c r="C1904" s="12" t="str">
        <f>IF(total!D1906&lt;&gt;"",total!D1906,"")</f>
        <v/>
      </c>
      <c r="D1904" s="12" t="str">
        <f>IF(total!F1906&lt;&gt;"",total!F1906,"")</f>
        <v/>
      </c>
      <c r="E1904" s="12" t="str">
        <f>IF(total!G1906&lt;&gt;"",total!G1906,"")</f>
        <v/>
      </c>
      <c r="F1904" s="12" t="str">
        <f>IF(total!I1906&lt;&gt;"",total!I1906,"")</f>
        <v/>
      </c>
    </row>
    <row r="1905" spans="1:6" x14ac:dyDescent="0.25">
      <c r="A1905" s="12" t="str">
        <f>IF(total!B1907&lt;&gt;"",total!A1907,"")</f>
        <v/>
      </c>
      <c r="B1905" s="12" t="str">
        <f>IF(total!B1907&lt;&gt;"",total!B1907,"")</f>
        <v/>
      </c>
      <c r="C1905" s="12" t="str">
        <f>IF(total!D1907&lt;&gt;"",total!D1907,"")</f>
        <v/>
      </c>
      <c r="D1905" s="12" t="str">
        <f>IF(total!F1907&lt;&gt;"",total!F1907,"")</f>
        <v/>
      </c>
      <c r="E1905" s="12" t="str">
        <f>IF(total!G1907&lt;&gt;"",total!G1907,"")</f>
        <v/>
      </c>
      <c r="F1905" s="12" t="str">
        <f>IF(total!I1907&lt;&gt;"",total!I1907,"")</f>
        <v/>
      </c>
    </row>
    <row r="1906" spans="1:6" x14ac:dyDescent="0.25">
      <c r="A1906" s="12" t="str">
        <f>IF(total!B1908&lt;&gt;"",total!A1908,"")</f>
        <v/>
      </c>
      <c r="B1906" s="12" t="str">
        <f>IF(total!B1908&lt;&gt;"",total!B1908,"")</f>
        <v/>
      </c>
      <c r="C1906" s="12" t="str">
        <f>IF(total!D1908&lt;&gt;"",total!D1908,"")</f>
        <v/>
      </c>
      <c r="D1906" s="12" t="str">
        <f>IF(total!F1908&lt;&gt;"",total!F1908,"")</f>
        <v/>
      </c>
      <c r="E1906" s="12" t="str">
        <f>IF(total!G1908&lt;&gt;"",total!G1908,"")</f>
        <v/>
      </c>
      <c r="F1906" s="12" t="str">
        <f>IF(total!I1908&lt;&gt;"",total!I1908,"")</f>
        <v/>
      </c>
    </row>
    <row r="1907" spans="1:6" x14ac:dyDescent="0.25">
      <c r="A1907" s="12" t="str">
        <f>IF(total!B1909&lt;&gt;"",total!A1909,"")</f>
        <v/>
      </c>
      <c r="B1907" s="12" t="str">
        <f>IF(total!B1909&lt;&gt;"",total!B1909,"")</f>
        <v/>
      </c>
      <c r="C1907" s="12" t="str">
        <f>IF(total!D1909&lt;&gt;"",total!D1909,"")</f>
        <v/>
      </c>
      <c r="D1907" s="12" t="str">
        <f>IF(total!F1909&lt;&gt;"",total!F1909,"")</f>
        <v/>
      </c>
      <c r="E1907" s="12" t="str">
        <f>IF(total!G1909&lt;&gt;"",total!G1909,"")</f>
        <v/>
      </c>
      <c r="F1907" s="12" t="str">
        <f>IF(total!I1909&lt;&gt;"",total!I1909,"")</f>
        <v/>
      </c>
    </row>
    <row r="1908" spans="1:6" x14ac:dyDescent="0.25">
      <c r="A1908" s="12" t="str">
        <f>IF(total!B1910&lt;&gt;"",total!A1910,"")</f>
        <v/>
      </c>
      <c r="B1908" s="12" t="str">
        <f>IF(total!B1910&lt;&gt;"",total!B1910,"")</f>
        <v/>
      </c>
      <c r="C1908" s="12" t="str">
        <f>IF(total!D1910&lt;&gt;"",total!D1910,"")</f>
        <v/>
      </c>
      <c r="D1908" s="12" t="str">
        <f>IF(total!F1910&lt;&gt;"",total!F1910,"")</f>
        <v/>
      </c>
      <c r="E1908" s="12" t="str">
        <f>IF(total!G1910&lt;&gt;"",total!G1910,"")</f>
        <v/>
      </c>
      <c r="F1908" s="12" t="str">
        <f>IF(total!I1910&lt;&gt;"",total!I1910,"")</f>
        <v/>
      </c>
    </row>
    <row r="1909" spans="1:6" x14ac:dyDescent="0.25">
      <c r="A1909" s="12" t="str">
        <f>IF(total!B1911&lt;&gt;"",total!A1911,"")</f>
        <v/>
      </c>
      <c r="B1909" s="12" t="str">
        <f>IF(total!B1911&lt;&gt;"",total!B1911,"")</f>
        <v/>
      </c>
      <c r="C1909" s="12" t="str">
        <f>IF(total!D1911&lt;&gt;"",total!D1911,"")</f>
        <v/>
      </c>
      <c r="D1909" s="12" t="str">
        <f>IF(total!F1911&lt;&gt;"",total!F1911,"")</f>
        <v/>
      </c>
      <c r="E1909" s="12" t="str">
        <f>IF(total!G1911&lt;&gt;"",total!G1911,"")</f>
        <v/>
      </c>
      <c r="F1909" s="12" t="str">
        <f>IF(total!I1911&lt;&gt;"",total!I1911,"")</f>
        <v/>
      </c>
    </row>
    <row r="1910" spans="1:6" x14ac:dyDescent="0.25">
      <c r="A1910" s="12" t="str">
        <f>IF(total!B1912&lt;&gt;"",total!A1912,"")</f>
        <v/>
      </c>
      <c r="B1910" s="12" t="str">
        <f>IF(total!B1912&lt;&gt;"",total!B1912,"")</f>
        <v/>
      </c>
      <c r="C1910" s="12" t="str">
        <f>IF(total!D1912&lt;&gt;"",total!D1912,"")</f>
        <v/>
      </c>
      <c r="D1910" s="12" t="str">
        <f>IF(total!F1912&lt;&gt;"",total!F1912,"")</f>
        <v/>
      </c>
      <c r="E1910" s="12" t="str">
        <f>IF(total!G1912&lt;&gt;"",total!G1912,"")</f>
        <v/>
      </c>
      <c r="F1910" s="12" t="str">
        <f>IF(total!I1912&lt;&gt;"",total!I1912,"")</f>
        <v/>
      </c>
    </row>
    <row r="1911" spans="1:6" x14ac:dyDescent="0.25">
      <c r="A1911" s="12" t="str">
        <f>IF(total!B1913&lt;&gt;"",total!A1913,"")</f>
        <v/>
      </c>
      <c r="B1911" s="12" t="str">
        <f>IF(total!B1913&lt;&gt;"",total!B1913,"")</f>
        <v/>
      </c>
      <c r="C1911" s="12" t="str">
        <f>IF(total!D1913&lt;&gt;"",total!D1913,"")</f>
        <v/>
      </c>
      <c r="D1911" s="12" t="str">
        <f>IF(total!F1913&lt;&gt;"",total!F1913,"")</f>
        <v/>
      </c>
      <c r="E1911" s="12" t="str">
        <f>IF(total!G1913&lt;&gt;"",total!G1913,"")</f>
        <v/>
      </c>
      <c r="F1911" s="12" t="str">
        <f>IF(total!I1913&lt;&gt;"",total!I1913,"")</f>
        <v/>
      </c>
    </row>
    <row r="1912" spans="1:6" x14ac:dyDescent="0.25">
      <c r="A1912" s="12" t="str">
        <f>IF(total!B1914&lt;&gt;"",total!A1914,"")</f>
        <v/>
      </c>
      <c r="B1912" s="12" t="str">
        <f>IF(total!B1914&lt;&gt;"",total!B1914,"")</f>
        <v/>
      </c>
      <c r="C1912" s="12" t="str">
        <f>IF(total!D1914&lt;&gt;"",total!D1914,"")</f>
        <v/>
      </c>
      <c r="D1912" s="12" t="str">
        <f>IF(total!F1914&lt;&gt;"",total!F1914,"")</f>
        <v/>
      </c>
      <c r="E1912" s="12" t="str">
        <f>IF(total!G1914&lt;&gt;"",total!G1914,"")</f>
        <v/>
      </c>
      <c r="F1912" s="12" t="str">
        <f>IF(total!I1914&lt;&gt;"",total!I1914,"")</f>
        <v/>
      </c>
    </row>
    <row r="1913" spans="1:6" x14ac:dyDescent="0.25">
      <c r="A1913" s="12" t="str">
        <f>IF(total!B1915&lt;&gt;"",total!A1915,"")</f>
        <v/>
      </c>
      <c r="B1913" s="12" t="str">
        <f>IF(total!B1915&lt;&gt;"",total!B1915,"")</f>
        <v/>
      </c>
      <c r="C1913" s="12" t="str">
        <f>IF(total!D1915&lt;&gt;"",total!D1915,"")</f>
        <v/>
      </c>
      <c r="D1913" s="12" t="str">
        <f>IF(total!F1915&lt;&gt;"",total!F1915,"")</f>
        <v/>
      </c>
      <c r="E1913" s="12" t="str">
        <f>IF(total!G1915&lt;&gt;"",total!G1915,"")</f>
        <v/>
      </c>
      <c r="F1913" s="12" t="str">
        <f>IF(total!I1915&lt;&gt;"",total!I1915,"")</f>
        <v/>
      </c>
    </row>
    <row r="1914" spans="1:6" x14ac:dyDescent="0.25">
      <c r="A1914" s="12" t="str">
        <f>IF(total!B1916&lt;&gt;"",total!A1916,"")</f>
        <v/>
      </c>
      <c r="B1914" s="12" t="str">
        <f>IF(total!B1916&lt;&gt;"",total!B1916,"")</f>
        <v/>
      </c>
      <c r="C1914" s="12" t="str">
        <f>IF(total!D1916&lt;&gt;"",total!D1916,"")</f>
        <v/>
      </c>
      <c r="D1914" s="12" t="str">
        <f>IF(total!F1916&lt;&gt;"",total!F1916,"")</f>
        <v/>
      </c>
      <c r="E1914" s="12" t="str">
        <f>IF(total!G1916&lt;&gt;"",total!G1916,"")</f>
        <v/>
      </c>
      <c r="F1914" s="12" t="str">
        <f>IF(total!I1916&lt;&gt;"",total!I1916,"")</f>
        <v/>
      </c>
    </row>
    <row r="1915" spans="1:6" x14ac:dyDescent="0.25">
      <c r="A1915" s="12" t="str">
        <f>IF(total!B1917&lt;&gt;"",total!A1917,"")</f>
        <v/>
      </c>
      <c r="B1915" s="12" t="str">
        <f>IF(total!B1917&lt;&gt;"",total!B1917,"")</f>
        <v/>
      </c>
      <c r="C1915" s="12" t="str">
        <f>IF(total!D1917&lt;&gt;"",total!D1917,"")</f>
        <v/>
      </c>
      <c r="D1915" s="12" t="str">
        <f>IF(total!F1917&lt;&gt;"",total!F1917,"")</f>
        <v/>
      </c>
      <c r="E1915" s="12" t="str">
        <f>IF(total!G1917&lt;&gt;"",total!G1917,"")</f>
        <v/>
      </c>
      <c r="F1915" s="12" t="str">
        <f>IF(total!I1917&lt;&gt;"",total!I1917,"")</f>
        <v/>
      </c>
    </row>
    <row r="1916" spans="1:6" x14ac:dyDescent="0.25">
      <c r="A1916" s="12" t="str">
        <f>IF(total!B1918&lt;&gt;"",total!A1918,"")</f>
        <v/>
      </c>
      <c r="B1916" s="12" t="str">
        <f>IF(total!B1918&lt;&gt;"",total!B1918,"")</f>
        <v/>
      </c>
      <c r="C1916" s="12" t="str">
        <f>IF(total!D1918&lt;&gt;"",total!D1918,"")</f>
        <v/>
      </c>
      <c r="D1916" s="12" t="str">
        <f>IF(total!F1918&lt;&gt;"",total!F1918,"")</f>
        <v/>
      </c>
      <c r="E1916" s="12" t="str">
        <f>IF(total!G1918&lt;&gt;"",total!G1918,"")</f>
        <v/>
      </c>
      <c r="F1916" s="12" t="str">
        <f>IF(total!I1918&lt;&gt;"",total!I1918,"")</f>
        <v/>
      </c>
    </row>
    <row r="1917" spans="1:6" x14ac:dyDescent="0.25">
      <c r="A1917" s="12" t="str">
        <f>IF(total!B1919&lt;&gt;"",total!A1919,"")</f>
        <v/>
      </c>
      <c r="B1917" s="12" t="str">
        <f>IF(total!B1919&lt;&gt;"",total!B1919,"")</f>
        <v/>
      </c>
      <c r="C1917" s="12" t="str">
        <f>IF(total!D1919&lt;&gt;"",total!D1919,"")</f>
        <v/>
      </c>
      <c r="D1917" s="12" t="str">
        <f>IF(total!F1919&lt;&gt;"",total!F1919,"")</f>
        <v/>
      </c>
      <c r="E1917" s="12" t="str">
        <f>IF(total!G1919&lt;&gt;"",total!G1919,"")</f>
        <v/>
      </c>
      <c r="F1917" s="12" t="str">
        <f>IF(total!I1919&lt;&gt;"",total!I1919,"")</f>
        <v/>
      </c>
    </row>
    <row r="1918" spans="1:6" x14ac:dyDescent="0.25">
      <c r="A1918" s="12" t="str">
        <f>IF(total!B1920&lt;&gt;"",total!A1920,"")</f>
        <v/>
      </c>
      <c r="B1918" s="12" t="str">
        <f>IF(total!B1920&lt;&gt;"",total!B1920,"")</f>
        <v/>
      </c>
      <c r="C1918" s="12" t="str">
        <f>IF(total!D1920&lt;&gt;"",total!D1920,"")</f>
        <v/>
      </c>
      <c r="D1918" s="12" t="str">
        <f>IF(total!F1920&lt;&gt;"",total!F1920,"")</f>
        <v/>
      </c>
      <c r="E1918" s="12" t="str">
        <f>IF(total!G1920&lt;&gt;"",total!G1920,"")</f>
        <v/>
      </c>
      <c r="F1918" s="12" t="str">
        <f>IF(total!I1920&lt;&gt;"",total!I1920,"")</f>
        <v/>
      </c>
    </row>
    <row r="1919" spans="1:6" x14ac:dyDescent="0.25">
      <c r="A1919" s="12" t="str">
        <f>IF(total!B1921&lt;&gt;"",total!A1921,"")</f>
        <v/>
      </c>
      <c r="B1919" s="12" t="str">
        <f>IF(total!B1921&lt;&gt;"",total!B1921,"")</f>
        <v/>
      </c>
      <c r="C1919" s="12" t="str">
        <f>IF(total!D1921&lt;&gt;"",total!D1921,"")</f>
        <v/>
      </c>
      <c r="D1919" s="12" t="str">
        <f>IF(total!F1921&lt;&gt;"",total!F1921,"")</f>
        <v/>
      </c>
      <c r="E1919" s="12" t="str">
        <f>IF(total!G1921&lt;&gt;"",total!G1921,"")</f>
        <v/>
      </c>
      <c r="F1919" s="12" t="str">
        <f>IF(total!I1921&lt;&gt;"",total!I1921,"")</f>
        <v/>
      </c>
    </row>
    <row r="1920" spans="1:6" x14ac:dyDescent="0.25">
      <c r="A1920" s="12" t="str">
        <f>IF(total!B1922&lt;&gt;"",total!A1922,"")</f>
        <v/>
      </c>
      <c r="B1920" s="12" t="str">
        <f>IF(total!B1922&lt;&gt;"",total!B1922,"")</f>
        <v/>
      </c>
      <c r="C1920" s="12" t="str">
        <f>IF(total!D1922&lt;&gt;"",total!D1922,"")</f>
        <v/>
      </c>
      <c r="D1920" s="12" t="str">
        <f>IF(total!F1922&lt;&gt;"",total!F1922,"")</f>
        <v/>
      </c>
      <c r="E1920" s="12" t="str">
        <f>IF(total!G1922&lt;&gt;"",total!G1922,"")</f>
        <v/>
      </c>
      <c r="F1920" s="12" t="str">
        <f>IF(total!I1922&lt;&gt;"",total!I1922,"")</f>
        <v/>
      </c>
    </row>
    <row r="1921" spans="1:6" x14ac:dyDescent="0.25">
      <c r="A1921" s="12" t="str">
        <f>IF(total!B1923&lt;&gt;"",total!A1923,"")</f>
        <v/>
      </c>
      <c r="B1921" s="12" t="str">
        <f>IF(total!B1923&lt;&gt;"",total!B1923,"")</f>
        <v/>
      </c>
      <c r="C1921" s="12" t="str">
        <f>IF(total!D1923&lt;&gt;"",total!D1923,"")</f>
        <v/>
      </c>
      <c r="D1921" s="12" t="str">
        <f>IF(total!F1923&lt;&gt;"",total!F1923,"")</f>
        <v/>
      </c>
      <c r="E1921" s="12" t="str">
        <f>IF(total!G1923&lt;&gt;"",total!G1923,"")</f>
        <v/>
      </c>
      <c r="F1921" s="12" t="str">
        <f>IF(total!I1923&lt;&gt;"",total!I1923,"")</f>
        <v/>
      </c>
    </row>
    <row r="1922" spans="1:6" x14ac:dyDescent="0.25">
      <c r="A1922" s="12" t="str">
        <f>IF(total!B1924&lt;&gt;"",total!A1924,"")</f>
        <v/>
      </c>
      <c r="B1922" s="12" t="str">
        <f>IF(total!B1924&lt;&gt;"",total!B1924,"")</f>
        <v/>
      </c>
      <c r="C1922" s="12" t="str">
        <f>IF(total!D1924&lt;&gt;"",total!D1924,"")</f>
        <v/>
      </c>
      <c r="D1922" s="12" t="str">
        <f>IF(total!F1924&lt;&gt;"",total!F1924,"")</f>
        <v/>
      </c>
      <c r="E1922" s="12" t="str">
        <f>IF(total!G1924&lt;&gt;"",total!G1924,"")</f>
        <v/>
      </c>
      <c r="F1922" s="12" t="str">
        <f>IF(total!I1924&lt;&gt;"",total!I1924,"")</f>
        <v/>
      </c>
    </row>
    <row r="1923" spans="1:6" x14ac:dyDescent="0.25">
      <c r="A1923" s="12" t="str">
        <f>IF(total!B1925&lt;&gt;"",total!A1925,"")</f>
        <v/>
      </c>
      <c r="B1923" s="12" t="str">
        <f>IF(total!B1925&lt;&gt;"",total!B1925,"")</f>
        <v/>
      </c>
      <c r="C1923" s="12" t="str">
        <f>IF(total!D1925&lt;&gt;"",total!D1925,"")</f>
        <v/>
      </c>
      <c r="D1923" s="12" t="str">
        <f>IF(total!F1925&lt;&gt;"",total!F1925,"")</f>
        <v/>
      </c>
      <c r="E1923" s="12" t="str">
        <f>IF(total!G1925&lt;&gt;"",total!G1925,"")</f>
        <v/>
      </c>
      <c r="F1923" s="12" t="str">
        <f>IF(total!I1925&lt;&gt;"",total!I1925,"")</f>
        <v/>
      </c>
    </row>
    <row r="1924" spans="1:6" x14ac:dyDescent="0.25">
      <c r="A1924" s="12" t="str">
        <f>IF(total!B1926&lt;&gt;"",total!A1926,"")</f>
        <v/>
      </c>
      <c r="B1924" s="12" t="str">
        <f>IF(total!B1926&lt;&gt;"",total!B1926,"")</f>
        <v/>
      </c>
      <c r="C1924" s="12" t="str">
        <f>IF(total!D1926&lt;&gt;"",total!D1926,"")</f>
        <v/>
      </c>
      <c r="D1924" s="12" t="str">
        <f>IF(total!F1926&lt;&gt;"",total!F1926,"")</f>
        <v/>
      </c>
      <c r="E1924" s="12" t="str">
        <f>IF(total!G1926&lt;&gt;"",total!G1926,"")</f>
        <v/>
      </c>
      <c r="F1924" s="12" t="str">
        <f>IF(total!I1926&lt;&gt;"",total!I1926,"")</f>
        <v/>
      </c>
    </row>
    <row r="1925" spans="1:6" x14ac:dyDescent="0.25">
      <c r="A1925" s="12" t="str">
        <f>IF(total!B1927&lt;&gt;"",total!A1927,"")</f>
        <v/>
      </c>
      <c r="B1925" s="12" t="str">
        <f>IF(total!B1927&lt;&gt;"",total!B1927,"")</f>
        <v/>
      </c>
      <c r="C1925" s="12" t="str">
        <f>IF(total!D1927&lt;&gt;"",total!D1927,"")</f>
        <v/>
      </c>
      <c r="D1925" s="12" t="str">
        <f>IF(total!F1927&lt;&gt;"",total!F1927,"")</f>
        <v/>
      </c>
      <c r="E1925" s="12" t="str">
        <f>IF(total!G1927&lt;&gt;"",total!G1927,"")</f>
        <v/>
      </c>
      <c r="F1925" s="12" t="str">
        <f>IF(total!I1927&lt;&gt;"",total!I1927,"")</f>
        <v/>
      </c>
    </row>
    <row r="1926" spans="1:6" x14ac:dyDescent="0.25">
      <c r="A1926" s="12" t="str">
        <f>IF(total!B1928&lt;&gt;"",total!A1928,"")</f>
        <v/>
      </c>
      <c r="B1926" s="12" t="str">
        <f>IF(total!B1928&lt;&gt;"",total!B1928,"")</f>
        <v/>
      </c>
      <c r="C1926" s="12" t="str">
        <f>IF(total!D1928&lt;&gt;"",total!D1928,"")</f>
        <v/>
      </c>
      <c r="D1926" s="12" t="str">
        <f>IF(total!F1928&lt;&gt;"",total!F1928,"")</f>
        <v/>
      </c>
      <c r="E1926" s="12" t="str">
        <f>IF(total!G1928&lt;&gt;"",total!G1928,"")</f>
        <v/>
      </c>
      <c r="F1926" s="12" t="str">
        <f>IF(total!I1928&lt;&gt;"",total!I1928,"")</f>
        <v/>
      </c>
    </row>
    <row r="1927" spans="1:6" x14ac:dyDescent="0.25">
      <c r="A1927" s="12" t="str">
        <f>IF(total!B1929&lt;&gt;"",total!A1929,"")</f>
        <v/>
      </c>
      <c r="B1927" s="12" t="str">
        <f>IF(total!B1929&lt;&gt;"",total!B1929,"")</f>
        <v/>
      </c>
      <c r="C1927" s="12" t="str">
        <f>IF(total!D1929&lt;&gt;"",total!D1929,"")</f>
        <v/>
      </c>
      <c r="D1927" s="12" t="str">
        <f>IF(total!F1929&lt;&gt;"",total!F1929,"")</f>
        <v/>
      </c>
      <c r="E1927" s="12" t="str">
        <f>IF(total!G1929&lt;&gt;"",total!G1929,"")</f>
        <v/>
      </c>
      <c r="F1927" s="12" t="str">
        <f>IF(total!I1929&lt;&gt;"",total!I1929,"")</f>
        <v/>
      </c>
    </row>
    <row r="1928" spans="1:6" x14ac:dyDescent="0.25">
      <c r="A1928" s="12" t="str">
        <f>IF(total!B1930&lt;&gt;"",total!A1930,"")</f>
        <v/>
      </c>
      <c r="B1928" s="12" t="str">
        <f>IF(total!B1930&lt;&gt;"",total!B1930,"")</f>
        <v/>
      </c>
      <c r="C1928" s="12" t="str">
        <f>IF(total!D1930&lt;&gt;"",total!D1930,"")</f>
        <v/>
      </c>
      <c r="D1928" s="12" t="str">
        <f>IF(total!F1930&lt;&gt;"",total!F1930,"")</f>
        <v/>
      </c>
      <c r="E1928" s="12" t="str">
        <f>IF(total!G1930&lt;&gt;"",total!G1930,"")</f>
        <v/>
      </c>
      <c r="F1928" s="12" t="str">
        <f>IF(total!I1930&lt;&gt;"",total!I1930,"")</f>
        <v/>
      </c>
    </row>
    <row r="1929" spans="1:6" x14ac:dyDescent="0.25">
      <c r="A1929" s="12" t="str">
        <f>IF(total!B1931&lt;&gt;"",total!A1931,"")</f>
        <v/>
      </c>
      <c r="B1929" s="12" t="str">
        <f>IF(total!B1931&lt;&gt;"",total!B1931,"")</f>
        <v/>
      </c>
      <c r="C1929" s="12" t="str">
        <f>IF(total!D1931&lt;&gt;"",total!D1931,"")</f>
        <v/>
      </c>
      <c r="D1929" s="12" t="str">
        <f>IF(total!F1931&lt;&gt;"",total!F1931,"")</f>
        <v/>
      </c>
      <c r="E1929" s="12" t="str">
        <f>IF(total!G1931&lt;&gt;"",total!G1931,"")</f>
        <v/>
      </c>
      <c r="F1929" s="12" t="str">
        <f>IF(total!I1931&lt;&gt;"",total!I1931,"")</f>
        <v/>
      </c>
    </row>
    <row r="1930" spans="1:6" x14ac:dyDescent="0.25">
      <c r="A1930" s="12" t="str">
        <f>IF(total!B1932&lt;&gt;"",total!A1932,"")</f>
        <v/>
      </c>
      <c r="B1930" s="12" t="str">
        <f>IF(total!B1932&lt;&gt;"",total!B1932,"")</f>
        <v/>
      </c>
      <c r="C1930" s="12" t="str">
        <f>IF(total!D1932&lt;&gt;"",total!D1932,"")</f>
        <v/>
      </c>
      <c r="D1930" s="12" t="str">
        <f>IF(total!F1932&lt;&gt;"",total!F1932,"")</f>
        <v/>
      </c>
      <c r="E1930" s="12" t="str">
        <f>IF(total!G1932&lt;&gt;"",total!G1932,"")</f>
        <v/>
      </c>
      <c r="F1930" s="12" t="str">
        <f>IF(total!I1932&lt;&gt;"",total!I1932,"")</f>
        <v/>
      </c>
    </row>
    <row r="1931" spans="1:6" x14ac:dyDescent="0.25">
      <c r="A1931" s="12" t="str">
        <f>IF(total!B1933&lt;&gt;"",total!A1933,"")</f>
        <v/>
      </c>
      <c r="B1931" s="12" t="str">
        <f>IF(total!B1933&lt;&gt;"",total!B1933,"")</f>
        <v/>
      </c>
      <c r="C1931" s="12" t="str">
        <f>IF(total!D1933&lt;&gt;"",total!D1933,"")</f>
        <v/>
      </c>
      <c r="D1931" s="12" t="str">
        <f>IF(total!F1933&lt;&gt;"",total!F1933,"")</f>
        <v/>
      </c>
      <c r="E1931" s="12" t="str">
        <f>IF(total!G1933&lt;&gt;"",total!G1933,"")</f>
        <v/>
      </c>
      <c r="F1931" s="12" t="str">
        <f>IF(total!I1933&lt;&gt;"",total!I1933,"")</f>
        <v/>
      </c>
    </row>
    <row r="1932" spans="1:6" x14ac:dyDescent="0.25">
      <c r="A1932" s="12" t="str">
        <f>IF(total!B1934&lt;&gt;"",total!A1934,"")</f>
        <v/>
      </c>
      <c r="B1932" s="12" t="str">
        <f>IF(total!B1934&lt;&gt;"",total!B1934,"")</f>
        <v/>
      </c>
      <c r="C1932" s="12" t="str">
        <f>IF(total!D1934&lt;&gt;"",total!D1934,"")</f>
        <v/>
      </c>
      <c r="D1932" s="12" t="str">
        <f>IF(total!F1934&lt;&gt;"",total!F1934,"")</f>
        <v/>
      </c>
      <c r="E1932" s="12" t="str">
        <f>IF(total!G1934&lt;&gt;"",total!G1934,"")</f>
        <v/>
      </c>
      <c r="F1932" s="12" t="str">
        <f>IF(total!I1934&lt;&gt;"",total!I1934,"")</f>
        <v/>
      </c>
    </row>
    <row r="1933" spans="1:6" x14ac:dyDescent="0.25">
      <c r="A1933" s="12" t="str">
        <f>IF(total!B1935&lt;&gt;"",total!A1935,"")</f>
        <v/>
      </c>
      <c r="B1933" s="12" t="str">
        <f>IF(total!B1935&lt;&gt;"",total!B1935,"")</f>
        <v/>
      </c>
      <c r="C1933" s="12" t="str">
        <f>IF(total!D1935&lt;&gt;"",total!D1935,"")</f>
        <v/>
      </c>
      <c r="D1933" s="12" t="str">
        <f>IF(total!F1935&lt;&gt;"",total!F1935,"")</f>
        <v/>
      </c>
      <c r="E1933" s="12" t="str">
        <f>IF(total!G1935&lt;&gt;"",total!G1935,"")</f>
        <v/>
      </c>
      <c r="F1933" s="12" t="str">
        <f>IF(total!I1935&lt;&gt;"",total!I1935,"")</f>
        <v/>
      </c>
    </row>
    <row r="1934" spans="1:6" x14ac:dyDescent="0.25">
      <c r="A1934" s="12" t="str">
        <f>IF(total!B1936&lt;&gt;"",total!A1936,"")</f>
        <v/>
      </c>
      <c r="B1934" s="12" t="str">
        <f>IF(total!B1936&lt;&gt;"",total!B1936,"")</f>
        <v/>
      </c>
      <c r="C1934" s="12" t="str">
        <f>IF(total!D1936&lt;&gt;"",total!D1936,"")</f>
        <v/>
      </c>
      <c r="D1934" s="12" t="str">
        <f>IF(total!F1936&lt;&gt;"",total!F1936,"")</f>
        <v/>
      </c>
      <c r="E1934" s="12" t="str">
        <f>IF(total!G1936&lt;&gt;"",total!G1936,"")</f>
        <v/>
      </c>
      <c r="F1934" s="12" t="str">
        <f>IF(total!I1936&lt;&gt;"",total!I1936,"")</f>
        <v/>
      </c>
    </row>
    <row r="1935" spans="1:6" x14ac:dyDescent="0.25">
      <c r="A1935" s="12" t="str">
        <f>IF(total!B1937&lt;&gt;"",total!A1937,"")</f>
        <v/>
      </c>
      <c r="B1935" s="12" t="str">
        <f>IF(total!B1937&lt;&gt;"",total!B1937,"")</f>
        <v/>
      </c>
      <c r="C1935" s="12" t="str">
        <f>IF(total!D1937&lt;&gt;"",total!D1937,"")</f>
        <v/>
      </c>
      <c r="D1935" s="12" t="str">
        <f>IF(total!F1937&lt;&gt;"",total!F1937,"")</f>
        <v/>
      </c>
      <c r="E1935" s="12" t="str">
        <f>IF(total!G1937&lt;&gt;"",total!G1937,"")</f>
        <v/>
      </c>
      <c r="F1935" s="12" t="str">
        <f>IF(total!I1937&lt;&gt;"",total!I1937,"")</f>
        <v/>
      </c>
    </row>
    <row r="1936" spans="1:6" x14ac:dyDescent="0.25">
      <c r="A1936" s="12" t="str">
        <f>IF(total!B1938&lt;&gt;"",total!A1938,"")</f>
        <v/>
      </c>
      <c r="B1936" s="12" t="str">
        <f>IF(total!B1938&lt;&gt;"",total!B1938,"")</f>
        <v/>
      </c>
      <c r="C1936" s="12" t="str">
        <f>IF(total!D1938&lt;&gt;"",total!D1938,"")</f>
        <v/>
      </c>
      <c r="D1936" s="12" t="str">
        <f>IF(total!F1938&lt;&gt;"",total!F1938,"")</f>
        <v/>
      </c>
      <c r="E1936" s="12" t="str">
        <f>IF(total!G1938&lt;&gt;"",total!G1938,"")</f>
        <v/>
      </c>
      <c r="F1936" s="12" t="str">
        <f>IF(total!I1938&lt;&gt;"",total!I1938,"")</f>
        <v/>
      </c>
    </row>
    <row r="1937" spans="1:6" x14ac:dyDescent="0.25">
      <c r="A1937" s="12" t="str">
        <f>IF(total!B1939&lt;&gt;"",total!A1939,"")</f>
        <v/>
      </c>
      <c r="B1937" s="12" t="str">
        <f>IF(total!B1939&lt;&gt;"",total!B1939,"")</f>
        <v/>
      </c>
      <c r="C1937" s="12" t="str">
        <f>IF(total!D1939&lt;&gt;"",total!D1939,"")</f>
        <v/>
      </c>
      <c r="D1937" s="12" t="str">
        <f>IF(total!F1939&lt;&gt;"",total!F1939,"")</f>
        <v/>
      </c>
      <c r="E1937" s="12" t="str">
        <f>IF(total!G1939&lt;&gt;"",total!G1939,"")</f>
        <v/>
      </c>
      <c r="F1937" s="12" t="str">
        <f>IF(total!I1939&lt;&gt;"",total!I1939,"")</f>
        <v/>
      </c>
    </row>
    <row r="1938" spans="1:6" x14ac:dyDescent="0.25">
      <c r="A1938" s="12" t="str">
        <f>IF(total!B1940&lt;&gt;"",total!A1940,"")</f>
        <v/>
      </c>
      <c r="B1938" s="12" t="str">
        <f>IF(total!B1940&lt;&gt;"",total!B1940,"")</f>
        <v/>
      </c>
      <c r="C1938" s="12" t="str">
        <f>IF(total!D1940&lt;&gt;"",total!D1940,"")</f>
        <v/>
      </c>
      <c r="D1938" s="12" t="str">
        <f>IF(total!F1940&lt;&gt;"",total!F1940,"")</f>
        <v/>
      </c>
      <c r="E1938" s="12" t="str">
        <f>IF(total!G1940&lt;&gt;"",total!G1940,"")</f>
        <v/>
      </c>
      <c r="F1938" s="12" t="str">
        <f>IF(total!I1940&lt;&gt;"",total!I1940,"")</f>
        <v/>
      </c>
    </row>
    <row r="1939" spans="1:6" x14ac:dyDescent="0.25">
      <c r="A1939" s="12" t="str">
        <f>IF(total!B1941&lt;&gt;"",total!A1941,"")</f>
        <v/>
      </c>
      <c r="B1939" s="12" t="str">
        <f>IF(total!B1941&lt;&gt;"",total!B1941,"")</f>
        <v/>
      </c>
      <c r="C1939" s="12" t="str">
        <f>IF(total!D1941&lt;&gt;"",total!D1941,"")</f>
        <v/>
      </c>
      <c r="D1939" s="12" t="str">
        <f>IF(total!F1941&lt;&gt;"",total!F1941,"")</f>
        <v/>
      </c>
      <c r="E1939" s="12" t="str">
        <f>IF(total!G1941&lt;&gt;"",total!G1941,"")</f>
        <v/>
      </c>
      <c r="F1939" s="12" t="str">
        <f>IF(total!I1941&lt;&gt;"",total!I1941,"")</f>
        <v/>
      </c>
    </row>
    <row r="1940" spans="1:6" x14ac:dyDescent="0.25">
      <c r="A1940" s="12" t="str">
        <f>IF(total!B1942&lt;&gt;"",total!A1942,"")</f>
        <v/>
      </c>
      <c r="B1940" s="12" t="str">
        <f>IF(total!B1942&lt;&gt;"",total!B1942,"")</f>
        <v/>
      </c>
      <c r="C1940" s="12" t="str">
        <f>IF(total!D1942&lt;&gt;"",total!D1942,"")</f>
        <v/>
      </c>
      <c r="D1940" s="12" t="str">
        <f>IF(total!F1942&lt;&gt;"",total!F1942,"")</f>
        <v/>
      </c>
      <c r="E1940" s="12" t="str">
        <f>IF(total!G1942&lt;&gt;"",total!G1942,"")</f>
        <v/>
      </c>
      <c r="F1940" s="12" t="str">
        <f>IF(total!I1942&lt;&gt;"",total!I1942,"")</f>
        <v/>
      </c>
    </row>
    <row r="1941" spans="1:6" x14ac:dyDescent="0.25">
      <c r="A1941" s="12" t="str">
        <f>IF(total!B1943&lt;&gt;"",total!A1943,"")</f>
        <v/>
      </c>
      <c r="B1941" s="12" t="str">
        <f>IF(total!B1943&lt;&gt;"",total!B1943,"")</f>
        <v/>
      </c>
      <c r="C1941" s="12" t="str">
        <f>IF(total!D1943&lt;&gt;"",total!D1943,"")</f>
        <v/>
      </c>
      <c r="D1941" s="12" t="str">
        <f>IF(total!F1943&lt;&gt;"",total!F1943,"")</f>
        <v/>
      </c>
      <c r="E1941" s="12" t="str">
        <f>IF(total!G1943&lt;&gt;"",total!G1943,"")</f>
        <v/>
      </c>
      <c r="F1941" s="12" t="str">
        <f>IF(total!I1943&lt;&gt;"",total!I1943,"")</f>
        <v/>
      </c>
    </row>
    <row r="1942" spans="1:6" x14ac:dyDescent="0.25">
      <c r="A1942" s="12" t="str">
        <f>IF(total!B1944&lt;&gt;"",total!A1944,"")</f>
        <v/>
      </c>
      <c r="B1942" s="12" t="str">
        <f>IF(total!B1944&lt;&gt;"",total!B1944,"")</f>
        <v/>
      </c>
      <c r="C1942" s="12" t="str">
        <f>IF(total!D1944&lt;&gt;"",total!D1944,"")</f>
        <v/>
      </c>
      <c r="D1942" s="12" t="str">
        <f>IF(total!F1944&lt;&gt;"",total!F1944,"")</f>
        <v/>
      </c>
      <c r="E1942" s="12" t="str">
        <f>IF(total!G1944&lt;&gt;"",total!G1944,"")</f>
        <v/>
      </c>
      <c r="F1942" s="12" t="str">
        <f>IF(total!I1944&lt;&gt;"",total!I1944,"")</f>
        <v/>
      </c>
    </row>
    <row r="1943" spans="1:6" x14ac:dyDescent="0.25">
      <c r="A1943" s="12" t="str">
        <f>IF(total!B1945&lt;&gt;"",total!A1945,"")</f>
        <v/>
      </c>
      <c r="B1943" s="12" t="str">
        <f>IF(total!B1945&lt;&gt;"",total!B1945,"")</f>
        <v/>
      </c>
      <c r="C1943" s="12" t="str">
        <f>IF(total!D1945&lt;&gt;"",total!D1945,"")</f>
        <v/>
      </c>
      <c r="D1943" s="12" t="str">
        <f>IF(total!F1945&lt;&gt;"",total!F1945,"")</f>
        <v/>
      </c>
      <c r="E1943" s="12" t="str">
        <f>IF(total!G1945&lt;&gt;"",total!G1945,"")</f>
        <v/>
      </c>
      <c r="F1943" s="12" t="str">
        <f>IF(total!I1945&lt;&gt;"",total!I1945,"")</f>
        <v/>
      </c>
    </row>
    <row r="1944" spans="1:6" x14ac:dyDescent="0.25">
      <c r="A1944" s="12" t="str">
        <f>IF(total!B1946&lt;&gt;"",total!A1946,"")</f>
        <v/>
      </c>
      <c r="B1944" s="12" t="str">
        <f>IF(total!B1946&lt;&gt;"",total!B1946,"")</f>
        <v/>
      </c>
      <c r="C1944" s="12" t="str">
        <f>IF(total!D1946&lt;&gt;"",total!D1946,"")</f>
        <v/>
      </c>
      <c r="D1944" s="12" t="str">
        <f>IF(total!F1946&lt;&gt;"",total!F1946,"")</f>
        <v/>
      </c>
      <c r="E1944" s="12" t="str">
        <f>IF(total!G1946&lt;&gt;"",total!G1946,"")</f>
        <v/>
      </c>
      <c r="F1944" s="12" t="str">
        <f>IF(total!I1946&lt;&gt;"",total!I1946,"")</f>
        <v/>
      </c>
    </row>
    <row r="1945" spans="1:6" x14ac:dyDescent="0.25">
      <c r="A1945" s="12" t="str">
        <f>IF(total!B1947&lt;&gt;"",total!A1947,"")</f>
        <v/>
      </c>
      <c r="B1945" s="12" t="str">
        <f>IF(total!B1947&lt;&gt;"",total!B1947,"")</f>
        <v/>
      </c>
      <c r="C1945" s="12" t="str">
        <f>IF(total!D1947&lt;&gt;"",total!D1947,"")</f>
        <v/>
      </c>
      <c r="D1945" s="12" t="str">
        <f>IF(total!F1947&lt;&gt;"",total!F1947,"")</f>
        <v/>
      </c>
      <c r="E1945" s="12" t="str">
        <f>IF(total!G1947&lt;&gt;"",total!G1947,"")</f>
        <v/>
      </c>
      <c r="F1945" s="12" t="str">
        <f>IF(total!I1947&lt;&gt;"",total!I1947,"")</f>
        <v/>
      </c>
    </row>
    <row r="1946" spans="1:6" x14ac:dyDescent="0.25">
      <c r="A1946" s="12" t="str">
        <f>IF(total!B1948&lt;&gt;"",total!A1948,"")</f>
        <v/>
      </c>
      <c r="B1946" s="12" t="str">
        <f>IF(total!B1948&lt;&gt;"",total!B1948,"")</f>
        <v/>
      </c>
      <c r="C1946" s="12" t="str">
        <f>IF(total!D1948&lt;&gt;"",total!D1948,"")</f>
        <v/>
      </c>
      <c r="D1946" s="12" t="str">
        <f>IF(total!F1948&lt;&gt;"",total!F1948,"")</f>
        <v/>
      </c>
      <c r="E1946" s="12" t="str">
        <f>IF(total!G1948&lt;&gt;"",total!G1948,"")</f>
        <v/>
      </c>
      <c r="F1946" s="12" t="str">
        <f>IF(total!I1948&lt;&gt;"",total!I1948,"")</f>
        <v/>
      </c>
    </row>
    <row r="1947" spans="1:6" x14ac:dyDescent="0.25">
      <c r="A1947" s="12" t="str">
        <f>IF(total!B1949&lt;&gt;"",total!A1949,"")</f>
        <v/>
      </c>
      <c r="B1947" s="12" t="str">
        <f>IF(total!B1949&lt;&gt;"",total!B1949,"")</f>
        <v/>
      </c>
      <c r="C1947" s="12" t="str">
        <f>IF(total!D1949&lt;&gt;"",total!D1949,"")</f>
        <v/>
      </c>
      <c r="D1947" s="12" t="str">
        <f>IF(total!F1949&lt;&gt;"",total!F1949,"")</f>
        <v/>
      </c>
      <c r="E1947" s="12" t="str">
        <f>IF(total!G1949&lt;&gt;"",total!G1949,"")</f>
        <v/>
      </c>
      <c r="F1947" s="12" t="str">
        <f>IF(total!I1949&lt;&gt;"",total!I1949,"")</f>
        <v/>
      </c>
    </row>
    <row r="1948" spans="1:6" x14ac:dyDescent="0.25">
      <c r="A1948" s="12" t="str">
        <f>IF(total!B1950&lt;&gt;"",total!A1950,"")</f>
        <v/>
      </c>
      <c r="B1948" s="12" t="str">
        <f>IF(total!B1950&lt;&gt;"",total!B1950,"")</f>
        <v/>
      </c>
      <c r="C1948" s="12" t="str">
        <f>IF(total!D1950&lt;&gt;"",total!D1950,"")</f>
        <v/>
      </c>
      <c r="D1948" s="12" t="str">
        <f>IF(total!F1950&lt;&gt;"",total!F1950,"")</f>
        <v/>
      </c>
      <c r="E1948" s="12" t="str">
        <f>IF(total!G1950&lt;&gt;"",total!G1950,"")</f>
        <v/>
      </c>
      <c r="F1948" s="12" t="str">
        <f>IF(total!I1950&lt;&gt;"",total!I1950,"")</f>
        <v/>
      </c>
    </row>
    <row r="1949" spans="1:6" x14ac:dyDescent="0.25">
      <c r="A1949" s="12" t="str">
        <f>IF(total!B1951&lt;&gt;"",total!A1951,"")</f>
        <v/>
      </c>
      <c r="B1949" s="12" t="str">
        <f>IF(total!B1951&lt;&gt;"",total!B1951,"")</f>
        <v/>
      </c>
      <c r="C1949" s="12" t="str">
        <f>IF(total!D1951&lt;&gt;"",total!D1951,"")</f>
        <v/>
      </c>
      <c r="D1949" s="12" t="str">
        <f>IF(total!F1951&lt;&gt;"",total!F1951,"")</f>
        <v/>
      </c>
      <c r="E1949" s="12" t="str">
        <f>IF(total!G1951&lt;&gt;"",total!G1951,"")</f>
        <v/>
      </c>
      <c r="F1949" s="12" t="str">
        <f>IF(total!I1951&lt;&gt;"",total!I1951,"")</f>
        <v/>
      </c>
    </row>
    <row r="1950" spans="1:6" x14ac:dyDescent="0.25">
      <c r="A1950" s="12" t="str">
        <f>IF(total!B1952&lt;&gt;"",total!A1952,"")</f>
        <v/>
      </c>
      <c r="B1950" s="12" t="str">
        <f>IF(total!B1952&lt;&gt;"",total!B1952,"")</f>
        <v/>
      </c>
      <c r="C1950" s="12" t="str">
        <f>IF(total!D1952&lt;&gt;"",total!D1952,"")</f>
        <v/>
      </c>
      <c r="D1950" s="12" t="str">
        <f>IF(total!F1952&lt;&gt;"",total!F1952,"")</f>
        <v/>
      </c>
      <c r="E1950" s="12" t="str">
        <f>IF(total!G1952&lt;&gt;"",total!G1952,"")</f>
        <v/>
      </c>
      <c r="F1950" s="12" t="str">
        <f>IF(total!I1952&lt;&gt;"",total!I1952,"")</f>
        <v/>
      </c>
    </row>
    <row r="1951" spans="1:6" x14ac:dyDescent="0.25">
      <c r="A1951" s="12" t="str">
        <f>IF(total!B1953&lt;&gt;"",total!A1953,"")</f>
        <v/>
      </c>
      <c r="B1951" s="12" t="str">
        <f>IF(total!B1953&lt;&gt;"",total!B1953,"")</f>
        <v/>
      </c>
      <c r="C1951" s="12" t="str">
        <f>IF(total!D1953&lt;&gt;"",total!D1953,"")</f>
        <v/>
      </c>
      <c r="D1951" s="12" t="str">
        <f>IF(total!F1953&lt;&gt;"",total!F1953,"")</f>
        <v/>
      </c>
      <c r="E1951" s="12" t="str">
        <f>IF(total!G1953&lt;&gt;"",total!G1953,"")</f>
        <v/>
      </c>
      <c r="F1951" s="12" t="str">
        <f>IF(total!I1953&lt;&gt;"",total!I1953,"")</f>
        <v/>
      </c>
    </row>
    <row r="1952" spans="1:6" x14ac:dyDescent="0.25">
      <c r="A1952" s="12" t="str">
        <f>IF(total!B1954&lt;&gt;"",total!A1954,"")</f>
        <v/>
      </c>
      <c r="B1952" s="12" t="str">
        <f>IF(total!B1954&lt;&gt;"",total!B1954,"")</f>
        <v/>
      </c>
      <c r="C1952" s="12" t="str">
        <f>IF(total!D1954&lt;&gt;"",total!D1954,"")</f>
        <v/>
      </c>
      <c r="D1952" s="12" t="str">
        <f>IF(total!F1954&lt;&gt;"",total!F1954,"")</f>
        <v/>
      </c>
      <c r="E1952" s="12" t="str">
        <f>IF(total!G1954&lt;&gt;"",total!G1954,"")</f>
        <v/>
      </c>
      <c r="F1952" s="12" t="str">
        <f>IF(total!I1954&lt;&gt;"",total!I1954,"")</f>
        <v/>
      </c>
    </row>
    <row r="1953" spans="1:6" x14ac:dyDescent="0.25">
      <c r="A1953" s="12" t="str">
        <f>IF(total!B1955&lt;&gt;"",total!A1955,"")</f>
        <v/>
      </c>
      <c r="B1953" s="12" t="str">
        <f>IF(total!B1955&lt;&gt;"",total!B1955,"")</f>
        <v/>
      </c>
      <c r="C1953" s="12" t="str">
        <f>IF(total!D1955&lt;&gt;"",total!D1955,"")</f>
        <v/>
      </c>
      <c r="D1953" s="12" t="str">
        <f>IF(total!F1955&lt;&gt;"",total!F1955,"")</f>
        <v/>
      </c>
      <c r="E1953" s="12" t="str">
        <f>IF(total!G1955&lt;&gt;"",total!G1955,"")</f>
        <v/>
      </c>
      <c r="F1953" s="12" t="str">
        <f>IF(total!I1955&lt;&gt;"",total!I1955,"")</f>
        <v/>
      </c>
    </row>
    <row r="1954" spans="1:6" x14ac:dyDescent="0.25">
      <c r="A1954" s="12" t="str">
        <f>IF(total!B1956&lt;&gt;"",total!A1956,"")</f>
        <v/>
      </c>
      <c r="B1954" s="12" t="str">
        <f>IF(total!B1956&lt;&gt;"",total!B1956,"")</f>
        <v/>
      </c>
      <c r="C1954" s="12" t="str">
        <f>IF(total!D1956&lt;&gt;"",total!D1956,"")</f>
        <v/>
      </c>
      <c r="D1954" s="12" t="str">
        <f>IF(total!F1956&lt;&gt;"",total!F1956,"")</f>
        <v/>
      </c>
      <c r="E1954" s="12" t="str">
        <f>IF(total!G1956&lt;&gt;"",total!G1956,"")</f>
        <v/>
      </c>
      <c r="F1954" s="12" t="str">
        <f>IF(total!I1956&lt;&gt;"",total!I1956,"")</f>
        <v/>
      </c>
    </row>
    <row r="1955" spans="1:6" x14ac:dyDescent="0.25">
      <c r="A1955" s="12" t="str">
        <f>IF(total!B1957&lt;&gt;"",total!A1957,"")</f>
        <v/>
      </c>
      <c r="B1955" s="12" t="str">
        <f>IF(total!B1957&lt;&gt;"",total!B1957,"")</f>
        <v/>
      </c>
      <c r="C1955" s="12" t="str">
        <f>IF(total!D1957&lt;&gt;"",total!D1957,"")</f>
        <v/>
      </c>
      <c r="D1955" s="12" t="str">
        <f>IF(total!F1957&lt;&gt;"",total!F1957,"")</f>
        <v/>
      </c>
      <c r="E1955" s="12" t="str">
        <f>IF(total!G1957&lt;&gt;"",total!G1957,"")</f>
        <v/>
      </c>
      <c r="F1955" s="12" t="str">
        <f>IF(total!I1957&lt;&gt;"",total!I1957,"")</f>
        <v/>
      </c>
    </row>
    <row r="1956" spans="1:6" x14ac:dyDescent="0.25">
      <c r="A1956" s="12" t="str">
        <f>IF(total!B1958&lt;&gt;"",total!A1958,"")</f>
        <v/>
      </c>
      <c r="B1956" s="12" t="str">
        <f>IF(total!B1958&lt;&gt;"",total!B1958,"")</f>
        <v/>
      </c>
      <c r="C1956" s="12" t="str">
        <f>IF(total!D1958&lt;&gt;"",total!D1958,"")</f>
        <v/>
      </c>
      <c r="D1956" s="12" t="str">
        <f>IF(total!F1958&lt;&gt;"",total!F1958,"")</f>
        <v/>
      </c>
      <c r="E1956" s="12" t="str">
        <f>IF(total!G1958&lt;&gt;"",total!G1958,"")</f>
        <v/>
      </c>
      <c r="F1956" s="12" t="str">
        <f>IF(total!I1958&lt;&gt;"",total!I1958,"")</f>
        <v/>
      </c>
    </row>
    <row r="1957" spans="1:6" x14ac:dyDescent="0.25">
      <c r="A1957" s="12" t="str">
        <f>IF(total!B1959&lt;&gt;"",total!A1959,"")</f>
        <v/>
      </c>
      <c r="B1957" s="12" t="str">
        <f>IF(total!B1959&lt;&gt;"",total!B1959,"")</f>
        <v/>
      </c>
      <c r="C1957" s="12" t="str">
        <f>IF(total!D1959&lt;&gt;"",total!D1959,"")</f>
        <v/>
      </c>
      <c r="D1957" s="12" t="str">
        <f>IF(total!F1959&lt;&gt;"",total!F1959,"")</f>
        <v/>
      </c>
      <c r="E1957" s="12" t="str">
        <f>IF(total!G1959&lt;&gt;"",total!G1959,"")</f>
        <v/>
      </c>
      <c r="F1957" s="12" t="str">
        <f>IF(total!I1959&lt;&gt;"",total!I1959,"")</f>
        <v/>
      </c>
    </row>
    <row r="1958" spans="1:6" x14ac:dyDescent="0.25">
      <c r="A1958" s="12" t="str">
        <f>IF(total!B1960&lt;&gt;"",total!A1960,"")</f>
        <v/>
      </c>
      <c r="B1958" s="12" t="str">
        <f>IF(total!B1960&lt;&gt;"",total!B1960,"")</f>
        <v/>
      </c>
      <c r="C1958" s="12" t="str">
        <f>IF(total!D1960&lt;&gt;"",total!D1960,"")</f>
        <v/>
      </c>
      <c r="D1958" s="12" t="str">
        <f>IF(total!F1960&lt;&gt;"",total!F1960,"")</f>
        <v/>
      </c>
      <c r="E1958" s="12" t="str">
        <f>IF(total!G1960&lt;&gt;"",total!G1960,"")</f>
        <v/>
      </c>
      <c r="F1958" s="12" t="str">
        <f>IF(total!I1960&lt;&gt;"",total!I1960,"")</f>
        <v/>
      </c>
    </row>
    <row r="1959" spans="1:6" x14ac:dyDescent="0.25">
      <c r="A1959" s="12" t="str">
        <f>IF(total!B1961&lt;&gt;"",total!A1961,"")</f>
        <v/>
      </c>
      <c r="B1959" s="12" t="str">
        <f>IF(total!B1961&lt;&gt;"",total!B1961,"")</f>
        <v/>
      </c>
      <c r="C1959" s="12" t="str">
        <f>IF(total!D1961&lt;&gt;"",total!D1961,"")</f>
        <v/>
      </c>
      <c r="D1959" s="12" t="str">
        <f>IF(total!F1961&lt;&gt;"",total!F1961,"")</f>
        <v/>
      </c>
      <c r="E1959" s="12" t="str">
        <f>IF(total!G1961&lt;&gt;"",total!G1961,"")</f>
        <v/>
      </c>
      <c r="F1959" s="12" t="str">
        <f>IF(total!I1961&lt;&gt;"",total!I1961,"")</f>
        <v/>
      </c>
    </row>
    <row r="1960" spans="1:6" x14ac:dyDescent="0.25">
      <c r="A1960" s="12" t="str">
        <f>IF(total!B1962&lt;&gt;"",total!A1962,"")</f>
        <v/>
      </c>
      <c r="B1960" s="12" t="str">
        <f>IF(total!B1962&lt;&gt;"",total!B1962,"")</f>
        <v/>
      </c>
      <c r="C1960" s="12" t="str">
        <f>IF(total!D1962&lt;&gt;"",total!D1962,"")</f>
        <v/>
      </c>
      <c r="D1960" s="12" t="str">
        <f>IF(total!F1962&lt;&gt;"",total!F1962,"")</f>
        <v/>
      </c>
      <c r="E1960" s="12" t="str">
        <f>IF(total!G1962&lt;&gt;"",total!G1962,"")</f>
        <v/>
      </c>
      <c r="F1960" s="12" t="str">
        <f>IF(total!I1962&lt;&gt;"",total!I1962,"")</f>
        <v/>
      </c>
    </row>
    <row r="1961" spans="1:6" x14ac:dyDescent="0.25">
      <c r="A1961" s="12" t="str">
        <f>IF(total!B1963&lt;&gt;"",total!A1963,"")</f>
        <v/>
      </c>
      <c r="B1961" s="12" t="str">
        <f>IF(total!B1963&lt;&gt;"",total!B1963,"")</f>
        <v/>
      </c>
      <c r="C1961" s="12" t="str">
        <f>IF(total!D1963&lt;&gt;"",total!D1963,"")</f>
        <v/>
      </c>
      <c r="D1961" s="12" t="str">
        <f>IF(total!F1963&lt;&gt;"",total!F1963,"")</f>
        <v/>
      </c>
      <c r="E1961" s="12" t="str">
        <f>IF(total!G1963&lt;&gt;"",total!G1963,"")</f>
        <v/>
      </c>
      <c r="F1961" s="12" t="str">
        <f>IF(total!I1963&lt;&gt;"",total!I1963,"")</f>
        <v/>
      </c>
    </row>
    <row r="1962" spans="1:6" x14ac:dyDescent="0.25">
      <c r="A1962" s="12" t="str">
        <f>IF(total!B1964&lt;&gt;"",total!A1964,"")</f>
        <v/>
      </c>
      <c r="B1962" s="12" t="str">
        <f>IF(total!B1964&lt;&gt;"",total!B1964,"")</f>
        <v/>
      </c>
      <c r="C1962" s="12" t="str">
        <f>IF(total!D1964&lt;&gt;"",total!D1964,"")</f>
        <v/>
      </c>
      <c r="D1962" s="12" t="str">
        <f>IF(total!F1964&lt;&gt;"",total!F1964,"")</f>
        <v/>
      </c>
      <c r="E1962" s="12" t="str">
        <f>IF(total!G1964&lt;&gt;"",total!G1964,"")</f>
        <v/>
      </c>
      <c r="F1962" s="12" t="str">
        <f>IF(total!I1964&lt;&gt;"",total!I1964,"")</f>
        <v/>
      </c>
    </row>
    <row r="1963" spans="1:6" x14ac:dyDescent="0.25">
      <c r="A1963" s="12" t="str">
        <f>IF(total!B1965&lt;&gt;"",total!A1965,"")</f>
        <v/>
      </c>
      <c r="B1963" s="12" t="str">
        <f>IF(total!B1965&lt;&gt;"",total!B1965,"")</f>
        <v/>
      </c>
      <c r="C1963" s="12" t="str">
        <f>IF(total!D1965&lt;&gt;"",total!D1965,"")</f>
        <v/>
      </c>
      <c r="D1963" s="12" t="str">
        <f>IF(total!F1965&lt;&gt;"",total!F1965,"")</f>
        <v/>
      </c>
      <c r="E1963" s="12" t="str">
        <f>IF(total!G1965&lt;&gt;"",total!G1965,"")</f>
        <v/>
      </c>
      <c r="F1963" s="12" t="str">
        <f>IF(total!I1965&lt;&gt;"",total!I1965,"")</f>
        <v/>
      </c>
    </row>
    <row r="1964" spans="1:6" x14ac:dyDescent="0.25">
      <c r="A1964" s="12" t="str">
        <f>IF(total!B1966&lt;&gt;"",total!A1966,"")</f>
        <v/>
      </c>
      <c r="B1964" s="12" t="str">
        <f>IF(total!B1966&lt;&gt;"",total!B1966,"")</f>
        <v/>
      </c>
      <c r="C1964" s="12" t="str">
        <f>IF(total!D1966&lt;&gt;"",total!D1966,"")</f>
        <v/>
      </c>
      <c r="D1964" s="12" t="str">
        <f>IF(total!F1966&lt;&gt;"",total!F1966,"")</f>
        <v/>
      </c>
      <c r="E1964" s="12" t="str">
        <f>IF(total!G1966&lt;&gt;"",total!G1966,"")</f>
        <v/>
      </c>
      <c r="F1964" s="12" t="str">
        <f>IF(total!I1966&lt;&gt;"",total!I1966,"")</f>
        <v/>
      </c>
    </row>
    <row r="1965" spans="1:6" x14ac:dyDescent="0.25">
      <c r="A1965" s="12" t="str">
        <f>IF(total!B1967&lt;&gt;"",total!A1967,"")</f>
        <v/>
      </c>
      <c r="B1965" s="12" t="str">
        <f>IF(total!B1967&lt;&gt;"",total!B1967,"")</f>
        <v/>
      </c>
      <c r="C1965" s="12" t="str">
        <f>IF(total!D1967&lt;&gt;"",total!D1967,"")</f>
        <v/>
      </c>
      <c r="D1965" s="12" t="str">
        <f>IF(total!F1967&lt;&gt;"",total!F1967,"")</f>
        <v/>
      </c>
      <c r="E1965" s="12" t="str">
        <f>IF(total!G1967&lt;&gt;"",total!G1967,"")</f>
        <v/>
      </c>
      <c r="F1965" s="12" t="str">
        <f>IF(total!I1967&lt;&gt;"",total!I1967,"")</f>
        <v/>
      </c>
    </row>
    <row r="1966" spans="1:6" x14ac:dyDescent="0.25">
      <c r="A1966" s="12" t="str">
        <f>IF(total!B1968&lt;&gt;"",total!A1968,"")</f>
        <v/>
      </c>
      <c r="B1966" s="12" t="str">
        <f>IF(total!B1968&lt;&gt;"",total!B1968,"")</f>
        <v/>
      </c>
      <c r="C1966" s="12" t="str">
        <f>IF(total!D1968&lt;&gt;"",total!D1968,"")</f>
        <v/>
      </c>
      <c r="D1966" s="12" t="str">
        <f>IF(total!F1968&lt;&gt;"",total!F1968,"")</f>
        <v/>
      </c>
      <c r="E1966" s="12" t="str">
        <f>IF(total!G1968&lt;&gt;"",total!G1968,"")</f>
        <v/>
      </c>
      <c r="F1966" s="12" t="str">
        <f>IF(total!I1968&lt;&gt;"",total!I1968,"")</f>
        <v/>
      </c>
    </row>
    <row r="1967" spans="1:6" x14ac:dyDescent="0.25">
      <c r="A1967" s="12" t="str">
        <f>IF(total!B1969&lt;&gt;"",total!A1969,"")</f>
        <v/>
      </c>
      <c r="B1967" s="12" t="str">
        <f>IF(total!B1969&lt;&gt;"",total!B1969,"")</f>
        <v/>
      </c>
      <c r="C1967" s="12" t="str">
        <f>IF(total!D1969&lt;&gt;"",total!D1969,"")</f>
        <v/>
      </c>
      <c r="D1967" s="12" t="str">
        <f>IF(total!F1969&lt;&gt;"",total!F1969,"")</f>
        <v/>
      </c>
      <c r="E1967" s="12" t="str">
        <f>IF(total!G1969&lt;&gt;"",total!G1969,"")</f>
        <v/>
      </c>
      <c r="F1967" s="12" t="str">
        <f>IF(total!I1969&lt;&gt;"",total!I1969,"")</f>
        <v/>
      </c>
    </row>
    <row r="1968" spans="1:6" x14ac:dyDescent="0.25">
      <c r="A1968" s="12" t="str">
        <f>IF(total!B1970&lt;&gt;"",total!A1970,"")</f>
        <v/>
      </c>
      <c r="B1968" s="12" t="str">
        <f>IF(total!B1970&lt;&gt;"",total!B1970,"")</f>
        <v/>
      </c>
      <c r="C1968" s="12" t="str">
        <f>IF(total!D1970&lt;&gt;"",total!D1970,"")</f>
        <v/>
      </c>
      <c r="D1968" s="12" t="str">
        <f>IF(total!F1970&lt;&gt;"",total!F1970,"")</f>
        <v/>
      </c>
      <c r="E1968" s="12" t="str">
        <f>IF(total!G1970&lt;&gt;"",total!G1970,"")</f>
        <v/>
      </c>
      <c r="F1968" s="12" t="str">
        <f>IF(total!I1970&lt;&gt;"",total!I1970,"")</f>
        <v/>
      </c>
    </row>
    <row r="1969" spans="1:6" x14ac:dyDescent="0.25">
      <c r="A1969" s="12" t="str">
        <f>IF(total!B1971&lt;&gt;"",total!A1971,"")</f>
        <v/>
      </c>
      <c r="B1969" s="12" t="str">
        <f>IF(total!B1971&lt;&gt;"",total!B1971,"")</f>
        <v/>
      </c>
      <c r="C1969" s="12" t="str">
        <f>IF(total!D1971&lt;&gt;"",total!D1971,"")</f>
        <v/>
      </c>
      <c r="D1969" s="12" t="str">
        <f>IF(total!F1971&lt;&gt;"",total!F1971,"")</f>
        <v/>
      </c>
      <c r="E1969" s="12" t="str">
        <f>IF(total!G1971&lt;&gt;"",total!G1971,"")</f>
        <v/>
      </c>
      <c r="F1969" s="12" t="str">
        <f>IF(total!I1971&lt;&gt;"",total!I1971,"")</f>
        <v/>
      </c>
    </row>
    <row r="1970" spans="1:6" x14ac:dyDescent="0.25">
      <c r="A1970" s="12" t="str">
        <f>IF(total!B1972&lt;&gt;"",total!A1972,"")</f>
        <v/>
      </c>
      <c r="B1970" s="12" t="str">
        <f>IF(total!B1972&lt;&gt;"",total!B1972,"")</f>
        <v/>
      </c>
      <c r="C1970" s="12" t="str">
        <f>IF(total!D1972&lt;&gt;"",total!D1972,"")</f>
        <v/>
      </c>
      <c r="D1970" s="12" t="str">
        <f>IF(total!F1972&lt;&gt;"",total!F1972,"")</f>
        <v/>
      </c>
      <c r="E1970" s="12" t="str">
        <f>IF(total!G1972&lt;&gt;"",total!G1972,"")</f>
        <v/>
      </c>
      <c r="F1970" s="12" t="str">
        <f>IF(total!I1972&lt;&gt;"",total!I1972,"")</f>
        <v/>
      </c>
    </row>
    <row r="1971" spans="1:6" x14ac:dyDescent="0.25">
      <c r="A1971" s="12" t="str">
        <f>IF(total!B1973&lt;&gt;"",total!A1973,"")</f>
        <v/>
      </c>
      <c r="B1971" s="12" t="str">
        <f>IF(total!B1973&lt;&gt;"",total!B1973,"")</f>
        <v/>
      </c>
      <c r="C1971" s="12" t="str">
        <f>IF(total!D1973&lt;&gt;"",total!D1973,"")</f>
        <v/>
      </c>
      <c r="D1971" s="12" t="str">
        <f>IF(total!F1973&lt;&gt;"",total!F1973,"")</f>
        <v/>
      </c>
      <c r="E1971" s="12" t="str">
        <f>IF(total!G1973&lt;&gt;"",total!G1973,"")</f>
        <v/>
      </c>
      <c r="F1971" s="12" t="str">
        <f>IF(total!I1973&lt;&gt;"",total!I1973,"")</f>
        <v/>
      </c>
    </row>
    <row r="1972" spans="1:6" x14ac:dyDescent="0.25">
      <c r="A1972" s="12" t="str">
        <f>IF(total!B1974&lt;&gt;"",total!A1974,"")</f>
        <v/>
      </c>
      <c r="B1972" s="12" t="str">
        <f>IF(total!B1974&lt;&gt;"",total!B1974,"")</f>
        <v/>
      </c>
      <c r="C1972" s="12" t="str">
        <f>IF(total!D1974&lt;&gt;"",total!D1974,"")</f>
        <v/>
      </c>
      <c r="D1972" s="12" t="str">
        <f>IF(total!F1974&lt;&gt;"",total!F1974,"")</f>
        <v/>
      </c>
      <c r="E1972" s="12" t="str">
        <f>IF(total!G1974&lt;&gt;"",total!G1974,"")</f>
        <v/>
      </c>
      <c r="F1972" s="12" t="str">
        <f>IF(total!I1974&lt;&gt;"",total!I1974,"")</f>
        <v/>
      </c>
    </row>
    <row r="1973" spans="1:6" x14ac:dyDescent="0.25">
      <c r="A1973" s="12" t="str">
        <f>IF(total!B1975&lt;&gt;"",total!A1975,"")</f>
        <v/>
      </c>
      <c r="B1973" s="12" t="str">
        <f>IF(total!B1975&lt;&gt;"",total!B1975,"")</f>
        <v/>
      </c>
      <c r="C1973" s="12" t="str">
        <f>IF(total!D1975&lt;&gt;"",total!D1975,"")</f>
        <v/>
      </c>
      <c r="D1973" s="12" t="str">
        <f>IF(total!F1975&lt;&gt;"",total!F1975,"")</f>
        <v/>
      </c>
      <c r="E1973" s="12" t="str">
        <f>IF(total!G1975&lt;&gt;"",total!G1975,"")</f>
        <v/>
      </c>
      <c r="F1973" s="12" t="str">
        <f>IF(total!I1975&lt;&gt;"",total!I1975,"")</f>
        <v/>
      </c>
    </row>
    <row r="1974" spans="1:6" x14ac:dyDescent="0.25">
      <c r="A1974" s="12" t="str">
        <f>IF(total!B1976&lt;&gt;"",total!A1976,"")</f>
        <v/>
      </c>
      <c r="B1974" s="12" t="str">
        <f>IF(total!B1976&lt;&gt;"",total!B1976,"")</f>
        <v/>
      </c>
      <c r="C1974" s="12" t="str">
        <f>IF(total!D1976&lt;&gt;"",total!D1976,"")</f>
        <v/>
      </c>
      <c r="D1974" s="12" t="str">
        <f>IF(total!F1976&lt;&gt;"",total!F1976,"")</f>
        <v/>
      </c>
      <c r="E1974" s="12" t="str">
        <f>IF(total!G1976&lt;&gt;"",total!G1976,"")</f>
        <v/>
      </c>
      <c r="F1974" s="12" t="str">
        <f>IF(total!I1976&lt;&gt;"",total!I1976,"")</f>
        <v/>
      </c>
    </row>
    <row r="1975" spans="1:6" x14ac:dyDescent="0.25">
      <c r="A1975" s="12" t="str">
        <f>IF(total!B1977&lt;&gt;"",total!A1977,"")</f>
        <v/>
      </c>
      <c r="B1975" s="12" t="str">
        <f>IF(total!B1977&lt;&gt;"",total!B1977,"")</f>
        <v/>
      </c>
      <c r="C1975" s="12" t="str">
        <f>IF(total!D1977&lt;&gt;"",total!D1977,"")</f>
        <v/>
      </c>
      <c r="D1975" s="12" t="str">
        <f>IF(total!F1977&lt;&gt;"",total!F1977,"")</f>
        <v/>
      </c>
      <c r="E1975" s="12" t="str">
        <f>IF(total!G1977&lt;&gt;"",total!G1977,"")</f>
        <v/>
      </c>
      <c r="F1975" s="12" t="str">
        <f>IF(total!I1977&lt;&gt;"",total!I1977,"")</f>
        <v/>
      </c>
    </row>
    <row r="1976" spans="1:6" x14ac:dyDescent="0.25">
      <c r="A1976" s="12" t="str">
        <f>IF(total!B1978&lt;&gt;"",total!A1978,"")</f>
        <v/>
      </c>
      <c r="B1976" s="12" t="str">
        <f>IF(total!B1978&lt;&gt;"",total!B1978,"")</f>
        <v/>
      </c>
      <c r="C1976" s="12" t="str">
        <f>IF(total!D1978&lt;&gt;"",total!D1978,"")</f>
        <v/>
      </c>
      <c r="D1976" s="12" t="str">
        <f>IF(total!F1978&lt;&gt;"",total!F1978,"")</f>
        <v/>
      </c>
      <c r="E1976" s="12" t="str">
        <f>IF(total!G1978&lt;&gt;"",total!G1978,"")</f>
        <v/>
      </c>
      <c r="F1976" s="12" t="str">
        <f>IF(total!I1978&lt;&gt;"",total!I1978,"")</f>
        <v/>
      </c>
    </row>
    <row r="1977" spans="1:6" x14ac:dyDescent="0.25">
      <c r="A1977" s="12" t="str">
        <f>IF(total!B1979&lt;&gt;"",total!A1979,"")</f>
        <v/>
      </c>
      <c r="B1977" s="12" t="str">
        <f>IF(total!B1979&lt;&gt;"",total!B1979,"")</f>
        <v/>
      </c>
      <c r="C1977" s="12" t="str">
        <f>IF(total!D1979&lt;&gt;"",total!D1979,"")</f>
        <v/>
      </c>
      <c r="D1977" s="12" t="str">
        <f>IF(total!F1979&lt;&gt;"",total!F1979,"")</f>
        <v/>
      </c>
      <c r="E1977" s="12" t="str">
        <f>IF(total!G1979&lt;&gt;"",total!G1979,"")</f>
        <v/>
      </c>
      <c r="F1977" s="12" t="str">
        <f>IF(total!I1979&lt;&gt;"",total!I1979,"")</f>
        <v/>
      </c>
    </row>
    <row r="1978" spans="1:6" x14ac:dyDescent="0.25">
      <c r="A1978" s="12" t="str">
        <f>IF(total!B1980&lt;&gt;"",total!A1980,"")</f>
        <v/>
      </c>
      <c r="B1978" s="12" t="str">
        <f>IF(total!B1980&lt;&gt;"",total!B1980,"")</f>
        <v/>
      </c>
      <c r="C1978" s="12" t="str">
        <f>IF(total!D1980&lt;&gt;"",total!D1980,"")</f>
        <v/>
      </c>
      <c r="D1978" s="12" t="str">
        <f>IF(total!F1980&lt;&gt;"",total!F1980,"")</f>
        <v/>
      </c>
      <c r="E1978" s="12" t="str">
        <f>IF(total!G1980&lt;&gt;"",total!G1980,"")</f>
        <v/>
      </c>
      <c r="F1978" s="12" t="str">
        <f>IF(total!I1980&lt;&gt;"",total!I1980,"")</f>
        <v/>
      </c>
    </row>
    <row r="1979" spans="1:6" x14ac:dyDescent="0.25">
      <c r="A1979" s="12" t="str">
        <f>IF(total!B1981&lt;&gt;"",total!A1981,"")</f>
        <v/>
      </c>
      <c r="B1979" s="12" t="str">
        <f>IF(total!B1981&lt;&gt;"",total!B1981,"")</f>
        <v/>
      </c>
      <c r="C1979" s="12" t="str">
        <f>IF(total!D1981&lt;&gt;"",total!D1981,"")</f>
        <v/>
      </c>
      <c r="D1979" s="12" t="str">
        <f>IF(total!F1981&lt;&gt;"",total!F1981,"")</f>
        <v/>
      </c>
      <c r="E1979" s="12" t="str">
        <f>IF(total!G1981&lt;&gt;"",total!G1981,"")</f>
        <v/>
      </c>
      <c r="F1979" s="12" t="str">
        <f>IF(total!I1981&lt;&gt;"",total!I1981,"")</f>
        <v/>
      </c>
    </row>
    <row r="1980" spans="1:6" x14ac:dyDescent="0.25">
      <c r="A1980" s="12" t="str">
        <f>IF(total!B1982&lt;&gt;"",total!A1982,"")</f>
        <v/>
      </c>
      <c r="B1980" s="12" t="str">
        <f>IF(total!B1982&lt;&gt;"",total!B1982,"")</f>
        <v/>
      </c>
      <c r="C1980" s="12" t="str">
        <f>IF(total!D1982&lt;&gt;"",total!D1982,"")</f>
        <v/>
      </c>
      <c r="D1980" s="12" t="str">
        <f>IF(total!F1982&lt;&gt;"",total!F1982,"")</f>
        <v/>
      </c>
      <c r="E1980" s="12" t="str">
        <f>IF(total!G1982&lt;&gt;"",total!G1982,"")</f>
        <v/>
      </c>
      <c r="F1980" s="12" t="str">
        <f>IF(total!I1982&lt;&gt;"",total!I1982,"")</f>
        <v/>
      </c>
    </row>
    <row r="1981" spans="1:6" x14ac:dyDescent="0.25">
      <c r="A1981" s="12" t="str">
        <f>IF(total!B1983&lt;&gt;"",total!A1983,"")</f>
        <v/>
      </c>
      <c r="B1981" s="12" t="str">
        <f>IF(total!B1983&lt;&gt;"",total!B1983,"")</f>
        <v/>
      </c>
      <c r="C1981" s="12" t="str">
        <f>IF(total!D1983&lt;&gt;"",total!D1983,"")</f>
        <v/>
      </c>
      <c r="D1981" s="12" t="str">
        <f>IF(total!F1983&lt;&gt;"",total!F1983,"")</f>
        <v/>
      </c>
      <c r="E1981" s="12" t="str">
        <f>IF(total!G1983&lt;&gt;"",total!G1983,"")</f>
        <v/>
      </c>
      <c r="F1981" s="12" t="str">
        <f>IF(total!I1983&lt;&gt;"",total!I1983,"")</f>
        <v/>
      </c>
    </row>
    <row r="1982" spans="1:6" x14ac:dyDescent="0.25">
      <c r="A1982" s="12" t="str">
        <f>IF(total!B1984&lt;&gt;"",total!A1984,"")</f>
        <v/>
      </c>
      <c r="B1982" s="12" t="str">
        <f>IF(total!B1984&lt;&gt;"",total!B1984,"")</f>
        <v/>
      </c>
      <c r="C1982" s="12" t="str">
        <f>IF(total!D1984&lt;&gt;"",total!D1984,"")</f>
        <v/>
      </c>
      <c r="D1982" s="12" t="str">
        <f>IF(total!F1984&lt;&gt;"",total!F1984,"")</f>
        <v/>
      </c>
      <c r="E1982" s="12" t="str">
        <f>IF(total!G1984&lt;&gt;"",total!G1984,"")</f>
        <v/>
      </c>
      <c r="F1982" s="12" t="str">
        <f>IF(total!I1984&lt;&gt;"",total!I1984,"")</f>
        <v/>
      </c>
    </row>
    <row r="1983" spans="1:6" x14ac:dyDescent="0.25">
      <c r="A1983" s="12" t="str">
        <f>IF(total!B1985&lt;&gt;"",total!A1985,"")</f>
        <v/>
      </c>
      <c r="B1983" s="12" t="str">
        <f>IF(total!B1985&lt;&gt;"",total!B1985,"")</f>
        <v/>
      </c>
      <c r="C1983" s="12" t="str">
        <f>IF(total!D1985&lt;&gt;"",total!D1985,"")</f>
        <v/>
      </c>
      <c r="D1983" s="12" t="str">
        <f>IF(total!F1985&lt;&gt;"",total!F1985,"")</f>
        <v/>
      </c>
      <c r="E1983" s="12" t="str">
        <f>IF(total!G1985&lt;&gt;"",total!G1985,"")</f>
        <v/>
      </c>
      <c r="F1983" s="12" t="str">
        <f>IF(total!I1985&lt;&gt;"",total!I1985,"")</f>
        <v/>
      </c>
    </row>
    <row r="1984" spans="1:6" x14ac:dyDescent="0.25">
      <c r="A1984" s="12" t="str">
        <f>IF(total!B1986&lt;&gt;"",total!A1986,"")</f>
        <v/>
      </c>
      <c r="B1984" s="12" t="str">
        <f>IF(total!B1986&lt;&gt;"",total!B1986,"")</f>
        <v/>
      </c>
      <c r="C1984" s="12" t="str">
        <f>IF(total!D1986&lt;&gt;"",total!D1986,"")</f>
        <v/>
      </c>
      <c r="D1984" s="12" t="str">
        <f>IF(total!F1986&lt;&gt;"",total!F1986,"")</f>
        <v/>
      </c>
      <c r="E1984" s="12" t="str">
        <f>IF(total!G1986&lt;&gt;"",total!G1986,"")</f>
        <v/>
      </c>
      <c r="F1984" s="12" t="str">
        <f>IF(total!I1986&lt;&gt;"",total!I1986,"")</f>
        <v/>
      </c>
    </row>
    <row r="1985" spans="1:6" x14ac:dyDescent="0.25">
      <c r="A1985" s="12" t="str">
        <f>IF(total!B1987&lt;&gt;"",total!A1987,"")</f>
        <v/>
      </c>
      <c r="B1985" s="12" t="str">
        <f>IF(total!B1987&lt;&gt;"",total!B1987,"")</f>
        <v/>
      </c>
      <c r="C1985" s="12" t="str">
        <f>IF(total!D1987&lt;&gt;"",total!D1987,"")</f>
        <v/>
      </c>
      <c r="D1985" s="12" t="str">
        <f>IF(total!F1987&lt;&gt;"",total!F1987,"")</f>
        <v/>
      </c>
      <c r="E1985" s="12" t="str">
        <f>IF(total!G1987&lt;&gt;"",total!G1987,"")</f>
        <v/>
      </c>
      <c r="F1985" s="12" t="str">
        <f>IF(total!I1987&lt;&gt;"",total!I1987,"")</f>
        <v/>
      </c>
    </row>
    <row r="1986" spans="1:6" x14ac:dyDescent="0.25">
      <c r="A1986" s="12" t="str">
        <f>IF(total!B1988&lt;&gt;"",total!A1988,"")</f>
        <v/>
      </c>
      <c r="B1986" s="12" t="str">
        <f>IF(total!B1988&lt;&gt;"",total!B1988,"")</f>
        <v/>
      </c>
      <c r="C1986" s="12" t="str">
        <f>IF(total!D1988&lt;&gt;"",total!D1988,"")</f>
        <v/>
      </c>
      <c r="D1986" s="12" t="str">
        <f>IF(total!F1988&lt;&gt;"",total!F1988,"")</f>
        <v/>
      </c>
      <c r="E1986" s="12" t="str">
        <f>IF(total!G1988&lt;&gt;"",total!G1988,"")</f>
        <v/>
      </c>
      <c r="F1986" s="12" t="str">
        <f>IF(total!I1988&lt;&gt;"",total!I1988,"")</f>
        <v/>
      </c>
    </row>
    <row r="1987" spans="1:6" x14ac:dyDescent="0.25">
      <c r="A1987" s="12" t="str">
        <f>IF(total!B1989&lt;&gt;"",total!A1989,"")</f>
        <v/>
      </c>
      <c r="B1987" s="12" t="str">
        <f>IF(total!B1989&lt;&gt;"",total!B1989,"")</f>
        <v/>
      </c>
      <c r="C1987" s="12" t="str">
        <f>IF(total!D1989&lt;&gt;"",total!D1989,"")</f>
        <v/>
      </c>
      <c r="D1987" s="12" t="str">
        <f>IF(total!F1989&lt;&gt;"",total!F1989,"")</f>
        <v/>
      </c>
      <c r="E1987" s="12" t="str">
        <f>IF(total!G1989&lt;&gt;"",total!G1989,"")</f>
        <v/>
      </c>
      <c r="F1987" s="12" t="str">
        <f>IF(total!I1989&lt;&gt;"",total!I1989,"")</f>
        <v/>
      </c>
    </row>
    <row r="1988" spans="1:6" x14ac:dyDescent="0.25">
      <c r="A1988" s="12" t="str">
        <f>IF(total!B1990&lt;&gt;"",total!A1990,"")</f>
        <v/>
      </c>
      <c r="B1988" s="12" t="str">
        <f>IF(total!B1990&lt;&gt;"",total!B1990,"")</f>
        <v/>
      </c>
      <c r="C1988" s="12" t="str">
        <f>IF(total!D1990&lt;&gt;"",total!D1990,"")</f>
        <v/>
      </c>
      <c r="D1988" s="12" t="str">
        <f>IF(total!F1990&lt;&gt;"",total!F1990,"")</f>
        <v/>
      </c>
      <c r="E1988" s="12" t="str">
        <f>IF(total!G1990&lt;&gt;"",total!G1990,"")</f>
        <v/>
      </c>
      <c r="F1988" s="12" t="str">
        <f>IF(total!I1990&lt;&gt;"",total!I1990,"")</f>
        <v/>
      </c>
    </row>
    <row r="1989" spans="1:6" x14ac:dyDescent="0.25">
      <c r="A1989" s="12" t="str">
        <f>IF(total!B1991&lt;&gt;"",total!A1991,"")</f>
        <v/>
      </c>
      <c r="B1989" s="12" t="str">
        <f>IF(total!B1991&lt;&gt;"",total!B1991,"")</f>
        <v/>
      </c>
      <c r="C1989" s="12" t="str">
        <f>IF(total!D1991&lt;&gt;"",total!D1991,"")</f>
        <v/>
      </c>
      <c r="D1989" s="12" t="str">
        <f>IF(total!F1991&lt;&gt;"",total!F1991,"")</f>
        <v/>
      </c>
      <c r="E1989" s="12" t="str">
        <f>IF(total!G1991&lt;&gt;"",total!G1991,"")</f>
        <v/>
      </c>
      <c r="F1989" s="12" t="str">
        <f>IF(total!I1991&lt;&gt;"",total!I1991,"")</f>
        <v/>
      </c>
    </row>
    <row r="1990" spans="1:6" x14ac:dyDescent="0.25">
      <c r="A1990" s="12" t="str">
        <f>IF(total!B1992&lt;&gt;"",total!A1992,"")</f>
        <v/>
      </c>
      <c r="B1990" s="12" t="str">
        <f>IF(total!B1992&lt;&gt;"",total!B1992,"")</f>
        <v/>
      </c>
      <c r="C1990" s="12" t="str">
        <f>IF(total!D1992&lt;&gt;"",total!D1992,"")</f>
        <v/>
      </c>
      <c r="D1990" s="12" t="str">
        <f>IF(total!F1992&lt;&gt;"",total!F1992,"")</f>
        <v/>
      </c>
      <c r="E1990" s="12" t="str">
        <f>IF(total!G1992&lt;&gt;"",total!G1992,"")</f>
        <v/>
      </c>
      <c r="F1990" s="12" t="str">
        <f>IF(total!I1992&lt;&gt;"",total!I1992,"")</f>
        <v/>
      </c>
    </row>
    <row r="1991" spans="1:6" x14ac:dyDescent="0.25">
      <c r="A1991" s="12" t="str">
        <f>IF(total!B1993&lt;&gt;"",total!A1993,"")</f>
        <v/>
      </c>
      <c r="B1991" s="12" t="str">
        <f>IF(total!B1993&lt;&gt;"",total!B1993,"")</f>
        <v/>
      </c>
      <c r="C1991" s="12" t="str">
        <f>IF(total!D1993&lt;&gt;"",total!D1993,"")</f>
        <v/>
      </c>
      <c r="D1991" s="12" t="str">
        <f>IF(total!F1993&lt;&gt;"",total!F1993,"")</f>
        <v/>
      </c>
      <c r="E1991" s="12" t="str">
        <f>IF(total!G1993&lt;&gt;"",total!G1993,"")</f>
        <v/>
      </c>
      <c r="F1991" s="12" t="str">
        <f>IF(total!I1993&lt;&gt;"",total!I1993,"")</f>
        <v/>
      </c>
    </row>
    <row r="1992" spans="1:6" x14ac:dyDescent="0.25">
      <c r="A1992" s="12" t="str">
        <f>IF(total!B1994&lt;&gt;"",total!A1994,"")</f>
        <v/>
      </c>
      <c r="B1992" s="12" t="str">
        <f>IF(total!B1994&lt;&gt;"",total!B1994,"")</f>
        <v/>
      </c>
      <c r="C1992" s="12" t="str">
        <f>IF(total!D1994&lt;&gt;"",total!D1994,"")</f>
        <v/>
      </c>
      <c r="D1992" s="12" t="str">
        <f>IF(total!F1994&lt;&gt;"",total!F1994,"")</f>
        <v/>
      </c>
      <c r="E1992" s="12" t="str">
        <f>IF(total!G1994&lt;&gt;"",total!G1994,"")</f>
        <v/>
      </c>
      <c r="F1992" s="12" t="str">
        <f>IF(total!I1994&lt;&gt;"",total!I1994,"")</f>
        <v/>
      </c>
    </row>
    <row r="1993" spans="1:6" x14ac:dyDescent="0.25">
      <c r="A1993" s="12" t="str">
        <f>IF(total!B1995&lt;&gt;"",total!A1995,"")</f>
        <v/>
      </c>
      <c r="B1993" s="12" t="str">
        <f>IF(total!B1995&lt;&gt;"",total!B1995,"")</f>
        <v/>
      </c>
      <c r="C1993" s="12" t="str">
        <f>IF(total!D1995&lt;&gt;"",total!D1995,"")</f>
        <v/>
      </c>
      <c r="D1993" s="12" t="str">
        <f>IF(total!F1995&lt;&gt;"",total!F1995,"")</f>
        <v/>
      </c>
      <c r="E1993" s="12" t="str">
        <f>IF(total!G1995&lt;&gt;"",total!G1995,"")</f>
        <v/>
      </c>
      <c r="F1993" s="12" t="str">
        <f>IF(total!I1995&lt;&gt;"",total!I1995,"")</f>
        <v/>
      </c>
    </row>
    <row r="1994" spans="1:6" x14ac:dyDescent="0.25">
      <c r="A1994" s="12" t="str">
        <f>IF(total!B1996&lt;&gt;"",total!A1996,"")</f>
        <v/>
      </c>
      <c r="B1994" s="12" t="str">
        <f>IF(total!B1996&lt;&gt;"",total!B1996,"")</f>
        <v/>
      </c>
      <c r="C1994" s="12" t="str">
        <f>IF(total!D1996&lt;&gt;"",total!D1996,"")</f>
        <v/>
      </c>
      <c r="D1994" s="12" t="str">
        <f>IF(total!F1996&lt;&gt;"",total!F1996,"")</f>
        <v/>
      </c>
      <c r="E1994" s="12" t="str">
        <f>IF(total!G1996&lt;&gt;"",total!G1996,"")</f>
        <v/>
      </c>
      <c r="F1994" s="12" t="str">
        <f>IF(total!I1996&lt;&gt;"",total!I1996,"")</f>
        <v/>
      </c>
    </row>
    <row r="1995" spans="1:6" x14ac:dyDescent="0.25">
      <c r="A1995" s="12" t="str">
        <f>IF(total!B1997&lt;&gt;"",total!A1997,"")</f>
        <v/>
      </c>
      <c r="B1995" s="12" t="str">
        <f>IF(total!B1997&lt;&gt;"",total!B1997,"")</f>
        <v/>
      </c>
      <c r="C1995" s="12" t="str">
        <f>IF(total!D1997&lt;&gt;"",total!D1997,"")</f>
        <v/>
      </c>
      <c r="D1995" s="12" t="str">
        <f>IF(total!F1997&lt;&gt;"",total!F1997,"")</f>
        <v/>
      </c>
      <c r="E1995" s="12" t="str">
        <f>IF(total!G1997&lt;&gt;"",total!G1997,"")</f>
        <v/>
      </c>
      <c r="F1995" s="12" t="str">
        <f>IF(total!I1997&lt;&gt;"",total!I1997,"")</f>
        <v/>
      </c>
    </row>
    <row r="1996" spans="1:6" x14ac:dyDescent="0.25">
      <c r="A1996" s="12" t="str">
        <f>IF(total!B1998&lt;&gt;"",total!A1998,"")</f>
        <v/>
      </c>
      <c r="B1996" s="12" t="str">
        <f>IF(total!B1998&lt;&gt;"",total!B1998,"")</f>
        <v/>
      </c>
      <c r="C1996" s="12" t="str">
        <f>IF(total!D1998&lt;&gt;"",total!D1998,"")</f>
        <v/>
      </c>
      <c r="D1996" s="12" t="str">
        <f>IF(total!F1998&lt;&gt;"",total!F1998,"")</f>
        <v/>
      </c>
      <c r="E1996" s="12" t="str">
        <f>IF(total!G1998&lt;&gt;"",total!G1998,"")</f>
        <v/>
      </c>
      <c r="F1996" s="12" t="str">
        <f>IF(total!I1998&lt;&gt;"",total!I1998,"")</f>
        <v/>
      </c>
    </row>
    <row r="1997" spans="1:6" x14ac:dyDescent="0.25">
      <c r="A1997" s="12" t="str">
        <f>IF(total!B1999&lt;&gt;"",total!A1999,"")</f>
        <v/>
      </c>
      <c r="B1997" s="12" t="str">
        <f>IF(total!B1999&lt;&gt;"",total!B1999,"")</f>
        <v/>
      </c>
      <c r="C1997" s="12" t="str">
        <f>IF(total!D1999&lt;&gt;"",total!D1999,"")</f>
        <v/>
      </c>
      <c r="D1997" s="12" t="str">
        <f>IF(total!F1999&lt;&gt;"",total!F1999,"")</f>
        <v/>
      </c>
      <c r="E1997" s="12" t="str">
        <f>IF(total!G1999&lt;&gt;"",total!G1999,"")</f>
        <v/>
      </c>
      <c r="F1997" s="12" t="str">
        <f>IF(total!I1999&lt;&gt;"",total!I1999,"")</f>
        <v/>
      </c>
    </row>
    <row r="1998" spans="1:6" x14ac:dyDescent="0.25">
      <c r="A1998" s="12" t="str">
        <f>IF(total!B2000&lt;&gt;"",total!A2000,"")</f>
        <v/>
      </c>
      <c r="B1998" s="12" t="str">
        <f>IF(total!B2000&lt;&gt;"",total!B2000,"")</f>
        <v/>
      </c>
      <c r="C1998" s="12" t="str">
        <f>IF(total!D2000&lt;&gt;"",total!D2000,"")</f>
        <v/>
      </c>
      <c r="D1998" s="12" t="str">
        <f>IF(total!F2000&lt;&gt;"",total!F2000,"")</f>
        <v/>
      </c>
      <c r="E1998" s="12" t="str">
        <f>IF(total!G2000&lt;&gt;"",total!G2000,"")</f>
        <v/>
      </c>
      <c r="F1998" s="12" t="str">
        <f>IF(total!I2000&lt;&gt;"",total!I2000,"")</f>
        <v/>
      </c>
    </row>
    <row r="1999" spans="1:6" x14ac:dyDescent="0.25">
      <c r="A1999" s="12" t="str">
        <f>IF(total!B2001&lt;&gt;"",total!A2001,"")</f>
        <v/>
      </c>
      <c r="B1999" s="12" t="str">
        <f>IF(total!B2001&lt;&gt;"",total!B2001,"")</f>
        <v/>
      </c>
      <c r="C1999" s="12" t="str">
        <f>IF(total!D2001&lt;&gt;"",total!D2001,"")</f>
        <v/>
      </c>
      <c r="D1999" s="12" t="str">
        <f>IF(total!F2001&lt;&gt;"",total!F2001,"")</f>
        <v/>
      </c>
      <c r="E1999" s="12" t="str">
        <f>IF(total!G2001&lt;&gt;"",total!G2001,"")</f>
        <v/>
      </c>
      <c r="F1999" s="12" t="str">
        <f>IF(total!I2001&lt;&gt;"",total!I2001,"")</f>
        <v/>
      </c>
    </row>
    <row r="2000" spans="1:6" x14ac:dyDescent="0.25">
      <c r="A2000" s="12" t="str">
        <f>IF(total!B2002&lt;&gt;"",total!A2002,"")</f>
        <v/>
      </c>
      <c r="B2000" s="12" t="str">
        <f>IF(total!B2002&lt;&gt;"",total!B2002,"")</f>
        <v/>
      </c>
      <c r="C2000" s="12" t="str">
        <f>IF(total!D2002&lt;&gt;"",total!D2002,"")</f>
        <v/>
      </c>
      <c r="D2000" s="12" t="str">
        <f>IF(total!F2002&lt;&gt;"",total!F2002,"")</f>
        <v/>
      </c>
      <c r="E2000" s="12" t="str">
        <f>IF(total!G2002&lt;&gt;"",total!G2002,"")</f>
        <v/>
      </c>
      <c r="F2000" s="12" t="str">
        <f>IF(total!I2002&lt;&gt;"",total!I2002,"")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/>
  <dimension ref="A1:E2000"/>
  <sheetViews>
    <sheetView workbookViewId="0">
      <selection activeCell="C1" sqref="C1"/>
    </sheetView>
  </sheetViews>
  <sheetFormatPr defaultColWidth="8.85546875" defaultRowHeight="15" x14ac:dyDescent="0.25"/>
  <cols>
    <col min="1" max="1" width="7.7109375" style="24" customWidth="1"/>
    <col min="2" max="2" width="6.85546875" style="24" customWidth="1"/>
    <col min="3" max="3" width="14.140625" style="24" customWidth="1"/>
    <col min="4" max="4" width="14.140625" style="66" customWidth="1"/>
    <col min="5" max="5" width="14.140625" style="24" customWidth="1"/>
    <col min="6" max="16384" width="8.85546875" style="8"/>
  </cols>
  <sheetData>
    <row r="1" spans="1:5" x14ac:dyDescent="0.25">
      <c r="A1" s="2">
        <f>IF(slip!B3&lt;&gt;"",slip!A3,"")</f>
        <v>1</v>
      </c>
      <c r="B1" s="2">
        <f>IF(slip!B3&lt;&gt;"",slip!B3,"")</f>
        <v>1</v>
      </c>
      <c r="C1" s="2" t="str">
        <f>IF(slip!D3&lt;&gt;"",slip!D3,"")</f>
        <v>ППП</v>
      </c>
      <c r="D1" s="63">
        <f>IF(slip!E3&lt;&gt;"",slip!E3,"")</f>
        <v>42716</v>
      </c>
      <c r="E1" s="2" t="str">
        <f>IF(slip!F3&lt;&gt;"",slip!F3,"")</f>
        <v>123-асд-0000</v>
      </c>
    </row>
    <row r="2" spans="1:5" x14ac:dyDescent="0.25">
      <c r="A2" s="2">
        <f>IF(slip!B4&lt;&gt;"",slip!A4,"")</f>
        <v>2</v>
      </c>
      <c r="B2" s="2">
        <f>IF(slip!B4&lt;&gt;"",slip!B4,"")</f>
        <v>2</v>
      </c>
      <c r="C2" s="2" t="str">
        <f>IF(slip!D4&lt;&gt;"",slip!D4,"")</f>
        <v>ППП</v>
      </c>
      <c r="D2" s="63">
        <f>IF(slip!E4&lt;&gt;"",slip!E4,"")</f>
        <v>42716</v>
      </c>
      <c r="E2" s="2" t="str">
        <f>IF(slip!F4&lt;&gt;"",slip!F4,"")</f>
        <v>123-асд-0000</v>
      </c>
    </row>
    <row r="3" spans="1:5" x14ac:dyDescent="0.25">
      <c r="A3" s="2">
        <f>IF(slip!B5&lt;&gt;"",slip!A5,"")</f>
        <v>3</v>
      </c>
      <c r="B3" s="2">
        <f>IF(slip!B5&lt;&gt;"",slip!B5,"")</f>
        <v>3</v>
      </c>
      <c r="C3" s="2" t="str">
        <f>IF(slip!D5&lt;&gt;"",slip!D5,"")</f>
        <v>ППП</v>
      </c>
      <c r="D3" s="63">
        <f>IF(slip!E5&lt;&gt;"",slip!E5,"")</f>
        <v>42716</v>
      </c>
      <c r="E3" s="2" t="str">
        <f>IF(slip!F5&lt;&gt;"",slip!F5,"")</f>
        <v>123-асд-0000</v>
      </c>
    </row>
    <row r="4" spans="1:5" x14ac:dyDescent="0.25">
      <c r="A4" s="2">
        <f>IF(slip!B6&lt;&gt;"",slip!A6,"")</f>
        <v>4</v>
      </c>
      <c r="B4" s="2">
        <f>IF(slip!B6&lt;&gt;"",slip!B6,"")</f>
        <v>4</v>
      </c>
      <c r="C4" s="2" t="str">
        <f>IF(slip!D6&lt;&gt;"",slip!D6,"")</f>
        <v>ППП</v>
      </c>
      <c r="D4" s="63">
        <f>IF(slip!E6&lt;&gt;"",slip!E6,"")</f>
        <v>42716</v>
      </c>
      <c r="E4" s="2" t="str">
        <f>IF(slip!F6&lt;&gt;"",slip!F6,"")</f>
        <v>123-асд-0000</v>
      </c>
    </row>
    <row r="5" spans="1:5" x14ac:dyDescent="0.25">
      <c r="A5" s="2" t="str">
        <f>IF(slip!B7&lt;&gt;"",slip!A7,"")</f>
        <v/>
      </c>
      <c r="B5" s="2" t="str">
        <f>IF(slip!B7&lt;&gt;"",slip!B7,"")</f>
        <v/>
      </c>
      <c r="C5" s="2" t="str">
        <f>IF(slip!D7&lt;&gt;"",slip!D7,"")</f>
        <v/>
      </c>
      <c r="D5" s="63" t="str">
        <f>IF(slip!E7&lt;&gt;"",slip!E7,"")</f>
        <v/>
      </c>
      <c r="E5" s="2" t="str">
        <f>IF(slip!F7&lt;&gt;"",slip!F7,"")</f>
        <v/>
      </c>
    </row>
    <row r="6" spans="1:5" x14ac:dyDescent="0.25">
      <c r="A6" s="2" t="str">
        <f>IF(slip!B8&lt;&gt;"",slip!A8,"")</f>
        <v/>
      </c>
      <c r="B6" s="2" t="str">
        <f>IF(slip!B8&lt;&gt;"",slip!B8,"")</f>
        <v/>
      </c>
      <c r="C6" s="2" t="str">
        <f>IF(slip!D8&lt;&gt;"",slip!D8,"")</f>
        <v/>
      </c>
      <c r="D6" s="63" t="str">
        <f>IF(slip!E8&lt;&gt;"",slip!E8,"")</f>
        <v/>
      </c>
      <c r="E6" s="2" t="str">
        <f>IF(slip!F8&lt;&gt;"",slip!F8,"")</f>
        <v/>
      </c>
    </row>
    <row r="7" spans="1:5" x14ac:dyDescent="0.25">
      <c r="A7" s="2" t="str">
        <f>IF(slip!B9&lt;&gt;"",slip!A9,"")</f>
        <v/>
      </c>
      <c r="B7" s="2" t="str">
        <f>IF(slip!B9&lt;&gt;"",slip!B9,"")</f>
        <v/>
      </c>
      <c r="C7" s="2" t="str">
        <f>IF(slip!D9&lt;&gt;"",slip!D9,"")</f>
        <v/>
      </c>
      <c r="D7" s="63" t="str">
        <f>IF(slip!E9&lt;&gt;"",slip!E9,"")</f>
        <v/>
      </c>
      <c r="E7" s="2" t="str">
        <f>IF(slip!F9&lt;&gt;"",slip!F9,"")</f>
        <v/>
      </c>
    </row>
    <row r="8" spans="1:5" x14ac:dyDescent="0.25">
      <c r="A8" s="2" t="str">
        <f>IF(slip!B10&lt;&gt;"",slip!A10,"")</f>
        <v/>
      </c>
      <c r="B8" s="2" t="str">
        <f>IF(slip!B10&lt;&gt;"",slip!B10,"")</f>
        <v/>
      </c>
      <c r="C8" s="2" t="str">
        <f>IF(slip!D10&lt;&gt;"",slip!D10,"")</f>
        <v/>
      </c>
      <c r="D8" s="63" t="str">
        <f>IF(slip!E10&lt;&gt;"",slip!E10,"")</f>
        <v/>
      </c>
      <c r="E8" s="2" t="str">
        <f>IF(slip!F10&lt;&gt;"",slip!F10,"")</f>
        <v/>
      </c>
    </row>
    <row r="9" spans="1:5" x14ac:dyDescent="0.25">
      <c r="A9" s="2" t="str">
        <f>IF(slip!B11&lt;&gt;"",slip!A11,"")</f>
        <v/>
      </c>
      <c r="B9" s="2" t="str">
        <f>IF(slip!B11&lt;&gt;"",slip!B11,"")</f>
        <v/>
      </c>
      <c r="C9" s="2" t="str">
        <f>IF(slip!D11&lt;&gt;"",slip!D11,"")</f>
        <v/>
      </c>
      <c r="D9" s="63" t="str">
        <f>IF(slip!E11&lt;&gt;"",slip!E11,"")</f>
        <v/>
      </c>
      <c r="E9" s="2" t="str">
        <f>IF(slip!F11&lt;&gt;"",slip!F11,"")</f>
        <v/>
      </c>
    </row>
    <row r="10" spans="1:5" x14ac:dyDescent="0.25">
      <c r="A10" s="2" t="str">
        <f>IF(slip!B12&lt;&gt;"",slip!A12,"")</f>
        <v/>
      </c>
      <c r="B10" s="2" t="str">
        <f>IF(slip!B12&lt;&gt;"",slip!B12,"")</f>
        <v/>
      </c>
      <c r="C10" s="2" t="str">
        <f>IF(slip!D12&lt;&gt;"",slip!D12,"")</f>
        <v/>
      </c>
      <c r="D10" s="63" t="str">
        <f>IF(slip!E12&lt;&gt;"",slip!E12,"")</f>
        <v/>
      </c>
      <c r="E10" s="2" t="str">
        <f>IF(slip!F12&lt;&gt;"",slip!F12,"")</f>
        <v/>
      </c>
    </row>
    <row r="11" spans="1:5" x14ac:dyDescent="0.25">
      <c r="A11" s="2" t="str">
        <f>IF(slip!B13&lt;&gt;"",slip!A13,"")</f>
        <v/>
      </c>
      <c r="B11" s="2" t="str">
        <f>IF(slip!B13&lt;&gt;"",slip!B13,"")</f>
        <v/>
      </c>
      <c r="C11" s="2" t="str">
        <f>IF(slip!D13&lt;&gt;"",slip!D13,"")</f>
        <v/>
      </c>
      <c r="D11" s="63" t="str">
        <f>IF(slip!E13&lt;&gt;"",slip!E13,"")</f>
        <v/>
      </c>
      <c r="E11" s="2" t="str">
        <f>IF(slip!F13&lt;&gt;"",slip!F13,"")</f>
        <v/>
      </c>
    </row>
    <row r="12" spans="1:5" x14ac:dyDescent="0.25">
      <c r="A12" s="2" t="str">
        <f>IF(slip!B14&lt;&gt;"",slip!A14,"")</f>
        <v/>
      </c>
      <c r="B12" s="2" t="str">
        <f>IF(slip!B14&lt;&gt;"",slip!B14,"")</f>
        <v/>
      </c>
      <c r="C12" s="2" t="str">
        <f>IF(slip!D14&lt;&gt;"",slip!D14,"")</f>
        <v/>
      </c>
      <c r="D12" s="63" t="str">
        <f>IF(slip!E14&lt;&gt;"",slip!E14,"")</f>
        <v/>
      </c>
      <c r="E12" s="2" t="str">
        <f>IF(slip!F14&lt;&gt;"",slip!F14,"")</f>
        <v/>
      </c>
    </row>
    <row r="13" spans="1:5" x14ac:dyDescent="0.25">
      <c r="A13" s="2" t="str">
        <f>IF(slip!B15&lt;&gt;"",slip!A15,"")</f>
        <v/>
      </c>
      <c r="B13" s="2" t="str">
        <f>IF(slip!B15&lt;&gt;"",slip!B15,"")</f>
        <v/>
      </c>
      <c r="C13" s="2" t="str">
        <f>IF(slip!D15&lt;&gt;"",slip!D15,"")</f>
        <v/>
      </c>
      <c r="D13" s="63" t="str">
        <f>IF(slip!E15&lt;&gt;"",slip!E15,"")</f>
        <v/>
      </c>
      <c r="E13" s="2" t="str">
        <f>IF(slip!F15&lt;&gt;"",slip!F15,"")</f>
        <v/>
      </c>
    </row>
    <row r="14" spans="1:5" x14ac:dyDescent="0.25">
      <c r="A14" s="2" t="str">
        <f>IF(slip!B16&lt;&gt;"",slip!A16,"")</f>
        <v/>
      </c>
      <c r="B14" s="2" t="str">
        <f>IF(slip!B16&lt;&gt;"",slip!B16,"")</f>
        <v/>
      </c>
      <c r="C14" s="2" t="str">
        <f>IF(slip!D16&lt;&gt;"",slip!D16,"")</f>
        <v/>
      </c>
      <c r="D14" s="63" t="str">
        <f>IF(slip!E16&lt;&gt;"",slip!E16,"")</f>
        <v/>
      </c>
      <c r="E14" s="2" t="str">
        <f>IF(slip!F16&lt;&gt;"",slip!F16,"")</f>
        <v/>
      </c>
    </row>
    <row r="15" spans="1:5" x14ac:dyDescent="0.25">
      <c r="A15" s="2" t="str">
        <f>IF(slip!B17&lt;&gt;"",slip!A17,"")</f>
        <v/>
      </c>
      <c r="B15" s="2" t="str">
        <f>IF(slip!B17&lt;&gt;"",slip!B17,"")</f>
        <v/>
      </c>
      <c r="C15" s="2" t="str">
        <f>IF(slip!D17&lt;&gt;"",slip!D17,"")</f>
        <v/>
      </c>
      <c r="D15" s="63" t="str">
        <f>IF(slip!E17&lt;&gt;"",slip!E17,"")</f>
        <v/>
      </c>
      <c r="E15" s="2" t="str">
        <f>IF(slip!F17&lt;&gt;"",slip!F17,"")</f>
        <v/>
      </c>
    </row>
    <row r="16" spans="1:5" x14ac:dyDescent="0.25">
      <c r="A16" s="2" t="str">
        <f>IF(slip!B18&lt;&gt;"",slip!A18,"")</f>
        <v/>
      </c>
      <c r="B16" s="2" t="str">
        <f>IF(slip!B18&lt;&gt;"",slip!B18,"")</f>
        <v/>
      </c>
      <c r="C16" s="2" t="str">
        <f>IF(slip!D18&lt;&gt;"",slip!D18,"")</f>
        <v/>
      </c>
      <c r="D16" s="63" t="str">
        <f>IF(slip!E18&lt;&gt;"",slip!E18,"")</f>
        <v/>
      </c>
      <c r="E16" s="2" t="str">
        <f>IF(slip!F18&lt;&gt;"",slip!F18,"")</f>
        <v/>
      </c>
    </row>
    <row r="17" spans="1:5" x14ac:dyDescent="0.25">
      <c r="A17" s="2" t="str">
        <f>IF(slip!B19&lt;&gt;"",slip!A19,"")</f>
        <v/>
      </c>
      <c r="B17" s="2" t="str">
        <f>IF(slip!B19&lt;&gt;"",slip!B19,"")</f>
        <v/>
      </c>
      <c r="C17" s="2" t="str">
        <f>IF(slip!D19&lt;&gt;"",slip!D19,"")</f>
        <v/>
      </c>
      <c r="D17" s="63" t="str">
        <f>IF(slip!E19&lt;&gt;"",slip!E19,"")</f>
        <v/>
      </c>
      <c r="E17" s="2" t="str">
        <f>IF(slip!F19&lt;&gt;"",slip!F19,"")</f>
        <v/>
      </c>
    </row>
    <row r="18" spans="1:5" x14ac:dyDescent="0.25">
      <c r="A18" s="2" t="str">
        <f>IF(slip!B20&lt;&gt;"",slip!A20,"")</f>
        <v/>
      </c>
      <c r="B18" s="2" t="str">
        <f>IF(slip!B20&lt;&gt;"",slip!B20,"")</f>
        <v/>
      </c>
      <c r="C18" s="2" t="str">
        <f>IF(slip!D20&lt;&gt;"",slip!D20,"")</f>
        <v/>
      </c>
      <c r="D18" s="63" t="str">
        <f>IF(slip!E20&lt;&gt;"",slip!E20,"")</f>
        <v/>
      </c>
      <c r="E18" s="2" t="str">
        <f>IF(slip!F20&lt;&gt;"",slip!F20,"")</f>
        <v/>
      </c>
    </row>
    <row r="19" spans="1:5" x14ac:dyDescent="0.25">
      <c r="A19" s="2" t="str">
        <f>IF(slip!B21&lt;&gt;"",slip!A21,"")</f>
        <v/>
      </c>
      <c r="B19" s="2" t="str">
        <f>IF(slip!B21&lt;&gt;"",slip!B21,"")</f>
        <v/>
      </c>
      <c r="C19" s="2" t="str">
        <f>IF(slip!D21&lt;&gt;"",slip!D21,"")</f>
        <v/>
      </c>
      <c r="D19" s="63" t="str">
        <f>IF(slip!E21&lt;&gt;"",slip!E21,"")</f>
        <v/>
      </c>
      <c r="E19" s="2" t="str">
        <f>IF(slip!F21&lt;&gt;"",slip!F21,"")</f>
        <v/>
      </c>
    </row>
    <row r="20" spans="1:5" x14ac:dyDescent="0.25">
      <c r="A20" s="2" t="str">
        <f>IF(slip!B22&lt;&gt;"",slip!A22,"")</f>
        <v/>
      </c>
      <c r="B20" s="2" t="str">
        <f>IF(slip!B22&lt;&gt;"",slip!B22,"")</f>
        <v/>
      </c>
      <c r="C20" s="2" t="str">
        <f>IF(slip!D22&lt;&gt;"",slip!D22,"")</f>
        <v/>
      </c>
      <c r="D20" s="63" t="str">
        <f>IF(slip!E22&lt;&gt;"",slip!E22,"")</f>
        <v/>
      </c>
      <c r="E20" s="2" t="str">
        <f>IF(slip!F22&lt;&gt;"",slip!F22,"")</f>
        <v/>
      </c>
    </row>
    <row r="21" spans="1:5" x14ac:dyDescent="0.25">
      <c r="A21" s="2" t="str">
        <f>IF(slip!B23&lt;&gt;"",slip!A23,"")</f>
        <v/>
      </c>
      <c r="B21" s="2" t="str">
        <f>IF(slip!B23&lt;&gt;"",slip!B23,"")</f>
        <v/>
      </c>
      <c r="C21" s="2" t="str">
        <f>IF(slip!D23&lt;&gt;"",slip!D23,"")</f>
        <v/>
      </c>
      <c r="D21" s="63" t="str">
        <f>IF(slip!E23&lt;&gt;"",slip!E23,"")</f>
        <v/>
      </c>
      <c r="E21" s="2" t="str">
        <f>IF(slip!F23&lt;&gt;"",slip!F23,"")</f>
        <v/>
      </c>
    </row>
    <row r="22" spans="1:5" x14ac:dyDescent="0.25">
      <c r="A22" s="2" t="str">
        <f>IF(slip!B24&lt;&gt;"",slip!A24,"")</f>
        <v/>
      </c>
      <c r="B22" s="2" t="str">
        <f>IF(slip!B24&lt;&gt;"",slip!B24,"")</f>
        <v/>
      </c>
      <c r="C22" s="2" t="str">
        <f>IF(slip!D24&lt;&gt;"",slip!D24,"")</f>
        <v/>
      </c>
      <c r="D22" s="63" t="str">
        <f>IF(slip!E24&lt;&gt;"",slip!E24,"")</f>
        <v/>
      </c>
      <c r="E22" s="2" t="str">
        <f>IF(slip!F24&lt;&gt;"",slip!F24,"")</f>
        <v/>
      </c>
    </row>
    <row r="23" spans="1:5" x14ac:dyDescent="0.25">
      <c r="A23" s="2" t="str">
        <f>IF(slip!B25&lt;&gt;"",slip!A25,"")</f>
        <v/>
      </c>
      <c r="B23" s="2" t="str">
        <f>IF(slip!B25&lt;&gt;"",slip!B25,"")</f>
        <v/>
      </c>
      <c r="C23" s="2" t="str">
        <f>IF(slip!D25&lt;&gt;"",slip!D25,"")</f>
        <v/>
      </c>
      <c r="D23" s="63" t="str">
        <f>IF(slip!E25&lt;&gt;"",slip!E25,"")</f>
        <v/>
      </c>
      <c r="E23" s="2" t="str">
        <f>IF(slip!F25&lt;&gt;"",slip!F25,"")</f>
        <v/>
      </c>
    </row>
    <row r="24" spans="1:5" x14ac:dyDescent="0.25">
      <c r="A24" s="2" t="str">
        <f>IF(slip!B26&lt;&gt;"",slip!A26,"")</f>
        <v/>
      </c>
      <c r="B24" s="2" t="str">
        <f>IF(slip!B26&lt;&gt;"",slip!B26,"")</f>
        <v/>
      </c>
      <c r="C24" s="2" t="str">
        <f>IF(slip!D26&lt;&gt;"",slip!D26,"")</f>
        <v/>
      </c>
      <c r="D24" s="63" t="str">
        <f>IF(slip!E26&lt;&gt;"",slip!E26,"")</f>
        <v/>
      </c>
      <c r="E24" s="2" t="str">
        <f>IF(slip!F26&lt;&gt;"",slip!F26,"")</f>
        <v/>
      </c>
    </row>
    <row r="25" spans="1:5" x14ac:dyDescent="0.25">
      <c r="A25" s="2" t="str">
        <f>IF(slip!B27&lt;&gt;"",slip!A27,"")</f>
        <v/>
      </c>
      <c r="B25" s="2" t="str">
        <f>IF(slip!B27&lt;&gt;"",slip!B27,"")</f>
        <v/>
      </c>
      <c r="C25" s="2" t="str">
        <f>IF(slip!D27&lt;&gt;"",slip!D27,"")</f>
        <v/>
      </c>
      <c r="D25" s="63" t="str">
        <f>IF(slip!E27&lt;&gt;"",slip!E27,"")</f>
        <v/>
      </c>
      <c r="E25" s="2" t="str">
        <f>IF(slip!F27&lt;&gt;"",slip!F27,"")</f>
        <v/>
      </c>
    </row>
    <row r="26" spans="1:5" x14ac:dyDescent="0.25">
      <c r="A26" s="2" t="str">
        <f>IF(slip!B28&lt;&gt;"",slip!A28,"")</f>
        <v/>
      </c>
      <c r="B26" s="2" t="str">
        <f>IF(slip!B28&lt;&gt;"",slip!B28,"")</f>
        <v/>
      </c>
      <c r="C26" s="2" t="str">
        <f>IF(slip!D28&lt;&gt;"",slip!D28,"")</f>
        <v/>
      </c>
      <c r="D26" s="63" t="str">
        <f>IF(slip!E28&lt;&gt;"",slip!E28,"")</f>
        <v/>
      </c>
      <c r="E26" s="2" t="str">
        <f>IF(slip!F28&lt;&gt;"",slip!F28,"")</f>
        <v/>
      </c>
    </row>
    <row r="27" spans="1:5" x14ac:dyDescent="0.25">
      <c r="A27" s="2" t="str">
        <f>IF(slip!B29&lt;&gt;"",slip!A29,"")</f>
        <v/>
      </c>
      <c r="B27" s="2" t="str">
        <f>IF(slip!B29&lt;&gt;"",slip!B29,"")</f>
        <v/>
      </c>
      <c r="C27" s="2" t="str">
        <f>IF(slip!D29&lt;&gt;"",slip!D29,"")</f>
        <v/>
      </c>
      <c r="D27" s="63" t="str">
        <f>IF(slip!E29&lt;&gt;"",slip!E29,"")</f>
        <v/>
      </c>
      <c r="E27" s="2" t="str">
        <f>IF(slip!F29&lt;&gt;"",slip!F29,"")</f>
        <v/>
      </c>
    </row>
    <row r="28" spans="1:5" x14ac:dyDescent="0.25">
      <c r="A28" s="2" t="str">
        <f>IF(slip!B30&lt;&gt;"",slip!A30,"")</f>
        <v/>
      </c>
      <c r="B28" s="2" t="str">
        <f>IF(slip!B30&lt;&gt;"",slip!B30,"")</f>
        <v/>
      </c>
      <c r="C28" s="2" t="str">
        <f>IF(slip!D30&lt;&gt;"",slip!D30,"")</f>
        <v/>
      </c>
      <c r="D28" s="63" t="str">
        <f>IF(slip!E30&lt;&gt;"",slip!E30,"")</f>
        <v/>
      </c>
      <c r="E28" s="2" t="str">
        <f>IF(slip!F30&lt;&gt;"",slip!F30,"")</f>
        <v/>
      </c>
    </row>
    <row r="29" spans="1:5" x14ac:dyDescent="0.25">
      <c r="A29" s="2" t="str">
        <f>IF(slip!B31&lt;&gt;"",slip!A31,"")</f>
        <v/>
      </c>
      <c r="B29" s="2" t="str">
        <f>IF(slip!B31&lt;&gt;"",slip!B31,"")</f>
        <v/>
      </c>
      <c r="C29" s="2" t="str">
        <f>IF(slip!D31&lt;&gt;"",slip!D31,"")</f>
        <v/>
      </c>
      <c r="D29" s="63" t="str">
        <f>IF(slip!E31&lt;&gt;"",slip!E31,"")</f>
        <v/>
      </c>
      <c r="E29" s="2" t="str">
        <f>IF(slip!F31&lt;&gt;"",slip!F31,"")</f>
        <v/>
      </c>
    </row>
    <row r="30" spans="1:5" x14ac:dyDescent="0.25">
      <c r="A30" s="2" t="str">
        <f>IF(slip!B32&lt;&gt;"",slip!A32,"")</f>
        <v/>
      </c>
      <c r="B30" s="2" t="str">
        <f>IF(slip!B32&lt;&gt;"",slip!B32,"")</f>
        <v/>
      </c>
      <c r="C30" s="2" t="str">
        <f>IF(slip!D32&lt;&gt;"",slip!D32,"")</f>
        <v/>
      </c>
      <c r="D30" s="63" t="str">
        <f>IF(slip!E32&lt;&gt;"",slip!E32,"")</f>
        <v/>
      </c>
      <c r="E30" s="2" t="str">
        <f>IF(slip!F32&lt;&gt;"",slip!F32,"")</f>
        <v/>
      </c>
    </row>
    <row r="31" spans="1:5" x14ac:dyDescent="0.25">
      <c r="A31" s="2" t="str">
        <f>IF(slip!B33&lt;&gt;"",slip!A33,"")</f>
        <v/>
      </c>
      <c r="B31" s="2" t="str">
        <f>IF(slip!B33&lt;&gt;"",slip!B33,"")</f>
        <v/>
      </c>
      <c r="C31" s="2" t="str">
        <f>IF(slip!D33&lt;&gt;"",slip!D33,"")</f>
        <v/>
      </c>
      <c r="D31" s="63" t="str">
        <f>IF(slip!E33&lt;&gt;"",slip!E33,"")</f>
        <v/>
      </c>
      <c r="E31" s="2" t="str">
        <f>IF(slip!F33&lt;&gt;"",slip!F33,"")</f>
        <v/>
      </c>
    </row>
    <row r="32" spans="1:5" x14ac:dyDescent="0.25">
      <c r="A32" s="2" t="str">
        <f>IF(slip!B34&lt;&gt;"",slip!A34,"")</f>
        <v/>
      </c>
      <c r="B32" s="2" t="str">
        <f>IF(slip!B34&lt;&gt;"",slip!B34,"")</f>
        <v/>
      </c>
      <c r="C32" s="2" t="str">
        <f>IF(slip!D34&lt;&gt;"",slip!D34,"")</f>
        <v/>
      </c>
      <c r="D32" s="63" t="str">
        <f>IF(slip!E34&lt;&gt;"",slip!E34,"")</f>
        <v/>
      </c>
      <c r="E32" s="2" t="str">
        <f>IF(slip!F34&lt;&gt;"",slip!F34,"")</f>
        <v/>
      </c>
    </row>
    <row r="33" spans="1:5" x14ac:dyDescent="0.25">
      <c r="A33" s="2" t="str">
        <f>IF(slip!B35&lt;&gt;"",slip!A35,"")</f>
        <v/>
      </c>
      <c r="B33" s="2" t="str">
        <f>IF(slip!B35&lt;&gt;"",slip!B35,"")</f>
        <v/>
      </c>
      <c r="C33" s="2" t="str">
        <f>IF(slip!D35&lt;&gt;"",slip!D35,"")</f>
        <v/>
      </c>
      <c r="D33" s="63" t="str">
        <f>IF(slip!E35&lt;&gt;"",slip!E35,"")</f>
        <v/>
      </c>
      <c r="E33" s="2" t="str">
        <f>IF(slip!F35&lt;&gt;"",slip!F35,"")</f>
        <v/>
      </c>
    </row>
    <row r="34" spans="1:5" x14ac:dyDescent="0.25">
      <c r="A34" s="2" t="str">
        <f>IF(slip!B36&lt;&gt;"",slip!A36,"")</f>
        <v/>
      </c>
      <c r="B34" s="2" t="str">
        <f>IF(slip!B36&lt;&gt;"",slip!B36,"")</f>
        <v/>
      </c>
      <c r="C34" s="2" t="str">
        <f>IF(slip!D36&lt;&gt;"",slip!D36,"")</f>
        <v/>
      </c>
      <c r="D34" s="63" t="str">
        <f>IF(slip!E36&lt;&gt;"",slip!E36,"")</f>
        <v/>
      </c>
      <c r="E34" s="2" t="str">
        <f>IF(slip!F36&lt;&gt;"",slip!F36,"")</f>
        <v/>
      </c>
    </row>
    <row r="35" spans="1:5" x14ac:dyDescent="0.25">
      <c r="A35" s="2" t="str">
        <f>IF(slip!B37&lt;&gt;"",slip!A37,"")</f>
        <v/>
      </c>
      <c r="B35" s="2" t="str">
        <f>IF(slip!B37&lt;&gt;"",slip!B37,"")</f>
        <v/>
      </c>
      <c r="C35" s="2" t="str">
        <f>IF(slip!D37&lt;&gt;"",slip!D37,"")</f>
        <v/>
      </c>
      <c r="D35" s="63" t="str">
        <f>IF(slip!E37&lt;&gt;"",slip!E37,"")</f>
        <v/>
      </c>
      <c r="E35" s="2" t="str">
        <f>IF(slip!F37&lt;&gt;"",slip!F37,"")</f>
        <v/>
      </c>
    </row>
    <row r="36" spans="1:5" x14ac:dyDescent="0.25">
      <c r="A36" s="2" t="str">
        <f>IF(slip!B38&lt;&gt;"",slip!A38,"")</f>
        <v/>
      </c>
      <c r="B36" s="2" t="str">
        <f>IF(slip!B38&lt;&gt;"",slip!B38,"")</f>
        <v/>
      </c>
      <c r="C36" s="2" t="str">
        <f>IF(slip!D38&lt;&gt;"",slip!D38,"")</f>
        <v/>
      </c>
      <c r="D36" s="63" t="str">
        <f>IF(slip!E38&lt;&gt;"",slip!E38,"")</f>
        <v/>
      </c>
      <c r="E36" s="2" t="str">
        <f>IF(slip!F38&lt;&gt;"",slip!F38,"")</f>
        <v/>
      </c>
    </row>
    <row r="37" spans="1:5" x14ac:dyDescent="0.25">
      <c r="A37" s="2" t="str">
        <f>IF(slip!B39&lt;&gt;"",slip!A39,"")</f>
        <v/>
      </c>
      <c r="B37" s="2" t="str">
        <f>IF(slip!B39&lt;&gt;"",slip!B39,"")</f>
        <v/>
      </c>
      <c r="C37" s="2" t="str">
        <f>IF(slip!D39&lt;&gt;"",slip!D39,"")</f>
        <v/>
      </c>
      <c r="D37" s="63" t="str">
        <f>IF(slip!E39&lt;&gt;"",slip!E39,"")</f>
        <v/>
      </c>
      <c r="E37" s="2" t="str">
        <f>IF(slip!F39&lt;&gt;"",slip!F39,"")</f>
        <v/>
      </c>
    </row>
    <row r="38" spans="1:5" x14ac:dyDescent="0.25">
      <c r="A38" s="2" t="str">
        <f>IF(slip!B40&lt;&gt;"",slip!A40,"")</f>
        <v/>
      </c>
      <c r="B38" s="2" t="str">
        <f>IF(slip!B40&lt;&gt;"",slip!B40,"")</f>
        <v/>
      </c>
      <c r="C38" s="2" t="str">
        <f>IF(slip!D40&lt;&gt;"",slip!D40,"")</f>
        <v/>
      </c>
      <c r="D38" s="63" t="str">
        <f>IF(slip!E40&lt;&gt;"",slip!E40,"")</f>
        <v/>
      </c>
      <c r="E38" s="2" t="str">
        <f>IF(slip!F40&lt;&gt;"",slip!F40,"")</f>
        <v/>
      </c>
    </row>
    <row r="39" spans="1:5" x14ac:dyDescent="0.25">
      <c r="A39" s="2" t="str">
        <f>IF(slip!B41&lt;&gt;"",slip!A41,"")</f>
        <v/>
      </c>
      <c r="B39" s="2" t="str">
        <f>IF(slip!B41&lt;&gt;"",slip!B41,"")</f>
        <v/>
      </c>
      <c r="C39" s="2" t="str">
        <f>IF(slip!D41&lt;&gt;"",slip!D41,"")</f>
        <v/>
      </c>
      <c r="D39" s="63" t="str">
        <f>IF(slip!E41&lt;&gt;"",slip!E41,"")</f>
        <v/>
      </c>
      <c r="E39" s="2" t="str">
        <f>IF(slip!F41&lt;&gt;"",slip!F41,"")</f>
        <v/>
      </c>
    </row>
    <row r="40" spans="1:5" x14ac:dyDescent="0.25">
      <c r="A40" s="2" t="str">
        <f>IF(slip!B42&lt;&gt;"",slip!A42,"")</f>
        <v/>
      </c>
      <c r="B40" s="2" t="str">
        <f>IF(slip!B42&lt;&gt;"",slip!B42,"")</f>
        <v/>
      </c>
      <c r="C40" s="2" t="str">
        <f>IF(slip!D42&lt;&gt;"",slip!D42,"")</f>
        <v/>
      </c>
      <c r="D40" s="63" t="str">
        <f>IF(slip!E42&lt;&gt;"",slip!E42,"")</f>
        <v/>
      </c>
      <c r="E40" s="2" t="str">
        <f>IF(slip!F42&lt;&gt;"",slip!F42,"")</f>
        <v/>
      </c>
    </row>
    <row r="41" spans="1:5" x14ac:dyDescent="0.25">
      <c r="A41" s="2" t="str">
        <f>IF(slip!B43&lt;&gt;"",slip!A43,"")</f>
        <v/>
      </c>
      <c r="B41" s="2" t="str">
        <f>IF(slip!B43&lt;&gt;"",slip!B43,"")</f>
        <v/>
      </c>
      <c r="C41" s="2" t="str">
        <f>IF(slip!D43&lt;&gt;"",slip!D43,"")</f>
        <v/>
      </c>
      <c r="D41" s="63" t="str">
        <f>IF(slip!E43&lt;&gt;"",slip!E43,"")</f>
        <v/>
      </c>
      <c r="E41" s="2" t="str">
        <f>IF(slip!F43&lt;&gt;"",slip!F43,"")</f>
        <v/>
      </c>
    </row>
    <row r="42" spans="1:5" x14ac:dyDescent="0.25">
      <c r="A42" s="2" t="str">
        <f>IF(slip!B44&lt;&gt;"",slip!A44,"")</f>
        <v/>
      </c>
      <c r="B42" s="2" t="str">
        <f>IF(slip!B44&lt;&gt;"",slip!B44,"")</f>
        <v/>
      </c>
      <c r="C42" s="2" t="str">
        <f>IF(slip!D44&lt;&gt;"",slip!D44,"")</f>
        <v/>
      </c>
      <c r="D42" s="63" t="str">
        <f>IF(slip!E44&lt;&gt;"",slip!E44,"")</f>
        <v/>
      </c>
      <c r="E42" s="2" t="str">
        <f>IF(slip!F44&lt;&gt;"",slip!F44,"")</f>
        <v/>
      </c>
    </row>
    <row r="43" spans="1:5" x14ac:dyDescent="0.25">
      <c r="A43" s="2" t="str">
        <f>IF(slip!B45&lt;&gt;"",slip!A45,"")</f>
        <v/>
      </c>
      <c r="B43" s="2" t="str">
        <f>IF(slip!B45&lt;&gt;"",slip!B45,"")</f>
        <v/>
      </c>
      <c r="C43" s="2" t="str">
        <f>IF(slip!D45&lt;&gt;"",slip!D45,"")</f>
        <v/>
      </c>
      <c r="D43" s="63" t="str">
        <f>IF(slip!E45&lt;&gt;"",slip!E45,"")</f>
        <v/>
      </c>
      <c r="E43" s="2" t="str">
        <f>IF(slip!F45&lt;&gt;"",slip!F45,"")</f>
        <v/>
      </c>
    </row>
    <row r="44" spans="1:5" x14ac:dyDescent="0.25">
      <c r="A44" s="2" t="str">
        <f>IF(slip!B46&lt;&gt;"",slip!A46,"")</f>
        <v/>
      </c>
      <c r="B44" s="2" t="str">
        <f>IF(slip!B46&lt;&gt;"",slip!B46,"")</f>
        <v/>
      </c>
      <c r="C44" s="2" t="str">
        <f>IF(slip!D46&lt;&gt;"",slip!D46,"")</f>
        <v/>
      </c>
      <c r="D44" s="63" t="str">
        <f>IF(slip!E46&lt;&gt;"",slip!E46,"")</f>
        <v/>
      </c>
      <c r="E44" s="2" t="str">
        <f>IF(slip!F46&lt;&gt;"",slip!F46,"")</f>
        <v/>
      </c>
    </row>
    <row r="45" spans="1:5" x14ac:dyDescent="0.25">
      <c r="A45" s="2" t="str">
        <f>IF(slip!B47&lt;&gt;"",slip!A47,"")</f>
        <v/>
      </c>
      <c r="B45" s="2" t="str">
        <f>IF(slip!B47&lt;&gt;"",slip!B47,"")</f>
        <v/>
      </c>
      <c r="C45" s="2" t="str">
        <f>IF(slip!D47&lt;&gt;"",slip!D47,"")</f>
        <v/>
      </c>
      <c r="D45" s="63" t="str">
        <f>IF(slip!E47&lt;&gt;"",slip!E47,"")</f>
        <v/>
      </c>
      <c r="E45" s="2" t="str">
        <f>IF(slip!F47&lt;&gt;"",slip!F47,"")</f>
        <v/>
      </c>
    </row>
    <row r="46" spans="1:5" x14ac:dyDescent="0.25">
      <c r="A46" s="2" t="str">
        <f>IF(slip!B48&lt;&gt;"",slip!A48,"")</f>
        <v/>
      </c>
      <c r="B46" s="2" t="str">
        <f>IF(slip!B48&lt;&gt;"",slip!B48,"")</f>
        <v/>
      </c>
      <c r="C46" s="2" t="str">
        <f>IF(slip!D48&lt;&gt;"",slip!D48,"")</f>
        <v/>
      </c>
      <c r="D46" s="63" t="str">
        <f>IF(slip!E48&lt;&gt;"",slip!E48,"")</f>
        <v/>
      </c>
      <c r="E46" s="2" t="str">
        <f>IF(slip!F48&lt;&gt;"",slip!F48,"")</f>
        <v/>
      </c>
    </row>
    <row r="47" spans="1:5" x14ac:dyDescent="0.25">
      <c r="A47" s="2" t="str">
        <f>IF(slip!B49&lt;&gt;"",slip!A49,"")</f>
        <v/>
      </c>
      <c r="B47" s="2" t="str">
        <f>IF(slip!B49&lt;&gt;"",slip!B49,"")</f>
        <v/>
      </c>
      <c r="C47" s="2" t="str">
        <f>IF(slip!D49&lt;&gt;"",slip!D49,"")</f>
        <v/>
      </c>
      <c r="D47" s="63" t="str">
        <f>IF(slip!E49&lt;&gt;"",slip!E49,"")</f>
        <v/>
      </c>
      <c r="E47" s="2" t="str">
        <f>IF(slip!F49&lt;&gt;"",slip!F49,"")</f>
        <v/>
      </c>
    </row>
    <row r="48" spans="1:5" x14ac:dyDescent="0.25">
      <c r="A48" s="2" t="str">
        <f>IF(slip!B50&lt;&gt;"",slip!A50,"")</f>
        <v/>
      </c>
      <c r="B48" s="2" t="str">
        <f>IF(slip!B50&lt;&gt;"",slip!B50,"")</f>
        <v/>
      </c>
      <c r="C48" s="2" t="str">
        <f>IF(slip!D50&lt;&gt;"",slip!D50,"")</f>
        <v/>
      </c>
      <c r="D48" s="63" t="str">
        <f>IF(slip!E50&lt;&gt;"",slip!E50,"")</f>
        <v/>
      </c>
      <c r="E48" s="2" t="str">
        <f>IF(slip!F50&lt;&gt;"",slip!F50,"")</f>
        <v/>
      </c>
    </row>
    <row r="49" spans="1:5" x14ac:dyDescent="0.25">
      <c r="A49" s="2" t="str">
        <f>IF(slip!B51&lt;&gt;"",slip!A51,"")</f>
        <v/>
      </c>
      <c r="B49" s="2" t="str">
        <f>IF(slip!B51&lt;&gt;"",slip!B51,"")</f>
        <v/>
      </c>
      <c r="C49" s="2" t="str">
        <f>IF(slip!D51&lt;&gt;"",slip!D51,"")</f>
        <v/>
      </c>
      <c r="D49" s="63" t="str">
        <f>IF(slip!E51&lt;&gt;"",slip!E51,"")</f>
        <v/>
      </c>
      <c r="E49" s="2" t="str">
        <f>IF(slip!F51&lt;&gt;"",slip!F51,"")</f>
        <v/>
      </c>
    </row>
    <row r="50" spans="1:5" x14ac:dyDescent="0.25">
      <c r="A50" s="2" t="str">
        <f>IF(slip!B52&lt;&gt;"",slip!A52,"")</f>
        <v/>
      </c>
      <c r="B50" s="2" t="str">
        <f>IF(slip!B52&lt;&gt;"",slip!B52,"")</f>
        <v/>
      </c>
      <c r="C50" s="2" t="str">
        <f>IF(slip!D52&lt;&gt;"",slip!D52,"")</f>
        <v/>
      </c>
      <c r="D50" s="63" t="str">
        <f>IF(slip!E52&lt;&gt;"",slip!E52,"")</f>
        <v/>
      </c>
      <c r="E50" s="2" t="str">
        <f>IF(slip!F52&lt;&gt;"",slip!F52,"")</f>
        <v/>
      </c>
    </row>
    <row r="51" spans="1:5" x14ac:dyDescent="0.25">
      <c r="A51" s="2" t="str">
        <f>IF(slip!B53&lt;&gt;"",slip!A53,"")</f>
        <v/>
      </c>
      <c r="B51" s="2" t="str">
        <f>IF(slip!B53&lt;&gt;"",slip!B53,"")</f>
        <v/>
      </c>
      <c r="C51" s="2" t="str">
        <f>IF(slip!D53&lt;&gt;"",slip!D53,"")</f>
        <v/>
      </c>
      <c r="D51" s="63" t="str">
        <f>IF(slip!E53&lt;&gt;"",slip!E53,"")</f>
        <v/>
      </c>
      <c r="E51" s="2" t="str">
        <f>IF(slip!F53&lt;&gt;"",slip!F53,"")</f>
        <v/>
      </c>
    </row>
    <row r="52" spans="1:5" x14ac:dyDescent="0.25">
      <c r="A52" s="2" t="str">
        <f>IF(slip!B54&lt;&gt;"",slip!A54,"")</f>
        <v/>
      </c>
      <c r="B52" s="2" t="str">
        <f>IF(slip!B54&lt;&gt;"",slip!B54,"")</f>
        <v/>
      </c>
      <c r="C52" s="2" t="str">
        <f>IF(slip!D54&lt;&gt;"",slip!D54,"")</f>
        <v/>
      </c>
      <c r="D52" s="63" t="str">
        <f>IF(slip!E54&lt;&gt;"",slip!E54,"")</f>
        <v/>
      </c>
      <c r="E52" s="2" t="str">
        <f>IF(slip!F54&lt;&gt;"",slip!F54,"")</f>
        <v/>
      </c>
    </row>
    <row r="53" spans="1:5" x14ac:dyDescent="0.25">
      <c r="A53" s="2" t="str">
        <f>IF(slip!B55&lt;&gt;"",slip!A55,"")</f>
        <v/>
      </c>
      <c r="B53" s="2" t="str">
        <f>IF(slip!B55&lt;&gt;"",slip!B55,"")</f>
        <v/>
      </c>
      <c r="C53" s="2" t="str">
        <f>IF(slip!D55&lt;&gt;"",slip!D55,"")</f>
        <v/>
      </c>
      <c r="D53" s="63" t="str">
        <f>IF(slip!E55&lt;&gt;"",slip!E55,"")</f>
        <v/>
      </c>
      <c r="E53" s="2" t="str">
        <f>IF(slip!F55&lt;&gt;"",slip!F55,"")</f>
        <v/>
      </c>
    </row>
    <row r="54" spans="1:5" x14ac:dyDescent="0.25">
      <c r="A54" s="2" t="str">
        <f>IF(slip!B56&lt;&gt;"",slip!A56,"")</f>
        <v/>
      </c>
      <c r="B54" s="2" t="str">
        <f>IF(slip!B56&lt;&gt;"",slip!B56,"")</f>
        <v/>
      </c>
      <c r="C54" s="2" t="str">
        <f>IF(slip!D56&lt;&gt;"",slip!D56,"")</f>
        <v/>
      </c>
      <c r="D54" s="63" t="str">
        <f>IF(slip!E56&lt;&gt;"",slip!E56,"")</f>
        <v/>
      </c>
      <c r="E54" s="2" t="str">
        <f>IF(slip!F56&lt;&gt;"",slip!F56,"")</f>
        <v/>
      </c>
    </row>
    <row r="55" spans="1:5" x14ac:dyDescent="0.25">
      <c r="A55" s="2" t="str">
        <f>IF(slip!B57&lt;&gt;"",slip!A57,"")</f>
        <v/>
      </c>
      <c r="B55" s="2" t="str">
        <f>IF(slip!B57&lt;&gt;"",slip!B57,"")</f>
        <v/>
      </c>
      <c r="C55" s="2" t="str">
        <f>IF(slip!D57&lt;&gt;"",slip!D57,"")</f>
        <v/>
      </c>
      <c r="D55" s="63" t="str">
        <f>IF(slip!E57&lt;&gt;"",slip!E57,"")</f>
        <v/>
      </c>
      <c r="E55" s="2" t="str">
        <f>IF(slip!F57&lt;&gt;"",slip!F57,"")</f>
        <v/>
      </c>
    </row>
    <row r="56" spans="1:5" x14ac:dyDescent="0.25">
      <c r="A56" s="2" t="str">
        <f>IF(slip!B58&lt;&gt;"",slip!A58,"")</f>
        <v/>
      </c>
      <c r="B56" s="2" t="str">
        <f>IF(slip!B58&lt;&gt;"",slip!B58,"")</f>
        <v/>
      </c>
      <c r="C56" s="2" t="str">
        <f>IF(slip!D58&lt;&gt;"",slip!D58,"")</f>
        <v/>
      </c>
      <c r="D56" s="63" t="str">
        <f>IF(slip!E58&lt;&gt;"",slip!E58,"")</f>
        <v/>
      </c>
      <c r="E56" s="2" t="str">
        <f>IF(slip!F58&lt;&gt;"",slip!F58,"")</f>
        <v/>
      </c>
    </row>
    <row r="57" spans="1:5" x14ac:dyDescent="0.25">
      <c r="A57" s="2" t="str">
        <f>IF(slip!B59&lt;&gt;"",slip!A59,"")</f>
        <v/>
      </c>
      <c r="B57" s="2" t="str">
        <f>IF(slip!B59&lt;&gt;"",slip!B59,"")</f>
        <v/>
      </c>
      <c r="C57" s="2" t="str">
        <f>IF(slip!D59&lt;&gt;"",slip!D59,"")</f>
        <v/>
      </c>
      <c r="D57" s="63" t="str">
        <f>IF(slip!E59&lt;&gt;"",slip!E59,"")</f>
        <v/>
      </c>
      <c r="E57" s="2" t="str">
        <f>IF(slip!F59&lt;&gt;"",slip!F59,"")</f>
        <v/>
      </c>
    </row>
    <row r="58" spans="1:5" x14ac:dyDescent="0.25">
      <c r="A58" s="2" t="str">
        <f>IF(slip!B60&lt;&gt;"",slip!A60,"")</f>
        <v/>
      </c>
      <c r="B58" s="2" t="str">
        <f>IF(slip!B60&lt;&gt;"",slip!B60,"")</f>
        <v/>
      </c>
      <c r="C58" s="2" t="str">
        <f>IF(slip!D60&lt;&gt;"",slip!D60,"")</f>
        <v/>
      </c>
      <c r="D58" s="63" t="str">
        <f>IF(slip!E60&lt;&gt;"",slip!E60,"")</f>
        <v/>
      </c>
      <c r="E58" s="2" t="str">
        <f>IF(slip!F60&lt;&gt;"",slip!F60,"")</f>
        <v/>
      </c>
    </row>
    <row r="59" spans="1:5" x14ac:dyDescent="0.25">
      <c r="A59" s="2" t="str">
        <f>IF(slip!B61&lt;&gt;"",slip!A61,"")</f>
        <v/>
      </c>
      <c r="B59" s="2" t="str">
        <f>IF(slip!B61&lt;&gt;"",slip!B61,"")</f>
        <v/>
      </c>
      <c r="C59" s="2" t="str">
        <f>IF(slip!D61&lt;&gt;"",slip!D61,"")</f>
        <v/>
      </c>
      <c r="D59" s="63" t="str">
        <f>IF(slip!E61&lt;&gt;"",slip!E61,"")</f>
        <v/>
      </c>
      <c r="E59" s="2" t="str">
        <f>IF(slip!F61&lt;&gt;"",slip!F61,"")</f>
        <v/>
      </c>
    </row>
    <row r="60" spans="1:5" x14ac:dyDescent="0.25">
      <c r="A60" s="2" t="str">
        <f>IF(slip!B62&lt;&gt;"",slip!A62,"")</f>
        <v/>
      </c>
      <c r="B60" s="2" t="str">
        <f>IF(slip!B62&lt;&gt;"",slip!B62,"")</f>
        <v/>
      </c>
      <c r="C60" s="2" t="str">
        <f>IF(slip!D62&lt;&gt;"",slip!D62,"")</f>
        <v/>
      </c>
      <c r="D60" s="63" t="str">
        <f>IF(slip!E62&lt;&gt;"",slip!E62,"")</f>
        <v/>
      </c>
      <c r="E60" s="2" t="str">
        <f>IF(slip!F62&lt;&gt;"",slip!F62,"")</f>
        <v/>
      </c>
    </row>
    <row r="61" spans="1:5" x14ac:dyDescent="0.25">
      <c r="A61" s="2" t="str">
        <f>IF(slip!B63&lt;&gt;"",slip!A63,"")</f>
        <v/>
      </c>
      <c r="B61" s="2" t="str">
        <f>IF(slip!B63&lt;&gt;"",slip!B63,"")</f>
        <v/>
      </c>
      <c r="C61" s="2" t="str">
        <f>IF(slip!D63&lt;&gt;"",slip!D63,"")</f>
        <v/>
      </c>
      <c r="D61" s="63" t="str">
        <f>IF(slip!E63&lt;&gt;"",slip!E63,"")</f>
        <v/>
      </c>
      <c r="E61" s="2" t="str">
        <f>IF(slip!F63&lt;&gt;"",slip!F63,"")</f>
        <v/>
      </c>
    </row>
    <row r="62" spans="1:5" x14ac:dyDescent="0.25">
      <c r="A62" s="2" t="str">
        <f>IF(slip!B64&lt;&gt;"",slip!A64,"")</f>
        <v/>
      </c>
      <c r="B62" s="2" t="str">
        <f>IF(slip!B64&lt;&gt;"",slip!B64,"")</f>
        <v/>
      </c>
      <c r="C62" s="2" t="str">
        <f>IF(slip!D64&lt;&gt;"",slip!D64,"")</f>
        <v/>
      </c>
      <c r="D62" s="63" t="str">
        <f>IF(slip!E64&lt;&gt;"",slip!E64,"")</f>
        <v/>
      </c>
      <c r="E62" s="2" t="str">
        <f>IF(slip!F64&lt;&gt;"",slip!F64,"")</f>
        <v/>
      </c>
    </row>
    <row r="63" spans="1:5" x14ac:dyDescent="0.25">
      <c r="A63" s="2" t="str">
        <f>IF(slip!B65&lt;&gt;"",slip!A65,"")</f>
        <v/>
      </c>
      <c r="B63" s="2" t="str">
        <f>IF(slip!B65&lt;&gt;"",slip!B65,"")</f>
        <v/>
      </c>
      <c r="C63" s="2" t="str">
        <f>IF(slip!D65&lt;&gt;"",slip!D65,"")</f>
        <v/>
      </c>
      <c r="D63" s="63" t="str">
        <f>IF(slip!E65&lt;&gt;"",slip!E65,"")</f>
        <v/>
      </c>
      <c r="E63" s="2" t="str">
        <f>IF(slip!F65&lt;&gt;"",slip!F65,"")</f>
        <v/>
      </c>
    </row>
    <row r="64" spans="1:5" x14ac:dyDescent="0.25">
      <c r="A64" s="2" t="str">
        <f>IF(slip!B66&lt;&gt;"",slip!A66,"")</f>
        <v/>
      </c>
      <c r="B64" s="2" t="str">
        <f>IF(slip!B66&lt;&gt;"",slip!B66,"")</f>
        <v/>
      </c>
      <c r="C64" s="2" t="str">
        <f>IF(slip!D66&lt;&gt;"",slip!D66,"")</f>
        <v/>
      </c>
      <c r="D64" s="63" t="str">
        <f>IF(slip!E66&lt;&gt;"",slip!E66,"")</f>
        <v/>
      </c>
      <c r="E64" s="2" t="str">
        <f>IF(slip!F66&lt;&gt;"",slip!F66,"")</f>
        <v/>
      </c>
    </row>
    <row r="65" spans="1:5" x14ac:dyDescent="0.25">
      <c r="A65" s="2" t="str">
        <f>IF(slip!B67&lt;&gt;"",slip!A67,"")</f>
        <v/>
      </c>
      <c r="B65" s="2" t="str">
        <f>IF(slip!B67&lt;&gt;"",slip!B67,"")</f>
        <v/>
      </c>
      <c r="C65" s="2" t="str">
        <f>IF(slip!D67&lt;&gt;"",slip!D67,"")</f>
        <v/>
      </c>
      <c r="D65" s="63" t="str">
        <f>IF(slip!E67&lt;&gt;"",slip!E67,"")</f>
        <v/>
      </c>
      <c r="E65" s="2" t="str">
        <f>IF(slip!F67&lt;&gt;"",slip!F67,"")</f>
        <v/>
      </c>
    </row>
    <row r="66" spans="1:5" x14ac:dyDescent="0.25">
      <c r="A66" s="2" t="str">
        <f>IF(slip!B68&lt;&gt;"",slip!A68,"")</f>
        <v/>
      </c>
      <c r="B66" s="2" t="str">
        <f>IF(slip!B68&lt;&gt;"",slip!B68,"")</f>
        <v/>
      </c>
      <c r="C66" s="2" t="str">
        <f>IF(slip!D68&lt;&gt;"",slip!D68,"")</f>
        <v/>
      </c>
      <c r="D66" s="63" t="str">
        <f>IF(slip!E68&lt;&gt;"",slip!E68,"")</f>
        <v/>
      </c>
      <c r="E66" s="2" t="str">
        <f>IF(slip!F68&lt;&gt;"",slip!F68,"")</f>
        <v/>
      </c>
    </row>
    <row r="67" spans="1:5" x14ac:dyDescent="0.25">
      <c r="A67" s="2" t="str">
        <f>IF(slip!B69&lt;&gt;"",slip!A69,"")</f>
        <v/>
      </c>
      <c r="B67" s="2" t="str">
        <f>IF(slip!B69&lt;&gt;"",slip!B69,"")</f>
        <v/>
      </c>
      <c r="C67" s="2" t="str">
        <f>IF(slip!D69&lt;&gt;"",slip!D69,"")</f>
        <v/>
      </c>
      <c r="D67" s="63" t="str">
        <f>IF(slip!E69&lt;&gt;"",slip!E69,"")</f>
        <v/>
      </c>
      <c r="E67" s="2" t="str">
        <f>IF(slip!F69&lt;&gt;"",slip!F69,"")</f>
        <v/>
      </c>
    </row>
    <row r="68" spans="1:5" x14ac:dyDescent="0.25">
      <c r="A68" s="2" t="str">
        <f>IF(slip!B70&lt;&gt;"",slip!A70,"")</f>
        <v/>
      </c>
      <c r="B68" s="2" t="str">
        <f>IF(slip!B70&lt;&gt;"",slip!B70,"")</f>
        <v/>
      </c>
      <c r="C68" s="2" t="str">
        <f>IF(slip!D70&lt;&gt;"",slip!D70,"")</f>
        <v/>
      </c>
      <c r="D68" s="63" t="str">
        <f>IF(slip!E70&lt;&gt;"",slip!E70,"")</f>
        <v/>
      </c>
      <c r="E68" s="2" t="str">
        <f>IF(slip!F70&lt;&gt;"",slip!F70,"")</f>
        <v/>
      </c>
    </row>
    <row r="69" spans="1:5" x14ac:dyDescent="0.25">
      <c r="A69" s="2" t="str">
        <f>IF(slip!B71&lt;&gt;"",slip!A71,"")</f>
        <v/>
      </c>
      <c r="B69" s="2" t="str">
        <f>IF(slip!B71&lt;&gt;"",slip!B71,"")</f>
        <v/>
      </c>
      <c r="C69" s="2" t="str">
        <f>IF(slip!D71&lt;&gt;"",slip!D71,"")</f>
        <v/>
      </c>
      <c r="D69" s="63" t="str">
        <f>IF(slip!E71&lt;&gt;"",slip!E71,"")</f>
        <v/>
      </c>
      <c r="E69" s="2" t="str">
        <f>IF(slip!F71&lt;&gt;"",slip!F71,"")</f>
        <v/>
      </c>
    </row>
    <row r="70" spans="1:5" x14ac:dyDescent="0.25">
      <c r="A70" s="2" t="str">
        <f>IF(slip!B72&lt;&gt;"",slip!A72,"")</f>
        <v/>
      </c>
      <c r="B70" s="2" t="str">
        <f>IF(slip!B72&lt;&gt;"",slip!B72,"")</f>
        <v/>
      </c>
      <c r="C70" s="2" t="str">
        <f>IF(slip!D72&lt;&gt;"",slip!D72,"")</f>
        <v/>
      </c>
      <c r="D70" s="63" t="str">
        <f>IF(slip!E72&lt;&gt;"",slip!E72,"")</f>
        <v/>
      </c>
      <c r="E70" s="2" t="str">
        <f>IF(slip!F72&lt;&gt;"",slip!F72,"")</f>
        <v/>
      </c>
    </row>
    <row r="71" spans="1:5" x14ac:dyDescent="0.25">
      <c r="A71" s="2" t="str">
        <f>IF(slip!B73&lt;&gt;"",slip!A73,"")</f>
        <v/>
      </c>
      <c r="B71" s="2" t="str">
        <f>IF(slip!B73&lt;&gt;"",slip!B73,"")</f>
        <v/>
      </c>
      <c r="C71" s="2" t="str">
        <f>IF(slip!D73&lt;&gt;"",slip!D73,"")</f>
        <v/>
      </c>
      <c r="D71" s="63" t="str">
        <f>IF(slip!E73&lt;&gt;"",slip!E73,"")</f>
        <v/>
      </c>
      <c r="E71" s="2" t="str">
        <f>IF(slip!F73&lt;&gt;"",slip!F73,"")</f>
        <v/>
      </c>
    </row>
    <row r="72" spans="1:5" x14ac:dyDescent="0.25">
      <c r="A72" s="2" t="str">
        <f>IF(slip!B74&lt;&gt;"",slip!A74,"")</f>
        <v/>
      </c>
      <c r="B72" s="2" t="str">
        <f>IF(slip!B74&lt;&gt;"",slip!B74,"")</f>
        <v/>
      </c>
      <c r="C72" s="2" t="str">
        <f>IF(slip!D74&lt;&gt;"",slip!D74,"")</f>
        <v/>
      </c>
      <c r="D72" s="63" t="str">
        <f>IF(slip!E74&lt;&gt;"",slip!E74,"")</f>
        <v/>
      </c>
      <c r="E72" s="2" t="str">
        <f>IF(slip!F74&lt;&gt;"",slip!F74,"")</f>
        <v/>
      </c>
    </row>
    <row r="73" spans="1:5" x14ac:dyDescent="0.25">
      <c r="A73" s="2" t="str">
        <f>IF(slip!B75&lt;&gt;"",slip!A75,"")</f>
        <v/>
      </c>
      <c r="B73" s="2" t="str">
        <f>IF(slip!B75&lt;&gt;"",slip!B75,"")</f>
        <v/>
      </c>
      <c r="C73" s="2" t="str">
        <f>IF(slip!D75&lt;&gt;"",slip!D75,"")</f>
        <v/>
      </c>
      <c r="D73" s="63" t="str">
        <f>IF(slip!E75&lt;&gt;"",slip!E75,"")</f>
        <v/>
      </c>
      <c r="E73" s="2" t="str">
        <f>IF(slip!F75&lt;&gt;"",slip!F75,"")</f>
        <v/>
      </c>
    </row>
    <row r="74" spans="1:5" x14ac:dyDescent="0.25">
      <c r="A74" s="2" t="str">
        <f>IF(slip!B76&lt;&gt;"",slip!A76,"")</f>
        <v/>
      </c>
      <c r="B74" s="2" t="str">
        <f>IF(slip!B76&lt;&gt;"",slip!B76,"")</f>
        <v/>
      </c>
      <c r="C74" s="2" t="str">
        <f>IF(slip!D76&lt;&gt;"",slip!D76,"")</f>
        <v/>
      </c>
      <c r="D74" s="63" t="str">
        <f>IF(slip!E76&lt;&gt;"",slip!E76,"")</f>
        <v/>
      </c>
      <c r="E74" s="2" t="str">
        <f>IF(slip!F76&lt;&gt;"",slip!F76,"")</f>
        <v/>
      </c>
    </row>
    <row r="75" spans="1:5" x14ac:dyDescent="0.25">
      <c r="A75" s="2" t="str">
        <f>IF(slip!B77&lt;&gt;"",slip!A77,"")</f>
        <v/>
      </c>
      <c r="B75" s="2" t="str">
        <f>IF(slip!B77&lt;&gt;"",slip!B77,"")</f>
        <v/>
      </c>
      <c r="C75" s="2" t="str">
        <f>IF(slip!D77&lt;&gt;"",slip!D77,"")</f>
        <v/>
      </c>
      <c r="D75" s="63" t="str">
        <f>IF(slip!E77&lt;&gt;"",slip!E77,"")</f>
        <v/>
      </c>
      <c r="E75" s="2" t="str">
        <f>IF(slip!F77&lt;&gt;"",slip!F77,"")</f>
        <v/>
      </c>
    </row>
    <row r="76" spans="1:5" x14ac:dyDescent="0.25">
      <c r="A76" s="2" t="str">
        <f>IF(slip!B78&lt;&gt;"",slip!A78,"")</f>
        <v/>
      </c>
      <c r="B76" s="2" t="str">
        <f>IF(slip!B78&lt;&gt;"",slip!B78,"")</f>
        <v/>
      </c>
      <c r="C76" s="2" t="str">
        <f>IF(slip!D78&lt;&gt;"",slip!D78,"")</f>
        <v/>
      </c>
      <c r="D76" s="63" t="str">
        <f>IF(slip!E78&lt;&gt;"",slip!E78,"")</f>
        <v/>
      </c>
      <c r="E76" s="2" t="str">
        <f>IF(slip!F78&lt;&gt;"",slip!F78,"")</f>
        <v/>
      </c>
    </row>
    <row r="77" spans="1:5" x14ac:dyDescent="0.25">
      <c r="A77" s="2" t="str">
        <f>IF(slip!B79&lt;&gt;"",slip!A79,"")</f>
        <v/>
      </c>
      <c r="B77" s="2" t="str">
        <f>IF(slip!B79&lt;&gt;"",slip!B79,"")</f>
        <v/>
      </c>
      <c r="C77" s="2" t="str">
        <f>IF(slip!D79&lt;&gt;"",slip!D79,"")</f>
        <v/>
      </c>
      <c r="D77" s="63" t="str">
        <f>IF(slip!E79&lt;&gt;"",slip!E79,"")</f>
        <v/>
      </c>
      <c r="E77" s="2" t="str">
        <f>IF(slip!F79&lt;&gt;"",slip!F79,"")</f>
        <v/>
      </c>
    </row>
    <row r="78" spans="1:5" x14ac:dyDescent="0.25">
      <c r="A78" s="2" t="str">
        <f>IF(slip!B80&lt;&gt;"",slip!A80,"")</f>
        <v/>
      </c>
      <c r="B78" s="2" t="str">
        <f>IF(slip!B80&lt;&gt;"",slip!B80,"")</f>
        <v/>
      </c>
      <c r="C78" s="2" t="str">
        <f>IF(slip!D80&lt;&gt;"",slip!D80,"")</f>
        <v/>
      </c>
      <c r="D78" s="63" t="str">
        <f>IF(slip!E80&lt;&gt;"",slip!E80,"")</f>
        <v/>
      </c>
      <c r="E78" s="2" t="str">
        <f>IF(slip!F80&lt;&gt;"",slip!F80,"")</f>
        <v/>
      </c>
    </row>
    <row r="79" spans="1:5" x14ac:dyDescent="0.25">
      <c r="A79" s="2" t="str">
        <f>IF(slip!B81&lt;&gt;"",slip!A81,"")</f>
        <v/>
      </c>
      <c r="B79" s="2" t="str">
        <f>IF(slip!B81&lt;&gt;"",slip!B81,"")</f>
        <v/>
      </c>
      <c r="C79" s="2" t="str">
        <f>IF(slip!D81&lt;&gt;"",slip!D81,"")</f>
        <v/>
      </c>
      <c r="D79" s="63" t="str">
        <f>IF(slip!E81&lt;&gt;"",slip!E81,"")</f>
        <v/>
      </c>
      <c r="E79" s="2" t="str">
        <f>IF(slip!F81&lt;&gt;"",slip!F81,"")</f>
        <v/>
      </c>
    </row>
    <row r="80" spans="1:5" x14ac:dyDescent="0.25">
      <c r="A80" s="2" t="str">
        <f>IF(slip!B82&lt;&gt;"",slip!A82,"")</f>
        <v/>
      </c>
      <c r="B80" s="2" t="str">
        <f>IF(slip!B82&lt;&gt;"",slip!B82,"")</f>
        <v/>
      </c>
      <c r="C80" s="2" t="str">
        <f>IF(slip!D82&lt;&gt;"",slip!D82,"")</f>
        <v/>
      </c>
      <c r="D80" s="63" t="str">
        <f>IF(slip!E82&lt;&gt;"",slip!E82,"")</f>
        <v/>
      </c>
      <c r="E80" s="2" t="str">
        <f>IF(slip!F82&lt;&gt;"",slip!F82,"")</f>
        <v/>
      </c>
    </row>
    <row r="81" spans="1:5" x14ac:dyDescent="0.25">
      <c r="A81" s="2" t="str">
        <f>IF(slip!B83&lt;&gt;"",slip!A83,"")</f>
        <v/>
      </c>
      <c r="B81" s="2" t="str">
        <f>IF(slip!B83&lt;&gt;"",slip!B83,"")</f>
        <v/>
      </c>
      <c r="C81" s="2" t="str">
        <f>IF(slip!D83&lt;&gt;"",slip!D83,"")</f>
        <v/>
      </c>
      <c r="D81" s="63" t="str">
        <f>IF(slip!E83&lt;&gt;"",slip!E83,"")</f>
        <v/>
      </c>
      <c r="E81" s="2" t="str">
        <f>IF(slip!F83&lt;&gt;"",slip!F83,"")</f>
        <v/>
      </c>
    </row>
    <row r="82" spans="1:5" x14ac:dyDescent="0.25">
      <c r="A82" s="2" t="str">
        <f>IF(slip!B84&lt;&gt;"",slip!A84,"")</f>
        <v/>
      </c>
      <c r="B82" s="2" t="str">
        <f>IF(slip!B84&lt;&gt;"",slip!B84,"")</f>
        <v/>
      </c>
      <c r="C82" s="2" t="str">
        <f>IF(slip!D84&lt;&gt;"",slip!D84,"")</f>
        <v/>
      </c>
      <c r="D82" s="63" t="str">
        <f>IF(slip!E84&lt;&gt;"",slip!E84,"")</f>
        <v/>
      </c>
      <c r="E82" s="2" t="str">
        <f>IF(slip!F84&lt;&gt;"",slip!F84,"")</f>
        <v/>
      </c>
    </row>
    <row r="83" spans="1:5" x14ac:dyDescent="0.25">
      <c r="A83" s="2" t="str">
        <f>IF(slip!B85&lt;&gt;"",slip!A85,"")</f>
        <v/>
      </c>
      <c r="B83" s="2" t="str">
        <f>IF(slip!B85&lt;&gt;"",slip!B85,"")</f>
        <v/>
      </c>
      <c r="C83" s="2" t="str">
        <f>IF(slip!D85&lt;&gt;"",slip!D85,"")</f>
        <v/>
      </c>
      <c r="D83" s="63" t="str">
        <f>IF(slip!E85&lt;&gt;"",slip!E85,"")</f>
        <v/>
      </c>
      <c r="E83" s="2" t="str">
        <f>IF(slip!F85&lt;&gt;"",slip!F85,"")</f>
        <v/>
      </c>
    </row>
    <row r="84" spans="1:5" x14ac:dyDescent="0.25">
      <c r="A84" s="2" t="str">
        <f>IF(slip!B86&lt;&gt;"",slip!A86,"")</f>
        <v/>
      </c>
      <c r="B84" s="2" t="str">
        <f>IF(slip!B86&lt;&gt;"",slip!B86,"")</f>
        <v/>
      </c>
      <c r="C84" s="2" t="str">
        <f>IF(slip!D86&lt;&gt;"",slip!D86,"")</f>
        <v/>
      </c>
      <c r="D84" s="63" t="str">
        <f>IF(slip!E86&lt;&gt;"",slip!E86,"")</f>
        <v/>
      </c>
      <c r="E84" s="2" t="str">
        <f>IF(slip!F86&lt;&gt;"",slip!F86,"")</f>
        <v/>
      </c>
    </row>
    <row r="85" spans="1:5" x14ac:dyDescent="0.25">
      <c r="A85" s="2" t="str">
        <f>IF(slip!B87&lt;&gt;"",slip!A87,"")</f>
        <v/>
      </c>
      <c r="B85" s="2" t="str">
        <f>IF(slip!B87&lt;&gt;"",slip!B87,"")</f>
        <v/>
      </c>
      <c r="C85" s="2" t="str">
        <f>IF(slip!D87&lt;&gt;"",slip!D87,"")</f>
        <v/>
      </c>
      <c r="D85" s="63" t="str">
        <f>IF(slip!E87&lt;&gt;"",slip!E87,"")</f>
        <v/>
      </c>
      <c r="E85" s="2" t="str">
        <f>IF(slip!F87&lt;&gt;"",slip!F87,"")</f>
        <v/>
      </c>
    </row>
    <row r="86" spans="1:5" x14ac:dyDescent="0.25">
      <c r="A86" s="2" t="str">
        <f>IF(slip!B88&lt;&gt;"",slip!A88,"")</f>
        <v/>
      </c>
      <c r="B86" s="2" t="str">
        <f>IF(slip!B88&lt;&gt;"",slip!B88,"")</f>
        <v/>
      </c>
      <c r="C86" s="2" t="str">
        <f>IF(slip!D88&lt;&gt;"",slip!D88,"")</f>
        <v/>
      </c>
      <c r="D86" s="63" t="str">
        <f>IF(slip!E88&lt;&gt;"",slip!E88,"")</f>
        <v/>
      </c>
      <c r="E86" s="2" t="str">
        <f>IF(slip!F88&lt;&gt;"",slip!F88,"")</f>
        <v/>
      </c>
    </row>
    <row r="87" spans="1:5" x14ac:dyDescent="0.25">
      <c r="A87" s="2" t="str">
        <f>IF(slip!B89&lt;&gt;"",slip!A89,"")</f>
        <v/>
      </c>
      <c r="B87" s="2" t="str">
        <f>IF(slip!B89&lt;&gt;"",slip!B89,"")</f>
        <v/>
      </c>
      <c r="C87" s="2" t="str">
        <f>IF(slip!D89&lt;&gt;"",slip!D89,"")</f>
        <v/>
      </c>
      <c r="D87" s="63" t="str">
        <f>IF(slip!E89&lt;&gt;"",slip!E89,"")</f>
        <v/>
      </c>
      <c r="E87" s="2" t="str">
        <f>IF(slip!F89&lt;&gt;"",slip!F89,"")</f>
        <v/>
      </c>
    </row>
    <row r="88" spans="1:5" x14ac:dyDescent="0.25">
      <c r="A88" s="2" t="str">
        <f>IF(slip!B90&lt;&gt;"",slip!A90,"")</f>
        <v/>
      </c>
      <c r="B88" s="2" t="str">
        <f>IF(slip!B90&lt;&gt;"",slip!B90,"")</f>
        <v/>
      </c>
      <c r="C88" s="2" t="str">
        <f>IF(slip!D90&lt;&gt;"",slip!D90,"")</f>
        <v/>
      </c>
      <c r="D88" s="63" t="str">
        <f>IF(slip!E90&lt;&gt;"",slip!E90,"")</f>
        <v/>
      </c>
      <c r="E88" s="2" t="str">
        <f>IF(slip!F90&lt;&gt;"",slip!F90,"")</f>
        <v/>
      </c>
    </row>
    <row r="89" spans="1:5" x14ac:dyDescent="0.25">
      <c r="A89" s="2" t="str">
        <f>IF(slip!B91&lt;&gt;"",slip!A91,"")</f>
        <v/>
      </c>
      <c r="B89" s="2" t="str">
        <f>IF(slip!B91&lt;&gt;"",slip!B91,"")</f>
        <v/>
      </c>
      <c r="C89" s="2" t="str">
        <f>IF(slip!D91&lt;&gt;"",slip!D91,"")</f>
        <v/>
      </c>
      <c r="D89" s="63" t="str">
        <f>IF(slip!E91&lt;&gt;"",slip!E91,"")</f>
        <v/>
      </c>
      <c r="E89" s="2" t="str">
        <f>IF(slip!F91&lt;&gt;"",slip!F91,"")</f>
        <v/>
      </c>
    </row>
    <row r="90" spans="1:5" x14ac:dyDescent="0.25">
      <c r="A90" s="2" t="str">
        <f>IF(slip!B92&lt;&gt;"",slip!A92,"")</f>
        <v/>
      </c>
      <c r="B90" s="2" t="str">
        <f>IF(slip!B92&lt;&gt;"",slip!B92,"")</f>
        <v/>
      </c>
      <c r="C90" s="2" t="str">
        <f>IF(slip!D92&lt;&gt;"",slip!D92,"")</f>
        <v/>
      </c>
      <c r="D90" s="63" t="str">
        <f>IF(slip!E92&lt;&gt;"",slip!E92,"")</f>
        <v/>
      </c>
      <c r="E90" s="2" t="str">
        <f>IF(slip!F92&lt;&gt;"",slip!F92,"")</f>
        <v/>
      </c>
    </row>
    <row r="91" spans="1:5" x14ac:dyDescent="0.25">
      <c r="A91" s="2" t="str">
        <f>IF(slip!B93&lt;&gt;"",slip!A93,"")</f>
        <v/>
      </c>
      <c r="B91" s="2" t="str">
        <f>IF(slip!B93&lt;&gt;"",slip!B93,"")</f>
        <v/>
      </c>
      <c r="C91" s="2" t="str">
        <f>IF(slip!D93&lt;&gt;"",slip!D93,"")</f>
        <v/>
      </c>
      <c r="D91" s="63" t="str">
        <f>IF(slip!E93&lt;&gt;"",slip!E93,"")</f>
        <v/>
      </c>
      <c r="E91" s="2" t="str">
        <f>IF(slip!F93&lt;&gt;"",slip!F93,"")</f>
        <v/>
      </c>
    </row>
    <row r="92" spans="1:5" x14ac:dyDescent="0.25">
      <c r="A92" s="2" t="str">
        <f>IF(slip!B94&lt;&gt;"",slip!A94,"")</f>
        <v/>
      </c>
      <c r="B92" s="2" t="str">
        <f>IF(slip!B94&lt;&gt;"",slip!B94,"")</f>
        <v/>
      </c>
      <c r="C92" s="2" t="str">
        <f>IF(slip!D94&lt;&gt;"",slip!D94,"")</f>
        <v/>
      </c>
      <c r="D92" s="63" t="str">
        <f>IF(slip!E94&lt;&gt;"",slip!E94,"")</f>
        <v/>
      </c>
      <c r="E92" s="2" t="str">
        <f>IF(slip!F94&lt;&gt;"",slip!F94,"")</f>
        <v/>
      </c>
    </row>
    <row r="93" spans="1:5" x14ac:dyDescent="0.25">
      <c r="A93" s="2" t="str">
        <f>IF(slip!B95&lt;&gt;"",slip!A95,"")</f>
        <v/>
      </c>
      <c r="B93" s="2" t="str">
        <f>IF(slip!B95&lt;&gt;"",slip!B95,"")</f>
        <v/>
      </c>
      <c r="C93" s="2" t="str">
        <f>IF(slip!D95&lt;&gt;"",slip!D95,"")</f>
        <v/>
      </c>
      <c r="D93" s="63" t="str">
        <f>IF(slip!E95&lt;&gt;"",slip!E95,"")</f>
        <v/>
      </c>
      <c r="E93" s="2" t="str">
        <f>IF(slip!F95&lt;&gt;"",slip!F95,"")</f>
        <v/>
      </c>
    </row>
    <row r="94" spans="1:5" x14ac:dyDescent="0.25">
      <c r="A94" s="2" t="str">
        <f>IF(slip!B96&lt;&gt;"",slip!A96,"")</f>
        <v/>
      </c>
      <c r="B94" s="2" t="str">
        <f>IF(slip!B96&lt;&gt;"",slip!B96,"")</f>
        <v/>
      </c>
      <c r="C94" s="2" t="str">
        <f>IF(slip!D96&lt;&gt;"",slip!D96,"")</f>
        <v/>
      </c>
      <c r="D94" s="63" t="str">
        <f>IF(slip!E96&lt;&gt;"",slip!E96,"")</f>
        <v/>
      </c>
      <c r="E94" s="2" t="str">
        <f>IF(slip!F96&lt;&gt;"",slip!F96,"")</f>
        <v/>
      </c>
    </row>
    <row r="95" spans="1:5" x14ac:dyDescent="0.25">
      <c r="A95" s="2" t="str">
        <f>IF(slip!B97&lt;&gt;"",slip!A97,"")</f>
        <v/>
      </c>
      <c r="B95" s="2" t="str">
        <f>IF(slip!B97&lt;&gt;"",slip!B97,"")</f>
        <v/>
      </c>
      <c r="C95" s="2" t="str">
        <f>IF(slip!D97&lt;&gt;"",slip!D97,"")</f>
        <v/>
      </c>
      <c r="D95" s="63" t="str">
        <f>IF(slip!E97&lt;&gt;"",slip!E97,"")</f>
        <v/>
      </c>
      <c r="E95" s="2" t="str">
        <f>IF(slip!F97&lt;&gt;"",slip!F97,"")</f>
        <v/>
      </c>
    </row>
    <row r="96" spans="1:5" x14ac:dyDescent="0.25">
      <c r="A96" s="2" t="str">
        <f>IF(slip!B98&lt;&gt;"",slip!A98,"")</f>
        <v/>
      </c>
      <c r="B96" s="2" t="str">
        <f>IF(slip!B98&lt;&gt;"",slip!B98,"")</f>
        <v/>
      </c>
      <c r="C96" s="2" t="str">
        <f>IF(slip!D98&lt;&gt;"",slip!D98,"")</f>
        <v/>
      </c>
      <c r="D96" s="63" t="str">
        <f>IF(slip!E98&lt;&gt;"",slip!E98,"")</f>
        <v/>
      </c>
      <c r="E96" s="2" t="str">
        <f>IF(slip!F98&lt;&gt;"",slip!F98,"")</f>
        <v/>
      </c>
    </row>
    <row r="97" spans="1:5" x14ac:dyDescent="0.25">
      <c r="A97" s="2" t="str">
        <f>IF(slip!B99&lt;&gt;"",slip!A99,"")</f>
        <v/>
      </c>
      <c r="B97" s="2" t="str">
        <f>IF(slip!B99&lt;&gt;"",slip!B99,"")</f>
        <v/>
      </c>
      <c r="C97" s="2" t="str">
        <f>IF(slip!D99&lt;&gt;"",slip!D99,"")</f>
        <v/>
      </c>
      <c r="D97" s="63" t="str">
        <f>IF(slip!E99&lt;&gt;"",slip!E99,"")</f>
        <v/>
      </c>
      <c r="E97" s="2" t="str">
        <f>IF(slip!F99&lt;&gt;"",slip!F99,"")</f>
        <v/>
      </c>
    </row>
    <row r="98" spans="1:5" x14ac:dyDescent="0.25">
      <c r="A98" s="2" t="str">
        <f>IF(slip!B100&lt;&gt;"",slip!A100,"")</f>
        <v/>
      </c>
      <c r="B98" s="2" t="str">
        <f>IF(slip!B100&lt;&gt;"",slip!B100,"")</f>
        <v/>
      </c>
      <c r="C98" s="2" t="str">
        <f>IF(slip!D100&lt;&gt;"",slip!D100,"")</f>
        <v/>
      </c>
      <c r="D98" s="63" t="str">
        <f>IF(slip!E100&lt;&gt;"",slip!E100,"")</f>
        <v/>
      </c>
      <c r="E98" s="2" t="str">
        <f>IF(slip!F100&lt;&gt;"",slip!F100,"")</f>
        <v/>
      </c>
    </row>
    <row r="99" spans="1:5" x14ac:dyDescent="0.25">
      <c r="A99" s="2" t="str">
        <f>IF(slip!B101&lt;&gt;"",slip!A101,"")</f>
        <v/>
      </c>
      <c r="B99" s="2" t="str">
        <f>IF(slip!B101&lt;&gt;"",slip!B101,"")</f>
        <v/>
      </c>
      <c r="C99" s="2" t="str">
        <f>IF(slip!D101&lt;&gt;"",slip!D101,"")</f>
        <v/>
      </c>
      <c r="D99" s="63" t="str">
        <f>IF(slip!E101&lt;&gt;"",slip!E101,"")</f>
        <v/>
      </c>
      <c r="E99" s="2" t="str">
        <f>IF(slip!F101&lt;&gt;"",slip!F101,"")</f>
        <v/>
      </c>
    </row>
    <row r="100" spans="1:5" x14ac:dyDescent="0.25">
      <c r="A100" s="2" t="str">
        <f>IF(slip!B102&lt;&gt;"",slip!A102,"")</f>
        <v/>
      </c>
      <c r="B100" s="2" t="str">
        <f>IF(slip!B102&lt;&gt;"",slip!B102,"")</f>
        <v/>
      </c>
      <c r="C100" s="2" t="str">
        <f>IF(slip!D102&lt;&gt;"",slip!D102,"")</f>
        <v/>
      </c>
      <c r="D100" s="63" t="str">
        <f>IF(slip!E102&lt;&gt;"",slip!E102,"")</f>
        <v/>
      </c>
      <c r="E100" s="2" t="str">
        <f>IF(slip!F102&lt;&gt;"",slip!F102,"")</f>
        <v/>
      </c>
    </row>
    <row r="101" spans="1:5" x14ac:dyDescent="0.25">
      <c r="A101" s="2" t="str">
        <f>IF(slip!B103&lt;&gt;"",slip!A103,"")</f>
        <v/>
      </c>
      <c r="B101" s="2" t="str">
        <f>IF(slip!B103&lt;&gt;"",slip!B103,"")</f>
        <v/>
      </c>
      <c r="C101" s="2" t="str">
        <f>IF(slip!D103&lt;&gt;"",slip!D103,"")</f>
        <v/>
      </c>
      <c r="D101" s="63" t="str">
        <f>IF(slip!E103&lt;&gt;"",slip!E103,"")</f>
        <v/>
      </c>
      <c r="E101" s="2" t="str">
        <f>IF(slip!F103&lt;&gt;"",slip!F103,"")</f>
        <v/>
      </c>
    </row>
    <row r="102" spans="1:5" x14ac:dyDescent="0.25">
      <c r="A102" s="2" t="str">
        <f>IF(slip!B104&lt;&gt;"",slip!A104,"")</f>
        <v/>
      </c>
      <c r="B102" s="2" t="str">
        <f>IF(slip!B104&lt;&gt;"",slip!B104,"")</f>
        <v/>
      </c>
      <c r="C102" s="2" t="str">
        <f>IF(slip!D104&lt;&gt;"",slip!D104,"")</f>
        <v/>
      </c>
      <c r="D102" s="63" t="str">
        <f>IF(slip!E104&lt;&gt;"",slip!E104,"")</f>
        <v/>
      </c>
      <c r="E102" s="2" t="str">
        <f>IF(slip!F104&lt;&gt;"",slip!F104,"")</f>
        <v/>
      </c>
    </row>
    <row r="103" spans="1:5" x14ac:dyDescent="0.25">
      <c r="A103" s="2" t="str">
        <f>IF(slip!B105&lt;&gt;"",slip!A105,"")</f>
        <v/>
      </c>
      <c r="B103" s="2" t="str">
        <f>IF(slip!B105&lt;&gt;"",slip!B105,"")</f>
        <v/>
      </c>
      <c r="C103" s="2" t="str">
        <f>IF(slip!D105&lt;&gt;"",slip!D105,"")</f>
        <v/>
      </c>
      <c r="D103" s="63" t="str">
        <f>IF(slip!E105&lt;&gt;"",slip!E105,"")</f>
        <v/>
      </c>
      <c r="E103" s="2" t="str">
        <f>IF(slip!F105&lt;&gt;"",slip!F105,"")</f>
        <v/>
      </c>
    </row>
    <row r="104" spans="1:5" x14ac:dyDescent="0.25">
      <c r="A104" s="2" t="str">
        <f>IF(slip!B106&lt;&gt;"",slip!A106,"")</f>
        <v/>
      </c>
      <c r="B104" s="2" t="str">
        <f>IF(slip!B106&lt;&gt;"",slip!B106,"")</f>
        <v/>
      </c>
      <c r="C104" s="2" t="str">
        <f>IF(slip!D106&lt;&gt;"",slip!D106,"")</f>
        <v/>
      </c>
      <c r="D104" s="63" t="str">
        <f>IF(slip!E106&lt;&gt;"",slip!E106,"")</f>
        <v/>
      </c>
      <c r="E104" s="2" t="str">
        <f>IF(slip!F106&lt;&gt;"",slip!F106,"")</f>
        <v/>
      </c>
    </row>
    <row r="105" spans="1:5" x14ac:dyDescent="0.25">
      <c r="A105" s="2" t="str">
        <f>IF(slip!B107&lt;&gt;"",slip!A107,"")</f>
        <v/>
      </c>
      <c r="B105" s="2" t="str">
        <f>IF(slip!B107&lt;&gt;"",slip!B107,"")</f>
        <v/>
      </c>
      <c r="C105" s="2" t="str">
        <f>IF(slip!D107&lt;&gt;"",slip!D107,"")</f>
        <v/>
      </c>
      <c r="D105" s="63" t="str">
        <f>IF(slip!E107&lt;&gt;"",slip!E107,"")</f>
        <v/>
      </c>
      <c r="E105" s="2" t="str">
        <f>IF(slip!F107&lt;&gt;"",slip!F107,"")</f>
        <v/>
      </c>
    </row>
    <row r="106" spans="1:5" x14ac:dyDescent="0.25">
      <c r="A106" s="2" t="str">
        <f>IF(slip!B108&lt;&gt;"",slip!A108,"")</f>
        <v/>
      </c>
      <c r="B106" s="2" t="str">
        <f>IF(slip!B108&lt;&gt;"",slip!B108,"")</f>
        <v/>
      </c>
      <c r="C106" s="2" t="str">
        <f>IF(slip!D108&lt;&gt;"",slip!D108,"")</f>
        <v/>
      </c>
      <c r="D106" s="63" t="str">
        <f>IF(slip!E108&lt;&gt;"",slip!E108,"")</f>
        <v/>
      </c>
      <c r="E106" s="2" t="str">
        <f>IF(slip!F108&lt;&gt;"",slip!F108,"")</f>
        <v/>
      </c>
    </row>
    <row r="107" spans="1:5" x14ac:dyDescent="0.25">
      <c r="A107" s="2" t="str">
        <f>IF(slip!B109&lt;&gt;"",slip!A109,"")</f>
        <v/>
      </c>
      <c r="B107" s="2" t="str">
        <f>IF(slip!B109&lt;&gt;"",slip!B109,"")</f>
        <v/>
      </c>
      <c r="C107" s="2" t="str">
        <f>IF(slip!D109&lt;&gt;"",slip!D109,"")</f>
        <v/>
      </c>
      <c r="D107" s="63" t="str">
        <f>IF(slip!E109&lt;&gt;"",slip!E109,"")</f>
        <v/>
      </c>
      <c r="E107" s="2" t="str">
        <f>IF(slip!F109&lt;&gt;"",slip!F109,"")</f>
        <v/>
      </c>
    </row>
    <row r="108" spans="1:5" x14ac:dyDescent="0.25">
      <c r="A108" s="2" t="str">
        <f>IF(slip!B110&lt;&gt;"",slip!A110,"")</f>
        <v/>
      </c>
      <c r="B108" s="2" t="str">
        <f>IF(slip!B110&lt;&gt;"",slip!B110,"")</f>
        <v/>
      </c>
      <c r="C108" s="2" t="str">
        <f>IF(slip!D110&lt;&gt;"",slip!D110,"")</f>
        <v/>
      </c>
      <c r="D108" s="63" t="str">
        <f>IF(slip!E110&lt;&gt;"",slip!E110,"")</f>
        <v/>
      </c>
      <c r="E108" s="2" t="str">
        <f>IF(slip!F110&lt;&gt;"",slip!F110,"")</f>
        <v/>
      </c>
    </row>
    <row r="109" spans="1:5" x14ac:dyDescent="0.25">
      <c r="A109" s="2" t="str">
        <f>IF(slip!B111&lt;&gt;"",slip!A111,"")</f>
        <v/>
      </c>
      <c r="B109" s="2" t="str">
        <f>IF(slip!B111&lt;&gt;"",slip!B111,"")</f>
        <v/>
      </c>
      <c r="C109" s="2" t="str">
        <f>IF(slip!D111&lt;&gt;"",slip!D111,"")</f>
        <v/>
      </c>
      <c r="D109" s="63" t="str">
        <f>IF(slip!E111&lt;&gt;"",slip!E111,"")</f>
        <v/>
      </c>
      <c r="E109" s="2" t="str">
        <f>IF(slip!F111&lt;&gt;"",slip!F111,"")</f>
        <v/>
      </c>
    </row>
    <row r="110" spans="1:5" x14ac:dyDescent="0.25">
      <c r="A110" s="2" t="str">
        <f>IF(slip!B112&lt;&gt;"",slip!A112,"")</f>
        <v/>
      </c>
      <c r="B110" s="2" t="str">
        <f>IF(slip!B112&lt;&gt;"",slip!B112,"")</f>
        <v/>
      </c>
      <c r="C110" s="2" t="str">
        <f>IF(slip!D112&lt;&gt;"",slip!D112,"")</f>
        <v/>
      </c>
      <c r="D110" s="63" t="str">
        <f>IF(slip!E112&lt;&gt;"",slip!E112,"")</f>
        <v/>
      </c>
      <c r="E110" s="2" t="str">
        <f>IF(slip!F112&lt;&gt;"",slip!F112,"")</f>
        <v/>
      </c>
    </row>
    <row r="111" spans="1:5" x14ac:dyDescent="0.25">
      <c r="A111" s="2" t="str">
        <f>IF(slip!B113&lt;&gt;"",slip!A113,"")</f>
        <v/>
      </c>
      <c r="B111" s="2" t="str">
        <f>IF(slip!B113&lt;&gt;"",slip!B113,"")</f>
        <v/>
      </c>
      <c r="C111" s="2" t="str">
        <f>IF(slip!D113&lt;&gt;"",slip!D113,"")</f>
        <v/>
      </c>
      <c r="D111" s="63" t="str">
        <f>IF(slip!E113&lt;&gt;"",slip!E113,"")</f>
        <v/>
      </c>
      <c r="E111" s="2" t="str">
        <f>IF(slip!F113&lt;&gt;"",slip!F113,"")</f>
        <v/>
      </c>
    </row>
    <row r="112" spans="1:5" x14ac:dyDescent="0.25">
      <c r="A112" s="2" t="str">
        <f>IF(slip!B114&lt;&gt;"",slip!A114,"")</f>
        <v/>
      </c>
      <c r="B112" s="2" t="str">
        <f>IF(slip!B114&lt;&gt;"",slip!B114,"")</f>
        <v/>
      </c>
      <c r="C112" s="2" t="str">
        <f>IF(slip!D114&lt;&gt;"",slip!D114,"")</f>
        <v/>
      </c>
      <c r="D112" s="63" t="str">
        <f>IF(slip!E114&lt;&gt;"",slip!E114,"")</f>
        <v/>
      </c>
      <c r="E112" s="2" t="str">
        <f>IF(slip!F114&lt;&gt;"",slip!F114,"")</f>
        <v/>
      </c>
    </row>
    <row r="113" spans="1:5" x14ac:dyDescent="0.25">
      <c r="A113" s="2" t="str">
        <f>IF(slip!B115&lt;&gt;"",slip!A115,"")</f>
        <v/>
      </c>
      <c r="B113" s="2" t="str">
        <f>IF(slip!B115&lt;&gt;"",slip!B115,"")</f>
        <v/>
      </c>
      <c r="C113" s="2" t="str">
        <f>IF(slip!D115&lt;&gt;"",slip!D115,"")</f>
        <v/>
      </c>
      <c r="D113" s="63" t="str">
        <f>IF(slip!E115&lt;&gt;"",slip!E115,"")</f>
        <v/>
      </c>
      <c r="E113" s="2" t="str">
        <f>IF(slip!F115&lt;&gt;"",slip!F115,"")</f>
        <v/>
      </c>
    </row>
    <row r="114" spans="1:5" x14ac:dyDescent="0.25">
      <c r="A114" s="2" t="str">
        <f>IF(slip!B116&lt;&gt;"",slip!A116,"")</f>
        <v/>
      </c>
      <c r="B114" s="2" t="str">
        <f>IF(slip!B116&lt;&gt;"",slip!B116,"")</f>
        <v/>
      </c>
      <c r="C114" s="2" t="str">
        <f>IF(slip!D116&lt;&gt;"",slip!D116,"")</f>
        <v/>
      </c>
      <c r="D114" s="63" t="str">
        <f>IF(slip!E116&lt;&gt;"",slip!E116,"")</f>
        <v/>
      </c>
      <c r="E114" s="2" t="str">
        <f>IF(slip!F116&lt;&gt;"",slip!F116,"")</f>
        <v/>
      </c>
    </row>
    <row r="115" spans="1:5" x14ac:dyDescent="0.25">
      <c r="A115" s="2" t="str">
        <f>IF(slip!B117&lt;&gt;"",slip!A117,"")</f>
        <v/>
      </c>
      <c r="B115" s="2" t="str">
        <f>IF(slip!B117&lt;&gt;"",slip!B117,"")</f>
        <v/>
      </c>
      <c r="C115" s="2" t="str">
        <f>IF(slip!D117&lt;&gt;"",slip!D117,"")</f>
        <v/>
      </c>
      <c r="D115" s="63" t="str">
        <f>IF(slip!E117&lt;&gt;"",slip!E117,"")</f>
        <v/>
      </c>
      <c r="E115" s="2" t="str">
        <f>IF(slip!F117&lt;&gt;"",slip!F117,"")</f>
        <v/>
      </c>
    </row>
    <row r="116" spans="1:5" x14ac:dyDescent="0.25">
      <c r="A116" s="2" t="str">
        <f>IF(slip!B118&lt;&gt;"",slip!A118,"")</f>
        <v/>
      </c>
      <c r="B116" s="2" t="str">
        <f>IF(slip!B118&lt;&gt;"",slip!B118,"")</f>
        <v/>
      </c>
      <c r="C116" s="2" t="str">
        <f>IF(slip!D118&lt;&gt;"",slip!D118,"")</f>
        <v/>
      </c>
      <c r="D116" s="63" t="str">
        <f>IF(slip!E118&lt;&gt;"",slip!E118,"")</f>
        <v/>
      </c>
      <c r="E116" s="2" t="str">
        <f>IF(slip!F118&lt;&gt;"",slip!F118,"")</f>
        <v/>
      </c>
    </row>
    <row r="117" spans="1:5" x14ac:dyDescent="0.25">
      <c r="A117" s="2" t="str">
        <f>IF(slip!B119&lt;&gt;"",slip!A119,"")</f>
        <v/>
      </c>
      <c r="B117" s="2" t="str">
        <f>IF(slip!B119&lt;&gt;"",slip!B119,"")</f>
        <v/>
      </c>
      <c r="C117" s="2" t="str">
        <f>IF(slip!D119&lt;&gt;"",slip!D119,"")</f>
        <v/>
      </c>
      <c r="D117" s="63" t="str">
        <f>IF(slip!E119&lt;&gt;"",slip!E119,"")</f>
        <v/>
      </c>
      <c r="E117" s="2" t="str">
        <f>IF(slip!F119&lt;&gt;"",slip!F119,"")</f>
        <v/>
      </c>
    </row>
    <row r="118" spans="1:5" x14ac:dyDescent="0.25">
      <c r="A118" s="2" t="str">
        <f>IF(slip!B120&lt;&gt;"",slip!A120,"")</f>
        <v/>
      </c>
      <c r="B118" s="2" t="str">
        <f>IF(slip!B120&lt;&gt;"",slip!B120,"")</f>
        <v/>
      </c>
      <c r="C118" s="2" t="str">
        <f>IF(slip!D120&lt;&gt;"",slip!D120,"")</f>
        <v/>
      </c>
      <c r="D118" s="63" t="str">
        <f>IF(slip!E120&lt;&gt;"",slip!E120,"")</f>
        <v/>
      </c>
      <c r="E118" s="2" t="str">
        <f>IF(slip!F120&lt;&gt;"",slip!F120,"")</f>
        <v/>
      </c>
    </row>
    <row r="119" spans="1:5" x14ac:dyDescent="0.25">
      <c r="A119" s="2" t="str">
        <f>IF(slip!B121&lt;&gt;"",slip!A121,"")</f>
        <v/>
      </c>
      <c r="B119" s="2" t="str">
        <f>IF(slip!B121&lt;&gt;"",slip!B121,"")</f>
        <v/>
      </c>
      <c r="C119" s="2" t="str">
        <f>IF(slip!D121&lt;&gt;"",slip!D121,"")</f>
        <v/>
      </c>
      <c r="D119" s="63" t="str">
        <f>IF(slip!E121&lt;&gt;"",slip!E121,"")</f>
        <v/>
      </c>
      <c r="E119" s="2" t="str">
        <f>IF(slip!F121&lt;&gt;"",slip!F121,"")</f>
        <v/>
      </c>
    </row>
    <row r="120" spans="1:5" x14ac:dyDescent="0.25">
      <c r="A120" s="2" t="str">
        <f>IF(slip!B122&lt;&gt;"",slip!A122,"")</f>
        <v/>
      </c>
      <c r="B120" s="2" t="str">
        <f>IF(slip!B122&lt;&gt;"",slip!B122,"")</f>
        <v/>
      </c>
      <c r="C120" s="2" t="str">
        <f>IF(slip!D122&lt;&gt;"",slip!D122,"")</f>
        <v/>
      </c>
      <c r="D120" s="63" t="str">
        <f>IF(slip!E122&lt;&gt;"",slip!E122,"")</f>
        <v/>
      </c>
      <c r="E120" s="2" t="str">
        <f>IF(slip!F122&lt;&gt;"",slip!F122,"")</f>
        <v/>
      </c>
    </row>
    <row r="121" spans="1:5" x14ac:dyDescent="0.25">
      <c r="A121" s="2" t="str">
        <f>IF(slip!B123&lt;&gt;"",slip!A123,"")</f>
        <v/>
      </c>
      <c r="B121" s="2" t="str">
        <f>IF(slip!B123&lt;&gt;"",slip!B123,"")</f>
        <v/>
      </c>
      <c r="C121" s="2" t="str">
        <f>IF(slip!D123&lt;&gt;"",slip!D123,"")</f>
        <v/>
      </c>
      <c r="D121" s="63" t="str">
        <f>IF(slip!E123&lt;&gt;"",slip!E123,"")</f>
        <v/>
      </c>
      <c r="E121" s="2" t="str">
        <f>IF(slip!F123&lt;&gt;"",slip!F123,"")</f>
        <v/>
      </c>
    </row>
    <row r="122" spans="1:5" x14ac:dyDescent="0.25">
      <c r="A122" s="2" t="str">
        <f>IF(slip!B124&lt;&gt;"",slip!A124,"")</f>
        <v/>
      </c>
      <c r="B122" s="2" t="str">
        <f>IF(slip!B124&lt;&gt;"",slip!B124,"")</f>
        <v/>
      </c>
      <c r="C122" s="2" t="str">
        <f>IF(slip!D124&lt;&gt;"",slip!D124,"")</f>
        <v/>
      </c>
      <c r="D122" s="63" t="str">
        <f>IF(slip!E124&lt;&gt;"",slip!E124,"")</f>
        <v/>
      </c>
      <c r="E122" s="2" t="str">
        <f>IF(slip!F124&lt;&gt;"",slip!F124,"")</f>
        <v/>
      </c>
    </row>
    <row r="123" spans="1:5" x14ac:dyDescent="0.25">
      <c r="A123" s="2" t="str">
        <f>IF(slip!B125&lt;&gt;"",slip!A125,"")</f>
        <v/>
      </c>
      <c r="B123" s="2" t="str">
        <f>IF(slip!B125&lt;&gt;"",slip!B125,"")</f>
        <v/>
      </c>
      <c r="C123" s="2" t="str">
        <f>IF(slip!D125&lt;&gt;"",slip!D125,"")</f>
        <v/>
      </c>
      <c r="D123" s="63" t="str">
        <f>IF(slip!E125&lt;&gt;"",slip!E125,"")</f>
        <v/>
      </c>
      <c r="E123" s="2" t="str">
        <f>IF(slip!F125&lt;&gt;"",slip!F125,"")</f>
        <v/>
      </c>
    </row>
    <row r="124" spans="1:5" x14ac:dyDescent="0.25">
      <c r="A124" s="2" t="str">
        <f>IF(slip!B126&lt;&gt;"",slip!A126,"")</f>
        <v/>
      </c>
      <c r="B124" s="2" t="str">
        <f>IF(slip!B126&lt;&gt;"",slip!B126,"")</f>
        <v/>
      </c>
      <c r="C124" s="2" t="str">
        <f>IF(slip!D126&lt;&gt;"",slip!D126,"")</f>
        <v/>
      </c>
      <c r="D124" s="63" t="str">
        <f>IF(slip!E126&lt;&gt;"",slip!E126,"")</f>
        <v/>
      </c>
      <c r="E124" s="2" t="str">
        <f>IF(slip!F126&lt;&gt;"",slip!F126,"")</f>
        <v/>
      </c>
    </row>
    <row r="125" spans="1:5" x14ac:dyDescent="0.25">
      <c r="A125" s="2" t="str">
        <f>IF(slip!B127&lt;&gt;"",slip!A127,"")</f>
        <v/>
      </c>
      <c r="B125" s="2" t="str">
        <f>IF(slip!B127&lt;&gt;"",slip!B127,"")</f>
        <v/>
      </c>
      <c r="C125" s="2" t="str">
        <f>IF(slip!D127&lt;&gt;"",slip!D127,"")</f>
        <v/>
      </c>
      <c r="D125" s="63" t="str">
        <f>IF(slip!E127&lt;&gt;"",slip!E127,"")</f>
        <v/>
      </c>
      <c r="E125" s="2" t="str">
        <f>IF(slip!F127&lt;&gt;"",slip!F127,"")</f>
        <v/>
      </c>
    </row>
    <row r="126" spans="1:5" x14ac:dyDescent="0.25">
      <c r="A126" s="2" t="str">
        <f>IF(slip!B128&lt;&gt;"",slip!A128,"")</f>
        <v/>
      </c>
      <c r="B126" s="2" t="str">
        <f>IF(slip!B128&lt;&gt;"",slip!B128,"")</f>
        <v/>
      </c>
      <c r="C126" s="2" t="str">
        <f>IF(slip!D128&lt;&gt;"",slip!D128,"")</f>
        <v/>
      </c>
      <c r="D126" s="63" t="str">
        <f>IF(slip!E128&lt;&gt;"",slip!E128,"")</f>
        <v/>
      </c>
      <c r="E126" s="2" t="str">
        <f>IF(slip!F128&lt;&gt;"",slip!F128,"")</f>
        <v/>
      </c>
    </row>
    <row r="127" spans="1:5" x14ac:dyDescent="0.25">
      <c r="A127" s="2" t="str">
        <f>IF(slip!B129&lt;&gt;"",slip!A129,"")</f>
        <v/>
      </c>
      <c r="B127" s="2" t="str">
        <f>IF(slip!B129&lt;&gt;"",slip!B129,"")</f>
        <v/>
      </c>
      <c r="C127" s="2" t="str">
        <f>IF(slip!D129&lt;&gt;"",slip!D129,"")</f>
        <v/>
      </c>
      <c r="D127" s="63" t="str">
        <f>IF(slip!E129&lt;&gt;"",slip!E129,"")</f>
        <v/>
      </c>
      <c r="E127" s="2" t="str">
        <f>IF(slip!F129&lt;&gt;"",slip!F129,"")</f>
        <v/>
      </c>
    </row>
    <row r="128" spans="1:5" x14ac:dyDescent="0.25">
      <c r="A128" s="2" t="str">
        <f>IF(slip!B130&lt;&gt;"",slip!A130,"")</f>
        <v/>
      </c>
      <c r="B128" s="2" t="str">
        <f>IF(slip!B130&lt;&gt;"",slip!B130,"")</f>
        <v/>
      </c>
      <c r="C128" s="2" t="str">
        <f>IF(slip!D130&lt;&gt;"",slip!D130,"")</f>
        <v/>
      </c>
      <c r="D128" s="63" t="str">
        <f>IF(slip!E130&lt;&gt;"",slip!E130,"")</f>
        <v/>
      </c>
      <c r="E128" s="2" t="str">
        <f>IF(slip!F130&lt;&gt;"",slip!F130,"")</f>
        <v/>
      </c>
    </row>
    <row r="129" spans="1:5" x14ac:dyDescent="0.25">
      <c r="A129" s="2" t="str">
        <f>IF(slip!B131&lt;&gt;"",slip!A131,"")</f>
        <v/>
      </c>
      <c r="B129" s="2" t="str">
        <f>IF(slip!B131&lt;&gt;"",slip!B131,"")</f>
        <v/>
      </c>
      <c r="C129" s="2" t="str">
        <f>IF(slip!D131&lt;&gt;"",slip!D131,"")</f>
        <v/>
      </c>
      <c r="D129" s="63" t="str">
        <f>IF(slip!E131&lt;&gt;"",slip!E131,"")</f>
        <v/>
      </c>
      <c r="E129" s="2" t="str">
        <f>IF(slip!F131&lt;&gt;"",slip!F131,"")</f>
        <v/>
      </c>
    </row>
    <row r="130" spans="1:5" x14ac:dyDescent="0.25">
      <c r="A130" s="2" t="str">
        <f>IF(slip!B132&lt;&gt;"",slip!A132,"")</f>
        <v/>
      </c>
      <c r="B130" s="2" t="str">
        <f>IF(slip!B132&lt;&gt;"",slip!B132,"")</f>
        <v/>
      </c>
      <c r="C130" s="2" t="str">
        <f>IF(slip!D132&lt;&gt;"",slip!D132,"")</f>
        <v/>
      </c>
      <c r="D130" s="63" t="str">
        <f>IF(slip!E132&lt;&gt;"",slip!E132,"")</f>
        <v/>
      </c>
      <c r="E130" s="2" t="str">
        <f>IF(slip!F132&lt;&gt;"",slip!F132,"")</f>
        <v/>
      </c>
    </row>
    <row r="131" spans="1:5" x14ac:dyDescent="0.25">
      <c r="A131" s="2" t="str">
        <f>IF(slip!B133&lt;&gt;"",slip!A133,"")</f>
        <v/>
      </c>
      <c r="B131" s="2" t="str">
        <f>IF(slip!B133&lt;&gt;"",slip!B133,"")</f>
        <v/>
      </c>
      <c r="C131" s="2" t="str">
        <f>IF(slip!D133&lt;&gt;"",slip!D133,"")</f>
        <v/>
      </c>
      <c r="D131" s="63" t="str">
        <f>IF(slip!E133&lt;&gt;"",slip!E133,"")</f>
        <v/>
      </c>
      <c r="E131" s="2" t="str">
        <f>IF(slip!F133&lt;&gt;"",slip!F133,"")</f>
        <v/>
      </c>
    </row>
    <row r="132" spans="1:5" x14ac:dyDescent="0.25">
      <c r="A132" s="2" t="str">
        <f>IF(slip!B134&lt;&gt;"",slip!A134,"")</f>
        <v/>
      </c>
      <c r="B132" s="2" t="str">
        <f>IF(slip!B134&lt;&gt;"",slip!B134,"")</f>
        <v/>
      </c>
      <c r="C132" s="2" t="str">
        <f>IF(slip!D134&lt;&gt;"",slip!D134,"")</f>
        <v/>
      </c>
      <c r="D132" s="63" t="str">
        <f>IF(slip!E134&lt;&gt;"",slip!E134,"")</f>
        <v/>
      </c>
      <c r="E132" s="2" t="str">
        <f>IF(slip!F134&lt;&gt;"",slip!F134,"")</f>
        <v/>
      </c>
    </row>
    <row r="133" spans="1:5" x14ac:dyDescent="0.25">
      <c r="A133" s="2" t="str">
        <f>IF(slip!B135&lt;&gt;"",slip!A135,"")</f>
        <v/>
      </c>
      <c r="B133" s="2" t="str">
        <f>IF(slip!B135&lt;&gt;"",slip!B135,"")</f>
        <v/>
      </c>
      <c r="C133" s="2" t="str">
        <f>IF(slip!D135&lt;&gt;"",slip!D135,"")</f>
        <v/>
      </c>
      <c r="D133" s="63" t="str">
        <f>IF(slip!E135&lt;&gt;"",slip!E135,"")</f>
        <v/>
      </c>
      <c r="E133" s="2" t="str">
        <f>IF(slip!F135&lt;&gt;"",slip!F135,"")</f>
        <v/>
      </c>
    </row>
    <row r="134" spans="1:5" x14ac:dyDescent="0.25">
      <c r="A134" s="2" t="str">
        <f>IF(slip!B136&lt;&gt;"",slip!A136,"")</f>
        <v/>
      </c>
      <c r="B134" s="2" t="str">
        <f>IF(slip!B136&lt;&gt;"",slip!B136,"")</f>
        <v/>
      </c>
      <c r="C134" s="2" t="str">
        <f>IF(slip!D136&lt;&gt;"",slip!D136,"")</f>
        <v/>
      </c>
      <c r="D134" s="63" t="str">
        <f>IF(slip!E136&lt;&gt;"",slip!E136,"")</f>
        <v/>
      </c>
      <c r="E134" s="2" t="str">
        <f>IF(slip!F136&lt;&gt;"",slip!F136,"")</f>
        <v/>
      </c>
    </row>
    <row r="135" spans="1:5" x14ac:dyDescent="0.25">
      <c r="A135" s="2" t="str">
        <f>IF(slip!B137&lt;&gt;"",slip!A137,"")</f>
        <v/>
      </c>
      <c r="B135" s="2" t="str">
        <f>IF(slip!B137&lt;&gt;"",slip!B137,"")</f>
        <v/>
      </c>
      <c r="C135" s="2" t="str">
        <f>IF(slip!D137&lt;&gt;"",slip!D137,"")</f>
        <v/>
      </c>
      <c r="D135" s="63" t="str">
        <f>IF(slip!E137&lt;&gt;"",slip!E137,"")</f>
        <v/>
      </c>
      <c r="E135" s="2" t="str">
        <f>IF(slip!F137&lt;&gt;"",slip!F137,"")</f>
        <v/>
      </c>
    </row>
    <row r="136" spans="1:5" x14ac:dyDescent="0.25">
      <c r="A136" s="2" t="str">
        <f>IF(slip!B138&lt;&gt;"",slip!A138,"")</f>
        <v/>
      </c>
      <c r="B136" s="2" t="str">
        <f>IF(slip!B138&lt;&gt;"",slip!B138,"")</f>
        <v/>
      </c>
      <c r="C136" s="2" t="str">
        <f>IF(slip!D138&lt;&gt;"",slip!D138,"")</f>
        <v/>
      </c>
      <c r="D136" s="63" t="str">
        <f>IF(slip!E138&lt;&gt;"",slip!E138,"")</f>
        <v/>
      </c>
      <c r="E136" s="2" t="str">
        <f>IF(slip!F138&lt;&gt;"",slip!F138,"")</f>
        <v/>
      </c>
    </row>
    <row r="137" spans="1:5" x14ac:dyDescent="0.25">
      <c r="A137" s="2" t="str">
        <f>IF(slip!B139&lt;&gt;"",slip!A139,"")</f>
        <v/>
      </c>
      <c r="B137" s="2" t="str">
        <f>IF(slip!B139&lt;&gt;"",slip!B139,"")</f>
        <v/>
      </c>
      <c r="C137" s="2" t="str">
        <f>IF(slip!D139&lt;&gt;"",slip!D139,"")</f>
        <v/>
      </c>
      <c r="D137" s="63" t="str">
        <f>IF(slip!E139&lt;&gt;"",slip!E139,"")</f>
        <v/>
      </c>
      <c r="E137" s="2" t="str">
        <f>IF(slip!F139&lt;&gt;"",slip!F139,"")</f>
        <v/>
      </c>
    </row>
    <row r="138" spans="1:5" x14ac:dyDescent="0.25">
      <c r="A138" s="2" t="str">
        <f>IF(slip!B140&lt;&gt;"",slip!A140,"")</f>
        <v/>
      </c>
      <c r="B138" s="2" t="str">
        <f>IF(slip!B140&lt;&gt;"",slip!B140,"")</f>
        <v/>
      </c>
      <c r="C138" s="2" t="str">
        <f>IF(slip!D140&lt;&gt;"",slip!D140,"")</f>
        <v/>
      </c>
      <c r="D138" s="63" t="str">
        <f>IF(slip!E140&lt;&gt;"",slip!E140,"")</f>
        <v/>
      </c>
      <c r="E138" s="2" t="str">
        <f>IF(slip!F140&lt;&gt;"",slip!F140,"")</f>
        <v/>
      </c>
    </row>
    <row r="139" spans="1:5" x14ac:dyDescent="0.25">
      <c r="A139" s="2" t="str">
        <f>IF(slip!B141&lt;&gt;"",slip!A141,"")</f>
        <v/>
      </c>
      <c r="B139" s="2" t="str">
        <f>IF(slip!B141&lt;&gt;"",slip!B141,"")</f>
        <v/>
      </c>
      <c r="C139" s="2" t="str">
        <f>IF(slip!D141&lt;&gt;"",slip!D141,"")</f>
        <v/>
      </c>
      <c r="D139" s="63" t="str">
        <f>IF(slip!E141&lt;&gt;"",slip!E141,"")</f>
        <v/>
      </c>
      <c r="E139" s="2" t="str">
        <f>IF(slip!F141&lt;&gt;"",slip!F141,"")</f>
        <v/>
      </c>
    </row>
    <row r="140" spans="1:5" x14ac:dyDescent="0.25">
      <c r="A140" s="2" t="str">
        <f>IF(slip!B142&lt;&gt;"",slip!A142,"")</f>
        <v/>
      </c>
      <c r="B140" s="2" t="str">
        <f>IF(slip!B142&lt;&gt;"",slip!B142,"")</f>
        <v/>
      </c>
      <c r="C140" s="2" t="str">
        <f>IF(slip!D142&lt;&gt;"",slip!D142,"")</f>
        <v/>
      </c>
      <c r="D140" s="63" t="str">
        <f>IF(slip!E142&lt;&gt;"",slip!E142,"")</f>
        <v/>
      </c>
      <c r="E140" s="2" t="str">
        <f>IF(slip!F142&lt;&gt;"",slip!F142,"")</f>
        <v/>
      </c>
    </row>
    <row r="141" spans="1:5" x14ac:dyDescent="0.25">
      <c r="A141" s="2" t="str">
        <f>IF(slip!B143&lt;&gt;"",slip!A143,"")</f>
        <v/>
      </c>
      <c r="B141" s="2" t="str">
        <f>IF(slip!B143&lt;&gt;"",slip!B143,"")</f>
        <v/>
      </c>
      <c r="C141" s="2" t="str">
        <f>IF(slip!D143&lt;&gt;"",slip!D143,"")</f>
        <v/>
      </c>
      <c r="D141" s="63" t="str">
        <f>IF(slip!E143&lt;&gt;"",slip!E143,"")</f>
        <v/>
      </c>
      <c r="E141" s="2" t="str">
        <f>IF(slip!F143&lt;&gt;"",slip!F143,"")</f>
        <v/>
      </c>
    </row>
    <row r="142" spans="1:5" x14ac:dyDescent="0.25">
      <c r="A142" s="2" t="str">
        <f>IF(slip!B144&lt;&gt;"",slip!A144,"")</f>
        <v/>
      </c>
      <c r="B142" s="2" t="str">
        <f>IF(slip!B144&lt;&gt;"",slip!B144,"")</f>
        <v/>
      </c>
      <c r="C142" s="2" t="str">
        <f>IF(slip!D144&lt;&gt;"",slip!D144,"")</f>
        <v/>
      </c>
      <c r="D142" s="63" t="str">
        <f>IF(slip!E144&lt;&gt;"",slip!E144,"")</f>
        <v/>
      </c>
      <c r="E142" s="2" t="str">
        <f>IF(slip!F144&lt;&gt;"",slip!F144,"")</f>
        <v/>
      </c>
    </row>
    <row r="143" spans="1:5" x14ac:dyDescent="0.25">
      <c r="A143" s="2" t="str">
        <f>IF(slip!B145&lt;&gt;"",slip!A145,"")</f>
        <v/>
      </c>
      <c r="B143" s="2" t="str">
        <f>IF(slip!B145&lt;&gt;"",slip!B145,"")</f>
        <v/>
      </c>
      <c r="C143" s="2" t="str">
        <f>IF(slip!D145&lt;&gt;"",slip!D145,"")</f>
        <v/>
      </c>
      <c r="D143" s="63" t="str">
        <f>IF(slip!E145&lt;&gt;"",slip!E145,"")</f>
        <v/>
      </c>
      <c r="E143" s="2" t="str">
        <f>IF(slip!F145&lt;&gt;"",slip!F145,"")</f>
        <v/>
      </c>
    </row>
    <row r="144" spans="1:5" x14ac:dyDescent="0.25">
      <c r="A144" s="2" t="str">
        <f>IF(slip!B146&lt;&gt;"",slip!A146,"")</f>
        <v/>
      </c>
      <c r="B144" s="2" t="str">
        <f>IF(slip!B146&lt;&gt;"",slip!B146,"")</f>
        <v/>
      </c>
      <c r="C144" s="2" t="str">
        <f>IF(slip!D146&lt;&gt;"",slip!D146,"")</f>
        <v/>
      </c>
      <c r="D144" s="63" t="str">
        <f>IF(slip!E146&lt;&gt;"",slip!E146,"")</f>
        <v/>
      </c>
      <c r="E144" s="2" t="str">
        <f>IF(slip!F146&lt;&gt;"",slip!F146,"")</f>
        <v/>
      </c>
    </row>
    <row r="145" spans="1:5" x14ac:dyDescent="0.25">
      <c r="A145" s="2" t="str">
        <f>IF(slip!B147&lt;&gt;"",slip!A147,"")</f>
        <v/>
      </c>
      <c r="B145" s="2" t="str">
        <f>IF(slip!B147&lt;&gt;"",slip!B147,"")</f>
        <v/>
      </c>
      <c r="C145" s="2" t="str">
        <f>IF(slip!D147&lt;&gt;"",slip!D147,"")</f>
        <v/>
      </c>
      <c r="D145" s="63" t="str">
        <f>IF(slip!E147&lt;&gt;"",slip!E147,"")</f>
        <v/>
      </c>
      <c r="E145" s="2" t="str">
        <f>IF(slip!F147&lt;&gt;"",slip!F147,"")</f>
        <v/>
      </c>
    </row>
    <row r="146" spans="1:5" x14ac:dyDescent="0.25">
      <c r="A146" s="2" t="str">
        <f>IF(slip!B148&lt;&gt;"",slip!A148,"")</f>
        <v/>
      </c>
      <c r="B146" s="2" t="str">
        <f>IF(slip!B148&lt;&gt;"",slip!B148,"")</f>
        <v/>
      </c>
      <c r="C146" s="2" t="str">
        <f>IF(slip!D148&lt;&gt;"",slip!D148,"")</f>
        <v/>
      </c>
      <c r="D146" s="63" t="str">
        <f>IF(slip!E148&lt;&gt;"",slip!E148,"")</f>
        <v/>
      </c>
      <c r="E146" s="2" t="str">
        <f>IF(slip!F148&lt;&gt;"",slip!F148,"")</f>
        <v/>
      </c>
    </row>
    <row r="147" spans="1:5" x14ac:dyDescent="0.25">
      <c r="A147" s="2" t="str">
        <f>IF(slip!B149&lt;&gt;"",slip!A149,"")</f>
        <v/>
      </c>
      <c r="B147" s="2" t="str">
        <f>IF(slip!B149&lt;&gt;"",slip!B149,"")</f>
        <v/>
      </c>
      <c r="C147" s="2" t="str">
        <f>IF(slip!D149&lt;&gt;"",slip!D149,"")</f>
        <v/>
      </c>
      <c r="D147" s="63" t="str">
        <f>IF(slip!E149&lt;&gt;"",slip!E149,"")</f>
        <v/>
      </c>
      <c r="E147" s="2" t="str">
        <f>IF(slip!F149&lt;&gt;"",slip!F149,"")</f>
        <v/>
      </c>
    </row>
    <row r="148" spans="1:5" x14ac:dyDescent="0.25">
      <c r="A148" s="2" t="str">
        <f>IF(slip!B150&lt;&gt;"",slip!A150,"")</f>
        <v/>
      </c>
      <c r="B148" s="2" t="str">
        <f>IF(slip!B150&lt;&gt;"",slip!B150,"")</f>
        <v/>
      </c>
      <c r="C148" s="2" t="str">
        <f>IF(slip!D150&lt;&gt;"",slip!D150,"")</f>
        <v/>
      </c>
      <c r="D148" s="63" t="str">
        <f>IF(slip!E150&lt;&gt;"",slip!E150,"")</f>
        <v/>
      </c>
      <c r="E148" s="2" t="str">
        <f>IF(slip!F150&lt;&gt;"",slip!F150,"")</f>
        <v/>
      </c>
    </row>
    <row r="149" spans="1:5" x14ac:dyDescent="0.25">
      <c r="A149" s="2" t="str">
        <f>IF(slip!B151&lt;&gt;"",slip!A151,"")</f>
        <v/>
      </c>
      <c r="B149" s="2" t="str">
        <f>IF(slip!B151&lt;&gt;"",slip!B151,"")</f>
        <v/>
      </c>
      <c r="C149" s="2" t="str">
        <f>IF(slip!D151&lt;&gt;"",slip!D151,"")</f>
        <v/>
      </c>
      <c r="D149" s="63" t="str">
        <f>IF(slip!E151&lt;&gt;"",slip!E151,"")</f>
        <v/>
      </c>
      <c r="E149" s="2" t="str">
        <f>IF(slip!F151&lt;&gt;"",slip!F151,"")</f>
        <v/>
      </c>
    </row>
    <row r="150" spans="1:5" x14ac:dyDescent="0.25">
      <c r="A150" s="2" t="str">
        <f>IF(slip!B152&lt;&gt;"",slip!A152,"")</f>
        <v/>
      </c>
      <c r="B150" s="2" t="str">
        <f>IF(slip!B152&lt;&gt;"",slip!B152,"")</f>
        <v/>
      </c>
      <c r="C150" s="2" t="str">
        <f>IF(slip!D152&lt;&gt;"",slip!D152,"")</f>
        <v/>
      </c>
      <c r="D150" s="63" t="str">
        <f>IF(slip!E152&lt;&gt;"",slip!E152,"")</f>
        <v/>
      </c>
      <c r="E150" s="2" t="str">
        <f>IF(slip!F152&lt;&gt;"",slip!F152,"")</f>
        <v/>
      </c>
    </row>
    <row r="151" spans="1:5" x14ac:dyDescent="0.25">
      <c r="A151" s="2" t="str">
        <f>IF(slip!B153&lt;&gt;"",slip!A153,"")</f>
        <v/>
      </c>
      <c r="B151" s="2" t="str">
        <f>IF(slip!B153&lt;&gt;"",slip!B153,"")</f>
        <v/>
      </c>
      <c r="C151" s="2" t="str">
        <f>IF(slip!D153&lt;&gt;"",slip!D153,"")</f>
        <v/>
      </c>
      <c r="D151" s="63" t="str">
        <f>IF(slip!E153&lt;&gt;"",slip!E153,"")</f>
        <v/>
      </c>
      <c r="E151" s="2" t="str">
        <f>IF(slip!F153&lt;&gt;"",slip!F153,"")</f>
        <v/>
      </c>
    </row>
    <row r="152" spans="1:5" x14ac:dyDescent="0.25">
      <c r="A152" s="2" t="str">
        <f>IF(slip!B154&lt;&gt;"",slip!A154,"")</f>
        <v/>
      </c>
      <c r="B152" s="2" t="str">
        <f>IF(slip!B154&lt;&gt;"",slip!B154,"")</f>
        <v/>
      </c>
      <c r="C152" s="2" t="str">
        <f>IF(slip!D154&lt;&gt;"",slip!D154,"")</f>
        <v/>
      </c>
      <c r="D152" s="63" t="str">
        <f>IF(slip!E154&lt;&gt;"",slip!E154,"")</f>
        <v/>
      </c>
      <c r="E152" s="2" t="str">
        <f>IF(slip!F154&lt;&gt;"",slip!F154,"")</f>
        <v/>
      </c>
    </row>
    <row r="153" spans="1:5" x14ac:dyDescent="0.25">
      <c r="A153" s="2" t="str">
        <f>IF(slip!B155&lt;&gt;"",slip!A155,"")</f>
        <v/>
      </c>
      <c r="B153" s="2" t="str">
        <f>IF(slip!B155&lt;&gt;"",slip!B155,"")</f>
        <v/>
      </c>
      <c r="C153" s="2" t="str">
        <f>IF(slip!D155&lt;&gt;"",slip!D155,"")</f>
        <v/>
      </c>
      <c r="D153" s="63" t="str">
        <f>IF(slip!E155&lt;&gt;"",slip!E155,"")</f>
        <v/>
      </c>
      <c r="E153" s="2" t="str">
        <f>IF(slip!F155&lt;&gt;"",slip!F155,"")</f>
        <v/>
      </c>
    </row>
    <row r="154" spans="1:5" x14ac:dyDescent="0.25">
      <c r="A154" s="2" t="str">
        <f>IF(slip!B156&lt;&gt;"",slip!A156,"")</f>
        <v/>
      </c>
      <c r="B154" s="2" t="str">
        <f>IF(slip!B156&lt;&gt;"",slip!B156,"")</f>
        <v/>
      </c>
      <c r="C154" s="2" t="str">
        <f>IF(slip!D156&lt;&gt;"",slip!D156,"")</f>
        <v/>
      </c>
      <c r="D154" s="63" t="str">
        <f>IF(slip!E156&lt;&gt;"",slip!E156,"")</f>
        <v/>
      </c>
      <c r="E154" s="2" t="str">
        <f>IF(slip!F156&lt;&gt;"",slip!F156,"")</f>
        <v/>
      </c>
    </row>
    <row r="155" spans="1:5" x14ac:dyDescent="0.25">
      <c r="A155" s="2" t="str">
        <f>IF(slip!B157&lt;&gt;"",slip!A157,"")</f>
        <v/>
      </c>
      <c r="B155" s="2" t="str">
        <f>IF(slip!B157&lt;&gt;"",slip!B157,"")</f>
        <v/>
      </c>
      <c r="C155" s="2" t="str">
        <f>IF(slip!D157&lt;&gt;"",slip!D157,"")</f>
        <v/>
      </c>
      <c r="D155" s="63" t="str">
        <f>IF(slip!E157&lt;&gt;"",slip!E157,"")</f>
        <v/>
      </c>
      <c r="E155" s="2" t="str">
        <f>IF(slip!F157&lt;&gt;"",slip!F157,"")</f>
        <v/>
      </c>
    </row>
    <row r="156" spans="1:5" x14ac:dyDescent="0.25">
      <c r="A156" s="2" t="str">
        <f>IF(slip!B158&lt;&gt;"",slip!A158,"")</f>
        <v/>
      </c>
      <c r="B156" s="2" t="str">
        <f>IF(slip!B158&lt;&gt;"",slip!B158,"")</f>
        <v/>
      </c>
      <c r="C156" s="2" t="str">
        <f>IF(slip!D158&lt;&gt;"",slip!D158,"")</f>
        <v/>
      </c>
      <c r="D156" s="63" t="str">
        <f>IF(slip!E158&lt;&gt;"",slip!E158,"")</f>
        <v/>
      </c>
      <c r="E156" s="2" t="str">
        <f>IF(slip!F158&lt;&gt;"",slip!F158,"")</f>
        <v/>
      </c>
    </row>
    <row r="157" spans="1:5" x14ac:dyDescent="0.25">
      <c r="A157" s="2" t="str">
        <f>IF(slip!B159&lt;&gt;"",slip!A159,"")</f>
        <v/>
      </c>
      <c r="B157" s="2" t="str">
        <f>IF(slip!B159&lt;&gt;"",slip!B159,"")</f>
        <v/>
      </c>
      <c r="C157" s="2" t="str">
        <f>IF(slip!D159&lt;&gt;"",slip!D159,"")</f>
        <v/>
      </c>
      <c r="D157" s="63" t="str">
        <f>IF(slip!E159&lt;&gt;"",slip!E159,"")</f>
        <v/>
      </c>
      <c r="E157" s="2" t="str">
        <f>IF(slip!F159&lt;&gt;"",slip!F159,"")</f>
        <v/>
      </c>
    </row>
    <row r="158" spans="1:5" x14ac:dyDescent="0.25">
      <c r="A158" s="2" t="str">
        <f>IF(slip!B160&lt;&gt;"",slip!A160,"")</f>
        <v/>
      </c>
      <c r="B158" s="2" t="str">
        <f>IF(slip!B160&lt;&gt;"",slip!B160,"")</f>
        <v/>
      </c>
      <c r="C158" s="2" t="str">
        <f>IF(slip!D160&lt;&gt;"",slip!D160,"")</f>
        <v/>
      </c>
      <c r="D158" s="63" t="str">
        <f>IF(slip!E160&lt;&gt;"",slip!E160,"")</f>
        <v/>
      </c>
      <c r="E158" s="2" t="str">
        <f>IF(slip!F160&lt;&gt;"",slip!F160,"")</f>
        <v/>
      </c>
    </row>
    <row r="159" spans="1:5" x14ac:dyDescent="0.25">
      <c r="A159" s="2" t="str">
        <f>IF(slip!B161&lt;&gt;"",slip!A161,"")</f>
        <v/>
      </c>
      <c r="B159" s="2" t="str">
        <f>IF(slip!B161&lt;&gt;"",slip!B161,"")</f>
        <v/>
      </c>
      <c r="C159" s="2" t="str">
        <f>IF(slip!D161&lt;&gt;"",slip!D161,"")</f>
        <v/>
      </c>
      <c r="D159" s="63" t="str">
        <f>IF(slip!E161&lt;&gt;"",slip!E161,"")</f>
        <v/>
      </c>
      <c r="E159" s="2" t="str">
        <f>IF(slip!F161&lt;&gt;"",slip!F161,"")</f>
        <v/>
      </c>
    </row>
    <row r="160" spans="1:5" x14ac:dyDescent="0.25">
      <c r="A160" s="2" t="str">
        <f>IF(slip!B162&lt;&gt;"",slip!A162,"")</f>
        <v/>
      </c>
      <c r="B160" s="2" t="str">
        <f>IF(slip!B162&lt;&gt;"",slip!B162,"")</f>
        <v/>
      </c>
      <c r="C160" s="2" t="str">
        <f>IF(slip!D162&lt;&gt;"",slip!D162,"")</f>
        <v/>
      </c>
      <c r="D160" s="63" t="str">
        <f>IF(slip!E162&lt;&gt;"",slip!E162,"")</f>
        <v/>
      </c>
      <c r="E160" s="2" t="str">
        <f>IF(slip!F162&lt;&gt;"",slip!F162,"")</f>
        <v/>
      </c>
    </row>
    <row r="161" spans="1:5" x14ac:dyDescent="0.25">
      <c r="A161" s="2" t="str">
        <f>IF(slip!B163&lt;&gt;"",slip!A163,"")</f>
        <v/>
      </c>
      <c r="B161" s="2" t="str">
        <f>IF(slip!B163&lt;&gt;"",slip!B163,"")</f>
        <v/>
      </c>
      <c r="C161" s="2" t="str">
        <f>IF(slip!D163&lt;&gt;"",slip!D163,"")</f>
        <v/>
      </c>
      <c r="D161" s="63" t="str">
        <f>IF(slip!E163&lt;&gt;"",slip!E163,"")</f>
        <v/>
      </c>
      <c r="E161" s="2" t="str">
        <f>IF(slip!F163&lt;&gt;"",slip!F163,"")</f>
        <v/>
      </c>
    </row>
    <row r="162" spans="1:5" x14ac:dyDescent="0.25">
      <c r="A162" s="2" t="str">
        <f>IF(slip!B164&lt;&gt;"",slip!A164,"")</f>
        <v/>
      </c>
      <c r="B162" s="2" t="str">
        <f>IF(slip!B164&lt;&gt;"",slip!B164,"")</f>
        <v/>
      </c>
      <c r="C162" s="2" t="str">
        <f>IF(slip!D164&lt;&gt;"",slip!D164,"")</f>
        <v/>
      </c>
      <c r="D162" s="63" t="str">
        <f>IF(slip!E164&lt;&gt;"",slip!E164,"")</f>
        <v/>
      </c>
      <c r="E162" s="2" t="str">
        <f>IF(slip!F164&lt;&gt;"",slip!F164,"")</f>
        <v/>
      </c>
    </row>
    <row r="163" spans="1:5" x14ac:dyDescent="0.25">
      <c r="A163" s="2" t="str">
        <f>IF(slip!B165&lt;&gt;"",slip!A165,"")</f>
        <v/>
      </c>
      <c r="B163" s="2" t="str">
        <f>IF(slip!B165&lt;&gt;"",slip!B165,"")</f>
        <v/>
      </c>
      <c r="C163" s="2" t="str">
        <f>IF(slip!D165&lt;&gt;"",slip!D165,"")</f>
        <v/>
      </c>
      <c r="D163" s="63" t="str">
        <f>IF(slip!E165&lt;&gt;"",slip!E165,"")</f>
        <v/>
      </c>
      <c r="E163" s="2" t="str">
        <f>IF(slip!F165&lt;&gt;"",slip!F165,"")</f>
        <v/>
      </c>
    </row>
    <row r="164" spans="1:5" x14ac:dyDescent="0.25">
      <c r="A164" s="2" t="str">
        <f>IF(slip!B166&lt;&gt;"",slip!A166,"")</f>
        <v/>
      </c>
      <c r="B164" s="2" t="str">
        <f>IF(slip!B166&lt;&gt;"",slip!B166,"")</f>
        <v/>
      </c>
      <c r="C164" s="2" t="str">
        <f>IF(slip!D166&lt;&gt;"",slip!D166,"")</f>
        <v/>
      </c>
      <c r="D164" s="63" t="str">
        <f>IF(slip!E166&lt;&gt;"",slip!E166,"")</f>
        <v/>
      </c>
      <c r="E164" s="2" t="str">
        <f>IF(slip!F166&lt;&gt;"",slip!F166,"")</f>
        <v/>
      </c>
    </row>
    <row r="165" spans="1:5" x14ac:dyDescent="0.25">
      <c r="A165" s="2" t="str">
        <f>IF(slip!B167&lt;&gt;"",slip!A167,"")</f>
        <v/>
      </c>
      <c r="B165" s="2" t="str">
        <f>IF(slip!B167&lt;&gt;"",slip!B167,"")</f>
        <v/>
      </c>
      <c r="C165" s="2" t="str">
        <f>IF(slip!D167&lt;&gt;"",slip!D167,"")</f>
        <v/>
      </c>
      <c r="D165" s="63" t="str">
        <f>IF(slip!E167&lt;&gt;"",slip!E167,"")</f>
        <v/>
      </c>
      <c r="E165" s="2" t="str">
        <f>IF(slip!F167&lt;&gt;"",slip!F167,"")</f>
        <v/>
      </c>
    </row>
    <row r="166" spans="1:5" x14ac:dyDescent="0.25">
      <c r="A166" s="2" t="str">
        <f>IF(slip!B168&lt;&gt;"",slip!A168,"")</f>
        <v/>
      </c>
      <c r="B166" s="2" t="str">
        <f>IF(slip!B168&lt;&gt;"",slip!B168,"")</f>
        <v/>
      </c>
      <c r="C166" s="2" t="str">
        <f>IF(slip!D168&lt;&gt;"",slip!D168,"")</f>
        <v/>
      </c>
      <c r="D166" s="63" t="str">
        <f>IF(slip!E168&lt;&gt;"",slip!E168,"")</f>
        <v/>
      </c>
      <c r="E166" s="2" t="str">
        <f>IF(slip!F168&lt;&gt;"",slip!F168,"")</f>
        <v/>
      </c>
    </row>
    <row r="167" spans="1:5" x14ac:dyDescent="0.25">
      <c r="A167" s="2" t="str">
        <f>IF(slip!B169&lt;&gt;"",slip!A169,"")</f>
        <v/>
      </c>
      <c r="B167" s="2" t="str">
        <f>IF(slip!B169&lt;&gt;"",slip!B169,"")</f>
        <v/>
      </c>
      <c r="C167" s="2" t="str">
        <f>IF(slip!D169&lt;&gt;"",slip!D169,"")</f>
        <v/>
      </c>
      <c r="D167" s="63" t="str">
        <f>IF(slip!E169&lt;&gt;"",slip!E169,"")</f>
        <v/>
      </c>
      <c r="E167" s="2" t="str">
        <f>IF(slip!F169&lt;&gt;"",slip!F169,"")</f>
        <v/>
      </c>
    </row>
    <row r="168" spans="1:5" x14ac:dyDescent="0.25">
      <c r="A168" s="2" t="str">
        <f>IF(slip!B170&lt;&gt;"",slip!A170,"")</f>
        <v/>
      </c>
      <c r="B168" s="2" t="str">
        <f>IF(slip!B170&lt;&gt;"",slip!B170,"")</f>
        <v/>
      </c>
      <c r="C168" s="2" t="str">
        <f>IF(slip!D170&lt;&gt;"",slip!D170,"")</f>
        <v/>
      </c>
      <c r="D168" s="63" t="str">
        <f>IF(slip!E170&lt;&gt;"",slip!E170,"")</f>
        <v/>
      </c>
      <c r="E168" s="2" t="str">
        <f>IF(slip!F170&lt;&gt;"",slip!F170,"")</f>
        <v/>
      </c>
    </row>
    <row r="169" spans="1:5" x14ac:dyDescent="0.25">
      <c r="A169" s="2" t="str">
        <f>IF(slip!B171&lt;&gt;"",slip!A171,"")</f>
        <v/>
      </c>
      <c r="B169" s="2" t="str">
        <f>IF(slip!B171&lt;&gt;"",slip!B171,"")</f>
        <v/>
      </c>
      <c r="C169" s="2" t="str">
        <f>IF(slip!D171&lt;&gt;"",slip!D171,"")</f>
        <v/>
      </c>
      <c r="D169" s="63" t="str">
        <f>IF(slip!E171&lt;&gt;"",slip!E171,"")</f>
        <v/>
      </c>
      <c r="E169" s="2" t="str">
        <f>IF(slip!F171&lt;&gt;"",slip!F171,"")</f>
        <v/>
      </c>
    </row>
    <row r="170" spans="1:5" x14ac:dyDescent="0.25">
      <c r="A170" s="2" t="str">
        <f>IF(slip!B172&lt;&gt;"",slip!A172,"")</f>
        <v/>
      </c>
      <c r="B170" s="2" t="str">
        <f>IF(slip!B172&lt;&gt;"",slip!B172,"")</f>
        <v/>
      </c>
      <c r="C170" s="2" t="str">
        <f>IF(slip!D172&lt;&gt;"",slip!D172,"")</f>
        <v/>
      </c>
      <c r="D170" s="63" t="str">
        <f>IF(slip!E172&lt;&gt;"",slip!E172,"")</f>
        <v/>
      </c>
      <c r="E170" s="2" t="str">
        <f>IF(slip!F172&lt;&gt;"",slip!F172,"")</f>
        <v/>
      </c>
    </row>
    <row r="171" spans="1:5" x14ac:dyDescent="0.25">
      <c r="A171" s="2" t="str">
        <f>IF(slip!B173&lt;&gt;"",slip!A173,"")</f>
        <v/>
      </c>
      <c r="B171" s="2" t="str">
        <f>IF(slip!B173&lt;&gt;"",slip!B173,"")</f>
        <v/>
      </c>
      <c r="C171" s="2" t="str">
        <f>IF(slip!D173&lt;&gt;"",slip!D173,"")</f>
        <v/>
      </c>
      <c r="D171" s="63" t="str">
        <f>IF(slip!E173&lt;&gt;"",slip!E173,"")</f>
        <v/>
      </c>
      <c r="E171" s="2" t="str">
        <f>IF(slip!F173&lt;&gt;"",slip!F173,"")</f>
        <v/>
      </c>
    </row>
    <row r="172" spans="1:5" x14ac:dyDescent="0.25">
      <c r="A172" s="2" t="str">
        <f>IF(slip!B174&lt;&gt;"",slip!A174,"")</f>
        <v/>
      </c>
      <c r="B172" s="2" t="str">
        <f>IF(slip!B174&lt;&gt;"",slip!B174,"")</f>
        <v/>
      </c>
      <c r="C172" s="2" t="str">
        <f>IF(slip!D174&lt;&gt;"",slip!D174,"")</f>
        <v/>
      </c>
      <c r="D172" s="63" t="str">
        <f>IF(slip!E174&lt;&gt;"",slip!E174,"")</f>
        <v/>
      </c>
      <c r="E172" s="2" t="str">
        <f>IF(slip!F174&lt;&gt;"",slip!F174,"")</f>
        <v/>
      </c>
    </row>
    <row r="173" spans="1:5" x14ac:dyDescent="0.25">
      <c r="A173" s="2" t="str">
        <f>IF(slip!B175&lt;&gt;"",slip!A175,"")</f>
        <v/>
      </c>
      <c r="B173" s="2" t="str">
        <f>IF(slip!B175&lt;&gt;"",slip!B175,"")</f>
        <v/>
      </c>
      <c r="C173" s="2" t="str">
        <f>IF(slip!D175&lt;&gt;"",slip!D175,"")</f>
        <v/>
      </c>
      <c r="D173" s="63" t="str">
        <f>IF(slip!E175&lt;&gt;"",slip!E175,"")</f>
        <v/>
      </c>
      <c r="E173" s="2" t="str">
        <f>IF(slip!F175&lt;&gt;"",slip!F175,"")</f>
        <v/>
      </c>
    </row>
    <row r="174" spans="1:5" x14ac:dyDescent="0.25">
      <c r="A174" s="2" t="str">
        <f>IF(slip!B176&lt;&gt;"",slip!A176,"")</f>
        <v/>
      </c>
      <c r="B174" s="2" t="str">
        <f>IF(slip!B176&lt;&gt;"",slip!B176,"")</f>
        <v/>
      </c>
      <c r="C174" s="2" t="str">
        <f>IF(slip!D176&lt;&gt;"",slip!D176,"")</f>
        <v/>
      </c>
      <c r="D174" s="63" t="str">
        <f>IF(slip!E176&lt;&gt;"",slip!E176,"")</f>
        <v/>
      </c>
      <c r="E174" s="2" t="str">
        <f>IF(slip!F176&lt;&gt;"",slip!F176,"")</f>
        <v/>
      </c>
    </row>
    <row r="175" spans="1:5" x14ac:dyDescent="0.25">
      <c r="A175" s="2" t="str">
        <f>IF(slip!B177&lt;&gt;"",slip!A177,"")</f>
        <v/>
      </c>
      <c r="B175" s="2" t="str">
        <f>IF(slip!B177&lt;&gt;"",slip!B177,"")</f>
        <v/>
      </c>
      <c r="C175" s="2" t="str">
        <f>IF(slip!D177&lt;&gt;"",slip!D177,"")</f>
        <v/>
      </c>
      <c r="D175" s="63" t="str">
        <f>IF(slip!E177&lt;&gt;"",slip!E177,"")</f>
        <v/>
      </c>
      <c r="E175" s="2" t="str">
        <f>IF(slip!F177&lt;&gt;"",slip!F177,"")</f>
        <v/>
      </c>
    </row>
    <row r="176" spans="1:5" x14ac:dyDescent="0.25">
      <c r="A176" s="2" t="str">
        <f>IF(slip!B178&lt;&gt;"",slip!A178,"")</f>
        <v/>
      </c>
      <c r="B176" s="2" t="str">
        <f>IF(slip!B178&lt;&gt;"",slip!B178,"")</f>
        <v/>
      </c>
      <c r="C176" s="2" t="str">
        <f>IF(slip!D178&lt;&gt;"",slip!D178,"")</f>
        <v/>
      </c>
      <c r="D176" s="63" t="str">
        <f>IF(slip!E178&lt;&gt;"",slip!E178,"")</f>
        <v/>
      </c>
      <c r="E176" s="2" t="str">
        <f>IF(slip!F178&lt;&gt;"",slip!F178,"")</f>
        <v/>
      </c>
    </row>
    <row r="177" spans="1:5" x14ac:dyDescent="0.25">
      <c r="A177" s="2" t="str">
        <f>IF(slip!B179&lt;&gt;"",slip!A179,"")</f>
        <v/>
      </c>
      <c r="B177" s="2" t="str">
        <f>IF(slip!B179&lt;&gt;"",slip!B179,"")</f>
        <v/>
      </c>
      <c r="C177" s="2" t="str">
        <f>IF(slip!D179&lt;&gt;"",slip!D179,"")</f>
        <v/>
      </c>
      <c r="D177" s="63" t="str">
        <f>IF(slip!E179&lt;&gt;"",slip!E179,"")</f>
        <v/>
      </c>
      <c r="E177" s="2" t="str">
        <f>IF(slip!F179&lt;&gt;"",slip!F179,"")</f>
        <v/>
      </c>
    </row>
    <row r="178" spans="1:5" x14ac:dyDescent="0.25">
      <c r="A178" s="2" t="str">
        <f>IF(slip!B180&lt;&gt;"",slip!A180,"")</f>
        <v/>
      </c>
      <c r="B178" s="2" t="str">
        <f>IF(slip!B180&lt;&gt;"",slip!B180,"")</f>
        <v/>
      </c>
      <c r="C178" s="2" t="str">
        <f>IF(slip!D180&lt;&gt;"",slip!D180,"")</f>
        <v/>
      </c>
      <c r="D178" s="63" t="str">
        <f>IF(slip!E180&lt;&gt;"",slip!E180,"")</f>
        <v/>
      </c>
      <c r="E178" s="2" t="str">
        <f>IF(slip!F180&lt;&gt;"",slip!F180,"")</f>
        <v/>
      </c>
    </row>
    <row r="179" spans="1:5" x14ac:dyDescent="0.25">
      <c r="A179" s="2" t="str">
        <f>IF(slip!B181&lt;&gt;"",slip!A181,"")</f>
        <v/>
      </c>
      <c r="B179" s="2" t="str">
        <f>IF(slip!B181&lt;&gt;"",slip!B181,"")</f>
        <v/>
      </c>
      <c r="C179" s="2" t="str">
        <f>IF(slip!D181&lt;&gt;"",slip!D181,"")</f>
        <v/>
      </c>
      <c r="D179" s="63" t="str">
        <f>IF(slip!E181&lt;&gt;"",slip!E181,"")</f>
        <v/>
      </c>
      <c r="E179" s="2" t="str">
        <f>IF(slip!F181&lt;&gt;"",slip!F181,"")</f>
        <v/>
      </c>
    </row>
    <row r="180" spans="1:5" x14ac:dyDescent="0.25">
      <c r="A180" s="2" t="str">
        <f>IF(slip!B182&lt;&gt;"",slip!A182,"")</f>
        <v/>
      </c>
      <c r="B180" s="2" t="str">
        <f>IF(slip!B182&lt;&gt;"",slip!B182,"")</f>
        <v/>
      </c>
      <c r="C180" s="2" t="str">
        <f>IF(slip!D182&lt;&gt;"",slip!D182,"")</f>
        <v/>
      </c>
      <c r="D180" s="63" t="str">
        <f>IF(slip!E182&lt;&gt;"",slip!E182,"")</f>
        <v/>
      </c>
      <c r="E180" s="2" t="str">
        <f>IF(slip!F182&lt;&gt;"",slip!F182,"")</f>
        <v/>
      </c>
    </row>
    <row r="181" spans="1:5" x14ac:dyDescent="0.25">
      <c r="A181" s="2" t="str">
        <f>IF(slip!B183&lt;&gt;"",slip!A183,"")</f>
        <v/>
      </c>
      <c r="B181" s="2" t="str">
        <f>IF(slip!B183&lt;&gt;"",slip!B183,"")</f>
        <v/>
      </c>
      <c r="C181" s="2" t="str">
        <f>IF(slip!D183&lt;&gt;"",slip!D183,"")</f>
        <v/>
      </c>
      <c r="D181" s="63" t="str">
        <f>IF(slip!E183&lt;&gt;"",slip!E183,"")</f>
        <v/>
      </c>
      <c r="E181" s="2" t="str">
        <f>IF(slip!F183&lt;&gt;"",slip!F183,"")</f>
        <v/>
      </c>
    </row>
    <row r="182" spans="1:5" x14ac:dyDescent="0.25">
      <c r="A182" s="2" t="str">
        <f>IF(slip!B184&lt;&gt;"",slip!A184,"")</f>
        <v/>
      </c>
      <c r="B182" s="2" t="str">
        <f>IF(slip!B184&lt;&gt;"",slip!B184,"")</f>
        <v/>
      </c>
      <c r="C182" s="2" t="str">
        <f>IF(slip!D184&lt;&gt;"",slip!D184,"")</f>
        <v/>
      </c>
      <c r="D182" s="63" t="str">
        <f>IF(slip!E184&lt;&gt;"",slip!E184,"")</f>
        <v/>
      </c>
      <c r="E182" s="2" t="str">
        <f>IF(slip!F184&lt;&gt;"",slip!F184,"")</f>
        <v/>
      </c>
    </row>
    <row r="183" spans="1:5" x14ac:dyDescent="0.25">
      <c r="A183" s="2" t="str">
        <f>IF(slip!B185&lt;&gt;"",slip!A185,"")</f>
        <v/>
      </c>
      <c r="B183" s="2" t="str">
        <f>IF(slip!B185&lt;&gt;"",slip!B185,"")</f>
        <v/>
      </c>
      <c r="C183" s="2" t="str">
        <f>IF(slip!D185&lt;&gt;"",slip!D185,"")</f>
        <v/>
      </c>
      <c r="D183" s="63" t="str">
        <f>IF(slip!E185&lt;&gt;"",slip!E185,"")</f>
        <v/>
      </c>
      <c r="E183" s="2" t="str">
        <f>IF(slip!F185&lt;&gt;"",slip!F185,"")</f>
        <v/>
      </c>
    </row>
    <row r="184" spans="1:5" x14ac:dyDescent="0.25">
      <c r="A184" s="2" t="str">
        <f>IF(slip!B186&lt;&gt;"",slip!A186,"")</f>
        <v/>
      </c>
      <c r="B184" s="2" t="str">
        <f>IF(slip!B186&lt;&gt;"",slip!B186,"")</f>
        <v/>
      </c>
      <c r="C184" s="2" t="str">
        <f>IF(slip!D186&lt;&gt;"",slip!D186,"")</f>
        <v/>
      </c>
      <c r="D184" s="63" t="str">
        <f>IF(slip!E186&lt;&gt;"",slip!E186,"")</f>
        <v/>
      </c>
      <c r="E184" s="2" t="str">
        <f>IF(slip!F186&lt;&gt;"",slip!F186,"")</f>
        <v/>
      </c>
    </row>
    <row r="185" spans="1:5" x14ac:dyDescent="0.25">
      <c r="A185" s="2" t="str">
        <f>IF(slip!B187&lt;&gt;"",slip!A187,"")</f>
        <v/>
      </c>
      <c r="B185" s="2" t="str">
        <f>IF(slip!B187&lt;&gt;"",slip!B187,"")</f>
        <v/>
      </c>
      <c r="C185" s="2" t="str">
        <f>IF(slip!D187&lt;&gt;"",slip!D187,"")</f>
        <v/>
      </c>
      <c r="D185" s="63" t="str">
        <f>IF(slip!E187&lt;&gt;"",slip!E187,"")</f>
        <v/>
      </c>
      <c r="E185" s="2" t="str">
        <f>IF(slip!F187&lt;&gt;"",slip!F187,"")</f>
        <v/>
      </c>
    </row>
    <row r="186" spans="1:5" x14ac:dyDescent="0.25">
      <c r="A186" s="2" t="str">
        <f>IF(slip!B188&lt;&gt;"",slip!A188,"")</f>
        <v/>
      </c>
      <c r="B186" s="2" t="str">
        <f>IF(slip!B188&lt;&gt;"",slip!B188,"")</f>
        <v/>
      </c>
      <c r="C186" s="2" t="str">
        <f>IF(slip!D188&lt;&gt;"",slip!D188,"")</f>
        <v/>
      </c>
      <c r="D186" s="63" t="str">
        <f>IF(slip!E188&lt;&gt;"",slip!E188,"")</f>
        <v/>
      </c>
      <c r="E186" s="2" t="str">
        <f>IF(slip!F188&lt;&gt;"",slip!F188,"")</f>
        <v/>
      </c>
    </row>
    <row r="187" spans="1:5" x14ac:dyDescent="0.25">
      <c r="A187" s="2" t="str">
        <f>IF(slip!B189&lt;&gt;"",slip!A189,"")</f>
        <v/>
      </c>
      <c r="B187" s="2" t="str">
        <f>IF(slip!B189&lt;&gt;"",slip!B189,"")</f>
        <v/>
      </c>
      <c r="C187" s="2" t="str">
        <f>IF(slip!D189&lt;&gt;"",slip!D189,"")</f>
        <v/>
      </c>
      <c r="D187" s="63" t="str">
        <f>IF(slip!E189&lt;&gt;"",slip!E189,"")</f>
        <v/>
      </c>
      <c r="E187" s="2" t="str">
        <f>IF(slip!F189&lt;&gt;"",slip!F189,"")</f>
        <v/>
      </c>
    </row>
    <row r="188" spans="1:5" x14ac:dyDescent="0.25">
      <c r="A188" s="2" t="str">
        <f>IF(slip!B190&lt;&gt;"",slip!A190,"")</f>
        <v/>
      </c>
      <c r="B188" s="2" t="str">
        <f>IF(slip!B190&lt;&gt;"",slip!B190,"")</f>
        <v/>
      </c>
      <c r="C188" s="2" t="str">
        <f>IF(slip!D190&lt;&gt;"",slip!D190,"")</f>
        <v/>
      </c>
      <c r="D188" s="63" t="str">
        <f>IF(slip!E190&lt;&gt;"",slip!E190,"")</f>
        <v/>
      </c>
      <c r="E188" s="2" t="str">
        <f>IF(slip!F190&lt;&gt;"",slip!F190,"")</f>
        <v/>
      </c>
    </row>
    <row r="189" spans="1:5" x14ac:dyDescent="0.25">
      <c r="A189" s="2" t="str">
        <f>IF(slip!B191&lt;&gt;"",slip!A191,"")</f>
        <v/>
      </c>
      <c r="B189" s="2" t="str">
        <f>IF(slip!B191&lt;&gt;"",slip!B191,"")</f>
        <v/>
      </c>
      <c r="C189" s="2" t="str">
        <f>IF(slip!D191&lt;&gt;"",slip!D191,"")</f>
        <v/>
      </c>
      <c r="D189" s="63" t="str">
        <f>IF(slip!E191&lt;&gt;"",slip!E191,"")</f>
        <v/>
      </c>
      <c r="E189" s="2" t="str">
        <f>IF(slip!F191&lt;&gt;"",slip!F191,"")</f>
        <v/>
      </c>
    </row>
    <row r="190" spans="1:5" x14ac:dyDescent="0.25">
      <c r="A190" s="2" t="str">
        <f>IF(slip!B192&lt;&gt;"",slip!A192,"")</f>
        <v/>
      </c>
      <c r="B190" s="2" t="str">
        <f>IF(slip!B192&lt;&gt;"",slip!B192,"")</f>
        <v/>
      </c>
      <c r="C190" s="2" t="str">
        <f>IF(slip!D192&lt;&gt;"",slip!D192,"")</f>
        <v/>
      </c>
      <c r="D190" s="63" t="str">
        <f>IF(slip!E192&lt;&gt;"",slip!E192,"")</f>
        <v/>
      </c>
      <c r="E190" s="2" t="str">
        <f>IF(slip!F192&lt;&gt;"",slip!F192,"")</f>
        <v/>
      </c>
    </row>
    <row r="191" spans="1:5" x14ac:dyDescent="0.25">
      <c r="A191" s="2" t="str">
        <f>IF(slip!B193&lt;&gt;"",slip!A193,"")</f>
        <v/>
      </c>
      <c r="B191" s="2" t="str">
        <f>IF(slip!B193&lt;&gt;"",slip!B193,"")</f>
        <v/>
      </c>
      <c r="C191" s="2" t="str">
        <f>IF(slip!D193&lt;&gt;"",slip!D193,"")</f>
        <v/>
      </c>
      <c r="D191" s="63" t="str">
        <f>IF(slip!E193&lt;&gt;"",slip!E193,"")</f>
        <v/>
      </c>
      <c r="E191" s="2" t="str">
        <f>IF(slip!F193&lt;&gt;"",slip!F193,"")</f>
        <v/>
      </c>
    </row>
    <row r="192" spans="1:5" x14ac:dyDescent="0.25">
      <c r="A192" s="2" t="str">
        <f>IF(slip!B194&lt;&gt;"",slip!A194,"")</f>
        <v/>
      </c>
      <c r="B192" s="2" t="str">
        <f>IF(slip!B194&lt;&gt;"",slip!B194,"")</f>
        <v/>
      </c>
      <c r="C192" s="2" t="str">
        <f>IF(slip!D194&lt;&gt;"",slip!D194,"")</f>
        <v/>
      </c>
      <c r="D192" s="63" t="str">
        <f>IF(slip!E194&lt;&gt;"",slip!E194,"")</f>
        <v/>
      </c>
      <c r="E192" s="2" t="str">
        <f>IF(slip!F194&lt;&gt;"",slip!F194,"")</f>
        <v/>
      </c>
    </row>
    <row r="193" spans="1:5" x14ac:dyDescent="0.25">
      <c r="A193" s="2" t="str">
        <f>IF(slip!B195&lt;&gt;"",slip!A195,"")</f>
        <v/>
      </c>
      <c r="B193" s="2" t="str">
        <f>IF(slip!B195&lt;&gt;"",slip!B195,"")</f>
        <v/>
      </c>
      <c r="C193" s="2" t="str">
        <f>IF(slip!D195&lt;&gt;"",slip!D195,"")</f>
        <v/>
      </c>
      <c r="D193" s="63" t="str">
        <f>IF(slip!E195&lt;&gt;"",slip!E195,"")</f>
        <v/>
      </c>
      <c r="E193" s="2" t="str">
        <f>IF(slip!F195&lt;&gt;"",slip!F195,"")</f>
        <v/>
      </c>
    </row>
    <row r="194" spans="1:5" x14ac:dyDescent="0.25">
      <c r="A194" s="2" t="str">
        <f>IF(slip!B196&lt;&gt;"",slip!A196,"")</f>
        <v/>
      </c>
      <c r="B194" s="2" t="str">
        <f>IF(slip!B196&lt;&gt;"",slip!B196,"")</f>
        <v/>
      </c>
      <c r="C194" s="2" t="str">
        <f>IF(slip!D196&lt;&gt;"",slip!D196,"")</f>
        <v/>
      </c>
      <c r="D194" s="63" t="str">
        <f>IF(slip!E196&lt;&gt;"",slip!E196,"")</f>
        <v/>
      </c>
      <c r="E194" s="2" t="str">
        <f>IF(slip!F196&lt;&gt;"",slip!F196,"")</f>
        <v/>
      </c>
    </row>
    <row r="195" spans="1:5" x14ac:dyDescent="0.25">
      <c r="A195" s="2" t="str">
        <f>IF(slip!B197&lt;&gt;"",slip!A197,"")</f>
        <v/>
      </c>
      <c r="B195" s="2" t="str">
        <f>IF(slip!B197&lt;&gt;"",slip!B197,"")</f>
        <v/>
      </c>
      <c r="C195" s="2" t="str">
        <f>IF(slip!D197&lt;&gt;"",slip!D197,"")</f>
        <v/>
      </c>
      <c r="D195" s="63" t="str">
        <f>IF(slip!E197&lt;&gt;"",slip!E197,"")</f>
        <v/>
      </c>
      <c r="E195" s="2" t="str">
        <f>IF(slip!F197&lt;&gt;"",slip!F197,"")</f>
        <v/>
      </c>
    </row>
    <row r="196" spans="1:5" x14ac:dyDescent="0.25">
      <c r="A196" s="2" t="str">
        <f>IF(slip!B198&lt;&gt;"",slip!A198,"")</f>
        <v/>
      </c>
      <c r="B196" s="2" t="str">
        <f>IF(slip!B198&lt;&gt;"",slip!B198,"")</f>
        <v/>
      </c>
      <c r="C196" s="2" t="str">
        <f>IF(slip!D198&lt;&gt;"",slip!D198,"")</f>
        <v/>
      </c>
      <c r="D196" s="63" t="str">
        <f>IF(slip!E198&lt;&gt;"",slip!E198,"")</f>
        <v/>
      </c>
      <c r="E196" s="2" t="str">
        <f>IF(slip!F198&lt;&gt;"",slip!F198,"")</f>
        <v/>
      </c>
    </row>
    <row r="197" spans="1:5" x14ac:dyDescent="0.25">
      <c r="A197" s="2" t="str">
        <f>IF(slip!B199&lt;&gt;"",slip!A199,"")</f>
        <v/>
      </c>
      <c r="B197" s="2" t="str">
        <f>IF(slip!B199&lt;&gt;"",slip!B199,"")</f>
        <v/>
      </c>
      <c r="C197" s="2" t="str">
        <f>IF(slip!D199&lt;&gt;"",slip!D199,"")</f>
        <v/>
      </c>
      <c r="D197" s="63" t="str">
        <f>IF(slip!E199&lt;&gt;"",slip!E199,"")</f>
        <v/>
      </c>
      <c r="E197" s="2" t="str">
        <f>IF(slip!F199&lt;&gt;"",slip!F199,"")</f>
        <v/>
      </c>
    </row>
    <row r="198" spans="1:5" x14ac:dyDescent="0.25">
      <c r="A198" s="2" t="str">
        <f>IF(slip!B200&lt;&gt;"",slip!A200,"")</f>
        <v/>
      </c>
      <c r="B198" s="2" t="str">
        <f>IF(slip!B200&lt;&gt;"",slip!B200,"")</f>
        <v/>
      </c>
      <c r="C198" s="2" t="str">
        <f>IF(slip!D200&lt;&gt;"",slip!D200,"")</f>
        <v/>
      </c>
      <c r="D198" s="63" t="str">
        <f>IF(slip!E200&lt;&gt;"",slip!E200,"")</f>
        <v/>
      </c>
      <c r="E198" s="2" t="str">
        <f>IF(slip!F200&lt;&gt;"",slip!F200,"")</f>
        <v/>
      </c>
    </row>
    <row r="199" spans="1:5" x14ac:dyDescent="0.25">
      <c r="A199" s="2" t="str">
        <f>IF(slip!B201&lt;&gt;"",slip!A201,"")</f>
        <v/>
      </c>
      <c r="B199" s="2" t="str">
        <f>IF(slip!B201&lt;&gt;"",slip!B201,"")</f>
        <v/>
      </c>
      <c r="C199" s="2" t="str">
        <f>IF(slip!D201&lt;&gt;"",slip!D201,"")</f>
        <v/>
      </c>
      <c r="D199" s="63" t="str">
        <f>IF(slip!E201&lt;&gt;"",slip!E201,"")</f>
        <v/>
      </c>
      <c r="E199" s="2" t="str">
        <f>IF(slip!F201&lt;&gt;"",slip!F201,"")</f>
        <v/>
      </c>
    </row>
    <row r="200" spans="1:5" x14ac:dyDescent="0.25">
      <c r="A200" s="2" t="str">
        <f>IF(slip!B202&lt;&gt;"",slip!A202,"")</f>
        <v/>
      </c>
      <c r="B200" s="2" t="str">
        <f>IF(slip!B202&lt;&gt;"",slip!B202,"")</f>
        <v/>
      </c>
      <c r="C200" s="2" t="str">
        <f>IF(slip!D202&lt;&gt;"",slip!D202,"")</f>
        <v/>
      </c>
      <c r="D200" s="63" t="str">
        <f>IF(slip!E202&lt;&gt;"",slip!E202,"")</f>
        <v/>
      </c>
      <c r="E200" s="2" t="str">
        <f>IF(slip!F202&lt;&gt;"",slip!F202,"")</f>
        <v/>
      </c>
    </row>
    <row r="201" spans="1:5" x14ac:dyDescent="0.25">
      <c r="A201" s="2" t="str">
        <f>IF(slip!B203&lt;&gt;"",slip!A203,"")</f>
        <v/>
      </c>
      <c r="B201" s="2" t="str">
        <f>IF(slip!B203&lt;&gt;"",slip!B203,"")</f>
        <v/>
      </c>
      <c r="C201" s="2" t="str">
        <f>IF(slip!D203&lt;&gt;"",slip!D203,"")</f>
        <v/>
      </c>
      <c r="D201" s="63" t="str">
        <f>IF(slip!E203&lt;&gt;"",slip!E203,"")</f>
        <v/>
      </c>
      <c r="E201" s="2" t="str">
        <f>IF(slip!F203&lt;&gt;"",slip!F203,"")</f>
        <v/>
      </c>
    </row>
    <row r="202" spans="1:5" x14ac:dyDescent="0.25">
      <c r="A202" s="2" t="str">
        <f>IF(slip!B204&lt;&gt;"",slip!A204,"")</f>
        <v/>
      </c>
      <c r="B202" s="2" t="str">
        <f>IF(slip!B204&lt;&gt;"",slip!B204,"")</f>
        <v/>
      </c>
      <c r="C202" s="2" t="str">
        <f>IF(slip!D204&lt;&gt;"",slip!D204,"")</f>
        <v/>
      </c>
      <c r="D202" s="63" t="str">
        <f>IF(slip!E204&lt;&gt;"",slip!E204,"")</f>
        <v/>
      </c>
      <c r="E202" s="2" t="str">
        <f>IF(slip!F204&lt;&gt;"",slip!F204,"")</f>
        <v/>
      </c>
    </row>
    <row r="203" spans="1:5" x14ac:dyDescent="0.25">
      <c r="A203" s="2" t="str">
        <f>IF(slip!B205&lt;&gt;"",slip!A205,"")</f>
        <v/>
      </c>
      <c r="B203" s="2" t="str">
        <f>IF(slip!B205&lt;&gt;"",slip!B205,"")</f>
        <v/>
      </c>
      <c r="C203" s="2" t="str">
        <f>IF(slip!D205&lt;&gt;"",slip!D205,"")</f>
        <v/>
      </c>
      <c r="D203" s="63" t="str">
        <f>IF(slip!E205&lt;&gt;"",slip!E205,"")</f>
        <v/>
      </c>
      <c r="E203" s="2" t="str">
        <f>IF(slip!F205&lt;&gt;"",slip!F205,"")</f>
        <v/>
      </c>
    </row>
    <row r="204" spans="1:5" x14ac:dyDescent="0.25">
      <c r="A204" s="2" t="str">
        <f>IF(slip!B206&lt;&gt;"",slip!A206,"")</f>
        <v/>
      </c>
      <c r="B204" s="2" t="str">
        <f>IF(slip!B206&lt;&gt;"",slip!B206,"")</f>
        <v/>
      </c>
      <c r="C204" s="2" t="str">
        <f>IF(slip!D206&lt;&gt;"",slip!D206,"")</f>
        <v/>
      </c>
      <c r="D204" s="63" t="str">
        <f>IF(slip!E206&lt;&gt;"",slip!E206,"")</f>
        <v/>
      </c>
      <c r="E204" s="2" t="str">
        <f>IF(slip!F206&lt;&gt;"",slip!F206,"")</f>
        <v/>
      </c>
    </row>
    <row r="205" spans="1:5" x14ac:dyDescent="0.25">
      <c r="A205" s="2" t="str">
        <f>IF(slip!B207&lt;&gt;"",slip!A207,"")</f>
        <v/>
      </c>
      <c r="B205" s="2" t="str">
        <f>IF(slip!B207&lt;&gt;"",slip!B207,"")</f>
        <v/>
      </c>
      <c r="C205" s="2" t="str">
        <f>IF(slip!D207&lt;&gt;"",slip!D207,"")</f>
        <v/>
      </c>
      <c r="D205" s="63" t="str">
        <f>IF(slip!E207&lt;&gt;"",slip!E207,"")</f>
        <v/>
      </c>
      <c r="E205" s="2" t="str">
        <f>IF(slip!F207&lt;&gt;"",slip!F207,"")</f>
        <v/>
      </c>
    </row>
    <row r="206" spans="1:5" x14ac:dyDescent="0.25">
      <c r="A206" s="2" t="str">
        <f>IF(slip!B208&lt;&gt;"",slip!A208,"")</f>
        <v/>
      </c>
      <c r="B206" s="2" t="str">
        <f>IF(slip!B208&lt;&gt;"",slip!B208,"")</f>
        <v/>
      </c>
      <c r="C206" s="2" t="str">
        <f>IF(slip!D208&lt;&gt;"",slip!D208,"")</f>
        <v/>
      </c>
      <c r="D206" s="63" t="str">
        <f>IF(slip!E208&lt;&gt;"",slip!E208,"")</f>
        <v/>
      </c>
      <c r="E206" s="2" t="str">
        <f>IF(slip!F208&lt;&gt;"",slip!F208,"")</f>
        <v/>
      </c>
    </row>
    <row r="207" spans="1:5" x14ac:dyDescent="0.25">
      <c r="A207" s="2" t="str">
        <f>IF(slip!B209&lt;&gt;"",slip!A209,"")</f>
        <v/>
      </c>
      <c r="B207" s="2" t="str">
        <f>IF(slip!B209&lt;&gt;"",slip!B209,"")</f>
        <v/>
      </c>
      <c r="C207" s="2" t="str">
        <f>IF(slip!D209&lt;&gt;"",slip!D209,"")</f>
        <v/>
      </c>
      <c r="D207" s="63" t="str">
        <f>IF(slip!E209&lt;&gt;"",slip!E209,"")</f>
        <v/>
      </c>
      <c r="E207" s="2" t="str">
        <f>IF(slip!F209&lt;&gt;"",slip!F209,"")</f>
        <v/>
      </c>
    </row>
    <row r="208" spans="1:5" x14ac:dyDescent="0.25">
      <c r="A208" s="2" t="str">
        <f>IF(slip!B210&lt;&gt;"",slip!A210,"")</f>
        <v/>
      </c>
      <c r="B208" s="2" t="str">
        <f>IF(slip!B210&lt;&gt;"",slip!B210,"")</f>
        <v/>
      </c>
      <c r="C208" s="2" t="str">
        <f>IF(slip!D210&lt;&gt;"",slip!D210,"")</f>
        <v/>
      </c>
      <c r="D208" s="63" t="str">
        <f>IF(slip!E210&lt;&gt;"",slip!E210,"")</f>
        <v/>
      </c>
      <c r="E208" s="2" t="str">
        <f>IF(slip!F210&lt;&gt;"",slip!F210,"")</f>
        <v/>
      </c>
    </row>
    <row r="209" spans="1:5" x14ac:dyDescent="0.25">
      <c r="A209" s="2" t="str">
        <f>IF(slip!B211&lt;&gt;"",slip!A211,"")</f>
        <v/>
      </c>
      <c r="B209" s="2" t="str">
        <f>IF(slip!B211&lt;&gt;"",slip!B211,"")</f>
        <v/>
      </c>
      <c r="C209" s="2" t="str">
        <f>IF(slip!D211&lt;&gt;"",slip!D211,"")</f>
        <v/>
      </c>
      <c r="D209" s="63" t="str">
        <f>IF(slip!E211&lt;&gt;"",slip!E211,"")</f>
        <v/>
      </c>
      <c r="E209" s="2" t="str">
        <f>IF(slip!F211&lt;&gt;"",slip!F211,"")</f>
        <v/>
      </c>
    </row>
    <row r="210" spans="1:5" x14ac:dyDescent="0.25">
      <c r="A210" s="2" t="str">
        <f>IF(slip!B212&lt;&gt;"",slip!A212,"")</f>
        <v/>
      </c>
      <c r="B210" s="2" t="str">
        <f>IF(slip!B212&lt;&gt;"",slip!B212,"")</f>
        <v/>
      </c>
      <c r="C210" s="2" t="str">
        <f>IF(slip!D212&lt;&gt;"",slip!D212,"")</f>
        <v/>
      </c>
      <c r="D210" s="63" t="str">
        <f>IF(slip!E212&lt;&gt;"",slip!E212,"")</f>
        <v/>
      </c>
      <c r="E210" s="2" t="str">
        <f>IF(slip!F212&lt;&gt;"",slip!F212,"")</f>
        <v/>
      </c>
    </row>
    <row r="211" spans="1:5" x14ac:dyDescent="0.25">
      <c r="A211" s="2" t="str">
        <f>IF(slip!B213&lt;&gt;"",slip!A213,"")</f>
        <v/>
      </c>
      <c r="B211" s="2" t="str">
        <f>IF(slip!B213&lt;&gt;"",slip!B213,"")</f>
        <v/>
      </c>
      <c r="C211" s="2" t="str">
        <f>IF(slip!D213&lt;&gt;"",slip!D213,"")</f>
        <v/>
      </c>
      <c r="D211" s="63" t="str">
        <f>IF(slip!E213&lt;&gt;"",slip!E213,"")</f>
        <v/>
      </c>
      <c r="E211" s="2" t="str">
        <f>IF(slip!F213&lt;&gt;"",slip!F213,"")</f>
        <v/>
      </c>
    </row>
    <row r="212" spans="1:5" x14ac:dyDescent="0.25">
      <c r="A212" s="2" t="str">
        <f>IF(slip!B214&lt;&gt;"",slip!A214,"")</f>
        <v/>
      </c>
      <c r="B212" s="2" t="str">
        <f>IF(slip!B214&lt;&gt;"",slip!B214,"")</f>
        <v/>
      </c>
      <c r="C212" s="2" t="str">
        <f>IF(slip!D214&lt;&gt;"",slip!D214,"")</f>
        <v/>
      </c>
      <c r="D212" s="63" t="str">
        <f>IF(slip!E214&lt;&gt;"",slip!E214,"")</f>
        <v/>
      </c>
      <c r="E212" s="2" t="str">
        <f>IF(slip!F214&lt;&gt;"",slip!F214,"")</f>
        <v/>
      </c>
    </row>
    <row r="213" spans="1:5" x14ac:dyDescent="0.25">
      <c r="A213" s="2" t="str">
        <f>IF(slip!B215&lt;&gt;"",slip!A215,"")</f>
        <v/>
      </c>
      <c r="B213" s="2" t="str">
        <f>IF(slip!B215&lt;&gt;"",slip!B215,"")</f>
        <v/>
      </c>
      <c r="C213" s="2" t="str">
        <f>IF(slip!D215&lt;&gt;"",slip!D215,"")</f>
        <v/>
      </c>
      <c r="D213" s="63" t="str">
        <f>IF(slip!E215&lt;&gt;"",slip!E215,"")</f>
        <v/>
      </c>
      <c r="E213" s="2" t="str">
        <f>IF(slip!F215&lt;&gt;"",slip!F215,"")</f>
        <v/>
      </c>
    </row>
    <row r="214" spans="1:5" x14ac:dyDescent="0.25">
      <c r="A214" s="2" t="str">
        <f>IF(slip!B216&lt;&gt;"",slip!A216,"")</f>
        <v/>
      </c>
      <c r="B214" s="2" t="str">
        <f>IF(slip!B216&lt;&gt;"",slip!B216,"")</f>
        <v/>
      </c>
      <c r="C214" s="2" t="str">
        <f>IF(slip!D216&lt;&gt;"",slip!D216,"")</f>
        <v/>
      </c>
      <c r="D214" s="63" t="str">
        <f>IF(slip!E216&lt;&gt;"",slip!E216,"")</f>
        <v/>
      </c>
      <c r="E214" s="2" t="str">
        <f>IF(slip!F216&lt;&gt;"",slip!F216,"")</f>
        <v/>
      </c>
    </row>
    <row r="215" spans="1:5" x14ac:dyDescent="0.25">
      <c r="A215" s="2" t="str">
        <f>IF(slip!B217&lt;&gt;"",slip!A217,"")</f>
        <v/>
      </c>
      <c r="B215" s="2" t="str">
        <f>IF(slip!B217&lt;&gt;"",slip!B217,"")</f>
        <v/>
      </c>
      <c r="C215" s="2" t="str">
        <f>IF(slip!D217&lt;&gt;"",slip!D217,"")</f>
        <v/>
      </c>
      <c r="D215" s="63" t="str">
        <f>IF(slip!E217&lt;&gt;"",slip!E217,"")</f>
        <v/>
      </c>
      <c r="E215" s="2" t="str">
        <f>IF(slip!F217&lt;&gt;"",slip!F217,"")</f>
        <v/>
      </c>
    </row>
    <row r="216" spans="1:5" x14ac:dyDescent="0.25">
      <c r="A216" s="2" t="str">
        <f>IF(slip!B218&lt;&gt;"",slip!A218,"")</f>
        <v/>
      </c>
      <c r="B216" s="2" t="str">
        <f>IF(slip!B218&lt;&gt;"",slip!B218,"")</f>
        <v/>
      </c>
      <c r="C216" s="2" t="str">
        <f>IF(slip!D218&lt;&gt;"",slip!D218,"")</f>
        <v/>
      </c>
      <c r="D216" s="63" t="str">
        <f>IF(slip!E218&lt;&gt;"",slip!E218,"")</f>
        <v/>
      </c>
      <c r="E216" s="2" t="str">
        <f>IF(slip!F218&lt;&gt;"",slip!F218,"")</f>
        <v/>
      </c>
    </row>
    <row r="217" spans="1:5" x14ac:dyDescent="0.25">
      <c r="A217" s="2" t="str">
        <f>IF(slip!B219&lt;&gt;"",slip!A219,"")</f>
        <v/>
      </c>
      <c r="B217" s="2" t="str">
        <f>IF(slip!B219&lt;&gt;"",slip!B219,"")</f>
        <v/>
      </c>
      <c r="C217" s="2" t="str">
        <f>IF(slip!D219&lt;&gt;"",slip!D219,"")</f>
        <v/>
      </c>
      <c r="D217" s="63" t="str">
        <f>IF(slip!E219&lt;&gt;"",slip!E219,"")</f>
        <v/>
      </c>
      <c r="E217" s="2" t="str">
        <f>IF(slip!F219&lt;&gt;"",slip!F219,"")</f>
        <v/>
      </c>
    </row>
    <row r="218" spans="1:5" x14ac:dyDescent="0.25">
      <c r="A218" s="2" t="str">
        <f>IF(slip!B220&lt;&gt;"",slip!A220,"")</f>
        <v/>
      </c>
      <c r="B218" s="2" t="str">
        <f>IF(slip!B220&lt;&gt;"",slip!B220,"")</f>
        <v/>
      </c>
      <c r="C218" s="2" t="str">
        <f>IF(slip!D220&lt;&gt;"",slip!D220,"")</f>
        <v/>
      </c>
      <c r="D218" s="63" t="str">
        <f>IF(slip!E220&lt;&gt;"",slip!E220,"")</f>
        <v/>
      </c>
      <c r="E218" s="2" t="str">
        <f>IF(slip!F220&lt;&gt;"",slip!F220,"")</f>
        <v/>
      </c>
    </row>
    <row r="219" spans="1:5" x14ac:dyDescent="0.25">
      <c r="A219" s="2" t="str">
        <f>IF(slip!B221&lt;&gt;"",slip!A221,"")</f>
        <v/>
      </c>
      <c r="B219" s="2" t="str">
        <f>IF(slip!B221&lt;&gt;"",slip!B221,"")</f>
        <v/>
      </c>
      <c r="C219" s="2" t="str">
        <f>IF(slip!D221&lt;&gt;"",slip!D221,"")</f>
        <v/>
      </c>
      <c r="D219" s="63" t="str">
        <f>IF(slip!E221&lt;&gt;"",slip!E221,"")</f>
        <v/>
      </c>
      <c r="E219" s="2" t="str">
        <f>IF(slip!F221&lt;&gt;"",slip!F221,"")</f>
        <v/>
      </c>
    </row>
    <row r="220" spans="1:5" x14ac:dyDescent="0.25">
      <c r="A220" s="2" t="str">
        <f>IF(slip!B222&lt;&gt;"",slip!A222,"")</f>
        <v/>
      </c>
      <c r="B220" s="2" t="str">
        <f>IF(slip!B222&lt;&gt;"",slip!B222,"")</f>
        <v/>
      </c>
      <c r="C220" s="2" t="str">
        <f>IF(slip!D222&lt;&gt;"",slip!D222,"")</f>
        <v/>
      </c>
      <c r="D220" s="63" t="str">
        <f>IF(slip!E222&lt;&gt;"",slip!E222,"")</f>
        <v/>
      </c>
      <c r="E220" s="2" t="str">
        <f>IF(slip!F222&lt;&gt;"",slip!F222,"")</f>
        <v/>
      </c>
    </row>
    <row r="221" spans="1:5" x14ac:dyDescent="0.25">
      <c r="A221" s="2" t="str">
        <f>IF(slip!B223&lt;&gt;"",slip!A223,"")</f>
        <v/>
      </c>
      <c r="B221" s="2" t="str">
        <f>IF(slip!B223&lt;&gt;"",slip!B223,"")</f>
        <v/>
      </c>
      <c r="C221" s="2" t="str">
        <f>IF(slip!D223&lt;&gt;"",slip!D223,"")</f>
        <v/>
      </c>
      <c r="D221" s="63" t="str">
        <f>IF(slip!E223&lt;&gt;"",slip!E223,"")</f>
        <v/>
      </c>
      <c r="E221" s="2" t="str">
        <f>IF(slip!F223&lt;&gt;"",slip!F223,"")</f>
        <v/>
      </c>
    </row>
    <row r="222" spans="1:5" x14ac:dyDescent="0.25">
      <c r="A222" s="2" t="str">
        <f>IF(slip!B224&lt;&gt;"",slip!A224,"")</f>
        <v/>
      </c>
      <c r="B222" s="2" t="str">
        <f>IF(slip!B224&lt;&gt;"",slip!B224,"")</f>
        <v/>
      </c>
      <c r="C222" s="2" t="str">
        <f>IF(slip!D224&lt;&gt;"",slip!D224,"")</f>
        <v/>
      </c>
      <c r="D222" s="63" t="str">
        <f>IF(slip!E224&lt;&gt;"",slip!E224,"")</f>
        <v/>
      </c>
      <c r="E222" s="2" t="str">
        <f>IF(slip!F224&lt;&gt;"",slip!F224,"")</f>
        <v/>
      </c>
    </row>
    <row r="223" spans="1:5" x14ac:dyDescent="0.25">
      <c r="A223" s="2" t="str">
        <f>IF(slip!B225&lt;&gt;"",slip!A225,"")</f>
        <v/>
      </c>
      <c r="B223" s="2" t="str">
        <f>IF(slip!B225&lt;&gt;"",slip!B225,"")</f>
        <v/>
      </c>
      <c r="C223" s="2" t="str">
        <f>IF(slip!D225&lt;&gt;"",slip!D225,"")</f>
        <v/>
      </c>
      <c r="D223" s="63" t="str">
        <f>IF(slip!E225&lt;&gt;"",slip!E225,"")</f>
        <v/>
      </c>
      <c r="E223" s="2" t="str">
        <f>IF(slip!F225&lt;&gt;"",slip!F225,"")</f>
        <v/>
      </c>
    </row>
    <row r="224" spans="1:5" x14ac:dyDescent="0.25">
      <c r="A224" s="2" t="str">
        <f>IF(slip!B226&lt;&gt;"",slip!A226,"")</f>
        <v/>
      </c>
      <c r="B224" s="2" t="str">
        <f>IF(slip!B226&lt;&gt;"",slip!B226,"")</f>
        <v/>
      </c>
      <c r="C224" s="2" t="str">
        <f>IF(slip!D226&lt;&gt;"",slip!D226,"")</f>
        <v/>
      </c>
      <c r="D224" s="63" t="str">
        <f>IF(slip!E226&lt;&gt;"",slip!E226,"")</f>
        <v/>
      </c>
      <c r="E224" s="2" t="str">
        <f>IF(slip!F226&lt;&gt;"",slip!F226,"")</f>
        <v/>
      </c>
    </row>
    <row r="225" spans="1:5" x14ac:dyDescent="0.25">
      <c r="A225" s="2" t="str">
        <f>IF(slip!B227&lt;&gt;"",slip!A227,"")</f>
        <v/>
      </c>
      <c r="B225" s="2" t="str">
        <f>IF(slip!B227&lt;&gt;"",slip!B227,"")</f>
        <v/>
      </c>
      <c r="C225" s="2" t="str">
        <f>IF(slip!D227&lt;&gt;"",slip!D227,"")</f>
        <v/>
      </c>
      <c r="D225" s="63" t="str">
        <f>IF(slip!E227&lt;&gt;"",slip!E227,"")</f>
        <v/>
      </c>
      <c r="E225" s="2" t="str">
        <f>IF(slip!F227&lt;&gt;"",slip!F227,"")</f>
        <v/>
      </c>
    </row>
    <row r="226" spans="1:5" x14ac:dyDescent="0.25">
      <c r="A226" s="2" t="str">
        <f>IF(slip!B228&lt;&gt;"",slip!A228,"")</f>
        <v/>
      </c>
      <c r="B226" s="2" t="str">
        <f>IF(slip!B228&lt;&gt;"",slip!B228,"")</f>
        <v/>
      </c>
      <c r="C226" s="2" t="str">
        <f>IF(slip!D228&lt;&gt;"",slip!D228,"")</f>
        <v/>
      </c>
      <c r="D226" s="63" t="str">
        <f>IF(slip!E228&lt;&gt;"",slip!E228,"")</f>
        <v/>
      </c>
      <c r="E226" s="2" t="str">
        <f>IF(slip!F228&lt;&gt;"",slip!F228,"")</f>
        <v/>
      </c>
    </row>
    <row r="227" spans="1:5" x14ac:dyDescent="0.25">
      <c r="A227" s="2" t="str">
        <f>IF(slip!B229&lt;&gt;"",slip!A229,"")</f>
        <v/>
      </c>
      <c r="B227" s="2" t="str">
        <f>IF(slip!B229&lt;&gt;"",slip!B229,"")</f>
        <v/>
      </c>
      <c r="C227" s="2" t="str">
        <f>IF(slip!D229&lt;&gt;"",slip!D229,"")</f>
        <v/>
      </c>
      <c r="D227" s="63" t="str">
        <f>IF(slip!E229&lt;&gt;"",slip!E229,"")</f>
        <v/>
      </c>
      <c r="E227" s="2" t="str">
        <f>IF(slip!F229&lt;&gt;"",slip!F229,"")</f>
        <v/>
      </c>
    </row>
    <row r="228" spans="1:5" x14ac:dyDescent="0.25">
      <c r="A228" s="2" t="str">
        <f>IF(slip!B230&lt;&gt;"",slip!A230,"")</f>
        <v/>
      </c>
      <c r="B228" s="2" t="str">
        <f>IF(slip!B230&lt;&gt;"",slip!B230,"")</f>
        <v/>
      </c>
      <c r="C228" s="2" t="str">
        <f>IF(slip!D230&lt;&gt;"",slip!D230,"")</f>
        <v/>
      </c>
      <c r="D228" s="63" t="str">
        <f>IF(slip!E230&lt;&gt;"",slip!E230,"")</f>
        <v/>
      </c>
      <c r="E228" s="2" t="str">
        <f>IF(slip!F230&lt;&gt;"",slip!F230,"")</f>
        <v/>
      </c>
    </row>
    <row r="229" spans="1:5" x14ac:dyDescent="0.25">
      <c r="A229" s="2" t="str">
        <f>IF(slip!B231&lt;&gt;"",slip!A231,"")</f>
        <v/>
      </c>
      <c r="B229" s="2" t="str">
        <f>IF(slip!B231&lt;&gt;"",slip!B231,"")</f>
        <v/>
      </c>
      <c r="C229" s="2" t="str">
        <f>IF(slip!D231&lt;&gt;"",slip!D231,"")</f>
        <v/>
      </c>
      <c r="D229" s="63" t="str">
        <f>IF(slip!E231&lt;&gt;"",slip!E231,"")</f>
        <v/>
      </c>
      <c r="E229" s="2" t="str">
        <f>IF(slip!F231&lt;&gt;"",slip!F231,"")</f>
        <v/>
      </c>
    </row>
    <row r="230" spans="1:5" x14ac:dyDescent="0.25">
      <c r="A230" s="2" t="str">
        <f>IF(slip!B232&lt;&gt;"",slip!A232,"")</f>
        <v/>
      </c>
      <c r="B230" s="2" t="str">
        <f>IF(slip!B232&lt;&gt;"",slip!B232,"")</f>
        <v/>
      </c>
      <c r="C230" s="2" t="str">
        <f>IF(slip!D232&lt;&gt;"",slip!D232,"")</f>
        <v/>
      </c>
      <c r="D230" s="63" t="str">
        <f>IF(slip!E232&lt;&gt;"",slip!E232,"")</f>
        <v/>
      </c>
      <c r="E230" s="2" t="str">
        <f>IF(slip!F232&lt;&gt;"",slip!F232,"")</f>
        <v/>
      </c>
    </row>
    <row r="231" spans="1:5" x14ac:dyDescent="0.25">
      <c r="A231" s="2" t="str">
        <f>IF(slip!B233&lt;&gt;"",slip!A233,"")</f>
        <v/>
      </c>
      <c r="B231" s="2" t="str">
        <f>IF(slip!B233&lt;&gt;"",slip!B233,"")</f>
        <v/>
      </c>
      <c r="C231" s="2" t="str">
        <f>IF(slip!D233&lt;&gt;"",slip!D233,"")</f>
        <v/>
      </c>
      <c r="D231" s="63" t="str">
        <f>IF(slip!E233&lt;&gt;"",slip!E233,"")</f>
        <v/>
      </c>
      <c r="E231" s="2" t="str">
        <f>IF(slip!F233&lt;&gt;"",slip!F233,"")</f>
        <v/>
      </c>
    </row>
    <row r="232" spans="1:5" x14ac:dyDescent="0.25">
      <c r="A232" s="2" t="str">
        <f>IF(slip!B234&lt;&gt;"",slip!A234,"")</f>
        <v/>
      </c>
      <c r="B232" s="2" t="str">
        <f>IF(slip!B234&lt;&gt;"",slip!B234,"")</f>
        <v/>
      </c>
      <c r="C232" s="2" t="str">
        <f>IF(slip!D234&lt;&gt;"",slip!D234,"")</f>
        <v/>
      </c>
      <c r="D232" s="63" t="str">
        <f>IF(slip!E234&lt;&gt;"",slip!E234,"")</f>
        <v/>
      </c>
      <c r="E232" s="2" t="str">
        <f>IF(slip!F234&lt;&gt;"",slip!F234,"")</f>
        <v/>
      </c>
    </row>
    <row r="233" spans="1:5" x14ac:dyDescent="0.25">
      <c r="A233" s="2" t="str">
        <f>IF(slip!B235&lt;&gt;"",slip!A235,"")</f>
        <v/>
      </c>
      <c r="B233" s="2" t="str">
        <f>IF(slip!B235&lt;&gt;"",slip!B235,"")</f>
        <v/>
      </c>
      <c r="C233" s="2" t="str">
        <f>IF(slip!D235&lt;&gt;"",slip!D235,"")</f>
        <v/>
      </c>
      <c r="D233" s="63" t="str">
        <f>IF(slip!E235&lt;&gt;"",slip!E235,"")</f>
        <v/>
      </c>
      <c r="E233" s="2" t="str">
        <f>IF(slip!F235&lt;&gt;"",slip!F235,"")</f>
        <v/>
      </c>
    </row>
    <row r="234" spans="1:5" x14ac:dyDescent="0.25">
      <c r="A234" s="2" t="str">
        <f>IF(slip!B236&lt;&gt;"",slip!A236,"")</f>
        <v/>
      </c>
      <c r="B234" s="2" t="str">
        <f>IF(slip!B236&lt;&gt;"",slip!B236,"")</f>
        <v/>
      </c>
      <c r="C234" s="2" t="str">
        <f>IF(slip!D236&lt;&gt;"",slip!D236,"")</f>
        <v/>
      </c>
      <c r="D234" s="63" t="str">
        <f>IF(slip!E236&lt;&gt;"",slip!E236,"")</f>
        <v/>
      </c>
      <c r="E234" s="2" t="str">
        <f>IF(slip!F236&lt;&gt;"",slip!F236,"")</f>
        <v/>
      </c>
    </row>
    <row r="235" spans="1:5" x14ac:dyDescent="0.25">
      <c r="A235" s="2" t="str">
        <f>IF(slip!B237&lt;&gt;"",slip!A237,"")</f>
        <v/>
      </c>
      <c r="B235" s="2" t="str">
        <f>IF(slip!B237&lt;&gt;"",slip!B237,"")</f>
        <v/>
      </c>
      <c r="C235" s="2" t="str">
        <f>IF(slip!D237&lt;&gt;"",slip!D237,"")</f>
        <v/>
      </c>
      <c r="D235" s="63" t="str">
        <f>IF(slip!E237&lt;&gt;"",slip!E237,"")</f>
        <v/>
      </c>
      <c r="E235" s="2" t="str">
        <f>IF(slip!F237&lt;&gt;"",slip!F237,"")</f>
        <v/>
      </c>
    </row>
    <row r="236" spans="1:5" x14ac:dyDescent="0.25">
      <c r="A236" s="2" t="str">
        <f>IF(slip!B238&lt;&gt;"",slip!A238,"")</f>
        <v/>
      </c>
      <c r="B236" s="2" t="str">
        <f>IF(slip!B238&lt;&gt;"",slip!B238,"")</f>
        <v/>
      </c>
      <c r="C236" s="2" t="str">
        <f>IF(slip!D238&lt;&gt;"",slip!D238,"")</f>
        <v/>
      </c>
      <c r="D236" s="63" t="str">
        <f>IF(slip!E238&lt;&gt;"",slip!E238,"")</f>
        <v/>
      </c>
      <c r="E236" s="2" t="str">
        <f>IF(slip!F238&lt;&gt;"",slip!F238,"")</f>
        <v/>
      </c>
    </row>
    <row r="237" spans="1:5" x14ac:dyDescent="0.25">
      <c r="A237" s="2" t="str">
        <f>IF(slip!B239&lt;&gt;"",slip!A239,"")</f>
        <v/>
      </c>
      <c r="B237" s="2" t="str">
        <f>IF(slip!B239&lt;&gt;"",slip!B239,"")</f>
        <v/>
      </c>
      <c r="C237" s="2" t="str">
        <f>IF(slip!D239&lt;&gt;"",slip!D239,"")</f>
        <v/>
      </c>
      <c r="D237" s="63" t="str">
        <f>IF(slip!E239&lt;&gt;"",slip!E239,"")</f>
        <v/>
      </c>
      <c r="E237" s="2" t="str">
        <f>IF(slip!F239&lt;&gt;"",slip!F239,"")</f>
        <v/>
      </c>
    </row>
    <row r="238" spans="1:5" x14ac:dyDescent="0.25">
      <c r="A238" s="2" t="str">
        <f>IF(slip!B240&lt;&gt;"",slip!A240,"")</f>
        <v/>
      </c>
      <c r="B238" s="2" t="str">
        <f>IF(slip!B240&lt;&gt;"",slip!B240,"")</f>
        <v/>
      </c>
      <c r="C238" s="2" t="str">
        <f>IF(slip!D240&lt;&gt;"",slip!D240,"")</f>
        <v/>
      </c>
      <c r="D238" s="63" t="str">
        <f>IF(slip!E240&lt;&gt;"",slip!E240,"")</f>
        <v/>
      </c>
      <c r="E238" s="2" t="str">
        <f>IF(slip!F240&lt;&gt;"",slip!F240,"")</f>
        <v/>
      </c>
    </row>
    <row r="239" spans="1:5" x14ac:dyDescent="0.25">
      <c r="A239" s="2" t="str">
        <f>IF(slip!B241&lt;&gt;"",slip!A241,"")</f>
        <v/>
      </c>
      <c r="B239" s="2" t="str">
        <f>IF(slip!B241&lt;&gt;"",slip!B241,"")</f>
        <v/>
      </c>
      <c r="C239" s="2" t="str">
        <f>IF(slip!D241&lt;&gt;"",slip!D241,"")</f>
        <v/>
      </c>
      <c r="D239" s="63" t="str">
        <f>IF(slip!E241&lt;&gt;"",slip!E241,"")</f>
        <v/>
      </c>
      <c r="E239" s="2" t="str">
        <f>IF(slip!F241&lt;&gt;"",slip!F241,"")</f>
        <v/>
      </c>
    </row>
    <row r="240" spans="1:5" x14ac:dyDescent="0.25">
      <c r="A240" s="2" t="str">
        <f>IF(slip!B242&lt;&gt;"",slip!A242,"")</f>
        <v/>
      </c>
      <c r="B240" s="2" t="str">
        <f>IF(slip!B242&lt;&gt;"",slip!B242,"")</f>
        <v/>
      </c>
      <c r="C240" s="2" t="str">
        <f>IF(slip!D242&lt;&gt;"",slip!D242,"")</f>
        <v/>
      </c>
      <c r="D240" s="63" t="str">
        <f>IF(slip!E242&lt;&gt;"",slip!E242,"")</f>
        <v/>
      </c>
      <c r="E240" s="2" t="str">
        <f>IF(slip!F242&lt;&gt;"",slip!F242,"")</f>
        <v/>
      </c>
    </row>
    <row r="241" spans="1:5" x14ac:dyDescent="0.25">
      <c r="A241" s="2" t="str">
        <f>IF(slip!B243&lt;&gt;"",slip!A243,"")</f>
        <v/>
      </c>
      <c r="B241" s="2" t="str">
        <f>IF(slip!B243&lt;&gt;"",slip!B243,"")</f>
        <v/>
      </c>
      <c r="C241" s="2" t="str">
        <f>IF(slip!D243&lt;&gt;"",slip!D243,"")</f>
        <v/>
      </c>
      <c r="D241" s="63" t="str">
        <f>IF(slip!E243&lt;&gt;"",slip!E243,"")</f>
        <v/>
      </c>
      <c r="E241" s="2" t="str">
        <f>IF(slip!F243&lt;&gt;"",slip!F243,"")</f>
        <v/>
      </c>
    </row>
    <row r="242" spans="1:5" x14ac:dyDescent="0.25">
      <c r="A242" s="2" t="str">
        <f>IF(slip!B244&lt;&gt;"",slip!A244,"")</f>
        <v/>
      </c>
      <c r="B242" s="2" t="str">
        <f>IF(slip!B244&lt;&gt;"",slip!B244,"")</f>
        <v/>
      </c>
      <c r="C242" s="2" t="str">
        <f>IF(slip!D244&lt;&gt;"",slip!D244,"")</f>
        <v/>
      </c>
      <c r="D242" s="63" t="str">
        <f>IF(slip!E244&lt;&gt;"",slip!E244,"")</f>
        <v/>
      </c>
      <c r="E242" s="2" t="str">
        <f>IF(slip!F244&lt;&gt;"",slip!F244,"")</f>
        <v/>
      </c>
    </row>
    <row r="243" spans="1:5" x14ac:dyDescent="0.25">
      <c r="A243" s="2" t="str">
        <f>IF(slip!B245&lt;&gt;"",slip!A245,"")</f>
        <v/>
      </c>
      <c r="B243" s="2" t="str">
        <f>IF(slip!B245&lt;&gt;"",slip!B245,"")</f>
        <v/>
      </c>
      <c r="C243" s="2" t="str">
        <f>IF(slip!D245&lt;&gt;"",slip!D245,"")</f>
        <v/>
      </c>
      <c r="D243" s="63" t="str">
        <f>IF(slip!E245&lt;&gt;"",slip!E245,"")</f>
        <v/>
      </c>
      <c r="E243" s="2" t="str">
        <f>IF(slip!F245&lt;&gt;"",slip!F245,"")</f>
        <v/>
      </c>
    </row>
    <row r="244" spans="1:5" x14ac:dyDescent="0.25">
      <c r="A244" s="2" t="str">
        <f>IF(slip!B246&lt;&gt;"",slip!A246,"")</f>
        <v/>
      </c>
      <c r="B244" s="2" t="str">
        <f>IF(slip!B246&lt;&gt;"",slip!B246,"")</f>
        <v/>
      </c>
      <c r="C244" s="2" t="str">
        <f>IF(slip!D246&lt;&gt;"",slip!D246,"")</f>
        <v/>
      </c>
      <c r="D244" s="63" t="str">
        <f>IF(slip!E246&lt;&gt;"",slip!E246,"")</f>
        <v/>
      </c>
      <c r="E244" s="2" t="str">
        <f>IF(slip!F246&lt;&gt;"",slip!F246,"")</f>
        <v/>
      </c>
    </row>
    <row r="245" spans="1:5" x14ac:dyDescent="0.25">
      <c r="A245" s="2" t="str">
        <f>IF(slip!B247&lt;&gt;"",slip!A247,"")</f>
        <v/>
      </c>
      <c r="B245" s="2" t="str">
        <f>IF(slip!B247&lt;&gt;"",slip!B247,"")</f>
        <v/>
      </c>
      <c r="C245" s="2" t="str">
        <f>IF(slip!D247&lt;&gt;"",slip!D247,"")</f>
        <v/>
      </c>
      <c r="D245" s="63" t="str">
        <f>IF(slip!E247&lt;&gt;"",slip!E247,"")</f>
        <v/>
      </c>
      <c r="E245" s="2" t="str">
        <f>IF(slip!F247&lt;&gt;"",slip!F247,"")</f>
        <v/>
      </c>
    </row>
    <row r="246" spans="1:5" x14ac:dyDescent="0.25">
      <c r="A246" s="2" t="str">
        <f>IF(slip!B248&lt;&gt;"",slip!A248,"")</f>
        <v/>
      </c>
      <c r="B246" s="2" t="str">
        <f>IF(slip!B248&lt;&gt;"",slip!B248,"")</f>
        <v/>
      </c>
      <c r="C246" s="2" t="str">
        <f>IF(slip!D248&lt;&gt;"",slip!D248,"")</f>
        <v/>
      </c>
      <c r="D246" s="63" t="str">
        <f>IF(slip!E248&lt;&gt;"",slip!E248,"")</f>
        <v/>
      </c>
      <c r="E246" s="2" t="str">
        <f>IF(slip!F248&lt;&gt;"",slip!F248,"")</f>
        <v/>
      </c>
    </row>
    <row r="247" spans="1:5" x14ac:dyDescent="0.25">
      <c r="A247" s="2" t="str">
        <f>IF(slip!B249&lt;&gt;"",slip!A249,"")</f>
        <v/>
      </c>
      <c r="B247" s="2" t="str">
        <f>IF(slip!B249&lt;&gt;"",slip!B249,"")</f>
        <v/>
      </c>
      <c r="C247" s="2" t="str">
        <f>IF(slip!D249&lt;&gt;"",slip!D249,"")</f>
        <v/>
      </c>
      <c r="D247" s="63" t="str">
        <f>IF(slip!E249&lt;&gt;"",slip!E249,"")</f>
        <v/>
      </c>
      <c r="E247" s="2" t="str">
        <f>IF(slip!F249&lt;&gt;"",slip!F249,"")</f>
        <v/>
      </c>
    </row>
    <row r="248" spans="1:5" x14ac:dyDescent="0.25">
      <c r="A248" s="2" t="str">
        <f>IF(slip!B250&lt;&gt;"",slip!A250,"")</f>
        <v/>
      </c>
      <c r="B248" s="2" t="str">
        <f>IF(slip!B250&lt;&gt;"",slip!B250,"")</f>
        <v/>
      </c>
      <c r="C248" s="2" t="str">
        <f>IF(slip!D250&lt;&gt;"",slip!D250,"")</f>
        <v/>
      </c>
      <c r="D248" s="63" t="str">
        <f>IF(slip!E250&lt;&gt;"",slip!E250,"")</f>
        <v/>
      </c>
      <c r="E248" s="2" t="str">
        <f>IF(slip!F250&lt;&gt;"",slip!F250,"")</f>
        <v/>
      </c>
    </row>
    <row r="249" spans="1:5" x14ac:dyDescent="0.25">
      <c r="A249" s="2" t="str">
        <f>IF(slip!B251&lt;&gt;"",slip!A251,"")</f>
        <v/>
      </c>
      <c r="B249" s="2" t="str">
        <f>IF(slip!B251&lt;&gt;"",slip!B251,"")</f>
        <v/>
      </c>
      <c r="C249" s="2" t="str">
        <f>IF(slip!D251&lt;&gt;"",slip!D251,"")</f>
        <v/>
      </c>
      <c r="D249" s="63" t="str">
        <f>IF(slip!E251&lt;&gt;"",slip!E251,"")</f>
        <v/>
      </c>
      <c r="E249" s="2" t="str">
        <f>IF(slip!F251&lt;&gt;"",slip!F251,"")</f>
        <v/>
      </c>
    </row>
    <row r="250" spans="1:5" x14ac:dyDescent="0.25">
      <c r="A250" s="2" t="str">
        <f>IF(slip!B252&lt;&gt;"",slip!A252,"")</f>
        <v/>
      </c>
      <c r="B250" s="2" t="str">
        <f>IF(slip!B252&lt;&gt;"",slip!B252,"")</f>
        <v/>
      </c>
      <c r="C250" s="2" t="str">
        <f>IF(slip!D252&lt;&gt;"",slip!D252,"")</f>
        <v/>
      </c>
      <c r="D250" s="63" t="str">
        <f>IF(slip!E252&lt;&gt;"",slip!E252,"")</f>
        <v/>
      </c>
      <c r="E250" s="2" t="str">
        <f>IF(slip!F252&lt;&gt;"",slip!F252,"")</f>
        <v/>
      </c>
    </row>
    <row r="251" spans="1:5" x14ac:dyDescent="0.25">
      <c r="A251" s="2" t="str">
        <f>IF(slip!B253&lt;&gt;"",slip!A253,"")</f>
        <v/>
      </c>
      <c r="B251" s="2" t="str">
        <f>IF(slip!B253&lt;&gt;"",slip!B253,"")</f>
        <v/>
      </c>
      <c r="C251" s="2" t="str">
        <f>IF(slip!D253&lt;&gt;"",slip!D253,"")</f>
        <v/>
      </c>
      <c r="D251" s="63" t="str">
        <f>IF(slip!E253&lt;&gt;"",slip!E253,"")</f>
        <v/>
      </c>
      <c r="E251" s="2" t="str">
        <f>IF(slip!F253&lt;&gt;"",slip!F253,"")</f>
        <v/>
      </c>
    </row>
    <row r="252" spans="1:5" x14ac:dyDescent="0.25">
      <c r="A252" s="2" t="str">
        <f>IF(slip!B254&lt;&gt;"",slip!A254,"")</f>
        <v/>
      </c>
      <c r="B252" s="2" t="str">
        <f>IF(slip!B254&lt;&gt;"",slip!B254,"")</f>
        <v/>
      </c>
      <c r="C252" s="2" t="str">
        <f>IF(slip!D254&lt;&gt;"",slip!D254,"")</f>
        <v/>
      </c>
      <c r="D252" s="63" t="str">
        <f>IF(slip!E254&lt;&gt;"",slip!E254,"")</f>
        <v/>
      </c>
      <c r="E252" s="2" t="str">
        <f>IF(slip!F254&lt;&gt;"",slip!F254,"")</f>
        <v/>
      </c>
    </row>
    <row r="253" spans="1:5" x14ac:dyDescent="0.25">
      <c r="A253" s="2" t="str">
        <f>IF(slip!B255&lt;&gt;"",slip!A255,"")</f>
        <v/>
      </c>
      <c r="B253" s="2" t="str">
        <f>IF(slip!B255&lt;&gt;"",slip!B255,"")</f>
        <v/>
      </c>
      <c r="C253" s="2" t="str">
        <f>IF(slip!D255&lt;&gt;"",slip!D255,"")</f>
        <v/>
      </c>
      <c r="D253" s="63" t="str">
        <f>IF(slip!E255&lt;&gt;"",slip!E255,"")</f>
        <v/>
      </c>
      <c r="E253" s="2" t="str">
        <f>IF(slip!F255&lt;&gt;"",slip!F255,"")</f>
        <v/>
      </c>
    </row>
    <row r="254" spans="1:5" x14ac:dyDescent="0.25">
      <c r="A254" s="2" t="str">
        <f>IF(slip!B256&lt;&gt;"",slip!A256,"")</f>
        <v/>
      </c>
      <c r="B254" s="2" t="str">
        <f>IF(slip!B256&lt;&gt;"",slip!B256,"")</f>
        <v/>
      </c>
      <c r="C254" s="2" t="str">
        <f>IF(slip!D256&lt;&gt;"",slip!D256,"")</f>
        <v/>
      </c>
      <c r="D254" s="63" t="str">
        <f>IF(slip!E256&lt;&gt;"",slip!E256,"")</f>
        <v/>
      </c>
      <c r="E254" s="2" t="str">
        <f>IF(slip!F256&lt;&gt;"",slip!F256,"")</f>
        <v/>
      </c>
    </row>
    <row r="255" spans="1:5" x14ac:dyDescent="0.25">
      <c r="A255" s="2" t="str">
        <f>IF(slip!B257&lt;&gt;"",slip!A257,"")</f>
        <v/>
      </c>
      <c r="B255" s="2" t="str">
        <f>IF(slip!B257&lt;&gt;"",slip!B257,"")</f>
        <v/>
      </c>
      <c r="C255" s="2" t="str">
        <f>IF(slip!D257&lt;&gt;"",slip!D257,"")</f>
        <v/>
      </c>
      <c r="D255" s="63" t="str">
        <f>IF(slip!E257&lt;&gt;"",slip!E257,"")</f>
        <v/>
      </c>
      <c r="E255" s="2" t="str">
        <f>IF(slip!F257&lt;&gt;"",slip!F257,"")</f>
        <v/>
      </c>
    </row>
    <row r="256" spans="1:5" x14ac:dyDescent="0.25">
      <c r="A256" s="2" t="str">
        <f>IF(slip!B258&lt;&gt;"",slip!A258,"")</f>
        <v/>
      </c>
      <c r="B256" s="2" t="str">
        <f>IF(slip!B258&lt;&gt;"",slip!B258,"")</f>
        <v/>
      </c>
      <c r="C256" s="2" t="str">
        <f>IF(slip!D258&lt;&gt;"",slip!D258,"")</f>
        <v/>
      </c>
      <c r="D256" s="63" t="str">
        <f>IF(slip!E258&lt;&gt;"",slip!E258,"")</f>
        <v/>
      </c>
      <c r="E256" s="2" t="str">
        <f>IF(slip!F258&lt;&gt;"",slip!F258,"")</f>
        <v/>
      </c>
    </row>
    <row r="257" spans="1:5" x14ac:dyDescent="0.25">
      <c r="A257" s="2" t="str">
        <f>IF(slip!B259&lt;&gt;"",slip!A259,"")</f>
        <v/>
      </c>
      <c r="B257" s="2" t="str">
        <f>IF(slip!B259&lt;&gt;"",slip!B259,"")</f>
        <v/>
      </c>
      <c r="C257" s="2" t="str">
        <f>IF(slip!D259&lt;&gt;"",slip!D259,"")</f>
        <v/>
      </c>
      <c r="D257" s="63" t="str">
        <f>IF(slip!E259&lt;&gt;"",slip!E259,"")</f>
        <v/>
      </c>
      <c r="E257" s="2" t="str">
        <f>IF(slip!F259&lt;&gt;"",slip!F259,"")</f>
        <v/>
      </c>
    </row>
    <row r="258" spans="1:5" x14ac:dyDescent="0.25">
      <c r="A258" s="2" t="str">
        <f>IF(slip!B260&lt;&gt;"",slip!A260,"")</f>
        <v/>
      </c>
      <c r="B258" s="2" t="str">
        <f>IF(slip!B260&lt;&gt;"",slip!B260,"")</f>
        <v/>
      </c>
      <c r="C258" s="2" t="str">
        <f>IF(slip!D260&lt;&gt;"",slip!D260,"")</f>
        <v/>
      </c>
      <c r="D258" s="63" t="str">
        <f>IF(slip!E260&lt;&gt;"",slip!E260,"")</f>
        <v/>
      </c>
      <c r="E258" s="2" t="str">
        <f>IF(slip!F260&lt;&gt;"",slip!F260,"")</f>
        <v/>
      </c>
    </row>
    <row r="259" spans="1:5" x14ac:dyDescent="0.25">
      <c r="A259" s="2" t="str">
        <f>IF(slip!B261&lt;&gt;"",slip!A261,"")</f>
        <v/>
      </c>
      <c r="B259" s="2" t="str">
        <f>IF(slip!B261&lt;&gt;"",slip!B261,"")</f>
        <v/>
      </c>
      <c r="C259" s="2" t="str">
        <f>IF(slip!D261&lt;&gt;"",slip!D261,"")</f>
        <v/>
      </c>
      <c r="D259" s="63" t="str">
        <f>IF(slip!E261&lt;&gt;"",slip!E261,"")</f>
        <v/>
      </c>
      <c r="E259" s="2" t="str">
        <f>IF(slip!F261&lt;&gt;"",slip!F261,"")</f>
        <v/>
      </c>
    </row>
    <row r="260" spans="1:5" x14ac:dyDescent="0.25">
      <c r="A260" s="2" t="str">
        <f>IF(slip!B262&lt;&gt;"",slip!A262,"")</f>
        <v/>
      </c>
      <c r="B260" s="2" t="str">
        <f>IF(slip!B262&lt;&gt;"",slip!B262,"")</f>
        <v/>
      </c>
      <c r="C260" s="2" t="str">
        <f>IF(slip!D262&lt;&gt;"",slip!D262,"")</f>
        <v/>
      </c>
      <c r="D260" s="63" t="str">
        <f>IF(slip!E262&lt;&gt;"",slip!E262,"")</f>
        <v/>
      </c>
      <c r="E260" s="2" t="str">
        <f>IF(slip!F262&lt;&gt;"",slip!F262,"")</f>
        <v/>
      </c>
    </row>
    <row r="261" spans="1:5" x14ac:dyDescent="0.25">
      <c r="A261" s="2" t="str">
        <f>IF(slip!B263&lt;&gt;"",slip!A263,"")</f>
        <v/>
      </c>
      <c r="B261" s="2" t="str">
        <f>IF(slip!B263&lt;&gt;"",slip!B263,"")</f>
        <v/>
      </c>
      <c r="C261" s="2" t="str">
        <f>IF(slip!D263&lt;&gt;"",slip!D263,"")</f>
        <v/>
      </c>
      <c r="D261" s="63" t="str">
        <f>IF(slip!E263&lt;&gt;"",slip!E263,"")</f>
        <v/>
      </c>
      <c r="E261" s="2" t="str">
        <f>IF(slip!F263&lt;&gt;"",slip!F263,"")</f>
        <v/>
      </c>
    </row>
    <row r="262" spans="1:5" x14ac:dyDescent="0.25">
      <c r="A262" s="2" t="str">
        <f>IF(slip!B264&lt;&gt;"",slip!A264,"")</f>
        <v/>
      </c>
      <c r="B262" s="2" t="str">
        <f>IF(slip!B264&lt;&gt;"",slip!B264,"")</f>
        <v/>
      </c>
      <c r="C262" s="2" t="str">
        <f>IF(slip!D264&lt;&gt;"",slip!D264,"")</f>
        <v/>
      </c>
      <c r="D262" s="63" t="str">
        <f>IF(slip!E264&lt;&gt;"",slip!E264,"")</f>
        <v/>
      </c>
      <c r="E262" s="2" t="str">
        <f>IF(slip!F264&lt;&gt;"",slip!F264,"")</f>
        <v/>
      </c>
    </row>
    <row r="263" spans="1:5" x14ac:dyDescent="0.25">
      <c r="A263" s="2" t="str">
        <f>IF(slip!B265&lt;&gt;"",slip!A265,"")</f>
        <v/>
      </c>
      <c r="B263" s="2" t="str">
        <f>IF(slip!B265&lt;&gt;"",slip!B265,"")</f>
        <v/>
      </c>
      <c r="C263" s="2" t="str">
        <f>IF(slip!D265&lt;&gt;"",slip!D265,"")</f>
        <v/>
      </c>
      <c r="D263" s="63" t="str">
        <f>IF(slip!E265&lt;&gt;"",slip!E265,"")</f>
        <v/>
      </c>
      <c r="E263" s="2" t="str">
        <f>IF(slip!F265&lt;&gt;"",slip!F265,"")</f>
        <v/>
      </c>
    </row>
    <row r="264" spans="1:5" x14ac:dyDescent="0.25">
      <c r="A264" s="2" t="str">
        <f>IF(slip!B266&lt;&gt;"",slip!A266,"")</f>
        <v/>
      </c>
      <c r="B264" s="2" t="str">
        <f>IF(slip!B266&lt;&gt;"",slip!B266,"")</f>
        <v/>
      </c>
      <c r="C264" s="2" t="str">
        <f>IF(slip!D266&lt;&gt;"",slip!D266,"")</f>
        <v/>
      </c>
      <c r="D264" s="63" t="str">
        <f>IF(slip!E266&lt;&gt;"",slip!E266,"")</f>
        <v/>
      </c>
      <c r="E264" s="2" t="str">
        <f>IF(slip!F266&lt;&gt;"",slip!F266,"")</f>
        <v/>
      </c>
    </row>
    <row r="265" spans="1:5" x14ac:dyDescent="0.25">
      <c r="A265" s="2" t="str">
        <f>IF(slip!B267&lt;&gt;"",slip!A267,"")</f>
        <v/>
      </c>
      <c r="B265" s="2" t="str">
        <f>IF(slip!B267&lt;&gt;"",slip!B267,"")</f>
        <v/>
      </c>
      <c r="C265" s="2" t="str">
        <f>IF(slip!D267&lt;&gt;"",slip!D267,"")</f>
        <v/>
      </c>
      <c r="D265" s="63" t="str">
        <f>IF(slip!E267&lt;&gt;"",slip!E267,"")</f>
        <v/>
      </c>
      <c r="E265" s="2" t="str">
        <f>IF(slip!F267&lt;&gt;"",slip!F267,"")</f>
        <v/>
      </c>
    </row>
    <row r="266" spans="1:5" x14ac:dyDescent="0.25">
      <c r="A266" s="2" t="str">
        <f>IF(slip!B268&lt;&gt;"",slip!A268,"")</f>
        <v/>
      </c>
      <c r="B266" s="2" t="str">
        <f>IF(slip!B268&lt;&gt;"",slip!B268,"")</f>
        <v/>
      </c>
      <c r="C266" s="2" t="str">
        <f>IF(slip!D268&lt;&gt;"",slip!D268,"")</f>
        <v/>
      </c>
      <c r="D266" s="63" t="str">
        <f>IF(slip!E268&lt;&gt;"",slip!E268,"")</f>
        <v/>
      </c>
      <c r="E266" s="2" t="str">
        <f>IF(slip!F268&lt;&gt;"",slip!F268,"")</f>
        <v/>
      </c>
    </row>
    <row r="267" spans="1:5" x14ac:dyDescent="0.25">
      <c r="A267" s="2" t="str">
        <f>IF(slip!B269&lt;&gt;"",slip!A269,"")</f>
        <v/>
      </c>
      <c r="B267" s="2" t="str">
        <f>IF(slip!B269&lt;&gt;"",slip!B269,"")</f>
        <v/>
      </c>
      <c r="C267" s="2" t="str">
        <f>IF(slip!D269&lt;&gt;"",slip!D269,"")</f>
        <v/>
      </c>
      <c r="D267" s="63" t="str">
        <f>IF(slip!E269&lt;&gt;"",slip!E269,"")</f>
        <v/>
      </c>
      <c r="E267" s="2" t="str">
        <f>IF(slip!F269&lt;&gt;"",slip!F269,"")</f>
        <v/>
      </c>
    </row>
    <row r="268" spans="1:5" x14ac:dyDescent="0.25">
      <c r="A268" s="2" t="str">
        <f>IF(slip!B270&lt;&gt;"",slip!A270,"")</f>
        <v/>
      </c>
      <c r="B268" s="2" t="str">
        <f>IF(slip!B270&lt;&gt;"",slip!B270,"")</f>
        <v/>
      </c>
      <c r="C268" s="2" t="str">
        <f>IF(slip!D270&lt;&gt;"",slip!D270,"")</f>
        <v/>
      </c>
      <c r="D268" s="63" t="str">
        <f>IF(slip!E270&lt;&gt;"",slip!E270,"")</f>
        <v/>
      </c>
      <c r="E268" s="2" t="str">
        <f>IF(slip!F270&lt;&gt;"",slip!F270,"")</f>
        <v/>
      </c>
    </row>
    <row r="269" spans="1:5" x14ac:dyDescent="0.25">
      <c r="A269" s="2" t="str">
        <f>IF(slip!B271&lt;&gt;"",slip!A271,"")</f>
        <v/>
      </c>
      <c r="B269" s="2" t="str">
        <f>IF(slip!B271&lt;&gt;"",slip!B271,"")</f>
        <v/>
      </c>
      <c r="C269" s="2" t="str">
        <f>IF(slip!D271&lt;&gt;"",slip!D271,"")</f>
        <v/>
      </c>
      <c r="D269" s="63" t="str">
        <f>IF(slip!E271&lt;&gt;"",slip!E271,"")</f>
        <v/>
      </c>
      <c r="E269" s="2" t="str">
        <f>IF(slip!F271&lt;&gt;"",slip!F271,"")</f>
        <v/>
      </c>
    </row>
    <row r="270" spans="1:5" x14ac:dyDescent="0.25">
      <c r="A270" s="2" t="str">
        <f>IF(slip!B272&lt;&gt;"",slip!A272,"")</f>
        <v/>
      </c>
      <c r="B270" s="2" t="str">
        <f>IF(slip!B272&lt;&gt;"",slip!B272,"")</f>
        <v/>
      </c>
      <c r="C270" s="2" t="str">
        <f>IF(slip!D272&lt;&gt;"",slip!D272,"")</f>
        <v/>
      </c>
      <c r="D270" s="63" t="str">
        <f>IF(slip!E272&lt;&gt;"",slip!E272,"")</f>
        <v/>
      </c>
      <c r="E270" s="2" t="str">
        <f>IF(slip!F272&lt;&gt;"",slip!F272,"")</f>
        <v/>
      </c>
    </row>
    <row r="271" spans="1:5" x14ac:dyDescent="0.25">
      <c r="A271" s="2" t="str">
        <f>IF(slip!B273&lt;&gt;"",slip!A273,"")</f>
        <v/>
      </c>
      <c r="B271" s="2" t="str">
        <f>IF(slip!B273&lt;&gt;"",slip!B273,"")</f>
        <v/>
      </c>
      <c r="C271" s="2" t="str">
        <f>IF(slip!D273&lt;&gt;"",slip!D273,"")</f>
        <v/>
      </c>
      <c r="D271" s="63" t="str">
        <f>IF(slip!E273&lt;&gt;"",slip!E273,"")</f>
        <v/>
      </c>
      <c r="E271" s="2" t="str">
        <f>IF(slip!F273&lt;&gt;"",slip!F273,"")</f>
        <v/>
      </c>
    </row>
    <row r="272" spans="1:5" x14ac:dyDescent="0.25">
      <c r="A272" s="2" t="str">
        <f>IF(slip!B274&lt;&gt;"",slip!A274,"")</f>
        <v/>
      </c>
      <c r="B272" s="2" t="str">
        <f>IF(slip!B274&lt;&gt;"",slip!B274,"")</f>
        <v/>
      </c>
      <c r="C272" s="2" t="str">
        <f>IF(slip!D274&lt;&gt;"",slip!D274,"")</f>
        <v/>
      </c>
      <c r="D272" s="63" t="str">
        <f>IF(slip!E274&lt;&gt;"",slip!E274,"")</f>
        <v/>
      </c>
      <c r="E272" s="2" t="str">
        <f>IF(slip!F274&lt;&gt;"",slip!F274,"")</f>
        <v/>
      </c>
    </row>
    <row r="273" spans="1:5" x14ac:dyDescent="0.25">
      <c r="A273" s="2" t="str">
        <f>IF(slip!B275&lt;&gt;"",slip!A275,"")</f>
        <v/>
      </c>
      <c r="B273" s="2" t="str">
        <f>IF(slip!B275&lt;&gt;"",slip!B275,"")</f>
        <v/>
      </c>
      <c r="C273" s="2" t="str">
        <f>IF(slip!D275&lt;&gt;"",slip!D275,"")</f>
        <v/>
      </c>
      <c r="D273" s="63" t="str">
        <f>IF(slip!E275&lt;&gt;"",slip!E275,"")</f>
        <v/>
      </c>
      <c r="E273" s="2" t="str">
        <f>IF(slip!F275&lt;&gt;"",slip!F275,"")</f>
        <v/>
      </c>
    </row>
    <row r="274" spans="1:5" x14ac:dyDescent="0.25">
      <c r="A274" s="2" t="str">
        <f>IF(slip!B276&lt;&gt;"",slip!A276,"")</f>
        <v/>
      </c>
      <c r="B274" s="2" t="str">
        <f>IF(slip!B276&lt;&gt;"",slip!B276,"")</f>
        <v/>
      </c>
      <c r="C274" s="2" t="str">
        <f>IF(slip!D276&lt;&gt;"",slip!D276,"")</f>
        <v/>
      </c>
      <c r="D274" s="63" t="str">
        <f>IF(slip!E276&lt;&gt;"",slip!E276,"")</f>
        <v/>
      </c>
      <c r="E274" s="2" t="str">
        <f>IF(slip!F276&lt;&gt;"",slip!F276,"")</f>
        <v/>
      </c>
    </row>
    <row r="275" spans="1:5" x14ac:dyDescent="0.25">
      <c r="A275" s="2" t="str">
        <f>IF(slip!B277&lt;&gt;"",slip!A277,"")</f>
        <v/>
      </c>
      <c r="B275" s="2" t="str">
        <f>IF(slip!B277&lt;&gt;"",slip!B277,"")</f>
        <v/>
      </c>
      <c r="C275" s="2" t="str">
        <f>IF(slip!D277&lt;&gt;"",slip!D277,"")</f>
        <v/>
      </c>
      <c r="D275" s="63" t="str">
        <f>IF(slip!E277&lt;&gt;"",slip!E277,"")</f>
        <v/>
      </c>
      <c r="E275" s="2" t="str">
        <f>IF(slip!F277&lt;&gt;"",slip!F277,"")</f>
        <v/>
      </c>
    </row>
    <row r="276" spans="1:5" x14ac:dyDescent="0.25">
      <c r="A276" s="2" t="str">
        <f>IF(slip!B278&lt;&gt;"",slip!A278,"")</f>
        <v/>
      </c>
      <c r="B276" s="2" t="str">
        <f>IF(slip!B278&lt;&gt;"",slip!B278,"")</f>
        <v/>
      </c>
      <c r="C276" s="2" t="str">
        <f>IF(slip!D278&lt;&gt;"",slip!D278,"")</f>
        <v/>
      </c>
      <c r="D276" s="63" t="str">
        <f>IF(slip!E278&lt;&gt;"",slip!E278,"")</f>
        <v/>
      </c>
      <c r="E276" s="2" t="str">
        <f>IF(slip!F278&lt;&gt;"",slip!F278,"")</f>
        <v/>
      </c>
    </row>
    <row r="277" spans="1:5" x14ac:dyDescent="0.25">
      <c r="A277" s="2" t="str">
        <f>IF(slip!B279&lt;&gt;"",slip!A279,"")</f>
        <v/>
      </c>
      <c r="B277" s="2" t="str">
        <f>IF(slip!B279&lt;&gt;"",slip!B279,"")</f>
        <v/>
      </c>
      <c r="C277" s="2" t="str">
        <f>IF(slip!D279&lt;&gt;"",slip!D279,"")</f>
        <v/>
      </c>
      <c r="D277" s="63" t="str">
        <f>IF(slip!E279&lt;&gt;"",slip!E279,"")</f>
        <v/>
      </c>
      <c r="E277" s="2" t="str">
        <f>IF(slip!F279&lt;&gt;"",slip!F279,"")</f>
        <v/>
      </c>
    </row>
    <row r="278" spans="1:5" x14ac:dyDescent="0.25">
      <c r="A278" s="2" t="str">
        <f>IF(slip!B280&lt;&gt;"",slip!A280,"")</f>
        <v/>
      </c>
      <c r="B278" s="2" t="str">
        <f>IF(slip!B280&lt;&gt;"",slip!B280,"")</f>
        <v/>
      </c>
      <c r="C278" s="2" t="str">
        <f>IF(slip!D280&lt;&gt;"",slip!D280,"")</f>
        <v/>
      </c>
      <c r="D278" s="63" t="str">
        <f>IF(slip!E280&lt;&gt;"",slip!E280,"")</f>
        <v/>
      </c>
      <c r="E278" s="2" t="str">
        <f>IF(slip!F280&lt;&gt;"",slip!F280,"")</f>
        <v/>
      </c>
    </row>
    <row r="279" spans="1:5" x14ac:dyDescent="0.25">
      <c r="A279" s="2" t="str">
        <f>IF(slip!B281&lt;&gt;"",slip!A281,"")</f>
        <v/>
      </c>
      <c r="B279" s="2" t="str">
        <f>IF(slip!B281&lt;&gt;"",slip!B281,"")</f>
        <v/>
      </c>
      <c r="C279" s="2" t="str">
        <f>IF(slip!D281&lt;&gt;"",slip!D281,"")</f>
        <v/>
      </c>
      <c r="D279" s="63" t="str">
        <f>IF(slip!E281&lt;&gt;"",slip!E281,"")</f>
        <v/>
      </c>
      <c r="E279" s="2" t="str">
        <f>IF(slip!F281&lt;&gt;"",slip!F281,"")</f>
        <v/>
      </c>
    </row>
    <row r="280" spans="1:5" x14ac:dyDescent="0.25">
      <c r="A280" s="2" t="str">
        <f>IF(slip!B282&lt;&gt;"",slip!A282,"")</f>
        <v/>
      </c>
      <c r="B280" s="2" t="str">
        <f>IF(slip!B282&lt;&gt;"",slip!B282,"")</f>
        <v/>
      </c>
      <c r="C280" s="2" t="str">
        <f>IF(slip!D282&lt;&gt;"",slip!D282,"")</f>
        <v/>
      </c>
      <c r="D280" s="63" t="str">
        <f>IF(slip!E282&lt;&gt;"",slip!E282,"")</f>
        <v/>
      </c>
      <c r="E280" s="2" t="str">
        <f>IF(slip!F282&lt;&gt;"",slip!F282,"")</f>
        <v/>
      </c>
    </row>
    <row r="281" spans="1:5" x14ac:dyDescent="0.25">
      <c r="A281" s="2" t="str">
        <f>IF(slip!B283&lt;&gt;"",slip!A283,"")</f>
        <v/>
      </c>
      <c r="B281" s="2" t="str">
        <f>IF(slip!B283&lt;&gt;"",slip!B283,"")</f>
        <v/>
      </c>
      <c r="C281" s="2" t="str">
        <f>IF(slip!D283&lt;&gt;"",slip!D283,"")</f>
        <v/>
      </c>
      <c r="D281" s="63" t="str">
        <f>IF(slip!E283&lt;&gt;"",slip!E283,"")</f>
        <v/>
      </c>
      <c r="E281" s="2" t="str">
        <f>IF(slip!F283&lt;&gt;"",slip!F283,"")</f>
        <v/>
      </c>
    </row>
    <row r="282" spans="1:5" x14ac:dyDescent="0.25">
      <c r="A282" s="2" t="str">
        <f>IF(slip!B284&lt;&gt;"",slip!A284,"")</f>
        <v/>
      </c>
      <c r="B282" s="2" t="str">
        <f>IF(slip!B284&lt;&gt;"",slip!B284,"")</f>
        <v/>
      </c>
      <c r="C282" s="2" t="str">
        <f>IF(slip!D284&lt;&gt;"",slip!D284,"")</f>
        <v/>
      </c>
      <c r="D282" s="63" t="str">
        <f>IF(slip!E284&lt;&gt;"",slip!E284,"")</f>
        <v/>
      </c>
      <c r="E282" s="2" t="str">
        <f>IF(slip!F284&lt;&gt;"",slip!F284,"")</f>
        <v/>
      </c>
    </row>
    <row r="283" spans="1:5" x14ac:dyDescent="0.25">
      <c r="A283" s="2" t="str">
        <f>IF(slip!B285&lt;&gt;"",slip!A285,"")</f>
        <v/>
      </c>
      <c r="B283" s="2" t="str">
        <f>IF(slip!B285&lt;&gt;"",slip!B285,"")</f>
        <v/>
      </c>
      <c r="C283" s="2" t="str">
        <f>IF(slip!D285&lt;&gt;"",slip!D285,"")</f>
        <v/>
      </c>
      <c r="D283" s="63" t="str">
        <f>IF(slip!E285&lt;&gt;"",slip!E285,"")</f>
        <v/>
      </c>
      <c r="E283" s="2" t="str">
        <f>IF(slip!F285&lt;&gt;"",slip!F285,"")</f>
        <v/>
      </c>
    </row>
    <row r="284" spans="1:5" x14ac:dyDescent="0.25">
      <c r="A284" s="2" t="str">
        <f>IF(slip!B286&lt;&gt;"",slip!A286,"")</f>
        <v/>
      </c>
      <c r="B284" s="2" t="str">
        <f>IF(slip!B286&lt;&gt;"",slip!B286,"")</f>
        <v/>
      </c>
      <c r="C284" s="2" t="str">
        <f>IF(slip!D286&lt;&gt;"",slip!D286,"")</f>
        <v/>
      </c>
      <c r="D284" s="63" t="str">
        <f>IF(slip!E286&lt;&gt;"",slip!E286,"")</f>
        <v/>
      </c>
      <c r="E284" s="2" t="str">
        <f>IF(slip!F286&lt;&gt;"",slip!F286,"")</f>
        <v/>
      </c>
    </row>
    <row r="285" spans="1:5" x14ac:dyDescent="0.25">
      <c r="A285" s="2" t="str">
        <f>IF(slip!B287&lt;&gt;"",slip!A287,"")</f>
        <v/>
      </c>
      <c r="B285" s="2" t="str">
        <f>IF(slip!B287&lt;&gt;"",slip!B287,"")</f>
        <v/>
      </c>
      <c r="C285" s="2" t="str">
        <f>IF(slip!D287&lt;&gt;"",slip!D287,"")</f>
        <v/>
      </c>
      <c r="D285" s="63" t="str">
        <f>IF(slip!E287&lt;&gt;"",slip!E287,"")</f>
        <v/>
      </c>
      <c r="E285" s="2" t="str">
        <f>IF(slip!F287&lt;&gt;"",slip!F287,"")</f>
        <v/>
      </c>
    </row>
    <row r="286" spans="1:5" x14ac:dyDescent="0.25">
      <c r="A286" s="2" t="str">
        <f>IF(slip!B288&lt;&gt;"",slip!A288,"")</f>
        <v/>
      </c>
      <c r="B286" s="2" t="str">
        <f>IF(slip!B288&lt;&gt;"",slip!B288,"")</f>
        <v/>
      </c>
      <c r="C286" s="2" t="str">
        <f>IF(slip!D288&lt;&gt;"",slip!D288,"")</f>
        <v/>
      </c>
      <c r="D286" s="63" t="str">
        <f>IF(slip!E288&lt;&gt;"",slip!E288,"")</f>
        <v/>
      </c>
      <c r="E286" s="2" t="str">
        <f>IF(slip!F288&lt;&gt;"",slip!F288,"")</f>
        <v/>
      </c>
    </row>
    <row r="287" spans="1:5" x14ac:dyDescent="0.25">
      <c r="A287" s="2" t="str">
        <f>IF(slip!B289&lt;&gt;"",slip!A289,"")</f>
        <v/>
      </c>
      <c r="B287" s="2" t="str">
        <f>IF(slip!B289&lt;&gt;"",slip!B289,"")</f>
        <v/>
      </c>
      <c r="C287" s="2" t="str">
        <f>IF(slip!D289&lt;&gt;"",slip!D289,"")</f>
        <v/>
      </c>
      <c r="D287" s="63" t="str">
        <f>IF(slip!E289&lt;&gt;"",slip!E289,"")</f>
        <v/>
      </c>
      <c r="E287" s="2" t="str">
        <f>IF(slip!F289&lt;&gt;"",slip!F289,"")</f>
        <v/>
      </c>
    </row>
    <row r="288" spans="1:5" x14ac:dyDescent="0.25">
      <c r="A288" s="2" t="str">
        <f>IF(slip!B290&lt;&gt;"",slip!A290,"")</f>
        <v/>
      </c>
      <c r="B288" s="2" t="str">
        <f>IF(slip!B290&lt;&gt;"",slip!B290,"")</f>
        <v/>
      </c>
      <c r="C288" s="2" t="str">
        <f>IF(slip!D290&lt;&gt;"",slip!D290,"")</f>
        <v/>
      </c>
      <c r="D288" s="63" t="str">
        <f>IF(slip!E290&lt;&gt;"",slip!E290,"")</f>
        <v/>
      </c>
      <c r="E288" s="2" t="str">
        <f>IF(slip!F290&lt;&gt;"",slip!F290,"")</f>
        <v/>
      </c>
    </row>
    <row r="289" spans="1:5" x14ac:dyDescent="0.25">
      <c r="A289" s="2" t="str">
        <f>IF(slip!B291&lt;&gt;"",slip!A291,"")</f>
        <v/>
      </c>
      <c r="B289" s="2" t="str">
        <f>IF(slip!B291&lt;&gt;"",slip!B291,"")</f>
        <v/>
      </c>
      <c r="C289" s="2" t="str">
        <f>IF(slip!D291&lt;&gt;"",slip!D291,"")</f>
        <v/>
      </c>
      <c r="D289" s="63" t="str">
        <f>IF(slip!E291&lt;&gt;"",slip!E291,"")</f>
        <v/>
      </c>
      <c r="E289" s="2" t="str">
        <f>IF(slip!F291&lt;&gt;"",slip!F291,"")</f>
        <v/>
      </c>
    </row>
    <row r="290" spans="1:5" x14ac:dyDescent="0.25">
      <c r="A290" s="2" t="str">
        <f>IF(slip!B292&lt;&gt;"",slip!A292,"")</f>
        <v/>
      </c>
      <c r="B290" s="2" t="str">
        <f>IF(slip!B292&lt;&gt;"",slip!B292,"")</f>
        <v/>
      </c>
      <c r="C290" s="2" t="str">
        <f>IF(slip!D292&lt;&gt;"",slip!D292,"")</f>
        <v/>
      </c>
      <c r="D290" s="63" t="str">
        <f>IF(slip!E292&lt;&gt;"",slip!E292,"")</f>
        <v/>
      </c>
      <c r="E290" s="2" t="str">
        <f>IF(slip!F292&lt;&gt;"",slip!F292,"")</f>
        <v/>
      </c>
    </row>
    <row r="291" spans="1:5" x14ac:dyDescent="0.25">
      <c r="A291" s="2" t="str">
        <f>IF(slip!B293&lt;&gt;"",slip!A293,"")</f>
        <v/>
      </c>
      <c r="B291" s="2" t="str">
        <f>IF(slip!B293&lt;&gt;"",slip!B293,"")</f>
        <v/>
      </c>
      <c r="C291" s="2" t="str">
        <f>IF(slip!D293&lt;&gt;"",slip!D293,"")</f>
        <v/>
      </c>
      <c r="D291" s="63" t="str">
        <f>IF(slip!E293&lt;&gt;"",slip!E293,"")</f>
        <v/>
      </c>
      <c r="E291" s="2" t="str">
        <f>IF(slip!F293&lt;&gt;"",slip!F293,"")</f>
        <v/>
      </c>
    </row>
    <row r="292" spans="1:5" x14ac:dyDescent="0.25">
      <c r="A292" s="2" t="str">
        <f>IF(slip!B294&lt;&gt;"",slip!A294,"")</f>
        <v/>
      </c>
      <c r="B292" s="2" t="str">
        <f>IF(slip!B294&lt;&gt;"",slip!B294,"")</f>
        <v/>
      </c>
      <c r="C292" s="2" t="str">
        <f>IF(slip!D294&lt;&gt;"",slip!D294,"")</f>
        <v/>
      </c>
      <c r="D292" s="63" t="str">
        <f>IF(slip!E294&lt;&gt;"",slip!E294,"")</f>
        <v/>
      </c>
      <c r="E292" s="2" t="str">
        <f>IF(slip!F294&lt;&gt;"",slip!F294,"")</f>
        <v/>
      </c>
    </row>
    <row r="293" spans="1:5" x14ac:dyDescent="0.25">
      <c r="A293" s="2" t="str">
        <f>IF(slip!B295&lt;&gt;"",slip!A295,"")</f>
        <v/>
      </c>
      <c r="B293" s="2" t="str">
        <f>IF(slip!B295&lt;&gt;"",slip!B295,"")</f>
        <v/>
      </c>
      <c r="C293" s="2" t="str">
        <f>IF(slip!D295&lt;&gt;"",slip!D295,"")</f>
        <v/>
      </c>
      <c r="D293" s="63" t="str">
        <f>IF(slip!E295&lt;&gt;"",slip!E295,"")</f>
        <v/>
      </c>
      <c r="E293" s="2" t="str">
        <f>IF(slip!F295&lt;&gt;"",slip!F295,"")</f>
        <v/>
      </c>
    </row>
    <row r="294" spans="1:5" x14ac:dyDescent="0.25">
      <c r="A294" s="2" t="str">
        <f>IF(slip!B296&lt;&gt;"",slip!A296,"")</f>
        <v/>
      </c>
      <c r="B294" s="2" t="str">
        <f>IF(slip!B296&lt;&gt;"",slip!B296,"")</f>
        <v/>
      </c>
      <c r="C294" s="2" t="str">
        <f>IF(slip!D296&lt;&gt;"",slip!D296,"")</f>
        <v/>
      </c>
      <c r="D294" s="63" t="str">
        <f>IF(slip!E296&lt;&gt;"",slip!E296,"")</f>
        <v/>
      </c>
      <c r="E294" s="2" t="str">
        <f>IF(slip!F296&lt;&gt;"",slip!F296,"")</f>
        <v/>
      </c>
    </row>
    <row r="295" spans="1:5" x14ac:dyDescent="0.25">
      <c r="A295" s="2" t="str">
        <f>IF(slip!B297&lt;&gt;"",slip!A297,"")</f>
        <v/>
      </c>
      <c r="B295" s="2" t="str">
        <f>IF(slip!B297&lt;&gt;"",slip!B297,"")</f>
        <v/>
      </c>
      <c r="C295" s="2" t="str">
        <f>IF(slip!D297&lt;&gt;"",slip!D297,"")</f>
        <v/>
      </c>
      <c r="D295" s="63" t="str">
        <f>IF(slip!E297&lt;&gt;"",slip!E297,"")</f>
        <v/>
      </c>
      <c r="E295" s="2" t="str">
        <f>IF(slip!F297&lt;&gt;"",slip!F297,"")</f>
        <v/>
      </c>
    </row>
    <row r="296" spans="1:5" x14ac:dyDescent="0.25">
      <c r="A296" s="2" t="str">
        <f>IF(slip!B298&lt;&gt;"",slip!A298,"")</f>
        <v/>
      </c>
      <c r="B296" s="2" t="str">
        <f>IF(slip!B298&lt;&gt;"",slip!B298,"")</f>
        <v/>
      </c>
      <c r="C296" s="2" t="str">
        <f>IF(slip!D298&lt;&gt;"",slip!D298,"")</f>
        <v/>
      </c>
      <c r="D296" s="63" t="str">
        <f>IF(slip!E298&lt;&gt;"",slip!E298,"")</f>
        <v/>
      </c>
      <c r="E296" s="2" t="str">
        <f>IF(slip!F298&lt;&gt;"",slip!F298,"")</f>
        <v/>
      </c>
    </row>
    <row r="297" spans="1:5" x14ac:dyDescent="0.25">
      <c r="A297" s="2" t="str">
        <f>IF(slip!B299&lt;&gt;"",slip!A299,"")</f>
        <v/>
      </c>
      <c r="B297" s="2" t="str">
        <f>IF(slip!B299&lt;&gt;"",slip!B299,"")</f>
        <v/>
      </c>
      <c r="C297" s="2" t="str">
        <f>IF(slip!D299&lt;&gt;"",slip!D299,"")</f>
        <v/>
      </c>
      <c r="D297" s="63" t="str">
        <f>IF(slip!E299&lt;&gt;"",slip!E299,"")</f>
        <v/>
      </c>
      <c r="E297" s="2" t="str">
        <f>IF(slip!F299&lt;&gt;"",slip!F299,"")</f>
        <v/>
      </c>
    </row>
    <row r="298" spans="1:5" x14ac:dyDescent="0.25">
      <c r="A298" s="2" t="str">
        <f>IF(slip!B300&lt;&gt;"",slip!A300,"")</f>
        <v/>
      </c>
      <c r="B298" s="2" t="str">
        <f>IF(slip!B300&lt;&gt;"",slip!B300,"")</f>
        <v/>
      </c>
      <c r="C298" s="2" t="str">
        <f>IF(slip!D300&lt;&gt;"",slip!D300,"")</f>
        <v/>
      </c>
      <c r="D298" s="63" t="str">
        <f>IF(slip!E300&lt;&gt;"",slip!E300,"")</f>
        <v/>
      </c>
      <c r="E298" s="2" t="str">
        <f>IF(slip!F300&lt;&gt;"",slip!F300,"")</f>
        <v/>
      </c>
    </row>
    <row r="299" spans="1:5" x14ac:dyDescent="0.25">
      <c r="A299" s="2" t="str">
        <f>IF(slip!B301&lt;&gt;"",slip!A301,"")</f>
        <v/>
      </c>
      <c r="B299" s="2" t="str">
        <f>IF(slip!B301&lt;&gt;"",slip!B301,"")</f>
        <v/>
      </c>
      <c r="C299" s="2" t="str">
        <f>IF(slip!D301&lt;&gt;"",slip!D301,"")</f>
        <v/>
      </c>
      <c r="D299" s="63" t="str">
        <f>IF(slip!E301&lt;&gt;"",slip!E301,"")</f>
        <v/>
      </c>
      <c r="E299" s="2" t="str">
        <f>IF(slip!F301&lt;&gt;"",slip!F301,"")</f>
        <v/>
      </c>
    </row>
    <row r="300" spans="1:5" x14ac:dyDescent="0.25">
      <c r="A300" s="2" t="str">
        <f>IF(slip!B302&lt;&gt;"",slip!A302,"")</f>
        <v/>
      </c>
      <c r="B300" s="2" t="str">
        <f>IF(slip!B302&lt;&gt;"",slip!B302,"")</f>
        <v/>
      </c>
      <c r="C300" s="2" t="str">
        <f>IF(slip!D302&lt;&gt;"",slip!D302,"")</f>
        <v/>
      </c>
      <c r="D300" s="63" t="str">
        <f>IF(slip!E302&lt;&gt;"",slip!E302,"")</f>
        <v/>
      </c>
      <c r="E300" s="2" t="str">
        <f>IF(slip!F302&lt;&gt;"",slip!F302,"")</f>
        <v/>
      </c>
    </row>
    <row r="301" spans="1:5" x14ac:dyDescent="0.25">
      <c r="A301" s="2" t="str">
        <f>IF(slip!B303&lt;&gt;"",slip!A303,"")</f>
        <v/>
      </c>
      <c r="B301" s="2" t="str">
        <f>IF(slip!B303&lt;&gt;"",slip!B303,"")</f>
        <v/>
      </c>
      <c r="C301" s="2" t="str">
        <f>IF(slip!D303&lt;&gt;"",slip!D303,"")</f>
        <v/>
      </c>
      <c r="D301" s="63" t="str">
        <f>IF(slip!E303&lt;&gt;"",slip!E303,"")</f>
        <v/>
      </c>
      <c r="E301" s="2" t="str">
        <f>IF(slip!F303&lt;&gt;"",slip!F303,"")</f>
        <v/>
      </c>
    </row>
    <row r="302" spans="1:5" x14ac:dyDescent="0.25">
      <c r="A302" s="2" t="str">
        <f>IF(slip!B304&lt;&gt;"",slip!A304,"")</f>
        <v/>
      </c>
      <c r="B302" s="2" t="str">
        <f>IF(slip!B304&lt;&gt;"",slip!B304,"")</f>
        <v/>
      </c>
      <c r="C302" s="2" t="str">
        <f>IF(slip!D304&lt;&gt;"",slip!D304,"")</f>
        <v/>
      </c>
      <c r="D302" s="63" t="str">
        <f>IF(slip!E304&lt;&gt;"",slip!E304,"")</f>
        <v/>
      </c>
      <c r="E302" s="2" t="str">
        <f>IF(slip!F304&lt;&gt;"",slip!F304,"")</f>
        <v/>
      </c>
    </row>
    <row r="303" spans="1:5" x14ac:dyDescent="0.25">
      <c r="A303" s="2" t="str">
        <f>IF(slip!B305&lt;&gt;"",slip!A305,"")</f>
        <v/>
      </c>
      <c r="B303" s="2" t="str">
        <f>IF(slip!B305&lt;&gt;"",slip!B305,"")</f>
        <v/>
      </c>
      <c r="C303" s="2" t="str">
        <f>IF(slip!D305&lt;&gt;"",slip!D305,"")</f>
        <v/>
      </c>
      <c r="D303" s="63" t="str">
        <f>IF(slip!E305&lt;&gt;"",slip!E305,"")</f>
        <v/>
      </c>
      <c r="E303" s="2" t="str">
        <f>IF(slip!F305&lt;&gt;"",slip!F305,"")</f>
        <v/>
      </c>
    </row>
    <row r="304" spans="1:5" x14ac:dyDescent="0.25">
      <c r="A304" s="2" t="str">
        <f>IF(slip!B306&lt;&gt;"",slip!A306,"")</f>
        <v/>
      </c>
      <c r="B304" s="2" t="str">
        <f>IF(slip!B306&lt;&gt;"",slip!B306,"")</f>
        <v/>
      </c>
      <c r="C304" s="2" t="str">
        <f>IF(slip!D306&lt;&gt;"",slip!D306,"")</f>
        <v/>
      </c>
      <c r="D304" s="63" t="str">
        <f>IF(slip!E306&lt;&gt;"",slip!E306,"")</f>
        <v/>
      </c>
      <c r="E304" s="2" t="str">
        <f>IF(slip!F306&lt;&gt;"",slip!F306,"")</f>
        <v/>
      </c>
    </row>
    <row r="305" spans="1:5" x14ac:dyDescent="0.25">
      <c r="A305" s="2" t="str">
        <f>IF(slip!B307&lt;&gt;"",slip!A307,"")</f>
        <v/>
      </c>
      <c r="B305" s="2" t="str">
        <f>IF(slip!B307&lt;&gt;"",slip!B307,"")</f>
        <v/>
      </c>
      <c r="C305" s="2" t="str">
        <f>IF(slip!D307&lt;&gt;"",slip!D307,"")</f>
        <v/>
      </c>
      <c r="D305" s="63" t="str">
        <f>IF(slip!E307&lt;&gt;"",slip!E307,"")</f>
        <v/>
      </c>
      <c r="E305" s="2" t="str">
        <f>IF(slip!F307&lt;&gt;"",slip!F307,"")</f>
        <v/>
      </c>
    </row>
    <row r="306" spans="1:5" x14ac:dyDescent="0.25">
      <c r="A306" s="2" t="str">
        <f>IF(slip!B308&lt;&gt;"",slip!A308,"")</f>
        <v/>
      </c>
      <c r="B306" s="2" t="str">
        <f>IF(slip!B308&lt;&gt;"",slip!B308,"")</f>
        <v/>
      </c>
      <c r="C306" s="2" t="str">
        <f>IF(slip!D308&lt;&gt;"",slip!D308,"")</f>
        <v/>
      </c>
      <c r="D306" s="63" t="str">
        <f>IF(slip!E308&lt;&gt;"",slip!E308,"")</f>
        <v/>
      </c>
      <c r="E306" s="2" t="str">
        <f>IF(slip!F308&lt;&gt;"",slip!F308,"")</f>
        <v/>
      </c>
    </row>
    <row r="307" spans="1:5" x14ac:dyDescent="0.25">
      <c r="A307" s="2" t="str">
        <f>IF(slip!B309&lt;&gt;"",slip!A309,"")</f>
        <v/>
      </c>
      <c r="B307" s="2" t="str">
        <f>IF(slip!B309&lt;&gt;"",slip!B309,"")</f>
        <v/>
      </c>
      <c r="C307" s="2" t="str">
        <f>IF(slip!D309&lt;&gt;"",slip!D309,"")</f>
        <v/>
      </c>
      <c r="D307" s="63" t="str">
        <f>IF(slip!E309&lt;&gt;"",slip!E309,"")</f>
        <v/>
      </c>
      <c r="E307" s="2" t="str">
        <f>IF(slip!F309&lt;&gt;"",slip!F309,"")</f>
        <v/>
      </c>
    </row>
    <row r="308" spans="1:5" x14ac:dyDescent="0.25">
      <c r="A308" s="2" t="str">
        <f>IF(slip!B310&lt;&gt;"",slip!A310,"")</f>
        <v/>
      </c>
      <c r="B308" s="2" t="str">
        <f>IF(slip!B310&lt;&gt;"",slip!B310,"")</f>
        <v/>
      </c>
      <c r="C308" s="2" t="str">
        <f>IF(slip!D310&lt;&gt;"",slip!D310,"")</f>
        <v/>
      </c>
      <c r="D308" s="63" t="str">
        <f>IF(slip!E310&lt;&gt;"",slip!E310,"")</f>
        <v/>
      </c>
      <c r="E308" s="2" t="str">
        <f>IF(slip!F310&lt;&gt;"",slip!F310,"")</f>
        <v/>
      </c>
    </row>
    <row r="309" spans="1:5" x14ac:dyDescent="0.25">
      <c r="A309" s="2" t="str">
        <f>IF(slip!B311&lt;&gt;"",slip!A311,"")</f>
        <v/>
      </c>
      <c r="B309" s="2" t="str">
        <f>IF(slip!B311&lt;&gt;"",slip!B311,"")</f>
        <v/>
      </c>
      <c r="C309" s="2" t="str">
        <f>IF(slip!D311&lt;&gt;"",slip!D311,"")</f>
        <v/>
      </c>
      <c r="D309" s="63" t="str">
        <f>IF(slip!E311&lt;&gt;"",slip!E311,"")</f>
        <v/>
      </c>
      <c r="E309" s="2" t="str">
        <f>IF(slip!F311&lt;&gt;"",slip!F311,"")</f>
        <v/>
      </c>
    </row>
    <row r="310" spans="1:5" x14ac:dyDescent="0.25">
      <c r="A310" s="2" t="str">
        <f>IF(slip!B312&lt;&gt;"",slip!A312,"")</f>
        <v/>
      </c>
      <c r="B310" s="2" t="str">
        <f>IF(slip!B312&lt;&gt;"",slip!B312,"")</f>
        <v/>
      </c>
      <c r="C310" s="2" t="str">
        <f>IF(slip!D312&lt;&gt;"",slip!D312,"")</f>
        <v/>
      </c>
      <c r="D310" s="63" t="str">
        <f>IF(slip!E312&lt;&gt;"",slip!E312,"")</f>
        <v/>
      </c>
      <c r="E310" s="2" t="str">
        <f>IF(slip!F312&lt;&gt;"",slip!F312,"")</f>
        <v/>
      </c>
    </row>
    <row r="311" spans="1:5" x14ac:dyDescent="0.25">
      <c r="A311" s="2" t="str">
        <f>IF(slip!B313&lt;&gt;"",slip!A313,"")</f>
        <v/>
      </c>
      <c r="B311" s="2" t="str">
        <f>IF(slip!B313&lt;&gt;"",slip!B313,"")</f>
        <v/>
      </c>
      <c r="C311" s="2" t="str">
        <f>IF(slip!D313&lt;&gt;"",slip!D313,"")</f>
        <v/>
      </c>
      <c r="D311" s="63" t="str">
        <f>IF(slip!E313&lt;&gt;"",slip!E313,"")</f>
        <v/>
      </c>
      <c r="E311" s="2" t="str">
        <f>IF(slip!F313&lt;&gt;"",slip!F313,"")</f>
        <v/>
      </c>
    </row>
    <row r="312" spans="1:5" x14ac:dyDescent="0.25">
      <c r="A312" s="2" t="str">
        <f>IF(slip!B314&lt;&gt;"",slip!A314,"")</f>
        <v/>
      </c>
      <c r="B312" s="2" t="str">
        <f>IF(slip!B314&lt;&gt;"",slip!B314,"")</f>
        <v/>
      </c>
      <c r="C312" s="2" t="str">
        <f>IF(slip!D314&lt;&gt;"",slip!D314,"")</f>
        <v/>
      </c>
      <c r="D312" s="63" t="str">
        <f>IF(slip!E314&lt;&gt;"",slip!E314,"")</f>
        <v/>
      </c>
      <c r="E312" s="2" t="str">
        <f>IF(slip!F314&lt;&gt;"",slip!F314,"")</f>
        <v/>
      </c>
    </row>
    <row r="313" spans="1:5" x14ac:dyDescent="0.25">
      <c r="A313" s="2" t="str">
        <f>IF(slip!B315&lt;&gt;"",slip!A315,"")</f>
        <v/>
      </c>
      <c r="B313" s="2" t="str">
        <f>IF(slip!B315&lt;&gt;"",slip!B315,"")</f>
        <v/>
      </c>
      <c r="C313" s="2" t="str">
        <f>IF(slip!D315&lt;&gt;"",slip!D315,"")</f>
        <v/>
      </c>
      <c r="D313" s="63" t="str">
        <f>IF(slip!E315&lt;&gt;"",slip!E315,"")</f>
        <v/>
      </c>
      <c r="E313" s="2" t="str">
        <f>IF(slip!F315&lt;&gt;"",slip!F315,"")</f>
        <v/>
      </c>
    </row>
    <row r="314" spans="1:5" x14ac:dyDescent="0.25">
      <c r="A314" s="2" t="str">
        <f>IF(slip!B316&lt;&gt;"",slip!A316,"")</f>
        <v/>
      </c>
      <c r="B314" s="2" t="str">
        <f>IF(slip!B316&lt;&gt;"",slip!B316,"")</f>
        <v/>
      </c>
      <c r="C314" s="2" t="str">
        <f>IF(slip!D316&lt;&gt;"",slip!D316,"")</f>
        <v/>
      </c>
      <c r="D314" s="63" t="str">
        <f>IF(slip!E316&lt;&gt;"",slip!E316,"")</f>
        <v/>
      </c>
      <c r="E314" s="2" t="str">
        <f>IF(slip!F316&lt;&gt;"",slip!F316,"")</f>
        <v/>
      </c>
    </row>
    <row r="315" spans="1:5" x14ac:dyDescent="0.25">
      <c r="A315" s="2" t="str">
        <f>IF(slip!B317&lt;&gt;"",slip!A317,"")</f>
        <v/>
      </c>
      <c r="B315" s="2" t="str">
        <f>IF(slip!B317&lt;&gt;"",slip!B317,"")</f>
        <v/>
      </c>
      <c r="C315" s="2" t="str">
        <f>IF(slip!D317&lt;&gt;"",slip!D317,"")</f>
        <v/>
      </c>
      <c r="D315" s="63" t="str">
        <f>IF(slip!E317&lt;&gt;"",slip!E317,"")</f>
        <v/>
      </c>
      <c r="E315" s="2" t="str">
        <f>IF(slip!F317&lt;&gt;"",slip!F317,"")</f>
        <v/>
      </c>
    </row>
    <row r="316" spans="1:5" x14ac:dyDescent="0.25">
      <c r="A316" s="2" t="str">
        <f>IF(slip!B318&lt;&gt;"",slip!A318,"")</f>
        <v/>
      </c>
      <c r="B316" s="2" t="str">
        <f>IF(slip!B318&lt;&gt;"",slip!B318,"")</f>
        <v/>
      </c>
      <c r="C316" s="2" t="str">
        <f>IF(slip!D318&lt;&gt;"",slip!D318,"")</f>
        <v/>
      </c>
      <c r="D316" s="63" t="str">
        <f>IF(slip!E318&lt;&gt;"",slip!E318,"")</f>
        <v/>
      </c>
      <c r="E316" s="2" t="str">
        <f>IF(slip!F318&lt;&gt;"",slip!F318,"")</f>
        <v/>
      </c>
    </row>
    <row r="317" spans="1:5" x14ac:dyDescent="0.25">
      <c r="A317" s="2" t="str">
        <f>IF(slip!B319&lt;&gt;"",slip!A319,"")</f>
        <v/>
      </c>
      <c r="B317" s="2" t="str">
        <f>IF(slip!B319&lt;&gt;"",slip!B319,"")</f>
        <v/>
      </c>
      <c r="C317" s="2" t="str">
        <f>IF(slip!D319&lt;&gt;"",slip!D319,"")</f>
        <v/>
      </c>
      <c r="D317" s="63" t="str">
        <f>IF(slip!E319&lt;&gt;"",slip!E319,"")</f>
        <v/>
      </c>
      <c r="E317" s="2" t="str">
        <f>IF(slip!F319&lt;&gt;"",slip!F319,"")</f>
        <v/>
      </c>
    </row>
    <row r="318" spans="1:5" x14ac:dyDescent="0.25">
      <c r="A318" s="2" t="str">
        <f>IF(slip!B320&lt;&gt;"",slip!A320,"")</f>
        <v/>
      </c>
      <c r="B318" s="2" t="str">
        <f>IF(slip!B320&lt;&gt;"",slip!B320,"")</f>
        <v/>
      </c>
      <c r="C318" s="2" t="str">
        <f>IF(slip!D320&lt;&gt;"",slip!D320,"")</f>
        <v/>
      </c>
      <c r="D318" s="63" t="str">
        <f>IF(slip!E320&lt;&gt;"",slip!E320,"")</f>
        <v/>
      </c>
      <c r="E318" s="2" t="str">
        <f>IF(slip!F320&lt;&gt;"",slip!F320,"")</f>
        <v/>
      </c>
    </row>
    <row r="319" spans="1:5" x14ac:dyDescent="0.25">
      <c r="A319" s="2" t="str">
        <f>IF(slip!B321&lt;&gt;"",slip!A321,"")</f>
        <v/>
      </c>
      <c r="B319" s="2" t="str">
        <f>IF(slip!B321&lt;&gt;"",slip!B321,"")</f>
        <v/>
      </c>
      <c r="C319" s="2" t="str">
        <f>IF(slip!D321&lt;&gt;"",slip!D321,"")</f>
        <v/>
      </c>
      <c r="D319" s="63" t="str">
        <f>IF(slip!E321&lt;&gt;"",slip!E321,"")</f>
        <v/>
      </c>
      <c r="E319" s="2" t="str">
        <f>IF(slip!F321&lt;&gt;"",slip!F321,"")</f>
        <v/>
      </c>
    </row>
    <row r="320" spans="1:5" x14ac:dyDescent="0.25">
      <c r="A320" s="2" t="str">
        <f>IF(slip!B322&lt;&gt;"",slip!A322,"")</f>
        <v/>
      </c>
      <c r="B320" s="2" t="str">
        <f>IF(slip!B322&lt;&gt;"",slip!B322,"")</f>
        <v/>
      </c>
      <c r="C320" s="2" t="str">
        <f>IF(slip!D322&lt;&gt;"",slip!D322,"")</f>
        <v/>
      </c>
      <c r="D320" s="63" t="str">
        <f>IF(slip!E322&lt;&gt;"",slip!E322,"")</f>
        <v/>
      </c>
      <c r="E320" s="2" t="str">
        <f>IF(slip!F322&lt;&gt;"",slip!F322,"")</f>
        <v/>
      </c>
    </row>
    <row r="321" spans="1:5" x14ac:dyDescent="0.25">
      <c r="A321" s="2" t="str">
        <f>IF(slip!B323&lt;&gt;"",slip!A323,"")</f>
        <v/>
      </c>
      <c r="B321" s="2" t="str">
        <f>IF(slip!B323&lt;&gt;"",slip!B323,"")</f>
        <v/>
      </c>
      <c r="C321" s="2" t="str">
        <f>IF(slip!D323&lt;&gt;"",slip!D323,"")</f>
        <v/>
      </c>
      <c r="D321" s="63" t="str">
        <f>IF(slip!E323&lt;&gt;"",slip!E323,"")</f>
        <v/>
      </c>
      <c r="E321" s="2" t="str">
        <f>IF(slip!F323&lt;&gt;"",slip!F323,"")</f>
        <v/>
      </c>
    </row>
    <row r="322" spans="1:5" x14ac:dyDescent="0.25">
      <c r="A322" s="2" t="str">
        <f>IF(slip!B324&lt;&gt;"",slip!A324,"")</f>
        <v/>
      </c>
      <c r="B322" s="2" t="str">
        <f>IF(slip!B324&lt;&gt;"",slip!B324,"")</f>
        <v/>
      </c>
      <c r="C322" s="2" t="str">
        <f>IF(slip!D324&lt;&gt;"",slip!D324,"")</f>
        <v/>
      </c>
      <c r="D322" s="63" t="str">
        <f>IF(slip!E324&lt;&gt;"",slip!E324,"")</f>
        <v/>
      </c>
      <c r="E322" s="2" t="str">
        <f>IF(slip!F324&lt;&gt;"",slip!F324,"")</f>
        <v/>
      </c>
    </row>
    <row r="323" spans="1:5" x14ac:dyDescent="0.25">
      <c r="A323" s="2" t="str">
        <f>IF(slip!B325&lt;&gt;"",slip!A325,"")</f>
        <v/>
      </c>
      <c r="B323" s="2" t="str">
        <f>IF(slip!B325&lt;&gt;"",slip!B325,"")</f>
        <v/>
      </c>
      <c r="C323" s="2" t="str">
        <f>IF(slip!D325&lt;&gt;"",slip!D325,"")</f>
        <v/>
      </c>
      <c r="D323" s="63" t="str">
        <f>IF(slip!E325&lt;&gt;"",slip!E325,"")</f>
        <v/>
      </c>
      <c r="E323" s="2" t="str">
        <f>IF(slip!F325&lt;&gt;"",slip!F325,"")</f>
        <v/>
      </c>
    </row>
    <row r="324" spans="1:5" x14ac:dyDescent="0.25">
      <c r="A324" s="2" t="str">
        <f>IF(slip!B326&lt;&gt;"",slip!A326,"")</f>
        <v/>
      </c>
      <c r="B324" s="2" t="str">
        <f>IF(slip!B326&lt;&gt;"",slip!B326,"")</f>
        <v/>
      </c>
      <c r="C324" s="2" t="str">
        <f>IF(slip!D326&lt;&gt;"",slip!D326,"")</f>
        <v/>
      </c>
      <c r="D324" s="63" t="str">
        <f>IF(slip!E326&lt;&gt;"",slip!E326,"")</f>
        <v/>
      </c>
      <c r="E324" s="2" t="str">
        <f>IF(slip!F326&lt;&gt;"",slip!F326,"")</f>
        <v/>
      </c>
    </row>
    <row r="325" spans="1:5" x14ac:dyDescent="0.25">
      <c r="A325" s="2" t="str">
        <f>IF(slip!B327&lt;&gt;"",slip!A327,"")</f>
        <v/>
      </c>
      <c r="B325" s="2" t="str">
        <f>IF(slip!B327&lt;&gt;"",slip!B327,"")</f>
        <v/>
      </c>
      <c r="C325" s="2" t="str">
        <f>IF(slip!D327&lt;&gt;"",slip!D327,"")</f>
        <v/>
      </c>
      <c r="D325" s="63" t="str">
        <f>IF(slip!E327&lt;&gt;"",slip!E327,"")</f>
        <v/>
      </c>
      <c r="E325" s="2" t="str">
        <f>IF(slip!F327&lt;&gt;"",slip!F327,"")</f>
        <v/>
      </c>
    </row>
    <row r="326" spans="1:5" x14ac:dyDescent="0.25">
      <c r="A326" s="2" t="str">
        <f>IF(slip!B328&lt;&gt;"",slip!A328,"")</f>
        <v/>
      </c>
      <c r="B326" s="2" t="str">
        <f>IF(slip!B328&lt;&gt;"",slip!B328,"")</f>
        <v/>
      </c>
      <c r="C326" s="2" t="str">
        <f>IF(slip!D328&lt;&gt;"",slip!D328,"")</f>
        <v/>
      </c>
      <c r="D326" s="63" t="str">
        <f>IF(slip!E328&lt;&gt;"",slip!E328,"")</f>
        <v/>
      </c>
      <c r="E326" s="2" t="str">
        <f>IF(slip!F328&lt;&gt;"",slip!F328,"")</f>
        <v/>
      </c>
    </row>
    <row r="327" spans="1:5" x14ac:dyDescent="0.25">
      <c r="A327" s="2" t="str">
        <f>IF(slip!B329&lt;&gt;"",slip!A329,"")</f>
        <v/>
      </c>
      <c r="B327" s="2" t="str">
        <f>IF(slip!B329&lt;&gt;"",slip!B329,"")</f>
        <v/>
      </c>
      <c r="C327" s="2" t="str">
        <f>IF(slip!D329&lt;&gt;"",slip!D329,"")</f>
        <v/>
      </c>
      <c r="D327" s="63" t="str">
        <f>IF(slip!E329&lt;&gt;"",slip!E329,"")</f>
        <v/>
      </c>
      <c r="E327" s="2" t="str">
        <f>IF(slip!F329&lt;&gt;"",slip!F329,"")</f>
        <v/>
      </c>
    </row>
    <row r="328" spans="1:5" x14ac:dyDescent="0.25">
      <c r="A328" s="2" t="str">
        <f>IF(slip!B330&lt;&gt;"",slip!A330,"")</f>
        <v/>
      </c>
      <c r="B328" s="2" t="str">
        <f>IF(slip!B330&lt;&gt;"",slip!B330,"")</f>
        <v/>
      </c>
      <c r="C328" s="2" t="str">
        <f>IF(slip!D330&lt;&gt;"",slip!D330,"")</f>
        <v/>
      </c>
      <c r="D328" s="63" t="str">
        <f>IF(slip!E330&lt;&gt;"",slip!E330,"")</f>
        <v/>
      </c>
      <c r="E328" s="2" t="str">
        <f>IF(slip!F330&lt;&gt;"",slip!F330,"")</f>
        <v/>
      </c>
    </row>
    <row r="329" spans="1:5" x14ac:dyDescent="0.25">
      <c r="A329" s="2" t="str">
        <f>IF(slip!B331&lt;&gt;"",slip!A331,"")</f>
        <v/>
      </c>
      <c r="B329" s="2" t="str">
        <f>IF(slip!B331&lt;&gt;"",slip!B331,"")</f>
        <v/>
      </c>
      <c r="C329" s="2" t="str">
        <f>IF(slip!D331&lt;&gt;"",slip!D331,"")</f>
        <v/>
      </c>
      <c r="D329" s="63" t="str">
        <f>IF(slip!E331&lt;&gt;"",slip!E331,"")</f>
        <v/>
      </c>
      <c r="E329" s="2" t="str">
        <f>IF(slip!F331&lt;&gt;"",slip!F331,"")</f>
        <v/>
      </c>
    </row>
    <row r="330" spans="1:5" x14ac:dyDescent="0.25">
      <c r="A330" s="2" t="str">
        <f>IF(slip!B332&lt;&gt;"",slip!A332,"")</f>
        <v/>
      </c>
      <c r="B330" s="2" t="str">
        <f>IF(slip!B332&lt;&gt;"",slip!B332,"")</f>
        <v/>
      </c>
      <c r="C330" s="2" t="str">
        <f>IF(slip!D332&lt;&gt;"",slip!D332,"")</f>
        <v/>
      </c>
      <c r="D330" s="63" t="str">
        <f>IF(slip!E332&lt;&gt;"",slip!E332,"")</f>
        <v/>
      </c>
      <c r="E330" s="2" t="str">
        <f>IF(slip!F332&lt;&gt;"",slip!F332,"")</f>
        <v/>
      </c>
    </row>
    <row r="331" spans="1:5" x14ac:dyDescent="0.25">
      <c r="A331" s="2" t="str">
        <f>IF(slip!B333&lt;&gt;"",slip!A333,"")</f>
        <v/>
      </c>
      <c r="B331" s="2" t="str">
        <f>IF(slip!B333&lt;&gt;"",slip!B333,"")</f>
        <v/>
      </c>
      <c r="C331" s="2" t="str">
        <f>IF(slip!D333&lt;&gt;"",slip!D333,"")</f>
        <v/>
      </c>
      <c r="D331" s="63" t="str">
        <f>IF(slip!E333&lt;&gt;"",slip!E333,"")</f>
        <v/>
      </c>
      <c r="E331" s="2" t="str">
        <f>IF(slip!F333&lt;&gt;"",slip!F333,"")</f>
        <v/>
      </c>
    </row>
    <row r="332" spans="1:5" x14ac:dyDescent="0.25">
      <c r="A332" s="2" t="str">
        <f>IF(slip!B334&lt;&gt;"",slip!A334,"")</f>
        <v/>
      </c>
      <c r="B332" s="2" t="str">
        <f>IF(slip!B334&lt;&gt;"",slip!B334,"")</f>
        <v/>
      </c>
      <c r="C332" s="2" t="str">
        <f>IF(slip!D334&lt;&gt;"",slip!D334,"")</f>
        <v/>
      </c>
      <c r="D332" s="63" t="str">
        <f>IF(slip!E334&lt;&gt;"",slip!E334,"")</f>
        <v/>
      </c>
      <c r="E332" s="2" t="str">
        <f>IF(slip!F334&lt;&gt;"",slip!F334,"")</f>
        <v/>
      </c>
    </row>
    <row r="333" spans="1:5" x14ac:dyDescent="0.25">
      <c r="A333" s="2" t="str">
        <f>IF(slip!B335&lt;&gt;"",slip!A335,"")</f>
        <v/>
      </c>
      <c r="B333" s="2" t="str">
        <f>IF(slip!B335&lt;&gt;"",slip!B335,"")</f>
        <v/>
      </c>
      <c r="C333" s="2" t="str">
        <f>IF(slip!D335&lt;&gt;"",slip!D335,"")</f>
        <v/>
      </c>
      <c r="D333" s="63" t="str">
        <f>IF(slip!E335&lt;&gt;"",slip!E335,"")</f>
        <v/>
      </c>
      <c r="E333" s="2" t="str">
        <f>IF(slip!F335&lt;&gt;"",slip!F335,"")</f>
        <v/>
      </c>
    </row>
    <row r="334" spans="1:5" x14ac:dyDescent="0.25">
      <c r="A334" s="2" t="str">
        <f>IF(slip!B336&lt;&gt;"",slip!A336,"")</f>
        <v/>
      </c>
      <c r="B334" s="2" t="str">
        <f>IF(slip!B336&lt;&gt;"",slip!B336,"")</f>
        <v/>
      </c>
      <c r="C334" s="2" t="str">
        <f>IF(slip!D336&lt;&gt;"",slip!D336,"")</f>
        <v/>
      </c>
      <c r="D334" s="63" t="str">
        <f>IF(slip!E336&lt;&gt;"",slip!E336,"")</f>
        <v/>
      </c>
      <c r="E334" s="2" t="str">
        <f>IF(slip!F336&lt;&gt;"",slip!F336,"")</f>
        <v/>
      </c>
    </row>
    <row r="335" spans="1:5" x14ac:dyDescent="0.25">
      <c r="A335" s="2" t="str">
        <f>IF(slip!B337&lt;&gt;"",slip!A337,"")</f>
        <v/>
      </c>
      <c r="B335" s="2" t="str">
        <f>IF(slip!B337&lt;&gt;"",slip!B337,"")</f>
        <v/>
      </c>
      <c r="C335" s="2" t="str">
        <f>IF(slip!D337&lt;&gt;"",slip!D337,"")</f>
        <v/>
      </c>
      <c r="D335" s="63" t="str">
        <f>IF(slip!E337&lt;&gt;"",slip!E337,"")</f>
        <v/>
      </c>
      <c r="E335" s="2" t="str">
        <f>IF(slip!F337&lt;&gt;"",slip!F337,"")</f>
        <v/>
      </c>
    </row>
    <row r="336" spans="1:5" x14ac:dyDescent="0.25">
      <c r="A336" s="2" t="str">
        <f>IF(slip!B338&lt;&gt;"",slip!A338,"")</f>
        <v/>
      </c>
      <c r="B336" s="2" t="str">
        <f>IF(slip!B338&lt;&gt;"",slip!B338,"")</f>
        <v/>
      </c>
      <c r="C336" s="2" t="str">
        <f>IF(slip!D338&lt;&gt;"",slip!D338,"")</f>
        <v/>
      </c>
      <c r="D336" s="63" t="str">
        <f>IF(slip!E338&lt;&gt;"",slip!E338,"")</f>
        <v/>
      </c>
      <c r="E336" s="2" t="str">
        <f>IF(slip!F338&lt;&gt;"",slip!F338,"")</f>
        <v/>
      </c>
    </row>
    <row r="337" spans="1:5" x14ac:dyDescent="0.25">
      <c r="A337" s="2" t="str">
        <f>IF(slip!B339&lt;&gt;"",slip!A339,"")</f>
        <v/>
      </c>
      <c r="B337" s="2" t="str">
        <f>IF(slip!B339&lt;&gt;"",slip!B339,"")</f>
        <v/>
      </c>
      <c r="C337" s="2" t="str">
        <f>IF(slip!D339&lt;&gt;"",slip!D339,"")</f>
        <v/>
      </c>
      <c r="D337" s="63" t="str">
        <f>IF(slip!E339&lt;&gt;"",slip!E339,"")</f>
        <v/>
      </c>
      <c r="E337" s="2" t="str">
        <f>IF(slip!F339&lt;&gt;"",slip!F339,"")</f>
        <v/>
      </c>
    </row>
    <row r="338" spans="1:5" x14ac:dyDescent="0.25">
      <c r="A338" s="2" t="str">
        <f>IF(slip!B340&lt;&gt;"",slip!A340,"")</f>
        <v/>
      </c>
      <c r="B338" s="2" t="str">
        <f>IF(slip!B340&lt;&gt;"",slip!B340,"")</f>
        <v/>
      </c>
      <c r="C338" s="2" t="str">
        <f>IF(slip!D340&lt;&gt;"",slip!D340,"")</f>
        <v/>
      </c>
      <c r="D338" s="63" t="str">
        <f>IF(slip!E340&lt;&gt;"",slip!E340,"")</f>
        <v/>
      </c>
      <c r="E338" s="2" t="str">
        <f>IF(slip!F340&lt;&gt;"",slip!F340,"")</f>
        <v/>
      </c>
    </row>
    <row r="339" spans="1:5" x14ac:dyDescent="0.25">
      <c r="A339" s="2" t="str">
        <f>IF(slip!B341&lt;&gt;"",slip!A341,"")</f>
        <v/>
      </c>
      <c r="B339" s="2" t="str">
        <f>IF(slip!B341&lt;&gt;"",slip!B341,"")</f>
        <v/>
      </c>
      <c r="C339" s="2" t="str">
        <f>IF(slip!D341&lt;&gt;"",slip!D341,"")</f>
        <v/>
      </c>
      <c r="D339" s="63" t="str">
        <f>IF(slip!E341&lt;&gt;"",slip!E341,"")</f>
        <v/>
      </c>
      <c r="E339" s="2" t="str">
        <f>IF(slip!F341&lt;&gt;"",slip!F341,"")</f>
        <v/>
      </c>
    </row>
    <row r="340" spans="1:5" x14ac:dyDescent="0.25">
      <c r="A340" s="2" t="str">
        <f>IF(slip!B342&lt;&gt;"",slip!A342,"")</f>
        <v/>
      </c>
      <c r="B340" s="2" t="str">
        <f>IF(slip!B342&lt;&gt;"",slip!B342,"")</f>
        <v/>
      </c>
      <c r="C340" s="2" t="str">
        <f>IF(slip!D342&lt;&gt;"",slip!D342,"")</f>
        <v/>
      </c>
      <c r="D340" s="63" t="str">
        <f>IF(slip!E342&lt;&gt;"",slip!E342,"")</f>
        <v/>
      </c>
      <c r="E340" s="2" t="str">
        <f>IF(slip!F342&lt;&gt;"",slip!F342,"")</f>
        <v/>
      </c>
    </row>
    <row r="341" spans="1:5" x14ac:dyDescent="0.25">
      <c r="A341" s="2" t="str">
        <f>IF(slip!B343&lt;&gt;"",slip!A343,"")</f>
        <v/>
      </c>
      <c r="B341" s="2" t="str">
        <f>IF(slip!B343&lt;&gt;"",slip!B343,"")</f>
        <v/>
      </c>
      <c r="C341" s="2" t="str">
        <f>IF(slip!D343&lt;&gt;"",slip!D343,"")</f>
        <v/>
      </c>
      <c r="D341" s="63" t="str">
        <f>IF(slip!E343&lt;&gt;"",slip!E343,"")</f>
        <v/>
      </c>
      <c r="E341" s="2" t="str">
        <f>IF(slip!F343&lt;&gt;"",slip!F343,"")</f>
        <v/>
      </c>
    </row>
    <row r="342" spans="1:5" x14ac:dyDescent="0.25">
      <c r="A342" s="2" t="str">
        <f>IF(slip!B344&lt;&gt;"",slip!A344,"")</f>
        <v/>
      </c>
      <c r="B342" s="2" t="str">
        <f>IF(slip!B344&lt;&gt;"",slip!B344,"")</f>
        <v/>
      </c>
      <c r="C342" s="2" t="str">
        <f>IF(slip!D344&lt;&gt;"",slip!D344,"")</f>
        <v/>
      </c>
      <c r="D342" s="63" t="str">
        <f>IF(slip!E344&lt;&gt;"",slip!E344,"")</f>
        <v/>
      </c>
      <c r="E342" s="2" t="str">
        <f>IF(slip!F344&lt;&gt;"",slip!F344,"")</f>
        <v/>
      </c>
    </row>
    <row r="343" spans="1:5" x14ac:dyDescent="0.25">
      <c r="A343" s="2" t="str">
        <f>IF(slip!B345&lt;&gt;"",slip!A345,"")</f>
        <v/>
      </c>
      <c r="B343" s="2" t="str">
        <f>IF(slip!B345&lt;&gt;"",slip!B345,"")</f>
        <v/>
      </c>
      <c r="C343" s="2" t="str">
        <f>IF(slip!D345&lt;&gt;"",slip!D345,"")</f>
        <v/>
      </c>
      <c r="D343" s="63" t="str">
        <f>IF(slip!E345&lt;&gt;"",slip!E345,"")</f>
        <v/>
      </c>
      <c r="E343" s="2" t="str">
        <f>IF(slip!F345&lt;&gt;"",slip!F345,"")</f>
        <v/>
      </c>
    </row>
    <row r="344" spans="1:5" x14ac:dyDescent="0.25">
      <c r="A344" s="2" t="str">
        <f>IF(slip!B346&lt;&gt;"",slip!A346,"")</f>
        <v/>
      </c>
      <c r="B344" s="2" t="str">
        <f>IF(slip!B346&lt;&gt;"",slip!B346,"")</f>
        <v/>
      </c>
      <c r="C344" s="2" t="str">
        <f>IF(slip!D346&lt;&gt;"",slip!D346,"")</f>
        <v/>
      </c>
      <c r="D344" s="63" t="str">
        <f>IF(slip!E346&lt;&gt;"",slip!E346,"")</f>
        <v/>
      </c>
      <c r="E344" s="2" t="str">
        <f>IF(slip!F346&lt;&gt;"",slip!F346,"")</f>
        <v/>
      </c>
    </row>
    <row r="345" spans="1:5" x14ac:dyDescent="0.25">
      <c r="A345" s="2" t="str">
        <f>IF(slip!B347&lt;&gt;"",slip!A347,"")</f>
        <v/>
      </c>
      <c r="B345" s="2" t="str">
        <f>IF(slip!B347&lt;&gt;"",slip!B347,"")</f>
        <v/>
      </c>
      <c r="C345" s="2" t="str">
        <f>IF(slip!D347&lt;&gt;"",slip!D347,"")</f>
        <v/>
      </c>
      <c r="D345" s="63" t="str">
        <f>IF(slip!E347&lt;&gt;"",slip!E347,"")</f>
        <v/>
      </c>
      <c r="E345" s="2" t="str">
        <f>IF(slip!F347&lt;&gt;"",slip!F347,"")</f>
        <v/>
      </c>
    </row>
    <row r="346" spans="1:5" x14ac:dyDescent="0.25">
      <c r="A346" s="2" t="str">
        <f>IF(slip!B348&lt;&gt;"",slip!A348,"")</f>
        <v/>
      </c>
      <c r="B346" s="2" t="str">
        <f>IF(slip!B348&lt;&gt;"",slip!B348,"")</f>
        <v/>
      </c>
      <c r="C346" s="2" t="str">
        <f>IF(slip!D348&lt;&gt;"",slip!D348,"")</f>
        <v/>
      </c>
      <c r="D346" s="63" t="str">
        <f>IF(slip!E348&lt;&gt;"",slip!E348,"")</f>
        <v/>
      </c>
      <c r="E346" s="2" t="str">
        <f>IF(slip!F348&lt;&gt;"",slip!F348,"")</f>
        <v/>
      </c>
    </row>
    <row r="347" spans="1:5" x14ac:dyDescent="0.25">
      <c r="A347" s="2" t="str">
        <f>IF(slip!B349&lt;&gt;"",slip!A349,"")</f>
        <v/>
      </c>
      <c r="B347" s="2" t="str">
        <f>IF(slip!B349&lt;&gt;"",slip!B349,"")</f>
        <v/>
      </c>
      <c r="C347" s="2" t="str">
        <f>IF(slip!D349&lt;&gt;"",slip!D349,"")</f>
        <v/>
      </c>
      <c r="D347" s="63" t="str">
        <f>IF(slip!E349&lt;&gt;"",slip!E349,"")</f>
        <v/>
      </c>
      <c r="E347" s="2" t="str">
        <f>IF(slip!F349&lt;&gt;"",slip!F349,"")</f>
        <v/>
      </c>
    </row>
    <row r="348" spans="1:5" x14ac:dyDescent="0.25">
      <c r="A348" s="2" t="str">
        <f>IF(slip!B350&lt;&gt;"",slip!A350,"")</f>
        <v/>
      </c>
      <c r="B348" s="2" t="str">
        <f>IF(slip!B350&lt;&gt;"",slip!B350,"")</f>
        <v/>
      </c>
      <c r="C348" s="2" t="str">
        <f>IF(slip!D350&lt;&gt;"",slip!D350,"")</f>
        <v/>
      </c>
      <c r="D348" s="63" t="str">
        <f>IF(slip!E350&lt;&gt;"",slip!E350,"")</f>
        <v/>
      </c>
      <c r="E348" s="2" t="str">
        <f>IF(slip!F350&lt;&gt;"",slip!F350,"")</f>
        <v/>
      </c>
    </row>
    <row r="349" spans="1:5" x14ac:dyDescent="0.25">
      <c r="A349" s="2" t="str">
        <f>IF(slip!B351&lt;&gt;"",slip!A351,"")</f>
        <v/>
      </c>
      <c r="B349" s="2" t="str">
        <f>IF(slip!B351&lt;&gt;"",slip!B351,"")</f>
        <v/>
      </c>
      <c r="C349" s="2" t="str">
        <f>IF(slip!D351&lt;&gt;"",slip!D351,"")</f>
        <v/>
      </c>
      <c r="D349" s="63" t="str">
        <f>IF(slip!E351&lt;&gt;"",slip!E351,"")</f>
        <v/>
      </c>
      <c r="E349" s="2" t="str">
        <f>IF(slip!F351&lt;&gt;"",slip!F351,"")</f>
        <v/>
      </c>
    </row>
    <row r="350" spans="1:5" x14ac:dyDescent="0.25">
      <c r="A350" s="2" t="str">
        <f>IF(slip!B352&lt;&gt;"",slip!A352,"")</f>
        <v/>
      </c>
      <c r="B350" s="2" t="str">
        <f>IF(slip!B352&lt;&gt;"",slip!B352,"")</f>
        <v/>
      </c>
      <c r="C350" s="2" t="str">
        <f>IF(slip!D352&lt;&gt;"",slip!D352,"")</f>
        <v/>
      </c>
      <c r="D350" s="63" t="str">
        <f>IF(slip!E352&lt;&gt;"",slip!E352,"")</f>
        <v/>
      </c>
      <c r="E350" s="2" t="str">
        <f>IF(slip!F352&lt;&gt;"",slip!F352,"")</f>
        <v/>
      </c>
    </row>
    <row r="351" spans="1:5" x14ac:dyDescent="0.25">
      <c r="A351" s="2" t="str">
        <f>IF(slip!B353&lt;&gt;"",slip!A353,"")</f>
        <v/>
      </c>
      <c r="B351" s="2" t="str">
        <f>IF(slip!B353&lt;&gt;"",slip!B353,"")</f>
        <v/>
      </c>
      <c r="C351" s="2" t="str">
        <f>IF(slip!D353&lt;&gt;"",slip!D353,"")</f>
        <v/>
      </c>
      <c r="D351" s="63" t="str">
        <f>IF(slip!E353&lt;&gt;"",slip!E353,"")</f>
        <v/>
      </c>
      <c r="E351" s="2" t="str">
        <f>IF(slip!F353&lt;&gt;"",slip!F353,"")</f>
        <v/>
      </c>
    </row>
    <row r="352" spans="1:5" x14ac:dyDescent="0.25">
      <c r="A352" s="2" t="str">
        <f>IF(slip!B354&lt;&gt;"",slip!A354,"")</f>
        <v/>
      </c>
      <c r="B352" s="2" t="str">
        <f>IF(slip!B354&lt;&gt;"",slip!B354,"")</f>
        <v/>
      </c>
      <c r="C352" s="2" t="str">
        <f>IF(slip!D354&lt;&gt;"",slip!D354,"")</f>
        <v/>
      </c>
      <c r="D352" s="63" t="str">
        <f>IF(slip!E354&lt;&gt;"",slip!E354,"")</f>
        <v/>
      </c>
      <c r="E352" s="2" t="str">
        <f>IF(slip!F354&lt;&gt;"",slip!F354,"")</f>
        <v/>
      </c>
    </row>
    <row r="353" spans="1:5" x14ac:dyDescent="0.25">
      <c r="A353" s="2" t="str">
        <f>IF(slip!B355&lt;&gt;"",slip!A355,"")</f>
        <v/>
      </c>
      <c r="B353" s="2" t="str">
        <f>IF(slip!B355&lt;&gt;"",slip!B355,"")</f>
        <v/>
      </c>
      <c r="C353" s="2" t="str">
        <f>IF(slip!D355&lt;&gt;"",slip!D355,"")</f>
        <v/>
      </c>
      <c r="D353" s="63" t="str">
        <f>IF(slip!E355&lt;&gt;"",slip!E355,"")</f>
        <v/>
      </c>
      <c r="E353" s="2" t="str">
        <f>IF(slip!F355&lt;&gt;"",slip!F355,"")</f>
        <v/>
      </c>
    </row>
    <row r="354" spans="1:5" x14ac:dyDescent="0.25">
      <c r="A354" s="2" t="str">
        <f>IF(slip!B356&lt;&gt;"",slip!A356,"")</f>
        <v/>
      </c>
      <c r="B354" s="2" t="str">
        <f>IF(slip!B356&lt;&gt;"",slip!B356,"")</f>
        <v/>
      </c>
      <c r="C354" s="2" t="str">
        <f>IF(slip!D356&lt;&gt;"",slip!D356,"")</f>
        <v/>
      </c>
      <c r="D354" s="63" t="str">
        <f>IF(slip!E356&lt;&gt;"",slip!E356,"")</f>
        <v/>
      </c>
      <c r="E354" s="2" t="str">
        <f>IF(slip!F356&lt;&gt;"",slip!F356,"")</f>
        <v/>
      </c>
    </row>
    <row r="355" spans="1:5" x14ac:dyDescent="0.25">
      <c r="A355" s="2" t="str">
        <f>IF(slip!B357&lt;&gt;"",slip!A357,"")</f>
        <v/>
      </c>
      <c r="B355" s="2" t="str">
        <f>IF(slip!B357&lt;&gt;"",slip!B357,"")</f>
        <v/>
      </c>
      <c r="C355" s="2" t="str">
        <f>IF(slip!D357&lt;&gt;"",slip!D357,"")</f>
        <v/>
      </c>
      <c r="D355" s="63" t="str">
        <f>IF(slip!E357&lt;&gt;"",slip!E357,"")</f>
        <v/>
      </c>
      <c r="E355" s="2" t="str">
        <f>IF(slip!F357&lt;&gt;"",slip!F357,"")</f>
        <v/>
      </c>
    </row>
    <row r="356" spans="1:5" x14ac:dyDescent="0.25">
      <c r="A356" s="2" t="str">
        <f>IF(slip!B358&lt;&gt;"",slip!A358,"")</f>
        <v/>
      </c>
      <c r="B356" s="2" t="str">
        <f>IF(slip!B358&lt;&gt;"",slip!B358,"")</f>
        <v/>
      </c>
      <c r="C356" s="2" t="str">
        <f>IF(slip!D358&lt;&gt;"",slip!D358,"")</f>
        <v/>
      </c>
      <c r="D356" s="63" t="str">
        <f>IF(slip!E358&lt;&gt;"",slip!E358,"")</f>
        <v/>
      </c>
      <c r="E356" s="2" t="str">
        <f>IF(slip!F358&lt;&gt;"",slip!F358,"")</f>
        <v/>
      </c>
    </row>
    <row r="357" spans="1:5" x14ac:dyDescent="0.25">
      <c r="A357" s="2" t="str">
        <f>IF(slip!B359&lt;&gt;"",slip!A359,"")</f>
        <v/>
      </c>
      <c r="B357" s="2" t="str">
        <f>IF(slip!B359&lt;&gt;"",slip!B359,"")</f>
        <v/>
      </c>
      <c r="C357" s="2" t="str">
        <f>IF(slip!D359&lt;&gt;"",slip!D359,"")</f>
        <v/>
      </c>
      <c r="D357" s="63" t="str">
        <f>IF(slip!E359&lt;&gt;"",slip!E359,"")</f>
        <v/>
      </c>
      <c r="E357" s="2" t="str">
        <f>IF(slip!F359&lt;&gt;"",slip!F359,"")</f>
        <v/>
      </c>
    </row>
    <row r="358" spans="1:5" x14ac:dyDescent="0.25">
      <c r="A358" s="2" t="str">
        <f>IF(slip!B360&lt;&gt;"",slip!A360,"")</f>
        <v/>
      </c>
      <c r="B358" s="2" t="str">
        <f>IF(slip!B360&lt;&gt;"",slip!B360,"")</f>
        <v/>
      </c>
      <c r="C358" s="2" t="str">
        <f>IF(slip!D360&lt;&gt;"",slip!D360,"")</f>
        <v/>
      </c>
      <c r="D358" s="63" t="str">
        <f>IF(slip!E360&lt;&gt;"",slip!E360,"")</f>
        <v/>
      </c>
      <c r="E358" s="2" t="str">
        <f>IF(slip!F360&lt;&gt;"",slip!F360,"")</f>
        <v/>
      </c>
    </row>
    <row r="359" spans="1:5" x14ac:dyDescent="0.25">
      <c r="A359" s="2" t="str">
        <f>IF(slip!B361&lt;&gt;"",slip!A361,"")</f>
        <v/>
      </c>
      <c r="B359" s="2" t="str">
        <f>IF(slip!B361&lt;&gt;"",slip!B361,"")</f>
        <v/>
      </c>
      <c r="C359" s="2" t="str">
        <f>IF(slip!D361&lt;&gt;"",slip!D361,"")</f>
        <v/>
      </c>
      <c r="D359" s="63" t="str">
        <f>IF(slip!E361&lt;&gt;"",slip!E361,"")</f>
        <v/>
      </c>
      <c r="E359" s="2" t="str">
        <f>IF(slip!F361&lt;&gt;"",slip!F361,"")</f>
        <v/>
      </c>
    </row>
    <row r="360" spans="1:5" x14ac:dyDescent="0.25">
      <c r="A360" s="2" t="str">
        <f>IF(slip!B362&lt;&gt;"",slip!A362,"")</f>
        <v/>
      </c>
      <c r="B360" s="2" t="str">
        <f>IF(slip!B362&lt;&gt;"",slip!B362,"")</f>
        <v/>
      </c>
      <c r="C360" s="2" t="str">
        <f>IF(slip!D362&lt;&gt;"",slip!D362,"")</f>
        <v/>
      </c>
      <c r="D360" s="63" t="str">
        <f>IF(slip!E362&lt;&gt;"",slip!E362,"")</f>
        <v/>
      </c>
      <c r="E360" s="2" t="str">
        <f>IF(slip!F362&lt;&gt;"",slip!F362,"")</f>
        <v/>
      </c>
    </row>
    <row r="361" spans="1:5" x14ac:dyDescent="0.25">
      <c r="A361" s="2" t="str">
        <f>IF(slip!B363&lt;&gt;"",slip!A363,"")</f>
        <v/>
      </c>
      <c r="B361" s="2" t="str">
        <f>IF(slip!B363&lt;&gt;"",slip!B363,"")</f>
        <v/>
      </c>
      <c r="C361" s="2" t="str">
        <f>IF(slip!D363&lt;&gt;"",slip!D363,"")</f>
        <v/>
      </c>
      <c r="D361" s="63" t="str">
        <f>IF(slip!E363&lt;&gt;"",slip!E363,"")</f>
        <v/>
      </c>
      <c r="E361" s="2" t="str">
        <f>IF(slip!F363&lt;&gt;"",slip!F363,"")</f>
        <v/>
      </c>
    </row>
    <row r="362" spans="1:5" x14ac:dyDescent="0.25">
      <c r="A362" s="2" t="str">
        <f>IF(slip!B364&lt;&gt;"",slip!A364,"")</f>
        <v/>
      </c>
      <c r="B362" s="2" t="str">
        <f>IF(slip!B364&lt;&gt;"",slip!B364,"")</f>
        <v/>
      </c>
      <c r="C362" s="2" t="str">
        <f>IF(slip!D364&lt;&gt;"",slip!D364,"")</f>
        <v/>
      </c>
      <c r="D362" s="63" t="str">
        <f>IF(slip!E364&lt;&gt;"",slip!E364,"")</f>
        <v/>
      </c>
      <c r="E362" s="2" t="str">
        <f>IF(slip!F364&lt;&gt;"",slip!F364,"")</f>
        <v/>
      </c>
    </row>
    <row r="363" spans="1:5" x14ac:dyDescent="0.25">
      <c r="A363" s="2" t="str">
        <f>IF(slip!B365&lt;&gt;"",slip!A365,"")</f>
        <v/>
      </c>
      <c r="B363" s="2" t="str">
        <f>IF(slip!B365&lt;&gt;"",slip!B365,"")</f>
        <v/>
      </c>
      <c r="C363" s="2" t="str">
        <f>IF(slip!D365&lt;&gt;"",slip!D365,"")</f>
        <v/>
      </c>
      <c r="D363" s="63" t="str">
        <f>IF(slip!E365&lt;&gt;"",slip!E365,"")</f>
        <v/>
      </c>
      <c r="E363" s="2" t="str">
        <f>IF(slip!F365&lt;&gt;"",slip!F365,"")</f>
        <v/>
      </c>
    </row>
    <row r="364" spans="1:5" x14ac:dyDescent="0.25">
      <c r="A364" s="2" t="str">
        <f>IF(slip!B366&lt;&gt;"",slip!A366,"")</f>
        <v/>
      </c>
      <c r="B364" s="2" t="str">
        <f>IF(slip!B366&lt;&gt;"",slip!B366,"")</f>
        <v/>
      </c>
      <c r="C364" s="2" t="str">
        <f>IF(slip!D366&lt;&gt;"",slip!D366,"")</f>
        <v/>
      </c>
      <c r="D364" s="63" t="str">
        <f>IF(slip!E366&lt;&gt;"",slip!E366,"")</f>
        <v/>
      </c>
      <c r="E364" s="2" t="str">
        <f>IF(slip!F366&lt;&gt;"",slip!F366,"")</f>
        <v/>
      </c>
    </row>
    <row r="365" spans="1:5" x14ac:dyDescent="0.25">
      <c r="A365" s="2" t="str">
        <f>IF(slip!B367&lt;&gt;"",slip!A367,"")</f>
        <v/>
      </c>
      <c r="B365" s="2" t="str">
        <f>IF(slip!B367&lt;&gt;"",slip!B367,"")</f>
        <v/>
      </c>
      <c r="C365" s="2" t="str">
        <f>IF(slip!D367&lt;&gt;"",slip!D367,"")</f>
        <v/>
      </c>
      <c r="D365" s="63" t="str">
        <f>IF(slip!E367&lt;&gt;"",slip!E367,"")</f>
        <v/>
      </c>
      <c r="E365" s="2" t="str">
        <f>IF(slip!F367&lt;&gt;"",slip!F367,"")</f>
        <v/>
      </c>
    </row>
    <row r="366" spans="1:5" x14ac:dyDescent="0.25">
      <c r="A366" s="2" t="str">
        <f>IF(slip!B368&lt;&gt;"",slip!A368,"")</f>
        <v/>
      </c>
      <c r="B366" s="2" t="str">
        <f>IF(slip!B368&lt;&gt;"",slip!B368,"")</f>
        <v/>
      </c>
      <c r="C366" s="2" t="str">
        <f>IF(slip!D368&lt;&gt;"",slip!D368,"")</f>
        <v/>
      </c>
      <c r="D366" s="63" t="str">
        <f>IF(slip!E368&lt;&gt;"",slip!E368,"")</f>
        <v/>
      </c>
      <c r="E366" s="2" t="str">
        <f>IF(slip!F368&lt;&gt;"",slip!F368,"")</f>
        <v/>
      </c>
    </row>
    <row r="367" spans="1:5" x14ac:dyDescent="0.25">
      <c r="A367" s="2" t="str">
        <f>IF(slip!B369&lt;&gt;"",slip!A369,"")</f>
        <v/>
      </c>
      <c r="B367" s="2" t="str">
        <f>IF(slip!B369&lt;&gt;"",slip!B369,"")</f>
        <v/>
      </c>
      <c r="C367" s="2" t="str">
        <f>IF(slip!D369&lt;&gt;"",slip!D369,"")</f>
        <v/>
      </c>
      <c r="D367" s="63" t="str">
        <f>IF(slip!E369&lt;&gt;"",slip!E369,"")</f>
        <v/>
      </c>
      <c r="E367" s="2" t="str">
        <f>IF(slip!F369&lt;&gt;"",slip!F369,"")</f>
        <v/>
      </c>
    </row>
    <row r="368" spans="1:5" x14ac:dyDescent="0.25">
      <c r="A368" s="2" t="str">
        <f>IF(slip!B370&lt;&gt;"",slip!A370,"")</f>
        <v/>
      </c>
      <c r="B368" s="2" t="str">
        <f>IF(slip!B370&lt;&gt;"",slip!B370,"")</f>
        <v/>
      </c>
      <c r="C368" s="2" t="str">
        <f>IF(slip!D370&lt;&gt;"",slip!D370,"")</f>
        <v/>
      </c>
      <c r="D368" s="63" t="str">
        <f>IF(slip!E370&lt;&gt;"",slip!E370,"")</f>
        <v/>
      </c>
      <c r="E368" s="2" t="str">
        <f>IF(slip!F370&lt;&gt;"",slip!F370,"")</f>
        <v/>
      </c>
    </row>
    <row r="369" spans="1:5" x14ac:dyDescent="0.25">
      <c r="A369" s="2" t="str">
        <f>IF(slip!B371&lt;&gt;"",slip!A371,"")</f>
        <v/>
      </c>
      <c r="B369" s="2" t="str">
        <f>IF(slip!B371&lt;&gt;"",slip!B371,"")</f>
        <v/>
      </c>
      <c r="C369" s="2" t="str">
        <f>IF(slip!D371&lt;&gt;"",slip!D371,"")</f>
        <v/>
      </c>
      <c r="D369" s="63" t="str">
        <f>IF(slip!E371&lt;&gt;"",slip!E371,"")</f>
        <v/>
      </c>
      <c r="E369" s="2" t="str">
        <f>IF(slip!F371&lt;&gt;"",slip!F371,"")</f>
        <v/>
      </c>
    </row>
    <row r="370" spans="1:5" x14ac:dyDescent="0.25">
      <c r="A370" s="2" t="str">
        <f>IF(slip!B372&lt;&gt;"",slip!A372,"")</f>
        <v/>
      </c>
      <c r="B370" s="2" t="str">
        <f>IF(slip!B372&lt;&gt;"",slip!B372,"")</f>
        <v/>
      </c>
      <c r="C370" s="2" t="str">
        <f>IF(slip!D372&lt;&gt;"",slip!D372,"")</f>
        <v/>
      </c>
      <c r="D370" s="63" t="str">
        <f>IF(slip!E372&lt;&gt;"",slip!E372,"")</f>
        <v/>
      </c>
      <c r="E370" s="2" t="str">
        <f>IF(slip!F372&lt;&gt;"",slip!F372,"")</f>
        <v/>
      </c>
    </row>
    <row r="371" spans="1:5" x14ac:dyDescent="0.25">
      <c r="A371" s="2" t="str">
        <f>IF(slip!B373&lt;&gt;"",slip!A373,"")</f>
        <v/>
      </c>
      <c r="B371" s="2" t="str">
        <f>IF(slip!B373&lt;&gt;"",slip!B373,"")</f>
        <v/>
      </c>
      <c r="C371" s="2" t="str">
        <f>IF(slip!D373&lt;&gt;"",slip!D373,"")</f>
        <v/>
      </c>
      <c r="D371" s="63" t="str">
        <f>IF(slip!E373&lt;&gt;"",slip!E373,"")</f>
        <v/>
      </c>
      <c r="E371" s="2" t="str">
        <f>IF(slip!F373&lt;&gt;"",slip!F373,"")</f>
        <v/>
      </c>
    </row>
    <row r="372" spans="1:5" x14ac:dyDescent="0.25">
      <c r="A372" s="2" t="str">
        <f>IF(slip!B374&lt;&gt;"",slip!A374,"")</f>
        <v/>
      </c>
      <c r="B372" s="2" t="str">
        <f>IF(slip!B374&lt;&gt;"",slip!B374,"")</f>
        <v/>
      </c>
      <c r="C372" s="2" t="str">
        <f>IF(slip!D374&lt;&gt;"",slip!D374,"")</f>
        <v/>
      </c>
      <c r="D372" s="63" t="str">
        <f>IF(slip!E374&lt;&gt;"",slip!E374,"")</f>
        <v/>
      </c>
      <c r="E372" s="2" t="str">
        <f>IF(slip!F374&lt;&gt;"",slip!F374,"")</f>
        <v/>
      </c>
    </row>
    <row r="373" spans="1:5" x14ac:dyDescent="0.25">
      <c r="A373" s="2" t="str">
        <f>IF(slip!B375&lt;&gt;"",slip!A375,"")</f>
        <v/>
      </c>
      <c r="B373" s="2" t="str">
        <f>IF(slip!B375&lt;&gt;"",slip!B375,"")</f>
        <v/>
      </c>
      <c r="C373" s="2" t="str">
        <f>IF(slip!D375&lt;&gt;"",slip!D375,"")</f>
        <v/>
      </c>
      <c r="D373" s="63" t="str">
        <f>IF(slip!E375&lt;&gt;"",slip!E375,"")</f>
        <v/>
      </c>
      <c r="E373" s="2" t="str">
        <f>IF(slip!F375&lt;&gt;"",slip!F375,"")</f>
        <v/>
      </c>
    </row>
    <row r="374" spans="1:5" x14ac:dyDescent="0.25">
      <c r="A374" s="2" t="str">
        <f>IF(slip!B376&lt;&gt;"",slip!A376,"")</f>
        <v/>
      </c>
      <c r="B374" s="2" t="str">
        <f>IF(slip!B376&lt;&gt;"",slip!B376,"")</f>
        <v/>
      </c>
      <c r="C374" s="2" t="str">
        <f>IF(slip!D376&lt;&gt;"",slip!D376,"")</f>
        <v/>
      </c>
      <c r="D374" s="63" t="str">
        <f>IF(slip!E376&lt;&gt;"",slip!E376,"")</f>
        <v/>
      </c>
      <c r="E374" s="2" t="str">
        <f>IF(slip!F376&lt;&gt;"",slip!F376,"")</f>
        <v/>
      </c>
    </row>
    <row r="375" spans="1:5" x14ac:dyDescent="0.25">
      <c r="A375" s="2" t="str">
        <f>IF(slip!B377&lt;&gt;"",slip!A377,"")</f>
        <v/>
      </c>
      <c r="B375" s="2" t="str">
        <f>IF(slip!B377&lt;&gt;"",slip!B377,"")</f>
        <v/>
      </c>
      <c r="C375" s="2" t="str">
        <f>IF(slip!D377&lt;&gt;"",slip!D377,"")</f>
        <v/>
      </c>
      <c r="D375" s="63" t="str">
        <f>IF(slip!E377&lt;&gt;"",slip!E377,"")</f>
        <v/>
      </c>
      <c r="E375" s="2" t="str">
        <f>IF(slip!F377&lt;&gt;"",slip!F377,"")</f>
        <v/>
      </c>
    </row>
    <row r="376" spans="1:5" x14ac:dyDescent="0.25">
      <c r="A376" s="2" t="str">
        <f>IF(slip!B378&lt;&gt;"",slip!A378,"")</f>
        <v/>
      </c>
      <c r="B376" s="2" t="str">
        <f>IF(slip!B378&lt;&gt;"",slip!B378,"")</f>
        <v/>
      </c>
      <c r="C376" s="2" t="str">
        <f>IF(slip!D378&lt;&gt;"",slip!D378,"")</f>
        <v/>
      </c>
      <c r="D376" s="63" t="str">
        <f>IF(slip!E378&lt;&gt;"",slip!E378,"")</f>
        <v/>
      </c>
      <c r="E376" s="2" t="str">
        <f>IF(slip!F378&lt;&gt;"",slip!F378,"")</f>
        <v/>
      </c>
    </row>
    <row r="377" spans="1:5" x14ac:dyDescent="0.25">
      <c r="A377" s="2" t="str">
        <f>IF(slip!B379&lt;&gt;"",slip!A379,"")</f>
        <v/>
      </c>
      <c r="B377" s="2" t="str">
        <f>IF(slip!B379&lt;&gt;"",slip!B379,"")</f>
        <v/>
      </c>
      <c r="C377" s="2" t="str">
        <f>IF(slip!D379&lt;&gt;"",slip!D379,"")</f>
        <v/>
      </c>
      <c r="D377" s="63" t="str">
        <f>IF(slip!E379&lt;&gt;"",slip!E379,"")</f>
        <v/>
      </c>
      <c r="E377" s="2" t="str">
        <f>IF(slip!F379&lt;&gt;"",slip!F379,"")</f>
        <v/>
      </c>
    </row>
    <row r="378" spans="1:5" x14ac:dyDescent="0.25">
      <c r="A378" s="2" t="str">
        <f>IF(slip!B380&lt;&gt;"",slip!A380,"")</f>
        <v/>
      </c>
      <c r="B378" s="2" t="str">
        <f>IF(slip!B380&lt;&gt;"",slip!B380,"")</f>
        <v/>
      </c>
      <c r="C378" s="2" t="str">
        <f>IF(slip!D380&lt;&gt;"",slip!D380,"")</f>
        <v/>
      </c>
      <c r="D378" s="63" t="str">
        <f>IF(slip!E380&lt;&gt;"",slip!E380,"")</f>
        <v/>
      </c>
      <c r="E378" s="2" t="str">
        <f>IF(slip!F380&lt;&gt;"",slip!F380,"")</f>
        <v/>
      </c>
    </row>
    <row r="379" spans="1:5" x14ac:dyDescent="0.25">
      <c r="A379" s="2" t="str">
        <f>IF(slip!B381&lt;&gt;"",slip!A381,"")</f>
        <v/>
      </c>
      <c r="B379" s="2" t="str">
        <f>IF(slip!B381&lt;&gt;"",slip!B381,"")</f>
        <v/>
      </c>
      <c r="C379" s="2" t="str">
        <f>IF(slip!D381&lt;&gt;"",slip!D381,"")</f>
        <v/>
      </c>
      <c r="D379" s="63" t="str">
        <f>IF(slip!E381&lt;&gt;"",slip!E381,"")</f>
        <v/>
      </c>
      <c r="E379" s="2" t="str">
        <f>IF(slip!F381&lt;&gt;"",slip!F381,"")</f>
        <v/>
      </c>
    </row>
    <row r="380" spans="1:5" x14ac:dyDescent="0.25">
      <c r="A380" s="2" t="str">
        <f>IF(slip!B382&lt;&gt;"",slip!A382,"")</f>
        <v/>
      </c>
      <c r="B380" s="2" t="str">
        <f>IF(slip!B382&lt;&gt;"",slip!B382,"")</f>
        <v/>
      </c>
      <c r="C380" s="2" t="str">
        <f>IF(slip!D382&lt;&gt;"",slip!D382,"")</f>
        <v/>
      </c>
      <c r="D380" s="63" t="str">
        <f>IF(slip!E382&lt;&gt;"",slip!E382,"")</f>
        <v/>
      </c>
      <c r="E380" s="2" t="str">
        <f>IF(slip!F382&lt;&gt;"",slip!F382,"")</f>
        <v/>
      </c>
    </row>
    <row r="381" spans="1:5" x14ac:dyDescent="0.25">
      <c r="A381" s="2" t="str">
        <f>IF(slip!B383&lt;&gt;"",slip!A383,"")</f>
        <v/>
      </c>
      <c r="B381" s="2" t="str">
        <f>IF(slip!B383&lt;&gt;"",slip!B383,"")</f>
        <v/>
      </c>
      <c r="C381" s="2" t="str">
        <f>IF(slip!D383&lt;&gt;"",slip!D383,"")</f>
        <v/>
      </c>
      <c r="D381" s="63" t="str">
        <f>IF(slip!E383&lt;&gt;"",slip!E383,"")</f>
        <v/>
      </c>
      <c r="E381" s="2" t="str">
        <f>IF(slip!F383&lt;&gt;"",slip!F383,"")</f>
        <v/>
      </c>
    </row>
    <row r="382" spans="1:5" x14ac:dyDescent="0.25">
      <c r="A382" s="2" t="str">
        <f>IF(slip!B384&lt;&gt;"",slip!A384,"")</f>
        <v/>
      </c>
      <c r="B382" s="2" t="str">
        <f>IF(slip!B384&lt;&gt;"",slip!B384,"")</f>
        <v/>
      </c>
      <c r="C382" s="2" t="str">
        <f>IF(slip!D384&lt;&gt;"",slip!D384,"")</f>
        <v/>
      </c>
      <c r="D382" s="63" t="str">
        <f>IF(slip!E384&lt;&gt;"",slip!E384,"")</f>
        <v/>
      </c>
      <c r="E382" s="2" t="str">
        <f>IF(slip!F384&lt;&gt;"",slip!F384,"")</f>
        <v/>
      </c>
    </row>
    <row r="383" spans="1:5" x14ac:dyDescent="0.25">
      <c r="A383" s="2" t="str">
        <f>IF(slip!B385&lt;&gt;"",slip!A385,"")</f>
        <v/>
      </c>
      <c r="B383" s="2" t="str">
        <f>IF(slip!B385&lt;&gt;"",slip!B385,"")</f>
        <v/>
      </c>
      <c r="C383" s="2" t="str">
        <f>IF(slip!D385&lt;&gt;"",slip!D385,"")</f>
        <v/>
      </c>
      <c r="D383" s="63" t="str">
        <f>IF(slip!E385&lt;&gt;"",slip!E385,"")</f>
        <v/>
      </c>
      <c r="E383" s="2" t="str">
        <f>IF(slip!F385&lt;&gt;"",slip!F385,"")</f>
        <v/>
      </c>
    </row>
    <row r="384" spans="1:5" x14ac:dyDescent="0.25">
      <c r="A384" s="2" t="str">
        <f>IF(slip!B386&lt;&gt;"",slip!A386,"")</f>
        <v/>
      </c>
      <c r="B384" s="2" t="str">
        <f>IF(slip!B386&lt;&gt;"",slip!B386,"")</f>
        <v/>
      </c>
      <c r="C384" s="2" t="str">
        <f>IF(slip!D386&lt;&gt;"",slip!D386,"")</f>
        <v/>
      </c>
      <c r="D384" s="63" t="str">
        <f>IF(slip!E386&lt;&gt;"",slip!E386,"")</f>
        <v/>
      </c>
      <c r="E384" s="2" t="str">
        <f>IF(slip!F386&lt;&gt;"",slip!F386,"")</f>
        <v/>
      </c>
    </row>
    <row r="385" spans="1:5" x14ac:dyDescent="0.25">
      <c r="A385" s="2" t="str">
        <f>IF(slip!B387&lt;&gt;"",slip!A387,"")</f>
        <v/>
      </c>
      <c r="B385" s="2" t="str">
        <f>IF(slip!B387&lt;&gt;"",slip!B387,"")</f>
        <v/>
      </c>
      <c r="C385" s="2" t="str">
        <f>IF(slip!D387&lt;&gt;"",slip!D387,"")</f>
        <v/>
      </c>
      <c r="D385" s="63" t="str">
        <f>IF(slip!E387&lt;&gt;"",slip!E387,"")</f>
        <v/>
      </c>
      <c r="E385" s="2" t="str">
        <f>IF(slip!F387&lt;&gt;"",slip!F387,"")</f>
        <v/>
      </c>
    </row>
    <row r="386" spans="1:5" x14ac:dyDescent="0.25">
      <c r="A386" s="2" t="str">
        <f>IF(slip!B388&lt;&gt;"",slip!A388,"")</f>
        <v/>
      </c>
      <c r="B386" s="2" t="str">
        <f>IF(slip!B388&lt;&gt;"",slip!B388,"")</f>
        <v/>
      </c>
      <c r="C386" s="2" t="str">
        <f>IF(slip!D388&lt;&gt;"",slip!D388,"")</f>
        <v/>
      </c>
      <c r="D386" s="63" t="str">
        <f>IF(slip!E388&lt;&gt;"",slip!E388,"")</f>
        <v/>
      </c>
      <c r="E386" s="2" t="str">
        <f>IF(slip!F388&lt;&gt;"",slip!F388,"")</f>
        <v/>
      </c>
    </row>
    <row r="387" spans="1:5" x14ac:dyDescent="0.25">
      <c r="A387" s="2" t="str">
        <f>IF(slip!B389&lt;&gt;"",slip!A389,"")</f>
        <v/>
      </c>
      <c r="B387" s="2" t="str">
        <f>IF(slip!B389&lt;&gt;"",slip!B389,"")</f>
        <v/>
      </c>
      <c r="C387" s="2" t="str">
        <f>IF(slip!D389&lt;&gt;"",slip!D389,"")</f>
        <v/>
      </c>
      <c r="D387" s="63" t="str">
        <f>IF(slip!E389&lt;&gt;"",slip!E389,"")</f>
        <v/>
      </c>
      <c r="E387" s="2" t="str">
        <f>IF(slip!F389&lt;&gt;"",slip!F389,"")</f>
        <v/>
      </c>
    </row>
    <row r="388" spans="1:5" x14ac:dyDescent="0.25">
      <c r="A388" s="2" t="str">
        <f>IF(slip!B390&lt;&gt;"",slip!A390,"")</f>
        <v/>
      </c>
      <c r="B388" s="2" t="str">
        <f>IF(slip!B390&lt;&gt;"",slip!B390,"")</f>
        <v/>
      </c>
      <c r="C388" s="2" t="str">
        <f>IF(slip!D390&lt;&gt;"",slip!D390,"")</f>
        <v/>
      </c>
      <c r="D388" s="63" t="str">
        <f>IF(slip!E390&lt;&gt;"",slip!E390,"")</f>
        <v/>
      </c>
      <c r="E388" s="2" t="str">
        <f>IF(slip!F390&lt;&gt;"",slip!F390,"")</f>
        <v/>
      </c>
    </row>
    <row r="389" spans="1:5" x14ac:dyDescent="0.25">
      <c r="A389" s="2" t="str">
        <f>IF(slip!B391&lt;&gt;"",slip!A391,"")</f>
        <v/>
      </c>
      <c r="B389" s="2" t="str">
        <f>IF(slip!B391&lt;&gt;"",slip!B391,"")</f>
        <v/>
      </c>
      <c r="C389" s="2" t="str">
        <f>IF(slip!D391&lt;&gt;"",slip!D391,"")</f>
        <v/>
      </c>
      <c r="D389" s="63" t="str">
        <f>IF(slip!E391&lt;&gt;"",slip!E391,"")</f>
        <v/>
      </c>
      <c r="E389" s="2" t="str">
        <f>IF(slip!F391&lt;&gt;"",slip!F391,"")</f>
        <v/>
      </c>
    </row>
    <row r="390" spans="1:5" x14ac:dyDescent="0.25">
      <c r="A390" s="2" t="str">
        <f>IF(slip!B392&lt;&gt;"",slip!A392,"")</f>
        <v/>
      </c>
      <c r="B390" s="2" t="str">
        <f>IF(slip!B392&lt;&gt;"",slip!B392,"")</f>
        <v/>
      </c>
      <c r="C390" s="2" t="str">
        <f>IF(slip!D392&lt;&gt;"",slip!D392,"")</f>
        <v/>
      </c>
      <c r="D390" s="63" t="str">
        <f>IF(slip!E392&lt;&gt;"",slip!E392,"")</f>
        <v/>
      </c>
      <c r="E390" s="2" t="str">
        <f>IF(slip!F392&lt;&gt;"",slip!F392,"")</f>
        <v/>
      </c>
    </row>
    <row r="391" spans="1:5" x14ac:dyDescent="0.25">
      <c r="A391" s="2" t="str">
        <f>IF(slip!B393&lt;&gt;"",slip!A393,"")</f>
        <v/>
      </c>
      <c r="B391" s="2" t="str">
        <f>IF(slip!B393&lt;&gt;"",slip!B393,"")</f>
        <v/>
      </c>
      <c r="C391" s="2" t="str">
        <f>IF(slip!D393&lt;&gt;"",slip!D393,"")</f>
        <v/>
      </c>
      <c r="D391" s="63" t="str">
        <f>IF(slip!E393&lt;&gt;"",slip!E393,"")</f>
        <v/>
      </c>
      <c r="E391" s="2" t="str">
        <f>IF(slip!F393&lt;&gt;"",slip!F393,"")</f>
        <v/>
      </c>
    </row>
    <row r="392" spans="1:5" x14ac:dyDescent="0.25">
      <c r="A392" s="2" t="str">
        <f>IF(slip!B394&lt;&gt;"",slip!A394,"")</f>
        <v/>
      </c>
      <c r="B392" s="2" t="str">
        <f>IF(slip!B394&lt;&gt;"",slip!B394,"")</f>
        <v/>
      </c>
      <c r="C392" s="2" t="str">
        <f>IF(slip!D394&lt;&gt;"",slip!D394,"")</f>
        <v/>
      </c>
      <c r="D392" s="63" t="str">
        <f>IF(slip!E394&lt;&gt;"",slip!E394,"")</f>
        <v/>
      </c>
      <c r="E392" s="2" t="str">
        <f>IF(slip!F394&lt;&gt;"",slip!F394,"")</f>
        <v/>
      </c>
    </row>
    <row r="393" spans="1:5" x14ac:dyDescent="0.25">
      <c r="A393" s="2" t="str">
        <f>IF(slip!B395&lt;&gt;"",slip!A395,"")</f>
        <v/>
      </c>
      <c r="B393" s="2" t="str">
        <f>IF(slip!B395&lt;&gt;"",slip!B395,"")</f>
        <v/>
      </c>
      <c r="C393" s="2" t="str">
        <f>IF(slip!D395&lt;&gt;"",slip!D395,"")</f>
        <v/>
      </c>
      <c r="D393" s="63" t="str">
        <f>IF(slip!E395&lt;&gt;"",slip!E395,"")</f>
        <v/>
      </c>
      <c r="E393" s="2" t="str">
        <f>IF(slip!F395&lt;&gt;"",slip!F395,"")</f>
        <v/>
      </c>
    </row>
    <row r="394" spans="1:5" x14ac:dyDescent="0.25">
      <c r="A394" s="2" t="str">
        <f>IF(slip!B396&lt;&gt;"",slip!A396,"")</f>
        <v/>
      </c>
      <c r="B394" s="2" t="str">
        <f>IF(slip!B396&lt;&gt;"",slip!B396,"")</f>
        <v/>
      </c>
      <c r="C394" s="2" t="str">
        <f>IF(slip!D396&lt;&gt;"",slip!D396,"")</f>
        <v/>
      </c>
      <c r="D394" s="63" t="str">
        <f>IF(slip!E396&lt;&gt;"",slip!E396,"")</f>
        <v/>
      </c>
      <c r="E394" s="2" t="str">
        <f>IF(slip!F396&lt;&gt;"",slip!F396,"")</f>
        <v/>
      </c>
    </row>
    <row r="395" spans="1:5" x14ac:dyDescent="0.25">
      <c r="A395" s="2" t="str">
        <f>IF(slip!B397&lt;&gt;"",slip!A397,"")</f>
        <v/>
      </c>
      <c r="B395" s="2" t="str">
        <f>IF(slip!B397&lt;&gt;"",slip!B397,"")</f>
        <v/>
      </c>
      <c r="C395" s="2" t="str">
        <f>IF(slip!D397&lt;&gt;"",slip!D397,"")</f>
        <v/>
      </c>
      <c r="D395" s="63" t="str">
        <f>IF(slip!E397&lt;&gt;"",slip!E397,"")</f>
        <v/>
      </c>
      <c r="E395" s="2" t="str">
        <f>IF(slip!F397&lt;&gt;"",slip!F397,"")</f>
        <v/>
      </c>
    </row>
    <row r="396" spans="1:5" x14ac:dyDescent="0.25">
      <c r="A396" s="2" t="str">
        <f>IF(slip!B398&lt;&gt;"",slip!A398,"")</f>
        <v/>
      </c>
      <c r="B396" s="2" t="str">
        <f>IF(slip!B398&lt;&gt;"",slip!B398,"")</f>
        <v/>
      </c>
      <c r="C396" s="2" t="str">
        <f>IF(slip!D398&lt;&gt;"",slip!D398,"")</f>
        <v/>
      </c>
      <c r="D396" s="63" t="str">
        <f>IF(slip!E398&lt;&gt;"",slip!E398,"")</f>
        <v/>
      </c>
      <c r="E396" s="2" t="str">
        <f>IF(slip!F398&lt;&gt;"",slip!F398,"")</f>
        <v/>
      </c>
    </row>
    <row r="397" spans="1:5" x14ac:dyDescent="0.25">
      <c r="A397" s="2" t="str">
        <f>IF(slip!B399&lt;&gt;"",slip!A399,"")</f>
        <v/>
      </c>
      <c r="B397" s="2" t="str">
        <f>IF(slip!B399&lt;&gt;"",slip!B399,"")</f>
        <v/>
      </c>
      <c r="C397" s="2" t="str">
        <f>IF(slip!D399&lt;&gt;"",slip!D399,"")</f>
        <v/>
      </c>
      <c r="D397" s="63" t="str">
        <f>IF(slip!E399&lt;&gt;"",slip!E399,"")</f>
        <v/>
      </c>
      <c r="E397" s="2" t="str">
        <f>IF(slip!F399&lt;&gt;"",slip!F399,"")</f>
        <v/>
      </c>
    </row>
    <row r="398" spans="1:5" x14ac:dyDescent="0.25">
      <c r="A398" s="2" t="str">
        <f>IF(slip!B400&lt;&gt;"",slip!A400,"")</f>
        <v/>
      </c>
      <c r="B398" s="2" t="str">
        <f>IF(slip!B400&lt;&gt;"",slip!B400,"")</f>
        <v/>
      </c>
      <c r="C398" s="2" t="str">
        <f>IF(slip!D400&lt;&gt;"",slip!D400,"")</f>
        <v/>
      </c>
      <c r="D398" s="63" t="str">
        <f>IF(slip!E400&lt;&gt;"",slip!E400,"")</f>
        <v/>
      </c>
      <c r="E398" s="2" t="str">
        <f>IF(slip!F400&lt;&gt;"",slip!F400,"")</f>
        <v/>
      </c>
    </row>
    <row r="399" spans="1:5" x14ac:dyDescent="0.25">
      <c r="A399" s="2" t="str">
        <f>IF(slip!B401&lt;&gt;"",slip!A401,"")</f>
        <v/>
      </c>
      <c r="B399" s="2" t="str">
        <f>IF(slip!B401&lt;&gt;"",slip!B401,"")</f>
        <v/>
      </c>
      <c r="C399" s="2" t="str">
        <f>IF(slip!D401&lt;&gt;"",slip!D401,"")</f>
        <v/>
      </c>
      <c r="D399" s="63" t="str">
        <f>IF(slip!E401&lt;&gt;"",slip!E401,"")</f>
        <v/>
      </c>
      <c r="E399" s="2" t="str">
        <f>IF(slip!F401&lt;&gt;"",slip!F401,"")</f>
        <v/>
      </c>
    </row>
    <row r="400" spans="1:5" x14ac:dyDescent="0.25">
      <c r="A400" s="2" t="str">
        <f>IF(slip!B402&lt;&gt;"",slip!A402,"")</f>
        <v/>
      </c>
      <c r="B400" s="2" t="str">
        <f>IF(slip!B402&lt;&gt;"",slip!B402,"")</f>
        <v/>
      </c>
      <c r="C400" s="2" t="str">
        <f>IF(slip!D402&lt;&gt;"",slip!D402,"")</f>
        <v/>
      </c>
      <c r="D400" s="63" t="str">
        <f>IF(slip!E402&lt;&gt;"",slip!E402,"")</f>
        <v/>
      </c>
      <c r="E400" s="2" t="str">
        <f>IF(slip!F402&lt;&gt;"",slip!F402,"")</f>
        <v/>
      </c>
    </row>
    <row r="401" spans="1:5" x14ac:dyDescent="0.25">
      <c r="A401" s="2" t="str">
        <f>IF(slip!B403&lt;&gt;"",slip!A403,"")</f>
        <v/>
      </c>
      <c r="B401" s="2" t="str">
        <f>IF(slip!B403&lt;&gt;"",slip!B403,"")</f>
        <v/>
      </c>
      <c r="C401" s="2" t="str">
        <f>IF(slip!D403&lt;&gt;"",slip!D403,"")</f>
        <v/>
      </c>
      <c r="D401" s="63" t="str">
        <f>IF(slip!E403&lt;&gt;"",slip!E403,"")</f>
        <v/>
      </c>
      <c r="E401" s="2" t="str">
        <f>IF(slip!F403&lt;&gt;"",slip!F403,"")</f>
        <v/>
      </c>
    </row>
    <row r="402" spans="1:5" x14ac:dyDescent="0.25">
      <c r="A402" s="2" t="str">
        <f>IF(slip!B404&lt;&gt;"",slip!A404,"")</f>
        <v/>
      </c>
      <c r="B402" s="2" t="str">
        <f>IF(slip!B404&lt;&gt;"",slip!B404,"")</f>
        <v/>
      </c>
      <c r="C402" s="2" t="str">
        <f>IF(slip!D404&lt;&gt;"",slip!D404,"")</f>
        <v/>
      </c>
      <c r="D402" s="63" t="str">
        <f>IF(slip!E404&lt;&gt;"",slip!E404,"")</f>
        <v/>
      </c>
      <c r="E402" s="2" t="str">
        <f>IF(slip!F404&lt;&gt;"",slip!F404,"")</f>
        <v/>
      </c>
    </row>
    <row r="403" spans="1:5" x14ac:dyDescent="0.25">
      <c r="A403" s="2" t="str">
        <f>IF(slip!B405&lt;&gt;"",slip!A405,"")</f>
        <v/>
      </c>
      <c r="B403" s="2" t="str">
        <f>IF(slip!B405&lt;&gt;"",slip!B405,"")</f>
        <v/>
      </c>
      <c r="C403" s="2" t="str">
        <f>IF(slip!D405&lt;&gt;"",slip!D405,"")</f>
        <v/>
      </c>
      <c r="D403" s="63" t="str">
        <f>IF(slip!E405&lt;&gt;"",slip!E405,"")</f>
        <v/>
      </c>
      <c r="E403" s="2" t="str">
        <f>IF(slip!F405&lt;&gt;"",slip!F405,"")</f>
        <v/>
      </c>
    </row>
    <row r="404" spans="1:5" x14ac:dyDescent="0.25">
      <c r="A404" s="2" t="str">
        <f>IF(slip!B406&lt;&gt;"",slip!A406,"")</f>
        <v/>
      </c>
      <c r="B404" s="2" t="str">
        <f>IF(slip!B406&lt;&gt;"",slip!B406,"")</f>
        <v/>
      </c>
      <c r="C404" s="2" t="str">
        <f>IF(slip!D406&lt;&gt;"",slip!D406,"")</f>
        <v/>
      </c>
      <c r="D404" s="63" t="str">
        <f>IF(slip!E406&lt;&gt;"",slip!E406,"")</f>
        <v/>
      </c>
      <c r="E404" s="2" t="str">
        <f>IF(slip!F406&lt;&gt;"",slip!F406,"")</f>
        <v/>
      </c>
    </row>
    <row r="405" spans="1:5" x14ac:dyDescent="0.25">
      <c r="A405" s="2" t="str">
        <f>IF(slip!B407&lt;&gt;"",slip!A407,"")</f>
        <v/>
      </c>
      <c r="B405" s="2" t="str">
        <f>IF(slip!B407&lt;&gt;"",slip!B407,"")</f>
        <v/>
      </c>
      <c r="C405" s="2" t="str">
        <f>IF(slip!D407&lt;&gt;"",slip!D407,"")</f>
        <v/>
      </c>
      <c r="D405" s="63" t="str">
        <f>IF(slip!E407&lt;&gt;"",slip!E407,"")</f>
        <v/>
      </c>
      <c r="E405" s="2" t="str">
        <f>IF(slip!F407&lt;&gt;"",slip!F407,"")</f>
        <v/>
      </c>
    </row>
    <row r="406" spans="1:5" x14ac:dyDescent="0.25">
      <c r="A406" s="2" t="str">
        <f>IF(slip!B408&lt;&gt;"",slip!A408,"")</f>
        <v/>
      </c>
      <c r="B406" s="2" t="str">
        <f>IF(slip!B408&lt;&gt;"",slip!B408,"")</f>
        <v/>
      </c>
      <c r="C406" s="2" t="str">
        <f>IF(slip!D408&lt;&gt;"",slip!D408,"")</f>
        <v/>
      </c>
      <c r="D406" s="63" t="str">
        <f>IF(slip!E408&lt;&gt;"",slip!E408,"")</f>
        <v/>
      </c>
      <c r="E406" s="2" t="str">
        <f>IF(slip!F408&lt;&gt;"",slip!F408,"")</f>
        <v/>
      </c>
    </row>
    <row r="407" spans="1:5" x14ac:dyDescent="0.25">
      <c r="A407" s="2" t="str">
        <f>IF(slip!B409&lt;&gt;"",slip!A409,"")</f>
        <v/>
      </c>
      <c r="B407" s="2" t="str">
        <f>IF(slip!B409&lt;&gt;"",slip!B409,"")</f>
        <v/>
      </c>
      <c r="C407" s="2" t="str">
        <f>IF(slip!D409&lt;&gt;"",slip!D409,"")</f>
        <v/>
      </c>
      <c r="D407" s="63" t="str">
        <f>IF(slip!E409&lt;&gt;"",slip!E409,"")</f>
        <v/>
      </c>
      <c r="E407" s="2" t="str">
        <f>IF(slip!F409&lt;&gt;"",slip!F409,"")</f>
        <v/>
      </c>
    </row>
    <row r="408" spans="1:5" x14ac:dyDescent="0.25">
      <c r="A408" s="2" t="str">
        <f>IF(slip!B410&lt;&gt;"",slip!A410,"")</f>
        <v/>
      </c>
      <c r="B408" s="2" t="str">
        <f>IF(slip!B410&lt;&gt;"",slip!B410,"")</f>
        <v/>
      </c>
      <c r="C408" s="2" t="str">
        <f>IF(slip!D410&lt;&gt;"",slip!D410,"")</f>
        <v/>
      </c>
      <c r="D408" s="63" t="str">
        <f>IF(slip!E410&lt;&gt;"",slip!E410,"")</f>
        <v/>
      </c>
      <c r="E408" s="2" t="str">
        <f>IF(slip!F410&lt;&gt;"",slip!F410,"")</f>
        <v/>
      </c>
    </row>
    <row r="409" spans="1:5" x14ac:dyDescent="0.25">
      <c r="A409" s="2" t="str">
        <f>IF(slip!B411&lt;&gt;"",slip!A411,"")</f>
        <v/>
      </c>
      <c r="B409" s="2" t="str">
        <f>IF(slip!B411&lt;&gt;"",slip!B411,"")</f>
        <v/>
      </c>
      <c r="C409" s="2" t="str">
        <f>IF(slip!D411&lt;&gt;"",slip!D411,"")</f>
        <v/>
      </c>
      <c r="D409" s="63" t="str">
        <f>IF(slip!E411&lt;&gt;"",slip!E411,"")</f>
        <v/>
      </c>
      <c r="E409" s="2" t="str">
        <f>IF(slip!F411&lt;&gt;"",slip!F411,"")</f>
        <v/>
      </c>
    </row>
    <row r="410" spans="1:5" x14ac:dyDescent="0.25">
      <c r="A410" s="2" t="str">
        <f>IF(slip!B412&lt;&gt;"",slip!A412,"")</f>
        <v/>
      </c>
      <c r="B410" s="2" t="str">
        <f>IF(slip!B412&lt;&gt;"",slip!B412,"")</f>
        <v/>
      </c>
      <c r="C410" s="2" t="str">
        <f>IF(slip!D412&lt;&gt;"",slip!D412,"")</f>
        <v/>
      </c>
      <c r="D410" s="63" t="str">
        <f>IF(slip!E412&lt;&gt;"",slip!E412,"")</f>
        <v/>
      </c>
      <c r="E410" s="2" t="str">
        <f>IF(slip!F412&lt;&gt;"",slip!F412,"")</f>
        <v/>
      </c>
    </row>
    <row r="411" spans="1:5" x14ac:dyDescent="0.25">
      <c r="A411" s="2" t="str">
        <f>IF(slip!B413&lt;&gt;"",slip!A413,"")</f>
        <v/>
      </c>
      <c r="B411" s="2" t="str">
        <f>IF(slip!B413&lt;&gt;"",slip!B413,"")</f>
        <v/>
      </c>
      <c r="C411" s="2" t="str">
        <f>IF(slip!D413&lt;&gt;"",slip!D413,"")</f>
        <v/>
      </c>
      <c r="D411" s="63" t="str">
        <f>IF(slip!E413&lt;&gt;"",slip!E413,"")</f>
        <v/>
      </c>
      <c r="E411" s="2" t="str">
        <f>IF(slip!F413&lt;&gt;"",slip!F413,"")</f>
        <v/>
      </c>
    </row>
    <row r="412" spans="1:5" x14ac:dyDescent="0.25">
      <c r="A412" s="2" t="str">
        <f>IF(slip!B414&lt;&gt;"",slip!A414,"")</f>
        <v/>
      </c>
      <c r="B412" s="2" t="str">
        <f>IF(slip!B414&lt;&gt;"",slip!B414,"")</f>
        <v/>
      </c>
      <c r="C412" s="2" t="str">
        <f>IF(slip!D414&lt;&gt;"",slip!D414,"")</f>
        <v/>
      </c>
      <c r="D412" s="63" t="str">
        <f>IF(slip!E414&lt;&gt;"",slip!E414,"")</f>
        <v/>
      </c>
      <c r="E412" s="2" t="str">
        <f>IF(slip!F414&lt;&gt;"",slip!F414,"")</f>
        <v/>
      </c>
    </row>
    <row r="413" spans="1:5" x14ac:dyDescent="0.25">
      <c r="A413" s="2" t="str">
        <f>IF(slip!B415&lt;&gt;"",slip!A415,"")</f>
        <v/>
      </c>
      <c r="B413" s="2" t="str">
        <f>IF(slip!B415&lt;&gt;"",slip!B415,"")</f>
        <v/>
      </c>
      <c r="C413" s="2" t="str">
        <f>IF(slip!D415&lt;&gt;"",slip!D415,"")</f>
        <v/>
      </c>
      <c r="D413" s="63" t="str">
        <f>IF(slip!E415&lt;&gt;"",slip!E415,"")</f>
        <v/>
      </c>
      <c r="E413" s="2" t="str">
        <f>IF(slip!F415&lt;&gt;"",slip!F415,"")</f>
        <v/>
      </c>
    </row>
    <row r="414" spans="1:5" x14ac:dyDescent="0.25">
      <c r="A414" s="2" t="str">
        <f>IF(slip!B416&lt;&gt;"",slip!A416,"")</f>
        <v/>
      </c>
      <c r="B414" s="2" t="str">
        <f>IF(slip!B416&lt;&gt;"",slip!B416,"")</f>
        <v/>
      </c>
      <c r="C414" s="2" t="str">
        <f>IF(slip!D416&lt;&gt;"",slip!D416,"")</f>
        <v/>
      </c>
      <c r="D414" s="63" t="str">
        <f>IF(slip!E416&lt;&gt;"",slip!E416,"")</f>
        <v/>
      </c>
      <c r="E414" s="2" t="str">
        <f>IF(slip!F416&lt;&gt;"",slip!F416,"")</f>
        <v/>
      </c>
    </row>
    <row r="415" spans="1:5" x14ac:dyDescent="0.25">
      <c r="A415" s="2" t="str">
        <f>IF(slip!B417&lt;&gt;"",slip!A417,"")</f>
        <v/>
      </c>
      <c r="B415" s="2" t="str">
        <f>IF(slip!B417&lt;&gt;"",slip!B417,"")</f>
        <v/>
      </c>
      <c r="C415" s="2" t="str">
        <f>IF(slip!D417&lt;&gt;"",slip!D417,"")</f>
        <v/>
      </c>
      <c r="D415" s="63" t="str">
        <f>IF(slip!E417&lt;&gt;"",slip!E417,"")</f>
        <v/>
      </c>
      <c r="E415" s="2" t="str">
        <f>IF(slip!F417&lt;&gt;"",slip!F417,"")</f>
        <v/>
      </c>
    </row>
    <row r="416" spans="1:5" x14ac:dyDescent="0.25">
      <c r="A416" s="2" t="str">
        <f>IF(slip!B418&lt;&gt;"",slip!A418,"")</f>
        <v/>
      </c>
      <c r="B416" s="2" t="str">
        <f>IF(slip!B418&lt;&gt;"",slip!B418,"")</f>
        <v/>
      </c>
      <c r="C416" s="2" t="str">
        <f>IF(slip!D418&lt;&gt;"",slip!D418,"")</f>
        <v/>
      </c>
      <c r="D416" s="63" t="str">
        <f>IF(slip!E418&lt;&gt;"",slip!E418,"")</f>
        <v/>
      </c>
      <c r="E416" s="2" t="str">
        <f>IF(slip!F418&lt;&gt;"",slip!F418,"")</f>
        <v/>
      </c>
    </row>
    <row r="417" spans="1:5" x14ac:dyDescent="0.25">
      <c r="A417" s="2" t="str">
        <f>IF(slip!B419&lt;&gt;"",slip!A419,"")</f>
        <v/>
      </c>
      <c r="B417" s="2" t="str">
        <f>IF(slip!B419&lt;&gt;"",slip!B419,"")</f>
        <v/>
      </c>
      <c r="C417" s="2" t="str">
        <f>IF(slip!D419&lt;&gt;"",slip!D419,"")</f>
        <v/>
      </c>
      <c r="D417" s="63" t="str">
        <f>IF(slip!E419&lt;&gt;"",slip!E419,"")</f>
        <v/>
      </c>
      <c r="E417" s="2" t="str">
        <f>IF(slip!F419&lt;&gt;"",slip!F419,"")</f>
        <v/>
      </c>
    </row>
    <row r="418" spans="1:5" x14ac:dyDescent="0.25">
      <c r="A418" s="2" t="str">
        <f>IF(slip!B420&lt;&gt;"",slip!A420,"")</f>
        <v/>
      </c>
      <c r="B418" s="2" t="str">
        <f>IF(slip!B420&lt;&gt;"",slip!B420,"")</f>
        <v/>
      </c>
      <c r="C418" s="2" t="str">
        <f>IF(slip!D420&lt;&gt;"",slip!D420,"")</f>
        <v/>
      </c>
      <c r="D418" s="63" t="str">
        <f>IF(slip!E420&lt;&gt;"",slip!E420,"")</f>
        <v/>
      </c>
      <c r="E418" s="2" t="str">
        <f>IF(slip!F420&lt;&gt;"",slip!F420,"")</f>
        <v/>
      </c>
    </row>
    <row r="419" spans="1:5" x14ac:dyDescent="0.25">
      <c r="A419" s="2" t="str">
        <f>IF(slip!B421&lt;&gt;"",slip!A421,"")</f>
        <v/>
      </c>
      <c r="B419" s="2" t="str">
        <f>IF(slip!B421&lt;&gt;"",slip!B421,"")</f>
        <v/>
      </c>
      <c r="C419" s="2" t="str">
        <f>IF(slip!D421&lt;&gt;"",slip!D421,"")</f>
        <v/>
      </c>
      <c r="D419" s="63" t="str">
        <f>IF(slip!E421&lt;&gt;"",slip!E421,"")</f>
        <v/>
      </c>
      <c r="E419" s="2" t="str">
        <f>IF(slip!F421&lt;&gt;"",slip!F421,"")</f>
        <v/>
      </c>
    </row>
    <row r="420" spans="1:5" x14ac:dyDescent="0.25">
      <c r="A420" s="2" t="str">
        <f>IF(slip!B422&lt;&gt;"",slip!A422,"")</f>
        <v/>
      </c>
      <c r="B420" s="2" t="str">
        <f>IF(slip!B422&lt;&gt;"",slip!B422,"")</f>
        <v/>
      </c>
      <c r="C420" s="2" t="str">
        <f>IF(slip!D422&lt;&gt;"",slip!D422,"")</f>
        <v/>
      </c>
      <c r="D420" s="63" t="str">
        <f>IF(slip!E422&lt;&gt;"",slip!E422,"")</f>
        <v/>
      </c>
      <c r="E420" s="2" t="str">
        <f>IF(slip!F422&lt;&gt;"",slip!F422,"")</f>
        <v/>
      </c>
    </row>
    <row r="421" spans="1:5" x14ac:dyDescent="0.25">
      <c r="A421" s="2" t="str">
        <f>IF(slip!B423&lt;&gt;"",slip!A423,"")</f>
        <v/>
      </c>
      <c r="B421" s="2" t="str">
        <f>IF(slip!B423&lt;&gt;"",slip!B423,"")</f>
        <v/>
      </c>
      <c r="C421" s="2" t="str">
        <f>IF(slip!D423&lt;&gt;"",slip!D423,"")</f>
        <v/>
      </c>
      <c r="D421" s="63" t="str">
        <f>IF(slip!E423&lt;&gt;"",slip!E423,"")</f>
        <v/>
      </c>
      <c r="E421" s="2" t="str">
        <f>IF(slip!F423&lt;&gt;"",slip!F423,"")</f>
        <v/>
      </c>
    </row>
    <row r="422" spans="1:5" x14ac:dyDescent="0.25">
      <c r="A422" s="2" t="str">
        <f>IF(slip!B424&lt;&gt;"",slip!A424,"")</f>
        <v/>
      </c>
      <c r="B422" s="2" t="str">
        <f>IF(slip!B424&lt;&gt;"",slip!B424,"")</f>
        <v/>
      </c>
      <c r="C422" s="2" t="str">
        <f>IF(slip!D424&lt;&gt;"",slip!D424,"")</f>
        <v/>
      </c>
      <c r="D422" s="63" t="str">
        <f>IF(slip!E424&lt;&gt;"",slip!E424,"")</f>
        <v/>
      </c>
      <c r="E422" s="2" t="str">
        <f>IF(slip!F424&lt;&gt;"",slip!F424,"")</f>
        <v/>
      </c>
    </row>
    <row r="423" spans="1:5" x14ac:dyDescent="0.25">
      <c r="A423" s="2" t="str">
        <f>IF(slip!B425&lt;&gt;"",slip!A425,"")</f>
        <v/>
      </c>
      <c r="B423" s="2" t="str">
        <f>IF(slip!B425&lt;&gt;"",slip!B425,"")</f>
        <v/>
      </c>
      <c r="C423" s="2" t="str">
        <f>IF(slip!D425&lt;&gt;"",slip!D425,"")</f>
        <v/>
      </c>
      <c r="D423" s="63" t="str">
        <f>IF(slip!E425&lt;&gt;"",slip!E425,"")</f>
        <v/>
      </c>
      <c r="E423" s="2" t="str">
        <f>IF(slip!F425&lt;&gt;"",slip!F425,"")</f>
        <v/>
      </c>
    </row>
    <row r="424" spans="1:5" x14ac:dyDescent="0.25">
      <c r="A424" s="2" t="str">
        <f>IF(slip!B426&lt;&gt;"",slip!A426,"")</f>
        <v/>
      </c>
      <c r="B424" s="2" t="str">
        <f>IF(slip!B426&lt;&gt;"",slip!B426,"")</f>
        <v/>
      </c>
      <c r="C424" s="2" t="str">
        <f>IF(slip!D426&lt;&gt;"",slip!D426,"")</f>
        <v/>
      </c>
      <c r="D424" s="63" t="str">
        <f>IF(slip!E426&lt;&gt;"",slip!E426,"")</f>
        <v/>
      </c>
      <c r="E424" s="2" t="str">
        <f>IF(slip!F426&lt;&gt;"",slip!F426,"")</f>
        <v/>
      </c>
    </row>
    <row r="425" spans="1:5" x14ac:dyDescent="0.25">
      <c r="A425" s="2" t="str">
        <f>IF(slip!B427&lt;&gt;"",slip!A427,"")</f>
        <v/>
      </c>
      <c r="B425" s="2" t="str">
        <f>IF(slip!B427&lt;&gt;"",slip!B427,"")</f>
        <v/>
      </c>
      <c r="C425" s="2" t="str">
        <f>IF(slip!D427&lt;&gt;"",slip!D427,"")</f>
        <v/>
      </c>
      <c r="D425" s="63" t="str">
        <f>IF(slip!E427&lt;&gt;"",slip!E427,"")</f>
        <v/>
      </c>
      <c r="E425" s="2" t="str">
        <f>IF(slip!F427&lt;&gt;"",slip!F427,"")</f>
        <v/>
      </c>
    </row>
    <row r="426" spans="1:5" x14ac:dyDescent="0.25">
      <c r="A426" s="2" t="str">
        <f>IF(slip!B428&lt;&gt;"",slip!A428,"")</f>
        <v/>
      </c>
      <c r="B426" s="2" t="str">
        <f>IF(slip!B428&lt;&gt;"",slip!B428,"")</f>
        <v/>
      </c>
      <c r="C426" s="2" t="str">
        <f>IF(slip!D428&lt;&gt;"",slip!D428,"")</f>
        <v/>
      </c>
      <c r="D426" s="63" t="str">
        <f>IF(slip!E428&lt;&gt;"",slip!E428,"")</f>
        <v/>
      </c>
      <c r="E426" s="2" t="str">
        <f>IF(slip!F428&lt;&gt;"",slip!F428,"")</f>
        <v/>
      </c>
    </row>
    <row r="427" spans="1:5" x14ac:dyDescent="0.25">
      <c r="A427" s="2" t="str">
        <f>IF(slip!B429&lt;&gt;"",slip!A429,"")</f>
        <v/>
      </c>
      <c r="B427" s="2" t="str">
        <f>IF(slip!B429&lt;&gt;"",slip!B429,"")</f>
        <v/>
      </c>
      <c r="C427" s="2" t="str">
        <f>IF(slip!D429&lt;&gt;"",slip!D429,"")</f>
        <v/>
      </c>
      <c r="D427" s="63" t="str">
        <f>IF(slip!E429&lt;&gt;"",slip!E429,"")</f>
        <v/>
      </c>
      <c r="E427" s="2" t="str">
        <f>IF(slip!F429&lt;&gt;"",slip!F429,"")</f>
        <v/>
      </c>
    </row>
    <row r="428" spans="1:5" x14ac:dyDescent="0.25">
      <c r="A428" s="2" t="str">
        <f>IF(slip!B430&lt;&gt;"",slip!A430,"")</f>
        <v/>
      </c>
      <c r="B428" s="2" t="str">
        <f>IF(slip!B430&lt;&gt;"",slip!B430,"")</f>
        <v/>
      </c>
      <c r="C428" s="2" t="str">
        <f>IF(slip!D430&lt;&gt;"",slip!D430,"")</f>
        <v/>
      </c>
      <c r="D428" s="63" t="str">
        <f>IF(slip!E430&lt;&gt;"",slip!E430,"")</f>
        <v/>
      </c>
      <c r="E428" s="2" t="str">
        <f>IF(slip!F430&lt;&gt;"",slip!F430,"")</f>
        <v/>
      </c>
    </row>
    <row r="429" spans="1:5" x14ac:dyDescent="0.25">
      <c r="A429" s="2" t="str">
        <f>IF(slip!B431&lt;&gt;"",slip!A431,"")</f>
        <v/>
      </c>
      <c r="B429" s="2" t="str">
        <f>IF(slip!B431&lt;&gt;"",slip!B431,"")</f>
        <v/>
      </c>
      <c r="C429" s="2" t="str">
        <f>IF(slip!D431&lt;&gt;"",slip!D431,"")</f>
        <v/>
      </c>
      <c r="D429" s="63" t="str">
        <f>IF(slip!E431&lt;&gt;"",slip!E431,"")</f>
        <v/>
      </c>
      <c r="E429" s="2" t="str">
        <f>IF(slip!F431&lt;&gt;"",slip!F431,"")</f>
        <v/>
      </c>
    </row>
    <row r="430" spans="1:5" x14ac:dyDescent="0.25">
      <c r="A430" s="2" t="str">
        <f>IF(slip!B432&lt;&gt;"",slip!A432,"")</f>
        <v/>
      </c>
      <c r="B430" s="2" t="str">
        <f>IF(slip!B432&lt;&gt;"",slip!B432,"")</f>
        <v/>
      </c>
      <c r="C430" s="2" t="str">
        <f>IF(slip!D432&lt;&gt;"",slip!D432,"")</f>
        <v/>
      </c>
      <c r="D430" s="63" t="str">
        <f>IF(slip!E432&lt;&gt;"",slip!E432,"")</f>
        <v/>
      </c>
      <c r="E430" s="2" t="str">
        <f>IF(slip!F432&lt;&gt;"",slip!F432,"")</f>
        <v/>
      </c>
    </row>
    <row r="431" spans="1:5" x14ac:dyDescent="0.25">
      <c r="A431" s="2" t="str">
        <f>IF(slip!B433&lt;&gt;"",slip!A433,"")</f>
        <v/>
      </c>
      <c r="B431" s="2" t="str">
        <f>IF(slip!B433&lt;&gt;"",slip!B433,"")</f>
        <v/>
      </c>
      <c r="C431" s="2" t="str">
        <f>IF(slip!D433&lt;&gt;"",slip!D433,"")</f>
        <v/>
      </c>
      <c r="D431" s="63" t="str">
        <f>IF(slip!E433&lt;&gt;"",slip!E433,"")</f>
        <v/>
      </c>
      <c r="E431" s="2" t="str">
        <f>IF(slip!F433&lt;&gt;"",slip!F433,"")</f>
        <v/>
      </c>
    </row>
    <row r="432" spans="1:5" x14ac:dyDescent="0.25">
      <c r="A432" s="2" t="str">
        <f>IF(slip!B434&lt;&gt;"",slip!A434,"")</f>
        <v/>
      </c>
      <c r="B432" s="2" t="str">
        <f>IF(slip!B434&lt;&gt;"",slip!B434,"")</f>
        <v/>
      </c>
      <c r="C432" s="2" t="str">
        <f>IF(slip!D434&lt;&gt;"",slip!D434,"")</f>
        <v/>
      </c>
      <c r="D432" s="63" t="str">
        <f>IF(slip!E434&lt;&gt;"",slip!E434,"")</f>
        <v/>
      </c>
      <c r="E432" s="2" t="str">
        <f>IF(slip!F434&lt;&gt;"",slip!F434,"")</f>
        <v/>
      </c>
    </row>
    <row r="433" spans="1:5" x14ac:dyDescent="0.25">
      <c r="A433" s="2" t="str">
        <f>IF(slip!B435&lt;&gt;"",slip!A435,"")</f>
        <v/>
      </c>
      <c r="B433" s="2" t="str">
        <f>IF(slip!B435&lt;&gt;"",slip!B435,"")</f>
        <v/>
      </c>
      <c r="C433" s="2" t="str">
        <f>IF(slip!D435&lt;&gt;"",slip!D435,"")</f>
        <v/>
      </c>
      <c r="D433" s="63" t="str">
        <f>IF(slip!E435&lt;&gt;"",slip!E435,"")</f>
        <v/>
      </c>
      <c r="E433" s="2" t="str">
        <f>IF(slip!F435&lt;&gt;"",slip!F435,"")</f>
        <v/>
      </c>
    </row>
    <row r="434" spans="1:5" x14ac:dyDescent="0.25">
      <c r="A434" s="2" t="str">
        <f>IF(slip!B436&lt;&gt;"",slip!A436,"")</f>
        <v/>
      </c>
      <c r="B434" s="2" t="str">
        <f>IF(slip!B436&lt;&gt;"",slip!B436,"")</f>
        <v/>
      </c>
      <c r="C434" s="2" t="str">
        <f>IF(slip!D436&lt;&gt;"",slip!D436,"")</f>
        <v/>
      </c>
      <c r="D434" s="63" t="str">
        <f>IF(slip!E436&lt;&gt;"",slip!E436,"")</f>
        <v/>
      </c>
      <c r="E434" s="2" t="str">
        <f>IF(slip!F436&lt;&gt;"",slip!F436,"")</f>
        <v/>
      </c>
    </row>
    <row r="435" spans="1:5" x14ac:dyDescent="0.25">
      <c r="A435" s="2" t="str">
        <f>IF(slip!B437&lt;&gt;"",slip!A437,"")</f>
        <v/>
      </c>
      <c r="B435" s="2" t="str">
        <f>IF(slip!B437&lt;&gt;"",slip!B437,"")</f>
        <v/>
      </c>
      <c r="C435" s="2" t="str">
        <f>IF(slip!D437&lt;&gt;"",slip!D437,"")</f>
        <v/>
      </c>
      <c r="D435" s="63" t="str">
        <f>IF(slip!E437&lt;&gt;"",slip!E437,"")</f>
        <v/>
      </c>
      <c r="E435" s="2" t="str">
        <f>IF(slip!F437&lt;&gt;"",slip!F437,"")</f>
        <v/>
      </c>
    </row>
    <row r="436" spans="1:5" x14ac:dyDescent="0.25">
      <c r="A436" s="2" t="str">
        <f>IF(slip!B438&lt;&gt;"",slip!A438,"")</f>
        <v/>
      </c>
      <c r="B436" s="2" t="str">
        <f>IF(slip!B438&lt;&gt;"",slip!B438,"")</f>
        <v/>
      </c>
      <c r="C436" s="2" t="str">
        <f>IF(slip!D438&lt;&gt;"",slip!D438,"")</f>
        <v/>
      </c>
      <c r="D436" s="63" t="str">
        <f>IF(slip!E438&lt;&gt;"",slip!E438,"")</f>
        <v/>
      </c>
      <c r="E436" s="2" t="str">
        <f>IF(slip!F438&lt;&gt;"",slip!F438,"")</f>
        <v/>
      </c>
    </row>
    <row r="437" spans="1:5" x14ac:dyDescent="0.25">
      <c r="A437" s="2" t="str">
        <f>IF(slip!B439&lt;&gt;"",slip!A439,"")</f>
        <v/>
      </c>
      <c r="B437" s="2" t="str">
        <f>IF(slip!B439&lt;&gt;"",slip!B439,"")</f>
        <v/>
      </c>
      <c r="C437" s="2" t="str">
        <f>IF(slip!D439&lt;&gt;"",slip!D439,"")</f>
        <v/>
      </c>
      <c r="D437" s="63" t="str">
        <f>IF(slip!E439&lt;&gt;"",slip!E439,"")</f>
        <v/>
      </c>
      <c r="E437" s="2" t="str">
        <f>IF(slip!F439&lt;&gt;"",slip!F439,"")</f>
        <v/>
      </c>
    </row>
    <row r="438" spans="1:5" x14ac:dyDescent="0.25">
      <c r="A438" s="2" t="str">
        <f>IF(slip!B440&lt;&gt;"",slip!A440,"")</f>
        <v/>
      </c>
      <c r="B438" s="2" t="str">
        <f>IF(slip!B440&lt;&gt;"",slip!B440,"")</f>
        <v/>
      </c>
      <c r="C438" s="2" t="str">
        <f>IF(slip!D440&lt;&gt;"",slip!D440,"")</f>
        <v/>
      </c>
      <c r="D438" s="63" t="str">
        <f>IF(slip!E440&lt;&gt;"",slip!E440,"")</f>
        <v/>
      </c>
      <c r="E438" s="2" t="str">
        <f>IF(slip!F440&lt;&gt;"",slip!F440,"")</f>
        <v/>
      </c>
    </row>
    <row r="439" spans="1:5" x14ac:dyDescent="0.25">
      <c r="A439" s="2" t="str">
        <f>IF(slip!B441&lt;&gt;"",slip!A441,"")</f>
        <v/>
      </c>
      <c r="B439" s="2" t="str">
        <f>IF(slip!B441&lt;&gt;"",slip!B441,"")</f>
        <v/>
      </c>
      <c r="C439" s="2" t="str">
        <f>IF(slip!D441&lt;&gt;"",slip!D441,"")</f>
        <v/>
      </c>
      <c r="D439" s="63" t="str">
        <f>IF(slip!E441&lt;&gt;"",slip!E441,"")</f>
        <v/>
      </c>
      <c r="E439" s="2" t="str">
        <f>IF(slip!F441&lt;&gt;"",slip!F441,"")</f>
        <v/>
      </c>
    </row>
    <row r="440" spans="1:5" x14ac:dyDescent="0.25">
      <c r="A440" s="2" t="str">
        <f>IF(slip!B442&lt;&gt;"",slip!A442,"")</f>
        <v/>
      </c>
      <c r="B440" s="2" t="str">
        <f>IF(slip!B442&lt;&gt;"",slip!B442,"")</f>
        <v/>
      </c>
      <c r="C440" s="2" t="str">
        <f>IF(slip!D442&lt;&gt;"",slip!D442,"")</f>
        <v/>
      </c>
      <c r="D440" s="63" t="str">
        <f>IF(slip!E442&lt;&gt;"",slip!E442,"")</f>
        <v/>
      </c>
      <c r="E440" s="2" t="str">
        <f>IF(slip!F442&lt;&gt;"",slip!F442,"")</f>
        <v/>
      </c>
    </row>
    <row r="441" spans="1:5" x14ac:dyDescent="0.25">
      <c r="A441" s="2" t="str">
        <f>IF(slip!B443&lt;&gt;"",slip!A443,"")</f>
        <v/>
      </c>
      <c r="B441" s="2" t="str">
        <f>IF(slip!B443&lt;&gt;"",slip!B443,"")</f>
        <v/>
      </c>
      <c r="C441" s="2" t="str">
        <f>IF(slip!D443&lt;&gt;"",slip!D443,"")</f>
        <v/>
      </c>
      <c r="D441" s="63" t="str">
        <f>IF(slip!E443&lt;&gt;"",slip!E443,"")</f>
        <v/>
      </c>
      <c r="E441" s="2" t="str">
        <f>IF(slip!F443&lt;&gt;"",slip!F443,"")</f>
        <v/>
      </c>
    </row>
    <row r="442" spans="1:5" x14ac:dyDescent="0.25">
      <c r="A442" s="2" t="str">
        <f>IF(slip!B444&lt;&gt;"",slip!A444,"")</f>
        <v/>
      </c>
      <c r="B442" s="2" t="str">
        <f>IF(slip!B444&lt;&gt;"",slip!B444,"")</f>
        <v/>
      </c>
      <c r="C442" s="2" t="str">
        <f>IF(slip!D444&lt;&gt;"",slip!D444,"")</f>
        <v/>
      </c>
      <c r="D442" s="63" t="str">
        <f>IF(slip!E444&lt;&gt;"",slip!E444,"")</f>
        <v/>
      </c>
      <c r="E442" s="2" t="str">
        <f>IF(slip!F444&lt;&gt;"",slip!F444,"")</f>
        <v/>
      </c>
    </row>
    <row r="443" spans="1:5" x14ac:dyDescent="0.25">
      <c r="A443" s="2" t="str">
        <f>IF(slip!B445&lt;&gt;"",slip!A445,"")</f>
        <v/>
      </c>
      <c r="B443" s="2" t="str">
        <f>IF(slip!B445&lt;&gt;"",slip!B445,"")</f>
        <v/>
      </c>
      <c r="C443" s="2" t="str">
        <f>IF(slip!D445&lt;&gt;"",slip!D445,"")</f>
        <v/>
      </c>
      <c r="D443" s="63" t="str">
        <f>IF(slip!E445&lt;&gt;"",slip!E445,"")</f>
        <v/>
      </c>
      <c r="E443" s="2" t="str">
        <f>IF(slip!F445&lt;&gt;"",slip!F445,"")</f>
        <v/>
      </c>
    </row>
    <row r="444" spans="1:5" x14ac:dyDescent="0.25">
      <c r="A444" s="2" t="str">
        <f>IF(slip!B446&lt;&gt;"",slip!A446,"")</f>
        <v/>
      </c>
      <c r="B444" s="2" t="str">
        <f>IF(slip!B446&lt;&gt;"",slip!B446,"")</f>
        <v/>
      </c>
      <c r="C444" s="2" t="str">
        <f>IF(slip!D446&lt;&gt;"",slip!D446,"")</f>
        <v/>
      </c>
      <c r="D444" s="63" t="str">
        <f>IF(slip!E446&lt;&gt;"",slip!E446,"")</f>
        <v/>
      </c>
      <c r="E444" s="2" t="str">
        <f>IF(slip!F446&lt;&gt;"",slip!F446,"")</f>
        <v/>
      </c>
    </row>
    <row r="445" spans="1:5" x14ac:dyDescent="0.25">
      <c r="A445" s="2" t="str">
        <f>IF(slip!B447&lt;&gt;"",slip!A447,"")</f>
        <v/>
      </c>
      <c r="B445" s="2" t="str">
        <f>IF(slip!B447&lt;&gt;"",slip!B447,"")</f>
        <v/>
      </c>
      <c r="C445" s="2" t="str">
        <f>IF(slip!D447&lt;&gt;"",slip!D447,"")</f>
        <v/>
      </c>
      <c r="D445" s="63" t="str">
        <f>IF(slip!E447&lt;&gt;"",slip!E447,"")</f>
        <v/>
      </c>
      <c r="E445" s="2" t="str">
        <f>IF(slip!F447&lt;&gt;"",slip!F447,"")</f>
        <v/>
      </c>
    </row>
    <row r="446" spans="1:5" x14ac:dyDescent="0.25">
      <c r="A446" s="2" t="str">
        <f>IF(slip!B448&lt;&gt;"",slip!A448,"")</f>
        <v/>
      </c>
      <c r="B446" s="2" t="str">
        <f>IF(slip!B448&lt;&gt;"",slip!B448,"")</f>
        <v/>
      </c>
      <c r="C446" s="2" t="str">
        <f>IF(slip!D448&lt;&gt;"",slip!D448,"")</f>
        <v/>
      </c>
      <c r="D446" s="63" t="str">
        <f>IF(slip!E448&lt;&gt;"",slip!E448,"")</f>
        <v/>
      </c>
      <c r="E446" s="2" t="str">
        <f>IF(slip!F448&lt;&gt;"",slip!F448,"")</f>
        <v/>
      </c>
    </row>
    <row r="447" spans="1:5" x14ac:dyDescent="0.25">
      <c r="A447" s="2" t="str">
        <f>IF(slip!B449&lt;&gt;"",slip!A449,"")</f>
        <v/>
      </c>
      <c r="B447" s="2" t="str">
        <f>IF(slip!B449&lt;&gt;"",slip!B449,"")</f>
        <v/>
      </c>
      <c r="C447" s="2" t="str">
        <f>IF(slip!D449&lt;&gt;"",slip!D449,"")</f>
        <v/>
      </c>
      <c r="D447" s="63" t="str">
        <f>IF(slip!E449&lt;&gt;"",slip!E449,"")</f>
        <v/>
      </c>
      <c r="E447" s="2" t="str">
        <f>IF(slip!F449&lt;&gt;"",slip!F449,"")</f>
        <v/>
      </c>
    </row>
    <row r="448" spans="1:5" x14ac:dyDescent="0.25">
      <c r="A448" s="2" t="str">
        <f>IF(slip!B450&lt;&gt;"",slip!A450,"")</f>
        <v/>
      </c>
      <c r="B448" s="2" t="str">
        <f>IF(slip!B450&lt;&gt;"",slip!B450,"")</f>
        <v/>
      </c>
      <c r="C448" s="2" t="str">
        <f>IF(slip!D450&lt;&gt;"",slip!D450,"")</f>
        <v/>
      </c>
      <c r="D448" s="63" t="str">
        <f>IF(slip!E450&lt;&gt;"",slip!E450,"")</f>
        <v/>
      </c>
      <c r="E448" s="2" t="str">
        <f>IF(slip!F450&lt;&gt;"",slip!F450,"")</f>
        <v/>
      </c>
    </row>
    <row r="449" spans="1:5" x14ac:dyDescent="0.25">
      <c r="A449" s="2" t="str">
        <f>IF(slip!B451&lt;&gt;"",slip!A451,"")</f>
        <v/>
      </c>
      <c r="B449" s="2" t="str">
        <f>IF(slip!B451&lt;&gt;"",slip!B451,"")</f>
        <v/>
      </c>
      <c r="C449" s="2" t="str">
        <f>IF(slip!D451&lt;&gt;"",slip!D451,"")</f>
        <v/>
      </c>
      <c r="D449" s="63" t="str">
        <f>IF(slip!E451&lt;&gt;"",slip!E451,"")</f>
        <v/>
      </c>
      <c r="E449" s="2" t="str">
        <f>IF(slip!F451&lt;&gt;"",slip!F451,"")</f>
        <v/>
      </c>
    </row>
    <row r="450" spans="1:5" x14ac:dyDescent="0.25">
      <c r="A450" s="2" t="str">
        <f>IF(slip!B452&lt;&gt;"",slip!A452,"")</f>
        <v/>
      </c>
      <c r="B450" s="2" t="str">
        <f>IF(slip!B452&lt;&gt;"",slip!B452,"")</f>
        <v/>
      </c>
      <c r="C450" s="2" t="str">
        <f>IF(slip!D452&lt;&gt;"",slip!D452,"")</f>
        <v/>
      </c>
      <c r="D450" s="63" t="str">
        <f>IF(slip!E452&lt;&gt;"",slip!E452,"")</f>
        <v/>
      </c>
      <c r="E450" s="2" t="str">
        <f>IF(slip!F452&lt;&gt;"",slip!F452,"")</f>
        <v/>
      </c>
    </row>
    <row r="451" spans="1:5" x14ac:dyDescent="0.25">
      <c r="A451" s="2" t="str">
        <f>IF(slip!B453&lt;&gt;"",slip!A453,"")</f>
        <v/>
      </c>
      <c r="B451" s="2" t="str">
        <f>IF(slip!B453&lt;&gt;"",slip!B453,"")</f>
        <v/>
      </c>
      <c r="C451" s="2" t="str">
        <f>IF(slip!D453&lt;&gt;"",slip!D453,"")</f>
        <v/>
      </c>
      <c r="D451" s="63" t="str">
        <f>IF(slip!E453&lt;&gt;"",slip!E453,"")</f>
        <v/>
      </c>
      <c r="E451" s="2" t="str">
        <f>IF(slip!F453&lt;&gt;"",slip!F453,"")</f>
        <v/>
      </c>
    </row>
    <row r="452" spans="1:5" x14ac:dyDescent="0.25">
      <c r="A452" s="2" t="str">
        <f>IF(slip!B454&lt;&gt;"",slip!A454,"")</f>
        <v/>
      </c>
      <c r="B452" s="2" t="str">
        <f>IF(slip!B454&lt;&gt;"",slip!B454,"")</f>
        <v/>
      </c>
      <c r="C452" s="2" t="str">
        <f>IF(slip!D454&lt;&gt;"",slip!D454,"")</f>
        <v/>
      </c>
      <c r="D452" s="63" t="str">
        <f>IF(slip!E454&lt;&gt;"",slip!E454,"")</f>
        <v/>
      </c>
      <c r="E452" s="2" t="str">
        <f>IF(slip!F454&lt;&gt;"",slip!F454,"")</f>
        <v/>
      </c>
    </row>
    <row r="453" spans="1:5" x14ac:dyDescent="0.25">
      <c r="A453" s="2" t="str">
        <f>IF(slip!B455&lt;&gt;"",slip!A455,"")</f>
        <v/>
      </c>
      <c r="B453" s="2" t="str">
        <f>IF(slip!B455&lt;&gt;"",slip!B455,"")</f>
        <v/>
      </c>
      <c r="C453" s="2" t="str">
        <f>IF(slip!D455&lt;&gt;"",slip!D455,"")</f>
        <v/>
      </c>
      <c r="D453" s="63" t="str">
        <f>IF(slip!E455&lt;&gt;"",slip!E455,"")</f>
        <v/>
      </c>
      <c r="E453" s="2" t="str">
        <f>IF(slip!F455&lt;&gt;"",slip!F455,"")</f>
        <v/>
      </c>
    </row>
    <row r="454" spans="1:5" x14ac:dyDescent="0.25">
      <c r="A454" s="2" t="str">
        <f>IF(slip!B456&lt;&gt;"",slip!A456,"")</f>
        <v/>
      </c>
      <c r="B454" s="2" t="str">
        <f>IF(slip!B456&lt;&gt;"",slip!B456,"")</f>
        <v/>
      </c>
      <c r="C454" s="2" t="str">
        <f>IF(slip!D456&lt;&gt;"",slip!D456,"")</f>
        <v/>
      </c>
      <c r="D454" s="63" t="str">
        <f>IF(slip!E456&lt;&gt;"",slip!E456,"")</f>
        <v/>
      </c>
      <c r="E454" s="2" t="str">
        <f>IF(slip!F456&lt;&gt;"",slip!F456,"")</f>
        <v/>
      </c>
    </row>
    <row r="455" spans="1:5" x14ac:dyDescent="0.25">
      <c r="A455" s="2" t="str">
        <f>IF(slip!B457&lt;&gt;"",slip!A457,"")</f>
        <v/>
      </c>
      <c r="B455" s="2" t="str">
        <f>IF(slip!B457&lt;&gt;"",slip!B457,"")</f>
        <v/>
      </c>
      <c r="C455" s="2" t="str">
        <f>IF(slip!D457&lt;&gt;"",slip!D457,"")</f>
        <v/>
      </c>
      <c r="D455" s="63" t="str">
        <f>IF(slip!E457&lt;&gt;"",slip!E457,"")</f>
        <v/>
      </c>
      <c r="E455" s="2" t="str">
        <f>IF(slip!F457&lt;&gt;"",slip!F457,"")</f>
        <v/>
      </c>
    </row>
    <row r="456" spans="1:5" x14ac:dyDescent="0.25">
      <c r="A456" s="2" t="str">
        <f>IF(slip!B458&lt;&gt;"",slip!A458,"")</f>
        <v/>
      </c>
      <c r="B456" s="2" t="str">
        <f>IF(slip!B458&lt;&gt;"",slip!B458,"")</f>
        <v/>
      </c>
      <c r="C456" s="2" t="str">
        <f>IF(slip!D458&lt;&gt;"",slip!D458,"")</f>
        <v/>
      </c>
      <c r="D456" s="63" t="str">
        <f>IF(slip!E458&lt;&gt;"",slip!E458,"")</f>
        <v/>
      </c>
      <c r="E456" s="2" t="str">
        <f>IF(slip!F458&lt;&gt;"",slip!F458,"")</f>
        <v/>
      </c>
    </row>
    <row r="457" spans="1:5" x14ac:dyDescent="0.25">
      <c r="A457" s="2" t="str">
        <f>IF(slip!B459&lt;&gt;"",slip!A459,"")</f>
        <v/>
      </c>
      <c r="B457" s="2" t="str">
        <f>IF(slip!B459&lt;&gt;"",slip!B459,"")</f>
        <v/>
      </c>
      <c r="C457" s="2" t="str">
        <f>IF(slip!D459&lt;&gt;"",slip!D459,"")</f>
        <v/>
      </c>
      <c r="D457" s="63" t="str">
        <f>IF(slip!E459&lt;&gt;"",slip!E459,"")</f>
        <v/>
      </c>
      <c r="E457" s="2" t="str">
        <f>IF(slip!F459&lt;&gt;"",slip!F459,"")</f>
        <v/>
      </c>
    </row>
    <row r="458" spans="1:5" x14ac:dyDescent="0.25">
      <c r="A458" s="2" t="str">
        <f>IF(slip!B460&lt;&gt;"",slip!A460,"")</f>
        <v/>
      </c>
      <c r="B458" s="2" t="str">
        <f>IF(slip!B460&lt;&gt;"",slip!B460,"")</f>
        <v/>
      </c>
      <c r="C458" s="2" t="str">
        <f>IF(slip!D460&lt;&gt;"",slip!D460,"")</f>
        <v/>
      </c>
      <c r="D458" s="63" t="str">
        <f>IF(slip!E460&lt;&gt;"",slip!E460,"")</f>
        <v/>
      </c>
      <c r="E458" s="2" t="str">
        <f>IF(slip!F460&lt;&gt;"",slip!F460,"")</f>
        <v/>
      </c>
    </row>
    <row r="459" spans="1:5" x14ac:dyDescent="0.25">
      <c r="A459" s="2" t="str">
        <f>IF(slip!B461&lt;&gt;"",slip!A461,"")</f>
        <v/>
      </c>
      <c r="B459" s="2" t="str">
        <f>IF(slip!B461&lt;&gt;"",slip!B461,"")</f>
        <v/>
      </c>
      <c r="C459" s="2" t="str">
        <f>IF(slip!D461&lt;&gt;"",slip!D461,"")</f>
        <v/>
      </c>
      <c r="D459" s="63" t="str">
        <f>IF(slip!E461&lt;&gt;"",slip!E461,"")</f>
        <v/>
      </c>
      <c r="E459" s="2" t="str">
        <f>IF(slip!F461&lt;&gt;"",slip!F461,"")</f>
        <v/>
      </c>
    </row>
    <row r="460" spans="1:5" x14ac:dyDescent="0.25">
      <c r="A460" s="2" t="str">
        <f>IF(slip!B462&lt;&gt;"",slip!A462,"")</f>
        <v/>
      </c>
      <c r="B460" s="2" t="str">
        <f>IF(slip!B462&lt;&gt;"",slip!B462,"")</f>
        <v/>
      </c>
      <c r="C460" s="2" t="str">
        <f>IF(slip!D462&lt;&gt;"",slip!D462,"")</f>
        <v/>
      </c>
      <c r="D460" s="63" t="str">
        <f>IF(slip!E462&lt;&gt;"",slip!E462,"")</f>
        <v/>
      </c>
      <c r="E460" s="2" t="str">
        <f>IF(slip!F462&lt;&gt;"",slip!F462,"")</f>
        <v/>
      </c>
    </row>
    <row r="461" spans="1:5" x14ac:dyDescent="0.25">
      <c r="A461" s="2" t="str">
        <f>IF(slip!B463&lt;&gt;"",slip!A463,"")</f>
        <v/>
      </c>
      <c r="B461" s="2" t="str">
        <f>IF(slip!B463&lt;&gt;"",slip!B463,"")</f>
        <v/>
      </c>
      <c r="C461" s="2" t="str">
        <f>IF(slip!D463&lt;&gt;"",slip!D463,"")</f>
        <v/>
      </c>
      <c r="D461" s="63" t="str">
        <f>IF(slip!E463&lt;&gt;"",slip!E463,"")</f>
        <v/>
      </c>
      <c r="E461" s="2" t="str">
        <f>IF(slip!F463&lt;&gt;"",slip!F463,"")</f>
        <v/>
      </c>
    </row>
    <row r="462" spans="1:5" x14ac:dyDescent="0.25">
      <c r="A462" s="2" t="str">
        <f>IF(slip!B464&lt;&gt;"",slip!A464,"")</f>
        <v/>
      </c>
      <c r="B462" s="2" t="str">
        <f>IF(slip!B464&lt;&gt;"",slip!B464,"")</f>
        <v/>
      </c>
      <c r="C462" s="2" t="str">
        <f>IF(slip!D464&lt;&gt;"",slip!D464,"")</f>
        <v/>
      </c>
      <c r="D462" s="63" t="str">
        <f>IF(slip!E464&lt;&gt;"",slip!E464,"")</f>
        <v/>
      </c>
      <c r="E462" s="2" t="str">
        <f>IF(slip!F464&lt;&gt;"",slip!F464,"")</f>
        <v/>
      </c>
    </row>
    <row r="463" spans="1:5" x14ac:dyDescent="0.25">
      <c r="A463" s="2" t="str">
        <f>IF(slip!B465&lt;&gt;"",slip!A465,"")</f>
        <v/>
      </c>
      <c r="B463" s="2" t="str">
        <f>IF(slip!B465&lt;&gt;"",slip!B465,"")</f>
        <v/>
      </c>
      <c r="C463" s="2" t="str">
        <f>IF(slip!D465&lt;&gt;"",slip!D465,"")</f>
        <v/>
      </c>
      <c r="D463" s="63" t="str">
        <f>IF(slip!E465&lt;&gt;"",slip!E465,"")</f>
        <v/>
      </c>
      <c r="E463" s="2" t="str">
        <f>IF(slip!F465&lt;&gt;"",slip!F465,"")</f>
        <v/>
      </c>
    </row>
    <row r="464" spans="1:5" x14ac:dyDescent="0.25">
      <c r="A464" s="2" t="str">
        <f>IF(slip!B466&lt;&gt;"",slip!A466,"")</f>
        <v/>
      </c>
      <c r="B464" s="2" t="str">
        <f>IF(slip!B466&lt;&gt;"",slip!B466,"")</f>
        <v/>
      </c>
      <c r="C464" s="2" t="str">
        <f>IF(slip!D466&lt;&gt;"",slip!D466,"")</f>
        <v/>
      </c>
      <c r="D464" s="63" t="str">
        <f>IF(slip!E466&lt;&gt;"",slip!E466,"")</f>
        <v/>
      </c>
      <c r="E464" s="2" t="str">
        <f>IF(slip!F466&lt;&gt;"",slip!F466,"")</f>
        <v/>
      </c>
    </row>
    <row r="465" spans="1:5" x14ac:dyDescent="0.25">
      <c r="A465" s="2" t="str">
        <f>IF(slip!B467&lt;&gt;"",slip!A467,"")</f>
        <v/>
      </c>
      <c r="B465" s="2" t="str">
        <f>IF(slip!B467&lt;&gt;"",slip!B467,"")</f>
        <v/>
      </c>
      <c r="C465" s="2" t="str">
        <f>IF(slip!D467&lt;&gt;"",slip!D467,"")</f>
        <v/>
      </c>
      <c r="D465" s="63" t="str">
        <f>IF(slip!E467&lt;&gt;"",slip!E467,"")</f>
        <v/>
      </c>
      <c r="E465" s="2" t="str">
        <f>IF(slip!F467&lt;&gt;"",slip!F467,"")</f>
        <v/>
      </c>
    </row>
    <row r="466" spans="1:5" x14ac:dyDescent="0.25">
      <c r="A466" s="2" t="str">
        <f>IF(slip!B468&lt;&gt;"",slip!A468,"")</f>
        <v/>
      </c>
      <c r="B466" s="2" t="str">
        <f>IF(slip!B468&lt;&gt;"",slip!B468,"")</f>
        <v/>
      </c>
      <c r="C466" s="2" t="str">
        <f>IF(slip!D468&lt;&gt;"",slip!D468,"")</f>
        <v/>
      </c>
      <c r="D466" s="63" t="str">
        <f>IF(slip!E468&lt;&gt;"",slip!E468,"")</f>
        <v/>
      </c>
      <c r="E466" s="2" t="str">
        <f>IF(slip!F468&lt;&gt;"",slip!F468,"")</f>
        <v/>
      </c>
    </row>
    <row r="467" spans="1:5" x14ac:dyDescent="0.25">
      <c r="A467" s="2" t="str">
        <f>IF(slip!B469&lt;&gt;"",slip!A469,"")</f>
        <v/>
      </c>
      <c r="B467" s="2" t="str">
        <f>IF(slip!B469&lt;&gt;"",slip!B469,"")</f>
        <v/>
      </c>
      <c r="C467" s="2" t="str">
        <f>IF(slip!D469&lt;&gt;"",slip!D469,"")</f>
        <v/>
      </c>
      <c r="D467" s="63" t="str">
        <f>IF(slip!E469&lt;&gt;"",slip!E469,"")</f>
        <v/>
      </c>
      <c r="E467" s="2" t="str">
        <f>IF(slip!F469&lt;&gt;"",slip!F469,"")</f>
        <v/>
      </c>
    </row>
    <row r="468" spans="1:5" x14ac:dyDescent="0.25">
      <c r="A468" s="2" t="str">
        <f>IF(slip!B470&lt;&gt;"",slip!A470,"")</f>
        <v/>
      </c>
      <c r="B468" s="2" t="str">
        <f>IF(slip!B470&lt;&gt;"",slip!B470,"")</f>
        <v/>
      </c>
      <c r="C468" s="2" t="str">
        <f>IF(slip!D470&lt;&gt;"",slip!D470,"")</f>
        <v/>
      </c>
      <c r="D468" s="63" t="str">
        <f>IF(slip!E470&lt;&gt;"",slip!E470,"")</f>
        <v/>
      </c>
      <c r="E468" s="2" t="str">
        <f>IF(slip!F470&lt;&gt;"",slip!F470,"")</f>
        <v/>
      </c>
    </row>
    <row r="469" spans="1:5" x14ac:dyDescent="0.25">
      <c r="A469" s="2" t="str">
        <f>IF(slip!B471&lt;&gt;"",slip!A471,"")</f>
        <v/>
      </c>
      <c r="B469" s="2" t="str">
        <f>IF(slip!B471&lt;&gt;"",slip!B471,"")</f>
        <v/>
      </c>
      <c r="C469" s="2" t="str">
        <f>IF(slip!D471&lt;&gt;"",slip!D471,"")</f>
        <v/>
      </c>
      <c r="D469" s="63" t="str">
        <f>IF(slip!E471&lt;&gt;"",slip!E471,"")</f>
        <v/>
      </c>
      <c r="E469" s="2" t="str">
        <f>IF(slip!F471&lt;&gt;"",slip!F471,"")</f>
        <v/>
      </c>
    </row>
    <row r="470" spans="1:5" x14ac:dyDescent="0.25">
      <c r="A470" s="2" t="str">
        <f>IF(slip!B472&lt;&gt;"",slip!A472,"")</f>
        <v/>
      </c>
      <c r="B470" s="2" t="str">
        <f>IF(slip!B472&lt;&gt;"",slip!B472,"")</f>
        <v/>
      </c>
      <c r="C470" s="2" t="str">
        <f>IF(slip!D472&lt;&gt;"",slip!D472,"")</f>
        <v/>
      </c>
      <c r="D470" s="63" t="str">
        <f>IF(slip!E472&lt;&gt;"",slip!E472,"")</f>
        <v/>
      </c>
      <c r="E470" s="2" t="str">
        <f>IF(slip!F472&lt;&gt;"",slip!F472,"")</f>
        <v/>
      </c>
    </row>
    <row r="471" spans="1:5" x14ac:dyDescent="0.25">
      <c r="A471" s="2" t="str">
        <f>IF(slip!B473&lt;&gt;"",slip!A473,"")</f>
        <v/>
      </c>
      <c r="B471" s="2" t="str">
        <f>IF(slip!B473&lt;&gt;"",slip!B473,"")</f>
        <v/>
      </c>
      <c r="C471" s="2" t="str">
        <f>IF(slip!D473&lt;&gt;"",slip!D473,"")</f>
        <v/>
      </c>
      <c r="D471" s="63" t="str">
        <f>IF(slip!E473&lt;&gt;"",slip!E473,"")</f>
        <v/>
      </c>
      <c r="E471" s="2" t="str">
        <f>IF(slip!F473&lt;&gt;"",slip!F473,"")</f>
        <v/>
      </c>
    </row>
    <row r="472" spans="1:5" x14ac:dyDescent="0.25">
      <c r="A472" s="2" t="str">
        <f>IF(slip!B474&lt;&gt;"",slip!A474,"")</f>
        <v/>
      </c>
      <c r="B472" s="2" t="str">
        <f>IF(slip!B474&lt;&gt;"",slip!B474,"")</f>
        <v/>
      </c>
      <c r="C472" s="2" t="str">
        <f>IF(slip!D474&lt;&gt;"",slip!D474,"")</f>
        <v/>
      </c>
      <c r="D472" s="63" t="str">
        <f>IF(slip!E474&lt;&gt;"",slip!E474,"")</f>
        <v/>
      </c>
      <c r="E472" s="2" t="str">
        <f>IF(slip!F474&lt;&gt;"",slip!F474,"")</f>
        <v/>
      </c>
    </row>
    <row r="473" spans="1:5" x14ac:dyDescent="0.25">
      <c r="A473" s="2" t="str">
        <f>IF(slip!B475&lt;&gt;"",slip!A475,"")</f>
        <v/>
      </c>
      <c r="B473" s="2" t="str">
        <f>IF(slip!B475&lt;&gt;"",slip!B475,"")</f>
        <v/>
      </c>
      <c r="C473" s="2" t="str">
        <f>IF(slip!D475&lt;&gt;"",slip!D475,"")</f>
        <v/>
      </c>
      <c r="D473" s="63" t="str">
        <f>IF(slip!E475&lt;&gt;"",slip!E475,"")</f>
        <v/>
      </c>
      <c r="E473" s="2" t="str">
        <f>IF(slip!F475&lt;&gt;"",slip!F475,"")</f>
        <v/>
      </c>
    </row>
    <row r="474" spans="1:5" x14ac:dyDescent="0.25">
      <c r="A474" s="2" t="str">
        <f>IF(slip!B476&lt;&gt;"",slip!A476,"")</f>
        <v/>
      </c>
      <c r="B474" s="2" t="str">
        <f>IF(slip!B476&lt;&gt;"",slip!B476,"")</f>
        <v/>
      </c>
      <c r="C474" s="2" t="str">
        <f>IF(slip!D476&lt;&gt;"",slip!D476,"")</f>
        <v/>
      </c>
      <c r="D474" s="63" t="str">
        <f>IF(slip!E476&lt;&gt;"",slip!E476,"")</f>
        <v/>
      </c>
      <c r="E474" s="2" t="str">
        <f>IF(slip!F476&lt;&gt;"",slip!F476,"")</f>
        <v/>
      </c>
    </row>
    <row r="475" spans="1:5" x14ac:dyDescent="0.25">
      <c r="A475" s="2" t="str">
        <f>IF(slip!B477&lt;&gt;"",slip!A477,"")</f>
        <v/>
      </c>
      <c r="B475" s="2" t="str">
        <f>IF(slip!B477&lt;&gt;"",slip!B477,"")</f>
        <v/>
      </c>
      <c r="C475" s="2" t="str">
        <f>IF(slip!D477&lt;&gt;"",slip!D477,"")</f>
        <v/>
      </c>
      <c r="D475" s="63" t="str">
        <f>IF(slip!E477&lt;&gt;"",slip!E477,"")</f>
        <v/>
      </c>
      <c r="E475" s="2" t="str">
        <f>IF(slip!F477&lt;&gt;"",slip!F477,"")</f>
        <v/>
      </c>
    </row>
    <row r="476" spans="1:5" x14ac:dyDescent="0.25">
      <c r="A476" s="2" t="str">
        <f>IF(slip!B478&lt;&gt;"",slip!A478,"")</f>
        <v/>
      </c>
      <c r="B476" s="2" t="str">
        <f>IF(slip!B478&lt;&gt;"",slip!B478,"")</f>
        <v/>
      </c>
      <c r="C476" s="2" t="str">
        <f>IF(slip!D478&lt;&gt;"",slip!D478,"")</f>
        <v/>
      </c>
      <c r="D476" s="63" t="str">
        <f>IF(slip!E478&lt;&gt;"",slip!E478,"")</f>
        <v/>
      </c>
      <c r="E476" s="2" t="str">
        <f>IF(slip!F478&lt;&gt;"",slip!F478,"")</f>
        <v/>
      </c>
    </row>
    <row r="477" spans="1:5" x14ac:dyDescent="0.25">
      <c r="A477" s="2" t="str">
        <f>IF(slip!B479&lt;&gt;"",slip!A479,"")</f>
        <v/>
      </c>
      <c r="B477" s="2" t="str">
        <f>IF(slip!B479&lt;&gt;"",slip!B479,"")</f>
        <v/>
      </c>
      <c r="C477" s="2" t="str">
        <f>IF(slip!D479&lt;&gt;"",slip!D479,"")</f>
        <v/>
      </c>
      <c r="D477" s="63" t="str">
        <f>IF(slip!E479&lt;&gt;"",slip!E479,"")</f>
        <v/>
      </c>
      <c r="E477" s="2" t="str">
        <f>IF(slip!F479&lt;&gt;"",slip!F479,"")</f>
        <v/>
      </c>
    </row>
    <row r="478" spans="1:5" x14ac:dyDescent="0.25">
      <c r="A478" s="2" t="str">
        <f>IF(slip!B480&lt;&gt;"",slip!A480,"")</f>
        <v/>
      </c>
      <c r="B478" s="2" t="str">
        <f>IF(slip!B480&lt;&gt;"",slip!B480,"")</f>
        <v/>
      </c>
      <c r="C478" s="2" t="str">
        <f>IF(slip!D480&lt;&gt;"",slip!D480,"")</f>
        <v/>
      </c>
      <c r="D478" s="63" t="str">
        <f>IF(slip!E480&lt;&gt;"",slip!E480,"")</f>
        <v/>
      </c>
      <c r="E478" s="2" t="str">
        <f>IF(slip!F480&lt;&gt;"",slip!F480,"")</f>
        <v/>
      </c>
    </row>
    <row r="479" spans="1:5" x14ac:dyDescent="0.25">
      <c r="A479" s="2" t="str">
        <f>IF(slip!B481&lt;&gt;"",slip!A481,"")</f>
        <v/>
      </c>
      <c r="B479" s="2" t="str">
        <f>IF(slip!B481&lt;&gt;"",slip!B481,"")</f>
        <v/>
      </c>
      <c r="C479" s="2" t="str">
        <f>IF(slip!D481&lt;&gt;"",slip!D481,"")</f>
        <v/>
      </c>
      <c r="D479" s="63" t="str">
        <f>IF(slip!E481&lt;&gt;"",slip!E481,"")</f>
        <v/>
      </c>
      <c r="E479" s="2" t="str">
        <f>IF(slip!F481&lt;&gt;"",slip!F481,"")</f>
        <v/>
      </c>
    </row>
    <row r="480" spans="1:5" x14ac:dyDescent="0.25">
      <c r="A480" s="2" t="str">
        <f>IF(slip!B482&lt;&gt;"",slip!A482,"")</f>
        <v/>
      </c>
      <c r="B480" s="2" t="str">
        <f>IF(slip!B482&lt;&gt;"",slip!B482,"")</f>
        <v/>
      </c>
      <c r="C480" s="2" t="str">
        <f>IF(slip!D482&lt;&gt;"",slip!D482,"")</f>
        <v/>
      </c>
      <c r="D480" s="63" t="str">
        <f>IF(slip!E482&lt;&gt;"",slip!E482,"")</f>
        <v/>
      </c>
      <c r="E480" s="2" t="str">
        <f>IF(slip!F482&lt;&gt;"",slip!F482,"")</f>
        <v/>
      </c>
    </row>
    <row r="481" spans="1:5" x14ac:dyDescent="0.25">
      <c r="A481" s="2" t="str">
        <f>IF(slip!B483&lt;&gt;"",slip!A483,"")</f>
        <v/>
      </c>
      <c r="B481" s="2" t="str">
        <f>IF(slip!B483&lt;&gt;"",slip!B483,"")</f>
        <v/>
      </c>
      <c r="C481" s="2" t="str">
        <f>IF(slip!D483&lt;&gt;"",slip!D483,"")</f>
        <v/>
      </c>
      <c r="D481" s="63" t="str">
        <f>IF(slip!E483&lt;&gt;"",slip!E483,"")</f>
        <v/>
      </c>
      <c r="E481" s="2" t="str">
        <f>IF(slip!F483&lt;&gt;"",slip!F483,"")</f>
        <v/>
      </c>
    </row>
    <row r="482" spans="1:5" x14ac:dyDescent="0.25">
      <c r="A482" s="2" t="str">
        <f>IF(slip!B484&lt;&gt;"",slip!A484,"")</f>
        <v/>
      </c>
      <c r="B482" s="2" t="str">
        <f>IF(slip!B484&lt;&gt;"",slip!B484,"")</f>
        <v/>
      </c>
      <c r="C482" s="2" t="str">
        <f>IF(slip!D484&lt;&gt;"",slip!D484,"")</f>
        <v/>
      </c>
      <c r="D482" s="63" t="str">
        <f>IF(slip!E484&lt;&gt;"",slip!E484,"")</f>
        <v/>
      </c>
      <c r="E482" s="2" t="str">
        <f>IF(slip!F484&lt;&gt;"",slip!F484,"")</f>
        <v/>
      </c>
    </row>
    <row r="483" spans="1:5" x14ac:dyDescent="0.25">
      <c r="A483" s="2" t="str">
        <f>IF(slip!B485&lt;&gt;"",slip!A485,"")</f>
        <v/>
      </c>
      <c r="B483" s="2" t="str">
        <f>IF(slip!B485&lt;&gt;"",slip!B485,"")</f>
        <v/>
      </c>
      <c r="C483" s="2" t="str">
        <f>IF(slip!D485&lt;&gt;"",slip!D485,"")</f>
        <v/>
      </c>
      <c r="D483" s="63" t="str">
        <f>IF(slip!E485&lt;&gt;"",slip!E485,"")</f>
        <v/>
      </c>
      <c r="E483" s="2" t="str">
        <f>IF(slip!F485&lt;&gt;"",slip!F485,"")</f>
        <v/>
      </c>
    </row>
    <row r="484" spans="1:5" x14ac:dyDescent="0.25">
      <c r="A484" s="2" t="str">
        <f>IF(slip!B486&lt;&gt;"",slip!A486,"")</f>
        <v/>
      </c>
      <c r="B484" s="2" t="str">
        <f>IF(slip!B486&lt;&gt;"",slip!B486,"")</f>
        <v/>
      </c>
      <c r="C484" s="2" t="str">
        <f>IF(slip!D486&lt;&gt;"",slip!D486,"")</f>
        <v/>
      </c>
      <c r="D484" s="63" t="str">
        <f>IF(slip!E486&lt;&gt;"",slip!E486,"")</f>
        <v/>
      </c>
      <c r="E484" s="2" t="str">
        <f>IF(slip!F486&lt;&gt;"",slip!F486,"")</f>
        <v/>
      </c>
    </row>
    <row r="485" spans="1:5" x14ac:dyDescent="0.25">
      <c r="A485" s="2" t="str">
        <f>IF(slip!B487&lt;&gt;"",slip!A487,"")</f>
        <v/>
      </c>
      <c r="B485" s="2" t="str">
        <f>IF(slip!B487&lt;&gt;"",slip!B487,"")</f>
        <v/>
      </c>
      <c r="C485" s="2" t="str">
        <f>IF(slip!D487&lt;&gt;"",slip!D487,"")</f>
        <v/>
      </c>
      <c r="D485" s="63" t="str">
        <f>IF(slip!E487&lt;&gt;"",slip!E487,"")</f>
        <v/>
      </c>
      <c r="E485" s="2" t="str">
        <f>IF(slip!F487&lt;&gt;"",slip!F487,"")</f>
        <v/>
      </c>
    </row>
    <row r="486" spans="1:5" x14ac:dyDescent="0.25">
      <c r="A486" s="2" t="str">
        <f>IF(slip!B488&lt;&gt;"",slip!A488,"")</f>
        <v/>
      </c>
      <c r="B486" s="2" t="str">
        <f>IF(slip!B488&lt;&gt;"",slip!B488,"")</f>
        <v/>
      </c>
      <c r="C486" s="2" t="str">
        <f>IF(slip!D488&lt;&gt;"",slip!D488,"")</f>
        <v/>
      </c>
      <c r="D486" s="63" t="str">
        <f>IF(slip!E488&lt;&gt;"",slip!E488,"")</f>
        <v/>
      </c>
      <c r="E486" s="2" t="str">
        <f>IF(slip!F488&lt;&gt;"",slip!F488,"")</f>
        <v/>
      </c>
    </row>
    <row r="487" spans="1:5" x14ac:dyDescent="0.25">
      <c r="A487" s="2" t="str">
        <f>IF(slip!B489&lt;&gt;"",slip!A489,"")</f>
        <v/>
      </c>
      <c r="B487" s="2" t="str">
        <f>IF(slip!B489&lt;&gt;"",slip!B489,"")</f>
        <v/>
      </c>
      <c r="C487" s="2" t="str">
        <f>IF(slip!D489&lt;&gt;"",slip!D489,"")</f>
        <v/>
      </c>
      <c r="D487" s="63" t="str">
        <f>IF(slip!E489&lt;&gt;"",slip!E489,"")</f>
        <v/>
      </c>
      <c r="E487" s="2" t="str">
        <f>IF(slip!F489&lt;&gt;"",slip!F489,"")</f>
        <v/>
      </c>
    </row>
    <row r="488" spans="1:5" x14ac:dyDescent="0.25">
      <c r="A488" s="2" t="str">
        <f>IF(slip!B490&lt;&gt;"",slip!A490,"")</f>
        <v/>
      </c>
      <c r="B488" s="2" t="str">
        <f>IF(slip!B490&lt;&gt;"",slip!B490,"")</f>
        <v/>
      </c>
      <c r="C488" s="2" t="str">
        <f>IF(slip!D490&lt;&gt;"",slip!D490,"")</f>
        <v/>
      </c>
      <c r="D488" s="63" t="str">
        <f>IF(slip!E490&lt;&gt;"",slip!E490,"")</f>
        <v/>
      </c>
      <c r="E488" s="2" t="str">
        <f>IF(slip!F490&lt;&gt;"",slip!F490,"")</f>
        <v/>
      </c>
    </row>
    <row r="489" spans="1:5" x14ac:dyDescent="0.25">
      <c r="A489" s="2" t="str">
        <f>IF(slip!B491&lt;&gt;"",slip!A491,"")</f>
        <v/>
      </c>
      <c r="B489" s="2" t="str">
        <f>IF(slip!B491&lt;&gt;"",slip!B491,"")</f>
        <v/>
      </c>
      <c r="C489" s="2" t="str">
        <f>IF(slip!D491&lt;&gt;"",slip!D491,"")</f>
        <v/>
      </c>
      <c r="D489" s="63" t="str">
        <f>IF(slip!E491&lt;&gt;"",slip!E491,"")</f>
        <v/>
      </c>
      <c r="E489" s="2" t="str">
        <f>IF(slip!F491&lt;&gt;"",slip!F491,"")</f>
        <v/>
      </c>
    </row>
    <row r="490" spans="1:5" x14ac:dyDescent="0.25">
      <c r="A490" s="2" t="str">
        <f>IF(slip!B492&lt;&gt;"",slip!A492,"")</f>
        <v/>
      </c>
      <c r="B490" s="2" t="str">
        <f>IF(slip!B492&lt;&gt;"",slip!B492,"")</f>
        <v/>
      </c>
      <c r="C490" s="2" t="str">
        <f>IF(slip!D492&lt;&gt;"",slip!D492,"")</f>
        <v/>
      </c>
      <c r="D490" s="63" t="str">
        <f>IF(slip!E492&lt;&gt;"",slip!E492,"")</f>
        <v/>
      </c>
      <c r="E490" s="2" t="str">
        <f>IF(slip!F492&lt;&gt;"",slip!F492,"")</f>
        <v/>
      </c>
    </row>
    <row r="491" spans="1:5" x14ac:dyDescent="0.25">
      <c r="A491" s="2" t="str">
        <f>IF(slip!B493&lt;&gt;"",slip!A493,"")</f>
        <v/>
      </c>
      <c r="B491" s="2" t="str">
        <f>IF(slip!B493&lt;&gt;"",slip!B493,"")</f>
        <v/>
      </c>
      <c r="C491" s="2" t="str">
        <f>IF(slip!D493&lt;&gt;"",slip!D493,"")</f>
        <v/>
      </c>
      <c r="D491" s="63" t="str">
        <f>IF(slip!E493&lt;&gt;"",slip!E493,"")</f>
        <v/>
      </c>
      <c r="E491" s="2" t="str">
        <f>IF(slip!F493&lt;&gt;"",slip!F493,"")</f>
        <v/>
      </c>
    </row>
    <row r="492" spans="1:5" x14ac:dyDescent="0.25">
      <c r="A492" s="2" t="str">
        <f>IF(slip!B494&lt;&gt;"",slip!A494,"")</f>
        <v/>
      </c>
      <c r="B492" s="2" t="str">
        <f>IF(slip!B494&lt;&gt;"",slip!B494,"")</f>
        <v/>
      </c>
      <c r="C492" s="2" t="str">
        <f>IF(slip!D494&lt;&gt;"",slip!D494,"")</f>
        <v/>
      </c>
      <c r="D492" s="63" t="str">
        <f>IF(slip!E494&lt;&gt;"",slip!E494,"")</f>
        <v/>
      </c>
      <c r="E492" s="2" t="str">
        <f>IF(slip!F494&lt;&gt;"",slip!F494,"")</f>
        <v/>
      </c>
    </row>
    <row r="493" spans="1:5" x14ac:dyDescent="0.25">
      <c r="A493" s="2" t="str">
        <f>IF(slip!B495&lt;&gt;"",slip!A495,"")</f>
        <v/>
      </c>
      <c r="B493" s="2" t="str">
        <f>IF(slip!B495&lt;&gt;"",slip!B495,"")</f>
        <v/>
      </c>
      <c r="C493" s="2" t="str">
        <f>IF(slip!D495&lt;&gt;"",slip!D495,"")</f>
        <v/>
      </c>
      <c r="D493" s="63" t="str">
        <f>IF(slip!E495&lt;&gt;"",slip!E495,"")</f>
        <v/>
      </c>
      <c r="E493" s="2" t="str">
        <f>IF(slip!F495&lt;&gt;"",slip!F495,"")</f>
        <v/>
      </c>
    </row>
    <row r="494" spans="1:5" x14ac:dyDescent="0.25">
      <c r="A494" s="2" t="str">
        <f>IF(slip!B496&lt;&gt;"",slip!A496,"")</f>
        <v/>
      </c>
      <c r="B494" s="2" t="str">
        <f>IF(slip!B496&lt;&gt;"",slip!B496,"")</f>
        <v/>
      </c>
      <c r="C494" s="2" t="str">
        <f>IF(slip!D496&lt;&gt;"",slip!D496,"")</f>
        <v/>
      </c>
      <c r="D494" s="63" t="str">
        <f>IF(slip!E496&lt;&gt;"",slip!E496,"")</f>
        <v/>
      </c>
      <c r="E494" s="2" t="str">
        <f>IF(slip!F496&lt;&gt;"",slip!F496,"")</f>
        <v/>
      </c>
    </row>
    <row r="495" spans="1:5" x14ac:dyDescent="0.25">
      <c r="A495" s="2" t="str">
        <f>IF(slip!B497&lt;&gt;"",slip!A497,"")</f>
        <v/>
      </c>
      <c r="B495" s="2" t="str">
        <f>IF(slip!B497&lt;&gt;"",slip!B497,"")</f>
        <v/>
      </c>
      <c r="C495" s="2" t="str">
        <f>IF(slip!D497&lt;&gt;"",slip!D497,"")</f>
        <v/>
      </c>
      <c r="D495" s="63" t="str">
        <f>IF(slip!E497&lt;&gt;"",slip!E497,"")</f>
        <v/>
      </c>
      <c r="E495" s="2" t="str">
        <f>IF(slip!F497&lt;&gt;"",slip!F497,"")</f>
        <v/>
      </c>
    </row>
    <row r="496" spans="1:5" x14ac:dyDescent="0.25">
      <c r="A496" s="2" t="str">
        <f>IF(slip!B498&lt;&gt;"",slip!A498,"")</f>
        <v/>
      </c>
      <c r="B496" s="2" t="str">
        <f>IF(slip!B498&lt;&gt;"",slip!B498,"")</f>
        <v/>
      </c>
      <c r="C496" s="2" t="str">
        <f>IF(slip!D498&lt;&gt;"",slip!D498,"")</f>
        <v/>
      </c>
      <c r="D496" s="63" t="str">
        <f>IF(slip!E498&lt;&gt;"",slip!E498,"")</f>
        <v/>
      </c>
      <c r="E496" s="2" t="str">
        <f>IF(slip!F498&lt;&gt;"",slip!F498,"")</f>
        <v/>
      </c>
    </row>
    <row r="497" spans="1:5" x14ac:dyDescent="0.25">
      <c r="A497" s="2" t="str">
        <f>IF(slip!B499&lt;&gt;"",slip!A499,"")</f>
        <v/>
      </c>
      <c r="B497" s="2" t="str">
        <f>IF(slip!B499&lt;&gt;"",slip!B499,"")</f>
        <v/>
      </c>
      <c r="C497" s="2" t="str">
        <f>IF(slip!D499&lt;&gt;"",slip!D499,"")</f>
        <v/>
      </c>
      <c r="D497" s="63" t="str">
        <f>IF(slip!E499&lt;&gt;"",slip!E499,"")</f>
        <v/>
      </c>
      <c r="E497" s="2" t="str">
        <f>IF(slip!F499&lt;&gt;"",slip!F499,"")</f>
        <v/>
      </c>
    </row>
    <row r="498" spans="1:5" x14ac:dyDescent="0.25">
      <c r="A498" s="2" t="str">
        <f>IF(slip!B500&lt;&gt;"",slip!A500,"")</f>
        <v/>
      </c>
      <c r="B498" s="2" t="str">
        <f>IF(slip!B500&lt;&gt;"",slip!B500,"")</f>
        <v/>
      </c>
      <c r="C498" s="2" t="str">
        <f>IF(slip!D500&lt;&gt;"",slip!D500,"")</f>
        <v/>
      </c>
      <c r="D498" s="63" t="str">
        <f>IF(slip!E500&lt;&gt;"",slip!E500,"")</f>
        <v/>
      </c>
      <c r="E498" s="2" t="str">
        <f>IF(slip!F500&lt;&gt;"",slip!F500,"")</f>
        <v/>
      </c>
    </row>
    <row r="499" spans="1:5" x14ac:dyDescent="0.25">
      <c r="A499" s="2" t="str">
        <f>IF(slip!B501&lt;&gt;"",slip!A501,"")</f>
        <v/>
      </c>
      <c r="B499" s="2" t="str">
        <f>IF(slip!B501&lt;&gt;"",slip!B501,"")</f>
        <v/>
      </c>
      <c r="C499" s="2" t="str">
        <f>IF(slip!D501&lt;&gt;"",slip!D501,"")</f>
        <v/>
      </c>
      <c r="D499" s="63" t="str">
        <f>IF(slip!E501&lt;&gt;"",slip!E501,"")</f>
        <v/>
      </c>
      <c r="E499" s="2" t="str">
        <f>IF(slip!F501&lt;&gt;"",slip!F501,"")</f>
        <v/>
      </c>
    </row>
    <row r="500" spans="1:5" x14ac:dyDescent="0.25">
      <c r="A500" s="2" t="str">
        <f>IF(slip!B502&lt;&gt;"",slip!A502,"")</f>
        <v/>
      </c>
      <c r="B500" s="2" t="str">
        <f>IF(slip!B502&lt;&gt;"",slip!B502,"")</f>
        <v/>
      </c>
      <c r="C500" s="2" t="str">
        <f>IF(slip!D502&lt;&gt;"",slip!D502,"")</f>
        <v/>
      </c>
      <c r="D500" s="63" t="str">
        <f>IF(slip!E502&lt;&gt;"",slip!E502,"")</f>
        <v/>
      </c>
      <c r="E500" s="2" t="str">
        <f>IF(slip!F502&lt;&gt;"",slip!F502,"")</f>
        <v/>
      </c>
    </row>
    <row r="501" spans="1:5" x14ac:dyDescent="0.25">
      <c r="A501" s="2" t="str">
        <f>IF(slip!B503&lt;&gt;"",slip!A503,"")</f>
        <v/>
      </c>
      <c r="B501" s="2" t="str">
        <f>IF(slip!B503&lt;&gt;"",slip!B503,"")</f>
        <v/>
      </c>
      <c r="C501" s="2" t="str">
        <f>IF(slip!D503&lt;&gt;"",slip!D503,"")</f>
        <v/>
      </c>
      <c r="D501" s="63" t="str">
        <f>IF(slip!E503&lt;&gt;"",slip!E503,"")</f>
        <v/>
      </c>
      <c r="E501" s="2" t="str">
        <f>IF(slip!F503&lt;&gt;"",slip!F503,"")</f>
        <v/>
      </c>
    </row>
    <row r="502" spans="1:5" x14ac:dyDescent="0.25">
      <c r="A502" s="2" t="str">
        <f>IF(slip!B504&lt;&gt;"",slip!A504,"")</f>
        <v/>
      </c>
      <c r="B502" s="2" t="str">
        <f>IF(slip!B504&lt;&gt;"",slip!B504,"")</f>
        <v/>
      </c>
      <c r="C502" s="2" t="str">
        <f>IF(slip!D504&lt;&gt;"",slip!D504,"")</f>
        <v/>
      </c>
      <c r="D502" s="63" t="str">
        <f>IF(slip!E504&lt;&gt;"",slip!E504,"")</f>
        <v/>
      </c>
      <c r="E502" s="2" t="str">
        <f>IF(slip!F504&lt;&gt;"",slip!F504,"")</f>
        <v/>
      </c>
    </row>
    <row r="503" spans="1:5" x14ac:dyDescent="0.25">
      <c r="A503" s="2" t="str">
        <f>IF(slip!B505&lt;&gt;"",slip!A505,"")</f>
        <v/>
      </c>
      <c r="B503" s="2" t="str">
        <f>IF(slip!B505&lt;&gt;"",slip!B505,"")</f>
        <v/>
      </c>
      <c r="C503" s="2" t="str">
        <f>IF(slip!D505&lt;&gt;"",slip!D505,"")</f>
        <v/>
      </c>
      <c r="D503" s="63" t="str">
        <f>IF(slip!E505&lt;&gt;"",slip!E505,"")</f>
        <v/>
      </c>
      <c r="E503" s="2" t="str">
        <f>IF(slip!F505&lt;&gt;"",slip!F505,"")</f>
        <v/>
      </c>
    </row>
    <row r="504" spans="1:5" x14ac:dyDescent="0.25">
      <c r="A504" s="2" t="str">
        <f>IF(slip!B506&lt;&gt;"",slip!A506,"")</f>
        <v/>
      </c>
      <c r="B504" s="2" t="str">
        <f>IF(slip!B506&lt;&gt;"",slip!B506,"")</f>
        <v/>
      </c>
      <c r="C504" s="2" t="str">
        <f>IF(slip!D506&lt;&gt;"",slip!D506,"")</f>
        <v/>
      </c>
      <c r="D504" s="63" t="str">
        <f>IF(slip!E506&lt;&gt;"",slip!E506,"")</f>
        <v/>
      </c>
      <c r="E504" s="2" t="str">
        <f>IF(slip!F506&lt;&gt;"",slip!F506,"")</f>
        <v/>
      </c>
    </row>
    <row r="505" spans="1:5" x14ac:dyDescent="0.25">
      <c r="A505" s="2" t="str">
        <f>IF(slip!B507&lt;&gt;"",slip!A507,"")</f>
        <v/>
      </c>
      <c r="B505" s="2" t="str">
        <f>IF(slip!B507&lt;&gt;"",slip!B507,"")</f>
        <v/>
      </c>
      <c r="C505" s="2" t="str">
        <f>IF(slip!D507&lt;&gt;"",slip!D507,"")</f>
        <v/>
      </c>
      <c r="D505" s="63" t="str">
        <f>IF(slip!E507&lt;&gt;"",slip!E507,"")</f>
        <v/>
      </c>
      <c r="E505" s="2" t="str">
        <f>IF(slip!F507&lt;&gt;"",slip!F507,"")</f>
        <v/>
      </c>
    </row>
    <row r="506" spans="1:5" x14ac:dyDescent="0.25">
      <c r="A506" s="2" t="str">
        <f>IF(slip!B508&lt;&gt;"",slip!A508,"")</f>
        <v/>
      </c>
      <c r="B506" s="2" t="str">
        <f>IF(slip!B508&lt;&gt;"",slip!B508,"")</f>
        <v/>
      </c>
      <c r="C506" s="2" t="str">
        <f>IF(slip!D508&lt;&gt;"",slip!D508,"")</f>
        <v/>
      </c>
      <c r="D506" s="63" t="str">
        <f>IF(slip!E508&lt;&gt;"",slip!E508,"")</f>
        <v/>
      </c>
      <c r="E506" s="2" t="str">
        <f>IF(slip!F508&lt;&gt;"",slip!F508,"")</f>
        <v/>
      </c>
    </row>
    <row r="507" spans="1:5" x14ac:dyDescent="0.25">
      <c r="A507" s="2" t="str">
        <f>IF(slip!B509&lt;&gt;"",slip!A509,"")</f>
        <v/>
      </c>
      <c r="B507" s="2" t="str">
        <f>IF(slip!B509&lt;&gt;"",slip!B509,"")</f>
        <v/>
      </c>
      <c r="C507" s="2" t="str">
        <f>IF(slip!D509&lt;&gt;"",slip!D509,"")</f>
        <v/>
      </c>
      <c r="D507" s="63" t="str">
        <f>IF(slip!E509&lt;&gt;"",slip!E509,"")</f>
        <v/>
      </c>
      <c r="E507" s="2" t="str">
        <f>IF(slip!F509&lt;&gt;"",slip!F509,"")</f>
        <v/>
      </c>
    </row>
    <row r="508" spans="1:5" x14ac:dyDescent="0.25">
      <c r="A508" s="2" t="str">
        <f>IF(slip!B510&lt;&gt;"",slip!A510,"")</f>
        <v/>
      </c>
      <c r="B508" s="2" t="str">
        <f>IF(slip!B510&lt;&gt;"",slip!B510,"")</f>
        <v/>
      </c>
      <c r="C508" s="2" t="str">
        <f>IF(slip!D510&lt;&gt;"",slip!D510,"")</f>
        <v/>
      </c>
      <c r="D508" s="63" t="str">
        <f>IF(slip!E510&lt;&gt;"",slip!E510,"")</f>
        <v/>
      </c>
      <c r="E508" s="2" t="str">
        <f>IF(slip!F510&lt;&gt;"",slip!F510,"")</f>
        <v/>
      </c>
    </row>
    <row r="509" spans="1:5" x14ac:dyDescent="0.25">
      <c r="A509" s="2" t="str">
        <f>IF(slip!B511&lt;&gt;"",slip!A511,"")</f>
        <v/>
      </c>
      <c r="B509" s="2" t="str">
        <f>IF(slip!B511&lt;&gt;"",slip!B511,"")</f>
        <v/>
      </c>
      <c r="C509" s="2" t="str">
        <f>IF(slip!D511&lt;&gt;"",slip!D511,"")</f>
        <v/>
      </c>
      <c r="D509" s="63" t="str">
        <f>IF(slip!E511&lt;&gt;"",slip!E511,"")</f>
        <v/>
      </c>
      <c r="E509" s="2" t="str">
        <f>IF(slip!F511&lt;&gt;"",slip!F511,"")</f>
        <v/>
      </c>
    </row>
    <row r="510" spans="1:5" x14ac:dyDescent="0.25">
      <c r="A510" s="2" t="str">
        <f>IF(slip!B512&lt;&gt;"",slip!A512,"")</f>
        <v/>
      </c>
      <c r="B510" s="2" t="str">
        <f>IF(slip!B512&lt;&gt;"",slip!B512,"")</f>
        <v/>
      </c>
      <c r="C510" s="2" t="str">
        <f>IF(slip!D512&lt;&gt;"",slip!D512,"")</f>
        <v/>
      </c>
      <c r="D510" s="63" t="str">
        <f>IF(slip!E512&lt;&gt;"",slip!E512,"")</f>
        <v/>
      </c>
      <c r="E510" s="2" t="str">
        <f>IF(slip!F512&lt;&gt;"",slip!F512,"")</f>
        <v/>
      </c>
    </row>
    <row r="511" spans="1:5" x14ac:dyDescent="0.25">
      <c r="A511" s="2" t="str">
        <f>IF(slip!B513&lt;&gt;"",slip!A513,"")</f>
        <v/>
      </c>
      <c r="B511" s="2" t="str">
        <f>IF(slip!B513&lt;&gt;"",slip!B513,"")</f>
        <v/>
      </c>
      <c r="C511" s="2" t="str">
        <f>IF(slip!D513&lt;&gt;"",slip!D513,"")</f>
        <v/>
      </c>
      <c r="D511" s="63" t="str">
        <f>IF(slip!E513&lt;&gt;"",slip!E513,"")</f>
        <v/>
      </c>
      <c r="E511" s="2" t="str">
        <f>IF(slip!F513&lt;&gt;"",slip!F513,"")</f>
        <v/>
      </c>
    </row>
    <row r="512" spans="1:5" x14ac:dyDescent="0.25">
      <c r="A512" s="2" t="str">
        <f>IF(slip!B514&lt;&gt;"",slip!A514,"")</f>
        <v/>
      </c>
      <c r="B512" s="2" t="str">
        <f>IF(slip!B514&lt;&gt;"",slip!B514,"")</f>
        <v/>
      </c>
      <c r="C512" s="2" t="str">
        <f>IF(slip!D514&lt;&gt;"",slip!D514,"")</f>
        <v/>
      </c>
      <c r="D512" s="63" t="str">
        <f>IF(slip!E514&lt;&gt;"",slip!E514,"")</f>
        <v/>
      </c>
      <c r="E512" s="2" t="str">
        <f>IF(slip!F514&lt;&gt;"",slip!F514,"")</f>
        <v/>
      </c>
    </row>
    <row r="513" spans="1:5" x14ac:dyDescent="0.25">
      <c r="A513" s="2" t="str">
        <f>IF(slip!B515&lt;&gt;"",slip!A515,"")</f>
        <v/>
      </c>
      <c r="B513" s="2" t="str">
        <f>IF(slip!B515&lt;&gt;"",slip!B515,"")</f>
        <v/>
      </c>
      <c r="C513" s="2" t="str">
        <f>IF(slip!D515&lt;&gt;"",slip!D515,"")</f>
        <v/>
      </c>
      <c r="D513" s="63" t="str">
        <f>IF(slip!E515&lt;&gt;"",slip!E515,"")</f>
        <v/>
      </c>
      <c r="E513" s="2" t="str">
        <f>IF(slip!F515&lt;&gt;"",slip!F515,"")</f>
        <v/>
      </c>
    </row>
    <row r="514" spans="1:5" x14ac:dyDescent="0.25">
      <c r="A514" s="2" t="str">
        <f>IF(slip!B516&lt;&gt;"",slip!A516,"")</f>
        <v/>
      </c>
      <c r="B514" s="2" t="str">
        <f>IF(slip!B516&lt;&gt;"",slip!B516,"")</f>
        <v/>
      </c>
      <c r="C514" s="2" t="str">
        <f>IF(slip!D516&lt;&gt;"",slip!D516,"")</f>
        <v/>
      </c>
      <c r="D514" s="63" t="str">
        <f>IF(slip!E516&lt;&gt;"",slip!E516,"")</f>
        <v/>
      </c>
      <c r="E514" s="2" t="str">
        <f>IF(slip!F516&lt;&gt;"",slip!F516,"")</f>
        <v/>
      </c>
    </row>
    <row r="515" spans="1:5" x14ac:dyDescent="0.25">
      <c r="A515" s="2" t="str">
        <f>IF(slip!B517&lt;&gt;"",slip!A517,"")</f>
        <v/>
      </c>
      <c r="B515" s="2" t="str">
        <f>IF(slip!B517&lt;&gt;"",slip!B517,"")</f>
        <v/>
      </c>
      <c r="C515" s="2" t="str">
        <f>IF(slip!D517&lt;&gt;"",slip!D517,"")</f>
        <v/>
      </c>
      <c r="D515" s="63" t="str">
        <f>IF(slip!E517&lt;&gt;"",slip!E517,"")</f>
        <v/>
      </c>
      <c r="E515" s="2" t="str">
        <f>IF(slip!F517&lt;&gt;"",slip!F517,"")</f>
        <v/>
      </c>
    </row>
    <row r="516" spans="1:5" x14ac:dyDescent="0.25">
      <c r="A516" s="2" t="str">
        <f>IF(slip!B518&lt;&gt;"",slip!A518,"")</f>
        <v/>
      </c>
      <c r="B516" s="2" t="str">
        <f>IF(slip!B518&lt;&gt;"",slip!B518,"")</f>
        <v/>
      </c>
      <c r="C516" s="2" t="str">
        <f>IF(slip!D518&lt;&gt;"",slip!D518,"")</f>
        <v/>
      </c>
      <c r="D516" s="63" t="str">
        <f>IF(slip!E518&lt;&gt;"",slip!E518,"")</f>
        <v/>
      </c>
      <c r="E516" s="2" t="str">
        <f>IF(slip!F518&lt;&gt;"",slip!F518,"")</f>
        <v/>
      </c>
    </row>
    <row r="517" spans="1:5" x14ac:dyDescent="0.25">
      <c r="A517" s="2" t="str">
        <f>IF(slip!B519&lt;&gt;"",slip!A519,"")</f>
        <v/>
      </c>
      <c r="B517" s="2" t="str">
        <f>IF(slip!B519&lt;&gt;"",slip!B519,"")</f>
        <v/>
      </c>
      <c r="C517" s="2" t="str">
        <f>IF(slip!D519&lt;&gt;"",slip!D519,"")</f>
        <v/>
      </c>
      <c r="D517" s="63" t="str">
        <f>IF(slip!E519&lt;&gt;"",slip!E519,"")</f>
        <v/>
      </c>
      <c r="E517" s="2" t="str">
        <f>IF(slip!F519&lt;&gt;"",slip!F519,"")</f>
        <v/>
      </c>
    </row>
    <row r="518" spans="1:5" x14ac:dyDescent="0.25">
      <c r="A518" s="2" t="str">
        <f>IF(slip!B520&lt;&gt;"",slip!A520,"")</f>
        <v/>
      </c>
      <c r="B518" s="2" t="str">
        <f>IF(slip!B520&lt;&gt;"",slip!B520,"")</f>
        <v/>
      </c>
      <c r="C518" s="2" t="str">
        <f>IF(slip!D520&lt;&gt;"",slip!D520,"")</f>
        <v/>
      </c>
      <c r="D518" s="63" t="str">
        <f>IF(slip!E520&lt;&gt;"",slip!E520,"")</f>
        <v/>
      </c>
      <c r="E518" s="2" t="str">
        <f>IF(slip!F520&lt;&gt;"",slip!F520,"")</f>
        <v/>
      </c>
    </row>
    <row r="519" spans="1:5" x14ac:dyDescent="0.25">
      <c r="A519" s="2" t="str">
        <f>IF(slip!B521&lt;&gt;"",slip!A521,"")</f>
        <v/>
      </c>
      <c r="B519" s="2" t="str">
        <f>IF(slip!B521&lt;&gt;"",slip!B521,"")</f>
        <v/>
      </c>
      <c r="C519" s="2" t="str">
        <f>IF(slip!D521&lt;&gt;"",slip!D521,"")</f>
        <v/>
      </c>
      <c r="D519" s="63" t="str">
        <f>IF(slip!E521&lt;&gt;"",slip!E521,"")</f>
        <v/>
      </c>
      <c r="E519" s="2" t="str">
        <f>IF(slip!F521&lt;&gt;"",slip!F521,"")</f>
        <v/>
      </c>
    </row>
    <row r="520" spans="1:5" x14ac:dyDescent="0.25">
      <c r="A520" s="2" t="str">
        <f>IF(slip!B522&lt;&gt;"",slip!A522,"")</f>
        <v/>
      </c>
      <c r="B520" s="2" t="str">
        <f>IF(slip!B522&lt;&gt;"",slip!B522,"")</f>
        <v/>
      </c>
      <c r="C520" s="2" t="str">
        <f>IF(slip!D522&lt;&gt;"",slip!D522,"")</f>
        <v/>
      </c>
      <c r="D520" s="63" t="str">
        <f>IF(slip!E522&lt;&gt;"",slip!E522,"")</f>
        <v/>
      </c>
      <c r="E520" s="2" t="str">
        <f>IF(slip!F522&lt;&gt;"",slip!F522,"")</f>
        <v/>
      </c>
    </row>
    <row r="521" spans="1:5" x14ac:dyDescent="0.25">
      <c r="A521" s="2" t="str">
        <f>IF(slip!B523&lt;&gt;"",slip!A523,"")</f>
        <v/>
      </c>
      <c r="B521" s="2" t="str">
        <f>IF(slip!B523&lt;&gt;"",slip!B523,"")</f>
        <v/>
      </c>
      <c r="C521" s="2" t="str">
        <f>IF(slip!D523&lt;&gt;"",slip!D523,"")</f>
        <v/>
      </c>
      <c r="D521" s="63" t="str">
        <f>IF(slip!E523&lt;&gt;"",slip!E523,"")</f>
        <v/>
      </c>
      <c r="E521" s="2" t="str">
        <f>IF(slip!F523&lt;&gt;"",slip!F523,"")</f>
        <v/>
      </c>
    </row>
    <row r="522" spans="1:5" x14ac:dyDescent="0.25">
      <c r="A522" s="2" t="str">
        <f>IF(slip!B524&lt;&gt;"",slip!A524,"")</f>
        <v/>
      </c>
      <c r="B522" s="2" t="str">
        <f>IF(slip!B524&lt;&gt;"",slip!B524,"")</f>
        <v/>
      </c>
      <c r="C522" s="2" t="str">
        <f>IF(slip!D524&lt;&gt;"",slip!D524,"")</f>
        <v/>
      </c>
      <c r="D522" s="63" t="str">
        <f>IF(slip!E524&lt;&gt;"",slip!E524,"")</f>
        <v/>
      </c>
      <c r="E522" s="2" t="str">
        <f>IF(slip!F524&lt;&gt;"",slip!F524,"")</f>
        <v/>
      </c>
    </row>
    <row r="523" spans="1:5" x14ac:dyDescent="0.25">
      <c r="A523" s="2" t="str">
        <f>IF(slip!B525&lt;&gt;"",slip!A525,"")</f>
        <v/>
      </c>
      <c r="B523" s="2" t="str">
        <f>IF(slip!B525&lt;&gt;"",slip!B525,"")</f>
        <v/>
      </c>
      <c r="C523" s="2" t="str">
        <f>IF(slip!D525&lt;&gt;"",slip!D525,"")</f>
        <v/>
      </c>
      <c r="D523" s="63" t="str">
        <f>IF(slip!E525&lt;&gt;"",slip!E525,"")</f>
        <v/>
      </c>
      <c r="E523" s="2" t="str">
        <f>IF(slip!F525&lt;&gt;"",slip!F525,"")</f>
        <v/>
      </c>
    </row>
    <row r="524" spans="1:5" x14ac:dyDescent="0.25">
      <c r="A524" s="2" t="str">
        <f>IF(slip!B526&lt;&gt;"",slip!A526,"")</f>
        <v/>
      </c>
      <c r="B524" s="2" t="str">
        <f>IF(slip!B526&lt;&gt;"",slip!B526,"")</f>
        <v/>
      </c>
      <c r="C524" s="2" t="str">
        <f>IF(slip!D526&lt;&gt;"",slip!D526,"")</f>
        <v/>
      </c>
      <c r="D524" s="63" t="str">
        <f>IF(slip!E526&lt;&gt;"",slip!E526,"")</f>
        <v/>
      </c>
      <c r="E524" s="2" t="str">
        <f>IF(slip!F526&lt;&gt;"",slip!F526,"")</f>
        <v/>
      </c>
    </row>
    <row r="525" spans="1:5" x14ac:dyDescent="0.25">
      <c r="A525" s="2" t="str">
        <f>IF(slip!B527&lt;&gt;"",slip!A527,"")</f>
        <v/>
      </c>
      <c r="B525" s="2" t="str">
        <f>IF(slip!B527&lt;&gt;"",slip!B527,"")</f>
        <v/>
      </c>
      <c r="C525" s="2" t="str">
        <f>IF(slip!D527&lt;&gt;"",slip!D527,"")</f>
        <v/>
      </c>
      <c r="D525" s="63" t="str">
        <f>IF(slip!E527&lt;&gt;"",slip!E527,"")</f>
        <v/>
      </c>
      <c r="E525" s="2" t="str">
        <f>IF(slip!F527&lt;&gt;"",slip!F527,"")</f>
        <v/>
      </c>
    </row>
    <row r="526" spans="1:5" x14ac:dyDescent="0.25">
      <c r="A526" s="2" t="str">
        <f>IF(slip!B528&lt;&gt;"",slip!A528,"")</f>
        <v/>
      </c>
      <c r="B526" s="2" t="str">
        <f>IF(slip!B528&lt;&gt;"",slip!B528,"")</f>
        <v/>
      </c>
      <c r="C526" s="2" t="str">
        <f>IF(slip!D528&lt;&gt;"",slip!D528,"")</f>
        <v/>
      </c>
      <c r="D526" s="63" t="str">
        <f>IF(slip!E528&lt;&gt;"",slip!E528,"")</f>
        <v/>
      </c>
      <c r="E526" s="2" t="str">
        <f>IF(slip!F528&lt;&gt;"",slip!F528,"")</f>
        <v/>
      </c>
    </row>
    <row r="527" spans="1:5" x14ac:dyDescent="0.25">
      <c r="A527" s="2" t="str">
        <f>IF(slip!B529&lt;&gt;"",slip!A529,"")</f>
        <v/>
      </c>
      <c r="B527" s="2" t="str">
        <f>IF(slip!B529&lt;&gt;"",slip!B529,"")</f>
        <v/>
      </c>
      <c r="C527" s="2" t="str">
        <f>IF(slip!D529&lt;&gt;"",slip!D529,"")</f>
        <v/>
      </c>
      <c r="D527" s="63" t="str">
        <f>IF(slip!E529&lt;&gt;"",slip!E529,"")</f>
        <v/>
      </c>
      <c r="E527" s="2" t="str">
        <f>IF(slip!F529&lt;&gt;"",slip!F529,"")</f>
        <v/>
      </c>
    </row>
    <row r="528" spans="1:5" x14ac:dyDescent="0.25">
      <c r="A528" s="2" t="str">
        <f>IF(slip!B530&lt;&gt;"",slip!A530,"")</f>
        <v/>
      </c>
      <c r="B528" s="2" t="str">
        <f>IF(slip!B530&lt;&gt;"",slip!B530,"")</f>
        <v/>
      </c>
      <c r="C528" s="2" t="str">
        <f>IF(slip!D530&lt;&gt;"",slip!D530,"")</f>
        <v/>
      </c>
      <c r="D528" s="63" t="str">
        <f>IF(slip!E530&lt;&gt;"",slip!E530,"")</f>
        <v/>
      </c>
      <c r="E528" s="2" t="str">
        <f>IF(slip!F530&lt;&gt;"",slip!F530,"")</f>
        <v/>
      </c>
    </row>
    <row r="529" spans="1:5" x14ac:dyDescent="0.25">
      <c r="A529" s="2" t="str">
        <f>IF(slip!B531&lt;&gt;"",slip!A531,"")</f>
        <v/>
      </c>
      <c r="B529" s="2" t="str">
        <f>IF(slip!B531&lt;&gt;"",slip!B531,"")</f>
        <v/>
      </c>
      <c r="C529" s="2" t="str">
        <f>IF(slip!D531&lt;&gt;"",slip!D531,"")</f>
        <v/>
      </c>
      <c r="D529" s="63" t="str">
        <f>IF(slip!E531&lt;&gt;"",slip!E531,"")</f>
        <v/>
      </c>
      <c r="E529" s="2" t="str">
        <f>IF(slip!F531&lt;&gt;"",slip!F531,"")</f>
        <v/>
      </c>
    </row>
    <row r="530" spans="1:5" x14ac:dyDescent="0.25">
      <c r="A530" s="2" t="str">
        <f>IF(slip!B532&lt;&gt;"",slip!A532,"")</f>
        <v/>
      </c>
      <c r="B530" s="2" t="str">
        <f>IF(slip!B532&lt;&gt;"",slip!B532,"")</f>
        <v/>
      </c>
      <c r="C530" s="2" t="str">
        <f>IF(slip!D532&lt;&gt;"",slip!D532,"")</f>
        <v/>
      </c>
      <c r="D530" s="63" t="str">
        <f>IF(slip!E532&lt;&gt;"",slip!E532,"")</f>
        <v/>
      </c>
      <c r="E530" s="2" t="str">
        <f>IF(slip!F532&lt;&gt;"",slip!F532,"")</f>
        <v/>
      </c>
    </row>
    <row r="531" spans="1:5" x14ac:dyDescent="0.25">
      <c r="A531" s="2" t="str">
        <f>IF(slip!B533&lt;&gt;"",slip!A533,"")</f>
        <v/>
      </c>
      <c r="B531" s="2" t="str">
        <f>IF(slip!B533&lt;&gt;"",slip!B533,"")</f>
        <v/>
      </c>
      <c r="C531" s="2" t="str">
        <f>IF(slip!D533&lt;&gt;"",slip!D533,"")</f>
        <v/>
      </c>
      <c r="D531" s="63" t="str">
        <f>IF(slip!E533&lt;&gt;"",slip!E533,"")</f>
        <v/>
      </c>
      <c r="E531" s="2" t="str">
        <f>IF(slip!F533&lt;&gt;"",slip!F533,"")</f>
        <v/>
      </c>
    </row>
    <row r="532" spans="1:5" x14ac:dyDescent="0.25">
      <c r="A532" s="2" t="str">
        <f>IF(slip!B534&lt;&gt;"",slip!A534,"")</f>
        <v/>
      </c>
      <c r="B532" s="2" t="str">
        <f>IF(slip!B534&lt;&gt;"",slip!B534,"")</f>
        <v/>
      </c>
      <c r="C532" s="2" t="str">
        <f>IF(slip!D534&lt;&gt;"",slip!D534,"")</f>
        <v/>
      </c>
      <c r="D532" s="63" t="str">
        <f>IF(slip!E534&lt;&gt;"",slip!E534,"")</f>
        <v/>
      </c>
      <c r="E532" s="2" t="str">
        <f>IF(slip!F534&lt;&gt;"",slip!F534,"")</f>
        <v/>
      </c>
    </row>
    <row r="533" spans="1:5" x14ac:dyDescent="0.25">
      <c r="A533" s="2" t="str">
        <f>IF(slip!B535&lt;&gt;"",slip!A535,"")</f>
        <v/>
      </c>
      <c r="B533" s="2" t="str">
        <f>IF(slip!B535&lt;&gt;"",slip!B535,"")</f>
        <v/>
      </c>
      <c r="C533" s="2" t="str">
        <f>IF(slip!D535&lt;&gt;"",slip!D535,"")</f>
        <v/>
      </c>
      <c r="D533" s="63" t="str">
        <f>IF(slip!E535&lt;&gt;"",slip!E535,"")</f>
        <v/>
      </c>
      <c r="E533" s="2" t="str">
        <f>IF(slip!F535&lt;&gt;"",slip!F535,"")</f>
        <v/>
      </c>
    </row>
    <row r="534" spans="1:5" x14ac:dyDescent="0.25">
      <c r="A534" s="2" t="str">
        <f>IF(slip!B536&lt;&gt;"",slip!A536,"")</f>
        <v/>
      </c>
      <c r="B534" s="2" t="str">
        <f>IF(slip!B536&lt;&gt;"",slip!B536,"")</f>
        <v/>
      </c>
      <c r="C534" s="2" t="str">
        <f>IF(slip!D536&lt;&gt;"",slip!D536,"")</f>
        <v/>
      </c>
      <c r="D534" s="63" t="str">
        <f>IF(slip!E536&lt;&gt;"",slip!E536,"")</f>
        <v/>
      </c>
      <c r="E534" s="2" t="str">
        <f>IF(slip!F536&lt;&gt;"",slip!F536,"")</f>
        <v/>
      </c>
    </row>
    <row r="535" spans="1:5" x14ac:dyDescent="0.25">
      <c r="A535" s="2" t="str">
        <f>IF(slip!B537&lt;&gt;"",slip!A537,"")</f>
        <v/>
      </c>
      <c r="B535" s="2" t="str">
        <f>IF(slip!B537&lt;&gt;"",slip!B537,"")</f>
        <v/>
      </c>
      <c r="C535" s="2" t="str">
        <f>IF(slip!D537&lt;&gt;"",slip!D537,"")</f>
        <v/>
      </c>
      <c r="D535" s="63" t="str">
        <f>IF(slip!E537&lt;&gt;"",slip!E537,"")</f>
        <v/>
      </c>
      <c r="E535" s="2" t="str">
        <f>IF(slip!F537&lt;&gt;"",slip!F537,"")</f>
        <v/>
      </c>
    </row>
    <row r="536" spans="1:5" x14ac:dyDescent="0.25">
      <c r="A536" s="2" t="str">
        <f>IF(slip!B538&lt;&gt;"",slip!A538,"")</f>
        <v/>
      </c>
      <c r="B536" s="2" t="str">
        <f>IF(slip!B538&lt;&gt;"",slip!B538,"")</f>
        <v/>
      </c>
      <c r="C536" s="2" t="str">
        <f>IF(slip!D538&lt;&gt;"",slip!D538,"")</f>
        <v/>
      </c>
      <c r="D536" s="63" t="str">
        <f>IF(slip!E538&lt;&gt;"",slip!E538,"")</f>
        <v/>
      </c>
      <c r="E536" s="2" t="str">
        <f>IF(slip!F538&lt;&gt;"",slip!F538,"")</f>
        <v/>
      </c>
    </row>
    <row r="537" spans="1:5" x14ac:dyDescent="0.25">
      <c r="A537" s="2" t="str">
        <f>IF(slip!B539&lt;&gt;"",slip!A539,"")</f>
        <v/>
      </c>
      <c r="B537" s="2" t="str">
        <f>IF(slip!B539&lt;&gt;"",slip!B539,"")</f>
        <v/>
      </c>
      <c r="C537" s="2" t="str">
        <f>IF(slip!D539&lt;&gt;"",slip!D539,"")</f>
        <v/>
      </c>
      <c r="D537" s="63" t="str">
        <f>IF(slip!E539&lt;&gt;"",slip!E539,"")</f>
        <v/>
      </c>
      <c r="E537" s="2" t="str">
        <f>IF(slip!F539&lt;&gt;"",slip!F539,"")</f>
        <v/>
      </c>
    </row>
    <row r="538" spans="1:5" x14ac:dyDescent="0.25">
      <c r="A538" s="2" t="str">
        <f>IF(slip!B540&lt;&gt;"",slip!A540,"")</f>
        <v/>
      </c>
      <c r="B538" s="2" t="str">
        <f>IF(slip!B540&lt;&gt;"",slip!B540,"")</f>
        <v/>
      </c>
      <c r="C538" s="2" t="str">
        <f>IF(slip!D540&lt;&gt;"",slip!D540,"")</f>
        <v/>
      </c>
      <c r="D538" s="63" t="str">
        <f>IF(slip!E540&lt;&gt;"",slip!E540,"")</f>
        <v/>
      </c>
      <c r="E538" s="2" t="str">
        <f>IF(slip!F540&lt;&gt;"",slip!F540,"")</f>
        <v/>
      </c>
    </row>
    <row r="539" spans="1:5" x14ac:dyDescent="0.25">
      <c r="A539" s="2" t="str">
        <f>IF(slip!B541&lt;&gt;"",slip!A541,"")</f>
        <v/>
      </c>
      <c r="B539" s="2" t="str">
        <f>IF(slip!B541&lt;&gt;"",slip!B541,"")</f>
        <v/>
      </c>
      <c r="C539" s="2" t="str">
        <f>IF(slip!D541&lt;&gt;"",slip!D541,"")</f>
        <v/>
      </c>
      <c r="D539" s="63" t="str">
        <f>IF(slip!E541&lt;&gt;"",slip!E541,"")</f>
        <v/>
      </c>
      <c r="E539" s="2" t="str">
        <f>IF(slip!F541&lt;&gt;"",slip!F541,"")</f>
        <v/>
      </c>
    </row>
    <row r="540" spans="1:5" x14ac:dyDescent="0.25">
      <c r="A540" s="2" t="str">
        <f>IF(slip!B542&lt;&gt;"",slip!A542,"")</f>
        <v/>
      </c>
      <c r="B540" s="2" t="str">
        <f>IF(slip!B542&lt;&gt;"",slip!B542,"")</f>
        <v/>
      </c>
      <c r="C540" s="2" t="str">
        <f>IF(slip!D542&lt;&gt;"",slip!D542,"")</f>
        <v/>
      </c>
      <c r="D540" s="63" t="str">
        <f>IF(slip!E542&lt;&gt;"",slip!E542,"")</f>
        <v/>
      </c>
      <c r="E540" s="2" t="str">
        <f>IF(slip!F542&lt;&gt;"",slip!F542,"")</f>
        <v/>
      </c>
    </row>
    <row r="541" spans="1:5" x14ac:dyDescent="0.25">
      <c r="A541" s="2" t="str">
        <f>IF(slip!B543&lt;&gt;"",slip!A543,"")</f>
        <v/>
      </c>
      <c r="B541" s="2" t="str">
        <f>IF(slip!B543&lt;&gt;"",slip!B543,"")</f>
        <v/>
      </c>
      <c r="C541" s="2" t="str">
        <f>IF(slip!D543&lt;&gt;"",slip!D543,"")</f>
        <v/>
      </c>
      <c r="D541" s="63" t="str">
        <f>IF(slip!E543&lt;&gt;"",slip!E543,"")</f>
        <v/>
      </c>
      <c r="E541" s="2" t="str">
        <f>IF(slip!F543&lt;&gt;"",slip!F543,"")</f>
        <v/>
      </c>
    </row>
    <row r="542" spans="1:5" x14ac:dyDescent="0.25">
      <c r="A542" s="2" t="str">
        <f>IF(slip!B544&lt;&gt;"",slip!A544,"")</f>
        <v/>
      </c>
      <c r="B542" s="2" t="str">
        <f>IF(slip!B544&lt;&gt;"",slip!B544,"")</f>
        <v/>
      </c>
      <c r="C542" s="2" t="str">
        <f>IF(slip!D544&lt;&gt;"",slip!D544,"")</f>
        <v/>
      </c>
      <c r="D542" s="63" t="str">
        <f>IF(slip!E544&lt;&gt;"",slip!E544,"")</f>
        <v/>
      </c>
      <c r="E542" s="2" t="str">
        <f>IF(slip!F544&lt;&gt;"",slip!F544,"")</f>
        <v/>
      </c>
    </row>
    <row r="543" spans="1:5" x14ac:dyDescent="0.25">
      <c r="A543" s="2" t="str">
        <f>IF(slip!B545&lt;&gt;"",slip!A545,"")</f>
        <v/>
      </c>
      <c r="B543" s="2" t="str">
        <f>IF(slip!B545&lt;&gt;"",slip!B545,"")</f>
        <v/>
      </c>
      <c r="C543" s="2" t="str">
        <f>IF(slip!D545&lt;&gt;"",slip!D545,"")</f>
        <v/>
      </c>
      <c r="D543" s="63" t="str">
        <f>IF(slip!E545&lt;&gt;"",slip!E545,"")</f>
        <v/>
      </c>
      <c r="E543" s="2" t="str">
        <f>IF(slip!F545&lt;&gt;"",slip!F545,"")</f>
        <v/>
      </c>
    </row>
    <row r="544" spans="1:5" x14ac:dyDescent="0.25">
      <c r="A544" s="2" t="str">
        <f>IF(slip!B546&lt;&gt;"",slip!A546,"")</f>
        <v/>
      </c>
      <c r="B544" s="2" t="str">
        <f>IF(slip!B546&lt;&gt;"",slip!B546,"")</f>
        <v/>
      </c>
      <c r="C544" s="2" t="str">
        <f>IF(slip!D546&lt;&gt;"",slip!D546,"")</f>
        <v/>
      </c>
      <c r="D544" s="63" t="str">
        <f>IF(slip!E546&lt;&gt;"",slip!E546,"")</f>
        <v/>
      </c>
      <c r="E544" s="2" t="str">
        <f>IF(slip!F546&lt;&gt;"",slip!F546,"")</f>
        <v/>
      </c>
    </row>
    <row r="545" spans="1:5" x14ac:dyDescent="0.25">
      <c r="A545" s="2" t="str">
        <f>IF(slip!B547&lt;&gt;"",slip!A547,"")</f>
        <v/>
      </c>
      <c r="B545" s="2" t="str">
        <f>IF(slip!B547&lt;&gt;"",slip!B547,"")</f>
        <v/>
      </c>
      <c r="C545" s="2" t="str">
        <f>IF(slip!D547&lt;&gt;"",slip!D547,"")</f>
        <v/>
      </c>
      <c r="D545" s="63" t="str">
        <f>IF(slip!E547&lt;&gt;"",slip!E547,"")</f>
        <v/>
      </c>
      <c r="E545" s="2" t="str">
        <f>IF(slip!F547&lt;&gt;"",slip!F547,"")</f>
        <v/>
      </c>
    </row>
    <row r="546" spans="1:5" x14ac:dyDescent="0.25">
      <c r="A546" s="2" t="str">
        <f>IF(slip!B548&lt;&gt;"",slip!A548,"")</f>
        <v/>
      </c>
      <c r="B546" s="2" t="str">
        <f>IF(slip!B548&lt;&gt;"",slip!B548,"")</f>
        <v/>
      </c>
      <c r="C546" s="2" t="str">
        <f>IF(slip!D548&lt;&gt;"",slip!D548,"")</f>
        <v/>
      </c>
      <c r="D546" s="63" t="str">
        <f>IF(slip!E548&lt;&gt;"",slip!E548,"")</f>
        <v/>
      </c>
      <c r="E546" s="2" t="str">
        <f>IF(slip!F548&lt;&gt;"",slip!F548,"")</f>
        <v/>
      </c>
    </row>
    <row r="547" spans="1:5" x14ac:dyDescent="0.25">
      <c r="A547" s="2" t="str">
        <f>IF(slip!B549&lt;&gt;"",slip!A549,"")</f>
        <v/>
      </c>
      <c r="B547" s="2" t="str">
        <f>IF(slip!B549&lt;&gt;"",slip!B549,"")</f>
        <v/>
      </c>
      <c r="C547" s="2" t="str">
        <f>IF(slip!D549&lt;&gt;"",slip!D549,"")</f>
        <v/>
      </c>
      <c r="D547" s="63" t="str">
        <f>IF(slip!E549&lt;&gt;"",slip!E549,"")</f>
        <v/>
      </c>
      <c r="E547" s="2" t="str">
        <f>IF(slip!F549&lt;&gt;"",slip!F549,"")</f>
        <v/>
      </c>
    </row>
    <row r="548" spans="1:5" x14ac:dyDescent="0.25">
      <c r="A548" s="2" t="str">
        <f>IF(slip!B550&lt;&gt;"",slip!A550,"")</f>
        <v/>
      </c>
      <c r="B548" s="2" t="str">
        <f>IF(slip!B550&lt;&gt;"",slip!B550,"")</f>
        <v/>
      </c>
      <c r="C548" s="2" t="str">
        <f>IF(slip!D550&lt;&gt;"",slip!D550,"")</f>
        <v/>
      </c>
      <c r="D548" s="63" t="str">
        <f>IF(slip!E550&lt;&gt;"",slip!E550,"")</f>
        <v/>
      </c>
      <c r="E548" s="2" t="str">
        <f>IF(slip!F550&lt;&gt;"",slip!F550,"")</f>
        <v/>
      </c>
    </row>
    <row r="549" spans="1:5" x14ac:dyDescent="0.25">
      <c r="A549" s="2" t="str">
        <f>IF(slip!B551&lt;&gt;"",slip!A551,"")</f>
        <v/>
      </c>
      <c r="B549" s="2" t="str">
        <f>IF(slip!B551&lt;&gt;"",slip!B551,"")</f>
        <v/>
      </c>
      <c r="C549" s="2" t="str">
        <f>IF(slip!D551&lt;&gt;"",slip!D551,"")</f>
        <v/>
      </c>
      <c r="D549" s="63" t="str">
        <f>IF(slip!E551&lt;&gt;"",slip!E551,"")</f>
        <v/>
      </c>
      <c r="E549" s="2" t="str">
        <f>IF(slip!F551&lt;&gt;"",slip!F551,"")</f>
        <v/>
      </c>
    </row>
    <row r="550" spans="1:5" x14ac:dyDescent="0.25">
      <c r="A550" s="2" t="str">
        <f>IF(slip!B552&lt;&gt;"",slip!A552,"")</f>
        <v/>
      </c>
      <c r="B550" s="2" t="str">
        <f>IF(slip!B552&lt;&gt;"",slip!B552,"")</f>
        <v/>
      </c>
      <c r="C550" s="2" t="str">
        <f>IF(slip!D552&lt;&gt;"",slip!D552,"")</f>
        <v/>
      </c>
      <c r="D550" s="63" t="str">
        <f>IF(slip!E552&lt;&gt;"",slip!E552,"")</f>
        <v/>
      </c>
      <c r="E550" s="2" t="str">
        <f>IF(slip!F552&lt;&gt;"",slip!F552,"")</f>
        <v/>
      </c>
    </row>
    <row r="551" spans="1:5" x14ac:dyDescent="0.25">
      <c r="A551" s="2" t="str">
        <f>IF(slip!B553&lt;&gt;"",slip!A553,"")</f>
        <v/>
      </c>
      <c r="B551" s="2" t="str">
        <f>IF(slip!B553&lt;&gt;"",slip!B553,"")</f>
        <v/>
      </c>
      <c r="C551" s="2" t="str">
        <f>IF(slip!D553&lt;&gt;"",slip!D553,"")</f>
        <v/>
      </c>
      <c r="D551" s="63" t="str">
        <f>IF(slip!E553&lt;&gt;"",slip!E553,"")</f>
        <v/>
      </c>
      <c r="E551" s="2" t="str">
        <f>IF(slip!F553&lt;&gt;"",slip!F553,"")</f>
        <v/>
      </c>
    </row>
    <row r="552" spans="1:5" x14ac:dyDescent="0.25">
      <c r="A552" s="2" t="str">
        <f>IF(slip!B554&lt;&gt;"",slip!A554,"")</f>
        <v/>
      </c>
      <c r="B552" s="2" t="str">
        <f>IF(slip!B554&lt;&gt;"",slip!B554,"")</f>
        <v/>
      </c>
      <c r="C552" s="2" t="str">
        <f>IF(slip!D554&lt;&gt;"",slip!D554,"")</f>
        <v/>
      </c>
      <c r="D552" s="63" t="str">
        <f>IF(slip!E554&lt;&gt;"",slip!E554,"")</f>
        <v/>
      </c>
      <c r="E552" s="2" t="str">
        <f>IF(slip!F554&lt;&gt;"",slip!F554,"")</f>
        <v/>
      </c>
    </row>
    <row r="553" spans="1:5" x14ac:dyDescent="0.25">
      <c r="A553" s="2" t="str">
        <f>IF(slip!B555&lt;&gt;"",slip!A555,"")</f>
        <v/>
      </c>
      <c r="B553" s="2" t="str">
        <f>IF(slip!B555&lt;&gt;"",slip!B555,"")</f>
        <v/>
      </c>
      <c r="C553" s="2" t="str">
        <f>IF(slip!D555&lt;&gt;"",slip!D555,"")</f>
        <v/>
      </c>
      <c r="D553" s="63" t="str">
        <f>IF(slip!E555&lt;&gt;"",slip!E555,"")</f>
        <v/>
      </c>
      <c r="E553" s="2" t="str">
        <f>IF(slip!F555&lt;&gt;"",slip!F555,"")</f>
        <v/>
      </c>
    </row>
    <row r="554" spans="1:5" x14ac:dyDescent="0.25">
      <c r="A554" s="2" t="str">
        <f>IF(slip!B556&lt;&gt;"",slip!A556,"")</f>
        <v/>
      </c>
      <c r="B554" s="2" t="str">
        <f>IF(slip!B556&lt;&gt;"",slip!B556,"")</f>
        <v/>
      </c>
      <c r="C554" s="2" t="str">
        <f>IF(slip!D556&lt;&gt;"",slip!D556,"")</f>
        <v/>
      </c>
      <c r="D554" s="63" t="str">
        <f>IF(slip!E556&lt;&gt;"",slip!E556,"")</f>
        <v/>
      </c>
      <c r="E554" s="2" t="str">
        <f>IF(slip!F556&lt;&gt;"",slip!F556,"")</f>
        <v/>
      </c>
    </row>
    <row r="555" spans="1:5" x14ac:dyDescent="0.25">
      <c r="A555" s="2" t="str">
        <f>IF(slip!B557&lt;&gt;"",slip!A557,"")</f>
        <v/>
      </c>
      <c r="B555" s="2" t="str">
        <f>IF(slip!B557&lt;&gt;"",slip!B557,"")</f>
        <v/>
      </c>
      <c r="C555" s="2" t="str">
        <f>IF(slip!D557&lt;&gt;"",slip!D557,"")</f>
        <v/>
      </c>
      <c r="D555" s="63" t="str">
        <f>IF(slip!E557&lt;&gt;"",slip!E557,"")</f>
        <v/>
      </c>
      <c r="E555" s="2" t="str">
        <f>IF(slip!F557&lt;&gt;"",slip!F557,"")</f>
        <v/>
      </c>
    </row>
    <row r="556" spans="1:5" x14ac:dyDescent="0.25">
      <c r="A556" s="2" t="str">
        <f>IF(slip!B558&lt;&gt;"",slip!A558,"")</f>
        <v/>
      </c>
      <c r="B556" s="2" t="str">
        <f>IF(slip!B558&lt;&gt;"",slip!B558,"")</f>
        <v/>
      </c>
      <c r="C556" s="2" t="str">
        <f>IF(slip!D558&lt;&gt;"",slip!D558,"")</f>
        <v/>
      </c>
      <c r="D556" s="63" t="str">
        <f>IF(slip!E558&lt;&gt;"",slip!E558,"")</f>
        <v/>
      </c>
      <c r="E556" s="2" t="str">
        <f>IF(slip!F558&lt;&gt;"",slip!F558,"")</f>
        <v/>
      </c>
    </row>
    <row r="557" spans="1:5" x14ac:dyDescent="0.25">
      <c r="A557" s="2" t="str">
        <f>IF(slip!B559&lt;&gt;"",slip!A559,"")</f>
        <v/>
      </c>
      <c r="B557" s="2" t="str">
        <f>IF(slip!B559&lt;&gt;"",slip!B559,"")</f>
        <v/>
      </c>
      <c r="C557" s="2" t="str">
        <f>IF(slip!D559&lt;&gt;"",slip!D559,"")</f>
        <v/>
      </c>
      <c r="D557" s="63" t="str">
        <f>IF(slip!E559&lt;&gt;"",slip!E559,"")</f>
        <v/>
      </c>
      <c r="E557" s="2" t="str">
        <f>IF(slip!F559&lt;&gt;"",slip!F559,"")</f>
        <v/>
      </c>
    </row>
    <row r="558" spans="1:5" x14ac:dyDescent="0.25">
      <c r="A558" s="2" t="str">
        <f>IF(slip!B560&lt;&gt;"",slip!A560,"")</f>
        <v/>
      </c>
      <c r="B558" s="2" t="str">
        <f>IF(slip!B560&lt;&gt;"",slip!B560,"")</f>
        <v/>
      </c>
      <c r="C558" s="2" t="str">
        <f>IF(slip!D560&lt;&gt;"",slip!D560,"")</f>
        <v/>
      </c>
      <c r="D558" s="63" t="str">
        <f>IF(slip!E560&lt;&gt;"",slip!E560,"")</f>
        <v/>
      </c>
      <c r="E558" s="2" t="str">
        <f>IF(slip!F560&lt;&gt;"",slip!F560,"")</f>
        <v/>
      </c>
    </row>
    <row r="559" spans="1:5" x14ac:dyDescent="0.25">
      <c r="A559" s="2" t="str">
        <f>IF(slip!B561&lt;&gt;"",slip!A561,"")</f>
        <v/>
      </c>
      <c r="B559" s="2" t="str">
        <f>IF(slip!B561&lt;&gt;"",slip!B561,"")</f>
        <v/>
      </c>
      <c r="C559" s="2" t="str">
        <f>IF(slip!D561&lt;&gt;"",slip!D561,"")</f>
        <v/>
      </c>
      <c r="D559" s="63" t="str">
        <f>IF(slip!E561&lt;&gt;"",slip!E561,"")</f>
        <v/>
      </c>
      <c r="E559" s="2" t="str">
        <f>IF(slip!F561&lt;&gt;"",slip!F561,"")</f>
        <v/>
      </c>
    </row>
    <row r="560" spans="1:5" x14ac:dyDescent="0.25">
      <c r="A560" s="2" t="str">
        <f>IF(slip!B562&lt;&gt;"",slip!A562,"")</f>
        <v/>
      </c>
      <c r="B560" s="2" t="str">
        <f>IF(slip!B562&lt;&gt;"",slip!B562,"")</f>
        <v/>
      </c>
      <c r="C560" s="2" t="str">
        <f>IF(slip!D562&lt;&gt;"",slip!D562,"")</f>
        <v/>
      </c>
      <c r="D560" s="63" t="str">
        <f>IF(slip!E562&lt;&gt;"",slip!E562,"")</f>
        <v/>
      </c>
      <c r="E560" s="2" t="str">
        <f>IF(slip!F562&lt;&gt;"",slip!F562,"")</f>
        <v/>
      </c>
    </row>
    <row r="561" spans="1:5" x14ac:dyDescent="0.25">
      <c r="A561" s="2" t="str">
        <f>IF(slip!B563&lt;&gt;"",slip!A563,"")</f>
        <v/>
      </c>
      <c r="B561" s="2" t="str">
        <f>IF(slip!B563&lt;&gt;"",slip!B563,"")</f>
        <v/>
      </c>
      <c r="C561" s="2" t="str">
        <f>IF(slip!D563&lt;&gt;"",slip!D563,"")</f>
        <v/>
      </c>
      <c r="D561" s="63" t="str">
        <f>IF(slip!E563&lt;&gt;"",slip!E563,"")</f>
        <v/>
      </c>
      <c r="E561" s="2" t="str">
        <f>IF(slip!F563&lt;&gt;"",slip!F563,"")</f>
        <v/>
      </c>
    </row>
    <row r="562" spans="1:5" x14ac:dyDescent="0.25">
      <c r="A562" s="2" t="str">
        <f>IF(slip!B564&lt;&gt;"",slip!A564,"")</f>
        <v/>
      </c>
      <c r="B562" s="2" t="str">
        <f>IF(slip!B564&lt;&gt;"",slip!B564,"")</f>
        <v/>
      </c>
      <c r="C562" s="2" t="str">
        <f>IF(slip!D564&lt;&gt;"",slip!D564,"")</f>
        <v/>
      </c>
      <c r="D562" s="63" t="str">
        <f>IF(slip!E564&lt;&gt;"",slip!E564,"")</f>
        <v/>
      </c>
      <c r="E562" s="2" t="str">
        <f>IF(slip!F564&lt;&gt;"",slip!F564,"")</f>
        <v/>
      </c>
    </row>
    <row r="563" spans="1:5" x14ac:dyDescent="0.25">
      <c r="A563" s="2" t="str">
        <f>IF(slip!B565&lt;&gt;"",slip!A565,"")</f>
        <v/>
      </c>
      <c r="B563" s="2" t="str">
        <f>IF(slip!B565&lt;&gt;"",slip!B565,"")</f>
        <v/>
      </c>
      <c r="C563" s="2" t="str">
        <f>IF(slip!D565&lt;&gt;"",slip!D565,"")</f>
        <v/>
      </c>
      <c r="D563" s="63" t="str">
        <f>IF(slip!E565&lt;&gt;"",slip!E565,"")</f>
        <v/>
      </c>
      <c r="E563" s="2" t="str">
        <f>IF(slip!F565&lt;&gt;"",slip!F565,"")</f>
        <v/>
      </c>
    </row>
    <row r="564" spans="1:5" x14ac:dyDescent="0.25">
      <c r="A564" s="2" t="str">
        <f>IF(slip!B566&lt;&gt;"",slip!A566,"")</f>
        <v/>
      </c>
      <c r="B564" s="2" t="str">
        <f>IF(slip!B566&lt;&gt;"",slip!B566,"")</f>
        <v/>
      </c>
      <c r="C564" s="2" t="str">
        <f>IF(slip!D566&lt;&gt;"",slip!D566,"")</f>
        <v/>
      </c>
      <c r="D564" s="63" t="str">
        <f>IF(slip!E566&lt;&gt;"",slip!E566,"")</f>
        <v/>
      </c>
      <c r="E564" s="2" t="str">
        <f>IF(slip!F566&lt;&gt;"",slip!F566,"")</f>
        <v/>
      </c>
    </row>
    <row r="565" spans="1:5" x14ac:dyDescent="0.25">
      <c r="A565" s="2" t="str">
        <f>IF(slip!B567&lt;&gt;"",slip!A567,"")</f>
        <v/>
      </c>
      <c r="B565" s="2" t="str">
        <f>IF(slip!B567&lt;&gt;"",slip!B567,"")</f>
        <v/>
      </c>
      <c r="C565" s="2" t="str">
        <f>IF(slip!D567&lt;&gt;"",slip!D567,"")</f>
        <v/>
      </c>
      <c r="D565" s="63" t="str">
        <f>IF(slip!E567&lt;&gt;"",slip!E567,"")</f>
        <v/>
      </c>
      <c r="E565" s="2" t="str">
        <f>IF(slip!F567&lt;&gt;"",slip!F567,"")</f>
        <v/>
      </c>
    </row>
    <row r="566" spans="1:5" x14ac:dyDescent="0.25">
      <c r="A566" s="2" t="str">
        <f>IF(slip!B568&lt;&gt;"",slip!A568,"")</f>
        <v/>
      </c>
      <c r="B566" s="2" t="str">
        <f>IF(slip!B568&lt;&gt;"",slip!B568,"")</f>
        <v/>
      </c>
      <c r="C566" s="2" t="str">
        <f>IF(slip!D568&lt;&gt;"",slip!D568,"")</f>
        <v/>
      </c>
      <c r="D566" s="63" t="str">
        <f>IF(slip!E568&lt;&gt;"",slip!E568,"")</f>
        <v/>
      </c>
      <c r="E566" s="2" t="str">
        <f>IF(slip!F568&lt;&gt;"",slip!F568,"")</f>
        <v/>
      </c>
    </row>
    <row r="567" spans="1:5" x14ac:dyDescent="0.25">
      <c r="A567" s="2" t="str">
        <f>IF(slip!B569&lt;&gt;"",slip!A569,"")</f>
        <v/>
      </c>
      <c r="B567" s="2" t="str">
        <f>IF(slip!B569&lt;&gt;"",slip!B569,"")</f>
        <v/>
      </c>
      <c r="C567" s="2" t="str">
        <f>IF(slip!D569&lt;&gt;"",slip!D569,"")</f>
        <v/>
      </c>
      <c r="D567" s="63" t="str">
        <f>IF(slip!E569&lt;&gt;"",slip!E569,"")</f>
        <v/>
      </c>
      <c r="E567" s="2" t="str">
        <f>IF(slip!F569&lt;&gt;"",slip!F569,"")</f>
        <v/>
      </c>
    </row>
    <row r="568" spans="1:5" x14ac:dyDescent="0.25">
      <c r="A568" s="2" t="str">
        <f>IF(slip!B570&lt;&gt;"",slip!A570,"")</f>
        <v/>
      </c>
      <c r="B568" s="2" t="str">
        <f>IF(slip!B570&lt;&gt;"",slip!B570,"")</f>
        <v/>
      </c>
      <c r="C568" s="2" t="str">
        <f>IF(slip!D570&lt;&gt;"",slip!D570,"")</f>
        <v/>
      </c>
      <c r="D568" s="63" t="str">
        <f>IF(slip!E570&lt;&gt;"",slip!E570,"")</f>
        <v/>
      </c>
      <c r="E568" s="2" t="str">
        <f>IF(slip!F570&lt;&gt;"",slip!F570,"")</f>
        <v/>
      </c>
    </row>
    <row r="569" spans="1:5" x14ac:dyDescent="0.25">
      <c r="A569" s="2" t="str">
        <f>IF(slip!B571&lt;&gt;"",slip!A571,"")</f>
        <v/>
      </c>
      <c r="B569" s="2" t="str">
        <f>IF(slip!B571&lt;&gt;"",slip!B571,"")</f>
        <v/>
      </c>
      <c r="C569" s="2" t="str">
        <f>IF(slip!D571&lt;&gt;"",slip!D571,"")</f>
        <v/>
      </c>
      <c r="D569" s="63" t="str">
        <f>IF(slip!E571&lt;&gt;"",slip!E571,"")</f>
        <v/>
      </c>
      <c r="E569" s="2" t="str">
        <f>IF(slip!F571&lt;&gt;"",slip!F571,"")</f>
        <v/>
      </c>
    </row>
    <row r="570" spans="1:5" x14ac:dyDescent="0.25">
      <c r="A570" s="2" t="str">
        <f>IF(slip!B572&lt;&gt;"",slip!A572,"")</f>
        <v/>
      </c>
      <c r="B570" s="2" t="str">
        <f>IF(slip!B572&lt;&gt;"",slip!B572,"")</f>
        <v/>
      </c>
      <c r="C570" s="2" t="str">
        <f>IF(slip!D572&lt;&gt;"",slip!D572,"")</f>
        <v/>
      </c>
      <c r="D570" s="63" t="str">
        <f>IF(slip!E572&lt;&gt;"",slip!E572,"")</f>
        <v/>
      </c>
      <c r="E570" s="2" t="str">
        <f>IF(slip!F572&lt;&gt;"",slip!F572,"")</f>
        <v/>
      </c>
    </row>
    <row r="571" spans="1:5" x14ac:dyDescent="0.25">
      <c r="A571" s="2" t="str">
        <f>IF(slip!B573&lt;&gt;"",slip!A573,"")</f>
        <v/>
      </c>
      <c r="B571" s="2" t="str">
        <f>IF(slip!B573&lt;&gt;"",slip!B573,"")</f>
        <v/>
      </c>
      <c r="C571" s="2" t="str">
        <f>IF(slip!D573&lt;&gt;"",slip!D573,"")</f>
        <v/>
      </c>
      <c r="D571" s="63" t="str">
        <f>IF(slip!E573&lt;&gt;"",slip!E573,"")</f>
        <v/>
      </c>
      <c r="E571" s="2" t="str">
        <f>IF(slip!F573&lt;&gt;"",slip!F573,"")</f>
        <v/>
      </c>
    </row>
    <row r="572" spans="1:5" x14ac:dyDescent="0.25">
      <c r="A572" s="2" t="str">
        <f>IF(slip!B574&lt;&gt;"",slip!A574,"")</f>
        <v/>
      </c>
      <c r="B572" s="2" t="str">
        <f>IF(slip!B574&lt;&gt;"",slip!B574,"")</f>
        <v/>
      </c>
      <c r="C572" s="2" t="str">
        <f>IF(slip!D574&lt;&gt;"",slip!D574,"")</f>
        <v/>
      </c>
      <c r="D572" s="63" t="str">
        <f>IF(slip!E574&lt;&gt;"",slip!E574,"")</f>
        <v/>
      </c>
      <c r="E572" s="2" t="str">
        <f>IF(slip!F574&lt;&gt;"",slip!F574,"")</f>
        <v/>
      </c>
    </row>
    <row r="573" spans="1:5" x14ac:dyDescent="0.25">
      <c r="A573" s="2" t="str">
        <f>IF(slip!B575&lt;&gt;"",slip!A575,"")</f>
        <v/>
      </c>
      <c r="B573" s="2" t="str">
        <f>IF(slip!B575&lt;&gt;"",slip!B575,"")</f>
        <v/>
      </c>
      <c r="C573" s="2" t="str">
        <f>IF(slip!D575&lt;&gt;"",slip!D575,"")</f>
        <v/>
      </c>
      <c r="D573" s="63" t="str">
        <f>IF(slip!E575&lt;&gt;"",slip!E575,"")</f>
        <v/>
      </c>
      <c r="E573" s="2" t="str">
        <f>IF(slip!F575&lt;&gt;"",slip!F575,"")</f>
        <v/>
      </c>
    </row>
    <row r="574" spans="1:5" x14ac:dyDescent="0.25">
      <c r="A574" s="2" t="str">
        <f>IF(slip!B576&lt;&gt;"",slip!A576,"")</f>
        <v/>
      </c>
      <c r="B574" s="2" t="str">
        <f>IF(slip!B576&lt;&gt;"",slip!B576,"")</f>
        <v/>
      </c>
      <c r="C574" s="2" t="str">
        <f>IF(slip!D576&lt;&gt;"",slip!D576,"")</f>
        <v/>
      </c>
      <c r="D574" s="63" t="str">
        <f>IF(slip!E576&lt;&gt;"",slip!E576,"")</f>
        <v/>
      </c>
      <c r="E574" s="2" t="str">
        <f>IF(slip!F576&lt;&gt;"",slip!F576,"")</f>
        <v/>
      </c>
    </row>
    <row r="575" spans="1:5" x14ac:dyDescent="0.25">
      <c r="A575" s="2" t="str">
        <f>IF(slip!B577&lt;&gt;"",slip!A577,"")</f>
        <v/>
      </c>
      <c r="B575" s="2" t="str">
        <f>IF(slip!B577&lt;&gt;"",slip!B577,"")</f>
        <v/>
      </c>
      <c r="C575" s="2" t="str">
        <f>IF(slip!D577&lt;&gt;"",slip!D577,"")</f>
        <v/>
      </c>
      <c r="D575" s="63" t="str">
        <f>IF(slip!E577&lt;&gt;"",slip!E577,"")</f>
        <v/>
      </c>
      <c r="E575" s="2" t="str">
        <f>IF(slip!F577&lt;&gt;"",slip!F577,"")</f>
        <v/>
      </c>
    </row>
    <row r="576" spans="1:5" x14ac:dyDescent="0.25">
      <c r="A576" s="2" t="str">
        <f>IF(slip!B578&lt;&gt;"",slip!A578,"")</f>
        <v/>
      </c>
      <c r="B576" s="2" t="str">
        <f>IF(slip!B578&lt;&gt;"",slip!B578,"")</f>
        <v/>
      </c>
      <c r="C576" s="2" t="str">
        <f>IF(slip!D578&lt;&gt;"",slip!D578,"")</f>
        <v/>
      </c>
      <c r="D576" s="63" t="str">
        <f>IF(slip!E578&lt;&gt;"",slip!E578,"")</f>
        <v/>
      </c>
      <c r="E576" s="2" t="str">
        <f>IF(slip!F578&lt;&gt;"",slip!F578,"")</f>
        <v/>
      </c>
    </row>
    <row r="577" spans="1:5" x14ac:dyDescent="0.25">
      <c r="A577" s="2" t="str">
        <f>IF(slip!B579&lt;&gt;"",slip!A579,"")</f>
        <v/>
      </c>
      <c r="B577" s="2" t="str">
        <f>IF(slip!B579&lt;&gt;"",slip!B579,"")</f>
        <v/>
      </c>
      <c r="C577" s="2" t="str">
        <f>IF(slip!D579&lt;&gt;"",slip!D579,"")</f>
        <v/>
      </c>
      <c r="D577" s="63" t="str">
        <f>IF(slip!E579&lt;&gt;"",slip!E579,"")</f>
        <v/>
      </c>
      <c r="E577" s="2" t="str">
        <f>IF(slip!F579&lt;&gt;"",slip!F579,"")</f>
        <v/>
      </c>
    </row>
    <row r="578" spans="1:5" x14ac:dyDescent="0.25">
      <c r="A578" s="2" t="str">
        <f>IF(slip!B580&lt;&gt;"",slip!A580,"")</f>
        <v/>
      </c>
      <c r="B578" s="2" t="str">
        <f>IF(slip!B580&lt;&gt;"",slip!B580,"")</f>
        <v/>
      </c>
      <c r="C578" s="2" t="str">
        <f>IF(slip!D580&lt;&gt;"",slip!D580,"")</f>
        <v/>
      </c>
      <c r="D578" s="63" t="str">
        <f>IF(slip!E580&lt;&gt;"",slip!E580,"")</f>
        <v/>
      </c>
      <c r="E578" s="2" t="str">
        <f>IF(slip!F580&lt;&gt;"",slip!F580,"")</f>
        <v/>
      </c>
    </row>
    <row r="579" spans="1:5" x14ac:dyDescent="0.25">
      <c r="A579" s="2" t="str">
        <f>IF(slip!B581&lt;&gt;"",slip!A581,"")</f>
        <v/>
      </c>
      <c r="B579" s="2" t="str">
        <f>IF(slip!B581&lt;&gt;"",slip!B581,"")</f>
        <v/>
      </c>
      <c r="C579" s="2" t="str">
        <f>IF(slip!D581&lt;&gt;"",slip!D581,"")</f>
        <v/>
      </c>
      <c r="D579" s="63" t="str">
        <f>IF(slip!E581&lt;&gt;"",slip!E581,"")</f>
        <v/>
      </c>
      <c r="E579" s="2" t="str">
        <f>IF(slip!F581&lt;&gt;"",slip!F581,"")</f>
        <v/>
      </c>
    </row>
    <row r="580" spans="1:5" x14ac:dyDescent="0.25">
      <c r="A580" s="2" t="str">
        <f>IF(slip!B582&lt;&gt;"",slip!A582,"")</f>
        <v/>
      </c>
      <c r="B580" s="2" t="str">
        <f>IF(slip!B582&lt;&gt;"",slip!B582,"")</f>
        <v/>
      </c>
      <c r="C580" s="2" t="str">
        <f>IF(slip!D582&lt;&gt;"",slip!D582,"")</f>
        <v/>
      </c>
      <c r="D580" s="63" t="str">
        <f>IF(slip!E582&lt;&gt;"",slip!E582,"")</f>
        <v/>
      </c>
      <c r="E580" s="2" t="str">
        <f>IF(slip!F582&lt;&gt;"",slip!F582,"")</f>
        <v/>
      </c>
    </row>
    <row r="581" spans="1:5" x14ac:dyDescent="0.25">
      <c r="A581" s="2" t="str">
        <f>IF(slip!B583&lt;&gt;"",slip!A583,"")</f>
        <v/>
      </c>
      <c r="B581" s="2" t="str">
        <f>IF(slip!B583&lt;&gt;"",slip!B583,"")</f>
        <v/>
      </c>
      <c r="C581" s="2" t="str">
        <f>IF(slip!D583&lt;&gt;"",slip!D583,"")</f>
        <v/>
      </c>
      <c r="D581" s="63" t="str">
        <f>IF(slip!E583&lt;&gt;"",slip!E583,"")</f>
        <v/>
      </c>
      <c r="E581" s="2" t="str">
        <f>IF(slip!F583&lt;&gt;"",slip!F583,"")</f>
        <v/>
      </c>
    </row>
    <row r="582" spans="1:5" x14ac:dyDescent="0.25">
      <c r="A582" s="2" t="str">
        <f>IF(slip!B584&lt;&gt;"",slip!A584,"")</f>
        <v/>
      </c>
      <c r="B582" s="2" t="str">
        <f>IF(slip!B584&lt;&gt;"",slip!B584,"")</f>
        <v/>
      </c>
      <c r="C582" s="2" t="str">
        <f>IF(slip!D584&lt;&gt;"",slip!D584,"")</f>
        <v/>
      </c>
      <c r="D582" s="63" t="str">
        <f>IF(slip!E584&lt;&gt;"",slip!E584,"")</f>
        <v/>
      </c>
      <c r="E582" s="2" t="str">
        <f>IF(slip!F584&lt;&gt;"",slip!F584,"")</f>
        <v/>
      </c>
    </row>
    <row r="583" spans="1:5" x14ac:dyDescent="0.25">
      <c r="A583" s="2" t="str">
        <f>IF(slip!B585&lt;&gt;"",slip!A585,"")</f>
        <v/>
      </c>
      <c r="B583" s="2" t="str">
        <f>IF(slip!B585&lt;&gt;"",slip!B585,"")</f>
        <v/>
      </c>
      <c r="C583" s="2" t="str">
        <f>IF(slip!D585&lt;&gt;"",slip!D585,"")</f>
        <v/>
      </c>
      <c r="D583" s="63" t="str">
        <f>IF(slip!E585&lt;&gt;"",slip!E585,"")</f>
        <v/>
      </c>
      <c r="E583" s="2" t="str">
        <f>IF(slip!F585&lt;&gt;"",slip!F585,"")</f>
        <v/>
      </c>
    </row>
    <row r="584" spans="1:5" x14ac:dyDescent="0.25">
      <c r="A584" s="2" t="str">
        <f>IF(slip!B586&lt;&gt;"",slip!A586,"")</f>
        <v/>
      </c>
      <c r="B584" s="2" t="str">
        <f>IF(slip!B586&lt;&gt;"",slip!B586,"")</f>
        <v/>
      </c>
      <c r="C584" s="2" t="str">
        <f>IF(slip!D586&lt;&gt;"",slip!D586,"")</f>
        <v/>
      </c>
      <c r="D584" s="63" t="str">
        <f>IF(slip!E586&lt;&gt;"",slip!E586,"")</f>
        <v/>
      </c>
      <c r="E584" s="2" t="str">
        <f>IF(slip!F586&lt;&gt;"",slip!F586,"")</f>
        <v/>
      </c>
    </row>
    <row r="585" spans="1:5" x14ac:dyDescent="0.25">
      <c r="A585" s="2" t="str">
        <f>IF(slip!B587&lt;&gt;"",slip!A587,"")</f>
        <v/>
      </c>
      <c r="B585" s="2" t="str">
        <f>IF(slip!B587&lt;&gt;"",slip!B587,"")</f>
        <v/>
      </c>
      <c r="C585" s="2" t="str">
        <f>IF(slip!D587&lt;&gt;"",slip!D587,"")</f>
        <v/>
      </c>
      <c r="D585" s="63" t="str">
        <f>IF(slip!E587&lt;&gt;"",slip!E587,"")</f>
        <v/>
      </c>
      <c r="E585" s="2" t="str">
        <f>IF(slip!F587&lt;&gt;"",slip!F587,"")</f>
        <v/>
      </c>
    </row>
    <row r="586" spans="1:5" x14ac:dyDescent="0.25">
      <c r="A586" s="2" t="str">
        <f>IF(slip!B588&lt;&gt;"",slip!A588,"")</f>
        <v/>
      </c>
      <c r="B586" s="2" t="str">
        <f>IF(slip!B588&lt;&gt;"",slip!B588,"")</f>
        <v/>
      </c>
      <c r="C586" s="2" t="str">
        <f>IF(slip!D588&lt;&gt;"",slip!D588,"")</f>
        <v/>
      </c>
      <c r="D586" s="63" t="str">
        <f>IF(slip!E588&lt;&gt;"",slip!E588,"")</f>
        <v/>
      </c>
      <c r="E586" s="2" t="str">
        <f>IF(slip!F588&lt;&gt;"",slip!F588,"")</f>
        <v/>
      </c>
    </row>
    <row r="587" spans="1:5" x14ac:dyDescent="0.25">
      <c r="A587" s="2" t="str">
        <f>IF(slip!B589&lt;&gt;"",slip!A589,"")</f>
        <v/>
      </c>
      <c r="B587" s="2" t="str">
        <f>IF(slip!B589&lt;&gt;"",slip!B589,"")</f>
        <v/>
      </c>
      <c r="C587" s="2" t="str">
        <f>IF(slip!D589&lt;&gt;"",slip!D589,"")</f>
        <v/>
      </c>
      <c r="D587" s="63" t="str">
        <f>IF(slip!E589&lt;&gt;"",slip!E589,"")</f>
        <v/>
      </c>
      <c r="E587" s="2" t="str">
        <f>IF(slip!F589&lt;&gt;"",slip!F589,"")</f>
        <v/>
      </c>
    </row>
    <row r="588" spans="1:5" x14ac:dyDescent="0.25">
      <c r="A588" s="2" t="str">
        <f>IF(slip!B590&lt;&gt;"",slip!A590,"")</f>
        <v/>
      </c>
      <c r="B588" s="2" t="str">
        <f>IF(slip!B590&lt;&gt;"",slip!B590,"")</f>
        <v/>
      </c>
      <c r="C588" s="2" t="str">
        <f>IF(slip!D590&lt;&gt;"",slip!D590,"")</f>
        <v/>
      </c>
      <c r="D588" s="63" t="str">
        <f>IF(slip!E590&lt;&gt;"",slip!E590,"")</f>
        <v/>
      </c>
      <c r="E588" s="2" t="str">
        <f>IF(slip!F590&lt;&gt;"",slip!F590,"")</f>
        <v/>
      </c>
    </row>
    <row r="589" spans="1:5" x14ac:dyDescent="0.25">
      <c r="A589" s="2" t="str">
        <f>IF(slip!B591&lt;&gt;"",slip!A591,"")</f>
        <v/>
      </c>
      <c r="B589" s="2" t="str">
        <f>IF(slip!B591&lt;&gt;"",slip!B591,"")</f>
        <v/>
      </c>
      <c r="C589" s="2" t="str">
        <f>IF(slip!D591&lt;&gt;"",slip!D591,"")</f>
        <v/>
      </c>
      <c r="D589" s="63" t="str">
        <f>IF(slip!E591&lt;&gt;"",slip!E591,"")</f>
        <v/>
      </c>
      <c r="E589" s="2" t="str">
        <f>IF(slip!F591&lt;&gt;"",slip!F591,"")</f>
        <v/>
      </c>
    </row>
    <row r="590" spans="1:5" x14ac:dyDescent="0.25">
      <c r="A590" s="2" t="str">
        <f>IF(slip!B592&lt;&gt;"",slip!A592,"")</f>
        <v/>
      </c>
      <c r="B590" s="2" t="str">
        <f>IF(slip!B592&lt;&gt;"",slip!B592,"")</f>
        <v/>
      </c>
      <c r="C590" s="2" t="str">
        <f>IF(slip!D592&lt;&gt;"",slip!D592,"")</f>
        <v/>
      </c>
      <c r="D590" s="63" t="str">
        <f>IF(slip!E592&lt;&gt;"",slip!E592,"")</f>
        <v/>
      </c>
      <c r="E590" s="2" t="str">
        <f>IF(slip!F592&lt;&gt;"",slip!F592,"")</f>
        <v/>
      </c>
    </row>
    <row r="591" spans="1:5" x14ac:dyDescent="0.25">
      <c r="A591" s="2" t="str">
        <f>IF(slip!B593&lt;&gt;"",slip!A593,"")</f>
        <v/>
      </c>
      <c r="B591" s="2" t="str">
        <f>IF(slip!B593&lt;&gt;"",slip!B593,"")</f>
        <v/>
      </c>
      <c r="C591" s="2" t="str">
        <f>IF(slip!D593&lt;&gt;"",slip!D593,"")</f>
        <v/>
      </c>
      <c r="D591" s="63" t="str">
        <f>IF(slip!E593&lt;&gt;"",slip!E593,"")</f>
        <v/>
      </c>
      <c r="E591" s="2" t="str">
        <f>IF(slip!F593&lt;&gt;"",slip!F593,"")</f>
        <v/>
      </c>
    </row>
    <row r="592" spans="1:5" x14ac:dyDescent="0.25">
      <c r="A592" s="2" t="str">
        <f>IF(slip!B594&lt;&gt;"",slip!A594,"")</f>
        <v/>
      </c>
      <c r="B592" s="2" t="str">
        <f>IF(slip!B594&lt;&gt;"",slip!B594,"")</f>
        <v/>
      </c>
      <c r="C592" s="2" t="str">
        <f>IF(slip!D594&lt;&gt;"",slip!D594,"")</f>
        <v/>
      </c>
      <c r="D592" s="63" t="str">
        <f>IF(slip!E594&lt;&gt;"",slip!E594,"")</f>
        <v/>
      </c>
      <c r="E592" s="2" t="str">
        <f>IF(slip!F594&lt;&gt;"",slip!F594,"")</f>
        <v/>
      </c>
    </row>
    <row r="593" spans="1:5" x14ac:dyDescent="0.25">
      <c r="A593" s="2" t="str">
        <f>IF(slip!B595&lt;&gt;"",slip!A595,"")</f>
        <v/>
      </c>
      <c r="B593" s="2" t="str">
        <f>IF(slip!B595&lt;&gt;"",slip!B595,"")</f>
        <v/>
      </c>
      <c r="C593" s="2" t="str">
        <f>IF(slip!D595&lt;&gt;"",slip!D595,"")</f>
        <v/>
      </c>
      <c r="D593" s="63" t="str">
        <f>IF(slip!E595&lt;&gt;"",slip!E595,"")</f>
        <v/>
      </c>
      <c r="E593" s="2" t="str">
        <f>IF(slip!F595&lt;&gt;"",slip!F595,"")</f>
        <v/>
      </c>
    </row>
    <row r="594" spans="1:5" x14ac:dyDescent="0.25">
      <c r="A594" s="2" t="str">
        <f>IF(slip!B596&lt;&gt;"",slip!A596,"")</f>
        <v/>
      </c>
      <c r="B594" s="2" t="str">
        <f>IF(slip!B596&lt;&gt;"",slip!B596,"")</f>
        <v/>
      </c>
      <c r="C594" s="2" t="str">
        <f>IF(slip!D596&lt;&gt;"",slip!D596,"")</f>
        <v/>
      </c>
      <c r="D594" s="63" t="str">
        <f>IF(slip!E596&lt;&gt;"",slip!E596,"")</f>
        <v/>
      </c>
      <c r="E594" s="2" t="str">
        <f>IF(slip!F596&lt;&gt;"",slip!F596,"")</f>
        <v/>
      </c>
    </row>
    <row r="595" spans="1:5" x14ac:dyDescent="0.25">
      <c r="A595" s="2" t="str">
        <f>IF(slip!B597&lt;&gt;"",slip!A597,"")</f>
        <v/>
      </c>
      <c r="B595" s="2" t="str">
        <f>IF(slip!B597&lt;&gt;"",slip!B597,"")</f>
        <v/>
      </c>
      <c r="C595" s="2" t="str">
        <f>IF(slip!D597&lt;&gt;"",slip!D597,"")</f>
        <v/>
      </c>
      <c r="D595" s="63" t="str">
        <f>IF(slip!E597&lt;&gt;"",slip!E597,"")</f>
        <v/>
      </c>
      <c r="E595" s="2" t="str">
        <f>IF(slip!F597&lt;&gt;"",slip!F597,"")</f>
        <v/>
      </c>
    </row>
    <row r="596" spans="1:5" x14ac:dyDescent="0.25">
      <c r="A596" s="2" t="str">
        <f>IF(slip!B598&lt;&gt;"",slip!A598,"")</f>
        <v/>
      </c>
      <c r="B596" s="2" t="str">
        <f>IF(slip!B598&lt;&gt;"",slip!B598,"")</f>
        <v/>
      </c>
      <c r="C596" s="2" t="str">
        <f>IF(slip!D598&lt;&gt;"",slip!D598,"")</f>
        <v/>
      </c>
      <c r="D596" s="63" t="str">
        <f>IF(slip!E598&lt;&gt;"",slip!E598,"")</f>
        <v/>
      </c>
      <c r="E596" s="2" t="str">
        <f>IF(slip!F598&lt;&gt;"",slip!F598,"")</f>
        <v/>
      </c>
    </row>
    <row r="597" spans="1:5" x14ac:dyDescent="0.25">
      <c r="A597" s="2" t="str">
        <f>IF(slip!B599&lt;&gt;"",slip!A599,"")</f>
        <v/>
      </c>
      <c r="B597" s="2" t="str">
        <f>IF(slip!B599&lt;&gt;"",slip!B599,"")</f>
        <v/>
      </c>
      <c r="C597" s="2" t="str">
        <f>IF(slip!D599&lt;&gt;"",slip!D599,"")</f>
        <v/>
      </c>
      <c r="D597" s="63" t="str">
        <f>IF(slip!E599&lt;&gt;"",slip!E599,"")</f>
        <v/>
      </c>
      <c r="E597" s="2" t="str">
        <f>IF(slip!F599&lt;&gt;"",slip!F599,"")</f>
        <v/>
      </c>
    </row>
    <row r="598" spans="1:5" x14ac:dyDescent="0.25">
      <c r="A598" s="2" t="str">
        <f>IF(slip!B600&lt;&gt;"",slip!A600,"")</f>
        <v/>
      </c>
      <c r="B598" s="2" t="str">
        <f>IF(slip!B600&lt;&gt;"",slip!B600,"")</f>
        <v/>
      </c>
      <c r="C598" s="2" t="str">
        <f>IF(slip!D600&lt;&gt;"",slip!D600,"")</f>
        <v/>
      </c>
      <c r="D598" s="63" t="str">
        <f>IF(slip!E600&lt;&gt;"",slip!E600,"")</f>
        <v/>
      </c>
      <c r="E598" s="2" t="str">
        <f>IF(slip!F600&lt;&gt;"",slip!F600,"")</f>
        <v/>
      </c>
    </row>
    <row r="599" spans="1:5" x14ac:dyDescent="0.25">
      <c r="A599" s="2" t="str">
        <f>IF(slip!B601&lt;&gt;"",slip!A601,"")</f>
        <v/>
      </c>
      <c r="B599" s="2" t="str">
        <f>IF(slip!B601&lt;&gt;"",slip!B601,"")</f>
        <v/>
      </c>
      <c r="C599" s="2" t="str">
        <f>IF(slip!D601&lt;&gt;"",slip!D601,"")</f>
        <v/>
      </c>
      <c r="D599" s="63" t="str">
        <f>IF(slip!E601&lt;&gt;"",slip!E601,"")</f>
        <v/>
      </c>
      <c r="E599" s="2" t="str">
        <f>IF(slip!F601&lt;&gt;"",slip!F601,"")</f>
        <v/>
      </c>
    </row>
    <row r="600" spans="1:5" x14ac:dyDescent="0.25">
      <c r="A600" s="2" t="str">
        <f>IF(slip!B602&lt;&gt;"",slip!A602,"")</f>
        <v/>
      </c>
      <c r="B600" s="2" t="str">
        <f>IF(slip!B602&lt;&gt;"",slip!B602,"")</f>
        <v/>
      </c>
      <c r="C600" s="2" t="str">
        <f>IF(slip!D602&lt;&gt;"",slip!D602,"")</f>
        <v/>
      </c>
      <c r="D600" s="63" t="str">
        <f>IF(slip!E602&lt;&gt;"",slip!E602,"")</f>
        <v/>
      </c>
      <c r="E600" s="2" t="str">
        <f>IF(slip!F602&lt;&gt;"",slip!F602,"")</f>
        <v/>
      </c>
    </row>
    <row r="601" spans="1:5" x14ac:dyDescent="0.25">
      <c r="A601" s="2" t="str">
        <f>IF(slip!B603&lt;&gt;"",slip!A603,"")</f>
        <v/>
      </c>
      <c r="B601" s="2" t="str">
        <f>IF(slip!B603&lt;&gt;"",slip!B603,"")</f>
        <v/>
      </c>
      <c r="C601" s="2" t="str">
        <f>IF(slip!D603&lt;&gt;"",slip!D603,"")</f>
        <v/>
      </c>
      <c r="D601" s="63" t="str">
        <f>IF(slip!E603&lt;&gt;"",slip!E603,"")</f>
        <v/>
      </c>
      <c r="E601" s="2" t="str">
        <f>IF(slip!F603&lt;&gt;"",slip!F603,"")</f>
        <v/>
      </c>
    </row>
    <row r="602" spans="1:5" x14ac:dyDescent="0.25">
      <c r="A602" s="2" t="str">
        <f>IF(slip!B604&lt;&gt;"",slip!A604,"")</f>
        <v/>
      </c>
      <c r="B602" s="2" t="str">
        <f>IF(slip!B604&lt;&gt;"",slip!B604,"")</f>
        <v/>
      </c>
      <c r="C602" s="2" t="str">
        <f>IF(slip!D604&lt;&gt;"",slip!D604,"")</f>
        <v/>
      </c>
      <c r="D602" s="63" t="str">
        <f>IF(slip!E604&lt;&gt;"",slip!E604,"")</f>
        <v/>
      </c>
      <c r="E602" s="2" t="str">
        <f>IF(slip!F604&lt;&gt;"",slip!F604,"")</f>
        <v/>
      </c>
    </row>
    <row r="603" spans="1:5" x14ac:dyDescent="0.25">
      <c r="A603" s="2" t="str">
        <f>IF(slip!B605&lt;&gt;"",slip!A605,"")</f>
        <v/>
      </c>
      <c r="B603" s="2" t="str">
        <f>IF(slip!B605&lt;&gt;"",slip!B605,"")</f>
        <v/>
      </c>
      <c r="C603" s="2" t="str">
        <f>IF(slip!D605&lt;&gt;"",slip!D605,"")</f>
        <v/>
      </c>
      <c r="D603" s="63" t="str">
        <f>IF(slip!E605&lt;&gt;"",slip!E605,"")</f>
        <v/>
      </c>
      <c r="E603" s="2" t="str">
        <f>IF(slip!F605&lt;&gt;"",slip!F605,"")</f>
        <v/>
      </c>
    </row>
    <row r="604" spans="1:5" x14ac:dyDescent="0.25">
      <c r="A604" s="2" t="str">
        <f>IF(slip!B606&lt;&gt;"",slip!A606,"")</f>
        <v/>
      </c>
      <c r="B604" s="2" t="str">
        <f>IF(slip!B606&lt;&gt;"",slip!B606,"")</f>
        <v/>
      </c>
      <c r="C604" s="2" t="str">
        <f>IF(slip!D606&lt;&gt;"",slip!D606,"")</f>
        <v/>
      </c>
      <c r="D604" s="63" t="str">
        <f>IF(slip!E606&lt;&gt;"",slip!E606,"")</f>
        <v/>
      </c>
      <c r="E604" s="2" t="str">
        <f>IF(slip!F606&lt;&gt;"",slip!F606,"")</f>
        <v/>
      </c>
    </row>
    <row r="605" spans="1:5" x14ac:dyDescent="0.25">
      <c r="A605" s="2" t="str">
        <f>IF(slip!B607&lt;&gt;"",slip!A607,"")</f>
        <v/>
      </c>
      <c r="B605" s="2" t="str">
        <f>IF(slip!B607&lt;&gt;"",slip!B607,"")</f>
        <v/>
      </c>
      <c r="C605" s="2" t="str">
        <f>IF(slip!D607&lt;&gt;"",slip!D607,"")</f>
        <v/>
      </c>
      <c r="D605" s="63" t="str">
        <f>IF(slip!E607&lt;&gt;"",slip!E607,"")</f>
        <v/>
      </c>
      <c r="E605" s="2" t="str">
        <f>IF(slip!F607&lt;&gt;"",slip!F607,"")</f>
        <v/>
      </c>
    </row>
    <row r="606" spans="1:5" x14ac:dyDescent="0.25">
      <c r="A606" s="2" t="str">
        <f>IF(slip!B608&lt;&gt;"",slip!A608,"")</f>
        <v/>
      </c>
      <c r="B606" s="2" t="str">
        <f>IF(slip!B608&lt;&gt;"",slip!B608,"")</f>
        <v/>
      </c>
      <c r="C606" s="2" t="str">
        <f>IF(slip!D608&lt;&gt;"",slip!D608,"")</f>
        <v/>
      </c>
      <c r="D606" s="63" t="str">
        <f>IF(slip!E608&lt;&gt;"",slip!E608,"")</f>
        <v/>
      </c>
      <c r="E606" s="2" t="str">
        <f>IF(slip!F608&lt;&gt;"",slip!F608,"")</f>
        <v/>
      </c>
    </row>
    <row r="607" spans="1:5" x14ac:dyDescent="0.25">
      <c r="A607" s="2" t="str">
        <f>IF(slip!B609&lt;&gt;"",slip!A609,"")</f>
        <v/>
      </c>
      <c r="B607" s="2" t="str">
        <f>IF(slip!B609&lt;&gt;"",slip!B609,"")</f>
        <v/>
      </c>
      <c r="C607" s="2" t="str">
        <f>IF(slip!D609&lt;&gt;"",slip!D609,"")</f>
        <v/>
      </c>
      <c r="D607" s="63" t="str">
        <f>IF(slip!E609&lt;&gt;"",slip!E609,"")</f>
        <v/>
      </c>
      <c r="E607" s="2" t="str">
        <f>IF(slip!F609&lt;&gt;"",slip!F609,"")</f>
        <v/>
      </c>
    </row>
    <row r="608" spans="1:5" x14ac:dyDescent="0.25">
      <c r="A608" s="2" t="str">
        <f>IF(slip!B610&lt;&gt;"",slip!A610,"")</f>
        <v/>
      </c>
      <c r="B608" s="2" t="str">
        <f>IF(slip!B610&lt;&gt;"",slip!B610,"")</f>
        <v/>
      </c>
      <c r="C608" s="2" t="str">
        <f>IF(slip!D610&lt;&gt;"",slip!D610,"")</f>
        <v/>
      </c>
      <c r="D608" s="63" t="str">
        <f>IF(slip!E610&lt;&gt;"",slip!E610,"")</f>
        <v/>
      </c>
      <c r="E608" s="2" t="str">
        <f>IF(slip!F610&lt;&gt;"",slip!F610,"")</f>
        <v/>
      </c>
    </row>
    <row r="609" spans="1:5" x14ac:dyDescent="0.25">
      <c r="A609" s="2" t="str">
        <f>IF(slip!B611&lt;&gt;"",slip!A611,"")</f>
        <v/>
      </c>
      <c r="B609" s="2" t="str">
        <f>IF(slip!B611&lt;&gt;"",slip!B611,"")</f>
        <v/>
      </c>
      <c r="C609" s="2" t="str">
        <f>IF(slip!D611&lt;&gt;"",slip!D611,"")</f>
        <v/>
      </c>
      <c r="D609" s="63" t="str">
        <f>IF(slip!E611&lt;&gt;"",slip!E611,"")</f>
        <v/>
      </c>
      <c r="E609" s="2" t="str">
        <f>IF(slip!F611&lt;&gt;"",slip!F611,"")</f>
        <v/>
      </c>
    </row>
    <row r="610" spans="1:5" x14ac:dyDescent="0.25">
      <c r="A610" s="2" t="str">
        <f>IF(slip!B612&lt;&gt;"",slip!A612,"")</f>
        <v/>
      </c>
      <c r="B610" s="2" t="str">
        <f>IF(slip!B612&lt;&gt;"",slip!B612,"")</f>
        <v/>
      </c>
      <c r="C610" s="2" t="str">
        <f>IF(slip!D612&lt;&gt;"",slip!D612,"")</f>
        <v/>
      </c>
      <c r="D610" s="63" t="str">
        <f>IF(slip!E612&lt;&gt;"",slip!E612,"")</f>
        <v/>
      </c>
      <c r="E610" s="2" t="str">
        <f>IF(slip!F612&lt;&gt;"",slip!F612,"")</f>
        <v/>
      </c>
    </row>
    <row r="611" spans="1:5" x14ac:dyDescent="0.25">
      <c r="A611" s="2" t="str">
        <f>IF(slip!B613&lt;&gt;"",slip!A613,"")</f>
        <v/>
      </c>
      <c r="B611" s="2" t="str">
        <f>IF(slip!B613&lt;&gt;"",slip!B613,"")</f>
        <v/>
      </c>
      <c r="C611" s="2" t="str">
        <f>IF(slip!D613&lt;&gt;"",slip!D613,"")</f>
        <v/>
      </c>
      <c r="D611" s="63" t="str">
        <f>IF(slip!E613&lt;&gt;"",slip!E613,"")</f>
        <v/>
      </c>
      <c r="E611" s="2" t="str">
        <f>IF(slip!F613&lt;&gt;"",slip!F613,"")</f>
        <v/>
      </c>
    </row>
    <row r="612" spans="1:5" x14ac:dyDescent="0.25">
      <c r="A612" s="2" t="str">
        <f>IF(slip!B614&lt;&gt;"",slip!A614,"")</f>
        <v/>
      </c>
      <c r="B612" s="2" t="str">
        <f>IF(slip!B614&lt;&gt;"",slip!B614,"")</f>
        <v/>
      </c>
      <c r="C612" s="2" t="str">
        <f>IF(slip!D614&lt;&gt;"",slip!D614,"")</f>
        <v/>
      </c>
      <c r="D612" s="63" t="str">
        <f>IF(slip!E614&lt;&gt;"",slip!E614,"")</f>
        <v/>
      </c>
      <c r="E612" s="2" t="str">
        <f>IF(slip!F614&lt;&gt;"",slip!F614,"")</f>
        <v/>
      </c>
    </row>
    <row r="613" spans="1:5" x14ac:dyDescent="0.25">
      <c r="A613" s="2" t="str">
        <f>IF(slip!B615&lt;&gt;"",slip!A615,"")</f>
        <v/>
      </c>
      <c r="B613" s="2" t="str">
        <f>IF(slip!B615&lt;&gt;"",slip!B615,"")</f>
        <v/>
      </c>
      <c r="C613" s="2" t="str">
        <f>IF(slip!D615&lt;&gt;"",slip!D615,"")</f>
        <v/>
      </c>
      <c r="D613" s="63" t="str">
        <f>IF(slip!E615&lt;&gt;"",slip!E615,"")</f>
        <v/>
      </c>
      <c r="E613" s="2" t="str">
        <f>IF(slip!F615&lt;&gt;"",slip!F615,"")</f>
        <v/>
      </c>
    </row>
    <row r="614" spans="1:5" x14ac:dyDescent="0.25">
      <c r="A614" s="2" t="str">
        <f>IF(slip!B616&lt;&gt;"",slip!A616,"")</f>
        <v/>
      </c>
      <c r="B614" s="2" t="str">
        <f>IF(slip!B616&lt;&gt;"",slip!B616,"")</f>
        <v/>
      </c>
      <c r="C614" s="2" t="str">
        <f>IF(slip!D616&lt;&gt;"",slip!D616,"")</f>
        <v/>
      </c>
      <c r="D614" s="63" t="str">
        <f>IF(slip!E616&lt;&gt;"",slip!E616,"")</f>
        <v/>
      </c>
      <c r="E614" s="2" t="str">
        <f>IF(slip!F616&lt;&gt;"",slip!F616,"")</f>
        <v/>
      </c>
    </row>
    <row r="615" spans="1:5" x14ac:dyDescent="0.25">
      <c r="A615" s="2" t="str">
        <f>IF(slip!B617&lt;&gt;"",slip!A617,"")</f>
        <v/>
      </c>
      <c r="B615" s="2" t="str">
        <f>IF(slip!B617&lt;&gt;"",slip!B617,"")</f>
        <v/>
      </c>
      <c r="C615" s="2" t="str">
        <f>IF(slip!D617&lt;&gt;"",slip!D617,"")</f>
        <v/>
      </c>
      <c r="D615" s="63" t="str">
        <f>IF(slip!E617&lt;&gt;"",slip!E617,"")</f>
        <v/>
      </c>
      <c r="E615" s="2" t="str">
        <f>IF(slip!F617&lt;&gt;"",slip!F617,"")</f>
        <v/>
      </c>
    </row>
    <row r="616" spans="1:5" x14ac:dyDescent="0.25">
      <c r="A616" s="2" t="str">
        <f>IF(slip!B618&lt;&gt;"",slip!A618,"")</f>
        <v/>
      </c>
      <c r="B616" s="2" t="str">
        <f>IF(slip!B618&lt;&gt;"",slip!B618,"")</f>
        <v/>
      </c>
      <c r="C616" s="2" t="str">
        <f>IF(slip!D618&lt;&gt;"",slip!D618,"")</f>
        <v/>
      </c>
      <c r="D616" s="63" t="str">
        <f>IF(slip!E618&lt;&gt;"",slip!E618,"")</f>
        <v/>
      </c>
      <c r="E616" s="2" t="str">
        <f>IF(slip!F618&lt;&gt;"",slip!F618,"")</f>
        <v/>
      </c>
    </row>
    <row r="617" spans="1:5" x14ac:dyDescent="0.25">
      <c r="A617" s="2" t="str">
        <f>IF(slip!B619&lt;&gt;"",slip!A619,"")</f>
        <v/>
      </c>
      <c r="B617" s="2" t="str">
        <f>IF(slip!B619&lt;&gt;"",slip!B619,"")</f>
        <v/>
      </c>
      <c r="C617" s="2" t="str">
        <f>IF(slip!D619&lt;&gt;"",slip!D619,"")</f>
        <v/>
      </c>
      <c r="D617" s="63" t="str">
        <f>IF(slip!E619&lt;&gt;"",slip!E619,"")</f>
        <v/>
      </c>
      <c r="E617" s="2" t="str">
        <f>IF(slip!F619&lt;&gt;"",slip!F619,"")</f>
        <v/>
      </c>
    </row>
    <row r="618" spans="1:5" x14ac:dyDescent="0.25">
      <c r="A618" s="2" t="str">
        <f>IF(slip!B620&lt;&gt;"",slip!A620,"")</f>
        <v/>
      </c>
      <c r="B618" s="2" t="str">
        <f>IF(slip!B620&lt;&gt;"",slip!B620,"")</f>
        <v/>
      </c>
      <c r="C618" s="2" t="str">
        <f>IF(slip!D620&lt;&gt;"",slip!D620,"")</f>
        <v/>
      </c>
      <c r="D618" s="63" t="str">
        <f>IF(slip!E620&lt;&gt;"",slip!E620,"")</f>
        <v/>
      </c>
      <c r="E618" s="2" t="str">
        <f>IF(slip!F620&lt;&gt;"",slip!F620,"")</f>
        <v/>
      </c>
    </row>
    <row r="619" spans="1:5" x14ac:dyDescent="0.25">
      <c r="A619" s="2" t="str">
        <f>IF(slip!B621&lt;&gt;"",slip!A621,"")</f>
        <v/>
      </c>
      <c r="B619" s="2" t="str">
        <f>IF(slip!B621&lt;&gt;"",slip!B621,"")</f>
        <v/>
      </c>
      <c r="C619" s="2" t="str">
        <f>IF(slip!D621&lt;&gt;"",slip!D621,"")</f>
        <v/>
      </c>
      <c r="D619" s="63" t="str">
        <f>IF(slip!E621&lt;&gt;"",slip!E621,"")</f>
        <v/>
      </c>
      <c r="E619" s="2" t="str">
        <f>IF(slip!F621&lt;&gt;"",slip!F621,"")</f>
        <v/>
      </c>
    </row>
    <row r="620" spans="1:5" x14ac:dyDescent="0.25">
      <c r="A620" s="2" t="str">
        <f>IF(slip!B622&lt;&gt;"",slip!A622,"")</f>
        <v/>
      </c>
      <c r="B620" s="2" t="str">
        <f>IF(slip!B622&lt;&gt;"",slip!B622,"")</f>
        <v/>
      </c>
      <c r="C620" s="2" t="str">
        <f>IF(slip!D622&lt;&gt;"",slip!D622,"")</f>
        <v/>
      </c>
      <c r="D620" s="63" t="str">
        <f>IF(slip!E622&lt;&gt;"",slip!E622,"")</f>
        <v/>
      </c>
      <c r="E620" s="2" t="str">
        <f>IF(slip!F622&lt;&gt;"",slip!F622,"")</f>
        <v/>
      </c>
    </row>
    <row r="621" spans="1:5" x14ac:dyDescent="0.25">
      <c r="A621" s="2" t="str">
        <f>IF(slip!B623&lt;&gt;"",slip!A623,"")</f>
        <v/>
      </c>
      <c r="B621" s="2" t="str">
        <f>IF(slip!B623&lt;&gt;"",slip!B623,"")</f>
        <v/>
      </c>
      <c r="C621" s="2" t="str">
        <f>IF(slip!D623&lt;&gt;"",slip!D623,"")</f>
        <v/>
      </c>
      <c r="D621" s="63" t="str">
        <f>IF(slip!E623&lt;&gt;"",slip!E623,"")</f>
        <v/>
      </c>
      <c r="E621" s="2" t="str">
        <f>IF(slip!F623&lt;&gt;"",slip!F623,"")</f>
        <v/>
      </c>
    </row>
    <row r="622" spans="1:5" x14ac:dyDescent="0.25">
      <c r="A622" s="2" t="str">
        <f>IF(slip!B624&lt;&gt;"",slip!A624,"")</f>
        <v/>
      </c>
      <c r="B622" s="2" t="str">
        <f>IF(slip!B624&lt;&gt;"",slip!B624,"")</f>
        <v/>
      </c>
      <c r="C622" s="2" t="str">
        <f>IF(slip!D624&lt;&gt;"",slip!D624,"")</f>
        <v/>
      </c>
      <c r="D622" s="63" t="str">
        <f>IF(slip!E624&lt;&gt;"",slip!E624,"")</f>
        <v/>
      </c>
      <c r="E622" s="2" t="str">
        <f>IF(slip!F624&lt;&gt;"",slip!F624,"")</f>
        <v/>
      </c>
    </row>
    <row r="623" spans="1:5" x14ac:dyDescent="0.25">
      <c r="A623" s="2" t="str">
        <f>IF(slip!B625&lt;&gt;"",slip!A625,"")</f>
        <v/>
      </c>
      <c r="B623" s="2" t="str">
        <f>IF(slip!B625&lt;&gt;"",slip!B625,"")</f>
        <v/>
      </c>
      <c r="C623" s="2" t="str">
        <f>IF(slip!D625&lt;&gt;"",slip!D625,"")</f>
        <v/>
      </c>
      <c r="D623" s="63" t="str">
        <f>IF(slip!E625&lt;&gt;"",slip!E625,"")</f>
        <v/>
      </c>
      <c r="E623" s="2" t="str">
        <f>IF(slip!F625&lt;&gt;"",slip!F625,"")</f>
        <v/>
      </c>
    </row>
    <row r="624" spans="1:5" x14ac:dyDescent="0.25">
      <c r="A624" s="2" t="str">
        <f>IF(slip!B626&lt;&gt;"",slip!A626,"")</f>
        <v/>
      </c>
      <c r="B624" s="2" t="str">
        <f>IF(slip!B626&lt;&gt;"",slip!B626,"")</f>
        <v/>
      </c>
      <c r="C624" s="2" t="str">
        <f>IF(slip!D626&lt;&gt;"",slip!D626,"")</f>
        <v/>
      </c>
      <c r="D624" s="63" t="str">
        <f>IF(slip!E626&lt;&gt;"",slip!E626,"")</f>
        <v/>
      </c>
      <c r="E624" s="2" t="str">
        <f>IF(slip!F626&lt;&gt;"",slip!F626,"")</f>
        <v/>
      </c>
    </row>
    <row r="625" spans="1:5" x14ac:dyDescent="0.25">
      <c r="A625" s="2" t="str">
        <f>IF(slip!B627&lt;&gt;"",slip!A627,"")</f>
        <v/>
      </c>
      <c r="B625" s="2" t="str">
        <f>IF(slip!B627&lt;&gt;"",slip!B627,"")</f>
        <v/>
      </c>
      <c r="C625" s="2" t="str">
        <f>IF(slip!D627&lt;&gt;"",slip!D627,"")</f>
        <v/>
      </c>
      <c r="D625" s="63" t="str">
        <f>IF(slip!E627&lt;&gt;"",slip!E627,"")</f>
        <v/>
      </c>
      <c r="E625" s="2" t="str">
        <f>IF(slip!F627&lt;&gt;"",slip!F627,"")</f>
        <v/>
      </c>
    </row>
    <row r="626" spans="1:5" x14ac:dyDescent="0.25">
      <c r="A626" s="2" t="str">
        <f>IF(slip!B628&lt;&gt;"",slip!A628,"")</f>
        <v/>
      </c>
      <c r="B626" s="2" t="str">
        <f>IF(slip!B628&lt;&gt;"",slip!B628,"")</f>
        <v/>
      </c>
      <c r="C626" s="2" t="str">
        <f>IF(slip!D628&lt;&gt;"",slip!D628,"")</f>
        <v/>
      </c>
      <c r="D626" s="63" t="str">
        <f>IF(slip!E628&lt;&gt;"",slip!E628,"")</f>
        <v/>
      </c>
      <c r="E626" s="2" t="str">
        <f>IF(slip!F628&lt;&gt;"",slip!F628,"")</f>
        <v/>
      </c>
    </row>
    <row r="627" spans="1:5" x14ac:dyDescent="0.25">
      <c r="A627" s="2" t="str">
        <f>IF(slip!B629&lt;&gt;"",slip!A629,"")</f>
        <v/>
      </c>
      <c r="B627" s="2" t="str">
        <f>IF(slip!B629&lt;&gt;"",slip!B629,"")</f>
        <v/>
      </c>
      <c r="C627" s="2" t="str">
        <f>IF(slip!D629&lt;&gt;"",slip!D629,"")</f>
        <v/>
      </c>
      <c r="D627" s="63" t="str">
        <f>IF(slip!E629&lt;&gt;"",slip!E629,"")</f>
        <v/>
      </c>
      <c r="E627" s="2" t="str">
        <f>IF(slip!F629&lt;&gt;"",slip!F629,"")</f>
        <v/>
      </c>
    </row>
    <row r="628" spans="1:5" x14ac:dyDescent="0.25">
      <c r="A628" s="2" t="str">
        <f>IF(slip!B630&lt;&gt;"",slip!A630,"")</f>
        <v/>
      </c>
      <c r="B628" s="2" t="str">
        <f>IF(slip!B630&lt;&gt;"",slip!B630,"")</f>
        <v/>
      </c>
      <c r="C628" s="2" t="str">
        <f>IF(slip!D630&lt;&gt;"",slip!D630,"")</f>
        <v/>
      </c>
      <c r="D628" s="63" t="str">
        <f>IF(slip!E630&lt;&gt;"",slip!E630,"")</f>
        <v/>
      </c>
      <c r="E628" s="2" t="str">
        <f>IF(slip!F630&lt;&gt;"",slip!F630,"")</f>
        <v/>
      </c>
    </row>
    <row r="629" spans="1:5" x14ac:dyDescent="0.25">
      <c r="A629" s="2" t="str">
        <f>IF(slip!B631&lt;&gt;"",slip!A631,"")</f>
        <v/>
      </c>
      <c r="B629" s="2" t="str">
        <f>IF(slip!B631&lt;&gt;"",slip!B631,"")</f>
        <v/>
      </c>
      <c r="C629" s="2" t="str">
        <f>IF(slip!D631&lt;&gt;"",slip!D631,"")</f>
        <v/>
      </c>
      <c r="D629" s="63" t="str">
        <f>IF(slip!E631&lt;&gt;"",slip!E631,"")</f>
        <v/>
      </c>
      <c r="E629" s="2" t="str">
        <f>IF(slip!F631&lt;&gt;"",slip!F631,"")</f>
        <v/>
      </c>
    </row>
    <row r="630" spans="1:5" x14ac:dyDescent="0.25">
      <c r="A630" s="2" t="str">
        <f>IF(slip!B632&lt;&gt;"",slip!A632,"")</f>
        <v/>
      </c>
      <c r="B630" s="2" t="str">
        <f>IF(slip!B632&lt;&gt;"",slip!B632,"")</f>
        <v/>
      </c>
      <c r="C630" s="2" t="str">
        <f>IF(slip!D632&lt;&gt;"",slip!D632,"")</f>
        <v/>
      </c>
      <c r="D630" s="63" t="str">
        <f>IF(slip!E632&lt;&gt;"",slip!E632,"")</f>
        <v/>
      </c>
      <c r="E630" s="2" t="str">
        <f>IF(slip!F632&lt;&gt;"",slip!F632,"")</f>
        <v/>
      </c>
    </row>
    <row r="631" spans="1:5" x14ac:dyDescent="0.25">
      <c r="A631" s="2" t="str">
        <f>IF(slip!B633&lt;&gt;"",slip!A633,"")</f>
        <v/>
      </c>
      <c r="B631" s="2" t="str">
        <f>IF(slip!B633&lt;&gt;"",slip!B633,"")</f>
        <v/>
      </c>
      <c r="C631" s="2" t="str">
        <f>IF(slip!D633&lt;&gt;"",slip!D633,"")</f>
        <v/>
      </c>
      <c r="D631" s="63" t="str">
        <f>IF(slip!E633&lt;&gt;"",slip!E633,"")</f>
        <v/>
      </c>
      <c r="E631" s="2" t="str">
        <f>IF(slip!F633&lt;&gt;"",slip!F633,"")</f>
        <v/>
      </c>
    </row>
    <row r="632" spans="1:5" x14ac:dyDescent="0.25">
      <c r="A632" s="2" t="str">
        <f>IF(slip!B634&lt;&gt;"",slip!A634,"")</f>
        <v/>
      </c>
      <c r="B632" s="2" t="str">
        <f>IF(slip!B634&lt;&gt;"",slip!B634,"")</f>
        <v/>
      </c>
      <c r="C632" s="2" t="str">
        <f>IF(slip!D634&lt;&gt;"",slip!D634,"")</f>
        <v/>
      </c>
      <c r="D632" s="63" t="str">
        <f>IF(slip!E634&lt;&gt;"",slip!E634,"")</f>
        <v/>
      </c>
      <c r="E632" s="2" t="str">
        <f>IF(slip!F634&lt;&gt;"",slip!F634,"")</f>
        <v/>
      </c>
    </row>
    <row r="633" spans="1:5" x14ac:dyDescent="0.25">
      <c r="A633" s="2" t="str">
        <f>IF(slip!B635&lt;&gt;"",slip!A635,"")</f>
        <v/>
      </c>
      <c r="B633" s="2" t="str">
        <f>IF(slip!B635&lt;&gt;"",slip!B635,"")</f>
        <v/>
      </c>
      <c r="C633" s="2" t="str">
        <f>IF(slip!D635&lt;&gt;"",slip!D635,"")</f>
        <v/>
      </c>
      <c r="D633" s="63" t="str">
        <f>IF(slip!E635&lt;&gt;"",slip!E635,"")</f>
        <v/>
      </c>
      <c r="E633" s="2" t="str">
        <f>IF(slip!F635&lt;&gt;"",slip!F635,"")</f>
        <v/>
      </c>
    </row>
    <row r="634" spans="1:5" x14ac:dyDescent="0.25">
      <c r="A634" s="2" t="str">
        <f>IF(slip!B636&lt;&gt;"",slip!A636,"")</f>
        <v/>
      </c>
      <c r="B634" s="2" t="str">
        <f>IF(slip!B636&lt;&gt;"",slip!B636,"")</f>
        <v/>
      </c>
      <c r="C634" s="2" t="str">
        <f>IF(slip!D636&lt;&gt;"",slip!D636,"")</f>
        <v/>
      </c>
      <c r="D634" s="63" t="str">
        <f>IF(slip!E636&lt;&gt;"",slip!E636,"")</f>
        <v/>
      </c>
      <c r="E634" s="2" t="str">
        <f>IF(slip!F636&lt;&gt;"",slip!F636,"")</f>
        <v/>
      </c>
    </row>
    <row r="635" spans="1:5" x14ac:dyDescent="0.25">
      <c r="A635" s="2" t="str">
        <f>IF(slip!B637&lt;&gt;"",slip!A637,"")</f>
        <v/>
      </c>
      <c r="B635" s="2" t="str">
        <f>IF(slip!B637&lt;&gt;"",slip!B637,"")</f>
        <v/>
      </c>
      <c r="C635" s="2" t="str">
        <f>IF(slip!D637&lt;&gt;"",slip!D637,"")</f>
        <v/>
      </c>
      <c r="D635" s="63" t="str">
        <f>IF(slip!E637&lt;&gt;"",slip!E637,"")</f>
        <v/>
      </c>
      <c r="E635" s="2" t="str">
        <f>IF(slip!F637&lt;&gt;"",slip!F637,"")</f>
        <v/>
      </c>
    </row>
    <row r="636" spans="1:5" x14ac:dyDescent="0.25">
      <c r="A636" s="2" t="str">
        <f>IF(slip!B638&lt;&gt;"",slip!A638,"")</f>
        <v/>
      </c>
      <c r="B636" s="2" t="str">
        <f>IF(slip!B638&lt;&gt;"",slip!B638,"")</f>
        <v/>
      </c>
      <c r="C636" s="2" t="str">
        <f>IF(slip!D638&lt;&gt;"",slip!D638,"")</f>
        <v/>
      </c>
      <c r="D636" s="63" t="str">
        <f>IF(slip!E638&lt;&gt;"",slip!E638,"")</f>
        <v/>
      </c>
      <c r="E636" s="2" t="str">
        <f>IF(slip!F638&lt;&gt;"",slip!F638,"")</f>
        <v/>
      </c>
    </row>
    <row r="637" spans="1:5" x14ac:dyDescent="0.25">
      <c r="A637" s="2" t="str">
        <f>IF(slip!B639&lt;&gt;"",slip!A639,"")</f>
        <v/>
      </c>
      <c r="B637" s="2" t="str">
        <f>IF(slip!B639&lt;&gt;"",slip!B639,"")</f>
        <v/>
      </c>
      <c r="C637" s="2" t="str">
        <f>IF(slip!D639&lt;&gt;"",slip!D639,"")</f>
        <v/>
      </c>
      <c r="D637" s="63" t="str">
        <f>IF(slip!E639&lt;&gt;"",slip!E639,"")</f>
        <v/>
      </c>
      <c r="E637" s="2" t="str">
        <f>IF(slip!F639&lt;&gt;"",slip!F639,"")</f>
        <v/>
      </c>
    </row>
    <row r="638" spans="1:5" x14ac:dyDescent="0.25">
      <c r="A638" s="2" t="str">
        <f>IF(slip!B640&lt;&gt;"",slip!A640,"")</f>
        <v/>
      </c>
      <c r="B638" s="2" t="str">
        <f>IF(slip!B640&lt;&gt;"",slip!B640,"")</f>
        <v/>
      </c>
      <c r="C638" s="2" t="str">
        <f>IF(slip!D640&lt;&gt;"",slip!D640,"")</f>
        <v/>
      </c>
      <c r="D638" s="63" t="str">
        <f>IF(slip!E640&lt;&gt;"",slip!E640,"")</f>
        <v/>
      </c>
      <c r="E638" s="2" t="str">
        <f>IF(slip!F640&lt;&gt;"",slip!F640,"")</f>
        <v/>
      </c>
    </row>
    <row r="639" spans="1:5" x14ac:dyDescent="0.25">
      <c r="A639" s="2" t="str">
        <f>IF(slip!B641&lt;&gt;"",slip!A641,"")</f>
        <v/>
      </c>
      <c r="B639" s="2" t="str">
        <f>IF(slip!B641&lt;&gt;"",slip!B641,"")</f>
        <v/>
      </c>
      <c r="C639" s="2" t="str">
        <f>IF(slip!D641&lt;&gt;"",slip!D641,"")</f>
        <v/>
      </c>
      <c r="D639" s="63" t="str">
        <f>IF(slip!E641&lt;&gt;"",slip!E641,"")</f>
        <v/>
      </c>
      <c r="E639" s="2" t="str">
        <f>IF(slip!F641&lt;&gt;"",slip!F641,"")</f>
        <v/>
      </c>
    </row>
    <row r="640" spans="1:5" x14ac:dyDescent="0.25">
      <c r="A640" s="2" t="str">
        <f>IF(slip!B642&lt;&gt;"",slip!A642,"")</f>
        <v/>
      </c>
      <c r="B640" s="2" t="str">
        <f>IF(slip!B642&lt;&gt;"",slip!B642,"")</f>
        <v/>
      </c>
      <c r="C640" s="2" t="str">
        <f>IF(slip!D642&lt;&gt;"",slip!D642,"")</f>
        <v/>
      </c>
      <c r="D640" s="63" t="str">
        <f>IF(slip!E642&lt;&gt;"",slip!E642,"")</f>
        <v/>
      </c>
      <c r="E640" s="2" t="str">
        <f>IF(slip!F642&lt;&gt;"",slip!F642,"")</f>
        <v/>
      </c>
    </row>
    <row r="641" spans="1:5" x14ac:dyDescent="0.25">
      <c r="A641" s="2" t="str">
        <f>IF(slip!B643&lt;&gt;"",slip!A643,"")</f>
        <v/>
      </c>
      <c r="B641" s="2" t="str">
        <f>IF(slip!B643&lt;&gt;"",slip!B643,"")</f>
        <v/>
      </c>
      <c r="C641" s="2" t="str">
        <f>IF(slip!D643&lt;&gt;"",slip!D643,"")</f>
        <v/>
      </c>
      <c r="D641" s="63" t="str">
        <f>IF(slip!E643&lt;&gt;"",slip!E643,"")</f>
        <v/>
      </c>
      <c r="E641" s="2" t="str">
        <f>IF(slip!F643&lt;&gt;"",slip!F643,"")</f>
        <v/>
      </c>
    </row>
    <row r="642" spans="1:5" x14ac:dyDescent="0.25">
      <c r="A642" s="2" t="str">
        <f>IF(slip!B644&lt;&gt;"",slip!A644,"")</f>
        <v/>
      </c>
      <c r="B642" s="2" t="str">
        <f>IF(slip!B644&lt;&gt;"",slip!B644,"")</f>
        <v/>
      </c>
      <c r="C642" s="2" t="str">
        <f>IF(slip!D644&lt;&gt;"",slip!D644,"")</f>
        <v/>
      </c>
      <c r="D642" s="63" t="str">
        <f>IF(slip!E644&lt;&gt;"",slip!E644,"")</f>
        <v/>
      </c>
      <c r="E642" s="2" t="str">
        <f>IF(slip!F644&lt;&gt;"",slip!F644,"")</f>
        <v/>
      </c>
    </row>
    <row r="643" spans="1:5" x14ac:dyDescent="0.25">
      <c r="A643" s="2" t="str">
        <f>IF(slip!B645&lt;&gt;"",slip!A645,"")</f>
        <v/>
      </c>
      <c r="B643" s="2" t="str">
        <f>IF(slip!B645&lt;&gt;"",slip!B645,"")</f>
        <v/>
      </c>
      <c r="C643" s="2" t="str">
        <f>IF(slip!D645&lt;&gt;"",slip!D645,"")</f>
        <v/>
      </c>
      <c r="D643" s="63" t="str">
        <f>IF(slip!E645&lt;&gt;"",slip!E645,"")</f>
        <v/>
      </c>
      <c r="E643" s="2" t="str">
        <f>IF(slip!F645&lt;&gt;"",slip!F645,"")</f>
        <v/>
      </c>
    </row>
    <row r="644" spans="1:5" x14ac:dyDescent="0.25">
      <c r="A644" s="2" t="str">
        <f>IF(slip!B646&lt;&gt;"",slip!A646,"")</f>
        <v/>
      </c>
      <c r="B644" s="2" t="str">
        <f>IF(slip!B646&lt;&gt;"",slip!B646,"")</f>
        <v/>
      </c>
      <c r="C644" s="2" t="str">
        <f>IF(slip!D646&lt;&gt;"",slip!D646,"")</f>
        <v/>
      </c>
      <c r="D644" s="63" t="str">
        <f>IF(slip!E646&lt;&gt;"",slip!E646,"")</f>
        <v/>
      </c>
      <c r="E644" s="2" t="str">
        <f>IF(slip!F646&lt;&gt;"",slip!F646,"")</f>
        <v/>
      </c>
    </row>
    <row r="645" spans="1:5" x14ac:dyDescent="0.25">
      <c r="A645" s="2" t="str">
        <f>IF(slip!B647&lt;&gt;"",slip!A647,"")</f>
        <v/>
      </c>
      <c r="B645" s="2" t="str">
        <f>IF(slip!B647&lt;&gt;"",slip!B647,"")</f>
        <v/>
      </c>
      <c r="C645" s="2" t="str">
        <f>IF(slip!D647&lt;&gt;"",slip!D647,"")</f>
        <v/>
      </c>
      <c r="D645" s="63" t="str">
        <f>IF(slip!E647&lt;&gt;"",slip!E647,"")</f>
        <v/>
      </c>
      <c r="E645" s="2" t="str">
        <f>IF(slip!F647&lt;&gt;"",slip!F647,"")</f>
        <v/>
      </c>
    </row>
    <row r="646" spans="1:5" x14ac:dyDescent="0.25">
      <c r="A646" s="2" t="str">
        <f>IF(slip!B648&lt;&gt;"",slip!A648,"")</f>
        <v/>
      </c>
      <c r="B646" s="2" t="str">
        <f>IF(slip!B648&lt;&gt;"",slip!B648,"")</f>
        <v/>
      </c>
      <c r="C646" s="2" t="str">
        <f>IF(slip!D648&lt;&gt;"",slip!D648,"")</f>
        <v/>
      </c>
      <c r="D646" s="63" t="str">
        <f>IF(slip!E648&lt;&gt;"",slip!E648,"")</f>
        <v/>
      </c>
      <c r="E646" s="2" t="str">
        <f>IF(slip!F648&lt;&gt;"",slip!F648,"")</f>
        <v/>
      </c>
    </row>
    <row r="647" spans="1:5" x14ac:dyDescent="0.25">
      <c r="A647" s="2" t="str">
        <f>IF(slip!B649&lt;&gt;"",slip!A649,"")</f>
        <v/>
      </c>
      <c r="B647" s="2" t="str">
        <f>IF(slip!B649&lt;&gt;"",slip!B649,"")</f>
        <v/>
      </c>
      <c r="C647" s="2" t="str">
        <f>IF(slip!D649&lt;&gt;"",slip!D649,"")</f>
        <v/>
      </c>
      <c r="D647" s="63" t="str">
        <f>IF(slip!E649&lt;&gt;"",slip!E649,"")</f>
        <v/>
      </c>
      <c r="E647" s="2" t="str">
        <f>IF(slip!F649&lt;&gt;"",slip!F649,"")</f>
        <v/>
      </c>
    </row>
    <row r="648" spans="1:5" x14ac:dyDescent="0.25">
      <c r="A648" s="2" t="str">
        <f>IF(slip!B650&lt;&gt;"",slip!A650,"")</f>
        <v/>
      </c>
      <c r="B648" s="2" t="str">
        <f>IF(slip!B650&lt;&gt;"",slip!B650,"")</f>
        <v/>
      </c>
      <c r="C648" s="2" t="str">
        <f>IF(slip!D650&lt;&gt;"",slip!D650,"")</f>
        <v/>
      </c>
      <c r="D648" s="63" t="str">
        <f>IF(slip!E650&lt;&gt;"",slip!E650,"")</f>
        <v/>
      </c>
      <c r="E648" s="2" t="str">
        <f>IF(slip!F650&lt;&gt;"",slip!F650,"")</f>
        <v/>
      </c>
    </row>
    <row r="649" spans="1:5" x14ac:dyDescent="0.25">
      <c r="A649" s="2" t="str">
        <f>IF(slip!B651&lt;&gt;"",slip!A651,"")</f>
        <v/>
      </c>
      <c r="B649" s="2" t="str">
        <f>IF(slip!B651&lt;&gt;"",slip!B651,"")</f>
        <v/>
      </c>
      <c r="C649" s="2" t="str">
        <f>IF(slip!D651&lt;&gt;"",slip!D651,"")</f>
        <v/>
      </c>
      <c r="D649" s="63" t="str">
        <f>IF(slip!E651&lt;&gt;"",slip!E651,"")</f>
        <v/>
      </c>
      <c r="E649" s="2" t="str">
        <f>IF(slip!F651&lt;&gt;"",slip!F651,"")</f>
        <v/>
      </c>
    </row>
    <row r="650" spans="1:5" x14ac:dyDescent="0.25">
      <c r="A650" s="2" t="str">
        <f>IF(slip!B652&lt;&gt;"",slip!A652,"")</f>
        <v/>
      </c>
      <c r="B650" s="2" t="str">
        <f>IF(slip!B652&lt;&gt;"",slip!B652,"")</f>
        <v/>
      </c>
      <c r="C650" s="2" t="str">
        <f>IF(slip!D652&lt;&gt;"",slip!D652,"")</f>
        <v/>
      </c>
      <c r="D650" s="63" t="str">
        <f>IF(slip!E652&lt;&gt;"",slip!E652,"")</f>
        <v/>
      </c>
      <c r="E650" s="2" t="str">
        <f>IF(slip!F652&lt;&gt;"",slip!F652,"")</f>
        <v/>
      </c>
    </row>
    <row r="651" spans="1:5" x14ac:dyDescent="0.25">
      <c r="A651" s="2" t="str">
        <f>IF(slip!B653&lt;&gt;"",slip!A653,"")</f>
        <v/>
      </c>
      <c r="B651" s="2" t="str">
        <f>IF(slip!B653&lt;&gt;"",slip!B653,"")</f>
        <v/>
      </c>
      <c r="C651" s="2" t="str">
        <f>IF(slip!D653&lt;&gt;"",slip!D653,"")</f>
        <v/>
      </c>
      <c r="D651" s="63" t="str">
        <f>IF(slip!E653&lt;&gt;"",slip!E653,"")</f>
        <v/>
      </c>
      <c r="E651" s="2" t="str">
        <f>IF(slip!F653&lt;&gt;"",slip!F653,"")</f>
        <v/>
      </c>
    </row>
    <row r="652" spans="1:5" x14ac:dyDescent="0.25">
      <c r="A652" s="2" t="str">
        <f>IF(slip!B654&lt;&gt;"",slip!A654,"")</f>
        <v/>
      </c>
      <c r="B652" s="2" t="str">
        <f>IF(slip!B654&lt;&gt;"",slip!B654,"")</f>
        <v/>
      </c>
      <c r="C652" s="2" t="str">
        <f>IF(slip!D654&lt;&gt;"",slip!D654,"")</f>
        <v/>
      </c>
      <c r="D652" s="63" t="str">
        <f>IF(slip!E654&lt;&gt;"",slip!E654,"")</f>
        <v/>
      </c>
      <c r="E652" s="2" t="str">
        <f>IF(slip!F654&lt;&gt;"",slip!F654,"")</f>
        <v/>
      </c>
    </row>
    <row r="653" spans="1:5" x14ac:dyDescent="0.25">
      <c r="A653" s="2" t="str">
        <f>IF(slip!B655&lt;&gt;"",slip!A655,"")</f>
        <v/>
      </c>
      <c r="B653" s="2" t="str">
        <f>IF(slip!B655&lt;&gt;"",slip!B655,"")</f>
        <v/>
      </c>
      <c r="C653" s="2" t="str">
        <f>IF(slip!D655&lt;&gt;"",slip!D655,"")</f>
        <v/>
      </c>
      <c r="D653" s="63" t="str">
        <f>IF(slip!E655&lt;&gt;"",slip!E655,"")</f>
        <v/>
      </c>
      <c r="E653" s="2" t="str">
        <f>IF(slip!F655&lt;&gt;"",slip!F655,"")</f>
        <v/>
      </c>
    </row>
    <row r="654" spans="1:5" x14ac:dyDescent="0.25">
      <c r="A654" s="2" t="str">
        <f>IF(slip!B656&lt;&gt;"",slip!A656,"")</f>
        <v/>
      </c>
      <c r="B654" s="2" t="str">
        <f>IF(slip!B656&lt;&gt;"",slip!B656,"")</f>
        <v/>
      </c>
      <c r="C654" s="2" t="str">
        <f>IF(slip!D656&lt;&gt;"",slip!D656,"")</f>
        <v/>
      </c>
      <c r="D654" s="63" t="str">
        <f>IF(slip!E656&lt;&gt;"",slip!E656,"")</f>
        <v/>
      </c>
      <c r="E654" s="2" t="str">
        <f>IF(slip!F656&lt;&gt;"",slip!F656,"")</f>
        <v/>
      </c>
    </row>
    <row r="655" spans="1:5" x14ac:dyDescent="0.25">
      <c r="A655" s="2" t="str">
        <f>IF(slip!B657&lt;&gt;"",slip!A657,"")</f>
        <v/>
      </c>
      <c r="B655" s="2" t="str">
        <f>IF(slip!B657&lt;&gt;"",slip!B657,"")</f>
        <v/>
      </c>
      <c r="C655" s="2" t="str">
        <f>IF(slip!D657&lt;&gt;"",slip!D657,"")</f>
        <v/>
      </c>
      <c r="D655" s="63" t="str">
        <f>IF(slip!E657&lt;&gt;"",slip!E657,"")</f>
        <v/>
      </c>
      <c r="E655" s="2" t="str">
        <f>IF(slip!F657&lt;&gt;"",slip!F657,"")</f>
        <v/>
      </c>
    </row>
    <row r="656" spans="1:5" x14ac:dyDescent="0.25">
      <c r="A656" s="2" t="str">
        <f>IF(slip!B658&lt;&gt;"",slip!A658,"")</f>
        <v/>
      </c>
      <c r="B656" s="2" t="str">
        <f>IF(slip!B658&lt;&gt;"",slip!B658,"")</f>
        <v/>
      </c>
      <c r="C656" s="2" t="str">
        <f>IF(slip!D658&lt;&gt;"",slip!D658,"")</f>
        <v/>
      </c>
      <c r="D656" s="63" t="str">
        <f>IF(slip!E658&lt;&gt;"",slip!E658,"")</f>
        <v/>
      </c>
      <c r="E656" s="2" t="str">
        <f>IF(slip!F658&lt;&gt;"",slip!F658,"")</f>
        <v/>
      </c>
    </row>
    <row r="657" spans="1:5" x14ac:dyDescent="0.25">
      <c r="A657" s="2" t="str">
        <f>IF(slip!B659&lt;&gt;"",slip!A659,"")</f>
        <v/>
      </c>
      <c r="B657" s="2" t="str">
        <f>IF(slip!B659&lt;&gt;"",slip!B659,"")</f>
        <v/>
      </c>
      <c r="C657" s="2" t="str">
        <f>IF(slip!D659&lt;&gt;"",slip!D659,"")</f>
        <v/>
      </c>
      <c r="D657" s="63" t="str">
        <f>IF(slip!E659&lt;&gt;"",slip!E659,"")</f>
        <v/>
      </c>
      <c r="E657" s="2" t="str">
        <f>IF(slip!F659&lt;&gt;"",slip!F659,"")</f>
        <v/>
      </c>
    </row>
    <row r="658" spans="1:5" x14ac:dyDescent="0.25">
      <c r="A658" s="2" t="str">
        <f>IF(slip!B660&lt;&gt;"",slip!A660,"")</f>
        <v/>
      </c>
      <c r="B658" s="2" t="str">
        <f>IF(slip!B660&lt;&gt;"",slip!B660,"")</f>
        <v/>
      </c>
      <c r="C658" s="2" t="str">
        <f>IF(slip!D660&lt;&gt;"",slip!D660,"")</f>
        <v/>
      </c>
      <c r="D658" s="63" t="str">
        <f>IF(slip!E660&lt;&gt;"",slip!E660,"")</f>
        <v/>
      </c>
      <c r="E658" s="2" t="str">
        <f>IF(slip!F660&lt;&gt;"",slip!F660,"")</f>
        <v/>
      </c>
    </row>
    <row r="659" spans="1:5" x14ac:dyDescent="0.25">
      <c r="A659" s="2" t="str">
        <f>IF(slip!B661&lt;&gt;"",slip!A661,"")</f>
        <v/>
      </c>
      <c r="B659" s="2" t="str">
        <f>IF(slip!B661&lt;&gt;"",slip!B661,"")</f>
        <v/>
      </c>
      <c r="C659" s="2" t="str">
        <f>IF(slip!D661&lt;&gt;"",slip!D661,"")</f>
        <v/>
      </c>
      <c r="D659" s="63" t="str">
        <f>IF(slip!E661&lt;&gt;"",slip!E661,"")</f>
        <v/>
      </c>
      <c r="E659" s="2" t="str">
        <f>IF(slip!F661&lt;&gt;"",slip!F661,"")</f>
        <v/>
      </c>
    </row>
    <row r="660" spans="1:5" x14ac:dyDescent="0.25">
      <c r="A660" s="2" t="str">
        <f>IF(slip!B662&lt;&gt;"",slip!A662,"")</f>
        <v/>
      </c>
      <c r="B660" s="2" t="str">
        <f>IF(slip!B662&lt;&gt;"",slip!B662,"")</f>
        <v/>
      </c>
      <c r="C660" s="2" t="str">
        <f>IF(slip!D662&lt;&gt;"",slip!D662,"")</f>
        <v/>
      </c>
      <c r="D660" s="63" t="str">
        <f>IF(slip!E662&lt;&gt;"",slip!E662,"")</f>
        <v/>
      </c>
      <c r="E660" s="2" t="str">
        <f>IF(slip!F662&lt;&gt;"",slip!F662,"")</f>
        <v/>
      </c>
    </row>
    <row r="661" spans="1:5" x14ac:dyDescent="0.25">
      <c r="A661" s="2" t="str">
        <f>IF(slip!B663&lt;&gt;"",slip!A663,"")</f>
        <v/>
      </c>
      <c r="B661" s="2" t="str">
        <f>IF(slip!B663&lt;&gt;"",slip!B663,"")</f>
        <v/>
      </c>
      <c r="C661" s="2" t="str">
        <f>IF(slip!D663&lt;&gt;"",slip!D663,"")</f>
        <v/>
      </c>
      <c r="D661" s="63" t="str">
        <f>IF(slip!E663&lt;&gt;"",slip!E663,"")</f>
        <v/>
      </c>
      <c r="E661" s="2" t="str">
        <f>IF(slip!F663&lt;&gt;"",slip!F663,"")</f>
        <v/>
      </c>
    </row>
    <row r="662" spans="1:5" x14ac:dyDescent="0.25">
      <c r="A662" s="2" t="str">
        <f>IF(slip!B664&lt;&gt;"",slip!A664,"")</f>
        <v/>
      </c>
      <c r="B662" s="2" t="str">
        <f>IF(slip!B664&lt;&gt;"",slip!B664,"")</f>
        <v/>
      </c>
      <c r="C662" s="2" t="str">
        <f>IF(slip!D664&lt;&gt;"",slip!D664,"")</f>
        <v/>
      </c>
      <c r="D662" s="63" t="str">
        <f>IF(slip!E664&lt;&gt;"",slip!E664,"")</f>
        <v/>
      </c>
      <c r="E662" s="2" t="str">
        <f>IF(slip!F664&lt;&gt;"",slip!F664,"")</f>
        <v/>
      </c>
    </row>
    <row r="663" spans="1:5" x14ac:dyDescent="0.25">
      <c r="A663" s="2" t="str">
        <f>IF(slip!B665&lt;&gt;"",slip!A665,"")</f>
        <v/>
      </c>
      <c r="B663" s="2" t="str">
        <f>IF(slip!B665&lt;&gt;"",slip!B665,"")</f>
        <v/>
      </c>
      <c r="C663" s="2" t="str">
        <f>IF(slip!D665&lt;&gt;"",slip!D665,"")</f>
        <v/>
      </c>
      <c r="D663" s="63" t="str">
        <f>IF(slip!E665&lt;&gt;"",slip!E665,"")</f>
        <v/>
      </c>
      <c r="E663" s="2" t="str">
        <f>IF(slip!F665&lt;&gt;"",slip!F665,"")</f>
        <v/>
      </c>
    </row>
    <row r="664" spans="1:5" x14ac:dyDescent="0.25">
      <c r="A664" s="2" t="str">
        <f>IF(slip!B666&lt;&gt;"",slip!A666,"")</f>
        <v/>
      </c>
      <c r="B664" s="2" t="str">
        <f>IF(slip!B666&lt;&gt;"",slip!B666,"")</f>
        <v/>
      </c>
      <c r="C664" s="2" t="str">
        <f>IF(slip!D666&lt;&gt;"",slip!D666,"")</f>
        <v/>
      </c>
      <c r="D664" s="63" t="str">
        <f>IF(slip!E666&lt;&gt;"",slip!E666,"")</f>
        <v/>
      </c>
      <c r="E664" s="2" t="str">
        <f>IF(slip!F666&lt;&gt;"",slip!F666,"")</f>
        <v/>
      </c>
    </row>
    <row r="665" spans="1:5" x14ac:dyDescent="0.25">
      <c r="A665" s="2" t="str">
        <f>IF(slip!B667&lt;&gt;"",slip!A667,"")</f>
        <v/>
      </c>
      <c r="B665" s="2" t="str">
        <f>IF(slip!B667&lt;&gt;"",slip!B667,"")</f>
        <v/>
      </c>
      <c r="C665" s="2" t="str">
        <f>IF(slip!D667&lt;&gt;"",slip!D667,"")</f>
        <v/>
      </c>
      <c r="D665" s="63" t="str">
        <f>IF(slip!E667&lt;&gt;"",slip!E667,"")</f>
        <v/>
      </c>
      <c r="E665" s="2" t="str">
        <f>IF(slip!F667&lt;&gt;"",slip!F667,"")</f>
        <v/>
      </c>
    </row>
    <row r="666" spans="1:5" x14ac:dyDescent="0.25">
      <c r="A666" s="2" t="str">
        <f>IF(slip!B668&lt;&gt;"",slip!A668,"")</f>
        <v/>
      </c>
      <c r="B666" s="2" t="str">
        <f>IF(slip!B668&lt;&gt;"",slip!B668,"")</f>
        <v/>
      </c>
      <c r="C666" s="2" t="str">
        <f>IF(slip!D668&lt;&gt;"",slip!D668,"")</f>
        <v/>
      </c>
      <c r="D666" s="63" t="str">
        <f>IF(slip!E668&lt;&gt;"",slip!E668,"")</f>
        <v/>
      </c>
      <c r="E666" s="2" t="str">
        <f>IF(slip!F668&lt;&gt;"",slip!F668,"")</f>
        <v/>
      </c>
    </row>
    <row r="667" spans="1:5" x14ac:dyDescent="0.25">
      <c r="A667" s="2" t="str">
        <f>IF(slip!B669&lt;&gt;"",slip!A669,"")</f>
        <v/>
      </c>
      <c r="B667" s="2" t="str">
        <f>IF(slip!B669&lt;&gt;"",slip!B669,"")</f>
        <v/>
      </c>
      <c r="C667" s="2" t="str">
        <f>IF(slip!D669&lt;&gt;"",slip!D669,"")</f>
        <v/>
      </c>
      <c r="D667" s="63" t="str">
        <f>IF(slip!E669&lt;&gt;"",slip!E669,"")</f>
        <v/>
      </c>
      <c r="E667" s="2" t="str">
        <f>IF(slip!F669&lt;&gt;"",slip!F669,"")</f>
        <v/>
      </c>
    </row>
    <row r="668" spans="1:5" x14ac:dyDescent="0.25">
      <c r="A668" s="2" t="str">
        <f>IF(slip!B670&lt;&gt;"",slip!A670,"")</f>
        <v/>
      </c>
      <c r="B668" s="2" t="str">
        <f>IF(slip!B670&lt;&gt;"",slip!B670,"")</f>
        <v/>
      </c>
      <c r="C668" s="2" t="str">
        <f>IF(slip!D670&lt;&gt;"",slip!D670,"")</f>
        <v/>
      </c>
      <c r="D668" s="63" t="str">
        <f>IF(slip!E670&lt;&gt;"",slip!E670,"")</f>
        <v/>
      </c>
      <c r="E668" s="2" t="str">
        <f>IF(slip!F670&lt;&gt;"",slip!F670,"")</f>
        <v/>
      </c>
    </row>
    <row r="669" spans="1:5" x14ac:dyDescent="0.25">
      <c r="A669" s="2" t="str">
        <f>IF(slip!B671&lt;&gt;"",slip!A671,"")</f>
        <v/>
      </c>
      <c r="B669" s="2" t="str">
        <f>IF(slip!B671&lt;&gt;"",slip!B671,"")</f>
        <v/>
      </c>
      <c r="C669" s="2" t="str">
        <f>IF(slip!D671&lt;&gt;"",slip!D671,"")</f>
        <v/>
      </c>
      <c r="D669" s="63" t="str">
        <f>IF(slip!E671&lt;&gt;"",slip!E671,"")</f>
        <v/>
      </c>
      <c r="E669" s="2" t="str">
        <f>IF(slip!F671&lt;&gt;"",slip!F671,"")</f>
        <v/>
      </c>
    </row>
    <row r="670" spans="1:5" x14ac:dyDescent="0.25">
      <c r="A670" s="2" t="str">
        <f>IF(slip!B672&lt;&gt;"",slip!A672,"")</f>
        <v/>
      </c>
      <c r="B670" s="2" t="str">
        <f>IF(slip!B672&lt;&gt;"",slip!B672,"")</f>
        <v/>
      </c>
      <c r="C670" s="2" t="str">
        <f>IF(slip!D672&lt;&gt;"",slip!D672,"")</f>
        <v/>
      </c>
      <c r="D670" s="63" t="str">
        <f>IF(slip!E672&lt;&gt;"",slip!E672,"")</f>
        <v/>
      </c>
      <c r="E670" s="2" t="str">
        <f>IF(slip!F672&lt;&gt;"",slip!F672,"")</f>
        <v/>
      </c>
    </row>
    <row r="671" spans="1:5" x14ac:dyDescent="0.25">
      <c r="A671" s="2" t="str">
        <f>IF(slip!B673&lt;&gt;"",slip!A673,"")</f>
        <v/>
      </c>
      <c r="B671" s="2" t="str">
        <f>IF(slip!B673&lt;&gt;"",slip!B673,"")</f>
        <v/>
      </c>
      <c r="C671" s="2" t="str">
        <f>IF(slip!D673&lt;&gt;"",slip!D673,"")</f>
        <v/>
      </c>
      <c r="D671" s="63" t="str">
        <f>IF(slip!E673&lt;&gt;"",slip!E673,"")</f>
        <v/>
      </c>
      <c r="E671" s="2" t="str">
        <f>IF(slip!F673&lt;&gt;"",slip!F673,"")</f>
        <v/>
      </c>
    </row>
    <row r="672" spans="1:5" x14ac:dyDescent="0.25">
      <c r="A672" s="2" t="str">
        <f>IF(slip!B674&lt;&gt;"",slip!A674,"")</f>
        <v/>
      </c>
      <c r="B672" s="2" t="str">
        <f>IF(slip!B674&lt;&gt;"",slip!B674,"")</f>
        <v/>
      </c>
      <c r="C672" s="2" t="str">
        <f>IF(slip!D674&lt;&gt;"",slip!D674,"")</f>
        <v/>
      </c>
      <c r="D672" s="63" t="str">
        <f>IF(slip!E674&lt;&gt;"",slip!E674,"")</f>
        <v/>
      </c>
      <c r="E672" s="2" t="str">
        <f>IF(slip!F674&lt;&gt;"",slip!F674,"")</f>
        <v/>
      </c>
    </row>
    <row r="673" spans="1:5" x14ac:dyDescent="0.25">
      <c r="A673" s="2" t="str">
        <f>IF(slip!B675&lt;&gt;"",slip!A675,"")</f>
        <v/>
      </c>
      <c r="B673" s="2" t="str">
        <f>IF(slip!B675&lt;&gt;"",slip!B675,"")</f>
        <v/>
      </c>
      <c r="C673" s="2" t="str">
        <f>IF(slip!D675&lt;&gt;"",slip!D675,"")</f>
        <v/>
      </c>
      <c r="D673" s="63" t="str">
        <f>IF(slip!E675&lt;&gt;"",slip!E675,"")</f>
        <v/>
      </c>
      <c r="E673" s="2" t="str">
        <f>IF(slip!F675&lt;&gt;"",slip!F675,"")</f>
        <v/>
      </c>
    </row>
    <row r="674" spans="1:5" x14ac:dyDescent="0.25">
      <c r="A674" s="2" t="str">
        <f>IF(slip!B676&lt;&gt;"",slip!A676,"")</f>
        <v/>
      </c>
      <c r="B674" s="2" t="str">
        <f>IF(slip!B676&lt;&gt;"",slip!B676,"")</f>
        <v/>
      </c>
      <c r="C674" s="2" t="str">
        <f>IF(slip!D676&lt;&gt;"",slip!D676,"")</f>
        <v/>
      </c>
      <c r="D674" s="63" t="str">
        <f>IF(slip!E676&lt;&gt;"",slip!E676,"")</f>
        <v/>
      </c>
      <c r="E674" s="2" t="str">
        <f>IF(slip!F676&lt;&gt;"",slip!F676,"")</f>
        <v/>
      </c>
    </row>
    <row r="675" spans="1:5" x14ac:dyDescent="0.25">
      <c r="A675" s="2" t="str">
        <f>IF(slip!B677&lt;&gt;"",slip!A677,"")</f>
        <v/>
      </c>
      <c r="B675" s="2" t="str">
        <f>IF(slip!B677&lt;&gt;"",slip!B677,"")</f>
        <v/>
      </c>
      <c r="C675" s="2" t="str">
        <f>IF(slip!D677&lt;&gt;"",slip!D677,"")</f>
        <v/>
      </c>
      <c r="D675" s="63" t="str">
        <f>IF(slip!E677&lt;&gt;"",slip!E677,"")</f>
        <v/>
      </c>
      <c r="E675" s="2" t="str">
        <f>IF(slip!F677&lt;&gt;"",slip!F677,"")</f>
        <v/>
      </c>
    </row>
    <row r="676" spans="1:5" x14ac:dyDescent="0.25">
      <c r="A676" s="2" t="str">
        <f>IF(slip!B678&lt;&gt;"",slip!A678,"")</f>
        <v/>
      </c>
      <c r="B676" s="2" t="str">
        <f>IF(slip!B678&lt;&gt;"",slip!B678,"")</f>
        <v/>
      </c>
      <c r="C676" s="2" t="str">
        <f>IF(slip!D678&lt;&gt;"",slip!D678,"")</f>
        <v/>
      </c>
      <c r="D676" s="63" t="str">
        <f>IF(slip!E678&lt;&gt;"",slip!E678,"")</f>
        <v/>
      </c>
      <c r="E676" s="2" t="str">
        <f>IF(slip!F678&lt;&gt;"",slip!F678,"")</f>
        <v/>
      </c>
    </row>
    <row r="677" spans="1:5" x14ac:dyDescent="0.25">
      <c r="A677" s="2" t="str">
        <f>IF(slip!B679&lt;&gt;"",slip!A679,"")</f>
        <v/>
      </c>
      <c r="B677" s="2" t="str">
        <f>IF(slip!B679&lt;&gt;"",slip!B679,"")</f>
        <v/>
      </c>
      <c r="C677" s="2" t="str">
        <f>IF(slip!D679&lt;&gt;"",slip!D679,"")</f>
        <v/>
      </c>
      <c r="D677" s="63" t="str">
        <f>IF(slip!E679&lt;&gt;"",slip!E679,"")</f>
        <v/>
      </c>
      <c r="E677" s="2" t="str">
        <f>IF(slip!F679&lt;&gt;"",slip!F679,"")</f>
        <v/>
      </c>
    </row>
    <row r="678" spans="1:5" x14ac:dyDescent="0.25">
      <c r="A678" s="2" t="str">
        <f>IF(slip!B680&lt;&gt;"",slip!A680,"")</f>
        <v/>
      </c>
      <c r="B678" s="2" t="str">
        <f>IF(slip!B680&lt;&gt;"",slip!B680,"")</f>
        <v/>
      </c>
      <c r="C678" s="2" t="str">
        <f>IF(slip!D680&lt;&gt;"",slip!D680,"")</f>
        <v/>
      </c>
      <c r="D678" s="63" t="str">
        <f>IF(slip!E680&lt;&gt;"",slip!E680,"")</f>
        <v/>
      </c>
      <c r="E678" s="2" t="str">
        <f>IF(slip!F680&lt;&gt;"",slip!F680,"")</f>
        <v/>
      </c>
    </row>
    <row r="679" spans="1:5" x14ac:dyDescent="0.25">
      <c r="A679" s="2" t="str">
        <f>IF(slip!B681&lt;&gt;"",slip!A681,"")</f>
        <v/>
      </c>
      <c r="B679" s="2" t="str">
        <f>IF(slip!B681&lt;&gt;"",slip!B681,"")</f>
        <v/>
      </c>
      <c r="C679" s="2" t="str">
        <f>IF(slip!D681&lt;&gt;"",slip!D681,"")</f>
        <v/>
      </c>
      <c r="D679" s="63" t="str">
        <f>IF(slip!E681&lt;&gt;"",slip!E681,"")</f>
        <v/>
      </c>
      <c r="E679" s="2" t="str">
        <f>IF(slip!F681&lt;&gt;"",slip!F681,"")</f>
        <v/>
      </c>
    </row>
    <row r="680" spans="1:5" x14ac:dyDescent="0.25">
      <c r="A680" s="2" t="str">
        <f>IF(slip!B682&lt;&gt;"",slip!A682,"")</f>
        <v/>
      </c>
      <c r="B680" s="2" t="str">
        <f>IF(slip!B682&lt;&gt;"",slip!B682,"")</f>
        <v/>
      </c>
      <c r="C680" s="2" t="str">
        <f>IF(slip!D682&lt;&gt;"",slip!D682,"")</f>
        <v/>
      </c>
      <c r="D680" s="63" t="str">
        <f>IF(slip!E682&lt;&gt;"",slip!E682,"")</f>
        <v/>
      </c>
      <c r="E680" s="2" t="str">
        <f>IF(slip!F682&lt;&gt;"",slip!F682,"")</f>
        <v/>
      </c>
    </row>
    <row r="681" spans="1:5" x14ac:dyDescent="0.25">
      <c r="A681" s="2" t="str">
        <f>IF(slip!B683&lt;&gt;"",slip!A683,"")</f>
        <v/>
      </c>
      <c r="B681" s="2" t="str">
        <f>IF(slip!B683&lt;&gt;"",slip!B683,"")</f>
        <v/>
      </c>
      <c r="C681" s="2" t="str">
        <f>IF(slip!D683&lt;&gt;"",slip!D683,"")</f>
        <v/>
      </c>
      <c r="D681" s="63" t="str">
        <f>IF(slip!E683&lt;&gt;"",slip!E683,"")</f>
        <v/>
      </c>
      <c r="E681" s="2" t="str">
        <f>IF(slip!F683&lt;&gt;"",slip!F683,"")</f>
        <v/>
      </c>
    </row>
    <row r="682" spans="1:5" x14ac:dyDescent="0.25">
      <c r="A682" s="2" t="str">
        <f>IF(slip!B684&lt;&gt;"",slip!A684,"")</f>
        <v/>
      </c>
      <c r="B682" s="2" t="str">
        <f>IF(slip!B684&lt;&gt;"",slip!B684,"")</f>
        <v/>
      </c>
      <c r="C682" s="2" t="str">
        <f>IF(slip!D684&lt;&gt;"",slip!D684,"")</f>
        <v/>
      </c>
      <c r="D682" s="63" t="str">
        <f>IF(slip!E684&lt;&gt;"",slip!E684,"")</f>
        <v/>
      </c>
      <c r="E682" s="2" t="str">
        <f>IF(slip!F684&lt;&gt;"",slip!F684,"")</f>
        <v/>
      </c>
    </row>
    <row r="683" spans="1:5" x14ac:dyDescent="0.25">
      <c r="A683" s="2" t="str">
        <f>IF(slip!B685&lt;&gt;"",slip!A685,"")</f>
        <v/>
      </c>
      <c r="B683" s="2" t="str">
        <f>IF(slip!B685&lt;&gt;"",slip!B685,"")</f>
        <v/>
      </c>
      <c r="C683" s="2" t="str">
        <f>IF(slip!D685&lt;&gt;"",slip!D685,"")</f>
        <v/>
      </c>
      <c r="D683" s="63" t="str">
        <f>IF(slip!E685&lt;&gt;"",slip!E685,"")</f>
        <v/>
      </c>
      <c r="E683" s="2" t="str">
        <f>IF(slip!F685&lt;&gt;"",slip!F685,"")</f>
        <v/>
      </c>
    </row>
    <row r="684" spans="1:5" x14ac:dyDescent="0.25">
      <c r="A684" s="2" t="str">
        <f>IF(slip!B686&lt;&gt;"",slip!A686,"")</f>
        <v/>
      </c>
      <c r="B684" s="2" t="str">
        <f>IF(slip!B686&lt;&gt;"",slip!B686,"")</f>
        <v/>
      </c>
      <c r="C684" s="2" t="str">
        <f>IF(slip!D686&lt;&gt;"",slip!D686,"")</f>
        <v/>
      </c>
      <c r="D684" s="63" t="str">
        <f>IF(slip!E686&lt;&gt;"",slip!E686,"")</f>
        <v/>
      </c>
      <c r="E684" s="2" t="str">
        <f>IF(slip!F686&lt;&gt;"",slip!F686,"")</f>
        <v/>
      </c>
    </row>
    <row r="685" spans="1:5" x14ac:dyDescent="0.25">
      <c r="A685" s="2" t="str">
        <f>IF(slip!B687&lt;&gt;"",slip!A687,"")</f>
        <v/>
      </c>
      <c r="B685" s="2" t="str">
        <f>IF(slip!B687&lt;&gt;"",slip!B687,"")</f>
        <v/>
      </c>
      <c r="C685" s="2" t="str">
        <f>IF(slip!D687&lt;&gt;"",slip!D687,"")</f>
        <v/>
      </c>
      <c r="D685" s="63" t="str">
        <f>IF(slip!E687&lt;&gt;"",slip!E687,"")</f>
        <v/>
      </c>
      <c r="E685" s="2" t="str">
        <f>IF(slip!F687&lt;&gt;"",slip!F687,"")</f>
        <v/>
      </c>
    </row>
    <row r="686" spans="1:5" x14ac:dyDescent="0.25">
      <c r="A686" s="2" t="str">
        <f>IF(slip!B688&lt;&gt;"",slip!A688,"")</f>
        <v/>
      </c>
      <c r="B686" s="2" t="str">
        <f>IF(slip!B688&lt;&gt;"",slip!B688,"")</f>
        <v/>
      </c>
      <c r="C686" s="2" t="str">
        <f>IF(slip!D688&lt;&gt;"",slip!D688,"")</f>
        <v/>
      </c>
      <c r="D686" s="63" t="str">
        <f>IF(slip!E688&lt;&gt;"",slip!E688,"")</f>
        <v/>
      </c>
      <c r="E686" s="2" t="str">
        <f>IF(slip!F688&lt;&gt;"",slip!F688,"")</f>
        <v/>
      </c>
    </row>
    <row r="687" spans="1:5" x14ac:dyDescent="0.25">
      <c r="A687" s="2" t="str">
        <f>IF(slip!B689&lt;&gt;"",slip!A689,"")</f>
        <v/>
      </c>
      <c r="B687" s="2" t="str">
        <f>IF(slip!B689&lt;&gt;"",slip!B689,"")</f>
        <v/>
      </c>
      <c r="C687" s="2" t="str">
        <f>IF(slip!D689&lt;&gt;"",slip!D689,"")</f>
        <v/>
      </c>
      <c r="D687" s="63" t="str">
        <f>IF(slip!E689&lt;&gt;"",slip!E689,"")</f>
        <v/>
      </c>
      <c r="E687" s="2" t="str">
        <f>IF(slip!F689&lt;&gt;"",slip!F689,"")</f>
        <v/>
      </c>
    </row>
    <row r="688" spans="1:5" x14ac:dyDescent="0.25">
      <c r="A688" s="2" t="str">
        <f>IF(slip!B690&lt;&gt;"",slip!A690,"")</f>
        <v/>
      </c>
      <c r="B688" s="2" t="str">
        <f>IF(slip!B690&lt;&gt;"",slip!B690,"")</f>
        <v/>
      </c>
      <c r="C688" s="2" t="str">
        <f>IF(slip!D690&lt;&gt;"",slip!D690,"")</f>
        <v/>
      </c>
      <c r="D688" s="63" t="str">
        <f>IF(slip!E690&lt;&gt;"",slip!E690,"")</f>
        <v/>
      </c>
      <c r="E688" s="2" t="str">
        <f>IF(slip!F690&lt;&gt;"",slip!F690,"")</f>
        <v/>
      </c>
    </row>
    <row r="689" spans="1:5" x14ac:dyDescent="0.25">
      <c r="A689" s="2" t="str">
        <f>IF(slip!B691&lt;&gt;"",slip!A691,"")</f>
        <v/>
      </c>
      <c r="B689" s="2" t="str">
        <f>IF(slip!B691&lt;&gt;"",slip!B691,"")</f>
        <v/>
      </c>
      <c r="C689" s="2" t="str">
        <f>IF(slip!D691&lt;&gt;"",slip!D691,"")</f>
        <v/>
      </c>
      <c r="D689" s="63" t="str">
        <f>IF(slip!E691&lt;&gt;"",slip!E691,"")</f>
        <v/>
      </c>
      <c r="E689" s="2" t="str">
        <f>IF(slip!F691&lt;&gt;"",slip!F691,"")</f>
        <v/>
      </c>
    </row>
    <row r="690" spans="1:5" x14ac:dyDescent="0.25">
      <c r="A690" s="2" t="str">
        <f>IF(slip!B692&lt;&gt;"",slip!A692,"")</f>
        <v/>
      </c>
      <c r="B690" s="2" t="str">
        <f>IF(slip!B692&lt;&gt;"",slip!B692,"")</f>
        <v/>
      </c>
      <c r="C690" s="2" t="str">
        <f>IF(slip!D692&lt;&gt;"",slip!D692,"")</f>
        <v/>
      </c>
      <c r="D690" s="63" t="str">
        <f>IF(slip!E692&lt;&gt;"",slip!E692,"")</f>
        <v/>
      </c>
      <c r="E690" s="2" t="str">
        <f>IF(slip!F692&lt;&gt;"",slip!F692,"")</f>
        <v/>
      </c>
    </row>
    <row r="691" spans="1:5" x14ac:dyDescent="0.25">
      <c r="A691" s="2" t="str">
        <f>IF(slip!B693&lt;&gt;"",slip!A693,"")</f>
        <v/>
      </c>
      <c r="B691" s="2" t="str">
        <f>IF(slip!B693&lt;&gt;"",slip!B693,"")</f>
        <v/>
      </c>
      <c r="C691" s="2" t="str">
        <f>IF(slip!D693&lt;&gt;"",slip!D693,"")</f>
        <v/>
      </c>
      <c r="D691" s="63" t="str">
        <f>IF(slip!E693&lt;&gt;"",slip!E693,"")</f>
        <v/>
      </c>
      <c r="E691" s="2" t="str">
        <f>IF(slip!F693&lt;&gt;"",slip!F693,"")</f>
        <v/>
      </c>
    </row>
    <row r="692" spans="1:5" x14ac:dyDescent="0.25">
      <c r="A692" s="2" t="str">
        <f>IF(slip!B694&lt;&gt;"",slip!A694,"")</f>
        <v/>
      </c>
      <c r="B692" s="2" t="str">
        <f>IF(slip!B694&lt;&gt;"",slip!B694,"")</f>
        <v/>
      </c>
      <c r="C692" s="2" t="str">
        <f>IF(slip!D694&lt;&gt;"",slip!D694,"")</f>
        <v/>
      </c>
      <c r="D692" s="63" t="str">
        <f>IF(slip!E694&lt;&gt;"",slip!E694,"")</f>
        <v/>
      </c>
      <c r="E692" s="2" t="str">
        <f>IF(slip!F694&lt;&gt;"",slip!F694,"")</f>
        <v/>
      </c>
    </row>
    <row r="693" spans="1:5" x14ac:dyDescent="0.25">
      <c r="A693" s="2" t="str">
        <f>IF(slip!B695&lt;&gt;"",slip!A695,"")</f>
        <v/>
      </c>
      <c r="B693" s="2" t="str">
        <f>IF(slip!B695&lt;&gt;"",slip!B695,"")</f>
        <v/>
      </c>
      <c r="C693" s="2" t="str">
        <f>IF(slip!D695&lt;&gt;"",slip!D695,"")</f>
        <v/>
      </c>
      <c r="D693" s="63" t="str">
        <f>IF(slip!E695&lt;&gt;"",slip!E695,"")</f>
        <v/>
      </c>
      <c r="E693" s="2" t="str">
        <f>IF(slip!F695&lt;&gt;"",slip!F695,"")</f>
        <v/>
      </c>
    </row>
    <row r="694" spans="1:5" x14ac:dyDescent="0.25">
      <c r="A694" s="2" t="str">
        <f>IF(slip!B696&lt;&gt;"",slip!A696,"")</f>
        <v/>
      </c>
      <c r="B694" s="2" t="str">
        <f>IF(slip!B696&lt;&gt;"",slip!B696,"")</f>
        <v/>
      </c>
      <c r="C694" s="2" t="str">
        <f>IF(slip!D696&lt;&gt;"",slip!D696,"")</f>
        <v/>
      </c>
      <c r="D694" s="63" t="str">
        <f>IF(slip!E696&lt;&gt;"",slip!E696,"")</f>
        <v/>
      </c>
      <c r="E694" s="2" t="str">
        <f>IF(slip!F696&lt;&gt;"",slip!F696,"")</f>
        <v/>
      </c>
    </row>
    <row r="695" spans="1:5" x14ac:dyDescent="0.25">
      <c r="A695" s="2" t="str">
        <f>IF(slip!B697&lt;&gt;"",slip!A697,"")</f>
        <v/>
      </c>
      <c r="B695" s="2" t="str">
        <f>IF(slip!B697&lt;&gt;"",slip!B697,"")</f>
        <v/>
      </c>
      <c r="C695" s="2" t="str">
        <f>IF(slip!D697&lt;&gt;"",slip!D697,"")</f>
        <v/>
      </c>
      <c r="D695" s="63" t="str">
        <f>IF(slip!E697&lt;&gt;"",slip!E697,"")</f>
        <v/>
      </c>
      <c r="E695" s="2" t="str">
        <f>IF(slip!F697&lt;&gt;"",slip!F697,"")</f>
        <v/>
      </c>
    </row>
    <row r="696" spans="1:5" x14ac:dyDescent="0.25">
      <c r="A696" s="2" t="str">
        <f>IF(slip!B698&lt;&gt;"",slip!A698,"")</f>
        <v/>
      </c>
      <c r="B696" s="2" t="str">
        <f>IF(slip!B698&lt;&gt;"",slip!B698,"")</f>
        <v/>
      </c>
      <c r="C696" s="2" t="str">
        <f>IF(slip!D698&lt;&gt;"",slip!D698,"")</f>
        <v/>
      </c>
      <c r="D696" s="63" t="str">
        <f>IF(slip!E698&lt;&gt;"",slip!E698,"")</f>
        <v/>
      </c>
      <c r="E696" s="2" t="str">
        <f>IF(slip!F698&lt;&gt;"",slip!F698,"")</f>
        <v/>
      </c>
    </row>
    <row r="697" spans="1:5" x14ac:dyDescent="0.25">
      <c r="A697" s="2" t="str">
        <f>IF(slip!B699&lt;&gt;"",slip!A699,"")</f>
        <v/>
      </c>
      <c r="B697" s="2" t="str">
        <f>IF(slip!B699&lt;&gt;"",slip!B699,"")</f>
        <v/>
      </c>
      <c r="C697" s="2" t="str">
        <f>IF(slip!D699&lt;&gt;"",slip!D699,"")</f>
        <v/>
      </c>
      <c r="D697" s="63" t="str">
        <f>IF(slip!E699&lt;&gt;"",slip!E699,"")</f>
        <v/>
      </c>
      <c r="E697" s="2" t="str">
        <f>IF(slip!F699&lt;&gt;"",slip!F699,"")</f>
        <v/>
      </c>
    </row>
    <row r="698" spans="1:5" x14ac:dyDescent="0.25">
      <c r="A698" s="2" t="str">
        <f>IF(slip!B700&lt;&gt;"",slip!A700,"")</f>
        <v/>
      </c>
      <c r="B698" s="2" t="str">
        <f>IF(slip!B700&lt;&gt;"",slip!B700,"")</f>
        <v/>
      </c>
      <c r="C698" s="2" t="str">
        <f>IF(slip!D700&lt;&gt;"",slip!D700,"")</f>
        <v/>
      </c>
      <c r="D698" s="63" t="str">
        <f>IF(slip!E700&lt;&gt;"",slip!E700,"")</f>
        <v/>
      </c>
      <c r="E698" s="2" t="str">
        <f>IF(slip!F700&lt;&gt;"",slip!F700,"")</f>
        <v/>
      </c>
    </row>
    <row r="699" spans="1:5" x14ac:dyDescent="0.25">
      <c r="A699" s="2" t="str">
        <f>IF(slip!B701&lt;&gt;"",slip!A701,"")</f>
        <v/>
      </c>
      <c r="B699" s="2" t="str">
        <f>IF(slip!B701&lt;&gt;"",slip!B701,"")</f>
        <v/>
      </c>
      <c r="C699" s="2" t="str">
        <f>IF(slip!D701&lt;&gt;"",slip!D701,"")</f>
        <v/>
      </c>
      <c r="D699" s="63" t="str">
        <f>IF(slip!E701&lt;&gt;"",slip!E701,"")</f>
        <v/>
      </c>
      <c r="E699" s="2" t="str">
        <f>IF(slip!F701&lt;&gt;"",slip!F701,"")</f>
        <v/>
      </c>
    </row>
    <row r="700" spans="1:5" x14ac:dyDescent="0.25">
      <c r="A700" s="2" t="str">
        <f>IF(slip!B702&lt;&gt;"",slip!A702,"")</f>
        <v/>
      </c>
      <c r="B700" s="2" t="str">
        <f>IF(slip!B702&lt;&gt;"",slip!B702,"")</f>
        <v/>
      </c>
      <c r="C700" s="2" t="str">
        <f>IF(slip!D702&lt;&gt;"",slip!D702,"")</f>
        <v/>
      </c>
      <c r="D700" s="63" t="str">
        <f>IF(slip!E702&lt;&gt;"",slip!E702,"")</f>
        <v/>
      </c>
      <c r="E700" s="2" t="str">
        <f>IF(slip!F702&lt;&gt;"",slip!F702,"")</f>
        <v/>
      </c>
    </row>
    <row r="701" spans="1:5" x14ac:dyDescent="0.25">
      <c r="A701" s="2" t="str">
        <f>IF(slip!B703&lt;&gt;"",slip!A703,"")</f>
        <v/>
      </c>
      <c r="B701" s="2" t="str">
        <f>IF(slip!B703&lt;&gt;"",slip!B703,"")</f>
        <v/>
      </c>
      <c r="C701" s="2" t="str">
        <f>IF(slip!D703&lt;&gt;"",slip!D703,"")</f>
        <v/>
      </c>
      <c r="D701" s="63" t="str">
        <f>IF(slip!E703&lt;&gt;"",slip!E703,"")</f>
        <v/>
      </c>
      <c r="E701" s="2" t="str">
        <f>IF(slip!F703&lt;&gt;"",slip!F703,"")</f>
        <v/>
      </c>
    </row>
    <row r="702" spans="1:5" x14ac:dyDescent="0.25">
      <c r="A702" s="2" t="str">
        <f>IF(slip!B704&lt;&gt;"",slip!A704,"")</f>
        <v/>
      </c>
      <c r="B702" s="2" t="str">
        <f>IF(slip!B704&lt;&gt;"",slip!B704,"")</f>
        <v/>
      </c>
      <c r="C702" s="2" t="str">
        <f>IF(slip!D704&lt;&gt;"",slip!D704,"")</f>
        <v/>
      </c>
      <c r="D702" s="63" t="str">
        <f>IF(slip!E704&lt;&gt;"",slip!E704,"")</f>
        <v/>
      </c>
      <c r="E702" s="2" t="str">
        <f>IF(slip!F704&lt;&gt;"",slip!F704,"")</f>
        <v/>
      </c>
    </row>
    <row r="703" spans="1:5" x14ac:dyDescent="0.25">
      <c r="A703" s="2" t="str">
        <f>IF(slip!B705&lt;&gt;"",slip!A705,"")</f>
        <v/>
      </c>
      <c r="B703" s="2" t="str">
        <f>IF(slip!B705&lt;&gt;"",slip!B705,"")</f>
        <v/>
      </c>
      <c r="C703" s="2" t="str">
        <f>IF(slip!D705&lt;&gt;"",slip!D705,"")</f>
        <v/>
      </c>
      <c r="D703" s="63" t="str">
        <f>IF(slip!E705&lt;&gt;"",slip!E705,"")</f>
        <v/>
      </c>
      <c r="E703" s="2" t="str">
        <f>IF(slip!F705&lt;&gt;"",slip!F705,"")</f>
        <v/>
      </c>
    </row>
    <row r="704" spans="1:5" x14ac:dyDescent="0.25">
      <c r="A704" s="2" t="str">
        <f>IF(slip!B706&lt;&gt;"",slip!A706,"")</f>
        <v/>
      </c>
      <c r="B704" s="2" t="str">
        <f>IF(slip!B706&lt;&gt;"",slip!B706,"")</f>
        <v/>
      </c>
      <c r="C704" s="2" t="str">
        <f>IF(slip!D706&lt;&gt;"",slip!D706,"")</f>
        <v/>
      </c>
      <c r="D704" s="63" t="str">
        <f>IF(slip!E706&lt;&gt;"",slip!E706,"")</f>
        <v/>
      </c>
      <c r="E704" s="2" t="str">
        <f>IF(slip!F706&lt;&gt;"",slip!F706,"")</f>
        <v/>
      </c>
    </row>
    <row r="705" spans="1:5" x14ac:dyDescent="0.25">
      <c r="A705" s="2" t="str">
        <f>IF(slip!B707&lt;&gt;"",slip!A707,"")</f>
        <v/>
      </c>
      <c r="B705" s="2" t="str">
        <f>IF(slip!B707&lt;&gt;"",slip!B707,"")</f>
        <v/>
      </c>
      <c r="C705" s="2" t="str">
        <f>IF(slip!D707&lt;&gt;"",slip!D707,"")</f>
        <v/>
      </c>
      <c r="D705" s="63" t="str">
        <f>IF(slip!E707&lt;&gt;"",slip!E707,"")</f>
        <v/>
      </c>
      <c r="E705" s="2" t="str">
        <f>IF(slip!F707&lt;&gt;"",slip!F707,"")</f>
        <v/>
      </c>
    </row>
    <row r="706" spans="1:5" x14ac:dyDescent="0.25">
      <c r="A706" s="2" t="str">
        <f>IF(slip!B708&lt;&gt;"",slip!A708,"")</f>
        <v/>
      </c>
      <c r="B706" s="2" t="str">
        <f>IF(slip!B708&lt;&gt;"",slip!B708,"")</f>
        <v/>
      </c>
      <c r="C706" s="2" t="str">
        <f>IF(slip!D708&lt;&gt;"",slip!D708,"")</f>
        <v/>
      </c>
      <c r="D706" s="63" t="str">
        <f>IF(slip!E708&lt;&gt;"",slip!E708,"")</f>
        <v/>
      </c>
      <c r="E706" s="2" t="str">
        <f>IF(slip!F708&lt;&gt;"",slip!F708,"")</f>
        <v/>
      </c>
    </row>
    <row r="707" spans="1:5" x14ac:dyDescent="0.25">
      <c r="A707" s="2" t="str">
        <f>IF(slip!B709&lt;&gt;"",slip!A709,"")</f>
        <v/>
      </c>
      <c r="B707" s="2" t="str">
        <f>IF(slip!B709&lt;&gt;"",slip!B709,"")</f>
        <v/>
      </c>
      <c r="C707" s="2" t="str">
        <f>IF(slip!D709&lt;&gt;"",slip!D709,"")</f>
        <v/>
      </c>
      <c r="D707" s="63" t="str">
        <f>IF(slip!E709&lt;&gt;"",slip!E709,"")</f>
        <v/>
      </c>
      <c r="E707" s="2" t="str">
        <f>IF(slip!F709&lt;&gt;"",slip!F709,"")</f>
        <v/>
      </c>
    </row>
    <row r="708" spans="1:5" x14ac:dyDescent="0.25">
      <c r="A708" s="2" t="str">
        <f>IF(slip!B710&lt;&gt;"",slip!A710,"")</f>
        <v/>
      </c>
      <c r="B708" s="2" t="str">
        <f>IF(slip!B710&lt;&gt;"",slip!B710,"")</f>
        <v/>
      </c>
      <c r="C708" s="2" t="str">
        <f>IF(slip!D710&lt;&gt;"",slip!D710,"")</f>
        <v/>
      </c>
      <c r="D708" s="63" t="str">
        <f>IF(slip!E710&lt;&gt;"",slip!E710,"")</f>
        <v/>
      </c>
      <c r="E708" s="2" t="str">
        <f>IF(slip!F710&lt;&gt;"",slip!F710,"")</f>
        <v/>
      </c>
    </row>
    <row r="709" spans="1:5" x14ac:dyDescent="0.25">
      <c r="A709" s="2" t="str">
        <f>IF(slip!B711&lt;&gt;"",slip!A711,"")</f>
        <v/>
      </c>
      <c r="B709" s="2" t="str">
        <f>IF(slip!B711&lt;&gt;"",slip!B711,"")</f>
        <v/>
      </c>
      <c r="C709" s="2" t="str">
        <f>IF(slip!D711&lt;&gt;"",slip!D711,"")</f>
        <v/>
      </c>
      <c r="D709" s="63" t="str">
        <f>IF(slip!E711&lt;&gt;"",slip!E711,"")</f>
        <v/>
      </c>
      <c r="E709" s="2" t="str">
        <f>IF(slip!F711&lt;&gt;"",slip!F711,"")</f>
        <v/>
      </c>
    </row>
    <row r="710" spans="1:5" x14ac:dyDescent="0.25">
      <c r="A710" s="2" t="str">
        <f>IF(slip!B712&lt;&gt;"",slip!A712,"")</f>
        <v/>
      </c>
      <c r="B710" s="2" t="str">
        <f>IF(slip!B712&lt;&gt;"",slip!B712,"")</f>
        <v/>
      </c>
      <c r="C710" s="2" t="str">
        <f>IF(slip!D712&lt;&gt;"",slip!D712,"")</f>
        <v/>
      </c>
      <c r="D710" s="63" t="str">
        <f>IF(slip!E712&lt;&gt;"",slip!E712,"")</f>
        <v/>
      </c>
      <c r="E710" s="2" t="str">
        <f>IF(slip!F712&lt;&gt;"",slip!F712,"")</f>
        <v/>
      </c>
    </row>
    <row r="711" spans="1:5" x14ac:dyDescent="0.25">
      <c r="A711" s="2" t="str">
        <f>IF(slip!B713&lt;&gt;"",slip!A713,"")</f>
        <v/>
      </c>
      <c r="B711" s="2" t="str">
        <f>IF(slip!B713&lt;&gt;"",slip!B713,"")</f>
        <v/>
      </c>
      <c r="C711" s="2" t="str">
        <f>IF(slip!D713&lt;&gt;"",slip!D713,"")</f>
        <v/>
      </c>
      <c r="D711" s="63" t="str">
        <f>IF(slip!E713&lt;&gt;"",slip!E713,"")</f>
        <v/>
      </c>
      <c r="E711" s="2" t="str">
        <f>IF(slip!F713&lt;&gt;"",slip!F713,"")</f>
        <v/>
      </c>
    </row>
    <row r="712" spans="1:5" x14ac:dyDescent="0.25">
      <c r="A712" s="2" t="str">
        <f>IF(slip!B714&lt;&gt;"",slip!A714,"")</f>
        <v/>
      </c>
      <c r="B712" s="2" t="str">
        <f>IF(slip!B714&lt;&gt;"",slip!B714,"")</f>
        <v/>
      </c>
      <c r="C712" s="2" t="str">
        <f>IF(slip!D714&lt;&gt;"",slip!D714,"")</f>
        <v/>
      </c>
      <c r="D712" s="63" t="str">
        <f>IF(slip!E714&lt;&gt;"",slip!E714,"")</f>
        <v/>
      </c>
      <c r="E712" s="2" t="str">
        <f>IF(slip!F714&lt;&gt;"",slip!F714,"")</f>
        <v/>
      </c>
    </row>
    <row r="713" spans="1:5" x14ac:dyDescent="0.25">
      <c r="A713" s="2" t="str">
        <f>IF(slip!B715&lt;&gt;"",slip!A715,"")</f>
        <v/>
      </c>
      <c r="B713" s="2" t="str">
        <f>IF(slip!B715&lt;&gt;"",slip!B715,"")</f>
        <v/>
      </c>
      <c r="C713" s="2" t="str">
        <f>IF(slip!D715&lt;&gt;"",slip!D715,"")</f>
        <v/>
      </c>
      <c r="D713" s="63" t="str">
        <f>IF(slip!E715&lt;&gt;"",slip!E715,"")</f>
        <v/>
      </c>
      <c r="E713" s="2" t="str">
        <f>IF(slip!F715&lt;&gt;"",slip!F715,"")</f>
        <v/>
      </c>
    </row>
    <row r="714" spans="1:5" x14ac:dyDescent="0.25">
      <c r="A714" s="2" t="str">
        <f>IF(slip!B716&lt;&gt;"",slip!A716,"")</f>
        <v/>
      </c>
      <c r="B714" s="2" t="str">
        <f>IF(slip!B716&lt;&gt;"",slip!B716,"")</f>
        <v/>
      </c>
      <c r="C714" s="2" t="str">
        <f>IF(slip!D716&lt;&gt;"",slip!D716,"")</f>
        <v/>
      </c>
      <c r="D714" s="63" t="str">
        <f>IF(slip!E716&lt;&gt;"",slip!E716,"")</f>
        <v/>
      </c>
      <c r="E714" s="2" t="str">
        <f>IF(slip!F716&lt;&gt;"",slip!F716,"")</f>
        <v/>
      </c>
    </row>
    <row r="715" spans="1:5" x14ac:dyDescent="0.25">
      <c r="A715" s="2" t="str">
        <f>IF(slip!B717&lt;&gt;"",slip!A717,"")</f>
        <v/>
      </c>
      <c r="B715" s="2" t="str">
        <f>IF(slip!B717&lt;&gt;"",slip!B717,"")</f>
        <v/>
      </c>
      <c r="C715" s="2" t="str">
        <f>IF(slip!D717&lt;&gt;"",slip!D717,"")</f>
        <v/>
      </c>
      <c r="D715" s="63" t="str">
        <f>IF(slip!E717&lt;&gt;"",slip!E717,"")</f>
        <v/>
      </c>
      <c r="E715" s="2" t="str">
        <f>IF(slip!F717&lt;&gt;"",slip!F717,"")</f>
        <v/>
      </c>
    </row>
    <row r="716" spans="1:5" x14ac:dyDescent="0.25">
      <c r="A716" s="2" t="str">
        <f>IF(slip!B718&lt;&gt;"",slip!A718,"")</f>
        <v/>
      </c>
      <c r="B716" s="2" t="str">
        <f>IF(slip!B718&lt;&gt;"",slip!B718,"")</f>
        <v/>
      </c>
      <c r="C716" s="2" t="str">
        <f>IF(slip!D718&lt;&gt;"",slip!D718,"")</f>
        <v/>
      </c>
      <c r="D716" s="63" t="str">
        <f>IF(slip!E718&lt;&gt;"",slip!E718,"")</f>
        <v/>
      </c>
      <c r="E716" s="2" t="str">
        <f>IF(slip!F718&lt;&gt;"",slip!F718,"")</f>
        <v/>
      </c>
    </row>
    <row r="717" spans="1:5" x14ac:dyDescent="0.25">
      <c r="A717" s="2" t="str">
        <f>IF(slip!B719&lt;&gt;"",slip!A719,"")</f>
        <v/>
      </c>
      <c r="B717" s="2" t="str">
        <f>IF(slip!B719&lt;&gt;"",slip!B719,"")</f>
        <v/>
      </c>
      <c r="C717" s="2" t="str">
        <f>IF(slip!D719&lt;&gt;"",slip!D719,"")</f>
        <v/>
      </c>
      <c r="D717" s="63" t="str">
        <f>IF(slip!E719&lt;&gt;"",slip!E719,"")</f>
        <v/>
      </c>
      <c r="E717" s="2" t="str">
        <f>IF(slip!F719&lt;&gt;"",slip!F719,"")</f>
        <v/>
      </c>
    </row>
    <row r="718" spans="1:5" x14ac:dyDescent="0.25">
      <c r="A718" s="2" t="str">
        <f>IF(slip!B720&lt;&gt;"",slip!A720,"")</f>
        <v/>
      </c>
      <c r="B718" s="2" t="str">
        <f>IF(slip!B720&lt;&gt;"",slip!B720,"")</f>
        <v/>
      </c>
      <c r="C718" s="2" t="str">
        <f>IF(slip!D720&lt;&gt;"",slip!D720,"")</f>
        <v/>
      </c>
      <c r="D718" s="63" t="str">
        <f>IF(slip!E720&lt;&gt;"",slip!E720,"")</f>
        <v/>
      </c>
      <c r="E718" s="2" t="str">
        <f>IF(slip!F720&lt;&gt;"",slip!F720,"")</f>
        <v/>
      </c>
    </row>
    <row r="719" spans="1:5" x14ac:dyDescent="0.25">
      <c r="A719" s="2" t="str">
        <f>IF(slip!B721&lt;&gt;"",slip!A721,"")</f>
        <v/>
      </c>
      <c r="B719" s="2" t="str">
        <f>IF(slip!B721&lt;&gt;"",slip!B721,"")</f>
        <v/>
      </c>
      <c r="C719" s="2" t="str">
        <f>IF(slip!D721&lt;&gt;"",slip!D721,"")</f>
        <v/>
      </c>
      <c r="D719" s="63" t="str">
        <f>IF(slip!E721&lt;&gt;"",slip!E721,"")</f>
        <v/>
      </c>
      <c r="E719" s="2" t="str">
        <f>IF(slip!F721&lt;&gt;"",slip!F721,"")</f>
        <v/>
      </c>
    </row>
    <row r="720" spans="1:5" x14ac:dyDescent="0.25">
      <c r="A720" s="2" t="str">
        <f>IF(slip!B722&lt;&gt;"",slip!A722,"")</f>
        <v/>
      </c>
      <c r="B720" s="2" t="str">
        <f>IF(slip!B722&lt;&gt;"",slip!B722,"")</f>
        <v/>
      </c>
      <c r="C720" s="2" t="str">
        <f>IF(slip!D722&lt;&gt;"",slip!D722,"")</f>
        <v/>
      </c>
      <c r="D720" s="63" t="str">
        <f>IF(slip!E722&lt;&gt;"",slip!E722,"")</f>
        <v/>
      </c>
      <c r="E720" s="2" t="str">
        <f>IF(slip!F722&lt;&gt;"",slip!F722,"")</f>
        <v/>
      </c>
    </row>
    <row r="721" spans="1:5" x14ac:dyDescent="0.25">
      <c r="A721" s="2" t="str">
        <f>IF(slip!B723&lt;&gt;"",slip!A723,"")</f>
        <v/>
      </c>
      <c r="B721" s="2" t="str">
        <f>IF(slip!B723&lt;&gt;"",slip!B723,"")</f>
        <v/>
      </c>
      <c r="C721" s="2" t="str">
        <f>IF(slip!D723&lt;&gt;"",slip!D723,"")</f>
        <v/>
      </c>
      <c r="D721" s="63" t="str">
        <f>IF(slip!E723&lt;&gt;"",slip!E723,"")</f>
        <v/>
      </c>
      <c r="E721" s="2" t="str">
        <f>IF(slip!F723&lt;&gt;"",slip!F723,"")</f>
        <v/>
      </c>
    </row>
    <row r="722" spans="1:5" x14ac:dyDescent="0.25">
      <c r="A722" s="2" t="str">
        <f>IF(slip!B724&lt;&gt;"",slip!A724,"")</f>
        <v/>
      </c>
      <c r="B722" s="2" t="str">
        <f>IF(slip!B724&lt;&gt;"",slip!B724,"")</f>
        <v/>
      </c>
      <c r="C722" s="2" t="str">
        <f>IF(slip!D724&lt;&gt;"",slip!D724,"")</f>
        <v/>
      </c>
      <c r="D722" s="63" t="str">
        <f>IF(slip!E724&lt;&gt;"",slip!E724,"")</f>
        <v/>
      </c>
      <c r="E722" s="2" t="str">
        <f>IF(slip!F724&lt;&gt;"",slip!F724,"")</f>
        <v/>
      </c>
    </row>
    <row r="723" spans="1:5" x14ac:dyDescent="0.25">
      <c r="A723" s="2" t="str">
        <f>IF(slip!B725&lt;&gt;"",slip!A725,"")</f>
        <v/>
      </c>
      <c r="B723" s="2" t="str">
        <f>IF(slip!B725&lt;&gt;"",slip!B725,"")</f>
        <v/>
      </c>
      <c r="C723" s="2" t="str">
        <f>IF(slip!D725&lt;&gt;"",slip!D725,"")</f>
        <v/>
      </c>
      <c r="D723" s="63" t="str">
        <f>IF(slip!E725&lt;&gt;"",slip!E725,"")</f>
        <v/>
      </c>
      <c r="E723" s="2" t="str">
        <f>IF(slip!F725&lt;&gt;"",slip!F725,"")</f>
        <v/>
      </c>
    </row>
    <row r="724" spans="1:5" x14ac:dyDescent="0.25">
      <c r="A724" s="2" t="str">
        <f>IF(slip!B726&lt;&gt;"",slip!A726,"")</f>
        <v/>
      </c>
      <c r="B724" s="2" t="str">
        <f>IF(slip!B726&lt;&gt;"",slip!B726,"")</f>
        <v/>
      </c>
      <c r="C724" s="2" t="str">
        <f>IF(slip!D726&lt;&gt;"",slip!D726,"")</f>
        <v/>
      </c>
      <c r="D724" s="63" t="str">
        <f>IF(slip!E726&lt;&gt;"",slip!E726,"")</f>
        <v/>
      </c>
      <c r="E724" s="2" t="str">
        <f>IF(slip!F726&lt;&gt;"",slip!F726,"")</f>
        <v/>
      </c>
    </row>
    <row r="725" spans="1:5" x14ac:dyDescent="0.25">
      <c r="A725" s="2" t="str">
        <f>IF(slip!B727&lt;&gt;"",slip!A727,"")</f>
        <v/>
      </c>
      <c r="B725" s="2" t="str">
        <f>IF(slip!B727&lt;&gt;"",slip!B727,"")</f>
        <v/>
      </c>
      <c r="C725" s="2" t="str">
        <f>IF(slip!D727&lt;&gt;"",slip!D727,"")</f>
        <v/>
      </c>
      <c r="D725" s="63" t="str">
        <f>IF(slip!E727&lt;&gt;"",slip!E727,"")</f>
        <v/>
      </c>
      <c r="E725" s="2" t="str">
        <f>IF(slip!F727&lt;&gt;"",slip!F727,"")</f>
        <v/>
      </c>
    </row>
    <row r="726" spans="1:5" x14ac:dyDescent="0.25">
      <c r="A726" s="2" t="str">
        <f>IF(slip!B728&lt;&gt;"",slip!A728,"")</f>
        <v/>
      </c>
      <c r="B726" s="2" t="str">
        <f>IF(slip!B728&lt;&gt;"",slip!B728,"")</f>
        <v/>
      </c>
      <c r="C726" s="2" t="str">
        <f>IF(slip!D728&lt;&gt;"",slip!D728,"")</f>
        <v/>
      </c>
      <c r="D726" s="63" t="str">
        <f>IF(slip!E728&lt;&gt;"",slip!E728,"")</f>
        <v/>
      </c>
      <c r="E726" s="2" t="str">
        <f>IF(slip!F728&lt;&gt;"",slip!F728,"")</f>
        <v/>
      </c>
    </row>
    <row r="727" spans="1:5" x14ac:dyDescent="0.25">
      <c r="A727" s="2" t="str">
        <f>IF(slip!B729&lt;&gt;"",slip!A729,"")</f>
        <v/>
      </c>
      <c r="B727" s="2" t="str">
        <f>IF(slip!B729&lt;&gt;"",slip!B729,"")</f>
        <v/>
      </c>
      <c r="C727" s="2" t="str">
        <f>IF(slip!D729&lt;&gt;"",slip!D729,"")</f>
        <v/>
      </c>
      <c r="D727" s="63" t="str">
        <f>IF(slip!E729&lt;&gt;"",slip!E729,"")</f>
        <v/>
      </c>
      <c r="E727" s="2" t="str">
        <f>IF(slip!F729&lt;&gt;"",slip!F729,"")</f>
        <v/>
      </c>
    </row>
    <row r="728" spans="1:5" x14ac:dyDescent="0.25">
      <c r="A728" s="2" t="str">
        <f>IF(slip!B730&lt;&gt;"",slip!A730,"")</f>
        <v/>
      </c>
      <c r="B728" s="2" t="str">
        <f>IF(slip!B730&lt;&gt;"",slip!B730,"")</f>
        <v/>
      </c>
      <c r="C728" s="2" t="str">
        <f>IF(slip!D730&lt;&gt;"",slip!D730,"")</f>
        <v/>
      </c>
      <c r="D728" s="63" t="str">
        <f>IF(slip!E730&lt;&gt;"",slip!E730,"")</f>
        <v/>
      </c>
      <c r="E728" s="2" t="str">
        <f>IF(slip!F730&lt;&gt;"",slip!F730,"")</f>
        <v/>
      </c>
    </row>
    <row r="729" spans="1:5" x14ac:dyDescent="0.25">
      <c r="A729" s="2" t="str">
        <f>IF(slip!B731&lt;&gt;"",slip!A731,"")</f>
        <v/>
      </c>
      <c r="B729" s="2" t="str">
        <f>IF(slip!B731&lt;&gt;"",slip!B731,"")</f>
        <v/>
      </c>
      <c r="C729" s="2" t="str">
        <f>IF(slip!D731&lt;&gt;"",slip!D731,"")</f>
        <v/>
      </c>
      <c r="D729" s="63" t="str">
        <f>IF(slip!E731&lt;&gt;"",slip!E731,"")</f>
        <v/>
      </c>
      <c r="E729" s="2" t="str">
        <f>IF(slip!F731&lt;&gt;"",slip!F731,"")</f>
        <v/>
      </c>
    </row>
    <row r="730" spans="1:5" x14ac:dyDescent="0.25">
      <c r="A730" s="2" t="str">
        <f>IF(slip!B732&lt;&gt;"",slip!A732,"")</f>
        <v/>
      </c>
      <c r="B730" s="2" t="str">
        <f>IF(slip!B732&lt;&gt;"",slip!B732,"")</f>
        <v/>
      </c>
      <c r="C730" s="2" t="str">
        <f>IF(slip!D732&lt;&gt;"",slip!D732,"")</f>
        <v/>
      </c>
      <c r="D730" s="63" t="str">
        <f>IF(slip!E732&lt;&gt;"",slip!E732,"")</f>
        <v/>
      </c>
      <c r="E730" s="2" t="str">
        <f>IF(slip!F732&lt;&gt;"",slip!F732,"")</f>
        <v/>
      </c>
    </row>
    <row r="731" spans="1:5" x14ac:dyDescent="0.25">
      <c r="A731" s="2" t="str">
        <f>IF(slip!B733&lt;&gt;"",slip!A733,"")</f>
        <v/>
      </c>
      <c r="B731" s="2" t="str">
        <f>IF(slip!B733&lt;&gt;"",slip!B733,"")</f>
        <v/>
      </c>
      <c r="C731" s="2" t="str">
        <f>IF(slip!D733&lt;&gt;"",slip!D733,"")</f>
        <v/>
      </c>
      <c r="D731" s="63" t="str">
        <f>IF(slip!E733&lt;&gt;"",slip!E733,"")</f>
        <v/>
      </c>
      <c r="E731" s="2" t="str">
        <f>IF(slip!F733&lt;&gt;"",slip!F733,"")</f>
        <v/>
      </c>
    </row>
    <row r="732" spans="1:5" x14ac:dyDescent="0.25">
      <c r="A732" s="2" t="str">
        <f>IF(slip!B734&lt;&gt;"",slip!A734,"")</f>
        <v/>
      </c>
      <c r="B732" s="2" t="str">
        <f>IF(slip!B734&lt;&gt;"",slip!B734,"")</f>
        <v/>
      </c>
      <c r="C732" s="2" t="str">
        <f>IF(slip!D734&lt;&gt;"",slip!D734,"")</f>
        <v/>
      </c>
      <c r="D732" s="63" t="str">
        <f>IF(slip!E734&lt;&gt;"",slip!E734,"")</f>
        <v/>
      </c>
      <c r="E732" s="2" t="str">
        <f>IF(slip!F734&lt;&gt;"",slip!F734,"")</f>
        <v/>
      </c>
    </row>
    <row r="733" spans="1:5" x14ac:dyDescent="0.25">
      <c r="A733" s="2" t="str">
        <f>IF(slip!B735&lt;&gt;"",slip!A735,"")</f>
        <v/>
      </c>
      <c r="B733" s="2" t="str">
        <f>IF(slip!B735&lt;&gt;"",slip!B735,"")</f>
        <v/>
      </c>
      <c r="C733" s="2" t="str">
        <f>IF(slip!D735&lt;&gt;"",slip!D735,"")</f>
        <v/>
      </c>
      <c r="D733" s="63" t="str">
        <f>IF(slip!E735&lt;&gt;"",slip!E735,"")</f>
        <v/>
      </c>
      <c r="E733" s="2" t="str">
        <f>IF(slip!F735&lt;&gt;"",slip!F735,"")</f>
        <v/>
      </c>
    </row>
    <row r="734" spans="1:5" x14ac:dyDescent="0.25">
      <c r="A734" s="2" t="str">
        <f>IF(slip!B736&lt;&gt;"",slip!A736,"")</f>
        <v/>
      </c>
      <c r="B734" s="2" t="str">
        <f>IF(slip!B736&lt;&gt;"",slip!B736,"")</f>
        <v/>
      </c>
      <c r="C734" s="2" t="str">
        <f>IF(slip!D736&lt;&gt;"",slip!D736,"")</f>
        <v/>
      </c>
      <c r="D734" s="63" t="str">
        <f>IF(slip!E736&lt;&gt;"",slip!E736,"")</f>
        <v/>
      </c>
      <c r="E734" s="2" t="str">
        <f>IF(slip!F736&lt;&gt;"",slip!F736,"")</f>
        <v/>
      </c>
    </row>
    <row r="735" spans="1:5" x14ac:dyDescent="0.25">
      <c r="A735" s="2" t="str">
        <f>IF(slip!B737&lt;&gt;"",slip!A737,"")</f>
        <v/>
      </c>
      <c r="B735" s="2" t="str">
        <f>IF(slip!B737&lt;&gt;"",slip!B737,"")</f>
        <v/>
      </c>
      <c r="C735" s="2" t="str">
        <f>IF(slip!D737&lt;&gt;"",slip!D737,"")</f>
        <v/>
      </c>
      <c r="D735" s="63" t="str">
        <f>IF(slip!E737&lt;&gt;"",slip!E737,"")</f>
        <v/>
      </c>
      <c r="E735" s="2" t="str">
        <f>IF(slip!F737&lt;&gt;"",slip!F737,"")</f>
        <v/>
      </c>
    </row>
    <row r="736" spans="1:5" x14ac:dyDescent="0.25">
      <c r="A736" s="2" t="str">
        <f>IF(slip!B738&lt;&gt;"",slip!A738,"")</f>
        <v/>
      </c>
      <c r="B736" s="2" t="str">
        <f>IF(slip!B738&lt;&gt;"",slip!B738,"")</f>
        <v/>
      </c>
      <c r="C736" s="2" t="str">
        <f>IF(slip!D738&lt;&gt;"",slip!D738,"")</f>
        <v/>
      </c>
      <c r="D736" s="63" t="str">
        <f>IF(slip!E738&lt;&gt;"",slip!E738,"")</f>
        <v/>
      </c>
      <c r="E736" s="2" t="str">
        <f>IF(slip!F738&lt;&gt;"",slip!F738,"")</f>
        <v/>
      </c>
    </row>
    <row r="737" spans="1:5" x14ac:dyDescent="0.25">
      <c r="A737" s="2" t="str">
        <f>IF(slip!B739&lt;&gt;"",slip!A739,"")</f>
        <v/>
      </c>
      <c r="B737" s="2" t="str">
        <f>IF(slip!B739&lt;&gt;"",slip!B739,"")</f>
        <v/>
      </c>
      <c r="C737" s="2" t="str">
        <f>IF(slip!D739&lt;&gt;"",slip!D739,"")</f>
        <v/>
      </c>
      <c r="D737" s="63" t="str">
        <f>IF(slip!E739&lt;&gt;"",slip!E739,"")</f>
        <v/>
      </c>
      <c r="E737" s="2" t="str">
        <f>IF(slip!F739&lt;&gt;"",slip!F739,"")</f>
        <v/>
      </c>
    </row>
    <row r="738" spans="1:5" x14ac:dyDescent="0.25">
      <c r="A738" s="2" t="str">
        <f>IF(slip!B740&lt;&gt;"",slip!A740,"")</f>
        <v/>
      </c>
      <c r="B738" s="2" t="str">
        <f>IF(slip!B740&lt;&gt;"",slip!B740,"")</f>
        <v/>
      </c>
      <c r="C738" s="2" t="str">
        <f>IF(slip!D740&lt;&gt;"",slip!D740,"")</f>
        <v/>
      </c>
      <c r="D738" s="63" t="str">
        <f>IF(slip!E740&lt;&gt;"",slip!E740,"")</f>
        <v/>
      </c>
      <c r="E738" s="2" t="str">
        <f>IF(slip!F740&lt;&gt;"",slip!F740,"")</f>
        <v/>
      </c>
    </row>
    <row r="739" spans="1:5" x14ac:dyDescent="0.25">
      <c r="A739" s="2" t="str">
        <f>IF(slip!B741&lt;&gt;"",slip!A741,"")</f>
        <v/>
      </c>
      <c r="B739" s="2" t="str">
        <f>IF(slip!B741&lt;&gt;"",slip!B741,"")</f>
        <v/>
      </c>
      <c r="C739" s="2" t="str">
        <f>IF(slip!D741&lt;&gt;"",slip!D741,"")</f>
        <v/>
      </c>
      <c r="D739" s="63" t="str">
        <f>IF(slip!E741&lt;&gt;"",slip!E741,"")</f>
        <v/>
      </c>
      <c r="E739" s="2" t="str">
        <f>IF(slip!F741&lt;&gt;"",slip!F741,"")</f>
        <v/>
      </c>
    </row>
    <row r="740" spans="1:5" x14ac:dyDescent="0.25">
      <c r="A740" s="2" t="str">
        <f>IF(slip!B742&lt;&gt;"",slip!A742,"")</f>
        <v/>
      </c>
      <c r="B740" s="2" t="str">
        <f>IF(slip!B742&lt;&gt;"",slip!B742,"")</f>
        <v/>
      </c>
      <c r="C740" s="2" t="str">
        <f>IF(slip!D742&lt;&gt;"",slip!D742,"")</f>
        <v/>
      </c>
      <c r="D740" s="63" t="str">
        <f>IF(slip!E742&lt;&gt;"",slip!E742,"")</f>
        <v/>
      </c>
      <c r="E740" s="2" t="str">
        <f>IF(slip!F742&lt;&gt;"",slip!F742,"")</f>
        <v/>
      </c>
    </row>
    <row r="741" spans="1:5" x14ac:dyDescent="0.25">
      <c r="A741" s="2" t="str">
        <f>IF(slip!B743&lt;&gt;"",slip!A743,"")</f>
        <v/>
      </c>
      <c r="B741" s="2" t="str">
        <f>IF(slip!B743&lt;&gt;"",slip!B743,"")</f>
        <v/>
      </c>
      <c r="C741" s="2" t="str">
        <f>IF(slip!D743&lt;&gt;"",slip!D743,"")</f>
        <v/>
      </c>
      <c r="D741" s="63" t="str">
        <f>IF(slip!E743&lt;&gt;"",slip!E743,"")</f>
        <v/>
      </c>
      <c r="E741" s="2" t="str">
        <f>IF(slip!F743&lt;&gt;"",slip!F743,"")</f>
        <v/>
      </c>
    </row>
    <row r="742" spans="1:5" x14ac:dyDescent="0.25">
      <c r="A742" s="2" t="str">
        <f>IF(slip!B744&lt;&gt;"",slip!A744,"")</f>
        <v/>
      </c>
      <c r="B742" s="2" t="str">
        <f>IF(slip!B744&lt;&gt;"",slip!B744,"")</f>
        <v/>
      </c>
      <c r="C742" s="2" t="str">
        <f>IF(slip!D744&lt;&gt;"",slip!D744,"")</f>
        <v/>
      </c>
      <c r="D742" s="63" t="str">
        <f>IF(slip!E744&lt;&gt;"",slip!E744,"")</f>
        <v/>
      </c>
      <c r="E742" s="2" t="str">
        <f>IF(slip!F744&lt;&gt;"",slip!F744,"")</f>
        <v/>
      </c>
    </row>
    <row r="743" spans="1:5" x14ac:dyDescent="0.25">
      <c r="A743" s="2" t="str">
        <f>IF(slip!B745&lt;&gt;"",slip!A745,"")</f>
        <v/>
      </c>
      <c r="B743" s="2" t="str">
        <f>IF(slip!B745&lt;&gt;"",slip!B745,"")</f>
        <v/>
      </c>
      <c r="C743" s="2" t="str">
        <f>IF(slip!D745&lt;&gt;"",slip!D745,"")</f>
        <v/>
      </c>
      <c r="D743" s="63" t="str">
        <f>IF(slip!E745&lt;&gt;"",slip!E745,"")</f>
        <v/>
      </c>
      <c r="E743" s="2" t="str">
        <f>IF(slip!F745&lt;&gt;"",slip!F745,"")</f>
        <v/>
      </c>
    </row>
    <row r="744" spans="1:5" x14ac:dyDescent="0.25">
      <c r="A744" s="2" t="str">
        <f>IF(slip!B746&lt;&gt;"",slip!A746,"")</f>
        <v/>
      </c>
      <c r="B744" s="2" t="str">
        <f>IF(slip!B746&lt;&gt;"",slip!B746,"")</f>
        <v/>
      </c>
      <c r="C744" s="2" t="str">
        <f>IF(slip!D746&lt;&gt;"",slip!D746,"")</f>
        <v/>
      </c>
      <c r="D744" s="63" t="str">
        <f>IF(slip!E746&lt;&gt;"",slip!E746,"")</f>
        <v/>
      </c>
      <c r="E744" s="2" t="str">
        <f>IF(slip!F746&lt;&gt;"",slip!F746,"")</f>
        <v/>
      </c>
    </row>
    <row r="745" spans="1:5" x14ac:dyDescent="0.25">
      <c r="A745" s="2" t="str">
        <f>IF(slip!B747&lt;&gt;"",slip!A747,"")</f>
        <v/>
      </c>
      <c r="B745" s="2" t="str">
        <f>IF(slip!B747&lt;&gt;"",slip!B747,"")</f>
        <v/>
      </c>
      <c r="C745" s="2" t="str">
        <f>IF(slip!D747&lt;&gt;"",slip!D747,"")</f>
        <v/>
      </c>
      <c r="D745" s="63" t="str">
        <f>IF(slip!E747&lt;&gt;"",slip!E747,"")</f>
        <v/>
      </c>
      <c r="E745" s="2" t="str">
        <f>IF(slip!F747&lt;&gt;"",slip!F747,"")</f>
        <v/>
      </c>
    </row>
    <row r="746" spans="1:5" x14ac:dyDescent="0.25">
      <c r="A746" s="2" t="str">
        <f>IF(slip!B748&lt;&gt;"",slip!A748,"")</f>
        <v/>
      </c>
      <c r="B746" s="2" t="str">
        <f>IF(slip!B748&lt;&gt;"",slip!B748,"")</f>
        <v/>
      </c>
      <c r="C746" s="2" t="str">
        <f>IF(slip!D748&lt;&gt;"",slip!D748,"")</f>
        <v/>
      </c>
      <c r="D746" s="63" t="str">
        <f>IF(slip!E748&lt;&gt;"",slip!E748,"")</f>
        <v/>
      </c>
      <c r="E746" s="2" t="str">
        <f>IF(slip!F748&lt;&gt;"",slip!F748,"")</f>
        <v/>
      </c>
    </row>
    <row r="747" spans="1:5" x14ac:dyDescent="0.25">
      <c r="A747" s="2" t="str">
        <f>IF(slip!B749&lt;&gt;"",slip!A749,"")</f>
        <v/>
      </c>
      <c r="B747" s="2" t="str">
        <f>IF(slip!B749&lt;&gt;"",slip!B749,"")</f>
        <v/>
      </c>
      <c r="C747" s="2" t="str">
        <f>IF(slip!D749&lt;&gt;"",slip!D749,"")</f>
        <v/>
      </c>
      <c r="D747" s="63" t="str">
        <f>IF(slip!E749&lt;&gt;"",slip!E749,"")</f>
        <v/>
      </c>
      <c r="E747" s="2" t="str">
        <f>IF(slip!F749&lt;&gt;"",slip!F749,"")</f>
        <v/>
      </c>
    </row>
    <row r="748" spans="1:5" x14ac:dyDescent="0.25">
      <c r="A748" s="2" t="str">
        <f>IF(slip!B750&lt;&gt;"",slip!A750,"")</f>
        <v/>
      </c>
      <c r="B748" s="2" t="str">
        <f>IF(slip!B750&lt;&gt;"",slip!B750,"")</f>
        <v/>
      </c>
      <c r="C748" s="2" t="str">
        <f>IF(slip!D750&lt;&gt;"",slip!D750,"")</f>
        <v/>
      </c>
      <c r="D748" s="63" t="str">
        <f>IF(slip!E750&lt;&gt;"",slip!E750,"")</f>
        <v/>
      </c>
      <c r="E748" s="2" t="str">
        <f>IF(slip!F750&lt;&gt;"",slip!F750,"")</f>
        <v/>
      </c>
    </row>
    <row r="749" spans="1:5" x14ac:dyDescent="0.25">
      <c r="A749" s="2" t="str">
        <f>IF(slip!B751&lt;&gt;"",slip!A751,"")</f>
        <v/>
      </c>
      <c r="B749" s="2" t="str">
        <f>IF(slip!B751&lt;&gt;"",slip!B751,"")</f>
        <v/>
      </c>
      <c r="C749" s="2" t="str">
        <f>IF(slip!D751&lt;&gt;"",slip!D751,"")</f>
        <v/>
      </c>
      <c r="D749" s="63" t="str">
        <f>IF(slip!E751&lt;&gt;"",slip!E751,"")</f>
        <v/>
      </c>
      <c r="E749" s="2" t="str">
        <f>IF(slip!F751&lt;&gt;"",slip!F751,"")</f>
        <v/>
      </c>
    </row>
    <row r="750" spans="1:5" x14ac:dyDescent="0.25">
      <c r="A750" s="2" t="str">
        <f>IF(slip!B752&lt;&gt;"",slip!A752,"")</f>
        <v/>
      </c>
      <c r="B750" s="2" t="str">
        <f>IF(slip!B752&lt;&gt;"",slip!B752,"")</f>
        <v/>
      </c>
      <c r="C750" s="2" t="str">
        <f>IF(slip!D752&lt;&gt;"",slip!D752,"")</f>
        <v/>
      </c>
      <c r="D750" s="63" t="str">
        <f>IF(slip!E752&lt;&gt;"",slip!E752,"")</f>
        <v/>
      </c>
      <c r="E750" s="2" t="str">
        <f>IF(slip!F752&lt;&gt;"",slip!F752,"")</f>
        <v/>
      </c>
    </row>
    <row r="751" spans="1:5" x14ac:dyDescent="0.25">
      <c r="A751" s="2" t="str">
        <f>IF(slip!B753&lt;&gt;"",slip!A753,"")</f>
        <v/>
      </c>
      <c r="B751" s="2" t="str">
        <f>IF(slip!B753&lt;&gt;"",slip!B753,"")</f>
        <v/>
      </c>
      <c r="C751" s="2" t="str">
        <f>IF(slip!D753&lt;&gt;"",slip!D753,"")</f>
        <v/>
      </c>
      <c r="D751" s="63" t="str">
        <f>IF(slip!E753&lt;&gt;"",slip!E753,"")</f>
        <v/>
      </c>
      <c r="E751" s="2" t="str">
        <f>IF(slip!F753&lt;&gt;"",slip!F753,"")</f>
        <v/>
      </c>
    </row>
    <row r="752" spans="1:5" x14ac:dyDescent="0.25">
      <c r="A752" s="2" t="str">
        <f>IF(slip!B754&lt;&gt;"",slip!A754,"")</f>
        <v/>
      </c>
      <c r="B752" s="2" t="str">
        <f>IF(slip!B754&lt;&gt;"",slip!B754,"")</f>
        <v/>
      </c>
      <c r="C752" s="2" t="str">
        <f>IF(slip!D754&lt;&gt;"",slip!D754,"")</f>
        <v/>
      </c>
      <c r="D752" s="63" t="str">
        <f>IF(slip!E754&lt;&gt;"",slip!E754,"")</f>
        <v/>
      </c>
      <c r="E752" s="2" t="str">
        <f>IF(slip!F754&lt;&gt;"",slip!F754,"")</f>
        <v/>
      </c>
    </row>
    <row r="753" spans="1:5" x14ac:dyDescent="0.25">
      <c r="A753" s="2" t="str">
        <f>IF(slip!B755&lt;&gt;"",slip!A755,"")</f>
        <v/>
      </c>
      <c r="B753" s="2" t="str">
        <f>IF(slip!B755&lt;&gt;"",slip!B755,"")</f>
        <v/>
      </c>
      <c r="C753" s="2" t="str">
        <f>IF(slip!D755&lt;&gt;"",slip!D755,"")</f>
        <v/>
      </c>
      <c r="D753" s="63" t="str">
        <f>IF(slip!E755&lt;&gt;"",slip!E755,"")</f>
        <v/>
      </c>
      <c r="E753" s="2" t="str">
        <f>IF(slip!F755&lt;&gt;"",slip!F755,"")</f>
        <v/>
      </c>
    </row>
    <row r="754" spans="1:5" x14ac:dyDescent="0.25">
      <c r="A754" s="2" t="str">
        <f>IF(slip!B756&lt;&gt;"",slip!A756,"")</f>
        <v/>
      </c>
      <c r="B754" s="2" t="str">
        <f>IF(slip!B756&lt;&gt;"",slip!B756,"")</f>
        <v/>
      </c>
      <c r="C754" s="2" t="str">
        <f>IF(slip!D756&lt;&gt;"",slip!D756,"")</f>
        <v/>
      </c>
      <c r="D754" s="63" t="str">
        <f>IF(slip!E756&lt;&gt;"",slip!E756,"")</f>
        <v/>
      </c>
      <c r="E754" s="2" t="str">
        <f>IF(slip!F756&lt;&gt;"",slip!F756,"")</f>
        <v/>
      </c>
    </row>
    <row r="755" spans="1:5" x14ac:dyDescent="0.25">
      <c r="A755" s="2" t="str">
        <f>IF(slip!B757&lt;&gt;"",slip!A757,"")</f>
        <v/>
      </c>
      <c r="B755" s="2" t="str">
        <f>IF(slip!B757&lt;&gt;"",slip!B757,"")</f>
        <v/>
      </c>
      <c r="C755" s="2" t="str">
        <f>IF(slip!D757&lt;&gt;"",slip!D757,"")</f>
        <v/>
      </c>
      <c r="D755" s="63" t="str">
        <f>IF(slip!E757&lt;&gt;"",slip!E757,"")</f>
        <v/>
      </c>
      <c r="E755" s="2" t="str">
        <f>IF(slip!F757&lt;&gt;"",slip!F757,"")</f>
        <v/>
      </c>
    </row>
    <row r="756" spans="1:5" x14ac:dyDescent="0.25">
      <c r="A756" s="2" t="str">
        <f>IF(slip!B758&lt;&gt;"",slip!A758,"")</f>
        <v/>
      </c>
      <c r="B756" s="2" t="str">
        <f>IF(slip!B758&lt;&gt;"",slip!B758,"")</f>
        <v/>
      </c>
      <c r="C756" s="2" t="str">
        <f>IF(slip!D758&lt;&gt;"",slip!D758,"")</f>
        <v/>
      </c>
      <c r="D756" s="63" t="str">
        <f>IF(slip!E758&lt;&gt;"",slip!E758,"")</f>
        <v/>
      </c>
      <c r="E756" s="2" t="str">
        <f>IF(slip!F758&lt;&gt;"",slip!F758,"")</f>
        <v/>
      </c>
    </row>
    <row r="757" spans="1:5" x14ac:dyDescent="0.25">
      <c r="A757" s="2" t="str">
        <f>IF(slip!B759&lt;&gt;"",slip!A759,"")</f>
        <v/>
      </c>
      <c r="B757" s="2" t="str">
        <f>IF(slip!B759&lt;&gt;"",slip!B759,"")</f>
        <v/>
      </c>
      <c r="C757" s="2" t="str">
        <f>IF(slip!D759&lt;&gt;"",slip!D759,"")</f>
        <v/>
      </c>
      <c r="D757" s="63" t="str">
        <f>IF(slip!E759&lt;&gt;"",slip!E759,"")</f>
        <v/>
      </c>
      <c r="E757" s="2" t="str">
        <f>IF(slip!F759&lt;&gt;"",slip!F759,"")</f>
        <v/>
      </c>
    </row>
    <row r="758" spans="1:5" x14ac:dyDescent="0.25">
      <c r="A758" s="2" t="str">
        <f>IF(slip!B760&lt;&gt;"",slip!A760,"")</f>
        <v/>
      </c>
      <c r="B758" s="2" t="str">
        <f>IF(slip!B760&lt;&gt;"",slip!B760,"")</f>
        <v/>
      </c>
      <c r="C758" s="2" t="str">
        <f>IF(slip!D760&lt;&gt;"",slip!D760,"")</f>
        <v/>
      </c>
      <c r="D758" s="63" t="str">
        <f>IF(slip!E760&lt;&gt;"",slip!E760,"")</f>
        <v/>
      </c>
      <c r="E758" s="2" t="str">
        <f>IF(slip!F760&lt;&gt;"",slip!F760,"")</f>
        <v/>
      </c>
    </row>
    <row r="759" spans="1:5" x14ac:dyDescent="0.25">
      <c r="A759" s="2" t="str">
        <f>IF(slip!B761&lt;&gt;"",slip!A761,"")</f>
        <v/>
      </c>
      <c r="B759" s="2" t="str">
        <f>IF(slip!B761&lt;&gt;"",slip!B761,"")</f>
        <v/>
      </c>
      <c r="C759" s="2" t="str">
        <f>IF(slip!D761&lt;&gt;"",slip!D761,"")</f>
        <v/>
      </c>
      <c r="D759" s="63" t="str">
        <f>IF(slip!E761&lt;&gt;"",slip!E761,"")</f>
        <v/>
      </c>
      <c r="E759" s="2" t="str">
        <f>IF(slip!F761&lt;&gt;"",slip!F761,"")</f>
        <v/>
      </c>
    </row>
    <row r="760" spans="1:5" x14ac:dyDescent="0.25">
      <c r="A760" s="2" t="str">
        <f>IF(slip!B762&lt;&gt;"",slip!A762,"")</f>
        <v/>
      </c>
      <c r="B760" s="2" t="str">
        <f>IF(slip!B762&lt;&gt;"",slip!B762,"")</f>
        <v/>
      </c>
      <c r="C760" s="2" t="str">
        <f>IF(slip!D762&lt;&gt;"",slip!D762,"")</f>
        <v/>
      </c>
      <c r="D760" s="63" t="str">
        <f>IF(slip!E762&lt;&gt;"",slip!E762,"")</f>
        <v/>
      </c>
      <c r="E760" s="2" t="str">
        <f>IF(slip!F762&lt;&gt;"",slip!F762,"")</f>
        <v/>
      </c>
    </row>
    <row r="761" spans="1:5" x14ac:dyDescent="0.25">
      <c r="A761" s="2" t="str">
        <f>IF(slip!B763&lt;&gt;"",slip!A763,"")</f>
        <v/>
      </c>
      <c r="B761" s="2" t="str">
        <f>IF(slip!B763&lt;&gt;"",slip!B763,"")</f>
        <v/>
      </c>
      <c r="C761" s="2" t="str">
        <f>IF(slip!D763&lt;&gt;"",slip!D763,"")</f>
        <v/>
      </c>
      <c r="D761" s="63" t="str">
        <f>IF(slip!E763&lt;&gt;"",slip!E763,"")</f>
        <v/>
      </c>
      <c r="E761" s="2" t="str">
        <f>IF(slip!F763&lt;&gt;"",slip!F763,"")</f>
        <v/>
      </c>
    </row>
    <row r="762" spans="1:5" x14ac:dyDescent="0.25">
      <c r="A762" s="2" t="str">
        <f>IF(slip!B764&lt;&gt;"",slip!A764,"")</f>
        <v/>
      </c>
      <c r="B762" s="2" t="str">
        <f>IF(slip!B764&lt;&gt;"",slip!B764,"")</f>
        <v/>
      </c>
      <c r="C762" s="2" t="str">
        <f>IF(slip!D764&lt;&gt;"",slip!D764,"")</f>
        <v/>
      </c>
      <c r="D762" s="63" t="str">
        <f>IF(slip!E764&lt;&gt;"",slip!E764,"")</f>
        <v/>
      </c>
      <c r="E762" s="2" t="str">
        <f>IF(slip!F764&lt;&gt;"",slip!F764,"")</f>
        <v/>
      </c>
    </row>
    <row r="763" spans="1:5" x14ac:dyDescent="0.25">
      <c r="A763" s="2" t="str">
        <f>IF(slip!B765&lt;&gt;"",slip!A765,"")</f>
        <v/>
      </c>
      <c r="B763" s="2" t="str">
        <f>IF(slip!B765&lt;&gt;"",slip!B765,"")</f>
        <v/>
      </c>
      <c r="C763" s="2" t="str">
        <f>IF(slip!D765&lt;&gt;"",slip!D765,"")</f>
        <v/>
      </c>
      <c r="D763" s="63" t="str">
        <f>IF(slip!E765&lt;&gt;"",slip!E765,"")</f>
        <v/>
      </c>
      <c r="E763" s="2" t="str">
        <f>IF(slip!F765&lt;&gt;"",slip!F765,"")</f>
        <v/>
      </c>
    </row>
    <row r="764" spans="1:5" x14ac:dyDescent="0.25">
      <c r="A764" s="2" t="str">
        <f>IF(slip!B766&lt;&gt;"",slip!A766,"")</f>
        <v/>
      </c>
      <c r="B764" s="2" t="str">
        <f>IF(slip!B766&lt;&gt;"",slip!B766,"")</f>
        <v/>
      </c>
      <c r="C764" s="2" t="str">
        <f>IF(slip!D766&lt;&gt;"",slip!D766,"")</f>
        <v/>
      </c>
      <c r="D764" s="63" t="str">
        <f>IF(slip!E766&lt;&gt;"",slip!E766,"")</f>
        <v/>
      </c>
      <c r="E764" s="2" t="str">
        <f>IF(slip!F766&lt;&gt;"",slip!F766,"")</f>
        <v/>
      </c>
    </row>
    <row r="765" spans="1:5" x14ac:dyDescent="0.25">
      <c r="A765" s="2" t="str">
        <f>IF(slip!B767&lt;&gt;"",slip!A767,"")</f>
        <v/>
      </c>
      <c r="B765" s="2" t="str">
        <f>IF(slip!B767&lt;&gt;"",slip!B767,"")</f>
        <v/>
      </c>
      <c r="C765" s="2" t="str">
        <f>IF(slip!D767&lt;&gt;"",slip!D767,"")</f>
        <v/>
      </c>
      <c r="D765" s="63" t="str">
        <f>IF(slip!E767&lt;&gt;"",slip!E767,"")</f>
        <v/>
      </c>
      <c r="E765" s="2" t="str">
        <f>IF(slip!F767&lt;&gt;"",slip!F767,"")</f>
        <v/>
      </c>
    </row>
    <row r="766" spans="1:5" x14ac:dyDescent="0.25">
      <c r="A766" s="2" t="str">
        <f>IF(slip!B768&lt;&gt;"",slip!A768,"")</f>
        <v/>
      </c>
      <c r="B766" s="2" t="str">
        <f>IF(slip!B768&lt;&gt;"",slip!B768,"")</f>
        <v/>
      </c>
      <c r="C766" s="2" t="str">
        <f>IF(slip!D768&lt;&gt;"",slip!D768,"")</f>
        <v/>
      </c>
      <c r="D766" s="63" t="str">
        <f>IF(slip!E768&lt;&gt;"",slip!E768,"")</f>
        <v/>
      </c>
      <c r="E766" s="2" t="str">
        <f>IF(slip!F768&lt;&gt;"",slip!F768,"")</f>
        <v/>
      </c>
    </row>
    <row r="767" spans="1:5" x14ac:dyDescent="0.25">
      <c r="A767" s="2" t="str">
        <f>IF(slip!B769&lt;&gt;"",slip!A769,"")</f>
        <v/>
      </c>
      <c r="B767" s="2" t="str">
        <f>IF(slip!B769&lt;&gt;"",slip!B769,"")</f>
        <v/>
      </c>
      <c r="C767" s="2" t="str">
        <f>IF(slip!D769&lt;&gt;"",slip!D769,"")</f>
        <v/>
      </c>
      <c r="D767" s="63" t="str">
        <f>IF(slip!E769&lt;&gt;"",slip!E769,"")</f>
        <v/>
      </c>
      <c r="E767" s="2" t="str">
        <f>IF(slip!F769&lt;&gt;"",slip!F769,"")</f>
        <v/>
      </c>
    </row>
    <row r="768" spans="1:5" x14ac:dyDescent="0.25">
      <c r="A768" s="2" t="str">
        <f>IF(slip!B770&lt;&gt;"",slip!A770,"")</f>
        <v/>
      </c>
      <c r="B768" s="2" t="str">
        <f>IF(slip!B770&lt;&gt;"",slip!B770,"")</f>
        <v/>
      </c>
      <c r="C768" s="2" t="str">
        <f>IF(slip!D770&lt;&gt;"",slip!D770,"")</f>
        <v/>
      </c>
      <c r="D768" s="63" t="str">
        <f>IF(slip!E770&lt;&gt;"",slip!E770,"")</f>
        <v/>
      </c>
      <c r="E768" s="2" t="str">
        <f>IF(slip!F770&lt;&gt;"",slip!F770,"")</f>
        <v/>
      </c>
    </row>
    <row r="769" spans="1:5" x14ac:dyDescent="0.25">
      <c r="A769" s="2" t="str">
        <f>IF(slip!B771&lt;&gt;"",slip!A771,"")</f>
        <v/>
      </c>
      <c r="B769" s="2" t="str">
        <f>IF(slip!B771&lt;&gt;"",slip!B771,"")</f>
        <v/>
      </c>
      <c r="C769" s="2" t="str">
        <f>IF(slip!D771&lt;&gt;"",slip!D771,"")</f>
        <v/>
      </c>
      <c r="D769" s="63" t="str">
        <f>IF(slip!E771&lt;&gt;"",slip!E771,"")</f>
        <v/>
      </c>
      <c r="E769" s="2" t="str">
        <f>IF(slip!F771&lt;&gt;"",slip!F771,"")</f>
        <v/>
      </c>
    </row>
    <row r="770" spans="1:5" x14ac:dyDescent="0.25">
      <c r="A770" s="2" t="str">
        <f>IF(slip!B772&lt;&gt;"",slip!A772,"")</f>
        <v/>
      </c>
      <c r="B770" s="2" t="str">
        <f>IF(slip!B772&lt;&gt;"",slip!B772,"")</f>
        <v/>
      </c>
      <c r="C770" s="2" t="str">
        <f>IF(slip!D772&lt;&gt;"",slip!D772,"")</f>
        <v/>
      </c>
      <c r="D770" s="63" t="str">
        <f>IF(slip!E772&lt;&gt;"",slip!E772,"")</f>
        <v/>
      </c>
      <c r="E770" s="2" t="str">
        <f>IF(slip!F772&lt;&gt;"",slip!F772,"")</f>
        <v/>
      </c>
    </row>
    <row r="771" spans="1:5" x14ac:dyDescent="0.25">
      <c r="A771" s="2" t="str">
        <f>IF(slip!B773&lt;&gt;"",slip!A773,"")</f>
        <v/>
      </c>
      <c r="B771" s="2" t="str">
        <f>IF(slip!B773&lt;&gt;"",slip!B773,"")</f>
        <v/>
      </c>
      <c r="C771" s="2" t="str">
        <f>IF(slip!D773&lt;&gt;"",slip!D773,"")</f>
        <v/>
      </c>
      <c r="D771" s="63" t="str">
        <f>IF(slip!E773&lt;&gt;"",slip!E773,"")</f>
        <v/>
      </c>
      <c r="E771" s="2" t="str">
        <f>IF(slip!F773&lt;&gt;"",slip!F773,"")</f>
        <v/>
      </c>
    </row>
    <row r="772" spans="1:5" x14ac:dyDescent="0.25">
      <c r="A772" s="2" t="str">
        <f>IF(slip!B774&lt;&gt;"",slip!A774,"")</f>
        <v/>
      </c>
      <c r="B772" s="2" t="str">
        <f>IF(slip!B774&lt;&gt;"",slip!B774,"")</f>
        <v/>
      </c>
      <c r="C772" s="2" t="str">
        <f>IF(slip!D774&lt;&gt;"",slip!D774,"")</f>
        <v/>
      </c>
      <c r="D772" s="63" t="str">
        <f>IF(slip!E774&lt;&gt;"",slip!E774,"")</f>
        <v/>
      </c>
      <c r="E772" s="2" t="str">
        <f>IF(slip!F774&lt;&gt;"",slip!F774,"")</f>
        <v/>
      </c>
    </row>
    <row r="773" spans="1:5" x14ac:dyDescent="0.25">
      <c r="A773" s="2" t="str">
        <f>IF(slip!B775&lt;&gt;"",slip!A775,"")</f>
        <v/>
      </c>
      <c r="B773" s="2" t="str">
        <f>IF(slip!B775&lt;&gt;"",slip!B775,"")</f>
        <v/>
      </c>
      <c r="C773" s="2" t="str">
        <f>IF(slip!D775&lt;&gt;"",slip!D775,"")</f>
        <v/>
      </c>
      <c r="D773" s="63" t="str">
        <f>IF(slip!E775&lt;&gt;"",slip!E775,"")</f>
        <v/>
      </c>
      <c r="E773" s="2" t="str">
        <f>IF(slip!F775&lt;&gt;"",slip!F775,"")</f>
        <v/>
      </c>
    </row>
    <row r="774" spans="1:5" x14ac:dyDescent="0.25">
      <c r="A774" s="2" t="str">
        <f>IF(slip!B776&lt;&gt;"",slip!A776,"")</f>
        <v/>
      </c>
      <c r="B774" s="2" t="str">
        <f>IF(slip!B776&lt;&gt;"",slip!B776,"")</f>
        <v/>
      </c>
      <c r="C774" s="2" t="str">
        <f>IF(slip!D776&lt;&gt;"",slip!D776,"")</f>
        <v/>
      </c>
      <c r="D774" s="63" t="str">
        <f>IF(slip!E776&lt;&gt;"",slip!E776,"")</f>
        <v/>
      </c>
      <c r="E774" s="2" t="str">
        <f>IF(slip!F776&lt;&gt;"",slip!F776,"")</f>
        <v/>
      </c>
    </row>
    <row r="775" spans="1:5" x14ac:dyDescent="0.25">
      <c r="A775" s="2" t="str">
        <f>IF(slip!B777&lt;&gt;"",slip!A777,"")</f>
        <v/>
      </c>
      <c r="B775" s="2" t="str">
        <f>IF(slip!B777&lt;&gt;"",slip!B777,"")</f>
        <v/>
      </c>
      <c r="C775" s="2" t="str">
        <f>IF(slip!D777&lt;&gt;"",slip!D777,"")</f>
        <v/>
      </c>
      <c r="D775" s="63" t="str">
        <f>IF(slip!E777&lt;&gt;"",slip!E777,"")</f>
        <v/>
      </c>
      <c r="E775" s="2" t="str">
        <f>IF(slip!F777&lt;&gt;"",slip!F777,"")</f>
        <v/>
      </c>
    </row>
    <row r="776" spans="1:5" x14ac:dyDescent="0.25">
      <c r="A776" s="2" t="str">
        <f>IF(slip!B778&lt;&gt;"",slip!A778,"")</f>
        <v/>
      </c>
      <c r="B776" s="2" t="str">
        <f>IF(slip!B778&lt;&gt;"",slip!B778,"")</f>
        <v/>
      </c>
      <c r="C776" s="2" t="str">
        <f>IF(slip!D778&lt;&gt;"",slip!D778,"")</f>
        <v/>
      </c>
      <c r="D776" s="63" t="str">
        <f>IF(slip!E778&lt;&gt;"",slip!E778,"")</f>
        <v/>
      </c>
      <c r="E776" s="2" t="str">
        <f>IF(slip!F778&lt;&gt;"",slip!F778,"")</f>
        <v/>
      </c>
    </row>
    <row r="777" spans="1:5" x14ac:dyDescent="0.25">
      <c r="A777" s="2" t="str">
        <f>IF(slip!B779&lt;&gt;"",slip!A779,"")</f>
        <v/>
      </c>
      <c r="B777" s="2" t="str">
        <f>IF(slip!B779&lt;&gt;"",slip!B779,"")</f>
        <v/>
      </c>
      <c r="C777" s="2" t="str">
        <f>IF(slip!D779&lt;&gt;"",slip!D779,"")</f>
        <v/>
      </c>
      <c r="D777" s="63" t="str">
        <f>IF(slip!E779&lt;&gt;"",slip!E779,"")</f>
        <v/>
      </c>
      <c r="E777" s="2" t="str">
        <f>IF(slip!F779&lt;&gt;"",slip!F779,"")</f>
        <v/>
      </c>
    </row>
    <row r="778" spans="1:5" x14ac:dyDescent="0.25">
      <c r="A778" s="2" t="str">
        <f>IF(slip!B780&lt;&gt;"",slip!A780,"")</f>
        <v/>
      </c>
      <c r="B778" s="2" t="str">
        <f>IF(slip!B780&lt;&gt;"",slip!B780,"")</f>
        <v/>
      </c>
      <c r="C778" s="2" t="str">
        <f>IF(slip!D780&lt;&gt;"",slip!D780,"")</f>
        <v/>
      </c>
      <c r="D778" s="63" t="str">
        <f>IF(slip!E780&lt;&gt;"",slip!E780,"")</f>
        <v/>
      </c>
      <c r="E778" s="2" t="str">
        <f>IF(slip!F780&lt;&gt;"",slip!F780,"")</f>
        <v/>
      </c>
    </row>
    <row r="779" spans="1:5" x14ac:dyDescent="0.25">
      <c r="A779" s="2" t="str">
        <f>IF(slip!B781&lt;&gt;"",slip!A781,"")</f>
        <v/>
      </c>
      <c r="B779" s="2" t="str">
        <f>IF(slip!B781&lt;&gt;"",slip!B781,"")</f>
        <v/>
      </c>
      <c r="C779" s="2" t="str">
        <f>IF(slip!D781&lt;&gt;"",slip!D781,"")</f>
        <v/>
      </c>
      <c r="D779" s="63" t="str">
        <f>IF(slip!E781&lt;&gt;"",slip!E781,"")</f>
        <v/>
      </c>
      <c r="E779" s="2" t="str">
        <f>IF(slip!F781&lt;&gt;"",slip!F781,"")</f>
        <v/>
      </c>
    </row>
    <row r="780" spans="1:5" x14ac:dyDescent="0.25">
      <c r="A780" s="2" t="str">
        <f>IF(slip!B782&lt;&gt;"",slip!A782,"")</f>
        <v/>
      </c>
      <c r="B780" s="2" t="str">
        <f>IF(slip!B782&lt;&gt;"",slip!B782,"")</f>
        <v/>
      </c>
      <c r="C780" s="2" t="str">
        <f>IF(slip!D782&lt;&gt;"",slip!D782,"")</f>
        <v/>
      </c>
      <c r="D780" s="63" t="str">
        <f>IF(slip!E782&lt;&gt;"",slip!E782,"")</f>
        <v/>
      </c>
      <c r="E780" s="2" t="str">
        <f>IF(slip!F782&lt;&gt;"",slip!F782,"")</f>
        <v/>
      </c>
    </row>
    <row r="781" spans="1:5" x14ac:dyDescent="0.25">
      <c r="A781" s="2" t="str">
        <f>IF(slip!B783&lt;&gt;"",slip!A783,"")</f>
        <v/>
      </c>
      <c r="B781" s="2" t="str">
        <f>IF(slip!B783&lt;&gt;"",slip!B783,"")</f>
        <v/>
      </c>
      <c r="C781" s="2" t="str">
        <f>IF(slip!D783&lt;&gt;"",slip!D783,"")</f>
        <v/>
      </c>
      <c r="D781" s="63" t="str">
        <f>IF(slip!E783&lt;&gt;"",slip!E783,"")</f>
        <v/>
      </c>
      <c r="E781" s="2" t="str">
        <f>IF(slip!F783&lt;&gt;"",slip!F783,"")</f>
        <v/>
      </c>
    </row>
    <row r="782" spans="1:5" x14ac:dyDescent="0.25">
      <c r="A782" s="2" t="str">
        <f>IF(slip!B784&lt;&gt;"",slip!A784,"")</f>
        <v/>
      </c>
      <c r="B782" s="2" t="str">
        <f>IF(slip!B784&lt;&gt;"",slip!B784,"")</f>
        <v/>
      </c>
      <c r="C782" s="2" t="str">
        <f>IF(slip!D784&lt;&gt;"",slip!D784,"")</f>
        <v/>
      </c>
      <c r="D782" s="63" t="str">
        <f>IF(slip!E784&lt;&gt;"",slip!E784,"")</f>
        <v/>
      </c>
      <c r="E782" s="2" t="str">
        <f>IF(slip!F784&lt;&gt;"",slip!F784,"")</f>
        <v/>
      </c>
    </row>
    <row r="783" spans="1:5" x14ac:dyDescent="0.25">
      <c r="A783" s="2" t="str">
        <f>IF(slip!B785&lt;&gt;"",slip!A785,"")</f>
        <v/>
      </c>
      <c r="B783" s="2" t="str">
        <f>IF(slip!B785&lt;&gt;"",slip!B785,"")</f>
        <v/>
      </c>
      <c r="C783" s="2" t="str">
        <f>IF(slip!D785&lt;&gt;"",slip!D785,"")</f>
        <v/>
      </c>
      <c r="D783" s="63" t="str">
        <f>IF(slip!E785&lt;&gt;"",slip!E785,"")</f>
        <v/>
      </c>
      <c r="E783" s="2" t="str">
        <f>IF(slip!F785&lt;&gt;"",slip!F785,"")</f>
        <v/>
      </c>
    </row>
    <row r="784" spans="1:5" x14ac:dyDescent="0.25">
      <c r="A784" s="2" t="str">
        <f>IF(slip!B786&lt;&gt;"",slip!A786,"")</f>
        <v/>
      </c>
      <c r="B784" s="2" t="str">
        <f>IF(slip!B786&lt;&gt;"",slip!B786,"")</f>
        <v/>
      </c>
      <c r="C784" s="2" t="str">
        <f>IF(slip!D786&lt;&gt;"",slip!D786,"")</f>
        <v/>
      </c>
      <c r="D784" s="63" t="str">
        <f>IF(slip!E786&lt;&gt;"",slip!E786,"")</f>
        <v/>
      </c>
      <c r="E784" s="2" t="str">
        <f>IF(slip!F786&lt;&gt;"",slip!F786,"")</f>
        <v/>
      </c>
    </row>
    <row r="785" spans="1:5" x14ac:dyDescent="0.25">
      <c r="A785" s="2" t="str">
        <f>IF(slip!B787&lt;&gt;"",slip!A787,"")</f>
        <v/>
      </c>
      <c r="B785" s="2" t="str">
        <f>IF(slip!B787&lt;&gt;"",slip!B787,"")</f>
        <v/>
      </c>
      <c r="C785" s="2" t="str">
        <f>IF(slip!D787&lt;&gt;"",slip!D787,"")</f>
        <v/>
      </c>
      <c r="D785" s="63" t="str">
        <f>IF(slip!E787&lt;&gt;"",slip!E787,"")</f>
        <v/>
      </c>
      <c r="E785" s="2" t="str">
        <f>IF(slip!F787&lt;&gt;"",slip!F787,"")</f>
        <v/>
      </c>
    </row>
    <row r="786" spans="1:5" x14ac:dyDescent="0.25">
      <c r="A786" s="2" t="str">
        <f>IF(slip!B788&lt;&gt;"",slip!A788,"")</f>
        <v/>
      </c>
      <c r="B786" s="2" t="str">
        <f>IF(slip!B788&lt;&gt;"",slip!B788,"")</f>
        <v/>
      </c>
      <c r="C786" s="2" t="str">
        <f>IF(slip!D788&lt;&gt;"",slip!D788,"")</f>
        <v/>
      </c>
      <c r="D786" s="63" t="str">
        <f>IF(slip!E788&lt;&gt;"",slip!E788,"")</f>
        <v/>
      </c>
      <c r="E786" s="2" t="str">
        <f>IF(slip!F788&lt;&gt;"",slip!F788,"")</f>
        <v/>
      </c>
    </row>
    <row r="787" spans="1:5" x14ac:dyDescent="0.25">
      <c r="A787" s="2" t="str">
        <f>IF(slip!B789&lt;&gt;"",slip!A789,"")</f>
        <v/>
      </c>
      <c r="B787" s="2" t="str">
        <f>IF(slip!B789&lt;&gt;"",slip!B789,"")</f>
        <v/>
      </c>
      <c r="C787" s="2" t="str">
        <f>IF(slip!D789&lt;&gt;"",slip!D789,"")</f>
        <v/>
      </c>
      <c r="D787" s="63" t="str">
        <f>IF(slip!E789&lt;&gt;"",slip!E789,"")</f>
        <v/>
      </c>
      <c r="E787" s="2" t="str">
        <f>IF(slip!F789&lt;&gt;"",slip!F789,"")</f>
        <v/>
      </c>
    </row>
    <row r="788" spans="1:5" x14ac:dyDescent="0.25">
      <c r="A788" s="2" t="str">
        <f>IF(slip!B790&lt;&gt;"",slip!A790,"")</f>
        <v/>
      </c>
      <c r="B788" s="2" t="str">
        <f>IF(slip!B790&lt;&gt;"",slip!B790,"")</f>
        <v/>
      </c>
      <c r="C788" s="2" t="str">
        <f>IF(slip!D790&lt;&gt;"",slip!D790,"")</f>
        <v/>
      </c>
      <c r="D788" s="63" t="str">
        <f>IF(slip!E790&lt;&gt;"",slip!E790,"")</f>
        <v/>
      </c>
      <c r="E788" s="2" t="str">
        <f>IF(slip!F790&lt;&gt;"",slip!F790,"")</f>
        <v/>
      </c>
    </row>
    <row r="789" spans="1:5" x14ac:dyDescent="0.25">
      <c r="A789" s="2" t="str">
        <f>IF(slip!B791&lt;&gt;"",slip!A791,"")</f>
        <v/>
      </c>
      <c r="B789" s="2" t="str">
        <f>IF(slip!B791&lt;&gt;"",slip!B791,"")</f>
        <v/>
      </c>
      <c r="C789" s="2" t="str">
        <f>IF(slip!D791&lt;&gt;"",slip!D791,"")</f>
        <v/>
      </c>
      <c r="D789" s="63" t="str">
        <f>IF(slip!E791&lt;&gt;"",slip!E791,"")</f>
        <v/>
      </c>
      <c r="E789" s="2" t="str">
        <f>IF(slip!F791&lt;&gt;"",slip!F791,"")</f>
        <v/>
      </c>
    </row>
    <row r="790" spans="1:5" x14ac:dyDescent="0.25">
      <c r="A790" s="2" t="str">
        <f>IF(slip!B792&lt;&gt;"",slip!A792,"")</f>
        <v/>
      </c>
      <c r="B790" s="2" t="str">
        <f>IF(slip!B792&lt;&gt;"",slip!B792,"")</f>
        <v/>
      </c>
      <c r="C790" s="2" t="str">
        <f>IF(slip!D792&lt;&gt;"",slip!D792,"")</f>
        <v/>
      </c>
      <c r="D790" s="63" t="str">
        <f>IF(slip!E792&lt;&gt;"",slip!E792,"")</f>
        <v/>
      </c>
      <c r="E790" s="2" t="str">
        <f>IF(slip!F792&lt;&gt;"",slip!F792,"")</f>
        <v/>
      </c>
    </row>
    <row r="791" spans="1:5" x14ac:dyDescent="0.25">
      <c r="A791" s="2" t="str">
        <f>IF(slip!B793&lt;&gt;"",slip!A793,"")</f>
        <v/>
      </c>
      <c r="B791" s="2" t="str">
        <f>IF(slip!B793&lt;&gt;"",slip!B793,"")</f>
        <v/>
      </c>
      <c r="C791" s="2" t="str">
        <f>IF(slip!D793&lt;&gt;"",slip!D793,"")</f>
        <v/>
      </c>
      <c r="D791" s="63" t="str">
        <f>IF(slip!E793&lt;&gt;"",slip!E793,"")</f>
        <v/>
      </c>
      <c r="E791" s="2" t="str">
        <f>IF(slip!F793&lt;&gt;"",slip!F793,"")</f>
        <v/>
      </c>
    </row>
    <row r="792" spans="1:5" x14ac:dyDescent="0.25">
      <c r="A792" s="2" t="str">
        <f>IF(slip!B794&lt;&gt;"",slip!A794,"")</f>
        <v/>
      </c>
      <c r="B792" s="2" t="str">
        <f>IF(slip!B794&lt;&gt;"",slip!B794,"")</f>
        <v/>
      </c>
      <c r="C792" s="2" t="str">
        <f>IF(slip!D794&lt;&gt;"",slip!D794,"")</f>
        <v/>
      </c>
      <c r="D792" s="63" t="str">
        <f>IF(slip!E794&lt;&gt;"",slip!E794,"")</f>
        <v/>
      </c>
      <c r="E792" s="2" t="str">
        <f>IF(slip!F794&lt;&gt;"",slip!F794,"")</f>
        <v/>
      </c>
    </row>
    <row r="793" spans="1:5" x14ac:dyDescent="0.25">
      <c r="A793" s="2" t="str">
        <f>IF(slip!B795&lt;&gt;"",slip!A795,"")</f>
        <v/>
      </c>
      <c r="B793" s="2" t="str">
        <f>IF(slip!B795&lt;&gt;"",slip!B795,"")</f>
        <v/>
      </c>
      <c r="C793" s="2" t="str">
        <f>IF(slip!D795&lt;&gt;"",slip!D795,"")</f>
        <v/>
      </c>
      <c r="D793" s="63" t="str">
        <f>IF(slip!E795&lt;&gt;"",slip!E795,"")</f>
        <v/>
      </c>
      <c r="E793" s="2" t="str">
        <f>IF(slip!F795&lt;&gt;"",slip!F795,"")</f>
        <v/>
      </c>
    </row>
    <row r="794" spans="1:5" x14ac:dyDescent="0.25">
      <c r="A794" s="2" t="str">
        <f>IF(slip!B796&lt;&gt;"",slip!A796,"")</f>
        <v/>
      </c>
      <c r="B794" s="2" t="str">
        <f>IF(slip!B796&lt;&gt;"",slip!B796,"")</f>
        <v/>
      </c>
      <c r="C794" s="2" t="str">
        <f>IF(slip!D796&lt;&gt;"",slip!D796,"")</f>
        <v/>
      </c>
      <c r="D794" s="63" t="str">
        <f>IF(slip!E796&lt;&gt;"",slip!E796,"")</f>
        <v/>
      </c>
      <c r="E794" s="2" t="str">
        <f>IF(slip!F796&lt;&gt;"",slip!F796,"")</f>
        <v/>
      </c>
    </row>
    <row r="795" spans="1:5" x14ac:dyDescent="0.25">
      <c r="A795" s="2" t="str">
        <f>IF(slip!B797&lt;&gt;"",slip!A797,"")</f>
        <v/>
      </c>
      <c r="B795" s="2" t="str">
        <f>IF(slip!B797&lt;&gt;"",slip!B797,"")</f>
        <v/>
      </c>
      <c r="C795" s="2" t="str">
        <f>IF(slip!D797&lt;&gt;"",slip!D797,"")</f>
        <v/>
      </c>
      <c r="D795" s="63" t="str">
        <f>IF(slip!E797&lt;&gt;"",slip!E797,"")</f>
        <v/>
      </c>
      <c r="E795" s="2" t="str">
        <f>IF(slip!F797&lt;&gt;"",slip!F797,"")</f>
        <v/>
      </c>
    </row>
    <row r="796" spans="1:5" x14ac:dyDescent="0.25">
      <c r="A796" s="2" t="str">
        <f>IF(slip!B798&lt;&gt;"",slip!A798,"")</f>
        <v/>
      </c>
      <c r="B796" s="2" t="str">
        <f>IF(slip!B798&lt;&gt;"",slip!B798,"")</f>
        <v/>
      </c>
      <c r="C796" s="2" t="str">
        <f>IF(slip!D798&lt;&gt;"",slip!D798,"")</f>
        <v/>
      </c>
      <c r="D796" s="63" t="str">
        <f>IF(slip!E798&lt;&gt;"",slip!E798,"")</f>
        <v/>
      </c>
      <c r="E796" s="2" t="str">
        <f>IF(slip!F798&lt;&gt;"",slip!F798,"")</f>
        <v/>
      </c>
    </row>
    <row r="797" spans="1:5" x14ac:dyDescent="0.25">
      <c r="A797" s="2" t="str">
        <f>IF(slip!B799&lt;&gt;"",slip!A799,"")</f>
        <v/>
      </c>
      <c r="B797" s="2" t="str">
        <f>IF(slip!B799&lt;&gt;"",slip!B799,"")</f>
        <v/>
      </c>
      <c r="C797" s="2" t="str">
        <f>IF(slip!D799&lt;&gt;"",slip!D799,"")</f>
        <v/>
      </c>
      <c r="D797" s="63" t="str">
        <f>IF(slip!E799&lt;&gt;"",slip!E799,"")</f>
        <v/>
      </c>
      <c r="E797" s="2" t="str">
        <f>IF(slip!F799&lt;&gt;"",slip!F799,"")</f>
        <v/>
      </c>
    </row>
    <row r="798" spans="1:5" x14ac:dyDescent="0.25">
      <c r="A798" s="2" t="str">
        <f>IF(slip!B800&lt;&gt;"",slip!A800,"")</f>
        <v/>
      </c>
      <c r="B798" s="2" t="str">
        <f>IF(slip!B800&lt;&gt;"",slip!B800,"")</f>
        <v/>
      </c>
      <c r="C798" s="2" t="str">
        <f>IF(slip!D800&lt;&gt;"",slip!D800,"")</f>
        <v/>
      </c>
      <c r="D798" s="63" t="str">
        <f>IF(slip!E800&lt;&gt;"",slip!E800,"")</f>
        <v/>
      </c>
      <c r="E798" s="2" t="str">
        <f>IF(slip!F800&lt;&gt;"",slip!F800,"")</f>
        <v/>
      </c>
    </row>
    <row r="799" spans="1:5" x14ac:dyDescent="0.25">
      <c r="A799" s="2" t="str">
        <f>IF(slip!B801&lt;&gt;"",slip!A801,"")</f>
        <v/>
      </c>
      <c r="B799" s="2" t="str">
        <f>IF(slip!B801&lt;&gt;"",slip!B801,"")</f>
        <v/>
      </c>
      <c r="C799" s="2" t="str">
        <f>IF(slip!D801&lt;&gt;"",slip!D801,"")</f>
        <v/>
      </c>
      <c r="D799" s="63" t="str">
        <f>IF(slip!E801&lt;&gt;"",slip!E801,"")</f>
        <v/>
      </c>
      <c r="E799" s="2" t="str">
        <f>IF(slip!F801&lt;&gt;"",slip!F801,"")</f>
        <v/>
      </c>
    </row>
    <row r="800" spans="1:5" x14ac:dyDescent="0.25">
      <c r="A800" s="2" t="str">
        <f>IF(slip!B802&lt;&gt;"",slip!A802,"")</f>
        <v/>
      </c>
      <c r="B800" s="2" t="str">
        <f>IF(slip!B802&lt;&gt;"",slip!B802,"")</f>
        <v/>
      </c>
      <c r="C800" s="2" t="str">
        <f>IF(slip!D802&lt;&gt;"",slip!D802,"")</f>
        <v/>
      </c>
      <c r="D800" s="63" t="str">
        <f>IF(slip!E802&lt;&gt;"",slip!E802,"")</f>
        <v/>
      </c>
      <c r="E800" s="2" t="str">
        <f>IF(slip!F802&lt;&gt;"",slip!F802,"")</f>
        <v/>
      </c>
    </row>
    <row r="801" spans="1:5" x14ac:dyDescent="0.25">
      <c r="A801" s="2" t="str">
        <f>IF(slip!B803&lt;&gt;"",slip!A803,"")</f>
        <v/>
      </c>
      <c r="B801" s="2" t="str">
        <f>IF(slip!B803&lt;&gt;"",slip!B803,"")</f>
        <v/>
      </c>
      <c r="C801" s="2" t="str">
        <f>IF(slip!D803&lt;&gt;"",slip!D803,"")</f>
        <v/>
      </c>
      <c r="D801" s="63" t="str">
        <f>IF(slip!E803&lt;&gt;"",slip!E803,"")</f>
        <v/>
      </c>
      <c r="E801" s="2" t="str">
        <f>IF(slip!F803&lt;&gt;"",slip!F803,"")</f>
        <v/>
      </c>
    </row>
    <row r="802" spans="1:5" x14ac:dyDescent="0.25">
      <c r="A802" s="2" t="str">
        <f>IF(slip!B804&lt;&gt;"",slip!A804,"")</f>
        <v/>
      </c>
      <c r="B802" s="2" t="str">
        <f>IF(slip!B804&lt;&gt;"",slip!B804,"")</f>
        <v/>
      </c>
      <c r="C802" s="2" t="str">
        <f>IF(slip!D804&lt;&gt;"",slip!D804,"")</f>
        <v/>
      </c>
      <c r="D802" s="63" t="str">
        <f>IF(slip!E804&lt;&gt;"",slip!E804,"")</f>
        <v/>
      </c>
      <c r="E802" s="2" t="str">
        <f>IF(slip!F804&lt;&gt;"",slip!F804,"")</f>
        <v/>
      </c>
    </row>
    <row r="803" spans="1:5" x14ac:dyDescent="0.25">
      <c r="A803" s="2" t="str">
        <f>IF(slip!B805&lt;&gt;"",slip!A805,"")</f>
        <v/>
      </c>
      <c r="B803" s="2" t="str">
        <f>IF(slip!B805&lt;&gt;"",slip!B805,"")</f>
        <v/>
      </c>
      <c r="C803" s="2" t="str">
        <f>IF(slip!D805&lt;&gt;"",slip!D805,"")</f>
        <v/>
      </c>
      <c r="D803" s="63" t="str">
        <f>IF(slip!E805&lt;&gt;"",slip!E805,"")</f>
        <v/>
      </c>
      <c r="E803" s="2" t="str">
        <f>IF(slip!F805&lt;&gt;"",slip!F805,"")</f>
        <v/>
      </c>
    </row>
    <row r="804" spans="1:5" x14ac:dyDescent="0.25">
      <c r="A804" s="2" t="str">
        <f>IF(slip!B806&lt;&gt;"",slip!A806,"")</f>
        <v/>
      </c>
      <c r="B804" s="2" t="str">
        <f>IF(slip!B806&lt;&gt;"",slip!B806,"")</f>
        <v/>
      </c>
      <c r="C804" s="2" t="str">
        <f>IF(slip!D806&lt;&gt;"",slip!D806,"")</f>
        <v/>
      </c>
      <c r="D804" s="63" t="str">
        <f>IF(slip!E806&lt;&gt;"",slip!E806,"")</f>
        <v/>
      </c>
      <c r="E804" s="2" t="str">
        <f>IF(slip!F806&lt;&gt;"",slip!F806,"")</f>
        <v/>
      </c>
    </row>
    <row r="805" spans="1:5" x14ac:dyDescent="0.25">
      <c r="A805" s="2" t="str">
        <f>IF(slip!B807&lt;&gt;"",slip!A807,"")</f>
        <v/>
      </c>
      <c r="B805" s="2" t="str">
        <f>IF(slip!B807&lt;&gt;"",slip!B807,"")</f>
        <v/>
      </c>
      <c r="C805" s="2" t="str">
        <f>IF(slip!D807&lt;&gt;"",slip!D807,"")</f>
        <v/>
      </c>
      <c r="D805" s="63" t="str">
        <f>IF(slip!E807&lt;&gt;"",slip!E807,"")</f>
        <v/>
      </c>
      <c r="E805" s="2" t="str">
        <f>IF(slip!F807&lt;&gt;"",slip!F807,"")</f>
        <v/>
      </c>
    </row>
    <row r="806" spans="1:5" x14ac:dyDescent="0.25">
      <c r="A806" s="2" t="str">
        <f>IF(slip!B808&lt;&gt;"",slip!A808,"")</f>
        <v/>
      </c>
      <c r="B806" s="2" t="str">
        <f>IF(slip!B808&lt;&gt;"",slip!B808,"")</f>
        <v/>
      </c>
      <c r="C806" s="2" t="str">
        <f>IF(slip!D808&lt;&gt;"",slip!D808,"")</f>
        <v/>
      </c>
      <c r="D806" s="63" t="str">
        <f>IF(slip!E808&lt;&gt;"",slip!E808,"")</f>
        <v/>
      </c>
      <c r="E806" s="2" t="str">
        <f>IF(slip!F808&lt;&gt;"",slip!F808,"")</f>
        <v/>
      </c>
    </row>
    <row r="807" spans="1:5" x14ac:dyDescent="0.25">
      <c r="A807" s="2" t="str">
        <f>IF(slip!B809&lt;&gt;"",slip!A809,"")</f>
        <v/>
      </c>
      <c r="B807" s="2" t="str">
        <f>IF(slip!B809&lt;&gt;"",slip!B809,"")</f>
        <v/>
      </c>
      <c r="C807" s="2" t="str">
        <f>IF(slip!D809&lt;&gt;"",slip!D809,"")</f>
        <v/>
      </c>
      <c r="D807" s="63" t="str">
        <f>IF(slip!E809&lt;&gt;"",slip!E809,"")</f>
        <v/>
      </c>
      <c r="E807" s="2" t="str">
        <f>IF(slip!F809&lt;&gt;"",slip!F809,"")</f>
        <v/>
      </c>
    </row>
    <row r="808" spans="1:5" x14ac:dyDescent="0.25">
      <c r="A808" s="2" t="str">
        <f>IF(slip!B810&lt;&gt;"",slip!A810,"")</f>
        <v/>
      </c>
      <c r="B808" s="2" t="str">
        <f>IF(slip!B810&lt;&gt;"",slip!B810,"")</f>
        <v/>
      </c>
      <c r="C808" s="2" t="str">
        <f>IF(slip!D810&lt;&gt;"",slip!D810,"")</f>
        <v/>
      </c>
      <c r="D808" s="63" t="str">
        <f>IF(slip!E810&lt;&gt;"",slip!E810,"")</f>
        <v/>
      </c>
      <c r="E808" s="2" t="str">
        <f>IF(slip!F810&lt;&gt;"",slip!F810,"")</f>
        <v/>
      </c>
    </row>
    <row r="809" spans="1:5" x14ac:dyDescent="0.25">
      <c r="A809" s="2" t="str">
        <f>IF(slip!B811&lt;&gt;"",slip!A811,"")</f>
        <v/>
      </c>
      <c r="B809" s="2" t="str">
        <f>IF(slip!B811&lt;&gt;"",slip!B811,"")</f>
        <v/>
      </c>
      <c r="C809" s="2" t="str">
        <f>IF(slip!D811&lt;&gt;"",slip!D811,"")</f>
        <v/>
      </c>
      <c r="D809" s="63" t="str">
        <f>IF(slip!E811&lt;&gt;"",slip!E811,"")</f>
        <v/>
      </c>
      <c r="E809" s="2" t="str">
        <f>IF(slip!F811&lt;&gt;"",slip!F811,"")</f>
        <v/>
      </c>
    </row>
    <row r="810" spans="1:5" x14ac:dyDescent="0.25">
      <c r="A810" s="2" t="str">
        <f>IF(slip!B812&lt;&gt;"",slip!A812,"")</f>
        <v/>
      </c>
      <c r="B810" s="2" t="str">
        <f>IF(slip!B812&lt;&gt;"",slip!B812,"")</f>
        <v/>
      </c>
      <c r="C810" s="2" t="str">
        <f>IF(slip!D812&lt;&gt;"",slip!D812,"")</f>
        <v/>
      </c>
      <c r="D810" s="63" t="str">
        <f>IF(slip!E812&lt;&gt;"",slip!E812,"")</f>
        <v/>
      </c>
      <c r="E810" s="2" t="str">
        <f>IF(slip!F812&lt;&gt;"",slip!F812,"")</f>
        <v/>
      </c>
    </row>
    <row r="811" spans="1:5" x14ac:dyDescent="0.25">
      <c r="A811" s="2" t="str">
        <f>IF(slip!B813&lt;&gt;"",slip!A813,"")</f>
        <v/>
      </c>
      <c r="B811" s="2" t="str">
        <f>IF(slip!B813&lt;&gt;"",slip!B813,"")</f>
        <v/>
      </c>
      <c r="C811" s="2" t="str">
        <f>IF(slip!D813&lt;&gt;"",slip!D813,"")</f>
        <v/>
      </c>
      <c r="D811" s="63" t="str">
        <f>IF(slip!E813&lt;&gt;"",slip!E813,"")</f>
        <v/>
      </c>
      <c r="E811" s="2" t="str">
        <f>IF(slip!F813&lt;&gt;"",slip!F813,"")</f>
        <v/>
      </c>
    </row>
    <row r="812" spans="1:5" x14ac:dyDescent="0.25">
      <c r="A812" s="2" t="str">
        <f>IF(slip!B814&lt;&gt;"",slip!A814,"")</f>
        <v/>
      </c>
      <c r="B812" s="2" t="str">
        <f>IF(slip!B814&lt;&gt;"",slip!B814,"")</f>
        <v/>
      </c>
      <c r="C812" s="2" t="str">
        <f>IF(slip!D814&lt;&gt;"",slip!D814,"")</f>
        <v/>
      </c>
      <c r="D812" s="63" t="str">
        <f>IF(slip!E814&lt;&gt;"",slip!E814,"")</f>
        <v/>
      </c>
      <c r="E812" s="2" t="str">
        <f>IF(slip!F814&lt;&gt;"",slip!F814,"")</f>
        <v/>
      </c>
    </row>
    <row r="813" spans="1:5" x14ac:dyDescent="0.25">
      <c r="A813" s="2" t="str">
        <f>IF(slip!B815&lt;&gt;"",slip!A815,"")</f>
        <v/>
      </c>
      <c r="B813" s="2" t="str">
        <f>IF(slip!B815&lt;&gt;"",slip!B815,"")</f>
        <v/>
      </c>
      <c r="C813" s="2" t="str">
        <f>IF(slip!D815&lt;&gt;"",slip!D815,"")</f>
        <v/>
      </c>
      <c r="D813" s="63" t="str">
        <f>IF(slip!E815&lt;&gt;"",slip!E815,"")</f>
        <v/>
      </c>
      <c r="E813" s="2" t="str">
        <f>IF(slip!F815&lt;&gt;"",slip!F815,"")</f>
        <v/>
      </c>
    </row>
    <row r="814" spans="1:5" x14ac:dyDescent="0.25">
      <c r="A814" s="2" t="str">
        <f>IF(slip!B816&lt;&gt;"",slip!A816,"")</f>
        <v/>
      </c>
      <c r="B814" s="2" t="str">
        <f>IF(slip!B816&lt;&gt;"",slip!B816,"")</f>
        <v/>
      </c>
      <c r="C814" s="2" t="str">
        <f>IF(slip!D816&lt;&gt;"",slip!D816,"")</f>
        <v/>
      </c>
      <c r="D814" s="63" t="str">
        <f>IF(slip!E816&lt;&gt;"",slip!E816,"")</f>
        <v/>
      </c>
      <c r="E814" s="2" t="str">
        <f>IF(slip!F816&lt;&gt;"",slip!F816,"")</f>
        <v/>
      </c>
    </row>
    <row r="815" spans="1:5" x14ac:dyDescent="0.25">
      <c r="A815" s="2" t="str">
        <f>IF(slip!B817&lt;&gt;"",slip!A817,"")</f>
        <v/>
      </c>
      <c r="B815" s="2" t="str">
        <f>IF(slip!B817&lt;&gt;"",slip!B817,"")</f>
        <v/>
      </c>
      <c r="C815" s="2" t="str">
        <f>IF(slip!D817&lt;&gt;"",slip!D817,"")</f>
        <v/>
      </c>
      <c r="D815" s="63" t="str">
        <f>IF(slip!E817&lt;&gt;"",slip!E817,"")</f>
        <v/>
      </c>
      <c r="E815" s="2" t="str">
        <f>IF(slip!F817&lt;&gt;"",slip!F817,"")</f>
        <v/>
      </c>
    </row>
    <row r="816" spans="1:5" x14ac:dyDescent="0.25">
      <c r="A816" s="2" t="str">
        <f>IF(slip!B818&lt;&gt;"",slip!A818,"")</f>
        <v/>
      </c>
      <c r="B816" s="2" t="str">
        <f>IF(slip!B818&lt;&gt;"",slip!B818,"")</f>
        <v/>
      </c>
      <c r="C816" s="2" t="str">
        <f>IF(slip!D818&lt;&gt;"",slip!D818,"")</f>
        <v/>
      </c>
      <c r="D816" s="63" t="str">
        <f>IF(slip!E818&lt;&gt;"",slip!E818,"")</f>
        <v/>
      </c>
      <c r="E816" s="2" t="str">
        <f>IF(slip!F818&lt;&gt;"",slip!F818,"")</f>
        <v/>
      </c>
    </row>
    <row r="817" spans="1:5" x14ac:dyDescent="0.25">
      <c r="A817" s="2" t="str">
        <f>IF(slip!B819&lt;&gt;"",slip!A819,"")</f>
        <v/>
      </c>
      <c r="B817" s="2" t="str">
        <f>IF(slip!B819&lt;&gt;"",slip!B819,"")</f>
        <v/>
      </c>
      <c r="C817" s="2" t="str">
        <f>IF(slip!D819&lt;&gt;"",slip!D819,"")</f>
        <v/>
      </c>
      <c r="D817" s="63" t="str">
        <f>IF(slip!E819&lt;&gt;"",slip!E819,"")</f>
        <v/>
      </c>
      <c r="E817" s="2" t="str">
        <f>IF(slip!F819&lt;&gt;"",slip!F819,"")</f>
        <v/>
      </c>
    </row>
    <row r="818" spans="1:5" x14ac:dyDescent="0.25">
      <c r="A818" s="2" t="str">
        <f>IF(slip!B820&lt;&gt;"",slip!A820,"")</f>
        <v/>
      </c>
      <c r="B818" s="2" t="str">
        <f>IF(slip!B820&lt;&gt;"",slip!B820,"")</f>
        <v/>
      </c>
      <c r="C818" s="2" t="str">
        <f>IF(slip!D820&lt;&gt;"",slip!D820,"")</f>
        <v/>
      </c>
      <c r="D818" s="63" t="str">
        <f>IF(slip!E820&lt;&gt;"",slip!E820,"")</f>
        <v/>
      </c>
      <c r="E818" s="2" t="str">
        <f>IF(slip!F820&lt;&gt;"",slip!F820,"")</f>
        <v/>
      </c>
    </row>
    <row r="819" spans="1:5" x14ac:dyDescent="0.25">
      <c r="A819" s="2" t="str">
        <f>IF(slip!B821&lt;&gt;"",slip!A821,"")</f>
        <v/>
      </c>
      <c r="B819" s="2" t="str">
        <f>IF(slip!B821&lt;&gt;"",slip!B821,"")</f>
        <v/>
      </c>
      <c r="C819" s="2" t="str">
        <f>IF(slip!D821&lt;&gt;"",slip!D821,"")</f>
        <v/>
      </c>
      <c r="D819" s="63" t="str">
        <f>IF(slip!E821&lt;&gt;"",slip!E821,"")</f>
        <v/>
      </c>
      <c r="E819" s="2" t="str">
        <f>IF(slip!F821&lt;&gt;"",slip!F821,"")</f>
        <v/>
      </c>
    </row>
    <row r="820" spans="1:5" x14ac:dyDescent="0.25">
      <c r="A820" s="2" t="str">
        <f>IF(slip!B822&lt;&gt;"",slip!A822,"")</f>
        <v/>
      </c>
      <c r="B820" s="2" t="str">
        <f>IF(slip!B822&lt;&gt;"",slip!B822,"")</f>
        <v/>
      </c>
      <c r="C820" s="2" t="str">
        <f>IF(slip!D822&lt;&gt;"",slip!D822,"")</f>
        <v/>
      </c>
      <c r="D820" s="63" t="str">
        <f>IF(slip!E822&lt;&gt;"",slip!E822,"")</f>
        <v/>
      </c>
      <c r="E820" s="2" t="str">
        <f>IF(slip!F822&lt;&gt;"",slip!F822,"")</f>
        <v/>
      </c>
    </row>
    <row r="821" spans="1:5" x14ac:dyDescent="0.25">
      <c r="A821" s="2" t="str">
        <f>IF(slip!B823&lt;&gt;"",slip!A823,"")</f>
        <v/>
      </c>
      <c r="B821" s="2" t="str">
        <f>IF(slip!B823&lt;&gt;"",slip!B823,"")</f>
        <v/>
      </c>
      <c r="C821" s="2" t="str">
        <f>IF(slip!D823&lt;&gt;"",slip!D823,"")</f>
        <v/>
      </c>
      <c r="D821" s="63" t="str">
        <f>IF(slip!E823&lt;&gt;"",slip!E823,"")</f>
        <v/>
      </c>
      <c r="E821" s="2" t="str">
        <f>IF(slip!F823&lt;&gt;"",slip!F823,"")</f>
        <v/>
      </c>
    </row>
    <row r="822" spans="1:5" x14ac:dyDescent="0.25">
      <c r="A822" s="2" t="str">
        <f>IF(slip!B824&lt;&gt;"",slip!A824,"")</f>
        <v/>
      </c>
      <c r="B822" s="2" t="str">
        <f>IF(slip!B824&lt;&gt;"",slip!B824,"")</f>
        <v/>
      </c>
      <c r="C822" s="2" t="str">
        <f>IF(slip!D824&lt;&gt;"",slip!D824,"")</f>
        <v/>
      </c>
      <c r="D822" s="63" t="str">
        <f>IF(slip!E824&lt;&gt;"",slip!E824,"")</f>
        <v/>
      </c>
      <c r="E822" s="2" t="str">
        <f>IF(slip!F824&lt;&gt;"",slip!F824,"")</f>
        <v/>
      </c>
    </row>
    <row r="823" spans="1:5" x14ac:dyDescent="0.25">
      <c r="A823" s="2" t="str">
        <f>IF(slip!B825&lt;&gt;"",slip!A825,"")</f>
        <v/>
      </c>
      <c r="B823" s="2" t="str">
        <f>IF(slip!B825&lt;&gt;"",slip!B825,"")</f>
        <v/>
      </c>
      <c r="C823" s="2" t="str">
        <f>IF(slip!D825&lt;&gt;"",slip!D825,"")</f>
        <v/>
      </c>
      <c r="D823" s="63" t="str">
        <f>IF(slip!E825&lt;&gt;"",slip!E825,"")</f>
        <v/>
      </c>
      <c r="E823" s="2" t="str">
        <f>IF(slip!F825&lt;&gt;"",slip!F825,"")</f>
        <v/>
      </c>
    </row>
    <row r="824" spans="1:5" x14ac:dyDescent="0.25">
      <c r="A824" s="2" t="str">
        <f>IF(slip!B826&lt;&gt;"",slip!A826,"")</f>
        <v/>
      </c>
      <c r="B824" s="2" t="str">
        <f>IF(slip!B826&lt;&gt;"",slip!B826,"")</f>
        <v/>
      </c>
      <c r="C824" s="2" t="str">
        <f>IF(slip!D826&lt;&gt;"",slip!D826,"")</f>
        <v/>
      </c>
      <c r="D824" s="63" t="str">
        <f>IF(slip!E826&lt;&gt;"",slip!E826,"")</f>
        <v/>
      </c>
      <c r="E824" s="2" t="str">
        <f>IF(slip!F826&lt;&gt;"",slip!F826,"")</f>
        <v/>
      </c>
    </row>
    <row r="825" spans="1:5" x14ac:dyDescent="0.25">
      <c r="A825" s="2" t="str">
        <f>IF(slip!B827&lt;&gt;"",slip!A827,"")</f>
        <v/>
      </c>
      <c r="B825" s="2" t="str">
        <f>IF(slip!B827&lt;&gt;"",slip!B827,"")</f>
        <v/>
      </c>
      <c r="C825" s="2" t="str">
        <f>IF(slip!D827&lt;&gt;"",slip!D827,"")</f>
        <v/>
      </c>
      <c r="D825" s="63" t="str">
        <f>IF(slip!E827&lt;&gt;"",slip!E827,"")</f>
        <v/>
      </c>
      <c r="E825" s="2" t="str">
        <f>IF(slip!F827&lt;&gt;"",slip!F827,"")</f>
        <v/>
      </c>
    </row>
    <row r="826" spans="1:5" x14ac:dyDescent="0.25">
      <c r="A826" s="2" t="str">
        <f>IF(slip!B828&lt;&gt;"",slip!A828,"")</f>
        <v/>
      </c>
      <c r="B826" s="2" t="str">
        <f>IF(slip!B828&lt;&gt;"",slip!B828,"")</f>
        <v/>
      </c>
      <c r="C826" s="2" t="str">
        <f>IF(slip!D828&lt;&gt;"",slip!D828,"")</f>
        <v/>
      </c>
      <c r="D826" s="63" t="str">
        <f>IF(slip!E828&lt;&gt;"",slip!E828,"")</f>
        <v/>
      </c>
      <c r="E826" s="2" t="str">
        <f>IF(slip!F828&lt;&gt;"",slip!F828,"")</f>
        <v/>
      </c>
    </row>
    <row r="827" spans="1:5" x14ac:dyDescent="0.25">
      <c r="A827" s="2" t="str">
        <f>IF(slip!B829&lt;&gt;"",slip!A829,"")</f>
        <v/>
      </c>
      <c r="B827" s="2" t="str">
        <f>IF(slip!B829&lt;&gt;"",slip!B829,"")</f>
        <v/>
      </c>
      <c r="C827" s="2" t="str">
        <f>IF(slip!D829&lt;&gt;"",slip!D829,"")</f>
        <v/>
      </c>
      <c r="D827" s="63" t="str">
        <f>IF(slip!E829&lt;&gt;"",slip!E829,"")</f>
        <v/>
      </c>
      <c r="E827" s="2" t="str">
        <f>IF(slip!F829&lt;&gt;"",slip!F829,"")</f>
        <v/>
      </c>
    </row>
    <row r="828" spans="1:5" x14ac:dyDescent="0.25">
      <c r="A828" s="2" t="str">
        <f>IF(slip!B830&lt;&gt;"",slip!A830,"")</f>
        <v/>
      </c>
      <c r="B828" s="2" t="str">
        <f>IF(slip!B830&lt;&gt;"",slip!B830,"")</f>
        <v/>
      </c>
      <c r="C828" s="2" t="str">
        <f>IF(slip!D830&lt;&gt;"",slip!D830,"")</f>
        <v/>
      </c>
      <c r="D828" s="63" t="str">
        <f>IF(slip!E830&lt;&gt;"",slip!E830,"")</f>
        <v/>
      </c>
      <c r="E828" s="2" t="str">
        <f>IF(slip!F830&lt;&gt;"",slip!F830,"")</f>
        <v/>
      </c>
    </row>
    <row r="829" spans="1:5" x14ac:dyDescent="0.25">
      <c r="A829" s="2" t="str">
        <f>IF(slip!B831&lt;&gt;"",slip!A831,"")</f>
        <v/>
      </c>
      <c r="B829" s="2" t="str">
        <f>IF(slip!B831&lt;&gt;"",slip!B831,"")</f>
        <v/>
      </c>
      <c r="C829" s="2" t="str">
        <f>IF(slip!D831&lt;&gt;"",slip!D831,"")</f>
        <v/>
      </c>
      <c r="D829" s="63" t="str">
        <f>IF(slip!E831&lt;&gt;"",slip!E831,"")</f>
        <v/>
      </c>
      <c r="E829" s="2" t="str">
        <f>IF(slip!F831&lt;&gt;"",slip!F831,"")</f>
        <v/>
      </c>
    </row>
    <row r="830" spans="1:5" x14ac:dyDescent="0.25">
      <c r="A830" s="2" t="str">
        <f>IF(slip!B832&lt;&gt;"",slip!A832,"")</f>
        <v/>
      </c>
      <c r="B830" s="2" t="str">
        <f>IF(slip!B832&lt;&gt;"",slip!B832,"")</f>
        <v/>
      </c>
      <c r="C830" s="2" t="str">
        <f>IF(slip!D832&lt;&gt;"",slip!D832,"")</f>
        <v/>
      </c>
      <c r="D830" s="63" t="str">
        <f>IF(slip!E832&lt;&gt;"",slip!E832,"")</f>
        <v/>
      </c>
      <c r="E830" s="2" t="str">
        <f>IF(slip!F832&lt;&gt;"",slip!F832,"")</f>
        <v/>
      </c>
    </row>
    <row r="831" spans="1:5" x14ac:dyDescent="0.25">
      <c r="A831" s="2" t="str">
        <f>IF(slip!B833&lt;&gt;"",slip!A833,"")</f>
        <v/>
      </c>
      <c r="B831" s="2" t="str">
        <f>IF(slip!B833&lt;&gt;"",slip!B833,"")</f>
        <v/>
      </c>
      <c r="C831" s="2" t="str">
        <f>IF(slip!D833&lt;&gt;"",slip!D833,"")</f>
        <v/>
      </c>
      <c r="D831" s="63" t="str">
        <f>IF(slip!E833&lt;&gt;"",slip!E833,"")</f>
        <v/>
      </c>
      <c r="E831" s="2" t="str">
        <f>IF(slip!F833&lt;&gt;"",slip!F833,"")</f>
        <v/>
      </c>
    </row>
    <row r="832" spans="1:5" x14ac:dyDescent="0.25">
      <c r="A832" s="2" t="str">
        <f>IF(slip!B834&lt;&gt;"",slip!A834,"")</f>
        <v/>
      </c>
      <c r="B832" s="2" t="str">
        <f>IF(slip!B834&lt;&gt;"",slip!B834,"")</f>
        <v/>
      </c>
      <c r="C832" s="2" t="str">
        <f>IF(slip!D834&lt;&gt;"",slip!D834,"")</f>
        <v/>
      </c>
      <c r="D832" s="63" t="str">
        <f>IF(slip!E834&lt;&gt;"",slip!E834,"")</f>
        <v/>
      </c>
      <c r="E832" s="2" t="str">
        <f>IF(slip!F834&lt;&gt;"",slip!F834,"")</f>
        <v/>
      </c>
    </row>
    <row r="833" spans="1:5" x14ac:dyDescent="0.25">
      <c r="A833" s="2" t="str">
        <f>IF(slip!B835&lt;&gt;"",slip!A835,"")</f>
        <v/>
      </c>
      <c r="B833" s="2" t="str">
        <f>IF(slip!B835&lt;&gt;"",slip!B835,"")</f>
        <v/>
      </c>
      <c r="C833" s="2" t="str">
        <f>IF(slip!D835&lt;&gt;"",slip!D835,"")</f>
        <v/>
      </c>
      <c r="D833" s="63" t="str">
        <f>IF(slip!E835&lt;&gt;"",slip!E835,"")</f>
        <v/>
      </c>
      <c r="E833" s="2" t="str">
        <f>IF(slip!F835&lt;&gt;"",slip!F835,"")</f>
        <v/>
      </c>
    </row>
    <row r="834" spans="1:5" x14ac:dyDescent="0.25">
      <c r="A834" s="2" t="str">
        <f>IF(slip!B836&lt;&gt;"",slip!A836,"")</f>
        <v/>
      </c>
      <c r="B834" s="2" t="str">
        <f>IF(slip!B836&lt;&gt;"",slip!B836,"")</f>
        <v/>
      </c>
      <c r="C834" s="2" t="str">
        <f>IF(slip!D836&lt;&gt;"",slip!D836,"")</f>
        <v/>
      </c>
      <c r="D834" s="63" t="str">
        <f>IF(slip!E836&lt;&gt;"",slip!E836,"")</f>
        <v/>
      </c>
      <c r="E834" s="2" t="str">
        <f>IF(slip!F836&lt;&gt;"",slip!F836,"")</f>
        <v/>
      </c>
    </row>
    <row r="835" spans="1:5" x14ac:dyDescent="0.25">
      <c r="A835" s="2" t="str">
        <f>IF(slip!B837&lt;&gt;"",slip!A837,"")</f>
        <v/>
      </c>
      <c r="B835" s="2" t="str">
        <f>IF(slip!B837&lt;&gt;"",slip!B837,"")</f>
        <v/>
      </c>
      <c r="C835" s="2" t="str">
        <f>IF(slip!D837&lt;&gt;"",slip!D837,"")</f>
        <v/>
      </c>
      <c r="D835" s="63" t="str">
        <f>IF(slip!E837&lt;&gt;"",slip!E837,"")</f>
        <v/>
      </c>
      <c r="E835" s="2" t="str">
        <f>IF(slip!F837&lt;&gt;"",slip!F837,"")</f>
        <v/>
      </c>
    </row>
    <row r="836" spans="1:5" x14ac:dyDescent="0.25">
      <c r="A836" s="2" t="str">
        <f>IF(slip!B838&lt;&gt;"",slip!A838,"")</f>
        <v/>
      </c>
      <c r="B836" s="2" t="str">
        <f>IF(slip!B838&lt;&gt;"",slip!B838,"")</f>
        <v/>
      </c>
      <c r="C836" s="2" t="str">
        <f>IF(slip!D838&lt;&gt;"",slip!D838,"")</f>
        <v/>
      </c>
      <c r="D836" s="63" t="str">
        <f>IF(slip!E838&lt;&gt;"",slip!E838,"")</f>
        <v/>
      </c>
      <c r="E836" s="2" t="str">
        <f>IF(slip!F838&lt;&gt;"",slip!F838,"")</f>
        <v/>
      </c>
    </row>
    <row r="837" spans="1:5" x14ac:dyDescent="0.25">
      <c r="A837" s="2" t="str">
        <f>IF(slip!B839&lt;&gt;"",slip!A839,"")</f>
        <v/>
      </c>
      <c r="B837" s="2" t="str">
        <f>IF(slip!B839&lt;&gt;"",slip!B839,"")</f>
        <v/>
      </c>
      <c r="C837" s="2" t="str">
        <f>IF(slip!D839&lt;&gt;"",slip!D839,"")</f>
        <v/>
      </c>
      <c r="D837" s="63" t="str">
        <f>IF(slip!E839&lt;&gt;"",slip!E839,"")</f>
        <v/>
      </c>
      <c r="E837" s="2" t="str">
        <f>IF(slip!F839&lt;&gt;"",slip!F839,"")</f>
        <v/>
      </c>
    </row>
    <row r="838" spans="1:5" x14ac:dyDescent="0.25">
      <c r="A838" s="2" t="str">
        <f>IF(slip!B840&lt;&gt;"",slip!A840,"")</f>
        <v/>
      </c>
      <c r="B838" s="2" t="str">
        <f>IF(slip!B840&lt;&gt;"",slip!B840,"")</f>
        <v/>
      </c>
      <c r="C838" s="2" t="str">
        <f>IF(slip!D840&lt;&gt;"",slip!D840,"")</f>
        <v/>
      </c>
      <c r="D838" s="63" t="str">
        <f>IF(slip!E840&lt;&gt;"",slip!E840,"")</f>
        <v/>
      </c>
      <c r="E838" s="2" t="str">
        <f>IF(slip!F840&lt;&gt;"",slip!F840,"")</f>
        <v/>
      </c>
    </row>
    <row r="839" spans="1:5" x14ac:dyDescent="0.25">
      <c r="A839" s="2" t="str">
        <f>IF(slip!B841&lt;&gt;"",slip!A841,"")</f>
        <v/>
      </c>
      <c r="B839" s="2" t="str">
        <f>IF(slip!B841&lt;&gt;"",slip!B841,"")</f>
        <v/>
      </c>
      <c r="C839" s="2" t="str">
        <f>IF(slip!D841&lt;&gt;"",slip!D841,"")</f>
        <v/>
      </c>
      <c r="D839" s="63" t="str">
        <f>IF(slip!E841&lt;&gt;"",slip!E841,"")</f>
        <v/>
      </c>
      <c r="E839" s="2" t="str">
        <f>IF(slip!F841&lt;&gt;"",slip!F841,"")</f>
        <v/>
      </c>
    </row>
    <row r="840" spans="1:5" x14ac:dyDescent="0.25">
      <c r="A840" s="2" t="str">
        <f>IF(slip!B842&lt;&gt;"",slip!A842,"")</f>
        <v/>
      </c>
      <c r="B840" s="2" t="str">
        <f>IF(slip!B842&lt;&gt;"",slip!B842,"")</f>
        <v/>
      </c>
      <c r="C840" s="2" t="str">
        <f>IF(slip!D842&lt;&gt;"",slip!D842,"")</f>
        <v/>
      </c>
      <c r="D840" s="63" t="str">
        <f>IF(slip!E842&lt;&gt;"",slip!E842,"")</f>
        <v/>
      </c>
      <c r="E840" s="2" t="str">
        <f>IF(slip!F842&lt;&gt;"",slip!F842,"")</f>
        <v/>
      </c>
    </row>
    <row r="841" spans="1:5" x14ac:dyDescent="0.25">
      <c r="A841" s="2" t="str">
        <f>IF(slip!B843&lt;&gt;"",slip!A843,"")</f>
        <v/>
      </c>
      <c r="B841" s="2" t="str">
        <f>IF(slip!B843&lt;&gt;"",slip!B843,"")</f>
        <v/>
      </c>
      <c r="C841" s="2" t="str">
        <f>IF(slip!D843&lt;&gt;"",slip!D843,"")</f>
        <v/>
      </c>
      <c r="D841" s="63" t="str">
        <f>IF(slip!E843&lt;&gt;"",slip!E843,"")</f>
        <v/>
      </c>
      <c r="E841" s="2" t="str">
        <f>IF(slip!F843&lt;&gt;"",slip!F843,"")</f>
        <v/>
      </c>
    </row>
    <row r="842" spans="1:5" x14ac:dyDescent="0.25">
      <c r="A842" s="2" t="str">
        <f>IF(slip!B844&lt;&gt;"",slip!A844,"")</f>
        <v/>
      </c>
      <c r="B842" s="2" t="str">
        <f>IF(slip!B844&lt;&gt;"",slip!B844,"")</f>
        <v/>
      </c>
      <c r="C842" s="2" t="str">
        <f>IF(slip!D844&lt;&gt;"",slip!D844,"")</f>
        <v/>
      </c>
      <c r="D842" s="63" t="str">
        <f>IF(slip!E844&lt;&gt;"",slip!E844,"")</f>
        <v/>
      </c>
      <c r="E842" s="2" t="str">
        <f>IF(slip!F844&lt;&gt;"",slip!F844,"")</f>
        <v/>
      </c>
    </row>
    <row r="843" spans="1:5" x14ac:dyDescent="0.25">
      <c r="A843" s="2" t="str">
        <f>IF(slip!B845&lt;&gt;"",slip!A845,"")</f>
        <v/>
      </c>
      <c r="B843" s="2" t="str">
        <f>IF(slip!B845&lt;&gt;"",slip!B845,"")</f>
        <v/>
      </c>
      <c r="C843" s="2" t="str">
        <f>IF(slip!D845&lt;&gt;"",slip!D845,"")</f>
        <v/>
      </c>
      <c r="D843" s="63" t="str">
        <f>IF(slip!E845&lt;&gt;"",slip!E845,"")</f>
        <v/>
      </c>
      <c r="E843" s="2" t="str">
        <f>IF(slip!F845&lt;&gt;"",slip!F845,"")</f>
        <v/>
      </c>
    </row>
    <row r="844" spans="1:5" x14ac:dyDescent="0.25">
      <c r="A844" s="2" t="str">
        <f>IF(slip!B846&lt;&gt;"",slip!A846,"")</f>
        <v/>
      </c>
      <c r="B844" s="2" t="str">
        <f>IF(slip!B846&lt;&gt;"",slip!B846,"")</f>
        <v/>
      </c>
      <c r="C844" s="2" t="str">
        <f>IF(slip!D846&lt;&gt;"",slip!D846,"")</f>
        <v/>
      </c>
      <c r="D844" s="63" t="str">
        <f>IF(slip!E846&lt;&gt;"",slip!E846,"")</f>
        <v/>
      </c>
      <c r="E844" s="2" t="str">
        <f>IF(slip!F846&lt;&gt;"",slip!F846,"")</f>
        <v/>
      </c>
    </row>
    <row r="845" spans="1:5" x14ac:dyDescent="0.25">
      <c r="A845" s="2" t="str">
        <f>IF(slip!B847&lt;&gt;"",slip!A847,"")</f>
        <v/>
      </c>
      <c r="B845" s="2" t="str">
        <f>IF(slip!B847&lt;&gt;"",slip!B847,"")</f>
        <v/>
      </c>
      <c r="C845" s="2" t="str">
        <f>IF(slip!D847&lt;&gt;"",slip!D847,"")</f>
        <v/>
      </c>
      <c r="D845" s="63" t="str">
        <f>IF(slip!E847&lt;&gt;"",slip!E847,"")</f>
        <v/>
      </c>
      <c r="E845" s="2" t="str">
        <f>IF(slip!F847&lt;&gt;"",slip!F847,"")</f>
        <v/>
      </c>
    </row>
    <row r="846" spans="1:5" x14ac:dyDescent="0.25">
      <c r="A846" s="2" t="str">
        <f>IF(slip!B848&lt;&gt;"",slip!A848,"")</f>
        <v/>
      </c>
      <c r="B846" s="2" t="str">
        <f>IF(slip!B848&lt;&gt;"",slip!B848,"")</f>
        <v/>
      </c>
      <c r="C846" s="2" t="str">
        <f>IF(slip!D848&lt;&gt;"",slip!D848,"")</f>
        <v/>
      </c>
      <c r="D846" s="63" t="str">
        <f>IF(slip!E848&lt;&gt;"",slip!E848,"")</f>
        <v/>
      </c>
      <c r="E846" s="2" t="str">
        <f>IF(slip!F848&lt;&gt;"",slip!F848,"")</f>
        <v/>
      </c>
    </row>
    <row r="847" spans="1:5" x14ac:dyDescent="0.25">
      <c r="A847" s="2" t="str">
        <f>IF(slip!B849&lt;&gt;"",slip!A849,"")</f>
        <v/>
      </c>
      <c r="B847" s="2" t="str">
        <f>IF(slip!B849&lt;&gt;"",slip!B849,"")</f>
        <v/>
      </c>
      <c r="C847" s="2" t="str">
        <f>IF(slip!D849&lt;&gt;"",slip!D849,"")</f>
        <v/>
      </c>
      <c r="D847" s="63" t="str">
        <f>IF(slip!E849&lt;&gt;"",slip!E849,"")</f>
        <v/>
      </c>
      <c r="E847" s="2" t="str">
        <f>IF(slip!F849&lt;&gt;"",slip!F849,"")</f>
        <v/>
      </c>
    </row>
    <row r="848" spans="1:5" x14ac:dyDescent="0.25">
      <c r="A848" s="2" t="str">
        <f>IF(slip!B850&lt;&gt;"",slip!A850,"")</f>
        <v/>
      </c>
      <c r="B848" s="2" t="str">
        <f>IF(slip!B850&lt;&gt;"",slip!B850,"")</f>
        <v/>
      </c>
      <c r="C848" s="2" t="str">
        <f>IF(slip!D850&lt;&gt;"",slip!D850,"")</f>
        <v/>
      </c>
      <c r="D848" s="63" t="str">
        <f>IF(slip!E850&lt;&gt;"",slip!E850,"")</f>
        <v/>
      </c>
      <c r="E848" s="2" t="str">
        <f>IF(slip!F850&lt;&gt;"",slip!F850,"")</f>
        <v/>
      </c>
    </row>
    <row r="849" spans="1:5" x14ac:dyDescent="0.25">
      <c r="A849" s="2" t="str">
        <f>IF(slip!B851&lt;&gt;"",slip!A851,"")</f>
        <v/>
      </c>
      <c r="B849" s="2" t="str">
        <f>IF(slip!B851&lt;&gt;"",slip!B851,"")</f>
        <v/>
      </c>
      <c r="C849" s="2" t="str">
        <f>IF(slip!D851&lt;&gt;"",slip!D851,"")</f>
        <v/>
      </c>
      <c r="D849" s="63" t="str">
        <f>IF(slip!E851&lt;&gt;"",slip!E851,"")</f>
        <v/>
      </c>
      <c r="E849" s="2" t="str">
        <f>IF(slip!F851&lt;&gt;"",slip!F851,"")</f>
        <v/>
      </c>
    </row>
    <row r="850" spans="1:5" x14ac:dyDescent="0.25">
      <c r="A850" s="2" t="str">
        <f>IF(slip!B852&lt;&gt;"",slip!A852,"")</f>
        <v/>
      </c>
      <c r="B850" s="2" t="str">
        <f>IF(slip!B852&lt;&gt;"",slip!B852,"")</f>
        <v/>
      </c>
      <c r="C850" s="2" t="str">
        <f>IF(slip!D852&lt;&gt;"",slip!D852,"")</f>
        <v/>
      </c>
      <c r="D850" s="63" t="str">
        <f>IF(slip!E852&lt;&gt;"",slip!E852,"")</f>
        <v/>
      </c>
      <c r="E850" s="2" t="str">
        <f>IF(slip!F852&lt;&gt;"",slip!F852,"")</f>
        <v/>
      </c>
    </row>
    <row r="851" spans="1:5" x14ac:dyDescent="0.25">
      <c r="A851" s="2" t="str">
        <f>IF(slip!B853&lt;&gt;"",slip!A853,"")</f>
        <v/>
      </c>
      <c r="B851" s="2" t="str">
        <f>IF(slip!B853&lt;&gt;"",slip!B853,"")</f>
        <v/>
      </c>
      <c r="C851" s="2" t="str">
        <f>IF(slip!D853&lt;&gt;"",slip!D853,"")</f>
        <v/>
      </c>
      <c r="D851" s="63" t="str">
        <f>IF(slip!E853&lt;&gt;"",slip!E853,"")</f>
        <v/>
      </c>
      <c r="E851" s="2" t="str">
        <f>IF(slip!F853&lt;&gt;"",slip!F853,"")</f>
        <v/>
      </c>
    </row>
    <row r="852" spans="1:5" x14ac:dyDescent="0.25">
      <c r="A852" s="2" t="str">
        <f>IF(slip!B854&lt;&gt;"",slip!A854,"")</f>
        <v/>
      </c>
      <c r="B852" s="2" t="str">
        <f>IF(slip!B854&lt;&gt;"",slip!B854,"")</f>
        <v/>
      </c>
      <c r="C852" s="2" t="str">
        <f>IF(slip!D854&lt;&gt;"",slip!D854,"")</f>
        <v/>
      </c>
      <c r="D852" s="63" t="str">
        <f>IF(slip!E854&lt;&gt;"",slip!E854,"")</f>
        <v/>
      </c>
      <c r="E852" s="2" t="str">
        <f>IF(slip!F854&lt;&gt;"",slip!F854,"")</f>
        <v/>
      </c>
    </row>
    <row r="853" spans="1:5" x14ac:dyDescent="0.25">
      <c r="A853" s="2" t="str">
        <f>IF(slip!B855&lt;&gt;"",slip!A855,"")</f>
        <v/>
      </c>
      <c r="B853" s="2" t="str">
        <f>IF(slip!B855&lt;&gt;"",slip!B855,"")</f>
        <v/>
      </c>
      <c r="C853" s="2" t="str">
        <f>IF(slip!D855&lt;&gt;"",slip!D855,"")</f>
        <v/>
      </c>
      <c r="D853" s="63" t="str">
        <f>IF(slip!E855&lt;&gt;"",slip!E855,"")</f>
        <v/>
      </c>
      <c r="E853" s="2" t="str">
        <f>IF(slip!F855&lt;&gt;"",slip!F855,"")</f>
        <v/>
      </c>
    </row>
    <row r="854" spans="1:5" x14ac:dyDescent="0.25">
      <c r="A854" s="2" t="str">
        <f>IF(slip!B856&lt;&gt;"",slip!A856,"")</f>
        <v/>
      </c>
      <c r="B854" s="2" t="str">
        <f>IF(slip!B856&lt;&gt;"",slip!B856,"")</f>
        <v/>
      </c>
      <c r="C854" s="2" t="str">
        <f>IF(slip!D856&lt;&gt;"",slip!D856,"")</f>
        <v/>
      </c>
      <c r="D854" s="63" t="str">
        <f>IF(slip!E856&lt;&gt;"",slip!E856,"")</f>
        <v/>
      </c>
      <c r="E854" s="2" t="str">
        <f>IF(slip!F856&lt;&gt;"",slip!F856,"")</f>
        <v/>
      </c>
    </row>
    <row r="855" spans="1:5" x14ac:dyDescent="0.25">
      <c r="A855" s="2" t="str">
        <f>IF(slip!B857&lt;&gt;"",slip!A857,"")</f>
        <v/>
      </c>
      <c r="B855" s="2" t="str">
        <f>IF(slip!B857&lt;&gt;"",slip!B857,"")</f>
        <v/>
      </c>
      <c r="C855" s="2" t="str">
        <f>IF(slip!D857&lt;&gt;"",slip!D857,"")</f>
        <v/>
      </c>
      <c r="D855" s="63" t="str">
        <f>IF(slip!E857&lt;&gt;"",slip!E857,"")</f>
        <v/>
      </c>
      <c r="E855" s="2" t="str">
        <f>IF(slip!F857&lt;&gt;"",slip!F857,"")</f>
        <v/>
      </c>
    </row>
    <row r="856" spans="1:5" x14ac:dyDescent="0.25">
      <c r="A856" s="2" t="str">
        <f>IF(slip!B858&lt;&gt;"",slip!A858,"")</f>
        <v/>
      </c>
      <c r="B856" s="2" t="str">
        <f>IF(slip!B858&lt;&gt;"",slip!B858,"")</f>
        <v/>
      </c>
      <c r="C856" s="2" t="str">
        <f>IF(slip!D858&lt;&gt;"",slip!D858,"")</f>
        <v/>
      </c>
      <c r="D856" s="63" t="str">
        <f>IF(slip!E858&lt;&gt;"",slip!E858,"")</f>
        <v/>
      </c>
      <c r="E856" s="2" t="str">
        <f>IF(slip!F858&lt;&gt;"",slip!F858,"")</f>
        <v/>
      </c>
    </row>
    <row r="857" spans="1:5" x14ac:dyDescent="0.25">
      <c r="A857" s="2" t="str">
        <f>IF(slip!B859&lt;&gt;"",slip!A859,"")</f>
        <v/>
      </c>
      <c r="B857" s="2" t="str">
        <f>IF(slip!B859&lt;&gt;"",slip!B859,"")</f>
        <v/>
      </c>
      <c r="C857" s="2" t="str">
        <f>IF(slip!D859&lt;&gt;"",slip!D859,"")</f>
        <v/>
      </c>
      <c r="D857" s="63" t="str">
        <f>IF(slip!E859&lt;&gt;"",slip!E859,"")</f>
        <v/>
      </c>
      <c r="E857" s="2" t="str">
        <f>IF(slip!F859&lt;&gt;"",slip!F859,"")</f>
        <v/>
      </c>
    </row>
    <row r="858" spans="1:5" x14ac:dyDescent="0.25">
      <c r="A858" s="2" t="str">
        <f>IF(slip!B860&lt;&gt;"",slip!A860,"")</f>
        <v/>
      </c>
      <c r="B858" s="2" t="str">
        <f>IF(slip!B860&lt;&gt;"",slip!B860,"")</f>
        <v/>
      </c>
      <c r="C858" s="2" t="str">
        <f>IF(slip!D860&lt;&gt;"",slip!D860,"")</f>
        <v/>
      </c>
      <c r="D858" s="63" t="str">
        <f>IF(slip!E860&lt;&gt;"",slip!E860,"")</f>
        <v/>
      </c>
      <c r="E858" s="2" t="str">
        <f>IF(slip!F860&lt;&gt;"",slip!F860,"")</f>
        <v/>
      </c>
    </row>
    <row r="859" spans="1:5" x14ac:dyDescent="0.25">
      <c r="A859" s="2" t="str">
        <f>IF(slip!B861&lt;&gt;"",slip!A861,"")</f>
        <v/>
      </c>
      <c r="B859" s="2" t="str">
        <f>IF(slip!B861&lt;&gt;"",slip!B861,"")</f>
        <v/>
      </c>
      <c r="C859" s="2" t="str">
        <f>IF(slip!D861&lt;&gt;"",slip!D861,"")</f>
        <v/>
      </c>
      <c r="D859" s="63" t="str">
        <f>IF(slip!E861&lt;&gt;"",slip!E861,"")</f>
        <v/>
      </c>
      <c r="E859" s="2" t="str">
        <f>IF(slip!F861&lt;&gt;"",slip!F861,"")</f>
        <v/>
      </c>
    </row>
    <row r="860" spans="1:5" x14ac:dyDescent="0.25">
      <c r="A860" s="2" t="str">
        <f>IF(slip!B862&lt;&gt;"",slip!A862,"")</f>
        <v/>
      </c>
      <c r="B860" s="2" t="str">
        <f>IF(slip!B862&lt;&gt;"",slip!B862,"")</f>
        <v/>
      </c>
      <c r="C860" s="2" t="str">
        <f>IF(slip!D862&lt;&gt;"",slip!D862,"")</f>
        <v/>
      </c>
      <c r="D860" s="63" t="str">
        <f>IF(slip!E862&lt;&gt;"",slip!E862,"")</f>
        <v/>
      </c>
      <c r="E860" s="2" t="str">
        <f>IF(slip!F862&lt;&gt;"",slip!F862,"")</f>
        <v/>
      </c>
    </row>
    <row r="861" spans="1:5" x14ac:dyDescent="0.25">
      <c r="A861" s="2" t="str">
        <f>IF(slip!B863&lt;&gt;"",slip!A863,"")</f>
        <v/>
      </c>
      <c r="B861" s="2" t="str">
        <f>IF(slip!B863&lt;&gt;"",slip!B863,"")</f>
        <v/>
      </c>
      <c r="C861" s="2" t="str">
        <f>IF(slip!D863&lt;&gt;"",slip!D863,"")</f>
        <v/>
      </c>
      <c r="D861" s="63" t="str">
        <f>IF(slip!E863&lt;&gt;"",slip!E863,"")</f>
        <v/>
      </c>
      <c r="E861" s="2" t="str">
        <f>IF(slip!F863&lt;&gt;"",slip!F863,"")</f>
        <v/>
      </c>
    </row>
    <row r="862" spans="1:5" x14ac:dyDescent="0.25">
      <c r="A862" s="2" t="str">
        <f>IF(slip!B864&lt;&gt;"",slip!A864,"")</f>
        <v/>
      </c>
      <c r="B862" s="2" t="str">
        <f>IF(slip!B864&lt;&gt;"",slip!B864,"")</f>
        <v/>
      </c>
      <c r="C862" s="2" t="str">
        <f>IF(slip!D864&lt;&gt;"",slip!D864,"")</f>
        <v/>
      </c>
      <c r="D862" s="63" t="str">
        <f>IF(slip!E864&lt;&gt;"",slip!E864,"")</f>
        <v/>
      </c>
      <c r="E862" s="2" t="str">
        <f>IF(slip!F864&lt;&gt;"",slip!F864,"")</f>
        <v/>
      </c>
    </row>
    <row r="863" spans="1:5" x14ac:dyDescent="0.25">
      <c r="A863" s="2" t="str">
        <f>IF(slip!B865&lt;&gt;"",slip!A865,"")</f>
        <v/>
      </c>
      <c r="B863" s="2" t="str">
        <f>IF(slip!B865&lt;&gt;"",slip!B865,"")</f>
        <v/>
      </c>
      <c r="C863" s="2" t="str">
        <f>IF(slip!D865&lt;&gt;"",slip!D865,"")</f>
        <v/>
      </c>
      <c r="D863" s="63" t="str">
        <f>IF(slip!E865&lt;&gt;"",slip!E865,"")</f>
        <v/>
      </c>
      <c r="E863" s="2" t="str">
        <f>IF(slip!F865&lt;&gt;"",slip!F865,"")</f>
        <v/>
      </c>
    </row>
    <row r="864" spans="1:5" x14ac:dyDescent="0.25">
      <c r="A864" s="2" t="str">
        <f>IF(slip!B866&lt;&gt;"",slip!A866,"")</f>
        <v/>
      </c>
      <c r="B864" s="2" t="str">
        <f>IF(slip!B866&lt;&gt;"",slip!B866,"")</f>
        <v/>
      </c>
      <c r="C864" s="2" t="str">
        <f>IF(slip!D866&lt;&gt;"",slip!D866,"")</f>
        <v/>
      </c>
      <c r="D864" s="63" t="str">
        <f>IF(slip!E866&lt;&gt;"",slip!E866,"")</f>
        <v/>
      </c>
      <c r="E864" s="2" t="str">
        <f>IF(slip!F866&lt;&gt;"",slip!F866,"")</f>
        <v/>
      </c>
    </row>
    <row r="865" spans="1:5" x14ac:dyDescent="0.25">
      <c r="A865" s="2" t="str">
        <f>IF(slip!B867&lt;&gt;"",slip!A867,"")</f>
        <v/>
      </c>
      <c r="B865" s="2" t="str">
        <f>IF(slip!B867&lt;&gt;"",slip!B867,"")</f>
        <v/>
      </c>
      <c r="C865" s="2" t="str">
        <f>IF(slip!D867&lt;&gt;"",slip!D867,"")</f>
        <v/>
      </c>
      <c r="D865" s="63" t="str">
        <f>IF(slip!E867&lt;&gt;"",slip!E867,"")</f>
        <v/>
      </c>
      <c r="E865" s="2" t="str">
        <f>IF(slip!F867&lt;&gt;"",slip!F867,"")</f>
        <v/>
      </c>
    </row>
    <row r="866" spans="1:5" x14ac:dyDescent="0.25">
      <c r="A866" s="2" t="str">
        <f>IF(slip!B868&lt;&gt;"",slip!A868,"")</f>
        <v/>
      </c>
      <c r="B866" s="2" t="str">
        <f>IF(slip!B868&lt;&gt;"",slip!B868,"")</f>
        <v/>
      </c>
      <c r="C866" s="2" t="str">
        <f>IF(slip!D868&lt;&gt;"",slip!D868,"")</f>
        <v/>
      </c>
      <c r="D866" s="63" t="str">
        <f>IF(slip!E868&lt;&gt;"",slip!E868,"")</f>
        <v/>
      </c>
      <c r="E866" s="2" t="str">
        <f>IF(slip!F868&lt;&gt;"",slip!F868,"")</f>
        <v/>
      </c>
    </row>
    <row r="867" spans="1:5" x14ac:dyDescent="0.25">
      <c r="A867" s="2" t="str">
        <f>IF(slip!B869&lt;&gt;"",slip!A869,"")</f>
        <v/>
      </c>
      <c r="B867" s="2" t="str">
        <f>IF(slip!B869&lt;&gt;"",slip!B869,"")</f>
        <v/>
      </c>
      <c r="C867" s="2" t="str">
        <f>IF(slip!D869&lt;&gt;"",slip!D869,"")</f>
        <v/>
      </c>
      <c r="D867" s="63" t="str">
        <f>IF(slip!E869&lt;&gt;"",slip!E869,"")</f>
        <v/>
      </c>
      <c r="E867" s="2" t="str">
        <f>IF(slip!F869&lt;&gt;"",slip!F869,"")</f>
        <v/>
      </c>
    </row>
    <row r="868" spans="1:5" x14ac:dyDescent="0.25">
      <c r="A868" s="2" t="str">
        <f>IF(slip!B870&lt;&gt;"",slip!A870,"")</f>
        <v/>
      </c>
      <c r="B868" s="2" t="str">
        <f>IF(slip!B870&lt;&gt;"",slip!B870,"")</f>
        <v/>
      </c>
      <c r="C868" s="2" t="str">
        <f>IF(slip!D870&lt;&gt;"",slip!D870,"")</f>
        <v/>
      </c>
      <c r="D868" s="63" t="str">
        <f>IF(slip!E870&lt;&gt;"",slip!E870,"")</f>
        <v/>
      </c>
      <c r="E868" s="2" t="str">
        <f>IF(slip!F870&lt;&gt;"",slip!F870,"")</f>
        <v/>
      </c>
    </row>
    <row r="869" spans="1:5" x14ac:dyDescent="0.25">
      <c r="A869" s="2" t="str">
        <f>IF(slip!B871&lt;&gt;"",slip!A871,"")</f>
        <v/>
      </c>
      <c r="B869" s="2" t="str">
        <f>IF(slip!B871&lt;&gt;"",slip!B871,"")</f>
        <v/>
      </c>
      <c r="C869" s="2" t="str">
        <f>IF(slip!D871&lt;&gt;"",slip!D871,"")</f>
        <v/>
      </c>
      <c r="D869" s="63" t="str">
        <f>IF(slip!E871&lt;&gt;"",slip!E871,"")</f>
        <v/>
      </c>
      <c r="E869" s="2" t="str">
        <f>IF(slip!F871&lt;&gt;"",slip!F871,"")</f>
        <v/>
      </c>
    </row>
    <row r="870" spans="1:5" x14ac:dyDescent="0.25">
      <c r="A870" s="2" t="str">
        <f>IF(slip!B872&lt;&gt;"",slip!A872,"")</f>
        <v/>
      </c>
      <c r="B870" s="2" t="str">
        <f>IF(slip!B872&lt;&gt;"",slip!B872,"")</f>
        <v/>
      </c>
      <c r="C870" s="2" t="str">
        <f>IF(slip!D872&lt;&gt;"",slip!D872,"")</f>
        <v/>
      </c>
      <c r="D870" s="63" t="str">
        <f>IF(slip!E872&lt;&gt;"",slip!E872,"")</f>
        <v/>
      </c>
      <c r="E870" s="2" t="str">
        <f>IF(slip!F872&lt;&gt;"",slip!F872,"")</f>
        <v/>
      </c>
    </row>
    <row r="871" spans="1:5" x14ac:dyDescent="0.25">
      <c r="A871" s="2" t="str">
        <f>IF(slip!B873&lt;&gt;"",slip!A873,"")</f>
        <v/>
      </c>
      <c r="B871" s="2" t="str">
        <f>IF(slip!B873&lt;&gt;"",slip!B873,"")</f>
        <v/>
      </c>
      <c r="C871" s="2" t="str">
        <f>IF(slip!D873&lt;&gt;"",slip!D873,"")</f>
        <v/>
      </c>
      <c r="D871" s="63" t="str">
        <f>IF(slip!E873&lt;&gt;"",slip!E873,"")</f>
        <v/>
      </c>
      <c r="E871" s="2" t="str">
        <f>IF(slip!F873&lt;&gt;"",slip!F873,"")</f>
        <v/>
      </c>
    </row>
    <row r="872" spans="1:5" x14ac:dyDescent="0.25">
      <c r="A872" s="2" t="str">
        <f>IF(slip!B874&lt;&gt;"",slip!A874,"")</f>
        <v/>
      </c>
      <c r="B872" s="2" t="str">
        <f>IF(slip!B874&lt;&gt;"",slip!B874,"")</f>
        <v/>
      </c>
      <c r="C872" s="2" t="str">
        <f>IF(slip!D874&lt;&gt;"",slip!D874,"")</f>
        <v/>
      </c>
      <c r="D872" s="63" t="str">
        <f>IF(slip!E874&lt;&gt;"",slip!E874,"")</f>
        <v/>
      </c>
      <c r="E872" s="2" t="str">
        <f>IF(slip!F874&lt;&gt;"",slip!F874,"")</f>
        <v/>
      </c>
    </row>
    <row r="873" spans="1:5" x14ac:dyDescent="0.25">
      <c r="A873" s="2" t="str">
        <f>IF(slip!B875&lt;&gt;"",slip!A875,"")</f>
        <v/>
      </c>
      <c r="B873" s="2" t="str">
        <f>IF(slip!B875&lt;&gt;"",slip!B875,"")</f>
        <v/>
      </c>
      <c r="C873" s="2" t="str">
        <f>IF(slip!D875&lt;&gt;"",slip!D875,"")</f>
        <v/>
      </c>
      <c r="D873" s="63" t="str">
        <f>IF(slip!E875&lt;&gt;"",slip!E875,"")</f>
        <v/>
      </c>
      <c r="E873" s="2" t="str">
        <f>IF(slip!F875&lt;&gt;"",slip!F875,"")</f>
        <v/>
      </c>
    </row>
    <row r="874" spans="1:5" x14ac:dyDescent="0.25">
      <c r="A874" s="2" t="str">
        <f>IF(slip!B876&lt;&gt;"",slip!A876,"")</f>
        <v/>
      </c>
      <c r="B874" s="2" t="str">
        <f>IF(slip!B876&lt;&gt;"",slip!B876,"")</f>
        <v/>
      </c>
      <c r="C874" s="2" t="str">
        <f>IF(slip!D876&lt;&gt;"",slip!D876,"")</f>
        <v/>
      </c>
      <c r="D874" s="63" t="str">
        <f>IF(slip!E876&lt;&gt;"",slip!E876,"")</f>
        <v/>
      </c>
      <c r="E874" s="2" t="str">
        <f>IF(slip!F876&lt;&gt;"",slip!F876,"")</f>
        <v/>
      </c>
    </row>
    <row r="875" spans="1:5" x14ac:dyDescent="0.25">
      <c r="A875" s="2" t="str">
        <f>IF(slip!B877&lt;&gt;"",slip!A877,"")</f>
        <v/>
      </c>
      <c r="B875" s="2" t="str">
        <f>IF(slip!B877&lt;&gt;"",slip!B877,"")</f>
        <v/>
      </c>
      <c r="C875" s="2" t="str">
        <f>IF(slip!D877&lt;&gt;"",slip!D877,"")</f>
        <v/>
      </c>
      <c r="D875" s="63" t="str">
        <f>IF(slip!E877&lt;&gt;"",slip!E877,"")</f>
        <v/>
      </c>
      <c r="E875" s="2" t="str">
        <f>IF(slip!F877&lt;&gt;"",slip!F877,"")</f>
        <v/>
      </c>
    </row>
    <row r="876" spans="1:5" x14ac:dyDescent="0.25">
      <c r="A876" s="2" t="str">
        <f>IF(slip!B878&lt;&gt;"",slip!A878,"")</f>
        <v/>
      </c>
      <c r="B876" s="2" t="str">
        <f>IF(slip!B878&lt;&gt;"",slip!B878,"")</f>
        <v/>
      </c>
      <c r="C876" s="2" t="str">
        <f>IF(slip!D878&lt;&gt;"",slip!D878,"")</f>
        <v/>
      </c>
      <c r="D876" s="63" t="str">
        <f>IF(slip!E878&lt;&gt;"",slip!E878,"")</f>
        <v/>
      </c>
      <c r="E876" s="2" t="str">
        <f>IF(slip!F878&lt;&gt;"",slip!F878,"")</f>
        <v/>
      </c>
    </row>
    <row r="877" spans="1:5" x14ac:dyDescent="0.25">
      <c r="A877" s="2" t="str">
        <f>IF(slip!B879&lt;&gt;"",slip!A879,"")</f>
        <v/>
      </c>
      <c r="B877" s="2" t="str">
        <f>IF(slip!B879&lt;&gt;"",slip!B879,"")</f>
        <v/>
      </c>
      <c r="C877" s="2" t="str">
        <f>IF(slip!D879&lt;&gt;"",slip!D879,"")</f>
        <v/>
      </c>
      <c r="D877" s="63" t="str">
        <f>IF(slip!E879&lt;&gt;"",slip!E879,"")</f>
        <v/>
      </c>
      <c r="E877" s="2" t="str">
        <f>IF(slip!F879&lt;&gt;"",slip!F879,"")</f>
        <v/>
      </c>
    </row>
    <row r="878" spans="1:5" x14ac:dyDescent="0.25">
      <c r="A878" s="2" t="str">
        <f>IF(slip!B880&lt;&gt;"",slip!A880,"")</f>
        <v/>
      </c>
      <c r="B878" s="2" t="str">
        <f>IF(slip!B880&lt;&gt;"",slip!B880,"")</f>
        <v/>
      </c>
      <c r="C878" s="2" t="str">
        <f>IF(slip!D880&lt;&gt;"",slip!D880,"")</f>
        <v/>
      </c>
      <c r="D878" s="63" t="str">
        <f>IF(slip!E880&lt;&gt;"",slip!E880,"")</f>
        <v/>
      </c>
      <c r="E878" s="2" t="str">
        <f>IF(slip!F880&lt;&gt;"",slip!F880,"")</f>
        <v/>
      </c>
    </row>
    <row r="879" spans="1:5" x14ac:dyDescent="0.25">
      <c r="A879" s="2" t="str">
        <f>IF(slip!B881&lt;&gt;"",slip!A881,"")</f>
        <v/>
      </c>
      <c r="B879" s="2" t="str">
        <f>IF(slip!B881&lt;&gt;"",slip!B881,"")</f>
        <v/>
      </c>
      <c r="C879" s="2" t="str">
        <f>IF(slip!D881&lt;&gt;"",slip!D881,"")</f>
        <v/>
      </c>
      <c r="D879" s="63" t="str">
        <f>IF(slip!E881&lt;&gt;"",slip!E881,"")</f>
        <v/>
      </c>
      <c r="E879" s="2" t="str">
        <f>IF(slip!F881&lt;&gt;"",slip!F881,"")</f>
        <v/>
      </c>
    </row>
    <row r="880" spans="1:5" x14ac:dyDescent="0.25">
      <c r="A880" s="2" t="str">
        <f>IF(slip!B882&lt;&gt;"",slip!A882,"")</f>
        <v/>
      </c>
      <c r="B880" s="2" t="str">
        <f>IF(slip!B882&lt;&gt;"",slip!B882,"")</f>
        <v/>
      </c>
      <c r="C880" s="2" t="str">
        <f>IF(slip!D882&lt;&gt;"",slip!D882,"")</f>
        <v/>
      </c>
      <c r="D880" s="63" t="str">
        <f>IF(slip!E882&lt;&gt;"",slip!E882,"")</f>
        <v/>
      </c>
      <c r="E880" s="2" t="str">
        <f>IF(slip!F882&lt;&gt;"",slip!F882,"")</f>
        <v/>
      </c>
    </row>
    <row r="881" spans="1:5" x14ac:dyDescent="0.25">
      <c r="A881" s="2" t="str">
        <f>IF(slip!B883&lt;&gt;"",slip!A883,"")</f>
        <v/>
      </c>
      <c r="B881" s="2" t="str">
        <f>IF(slip!B883&lt;&gt;"",slip!B883,"")</f>
        <v/>
      </c>
      <c r="C881" s="2" t="str">
        <f>IF(slip!D883&lt;&gt;"",slip!D883,"")</f>
        <v/>
      </c>
      <c r="D881" s="63" t="str">
        <f>IF(slip!E883&lt;&gt;"",slip!E883,"")</f>
        <v/>
      </c>
      <c r="E881" s="2" t="str">
        <f>IF(slip!F883&lt;&gt;"",slip!F883,"")</f>
        <v/>
      </c>
    </row>
    <row r="882" spans="1:5" x14ac:dyDescent="0.25">
      <c r="A882" s="2" t="str">
        <f>IF(slip!B884&lt;&gt;"",slip!A884,"")</f>
        <v/>
      </c>
      <c r="B882" s="2" t="str">
        <f>IF(slip!B884&lt;&gt;"",slip!B884,"")</f>
        <v/>
      </c>
      <c r="C882" s="2" t="str">
        <f>IF(slip!D884&lt;&gt;"",slip!D884,"")</f>
        <v/>
      </c>
      <c r="D882" s="63" t="str">
        <f>IF(slip!E884&lt;&gt;"",slip!E884,"")</f>
        <v/>
      </c>
      <c r="E882" s="2" t="str">
        <f>IF(slip!F884&lt;&gt;"",slip!F884,"")</f>
        <v/>
      </c>
    </row>
    <row r="883" spans="1:5" x14ac:dyDescent="0.25">
      <c r="A883" s="2" t="str">
        <f>IF(slip!B885&lt;&gt;"",slip!A885,"")</f>
        <v/>
      </c>
      <c r="B883" s="2" t="str">
        <f>IF(slip!B885&lt;&gt;"",slip!B885,"")</f>
        <v/>
      </c>
      <c r="C883" s="2" t="str">
        <f>IF(slip!D885&lt;&gt;"",slip!D885,"")</f>
        <v/>
      </c>
      <c r="D883" s="63" t="str">
        <f>IF(slip!E885&lt;&gt;"",slip!E885,"")</f>
        <v/>
      </c>
      <c r="E883" s="2" t="str">
        <f>IF(slip!F885&lt;&gt;"",slip!F885,"")</f>
        <v/>
      </c>
    </row>
    <row r="884" spans="1:5" x14ac:dyDescent="0.25">
      <c r="A884" s="2" t="str">
        <f>IF(slip!B886&lt;&gt;"",slip!A886,"")</f>
        <v/>
      </c>
      <c r="B884" s="2" t="str">
        <f>IF(slip!B886&lt;&gt;"",slip!B886,"")</f>
        <v/>
      </c>
      <c r="C884" s="2" t="str">
        <f>IF(slip!D886&lt;&gt;"",slip!D886,"")</f>
        <v/>
      </c>
      <c r="D884" s="63" t="str">
        <f>IF(slip!E886&lt;&gt;"",slip!E886,"")</f>
        <v/>
      </c>
      <c r="E884" s="2" t="str">
        <f>IF(slip!F886&lt;&gt;"",slip!F886,"")</f>
        <v/>
      </c>
    </row>
    <row r="885" spans="1:5" x14ac:dyDescent="0.25">
      <c r="A885" s="2" t="str">
        <f>IF(slip!B887&lt;&gt;"",slip!A887,"")</f>
        <v/>
      </c>
      <c r="B885" s="2" t="str">
        <f>IF(slip!B887&lt;&gt;"",slip!B887,"")</f>
        <v/>
      </c>
      <c r="C885" s="2" t="str">
        <f>IF(slip!D887&lt;&gt;"",slip!D887,"")</f>
        <v/>
      </c>
      <c r="D885" s="63" t="str">
        <f>IF(slip!E887&lt;&gt;"",slip!E887,"")</f>
        <v/>
      </c>
      <c r="E885" s="2" t="str">
        <f>IF(slip!F887&lt;&gt;"",slip!F887,"")</f>
        <v/>
      </c>
    </row>
    <row r="886" spans="1:5" x14ac:dyDescent="0.25">
      <c r="A886" s="2" t="str">
        <f>IF(slip!B888&lt;&gt;"",slip!A888,"")</f>
        <v/>
      </c>
      <c r="B886" s="2" t="str">
        <f>IF(slip!B888&lt;&gt;"",slip!B888,"")</f>
        <v/>
      </c>
      <c r="C886" s="2" t="str">
        <f>IF(slip!D888&lt;&gt;"",slip!D888,"")</f>
        <v/>
      </c>
      <c r="D886" s="63" t="str">
        <f>IF(slip!E888&lt;&gt;"",slip!E888,"")</f>
        <v/>
      </c>
      <c r="E886" s="2" t="str">
        <f>IF(slip!F888&lt;&gt;"",slip!F888,"")</f>
        <v/>
      </c>
    </row>
    <row r="887" spans="1:5" x14ac:dyDescent="0.25">
      <c r="A887" s="2" t="str">
        <f>IF(slip!B889&lt;&gt;"",slip!A889,"")</f>
        <v/>
      </c>
      <c r="B887" s="2" t="str">
        <f>IF(slip!B889&lt;&gt;"",slip!B889,"")</f>
        <v/>
      </c>
      <c r="C887" s="2" t="str">
        <f>IF(slip!D889&lt;&gt;"",slip!D889,"")</f>
        <v/>
      </c>
      <c r="D887" s="63" t="str">
        <f>IF(slip!E889&lt;&gt;"",slip!E889,"")</f>
        <v/>
      </c>
      <c r="E887" s="2" t="str">
        <f>IF(slip!F889&lt;&gt;"",slip!F889,"")</f>
        <v/>
      </c>
    </row>
    <row r="888" spans="1:5" x14ac:dyDescent="0.25">
      <c r="A888" s="2" t="str">
        <f>IF(slip!B890&lt;&gt;"",slip!A890,"")</f>
        <v/>
      </c>
      <c r="B888" s="2" t="str">
        <f>IF(slip!B890&lt;&gt;"",slip!B890,"")</f>
        <v/>
      </c>
      <c r="C888" s="2" t="str">
        <f>IF(slip!D890&lt;&gt;"",slip!D890,"")</f>
        <v/>
      </c>
      <c r="D888" s="63" t="str">
        <f>IF(slip!E890&lt;&gt;"",slip!E890,"")</f>
        <v/>
      </c>
      <c r="E888" s="2" t="str">
        <f>IF(slip!F890&lt;&gt;"",slip!F890,"")</f>
        <v/>
      </c>
    </row>
    <row r="889" spans="1:5" x14ac:dyDescent="0.25">
      <c r="A889" s="2" t="str">
        <f>IF(slip!B891&lt;&gt;"",slip!A891,"")</f>
        <v/>
      </c>
      <c r="B889" s="2" t="str">
        <f>IF(slip!B891&lt;&gt;"",slip!B891,"")</f>
        <v/>
      </c>
      <c r="C889" s="2" t="str">
        <f>IF(slip!D891&lt;&gt;"",slip!D891,"")</f>
        <v/>
      </c>
      <c r="D889" s="63" t="str">
        <f>IF(slip!E891&lt;&gt;"",slip!E891,"")</f>
        <v/>
      </c>
      <c r="E889" s="2" t="str">
        <f>IF(slip!F891&lt;&gt;"",slip!F891,"")</f>
        <v/>
      </c>
    </row>
    <row r="890" spans="1:5" x14ac:dyDescent="0.25">
      <c r="A890" s="2" t="str">
        <f>IF(slip!B892&lt;&gt;"",slip!A892,"")</f>
        <v/>
      </c>
      <c r="B890" s="2" t="str">
        <f>IF(slip!B892&lt;&gt;"",slip!B892,"")</f>
        <v/>
      </c>
      <c r="C890" s="2" t="str">
        <f>IF(slip!D892&lt;&gt;"",slip!D892,"")</f>
        <v/>
      </c>
      <c r="D890" s="63" t="str">
        <f>IF(slip!E892&lt;&gt;"",slip!E892,"")</f>
        <v/>
      </c>
      <c r="E890" s="2" t="str">
        <f>IF(slip!F892&lt;&gt;"",slip!F892,"")</f>
        <v/>
      </c>
    </row>
    <row r="891" spans="1:5" x14ac:dyDescent="0.25">
      <c r="A891" s="2" t="str">
        <f>IF(slip!B893&lt;&gt;"",slip!A893,"")</f>
        <v/>
      </c>
      <c r="B891" s="2" t="str">
        <f>IF(slip!B893&lt;&gt;"",slip!B893,"")</f>
        <v/>
      </c>
      <c r="C891" s="2" t="str">
        <f>IF(slip!D893&lt;&gt;"",slip!D893,"")</f>
        <v/>
      </c>
      <c r="D891" s="63" t="str">
        <f>IF(slip!E893&lt;&gt;"",slip!E893,"")</f>
        <v/>
      </c>
      <c r="E891" s="2" t="str">
        <f>IF(slip!F893&lt;&gt;"",slip!F893,"")</f>
        <v/>
      </c>
    </row>
    <row r="892" spans="1:5" x14ac:dyDescent="0.25">
      <c r="A892" s="2" t="str">
        <f>IF(slip!B894&lt;&gt;"",slip!A894,"")</f>
        <v/>
      </c>
      <c r="B892" s="2" t="str">
        <f>IF(slip!B894&lt;&gt;"",slip!B894,"")</f>
        <v/>
      </c>
      <c r="C892" s="2" t="str">
        <f>IF(slip!D894&lt;&gt;"",slip!D894,"")</f>
        <v/>
      </c>
      <c r="D892" s="63" t="str">
        <f>IF(slip!E894&lt;&gt;"",slip!E894,"")</f>
        <v/>
      </c>
      <c r="E892" s="2" t="str">
        <f>IF(slip!F894&lt;&gt;"",slip!F894,"")</f>
        <v/>
      </c>
    </row>
    <row r="893" spans="1:5" x14ac:dyDescent="0.25">
      <c r="A893" s="2" t="str">
        <f>IF(slip!B895&lt;&gt;"",slip!A895,"")</f>
        <v/>
      </c>
      <c r="B893" s="2" t="str">
        <f>IF(slip!B895&lt;&gt;"",slip!B895,"")</f>
        <v/>
      </c>
      <c r="C893" s="2" t="str">
        <f>IF(slip!D895&lt;&gt;"",slip!D895,"")</f>
        <v/>
      </c>
      <c r="D893" s="63" t="str">
        <f>IF(slip!E895&lt;&gt;"",slip!E895,"")</f>
        <v/>
      </c>
      <c r="E893" s="2" t="str">
        <f>IF(slip!F895&lt;&gt;"",slip!F895,"")</f>
        <v/>
      </c>
    </row>
    <row r="894" spans="1:5" x14ac:dyDescent="0.25">
      <c r="A894" s="2" t="str">
        <f>IF(slip!B896&lt;&gt;"",slip!A896,"")</f>
        <v/>
      </c>
      <c r="B894" s="2" t="str">
        <f>IF(slip!B896&lt;&gt;"",slip!B896,"")</f>
        <v/>
      </c>
      <c r="C894" s="2" t="str">
        <f>IF(slip!D896&lt;&gt;"",slip!D896,"")</f>
        <v/>
      </c>
      <c r="D894" s="63" t="str">
        <f>IF(slip!E896&lt;&gt;"",slip!E896,"")</f>
        <v/>
      </c>
      <c r="E894" s="2" t="str">
        <f>IF(slip!F896&lt;&gt;"",slip!F896,"")</f>
        <v/>
      </c>
    </row>
    <row r="895" spans="1:5" x14ac:dyDescent="0.25">
      <c r="A895" s="2" t="str">
        <f>IF(slip!B897&lt;&gt;"",slip!A897,"")</f>
        <v/>
      </c>
      <c r="B895" s="2" t="str">
        <f>IF(slip!B897&lt;&gt;"",slip!B897,"")</f>
        <v/>
      </c>
      <c r="C895" s="2" t="str">
        <f>IF(slip!D897&lt;&gt;"",slip!D897,"")</f>
        <v/>
      </c>
      <c r="D895" s="63" t="str">
        <f>IF(slip!E897&lt;&gt;"",slip!E897,"")</f>
        <v/>
      </c>
      <c r="E895" s="2" t="str">
        <f>IF(slip!F897&lt;&gt;"",slip!F897,"")</f>
        <v/>
      </c>
    </row>
    <row r="896" spans="1:5" x14ac:dyDescent="0.25">
      <c r="A896" s="2" t="str">
        <f>IF(slip!B898&lt;&gt;"",slip!A898,"")</f>
        <v/>
      </c>
      <c r="B896" s="2" t="str">
        <f>IF(slip!B898&lt;&gt;"",slip!B898,"")</f>
        <v/>
      </c>
      <c r="C896" s="2" t="str">
        <f>IF(slip!D898&lt;&gt;"",slip!D898,"")</f>
        <v/>
      </c>
      <c r="D896" s="63" t="str">
        <f>IF(slip!E898&lt;&gt;"",slip!E898,"")</f>
        <v/>
      </c>
      <c r="E896" s="2" t="str">
        <f>IF(slip!F898&lt;&gt;"",slip!F898,"")</f>
        <v/>
      </c>
    </row>
    <row r="897" spans="1:5" x14ac:dyDescent="0.25">
      <c r="A897" s="2" t="str">
        <f>IF(slip!B899&lt;&gt;"",slip!A899,"")</f>
        <v/>
      </c>
      <c r="B897" s="2" t="str">
        <f>IF(slip!B899&lt;&gt;"",slip!B899,"")</f>
        <v/>
      </c>
      <c r="C897" s="2" t="str">
        <f>IF(slip!D899&lt;&gt;"",slip!D899,"")</f>
        <v/>
      </c>
      <c r="D897" s="63" t="str">
        <f>IF(slip!E899&lt;&gt;"",slip!E899,"")</f>
        <v/>
      </c>
      <c r="E897" s="2" t="str">
        <f>IF(slip!F899&lt;&gt;"",slip!F899,"")</f>
        <v/>
      </c>
    </row>
    <row r="898" spans="1:5" x14ac:dyDescent="0.25">
      <c r="A898" s="2" t="str">
        <f>IF(slip!B900&lt;&gt;"",slip!A900,"")</f>
        <v/>
      </c>
      <c r="B898" s="2" t="str">
        <f>IF(slip!B900&lt;&gt;"",slip!B900,"")</f>
        <v/>
      </c>
      <c r="C898" s="2" t="str">
        <f>IF(slip!D900&lt;&gt;"",slip!D900,"")</f>
        <v/>
      </c>
      <c r="D898" s="63" t="str">
        <f>IF(slip!E900&lt;&gt;"",slip!E900,"")</f>
        <v/>
      </c>
      <c r="E898" s="2" t="str">
        <f>IF(slip!F900&lt;&gt;"",slip!F900,"")</f>
        <v/>
      </c>
    </row>
    <row r="899" spans="1:5" x14ac:dyDescent="0.25">
      <c r="A899" s="2" t="str">
        <f>IF(slip!B901&lt;&gt;"",slip!A901,"")</f>
        <v/>
      </c>
      <c r="B899" s="2" t="str">
        <f>IF(slip!B901&lt;&gt;"",slip!B901,"")</f>
        <v/>
      </c>
      <c r="C899" s="2" t="str">
        <f>IF(slip!D901&lt;&gt;"",slip!D901,"")</f>
        <v/>
      </c>
      <c r="D899" s="63" t="str">
        <f>IF(slip!E901&lt;&gt;"",slip!E901,"")</f>
        <v/>
      </c>
      <c r="E899" s="2" t="str">
        <f>IF(slip!F901&lt;&gt;"",slip!F901,"")</f>
        <v/>
      </c>
    </row>
    <row r="900" spans="1:5" x14ac:dyDescent="0.25">
      <c r="A900" s="2" t="str">
        <f>IF(slip!B902&lt;&gt;"",slip!A902,"")</f>
        <v/>
      </c>
      <c r="B900" s="2" t="str">
        <f>IF(slip!B902&lt;&gt;"",slip!B902,"")</f>
        <v/>
      </c>
      <c r="C900" s="2" t="str">
        <f>IF(slip!D902&lt;&gt;"",slip!D902,"")</f>
        <v/>
      </c>
      <c r="D900" s="63" t="str">
        <f>IF(slip!E902&lt;&gt;"",slip!E902,"")</f>
        <v/>
      </c>
      <c r="E900" s="2" t="str">
        <f>IF(slip!F902&lt;&gt;"",slip!F902,"")</f>
        <v/>
      </c>
    </row>
    <row r="901" spans="1:5" x14ac:dyDescent="0.25">
      <c r="A901" s="2" t="str">
        <f>IF(slip!B903&lt;&gt;"",slip!A903,"")</f>
        <v/>
      </c>
      <c r="B901" s="2" t="str">
        <f>IF(slip!B903&lt;&gt;"",slip!B903,"")</f>
        <v/>
      </c>
      <c r="C901" s="2" t="str">
        <f>IF(slip!D903&lt;&gt;"",slip!D903,"")</f>
        <v/>
      </c>
      <c r="D901" s="63" t="str">
        <f>IF(slip!E903&lt;&gt;"",slip!E903,"")</f>
        <v/>
      </c>
      <c r="E901" s="2" t="str">
        <f>IF(slip!F903&lt;&gt;"",slip!F903,"")</f>
        <v/>
      </c>
    </row>
    <row r="902" spans="1:5" x14ac:dyDescent="0.25">
      <c r="A902" s="2" t="str">
        <f>IF(slip!B904&lt;&gt;"",slip!A904,"")</f>
        <v/>
      </c>
      <c r="B902" s="2" t="str">
        <f>IF(slip!B904&lt;&gt;"",slip!B904,"")</f>
        <v/>
      </c>
      <c r="C902" s="2" t="str">
        <f>IF(slip!D904&lt;&gt;"",slip!D904,"")</f>
        <v/>
      </c>
      <c r="D902" s="63" t="str">
        <f>IF(slip!E904&lt;&gt;"",slip!E904,"")</f>
        <v/>
      </c>
      <c r="E902" s="2" t="str">
        <f>IF(slip!F904&lt;&gt;"",slip!F904,"")</f>
        <v/>
      </c>
    </row>
    <row r="903" spans="1:5" x14ac:dyDescent="0.25">
      <c r="A903" s="2" t="str">
        <f>IF(slip!B905&lt;&gt;"",slip!A905,"")</f>
        <v/>
      </c>
      <c r="B903" s="2" t="str">
        <f>IF(slip!B905&lt;&gt;"",slip!B905,"")</f>
        <v/>
      </c>
      <c r="C903" s="2" t="str">
        <f>IF(slip!D905&lt;&gt;"",slip!D905,"")</f>
        <v/>
      </c>
      <c r="D903" s="63" t="str">
        <f>IF(slip!E905&lt;&gt;"",slip!E905,"")</f>
        <v/>
      </c>
      <c r="E903" s="2" t="str">
        <f>IF(slip!F905&lt;&gt;"",slip!F905,"")</f>
        <v/>
      </c>
    </row>
    <row r="904" spans="1:5" x14ac:dyDescent="0.25">
      <c r="A904" s="2" t="str">
        <f>IF(slip!B906&lt;&gt;"",slip!A906,"")</f>
        <v/>
      </c>
      <c r="B904" s="2" t="str">
        <f>IF(slip!B906&lt;&gt;"",slip!B906,"")</f>
        <v/>
      </c>
      <c r="C904" s="2" t="str">
        <f>IF(slip!D906&lt;&gt;"",slip!D906,"")</f>
        <v/>
      </c>
      <c r="D904" s="63" t="str">
        <f>IF(slip!E906&lt;&gt;"",slip!E906,"")</f>
        <v/>
      </c>
      <c r="E904" s="2" t="str">
        <f>IF(slip!F906&lt;&gt;"",slip!F906,"")</f>
        <v/>
      </c>
    </row>
    <row r="905" spans="1:5" x14ac:dyDescent="0.25">
      <c r="A905" s="2" t="str">
        <f>IF(slip!B907&lt;&gt;"",slip!A907,"")</f>
        <v/>
      </c>
      <c r="B905" s="2" t="str">
        <f>IF(slip!B907&lt;&gt;"",slip!B907,"")</f>
        <v/>
      </c>
      <c r="C905" s="2" t="str">
        <f>IF(slip!D907&lt;&gt;"",slip!D907,"")</f>
        <v/>
      </c>
      <c r="D905" s="63" t="str">
        <f>IF(slip!E907&lt;&gt;"",slip!E907,"")</f>
        <v/>
      </c>
      <c r="E905" s="2" t="str">
        <f>IF(slip!F907&lt;&gt;"",slip!F907,"")</f>
        <v/>
      </c>
    </row>
    <row r="906" spans="1:5" x14ac:dyDescent="0.25">
      <c r="A906" s="2" t="str">
        <f>IF(slip!B908&lt;&gt;"",slip!A908,"")</f>
        <v/>
      </c>
      <c r="B906" s="2" t="str">
        <f>IF(slip!B908&lt;&gt;"",slip!B908,"")</f>
        <v/>
      </c>
      <c r="C906" s="2" t="str">
        <f>IF(slip!D908&lt;&gt;"",slip!D908,"")</f>
        <v/>
      </c>
      <c r="D906" s="63" t="str">
        <f>IF(slip!E908&lt;&gt;"",slip!E908,"")</f>
        <v/>
      </c>
      <c r="E906" s="2" t="str">
        <f>IF(slip!F908&lt;&gt;"",slip!F908,"")</f>
        <v/>
      </c>
    </row>
    <row r="907" spans="1:5" x14ac:dyDescent="0.25">
      <c r="A907" s="2" t="str">
        <f>IF(slip!B909&lt;&gt;"",slip!A909,"")</f>
        <v/>
      </c>
      <c r="B907" s="2" t="str">
        <f>IF(slip!B909&lt;&gt;"",slip!B909,"")</f>
        <v/>
      </c>
      <c r="C907" s="2" t="str">
        <f>IF(slip!D909&lt;&gt;"",slip!D909,"")</f>
        <v/>
      </c>
      <c r="D907" s="63" t="str">
        <f>IF(slip!E909&lt;&gt;"",slip!E909,"")</f>
        <v/>
      </c>
      <c r="E907" s="2" t="str">
        <f>IF(slip!F909&lt;&gt;"",slip!F909,"")</f>
        <v/>
      </c>
    </row>
    <row r="908" spans="1:5" x14ac:dyDescent="0.25">
      <c r="A908" s="2" t="str">
        <f>IF(slip!B910&lt;&gt;"",slip!A910,"")</f>
        <v/>
      </c>
      <c r="B908" s="2" t="str">
        <f>IF(slip!B910&lt;&gt;"",slip!B910,"")</f>
        <v/>
      </c>
      <c r="C908" s="2" t="str">
        <f>IF(slip!D910&lt;&gt;"",slip!D910,"")</f>
        <v/>
      </c>
      <c r="D908" s="63" t="str">
        <f>IF(slip!E910&lt;&gt;"",slip!E910,"")</f>
        <v/>
      </c>
      <c r="E908" s="2" t="str">
        <f>IF(slip!F910&lt;&gt;"",slip!F910,"")</f>
        <v/>
      </c>
    </row>
    <row r="909" spans="1:5" x14ac:dyDescent="0.25">
      <c r="A909" s="2" t="str">
        <f>IF(slip!B911&lt;&gt;"",slip!A911,"")</f>
        <v/>
      </c>
      <c r="B909" s="2" t="str">
        <f>IF(slip!B911&lt;&gt;"",slip!B911,"")</f>
        <v/>
      </c>
      <c r="C909" s="2" t="str">
        <f>IF(slip!D911&lt;&gt;"",slip!D911,"")</f>
        <v/>
      </c>
      <c r="D909" s="63" t="str">
        <f>IF(slip!E911&lt;&gt;"",slip!E911,"")</f>
        <v/>
      </c>
      <c r="E909" s="2" t="str">
        <f>IF(slip!F911&lt;&gt;"",slip!F911,"")</f>
        <v/>
      </c>
    </row>
    <row r="910" spans="1:5" x14ac:dyDescent="0.25">
      <c r="A910" s="2" t="str">
        <f>IF(slip!B912&lt;&gt;"",slip!A912,"")</f>
        <v/>
      </c>
      <c r="B910" s="2" t="str">
        <f>IF(slip!B912&lt;&gt;"",slip!B912,"")</f>
        <v/>
      </c>
      <c r="C910" s="2" t="str">
        <f>IF(slip!D912&lt;&gt;"",slip!D912,"")</f>
        <v/>
      </c>
      <c r="D910" s="63" t="str">
        <f>IF(slip!E912&lt;&gt;"",slip!E912,"")</f>
        <v/>
      </c>
      <c r="E910" s="2" t="str">
        <f>IF(slip!F912&lt;&gt;"",slip!F912,"")</f>
        <v/>
      </c>
    </row>
    <row r="911" spans="1:5" x14ac:dyDescent="0.25">
      <c r="A911" s="2" t="str">
        <f>IF(slip!B913&lt;&gt;"",slip!A913,"")</f>
        <v/>
      </c>
      <c r="B911" s="2" t="str">
        <f>IF(slip!B913&lt;&gt;"",slip!B913,"")</f>
        <v/>
      </c>
      <c r="C911" s="2" t="str">
        <f>IF(slip!D913&lt;&gt;"",slip!D913,"")</f>
        <v/>
      </c>
      <c r="D911" s="63" t="str">
        <f>IF(slip!E913&lt;&gt;"",slip!E913,"")</f>
        <v/>
      </c>
      <c r="E911" s="2" t="str">
        <f>IF(slip!F913&lt;&gt;"",slip!F913,"")</f>
        <v/>
      </c>
    </row>
    <row r="912" spans="1:5" x14ac:dyDescent="0.25">
      <c r="A912" s="2" t="str">
        <f>IF(slip!B914&lt;&gt;"",slip!A914,"")</f>
        <v/>
      </c>
      <c r="B912" s="2" t="str">
        <f>IF(slip!B914&lt;&gt;"",slip!B914,"")</f>
        <v/>
      </c>
      <c r="C912" s="2" t="str">
        <f>IF(slip!D914&lt;&gt;"",slip!D914,"")</f>
        <v/>
      </c>
      <c r="D912" s="63" t="str">
        <f>IF(slip!E914&lt;&gt;"",slip!E914,"")</f>
        <v/>
      </c>
      <c r="E912" s="2" t="str">
        <f>IF(slip!F914&lt;&gt;"",slip!F914,"")</f>
        <v/>
      </c>
    </row>
    <row r="913" spans="1:5" x14ac:dyDescent="0.25">
      <c r="A913" s="2" t="str">
        <f>IF(slip!B915&lt;&gt;"",slip!A915,"")</f>
        <v/>
      </c>
      <c r="B913" s="2" t="str">
        <f>IF(slip!B915&lt;&gt;"",slip!B915,"")</f>
        <v/>
      </c>
      <c r="C913" s="2" t="str">
        <f>IF(slip!D915&lt;&gt;"",slip!D915,"")</f>
        <v/>
      </c>
      <c r="D913" s="63" t="str">
        <f>IF(slip!E915&lt;&gt;"",slip!E915,"")</f>
        <v/>
      </c>
      <c r="E913" s="2" t="str">
        <f>IF(slip!F915&lt;&gt;"",slip!F915,"")</f>
        <v/>
      </c>
    </row>
    <row r="914" spans="1:5" x14ac:dyDescent="0.25">
      <c r="A914" s="2" t="str">
        <f>IF(slip!B916&lt;&gt;"",slip!A916,"")</f>
        <v/>
      </c>
      <c r="B914" s="2" t="str">
        <f>IF(slip!B916&lt;&gt;"",slip!B916,"")</f>
        <v/>
      </c>
      <c r="C914" s="2" t="str">
        <f>IF(slip!D916&lt;&gt;"",slip!D916,"")</f>
        <v/>
      </c>
      <c r="D914" s="63" t="str">
        <f>IF(slip!E916&lt;&gt;"",slip!E916,"")</f>
        <v/>
      </c>
      <c r="E914" s="2" t="str">
        <f>IF(slip!F916&lt;&gt;"",slip!F916,"")</f>
        <v/>
      </c>
    </row>
    <row r="915" spans="1:5" x14ac:dyDescent="0.25">
      <c r="A915" s="2" t="str">
        <f>IF(slip!B917&lt;&gt;"",slip!A917,"")</f>
        <v/>
      </c>
      <c r="B915" s="2" t="str">
        <f>IF(slip!B917&lt;&gt;"",slip!B917,"")</f>
        <v/>
      </c>
      <c r="C915" s="2" t="str">
        <f>IF(slip!D917&lt;&gt;"",slip!D917,"")</f>
        <v/>
      </c>
      <c r="D915" s="63" t="str">
        <f>IF(slip!E917&lt;&gt;"",slip!E917,"")</f>
        <v/>
      </c>
      <c r="E915" s="2" t="str">
        <f>IF(slip!F917&lt;&gt;"",slip!F917,"")</f>
        <v/>
      </c>
    </row>
    <row r="916" spans="1:5" x14ac:dyDescent="0.25">
      <c r="A916" s="2" t="str">
        <f>IF(slip!B918&lt;&gt;"",slip!A918,"")</f>
        <v/>
      </c>
      <c r="B916" s="2" t="str">
        <f>IF(slip!B918&lt;&gt;"",slip!B918,"")</f>
        <v/>
      </c>
      <c r="C916" s="2" t="str">
        <f>IF(slip!D918&lt;&gt;"",slip!D918,"")</f>
        <v/>
      </c>
      <c r="D916" s="63" t="str">
        <f>IF(slip!E918&lt;&gt;"",slip!E918,"")</f>
        <v/>
      </c>
      <c r="E916" s="2" t="str">
        <f>IF(slip!F918&lt;&gt;"",slip!F918,"")</f>
        <v/>
      </c>
    </row>
    <row r="917" spans="1:5" x14ac:dyDescent="0.25">
      <c r="A917" s="2" t="str">
        <f>IF(slip!B919&lt;&gt;"",slip!A919,"")</f>
        <v/>
      </c>
      <c r="B917" s="2" t="str">
        <f>IF(slip!B919&lt;&gt;"",slip!B919,"")</f>
        <v/>
      </c>
      <c r="C917" s="2" t="str">
        <f>IF(slip!D919&lt;&gt;"",slip!D919,"")</f>
        <v/>
      </c>
      <c r="D917" s="63" t="str">
        <f>IF(slip!E919&lt;&gt;"",slip!E919,"")</f>
        <v/>
      </c>
      <c r="E917" s="2" t="str">
        <f>IF(slip!F919&lt;&gt;"",slip!F919,"")</f>
        <v/>
      </c>
    </row>
    <row r="918" spans="1:5" x14ac:dyDescent="0.25">
      <c r="A918" s="2" t="str">
        <f>IF(slip!B920&lt;&gt;"",slip!A920,"")</f>
        <v/>
      </c>
      <c r="B918" s="2" t="str">
        <f>IF(slip!B920&lt;&gt;"",slip!B920,"")</f>
        <v/>
      </c>
      <c r="C918" s="2" t="str">
        <f>IF(slip!D920&lt;&gt;"",slip!D920,"")</f>
        <v/>
      </c>
      <c r="D918" s="63" t="str">
        <f>IF(slip!E920&lt;&gt;"",slip!E920,"")</f>
        <v/>
      </c>
      <c r="E918" s="2" t="str">
        <f>IF(slip!F920&lt;&gt;"",slip!F920,"")</f>
        <v/>
      </c>
    </row>
    <row r="919" spans="1:5" x14ac:dyDescent="0.25">
      <c r="A919" s="2" t="str">
        <f>IF(slip!B921&lt;&gt;"",slip!A921,"")</f>
        <v/>
      </c>
      <c r="B919" s="2" t="str">
        <f>IF(slip!B921&lt;&gt;"",slip!B921,"")</f>
        <v/>
      </c>
      <c r="C919" s="2" t="str">
        <f>IF(slip!D921&lt;&gt;"",slip!D921,"")</f>
        <v/>
      </c>
      <c r="D919" s="63" t="str">
        <f>IF(slip!E921&lt;&gt;"",slip!E921,"")</f>
        <v/>
      </c>
      <c r="E919" s="2" t="str">
        <f>IF(slip!F921&lt;&gt;"",slip!F921,"")</f>
        <v/>
      </c>
    </row>
    <row r="920" spans="1:5" x14ac:dyDescent="0.25">
      <c r="A920" s="2" t="str">
        <f>IF(slip!B922&lt;&gt;"",slip!A922,"")</f>
        <v/>
      </c>
      <c r="B920" s="2" t="str">
        <f>IF(slip!B922&lt;&gt;"",slip!B922,"")</f>
        <v/>
      </c>
      <c r="C920" s="2" t="str">
        <f>IF(slip!D922&lt;&gt;"",slip!D922,"")</f>
        <v/>
      </c>
      <c r="D920" s="63" t="str">
        <f>IF(slip!E922&lt;&gt;"",slip!E922,"")</f>
        <v/>
      </c>
      <c r="E920" s="2" t="str">
        <f>IF(slip!F922&lt;&gt;"",slip!F922,"")</f>
        <v/>
      </c>
    </row>
    <row r="921" spans="1:5" x14ac:dyDescent="0.25">
      <c r="A921" s="2" t="str">
        <f>IF(slip!B923&lt;&gt;"",slip!A923,"")</f>
        <v/>
      </c>
      <c r="B921" s="2" t="str">
        <f>IF(slip!B923&lt;&gt;"",slip!B923,"")</f>
        <v/>
      </c>
      <c r="C921" s="2" t="str">
        <f>IF(slip!D923&lt;&gt;"",slip!D923,"")</f>
        <v/>
      </c>
      <c r="D921" s="63" t="str">
        <f>IF(slip!E923&lt;&gt;"",slip!E923,"")</f>
        <v/>
      </c>
      <c r="E921" s="2" t="str">
        <f>IF(slip!F923&lt;&gt;"",slip!F923,"")</f>
        <v/>
      </c>
    </row>
    <row r="922" spans="1:5" x14ac:dyDescent="0.25">
      <c r="A922" s="2" t="str">
        <f>IF(slip!B924&lt;&gt;"",slip!A924,"")</f>
        <v/>
      </c>
      <c r="B922" s="2" t="str">
        <f>IF(slip!B924&lt;&gt;"",slip!B924,"")</f>
        <v/>
      </c>
      <c r="C922" s="2" t="str">
        <f>IF(slip!D924&lt;&gt;"",slip!D924,"")</f>
        <v/>
      </c>
      <c r="D922" s="63" t="str">
        <f>IF(slip!E924&lt;&gt;"",slip!E924,"")</f>
        <v/>
      </c>
      <c r="E922" s="2" t="str">
        <f>IF(slip!F924&lt;&gt;"",slip!F924,"")</f>
        <v/>
      </c>
    </row>
    <row r="923" spans="1:5" x14ac:dyDescent="0.25">
      <c r="A923" s="2" t="str">
        <f>IF(slip!B925&lt;&gt;"",slip!A925,"")</f>
        <v/>
      </c>
      <c r="B923" s="2" t="str">
        <f>IF(slip!B925&lt;&gt;"",slip!B925,"")</f>
        <v/>
      </c>
      <c r="C923" s="2" t="str">
        <f>IF(slip!D925&lt;&gt;"",slip!D925,"")</f>
        <v/>
      </c>
      <c r="D923" s="63" t="str">
        <f>IF(slip!E925&lt;&gt;"",slip!E925,"")</f>
        <v/>
      </c>
      <c r="E923" s="2" t="str">
        <f>IF(slip!F925&lt;&gt;"",slip!F925,"")</f>
        <v/>
      </c>
    </row>
    <row r="924" spans="1:5" x14ac:dyDescent="0.25">
      <c r="A924" s="2" t="str">
        <f>IF(slip!B926&lt;&gt;"",slip!A926,"")</f>
        <v/>
      </c>
      <c r="B924" s="2" t="str">
        <f>IF(slip!B926&lt;&gt;"",slip!B926,"")</f>
        <v/>
      </c>
      <c r="C924" s="2" t="str">
        <f>IF(slip!D926&lt;&gt;"",slip!D926,"")</f>
        <v/>
      </c>
      <c r="D924" s="63" t="str">
        <f>IF(slip!E926&lt;&gt;"",slip!E926,"")</f>
        <v/>
      </c>
      <c r="E924" s="2" t="str">
        <f>IF(slip!F926&lt;&gt;"",slip!F926,"")</f>
        <v/>
      </c>
    </row>
    <row r="925" spans="1:5" x14ac:dyDescent="0.25">
      <c r="A925" s="2" t="str">
        <f>IF(slip!B927&lt;&gt;"",slip!A927,"")</f>
        <v/>
      </c>
      <c r="B925" s="2" t="str">
        <f>IF(slip!B927&lt;&gt;"",slip!B927,"")</f>
        <v/>
      </c>
      <c r="C925" s="2" t="str">
        <f>IF(slip!D927&lt;&gt;"",slip!D927,"")</f>
        <v/>
      </c>
      <c r="D925" s="63" t="str">
        <f>IF(slip!E927&lt;&gt;"",slip!E927,"")</f>
        <v/>
      </c>
      <c r="E925" s="2" t="str">
        <f>IF(slip!F927&lt;&gt;"",slip!F927,"")</f>
        <v/>
      </c>
    </row>
    <row r="926" spans="1:5" x14ac:dyDescent="0.25">
      <c r="A926" s="2" t="str">
        <f>IF(slip!B928&lt;&gt;"",slip!A928,"")</f>
        <v/>
      </c>
      <c r="B926" s="2" t="str">
        <f>IF(slip!B928&lt;&gt;"",slip!B928,"")</f>
        <v/>
      </c>
      <c r="C926" s="2" t="str">
        <f>IF(slip!D928&lt;&gt;"",slip!D928,"")</f>
        <v/>
      </c>
      <c r="D926" s="63" t="str">
        <f>IF(slip!E928&lt;&gt;"",slip!E928,"")</f>
        <v/>
      </c>
      <c r="E926" s="2" t="str">
        <f>IF(slip!F928&lt;&gt;"",slip!F928,"")</f>
        <v/>
      </c>
    </row>
    <row r="927" spans="1:5" x14ac:dyDescent="0.25">
      <c r="A927" s="2" t="str">
        <f>IF(slip!B929&lt;&gt;"",slip!A929,"")</f>
        <v/>
      </c>
      <c r="B927" s="2" t="str">
        <f>IF(slip!B929&lt;&gt;"",slip!B929,"")</f>
        <v/>
      </c>
      <c r="C927" s="2" t="str">
        <f>IF(slip!D929&lt;&gt;"",slip!D929,"")</f>
        <v/>
      </c>
      <c r="D927" s="63" t="str">
        <f>IF(slip!E929&lt;&gt;"",slip!E929,"")</f>
        <v/>
      </c>
      <c r="E927" s="2" t="str">
        <f>IF(slip!F929&lt;&gt;"",slip!F929,"")</f>
        <v/>
      </c>
    </row>
    <row r="928" spans="1:5" x14ac:dyDescent="0.25">
      <c r="A928" s="2" t="str">
        <f>IF(slip!B930&lt;&gt;"",slip!A930,"")</f>
        <v/>
      </c>
      <c r="B928" s="2" t="str">
        <f>IF(slip!B930&lt;&gt;"",slip!B930,"")</f>
        <v/>
      </c>
      <c r="C928" s="2" t="str">
        <f>IF(slip!D930&lt;&gt;"",slip!D930,"")</f>
        <v/>
      </c>
      <c r="D928" s="63" t="str">
        <f>IF(slip!E930&lt;&gt;"",slip!E930,"")</f>
        <v/>
      </c>
      <c r="E928" s="2" t="str">
        <f>IF(slip!F930&lt;&gt;"",slip!F930,"")</f>
        <v/>
      </c>
    </row>
    <row r="929" spans="1:5" x14ac:dyDescent="0.25">
      <c r="A929" s="2" t="str">
        <f>IF(slip!B931&lt;&gt;"",slip!A931,"")</f>
        <v/>
      </c>
      <c r="B929" s="2" t="str">
        <f>IF(slip!B931&lt;&gt;"",slip!B931,"")</f>
        <v/>
      </c>
      <c r="C929" s="2" t="str">
        <f>IF(slip!D931&lt;&gt;"",slip!D931,"")</f>
        <v/>
      </c>
      <c r="D929" s="63" t="str">
        <f>IF(slip!E931&lt;&gt;"",slip!E931,"")</f>
        <v/>
      </c>
      <c r="E929" s="2" t="str">
        <f>IF(slip!F931&lt;&gt;"",slip!F931,"")</f>
        <v/>
      </c>
    </row>
    <row r="930" spans="1:5" x14ac:dyDescent="0.25">
      <c r="A930" s="2" t="str">
        <f>IF(slip!B932&lt;&gt;"",slip!A932,"")</f>
        <v/>
      </c>
      <c r="B930" s="2" t="str">
        <f>IF(slip!B932&lt;&gt;"",slip!B932,"")</f>
        <v/>
      </c>
      <c r="C930" s="2" t="str">
        <f>IF(slip!D932&lt;&gt;"",slip!D932,"")</f>
        <v/>
      </c>
      <c r="D930" s="63" t="str">
        <f>IF(slip!E932&lt;&gt;"",slip!E932,"")</f>
        <v/>
      </c>
      <c r="E930" s="2" t="str">
        <f>IF(slip!F932&lt;&gt;"",slip!F932,"")</f>
        <v/>
      </c>
    </row>
    <row r="931" spans="1:5" x14ac:dyDescent="0.25">
      <c r="A931" s="2" t="str">
        <f>IF(slip!B933&lt;&gt;"",slip!A933,"")</f>
        <v/>
      </c>
      <c r="B931" s="2" t="str">
        <f>IF(slip!B933&lt;&gt;"",slip!B933,"")</f>
        <v/>
      </c>
      <c r="C931" s="2" t="str">
        <f>IF(slip!D933&lt;&gt;"",slip!D933,"")</f>
        <v/>
      </c>
      <c r="D931" s="63" t="str">
        <f>IF(slip!E933&lt;&gt;"",slip!E933,"")</f>
        <v/>
      </c>
      <c r="E931" s="2" t="str">
        <f>IF(slip!F933&lt;&gt;"",slip!F933,"")</f>
        <v/>
      </c>
    </row>
    <row r="932" spans="1:5" x14ac:dyDescent="0.25">
      <c r="A932" s="2" t="str">
        <f>IF(slip!B934&lt;&gt;"",slip!A934,"")</f>
        <v/>
      </c>
      <c r="B932" s="2" t="str">
        <f>IF(slip!B934&lt;&gt;"",slip!B934,"")</f>
        <v/>
      </c>
      <c r="C932" s="2" t="str">
        <f>IF(slip!D934&lt;&gt;"",slip!D934,"")</f>
        <v/>
      </c>
      <c r="D932" s="63" t="str">
        <f>IF(slip!E934&lt;&gt;"",slip!E934,"")</f>
        <v/>
      </c>
      <c r="E932" s="2" t="str">
        <f>IF(slip!F934&lt;&gt;"",slip!F934,"")</f>
        <v/>
      </c>
    </row>
    <row r="933" spans="1:5" x14ac:dyDescent="0.25">
      <c r="A933" s="2" t="str">
        <f>IF(slip!B935&lt;&gt;"",slip!A935,"")</f>
        <v/>
      </c>
      <c r="B933" s="2" t="str">
        <f>IF(slip!B935&lt;&gt;"",slip!B935,"")</f>
        <v/>
      </c>
      <c r="C933" s="2" t="str">
        <f>IF(slip!D935&lt;&gt;"",slip!D935,"")</f>
        <v/>
      </c>
      <c r="D933" s="63" t="str">
        <f>IF(slip!E935&lt;&gt;"",slip!E935,"")</f>
        <v/>
      </c>
      <c r="E933" s="2" t="str">
        <f>IF(slip!F935&lt;&gt;"",slip!F935,"")</f>
        <v/>
      </c>
    </row>
    <row r="934" spans="1:5" x14ac:dyDescent="0.25">
      <c r="A934" s="2" t="str">
        <f>IF(slip!B936&lt;&gt;"",slip!A936,"")</f>
        <v/>
      </c>
      <c r="B934" s="2" t="str">
        <f>IF(slip!B936&lt;&gt;"",slip!B936,"")</f>
        <v/>
      </c>
      <c r="C934" s="2" t="str">
        <f>IF(slip!D936&lt;&gt;"",slip!D936,"")</f>
        <v/>
      </c>
      <c r="D934" s="63" t="str">
        <f>IF(slip!E936&lt;&gt;"",slip!E936,"")</f>
        <v/>
      </c>
      <c r="E934" s="2" t="str">
        <f>IF(slip!F936&lt;&gt;"",slip!F936,"")</f>
        <v/>
      </c>
    </row>
    <row r="935" spans="1:5" x14ac:dyDescent="0.25">
      <c r="A935" s="2" t="str">
        <f>IF(slip!B937&lt;&gt;"",slip!A937,"")</f>
        <v/>
      </c>
      <c r="B935" s="2" t="str">
        <f>IF(slip!B937&lt;&gt;"",slip!B937,"")</f>
        <v/>
      </c>
      <c r="C935" s="2" t="str">
        <f>IF(slip!D937&lt;&gt;"",slip!D937,"")</f>
        <v/>
      </c>
      <c r="D935" s="63" t="str">
        <f>IF(slip!E937&lt;&gt;"",slip!E937,"")</f>
        <v/>
      </c>
      <c r="E935" s="2" t="str">
        <f>IF(slip!F937&lt;&gt;"",slip!F937,"")</f>
        <v/>
      </c>
    </row>
    <row r="936" spans="1:5" x14ac:dyDescent="0.25">
      <c r="A936" s="2" t="str">
        <f>IF(slip!B938&lt;&gt;"",slip!A938,"")</f>
        <v/>
      </c>
      <c r="B936" s="2" t="str">
        <f>IF(slip!B938&lt;&gt;"",slip!B938,"")</f>
        <v/>
      </c>
      <c r="C936" s="2" t="str">
        <f>IF(slip!D938&lt;&gt;"",slip!D938,"")</f>
        <v/>
      </c>
      <c r="D936" s="63" t="str">
        <f>IF(slip!E938&lt;&gt;"",slip!E938,"")</f>
        <v/>
      </c>
      <c r="E936" s="2" t="str">
        <f>IF(slip!F938&lt;&gt;"",slip!F938,"")</f>
        <v/>
      </c>
    </row>
    <row r="937" spans="1:5" x14ac:dyDescent="0.25">
      <c r="A937" s="2" t="str">
        <f>IF(slip!B939&lt;&gt;"",slip!A939,"")</f>
        <v/>
      </c>
      <c r="B937" s="2" t="str">
        <f>IF(slip!B939&lt;&gt;"",slip!B939,"")</f>
        <v/>
      </c>
      <c r="C937" s="2" t="str">
        <f>IF(slip!D939&lt;&gt;"",slip!D939,"")</f>
        <v/>
      </c>
      <c r="D937" s="63" t="str">
        <f>IF(slip!E939&lt;&gt;"",slip!E939,"")</f>
        <v/>
      </c>
      <c r="E937" s="2" t="str">
        <f>IF(slip!F939&lt;&gt;"",slip!F939,"")</f>
        <v/>
      </c>
    </row>
    <row r="938" spans="1:5" x14ac:dyDescent="0.25">
      <c r="A938" s="2" t="str">
        <f>IF(slip!B940&lt;&gt;"",slip!A940,"")</f>
        <v/>
      </c>
      <c r="B938" s="2" t="str">
        <f>IF(slip!B940&lt;&gt;"",slip!B940,"")</f>
        <v/>
      </c>
      <c r="C938" s="2" t="str">
        <f>IF(slip!D940&lt;&gt;"",slip!D940,"")</f>
        <v/>
      </c>
      <c r="D938" s="63" t="str">
        <f>IF(slip!E940&lt;&gt;"",slip!E940,"")</f>
        <v/>
      </c>
      <c r="E938" s="2" t="str">
        <f>IF(slip!F940&lt;&gt;"",slip!F940,"")</f>
        <v/>
      </c>
    </row>
    <row r="939" spans="1:5" x14ac:dyDescent="0.25">
      <c r="A939" s="2" t="str">
        <f>IF(slip!B941&lt;&gt;"",slip!A941,"")</f>
        <v/>
      </c>
      <c r="B939" s="2" t="str">
        <f>IF(slip!B941&lt;&gt;"",slip!B941,"")</f>
        <v/>
      </c>
      <c r="C939" s="2" t="str">
        <f>IF(slip!D941&lt;&gt;"",slip!D941,"")</f>
        <v/>
      </c>
      <c r="D939" s="63" t="str">
        <f>IF(slip!E941&lt;&gt;"",slip!E941,"")</f>
        <v/>
      </c>
      <c r="E939" s="2" t="str">
        <f>IF(slip!F941&lt;&gt;"",slip!F941,"")</f>
        <v/>
      </c>
    </row>
    <row r="940" spans="1:5" x14ac:dyDescent="0.25">
      <c r="A940" s="2" t="str">
        <f>IF(slip!B942&lt;&gt;"",slip!A942,"")</f>
        <v/>
      </c>
      <c r="B940" s="2" t="str">
        <f>IF(slip!B942&lt;&gt;"",slip!B942,"")</f>
        <v/>
      </c>
      <c r="C940" s="2" t="str">
        <f>IF(slip!D942&lt;&gt;"",slip!D942,"")</f>
        <v/>
      </c>
      <c r="D940" s="63" t="str">
        <f>IF(slip!E942&lt;&gt;"",slip!E942,"")</f>
        <v/>
      </c>
      <c r="E940" s="2" t="str">
        <f>IF(slip!F942&lt;&gt;"",slip!F942,"")</f>
        <v/>
      </c>
    </row>
    <row r="941" spans="1:5" x14ac:dyDescent="0.25">
      <c r="A941" s="2" t="str">
        <f>IF(slip!B943&lt;&gt;"",slip!A943,"")</f>
        <v/>
      </c>
      <c r="B941" s="2" t="str">
        <f>IF(slip!B943&lt;&gt;"",slip!B943,"")</f>
        <v/>
      </c>
      <c r="C941" s="2" t="str">
        <f>IF(slip!D943&lt;&gt;"",slip!D943,"")</f>
        <v/>
      </c>
      <c r="D941" s="63" t="str">
        <f>IF(slip!E943&lt;&gt;"",slip!E943,"")</f>
        <v/>
      </c>
      <c r="E941" s="2" t="str">
        <f>IF(slip!F943&lt;&gt;"",slip!F943,"")</f>
        <v/>
      </c>
    </row>
    <row r="942" spans="1:5" x14ac:dyDescent="0.25">
      <c r="A942" s="2" t="str">
        <f>IF(slip!B944&lt;&gt;"",slip!A944,"")</f>
        <v/>
      </c>
      <c r="B942" s="2" t="str">
        <f>IF(slip!B944&lt;&gt;"",slip!B944,"")</f>
        <v/>
      </c>
      <c r="C942" s="2" t="str">
        <f>IF(slip!D944&lt;&gt;"",slip!D944,"")</f>
        <v/>
      </c>
      <c r="D942" s="63" t="str">
        <f>IF(slip!E944&lt;&gt;"",slip!E944,"")</f>
        <v/>
      </c>
      <c r="E942" s="2" t="str">
        <f>IF(slip!F944&lt;&gt;"",slip!F944,"")</f>
        <v/>
      </c>
    </row>
    <row r="943" spans="1:5" x14ac:dyDescent="0.25">
      <c r="A943" s="2" t="str">
        <f>IF(slip!B945&lt;&gt;"",slip!A945,"")</f>
        <v/>
      </c>
      <c r="B943" s="2" t="str">
        <f>IF(slip!B945&lt;&gt;"",slip!B945,"")</f>
        <v/>
      </c>
      <c r="C943" s="2" t="str">
        <f>IF(slip!D945&lt;&gt;"",slip!D945,"")</f>
        <v/>
      </c>
      <c r="D943" s="63" t="str">
        <f>IF(slip!E945&lt;&gt;"",slip!E945,"")</f>
        <v/>
      </c>
      <c r="E943" s="2" t="str">
        <f>IF(slip!F945&lt;&gt;"",slip!F945,"")</f>
        <v/>
      </c>
    </row>
    <row r="944" spans="1:5" x14ac:dyDescent="0.25">
      <c r="A944" s="2" t="str">
        <f>IF(slip!B946&lt;&gt;"",slip!A946,"")</f>
        <v/>
      </c>
      <c r="B944" s="2" t="str">
        <f>IF(slip!B946&lt;&gt;"",slip!B946,"")</f>
        <v/>
      </c>
      <c r="C944" s="2" t="str">
        <f>IF(slip!D946&lt;&gt;"",slip!D946,"")</f>
        <v/>
      </c>
      <c r="D944" s="63" t="str">
        <f>IF(slip!E946&lt;&gt;"",slip!E946,"")</f>
        <v/>
      </c>
      <c r="E944" s="2" t="str">
        <f>IF(slip!F946&lt;&gt;"",slip!F946,"")</f>
        <v/>
      </c>
    </row>
    <row r="945" spans="1:5" x14ac:dyDescent="0.25">
      <c r="A945" s="2" t="str">
        <f>IF(slip!B947&lt;&gt;"",slip!A947,"")</f>
        <v/>
      </c>
      <c r="B945" s="2" t="str">
        <f>IF(slip!B947&lt;&gt;"",slip!B947,"")</f>
        <v/>
      </c>
      <c r="C945" s="2" t="str">
        <f>IF(slip!D947&lt;&gt;"",slip!D947,"")</f>
        <v/>
      </c>
      <c r="D945" s="63" t="str">
        <f>IF(slip!E947&lt;&gt;"",slip!E947,"")</f>
        <v/>
      </c>
      <c r="E945" s="2" t="str">
        <f>IF(slip!F947&lt;&gt;"",slip!F947,"")</f>
        <v/>
      </c>
    </row>
    <row r="946" spans="1:5" x14ac:dyDescent="0.25">
      <c r="A946" s="2" t="str">
        <f>IF(slip!B948&lt;&gt;"",slip!A948,"")</f>
        <v/>
      </c>
      <c r="B946" s="2" t="str">
        <f>IF(slip!B948&lt;&gt;"",slip!B948,"")</f>
        <v/>
      </c>
      <c r="C946" s="2" t="str">
        <f>IF(slip!D948&lt;&gt;"",slip!D948,"")</f>
        <v/>
      </c>
      <c r="D946" s="63" t="str">
        <f>IF(slip!E948&lt;&gt;"",slip!E948,"")</f>
        <v/>
      </c>
      <c r="E946" s="2" t="str">
        <f>IF(slip!F948&lt;&gt;"",slip!F948,"")</f>
        <v/>
      </c>
    </row>
    <row r="947" spans="1:5" x14ac:dyDescent="0.25">
      <c r="A947" s="2" t="str">
        <f>IF(slip!B949&lt;&gt;"",slip!A949,"")</f>
        <v/>
      </c>
      <c r="B947" s="2" t="str">
        <f>IF(slip!B949&lt;&gt;"",slip!B949,"")</f>
        <v/>
      </c>
      <c r="C947" s="2" t="str">
        <f>IF(slip!D949&lt;&gt;"",slip!D949,"")</f>
        <v/>
      </c>
      <c r="D947" s="63" t="str">
        <f>IF(slip!E949&lt;&gt;"",slip!E949,"")</f>
        <v/>
      </c>
      <c r="E947" s="2" t="str">
        <f>IF(slip!F949&lt;&gt;"",slip!F949,"")</f>
        <v/>
      </c>
    </row>
    <row r="948" spans="1:5" x14ac:dyDescent="0.25">
      <c r="A948" s="2" t="str">
        <f>IF(slip!B950&lt;&gt;"",slip!A950,"")</f>
        <v/>
      </c>
      <c r="B948" s="2" t="str">
        <f>IF(slip!B950&lt;&gt;"",slip!B950,"")</f>
        <v/>
      </c>
      <c r="C948" s="2" t="str">
        <f>IF(slip!D950&lt;&gt;"",slip!D950,"")</f>
        <v/>
      </c>
      <c r="D948" s="63" t="str">
        <f>IF(slip!E950&lt;&gt;"",slip!E950,"")</f>
        <v/>
      </c>
      <c r="E948" s="2" t="str">
        <f>IF(slip!F950&lt;&gt;"",slip!F950,"")</f>
        <v/>
      </c>
    </row>
    <row r="949" spans="1:5" x14ac:dyDescent="0.25">
      <c r="A949" s="2" t="str">
        <f>IF(slip!B951&lt;&gt;"",slip!A951,"")</f>
        <v/>
      </c>
      <c r="B949" s="2" t="str">
        <f>IF(slip!B951&lt;&gt;"",slip!B951,"")</f>
        <v/>
      </c>
      <c r="C949" s="2" t="str">
        <f>IF(slip!D951&lt;&gt;"",slip!D951,"")</f>
        <v/>
      </c>
      <c r="D949" s="63" t="str">
        <f>IF(slip!E951&lt;&gt;"",slip!E951,"")</f>
        <v/>
      </c>
      <c r="E949" s="2" t="str">
        <f>IF(slip!F951&lt;&gt;"",slip!F951,"")</f>
        <v/>
      </c>
    </row>
    <row r="950" spans="1:5" x14ac:dyDescent="0.25">
      <c r="A950" s="2" t="str">
        <f>IF(slip!B952&lt;&gt;"",slip!A952,"")</f>
        <v/>
      </c>
      <c r="B950" s="2" t="str">
        <f>IF(slip!B952&lt;&gt;"",slip!B952,"")</f>
        <v/>
      </c>
      <c r="C950" s="2" t="str">
        <f>IF(slip!D952&lt;&gt;"",slip!D952,"")</f>
        <v/>
      </c>
      <c r="D950" s="63" t="str">
        <f>IF(slip!E952&lt;&gt;"",slip!E952,"")</f>
        <v/>
      </c>
      <c r="E950" s="2" t="str">
        <f>IF(slip!F952&lt;&gt;"",slip!F952,"")</f>
        <v/>
      </c>
    </row>
    <row r="951" spans="1:5" x14ac:dyDescent="0.25">
      <c r="A951" s="2" t="str">
        <f>IF(slip!B953&lt;&gt;"",slip!A953,"")</f>
        <v/>
      </c>
      <c r="B951" s="2" t="str">
        <f>IF(slip!B953&lt;&gt;"",slip!B953,"")</f>
        <v/>
      </c>
      <c r="C951" s="2" t="str">
        <f>IF(slip!D953&lt;&gt;"",slip!D953,"")</f>
        <v/>
      </c>
      <c r="D951" s="63" t="str">
        <f>IF(slip!E953&lt;&gt;"",slip!E953,"")</f>
        <v/>
      </c>
      <c r="E951" s="2" t="str">
        <f>IF(slip!F953&lt;&gt;"",slip!F953,"")</f>
        <v/>
      </c>
    </row>
    <row r="952" spans="1:5" x14ac:dyDescent="0.25">
      <c r="A952" s="2" t="str">
        <f>IF(slip!B954&lt;&gt;"",slip!A954,"")</f>
        <v/>
      </c>
      <c r="B952" s="2" t="str">
        <f>IF(slip!B954&lt;&gt;"",slip!B954,"")</f>
        <v/>
      </c>
      <c r="C952" s="2" t="str">
        <f>IF(slip!D954&lt;&gt;"",slip!D954,"")</f>
        <v/>
      </c>
      <c r="D952" s="63" t="str">
        <f>IF(slip!E954&lt;&gt;"",slip!E954,"")</f>
        <v/>
      </c>
      <c r="E952" s="2" t="str">
        <f>IF(slip!F954&lt;&gt;"",slip!F954,"")</f>
        <v/>
      </c>
    </row>
    <row r="953" spans="1:5" x14ac:dyDescent="0.25">
      <c r="A953" s="2" t="str">
        <f>IF(slip!B955&lt;&gt;"",slip!A955,"")</f>
        <v/>
      </c>
      <c r="B953" s="2" t="str">
        <f>IF(slip!B955&lt;&gt;"",slip!B955,"")</f>
        <v/>
      </c>
      <c r="C953" s="2" t="str">
        <f>IF(slip!D955&lt;&gt;"",slip!D955,"")</f>
        <v/>
      </c>
      <c r="D953" s="63" t="str">
        <f>IF(slip!E955&lt;&gt;"",slip!E955,"")</f>
        <v/>
      </c>
      <c r="E953" s="2" t="str">
        <f>IF(slip!F955&lt;&gt;"",slip!F955,"")</f>
        <v/>
      </c>
    </row>
    <row r="954" spans="1:5" x14ac:dyDescent="0.25">
      <c r="A954" s="2" t="str">
        <f>IF(slip!B956&lt;&gt;"",slip!A956,"")</f>
        <v/>
      </c>
      <c r="B954" s="2" t="str">
        <f>IF(slip!B956&lt;&gt;"",slip!B956,"")</f>
        <v/>
      </c>
      <c r="C954" s="2" t="str">
        <f>IF(slip!D956&lt;&gt;"",slip!D956,"")</f>
        <v/>
      </c>
      <c r="D954" s="63" t="str">
        <f>IF(slip!E956&lt;&gt;"",slip!E956,"")</f>
        <v/>
      </c>
      <c r="E954" s="2" t="str">
        <f>IF(slip!F956&lt;&gt;"",slip!F956,"")</f>
        <v/>
      </c>
    </row>
    <row r="955" spans="1:5" x14ac:dyDescent="0.25">
      <c r="A955" s="2" t="str">
        <f>IF(slip!B957&lt;&gt;"",slip!A957,"")</f>
        <v/>
      </c>
      <c r="B955" s="2" t="str">
        <f>IF(slip!B957&lt;&gt;"",slip!B957,"")</f>
        <v/>
      </c>
      <c r="C955" s="2" t="str">
        <f>IF(slip!D957&lt;&gt;"",slip!D957,"")</f>
        <v/>
      </c>
      <c r="D955" s="63" t="str">
        <f>IF(slip!E957&lt;&gt;"",slip!E957,"")</f>
        <v/>
      </c>
      <c r="E955" s="2" t="str">
        <f>IF(slip!F957&lt;&gt;"",slip!F957,"")</f>
        <v/>
      </c>
    </row>
    <row r="956" spans="1:5" x14ac:dyDescent="0.25">
      <c r="A956" s="2" t="str">
        <f>IF(slip!B958&lt;&gt;"",slip!A958,"")</f>
        <v/>
      </c>
      <c r="B956" s="2" t="str">
        <f>IF(slip!B958&lt;&gt;"",slip!B958,"")</f>
        <v/>
      </c>
      <c r="C956" s="2" t="str">
        <f>IF(slip!D958&lt;&gt;"",slip!D958,"")</f>
        <v/>
      </c>
      <c r="D956" s="63" t="str">
        <f>IF(slip!E958&lt;&gt;"",slip!E958,"")</f>
        <v/>
      </c>
      <c r="E956" s="2" t="str">
        <f>IF(slip!F958&lt;&gt;"",slip!F958,"")</f>
        <v/>
      </c>
    </row>
    <row r="957" spans="1:5" x14ac:dyDescent="0.25">
      <c r="A957" s="2" t="str">
        <f>IF(slip!B959&lt;&gt;"",slip!A959,"")</f>
        <v/>
      </c>
      <c r="B957" s="2" t="str">
        <f>IF(slip!B959&lt;&gt;"",slip!B959,"")</f>
        <v/>
      </c>
      <c r="C957" s="2" t="str">
        <f>IF(slip!D959&lt;&gt;"",slip!D959,"")</f>
        <v/>
      </c>
      <c r="D957" s="63" t="str">
        <f>IF(slip!E959&lt;&gt;"",slip!E959,"")</f>
        <v/>
      </c>
      <c r="E957" s="2" t="str">
        <f>IF(slip!F959&lt;&gt;"",slip!F959,"")</f>
        <v/>
      </c>
    </row>
    <row r="958" spans="1:5" x14ac:dyDescent="0.25">
      <c r="A958" s="2" t="str">
        <f>IF(slip!B960&lt;&gt;"",slip!A960,"")</f>
        <v/>
      </c>
      <c r="B958" s="2" t="str">
        <f>IF(slip!B960&lt;&gt;"",slip!B960,"")</f>
        <v/>
      </c>
      <c r="C958" s="2" t="str">
        <f>IF(slip!D960&lt;&gt;"",slip!D960,"")</f>
        <v/>
      </c>
      <c r="D958" s="63" t="str">
        <f>IF(slip!E960&lt;&gt;"",slip!E960,"")</f>
        <v/>
      </c>
      <c r="E958" s="2" t="str">
        <f>IF(slip!F960&lt;&gt;"",slip!F960,"")</f>
        <v/>
      </c>
    </row>
    <row r="959" spans="1:5" x14ac:dyDescent="0.25">
      <c r="A959" s="2" t="str">
        <f>IF(slip!B961&lt;&gt;"",slip!A961,"")</f>
        <v/>
      </c>
      <c r="B959" s="2" t="str">
        <f>IF(slip!B961&lt;&gt;"",slip!B961,"")</f>
        <v/>
      </c>
      <c r="C959" s="2" t="str">
        <f>IF(slip!D961&lt;&gt;"",slip!D961,"")</f>
        <v/>
      </c>
      <c r="D959" s="63" t="str">
        <f>IF(slip!E961&lt;&gt;"",slip!E961,"")</f>
        <v/>
      </c>
      <c r="E959" s="2" t="str">
        <f>IF(slip!F961&lt;&gt;"",slip!F961,"")</f>
        <v/>
      </c>
    </row>
    <row r="960" spans="1:5" x14ac:dyDescent="0.25">
      <c r="A960" s="2" t="str">
        <f>IF(slip!B962&lt;&gt;"",slip!A962,"")</f>
        <v/>
      </c>
      <c r="B960" s="2" t="str">
        <f>IF(slip!B962&lt;&gt;"",slip!B962,"")</f>
        <v/>
      </c>
      <c r="C960" s="2" t="str">
        <f>IF(slip!D962&lt;&gt;"",slip!D962,"")</f>
        <v/>
      </c>
      <c r="D960" s="63" t="str">
        <f>IF(slip!E962&lt;&gt;"",slip!E962,"")</f>
        <v/>
      </c>
      <c r="E960" s="2" t="str">
        <f>IF(slip!F962&lt;&gt;"",slip!F962,"")</f>
        <v/>
      </c>
    </row>
    <row r="961" spans="1:5" x14ac:dyDescent="0.25">
      <c r="A961" s="2" t="str">
        <f>IF(slip!B963&lt;&gt;"",slip!A963,"")</f>
        <v/>
      </c>
      <c r="B961" s="2" t="str">
        <f>IF(slip!B963&lt;&gt;"",slip!B963,"")</f>
        <v/>
      </c>
      <c r="C961" s="2" t="str">
        <f>IF(slip!D963&lt;&gt;"",slip!D963,"")</f>
        <v/>
      </c>
      <c r="D961" s="63" t="str">
        <f>IF(slip!E963&lt;&gt;"",slip!E963,"")</f>
        <v/>
      </c>
      <c r="E961" s="2" t="str">
        <f>IF(slip!F963&lt;&gt;"",slip!F963,"")</f>
        <v/>
      </c>
    </row>
    <row r="962" spans="1:5" x14ac:dyDescent="0.25">
      <c r="A962" s="2" t="str">
        <f>IF(slip!B964&lt;&gt;"",slip!A964,"")</f>
        <v/>
      </c>
      <c r="B962" s="2" t="str">
        <f>IF(slip!B964&lt;&gt;"",slip!B964,"")</f>
        <v/>
      </c>
      <c r="C962" s="2" t="str">
        <f>IF(slip!D964&lt;&gt;"",slip!D964,"")</f>
        <v/>
      </c>
      <c r="D962" s="63" t="str">
        <f>IF(slip!E964&lt;&gt;"",slip!E964,"")</f>
        <v/>
      </c>
      <c r="E962" s="2" t="str">
        <f>IF(slip!F964&lt;&gt;"",slip!F964,"")</f>
        <v/>
      </c>
    </row>
    <row r="963" spans="1:5" x14ac:dyDescent="0.25">
      <c r="A963" s="2" t="str">
        <f>IF(slip!B965&lt;&gt;"",slip!A965,"")</f>
        <v/>
      </c>
      <c r="B963" s="2" t="str">
        <f>IF(slip!B965&lt;&gt;"",slip!B965,"")</f>
        <v/>
      </c>
      <c r="C963" s="2" t="str">
        <f>IF(slip!D965&lt;&gt;"",slip!D965,"")</f>
        <v/>
      </c>
      <c r="D963" s="63" t="str">
        <f>IF(slip!E965&lt;&gt;"",slip!E965,"")</f>
        <v/>
      </c>
      <c r="E963" s="2" t="str">
        <f>IF(slip!F965&lt;&gt;"",slip!F965,"")</f>
        <v/>
      </c>
    </row>
    <row r="964" spans="1:5" x14ac:dyDescent="0.25">
      <c r="A964" s="2" t="str">
        <f>IF(slip!B966&lt;&gt;"",slip!A966,"")</f>
        <v/>
      </c>
      <c r="B964" s="2" t="str">
        <f>IF(slip!B966&lt;&gt;"",slip!B966,"")</f>
        <v/>
      </c>
      <c r="C964" s="2" t="str">
        <f>IF(slip!D966&lt;&gt;"",slip!D966,"")</f>
        <v/>
      </c>
      <c r="D964" s="63" t="str">
        <f>IF(slip!E966&lt;&gt;"",slip!E966,"")</f>
        <v/>
      </c>
      <c r="E964" s="2" t="str">
        <f>IF(slip!F966&lt;&gt;"",slip!F966,"")</f>
        <v/>
      </c>
    </row>
    <row r="965" spans="1:5" x14ac:dyDescent="0.25">
      <c r="A965" s="2" t="str">
        <f>IF(slip!B967&lt;&gt;"",slip!A967,"")</f>
        <v/>
      </c>
      <c r="B965" s="2" t="str">
        <f>IF(slip!B967&lt;&gt;"",slip!B967,"")</f>
        <v/>
      </c>
      <c r="C965" s="2" t="str">
        <f>IF(slip!D967&lt;&gt;"",slip!D967,"")</f>
        <v/>
      </c>
      <c r="D965" s="63" t="str">
        <f>IF(slip!E967&lt;&gt;"",slip!E967,"")</f>
        <v/>
      </c>
      <c r="E965" s="2" t="str">
        <f>IF(slip!F967&lt;&gt;"",slip!F967,"")</f>
        <v/>
      </c>
    </row>
    <row r="966" spans="1:5" x14ac:dyDescent="0.25">
      <c r="A966" s="2" t="str">
        <f>IF(slip!B968&lt;&gt;"",slip!A968,"")</f>
        <v/>
      </c>
      <c r="B966" s="2" t="str">
        <f>IF(slip!B968&lt;&gt;"",slip!B968,"")</f>
        <v/>
      </c>
      <c r="C966" s="2" t="str">
        <f>IF(slip!D968&lt;&gt;"",slip!D968,"")</f>
        <v/>
      </c>
      <c r="D966" s="63" t="str">
        <f>IF(slip!E968&lt;&gt;"",slip!E968,"")</f>
        <v/>
      </c>
      <c r="E966" s="2" t="str">
        <f>IF(slip!F968&lt;&gt;"",slip!F968,"")</f>
        <v/>
      </c>
    </row>
    <row r="967" spans="1:5" x14ac:dyDescent="0.25">
      <c r="A967" s="2" t="str">
        <f>IF(slip!B969&lt;&gt;"",slip!A969,"")</f>
        <v/>
      </c>
      <c r="B967" s="2" t="str">
        <f>IF(slip!B969&lt;&gt;"",slip!B969,"")</f>
        <v/>
      </c>
      <c r="C967" s="2" t="str">
        <f>IF(slip!D969&lt;&gt;"",slip!D969,"")</f>
        <v/>
      </c>
      <c r="D967" s="63" t="str">
        <f>IF(slip!E969&lt;&gt;"",slip!E969,"")</f>
        <v/>
      </c>
      <c r="E967" s="2" t="str">
        <f>IF(slip!F969&lt;&gt;"",slip!F969,"")</f>
        <v/>
      </c>
    </row>
    <row r="968" spans="1:5" x14ac:dyDescent="0.25">
      <c r="A968" s="2" t="str">
        <f>IF(slip!B970&lt;&gt;"",slip!A970,"")</f>
        <v/>
      </c>
      <c r="B968" s="2" t="str">
        <f>IF(slip!B970&lt;&gt;"",slip!B970,"")</f>
        <v/>
      </c>
      <c r="C968" s="2" t="str">
        <f>IF(slip!D970&lt;&gt;"",slip!D970,"")</f>
        <v/>
      </c>
      <c r="D968" s="63" t="str">
        <f>IF(slip!E970&lt;&gt;"",slip!E970,"")</f>
        <v/>
      </c>
      <c r="E968" s="2" t="str">
        <f>IF(slip!F970&lt;&gt;"",slip!F970,"")</f>
        <v/>
      </c>
    </row>
    <row r="969" spans="1:5" x14ac:dyDescent="0.25">
      <c r="A969" s="2" t="str">
        <f>IF(slip!B971&lt;&gt;"",slip!A971,"")</f>
        <v/>
      </c>
      <c r="B969" s="2" t="str">
        <f>IF(slip!B971&lt;&gt;"",slip!B971,"")</f>
        <v/>
      </c>
      <c r="C969" s="2" t="str">
        <f>IF(slip!D971&lt;&gt;"",slip!D971,"")</f>
        <v/>
      </c>
      <c r="D969" s="63" t="str">
        <f>IF(slip!E971&lt;&gt;"",slip!E971,"")</f>
        <v/>
      </c>
      <c r="E969" s="2" t="str">
        <f>IF(slip!F971&lt;&gt;"",slip!F971,"")</f>
        <v/>
      </c>
    </row>
    <row r="970" spans="1:5" x14ac:dyDescent="0.25">
      <c r="A970" s="2" t="str">
        <f>IF(slip!B972&lt;&gt;"",slip!A972,"")</f>
        <v/>
      </c>
      <c r="B970" s="2" t="str">
        <f>IF(slip!B972&lt;&gt;"",slip!B972,"")</f>
        <v/>
      </c>
      <c r="C970" s="2" t="str">
        <f>IF(slip!D972&lt;&gt;"",slip!D972,"")</f>
        <v/>
      </c>
      <c r="D970" s="63" t="str">
        <f>IF(slip!E972&lt;&gt;"",slip!E972,"")</f>
        <v/>
      </c>
      <c r="E970" s="2" t="str">
        <f>IF(slip!F972&lt;&gt;"",slip!F972,"")</f>
        <v/>
      </c>
    </row>
    <row r="971" spans="1:5" x14ac:dyDescent="0.25">
      <c r="A971" s="2" t="str">
        <f>IF(slip!B973&lt;&gt;"",slip!A973,"")</f>
        <v/>
      </c>
      <c r="B971" s="2" t="str">
        <f>IF(slip!B973&lt;&gt;"",slip!B973,"")</f>
        <v/>
      </c>
      <c r="C971" s="2" t="str">
        <f>IF(slip!D973&lt;&gt;"",slip!D973,"")</f>
        <v/>
      </c>
      <c r="D971" s="63" t="str">
        <f>IF(slip!E973&lt;&gt;"",slip!E973,"")</f>
        <v/>
      </c>
      <c r="E971" s="2" t="str">
        <f>IF(slip!F973&lt;&gt;"",slip!F973,"")</f>
        <v/>
      </c>
    </row>
    <row r="972" spans="1:5" x14ac:dyDescent="0.25">
      <c r="A972" s="2" t="str">
        <f>IF(slip!B974&lt;&gt;"",slip!A974,"")</f>
        <v/>
      </c>
      <c r="B972" s="2" t="str">
        <f>IF(slip!B974&lt;&gt;"",slip!B974,"")</f>
        <v/>
      </c>
      <c r="C972" s="2" t="str">
        <f>IF(slip!D974&lt;&gt;"",slip!D974,"")</f>
        <v/>
      </c>
      <c r="D972" s="63" t="str">
        <f>IF(slip!E974&lt;&gt;"",slip!E974,"")</f>
        <v/>
      </c>
      <c r="E972" s="2" t="str">
        <f>IF(slip!F974&lt;&gt;"",slip!F974,"")</f>
        <v/>
      </c>
    </row>
    <row r="973" spans="1:5" x14ac:dyDescent="0.25">
      <c r="A973" s="2" t="str">
        <f>IF(slip!B975&lt;&gt;"",slip!A975,"")</f>
        <v/>
      </c>
      <c r="B973" s="2" t="str">
        <f>IF(slip!B975&lt;&gt;"",slip!B975,"")</f>
        <v/>
      </c>
      <c r="C973" s="2" t="str">
        <f>IF(slip!D975&lt;&gt;"",slip!D975,"")</f>
        <v/>
      </c>
      <c r="D973" s="63" t="str">
        <f>IF(slip!E975&lt;&gt;"",slip!E975,"")</f>
        <v/>
      </c>
      <c r="E973" s="2" t="str">
        <f>IF(slip!F975&lt;&gt;"",slip!F975,"")</f>
        <v/>
      </c>
    </row>
    <row r="974" spans="1:5" x14ac:dyDescent="0.25">
      <c r="A974" s="2" t="str">
        <f>IF(slip!B976&lt;&gt;"",slip!A976,"")</f>
        <v/>
      </c>
      <c r="B974" s="2" t="str">
        <f>IF(slip!B976&lt;&gt;"",slip!B976,"")</f>
        <v/>
      </c>
      <c r="C974" s="2" t="str">
        <f>IF(slip!D976&lt;&gt;"",slip!D976,"")</f>
        <v/>
      </c>
      <c r="D974" s="63" t="str">
        <f>IF(slip!E976&lt;&gt;"",slip!E976,"")</f>
        <v/>
      </c>
      <c r="E974" s="2" t="str">
        <f>IF(slip!F976&lt;&gt;"",slip!F976,"")</f>
        <v/>
      </c>
    </row>
    <row r="975" spans="1:5" x14ac:dyDescent="0.25">
      <c r="A975" s="2" t="str">
        <f>IF(slip!B977&lt;&gt;"",slip!A977,"")</f>
        <v/>
      </c>
      <c r="B975" s="2" t="str">
        <f>IF(slip!B977&lt;&gt;"",slip!B977,"")</f>
        <v/>
      </c>
      <c r="C975" s="2" t="str">
        <f>IF(slip!D977&lt;&gt;"",slip!D977,"")</f>
        <v/>
      </c>
      <c r="D975" s="63" t="str">
        <f>IF(slip!E977&lt;&gt;"",slip!E977,"")</f>
        <v/>
      </c>
      <c r="E975" s="2" t="str">
        <f>IF(slip!F977&lt;&gt;"",slip!F977,"")</f>
        <v/>
      </c>
    </row>
    <row r="976" spans="1:5" x14ac:dyDescent="0.25">
      <c r="A976" s="2" t="str">
        <f>IF(slip!B978&lt;&gt;"",slip!A978,"")</f>
        <v/>
      </c>
      <c r="B976" s="2" t="str">
        <f>IF(slip!B978&lt;&gt;"",slip!B978,"")</f>
        <v/>
      </c>
      <c r="C976" s="2" t="str">
        <f>IF(slip!D978&lt;&gt;"",slip!D978,"")</f>
        <v/>
      </c>
      <c r="D976" s="63" t="str">
        <f>IF(slip!E978&lt;&gt;"",slip!E978,"")</f>
        <v/>
      </c>
      <c r="E976" s="2" t="str">
        <f>IF(slip!F978&lt;&gt;"",slip!F978,"")</f>
        <v/>
      </c>
    </row>
    <row r="977" spans="1:5" x14ac:dyDescent="0.25">
      <c r="A977" s="2" t="str">
        <f>IF(slip!B979&lt;&gt;"",slip!A979,"")</f>
        <v/>
      </c>
      <c r="B977" s="2" t="str">
        <f>IF(slip!B979&lt;&gt;"",slip!B979,"")</f>
        <v/>
      </c>
      <c r="C977" s="2" t="str">
        <f>IF(slip!D979&lt;&gt;"",slip!D979,"")</f>
        <v/>
      </c>
      <c r="D977" s="63" t="str">
        <f>IF(slip!E979&lt;&gt;"",slip!E979,"")</f>
        <v/>
      </c>
      <c r="E977" s="2" t="str">
        <f>IF(slip!F979&lt;&gt;"",slip!F979,"")</f>
        <v/>
      </c>
    </row>
    <row r="978" spans="1:5" x14ac:dyDescent="0.25">
      <c r="A978" s="2" t="str">
        <f>IF(slip!B980&lt;&gt;"",slip!A980,"")</f>
        <v/>
      </c>
      <c r="B978" s="2" t="str">
        <f>IF(slip!B980&lt;&gt;"",slip!B980,"")</f>
        <v/>
      </c>
      <c r="C978" s="2" t="str">
        <f>IF(slip!D980&lt;&gt;"",slip!D980,"")</f>
        <v/>
      </c>
      <c r="D978" s="63" t="str">
        <f>IF(slip!E980&lt;&gt;"",slip!E980,"")</f>
        <v/>
      </c>
      <c r="E978" s="2" t="str">
        <f>IF(slip!F980&lt;&gt;"",slip!F980,"")</f>
        <v/>
      </c>
    </row>
    <row r="979" spans="1:5" x14ac:dyDescent="0.25">
      <c r="A979" s="2" t="str">
        <f>IF(slip!B981&lt;&gt;"",slip!A981,"")</f>
        <v/>
      </c>
      <c r="B979" s="2" t="str">
        <f>IF(slip!B981&lt;&gt;"",slip!B981,"")</f>
        <v/>
      </c>
      <c r="C979" s="2" t="str">
        <f>IF(slip!D981&lt;&gt;"",slip!D981,"")</f>
        <v/>
      </c>
      <c r="D979" s="63" t="str">
        <f>IF(slip!E981&lt;&gt;"",slip!E981,"")</f>
        <v/>
      </c>
      <c r="E979" s="2" t="str">
        <f>IF(slip!F981&lt;&gt;"",slip!F981,"")</f>
        <v/>
      </c>
    </row>
    <row r="980" spans="1:5" x14ac:dyDescent="0.25">
      <c r="A980" s="2" t="str">
        <f>IF(slip!B982&lt;&gt;"",slip!A982,"")</f>
        <v/>
      </c>
      <c r="B980" s="2" t="str">
        <f>IF(slip!B982&lt;&gt;"",slip!B982,"")</f>
        <v/>
      </c>
      <c r="C980" s="2" t="str">
        <f>IF(slip!D982&lt;&gt;"",slip!D982,"")</f>
        <v/>
      </c>
      <c r="D980" s="63" t="str">
        <f>IF(slip!E982&lt;&gt;"",slip!E982,"")</f>
        <v/>
      </c>
      <c r="E980" s="2" t="str">
        <f>IF(slip!F982&lt;&gt;"",slip!F982,"")</f>
        <v/>
      </c>
    </row>
    <row r="981" spans="1:5" x14ac:dyDescent="0.25">
      <c r="A981" s="2" t="str">
        <f>IF(slip!B983&lt;&gt;"",slip!A983,"")</f>
        <v/>
      </c>
      <c r="B981" s="2" t="str">
        <f>IF(slip!B983&lt;&gt;"",slip!B983,"")</f>
        <v/>
      </c>
      <c r="C981" s="2" t="str">
        <f>IF(slip!D983&lt;&gt;"",slip!D983,"")</f>
        <v/>
      </c>
      <c r="D981" s="63" t="str">
        <f>IF(slip!E983&lt;&gt;"",slip!E983,"")</f>
        <v/>
      </c>
      <c r="E981" s="2" t="str">
        <f>IF(slip!F983&lt;&gt;"",slip!F983,"")</f>
        <v/>
      </c>
    </row>
    <row r="982" spans="1:5" x14ac:dyDescent="0.25">
      <c r="A982" s="2" t="str">
        <f>IF(slip!B984&lt;&gt;"",slip!A984,"")</f>
        <v/>
      </c>
      <c r="B982" s="2" t="str">
        <f>IF(slip!B984&lt;&gt;"",slip!B984,"")</f>
        <v/>
      </c>
      <c r="C982" s="2" t="str">
        <f>IF(slip!D984&lt;&gt;"",slip!D984,"")</f>
        <v/>
      </c>
      <c r="D982" s="63" t="str">
        <f>IF(slip!E984&lt;&gt;"",slip!E984,"")</f>
        <v/>
      </c>
      <c r="E982" s="2" t="str">
        <f>IF(slip!F984&lt;&gt;"",slip!F984,"")</f>
        <v/>
      </c>
    </row>
    <row r="983" spans="1:5" x14ac:dyDescent="0.25">
      <c r="A983" s="2" t="str">
        <f>IF(slip!B985&lt;&gt;"",slip!A985,"")</f>
        <v/>
      </c>
      <c r="B983" s="2" t="str">
        <f>IF(slip!B985&lt;&gt;"",slip!B985,"")</f>
        <v/>
      </c>
      <c r="C983" s="2" t="str">
        <f>IF(slip!D985&lt;&gt;"",slip!D985,"")</f>
        <v/>
      </c>
      <c r="D983" s="63" t="str">
        <f>IF(slip!E985&lt;&gt;"",slip!E985,"")</f>
        <v/>
      </c>
      <c r="E983" s="2" t="str">
        <f>IF(slip!F985&lt;&gt;"",slip!F985,"")</f>
        <v/>
      </c>
    </row>
    <row r="984" spans="1:5" x14ac:dyDescent="0.25">
      <c r="A984" s="2" t="str">
        <f>IF(slip!B986&lt;&gt;"",slip!A986,"")</f>
        <v/>
      </c>
      <c r="B984" s="2" t="str">
        <f>IF(slip!B986&lt;&gt;"",slip!B986,"")</f>
        <v/>
      </c>
      <c r="C984" s="2" t="str">
        <f>IF(slip!D986&lt;&gt;"",slip!D986,"")</f>
        <v/>
      </c>
      <c r="D984" s="63" t="str">
        <f>IF(slip!E986&lt;&gt;"",slip!E986,"")</f>
        <v/>
      </c>
      <c r="E984" s="2" t="str">
        <f>IF(slip!F986&lt;&gt;"",slip!F986,"")</f>
        <v/>
      </c>
    </row>
    <row r="985" spans="1:5" x14ac:dyDescent="0.25">
      <c r="A985" s="2" t="str">
        <f>IF(slip!B987&lt;&gt;"",slip!A987,"")</f>
        <v/>
      </c>
      <c r="B985" s="2" t="str">
        <f>IF(slip!B987&lt;&gt;"",slip!B987,"")</f>
        <v/>
      </c>
      <c r="C985" s="2" t="str">
        <f>IF(slip!D987&lt;&gt;"",slip!D987,"")</f>
        <v/>
      </c>
      <c r="D985" s="63" t="str">
        <f>IF(slip!E987&lt;&gt;"",slip!E987,"")</f>
        <v/>
      </c>
      <c r="E985" s="2" t="str">
        <f>IF(slip!F987&lt;&gt;"",slip!F987,"")</f>
        <v/>
      </c>
    </row>
    <row r="986" spans="1:5" x14ac:dyDescent="0.25">
      <c r="A986" s="2" t="str">
        <f>IF(slip!B988&lt;&gt;"",slip!A988,"")</f>
        <v/>
      </c>
      <c r="B986" s="2" t="str">
        <f>IF(slip!B988&lt;&gt;"",slip!B988,"")</f>
        <v/>
      </c>
      <c r="C986" s="2" t="str">
        <f>IF(slip!D988&lt;&gt;"",slip!D988,"")</f>
        <v/>
      </c>
      <c r="D986" s="63" t="str">
        <f>IF(slip!E988&lt;&gt;"",slip!E988,"")</f>
        <v/>
      </c>
      <c r="E986" s="2" t="str">
        <f>IF(slip!F988&lt;&gt;"",slip!F988,"")</f>
        <v/>
      </c>
    </row>
    <row r="987" spans="1:5" x14ac:dyDescent="0.25">
      <c r="A987" s="2" t="str">
        <f>IF(slip!B989&lt;&gt;"",slip!A989,"")</f>
        <v/>
      </c>
      <c r="B987" s="2" t="str">
        <f>IF(slip!B989&lt;&gt;"",slip!B989,"")</f>
        <v/>
      </c>
      <c r="C987" s="2" t="str">
        <f>IF(slip!D989&lt;&gt;"",slip!D989,"")</f>
        <v/>
      </c>
      <c r="D987" s="63" t="str">
        <f>IF(slip!E989&lt;&gt;"",slip!E989,"")</f>
        <v/>
      </c>
      <c r="E987" s="2" t="str">
        <f>IF(slip!F989&lt;&gt;"",slip!F989,"")</f>
        <v/>
      </c>
    </row>
    <row r="988" spans="1:5" x14ac:dyDescent="0.25">
      <c r="A988" s="2" t="str">
        <f>IF(slip!B990&lt;&gt;"",slip!A990,"")</f>
        <v/>
      </c>
      <c r="B988" s="2" t="str">
        <f>IF(slip!B990&lt;&gt;"",slip!B990,"")</f>
        <v/>
      </c>
      <c r="C988" s="2" t="str">
        <f>IF(slip!D990&lt;&gt;"",slip!D990,"")</f>
        <v/>
      </c>
      <c r="D988" s="63" t="str">
        <f>IF(slip!E990&lt;&gt;"",slip!E990,"")</f>
        <v/>
      </c>
      <c r="E988" s="2" t="str">
        <f>IF(slip!F990&lt;&gt;"",slip!F990,"")</f>
        <v/>
      </c>
    </row>
    <row r="989" spans="1:5" x14ac:dyDescent="0.25">
      <c r="A989" s="2" t="str">
        <f>IF(slip!B991&lt;&gt;"",slip!A991,"")</f>
        <v/>
      </c>
      <c r="B989" s="2" t="str">
        <f>IF(slip!B991&lt;&gt;"",slip!B991,"")</f>
        <v/>
      </c>
      <c r="C989" s="2" t="str">
        <f>IF(slip!D991&lt;&gt;"",slip!D991,"")</f>
        <v/>
      </c>
      <c r="D989" s="63" t="str">
        <f>IF(slip!E991&lt;&gt;"",slip!E991,"")</f>
        <v/>
      </c>
      <c r="E989" s="2" t="str">
        <f>IF(slip!F991&lt;&gt;"",slip!F991,"")</f>
        <v/>
      </c>
    </row>
    <row r="990" spans="1:5" x14ac:dyDescent="0.25">
      <c r="A990" s="2" t="str">
        <f>IF(slip!B992&lt;&gt;"",slip!A992,"")</f>
        <v/>
      </c>
      <c r="B990" s="2" t="str">
        <f>IF(slip!B992&lt;&gt;"",slip!B992,"")</f>
        <v/>
      </c>
      <c r="C990" s="2" t="str">
        <f>IF(slip!D992&lt;&gt;"",slip!D992,"")</f>
        <v/>
      </c>
      <c r="D990" s="63" t="str">
        <f>IF(slip!E992&lt;&gt;"",slip!E992,"")</f>
        <v/>
      </c>
      <c r="E990" s="2" t="str">
        <f>IF(slip!F992&lt;&gt;"",slip!F992,"")</f>
        <v/>
      </c>
    </row>
    <row r="991" spans="1:5" x14ac:dyDescent="0.25">
      <c r="A991" s="2" t="str">
        <f>IF(slip!B993&lt;&gt;"",slip!A993,"")</f>
        <v/>
      </c>
      <c r="B991" s="2" t="str">
        <f>IF(slip!B993&lt;&gt;"",slip!B993,"")</f>
        <v/>
      </c>
      <c r="C991" s="2" t="str">
        <f>IF(slip!D993&lt;&gt;"",slip!D993,"")</f>
        <v/>
      </c>
      <c r="D991" s="63" t="str">
        <f>IF(slip!E993&lt;&gt;"",slip!E993,"")</f>
        <v/>
      </c>
      <c r="E991" s="2" t="str">
        <f>IF(slip!F993&lt;&gt;"",slip!F993,"")</f>
        <v/>
      </c>
    </row>
    <row r="992" spans="1:5" x14ac:dyDescent="0.25">
      <c r="A992" s="2" t="str">
        <f>IF(slip!B994&lt;&gt;"",slip!A994,"")</f>
        <v/>
      </c>
      <c r="B992" s="2" t="str">
        <f>IF(slip!B994&lt;&gt;"",slip!B994,"")</f>
        <v/>
      </c>
      <c r="C992" s="2" t="str">
        <f>IF(slip!D994&lt;&gt;"",slip!D994,"")</f>
        <v/>
      </c>
      <c r="D992" s="63" t="str">
        <f>IF(slip!E994&lt;&gt;"",slip!E994,"")</f>
        <v/>
      </c>
      <c r="E992" s="2" t="str">
        <f>IF(slip!F994&lt;&gt;"",slip!F994,"")</f>
        <v/>
      </c>
    </row>
    <row r="993" spans="1:5" x14ac:dyDescent="0.25">
      <c r="A993" s="2" t="str">
        <f>IF(slip!B995&lt;&gt;"",slip!A995,"")</f>
        <v/>
      </c>
      <c r="B993" s="2" t="str">
        <f>IF(slip!B995&lt;&gt;"",slip!B995,"")</f>
        <v/>
      </c>
      <c r="C993" s="2" t="str">
        <f>IF(slip!D995&lt;&gt;"",slip!D995,"")</f>
        <v/>
      </c>
      <c r="D993" s="63" t="str">
        <f>IF(slip!E995&lt;&gt;"",slip!E995,"")</f>
        <v/>
      </c>
      <c r="E993" s="2" t="str">
        <f>IF(slip!F995&lt;&gt;"",slip!F995,"")</f>
        <v/>
      </c>
    </row>
    <row r="994" spans="1:5" x14ac:dyDescent="0.25">
      <c r="A994" s="2" t="str">
        <f>IF(slip!B996&lt;&gt;"",slip!A996,"")</f>
        <v/>
      </c>
      <c r="B994" s="2" t="str">
        <f>IF(slip!B996&lt;&gt;"",slip!B996,"")</f>
        <v/>
      </c>
      <c r="C994" s="2" t="str">
        <f>IF(slip!D996&lt;&gt;"",slip!D996,"")</f>
        <v/>
      </c>
      <c r="D994" s="63" t="str">
        <f>IF(slip!E996&lt;&gt;"",slip!E996,"")</f>
        <v/>
      </c>
      <c r="E994" s="2" t="str">
        <f>IF(slip!F996&lt;&gt;"",slip!F996,"")</f>
        <v/>
      </c>
    </row>
    <row r="995" spans="1:5" x14ac:dyDescent="0.25">
      <c r="A995" s="2" t="str">
        <f>IF(slip!B997&lt;&gt;"",slip!A997,"")</f>
        <v/>
      </c>
      <c r="B995" s="2" t="str">
        <f>IF(slip!B997&lt;&gt;"",slip!B997,"")</f>
        <v/>
      </c>
      <c r="C995" s="2" t="str">
        <f>IF(slip!D997&lt;&gt;"",slip!D997,"")</f>
        <v/>
      </c>
      <c r="D995" s="63" t="str">
        <f>IF(slip!E997&lt;&gt;"",slip!E997,"")</f>
        <v/>
      </c>
      <c r="E995" s="2" t="str">
        <f>IF(slip!F997&lt;&gt;"",slip!F997,"")</f>
        <v/>
      </c>
    </row>
    <row r="996" spans="1:5" x14ac:dyDescent="0.25">
      <c r="A996" s="2" t="str">
        <f>IF(slip!B998&lt;&gt;"",slip!A998,"")</f>
        <v/>
      </c>
      <c r="B996" s="2" t="str">
        <f>IF(slip!B998&lt;&gt;"",slip!B998,"")</f>
        <v/>
      </c>
      <c r="C996" s="2" t="str">
        <f>IF(slip!D998&lt;&gt;"",slip!D998,"")</f>
        <v/>
      </c>
      <c r="D996" s="63" t="str">
        <f>IF(slip!E998&lt;&gt;"",slip!E998,"")</f>
        <v/>
      </c>
      <c r="E996" s="2" t="str">
        <f>IF(slip!F998&lt;&gt;"",slip!F998,"")</f>
        <v/>
      </c>
    </row>
    <row r="997" spans="1:5" x14ac:dyDescent="0.25">
      <c r="A997" s="2" t="str">
        <f>IF(slip!B999&lt;&gt;"",slip!A999,"")</f>
        <v/>
      </c>
      <c r="B997" s="2" t="str">
        <f>IF(slip!B999&lt;&gt;"",slip!B999,"")</f>
        <v/>
      </c>
      <c r="C997" s="2" t="str">
        <f>IF(slip!D999&lt;&gt;"",slip!D999,"")</f>
        <v/>
      </c>
      <c r="D997" s="63" t="str">
        <f>IF(slip!E999&lt;&gt;"",slip!E999,"")</f>
        <v/>
      </c>
      <c r="E997" s="2" t="str">
        <f>IF(slip!F999&lt;&gt;"",slip!F999,"")</f>
        <v/>
      </c>
    </row>
    <row r="998" spans="1:5" x14ac:dyDescent="0.25">
      <c r="A998" s="2" t="str">
        <f>IF(slip!B1000&lt;&gt;"",slip!A1000,"")</f>
        <v/>
      </c>
      <c r="B998" s="2" t="str">
        <f>IF(slip!B1000&lt;&gt;"",slip!B1000,"")</f>
        <v/>
      </c>
      <c r="C998" s="2" t="str">
        <f>IF(slip!D1000&lt;&gt;"",slip!D1000,"")</f>
        <v/>
      </c>
      <c r="D998" s="63" t="str">
        <f>IF(slip!E1000&lt;&gt;"",slip!E1000,"")</f>
        <v/>
      </c>
      <c r="E998" s="2" t="str">
        <f>IF(slip!F1000&lt;&gt;"",slip!F1000,"")</f>
        <v/>
      </c>
    </row>
    <row r="999" spans="1:5" x14ac:dyDescent="0.25">
      <c r="A999" s="2" t="str">
        <f>IF(slip!B1001&lt;&gt;"",slip!A1001,"")</f>
        <v/>
      </c>
      <c r="B999" s="2" t="str">
        <f>IF(slip!B1001&lt;&gt;"",slip!B1001,"")</f>
        <v/>
      </c>
      <c r="C999" s="2" t="str">
        <f>IF(slip!D1001&lt;&gt;"",slip!D1001,"")</f>
        <v/>
      </c>
      <c r="D999" s="63" t="str">
        <f>IF(slip!E1001&lt;&gt;"",slip!E1001,"")</f>
        <v/>
      </c>
      <c r="E999" s="2" t="str">
        <f>IF(slip!F1001&lt;&gt;"",slip!F1001,"")</f>
        <v/>
      </c>
    </row>
    <row r="1000" spans="1:5" x14ac:dyDescent="0.25">
      <c r="A1000" s="2" t="str">
        <f>IF(slip!B1002&lt;&gt;"",slip!A1002,"")</f>
        <v/>
      </c>
      <c r="B1000" s="2" t="str">
        <f>IF(slip!B1002&lt;&gt;"",slip!B1002,"")</f>
        <v/>
      </c>
      <c r="C1000" s="2" t="str">
        <f>IF(slip!D1002&lt;&gt;"",slip!D1002,"")</f>
        <v/>
      </c>
      <c r="D1000" s="63" t="str">
        <f>IF(slip!E1002&lt;&gt;"",slip!E1002,"")</f>
        <v/>
      </c>
      <c r="E1000" s="2" t="str">
        <f>IF(slip!F1002&lt;&gt;"",slip!F1002,"")</f>
        <v/>
      </c>
    </row>
    <row r="1001" spans="1:5" x14ac:dyDescent="0.25">
      <c r="A1001" s="2" t="str">
        <f>IF(slip!B1003&lt;&gt;"",slip!A1003,"")</f>
        <v/>
      </c>
      <c r="B1001" s="2" t="str">
        <f>IF(slip!B1003&lt;&gt;"",slip!B1003,"")</f>
        <v/>
      </c>
      <c r="C1001" s="2" t="str">
        <f>IF(slip!D1003&lt;&gt;"",slip!D1003,"")</f>
        <v/>
      </c>
      <c r="D1001" s="63" t="str">
        <f>IF(slip!E1003&lt;&gt;"",slip!E1003,"")</f>
        <v/>
      </c>
      <c r="E1001" s="2" t="str">
        <f>IF(slip!F1003&lt;&gt;"",slip!F1003,"")</f>
        <v/>
      </c>
    </row>
    <row r="1002" spans="1:5" x14ac:dyDescent="0.25">
      <c r="A1002" s="2" t="str">
        <f>IF(slip!B1004&lt;&gt;"",slip!A1004,"")</f>
        <v/>
      </c>
      <c r="B1002" s="2" t="str">
        <f>IF(slip!B1004&lt;&gt;"",slip!B1004,"")</f>
        <v/>
      </c>
      <c r="C1002" s="2" t="str">
        <f>IF(slip!D1004&lt;&gt;"",slip!D1004,"")</f>
        <v/>
      </c>
      <c r="D1002" s="63" t="str">
        <f>IF(slip!E1004&lt;&gt;"",slip!E1004,"")</f>
        <v/>
      </c>
      <c r="E1002" s="2" t="str">
        <f>IF(slip!F1004&lt;&gt;"",slip!F1004,"")</f>
        <v/>
      </c>
    </row>
    <row r="1003" spans="1:5" x14ac:dyDescent="0.25">
      <c r="A1003" s="2" t="str">
        <f>IF(slip!B1005&lt;&gt;"",slip!A1005,"")</f>
        <v/>
      </c>
      <c r="B1003" s="2" t="str">
        <f>IF(slip!B1005&lt;&gt;"",slip!B1005,"")</f>
        <v/>
      </c>
      <c r="C1003" s="2" t="str">
        <f>IF(slip!D1005&lt;&gt;"",slip!D1005,"")</f>
        <v/>
      </c>
      <c r="D1003" s="63" t="str">
        <f>IF(slip!E1005&lt;&gt;"",slip!E1005,"")</f>
        <v/>
      </c>
      <c r="E1003" s="2" t="str">
        <f>IF(slip!F1005&lt;&gt;"",slip!F1005,"")</f>
        <v/>
      </c>
    </row>
    <row r="1004" spans="1:5" x14ac:dyDescent="0.25">
      <c r="A1004" s="2" t="str">
        <f>IF(slip!B1006&lt;&gt;"",slip!A1006,"")</f>
        <v/>
      </c>
      <c r="B1004" s="2" t="str">
        <f>IF(slip!B1006&lt;&gt;"",slip!B1006,"")</f>
        <v/>
      </c>
      <c r="C1004" s="2" t="str">
        <f>IF(slip!D1006&lt;&gt;"",slip!D1006,"")</f>
        <v/>
      </c>
      <c r="D1004" s="63" t="str">
        <f>IF(slip!E1006&lt;&gt;"",slip!E1006,"")</f>
        <v/>
      </c>
      <c r="E1004" s="2" t="str">
        <f>IF(slip!F1006&lt;&gt;"",slip!F1006,"")</f>
        <v/>
      </c>
    </row>
    <row r="1005" spans="1:5" x14ac:dyDescent="0.25">
      <c r="A1005" s="2" t="str">
        <f>IF(slip!B1007&lt;&gt;"",slip!A1007,"")</f>
        <v/>
      </c>
      <c r="B1005" s="2" t="str">
        <f>IF(slip!B1007&lt;&gt;"",slip!B1007,"")</f>
        <v/>
      </c>
      <c r="C1005" s="2" t="str">
        <f>IF(slip!D1007&lt;&gt;"",slip!D1007,"")</f>
        <v/>
      </c>
      <c r="D1005" s="63" t="str">
        <f>IF(slip!E1007&lt;&gt;"",slip!E1007,"")</f>
        <v/>
      </c>
      <c r="E1005" s="2" t="str">
        <f>IF(slip!F1007&lt;&gt;"",slip!F1007,"")</f>
        <v/>
      </c>
    </row>
    <row r="1006" spans="1:5" x14ac:dyDescent="0.25">
      <c r="A1006" s="2" t="str">
        <f>IF(slip!B1008&lt;&gt;"",slip!A1008,"")</f>
        <v/>
      </c>
      <c r="B1006" s="2" t="str">
        <f>IF(slip!B1008&lt;&gt;"",slip!B1008,"")</f>
        <v/>
      </c>
      <c r="C1006" s="2" t="str">
        <f>IF(slip!D1008&lt;&gt;"",slip!D1008,"")</f>
        <v/>
      </c>
      <c r="D1006" s="63" t="str">
        <f>IF(slip!E1008&lt;&gt;"",slip!E1008,"")</f>
        <v/>
      </c>
      <c r="E1006" s="2" t="str">
        <f>IF(slip!F1008&lt;&gt;"",slip!F1008,"")</f>
        <v/>
      </c>
    </row>
    <row r="1007" spans="1:5" x14ac:dyDescent="0.25">
      <c r="A1007" s="2" t="str">
        <f>IF(slip!B1009&lt;&gt;"",slip!A1009,"")</f>
        <v/>
      </c>
      <c r="B1007" s="2" t="str">
        <f>IF(slip!B1009&lt;&gt;"",slip!B1009,"")</f>
        <v/>
      </c>
      <c r="C1007" s="2" t="str">
        <f>IF(slip!D1009&lt;&gt;"",slip!D1009,"")</f>
        <v/>
      </c>
      <c r="D1007" s="63" t="str">
        <f>IF(slip!E1009&lt;&gt;"",slip!E1009,"")</f>
        <v/>
      </c>
      <c r="E1007" s="2" t="str">
        <f>IF(slip!F1009&lt;&gt;"",slip!F1009,"")</f>
        <v/>
      </c>
    </row>
    <row r="1008" spans="1:5" x14ac:dyDescent="0.25">
      <c r="A1008" s="2" t="str">
        <f>IF(slip!B1010&lt;&gt;"",slip!A1010,"")</f>
        <v/>
      </c>
      <c r="B1008" s="2" t="str">
        <f>IF(slip!B1010&lt;&gt;"",slip!B1010,"")</f>
        <v/>
      </c>
      <c r="C1008" s="2" t="str">
        <f>IF(slip!D1010&lt;&gt;"",slip!D1010,"")</f>
        <v/>
      </c>
      <c r="D1008" s="63" t="str">
        <f>IF(slip!E1010&lt;&gt;"",slip!E1010,"")</f>
        <v/>
      </c>
      <c r="E1008" s="2" t="str">
        <f>IF(slip!F1010&lt;&gt;"",slip!F1010,"")</f>
        <v/>
      </c>
    </row>
    <row r="1009" spans="1:5" x14ac:dyDescent="0.25">
      <c r="A1009" s="2" t="str">
        <f>IF(slip!B1011&lt;&gt;"",slip!A1011,"")</f>
        <v/>
      </c>
      <c r="B1009" s="2" t="str">
        <f>IF(slip!B1011&lt;&gt;"",slip!B1011,"")</f>
        <v/>
      </c>
      <c r="C1009" s="2" t="str">
        <f>IF(slip!D1011&lt;&gt;"",slip!D1011,"")</f>
        <v/>
      </c>
      <c r="D1009" s="63" t="str">
        <f>IF(slip!E1011&lt;&gt;"",slip!E1011,"")</f>
        <v/>
      </c>
      <c r="E1009" s="2" t="str">
        <f>IF(slip!F1011&lt;&gt;"",slip!F1011,"")</f>
        <v/>
      </c>
    </row>
    <row r="1010" spans="1:5" x14ac:dyDescent="0.25">
      <c r="A1010" s="2" t="str">
        <f>IF(slip!B1012&lt;&gt;"",slip!A1012,"")</f>
        <v/>
      </c>
      <c r="B1010" s="2" t="str">
        <f>IF(slip!B1012&lt;&gt;"",slip!B1012,"")</f>
        <v/>
      </c>
      <c r="C1010" s="2" t="str">
        <f>IF(slip!D1012&lt;&gt;"",slip!D1012,"")</f>
        <v/>
      </c>
      <c r="D1010" s="63" t="str">
        <f>IF(slip!E1012&lt;&gt;"",slip!E1012,"")</f>
        <v/>
      </c>
      <c r="E1010" s="2" t="str">
        <f>IF(slip!F1012&lt;&gt;"",slip!F1012,"")</f>
        <v/>
      </c>
    </row>
    <row r="1011" spans="1:5" x14ac:dyDescent="0.25">
      <c r="A1011" s="2" t="str">
        <f>IF(slip!B1013&lt;&gt;"",slip!A1013,"")</f>
        <v/>
      </c>
      <c r="B1011" s="2" t="str">
        <f>IF(slip!B1013&lt;&gt;"",slip!B1013,"")</f>
        <v/>
      </c>
      <c r="C1011" s="2" t="str">
        <f>IF(slip!D1013&lt;&gt;"",slip!D1013,"")</f>
        <v/>
      </c>
      <c r="D1011" s="63" t="str">
        <f>IF(slip!E1013&lt;&gt;"",slip!E1013,"")</f>
        <v/>
      </c>
      <c r="E1011" s="2" t="str">
        <f>IF(slip!F1013&lt;&gt;"",slip!F1013,"")</f>
        <v/>
      </c>
    </row>
    <row r="1012" spans="1:5" x14ac:dyDescent="0.25">
      <c r="A1012" s="2" t="str">
        <f>IF(slip!B1014&lt;&gt;"",slip!A1014,"")</f>
        <v/>
      </c>
      <c r="B1012" s="2" t="str">
        <f>IF(slip!B1014&lt;&gt;"",slip!B1014,"")</f>
        <v/>
      </c>
      <c r="C1012" s="2" t="str">
        <f>IF(slip!D1014&lt;&gt;"",slip!D1014,"")</f>
        <v/>
      </c>
      <c r="D1012" s="63" t="str">
        <f>IF(slip!E1014&lt;&gt;"",slip!E1014,"")</f>
        <v/>
      </c>
      <c r="E1012" s="2" t="str">
        <f>IF(slip!F1014&lt;&gt;"",slip!F1014,"")</f>
        <v/>
      </c>
    </row>
    <row r="1013" spans="1:5" x14ac:dyDescent="0.25">
      <c r="A1013" s="2" t="str">
        <f>IF(slip!B1015&lt;&gt;"",slip!A1015,"")</f>
        <v/>
      </c>
      <c r="B1013" s="2" t="str">
        <f>IF(slip!B1015&lt;&gt;"",slip!B1015,"")</f>
        <v/>
      </c>
      <c r="C1013" s="2" t="str">
        <f>IF(slip!D1015&lt;&gt;"",slip!D1015,"")</f>
        <v/>
      </c>
      <c r="D1013" s="63" t="str">
        <f>IF(slip!E1015&lt;&gt;"",slip!E1015,"")</f>
        <v/>
      </c>
      <c r="E1013" s="2" t="str">
        <f>IF(slip!F1015&lt;&gt;"",slip!F1015,"")</f>
        <v/>
      </c>
    </row>
    <row r="1014" spans="1:5" x14ac:dyDescent="0.25">
      <c r="A1014" s="2" t="str">
        <f>IF(slip!B1016&lt;&gt;"",slip!A1016,"")</f>
        <v/>
      </c>
      <c r="B1014" s="2" t="str">
        <f>IF(slip!B1016&lt;&gt;"",slip!B1016,"")</f>
        <v/>
      </c>
      <c r="C1014" s="2" t="str">
        <f>IF(slip!D1016&lt;&gt;"",slip!D1016,"")</f>
        <v/>
      </c>
      <c r="D1014" s="63" t="str">
        <f>IF(slip!E1016&lt;&gt;"",slip!E1016,"")</f>
        <v/>
      </c>
      <c r="E1014" s="2" t="str">
        <f>IF(slip!F1016&lt;&gt;"",slip!F1016,"")</f>
        <v/>
      </c>
    </row>
    <row r="1015" spans="1:5" x14ac:dyDescent="0.25">
      <c r="A1015" s="2" t="str">
        <f>IF(slip!B1017&lt;&gt;"",slip!A1017,"")</f>
        <v/>
      </c>
      <c r="B1015" s="2" t="str">
        <f>IF(slip!B1017&lt;&gt;"",slip!B1017,"")</f>
        <v/>
      </c>
      <c r="C1015" s="2" t="str">
        <f>IF(slip!D1017&lt;&gt;"",slip!D1017,"")</f>
        <v/>
      </c>
      <c r="D1015" s="63" t="str">
        <f>IF(slip!E1017&lt;&gt;"",slip!E1017,"")</f>
        <v/>
      </c>
      <c r="E1015" s="2" t="str">
        <f>IF(slip!F1017&lt;&gt;"",slip!F1017,"")</f>
        <v/>
      </c>
    </row>
    <row r="1016" spans="1:5" x14ac:dyDescent="0.25">
      <c r="A1016" s="2" t="str">
        <f>IF(slip!B1018&lt;&gt;"",slip!A1018,"")</f>
        <v/>
      </c>
      <c r="B1016" s="2" t="str">
        <f>IF(slip!B1018&lt;&gt;"",slip!B1018,"")</f>
        <v/>
      </c>
      <c r="C1016" s="2" t="str">
        <f>IF(slip!D1018&lt;&gt;"",slip!D1018,"")</f>
        <v/>
      </c>
      <c r="D1016" s="63" t="str">
        <f>IF(slip!E1018&lt;&gt;"",slip!E1018,"")</f>
        <v/>
      </c>
      <c r="E1016" s="2" t="str">
        <f>IF(slip!F1018&lt;&gt;"",slip!F1018,"")</f>
        <v/>
      </c>
    </row>
    <row r="1017" spans="1:5" x14ac:dyDescent="0.25">
      <c r="A1017" s="2" t="str">
        <f>IF(slip!B1019&lt;&gt;"",slip!A1019,"")</f>
        <v/>
      </c>
      <c r="B1017" s="2" t="str">
        <f>IF(slip!B1019&lt;&gt;"",slip!B1019,"")</f>
        <v/>
      </c>
      <c r="C1017" s="2" t="str">
        <f>IF(slip!D1019&lt;&gt;"",slip!D1019,"")</f>
        <v/>
      </c>
      <c r="D1017" s="63" t="str">
        <f>IF(slip!E1019&lt;&gt;"",slip!E1019,"")</f>
        <v/>
      </c>
      <c r="E1017" s="2" t="str">
        <f>IF(slip!F1019&lt;&gt;"",slip!F1019,"")</f>
        <v/>
      </c>
    </row>
    <row r="1018" spans="1:5" x14ac:dyDescent="0.25">
      <c r="A1018" s="2" t="str">
        <f>IF(slip!B1020&lt;&gt;"",slip!A1020,"")</f>
        <v/>
      </c>
      <c r="B1018" s="2" t="str">
        <f>IF(slip!B1020&lt;&gt;"",slip!B1020,"")</f>
        <v/>
      </c>
      <c r="C1018" s="2" t="str">
        <f>IF(slip!D1020&lt;&gt;"",slip!D1020,"")</f>
        <v/>
      </c>
      <c r="D1018" s="63" t="str">
        <f>IF(slip!E1020&lt;&gt;"",slip!E1020,"")</f>
        <v/>
      </c>
      <c r="E1018" s="2" t="str">
        <f>IF(slip!F1020&lt;&gt;"",slip!F1020,"")</f>
        <v/>
      </c>
    </row>
    <row r="1019" spans="1:5" x14ac:dyDescent="0.25">
      <c r="A1019" s="2" t="str">
        <f>IF(slip!B1021&lt;&gt;"",slip!A1021,"")</f>
        <v/>
      </c>
      <c r="B1019" s="2" t="str">
        <f>IF(slip!B1021&lt;&gt;"",slip!B1021,"")</f>
        <v/>
      </c>
      <c r="C1019" s="2" t="str">
        <f>IF(slip!D1021&lt;&gt;"",slip!D1021,"")</f>
        <v/>
      </c>
      <c r="D1019" s="63" t="str">
        <f>IF(slip!E1021&lt;&gt;"",slip!E1021,"")</f>
        <v/>
      </c>
      <c r="E1019" s="2" t="str">
        <f>IF(slip!F1021&lt;&gt;"",slip!F1021,"")</f>
        <v/>
      </c>
    </row>
    <row r="1020" spans="1:5" x14ac:dyDescent="0.25">
      <c r="A1020" s="2" t="str">
        <f>IF(slip!B1022&lt;&gt;"",slip!A1022,"")</f>
        <v/>
      </c>
      <c r="B1020" s="2" t="str">
        <f>IF(slip!B1022&lt;&gt;"",slip!B1022,"")</f>
        <v/>
      </c>
      <c r="C1020" s="2" t="str">
        <f>IF(slip!D1022&lt;&gt;"",slip!D1022,"")</f>
        <v/>
      </c>
      <c r="D1020" s="63" t="str">
        <f>IF(slip!E1022&lt;&gt;"",slip!E1022,"")</f>
        <v/>
      </c>
      <c r="E1020" s="2" t="str">
        <f>IF(slip!F1022&lt;&gt;"",slip!F1022,"")</f>
        <v/>
      </c>
    </row>
    <row r="1021" spans="1:5" x14ac:dyDescent="0.25">
      <c r="A1021" s="2" t="str">
        <f>IF(slip!B1023&lt;&gt;"",slip!A1023,"")</f>
        <v/>
      </c>
      <c r="B1021" s="2" t="str">
        <f>IF(slip!B1023&lt;&gt;"",slip!B1023,"")</f>
        <v/>
      </c>
      <c r="C1021" s="2" t="str">
        <f>IF(slip!D1023&lt;&gt;"",slip!D1023,"")</f>
        <v/>
      </c>
      <c r="D1021" s="63" t="str">
        <f>IF(slip!E1023&lt;&gt;"",slip!E1023,"")</f>
        <v/>
      </c>
      <c r="E1021" s="2" t="str">
        <f>IF(slip!F1023&lt;&gt;"",slip!F1023,"")</f>
        <v/>
      </c>
    </row>
    <row r="1022" spans="1:5" x14ac:dyDescent="0.25">
      <c r="A1022" s="2" t="str">
        <f>IF(slip!B1024&lt;&gt;"",slip!A1024,"")</f>
        <v/>
      </c>
      <c r="B1022" s="2" t="str">
        <f>IF(slip!B1024&lt;&gt;"",slip!B1024,"")</f>
        <v/>
      </c>
      <c r="C1022" s="2" t="str">
        <f>IF(slip!D1024&lt;&gt;"",slip!D1024,"")</f>
        <v/>
      </c>
      <c r="D1022" s="63" t="str">
        <f>IF(slip!E1024&lt;&gt;"",slip!E1024,"")</f>
        <v/>
      </c>
      <c r="E1022" s="2" t="str">
        <f>IF(slip!F1024&lt;&gt;"",slip!F1024,"")</f>
        <v/>
      </c>
    </row>
    <row r="1023" spans="1:5" x14ac:dyDescent="0.25">
      <c r="A1023" s="2" t="str">
        <f>IF(slip!B1025&lt;&gt;"",slip!A1025,"")</f>
        <v/>
      </c>
      <c r="B1023" s="2" t="str">
        <f>IF(slip!B1025&lt;&gt;"",slip!B1025,"")</f>
        <v/>
      </c>
      <c r="C1023" s="2" t="str">
        <f>IF(slip!D1025&lt;&gt;"",slip!D1025,"")</f>
        <v/>
      </c>
      <c r="D1023" s="63" t="str">
        <f>IF(slip!E1025&lt;&gt;"",slip!E1025,"")</f>
        <v/>
      </c>
      <c r="E1023" s="2" t="str">
        <f>IF(slip!F1025&lt;&gt;"",slip!F1025,"")</f>
        <v/>
      </c>
    </row>
    <row r="1024" spans="1:5" x14ac:dyDescent="0.25">
      <c r="A1024" s="2" t="str">
        <f>IF(slip!B1026&lt;&gt;"",slip!A1026,"")</f>
        <v/>
      </c>
      <c r="B1024" s="2" t="str">
        <f>IF(slip!B1026&lt;&gt;"",slip!B1026,"")</f>
        <v/>
      </c>
      <c r="C1024" s="2" t="str">
        <f>IF(slip!D1026&lt;&gt;"",slip!D1026,"")</f>
        <v/>
      </c>
      <c r="D1024" s="63" t="str">
        <f>IF(slip!E1026&lt;&gt;"",slip!E1026,"")</f>
        <v/>
      </c>
      <c r="E1024" s="2" t="str">
        <f>IF(slip!F1026&lt;&gt;"",slip!F1026,"")</f>
        <v/>
      </c>
    </row>
    <row r="1025" spans="1:5" x14ac:dyDescent="0.25">
      <c r="A1025" s="2" t="str">
        <f>IF(slip!B1027&lt;&gt;"",slip!A1027,"")</f>
        <v/>
      </c>
      <c r="B1025" s="2" t="str">
        <f>IF(slip!B1027&lt;&gt;"",slip!B1027,"")</f>
        <v/>
      </c>
      <c r="C1025" s="2" t="str">
        <f>IF(slip!D1027&lt;&gt;"",slip!D1027,"")</f>
        <v/>
      </c>
      <c r="D1025" s="63" t="str">
        <f>IF(slip!E1027&lt;&gt;"",slip!E1027,"")</f>
        <v/>
      </c>
      <c r="E1025" s="2" t="str">
        <f>IF(slip!F1027&lt;&gt;"",slip!F1027,"")</f>
        <v/>
      </c>
    </row>
    <row r="1026" spans="1:5" x14ac:dyDescent="0.25">
      <c r="A1026" s="2" t="str">
        <f>IF(slip!B1028&lt;&gt;"",slip!A1028,"")</f>
        <v/>
      </c>
      <c r="B1026" s="2" t="str">
        <f>IF(slip!B1028&lt;&gt;"",slip!B1028,"")</f>
        <v/>
      </c>
      <c r="C1026" s="2" t="str">
        <f>IF(slip!D1028&lt;&gt;"",slip!D1028,"")</f>
        <v/>
      </c>
      <c r="D1026" s="63" t="str">
        <f>IF(slip!E1028&lt;&gt;"",slip!E1028,"")</f>
        <v/>
      </c>
      <c r="E1026" s="2" t="str">
        <f>IF(slip!F1028&lt;&gt;"",slip!F1028,"")</f>
        <v/>
      </c>
    </row>
    <row r="1027" spans="1:5" x14ac:dyDescent="0.25">
      <c r="A1027" s="2" t="str">
        <f>IF(slip!B1029&lt;&gt;"",slip!A1029,"")</f>
        <v/>
      </c>
      <c r="B1027" s="2" t="str">
        <f>IF(slip!B1029&lt;&gt;"",slip!B1029,"")</f>
        <v/>
      </c>
      <c r="C1027" s="2" t="str">
        <f>IF(slip!D1029&lt;&gt;"",slip!D1029,"")</f>
        <v/>
      </c>
      <c r="D1027" s="63" t="str">
        <f>IF(slip!E1029&lt;&gt;"",slip!E1029,"")</f>
        <v/>
      </c>
      <c r="E1027" s="2" t="str">
        <f>IF(slip!F1029&lt;&gt;"",slip!F1029,"")</f>
        <v/>
      </c>
    </row>
    <row r="1028" spans="1:5" x14ac:dyDescent="0.25">
      <c r="A1028" s="2" t="str">
        <f>IF(slip!B1030&lt;&gt;"",slip!A1030,"")</f>
        <v/>
      </c>
      <c r="B1028" s="2" t="str">
        <f>IF(slip!B1030&lt;&gt;"",slip!B1030,"")</f>
        <v/>
      </c>
      <c r="C1028" s="2" t="str">
        <f>IF(slip!D1030&lt;&gt;"",slip!D1030,"")</f>
        <v/>
      </c>
      <c r="D1028" s="63" t="str">
        <f>IF(slip!E1030&lt;&gt;"",slip!E1030,"")</f>
        <v/>
      </c>
      <c r="E1028" s="2" t="str">
        <f>IF(slip!F1030&lt;&gt;"",slip!F1030,"")</f>
        <v/>
      </c>
    </row>
    <row r="1029" spans="1:5" x14ac:dyDescent="0.25">
      <c r="A1029" s="2" t="str">
        <f>IF(slip!B1031&lt;&gt;"",slip!A1031,"")</f>
        <v/>
      </c>
      <c r="B1029" s="2" t="str">
        <f>IF(slip!B1031&lt;&gt;"",slip!B1031,"")</f>
        <v/>
      </c>
      <c r="C1029" s="2" t="str">
        <f>IF(slip!D1031&lt;&gt;"",slip!D1031,"")</f>
        <v/>
      </c>
      <c r="D1029" s="63" t="str">
        <f>IF(slip!E1031&lt;&gt;"",slip!E1031,"")</f>
        <v/>
      </c>
      <c r="E1029" s="2" t="str">
        <f>IF(slip!F1031&lt;&gt;"",slip!F1031,"")</f>
        <v/>
      </c>
    </row>
    <row r="1030" spans="1:5" x14ac:dyDescent="0.25">
      <c r="A1030" s="2" t="str">
        <f>IF(slip!B1032&lt;&gt;"",slip!A1032,"")</f>
        <v/>
      </c>
      <c r="B1030" s="2" t="str">
        <f>IF(slip!B1032&lt;&gt;"",slip!B1032,"")</f>
        <v/>
      </c>
      <c r="C1030" s="2" t="str">
        <f>IF(slip!D1032&lt;&gt;"",slip!D1032,"")</f>
        <v/>
      </c>
      <c r="D1030" s="63" t="str">
        <f>IF(slip!E1032&lt;&gt;"",slip!E1032,"")</f>
        <v/>
      </c>
      <c r="E1030" s="2" t="str">
        <f>IF(slip!F1032&lt;&gt;"",slip!F1032,"")</f>
        <v/>
      </c>
    </row>
    <row r="1031" spans="1:5" x14ac:dyDescent="0.25">
      <c r="A1031" s="2" t="str">
        <f>IF(slip!B1033&lt;&gt;"",slip!A1033,"")</f>
        <v/>
      </c>
      <c r="B1031" s="2" t="str">
        <f>IF(slip!B1033&lt;&gt;"",slip!B1033,"")</f>
        <v/>
      </c>
      <c r="C1031" s="2" t="str">
        <f>IF(slip!D1033&lt;&gt;"",slip!D1033,"")</f>
        <v/>
      </c>
      <c r="D1031" s="63" t="str">
        <f>IF(slip!E1033&lt;&gt;"",slip!E1033,"")</f>
        <v/>
      </c>
      <c r="E1031" s="2" t="str">
        <f>IF(slip!F1033&lt;&gt;"",slip!F1033,"")</f>
        <v/>
      </c>
    </row>
    <row r="1032" spans="1:5" x14ac:dyDescent="0.25">
      <c r="A1032" s="2" t="str">
        <f>IF(slip!B1034&lt;&gt;"",slip!A1034,"")</f>
        <v/>
      </c>
      <c r="B1032" s="2" t="str">
        <f>IF(slip!B1034&lt;&gt;"",slip!B1034,"")</f>
        <v/>
      </c>
      <c r="C1032" s="2" t="str">
        <f>IF(slip!D1034&lt;&gt;"",slip!D1034,"")</f>
        <v/>
      </c>
      <c r="D1032" s="63" t="str">
        <f>IF(slip!E1034&lt;&gt;"",slip!E1034,"")</f>
        <v/>
      </c>
      <c r="E1032" s="2" t="str">
        <f>IF(slip!F1034&lt;&gt;"",slip!F1034,"")</f>
        <v/>
      </c>
    </row>
    <row r="1033" spans="1:5" x14ac:dyDescent="0.25">
      <c r="A1033" s="2" t="str">
        <f>IF(slip!B1035&lt;&gt;"",slip!A1035,"")</f>
        <v/>
      </c>
      <c r="B1033" s="2" t="str">
        <f>IF(slip!B1035&lt;&gt;"",slip!B1035,"")</f>
        <v/>
      </c>
      <c r="C1033" s="2" t="str">
        <f>IF(slip!D1035&lt;&gt;"",slip!D1035,"")</f>
        <v/>
      </c>
      <c r="D1033" s="63" t="str">
        <f>IF(slip!E1035&lt;&gt;"",slip!E1035,"")</f>
        <v/>
      </c>
      <c r="E1033" s="2" t="str">
        <f>IF(slip!F1035&lt;&gt;"",slip!F1035,"")</f>
        <v/>
      </c>
    </row>
    <row r="1034" spans="1:5" x14ac:dyDescent="0.25">
      <c r="A1034" s="2" t="str">
        <f>IF(slip!B1036&lt;&gt;"",slip!A1036,"")</f>
        <v/>
      </c>
      <c r="B1034" s="2" t="str">
        <f>IF(slip!B1036&lt;&gt;"",slip!B1036,"")</f>
        <v/>
      </c>
      <c r="C1034" s="2" t="str">
        <f>IF(slip!D1036&lt;&gt;"",slip!D1036,"")</f>
        <v/>
      </c>
      <c r="D1034" s="63" t="str">
        <f>IF(slip!E1036&lt;&gt;"",slip!E1036,"")</f>
        <v/>
      </c>
      <c r="E1034" s="2" t="str">
        <f>IF(slip!F1036&lt;&gt;"",slip!F1036,"")</f>
        <v/>
      </c>
    </row>
    <row r="1035" spans="1:5" x14ac:dyDescent="0.25">
      <c r="A1035" s="2" t="str">
        <f>IF(slip!B1037&lt;&gt;"",slip!A1037,"")</f>
        <v/>
      </c>
      <c r="B1035" s="2" t="str">
        <f>IF(slip!B1037&lt;&gt;"",slip!B1037,"")</f>
        <v/>
      </c>
      <c r="C1035" s="2" t="str">
        <f>IF(slip!D1037&lt;&gt;"",slip!D1037,"")</f>
        <v/>
      </c>
      <c r="D1035" s="63" t="str">
        <f>IF(slip!E1037&lt;&gt;"",slip!E1037,"")</f>
        <v/>
      </c>
      <c r="E1035" s="2" t="str">
        <f>IF(slip!F1037&lt;&gt;"",slip!F1037,"")</f>
        <v/>
      </c>
    </row>
    <row r="1036" spans="1:5" x14ac:dyDescent="0.25">
      <c r="A1036" s="2" t="str">
        <f>IF(slip!B1038&lt;&gt;"",slip!A1038,"")</f>
        <v/>
      </c>
      <c r="B1036" s="2" t="str">
        <f>IF(slip!B1038&lt;&gt;"",slip!B1038,"")</f>
        <v/>
      </c>
      <c r="C1036" s="2" t="str">
        <f>IF(slip!D1038&lt;&gt;"",slip!D1038,"")</f>
        <v/>
      </c>
      <c r="D1036" s="63" t="str">
        <f>IF(slip!E1038&lt;&gt;"",slip!E1038,"")</f>
        <v/>
      </c>
      <c r="E1036" s="2" t="str">
        <f>IF(slip!F1038&lt;&gt;"",slip!F1038,"")</f>
        <v/>
      </c>
    </row>
    <row r="1037" spans="1:5" x14ac:dyDescent="0.25">
      <c r="A1037" s="2" t="str">
        <f>IF(slip!B1039&lt;&gt;"",slip!A1039,"")</f>
        <v/>
      </c>
      <c r="B1037" s="2" t="str">
        <f>IF(slip!B1039&lt;&gt;"",slip!B1039,"")</f>
        <v/>
      </c>
      <c r="C1037" s="2" t="str">
        <f>IF(slip!D1039&lt;&gt;"",slip!D1039,"")</f>
        <v/>
      </c>
      <c r="D1037" s="63" t="str">
        <f>IF(slip!E1039&lt;&gt;"",slip!E1039,"")</f>
        <v/>
      </c>
      <c r="E1037" s="2" t="str">
        <f>IF(slip!F1039&lt;&gt;"",slip!F1039,"")</f>
        <v/>
      </c>
    </row>
    <row r="1038" spans="1:5" x14ac:dyDescent="0.25">
      <c r="A1038" s="2" t="str">
        <f>IF(slip!B1040&lt;&gt;"",slip!A1040,"")</f>
        <v/>
      </c>
      <c r="B1038" s="2" t="str">
        <f>IF(slip!B1040&lt;&gt;"",slip!B1040,"")</f>
        <v/>
      </c>
      <c r="C1038" s="2" t="str">
        <f>IF(slip!D1040&lt;&gt;"",slip!D1040,"")</f>
        <v/>
      </c>
      <c r="D1038" s="63" t="str">
        <f>IF(slip!E1040&lt;&gt;"",slip!E1040,"")</f>
        <v/>
      </c>
      <c r="E1038" s="2" t="str">
        <f>IF(slip!F1040&lt;&gt;"",slip!F1040,"")</f>
        <v/>
      </c>
    </row>
    <row r="1039" spans="1:5" x14ac:dyDescent="0.25">
      <c r="A1039" s="2" t="str">
        <f>IF(slip!B1041&lt;&gt;"",slip!A1041,"")</f>
        <v/>
      </c>
      <c r="B1039" s="2" t="str">
        <f>IF(slip!B1041&lt;&gt;"",slip!B1041,"")</f>
        <v/>
      </c>
      <c r="C1039" s="2" t="str">
        <f>IF(slip!D1041&lt;&gt;"",slip!D1041,"")</f>
        <v/>
      </c>
      <c r="D1039" s="63" t="str">
        <f>IF(slip!E1041&lt;&gt;"",slip!E1041,"")</f>
        <v/>
      </c>
      <c r="E1039" s="2" t="str">
        <f>IF(slip!F1041&lt;&gt;"",slip!F1041,"")</f>
        <v/>
      </c>
    </row>
    <row r="1040" spans="1:5" x14ac:dyDescent="0.25">
      <c r="A1040" s="2" t="str">
        <f>IF(slip!B1042&lt;&gt;"",slip!A1042,"")</f>
        <v/>
      </c>
      <c r="B1040" s="2" t="str">
        <f>IF(slip!B1042&lt;&gt;"",slip!B1042,"")</f>
        <v/>
      </c>
      <c r="C1040" s="2" t="str">
        <f>IF(slip!D1042&lt;&gt;"",slip!D1042,"")</f>
        <v/>
      </c>
      <c r="D1040" s="63" t="str">
        <f>IF(slip!E1042&lt;&gt;"",slip!E1042,"")</f>
        <v/>
      </c>
      <c r="E1040" s="2" t="str">
        <f>IF(slip!F1042&lt;&gt;"",slip!F1042,"")</f>
        <v/>
      </c>
    </row>
    <row r="1041" spans="1:5" x14ac:dyDescent="0.25">
      <c r="A1041" s="2" t="str">
        <f>IF(slip!B1043&lt;&gt;"",slip!A1043,"")</f>
        <v/>
      </c>
      <c r="B1041" s="2" t="str">
        <f>IF(slip!B1043&lt;&gt;"",slip!B1043,"")</f>
        <v/>
      </c>
      <c r="C1041" s="2" t="str">
        <f>IF(slip!D1043&lt;&gt;"",slip!D1043,"")</f>
        <v/>
      </c>
      <c r="D1041" s="63" t="str">
        <f>IF(slip!E1043&lt;&gt;"",slip!E1043,"")</f>
        <v/>
      </c>
      <c r="E1041" s="2" t="str">
        <f>IF(slip!F1043&lt;&gt;"",slip!F1043,"")</f>
        <v/>
      </c>
    </row>
    <row r="1042" spans="1:5" x14ac:dyDescent="0.25">
      <c r="A1042" s="2" t="str">
        <f>IF(slip!B1044&lt;&gt;"",slip!A1044,"")</f>
        <v/>
      </c>
      <c r="B1042" s="2" t="str">
        <f>IF(slip!B1044&lt;&gt;"",slip!B1044,"")</f>
        <v/>
      </c>
      <c r="C1042" s="2" t="str">
        <f>IF(slip!D1044&lt;&gt;"",slip!D1044,"")</f>
        <v/>
      </c>
      <c r="D1042" s="63" t="str">
        <f>IF(slip!E1044&lt;&gt;"",slip!E1044,"")</f>
        <v/>
      </c>
      <c r="E1042" s="2" t="str">
        <f>IF(slip!F1044&lt;&gt;"",slip!F1044,"")</f>
        <v/>
      </c>
    </row>
    <row r="1043" spans="1:5" x14ac:dyDescent="0.25">
      <c r="A1043" s="2" t="str">
        <f>IF(slip!B1045&lt;&gt;"",slip!A1045,"")</f>
        <v/>
      </c>
      <c r="B1043" s="2" t="str">
        <f>IF(slip!B1045&lt;&gt;"",slip!B1045,"")</f>
        <v/>
      </c>
      <c r="C1043" s="2" t="str">
        <f>IF(slip!D1045&lt;&gt;"",slip!D1045,"")</f>
        <v/>
      </c>
      <c r="D1043" s="63" t="str">
        <f>IF(slip!E1045&lt;&gt;"",slip!E1045,"")</f>
        <v/>
      </c>
      <c r="E1043" s="2" t="str">
        <f>IF(slip!F1045&lt;&gt;"",slip!F1045,"")</f>
        <v/>
      </c>
    </row>
    <row r="1044" spans="1:5" x14ac:dyDescent="0.25">
      <c r="A1044" s="2" t="str">
        <f>IF(slip!B1046&lt;&gt;"",slip!A1046,"")</f>
        <v/>
      </c>
      <c r="B1044" s="2" t="str">
        <f>IF(slip!B1046&lt;&gt;"",slip!B1046,"")</f>
        <v/>
      </c>
      <c r="C1044" s="2" t="str">
        <f>IF(slip!D1046&lt;&gt;"",slip!D1046,"")</f>
        <v/>
      </c>
      <c r="D1044" s="63" t="str">
        <f>IF(slip!E1046&lt;&gt;"",slip!E1046,"")</f>
        <v/>
      </c>
      <c r="E1044" s="2" t="str">
        <f>IF(slip!F1046&lt;&gt;"",slip!F1046,"")</f>
        <v/>
      </c>
    </row>
    <row r="1045" spans="1:5" x14ac:dyDescent="0.25">
      <c r="A1045" s="2" t="str">
        <f>IF(slip!B1047&lt;&gt;"",slip!A1047,"")</f>
        <v/>
      </c>
      <c r="B1045" s="2" t="str">
        <f>IF(slip!B1047&lt;&gt;"",slip!B1047,"")</f>
        <v/>
      </c>
      <c r="C1045" s="2" t="str">
        <f>IF(slip!D1047&lt;&gt;"",slip!D1047,"")</f>
        <v/>
      </c>
      <c r="D1045" s="63" t="str">
        <f>IF(slip!E1047&lt;&gt;"",slip!E1047,"")</f>
        <v/>
      </c>
      <c r="E1045" s="2" t="str">
        <f>IF(slip!F1047&lt;&gt;"",slip!F1047,"")</f>
        <v/>
      </c>
    </row>
    <row r="1046" spans="1:5" x14ac:dyDescent="0.25">
      <c r="A1046" s="2" t="str">
        <f>IF(slip!B1048&lt;&gt;"",slip!A1048,"")</f>
        <v/>
      </c>
      <c r="B1046" s="2" t="str">
        <f>IF(slip!B1048&lt;&gt;"",slip!B1048,"")</f>
        <v/>
      </c>
      <c r="C1046" s="2" t="str">
        <f>IF(slip!D1048&lt;&gt;"",slip!D1048,"")</f>
        <v/>
      </c>
      <c r="D1046" s="63" t="str">
        <f>IF(slip!E1048&lt;&gt;"",slip!E1048,"")</f>
        <v/>
      </c>
      <c r="E1046" s="2" t="str">
        <f>IF(slip!F1048&lt;&gt;"",slip!F1048,"")</f>
        <v/>
      </c>
    </row>
    <row r="1047" spans="1:5" x14ac:dyDescent="0.25">
      <c r="A1047" s="2" t="str">
        <f>IF(slip!B1049&lt;&gt;"",slip!A1049,"")</f>
        <v/>
      </c>
      <c r="B1047" s="2" t="str">
        <f>IF(slip!B1049&lt;&gt;"",slip!B1049,"")</f>
        <v/>
      </c>
      <c r="C1047" s="2" t="str">
        <f>IF(slip!D1049&lt;&gt;"",slip!D1049,"")</f>
        <v/>
      </c>
      <c r="D1047" s="63" t="str">
        <f>IF(slip!E1049&lt;&gt;"",slip!E1049,"")</f>
        <v/>
      </c>
      <c r="E1047" s="2" t="str">
        <f>IF(slip!F1049&lt;&gt;"",slip!F1049,"")</f>
        <v/>
      </c>
    </row>
    <row r="1048" spans="1:5" x14ac:dyDescent="0.25">
      <c r="A1048" s="2" t="str">
        <f>IF(slip!B1050&lt;&gt;"",slip!A1050,"")</f>
        <v/>
      </c>
      <c r="B1048" s="2" t="str">
        <f>IF(slip!B1050&lt;&gt;"",slip!B1050,"")</f>
        <v/>
      </c>
      <c r="C1048" s="2" t="str">
        <f>IF(slip!D1050&lt;&gt;"",slip!D1050,"")</f>
        <v/>
      </c>
      <c r="D1048" s="63" t="str">
        <f>IF(slip!E1050&lt;&gt;"",slip!E1050,"")</f>
        <v/>
      </c>
      <c r="E1048" s="2" t="str">
        <f>IF(slip!F1050&lt;&gt;"",slip!F1050,"")</f>
        <v/>
      </c>
    </row>
    <row r="1049" spans="1:5" x14ac:dyDescent="0.25">
      <c r="A1049" s="2" t="str">
        <f>IF(slip!B1051&lt;&gt;"",slip!A1051,"")</f>
        <v/>
      </c>
      <c r="B1049" s="2" t="str">
        <f>IF(slip!B1051&lt;&gt;"",slip!B1051,"")</f>
        <v/>
      </c>
      <c r="C1049" s="2" t="str">
        <f>IF(slip!D1051&lt;&gt;"",slip!D1051,"")</f>
        <v/>
      </c>
      <c r="D1049" s="63" t="str">
        <f>IF(slip!E1051&lt;&gt;"",slip!E1051,"")</f>
        <v/>
      </c>
      <c r="E1049" s="2" t="str">
        <f>IF(slip!F1051&lt;&gt;"",slip!F1051,"")</f>
        <v/>
      </c>
    </row>
    <row r="1050" spans="1:5" x14ac:dyDescent="0.25">
      <c r="A1050" s="2" t="str">
        <f>IF(slip!B1052&lt;&gt;"",slip!A1052,"")</f>
        <v/>
      </c>
      <c r="B1050" s="2" t="str">
        <f>IF(slip!B1052&lt;&gt;"",slip!B1052,"")</f>
        <v/>
      </c>
      <c r="C1050" s="2" t="str">
        <f>IF(slip!D1052&lt;&gt;"",slip!D1052,"")</f>
        <v/>
      </c>
      <c r="D1050" s="63" t="str">
        <f>IF(slip!E1052&lt;&gt;"",slip!E1052,"")</f>
        <v/>
      </c>
      <c r="E1050" s="2" t="str">
        <f>IF(slip!F1052&lt;&gt;"",slip!F1052,"")</f>
        <v/>
      </c>
    </row>
    <row r="1051" spans="1:5" x14ac:dyDescent="0.25">
      <c r="A1051" s="2" t="str">
        <f>IF(slip!B1053&lt;&gt;"",slip!A1053,"")</f>
        <v/>
      </c>
      <c r="B1051" s="2" t="str">
        <f>IF(slip!B1053&lt;&gt;"",slip!B1053,"")</f>
        <v/>
      </c>
      <c r="C1051" s="2" t="str">
        <f>IF(slip!D1053&lt;&gt;"",slip!D1053,"")</f>
        <v/>
      </c>
      <c r="D1051" s="63" t="str">
        <f>IF(slip!E1053&lt;&gt;"",slip!E1053,"")</f>
        <v/>
      </c>
      <c r="E1051" s="2" t="str">
        <f>IF(slip!F1053&lt;&gt;"",slip!F1053,"")</f>
        <v/>
      </c>
    </row>
    <row r="1052" spans="1:5" x14ac:dyDescent="0.25">
      <c r="A1052" s="2" t="str">
        <f>IF(slip!B1054&lt;&gt;"",slip!A1054,"")</f>
        <v/>
      </c>
      <c r="B1052" s="2" t="str">
        <f>IF(slip!B1054&lt;&gt;"",slip!B1054,"")</f>
        <v/>
      </c>
      <c r="C1052" s="2" t="str">
        <f>IF(slip!D1054&lt;&gt;"",slip!D1054,"")</f>
        <v/>
      </c>
      <c r="D1052" s="63" t="str">
        <f>IF(slip!E1054&lt;&gt;"",slip!E1054,"")</f>
        <v/>
      </c>
      <c r="E1052" s="2" t="str">
        <f>IF(slip!F1054&lt;&gt;"",slip!F1054,"")</f>
        <v/>
      </c>
    </row>
    <row r="1053" spans="1:5" x14ac:dyDescent="0.25">
      <c r="A1053" s="2" t="str">
        <f>IF(slip!B1055&lt;&gt;"",slip!A1055,"")</f>
        <v/>
      </c>
      <c r="B1053" s="2" t="str">
        <f>IF(slip!B1055&lt;&gt;"",slip!B1055,"")</f>
        <v/>
      </c>
      <c r="C1053" s="2" t="str">
        <f>IF(slip!D1055&lt;&gt;"",slip!D1055,"")</f>
        <v/>
      </c>
      <c r="D1053" s="63" t="str">
        <f>IF(slip!E1055&lt;&gt;"",slip!E1055,"")</f>
        <v/>
      </c>
      <c r="E1053" s="2" t="str">
        <f>IF(slip!F1055&lt;&gt;"",slip!F1055,"")</f>
        <v/>
      </c>
    </row>
    <row r="1054" spans="1:5" x14ac:dyDescent="0.25">
      <c r="A1054" s="2" t="str">
        <f>IF(slip!B1056&lt;&gt;"",slip!A1056,"")</f>
        <v/>
      </c>
      <c r="B1054" s="2" t="str">
        <f>IF(slip!B1056&lt;&gt;"",slip!B1056,"")</f>
        <v/>
      </c>
      <c r="C1054" s="2" t="str">
        <f>IF(slip!D1056&lt;&gt;"",slip!D1056,"")</f>
        <v/>
      </c>
      <c r="D1054" s="63" t="str">
        <f>IF(slip!E1056&lt;&gt;"",slip!E1056,"")</f>
        <v/>
      </c>
      <c r="E1054" s="2" t="str">
        <f>IF(slip!F1056&lt;&gt;"",slip!F1056,"")</f>
        <v/>
      </c>
    </row>
    <row r="1055" spans="1:5" x14ac:dyDescent="0.25">
      <c r="A1055" s="2" t="str">
        <f>IF(slip!B1057&lt;&gt;"",slip!A1057,"")</f>
        <v/>
      </c>
      <c r="B1055" s="2" t="str">
        <f>IF(slip!B1057&lt;&gt;"",slip!B1057,"")</f>
        <v/>
      </c>
      <c r="C1055" s="2" t="str">
        <f>IF(slip!D1057&lt;&gt;"",slip!D1057,"")</f>
        <v/>
      </c>
      <c r="D1055" s="63" t="str">
        <f>IF(slip!E1057&lt;&gt;"",slip!E1057,"")</f>
        <v/>
      </c>
      <c r="E1055" s="2" t="str">
        <f>IF(slip!F1057&lt;&gt;"",slip!F1057,"")</f>
        <v/>
      </c>
    </row>
    <row r="1056" spans="1:5" x14ac:dyDescent="0.25">
      <c r="A1056" s="2" t="str">
        <f>IF(slip!B1058&lt;&gt;"",slip!A1058,"")</f>
        <v/>
      </c>
      <c r="B1056" s="2" t="str">
        <f>IF(slip!B1058&lt;&gt;"",slip!B1058,"")</f>
        <v/>
      </c>
      <c r="C1056" s="2" t="str">
        <f>IF(slip!D1058&lt;&gt;"",slip!D1058,"")</f>
        <v/>
      </c>
      <c r="D1056" s="63" t="str">
        <f>IF(slip!E1058&lt;&gt;"",slip!E1058,"")</f>
        <v/>
      </c>
      <c r="E1056" s="2" t="str">
        <f>IF(slip!F1058&lt;&gt;"",slip!F1058,"")</f>
        <v/>
      </c>
    </row>
    <row r="1057" spans="1:5" x14ac:dyDescent="0.25">
      <c r="A1057" s="2" t="str">
        <f>IF(slip!B1059&lt;&gt;"",slip!A1059,"")</f>
        <v/>
      </c>
      <c r="B1057" s="2" t="str">
        <f>IF(slip!B1059&lt;&gt;"",slip!B1059,"")</f>
        <v/>
      </c>
      <c r="C1057" s="2" t="str">
        <f>IF(slip!D1059&lt;&gt;"",slip!D1059,"")</f>
        <v/>
      </c>
      <c r="D1057" s="63" t="str">
        <f>IF(slip!E1059&lt;&gt;"",slip!E1059,"")</f>
        <v/>
      </c>
      <c r="E1057" s="2" t="str">
        <f>IF(slip!F1059&lt;&gt;"",slip!F1059,"")</f>
        <v/>
      </c>
    </row>
    <row r="1058" spans="1:5" x14ac:dyDescent="0.25">
      <c r="A1058" s="2" t="str">
        <f>IF(slip!B1060&lt;&gt;"",slip!A1060,"")</f>
        <v/>
      </c>
      <c r="B1058" s="2" t="str">
        <f>IF(slip!B1060&lt;&gt;"",slip!B1060,"")</f>
        <v/>
      </c>
      <c r="C1058" s="2" t="str">
        <f>IF(slip!D1060&lt;&gt;"",slip!D1060,"")</f>
        <v/>
      </c>
      <c r="D1058" s="63" t="str">
        <f>IF(slip!E1060&lt;&gt;"",slip!E1060,"")</f>
        <v/>
      </c>
      <c r="E1058" s="2" t="str">
        <f>IF(slip!F1060&lt;&gt;"",slip!F1060,"")</f>
        <v/>
      </c>
    </row>
    <row r="1059" spans="1:5" x14ac:dyDescent="0.25">
      <c r="A1059" s="2" t="str">
        <f>IF(slip!B1061&lt;&gt;"",slip!A1061,"")</f>
        <v/>
      </c>
      <c r="B1059" s="2" t="str">
        <f>IF(slip!B1061&lt;&gt;"",slip!B1061,"")</f>
        <v/>
      </c>
      <c r="C1059" s="2" t="str">
        <f>IF(slip!D1061&lt;&gt;"",slip!D1061,"")</f>
        <v/>
      </c>
      <c r="D1059" s="63" t="str">
        <f>IF(slip!E1061&lt;&gt;"",slip!E1061,"")</f>
        <v/>
      </c>
      <c r="E1059" s="2" t="str">
        <f>IF(slip!F1061&lt;&gt;"",slip!F1061,"")</f>
        <v/>
      </c>
    </row>
    <row r="1060" spans="1:5" x14ac:dyDescent="0.25">
      <c r="A1060" s="2" t="str">
        <f>IF(slip!B1062&lt;&gt;"",slip!A1062,"")</f>
        <v/>
      </c>
      <c r="B1060" s="2" t="str">
        <f>IF(slip!B1062&lt;&gt;"",slip!B1062,"")</f>
        <v/>
      </c>
      <c r="C1060" s="2" t="str">
        <f>IF(slip!D1062&lt;&gt;"",slip!D1062,"")</f>
        <v/>
      </c>
      <c r="D1060" s="63" t="str">
        <f>IF(slip!E1062&lt;&gt;"",slip!E1062,"")</f>
        <v/>
      </c>
      <c r="E1060" s="2" t="str">
        <f>IF(slip!F1062&lt;&gt;"",slip!F1062,"")</f>
        <v/>
      </c>
    </row>
    <row r="1061" spans="1:5" x14ac:dyDescent="0.25">
      <c r="A1061" s="2" t="str">
        <f>IF(slip!B1063&lt;&gt;"",slip!A1063,"")</f>
        <v/>
      </c>
      <c r="B1061" s="2" t="str">
        <f>IF(slip!B1063&lt;&gt;"",slip!B1063,"")</f>
        <v/>
      </c>
      <c r="C1061" s="2" t="str">
        <f>IF(slip!D1063&lt;&gt;"",slip!D1063,"")</f>
        <v/>
      </c>
      <c r="D1061" s="63" t="str">
        <f>IF(slip!E1063&lt;&gt;"",slip!E1063,"")</f>
        <v/>
      </c>
      <c r="E1061" s="2" t="str">
        <f>IF(slip!F1063&lt;&gt;"",slip!F1063,"")</f>
        <v/>
      </c>
    </row>
    <row r="1062" spans="1:5" x14ac:dyDescent="0.25">
      <c r="A1062" s="2" t="str">
        <f>IF(slip!B1064&lt;&gt;"",slip!A1064,"")</f>
        <v/>
      </c>
      <c r="B1062" s="2" t="str">
        <f>IF(slip!B1064&lt;&gt;"",slip!B1064,"")</f>
        <v/>
      </c>
      <c r="C1062" s="2" t="str">
        <f>IF(slip!D1064&lt;&gt;"",slip!D1064,"")</f>
        <v/>
      </c>
      <c r="D1062" s="63" t="str">
        <f>IF(slip!E1064&lt;&gt;"",slip!E1064,"")</f>
        <v/>
      </c>
      <c r="E1062" s="2" t="str">
        <f>IF(slip!F1064&lt;&gt;"",slip!F1064,"")</f>
        <v/>
      </c>
    </row>
    <row r="1063" spans="1:5" x14ac:dyDescent="0.25">
      <c r="A1063" s="2" t="str">
        <f>IF(slip!B1065&lt;&gt;"",slip!A1065,"")</f>
        <v/>
      </c>
      <c r="B1063" s="2" t="str">
        <f>IF(slip!B1065&lt;&gt;"",slip!B1065,"")</f>
        <v/>
      </c>
      <c r="C1063" s="2" t="str">
        <f>IF(slip!D1065&lt;&gt;"",slip!D1065,"")</f>
        <v/>
      </c>
      <c r="D1063" s="63" t="str">
        <f>IF(slip!E1065&lt;&gt;"",slip!E1065,"")</f>
        <v/>
      </c>
      <c r="E1063" s="2" t="str">
        <f>IF(slip!F1065&lt;&gt;"",slip!F1065,"")</f>
        <v/>
      </c>
    </row>
    <row r="1064" spans="1:5" x14ac:dyDescent="0.25">
      <c r="A1064" s="2" t="str">
        <f>IF(slip!B1066&lt;&gt;"",slip!A1066,"")</f>
        <v/>
      </c>
      <c r="B1064" s="2" t="str">
        <f>IF(slip!B1066&lt;&gt;"",slip!B1066,"")</f>
        <v/>
      </c>
      <c r="C1064" s="2" t="str">
        <f>IF(slip!D1066&lt;&gt;"",slip!D1066,"")</f>
        <v/>
      </c>
      <c r="D1064" s="63" t="str">
        <f>IF(slip!E1066&lt;&gt;"",slip!E1066,"")</f>
        <v/>
      </c>
      <c r="E1064" s="2" t="str">
        <f>IF(slip!F1066&lt;&gt;"",slip!F1066,"")</f>
        <v/>
      </c>
    </row>
    <row r="1065" spans="1:5" x14ac:dyDescent="0.25">
      <c r="A1065" s="2" t="str">
        <f>IF(slip!B1067&lt;&gt;"",slip!A1067,"")</f>
        <v/>
      </c>
      <c r="B1065" s="2" t="str">
        <f>IF(slip!B1067&lt;&gt;"",slip!B1067,"")</f>
        <v/>
      </c>
      <c r="C1065" s="2" t="str">
        <f>IF(slip!D1067&lt;&gt;"",slip!D1067,"")</f>
        <v/>
      </c>
      <c r="D1065" s="63" t="str">
        <f>IF(slip!E1067&lt;&gt;"",slip!E1067,"")</f>
        <v/>
      </c>
      <c r="E1065" s="2" t="str">
        <f>IF(slip!F1067&lt;&gt;"",slip!F1067,"")</f>
        <v/>
      </c>
    </row>
    <row r="1066" spans="1:5" x14ac:dyDescent="0.25">
      <c r="A1066" s="2" t="str">
        <f>IF(slip!B1068&lt;&gt;"",slip!A1068,"")</f>
        <v/>
      </c>
      <c r="B1066" s="2" t="str">
        <f>IF(slip!B1068&lt;&gt;"",slip!B1068,"")</f>
        <v/>
      </c>
      <c r="C1066" s="2" t="str">
        <f>IF(slip!D1068&lt;&gt;"",slip!D1068,"")</f>
        <v/>
      </c>
      <c r="D1066" s="63" t="str">
        <f>IF(slip!E1068&lt;&gt;"",slip!E1068,"")</f>
        <v/>
      </c>
      <c r="E1066" s="2" t="str">
        <f>IF(slip!F1068&lt;&gt;"",slip!F1068,"")</f>
        <v/>
      </c>
    </row>
    <row r="1067" spans="1:5" x14ac:dyDescent="0.25">
      <c r="A1067" s="2" t="str">
        <f>IF(slip!B1069&lt;&gt;"",slip!A1069,"")</f>
        <v/>
      </c>
      <c r="B1067" s="2" t="str">
        <f>IF(slip!B1069&lt;&gt;"",slip!B1069,"")</f>
        <v/>
      </c>
      <c r="C1067" s="2" t="str">
        <f>IF(slip!D1069&lt;&gt;"",slip!D1069,"")</f>
        <v/>
      </c>
      <c r="D1067" s="63" t="str">
        <f>IF(slip!E1069&lt;&gt;"",slip!E1069,"")</f>
        <v/>
      </c>
      <c r="E1067" s="2" t="str">
        <f>IF(slip!F1069&lt;&gt;"",slip!F1069,"")</f>
        <v/>
      </c>
    </row>
    <row r="1068" spans="1:5" x14ac:dyDescent="0.25">
      <c r="A1068" s="2" t="str">
        <f>IF(slip!B1070&lt;&gt;"",slip!A1070,"")</f>
        <v/>
      </c>
      <c r="B1068" s="2" t="str">
        <f>IF(slip!B1070&lt;&gt;"",slip!B1070,"")</f>
        <v/>
      </c>
      <c r="C1068" s="2" t="str">
        <f>IF(slip!D1070&lt;&gt;"",slip!D1070,"")</f>
        <v/>
      </c>
      <c r="D1068" s="63" t="str">
        <f>IF(slip!E1070&lt;&gt;"",slip!E1070,"")</f>
        <v/>
      </c>
      <c r="E1068" s="2" t="str">
        <f>IF(slip!F1070&lt;&gt;"",slip!F1070,"")</f>
        <v/>
      </c>
    </row>
    <row r="1069" spans="1:5" x14ac:dyDescent="0.25">
      <c r="A1069" s="2" t="str">
        <f>IF(slip!B1071&lt;&gt;"",slip!A1071,"")</f>
        <v/>
      </c>
      <c r="B1069" s="2" t="str">
        <f>IF(slip!B1071&lt;&gt;"",slip!B1071,"")</f>
        <v/>
      </c>
      <c r="C1069" s="2" t="str">
        <f>IF(slip!D1071&lt;&gt;"",slip!D1071,"")</f>
        <v/>
      </c>
      <c r="D1069" s="63" t="str">
        <f>IF(slip!E1071&lt;&gt;"",slip!E1071,"")</f>
        <v/>
      </c>
      <c r="E1069" s="2" t="str">
        <f>IF(slip!F1071&lt;&gt;"",slip!F1071,"")</f>
        <v/>
      </c>
    </row>
    <row r="1070" spans="1:5" x14ac:dyDescent="0.25">
      <c r="A1070" s="2" t="str">
        <f>IF(slip!B1072&lt;&gt;"",slip!A1072,"")</f>
        <v/>
      </c>
      <c r="B1070" s="2" t="str">
        <f>IF(slip!B1072&lt;&gt;"",slip!B1072,"")</f>
        <v/>
      </c>
      <c r="C1070" s="2" t="str">
        <f>IF(slip!D1072&lt;&gt;"",slip!D1072,"")</f>
        <v/>
      </c>
      <c r="D1070" s="63" t="str">
        <f>IF(slip!E1072&lt;&gt;"",slip!E1072,"")</f>
        <v/>
      </c>
      <c r="E1070" s="2" t="str">
        <f>IF(slip!F1072&lt;&gt;"",slip!F1072,"")</f>
        <v/>
      </c>
    </row>
    <row r="1071" spans="1:5" x14ac:dyDescent="0.25">
      <c r="A1071" s="2" t="str">
        <f>IF(slip!B1073&lt;&gt;"",slip!A1073,"")</f>
        <v/>
      </c>
      <c r="B1071" s="2" t="str">
        <f>IF(slip!B1073&lt;&gt;"",slip!B1073,"")</f>
        <v/>
      </c>
      <c r="C1071" s="2" t="str">
        <f>IF(slip!D1073&lt;&gt;"",slip!D1073,"")</f>
        <v/>
      </c>
      <c r="D1071" s="63" t="str">
        <f>IF(slip!E1073&lt;&gt;"",slip!E1073,"")</f>
        <v/>
      </c>
      <c r="E1071" s="2" t="str">
        <f>IF(slip!F1073&lt;&gt;"",slip!F1073,"")</f>
        <v/>
      </c>
    </row>
    <row r="1072" spans="1:5" x14ac:dyDescent="0.25">
      <c r="A1072" s="2" t="str">
        <f>IF(slip!B1074&lt;&gt;"",slip!A1074,"")</f>
        <v/>
      </c>
      <c r="B1072" s="2" t="str">
        <f>IF(slip!B1074&lt;&gt;"",slip!B1074,"")</f>
        <v/>
      </c>
      <c r="C1072" s="2" t="str">
        <f>IF(slip!D1074&lt;&gt;"",slip!D1074,"")</f>
        <v/>
      </c>
      <c r="D1072" s="63" t="str">
        <f>IF(slip!E1074&lt;&gt;"",slip!E1074,"")</f>
        <v/>
      </c>
      <c r="E1072" s="2" t="str">
        <f>IF(slip!F1074&lt;&gt;"",slip!F1074,"")</f>
        <v/>
      </c>
    </row>
    <row r="1073" spans="1:5" x14ac:dyDescent="0.25">
      <c r="A1073" s="2" t="str">
        <f>IF(slip!B1075&lt;&gt;"",slip!A1075,"")</f>
        <v/>
      </c>
      <c r="B1073" s="2" t="str">
        <f>IF(slip!B1075&lt;&gt;"",slip!B1075,"")</f>
        <v/>
      </c>
      <c r="C1073" s="2" t="str">
        <f>IF(slip!D1075&lt;&gt;"",slip!D1075,"")</f>
        <v/>
      </c>
      <c r="D1073" s="63" t="str">
        <f>IF(slip!E1075&lt;&gt;"",slip!E1075,"")</f>
        <v/>
      </c>
      <c r="E1073" s="2" t="str">
        <f>IF(slip!F1075&lt;&gt;"",slip!F1075,"")</f>
        <v/>
      </c>
    </row>
    <row r="1074" spans="1:5" x14ac:dyDescent="0.25">
      <c r="A1074" s="2" t="str">
        <f>IF(slip!B1076&lt;&gt;"",slip!A1076,"")</f>
        <v/>
      </c>
      <c r="B1074" s="2" t="str">
        <f>IF(slip!B1076&lt;&gt;"",slip!B1076,"")</f>
        <v/>
      </c>
      <c r="C1074" s="2" t="str">
        <f>IF(slip!D1076&lt;&gt;"",slip!D1076,"")</f>
        <v/>
      </c>
      <c r="D1074" s="63" t="str">
        <f>IF(slip!E1076&lt;&gt;"",slip!E1076,"")</f>
        <v/>
      </c>
      <c r="E1074" s="2" t="str">
        <f>IF(slip!F1076&lt;&gt;"",slip!F1076,"")</f>
        <v/>
      </c>
    </row>
    <row r="1075" spans="1:5" x14ac:dyDescent="0.25">
      <c r="A1075" s="2" t="str">
        <f>IF(slip!B1077&lt;&gt;"",slip!A1077,"")</f>
        <v/>
      </c>
      <c r="B1075" s="2" t="str">
        <f>IF(slip!B1077&lt;&gt;"",slip!B1077,"")</f>
        <v/>
      </c>
      <c r="C1075" s="2" t="str">
        <f>IF(slip!D1077&lt;&gt;"",slip!D1077,"")</f>
        <v/>
      </c>
      <c r="D1075" s="63" t="str">
        <f>IF(slip!E1077&lt;&gt;"",slip!E1077,"")</f>
        <v/>
      </c>
      <c r="E1075" s="2" t="str">
        <f>IF(slip!F1077&lt;&gt;"",slip!F1077,"")</f>
        <v/>
      </c>
    </row>
    <row r="1076" spans="1:5" x14ac:dyDescent="0.25">
      <c r="A1076" s="2" t="str">
        <f>IF(slip!B1078&lt;&gt;"",slip!A1078,"")</f>
        <v/>
      </c>
      <c r="B1076" s="2" t="str">
        <f>IF(slip!B1078&lt;&gt;"",slip!B1078,"")</f>
        <v/>
      </c>
      <c r="C1076" s="2" t="str">
        <f>IF(slip!D1078&lt;&gt;"",slip!D1078,"")</f>
        <v/>
      </c>
      <c r="D1076" s="63" t="str">
        <f>IF(slip!E1078&lt;&gt;"",slip!E1078,"")</f>
        <v/>
      </c>
      <c r="E1076" s="2" t="str">
        <f>IF(slip!F1078&lt;&gt;"",slip!F1078,"")</f>
        <v/>
      </c>
    </row>
    <row r="1077" spans="1:5" x14ac:dyDescent="0.25">
      <c r="A1077" s="2" t="str">
        <f>IF(slip!B1079&lt;&gt;"",slip!A1079,"")</f>
        <v/>
      </c>
      <c r="B1077" s="2" t="str">
        <f>IF(slip!B1079&lt;&gt;"",slip!B1079,"")</f>
        <v/>
      </c>
      <c r="C1077" s="2" t="str">
        <f>IF(slip!D1079&lt;&gt;"",slip!D1079,"")</f>
        <v/>
      </c>
      <c r="D1077" s="63" t="str">
        <f>IF(slip!E1079&lt;&gt;"",slip!E1079,"")</f>
        <v/>
      </c>
      <c r="E1077" s="2" t="str">
        <f>IF(slip!F1079&lt;&gt;"",slip!F1079,"")</f>
        <v/>
      </c>
    </row>
    <row r="1078" spans="1:5" x14ac:dyDescent="0.25">
      <c r="A1078" s="2" t="str">
        <f>IF(slip!B1080&lt;&gt;"",slip!A1080,"")</f>
        <v/>
      </c>
      <c r="B1078" s="2" t="str">
        <f>IF(slip!B1080&lt;&gt;"",slip!B1080,"")</f>
        <v/>
      </c>
      <c r="C1078" s="2" t="str">
        <f>IF(slip!D1080&lt;&gt;"",slip!D1080,"")</f>
        <v/>
      </c>
      <c r="D1078" s="63" t="str">
        <f>IF(slip!E1080&lt;&gt;"",slip!E1080,"")</f>
        <v/>
      </c>
      <c r="E1078" s="2" t="str">
        <f>IF(slip!F1080&lt;&gt;"",slip!F1080,"")</f>
        <v/>
      </c>
    </row>
    <row r="1079" spans="1:5" x14ac:dyDescent="0.25">
      <c r="A1079" s="2" t="str">
        <f>IF(slip!B1081&lt;&gt;"",slip!A1081,"")</f>
        <v/>
      </c>
      <c r="B1079" s="2" t="str">
        <f>IF(slip!B1081&lt;&gt;"",slip!B1081,"")</f>
        <v/>
      </c>
      <c r="C1079" s="2" t="str">
        <f>IF(slip!D1081&lt;&gt;"",slip!D1081,"")</f>
        <v/>
      </c>
      <c r="D1079" s="63" t="str">
        <f>IF(slip!E1081&lt;&gt;"",slip!E1081,"")</f>
        <v/>
      </c>
      <c r="E1079" s="2" t="str">
        <f>IF(slip!F1081&lt;&gt;"",slip!F1081,"")</f>
        <v/>
      </c>
    </row>
    <row r="1080" spans="1:5" x14ac:dyDescent="0.25">
      <c r="A1080" s="2" t="str">
        <f>IF(slip!B1082&lt;&gt;"",slip!A1082,"")</f>
        <v/>
      </c>
      <c r="B1080" s="2" t="str">
        <f>IF(slip!B1082&lt;&gt;"",slip!B1082,"")</f>
        <v/>
      </c>
      <c r="C1080" s="2" t="str">
        <f>IF(slip!D1082&lt;&gt;"",slip!D1082,"")</f>
        <v/>
      </c>
      <c r="D1080" s="63" t="str">
        <f>IF(slip!E1082&lt;&gt;"",slip!E1082,"")</f>
        <v/>
      </c>
      <c r="E1080" s="2" t="str">
        <f>IF(slip!F1082&lt;&gt;"",slip!F1082,"")</f>
        <v/>
      </c>
    </row>
    <row r="1081" spans="1:5" x14ac:dyDescent="0.25">
      <c r="A1081" s="2" t="str">
        <f>IF(slip!B1083&lt;&gt;"",slip!A1083,"")</f>
        <v/>
      </c>
      <c r="B1081" s="2" t="str">
        <f>IF(slip!B1083&lt;&gt;"",slip!B1083,"")</f>
        <v/>
      </c>
      <c r="C1081" s="2" t="str">
        <f>IF(slip!D1083&lt;&gt;"",slip!D1083,"")</f>
        <v/>
      </c>
      <c r="D1081" s="63" t="str">
        <f>IF(slip!E1083&lt;&gt;"",slip!E1083,"")</f>
        <v/>
      </c>
      <c r="E1081" s="2" t="str">
        <f>IF(slip!F1083&lt;&gt;"",slip!F1083,"")</f>
        <v/>
      </c>
    </row>
    <row r="1082" spans="1:5" x14ac:dyDescent="0.25">
      <c r="A1082" s="2" t="str">
        <f>IF(slip!B1084&lt;&gt;"",slip!A1084,"")</f>
        <v/>
      </c>
      <c r="B1082" s="2" t="str">
        <f>IF(slip!B1084&lt;&gt;"",slip!B1084,"")</f>
        <v/>
      </c>
      <c r="C1082" s="2" t="str">
        <f>IF(slip!D1084&lt;&gt;"",slip!D1084,"")</f>
        <v/>
      </c>
      <c r="D1082" s="63" t="str">
        <f>IF(slip!E1084&lt;&gt;"",slip!E1084,"")</f>
        <v/>
      </c>
      <c r="E1082" s="2" t="str">
        <f>IF(slip!F1084&lt;&gt;"",slip!F1084,"")</f>
        <v/>
      </c>
    </row>
    <row r="1083" spans="1:5" x14ac:dyDescent="0.25">
      <c r="A1083" s="2" t="str">
        <f>IF(slip!B1085&lt;&gt;"",slip!A1085,"")</f>
        <v/>
      </c>
      <c r="B1083" s="2" t="str">
        <f>IF(slip!B1085&lt;&gt;"",slip!B1085,"")</f>
        <v/>
      </c>
      <c r="C1083" s="2" t="str">
        <f>IF(slip!D1085&lt;&gt;"",slip!D1085,"")</f>
        <v/>
      </c>
      <c r="D1083" s="63" t="str">
        <f>IF(slip!E1085&lt;&gt;"",slip!E1085,"")</f>
        <v/>
      </c>
      <c r="E1083" s="2" t="str">
        <f>IF(slip!F1085&lt;&gt;"",slip!F1085,"")</f>
        <v/>
      </c>
    </row>
    <row r="1084" spans="1:5" x14ac:dyDescent="0.25">
      <c r="A1084" s="2" t="str">
        <f>IF(slip!B1086&lt;&gt;"",slip!A1086,"")</f>
        <v/>
      </c>
      <c r="B1084" s="2" t="str">
        <f>IF(slip!B1086&lt;&gt;"",slip!B1086,"")</f>
        <v/>
      </c>
      <c r="C1084" s="2" t="str">
        <f>IF(slip!D1086&lt;&gt;"",slip!D1086,"")</f>
        <v/>
      </c>
      <c r="D1084" s="63" t="str">
        <f>IF(slip!E1086&lt;&gt;"",slip!E1086,"")</f>
        <v/>
      </c>
      <c r="E1084" s="2" t="str">
        <f>IF(slip!F1086&lt;&gt;"",slip!F1086,"")</f>
        <v/>
      </c>
    </row>
    <row r="1085" spans="1:5" x14ac:dyDescent="0.25">
      <c r="A1085" s="2" t="str">
        <f>IF(slip!B1087&lt;&gt;"",slip!A1087,"")</f>
        <v/>
      </c>
      <c r="B1085" s="2" t="str">
        <f>IF(slip!B1087&lt;&gt;"",slip!B1087,"")</f>
        <v/>
      </c>
      <c r="C1085" s="2" t="str">
        <f>IF(slip!D1087&lt;&gt;"",slip!D1087,"")</f>
        <v/>
      </c>
      <c r="D1085" s="63" t="str">
        <f>IF(slip!E1087&lt;&gt;"",slip!E1087,"")</f>
        <v/>
      </c>
      <c r="E1085" s="2" t="str">
        <f>IF(slip!F1087&lt;&gt;"",slip!F1087,"")</f>
        <v/>
      </c>
    </row>
    <row r="1086" spans="1:5" x14ac:dyDescent="0.25">
      <c r="A1086" s="2" t="str">
        <f>IF(slip!B1088&lt;&gt;"",slip!A1088,"")</f>
        <v/>
      </c>
      <c r="B1086" s="2" t="str">
        <f>IF(slip!B1088&lt;&gt;"",slip!B1088,"")</f>
        <v/>
      </c>
      <c r="C1086" s="2" t="str">
        <f>IF(slip!D1088&lt;&gt;"",slip!D1088,"")</f>
        <v/>
      </c>
      <c r="D1086" s="63" t="str">
        <f>IF(slip!E1088&lt;&gt;"",slip!E1088,"")</f>
        <v/>
      </c>
      <c r="E1086" s="2" t="str">
        <f>IF(slip!F1088&lt;&gt;"",slip!F1088,"")</f>
        <v/>
      </c>
    </row>
    <row r="1087" spans="1:5" x14ac:dyDescent="0.25">
      <c r="A1087" s="2" t="str">
        <f>IF(slip!B1089&lt;&gt;"",slip!A1089,"")</f>
        <v/>
      </c>
      <c r="B1087" s="2" t="str">
        <f>IF(slip!B1089&lt;&gt;"",slip!B1089,"")</f>
        <v/>
      </c>
      <c r="C1087" s="2" t="str">
        <f>IF(slip!D1089&lt;&gt;"",slip!D1089,"")</f>
        <v/>
      </c>
      <c r="D1087" s="63" t="str">
        <f>IF(slip!E1089&lt;&gt;"",slip!E1089,"")</f>
        <v/>
      </c>
      <c r="E1087" s="2" t="str">
        <f>IF(slip!F1089&lt;&gt;"",slip!F1089,"")</f>
        <v/>
      </c>
    </row>
    <row r="1088" spans="1:5" x14ac:dyDescent="0.25">
      <c r="A1088" s="2" t="str">
        <f>IF(slip!B1090&lt;&gt;"",slip!A1090,"")</f>
        <v/>
      </c>
      <c r="B1088" s="2" t="str">
        <f>IF(slip!B1090&lt;&gt;"",slip!B1090,"")</f>
        <v/>
      </c>
      <c r="C1088" s="2" t="str">
        <f>IF(slip!D1090&lt;&gt;"",slip!D1090,"")</f>
        <v/>
      </c>
      <c r="D1088" s="63" t="str">
        <f>IF(slip!E1090&lt;&gt;"",slip!E1090,"")</f>
        <v/>
      </c>
      <c r="E1088" s="2" t="str">
        <f>IF(slip!F1090&lt;&gt;"",slip!F1090,"")</f>
        <v/>
      </c>
    </row>
    <row r="1089" spans="1:5" x14ac:dyDescent="0.25">
      <c r="A1089" s="2" t="str">
        <f>IF(slip!B1091&lt;&gt;"",slip!A1091,"")</f>
        <v/>
      </c>
      <c r="B1089" s="2" t="str">
        <f>IF(slip!B1091&lt;&gt;"",slip!B1091,"")</f>
        <v/>
      </c>
      <c r="C1089" s="2" t="str">
        <f>IF(slip!D1091&lt;&gt;"",slip!D1091,"")</f>
        <v/>
      </c>
      <c r="D1089" s="63" t="str">
        <f>IF(slip!E1091&lt;&gt;"",slip!E1091,"")</f>
        <v/>
      </c>
      <c r="E1089" s="2" t="str">
        <f>IF(slip!F1091&lt;&gt;"",slip!F1091,"")</f>
        <v/>
      </c>
    </row>
    <row r="1090" spans="1:5" x14ac:dyDescent="0.25">
      <c r="A1090" s="2" t="str">
        <f>IF(slip!B1092&lt;&gt;"",slip!A1092,"")</f>
        <v/>
      </c>
      <c r="B1090" s="2" t="str">
        <f>IF(slip!B1092&lt;&gt;"",slip!B1092,"")</f>
        <v/>
      </c>
      <c r="C1090" s="2" t="str">
        <f>IF(slip!D1092&lt;&gt;"",slip!D1092,"")</f>
        <v/>
      </c>
      <c r="D1090" s="63" t="str">
        <f>IF(slip!E1092&lt;&gt;"",slip!E1092,"")</f>
        <v/>
      </c>
      <c r="E1090" s="2" t="str">
        <f>IF(slip!F1092&lt;&gt;"",slip!F1092,"")</f>
        <v/>
      </c>
    </row>
    <row r="1091" spans="1:5" x14ac:dyDescent="0.25">
      <c r="A1091" s="2" t="str">
        <f>IF(slip!B1093&lt;&gt;"",slip!A1093,"")</f>
        <v/>
      </c>
      <c r="B1091" s="2" t="str">
        <f>IF(slip!B1093&lt;&gt;"",slip!B1093,"")</f>
        <v/>
      </c>
      <c r="C1091" s="2" t="str">
        <f>IF(slip!D1093&lt;&gt;"",slip!D1093,"")</f>
        <v/>
      </c>
      <c r="D1091" s="63" t="str">
        <f>IF(slip!E1093&lt;&gt;"",slip!E1093,"")</f>
        <v/>
      </c>
      <c r="E1091" s="2" t="str">
        <f>IF(slip!F1093&lt;&gt;"",slip!F1093,"")</f>
        <v/>
      </c>
    </row>
    <row r="1092" spans="1:5" x14ac:dyDescent="0.25">
      <c r="A1092" s="2" t="str">
        <f>IF(slip!B1094&lt;&gt;"",slip!A1094,"")</f>
        <v/>
      </c>
      <c r="B1092" s="2" t="str">
        <f>IF(slip!B1094&lt;&gt;"",slip!B1094,"")</f>
        <v/>
      </c>
      <c r="C1092" s="2" t="str">
        <f>IF(slip!D1094&lt;&gt;"",slip!D1094,"")</f>
        <v/>
      </c>
      <c r="D1092" s="63" t="str">
        <f>IF(slip!E1094&lt;&gt;"",slip!E1094,"")</f>
        <v/>
      </c>
      <c r="E1092" s="2" t="str">
        <f>IF(slip!F1094&lt;&gt;"",slip!F1094,"")</f>
        <v/>
      </c>
    </row>
    <row r="1093" spans="1:5" x14ac:dyDescent="0.25">
      <c r="A1093" s="2" t="str">
        <f>IF(slip!B1095&lt;&gt;"",slip!A1095,"")</f>
        <v/>
      </c>
      <c r="B1093" s="2" t="str">
        <f>IF(slip!B1095&lt;&gt;"",slip!B1095,"")</f>
        <v/>
      </c>
      <c r="C1093" s="2" t="str">
        <f>IF(slip!D1095&lt;&gt;"",slip!D1095,"")</f>
        <v/>
      </c>
      <c r="D1093" s="63" t="str">
        <f>IF(slip!E1095&lt;&gt;"",slip!E1095,"")</f>
        <v/>
      </c>
      <c r="E1093" s="2" t="str">
        <f>IF(slip!F1095&lt;&gt;"",slip!F1095,"")</f>
        <v/>
      </c>
    </row>
    <row r="1094" spans="1:5" x14ac:dyDescent="0.25">
      <c r="A1094" s="2" t="str">
        <f>IF(slip!B1096&lt;&gt;"",slip!A1096,"")</f>
        <v/>
      </c>
      <c r="B1094" s="2" t="str">
        <f>IF(slip!B1096&lt;&gt;"",slip!B1096,"")</f>
        <v/>
      </c>
      <c r="C1094" s="2" t="str">
        <f>IF(slip!D1096&lt;&gt;"",slip!D1096,"")</f>
        <v/>
      </c>
      <c r="D1094" s="63" t="str">
        <f>IF(slip!E1096&lt;&gt;"",slip!E1096,"")</f>
        <v/>
      </c>
      <c r="E1094" s="2" t="str">
        <f>IF(slip!F1096&lt;&gt;"",slip!F1096,"")</f>
        <v/>
      </c>
    </row>
    <row r="1095" spans="1:5" x14ac:dyDescent="0.25">
      <c r="A1095" s="2" t="str">
        <f>IF(slip!B1097&lt;&gt;"",slip!A1097,"")</f>
        <v/>
      </c>
      <c r="B1095" s="2" t="str">
        <f>IF(slip!B1097&lt;&gt;"",slip!B1097,"")</f>
        <v/>
      </c>
      <c r="C1095" s="2" t="str">
        <f>IF(slip!D1097&lt;&gt;"",slip!D1097,"")</f>
        <v/>
      </c>
      <c r="D1095" s="63" t="str">
        <f>IF(slip!E1097&lt;&gt;"",slip!E1097,"")</f>
        <v/>
      </c>
      <c r="E1095" s="2" t="str">
        <f>IF(slip!F1097&lt;&gt;"",slip!F1097,"")</f>
        <v/>
      </c>
    </row>
    <row r="1096" spans="1:5" x14ac:dyDescent="0.25">
      <c r="A1096" s="2" t="str">
        <f>IF(slip!B1098&lt;&gt;"",slip!A1098,"")</f>
        <v/>
      </c>
      <c r="B1096" s="2" t="str">
        <f>IF(slip!B1098&lt;&gt;"",slip!B1098,"")</f>
        <v/>
      </c>
      <c r="C1096" s="2" t="str">
        <f>IF(slip!D1098&lt;&gt;"",slip!D1098,"")</f>
        <v/>
      </c>
      <c r="D1096" s="63" t="str">
        <f>IF(slip!E1098&lt;&gt;"",slip!E1098,"")</f>
        <v/>
      </c>
      <c r="E1096" s="2" t="str">
        <f>IF(slip!F1098&lt;&gt;"",slip!F1098,"")</f>
        <v/>
      </c>
    </row>
    <row r="1097" spans="1:5" x14ac:dyDescent="0.25">
      <c r="A1097" s="2" t="str">
        <f>IF(slip!B1099&lt;&gt;"",slip!A1099,"")</f>
        <v/>
      </c>
      <c r="B1097" s="2" t="str">
        <f>IF(slip!B1099&lt;&gt;"",slip!B1099,"")</f>
        <v/>
      </c>
      <c r="C1097" s="2" t="str">
        <f>IF(slip!D1099&lt;&gt;"",slip!D1099,"")</f>
        <v/>
      </c>
      <c r="D1097" s="63" t="str">
        <f>IF(slip!E1099&lt;&gt;"",slip!E1099,"")</f>
        <v/>
      </c>
      <c r="E1097" s="2" t="str">
        <f>IF(slip!F1099&lt;&gt;"",slip!F1099,"")</f>
        <v/>
      </c>
    </row>
    <row r="1098" spans="1:5" x14ac:dyDescent="0.25">
      <c r="A1098" s="2" t="str">
        <f>IF(slip!B1100&lt;&gt;"",slip!A1100,"")</f>
        <v/>
      </c>
      <c r="B1098" s="2" t="str">
        <f>IF(slip!B1100&lt;&gt;"",slip!B1100,"")</f>
        <v/>
      </c>
      <c r="C1098" s="2" t="str">
        <f>IF(slip!D1100&lt;&gt;"",slip!D1100,"")</f>
        <v/>
      </c>
      <c r="D1098" s="63" t="str">
        <f>IF(slip!E1100&lt;&gt;"",slip!E1100,"")</f>
        <v/>
      </c>
      <c r="E1098" s="2" t="str">
        <f>IF(slip!F1100&lt;&gt;"",slip!F1100,"")</f>
        <v/>
      </c>
    </row>
    <row r="1099" spans="1:5" x14ac:dyDescent="0.25">
      <c r="A1099" s="2" t="str">
        <f>IF(slip!B1101&lt;&gt;"",slip!A1101,"")</f>
        <v/>
      </c>
      <c r="B1099" s="2" t="str">
        <f>IF(slip!B1101&lt;&gt;"",slip!B1101,"")</f>
        <v/>
      </c>
      <c r="C1099" s="2" t="str">
        <f>IF(slip!D1101&lt;&gt;"",slip!D1101,"")</f>
        <v/>
      </c>
      <c r="D1099" s="63" t="str">
        <f>IF(slip!E1101&lt;&gt;"",slip!E1101,"")</f>
        <v/>
      </c>
      <c r="E1099" s="2" t="str">
        <f>IF(slip!F1101&lt;&gt;"",slip!F1101,"")</f>
        <v/>
      </c>
    </row>
    <row r="1100" spans="1:5" x14ac:dyDescent="0.25">
      <c r="A1100" s="2" t="str">
        <f>IF(slip!B1102&lt;&gt;"",slip!A1102,"")</f>
        <v/>
      </c>
      <c r="B1100" s="2" t="str">
        <f>IF(slip!B1102&lt;&gt;"",slip!B1102,"")</f>
        <v/>
      </c>
      <c r="C1100" s="2" t="str">
        <f>IF(slip!D1102&lt;&gt;"",slip!D1102,"")</f>
        <v/>
      </c>
      <c r="D1100" s="63" t="str">
        <f>IF(slip!E1102&lt;&gt;"",slip!E1102,"")</f>
        <v/>
      </c>
      <c r="E1100" s="2" t="str">
        <f>IF(slip!F1102&lt;&gt;"",slip!F1102,"")</f>
        <v/>
      </c>
    </row>
    <row r="1101" spans="1:5" x14ac:dyDescent="0.25">
      <c r="A1101" s="2" t="str">
        <f>IF(slip!B1103&lt;&gt;"",slip!A1103,"")</f>
        <v/>
      </c>
      <c r="B1101" s="2" t="str">
        <f>IF(slip!B1103&lt;&gt;"",slip!B1103,"")</f>
        <v/>
      </c>
      <c r="C1101" s="2" t="str">
        <f>IF(slip!D1103&lt;&gt;"",slip!D1103,"")</f>
        <v/>
      </c>
      <c r="D1101" s="63" t="str">
        <f>IF(slip!E1103&lt;&gt;"",slip!E1103,"")</f>
        <v/>
      </c>
      <c r="E1101" s="2" t="str">
        <f>IF(slip!F1103&lt;&gt;"",slip!F1103,"")</f>
        <v/>
      </c>
    </row>
    <row r="1102" spans="1:5" x14ac:dyDescent="0.25">
      <c r="A1102" s="2" t="str">
        <f>IF(slip!B1104&lt;&gt;"",slip!A1104,"")</f>
        <v/>
      </c>
      <c r="B1102" s="2" t="str">
        <f>IF(slip!B1104&lt;&gt;"",slip!B1104,"")</f>
        <v/>
      </c>
      <c r="C1102" s="2" t="str">
        <f>IF(slip!D1104&lt;&gt;"",slip!D1104,"")</f>
        <v/>
      </c>
      <c r="D1102" s="63" t="str">
        <f>IF(slip!E1104&lt;&gt;"",slip!E1104,"")</f>
        <v/>
      </c>
      <c r="E1102" s="2" t="str">
        <f>IF(slip!F1104&lt;&gt;"",slip!F1104,"")</f>
        <v/>
      </c>
    </row>
    <row r="1103" spans="1:5" x14ac:dyDescent="0.25">
      <c r="A1103" s="2" t="str">
        <f>IF(slip!B1105&lt;&gt;"",slip!A1105,"")</f>
        <v/>
      </c>
      <c r="B1103" s="2" t="str">
        <f>IF(slip!B1105&lt;&gt;"",slip!B1105,"")</f>
        <v/>
      </c>
      <c r="C1103" s="2" t="str">
        <f>IF(slip!D1105&lt;&gt;"",slip!D1105,"")</f>
        <v/>
      </c>
      <c r="D1103" s="63" t="str">
        <f>IF(slip!E1105&lt;&gt;"",slip!E1105,"")</f>
        <v/>
      </c>
      <c r="E1103" s="2" t="str">
        <f>IF(slip!F1105&lt;&gt;"",slip!F1105,"")</f>
        <v/>
      </c>
    </row>
    <row r="1104" spans="1:5" x14ac:dyDescent="0.25">
      <c r="A1104" s="2" t="str">
        <f>IF(slip!B1106&lt;&gt;"",slip!A1106,"")</f>
        <v/>
      </c>
      <c r="B1104" s="2" t="str">
        <f>IF(slip!B1106&lt;&gt;"",slip!B1106,"")</f>
        <v/>
      </c>
      <c r="C1104" s="2" t="str">
        <f>IF(slip!D1106&lt;&gt;"",slip!D1106,"")</f>
        <v/>
      </c>
      <c r="D1104" s="63" t="str">
        <f>IF(slip!E1106&lt;&gt;"",slip!E1106,"")</f>
        <v/>
      </c>
      <c r="E1104" s="2" t="str">
        <f>IF(slip!F1106&lt;&gt;"",slip!F1106,"")</f>
        <v/>
      </c>
    </row>
    <row r="1105" spans="1:5" x14ac:dyDescent="0.25">
      <c r="A1105" s="2" t="str">
        <f>IF(slip!B1107&lt;&gt;"",slip!A1107,"")</f>
        <v/>
      </c>
      <c r="B1105" s="2" t="str">
        <f>IF(slip!B1107&lt;&gt;"",slip!B1107,"")</f>
        <v/>
      </c>
      <c r="C1105" s="2" t="str">
        <f>IF(slip!D1107&lt;&gt;"",slip!D1107,"")</f>
        <v/>
      </c>
      <c r="D1105" s="63" t="str">
        <f>IF(slip!E1107&lt;&gt;"",slip!E1107,"")</f>
        <v/>
      </c>
      <c r="E1105" s="2" t="str">
        <f>IF(slip!F1107&lt;&gt;"",slip!F1107,"")</f>
        <v/>
      </c>
    </row>
    <row r="1106" spans="1:5" x14ac:dyDescent="0.25">
      <c r="A1106" s="2" t="str">
        <f>IF(slip!B1108&lt;&gt;"",slip!A1108,"")</f>
        <v/>
      </c>
      <c r="B1106" s="2" t="str">
        <f>IF(slip!B1108&lt;&gt;"",slip!B1108,"")</f>
        <v/>
      </c>
      <c r="C1106" s="2" t="str">
        <f>IF(slip!D1108&lt;&gt;"",slip!D1108,"")</f>
        <v/>
      </c>
      <c r="D1106" s="63" t="str">
        <f>IF(slip!E1108&lt;&gt;"",slip!E1108,"")</f>
        <v/>
      </c>
      <c r="E1106" s="2" t="str">
        <f>IF(slip!F1108&lt;&gt;"",slip!F1108,"")</f>
        <v/>
      </c>
    </row>
    <row r="1107" spans="1:5" x14ac:dyDescent="0.25">
      <c r="A1107" s="2" t="str">
        <f>IF(slip!B1109&lt;&gt;"",slip!A1109,"")</f>
        <v/>
      </c>
      <c r="B1107" s="2" t="str">
        <f>IF(slip!B1109&lt;&gt;"",slip!B1109,"")</f>
        <v/>
      </c>
      <c r="C1107" s="2" t="str">
        <f>IF(slip!D1109&lt;&gt;"",slip!D1109,"")</f>
        <v/>
      </c>
      <c r="D1107" s="63" t="str">
        <f>IF(slip!E1109&lt;&gt;"",slip!E1109,"")</f>
        <v/>
      </c>
      <c r="E1107" s="2" t="str">
        <f>IF(slip!F1109&lt;&gt;"",slip!F1109,"")</f>
        <v/>
      </c>
    </row>
    <row r="1108" spans="1:5" x14ac:dyDescent="0.25">
      <c r="A1108" s="2" t="str">
        <f>IF(slip!B1110&lt;&gt;"",slip!A1110,"")</f>
        <v/>
      </c>
      <c r="B1108" s="2" t="str">
        <f>IF(slip!B1110&lt;&gt;"",slip!B1110,"")</f>
        <v/>
      </c>
      <c r="C1108" s="2" t="str">
        <f>IF(slip!D1110&lt;&gt;"",slip!D1110,"")</f>
        <v/>
      </c>
      <c r="D1108" s="63" t="str">
        <f>IF(slip!E1110&lt;&gt;"",slip!E1110,"")</f>
        <v/>
      </c>
      <c r="E1108" s="2" t="str">
        <f>IF(slip!F1110&lt;&gt;"",slip!F1110,"")</f>
        <v/>
      </c>
    </row>
    <row r="1109" spans="1:5" x14ac:dyDescent="0.25">
      <c r="A1109" s="2" t="str">
        <f>IF(slip!B1111&lt;&gt;"",slip!A1111,"")</f>
        <v/>
      </c>
      <c r="B1109" s="2" t="str">
        <f>IF(slip!B1111&lt;&gt;"",slip!B1111,"")</f>
        <v/>
      </c>
      <c r="C1109" s="2" t="str">
        <f>IF(slip!D1111&lt;&gt;"",slip!D1111,"")</f>
        <v/>
      </c>
      <c r="D1109" s="63" t="str">
        <f>IF(slip!E1111&lt;&gt;"",slip!E1111,"")</f>
        <v/>
      </c>
      <c r="E1109" s="2" t="str">
        <f>IF(slip!F1111&lt;&gt;"",slip!F1111,"")</f>
        <v/>
      </c>
    </row>
    <row r="1110" spans="1:5" x14ac:dyDescent="0.25">
      <c r="A1110" s="2" t="str">
        <f>IF(slip!B1112&lt;&gt;"",slip!A1112,"")</f>
        <v/>
      </c>
      <c r="B1110" s="2" t="str">
        <f>IF(slip!B1112&lt;&gt;"",slip!B1112,"")</f>
        <v/>
      </c>
      <c r="C1110" s="2" t="str">
        <f>IF(slip!D1112&lt;&gt;"",slip!D1112,"")</f>
        <v/>
      </c>
      <c r="D1110" s="63" t="str">
        <f>IF(slip!E1112&lt;&gt;"",slip!E1112,"")</f>
        <v/>
      </c>
      <c r="E1110" s="2" t="str">
        <f>IF(slip!F1112&lt;&gt;"",slip!F1112,"")</f>
        <v/>
      </c>
    </row>
    <row r="1111" spans="1:5" x14ac:dyDescent="0.25">
      <c r="A1111" s="2" t="str">
        <f>IF(slip!B1113&lt;&gt;"",slip!A1113,"")</f>
        <v/>
      </c>
      <c r="B1111" s="2" t="str">
        <f>IF(slip!B1113&lt;&gt;"",slip!B1113,"")</f>
        <v/>
      </c>
      <c r="C1111" s="2" t="str">
        <f>IF(slip!D1113&lt;&gt;"",slip!D1113,"")</f>
        <v/>
      </c>
      <c r="D1111" s="63" t="str">
        <f>IF(slip!E1113&lt;&gt;"",slip!E1113,"")</f>
        <v/>
      </c>
      <c r="E1111" s="2" t="str">
        <f>IF(slip!F1113&lt;&gt;"",slip!F1113,"")</f>
        <v/>
      </c>
    </row>
    <row r="1112" spans="1:5" x14ac:dyDescent="0.25">
      <c r="A1112" s="2" t="str">
        <f>IF(slip!B1114&lt;&gt;"",slip!A1114,"")</f>
        <v/>
      </c>
      <c r="B1112" s="2" t="str">
        <f>IF(slip!B1114&lt;&gt;"",slip!B1114,"")</f>
        <v/>
      </c>
      <c r="C1112" s="2" t="str">
        <f>IF(slip!D1114&lt;&gt;"",slip!D1114,"")</f>
        <v/>
      </c>
      <c r="D1112" s="63" t="str">
        <f>IF(slip!E1114&lt;&gt;"",slip!E1114,"")</f>
        <v/>
      </c>
      <c r="E1112" s="2" t="str">
        <f>IF(slip!F1114&lt;&gt;"",slip!F1114,"")</f>
        <v/>
      </c>
    </row>
    <row r="1113" spans="1:5" x14ac:dyDescent="0.25">
      <c r="A1113" s="2" t="str">
        <f>IF(slip!B1115&lt;&gt;"",slip!A1115,"")</f>
        <v/>
      </c>
      <c r="B1113" s="2" t="str">
        <f>IF(slip!B1115&lt;&gt;"",slip!B1115,"")</f>
        <v/>
      </c>
      <c r="C1113" s="2" t="str">
        <f>IF(slip!D1115&lt;&gt;"",slip!D1115,"")</f>
        <v/>
      </c>
      <c r="D1113" s="63" t="str">
        <f>IF(slip!E1115&lt;&gt;"",slip!E1115,"")</f>
        <v/>
      </c>
      <c r="E1113" s="2" t="str">
        <f>IF(slip!F1115&lt;&gt;"",slip!F1115,"")</f>
        <v/>
      </c>
    </row>
    <row r="1114" spans="1:5" x14ac:dyDescent="0.25">
      <c r="A1114" s="2" t="str">
        <f>IF(slip!B1116&lt;&gt;"",slip!A1116,"")</f>
        <v/>
      </c>
      <c r="B1114" s="2" t="str">
        <f>IF(slip!B1116&lt;&gt;"",slip!B1116,"")</f>
        <v/>
      </c>
      <c r="C1114" s="2" t="str">
        <f>IF(slip!D1116&lt;&gt;"",slip!D1116,"")</f>
        <v/>
      </c>
      <c r="D1114" s="63" t="str">
        <f>IF(slip!E1116&lt;&gt;"",slip!E1116,"")</f>
        <v/>
      </c>
      <c r="E1114" s="2" t="str">
        <f>IF(slip!F1116&lt;&gt;"",slip!F1116,"")</f>
        <v/>
      </c>
    </row>
    <row r="1115" spans="1:5" x14ac:dyDescent="0.25">
      <c r="A1115" s="2" t="str">
        <f>IF(slip!B1117&lt;&gt;"",slip!A1117,"")</f>
        <v/>
      </c>
      <c r="B1115" s="2" t="str">
        <f>IF(slip!B1117&lt;&gt;"",slip!B1117,"")</f>
        <v/>
      </c>
      <c r="C1115" s="2" t="str">
        <f>IF(slip!D1117&lt;&gt;"",slip!D1117,"")</f>
        <v/>
      </c>
      <c r="D1115" s="63" t="str">
        <f>IF(slip!E1117&lt;&gt;"",slip!E1117,"")</f>
        <v/>
      </c>
      <c r="E1115" s="2" t="str">
        <f>IF(slip!F1117&lt;&gt;"",slip!F1117,"")</f>
        <v/>
      </c>
    </row>
    <row r="1116" spans="1:5" x14ac:dyDescent="0.25">
      <c r="A1116" s="2" t="str">
        <f>IF(slip!B1118&lt;&gt;"",slip!A1118,"")</f>
        <v/>
      </c>
      <c r="B1116" s="2" t="str">
        <f>IF(slip!B1118&lt;&gt;"",slip!B1118,"")</f>
        <v/>
      </c>
      <c r="C1116" s="2" t="str">
        <f>IF(slip!D1118&lt;&gt;"",slip!D1118,"")</f>
        <v/>
      </c>
      <c r="D1116" s="63" t="str">
        <f>IF(slip!E1118&lt;&gt;"",slip!E1118,"")</f>
        <v/>
      </c>
      <c r="E1116" s="2" t="str">
        <f>IF(slip!F1118&lt;&gt;"",slip!F1118,"")</f>
        <v/>
      </c>
    </row>
    <row r="1117" spans="1:5" x14ac:dyDescent="0.25">
      <c r="A1117" s="2" t="str">
        <f>IF(slip!B1119&lt;&gt;"",slip!A1119,"")</f>
        <v/>
      </c>
      <c r="B1117" s="2" t="str">
        <f>IF(slip!B1119&lt;&gt;"",slip!B1119,"")</f>
        <v/>
      </c>
      <c r="C1117" s="2" t="str">
        <f>IF(slip!D1119&lt;&gt;"",slip!D1119,"")</f>
        <v/>
      </c>
      <c r="D1117" s="63" t="str">
        <f>IF(slip!E1119&lt;&gt;"",slip!E1119,"")</f>
        <v/>
      </c>
      <c r="E1117" s="2" t="str">
        <f>IF(slip!F1119&lt;&gt;"",slip!F1119,"")</f>
        <v/>
      </c>
    </row>
    <row r="1118" spans="1:5" x14ac:dyDescent="0.25">
      <c r="A1118" s="2" t="str">
        <f>IF(slip!B1120&lt;&gt;"",slip!A1120,"")</f>
        <v/>
      </c>
      <c r="B1118" s="2" t="str">
        <f>IF(slip!B1120&lt;&gt;"",slip!B1120,"")</f>
        <v/>
      </c>
      <c r="C1118" s="2" t="str">
        <f>IF(slip!D1120&lt;&gt;"",slip!D1120,"")</f>
        <v/>
      </c>
      <c r="D1118" s="63" t="str">
        <f>IF(slip!E1120&lt;&gt;"",slip!E1120,"")</f>
        <v/>
      </c>
      <c r="E1118" s="2" t="str">
        <f>IF(slip!F1120&lt;&gt;"",slip!F1120,"")</f>
        <v/>
      </c>
    </row>
    <row r="1119" spans="1:5" x14ac:dyDescent="0.25">
      <c r="A1119" s="2" t="str">
        <f>IF(slip!B1121&lt;&gt;"",slip!A1121,"")</f>
        <v/>
      </c>
      <c r="B1119" s="2" t="str">
        <f>IF(slip!B1121&lt;&gt;"",slip!B1121,"")</f>
        <v/>
      </c>
      <c r="C1119" s="2" t="str">
        <f>IF(slip!D1121&lt;&gt;"",slip!D1121,"")</f>
        <v/>
      </c>
      <c r="D1119" s="63" t="str">
        <f>IF(slip!E1121&lt;&gt;"",slip!E1121,"")</f>
        <v/>
      </c>
      <c r="E1119" s="2" t="str">
        <f>IF(slip!F1121&lt;&gt;"",slip!F1121,"")</f>
        <v/>
      </c>
    </row>
    <row r="1120" spans="1:5" x14ac:dyDescent="0.25">
      <c r="A1120" s="2" t="str">
        <f>IF(slip!B1122&lt;&gt;"",slip!A1122,"")</f>
        <v/>
      </c>
      <c r="B1120" s="2" t="str">
        <f>IF(slip!B1122&lt;&gt;"",slip!B1122,"")</f>
        <v/>
      </c>
      <c r="C1120" s="2" t="str">
        <f>IF(slip!D1122&lt;&gt;"",slip!D1122,"")</f>
        <v/>
      </c>
      <c r="D1120" s="63" t="str">
        <f>IF(slip!E1122&lt;&gt;"",slip!E1122,"")</f>
        <v/>
      </c>
      <c r="E1120" s="2" t="str">
        <f>IF(slip!F1122&lt;&gt;"",slip!F1122,"")</f>
        <v/>
      </c>
    </row>
    <row r="1121" spans="1:5" x14ac:dyDescent="0.25">
      <c r="A1121" s="2" t="str">
        <f>IF(slip!B1123&lt;&gt;"",slip!A1123,"")</f>
        <v/>
      </c>
      <c r="B1121" s="2" t="str">
        <f>IF(slip!B1123&lt;&gt;"",slip!B1123,"")</f>
        <v/>
      </c>
      <c r="C1121" s="2" t="str">
        <f>IF(slip!D1123&lt;&gt;"",slip!D1123,"")</f>
        <v/>
      </c>
      <c r="D1121" s="63" t="str">
        <f>IF(slip!E1123&lt;&gt;"",slip!E1123,"")</f>
        <v/>
      </c>
      <c r="E1121" s="2" t="str">
        <f>IF(slip!F1123&lt;&gt;"",slip!F1123,"")</f>
        <v/>
      </c>
    </row>
    <row r="1122" spans="1:5" x14ac:dyDescent="0.25">
      <c r="A1122" s="2" t="str">
        <f>IF(slip!B1124&lt;&gt;"",slip!A1124,"")</f>
        <v/>
      </c>
      <c r="B1122" s="2" t="str">
        <f>IF(slip!B1124&lt;&gt;"",slip!B1124,"")</f>
        <v/>
      </c>
      <c r="C1122" s="2" t="str">
        <f>IF(slip!D1124&lt;&gt;"",slip!D1124,"")</f>
        <v/>
      </c>
      <c r="D1122" s="63" t="str">
        <f>IF(slip!E1124&lt;&gt;"",slip!E1124,"")</f>
        <v/>
      </c>
      <c r="E1122" s="2" t="str">
        <f>IF(slip!F1124&lt;&gt;"",slip!F1124,"")</f>
        <v/>
      </c>
    </row>
    <row r="1123" spans="1:5" x14ac:dyDescent="0.25">
      <c r="A1123" s="2" t="str">
        <f>IF(slip!B1125&lt;&gt;"",slip!A1125,"")</f>
        <v/>
      </c>
      <c r="B1123" s="2" t="str">
        <f>IF(slip!B1125&lt;&gt;"",slip!B1125,"")</f>
        <v/>
      </c>
      <c r="C1123" s="2" t="str">
        <f>IF(slip!D1125&lt;&gt;"",slip!D1125,"")</f>
        <v/>
      </c>
      <c r="D1123" s="63" t="str">
        <f>IF(slip!E1125&lt;&gt;"",slip!E1125,"")</f>
        <v/>
      </c>
      <c r="E1123" s="2" t="str">
        <f>IF(slip!F1125&lt;&gt;"",slip!F1125,"")</f>
        <v/>
      </c>
    </row>
    <row r="1124" spans="1:5" x14ac:dyDescent="0.25">
      <c r="A1124" s="2" t="str">
        <f>IF(slip!B1126&lt;&gt;"",slip!A1126,"")</f>
        <v/>
      </c>
      <c r="B1124" s="2" t="str">
        <f>IF(slip!B1126&lt;&gt;"",slip!B1126,"")</f>
        <v/>
      </c>
      <c r="C1124" s="2" t="str">
        <f>IF(slip!D1126&lt;&gt;"",slip!D1126,"")</f>
        <v/>
      </c>
      <c r="D1124" s="63" t="str">
        <f>IF(slip!E1126&lt;&gt;"",slip!E1126,"")</f>
        <v/>
      </c>
      <c r="E1124" s="2" t="str">
        <f>IF(slip!F1126&lt;&gt;"",slip!F1126,"")</f>
        <v/>
      </c>
    </row>
    <row r="1125" spans="1:5" x14ac:dyDescent="0.25">
      <c r="A1125" s="2" t="str">
        <f>IF(slip!B1127&lt;&gt;"",slip!A1127,"")</f>
        <v/>
      </c>
      <c r="B1125" s="2" t="str">
        <f>IF(slip!B1127&lt;&gt;"",slip!B1127,"")</f>
        <v/>
      </c>
      <c r="C1125" s="2" t="str">
        <f>IF(slip!D1127&lt;&gt;"",slip!D1127,"")</f>
        <v/>
      </c>
      <c r="D1125" s="63" t="str">
        <f>IF(slip!E1127&lt;&gt;"",slip!E1127,"")</f>
        <v/>
      </c>
      <c r="E1125" s="2" t="str">
        <f>IF(slip!F1127&lt;&gt;"",slip!F1127,"")</f>
        <v/>
      </c>
    </row>
    <row r="1126" spans="1:5" x14ac:dyDescent="0.25">
      <c r="A1126" s="2" t="str">
        <f>IF(slip!B1128&lt;&gt;"",slip!A1128,"")</f>
        <v/>
      </c>
      <c r="B1126" s="2" t="str">
        <f>IF(slip!B1128&lt;&gt;"",slip!B1128,"")</f>
        <v/>
      </c>
      <c r="C1126" s="2" t="str">
        <f>IF(slip!D1128&lt;&gt;"",slip!D1128,"")</f>
        <v/>
      </c>
      <c r="D1126" s="63" t="str">
        <f>IF(slip!E1128&lt;&gt;"",slip!E1128,"")</f>
        <v/>
      </c>
      <c r="E1126" s="2" t="str">
        <f>IF(slip!F1128&lt;&gt;"",slip!F1128,"")</f>
        <v/>
      </c>
    </row>
    <row r="1127" spans="1:5" x14ac:dyDescent="0.25">
      <c r="A1127" s="2" t="str">
        <f>IF(slip!B1129&lt;&gt;"",slip!A1129,"")</f>
        <v/>
      </c>
      <c r="B1127" s="2" t="str">
        <f>IF(slip!B1129&lt;&gt;"",slip!B1129,"")</f>
        <v/>
      </c>
      <c r="C1127" s="2" t="str">
        <f>IF(slip!D1129&lt;&gt;"",slip!D1129,"")</f>
        <v/>
      </c>
      <c r="D1127" s="63" t="str">
        <f>IF(slip!E1129&lt;&gt;"",slip!E1129,"")</f>
        <v/>
      </c>
      <c r="E1127" s="2" t="str">
        <f>IF(slip!F1129&lt;&gt;"",slip!F1129,"")</f>
        <v/>
      </c>
    </row>
    <row r="1128" spans="1:5" x14ac:dyDescent="0.25">
      <c r="A1128" s="2" t="str">
        <f>IF(slip!B1130&lt;&gt;"",slip!A1130,"")</f>
        <v/>
      </c>
      <c r="B1128" s="2" t="str">
        <f>IF(slip!B1130&lt;&gt;"",slip!B1130,"")</f>
        <v/>
      </c>
      <c r="C1128" s="2" t="str">
        <f>IF(slip!D1130&lt;&gt;"",slip!D1130,"")</f>
        <v/>
      </c>
      <c r="D1128" s="63" t="str">
        <f>IF(slip!E1130&lt;&gt;"",slip!E1130,"")</f>
        <v/>
      </c>
      <c r="E1128" s="2" t="str">
        <f>IF(slip!F1130&lt;&gt;"",slip!F1130,"")</f>
        <v/>
      </c>
    </row>
    <row r="1129" spans="1:5" x14ac:dyDescent="0.25">
      <c r="A1129" s="2" t="str">
        <f>IF(slip!B1131&lt;&gt;"",slip!A1131,"")</f>
        <v/>
      </c>
      <c r="B1129" s="2" t="str">
        <f>IF(slip!B1131&lt;&gt;"",slip!B1131,"")</f>
        <v/>
      </c>
      <c r="C1129" s="2" t="str">
        <f>IF(slip!D1131&lt;&gt;"",slip!D1131,"")</f>
        <v/>
      </c>
      <c r="D1129" s="63" t="str">
        <f>IF(slip!E1131&lt;&gt;"",slip!E1131,"")</f>
        <v/>
      </c>
      <c r="E1129" s="2" t="str">
        <f>IF(slip!F1131&lt;&gt;"",slip!F1131,"")</f>
        <v/>
      </c>
    </row>
    <row r="1130" spans="1:5" x14ac:dyDescent="0.25">
      <c r="A1130" s="2" t="str">
        <f>IF(slip!B1132&lt;&gt;"",slip!A1132,"")</f>
        <v/>
      </c>
      <c r="B1130" s="2" t="str">
        <f>IF(slip!B1132&lt;&gt;"",slip!B1132,"")</f>
        <v/>
      </c>
      <c r="C1130" s="2" t="str">
        <f>IF(slip!D1132&lt;&gt;"",slip!D1132,"")</f>
        <v/>
      </c>
      <c r="D1130" s="63" t="str">
        <f>IF(slip!E1132&lt;&gt;"",slip!E1132,"")</f>
        <v/>
      </c>
      <c r="E1130" s="2" t="str">
        <f>IF(slip!F1132&lt;&gt;"",slip!F1132,"")</f>
        <v/>
      </c>
    </row>
    <row r="1131" spans="1:5" x14ac:dyDescent="0.25">
      <c r="A1131" s="2" t="str">
        <f>IF(slip!B1133&lt;&gt;"",slip!A1133,"")</f>
        <v/>
      </c>
      <c r="B1131" s="2" t="str">
        <f>IF(slip!B1133&lt;&gt;"",slip!B1133,"")</f>
        <v/>
      </c>
      <c r="C1131" s="2" t="str">
        <f>IF(slip!D1133&lt;&gt;"",slip!D1133,"")</f>
        <v/>
      </c>
      <c r="D1131" s="63" t="str">
        <f>IF(slip!E1133&lt;&gt;"",slip!E1133,"")</f>
        <v/>
      </c>
      <c r="E1131" s="2" t="str">
        <f>IF(slip!F1133&lt;&gt;"",slip!F1133,"")</f>
        <v/>
      </c>
    </row>
    <row r="1132" spans="1:5" x14ac:dyDescent="0.25">
      <c r="A1132" s="2" t="str">
        <f>IF(slip!B1134&lt;&gt;"",slip!A1134,"")</f>
        <v/>
      </c>
      <c r="B1132" s="2" t="str">
        <f>IF(slip!B1134&lt;&gt;"",slip!B1134,"")</f>
        <v/>
      </c>
      <c r="C1132" s="2" t="str">
        <f>IF(slip!D1134&lt;&gt;"",slip!D1134,"")</f>
        <v/>
      </c>
      <c r="D1132" s="63" t="str">
        <f>IF(slip!E1134&lt;&gt;"",slip!E1134,"")</f>
        <v/>
      </c>
      <c r="E1132" s="2" t="str">
        <f>IF(slip!F1134&lt;&gt;"",slip!F1134,"")</f>
        <v/>
      </c>
    </row>
    <row r="1133" spans="1:5" x14ac:dyDescent="0.25">
      <c r="A1133" s="2" t="str">
        <f>IF(slip!B1135&lt;&gt;"",slip!A1135,"")</f>
        <v/>
      </c>
      <c r="B1133" s="2" t="str">
        <f>IF(slip!B1135&lt;&gt;"",slip!B1135,"")</f>
        <v/>
      </c>
      <c r="C1133" s="2" t="str">
        <f>IF(slip!D1135&lt;&gt;"",slip!D1135,"")</f>
        <v/>
      </c>
      <c r="D1133" s="63" t="str">
        <f>IF(slip!E1135&lt;&gt;"",slip!E1135,"")</f>
        <v/>
      </c>
      <c r="E1133" s="2" t="str">
        <f>IF(slip!F1135&lt;&gt;"",slip!F1135,"")</f>
        <v/>
      </c>
    </row>
    <row r="1134" spans="1:5" x14ac:dyDescent="0.25">
      <c r="A1134" s="2" t="str">
        <f>IF(slip!B1136&lt;&gt;"",slip!A1136,"")</f>
        <v/>
      </c>
      <c r="B1134" s="2" t="str">
        <f>IF(slip!B1136&lt;&gt;"",slip!B1136,"")</f>
        <v/>
      </c>
      <c r="C1134" s="2" t="str">
        <f>IF(slip!D1136&lt;&gt;"",slip!D1136,"")</f>
        <v/>
      </c>
      <c r="D1134" s="63" t="str">
        <f>IF(slip!E1136&lt;&gt;"",slip!E1136,"")</f>
        <v/>
      </c>
      <c r="E1134" s="2" t="str">
        <f>IF(slip!F1136&lt;&gt;"",slip!F1136,"")</f>
        <v/>
      </c>
    </row>
    <row r="1135" spans="1:5" x14ac:dyDescent="0.25">
      <c r="A1135" s="2" t="str">
        <f>IF(slip!B1137&lt;&gt;"",slip!A1137,"")</f>
        <v/>
      </c>
      <c r="B1135" s="2" t="str">
        <f>IF(slip!B1137&lt;&gt;"",slip!B1137,"")</f>
        <v/>
      </c>
      <c r="C1135" s="2" t="str">
        <f>IF(slip!D1137&lt;&gt;"",slip!D1137,"")</f>
        <v/>
      </c>
      <c r="D1135" s="63" t="str">
        <f>IF(slip!E1137&lt;&gt;"",slip!E1137,"")</f>
        <v/>
      </c>
      <c r="E1135" s="2" t="str">
        <f>IF(slip!F1137&lt;&gt;"",slip!F1137,"")</f>
        <v/>
      </c>
    </row>
    <row r="1136" spans="1:5" x14ac:dyDescent="0.25">
      <c r="A1136" s="2" t="str">
        <f>IF(slip!B1138&lt;&gt;"",slip!A1138,"")</f>
        <v/>
      </c>
      <c r="B1136" s="2" t="str">
        <f>IF(slip!B1138&lt;&gt;"",slip!B1138,"")</f>
        <v/>
      </c>
      <c r="C1136" s="2" t="str">
        <f>IF(slip!D1138&lt;&gt;"",slip!D1138,"")</f>
        <v/>
      </c>
      <c r="D1136" s="63" t="str">
        <f>IF(slip!E1138&lt;&gt;"",slip!E1138,"")</f>
        <v/>
      </c>
      <c r="E1136" s="2" t="str">
        <f>IF(slip!F1138&lt;&gt;"",slip!F1138,"")</f>
        <v/>
      </c>
    </row>
    <row r="1137" spans="1:5" x14ac:dyDescent="0.25">
      <c r="A1137" s="2" t="str">
        <f>IF(slip!B1139&lt;&gt;"",slip!A1139,"")</f>
        <v/>
      </c>
      <c r="B1137" s="2" t="str">
        <f>IF(slip!B1139&lt;&gt;"",slip!B1139,"")</f>
        <v/>
      </c>
      <c r="C1137" s="2" t="str">
        <f>IF(slip!D1139&lt;&gt;"",slip!D1139,"")</f>
        <v/>
      </c>
      <c r="D1137" s="63" t="str">
        <f>IF(slip!E1139&lt;&gt;"",slip!E1139,"")</f>
        <v/>
      </c>
      <c r="E1137" s="2" t="str">
        <f>IF(slip!F1139&lt;&gt;"",slip!F1139,"")</f>
        <v/>
      </c>
    </row>
    <row r="1138" spans="1:5" x14ac:dyDescent="0.25">
      <c r="A1138" s="2" t="str">
        <f>IF(slip!B1140&lt;&gt;"",slip!A1140,"")</f>
        <v/>
      </c>
      <c r="B1138" s="2" t="str">
        <f>IF(slip!B1140&lt;&gt;"",slip!B1140,"")</f>
        <v/>
      </c>
      <c r="C1138" s="2" t="str">
        <f>IF(slip!D1140&lt;&gt;"",slip!D1140,"")</f>
        <v/>
      </c>
      <c r="D1138" s="63" t="str">
        <f>IF(slip!E1140&lt;&gt;"",slip!E1140,"")</f>
        <v/>
      </c>
      <c r="E1138" s="2" t="str">
        <f>IF(slip!F1140&lt;&gt;"",slip!F1140,"")</f>
        <v/>
      </c>
    </row>
    <row r="1139" spans="1:5" x14ac:dyDescent="0.25">
      <c r="A1139" s="2" t="str">
        <f>IF(slip!B1141&lt;&gt;"",slip!A1141,"")</f>
        <v/>
      </c>
      <c r="B1139" s="2" t="str">
        <f>IF(slip!B1141&lt;&gt;"",slip!B1141,"")</f>
        <v/>
      </c>
      <c r="C1139" s="2" t="str">
        <f>IF(slip!D1141&lt;&gt;"",slip!D1141,"")</f>
        <v/>
      </c>
      <c r="D1139" s="63" t="str">
        <f>IF(slip!E1141&lt;&gt;"",slip!E1141,"")</f>
        <v/>
      </c>
      <c r="E1139" s="2" t="str">
        <f>IF(slip!F1141&lt;&gt;"",slip!F1141,"")</f>
        <v/>
      </c>
    </row>
    <row r="1140" spans="1:5" x14ac:dyDescent="0.25">
      <c r="A1140" s="2" t="str">
        <f>IF(slip!B1142&lt;&gt;"",slip!A1142,"")</f>
        <v/>
      </c>
      <c r="B1140" s="2" t="str">
        <f>IF(slip!B1142&lt;&gt;"",slip!B1142,"")</f>
        <v/>
      </c>
      <c r="C1140" s="2" t="str">
        <f>IF(slip!D1142&lt;&gt;"",slip!D1142,"")</f>
        <v/>
      </c>
      <c r="D1140" s="63" t="str">
        <f>IF(slip!E1142&lt;&gt;"",slip!E1142,"")</f>
        <v/>
      </c>
      <c r="E1140" s="2" t="str">
        <f>IF(slip!F1142&lt;&gt;"",slip!F1142,"")</f>
        <v/>
      </c>
    </row>
    <row r="1141" spans="1:5" x14ac:dyDescent="0.25">
      <c r="A1141" s="2" t="str">
        <f>IF(slip!B1143&lt;&gt;"",slip!A1143,"")</f>
        <v/>
      </c>
      <c r="B1141" s="2" t="str">
        <f>IF(slip!B1143&lt;&gt;"",slip!B1143,"")</f>
        <v/>
      </c>
      <c r="C1141" s="2" t="str">
        <f>IF(slip!D1143&lt;&gt;"",slip!D1143,"")</f>
        <v/>
      </c>
      <c r="D1141" s="63" t="str">
        <f>IF(slip!E1143&lt;&gt;"",slip!E1143,"")</f>
        <v/>
      </c>
      <c r="E1141" s="2" t="str">
        <f>IF(slip!F1143&lt;&gt;"",slip!F1143,"")</f>
        <v/>
      </c>
    </row>
    <row r="1142" spans="1:5" x14ac:dyDescent="0.25">
      <c r="A1142" s="2" t="str">
        <f>IF(slip!B1144&lt;&gt;"",slip!A1144,"")</f>
        <v/>
      </c>
      <c r="B1142" s="2" t="str">
        <f>IF(slip!B1144&lt;&gt;"",slip!B1144,"")</f>
        <v/>
      </c>
      <c r="C1142" s="2" t="str">
        <f>IF(slip!D1144&lt;&gt;"",slip!D1144,"")</f>
        <v/>
      </c>
      <c r="D1142" s="63" t="str">
        <f>IF(slip!E1144&lt;&gt;"",slip!E1144,"")</f>
        <v/>
      </c>
      <c r="E1142" s="2" t="str">
        <f>IF(slip!F1144&lt;&gt;"",slip!F1144,"")</f>
        <v/>
      </c>
    </row>
    <row r="1143" spans="1:5" x14ac:dyDescent="0.25">
      <c r="A1143" s="2" t="str">
        <f>IF(slip!B1145&lt;&gt;"",slip!A1145,"")</f>
        <v/>
      </c>
      <c r="B1143" s="2" t="str">
        <f>IF(slip!B1145&lt;&gt;"",slip!B1145,"")</f>
        <v/>
      </c>
      <c r="C1143" s="2" t="str">
        <f>IF(slip!D1145&lt;&gt;"",slip!D1145,"")</f>
        <v/>
      </c>
      <c r="D1143" s="63" t="str">
        <f>IF(slip!E1145&lt;&gt;"",slip!E1145,"")</f>
        <v/>
      </c>
      <c r="E1143" s="2" t="str">
        <f>IF(slip!F1145&lt;&gt;"",slip!F1145,"")</f>
        <v/>
      </c>
    </row>
    <row r="1144" spans="1:5" x14ac:dyDescent="0.25">
      <c r="A1144" s="2" t="str">
        <f>IF(slip!B1146&lt;&gt;"",slip!A1146,"")</f>
        <v/>
      </c>
      <c r="B1144" s="2" t="str">
        <f>IF(slip!B1146&lt;&gt;"",slip!B1146,"")</f>
        <v/>
      </c>
      <c r="C1144" s="2" t="str">
        <f>IF(slip!D1146&lt;&gt;"",slip!D1146,"")</f>
        <v/>
      </c>
      <c r="D1144" s="63" t="str">
        <f>IF(slip!E1146&lt;&gt;"",slip!E1146,"")</f>
        <v/>
      </c>
      <c r="E1144" s="2" t="str">
        <f>IF(slip!F1146&lt;&gt;"",slip!F1146,"")</f>
        <v/>
      </c>
    </row>
    <row r="1145" spans="1:5" x14ac:dyDescent="0.25">
      <c r="A1145" s="2" t="str">
        <f>IF(slip!B1147&lt;&gt;"",slip!A1147,"")</f>
        <v/>
      </c>
      <c r="B1145" s="2" t="str">
        <f>IF(slip!B1147&lt;&gt;"",slip!B1147,"")</f>
        <v/>
      </c>
      <c r="C1145" s="2" t="str">
        <f>IF(slip!D1147&lt;&gt;"",slip!D1147,"")</f>
        <v/>
      </c>
      <c r="D1145" s="63" t="str">
        <f>IF(slip!E1147&lt;&gt;"",slip!E1147,"")</f>
        <v/>
      </c>
      <c r="E1145" s="2" t="str">
        <f>IF(slip!F1147&lt;&gt;"",slip!F1147,"")</f>
        <v/>
      </c>
    </row>
    <row r="1146" spans="1:5" x14ac:dyDescent="0.25">
      <c r="A1146" s="2" t="str">
        <f>IF(slip!B1148&lt;&gt;"",slip!A1148,"")</f>
        <v/>
      </c>
      <c r="B1146" s="2" t="str">
        <f>IF(slip!B1148&lt;&gt;"",slip!B1148,"")</f>
        <v/>
      </c>
      <c r="C1146" s="2" t="str">
        <f>IF(slip!D1148&lt;&gt;"",slip!D1148,"")</f>
        <v/>
      </c>
      <c r="D1146" s="63" t="str">
        <f>IF(slip!E1148&lt;&gt;"",slip!E1148,"")</f>
        <v/>
      </c>
      <c r="E1146" s="2" t="str">
        <f>IF(slip!F1148&lt;&gt;"",slip!F1148,"")</f>
        <v/>
      </c>
    </row>
    <row r="1147" spans="1:5" x14ac:dyDescent="0.25">
      <c r="A1147" s="2" t="str">
        <f>IF(slip!B1149&lt;&gt;"",slip!A1149,"")</f>
        <v/>
      </c>
      <c r="B1147" s="2" t="str">
        <f>IF(slip!B1149&lt;&gt;"",slip!B1149,"")</f>
        <v/>
      </c>
      <c r="C1147" s="2" t="str">
        <f>IF(slip!D1149&lt;&gt;"",slip!D1149,"")</f>
        <v/>
      </c>
      <c r="D1147" s="63" t="str">
        <f>IF(slip!E1149&lt;&gt;"",slip!E1149,"")</f>
        <v/>
      </c>
      <c r="E1147" s="2" t="str">
        <f>IF(slip!F1149&lt;&gt;"",slip!F1149,"")</f>
        <v/>
      </c>
    </row>
    <row r="1148" spans="1:5" x14ac:dyDescent="0.25">
      <c r="A1148" s="2" t="str">
        <f>IF(slip!B1150&lt;&gt;"",slip!A1150,"")</f>
        <v/>
      </c>
      <c r="B1148" s="2" t="str">
        <f>IF(slip!B1150&lt;&gt;"",slip!B1150,"")</f>
        <v/>
      </c>
      <c r="C1148" s="2" t="str">
        <f>IF(slip!D1150&lt;&gt;"",slip!D1150,"")</f>
        <v/>
      </c>
      <c r="D1148" s="63" t="str">
        <f>IF(slip!E1150&lt;&gt;"",slip!E1150,"")</f>
        <v/>
      </c>
      <c r="E1148" s="2" t="str">
        <f>IF(slip!F1150&lt;&gt;"",slip!F1150,"")</f>
        <v/>
      </c>
    </row>
    <row r="1149" spans="1:5" x14ac:dyDescent="0.25">
      <c r="A1149" s="2" t="str">
        <f>IF(slip!B1151&lt;&gt;"",slip!A1151,"")</f>
        <v/>
      </c>
      <c r="B1149" s="2" t="str">
        <f>IF(slip!B1151&lt;&gt;"",slip!B1151,"")</f>
        <v/>
      </c>
      <c r="C1149" s="2" t="str">
        <f>IF(slip!D1151&lt;&gt;"",slip!D1151,"")</f>
        <v/>
      </c>
      <c r="D1149" s="63" t="str">
        <f>IF(slip!E1151&lt;&gt;"",slip!E1151,"")</f>
        <v/>
      </c>
      <c r="E1149" s="2" t="str">
        <f>IF(slip!F1151&lt;&gt;"",slip!F1151,"")</f>
        <v/>
      </c>
    </row>
    <row r="1150" spans="1:5" x14ac:dyDescent="0.25">
      <c r="A1150" s="2" t="str">
        <f>IF(slip!B1152&lt;&gt;"",slip!A1152,"")</f>
        <v/>
      </c>
      <c r="B1150" s="2" t="str">
        <f>IF(slip!B1152&lt;&gt;"",slip!B1152,"")</f>
        <v/>
      </c>
      <c r="C1150" s="2" t="str">
        <f>IF(slip!D1152&lt;&gt;"",slip!D1152,"")</f>
        <v/>
      </c>
      <c r="D1150" s="63" t="str">
        <f>IF(slip!E1152&lt;&gt;"",slip!E1152,"")</f>
        <v/>
      </c>
      <c r="E1150" s="2" t="str">
        <f>IF(slip!F1152&lt;&gt;"",slip!F1152,"")</f>
        <v/>
      </c>
    </row>
    <row r="1151" spans="1:5" x14ac:dyDescent="0.25">
      <c r="A1151" s="2" t="str">
        <f>IF(slip!B1153&lt;&gt;"",slip!A1153,"")</f>
        <v/>
      </c>
      <c r="B1151" s="2" t="str">
        <f>IF(slip!B1153&lt;&gt;"",slip!B1153,"")</f>
        <v/>
      </c>
      <c r="C1151" s="2" t="str">
        <f>IF(slip!D1153&lt;&gt;"",slip!D1153,"")</f>
        <v/>
      </c>
      <c r="D1151" s="63" t="str">
        <f>IF(slip!E1153&lt;&gt;"",slip!E1153,"")</f>
        <v/>
      </c>
      <c r="E1151" s="2" t="str">
        <f>IF(slip!F1153&lt;&gt;"",slip!F1153,"")</f>
        <v/>
      </c>
    </row>
    <row r="1152" spans="1:5" x14ac:dyDescent="0.25">
      <c r="A1152" s="2" t="str">
        <f>IF(slip!B1154&lt;&gt;"",slip!A1154,"")</f>
        <v/>
      </c>
      <c r="B1152" s="2" t="str">
        <f>IF(slip!B1154&lt;&gt;"",slip!B1154,"")</f>
        <v/>
      </c>
      <c r="C1152" s="2" t="str">
        <f>IF(slip!D1154&lt;&gt;"",slip!D1154,"")</f>
        <v/>
      </c>
      <c r="D1152" s="63" t="str">
        <f>IF(slip!E1154&lt;&gt;"",slip!E1154,"")</f>
        <v/>
      </c>
      <c r="E1152" s="2" t="str">
        <f>IF(slip!F1154&lt;&gt;"",slip!F1154,"")</f>
        <v/>
      </c>
    </row>
    <row r="1153" spans="1:5" x14ac:dyDescent="0.25">
      <c r="A1153" s="2" t="str">
        <f>IF(slip!B1155&lt;&gt;"",slip!A1155,"")</f>
        <v/>
      </c>
      <c r="B1153" s="2" t="str">
        <f>IF(slip!B1155&lt;&gt;"",slip!B1155,"")</f>
        <v/>
      </c>
      <c r="C1153" s="2" t="str">
        <f>IF(slip!D1155&lt;&gt;"",slip!D1155,"")</f>
        <v/>
      </c>
      <c r="D1153" s="63" t="str">
        <f>IF(slip!E1155&lt;&gt;"",slip!E1155,"")</f>
        <v/>
      </c>
      <c r="E1153" s="2" t="str">
        <f>IF(slip!F1155&lt;&gt;"",slip!F1155,"")</f>
        <v/>
      </c>
    </row>
    <row r="1154" spans="1:5" x14ac:dyDescent="0.25">
      <c r="A1154" s="2" t="str">
        <f>IF(slip!B1156&lt;&gt;"",slip!A1156,"")</f>
        <v/>
      </c>
      <c r="B1154" s="2" t="str">
        <f>IF(slip!B1156&lt;&gt;"",slip!B1156,"")</f>
        <v/>
      </c>
      <c r="C1154" s="2" t="str">
        <f>IF(slip!D1156&lt;&gt;"",slip!D1156,"")</f>
        <v/>
      </c>
      <c r="D1154" s="63" t="str">
        <f>IF(slip!E1156&lt;&gt;"",slip!E1156,"")</f>
        <v/>
      </c>
      <c r="E1154" s="2" t="str">
        <f>IF(slip!F1156&lt;&gt;"",slip!F1156,"")</f>
        <v/>
      </c>
    </row>
    <row r="1155" spans="1:5" x14ac:dyDescent="0.25">
      <c r="A1155" s="2" t="str">
        <f>IF(slip!B1157&lt;&gt;"",slip!A1157,"")</f>
        <v/>
      </c>
      <c r="B1155" s="2" t="str">
        <f>IF(slip!B1157&lt;&gt;"",slip!B1157,"")</f>
        <v/>
      </c>
      <c r="C1155" s="2" t="str">
        <f>IF(slip!D1157&lt;&gt;"",slip!D1157,"")</f>
        <v/>
      </c>
      <c r="D1155" s="63" t="str">
        <f>IF(slip!E1157&lt;&gt;"",slip!E1157,"")</f>
        <v/>
      </c>
      <c r="E1155" s="2" t="str">
        <f>IF(slip!F1157&lt;&gt;"",slip!F1157,"")</f>
        <v/>
      </c>
    </row>
    <row r="1156" spans="1:5" x14ac:dyDescent="0.25">
      <c r="A1156" s="2" t="str">
        <f>IF(slip!B1158&lt;&gt;"",slip!A1158,"")</f>
        <v/>
      </c>
      <c r="B1156" s="2" t="str">
        <f>IF(slip!B1158&lt;&gt;"",slip!B1158,"")</f>
        <v/>
      </c>
      <c r="C1156" s="2" t="str">
        <f>IF(slip!D1158&lt;&gt;"",slip!D1158,"")</f>
        <v/>
      </c>
      <c r="D1156" s="63" t="str">
        <f>IF(slip!E1158&lt;&gt;"",slip!E1158,"")</f>
        <v/>
      </c>
      <c r="E1156" s="2" t="str">
        <f>IF(slip!F1158&lt;&gt;"",slip!F1158,"")</f>
        <v/>
      </c>
    </row>
    <row r="1157" spans="1:5" x14ac:dyDescent="0.25">
      <c r="A1157" s="2" t="str">
        <f>IF(slip!B1159&lt;&gt;"",slip!A1159,"")</f>
        <v/>
      </c>
      <c r="B1157" s="2" t="str">
        <f>IF(slip!B1159&lt;&gt;"",slip!B1159,"")</f>
        <v/>
      </c>
      <c r="C1157" s="2" t="str">
        <f>IF(slip!D1159&lt;&gt;"",slip!D1159,"")</f>
        <v/>
      </c>
      <c r="D1157" s="63" t="str">
        <f>IF(slip!E1159&lt;&gt;"",slip!E1159,"")</f>
        <v/>
      </c>
      <c r="E1157" s="2" t="str">
        <f>IF(slip!F1159&lt;&gt;"",slip!F1159,"")</f>
        <v/>
      </c>
    </row>
    <row r="1158" spans="1:5" x14ac:dyDescent="0.25">
      <c r="A1158" s="2" t="str">
        <f>IF(slip!B1160&lt;&gt;"",slip!A1160,"")</f>
        <v/>
      </c>
      <c r="B1158" s="2" t="str">
        <f>IF(slip!B1160&lt;&gt;"",slip!B1160,"")</f>
        <v/>
      </c>
      <c r="C1158" s="2" t="str">
        <f>IF(slip!D1160&lt;&gt;"",slip!D1160,"")</f>
        <v/>
      </c>
      <c r="D1158" s="63" t="str">
        <f>IF(slip!E1160&lt;&gt;"",slip!E1160,"")</f>
        <v/>
      </c>
      <c r="E1158" s="2" t="str">
        <f>IF(slip!F1160&lt;&gt;"",slip!F1160,"")</f>
        <v/>
      </c>
    </row>
    <row r="1159" spans="1:5" x14ac:dyDescent="0.25">
      <c r="A1159" s="2" t="str">
        <f>IF(slip!B1161&lt;&gt;"",slip!A1161,"")</f>
        <v/>
      </c>
      <c r="B1159" s="2" t="str">
        <f>IF(slip!B1161&lt;&gt;"",slip!B1161,"")</f>
        <v/>
      </c>
      <c r="C1159" s="2" t="str">
        <f>IF(slip!D1161&lt;&gt;"",slip!D1161,"")</f>
        <v/>
      </c>
      <c r="D1159" s="63" t="str">
        <f>IF(slip!E1161&lt;&gt;"",slip!E1161,"")</f>
        <v/>
      </c>
      <c r="E1159" s="2" t="str">
        <f>IF(slip!F1161&lt;&gt;"",slip!F1161,"")</f>
        <v/>
      </c>
    </row>
    <row r="1160" spans="1:5" x14ac:dyDescent="0.25">
      <c r="A1160" s="2" t="str">
        <f>IF(slip!B1162&lt;&gt;"",slip!A1162,"")</f>
        <v/>
      </c>
      <c r="B1160" s="2" t="str">
        <f>IF(slip!B1162&lt;&gt;"",slip!B1162,"")</f>
        <v/>
      </c>
      <c r="C1160" s="2" t="str">
        <f>IF(slip!D1162&lt;&gt;"",slip!D1162,"")</f>
        <v/>
      </c>
      <c r="D1160" s="63" t="str">
        <f>IF(slip!E1162&lt;&gt;"",slip!E1162,"")</f>
        <v/>
      </c>
      <c r="E1160" s="2" t="str">
        <f>IF(slip!F1162&lt;&gt;"",slip!F1162,"")</f>
        <v/>
      </c>
    </row>
    <row r="1161" spans="1:5" x14ac:dyDescent="0.25">
      <c r="A1161" s="2" t="str">
        <f>IF(slip!B1163&lt;&gt;"",slip!A1163,"")</f>
        <v/>
      </c>
      <c r="B1161" s="2" t="str">
        <f>IF(slip!B1163&lt;&gt;"",slip!B1163,"")</f>
        <v/>
      </c>
      <c r="C1161" s="2" t="str">
        <f>IF(slip!D1163&lt;&gt;"",slip!D1163,"")</f>
        <v/>
      </c>
      <c r="D1161" s="63" t="str">
        <f>IF(slip!E1163&lt;&gt;"",slip!E1163,"")</f>
        <v/>
      </c>
      <c r="E1161" s="2" t="str">
        <f>IF(slip!F1163&lt;&gt;"",slip!F1163,"")</f>
        <v/>
      </c>
    </row>
    <row r="1162" spans="1:5" x14ac:dyDescent="0.25">
      <c r="A1162" s="2" t="str">
        <f>IF(slip!B1164&lt;&gt;"",slip!A1164,"")</f>
        <v/>
      </c>
      <c r="B1162" s="2" t="str">
        <f>IF(slip!B1164&lt;&gt;"",slip!B1164,"")</f>
        <v/>
      </c>
      <c r="C1162" s="2" t="str">
        <f>IF(slip!D1164&lt;&gt;"",slip!D1164,"")</f>
        <v/>
      </c>
      <c r="D1162" s="63" t="str">
        <f>IF(slip!E1164&lt;&gt;"",slip!E1164,"")</f>
        <v/>
      </c>
      <c r="E1162" s="2" t="str">
        <f>IF(slip!F1164&lt;&gt;"",slip!F1164,"")</f>
        <v/>
      </c>
    </row>
    <row r="1163" spans="1:5" x14ac:dyDescent="0.25">
      <c r="A1163" s="2" t="str">
        <f>IF(slip!B1165&lt;&gt;"",slip!A1165,"")</f>
        <v/>
      </c>
      <c r="B1163" s="2" t="str">
        <f>IF(slip!B1165&lt;&gt;"",slip!B1165,"")</f>
        <v/>
      </c>
      <c r="C1163" s="2" t="str">
        <f>IF(slip!D1165&lt;&gt;"",slip!D1165,"")</f>
        <v/>
      </c>
      <c r="D1163" s="63" t="str">
        <f>IF(slip!E1165&lt;&gt;"",slip!E1165,"")</f>
        <v/>
      </c>
      <c r="E1163" s="2" t="str">
        <f>IF(slip!F1165&lt;&gt;"",slip!F1165,"")</f>
        <v/>
      </c>
    </row>
    <row r="1164" spans="1:5" x14ac:dyDescent="0.25">
      <c r="A1164" s="2" t="str">
        <f>IF(slip!B1166&lt;&gt;"",slip!A1166,"")</f>
        <v/>
      </c>
      <c r="B1164" s="2" t="str">
        <f>IF(slip!B1166&lt;&gt;"",slip!B1166,"")</f>
        <v/>
      </c>
      <c r="C1164" s="2" t="str">
        <f>IF(slip!D1166&lt;&gt;"",slip!D1166,"")</f>
        <v/>
      </c>
      <c r="D1164" s="63" t="str">
        <f>IF(slip!E1166&lt;&gt;"",slip!E1166,"")</f>
        <v/>
      </c>
      <c r="E1164" s="2" t="str">
        <f>IF(slip!F1166&lt;&gt;"",slip!F1166,"")</f>
        <v/>
      </c>
    </row>
    <row r="1165" spans="1:5" x14ac:dyDescent="0.25">
      <c r="A1165" s="2" t="str">
        <f>IF(slip!B1167&lt;&gt;"",slip!A1167,"")</f>
        <v/>
      </c>
      <c r="B1165" s="2" t="str">
        <f>IF(slip!B1167&lt;&gt;"",slip!B1167,"")</f>
        <v/>
      </c>
      <c r="C1165" s="2" t="str">
        <f>IF(slip!D1167&lt;&gt;"",slip!D1167,"")</f>
        <v/>
      </c>
      <c r="D1165" s="63" t="str">
        <f>IF(slip!E1167&lt;&gt;"",slip!E1167,"")</f>
        <v/>
      </c>
      <c r="E1165" s="2" t="str">
        <f>IF(slip!F1167&lt;&gt;"",slip!F1167,"")</f>
        <v/>
      </c>
    </row>
    <row r="1166" spans="1:5" x14ac:dyDescent="0.25">
      <c r="A1166" s="2" t="str">
        <f>IF(slip!B1168&lt;&gt;"",slip!A1168,"")</f>
        <v/>
      </c>
      <c r="B1166" s="2" t="str">
        <f>IF(slip!B1168&lt;&gt;"",slip!B1168,"")</f>
        <v/>
      </c>
      <c r="C1166" s="2" t="str">
        <f>IF(slip!D1168&lt;&gt;"",slip!D1168,"")</f>
        <v/>
      </c>
      <c r="D1166" s="63" t="str">
        <f>IF(slip!E1168&lt;&gt;"",slip!E1168,"")</f>
        <v/>
      </c>
      <c r="E1166" s="2" t="str">
        <f>IF(slip!F1168&lt;&gt;"",slip!F1168,"")</f>
        <v/>
      </c>
    </row>
    <row r="1167" spans="1:5" x14ac:dyDescent="0.25">
      <c r="A1167" s="2" t="str">
        <f>IF(slip!B1169&lt;&gt;"",slip!A1169,"")</f>
        <v/>
      </c>
      <c r="B1167" s="2" t="str">
        <f>IF(slip!B1169&lt;&gt;"",slip!B1169,"")</f>
        <v/>
      </c>
      <c r="C1167" s="2" t="str">
        <f>IF(slip!D1169&lt;&gt;"",slip!D1169,"")</f>
        <v/>
      </c>
      <c r="D1167" s="63" t="str">
        <f>IF(slip!E1169&lt;&gt;"",slip!E1169,"")</f>
        <v/>
      </c>
      <c r="E1167" s="2" t="str">
        <f>IF(slip!F1169&lt;&gt;"",slip!F1169,"")</f>
        <v/>
      </c>
    </row>
    <row r="1168" spans="1:5" x14ac:dyDescent="0.25">
      <c r="A1168" s="2" t="str">
        <f>IF(slip!B1170&lt;&gt;"",slip!A1170,"")</f>
        <v/>
      </c>
      <c r="B1168" s="2" t="str">
        <f>IF(slip!B1170&lt;&gt;"",slip!B1170,"")</f>
        <v/>
      </c>
      <c r="C1168" s="2" t="str">
        <f>IF(slip!D1170&lt;&gt;"",slip!D1170,"")</f>
        <v/>
      </c>
      <c r="D1168" s="63" t="str">
        <f>IF(slip!E1170&lt;&gt;"",slip!E1170,"")</f>
        <v/>
      </c>
      <c r="E1168" s="2" t="str">
        <f>IF(slip!F1170&lt;&gt;"",slip!F1170,"")</f>
        <v/>
      </c>
    </row>
    <row r="1169" spans="1:5" x14ac:dyDescent="0.25">
      <c r="A1169" s="2" t="str">
        <f>IF(slip!B1171&lt;&gt;"",slip!A1171,"")</f>
        <v/>
      </c>
      <c r="B1169" s="2" t="str">
        <f>IF(slip!B1171&lt;&gt;"",slip!B1171,"")</f>
        <v/>
      </c>
      <c r="C1169" s="2" t="str">
        <f>IF(slip!D1171&lt;&gt;"",slip!D1171,"")</f>
        <v/>
      </c>
      <c r="D1169" s="63" t="str">
        <f>IF(slip!E1171&lt;&gt;"",slip!E1171,"")</f>
        <v/>
      </c>
      <c r="E1169" s="2" t="str">
        <f>IF(slip!F1171&lt;&gt;"",slip!F1171,"")</f>
        <v/>
      </c>
    </row>
    <row r="1170" spans="1:5" x14ac:dyDescent="0.25">
      <c r="A1170" s="2" t="str">
        <f>IF(slip!B1172&lt;&gt;"",slip!A1172,"")</f>
        <v/>
      </c>
      <c r="B1170" s="2" t="str">
        <f>IF(slip!B1172&lt;&gt;"",slip!B1172,"")</f>
        <v/>
      </c>
      <c r="C1170" s="2" t="str">
        <f>IF(slip!D1172&lt;&gt;"",slip!D1172,"")</f>
        <v/>
      </c>
      <c r="D1170" s="63" t="str">
        <f>IF(slip!E1172&lt;&gt;"",slip!E1172,"")</f>
        <v/>
      </c>
      <c r="E1170" s="2" t="str">
        <f>IF(slip!F1172&lt;&gt;"",slip!F1172,"")</f>
        <v/>
      </c>
    </row>
    <row r="1171" spans="1:5" x14ac:dyDescent="0.25">
      <c r="A1171" s="2" t="str">
        <f>IF(slip!B1173&lt;&gt;"",slip!A1173,"")</f>
        <v/>
      </c>
      <c r="B1171" s="2" t="str">
        <f>IF(slip!B1173&lt;&gt;"",slip!B1173,"")</f>
        <v/>
      </c>
      <c r="C1171" s="2" t="str">
        <f>IF(slip!D1173&lt;&gt;"",slip!D1173,"")</f>
        <v/>
      </c>
      <c r="D1171" s="63" t="str">
        <f>IF(slip!E1173&lt;&gt;"",slip!E1173,"")</f>
        <v/>
      </c>
      <c r="E1171" s="2" t="str">
        <f>IF(slip!F1173&lt;&gt;"",slip!F1173,"")</f>
        <v/>
      </c>
    </row>
    <row r="1172" spans="1:5" x14ac:dyDescent="0.25">
      <c r="A1172" s="2" t="str">
        <f>IF(slip!B1174&lt;&gt;"",slip!A1174,"")</f>
        <v/>
      </c>
      <c r="B1172" s="2" t="str">
        <f>IF(slip!B1174&lt;&gt;"",slip!B1174,"")</f>
        <v/>
      </c>
      <c r="C1172" s="2" t="str">
        <f>IF(slip!D1174&lt;&gt;"",slip!D1174,"")</f>
        <v/>
      </c>
      <c r="D1172" s="63" t="str">
        <f>IF(slip!E1174&lt;&gt;"",slip!E1174,"")</f>
        <v/>
      </c>
      <c r="E1172" s="2" t="str">
        <f>IF(slip!F1174&lt;&gt;"",slip!F1174,"")</f>
        <v/>
      </c>
    </row>
    <row r="1173" spans="1:5" x14ac:dyDescent="0.25">
      <c r="A1173" s="2" t="str">
        <f>IF(slip!B1175&lt;&gt;"",slip!A1175,"")</f>
        <v/>
      </c>
      <c r="B1173" s="2" t="str">
        <f>IF(slip!B1175&lt;&gt;"",slip!B1175,"")</f>
        <v/>
      </c>
      <c r="C1173" s="2" t="str">
        <f>IF(slip!D1175&lt;&gt;"",slip!D1175,"")</f>
        <v/>
      </c>
      <c r="D1173" s="63" t="str">
        <f>IF(slip!E1175&lt;&gt;"",slip!E1175,"")</f>
        <v/>
      </c>
      <c r="E1173" s="2" t="str">
        <f>IF(slip!F1175&lt;&gt;"",slip!F1175,"")</f>
        <v/>
      </c>
    </row>
    <row r="1174" spans="1:5" x14ac:dyDescent="0.25">
      <c r="A1174" s="2" t="str">
        <f>IF(slip!B1176&lt;&gt;"",slip!A1176,"")</f>
        <v/>
      </c>
      <c r="B1174" s="2" t="str">
        <f>IF(slip!B1176&lt;&gt;"",slip!B1176,"")</f>
        <v/>
      </c>
      <c r="C1174" s="2" t="str">
        <f>IF(slip!D1176&lt;&gt;"",slip!D1176,"")</f>
        <v/>
      </c>
      <c r="D1174" s="63" t="str">
        <f>IF(slip!E1176&lt;&gt;"",slip!E1176,"")</f>
        <v/>
      </c>
      <c r="E1174" s="2" t="str">
        <f>IF(slip!F1176&lt;&gt;"",slip!F1176,"")</f>
        <v/>
      </c>
    </row>
    <row r="1175" spans="1:5" x14ac:dyDescent="0.25">
      <c r="A1175" s="2" t="str">
        <f>IF(slip!B1177&lt;&gt;"",slip!A1177,"")</f>
        <v/>
      </c>
      <c r="B1175" s="2" t="str">
        <f>IF(slip!B1177&lt;&gt;"",slip!B1177,"")</f>
        <v/>
      </c>
      <c r="C1175" s="2" t="str">
        <f>IF(slip!D1177&lt;&gt;"",slip!D1177,"")</f>
        <v/>
      </c>
      <c r="D1175" s="63" t="str">
        <f>IF(slip!E1177&lt;&gt;"",slip!E1177,"")</f>
        <v/>
      </c>
      <c r="E1175" s="2" t="str">
        <f>IF(slip!F1177&lt;&gt;"",slip!F1177,"")</f>
        <v/>
      </c>
    </row>
    <row r="1176" spans="1:5" x14ac:dyDescent="0.25">
      <c r="A1176" s="2" t="str">
        <f>IF(slip!B1178&lt;&gt;"",slip!A1178,"")</f>
        <v/>
      </c>
      <c r="B1176" s="2" t="str">
        <f>IF(slip!B1178&lt;&gt;"",slip!B1178,"")</f>
        <v/>
      </c>
      <c r="C1176" s="2" t="str">
        <f>IF(slip!D1178&lt;&gt;"",slip!D1178,"")</f>
        <v/>
      </c>
      <c r="D1176" s="63" t="str">
        <f>IF(slip!E1178&lt;&gt;"",slip!E1178,"")</f>
        <v/>
      </c>
      <c r="E1176" s="2" t="str">
        <f>IF(slip!F1178&lt;&gt;"",slip!F1178,"")</f>
        <v/>
      </c>
    </row>
    <row r="1177" spans="1:5" x14ac:dyDescent="0.25">
      <c r="A1177" s="2" t="str">
        <f>IF(slip!B1179&lt;&gt;"",slip!A1179,"")</f>
        <v/>
      </c>
      <c r="B1177" s="2" t="str">
        <f>IF(slip!B1179&lt;&gt;"",slip!B1179,"")</f>
        <v/>
      </c>
      <c r="C1177" s="2" t="str">
        <f>IF(slip!D1179&lt;&gt;"",slip!D1179,"")</f>
        <v/>
      </c>
      <c r="D1177" s="63" t="str">
        <f>IF(slip!E1179&lt;&gt;"",slip!E1179,"")</f>
        <v/>
      </c>
      <c r="E1177" s="2" t="str">
        <f>IF(slip!F1179&lt;&gt;"",slip!F1179,"")</f>
        <v/>
      </c>
    </row>
    <row r="1178" spans="1:5" x14ac:dyDescent="0.25">
      <c r="A1178" s="2" t="str">
        <f>IF(slip!B1180&lt;&gt;"",slip!A1180,"")</f>
        <v/>
      </c>
      <c r="B1178" s="2" t="str">
        <f>IF(slip!B1180&lt;&gt;"",slip!B1180,"")</f>
        <v/>
      </c>
      <c r="C1178" s="2" t="str">
        <f>IF(slip!D1180&lt;&gt;"",slip!D1180,"")</f>
        <v/>
      </c>
      <c r="D1178" s="63" t="str">
        <f>IF(slip!E1180&lt;&gt;"",slip!E1180,"")</f>
        <v/>
      </c>
      <c r="E1178" s="2" t="str">
        <f>IF(slip!F1180&lt;&gt;"",slip!F1180,"")</f>
        <v/>
      </c>
    </row>
    <row r="1179" spans="1:5" x14ac:dyDescent="0.25">
      <c r="A1179" s="2" t="str">
        <f>IF(slip!B1181&lt;&gt;"",slip!A1181,"")</f>
        <v/>
      </c>
      <c r="B1179" s="2" t="str">
        <f>IF(slip!B1181&lt;&gt;"",slip!B1181,"")</f>
        <v/>
      </c>
      <c r="C1179" s="2" t="str">
        <f>IF(slip!D1181&lt;&gt;"",slip!D1181,"")</f>
        <v/>
      </c>
      <c r="D1179" s="63" t="str">
        <f>IF(slip!E1181&lt;&gt;"",slip!E1181,"")</f>
        <v/>
      </c>
      <c r="E1179" s="2" t="str">
        <f>IF(slip!F1181&lt;&gt;"",slip!F1181,"")</f>
        <v/>
      </c>
    </row>
    <row r="1180" spans="1:5" x14ac:dyDescent="0.25">
      <c r="A1180" s="2" t="str">
        <f>IF(slip!B1182&lt;&gt;"",slip!A1182,"")</f>
        <v/>
      </c>
      <c r="B1180" s="2" t="str">
        <f>IF(slip!B1182&lt;&gt;"",slip!B1182,"")</f>
        <v/>
      </c>
      <c r="C1180" s="2" t="str">
        <f>IF(slip!D1182&lt;&gt;"",slip!D1182,"")</f>
        <v/>
      </c>
      <c r="D1180" s="63" t="str">
        <f>IF(slip!E1182&lt;&gt;"",slip!E1182,"")</f>
        <v/>
      </c>
      <c r="E1180" s="2" t="str">
        <f>IF(slip!F1182&lt;&gt;"",slip!F1182,"")</f>
        <v/>
      </c>
    </row>
    <row r="1181" spans="1:5" x14ac:dyDescent="0.25">
      <c r="A1181" s="2" t="str">
        <f>IF(slip!B1183&lt;&gt;"",slip!A1183,"")</f>
        <v/>
      </c>
      <c r="B1181" s="2" t="str">
        <f>IF(slip!B1183&lt;&gt;"",slip!B1183,"")</f>
        <v/>
      </c>
      <c r="C1181" s="2" t="str">
        <f>IF(slip!D1183&lt;&gt;"",slip!D1183,"")</f>
        <v/>
      </c>
      <c r="D1181" s="63" t="str">
        <f>IF(slip!E1183&lt;&gt;"",slip!E1183,"")</f>
        <v/>
      </c>
      <c r="E1181" s="2" t="str">
        <f>IF(slip!F1183&lt;&gt;"",slip!F1183,"")</f>
        <v/>
      </c>
    </row>
    <row r="1182" spans="1:5" x14ac:dyDescent="0.25">
      <c r="A1182" s="2" t="str">
        <f>IF(slip!B1184&lt;&gt;"",slip!A1184,"")</f>
        <v/>
      </c>
      <c r="B1182" s="2" t="str">
        <f>IF(slip!B1184&lt;&gt;"",slip!B1184,"")</f>
        <v/>
      </c>
      <c r="C1182" s="2" t="str">
        <f>IF(slip!D1184&lt;&gt;"",slip!D1184,"")</f>
        <v/>
      </c>
      <c r="D1182" s="63" t="str">
        <f>IF(slip!E1184&lt;&gt;"",slip!E1184,"")</f>
        <v/>
      </c>
      <c r="E1182" s="2" t="str">
        <f>IF(slip!F1184&lt;&gt;"",slip!F1184,"")</f>
        <v/>
      </c>
    </row>
    <row r="1183" spans="1:5" x14ac:dyDescent="0.25">
      <c r="A1183" s="2" t="str">
        <f>IF(slip!B1185&lt;&gt;"",slip!A1185,"")</f>
        <v/>
      </c>
      <c r="B1183" s="2" t="str">
        <f>IF(slip!B1185&lt;&gt;"",slip!B1185,"")</f>
        <v/>
      </c>
      <c r="C1183" s="2" t="str">
        <f>IF(slip!D1185&lt;&gt;"",slip!D1185,"")</f>
        <v/>
      </c>
      <c r="D1183" s="63" t="str">
        <f>IF(slip!E1185&lt;&gt;"",slip!E1185,"")</f>
        <v/>
      </c>
      <c r="E1183" s="2" t="str">
        <f>IF(slip!F1185&lt;&gt;"",slip!F1185,"")</f>
        <v/>
      </c>
    </row>
    <row r="1184" spans="1:5" x14ac:dyDescent="0.25">
      <c r="A1184" s="2" t="str">
        <f>IF(slip!B1186&lt;&gt;"",slip!A1186,"")</f>
        <v/>
      </c>
      <c r="B1184" s="2" t="str">
        <f>IF(slip!B1186&lt;&gt;"",slip!B1186,"")</f>
        <v/>
      </c>
      <c r="C1184" s="2" t="str">
        <f>IF(slip!D1186&lt;&gt;"",slip!D1186,"")</f>
        <v/>
      </c>
      <c r="D1184" s="63" t="str">
        <f>IF(slip!E1186&lt;&gt;"",slip!E1186,"")</f>
        <v/>
      </c>
      <c r="E1184" s="2" t="str">
        <f>IF(slip!F1186&lt;&gt;"",slip!F1186,"")</f>
        <v/>
      </c>
    </row>
    <row r="1185" spans="1:5" x14ac:dyDescent="0.25">
      <c r="A1185" s="2" t="str">
        <f>IF(slip!B1187&lt;&gt;"",slip!A1187,"")</f>
        <v/>
      </c>
      <c r="B1185" s="2" t="str">
        <f>IF(slip!B1187&lt;&gt;"",slip!B1187,"")</f>
        <v/>
      </c>
      <c r="C1185" s="2" t="str">
        <f>IF(slip!D1187&lt;&gt;"",slip!D1187,"")</f>
        <v/>
      </c>
      <c r="D1185" s="63" t="str">
        <f>IF(slip!E1187&lt;&gt;"",slip!E1187,"")</f>
        <v/>
      </c>
      <c r="E1185" s="2" t="str">
        <f>IF(slip!F1187&lt;&gt;"",slip!F1187,"")</f>
        <v/>
      </c>
    </row>
    <row r="1186" spans="1:5" x14ac:dyDescent="0.25">
      <c r="A1186" s="2" t="str">
        <f>IF(slip!B1188&lt;&gt;"",slip!A1188,"")</f>
        <v/>
      </c>
      <c r="B1186" s="2" t="str">
        <f>IF(slip!B1188&lt;&gt;"",slip!B1188,"")</f>
        <v/>
      </c>
      <c r="C1186" s="2" t="str">
        <f>IF(slip!D1188&lt;&gt;"",slip!D1188,"")</f>
        <v/>
      </c>
      <c r="D1186" s="63" t="str">
        <f>IF(slip!E1188&lt;&gt;"",slip!E1188,"")</f>
        <v/>
      </c>
      <c r="E1186" s="2" t="str">
        <f>IF(slip!F1188&lt;&gt;"",slip!F1188,"")</f>
        <v/>
      </c>
    </row>
    <row r="1187" spans="1:5" x14ac:dyDescent="0.25">
      <c r="A1187" s="2" t="str">
        <f>IF(slip!B1189&lt;&gt;"",slip!A1189,"")</f>
        <v/>
      </c>
      <c r="B1187" s="2" t="str">
        <f>IF(slip!B1189&lt;&gt;"",slip!B1189,"")</f>
        <v/>
      </c>
      <c r="C1187" s="2" t="str">
        <f>IF(slip!D1189&lt;&gt;"",slip!D1189,"")</f>
        <v/>
      </c>
      <c r="D1187" s="63" t="str">
        <f>IF(slip!E1189&lt;&gt;"",slip!E1189,"")</f>
        <v/>
      </c>
      <c r="E1187" s="2" t="str">
        <f>IF(slip!F1189&lt;&gt;"",slip!F1189,"")</f>
        <v/>
      </c>
    </row>
    <row r="1188" spans="1:5" x14ac:dyDescent="0.25">
      <c r="A1188" s="2" t="str">
        <f>IF(slip!B1190&lt;&gt;"",slip!A1190,"")</f>
        <v/>
      </c>
      <c r="B1188" s="2" t="str">
        <f>IF(slip!B1190&lt;&gt;"",slip!B1190,"")</f>
        <v/>
      </c>
      <c r="C1188" s="2" t="str">
        <f>IF(slip!D1190&lt;&gt;"",slip!D1190,"")</f>
        <v/>
      </c>
      <c r="D1188" s="63" t="str">
        <f>IF(slip!E1190&lt;&gt;"",slip!E1190,"")</f>
        <v/>
      </c>
      <c r="E1188" s="2" t="str">
        <f>IF(slip!F1190&lt;&gt;"",slip!F1190,"")</f>
        <v/>
      </c>
    </row>
    <row r="1189" spans="1:5" x14ac:dyDescent="0.25">
      <c r="A1189" s="2" t="str">
        <f>IF(slip!B1191&lt;&gt;"",slip!A1191,"")</f>
        <v/>
      </c>
      <c r="B1189" s="2" t="str">
        <f>IF(slip!B1191&lt;&gt;"",slip!B1191,"")</f>
        <v/>
      </c>
      <c r="C1189" s="2" t="str">
        <f>IF(slip!D1191&lt;&gt;"",slip!D1191,"")</f>
        <v/>
      </c>
      <c r="D1189" s="63" t="str">
        <f>IF(slip!E1191&lt;&gt;"",slip!E1191,"")</f>
        <v/>
      </c>
      <c r="E1189" s="2" t="str">
        <f>IF(slip!F1191&lt;&gt;"",slip!F1191,"")</f>
        <v/>
      </c>
    </row>
    <row r="1190" spans="1:5" x14ac:dyDescent="0.25">
      <c r="A1190" s="2" t="str">
        <f>IF(slip!B1192&lt;&gt;"",slip!A1192,"")</f>
        <v/>
      </c>
      <c r="B1190" s="2" t="str">
        <f>IF(slip!B1192&lt;&gt;"",slip!B1192,"")</f>
        <v/>
      </c>
      <c r="C1190" s="2" t="str">
        <f>IF(slip!D1192&lt;&gt;"",slip!D1192,"")</f>
        <v/>
      </c>
      <c r="D1190" s="63" t="str">
        <f>IF(slip!E1192&lt;&gt;"",slip!E1192,"")</f>
        <v/>
      </c>
      <c r="E1190" s="2" t="str">
        <f>IF(slip!F1192&lt;&gt;"",slip!F1192,"")</f>
        <v/>
      </c>
    </row>
    <row r="1191" spans="1:5" x14ac:dyDescent="0.25">
      <c r="A1191" s="2" t="str">
        <f>IF(slip!B1193&lt;&gt;"",slip!A1193,"")</f>
        <v/>
      </c>
      <c r="B1191" s="2" t="str">
        <f>IF(slip!B1193&lt;&gt;"",slip!B1193,"")</f>
        <v/>
      </c>
      <c r="C1191" s="2" t="str">
        <f>IF(slip!D1193&lt;&gt;"",slip!D1193,"")</f>
        <v/>
      </c>
      <c r="D1191" s="63" t="str">
        <f>IF(slip!E1193&lt;&gt;"",slip!E1193,"")</f>
        <v/>
      </c>
      <c r="E1191" s="2" t="str">
        <f>IF(slip!F1193&lt;&gt;"",slip!F1193,"")</f>
        <v/>
      </c>
    </row>
    <row r="1192" spans="1:5" x14ac:dyDescent="0.25">
      <c r="A1192" s="2" t="str">
        <f>IF(slip!B1194&lt;&gt;"",slip!A1194,"")</f>
        <v/>
      </c>
      <c r="B1192" s="2" t="str">
        <f>IF(slip!B1194&lt;&gt;"",slip!B1194,"")</f>
        <v/>
      </c>
      <c r="C1192" s="2" t="str">
        <f>IF(slip!D1194&lt;&gt;"",slip!D1194,"")</f>
        <v/>
      </c>
      <c r="D1192" s="63" t="str">
        <f>IF(slip!E1194&lt;&gt;"",slip!E1194,"")</f>
        <v/>
      </c>
      <c r="E1192" s="2" t="str">
        <f>IF(slip!F1194&lt;&gt;"",slip!F1194,"")</f>
        <v/>
      </c>
    </row>
    <row r="1193" spans="1:5" x14ac:dyDescent="0.25">
      <c r="A1193" s="2" t="str">
        <f>IF(slip!B1195&lt;&gt;"",slip!A1195,"")</f>
        <v/>
      </c>
      <c r="B1193" s="2" t="str">
        <f>IF(slip!B1195&lt;&gt;"",slip!B1195,"")</f>
        <v/>
      </c>
      <c r="C1193" s="2" t="str">
        <f>IF(slip!D1195&lt;&gt;"",slip!D1195,"")</f>
        <v/>
      </c>
      <c r="D1193" s="63" t="str">
        <f>IF(slip!E1195&lt;&gt;"",slip!E1195,"")</f>
        <v/>
      </c>
      <c r="E1193" s="2" t="str">
        <f>IF(slip!F1195&lt;&gt;"",slip!F1195,"")</f>
        <v/>
      </c>
    </row>
    <row r="1194" spans="1:5" x14ac:dyDescent="0.25">
      <c r="A1194" s="2" t="str">
        <f>IF(slip!B1196&lt;&gt;"",slip!A1196,"")</f>
        <v/>
      </c>
      <c r="B1194" s="2" t="str">
        <f>IF(slip!B1196&lt;&gt;"",slip!B1196,"")</f>
        <v/>
      </c>
      <c r="C1194" s="2" t="str">
        <f>IF(slip!D1196&lt;&gt;"",slip!D1196,"")</f>
        <v/>
      </c>
      <c r="D1194" s="63" t="str">
        <f>IF(slip!E1196&lt;&gt;"",slip!E1196,"")</f>
        <v/>
      </c>
      <c r="E1194" s="2" t="str">
        <f>IF(slip!F1196&lt;&gt;"",slip!F1196,"")</f>
        <v/>
      </c>
    </row>
    <row r="1195" spans="1:5" x14ac:dyDescent="0.25">
      <c r="A1195" s="2" t="str">
        <f>IF(slip!B1197&lt;&gt;"",slip!A1197,"")</f>
        <v/>
      </c>
      <c r="B1195" s="2" t="str">
        <f>IF(slip!B1197&lt;&gt;"",slip!B1197,"")</f>
        <v/>
      </c>
      <c r="C1195" s="2" t="str">
        <f>IF(slip!D1197&lt;&gt;"",slip!D1197,"")</f>
        <v/>
      </c>
      <c r="D1195" s="63" t="str">
        <f>IF(slip!E1197&lt;&gt;"",slip!E1197,"")</f>
        <v/>
      </c>
      <c r="E1195" s="2" t="str">
        <f>IF(slip!F1197&lt;&gt;"",slip!F1197,"")</f>
        <v/>
      </c>
    </row>
    <row r="1196" spans="1:5" x14ac:dyDescent="0.25">
      <c r="A1196" s="2" t="str">
        <f>IF(slip!B1198&lt;&gt;"",slip!A1198,"")</f>
        <v/>
      </c>
      <c r="B1196" s="2" t="str">
        <f>IF(slip!B1198&lt;&gt;"",slip!B1198,"")</f>
        <v/>
      </c>
      <c r="C1196" s="2" t="str">
        <f>IF(slip!D1198&lt;&gt;"",slip!D1198,"")</f>
        <v/>
      </c>
      <c r="D1196" s="63" t="str">
        <f>IF(slip!E1198&lt;&gt;"",slip!E1198,"")</f>
        <v/>
      </c>
      <c r="E1196" s="2" t="str">
        <f>IF(slip!F1198&lt;&gt;"",slip!F1198,"")</f>
        <v/>
      </c>
    </row>
    <row r="1197" spans="1:5" x14ac:dyDescent="0.25">
      <c r="A1197" s="2" t="str">
        <f>IF(slip!B1199&lt;&gt;"",slip!A1199,"")</f>
        <v/>
      </c>
      <c r="B1197" s="2" t="str">
        <f>IF(slip!B1199&lt;&gt;"",slip!B1199,"")</f>
        <v/>
      </c>
      <c r="C1197" s="2" t="str">
        <f>IF(slip!D1199&lt;&gt;"",slip!D1199,"")</f>
        <v/>
      </c>
      <c r="D1197" s="63" t="str">
        <f>IF(slip!E1199&lt;&gt;"",slip!E1199,"")</f>
        <v/>
      </c>
      <c r="E1197" s="2" t="str">
        <f>IF(slip!F1199&lt;&gt;"",slip!F1199,"")</f>
        <v/>
      </c>
    </row>
    <row r="1198" spans="1:5" x14ac:dyDescent="0.25">
      <c r="A1198" s="2" t="str">
        <f>IF(slip!B1200&lt;&gt;"",slip!A1200,"")</f>
        <v/>
      </c>
      <c r="B1198" s="2" t="str">
        <f>IF(slip!B1200&lt;&gt;"",slip!B1200,"")</f>
        <v/>
      </c>
      <c r="C1198" s="2" t="str">
        <f>IF(slip!D1200&lt;&gt;"",slip!D1200,"")</f>
        <v/>
      </c>
      <c r="D1198" s="63" t="str">
        <f>IF(slip!E1200&lt;&gt;"",slip!E1200,"")</f>
        <v/>
      </c>
      <c r="E1198" s="2" t="str">
        <f>IF(slip!F1200&lt;&gt;"",slip!F1200,"")</f>
        <v/>
      </c>
    </row>
    <row r="1199" spans="1:5" x14ac:dyDescent="0.25">
      <c r="A1199" s="2" t="str">
        <f>IF(slip!B1201&lt;&gt;"",slip!A1201,"")</f>
        <v/>
      </c>
      <c r="B1199" s="2" t="str">
        <f>IF(slip!B1201&lt;&gt;"",slip!B1201,"")</f>
        <v/>
      </c>
      <c r="C1199" s="2" t="str">
        <f>IF(slip!D1201&lt;&gt;"",slip!D1201,"")</f>
        <v/>
      </c>
      <c r="D1199" s="63" t="str">
        <f>IF(slip!E1201&lt;&gt;"",slip!E1201,"")</f>
        <v/>
      </c>
      <c r="E1199" s="2" t="str">
        <f>IF(slip!F1201&lt;&gt;"",slip!F1201,"")</f>
        <v/>
      </c>
    </row>
    <row r="1200" spans="1:5" x14ac:dyDescent="0.25">
      <c r="A1200" s="2" t="str">
        <f>IF(slip!B1202&lt;&gt;"",slip!A1202,"")</f>
        <v/>
      </c>
      <c r="B1200" s="2" t="str">
        <f>IF(slip!B1202&lt;&gt;"",slip!B1202,"")</f>
        <v/>
      </c>
      <c r="C1200" s="2" t="str">
        <f>IF(slip!D1202&lt;&gt;"",slip!D1202,"")</f>
        <v/>
      </c>
      <c r="D1200" s="63" t="str">
        <f>IF(slip!E1202&lt;&gt;"",slip!E1202,"")</f>
        <v/>
      </c>
      <c r="E1200" s="2" t="str">
        <f>IF(slip!F1202&lt;&gt;"",slip!F1202,"")</f>
        <v/>
      </c>
    </row>
    <row r="1201" spans="1:5" x14ac:dyDescent="0.25">
      <c r="A1201" s="2" t="str">
        <f>IF(slip!B1203&lt;&gt;"",slip!A1203,"")</f>
        <v/>
      </c>
      <c r="B1201" s="2" t="str">
        <f>IF(slip!B1203&lt;&gt;"",slip!B1203,"")</f>
        <v/>
      </c>
      <c r="C1201" s="2" t="str">
        <f>IF(slip!D1203&lt;&gt;"",slip!D1203,"")</f>
        <v/>
      </c>
      <c r="D1201" s="63" t="str">
        <f>IF(slip!E1203&lt;&gt;"",slip!E1203,"")</f>
        <v/>
      </c>
      <c r="E1201" s="2" t="str">
        <f>IF(slip!F1203&lt;&gt;"",slip!F1203,"")</f>
        <v/>
      </c>
    </row>
    <row r="1202" spans="1:5" x14ac:dyDescent="0.25">
      <c r="A1202" s="2" t="str">
        <f>IF(slip!B1204&lt;&gt;"",slip!A1204,"")</f>
        <v/>
      </c>
      <c r="B1202" s="2" t="str">
        <f>IF(slip!B1204&lt;&gt;"",slip!B1204,"")</f>
        <v/>
      </c>
      <c r="C1202" s="2" t="str">
        <f>IF(slip!D1204&lt;&gt;"",slip!D1204,"")</f>
        <v/>
      </c>
      <c r="D1202" s="63" t="str">
        <f>IF(slip!E1204&lt;&gt;"",slip!E1204,"")</f>
        <v/>
      </c>
      <c r="E1202" s="2" t="str">
        <f>IF(slip!F1204&lt;&gt;"",slip!F1204,"")</f>
        <v/>
      </c>
    </row>
    <row r="1203" spans="1:5" x14ac:dyDescent="0.25">
      <c r="A1203" s="2" t="str">
        <f>IF(slip!B1205&lt;&gt;"",slip!A1205,"")</f>
        <v/>
      </c>
      <c r="B1203" s="2" t="str">
        <f>IF(slip!B1205&lt;&gt;"",slip!B1205,"")</f>
        <v/>
      </c>
      <c r="C1203" s="2" t="str">
        <f>IF(slip!D1205&lt;&gt;"",slip!D1205,"")</f>
        <v/>
      </c>
      <c r="D1203" s="63" t="str">
        <f>IF(slip!E1205&lt;&gt;"",slip!E1205,"")</f>
        <v/>
      </c>
      <c r="E1203" s="2" t="str">
        <f>IF(slip!F1205&lt;&gt;"",slip!F1205,"")</f>
        <v/>
      </c>
    </row>
    <row r="1204" spans="1:5" x14ac:dyDescent="0.25">
      <c r="A1204" s="2" t="str">
        <f>IF(slip!B1206&lt;&gt;"",slip!A1206,"")</f>
        <v/>
      </c>
      <c r="B1204" s="2" t="str">
        <f>IF(slip!B1206&lt;&gt;"",slip!B1206,"")</f>
        <v/>
      </c>
      <c r="C1204" s="2" t="str">
        <f>IF(slip!D1206&lt;&gt;"",slip!D1206,"")</f>
        <v/>
      </c>
      <c r="D1204" s="63" t="str">
        <f>IF(slip!E1206&lt;&gt;"",slip!E1206,"")</f>
        <v/>
      </c>
      <c r="E1204" s="2" t="str">
        <f>IF(slip!F1206&lt;&gt;"",slip!F1206,"")</f>
        <v/>
      </c>
    </row>
    <row r="1205" spans="1:5" x14ac:dyDescent="0.25">
      <c r="A1205" s="2" t="str">
        <f>IF(slip!B1207&lt;&gt;"",slip!A1207,"")</f>
        <v/>
      </c>
      <c r="B1205" s="2" t="str">
        <f>IF(slip!B1207&lt;&gt;"",slip!B1207,"")</f>
        <v/>
      </c>
      <c r="C1205" s="2" t="str">
        <f>IF(slip!D1207&lt;&gt;"",slip!D1207,"")</f>
        <v/>
      </c>
      <c r="D1205" s="63" t="str">
        <f>IF(slip!E1207&lt;&gt;"",slip!E1207,"")</f>
        <v/>
      </c>
      <c r="E1205" s="2" t="str">
        <f>IF(slip!F1207&lt;&gt;"",slip!F1207,"")</f>
        <v/>
      </c>
    </row>
    <row r="1206" spans="1:5" x14ac:dyDescent="0.25">
      <c r="A1206" s="2" t="str">
        <f>IF(slip!B1208&lt;&gt;"",slip!A1208,"")</f>
        <v/>
      </c>
      <c r="B1206" s="2" t="str">
        <f>IF(slip!B1208&lt;&gt;"",slip!B1208,"")</f>
        <v/>
      </c>
      <c r="C1206" s="2" t="str">
        <f>IF(slip!D1208&lt;&gt;"",slip!D1208,"")</f>
        <v/>
      </c>
      <c r="D1206" s="63" t="str">
        <f>IF(slip!E1208&lt;&gt;"",slip!E1208,"")</f>
        <v/>
      </c>
      <c r="E1206" s="2" t="str">
        <f>IF(slip!F1208&lt;&gt;"",slip!F1208,"")</f>
        <v/>
      </c>
    </row>
    <row r="1207" spans="1:5" x14ac:dyDescent="0.25">
      <c r="A1207" s="2" t="str">
        <f>IF(slip!B1209&lt;&gt;"",slip!A1209,"")</f>
        <v/>
      </c>
      <c r="B1207" s="2" t="str">
        <f>IF(slip!B1209&lt;&gt;"",slip!B1209,"")</f>
        <v/>
      </c>
      <c r="C1207" s="2" t="str">
        <f>IF(slip!D1209&lt;&gt;"",slip!D1209,"")</f>
        <v/>
      </c>
      <c r="D1207" s="63" t="str">
        <f>IF(slip!E1209&lt;&gt;"",slip!E1209,"")</f>
        <v/>
      </c>
      <c r="E1207" s="2" t="str">
        <f>IF(slip!F1209&lt;&gt;"",slip!F1209,"")</f>
        <v/>
      </c>
    </row>
    <row r="1208" spans="1:5" x14ac:dyDescent="0.25">
      <c r="A1208" s="2" t="str">
        <f>IF(slip!B1210&lt;&gt;"",slip!A1210,"")</f>
        <v/>
      </c>
      <c r="B1208" s="2" t="str">
        <f>IF(slip!B1210&lt;&gt;"",slip!B1210,"")</f>
        <v/>
      </c>
      <c r="C1208" s="2" t="str">
        <f>IF(slip!D1210&lt;&gt;"",slip!D1210,"")</f>
        <v/>
      </c>
      <c r="D1208" s="63" t="str">
        <f>IF(slip!E1210&lt;&gt;"",slip!E1210,"")</f>
        <v/>
      </c>
      <c r="E1208" s="2" t="str">
        <f>IF(slip!F1210&lt;&gt;"",slip!F1210,"")</f>
        <v/>
      </c>
    </row>
    <row r="1209" spans="1:5" x14ac:dyDescent="0.25">
      <c r="A1209" s="2" t="str">
        <f>IF(slip!B1211&lt;&gt;"",slip!A1211,"")</f>
        <v/>
      </c>
      <c r="B1209" s="2" t="str">
        <f>IF(slip!B1211&lt;&gt;"",slip!B1211,"")</f>
        <v/>
      </c>
      <c r="C1209" s="2" t="str">
        <f>IF(slip!D1211&lt;&gt;"",slip!D1211,"")</f>
        <v/>
      </c>
      <c r="D1209" s="63" t="str">
        <f>IF(slip!E1211&lt;&gt;"",slip!E1211,"")</f>
        <v/>
      </c>
      <c r="E1209" s="2" t="str">
        <f>IF(slip!F1211&lt;&gt;"",slip!F1211,"")</f>
        <v/>
      </c>
    </row>
    <row r="1210" spans="1:5" x14ac:dyDescent="0.25">
      <c r="A1210" s="2" t="str">
        <f>IF(slip!B1212&lt;&gt;"",slip!A1212,"")</f>
        <v/>
      </c>
      <c r="B1210" s="2" t="str">
        <f>IF(slip!B1212&lt;&gt;"",slip!B1212,"")</f>
        <v/>
      </c>
      <c r="C1210" s="2" t="str">
        <f>IF(slip!D1212&lt;&gt;"",slip!D1212,"")</f>
        <v/>
      </c>
      <c r="D1210" s="63" t="str">
        <f>IF(slip!E1212&lt;&gt;"",slip!E1212,"")</f>
        <v/>
      </c>
      <c r="E1210" s="2" t="str">
        <f>IF(slip!F1212&lt;&gt;"",slip!F1212,"")</f>
        <v/>
      </c>
    </row>
    <row r="1211" spans="1:5" x14ac:dyDescent="0.25">
      <c r="A1211" s="2" t="str">
        <f>IF(slip!B1213&lt;&gt;"",slip!A1213,"")</f>
        <v/>
      </c>
      <c r="B1211" s="2" t="str">
        <f>IF(slip!B1213&lt;&gt;"",slip!B1213,"")</f>
        <v/>
      </c>
      <c r="C1211" s="2" t="str">
        <f>IF(slip!D1213&lt;&gt;"",slip!D1213,"")</f>
        <v/>
      </c>
      <c r="D1211" s="63" t="str">
        <f>IF(slip!E1213&lt;&gt;"",slip!E1213,"")</f>
        <v/>
      </c>
      <c r="E1211" s="2" t="str">
        <f>IF(slip!F1213&lt;&gt;"",slip!F1213,"")</f>
        <v/>
      </c>
    </row>
    <row r="1212" spans="1:5" x14ac:dyDescent="0.25">
      <c r="A1212" s="2" t="str">
        <f>IF(slip!B1214&lt;&gt;"",slip!A1214,"")</f>
        <v/>
      </c>
      <c r="B1212" s="2" t="str">
        <f>IF(slip!B1214&lt;&gt;"",slip!B1214,"")</f>
        <v/>
      </c>
      <c r="C1212" s="2" t="str">
        <f>IF(slip!D1214&lt;&gt;"",slip!D1214,"")</f>
        <v/>
      </c>
      <c r="D1212" s="63" t="str">
        <f>IF(slip!E1214&lt;&gt;"",slip!E1214,"")</f>
        <v/>
      </c>
      <c r="E1212" s="2" t="str">
        <f>IF(slip!F1214&lt;&gt;"",slip!F1214,"")</f>
        <v/>
      </c>
    </row>
    <row r="1213" spans="1:5" x14ac:dyDescent="0.25">
      <c r="A1213" s="2" t="str">
        <f>IF(slip!B1215&lt;&gt;"",slip!A1215,"")</f>
        <v/>
      </c>
      <c r="B1213" s="2" t="str">
        <f>IF(slip!B1215&lt;&gt;"",slip!B1215,"")</f>
        <v/>
      </c>
      <c r="C1213" s="2" t="str">
        <f>IF(slip!D1215&lt;&gt;"",slip!D1215,"")</f>
        <v/>
      </c>
      <c r="D1213" s="63" t="str">
        <f>IF(slip!E1215&lt;&gt;"",slip!E1215,"")</f>
        <v/>
      </c>
      <c r="E1213" s="2" t="str">
        <f>IF(slip!F1215&lt;&gt;"",slip!F1215,"")</f>
        <v/>
      </c>
    </row>
    <row r="1214" spans="1:5" x14ac:dyDescent="0.25">
      <c r="A1214" s="2" t="str">
        <f>IF(slip!B1216&lt;&gt;"",slip!A1216,"")</f>
        <v/>
      </c>
      <c r="B1214" s="2" t="str">
        <f>IF(slip!B1216&lt;&gt;"",slip!B1216,"")</f>
        <v/>
      </c>
      <c r="C1214" s="2" t="str">
        <f>IF(slip!D1216&lt;&gt;"",slip!D1216,"")</f>
        <v/>
      </c>
      <c r="D1214" s="63" t="str">
        <f>IF(slip!E1216&lt;&gt;"",slip!E1216,"")</f>
        <v/>
      </c>
      <c r="E1214" s="2" t="str">
        <f>IF(slip!F1216&lt;&gt;"",slip!F1216,"")</f>
        <v/>
      </c>
    </row>
    <row r="1215" spans="1:5" x14ac:dyDescent="0.25">
      <c r="A1215" s="2" t="str">
        <f>IF(slip!B1217&lt;&gt;"",slip!A1217,"")</f>
        <v/>
      </c>
      <c r="B1215" s="2" t="str">
        <f>IF(slip!B1217&lt;&gt;"",slip!B1217,"")</f>
        <v/>
      </c>
      <c r="C1215" s="2" t="str">
        <f>IF(slip!D1217&lt;&gt;"",slip!D1217,"")</f>
        <v/>
      </c>
      <c r="D1215" s="63" t="str">
        <f>IF(slip!E1217&lt;&gt;"",slip!E1217,"")</f>
        <v/>
      </c>
      <c r="E1215" s="2" t="str">
        <f>IF(slip!F1217&lt;&gt;"",slip!F1217,"")</f>
        <v/>
      </c>
    </row>
    <row r="1216" spans="1:5" x14ac:dyDescent="0.25">
      <c r="A1216" s="2" t="str">
        <f>IF(slip!B1218&lt;&gt;"",slip!A1218,"")</f>
        <v/>
      </c>
      <c r="B1216" s="2" t="str">
        <f>IF(slip!B1218&lt;&gt;"",slip!B1218,"")</f>
        <v/>
      </c>
      <c r="C1216" s="2" t="str">
        <f>IF(slip!D1218&lt;&gt;"",slip!D1218,"")</f>
        <v/>
      </c>
      <c r="D1216" s="63" t="str">
        <f>IF(slip!E1218&lt;&gt;"",slip!E1218,"")</f>
        <v/>
      </c>
      <c r="E1216" s="2" t="str">
        <f>IF(slip!F1218&lt;&gt;"",slip!F1218,"")</f>
        <v/>
      </c>
    </row>
    <row r="1217" spans="1:5" x14ac:dyDescent="0.25">
      <c r="A1217" s="2" t="str">
        <f>IF(slip!B1219&lt;&gt;"",slip!A1219,"")</f>
        <v/>
      </c>
      <c r="B1217" s="2" t="str">
        <f>IF(slip!B1219&lt;&gt;"",slip!B1219,"")</f>
        <v/>
      </c>
      <c r="C1217" s="2" t="str">
        <f>IF(slip!D1219&lt;&gt;"",slip!D1219,"")</f>
        <v/>
      </c>
      <c r="D1217" s="63" t="str">
        <f>IF(slip!E1219&lt;&gt;"",slip!E1219,"")</f>
        <v/>
      </c>
      <c r="E1217" s="2" t="str">
        <f>IF(slip!F1219&lt;&gt;"",slip!F1219,"")</f>
        <v/>
      </c>
    </row>
    <row r="1218" spans="1:5" x14ac:dyDescent="0.25">
      <c r="A1218" s="2" t="str">
        <f>IF(slip!B1220&lt;&gt;"",slip!A1220,"")</f>
        <v/>
      </c>
      <c r="B1218" s="2" t="str">
        <f>IF(slip!B1220&lt;&gt;"",slip!B1220,"")</f>
        <v/>
      </c>
      <c r="C1218" s="2" t="str">
        <f>IF(slip!D1220&lt;&gt;"",slip!D1220,"")</f>
        <v/>
      </c>
      <c r="D1218" s="63" t="str">
        <f>IF(slip!E1220&lt;&gt;"",slip!E1220,"")</f>
        <v/>
      </c>
      <c r="E1218" s="2" t="str">
        <f>IF(slip!F1220&lt;&gt;"",slip!F1220,"")</f>
        <v/>
      </c>
    </row>
    <row r="1219" spans="1:5" x14ac:dyDescent="0.25">
      <c r="A1219" s="2" t="str">
        <f>IF(slip!B1221&lt;&gt;"",slip!A1221,"")</f>
        <v/>
      </c>
      <c r="B1219" s="2" t="str">
        <f>IF(slip!B1221&lt;&gt;"",slip!B1221,"")</f>
        <v/>
      </c>
      <c r="C1219" s="2" t="str">
        <f>IF(slip!D1221&lt;&gt;"",slip!D1221,"")</f>
        <v/>
      </c>
      <c r="D1219" s="63" t="str">
        <f>IF(slip!E1221&lt;&gt;"",slip!E1221,"")</f>
        <v/>
      </c>
      <c r="E1219" s="2" t="str">
        <f>IF(slip!F1221&lt;&gt;"",slip!F1221,"")</f>
        <v/>
      </c>
    </row>
    <row r="1220" spans="1:5" x14ac:dyDescent="0.25">
      <c r="A1220" s="2" t="str">
        <f>IF(slip!B1222&lt;&gt;"",slip!A1222,"")</f>
        <v/>
      </c>
      <c r="B1220" s="2" t="str">
        <f>IF(slip!B1222&lt;&gt;"",slip!B1222,"")</f>
        <v/>
      </c>
      <c r="C1220" s="2" t="str">
        <f>IF(slip!D1222&lt;&gt;"",slip!D1222,"")</f>
        <v/>
      </c>
      <c r="D1220" s="63" t="str">
        <f>IF(slip!E1222&lt;&gt;"",slip!E1222,"")</f>
        <v/>
      </c>
      <c r="E1220" s="2" t="str">
        <f>IF(slip!F1222&lt;&gt;"",slip!F1222,"")</f>
        <v/>
      </c>
    </row>
    <row r="1221" spans="1:5" x14ac:dyDescent="0.25">
      <c r="A1221" s="2" t="str">
        <f>IF(slip!B1223&lt;&gt;"",slip!A1223,"")</f>
        <v/>
      </c>
      <c r="B1221" s="2" t="str">
        <f>IF(slip!B1223&lt;&gt;"",slip!B1223,"")</f>
        <v/>
      </c>
      <c r="C1221" s="2" t="str">
        <f>IF(slip!D1223&lt;&gt;"",slip!D1223,"")</f>
        <v/>
      </c>
      <c r="D1221" s="63" t="str">
        <f>IF(slip!E1223&lt;&gt;"",slip!E1223,"")</f>
        <v/>
      </c>
      <c r="E1221" s="2" t="str">
        <f>IF(slip!F1223&lt;&gt;"",slip!F1223,"")</f>
        <v/>
      </c>
    </row>
    <row r="1222" spans="1:5" x14ac:dyDescent="0.25">
      <c r="A1222" s="2" t="str">
        <f>IF(slip!B1224&lt;&gt;"",slip!A1224,"")</f>
        <v/>
      </c>
      <c r="B1222" s="2" t="str">
        <f>IF(slip!B1224&lt;&gt;"",slip!B1224,"")</f>
        <v/>
      </c>
      <c r="C1222" s="2" t="str">
        <f>IF(slip!D1224&lt;&gt;"",slip!D1224,"")</f>
        <v/>
      </c>
      <c r="D1222" s="63" t="str">
        <f>IF(slip!E1224&lt;&gt;"",slip!E1224,"")</f>
        <v/>
      </c>
      <c r="E1222" s="2" t="str">
        <f>IF(slip!F1224&lt;&gt;"",slip!F1224,"")</f>
        <v/>
      </c>
    </row>
    <row r="1223" spans="1:5" x14ac:dyDescent="0.25">
      <c r="A1223" s="2" t="str">
        <f>IF(slip!B1225&lt;&gt;"",slip!A1225,"")</f>
        <v/>
      </c>
      <c r="B1223" s="2" t="str">
        <f>IF(slip!B1225&lt;&gt;"",slip!B1225,"")</f>
        <v/>
      </c>
      <c r="C1223" s="2" t="str">
        <f>IF(slip!D1225&lt;&gt;"",slip!D1225,"")</f>
        <v/>
      </c>
      <c r="D1223" s="63" t="str">
        <f>IF(slip!E1225&lt;&gt;"",slip!E1225,"")</f>
        <v/>
      </c>
      <c r="E1223" s="2" t="str">
        <f>IF(slip!F1225&lt;&gt;"",slip!F1225,"")</f>
        <v/>
      </c>
    </row>
    <row r="1224" spans="1:5" x14ac:dyDescent="0.25">
      <c r="A1224" s="2" t="str">
        <f>IF(slip!B1226&lt;&gt;"",slip!A1226,"")</f>
        <v/>
      </c>
      <c r="B1224" s="2" t="str">
        <f>IF(slip!B1226&lt;&gt;"",slip!B1226,"")</f>
        <v/>
      </c>
      <c r="C1224" s="2" t="str">
        <f>IF(slip!D1226&lt;&gt;"",slip!D1226,"")</f>
        <v/>
      </c>
      <c r="D1224" s="63" t="str">
        <f>IF(slip!E1226&lt;&gt;"",slip!E1226,"")</f>
        <v/>
      </c>
      <c r="E1224" s="2" t="str">
        <f>IF(slip!F1226&lt;&gt;"",slip!F1226,"")</f>
        <v/>
      </c>
    </row>
    <row r="1225" spans="1:5" x14ac:dyDescent="0.25">
      <c r="A1225" s="2" t="str">
        <f>IF(slip!B1227&lt;&gt;"",slip!A1227,"")</f>
        <v/>
      </c>
      <c r="B1225" s="2" t="str">
        <f>IF(slip!B1227&lt;&gt;"",slip!B1227,"")</f>
        <v/>
      </c>
      <c r="C1225" s="2" t="str">
        <f>IF(slip!D1227&lt;&gt;"",slip!D1227,"")</f>
        <v/>
      </c>
      <c r="D1225" s="63" t="str">
        <f>IF(slip!E1227&lt;&gt;"",slip!E1227,"")</f>
        <v/>
      </c>
      <c r="E1225" s="2" t="str">
        <f>IF(slip!F1227&lt;&gt;"",slip!F1227,"")</f>
        <v/>
      </c>
    </row>
    <row r="1226" spans="1:5" x14ac:dyDescent="0.25">
      <c r="A1226" s="2" t="str">
        <f>IF(slip!B1228&lt;&gt;"",slip!A1228,"")</f>
        <v/>
      </c>
      <c r="B1226" s="2" t="str">
        <f>IF(slip!B1228&lt;&gt;"",slip!B1228,"")</f>
        <v/>
      </c>
      <c r="C1226" s="2" t="str">
        <f>IF(slip!D1228&lt;&gt;"",slip!D1228,"")</f>
        <v/>
      </c>
      <c r="D1226" s="63" t="str">
        <f>IF(slip!E1228&lt;&gt;"",slip!E1228,"")</f>
        <v/>
      </c>
      <c r="E1226" s="2" t="str">
        <f>IF(slip!F1228&lt;&gt;"",slip!F1228,"")</f>
        <v/>
      </c>
    </row>
    <row r="1227" spans="1:5" x14ac:dyDescent="0.25">
      <c r="A1227" s="2" t="str">
        <f>IF(slip!B1229&lt;&gt;"",slip!A1229,"")</f>
        <v/>
      </c>
      <c r="B1227" s="2" t="str">
        <f>IF(slip!B1229&lt;&gt;"",slip!B1229,"")</f>
        <v/>
      </c>
      <c r="C1227" s="2" t="str">
        <f>IF(slip!D1229&lt;&gt;"",slip!D1229,"")</f>
        <v/>
      </c>
      <c r="D1227" s="63" t="str">
        <f>IF(slip!E1229&lt;&gt;"",slip!E1229,"")</f>
        <v/>
      </c>
      <c r="E1227" s="2" t="str">
        <f>IF(slip!F1229&lt;&gt;"",slip!F1229,"")</f>
        <v/>
      </c>
    </row>
    <row r="1228" spans="1:5" x14ac:dyDescent="0.25">
      <c r="A1228" s="2" t="str">
        <f>IF(slip!B1230&lt;&gt;"",slip!A1230,"")</f>
        <v/>
      </c>
      <c r="B1228" s="2" t="str">
        <f>IF(slip!B1230&lt;&gt;"",slip!B1230,"")</f>
        <v/>
      </c>
      <c r="C1228" s="2" t="str">
        <f>IF(slip!D1230&lt;&gt;"",slip!D1230,"")</f>
        <v/>
      </c>
      <c r="D1228" s="63" t="str">
        <f>IF(slip!E1230&lt;&gt;"",slip!E1230,"")</f>
        <v/>
      </c>
      <c r="E1228" s="2" t="str">
        <f>IF(slip!F1230&lt;&gt;"",slip!F1230,"")</f>
        <v/>
      </c>
    </row>
    <row r="1229" spans="1:5" x14ac:dyDescent="0.25">
      <c r="A1229" s="2" t="str">
        <f>IF(slip!B1231&lt;&gt;"",slip!A1231,"")</f>
        <v/>
      </c>
      <c r="B1229" s="2" t="str">
        <f>IF(slip!B1231&lt;&gt;"",slip!B1231,"")</f>
        <v/>
      </c>
      <c r="C1229" s="2" t="str">
        <f>IF(slip!D1231&lt;&gt;"",slip!D1231,"")</f>
        <v/>
      </c>
      <c r="D1229" s="63" t="str">
        <f>IF(slip!E1231&lt;&gt;"",slip!E1231,"")</f>
        <v/>
      </c>
      <c r="E1229" s="2" t="str">
        <f>IF(slip!F1231&lt;&gt;"",slip!F1231,"")</f>
        <v/>
      </c>
    </row>
    <row r="1230" spans="1:5" x14ac:dyDescent="0.25">
      <c r="A1230" s="2" t="str">
        <f>IF(slip!B1232&lt;&gt;"",slip!A1232,"")</f>
        <v/>
      </c>
      <c r="B1230" s="2" t="str">
        <f>IF(slip!B1232&lt;&gt;"",slip!B1232,"")</f>
        <v/>
      </c>
      <c r="C1230" s="2" t="str">
        <f>IF(slip!D1232&lt;&gt;"",slip!D1232,"")</f>
        <v/>
      </c>
      <c r="D1230" s="63" t="str">
        <f>IF(slip!E1232&lt;&gt;"",slip!E1232,"")</f>
        <v/>
      </c>
      <c r="E1230" s="2" t="str">
        <f>IF(slip!F1232&lt;&gt;"",slip!F1232,"")</f>
        <v/>
      </c>
    </row>
    <row r="1231" spans="1:5" x14ac:dyDescent="0.25">
      <c r="A1231" s="2" t="str">
        <f>IF(slip!B1233&lt;&gt;"",slip!A1233,"")</f>
        <v/>
      </c>
      <c r="B1231" s="2" t="str">
        <f>IF(slip!B1233&lt;&gt;"",slip!B1233,"")</f>
        <v/>
      </c>
      <c r="C1231" s="2" t="str">
        <f>IF(slip!D1233&lt;&gt;"",slip!D1233,"")</f>
        <v/>
      </c>
      <c r="D1231" s="63" t="str">
        <f>IF(slip!E1233&lt;&gt;"",slip!E1233,"")</f>
        <v/>
      </c>
      <c r="E1231" s="2" t="str">
        <f>IF(slip!F1233&lt;&gt;"",slip!F1233,"")</f>
        <v/>
      </c>
    </row>
    <row r="1232" spans="1:5" x14ac:dyDescent="0.25">
      <c r="A1232" s="2" t="str">
        <f>IF(slip!B1234&lt;&gt;"",slip!A1234,"")</f>
        <v/>
      </c>
      <c r="B1232" s="2" t="str">
        <f>IF(slip!B1234&lt;&gt;"",slip!B1234,"")</f>
        <v/>
      </c>
      <c r="C1232" s="2" t="str">
        <f>IF(slip!D1234&lt;&gt;"",slip!D1234,"")</f>
        <v/>
      </c>
      <c r="D1232" s="63" t="str">
        <f>IF(slip!E1234&lt;&gt;"",slip!E1234,"")</f>
        <v/>
      </c>
      <c r="E1232" s="2" t="str">
        <f>IF(slip!F1234&lt;&gt;"",slip!F1234,"")</f>
        <v/>
      </c>
    </row>
    <row r="1233" spans="1:5" x14ac:dyDescent="0.25">
      <c r="A1233" s="2" t="str">
        <f>IF(slip!B1235&lt;&gt;"",slip!A1235,"")</f>
        <v/>
      </c>
      <c r="B1233" s="2" t="str">
        <f>IF(slip!B1235&lt;&gt;"",slip!B1235,"")</f>
        <v/>
      </c>
      <c r="C1233" s="2" t="str">
        <f>IF(slip!D1235&lt;&gt;"",slip!D1235,"")</f>
        <v/>
      </c>
      <c r="D1233" s="63" t="str">
        <f>IF(slip!E1235&lt;&gt;"",slip!E1235,"")</f>
        <v/>
      </c>
      <c r="E1233" s="2" t="str">
        <f>IF(slip!F1235&lt;&gt;"",slip!F1235,"")</f>
        <v/>
      </c>
    </row>
    <row r="1234" spans="1:5" x14ac:dyDescent="0.25">
      <c r="A1234" s="2" t="str">
        <f>IF(slip!B1236&lt;&gt;"",slip!A1236,"")</f>
        <v/>
      </c>
      <c r="B1234" s="2" t="str">
        <f>IF(slip!B1236&lt;&gt;"",slip!B1236,"")</f>
        <v/>
      </c>
      <c r="C1234" s="2" t="str">
        <f>IF(slip!D1236&lt;&gt;"",slip!D1236,"")</f>
        <v/>
      </c>
      <c r="D1234" s="63" t="str">
        <f>IF(slip!E1236&lt;&gt;"",slip!E1236,"")</f>
        <v/>
      </c>
      <c r="E1234" s="2" t="str">
        <f>IF(slip!F1236&lt;&gt;"",slip!F1236,"")</f>
        <v/>
      </c>
    </row>
    <row r="1235" spans="1:5" x14ac:dyDescent="0.25">
      <c r="A1235" s="2" t="str">
        <f>IF(slip!B1237&lt;&gt;"",slip!A1237,"")</f>
        <v/>
      </c>
      <c r="B1235" s="2" t="str">
        <f>IF(slip!B1237&lt;&gt;"",slip!B1237,"")</f>
        <v/>
      </c>
      <c r="C1235" s="2" t="str">
        <f>IF(slip!D1237&lt;&gt;"",slip!D1237,"")</f>
        <v/>
      </c>
      <c r="D1235" s="63" t="str">
        <f>IF(slip!E1237&lt;&gt;"",slip!E1237,"")</f>
        <v/>
      </c>
      <c r="E1235" s="2" t="str">
        <f>IF(slip!F1237&lt;&gt;"",slip!F1237,"")</f>
        <v/>
      </c>
    </row>
    <row r="1236" spans="1:5" x14ac:dyDescent="0.25">
      <c r="A1236" s="2" t="str">
        <f>IF(slip!B1238&lt;&gt;"",slip!A1238,"")</f>
        <v/>
      </c>
      <c r="B1236" s="2" t="str">
        <f>IF(slip!B1238&lt;&gt;"",slip!B1238,"")</f>
        <v/>
      </c>
      <c r="C1236" s="2" t="str">
        <f>IF(slip!D1238&lt;&gt;"",slip!D1238,"")</f>
        <v/>
      </c>
      <c r="D1236" s="63" t="str">
        <f>IF(slip!E1238&lt;&gt;"",slip!E1238,"")</f>
        <v/>
      </c>
      <c r="E1236" s="2" t="str">
        <f>IF(slip!F1238&lt;&gt;"",slip!F1238,"")</f>
        <v/>
      </c>
    </row>
    <row r="1237" spans="1:5" x14ac:dyDescent="0.25">
      <c r="A1237" s="2" t="str">
        <f>IF(slip!B1239&lt;&gt;"",slip!A1239,"")</f>
        <v/>
      </c>
      <c r="B1237" s="2" t="str">
        <f>IF(slip!B1239&lt;&gt;"",slip!B1239,"")</f>
        <v/>
      </c>
      <c r="C1237" s="2" t="str">
        <f>IF(slip!D1239&lt;&gt;"",slip!D1239,"")</f>
        <v/>
      </c>
      <c r="D1237" s="63" t="str">
        <f>IF(slip!E1239&lt;&gt;"",slip!E1239,"")</f>
        <v/>
      </c>
      <c r="E1237" s="2" t="str">
        <f>IF(slip!F1239&lt;&gt;"",slip!F1239,"")</f>
        <v/>
      </c>
    </row>
    <row r="1238" spans="1:5" x14ac:dyDescent="0.25">
      <c r="A1238" s="2" t="str">
        <f>IF(slip!B1240&lt;&gt;"",slip!A1240,"")</f>
        <v/>
      </c>
      <c r="B1238" s="2" t="str">
        <f>IF(slip!B1240&lt;&gt;"",slip!B1240,"")</f>
        <v/>
      </c>
      <c r="C1238" s="2" t="str">
        <f>IF(slip!D1240&lt;&gt;"",slip!D1240,"")</f>
        <v/>
      </c>
      <c r="D1238" s="63" t="str">
        <f>IF(slip!E1240&lt;&gt;"",slip!E1240,"")</f>
        <v/>
      </c>
      <c r="E1238" s="2" t="str">
        <f>IF(slip!F1240&lt;&gt;"",slip!F1240,"")</f>
        <v/>
      </c>
    </row>
    <row r="1239" spans="1:5" x14ac:dyDescent="0.25">
      <c r="A1239" s="2" t="str">
        <f>IF(slip!B1241&lt;&gt;"",slip!A1241,"")</f>
        <v/>
      </c>
      <c r="B1239" s="2" t="str">
        <f>IF(slip!B1241&lt;&gt;"",slip!B1241,"")</f>
        <v/>
      </c>
      <c r="C1239" s="2" t="str">
        <f>IF(slip!D1241&lt;&gt;"",slip!D1241,"")</f>
        <v/>
      </c>
      <c r="D1239" s="63" t="str">
        <f>IF(slip!E1241&lt;&gt;"",slip!E1241,"")</f>
        <v/>
      </c>
      <c r="E1239" s="2" t="str">
        <f>IF(slip!F1241&lt;&gt;"",slip!F1241,"")</f>
        <v/>
      </c>
    </row>
    <row r="1240" spans="1:5" x14ac:dyDescent="0.25">
      <c r="A1240" s="2" t="str">
        <f>IF(slip!B1242&lt;&gt;"",slip!A1242,"")</f>
        <v/>
      </c>
      <c r="B1240" s="2" t="str">
        <f>IF(slip!B1242&lt;&gt;"",slip!B1242,"")</f>
        <v/>
      </c>
      <c r="C1240" s="2" t="str">
        <f>IF(slip!D1242&lt;&gt;"",slip!D1242,"")</f>
        <v/>
      </c>
      <c r="D1240" s="63" t="str">
        <f>IF(slip!E1242&lt;&gt;"",slip!E1242,"")</f>
        <v/>
      </c>
      <c r="E1240" s="2" t="str">
        <f>IF(slip!F1242&lt;&gt;"",slip!F1242,"")</f>
        <v/>
      </c>
    </row>
    <row r="1241" spans="1:5" x14ac:dyDescent="0.25">
      <c r="A1241" s="2" t="str">
        <f>IF(slip!B1243&lt;&gt;"",slip!A1243,"")</f>
        <v/>
      </c>
      <c r="B1241" s="2" t="str">
        <f>IF(slip!B1243&lt;&gt;"",slip!B1243,"")</f>
        <v/>
      </c>
      <c r="C1241" s="2" t="str">
        <f>IF(slip!D1243&lt;&gt;"",slip!D1243,"")</f>
        <v/>
      </c>
      <c r="D1241" s="63" t="str">
        <f>IF(slip!E1243&lt;&gt;"",slip!E1243,"")</f>
        <v/>
      </c>
      <c r="E1241" s="2" t="str">
        <f>IF(slip!F1243&lt;&gt;"",slip!F1243,"")</f>
        <v/>
      </c>
    </row>
    <row r="1242" spans="1:5" x14ac:dyDescent="0.25">
      <c r="A1242" s="2" t="str">
        <f>IF(slip!B1244&lt;&gt;"",slip!A1244,"")</f>
        <v/>
      </c>
      <c r="B1242" s="2" t="str">
        <f>IF(slip!B1244&lt;&gt;"",slip!B1244,"")</f>
        <v/>
      </c>
      <c r="C1242" s="2" t="str">
        <f>IF(slip!D1244&lt;&gt;"",slip!D1244,"")</f>
        <v/>
      </c>
      <c r="D1242" s="63" t="str">
        <f>IF(slip!E1244&lt;&gt;"",slip!E1244,"")</f>
        <v/>
      </c>
      <c r="E1242" s="2" t="str">
        <f>IF(slip!F1244&lt;&gt;"",slip!F1244,"")</f>
        <v/>
      </c>
    </row>
    <row r="1243" spans="1:5" x14ac:dyDescent="0.25">
      <c r="A1243" s="2" t="str">
        <f>IF(slip!B1245&lt;&gt;"",slip!A1245,"")</f>
        <v/>
      </c>
      <c r="B1243" s="2" t="str">
        <f>IF(slip!B1245&lt;&gt;"",slip!B1245,"")</f>
        <v/>
      </c>
      <c r="C1243" s="2" t="str">
        <f>IF(slip!D1245&lt;&gt;"",slip!D1245,"")</f>
        <v/>
      </c>
      <c r="D1243" s="63" t="str">
        <f>IF(slip!E1245&lt;&gt;"",slip!E1245,"")</f>
        <v/>
      </c>
      <c r="E1243" s="2" t="str">
        <f>IF(slip!F1245&lt;&gt;"",slip!F1245,"")</f>
        <v/>
      </c>
    </row>
    <row r="1244" spans="1:5" x14ac:dyDescent="0.25">
      <c r="A1244" s="2" t="str">
        <f>IF(slip!B1246&lt;&gt;"",slip!A1246,"")</f>
        <v/>
      </c>
      <c r="B1244" s="2" t="str">
        <f>IF(slip!B1246&lt;&gt;"",slip!B1246,"")</f>
        <v/>
      </c>
      <c r="C1244" s="2" t="str">
        <f>IF(slip!D1246&lt;&gt;"",slip!D1246,"")</f>
        <v/>
      </c>
      <c r="D1244" s="63" t="str">
        <f>IF(slip!E1246&lt;&gt;"",slip!E1246,"")</f>
        <v/>
      </c>
      <c r="E1244" s="2" t="str">
        <f>IF(slip!F1246&lt;&gt;"",slip!F1246,"")</f>
        <v/>
      </c>
    </row>
    <row r="1245" spans="1:5" x14ac:dyDescent="0.25">
      <c r="A1245" s="2" t="str">
        <f>IF(slip!B1247&lt;&gt;"",slip!A1247,"")</f>
        <v/>
      </c>
      <c r="B1245" s="2" t="str">
        <f>IF(slip!B1247&lt;&gt;"",slip!B1247,"")</f>
        <v/>
      </c>
      <c r="C1245" s="2" t="str">
        <f>IF(slip!D1247&lt;&gt;"",slip!D1247,"")</f>
        <v/>
      </c>
      <c r="D1245" s="63" t="str">
        <f>IF(slip!E1247&lt;&gt;"",slip!E1247,"")</f>
        <v/>
      </c>
      <c r="E1245" s="2" t="str">
        <f>IF(slip!F1247&lt;&gt;"",slip!F1247,"")</f>
        <v/>
      </c>
    </row>
    <row r="1246" spans="1:5" x14ac:dyDescent="0.25">
      <c r="A1246" s="2" t="str">
        <f>IF(slip!B1248&lt;&gt;"",slip!A1248,"")</f>
        <v/>
      </c>
      <c r="B1246" s="2" t="str">
        <f>IF(slip!B1248&lt;&gt;"",slip!B1248,"")</f>
        <v/>
      </c>
      <c r="C1246" s="2" t="str">
        <f>IF(slip!D1248&lt;&gt;"",slip!D1248,"")</f>
        <v/>
      </c>
      <c r="D1246" s="63" t="str">
        <f>IF(slip!E1248&lt;&gt;"",slip!E1248,"")</f>
        <v/>
      </c>
      <c r="E1246" s="2" t="str">
        <f>IF(slip!F1248&lt;&gt;"",slip!F1248,"")</f>
        <v/>
      </c>
    </row>
    <row r="1247" spans="1:5" x14ac:dyDescent="0.25">
      <c r="A1247" s="2" t="str">
        <f>IF(slip!B1249&lt;&gt;"",slip!A1249,"")</f>
        <v/>
      </c>
      <c r="B1247" s="2" t="str">
        <f>IF(slip!B1249&lt;&gt;"",slip!B1249,"")</f>
        <v/>
      </c>
      <c r="C1247" s="2" t="str">
        <f>IF(slip!D1249&lt;&gt;"",slip!D1249,"")</f>
        <v/>
      </c>
      <c r="D1247" s="63" t="str">
        <f>IF(slip!E1249&lt;&gt;"",slip!E1249,"")</f>
        <v/>
      </c>
      <c r="E1247" s="2" t="str">
        <f>IF(slip!F1249&lt;&gt;"",slip!F1249,"")</f>
        <v/>
      </c>
    </row>
    <row r="1248" spans="1:5" x14ac:dyDescent="0.25">
      <c r="A1248" s="2" t="str">
        <f>IF(slip!B1250&lt;&gt;"",slip!A1250,"")</f>
        <v/>
      </c>
      <c r="B1248" s="2" t="str">
        <f>IF(slip!B1250&lt;&gt;"",slip!B1250,"")</f>
        <v/>
      </c>
      <c r="C1248" s="2" t="str">
        <f>IF(slip!D1250&lt;&gt;"",slip!D1250,"")</f>
        <v/>
      </c>
      <c r="D1248" s="63" t="str">
        <f>IF(slip!E1250&lt;&gt;"",slip!E1250,"")</f>
        <v/>
      </c>
      <c r="E1248" s="2" t="str">
        <f>IF(slip!F1250&lt;&gt;"",slip!F1250,"")</f>
        <v/>
      </c>
    </row>
    <row r="1249" spans="1:5" x14ac:dyDescent="0.25">
      <c r="A1249" s="2" t="str">
        <f>IF(slip!B1251&lt;&gt;"",slip!A1251,"")</f>
        <v/>
      </c>
      <c r="B1249" s="2" t="str">
        <f>IF(slip!B1251&lt;&gt;"",slip!B1251,"")</f>
        <v/>
      </c>
      <c r="C1249" s="2" t="str">
        <f>IF(slip!D1251&lt;&gt;"",slip!D1251,"")</f>
        <v/>
      </c>
      <c r="D1249" s="63" t="str">
        <f>IF(slip!E1251&lt;&gt;"",slip!E1251,"")</f>
        <v/>
      </c>
      <c r="E1249" s="2" t="str">
        <f>IF(slip!F1251&lt;&gt;"",slip!F1251,"")</f>
        <v/>
      </c>
    </row>
    <row r="1250" spans="1:5" x14ac:dyDescent="0.25">
      <c r="A1250" s="2" t="str">
        <f>IF(slip!B1252&lt;&gt;"",slip!A1252,"")</f>
        <v/>
      </c>
      <c r="B1250" s="2" t="str">
        <f>IF(slip!B1252&lt;&gt;"",slip!B1252,"")</f>
        <v/>
      </c>
      <c r="C1250" s="2" t="str">
        <f>IF(slip!D1252&lt;&gt;"",slip!D1252,"")</f>
        <v/>
      </c>
      <c r="D1250" s="63" t="str">
        <f>IF(slip!E1252&lt;&gt;"",slip!E1252,"")</f>
        <v/>
      </c>
      <c r="E1250" s="2" t="str">
        <f>IF(slip!F1252&lt;&gt;"",slip!F1252,"")</f>
        <v/>
      </c>
    </row>
    <row r="1251" spans="1:5" x14ac:dyDescent="0.25">
      <c r="A1251" s="2" t="str">
        <f>IF(slip!B1253&lt;&gt;"",slip!A1253,"")</f>
        <v/>
      </c>
      <c r="B1251" s="2" t="str">
        <f>IF(slip!B1253&lt;&gt;"",slip!B1253,"")</f>
        <v/>
      </c>
      <c r="C1251" s="2" t="str">
        <f>IF(slip!D1253&lt;&gt;"",slip!D1253,"")</f>
        <v/>
      </c>
      <c r="D1251" s="63" t="str">
        <f>IF(slip!E1253&lt;&gt;"",slip!E1253,"")</f>
        <v/>
      </c>
      <c r="E1251" s="2" t="str">
        <f>IF(slip!F1253&lt;&gt;"",slip!F1253,"")</f>
        <v/>
      </c>
    </row>
    <row r="1252" spans="1:5" x14ac:dyDescent="0.25">
      <c r="A1252" s="2" t="str">
        <f>IF(slip!B1254&lt;&gt;"",slip!A1254,"")</f>
        <v/>
      </c>
      <c r="B1252" s="2" t="str">
        <f>IF(slip!B1254&lt;&gt;"",slip!B1254,"")</f>
        <v/>
      </c>
      <c r="C1252" s="2" t="str">
        <f>IF(slip!D1254&lt;&gt;"",slip!D1254,"")</f>
        <v/>
      </c>
      <c r="D1252" s="63" t="str">
        <f>IF(slip!E1254&lt;&gt;"",slip!E1254,"")</f>
        <v/>
      </c>
      <c r="E1252" s="2" t="str">
        <f>IF(slip!F1254&lt;&gt;"",slip!F1254,"")</f>
        <v/>
      </c>
    </row>
    <row r="1253" spans="1:5" x14ac:dyDescent="0.25">
      <c r="A1253" s="2" t="str">
        <f>IF(slip!B1255&lt;&gt;"",slip!A1255,"")</f>
        <v/>
      </c>
      <c r="B1253" s="2" t="str">
        <f>IF(slip!B1255&lt;&gt;"",slip!B1255,"")</f>
        <v/>
      </c>
      <c r="C1253" s="2" t="str">
        <f>IF(slip!D1255&lt;&gt;"",slip!D1255,"")</f>
        <v/>
      </c>
      <c r="D1253" s="63" t="str">
        <f>IF(slip!E1255&lt;&gt;"",slip!E1255,"")</f>
        <v/>
      </c>
      <c r="E1253" s="2" t="str">
        <f>IF(slip!F1255&lt;&gt;"",slip!F1255,"")</f>
        <v/>
      </c>
    </row>
    <row r="1254" spans="1:5" x14ac:dyDescent="0.25">
      <c r="A1254" s="2" t="str">
        <f>IF(slip!B1256&lt;&gt;"",slip!A1256,"")</f>
        <v/>
      </c>
      <c r="B1254" s="2" t="str">
        <f>IF(slip!B1256&lt;&gt;"",slip!B1256,"")</f>
        <v/>
      </c>
      <c r="C1254" s="2" t="str">
        <f>IF(slip!D1256&lt;&gt;"",slip!D1256,"")</f>
        <v/>
      </c>
      <c r="D1254" s="63" t="str">
        <f>IF(slip!E1256&lt;&gt;"",slip!E1256,"")</f>
        <v/>
      </c>
      <c r="E1254" s="2" t="str">
        <f>IF(slip!F1256&lt;&gt;"",slip!F1256,"")</f>
        <v/>
      </c>
    </row>
    <row r="1255" spans="1:5" x14ac:dyDescent="0.25">
      <c r="A1255" s="2" t="str">
        <f>IF(slip!B1257&lt;&gt;"",slip!A1257,"")</f>
        <v/>
      </c>
      <c r="B1255" s="2" t="str">
        <f>IF(slip!B1257&lt;&gt;"",slip!B1257,"")</f>
        <v/>
      </c>
      <c r="C1255" s="2" t="str">
        <f>IF(slip!D1257&lt;&gt;"",slip!D1257,"")</f>
        <v/>
      </c>
      <c r="D1255" s="63" t="str">
        <f>IF(slip!E1257&lt;&gt;"",slip!E1257,"")</f>
        <v/>
      </c>
      <c r="E1255" s="2" t="str">
        <f>IF(slip!F1257&lt;&gt;"",slip!F1257,"")</f>
        <v/>
      </c>
    </row>
    <row r="1256" spans="1:5" x14ac:dyDescent="0.25">
      <c r="A1256" s="2" t="str">
        <f>IF(slip!B1258&lt;&gt;"",slip!A1258,"")</f>
        <v/>
      </c>
      <c r="B1256" s="2" t="str">
        <f>IF(slip!B1258&lt;&gt;"",slip!B1258,"")</f>
        <v/>
      </c>
      <c r="C1256" s="2" t="str">
        <f>IF(slip!D1258&lt;&gt;"",slip!D1258,"")</f>
        <v/>
      </c>
      <c r="D1256" s="63" t="str">
        <f>IF(slip!E1258&lt;&gt;"",slip!E1258,"")</f>
        <v/>
      </c>
      <c r="E1256" s="2" t="str">
        <f>IF(slip!F1258&lt;&gt;"",slip!F1258,"")</f>
        <v/>
      </c>
    </row>
    <row r="1257" spans="1:5" x14ac:dyDescent="0.25">
      <c r="A1257" s="2" t="str">
        <f>IF(slip!B1259&lt;&gt;"",slip!A1259,"")</f>
        <v/>
      </c>
      <c r="B1257" s="2" t="str">
        <f>IF(slip!B1259&lt;&gt;"",slip!B1259,"")</f>
        <v/>
      </c>
      <c r="C1257" s="2" t="str">
        <f>IF(slip!D1259&lt;&gt;"",slip!D1259,"")</f>
        <v/>
      </c>
      <c r="D1257" s="63" t="str">
        <f>IF(slip!E1259&lt;&gt;"",slip!E1259,"")</f>
        <v/>
      </c>
      <c r="E1257" s="2" t="str">
        <f>IF(slip!F1259&lt;&gt;"",slip!F1259,"")</f>
        <v/>
      </c>
    </row>
    <row r="1258" spans="1:5" x14ac:dyDescent="0.25">
      <c r="A1258" s="2" t="str">
        <f>IF(slip!B1260&lt;&gt;"",slip!A1260,"")</f>
        <v/>
      </c>
      <c r="B1258" s="2" t="str">
        <f>IF(slip!B1260&lt;&gt;"",slip!B1260,"")</f>
        <v/>
      </c>
      <c r="C1258" s="2" t="str">
        <f>IF(slip!D1260&lt;&gt;"",slip!D1260,"")</f>
        <v/>
      </c>
      <c r="D1258" s="63" t="str">
        <f>IF(slip!E1260&lt;&gt;"",slip!E1260,"")</f>
        <v/>
      </c>
      <c r="E1258" s="2" t="str">
        <f>IF(slip!F1260&lt;&gt;"",slip!F1260,"")</f>
        <v/>
      </c>
    </row>
    <row r="1259" spans="1:5" x14ac:dyDescent="0.25">
      <c r="A1259" s="2" t="str">
        <f>IF(slip!B1261&lt;&gt;"",slip!A1261,"")</f>
        <v/>
      </c>
      <c r="B1259" s="2" t="str">
        <f>IF(slip!B1261&lt;&gt;"",slip!B1261,"")</f>
        <v/>
      </c>
      <c r="C1259" s="2" t="str">
        <f>IF(slip!D1261&lt;&gt;"",slip!D1261,"")</f>
        <v/>
      </c>
      <c r="D1259" s="63" t="str">
        <f>IF(slip!E1261&lt;&gt;"",slip!E1261,"")</f>
        <v/>
      </c>
      <c r="E1259" s="2" t="str">
        <f>IF(slip!F1261&lt;&gt;"",slip!F1261,"")</f>
        <v/>
      </c>
    </row>
    <row r="1260" spans="1:5" x14ac:dyDescent="0.25">
      <c r="A1260" s="2" t="str">
        <f>IF(slip!B1262&lt;&gt;"",slip!A1262,"")</f>
        <v/>
      </c>
      <c r="B1260" s="2" t="str">
        <f>IF(slip!B1262&lt;&gt;"",slip!B1262,"")</f>
        <v/>
      </c>
      <c r="C1260" s="2" t="str">
        <f>IF(slip!D1262&lt;&gt;"",slip!D1262,"")</f>
        <v/>
      </c>
      <c r="D1260" s="63" t="str">
        <f>IF(slip!E1262&lt;&gt;"",slip!E1262,"")</f>
        <v/>
      </c>
      <c r="E1260" s="2" t="str">
        <f>IF(slip!F1262&lt;&gt;"",slip!F1262,"")</f>
        <v/>
      </c>
    </row>
    <row r="1261" spans="1:5" x14ac:dyDescent="0.25">
      <c r="A1261" s="2" t="str">
        <f>IF(slip!B1263&lt;&gt;"",slip!A1263,"")</f>
        <v/>
      </c>
      <c r="B1261" s="2" t="str">
        <f>IF(slip!B1263&lt;&gt;"",slip!B1263,"")</f>
        <v/>
      </c>
      <c r="C1261" s="2" t="str">
        <f>IF(slip!D1263&lt;&gt;"",slip!D1263,"")</f>
        <v/>
      </c>
      <c r="D1261" s="63" t="str">
        <f>IF(slip!E1263&lt;&gt;"",slip!E1263,"")</f>
        <v/>
      </c>
      <c r="E1261" s="2" t="str">
        <f>IF(slip!F1263&lt;&gt;"",slip!F1263,"")</f>
        <v/>
      </c>
    </row>
    <row r="1262" spans="1:5" x14ac:dyDescent="0.25">
      <c r="A1262" s="2" t="str">
        <f>IF(slip!B1264&lt;&gt;"",slip!A1264,"")</f>
        <v/>
      </c>
      <c r="B1262" s="2" t="str">
        <f>IF(slip!B1264&lt;&gt;"",slip!B1264,"")</f>
        <v/>
      </c>
      <c r="C1262" s="2" t="str">
        <f>IF(slip!D1264&lt;&gt;"",slip!D1264,"")</f>
        <v/>
      </c>
      <c r="D1262" s="63" t="str">
        <f>IF(slip!E1264&lt;&gt;"",slip!E1264,"")</f>
        <v/>
      </c>
      <c r="E1262" s="2" t="str">
        <f>IF(slip!F1264&lt;&gt;"",slip!F1264,"")</f>
        <v/>
      </c>
    </row>
    <row r="1263" spans="1:5" x14ac:dyDescent="0.25">
      <c r="A1263" s="2" t="str">
        <f>IF(slip!B1265&lt;&gt;"",slip!A1265,"")</f>
        <v/>
      </c>
      <c r="B1263" s="2" t="str">
        <f>IF(slip!B1265&lt;&gt;"",slip!B1265,"")</f>
        <v/>
      </c>
      <c r="C1263" s="2" t="str">
        <f>IF(slip!D1265&lt;&gt;"",slip!D1265,"")</f>
        <v/>
      </c>
      <c r="D1263" s="63" t="str">
        <f>IF(slip!E1265&lt;&gt;"",slip!E1265,"")</f>
        <v/>
      </c>
      <c r="E1263" s="2" t="str">
        <f>IF(slip!F1265&lt;&gt;"",slip!F1265,"")</f>
        <v/>
      </c>
    </row>
    <row r="1264" spans="1:5" x14ac:dyDescent="0.25">
      <c r="A1264" s="2" t="str">
        <f>IF(slip!B1266&lt;&gt;"",slip!A1266,"")</f>
        <v/>
      </c>
      <c r="B1264" s="2" t="str">
        <f>IF(slip!B1266&lt;&gt;"",slip!B1266,"")</f>
        <v/>
      </c>
      <c r="C1264" s="2" t="str">
        <f>IF(slip!D1266&lt;&gt;"",slip!D1266,"")</f>
        <v/>
      </c>
      <c r="D1264" s="63" t="str">
        <f>IF(slip!E1266&lt;&gt;"",slip!E1266,"")</f>
        <v/>
      </c>
      <c r="E1264" s="2" t="str">
        <f>IF(slip!F1266&lt;&gt;"",slip!F1266,"")</f>
        <v/>
      </c>
    </row>
    <row r="1265" spans="1:5" x14ac:dyDescent="0.25">
      <c r="A1265" s="2" t="str">
        <f>IF(slip!B1267&lt;&gt;"",slip!A1267,"")</f>
        <v/>
      </c>
      <c r="B1265" s="2" t="str">
        <f>IF(slip!B1267&lt;&gt;"",slip!B1267,"")</f>
        <v/>
      </c>
      <c r="C1265" s="2" t="str">
        <f>IF(slip!D1267&lt;&gt;"",slip!D1267,"")</f>
        <v/>
      </c>
      <c r="D1265" s="63" t="str">
        <f>IF(slip!E1267&lt;&gt;"",slip!E1267,"")</f>
        <v/>
      </c>
      <c r="E1265" s="2" t="str">
        <f>IF(slip!F1267&lt;&gt;"",slip!F1267,"")</f>
        <v/>
      </c>
    </row>
    <row r="1266" spans="1:5" x14ac:dyDescent="0.25">
      <c r="A1266" s="2" t="str">
        <f>IF(slip!B1268&lt;&gt;"",slip!A1268,"")</f>
        <v/>
      </c>
      <c r="B1266" s="2" t="str">
        <f>IF(slip!B1268&lt;&gt;"",slip!B1268,"")</f>
        <v/>
      </c>
      <c r="C1266" s="2" t="str">
        <f>IF(slip!D1268&lt;&gt;"",slip!D1268,"")</f>
        <v/>
      </c>
      <c r="D1266" s="63" t="str">
        <f>IF(slip!E1268&lt;&gt;"",slip!E1268,"")</f>
        <v/>
      </c>
      <c r="E1266" s="2" t="str">
        <f>IF(slip!F1268&lt;&gt;"",slip!F1268,"")</f>
        <v/>
      </c>
    </row>
    <row r="1267" spans="1:5" x14ac:dyDescent="0.25">
      <c r="A1267" s="2" t="str">
        <f>IF(slip!B1269&lt;&gt;"",slip!A1269,"")</f>
        <v/>
      </c>
      <c r="B1267" s="2" t="str">
        <f>IF(slip!B1269&lt;&gt;"",slip!B1269,"")</f>
        <v/>
      </c>
      <c r="C1267" s="2" t="str">
        <f>IF(slip!D1269&lt;&gt;"",slip!D1269,"")</f>
        <v/>
      </c>
      <c r="D1267" s="63" t="str">
        <f>IF(slip!E1269&lt;&gt;"",slip!E1269,"")</f>
        <v/>
      </c>
      <c r="E1267" s="2" t="str">
        <f>IF(slip!F1269&lt;&gt;"",slip!F1269,"")</f>
        <v/>
      </c>
    </row>
    <row r="1268" spans="1:5" x14ac:dyDescent="0.25">
      <c r="A1268" s="2" t="str">
        <f>IF(slip!B1270&lt;&gt;"",slip!A1270,"")</f>
        <v/>
      </c>
      <c r="B1268" s="2" t="str">
        <f>IF(slip!B1270&lt;&gt;"",slip!B1270,"")</f>
        <v/>
      </c>
      <c r="C1268" s="2" t="str">
        <f>IF(slip!D1270&lt;&gt;"",slip!D1270,"")</f>
        <v/>
      </c>
      <c r="D1268" s="63" t="str">
        <f>IF(slip!E1270&lt;&gt;"",slip!E1270,"")</f>
        <v/>
      </c>
      <c r="E1268" s="2" t="str">
        <f>IF(slip!F1270&lt;&gt;"",slip!F1270,"")</f>
        <v/>
      </c>
    </row>
    <row r="1269" spans="1:5" x14ac:dyDescent="0.25">
      <c r="A1269" s="2" t="str">
        <f>IF(slip!B1271&lt;&gt;"",slip!A1271,"")</f>
        <v/>
      </c>
      <c r="B1269" s="2" t="str">
        <f>IF(slip!B1271&lt;&gt;"",slip!B1271,"")</f>
        <v/>
      </c>
      <c r="C1269" s="2" t="str">
        <f>IF(slip!D1271&lt;&gt;"",slip!D1271,"")</f>
        <v/>
      </c>
      <c r="D1269" s="63" t="str">
        <f>IF(slip!E1271&lt;&gt;"",slip!E1271,"")</f>
        <v/>
      </c>
      <c r="E1269" s="2" t="str">
        <f>IF(slip!F1271&lt;&gt;"",slip!F1271,"")</f>
        <v/>
      </c>
    </row>
    <row r="1270" spans="1:5" x14ac:dyDescent="0.25">
      <c r="A1270" s="2" t="str">
        <f>IF(slip!B1272&lt;&gt;"",slip!A1272,"")</f>
        <v/>
      </c>
      <c r="B1270" s="2" t="str">
        <f>IF(slip!B1272&lt;&gt;"",slip!B1272,"")</f>
        <v/>
      </c>
      <c r="C1270" s="2" t="str">
        <f>IF(slip!D1272&lt;&gt;"",slip!D1272,"")</f>
        <v/>
      </c>
      <c r="D1270" s="63" t="str">
        <f>IF(slip!E1272&lt;&gt;"",slip!E1272,"")</f>
        <v/>
      </c>
      <c r="E1270" s="2" t="str">
        <f>IF(slip!F1272&lt;&gt;"",slip!F1272,"")</f>
        <v/>
      </c>
    </row>
    <row r="1271" spans="1:5" x14ac:dyDescent="0.25">
      <c r="A1271" s="2" t="str">
        <f>IF(slip!B1273&lt;&gt;"",slip!A1273,"")</f>
        <v/>
      </c>
      <c r="B1271" s="2" t="str">
        <f>IF(slip!B1273&lt;&gt;"",slip!B1273,"")</f>
        <v/>
      </c>
      <c r="C1271" s="2" t="str">
        <f>IF(slip!D1273&lt;&gt;"",slip!D1273,"")</f>
        <v/>
      </c>
      <c r="D1271" s="63" t="str">
        <f>IF(slip!E1273&lt;&gt;"",slip!E1273,"")</f>
        <v/>
      </c>
      <c r="E1271" s="2" t="str">
        <f>IF(slip!F1273&lt;&gt;"",slip!F1273,"")</f>
        <v/>
      </c>
    </row>
    <row r="1272" spans="1:5" x14ac:dyDescent="0.25">
      <c r="A1272" s="2" t="str">
        <f>IF(slip!B1274&lt;&gt;"",slip!A1274,"")</f>
        <v/>
      </c>
      <c r="B1272" s="2" t="str">
        <f>IF(slip!B1274&lt;&gt;"",slip!B1274,"")</f>
        <v/>
      </c>
      <c r="C1272" s="2" t="str">
        <f>IF(slip!D1274&lt;&gt;"",slip!D1274,"")</f>
        <v/>
      </c>
      <c r="D1272" s="63" t="str">
        <f>IF(slip!E1274&lt;&gt;"",slip!E1274,"")</f>
        <v/>
      </c>
      <c r="E1272" s="2" t="str">
        <f>IF(slip!F1274&lt;&gt;"",slip!F1274,"")</f>
        <v/>
      </c>
    </row>
    <row r="1273" spans="1:5" x14ac:dyDescent="0.25">
      <c r="A1273" s="2" t="str">
        <f>IF(slip!B1275&lt;&gt;"",slip!A1275,"")</f>
        <v/>
      </c>
      <c r="B1273" s="2" t="str">
        <f>IF(slip!B1275&lt;&gt;"",slip!B1275,"")</f>
        <v/>
      </c>
      <c r="C1273" s="2" t="str">
        <f>IF(slip!D1275&lt;&gt;"",slip!D1275,"")</f>
        <v/>
      </c>
      <c r="D1273" s="63" t="str">
        <f>IF(slip!E1275&lt;&gt;"",slip!E1275,"")</f>
        <v/>
      </c>
      <c r="E1273" s="2" t="str">
        <f>IF(slip!F1275&lt;&gt;"",slip!F1275,"")</f>
        <v/>
      </c>
    </row>
    <row r="1274" spans="1:5" x14ac:dyDescent="0.25">
      <c r="A1274" s="2" t="str">
        <f>IF(slip!B1276&lt;&gt;"",slip!A1276,"")</f>
        <v/>
      </c>
      <c r="B1274" s="2" t="str">
        <f>IF(slip!B1276&lt;&gt;"",slip!B1276,"")</f>
        <v/>
      </c>
      <c r="C1274" s="2" t="str">
        <f>IF(slip!D1276&lt;&gt;"",slip!D1276,"")</f>
        <v/>
      </c>
      <c r="D1274" s="63" t="str">
        <f>IF(slip!E1276&lt;&gt;"",slip!E1276,"")</f>
        <v/>
      </c>
      <c r="E1274" s="2" t="str">
        <f>IF(slip!F1276&lt;&gt;"",slip!F1276,"")</f>
        <v/>
      </c>
    </row>
    <row r="1275" spans="1:5" x14ac:dyDescent="0.25">
      <c r="A1275" s="2" t="str">
        <f>IF(slip!B1277&lt;&gt;"",slip!A1277,"")</f>
        <v/>
      </c>
      <c r="B1275" s="2" t="str">
        <f>IF(slip!B1277&lt;&gt;"",slip!B1277,"")</f>
        <v/>
      </c>
      <c r="C1275" s="2" t="str">
        <f>IF(slip!D1277&lt;&gt;"",slip!D1277,"")</f>
        <v/>
      </c>
      <c r="D1275" s="63" t="str">
        <f>IF(slip!E1277&lt;&gt;"",slip!E1277,"")</f>
        <v/>
      </c>
      <c r="E1275" s="2" t="str">
        <f>IF(slip!F1277&lt;&gt;"",slip!F1277,"")</f>
        <v/>
      </c>
    </row>
    <row r="1276" spans="1:5" x14ac:dyDescent="0.25">
      <c r="A1276" s="2" t="str">
        <f>IF(slip!B1278&lt;&gt;"",slip!A1278,"")</f>
        <v/>
      </c>
      <c r="B1276" s="2" t="str">
        <f>IF(slip!B1278&lt;&gt;"",slip!B1278,"")</f>
        <v/>
      </c>
      <c r="C1276" s="2" t="str">
        <f>IF(slip!D1278&lt;&gt;"",slip!D1278,"")</f>
        <v/>
      </c>
      <c r="D1276" s="63" t="str">
        <f>IF(slip!E1278&lt;&gt;"",slip!E1278,"")</f>
        <v/>
      </c>
      <c r="E1276" s="2" t="str">
        <f>IF(slip!F1278&lt;&gt;"",slip!F1278,"")</f>
        <v/>
      </c>
    </row>
    <row r="1277" spans="1:5" x14ac:dyDescent="0.25">
      <c r="A1277" s="2" t="str">
        <f>IF(slip!B1279&lt;&gt;"",slip!A1279,"")</f>
        <v/>
      </c>
      <c r="B1277" s="2" t="str">
        <f>IF(slip!B1279&lt;&gt;"",slip!B1279,"")</f>
        <v/>
      </c>
      <c r="C1277" s="2" t="str">
        <f>IF(slip!D1279&lt;&gt;"",slip!D1279,"")</f>
        <v/>
      </c>
      <c r="D1277" s="63" t="str">
        <f>IF(slip!E1279&lt;&gt;"",slip!E1279,"")</f>
        <v/>
      </c>
      <c r="E1277" s="2" t="str">
        <f>IF(slip!F1279&lt;&gt;"",slip!F1279,"")</f>
        <v/>
      </c>
    </row>
    <row r="1278" spans="1:5" x14ac:dyDescent="0.25">
      <c r="A1278" s="2" t="str">
        <f>IF(slip!B1280&lt;&gt;"",slip!A1280,"")</f>
        <v/>
      </c>
      <c r="B1278" s="2" t="str">
        <f>IF(slip!B1280&lt;&gt;"",slip!B1280,"")</f>
        <v/>
      </c>
      <c r="C1278" s="2" t="str">
        <f>IF(slip!D1280&lt;&gt;"",slip!D1280,"")</f>
        <v/>
      </c>
      <c r="D1278" s="63" t="str">
        <f>IF(slip!E1280&lt;&gt;"",slip!E1280,"")</f>
        <v/>
      </c>
      <c r="E1278" s="2" t="str">
        <f>IF(slip!F1280&lt;&gt;"",slip!F1280,"")</f>
        <v/>
      </c>
    </row>
    <row r="1279" spans="1:5" x14ac:dyDescent="0.25">
      <c r="A1279" s="2" t="str">
        <f>IF(slip!B1281&lt;&gt;"",slip!A1281,"")</f>
        <v/>
      </c>
      <c r="B1279" s="2" t="str">
        <f>IF(slip!B1281&lt;&gt;"",slip!B1281,"")</f>
        <v/>
      </c>
      <c r="C1279" s="2" t="str">
        <f>IF(slip!D1281&lt;&gt;"",slip!D1281,"")</f>
        <v/>
      </c>
      <c r="D1279" s="63" t="str">
        <f>IF(slip!E1281&lt;&gt;"",slip!E1281,"")</f>
        <v/>
      </c>
      <c r="E1279" s="2" t="str">
        <f>IF(slip!F1281&lt;&gt;"",slip!F1281,"")</f>
        <v/>
      </c>
    </row>
    <row r="1280" spans="1:5" x14ac:dyDescent="0.25">
      <c r="A1280" s="2" t="str">
        <f>IF(slip!B1282&lt;&gt;"",slip!A1282,"")</f>
        <v/>
      </c>
      <c r="B1280" s="2" t="str">
        <f>IF(slip!B1282&lt;&gt;"",slip!B1282,"")</f>
        <v/>
      </c>
      <c r="C1280" s="2" t="str">
        <f>IF(slip!D1282&lt;&gt;"",slip!D1282,"")</f>
        <v/>
      </c>
      <c r="D1280" s="63" t="str">
        <f>IF(slip!E1282&lt;&gt;"",slip!E1282,"")</f>
        <v/>
      </c>
      <c r="E1280" s="2" t="str">
        <f>IF(slip!F1282&lt;&gt;"",slip!F1282,"")</f>
        <v/>
      </c>
    </row>
    <row r="1281" spans="1:5" x14ac:dyDescent="0.25">
      <c r="A1281" s="2" t="str">
        <f>IF(slip!B1283&lt;&gt;"",slip!A1283,"")</f>
        <v/>
      </c>
      <c r="B1281" s="2" t="str">
        <f>IF(slip!B1283&lt;&gt;"",slip!B1283,"")</f>
        <v/>
      </c>
      <c r="C1281" s="2" t="str">
        <f>IF(slip!D1283&lt;&gt;"",slip!D1283,"")</f>
        <v/>
      </c>
      <c r="D1281" s="63" t="str">
        <f>IF(slip!E1283&lt;&gt;"",slip!E1283,"")</f>
        <v/>
      </c>
      <c r="E1281" s="2" t="str">
        <f>IF(slip!F1283&lt;&gt;"",slip!F1283,"")</f>
        <v/>
      </c>
    </row>
    <row r="1282" spans="1:5" x14ac:dyDescent="0.25">
      <c r="A1282" s="2" t="str">
        <f>IF(slip!B1284&lt;&gt;"",slip!A1284,"")</f>
        <v/>
      </c>
      <c r="B1282" s="2" t="str">
        <f>IF(slip!B1284&lt;&gt;"",slip!B1284,"")</f>
        <v/>
      </c>
      <c r="C1282" s="2" t="str">
        <f>IF(slip!D1284&lt;&gt;"",slip!D1284,"")</f>
        <v/>
      </c>
      <c r="D1282" s="63" t="str">
        <f>IF(slip!E1284&lt;&gt;"",slip!E1284,"")</f>
        <v/>
      </c>
      <c r="E1282" s="2" t="str">
        <f>IF(slip!F1284&lt;&gt;"",slip!F1284,"")</f>
        <v/>
      </c>
    </row>
    <row r="1283" spans="1:5" x14ac:dyDescent="0.25">
      <c r="A1283" s="2" t="str">
        <f>IF(slip!B1285&lt;&gt;"",slip!A1285,"")</f>
        <v/>
      </c>
      <c r="B1283" s="2" t="str">
        <f>IF(slip!B1285&lt;&gt;"",slip!B1285,"")</f>
        <v/>
      </c>
      <c r="C1283" s="2" t="str">
        <f>IF(slip!D1285&lt;&gt;"",slip!D1285,"")</f>
        <v/>
      </c>
      <c r="D1283" s="63" t="str">
        <f>IF(slip!E1285&lt;&gt;"",slip!E1285,"")</f>
        <v/>
      </c>
      <c r="E1283" s="2" t="str">
        <f>IF(slip!F1285&lt;&gt;"",slip!F1285,"")</f>
        <v/>
      </c>
    </row>
    <row r="1284" spans="1:5" x14ac:dyDescent="0.25">
      <c r="A1284" s="2" t="str">
        <f>IF(slip!B1286&lt;&gt;"",slip!A1286,"")</f>
        <v/>
      </c>
      <c r="B1284" s="2" t="str">
        <f>IF(slip!B1286&lt;&gt;"",slip!B1286,"")</f>
        <v/>
      </c>
      <c r="C1284" s="2" t="str">
        <f>IF(slip!D1286&lt;&gt;"",slip!D1286,"")</f>
        <v/>
      </c>
      <c r="D1284" s="63" t="str">
        <f>IF(slip!E1286&lt;&gt;"",slip!E1286,"")</f>
        <v/>
      </c>
      <c r="E1284" s="2" t="str">
        <f>IF(slip!F1286&lt;&gt;"",slip!F1286,"")</f>
        <v/>
      </c>
    </row>
    <row r="1285" spans="1:5" x14ac:dyDescent="0.25">
      <c r="A1285" s="2" t="str">
        <f>IF(slip!B1287&lt;&gt;"",slip!A1287,"")</f>
        <v/>
      </c>
      <c r="B1285" s="2" t="str">
        <f>IF(slip!B1287&lt;&gt;"",slip!B1287,"")</f>
        <v/>
      </c>
      <c r="C1285" s="2" t="str">
        <f>IF(slip!D1287&lt;&gt;"",slip!D1287,"")</f>
        <v/>
      </c>
      <c r="D1285" s="63" t="str">
        <f>IF(slip!E1287&lt;&gt;"",slip!E1287,"")</f>
        <v/>
      </c>
      <c r="E1285" s="2" t="str">
        <f>IF(slip!F1287&lt;&gt;"",slip!F1287,"")</f>
        <v/>
      </c>
    </row>
    <row r="1286" spans="1:5" x14ac:dyDescent="0.25">
      <c r="A1286" s="2" t="str">
        <f>IF(slip!B1288&lt;&gt;"",slip!A1288,"")</f>
        <v/>
      </c>
      <c r="B1286" s="2" t="str">
        <f>IF(slip!B1288&lt;&gt;"",slip!B1288,"")</f>
        <v/>
      </c>
      <c r="C1286" s="2" t="str">
        <f>IF(slip!D1288&lt;&gt;"",slip!D1288,"")</f>
        <v/>
      </c>
      <c r="D1286" s="63" t="str">
        <f>IF(slip!E1288&lt;&gt;"",slip!E1288,"")</f>
        <v/>
      </c>
      <c r="E1286" s="2" t="str">
        <f>IF(slip!F1288&lt;&gt;"",slip!F1288,"")</f>
        <v/>
      </c>
    </row>
    <row r="1287" spans="1:5" x14ac:dyDescent="0.25">
      <c r="A1287" s="2" t="str">
        <f>IF(slip!B1289&lt;&gt;"",slip!A1289,"")</f>
        <v/>
      </c>
      <c r="B1287" s="2" t="str">
        <f>IF(slip!B1289&lt;&gt;"",slip!B1289,"")</f>
        <v/>
      </c>
      <c r="C1287" s="2" t="str">
        <f>IF(slip!D1289&lt;&gt;"",slip!D1289,"")</f>
        <v/>
      </c>
      <c r="D1287" s="63" t="str">
        <f>IF(slip!E1289&lt;&gt;"",slip!E1289,"")</f>
        <v/>
      </c>
      <c r="E1287" s="2" t="str">
        <f>IF(slip!F1289&lt;&gt;"",slip!F1289,"")</f>
        <v/>
      </c>
    </row>
    <row r="1288" spans="1:5" x14ac:dyDescent="0.25">
      <c r="A1288" s="2" t="str">
        <f>IF(slip!B1290&lt;&gt;"",slip!A1290,"")</f>
        <v/>
      </c>
      <c r="B1288" s="2" t="str">
        <f>IF(slip!B1290&lt;&gt;"",slip!B1290,"")</f>
        <v/>
      </c>
      <c r="C1288" s="2" t="str">
        <f>IF(slip!D1290&lt;&gt;"",slip!D1290,"")</f>
        <v/>
      </c>
      <c r="D1288" s="63" t="str">
        <f>IF(slip!E1290&lt;&gt;"",slip!E1290,"")</f>
        <v/>
      </c>
      <c r="E1288" s="2" t="str">
        <f>IF(slip!F1290&lt;&gt;"",slip!F1290,"")</f>
        <v/>
      </c>
    </row>
    <row r="1289" spans="1:5" x14ac:dyDescent="0.25">
      <c r="A1289" s="2" t="str">
        <f>IF(slip!B1291&lt;&gt;"",slip!A1291,"")</f>
        <v/>
      </c>
      <c r="B1289" s="2" t="str">
        <f>IF(slip!B1291&lt;&gt;"",slip!B1291,"")</f>
        <v/>
      </c>
      <c r="C1289" s="2" t="str">
        <f>IF(slip!D1291&lt;&gt;"",slip!D1291,"")</f>
        <v/>
      </c>
      <c r="D1289" s="63" t="str">
        <f>IF(slip!E1291&lt;&gt;"",slip!E1291,"")</f>
        <v/>
      </c>
      <c r="E1289" s="2" t="str">
        <f>IF(slip!F1291&lt;&gt;"",slip!F1291,"")</f>
        <v/>
      </c>
    </row>
    <row r="1290" spans="1:5" x14ac:dyDescent="0.25">
      <c r="A1290" s="2" t="str">
        <f>IF(slip!B1292&lt;&gt;"",slip!A1292,"")</f>
        <v/>
      </c>
      <c r="B1290" s="2" t="str">
        <f>IF(slip!B1292&lt;&gt;"",slip!B1292,"")</f>
        <v/>
      </c>
      <c r="C1290" s="2" t="str">
        <f>IF(slip!D1292&lt;&gt;"",slip!D1292,"")</f>
        <v/>
      </c>
      <c r="D1290" s="63" t="str">
        <f>IF(slip!E1292&lt;&gt;"",slip!E1292,"")</f>
        <v/>
      </c>
      <c r="E1290" s="2" t="str">
        <f>IF(slip!F1292&lt;&gt;"",slip!F1292,"")</f>
        <v/>
      </c>
    </row>
    <row r="1291" spans="1:5" x14ac:dyDescent="0.25">
      <c r="A1291" s="2" t="str">
        <f>IF(slip!B1293&lt;&gt;"",slip!A1293,"")</f>
        <v/>
      </c>
      <c r="B1291" s="2" t="str">
        <f>IF(slip!B1293&lt;&gt;"",slip!B1293,"")</f>
        <v/>
      </c>
      <c r="C1291" s="2" t="str">
        <f>IF(slip!D1293&lt;&gt;"",slip!D1293,"")</f>
        <v/>
      </c>
      <c r="D1291" s="63" t="str">
        <f>IF(slip!E1293&lt;&gt;"",slip!E1293,"")</f>
        <v/>
      </c>
      <c r="E1291" s="2" t="str">
        <f>IF(slip!F1293&lt;&gt;"",slip!F1293,"")</f>
        <v/>
      </c>
    </row>
    <row r="1292" spans="1:5" x14ac:dyDescent="0.25">
      <c r="A1292" s="2" t="str">
        <f>IF(slip!B1294&lt;&gt;"",slip!A1294,"")</f>
        <v/>
      </c>
      <c r="B1292" s="2" t="str">
        <f>IF(slip!B1294&lt;&gt;"",slip!B1294,"")</f>
        <v/>
      </c>
      <c r="C1292" s="2" t="str">
        <f>IF(slip!D1294&lt;&gt;"",slip!D1294,"")</f>
        <v/>
      </c>
      <c r="D1292" s="63" t="str">
        <f>IF(slip!E1294&lt;&gt;"",slip!E1294,"")</f>
        <v/>
      </c>
      <c r="E1292" s="2" t="str">
        <f>IF(slip!F1294&lt;&gt;"",slip!F1294,"")</f>
        <v/>
      </c>
    </row>
    <row r="1293" spans="1:5" x14ac:dyDescent="0.25">
      <c r="A1293" s="2" t="str">
        <f>IF(slip!B1295&lt;&gt;"",slip!A1295,"")</f>
        <v/>
      </c>
      <c r="B1293" s="2" t="str">
        <f>IF(slip!B1295&lt;&gt;"",slip!B1295,"")</f>
        <v/>
      </c>
      <c r="C1293" s="2" t="str">
        <f>IF(slip!D1295&lt;&gt;"",slip!D1295,"")</f>
        <v/>
      </c>
      <c r="D1293" s="63" t="str">
        <f>IF(slip!E1295&lt;&gt;"",slip!E1295,"")</f>
        <v/>
      </c>
      <c r="E1293" s="2" t="str">
        <f>IF(slip!F1295&lt;&gt;"",slip!F1295,"")</f>
        <v/>
      </c>
    </row>
    <row r="1294" spans="1:5" x14ac:dyDescent="0.25">
      <c r="A1294" s="2" t="str">
        <f>IF(slip!B1296&lt;&gt;"",slip!A1296,"")</f>
        <v/>
      </c>
      <c r="B1294" s="2" t="str">
        <f>IF(slip!B1296&lt;&gt;"",slip!B1296,"")</f>
        <v/>
      </c>
      <c r="C1294" s="2" t="str">
        <f>IF(slip!D1296&lt;&gt;"",slip!D1296,"")</f>
        <v/>
      </c>
      <c r="D1294" s="63" t="str">
        <f>IF(slip!E1296&lt;&gt;"",slip!E1296,"")</f>
        <v/>
      </c>
      <c r="E1294" s="2" t="str">
        <f>IF(slip!F1296&lt;&gt;"",slip!F1296,"")</f>
        <v/>
      </c>
    </row>
    <row r="1295" spans="1:5" x14ac:dyDescent="0.25">
      <c r="A1295" s="2" t="str">
        <f>IF(slip!B1297&lt;&gt;"",slip!A1297,"")</f>
        <v/>
      </c>
      <c r="B1295" s="2" t="str">
        <f>IF(slip!B1297&lt;&gt;"",slip!B1297,"")</f>
        <v/>
      </c>
      <c r="C1295" s="2" t="str">
        <f>IF(slip!D1297&lt;&gt;"",slip!D1297,"")</f>
        <v/>
      </c>
      <c r="D1295" s="63" t="str">
        <f>IF(slip!E1297&lt;&gt;"",slip!E1297,"")</f>
        <v/>
      </c>
      <c r="E1295" s="2" t="str">
        <f>IF(slip!F1297&lt;&gt;"",slip!F1297,"")</f>
        <v/>
      </c>
    </row>
    <row r="1296" spans="1:5" x14ac:dyDescent="0.25">
      <c r="A1296" s="2" t="str">
        <f>IF(slip!B1298&lt;&gt;"",slip!A1298,"")</f>
        <v/>
      </c>
      <c r="B1296" s="2" t="str">
        <f>IF(slip!B1298&lt;&gt;"",slip!B1298,"")</f>
        <v/>
      </c>
      <c r="C1296" s="2" t="str">
        <f>IF(slip!D1298&lt;&gt;"",slip!D1298,"")</f>
        <v/>
      </c>
      <c r="D1296" s="63" t="str">
        <f>IF(slip!E1298&lt;&gt;"",slip!E1298,"")</f>
        <v/>
      </c>
      <c r="E1296" s="2" t="str">
        <f>IF(slip!F1298&lt;&gt;"",slip!F1298,"")</f>
        <v/>
      </c>
    </row>
    <row r="1297" spans="1:5" x14ac:dyDescent="0.25">
      <c r="A1297" s="2" t="str">
        <f>IF(slip!B1299&lt;&gt;"",slip!A1299,"")</f>
        <v/>
      </c>
      <c r="B1297" s="2" t="str">
        <f>IF(slip!B1299&lt;&gt;"",slip!B1299,"")</f>
        <v/>
      </c>
      <c r="C1297" s="2" t="str">
        <f>IF(slip!D1299&lt;&gt;"",slip!D1299,"")</f>
        <v/>
      </c>
      <c r="D1297" s="63" t="str">
        <f>IF(slip!E1299&lt;&gt;"",slip!E1299,"")</f>
        <v/>
      </c>
      <c r="E1297" s="2" t="str">
        <f>IF(slip!F1299&lt;&gt;"",slip!F1299,"")</f>
        <v/>
      </c>
    </row>
    <row r="1298" spans="1:5" x14ac:dyDescent="0.25">
      <c r="A1298" s="2" t="str">
        <f>IF(slip!B1300&lt;&gt;"",slip!A1300,"")</f>
        <v/>
      </c>
      <c r="B1298" s="2" t="str">
        <f>IF(slip!B1300&lt;&gt;"",slip!B1300,"")</f>
        <v/>
      </c>
      <c r="C1298" s="2" t="str">
        <f>IF(slip!D1300&lt;&gt;"",slip!D1300,"")</f>
        <v/>
      </c>
      <c r="D1298" s="63" t="str">
        <f>IF(slip!E1300&lt;&gt;"",slip!E1300,"")</f>
        <v/>
      </c>
      <c r="E1298" s="2" t="str">
        <f>IF(slip!F1300&lt;&gt;"",slip!F1300,"")</f>
        <v/>
      </c>
    </row>
    <row r="1299" spans="1:5" x14ac:dyDescent="0.25">
      <c r="A1299" s="2" t="str">
        <f>IF(slip!B1301&lt;&gt;"",slip!A1301,"")</f>
        <v/>
      </c>
      <c r="B1299" s="2" t="str">
        <f>IF(slip!B1301&lt;&gt;"",slip!B1301,"")</f>
        <v/>
      </c>
      <c r="C1299" s="2" t="str">
        <f>IF(slip!D1301&lt;&gt;"",slip!D1301,"")</f>
        <v/>
      </c>
      <c r="D1299" s="63" t="str">
        <f>IF(slip!E1301&lt;&gt;"",slip!E1301,"")</f>
        <v/>
      </c>
      <c r="E1299" s="2" t="str">
        <f>IF(slip!F1301&lt;&gt;"",slip!F1301,"")</f>
        <v/>
      </c>
    </row>
    <row r="1300" spans="1:5" x14ac:dyDescent="0.25">
      <c r="A1300" s="2" t="str">
        <f>IF(slip!B1302&lt;&gt;"",slip!A1302,"")</f>
        <v/>
      </c>
      <c r="B1300" s="2" t="str">
        <f>IF(slip!B1302&lt;&gt;"",slip!B1302,"")</f>
        <v/>
      </c>
      <c r="C1300" s="2" t="str">
        <f>IF(slip!D1302&lt;&gt;"",slip!D1302,"")</f>
        <v/>
      </c>
      <c r="D1300" s="63" t="str">
        <f>IF(slip!E1302&lt;&gt;"",slip!E1302,"")</f>
        <v/>
      </c>
      <c r="E1300" s="2" t="str">
        <f>IF(slip!F1302&lt;&gt;"",slip!F1302,"")</f>
        <v/>
      </c>
    </row>
    <row r="1301" spans="1:5" x14ac:dyDescent="0.25">
      <c r="A1301" s="2" t="str">
        <f>IF(slip!B1303&lt;&gt;"",slip!A1303,"")</f>
        <v/>
      </c>
      <c r="B1301" s="2" t="str">
        <f>IF(slip!B1303&lt;&gt;"",slip!B1303,"")</f>
        <v/>
      </c>
      <c r="C1301" s="2" t="str">
        <f>IF(slip!D1303&lt;&gt;"",slip!D1303,"")</f>
        <v/>
      </c>
      <c r="D1301" s="63" t="str">
        <f>IF(slip!E1303&lt;&gt;"",slip!E1303,"")</f>
        <v/>
      </c>
      <c r="E1301" s="2" t="str">
        <f>IF(slip!F1303&lt;&gt;"",slip!F1303,"")</f>
        <v/>
      </c>
    </row>
    <row r="1302" spans="1:5" x14ac:dyDescent="0.25">
      <c r="A1302" s="2" t="str">
        <f>IF(slip!B1304&lt;&gt;"",slip!A1304,"")</f>
        <v/>
      </c>
      <c r="B1302" s="2" t="str">
        <f>IF(slip!B1304&lt;&gt;"",slip!B1304,"")</f>
        <v/>
      </c>
      <c r="C1302" s="2" t="str">
        <f>IF(slip!D1304&lt;&gt;"",slip!D1304,"")</f>
        <v/>
      </c>
      <c r="D1302" s="63" t="str">
        <f>IF(slip!E1304&lt;&gt;"",slip!E1304,"")</f>
        <v/>
      </c>
      <c r="E1302" s="2" t="str">
        <f>IF(slip!F1304&lt;&gt;"",slip!F1304,"")</f>
        <v/>
      </c>
    </row>
    <row r="1303" spans="1:5" x14ac:dyDescent="0.25">
      <c r="A1303" s="2" t="str">
        <f>IF(slip!B1305&lt;&gt;"",slip!A1305,"")</f>
        <v/>
      </c>
      <c r="B1303" s="2" t="str">
        <f>IF(slip!B1305&lt;&gt;"",slip!B1305,"")</f>
        <v/>
      </c>
      <c r="C1303" s="2" t="str">
        <f>IF(slip!D1305&lt;&gt;"",slip!D1305,"")</f>
        <v/>
      </c>
      <c r="D1303" s="63" t="str">
        <f>IF(slip!E1305&lt;&gt;"",slip!E1305,"")</f>
        <v/>
      </c>
      <c r="E1303" s="2" t="str">
        <f>IF(slip!F1305&lt;&gt;"",slip!F1305,"")</f>
        <v/>
      </c>
    </row>
    <row r="1304" spans="1:5" x14ac:dyDescent="0.25">
      <c r="A1304" s="2" t="str">
        <f>IF(slip!B1306&lt;&gt;"",slip!A1306,"")</f>
        <v/>
      </c>
      <c r="B1304" s="2" t="str">
        <f>IF(slip!B1306&lt;&gt;"",slip!B1306,"")</f>
        <v/>
      </c>
      <c r="C1304" s="2" t="str">
        <f>IF(slip!D1306&lt;&gt;"",slip!D1306,"")</f>
        <v/>
      </c>
      <c r="D1304" s="63" t="str">
        <f>IF(slip!E1306&lt;&gt;"",slip!E1306,"")</f>
        <v/>
      </c>
      <c r="E1304" s="2" t="str">
        <f>IF(slip!F1306&lt;&gt;"",slip!F1306,"")</f>
        <v/>
      </c>
    </row>
    <row r="1305" spans="1:5" x14ac:dyDescent="0.25">
      <c r="A1305" s="2" t="str">
        <f>IF(slip!B1307&lt;&gt;"",slip!A1307,"")</f>
        <v/>
      </c>
      <c r="B1305" s="2" t="str">
        <f>IF(slip!B1307&lt;&gt;"",slip!B1307,"")</f>
        <v/>
      </c>
      <c r="C1305" s="2" t="str">
        <f>IF(slip!D1307&lt;&gt;"",slip!D1307,"")</f>
        <v/>
      </c>
      <c r="D1305" s="63" t="str">
        <f>IF(slip!E1307&lt;&gt;"",slip!E1307,"")</f>
        <v/>
      </c>
      <c r="E1305" s="2" t="str">
        <f>IF(slip!F1307&lt;&gt;"",slip!F1307,"")</f>
        <v/>
      </c>
    </row>
    <row r="1306" spans="1:5" x14ac:dyDescent="0.25">
      <c r="A1306" s="2" t="str">
        <f>IF(slip!B1308&lt;&gt;"",slip!A1308,"")</f>
        <v/>
      </c>
      <c r="B1306" s="2" t="str">
        <f>IF(slip!B1308&lt;&gt;"",slip!B1308,"")</f>
        <v/>
      </c>
      <c r="C1306" s="2" t="str">
        <f>IF(slip!D1308&lt;&gt;"",slip!D1308,"")</f>
        <v/>
      </c>
      <c r="D1306" s="63" t="str">
        <f>IF(slip!E1308&lt;&gt;"",slip!E1308,"")</f>
        <v/>
      </c>
      <c r="E1306" s="2" t="str">
        <f>IF(slip!F1308&lt;&gt;"",slip!F1308,"")</f>
        <v/>
      </c>
    </row>
    <row r="1307" spans="1:5" x14ac:dyDescent="0.25">
      <c r="A1307" s="2" t="str">
        <f>IF(slip!B1309&lt;&gt;"",slip!A1309,"")</f>
        <v/>
      </c>
      <c r="B1307" s="2" t="str">
        <f>IF(slip!B1309&lt;&gt;"",slip!B1309,"")</f>
        <v/>
      </c>
      <c r="C1307" s="2" t="str">
        <f>IF(slip!D1309&lt;&gt;"",slip!D1309,"")</f>
        <v/>
      </c>
      <c r="D1307" s="63" t="str">
        <f>IF(slip!E1309&lt;&gt;"",slip!E1309,"")</f>
        <v/>
      </c>
      <c r="E1307" s="2" t="str">
        <f>IF(slip!F1309&lt;&gt;"",slip!F1309,"")</f>
        <v/>
      </c>
    </row>
    <row r="1308" spans="1:5" x14ac:dyDescent="0.25">
      <c r="A1308" s="2" t="str">
        <f>IF(slip!B1310&lt;&gt;"",slip!A1310,"")</f>
        <v/>
      </c>
      <c r="B1308" s="2" t="str">
        <f>IF(slip!B1310&lt;&gt;"",slip!B1310,"")</f>
        <v/>
      </c>
      <c r="C1308" s="2" t="str">
        <f>IF(slip!D1310&lt;&gt;"",slip!D1310,"")</f>
        <v/>
      </c>
      <c r="D1308" s="63" t="str">
        <f>IF(slip!E1310&lt;&gt;"",slip!E1310,"")</f>
        <v/>
      </c>
      <c r="E1308" s="2" t="str">
        <f>IF(slip!F1310&lt;&gt;"",slip!F1310,"")</f>
        <v/>
      </c>
    </row>
    <row r="1309" spans="1:5" x14ac:dyDescent="0.25">
      <c r="A1309" s="2" t="str">
        <f>IF(slip!B1311&lt;&gt;"",slip!A1311,"")</f>
        <v/>
      </c>
      <c r="B1309" s="2" t="str">
        <f>IF(slip!B1311&lt;&gt;"",slip!B1311,"")</f>
        <v/>
      </c>
      <c r="C1309" s="2" t="str">
        <f>IF(slip!D1311&lt;&gt;"",slip!D1311,"")</f>
        <v/>
      </c>
      <c r="D1309" s="63" t="str">
        <f>IF(slip!E1311&lt;&gt;"",slip!E1311,"")</f>
        <v/>
      </c>
      <c r="E1309" s="2" t="str">
        <f>IF(slip!F1311&lt;&gt;"",slip!F1311,"")</f>
        <v/>
      </c>
    </row>
    <row r="1310" spans="1:5" x14ac:dyDescent="0.25">
      <c r="A1310" s="2" t="str">
        <f>IF(slip!B1312&lt;&gt;"",slip!A1312,"")</f>
        <v/>
      </c>
      <c r="B1310" s="2" t="str">
        <f>IF(slip!B1312&lt;&gt;"",slip!B1312,"")</f>
        <v/>
      </c>
      <c r="C1310" s="2" t="str">
        <f>IF(slip!D1312&lt;&gt;"",slip!D1312,"")</f>
        <v/>
      </c>
      <c r="D1310" s="63" t="str">
        <f>IF(slip!E1312&lt;&gt;"",slip!E1312,"")</f>
        <v/>
      </c>
      <c r="E1310" s="2" t="str">
        <f>IF(slip!F1312&lt;&gt;"",slip!F1312,"")</f>
        <v/>
      </c>
    </row>
    <row r="1311" spans="1:5" x14ac:dyDescent="0.25">
      <c r="A1311" s="2" t="str">
        <f>IF(slip!B1313&lt;&gt;"",slip!A1313,"")</f>
        <v/>
      </c>
      <c r="B1311" s="2" t="str">
        <f>IF(slip!B1313&lt;&gt;"",slip!B1313,"")</f>
        <v/>
      </c>
      <c r="C1311" s="2" t="str">
        <f>IF(slip!D1313&lt;&gt;"",slip!D1313,"")</f>
        <v/>
      </c>
      <c r="D1311" s="63" t="str">
        <f>IF(slip!E1313&lt;&gt;"",slip!E1313,"")</f>
        <v/>
      </c>
      <c r="E1311" s="2" t="str">
        <f>IF(slip!F1313&lt;&gt;"",slip!F1313,"")</f>
        <v/>
      </c>
    </row>
    <row r="1312" spans="1:5" x14ac:dyDescent="0.25">
      <c r="A1312" s="2" t="str">
        <f>IF(slip!B1314&lt;&gt;"",slip!A1314,"")</f>
        <v/>
      </c>
      <c r="B1312" s="2" t="str">
        <f>IF(slip!B1314&lt;&gt;"",slip!B1314,"")</f>
        <v/>
      </c>
      <c r="C1312" s="2" t="str">
        <f>IF(slip!D1314&lt;&gt;"",slip!D1314,"")</f>
        <v/>
      </c>
      <c r="D1312" s="63" t="str">
        <f>IF(slip!E1314&lt;&gt;"",slip!E1314,"")</f>
        <v/>
      </c>
      <c r="E1312" s="2" t="str">
        <f>IF(slip!F1314&lt;&gt;"",slip!F1314,"")</f>
        <v/>
      </c>
    </row>
    <row r="1313" spans="1:5" x14ac:dyDescent="0.25">
      <c r="A1313" s="2" t="str">
        <f>IF(slip!B1315&lt;&gt;"",slip!A1315,"")</f>
        <v/>
      </c>
      <c r="B1313" s="2" t="str">
        <f>IF(slip!B1315&lt;&gt;"",slip!B1315,"")</f>
        <v/>
      </c>
      <c r="C1313" s="2" t="str">
        <f>IF(slip!D1315&lt;&gt;"",slip!D1315,"")</f>
        <v/>
      </c>
      <c r="D1313" s="63" t="str">
        <f>IF(slip!E1315&lt;&gt;"",slip!E1315,"")</f>
        <v/>
      </c>
      <c r="E1313" s="2" t="str">
        <f>IF(slip!F1315&lt;&gt;"",slip!F1315,"")</f>
        <v/>
      </c>
    </row>
    <row r="1314" spans="1:5" x14ac:dyDescent="0.25">
      <c r="A1314" s="2" t="str">
        <f>IF(slip!B1316&lt;&gt;"",slip!A1316,"")</f>
        <v/>
      </c>
      <c r="B1314" s="2" t="str">
        <f>IF(slip!B1316&lt;&gt;"",slip!B1316,"")</f>
        <v/>
      </c>
      <c r="C1314" s="2" t="str">
        <f>IF(slip!D1316&lt;&gt;"",slip!D1316,"")</f>
        <v/>
      </c>
      <c r="D1314" s="63" t="str">
        <f>IF(slip!E1316&lt;&gt;"",slip!E1316,"")</f>
        <v/>
      </c>
      <c r="E1314" s="2" t="str">
        <f>IF(slip!F1316&lt;&gt;"",slip!F1316,"")</f>
        <v/>
      </c>
    </row>
    <row r="1315" spans="1:5" x14ac:dyDescent="0.25">
      <c r="A1315" s="2" t="str">
        <f>IF(slip!B1317&lt;&gt;"",slip!A1317,"")</f>
        <v/>
      </c>
      <c r="B1315" s="2" t="str">
        <f>IF(slip!B1317&lt;&gt;"",slip!B1317,"")</f>
        <v/>
      </c>
      <c r="C1315" s="2" t="str">
        <f>IF(slip!D1317&lt;&gt;"",slip!D1317,"")</f>
        <v/>
      </c>
      <c r="D1315" s="63" t="str">
        <f>IF(slip!E1317&lt;&gt;"",slip!E1317,"")</f>
        <v/>
      </c>
      <c r="E1315" s="2" t="str">
        <f>IF(slip!F1317&lt;&gt;"",slip!F1317,"")</f>
        <v/>
      </c>
    </row>
    <row r="1316" spans="1:5" x14ac:dyDescent="0.25">
      <c r="A1316" s="2" t="str">
        <f>IF(slip!B1318&lt;&gt;"",slip!A1318,"")</f>
        <v/>
      </c>
      <c r="B1316" s="2" t="str">
        <f>IF(slip!B1318&lt;&gt;"",slip!B1318,"")</f>
        <v/>
      </c>
      <c r="C1316" s="2" t="str">
        <f>IF(slip!D1318&lt;&gt;"",slip!D1318,"")</f>
        <v/>
      </c>
      <c r="D1316" s="63" t="str">
        <f>IF(slip!E1318&lt;&gt;"",slip!E1318,"")</f>
        <v/>
      </c>
      <c r="E1316" s="2" t="str">
        <f>IF(slip!F1318&lt;&gt;"",slip!F1318,"")</f>
        <v/>
      </c>
    </row>
    <row r="1317" spans="1:5" x14ac:dyDescent="0.25">
      <c r="A1317" s="2" t="str">
        <f>IF(slip!B1319&lt;&gt;"",slip!A1319,"")</f>
        <v/>
      </c>
      <c r="B1317" s="2" t="str">
        <f>IF(slip!B1319&lt;&gt;"",slip!B1319,"")</f>
        <v/>
      </c>
      <c r="C1317" s="2" t="str">
        <f>IF(slip!D1319&lt;&gt;"",slip!D1319,"")</f>
        <v/>
      </c>
      <c r="D1317" s="63" t="str">
        <f>IF(slip!E1319&lt;&gt;"",slip!E1319,"")</f>
        <v/>
      </c>
      <c r="E1317" s="2" t="str">
        <f>IF(slip!F1319&lt;&gt;"",slip!F1319,"")</f>
        <v/>
      </c>
    </row>
    <row r="1318" spans="1:5" x14ac:dyDescent="0.25">
      <c r="A1318" s="2" t="str">
        <f>IF(slip!B1320&lt;&gt;"",slip!A1320,"")</f>
        <v/>
      </c>
      <c r="B1318" s="2" t="str">
        <f>IF(slip!B1320&lt;&gt;"",slip!B1320,"")</f>
        <v/>
      </c>
      <c r="C1318" s="2" t="str">
        <f>IF(slip!D1320&lt;&gt;"",slip!D1320,"")</f>
        <v/>
      </c>
      <c r="D1318" s="63" t="str">
        <f>IF(slip!E1320&lt;&gt;"",slip!E1320,"")</f>
        <v/>
      </c>
      <c r="E1318" s="2" t="str">
        <f>IF(slip!F1320&lt;&gt;"",slip!F1320,"")</f>
        <v/>
      </c>
    </row>
    <row r="1319" spans="1:5" x14ac:dyDescent="0.25">
      <c r="A1319" s="2" t="str">
        <f>IF(slip!B1321&lt;&gt;"",slip!A1321,"")</f>
        <v/>
      </c>
      <c r="B1319" s="2" t="str">
        <f>IF(slip!B1321&lt;&gt;"",slip!B1321,"")</f>
        <v/>
      </c>
      <c r="C1319" s="2" t="str">
        <f>IF(slip!D1321&lt;&gt;"",slip!D1321,"")</f>
        <v/>
      </c>
      <c r="D1319" s="63" t="str">
        <f>IF(slip!E1321&lt;&gt;"",slip!E1321,"")</f>
        <v/>
      </c>
      <c r="E1319" s="2" t="str">
        <f>IF(slip!F1321&lt;&gt;"",slip!F1321,"")</f>
        <v/>
      </c>
    </row>
    <row r="1320" spans="1:5" x14ac:dyDescent="0.25">
      <c r="A1320" s="2" t="str">
        <f>IF(slip!B1322&lt;&gt;"",slip!A1322,"")</f>
        <v/>
      </c>
      <c r="B1320" s="2" t="str">
        <f>IF(slip!B1322&lt;&gt;"",slip!B1322,"")</f>
        <v/>
      </c>
      <c r="C1320" s="2" t="str">
        <f>IF(slip!D1322&lt;&gt;"",slip!D1322,"")</f>
        <v/>
      </c>
      <c r="D1320" s="63" t="str">
        <f>IF(slip!E1322&lt;&gt;"",slip!E1322,"")</f>
        <v/>
      </c>
      <c r="E1320" s="2" t="str">
        <f>IF(slip!F1322&lt;&gt;"",slip!F1322,"")</f>
        <v/>
      </c>
    </row>
    <row r="1321" spans="1:5" x14ac:dyDescent="0.25">
      <c r="A1321" s="2" t="str">
        <f>IF(slip!B1323&lt;&gt;"",slip!A1323,"")</f>
        <v/>
      </c>
      <c r="B1321" s="2" t="str">
        <f>IF(slip!B1323&lt;&gt;"",slip!B1323,"")</f>
        <v/>
      </c>
      <c r="C1321" s="2" t="str">
        <f>IF(slip!D1323&lt;&gt;"",slip!D1323,"")</f>
        <v/>
      </c>
      <c r="D1321" s="63" t="str">
        <f>IF(slip!E1323&lt;&gt;"",slip!E1323,"")</f>
        <v/>
      </c>
      <c r="E1321" s="2" t="str">
        <f>IF(slip!F1323&lt;&gt;"",slip!F1323,"")</f>
        <v/>
      </c>
    </row>
    <row r="1322" spans="1:5" x14ac:dyDescent="0.25">
      <c r="A1322" s="2" t="str">
        <f>IF(slip!B1324&lt;&gt;"",slip!A1324,"")</f>
        <v/>
      </c>
      <c r="B1322" s="2" t="str">
        <f>IF(slip!B1324&lt;&gt;"",slip!B1324,"")</f>
        <v/>
      </c>
      <c r="C1322" s="2" t="str">
        <f>IF(slip!D1324&lt;&gt;"",slip!D1324,"")</f>
        <v/>
      </c>
      <c r="D1322" s="63" t="str">
        <f>IF(slip!E1324&lt;&gt;"",slip!E1324,"")</f>
        <v/>
      </c>
      <c r="E1322" s="2" t="str">
        <f>IF(slip!F1324&lt;&gt;"",slip!F1324,"")</f>
        <v/>
      </c>
    </row>
    <row r="1323" spans="1:5" x14ac:dyDescent="0.25">
      <c r="A1323" s="2" t="str">
        <f>IF(slip!B1325&lt;&gt;"",slip!A1325,"")</f>
        <v/>
      </c>
      <c r="B1323" s="2" t="str">
        <f>IF(slip!B1325&lt;&gt;"",slip!B1325,"")</f>
        <v/>
      </c>
      <c r="C1323" s="2" t="str">
        <f>IF(slip!D1325&lt;&gt;"",slip!D1325,"")</f>
        <v/>
      </c>
      <c r="D1323" s="63" t="str">
        <f>IF(slip!E1325&lt;&gt;"",slip!E1325,"")</f>
        <v/>
      </c>
      <c r="E1323" s="2" t="str">
        <f>IF(slip!F1325&lt;&gt;"",slip!F1325,"")</f>
        <v/>
      </c>
    </row>
    <row r="1324" spans="1:5" x14ac:dyDescent="0.25">
      <c r="A1324" s="2" t="str">
        <f>IF(slip!B1326&lt;&gt;"",slip!A1326,"")</f>
        <v/>
      </c>
      <c r="B1324" s="2" t="str">
        <f>IF(slip!B1326&lt;&gt;"",slip!B1326,"")</f>
        <v/>
      </c>
      <c r="C1324" s="2" t="str">
        <f>IF(slip!D1326&lt;&gt;"",slip!D1326,"")</f>
        <v/>
      </c>
      <c r="D1324" s="63" t="str">
        <f>IF(slip!E1326&lt;&gt;"",slip!E1326,"")</f>
        <v/>
      </c>
      <c r="E1324" s="2" t="str">
        <f>IF(slip!F1326&lt;&gt;"",slip!F1326,"")</f>
        <v/>
      </c>
    </row>
    <row r="1325" spans="1:5" x14ac:dyDescent="0.25">
      <c r="A1325" s="2" t="str">
        <f>IF(slip!B1327&lt;&gt;"",slip!A1327,"")</f>
        <v/>
      </c>
      <c r="B1325" s="2" t="str">
        <f>IF(slip!B1327&lt;&gt;"",slip!B1327,"")</f>
        <v/>
      </c>
      <c r="C1325" s="2" t="str">
        <f>IF(slip!D1327&lt;&gt;"",slip!D1327,"")</f>
        <v/>
      </c>
      <c r="D1325" s="63" t="str">
        <f>IF(slip!E1327&lt;&gt;"",slip!E1327,"")</f>
        <v/>
      </c>
      <c r="E1325" s="2" t="str">
        <f>IF(slip!F1327&lt;&gt;"",slip!F1327,"")</f>
        <v/>
      </c>
    </row>
    <row r="1326" spans="1:5" x14ac:dyDescent="0.25">
      <c r="A1326" s="2" t="str">
        <f>IF(slip!B1328&lt;&gt;"",slip!A1328,"")</f>
        <v/>
      </c>
      <c r="B1326" s="2" t="str">
        <f>IF(slip!B1328&lt;&gt;"",slip!B1328,"")</f>
        <v/>
      </c>
      <c r="C1326" s="2" t="str">
        <f>IF(slip!D1328&lt;&gt;"",slip!D1328,"")</f>
        <v/>
      </c>
      <c r="D1326" s="63" t="str">
        <f>IF(slip!E1328&lt;&gt;"",slip!E1328,"")</f>
        <v/>
      </c>
      <c r="E1326" s="2" t="str">
        <f>IF(slip!F1328&lt;&gt;"",slip!F1328,"")</f>
        <v/>
      </c>
    </row>
    <row r="1327" spans="1:5" x14ac:dyDescent="0.25">
      <c r="A1327" s="2" t="str">
        <f>IF(slip!B1329&lt;&gt;"",slip!A1329,"")</f>
        <v/>
      </c>
      <c r="B1327" s="2" t="str">
        <f>IF(slip!B1329&lt;&gt;"",slip!B1329,"")</f>
        <v/>
      </c>
      <c r="C1327" s="2" t="str">
        <f>IF(slip!D1329&lt;&gt;"",slip!D1329,"")</f>
        <v/>
      </c>
      <c r="D1327" s="63" t="str">
        <f>IF(slip!E1329&lt;&gt;"",slip!E1329,"")</f>
        <v/>
      </c>
      <c r="E1327" s="2" t="str">
        <f>IF(slip!F1329&lt;&gt;"",slip!F1329,"")</f>
        <v/>
      </c>
    </row>
    <row r="1328" spans="1:5" x14ac:dyDescent="0.25">
      <c r="A1328" s="2" t="str">
        <f>IF(slip!B1330&lt;&gt;"",slip!A1330,"")</f>
        <v/>
      </c>
      <c r="B1328" s="2" t="str">
        <f>IF(slip!B1330&lt;&gt;"",slip!B1330,"")</f>
        <v/>
      </c>
      <c r="C1328" s="2" t="str">
        <f>IF(slip!D1330&lt;&gt;"",slip!D1330,"")</f>
        <v/>
      </c>
      <c r="D1328" s="63" t="str">
        <f>IF(slip!E1330&lt;&gt;"",slip!E1330,"")</f>
        <v/>
      </c>
      <c r="E1328" s="2" t="str">
        <f>IF(slip!F1330&lt;&gt;"",slip!F1330,"")</f>
        <v/>
      </c>
    </row>
    <row r="1329" spans="1:5" x14ac:dyDescent="0.25">
      <c r="A1329" s="2" t="str">
        <f>IF(slip!B1331&lt;&gt;"",slip!A1331,"")</f>
        <v/>
      </c>
      <c r="B1329" s="2" t="str">
        <f>IF(slip!B1331&lt;&gt;"",slip!B1331,"")</f>
        <v/>
      </c>
      <c r="C1329" s="2" t="str">
        <f>IF(slip!D1331&lt;&gt;"",slip!D1331,"")</f>
        <v/>
      </c>
      <c r="D1329" s="63" t="str">
        <f>IF(slip!E1331&lt;&gt;"",slip!E1331,"")</f>
        <v/>
      </c>
      <c r="E1329" s="2" t="str">
        <f>IF(slip!F1331&lt;&gt;"",slip!F1331,"")</f>
        <v/>
      </c>
    </row>
    <row r="1330" spans="1:5" x14ac:dyDescent="0.25">
      <c r="A1330" s="2" t="str">
        <f>IF(slip!B1332&lt;&gt;"",slip!A1332,"")</f>
        <v/>
      </c>
      <c r="B1330" s="2" t="str">
        <f>IF(slip!B1332&lt;&gt;"",slip!B1332,"")</f>
        <v/>
      </c>
      <c r="C1330" s="2" t="str">
        <f>IF(slip!D1332&lt;&gt;"",slip!D1332,"")</f>
        <v/>
      </c>
      <c r="D1330" s="63" t="str">
        <f>IF(slip!E1332&lt;&gt;"",slip!E1332,"")</f>
        <v/>
      </c>
      <c r="E1330" s="2" t="str">
        <f>IF(slip!F1332&lt;&gt;"",slip!F1332,"")</f>
        <v/>
      </c>
    </row>
    <row r="1331" spans="1:5" x14ac:dyDescent="0.25">
      <c r="A1331" s="2" t="str">
        <f>IF(slip!B1333&lt;&gt;"",slip!A1333,"")</f>
        <v/>
      </c>
      <c r="B1331" s="2" t="str">
        <f>IF(slip!B1333&lt;&gt;"",slip!B1333,"")</f>
        <v/>
      </c>
      <c r="C1331" s="2" t="str">
        <f>IF(slip!D1333&lt;&gt;"",slip!D1333,"")</f>
        <v/>
      </c>
      <c r="D1331" s="63" t="str">
        <f>IF(slip!E1333&lt;&gt;"",slip!E1333,"")</f>
        <v/>
      </c>
      <c r="E1331" s="2" t="str">
        <f>IF(slip!F1333&lt;&gt;"",slip!F1333,"")</f>
        <v/>
      </c>
    </row>
    <row r="1332" spans="1:5" x14ac:dyDescent="0.25">
      <c r="A1332" s="2" t="str">
        <f>IF(slip!B1334&lt;&gt;"",slip!A1334,"")</f>
        <v/>
      </c>
      <c r="B1332" s="2" t="str">
        <f>IF(slip!B1334&lt;&gt;"",slip!B1334,"")</f>
        <v/>
      </c>
      <c r="C1332" s="2" t="str">
        <f>IF(slip!D1334&lt;&gt;"",slip!D1334,"")</f>
        <v/>
      </c>
      <c r="D1332" s="63" t="str">
        <f>IF(slip!E1334&lt;&gt;"",slip!E1334,"")</f>
        <v/>
      </c>
      <c r="E1332" s="2" t="str">
        <f>IF(slip!F1334&lt;&gt;"",slip!F1334,"")</f>
        <v/>
      </c>
    </row>
    <row r="1333" spans="1:5" x14ac:dyDescent="0.25">
      <c r="A1333" s="2" t="str">
        <f>IF(slip!B1335&lt;&gt;"",slip!A1335,"")</f>
        <v/>
      </c>
      <c r="B1333" s="2" t="str">
        <f>IF(slip!B1335&lt;&gt;"",slip!B1335,"")</f>
        <v/>
      </c>
      <c r="C1333" s="2" t="str">
        <f>IF(slip!D1335&lt;&gt;"",slip!D1335,"")</f>
        <v/>
      </c>
      <c r="D1333" s="63" t="str">
        <f>IF(slip!E1335&lt;&gt;"",slip!E1335,"")</f>
        <v/>
      </c>
      <c r="E1333" s="2" t="str">
        <f>IF(slip!F1335&lt;&gt;"",slip!F1335,"")</f>
        <v/>
      </c>
    </row>
    <row r="1334" spans="1:5" x14ac:dyDescent="0.25">
      <c r="A1334" s="2" t="str">
        <f>IF(slip!B1336&lt;&gt;"",slip!A1336,"")</f>
        <v/>
      </c>
      <c r="B1334" s="2" t="str">
        <f>IF(slip!B1336&lt;&gt;"",slip!B1336,"")</f>
        <v/>
      </c>
      <c r="C1334" s="2" t="str">
        <f>IF(slip!D1336&lt;&gt;"",slip!D1336,"")</f>
        <v/>
      </c>
      <c r="D1334" s="63" t="str">
        <f>IF(slip!E1336&lt;&gt;"",slip!E1336,"")</f>
        <v/>
      </c>
      <c r="E1334" s="2" t="str">
        <f>IF(slip!F1336&lt;&gt;"",slip!F1336,"")</f>
        <v/>
      </c>
    </row>
    <row r="1335" spans="1:5" x14ac:dyDescent="0.25">
      <c r="A1335" s="2" t="str">
        <f>IF(slip!B1337&lt;&gt;"",slip!A1337,"")</f>
        <v/>
      </c>
      <c r="B1335" s="2" t="str">
        <f>IF(slip!B1337&lt;&gt;"",slip!B1337,"")</f>
        <v/>
      </c>
      <c r="C1335" s="2" t="str">
        <f>IF(slip!D1337&lt;&gt;"",slip!D1337,"")</f>
        <v/>
      </c>
      <c r="D1335" s="63" t="str">
        <f>IF(slip!E1337&lt;&gt;"",slip!E1337,"")</f>
        <v/>
      </c>
      <c r="E1335" s="2" t="str">
        <f>IF(slip!F1337&lt;&gt;"",slip!F1337,"")</f>
        <v/>
      </c>
    </row>
    <row r="1336" spans="1:5" x14ac:dyDescent="0.25">
      <c r="A1336" s="2" t="str">
        <f>IF(slip!B1338&lt;&gt;"",slip!A1338,"")</f>
        <v/>
      </c>
      <c r="B1336" s="2" t="str">
        <f>IF(slip!B1338&lt;&gt;"",slip!B1338,"")</f>
        <v/>
      </c>
      <c r="C1336" s="2" t="str">
        <f>IF(slip!D1338&lt;&gt;"",slip!D1338,"")</f>
        <v/>
      </c>
      <c r="D1336" s="63" t="str">
        <f>IF(slip!E1338&lt;&gt;"",slip!E1338,"")</f>
        <v/>
      </c>
      <c r="E1336" s="2" t="str">
        <f>IF(slip!F1338&lt;&gt;"",slip!F1338,"")</f>
        <v/>
      </c>
    </row>
    <row r="1337" spans="1:5" x14ac:dyDescent="0.25">
      <c r="A1337" s="2" t="str">
        <f>IF(slip!B1339&lt;&gt;"",slip!A1339,"")</f>
        <v/>
      </c>
      <c r="B1337" s="2" t="str">
        <f>IF(slip!B1339&lt;&gt;"",slip!B1339,"")</f>
        <v/>
      </c>
      <c r="C1337" s="2" t="str">
        <f>IF(slip!D1339&lt;&gt;"",slip!D1339,"")</f>
        <v/>
      </c>
      <c r="D1337" s="63" t="str">
        <f>IF(slip!E1339&lt;&gt;"",slip!E1339,"")</f>
        <v/>
      </c>
      <c r="E1337" s="2" t="str">
        <f>IF(slip!F1339&lt;&gt;"",slip!F1339,"")</f>
        <v/>
      </c>
    </row>
    <row r="1338" spans="1:5" x14ac:dyDescent="0.25">
      <c r="A1338" s="2" t="str">
        <f>IF(slip!B1340&lt;&gt;"",slip!A1340,"")</f>
        <v/>
      </c>
      <c r="B1338" s="2" t="str">
        <f>IF(slip!B1340&lt;&gt;"",slip!B1340,"")</f>
        <v/>
      </c>
      <c r="C1338" s="2" t="str">
        <f>IF(slip!D1340&lt;&gt;"",slip!D1340,"")</f>
        <v/>
      </c>
      <c r="D1338" s="63" t="str">
        <f>IF(slip!E1340&lt;&gt;"",slip!E1340,"")</f>
        <v/>
      </c>
      <c r="E1338" s="2" t="str">
        <f>IF(slip!F1340&lt;&gt;"",slip!F1340,"")</f>
        <v/>
      </c>
    </row>
    <row r="1339" spans="1:5" x14ac:dyDescent="0.25">
      <c r="A1339" s="2" t="str">
        <f>IF(slip!B1341&lt;&gt;"",slip!A1341,"")</f>
        <v/>
      </c>
      <c r="B1339" s="2" t="str">
        <f>IF(slip!B1341&lt;&gt;"",slip!B1341,"")</f>
        <v/>
      </c>
      <c r="C1339" s="2" t="str">
        <f>IF(slip!D1341&lt;&gt;"",slip!D1341,"")</f>
        <v/>
      </c>
      <c r="D1339" s="63" t="str">
        <f>IF(slip!E1341&lt;&gt;"",slip!E1341,"")</f>
        <v/>
      </c>
      <c r="E1339" s="2" t="str">
        <f>IF(slip!F1341&lt;&gt;"",slip!F1341,"")</f>
        <v/>
      </c>
    </row>
    <row r="1340" spans="1:5" x14ac:dyDescent="0.25">
      <c r="A1340" s="2" t="str">
        <f>IF(slip!B1342&lt;&gt;"",slip!A1342,"")</f>
        <v/>
      </c>
      <c r="B1340" s="2" t="str">
        <f>IF(slip!B1342&lt;&gt;"",slip!B1342,"")</f>
        <v/>
      </c>
      <c r="C1340" s="2" t="str">
        <f>IF(slip!D1342&lt;&gt;"",slip!D1342,"")</f>
        <v/>
      </c>
      <c r="D1340" s="63" t="str">
        <f>IF(slip!E1342&lt;&gt;"",slip!E1342,"")</f>
        <v/>
      </c>
      <c r="E1340" s="2" t="str">
        <f>IF(slip!F1342&lt;&gt;"",slip!F1342,"")</f>
        <v/>
      </c>
    </row>
    <row r="1341" spans="1:5" x14ac:dyDescent="0.25">
      <c r="A1341" s="2" t="str">
        <f>IF(slip!B1343&lt;&gt;"",slip!A1343,"")</f>
        <v/>
      </c>
      <c r="B1341" s="2" t="str">
        <f>IF(slip!B1343&lt;&gt;"",slip!B1343,"")</f>
        <v/>
      </c>
      <c r="C1341" s="2" t="str">
        <f>IF(slip!D1343&lt;&gt;"",slip!D1343,"")</f>
        <v/>
      </c>
      <c r="D1341" s="63" t="str">
        <f>IF(slip!E1343&lt;&gt;"",slip!E1343,"")</f>
        <v/>
      </c>
      <c r="E1341" s="2" t="str">
        <f>IF(slip!F1343&lt;&gt;"",slip!F1343,"")</f>
        <v/>
      </c>
    </row>
    <row r="1342" spans="1:5" x14ac:dyDescent="0.25">
      <c r="A1342" s="2" t="str">
        <f>IF(slip!B1344&lt;&gt;"",slip!A1344,"")</f>
        <v/>
      </c>
      <c r="B1342" s="2" t="str">
        <f>IF(slip!B1344&lt;&gt;"",slip!B1344,"")</f>
        <v/>
      </c>
      <c r="C1342" s="2" t="str">
        <f>IF(slip!D1344&lt;&gt;"",slip!D1344,"")</f>
        <v/>
      </c>
      <c r="D1342" s="63" t="str">
        <f>IF(slip!E1344&lt;&gt;"",slip!E1344,"")</f>
        <v/>
      </c>
      <c r="E1342" s="2" t="str">
        <f>IF(slip!F1344&lt;&gt;"",slip!F1344,"")</f>
        <v/>
      </c>
    </row>
    <row r="1343" spans="1:5" x14ac:dyDescent="0.25">
      <c r="A1343" s="2" t="str">
        <f>IF(slip!B1345&lt;&gt;"",slip!A1345,"")</f>
        <v/>
      </c>
      <c r="B1343" s="2" t="str">
        <f>IF(slip!B1345&lt;&gt;"",slip!B1345,"")</f>
        <v/>
      </c>
      <c r="C1343" s="2" t="str">
        <f>IF(slip!D1345&lt;&gt;"",slip!D1345,"")</f>
        <v/>
      </c>
      <c r="D1343" s="63" t="str">
        <f>IF(slip!E1345&lt;&gt;"",slip!E1345,"")</f>
        <v/>
      </c>
      <c r="E1343" s="2" t="str">
        <f>IF(slip!F1345&lt;&gt;"",slip!F1345,"")</f>
        <v/>
      </c>
    </row>
    <row r="1344" spans="1:5" x14ac:dyDescent="0.25">
      <c r="A1344" s="2" t="str">
        <f>IF(slip!B1346&lt;&gt;"",slip!A1346,"")</f>
        <v/>
      </c>
      <c r="B1344" s="2" t="str">
        <f>IF(slip!B1346&lt;&gt;"",slip!B1346,"")</f>
        <v/>
      </c>
      <c r="C1344" s="2" t="str">
        <f>IF(slip!D1346&lt;&gt;"",slip!D1346,"")</f>
        <v/>
      </c>
      <c r="D1344" s="63" t="str">
        <f>IF(slip!E1346&lt;&gt;"",slip!E1346,"")</f>
        <v/>
      </c>
      <c r="E1344" s="2" t="str">
        <f>IF(slip!F1346&lt;&gt;"",slip!F1346,"")</f>
        <v/>
      </c>
    </row>
    <row r="1345" spans="1:5" x14ac:dyDescent="0.25">
      <c r="A1345" s="2" t="str">
        <f>IF(slip!B1347&lt;&gt;"",slip!A1347,"")</f>
        <v/>
      </c>
      <c r="B1345" s="2" t="str">
        <f>IF(slip!B1347&lt;&gt;"",slip!B1347,"")</f>
        <v/>
      </c>
      <c r="C1345" s="2" t="str">
        <f>IF(slip!D1347&lt;&gt;"",slip!D1347,"")</f>
        <v/>
      </c>
      <c r="D1345" s="63" t="str">
        <f>IF(slip!E1347&lt;&gt;"",slip!E1347,"")</f>
        <v/>
      </c>
      <c r="E1345" s="2" t="str">
        <f>IF(slip!F1347&lt;&gt;"",slip!F1347,"")</f>
        <v/>
      </c>
    </row>
    <row r="1346" spans="1:5" x14ac:dyDescent="0.25">
      <c r="A1346" s="2" t="str">
        <f>IF(slip!B1348&lt;&gt;"",slip!A1348,"")</f>
        <v/>
      </c>
      <c r="B1346" s="2" t="str">
        <f>IF(slip!B1348&lt;&gt;"",slip!B1348,"")</f>
        <v/>
      </c>
      <c r="C1346" s="2" t="str">
        <f>IF(slip!D1348&lt;&gt;"",slip!D1348,"")</f>
        <v/>
      </c>
      <c r="D1346" s="63" t="str">
        <f>IF(slip!E1348&lt;&gt;"",slip!E1348,"")</f>
        <v/>
      </c>
      <c r="E1346" s="2" t="str">
        <f>IF(slip!F1348&lt;&gt;"",slip!F1348,"")</f>
        <v/>
      </c>
    </row>
    <row r="1347" spans="1:5" x14ac:dyDescent="0.25">
      <c r="A1347" s="2" t="str">
        <f>IF(slip!B1349&lt;&gt;"",slip!A1349,"")</f>
        <v/>
      </c>
      <c r="B1347" s="2" t="str">
        <f>IF(slip!B1349&lt;&gt;"",slip!B1349,"")</f>
        <v/>
      </c>
      <c r="C1347" s="2" t="str">
        <f>IF(slip!D1349&lt;&gt;"",slip!D1349,"")</f>
        <v/>
      </c>
      <c r="D1347" s="63" t="str">
        <f>IF(slip!E1349&lt;&gt;"",slip!E1349,"")</f>
        <v/>
      </c>
      <c r="E1347" s="2" t="str">
        <f>IF(slip!F1349&lt;&gt;"",slip!F1349,"")</f>
        <v/>
      </c>
    </row>
    <row r="1348" spans="1:5" x14ac:dyDescent="0.25">
      <c r="A1348" s="2" t="str">
        <f>IF(slip!B1350&lt;&gt;"",slip!A1350,"")</f>
        <v/>
      </c>
      <c r="B1348" s="2" t="str">
        <f>IF(slip!B1350&lt;&gt;"",slip!B1350,"")</f>
        <v/>
      </c>
      <c r="C1348" s="2" t="str">
        <f>IF(slip!D1350&lt;&gt;"",slip!D1350,"")</f>
        <v/>
      </c>
      <c r="D1348" s="63" t="str">
        <f>IF(slip!E1350&lt;&gt;"",slip!E1350,"")</f>
        <v/>
      </c>
      <c r="E1348" s="2" t="str">
        <f>IF(slip!F1350&lt;&gt;"",slip!F1350,"")</f>
        <v/>
      </c>
    </row>
    <row r="1349" spans="1:5" x14ac:dyDescent="0.25">
      <c r="A1349" s="2" t="str">
        <f>IF(slip!B1351&lt;&gt;"",slip!A1351,"")</f>
        <v/>
      </c>
      <c r="B1349" s="2" t="str">
        <f>IF(slip!B1351&lt;&gt;"",slip!B1351,"")</f>
        <v/>
      </c>
      <c r="C1349" s="2" t="str">
        <f>IF(slip!D1351&lt;&gt;"",slip!D1351,"")</f>
        <v/>
      </c>
      <c r="D1349" s="63" t="str">
        <f>IF(slip!E1351&lt;&gt;"",slip!E1351,"")</f>
        <v/>
      </c>
      <c r="E1349" s="2" t="str">
        <f>IF(slip!F1351&lt;&gt;"",slip!F1351,"")</f>
        <v/>
      </c>
    </row>
    <row r="1350" spans="1:5" x14ac:dyDescent="0.25">
      <c r="A1350" s="2" t="str">
        <f>IF(slip!B1352&lt;&gt;"",slip!A1352,"")</f>
        <v/>
      </c>
      <c r="B1350" s="2" t="str">
        <f>IF(slip!B1352&lt;&gt;"",slip!B1352,"")</f>
        <v/>
      </c>
      <c r="C1350" s="2" t="str">
        <f>IF(slip!D1352&lt;&gt;"",slip!D1352,"")</f>
        <v/>
      </c>
      <c r="D1350" s="63" t="str">
        <f>IF(slip!E1352&lt;&gt;"",slip!E1352,"")</f>
        <v/>
      </c>
      <c r="E1350" s="2" t="str">
        <f>IF(slip!F1352&lt;&gt;"",slip!F1352,"")</f>
        <v/>
      </c>
    </row>
    <row r="1351" spans="1:5" x14ac:dyDescent="0.25">
      <c r="A1351" s="2" t="str">
        <f>IF(slip!B1353&lt;&gt;"",slip!A1353,"")</f>
        <v/>
      </c>
      <c r="B1351" s="2" t="str">
        <f>IF(slip!B1353&lt;&gt;"",slip!B1353,"")</f>
        <v/>
      </c>
      <c r="C1351" s="2" t="str">
        <f>IF(slip!D1353&lt;&gt;"",slip!D1353,"")</f>
        <v/>
      </c>
      <c r="D1351" s="63" t="str">
        <f>IF(slip!E1353&lt;&gt;"",slip!E1353,"")</f>
        <v/>
      </c>
      <c r="E1351" s="2" t="str">
        <f>IF(slip!F1353&lt;&gt;"",slip!F1353,"")</f>
        <v/>
      </c>
    </row>
    <row r="1352" spans="1:5" x14ac:dyDescent="0.25">
      <c r="A1352" s="2" t="str">
        <f>IF(slip!B1354&lt;&gt;"",slip!A1354,"")</f>
        <v/>
      </c>
      <c r="B1352" s="2" t="str">
        <f>IF(slip!B1354&lt;&gt;"",slip!B1354,"")</f>
        <v/>
      </c>
      <c r="C1352" s="2" t="str">
        <f>IF(slip!D1354&lt;&gt;"",slip!D1354,"")</f>
        <v/>
      </c>
      <c r="D1352" s="63" t="str">
        <f>IF(slip!E1354&lt;&gt;"",slip!E1354,"")</f>
        <v/>
      </c>
      <c r="E1352" s="2" t="str">
        <f>IF(slip!F1354&lt;&gt;"",slip!F1354,"")</f>
        <v/>
      </c>
    </row>
    <row r="1353" spans="1:5" x14ac:dyDescent="0.25">
      <c r="A1353" s="2" t="str">
        <f>IF(slip!B1355&lt;&gt;"",slip!A1355,"")</f>
        <v/>
      </c>
      <c r="B1353" s="2" t="str">
        <f>IF(slip!B1355&lt;&gt;"",slip!B1355,"")</f>
        <v/>
      </c>
      <c r="C1353" s="2" t="str">
        <f>IF(slip!D1355&lt;&gt;"",slip!D1355,"")</f>
        <v/>
      </c>
      <c r="D1353" s="63" t="str">
        <f>IF(slip!E1355&lt;&gt;"",slip!E1355,"")</f>
        <v/>
      </c>
      <c r="E1353" s="2" t="str">
        <f>IF(slip!F1355&lt;&gt;"",slip!F1355,"")</f>
        <v/>
      </c>
    </row>
    <row r="1354" spans="1:5" x14ac:dyDescent="0.25">
      <c r="A1354" s="2" t="str">
        <f>IF(slip!B1356&lt;&gt;"",slip!A1356,"")</f>
        <v/>
      </c>
      <c r="B1354" s="2" t="str">
        <f>IF(slip!B1356&lt;&gt;"",slip!B1356,"")</f>
        <v/>
      </c>
      <c r="C1354" s="2" t="str">
        <f>IF(slip!D1356&lt;&gt;"",slip!D1356,"")</f>
        <v/>
      </c>
      <c r="D1354" s="63" t="str">
        <f>IF(slip!E1356&lt;&gt;"",slip!E1356,"")</f>
        <v/>
      </c>
      <c r="E1354" s="2" t="str">
        <f>IF(slip!F1356&lt;&gt;"",slip!F1356,"")</f>
        <v/>
      </c>
    </row>
    <row r="1355" spans="1:5" x14ac:dyDescent="0.25">
      <c r="A1355" s="2" t="str">
        <f>IF(slip!B1357&lt;&gt;"",slip!A1357,"")</f>
        <v/>
      </c>
      <c r="B1355" s="2" t="str">
        <f>IF(slip!B1357&lt;&gt;"",slip!B1357,"")</f>
        <v/>
      </c>
      <c r="C1355" s="2" t="str">
        <f>IF(slip!D1357&lt;&gt;"",slip!D1357,"")</f>
        <v/>
      </c>
      <c r="D1355" s="63" t="str">
        <f>IF(slip!E1357&lt;&gt;"",slip!E1357,"")</f>
        <v/>
      </c>
      <c r="E1355" s="2" t="str">
        <f>IF(slip!F1357&lt;&gt;"",slip!F1357,"")</f>
        <v/>
      </c>
    </row>
    <row r="1356" spans="1:5" x14ac:dyDescent="0.25">
      <c r="A1356" s="2" t="str">
        <f>IF(slip!B1358&lt;&gt;"",slip!A1358,"")</f>
        <v/>
      </c>
      <c r="B1356" s="2" t="str">
        <f>IF(slip!B1358&lt;&gt;"",slip!B1358,"")</f>
        <v/>
      </c>
      <c r="C1356" s="2" t="str">
        <f>IF(slip!D1358&lt;&gt;"",slip!D1358,"")</f>
        <v/>
      </c>
      <c r="D1356" s="63" t="str">
        <f>IF(slip!E1358&lt;&gt;"",slip!E1358,"")</f>
        <v/>
      </c>
      <c r="E1356" s="2" t="str">
        <f>IF(slip!F1358&lt;&gt;"",slip!F1358,"")</f>
        <v/>
      </c>
    </row>
    <row r="1357" spans="1:5" x14ac:dyDescent="0.25">
      <c r="A1357" s="2" t="str">
        <f>IF(slip!B1359&lt;&gt;"",slip!A1359,"")</f>
        <v/>
      </c>
      <c r="B1357" s="2" t="str">
        <f>IF(slip!B1359&lt;&gt;"",slip!B1359,"")</f>
        <v/>
      </c>
      <c r="C1357" s="2" t="str">
        <f>IF(slip!D1359&lt;&gt;"",slip!D1359,"")</f>
        <v/>
      </c>
      <c r="D1357" s="63" t="str">
        <f>IF(slip!E1359&lt;&gt;"",slip!E1359,"")</f>
        <v/>
      </c>
      <c r="E1357" s="2" t="str">
        <f>IF(slip!F1359&lt;&gt;"",slip!F1359,"")</f>
        <v/>
      </c>
    </row>
    <row r="1358" spans="1:5" x14ac:dyDescent="0.25">
      <c r="A1358" s="2" t="str">
        <f>IF(slip!B1360&lt;&gt;"",slip!A1360,"")</f>
        <v/>
      </c>
      <c r="B1358" s="2" t="str">
        <f>IF(slip!B1360&lt;&gt;"",slip!B1360,"")</f>
        <v/>
      </c>
      <c r="C1358" s="2" t="str">
        <f>IF(slip!D1360&lt;&gt;"",slip!D1360,"")</f>
        <v/>
      </c>
      <c r="D1358" s="63" t="str">
        <f>IF(slip!E1360&lt;&gt;"",slip!E1360,"")</f>
        <v/>
      </c>
      <c r="E1358" s="2" t="str">
        <f>IF(slip!F1360&lt;&gt;"",slip!F1360,"")</f>
        <v/>
      </c>
    </row>
    <row r="1359" spans="1:5" x14ac:dyDescent="0.25">
      <c r="A1359" s="2" t="str">
        <f>IF(slip!B1361&lt;&gt;"",slip!A1361,"")</f>
        <v/>
      </c>
      <c r="B1359" s="2" t="str">
        <f>IF(slip!B1361&lt;&gt;"",slip!B1361,"")</f>
        <v/>
      </c>
      <c r="C1359" s="2" t="str">
        <f>IF(slip!D1361&lt;&gt;"",slip!D1361,"")</f>
        <v/>
      </c>
      <c r="D1359" s="63" t="str">
        <f>IF(slip!E1361&lt;&gt;"",slip!E1361,"")</f>
        <v/>
      </c>
      <c r="E1359" s="2" t="str">
        <f>IF(slip!F1361&lt;&gt;"",slip!F1361,"")</f>
        <v/>
      </c>
    </row>
    <row r="1360" spans="1:5" x14ac:dyDescent="0.25">
      <c r="A1360" s="2" t="str">
        <f>IF(slip!B1362&lt;&gt;"",slip!A1362,"")</f>
        <v/>
      </c>
      <c r="B1360" s="2" t="str">
        <f>IF(slip!B1362&lt;&gt;"",slip!B1362,"")</f>
        <v/>
      </c>
      <c r="C1360" s="2" t="str">
        <f>IF(slip!D1362&lt;&gt;"",slip!D1362,"")</f>
        <v/>
      </c>
      <c r="D1360" s="63" t="str">
        <f>IF(slip!E1362&lt;&gt;"",slip!E1362,"")</f>
        <v/>
      </c>
      <c r="E1360" s="2" t="str">
        <f>IF(slip!F1362&lt;&gt;"",slip!F1362,"")</f>
        <v/>
      </c>
    </row>
    <row r="1361" spans="1:5" x14ac:dyDescent="0.25">
      <c r="A1361" s="2" t="str">
        <f>IF(slip!B1363&lt;&gt;"",slip!A1363,"")</f>
        <v/>
      </c>
      <c r="B1361" s="2" t="str">
        <f>IF(slip!B1363&lt;&gt;"",slip!B1363,"")</f>
        <v/>
      </c>
      <c r="C1361" s="2" t="str">
        <f>IF(slip!D1363&lt;&gt;"",slip!D1363,"")</f>
        <v/>
      </c>
      <c r="D1361" s="63" t="str">
        <f>IF(slip!E1363&lt;&gt;"",slip!E1363,"")</f>
        <v/>
      </c>
      <c r="E1361" s="2" t="str">
        <f>IF(slip!F1363&lt;&gt;"",slip!F1363,"")</f>
        <v/>
      </c>
    </row>
    <row r="1362" spans="1:5" x14ac:dyDescent="0.25">
      <c r="A1362" s="2" t="str">
        <f>IF(slip!B1364&lt;&gt;"",slip!A1364,"")</f>
        <v/>
      </c>
      <c r="B1362" s="2" t="str">
        <f>IF(slip!B1364&lt;&gt;"",slip!B1364,"")</f>
        <v/>
      </c>
      <c r="C1362" s="2" t="str">
        <f>IF(slip!D1364&lt;&gt;"",slip!D1364,"")</f>
        <v/>
      </c>
      <c r="D1362" s="63" t="str">
        <f>IF(slip!E1364&lt;&gt;"",slip!E1364,"")</f>
        <v/>
      </c>
      <c r="E1362" s="2" t="str">
        <f>IF(slip!F1364&lt;&gt;"",slip!F1364,"")</f>
        <v/>
      </c>
    </row>
    <row r="1363" spans="1:5" x14ac:dyDescent="0.25">
      <c r="A1363" s="2" t="str">
        <f>IF(slip!B1365&lt;&gt;"",slip!A1365,"")</f>
        <v/>
      </c>
      <c r="B1363" s="2" t="str">
        <f>IF(slip!B1365&lt;&gt;"",slip!B1365,"")</f>
        <v/>
      </c>
      <c r="C1363" s="2" t="str">
        <f>IF(slip!D1365&lt;&gt;"",slip!D1365,"")</f>
        <v/>
      </c>
      <c r="D1363" s="63" t="str">
        <f>IF(slip!E1365&lt;&gt;"",slip!E1365,"")</f>
        <v/>
      </c>
      <c r="E1363" s="2" t="str">
        <f>IF(slip!F1365&lt;&gt;"",slip!F1365,"")</f>
        <v/>
      </c>
    </row>
    <row r="1364" spans="1:5" x14ac:dyDescent="0.25">
      <c r="A1364" s="2" t="str">
        <f>IF(slip!B1366&lt;&gt;"",slip!A1366,"")</f>
        <v/>
      </c>
      <c r="B1364" s="2" t="str">
        <f>IF(slip!B1366&lt;&gt;"",slip!B1366,"")</f>
        <v/>
      </c>
      <c r="C1364" s="2" t="str">
        <f>IF(slip!D1366&lt;&gt;"",slip!D1366,"")</f>
        <v/>
      </c>
      <c r="D1364" s="63" t="str">
        <f>IF(slip!E1366&lt;&gt;"",slip!E1366,"")</f>
        <v/>
      </c>
      <c r="E1364" s="2" t="str">
        <f>IF(slip!F1366&lt;&gt;"",slip!F1366,"")</f>
        <v/>
      </c>
    </row>
    <row r="1365" spans="1:5" x14ac:dyDescent="0.25">
      <c r="A1365" s="2" t="str">
        <f>IF(slip!B1367&lt;&gt;"",slip!A1367,"")</f>
        <v/>
      </c>
      <c r="B1365" s="2" t="str">
        <f>IF(slip!B1367&lt;&gt;"",slip!B1367,"")</f>
        <v/>
      </c>
      <c r="C1365" s="2" t="str">
        <f>IF(slip!D1367&lt;&gt;"",slip!D1367,"")</f>
        <v/>
      </c>
      <c r="D1365" s="63" t="str">
        <f>IF(slip!E1367&lt;&gt;"",slip!E1367,"")</f>
        <v/>
      </c>
      <c r="E1365" s="2" t="str">
        <f>IF(slip!F1367&lt;&gt;"",slip!F1367,"")</f>
        <v/>
      </c>
    </row>
    <row r="1366" spans="1:5" x14ac:dyDescent="0.25">
      <c r="A1366" s="2" t="str">
        <f>IF(slip!B1368&lt;&gt;"",slip!A1368,"")</f>
        <v/>
      </c>
      <c r="B1366" s="2" t="str">
        <f>IF(slip!B1368&lt;&gt;"",slip!B1368,"")</f>
        <v/>
      </c>
      <c r="C1366" s="2" t="str">
        <f>IF(slip!D1368&lt;&gt;"",slip!D1368,"")</f>
        <v/>
      </c>
      <c r="D1366" s="63" t="str">
        <f>IF(slip!E1368&lt;&gt;"",slip!E1368,"")</f>
        <v/>
      </c>
      <c r="E1366" s="2" t="str">
        <f>IF(slip!F1368&lt;&gt;"",slip!F1368,"")</f>
        <v/>
      </c>
    </row>
    <row r="1367" spans="1:5" x14ac:dyDescent="0.25">
      <c r="A1367" s="2" t="str">
        <f>IF(slip!B1369&lt;&gt;"",slip!A1369,"")</f>
        <v/>
      </c>
      <c r="B1367" s="2" t="str">
        <f>IF(slip!B1369&lt;&gt;"",slip!B1369,"")</f>
        <v/>
      </c>
      <c r="C1367" s="2" t="str">
        <f>IF(slip!D1369&lt;&gt;"",slip!D1369,"")</f>
        <v/>
      </c>
      <c r="D1367" s="63" t="str">
        <f>IF(slip!E1369&lt;&gt;"",slip!E1369,"")</f>
        <v/>
      </c>
      <c r="E1367" s="2" t="str">
        <f>IF(slip!F1369&lt;&gt;"",slip!F1369,"")</f>
        <v/>
      </c>
    </row>
    <row r="1368" spans="1:5" x14ac:dyDescent="0.25">
      <c r="A1368" s="2" t="str">
        <f>IF(slip!B1370&lt;&gt;"",slip!A1370,"")</f>
        <v/>
      </c>
      <c r="B1368" s="2" t="str">
        <f>IF(slip!B1370&lt;&gt;"",slip!B1370,"")</f>
        <v/>
      </c>
      <c r="C1368" s="2" t="str">
        <f>IF(slip!D1370&lt;&gt;"",slip!D1370,"")</f>
        <v/>
      </c>
      <c r="D1368" s="63" t="str">
        <f>IF(slip!E1370&lt;&gt;"",slip!E1370,"")</f>
        <v/>
      </c>
      <c r="E1368" s="2" t="str">
        <f>IF(slip!F1370&lt;&gt;"",slip!F1370,"")</f>
        <v/>
      </c>
    </row>
    <row r="1369" spans="1:5" x14ac:dyDescent="0.25">
      <c r="A1369" s="2" t="str">
        <f>IF(slip!B1371&lt;&gt;"",slip!A1371,"")</f>
        <v/>
      </c>
      <c r="B1369" s="2" t="str">
        <f>IF(slip!B1371&lt;&gt;"",slip!B1371,"")</f>
        <v/>
      </c>
      <c r="C1369" s="2" t="str">
        <f>IF(slip!D1371&lt;&gt;"",slip!D1371,"")</f>
        <v/>
      </c>
      <c r="D1369" s="63" t="str">
        <f>IF(slip!E1371&lt;&gt;"",slip!E1371,"")</f>
        <v/>
      </c>
      <c r="E1369" s="2" t="str">
        <f>IF(slip!F1371&lt;&gt;"",slip!F1371,"")</f>
        <v/>
      </c>
    </row>
    <row r="1370" spans="1:5" x14ac:dyDescent="0.25">
      <c r="A1370" s="2" t="str">
        <f>IF(slip!B1372&lt;&gt;"",slip!A1372,"")</f>
        <v/>
      </c>
      <c r="B1370" s="2" t="str">
        <f>IF(slip!B1372&lt;&gt;"",slip!B1372,"")</f>
        <v/>
      </c>
      <c r="C1370" s="2" t="str">
        <f>IF(slip!D1372&lt;&gt;"",slip!D1372,"")</f>
        <v/>
      </c>
      <c r="D1370" s="63" t="str">
        <f>IF(slip!E1372&lt;&gt;"",slip!E1372,"")</f>
        <v/>
      </c>
      <c r="E1370" s="2" t="str">
        <f>IF(slip!F1372&lt;&gt;"",slip!F1372,"")</f>
        <v/>
      </c>
    </row>
    <row r="1371" spans="1:5" x14ac:dyDescent="0.25">
      <c r="A1371" s="2" t="str">
        <f>IF(slip!B1373&lt;&gt;"",slip!A1373,"")</f>
        <v/>
      </c>
      <c r="B1371" s="2" t="str">
        <f>IF(slip!B1373&lt;&gt;"",slip!B1373,"")</f>
        <v/>
      </c>
      <c r="C1371" s="2" t="str">
        <f>IF(slip!D1373&lt;&gt;"",slip!D1373,"")</f>
        <v/>
      </c>
      <c r="D1371" s="63" t="str">
        <f>IF(slip!E1373&lt;&gt;"",slip!E1373,"")</f>
        <v/>
      </c>
      <c r="E1371" s="2" t="str">
        <f>IF(slip!F1373&lt;&gt;"",slip!F1373,"")</f>
        <v/>
      </c>
    </row>
    <row r="1372" spans="1:5" x14ac:dyDescent="0.25">
      <c r="A1372" s="2" t="str">
        <f>IF(slip!B1374&lt;&gt;"",slip!A1374,"")</f>
        <v/>
      </c>
      <c r="B1372" s="2" t="str">
        <f>IF(slip!B1374&lt;&gt;"",slip!B1374,"")</f>
        <v/>
      </c>
      <c r="C1372" s="2" t="str">
        <f>IF(slip!D1374&lt;&gt;"",slip!D1374,"")</f>
        <v/>
      </c>
      <c r="D1372" s="63" t="str">
        <f>IF(slip!E1374&lt;&gt;"",slip!E1374,"")</f>
        <v/>
      </c>
      <c r="E1372" s="2" t="str">
        <f>IF(slip!F1374&lt;&gt;"",slip!F1374,"")</f>
        <v/>
      </c>
    </row>
    <row r="1373" spans="1:5" x14ac:dyDescent="0.25">
      <c r="A1373" s="2" t="str">
        <f>IF(slip!B1375&lt;&gt;"",slip!A1375,"")</f>
        <v/>
      </c>
      <c r="B1373" s="2" t="str">
        <f>IF(slip!B1375&lt;&gt;"",slip!B1375,"")</f>
        <v/>
      </c>
      <c r="C1373" s="2" t="str">
        <f>IF(slip!D1375&lt;&gt;"",slip!D1375,"")</f>
        <v/>
      </c>
      <c r="D1373" s="63" t="str">
        <f>IF(slip!E1375&lt;&gt;"",slip!E1375,"")</f>
        <v/>
      </c>
      <c r="E1373" s="2" t="str">
        <f>IF(slip!F1375&lt;&gt;"",slip!F1375,"")</f>
        <v/>
      </c>
    </row>
    <row r="1374" spans="1:5" x14ac:dyDescent="0.25">
      <c r="A1374" s="2" t="str">
        <f>IF(slip!B1376&lt;&gt;"",slip!A1376,"")</f>
        <v/>
      </c>
      <c r="B1374" s="2" t="str">
        <f>IF(slip!B1376&lt;&gt;"",slip!B1376,"")</f>
        <v/>
      </c>
      <c r="C1374" s="2" t="str">
        <f>IF(slip!D1376&lt;&gt;"",slip!D1376,"")</f>
        <v/>
      </c>
      <c r="D1374" s="63" t="str">
        <f>IF(slip!E1376&lt;&gt;"",slip!E1376,"")</f>
        <v/>
      </c>
      <c r="E1374" s="2" t="str">
        <f>IF(slip!F1376&lt;&gt;"",slip!F1376,"")</f>
        <v/>
      </c>
    </row>
    <row r="1375" spans="1:5" x14ac:dyDescent="0.25">
      <c r="A1375" s="2" t="str">
        <f>IF(slip!B1377&lt;&gt;"",slip!A1377,"")</f>
        <v/>
      </c>
      <c r="B1375" s="2" t="str">
        <f>IF(slip!B1377&lt;&gt;"",slip!B1377,"")</f>
        <v/>
      </c>
      <c r="C1375" s="2" t="str">
        <f>IF(slip!D1377&lt;&gt;"",slip!D1377,"")</f>
        <v/>
      </c>
      <c r="D1375" s="63" t="str">
        <f>IF(slip!E1377&lt;&gt;"",slip!E1377,"")</f>
        <v/>
      </c>
      <c r="E1375" s="2" t="str">
        <f>IF(slip!F1377&lt;&gt;"",slip!F1377,"")</f>
        <v/>
      </c>
    </row>
    <row r="1376" spans="1:5" x14ac:dyDescent="0.25">
      <c r="A1376" s="2" t="str">
        <f>IF(slip!B1378&lt;&gt;"",slip!A1378,"")</f>
        <v/>
      </c>
      <c r="B1376" s="2" t="str">
        <f>IF(slip!B1378&lt;&gt;"",slip!B1378,"")</f>
        <v/>
      </c>
      <c r="C1376" s="2" t="str">
        <f>IF(slip!D1378&lt;&gt;"",slip!D1378,"")</f>
        <v/>
      </c>
      <c r="D1376" s="63" t="str">
        <f>IF(slip!E1378&lt;&gt;"",slip!E1378,"")</f>
        <v/>
      </c>
      <c r="E1376" s="2" t="str">
        <f>IF(slip!F1378&lt;&gt;"",slip!F1378,"")</f>
        <v/>
      </c>
    </row>
    <row r="1377" spans="1:5" x14ac:dyDescent="0.25">
      <c r="A1377" s="2" t="str">
        <f>IF(slip!B1379&lt;&gt;"",slip!A1379,"")</f>
        <v/>
      </c>
      <c r="B1377" s="2" t="str">
        <f>IF(slip!B1379&lt;&gt;"",slip!B1379,"")</f>
        <v/>
      </c>
      <c r="C1377" s="2" t="str">
        <f>IF(slip!D1379&lt;&gt;"",slip!D1379,"")</f>
        <v/>
      </c>
      <c r="D1377" s="63" t="str">
        <f>IF(slip!E1379&lt;&gt;"",slip!E1379,"")</f>
        <v/>
      </c>
      <c r="E1377" s="2" t="str">
        <f>IF(slip!F1379&lt;&gt;"",slip!F1379,"")</f>
        <v/>
      </c>
    </row>
    <row r="1378" spans="1:5" x14ac:dyDescent="0.25">
      <c r="A1378" s="2" t="str">
        <f>IF(slip!B1380&lt;&gt;"",slip!A1380,"")</f>
        <v/>
      </c>
      <c r="B1378" s="2" t="str">
        <f>IF(slip!B1380&lt;&gt;"",slip!B1380,"")</f>
        <v/>
      </c>
      <c r="C1378" s="2" t="str">
        <f>IF(slip!D1380&lt;&gt;"",slip!D1380,"")</f>
        <v/>
      </c>
      <c r="D1378" s="63" t="str">
        <f>IF(slip!E1380&lt;&gt;"",slip!E1380,"")</f>
        <v/>
      </c>
      <c r="E1378" s="2" t="str">
        <f>IF(slip!F1380&lt;&gt;"",slip!F1380,"")</f>
        <v/>
      </c>
    </row>
    <row r="1379" spans="1:5" x14ac:dyDescent="0.25">
      <c r="A1379" s="2" t="str">
        <f>IF(slip!B1381&lt;&gt;"",slip!A1381,"")</f>
        <v/>
      </c>
      <c r="B1379" s="2" t="str">
        <f>IF(slip!B1381&lt;&gt;"",slip!B1381,"")</f>
        <v/>
      </c>
      <c r="C1379" s="2" t="str">
        <f>IF(slip!D1381&lt;&gt;"",slip!D1381,"")</f>
        <v/>
      </c>
      <c r="D1379" s="63" t="str">
        <f>IF(slip!E1381&lt;&gt;"",slip!E1381,"")</f>
        <v/>
      </c>
      <c r="E1379" s="2" t="str">
        <f>IF(slip!F1381&lt;&gt;"",slip!F1381,"")</f>
        <v/>
      </c>
    </row>
    <row r="1380" spans="1:5" x14ac:dyDescent="0.25">
      <c r="A1380" s="2" t="str">
        <f>IF(slip!B1382&lt;&gt;"",slip!A1382,"")</f>
        <v/>
      </c>
      <c r="B1380" s="2" t="str">
        <f>IF(slip!B1382&lt;&gt;"",slip!B1382,"")</f>
        <v/>
      </c>
      <c r="C1380" s="2" t="str">
        <f>IF(slip!D1382&lt;&gt;"",slip!D1382,"")</f>
        <v/>
      </c>
      <c r="D1380" s="63" t="str">
        <f>IF(slip!E1382&lt;&gt;"",slip!E1382,"")</f>
        <v/>
      </c>
      <c r="E1380" s="2" t="str">
        <f>IF(slip!F1382&lt;&gt;"",slip!F1382,"")</f>
        <v/>
      </c>
    </row>
    <row r="1381" spans="1:5" x14ac:dyDescent="0.25">
      <c r="A1381" s="2" t="str">
        <f>IF(slip!B1383&lt;&gt;"",slip!A1383,"")</f>
        <v/>
      </c>
      <c r="B1381" s="2" t="str">
        <f>IF(slip!B1383&lt;&gt;"",slip!B1383,"")</f>
        <v/>
      </c>
      <c r="C1381" s="2" t="str">
        <f>IF(slip!D1383&lt;&gt;"",slip!D1383,"")</f>
        <v/>
      </c>
      <c r="D1381" s="63" t="str">
        <f>IF(slip!E1383&lt;&gt;"",slip!E1383,"")</f>
        <v/>
      </c>
      <c r="E1381" s="2" t="str">
        <f>IF(slip!F1383&lt;&gt;"",slip!F1383,"")</f>
        <v/>
      </c>
    </row>
    <row r="1382" spans="1:5" x14ac:dyDescent="0.25">
      <c r="A1382" s="2" t="str">
        <f>IF(slip!B1384&lt;&gt;"",slip!A1384,"")</f>
        <v/>
      </c>
      <c r="B1382" s="2" t="str">
        <f>IF(slip!B1384&lt;&gt;"",slip!B1384,"")</f>
        <v/>
      </c>
      <c r="C1382" s="2" t="str">
        <f>IF(slip!D1384&lt;&gt;"",slip!D1384,"")</f>
        <v/>
      </c>
      <c r="D1382" s="63" t="str">
        <f>IF(slip!E1384&lt;&gt;"",slip!E1384,"")</f>
        <v/>
      </c>
      <c r="E1382" s="2" t="str">
        <f>IF(slip!F1384&lt;&gt;"",slip!F1384,"")</f>
        <v/>
      </c>
    </row>
    <row r="1383" spans="1:5" x14ac:dyDescent="0.25">
      <c r="A1383" s="2" t="str">
        <f>IF(slip!B1385&lt;&gt;"",slip!A1385,"")</f>
        <v/>
      </c>
      <c r="B1383" s="2" t="str">
        <f>IF(slip!B1385&lt;&gt;"",slip!B1385,"")</f>
        <v/>
      </c>
      <c r="C1383" s="2" t="str">
        <f>IF(slip!D1385&lt;&gt;"",slip!D1385,"")</f>
        <v/>
      </c>
      <c r="D1383" s="63" t="str">
        <f>IF(slip!E1385&lt;&gt;"",slip!E1385,"")</f>
        <v/>
      </c>
      <c r="E1383" s="2" t="str">
        <f>IF(slip!F1385&lt;&gt;"",slip!F1385,"")</f>
        <v/>
      </c>
    </row>
    <row r="1384" spans="1:5" x14ac:dyDescent="0.25">
      <c r="A1384" s="2" t="str">
        <f>IF(slip!B1386&lt;&gt;"",slip!A1386,"")</f>
        <v/>
      </c>
      <c r="B1384" s="2" t="str">
        <f>IF(slip!B1386&lt;&gt;"",slip!B1386,"")</f>
        <v/>
      </c>
      <c r="C1384" s="2" t="str">
        <f>IF(slip!D1386&lt;&gt;"",slip!D1386,"")</f>
        <v/>
      </c>
      <c r="D1384" s="63" t="str">
        <f>IF(slip!E1386&lt;&gt;"",slip!E1386,"")</f>
        <v/>
      </c>
      <c r="E1384" s="2" t="str">
        <f>IF(slip!F1386&lt;&gt;"",slip!F1386,"")</f>
        <v/>
      </c>
    </row>
    <row r="1385" spans="1:5" x14ac:dyDescent="0.25">
      <c r="A1385" s="2" t="str">
        <f>IF(slip!B1387&lt;&gt;"",slip!A1387,"")</f>
        <v/>
      </c>
      <c r="B1385" s="2" t="str">
        <f>IF(slip!B1387&lt;&gt;"",slip!B1387,"")</f>
        <v/>
      </c>
      <c r="C1385" s="2" t="str">
        <f>IF(slip!D1387&lt;&gt;"",slip!D1387,"")</f>
        <v/>
      </c>
      <c r="D1385" s="63" t="str">
        <f>IF(slip!E1387&lt;&gt;"",slip!E1387,"")</f>
        <v/>
      </c>
      <c r="E1385" s="2" t="str">
        <f>IF(slip!F1387&lt;&gt;"",slip!F1387,"")</f>
        <v/>
      </c>
    </row>
    <row r="1386" spans="1:5" x14ac:dyDescent="0.25">
      <c r="A1386" s="2" t="str">
        <f>IF(slip!B1388&lt;&gt;"",slip!A1388,"")</f>
        <v/>
      </c>
      <c r="B1386" s="2" t="str">
        <f>IF(slip!B1388&lt;&gt;"",slip!B1388,"")</f>
        <v/>
      </c>
      <c r="C1386" s="2" t="str">
        <f>IF(slip!D1388&lt;&gt;"",slip!D1388,"")</f>
        <v/>
      </c>
      <c r="D1386" s="63" t="str">
        <f>IF(slip!E1388&lt;&gt;"",slip!E1388,"")</f>
        <v/>
      </c>
      <c r="E1386" s="2" t="str">
        <f>IF(slip!F1388&lt;&gt;"",slip!F1388,"")</f>
        <v/>
      </c>
    </row>
    <row r="1387" spans="1:5" x14ac:dyDescent="0.25">
      <c r="A1387" s="2" t="str">
        <f>IF(slip!B1389&lt;&gt;"",slip!A1389,"")</f>
        <v/>
      </c>
      <c r="B1387" s="2" t="str">
        <f>IF(slip!B1389&lt;&gt;"",slip!B1389,"")</f>
        <v/>
      </c>
      <c r="C1387" s="2" t="str">
        <f>IF(slip!D1389&lt;&gt;"",slip!D1389,"")</f>
        <v/>
      </c>
      <c r="D1387" s="63" t="str">
        <f>IF(slip!E1389&lt;&gt;"",slip!E1389,"")</f>
        <v/>
      </c>
      <c r="E1387" s="2" t="str">
        <f>IF(slip!F1389&lt;&gt;"",slip!F1389,"")</f>
        <v/>
      </c>
    </row>
    <row r="1388" spans="1:5" x14ac:dyDescent="0.25">
      <c r="A1388" s="2" t="str">
        <f>IF(slip!B1390&lt;&gt;"",slip!A1390,"")</f>
        <v/>
      </c>
      <c r="B1388" s="2" t="str">
        <f>IF(slip!B1390&lt;&gt;"",slip!B1390,"")</f>
        <v/>
      </c>
      <c r="C1388" s="2" t="str">
        <f>IF(slip!D1390&lt;&gt;"",slip!D1390,"")</f>
        <v/>
      </c>
      <c r="D1388" s="63" t="str">
        <f>IF(slip!E1390&lt;&gt;"",slip!E1390,"")</f>
        <v/>
      </c>
      <c r="E1388" s="2" t="str">
        <f>IF(slip!F1390&lt;&gt;"",slip!F1390,"")</f>
        <v/>
      </c>
    </row>
    <row r="1389" spans="1:5" x14ac:dyDescent="0.25">
      <c r="A1389" s="2" t="str">
        <f>IF(slip!B1391&lt;&gt;"",slip!A1391,"")</f>
        <v/>
      </c>
      <c r="B1389" s="2" t="str">
        <f>IF(slip!B1391&lt;&gt;"",slip!B1391,"")</f>
        <v/>
      </c>
      <c r="C1389" s="2" t="str">
        <f>IF(slip!D1391&lt;&gt;"",slip!D1391,"")</f>
        <v/>
      </c>
      <c r="D1389" s="63" t="str">
        <f>IF(slip!E1391&lt;&gt;"",slip!E1391,"")</f>
        <v/>
      </c>
      <c r="E1389" s="2" t="str">
        <f>IF(slip!F1391&lt;&gt;"",slip!F1391,"")</f>
        <v/>
      </c>
    </row>
    <row r="1390" spans="1:5" x14ac:dyDescent="0.25">
      <c r="A1390" s="2" t="str">
        <f>IF(slip!B1392&lt;&gt;"",slip!A1392,"")</f>
        <v/>
      </c>
      <c r="B1390" s="2" t="str">
        <f>IF(slip!B1392&lt;&gt;"",slip!B1392,"")</f>
        <v/>
      </c>
      <c r="C1390" s="2" t="str">
        <f>IF(slip!D1392&lt;&gt;"",slip!D1392,"")</f>
        <v/>
      </c>
      <c r="D1390" s="63" t="str">
        <f>IF(slip!E1392&lt;&gt;"",slip!E1392,"")</f>
        <v/>
      </c>
      <c r="E1390" s="2" t="str">
        <f>IF(slip!F1392&lt;&gt;"",slip!F1392,"")</f>
        <v/>
      </c>
    </row>
    <row r="1391" spans="1:5" x14ac:dyDescent="0.25">
      <c r="A1391" s="2" t="str">
        <f>IF(slip!B1393&lt;&gt;"",slip!A1393,"")</f>
        <v/>
      </c>
      <c r="B1391" s="2" t="str">
        <f>IF(slip!B1393&lt;&gt;"",slip!B1393,"")</f>
        <v/>
      </c>
      <c r="C1391" s="2" t="str">
        <f>IF(slip!D1393&lt;&gt;"",slip!D1393,"")</f>
        <v/>
      </c>
      <c r="D1391" s="63" t="str">
        <f>IF(slip!E1393&lt;&gt;"",slip!E1393,"")</f>
        <v/>
      </c>
      <c r="E1391" s="2" t="str">
        <f>IF(slip!F1393&lt;&gt;"",slip!F1393,"")</f>
        <v/>
      </c>
    </row>
    <row r="1392" spans="1:5" x14ac:dyDescent="0.25">
      <c r="A1392" s="2" t="str">
        <f>IF(slip!B1394&lt;&gt;"",slip!A1394,"")</f>
        <v/>
      </c>
      <c r="B1392" s="2" t="str">
        <f>IF(slip!B1394&lt;&gt;"",slip!B1394,"")</f>
        <v/>
      </c>
      <c r="C1392" s="2" t="str">
        <f>IF(slip!D1394&lt;&gt;"",slip!D1394,"")</f>
        <v/>
      </c>
      <c r="D1392" s="63" t="str">
        <f>IF(slip!E1394&lt;&gt;"",slip!E1394,"")</f>
        <v/>
      </c>
      <c r="E1392" s="2" t="str">
        <f>IF(slip!F1394&lt;&gt;"",slip!F1394,"")</f>
        <v/>
      </c>
    </row>
    <row r="1393" spans="1:5" x14ac:dyDescent="0.25">
      <c r="A1393" s="2" t="str">
        <f>IF(slip!B1395&lt;&gt;"",slip!A1395,"")</f>
        <v/>
      </c>
      <c r="B1393" s="2" t="str">
        <f>IF(slip!B1395&lt;&gt;"",slip!B1395,"")</f>
        <v/>
      </c>
      <c r="C1393" s="2" t="str">
        <f>IF(slip!D1395&lt;&gt;"",slip!D1395,"")</f>
        <v/>
      </c>
      <c r="D1393" s="63" t="str">
        <f>IF(slip!E1395&lt;&gt;"",slip!E1395,"")</f>
        <v/>
      </c>
      <c r="E1393" s="2" t="str">
        <f>IF(slip!F1395&lt;&gt;"",slip!F1395,"")</f>
        <v/>
      </c>
    </row>
    <row r="1394" spans="1:5" x14ac:dyDescent="0.25">
      <c r="A1394" s="2" t="str">
        <f>IF(slip!B1396&lt;&gt;"",slip!A1396,"")</f>
        <v/>
      </c>
      <c r="B1394" s="2" t="str">
        <f>IF(slip!B1396&lt;&gt;"",slip!B1396,"")</f>
        <v/>
      </c>
      <c r="C1394" s="2" t="str">
        <f>IF(slip!D1396&lt;&gt;"",slip!D1396,"")</f>
        <v/>
      </c>
      <c r="D1394" s="63" t="str">
        <f>IF(slip!E1396&lt;&gt;"",slip!E1396,"")</f>
        <v/>
      </c>
      <c r="E1394" s="2" t="str">
        <f>IF(slip!F1396&lt;&gt;"",slip!F1396,"")</f>
        <v/>
      </c>
    </row>
    <row r="1395" spans="1:5" x14ac:dyDescent="0.25">
      <c r="A1395" s="2" t="str">
        <f>IF(slip!B1397&lt;&gt;"",slip!A1397,"")</f>
        <v/>
      </c>
      <c r="B1395" s="2" t="str">
        <f>IF(slip!B1397&lt;&gt;"",slip!B1397,"")</f>
        <v/>
      </c>
      <c r="C1395" s="2" t="str">
        <f>IF(slip!D1397&lt;&gt;"",slip!D1397,"")</f>
        <v/>
      </c>
      <c r="D1395" s="63" t="str">
        <f>IF(slip!E1397&lt;&gt;"",slip!E1397,"")</f>
        <v/>
      </c>
      <c r="E1395" s="2" t="str">
        <f>IF(slip!F1397&lt;&gt;"",slip!F1397,"")</f>
        <v/>
      </c>
    </row>
    <row r="1396" spans="1:5" x14ac:dyDescent="0.25">
      <c r="A1396" s="2" t="str">
        <f>IF(slip!B1398&lt;&gt;"",slip!A1398,"")</f>
        <v/>
      </c>
      <c r="B1396" s="2" t="str">
        <f>IF(slip!B1398&lt;&gt;"",slip!B1398,"")</f>
        <v/>
      </c>
      <c r="C1396" s="2" t="str">
        <f>IF(slip!D1398&lt;&gt;"",slip!D1398,"")</f>
        <v/>
      </c>
      <c r="D1396" s="63" t="str">
        <f>IF(slip!E1398&lt;&gt;"",slip!E1398,"")</f>
        <v/>
      </c>
      <c r="E1396" s="2" t="str">
        <f>IF(slip!F1398&lt;&gt;"",slip!F1398,"")</f>
        <v/>
      </c>
    </row>
    <row r="1397" spans="1:5" x14ac:dyDescent="0.25">
      <c r="A1397" s="2" t="str">
        <f>IF(slip!B1399&lt;&gt;"",slip!A1399,"")</f>
        <v/>
      </c>
      <c r="B1397" s="2" t="str">
        <f>IF(slip!B1399&lt;&gt;"",slip!B1399,"")</f>
        <v/>
      </c>
      <c r="C1397" s="2" t="str">
        <f>IF(slip!D1399&lt;&gt;"",slip!D1399,"")</f>
        <v/>
      </c>
      <c r="D1397" s="63" t="str">
        <f>IF(slip!E1399&lt;&gt;"",slip!E1399,"")</f>
        <v/>
      </c>
      <c r="E1397" s="2" t="str">
        <f>IF(slip!F1399&lt;&gt;"",slip!F1399,"")</f>
        <v/>
      </c>
    </row>
    <row r="1398" spans="1:5" x14ac:dyDescent="0.25">
      <c r="A1398" s="2" t="str">
        <f>IF(slip!B1400&lt;&gt;"",slip!A1400,"")</f>
        <v/>
      </c>
      <c r="B1398" s="2" t="str">
        <f>IF(slip!B1400&lt;&gt;"",slip!B1400,"")</f>
        <v/>
      </c>
      <c r="C1398" s="2" t="str">
        <f>IF(slip!D1400&lt;&gt;"",slip!D1400,"")</f>
        <v/>
      </c>
      <c r="D1398" s="63" t="str">
        <f>IF(slip!E1400&lt;&gt;"",slip!E1400,"")</f>
        <v/>
      </c>
      <c r="E1398" s="2" t="str">
        <f>IF(slip!F1400&lt;&gt;"",slip!F1400,"")</f>
        <v/>
      </c>
    </row>
    <row r="1399" spans="1:5" x14ac:dyDescent="0.25">
      <c r="A1399" s="2" t="str">
        <f>IF(slip!B1401&lt;&gt;"",slip!A1401,"")</f>
        <v/>
      </c>
      <c r="B1399" s="2" t="str">
        <f>IF(slip!B1401&lt;&gt;"",slip!B1401,"")</f>
        <v/>
      </c>
      <c r="C1399" s="2" t="str">
        <f>IF(slip!D1401&lt;&gt;"",slip!D1401,"")</f>
        <v/>
      </c>
      <c r="D1399" s="63" t="str">
        <f>IF(slip!E1401&lt;&gt;"",slip!E1401,"")</f>
        <v/>
      </c>
      <c r="E1399" s="2" t="str">
        <f>IF(slip!F1401&lt;&gt;"",slip!F1401,"")</f>
        <v/>
      </c>
    </row>
    <row r="1400" spans="1:5" x14ac:dyDescent="0.25">
      <c r="A1400" s="2" t="str">
        <f>IF(slip!B1402&lt;&gt;"",slip!A1402,"")</f>
        <v/>
      </c>
      <c r="B1400" s="2" t="str">
        <f>IF(slip!B1402&lt;&gt;"",slip!B1402,"")</f>
        <v/>
      </c>
      <c r="C1400" s="2" t="str">
        <f>IF(slip!D1402&lt;&gt;"",slip!D1402,"")</f>
        <v/>
      </c>
      <c r="D1400" s="63" t="str">
        <f>IF(slip!E1402&lt;&gt;"",slip!E1402,"")</f>
        <v/>
      </c>
      <c r="E1400" s="2" t="str">
        <f>IF(slip!F1402&lt;&gt;"",slip!F1402,"")</f>
        <v/>
      </c>
    </row>
    <row r="1401" spans="1:5" x14ac:dyDescent="0.25">
      <c r="A1401" s="2" t="str">
        <f>IF(slip!B1403&lt;&gt;"",slip!A1403,"")</f>
        <v/>
      </c>
      <c r="B1401" s="2" t="str">
        <f>IF(slip!B1403&lt;&gt;"",slip!B1403,"")</f>
        <v/>
      </c>
      <c r="C1401" s="2" t="str">
        <f>IF(slip!D1403&lt;&gt;"",slip!D1403,"")</f>
        <v/>
      </c>
      <c r="D1401" s="63" t="str">
        <f>IF(slip!E1403&lt;&gt;"",slip!E1403,"")</f>
        <v/>
      </c>
      <c r="E1401" s="2" t="str">
        <f>IF(slip!F1403&lt;&gt;"",slip!F1403,"")</f>
        <v/>
      </c>
    </row>
    <row r="1402" spans="1:5" x14ac:dyDescent="0.25">
      <c r="A1402" s="2" t="str">
        <f>IF(slip!B1404&lt;&gt;"",slip!A1404,"")</f>
        <v/>
      </c>
      <c r="B1402" s="2" t="str">
        <f>IF(slip!B1404&lt;&gt;"",slip!B1404,"")</f>
        <v/>
      </c>
      <c r="C1402" s="2" t="str">
        <f>IF(slip!D1404&lt;&gt;"",slip!D1404,"")</f>
        <v/>
      </c>
      <c r="D1402" s="63" t="str">
        <f>IF(slip!E1404&lt;&gt;"",slip!E1404,"")</f>
        <v/>
      </c>
      <c r="E1402" s="2" t="str">
        <f>IF(slip!F1404&lt;&gt;"",slip!F1404,"")</f>
        <v/>
      </c>
    </row>
    <row r="1403" spans="1:5" x14ac:dyDescent="0.25">
      <c r="A1403" s="2" t="str">
        <f>IF(slip!B1405&lt;&gt;"",slip!A1405,"")</f>
        <v/>
      </c>
      <c r="B1403" s="2" t="str">
        <f>IF(slip!B1405&lt;&gt;"",slip!B1405,"")</f>
        <v/>
      </c>
      <c r="C1403" s="2" t="str">
        <f>IF(slip!D1405&lt;&gt;"",slip!D1405,"")</f>
        <v/>
      </c>
      <c r="D1403" s="63" t="str">
        <f>IF(slip!E1405&lt;&gt;"",slip!E1405,"")</f>
        <v/>
      </c>
      <c r="E1403" s="2" t="str">
        <f>IF(slip!F1405&lt;&gt;"",slip!F1405,"")</f>
        <v/>
      </c>
    </row>
    <row r="1404" spans="1:5" x14ac:dyDescent="0.25">
      <c r="A1404" s="2" t="str">
        <f>IF(slip!B1406&lt;&gt;"",slip!A1406,"")</f>
        <v/>
      </c>
      <c r="B1404" s="2" t="str">
        <f>IF(slip!B1406&lt;&gt;"",slip!B1406,"")</f>
        <v/>
      </c>
      <c r="C1404" s="2" t="str">
        <f>IF(slip!D1406&lt;&gt;"",slip!D1406,"")</f>
        <v/>
      </c>
      <c r="D1404" s="63" t="str">
        <f>IF(slip!E1406&lt;&gt;"",slip!E1406,"")</f>
        <v/>
      </c>
      <c r="E1404" s="2" t="str">
        <f>IF(slip!F1406&lt;&gt;"",slip!F1406,"")</f>
        <v/>
      </c>
    </row>
    <row r="1405" spans="1:5" x14ac:dyDescent="0.25">
      <c r="A1405" s="2" t="str">
        <f>IF(slip!B1407&lt;&gt;"",slip!A1407,"")</f>
        <v/>
      </c>
      <c r="B1405" s="2" t="str">
        <f>IF(slip!B1407&lt;&gt;"",slip!B1407,"")</f>
        <v/>
      </c>
      <c r="C1405" s="2" t="str">
        <f>IF(slip!D1407&lt;&gt;"",slip!D1407,"")</f>
        <v/>
      </c>
      <c r="D1405" s="63" t="str">
        <f>IF(slip!E1407&lt;&gt;"",slip!E1407,"")</f>
        <v/>
      </c>
      <c r="E1405" s="2" t="str">
        <f>IF(slip!F1407&lt;&gt;"",slip!F1407,"")</f>
        <v/>
      </c>
    </row>
    <row r="1406" spans="1:5" x14ac:dyDescent="0.25">
      <c r="A1406" s="2" t="str">
        <f>IF(slip!B1408&lt;&gt;"",slip!A1408,"")</f>
        <v/>
      </c>
      <c r="B1406" s="2" t="str">
        <f>IF(slip!B1408&lt;&gt;"",slip!B1408,"")</f>
        <v/>
      </c>
      <c r="C1406" s="2" t="str">
        <f>IF(slip!D1408&lt;&gt;"",slip!D1408,"")</f>
        <v/>
      </c>
      <c r="D1406" s="63" t="str">
        <f>IF(slip!E1408&lt;&gt;"",slip!E1408,"")</f>
        <v/>
      </c>
      <c r="E1406" s="2" t="str">
        <f>IF(slip!F1408&lt;&gt;"",slip!F1408,"")</f>
        <v/>
      </c>
    </row>
    <row r="1407" spans="1:5" x14ac:dyDescent="0.25">
      <c r="A1407" s="2" t="str">
        <f>IF(slip!B1409&lt;&gt;"",slip!A1409,"")</f>
        <v/>
      </c>
      <c r="B1407" s="2" t="str">
        <f>IF(slip!B1409&lt;&gt;"",slip!B1409,"")</f>
        <v/>
      </c>
      <c r="C1407" s="2" t="str">
        <f>IF(slip!D1409&lt;&gt;"",slip!D1409,"")</f>
        <v/>
      </c>
      <c r="D1407" s="63" t="str">
        <f>IF(slip!E1409&lt;&gt;"",slip!E1409,"")</f>
        <v/>
      </c>
      <c r="E1407" s="2" t="str">
        <f>IF(slip!F1409&lt;&gt;"",slip!F1409,"")</f>
        <v/>
      </c>
    </row>
    <row r="1408" spans="1:5" x14ac:dyDescent="0.25">
      <c r="A1408" s="2" t="str">
        <f>IF(slip!B1410&lt;&gt;"",slip!A1410,"")</f>
        <v/>
      </c>
      <c r="B1408" s="2" t="str">
        <f>IF(slip!B1410&lt;&gt;"",slip!B1410,"")</f>
        <v/>
      </c>
      <c r="C1408" s="2" t="str">
        <f>IF(slip!D1410&lt;&gt;"",slip!D1410,"")</f>
        <v/>
      </c>
      <c r="D1408" s="63" t="str">
        <f>IF(slip!E1410&lt;&gt;"",slip!E1410,"")</f>
        <v/>
      </c>
      <c r="E1408" s="2" t="str">
        <f>IF(slip!F1410&lt;&gt;"",slip!F1410,"")</f>
        <v/>
      </c>
    </row>
    <row r="1409" spans="1:5" x14ac:dyDescent="0.25">
      <c r="A1409" s="2" t="str">
        <f>IF(slip!B1411&lt;&gt;"",slip!A1411,"")</f>
        <v/>
      </c>
      <c r="B1409" s="2" t="str">
        <f>IF(slip!B1411&lt;&gt;"",slip!B1411,"")</f>
        <v/>
      </c>
      <c r="C1409" s="2" t="str">
        <f>IF(slip!D1411&lt;&gt;"",slip!D1411,"")</f>
        <v/>
      </c>
      <c r="D1409" s="63" t="str">
        <f>IF(slip!E1411&lt;&gt;"",slip!E1411,"")</f>
        <v/>
      </c>
      <c r="E1409" s="2" t="str">
        <f>IF(slip!F1411&lt;&gt;"",slip!F1411,"")</f>
        <v/>
      </c>
    </row>
    <row r="1410" spans="1:5" x14ac:dyDescent="0.25">
      <c r="A1410" s="2" t="str">
        <f>IF(slip!B1412&lt;&gt;"",slip!A1412,"")</f>
        <v/>
      </c>
      <c r="B1410" s="2" t="str">
        <f>IF(slip!B1412&lt;&gt;"",slip!B1412,"")</f>
        <v/>
      </c>
      <c r="C1410" s="2" t="str">
        <f>IF(slip!D1412&lt;&gt;"",slip!D1412,"")</f>
        <v/>
      </c>
      <c r="D1410" s="63" t="str">
        <f>IF(slip!E1412&lt;&gt;"",slip!E1412,"")</f>
        <v/>
      </c>
      <c r="E1410" s="2" t="str">
        <f>IF(slip!F1412&lt;&gt;"",slip!F1412,"")</f>
        <v/>
      </c>
    </row>
    <row r="1411" spans="1:5" x14ac:dyDescent="0.25">
      <c r="A1411" s="2" t="str">
        <f>IF(slip!B1413&lt;&gt;"",slip!A1413,"")</f>
        <v/>
      </c>
      <c r="B1411" s="2" t="str">
        <f>IF(slip!B1413&lt;&gt;"",slip!B1413,"")</f>
        <v/>
      </c>
      <c r="C1411" s="2" t="str">
        <f>IF(slip!D1413&lt;&gt;"",slip!D1413,"")</f>
        <v/>
      </c>
      <c r="D1411" s="63" t="str">
        <f>IF(slip!E1413&lt;&gt;"",slip!E1413,"")</f>
        <v/>
      </c>
      <c r="E1411" s="2" t="str">
        <f>IF(slip!F1413&lt;&gt;"",slip!F1413,"")</f>
        <v/>
      </c>
    </row>
    <row r="1412" spans="1:5" x14ac:dyDescent="0.25">
      <c r="A1412" s="2" t="str">
        <f>IF(slip!B1414&lt;&gt;"",slip!A1414,"")</f>
        <v/>
      </c>
      <c r="B1412" s="2" t="str">
        <f>IF(slip!B1414&lt;&gt;"",slip!B1414,"")</f>
        <v/>
      </c>
      <c r="C1412" s="2" t="str">
        <f>IF(slip!D1414&lt;&gt;"",slip!D1414,"")</f>
        <v/>
      </c>
      <c r="D1412" s="63" t="str">
        <f>IF(slip!E1414&lt;&gt;"",slip!E1414,"")</f>
        <v/>
      </c>
      <c r="E1412" s="2" t="str">
        <f>IF(slip!F1414&lt;&gt;"",slip!F1414,"")</f>
        <v/>
      </c>
    </row>
    <row r="1413" spans="1:5" x14ac:dyDescent="0.25">
      <c r="A1413" s="2" t="str">
        <f>IF(slip!B1415&lt;&gt;"",slip!A1415,"")</f>
        <v/>
      </c>
      <c r="B1413" s="2" t="str">
        <f>IF(slip!B1415&lt;&gt;"",slip!B1415,"")</f>
        <v/>
      </c>
      <c r="C1413" s="2" t="str">
        <f>IF(slip!D1415&lt;&gt;"",slip!D1415,"")</f>
        <v/>
      </c>
      <c r="D1413" s="63" t="str">
        <f>IF(slip!E1415&lt;&gt;"",slip!E1415,"")</f>
        <v/>
      </c>
      <c r="E1413" s="2" t="str">
        <f>IF(slip!F1415&lt;&gt;"",slip!F1415,"")</f>
        <v/>
      </c>
    </row>
    <row r="1414" spans="1:5" x14ac:dyDescent="0.25">
      <c r="A1414" s="2" t="str">
        <f>IF(slip!B1416&lt;&gt;"",slip!A1416,"")</f>
        <v/>
      </c>
      <c r="B1414" s="2" t="str">
        <f>IF(slip!B1416&lt;&gt;"",slip!B1416,"")</f>
        <v/>
      </c>
      <c r="C1414" s="2" t="str">
        <f>IF(slip!D1416&lt;&gt;"",slip!D1416,"")</f>
        <v/>
      </c>
      <c r="D1414" s="63" t="str">
        <f>IF(slip!E1416&lt;&gt;"",slip!E1416,"")</f>
        <v/>
      </c>
      <c r="E1414" s="2" t="str">
        <f>IF(slip!F1416&lt;&gt;"",slip!F1416,"")</f>
        <v/>
      </c>
    </row>
    <row r="1415" spans="1:5" x14ac:dyDescent="0.25">
      <c r="A1415" s="2" t="str">
        <f>IF(slip!B1417&lt;&gt;"",slip!A1417,"")</f>
        <v/>
      </c>
      <c r="B1415" s="2" t="str">
        <f>IF(slip!B1417&lt;&gt;"",slip!B1417,"")</f>
        <v/>
      </c>
      <c r="C1415" s="2" t="str">
        <f>IF(slip!D1417&lt;&gt;"",slip!D1417,"")</f>
        <v/>
      </c>
      <c r="D1415" s="63" t="str">
        <f>IF(slip!E1417&lt;&gt;"",slip!E1417,"")</f>
        <v/>
      </c>
      <c r="E1415" s="2" t="str">
        <f>IF(slip!F1417&lt;&gt;"",slip!F1417,"")</f>
        <v/>
      </c>
    </row>
    <row r="1416" spans="1:5" x14ac:dyDescent="0.25">
      <c r="A1416" s="2" t="str">
        <f>IF(slip!B1418&lt;&gt;"",slip!A1418,"")</f>
        <v/>
      </c>
      <c r="B1416" s="2" t="str">
        <f>IF(slip!B1418&lt;&gt;"",slip!B1418,"")</f>
        <v/>
      </c>
      <c r="C1416" s="2" t="str">
        <f>IF(slip!D1418&lt;&gt;"",slip!D1418,"")</f>
        <v/>
      </c>
      <c r="D1416" s="63" t="str">
        <f>IF(slip!E1418&lt;&gt;"",slip!E1418,"")</f>
        <v/>
      </c>
      <c r="E1416" s="2" t="str">
        <f>IF(slip!F1418&lt;&gt;"",slip!F1418,"")</f>
        <v/>
      </c>
    </row>
    <row r="1417" spans="1:5" x14ac:dyDescent="0.25">
      <c r="A1417" s="2" t="str">
        <f>IF(slip!B1419&lt;&gt;"",slip!A1419,"")</f>
        <v/>
      </c>
      <c r="B1417" s="2" t="str">
        <f>IF(slip!B1419&lt;&gt;"",slip!B1419,"")</f>
        <v/>
      </c>
      <c r="C1417" s="2" t="str">
        <f>IF(slip!D1419&lt;&gt;"",slip!D1419,"")</f>
        <v/>
      </c>
      <c r="D1417" s="63" t="str">
        <f>IF(slip!E1419&lt;&gt;"",slip!E1419,"")</f>
        <v/>
      </c>
      <c r="E1417" s="2" t="str">
        <f>IF(slip!F1419&lt;&gt;"",slip!F1419,"")</f>
        <v/>
      </c>
    </row>
    <row r="1418" spans="1:5" x14ac:dyDescent="0.25">
      <c r="A1418" s="2" t="str">
        <f>IF(slip!B1420&lt;&gt;"",slip!A1420,"")</f>
        <v/>
      </c>
      <c r="B1418" s="2" t="str">
        <f>IF(slip!B1420&lt;&gt;"",slip!B1420,"")</f>
        <v/>
      </c>
      <c r="C1418" s="2" t="str">
        <f>IF(slip!D1420&lt;&gt;"",slip!D1420,"")</f>
        <v/>
      </c>
      <c r="D1418" s="63" t="str">
        <f>IF(slip!E1420&lt;&gt;"",slip!E1420,"")</f>
        <v/>
      </c>
      <c r="E1418" s="2" t="str">
        <f>IF(slip!F1420&lt;&gt;"",slip!F1420,"")</f>
        <v/>
      </c>
    </row>
    <row r="1419" spans="1:5" x14ac:dyDescent="0.25">
      <c r="A1419" s="2" t="str">
        <f>IF(slip!B1421&lt;&gt;"",slip!A1421,"")</f>
        <v/>
      </c>
      <c r="B1419" s="2" t="str">
        <f>IF(slip!B1421&lt;&gt;"",slip!B1421,"")</f>
        <v/>
      </c>
      <c r="C1419" s="2" t="str">
        <f>IF(slip!D1421&lt;&gt;"",slip!D1421,"")</f>
        <v/>
      </c>
      <c r="D1419" s="63" t="str">
        <f>IF(slip!E1421&lt;&gt;"",slip!E1421,"")</f>
        <v/>
      </c>
      <c r="E1419" s="2" t="str">
        <f>IF(slip!F1421&lt;&gt;"",slip!F1421,"")</f>
        <v/>
      </c>
    </row>
    <row r="1420" spans="1:5" x14ac:dyDescent="0.25">
      <c r="A1420" s="2" t="str">
        <f>IF(slip!B1422&lt;&gt;"",slip!A1422,"")</f>
        <v/>
      </c>
      <c r="B1420" s="2" t="str">
        <f>IF(slip!B1422&lt;&gt;"",slip!B1422,"")</f>
        <v/>
      </c>
      <c r="C1420" s="2" t="str">
        <f>IF(slip!D1422&lt;&gt;"",slip!D1422,"")</f>
        <v/>
      </c>
      <c r="D1420" s="63" t="str">
        <f>IF(slip!E1422&lt;&gt;"",slip!E1422,"")</f>
        <v/>
      </c>
      <c r="E1420" s="2" t="str">
        <f>IF(slip!F1422&lt;&gt;"",slip!F1422,"")</f>
        <v/>
      </c>
    </row>
    <row r="1421" spans="1:5" x14ac:dyDescent="0.25">
      <c r="A1421" s="2" t="str">
        <f>IF(slip!B1423&lt;&gt;"",slip!A1423,"")</f>
        <v/>
      </c>
      <c r="B1421" s="2" t="str">
        <f>IF(slip!B1423&lt;&gt;"",slip!B1423,"")</f>
        <v/>
      </c>
      <c r="C1421" s="2" t="str">
        <f>IF(slip!D1423&lt;&gt;"",slip!D1423,"")</f>
        <v/>
      </c>
      <c r="D1421" s="63" t="str">
        <f>IF(slip!E1423&lt;&gt;"",slip!E1423,"")</f>
        <v/>
      </c>
      <c r="E1421" s="2" t="str">
        <f>IF(slip!F1423&lt;&gt;"",slip!F1423,"")</f>
        <v/>
      </c>
    </row>
    <row r="1422" spans="1:5" x14ac:dyDescent="0.25">
      <c r="A1422" s="2" t="str">
        <f>IF(slip!B1424&lt;&gt;"",slip!A1424,"")</f>
        <v/>
      </c>
      <c r="B1422" s="2" t="str">
        <f>IF(slip!B1424&lt;&gt;"",slip!B1424,"")</f>
        <v/>
      </c>
      <c r="C1422" s="2" t="str">
        <f>IF(slip!D1424&lt;&gt;"",slip!D1424,"")</f>
        <v/>
      </c>
      <c r="D1422" s="63" t="str">
        <f>IF(slip!E1424&lt;&gt;"",slip!E1424,"")</f>
        <v/>
      </c>
      <c r="E1422" s="2" t="str">
        <f>IF(slip!F1424&lt;&gt;"",slip!F1424,"")</f>
        <v/>
      </c>
    </row>
    <row r="1423" spans="1:5" x14ac:dyDescent="0.25">
      <c r="A1423" s="2" t="str">
        <f>IF(slip!B1425&lt;&gt;"",slip!A1425,"")</f>
        <v/>
      </c>
      <c r="B1423" s="2" t="str">
        <f>IF(slip!B1425&lt;&gt;"",slip!B1425,"")</f>
        <v/>
      </c>
      <c r="C1423" s="2" t="str">
        <f>IF(slip!D1425&lt;&gt;"",slip!D1425,"")</f>
        <v/>
      </c>
      <c r="D1423" s="63" t="str">
        <f>IF(slip!E1425&lt;&gt;"",slip!E1425,"")</f>
        <v/>
      </c>
      <c r="E1423" s="2" t="str">
        <f>IF(slip!F1425&lt;&gt;"",slip!F1425,"")</f>
        <v/>
      </c>
    </row>
    <row r="1424" spans="1:5" x14ac:dyDescent="0.25">
      <c r="A1424" s="2" t="str">
        <f>IF(slip!B1426&lt;&gt;"",slip!A1426,"")</f>
        <v/>
      </c>
      <c r="B1424" s="2" t="str">
        <f>IF(slip!B1426&lt;&gt;"",slip!B1426,"")</f>
        <v/>
      </c>
      <c r="C1424" s="2" t="str">
        <f>IF(slip!D1426&lt;&gt;"",slip!D1426,"")</f>
        <v/>
      </c>
      <c r="D1424" s="63" t="str">
        <f>IF(slip!E1426&lt;&gt;"",slip!E1426,"")</f>
        <v/>
      </c>
      <c r="E1424" s="2" t="str">
        <f>IF(slip!F1426&lt;&gt;"",slip!F1426,"")</f>
        <v/>
      </c>
    </row>
    <row r="1425" spans="1:5" x14ac:dyDescent="0.25">
      <c r="A1425" s="2" t="str">
        <f>IF(slip!B1427&lt;&gt;"",slip!A1427,"")</f>
        <v/>
      </c>
      <c r="B1425" s="2" t="str">
        <f>IF(slip!B1427&lt;&gt;"",slip!B1427,"")</f>
        <v/>
      </c>
      <c r="C1425" s="2" t="str">
        <f>IF(slip!D1427&lt;&gt;"",slip!D1427,"")</f>
        <v/>
      </c>
      <c r="D1425" s="63" t="str">
        <f>IF(slip!E1427&lt;&gt;"",slip!E1427,"")</f>
        <v/>
      </c>
      <c r="E1425" s="2" t="str">
        <f>IF(slip!F1427&lt;&gt;"",slip!F1427,"")</f>
        <v/>
      </c>
    </row>
    <row r="1426" spans="1:5" x14ac:dyDescent="0.25">
      <c r="A1426" s="2" t="str">
        <f>IF(slip!B1428&lt;&gt;"",slip!A1428,"")</f>
        <v/>
      </c>
      <c r="B1426" s="2" t="str">
        <f>IF(slip!B1428&lt;&gt;"",slip!B1428,"")</f>
        <v/>
      </c>
      <c r="C1426" s="2" t="str">
        <f>IF(slip!D1428&lt;&gt;"",slip!D1428,"")</f>
        <v/>
      </c>
      <c r="D1426" s="63" t="str">
        <f>IF(slip!E1428&lt;&gt;"",slip!E1428,"")</f>
        <v/>
      </c>
      <c r="E1426" s="2" t="str">
        <f>IF(slip!F1428&lt;&gt;"",slip!F1428,"")</f>
        <v/>
      </c>
    </row>
    <row r="1427" spans="1:5" x14ac:dyDescent="0.25">
      <c r="A1427" s="2" t="str">
        <f>IF(slip!B1429&lt;&gt;"",slip!A1429,"")</f>
        <v/>
      </c>
      <c r="B1427" s="2" t="str">
        <f>IF(slip!B1429&lt;&gt;"",slip!B1429,"")</f>
        <v/>
      </c>
      <c r="C1427" s="2" t="str">
        <f>IF(slip!D1429&lt;&gt;"",slip!D1429,"")</f>
        <v/>
      </c>
      <c r="D1427" s="63" t="str">
        <f>IF(slip!E1429&lt;&gt;"",slip!E1429,"")</f>
        <v/>
      </c>
      <c r="E1427" s="2" t="str">
        <f>IF(slip!F1429&lt;&gt;"",slip!F1429,"")</f>
        <v/>
      </c>
    </row>
    <row r="1428" spans="1:5" x14ac:dyDescent="0.25">
      <c r="A1428" s="2" t="str">
        <f>IF(slip!B1430&lt;&gt;"",slip!A1430,"")</f>
        <v/>
      </c>
      <c r="B1428" s="2" t="str">
        <f>IF(slip!B1430&lt;&gt;"",slip!B1430,"")</f>
        <v/>
      </c>
      <c r="C1428" s="2" t="str">
        <f>IF(slip!D1430&lt;&gt;"",slip!D1430,"")</f>
        <v/>
      </c>
      <c r="D1428" s="63" t="str">
        <f>IF(slip!E1430&lt;&gt;"",slip!E1430,"")</f>
        <v/>
      </c>
      <c r="E1428" s="2" t="str">
        <f>IF(slip!F1430&lt;&gt;"",slip!F1430,"")</f>
        <v/>
      </c>
    </row>
    <row r="1429" spans="1:5" x14ac:dyDescent="0.25">
      <c r="A1429" s="2" t="str">
        <f>IF(slip!B1431&lt;&gt;"",slip!A1431,"")</f>
        <v/>
      </c>
      <c r="B1429" s="2" t="str">
        <f>IF(slip!B1431&lt;&gt;"",slip!B1431,"")</f>
        <v/>
      </c>
      <c r="C1429" s="2" t="str">
        <f>IF(slip!D1431&lt;&gt;"",slip!D1431,"")</f>
        <v/>
      </c>
      <c r="D1429" s="63" t="str">
        <f>IF(slip!E1431&lt;&gt;"",slip!E1431,"")</f>
        <v/>
      </c>
      <c r="E1429" s="2" t="str">
        <f>IF(slip!F1431&lt;&gt;"",slip!F1431,"")</f>
        <v/>
      </c>
    </row>
    <row r="1430" spans="1:5" x14ac:dyDescent="0.25">
      <c r="A1430" s="2" t="str">
        <f>IF(slip!B1432&lt;&gt;"",slip!A1432,"")</f>
        <v/>
      </c>
      <c r="B1430" s="2" t="str">
        <f>IF(slip!B1432&lt;&gt;"",slip!B1432,"")</f>
        <v/>
      </c>
      <c r="C1430" s="2" t="str">
        <f>IF(slip!D1432&lt;&gt;"",slip!D1432,"")</f>
        <v/>
      </c>
      <c r="D1430" s="63" t="str">
        <f>IF(slip!E1432&lt;&gt;"",slip!E1432,"")</f>
        <v/>
      </c>
      <c r="E1430" s="2" t="str">
        <f>IF(slip!F1432&lt;&gt;"",slip!F1432,"")</f>
        <v/>
      </c>
    </row>
    <row r="1431" spans="1:5" x14ac:dyDescent="0.25">
      <c r="A1431" s="2" t="str">
        <f>IF(slip!B1433&lt;&gt;"",slip!A1433,"")</f>
        <v/>
      </c>
      <c r="B1431" s="2" t="str">
        <f>IF(slip!B1433&lt;&gt;"",slip!B1433,"")</f>
        <v/>
      </c>
      <c r="C1431" s="2" t="str">
        <f>IF(slip!D1433&lt;&gt;"",slip!D1433,"")</f>
        <v/>
      </c>
      <c r="D1431" s="63" t="str">
        <f>IF(slip!E1433&lt;&gt;"",slip!E1433,"")</f>
        <v/>
      </c>
      <c r="E1431" s="2" t="str">
        <f>IF(slip!F1433&lt;&gt;"",slip!F1433,"")</f>
        <v/>
      </c>
    </row>
    <row r="1432" spans="1:5" x14ac:dyDescent="0.25">
      <c r="A1432" s="2" t="str">
        <f>IF(slip!B1434&lt;&gt;"",slip!A1434,"")</f>
        <v/>
      </c>
      <c r="B1432" s="2" t="str">
        <f>IF(slip!B1434&lt;&gt;"",slip!B1434,"")</f>
        <v/>
      </c>
      <c r="C1432" s="2" t="str">
        <f>IF(slip!D1434&lt;&gt;"",slip!D1434,"")</f>
        <v/>
      </c>
      <c r="D1432" s="63" t="str">
        <f>IF(slip!E1434&lt;&gt;"",slip!E1434,"")</f>
        <v/>
      </c>
      <c r="E1432" s="2" t="str">
        <f>IF(slip!F1434&lt;&gt;"",slip!F1434,"")</f>
        <v/>
      </c>
    </row>
    <row r="1433" spans="1:5" x14ac:dyDescent="0.25">
      <c r="A1433" s="2" t="str">
        <f>IF(slip!B1435&lt;&gt;"",slip!A1435,"")</f>
        <v/>
      </c>
      <c r="B1433" s="2" t="str">
        <f>IF(slip!B1435&lt;&gt;"",slip!B1435,"")</f>
        <v/>
      </c>
      <c r="C1433" s="2" t="str">
        <f>IF(slip!D1435&lt;&gt;"",slip!D1435,"")</f>
        <v/>
      </c>
      <c r="D1433" s="63" t="str">
        <f>IF(slip!E1435&lt;&gt;"",slip!E1435,"")</f>
        <v/>
      </c>
      <c r="E1433" s="2" t="str">
        <f>IF(slip!F1435&lt;&gt;"",slip!F1435,"")</f>
        <v/>
      </c>
    </row>
    <row r="1434" spans="1:5" x14ac:dyDescent="0.25">
      <c r="A1434" s="2" t="str">
        <f>IF(slip!B1436&lt;&gt;"",slip!A1436,"")</f>
        <v/>
      </c>
      <c r="B1434" s="2" t="str">
        <f>IF(slip!B1436&lt;&gt;"",slip!B1436,"")</f>
        <v/>
      </c>
      <c r="C1434" s="2" t="str">
        <f>IF(slip!D1436&lt;&gt;"",slip!D1436,"")</f>
        <v/>
      </c>
      <c r="D1434" s="63" t="str">
        <f>IF(slip!E1436&lt;&gt;"",slip!E1436,"")</f>
        <v/>
      </c>
      <c r="E1434" s="2" t="str">
        <f>IF(slip!F1436&lt;&gt;"",slip!F1436,"")</f>
        <v/>
      </c>
    </row>
    <row r="1435" spans="1:5" x14ac:dyDescent="0.25">
      <c r="A1435" s="2" t="str">
        <f>IF(slip!B1437&lt;&gt;"",slip!A1437,"")</f>
        <v/>
      </c>
      <c r="B1435" s="2" t="str">
        <f>IF(slip!B1437&lt;&gt;"",slip!B1437,"")</f>
        <v/>
      </c>
      <c r="C1435" s="2" t="str">
        <f>IF(slip!D1437&lt;&gt;"",slip!D1437,"")</f>
        <v/>
      </c>
      <c r="D1435" s="63" t="str">
        <f>IF(slip!E1437&lt;&gt;"",slip!E1437,"")</f>
        <v/>
      </c>
      <c r="E1435" s="2" t="str">
        <f>IF(slip!F1437&lt;&gt;"",slip!F1437,"")</f>
        <v/>
      </c>
    </row>
    <row r="1436" spans="1:5" x14ac:dyDescent="0.25">
      <c r="A1436" s="2" t="str">
        <f>IF(slip!B1438&lt;&gt;"",slip!A1438,"")</f>
        <v/>
      </c>
      <c r="B1436" s="2" t="str">
        <f>IF(slip!B1438&lt;&gt;"",slip!B1438,"")</f>
        <v/>
      </c>
      <c r="C1436" s="2" t="str">
        <f>IF(slip!D1438&lt;&gt;"",slip!D1438,"")</f>
        <v/>
      </c>
      <c r="D1436" s="63" t="str">
        <f>IF(slip!E1438&lt;&gt;"",slip!E1438,"")</f>
        <v/>
      </c>
      <c r="E1436" s="2" t="str">
        <f>IF(slip!F1438&lt;&gt;"",slip!F1438,"")</f>
        <v/>
      </c>
    </row>
    <row r="1437" spans="1:5" x14ac:dyDescent="0.25">
      <c r="A1437" s="2" t="str">
        <f>IF(slip!B1439&lt;&gt;"",slip!A1439,"")</f>
        <v/>
      </c>
      <c r="B1437" s="2" t="str">
        <f>IF(slip!B1439&lt;&gt;"",slip!B1439,"")</f>
        <v/>
      </c>
      <c r="C1437" s="2" t="str">
        <f>IF(slip!D1439&lt;&gt;"",slip!D1439,"")</f>
        <v/>
      </c>
      <c r="D1437" s="63" t="str">
        <f>IF(slip!E1439&lt;&gt;"",slip!E1439,"")</f>
        <v/>
      </c>
      <c r="E1437" s="2" t="str">
        <f>IF(slip!F1439&lt;&gt;"",slip!F1439,"")</f>
        <v/>
      </c>
    </row>
    <row r="1438" spans="1:5" x14ac:dyDescent="0.25">
      <c r="A1438" s="2" t="str">
        <f>IF(slip!B1440&lt;&gt;"",slip!A1440,"")</f>
        <v/>
      </c>
      <c r="B1438" s="2" t="str">
        <f>IF(slip!B1440&lt;&gt;"",slip!B1440,"")</f>
        <v/>
      </c>
      <c r="C1438" s="2" t="str">
        <f>IF(slip!D1440&lt;&gt;"",slip!D1440,"")</f>
        <v/>
      </c>
      <c r="D1438" s="63" t="str">
        <f>IF(slip!E1440&lt;&gt;"",slip!E1440,"")</f>
        <v/>
      </c>
      <c r="E1438" s="2" t="str">
        <f>IF(slip!F1440&lt;&gt;"",slip!F1440,"")</f>
        <v/>
      </c>
    </row>
    <row r="1439" spans="1:5" x14ac:dyDescent="0.25">
      <c r="A1439" s="2" t="str">
        <f>IF(slip!B1441&lt;&gt;"",slip!A1441,"")</f>
        <v/>
      </c>
      <c r="B1439" s="2" t="str">
        <f>IF(slip!B1441&lt;&gt;"",slip!B1441,"")</f>
        <v/>
      </c>
      <c r="C1439" s="2" t="str">
        <f>IF(slip!D1441&lt;&gt;"",slip!D1441,"")</f>
        <v/>
      </c>
      <c r="D1439" s="63" t="str">
        <f>IF(slip!E1441&lt;&gt;"",slip!E1441,"")</f>
        <v/>
      </c>
      <c r="E1439" s="2" t="str">
        <f>IF(slip!F1441&lt;&gt;"",slip!F1441,"")</f>
        <v/>
      </c>
    </row>
    <row r="1440" spans="1:5" x14ac:dyDescent="0.25">
      <c r="A1440" s="2" t="str">
        <f>IF(slip!B1442&lt;&gt;"",slip!A1442,"")</f>
        <v/>
      </c>
      <c r="B1440" s="2" t="str">
        <f>IF(slip!B1442&lt;&gt;"",slip!B1442,"")</f>
        <v/>
      </c>
      <c r="C1440" s="2" t="str">
        <f>IF(slip!D1442&lt;&gt;"",slip!D1442,"")</f>
        <v/>
      </c>
      <c r="D1440" s="63" t="str">
        <f>IF(slip!E1442&lt;&gt;"",slip!E1442,"")</f>
        <v/>
      </c>
      <c r="E1440" s="2" t="str">
        <f>IF(slip!F1442&lt;&gt;"",slip!F1442,"")</f>
        <v/>
      </c>
    </row>
    <row r="1441" spans="1:5" x14ac:dyDescent="0.25">
      <c r="A1441" s="2" t="str">
        <f>IF(slip!B1443&lt;&gt;"",slip!A1443,"")</f>
        <v/>
      </c>
      <c r="B1441" s="2" t="str">
        <f>IF(slip!B1443&lt;&gt;"",slip!B1443,"")</f>
        <v/>
      </c>
      <c r="C1441" s="2" t="str">
        <f>IF(slip!D1443&lt;&gt;"",slip!D1443,"")</f>
        <v/>
      </c>
      <c r="D1441" s="63" t="str">
        <f>IF(slip!E1443&lt;&gt;"",slip!E1443,"")</f>
        <v/>
      </c>
      <c r="E1441" s="2" t="str">
        <f>IF(slip!F1443&lt;&gt;"",slip!F1443,"")</f>
        <v/>
      </c>
    </row>
    <row r="1442" spans="1:5" x14ac:dyDescent="0.25">
      <c r="A1442" s="2" t="str">
        <f>IF(slip!B1444&lt;&gt;"",slip!A1444,"")</f>
        <v/>
      </c>
      <c r="B1442" s="2" t="str">
        <f>IF(slip!B1444&lt;&gt;"",slip!B1444,"")</f>
        <v/>
      </c>
      <c r="C1442" s="2" t="str">
        <f>IF(slip!D1444&lt;&gt;"",slip!D1444,"")</f>
        <v/>
      </c>
      <c r="D1442" s="63" t="str">
        <f>IF(slip!E1444&lt;&gt;"",slip!E1444,"")</f>
        <v/>
      </c>
      <c r="E1442" s="2" t="str">
        <f>IF(slip!F1444&lt;&gt;"",slip!F1444,"")</f>
        <v/>
      </c>
    </row>
    <row r="1443" spans="1:5" x14ac:dyDescent="0.25">
      <c r="A1443" s="2" t="str">
        <f>IF(slip!B1445&lt;&gt;"",slip!A1445,"")</f>
        <v/>
      </c>
      <c r="B1443" s="2" t="str">
        <f>IF(slip!B1445&lt;&gt;"",slip!B1445,"")</f>
        <v/>
      </c>
      <c r="C1443" s="2" t="str">
        <f>IF(slip!D1445&lt;&gt;"",slip!D1445,"")</f>
        <v/>
      </c>
      <c r="D1443" s="63" t="str">
        <f>IF(slip!E1445&lt;&gt;"",slip!E1445,"")</f>
        <v/>
      </c>
      <c r="E1443" s="2" t="str">
        <f>IF(slip!F1445&lt;&gt;"",slip!F1445,"")</f>
        <v/>
      </c>
    </row>
    <row r="1444" spans="1:5" x14ac:dyDescent="0.25">
      <c r="A1444" s="2" t="str">
        <f>IF(slip!B1446&lt;&gt;"",slip!A1446,"")</f>
        <v/>
      </c>
      <c r="B1444" s="2" t="str">
        <f>IF(slip!B1446&lt;&gt;"",slip!B1446,"")</f>
        <v/>
      </c>
      <c r="C1444" s="2" t="str">
        <f>IF(slip!D1446&lt;&gt;"",slip!D1446,"")</f>
        <v/>
      </c>
      <c r="D1444" s="63" t="str">
        <f>IF(slip!E1446&lt;&gt;"",slip!E1446,"")</f>
        <v/>
      </c>
      <c r="E1444" s="2" t="str">
        <f>IF(slip!F1446&lt;&gt;"",slip!F1446,"")</f>
        <v/>
      </c>
    </row>
    <row r="1445" spans="1:5" x14ac:dyDescent="0.25">
      <c r="A1445" s="2" t="str">
        <f>IF(slip!B1447&lt;&gt;"",slip!A1447,"")</f>
        <v/>
      </c>
      <c r="B1445" s="2" t="str">
        <f>IF(slip!B1447&lt;&gt;"",slip!B1447,"")</f>
        <v/>
      </c>
      <c r="C1445" s="2" t="str">
        <f>IF(slip!D1447&lt;&gt;"",slip!D1447,"")</f>
        <v/>
      </c>
      <c r="D1445" s="63" t="str">
        <f>IF(slip!E1447&lt;&gt;"",slip!E1447,"")</f>
        <v/>
      </c>
      <c r="E1445" s="2" t="str">
        <f>IF(slip!F1447&lt;&gt;"",slip!F1447,"")</f>
        <v/>
      </c>
    </row>
    <row r="1446" spans="1:5" x14ac:dyDescent="0.25">
      <c r="A1446" s="2" t="str">
        <f>IF(slip!B1448&lt;&gt;"",slip!A1448,"")</f>
        <v/>
      </c>
      <c r="B1446" s="2" t="str">
        <f>IF(slip!B1448&lt;&gt;"",slip!B1448,"")</f>
        <v/>
      </c>
      <c r="C1446" s="2" t="str">
        <f>IF(slip!D1448&lt;&gt;"",slip!D1448,"")</f>
        <v/>
      </c>
      <c r="D1446" s="63" t="str">
        <f>IF(slip!E1448&lt;&gt;"",slip!E1448,"")</f>
        <v/>
      </c>
      <c r="E1446" s="2" t="str">
        <f>IF(slip!F1448&lt;&gt;"",slip!F1448,"")</f>
        <v/>
      </c>
    </row>
    <row r="1447" spans="1:5" x14ac:dyDescent="0.25">
      <c r="A1447" s="2" t="str">
        <f>IF(slip!B1449&lt;&gt;"",slip!A1449,"")</f>
        <v/>
      </c>
      <c r="B1447" s="2" t="str">
        <f>IF(slip!B1449&lt;&gt;"",slip!B1449,"")</f>
        <v/>
      </c>
      <c r="C1447" s="2" t="str">
        <f>IF(slip!D1449&lt;&gt;"",slip!D1449,"")</f>
        <v/>
      </c>
      <c r="D1447" s="63" t="str">
        <f>IF(slip!E1449&lt;&gt;"",slip!E1449,"")</f>
        <v/>
      </c>
      <c r="E1447" s="2" t="str">
        <f>IF(slip!F1449&lt;&gt;"",slip!F1449,"")</f>
        <v/>
      </c>
    </row>
    <row r="1448" spans="1:5" x14ac:dyDescent="0.25">
      <c r="A1448" s="2" t="str">
        <f>IF(slip!B1450&lt;&gt;"",slip!A1450,"")</f>
        <v/>
      </c>
      <c r="B1448" s="2" t="str">
        <f>IF(slip!B1450&lt;&gt;"",slip!B1450,"")</f>
        <v/>
      </c>
      <c r="C1448" s="2" t="str">
        <f>IF(slip!D1450&lt;&gt;"",slip!D1450,"")</f>
        <v/>
      </c>
      <c r="D1448" s="63" t="str">
        <f>IF(slip!E1450&lt;&gt;"",slip!E1450,"")</f>
        <v/>
      </c>
      <c r="E1448" s="2" t="str">
        <f>IF(slip!F1450&lt;&gt;"",slip!F1450,"")</f>
        <v/>
      </c>
    </row>
    <row r="1449" spans="1:5" x14ac:dyDescent="0.25">
      <c r="A1449" s="2" t="str">
        <f>IF(slip!B1451&lt;&gt;"",slip!A1451,"")</f>
        <v/>
      </c>
      <c r="B1449" s="2" t="str">
        <f>IF(slip!B1451&lt;&gt;"",slip!B1451,"")</f>
        <v/>
      </c>
      <c r="C1449" s="2" t="str">
        <f>IF(slip!D1451&lt;&gt;"",slip!D1451,"")</f>
        <v/>
      </c>
      <c r="D1449" s="63" t="str">
        <f>IF(slip!E1451&lt;&gt;"",slip!E1451,"")</f>
        <v/>
      </c>
      <c r="E1449" s="2" t="str">
        <f>IF(slip!F1451&lt;&gt;"",slip!F1451,"")</f>
        <v/>
      </c>
    </row>
    <row r="1450" spans="1:5" x14ac:dyDescent="0.25">
      <c r="A1450" s="2" t="str">
        <f>IF(slip!B1452&lt;&gt;"",slip!A1452,"")</f>
        <v/>
      </c>
      <c r="B1450" s="2" t="str">
        <f>IF(slip!B1452&lt;&gt;"",slip!B1452,"")</f>
        <v/>
      </c>
      <c r="C1450" s="2" t="str">
        <f>IF(slip!D1452&lt;&gt;"",slip!D1452,"")</f>
        <v/>
      </c>
      <c r="D1450" s="63" t="str">
        <f>IF(slip!E1452&lt;&gt;"",slip!E1452,"")</f>
        <v/>
      </c>
      <c r="E1450" s="2" t="str">
        <f>IF(slip!F1452&lt;&gt;"",slip!F1452,"")</f>
        <v/>
      </c>
    </row>
    <row r="1451" spans="1:5" x14ac:dyDescent="0.25">
      <c r="A1451" s="2" t="str">
        <f>IF(slip!B1453&lt;&gt;"",slip!A1453,"")</f>
        <v/>
      </c>
      <c r="B1451" s="2" t="str">
        <f>IF(slip!B1453&lt;&gt;"",slip!B1453,"")</f>
        <v/>
      </c>
      <c r="C1451" s="2" t="str">
        <f>IF(slip!D1453&lt;&gt;"",slip!D1453,"")</f>
        <v/>
      </c>
      <c r="D1451" s="63" t="str">
        <f>IF(slip!E1453&lt;&gt;"",slip!E1453,"")</f>
        <v/>
      </c>
      <c r="E1451" s="2" t="str">
        <f>IF(slip!F1453&lt;&gt;"",slip!F1453,"")</f>
        <v/>
      </c>
    </row>
    <row r="1452" spans="1:5" x14ac:dyDescent="0.25">
      <c r="A1452" s="2" t="str">
        <f>IF(slip!B1454&lt;&gt;"",slip!A1454,"")</f>
        <v/>
      </c>
      <c r="B1452" s="2" t="str">
        <f>IF(slip!B1454&lt;&gt;"",slip!B1454,"")</f>
        <v/>
      </c>
      <c r="C1452" s="2" t="str">
        <f>IF(slip!D1454&lt;&gt;"",slip!D1454,"")</f>
        <v/>
      </c>
      <c r="D1452" s="63" t="str">
        <f>IF(slip!E1454&lt;&gt;"",slip!E1454,"")</f>
        <v/>
      </c>
      <c r="E1452" s="2" t="str">
        <f>IF(slip!F1454&lt;&gt;"",slip!F1454,"")</f>
        <v/>
      </c>
    </row>
    <row r="1453" spans="1:5" x14ac:dyDescent="0.25">
      <c r="A1453" s="2" t="str">
        <f>IF(slip!B1455&lt;&gt;"",slip!A1455,"")</f>
        <v/>
      </c>
      <c r="B1453" s="2" t="str">
        <f>IF(slip!B1455&lt;&gt;"",slip!B1455,"")</f>
        <v/>
      </c>
      <c r="C1453" s="2" t="str">
        <f>IF(slip!D1455&lt;&gt;"",slip!D1455,"")</f>
        <v/>
      </c>
      <c r="D1453" s="63" t="str">
        <f>IF(slip!E1455&lt;&gt;"",slip!E1455,"")</f>
        <v/>
      </c>
      <c r="E1453" s="2" t="str">
        <f>IF(slip!F1455&lt;&gt;"",slip!F1455,"")</f>
        <v/>
      </c>
    </row>
    <row r="1454" spans="1:5" x14ac:dyDescent="0.25">
      <c r="A1454" s="2" t="str">
        <f>IF(slip!B1456&lt;&gt;"",slip!A1456,"")</f>
        <v/>
      </c>
      <c r="B1454" s="2" t="str">
        <f>IF(slip!B1456&lt;&gt;"",slip!B1456,"")</f>
        <v/>
      </c>
      <c r="C1454" s="2" t="str">
        <f>IF(slip!D1456&lt;&gt;"",slip!D1456,"")</f>
        <v/>
      </c>
      <c r="D1454" s="63" t="str">
        <f>IF(slip!E1456&lt;&gt;"",slip!E1456,"")</f>
        <v/>
      </c>
      <c r="E1454" s="2" t="str">
        <f>IF(slip!F1456&lt;&gt;"",slip!F1456,"")</f>
        <v/>
      </c>
    </row>
    <row r="1455" spans="1:5" x14ac:dyDescent="0.25">
      <c r="A1455" s="2" t="str">
        <f>IF(slip!B1457&lt;&gt;"",slip!A1457,"")</f>
        <v/>
      </c>
      <c r="B1455" s="2" t="str">
        <f>IF(slip!B1457&lt;&gt;"",slip!B1457,"")</f>
        <v/>
      </c>
      <c r="C1455" s="2" t="str">
        <f>IF(slip!D1457&lt;&gt;"",slip!D1457,"")</f>
        <v/>
      </c>
      <c r="D1455" s="63" t="str">
        <f>IF(slip!E1457&lt;&gt;"",slip!E1457,"")</f>
        <v/>
      </c>
      <c r="E1455" s="2" t="str">
        <f>IF(slip!F1457&lt;&gt;"",slip!F1457,"")</f>
        <v/>
      </c>
    </row>
    <row r="1456" spans="1:5" x14ac:dyDescent="0.25">
      <c r="A1456" s="2" t="str">
        <f>IF(slip!B1458&lt;&gt;"",slip!A1458,"")</f>
        <v/>
      </c>
      <c r="B1456" s="2" t="str">
        <f>IF(slip!B1458&lt;&gt;"",slip!B1458,"")</f>
        <v/>
      </c>
      <c r="C1456" s="2" t="str">
        <f>IF(slip!D1458&lt;&gt;"",slip!D1458,"")</f>
        <v/>
      </c>
      <c r="D1456" s="63" t="str">
        <f>IF(slip!E1458&lt;&gt;"",slip!E1458,"")</f>
        <v/>
      </c>
      <c r="E1456" s="2" t="str">
        <f>IF(slip!F1458&lt;&gt;"",slip!F1458,"")</f>
        <v/>
      </c>
    </row>
    <row r="1457" spans="1:5" x14ac:dyDescent="0.25">
      <c r="A1457" s="2" t="str">
        <f>IF(slip!B1459&lt;&gt;"",slip!A1459,"")</f>
        <v/>
      </c>
      <c r="B1457" s="2" t="str">
        <f>IF(slip!B1459&lt;&gt;"",slip!B1459,"")</f>
        <v/>
      </c>
      <c r="C1457" s="2" t="str">
        <f>IF(slip!D1459&lt;&gt;"",slip!D1459,"")</f>
        <v/>
      </c>
      <c r="D1457" s="63" t="str">
        <f>IF(slip!E1459&lt;&gt;"",slip!E1459,"")</f>
        <v/>
      </c>
      <c r="E1457" s="2" t="str">
        <f>IF(slip!F1459&lt;&gt;"",slip!F1459,"")</f>
        <v/>
      </c>
    </row>
    <row r="1458" spans="1:5" x14ac:dyDescent="0.25">
      <c r="A1458" s="2" t="str">
        <f>IF(slip!B1460&lt;&gt;"",slip!A1460,"")</f>
        <v/>
      </c>
      <c r="B1458" s="2" t="str">
        <f>IF(slip!B1460&lt;&gt;"",slip!B1460,"")</f>
        <v/>
      </c>
      <c r="C1458" s="2" t="str">
        <f>IF(slip!D1460&lt;&gt;"",slip!D1460,"")</f>
        <v/>
      </c>
      <c r="D1458" s="63" t="str">
        <f>IF(slip!E1460&lt;&gt;"",slip!E1460,"")</f>
        <v/>
      </c>
      <c r="E1458" s="2" t="str">
        <f>IF(slip!F1460&lt;&gt;"",slip!F1460,"")</f>
        <v/>
      </c>
    </row>
    <row r="1459" spans="1:5" x14ac:dyDescent="0.25">
      <c r="A1459" s="2" t="str">
        <f>IF(slip!B1461&lt;&gt;"",slip!A1461,"")</f>
        <v/>
      </c>
      <c r="B1459" s="2" t="str">
        <f>IF(slip!B1461&lt;&gt;"",slip!B1461,"")</f>
        <v/>
      </c>
      <c r="C1459" s="2" t="str">
        <f>IF(slip!D1461&lt;&gt;"",slip!D1461,"")</f>
        <v/>
      </c>
      <c r="D1459" s="63" t="str">
        <f>IF(slip!E1461&lt;&gt;"",slip!E1461,"")</f>
        <v/>
      </c>
      <c r="E1459" s="2" t="str">
        <f>IF(slip!F1461&lt;&gt;"",slip!F1461,"")</f>
        <v/>
      </c>
    </row>
    <row r="1460" spans="1:5" x14ac:dyDescent="0.25">
      <c r="A1460" s="2" t="str">
        <f>IF(slip!B1462&lt;&gt;"",slip!A1462,"")</f>
        <v/>
      </c>
      <c r="B1460" s="2" t="str">
        <f>IF(slip!B1462&lt;&gt;"",slip!B1462,"")</f>
        <v/>
      </c>
      <c r="C1460" s="2" t="str">
        <f>IF(slip!D1462&lt;&gt;"",slip!D1462,"")</f>
        <v/>
      </c>
      <c r="D1460" s="63" t="str">
        <f>IF(slip!E1462&lt;&gt;"",slip!E1462,"")</f>
        <v/>
      </c>
      <c r="E1460" s="2" t="str">
        <f>IF(slip!F1462&lt;&gt;"",slip!F1462,"")</f>
        <v/>
      </c>
    </row>
    <row r="1461" spans="1:5" x14ac:dyDescent="0.25">
      <c r="A1461" s="2" t="str">
        <f>IF(slip!B1463&lt;&gt;"",slip!A1463,"")</f>
        <v/>
      </c>
      <c r="B1461" s="2" t="str">
        <f>IF(slip!B1463&lt;&gt;"",slip!B1463,"")</f>
        <v/>
      </c>
      <c r="C1461" s="2" t="str">
        <f>IF(slip!D1463&lt;&gt;"",slip!D1463,"")</f>
        <v/>
      </c>
      <c r="D1461" s="63" t="str">
        <f>IF(slip!E1463&lt;&gt;"",slip!E1463,"")</f>
        <v/>
      </c>
      <c r="E1461" s="2" t="str">
        <f>IF(slip!F1463&lt;&gt;"",slip!F1463,"")</f>
        <v/>
      </c>
    </row>
    <row r="1462" spans="1:5" x14ac:dyDescent="0.25">
      <c r="A1462" s="2" t="str">
        <f>IF(slip!B1464&lt;&gt;"",slip!A1464,"")</f>
        <v/>
      </c>
      <c r="B1462" s="2" t="str">
        <f>IF(slip!B1464&lt;&gt;"",slip!B1464,"")</f>
        <v/>
      </c>
      <c r="C1462" s="2" t="str">
        <f>IF(slip!D1464&lt;&gt;"",slip!D1464,"")</f>
        <v/>
      </c>
      <c r="D1462" s="63" t="str">
        <f>IF(slip!E1464&lt;&gt;"",slip!E1464,"")</f>
        <v/>
      </c>
      <c r="E1462" s="2" t="str">
        <f>IF(slip!F1464&lt;&gt;"",slip!F1464,"")</f>
        <v/>
      </c>
    </row>
    <row r="1463" spans="1:5" x14ac:dyDescent="0.25">
      <c r="A1463" s="2" t="str">
        <f>IF(slip!B1465&lt;&gt;"",slip!A1465,"")</f>
        <v/>
      </c>
      <c r="B1463" s="2" t="str">
        <f>IF(slip!B1465&lt;&gt;"",slip!B1465,"")</f>
        <v/>
      </c>
      <c r="C1463" s="2" t="str">
        <f>IF(slip!D1465&lt;&gt;"",slip!D1465,"")</f>
        <v/>
      </c>
      <c r="D1463" s="63" t="str">
        <f>IF(slip!E1465&lt;&gt;"",slip!E1465,"")</f>
        <v/>
      </c>
      <c r="E1463" s="2" t="str">
        <f>IF(slip!F1465&lt;&gt;"",slip!F1465,"")</f>
        <v/>
      </c>
    </row>
    <row r="1464" spans="1:5" x14ac:dyDescent="0.25">
      <c r="A1464" s="2" t="str">
        <f>IF(slip!B1466&lt;&gt;"",slip!A1466,"")</f>
        <v/>
      </c>
      <c r="B1464" s="2" t="str">
        <f>IF(slip!B1466&lt;&gt;"",slip!B1466,"")</f>
        <v/>
      </c>
      <c r="C1464" s="2" t="str">
        <f>IF(slip!D1466&lt;&gt;"",slip!D1466,"")</f>
        <v/>
      </c>
      <c r="D1464" s="63" t="str">
        <f>IF(slip!E1466&lt;&gt;"",slip!E1466,"")</f>
        <v/>
      </c>
      <c r="E1464" s="2" t="str">
        <f>IF(slip!F1466&lt;&gt;"",slip!F1466,"")</f>
        <v/>
      </c>
    </row>
    <row r="1465" spans="1:5" x14ac:dyDescent="0.25">
      <c r="A1465" s="2" t="str">
        <f>IF(slip!B1467&lt;&gt;"",slip!A1467,"")</f>
        <v/>
      </c>
      <c r="B1465" s="2" t="str">
        <f>IF(slip!B1467&lt;&gt;"",slip!B1467,"")</f>
        <v/>
      </c>
      <c r="C1465" s="2" t="str">
        <f>IF(slip!D1467&lt;&gt;"",slip!D1467,"")</f>
        <v/>
      </c>
      <c r="D1465" s="63" t="str">
        <f>IF(slip!E1467&lt;&gt;"",slip!E1467,"")</f>
        <v/>
      </c>
      <c r="E1465" s="2" t="str">
        <f>IF(slip!F1467&lt;&gt;"",slip!F1467,"")</f>
        <v/>
      </c>
    </row>
    <row r="1466" spans="1:5" x14ac:dyDescent="0.25">
      <c r="A1466" s="2" t="str">
        <f>IF(slip!B1468&lt;&gt;"",slip!A1468,"")</f>
        <v/>
      </c>
      <c r="B1466" s="2" t="str">
        <f>IF(slip!B1468&lt;&gt;"",slip!B1468,"")</f>
        <v/>
      </c>
      <c r="C1466" s="2" t="str">
        <f>IF(slip!D1468&lt;&gt;"",slip!D1468,"")</f>
        <v/>
      </c>
      <c r="D1466" s="63" t="str">
        <f>IF(slip!E1468&lt;&gt;"",slip!E1468,"")</f>
        <v/>
      </c>
      <c r="E1466" s="2" t="str">
        <f>IF(slip!F1468&lt;&gt;"",slip!F1468,"")</f>
        <v/>
      </c>
    </row>
    <row r="1467" spans="1:5" x14ac:dyDescent="0.25">
      <c r="A1467" s="2" t="str">
        <f>IF(slip!B1469&lt;&gt;"",slip!A1469,"")</f>
        <v/>
      </c>
      <c r="B1467" s="2" t="str">
        <f>IF(slip!B1469&lt;&gt;"",slip!B1469,"")</f>
        <v/>
      </c>
      <c r="C1467" s="2" t="str">
        <f>IF(slip!D1469&lt;&gt;"",slip!D1469,"")</f>
        <v/>
      </c>
      <c r="D1467" s="63" t="str">
        <f>IF(slip!E1469&lt;&gt;"",slip!E1469,"")</f>
        <v/>
      </c>
      <c r="E1467" s="2" t="str">
        <f>IF(slip!F1469&lt;&gt;"",slip!F1469,"")</f>
        <v/>
      </c>
    </row>
    <row r="1468" spans="1:5" x14ac:dyDescent="0.25">
      <c r="A1468" s="2" t="str">
        <f>IF(slip!B1470&lt;&gt;"",slip!A1470,"")</f>
        <v/>
      </c>
      <c r="B1468" s="2" t="str">
        <f>IF(slip!B1470&lt;&gt;"",slip!B1470,"")</f>
        <v/>
      </c>
      <c r="C1468" s="2" t="str">
        <f>IF(slip!D1470&lt;&gt;"",slip!D1470,"")</f>
        <v/>
      </c>
      <c r="D1468" s="63" t="str">
        <f>IF(slip!E1470&lt;&gt;"",slip!E1470,"")</f>
        <v/>
      </c>
      <c r="E1468" s="2" t="str">
        <f>IF(slip!F1470&lt;&gt;"",slip!F1470,"")</f>
        <v/>
      </c>
    </row>
    <row r="1469" spans="1:5" x14ac:dyDescent="0.25">
      <c r="A1469" s="2" t="str">
        <f>IF(slip!B1471&lt;&gt;"",slip!A1471,"")</f>
        <v/>
      </c>
      <c r="B1469" s="2" t="str">
        <f>IF(slip!B1471&lt;&gt;"",slip!B1471,"")</f>
        <v/>
      </c>
      <c r="C1469" s="2" t="str">
        <f>IF(slip!D1471&lt;&gt;"",slip!D1471,"")</f>
        <v/>
      </c>
      <c r="D1469" s="63" t="str">
        <f>IF(slip!E1471&lt;&gt;"",slip!E1471,"")</f>
        <v/>
      </c>
      <c r="E1469" s="2" t="str">
        <f>IF(slip!F1471&lt;&gt;"",slip!F1471,"")</f>
        <v/>
      </c>
    </row>
    <row r="1470" spans="1:5" x14ac:dyDescent="0.25">
      <c r="A1470" s="2" t="str">
        <f>IF(slip!B1472&lt;&gt;"",slip!A1472,"")</f>
        <v/>
      </c>
      <c r="B1470" s="2" t="str">
        <f>IF(slip!B1472&lt;&gt;"",slip!B1472,"")</f>
        <v/>
      </c>
      <c r="C1470" s="2" t="str">
        <f>IF(slip!D1472&lt;&gt;"",slip!D1472,"")</f>
        <v/>
      </c>
      <c r="D1470" s="63" t="str">
        <f>IF(slip!E1472&lt;&gt;"",slip!E1472,"")</f>
        <v/>
      </c>
      <c r="E1470" s="2" t="str">
        <f>IF(slip!F1472&lt;&gt;"",slip!F1472,"")</f>
        <v/>
      </c>
    </row>
    <row r="1471" spans="1:5" x14ac:dyDescent="0.25">
      <c r="A1471" s="2" t="str">
        <f>IF(slip!B1473&lt;&gt;"",slip!A1473,"")</f>
        <v/>
      </c>
      <c r="B1471" s="2" t="str">
        <f>IF(slip!B1473&lt;&gt;"",slip!B1473,"")</f>
        <v/>
      </c>
      <c r="C1471" s="2" t="str">
        <f>IF(slip!D1473&lt;&gt;"",slip!D1473,"")</f>
        <v/>
      </c>
      <c r="D1471" s="63" t="str">
        <f>IF(slip!E1473&lt;&gt;"",slip!E1473,"")</f>
        <v/>
      </c>
      <c r="E1471" s="2" t="str">
        <f>IF(slip!F1473&lt;&gt;"",slip!F1473,"")</f>
        <v/>
      </c>
    </row>
    <row r="1472" spans="1:5" x14ac:dyDescent="0.25">
      <c r="A1472" s="2" t="str">
        <f>IF(slip!B1474&lt;&gt;"",slip!A1474,"")</f>
        <v/>
      </c>
      <c r="B1472" s="2" t="str">
        <f>IF(slip!B1474&lt;&gt;"",slip!B1474,"")</f>
        <v/>
      </c>
      <c r="C1472" s="2" t="str">
        <f>IF(slip!D1474&lt;&gt;"",slip!D1474,"")</f>
        <v/>
      </c>
      <c r="D1472" s="63" t="str">
        <f>IF(slip!E1474&lt;&gt;"",slip!E1474,"")</f>
        <v/>
      </c>
      <c r="E1472" s="2" t="str">
        <f>IF(slip!F1474&lt;&gt;"",slip!F1474,"")</f>
        <v/>
      </c>
    </row>
    <row r="1473" spans="1:5" x14ac:dyDescent="0.25">
      <c r="A1473" s="2" t="str">
        <f>IF(slip!B1475&lt;&gt;"",slip!A1475,"")</f>
        <v/>
      </c>
      <c r="B1473" s="2" t="str">
        <f>IF(slip!B1475&lt;&gt;"",slip!B1475,"")</f>
        <v/>
      </c>
      <c r="C1473" s="2" t="str">
        <f>IF(slip!D1475&lt;&gt;"",slip!D1475,"")</f>
        <v/>
      </c>
      <c r="D1473" s="63" t="str">
        <f>IF(slip!E1475&lt;&gt;"",slip!E1475,"")</f>
        <v/>
      </c>
      <c r="E1473" s="2" t="str">
        <f>IF(slip!F1475&lt;&gt;"",slip!F1475,"")</f>
        <v/>
      </c>
    </row>
    <row r="1474" spans="1:5" x14ac:dyDescent="0.25">
      <c r="A1474" s="2" t="str">
        <f>IF(slip!B1476&lt;&gt;"",slip!A1476,"")</f>
        <v/>
      </c>
      <c r="B1474" s="2" t="str">
        <f>IF(slip!B1476&lt;&gt;"",slip!B1476,"")</f>
        <v/>
      </c>
      <c r="C1474" s="2" t="str">
        <f>IF(slip!D1476&lt;&gt;"",slip!D1476,"")</f>
        <v/>
      </c>
      <c r="D1474" s="63" t="str">
        <f>IF(slip!E1476&lt;&gt;"",slip!E1476,"")</f>
        <v/>
      </c>
      <c r="E1474" s="2" t="str">
        <f>IF(slip!F1476&lt;&gt;"",slip!F1476,"")</f>
        <v/>
      </c>
    </row>
    <row r="1475" spans="1:5" x14ac:dyDescent="0.25">
      <c r="A1475" s="2" t="str">
        <f>IF(slip!B1477&lt;&gt;"",slip!A1477,"")</f>
        <v/>
      </c>
      <c r="B1475" s="2" t="str">
        <f>IF(slip!B1477&lt;&gt;"",slip!B1477,"")</f>
        <v/>
      </c>
      <c r="C1475" s="2" t="str">
        <f>IF(slip!D1477&lt;&gt;"",slip!D1477,"")</f>
        <v/>
      </c>
      <c r="D1475" s="63" t="str">
        <f>IF(slip!E1477&lt;&gt;"",slip!E1477,"")</f>
        <v/>
      </c>
      <c r="E1475" s="2" t="str">
        <f>IF(slip!F1477&lt;&gt;"",slip!F1477,"")</f>
        <v/>
      </c>
    </row>
    <row r="1476" spans="1:5" x14ac:dyDescent="0.25">
      <c r="A1476" s="2" t="str">
        <f>IF(slip!B1478&lt;&gt;"",slip!A1478,"")</f>
        <v/>
      </c>
      <c r="B1476" s="2" t="str">
        <f>IF(slip!B1478&lt;&gt;"",slip!B1478,"")</f>
        <v/>
      </c>
      <c r="C1476" s="2" t="str">
        <f>IF(slip!D1478&lt;&gt;"",slip!D1478,"")</f>
        <v/>
      </c>
      <c r="D1476" s="63" t="str">
        <f>IF(slip!E1478&lt;&gt;"",slip!E1478,"")</f>
        <v/>
      </c>
      <c r="E1476" s="2" t="str">
        <f>IF(slip!F1478&lt;&gt;"",slip!F1478,"")</f>
        <v/>
      </c>
    </row>
    <row r="1477" spans="1:5" x14ac:dyDescent="0.25">
      <c r="A1477" s="2" t="str">
        <f>IF(slip!B1479&lt;&gt;"",slip!A1479,"")</f>
        <v/>
      </c>
      <c r="B1477" s="2" t="str">
        <f>IF(slip!B1479&lt;&gt;"",slip!B1479,"")</f>
        <v/>
      </c>
      <c r="C1477" s="2" t="str">
        <f>IF(slip!D1479&lt;&gt;"",slip!D1479,"")</f>
        <v/>
      </c>
      <c r="D1477" s="63" t="str">
        <f>IF(slip!E1479&lt;&gt;"",slip!E1479,"")</f>
        <v/>
      </c>
      <c r="E1477" s="2" t="str">
        <f>IF(slip!F1479&lt;&gt;"",slip!F1479,"")</f>
        <v/>
      </c>
    </row>
    <row r="1478" spans="1:5" x14ac:dyDescent="0.25">
      <c r="A1478" s="2" t="str">
        <f>IF(slip!B1480&lt;&gt;"",slip!A1480,"")</f>
        <v/>
      </c>
      <c r="B1478" s="2" t="str">
        <f>IF(slip!B1480&lt;&gt;"",slip!B1480,"")</f>
        <v/>
      </c>
      <c r="C1478" s="2" t="str">
        <f>IF(slip!D1480&lt;&gt;"",slip!D1480,"")</f>
        <v/>
      </c>
      <c r="D1478" s="63" t="str">
        <f>IF(slip!E1480&lt;&gt;"",slip!E1480,"")</f>
        <v/>
      </c>
      <c r="E1478" s="2" t="str">
        <f>IF(slip!F1480&lt;&gt;"",slip!F1480,"")</f>
        <v/>
      </c>
    </row>
    <row r="1479" spans="1:5" x14ac:dyDescent="0.25">
      <c r="A1479" s="2" t="str">
        <f>IF(slip!B1481&lt;&gt;"",slip!A1481,"")</f>
        <v/>
      </c>
      <c r="B1479" s="2" t="str">
        <f>IF(slip!B1481&lt;&gt;"",slip!B1481,"")</f>
        <v/>
      </c>
      <c r="C1479" s="2" t="str">
        <f>IF(slip!D1481&lt;&gt;"",slip!D1481,"")</f>
        <v/>
      </c>
      <c r="D1479" s="63" t="str">
        <f>IF(slip!E1481&lt;&gt;"",slip!E1481,"")</f>
        <v/>
      </c>
      <c r="E1479" s="2" t="str">
        <f>IF(slip!F1481&lt;&gt;"",slip!F1481,"")</f>
        <v/>
      </c>
    </row>
    <row r="1480" spans="1:5" x14ac:dyDescent="0.25">
      <c r="A1480" s="2" t="str">
        <f>IF(slip!B1482&lt;&gt;"",slip!A1482,"")</f>
        <v/>
      </c>
      <c r="B1480" s="2" t="str">
        <f>IF(slip!B1482&lt;&gt;"",slip!B1482,"")</f>
        <v/>
      </c>
      <c r="C1480" s="2" t="str">
        <f>IF(slip!D1482&lt;&gt;"",slip!D1482,"")</f>
        <v/>
      </c>
      <c r="D1480" s="63" t="str">
        <f>IF(slip!E1482&lt;&gt;"",slip!E1482,"")</f>
        <v/>
      </c>
      <c r="E1480" s="2" t="str">
        <f>IF(slip!F1482&lt;&gt;"",slip!F1482,"")</f>
        <v/>
      </c>
    </row>
    <row r="1481" spans="1:5" x14ac:dyDescent="0.25">
      <c r="A1481" s="2" t="str">
        <f>IF(slip!B1483&lt;&gt;"",slip!A1483,"")</f>
        <v/>
      </c>
      <c r="B1481" s="2" t="str">
        <f>IF(slip!B1483&lt;&gt;"",slip!B1483,"")</f>
        <v/>
      </c>
      <c r="C1481" s="2" t="str">
        <f>IF(slip!D1483&lt;&gt;"",slip!D1483,"")</f>
        <v/>
      </c>
      <c r="D1481" s="63" t="str">
        <f>IF(slip!E1483&lt;&gt;"",slip!E1483,"")</f>
        <v/>
      </c>
      <c r="E1481" s="2" t="str">
        <f>IF(slip!F1483&lt;&gt;"",slip!F1483,"")</f>
        <v/>
      </c>
    </row>
    <row r="1482" spans="1:5" x14ac:dyDescent="0.25">
      <c r="A1482" s="2" t="str">
        <f>IF(slip!B1484&lt;&gt;"",slip!A1484,"")</f>
        <v/>
      </c>
      <c r="B1482" s="2" t="str">
        <f>IF(slip!B1484&lt;&gt;"",slip!B1484,"")</f>
        <v/>
      </c>
      <c r="C1482" s="2" t="str">
        <f>IF(slip!D1484&lt;&gt;"",slip!D1484,"")</f>
        <v/>
      </c>
      <c r="D1482" s="63" t="str">
        <f>IF(slip!E1484&lt;&gt;"",slip!E1484,"")</f>
        <v/>
      </c>
      <c r="E1482" s="2" t="str">
        <f>IF(slip!F1484&lt;&gt;"",slip!F1484,"")</f>
        <v/>
      </c>
    </row>
    <row r="1483" spans="1:5" x14ac:dyDescent="0.25">
      <c r="A1483" s="2" t="str">
        <f>IF(slip!B1485&lt;&gt;"",slip!A1485,"")</f>
        <v/>
      </c>
      <c r="B1483" s="2" t="str">
        <f>IF(slip!B1485&lt;&gt;"",slip!B1485,"")</f>
        <v/>
      </c>
      <c r="C1483" s="2" t="str">
        <f>IF(slip!D1485&lt;&gt;"",slip!D1485,"")</f>
        <v/>
      </c>
      <c r="D1483" s="63" t="str">
        <f>IF(slip!E1485&lt;&gt;"",slip!E1485,"")</f>
        <v/>
      </c>
      <c r="E1483" s="2" t="str">
        <f>IF(slip!F1485&lt;&gt;"",slip!F1485,"")</f>
        <v/>
      </c>
    </row>
    <row r="1484" spans="1:5" x14ac:dyDescent="0.25">
      <c r="A1484" s="2" t="str">
        <f>IF(slip!B1486&lt;&gt;"",slip!A1486,"")</f>
        <v/>
      </c>
      <c r="B1484" s="2" t="str">
        <f>IF(slip!B1486&lt;&gt;"",slip!B1486,"")</f>
        <v/>
      </c>
      <c r="C1484" s="2" t="str">
        <f>IF(slip!D1486&lt;&gt;"",slip!D1486,"")</f>
        <v/>
      </c>
      <c r="D1484" s="63" t="str">
        <f>IF(slip!E1486&lt;&gt;"",slip!E1486,"")</f>
        <v/>
      </c>
      <c r="E1484" s="2" t="str">
        <f>IF(slip!F1486&lt;&gt;"",slip!F1486,"")</f>
        <v/>
      </c>
    </row>
    <row r="1485" spans="1:5" x14ac:dyDescent="0.25">
      <c r="A1485" s="2" t="str">
        <f>IF(slip!B1487&lt;&gt;"",slip!A1487,"")</f>
        <v/>
      </c>
      <c r="B1485" s="2" t="str">
        <f>IF(slip!B1487&lt;&gt;"",slip!B1487,"")</f>
        <v/>
      </c>
      <c r="C1485" s="2" t="str">
        <f>IF(slip!D1487&lt;&gt;"",slip!D1487,"")</f>
        <v/>
      </c>
      <c r="D1485" s="63" t="str">
        <f>IF(slip!E1487&lt;&gt;"",slip!E1487,"")</f>
        <v/>
      </c>
      <c r="E1485" s="2" t="str">
        <f>IF(slip!F1487&lt;&gt;"",slip!F1487,"")</f>
        <v/>
      </c>
    </row>
    <row r="1486" spans="1:5" x14ac:dyDescent="0.25">
      <c r="A1486" s="2" t="str">
        <f>IF(slip!B1488&lt;&gt;"",slip!A1488,"")</f>
        <v/>
      </c>
      <c r="B1486" s="2" t="str">
        <f>IF(slip!B1488&lt;&gt;"",slip!B1488,"")</f>
        <v/>
      </c>
      <c r="C1486" s="2" t="str">
        <f>IF(slip!D1488&lt;&gt;"",slip!D1488,"")</f>
        <v/>
      </c>
      <c r="D1486" s="63" t="str">
        <f>IF(slip!E1488&lt;&gt;"",slip!E1488,"")</f>
        <v/>
      </c>
      <c r="E1486" s="2" t="str">
        <f>IF(slip!F1488&lt;&gt;"",slip!F1488,"")</f>
        <v/>
      </c>
    </row>
    <row r="1487" spans="1:5" x14ac:dyDescent="0.25">
      <c r="A1487" s="2" t="str">
        <f>IF(slip!B1489&lt;&gt;"",slip!A1489,"")</f>
        <v/>
      </c>
      <c r="B1487" s="2" t="str">
        <f>IF(slip!B1489&lt;&gt;"",slip!B1489,"")</f>
        <v/>
      </c>
      <c r="C1487" s="2" t="str">
        <f>IF(slip!D1489&lt;&gt;"",slip!D1489,"")</f>
        <v/>
      </c>
      <c r="D1487" s="63" t="str">
        <f>IF(slip!E1489&lt;&gt;"",slip!E1489,"")</f>
        <v/>
      </c>
      <c r="E1487" s="2" t="str">
        <f>IF(slip!F1489&lt;&gt;"",slip!F1489,"")</f>
        <v/>
      </c>
    </row>
    <row r="1488" spans="1:5" x14ac:dyDescent="0.25">
      <c r="A1488" s="2" t="str">
        <f>IF(slip!B1490&lt;&gt;"",slip!A1490,"")</f>
        <v/>
      </c>
      <c r="B1488" s="2" t="str">
        <f>IF(slip!B1490&lt;&gt;"",slip!B1490,"")</f>
        <v/>
      </c>
      <c r="C1488" s="2" t="str">
        <f>IF(slip!D1490&lt;&gt;"",slip!D1490,"")</f>
        <v/>
      </c>
      <c r="D1488" s="63" t="str">
        <f>IF(slip!E1490&lt;&gt;"",slip!E1490,"")</f>
        <v/>
      </c>
      <c r="E1488" s="2" t="str">
        <f>IF(slip!F1490&lt;&gt;"",slip!F1490,"")</f>
        <v/>
      </c>
    </row>
    <row r="1489" spans="1:5" x14ac:dyDescent="0.25">
      <c r="A1489" s="2" t="str">
        <f>IF(slip!B1491&lt;&gt;"",slip!A1491,"")</f>
        <v/>
      </c>
      <c r="B1489" s="2" t="str">
        <f>IF(slip!B1491&lt;&gt;"",slip!B1491,"")</f>
        <v/>
      </c>
      <c r="C1489" s="2" t="str">
        <f>IF(slip!D1491&lt;&gt;"",slip!D1491,"")</f>
        <v/>
      </c>
      <c r="D1489" s="63" t="str">
        <f>IF(slip!E1491&lt;&gt;"",slip!E1491,"")</f>
        <v/>
      </c>
      <c r="E1489" s="2" t="str">
        <f>IF(slip!F1491&lt;&gt;"",slip!F1491,"")</f>
        <v/>
      </c>
    </row>
    <row r="1490" spans="1:5" x14ac:dyDescent="0.25">
      <c r="A1490" s="2" t="str">
        <f>IF(slip!B1492&lt;&gt;"",slip!A1492,"")</f>
        <v/>
      </c>
      <c r="B1490" s="2" t="str">
        <f>IF(slip!B1492&lt;&gt;"",slip!B1492,"")</f>
        <v/>
      </c>
      <c r="C1490" s="2" t="str">
        <f>IF(slip!D1492&lt;&gt;"",slip!D1492,"")</f>
        <v/>
      </c>
      <c r="D1490" s="63" t="str">
        <f>IF(slip!E1492&lt;&gt;"",slip!E1492,"")</f>
        <v/>
      </c>
      <c r="E1490" s="2" t="str">
        <f>IF(slip!F1492&lt;&gt;"",slip!F1492,"")</f>
        <v/>
      </c>
    </row>
    <row r="1491" spans="1:5" x14ac:dyDescent="0.25">
      <c r="A1491" s="2" t="str">
        <f>IF(slip!B1493&lt;&gt;"",slip!A1493,"")</f>
        <v/>
      </c>
      <c r="B1491" s="2" t="str">
        <f>IF(slip!B1493&lt;&gt;"",slip!B1493,"")</f>
        <v/>
      </c>
      <c r="C1491" s="2" t="str">
        <f>IF(slip!D1493&lt;&gt;"",slip!D1493,"")</f>
        <v/>
      </c>
      <c r="D1491" s="63" t="str">
        <f>IF(slip!E1493&lt;&gt;"",slip!E1493,"")</f>
        <v/>
      </c>
      <c r="E1491" s="2" t="str">
        <f>IF(slip!F1493&lt;&gt;"",slip!F1493,"")</f>
        <v/>
      </c>
    </row>
    <row r="1492" spans="1:5" x14ac:dyDescent="0.25">
      <c r="A1492" s="2" t="str">
        <f>IF(slip!B1494&lt;&gt;"",slip!A1494,"")</f>
        <v/>
      </c>
      <c r="B1492" s="2" t="str">
        <f>IF(slip!B1494&lt;&gt;"",slip!B1494,"")</f>
        <v/>
      </c>
      <c r="C1492" s="2" t="str">
        <f>IF(slip!D1494&lt;&gt;"",slip!D1494,"")</f>
        <v/>
      </c>
      <c r="D1492" s="63" t="str">
        <f>IF(slip!E1494&lt;&gt;"",slip!E1494,"")</f>
        <v/>
      </c>
      <c r="E1492" s="2" t="str">
        <f>IF(slip!F1494&lt;&gt;"",slip!F1494,"")</f>
        <v/>
      </c>
    </row>
    <row r="1493" spans="1:5" x14ac:dyDescent="0.25">
      <c r="A1493" s="2" t="str">
        <f>IF(slip!B1495&lt;&gt;"",slip!A1495,"")</f>
        <v/>
      </c>
      <c r="B1493" s="2" t="str">
        <f>IF(slip!B1495&lt;&gt;"",slip!B1495,"")</f>
        <v/>
      </c>
      <c r="C1493" s="2" t="str">
        <f>IF(slip!D1495&lt;&gt;"",slip!D1495,"")</f>
        <v/>
      </c>
      <c r="D1493" s="63" t="str">
        <f>IF(slip!E1495&lt;&gt;"",slip!E1495,"")</f>
        <v/>
      </c>
      <c r="E1493" s="2" t="str">
        <f>IF(slip!F1495&lt;&gt;"",slip!F1495,"")</f>
        <v/>
      </c>
    </row>
    <row r="1494" spans="1:5" x14ac:dyDescent="0.25">
      <c r="A1494" s="2" t="str">
        <f>IF(slip!B1496&lt;&gt;"",slip!A1496,"")</f>
        <v/>
      </c>
      <c r="B1494" s="2" t="str">
        <f>IF(slip!B1496&lt;&gt;"",slip!B1496,"")</f>
        <v/>
      </c>
      <c r="C1494" s="2" t="str">
        <f>IF(slip!D1496&lt;&gt;"",slip!D1496,"")</f>
        <v/>
      </c>
      <c r="D1494" s="63" t="str">
        <f>IF(slip!E1496&lt;&gt;"",slip!E1496,"")</f>
        <v/>
      </c>
      <c r="E1494" s="2" t="str">
        <f>IF(slip!F1496&lt;&gt;"",slip!F1496,"")</f>
        <v/>
      </c>
    </row>
    <row r="1495" spans="1:5" x14ac:dyDescent="0.25">
      <c r="A1495" s="2" t="str">
        <f>IF(slip!B1497&lt;&gt;"",slip!A1497,"")</f>
        <v/>
      </c>
      <c r="B1495" s="2" t="str">
        <f>IF(slip!B1497&lt;&gt;"",slip!B1497,"")</f>
        <v/>
      </c>
      <c r="C1495" s="2" t="str">
        <f>IF(slip!D1497&lt;&gt;"",slip!D1497,"")</f>
        <v/>
      </c>
      <c r="D1495" s="63" t="str">
        <f>IF(slip!E1497&lt;&gt;"",slip!E1497,"")</f>
        <v/>
      </c>
      <c r="E1495" s="2" t="str">
        <f>IF(slip!F1497&lt;&gt;"",slip!F1497,"")</f>
        <v/>
      </c>
    </row>
    <row r="1496" spans="1:5" x14ac:dyDescent="0.25">
      <c r="A1496" s="2" t="str">
        <f>IF(slip!B1498&lt;&gt;"",slip!A1498,"")</f>
        <v/>
      </c>
      <c r="B1496" s="2" t="str">
        <f>IF(slip!B1498&lt;&gt;"",slip!B1498,"")</f>
        <v/>
      </c>
      <c r="C1496" s="2" t="str">
        <f>IF(slip!D1498&lt;&gt;"",slip!D1498,"")</f>
        <v/>
      </c>
      <c r="D1496" s="63" t="str">
        <f>IF(slip!E1498&lt;&gt;"",slip!E1498,"")</f>
        <v/>
      </c>
      <c r="E1496" s="2" t="str">
        <f>IF(slip!F1498&lt;&gt;"",slip!F1498,"")</f>
        <v/>
      </c>
    </row>
    <row r="1497" spans="1:5" x14ac:dyDescent="0.25">
      <c r="A1497" s="2" t="str">
        <f>IF(slip!B1499&lt;&gt;"",slip!A1499,"")</f>
        <v/>
      </c>
      <c r="B1497" s="2" t="str">
        <f>IF(slip!B1499&lt;&gt;"",slip!B1499,"")</f>
        <v/>
      </c>
      <c r="C1497" s="2" t="str">
        <f>IF(slip!D1499&lt;&gt;"",slip!D1499,"")</f>
        <v/>
      </c>
      <c r="D1497" s="63" t="str">
        <f>IF(slip!E1499&lt;&gt;"",slip!E1499,"")</f>
        <v/>
      </c>
      <c r="E1497" s="2" t="str">
        <f>IF(slip!F1499&lt;&gt;"",slip!F1499,"")</f>
        <v/>
      </c>
    </row>
    <row r="1498" spans="1:5" x14ac:dyDescent="0.25">
      <c r="A1498" s="2" t="str">
        <f>IF(slip!B1500&lt;&gt;"",slip!A1500,"")</f>
        <v/>
      </c>
      <c r="B1498" s="2" t="str">
        <f>IF(slip!B1500&lt;&gt;"",slip!B1500,"")</f>
        <v/>
      </c>
      <c r="C1498" s="2" t="str">
        <f>IF(slip!D1500&lt;&gt;"",slip!D1500,"")</f>
        <v/>
      </c>
      <c r="D1498" s="63" t="str">
        <f>IF(slip!E1500&lt;&gt;"",slip!E1500,"")</f>
        <v/>
      </c>
      <c r="E1498" s="2" t="str">
        <f>IF(slip!F1500&lt;&gt;"",slip!F1500,"")</f>
        <v/>
      </c>
    </row>
    <row r="1499" spans="1:5" x14ac:dyDescent="0.25">
      <c r="A1499" s="2" t="str">
        <f>IF(slip!B1501&lt;&gt;"",slip!A1501,"")</f>
        <v/>
      </c>
      <c r="B1499" s="2" t="str">
        <f>IF(slip!B1501&lt;&gt;"",slip!B1501,"")</f>
        <v/>
      </c>
      <c r="C1499" s="2" t="str">
        <f>IF(slip!D1501&lt;&gt;"",slip!D1501,"")</f>
        <v/>
      </c>
      <c r="D1499" s="63" t="str">
        <f>IF(slip!E1501&lt;&gt;"",slip!E1501,"")</f>
        <v/>
      </c>
      <c r="E1499" s="2" t="str">
        <f>IF(slip!F1501&lt;&gt;"",slip!F1501,"")</f>
        <v/>
      </c>
    </row>
    <row r="1500" spans="1:5" x14ac:dyDescent="0.25">
      <c r="A1500" s="2" t="str">
        <f>IF(slip!B1502&lt;&gt;"",slip!A1502,"")</f>
        <v/>
      </c>
      <c r="B1500" s="2" t="str">
        <f>IF(slip!B1502&lt;&gt;"",slip!B1502,"")</f>
        <v/>
      </c>
      <c r="C1500" s="2" t="str">
        <f>IF(slip!D1502&lt;&gt;"",slip!D1502,"")</f>
        <v/>
      </c>
      <c r="D1500" s="63" t="str">
        <f>IF(slip!E1502&lt;&gt;"",slip!E1502,"")</f>
        <v/>
      </c>
      <c r="E1500" s="2" t="str">
        <f>IF(slip!F1502&lt;&gt;"",slip!F1502,"")</f>
        <v/>
      </c>
    </row>
    <row r="1501" spans="1:5" x14ac:dyDescent="0.25">
      <c r="A1501" s="2" t="str">
        <f>IF(slip!B1503&lt;&gt;"",slip!A1503,"")</f>
        <v/>
      </c>
      <c r="B1501" s="2" t="str">
        <f>IF(slip!B1503&lt;&gt;"",slip!B1503,"")</f>
        <v/>
      </c>
      <c r="C1501" s="2" t="str">
        <f>IF(slip!D1503&lt;&gt;"",slip!D1503,"")</f>
        <v/>
      </c>
      <c r="D1501" s="63" t="str">
        <f>IF(slip!E1503&lt;&gt;"",slip!E1503,"")</f>
        <v/>
      </c>
      <c r="E1501" s="2" t="str">
        <f>IF(slip!F1503&lt;&gt;"",slip!F1503,"")</f>
        <v/>
      </c>
    </row>
    <row r="1502" spans="1:5" x14ac:dyDescent="0.25">
      <c r="A1502" s="2" t="str">
        <f>IF(slip!B1504&lt;&gt;"",slip!A1504,"")</f>
        <v/>
      </c>
      <c r="B1502" s="2" t="str">
        <f>IF(slip!B1504&lt;&gt;"",slip!B1504,"")</f>
        <v/>
      </c>
      <c r="C1502" s="2" t="str">
        <f>IF(slip!D1504&lt;&gt;"",slip!D1504,"")</f>
        <v/>
      </c>
      <c r="D1502" s="63" t="str">
        <f>IF(slip!E1504&lt;&gt;"",slip!E1504,"")</f>
        <v/>
      </c>
      <c r="E1502" s="2" t="str">
        <f>IF(slip!F1504&lt;&gt;"",slip!F1504,"")</f>
        <v/>
      </c>
    </row>
    <row r="1503" spans="1:5" x14ac:dyDescent="0.25">
      <c r="A1503" s="2" t="str">
        <f>IF(slip!B1505&lt;&gt;"",slip!A1505,"")</f>
        <v/>
      </c>
      <c r="B1503" s="2" t="str">
        <f>IF(slip!B1505&lt;&gt;"",slip!B1505,"")</f>
        <v/>
      </c>
      <c r="C1503" s="2" t="str">
        <f>IF(slip!D1505&lt;&gt;"",slip!D1505,"")</f>
        <v/>
      </c>
      <c r="D1503" s="63" t="str">
        <f>IF(slip!E1505&lt;&gt;"",slip!E1505,"")</f>
        <v/>
      </c>
      <c r="E1503" s="2" t="str">
        <f>IF(slip!F1505&lt;&gt;"",slip!F1505,"")</f>
        <v/>
      </c>
    </row>
    <row r="1504" spans="1:5" x14ac:dyDescent="0.25">
      <c r="A1504" s="2" t="str">
        <f>IF(slip!B1506&lt;&gt;"",slip!A1506,"")</f>
        <v/>
      </c>
      <c r="B1504" s="2" t="str">
        <f>IF(slip!B1506&lt;&gt;"",slip!B1506,"")</f>
        <v/>
      </c>
      <c r="C1504" s="2" t="str">
        <f>IF(slip!D1506&lt;&gt;"",slip!D1506,"")</f>
        <v/>
      </c>
      <c r="D1504" s="63" t="str">
        <f>IF(slip!E1506&lt;&gt;"",slip!E1506,"")</f>
        <v/>
      </c>
      <c r="E1504" s="2" t="str">
        <f>IF(slip!F1506&lt;&gt;"",slip!F1506,"")</f>
        <v/>
      </c>
    </row>
    <row r="1505" spans="1:5" x14ac:dyDescent="0.25">
      <c r="A1505" s="2" t="str">
        <f>IF(slip!B1507&lt;&gt;"",slip!A1507,"")</f>
        <v/>
      </c>
      <c r="B1505" s="2" t="str">
        <f>IF(slip!B1507&lt;&gt;"",slip!B1507,"")</f>
        <v/>
      </c>
      <c r="C1505" s="2" t="str">
        <f>IF(slip!D1507&lt;&gt;"",slip!D1507,"")</f>
        <v/>
      </c>
      <c r="D1505" s="63" t="str">
        <f>IF(slip!E1507&lt;&gt;"",slip!E1507,"")</f>
        <v/>
      </c>
      <c r="E1505" s="2" t="str">
        <f>IF(slip!F1507&lt;&gt;"",slip!F1507,"")</f>
        <v/>
      </c>
    </row>
    <row r="1506" spans="1:5" x14ac:dyDescent="0.25">
      <c r="A1506" s="2" t="str">
        <f>IF(slip!B1508&lt;&gt;"",slip!A1508,"")</f>
        <v/>
      </c>
      <c r="B1506" s="2" t="str">
        <f>IF(slip!B1508&lt;&gt;"",slip!B1508,"")</f>
        <v/>
      </c>
      <c r="C1506" s="2" t="str">
        <f>IF(slip!D1508&lt;&gt;"",slip!D1508,"")</f>
        <v/>
      </c>
      <c r="D1506" s="63" t="str">
        <f>IF(slip!E1508&lt;&gt;"",slip!E1508,"")</f>
        <v/>
      </c>
      <c r="E1506" s="2" t="str">
        <f>IF(slip!F1508&lt;&gt;"",slip!F1508,"")</f>
        <v/>
      </c>
    </row>
    <row r="1507" spans="1:5" x14ac:dyDescent="0.25">
      <c r="A1507" s="2" t="str">
        <f>IF(slip!B1509&lt;&gt;"",slip!A1509,"")</f>
        <v/>
      </c>
      <c r="B1507" s="2" t="str">
        <f>IF(slip!B1509&lt;&gt;"",slip!B1509,"")</f>
        <v/>
      </c>
      <c r="C1507" s="2" t="str">
        <f>IF(slip!D1509&lt;&gt;"",slip!D1509,"")</f>
        <v/>
      </c>
      <c r="D1507" s="63" t="str">
        <f>IF(slip!E1509&lt;&gt;"",slip!E1509,"")</f>
        <v/>
      </c>
      <c r="E1507" s="2" t="str">
        <f>IF(slip!F1509&lt;&gt;"",slip!F1509,"")</f>
        <v/>
      </c>
    </row>
    <row r="1508" spans="1:5" x14ac:dyDescent="0.25">
      <c r="A1508" s="2" t="str">
        <f>IF(slip!B1510&lt;&gt;"",slip!A1510,"")</f>
        <v/>
      </c>
      <c r="B1508" s="2" t="str">
        <f>IF(slip!B1510&lt;&gt;"",slip!B1510,"")</f>
        <v/>
      </c>
      <c r="C1508" s="2" t="str">
        <f>IF(slip!D1510&lt;&gt;"",slip!D1510,"")</f>
        <v/>
      </c>
      <c r="D1508" s="63" t="str">
        <f>IF(slip!E1510&lt;&gt;"",slip!E1510,"")</f>
        <v/>
      </c>
      <c r="E1508" s="2" t="str">
        <f>IF(slip!F1510&lt;&gt;"",slip!F1510,"")</f>
        <v/>
      </c>
    </row>
    <row r="1509" spans="1:5" x14ac:dyDescent="0.25">
      <c r="A1509" s="2" t="str">
        <f>IF(slip!B1511&lt;&gt;"",slip!A1511,"")</f>
        <v/>
      </c>
      <c r="B1509" s="2" t="str">
        <f>IF(slip!B1511&lt;&gt;"",slip!B1511,"")</f>
        <v/>
      </c>
      <c r="C1509" s="2" t="str">
        <f>IF(slip!D1511&lt;&gt;"",slip!D1511,"")</f>
        <v/>
      </c>
      <c r="D1509" s="63" t="str">
        <f>IF(slip!E1511&lt;&gt;"",slip!E1511,"")</f>
        <v/>
      </c>
      <c r="E1509" s="2" t="str">
        <f>IF(slip!F1511&lt;&gt;"",slip!F1511,"")</f>
        <v/>
      </c>
    </row>
    <row r="1510" spans="1:5" x14ac:dyDescent="0.25">
      <c r="A1510" s="2" t="str">
        <f>IF(slip!B1512&lt;&gt;"",slip!A1512,"")</f>
        <v/>
      </c>
      <c r="B1510" s="2" t="str">
        <f>IF(slip!B1512&lt;&gt;"",slip!B1512,"")</f>
        <v/>
      </c>
      <c r="C1510" s="2" t="str">
        <f>IF(slip!D1512&lt;&gt;"",slip!D1512,"")</f>
        <v/>
      </c>
      <c r="D1510" s="63" t="str">
        <f>IF(slip!E1512&lt;&gt;"",slip!E1512,"")</f>
        <v/>
      </c>
      <c r="E1510" s="2" t="str">
        <f>IF(slip!F1512&lt;&gt;"",slip!F1512,"")</f>
        <v/>
      </c>
    </row>
    <row r="1511" spans="1:5" x14ac:dyDescent="0.25">
      <c r="A1511" s="2" t="str">
        <f>IF(slip!B1513&lt;&gt;"",slip!A1513,"")</f>
        <v/>
      </c>
      <c r="B1511" s="2" t="str">
        <f>IF(slip!B1513&lt;&gt;"",slip!B1513,"")</f>
        <v/>
      </c>
      <c r="C1511" s="2" t="str">
        <f>IF(slip!D1513&lt;&gt;"",slip!D1513,"")</f>
        <v/>
      </c>
      <c r="D1511" s="63" t="str">
        <f>IF(slip!E1513&lt;&gt;"",slip!E1513,"")</f>
        <v/>
      </c>
      <c r="E1511" s="2" t="str">
        <f>IF(slip!F1513&lt;&gt;"",slip!F1513,"")</f>
        <v/>
      </c>
    </row>
    <row r="1512" spans="1:5" x14ac:dyDescent="0.25">
      <c r="A1512" s="2" t="str">
        <f>IF(slip!B1514&lt;&gt;"",slip!A1514,"")</f>
        <v/>
      </c>
      <c r="B1512" s="2" t="str">
        <f>IF(slip!B1514&lt;&gt;"",slip!B1514,"")</f>
        <v/>
      </c>
      <c r="C1512" s="2" t="str">
        <f>IF(slip!D1514&lt;&gt;"",slip!D1514,"")</f>
        <v/>
      </c>
      <c r="D1512" s="63" t="str">
        <f>IF(slip!E1514&lt;&gt;"",slip!E1514,"")</f>
        <v/>
      </c>
      <c r="E1512" s="2" t="str">
        <f>IF(slip!F1514&lt;&gt;"",slip!F1514,"")</f>
        <v/>
      </c>
    </row>
    <row r="1513" spans="1:5" x14ac:dyDescent="0.25">
      <c r="A1513" s="2" t="str">
        <f>IF(slip!B1515&lt;&gt;"",slip!A1515,"")</f>
        <v/>
      </c>
      <c r="B1513" s="2" t="str">
        <f>IF(slip!B1515&lt;&gt;"",slip!B1515,"")</f>
        <v/>
      </c>
      <c r="C1513" s="2" t="str">
        <f>IF(slip!D1515&lt;&gt;"",slip!D1515,"")</f>
        <v/>
      </c>
      <c r="D1513" s="63" t="str">
        <f>IF(slip!E1515&lt;&gt;"",slip!E1515,"")</f>
        <v/>
      </c>
      <c r="E1513" s="2" t="str">
        <f>IF(slip!F1515&lt;&gt;"",slip!F1515,"")</f>
        <v/>
      </c>
    </row>
    <row r="1514" spans="1:5" x14ac:dyDescent="0.25">
      <c r="A1514" s="2" t="str">
        <f>IF(slip!B1516&lt;&gt;"",slip!A1516,"")</f>
        <v/>
      </c>
      <c r="B1514" s="2" t="str">
        <f>IF(slip!B1516&lt;&gt;"",slip!B1516,"")</f>
        <v/>
      </c>
      <c r="C1514" s="2" t="str">
        <f>IF(slip!D1516&lt;&gt;"",slip!D1516,"")</f>
        <v/>
      </c>
      <c r="D1514" s="63" t="str">
        <f>IF(slip!E1516&lt;&gt;"",slip!E1516,"")</f>
        <v/>
      </c>
      <c r="E1514" s="2" t="str">
        <f>IF(slip!F1516&lt;&gt;"",slip!F1516,"")</f>
        <v/>
      </c>
    </row>
    <row r="1515" spans="1:5" x14ac:dyDescent="0.25">
      <c r="A1515" s="2" t="str">
        <f>IF(slip!B1517&lt;&gt;"",slip!A1517,"")</f>
        <v/>
      </c>
      <c r="B1515" s="2" t="str">
        <f>IF(slip!B1517&lt;&gt;"",slip!B1517,"")</f>
        <v/>
      </c>
      <c r="C1515" s="2" t="str">
        <f>IF(slip!D1517&lt;&gt;"",slip!D1517,"")</f>
        <v/>
      </c>
      <c r="D1515" s="63" t="str">
        <f>IF(slip!E1517&lt;&gt;"",slip!E1517,"")</f>
        <v/>
      </c>
      <c r="E1515" s="2" t="str">
        <f>IF(slip!F1517&lt;&gt;"",slip!F1517,"")</f>
        <v/>
      </c>
    </row>
    <row r="1516" spans="1:5" x14ac:dyDescent="0.25">
      <c r="A1516" s="2" t="str">
        <f>IF(slip!B1518&lt;&gt;"",slip!A1518,"")</f>
        <v/>
      </c>
      <c r="B1516" s="2" t="str">
        <f>IF(slip!B1518&lt;&gt;"",slip!B1518,"")</f>
        <v/>
      </c>
      <c r="C1516" s="2" t="str">
        <f>IF(slip!D1518&lt;&gt;"",slip!D1518,"")</f>
        <v/>
      </c>
      <c r="D1516" s="63" t="str">
        <f>IF(slip!E1518&lt;&gt;"",slip!E1518,"")</f>
        <v/>
      </c>
      <c r="E1516" s="2" t="str">
        <f>IF(slip!F1518&lt;&gt;"",slip!F1518,"")</f>
        <v/>
      </c>
    </row>
    <row r="1517" spans="1:5" x14ac:dyDescent="0.25">
      <c r="A1517" s="2" t="str">
        <f>IF(slip!B1519&lt;&gt;"",slip!A1519,"")</f>
        <v/>
      </c>
      <c r="B1517" s="2" t="str">
        <f>IF(slip!B1519&lt;&gt;"",slip!B1519,"")</f>
        <v/>
      </c>
      <c r="C1517" s="2" t="str">
        <f>IF(slip!D1519&lt;&gt;"",slip!D1519,"")</f>
        <v/>
      </c>
      <c r="D1517" s="63" t="str">
        <f>IF(slip!E1519&lt;&gt;"",slip!E1519,"")</f>
        <v/>
      </c>
      <c r="E1517" s="2" t="str">
        <f>IF(slip!F1519&lt;&gt;"",slip!F1519,"")</f>
        <v/>
      </c>
    </row>
    <row r="1518" spans="1:5" x14ac:dyDescent="0.25">
      <c r="A1518" s="2" t="str">
        <f>IF(slip!B1520&lt;&gt;"",slip!A1520,"")</f>
        <v/>
      </c>
      <c r="B1518" s="2" t="str">
        <f>IF(slip!B1520&lt;&gt;"",slip!B1520,"")</f>
        <v/>
      </c>
      <c r="C1518" s="2" t="str">
        <f>IF(slip!D1520&lt;&gt;"",slip!D1520,"")</f>
        <v/>
      </c>
      <c r="D1518" s="63" t="str">
        <f>IF(slip!E1520&lt;&gt;"",slip!E1520,"")</f>
        <v/>
      </c>
      <c r="E1518" s="2" t="str">
        <f>IF(slip!F1520&lt;&gt;"",slip!F1520,"")</f>
        <v/>
      </c>
    </row>
    <row r="1519" spans="1:5" x14ac:dyDescent="0.25">
      <c r="A1519" s="2" t="str">
        <f>IF(slip!B1521&lt;&gt;"",slip!A1521,"")</f>
        <v/>
      </c>
      <c r="B1519" s="2" t="str">
        <f>IF(slip!B1521&lt;&gt;"",slip!B1521,"")</f>
        <v/>
      </c>
      <c r="C1519" s="2" t="str">
        <f>IF(slip!D1521&lt;&gt;"",slip!D1521,"")</f>
        <v/>
      </c>
      <c r="D1519" s="63" t="str">
        <f>IF(slip!E1521&lt;&gt;"",slip!E1521,"")</f>
        <v/>
      </c>
      <c r="E1519" s="2" t="str">
        <f>IF(slip!F1521&lt;&gt;"",slip!F1521,"")</f>
        <v/>
      </c>
    </row>
    <row r="1520" spans="1:5" x14ac:dyDescent="0.25">
      <c r="A1520" s="2" t="str">
        <f>IF(slip!B1522&lt;&gt;"",slip!A1522,"")</f>
        <v/>
      </c>
      <c r="B1520" s="2" t="str">
        <f>IF(slip!B1522&lt;&gt;"",slip!B1522,"")</f>
        <v/>
      </c>
      <c r="C1520" s="2" t="str">
        <f>IF(slip!D1522&lt;&gt;"",slip!D1522,"")</f>
        <v/>
      </c>
      <c r="D1520" s="63" t="str">
        <f>IF(slip!E1522&lt;&gt;"",slip!E1522,"")</f>
        <v/>
      </c>
      <c r="E1520" s="2" t="str">
        <f>IF(slip!F1522&lt;&gt;"",slip!F1522,"")</f>
        <v/>
      </c>
    </row>
    <row r="1521" spans="1:5" x14ac:dyDescent="0.25">
      <c r="A1521" s="2" t="str">
        <f>IF(slip!B1523&lt;&gt;"",slip!A1523,"")</f>
        <v/>
      </c>
      <c r="B1521" s="2" t="str">
        <f>IF(slip!B1523&lt;&gt;"",slip!B1523,"")</f>
        <v/>
      </c>
      <c r="C1521" s="2" t="str">
        <f>IF(slip!D1523&lt;&gt;"",slip!D1523,"")</f>
        <v/>
      </c>
      <c r="D1521" s="63" t="str">
        <f>IF(slip!E1523&lt;&gt;"",slip!E1523,"")</f>
        <v/>
      </c>
      <c r="E1521" s="2" t="str">
        <f>IF(slip!F1523&lt;&gt;"",slip!F1523,"")</f>
        <v/>
      </c>
    </row>
    <row r="1522" spans="1:5" x14ac:dyDescent="0.25">
      <c r="A1522" s="2" t="str">
        <f>IF(slip!B1524&lt;&gt;"",slip!A1524,"")</f>
        <v/>
      </c>
      <c r="B1522" s="2" t="str">
        <f>IF(slip!B1524&lt;&gt;"",slip!B1524,"")</f>
        <v/>
      </c>
      <c r="C1522" s="2" t="str">
        <f>IF(slip!D1524&lt;&gt;"",slip!D1524,"")</f>
        <v/>
      </c>
      <c r="D1522" s="63" t="str">
        <f>IF(slip!E1524&lt;&gt;"",slip!E1524,"")</f>
        <v/>
      </c>
      <c r="E1522" s="2" t="str">
        <f>IF(slip!F1524&lt;&gt;"",slip!F1524,"")</f>
        <v/>
      </c>
    </row>
    <row r="1523" spans="1:5" x14ac:dyDescent="0.25">
      <c r="A1523" s="2" t="str">
        <f>IF(slip!B1525&lt;&gt;"",slip!A1525,"")</f>
        <v/>
      </c>
      <c r="B1523" s="2" t="str">
        <f>IF(slip!B1525&lt;&gt;"",slip!B1525,"")</f>
        <v/>
      </c>
      <c r="C1523" s="2" t="str">
        <f>IF(slip!D1525&lt;&gt;"",slip!D1525,"")</f>
        <v/>
      </c>
      <c r="D1523" s="63" t="str">
        <f>IF(slip!E1525&lt;&gt;"",slip!E1525,"")</f>
        <v/>
      </c>
      <c r="E1523" s="2" t="str">
        <f>IF(slip!F1525&lt;&gt;"",slip!F1525,"")</f>
        <v/>
      </c>
    </row>
    <row r="1524" spans="1:5" x14ac:dyDescent="0.25">
      <c r="A1524" s="2" t="str">
        <f>IF(slip!B1526&lt;&gt;"",slip!A1526,"")</f>
        <v/>
      </c>
      <c r="B1524" s="2" t="str">
        <f>IF(slip!B1526&lt;&gt;"",slip!B1526,"")</f>
        <v/>
      </c>
      <c r="C1524" s="2" t="str">
        <f>IF(slip!D1526&lt;&gt;"",slip!D1526,"")</f>
        <v/>
      </c>
      <c r="D1524" s="63" t="str">
        <f>IF(slip!E1526&lt;&gt;"",slip!E1526,"")</f>
        <v/>
      </c>
      <c r="E1524" s="2" t="str">
        <f>IF(slip!F1526&lt;&gt;"",slip!F1526,"")</f>
        <v/>
      </c>
    </row>
    <row r="1525" spans="1:5" x14ac:dyDescent="0.25">
      <c r="A1525" s="2" t="str">
        <f>IF(slip!B1527&lt;&gt;"",slip!A1527,"")</f>
        <v/>
      </c>
      <c r="B1525" s="2" t="str">
        <f>IF(slip!B1527&lt;&gt;"",slip!B1527,"")</f>
        <v/>
      </c>
      <c r="C1525" s="2" t="str">
        <f>IF(slip!D1527&lt;&gt;"",slip!D1527,"")</f>
        <v/>
      </c>
      <c r="D1525" s="63" t="str">
        <f>IF(slip!E1527&lt;&gt;"",slip!E1527,"")</f>
        <v/>
      </c>
      <c r="E1525" s="2" t="str">
        <f>IF(slip!F1527&lt;&gt;"",slip!F1527,"")</f>
        <v/>
      </c>
    </row>
    <row r="1526" spans="1:5" x14ac:dyDescent="0.25">
      <c r="A1526" s="2" t="str">
        <f>IF(slip!B1528&lt;&gt;"",slip!A1528,"")</f>
        <v/>
      </c>
      <c r="B1526" s="2" t="str">
        <f>IF(slip!B1528&lt;&gt;"",slip!B1528,"")</f>
        <v/>
      </c>
      <c r="C1526" s="2" t="str">
        <f>IF(slip!D1528&lt;&gt;"",slip!D1528,"")</f>
        <v/>
      </c>
      <c r="D1526" s="63" t="str">
        <f>IF(slip!E1528&lt;&gt;"",slip!E1528,"")</f>
        <v/>
      </c>
      <c r="E1526" s="2" t="str">
        <f>IF(slip!F1528&lt;&gt;"",slip!F1528,"")</f>
        <v/>
      </c>
    </row>
    <row r="1527" spans="1:5" x14ac:dyDescent="0.25">
      <c r="A1527" s="2" t="str">
        <f>IF(slip!B1529&lt;&gt;"",slip!A1529,"")</f>
        <v/>
      </c>
      <c r="B1527" s="2" t="str">
        <f>IF(slip!B1529&lt;&gt;"",slip!B1529,"")</f>
        <v/>
      </c>
      <c r="C1527" s="2" t="str">
        <f>IF(slip!D1529&lt;&gt;"",slip!D1529,"")</f>
        <v/>
      </c>
      <c r="D1527" s="63" t="str">
        <f>IF(slip!E1529&lt;&gt;"",slip!E1529,"")</f>
        <v/>
      </c>
      <c r="E1527" s="2" t="str">
        <f>IF(slip!F1529&lt;&gt;"",slip!F1529,"")</f>
        <v/>
      </c>
    </row>
    <row r="1528" spans="1:5" x14ac:dyDescent="0.25">
      <c r="A1528" s="2" t="str">
        <f>IF(slip!B1530&lt;&gt;"",slip!A1530,"")</f>
        <v/>
      </c>
      <c r="B1528" s="2" t="str">
        <f>IF(slip!B1530&lt;&gt;"",slip!B1530,"")</f>
        <v/>
      </c>
      <c r="C1528" s="2" t="str">
        <f>IF(slip!D1530&lt;&gt;"",slip!D1530,"")</f>
        <v/>
      </c>
      <c r="D1528" s="63" t="str">
        <f>IF(slip!E1530&lt;&gt;"",slip!E1530,"")</f>
        <v/>
      </c>
      <c r="E1528" s="2" t="str">
        <f>IF(slip!F1530&lt;&gt;"",slip!F1530,"")</f>
        <v/>
      </c>
    </row>
    <row r="1529" spans="1:5" x14ac:dyDescent="0.25">
      <c r="A1529" s="2" t="str">
        <f>IF(slip!B1531&lt;&gt;"",slip!A1531,"")</f>
        <v/>
      </c>
      <c r="B1529" s="2" t="str">
        <f>IF(slip!B1531&lt;&gt;"",slip!B1531,"")</f>
        <v/>
      </c>
      <c r="C1529" s="2" t="str">
        <f>IF(slip!D1531&lt;&gt;"",slip!D1531,"")</f>
        <v/>
      </c>
      <c r="D1529" s="63" t="str">
        <f>IF(slip!E1531&lt;&gt;"",slip!E1531,"")</f>
        <v/>
      </c>
      <c r="E1529" s="2" t="str">
        <f>IF(slip!F1531&lt;&gt;"",slip!F1531,"")</f>
        <v/>
      </c>
    </row>
    <row r="1530" spans="1:5" x14ac:dyDescent="0.25">
      <c r="A1530" s="2" t="str">
        <f>IF(slip!B1532&lt;&gt;"",slip!A1532,"")</f>
        <v/>
      </c>
      <c r="B1530" s="2" t="str">
        <f>IF(slip!B1532&lt;&gt;"",slip!B1532,"")</f>
        <v/>
      </c>
      <c r="C1530" s="2" t="str">
        <f>IF(slip!D1532&lt;&gt;"",slip!D1532,"")</f>
        <v/>
      </c>
      <c r="D1530" s="63" t="str">
        <f>IF(slip!E1532&lt;&gt;"",slip!E1532,"")</f>
        <v/>
      </c>
      <c r="E1530" s="2" t="str">
        <f>IF(slip!F1532&lt;&gt;"",slip!F1532,"")</f>
        <v/>
      </c>
    </row>
    <row r="1531" spans="1:5" x14ac:dyDescent="0.25">
      <c r="A1531" s="2" t="str">
        <f>IF(slip!B1533&lt;&gt;"",slip!A1533,"")</f>
        <v/>
      </c>
      <c r="B1531" s="2" t="str">
        <f>IF(slip!B1533&lt;&gt;"",slip!B1533,"")</f>
        <v/>
      </c>
      <c r="C1531" s="2" t="str">
        <f>IF(slip!D1533&lt;&gt;"",slip!D1533,"")</f>
        <v/>
      </c>
      <c r="D1531" s="63" t="str">
        <f>IF(slip!E1533&lt;&gt;"",slip!E1533,"")</f>
        <v/>
      </c>
      <c r="E1531" s="2" t="str">
        <f>IF(slip!F1533&lt;&gt;"",slip!F1533,"")</f>
        <v/>
      </c>
    </row>
    <row r="1532" spans="1:5" x14ac:dyDescent="0.25">
      <c r="A1532" s="2" t="str">
        <f>IF(slip!B1534&lt;&gt;"",slip!A1534,"")</f>
        <v/>
      </c>
      <c r="B1532" s="2" t="str">
        <f>IF(slip!B1534&lt;&gt;"",slip!B1534,"")</f>
        <v/>
      </c>
      <c r="C1532" s="2" t="str">
        <f>IF(slip!D1534&lt;&gt;"",slip!D1534,"")</f>
        <v/>
      </c>
      <c r="D1532" s="63" t="str">
        <f>IF(slip!E1534&lt;&gt;"",slip!E1534,"")</f>
        <v/>
      </c>
      <c r="E1532" s="2" t="str">
        <f>IF(slip!F1534&lt;&gt;"",slip!F1534,"")</f>
        <v/>
      </c>
    </row>
    <row r="1533" spans="1:5" x14ac:dyDescent="0.25">
      <c r="A1533" s="2" t="str">
        <f>IF(slip!B1535&lt;&gt;"",slip!A1535,"")</f>
        <v/>
      </c>
      <c r="B1533" s="2" t="str">
        <f>IF(slip!B1535&lt;&gt;"",slip!B1535,"")</f>
        <v/>
      </c>
      <c r="C1533" s="2" t="str">
        <f>IF(slip!D1535&lt;&gt;"",slip!D1535,"")</f>
        <v/>
      </c>
      <c r="D1533" s="63" t="str">
        <f>IF(slip!E1535&lt;&gt;"",slip!E1535,"")</f>
        <v/>
      </c>
      <c r="E1533" s="2" t="str">
        <f>IF(slip!F1535&lt;&gt;"",slip!F1535,"")</f>
        <v/>
      </c>
    </row>
    <row r="1534" spans="1:5" x14ac:dyDescent="0.25">
      <c r="A1534" s="2" t="str">
        <f>IF(slip!B1536&lt;&gt;"",slip!A1536,"")</f>
        <v/>
      </c>
      <c r="B1534" s="2" t="str">
        <f>IF(slip!B1536&lt;&gt;"",slip!B1536,"")</f>
        <v/>
      </c>
      <c r="C1534" s="2" t="str">
        <f>IF(slip!D1536&lt;&gt;"",slip!D1536,"")</f>
        <v/>
      </c>
      <c r="D1534" s="63" t="str">
        <f>IF(slip!E1536&lt;&gt;"",slip!E1536,"")</f>
        <v/>
      </c>
      <c r="E1534" s="2" t="str">
        <f>IF(slip!F1536&lt;&gt;"",slip!F1536,"")</f>
        <v/>
      </c>
    </row>
    <row r="1535" spans="1:5" x14ac:dyDescent="0.25">
      <c r="A1535" s="2" t="str">
        <f>IF(slip!B1537&lt;&gt;"",slip!A1537,"")</f>
        <v/>
      </c>
      <c r="B1535" s="2" t="str">
        <f>IF(slip!B1537&lt;&gt;"",slip!B1537,"")</f>
        <v/>
      </c>
      <c r="C1535" s="2" t="str">
        <f>IF(slip!D1537&lt;&gt;"",slip!D1537,"")</f>
        <v/>
      </c>
      <c r="D1535" s="63" t="str">
        <f>IF(slip!E1537&lt;&gt;"",slip!E1537,"")</f>
        <v/>
      </c>
      <c r="E1535" s="2" t="str">
        <f>IF(slip!F1537&lt;&gt;"",slip!F1537,"")</f>
        <v/>
      </c>
    </row>
    <row r="1536" spans="1:5" x14ac:dyDescent="0.25">
      <c r="A1536" s="2" t="str">
        <f>IF(slip!B1538&lt;&gt;"",slip!A1538,"")</f>
        <v/>
      </c>
      <c r="B1536" s="2" t="str">
        <f>IF(slip!B1538&lt;&gt;"",slip!B1538,"")</f>
        <v/>
      </c>
      <c r="C1536" s="2" t="str">
        <f>IF(slip!D1538&lt;&gt;"",slip!D1538,"")</f>
        <v/>
      </c>
      <c r="D1536" s="63" t="str">
        <f>IF(slip!E1538&lt;&gt;"",slip!E1538,"")</f>
        <v/>
      </c>
      <c r="E1536" s="2" t="str">
        <f>IF(slip!F1538&lt;&gt;"",slip!F1538,"")</f>
        <v/>
      </c>
    </row>
    <row r="1537" spans="1:5" x14ac:dyDescent="0.25">
      <c r="A1537" s="2" t="str">
        <f>IF(slip!B1539&lt;&gt;"",slip!A1539,"")</f>
        <v/>
      </c>
      <c r="B1537" s="2" t="str">
        <f>IF(slip!B1539&lt;&gt;"",slip!B1539,"")</f>
        <v/>
      </c>
      <c r="C1537" s="2" t="str">
        <f>IF(slip!D1539&lt;&gt;"",slip!D1539,"")</f>
        <v/>
      </c>
      <c r="D1537" s="63" t="str">
        <f>IF(slip!E1539&lt;&gt;"",slip!E1539,"")</f>
        <v/>
      </c>
      <c r="E1537" s="2" t="str">
        <f>IF(slip!F1539&lt;&gt;"",slip!F1539,"")</f>
        <v/>
      </c>
    </row>
    <row r="1538" spans="1:5" x14ac:dyDescent="0.25">
      <c r="A1538" s="2" t="str">
        <f>IF(slip!B1540&lt;&gt;"",slip!A1540,"")</f>
        <v/>
      </c>
      <c r="B1538" s="2" t="str">
        <f>IF(slip!B1540&lt;&gt;"",slip!B1540,"")</f>
        <v/>
      </c>
      <c r="C1538" s="2" t="str">
        <f>IF(slip!D1540&lt;&gt;"",slip!D1540,"")</f>
        <v/>
      </c>
      <c r="D1538" s="63" t="str">
        <f>IF(slip!E1540&lt;&gt;"",slip!E1540,"")</f>
        <v/>
      </c>
      <c r="E1538" s="2" t="str">
        <f>IF(slip!F1540&lt;&gt;"",slip!F1540,"")</f>
        <v/>
      </c>
    </row>
    <row r="1539" spans="1:5" x14ac:dyDescent="0.25">
      <c r="A1539" s="2" t="str">
        <f>IF(slip!B1541&lt;&gt;"",slip!A1541,"")</f>
        <v/>
      </c>
      <c r="B1539" s="2" t="str">
        <f>IF(slip!B1541&lt;&gt;"",slip!B1541,"")</f>
        <v/>
      </c>
      <c r="C1539" s="2" t="str">
        <f>IF(slip!D1541&lt;&gt;"",slip!D1541,"")</f>
        <v/>
      </c>
      <c r="D1539" s="63" t="str">
        <f>IF(slip!E1541&lt;&gt;"",slip!E1541,"")</f>
        <v/>
      </c>
      <c r="E1539" s="2" t="str">
        <f>IF(slip!F1541&lt;&gt;"",slip!F1541,"")</f>
        <v/>
      </c>
    </row>
    <row r="1540" spans="1:5" x14ac:dyDescent="0.25">
      <c r="A1540" s="2" t="str">
        <f>IF(slip!B1542&lt;&gt;"",slip!A1542,"")</f>
        <v/>
      </c>
      <c r="B1540" s="2" t="str">
        <f>IF(slip!B1542&lt;&gt;"",slip!B1542,"")</f>
        <v/>
      </c>
      <c r="C1540" s="2" t="str">
        <f>IF(slip!D1542&lt;&gt;"",slip!D1542,"")</f>
        <v/>
      </c>
      <c r="D1540" s="63" t="str">
        <f>IF(slip!E1542&lt;&gt;"",slip!E1542,"")</f>
        <v/>
      </c>
      <c r="E1540" s="2" t="str">
        <f>IF(slip!F1542&lt;&gt;"",slip!F1542,"")</f>
        <v/>
      </c>
    </row>
    <row r="1541" spans="1:5" x14ac:dyDescent="0.25">
      <c r="A1541" s="2" t="str">
        <f>IF(slip!B1543&lt;&gt;"",slip!A1543,"")</f>
        <v/>
      </c>
      <c r="B1541" s="2" t="str">
        <f>IF(slip!B1543&lt;&gt;"",slip!B1543,"")</f>
        <v/>
      </c>
      <c r="C1541" s="2" t="str">
        <f>IF(slip!D1543&lt;&gt;"",slip!D1543,"")</f>
        <v/>
      </c>
      <c r="D1541" s="63" t="str">
        <f>IF(slip!E1543&lt;&gt;"",slip!E1543,"")</f>
        <v/>
      </c>
      <c r="E1541" s="2" t="str">
        <f>IF(slip!F1543&lt;&gt;"",slip!F1543,"")</f>
        <v/>
      </c>
    </row>
    <row r="1542" spans="1:5" x14ac:dyDescent="0.25">
      <c r="A1542" s="2" t="str">
        <f>IF(slip!B1544&lt;&gt;"",slip!A1544,"")</f>
        <v/>
      </c>
      <c r="B1542" s="2" t="str">
        <f>IF(slip!B1544&lt;&gt;"",slip!B1544,"")</f>
        <v/>
      </c>
      <c r="C1542" s="2" t="str">
        <f>IF(slip!D1544&lt;&gt;"",slip!D1544,"")</f>
        <v/>
      </c>
      <c r="D1542" s="63" t="str">
        <f>IF(slip!E1544&lt;&gt;"",slip!E1544,"")</f>
        <v/>
      </c>
      <c r="E1542" s="2" t="str">
        <f>IF(slip!F1544&lt;&gt;"",slip!F1544,"")</f>
        <v/>
      </c>
    </row>
    <row r="1543" spans="1:5" x14ac:dyDescent="0.25">
      <c r="A1543" s="2" t="str">
        <f>IF(slip!B1545&lt;&gt;"",slip!A1545,"")</f>
        <v/>
      </c>
      <c r="B1543" s="2" t="str">
        <f>IF(slip!B1545&lt;&gt;"",slip!B1545,"")</f>
        <v/>
      </c>
      <c r="C1543" s="2" t="str">
        <f>IF(slip!D1545&lt;&gt;"",slip!D1545,"")</f>
        <v/>
      </c>
      <c r="D1543" s="63" t="str">
        <f>IF(slip!E1545&lt;&gt;"",slip!E1545,"")</f>
        <v/>
      </c>
      <c r="E1543" s="2" t="str">
        <f>IF(slip!F1545&lt;&gt;"",slip!F1545,"")</f>
        <v/>
      </c>
    </row>
    <row r="1544" spans="1:5" x14ac:dyDescent="0.25">
      <c r="A1544" s="2" t="str">
        <f>IF(slip!B1546&lt;&gt;"",slip!A1546,"")</f>
        <v/>
      </c>
      <c r="B1544" s="2" t="str">
        <f>IF(slip!B1546&lt;&gt;"",slip!B1546,"")</f>
        <v/>
      </c>
      <c r="C1544" s="2" t="str">
        <f>IF(slip!D1546&lt;&gt;"",slip!D1546,"")</f>
        <v/>
      </c>
      <c r="D1544" s="63" t="str">
        <f>IF(slip!E1546&lt;&gt;"",slip!E1546,"")</f>
        <v/>
      </c>
      <c r="E1544" s="2" t="str">
        <f>IF(slip!F1546&lt;&gt;"",slip!F1546,"")</f>
        <v/>
      </c>
    </row>
    <row r="1545" spans="1:5" x14ac:dyDescent="0.25">
      <c r="A1545" s="2" t="str">
        <f>IF(slip!B1547&lt;&gt;"",slip!A1547,"")</f>
        <v/>
      </c>
      <c r="B1545" s="2" t="str">
        <f>IF(slip!B1547&lt;&gt;"",slip!B1547,"")</f>
        <v/>
      </c>
      <c r="C1545" s="2" t="str">
        <f>IF(slip!D1547&lt;&gt;"",slip!D1547,"")</f>
        <v/>
      </c>
      <c r="D1545" s="63" t="str">
        <f>IF(slip!E1547&lt;&gt;"",slip!E1547,"")</f>
        <v/>
      </c>
      <c r="E1545" s="2" t="str">
        <f>IF(slip!F1547&lt;&gt;"",slip!F1547,"")</f>
        <v/>
      </c>
    </row>
    <row r="1546" spans="1:5" x14ac:dyDescent="0.25">
      <c r="A1546" s="2" t="str">
        <f>IF(slip!B1548&lt;&gt;"",slip!A1548,"")</f>
        <v/>
      </c>
      <c r="B1546" s="2" t="str">
        <f>IF(slip!B1548&lt;&gt;"",slip!B1548,"")</f>
        <v/>
      </c>
      <c r="C1546" s="2" t="str">
        <f>IF(slip!D1548&lt;&gt;"",slip!D1548,"")</f>
        <v/>
      </c>
      <c r="D1546" s="63" t="str">
        <f>IF(slip!E1548&lt;&gt;"",slip!E1548,"")</f>
        <v/>
      </c>
      <c r="E1546" s="2" t="str">
        <f>IF(slip!F1548&lt;&gt;"",slip!F1548,"")</f>
        <v/>
      </c>
    </row>
    <row r="1547" spans="1:5" x14ac:dyDescent="0.25">
      <c r="A1547" s="2" t="str">
        <f>IF(slip!B1549&lt;&gt;"",slip!A1549,"")</f>
        <v/>
      </c>
      <c r="B1547" s="2" t="str">
        <f>IF(slip!B1549&lt;&gt;"",slip!B1549,"")</f>
        <v/>
      </c>
      <c r="C1547" s="2" t="str">
        <f>IF(slip!D1549&lt;&gt;"",slip!D1549,"")</f>
        <v/>
      </c>
      <c r="D1547" s="63" t="str">
        <f>IF(slip!E1549&lt;&gt;"",slip!E1549,"")</f>
        <v/>
      </c>
      <c r="E1547" s="2" t="str">
        <f>IF(slip!F1549&lt;&gt;"",slip!F1549,"")</f>
        <v/>
      </c>
    </row>
    <row r="1548" spans="1:5" x14ac:dyDescent="0.25">
      <c r="A1548" s="2" t="str">
        <f>IF(slip!B1550&lt;&gt;"",slip!A1550,"")</f>
        <v/>
      </c>
      <c r="B1548" s="2" t="str">
        <f>IF(slip!B1550&lt;&gt;"",slip!B1550,"")</f>
        <v/>
      </c>
      <c r="C1548" s="2" t="str">
        <f>IF(slip!D1550&lt;&gt;"",slip!D1550,"")</f>
        <v/>
      </c>
      <c r="D1548" s="63" t="str">
        <f>IF(slip!E1550&lt;&gt;"",slip!E1550,"")</f>
        <v/>
      </c>
      <c r="E1548" s="2" t="str">
        <f>IF(slip!F1550&lt;&gt;"",slip!F1550,"")</f>
        <v/>
      </c>
    </row>
    <row r="1549" spans="1:5" x14ac:dyDescent="0.25">
      <c r="A1549" s="2" t="str">
        <f>IF(slip!B1551&lt;&gt;"",slip!A1551,"")</f>
        <v/>
      </c>
      <c r="B1549" s="2" t="str">
        <f>IF(slip!B1551&lt;&gt;"",slip!B1551,"")</f>
        <v/>
      </c>
      <c r="C1549" s="2" t="str">
        <f>IF(slip!D1551&lt;&gt;"",slip!D1551,"")</f>
        <v/>
      </c>
      <c r="D1549" s="63" t="str">
        <f>IF(slip!E1551&lt;&gt;"",slip!E1551,"")</f>
        <v/>
      </c>
      <c r="E1549" s="2" t="str">
        <f>IF(slip!F1551&lt;&gt;"",slip!F1551,"")</f>
        <v/>
      </c>
    </row>
    <row r="1550" spans="1:5" x14ac:dyDescent="0.25">
      <c r="A1550" s="2" t="str">
        <f>IF(slip!B1552&lt;&gt;"",slip!A1552,"")</f>
        <v/>
      </c>
      <c r="B1550" s="2" t="str">
        <f>IF(slip!B1552&lt;&gt;"",slip!B1552,"")</f>
        <v/>
      </c>
      <c r="C1550" s="2" t="str">
        <f>IF(slip!D1552&lt;&gt;"",slip!D1552,"")</f>
        <v/>
      </c>
      <c r="D1550" s="63" t="str">
        <f>IF(slip!E1552&lt;&gt;"",slip!E1552,"")</f>
        <v/>
      </c>
      <c r="E1550" s="2" t="str">
        <f>IF(slip!F1552&lt;&gt;"",slip!F1552,"")</f>
        <v/>
      </c>
    </row>
    <row r="1551" spans="1:5" x14ac:dyDescent="0.25">
      <c r="A1551" s="2" t="str">
        <f>IF(slip!B1553&lt;&gt;"",slip!A1553,"")</f>
        <v/>
      </c>
      <c r="B1551" s="2" t="str">
        <f>IF(slip!B1553&lt;&gt;"",slip!B1553,"")</f>
        <v/>
      </c>
      <c r="C1551" s="2" t="str">
        <f>IF(slip!D1553&lt;&gt;"",slip!D1553,"")</f>
        <v/>
      </c>
      <c r="D1551" s="63" t="str">
        <f>IF(slip!E1553&lt;&gt;"",slip!E1553,"")</f>
        <v/>
      </c>
      <c r="E1551" s="2" t="str">
        <f>IF(slip!F1553&lt;&gt;"",slip!F1553,"")</f>
        <v/>
      </c>
    </row>
    <row r="1552" spans="1:5" x14ac:dyDescent="0.25">
      <c r="A1552" s="2" t="str">
        <f>IF(slip!B1554&lt;&gt;"",slip!A1554,"")</f>
        <v/>
      </c>
      <c r="B1552" s="2" t="str">
        <f>IF(slip!B1554&lt;&gt;"",slip!B1554,"")</f>
        <v/>
      </c>
      <c r="C1552" s="2" t="str">
        <f>IF(slip!D1554&lt;&gt;"",slip!D1554,"")</f>
        <v/>
      </c>
      <c r="D1552" s="63" t="str">
        <f>IF(slip!E1554&lt;&gt;"",slip!E1554,"")</f>
        <v/>
      </c>
      <c r="E1552" s="2" t="str">
        <f>IF(slip!F1554&lt;&gt;"",slip!F1554,"")</f>
        <v/>
      </c>
    </row>
    <row r="1553" spans="1:5" x14ac:dyDescent="0.25">
      <c r="A1553" s="2" t="str">
        <f>IF(slip!B1555&lt;&gt;"",slip!A1555,"")</f>
        <v/>
      </c>
      <c r="B1553" s="2" t="str">
        <f>IF(slip!B1555&lt;&gt;"",slip!B1555,"")</f>
        <v/>
      </c>
      <c r="C1553" s="2" t="str">
        <f>IF(slip!D1555&lt;&gt;"",slip!D1555,"")</f>
        <v/>
      </c>
      <c r="D1553" s="63" t="str">
        <f>IF(slip!E1555&lt;&gt;"",slip!E1555,"")</f>
        <v/>
      </c>
      <c r="E1553" s="2" t="str">
        <f>IF(slip!F1555&lt;&gt;"",slip!F1555,"")</f>
        <v/>
      </c>
    </row>
    <row r="1554" spans="1:5" x14ac:dyDescent="0.25">
      <c r="A1554" s="2" t="str">
        <f>IF(slip!B1556&lt;&gt;"",slip!A1556,"")</f>
        <v/>
      </c>
      <c r="B1554" s="2" t="str">
        <f>IF(slip!B1556&lt;&gt;"",slip!B1556,"")</f>
        <v/>
      </c>
      <c r="C1554" s="2" t="str">
        <f>IF(slip!D1556&lt;&gt;"",slip!D1556,"")</f>
        <v/>
      </c>
      <c r="D1554" s="63" t="str">
        <f>IF(slip!E1556&lt;&gt;"",slip!E1556,"")</f>
        <v/>
      </c>
      <c r="E1554" s="2" t="str">
        <f>IF(slip!F1556&lt;&gt;"",slip!F1556,"")</f>
        <v/>
      </c>
    </row>
    <row r="1555" spans="1:5" x14ac:dyDescent="0.25">
      <c r="A1555" s="2" t="str">
        <f>IF(slip!B1557&lt;&gt;"",slip!A1557,"")</f>
        <v/>
      </c>
      <c r="B1555" s="2" t="str">
        <f>IF(slip!B1557&lt;&gt;"",slip!B1557,"")</f>
        <v/>
      </c>
      <c r="C1555" s="2" t="str">
        <f>IF(slip!D1557&lt;&gt;"",slip!D1557,"")</f>
        <v/>
      </c>
      <c r="D1555" s="63" t="str">
        <f>IF(slip!E1557&lt;&gt;"",slip!E1557,"")</f>
        <v/>
      </c>
      <c r="E1555" s="2" t="str">
        <f>IF(slip!F1557&lt;&gt;"",slip!F1557,"")</f>
        <v/>
      </c>
    </row>
    <row r="1556" spans="1:5" x14ac:dyDescent="0.25">
      <c r="A1556" s="2" t="str">
        <f>IF(slip!B1558&lt;&gt;"",slip!A1558,"")</f>
        <v/>
      </c>
      <c r="B1556" s="2" t="str">
        <f>IF(slip!B1558&lt;&gt;"",slip!B1558,"")</f>
        <v/>
      </c>
      <c r="C1556" s="2" t="str">
        <f>IF(slip!D1558&lt;&gt;"",slip!D1558,"")</f>
        <v/>
      </c>
      <c r="D1556" s="63" t="str">
        <f>IF(slip!E1558&lt;&gt;"",slip!E1558,"")</f>
        <v/>
      </c>
      <c r="E1556" s="2" t="str">
        <f>IF(slip!F1558&lt;&gt;"",slip!F1558,"")</f>
        <v/>
      </c>
    </row>
    <row r="1557" spans="1:5" x14ac:dyDescent="0.25">
      <c r="A1557" s="2" t="str">
        <f>IF(slip!B1559&lt;&gt;"",slip!A1559,"")</f>
        <v/>
      </c>
      <c r="B1557" s="2" t="str">
        <f>IF(slip!B1559&lt;&gt;"",slip!B1559,"")</f>
        <v/>
      </c>
      <c r="C1557" s="2" t="str">
        <f>IF(slip!D1559&lt;&gt;"",slip!D1559,"")</f>
        <v/>
      </c>
      <c r="D1557" s="63" t="str">
        <f>IF(slip!E1559&lt;&gt;"",slip!E1559,"")</f>
        <v/>
      </c>
      <c r="E1557" s="2" t="str">
        <f>IF(slip!F1559&lt;&gt;"",slip!F1559,"")</f>
        <v/>
      </c>
    </row>
    <row r="1558" spans="1:5" x14ac:dyDescent="0.25">
      <c r="A1558" s="2" t="str">
        <f>IF(slip!B1560&lt;&gt;"",slip!A1560,"")</f>
        <v/>
      </c>
      <c r="B1558" s="2" t="str">
        <f>IF(slip!B1560&lt;&gt;"",slip!B1560,"")</f>
        <v/>
      </c>
      <c r="C1558" s="2" t="str">
        <f>IF(slip!D1560&lt;&gt;"",slip!D1560,"")</f>
        <v/>
      </c>
      <c r="D1558" s="63" t="str">
        <f>IF(slip!E1560&lt;&gt;"",slip!E1560,"")</f>
        <v/>
      </c>
      <c r="E1558" s="2" t="str">
        <f>IF(slip!F1560&lt;&gt;"",slip!F1560,"")</f>
        <v/>
      </c>
    </row>
    <row r="1559" spans="1:5" x14ac:dyDescent="0.25">
      <c r="A1559" s="2" t="str">
        <f>IF(slip!B1561&lt;&gt;"",slip!A1561,"")</f>
        <v/>
      </c>
      <c r="B1559" s="2" t="str">
        <f>IF(slip!B1561&lt;&gt;"",slip!B1561,"")</f>
        <v/>
      </c>
      <c r="C1559" s="2" t="str">
        <f>IF(slip!D1561&lt;&gt;"",slip!D1561,"")</f>
        <v/>
      </c>
      <c r="D1559" s="63" t="str">
        <f>IF(slip!E1561&lt;&gt;"",slip!E1561,"")</f>
        <v/>
      </c>
      <c r="E1559" s="2" t="str">
        <f>IF(slip!F1561&lt;&gt;"",slip!F1561,"")</f>
        <v/>
      </c>
    </row>
    <row r="1560" spans="1:5" x14ac:dyDescent="0.25">
      <c r="A1560" s="2" t="str">
        <f>IF(slip!B1562&lt;&gt;"",slip!A1562,"")</f>
        <v/>
      </c>
      <c r="B1560" s="2" t="str">
        <f>IF(slip!B1562&lt;&gt;"",slip!B1562,"")</f>
        <v/>
      </c>
      <c r="C1560" s="2" t="str">
        <f>IF(slip!D1562&lt;&gt;"",slip!D1562,"")</f>
        <v/>
      </c>
      <c r="D1560" s="63" t="str">
        <f>IF(slip!E1562&lt;&gt;"",slip!E1562,"")</f>
        <v/>
      </c>
      <c r="E1560" s="2" t="str">
        <f>IF(slip!F1562&lt;&gt;"",slip!F1562,"")</f>
        <v/>
      </c>
    </row>
    <row r="1561" spans="1:5" x14ac:dyDescent="0.25">
      <c r="A1561" s="2" t="str">
        <f>IF(slip!B1563&lt;&gt;"",slip!A1563,"")</f>
        <v/>
      </c>
      <c r="B1561" s="2" t="str">
        <f>IF(slip!B1563&lt;&gt;"",slip!B1563,"")</f>
        <v/>
      </c>
      <c r="C1561" s="2" t="str">
        <f>IF(slip!D1563&lt;&gt;"",slip!D1563,"")</f>
        <v/>
      </c>
      <c r="D1561" s="63" t="str">
        <f>IF(slip!E1563&lt;&gt;"",slip!E1563,"")</f>
        <v/>
      </c>
      <c r="E1561" s="2" t="str">
        <f>IF(slip!F1563&lt;&gt;"",slip!F1563,"")</f>
        <v/>
      </c>
    </row>
    <row r="1562" spans="1:5" x14ac:dyDescent="0.25">
      <c r="A1562" s="2" t="str">
        <f>IF(slip!B1564&lt;&gt;"",slip!A1564,"")</f>
        <v/>
      </c>
      <c r="B1562" s="2" t="str">
        <f>IF(slip!B1564&lt;&gt;"",slip!B1564,"")</f>
        <v/>
      </c>
      <c r="C1562" s="2" t="str">
        <f>IF(slip!D1564&lt;&gt;"",slip!D1564,"")</f>
        <v/>
      </c>
      <c r="D1562" s="63" t="str">
        <f>IF(slip!E1564&lt;&gt;"",slip!E1564,"")</f>
        <v/>
      </c>
      <c r="E1562" s="2" t="str">
        <f>IF(slip!F1564&lt;&gt;"",slip!F1564,"")</f>
        <v/>
      </c>
    </row>
    <row r="1563" spans="1:5" x14ac:dyDescent="0.25">
      <c r="A1563" s="2" t="str">
        <f>IF(slip!B1565&lt;&gt;"",slip!A1565,"")</f>
        <v/>
      </c>
      <c r="B1563" s="2" t="str">
        <f>IF(slip!B1565&lt;&gt;"",slip!B1565,"")</f>
        <v/>
      </c>
      <c r="C1563" s="2" t="str">
        <f>IF(slip!D1565&lt;&gt;"",slip!D1565,"")</f>
        <v/>
      </c>
      <c r="D1563" s="63" t="str">
        <f>IF(slip!E1565&lt;&gt;"",slip!E1565,"")</f>
        <v/>
      </c>
      <c r="E1563" s="2" t="str">
        <f>IF(slip!F1565&lt;&gt;"",slip!F1565,"")</f>
        <v/>
      </c>
    </row>
    <row r="1564" spans="1:5" x14ac:dyDescent="0.25">
      <c r="A1564" s="2" t="str">
        <f>IF(slip!B1566&lt;&gt;"",slip!A1566,"")</f>
        <v/>
      </c>
      <c r="B1564" s="2" t="str">
        <f>IF(slip!B1566&lt;&gt;"",slip!B1566,"")</f>
        <v/>
      </c>
      <c r="C1564" s="2" t="str">
        <f>IF(slip!D1566&lt;&gt;"",slip!D1566,"")</f>
        <v/>
      </c>
      <c r="D1564" s="63" t="str">
        <f>IF(slip!E1566&lt;&gt;"",slip!E1566,"")</f>
        <v/>
      </c>
      <c r="E1564" s="2" t="str">
        <f>IF(slip!F1566&lt;&gt;"",slip!F1566,"")</f>
        <v/>
      </c>
    </row>
    <row r="1565" spans="1:5" x14ac:dyDescent="0.25">
      <c r="A1565" s="2" t="str">
        <f>IF(slip!B1567&lt;&gt;"",slip!A1567,"")</f>
        <v/>
      </c>
      <c r="B1565" s="2" t="str">
        <f>IF(slip!B1567&lt;&gt;"",slip!B1567,"")</f>
        <v/>
      </c>
      <c r="C1565" s="2" t="str">
        <f>IF(slip!D1567&lt;&gt;"",slip!D1567,"")</f>
        <v/>
      </c>
      <c r="D1565" s="63" t="str">
        <f>IF(slip!E1567&lt;&gt;"",slip!E1567,"")</f>
        <v/>
      </c>
      <c r="E1565" s="2" t="str">
        <f>IF(slip!F1567&lt;&gt;"",slip!F1567,"")</f>
        <v/>
      </c>
    </row>
    <row r="1566" spans="1:5" x14ac:dyDescent="0.25">
      <c r="A1566" s="2" t="str">
        <f>IF(slip!B1568&lt;&gt;"",slip!A1568,"")</f>
        <v/>
      </c>
      <c r="B1566" s="2" t="str">
        <f>IF(slip!B1568&lt;&gt;"",slip!B1568,"")</f>
        <v/>
      </c>
      <c r="C1566" s="2" t="str">
        <f>IF(slip!D1568&lt;&gt;"",slip!D1568,"")</f>
        <v/>
      </c>
      <c r="D1566" s="63" t="str">
        <f>IF(slip!E1568&lt;&gt;"",slip!E1568,"")</f>
        <v/>
      </c>
      <c r="E1566" s="2" t="str">
        <f>IF(slip!F1568&lt;&gt;"",slip!F1568,"")</f>
        <v/>
      </c>
    </row>
    <row r="1567" spans="1:5" x14ac:dyDescent="0.25">
      <c r="A1567" s="2" t="str">
        <f>IF(slip!B1569&lt;&gt;"",slip!A1569,"")</f>
        <v/>
      </c>
      <c r="B1567" s="2" t="str">
        <f>IF(slip!B1569&lt;&gt;"",slip!B1569,"")</f>
        <v/>
      </c>
      <c r="C1567" s="2" t="str">
        <f>IF(slip!D1569&lt;&gt;"",slip!D1569,"")</f>
        <v/>
      </c>
      <c r="D1567" s="63" t="str">
        <f>IF(slip!E1569&lt;&gt;"",slip!E1569,"")</f>
        <v/>
      </c>
      <c r="E1567" s="2" t="str">
        <f>IF(slip!F1569&lt;&gt;"",slip!F1569,"")</f>
        <v/>
      </c>
    </row>
    <row r="1568" spans="1:5" x14ac:dyDescent="0.25">
      <c r="A1568" s="2" t="str">
        <f>IF(slip!B1570&lt;&gt;"",slip!A1570,"")</f>
        <v/>
      </c>
      <c r="B1568" s="2" t="str">
        <f>IF(slip!B1570&lt;&gt;"",slip!B1570,"")</f>
        <v/>
      </c>
      <c r="C1568" s="2" t="str">
        <f>IF(slip!D1570&lt;&gt;"",slip!D1570,"")</f>
        <v/>
      </c>
      <c r="D1568" s="63" t="str">
        <f>IF(slip!E1570&lt;&gt;"",slip!E1570,"")</f>
        <v/>
      </c>
      <c r="E1568" s="2" t="str">
        <f>IF(slip!F1570&lt;&gt;"",slip!F1570,"")</f>
        <v/>
      </c>
    </row>
    <row r="1569" spans="1:5" x14ac:dyDescent="0.25">
      <c r="A1569" s="2" t="str">
        <f>IF(slip!B1571&lt;&gt;"",slip!A1571,"")</f>
        <v/>
      </c>
      <c r="B1569" s="2" t="str">
        <f>IF(slip!B1571&lt;&gt;"",slip!B1571,"")</f>
        <v/>
      </c>
      <c r="C1569" s="2" t="str">
        <f>IF(slip!D1571&lt;&gt;"",slip!D1571,"")</f>
        <v/>
      </c>
      <c r="D1569" s="63" t="str">
        <f>IF(slip!E1571&lt;&gt;"",slip!E1571,"")</f>
        <v/>
      </c>
      <c r="E1569" s="2" t="str">
        <f>IF(slip!F1571&lt;&gt;"",slip!F1571,"")</f>
        <v/>
      </c>
    </row>
    <row r="1570" spans="1:5" x14ac:dyDescent="0.25">
      <c r="A1570" s="2" t="str">
        <f>IF(slip!B1572&lt;&gt;"",slip!A1572,"")</f>
        <v/>
      </c>
      <c r="B1570" s="2" t="str">
        <f>IF(slip!B1572&lt;&gt;"",slip!B1572,"")</f>
        <v/>
      </c>
      <c r="C1570" s="2" t="str">
        <f>IF(slip!D1572&lt;&gt;"",slip!D1572,"")</f>
        <v/>
      </c>
      <c r="D1570" s="63" t="str">
        <f>IF(slip!E1572&lt;&gt;"",slip!E1572,"")</f>
        <v/>
      </c>
      <c r="E1570" s="2" t="str">
        <f>IF(slip!F1572&lt;&gt;"",slip!F1572,"")</f>
        <v/>
      </c>
    </row>
    <row r="1571" spans="1:5" x14ac:dyDescent="0.25">
      <c r="A1571" s="2" t="str">
        <f>IF(slip!B1573&lt;&gt;"",slip!A1573,"")</f>
        <v/>
      </c>
      <c r="B1571" s="2" t="str">
        <f>IF(slip!B1573&lt;&gt;"",slip!B1573,"")</f>
        <v/>
      </c>
      <c r="C1571" s="2" t="str">
        <f>IF(slip!D1573&lt;&gt;"",slip!D1573,"")</f>
        <v/>
      </c>
      <c r="D1571" s="63" t="str">
        <f>IF(slip!E1573&lt;&gt;"",slip!E1573,"")</f>
        <v/>
      </c>
      <c r="E1571" s="2" t="str">
        <f>IF(slip!F1573&lt;&gt;"",slip!F1573,"")</f>
        <v/>
      </c>
    </row>
    <row r="1572" spans="1:5" x14ac:dyDescent="0.25">
      <c r="A1572" s="2" t="str">
        <f>IF(slip!B1574&lt;&gt;"",slip!A1574,"")</f>
        <v/>
      </c>
      <c r="B1572" s="2" t="str">
        <f>IF(slip!B1574&lt;&gt;"",slip!B1574,"")</f>
        <v/>
      </c>
      <c r="C1572" s="2" t="str">
        <f>IF(slip!D1574&lt;&gt;"",slip!D1574,"")</f>
        <v/>
      </c>
      <c r="D1572" s="63" t="str">
        <f>IF(slip!E1574&lt;&gt;"",slip!E1574,"")</f>
        <v/>
      </c>
      <c r="E1572" s="2" t="str">
        <f>IF(slip!F1574&lt;&gt;"",slip!F1574,"")</f>
        <v/>
      </c>
    </row>
    <row r="1573" spans="1:5" x14ac:dyDescent="0.25">
      <c r="A1573" s="2" t="str">
        <f>IF(slip!B1575&lt;&gt;"",slip!A1575,"")</f>
        <v/>
      </c>
      <c r="B1573" s="2" t="str">
        <f>IF(slip!B1575&lt;&gt;"",slip!B1575,"")</f>
        <v/>
      </c>
      <c r="C1573" s="2" t="str">
        <f>IF(slip!D1575&lt;&gt;"",slip!D1575,"")</f>
        <v/>
      </c>
      <c r="D1573" s="63" t="str">
        <f>IF(slip!E1575&lt;&gt;"",slip!E1575,"")</f>
        <v/>
      </c>
      <c r="E1573" s="2" t="str">
        <f>IF(slip!F1575&lt;&gt;"",slip!F1575,"")</f>
        <v/>
      </c>
    </row>
    <row r="1574" spans="1:5" x14ac:dyDescent="0.25">
      <c r="A1574" s="2" t="str">
        <f>IF(slip!B1576&lt;&gt;"",slip!A1576,"")</f>
        <v/>
      </c>
      <c r="B1574" s="2" t="str">
        <f>IF(slip!B1576&lt;&gt;"",slip!B1576,"")</f>
        <v/>
      </c>
      <c r="C1574" s="2" t="str">
        <f>IF(slip!D1576&lt;&gt;"",slip!D1576,"")</f>
        <v/>
      </c>
      <c r="D1574" s="63" t="str">
        <f>IF(slip!E1576&lt;&gt;"",slip!E1576,"")</f>
        <v/>
      </c>
      <c r="E1574" s="2" t="str">
        <f>IF(slip!F1576&lt;&gt;"",slip!F1576,"")</f>
        <v/>
      </c>
    </row>
    <row r="1575" spans="1:5" x14ac:dyDescent="0.25">
      <c r="A1575" s="2" t="str">
        <f>IF(slip!B1577&lt;&gt;"",slip!A1577,"")</f>
        <v/>
      </c>
      <c r="B1575" s="2" t="str">
        <f>IF(slip!B1577&lt;&gt;"",slip!B1577,"")</f>
        <v/>
      </c>
      <c r="C1575" s="2" t="str">
        <f>IF(slip!D1577&lt;&gt;"",slip!D1577,"")</f>
        <v/>
      </c>
      <c r="D1575" s="63" t="str">
        <f>IF(slip!E1577&lt;&gt;"",slip!E1577,"")</f>
        <v/>
      </c>
      <c r="E1575" s="2" t="str">
        <f>IF(slip!F1577&lt;&gt;"",slip!F1577,"")</f>
        <v/>
      </c>
    </row>
    <row r="1576" spans="1:5" x14ac:dyDescent="0.25">
      <c r="A1576" s="2" t="str">
        <f>IF(slip!B1578&lt;&gt;"",slip!A1578,"")</f>
        <v/>
      </c>
      <c r="B1576" s="2" t="str">
        <f>IF(slip!B1578&lt;&gt;"",slip!B1578,"")</f>
        <v/>
      </c>
      <c r="C1576" s="2" t="str">
        <f>IF(slip!D1578&lt;&gt;"",slip!D1578,"")</f>
        <v/>
      </c>
      <c r="D1576" s="63" t="str">
        <f>IF(slip!E1578&lt;&gt;"",slip!E1578,"")</f>
        <v/>
      </c>
      <c r="E1576" s="2" t="str">
        <f>IF(slip!F1578&lt;&gt;"",slip!F1578,"")</f>
        <v/>
      </c>
    </row>
    <row r="1577" spans="1:5" x14ac:dyDescent="0.25">
      <c r="A1577" s="2" t="str">
        <f>IF(slip!B1579&lt;&gt;"",slip!A1579,"")</f>
        <v/>
      </c>
      <c r="B1577" s="2" t="str">
        <f>IF(slip!B1579&lt;&gt;"",slip!B1579,"")</f>
        <v/>
      </c>
      <c r="C1577" s="2" t="str">
        <f>IF(slip!D1579&lt;&gt;"",slip!D1579,"")</f>
        <v/>
      </c>
      <c r="D1577" s="63" t="str">
        <f>IF(slip!E1579&lt;&gt;"",slip!E1579,"")</f>
        <v/>
      </c>
      <c r="E1577" s="2" t="str">
        <f>IF(slip!F1579&lt;&gt;"",slip!F1579,"")</f>
        <v/>
      </c>
    </row>
    <row r="1578" spans="1:5" x14ac:dyDescent="0.25">
      <c r="A1578" s="2" t="str">
        <f>IF(slip!B1580&lt;&gt;"",slip!A1580,"")</f>
        <v/>
      </c>
      <c r="B1578" s="2" t="str">
        <f>IF(slip!B1580&lt;&gt;"",slip!B1580,"")</f>
        <v/>
      </c>
      <c r="C1578" s="2" t="str">
        <f>IF(slip!D1580&lt;&gt;"",slip!D1580,"")</f>
        <v/>
      </c>
      <c r="D1578" s="63" t="str">
        <f>IF(slip!E1580&lt;&gt;"",slip!E1580,"")</f>
        <v/>
      </c>
      <c r="E1578" s="2" t="str">
        <f>IF(slip!F1580&lt;&gt;"",slip!F1580,"")</f>
        <v/>
      </c>
    </row>
    <row r="1579" spans="1:5" x14ac:dyDescent="0.25">
      <c r="A1579" s="2" t="str">
        <f>IF(slip!B1581&lt;&gt;"",slip!A1581,"")</f>
        <v/>
      </c>
      <c r="B1579" s="2" t="str">
        <f>IF(slip!B1581&lt;&gt;"",slip!B1581,"")</f>
        <v/>
      </c>
      <c r="C1579" s="2" t="str">
        <f>IF(slip!D1581&lt;&gt;"",slip!D1581,"")</f>
        <v/>
      </c>
      <c r="D1579" s="63" t="str">
        <f>IF(slip!E1581&lt;&gt;"",slip!E1581,"")</f>
        <v/>
      </c>
      <c r="E1579" s="2" t="str">
        <f>IF(slip!F1581&lt;&gt;"",slip!F1581,"")</f>
        <v/>
      </c>
    </row>
    <row r="1580" spans="1:5" x14ac:dyDescent="0.25">
      <c r="A1580" s="2" t="str">
        <f>IF(slip!B1582&lt;&gt;"",slip!A1582,"")</f>
        <v/>
      </c>
      <c r="B1580" s="2" t="str">
        <f>IF(slip!B1582&lt;&gt;"",slip!B1582,"")</f>
        <v/>
      </c>
      <c r="C1580" s="2" t="str">
        <f>IF(slip!D1582&lt;&gt;"",slip!D1582,"")</f>
        <v/>
      </c>
      <c r="D1580" s="63" t="str">
        <f>IF(slip!E1582&lt;&gt;"",slip!E1582,"")</f>
        <v/>
      </c>
      <c r="E1580" s="2" t="str">
        <f>IF(slip!F1582&lt;&gt;"",slip!F1582,"")</f>
        <v/>
      </c>
    </row>
    <row r="1581" spans="1:5" x14ac:dyDescent="0.25">
      <c r="A1581" s="2" t="str">
        <f>IF(slip!B1583&lt;&gt;"",slip!A1583,"")</f>
        <v/>
      </c>
      <c r="B1581" s="2" t="str">
        <f>IF(slip!B1583&lt;&gt;"",slip!B1583,"")</f>
        <v/>
      </c>
      <c r="C1581" s="2" t="str">
        <f>IF(slip!D1583&lt;&gt;"",slip!D1583,"")</f>
        <v/>
      </c>
      <c r="D1581" s="63" t="str">
        <f>IF(slip!E1583&lt;&gt;"",slip!E1583,"")</f>
        <v/>
      </c>
      <c r="E1581" s="2" t="str">
        <f>IF(slip!F1583&lt;&gt;"",slip!F1583,"")</f>
        <v/>
      </c>
    </row>
    <row r="1582" spans="1:5" x14ac:dyDescent="0.25">
      <c r="A1582" s="2" t="str">
        <f>IF(slip!B1584&lt;&gt;"",slip!A1584,"")</f>
        <v/>
      </c>
      <c r="B1582" s="2" t="str">
        <f>IF(slip!B1584&lt;&gt;"",slip!B1584,"")</f>
        <v/>
      </c>
      <c r="C1582" s="2" t="str">
        <f>IF(slip!D1584&lt;&gt;"",slip!D1584,"")</f>
        <v/>
      </c>
      <c r="D1582" s="63" t="str">
        <f>IF(slip!E1584&lt;&gt;"",slip!E1584,"")</f>
        <v/>
      </c>
      <c r="E1582" s="2" t="str">
        <f>IF(slip!F1584&lt;&gt;"",slip!F1584,"")</f>
        <v/>
      </c>
    </row>
    <row r="1583" spans="1:5" x14ac:dyDescent="0.25">
      <c r="A1583" s="2" t="str">
        <f>IF(slip!B1585&lt;&gt;"",slip!A1585,"")</f>
        <v/>
      </c>
      <c r="B1583" s="2" t="str">
        <f>IF(slip!B1585&lt;&gt;"",slip!B1585,"")</f>
        <v/>
      </c>
      <c r="C1583" s="2" t="str">
        <f>IF(slip!D1585&lt;&gt;"",slip!D1585,"")</f>
        <v/>
      </c>
      <c r="D1583" s="63" t="str">
        <f>IF(slip!E1585&lt;&gt;"",slip!E1585,"")</f>
        <v/>
      </c>
      <c r="E1583" s="2" t="str">
        <f>IF(slip!F1585&lt;&gt;"",slip!F1585,"")</f>
        <v/>
      </c>
    </row>
    <row r="1584" spans="1:5" x14ac:dyDescent="0.25">
      <c r="A1584" s="2" t="str">
        <f>IF(slip!B1586&lt;&gt;"",slip!A1586,"")</f>
        <v/>
      </c>
      <c r="B1584" s="2" t="str">
        <f>IF(slip!B1586&lt;&gt;"",slip!B1586,"")</f>
        <v/>
      </c>
      <c r="C1584" s="2" t="str">
        <f>IF(slip!D1586&lt;&gt;"",slip!D1586,"")</f>
        <v/>
      </c>
      <c r="D1584" s="63" t="str">
        <f>IF(slip!E1586&lt;&gt;"",slip!E1586,"")</f>
        <v/>
      </c>
      <c r="E1584" s="2" t="str">
        <f>IF(slip!F1586&lt;&gt;"",slip!F1586,"")</f>
        <v/>
      </c>
    </row>
    <row r="1585" spans="1:5" x14ac:dyDescent="0.25">
      <c r="A1585" s="2" t="str">
        <f>IF(slip!B1587&lt;&gt;"",slip!A1587,"")</f>
        <v/>
      </c>
      <c r="B1585" s="2" t="str">
        <f>IF(slip!B1587&lt;&gt;"",slip!B1587,"")</f>
        <v/>
      </c>
      <c r="C1585" s="2" t="str">
        <f>IF(slip!D1587&lt;&gt;"",slip!D1587,"")</f>
        <v/>
      </c>
      <c r="D1585" s="63" t="str">
        <f>IF(slip!E1587&lt;&gt;"",slip!E1587,"")</f>
        <v/>
      </c>
      <c r="E1585" s="2" t="str">
        <f>IF(slip!F1587&lt;&gt;"",slip!F1587,"")</f>
        <v/>
      </c>
    </row>
    <row r="1586" spans="1:5" x14ac:dyDescent="0.25">
      <c r="A1586" s="2" t="str">
        <f>IF(slip!B1588&lt;&gt;"",slip!A1588,"")</f>
        <v/>
      </c>
      <c r="B1586" s="2" t="str">
        <f>IF(slip!B1588&lt;&gt;"",slip!B1588,"")</f>
        <v/>
      </c>
      <c r="C1586" s="2" t="str">
        <f>IF(slip!D1588&lt;&gt;"",slip!D1588,"")</f>
        <v/>
      </c>
      <c r="D1586" s="63" t="str">
        <f>IF(slip!E1588&lt;&gt;"",slip!E1588,"")</f>
        <v/>
      </c>
      <c r="E1586" s="2" t="str">
        <f>IF(slip!F1588&lt;&gt;"",slip!F1588,"")</f>
        <v/>
      </c>
    </row>
    <row r="1587" spans="1:5" x14ac:dyDescent="0.25">
      <c r="A1587" s="2" t="str">
        <f>IF(slip!B1589&lt;&gt;"",slip!A1589,"")</f>
        <v/>
      </c>
      <c r="B1587" s="2" t="str">
        <f>IF(slip!B1589&lt;&gt;"",slip!B1589,"")</f>
        <v/>
      </c>
      <c r="C1587" s="2" t="str">
        <f>IF(slip!D1589&lt;&gt;"",slip!D1589,"")</f>
        <v/>
      </c>
      <c r="D1587" s="63" t="str">
        <f>IF(slip!E1589&lt;&gt;"",slip!E1589,"")</f>
        <v/>
      </c>
      <c r="E1587" s="2" t="str">
        <f>IF(slip!F1589&lt;&gt;"",slip!F1589,"")</f>
        <v/>
      </c>
    </row>
    <row r="1588" spans="1:5" x14ac:dyDescent="0.25">
      <c r="A1588" s="2" t="str">
        <f>IF(slip!B1590&lt;&gt;"",slip!A1590,"")</f>
        <v/>
      </c>
      <c r="B1588" s="2" t="str">
        <f>IF(slip!B1590&lt;&gt;"",slip!B1590,"")</f>
        <v/>
      </c>
      <c r="C1588" s="2" t="str">
        <f>IF(slip!D1590&lt;&gt;"",slip!D1590,"")</f>
        <v/>
      </c>
      <c r="D1588" s="63" t="str">
        <f>IF(slip!E1590&lt;&gt;"",slip!E1590,"")</f>
        <v/>
      </c>
      <c r="E1588" s="2" t="str">
        <f>IF(slip!F1590&lt;&gt;"",slip!F1590,"")</f>
        <v/>
      </c>
    </row>
    <row r="1589" spans="1:5" x14ac:dyDescent="0.25">
      <c r="A1589" s="2" t="str">
        <f>IF(slip!B1591&lt;&gt;"",slip!A1591,"")</f>
        <v/>
      </c>
      <c r="B1589" s="2" t="str">
        <f>IF(slip!B1591&lt;&gt;"",slip!B1591,"")</f>
        <v/>
      </c>
      <c r="C1589" s="2" t="str">
        <f>IF(slip!D1591&lt;&gt;"",slip!D1591,"")</f>
        <v/>
      </c>
      <c r="D1589" s="63" t="str">
        <f>IF(slip!E1591&lt;&gt;"",slip!E1591,"")</f>
        <v/>
      </c>
      <c r="E1589" s="2" t="str">
        <f>IF(slip!F1591&lt;&gt;"",slip!F1591,"")</f>
        <v/>
      </c>
    </row>
    <row r="1590" spans="1:5" x14ac:dyDescent="0.25">
      <c r="A1590" s="2" t="str">
        <f>IF(slip!B1592&lt;&gt;"",slip!A1592,"")</f>
        <v/>
      </c>
      <c r="B1590" s="2" t="str">
        <f>IF(slip!B1592&lt;&gt;"",slip!B1592,"")</f>
        <v/>
      </c>
      <c r="C1590" s="2" t="str">
        <f>IF(slip!D1592&lt;&gt;"",slip!D1592,"")</f>
        <v/>
      </c>
      <c r="D1590" s="63" t="str">
        <f>IF(slip!E1592&lt;&gt;"",slip!E1592,"")</f>
        <v/>
      </c>
      <c r="E1590" s="2" t="str">
        <f>IF(slip!F1592&lt;&gt;"",slip!F1592,"")</f>
        <v/>
      </c>
    </row>
    <row r="1591" spans="1:5" x14ac:dyDescent="0.25">
      <c r="A1591" s="2" t="str">
        <f>IF(slip!B1593&lt;&gt;"",slip!A1593,"")</f>
        <v/>
      </c>
      <c r="B1591" s="2" t="str">
        <f>IF(slip!B1593&lt;&gt;"",slip!B1593,"")</f>
        <v/>
      </c>
      <c r="C1591" s="2" t="str">
        <f>IF(slip!D1593&lt;&gt;"",slip!D1593,"")</f>
        <v/>
      </c>
      <c r="D1591" s="63" t="str">
        <f>IF(slip!E1593&lt;&gt;"",slip!E1593,"")</f>
        <v/>
      </c>
      <c r="E1591" s="2" t="str">
        <f>IF(slip!F1593&lt;&gt;"",slip!F1593,"")</f>
        <v/>
      </c>
    </row>
    <row r="1592" spans="1:5" x14ac:dyDescent="0.25">
      <c r="A1592" s="2" t="str">
        <f>IF(slip!B1594&lt;&gt;"",slip!A1594,"")</f>
        <v/>
      </c>
      <c r="B1592" s="2" t="str">
        <f>IF(slip!B1594&lt;&gt;"",slip!B1594,"")</f>
        <v/>
      </c>
      <c r="C1592" s="2" t="str">
        <f>IF(slip!D1594&lt;&gt;"",slip!D1594,"")</f>
        <v/>
      </c>
      <c r="D1592" s="63" t="str">
        <f>IF(slip!E1594&lt;&gt;"",slip!E1594,"")</f>
        <v/>
      </c>
      <c r="E1592" s="2" t="str">
        <f>IF(slip!F1594&lt;&gt;"",slip!F1594,"")</f>
        <v/>
      </c>
    </row>
    <row r="1593" spans="1:5" x14ac:dyDescent="0.25">
      <c r="A1593" s="2" t="str">
        <f>IF(slip!B1595&lt;&gt;"",slip!A1595,"")</f>
        <v/>
      </c>
      <c r="B1593" s="2" t="str">
        <f>IF(slip!B1595&lt;&gt;"",slip!B1595,"")</f>
        <v/>
      </c>
      <c r="C1593" s="2" t="str">
        <f>IF(slip!D1595&lt;&gt;"",slip!D1595,"")</f>
        <v/>
      </c>
      <c r="D1593" s="63" t="str">
        <f>IF(slip!E1595&lt;&gt;"",slip!E1595,"")</f>
        <v/>
      </c>
      <c r="E1593" s="2" t="str">
        <f>IF(slip!F1595&lt;&gt;"",slip!F1595,"")</f>
        <v/>
      </c>
    </row>
    <row r="1594" spans="1:5" x14ac:dyDescent="0.25">
      <c r="A1594" s="2" t="str">
        <f>IF(slip!B1596&lt;&gt;"",slip!A1596,"")</f>
        <v/>
      </c>
      <c r="B1594" s="2" t="str">
        <f>IF(slip!B1596&lt;&gt;"",slip!B1596,"")</f>
        <v/>
      </c>
      <c r="C1594" s="2" t="str">
        <f>IF(slip!D1596&lt;&gt;"",slip!D1596,"")</f>
        <v/>
      </c>
      <c r="D1594" s="63" t="str">
        <f>IF(slip!E1596&lt;&gt;"",slip!E1596,"")</f>
        <v/>
      </c>
      <c r="E1594" s="2" t="str">
        <f>IF(slip!F1596&lt;&gt;"",slip!F1596,"")</f>
        <v/>
      </c>
    </row>
    <row r="1595" spans="1:5" x14ac:dyDescent="0.25">
      <c r="A1595" s="2" t="str">
        <f>IF(slip!B1597&lt;&gt;"",slip!A1597,"")</f>
        <v/>
      </c>
      <c r="B1595" s="2" t="str">
        <f>IF(slip!B1597&lt;&gt;"",slip!B1597,"")</f>
        <v/>
      </c>
      <c r="C1595" s="2" t="str">
        <f>IF(slip!D1597&lt;&gt;"",slip!D1597,"")</f>
        <v/>
      </c>
      <c r="D1595" s="63" t="str">
        <f>IF(slip!E1597&lt;&gt;"",slip!E1597,"")</f>
        <v/>
      </c>
      <c r="E1595" s="2" t="str">
        <f>IF(slip!F1597&lt;&gt;"",slip!F1597,"")</f>
        <v/>
      </c>
    </row>
    <row r="1596" spans="1:5" x14ac:dyDescent="0.25">
      <c r="A1596" s="2" t="str">
        <f>IF(slip!B1598&lt;&gt;"",slip!A1598,"")</f>
        <v/>
      </c>
      <c r="B1596" s="2" t="str">
        <f>IF(slip!B1598&lt;&gt;"",slip!B1598,"")</f>
        <v/>
      </c>
      <c r="C1596" s="2" t="str">
        <f>IF(slip!D1598&lt;&gt;"",slip!D1598,"")</f>
        <v/>
      </c>
      <c r="D1596" s="63" t="str">
        <f>IF(slip!E1598&lt;&gt;"",slip!E1598,"")</f>
        <v/>
      </c>
      <c r="E1596" s="2" t="str">
        <f>IF(slip!F1598&lt;&gt;"",slip!F1598,"")</f>
        <v/>
      </c>
    </row>
    <row r="1597" spans="1:5" x14ac:dyDescent="0.25">
      <c r="A1597" s="2" t="str">
        <f>IF(slip!B1599&lt;&gt;"",slip!A1599,"")</f>
        <v/>
      </c>
      <c r="B1597" s="2" t="str">
        <f>IF(slip!B1599&lt;&gt;"",slip!B1599,"")</f>
        <v/>
      </c>
      <c r="C1597" s="2" t="str">
        <f>IF(slip!D1599&lt;&gt;"",slip!D1599,"")</f>
        <v/>
      </c>
      <c r="D1597" s="63" t="str">
        <f>IF(slip!E1599&lt;&gt;"",slip!E1599,"")</f>
        <v/>
      </c>
      <c r="E1597" s="2" t="str">
        <f>IF(slip!F1599&lt;&gt;"",slip!F1599,"")</f>
        <v/>
      </c>
    </row>
    <row r="1598" spans="1:5" x14ac:dyDescent="0.25">
      <c r="A1598" s="2" t="str">
        <f>IF(slip!B1600&lt;&gt;"",slip!A1600,"")</f>
        <v/>
      </c>
      <c r="B1598" s="2" t="str">
        <f>IF(slip!B1600&lt;&gt;"",slip!B1600,"")</f>
        <v/>
      </c>
      <c r="C1598" s="2" t="str">
        <f>IF(slip!D1600&lt;&gt;"",slip!D1600,"")</f>
        <v/>
      </c>
      <c r="D1598" s="63" t="str">
        <f>IF(slip!E1600&lt;&gt;"",slip!E1600,"")</f>
        <v/>
      </c>
      <c r="E1598" s="2" t="str">
        <f>IF(slip!F1600&lt;&gt;"",slip!F1600,"")</f>
        <v/>
      </c>
    </row>
    <row r="1599" spans="1:5" x14ac:dyDescent="0.25">
      <c r="A1599" s="2" t="str">
        <f>IF(slip!B1601&lt;&gt;"",slip!A1601,"")</f>
        <v/>
      </c>
      <c r="B1599" s="2" t="str">
        <f>IF(slip!B1601&lt;&gt;"",slip!B1601,"")</f>
        <v/>
      </c>
      <c r="C1599" s="2" t="str">
        <f>IF(slip!D1601&lt;&gt;"",slip!D1601,"")</f>
        <v/>
      </c>
      <c r="D1599" s="63" t="str">
        <f>IF(slip!E1601&lt;&gt;"",slip!E1601,"")</f>
        <v/>
      </c>
      <c r="E1599" s="2" t="str">
        <f>IF(slip!F1601&lt;&gt;"",slip!F1601,"")</f>
        <v/>
      </c>
    </row>
    <row r="1600" spans="1:5" x14ac:dyDescent="0.25">
      <c r="A1600" s="2" t="str">
        <f>IF(slip!B1602&lt;&gt;"",slip!A1602,"")</f>
        <v/>
      </c>
      <c r="B1600" s="2" t="str">
        <f>IF(slip!B1602&lt;&gt;"",slip!B1602,"")</f>
        <v/>
      </c>
      <c r="C1600" s="2" t="str">
        <f>IF(slip!D1602&lt;&gt;"",slip!D1602,"")</f>
        <v/>
      </c>
      <c r="D1600" s="63" t="str">
        <f>IF(slip!E1602&lt;&gt;"",slip!E1602,"")</f>
        <v/>
      </c>
      <c r="E1600" s="2" t="str">
        <f>IF(slip!F1602&lt;&gt;"",slip!F1602,"")</f>
        <v/>
      </c>
    </row>
    <row r="1601" spans="1:5" x14ac:dyDescent="0.25">
      <c r="A1601" s="2" t="str">
        <f>IF(slip!B1603&lt;&gt;"",slip!A1603,"")</f>
        <v/>
      </c>
      <c r="B1601" s="2" t="str">
        <f>IF(slip!B1603&lt;&gt;"",slip!B1603,"")</f>
        <v/>
      </c>
      <c r="C1601" s="2" t="str">
        <f>IF(slip!D1603&lt;&gt;"",slip!D1603,"")</f>
        <v/>
      </c>
      <c r="D1601" s="63" t="str">
        <f>IF(slip!E1603&lt;&gt;"",slip!E1603,"")</f>
        <v/>
      </c>
      <c r="E1601" s="2" t="str">
        <f>IF(slip!F1603&lt;&gt;"",slip!F1603,"")</f>
        <v/>
      </c>
    </row>
    <row r="1602" spans="1:5" x14ac:dyDescent="0.25">
      <c r="A1602" s="2" t="str">
        <f>IF(slip!B1604&lt;&gt;"",slip!A1604,"")</f>
        <v/>
      </c>
      <c r="B1602" s="2" t="str">
        <f>IF(slip!B1604&lt;&gt;"",slip!B1604,"")</f>
        <v/>
      </c>
      <c r="C1602" s="2" t="str">
        <f>IF(slip!D1604&lt;&gt;"",slip!D1604,"")</f>
        <v/>
      </c>
      <c r="D1602" s="63" t="str">
        <f>IF(slip!E1604&lt;&gt;"",slip!E1604,"")</f>
        <v/>
      </c>
      <c r="E1602" s="2" t="str">
        <f>IF(slip!F1604&lt;&gt;"",slip!F1604,"")</f>
        <v/>
      </c>
    </row>
    <row r="1603" spans="1:5" x14ac:dyDescent="0.25">
      <c r="A1603" s="2" t="str">
        <f>IF(slip!B1605&lt;&gt;"",slip!A1605,"")</f>
        <v/>
      </c>
      <c r="B1603" s="2" t="str">
        <f>IF(slip!B1605&lt;&gt;"",slip!B1605,"")</f>
        <v/>
      </c>
      <c r="C1603" s="2" t="str">
        <f>IF(slip!D1605&lt;&gt;"",slip!D1605,"")</f>
        <v/>
      </c>
      <c r="D1603" s="63" t="str">
        <f>IF(slip!E1605&lt;&gt;"",slip!E1605,"")</f>
        <v/>
      </c>
      <c r="E1603" s="2" t="str">
        <f>IF(slip!F1605&lt;&gt;"",slip!F1605,"")</f>
        <v/>
      </c>
    </row>
    <row r="1604" spans="1:5" x14ac:dyDescent="0.25">
      <c r="A1604" s="2" t="str">
        <f>IF(slip!B1606&lt;&gt;"",slip!A1606,"")</f>
        <v/>
      </c>
      <c r="B1604" s="2" t="str">
        <f>IF(slip!B1606&lt;&gt;"",slip!B1606,"")</f>
        <v/>
      </c>
      <c r="C1604" s="2" t="str">
        <f>IF(slip!D1606&lt;&gt;"",slip!D1606,"")</f>
        <v/>
      </c>
      <c r="D1604" s="63" t="str">
        <f>IF(slip!E1606&lt;&gt;"",slip!E1606,"")</f>
        <v/>
      </c>
      <c r="E1604" s="2" t="str">
        <f>IF(slip!F1606&lt;&gt;"",slip!F1606,"")</f>
        <v/>
      </c>
    </row>
    <row r="1605" spans="1:5" x14ac:dyDescent="0.25">
      <c r="A1605" s="2" t="str">
        <f>IF(slip!B1607&lt;&gt;"",slip!A1607,"")</f>
        <v/>
      </c>
      <c r="B1605" s="2" t="str">
        <f>IF(slip!B1607&lt;&gt;"",slip!B1607,"")</f>
        <v/>
      </c>
      <c r="C1605" s="2" t="str">
        <f>IF(slip!D1607&lt;&gt;"",slip!D1607,"")</f>
        <v/>
      </c>
      <c r="D1605" s="63" t="str">
        <f>IF(slip!E1607&lt;&gt;"",slip!E1607,"")</f>
        <v/>
      </c>
      <c r="E1605" s="2" t="str">
        <f>IF(slip!F1607&lt;&gt;"",slip!F1607,"")</f>
        <v/>
      </c>
    </row>
    <row r="1606" spans="1:5" x14ac:dyDescent="0.25">
      <c r="A1606" s="2" t="str">
        <f>IF(slip!B1608&lt;&gt;"",slip!A1608,"")</f>
        <v/>
      </c>
      <c r="B1606" s="2" t="str">
        <f>IF(slip!B1608&lt;&gt;"",slip!B1608,"")</f>
        <v/>
      </c>
      <c r="C1606" s="2" t="str">
        <f>IF(slip!D1608&lt;&gt;"",slip!D1608,"")</f>
        <v/>
      </c>
      <c r="D1606" s="63" t="str">
        <f>IF(slip!E1608&lt;&gt;"",slip!E1608,"")</f>
        <v/>
      </c>
      <c r="E1606" s="2" t="str">
        <f>IF(slip!F1608&lt;&gt;"",slip!F1608,"")</f>
        <v/>
      </c>
    </row>
    <row r="1607" spans="1:5" x14ac:dyDescent="0.25">
      <c r="A1607" s="2" t="str">
        <f>IF(slip!B1609&lt;&gt;"",slip!A1609,"")</f>
        <v/>
      </c>
      <c r="B1607" s="2" t="str">
        <f>IF(slip!B1609&lt;&gt;"",slip!B1609,"")</f>
        <v/>
      </c>
      <c r="C1607" s="2" t="str">
        <f>IF(slip!D1609&lt;&gt;"",slip!D1609,"")</f>
        <v/>
      </c>
      <c r="D1607" s="63" t="str">
        <f>IF(slip!E1609&lt;&gt;"",slip!E1609,"")</f>
        <v/>
      </c>
      <c r="E1607" s="2" t="str">
        <f>IF(slip!F1609&lt;&gt;"",slip!F1609,"")</f>
        <v/>
      </c>
    </row>
    <row r="1608" spans="1:5" x14ac:dyDescent="0.25">
      <c r="A1608" s="2" t="str">
        <f>IF(slip!B1610&lt;&gt;"",slip!A1610,"")</f>
        <v/>
      </c>
      <c r="B1608" s="2" t="str">
        <f>IF(slip!B1610&lt;&gt;"",slip!B1610,"")</f>
        <v/>
      </c>
      <c r="C1608" s="2" t="str">
        <f>IF(slip!D1610&lt;&gt;"",slip!D1610,"")</f>
        <v/>
      </c>
      <c r="D1608" s="63" t="str">
        <f>IF(slip!E1610&lt;&gt;"",slip!E1610,"")</f>
        <v/>
      </c>
      <c r="E1608" s="2" t="str">
        <f>IF(slip!F1610&lt;&gt;"",slip!F1610,"")</f>
        <v/>
      </c>
    </row>
    <row r="1609" spans="1:5" x14ac:dyDescent="0.25">
      <c r="A1609" s="2" t="str">
        <f>IF(slip!B1611&lt;&gt;"",slip!A1611,"")</f>
        <v/>
      </c>
      <c r="B1609" s="2" t="str">
        <f>IF(slip!B1611&lt;&gt;"",slip!B1611,"")</f>
        <v/>
      </c>
      <c r="C1609" s="2" t="str">
        <f>IF(slip!D1611&lt;&gt;"",slip!D1611,"")</f>
        <v/>
      </c>
      <c r="D1609" s="63" t="str">
        <f>IF(slip!E1611&lt;&gt;"",slip!E1611,"")</f>
        <v/>
      </c>
      <c r="E1609" s="2" t="str">
        <f>IF(slip!F1611&lt;&gt;"",slip!F1611,"")</f>
        <v/>
      </c>
    </row>
    <row r="1610" spans="1:5" x14ac:dyDescent="0.25">
      <c r="A1610" s="2" t="str">
        <f>IF(slip!B1612&lt;&gt;"",slip!A1612,"")</f>
        <v/>
      </c>
      <c r="B1610" s="2" t="str">
        <f>IF(slip!B1612&lt;&gt;"",slip!B1612,"")</f>
        <v/>
      </c>
      <c r="C1610" s="2" t="str">
        <f>IF(slip!D1612&lt;&gt;"",slip!D1612,"")</f>
        <v/>
      </c>
      <c r="D1610" s="63" t="str">
        <f>IF(slip!E1612&lt;&gt;"",slip!E1612,"")</f>
        <v/>
      </c>
      <c r="E1610" s="2" t="str">
        <f>IF(slip!F1612&lt;&gt;"",slip!F1612,"")</f>
        <v/>
      </c>
    </row>
    <row r="1611" spans="1:5" x14ac:dyDescent="0.25">
      <c r="A1611" s="2" t="str">
        <f>IF(slip!B1613&lt;&gt;"",slip!A1613,"")</f>
        <v/>
      </c>
      <c r="B1611" s="2" t="str">
        <f>IF(slip!B1613&lt;&gt;"",slip!B1613,"")</f>
        <v/>
      </c>
      <c r="C1611" s="2" t="str">
        <f>IF(slip!D1613&lt;&gt;"",slip!D1613,"")</f>
        <v/>
      </c>
      <c r="D1611" s="63" t="str">
        <f>IF(slip!E1613&lt;&gt;"",slip!E1613,"")</f>
        <v/>
      </c>
      <c r="E1611" s="2" t="str">
        <f>IF(slip!F1613&lt;&gt;"",slip!F1613,"")</f>
        <v/>
      </c>
    </row>
    <row r="1612" spans="1:5" x14ac:dyDescent="0.25">
      <c r="A1612" s="2" t="str">
        <f>IF(slip!B1614&lt;&gt;"",slip!A1614,"")</f>
        <v/>
      </c>
      <c r="B1612" s="2" t="str">
        <f>IF(slip!B1614&lt;&gt;"",slip!B1614,"")</f>
        <v/>
      </c>
      <c r="C1612" s="2" t="str">
        <f>IF(slip!D1614&lt;&gt;"",slip!D1614,"")</f>
        <v/>
      </c>
      <c r="D1612" s="63" t="str">
        <f>IF(slip!E1614&lt;&gt;"",slip!E1614,"")</f>
        <v/>
      </c>
      <c r="E1612" s="2" t="str">
        <f>IF(slip!F1614&lt;&gt;"",slip!F1614,"")</f>
        <v/>
      </c>
    </row>
    <row r="1613" spans="1:5" x14ac:dyDescent="0.25">
      <c r="A1613" s="2" t="str">
        <f>IF(slip!B1615&lt;&gt;"",slip!A1615,"")</f>
        <v/>
      </c>
      <c r="B1613" s="2" t="str">
        <f>IF(slip!B1615&lt;&gt;"",slip!B1615,"")</f>
        <v/>
      </c>
      <c r="C1613" s="2" t="str">
        <f>IF(slip!D1615&lt;&gt;"",slip!D1615,"")</f>
        <v/>
      </c>
      <c r="D1613" s="63" t="str">
        <f>IF(slip!E1615&lt;&gt;"",slip!E1615,"")</f>
        <v/>
      </c>
      <c r="E1613" s="2" t="str">
        <f>IF(slip!F1615&lt;&gt;"",slip!F1615,"")</f>
        <v/>
      </c>
    </row>
    <row r="1614" spans="1:5" x14ac:dyDescent="0.25">
      <c r="A1614" s="2" t="str">
        <f>IF(slip!B1616&lt;&gt;"",slip!A1616,"")</f>
        <v/>
      </c>
      <c r="B1614" s="2" t="str">
        <f>IF(slip!B1616&lt;&gt;"",slip!B1616,"")</f>
        <v/>
      </c>
      <c r="C1614" s="2" t="str">
        <f>IF(slip!D1616&lt;&gt;"",slip!D1616,"")</f>
        <v/>
      </c>
      <c r="D1614" s="63" t="str">
        <f>IF(slip!E1616&lt;&gt;"",slip!E1616,"")</f>
        <v/>
      </c>
      <c r="E1614" s="2" t="str">
        <f>IF(slip!F1616&lt;&gt;"",slip!F1616,"")</f>
        <v/>
      </c>
    </row>
    <row r="1615" spans="1:5" x14ac:dyDescent="0.25">
      <c r="A1615" s="2" t="str">
        <f>IF(slip!B1617&lt;&gt;"",slip!A1617,"")</f>
        <v/>
      </c>
      <c r="B1615" s="2" t="str">
        <f>IF(slip!B1617&lt;&gt;"",slip!B1617,"")</f>
        <v/>
      </c>
      <c r="C1615" s="2" t="str">
        <f>IF(slip!D1617&lt;&gt;"",slip!D1617,"")</f>
        <v/>
      </c>
      <c r="D1615" s="63" t="str">
        <f>IF(slip!E1617&lt;&gt;"",slip!E1617,"")</f>
        <v/>
      </c>
      <c r="E1615" s="2" t="str">
        <f>IF(slip!F1617&lt;&gt;"",slip!F1617,"")</f>
        <v/>
      </c>
    </row>
    <row r="1616" spans="1:5" x14ac:dyDescent="0.25">
      <c r="A1616" s="2" t="str">
        <f>IF(slip!B1618&lt;&gt;"",slip!A1618,"")</f>
        <v/>
      </c>
      <c r="B1616" s="2" t="str">
        <f>IF(slip!B1618&lt;&gt;"",slip!B1618,"")</f>
        <v/>
      </c>
      <c r="C1616" s="2" t="str">
        <f>IF(slip!D1618&lt;&gt;"",slip!D1618,"")</f>
        <v/>
      </c>
      <c r="D1616" s="63" t="str">
        <f>IF(slip!E1618&lt;&gt;"",slip!E1618,"")</f>
        <v/>
      </c>
      <c r="E1616" s="2" t="str">
        <f>IF(slip!F1618&lt;&gt;"",slip!F1618,"")</f>
        <v/>
      </c>
    </row>
    <row r="1617" spans="1:5" x14ac:dyDescent="0.25">
      <c r="A1617" s="2" t="str">
        <f>IF(slip!B1619&lt;&gt;"",slip!A1619,"")</f>
        <v/>
      </c>
      <c r="B1617" s="2" t="str">
        <f>IF(slip!B1619&lt;&gt;"",slip!B1619,"")</f>
        <v/>
      </c>
      <c r="C1617" s="2" t="str">
        <f>IF(slip!D1619&lt;&gt;"",slip!D1619,"")</f>
        <v/>
      </c>
      <c r="D1617" s="63" t="str">
        <f>IF(slip!E1619&lt;&gt;"",slip!E1619,"")</f>
        <v/>
      </c>
      <c r="E1617" s="2" t="str">
        <f>IF(slip!F1619&lt;&gt;"",slip!F1619,"")</f>
        <v/>
      </c>
    </row>
    <row r="1618" spans="1:5" x14ac:dyDescent="0.25">
      <c r="A1618" s="2" t="str">
        <f>IF(slip!B1620&lt;&gt;"",slip!A1620,"")</f>
        <v/>
      </c>
      <c r="B1618" s="2" t="str">
        <f>IF(slip!B1620&lt;&gt;"",slip!B1620,"")</f>
        <v/>
      </c>
      <c r="C1618" s="2" t="str">
        <f>IF(slip!D1620&lt;&gt;"",slip!D1620,"")</f>
        <v/>
      </c>
      <c r="D1618" s="63" t="str">
        <f>IF(slip!E1620&lt;&gt;"",slip!E1620,"")</f>
        <v/>
      </c>
      <c r="E1618" s="2" t="str">
        <f>IF(slip!F1620&lt;&gt;"",slip!F1620,"")</f>
        <v/>
      </c>
    </row>
    <row r="1619" spans="1:5" x14ac:dyDescent="0.25">
      <c r="A1619" s="2" t="str">
        <f>IF(slip!B1621&lt;&gt;"",slip!A1621,"")</f>
        <v/>
      </c>
      <c r="B1619" s="2" t="str">
        <f>IF(slip!B1621&lt;&gt;"",slip!B1621,"")</f>
        <v/>
      </c>
      <c r="C1619" s="2" t="str">
        <f>IF(slip!D1621&lt;&gt;"",slip!D1621,"")</f>
        <v/>
      </c>
      <c r="D1619" s="63" t="str">
        <f>IF(slip!E1621&lt;&gt;"",slip!E1621,"")</f>
        <v/>
      </c>
      <c r="E1619" s="2" t="str">
        <f>IF(slip!F1621&lt;&gt;"",slip!F1621,"")</f>
        <v/>
      </c>
    </row>
    <row r="1620" spans="1:5" x14ac:dyDescent="0.25">
      <c r="A1620" s="2" t="str">
        <f>IF(slip!B1622&lt;&gt;"",slip!A1622,"")</f>
        <v/>
      </c>
      <c r="B1620" s="2" t="str">
        <f>IF(slip!B1622&lt;&gt;"",slip!B1622,"")</f>
        <v/>
      </c>
      <c r="C1620" s="2" t="str">
        <f>IF(slip!D1622&lt;&gt;"",slip!D1622,"")</f>
        <v/>
      </c>
      <c r="D1620" s="63" t="str">
        <f>IF(slip!E1622&lt;&gt;"",slip!E1622,"")</f>
        <v/>
      </c>
      <c r="E1620" s="2" t="str">
        <f>IF(slip!F1622&lt;&gt;"",slip!F1622,"")</f>
        <v/>
      </c>
    </row>
    <row r="1621" spans="1:5" x14ac:dyDescent="0.25">
      <c r="A1621" s="2" t="str">
        <f>IF(slip!B1623&lt;&gt;"",slip!A1623,"")</f>
        <v/>
      </c>
      <c r="B1621" s="2" t="str">
        <f>IF(slip!B1623&lt;&gt;"",slip!B1623,"")</f>
        <v/>
      </c>
      <c r="C1621" s="2" t="str">
        <f>IF(slip!D1623&lt;&gt;"",slip!D1623,"")</f>
        <v/>
      </c>
      <c r="D1621" s="63" t="str">
        <f>IF(slip!E1623&lt;&gt;"",slip!E1623,"")</f>
        <v/>
      </c>
      <c r="E1621" s="2" t="str">
        <f>IF(slip!F1623&lt;&gt;"",slip!F1623,"")</f>
        <v/>
      </c>
    </row>
    <row r="1622" spans="1:5" x14ac:dyDescent="0.25">
      <c r="A1622" s="2" t="str">
        <f>IF(slip!B1624&lt;&gt;"",slip!A1624,"")</f>
        <v/>
      </c>
      <c r="B1622" s="2" t="str">
        <f>IF(slip!B1624&lt;&gt;"",slip!B1624,"")</f>
        <v/>
      </c>
      <c r="C1622" s="2" t="str">
        <f>IF(slip!D1624&lt;&gt;"",slip!D1624,"")</f>
        <v/>
      </c>
      <c r="D1622" s="63" t="str">
        <f>IF(slip!E1624&lt;&gt;"",slip!E1624,"")</f>
        <v/>
      </c>
      <c r="E1622" s="2" t="str">
        <f>IF(slip!F1624&lt;&gt;"",slip!F1624,"")</f>
        <v/>
      </c>
    </row>
    <row r="1623" spans="1:5" x14ac:dyDescent="0.25">
      <c r="A1623" s="2" t="str">
        <f>IF(slip!B1625&lt;&gt;"",slip!A1625,"")</f>
        <v/>
      </c>
      <c r="B1623" s="2" t="str">
        <f>IF(slip!B1625&lt;&gt;"",slip!B1625,"")</f>
        <v/>
      </c>
      <c r="C1623" s="2" t="str">
        <f>IF(slip!D1625&lt;&gt;"",slip!D1625,"")</f>
        <v/>
      </c>
      <c r="D1623" s="63" t="str">
        <f>IF(slip!E1625&lt;&gt;"",slip!E1625,"")</f>
        <v/>
      </c>
      <c r="E1623" s="2" t="str">
        <f>IF(slip!F1625&lt;&gt;"",slip!F1625,"")</f>
        <v/>
      </c>
    </row>
    <row r="1624" spans="1:5" x14ac:dyDescent="0.25">
      <c r="A1624" s="2" t="str">
        <f>IF(slip!B1626&lt;&gt;"",slip!A1626,"")</f>
        <v/>
      </c>
      <c r="B1624" s="2" t="str">
        <f>IF(slip!B1626&lt;&gt;"",slip!B1626,"")</f>
        <v/>
      </c>
      <c r="C1624" s="2" t="str">
        <f>IF(slip!D1626&lt;&gt;"",slip!D1626,"")</f>
        <v/>
      </c>
      <c r="D1624" s="63" t="str">
        <f>IF(slip!E1626&lt;&gt;"",slip!E1626,"")</f>
        <v/>
      </c>
      <c r="E1624" s="2" t="str">
        <f>IF(slip!F1626&lt;&gt;"",slip!F1626,"")</f>
        <v/>
      </c>
    </row>
    <row r="1625" spans="1:5" x14ac:dyDescent="0.25">
      <c r="A1625" s="2" t="str">
        <f>IF(slip!B1627&lt;&gt;"",slip!A1627,"")</f>
        <v/>
      </c>
      <c r="B1625" s="2" t="str">
        <f>IF(slip!B1627&lt;&gt;"",slip!B1627,"")</f>
        <v/>
      </c>
      <c r="C1625" s="2" t="str">
        <f>IF(slip!D1627&lt;&gt;"",slip!D1627,"")</f>
        <v/>
      </c>
      <c r="D1625" s="63" t="str">
        <f>IF(slip!E1627&lt;&gt;"",slip!E1627,"")</f>
        <v/>
      </c>
      <c r="E1625" s="2" t="str">
        <f>IF(slip!F1627&lt;&gt;"",slip!F1627,"")</f>
        <v/>
      </c>
    </row>
    <row r="1626" spans="1:5" x14ac:dyDescent="0.25">
      <c r="A1626" s="2" t="str">
        <f>IF(slip!B1628&lt;&gt;"",slip!A1628,"")</f>
        <v/>
      </c>
      <c r="B1626" s="2" t="str">
        <f>IF(slip!B1628&lt;&gt;"",slip!B1628,"")</f>
        <v/>
      </c>
      <c r="C1626" s="2" t="str">
        <f>IF(slip!D1628&lt;&gt;"",slip!D1628,"")</f>
        <v/>
      </c>
      <c r="D1626" s="63" t="str">
        <f>IF(slip!E1628&lt;&gt;"",slip!E1628,"")</f>
        <v/>
      </c>
      <c r="E1626" s="2" t="str">
        <f>IF(slip!F1628&lt;&gt;"",slip!F1628,"")</f>
        <v/>
      </c>
    </row>
    <row r="1627" spans="1:5" x14ac:dyDescent="0.25">
      <c r="A1627" s="2" t="str">
        <f>IF(slip!B1629&lt;&gt;"",slip!A1629,"")</f>
        <v/>
      </c>
      <c r="B1627" s="2" t="str">
        <f>IF(slip!B1629&lt;&gt;"",slip!B1629,"")</f>
        <v/>
      </c>
      <c r="C1627" s="2" t="str">
        <f>IF(slip!D1629&lt;&gt;"",slip!D1629,"")</f>
        <v/>
      </c>
      <c r="D1627" s="63" t="str">
        <f>IF(slip!E1629&lt;&gt;"",slip!E1629,"")</f>
        <v/>
      </c>
      <c r="E1627" s="2" t="str">
        <f>IF(slip!F1629&lt;&gt;"",slip!F1629,"")</f>
        <v/>
      </c>
    </row>
    <row r="1628" spans="1:5" x14ac:dyDescent="0.25">
      <c r="A1628" s="2" t="str">
        <f>IF(slip!B1630&lt;&gt;"",slip!A1630,"")</f>
        <v/>
      </c>
      <c r="B1628" s="2" t="str">
        <f>IF(slip!B1630&lt;&gt;"",slip!B1630,"")</f>
        <v/>
      </c>
      <c r="C1628" s="2" t="str">
        <f>IF(slip!D1630&lt;&gt;"",slip!D1630,"")</f>
        <v/>
      </c>
      <c r="D1628" s="63" t="str">
        <f>IF(slip!E1630&lt;&gt;"",slip!E1630,"")</f>
        <v/>
      </c>
      <c r="E1628" s="2" t="str">
        <f>IF(slip!F1630&lt;&gt;"",slip!F1630,"")</f>
        <v/>
      </c>
    </row>
    <row r="1629" spans="1:5" x14ac:dyDescent="0.25">
      <c r="A1629" s="2" t="str">
        <f>IF(slip!B1631&lt;&gt;"",slip!A1631,"")</f>
        <v/>
      </c>
      <c r="B1629" s="2" t="str">
        <f>IF(slip!B1631&lt;&gt;"",slip!B1631,"")</f>
        <v/>
      </c>
      <c r="C1629" s="2" t="str">
        <f>IF(slip!D1631&lt;&gt;"",slip!D1631,"")</f>
        <v/>
      </c>
      <c r="D1629" s="63" t="str">
        <f>IF(slip!E1631&lt;&gt;"",slip!E1631,"")</f>
        <v/>
      </c>
      <c r="E1629" s="2" t="str">
        <f>IF(slip!F1631&lt;&gt;"",slip!F1631,"")</f>
        <v/>
      </c>
    </row>
    <row r="1630" spans="1:5" x14ac:dyDescent="0.25">
      <c r="A1630" s="2" t="str">
        <f>IF(slip!B1632&lt;&gt;"",slip!A1632,"")</f>
        <v/>
      </c>
      <c r="B1630" s="2" t="str">
        <f>IF(slip!B1632&lt;&gt;"",slip!B1632,"")</f>
        <v/>
      </c>
      <c r="C1630" s="2" t="str">
        <f>IF(slip!D1632&lt;&gt;"",slip!D1632,"")</f>
        <v/>
      </c>
      <c r="D1630" s="63" t="str">
        <f>IF(slip!E1632&lt;&gt;"",slip!E1632,"")</f>
        <v/>
      </c>
      <c r="E1630" s="2" t="str">
        <f>IF(slip!F1632&lt;&gt;"",slip!F1632,"")</f>
        <v/>
      </c>
    </row>
    <row r="1631" spans="1:5" x14ac:dyDescent="0.25">
      <c r="A1631" s="2" t="str">
        <f>IF(slip!B1633&lt;&gt;"",slip!A1633,"")</f>
        <v/>
      </c>
      <c r="B1631" s="2" t="str">
        <f>IF(slip!B1633&lt;&gt;"",slip!B1633,"")</f>
        <v/>
      </c>
      <c r="C1631" s="2" t="str">
        <f>IF(slip!D1633&lt;&gt;"",slip!D1633,"")</f>
        <v/>
      </c>
      <c r="D1631" s="63" t="str">
        <f>IF(slip!E1633&lt;&gt;"",slip!E1633,"")</f>
        <v/>
      </c>
      <c r="E1631" s="2" t="str">
        <f>IF(slip!F1633&lt;&gt;"",slip!F1633,"")</f>
        <v/>
      </c>
    </row>
    <row r="1632" spans="1:5" x14ac:dyDescent="0.25">
      <c r="A1632" s="2" t="str">
        <f>IF(slip!B1634&lt;&gt;"",slip!A1634,"")</f>
        <v/>
      </c>
      <c r="B1632" s="2" t="str">
        <f>IF(slip!B1634&lt;&gt;"",slip!B1634,"")</f>
        <v/>
      </c>
      <c r="C1632" s="2" t="str">
        <f>IF(slip!D1634&lt;&gt;"",slip!D1634,"")</f>
        <v/>
      </c>
      <c r="D1632" s="63" t="str">
        <f>IF(slip!E1634&lt;&gt;"",slip!E1634,"")</f>
        <v/>
      </c>
      <c r="E1632" s="2" t="str">
        <f>IF(slip!F1634&lt;&gt;"",slip!F1634,"")</f>
        <v/>
      </c>
    </row>
    <row r="1633" spans="1:5" x14ac:dyDescent="0.25">
      <c r="A1633" s="2" t="str">
        <f>IF(slip!B1635&lt;&gt;"",slip!A1635,"")</f>
        <v/>
      </c>
      <c r="B1633" s="2" t="str">
        <f>IF(slip!B1635&lt;&gt;"",slip!B1635,"")</f>
        <v/>
      </c>
      <c r="C1633" s="2" t="str">
        <f>IF(slip!D1635&lt;&gt;"",slip!D1635,"")</f>
        <v/>
      </c>
      <c r="D1633" s="63" t="str">
        <f>IF(slip!E1635&lt;&gt;"",slip!E1635,"")</f>
        <v/>
      </c>
      <c r="E1633" s="2" t="str">
        <f>IF(slip!F1635&lt;&gt;"",slip!F1635,"")</f>
        <v/>
      </c>
    </row>
    <row r="1634" spans="1:5" x14ac:dyDescent="0.25">
      <c r="A1634" s="2" t="str">
        <f>IF(slip!B1636&lt;&gt;"",slip!A1636,"")</f>
        <v/>
      </c>
      <c r="B1634" s="2" t="str">
        <f>IF(slip!B1636&lt;&gt;"",slip!B1636,"")</f>
        <v/>
      </c>
      <c r="C1634" s="2" t="str">
        <f>IF(slip!D1636&lt;&gt;"",slip!D1636,"")</f>
        <v/>
      </c>
      <c r="D1634" s="63" t="str">
        <f>IF(slip!E1636&lt;&gt;"",slip!E1636,"")</f>
        <v/>
      </c>
      <c r="E1634" s="2" t="str">
        <f>IF(slip!F1636&lt;&gt;"",slip!F1636,"")</f>
        <v/>
      </c>
    </row>
    <row r="1635" spans="1:5" x14ac:dyDescent="0.25">
      <c r="A1635" s="2" t="str">
        <f>IF(slip!B1637&lt;&gt;"",slip!A1637,"")</f>
        <v/>
      </c>
      <c r="B1635" s="2" t="str">
        <f>IF(slip!B1637&lt;&gt;"",slip!B1637,"")</f>
        <v/>
      </c>
      <c r="C1635" s="2" t="str">
        <f>IF(slip!D1637&lt;&gt;"",slip!D1637,"")</f>
        <v/>
      </c>
      <c r="D1635" s="63" t="str">
        <f>IF(slip!E1637&lt;&gt;"",slip!E1637,"")</f>
        <v/>
      </c>
      <c r="E1635" s="2" t="str">
        <f>IF(slip!F1637&lt;&gt;"",slip!F1637,"")</f>
        <v/>
      </c>
    </row>
    <row r="1636" spans="1:5" x14ac:dyDescent="0.25">
      <c r="A1636" s="2" t="str">
        <f>IF(slip!B1638&lt;&gt;"",slip!A1638,"")</f>
        <v/>
      </c>
      <c r="B1636" s="2" t="str">
        <f>IF(slip!B1638&lt;&gt;"",slip!B1638,"")</f>
        <v/>
      </c>
      <c r="C1636" s="2" t="str">
        <f>IF(slip!D1638&lt;&gt;"",slip!D1638,"")</f>
        <v/>
      </c>
      <c r="D1636" s="63" t="str">
        <f>IF(slip!E1638&lt;&gt;"",slip!E1638,"")</f>
        <v/>
      </c>
      <c r="E1636" s="2" t="str">
        <f>IF(slip!F1638&lt;&gt;"",slip!F1638,"")</f>
        <v/>
      </c>
    </row>
    <row r="1637" spans="1:5" x14ac:dyDescent="0.25">
      <c r="A1637" s="2" t="str">
        <f>IF(slip!B1639&lt;&gt;"",slip!A1639,"")</f>
        <v/>
      </c>
      <c r="B1637" s="2" t="str">
        <f>IF(slip!B1639&lt;&gt;"",slip!B1639,"")</f>
        <v/>
      </c>
      <c r="C1637" s="2" t="str">
        <f>IF(slip!D1639&lt;&gt;"",slip!D1639,"")</f>
        <v/>
      </c>
      <c r="D1637" s="63" t="str">
        <f>IF(slip!E1639&lt;&gt;"",slip!E1639,"")</f>
        <v/>
      </c>
      <c r="E1637" s="2" t="str">
        <f>IF(slip!F1639&lt;&gt;"",slip!F1639,"")</f>
        <v/>
      </c>
    </row>
    <row r="1638" spans="1:5" x14ac:dyDescent="0.25">
      <c r="A1638" s="2" t="str">
        <f>IF(slip!B1640&lt;&gt;"",slip!A1640,"")</f>
        <v/>
      </c>
      <c r="B1638" s="2" t="str">
        <f>IF(slip!B1640&lt;&gt;"",slip!B1640,"")</f>
        <v/>
      </c>
      <c r="C1638" s="2" t="str">
        <f>IF(slip!D1640&lt;&gt;"",slip!D1640,"")</f>
        <v/>
      </c>
      <c r="D1638" s="63" t="str">
        <f>IF(slip!E1640&lt;&gt;"",slip!E1640,"")</f>
        <v/>
      </c>
      <c r="E1638" s="2" t="str">
        <f>IF(slip!F1640&lt;&gt;"",slip!F1640,"")</f>
        <v/>
      </c>
    </row>
    <row r="1639" spans="1:5" x14ac:dyDescent="0.25">
      <c r="A1639" s="2" t="str">
        <f>IF(slip!B1641&lt;&gt;"",slip!A1641,"")</f>
        <v/>
      </c>
      <c r="B1639" s="2" t="str">
        <f>IF(slip!B1641&lt;&gt;"",slip!B1641,"")</f>
        <v/>
      </c>
      <c r="C1639" s="2" t="str">
        <f>IF(slip!D1641&lt;&gt;"",slip!D1641,"")</f>
        <v/>
      </c>
      <c r="D1639" s="63" t="str">
        <f>IF(slip!E1641&lt;&gt;"",slip!E1641,"")</f>
        <v/>
      </c>
      <c r="E1639" s="2" t="str">
        <f>IF(slip!F1641&lt;&gt;"",slip!F1641,"")</f>
        <v/>
      </c>
    </row>
    <row r="1640" spans="1:5" x14ac:dyDescent="0.25">
      <c r="A1640" s="2" t="str">
        <f>IF(slip!B1642&lt;&gt;"",slip!A1642,"")</f>
        <v/>
      </c>
      <c r="B1640" s="2" t="str">
        <f>IF(slip!B1642&lt;&gt;"",slip!B1642,"")</f>
        <v/>
      </c>
      <c r="C1640" s="2" t="str">
        <f>IF(slip!D1642&lt;&gt;"",slip!D1642,"")</f>
        <v/>
      </c>
      <c r="D1640" s="63" t="str">
        <f>IF(slip!E1642&lt;&gt;"",slip!E1642,"")</f>
        <v/>
      </c>
      <c r="E1640" s="2" t="str">
        <f>IF(slip!F1642&lt;&gt;"",slip!F1642,"")</f>
        <v/>
      </c>
    </row>
    <row r="1641" spans="1:5" x14ac:dyDescent="0.25">
      <c r="A1641" s="2" t="str">
        <f>IF(slip!B1643&lt;&gt;"",slip!A1643,"")</f>
        <v/>
      </c>
      <c r="B1641" s="2" t="str">
        <f>IF(slip!B1643&lt;&gt;"",slip!B1643,"")</f>
        <v/>
      </c>
      <c r="C1641" s="2" t="str">
        <f>IF(slip!D1643&lt;&gt;"",slip!D1643,"")</f>
        <v/>
      </c>
      <c r="D1641" s="63" t="str">
        <f>IF(slip!E1643&lt;&gt;"",slip!E1643,"")</f>
        <v/>
      </c>
      <c r="E1641" s="2" t="str">
        <f>IF(slip!F1643&lt;&gt;"",slip!F1643,"")</f>
        <v/>
      </c>
    </row>
    <row r="1642" spans="1:5" x14ac:dyDescent="0.25">
      <c r="A1642" s="2" t="str">
        <f>IF(slip!B1644&lt;&gt;"",slip!A1644,"")</f>
        <v/>
      </c>
      <c r="B1642" s="2" t="str">
        <f>IF(slip!B1644&lt;&gt;"",slip!B1644,"")</f>
        <v/>
      </c>
      <c r="C1642" s="2" t="str">
        <f>IF(slip!D1644&lt;&gt;"",slip!D1644,"")</f>
        <v/>
      </c>
      <c r="D1642" s="63" t="str">
        <f>IF(slip!E1644&lt;&gt;"",slip!E1644,"")</f>
        <v/>
      </c>
      <c r="E1642" s="2" t="str">
        <f>IF(slip!F1644&lt;&gt;"",slip!F1644,"")</f>
        <v/>
      </c>
    </row>
    <row r="1643" spans="1:5" x14ac:dyDescent="0.25">
      <c r="A1643" s="2" t="str">
        <f>IF(slip!B1645&lt;&gt;"",slip!A1645,"")</f>
        <v/>
      </c>
      <c r="B1643" s="2" t="str">
        <f>IF(slip!B1645&lt;&gt;"",slip!B1645,"")</f>
        <v/>
      </c>
      <c r="C1643" s="2" t="str">
        <f>IF(slip!D1645&lt;&gt;"",slip!D1645,"")</f>
        <v/>
      </c>
      <c r="D1643" s="63" t="str">
        <f>IF(slip!E1645&lt;&gt;"",slip!E1645,"")</f>
        <v/>
      </c>
      <c r="E1643" s="2" t="str">
        <f>IF(slip!F1645&lt;&gt;"",slip!F1645,"")</f>
        <v/>
      </c>
    </row>
    <row r="1644" spans="1:5" x14ac:dyDescent="0.25">
      <c r="A1644" s="2" t="str">
        <f>IF(slip!B1646&lt;&gt;"",slip!A1646,"")</f>
        <v/>
      </c>
      <c r="B1644" s="2" t="str">
        <f>IF(slip!B1646&lt;&gt;"",slip!B1646,"")</f>
        <v/>
      </c>
      <c r="C1644" s="2" t="str">
        <f>IF(slip!D1646&lt;&gt;"",slip!D1646,"")</f>
        <v/>
      </c>
      <c r="D1644" s="63" t="str">
        <f>IF(slip!E1646&lt;&gt;"",slip!E1646,"")</f>
        <v/>
      </c>
      <c r="E1644" s="2" t="str">
        <f>IF(slip!F1646&lt;&gt;"",slip!F1646,"")</f>
        <v/>
      </c>
    </row>
    <row r="1645" spans="1:5" x14ac:dyDescent="0.25">
      <c r="A1645" s="2" t="str">
        <f>IF(slip!B1647&lt;&gt;"",slip!A1647,"")</f>
        <v/>
      </c>
      <c r="B1645" s="2" t="str">
        <f>IF(slip!B1647&lt;&gt;"",slip!B1647,"")</f>
        <v/>
      </c>
      <c r="C1645" s="2" t="str">
        <f>IF(slip!D1647&lt;&gt;"",slip!D1647,"")</f>
        <v/>
      </c>
      <c r="D1645" s="63" t="str">
        <f>IF(slip!E1647&lt;&gt;"",slip!E1647,"")</f>
        <v/>
      </c>
      <c r="E1645" s="2" t="str">
        <f>IF(slip!F1647&lt;&gt;"",slip!F1647,"")</f>
        <v/>
      </c>
    </row>
    <row r="1646" spans="1:5" x14ac:dyDescent="0.25">
      <c r="A1646" s="2" t="str">
        <f>IF(slip!B1648&lt;&gt;"",slip!A1648,"")</f>
        <v/>
      </c>
      <c r="B1646" s="2" t="str">
        <f>IF(slip!B1648&lt;&gt;"",slip!B1648,"")</f>
        <v/>
      </c>
      <c r="C1646" s="2" t="str">
        <f>IF(slip!D1648&lt;&gt;"",slip!D1648,"")</f>
        <v/>
      </c>
      <c r="D1646" s="63" t="str">
        <f>IF(slip!E1648&lt;&gt;"",slip!E1648,"")</f>
        <v/>
      </c>
      <c r="E1646" s="2" t="str">
        <f>IF(slip!F1648&lt;&gt;"",slip!F1648,"")</f>
        <v/>
      </c>
    </row>
    <row r="1647" spans="1:5" x14ac:dyDescent="0.25">
      <c r="A1647" s="2" t="str">
        <f>IF(slip!B1649&lt;&gt;"",slip!A1649,"")</f>
        <v/>
      </c>
      <c r="B1647" s="2" t="str">
        <f>IF(slip!B1649&lt;&gt;"",slip!B1649,"")</f>
        <v/>
      </c>
      <c r="C1647" s="2" t="str">
        <f>IF(slip!D1649&lt;&gt;"",slip!D1649,"")</f>
        <v/>
      </c>
      <c r="D1647" s="63" t="str">
        <f>IF(slip!E1649&lt;&gt;"",slip!E1649,"")</f>
        <v/>
      </c>
      <c r="E1647" s="2" t="str">
        <f>IF(slip!F1649&lt;&gt;"",slip!F1649,"")</f>
        <v/>
      </c>
    </row>
    <row r="1648" spans="1:5" x14ac:dyDescent="0.25">
      <c r="A1648" s="2" t="str">
        <f>IF(slip!B1650&lt;&gt;"",slip!A1650,"")</f>
        <v/>
      </c>
      <c r="B1648" s="2" t="str">
        <f>IF(slip!B1650&lt;&gt;"",slip!B1650,"")</f>
        <v/>
      </c>
      <c r="C1648" s="2" t="str">
        <f>IF(slip!D1650&lt;&gt;"",slip!D1650,"")</f>
        <v/>
      </c>
      <c r="D1648" s="63" t="str">
        <f>IF(slip!E1650&lt;&gt;"",slip!E1650,"")</f>
        <v/>
      </c>
      <c r="E1648" s="2" t="str">
        <f>IF(slip!F1650&lt;&gt;"",slip!F1650,"")</f>
        <v/>
      </c>
    </row>
    <row r="1649" spans="1:5" x14ac:dyDescent="0.25">
      <c r="A1649" s="2" t="str">
        <f>IF(slip!B1651&lt;&gt;"",slip!A1651,"")</f>
        <v/>
      </c>
      <c r="B1649" s="2" t="str">
        <f>IF(slip!B1651&lt;&gt;"",slip!B1651,"")</f>
        <v/>
      </c>
      <c r="C1649" s="2" t="str">
        <f>IF(slip!D1651&lt;&gt;"",slip!D1651,"")</f>
        <v/>
      </c>
      <c r="D1649" s="63" t="str">
        <f>IF(slip!E1651&lt;&gt;"",slip!E1651,"")</f>
        <v/>
      </c>
      <c r="E1649" s="2" t="str">
        <f>IF(slip!F1651&lt;&gt;"",slip!F1651,"")</f>
        <v/>
      </c>
    </row>
    <row r="1650" spans="1:5" x14ac:dyDescent="0.25">
      <c r="A1650" s="2" t="str">
        <f>IF(slip!B1652&lt;&gt;"",slip!A1652,"")</f>
        <v/>
      </c>
      <c r="B1650" s="2" t="str">
        <f>IF(slip!B1652&lt;&gt;"",slip!B1652,"")</f>
        <v/>
      </c>
      <c r="C1650" s="2" t="str">
        <f>IF(slip!D1652&lt;&gt;"",slip!D1652,"")</f>
        <v/>
      </c>
      <c r="D1650" s="63" t="str">
        <f>IF(slip!E1652&lt;&gt;"",slip!E1652,"")</f>
        <v/>
      </c>
      <c r="E1650" s="2" t="str">
        <f>IF(slip!F1652&lt;&gt;"",slip!F1652,"")</f>
        <v/>
      </c>
    </row>
    <row r="1651" spans="1:5" x14ac:dyDescent="0.25">
      <c r="A1651" s="2" t="str">
        <f>IF(slip!B1653&lt;&gt;"",slip!A1653,"")</f>
        <v/>
      </c>
      <c r="B1651" s="2" t="str">
        <f>IF(slip!B1653&lt;&gt;"",slip!B1653,"")</f>
        <v/>
      </c>
      <c r="C1651" s="2" t="str">
        <f>IF(slip!D1653&lt;&gt;"",slip!D1653,"")</f>
        <v/>
      </c>
      <c r="D1651" s="63" t="str">
        <f>IF(slip!E1653&lt;&gt;"",slip!E1653,"")</f>
        <v/>
      </c>
      <c r="E1651" s="2" t="str">
        <f>IF(slip!F1653&lt;&gt;"",slip!F1653,"")</f>
        <v/>
      </c>
    </row>
    <row r="1652" spans="1:5" x14ac:dyDescent="0.25">
      <c r="A1652" s="2" t="str">
        <f>IF(slip!B1654&lt;&gt;"",slip!A1654,"")</f>
        <v/>
      </c>
      <c r="B1652" s="2" t="str">
        <f>IF(slip!B1654&lt;&gt;"",slip!B1654,"")</f>
        <v/>
      </c>
      <c r="C1652" s="2" t="str">
        <f>IF(slip!D1654&lt;&gt;"",slip!D1654,"")</f>
        <v/>
      </c>
      <c r="D1652" s="63" t="str">
        <f>IF(slip!E1654&lt;&gt;"",slip!E1654,"")</f>
        <v/>
      </c>
      <c r="E1652" s="2" t="str">
        <f>IF(slip!F1654&lt;&gt;"",slip!F1654,"")</f>
        <v/>
      </c>
    </row>
    <row r="1653" spans="1:5" x14ac:dyDescent="0.25">
      <c r="A1653" s="2" t="str">
        <f>IF(slip!B1655&lt;&gt;"",slip!A1655,"")</f>
        <v/>
      </c>
      <c r="B1653" s="2" t="str">
        <f>IF(slip!B1655&lt;&gt;"",slip!B1655,"")</f>
        <v/>
      </c>
      <c r="C1653" s="2" t="str">
        <f>IF(slip!D1655&lt;&gt;"",slip!D1655,"")</f>
        <v/>
      </c>
      <c r="D1653" s="63" t="str">
        <f>IF(slip!E1655&lt;&gt;"",slip!E1655,"")</f>
        <v/>
      </c>
      <c r="E1653" s="2" t="str">
        <f>IF(slip!F1655&lt;&gt;"",slip!F1655,"")</f>
        <v/>
      </c>
    </row>
    <row r="1654" spans="1:5" x14ac:dyDescent="0.25">
      <c r="A1654" s="2" t="str">
        <f>IF(slip!B1656&lt;&gt;"",slip!A1656,"")</f>
        <v/>
      </c>
      <c r="B1654" s="2" t="str">
        <f>IF(slip!B1656&lt;&gt;"",slip!B1656,"")</f>
        <v/>
      </c>
      <c r="C1654" s="2" t="str">
        <f>IF(slip!D1656&lt;&gt;"",slip!D1656,"")</f>
        <v/>
      </c>
      <c r="D1654" s="63" t="str">
        <f>IF(slip!E1656&lt;&gt;"",slip!E1656,"")</f>
        <v/>
      </c>
      <c r="E1654" s="2" t="str">
        <f>IF(slip!F1656&lt;&gt;"",slip!F1656,"")</f>
        <v/>
      </c>
    </row>
    <row r="1655" spans="1:5" x14ac:dyDescent="0.25">
      <c r="A1655" s="2" t="str">
        <f>IF(slip!B1657&lt;&gt;"",slip!A1657,"")</f>
        <v/>
      </c>
      <c r="B1655" s="2" t="str">
        <f>IF(slip!B1657&lt;&gt;"",slip!B1657,"")</f>
        <v/>
      </c>
      <c r="C1655" s="2" t="str">
        <f>IF(slip!D1657&lt;&gt;"",slip!D1657,"")</f>
        <v/>
      </c>
      <c r="D1655" s="63" t="str">
        <f>IF(slip!E1657&lt;&gt;"",slip!E1657,"")</f>
        <v/>
      </c>
      <c r="E1655" s="2" t="str">
        <f>IF(slip!F1657&lt;&gt;"",slip!F1657,"")</f>
        <v/>
      </c>
    </row>
    <row r="1656" spans="1:5" x14ac:dyDescent="0.25">
      <c r="A1656" s="2" t="str">
        <f>IF(slip!B1658&lt;&gt;"",slip!A1658,"")</f>
        <v/>
      </c>
      <c r="B1656" s="2" t="str">
        <f>IF(slip!B1658&lt;&gt;"",slip!B1658,"")</f>
        <v/>
      </c>
      <c r="C1656" s="2" t="str">
        <f>IF(slip!D1658&lt;&gt;"",slip!D1658,"")</f>
        <v/>
      </c>
      <c r="D1656" s="63" t="str">
        <f>IF(slip!E1658&lt;&gt;"",slip!E1658,"")</f>
        <v/>
      </c>
      <c r="E1656" s="2" t="str">
        <f>IF(slip!F1658&lt;&gt;"",slip!F1658,"")</f>
        <v/>
      </c>
    </row>
    <row r="1657" spans="1:5" x14ac:dyDescent="0.25">
      <c r="A1657" s="2" t="str">
        <f>IF(slip!B1659&lt;&gt;"",slip!A1659,"")</f>
        <v/>
      </c>
      <c r="B1657" s="2" t="str">
        <f>IF(slip!B1659&lt;&gt;"",slip!B1659,"")</f>
        <v/>
      </c>
      <c r="C1657" s="2" t="str">
        <f>IF(slip!D1659&lt;&gt;"",slip!D1659,"")</f>
        <v/>
      </c>
      <c r="D1657" s="63" t="str">
        <f>IF(slip!E1659&lt;&gt;"",slip!E1659,"")</f>
        <v/>
      </c>
      <c r="E1657" s="2" t="str">
        <f>IF(slip!F1659&lt;&gt;"",slip!F1659,"")</f>
        <v/>
      </c>
    </row>
    <row r="1658" spans="1:5" x14ac:dyDescent="0.25">
      <c r="A1658" s="2" t="str">
        <f>IF(slip!B1660&lt;&gt;"",slip!A1660,"")</f>
        <v/>
      </c>
      <c r="B1658" s="2" t="str">
        <f>IF(slip!B1660&lt;&gt;"",slip!B1660,"")</f>
        <v/>
      </c>
      <c r="C1658" s="2" t="str">
        <f>IF(slip!D1660&lt;&gt;"",slip!D1660,"")</f>
        <v/>
      </c>
      <c r="D1658" s="63" t="str">
        <f>IF(slip!E1660&lt;&gt;"",slip!E1660,"")</f>
        <v/>
      </c>
      <c r="E1658" s="2" t="str">
        <f>IF(slip!F1660&lt;&gt;"",slip!F1660,"")</f>
        <v/>
      </c>
    </row>
    <row r="1659" spans="1:5" x14ac:dyDescent="0.25">
      <c r="A1659" s="2" t="str">
        <f>IF(slip!B1661&lt;&gt;"",slip!A1661,"")</f>
        <v/>
      </c>
      <c r="B1659" s="2" t="str">
        <f>IF(slip!B1661&lt;&gt;"",slip!B1661,"")</f>
        <v/>
      </c>
      <c r="C1659" s="2" t="str">
        <f>IF(slip!D1661&lt;&gt;"",slip!D1661,"")</f>
        <v/>
      </c>
      <c r="D1659" s="63" t="str">
        <f>IF(slip!E1661&lt;&gt;"",slip!E1661,"")</f>
        <v/>
      </c>
      <c r="E1659" s="2" t="str">
        <f>IF(slip!F1661&lt;&gt;"",slip!F1661,"")</f>
        <v/>
      </c>
    </row>
    <row r="1660" spans="1:5" x14ac:dyDescent="0.25">
      <c r="A1660" s="2" t="str">
        <f>IF(slip!B1662&lt;&gt;"",slip!A1662,"")</f>
        <v/>
      </c>
      <c r="B1660" s="2" t="str">
        <f>IF(slip!B1662&lt;&gt;"",slip!B1662,"")</f>
        <v/>
      </c>
      <c r="C1660" s="2" t="str">
        <f>IF(slip!D1662&lt;&gt;"",slip!D1662,"")</f>
        <v/>
      </c>
      <c r="D1660" s="63" t="str">
        <f>IF(slip!E1662&lt;&gt;"",slip!E1662,"")</f>
        <v/>
      </c>
      <c r="E1660" s="2" t="str">
        <f>IF(slip!F1662&lt;&gt;"",slip!F1662,"")</f>
        <v/>
      </c>
    </row>
    <row r="1661" spans="1:5" x14ac:dyDescent="0.25">
      <c r="A1661" s="2" t="str">
        <f>IF(slip!B1663&lt;&gt;"",slip!A1663,"")</f>
        <v/>
      </c>
      <c r="B1661" s="2" t="str">
        <f>IF(slip!B1663&lt;&gt;"",slip!B1663,"")</f>
        <v/>
      </c>
      <c r="C1661" s="2" t="str">
        <f>IF(slip!D1663&lt;&gt;"",slip!D1663,"")</f>
        <v/>
      </c>
      <c r="D1661" s="63" t="str">
        <f>IF(slip!E1663&lt;&gt;"",slip!E1663,"")</f>
        <v/>
      </c>
      <c r="E1661" s="2" t="str">
        <f>IF(slip!F1663&lt;&gt;"",slip!F1663,"")</f>
        <v/>
      </c>
    </row>
    <row r="1662" spans="1:5" x14ac:dyDescent="0.25">
      <c r="A1662" s="2" t="str">
        <f>IF(slip!B1664&lt;&gt;"",slip!A1664,"")</f>
        <v/>
      </c>
      <c r="B1662" s="2" t="str">
        <f>IF(slip!B1664&lt;&gt;"",slip!B1664,"")</f>
        <v/>
      </c>
      <c r="C1662" s="2" t="str">
        <f>IF(slip!D1664&lt;&gt;"",slip!D1664,"")</f>
        <v/>
      </c>
      <c r="D1662" s="63" t="str">
        <f>IF(slip!E1664&lt;&gt;"",slip!E1664,"")</f>
        <v/>
      </c>
      <c r="E1662" s="2" t="str">
        <f>IF(slip!F1664&lt;&gt;"",slip!F1664,"")</f>
        <v/>
      </c>
    </row>
    <row r="1663" spans="1:5" x14ac:dyDescent="0.25">
      <c r="A1663" s="2" t="str">
        <f>IF(slip!B1665&lt;&gt;"",slip!A1665,"")</f>
        <v/>
      </c>
      <c r="B1663" s="2" t="str">
        <f>IF(slip!B1665&lt;&gt;"",slip!B1665,"")</f>
        <v/>
      </c>
      <c r="C1663" s="2" t="str">
        <f>IF(slip!D1665&lt;&gt;"",slip!D1665,"")</f>
        <v/>
      </c>
      <c r="D1663" s="63" t="str">
        <f>IF(slip!E1665&lt;&gt;"",slip!E1665,"")</f>
        <v/>
      </c>
      <c r="E1663" s="2" t="str">
        <f>IF(slip!F1665&lt;&gt;"",slip!F1665,"")</f>
        <v/>
      </c>
    </row>
    <row r="1664" spans="1:5" x14ac:dyDescent="0.25">
      <c r="A1664" s="2" t="str">
        <f>IF(slip!B1666&lt;&gt;"",slip!A1666,"")</f>
        <v/>
      </c>
      <c r="B1664" s="2" t="str">
        <f>IF(slip!B1666&lt;&gt;"",slip!B1666,"")</f>
        <v/>
      </c>
      <c r="C1664" s="2" t="str">
        <f>IF(slip!D1666&lt;&gt;"",slip!D1666,"")</f>
        <v/>
      </c>
      <c r="D1664" s="63" t="str">
        <f>IF(slip!E1666&lt;&gt;"",slip!E1666,"")</f>
        <v/>
      </c>
      <c r="E1664" s="2" t="str">
        <f>IF(slip!F1666&lt;&gt;"",slip!F1666,"")</f>
        <v/>
      </c>
    </row>
    <row r="1665" spans="1:5" x14ac:dyDescent="0.25">
      <c r="A1665" s="2" t="str">
        <f>IF(slip!B1667&lt;&gt;"",slip!A1667,"")</f>
        <v/>
      </c>
      <c r="B1665" s="2" t="str">
        <f>IF(slip!B1667&lt;&gt;"",slip!B1667,"")</f>
        <v/>
      </c>
      <c r="C1665" s="2" t="str">
        <f>IF(slip!D1667&lt;&gt;"",slip!D1667,"")</f>
        <v/>
      </c>
      <c r="D1665" s="63" t="str">
        <f>IF(slip!E1667&lt;&gt;"",slip!E1667,"")</f>
        <v/>
      </c>
      <c r="E1665" s="2" t="str">
        <f>IF(slip!F1667&lt;&gt;"",slip!F1667,"")</f>
        <v/>
      </c>
    </row>
    <row r="1666" spans="1:5" x14ac:dyDescent="0.25">
      <c r="A1666" s="2" t="str">
        <f>IF(slip!B1668&lt;&gt;"",slip!A1668,"")</f>
        <v/>
      </c>
      <c r="B1666" s="2" t="str">
        <f>IF(slip!B1668&lt;&gt;"",slip!B1668,"")</f>
        <v/>
      </c>
      <c r="C1666" s="2" t="str">
        <f>IF(slip!D1668&lt;&gt;"",slip!D1668,"")</f>
        <v/>
      </c>
      <c r="D1666" s="63" t="str">
        <f>IF(slip!E1668&lt;&gt;"",slip!E1668,"")</f>
        <v/>
      </c>
      <c r="E1666" s="2" t="str">
        <f>IF(slip!F1668&lt;&gt;"",slip!F1668,"")</f>
        <v/>
      </c>
    </row>
    <row r="1667" spans="1:5" x14ac:dyDescent="0.25">
      <c r="A1667" s="2" t="str">
        <f>IF(slip!B1669&lt;&gt;"",slip!A1669,"")</f>
        <v/>
      </c>
      <c r="B1667" s="2" t="str">
        <f>IF(slip!B1669&lt;&gt;"",slip!B1669,"")</f>
        <v/>
      </c>
      <c r="C1667" s="2" t="str">
        <f>IF(slip!D1669&lt;&gt;"",slip!D1669,"")</f>
        <v/>
      </c>
      <c r="D1667" s="63" t="str">
        <f>IF(slip!E1669&lt;&gt;"",slip!E1669,"")</f>
        <v/>
      </c>
      <c r="E1667" s="2" t="str">
        <f>IF(slip!F1669&lt;&gt;"",slip!F1669,"")</f>
        <v/>
      </c>
    </row>
    <row r="1668" spans="1:5" x14ac:dyDescent="0.25">
      <c r="A1668" s="2" t="str">
        <f>IF(slip!B1670&lt;&gt;"",slip!A1670,"")</f>
        <v/>
      </c>
      <c r="B1668" s="2" t="str">
        <f>IF(slip!B1670&lt;&gt;"",slip!B1670,"")</f>
        <v/>
      </c>
      <c r="C1668" s="2" t="str">
        <f>IF(slip!D1670&lt;&gt;"",slip!D1670,"")</f>
        <v/>
      </c>
      <c r="D1668" s="63" t="str">
        <f>IF(slip!E1670&lt;&gt;"",slip!E1670,"")</f>
        <v/>
      </c>
      <c r="E1668" s="2" t="str">
        <f>IF(slip!F1670&lt;&gt;"",slip!F1670,"")</f>
        <v/>
      </c>
    </row>
    <row r="1669" spans="1:5" x14ac:dyDescent="0.25">
      <c r="A1669" s="2" t="str">
        <f>IF(slip!B1671&lt;&gt;"",slip!A1671,"")</f>
        <v/>
      </c>
      <c r="B1669" s="2" t="str">
        <f>IF(slip!B1671&lt;&gt;"",slip!B1671,"")</f>
        <v/>
      </c>
      <c r="C1669" s="2" t="str">
        <f>IF(slip!D1671&lt;&gt;"",slip!D1671,"")</f>
        <v/>
      </c>
      <c r="D1669" s="63" t="str">
        <f>IF(slip!E1671&lt;&gt;"",slip!E1671,"")</f>
        <v/>
      </c>
      <c r="E1669" s="2" t="str">
        <f>IF(slip!F1671&lt;&gt;"",slip!F1671,"")</f>
        <v/>
      </c>
    </row>
    <row r="1670" spans="1:5" x14ac:dyDescent="0.25">
      <c r="A1670" s="2" t="str">
        <f>IF(slip!B1672&lt;&gt;"",slip!A1672,"")</f>
        <v/>
      </c>
      <c r="B1670" s="2" t="str">
        <f>IF(slip!B1672&lt;&gt;"",slip!B1672,"")</f>
        <v/>
      </c>
      <c r="C1670" s="2" t="str">
        <f>IF(slip!D1672&lt;&gt;"",slip!D1672,"")</f>
        <v/>
      </c>
      <c r="D1670" s="63" t="str">
        <f>IF(slip!E1672&lt;&gt;"",slip!E1672,"")</f>
        <v/>
      </c>
      <c r="E1670" s="2" t="str">
        <f>IF(slip!F1672&lt;&gt;"",slip!F1672,"")</f>
        <v/>
      </c>
    </row>
    <row r="1671" spans="1:5" x14ac:dyDescent="0.25">
      <c r="A1671" s="2" t="str">
        <f>IF(slip!B1673&lt;&gt;"",slip!A1673,"")</f>
        <v/>
      </c>
      <c r="B1671" s="2" t="str">
        <f>IF(slip!B1673&lt;&gt;"",slip!B1673,"")</f>
        <v/>
      </c>
      <c r="C1671" s="2" t="str">
        <f>IF(slip!D1673&lt;&gt;"",slip!D1673,"")</f>
        <v/>
      </c>
      <c r="D1671" s="63" t="str">
        <f>IF(slip!E1673&lt;&gt;"",slip!E1673,"")</f>
        <v/>
      </c>
      <c r="E1671" s="2" t="str">
        <f>IF(slip!F1673&lt;&gt;"",slip!F1673,"")</f>
        <v/>
      </c>
    </row>
    <row r="1672" spans="1:5" x14ac:dyDescent="0.25">
      <c r="A1672" s="2" t="str">
        <f>IF(slip!B1674&lt;&gt;"",slip!A1674,"")</f>
        <v/>
      </c>
      <c r="B1672" s="2" t="str">
        <f>IF(slip!B1674&lt;&gt;"",slip!B1674,"")</f>
        <v/>
      </c>
      <c r="C1672" s="2" t="str">
        <f>IF(slip!D1674&lt;&gt;"",slip!D1674,"")</f>
        <v/>
      </c>
      <c r="D1672" s="63" t="str">
        <f>IF(slip!E1674&lt;&gt;"",slip!E1674,"")</f>
        <v/>
      </c>
      <c r="E1672" s="2" t="str">
        <f>IF(slip!F1674&lt;&gt;"",slip!F1674,"")</f>
        <v/>
      </c>
    </row>
    <row r="1673" spans="1:5" x14ac:dyDescent="0.25">
      <c r="A1673" s="2" t="str">
        <f>IF(slip!B1675&lt;&gt;"",slip!A1675,"")</f>
        <v/>
      </c>
      <c r="B1673" s="2" t="str">
        <f>IF(slip!B1675&lt;&gt;"",slip!B1675,"")</f>
        <v/>
      </c>
      <c r="C1673" s="2" t="str">
        <f>IF(slip!D1675&lt;&gt;"",slip!D1675,"")</f>
        <v/>
      </c>
      <c r="D1673" s="63" t="str">
        <f>IF(slip!E1675&lt;&gt;"",slip!E1675,"")</f>
        <v/>
      </c>
      <c r="E1673" s="2" t="str">
        <f>IF(slip!F1675&lt;&gt;"",slip!F1675,"")</f>
        <v/>
      </c>
    </row>
    <row r="1674" spans="1:5" x14ac:dyDescent="0.25">
      <c r="A1674" s="2" t="str">
        <f>IF(slip!B1676&lt;&gt;"",slip!A1676,"")</f>
        <v/>
      </c>
      <c r="B1674" s="2" t="str">
        <f>IF(slip!B1676&lt;&gt;"",slip!B1676,"")</f>
        <v/>
      </c>
      <c r="C1674" s="2" t="str">
        <f>IF(slip!D1676&lt;&gt;"",slip!D1676,"")</f>
        <v/>
      </c>
      <c r="D1674" s="63" t="str">
        <f>IF(slip!E1676&lt;&gt;"",slip!E1676,"")</f>
        <v/>
      </c>
      <c r="E1674" s="2" t="str">
        <f>IF(slip!F1676&lt;&gt;"",slip!F1676,"")</f>
        <v/>
      </c>
    </row>
    <row r="1675" spans="1:5" x14ac:dyDescent="0.25">
      <c r="A1675" s="2" t="str">
        <f>IF(slip!B1677&lt;&gt;"",slip!A1677,"")</f>
        <v/>
      </c>
      <c r="B1675" s="2" t="str">
        <f>IF(slip!B1677&lt;&gt;"",slip!B1677,"")</f>
        <v/>
      </c>
      <c r="C1675" s="2" t="str">
        <f>IF(slip!D1677&lt;&gt;"",slip!D1677,"")</f>
        <v/>
      </c>
      <c r="D1675" s="63" t="str">
        <f>IF(slip!E1677&lt;&gt;"",slip!E1677,"")</f>
        <v/>
      </c>
      <c r="E1675" s="2" t="str">
        <f>IF(slip!F1677&lt;&gt;"",slip!F1677,"")</f>
        <v/>
      </c>
    </row>
    <row r="1676" spans="1:5" x14ac:dyDescent="0.25">
      <c r="A1676" s="2" t="str">
        <f>IF(slip!B1678&lt;&gt;"",slip!A1678,"")</f>
        <v/>
      </c>
      <c r="B1676" s="2" t="str">
        <f>IF(slip!B1678&lt;&gt;"",slip!B1678,"")</f>
        <v/>
      </c>
      <c r="C1676" s="2" t="str">
        <f>IF(slip!D1678&lt;&gt;"",slip!D1678,"")</f>
        <v/>
      </c>
      <c r="D1676" s="63" t="str">
        <f>IF(slip!E1678&lt;&gt;"",slip!E1678,"")</f>
        <v/>
      </c>
      <c r="E1676" s="2" t="str">
        <f>IF(slip!F1678&lt;&gt;"",slip!F1678,"")</f>
        <v/>
      </c>
    </row>
    <row r="1677" spans="1:5" x14ac:dyDescent="0.25">
      <c r="A1677" s="2" t="str">
        <f>IF(slip!B1679&lt;&gt;"",slip!A1679,"")</f>
        <v/>
      </c>
      <c r="B1677" s="2" t="str">
        <f>IF(slip!B1679&lt;&gt;"",slip!B1679,"")</f>
        <v/>
      </c>
      <c r="C1677" s="2" t="str">
        <f>IF(slip!D1679&lt;&gt;"",slip!D1679,"")</f>
        <v/>
      </c>
      <c r="D1677" s="63" t="str">
        <f>IF(slip!E1679&lt;&gt;"",slip!E1679,"")</f>
        <v/>
      </c>
      <c r="E1677" s="2" t="str">
        <f>IF(slip!F1679&lt;&gt;"",slip!F1679,"")</f>
        <v/>
      </c>
    </row>
    <row r="1678" spans="1:5" x14ac:dyDescent="0.25">
      <c r="A1678" s="2" t="str">
        <f>IF(slip!B1680&lt;&gt;"",slip!A1680,"")</f>
        <v/>
      </c>
      <c r="B1678" s="2" t="str">
        <f>IF(slip!B1680&lt;&gt;"",slip!B1680,"")</f>
        <v/>
      </c>
      <c r="C1678" s="2" t="str">
        <f>IF(slip!D1680&lt;&gt;"",slip!D1680,"")</f>
        <v/>
      </c>
      <c r="D1678" s="63" t="str">
        <f>IF(slip!E1680&lt;&gt;"",slip!E1680,"")</f>
        <v/>
      </c>
      <c r="E1678" s="2" t="str">
        <f>IF(slip!F1680&lt;&gt;"",slip!F1680,"")</f>
        <v/>
      </c>
    </row>
    <row r="1679" spans="1:5" x14ac:dyDescent="0.25">
      <c r="A1679" s="2" t="str">
        <f>IF(slip!B1681&lt;&gt;"",slip!A1681,"")</f>
        <v/>
      </c>
      <c r="B1679" s="2" t="str">
        <f>IF(slip!B1681&lt;&gt;"",slip!B1681,"")</f>
        <v/>
      </c>
      <c r="C1679" s="2" t="str">
        <f>IF(slip!D1681&lt;&gt;"",slip!D1681,"")</f>
        <v/>
      </c>
      <c r="D1679" s="63" t="str">
        <f>IF(slip!E1681&lt;&gt;"",slip!E1681,"")</f>
        <v/>
      </c>
      <c r="E1679" s="2" t="str">
        <f>IF(slip!F1681&lt;&gt;"",slip!F1681,"")</f>
        <v/>
      </c>
    </row>
    <row r="1680" spans="1:5" x14ac:dyDescent="0.25">
      <c r="A1680" s="2" t="str">
        <f>IF(slip!B1682&lt;&gt;"",slip!A1682,"")</f>
        <v/>
      </c>
      <c r="B1680" s="2" t="str">
        <f>IF(slip!B1682&lt;&gt;"",slip!B1682,"")</f>
        <v/>
      </c>
      <c r="C1680" s="2" t="str">
        <f>IF(slip!D1682&lt;&gt;"",slip!D1682,"")</f>
        <v/>
      </c>
      <c r="D1680" s="63" t="str">
        <f>IF(slip!E1682&lt;&gt;"",slip!E1682,"")</f>
        <v/>
      </c>
      <c r="E1680" s="2" t="str">
        <f>IF(slip!F1682&lt;&gt;"",slip!F1682,"")</f>
        <v/>
      </c>
    </row>
    <row r="1681" spans="1:5" x14ac:dyDescent="0.25">
      <c r="A1681" s="2" t="str">
        <f>IF(slip!B1683&lt;&gt;"",slip!A1683,"")</f>
        <v/>
      </c>
      <c r="B1681" s="2" t="str">
        <f>IF(slip!B1683&lt;&gt;"",slip!B1683,"")</f>
        <v/>
      </c>
      <c r="C1681" s="2" t="str">
        <f>IF(slip!D1683&lt;&gt;"",slip!D1683,"")</f>
        <v/>
      </c>
      <c r="D1681" s="63" t="str">
        <f>IF(slip!E1683&lt;&gt;"",slip!E1683,"")</f>
        <v/>
      </c>
      <c r="E1681" s="2" t="str">
        <f>IF(slip!F1683&lt;&gt;"",slip!F1683,"")</f>
        <v/>
      </c>
    </row>
    <row r="1682" spans="1:5" x14ac:dyDescent="0.25">
      <c r="A1682" s="2" t="str">
        <f>IF(slip!B1684&lt;&gt;"",slip!A1684,"")</f>
        <v/>
      </c>
      <c r="B1682" s="2" t="str">
        <f>IF(slip!B1684&lt;&gt;"",slip!B1684,"")</f>
        <v/>
      </c>
      <c r="C1682" s="2" t="str">
        <f>IF(slip!D1684&lt;&gt;"",slip!D1684,"")</f>
        <v/>
      </c>
      <c r="D1682" s="63" t="str">
        <f>IF(slip!E1684&lt;&gt;"",slip!E1684,"")</f>
        <v/>
      </c>
      <c r="E1682" s="2" t="str">
        <f>IF(slip!F1684&lt;&gt;"",slip!F1684,"")</f>
        <v/>
      </c>
    </row>
    <row r="1683" spans="1:5" x14ac:dyDescent="0.25">
      <c r="A1683" s="2" t="str">
        <f>IF(slip!B1685&lt;&gt;"",slip!A1685,"")</f>
        <v/>
      </c>
      <c r="B1683" s="2" t="str">
        <f>IF(slip!B1685&lt;&gt;"",slip!B1685,"")</f>
        <v/>
      </c>
      <c r="C1683" s="2" t="str">
        <f>IF(slip!D1685&lt;&gt;"",slip!D1685,"")</f>
        <v/>
      </c>
      <c r="D1683" s="63" t="str">
        <f>IF(slip!E1685&lt;&gt;"",slip!E1685,"")</f>
        <v/>
      </c>
      <c r="E1683" s="2" t="str">
        <f>IF(slip!F1685&lt;&gt;"",slip!F1685,"")</f>
        <v/>
      </c>
    </row>
    <row r="1684" spans="1:5" x14ac:dyDescent="0.25">
      <c r="A1684" s="2" t="str">
        <f>IF(slip!B1686&lt;&gt;"",slip!A1686,"")</f>
        <v/>
      </c>
      <c r="B1684" s="2" t="str">
        <f>IF(slip!B1686&lt;&gt;"",slip!B1686,"")</f>
        <v/>
      </c>
      <c r="C1684" s="2" t="str">
        <f>IF(slip!D1686&lt;&gt;"",slip!D1686,"")</f>
        <v/>
      </c>
      <c r="D1684" s="63" t="str">
        <f>IF(slip!E1686&lt;&gt;"",slip!E1686,"")</f>
        <v/>
      </c>
      <c r="E1684" s="2" t="str">
        <f>IF(slip!F1686&lt;&gt;"",slip!F1686,"")</f>
        <v/>
      </c>
    </row>
    <row r="1685" spans="1:5" x14ac:dyDescent="0.25">
      <c r="A1685" s="2" t="str">
        <f>IF(slip!B1687&lt;&gt;"",slip!A1687,"")</f>
        <v/>
      </c>
      <c r="B1685" s="2" t="str">
        <f>IF(slip!B1687&lt;&gt;"",slip!B1687,"")</f>
        <v/>
      </c>
      <c r="C1685" s="2" t="str">
        <f>IF(slip!D1687&lt;&gt;"",slip!D1687,"")</f>
        <v/>
      </c>
      <c r="D1685" s="63" t="str">
        <f>IF(slip!E1687&lt;&gt;"",slip!E1687,"")</f>
        <v/>
      </c>
      <c r="E1685" s="2" t="str">
        <f>IF(slip!F1687&lt;&gt;"",slip!F1687,"")</f>
        <v/>
      </c>
    </row>
    <row r="1686" spans="1:5" x14ac:dyDescent="0.25">
      <c r="A1686" s="2" t="str">
        <f>IF(slip!B1688&lt;&gt;"",slip!A1688,"")</f>
        <v/>
      </c>
      <c r="B1686" s="2" t="str">
        <f>IF(slip!B1688&lt;&gt;"",slip!B1688,"")</f>
        <v/>
      </c>
      <c r="C1686" s="2" t="str">
        <f>IF(slip!D1688&lt;&gt;"",slip!D1688,"")</f>
        <v/>
      </c>
      <c r="D1686" s="63" t="str">
        <f>IF(slip!E1688&lt;&gt;"",slip!E1688,"")</f>
        <v/>
      </c>
      <c r="E1686" s="2" t="str">
        <f>IF(slip!F1688&lt;&gt;"",slip!F1688,"")</f>
        <v/>
      </c>
    </row>
    <row r="1687" spans="1:5" x14ac:dyDescent="0.25">
      <c r="A1687" s="2" t="str">
        <f>IF(slip!B1689&lt;&gt;"",slip!A1689,"")</f>
        <v/>
      </c>
      <c r="B1687" s="2" t="str">
        <f>IF(slip!B1689&lt;&gt;"",slip!B1689,"")</f>
        <v/>
      </c>
      <c r="C1687" s="2" t="str">
        <f>IF(slip!D1689&lt;&gt;"",slip!D1689,"")</f>
        <v/>
      </c>
      <c r="D1687" s="63" t="str">
        <f>IF(slip!E1689&lt;&gt;"",slip!E1689,"")</f>
        <v/>
      </c>
      <c r="E1687" s="2" t="str">
        <f>IF(slip!F1689&lt;&gt;"",slip!F1689,"")</f>
        <v/>
      </c>
    </row>
    <row r="1688" spans="1:5" x14ac:dyDescent="0.25">
      <c r="A1688" s="2" t="str">
        <f>IF(slip!B1690&lt;&gt;"",slip!A1690,"")</f>
        <v/>
      </c>
      <c r="B1688" s="2" t="str">
        <f>IF(slip!B1690&lt;&gt;"",slip!B1690,"")</f>
        <v/>
      </c>
      <c r="C1688" s="2" t="str">
        <f>IF(slip!D1690&lt;&gt;"",slip!D1690,"")</f>
        <v/>
      </c>
      <c r="D1688" s="63" t="str">
        <f>IF(slip!E1690&lt;&gt;"",slip!E1690,"")</f>
        <v/>
      </c>
      <c r="E1688" s="2" t="str">
        <f>IF(slip!F1690&lt;&gt;"",slip!F1690,"")</f>
        <v/>
      </c>
    </row>
    <row r="1689" spans="1:5" x14ac:dyDescent="0.25">
      <c r="A1689" s="2" t="str">
        <f>IF(slip!B1691&lt;&gt;"",slip!A1691,"")</f>
        <v/>
      </c>
      <c r="B1689" s="2" t="str">
        <f>IF(slip!B1691&lt;&gt;"",slip!B1691,"")</f>
        <v/>
      </c>
      <c r="C1689" s="2" t="str">
        <f>IF(slip!D1691&lt;&gt;"",slip!D1691,"")</f>
        <v/>
      </c>
      <c r="D1689" s="63" t="str">
        <f>IF(slip!E1691&lt;&gt;"",slip!E1691,"")</f>
        <v/>
      </c>
      <c r="E1689" s="2" t="str">
        <f>IF(slip!F1691&lt;&gt;"",slip!F1691,"")</f>
        <v/>
      </c>
    </row>
    <row r="1690" spans="1:5" x14ac:dyDescent="0.25">
      <c r="A1690" s="2" t="str">
        <f>IF(slip!B1692&lt;&gt;"",slip!A1692,"")</f>
        <v/>
      </c>
      <c r="B1690" s="2" t="str">
        <f>IF(slip!B1692&lt;&gt;"",slip!B1692,"")</f>
        <v/>
      </c>
      <c r="C1690" s="2" t="str">
        <f>IF(slip!D1692&lt;&gt;"",slip!D1692,"")</f>
        <v/>
      </c>
      <c r="D1690" s="63" t="str">
        <f>IF(slip!E1692&lt;&gt;"",slip!E1692,"")</f>
        <v/>
      </c>
      <c r="E1690" s="2" t="str">
        <f>IF(slip!F1692&lt;&gt;"",slip!F1692,"")</f>
        <v/>
      </c>
    </row>
    <row r="1691" spans="1:5" x14ac:dyDescent="0.25">
      <c r="A1691" s="2" t="str">
        <f>IF(slip!B1693&lt;&gt;"",slip!A1693,"")</f>
        <v/>
      </c>
      <c r="B1691" s="2" t="str">
        <f>IF(slip!B1693&lt;&gt;"",slip!B1693,"")</f>
        <v/>
      </c>
      <c r="C1691" s="2" t="str">
        <f>IF(slip!D1693&lt;&gt;"",slip!D1693,"")</f>
        <v/>
      </c>
      <c r="D1691" s="63" t="str">
        <f>IF(slip!E1693&lt;&gt;"",slip!E1693,"")</f>
        <v/>
      </c>
      <c r="E1691" s="2" t="str">
        <f>IF(slip!F1693&lt;&gt;"",slip!F1693,"")</f>
        <v/>
      </c>
    </row>
    <row r="1692" spans="1:5" x14ac:dyDescent="0.25">
      <c r="A1692" s="2" t="str">
        <f>IF(slip!B1694&lt;&gt;"",slip!A1694,"")</f>
        <v/>
      </c>
      <c r="B1692" s="2" t="str">
        <f>IF(slip!B1694&lt;&gt;"",slip!B1694,"")</f>
        <v/>
      </c>
      <c r="C1692" s="2" t="str">
        <f>IF(slip!D1694&lt;&gt;"",slip!D1694,"")</f>
        <v/>
      </c>
      <c r="D1692" s="63" t="str">
        <f>IF(slip!E1694&lt;&gt;"",slip!E1694,"")</f>
        <v/>
      </c>
      <c r="E1692" s="2" t="str">
        <f>IF(slip!F1694&lt;&gt;"",slip!F1694,"")</f>
        <v/>
      </c>
    </row>
    <row r="1693" spans="1:5" x14ac:dyDescent="0.25">
      <c r="A1693" s="2" t="str">
        <f>IF(slip!B1695&lt;&gt;"",slip!A1695,"")</f>
        <v/>
      </c>
      <c r="B1693" s="2" t="str">
        <f>IF(slip!B1695&lt;&gt;"",slip!B1695,"")</f>
        <v/>
      </c>
      <c r="C1693" s="2" t="str">
        <f>IF(slip!D1695&lt;&gt;"",slip!D1695,"")</f>
        <v/>
      </c>
      <c r="D1693" s="63" t="str">
        <f>IF(slip!E1695&lt;&gt;"",slip!E1695,"")</f>
        <v/>
      </c>
      <c r="E1693" s="2" t="str">
        <f>IF(slip!F1695&lt;&gt;"",slip!F1695,"")</f>
        <v/>
      </c>
    </row>
    <row r="1694" spans="1:5" x14ac:dyDescent="0.25">
      <c r="A1694" s="2" t="str">
        <f>IF(slip!B1696&lt;&gt;"",slip!A1696,"")</f>
        <v/>
      </c>
      <c r="B1694" s="2" t="str">
        <f>IF(slip!B1696&lt;&gt;"",slip!B1696,"")</f>
        <v/>
      </c>
      <c r="C1694" s="2" t="str">
        <f>IF(slip!D1696&lt;&gt;"",slip!D1696,"")</f>
        <v/>
      </c>
      <c r="D1694" s="63" t="str">
        <f>IF(slip!E1696&lt;&gt;"",slip!E1696,"")</f>
        <v/>
      </c>
      <c r="E1694" s="2" t="str">
        <f>IF(slip!F1696&lt;&gt;"",slip!F1696,"")</f>
        <v/>
      </c>
    </row>
    <row r="1695" spans="1:5" x14ac:dyDescent="0.25">
      <c r="A1695" s="2" t="str">
        <f>IF(slip!B1697&lt;&gt;"",slip!A1697,"")</f>
        <v/>
      </c>
      <c r="B1695" s="2" t="str">
        <f>IF(slip!B1697&lt;&gt;"",slip!B1697,"")</f>
        <v/>
      </c>
      <c r="C1695" s="2" t="str">
        <f>IF(slip!D1697&lt;&gt;"",slip!D1697,"")</f>
        <v/>
      </c>
      <c r="D1695" s="63" t="str">
        <f>IF(slip!E1697&lt;&gt;"",slip!E1697,"")</f>
        <v/>
      </c>
      <c r="E1695" s="2" t="str">
        <f>IF(slip!F1697&lt;&gt;"",slip!F1697,"")</f>
        <v/>
      </c>
    </row>
    <row r="1696" spans="1:5" x14ac:dyDescent="0.25">
      <c r="A1696" s="2" t="str">
        <f>IF(slip!B1698&lt;&gt;"",slip!A1698,"")</f>
        <v/>
      </c>
      <c r="B1696" s="2" t="str">
        <f>IF(slip!B1698&lt;&gt;"",slip!B1698,"")</f>
        <v/>
      </c>
      <c r="C1696" s="2" t="str">
        <f>IF(slip!D1698&lt;&gt;"",slip!D1698,"")</f>
        <v/>
      </c>
      <c r="D1696" s="63" t="str">
        <f>IF(slip!E1698&lt;&gt;"",slip!E1698,"")</f>
        <v/>
      </c>
      <c r="E1696" s="2" t="str">
        <f>IF(slip!F1698&lt;&gt;"",slip!F1698,"")</f>
        <v/>
      </c>
    </row>
    <row r="1697" spans="1:5" x14ac:dyDescent="0.25">
      <c r="A1697" s="2" t="str">
        <f>IF(slip!B1699&lt;&gt;"",slip!A1699,"")</f>
        <v/>
      </c>
      <c r="B1697" s="2" t="str">
        <f>IF(slip!B1699&lt;&gt;"",slip!B1699,"")</f>
        <v/>
      </c>
      <c r="C1697" s="2" t="str">
        <f>IF(slip!D1699&lt;&gt;"",slip!D1699,"")</f>
        <v/>
      </c>
      <c r="D1697" s="63" t="str">
        <f>IF(slip!E1699&lt;&gt;"",slip!E1699,"")</f>
        <v/>
      </c>
      <c r="E1697" s="2" t="str">
        <f>IF(slip!F1699&lt;&gt;"",slip!F1699,"")</f>
        <v/>
      </c>
    </row>
    <row r="1698" spans="1:5" x14ac:dyDescent="0.25">
      <c r="A1698" s="2" t="str">
        <f>IF(slip!B1700&lt;&gt;"",slip!A1700,"")</f>
        <v/>
      </c>
      <c r="B1698" s="2" t="str">
        <f>IF(slip!B1700&lt;&gt;"",slip!B1700,"")</f>
        <v/>
      </c>
      <c r="C1698" s="2" t="str">
        <f>IF(slip!D1700&lt;&gt;"",slip!D1700,"")</f>
        <v/>
      </c>
      <c r="D1698" s="63" t="str">
        <f>IF(slip!E1700&lt;&gt;"",slip!E1700,"")</f>
        <v/>
      </c>
      <c r="E1698" s="2" t="str">
        <f>IF(slip!F1700&lt;&gt;"",slip!F1700,"")</f>
        <v/>
      </c>
    </row>
    <row r="1699" spans="1:5" x14ac:dyDescent="0.25">
      <c r="A1699" s="2" t="str">
        <f>IF(slip!B1701&lt;&gt;"",slip!A1701,"")</f>
        <v/>
      </c>
      <c r="B1699" s="2" t="str">
        <f>IF(slip!B1701&lt;&gt;"",slip!B1701,"")</f>
        <v/>
      </c>
      <c r="C1699" s="2" t="str">
        <f>IF(slip!D1701&lt;&gt;"",slip!D1701,"")</f>
        <v/>
      </c>
      <c r="D1699" s="63" t="str">
        <f>IF(slip!E1701&lt;&gt;"",slip!E1701,"")</f>
        <v/>
      </c>
      <c r="E1699" s="2" t="str">
        <f>IF(slip!F1701&lt;&gt;"",slip!F1701,"")</f>
        <v/>
      </c>
    </row>
    <row r="1700" spans="1:5" x14ac:dyDescent="0.25">
      <c r="A1700" s="2" t="str">
        <f>IF(slip!B1702&lt;&gt;"",slip!A1702,"")</f>
        <v/>
      </c>
      <c r="B1700" s="2" t="str">
        <f>IF(slip!B1702&lt;&gt;"",slip!B1702,"")</f>
        <v/>
      </c>
      <c r="C1700" s="2" t="str">
        <f>IF(slip!D1702&lt;&gt;"",slip!D1702,"")</f>
        <v/>
      </c>
      <c r="D1700" s="63" t="str">
        <f>IF(slip!E1702&lt;&gt;"",slip!E1702,"")</f>
        <v/>
      </c>
      <c r="E1700" s="2" t="str">
        <f>IF(slip!F1702&lt;&gt;"",slip!F1702,"")</f>
        <v/>
      </c>
    </row>
    <row r="1701" spans="1:5" x14ac:dyDescent="0.25">
      <c r="A1701" s="2" t="str">
        <f>IF(slip!B1703&lt;&gt;"",slip!A1703,"")</f>
        <v/>
      </c>
      <c r="B1701" s="2" t="str">
        <f>IF(slip!B1703&lt;&gt;"",slip!B1703,"")</f>
        <v/>
      </c>
      <c r="C1701" s="2" t="str">
        <f>IF(slip!D1703&lt;&gt;"",slip!D1703,"")</f>
        <v/>
      </c>
      <c r="D1701" s="63" t="str">
        <f>IF(slip!E1703&lt;&gt;"",slip!E1703,"")</f>
        <v/>
      </c>
      <c r="E1701" s="2" t="str">
        <f>IF(slip!F1703&lt;&gt;"",slip!F1703,"")</f>
        <v/>
      </c>
    </row>
    <row r="1702" spans="1:5" x14ac:dyDescent="0.25">
      <c r="A1702" s="2" t="str">
        <f>IF(slip!B1704&lt;&gt;"",slip!A1704,"")</f>
        <v/>
      </c>
      <c r="B1702" s="2" t="str">
        <f>IF(slip!B1704&lt;&gt;"",slip!B1704,"")</f>
        <v/>
      </c>
      <c r="C1702" s="2" t="str">
        <f>IF(slip!D1704&lt;&gt;"",slip!D1704,"")</f>
        <v/>
      </c>
      <c r="D1702" s="63" t="str">
        <f>IF(slip!E1704&lt;&gt;"",slip!E1704,"")</f>
        <v/>
      </c>
      <c r="E1702" s="2" t="str">
        <f>IF(slip!F1704&lt;&gt;"",slip!F1704,"")</f>
        <v/>
      </c>
    </row>
    <row r="1703" spans="1:5" x14ac:dyDescent="0.25">
      <c r="A1703" s="2" t="str">
        <f>IF(slip!B1705&lt;&gt;"",slip!A1705,"")</f>
        <v/>
      </c>
      <c r="B1703" s="2" t="str">
        <f>IF(slip!B1705&lt;&gt;"",slip!B1705,"")</f>
        <v/>
      </c>
      <c r="C1703" s="2" t="str">
        <f>IF(slip!D1705&lt;&gt;"",slip!D1705,"")</f>
        <v/>
      </c>
      <c r="D1703" s="63" t="str">
        <f>IF(slip!E1705&lt;&gt;"",slip!E1705,"")</f>
        <v/>
      </c>
      <c r="E1703" s="2" t="str">
        <f>IF(slip!F1705&lt;&gt;"",slip!F1705,"")</f>
        <v/>
      </c>
    </row>
    <row r="1704" spans="1:5" x14ac:dyDescent="0.25">
      <c r="A1704" s="2" t="str">
        <f>IF(slip!B1706&lt;&gt;"",slip!A1706,"")</f>
        <v/>
      </c>
      <c r="B1704" s="2" t="str">
        <f>IF(slip!B1706&lt;&gt;"",slip!B1706,"")</f>
        <v/>
      </c>
      <c r="C1704" s="2" t="str">
        <f>IF(slip!D1706&lt;&gt;"",slip!D1706,"")</f>
        <v/>
      </c>
      <c r="D1704" s="63" t="str">
        <f>IF(slip!E1706&lt;&gt;"",slip!E1706,"")</f>
        <v/>
      </c>
      <c r="E1704" s="2" t="str">
        <f>IF(slip!F1706&lt;&gt;"",slip!F1706,"")</f>
        <v/>
      </c>
    </row>
    <row r="1705" spans="1:5" x14ac:dyDescent="0.25">
      <c r="A1705" s="2" t="str">
        <f>IF(slip!B1707&lt;&gt;"",slip!A1707,"")</f>
        <v/>
      </c>
      <c r="B1705" s="2" t="str">
        <f>IF(slip!B1707&lt;&gt;"",slip!B1707,"")</f>
        <v/>
      </c>
      <c r="C1705" s="2" t="str">
        <f>IF(slip!D1707&lt;&gt;"",slip!D1707,"")</f>
        <v/>
      </c>
      <c r="D1705" s="63" t="str">
        <f>IF(slip!E1707&lt;&gt;"",slip!E1707,"")</f>
        <v/>
      </c>
      <c r="E1705" s="2" t="str">
        <f>IF(slip!F1707&lt;&gt;"",slip!F1707,"")</f>
        <v/>
      </c>
    </row>
    <row r="1706" spans="1:5" x14ac:dyDescent="0.25">
      <c r="A1706" s="2" t="str">
        <f>IF(slip!B1708&lt;&gt;"",slip!A1708,"")</f>
        <v/>
      </c>
      <c r="B1706" s="2" t="str">
        <f>IF(slip!B1708&lt;&gt;"",slip!B1708,"")</f>
        <v/>
      </c>
      <c r="C1706" s="2" t="str">
        <f>IF(slip!D1708&lt;&gt;"",slip!D1708,"")</f>
        <v/>
      </c>
      <c r="D1706" s="63" t="str">
        <f>IF(slip!E1708&lt;&gt;"",slip!E1708,"")</f>
        <v/>
      </c>
      <c r="E1706" s="2" t="str">
        <f>IF(slip!F1708&lt;&gt;"",slip!F1708,"")</f>
        <v/>
      </c>
    </row>
    <row r="1707" spans="1:5" x14ac:dyDescent="0.25">
      <c r="A1707" s="2" t="str">
        <f>IF(slip!B1709&lt;&gt;"",slip!A1709,"")</f>
        <v/>
      </c>
      <c r="B1707" s="2" t="str">
        <f>IF(slip!B1709&lt;&gt;"",slip!B1709,"")</f>
        <v/>
      </c>
      <c r="C1707" s="2" t="str">
        <f>IF(slip!D1709&lt;&gt;"",slip!D1709,"")</f>
        <v/>
      </c>
      <c r="D1707" s="63" t="str">
        <f>IF(slip!E1709&lt;&gt;"",slip!E1709,"")</f>
        <v/>
      </c>
      <c r="E1707" s="2" t="str">
        <f>IF(slip!F1709&lt;&gt;"",slip!F1709,"")</f>
        <v/>
      </c>
    </row>
    <row r="1708" spans="1:5" x14ac:dyDescent="0.25">
      <c r="A1708" s="2" t="str">
        <f>IF(slip!B1710&lt;&gt;"",slip!A1710,"")</f>
        <v/>
      </c>
      <c r="B1708" s="2" t="str">
        <f>IF(slip!B1710&lt;&gt;"",slip!B1710,"")</f>
        <v/>
      </c>
      <c r="C1708" s="2" t="str">
        <f>IF(slip!D1710&lt;&gt;"",slip!D1710,"")</f>
        <v/>
      </c>
      <c r="D1708" s="63" t="str">
        <f>IF(slip!E1710&lt;&gt;"",slip!E1710,"")</f>
        <v/>
      </c>
      <c r="E1708" s="2" t="str">
        <f>IF(slip!F1710&lt;&gt;"",slip!F1710,"")</f>
        <v/>
      </c>
    </row>
    <row r="1709" spans="1:5" x14ac:dyDescent="0.25">
      <c r="A1709" s="2" t="str">
        <f>IF(slip!B1711&lt;&gt;"",slip!A1711,"")</f>
        <v/>
      </c>
      <c r="B1709" s="2" t="str">
        <f>IF(slip!B1711&lt;&gt;"",slip!B1711,"")</f>
        <v/>
      </c>
      <c r="C1709" s="2" t="str">
        <f>IF(slip!D1711&lt;&gt;"",slip!D1711,"")</f>
        <v/>
      </c>
      <c r="D1709" s="63" t="str">
        <f>IF(slip!E1711&lt;&gt;"",slip!E1711,"")</f>
        <v/>
      </c>
      <c r="E1709" s="2" t="str">
        <f>IF(slip!F1711&lt;&gt;"",slip!F1711,"")</f>
        <v/>
      </c>
    </row>
    <row r="1710" spans="1:5" x14ac:dyDescent="0.25">
      <c r="A1710" s="2" t="str">
        <f>IF(slip!B1712&lt;&gt;"",slip!A1712,"")</f>
        <v/>
      </c>
      <c r="B1710" s="2" t="str">
        <f>IF(slip!B1712&lt;&gt;"",slip!B1712,"")</f>
        <v/>
      </c>
      <c r="C1710" s="2" t="str">
        <f>IF(slip!D1712&lt;&gt;"",slip!D1712,"")</f>
        <v/>
      </c>
      <c r="D1710" s="63" t="str">
        <f>IF(slip!E1712&lt;&gt;"",slip!E1712,"")</f>
        <v/>
      </c>
      <c r="E1710" s="2" t="str">
        <f>IF(slip!F1712&lt;&gt;"",slip!F1712,"")</f>
        <v/>
      </c>
    </row>
    <row r="1711" spans="1:5" x14ac:dyDescent="0.25">
      <c r="A1711" s="2" t="str">
        <f>IF(slip!B1713&lt;&gt;"",slip!A1713,"")</f>
        <v/>
      </c>
      <c r="B1711" s="2" t="str">
        <f>IF(slip!B1713&lt;&gt;"",slip!B1713,"")</f>
        <v/>
      </c>
      <c r="C1711" s="2" t="str">
        <f>IF(slip!D1713&lt;&gt;"",slip!D1713,"")</f>
        <v/>
      </c>
      <c r="D1711" s="63" t="str">
        <f>IF(slip!E1713&lt;&gt;"",slip!E1713,"")</f>
        <v/>
      </c>
      <c r="E1711" s="2" t="str">
        <f>IF(slip!F1713&lt;&gt;"",slip!F1713,"")</f>
        <v/>
      </c>
    </row>
    <row r="1712" spans="1:5" x14ac:dyDescent="0.25">
      <c r="A1712" s="2" t="str">
        <f>IF(slip!B1714&lt;&gt;"",slip!A1714,"")</f>
        <v/>
      </c>
      <c r="B1712" s="2" t="str">
        <f>IF(slip!B1714&lt;&gt;"",slip!B1714,"")</f>
        <v/>
      </c>
      <c r="C1712" s="2" t="str">
        <f>IF(slip!D1714&lt;&gt;"",slip!D1714,"")</f>
        <v/>
      </c>
      <c r="D1712" s="63" t="str">
        <f>IF(slip!E1714&lt;&gt;"",slip!E1714,"")</f>
        <v/>
      </c>
      <c r="E1712" s="2" t="str">
        <f>IF(slip!F1714&lt;&gt;"",slip!F1714,"")</f>
        <v/>
      </c>
    </row>
    <row r="1713" spans="1:5" x14ac:dyDescent="0.25">
      <c r="A1713" s="2" t="str">
        <f>IF(slip!B1715&lt;&gt;"",slip!A1715,"")</f>
        <v/>
      </c>
      <c r="B1713" s="2" t="str">
        <f>IF(slip!B1715&lt;&gt;"",slip!B1715,"")</f>
        <v/>
      </c>
      <c r="C1713" s="2" t="str">
        <f>IF(slip!D1715&lt;&gt;"",slip!D1715,"")</f>
        <v/>
      </c>
      <c r="D1713" s="63" t="str">
        <f>IF(slip!E1715&lt;&gt;"",slip!E1715,"")</f>
        <v/>
      </c>
      <c r="E1713" s="2" t="str">
        <f>IF(slip!F1715&lt;&gt;"",slip!F1715,"")</f>
        <v/>
      </c>
    </row>
    <row r="1714" spans="1:5" x14ac:dyDescent="0.25">
      <c r="A1714" s="2" t="str">
        <f>IF(slip!B1716&lt;&gt;"",slip!A1716,"")</f>
        <v/>
      </c>
      <c r="B1714" s="2" t="str">
        <f>IF(slip!B1716&lt;&gt;"",slip!B1716,"")</f>
        <v/>
      </c>
      <c r="C1714" s="2" t="str">
        <f>IF(slip!D1716&lt;&gt;"",slip!D1716,"")</f>
        <v/>
      </c>
      <c r="D1714" s="63" t="str">
        <f>IF(slip!E1716&lt;&gt;"",slip!E1716,"")</f>
        <v/>
      </c>
      <c r="E1714" s="2" t="str">
        <f>IF(slip!F1716&lt;&gt;"",slip!F1716,"")</f>
        <v/>
      </c>
    </row>
    <row r="1715" spans="1:5" x14ac:dyDescent="0.25">
      <c r="A1715" s="2" t="str">
        <f>IF(slip!B1717&lt;&gt;"",slip!A1717,"")</f>
        <v/>
      </c>
      <c r="B1715" s="2" t="str">
        <f>IF(slip!B1717&lt;&gt;"",slip!B1717,"")</f>
        <v/>
      </c>
      <c r="C1715" s="2" t="str">
        <f>IF(slip!D1717&lt;&gt;"",slip!D1717,"")</f>
        <v/>
      </c>
      <c r="D1715" s="63" t="str">
        <f>IF(slip!E1717&lt;&gt;"",slip!E1717,"")</f>
        <v/>
      </c>
      <c r="E1715" s="2" t="str">
        <f>IF(slip!F1717&lt;&gt;"",slip!F1717,"")</f>
        <v/>
      </c>
    </row>
    <row r="1716" spans="1:5" x14ac:dyDescent="0.25">
      <c r="A1716" s="2" t="str">
        <f>IF(slip!B1718&lt;&gt;"",slip!A1718,"")</f>
        <v/>
      </c>
      <c r="B1716" s="2" t="str">
        <f>IF(slip!B1718&lt;&gt;"",slip!B1718,"")</f>
        <v/>
      </c>
      <c r="C1716" s="2" t="str">
        <f>IF(slip!D1718&lt;&gt;"",slip!D1718,"")</f>
        <v/>
      </c>
      <c r="D1716" s="63" t="str">
        <f>IF(slip!E1718&lt;&gt;"",slip!E1718,"")</f>
        <v/>
      </c>
      <c r="E1716" s="2" t="str">
        <f>IF(slip!F1718&lt;&gt;"",slip!F1718,"")</f>
        <v/>
      </c>
    </row>
    <row r="1717" spans="1:5" x14ac:dyDescent="0.25">
      <c r="A1717" s="2" t="str">
        <f>IF(slip!B1719&lt;&gt;"",slip!A1719,"")</f>
        <v/>
      </c>
      <c r="B1717" s="2" t="str">
        <f>IF(slip!B1719&lt;&gt;"",slip!B1719,"")</f>
        <v/>
      </c>
      <c r="C1717" s="2" t="str">
        <f>IF(slip!D1719&lt;&gt;"",slip!D1719,"")</f>
        <v/>
      </c>
      <c r="D1717" s="63" t="str">
        <f>IF(slip!E1719&lt;&gt;"",slip!E1719,"")</f>
        <v/>
      </c>
      <c r="E1717" s="2" t="str">
        <f>IF(slip!F1719&lt;&gt;"",slip!F1719,"")</f>
        <v/>
      </c>
    </row>
    <row r="1718" spans="1:5" x14ac:dyDescent="0.25">
      <c r="A1718" s="2" t="str">
        <f>IF(slip!B1720&lt;&gt;"",slip!A1720,"")</f>
        <v/>
      </c>
      <c r="B1718" s="2" t="str">
        <f>IF(slip!B1720&lt;&gt;"",slip!B1720,"")</f>
        <v/>
      </c>
      <c r="C1718" s="2" t="str">
        <f>IF(slip!D1720&lt;&gt;"",slip!D1720,"")</f>
        <v/>
      </c>
      <c r="D1718" s="63" t="str">
        <f>IF(slip!E1720&lt;&gt;"",slip!E1720,"")</f>
        <v/>
      </c>
      <c r="E1718" s="2" t="str">
        <f>IF(slip!F1720&lt;&gt;"",slip!F1720,"")</f>
        <v/>
      </c>
    </row>
    <row r="1719" spans="1:5" x14ac:dyDescent="0.25">
      <c r="A1719" s="2" t="str">
        <f>IF(slip!B1721&lt;&gt;"",slip!A1721,"")</f>
        <v/>
      </c>
      <c r="B1719" s="2" t="str">
        <f>IF(slip!B1721&lt;&gt;"",slip!B1721,"")</f>
        <v/>
      </c>
      <c r="C1719" s="2" t="str">
        <f>IF(slip!D1721&lt;&gt;"",slip!D1721,"")</f>
        <v/>
      </c>
      <c r="D1719" s="63" t="str">
        <f>IF(slip!E1721&lt;&gt;"",slip!E1721,"")</f>
        <v/>
      </c>
      <c r="E1719" s="2" t="str">
        <f>IF(slip!F1721&lt;&gt;"",slip!F1721,"")</f>
        <v/>
      </c>
    </row>
    <row r="1720" spans="1:5" x14ac:dyDescent="0.25">
      <c r="A1720" s="2" t="str">
        <f>IF(slip!B1722&lt;&gt;"",slip!A1722,"")</f>
        <v/>
      </c>
      <c r="B1720" s="2" t="str">
        <f>IF(slip!B1722&lt;&gt;"",slip!B1722,"")</f>
        <v/>
      </c>
      <c r="C1720" s="2" t="str">
        <f>IF(slip!D1722&lt;&gt;"",slip!D1722,"")</f>
        <v/>
      </c>
      <c r="D1720" s="63" t="str">
        <f>IF(slip!E1722&lt;&gt;"",slip!E1722,"")</f>
        <v/>
      </c>
      <c r="E1720" s="2" t="str">
        <f>IF(slip!F1722&lt;&gt;"",slip!F1722,"")</f>
        <v/>
      </c>
    </row>
    <row r="1721" spans="1:5" x14ac:dyDescent="0.25">
      <c r="A1721" s="2" t="str">
        <f>IF(slip!B1723&lt;&gt;"",slip!A1723,"")</f>
        <v/>
      </c>
      <c r="B1721" s="2" t="str">
        <f>IF(slip!B1723&lt;&gt;"",slip!B1723,"")</f>
        <v/>
      </c>
      <c r="C1721" s="2" t="str">
        <f>IF(slip!D1723&lt;&gt;"",slip!D1723,"")</f>
        <v/>
      </c>
      <c r="D1721" s="63" t="str">
        <f>IF(slip!E1723&lt;&gt;"",slip!E1723,"")</f>
        <v/>
      </c>
      <c r="E1721" s="2" t="str">
        <f>IF(slip!F1723&lt;&gt;"",slip!F1723,"")</f>
        <v/>
      </c>
    </row>
    <row r="1722" spans="1:5" x14ac:dyDescent="0.25">
      <c r="A1722" s="2" t="str">
        <f>IF(slip!B1724&lt;&gt;"",slip!A1724,"")</f>
        <v/>
      </c>
      <c r="B1722" s="2" t="str">
        <f>IF(slip!B1724&lt;&gt;"",slip!B1724,"")</f>
        <v/>
      </c>
      <c r="C1722" s="2" t="str">
        <f>IF(slip!D1724&lt;&gt;"",slip!D1724,"")</f>
        <v/>
      </c>
      <c r="D1722" s="63" t="str">
        <f>IF(slip!E1724&lt;&gt;"",slip!E1724,"")</f>
        <v/>
      </c>
      <c r="E1722" s="2" t="str">
        <f>IF(slip!F1724&lt;&gt;"",slip!F1724,"")</f>
        <v/>
      </c>
    </row>
    <row r="1723" spans="1:5" x14ac:dyDescent="0.25">
      <c r="A1723" s="2" t="str">
        <f>IF(slip!B1725&lt;&gt;"",slip!A1725,"")</f>
        <v/>
      </c>
      <c r="B1723" s="2" t="str">
        <f>IF(slip!B1725&lt;&gt;"",slip!B1725,"")</f>
        <v/>
      </c>
      <c r="C1723" s="2" t="str">
        <f>IF(slip!D1725&lt;&gt;"",slip!D1725,"")</f>
        <v/>
      </c>
      <c r="D1723" s="63" t="str">
        <f>IF(slip!E1725&lt;&gt;"",slip!E1725,"")</f>
        <v/>
      </c>
      <c r="E1723" s="2" t="str">
        <f>IF(slip!F1725&lt;&gt;"",slip!F1725,"")</f>
        <v/>
      </c>
    </row>
    <row r="1724" spans="1:5" x14ac:dyDescent="0.25">
      <c r="A1724" s="2" t="str">
        <f>IF(slip!B1726&lt;&gt;"",slip!A1726,"")</f>
        <v/>
      </c>
      <c r="B1724" s="2" t="str">
        <f>IF(slip!B1726&lt;&gt;"",slip!B1726,"")</f>
        <v/>
      </c>
      <c r="C1724" s="2" t="str">
        <f>IF(slip!D1726&lt;&gt;"",slip!D1726,"")</f>
        <v/>
      </c>
      <c r="D1724" s="63" t="str">
        <f>IF(slip!E1726&lt;&gt;"",slip!E1726,"")</f>
        <v/>
      </c>
      <c r="E1724" s="2" t="str">
        <f>IF(slip!F1726&lt;&gt;"",slip!F1726,"")</f>
        <v/>
      </c>
    </row>
    <row r="1725" spans="1:5" x14ac:dyDescent="0.25">
      <c r="A1725" s="2" t="str">
        <f>IF(slip!B1727&lt;&gt;"",slip!A1727,"")</f>
        <v/>
      </c>
      <c r="B1725" s="2" t="str">
        <f>IF(slip!B1727&lt;&gt;"",slip!B1727,"")</f>
        <v/>
      </c>
      <c r="C1725" s="2" t="str">
        <f>IF(slip!D1727&lt;&gt;"",slip!D1727,"")</f>
        <v/>
      </c>
      <c r="D1725" s="63" t="str">
        <f>IF(slip!E1727&lt;&gt;"",slip!E1727,"")</f>
        <v/>
      </c>
      <c r="E1725" s="2" t="str">
        <f>IF(slip!F1727&lt;&gt;"",slip!F1727,"")</f>
        <v/>
      </c>
    </row>
    <row r="1726" spans="1:5" x14ac:dyDescent="0.25">
      <c r="A1726" s="2" t="str">
        <f>IF(slip!B1728&lt;&gt;"",slip!A1728,"")</f>
        <v/>
      </c>
      <c r="B1726" s="2" t="str">
        <f>IF(slip!B1728&lt;&gt;"",slip!B1728,"")</f>
        <v/>
      </c>
      <c r="C1726" s="2" t="str">
        <f>IF(slip!D1728&lt;&gt;"",slip!D1728,"")</f>
        <v/>
      </c>
      <c r="D1726" s="63" t="str">
        <f>IF(slip!E1728&lt;&gt;"",slip!E1728,"")</f>
        <v/>
      </c>
      <c r="E1726" s="2" t="str">
        <f>IF(slip!F1728&lt;&gt;"",slip!F1728,"")</f>
        <v/>
      </c>
    </row>
    <row r="1727" spans="1:5" x14ac:dyDescent="0.25">
      <c r="A1727" s="2" t="str">
        <f>IF(slip!B1729&lt;&gt;"",slip!A1729,"")</f>
        <v/>
      </c>
      <c r="B1727" s="2" t="str">
        <f>IF(slip!B1729&lt;&gt;"",slip!B1729,"")</f>
        <v/>
      </c>
      <c r="C1727" s="2" t="str">
        <f>IF(slip!D1729&lt;&gt;"",slip!D1729,"")</f>
        <v/>
      </c>
      <c r="D1727" s="63" t="str">
        <f>IF(slip!E1729&lt;&gt;"",slip!E1729,"")</f>
        <v/>
      </c>
      <c r="E1727" s="2" t="str">
        <f>IF(slip!F1729&lt;&gt;"",slip!F1729,"")</f>
        <v/>
      </c>
    </row>
    <row r="1728" spans="1:5" x14ac:dyDescent="0.25">
      <c r="A1728" s="2" t="str">
        <f>IF(slip!B1730&lt;&gt;"",slip!A1730,"")</f>
        <v/>
      </c>
      <c r="B1728" s="2" t="str">
        <f>IF(slip!B1730&lt;&gt;"",slip!B1730,"")</f>
        <v/>
      </c>
      <c r="C1728" s="2" t="str">
        <f>IF(slip!D1730&lt;&gt;"",slip!D1730,"")</f>
        <v/>
      </c>
      <c r="D1728" s="63" t="str">
        <f>IF(slip!E1730&lt;&gt;"",slip!E1730,"")</f>
        <v/>
      </c>
      <c r="E1728" s="2" t="str">
        <f>IF(slip!F1730&lt;&gt;"",slip!F1730,"")</f>
        <v/>
      </c>
    </row>
    <row r="1729" spans="1:5" x14ac:dyDescent="0.25">
      <c r="A1729" s="2" t="str">
        <f>IF(slip!B1731&lt;&gt;"",slip!A1731,"")</f>
        <v/>
      </c>
      <c r="B1729" s="2" t="str">
        <f>IF(slip!B1731&lt;&gt;"",slip!B1731,"")</f>
        <v/>
      </c>
      <c r="C1729" s="2" t="str">
        <f>IF(slip!D1731&lt;&gt;"",slip!D1731,"")</f>
        <v/>
      </c>
      <c r="D1729" s="63" t="str">
        <f>IF(slip!E1731&lt;&gt;"",slip!E1731,"")</f>
        <v/>
      </c>
      <c r="E1729" s="2" t="str">
        <f>IF(slip!F1731&lt;&gt;"",slip!F1731,"")</f>
        <v/>
      </c>
    </row>
    <row r="1730" spans="1:5" x14ac:dyDescent="0.25">
      <c r="A1730" s="2" t="str">
        <f>IF(slip!B1732&lt;&gt;"",slip!A1732,"")</f>
        <v/>
      </c>
      <c r="B1730" s="2" t="str">
        <f>IF(slip!B1732&lt;&gt;"",slip!B1732,"")</f>
        <v/>
      </c>
      <c r="C1730" s="2" t="str">
        <f>IF(slip!D1732&lt;&gt;"",slip!D1732,"")</f>
        <v/>
      </c>
      <c r="D1730" s="63" t="str">
        <f>IF(slip!E1732&lt;&gt;"",slip!E1732,"")</f>
        <v/>
      </c>
      <c r="E1730" s="2" t="str">
        <f>IF(slip!F1732&lt;&gt;"",slip!F1732,"")</f>
        <v/>
      </c>
    </row>
    <row r="1731" spans="1:5" x14ac:dyDescent="0.25">
      <c r="A1731" s="2" t="str">
        <f>IF(slip!B1733&lt;&gt;"",slip!A1733,"")</f>
        <v/>
      </c>
      <c r="B1731" s="2" t="str">
        <f>IF(slip!B1733&lt;&gt;"",slip!B1733,"")</f>
        <v/>
      </c>
      <c r="C1731" s="2" t="str">
        <f>IF(slip!D1733&lt;&gt;"",slip!D1733,"")</f>
        <v/>
      </c>
      <c r="D1731" s="63" t="str">
        <f>IF(slip!E1733&lt;&gt;"",slip!E1733,"")</f>
        <v/>
      </c>
      <c r="E1731" s="2" t="str">
        <f>IF(slip!F1733&lt;&gt;"",slip!F1733,"")</f>
        <v/>
      </c>
    </row>
    <row r="1732" spans="1:5" x14ac:dyDescent="0.25">
      <c r="A1732" s="2" t="str">
        <f>IF(slip!B1734&lt;&gt;"",slip!A1734,"")</f>
        <v/>
      </c>
      <c r="B1732" s="2" t="str">
        <f>IF(slip!B1734&lt;&gt;"",slip!B1734,"")</f>
        <v/>
      </c>
      <c r="C1732" s="2" t="str">
        <f>IF(slip!D1734&lt;&gt;"",slip!D1734,"")</f>
        <v/>
      </c>
      <c r="D1732" s="63" t="str">
        <f>IF(slip!E1734&lt;&gt;"",slip!E1734,"")</f>
        <v/>
      </c>
      <c r="E1732" s="2" t="str">
        <f>IF(slip!F1734&lt;&gt;"",slip!F1734,"")</f>
        <v/>
      </c>
    </row>
    <row r="1733" spans="1:5" x14ac:dyDescent="0.25">
      <c r="A1733" s="2" t="str">
        <f>IF(slip!B1735&lt;&gt;"",slip!A1735,"")</f>
        <v/>
      </c>
      <c r="B1733" s="2" t="str">
        <f>IF(slip!B1735&lt;&gt;"",slip!B1735,"")</f>
        <v/>
      </c>
      <c r="C1733" s="2" t="str">
        <f>IF(slip!D1735&lt;&gt;"",slip!D1735,"")</f>
        <v/>
      </c>
      <c r="D1733" s="63" t="str">
        <f>IF(slip!E1735&lt;&gt;"",slip!E1735,"")</f>
        <v/>
      </c>
      <c r="E1733" s="2" t="str">
        <f>IF(slip!F1735&lt;&gt;"",slip!F1735,"")</f>
        <v/>
      </c>
    </row>
    <row r="1734" spans="1:5" x14ac:dyDescent="0.25">
      <c r="A1734" s="2" t="str">
        <f>IF(slip!B1736&lt;&gt;"",slip!A1736,"")</f>
        <v/>
      </c>
      <c r="B1734" s="2" t="str">
        <f>IF(slip!B1736&lt;&gt;"",slip!B1736,"")</f>
        <v/>
      </c>
      <c r="C1734" s="2" t="str">
        <f>IF(slip!D1736&lt;&gt;"",slip!D1736,"")</f>
        <v/>
      </c>
      <c r="D1734" s="63" t="str">
        <f>IF(slip!E1736&lt;&gt;"",slip!E1736,"")</f>
        <v/>
      </c>
      <c r="E1734" s="2" t="str">
        <f>IF(slip!F1736&lt;&gt;"",slip!F1736,"")</f>
        <v/>
      </c>
    </row>
    <row r="1735" spans="1:5" x14ac:dyDescent="0.25">
      <c r="A1735" s="2" t="str">
        <f>IF(slip!B1737&lt;&gt;"",slip!A1737,"")</f>
        <v/>
      </c>
      <c r="B1735" s="2" t="str">
        <f>IF(slip!B1737&lt;&gt;"",slip!B1737,"")</f>
        <v/>
      </c>
      <c r="C1735" s="2" t="str">
        <f>IF(slip!D1737&lt;&gt;"",slip!D1737,"")</f>
        <v/>
      </c>
      <c r="D1735" s="63" t="str">
        <f>IF(slip!E1737&lt;&gt;"",slip!E1737,"")</f>
        <v/>
      </c>
      <c r="E1735" s="2" t="str">
        <f>IF(slip!F1737&lt;&gt;"",slip!F1737,"")</f>
        <v/>
      </c>
    </row>
    <row r="1736" spans="1:5" x14ac:dyDescent="0.25">
      <c r="A1736" s="2" t="str">
        <f>IF(slip!B1738&lt;&gt;"",slip!A1738,"")</f>
        <v/>
      </c>
      <c r="B1736" s="2" t="str">
        <f>IF(slip!B1738&lt;&gt;"",slip!B1738,"")</f>
        <v/>
      </c>
      <c r="C1736" s="2" t="str">
        <f>IF(slip!D1738&lt;&gt;"",slip!D1738,"")</f>
        <v/>
      </c>
      <c r="D1736" s="63" t="str">
        <f>IF(slip!E1738&lt;&gt;"",slip!E1738,"")</f>
        <v/>
      </c>
      <c r="E1736" s="2" t="str">
        <f>IF(slip!F1738&lt;&gt;"",slip!F1738,"")</f>
        <v/>
      </c>
    </row>
    <row r="1737" spans="1:5" x14ac:dyDescent="0.25">
      <c r="A1737" s="2" t="str">
        <f>IF(slip!B1739&lt;&gt;"",slip!A1739,"")</f>
        <v/>
      </c>
      <c r="B1737" s="2" t="str">
        <f>IF(slip!B1739&lt;&gt;"",slip!B1739,"")</f>
        <v/>
      </c>
      <c r="C1737" s="2" t="str">
        <f>IF(slip!D1739&lt;&gt;"",slip!D1739,"")</f>
        <v/>
      </c>
      <c r="D1737" s="63" t="str">
        <f>IF(slip!E1739&lt;&gt;"",slip!E1739,"")</f>
        <v/>
      </c>
      <c r="E1737" s="2" t="str">
        <f>IF(slip!F1739&lt;&gt;"",slip!F1739,"")</f>
        <v/>
      </c>
    </row>
    <row r="1738" spans="1:5" x14ac:dyDescent="0.25">
      <c r="A1738" s="2" t="str">
        <f>IF(slip!B1740&lt;&gt;"",slip!A1740,"")</f>
        <v/>
      </c>
      <c r="B1738" s="2" t="str">
        <f>IF(slip!B1740&lt;&gt;"",slip!B1740,"")</f>
        <v/>
      </c>
      <c r="C1738" s="2" t="str">
        <f>IF(slip!D1740&lt;&gt;"",slip!D1740,"")</f>
        <v/>
      </c>
      <c r="D1738" s="63" t="str">
        <f>IF(slip!E1740&lt;&gt;"",slip!E1740,"")</f>
        <v/>
      </c>
      <c r="E1738" s="2" t="str">
        <f>IF(slip!F1740&lt;&gt;"",slip!F1740,"")</f>
        <v/>
      </c>
    </row>
    <row r="1739" spans="1:5" x14ac:dyDescent="0.25">
      <c r="A1739" s="2" t="str">
        <f>IF(slip!B1741&lt;&gt;"",slip!A1741,"")</f>
        <v/>
      </c>
      <c r="B1739" s="2" t="str">
        <f>IF(slip!B1741&lt;&gt;"",slip!B1741,"")</f>
        <v/>
      </c>
      <c r="C1739" s="2" t="str">
        <f>IF(slip!D1741&lt;&gt;"",slip!D1741,"")</f>
        <v/>
      </c>
      <c r="D1739" s="63" t="str">
        <f>IF(slip!E1741&lt;&gt;"",slip!E1741,"")</f>
        <v/>
      </c>
      <c r="E1739" s="2" t="str">
        <f>IF(slip!F1741&lt;&gt;"",slip!F1741,"")</f>
        <v/>
      </c>
    </row>
    <row r="1740" spans="1:5" x14ac:dyDescent="0.25">
      <c r="A1740" s="2" t="str">
        <f>IF(slip!B1742&lt;&gt;"",slip!A1742,"")</f>
        <v/>
      </c>
      <c r="B1740" s="2" t="str">
        <f>IF(slip!B1742&lt;&gt;"",slip!B1742,"")</f>
        <v/>
      </c>
      <c r="C1740" s="2" t="str">
        <f>IF(slip!D1742&lt;&gt;"",slip!D1742,"")</f>
        <v/>
      </c>
      <c r="D1740" s="63" t="str">
        <f>IF(slip!E1742&lt;&gt;"",slip!E1742,"")</f>
        <v/>
      </c>
      <c r="E1740" s="2" t="str">
        <f>IF(slip!F1742&lt;&gt;"",slip!F1742,"")</f>
        <v/>
      </c>
    </row>
    <row r="1741" spans="1:5" x14ac:dyDescent="0.25">
      <c r="A1741" s="2" t="str">
        <f>IF(slip!B1743&lt;&gt;"",slip!A1743,"")</f>
        <v/>
      </c>
      <c r="B1741" s="2" t="str">
        <f>IF(slip!B1743&lt;&gt;"",slip!B1743,"")</f>
        <v/>
      </c>
      <c r="C1741" s="2" t="str">
        <f>IF(slip!D1743&lt;&gt;"",slip!D1743,"")</f>
        <v/>
      </c>
      <c r="D1741" s="63" t="str">
        <f>IF(slip!E1743&lt;&gt;"",slip!E1743,"")</f>
        <v/>
      </c>
      <c r="E1741" s="2" t="str">
        <f>IF(slip!F1743&lt;&gt;"",slip!F1743,"")</f>
        <v/>
      </c>
    </row>
    <row r="1742" spans="1:5" x14ac:dyDescent="0.25">
      <c r="A1742" s="2" t="str">
        <f>IF(slip!B1744&lt;&gt;"",slip!A1744,"")</f>
        <v/>
      </c>
      <c r="B1742" s="2" t="str">
        <f>IF(slip!B1744&lt;&gt;"",slip!B1744,"")</f>
        <v/>
      </c>
      <c r="C1742" s="2" t="str">
        <f>IF(slip!D1744&lt;&gt;"",slip!D1744,"")</f>
        <v/>
      </c>
      <c r="D1742" s="63" t="str">
        <f>IF(slip!E1744&lt;&gt;"",slip!E1744,"")</f>
        <v/>
      </c>
      <c r="E1742" s="2" t="str">
        <f>IF(slip!F1744&lt;&gt;"",slip!F1744,"")</f>
        <v/>
      </c>
    </row>
    <row r="1743" spans="1:5" x14ac:dyDescent="0.25">
      <c r="A1743" s="2" t="str">
        <f>IF(slip!B1745&lt;&gt;"",slip!A1745,"")</f>
        <v/>
      </c>
      <c r="B1743" s="2" t="str">
        <f>IF(slip!B1745&lt;&gt;"",slip!B1745,"")</f>
        <v/>
      </c>
      <c r="C1743" s="2" t="str">
        <f>IF(slip!D1745&lt;&gt;"",slip!D1745,"")</f>
        <v/>
      </c>
      <c r="D1743" s="63" t="str">
        <f>IF(slip!E1745&lt;&gt;"",slip!E1745,"")</f>
        <v/>
      </c>
      <c r="E1743" s="2" t="str">
        <f>IF(slip!F1745&lt;&gt;"",slip!F1745,"")</f>
        <v/>
      </c>
    </row>
    <row r="1744" spans="1:5" x14ac:dyDescent="0.25">
      <c r="A1744" s="2" t="str">
        <f>IF(slip!B1746&lt;&gt;"",slip!A1746,"")</f>
        <v/>
      </c>
      <c r="B1744" s="2" t="str">
        <f>IF(slip!B1746&lt;&gt;"",slip!B1746,"")</f>
        <v/>
      </c>
      <c r="C1744" s="2" t="str">
        <f>IF(slip!D1746&lt;&gt;"",slip!D1746,"")</f>
        <v/>
      </c>
      <c r="D1744" s="63" t="str">
        <f>IF(slip!E1746&lt;&gt;"",slip!E1746,"")</f>
        <v/>
      </c>
      <c r="E1744" s="2" t="str">
        <f>IF(slip!F1746&lt;&gt;"",slip!F1746,"")</f>
        <v/>
      </c>
    </row>
    <row r="1745" spans="1:5" x14ac:dyDescent="0.25">
      <c r="A1745" s="2" t="str">
        <f>IF(slip!B1747&lt;&gt;"",slip!A1747,"")</f>
        <v/>
      </c>
      <c r="B1745" s="2" t="str">
        <f>IF(slip!B1747&lt;&gt;"",slip!B1747,"")</f>
        <v/>
      </c>
      <c r="C1745" s="2" t="str">
        <f>IF(slip!D1747&lt;&gt;"",slip!D1747,"")</f>
        <v/>
      </c>
      <c r="D1745" s="63" t="str">
        <f>IF(slip!E1747&lt;&gt;"",slip!E1747,"")</f>
        <v/>
      </c>
      <c r="E1745" s="2" t="str">
        <f>IF(slip!F1747&lt;&gt;"",slip!F1747,"")</f>
        <v/>
      </c>
    </row>
    <row r="1746" spans="1:5" x14ac:dyDescent="0.25">
      <c r="A1746" s="2" t="str">
        <f>IF(slip!B1748&lt;&gt;"",slip!A1748,"")</f>
        <v/>
      </c>
      <c r="B1746" s="2" t="str">
        <f>IF(slip!B1748&lt;&gt;"",slip!B1748,"")</f>
        <v/>
      </c>
      <c r="C1746" s="2" t="str">
        <f>IF(slip!D1748&lt;&gt;"",slip!D1748,"")</f>
        <v/>
      </c>
      <c r="D1746" s="63" t="str">
        <f>IF(slip!E1748&lt;&gt;"",slip!E1748,"")</f>
        <v/>
      </c>
      <c r="E1746" s="2" t="str">
        <f>IF(slip!F1748&lt;&gt;"",slip!F1748,"")</f>
        <v/>
      </c>
    </row>
    <row r="1747" spans="1:5" x14ac:dyDescent="0.25">
      <c r="A1747" s="2" t="str">
        <f>IF(slip!B1749&lt;&gt;"",slip!A1749,"")</f>
        <v/>
      </c>
      <c r="B1747" s="2" t="str">
        <f>IF(slip!B1749&lt;&gt;"",slip!B1749,"")</f>
        <v/>
      </c>
      <c r="C1747" s="2" t="str">
        <f>IF(slip!D1749&lt;&gt;"",slip!D1749,"")</f>
        <v/>
      </c>
      <c r="D1747" s="63" t="str">
        <f>IF(slip!E1749&lt;&gt;"",slip!E1749,"")</f>
        <v/>
      </c>
      <c r="E1747" s="2" t="str">
        <f>IF(slip!F1749&lt;&gt;"",slip!F1749,"")</f>
        <v/>
      </c>
    </row>
    <row r="1748" spans="1:5" x14ac:dyDescent="0.25">
      <c r="A1748" s="2" t="str">
        <f>IF(slip!B1750&lt;&gt;"",slip!A1750,"")</f>
        <v/>
      </c>
      <c r="B1748" s="2" t="str">
        <f>IF(slip!B1750&lt;&gt;"",slip!B1750,"")</f>
        <v/>
      </c>
      <c r="C1748" s="2" t="str">
        <f>IF(slip!D1750&lt;&gt;"",slip!D1750,"")</f>
        <v/>
      </c>
      <c r="D1748" s="63" t="str">
        <f>IF(slip!E1750&lt;&gt;"",slip!E1750,"")</f>
        <v/>
      </c>
      <c r="E1748" s="2" t="str">
        <f>IF(slip!F1750&lt;&gt;"",slip!F1750,"")</f>
        <v/>
      </c>
    </row>
    <row r="1749" spans="1:5" x14ac:dyDescent="0.25">
      <c r="A1749" s="2" t="str">
        <f>IF(slip!B1751&lt;&gt;"",slip!A1751,"")</f>
        <v/>
      </c>
      <c r="B1749" s="2" t="str">
        <f>IF(slip!B1751&lt;&gt;"",slip!B1751,"")</f>
        <v/>
      </c>
      <c r="C1749" s="2" t="str">
        <f>IF(slip!D1751&lt;&gt;"",slip!D1751,"")</f>
        <v/>
      </c>
      <c r="D1749" s="63" t="str">
        <f>IF(slip!E1751&lt;&gt;"",slip!E1751,"")</f>
        <v/>
      </c>
      <c r="E1749" s="2" t="str">
        <f>IF(slip!F1751&lt;&gt;"",slip!F1751,"")</f>
        <v/>
      </c>
    </row>
    <row r="1750" spans="1:5" x14ac:dyDescent="0.25">
      <c r="A1750" s="2" t="str">
        <f>IF(slip!B1752&lt;&gt;"",slip!A1752,"")</f>
        <v/>
      </c>
      <c r="B1750" s="2" t="str">
        <f>IF(slip!B1752&lt;&gt;"",slip!B1752,"")</f>
        <v/>
      </c>
      <c r="C1750" s="2" t="str">
        <f>IF(slip!D1752&lt;&gt;"",slip!D1752,"")</f>
        <v/>
      </c>
      <c r="D1750" s="63" t="str">
        <f>IF(slip!E1752&lt;&gt;"",slip!E1752,"")</f>
        <v/>
      </c>
      <c r="E1750" s="2" t="str">
        <f>IF(slip!F1752&lt;&gt;"",slip!F1752,"")</f>
        <v/>
      </c>
    </row>
    <row r="1751" spans="1:5" x14ac:dyDescent="0.25">
      <c r="A1751" s="2" t="str">
        <f>IF(slip!B1753&lt;&gt;"",slip!A1753,"")</f>
        <v/>
      </c>
      <c r="B1751" s="2" t="str">
        <f>IF(slip!B1753&lt;&gt;"",slip!B1753,"")</f>
        <v/>
      </c>
      <c r="C1751" s="2" t="str">
        <f>IF(slip!D1753&lt;&gt;"",slip!D1753,"")</f>
        <v/>
      </c>
      <c r="D1751" s="63" t="str">
        <f>IF(slip!E1753&lt;&gt;"",slip!E1753,"")</f>
        <v/>
      </c>
      <c r="E1751" s="2" t="str">
        <f>IF(slip!F1753&lt;&gt;"",slip!F1753,"")</f>
        <v/>
      </c>
    </row>
    <row r="1752" spans="1:5" x14ac:dyDescent="0.25">
      <c r="A1752" s="2" t="str">
        <f>IF(slip!B1754&lt;&gt;"",slip!A1754,"")</f>
        <v/>
      </c>
      <c r="B1752" s="2" t="str">
        <f>IF(slip!B1754&lt;&gt;"",slip!B1754,"")</f>
        <v/>
      </c>
      <c r="C1752" s="2" t="str">
        <f>IF(slip!D1754&lt;&gt;"",slip!D1754,"")</f>
        <v/>
      </c>
      <c r="D1752" s="63" t="str">
        <f>IF(slip!E1754&lt;&gt;"",slip!E1754,"")</f>
        <v/>
      </c>
      <c r="E1752" s="2" t="str">
        <f>IF(slip!F1754&lt;&gt;"",slip!F1754,"")</f>
        <v/>
      </c>
    </row>
    <row r="1753" spans="1:5" x14ac:dyDescent="0.25">
      <c r="A1753" s="2" t="str">
        <f>IF(slip!B1755&lt;&gt;"",slip!A1755,"")</f>
        <v/>
      </c>
      <c r="B1753" s="2" t="str">
        <f>IF(slip!B1755&lt;&gt;"",slip!B1755,"")</f>
        <v/>
      </c>
      <c r="C1753" s="2" t="str">
        <f>IF(slip!D1755&lt;&gt;"",slip!D1755,"")</f>
        <v/>
      </c>
      <c r="D1753" s="63" t="str">
        <f>IF(slip!E1755&lt;&gt;"",slip!E1755,"")</f>
        <v/>
      </c>
      <c r="E1753" s="2" t="str">
        <f>IF(slip!F1755&lt;&gt;"",slip!F1755,"")</f>
        <v/>
      </c>
    </row>
    <row r="1754" spans="1:5" x14ac:dyDescent="0.25">
      <c r="A1754" s="2" t="str">
        <f>IF(slip!B1756&lt;&gt;"",slip!A1756,"")</f>
        <v/>
      </c>
      <c r="B1754" s="2" t="str">
        <f>IF(slip!B1756&lt;&gt;"",slip!B1756,"")</f>
        <v/>
      </c>
      <c r="C1754" s="2" t="str">
        <f>IF(slip!D1756&lt;&gt;"",slip!D1756,"")</f>
        <v/>
      </c>
      <c r="D1754" s="63" t="str">
        <f>IF(slip!E1756&lt;&gt;"",slip!E1756,"")</f>
        <v/>
      </c>
      <c r="E1754" s="2" t="str">
        <f>IF(slip!F1756&lt;&gt;"",slip!F1756,"")</f>
        <v/>
      </c>
    </row>
    <row r="1755" spans="1:5" x14ac:dyDescent="0.25">
      <c r="A1755" s="2" t="str">
        <f>IF(slip!B1757&lt;&gt;"",slip!A1757,"")</f>
        <v/>
      </c>
      <c r="B1755" s="2" t="str">
        <f>IF(slip!B1757&lt;&gt;"",slip!B1757,"")</f>
        <v/>
      </c>
      <c r="C1755" s="2" t="str">
        <f>IF(slip!D1757&lt;&gt;"",slip!D1757,"")</f>
        <v/>
      </c>
      <c r="D1755" s="63" t="str">
        <f>IF(slip!E1757&lt;&gt;"",slip!E1757,"")</f>
        <v/>
      </c>
      <c r="E1755" s="2" t="str">
        <f>IF(slip!F1757&lt;&gt;"",slip!F1757,"")</f>
        <v/>
      </c>
    </row>
    <row r="1756" spans="1:5" x14ac:dyDescent="0.25">
      <c r="A1756" s="2" t="str">
        <f>IF(slip!B1758&lt;&gt;"",slip!A1758,"")</f>
        <v/>
      </c>
      <c r="B1756" s="2" t="str">
        <f>IF(slip!B1758&lt;&gt;"",slip!B1758,"")</f>
        <v/>
      </c>
      <c r="C1756" s="2" t="str">
        <f>IF(slip!D1758&lt;&gt;"",slip!D1758,"")</f>
        <v/>
      </c>
      <c r="D1756" s="63" t="str">
        <f>IF(slip!E1758&lt;&gt;"",slip!E1758,"")</f>
        <v/>
      </c>
      <c r="E1756" s="2" t="str">
        <f>IF(slip!F1758&lt;&gt;"",slip!F1758,"")</f>
        <v/>
      </c>
    </row>
    <row r="1757" spans="1:5" x14ac:dyDescent="0.25">
      <c r="A1757" s="2" t="str">
        <f>IF(slip!B1759&lt;&gt;"",slip!A1759,"")</f>
        <v/>
      </c>
      <c r="B1757" s="2" t="str">
        <f>IF(slip!B1759&lt;&gt;"",slip!B1759,"")</f>
        <v/>
      </c>
      <c r="C1757" s="2" t="str">
        <f>IF(slip!D1759&lt;&gt;"",slip!D1759,"")</f>
        <v/>
      </c>
      <c r="D1757" s="63" t="str">
        <f>IF(slip!E1759&lt;&gt;"",slip!E1759,"")</f>
        <v/>
      </c>
      <c r="E1757" s="2" t="str">
        <f>IF(slip!F1759&lt;&gt;"",slip!F1759,"")</f>
        <v/>
      </c>
    </row>
    <row r="1758" spans="1:5" x14ac:dyDescent="0.25">
      <c r="A1758" s="2" t="str">
        <f>IF(slip!B1760&lt;&gt;"",slip!A1760,"")</f>
        <v/>
      </c>
      <c r="B1758" s="2" t="str">
        <f>IF(slip!B1760&lt;&gt;"",slip!B1760,"")</f>
        <v/>
      </c>
      <c r="C1758" s="2" t="str">
        <f>IF(slip!D1760&lt;&gt;"",slip!D1760,"")</f>
        <v/>
      </c>
      <c r="D1758" s="63" t="str">
        <f>IF(slip!E1760&lt;&gt;"",slip!E1760,"")</f>
        <v/>
      </c>
      <c r="E1758" s="2" t="str">
        <f>IF(slip!F1760&lt;&gt;"",slip!F1760,"")</f>
        <v/>
      </c>
    </row>
    <row r="1759" spans="1:5" x14ac:dyDescent="0.25">
      <c r="A1759" s="2" t="str">
        <f>IF(slip!B1761&lt;&gt;"",slip!A1761,"")</f>
        <v/>
      </c>
      <c r="B1759" s="2" t="str">
        <f>IF(slip!B1761&lt;&gt;"",slip!B1761,"")</f>
        <v/>
      </c>
      <c r="C1759" s="2" t="str">
        <f>IF(slip!D1761&lt;&gt;"",slip!D1761,"")</f>
        <v/>
      </c>
      <c r="D1759" s="63" t="str">
        <f>IF(slip!E1761&lt;&gt;"",slip!E1761,"")</f>
        <v/>
      </c>
      <c r="E1759" s="2" t="str">
        <f>IF(slip!F1761&lt;&gt;"",slip!F1761,"")</f>
        <v/>
      </c>
    </row>
    <row r="1760" spans="1:5" x14ac:dyDescent="0.25">
      <c r="A1760" s="2" t="str">
        <f>IF(slip!B1762&lt;&gt;"",slip!A1762,"")</f>
        <v/>
      </c>
      <c r="B1760" s="2" t="str">
        <f>IF(slip!B1762&lt;&gt;"",slip!B1762,"")</f>
        <v/>
      </c>
      <c r="C1760" s="2" t="str">
        <f>IF(slip!D1762&lt;&gt;"",slip!D1762,"")</f>
        <v/>
      </c>
      <c r="D1760" s="63" t="str">
        <f>IF(slip!E1762&lt;&gt;"",slip!E1762,"")</f>
        <v/>
      </c>
      <c r="E1760" s="2" t="str">
        <f>IF(slip!F1762&lt;&gt;"",slip!F1762,"")</f>
        <v/>
      </c>
    </row>
    <row r="1761" spans="1:5" x14ac:dyDescent="0.25">
      <c r="A1761" s="2" t="str">
        <f>IF(slip!B1763&lt;&gt;"",slip!A1763,"")</f>
        <v/>
      </c>
      <c r="B1761" s="2" t="str">
        <f>IF(slip!B1763&lt;&gt;"",slip!B1763,"")</f>
        <v/>
      </c>
      <c r="C1761" s="2" t="str">
        <f>IF(slip!D1763&lt;&gt;"",slip!D1763,"")</f>
        <v/>
      </c>
      <c r="D1761" s="63" t="str">
        <f>IF(slip!E1763&lt;&gt;"",slip!E1763,"")</f>
        <v/>
      </c>
      <c r="E1761" s="2" t="str">
        <f>IF(slip!F1763&lt;&gt;"",slip!F1763,"")</f>
        <v/>
      </c>
    </row>
    <row r="1762" spans="1:5" x14ac:dyDescent="0.25">
      <c r="A1762" s="2" t="str">
        <f>IF(slip!B1764&lt;&gt;"",slip!A1764,"")</f>
        <v/>
      </c>
      <c r="B1762" s="2" t="str">
        <f>IF(slip!B1764&lt;&gt;"",slip!B1764,"")</f>
        <v/>
      </c>
      <c r="C1762" s="2" t="str">
        <f>IF(slip!D1764&lt;&gt;"",slip!D1764,"")</f>
        <v/>
      </c>
      <c r="D1762" s="63" t="str">
        <f>IF(slip!E1764&lt;&gt;"",slip!E1764,"")</f>
        <v/>
      </c>
      <c r="E1762" s="2" t="str">
        <f>IF(slip!F1764&lt;&gt;"",slip!F1764,"")</f>
        <v/>
      </c>
    </row>
    <row r="1763" spans="1:5" x14ac:dyDescent="0.25">
      <c r="A1763" s="2" t="str">
        <f>IF(slip!B1765&lt;&gt;"",slip!A1765,"")</f>
        <v/>
      </c>
      <c r="B1763" s="2" t="str">
        <f>IF(slip!B1765&lt;&gt;"",slip!B1765,"")</f>
        <v/>
      </c>
      <c r="C1763" s="2" t="str">
        <f>IF(slip!D1765&lt;&gt;"",slip!D1765,"")</f>
        <v/>
      </c>
      <c r="D1763" s="63" t="str">
        <f>IF(slip!E1765&lt;&gt;"",slip!E1765,"")</f>
        <v/>
      </c>
      <c r="E1763" s="2" t="str">
        <f>IF(slip!F1765&lt;&gt;"",slip!F1765,"")</f>
        <v/>
      </c>
    </row>
    <row r="1764" spans="1:5" x14ac:dyDescent="0.25">
      <c r="A1764" s="2" t="str">
        <f>IF(slip!B1766&lt;&gt;"",slip!A1766,"")</f>
        <v/>
      </c>
      <c r="B1764" s="2" t="str">
        <f>IF(slip!B1766&lt;&gt;"",slip!B1766,"")</f>
        <v/>
      </c>
      <c r="C1764" s="2" t="str">
        <f>IF(slip!D1766&lt;&gt;"",slip!D1766,"")</f>
        <v/>
      </c>
      <c r="D1764" s="63" t="str">
        <f>IF(slip!E1766&lt;&gt;"",slip!E1766,"")</f>
        <v/>
      </c>
      <c r="E1764" s="2" t="str">
        <f>IF(slip!F1766&lt;&gt;"",slip!F1766,"")</f>
        <v/>
      </c>
    </row>
    <row r="1765" spans="1:5" x14ac:dyDescent="0.25">
      <c r="A1765" s="2" t="str">
        <f>IF(slip!B1767&lt;&gt;"",slip!A1767,"")</f>
        <v/>
      </c>
      <c r="B1765" s="2" t="str">
        <f>IF(slip!B1767&lt;&gt;"",slip!B1767,"")</f>
        <v/>
      </c>
      <c r="C1765" s="2" t="str">
        <f>IF(slip!D1767&lt;&gt;"",slip!D1767,"")</f>
        <v/>
      </c>
      <c r="D1765" s="63" t="str">
        <f>IF(slip!E1767&lt;&gt;"",slip!E1767,"")</f>
        <v/>
      </c>
      <c r="E1765" s="2" t="str">
        <f>IF(slip!F1767&lt;&gt;"",slip!F1767,"")</f>
        <v/>
      </c>
    </row>
    <row r="1766" spans="1:5" x14ac:dyDescent="0.25">
      <c r="A1766" s="2" t="str">
        <f>IF(slip!B1768&lt;&gt;"",slip!A1768,"")</f>
        <v/>
      </c>
      <c r="B1766" s="2" t="str">
        <f>IF(slip!B1768&lt;&gt;"",slip!B1768,"")</f>
        <v/>
      </c>
      <c r="C1766" s="2" t="str">
        <f>IF(slip!D1768&lt;&gt;"",slip!D1768,"")</f>
        <v/>
      </c>
      <c r="D1766" s="63" t="str">
        <f>IF(slip!E1768&lt;&gt;"",slip!E1768,"")</f>
        <v/>
      </c>
      <c r="E1766" s="2" t="str">
        <f>IF(slip!F1768&lt;&gt;"",slip!F1768,"")</f>
        <v/>
      </c>
    </row>
    <row r="1767" spans="1:5" x14ac:dyDescent="0.25">
      <c r="A1767" s="2" t="str">
        <f>IF(slip!B1769&lt;&gt;"",slip!A1769,"")</f>
        <v/>
      </c>
      <c r="B1767" s="2" t="str">
        <f>IF(slip!B1769&lt;&gt;"",slip!B1769,"")</f>
        <v/>
      </c>
      <c r="C1767" s="2" t="str">
        <f>IF(slip!D1769&lt;&gt;"",slip!D1769,"")</f>
        <v/>
      </c>
      <c r="D1767" s="63" t="str">
        <f>IF(slip!E1769&lt;&gt;"",slip!E1769,"")</f>
        <v/>
      </c>
      <c r="E1767" s="2" t="str">
        <f>IF(slip!F1769&lt;&gt;"",slip!F1769,"")</f>
        <v/>
      </c>
    </row>
    <row r="1768" spans="1:5" x14ac:dyDescent="0.25">
      <c r="A1768" s="2" t="str">
        <f>IF(slip!B1770&lt;&gt;"",slip!A1770,"")</f>
        <v/>
      </c>
      <c r="B1768" s="2" t="str">
        <f>IF(slip!B1770&lt;&gt;"",slip!B1770,"")</f>
        <v/>
      </c>
      <c r="C1768" s="2" t="str">
        <f>IF(slip!D1770&lt;&gt;"",slip!D1770,"")</f>
        <v/>
      </c>
      <c r="D1768" s="63" t="str">
        <f>IF(slip!E1770&lt;&gt;"",slip!E1770,"")</f>
        <v/>
      </c>
      <c r="E1768" s="2" t="str">
        <f>IF(slip!F1770&lt;&gt;"",slip!F1770,"")</f>
        <v/>
      </c>
    </row>
    <row r="1769" spans="1:5" x14ac:dyDescent="0.25">
      <c r="A1769" s="2" t="str">
        <f>IF(slip!B1771&lt;&gt;"",slip!A1771,"")</f>
        <v/>
      </c>
      <c r="B1769" s="2" t="str">
        <f>IF(slip!B1771&lt;&gt;"",slip!B1771,"")</f>
        <v/>
      </c>
      <c r="C1769" s="2" t="str">
        <f>IF(slip!D1771&lt;&gt;"",slip!D1771,"")</f>
        <v/>
      </c>
      <c r="D1769" s="63" t="str">
        <f>IF(slip!E1771&lt;&gt;"",slip!E1771,"")</f>
        <v/>
      </c>
      <c r="E1769" s="2" t="str">
        <f>IF(slip!F1771&lt;&gt;"",slip!F1771,"")</f>
        <v/>
      </c>
    </row>
    <row r="1770" spans="1:5" x14ac:dyDescent="0.25">
      <c r="A1770" s="2" t="str">
        <f>IF(slip!B1772&lt;&gt;"",slip!A1772,"")</f>
        <v/>
      </c>
      <c r="B1770" s="2" t="str">
        <f>IF(slip!B1772&lt;&gt;"",slip!B1772,"")</f>
        <v/>
      </c>
      <c r="C1770" s="2" t="str">
        <f>IF(slip!D1772&lt;&gt;"",slip!D1772,"")</f>
        <v/>
      </c>
      <c r="D1770" s="63" t="str">
        <f>IF(slip!E1772&lt;&gt;"",slip!E1772,"")</f>
        <v/>
      </c>
      <c r="E1770" s="2" t="str">
        <f>IF(slip!F1772&lt;&gt;"",slip!F1772,"")</f>
        <v/>
      </c>
    </row>
    <row r="1771" spans="1:5" x14ac:dyDescent="0.25">
      <c r="A1771" s="2" t="str">
        <f>IF(slip!B1773&lt;&gt;"",slip!A1773,"")</f>
        <v/>
      </c>
      <c r="B1771" s="2" t="str">
        <f>IF(slip!B1773&lt;&gt;"",slip!B1773,"")</f>
        <v/>
      </c>
      <c r="C1771" s="2" t="str">
        <f>IF(slip!D1773&lt;&gt;"",slip!D1773,"")</f>
        <v/>
      </c>
      <c r="D1771" s="63" t="str">
        <f>IF(slip!E1773&lt;&gt;"",slip!E1773,"")</f>
        <v/>
      </c>
      <c r="E1771" s="2" t="str">
        <f>IF(slip!F1773&lt;&gt;"",slip!F1773,"")</f>
        <v/>
      </c>
    </row>
    <row r="1772" spans="1:5" x14ac:dyDescent="0.25">
      <c r="A1772" s="2" t="str">
        <f>IF(slip!B1774&lt;&gt;"",slip!A1774,"")</f>
        <v/>
      </c>
      <c r="B1772" s="2" t="str">
        <f>IF(slip!B1774&lt;&gt;"",slip!B1774,"")</f>
        <v/>
      </c>
      <c r="C1772" s="2" t="str">
        <f>IF(slip!D1774&lt;&gt;"",slip!D1774,"")</f>
        <v/>
      </c>
      <c r="D1772" s="63" t="str">
        <f>IF(slip!E1774&lt;&gt;"",slip!E1774,"")</f>
        <v/>
      </c>
      <c r="E1772" s="2" t="str">
        <f>IF(slip!F1774&lt;&gt;"",slip!F1774,"")</f>
        <v/>
      </c>
    </row>
    <row r="1773" spans="1:5" x14ac:dyDescent="0.25">
      <c r="A1773" s="2" t="str">
        <f>IF(slip!B1775&lt;&gt;"",slip!A1775,"")</f>
        <v/>
      </c>
      <c r="B1773" s="2" t="str">
        <f>IF(slip!B1775&lt;&gt;"",slip!B1775,"")</f>
        <v/>
      </c>
      <c r="C1773" s="2" t="str">
        <f>IF(slip!D1775&lt;&gt;"",slip!D1775,"")</f>
        <v/>
      </c>
      <c r="D1773" s="63" t="str">
        <f>IF(slip!E1775&lt;&gt;"",slip!E1775,"")</f>
        <v/>
      </c>
      <c r="E1773" s="2" t="str">
        <f>IF(slip!F1775&lt;&gt;"",slip!F1775,"")</f>
        <v/>
      </c>
    </row>
    <row r="1774" spans="1:5" x14ac:dyDescent="0.25">
      <c r="A1774" s="2" t="str">
        <f>IF(slip!B1776&lt;&gt;"",slip!A1776,"")</f>
        <v/>
      </c>
      <c r="B1774" s="2" t="str">
        <f>IF(slip!B1776&lt;&gt;"",slip!B1776,"")</f>
        <v/>
      </c>
      <c r="C1774" s="2" t="str">
        <f>IF(slip!D1776&lt;&gt;"",slip!D1776,"")</f>
        <v/>
      </c>
      <c r="D1774" s="63" t="str">
        <f>IF(slip!E1776&lt;&gt;"",slip!E1776,"")</f>
        <v/>
      </c>
      <c r="E1774" s="2" t="str">
        <f>IF(slip!F1776&lt;&gt;"",slip!F1776,"")</f>
        <v/>
      </c>
    </row>
    <row r="1775" spans="1:5" x14ac:dyDescent="0.25">
      <c r="A1775" s="2" t="str">
        <f>IF(slip!B1777&lt;&gt;"",slip!A1777,"")</f>
        <v/>
      </c>
      <c r="B1775" s="2" t="str">
        <f>IF(slip!B1777&lt;&gt;"",slip!B1777,"")</f>
        <v/>
      </c>
      <c r="C1775" s="2" t="str">
        <f>IF(slip!D1777&lt;&gt;"",slip!D1777,"")</f>
        <v/>
      </c>
      <c r="D1775" s="63" t="str">
        <f>IF(slip!E1777&lt;&gt;"",slip!E1777,"")</f>
        <v/>
      </c>
      <c r="E1775" s="2" t="str">
        <f>IF(slip!F1777&lt;&gt;"",slip!F1777,"")</f>
        <v/>
      </c>
    </row>
    <row r="1776" spans="1:5" x14ac:dyDescent="0.25">
      <c r="A1776" s="2" t="str">
        <f>IF(slip!B1778&lt;&gt;"",slip!A1778,"")</f>
        <v/>
      </c>
      <c r="B1776" s="2" t="str">
        <f>IF(slip!B1778&lt;&gt;"",slip!B1778,"")</f>
        <v/>
      </c>
      <c r="C1776" s="2" t="str">
        <f>IF(slip!D1778&lt;&gt;"",slip!D1778,"")</f>
        <v/>
      </c>
      <c r="D1776" s="63" t="str">
        <f>IF(slip!E1778&lt;&gt;"",slip!E1778,"")</f>
        <v/>
      </c>
      <c r="E1776" s="2" t="str">
        <f>IF(slip!F1778&lt;&gt;"",slip!F1778,"")</f>
        <v/>
      </c>
    </row>
    <row r="1777" spans="1:5" x14ac:dyDescent="0.25">
      <c r="A1777" s="2" t="str">
        <f>IF(slip!B1779&lt;&gt;"",slip!A1779,"")</f>
        <v/>
      </c>
      <c r="B1777" s="2" t="str">
        <f>IF(slip!B1779&lt;&gt;"",slip!B1779,"")</f>
        <v/>
      </c>
      <c r="C1777" s="2" t="str">
        <f>IF(slip!D1779&lt;&gt;"",slip!D1779,"")</f>
        <v/>
      </c>
      <c r="D1777" s="63" t="str">
        <f>IF(slip!E1779&lt;&gt;"",slip!E1779,"")</f>
        <v/>
      </c>
      <c r="E1777" s="2" t="str">
        <f>IF(slip!F1779&lt;&gt;"",slip!F1779,"")</f>
        <v/>
      </c>
    </row>
    <row r="1778" spans="1:5" x14ac:dyDescent="0.25">
      <c r="A1778" s="2" t="str">
        <f>IF(slip!B1780&lt;&gt;"",slip!A1780,"")</f>
        <v/>
      </c>
      <c r="B1778" s="2" t="str">
        <f>IF(slip!B1780&lt;&gt;"",slip!B1780,"")</f>
        <v/>
      </c>
      <c r="C1778" s="2" t="str">
        <f>IF(slip!D1780&lt;&gt;"",slip!D1780,"")</f>
        <v/>
      </c>
      <c r="D1778" s="63" t="str">
        <f>IF(slip!E1780&lt;&gt;"",slip!E1780,"")</f>
        <v/>
      </c>
      <c r="E1778" s="2" t="str">
        <f>IF(slip!F1780&lt;&gt;"",slip!F1780,"")</f>
        <v/>
      </c>
    </row>
    <row r="1779" spans="1:5" x14ac:dyDescent="0.25">
      <c r="A1779" s="2" t="str">
        <f>IF(slip!B1781&lt;&gt;"",slip!A1781,"")</f>
        <v/>
      </c>
      <c r="B1779" s="2" t="str">
        <f>IF(slip!B1781&lt;&gt;"",slip!B1781,"")</f>
        <v/>
      </c>
      <c r="C1779" s="2" t="str">
        <f>IF(slip!D1781&lt;&gt;"",slip!D1781,"")</f>
        <v/>
      </c>
      <c r="D1779" s="63" t="str">
        <f>IF(slip!E1781&lt;&gt;"",slip!E1781,"")</f>
        <v/>
      </c>
      <c r="E1779" s="2" t="str">
        <f>IF(slip!F1781&lt;&gt;"",slip!F1781,"")</f>
        <v/>
      </c>
    </row>
    <row r="1780" spans="1:5" x14ac:dyDescent="0.25">
      <c r="A1780" s="2" t="str">
        <f>IF(slip!B1782&lt;&gt;"",slip!A1782,"")</f>
        <v/>
      </c>
      <c r="B1780" s="2" t="str">
        <f>IF(slip!B1782&lt;&gt;"",slip!B1782,"")</f>
        <v/>
      </c>
      <c r="C1780" s="2" t="str">
        <f>IF(slip!D1782&lt;&gt;"",slip!D1782,"")</f>
        <v/>
      </c>
      <c r="D1780" s="63" t="str">
        <f>IF(slip!E1782&lt;&gt;"",slip!E1782,"")</f>
        <v/>
      </c>
      <c r="E1780" s="2" t="str">
        <f>IF(slip!F1782&lt;&gt;"",slip!F1782,"")</f>
        <v/>
      </c>
    </row>
    <row r="1781" spans="1:5" x14ac:dyDescent="0.25">
      <c r="A1781" s="2" t="str">
        <f>IF(slip!B1783&lt;&gt;"",slip!A1783,"")</f>
        <v/>
      </c>
      <c r="B1781" s="2" t="str">
        <f>IF(slip!B1783&lt;&gt;"",slip!B1783,"")</f>
        <v/>
      </c>
      <c r="C1781" s="2" t="str">
        <f>IF(slip!D1783&lt;&gt;"",slip!D1783,"")</f>
        <v/>
      </c>
      <c r="D1781" s="63" t="str">
        <f>IF(slip!E1783&lt;&gt;"",slip!E1783,"")</f>
        <v/>
      </c>
      <c r="E1781" s="2" t="str">
        <f>IF(slip!F1783&lt;&gt;"",slip!F1783,"")</f>
        <v/>
      </c>
    </row>
    <row r="1782" spans="1:5" x14ac:dyDescent="0.25">
      <c r="A1782" s="2" t="str">
        <f>IF(slip!B1784&lt;&gt;"",slip!A1784,"")</f>
        <v/>
      </c>
      <c r="B1782" s="2" t="str">
        <f>IF(slip!B1784&lt;&gt;"",slip!B1784,"")</f>
        <v/>
      </c>
      <c r="C1782" s="2" t="str">
        <f>IF(slip!D1784&lt;&gt;"",slip!D1784,"")</f>
        <v/>
      </c>
      <c r="D1782" s="63" t="str">
        <f>IF(slip!E1784&lt;&gt;"",slip!E1784,"")</f>
        <v/>
      </c>
      <c r="E1782" s="2" t="str">
        <f>IF(slip!F1784&lt;&gt;"",slip!F1784,"")</f>
        <v/>
      </c>
    </row>
    <row r="1783" spans="1:5" x14ac:dyDescent="0.25">
      <c r="A1783" s="2" t="str">
        <f>IF(slip!B1785&lt;&gt;"",slip!A1785,"")</f>
        <v/>
      </c>
      <c r="B1783" s="2" t="str">
        <f>IF(slip!B1785&lt;&gt;"",slip!B1785,"")</f>
        <v/>
      </c>
      <c r="C1783" s="2" t="str">
        <f>IF(slip!D1785&lt;&gt;"",slip!D1785,"")</f>
        <v/>
      </c>
      <c r="D1783" s="63" t="str">
        <f>IF(slip!E1785&lt;&gt;"",slip!E1785,"")</f>
        <v/>
      </c>
      <c r="E1783" s="2" t="str">
        <f>IF(slip!F1785&lt;&gt;"",slip!F1785,"")</f>
        <v/>
      </c>
    </row>
    <row r="1784" spans="1:5" x14ac:dyDescent="0.25">
      <c r="A1784" s="2" t="str">
        <f>IF(slip!B1786&lt;&gt;"",slip!A1786,"")</f>
        <v/>
      </c>
      <c r="B1784" s="2" t="str">
        <f>IF(slip!B1786&lt;&gt;"",slip!B1786,"")</f>
        <v/>
      </c>
      <c r="C1784" s="2" t="str">
        <f>IF(slip!D1786&lt;&gt;"",slip!D1786,"")</f>
        <v/>
      </c>
      <c r="D1784" s="63" t="str">
        <f>IF(slip!E1786&lt;&gt;"",slip!E1786,"")</f>
        <v/>
      </c>
      <c r="E1784" s="2" t="str">
        <f>IF(slip!F1786&lt;&gt;"",slip!F1786,"")</f>
        <v/>
      </c>
    </row>
    <row r="1785" spans="1:5" x14ac:dyDescent="0.25">
      <c r="A1785" s="2" t="str">
        <f>IF(slip!B1787&lt;&gt;"",slip!A1787,"")</f>
        <v/>
      </c>
      <c r="B1785" s="2" t="str">
        <f>IF(slip!B1787&lt;&gt;"",slip!B1787,"")</f>
        <v/>
      </c>
      <c r="C1785" s="2" t="str">
        <f>IF(slip!D1787&lt;&gt;"",slip!D1787,"")</f>
        <v/>
      </c>
      <c r="D1785" s="63" t="str">
        <f>IF(slip!E1787&lt;&gt;"",slip!E1787,"")</f>
        <v/>
      </c>
      <c r="E1785" s="2" t="str">
        <f>IF(slip!F1787&lt;&gt;"",slip!F1787,"")</f>
        <v/>
      </c>
    </row>
    <row r="1786" spans="1:5" x14ac:dyDescent="0.25">
      <c r="A1786" s="2" t="str">
        <f>IF(slip!B1788&lt;&gt;"",slip!A1788,"")</f>
        <v/>
      </c>
      <c r="B1786" s="2" t="str">
        <f>IF(slip!B1788&lt;&gt;"",slip!B1788,"")</f>
        <v/>
      </c>
      <c r="C1786" s="2" t="str">
        <f>IF(slip!D1788&lt;&gt;"",slip!D1788,"")</f>
        <v/>
      </c>
      <c r="D1786" s="63" t="str">
        <f>IF(slip!E1788&lt;&gt;"",slip!E1788,"")</f>
        <v/>
      </c>
      <c r="E1786" s="2" t="str">
        <f>IF(slip!F1788&lt;&gt;"",slip!F1788,"")</f>
        <v/>
      </c>
    </row>
    <row r="1787" spans="1:5" x14ac:dyDescent="0.25">
      <c r="A1787" s="2" t="str">
        <f>IF(slip!B1789&lt;&gt;"",slip!A1789,"")</f>
        <v/>
      </c>
      <c r="B1787" s="2" t="str">
        <f>IF(slip!B1789&lt;&gt;"",slip!B1789,"")</f>
        <v/>
      </c>
      <c r="C1787" s="2" t="str">
        <f>IF(slip!D1789&lt;&gt;"",slip!D1789,"")</f>
        <v/>
      </c>
      <c r="D1787" s="63" t="str">
        <f>IF(slip!E1789&lt;&gt;"",slip!E1789,"")</f>
        <v/>
      </c>
      <c r="E1787" s="2" t="str">
        <f>IF(slip!F1789&lt;&gt;"",slip!F1789,"")</f>
        <v/>
      </c>
    </row>
    <row r="1788" spans="1:5" x14ac:dyDescent="0.25">
      <c r="A1788" s="2" t="str">
        <f>IF(slip!B1790&lt;&gt;"",slip!A1790,"")</f>
        <v/>
      </c>
      <c r="B1788" s="2" t="str">
        <f>IF(slip!B1790&lt;&gt;"",slip!B1790,"")</f>
        <v/>
      </c>
      <c r="C1788" s="2" t="str">
        <f>IF(slip!D1790&lt;&gt;"",slip!D1790,"")</f>
        <v/>
      </c>
      <c r="D1788" s="63" t="str">
        <f>IF(slip!E1790&lt;&gt;"",slip!E1790,"")</f>
        <v/>
      </c>
      <c r="E1788" s="2" t="str">
        <f>IF(slip!F1790&lt;&gt;"",slip!F1790,"")</f>
        <v/>
      </c>
    </row>
    <row r="1789" spans="1:5" x14ac:dyDescent="0.25">
      <c r="A1789" s="2" t="str">
        <f>IF(slip!B1791&lt;&gt;"",slip!A1791,"")</f>
        <v/>
      </c>
      <c r="B1789" s="2" t="str">
        <f>IF(slip!B1791&lt;&gt;"",slip!B1791,"")</f>
        <v/>
      </c>
      <c r="C1789" s="2" t="str">
        <f>IF(slip!D1791&lt;&gt;"",slip!D1791,"")</f>
        <v/>
      </c>
      <c r="D1789" s="63" t="str">
        <f>IF(slip!E1791&lt;&gt;"",slip!E1791,"")</f>
        <v/>
      </c>
      <c r="E1789" s="2" t="str">
        <f>IF(slip!F1791&lt;&gt;"",slip!F1791,"")</f>
        <v/>
      </c>
    </row>
    <row r="1790" spans="1:5" x14ac:dyDescent="0.25">
      <c r="A1790" s="2" t="str">
        <f>IF(slip!B1792&lt;&gt;"",slip!A1792,"")</f>
        <v/>
      </c>
      <c r="B1790" s="2" t="str">
        <f>IF(slip!B1792&lt;&gt;"",slip!B1792,"")</f>
        <v/>
      </c>
      <c r="C1790" s="2" t="str">
        <f>IF(slip!D1792&lt;&gt;"",slip!D1792,"")</f>
        <v/>
      </c>
      <c r="D1790" s="63" t="str">
        <f>IF(slip!E1792&lt;&gt;"",slip!E1792,"")</f>
        <v/>
      </c>
      <c r="E1790" s="2" t="str">
        <f>IF(slip!F1792&lt;&gt;"",slip!F1792,"")</f>
        <v/>
      </c>
    </row>
    <row r="1791" spans="1:5" x14ac:dyDescent="0.25">
      <c r="A1791" s="2" t="str">
        <f>IF(slip!B1793&lt;&gt;"",slip!A1793,"")</f>
        <v/>
      </c>
      <c r="B1791" s="2" t="str">
        <f>IF(slip!B1793&lt;&gt;"",slip!B1793,"")</f>
        <v/>
      </c>
      <c r="C1791" s="2" t="str">
        <f>IF(slip!D1793&lt;&gt;"",slip!D1793,"")</f>
        <v/>
      </c>
      <c r="D1791" s="63" t="str">
        <f>IF(slip!E1793&lt;&gt;"",slip!E1793,"")</f>
        <v/>
      </c>
      <c r="E1791" s="2" t="str">
        <f>IF(slip!F1793&lt;&gt;"",slip!F1793,"")</f>
        <v/>
      </c>
    </row>
    <row r="1792" spans="1:5" x14ac:dyDescent="0.25">
      <c r="A1792" s="2" t="str">
        <f>IF(slip!B1794&lt;&gt;"",slip!A1794,"")</f>
        <v/>
      </c>
      <c r="B1792" s="2" t="str">
        <f>IF(slip!B1794&lt;&gt;"",slip!B1794,"")</f>
        <v/>
      </c>
      <c r="C1792" s="2" t="str">
        <f>IF(slip!D1794&lt;&gt;"",slip!D1794,"")</f>
        <v/>
      </c>
      <c r="D1792" s="63" t="str">
        <f>IF(slip!E1794&lt;&gt;"",slip!E1794,"")</f>
        <v/>
      </c>
      <c r="E1792" s="2" t="str">
        <f>IF(slip!F1794&lt;&gt;"",slip!F1794,"")</f>
        <v/>
      </c>
    </row>
    <row r="1793" spans="1:5" x14ac:dyDescent="0.25">
      <c r="A1793" s="2" t="str">
        <f>IF(slip!B1795&lt;&gt;"",slip!A1795,"")</f>
        <v/>
      </c>
      <c r="B1793" s="2" t="str">
        <f>IF(slip!B1795&lt;&gt;"",slip!B1795,"")</f>
        <v/>
      </c>
      <c r="C1793" s="2" t="str">
        <f>IF(slip!D1795&lt;&gt;"",slip!D1795,"")</f>
        <v/>
      </c>
      <c r="D1793" s="63" t="str">
        <f>IF(slip!E1795&lt;&gt;"",slip!E1795,"")</f>
        <v/>
      </c>
      <c r="E1793" s="2" t="str">
        <f>IF(slip!F1795&lt;&gt;"",slip!F1795,"")</f>
        <v/>
      </c>
    </row>
    <row r="1794" spans="1:5" x14ac:dyDescent="0.25">
      <c r="A1794" s="2" t="str">
        <f>IF(slip!B1796&lt;&gt;"",slip!A1796,"")</f>
        <v/>
      </c>
      <c r="B1794" s="2" t="str">
        <f>IF(slip!B1796&lt;&gt;"",slip!B1796,"")</f>
        <v/>
      </c>
      <c r="C1794" s="2" t="str">
        <f>IF(slip!D1796&lt;&gt;"",slip!D1796,"")</f>
        <v/>
      </c>
      <c r="D1794" s="63" t="str">
        <f>IF(slip!E1796&lt;&gt;"",slip!E1796,"")</f>
        <v/>
      </c>
      <c r="E1794" s="2" t="str">
        <f>IF(slip!F1796&lt;&gt;"",slip!F1796,"")</f>
        <v/>
      </c>
    </row>
    <row r="1795" spans="1:5" x14ac:dyDescent="0.25">
      <c r="A1795" s="2" t="str">
        <f>IF(slip!B1797&lt;&gt;"",slip!A1797,"")</f>
        <v/>
      </c>
      <c r="B1795" s="2" t="str">
        <f>IF(slip!B1797&lt;&gt;"",slip!B1797,"")</f>
        <v/>
      </c>
      <c r="C1795" s="2" t="str">
        <f>IF(slip!D1797&lt;&gt;"",slip!D1797,"")</f>
        <v/>
      </c>
      <c r="D1795" s="63" t="str">
        <f>IF(slip!E1797&lt;&gt;"",slip!E1797,"")</f>
        <v/>
      </c>
      <c r="E1795" s="2" t="str">
        <f>IF(slip!F1797&lt;&gt;"",slip!F1797,"")</f>
        <v/>
      </c>
    </row>
    <row r="1796" spans="1:5" x14ac:dyDescent="0.25">
      <c r="A1796" s="2" t="str">
        <f>IF(slip!B1798&lt;&gt;"",slip!A1798,"")</f>
        <v/>
      </c>
      <c r="B1796" s="2" t="str">
        <f>IF(slip!B1798&lt;&gt;"",slip!B1798,"")</f>
        <v/>
      </c>
      <c r="C1796" s="2" t="str">
        <f>IF(slip!D1798&lt;&gt;"",slip!D1798,"")</f>
        <v/>
      </c>
      <c r="D1796" s="63" t="str">
        <f>IF(slip!E1798&lt;&gt;"",slip!E1798,"")</f>
        <v/>
      </c>
      <c r="E1796" s="2" t="str">
        <f>IF(slip!F1798&lt;&gt;"",slip!F1798,"")</f>
        <v/>
      </c>
    </row>
    <row r="1797" spans="1:5" x14ac:dyDescent="0.25">
      <c r="A1797" s="2" t="str">
        <f>IF(slip!B1799&lt;&gt;"",slip!A1799,"")</f>
        <v/>
      </c>
      <c r="B1797" s="2" t="str">
        <f>IF(slip!B1799&lt;&gt;"",slip!B1799,"")</f>
        <v/>
      </c>
      <c r="C1797" s="2" t="str">
        <f>IF(slip!D1799&lt;&gt;"",slip!D1799,"")</f>
        <v/>
      </c>
      <c r="D1797" s="63" t="str">
        <f>IF(slip!E1799&lt;&gt;"",slip!E1799,"")</f>
        <v/>
      </c>
      <c r="E1797" s="2" t="str">
        <f>IF(slip!F1799&lt;&gt;"",slip!F1799,"")</f>
        <v/>
      </c>
    </row>
    <row r="1798" spans="1:5" x14ac:dyDescent="0.25">
      <c r="A1798" s="2" t="str">
        <f>IF(slip!B1800&lt;&gt;"",slip!A1800,"")</f>
        <v/>
      </c>
      <c r="B1798" s="2" t="str">
        <f>IF(slip!B1800&lt;&gt;"",slip!B1800,"")</f>
        <v/>
      </c>
      <c r="C1798" s="2" t="str">
        <f>IF(slip!D1800&lt;&gt;"",slip!D1800,"")</f>
        <v/>
      </c>
      <c r="D1798" s="63" t="str">
        <f>IF(slip!E1800&lt;&gt;"",slip!E1800,"")</f>
        <v/>
      </c>
      <c r="E1798" s="2" t="str">
        <f>IF(slip!F1800&lt;&gt;"",slip!F1800,"")</f>
        <v/>
      </c>
    </row>
    <row r="1799" spans="1:5" x14ac:dyDescent="0.25">
      <c r="A1799" s="2" t="str">
        <f>IF(slip!B1801&lt;&gt;"",slip!A1801,"")</f>
        <v/>
      </c>
      <c r="B1799" s="2" t="str">
        <f>IF(slip!B1801&lt;&gt;"",slip!B1801,"")</f>
        <v/>
      </c>
      <c r="C1799" s="2" t="str">
        <f>IF(slip!D1801&lt;&gt;"",slip!D1801,"")</f>
        <v/>
      </c>
      <c r="D1799" s="63" t="str">
        <f>IF(slip!E1801&lt;&gt;"",slip!E1801,"")</f>
        <v/>
      </c>
      <c r="E1799" s="2" t="str">
        <f>IF(slip!F1801&lt;&gt;"",slip!F1801,"")</f>
        <v/>
      </c>
    </row>
    <row r="1800" spans="1:5" x14ac:dyDescent="0.25">
      <c r="A1800" s="2" t="str">
        <f>IF(slip!B1802&lt;&gt;"",slip!A1802,"")</f>
        <v/>
      </c>
      <c r="B1800" s="2" t="str">
        <f>IF(slip!B1802&lt;&gt;"",slip!B1802,"")</f>
        <v/>
      </c>
      <c r="C1800" s="2" t="str">
        <f>IF(slip!D1802&lt;&gt;"",slip!D1802,"")</f>
        <v/>
      </c>
      <c r="D1800" s="63" t="str">
        <f>IF(slip!E1802&lt;&gt;"",slip!E1802,"")</f>
        <v/>
      </c>
      <c r="E1800" s="2" t="str">
        <f>IF(slip!F1802&lt;&gt;"",slip!F1802,"")</f>
        <v/>
      </c>
    </row>
    <row r="1801" spans="1:5" x14ac:dyDescent="0.25">
      <c r="A1801" s="2" t="str">
        <f>IF(slip!B1803&lt;&gt;"",slip!A1803,"")</f>
        <v/>
      </c>
      <c r="B1801" s="2" t="str">
        <f>IF(slip!B1803&lt;&gt;"",slip!B1803,"")</f>
        <v/>
      </c>
      <c r="C1801" s="2" t="str">
        <f>IF(slip!D1803&lt;&gt;"",slip!D1803,"")</f>
        <v/>
      </c>
      <c r="D1801" s="63" t="str">
        <f>IF(slip!E1803&lt;&gt;"",slip!E1803,"")</f>
        <v/>
      </c>
      <c r="E1801" s="2" t="str">
        <f>IF(slip!F1803&lt;&gt;"",slip!F1803,"")</f>
        <v/>
      </c>
    </row>
    <row r="1802" spans="1:5" x14ac:dyDescent="0.25">
      <c r="A1802" s="2" t="str">
        <f>IF(slip!B1804&lt;&gt;"",slip!A1804,"")</f>
        <v/>
      </c>
      <c r="B1802" s="2" t="str">
        <f>IF(slip!B1804&lt;&gt;"",slip!B1804,"")</f>
        <v/>
      </c>
      <c r="C1802" s="2" t="str">
        <f>IF(slip!D1804&lt;&gt;"",slip!D1804,"")</f>
        <v/>
      </c>
      <c r="D1802" s="63" t="str">
        <f>IF(slip!E1804&lt;&gt;"",slip!E1804,"")</f>
        <v/>
      </c>
      <c r="E1802" s="2" t="str">
        <f>IF(slip!F1804&lt;&gt;"",slip!F1804,"")</f>
        <v/>
      </c>
    </row>
    <row r="1803" spans="1:5" x14ac:dyDescent="0.25">
      <c r="A1803" s="2" t="str">
        <f>IF(slip!B1805&lt;&gt;"",slip!A1805,"")</f>
        <v/>
      </c>
      <c r="B1803" s="2" t="str">
        <f>IF(slip!B1805&lt;&gt;"",slip!B1805,"")</f>
        <v/>
      </c>
      <c r="C1803" s="2" t="str">
        <f>IF(slip!D1805&lt;&gt;"",slip!D1805,"")</f>
        <v/>
      </c>
      <c r="D1803" s="63" t="str">
        <f>IF(slip!E1805&lt;&gt;"",slip!E1805,"")</f>
        <v/>
      </c>
      <c r="E1803" s="2" t="str">
        <f>IF(slip!F1805&lt;&gt;"",slip!F1805,"")</f>
        <v/>
      </c>
    </row>
    <row r="1804" spans="1:5" x14ac:dyDescent="0.25">
      <c r="A1804" s="2" t="str">
        <f>IF(slip!B1806&lt;&gt;"",slip!A1806,"")</f>
        <v/>
      </c>
      <c r="B1804" s="2" t="str">
        <f>IF(slip!B1806&lt;&gt;"",slip!B1806,"")</f>
        <v/>
      </c>
      <c r="C1804" s="2" t="str">
        <f>IF(slip!D1806&lt;&gt;"",slip!D1806,"")</f>
        <v/>
      </c>
      <c r="D1804" s="63" t="str">
        <f>IF(slip!E1806&lt;&gt;"",slip!E1806,"")</f>
        <v/>
      </c>
      <c r="E1804" s="2" t="str">
        <f>IF(slip!F1806&lt;&gt;"",slip!F1806,"")</f>
        <v/>
      </c>
    </row>
    <row r="1805" spans="1:5" x14ac:dyDescent="0.25">
      <c r="A1805" s="2" t="str">
        <f>IF(slip!B1807&lt;&gt;"",slip!A1807,"")</f>
        <v/>
      </c>
      <c r="B1805" s="2" t="str">
        <f>IF(slip!B1807&lt;&gt;"",slip!B1807,"")</f>
        <v/>
      </c>
      <c r="C1805" s="2" t="str">
        <f>IF(slip!D1807&lt;&gt;"",slip!D1807,"")</f>
        <v/>
      </c>
      <c r="D1805" s="63" t="str">
        <f>IF(slip!E1807&lt;&gt;"",slip!E1807,"")</f>
        <v/>
      </c>
      <c r="E1805" s="2" t="str">
        <f>IF(slip!F1807&lt;&gt;"",slip!F1807,"")</f>
        <v/>
      </c>
    </row>
    <row r="1806" spans="1:5" x14ac:dyDescent="0.25">
      <c r="A1806" s="2" t="str">
        <f>IF(slip!B1808&lt;&gt;"",slip!A1808,"")</f>
        <v/>
      </c>
      <c r="B1806" s="2" t="str">
        <f>IF(slip!B1808&lt;&gt;"",slip!B1808,"")</f>
        <v/>
      </c>
      <c r="C1806" s="2" t="str">
        <f>IF(slip!D1808&lt;&gt;"",slip!D1808,"")</f>
        <v/>
      </c>
      <c r="D1806" s="63" t="str">
        <f>IF(slip!E1808&lt;&gt;"",slip!E1808,"")</f>
        <v/>
      </c>
      <c r="E1806" s="2" t="str">
        <f>IF(slip!F1808&lt;&gt;"",slip!F1808,"")</f>
        <v/>
      </c>
    </row>
    <row r="1807" spans="1:5" x14ac:dyDescent="0.25">
      <c r="A1807" s="2" t="str">
        <f>IF(slip!B1809&lt;&gt;"",slip!A1809,"")</f>
        <v/>
      </c>
      <c r="B1807" s="2" t="str">
        <f>IF(slip!B1809&lt;&gt;"",slip!B1809,"")</f>
        <v/>
      </c>
      <c r="C1807" s="2" t="str">
        <f>IF(slip!D1809&lt;&gt;"",slip!D1809,"")</f>
        <v/>
      </c>
      <c r="D1807" s="63" t="str">
        <f>IF(slip!E1809&lt;&gt;"",slip!E1809,"")</f>
        <v/>
      </c>
      <c r="E1807" s="2" t="str">
        <f>IF(slip!F1809&lt;&gt;"",slip!F1809,"")</f>
        <v/>
      </c>
    </row>
    <row r="1808" spans="1:5" x14ac:dyDescent="0.25">
      <c r="A1808" s="2" t="str">
        <f>IF(slip!B1810&lt;&gt;"",slip!A1810,"")</f>
        <v/>
      </c>
      <c r="B1808" s="2" t="str">
        <f>IF(slip!B1810&lt;&gt;"",slip!B1810,"")</f>
        <v/>
      </c>
      <c r="C1808" s="2" t="str">
        <f>IF(slip!D1810&lt;&gt;"",slip!D1810,"")</f>
        <v/>
      </c>
      <c r="D1808" s="63" t="str">
        <f>IF(slip!E1810&lt;&gt;"",slip!E1810,"")</f>
        <v/>
      </c>
      <c r="E1808" s="2" t="str">
        <f>IF(slip!F1810&lt;&gt;"",slip!F1810,"")</f>
        <v/>
      </c>
    </row>
    <row r="1809" spans="1:5" x14ac:dyDescent="0.25">
      <c r="A1809" s="2" t="str">
        <f>IF(slip!B1811&lt;&gt;"",slip!A1811,"")</f>
        <v/>
      </c>
      <c r="B1809" s="2" t="str">
        <f>IF(slip!B1811&lt;&gt;"",slip!B1811,"")</f>
        <v/>
      </c>
      <c r="C1809" s="2" t="str">
        <f>IF(slip!D1811&lt;&gt;"",slip!D1811,"")</f>
        <v/>
      </c>
      <c r="D1809" s="63" t="str">
        <f>IF(slip!E1811&lt;&gt;"",slip!E1811,"")</f>
        <v/>
      </c>
      <c r="E1809" s="2" t="str">
        <f>IF(slip!F1811&lt;&gt;"",slip!F1811,"")</f>
        <v/>
      </c>
    </row>
    <row r="1810" spans="1:5" x14ac:dyDescent="0.25">
      <c r="A1810" s="2" t="str">
        <f>IF(slip!B1812&lt;&gt;"",slip!A1812,"")</f>
        <v/>
      </c>
      <c r="B1810" s="2" t="str">
        <f>IF(slip!B1812&lt;&gt;"",slip!B1812,"")</f>
        <v/>
      </c>
      <c r="C1810" s="2" t="str">
        <f>IF(slip!D1812&lt;&gt;"",slip!D1812,"")</f>
        <v/>
      </c>
      <c r="D1810" s="63" t="str">
        <f>IF(slip!E1812&lt;&gt;"",slip!E1812,"")</f>
        <v/>
      </c>
      <c r="E1810" s="2" t="str">
        <f>IF(slip!F1812&lt;&gt;"",slip!F1812,"")</f>
        <v/>
      </c>
    </row>
    <row r="1811" spans="1:5" x14ac:dyDescent="0.25">
      <c r="A1811" s="2" t="str">
        <f>IF(slip!B1813&lt;&gt;"",slip!A1813,"")</f>
        <v/>
      </c>
      <c r="B1811" s="2" t="str">
        <f>IF(slip!B1813&lt;&gt;"",slip!B1813,"")</f>
        <v/>
      </c>
      <c r="C1811" s="2" t="str">
        <f>IF(slip!D1813&lt;&gt;"",slip!D1813,"")</f>
        <v/>
      </c>
      <c r="D1811" s="63" t="str">
        <f>IF(slip!E1813&lt;&gt;"",slip!E1813,"")</f>
        <v/>
      </c>
      <c r="E1811" s="2" t="str">
        <f>IF(slip!F1813&lt;&gt;"",slip!F1813,"")</f>
        <v/>
      </c>
    </row>
    <row r="1812" spans="1:5" x14ac:dyDescent="0.25">
      <c r="A1812" s="2" t="str">
        <f>IF(slip!B1814&lt;&gt;"",slip!A1814,"")</f>
        <v/>
      </c>
      <c r="B1812" s="2" t="str">
        <f>IF(slip!B1814&lt;&gt;"",slip!B1814,"")</f>
        <v/>
      </c>
      <c r="C1812" s="2" t="str">
        <f>IF(slip!D1814&lt;&gt;"",slip!D1814,"")</f>
        <v/>
      </c>
      <c r="D1812" s="63" t="str">
        <f>IF(slip!E1814&lt;&gt;"",slip!E1814,"")</f>
        <v/>
      </c>
      <c r="E1812" s="2" t="str">
        <f>IF(slip!F1814&lt;&gt;"",slip!F1814,"")</f>
        <v/>
      </c>
    </row>
    <row r="1813" spans="1:5" x14ac:dyDescent="0.25">
      <c r="A1813" s="2" t="str">
        <f>IF(slip!B1815&lt;&gt;"",slip!A1815,"")</f>
        <v/>
      </c>
      <c r="B1813" s="2" t="str">
        <f>IF(slip!B1815&lt;&gt;"",slip!B1815,"")</f>
        <v/>
      </c>
      <c r="C1813" s="2" t="str">
        <f>IF(slip!D1815&lt;&gt;"",slip!D1815,"")</f>
        <v/>
      </c>
      <c r="D1813" s="63" t="str">
        <f>IF(slip!E1815&lt;&gt;"",slip!E1815,"")</f>
        <v/>
      </c>
      <c r="E1813" s="2" t="str">
        <f>IF(slip!F1815&lt;&gt;"",slip!F1815,"")</f>
        <v/>
      </c>
    </row>
    <row r="1814" spans="1:5" x14ac:dyDescent="0.25">
      <c r="A1814" s="2" t="str">
        <f>IF(slip!B1816&lt;&gt;"",slip!A1816,"")</f>
        <v/>
      </c>
      <c r="B1814" s="2" t="str">
        <f>IF(slip!B1816&lt;&gt;"",slip!B1816,"")</f>
        <v/>
      </c>
      <c r="C1814" s="2" t="str">
        <f>IF(slip!D1816&lt;&gt;"",slip!D1816,"")</f>
        <v/>
      </c>
      <c r="D1814" s="63" t="str">
        <f>IF(slip!E1816&lt;&gt;"",slip!E1816,"")</f>
        <v/>
      </c>
      <c r="E1814" s="2" t="str">
        <f>IF(slip!F1816&lt;&gt;"",slip!F1816,"")</f>
        <v/>
      </c>
    </row>
    <row r="1815" spans="1:5" x14ac:dyDescent="0.25">
      <c r="A1815" s="2" t="str">
        <f>IF(slip!B1817&lt;&gt;"",slip!A1817,"")</f>
        <v/>
      </c>
      <c r="B1815" s="2" t="str">
        <f>IF(slip!B1817&lt;&gt;"",slip!B1817,"")</f>
        <v/>
      </c>
      <c r="C1815" s="2" t="str">
        <f>IF(slip!D1817&lt;&gt;"",slip!D1817,"")</f>
        <v/>
      </c>
      <c r="D1815" s="63" t="str">
        <f>IF(slip!E1817&lt;&gt;"",slip!E1817,"")</f>
        <v/>
      </c>
      <c r="E1815" s="2" t="str">
        <f>IF(slip!F1817&lt;&gt;"",slip!F1817,"")</f>
        <v/>
      </c>
    </row>
    <row r="1816" spans="1:5" x14ac:dyDescent="0.25">
      <c r="A1816" s="2" t="str">
        <f>IF(slip!B1818&lt;&gt;"",slip!A1818,"")</f>
        <v/>
      </c>
      <c r="B1816" s="2" t="str">
        <f>IF(slip!B1818&lt;&gt;"",slip!B1818,"")</f>
        <v/>
      </c>
      <c r="C1816" s="2" t="str">
        <f>IF(slip!D1818&lt;&gt;"",slip!D1818,"")</f>
        <v/>
      </c>
      <c r="D1816" s="63" t="str">
        <f>IF(slip!E1818&lt;&gt;"",slip!E1818,"")</f>
        <v/>
      </c>
      <c r="E1816" s="2" t="str">
        <f>IF(slip!F1818&lt;&gt;"",slip!F1818,"")</f>
        <v/>
      </c>
    </row>
    <row r="1817" spans="1:5" x14ac:dyDescent="0.25">
      <c r="A1817" s="2" t="str">
        <f>IF(slip!B1819&lt;&gt;"",slip!A1819,"")</f>
        <v/>
      </c>
      <c r="B1817" s="2" t="str">
        <f>IF(slip!B1819&lt;&gt;"",slip!B1819,"")</f>
        <v/>
      </c>
      <c r="C1817" s="2" t="str">
        <f>IF(slip!D1819&lt;&gt;"",slip!D1819,"")</f>
        <v/>
      </c>
      <c r="D1817" s="63" t="str">
        <f>IF(slip!E1819&lt;&gt;"",slip!E1819,"")</f>
        <v/>
      </c>
      <c r="E1817" s="2" t="str">
        <f>IF(slip!F1819&lt;&gt;"",slip!F1819,"")</f>
        <v/>
      </c>
    </row>
    <row r="1818" spans="1:5" x14ac:dyDescent="0.25">
      <c r="A1818" s="2" t="str">
        <f>IF(slip!B1820&lt;&gt;"",slip!A1820,"")</f>
        <v/>
      </c>
      <c r="B1818" s="2" t="str">
        <f>IF(slip!B1820&lt;&gt;"",slip!B1820,"")</f>
        <v/>
      </c>
      <c r="C1818" s="2" t="str">
        <f>IF(slip!D1820&lt;&gt;"",slip!D1820,"")</f>
        <v/>
      </c>
      <c r="D1818" s="63" t="str">
        <f>IF(slip!E1820&lt;&gt;"",slip!E1820,"")</f>
        <v/>
      </c>
      <c r="E1818" s="2" t="str">
        <f>IF(slip!F1820&lt;&gt;"",slip!F1820,"")</f>
        <v/>
      </c>
    </row>
    <row r="1819" spans="1:5" x14ac:dyDescent="0.25">
      <c r="A1819" s="2" t="str">
        <f>IF(slip!B1821&lt;&gt;"",slip!A1821,"")</f>
        <v/>
      </c>
      <c r="B1819" s="2" t="str">
        <f>IF(slip!B1821&lt;&gt;"",slip!B1821,"")</f>
        <v/>
      </c>
      <c r="C1819" s="2" t="str">
        <f>IF(slip!D1821&lt;&gt;"",slip!D1821,"")</f>
        <v/>
      </c>
      <c r="D1819" s="63" t="str">
        <f>IF(slip!E1821&lt;&gt;"",slip!E1821,"")</f>
        <v/>
      </c>
      <c r="E1819" s="2" t="str">
        <f>IF(slip!F1821&lt;&gt;"",slip!F1821,"")</f>
        <v/>
      </c>
    </row>
    <row r="1820" spans="1:5" x14ac:dyDescent="0.25">
      <c r="A1820" s="2" t="str">
        <f>IF(slip!B1822&lt;&gt;"",slip!A1822,"")</f>
        <v/>
      </c>
      <c r="B1820" s="2" t="str">
        <f>IF(slip!B1822&lt;&gt;"",slip!B1822,"")</f>
        <v/>
      </c>
      <c r="C1820" s="2" t="str">
        <f>IF(slip!D1822&lt;&gt;"",slip!D1822,"")</f>
        <v/>
      </c>
      <c r="D1820" s="63" t="str">
        <f>IF(slip!E1822&lt;&gt;"",slip!E1822,"")</f>
        <v/>
      </c>
      <c r="E1820" s="2" t="str">
        <f>IF(slip!F1822&lt;&gt;"",slip!F1822,"")</f>
        <v/>
      </c>
    </row>
    <row r="1821" spans="1:5" x14ac:dyDescent="0.25">
      <c r="A1821" s="2" t="str">
        <f>IF(slip!B1823&lt;&gt;"",slip!A1823,"")</f>
        <v/>
      </c>
      <c r="B1821" s="2" t="str">
        <f>IF(slip!B1823&lt;&gt;"",slip!B1823,"")</f>
        <v/>
      </c>
      <c r="C1821" s="2" t="str">
        <f>IF(slip!D1823&lt;&gt;"",slip!D1823,"")</f>
        <v/>
      </c>
      <c r="D1821" s="63" t="str">
        <f>IF(slip!E1823&lt;&gt;"",slip!E1823,"")</f>
        <v/>
      </c>
      <c r="E1821" s="2" t="str">
        <f>IF(slip!F1823&lt;&gt;"",slip!F1823,"")</f>
        <v/>
      </c>
    </row>
    <row r="1822" spans="1:5" x14ac:dyDescent="0.25">
      <c r="A1822" s="2" t="str">
        <f>IF(slip!B1824&lt;&gt;"",slip!A1824,"")</f>
        <v/>
      </c>
      <c r="B1822" s="2" t="str">
        <f>IF(slip!B1824&lt;&gt;"",slip!B1824,"")</f>
        <v/>
      </c>
      <c r="C1822" s="2" t="str">
        <f>IF(slip!D1824&lt;&gt;"",slip!D1824,"")</f>
        <v/>
      </c>
      <c r="D1822" s="63" t="str">
        <f>IF(slip!E1824&lt;&gt;"",slip!E1824,"")</f>
        <v/>
      </c>
      <c r="E1822" s="2" t="str">
        <f>IF(slip!F1824&lt;&gt;"",slip!F1824,"")</f>
        <v/>
      </c>
    </row>
    <row r="1823" spans="1:5" x14ac:dyDescent="0.25">
      <c r="A1823" s="2" t="str">
        <f>IF(slip!B1825&lt;&gt;"",slip!A1825,"")</f>
        <v/>
      </c>
      <c r="B1823" s="2" t="str">
        <f>IF(slip!B1825&lt;&gt;"",slip!B1825,"")</f>
        <v/>
      </c>
      <c r="C1823" s="2" t="str">
        <f>IF(slip!D1825&lt;&gt;"",slip!D1825,"")</f>
        <v/>
      </c>
      <c r="D1823" s="63" t="str">
        <f>IF(slip!E1825&lt;&gt;"",slip!E1825,"")</f>
        <v/>
      </c>
      <c r="E1823" s="2" t="str">
        <f>IF(slip!F1825&lt;&gt;"",slip!F1825,"")</f>
        <v/>
      </c>
    </row>
    <row r="1824" spans="1:5" x14ac:dyDescent="0.25">
      <c r="A1824" s="2" t="str">
        <f>IF(slip!B1826&lt;&gt;"",slip!A1826,"")</f>
        <v/>
      </c>
      <c r="B1824" s="2" t="str">
        <f>IF(slip!B1826&lt;&gt;"",slip!B1826,"")</f>
        <v/>
      </c>
      <c r="C1824" s="2" t="str">
        <f>IF(slip!D1826&lt;&gt;"",slip!D1826,"")</f>
        <v/>
      </c>
      <c r="D1824" s="63" t="str">
        <f>IF(slip!E1826&lt;&gt;"",slip!E1826,"")</f>
        <v/>
      </c>
      <c r="E1824" s="2" t="str">
        <f>IF(slip!F1826&lt;&gt;"",slip!F1826,"")</f>
        <v/>
      </c>
    </row>
    <row r="1825" spans="1:5" x14ac:dyDescent="0.25">
      <c r="A1825" s="2" t="str">
        <f>IF(slip!B1827&lt;&gt;"",slip!A1827,"")</f>
        <v/>
      </c>
      <c r="B1825" s="2" t="str">
        <f>IF(slip!B1827&lt;&gt;"",slip!B1827,"")</f>
        <v/>
      </c>
      <c r="C1825" s="2" t="str">
        <f>IF(slip!D1827&lt;&gt;"",slip!D1827,"")</f>
        <v/>
      </c>
      <c r="D1825" s="63" t="str">
        <f>IF(slip!E1827&lt;&gt;"",slip!E1827,"")</f>
        <v/>
      </c>
      <c r="E1825" s="2" t="str">
        <f>IF(slip!F1827&lt;&gt;"",slip!F1827,"")</f>
        <v/>
      </c>
    </row>
    <row r="1826" spans="1:5" x14ac:dyDescent="0.25">
      <c r="A1826" s="2" t="str">
        <f>IF(slip!B1828&lt;&gt;"",slip!A1828,"")</f>
        <v/>
      </c>
      <c r="B1826" s="2" t="str">
        <f>IF(slip!B1828&lt;&gt;"",slip!B1828,"")</f>
        <v/>
      </c>
      <c r="C1826" s="2" t="str">
        <f>IF(slip!D1828&lt;&gt;"",slip!D1828,"")</f>
        <v/>
      </c>
      <c r="D1826" s="63" t="str">
        <f>IF(slip!E1828&lt;&gt;"",slip!E1828,"")</f>
        <v/>
      </c>
      <c r="E1826" s="2" t="str">
        <f>IF(slip!F1828&lt;&gt;"",slip!F1828,"")</f>
        <v/>
      </c>
    </row>
    <row r="1827" spans="1:5" x14ac:dyDescent="0.25">
      <c r="A1827" s="2" t="str">
        <f>IF(slip!B1829&lt;&gt;"",slip!A1829,"")</f>
        <v/>
      </c>
      <c r="B1827" s="2" t="str">
        <f>IF(slip!B1829&lt;&gt;"",slip!B1829,"")</f>
        <v/>
      </c>
      <c r="C1827" s="2" t="str">
        <f>IF(slip!D1829&lt;&gt;"",slip!D1829,"")</f>
        <v/>
      </c>
      <c r="D1827" s="63" t="str">
        <f>IF(slip!E1829&lt;&gt;"",slip!E1829,"")</f>
        <v/>
      </c>
      <c r="E1827" s="2" t="str">
        <f>IF(slip!F1829&lt;&gt;"",slip!F1829,"")</f>
        <v/>
      </c>
    </row>
    <row r="1828" spans="1:5" x14ac:dyDescent="0.25">
      <c r="A1828" s="2" t="str">
        <f>IF(slip!B1830&lt;&gt;"",slip!A1830,"")</f>
        <v/>
      </c>
      <c r="B1828" s="2" t="str">
        <f>IF(slip!B1830&lt;&gt;"",slip!B1830,"")</f>
        <v/>
      </c>
      <c r="C1828" s="2" t="str">
        <f>IF(slip!D1830&lt;&gt;"",slip!D1830,"")</f>
        <v/>
      </c>
      <c r="D1828" s="63" t="str">
        <f>IF(slip!E1830&lt;&gt;"",slip!E1830,"")</f>
        <v/>
      </c>
      <c r="E1828" s="2" t="str">
        <f>IF(slip!F1830&lt;&gt;"",slip!F1830,"")</f>
        <v/>
      </c>
    </row>
    <row r="1829" spans="1:5" x14ac:dyDescent="0.25">
      <c r="A1829" s="2" t="str">
        <f>IF(slip!B1831&lt;&gt;"",slip!A1831,"")</f>
        <v/>
      </c>
      <c r="B1829" s="2" t="str">
        <f>IF(slip!B1831&lt;&gt;"",slip!B1831,"")</f>
        <v/>
      </c>
      <c r="C1829" s="2" t="str">
        <f>IF(slip!D1831&lt;&gt;"",slip!D1831,"")</f>
        <v/>
      </c>
      <c r="D1829" s="63" t="str">
        <f>IF(slip!E1831&lt;&gt;"",slip!E1831,"")</f>
        <v/>
      </c>
      <c r="E1829" s="2" t="str">
        <f>IF(slip!F1831&lt;&gt;"",slip!F1831,"")</f>
        <v/>
      </c>
    </row>
    <row r="1830" spans="1:5" x14ac:dyDescent="0.25">
      <c r="A1830" s="2" t="str">
        <f>IF(slip!B1832&lt;&gt;"",slip!A1832,"")</f>
        <v/>
      </c>
      <c r="B1830" s="2" t="str">
        <f>IF(slip!B1832&lt;&gt;"",slip!B1832,"")</f>
        <v/>
      </c>
      <c r="C1830" s="2" t="str">
        <f>IF(slip!D1832&lt;&gt;"",slip!D1832,"")</f>
        <v/>
      </c>
      <c r="D1830" s="63" t="str">
        <f>IF(slip!E1832&lt;&gt;"",slip!E1832,"")</f>
        <v/>
      </c>
      <c r="E1830" s="2" t="str">
        <f>IF(slip!F1832&lt;&gt;"",slip!F1832,"")</f>
        <v/>
      </c>
    </row>
    <row r="1831" spans="1:5" x14ac:dyDescent="0.25">
      <c r="A1831" s="2" t="str">
        <f>IF(slip!B1833&lt;&gt;"",slip!A1833,"")</f>
        <v/>
      </c>
      <c r="B1831" s="2" t="str">
        <f>IF(slip!B1833&lt;&gt;"",slip!B1833,"")</f>
        <v/>
      </c>
      <c r="C1831" s="2" t="str">
        <f>IF(slip!D1833&lt;&gt;"",slip!D1833,"")</f>
        <v/>
      </c>
      <c r="D1831" s="63" t="str">
        <f>IF(slip!E1833&lt;&gt;"",slip!E1833,"")</f>
        <v/>
      </c>
      <c r="E1831" s="2" t="str">
        <f>IF(slip!F1833&lt;&gt;"",slip!F1833,"")</f>
        <v/>
      </c>
    </row>
    <row r="1832" spans="1:5" x14ac:dyDescent="0.25">
      <c r="A1832" s="2" t="str">
        <f>IF(slip!B1834&lt;&gt;"",slip!A1834,"")</f>
        <v/>
      </c>
      <c r="B1832" s="2" t="str">
        <f>IF(slip!B1834&lt;&gt;"",slip!B1834,"")</f>
        <v/>
      </c>
      <c r="C1832" s="2" t="str">
        <f>IF(slip!D1834&lt;&gt;"",slip!D1834,"")</f>
        <v/>
      </c>
      <c r="D1832" s="63" t="str">
        <f>IF(slip!E1834&lt;&gt;"",slip!E1834,"")</f>
        <v/>
      </c>
      <c r="E1832" s="2" t="str">
        <f>IF(slip!F1834&lt;&gt;"",slip!F1834,"")</f>
        <v/>
      </c>
    </row>
    <row r="1833" spans="1:5" x14ac:dyDescent="0.25">
      <c r="A1833" s="2" t="str">
        <f>IF(slip!B1835&lt;&gt;"",slip!A1835,"")</f>
        <v/>
      </c>
      <c r="B1833" s="2" t="str">
        <f>IF(slip!B1835&lt;&gt;"",slip!B1835,"")</f>
        <v/>
      </c>
      <c r="C1833" s="2" t="str">
        <f>IF(slip!D1835&lt;&gt;"",slip!D1835,"")</f>
        <v/>
      </c>
      <c r="D1833" s="63" t="str">
        <f>IF(slip!E1835&lt;&gt;"",slip!E1835,"")</f>
        <v/>
      </c>
      <c r="E1833" s="2" t="str">
        <f>IF(slip!F1835&lt;&gt;"",slip!F1835,"")</f>
        <v/>
      </c>
    </row>
    <row r="1834" spans="1:5" x14ac:dyDescent="0.25">
      <c r="A1834" s="2" t="str">
        <f>IF(slip!B1836&lt;&gt;"",slip!A1836,"")</f>
        <v/>
      </c>
      <c r="B1834" s="2" t="str">
        <f>IF(slip!B1836&lt;&gt;"",slip!B1836,"")</f>
        <v/>
      </c>
      <c r="C1834" s="2" t="str">
        <f>IF(slip!D1836&lt;&gt;"",slip!D1836,"")</f>
        <v/>
      </c>
      <c r="D1834" s="63" t="str">
        <f>IF(slip!E1836&lt;&gt;"",slip!E1836,"")</f>
        <v/>
      </c>
      <c r="E1834" s="2" t="str">
        <f>IF(slip!F1836&lt;&gt;"",slip!F1836,"")</f>
        <v/>
      </c>
    </row>
    <row r="1835" spans="1:5" x14ac:dyDescent="0.25">
      <c r="A1835" s="2" t="str">
        <f>IF(slip!B1837&lt;&gt;"",slip!A1837,"")</f>
        <v/>
      </c>
      <c r="B1835" s="2" t="str">
        <f>IF(slip!B1837&lt;&gt;"",slip!B1837,"")</f>
        <v/>
      </c>
      <c r="C1835" s="2" t="str">
        <f>IF(slip!D1837&lt;&gt;"",slip!D1837,"")</f>
        <v/>
      </c>
      <c r="D1835" s="63" t="str">
        <f>IF(slip!E1837&lt;&gt;"",slip!E1837,"")</f>
        <v/>
      </c>
      <c r="E1835" s="2" t="str">
        <f>IF(slip!F1837&lt;&gt;"",slip!F1837,"")</f>
        <v/>
      </c>
    </row>
    <row r="1836" spans="1:5" x14ac:dyDescent="0.25">
      <c r="A1836" s="2" t="str">
        <f>IF(slip!B1838&lt;&gt;"",slip!A1838,"")</f>
        <v/>
      </c>
      <c r="B1836" s="2" t="str">
        <f>IF(slip!B1838&lt;&gt;"",slip!B1838,"")</f>
        <v/>
      </c>
      <c r="C1836" s="2" t="str">
        <f>IF(slip!D1838&lt;&gt;"",slip!D1838,"")</f>
        <v/>
      </c>
      <c r="D1836" s="63" t="str">
        <f>IF(slip!E1838&lt;&gt;"",slip!E1838,"")</f>
        <v/>
      </c>
      <c r="E1836" s="2" t="str">
        <f>IF(slip!F1838&lt;&gt;"",slip!F1838,"")</f>
        <v/>
      </c>
    </row>
    <row r="1837" spans="1:5" x14ac:dyDescent="0.25">
      <c r="A1837" s="2" t="str">
        <f>IF(slip!B1839&lt;&gt;"",slip!A1839,"")</f>
        <v/>
      </c>
      <c r="B1837" s="2" t="str">
        <f>IF(slip!B1839&lt;&gt;"",slip!B1839,"")</f>
        <v/>
      </c>
      <c r="C1837" s="2" t="str">
        <f>IF(slip!D1839&lt;&gt;"",slip!D1839,"")</f>
        <v/>
      </c>
      <c r="D1837" s="63" t="str">
        <f>IF(slip!E1839&lt;&gt;"",slip!E1839,"")</f>
        <v/>
      </c>
      <c r="E1837" s="2" t="str">
        <f>IF(slip!F1839&lt;&gt;"",slip!F1839,"")</f>
        <v/>
      </c>
    </row>
    <row r="1838" spans="1:5" x14ac:dyDescent="0.25">
      <c r="A1838" s="2" t="str">
        <f>IF(slip!B1840&lt;&gt;"",slip!A1840,"")</f>
        <v/>
      </c>
      <c r="B1838" s="2" t="str">
        <f>IF(slip!B1840&lt;&gt;"",slip!B1840,"")</f>
        <v/>
      </c>
      <c r="C1838" s="2" t="str">
        <f>IF(slip!D1840&lt;&gt;"",slip!D1840,"")</f>
        <v/>
      </c>
      <c r="D1838" s="63" t="str">
        <f>IF(slip!E1840&lt;&gt;"",slip!E1840,"")</f>
        <v/>
      </c>
      <c r="E1838" s="2" t="str">
        <f>IF(slip!F1840&lt;&gt;"",slip!F1840,"")</f>
        <v/>
      </c>
    </row>
    <row r="1839" spans="1:5" x14ac:dyDescent="0.25">
      <c r="A1839" s="2" t="str">
        <f>IF(slip!B1841&lt;&gt;"",slip!A1841,"")</f>
        <v/>
      </c>
      <c r="B1839" s="2" t="str">
        <f>IF(slip!B1841&lt;&gt;"",slip!B1841,"")</f>
        <v/>
      </c>
      <c r="C1839" s="2" t="str">
        <f>IF(slip!D1841&lt;&gt;"",slip!D1841,"")</f>
        <v/>
      </c>
      <c r="D1839" s="63" t="str">
        <f>IF(slip!E1841&lt;&gt;"",slip!E1841,"")</f>
        <v/>
      </c>
      <c r="E1839" s="2" t="str">
        <f>IF(slip!F1841&lt;&gt;"",slip!F1841,"")</f>
        <v/>
      </c>
    </row>
    <row r="1840" spans="1:5" x14ac:dyDescent="0.25">
      <c r="A1840" s="2" t="str">
        <f>IF(slip!B1842&lt;&gt;"",slip!A1842,"")</f>
        <v/>
      </c>
      <c r="B1840" s="2" t="str">
        <f>IF(slip!B1842&lt;&gt;"",slip!B1842,"")</f>
        <v/>
      </c>
      <c r="C1840" s="2" t="str">
        <f>IF(slip!D1842&lt;&gt;"",slip!D1842,"")</f>
        <v/>
      </c>
      <c r="D1840" s="63" t="str">
        <f>IF(slip!E1842&lt;&gt;"",slip!E1842,"")</f>
        <v/>
      </c>
      <c r="E1840" s="2" t="str">
        <f>IF(slip!F1842&lt;&gt;"",slip!F1842,"")</f>
        <v/>
      </c>
    </row>
    <row r="1841" spans="1:5" x14ac:dyDescent="0.25">
      <c r="A1841" s="2" t="str">
        <f>IF(slip!B1843&lt;&gt;"",slip!A1843,"")</f>
        <v/>
      </c>
      <c r="B1841" s="2" t="str">
        <f>IF(slip!B1843&lt;&gt;"",slip!B1843,"")</f>
        <v/>
      </c>
      <c r="C1841" s="2" t="str">
        <f>IF(slip!D1843&lt;&gt;"",slip!D1843,"")</f>
        <v/>
      </c>
      <c r="D1841" s="63" t="str">
        <f>IF(slip!E1843&lt;&gt;"",slip!E1843,"")</f>
        <v/>
      </c>
      <c r="E1841" s="2" t="str">
        <f>IF(slip!F1843&lt;&gt;"",slip!F1843,"")</f>
        <v/>
      </c>
    </row>
    <row r="1842" spans="1:5" x14ac:dyDescent="0.25">
      <c r="A1842" s="2" t="str">
        <f>IF(slip!B1844&lt;&gt;"",slip!A1844,"")</f>
        <v/>
      </c>
      <c r="B1842" s="2" t="str">
        <f>IF(slip!B1844&lt;&gt;"",slip!B1844,"")</f>
        <v/>
      </c>
      <c r="C1842" s="2" t="str">
        <f>IF(slip!D1844&lt;&gt;"",slip!D1844,"")</f>
        <v/>
      </c>
      <c r="D1842" s="63" t="str">
        <f>IF(slip!E1844&lt;&gt;"",slip!E1844,"")</f>
        <v/>
      </c>
      <c r="E1842" s="2" t="str">
        <f>IF(slip!F1844&lt;&gt;"",slip!F1844,"")</f>
        <v/>
      </c>
    </row>
    <row r="1843" spans="1:5" x14ac:dyDescent="0.25">
      <c r="A1843" s="2" t="str">
        <f>IF(slip!B1845&lt;&gt;"",slip!A1845,"")</f>
        <v/>
      </c>
      <c r="B1843" s="2" t="str">
        <f>IF(slip!B1845&lt;&gt;"",slip!B1845,"")</f>
        <v/>
      </c>
      <c r="C1843" s="2" t="str">
        <f>IF(slip!D1845&lt;&gt;"",slip!D1845,"")</f>
        <v/>
      </c>
      <c r="D1843" s="63" t="str">
        <f>IF(slip!E1845&lt;&gt;"",slip!E1845,"")</f>
        <v/>
      </c>
      <c r="E1843" s="2" t="str">
        <f>IF(slip!F1845&lt;&gt;"",slip!F1845,"")</f>
        <v/>
      </c>
    </row>
    <row r="1844" spans="1:5" x14ac:dyDescent="0.25">
      <c r="A1844" s="2" t="str">
        <f>IF(slip!B1846&lt;&gt;"",slip!A1846,"")</f>
        <v/>
      </c>
      <c r="B1844" s="2" t="str">
        <f>IF(slip!B1846&lt;&gt;"",slip!B1846,"")</f>
        <v/>
      </c>
      <c r="C1844" s="2" t="str">
        <f>IF(slip!D1846&lt;&gt;"",slip!D1846,"")</f>
        <v/>
      </c>
      <c r="D1844" s="63" t="str">
        <f>IF(slip!E1846&lt;&gt;"",slip!E1846,"")</f>
        <v/>
      </c>
      <c r="E1844" s="2" t="str">
        <f>IF(slip!F1846&lt;&gt;"",slip!F1846,"")</f>
        <v/>
      </c>
    </row>
    <row r="1845" spans="1:5" x14ac:dyDescent="0.25">
      <c r="A1845" s="2" t="str">
        <f>IF(slip!B1847&lt;&gt;"",slip!A1847,"")</f>
        <v/>
      </c>
      <c r="B1845" s="2" t="str">
        <f>IF(slip!B1847&lt;&gt;"",slip!B1847,"")</f>
        <v/>
      </c>
      <c r="C1845" s="2" t="str">
        <f>IF(slip!D1847&lt;&gt;"",slip!D1847,"")</f>
        <v/>
      </c>
      <c r="D1845" s="63" t="str">
        <f>IF(slip!E1847&lt;&gt;"",slip!E1847,"")</f>
        <v/>
      </c>
      <c r="E1845" s="2" t="str">
        <f>IF(slip!F1847&lt;&gt;"",slip!F1847,"")</f>
        <v/>
      </c>
    </row>
    <row r="1846" spans="1:5" x14ac:dyDescent="0.25">
      <c r="A1846" s="2" t="str">
        <f>IF(slip!B1848&lt;&gt;"",slip!A1848,"")</f>
        <v/>
      </c>
      <c r="B1846" s="2" t="str">
        <f>IF(slip!B1848&lt;&gt;"",slip!B1848,"")</f>
        <v/>
      </c>
      <c r="C1846" s="2" t="str">
        <f>IF(slip!D1848&lt;&gt;"",slip!D1848,"")</f>
        <v/>
      </c>
      <c r="D1846" s="63" t="str">
        <f>IF(slip!E1848&lt;&gt;"",slip!E1848,"")</f>
        <v/>
      </c>
      <c r="E1846" s="2" t="str">
        <f>IF(slip!F1848&lt;&gt;"",slip!F1848,"")</f>
        <v/>
      </c>
    </row>
    <row r="1847" spans="1:5" x14ac:dyDescent="0.25">
      <c r="A1847" s="2" t="str">
        <f>IF(slip!B1849&lt;&gt;"",slip!A1849,"")</f>
        <v/>
      </c>
      <c r="B1847" s="2" t="str">
        <f>IF(slip!B1849&lt;&gt;"",slip!B1849,"")</f>
        <v/>
      </c>
      <c r="C1847" s="2" t="str">
        <f>IF(slip!D1849&lt;&gt;"",slip!D1849,"")</f>
        <v/>
      </c>
      <c r="D1847" s="63" t="str">
        <f>IF(slip!E1849&lt;&gt;"",slip!E1849,"")</f>
        <v/>
      </c>
      <c r="E1847" s="2" t="str">
        <f>IF(slip!F1849&lt;&gt;"",slip!F1849,"")</f>
        <v/>
      </c>
    </row>
    <row r="1848" spans="1:5" x14ac:dyDescent="0.25">
      <c r="A1848" s="2" t="str">
        <f>IF(slip!B1850&lt;&gt;"",slip!A1850,"")</f>
        <v/>
      </c>
      <c r="B1848" s="2" t="str">
        <f>IF(slip!B1850&lt;&gt;"",slip!B1850,"")</f>
        <v/>
      </c>
      <c r="C1848" s="2" t="str">
        <f>IF(slip!D1850&lt;&gt;"",slip!D1850,"")</f>
        <v/>
      </c>
      <c r="D1848" s="63" t="str">
        <f>IF(slip!E1850&lt;&gt;"",slip!E1850,"")</f>
        <v/>
      </c>
      <c r="E1848" s="2" t="str">
        <f>IF(slip!F1850&lt;&gt;"",slip!F1850,"")</f>
        <v/>
      </c>
    </row>
    <row r="1849" spans="1:5" x14ac:dyDescent="0.25">
      <c r="A1849" s="2" t="str">
        <f>IF(slip!B1851&lt;&gt;"",slip!A1851,"")</f>
        <v/>
      </c>
      <c r="B1849" s="2" t="str">
        <f>IF(slip!B1851&lt;&gt;"",slip!B1851,"")</f>
        <v/>
      </c>
      <c r="C1849" s="2" t="str">
        <f>IF(slip!D1851&lt;&gt;"",slip!D1851,"")</f>
        <v/>
      </c>
      <c r="D1849" s="63" t="str">
        <f>IF(slip!E1851&lt;&gt;"",slip!E1851,"")</f>
        <v/>
      </c>
      <c r="E1849" s="2" t="str">
        <f>IF(slip!F1851&lt;&gt;"",slip!F1851,"")</f>
        <v/>
      </c>
    </row>
    <row r="1850" spans="1:5" x14ac:dyDescent="0.25">
      <c r="A1850" s="2" t="str">
        <f>IF(slip!B1852&lt;&gt;"",slip!A1852,"")</f>
        <v/>
      </c>
      <c r="B1850" s="2" t="str">
        <f>IF(slip!B1852&lt;&gt;"",slip!B1852,"")</f>
        <v/>
      </c>
      <c r="C1850" s="2" t="str">
        <f>IF(slip!D1852&lt;&gt;"",slip!D1852,"")</f>
        <v/>
      </c>
      <c r="D1850" s="63" t="str">
        <f>IF(slip!E1852&lt;&gt;"",slip!E1852,"")</f>
        <v/>
      </c>
      <c r="E1850" s="2" t="str">
        <f>IF(slip!F1852&lt;&gt;"",slip!F1852,"")</f>
        <v/>
      </c>
    </row>
    <row r="1851" spans="1:5" x14ac:dyDescent="0.25">
      <c r="A1851" s="2" t="str">
        <f>IF(slip!B1853&lt;&gt;"",slip!A1853,"")</f>
        <v/>
      </c>
      <c r="B1851" s="2" t="str">
        <f>IF(slip!B1853&lt;&gt;"",slip!B1853,"")</f>
        <v/>
      </c>
      <c r="C1851" s="2" t="str">
        <f>IF(slip!D1853&lt;&gt;"",slip!D1853,"")</f>
        <v/>
      </c>
      <c r="D1851" s="63" t="str">
        <f>IF(slip!E1853&lt;&gt;"",slip!E1853,"")</f>
        <v/>
      </c>
      <c r="E1851" s="2" t="str">
        <f>IF(slip!F1853&lt;&gt;"",slip!F1853,"")</f>
        <v/>
      </c>
    </row>
    <row r="1852" spans="1:5" x14ac:dyDescent="0.25">
      <c r="A1852" s="2" t="str">
        <f>IF(slip!B1854&lt;&gt;"",slip!A1854,"")</f>
        <v/>
      </c>
      <c r="B1852" s="2" t="str">
        <f>IF(slip!B1854&lt;&gt;"",slip!B1854,"")</f>
        <v/>
      </c>
      <c r="C1852" s="2" t="str">
        <f>IF(slip!D1854&lt;&gt;"",slip!D1854,"")</f>
        <v/>
      </c>
      <c r="D1852" s="63" t="str">
        <f>IF(slip!E1854&lt;&gt;"",slip!E1854,"")</f>
        <v/>
      </c>
      <c r="E1852" s="2" t="str">
        <f>IF(slip!F1854&lt;&gt;"",slip!F1854,"")</f>
        <v/>
      </c>
    </row>
    <row r="1853" spans="1:5" x14ac:dyDescent="0.25">
      <c r="A1853" s="2" t="str">
        <f>IF(slip!B1855&lt;&gt;"",slip!A1855,"")</f>
        <v/>
      </c>
      <c r="B1853" s="2" t="str">
        <f>IF(slip!B1855&lt;&gt;"",slip!B1855,"")</f>
        <v/>
      </c>
      <c r="C1853" s="2" t="str">
        <f>IF(slip!D1855&lt;&gt;"",slip!D1855,"")</f>
        <v/>
      </c>
      <c r="D1853" s="63" t="str">
        <f>IF(slip!E1855&lt;&gt;"",slip!E1855,"")</f>
        <v/>
      </c>
      <c r="E1853" s="2" t="str">
        <f>IF(slip!F1855&lt;&gt;"",slip!F1855,"")</f>
        <v/>
      </c>
    </row>
    <row r="1854" spans="1:5" x14ac:dyDescent="0.25">
      <c r="A1854" s="2" t="str">
        <f>IF(slip!B1856&lt;&gt;"",slip!A1856,"")</f>
        <v/>
      </c>
      <c r="B1854" s="2" t="str">
        <f>IF(slip!B1856&lt;&gt;"",slip!B1856,"")</f>
        <v/>
      </c>
      <c r="C1854" s="2" t="str">
        <f>IF(slip!D1856&lt;&gt;"",slip!D1856,"")</f>
        <v/>
      </c>
      <c r="D1854" s="63" t="str">
        <f>IF(slip!E1856&lt;&gt;"",slip!E1856,"")</f>
        <v/>
      </c>
      <c r="E1854" s="2" t="str">
        <f>IF(slip!F1856&lt;&gt;"",slip!F1856,"")</f>
        <v/>
      </c>
    </row>
    <row r="1855" spans="1:5" x14ac:dyDescent="0.25">
      <c r="A1855" s="2" t="str">
        <f>IF(slip!B1857&lt;&gt;"",slip!A1857,"")</f>
        <v/>
      </c>
      <c r="B1855" s="2" t="str">
        <f>IF(slip!B1857&lt;&gt;"",slip!B1857,"")</f>
        <v/>
      </c>
      <c r="C1855" s="2" t="str">
        <f>IF(slip!D1857&lt;&gt;"",slip!D1857,"")</f>
        <v/>
      </c>
      <c r="D1855" s="63" t="str">
        <f>IF(slip!E1857&lt;&gt;"",slip!E1857,"")</f>
        <v/>
      </c>
      <c r="E1855" s="2" t="str">
        <f>IF(slip!F1857&lt;&gt;"",slip!F1857,"")</f>
        <v/>
      </c>
    </row>
    <row r="1856" spans="1:5" x14ac:dyDescent="0.25">
      <c r="A1856" s="2" t="str">
        <f>IF(slip!B1858&lt;&gt;"",slip!A1858,"")</f>
        <v/>
      </c>
      <c r="B1856" s="2" t="str">
        <f>IF(slip!B1858&lt;&gt;"",slip!B1858,"")</f>
        <v/>
      </c>
      <c r="C1856" s="2" t="str">
        <f>IF(slip!D1858&lt;&gt;"",slip!D1858,"")</f>
        <v/>
      </c>
      <c r="D1856" s="63" t="str">
        <f>IF(slip!E1858&lt;&gt;"",slip!E1858,"")</f>
        <v/>
      </c>
      <c r="E1856" s="2" t="str">
        <f>IF(slip!F1858&lt;&gt;"",slip!F1858,"")</f>
        <v/>
      </c>
    </row>
    <row r="1857" spans="1:5" x14ac:dyDescent="0.25">
      <c r="A1857" s="2" t="str">
        <f>IF(slip!B1859&lt;&gt;"",slip!A1859,"")</f>
        <v/>
      </c>
      <c r="B1857" s="2" t="str">
        <f>IF(slip!B1859&lt;&gt;"",slip!B1859,"")</f>
        <v/>
      </c>
      <c r="C1857" s="2" t="str">
        <f>IF(slip!D1859&lt;&gt;"",slip!D1859,"")</f>
        <v/>
      </c>
      <c r="D1857" s="63" t="str">
        <f>IF(slip!E1859&lt;&gt;"",slip!E1859,"")</f>
        <v/>
      </c>
      <c r="E1857" s="2" t="str">
        <f>IF(slip!F1859&lt;&gt;"",slip!F1859,"")</f>
        <v/>
      </c>
    </row>
    <row r="1858" spans="1:5" x14ac:dyDescent="0.25">
      <c r="A1858" s="2" t="str">
        <f>IF(slip!B1860&lt;&gt;"",slip!A1860,"")</f>
        <v/>
      </c>
      <c r="B1858" s="2" t="str">
        <f>IF(slip!B1860&lt;&gt;"",slip!B1860,"")</f>
        <v/>
      </c>
      <c r="C1858" s="2" t="str">
        <f>IF(slip!D1860&lt;&gt;"",slip!D1860,"")</f>
        <v/>
      </c>
      <c r="D1858" s="63" t="str">
        <f>IF(slip!E1860&lt;&gt;"",slip!E1860,"")</f>
        <v/>
      </c>
      <c r="E1858" s="2" t="str">
        <f>IF(slip!F1860&lt;&gt;"",slip!F1860,"")</f>
        <v/>
      </c>
    </row>
    <row r="1859" spans="1:5" x14ac:dyDescent="0.25">
      <c r="A1859" s="2" t="str">
        <f>IF(slip!B1861&lt;&gt;"",slip!A1861,"")</f>
        <v/>
      </c>
      <c r="B1859" s="2" t="str">
        <f>IF(slip!B1861&lt;&gt;"",slip!B1861,"")</f>
        <v/>
      </c>
      <c r="C1859" s="2" t="str">
        <f>IF(slip!D1861&lt;&gt;"",slip!D1861,"")</f>
        <v/>
      </c>
      <c r="D1859" s="63" t="str">
        <f>IF(slip!E1861&lt;&gt;"",slip!E1861,"")</f>
        <v/>
      </c>
      <c r="E1859" s="2" t="str">
        <f>IF(slip!F1861&lt;&gt;"",slip!F1861,"")</f>
        <v/>
      </c>
    </row>
    <row r="1860" spans="1:5" x14ac:dyDescent="0.25">
      <c r="A1860" s="2" t="str">
        <f>IF(slip!B1862&lt;&gt;"",slip!A1862,"")</f>
        <v/>
      </c>
      <c r="B1860" s="2" t="str">
        <f>IF(slip!B1862&lt;&gt;"",slip!B1862,"")</f>
        <v/>
      </c>
      <c r="C1860" s="2" t="str">
        <f>IF(slip!D1862&lt;&gt;"",slip!D1862,"")</f>
        <v/>
      </c>
      <c r="D1860" s="63" t="str">
        <f>IF(slip!E1862&lt;&gt;"",slip!E1862,"")</f>
        <v/>
      </c>
      <c r="E1860" s="2" t="str">
        <f>IF(slip!F1862&lt;&gt;"",slip!F1862,"")</f>
        <v/>
      </c>
    </row>
    <row r="1861" spans="1:5" x14ac:dyDescent="0.25">
      <c r="A1861" s="2" t="str">
        <f>IF(slip!B1863&lt;&gt;"",slip!A1863,"")</f>
        <v/>
      </c>
      <c r="B1861" s="2" t="str">
        <f>IF(slip!B1863&lt;&gt;"",slip!B1863,"")</f>
        <v/>
      </c>
      <c r="C1861" s="2" t="str">
        <f>IF(slip!D1863&lt;&gt;"",slip!D1863,"")</f>
        <v/>
      </c>
      <c r="D1861" s="63" t="str">
        <f>IF(slip!E1863&lt;&gt;"",slip!E1863,"")</f>
        <v/>
      </c>
      <c r="E1861" s="2" t="str">
        <f>IF(slip!F1863&lt;&gt;"",slip!F1863,"")</f>
        <v/>
      </c>
    </row>
    <row r="1862" spans="1:5" x14ac:dyDescent="0.25">
      <c r="A1862" s="2" t="str">
        <f>IF(slip!B1864&lt;&gt;"",slip!A1864,"")</f>
        <v/>
      </c>
      <c r="B1862" s="2" t="str">
        <f>IF(slip!B1864&lt;&gt;"",slip!B1864,"")</f>
        <v/>
      </c>
      <c r="C1862" s="2" t="str">
        <f>IF(slip!D1864&lt;&gt;"",slip!D1864,"")</f>
        <v/>
      </c>
      <c r="D1862" s="63" t="str">
        <f>IF(slip!E1864&lt;&gt;"",slip!E1864,"")</f>
        <v/>
      </c>
      <c r="E1862" s="2" t="str">
        <f>IF(slip!F1864&lt;&gt;"",slip!F1864,"")</f>
        <v/>
      </c>
    </row>
    <row r="1863" spans="1:5" x14ac:dyDescent="0.25">
      <c r="A1863" s="2" t="str">
        <f>IF(slip!B1865&lt;&gt;"",slip!A1865,"")</f>
        <v/>
      </c>
      <c r="B1863" s="2" t="str">
        <f>IF(slip!B1865&lt;&gt;"",slip!B1865,"")</f>
        <v/>
      </c>
      <c r="C1863" s="2" t="str">
        <f>IF(slip!D1865&lt;&gt;"",slip!D1865,"")</f>
        <v/>
      </c>
      <c r="D1863" s="63" t="str">
        <f>IF(slip!E1865&lt;&gt;"",slip!E1865,"")</f>
        <v/>
      </c>
      <c r="E1863" s="2" t="str">
        <f>IF(slip!F1865&lt;&gt;"",slip!F1865,"")</f>
        <v/>
      </c>
    </row>
    <row r="1864" spans="1:5" x14ac:dyDescent="0.25">
      <c r="A1864" s="2" t="str">
        <f>IF(slip!B1866&lt;&gt;"",slip!A1866,"")</f>
        <v/>
      </c>
      <c r="B1864" s="2" t="str">
        <f>IF(slip!B1866&lt;&gt;"",slip!B1866,"")</f>
        <v/>
      </c>
      <c r="C1864" s="2" t="str">
        <f>IF(slip!D1866&lt;&gt;"",slip!D1866,"")</f>
        <v/>
      </c>
      <c r="D1864" s="63" t="str">
        <f>IF(slip!E1866&lt;&gt;"",slip!E1866,"")</f>
        <v/>
      </c>
      <c r="E1864" s="2" t="str">
        <f>IF(slip!F1866&lt;&gt;"",slip!F1866,"")</f>
        <v/>
      </c>
    </row>
    <row r="1865" spans="1:5" x14ac:dyDescent="0.25">
      <c r="A1865" s="2" t="str">
        <f>IF(slip!B1867&lt;&gt;"",slip!A1867,"")</f>
        <v/>
      </c>
      <c r="B1865" s="2" t="str">
        <f>IF(slip!B1867&lt;&gt;"",slip!B1867,"")</f>
        <v/>
      </c>
      <c r="C1865" s="2" t="str">
        <f>IF(slip!D1867&lt;&gt;"",slip!D1867,"")</f>
        <v/>
      </c>
      <c r="D1865" s="63" t="str">
        <f>IF(slip!E1867&lt;&gt;"",slip!E1867,"")</f>
        <v/>
      </c>
      <c r="E1865" s="2" t="str">
        <f>IF(slip!F1867&lt;&gt;"",slip!F1867,"")</f>
        <v/>
      </c>
    </row>
    <row r="1866" spans="1:5" x14ac:dyDescent="0.25">
      <c r="A1866" s="2" t="str">
        <f>IF(slip!B1868&lt;&gt;"",slip!A1868,"")</f>
        <v/>
      </c>
      <c r="B1866" s="2" t="str">
        <f>IF(slip!B1868&lt;&gt;"",slip!B1868,"")</f>
        <v/>
      </c>
      <c r="C1866" s="2" t="str">
        <f>IF(slip!D1868&lt;&gt;"",slip!D1868,"")</f>
        <v/>
      </c>
      <c r="D1866" s="63" t="str">
        <f>IF(slip!E1868&lt;&gt;"",slip!E1868,"")</f>
        <v/>
      </c>
      <c r="E1866" s="2" t="str">
        <f>IF(slip!F1868&lt;&gt;"",slip!F1868,"")</f>
        <v/>
      </c>
    </row>
    <row r="1867" spans="1:5" x14ac:dyDescent="0.25">
      <c r="A1867" s="2" t="str">
        <f>IF(slip!B1869&lt;&gt;"",slip!A1869,"")</f>
        <v/>
      </c>
      <c r="B1867" s="2" t="str">
        <f>IF(slip!B1869&lt;&gt;"",slip!B1869,"")</f>
        <v/>
      </c>
      <c r="C1867" s="2" t="str">
        <f>IF(slip!D1869&lt;&gt;"",slip!D1869,"")</f>
        <v/>
      </c>
      <c r="D1867" s="63" t="str">
        <f>IF(slip!E1869&lt;&gt;"",slip!E1869,"")</f>
        <v/>
      </c>
      <c r="E1867" s="2" t="str">
        <f>IF(slip!F1869&lt;&gt;"",slip!F1869,"")</f>
        <v/>
      </c>
    </row>
    <row r="1868" spans="1:5" x14ac:dyDescent="0.25">
      <c r="A1868" s="2" t="str">
        <f>IF(slip!B1870&lt;&gt;"",slip!A1870,"")</f>
        <v/>
      </c>
      <c r="B1868" s="2" t="str">
        <f>IF(slip!B1870&lt;&gt;"",slip!B1870,"")</f>
        <v/>
      </c>
      <c r="C1868" s="2" t="str">
        <f>IF(slip!D1870&lt;&gt;"",slip!D1870,"")</f>
        <v/>
      </c>
      <c r="D1868" s="63" t="str">
        <f>IF(slip!E1870&lt;&gt;"",slip!E1870,"")</f>
        <v/>
      </c>
      <c r="E1868" s="2" t="str">
        <f>IF(slip!F1870&lt;&gt;"",slip!F1870,"")</f>
        <v/>
      </c>
    </row>
    <row r="1869" spans="1:5" x14ac:dyDescent="0.25">
      <c r="A1869" s="2" t="str">
        <f>IF(slip!B1871&lt;&gt;"",slip!A1871,"")</f>
        <v/>
      </c>
      <c r="B1869" s="2" t="str">
        <f>IF(slip!B1871&lt;&gt;"",slip!B1871,"")</f>
        <v/>
      </c>
      <c r="C1869" s="2" t="str">
        <f>IF(slip!D1871&lt;&gt;"",slip!D1871,"")</f>
        <v/>
      </c>
      <c r="D1869" s="63" t="str">
        <f>IF(slip!E1871&lt;&gt;"",slip!E1871,"")</f>
        <v/>
      </c>
      <c r="E1869" s="2" t="str">
        <f>IF(slip!F1871&lt;&gt;"",slip!F1871,"")</f>
        <v/>
      </c>
    </row>
    <row r="1870" spans="1:5" x14ac:dyDescent="0.25">
      <c r="A1870" s="2" t="str">
        <f>IF(slip!B1872&lt;&gt;"",slip!A1872,"")</f>
        <v/>
      </c>
      <c r="B1870" s="2" t="str">
        <f>IF(slip!B1872&lt;&gt;"",slip!B1872,"")</f>
        <v/>
      </c>
      <c r="C1870" s="2" t="str">
        <f>IF(slip!D1872&lt;&gt;"",slip!D1872,"")</f>
        <v/>
      </c>
      <c r="D1870" s="63" t="str">
        <f>IF(slip!E1872&lt;&gt;"",slip!E1872,"")</f>
        <v/>
      </c>
      <c r="E1870" s="2" t="str">
        <f>IF(slip!F1872&lt;&gt;"",slip!F1872,"")</f>
        <v/>
      </c>
    </row>
    <row r="1871" spans="1:5" x14ac:dyDescent="0.25">
      <c r="A1871" s="2" t="str">
        <f>IF(slip!B1873&lt;&gt;"",slip!A1873,"")</f>
        <v/>
      </c>
      <c r="B1871" s="2" t="str">
        <f>IF(slip!B1873&lt;&gt;"",slip!B1873,"")</f>
        <v/>
      </c>
      <c r="C1871" s="2" t="str">
        <f>IF(slip!D1873&lt;&gt;"",slip!D1873,"")</f>
        <v/>
      </c>
      <c r="D1871" s="63" t="str">
        <f>IF(slip!E1873&lt;&gt;"",slip!E1873,"")</f>
        <v/>
      </c>
      <c r="E1871" s="2" t="str">
        <f>IF(slip!F1873&lt;&gt;"",slip!F1873,"")</f>
        <v/>
      </c>
    </row>
    <row r="1872" spans="1:5" x14ac:dyDescent="0.25">
      <c r="A1872" s="2" t="str">
        <f>IF(slip!B1874&lt;&gt;"",slip!A1874,"")</f>
        <v/>
      </c>
      <c r="B1872" s="2" t="str">
        <f>IF(slip!B1874&lt;&gt;"",slip!B1874,"")</f>
        <v/>
      </c>
      <c r="C1872" s="2" t="str">
        <f>IF(slip!D1874&lt;&gt;"",slip!D1874,"")</f>
        <v/>
      </c>
      <c r="D1872" s="63" t="str">
        <f>IF(slip!E1874&lt;&gt;"",slip!E1874,"")</f>
        <v/>
      </c>
      <c r="E1872" s="2" t="str">
        <f>IF(slip!F1874&lt;&gt;"",slip!F1874,"")</f>
        <v/>
      </c>
    </row>
    <row r="1873" spans="1:5" x14ac:dyDescent="0.25">
      <c r="A1873" s="2" t="str">
        <f>IF(slip!B1875&lt;&gt;"",slip!A1875,"")</f>
        <v/>
      </c>
      <c r="B1873" s="2" t="str">
        <f>IF(slip!B1875&lt;&gt;"",slip!B1875,"")</f>
        <v/>
      </c>
      <c r="C1873" s="2" t="str">
        <f>IF(slip!D1875&lt;&gt;"",slip!D1875,"")</f>
        <v/>
      </c>
      <c r="D1873" s="63" t="str">
        <f>IF(slip!E1875&lt;&gt;"",slip!E1875,"")</f>
        <v/>
      </c>
      <c r="E1873" s="2" t="str">
        <f>IF(slip!F1875&lt;&gt;"",slip!F1875,"")</f>
        <v/>
      </c>
    </row>
    <row r="1874" spans="1:5" x14ac:dyDescent="0.25">
      <c r="A1874" s="2" t="str">
        <f>IF(slip!B1876&lt;&gt;"",slip!A1876,"")</f>
        <v/>
      </c>
      <c r="B1874" s="2" t="str">
        <f>IF(slip!B1876&lt;&gt;"",slip!B1876,"")</f>
        <v/>
      </c>
      <c r="C1874" s="2" t="str">
        <f>IF(slip!D1876&lt;&gt;"",slip!D1876,"")</f>
        <v/>
      </c>
      <c r="D1874" s="63" t="str">
        <f>IF(slip!E1876&lt;&gt;"",slip!E1876,"")</f>
        <v/>
      </c>
      <c r="E1874" s="2" t="str">
        <f>IF(slip!F1876&lt;&gt;"",slip!F1876,"")</f>
        <v/>
      </c>
    </row>
    <row r="1875" spans="1:5" x14ac:dyDescent="0.25">
      <c r="A1875" s="2" t="str">
        <f>IF(slip!B1877&lt;&gt;"",slip!A1877,"")</f>
        <v/>
      </c>
      <c r="B1875" s="2" t="str">
        <f>IF(slip!B1877&lt;&gt;"",slip!B1877,"")</f>
        <v/>
      </c>
      <c r="C1875" s="2" t="str">
        <f>IF(slip!D1877&lt;&gt;"",slip!D1877,"")</f>
        <v/>
      </c>
      <c r="D1875" s="63" t="str">
        <f>IF(slip!E1877&lt;&gt;"",slip!E1877,"")</f>
        <v/>
      </c>
      <c r="E1875" s="2" t="str">
        <f>IF(slip!F1877&lt;&gt;"",slip!F1877,"")</f>
        <v/>
      </c>
    </row>
    <row r="1876" spans="1:5" x14ac:dyDescent="0.25">
      <c r="A1876" s="2" t="str">
        <f>IF(slip!B1878&lt;&gt;"",slip!A1878,"")</f>
        <v/>
      </c>
      <c r="B1876" s="2" t="str">
        <f>IF(slip!B1878&lt;&gt;"",slip!B1878,"")</f>
        <v/>
      </c>
      <c r="C1876" s="2" t="str">
        <f>IF(slip!D1878&lt;&gt;"",slip!D1878,"")</f>
        <v/>
      </c>
      <c r="D1876" s="63" t="str">
        <f>IF(slip!E1878&lt;&gt;"",slip!E1878,"")</f>
        <v/>
      </c>
      <c r="E1876" s="2" t="str">
        <f>IF(slip!F1878&lt;&gt;"",slip!F1878,"")</f>
        <v/>
      </c>
    </row>
    <row r="1877" spans="1:5" x14ac:dyDescent="0.25">
      <c r="A1877" s="2" t="str">
        <f>IF(slip!B1879&lt;&gt;"",slip!A1879,"")</f>
        <v/>
      </c>
      <c r="B1877" s="2" t="str">
        <f>IF(slip!B1879&lt;&gt;"",slip!B1879,"")</f>
        <v/>
      </c>
      <c r="C1877" s="2" t="str">
        <f>IF(slip!D1879&lt;&gt;"",slip!D1879,"")</f>
        <v/>
      </c>
      <c r="D1877" s="63" t="str">
        <f>IF(slip!E1879&lt;&gt;"",slip!E1879,"")</f>
        <v/>
      </c>
      <c r="E1877" s="2" t="str">
        <f>IF(slip!F1879&lt;&gt;"",slip!F1879,"")</f>
        <v/>
      </c>
    </row>
    <row r="1878" spans="1:5" x14ac:dyDescent="0.25">
      <c r="A1878" s="2" t="str">
        <f>IF(slip!B1880&lt;&gt;"",slip!A1880,"")</f>
        <v/>
      </c>
      <c r="B1878" s="2" t="str">
        <f>IF(slip!B1880&lt;&gt;"",slip!B1880,"")</f>
        <v/>
      </c>
      <c r="C1878" s="2" t="str">
        <f>IF(slip!D1880&lt;&gt;"",slip!D1880,"")</f>
        <v/>
      </c>
      <c r="D1878" s="63" t="str">
        <f>IF(slip!E1880&lt;&gt;"",slip!E1880,"")</f>
        <v/>
      </c>
      <c r="E1878" s="2" t="str">
        <f>IF(slip!F1880&lt;&gt;"",slip!F1880,"")</f>
        <v/>
      </c>
    </row>
    <row r="1879" spans="1:5" x14ac:dyDescent="0.25">
      <c r="A1879" s="2" t="str">
        <f>IF(slip!B1881&lt;&gt;"",slip!A1881,"")</f>
        <v/>
      </c>
      <c r="B1879" s="2" t="str">
        <f>IF(slip!B1881&lt;&gt;"",slip!B1881,"")</f>
        <v/>
      </c>
      <c r="C1879" s="2" t="str">
        <f>IF(slip!D1881&lt;&gt;"",slip!D1881,"")</f>
        <v/>
      </c>
      <c r="D1879" s="63" t="str">
        <f>IF(slip!E1881&lt;&gt;"",slip!E1881,"")</f>
        <v/>
      </c>
      <c r="E1879" s="2" t="str">
        <f>IF(slip!F1881&lt;&gt;"",slip!F1881,"")</f>
        <v/>
      </c>
    </row>
    <row r="1880" spans="1:5" x14ac:dyDescent="0.25">
      <c r="A1880" s="2" t="str">
        <f>IF(slip!B1882&lt;&gt;"",slip!A1882,"")</f>
        <v/>
      </c>
      <c r="B1880" s="2" t="str">
        <f>IF(slip!B1882&lt;&gt;"",slip!B1882,"")</f>
        <v/>
      </c>
      <c r="C1880" s="2" t="str">
        <f>IF(slip!D1882&lt;&gt;"",slip!D1882,"")</f>
        <v/>
      </c>
      <c r="D1880" s="63" t="str">
        <f>IF(slip!E1882&lt;&gt;"",slip!E1882,"")</f>
        <v/>
      </c>
      <c r="E1880" s="2" t="str">
        <f>IF(slip!F1882&lt;&gt;"",slip!F1882,"")</f>
        <v/>
      </c>
    </row>
    <row r="1881" spans="1:5" x14ac:dyDescent="0.25">
      <c r="A1881" s="2" t="str">
        <f>IF(slip!B1883&lt;&gt;"",slip!A1883,"")</f>
        <v/>
      </c>
      <c r="B1881" s="2" t="str">
        <f>IF(slip!B1883&lt;&gt;"",slip!B1883,"")</f>
        <v/>
      </c>
      <c r="C1881" s="2" t="str">
        <f>IF(slip!D1883&lt;&gt;"",slip!D1883,"")</f>
        <v/>
      </c>
      <c r="D1881" s="63" t="str">
        <f>IF(slip!E1883&lt;&gt;"",slip!E1883,"")</f>
        <v/>
      </c>
      <c r="E1881" s="2" t="str">
        <f>IF(slip!F1883&lt;&gt;"",slip!F1883,"")</f>
        <v/>
      </c>
    </row>
    <row r="1882" spans="1:5" x14ac:dyDescent="0.25">
      <c r="A1882" s="2" t="str">
        <f>IF(slip!B1884&lt;&gt;"",slip!A1884,"")</f>
        <v/>
      </c>
      <c r="B1882" s="2" t="str">
        <f>IF(slip!B1884&lt;&gt;"",slip!B1884,"")</f>
        <v/>
      </c>
      <c r="C1882" s="2" t="str">
        <f>IF(slip!D1884&lt;&gt;"",slip!D1884,"")</f>
        <v/>
      </c>
      <c r="D1882" s="63" t="str">
        <f>IF(slip!E1884&lt;&gt;"",slip!E1884,"")</f>
        <v/>
      </c>
      <c r="E1882" s="2" t="str">
        <f>IF(slip!F1884&lt;&gt;"",slip!F1884,"")</f>
        <v/>
      </c>
    </row>
    <row r="1883" spans="1:5" x14ac:dyDescent="0.25">
      <c r="A1883" s="2" t="str">
        <f>IF(slip!B1885&lt;&gt;"",slip!A1885,"")</f>
        <v/>
      </c>
      <c r="B1883" s="2" t="str">
        <f>IF(slip!B1885&lt;&gt;"",slip!B1885,"")</f>
        <v/>
      </c>
      <c r="C1883" s="2" t="str">
        <f>IF(slip!D1885&lt;&gt;"",slip!D1885,"")</f>
        <v/>
      </c>
      <c r="D1883" s="63" t="str">
        <f>IF(slip!E1885&lt;&gt;"",slip!E1885,"")</f>
        <v/>
      </c>
      <c r="E1883" s="2" t="str">
        <f>IF(slip!F1885&lt;&gt;"",slip!F1885,"")</f>
        <v/>
      </c>
    </row>
    <row r="1884" spans="1:5" x14ac:dyDescent="0.25">
      <c r="A1884" s="2" t="str">
        <f>IF(slip!B1886&lt;&gt;"",slip!A1886,"")</f>
        <v/>
      </c>
      <c r="B1884" s="2" t="str">
        <f>IF(slip!B1886&lt;&gt;"",slip!B1886,"")</f>
        <v/>
      </c>
      <c r="C1884" s="2" t="str">
        <f>IF(slip!D1886&lt;&gt;"",slip!D1886,"")</f>
        <v/>
      </c>
      <c r="D1884" s="63" t="str">
        <f>IF(slip!E1886&lt;&gt;"",slip!E1886,"")</f>
        <v/>
      </c>
      <c r="E1884" s="2" t="str">
        <f>IF(slip!F1886&lt;&gt;"",slip!F1886,"")</f>
        <v/>
      </c>
    </row>
    <row r="1885" spans="1:5" x14ac:dyDescent="0.25">
      <c r="A1885" s="2" t="str">
        <f>IF(slip!B1887&lt;&gt;"",slip!A1887,"")</f>
        <v/>
      </c>
      <c r="B1885" s="2" t="str">
        <f>IF(slip!B1887&lt;&gt;"",slip!B1887,"")</f>
        <v/>
      </c>
      <c r="C1885" s="2" t="str">
        <f>IF(slip!D1887&lt;&gt;"",slip!D1887,"")</f>
        <v/>
      </c>
      <c r="D1885" s="63" t="str">
        <f>IF(slip!E1887&lt;&gt;"",slip!E1887,"")</f>
        <v/>
      </c>
      <c r="E1885" s="2" t="str">
        <f>IF(slip!F1887&lt;&gt;"",slip!F1887,"")</f>
        <v/>
      </c>
    </row>
    <row r="1886" spans="1:5" x14ac:dyDescent="0.25">
      <c r="A1886" s="2" t="str">
        <f>IF(slip!B1888&lt;&gt;"",slip!A1888,"")</f>
        <v/>
      </c>
      <c r="B1886" s="2" t="str">
        <f>IF(slip!B1888&lt;&gt;"",slip!B1888,"")</f>
        <v/>
      </c>
      <c r="C1886" s="2" t="str">
        <f>IF(slip!D1888&lt;&gt;"",slip!D1888,"")</f>
        <v/>
      </c>
      <c r="D1886" s="63" t="str">
        <f>IF(slip!E1888&lt;&gt;"",slip!E1888,"")</f>
        <v/>
      </c>
      <c r="E1886" s="2" t="str">
        <f>IF(slip!F1888&lt;&gt;"",slip!F1888,"")</f>
        <v/>
      </c>
    </row>
    <row r="1887" spans="1:5" x14ac:dyDescent="0.25">
      <c r="A1887" s="2" t="str">
        <f>IF(slip!B1889&lt;&gt;"",slip!A1889,"")</f>
        <v/>
      </c>
      <c r="B1887" s="2" t="str">
        <f>IF(slip!B1889&lt;&gt;"",slip!B1889,"")</f>
        <v/>
      </c>
      <c r="C1887" s="2" t="str">
        <f>IF(slip!D1889&lt;&gt;"",slip!D1889,"")</f>
        <v/>
      </c>
      <c r="D1887" s="63" t="str">
        <f>IF(slip!E1889&lt;&gt;"",slip!E1889,"")</f>
        <v/>
      </c>
      <c r="E1887" s="2" t="str">
        <f>IF(slip!F1889&lt;&gt;"",slip!F1889,"")</f>
        <v/>
      </c>
    </row>
    <row r="1888" spans="1:5" x14ac:dyDescent="0.25">
      <c r="A1888" s="2" t="str">
        <f>IF(slip!B1890&lt;&gt;"",slip!A1890,"")</f>
        <v/>
      </c>
      <c r="B1888" s="2" t="str">
        <f>IF(slip!B1890&lt;&gt;"",slip!B1890,"")</f>
        <v/>
      </c>
      <c r="C1888" s="2" t="str">
        <f>IF(slip!D1890&lt;&gt;"",slip!D1890,"")</f>
        <v/>
      </c>
      <c r="D1888" s="63" t="str">
        <f>IF(slip!E1890&lt;&gt;"",slip!E1890,"")</f>
        <v/>
      </c>
      <c r="E1888" s="2" t="str">
        <f>IF(slip!F1890&lt;&gt;"",slip!F1890,"")</f>
        <v/>
      </c>
    </row>
    <row r="1889" spans="1:5" x14ac:dyDescent="0.25">
      <c r="A1889" s="2" t="str">
        <f>IF(slip!B1891&lt;&gt;"",slip!A1891,"")</f>
        <v/>
      </c>
      <c r="B1889" s="2" t="str">
        <f>IF(slip!B1891&lt;&gt;"",slip!B1891,"")</f>
        <v/>
      </c>
      <c r="C1889" s="2" t="str">
        <f>IF(slip!D1891&lt;&gt;"",slip!D1891,"")</f>
        <v/>
      </c>
      <c r="D1889" s="63" t="str">
        <f>IF(slip!E1891&lt;&gt;"",slip!E1891,"")</f>
        <v/>
      </c>
      <c r="E1889" s="2" t="str">
        <f>IF(slip!F1891&lt;&gt;"",slip!F1891,"")</f>
        <v/>
      </c>
    </row>
    <row r="1890" spans="1:5" x14ac:dyDescent="0.25">
      <c r="A1890" s="2" t="str">
        <f>IF(slip!B1892&lt;&gt;"",slip!A1892,"")</f>
        <v/>
      </c>
      <c r="B1890" s="2" t="str">
        <f>IF(slip!B1892&lt;&gt;"",slip!B1892,"")</f>
        <v/>
      </c>
      <c r="C1890" s="2" t="str">
        <f>IF(slip!D1892&lt;&gt;"",slip!D1892,"")</f>
        <v/>
      </c>
      <c r="D1890" s="63" t="str">
        <f>IF(slip!E1892&lt;&gt;"",slip!E1892,"")</f>
        <v/>
      </c>
      <c r="E1890" s="2" t="str">
        <f>IF(slip!F1892&lt;&gt;"",slip!F1892,"")</f>
        <v/>
      </c>
    </row>
    <row r="1891" spans="1:5" x14ac:dyDescent="0.25">
      <c r="A1891" s="2" t="str">
        <f>IF(slip!B1893&lt;&gt;"",slip!A1893,"")</f>
        <v/>
      </c>
      <c r="B1891" s="2" t="str">
        <f>IF(slip!B1893&lt;&gt;"",slip!B1893,"")</f>
        <v/>
      </c>
      <c r="C1891" s="2" t="str">
        <f>IF(slip!D1893&lt;&gt;"",slip!D1893,"")</f>
        <v/>
      </c>
      <c r="D1891" s="63" t="str">
        <f>IF(slip!E1893&lt;&gt;"",slip!E1893,"")</f>
        <v/>
      </c>
      <c r="E1891" s="2" t="str">
        <f>IF(slip!F1893&lt;&gt;"",slip!F1893,"")</f>
        <v/>
      </c>
    </row>
    <row r="1892" spans="1:5" x14ac:dyDescent="0.25">
      <c r="A1892" s="2" t="str">
        <f>IF(slip!B1894&lt;&gt;"",slip!A1894,"")</f>
        <v/>
      </c>
      <c r="B1892" s="2" t="str">
        <f>IF(slip!B1894&lt;&gt;"",slip!B1894,"")</f>
        <v/>
      </c>
      <c r="C1892" s="2" t="str">
        <f>IF(slip!D1894&lt;&gt;"",slip!D1894,"")</f>
        <v/>
      </c>
      <c r="D1892" s="63" t="str">
        <f>IF(slip!E1894&lt;&gt;"",slip!E1894,"")</f>
        <v/>
      </c>
      <c r="E1892" s="2" t="str">
        <f>IF(slip!F1894&lt;&gt;"",slip!F1894,"")</f>
        <v/>
      </c>
    </row>
    <row r="1893" spans="1:5" x14ac:dyDescent="0.25">
      <c r="A1893" s="2" t="str">
        <f>IF(slip!B1895&lt;&gt;"",slip!A1895,"")</f>
        <v/>
      </c>
      <c r="B1893" s="2" t="str">
        <f>IF(slip!B1895&lt;&gt;"",slip!B1895,"")</f>
        <v/>
      </c>
      <c r="C1893" s="2" t="str">
        <f>IF(slip!D1895&lt;&gt;"",slip!D1895,"")</f>
        <v/>
      </c>
      <c r="D1893" s="63" t="str">
        <f>IF(slip!E1895&lt;&gt;"",slip!E1895,"")</f>
        <v/>
      </c>
      <c r="E1893" s="2" t="str">
        <f>IF(slip!F1895&lt;&gt;"",slip!F1895,"")</f>
        <v/>
      </c>
    </row>
    <row r="1894" spans="1:5" x14ac:dyDescent="0.25">
      <c r="A1894" s="2" t="str">
        <f>IF(slip!B1896&lt;&gt;"",slip!A1896,"")</f>
        <v/>
      </c>
      <c r="B1894" s="2" t="str">
        <f>IF(slip!B1896&lt;&gt;"",slip!B1896,"")</f>
        <v/>
      </c>
      <c r="C1894" s="2" t="str">
        <f>IF(slip!D1896&lt;&gt;"",slip!D1896,"")</f>
        <v/>
      </c>
      <c r="D1894" s="63" t="str">
        <f>IF(slip!E1896&lt;&gt;"",slip!E1896,"")</f>
        <v/>
      </c>
      <c r="E1894" s="2" t="str">
        <f>IF(slip!F1896&lt;&gt;"",slip!F1896,"")</f>
        <v/>
      </c>
    </row>
    <row r="1895" spans="1:5" x14ac:dyDescent="0.25">
      <c r="A1895" s="2" t="str">
        <f>IF(slip!B1897&lt;&gt;"",slip!A1897,"")</f>
        <v/>
      </c>
      <c r="B1895" s="2" t="str">
        <f>IF(slip!B1897&lt;&gt;"",slip!B1897,"")</f>
        <v/>
      </c>
      <c r="C1895" s="2" t="str">
        <f>IF(slip!D1897&lt;&gt;"",slip!D1897,"")</f>
        <v/>
      </c>
      <c r="D1895" s="63" t="str">
        <f>IF(slip!E1897&lt;&gt;"",slip!E1897,"")</f>
        <v/>
      </c>
      <c r="E1895" s="2" t="str">
        <f>IF(slip!F1897&lt;&gt;"",slip!F1897,"")</f>
        <v/>
      </c>
    </row>
    <row r="1896" spans="1:5" x14ac:dyDescent="0.25">
      <c r="A1896" s="2" t="str">
        <f>IF(slip!B1898&lt;&gt;"",slip!A1898,"")</f>
        <v/>
      </c>
      <c r="B1896" s="2" t="str">
        <f>IF(slip!B1898&lt;&gt;"",slip!B1898,"")</f>
        <v/>
      </c>
      <c r="C1896" s="2" t="str">
        <f>IF(slip!D1898&lt;&gt;"",slip!D1898,"")</f>
        <v/>
      </c>
      <c r="D1896" s="63" t="str">
        <f>IF(slip!E1898&lt;&gt;"",slip!E1898,"")</f>
        <v/>
      </c>
      <c r="E1896" s="2" t="str">
        <f>IF(slip!F1898&lt;&gt;"",slip!F1898,"")</f>
        <v/>
      </c>
    </row>
    <row r="1897" spans="1:5" x14ac:dyDescent="0.25">
      <c r="A1897" s="2" t="str">
        <f>IF(slip!B1899&lt;&gt;"",slip!A1899,"")</f>
        <v/>
      </c>
      <c r="B1897" s="2" t="str">
        <f>IF(slip!B1899&lt;&gt;"",slip!B1899,"")</f>
        <v/>
      </c>
      <c r="C1897" s="2" t="str">
        <f>IF(slip!D1899&lt;&gt;"",slip!D1899,"")</f>
        <v/>
      </c>
      <c r="D1897" s="63" t="str">
        <f>IF(slip!E1899&lt;&gt;"",slip!E1899,"")</f>
        <v/>
      </c>
      <c r="E1897" s="2" t="str">
        <f>IF(slip!F1899&lt;&gt;"",slip!F1899,"")</f>
        <v/>
      </c>
    </row>
    <row r="1898" spans="1:5" x14ac:dyDescent="0.25">
      <c r="A1898" s="2" t="str">
        <f>IF(slip!B1900&lt;&gt;"",slip!A1900,"")</f>
        <v/>
      </c>
      <c r="B1898" s="2" t="str">
        <f>IF(slip!B1900&lt;&gt;"",slip!B1900,"")</f>
        <v/>
      </c>
      <c r="C1898" s="2" t="str">
        <f>IF(slip!D1900&lt;&gt;"",slip!D1900,"")</f>
        <v/>
      </c>
      <c r="D1898" s="63" t="str">
        <f>IF(slip!E1900&lt;&gt;"",slip!E1900,"")</f>
        <v/>
      </c>
      <c r="E1898" s="2" t="str">
        <f>IF(slip!F1900&lt;&gt;"",slip!F1900,"")</f>
        <v/>
      </c>
    </row>
    <row r="1899" spans="1:5" x14ac:dyDescent="0.25">
      <c r="A1899" s="2" t="str">
        <f>IF(slip!B1901&lt;&gt;"",slip!A1901,"")</f>
        <v/>
      </c>
      <c r="B1899" s="2" t="str">
        <f>IF(slip!B1901&lt;&gt;"",slip!B1901,"")</f>
        <v/>
      </c>
      <c r="C1899" s="2" t="str">
        <f>IF(slip!D1901&lt;&gt;"",slip!D1901,"")</f>
        <v/>
      </c>
      <c r="D1899" s="63" t="str">
        <f>IF(slip!E1901&lt;&gt;"",slip!E1901,"")</f>
        <v/>
      </c>
      <c r="E1899" s="2" t="str">
        <f>IF(slip!F1901&lt;&gt;"",slip!F1901,"")</f>
        <v/>
      </c>
    </row>
    <row r="1900" spans="1:5" x14ac:dyDescent="0.25">
      <c r="A1900" s="2" t="str">
        <f>IF(slip!B1902&lt;&gt;"",slip!A1902,"")</f>
        <v/>
      </c>
      <c r="B1900" s="2" t="str">
        <f>IF(slip!B1902&lt;&gt;"",slip!B1902,"")</f>
        <v/>
      </c>
      <c r="C1900" s="2" t="str">
        <f>IF(slip!D1902&lt;&gt;"",slip!D1902,"")</f>
        <v/>
      </c>
      <c r="D1900" s="63" t="str">
        <f>IF(slip!E1902&lt;&gt;"",slip!E1902,"")</f>
        <v/>
      </c>
      <c r="E1900" s="2" t="str">
        <f>IF(slip!F1902&lt;&gt;"",slip!F1902,"")</f>
        <v/>
      </c>
    </row>
    <row r="1901" spans="1:5" x14ac:dyDescent="0.25">
      <c r="A1901" s="2" t="str">
        <f>IF(slip!B1903&lt;&gt;"",slip!A1903,"")</f>
        <v/>
      </c>
      <c r="B1901" s="2" t="str">
        <f>IF(slip!B1903&lt;&gt;"",slip!B1903,"")</f>
        <v/>
      </c>
      <c r="C1901" s="2" t="str">
        <f>IF(slip!D1903&lt;&gt;"",slip!D1903,"")</f>
        <v/>
      </c>
      <c r="D1901" s="63" t="str">
        <f>IF(slip!E1903&lt;&gt;"",slip!E1903,"")</f>
        <v/>
      </c>
      <c r="E1901" s="2" t="str">
        <f>IF(slip!F1903&lt;&gt;"",slip!F1903,"")</f>
        <v/>
      </c>
    </row>
    <row r="1902" spans="1:5" x14ac:dyDescent="0.25">
      <c r="A1902" s="2" t="str">
        <f>IF(slip!B1904&lt;&gt;"",slip!A1904,"")</f>
        <v/>
      </c>
      <c r="B1902" s="2" t="str">
        <f>IF(slip!B1904&lt;&gt;"",slip!B1904,"")</f>
        <v/>
      </c>
      <c r="C1902" s="2" t="str">
        <f>IF(slip!D1904&lt;&gt;"",slip!D1904,"")</f>
        <v/>
      </c>
      <c r="D1902" s="63" t="str">
        <f>IF(slip!E1904&lt;&gt;"",slip!E1904,"")</f>
        <v/>
      </c>
      <c r="E1902" s="2" t="str">
        <f>IF(slip!F1904&lt;&gt;"",slip!F1904,"")</f>
        <v/>
      </c>
    </row>
    <row r="1903" spans="1:5" x14ac:dyDescent="0.25">
      <c r="A1903" s="2" t="str">
        <f>IF(slip!B1905&lt;&gt;"",slip!A1905,"")</f>
        <v/>
      </c>
      <c r="B1903" s="2" t="str">
        <f>IF(slip!B1905&lt;&gt;"",slip!B1905,"")</f>
        <v/>
      </c>
      <c r="C1903" s="2" t="str">
        <f>IF(slip!D1905&lt;&gt;"",slip!D1905,"")</f>
        <v/>
      </c>
      <c r="D1903" s="63" t="str">
        <f>IF(slip!E1905&lt;&gt;"",slip!E1905,"")</f>
        <v/>
      </c>
      <c r="E1903" s="2" t="str">
        <f>IF(slip!F1905&lt;&gt;"",slip!F1905,"")</f>
        <v/>
      </c>
    </row>
    <row r="1904" spans="1:5" x14ac:dyDescent="0.25">
      <c r="A1904" s="2" t="str">
        <f>IF(slip!B1906&lt;&gt;"",slip!A1906,"")</f>
        <v/>
      </c>
      <c r="B1904" s="2" t="str">
        <f>IF(slip!B1906&lt;&gt;"",slip!B1906,"")</f>
        <v/>
      </c>
      <c r="C1904" s="2" t="str">
        <f>IF(slip!D1906&lt;&gt;"",slip!D1906,"")</f>
        <v/>
      </c>
      <c r="D1904" s="63" t="str">
        <f>IF(slip!E1906&lt;&gt;"",slip!E1906,"")</f>
        <v/>
      </c>
      <c r="E1904" s="2" t="str">
        <f>IF(slip!F1906&lt;&gt;"",slip!F1906,"")</f>
        <v/>
      </c>
    </row>
    <row r="1905" spans="1:5" x14ac:dyDescent="0.25">
      <c r="A1905" s="2" t="str">
        <f>IF(slip!B1907&lt;&gt;"",slip!A1907,"")</f>
        <v/>
      </c>
      <c r="B1905" s="2" t="str">
        <f>IF(slip!B1907&lt;&gt;"",slip!B1907,"")</f>
        <v/>
      </c>
      <c r="C1905" s="2" t="str">
        <f>IF(slip!D1907&lt;&gt;"",slip!D1907,"")</f>
        <v/>
      </c>
      <c r="D1905" s="63" t="str">
        <f>IF(slip!E1907&lt;&gt;"",slip!E1907,"")</f>
        <v/>
      </c>
      <c r="E1905" s="2" t="str">
        <f>IF(slip!F1907&lt;&gt;"",slip!F1907,"")</f>
        <v/>
      </c>
    </row>
    <row r="1906" spans="1:5" x14ac:dyDescent="0.25">
      <c r="A1906" s="2" t="str">
        <f>IF(slip!B1908&lt;&gt;"",slip!A1908,"")</f>
        <v/>
      </c>
      <c r="B1906" s="2" t="str">
        <f>IF(slip!B1908&lt;&gt;"",slip!B1908,"")</f>
        <v/>
      </c>
      <c r="C1906" s="2" t="str">
        <f>IF(slip!D1908&lt;&gt;"",slip!D1908,"")</f>
        <v/>
      </c>
      <c r="D1906" s="63" t="str">
        <f>IF(slip!E1908&lt;&gt;"",slip!E1908,"")</f>
        <v/>
      </c>
      <c r="E1906" s="2" t="str">
        <f>IF(slip!F1908&lt;&gt;"",slip!F1908,"")</f>
        <v/>
      </c>
    </row>
    <row r="1907" spans="1:5" x14ac:dyDescent="0.25">
      <c r="A1907" s="2" t="str">
        <f>IF(slip!B1909&lt;&gt;"",slip!A1909,"")</f>
        <v/>
      </c>
      <c r="B1907" s="2" t="str">
        <f>IF(slip!B1909&lt;&gt;"",slip!B1909,"")</f>
        <v/>
      </c>
      <c r="C1907" s="2" t="str">
        <f>IF(slip!D1909&lt;&gt;"",slip!D1909,"")</f>
        <v/>
      </c>
      <c r="D1907" s="63" t="str">
        <f>IF(slip!E1909&lt;&gt;"",slip!E1909,"")</f>
        <v/>
      </c>
      <c r="E1907" s="2" t="str">
        <f>IF(slip!F1909&lt;&gt;"",slip!F1909,"")</f>
        <v/>
      </c>
    </row>
    <row r="1908" spans="1:5" x14ac:dyDescent="0.25">
      <c r="A1908" s="2" t="str">
        <f>IF(slip!B1910&lt;&gt;"",slip!A1910,"")</f>
        <v/>
      </c>
      <c r="B1908" s="2" t="str">
        <f>IF(slip!B1910&lt;&gt;"",slip!B1910,"")</f>
        <v/>
      </c>
      <c r="C1908" s="2" t="str">
        <f>IF(slip!D1910&lt;&gt;"",slip!D1910,"")</f>
        <v/>
      </c>
      <c r="D1908" s="63" t="str">
        <f>IF(slip!E1910&lt;&gt;"",slip!E1910,"")</f>
        <v/>
      </c>
      <c r="E1908" s="2" t="str">
        <f>IF(slip!F1910&lt;&gt;"",slip!F1910,"")</f>
        <v/>
      </c>
    </row>
    <row r="1909" spans="1:5" x14ac:dyDescent="0.25">
      <c r="A1909" s="2" t="str">
        <f>IF(slip!B1911&lt;&gt;"",slip!A1911,"")</f>
        <v/>
      </c>
      <c r="B1909" s="2" t="str">
        <f>IF(slip!B1911&lt;&gt;"",slip!B1911,"")</f>
        <v/>
      </c>
      <c r="C1909" s="2" t="str">
        <f>IF(slip!D1911&lt;&gt;"",slip!D1911,"")</f>
        <v/>
      </c>
      <c r="D1909" s="63" t="str">
        <f>IF(slip!E1911&lt;&gt;"",slip!E1911,"")</f>
        <v/>
      </c>
      <c r="E1909" s="2" t="str">
        <f>IF(slip!F1911&lt;&gt;"",slip!F1911,"")</f>
        <v/>
      </c>
    </row>
    <row r="1910" spans="1:5" x14ac:dyDescent="0.25">
      <c r="A1910" s="2" t="str">
        <f>IF(slip!B1912&lt;&gt;"",slip!A1912,"")</f>
        <v/>
      </c>
      <c r="B1910" s="2" t="str">
        <f>IF(slip!B1912&lt;&gt;"",slip!B1912,"")</f>
        <v/>
      </c>
      <c r="C1910" s="2" t="str">
        <f>IF(slip!D1912&lt;&gt;"",slip!D1912,"")</f>
        <v/>
      </c>
      <c r="D1910" s="63" t="str">
        <f>IF(slip!E1912&lt;&gt;"",slip!E1912,"")</f>
        <v/>
      </c>
      <c r="E1910" s="2" t="str">
        <f>IF(slip!F1912&lt;&gt;"",slip!F1912,"")</f>
        <v/>
      </c>
    </row>
    <row r="1911" spans="1:5" x14ac:dyDescent="0.25">
      <c r="A1911" s="2" t="str">
        <f>IF(slip!B1913&lt;&gt;"",slip!A1913,"")</f>
        <v/>
      </c>
      <c r="B1911" s="2" t="str">
        <f>IF(slip!B1913&lt;&gt;"",slip!B1913,"")</f>
        <v/>
      </c>
      <c r="C1911" s="2" t="str">
        <f>IF(slip!D1913&lt;&gt;"",slip!D1913,"")</f>
        <v/>
      </c>
      <c r="D1911" s="63" t="str">
        <f>IF(slip!E1913&lt;&gt;"",slip!E1913,"")</f>
        <v/>
      </c>
      <c r="E1911" s="2" t="str">
        <f>IF(slip!F1913&lt;&gt;"",slip!F1913,"")</f>
        <v/>
      </c>
    </row>
    <row r="1912" spans="1:5" x14ac:dyDescent="0.25">
      <c r="A1912" s="2" t="str">
        <f>IF(slip!B1914&lt;&gt;"",slip!A1914,"")</f>
        <v/>
      </c>
      <c r="B1912" s="2" t="str">
        <f>IF(slip!B1914&lt;&gt;"",slip!B1914,"")</f>
        <v/>
      </c>
      <c r="C1912" s="2" t="str">
        <f>IF(slip!D1914&lt;&gt;"",slip!D1914,"")</f>
        <v/>
      </c>
      <c r="D1912" s="63" t="str">
        <f>IF(slip!E1914&lt;&gt;"",slip!E1914,"")</f>
        <v/>
      </c>
      <c r="E1912" s="2" t="str">
        <f>IF(slip!F1914&lt;&gt;"",slip!F1914,"")</f>
        <v/>
      </c>
    </row>
    <row r="1913" spans="1:5" x14ac:dyDescent="0.25">
      <c r="A1913" s="2" t="str">
        <f>IF(slip!B1915&lt;&gt;"",slip!A1915,"")</f>
        <v/>
      </c>
      <c r="B1913" s="2" t="str">
        <f>IF(slip!B1915&lt;&gt;"",slip!B1915,"")</f>
        <v/>
      </c>
      <c r="C1913" s="2" t="str">
        <f>IF(slip!D1915&lt;&gt;"",slip!D1915,"")</f>
        <v/>
      </c>
      <c r="D1913" s="63" t="str">
        <f>IF(slip!E1915&lt;&gt;"",slip!E1915,"")</f>
        <v/>
      </c>
      <c r="E1913" s="2" t="str">
        <f>IF(slip!F1915&lt;&gt;"",slip!F1915,"")</f>
        <v/>
      </c>
    </row>
    <row r="1914" spans="1:5" x14ac:dyDescent="0.25">
      <c r="A1914" s="2" t="str">
        <f>IF(slip!B1916&lt;&gt;"",slip!A1916,"")</f>
        <v/>
      </c>
      <c r="B1914" s="2" t="str">
        <f>IF(slip!B1916&lt;&gt;"",slip!B1916,"")</f>
        <v/>
      </c>
      <c r="C1914" s="2" t="str">
        <f>IF(slip!D1916&lt;&gt;"",slip!D1916,"")</f>
        <v/>
      </c>
      <c r="D1914" s="63" t="str">
        <f>IF(slip!E1916&lt;&gt;"",slip!E1916,"")</f>
        <v/>
      </c>
      <c r="E1914" s="2" t="str">
        <f>IF(slip!F1916&lt;&gt;"",slip!F1916,"")</f>
        <v/>
      </c>
    </row>
    <row r="1915" spans="1:5" x14ac:dyDescent="0.25">
      <c r="A1915" s="2" t="str">
        <f>IF(slip!B1917&lt;&gt;"",slip!A1917,"")</f>
        <v/>
      </c>
      <c r="B1915" s="2" t="str">
        <f>IF(slip!B1917&lt;&gt;"",slip!B1917,"")</f>
        <v/>
      </c>
      <c r="C1915" s="2" t="str">
        <f>IF(slip!D1917&lt;&gt;"",slip!D1917,"")</f>
        <v/>
      </c>
      <c r="D1915" s="63" t="str">
        <f>IF(slip!E1917&lt;&gt;"",slip!E1917,"")</f>
        <v/>
      </c>
      <c r="E1915" s="2" t="str">
        <f>IF(slip!F1917&lt;&gt;"",slip!F1917,"")</f>
        <v/>
      </c>
    </row>
    <row r="1916" spans="1:5" x14ac:dyDescent="0.25">
      <c r="A1916" s="2" t="str">
        <f>IF(slip!B1918&lt;&gt;"",slip!A1918,"")</f>
        <v/>
      </c>
      <c r="B1916" s="2" t="str">
        <f>IF(slip!B1918&lt;&gt;"",slip!B1918,"")</f>
        <v/>
      </c>
      <c r="C1916" s="2" t="str">
        <f>IF(slip!D1918&lt;&gt;"",slip!D1918,"")</f>
        <v/>
      </c>
      <c r="D1916" s="63" t="str">
        <f>IF(slip!E1918&lt;&gt;"",slip!E1918,"")</f>
        <v/>
      </c>
      <c r="E1916" s="2" t="str">
        <f>IF(slip!F1918&lt;&gt;"",slip!F1918,"")</f>
        <v/>
      </c>
    </row>
    <row r="1917" spans="1:5" x14ac:dyDescent="0.25">
      <c r="A1917" s="2" t="str">
        <f>IF(slip!B1919&lt;&gt;"",slip!A1919,"")</f>
        <v/>
      </c>
      <c r="B1917" s="2" t="str">
        <f>IF(slip!B1919&lt;&gt;"",slip!B1919,"")</f>
        <v/>
      </c>
      <c r="C1917" s="2" t="str">
        <f>IF(slip!D1919&lt;&gt;"",slip!D1919,"")</f>
        <v/>
      </c>
      <c r="D1917" s="63" t="str">
        <f>IF(slip!E1919&lt;&gt;"",slip!E1919,"")</f>
        <v/>
      </c>
      <c r="E1917" s="2" t="str">
        <f>IF(slip!F1919&lt;&gt;"",slip!F1919,"")</f>
        <v/>
      </c>
    </row>
    <row r="1918" spans="1:5" x14ac:dyDescent="0.25">
      <c r="A1918" s="2" t="str">
        <f>IF(slip!B1920&lt;&gt;"",slip!A1920,"")</f>
        <v/>
      </c>
      <c r="B1918" s="2" t="str">
        <f>IF(slip!B1920&lt;&gt;"",slip!B1920,"")</f>
        <v/>
      </c>
      <c r="C1918" s="2" t="str">
        <f>IF(slip!D1920&lt;&gt;"",slip!D1920,"")</f>
        <v/>
      </c>
      <c r="D1918" s="63" t="str">
        <f>IF(slip!E1920&lt;&gt;"",slip!E1920,"")</f>
        <v/>
      </c>
      <c r="E1918" s="2" t="str">
        <f>IF(slip!F1920&lt;&gt;"",slip!F1920,"")</f>
        <v/>
      </c>
    </row>
    <row r="1919" spans="1:5" x14ac:dyDescent="0.25">
      <c r="A1919" s="2" t="str">
        <f>IF(slip!B1921&lt;&gt;"",slip!A1921,"")</f>
        <v/>
      </c>
      <c r="B1919" s="2" t="str">
        <f>IF(slip!B1921&lt;&gt;"",slip!B1921,"")</f>
        <v/>
      </c>
      <c r="C1919" s="2" t="str">
        <f>IF(slip!D1921&lt;&gt;"",slip!D1921,"")</f>
        <v/>
      </c>
      <c r="D1919" s="63" t="str">
        <f>IF(slip!E1921&lt;&gt;"",slip!E1921,"")</f>
        <v/>
      </c>
      <c r="E1919" s="2" t="str">
        <f>IF(slip!F1921&lt;&gt;"",slip!F1921,"")</f>
        <v/>
      </c>
    </row>
    <row r="1920" spans="1:5" x14ac:dyDescent="0.25">
      <c r="A1920" s="2" t="str">
        <f>IF(slip!B1922&lt;&gt;"",slip!A1922,"")</f>
        <v/>
      </c>
      <c r="B1920" s="2" t="str">
        <f>IF(slip!B1922&lt;&gt;"",slip!B1922,"")</f>
        <v/>
      </c>
      <c r="C1920" s="2" t="str">
        <f>IF(slip!D1922&lt;&gt;"",slip!D1922,"")</f>
        <v/>
      </c>
      <c r="D1920" s="63" t="str">
        <f>IF(slip!E1922&lt;&gt;"",slip!E1922,"")</f>
        <v/>
      </c>
      <c r="E1920" s="2" t="str">
        <f>IF(slip!F1922&lt;&gt;"",slip!F1922,"")</f>
        <v/>
      </c>
    </row>
    <row r="1921" spans="1:5" x14ac:dyDescent="0.25">
      <c r="A1921" s="2" t="str">
        <f>IF(slip!B1923&lt;&gt;"",slip!A1923,"")</f>
        <v/>
      </c>
      <c r="B1921" s="2" t="str">
        <f>IF(slip!B1923&lt;&gt;"",slip!B1923,"")</f>
        <v/>
      </c>
      <c r="C1921" s="2" t="str">
        <f>IF(slip!D1923&lt;&gt;"",slip!D1923,"")</f>
        <v/>
      </c>
      <c r="D1921" s="63" t="str">
        <f>IF(slip!E1923&lt;&gt;"",slip!E1923,"")</f>
        <v/>
      </c>
      <c r="E1921" s="2" t="str">
        <f>IF(slip!F1923&lt;&gt;"",slip!F1923,"")</f>
        <v/>
      </c>
    </row>
    <row r="1922" spans="1:5" x14ac:dyDescent="0.25">
      <c r="A1922" s="2" t="str">
        <f>IF(slip!B1924&lt;&gt;"",slip!A1924,"")</f>
        <v/>
      </c>
      <c r="B1922" s="2" t="str">
        <f>IF(slip!B1924&lt;&gt;"",slip!B1924,"")</f>
        <v/>
      </c>
      <c r="C1922" s="2" t="str">
        <f>IF(slip!D1924&lt;&gt;"",slip!D1924,"")</f>
        <v/>
      </c>
      <c r="D1922" s="63" t="str">
        <f>IF(slip!E1924&lt;&gt;"",slip!E1924,"")</f>
        <v/>
      </c>
      <c r="E1922" s="2" t="str">
        <f>IF(slip!F1924&lt;&gt;"",slip!F1924,"")</f>
        <v/>
      </c>
    </row>
    <row r="1923" spans="1:5" x14ac:dyDescent="0.25">
      <c r="A1923" s="2" t="str">
        <f>IF(slip!B1925&lt;&gt;"",slip!A1925,"")</f>
        <v/>
      </c>
      <c r="B1923" s="2" t="str">
        <f>IF(slip!B1925&lt;&gt;"",slip!B1925,"")</f>
        <v/>
      </c>
      <c r="C1923" s="2" t="str">
        <f>IF(slip!D1925&lt;&gt;"",slip!D1925,"")</f>
        <v/>
      </c>
      <c r="D1923" s="63" t="str">
        <f>IF(slip!E1925&lt;&gt;"",slip!E1925,"")</f>
        <v/>
      </c>
      <c r="E1923" s="2" t="str">
        <f>IF(slip!F1925&lt;&gt;"",slip!F1925,"")</f>
        <v/>
      </c>
    </row>
    <row r="1924" spans="1:5" x14ac:dyDescent="0.25">
      <c r="A1924" s="2" t="str">
        <f>IF(slip!B1926&lt;&gt;"",slip!A1926,"")</f>
        <v/>
      </c>
      <c r="B1924" s="2" t="str">
        <f>IF(slip!B1926&lt;&gt;"",slip!B1926,"")</f>
        <v/>
      </c>
      <c r="C1924" s="2" t="str">
        <f>IF(slip!D1926&lt;&gt;"",slip!D1926,"")</f>
        <v/>
      </c>
      <c r="D1924" s="63" t="str">
        <f>IF(slip!E1926&lt;&gt;"",slip!E1926,"")</f>
        <v/>
      </c>
      <c r="E1924" s="2" t="str">
        <f>IF(slip!F1926&lt;&gt;"",slip!F1926,"")</f>
        <v/>
      </c>
    </row>
    <row r="1925" spans="1:5" x14ac:dyDescent="0.25">
      <c r="A1925" s="2" t="str">
        <f>IF(slip!B1927&lt;&gt;"",slip!A1927,"")</f>
        <v/>
      </c>
      <c r="B1925" s="2" t="str">
        <f>IF(slip!B1927&lt;&gt;"",slip!B1927,"")</f>
        <v/>
      </c>
      <c r="C1925" s="2" t="str">
        <f>IF(slip!D1927&lt;&gt;"",slip!D1927,"")</f>
        <v/>
      </c>
      <c r="D1925" s="63" t="str">
        <f>IF(slip!E1927&lt;&gt;"",slip!E1927,"")</f>
        <v/>
      </c>
      <c r="E1925" s="2" t="str">
        <f>IF(slip!F1927&lt;&gt;"",slip!F1927,"")</f>
        <v/>
      </c>
    </row>
    <row r="1926" spans="1:5" x14ac:dyDescent="0.25">
      <c r="A1926" s="2" t="str">
        <f>IF(slip!B1928&lt;&gt;"",slip!A1928,"")</f>
        <v/>
      </c>
      <c r="B1926" s="2" t="str">
        <f>IF(slip!B1928&lt;&gt;"",slip!B1928,"")</f>
        <v/>
      </c>
      <c r="C1926" s="2" t="str">
        <f>IF(slip!D1928&lt;&gt;"",slip!D1928,"")</f>
        <v/>
      </c>
      <c r="D1926" s="63" t="str">
        <f>IF(slip!E1928&lt;&gt;"",slip!E1928,"")</f>
        <v/>
      </c>
      <c r="E1926" s="2" t="str">
        <f>IF(slip!F1928&lt;&gt;"",slip!F1928,"")</f>
        <v/>
      </c>
    </row>
    <row r="1927" spans="1:5" x14ac:dyDescent="0.25">
      <c r="A1927" s="2" t="str">
        <f>IF(slip!B1929&lt;&gt;"",slip!A1929,"")</f>
        <v/>
      </c>
      <c r="B1927" s="2" t="str">
        <f>IF(slip!B1929&lt;&gt;"",slip!B1929,"")</f>
        <v/>
      </c>
      <c r="C1927" s="2" t="str">
        <f>IF(slip!D1929&lt;&gt;"",slip!D1929,"")</f>
        <v/>
      </c>
      <c r="D1927" s="63" t="str">
        <f>IF(slip!E1929&lt;&gt;"",slip!E1929,"")</f>
        <v/>
      </c>
      <c r="E1927" s="2" t="str">
        <f>IF(slip!F1929&lt;&gt;"",slip!F1929,"")</f>
        <v/>
      </c>
    </row>
    <row r="1928" spans="1:5" x14ac:dyDescent="0.25">
      <c r="A1928" s="2" t="str">
        <f>IF(slip!B1930&lt;&gt;"",slip!A1930,"")</f>
        <v/>
      </c>
      <c r="B1928" s="2" t="str">
        <f>IF(slip!B1930&lt;&gt;"",slip!B1930,"")</f>
        <v/>
      </c>
      <c r="C1928" s="2" t="str">
        <f>IF(slip!D1930&lt;&gt;"",slip!D1930,"")</f>
        <v/>
      </c>
      <c r="D1928" s="63" t="str">
        <f>IF(slip!E1930&lt;&gt;"",slip!E1930,"")</f>
        <v/>
      </c>
      <c r="E1928" s="2" t="str">
        <f>IF(slip!F1930&lt;&gt;"",slip!F1930,"")</f>
        <v/>
      </c>
    </row>
    <row r="1929" spans="1:5" x14ac:dyDescent="0.25">
      <c r="A1929" s="2" t="str">
        <f>IF(slip!B1931&lt;&gt;"",slip!A1931,"")</f>
        <v/>
      </c>
      <c r="B1929" s="2" t="str">
        <f>IF(slip!B1931&lt;&gt;"",slip!B1931,"")</f>
        <v/>
      </c>
      <c r="C1929" s="2" t="str">
        <f>IF(slip!D1931&lt;&gt;"",slip!D1931,"")</f>
        <v/>
      </c>
      <c r="D1929" s="63" t="str">
        <f>IF(slip!E1931&lt;&gt;"",slip!E1931,"")</f>
        <v/>
      </c>
      <c r="E1929" s="2" t="str">
        <f>IF(slip!F1931&lt;&gt;"",slip!F1931,"")</f>
        <v/>
      </c>
    </row>
    <row r="1930" spans="1:5" x14ac:dyDescent="0.25">
      <c r="A1930" s="2" t="str">
        <f>IF(slip!B1932&lt;&gt;"",slip!A1932,"")</f>
        <v/>
      </c>
      <c r="B1930" s="2" t="str">
        <f>IF(slip!B1932&lt;&gt;"",slip!B1932,"")</f>
        <v/>
      </c>
      <c r="C1930" s="2" t="str">
        <f>IF(slip!D1932&lt;&gt;"",slip!D1932,"")</f>
        <v/>
      </c>
      <c r="D1930" s="63" t="str">
        <f>IF(slip!E1932&lt;&gt;"",slip!E1932,"")</f>
        <v/>
      </c>
      <c r="E1930" s="2" t="str">
        <f>IF(slip!F1932&lt;&gt;"",slip!F1932,"")</f>
        <v/>
      </c>
    </row>
    <row r="1931" spans="1:5" x14ac:dyDescent="0.25">
      <c r="A1931" s="2" t="str">
        <f>IF(slip!B1933&lt;&gt;"",slip!A1933,"")</f>
        <v/>
      </c>
      <c r="B1931" s="2" t="str">
        <f>IF(slip!B1933&lt;&gt;"",slip!B1933,"")</f>
        <v/>
      </c>
      <c r="C1931" s="2" t="str">
        <f>IF(slip!D1933&lt;&gt;"",slip!D1933,"")</f>
        <v/>
      </c>
      <c r="D1931" s="63" t="str">
        <f>IF(slip!E1933&lt;&gt;"",slip!E1933,"")</f>
        <v/>
      </c>
      <c r="E1931" s="2" t="str">
        <f>IF(slip!F1933&lt;&gt;"",slip!F1933,"")</f>
        <v/>
      </c>
    </row>
    <row r="1932" spans="1:5" x14ac:dyDescent="0.25">
      <c r="A1932" s="2" t="str">
        <f>IF(slip!B1934&lt;&gt;"",slip!A1934,"")</f>
        <v/>
      </c>
      <c r="B1932" s="2" t="str">
        <f>IF(slip!B1934&lt;&gt;"",slip!B1934,"")</f>
        <v/>
      </c>
      <c r="C1932" s="2" t="str">
        <f>IF(slip!D1934&lt;&gt;"",slip!D1934,"")</f>
        <v/>
      </c>
      <c r="D1932" s="63" t="str">
        <f>IF(slip!E1934&lt;&gt;"",slip!E1934,"")</f>
        <v/>
      </c>
      <c r="E1932" s="2" t="str">
        <f>IF(slip!F1934&lt;&gt;"",slip!F1934,"")</f>
        <v/>
      </c>
    </row>
    <row r="1933" spans="1:5" x14ac:dyDescent="0.25">
      <c r="A1933" s="2" t="str">
        <f>IF(slip!B1935&lt;&gt;"",slip!A1935,"")</f>
        <v/>
      </c>
      <c r="B1933" s="2" t="str">
        <f>IF(slip!B1935&lt;&gt;"",slip!B1935,"")</f>
        <v/>
      </c>
      <c r="C1933" s="2" t="str">
        <f>IF(slip!D1935&lt;&gt;"",slip!D1935,"")</f>
        <v/>
      </c>
      <c r="D1933" s="63" t="str">
        <f>IF(slip!E1935&lt;&gt;"",slip!E1935,"")</f>
        <v/>
      </c>
      <c r="E1933" s="2" t="str">
        <f>IF(slip!F1935&lt;&gt;"",slip!F1935,"")</f>
        <v/>
      </c>
    </row>
    <row r="1934" spans="1:5" x14ac:dyDescent="0.25">
      <c r="A1934" s="2" t="str">
        <f>IF(slip!B1936&lt;&gt;"",slip!A1936,"")</f>
        <v/>
      </c>
      <c r="B1934" s="2" t="str">
        <f>IF(slip!B1936&lt;&gt;"",slip!B1936,"")</f>
        <v/>
      </c>
      <c r="C1934" s="2" t="str">
        <f>IF(slip!D1936&lt;&gt;"",slip!D1936,"")</f>
        <v/>
      </c>
      <c r="D1934" s="63" t="str">
        <f>IF(slip!E1936&lt;&gt;"",slip!E1936,"")</f>
        <v/>
      </c>
      <c r="E1934" s="2" t="str">
        <f>IF(slip!F1936&lt;&gt;"",slip!F1936,"")</f>
        <v/>
      </c>
    </row>
    <row r="1935" spans="1:5" x14ac:dyDescent="0.25">
      <c r="A1935" s="2" t="str">
        <f>IF(slip!B1937&lt;&gt;"",slip!A1937,"")</f>
        <v/>
      </c>
      <c r="B1935" s="2" t="str">
        <f>IF(slip!B1937&lt;&gt;"",slip!B1937,"")</f>
        <v/>
      </c>
      <c r="C1935" s="2" t="str">
        <f>IF(slip!D1937&lt;&gt;"",slip!D1937,"")</f>
        <v/>
      </c>
      <c r="D1935" s="63" t="str">
        <f>IF(slip!E1937&lt;&gt;"",slip!E1937,"")</f>
        <v/>
      </c>
      <c r="E1935" s="2" t="str">
        <f>IF(slip!F1937&lt;&gt;"",slip!F1937,"")</f>
        <v/>
      </c>
    </row>
    <row r="1936" spans="1:5" x14ac:dyDescent="0.25">
      <c r="A1936" s="2" t="str">
        <f>IF(slip!B1938&lt;&gt;"",slip!A1938,"")</f>
        <v/>
      </c>
      <c r="B1936" s="2" t="str">
        <f>IF(slip!B1938&lt;&gt;"",slip!B1938,"")</f>
        <v/>
      </c>
      <c r="C1936" s="2" t="str">
        <f>IF(slip!D1938&lt;&gt;"",slip!D1938,"")</f>
        <v/>
      </c>
      <c r="D1936" s="63" t="str">
        <f>IF(slip!E1938&lt;&gt;"",slip!E1938,"")</f>
        <v/>
      </c>
      <c r="E1936" s="2" t="str">
        <f>IF(slip!F1938&lt;&gt;"",slip!F1938,"")</f>
        <v/>
      </c>
    </row>
    <row r="1937" spans="1:5" x14ac:dyDescent="0.25">
      <c r="A1937" s="2" t="str">
        <f>IF(slip!B1939&lt;&gt;"",slip!A1939,"")</f>
        <v/>
      </c>
      <c r="B1937" s="2" t="str">
        <f>IF(slip!B1939&lt;&gt;"",slip!B1939,"")</f>
        <v/>
      </c>
      <c r="C1937" s="2" t="str">
        <f>IF(slip!D1939&lt;&gt;"",slip!D1939,"")</f>
        <v/>
      </c>
      <c r="D1937" s="63" t="str">
        <f>IF(slip!E1939&lt;&gt;"",slip!E1939,"")</f>
        <v/>
      </c>
      <c r="E1937" s="2" t="str">
        <f>IF(slip!F1939&lt;&gt;"",slip!F1939,"")</f>
        <v/>
      </c>
    </row>
    <row r="1938" spans="1:5" x14ac:dyDescent="0.25">
      <c r="A1938" s="2" t="str">
        <f>IF(slip!B1940&lt;&gt;"",slip!A1940,"")</f>
        <v/>
      </c>
      <c r="B1938" s="2" t="str">
        <f>IF(slip!B1940&lt;&gt;"",slip!B1940,"")</f>
        <v/>
      </c>
      <c r="C1938" s="2" t="str">
        <f>IF(slip!D1940&lt;&gt;"",slip!D1940,"")</f>
        <v/>
      </c>
      <c r="D1938" s="63" t="str">
        <f>IF(slip!E1940&lt;&gt;"",slip!E1940,"")</f>
        <v/>
      </c>
      <c r="E1938" s="2" t="str">
        <f>IF(slip!F1940&lt;&gt;"",slip!F1940,"")</f>
        <v/>
      </c>
    </row>
    <row r="1939" spans="1:5" x14ac:dyDescent="0.25">
      <c r="A1939" s="2" t="str">
        <f>IF(slip!B1941&lt;&gt;"",slip!A1941,"")</f>
        <v/>
      </c>
      <c r="B1939" s="2" t="str">
        <f>IF(slip!B1941&lt;&gt;"",slip!B1941,"")</f>
        <v/>
      </c>
      <c r="C1939" s="2" t="str">
        <f>IF(slip!D1941&lt;&gt;"",slip!D1941,"")</f>
        <v/>
      </c>
      <c r="D1939" s="63" t="str">
        <f>IF(slip!E1941&lt;&gt;"",slip!E1941,"")</f>
        <v/>
      </c>
      <c r="E1939" s="2" t="str">
        <f>IF(slip!F1941&lt;&gt;"",slip!F1941,"")</f>
        <v/>
      </c>
    </row>
    <row r="1940" spans="1:5" x14ac:dyDescent="0.25">
      <c r="A1940" s="2" t="str">
        <f>IF(slip!B1942&lt;&gt;"",slip!A1942,"")</f>
        <v/>
      </c>
      <c r="B1940" s="2" t="str">
        <f>IF(slip!B1942&lt;&gt;"",slip!B1942,"")</f>
        <v/>
      </c>
      <c r="C1940" s="2" t="str">
        <f>IF(slip!D1942&lt;&gt;"",slip!D1942,"")</f>
        <v/>
      </c>
      <c r="D1940" s="63" t="str">
        <f>IF(slip!E1942&lt;&gt;"",slip!E1942,"")</f>
        <v/>
      </c>
      <c r="E1940" s="2" t="str">
        <f>IF(slip!F1942&lt;&gt;"",slip!F1942,"")</f>
        <v/>
      </c>
    </row>
    <row r="1941" spans="1:5" x14ac:dyDescent="0.25">
      <c r="A1941" s="2" t="str">
        <f>IF(slip!B1943&lt;&gt;"",slip!A1943,"")</f>
        <v/>
      </c>
      <c r="B1941" s="2" t="str">
        <f>IF(slip!B1943&lt;&gt;"",slip!B1943,"")</f>
        <v/>
      </c>
      <c r="C1941" s="2" t="str">
        <f>IF(slip!D1943&lt;&gt;"",slip!D1943,"")</f>
        <v/>
      </c>
      <c r="D1941" s="63" t="str">
        <f>IF(slip!E1943&lt;&gt;"",slip!E1943,"")</f>
        <v/>
      </c>
      <c r="E1941" s="2" t="str">
        <f>IF(slip!F1943&lt;&gt;"",slip!F1943,"")</f>
        <v/>
      </c>
    </row>
    <row r="1942" spans="1:5" x14ac:dyDescent="0.25">
      <c r="A1942" s="2" t="str">
        <f>IF(slip!B1944&lt;&gt;"",slip!A1944,"")</f>
        <v/>
      </c>
      <c r="B1942" s="2" t="str">
        <f>IF(slip!B1944&lt;&gt;"",slip!B1944,"")</f>
        <v/>
      </c>
      <c r="C1942" s="2" t="str">
        <f>IF(slip!D1944&lt;&gt;"",slip!D1944,"")</f>
        <v/>
      </c>
      <c r="D1942" s="63" t="str">
        <f>IF(slip!E1944&lt;&gt;"",slip!E1944,"")</f>
        <v/>
      </c>
      <c r="E1942" s="2" t="str">
        <f>IF(slip!F1944&lt;&gt;"",slip!F1944,"")</f>
        <v/>
      </c>
    </row>
    <row r="1943" spans="1:5" x14ac:dyDescent="0.25">
      <c r="A1943" s="2" t="str">
        <f>IF(slip!B1945&lt;&gt;"",slip!A1945,"")</f>
        <v/>
      </c>
      <c r="B1943" s="2" t="str">
        <f>IF(slip!B1945&lt;&gt;"",slip!B1945,"")</f>
        <v/>
      </c>
      <c r="C1943" s="2" t="str">
        <f>IF(slip!D1945&lt;&gt;"",slip!D1945,"")</f>
        <v/>
      </c>
      <c r="D1943" s="63" t="str">
        <f>IF(slip!E1945&lt;&gt;"",slip!E1945,"")</f>
        <v/>
      </c>
      <c r="E1943" s="2" t="str">
        <f>IF(slip!F1945&lt;&gt;"",slip!F1945,"")</f>
        <v/>
      </c>
    </row>
    <row r="1944" spans="1:5" x14ac:dyDescent="0.25">
      <c r="A1944" s="2" t="str">
        <f>IF(slip!B1946&lt;&gt;"",slip!A1946,"")</f>
        <v/>
      </c>
      <c r="B1944" s="2" t="str">
        <f>IF(slip!B1946&lt;&gt;"",slip!B1946,"")</f>
        <v/>
      </c>
      <c r="C1944" s="2" t="str">
        <f>IF(slip!D1946&lt;&gt;"",slip!D1946,"")</f>
        <v/>
      </c>
      <c r="D1944" s="63" t="str">
        <f>IF(slip!E1946&lt;&gt;"",slip!E1946,"")</f>
        <v/>
      </c>
      <c r="E1944" s="2" t="str">
        <f>IF(slip!F1946&lt;&gt;"",slip!F1946,"")</f>
        <v/>
      </c>
    </row>
    <row r="1945" spans="1:5" x14ac:dyDescent="0.25">
      <c r="A1945" s="2" t="str">
        <f>IF(slip!B1947&lt;&gt;"",slip!A1947,"")</f>
        <v/>
      </c>
      <c r="B1945" s="2" t="str">
        <f>IF(slip!B1947&lt;&gt;"",slip!B1947,"")</f>
        <v/>
      </c>
      <c r="C1945" s="2" t="str">
        <f>IF(slip!D1947&lt;&gt;"",slip!D1947,"")</f>
        <v/>
      </c>
      <c r="D1945" s="63" t="str">
        <f>IF(slip!E1947&lt;&gt;"",slip!E1947,"")</f>
        <v/>
      </c>
      <c r="E1945" s="2" t="str">
        <f>IF(slip!F1947&lt;&gt;"",slip!F1947,"")</f>
        <v/>
      </c>
    </row>
    <row r="1946" spans="1:5" x14ac:dyDescent="0.25">
      <c r="A1946" s="2" t="str">
        <f>IF(slip!B1948&lt;&gt;"",slip!A1948,"")</f>
        <v/>
      </c>
      <c r="B1946" s="2" t="str">
        <f>IF(slip!B1948&lt;&gt;"",slip!B1948,"")</f>
        <v/>
      </c>
      <c r="C1946" s="2" t="str">
        <f>IF(slip!D1948&lt;&gt;"",slip!D1948,"")</f>
        <v/>
      </c>
      <c r="D1946" s="63" t="str">
        <f>IF(slip!E1948&lt;&gt;"",slip!E1948,"")</f>
        <v/>
      </c>
      <c r="E1946" s="2" t="str">
        <f>IF(slip!F1948&lt;&gt;"",slip!F1948,"")</f>
        <v/>
      </c>
    </row>
    <row r="1947" spans="1:5" x14ac:dyDescent="0.25">
      <c r="A1947" s="2" t="str">
        <f>IF(slip!B1949&lt;&gt;"",slip!A1949,"")</f>
        <v/>
      </c>
      <c r="B1947" s="2" t="str">
        <f>IF(slip!B1949&lt;&gt;"",slip!B1949,"")</f>
        <v/>
      </c>
      <c r="C1947" s="2" t="str">
        <f>IF(slip!D1949&lt;&gt;"",slip!D1949,"")</f>
        <v/>
      </c>
      <c r="D1947" s="63" t="str">
        <f>IF(slip!E1949&lt;&gt;"",slip!E1949,"")</f>
        <v/>
      </c>
      <c r="E1947" s="2" t="str">
        <f>IF(slip!F1949&lt;&gt;"",slip!F1949,"")</f>
        <v/>
      </c>
    </row>
    <row r="1948" spans="1:5" x14ac:dyDescent="0.25">
      <c r="A1948" s="2" t="str">
        <f>IF(slip!B1950&lt;&gt;"",slip!A1950,"")</f>
        <v/>
      </c>
      <c r="B1948" s="2" t="str">
        <f>IF(slip!B1950&lt;&gt;"",slip!B1950,"")</f>
        <v/>
      </c>
      <c r="C1948" s="2" t="str">
        <f>IF(slip!D1950&lt;&gt;"",slip!D1950,"")</f>
        <v/>
      </c>
      <c r="D1948" s="63" t="str">
        <f>IF(slip!E1950&lt;&gt;"",slip!E1950,"")</f>
        <v/>
      </c>
      <c r="E1948" s="2" t="str">
        <f>IF(slip!F1950&lt;&gt;"",slip!F1950,"")</f>
        <v/>
      </c>
    </row>
    <row r="1949" spans="1:5" x14ac:dyDescent="0.25">
      <c r="A1949" s="2" t="str">
        <f>IF(slip!B1951&lt;&gt;"",slip!A1951,"")</f>
        <v/>
      </c>
      <c r="B1949" s="2" t="str">
        <f>IF(slip!B1951&lt;&gt;"",slip!B1951,"")</f>
        <v/>
      </c>
      <c r="C1949" s="2" t="str">
        <f>IF(slip!D1951&lt;&gt;"",slip!D1951,"")</f>
        <v/>
      </c>
      <c r="D1949" s="63" t="str">
        <f>IF(slip!E1951&lt;&gt;"",slip!E1951,"")</f>
        <v/>
      </c>
      <c r="E1949" s="2" t="str">
        <f>IF(slip!F1951&lt;&gt;"",slip!F1951,"")</f>
        <v/>
      </c>
    </row>
    <row r="1950" spans="1:5" x14ac:dyDescent="0.25">
      <c r="A1950" s="2" t="str">
        <f>IF(slip!B1952&lt;&gt;"",slip!A1952,"")</f>
        <v/>
      </c>
      <c r="B1950" s="2" t="str">
        <f>IF(slip!B1952&lt;&gt;"",slip!B1952,"")</f>
        <v/>
      </c>
      <c r="C1950" s="2" t="str">
        <f>IF(slip!D1952&lt;&gt;"",slip!D1952,"")</f>
        <v/>
      </c>
      <c r="D1950" s="63" t="str">
        <f>IF(slip!E1952&lt;&gt;"",slip!E1952,"")</f>
        <v/>
      </c>
      <c r="E1950" s="2" t="str">
        <f>IF(slip!F1952&lt;&gt;"",slip!F1952,"")</f>
        <v/>
      </c>
    </row>
    <row r="1951" spans="1:5" x14ac:dyDescent="0.25">
      <c r="A1951" s="2" t="str">
        <f>IF(slip!B1953&lt;&gt;"",slip!A1953,"")</f>
        <v/>
      </c>
      <c r="B1951" s="2" t="str">
        <f>IF(slip!B1953&lt;&gt;"",slip!B1953,"")</f>
        <v/>
      </c>
      <c r="C1951" s="2" t="str">
        <f>IF(slip!D1953&lt;&gt;"",slip!D1953,"")</f>
        <v/>
      </c>
      <c r="D1951" s="63" t="str">
        <f>IF(slip!E1953&lt;&gt;"",slip!E1953,"")</f>
        <v/>
      </c>
      <c r="E1951" s="2" t="str">
        <f>IF(slip!F1953&lt;&gt;"",slip!F1953,"")</f>
        <v/>
      </c>
    </row>
    <row r="1952" spans="1:5" x14ac:dyDescent="0.25">
      <c r="A1952" s="2" t="str">
        <f>IF(slip!B1954&lt;&gt;"",slip!A1954,"")</f>
        <v/>
      </c>
      <c r="B1952" s="2" t="str">
        <f>IF(slip!B1954&lt;&gt;"",slip!B1954,"")</f>
        <v/>
      </c>
      <c r="C1952" s="2" t="str">
        <f>IF(slip!D1954&lt;&gt;"",slip!D1954,"")</f>
        <v/>
      </c>
      <c r="D1952" s="63" t="str">
        <f>IF(slip!E1954&lt;&gt;"",slip!E1954,"")</f>
        <v/>
      </c>
      <c r="E1952" s="2" t="str">
        <f>IF(slip!F1954&lt;&gt;"",slip!F1954,"")</f>
        <v/>
      </c>
    </row>
    <row r="1953" spans="1:5" x14ac:dyDescent="0.25">
      <c r="A1953" s="2" t="str">
        <f>IF(slip!B1955&lt;&gt;"",slip!A1955,"")</f>
        <v/>
      </c>
      <c r="B1953" s="2" t="str">
        <f>IF(slip!B1955&lt;&gt;"",slip!B1955,"")</f>
        <v/>
      </c>
      <c r="C1953" s="2" t="str">
        <f>IF(slip!D1955&lt;&gt;"",slip!D1955,"")</f>
        <v/>
      </c>
      <c r="D1953" s="63" t="str">
        <f>IF(slip!E1955&lt;&gt;"",slip!E1955,"")</f>
        <v/>
      </c>
      <c r="E1953" s="2" t="str">
        <f>IF(slip!F1955&lt;&gt;"",slip!F1955,"")</f>
        <v/>
      </c>
    </row>
    <row r="1954" spans="1:5" x14ac:dyDescent="0.25">
      <c r="A1954" s="2" t="str">
        <f>IF(slip!B1956&lt;&gt;"",slip!A1956,"")</f>
        <v/>
      </c>
      <c r="B1954" s="2" t="str">
        <f>IF(slip!B1956&lt;&gt;"",slip!B1956,"")</f>
        <v/>
      </c>
      <c r="C1954" s="2" t="str">
        <f>IF(slip!D1956&lt;&gt;"",slip!D1956,"")</f>
        <v/>
      </c>
      <c r="D1954" s="63" t="str">
        <f>IF(slip!E1956&lt;&gt;"",slip!E1956,"")</f>
        <v/>
      </c>
      <c r="E1954" s="2" t="str">
        <f>IF(slip!F1956&lt;&gt;"",slip!F1956,"")</f>
        <v/>
      </c>
    </row>
    <row r="1955" spans="1:5" x14ac:dyDescent="0.25">
      <c r="A1955" s="2" t="str">
        <f>IF(slip!B1957&lt;&gt;"",slip!A1957,"")</f>
        <v/>
      </c>
      <c r="B1955" s="2" t="str">
        <f>IF(slip!B1957&lt;&gt;"",slip!B1957,"")</f>
        <v/>
      </c>
      <c r="C1955" s="2" t="str">
        <f>IF(slip!D1957&lt;&gt;"",slip!D1957,"")</f>
        <v/>
      </c>
      <c r="D1955" s="63" t="str">
        <f>IF(slip!E1957&lt;&gt;"",slip!E1957,"")</f>
        <v/>
      </c>
      <c r="E1955" s="2" t="str">
        <f>IF(slip!F1957&lt;&gt;"",slip!F1957,"")</f>
        <v/>
      </c>
    </row>
    <row r="1956" spans="1:5" x14ac:dyDescent="0.25">
      <c r="A1956" s="2" t="str">
        <f>IF(slip!B1958&lt;&gt;"",slip!A1958,"")</f>
        <v/>
      </c>
      <c r="B1956" s="2" t="str">
        <f>IF(slip!B1958&lt;&gt;"",slip!B1958,"")</f>
        <v/>
      </c>
      <c r="C1956" s="2" t="str">
        <f>IF(slip!D1958&lt;&gt;"",slip!D1958,"")</f>
        <v/>
      </c>
      <c r="D1956" s="63" t="str">
        <f>IF(slip!E1958&lt;&gt;"",slip!E1958,"")</f>
        <v/>
      </c>
      <c r="E1956" s="2" t="str">
        <f>IF(slip!F1958&lt;&gt;"",slip!F1958,"")</f>
        <v/>
      </c>
    </row>
    <row r="1957" spans="1:5" x14ac:dyDescent="0.25">
      <c r="A1957" s="2" t="str">
        <f>IF(slip!B1959&lt;&gt;"",slip!A1959,"")</f>
        <v/>
      </c>
      <c r="B1957" s="2" t="str">
        <f>IF(slip!B1959&lt;&gt;"",slip!B1959,"")</f>
        <v/>
      </c>
      <c r="C1957" s="2" t="str">
        <f>IF(slip!D1959&lt;&gt;"",slip!D1959,"")</f>
        <v/>
      </c>
      <c r="D1957" s="63" t="str">
        <f>IF(slip!E1959&lt;&gt;"",slip!E1959,"")</f>
        <v/>
      </c>
      <c r="E1957" s="2" t="str">
        <f>IF(slip!F1959&lt;&gt;"",slip!F1959,"")</f>
        <v/>
      </c>
    </row>
    <row r="1958" spans="1:5" x14ac:dyDescent="0.25">
      <c r="A1958" s="2" t="str">
        <f>IF(slip!B1960&lt;&gt;"",slip!A1960,"")</f>
        <v/>
      </c>
      <c r="B1958" s="2" t="str">
        <f>IF(slip!B1960&lt;&gt;"",slip!B1960,"")</f>
        <v/>
      </c>
      <c r="C1958" s="2" t="str">
        <f>IF(slip!D1960&lt;&gt;"",slip!D1960,"")</f>
        <v/>
      </c>
      <c r="D1958" s="63" t="str">
        <f>IF(slip!E1960&lt;&gt;"",slip!E1960,"")</f>
        <v/>
      </c>
      <c r="E1958" s="2" t="str">
        <f>IF(slip!F1960&lt;&gt;"",slip!F1960,"")</f>
        <v/>
      </c>
    </row>
    <row r="1959" spans="1:5" x14ac:dyDescent="0.25">
      <c r="A1959" s="2" t="str">
        <f>IF(slip!B1961&lt;&gt;"",slip!A1961,"")</f>
        <v/>
      </c>
      <c r="B1959" s="2" t="str">
        <f>IF(slip!B1961&lt;&gt;"",slip!B1961,"")</f>
        <v/>
      </c>
      <c r="C1959" s="2" t="str">
        <f>IF(slip!D1961&lt;&gt;"",slip!D1961,"")</f>
        <v/>
      </c>
      <c r="D1959" s="63" t="str">
        <f>IF(slip!E1961&lt;&gt;"",slip!E1961,"")</f>
        <v/>
      </c>
      <c r="E1959" s="2" t="str">
        <f>IF(slip!F1961&lt;&gt;"",slip!F1961,"")</f>
        <v/>
      </c>
    </row>
    <row r="1960" spans="1:5" x14ac:dyDescent="0.25">
      <c r="A1960" s="2" t="str">
        <f>IF(slip!B1962&lt;&gt;"",slip!A1962,"")</f>
        <v/>
      </c>
      <c r="B1960" s="2" t="str">
        <f>IF(slip!B1962&lt;&gt;"",slip!B1962,"")</f>
        <v/>
      </c>
      <c r="C1960" s="2" t="str">
        <f>IF(slip!D1962&lt;&gt;"",slip!D1962,"")</f>
        <v/>
      </c>
      <c r="D1960" s="63" t="str">
        <f>IF(slip!E1962&lt;&gt;"",slip!E1962,"")</f>
        <v/>
      </c>
      <c r="E1960" s="2" t="str">
        <f>IF(slip!F1962&lt;&gt;"",slip!F1962,"")</f>
        <v/>
      </c>
    </row>
    <row r="1961" spans="1:5" x14ac:dyDescent="0.25">
      <c r="A1961" s="2" t="str">
        <f>IF(slip!B1963&lt;&gt;"",slip!A1963,"")</f>
        <v/>
      </c>
      <c r="B1961" s="2" t="str">
        <f>IF(slip!B1963&lt;&gt;"",slip!B1963,"")</f>
        <v/>
      </c>
      <c r="C1961" s="2" t="str">
        <f>IF(slip!D1963&lt;&gt;"",slip!D1963,"")</f>
        <v/>
      </c>
      <c r="D1961" s="63" t="str">
        <f>IF(slip!E1963&lt;&gt;"",slip!E1963,"")</f>
        <v/>
      </c>
      <c r="E1961" s="2" t="str">
        <f>IF(slip!F1963&lt;&gt;"",slip!F1963,"")</f>
        <v/>
      </c>
    </row>
    <row r="1962" spans="1:5" x14ac:dyDescent="0.25">
      <c r="A1962" s="2" t="str">
        <f>IF(slip!B1964&lt;&gt;"",slip!A1964,"")</f>
        <v/>
      </c>
      <c r="B1962" s="2" t="str">
        <f>IF(slip!B1964&lt;&gt;"",slip!B1964,"")</f>
        <v/>
      </c>
      <c r="C1962" s="2" t="str">
        <f>IF(slip!D1964&lt;&gt;"",slip!D1964,"")</f>
        <v/>
      </c>
      <c r="D1962" s="63" t="str">
        <f>IF(slip!E1964&lt;&gt;"",slip!E1964,"")</f>
        <v/>
      </c>
      <c r="E1962" s="2" t="str">
        <f>IF(slip!F1964&lt;&gt;"",slip!F1964,"")</f>
        <v/>
      </c>
    </row>
    <row r="1963" spans="1:5" x14ac:dyDescent="0.25">
      <c r="A1963" s="2" t="str">
        <f>IF(slip!B1965&lt;&gt;"",slip!A1965,"")</f>
        <v/>
      </c>
      <c r="B1963" s="2" t="str">
        <f>IF(slip!B1965&lt;&gt;"",slip!B1965,"")</f>
        <v/>
      </c>
      <c r="C1963" s="2" t="str">
        <f>IF(slip!D1965&lt;&gt;"",slip!D1965,"")</f>
        <v/>
      </c>
      <c r="D1963" s="63" t="str">
        <f>IF(slip!E1965&lt;&gt;"",slip!E1965,"")</f>
        <v/>
      </c>
      <c r="E1963" s="2" t="str">
        <f>IF(slip!F1965&lt;&gt;"",slip!F1965,"")</f>
        <v/>
      </c>
    </row>
    <row r="1964" spans="1:5" x14ac:dyDescent="0.25">
      <c r="A1964" s="2" t="str">
        <f>IF(slip!B1966&lt;&gt;"",slip!A1966,"")</f>
        <v/>
      </c>
      <c r="B1964" s="2" t="str">
        <f>IF(slip!B1966&lt;&gt;"",slip!B1966,"")</f>
        <v/>
      </c>
      <c r="C1964" s="2" t="str">
        <f>IF(slip!D1966&lt;&gt;"",slip!D1966,"")</f>
        <v/>
      </c>
      <c r="D1964" s="63" t="str">
        <f>IF(slip!E1966&lt;&gt;"",slip!E1966,"")</f>
        <v/>
      </c>
      <c r="E1964" s="2" t="str">
        <f>IF(slip!F1966&lt;&gt;"",slip!F1966,"")</f>
        <v/>
      </c>
    </row>
    <row r="1965" spans="1:5" x14ac:dyDescent="0.25">
      <c r="A1965" s="2" t="str">
        <f>IF(slip!B1967&lt;&gt;"",slip!A1967,"")</f>
        <v/>
      </c>
      <c r="B1965" s="2" t="str">
        <f>IF(slip!B1967&lt;&gt;"",slip!B1967,"")</f>
        <v/>
      </c>
      <c r="C1965" s="2" t="str">
        <f>IF(slip!D1967&lt;&gt;"",slip!D1967,"")</f>
        <v/>
      </c>
      <c r="D1965" s="63" t="str">
        <f>IF(slip!E1967&lt;&gt;"",slip!E1967,"")</f>
        <v/>
      </c>
      <c r="E1965" s="2" t="str">
        <f>IF(slip!F1967&lt;&gt;"",slip!F1967,"")</f>
        <v/>
      </c>
    </row>
    <row r="1966" spans="1:5" x14ac:dyDescent="0.25">
      <c r="A1966" s="2" t="str">
        <f>IF(slip!B1968&lt;&gt;"",slip!A1968,"")</f>
        <v/>
      </c>
      <c r="B1966" s="2" t="str">
        <f>IF(slip!B1968&lt;&gt;"",slip!B1968,"")</f>
        <v/>
      </c>
      <c r="C1966" s="2" t="str">
        <f>IF(slip!D1968&lt;&gt;"",slip!D1968,"")</f>
        <v/>
      </c>
      <c r="D1966" s="63" t="str">
        <f>IF(slip!E1968&lt;&gt;"",slip!E1968,"")</f>
        <v/>
      </c>
      <c r="E1966" s="2" t="str">
        <f>IF(slip!F1968&lt;&gt;"",slip!F1968,"")</f>
        <v/>
      </c>
    </row>
    <row r="1967" spans="1:5" x14ac:dyDescent="0.25">
      <c r="A1967" s="2" t="str">
        <f>IF(slip!B1969&lt;&gt;"",slip!A1969,"")</f>
        <v/>
      </c>
      <c r="B1967" s="2" t="str">
        <f>IF(slip!B1969&lt;&gt;"",slip!B1969,"")</f>
        <v/>
      </c>
      <c r="C1967" s="2" t="str">
        <f>IF(slip!D1969&lt;&gt;"",slip!D1969,"")</f>
        <v/>
      </c>
      <c r="D1967" s="63" t="str">
        <f>IF(slip!E1969&lt;&gt;"",slip!E1969,"")</f>
        <v/>
      </c>
      <c r="E1967" s="2" t="str">
        <f>IF(slip!F1969&lt;&gt;"",slip!F1969,"")</f>
        <v/>
      </c>
    </row>
    <row r="1968" spans="1:5" x14ac:dyDescent="0.25">
      <c r="A1968" s="2" t="str">
        <f>IF(slip!B1970&lt;&gt;"",slip!A1970,"")</f>
        <v/>
      </c>
      <c r="B1968" s="2" t="str">
        <f>IF(slip!B1970&lt;&gt;"",slip!B1970,"")</f>
        <v/>
      </c>
      <c r="C1968" s="2" t="str">
        <f>IF(slip!D1970&lt;&gt;"",slip!D1970,"")</f>
        <v/>
      </c>
      <c r="D1968" s="63" t="str">
        <f>IF(slip!E1970&lt;&gt;"",slip!E1970,"")</f>
        <v/>
      </c>
      <c r="E1968" s="2" t="str">
        <f>IF(slip!F1970&lt;&gt;"",slip!F1970,"")</f>
        <v/>
      </c>
    </row>
    <row r="1969" spans="1:5" x14ac:dyDescent="0.25">
      <c r="A1969" s="2" t="str">
        <f>IF(slip!B1971&lt;&gt;"",slip!A1971,"")</f>
        <v/>
      </c>
      <c r="B1969" s="2" t="str">
        <f>IF(slip!B1971&lt;&gt;"",slip!B1971,"")</f>
        <v/>
      </c>
      <c r="C1969" s="2" t="str">
        <f>IF(slip!D1971&lt;&gt;"",slip!D1971,"")</f>
        <v/>
      </c>
      <c r="D1969" s="63" t="str">
        <f>IF(slip!E1971&lt;&gt;"",slip!E1971,"")</f>
        <v/>
      </c>
      <c r="E1969" s="2" t="str">
        <f>IF(slip!F1971&lt;&gt;"",slip!F1971,"")</f>
        <v/>
      </c>
    </row>
    <row r="1970" spans="1:5" x14ac:dyDescent="0.25">
      <c r="A1970" s="2" t="str">
        <f>IF(slip!B1972&lt;&gt;"",slip!A1972,"")</f>
        <v/>
      </c>
      <c r="B1970" s="2" t="str">
        <f>IF(slip!B1972&lt;&gt;"",slip!B1972,"")</f>
        <v/>
      </c>
      <c r="C1970" s="2" t="str">
        <f>IF(slip!D1972&lt;&gt;"",slip!D1972,"")</f>
        <v/>
      </c>
      <c r="D1970" s="63" t="str">
        <f>IF(slip!E1972&lt;&gt;"",slip!E1972,"")</f>
        <v/>
      </c>
      <c r="E1970" s="2" t="str">
        <f>IF(slip!F1972&lt;&gt;"",slip!F1972,"")</f>
        <v/>
      </c>
    </row>
    <row r="1971" spans="1:5" x14ac:dyDescent="0.25">
      <c r="A1971" s="2" t="str">
        <f>IF(slip!B1973&lt;&gt;"",slip!A1973,"")</f>
        <v/>
      </c>
      <c r="B1971" s="2" t="str">
        <f>IF(slip!B1973&lt;&gt;"",slip!B1973,"")</f>
        <v/>
      </c>
      <c r="C1971" s="2" t="str">
        <f>IF(slip!D1973&lt;&gt;"",slip!D1973,"")</f>
        <v/>
      </c>
      <c r="D1971" s="63" t="str">
        <f>IF(slip!E1973&lt;&gt;"",slip!E1973,"")</f>
        <v/>
      </c>
      <c r="E1971" s="2" t="str">
        <f>IF(slip!F1973&lt;&gt;"",slip!F1973,"")</f>
        <v/>
      </c>
    </row>
    <row r="1972" spans="1:5" x14ac:dyDescent="0.25">
      <c r="A1972" s="2" t="str">
        <f>IF(slip!B1974&lt;&gt;"",slip!A1974,"")</f>
        <v/>
      </c>
      <c r="B1972" s="2" t="str">
        <f>IF(slip!B1974&lt;&gt;"",slip!B1974,"")</f>
        <v/>
      </c>
      <c r="C1972" s="2" t="str">
        <f>IF(slip!D1974&lt;&gt;"",slip!D1974,"")</f>
        <v/>
      </c>
      <c r="D1972" s="63" t="str">
        <f>IF(slip!E1974&lt;&gt;"",slip!E1974,"")</f>
        <v/>
      </c>
      <c r="E1972" s="2" t="str">
        <f>IF(slip!F1974&lt;&gt;"",slip!F1974,"")</f>
        <v/>
      </c>
    </row>
    <row r="1973" spans="1:5" x14ac:dyDescent="0.25">
      <c r="A1973" s="2" t="str">
        <f>IF(slip!B1975&lt;&gt;"",slip!A1975,"")</f>
        <v/>
      </c>
      <c r="B1973" s="2" t="str">
        <f>IF(slip!B1975&lt;&gt;"",slip!B1975,"")</f>
        <v/>
      </c>
      <c r="C1973" s="2" t="str">
        <f>IF(slip!D1975&lt;&gt;"",slip!D1975,"")</f>
        <v/>
      </c>
      <c r="D1973" s="63" t="str">
        <f>IF(slip!E1975&lt;&gt;"",slip!E1975,"")</f>
        <v/>
      </c>
      <c r="E1973" s="2" t="str">
        <f>IF(slip!F1975&lt;&gt;"",slip!F1975,"")</f>
        <v/>
      </c>
    </row>
    <row r="1974" spans="1:5" x14ac:dyDescent="0.25">
      <c r="A1974" s="2" t="str">
        <f>IF(slip!B1976&lt;&gt;"",slip!A1976,"")</f>
        <v/>
      </c>
      <c r="B1974" s="2" t="str">
        <f>IF(slip!B1976&lt;&gt;"",slip!B1976,"")</f>
        <v/>
      </c>
      <c r="C1974" s="2" t="str">
        <f>IF(slip!D1976&lt;&gt;"",slip!D1976,"")</f>
        <v/>
      </c>
      <c r="D1974" s="63" t="str">
        <f>IF(slip!E1976&lt;&gt;"",slip!E1976,"")</f>
        <v/>
      </c>
      <c r="E1974" s="2" t="str">
        <f>IF(slip!F1976&lt;&gt;"",slip!F1976,"")</f>
        <v/>
      </c>
    </row>
    <row r="1975" spans="1:5" x14ac:dyDescent="0.25">
      <c r="A1975" s="2" t="str">
        <f>IF(slip!B1977&lt;&gt;"",slip!A1977,"")</f>
        <v/>
      </c>
      <c r="B1975" s="2" t="str">
        <f>IF(slip!B1977&lt;&gt;"",slip!B1977,"")</f>
        <v/>
      </c>
      <c r="C1975" s="2" t="str">
        <f>IF(slip!D1977&lt;&gt;"",slip!D1977,"")</f>
        <v/>
      </c>
      <c r="D1975" s="63" t="str">
        <f>IF(slip!E1977&lt;&gt;"",slip!E1977,"")</f>
        <v/>
      </c>
      <c r="E1975" s="2" t="str">
        <f>IF(slip!F1977&lt;&gt;"",slip!F1977,"")</f>
        <v/>
      </c>
    </row>
    <row r="1976" spans="1:5" x14ac:dyDescent="0.25">
      <c r="A1976" s="2" t="str">
        <f>IF(slip!B1978&lt;&gt;"",slip!A1978,"")</f>
        <v/>
      </c>
      <c r="B1976" s="2" t="str">
        <f>IF(slip!B1978&lt;&gt;"",slip!B1978,"")</f>
        <v/>
      </c>
      <c r="C1976" s="2" t="str">
        <f>IF(slip!D1978&lt;&gt;"",slip!D1978,"")</f>
        <v/>
      </c>
      <c r="D1976" s="63" t="str">
        <f>IF(slip!E1978&lt;&gt;"",slip!E1978,"")</f>
        <v/>
      </c>
      <c r="E1976" s="2" t="str">
        <f>IF(slip!F1978&lt;&gt;"",slip!F1978,"")</f>
        <v/>
      </c>
    </row>
    <row r="1977" spans="1:5" x14ac:dyDescent="0.25">
      <c r="A1977" s="2" t="str">
        <f>IF(slip!B1979&lt;&gt;"",slip!A1979,"")</f>
        <v/>
      </c>
      <c r="B1977" s="2" t="str">
        <f>IF(slip!B1979&lt;&gt;"",slip!B1979,"")</f>
        <v/>
      </c>
      <c r="C1977" s="2" t="str">
        <f>IF(slip!D1979&lt;&gt;"",slip!D1979,"")</f>
        <v/>
      </c>
      <c r="D1977" s="63" t="str">
        <f>IF(slip!E1979&lt;&gt;"",slip!E1979,"")</f>
        <v/>
      </c>
      <c r="E1977" s="2" t="str">
        <f>IF(slip!F1979&lt;&gt;"",slip!F1979,"")</f>
        <v/>
      </c>
    </row>
    <row r="1978" spans="1:5" x14ac:dyDescent="0.25">
      <c r="A1978" s="2" t="str">
        <f>IF(slip!B1980&lt;&gt;"",slip!A1980,"")</f>
        <v/>
      </c>
      <c r="B1978" s="2" t="str">
        <f>IF(slip!B1980&lt;&gt;"",slip!B1980,"")</f>
        <v/>
      </c>
      <c r="C1978" s="2" t="str">
        <f>IF(slip!D1980&lt;&gt;"",slip!D1980,"")</f>
        <v/>
      </c>
      <c r="D1978" s="63" t="str">
        <f>IF(slip!E1980&lt;&gt;"",slip!E1980,"")</f>
        <v/>
      </c>
      <c r="E1978" s="2" t="str">
        <f>IF(slip!F1980&lt;&gt;"",slip!F1980,"")</f>
        <v/>
      </c>
    </row>
    <row r="1979" spans="1:5" x14ac:dyDescent="0.25">
      <c r="A1979" s="2" t="str">
        <f>IF(slip!B1981&lt;&gt;"",slip!A1981,"")</f>
        <v/>
      </c>
      <c r="B1979" s="2" t="str">
        <f>IF(slip!B1981&lt;&gt;"",slip!B1981,"")</f>
        <v/>
      </c>
      <c r="C1979" s="2" t="str">
        <f>IF(slip!D1981&lt;&gt;"",slip!D1981,"")</f>
        <v/>
      </c>
      <c r="D1979" s="63" t="str">
        <f>IF(slip!E1981&lt;&gt;"",slip!E1981,"")</f>
        <v/>
      </c>
      <c r="E1979" s="2" t="str">
        <f>IF(slip!F1981&lt;&gt;"",slip!F1981,"")</f>
        <v/>
      </c>
    </row>
    <row r="1980" spans="1:5" x14ac:dyDescent="0.25">
      <c r="A1980" s="2" t="str">
        <f>IF(slip!B1982&lt;&gt;"",slip!A1982,"")</f>
        <v/>
      </c>
      <c r="B1980" s="2" t="str">
        <f>IF(slip!B1982&lt;&gt;"",slip!B1982,"")</f>
        <v/>
      </c>
      <c r="C1980" s="2" t="str">
        <f>IF(slip!D1982&lt;&gt;"",slip!D1982,"")</f>
        <v/>
      </c>
      <c r="D1980" s="63" t="str">
        <f>IF(slip!E1982&lt;&gt;"",slip!E1982,"")</f>
        <v/>
      </c>
      <c r="E1980" s="2" t="str">
        <f>IF(slip!F1982&lt;&gt;"",slip!F1982,"")</f>
        <v/>
      </c>
    </row>
    <row r="1981" spans="1:5" x14ac:dyDescent="0.25">
      <c r="A1981" s="2" t="str">
        <f>IF(slip!B1983&lt;&gt;"",slip!A1983,"")</f>
        <v/>
      </c>
      <c r="B1981" s="2" t="str">
        <f>IF(slip!B1983&lt;&gt;"",slip!B1983,"")</f>
        <v/>
      </c>
      <c r="C1981" s="2" t="str">
        <f>IF(slip!D1983&lt;&gt;"",slip!D1983,"")</f>
        <v/>
      </c>
      <c r="D1981" s="63" t="str">
        <f>IF(slip!E1983&lt;&gt;"",slip!E1983,"")</f>
        <v/>
      </c>
      <c r="E1981" s="2" t="str">
        <f>IF(slip!F1983&lt;&gt;"",slip!F1983,"")</f>
        <v/>
      </c>
    </row>
    <row r="1982" spans="1:5" x14ac:dyDescent="0.25">
      <c r="A1982" s="2" t="str">
        <f>IF(slip!B1984&lt;&gt;"",slip!A1984,"")</f>
        <v/>
      </c>
      <c r="B1982" s="2" t="str">
        <f>IF(slip!B1984&lt;&gt;"",slip!B1984,"")</f>
        <v/>
      </c>
      <c r="C1982" s="2" t="str">
        <f>IF(slip!D1984&lt;&gt;"",slip!D1984,"")</f>
        <v/>
      </c>
      <c r="D1982" s="63" t="str">
        <f>IF(slip!E1984&lt;&gt;"",slip!E1984,"")</f>
        <v/>
      </c>
      <c r="E1982" s="2" t="str">
        <f>IF(slip!F1984&lt;&gt;"",slip!F1984,"")</f>
        <v/>
      </c>
    </row>
    <row r="1983" spans="1:5" x14ac:dyDescent="0.25">
      <c r="A1983" s="2" t="str">
        <f>IF(slip!B1985&lt;&gt;"",slip!A1985,"")</f>
        <v/>
      </c>
      <c r="B1983" s="2" t="str">
        <f>IF(slip!B1985&lt;&gt;"",slip!B1985,"")</f>
        <v/>
      </c>
      <c r="C1983" s="2" t="str">
        <f>IF(slip!D1985&lt;&gt;"",slip!D1985,"")</f>
        <v/>
      </c>
      <c r="D1983" s="63" t="str">
        <f>IF(slip!E1985&lt;&gt;"",slip!E1985,"")</f>
        <v/>
      </c>
      <c r="E1983" s="2" t="str">
        <f>IF(slip!F1985&lt;&gt;"",slip!F1985,"")</f>
        <v/>
      </c>
    </row>
    <row r="1984" spans="1:5" x14ac:dyDescent="0.25">
      <c r="A1984" s="2" t="str">
        <f>IF(slip!B1986&lt;&gt;"",slip!A1986,"")</f>
        <v/>
      </c>
      <c r="B1984" s="2" t="str">
        <f>IF(slip!B1986&lt;&gt;"",slip!B1986,"")</f>
        <v/>
      </c>
      <c r="C1984" s="2" t="str">
        <f>IF(slip!D1986&lt;&gt;"",slip!D1986,"")</f>
        <v/>
      </c>
      <c r="D1984" s="63" t="str">
        <f>IF(slip!E1986&lt;&gt;"",slip!E1986,"")</f>
        <v/>
      </c>
      <c r="E1984" s="2" t="str">
        <f>IF(slip!F1986&lt;&gt;"",slip!F1986,"")</f>
        <v/>
      </c>
    </row>
    <row r="1985" spans="1:5" x14ac:dyDescent="0.25">
      <c r="A1985" s="2" t="str">
        <f>IF(slip!B1987&lt;&gt;"",slip!A1987,"")</f>
        <v/>
      </c>
      <c r="B1985" s="2" t="str">
        <f>IF(slip!B1987&lt;&gt;"",slip!B1987,"")</f>
        <v/>
      </c>
      <c r="C1985" s="2" t="str">
        <f>IF(slip!D1987&lt;&gt;"",slip!D1987,"")</f>
        <v/>
      </c>
      <c r="D1985" s="63" t="str">
        <f>IF(slip!E1987&lt;&gt;"",slip!E1987,"")</f>
        <v/>
      </c>
      <c r="E1985" s="2" t="str">
        <f>IF(slip!F1987&lt;&gt;"",slip!F1987,"")</f>
        <v/>
      </c>
    </row>
    <row r="1986" spans="1:5" x14ac:dyDescent="0.25">
      <c r="A1986" s="2" t="str">
        <f>IF(slip!B1988&lt;&gt;"",slip!A1988,"")</f>
        <v/>
      </c>
      <c r="B1986" s="2" t="str">
        <f>IF(slip!B1988&lt;&gt;"",slip!B1988,"")</f>
        <v/>
      </c>
      <c r="C1986" s="2" t="str">
        <f>IF(slip!D1988&lt;&gt;"",slip!D1988,"")</f>
        <v/>
      </c>
      <c r="D1986" s="63" t="str">
        <f>IF(slip!E1988&lt;&gt;"",slip!E1988,"")</f>
        <v/>
      </c>
      <c r="E1986" s="2" t="str">
        <f>IF(slip!F1988&lt;&gt;"",slip!F1988,"")</f>
        <v/>
      </c>
    </row>
    <row r="1987" spans="1:5" x14ac:dyDescent="0.25">
      <c r="A1987" s="2" t="str">
        <f>IF(slip!B1989&lt;&gt;"",slip!A1989,"")</f>
        <v/>
      </c>
      <c r="B1987" s="2" t="str">
        <f>IF(slip!B1989&lt;&gt;"",slip!B1989,"")</f>
        <v/>
      </c>
      <c r="C1987" s="2" t="str">
        <f>IF(slip!D1989&lt;&gt;"",slip!D1989,"")</f>
        <v/>
      </c>
      <c r="D1987" s="63" t="str">
        <f>IF(slip!E1989&lt;&gt;"",slip!E1989,"")</f>
        <v/>
      </c>
      <c r="E1987" s="2" t="str">
        <f>IF(slip!F1989&lt;&gt;"",slip!F1989,"")</f>
        <v/>
      </c>
    </row>
    <row r="1988" spans="1:5" x14ac:dyDescent="0.25">
      <c r="A1988" s="2" t="str">
        <f>IF(slip!B1990&lt;&gt;"",slip!A1990,"")</f>
        <v/>
      </c>
      <c r="B1988" s="2" t="str">
        <f>IF(slip!B1990&lt;&gt;"",slip!B1990,"")</f>
        <v/>
      </c>
      <c r="C1988" s="2" t="str">
        <f>IF(slip!D1990&lt;&gt;"",slip!D1990,"")</f>
        <v/>
      </c>
      <c r="D1988" s="63" t="str">
        <f>IF(slip!E1990&lt;&gt;"",slip!E1990,"")</f>
        <v/>
      </c>
      <c r="E1988" s="2" t="str">
        <f>IF(slip!F1990&lt;&gt;"",slip!F1990,"")</f>
        <v/>
      </c>
    </row>
    <row r="1989" spans="1:5" x14ac:dyDescent="0.25">
      <c r="A1989" s="2" t="str">
        <f>IF(slip!B1991&lt;&gt;"",slip!A1991,"")</f>
        <v/>
      </c>
      <c r="B1989" s="2" t="str">
        <f>IF(slip!B1991&lt;&gt;"",slip!B1991,"")</f>
        <v/>
      </c>
      <c r="C1989" s="2" t="str">
        <f>IF(slip!D1991&lt;&gt;"",slip!D1991,"")</f>
        <v/>
      </c>
      <c r="D1989" s="63" t="str">
        <f>IF(slip!E1991&lt;&gt;"",slip!E1991,"")</f>
        <v/>
      </c>
      <c r="E1989" s="2" t="str">
        <f>IF(slip!F1991&lt;&gt;"",slip!F1991,"")</f>
        <v/>
      </c>
    </row>
    <row r="1990" spans="1:5" x14ac:dyDescent="0.25">
      <c r="A1990" s="2" t="str">
        <f>IF(slip!B1992&lt;&gt;"",slip!A1992,"")</f>
        <v/>
      </c>
      <c r="B1990" s="2" t="str">
        <f>IF(slip!B1992&lt;&gt;"",slip!B1992,"")</f>
        <v/>
      </c>
      <c r="C1990" s="2" t="str">
        <f>IF(slip!D1992&lt;&gt;"",slip!D1992,"")</f>
        <v/>
      </c>
      <c r="D1990" s="63" t="str">
        <f>IF(slip!E1992&lt;&gt;"",slip!E1992,"")</f>
        <v/>
      </c>
      <c r="E1990" s="2" t="str">
        <f>IF(slip!F1992&lt;&gt;"",slip!F1992,"")</f>
        <v/>
      </c>
    </row>
    <row r="1991" spans="1:5" x14ac:dyDescent="0.25">
      <c r="A1991" s="2" t="str">
        <f>IF(slip!B1993&lt;&gt;"",slip!A1993,"")</f>
        <v/>
      </c>
      <c r="B1991" s="2" t="str">
        <f>IF(slip!B1993&lt;&gt;"",slip!B1993,"")</f>
        <v/>
      </c>
      <c r="C1991" s="2" t="str">
        <f>IF(slip!D1993&lt;&gt;"",slip!D1993,"")</f>
        <v/>
      </c>
      <c r="D1991" s="63" t="str">
        <f>IF(slip!E1993&lt;&gt;"",slip!E1993,"")</f>
        <v/>
      </c>
      <c r="E1991" s="2" t="str">
        <f>IF(slip!F1993&lt;&gt;"",slip!F1993,"")</f>
        <v/>
      </c>
    </row>
    <row r="1992" spans="1:5" x14ac:dyDescent="0.25">
      <c r="A1992" s="2" t="str">
        <f>IF(slip!B1994&lt;&gt;"",slip!A1994,"")</f>
        <v/>
      </c>
      <c r="B1992" s="2" t="str">
        <f>IF(slip!B1994&lt;&gt;"",slip!B1994,"")</f>
        <v/>
      </c>
      <c r="C1992" s="2" t="str">
        <f>IF(slip!D1994&lt;&gt;"",slip!D1994,"")</f>
        <v/>
      </c>
      <c r="D1992" s="63" t="str">
        <f>IF(slip!E1994&lt;&gt;"",slip!E1994,"")</f>
        <v/>
      </c>
      <c r="E1992" s="2" t="str">
        <f>IF(slip!F1994&lt;&gt;"",slip!F1994,"")</f>
        <v/>
      </c>
    </row>
    <row r="1993" spans="1:5" x14ac:dyDescent="0.25">
      <c r="A1993" s="2" t="str">
        <f>IF(slip!B1995&lt;&gt;"",slip!A1995,"")</f>
        <v/>
      </c>
      <c r="B1993" s="2" t="str">
        <f>IF(slip!B1995&lt;&gt;"",slip!B1995,"")</f>
        <v/>
      </c>
      <c r="C1993" s="2" t="str">
        <f>IF(slip!D1995&lt;&gt;"",slip!D1995,"")</f>
        <v/>
      </c>
      <c r="D1993" s="63" t="str">
        <f>IF(slip!E1995&lt;&gt;"",slip!E1995,"")</f>
        <v/>
      </c>
      <c r="E1993" s="2" t="str">
        <f>IF(slip!F1995&lt;&gt;"",slip!F1995,"")</f>
        <v/>
      </c>
    </row>
    <row r="1994" spans="1:5" x14ac:dyDescent="0.25">
      <c r="A1994" s="2" t="str">
        <f>IF(slip!B1996&lt;&gt;"",slip!A1996,"")</f>
        <v/>
      </c>
      <c r="B1994" s="2" t="str">
        <f>IF(slip!B1996&lt;&gt;"",slip!B1996,"")</f>
        <v/>
      </c>
      <c r="C1994" s="2" t="str">
        <f>IF(slip!D1996&lt;&gt;"",slip!D1996,"")</f>
        <v/>
      </c>
      <c r="D1994" s="63" t="str">
        <f>IF(slip!E1996&lt;&gt;"",slip!E1996,"")</f>
        <v/>
      </c>
      <c r="E1994" s="2" t="str">
        <f>IF(slip!F1996&lt;&gt;"",slip!F1996,"")</f>
        <v/>
      </c>
    </row>
    <row r="1995" spans="1:5" x14ac:dyDescent="0.25">
      <c r="A1995" s="2" t="str">
        <f>IF(slip!B1997&lt;&gt;"",slip!A1997,"")</f>
        <v/>
      </c>
      <c r="B1995" s="2" t="str">
        <f>IF(slip!B1997&lt;&gt;"",slip!B1997,"")</f>
        <v/>
      </c>
      <c r="C1995" s="2" t="str">
        <f>IF(slip!D1997&lt;&gt;"",slip!D1997,"")</f>
        <v/>
      </c>
      <c r="D1995" s="63" t="str">
        <f>IF(slip!E1997&lt;&gt;"",slip!E1997,"")</f>
        <v/>
      </c>
      <c r="E1995" s="2" t="str">
        <f>IF(slip!F1997&lt;&gt;"",slip!F1997,"")</f>
        <v/>
      </c>
    </row>
    <row r="1996" spans="1:5" x14ac:dyDescent="0.25">
      <c r="A1996" s="2" t="str">
        <f>IF(slip!B1998&lt;&gt;"",slip!A1998,"")</f>
        <v/>
      </c>
      <c r="B1996" s="2" t="str">
        <f>IF(slip!B1998&lt;&gt;"",slip!B1998,"")</f>
        <v/>
      </c>
      <c r="C1996" s="2" t="str">
        <f>IF(slip!D1998&lt;&gt;"",slip!D1998,"")</f>
        <v/>
      </c>
      <c r="D1996" s="63" t="str">
        <f>IF(slip!E1998&lt;&gt;"",slip!E1998,"")</f>
        <v/>
      </c>
      <c r="E1996" s="2" t="str">
        <f>IF(slip!F1998&lt;&gt;"",slip!F1998,"")</f>
        <v/>
      </c>
    </row>
    <row r="1997" spans="1:5" x14ac:dyDescent="0.25">
      <c r="A1997" s="2" t="str">
        <f>IF(slip!B1999&lt;&gt;"",slip!A1999,"")</f>
        <v/>
      </c>
      <c r="B1997" s="2" t="str">
        <f>IF(slip!B1999&lt;&gt;"",slip!B1999,"")</f>
        <v/>
      </c>
      <c r="C1997" s="2" t="str">
        <f>IF(slip!D1999&lt;&gt;"",slip!D1999,"")</f>
        <v/>
      </c>
      <c r="D1997" s="63" t="str">
        <f>IF(slip!E1999&lt;&gt;"",slip!E1999,"")</f>
        <v/>
      </c>
      <c r="E1997" s="2" t="str">
        <f>IF(slip!F1999&lt;&gt;"",slip!F1999,"")</f>
        <v/>
      </c>
    </row>
    <row r="1998" spans="1:5" x14ac:dyDescent="0.25">
      <c r="A1998" s="2" t="str">
        <f>IF(slip!B2000&lt;&gt;"",slip!A2000,"")</f>
        <v/>
      </c>
      <c r="B1998" s="2" t="str">
        <f>IF(slip!B2000&lt;&gt;"",slip!B2000,"")</f>
        <v/>
      </c>
      <c r="C1998" s="2" t="str">
        <f>IF(slip!D2000&lt;&gt;"",slip!D2000,"")</f>
        <v/>
      </c>
      <c r="D1998" s="63" t="str">
        <f>IF(slip!E2000&lt;&gt;"",slip!E2000,"")</f>
        <v/>
      </c>
      <c r="E1998" s="2" t="str">
        <f>IF(slip!F2000&lt;&gt;"",slip!F2000,"")</f>
        <v/>
      </c>
    </row>
    <row r="1999" spans="1:5" x14ac:dyDescent="0.25">
      <c r="A1999" s="2" t="str">
        <f>IF(slip!B2001&lt;&gt;"",slip!A2001,"")</f>
        <v/>
      </c>
      <c r="B1999" s="2" t="str">
        <f>IF(slip!B2001&lt;&gt;"",slip!B2001,"")</f>
        <v/>
      </c>
      <c r="C1999" s="2" t="str">
        <f>IF(slip!D2001&lt;&gt;"",slip!D2001,"")</f>
        <v/>
      </c>
      <c r="D1999" s="63" t="str">
        <f>IF(slip!E2001&lt;&gt;"",slip!E2001,"")</f>
        <v/>
      </c>
      <c r="E1999" s="2" t="str">
        <f>IF(slip!F2001&lt;&gt;"",slip!F2001,"")</f>
        <v/>
      </c>
    </row>
    <row r="2000" spans="1:5" x14ac:dyDescent="0.25">
      <c r="A2000" s="2" t="str">
        <f>IF(slip!B2002&lt;&gt;"",slip!A2002,"")</f>
        <v/>
      </c>
      <c r="B2000" s="2" t="str">
        <f>IF(slip!B2002&lt;&gt;"",slip!B2002,"")</f>
        <v/>
      </c>
      <c r="C2000" s="2" t="str">
        <f>IF(slip!D2002&lt;&gt;"",slip!D2002,"")</f>
        <v/>
      </c>
      <c r="D2000" s="63" t="str">
        <f>IF(slip!E2002&lt;&gt;"",slip!E2002,"")</f>
        <v/>
      </c>
      <c r="E2000" s="2" t="str">
        <f>IF(slip!F2002&lt;&gt;"",slip!F2002,"")</f>
        <v/>
      </c>
    </row>
  </sheetData>
  <sheetProtection password="EDA7" sheet="1" objects="1" scenarios="1"/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/>
  <dimension ref="A1:J2000"/>
  <sheetViews>
    <sheetView workbookViewId="0">
      <selection activeCell="D1" sqref="D1"/>
    </sheetView>
  </sheetViews>
  <sheetFormatPr defaultColWidth="8.85546875" defaultRowHeight="15" x14ac:dyDescent="0.25"/>
  <cols>
    <col min="1" max="3" width="8.85546875" style="8"/>
    <col min="4" max="4" width="7.85546875" style="8" customWidth="1"/>
    <col min="5" max="5" width="27.140625" style="8" customWidth="1"/>
    <col min="6" max="6" width="44.85546875" style="8" customWidth="1"/>
    <col min="7" max="9" width="21.85546875" style="64" customWidth="1"/>
    <col min="10" max="10" width="21.85546875" style="8" customWidth="1"/>
    <col min="11" max="16384" width="8.85546875" style="8"/>
  </cols>
  <sheetData>
    <row r="1" spans="1:10" x14ac:dyDescent="0.25">
      <c r="A1" s="12">
        <f>IF(ins!B3&lt;&gt;"",ins!A3,"")</f>
        <v>1</v>
      </c>
      <c r="B1" s="12">
        <f>IF(ins!B3&lt;&gt;"",ins!B3,"")</f>
        <v>1</v>
      </c>
      <c r="C1" s="12">
        <f>IF(ins!D3&lt;&gt;"",ins!D3,"")</f>
        <v>120000</v>
      </c>
      <c r="D1" s="12">
        <f>IF(ins!E3&lt;&gt;"",VLOOKUP(ins!E3,private!S:U,3,FALSE),"")</f>
        <v>17</v>
      </c>
      <c r="E1" s="12" t="str">
        <f>IF(ins!E3&lt;&gt;"",ins!F3,"")</f>
        <v>121265113</v>
      </c>
      <c r="F1" s="12" t="str">
        <f>IF(ins!G3&lt;&gt;"",ins!G3,"")</f>
        <v>120-999/7890-АРМ</v>
      </c>
      <c r="G1" s="65">
        <f>IF(ins!H3&lt;&gt;"",ins!H3,"")</f>
        <v>42716</v>
      </c>
      <c r="H1" s="65">
        <f>IF(ins!I3&lt;&gt;"",ins!I3,"")</f>
        <v>43081</v>
      </c>
      <c r="I1" s="65">
        <f>IF(ins!J3&lt;&gt;"",ins!J3,"")</f>
        <v>42716</v>
      </c>
      <c r="J1" s="12">
        <f>IF(ins!K3&lt;&gt;"",ins!K3,"")</f>
        <v>1680</v>
      </c>
    </row>
    <row r="2" spans="1:10" x14ac:dyDescent="0.25">
      <c r="A2" s="12">
        <f>IF(ins!B4&lt;&gt;"",ins!A4,"")</f>
        <v>2</v>
      </c>
      <c r="B2" s="12">
        <f>IF(ins!B4&lt;&gt;"",ins!B4,"")</f>
        <v>2</v>
      </c>
      <c r="C2" s="12">
        <f>IF(ins!D4&lt;&gt;"",ins!D4,"")</f>
        <v>24000</v>
      </c>
      <c r="D2" s="12">
        <f>IF(ins!E4&lt;&gt;"",VLOOKUP(ins!E4,private!S:U,3,FALSE),"")</f>
        <v>17</v>
      </c>
      <c r="E2" s="12" t="str">
        <f>IF(ins!E4&lt;&gt;"",ins!F4,"")</f>
        <v>121265113</v>
      </c>
      <c r="F2" s="12" t="str">
        <f>IF(ins!G4&lt;&gt;"",ins!G4,"")</f>
        <v>120-999/7890-АРМ</v>
      </c>
      <c r="G2" s="65">
        <f>IF(ins!H4&lt;&gt;"",ins!H4,"")</f>
        <v>42716</v>
      </c>
      <c r="H2" s="65">
        <f>IF(ins!I4&lt;&gt;"",ins!I4,"")</f>
        <v>43081</v>
      </c>
      <c r="I2" s="65">
        <f>IF(ins!J4&lt;&gt;"",ins!J4,"")</f>
        <v>42716</v>
      </c>
      <c r="J2" s="12">
        <f>IF(ins!K4&lt;&gt;"",ins!K4,"")</f>
        <v>1680</v>
      </c>
    </row>
    <row r="3" spans="1:10" x14ac:dyDescent="0.25">
      <c r="A3" s="12">
        <f>IF(ins!B5&lt;&gt;"",ins!A5,"")</f>
        <v>3</v>
      </c>
      <c r="B3" s="12">
        <f>IF(ins!B5&lt;&gt;"",ins!B5,"")</f>
        <v>3</v>
      </c>
      <c r="C3" s="12">
        <f>IF(ins!D5&lt;&gt;"",ins!D5,"")</f>
        <v>12000</v>
      </c>
      <c r="D3" s="12">
        <f>IF(ins!E5&lt;&gt;"",VLOOKUP(ins!E5,private!S:U,3,FALSE),"")</f>
        <v>21</v>
      </c>
      <c r="E3" s="12" t="str">
        <f>IF(ins!E5&lt;&gt;"",ins!F5,"")</f>
        <v>200339643</v>
      </c>
      <c r="F3" s="12" t="str">
        <f>IF(ins!G5&lt;&gt;"",ins!G5,"")</f>
        <v>985-456-4444444</v>
      </c>
      <c r="G3" s="65">
        <f>IF(ins!H5&lt;&gt;"",ins!H5,"")</f>
        <v>42716</v>
      </c>
      <c r="H3" s="65">
        <f>IF(ins!I5&lt;&gt;"",ins!I5,"")</f>
        <v>43081</v>
      </c>
      <c r="I3" s="65">
        <f>IF(ins!J5&lt;&gt;"",ins!J5,"")</f>
        <v>42716</v>
      </c>
      <c r="J3" s="12">
        <f>IF(ins!K5&lt;&gt;"",ins!K5,"")</f>
        <v>240</v>
      </c>
    </row>
    <row r="4" spans="1:10" x14ac:dyDescent="0.25">
      <c r="A4" s="12">
        <f>IF(ins!B6&lt;&gt;"",ins!A6,"")</f>
        <v>4</v>
      </c>
      <c r="B4" s="12">
        <f>IF(ins!B6&lt;&gt;"",ins!B6,"")</f>
        <v>4</v>
      </c>
      <c r="C4" s="12">
        <f>IF(ins!D6&lt;&gt;"",ins!D6,"")</f>
        <v>12000</v>
      </c>
      <c r="D4" s="12">
        <f>IF(ins!E6&lt;&gt;"",VLOOKUP(ins!E6,private!S:U,3,FALSE),"")</f>
        <v>21</v>
      </c>
      <c r="E4" s="12" t="str">
        <f>IF(ins!E6&lt;&gt;"",ins!F6,"")</f>
        <v>200339643</v>
      </c>
      <c r="F4" s="12" t="str">
        <f>IF(ins!G6&lt;&gt;"",ins!G6,"")</f>
        <v>985-456-4444444</v>
      </c>
      <c r="G4" s="65">
        <f>IF(ins!H6&lt;&gt;"",ins!H6,"")</f>
        <v>42716</v>
      </c>
      <c r="H4" s="65">
        <f>IF(ins!I6&lt;&gt;"",ins!I6,"")</f>
        <v>43081</v>
      </c>
      <c r="I4" s="65">
        <f>IF(ins!J6&lt;&gt;"",ins!J6,"")</f>
        <v>42716</v>
      </c>
      <c r="J4" s="12">
        <f>IF(ins!K6&lt;&gt;"",ins!K6,"")</f>
        <v>240</v>
      </c>
    </row>
    <row r="5" spans="1:10" x14ac:dyDescent="0.25">
      <c r="A5" s="12" t="str">
        <f>IF(ins!B7&lt;&gt;"",ins!A7,"")</f>
        <v/>
      </c>
      <c r="B5" s="12" t="str">
        <f>IF(ins!B7&lt;&gt;"",ins!B7,"")</f>
        <v/>
      </c>
      <c r="C5" s="12" t="str">
        <f>IF(ins!D7&lt;&gt;"",ins!D7,"")</f>
        <v/>
      </c>
      <c r="D5" s="12" t="str">
        <f>IF(ins!E7&lt;&gt;"",VLOOKUP(ins!E7,private!S:U,3,FALSE),"")</f>
        <v/>
      </c>
      <c r="E5" s="12" t="str">
        <f>IF(ins!E7&lt;&gt;"",ins!F7,"")</f>
        <v/>
      </c>
      <c r="F5" s="12" t="str">
        <f>IF(ins!G7&lt;&gt;"",ins!G7,"")</f>
        <v/>
      </c>
      <c r="G5" s="65" t="str">
        <f>IF(ins!H7&lt;&gt;"",ins!H7,"")</f>
        <v/>
      </c>
      <c r="H5" s="65" t="str">
        <f>IF(ins!I7&lt;&gt;"",ins!I7,"")</f>
        <v/>
      </c>
      <c r="I5" s="65" t="str">
        <f>IF(ins!J7&lt;&gt;"",ins!J7,"")</f>
        <v/>
      </c>
      <c r="J5" s="12" t="str">
        <f>IF(ins!K7&lt;&gt;"",ins!K7,"")</f>
        <v/>
      </c>
    </row>
    <row r="6" spans="1:10" x14ac:dyDescent="0.25">
      <c r="A6" s="12" t="str">
        <f>IF(ins!B8&lt;&gt;"",ins!A8,"")</f>
        <v/>
      </c>
      <c r="B6" s="12" t="str">
        <f>IF(ins!B8&lt;&gt;"",ins!B8,"")</f>
        <v/>
      </c>
      <c r="C6" s="12" t="str">
        <f>IF(ins!D8&lt;&gt;"",ins!D8,"")</f>
        <v/>
      </c>
      <c r="D6" s="12" t="str">
        <f>IF(ins!E8&lt;&gt;"",VLOOKUP(ins!E8,private!S:U,3,FALSE),"")</f>
        <v/>
      </c>
      <c r="E6" s="12" t="str">
        <f>IF(ins!E8&lt;&gt;"",ins!F8,"")</f>
        <v/>
      </c>
      <c r="F6" s="12" t="str">
        <f>IF(ins!G8&lt;&gt;"",ins!G8,"")</f>
        <v/>
      </c>
      <c r="G6" s="65" t="str">
        <f>IF(ins!H8&lt;&gt;"",ins!H8,"")</f>
        <v/>
      </c>
      <c r="H6" s="65" t="str">
        <f>IF(ins!I8&lt;&gt;"",ins!I8,"")</f>
        <v/>
      </c>
      <c r="I6" s="65" t="str">
        <f>IF(ins!J8&lt;&gt;"",ins!J8,"")</f>
        <v/>
      </c>
      <c r="J6" s="12" t="str">
        <f>IF(ins!K8&lt;&gt;"",ins!K8,"")</f>
        <v/>
      </c>
    </row>
    <row r="7" spans="1:10" x14ac:dyDescent="0.25">
      <c r="A7" s="12" t="str">
        <f>IF(ins!B9&lt;&gt;"",ins!A9,"")</f>
        <v/>
      </c>
      <c r="B7" s="12" t="str">
        <f>IF(ins!B9&lt;&gt;"",ins!B9,"")</f>
        <v/>
      </c>
      <c r="C7" s="12" t="str">
        <f>IF(ins!D9&lt;&gt;"",ins!D9,"")</f>
        <v/>
      </c>
      <c r="D7" s="12" t="str">
        <f>IF(ins!E9&lt;&gt;"",VLOOKUP(ins!E9,private!S:U,3,FALSE),"")</f>
        <v/>
      </c>
      <c r="E7" s="12" t="str">
        <f>IF(ins!E9&lt;&gt;"",ins!F9,"")</f>
        <v/>
      </c>
      <c r="F7" s="12" t="str">
        <f>IF(ins!G9&lt;&gt;"",ins!G9,"")</f>
        <v/>
      </c>
      <c r="G7" s="65" t="str">
        <f>IF(ins!H9&lt;&gt;"",ins!H9,"")</f>
        <v/>
      </c>
      <c r="H7" s="65" t="str">
        <f>IF(ins!I9&lt;&gt;"",ins!I9,"")</f>
        <v/>
      </c>
      <c r="I7" s="65" t="str">
        <f>IF(ins!J9&lt;&gt;"",ins!J9,"")</f>
        <v/>
      </c>
      <c r="J7" s="12" t="str">
        <f>IF(ins!K9&lt;&gt;"",ins!K9,"")</f>
        <v/>
      </c>
    </row>
    <row r="8" spans="1:10" x14ac:dyDescent="0.25">
      <c r="A8" s="12" t="str">
        <f>IF(ins!B10&lt;&gt;"",ins!A10,"")</f>
        <v/>
      </c>
      <c r="B8" s="12" t="str">
        <f>IF(ins!B10&lt;&gt;"",ins!B10,"")</f>
        <v/>
      </c>
      <c r="C8" s="12" t="str">
        <f>IF(ins!D10&lt;&gt;"",ins!D10,"")</f>
        <v/>
      </c>
      <c r="D8" s="12" t="str">
        <f>IF(ins!E10&lt;&gt;"",VLOOKUP(ins!E10,private!S:U,3,FALSE),"")</f>
        <v/>
      </c>
      <c r="E8" s="12" t="str">
        <f>IF(ins!E10&lt;&gt;"",ins!F10,"")</f>
        <v/>
      </c>
      <c r="F8" s="12" t="str">
        <f>IF(ins!G10&lt;&gt;"",ins!G10,"")</f>
        <v/>
      </c>
      <c r="G8" s="65" t="str">
        <f>IF(ins!H10&lt;&gt;"",ins!H10,"")</f>
        <v/>
      </c>
      <c r="H8" s="65" t="str">
        <f>IF(ins!I10&lt;&gt;"",ins!I10,"")</f>
        <v/>
      </c>
      <c r="I8" s="65" t="str">
        <f>IF(ins!J10&lt;&gt;"",ins!J10,"")</f>
        <v/>
      </c>
      <c r="J8" s="12" t="str">
        <f>IF(ins!K10&lt;&gt;"",ins!K10,"")</f>
        <v/>
      </c>
    </row>
    <row r="9" spans="1:10" x14ac:dyDescent="0.25">
      <c r="A9" s="12" t="str">
        <f>IF(ins!B11&lt;&gt;"",ins!A11,"")</f>
        <v/>
      </c>
      <c r="B9" s="12" t="str">
        <f>IF(ins!B11&lt;&gt;"",ins!B11,"")</f>
        <v/>
      </c>
      <c r="C9" s="12" t="str">
        <f>IF(ins!D11&lt;&gt;"",ins!D11,"")</f>
        <v/>
      </c>
      <c r="D9" s="12" t="str">
        <f>IF(ins!E11&lt;&gt;"",VLOOKUP(ins!E11,private!S:U,3,FALSE),"")</f>
        <v/>
      </c>
      <c r="E9" s="12" t="str">
        <f>IF(ins!E11&lt;&gt;"",ins!F11,"")</f>
        <v/>
      </c>
      <c r="F9" s="12" t="str">
        <f>IF(ins!G11&lt;&gt;"",ins!G11,"")</f>
        <v/>
      </c>
      <c r="G9" s="65" t="str">
        <f>IF(ins!H11&lt;&gt;"",ins!H11,"")</f>
        <v/>
      </c>
      <c r="H9" s="65" t="str">
        <f>IF(ins!I11&lt;&gt;"",ins!I11,"")</f>
        <v/>
      </c>
      <c r="I9" s="65" t="str">
        <f>IF(ins!J11&lt;&gt;"",ins!J11,"")</f>
        <v/>
      </c>
      <c r="J9" s="12" t="str">
        <f>IF(ins!K11&lt;&gt;"",ins!K11,"")</f>
        <v/>
      </c>
    </row>
    <row r="10" spans="1:10" x14ac:dyDescent="0.25">
      <c r="A10" s="12" t="str">
        <f>IF(ins!B12&lt;&gt;"",ins!A12,"")</f>
        <v/>
      </c>
      <c r="B10" s="12" t="str">
        <f>IF(ins!B12&lt;&gt;"",ins!B12,"")</f>
        <v/>
      </c>
      <c r="C10" s="12" t="str">
        <f>IF(ins!D12&lt;&gt;"",ins!D12,"")</f>
        <v/>
      </c>
      <c r="D10" s="12" t="str">
        <f>IF(ins!E12&lt;&gt;"",VLOOKUP(ins!E12,private!S:U,3,FALSE),"")</f>
        <v/>
      </c>
      <c r="E10" s="12" t="str">
        <f>IF(ins!E12&lt;&gt;"",ins!F12,"")</f>
        <v/>
      </c>
      <c r="F10" s="12" t="str">
        <f>IF(ins!G12&lt;&gt;"",ins!G12,"")</f>
        <v/>
      </c>
      <c r="G10" s="65" t="str">
        <f>IF(ins!H12&lt;&gt;"",ins!H12,"")</f>
        <v/>
      </c>
      <c r="H10" s="65" t="str">
        <f>IF(ins!I12&lt;&gt;"",ins!I12,"")</f>
        <v/>
      </c>
      <c r="I10" s="65" t="str">
        <f>IF(ins!J12&lt;&gt;"",ins!J12,"")</f>
        <v/>
      </c>
      <c r="J10" s="12" t="str">
        <f>IF(ins!K12&lt;&gt;"",ins!K12,"")</f>
        <v/>
      </c>
    </row>
    <row r="11" spans="1:10" x14ac:dyDescent="0.25">
      <c r="A11" s="12" t="str">
        <f>IF(ins!B13&lt;&gt;"",ins!A13,"")</f>
        <v/>
      </c>
      <c r="B11" s="12" t="str">
        <f>IF(ins!B13&lt;&gt;"",ins!B13,"")</f>
        <v/>
      </c>
      <c r="C11" s="12" t="str">
        <f>IF(ins!D13&lt;&gt;"",ins!D13,"")</f>
        <v/>
      </c>
      <c r="D11" s="12" t="str">
        <f>IF(ins!E13&lt;&gt;"",VLOOKUP(ins!E13,private!S:U,3,FALSE),"")</f>
        <v/>
      </c>
      <c r="E11" s="12" t="str">
        <f>IF(ins!E13&lt;&gt;"",ins!F13,"")</f>
        <v/>
      </c>
      <c r="F11" s="12" t="str">
        <f>IF(ins!G13&lt;&gt;"",ins!G13,"")</f>
        <v/>
      </c>
      <c r="G11" s="65" t="str">
        <f>IF(ins!H13&lt;&gt;"",ins!H13,"")</f>
        <v/>
      </c>
      <c r="H11" s="65" t="str">
        <f>IF(ins!I13&lt;&gt;"",ins!I13,"")</f>
        <v/>
      </c>
      <c r="I11" s="65" t="str">
        <f>IF(ins!J13&lt;&gt;"",ins!J13,"")</f>
        <v/>
      </c>
      <c r="J11" s="12" t="str">
        <f>IF(ins!K13&lt;&gt;"",ins!K13,"")</f>
        <v/>
      </c>
    </row>
    <row r="12" spans="1:10" x14ac:dyDescent="0.25">
      <c r="A12" s="12" t="str">
        <f>IF(ins!B14&lt;&gt;"",ins!A14,"")</f>
        <v/>
      </c>
      <c r="B12" s="12" t="str">
        <f>IF(ins!B14&lt;&gt;"",ins!B14,"")</f>
        <v/>
      </c>
      <c r="C12" s="12" t="str">
        <f>IF(ins!D14&lt;&gt;"",ins!D14,"")</f>
        <v/>
      </c>
      <c r="D12" s="12" t="str">
        <f>IF(ins!E14&lt;&gt;"",VLOOKUP(ins!E14,private!S:U,3,FALSE),"")</f>
        <v/>
      </c>
      <c r="E12" s="12" t="str">
        <f>IF(ins!E14&lt;&gt;"",ins!F14,"")</f>
        <v/>
      </c>
      <c r="F12" s="12" t="str">
        <f>IF(ins!G14&lt;&gt;"",ins!G14,"")</f>
        <v/>
      </c>
      <c r="G12" s="65" t="str">
        <f>IF(ins!H14&lt;&gt;"",ins!H14,"")</f>
        <v/>
      </c>
      <c r="H12" s="65" t="str">
        <f>IF(ins!I14&lt;&gt;"",ins!I14,"")</f>
        <v/>
      </c>
      <c r="I12" s="65" t="str">
        <f>IF(ins!J14&lt;&gt;"",ins!J14,"")</f>
        <v/>
      </c>
      <c r="J12" s="12" t="str">
        <f>IF(ins!K14&lt;&gt;"",ins!K14,"")</f>
        <v/>
      </c>
    </row>
    <row r="13" spans="1:10" x14ac:dyDescent="0.25">
      <c r="A13" s="12" t="str">
        <f>IF(ins!B15&lt;&gt;"",ins!A15,"")</f>
        <v/>
      </c>
      <c r="B13" s="12" t="str">
        <f>IF(ins!B15&lt;&gt;"",ins!B15,"")</f>
        <v/>
      </c>
      <c r="C13" s="12" t="str">
        <f>IF(ins!D15&lt;&gt;"",ins!D15,"")</f>
        <v/>
      </c>
      <c r="D13" s="12" t="str">
        <f>IF(ins!E15&lt;&gt;"",VLOOKUP(ins!E15,private!S:U,3,FALSE),"")</f>
        <v/>
      </c>
      <c r="E13" s="12" t="str">
        <f>IF(ins!E15&lt;&gt;"",ins!F15,"")</f>
        <v/>
      </c>
      <c r="F13" s="12" t="str">
        <f>IF(ins!G15&lt;&gt;"",ins!G15,"")</f>
        <v/>
      </c>
      <c r="G13" s="65" t="str">
        <f>IF(ins!H15&lt;&gt;"",ins!H15,"")</f>
        <v/>
      </c>
      <c r="H13" s="65" t="str">
        <f>IF(ins!I15&lt;&gt;"",ins!I15,"")</f>
        <v/>
      </c>
      <c r="I13" s="65" t="str">
        <f>IF(ins!J15&lt;&gt;"",ins!J15,"")</f>
        <v/>
      </c>
      <c r="J13" s="12" t="str">
        <f>IF(ins!K15&lt;&gt;"",ins!K15,"")</f>
        <v/>
      </c>
    </row>
    <row r="14" spans="1:10" x14ac:dyDescent="0.25">
      <c r="A14" s="12" t="str">
        <f>IF(ins!B16&lt;&gt;"",ins!A16,"")</f>
        <v/>
      </c>
      <c r="B14" s="12" t="str">
        <f>IF(ins!B16&lt;&gt;"",ins!B16,"")</f>
        <v/>
      </c>
      <c r="C14" s="12" t="str">
        <f>IF(ins!D16&lt;&gt;"",ins!D16,"")</f>
        <v/>
      </c>
      <c r="D14" s="12" t="str">
        <f>IF(ins!E16&lt;&gt;"",VLOOKUP(ins!E16,private!S:U,3,FALSE),"")</f>
        <v/>
      </c>
      <c r="E14" s="12" t="str">
        <f>IF(ins!E16&lt;&gt;"",ins!F16,"")</f>
        <v/>
      </c>
      <c r="F14" s="12" t="str">
        <f>IF(ins!G16&lt;&gt;"",ins!G16,"")</f>
        <v/>
      </c>
      <c r="G14" s="65" t="str">
        <f>IF(ins!H16&lt;&gt;"",ins!H16,"")</f>
        <v/>
      </c>
      <c r="H14" s="65" t="str">
        <f>IF(ins!I16&lt;&gt;"",ins!I16,"")</f>
        <v/>
      </c>
      <c r="I14" s="65" t="str">
        <f>IF(ins!J16&lt;&gt;"",ins!J16,"")</f>
        <v/>
      </c>
      <c r="J14" s="12" t="str">
        <f>IF(ins!K16&lt;&gt;"",ins!K16,"")</f>
        <v/>
      </c>
    </row>
    <row r="15" spans="1:10" x14ac:dyDescent="0.25">
      <c r="A15" s="12" t="str">
        <f>IF(ins!B17&lt;&gt;"",ins!A17,"")</f>
        <v/>
      </c>
      <c r="B15" s="12" t="str">
        <f>IF(ins!B17&lt;&gt;"",ins!B17,"")</f>
        <v/>
      </c>
      <c r="C15" s="12" t="str">
        <f>IF(ins!D17&lt;&gt;"",ins!D17,"")</f>
        <v/>
      </c>
      <c r="D15" s="12" t="str">
        <f>IF(ins!E17&lt;&gt;"",VLOOKUP(ins!E17,private!S:U,3,FALSE),"")</f>
        <v/>
      </c>
      <c r="E15" s="12" t="str">
        <f>IF(ins!E17&lt;&gt;"",ins!F17,"")</f>
        <v/>
      </c>
      <c r="F15" s="12" t="str">
        <f>IF(ins!G17&lt;&gt;"",ins!G17,"")</f>
        <v/>
      </c>
      <c r="G15" s="65" t="str">
        <f>IF(ins!H17&lt;&gt;"",ins!H17,"")</f>
        <v/>
      </c>
      <c r="H15" s="65" t="str">
        <f>IF(ins!I17&lt;&gt;"",ins!I17,"")</f>
        <v/>
      </c>
      <c r="I15" s="65" t="str">
        <f>IF(ins!J17&lt;&gt;"",ins!J17,"")</f>
        <v/>
      </c>
      <c r="J15" s="12" t="str">
        <f>IF(ins!K17&lt;&gt;"",ins!K17,"")</f>
        <v/>
      </c>
    </row>
    <row r="16" spans="1:10" x14ac:dyDescent="0.25">
      <c r="A16" s="12" t="str">
        <f>IF(ins!B18&lt;&gt;"",ins!A18,"")</f>
        <v/>
      </c>
      <c r="B16" s="12" t="str">
        <f>IF(ins!B18&lt;&gt;"",ins!B18,"")</f>
        <v/>
      </c>
      <c r="C16" s="12" t="str">
        <f>IF(ins!D18&lt;&gt;"",ins!D18,"")</f>
        <v/>
      </c>
      <c r="D16" s="12" t="str">
        <f>IF(ins!E18&lt;&gt;"",VLOOKUP(ins!E18,private!S:U,3,FALSE),"")</f>
        <v/>
      </c>
      <c r="E16" s="12" t="str">
        <f>IF(ins!E18&lt;&gt;"",ins!F18,"")</f>
        <v/>
      </c>
      <c r="F16" s="12" t="str">
        <f>IF(ins!G18&lt;&gt;"",ins!G18,"")</f>
        <v/>
      </c>
      <c r="G16" s="65" t="str">
        <f>IF(ins!H18&lt;&gt;"",ins!H18,"")</f>
        <v/>
      </c>
      <c r="H16" s="65" t="str">
        <f>IF(ins!I18&lt;&gt;"",ins!I18,"")</f>
        <v/>
      </c>
      <c r="I16" s="65" t="str">
        <f>IF(ins!J18&lt;&gt;"",ins!J18,"")</f>
        <v/>
      </c>
      <c r="J16" s="12" t="str">
        <f>IF(ins!K18&lt;&gt;"",ins!K18,"")</f>
        <v/>
      </c>
    </row>
    <row r="17" spans="1:10" x14ac:dyDescent="0.25">
      <c r="A17" s="12" t="str">
        <f>IF(ins!B19&lt;&gt;"",ins!A19,"")</f>
        <v/>
      </c>
      <c r="B17" s="12" t="str">
        <f>IF(ins!B19&lt;&gt;"",ins!B19,"")</f>
        <v/>
      </c>
      <c r="C17" s="12" t="str">
        <f>IF(ins!D19&lt;&gt;"",ins!D19,"")</f>
        <v/>
      </c>
      <c r="D17" s="12" t="str">
        <f>IF(ins!E19&lt;&gt;"",VLOOKUP(ins!E19,private!S:U,3,FALSE),"")</f>
        <v/>
      </c>
      <c r="E17" s="12" t="str">
        <f>IF(ins!E19&lt;&gt;"",ins!F19,"")</f>
        <v/>
      </c>
      <c r="F17" s="12" t="str">
        <f>IF(ins!G19&lt;&gt;"",ins!G19,"")</f>
        <v/>
      </c>
      <c r="G17" s="65" t="str">
        <f>IF(ins!H19&lt;&gt;"",ins!H19,"")</f>
        <v/>
      </c>
      <c r="H17" s="65" t="str">
        <f>IF(ins!I19&lt;&gt;"",ins!I19,"")</f>
        <v/>
      </c>
      <c r="I17" s="65" t="str">
        <f>IF(ins!J19&lt;&gt;"",ins!J19,"")</f>
        <v/>
      </c>
      <c r="J17" s="12" t="str">
        <f>IF(ins!K19&lt;&gt;"",ins!K19,"")</f>
        <v/>
      </c>
    </row>
    <row r="18" spans="1:10" x14ac:dyDescent="0.25">
      <c r="A18" s="12" t="str">
        <f>IF(ins!B20&lt;&gt;"",ins!A20,"")</f>
        <v/>
      </c>
      <c r="B18" s="12" t="str">
        <f>IF(ins!B20&lt;&gt;"",ins!B20,"")</f>
        <v/>
      </c>
      <c r="C18" s="12" t="str">
        <f>IF(ins!D20&lt;&gt;"",ins!D20,"")</f>
        <v/>
      </c>
      <c r="D18" s="12" t="str">
        <f>IF(ins!E20&lt;&gt;"",VLOOKUP(ins!E20,private!S:U,3,FALSE),"")</f>
        <v/>
      </c>
      <c r="E18" s="12" t="str">
        <f>IF(ins!E20&lt;&gt;"",ins!F20,"")</f>
        <v/>
      </c>
      <c r="F18" s="12" t="str">
        <f>IF(ins!G20&lt;&gt;"",ins!G20,"")</f>
        <v/>
      </c>
      <c r="G18" s="65" t="str">
        <f>IF(ins!H20&lt;&gt;"",ins!H20,"")</f>
        <v/>
      </c>
      <c r="H18" s="65" t="str">
        <f>IF(ins!I20&lt;&gt;"",ins!I20,"")</f>
        <v/>
      </c>
      <c r="I18" s="65" t="str">
        <f>IF(ins!J20&lt;&gt;"",ins!J20,"")</f>
        <v/>
      </c>
      <c r="J18" s="12" t="str">
        <f>IF(ins!K20&lt;&gt;"",ins!K20,"")</f>
        <v/>
      </c>
    </row>
    <row r="19" spans="1:10" x14ac:dyDescent="0.25">
      <c r="A19" s="12" t="str">
        <f>IF(ins!B21&lt;&gt;"",ins!A21,"")</f>
        <v/>
      </c>
      <c r="B19" s="12" t="str">
        <f>IF(ins!B21&lt;&gt;"",ins!B21,"")</f>
        <v/>
      </c>
      <c r="C19" s="12" t="str">
        <f>IF(ins!D21&lt;&gt;"",ins!D21,"")</f>
        <v/>
      </c>
      <c r="D19" s="12" t="str">
        <f>IF(ins!E21&lt;&gt;"",VLOOKUP(ins!E21,private!S:U,3,FALSE),"")</f>
        <v/>
      </c>
      <c r="E19" s="12" t="str">
        <f>IF(ins!E21&lt;&gt;"",ins!F21,"")</f>
        <v/>
      </c>
      <c r="F19" s="12" t="str">
        <f>IF(ins!G21&lt;&gt;"",ins!G21,"")</f>
        <v/>
      </c>
      <c r="G19" s="65" t="str">
        <f>IF(ins!H21&lt;&gt;"",ins!H21,"")</f>
        <v/>
      </c>
      <c r="H19" s="65" t="str">
        <f>IF(ins!I21&lt;&gt;"",ins!I21,"")</f>
        <v/>
      </c>
      <c r="I19" s="65" t="str">
        <f>IF(ins!J21&lt;&gt;"",ins!J21,"")</f>
        <v/>
      </c>
      <c r="J19" s="12" t="str">
        <f>IF(ins!K21&lt;&gt;"",ins!K21,"")</f>
        <v/>
      </c>
    </row>
    <row r="20" spans="1:10" x14ac:dyDescent="0.25">
      <c r="A20" s="12" t="str">
        <f>IF(ins!B22&lt;&gt;"",ins!A22,"")</f>
        <v/>
      </c>
      <c r="B20" s="12" t="str">
        <f>IF(ins!B22&lt;&gt;"",ins!B22,"")</f>
        <v/>
      </c>
      <c r="C20" s="12" t="str">
        <f>IF(ins!D22&lt;&gt;"",ins!D22,"")</f>
        <v/>
      </c>
      <c r="D20" s="12" t="str">
        <f>IF(ins!E22&lt;&gt;"",VLOOKUP(ins!E22,private!S:U,3,FALSE),"")</f>
        <v/>
      </c>
      <c r="E20" s="12" t="str">
        <f>IF(ins!E22&lt;&gt;"",ins!F22,"")</f>
        <v/>
      </c>
      <c r="F20" s="12" t="str">
        <f>IF(ins!G22&lt;&gt;"",ins!G22,"")</f>
        <v/>
      </c>
      <c r="G20" s="65" t="str">
        <f>IF(ins!H22&lt;&gt;"",ins!H22,"")</f>
        <v/>
      </c>
      <c r="H20" s="65" t="str">
        <f>IF(ins!I22&lt;&gt;"",ins!I22,"")</f>
        <v/>
      </c>
      <c r="I20" s="65" t="str">
        <f>IF(ins!J22&lt;&gt;"",ins!J22,"")</f>
        <v/>
      </c>
      <c r="J20" s="12" t="str">
        <f>IF(ins!K22&lt;&gt;"",ins!K22,"")</f>
        <v/>
      </c>
    </row>
    <row r="21" spans="1:10" x14ac:dyDescent="0.25">
      <c r="A21" s="12" t="str">
        <f>IF(ins!B23&lt;&gt;"",ins!A23,"")</f>
        <v/>
      </c>
      <c r="B21" s="12" t="str">
        <f>IF(ins!B23&lt;&gt;"",ins!B23,"")</f>
        <v/>
      </c>
      <c r="C21" s="12" t="str">
        <f>IF(ins!D23&lt;&gt;"",ins!D23,"")</f>
        <v/>
      </c>
      <c r="D21" s="12" t="str">
        <f>IF(ins!E23&lt;&gt;"",VLOOKUP(ins!E23,private!S:U,3,FALSE),"")</f>
        <v/>
      </c>
      <c r="E21" s="12" t="str">
        <f>IF(ins!E23&lt;&gt;"",ins!F23,"")</f>
        <v/>
      </c>
      <c r="F21" s="12" t="str">
        <f>IF(ins!G23&lt;&gt;"",ins!G23,"")</f>
        <v/>
      </c>
      <c r="G21" s="65" t="str">
        <f>IF(ins!H23&lt;&gt;"",ins!H23,"")</f>
        <v/>
      </c>
      <c r="H21" s="65" t="str">
        <f>IF(ins!I23&lt;&gt;"",ins!I23,"")</f>
        <v/>
      </c>
      <c r="I21" s="65" t="str">
        <f>IF(ins!J23&lt;&gt;"",ins!J23,"")</f>
        <v/>
      </c>
      <c r="J21" s="12" t="str">
        <f>IF(ins!K23&lt;&gt;"",ins!K23,"")</f>
        <v/>
      </c>
    </row>
    <row r="22" spans="1:10" x14ac:dyDescent="0.25">
      <c r="A22" s="12" t="str">
        <f>IF(ins!B24&lt;&gt;"",ins!A24,"")</f>
        <v/>
      </c>
      <c r="B22" s="12" t="str">
        <f>IF(ins!B24&lt;&gt;"",ins!B24,"")</f>
        <v/>
      </c>
      <c r="C22" s="12" t="str">
        <f>IF(ins!D24&lt;&gt;"",ins!D24,"")</f>
        <v/>
      </c>
      <c r="D22" s="12" t="str">
        <f>IF(ins!E24&lt;&gt;"",VLOOKUP(ins!E24,private!S:U,3,FALSE),"")</f>
        <v/>
      </c>
      <c r="E22" s="12" t="str">
        <f>IF(ins!E24&lt;&gt;"",ins!F24,"")</f>
        <v/>
      </c>
      <c r="F22" s="12" t="str">
        <f>IF(ins!G24&lt;&gt;"",ins!G24,"")</f>
        <v/>
      </c>
      <c r="G22" s="65" t="str">
        <f>IF(ins!H24&lt;&gt;"",ins!H24,"")</f>
        <v/>
      </c>
      <c r="H22" s="65" t="str">
        <f>IF(ins!I24&lt;&gt;"",ins!I24,"")</f>
        <v/>
      </c>
      <c r="I22" s="65" t="str">
        <f>IF(ins!J24&lt;&gt;"",ins!J24,"")</f>
        <v/>
      </c>
      <c r="J22" s="12" t="str">
        <f>IF(ins!K24&lt;&gt;"",ins!K24,"")</f>
        <v/>
      </c>
    </row>
    <row r="23" spans="1:10" x14ac:dyDescent="0.25">
      <c r="A23" s="12" t="str">
        <f>IF(ins!B25&lt;&gt;"",ins!A25,"")</f>
        <v/>
      </c>
      <c r="B23" s="12" t="str">
        <f>IF(ins!B25&lt;&gt;"",ins!B25,"")</f>
        <v/>
      </c>
      <c r="C23" s="12" t="str">
        <f>IF(ins!D25&lt;&gt;"",ins!D25,"")</f>
        <v/>
      </c>
      <c r="D23" s="12" t="str">
        <f>IF(ins!E25&lt;&gt;"",VLOOKUP(ins!E25,private!S:U,3,FALSE),"")</f>
        <v/>
      </c>
      <c r="E23" s="12" t="str">
        <f>IF(ins!E25&lt;&gt;"",ins!F25,"")</f>
        <v/>
      </c>
      <c r="F23" s="12" t="str">
        <f>IF(ins!G25&lt;&gt;"",ins!G25,"")</f>
        <v/>
      </c>
      <c r="G23" s="65" t="str">
        <f>IF(ins!H25&lt;&gt;"",ins!H25,"")</f>
        <v/>
      </c>
      <c r="H23" s="65" t="str">
        <f>IF(ins!I25&lt;&gt;"",ins!I25,"")</f>
        <v/>
      </c>
      <c r="I23" s="65" t="str">
        <f>IF(ins!J25&lt;&gt;"",ins!J25,"")</f>
        <v/>
      </c>
      <c r="J23" s="12" t="str">
        <f>IF(ins!K25&lt;&gt;"",ins!K25,"")</f>
        <v/>
      </c>
    </row>
    <row r="24" spans="1:10" x14ac:dyDescent="0.25">
      <c r="A24" s="12" t="str">
        <f>IF(ins!B26&lt;&gt;"",ins!A26,"")</f>
        <v/>
      </c>
      <c r="B24" s="12" t="str">
        <f>IF(ins!B26&lt;&gt;"",ins!B26,"")</f>
        <v/>
      </c>
      <c r="C24" s="12" t="str">
        <f>IF(ins!D26&lt;&gt;"",ins!D26,"")</f>
        <v/>
      </c>
      <c r="D24" s="12" t="str">
        <f>IF(ins!E26&lt;&gt;"",VLOOKUP(ins!E26,private!S:U,3,FALSE),"")</f>
        <v/>
      </c>
      <c r="E24" s="12" t="str">
        <f>IF(ins!E26&lt;&gt;"",ins!F26,"")</f>
        <v/>
      </c>
      <c r="F24" s="12" t="str">
        <f>IF(ins!G26&lt;&gt;"",ins!G26,"")</f>
        <v/>
      </c>
      <c r="G24" s="65" t="str">
        <f>IF(ins!H26&lt;&gt;"",ins!H26,"")</f>
        <v/>
      </c>
      <c r="H24" s="65" t="str">
        <f>IF(ins!I26&lt;&gt;"",ins!I26,"")</f>
        <v/>
      </c>
      <c r="I24" s="65" t="str">
        <f>IF(ins!J26&lt;&gt;"",ins!J26,"")</f>
        <v/>
      </c>
      <c r="J24" s="12" t="str">
        <f>IF(ins!K26&lt;&gt;"",ins!K26,"")</f>
        <v/>
      </c>
    </row>
    <row r="25" spans="1:10" x14ac:dyDescent="0.25">
      <c r="A25" s="12" t="str">
        <f>IF(ins!B27&lt;&gt;"",ins!A27,"")</f>
        <v/>
      </c>
      <c r="B25" s="12" t="str">
        <f>IF(ins!B27&lt;&gt;"",ins!B27,"")</f>
        <v/>
      </c>
      <c r="C25" s="12" t="str">
        <f>IF(ins!D27&lt;&gt;"",ins!D27,"")</f>
        <v/>
      </c>
      <c r="D25" s="12" t="str">
        <f>IF(ins!E27&lt;&gt;"",VLOOKUP(ins!E27,private!S:U,3,FALSE),"")</f>
        <v/>
      </c>
      <c r="E25" s="12" t="str">
        <f>IF(ins!E27&lt;&gt;"",ins!F27,"")</f>
        <v/>
      </c>
      <c r="F25" s="12" t="str">
        <f>IF(ins!G27&lt;&gt;"",ins!G27,"")</f>
        <v/>
      </c>
      <c r="G25" s="65" t="str">
        <f>IF(ins!H27&lt;&gt;"",ins!H27,"")</f>
        <v/>
      </c>
      <c r="H25" s="65" t="str">
        <f>IF(ins!I27&lt;&gt;"",ins!I27,"")</f>
        <v/>
      </c>
      <c r="I25" s="65" t="str">
        <f>IF(ins!J27&lt;&gt;"",ins!J27,"")</f>
        <v/>
      </c>
      <c r="J25" s="12" t="str">
        <f>IF(ins!K27&lt;&gt;"",ins!K27,"")</f>
        <v/>
      </c>
    </row>
    <row r="26" spans="1:10" x14ac:dyDescent="0.25">
      <c r="A26" s="12" t="str">
        <f>IF(ins!B28&lt;&gt;"",ins!A28,"")</f>
        <v/>
      </c>
      <c r="B26" s="12" t="str">
        <f>IF(ins!B28&lt;&gt;"",ins!B28,"")</f>
        <v/>
      </c>
      <c r="C26" s="12" t="str">
        <f>IF(ins!D28&lt;&gt;"",ins!D28,"")</f>
        <v/>
      </c>
      <c r="D26" s="12" t="str">
        <f>IF(ins!E28&lt;&gt;"",VLOOKUP(ins!E28,private!S:U,3,FALSE),"")</f>
        <v/>
      </c>
      <c r="E26" s="12" t="str">
        <f>IF(ins!E28&lt;&gt;"",ins!F28,"")</f>
        <v/>
      </c>
      <c r="F26" s="12" t="str">
        <f>IF(ins!G28&lt;&gt;"",ins!G28,"")</f>
        <v/>
      </c>
      <c r="G26" s="65" t="str">
        <f>IF(ins!H28&lt;&gt;"",ins!H28,"")</f>
        <v/>
      </c>
      <c r="H26" s="65" t="str">
        <f>IF(ins!I28&lt;&gt;"",ins!I28,"")</f>
        <v/>
      </c>
      <c r="I26" s="65" t="str">
        <f>IF(ins!J28&lt;&gt;"",ins!J28,"")</f>
        <v/>
      </c>
      <c r="J26" s="12" t="str">
        <f>IF(ins!K28&lt;&gt;"",ins!K28,"")</f>
        <v/>
      </c>
    </row>
    <row r="27" spans="1:10" x14ac:dyDescent="0.25">
      <c r="A27" s="12" t="str">
        <f>IF(ins!B29&lt;&gt;"",ins!A29,"")</f>
        <v/>
      </c>
      <c r="B27" s="12" t="str">
        <f>IF(ins!B29&lt;&gt;"",ins!B29,"")</f>
        <v/>
      </c>
      <c r="C27" s="12" t="str">
        <f>IF(ins!D29&lt;&gt;"",ins!D29,"")</f>
        <v/>
      </c>
      <c r="D27" s="12" t="str">
        <f>IF(ins!E29&lt;&gt;"",VLOOKUP(ins!E29,private!S:U,3,FALSE),"")</f>
        <v/>
      </c>
      <c r="E27" s="12" t="str">
        <f>IF(ins!E29&lt;&gt;"",ins!F29,"")</f>
        <v/>
      </c>
      <c r="F27" s="12" t="str">
        <f>IF(ins!G29&lt;&gt;"",ins!G29,"")</f>
        <v/>
      </c>
      <c r="G27" s="65" t="str">
        <f>IF(ins!H29&lt;&gt;"",ins!H29,"")</f>
        <v/>
      </c>
      <c r="H27" s="65" t="str">
        <f>IF(ins!I29&lt;&gt;"",ins!I29,"")</f>
        <v/>
      </c>
      <c r="I27" s="65" t="str">
        <f>IF(ins!J29&lt;&gt;"",ins!J29,"")</f>
        <v/>
      </c>
      <c r="J27" s="12" t="str">
        <f>IF(ins!K29&lt;&gt;"",ins!K29,"")</f>
        <v/>
      </c>
    </row>
    <row r="28" spans="1:10" x14ac:dyDescent="0.25">
      <c r="A28" s="12" t="str">
        <f>IF(ins!B30&lt;&gt;"",ins!A30,"")</f>
        <v/>
      </c>
      <c r="B28" s="12" t="str">
        <f>IF(ins!B30&lt;&gt;"",ins!B30,"")</f>
        <v/>
      </c>
      <c r="C28" s="12" t="str">
        <f>IF(ins!D30&lt;&gt;"",ins!D30,"")</f>
        <v/>
      </c>
      <c r="D28" s="12" t="str">
        <f>IF(ins!E30&lt;&gt;"",VLOOKUP(ins!E30,private!S:U,3,FALSE),"")</f>
        <v/>
      </c>
      <c r="E28" s="12" t="str">
        <f>IF(ins!E30&lt;&gt;"",ins!F30,"")</f>
        <v/>
      </c>
      <c r="F28" s="12" t="str">
        <f>IF(ins!G30&lt;&gt;"",ins!G30,"")</f>
        <v/>
      </c>
      <c r="G28" s="65" t="str">
        <f>IF(ins!H30&lt;&gt;"",ins!H30,"")</f>
        <v/>
      </c>
      <c r="H28" s="65" t="str">
        <f>IF(ins!I30&lt;&gt;"",ins!I30,"")</f>
        <v/>
      </c>
      <c r="I28" s="65" t="str">
        <f>IF(ins!J30&lt;&gt;"",ins!J30,"")</f>
        <v/>
      </c>
      <c r="J28" s="12" t="str">
        <f>IF(ins!K30&lt;&gt;"",ins!K30,"")</f>
        <v/>
      </c>
    </row>
    <row r="29" spans="1:10" x14ac:dyDescent="0.25">
      <c r="A29" s="12" t="str">
        <f>IF(ins!B31&lt;&gt;"",ins!A31,"")</f>
        <v/>
      </c>
      <c r="B29" s="12" t="str">
        <f>IF(ins!B31&lt;&gt;"",ins!B31,"")</f>
        <v/>
      </c>
      <c r="C29" s="12" t="str">
        <f>IF(ins!D31&lt;&gt;"",ins!D31,"")</f>
        <v/>
      </c>
      <c r="D29" s="12" t="str">
        <f>IF(ins!E31&lt;&gt;"",VLOOKUP(ins!E31,private!S:U,3,FALSE),"")</f>
        <v/>
      </c>
      <c r="E29" s="12" t="str">
        <f>IF(ins!E31&lt;&gt;"",ins!F31,"")</f>
        <v/>
      </c>
      <c r="F29" s="12" t="str">
        <f>IF(ins!G31&lt;&gt;"",ins!G31,"")</f>
        <v/>
      </c>
      <c r="G29" s="65" t="str">
        <f>IF(ins!H31&lt;&gt;"",ins!H31,"")</f>
        <v/>
      </c>
      <c r="H29" s="65" t="str">
        <f>IF(ins!I31&lt;&gt;"",ins!I31,"")</f>
        <v/>
      </c>
      <c r="I29" s="65" t="str">
        <f>IF(ins!J31&lt;&gt;"",ins!J31,"")</f>
        <v/>
      </c>
      <c r="J29" s="12" t="str">
        <f>IF(ins!K31&lt;&gt;"",ins!K31,"")</f>
        <v/>
      </c>
    </row>
    <row r="30" spans="1:10" x14ac:dyDescent="0.25">
      <c r="A30" s="12" t="str">
        <f>IF(ins!B32&lt;&gt;"",ins!A32,"")</f>
        <v/>
      </c>
      <c r="B30" s="12" t="str">
        <f>IF(ins!B32&lt;&gt;"",ins!B32,"")</f>
        <v/>
      </c>
      <c r="C30" s="12" t="str">
        <f>IF(ins!D32&lt;&gt;"",ins!D32,"")</f>
        <v/>
      </c>
      <c r="D30" s="12" t="str">
        <f>IF(ins!E32&lt;&gt;"",VLOOKUP(ins!E32,private!S:U,3,FALSE),"")</f>
        <v/>
      </c>
      <c r="E30" s="12" t="str">
        <f>IF(ins!E32&lt;&gt;"",ins!F32,"")</f>
        <v/>
      </c>
      <c r="F30" s="12" t="str">
        <f>IF(ins!G32&lt;&gt;"",ins!G32,"")</f>
        <v/>
      </c>
      <c r="G30" s="65" t="str">
        <f>IF(ins!H32&lt;&gt;"",ins!H32,"")</f>
        <v/>
      </c>
      <c r="H30" s="65" t="str">
        <f>IF(ins!I32&lt;&gt;"",ins!I32,"")</f>
        <v/>
      </c>
      <c r="I30" s="65" t="str">
        <f>IF(ins!J32&lt;&gt;"",ins!J32,"")</f>
        <v/>
      </c>
      <c r="J30" s="12" t="str">
        <f>IF(ins!K32&lt;&gt;"",ins!K32,"")</f>
        <v/>
      </c>
    </row>
    <row r="31" spans="1:10" x14ac:dyDescent="0.25">
      <c r="A31" s="12" t="str">
        <f>IF(ins!B33&lt;&gt;"",ins!A33,"")</f>
        <v/>
      </c>
      <c r="B31" s="12" t="str">
        <f>IF(ins!B33&lt;&gt;"",ins!B33,"")</f>
        <v/>
      </c>
      <c r="C31" s="12" t="str">
        <f>IF(ins!D33&lt;&gt;"",ins!D33,"")</f>
        <v/>
      </c>
      <c r="D31" s="12" t="str">
        <f>IF(ins!E33&lt;&gt;"",VLOOKUP(ins!E33,private!S:U,3,FALSE),"")</f>
        <v/>
      </c>
      <c r="E31" s="12" t="str">
        <f>IF(ins!E33&lt;&gt;"",ins!F33,"")</f>
        <v/>
      </c>
      <c r="F31" s="12" t="str">
        <f>IF(ins!G33&lt;&gt;"",ins!G33,"")</f>
        <v/>
      </c>
      <c r="G31" s="65" t="str">
        <f>IF(ins!H33&lt;&gt;"",ins!H33,"")</f>
        <v/>
      </c>
      <c r="H31" s="65" t="str">
        <f>IF(ins!I33&lt;&gt;"",ins!I33,"")</f>
        <v/>
      </c>
      <c r="I31" s="65" t="str">
        <f>IF(ins!J33&lt;&gt;"",ins!J33,"")</f>
        <v/>
      </c>
      <c r="J31" s="12" t="str">
        <f>IF(ins!K33&lt;&gt;"",ins!K33,"")</f>
        <v/>
      </c>
    </row>
    <row r="32" spans="1:10" x14ac:dyDescent="0.25">
      <c r="A32" s="12" t="str">
        <f>IF(ins!B34&lt;&gt;"",ins!A34,"")</f>
        <v/>
      </c>
      <c r="B32" s="12" t="str">
        <f>IF(ins!B34&lt;&gt;"",ins!B34,"")</f>
        <v/>
      </c>
      <c r="C32" s="12" t="str">
        <f>IF(ins!D34&lt;&gt;"",ins!D34,"")</f>
        <v/>
      </c>
      <c r="D32" s="12" t="str">
        <f>IF(ins!E34&lt;&gt;"",VLOOKUP(ins!E34,private!S:U,3,FALSE),"")</f>
        <v/>
      </c>
      <c r="E32" s="12" t="str">
        <f>IF(ins!E34&lt;&gt;"",ins!F34,"")</f>
        <v/>
      </c>
      <c r="F32" s="12" t="str">
        <f>IF(ins!G34&lt;&gt;"",ins!G34,"")</f>
        <v/>
      </c>
      <c r="G32" s="65" t="str">
        <f>IF(ins!H34&lt;&gt;"",ins!H34,"")</f>
        <v/>
      </c>
      <c r="H32" s="65" t="str">
        <f>IF(ins!I34&lt;&gt;"",ins!I34,"")</f>
        <v/>
      </c>
      <c r="I32" s="65" t="str">
        <f>IF(ins!J34&lt;&gt;"",ins!J34,"")</f>
        <v/>
      </c>
      <c r="J32" s="12" t="str">
        <f>IF(ins!K34&lt;&gt;"",ins!K34,"")</f>
        <v/>
      </c>
    </row>
    <row r="33" spans="1:10" x14ac:dyDescent="0.25">
      <c r="A33" s="12" t="str">
        <f>IF(ins!B35&lt;&gt;"",ins!A35,"")</f>
        <v/>
      </c>
      <c r="B33" s="12" t="str">
        <f>IF(ins!B35&lt;&gt;"",ins!B35,"")</f>
        <v/>
      </c>
      <c r="C33" s="12" t="str">
        <f>IF(ins!D35&lt;&gt;"",ins!D35,"")</f>
        <v/>
      </c>
      <c r="D33" s="12" t="str">
        <f>IF(ins!E35&lt;&gt;"",VLOOKUP(ins!E35,private!S:U,3,FALSE),"")</f>
        <v/>
      </c>
      <c r="E33" s="12" t="str">
        <f>IF(ins!E35&lt;&gt;"",ins!F35,"")</f>
        <v/>
      </c>
      <c r="F33" s="12" t="str">
        <f>IF(ins!G35&lt;&gt;"",ins!G35,"")</f>
        <v/>
      </c>
      <c r="G33" s="65" t="str">
        <f>IF(ins!H35&lt;&gt;"",ins!H35,"")</f>
        <v/>
      </c>
      <c r="H33" s="65" t="str">
        <f>IF(ins!I35&lt;&gt;"",ins!I35,"")</f>
        <v/>
      </c>
      <c r="I33" s="65" t="str">
        <f>IF(ins!J35&lt;&gt;"",ins!J35,"")</f>
        <v/>
      </c>
      <c r="J33" s="12" t="str">
        <f>IF(ins!K35&lt;&gt;"",ins!K35,"")</f>
        <v/>
      </c>
    </row>
    <row r="34" spans="1:10" x14ac:dyDescent="0.25">
      <c r="A34" s="12" t="str">
        <f>IF(ins!B36&lt;&gt;"",ins!A36,"")</f>
        <v/>
      </c>
      <c r="B34" s="12" t="str">
        <f>IF(ins!B36&lt;&gt;"",ins!B36,"")</f>
        <v/>
      </c>
      <c r="C34" s="12" t="str">
        <f>IF(ins!D36&lt;&gt;"",ins!D36,"")</f>
        <v/>
      </c>
      <c r="D34" s="12" t="str">
        <f>IF(ins!E36&lt;&gt;"",VLOOKUP(ins!E36,private!S:U,3,FALSE),"")</f>
        <v/>
      </c>
      <c r="E34" s="12" t="str">
        <f>IF(ins!E36&lt;&gt;"",ins!F36,"")</f>
        <v/>
      </c>
      <c r="F34" s="12" t="str">
        <f>IF(ins!G36&lt;&gt;"",ins!G36,"")</f>
        <v/>
      </c>
      <c r="G34" s="65" t="str">
        <f>IF(ins!H36&lt;&gt;"",ins!H36,"")</f>
        <v/>
      </c>
      <c r="H34" s="65" t="str">
        <f>IF(ins!I36&lt;&gt;"",ins!I36,"")</f>
        <v/>
      </c>
      <c r="I34" s="65" t="str">
        <f>IF(ins!J36&lt;&gt;"",ins!J36,"")</f>
        <v/>
      </c>
      <c r="J34" s="12" t="str">
        <f>IF(ins!K36&lt;&gt;"",ins!K36,"")</f>
        <v/>
      </c>
    </row>
    <row r="35" spans="1:10" x14ac:dyDescent="0.25">
      <c r="A35" s="12" t="str">
        <f>IF(ins!B37&lt;&gt;"",ins!A37,"")</f>
        <v/>
      </c>
      <c r="B35" s="12" t="str">
        <f>IF(ins!B37&lt;&gt;"",ins!B37,"")</f>
        <v/>
      </c>
      <c r="C35" s="12" t="str">
        <f>IF(ins!D37&lt;&gt;"",ins!D37,"")</f>
        <v/>
      </c>
      <c r="D35" s="12" t="str">
        <f>IF(ins!E37&lt;&gt;"",VLOOKUP(ins!E37,private!S:U,3,FALSE),"")</f>
        <v/>
      </c>
      <c r="E35" s="12" t="str">
        <f>IF(ins!E37&lt;&gt;"",ins!F37,"")</f>
        <v/>
      </c>
      <c r="F35" s="12" t="str">
        <f>IF(ins!G37&lt;&gt;"",ins!G37,"")</f>
        <v/>
      </c>
      <c r="G35" s="65" t="str">
        <f>IF(ins!H37&lt;&gt;"",ins!H37,"")</f>
        <v/>
      </c>
      <c r="H35" s="65" t="str">
        <f>IF(ins!I37&lt;&gt;"",ins!I37,"")</f>
        <v/>
      </c>
      <c r="I35" s="65" t="str">
        <f>IF(ins!J37&lt;&gt;"",ins!J37,"")</f>
        <v/>
      </c>
      <c r="J35" s="12" t="str">
        <f>IF(ins!K37&lt;&gt;"",ins!K37,"")</f>
        <v/>
      </c>
    </row>
    <row r="36" spans="1:10" x14ac:dyDescent="0.25">
      <c r="A36" s="12" t="str">
        <f>IF(ins!B38&lt;&gt;"",ins!A38,"")</f>
        <v/>
      </c>
      <c r="B36" s="12" t="str">
        <f>IF(ins!B38&lt;&gt;"",ins!B38,"")</f>
        <v/>
      </c>
      <c r="C36" s="12" t="str">
        <f>IF(ins!D38&lt;&gt;"",ins!D38,"")</f>
        <v/>
      </c>
      <c r="D36" s="12" t="str">
        <f>IF(ins!E38&lt;&gt;"",VLOOKUP(ins!E38,private!S:U,3,FALSE),"")</f>
        <v/>
      </c>
      <c r="E36" s="12" t="str">
        <f>IF(ins!E38&lt;&gt;"",ins!F38,"")</f>
        <v/>
      </c>
      <c r="F36" s="12" t="str">
        <f>IF(ins!G38&lt;&gt;"",ins!G38,"")</f>
        <v/>
      </c>
      <c r="G36" s="65" t="str">
        <f>IF(ins!H38&lt;&gt;"",ins!H38,"")</f>
        <v/>
      </c>
      <c r="H36" s="65" t="str">
        <f>IF(ins!I38&lt;&gt;"",ins!I38,"")</f>
        <v/>
      </c>
      <c r="I36" s="65" t="str">
        <f>IF(ins!J38&lt;&gt;"",ins!J38,"")</f>
        <v/>
      </c>
      <c r="J36" s="12" t="str">
        <f>IF(ins!K38&lt;&gt;"",ins!K38,"")</f>
        <v/>
      </c>
    </row>
    <row r="37" spans="1:10" x14ac:dyDescent="0.25">
      <c r="A37" s="12" t="str">
        <f>IF(ins!B39&lt;&gt;"",ins!A39,"")</f>
        <v/>
      </c>
      <c r="B37" s="12" t="str">
        <f>IF(ins!B39&lt;&gt;"",ins!B39,"")</f>
        <v/>
      </c>
      <c r="C37" s="12" t="str">
        <f>IF(ins!D39&lt;&gt;"",ins!D39,"")</f>
        <v/>
      </c>
      <c r="D37" s="12" t="str">
        <f>IF(ins!E39&lt;&gt;"",VLOOKUP(ins!E39,private!S:U,3,FALSE),"")</f>
        <v/>
      </c>
      <c r="E37" s="12" t="str">
        <f>IF(ins!E39&lt;&gt;"",ins!F39,"")</f>
        <v/>
      </c>
      <c r="F37" s="12" t="str">
        <f>IF(ins!G39&lt;&gt;"",ins!G39,"")</f>
        <v/>
      </c>
      <c r="G37" s="65" t="str">
        <f>IF(ins!H39&lt;&gt;"",ins!H39,"")</f>
        <v/>
      </c>
      <c r="H37" s="65" t="str">
        <f>IF(ins!I39&lt;&gt;"",ins!I39,"")</f>
        <v/>
      </c>
      <c r="I37" s="65" t="str">
        <f>IF(ins!J39&lt;&gt;"",ins!J39,"")</f>
        <v/>
      </c>
      <c r="J37" s="12" t="str">
        <f>IF(ins!K39&lt;&gt;"",ins!K39,"")</f>
        <v/>
      </c>
    </row>
    <row r="38" spans="1:10" x14ac:dyDescent="0.25">
      <c r="A38" s="12" t="str">
        <f>IF(ins!B40&lt;&gt;"",ins!A40,"")</f>
        <v/>
      </c>
      <c r="B38" s="12" t="str">
        <f>IF(ins!B40&lt;&gt;"",ins!B40,"")</f>
        <v/>
      </c>
      <c r="C38" s="12" t="str">
        <f>IF(ins!D40&lt;&gt;"",ins!D40,"")</f>
        <v/>
      </c>
      <c r="D38" s="12" t="str">
        <f>IF(ins!E40&lt;&gt;"",VLOOKUP(ins!E40,private!S:U,3,FALSE),"")</f>
        <v/>
      </c>
      <c r="E38" s="12" t="str">
        <f>IF(ins!E40&lt;&gt;"",ins!F40,"")</f>
        <v/>
      </c>
      <c r="F38" s="12" t="str">
        <f>IF(ins!G40&lt;&gt;"",ins!G40,"")</f>
        <v/>
      </c>
      <c r="G38" s="65" t="str">
        <f>IF(ins!H40&lt;&gt;"",ins!H40,"")</f>
        <v/>
      </c>
      <c r="H38" s="65" t="str">
        <f>IF(ins!I40&lt;&gt;"",ins!I40,"")</f>
        <v/>
      </c>
      <c r="I38" s="65" t="str">
        <f>IF(ins!J40&lt;&gt;"",ins!J40,"")</f>
        <v/>
      </c>
      <c r="J38" s="12" t="str">
        <f>IF(ins!K40&lt;&gt;"",ins!K40,"")</f>
        <v/>
      </c>
    </row>
    <row r="39" spans="1:10" x14ac:dyDescent="0.25">
      <c r="A39" s="12" t="str">
        <f>IF(ins!B41&lt;&gt;"",ins!A41,"")</f>
        <v/>
      </c>
      <c r="B39" s="12" t="str">
        <f>IF(ins!B41&lt;&gt;"",ins!B41,"")</f>
        <v/>
      </c>
      <c r="C39" s="12" t="str">
        <f>IF(ins!D41&lt;&gt;"",ins!D41,"")</f>
        <v/>
      </c>
      <c r="D39" s="12" t="str">
        <f>IF(ins!E41&lt;&gt;"",VLOOKUP(ins!E41,private!S:U,3,FALSE),"")</f>
        <v/>
      </c>
      <c r="E39" s="12" t="str">
        <f>IF(ins!E41&lt;&gt;"",ins!F41,"")</f>
        <v/>
      </c>
      <c r="F39" s="12" t="str">
        <f>IF(ins!G41&lt;&gt;"",ins!G41,"")</f>
        <v/>
      </c>
      <c r="G39" s="65" t="str">
        <f>IF(ins!H41&lt;&gt;"",ins!H41,"")</f>
        <v/>
      </c>
      <c r="H39" s="65" t="str">
        <f>IF(ins!I41&lt;&gt;"",ins!I41,"")</f>
        <v/>
      </c>
      <c r="I39" s="65" t="str">
        <f>IF(ins!J41&lt;&gt;"",ins!J41,"")</f>
        <v/>
      </c>
      <c r="J39" s="12" t="str">
        <f>IF(ins!K41&lt;&gt;"",ins!K41,"")</f>
        <v/>
      </c>
    </row>
    <row r="40" spans="1:10" x14ac:dyDescent="0.25">
      <c r="A40" s="12" t="str">
        <f>IF(ins!B42&lt;&gt;"",ins!A42,"")</f>
        <v/>
      </c>
      <c r="B40" s="12" t="str">
        <f>IF(ins!B42&lt;&gt;"",ins!B42,"")</f>
        <v/>
      </c>
      <c r="C40" s="12" t="str">
        <f>IF(ins!D42&lt;&gt;"",ins!D42,"")</f>
        <v/>
      </c>
      <c r="D40" s="12" t="str">
        <f>IF(ins!E42&lt;&gt;"",VLOOKUP(ins!E42,private!S:U,3,FALSE),"")</f>
        <v/>
      </c>
      <c r="E40" s="12" t="str">
        <f>IF(ins!E42&lt;&gt;"",ins!F42,"")</f>
        <v/>
      </c>
      <c r="F40" s="12" t="str">
        <f>IF(ins!G42&lt;&gt;"",ins!G42,"")</f>
        <v/>
      </c>
      <c r="G40" s="65" t="str">
        <f>IF(ins!H42&lt;&gt;"",ins!H42,"")</f>
        <v/>
      </c>
      <c r="H40" s="65" t="str">
        <f>IF(ins!I42&lt;&gt;"",ins!I42,"")</f>
        <v/>
      </c>
      <c r="I40" s="65" t="str">
        <f>IF(ins!J42&lt;&gt;"",ins!J42,"")</f>
        <v/>
      </c>
      <c r="J40" s="12" t="str">
        <f>IF(ins!K42&lt;&gt;"",ins!K42,"")</f>
        <v/>
      </c>
    </row>
    <row r="41" spans="1:10" x14ac:dyDescent="0.25">
      <c r="A41" s="12" t="str">
        <f>IF(ins!B43&lt;&gt;"",ins!A43,"")</f>
        <v/>
      </c>
      <c r="B41" s="12" t="str">
        <f>IF(ins!B43&lt;&gt;"",ins!B43,"")</f>
        <v/>
      </c>
      <c r="C41" s="12" t="str">
        <f>IF(ins!D43&lt;&gt;"",ins!D43,"")</f>
        <v/>
      </c>
      <c r="D41" s="12" t="str">
        <f>IF(ins!E43&lt;&gt;"",VLOOKUP(ins!E43,private!S:U,3,FALSE),"")</f>
        <v/>
      </c>
      <c r="E41" s="12" t="str">
        <f>IF(ins!E43&lt;&gt;"",ins!F43,"")</f>
        <v/>
      </c>
      <c r="F41" s="12" t="str">
        <f>IF(ins!G43&lt;&gt;"",ins!G43,"")</f>
        <v/>
      </c>
      <c r="G41" s="65" t="str">
        <f>IF(ins!H43&lt;&gt;"",ins!H43,"")</f>
        <v/>
      </c>
      <c r="H41" s="65" t="str">
        <f>IF(ins!I43&lt;&gt;"",ins!I43,"")</f>
        <v/>
      </c>
      <c r="I41" s="65" t="str">
        <f>IF(ins!J43&lt;&gt;"",ins!J43,"")</f>
        <v/>
      </c>
      <c r="J41" s="12" t="str">
        <f>IF(ins!K43&lt;&gt;"",ins!K43,"")</f>
        <v/>
      </c>
    </row>
    <row r="42" spans="1:10" x14ac:dyDescent="0.25">
      <c r="A42" s="12" t="str">
        <f>IF(ins!B44&lt;&gt;"",ins!A44,"")</f>
        <v/>
      </c>
      <c r="B42" s="12" t="str">
        <f>IF(ins!B44&lt;&gt;"",ins!B44,"")</f>
        <v/>
      </c>
      <c r="C42" s="12" t="str">
        <f>IF(ins!D44&lt;&gt;"",ins!D44,"")</f>
        <v/>
      </c>
      <c r="D42" s="12" t="str">
        <f>IF(ins!E44&lt;&gt;"",VLOOKUP(ins!E44,private!S:U,3,FALSE),"")</f>
        <v/>
      </c>
      <c r="E42" s="12" t="str">
        <f>IF(ins!E44&lt;&gt;"",ins!F44,"")</f>
        <v/>
      </c>
      <c r="F42" s="12" t="str">
        <f>IF(ins!G44&lt;&gt;"",ins!G44,"")</f>
        <v/>
      </c>
      <c r="G42" s="65" t="str">
        <f>IF(ins!H44&lt;&gt;"",ins!H44,"")</f>
        <v/>
      </c>
      <c r="H42" s="65" t="str">
        <f>IF(ins!I44&lt;&gt;"",ins!I44,"")</f>
        <v/>
      </c>
      <c r="I42" s="65" t="str">
        <f>IF(ins!J44&lt;&gt;"",ins!J44,"")</f>
        <v/>
      </c>
      <c r="J42" s="12" t="str">
        <f>IF(ins!K44&lt;&gt;"",ins!K44,"")</f>
        <v/>
      </c>
    </row>
    <row r="43" spans="1:10" x14ac:dyDescent="0.25">
      <c r="A43" s="12" t="str">
        <f>IF(ins!B45&lt;&gt;"",ins!A45,"")</f>
        <v/>
      </c>
      <c r="B43" s="12" t="str">
        <f>IF(ins!B45&lt;&gt;"",ins!B45,"")</f>
        <v/>
      </c>
      <c r="C43" s="12" t="str">
        <f>IF(ins!D45&lt;&gt;"",ins!D45,"")</f>
        <v/>
      </c>
      <c r="D43" s="12" t="str">
        <f>IF(ins!E45&lt;&gt;"",VLOOKUP(ins!E45,private!S:U,3,FALSE),"")</f>
        <v/>
      </c>
      <c r="E43" s="12" t="str">
        <f>IF(ins!E45&lt;&gt;"",ins!F45,"")</f>
        <v/>
      </c>
      <c r="F43" s="12" t="str">
        <f>IF(ins!G45&lt;&gt;"",ins!G45,"")</f>
        <v/>
      </c>
      <c r="G43" s="65" t="str">
        <f>IF(ins!H45&lt;&gt;"",ins!H45,"")</f>
        <v/>
      </c>
      <c r="H43" s="65" t="str">
        <f>IF(ins!I45&lt;&gt;"",ins!I45,"")</f>
        <v/>
      </c>
      <c r="I43" s="65" t="str">
        <f>IF(ins!J45&lt;&gt;"",ins!J45,"")</f>
        <v/>
      </c>
      <c r="J43" s="12" t="str">
        <f>IF(ins!K45&lt;&gt;"",ins!K45,"")</f>
        <v/>
      </c>
    </row>
    <row r="44" spans="1:10" x14ac:dyDescent="0.25">
      <c r="A44" s="12" t="str">
        <f>IF(ins!B46&lt;&gt;"",ins!A46,"")</f>
        <v/>
      </c>
      <c r="B44" s="12" t="str">
        <f>IF(ins!B46&lt;&gt;"",ins!B46,"")</f>
        <v/>
      </c>
      <c r="C44" s="12" t="str">
        <f>IF(ins!D46&lt;&gt;"",ins!D46,"")</f>
        <v/>
      </c>
      <c r="D44" s="12" t="str">
        <f>IF(ins!E46&lt;&gt;"",VLOOKUP(ins!E46,private!S:U,3,FALSE),"")</f>
        <v/>
      </c>
      <c r="E44" s="12" t="str">
        <f>IF(ins!E46&lt;&gt;"",ins!F46,"")</f>
        <v/>
      </c>
      <c r="F44" s="12" t="str">
        <f>IF(ins!G46&lt;&gt;"",ins!G46,"")</f>
        <v/>
      </c>
      <c r="G44" s="65" t="str">
        <f>IF(ins!H46&lt;&gt;"",ins!H46,"")</f>
        <v/>
      </c>
      <c r="H44" s="65" t="str">
        <f>IF(ins!I46&lt;&gt;"",ins!I46,"")</f>
        <v/>
      </c>
      <c r="I44" s="65" t="str">
        <f>IF(ins!J46&lt;&gt;"",ins!J46,"")</f>
        <v/>
      </c>
      <c r="J44" s="12" t="str">
        <f>IF(ins!K46&lt;&gt;"",ins!K46,"")</f>
        <v/>
      </c>
    </row>
    <row r="45" spans="1:10" x14ac:dyDescent="0.25">
      <c r="A45" s="12" t="str">
        <f>IF(ins!B47&lt;&gt;"",ins!A47,"")</f>
        <v/>
      </c>
      <c r="B45" s="12" t="str">
        <f>IF(ins!B47&lt;&gt;"",ins!B47,"")</f>
        <v/>
      </c>
      <c r="C45" s="12" t="str">
        <f>IF(ins!D47&lt;&gt;"",ins!D47,"")</f>
        <v/>
      </c>
      <c r="D45" s="12" t="str">
        <f>IF(ins!E47&lt;&gt;"",VLOOKUP(ins!E47,private!S:U,3,FALSE),"")</f>
        <v/>
      </c>
      <c r="E45" s="12" t="str">
        <f>IF(ins!E47&lt;&gt;"",ins!F47,"")</f>
        <v/>
      </c>
      <c r="F45" s="12" t="str">
        <f>IF(ins!G47&lt;&gt;"",ins!G47,"")</f>
        <v/>
      </c>
      <c r="G45" s="65" t="str">
        <f>IF(ins!H47&lt;&gt;"",ins!H47,"")</f>
        <v/>
      </c>
      <c r="H45" s="65" t="str">
        <f>IF(ins!I47&lt;&gt;"",ins!I47,"")</f>
        <v/>
      </c>
      <c r="I45" s="65" t="str">
        <f>IF(ins!J47&lt;&gt;"",ins!J47,"")</f>
        <v/>
      </c>
      <c r="J45" s="12" t="str">
        <f>IF(ins!K47&lt;&gt;"",ins!K47,"")</f>
        <v/>
      </c>
    </row>
    <row r="46" spans="1:10" x14ac:dyDescent="0.25">
      <c r="A46" s="12" t="str">
        <f>IF(ins!B48&lt;&gt;"",ins!A48,"")</f>
        <v/>
      </c>
      <c r="B46" s="12" t="str">
        <f>IF(ins!B48&lt;&gt;"",ins!B48,"")</f>
        <v/>
      </c>
      <c r="C46" s="12" t="str">
        <f>IF(ins!D48&lt;&gt;"",ins!D48,"")</f>
        <v/>
      </c>
      <c r="D46" s="12" t="str">
        <f>IF(ins!E48&lt;&gt;"",VLOOKUP(ins!E48,private!S:U,3,FALSE),"")</f>
        <v/>
      </c>
      <c r="E46" s="12" t="str">
        <f>IF(ins!E48&lt;&gt;"",ins!F48,"")</f>
        <v/>
      </c>
      <c r="F46" s="12" t="str">
        <f>IF(ins!G48&lt;&gt;"",ins!G48,"")</f>
        <v/>
      </c>
      <c r="G46" s="65" t="str">
        <f>IF(ins!H48&lt;&gt;"",ins!H48,"")</f>
        <v/>
      </c>
      <c r="H46" s="65" t="str">
        <f>IF(ins!I48&lt;&gt;"",ins!I48,"")</f>
        <v/>
      </c>
      <c r="I46" s="65" t="str">
        <f>IF(ins!J48&lt;&gt;"",ins!J48,"")</f>
        <v/>
      </c>
      <c r="J46" s="12" t="str">
        <f>IF(ins!K48&lt;&gt;"",ins!K48,"")</f>
        <v/>
      </c>
    </row>
    <row r="47" spans="1:10" x14ac:dyDescent="0.25">
      <c r="A47" s="12" t="str">
        <f>IF(ins!B49&lt;&gt;"",ins!A49,"")</f>
        <v/>
      </c>
      <c r="B47" s="12" t="str">
        <f>IF(ins!B49&lt;&gt;"",ins!B49,"")</f>
        <v/>
      </c>
      <c r="C47" s="12" t="str">
        <f>IF(ins!D49&lt;&gt;"",ins!D49,"")</f>
        <v/>
      </c>
      <c r="D47" s="12" t="str">
        <f>IF(ins!E49&lt;&gt;"",VLOOKUP(ins!E49,private!S:U,3,FALSE),"")</f>
        <v/>
      </c>
      <c r="E47" s="12" t="str">
        <f>IF(ins!E49&lt;&gt;"",ins!F49,"")</f>
        <v/>
      </c>
      <c r="F47" s="12" t="str">
        <f>IF(ins!G49&lt;&gt;"",ins!G49,"")</f>
        <v/>
      </c>
      <c r="G47" s="65" t="str">
        <f>IF(ins!H49&lt;&gt;"",ins!H49,"")</f>
        <v/>
      </c>
      <c r="H47" s="65" t="str">
        <f>IF(ins!I49&lt;&gt;"",ins!I49,"")</f>
        <v/>
      </c>
      <c r="I47" s="65" t="str">
        <f>IF(ins!J49&lt;&gt;"",ins!J49,"")</f>
        <v/>
      </c>
      <c r="J47" s="12" t="str">
        <f>IF(ins!K49&lt;&gt;"",ins!K49,"")</f>
        <v/>
      </c>
    </row>
    <row r="48" spans="1:10" x14ac:dyDescent="0.25">
      <c r="A48" s="12" t="str">
        <f>IF(ins!B50&lt;&gt;"",ins!A50,"")</f>
        <v/>
      </c>
      <c r="B48" s="12" t="str">
        <f>IF(ins!B50&lt;&gt;"",ins!B50,"")</f>
        <v/>
      </c>
      <c r="C48" s="12" t="str">
        <f>IF(ins!D50&lt;&gt;"",ins!D50,"")</f>
        <v/>
      </c>
      <c r="D48" s="12" t="str">
        <f>IF(ins!E50&lt;&gt;"",VLOOKUP(ins!E50,private!S:U,3,FALSE),"")</f>
        <v/>
      </c>
      <c r="E48" s="12" t="str">
        <f>IF(ins!E50&lt;&gt;"",ins!F50,"")</f>
        <v/>
      </c>
      <c r="F48" s="12" t="str">
        <f>IF(ins!G50&lt;&gt;"",ins!G50,"")</f>
        <v/>
      </c>
      <c r="G48" s="65" t="str">
        <f>IF(ins!H50&lt;&gt;"",ins!H50,"")</f>
        <v/>
      </c>
      <c r="H48" s="65" t="str">
        <f>IF(ins!I50&lt;&gt;"",ins!I50,"")</f>
        <v/>
      </c>
      <c r="I48" s="65" t="str">
        <f>IF(ins!J50&lt;&gt;"",ins!J50,"")</f>
        <v/>
      </c>
      <c r="J48" s="12" t="str">
        <f>IF(ins!K50&lt;&gt;"",ins!K50,"")</f>
        <v/>
      </c>
    </row>
    <row r="49" spans="1:10" x14ac:dyDescent="0.25">
      <c r="A49" s="12" t="str">
        <f>IF(ins!B51&lt;&gt;"",ins!A51,"")</f>
        <v/>
      </c>
      <c r="B49" s="12" t="str">
        <f>IF(ins!B51&lt;&gt;"",ins!B51,"")</f>
        <v/>
      </c>
      <c r="C49" s="12" t="str">
        <f>IF(ins!D51&lt;&gt;"",ins!D51,"")</f>
        <v/>
      </c>
      <c r="D49" s="12" t="str">
        <f>IF(ins!E51&lt;&gt;"",VLOOKUP(ins!E51,private!S:U,3,FALSE),"")</f>
        <v/>
      </c>
      <c r="E49" s="12" t="str">
        <f>IF(ins!E51&lt;&gt;"",ins!F51,"")</f>
        <v/>
      </c>
      <c r="F49" s="12" t="str">
        <f>IF(ins!G51&lt;&gt;"",ins!G51,"")</f>
        <v/>
      </c>
      <c r="G49" s="65" t="str">
        <f>IF(ins!H51&lt;&gt;"",ins!H51,"")</f>
        <v/>
      </c>
      <c r="H49" s="65" t="str">
        <f>IF(ins!I51&lt;&gt;"",ins!I51,"")</f>
        <v/>
      </c>
      <c r="I49" s="65" t="str">
        <f>IF(ins!J51&lt;&gt;"",ins!J51,"")</f>
        <v/>
      </c>
      <c r="J49" s="12" t="str">
        <f>IF(ins!K51&lt;&gt;"",ins!K51,"")</f>
        <v/>
      </c>
    </row>
    <row r="50" spans="1:10" x14ac:dyDescent="0.25">
      <c r="A50" s="12" t="str">
        <f>IF(ins!B52&lt;&gt;"",ins!A52,"")</f>
        <v/>
      </c>
      <c r="B50" s="12" t="str">
        <f>IF(ins!B52&lt;&gt;"",ins!B52,"")</f>
        <v/>
      </c>
      <c r="C50" s="12" t="str">
        <f>IF(ins!D52&lt;&gt;"",ins!D52,"")</f>
        <v/>
      </c>
      <c r="D50" s="12" t="str">
        <f>IF(ins!E52&lt;&gt;"",VLOOKUP(ins!E52,private!S:U,3,FALSE),"")</f>
        <v/>
      </c>
      <c r="E50" s="12" t="str">
        <f>IF(ins!E52&lt;&gt;"",ins!F52,"")</f>
        <v/>
      </c>
      <c r="F50" s="12" t="str">
        <f>IF(ins!G52&lt;&gt;"",ins!G52,"")</f>
        <v/>
      </c>
      <c r="G50" s="65" t="str">
        <f>IF(ins!H52&lt;&gt;"",ins!H52,"")</f>
        <v/>
      </c>
      <c r="H50" s="65" t="str">
        <f>IF(ins!I52&lt;&gt;"",ins!I52,"")</f>
        <v/>
      </c>
      <c r="I50" s="65" t="str">
        <f>IF(ins!J52&lt;&gt;"",ins!J52,"")</f>
        <v/>
      </c>
      <c r="J50" s="12" t="str">
        <f>IF(ins!K52&lt;&gt;"",ins!K52,"")</f>
        <v/>
      </c>
    </row>
    <row r="51" spans="1:10" x14ac:dyDescent="0.25">
      <c r="A51" s="12" t="str">
        <f>IF(ins!B53&lt;&gt;"",ins!A53,"")</f>
        <v/>
      </c>
      <c r="B51" s="12" t="str">
        <f>IF(ins!B53&lt;&gt;"",ins!B53,"")</f>
        <v/>
      </c>
      <c r="C51" s="12" t="str">
        <f>IF(ins!D53&lt;&gt;"",ins!D53,"")</f>
        <v/>
      </c>
      <c r="D51" s="12" t="str">
        <f>IF(ins!E53&lt;&gt;"",VLOOKUP(ins!E53,private!S:U,3,FALSE),"")</f>
        <v/>
      </c>
      <c r="E51" s="12" t="str">
        <f>IF(ins!E53&lt;&gt;"",ins!F53,"")</f>
        <v/>
      </c>
      <c r="F51" s="12" t="str">
        <f>IF(ins!G53&lt;&gt;"",ins!G53,"")</f>
        <v/>
      </c>
      <c r="G51" s="65" t="str">
        <f>IF(ins!H53&lt;&gt;"",ins!H53,"")</f>
        <v/>
      </c>
      <c r="H51" s="65" t="str">
        <f>IF(ins!I53&lt;&gt;"",ins!I53,"")</f>
        <v/>
      </c>
      <c r="I51" s="65" t="str">
        <f>IF(ins!J53&lt;&gt;"",ins!J53,"")</f>
        <v/>
      </c>
      <c r="J51" s="12" t="str">
        <f>IF(ins!K53&lt;&gt;"",ins!K53,"")</f>
        <v/>
      </c>
    </row>
    <row r="52" spans="1:10" x14ac:dyDescent="0.25">
      <c r="A52" s="12" t="str">
        <f>IF(ins!B54&lt;&gt;"",ins!A54,"")</f>
        <v/>
      </c>
      <c r="B52" s="12" t="str">
        <f>IF(ins!B54&lt;&gt;"",ins!B54,"")</f>
        <v/>
      </c>
      <c r="C52" s="12" t="str">
        <f>IF(ins!D54&lt;&gt;"",ins!D54,"")</f>
        <v/>
      </c>
      <c r="D52" s="12" t="str">
        <f>IF(ins!E54&lt;&gt;"",VLOOKUP(ins!E54,private!S:U,3,FALSE),"")</f>
        <v/>
      </c>
      <c r="E52" s="12" t="str">
        <f>IF(ins!E54&lt;&gt;"",ins!F54,"")</f>
        <v/>
      </c>
      <c r="F52" s="12" t="str">
        <f>IF(ins!G54&lt;&gt;"",ins!G54,"")</f>
        <v/>
      </c>
      <c r="G52" s="65" t="str">
        <f>IF(ins!H54&lt;&gt;"",ins!H54,"")</f>
        <v/>
      </c>
      <c r="H52" s="65" t="str">
        <f>IF(ins!I54&lt;&gt;"",ins!I54,"")</f>
        <v/>
      </c>
      <c r="I52" s="65" t="str">
        <f>IF(ins!J54&lt;&gt;"",ins!J54,"")</f>
        <v/>
      </c>
      <c r="J52" s="12" t="str">
        <f>IF(ins!K54&lt;&gt;"",ins!K54,"")</f>
        <v/>
      </c>
    </row>
    <row r="53" spans="1:10" x14ac:dyDescent="0.25">
      <c r="A53" s="12" t="str">
        <f>IF(ins!B55&lt;&gt;"",ins!A55,"")</f>
        <v/>
      </c>
      <c r="B53" s="12" t="str">
        <f>IF(ins!B55&lt;&gt;"",ins!B55,"")</f>
        <v/>
      </c>
      <c r="C53" s="12" t="str">
        <f>IF(ins!D55&lt;&gt;"",ins!D55,"")</f>
        <v/>
      </c>
      <c r="D53" s="12" t="str">
        <f>IF(ins!E55&lt;&gt;"",VLOOKUP(ins!E55,private!S:U,3,FALSE),"")</f>
        <v/>
      </c>
      <c r="E53" s="12" t="str">
        <f>IF(ins!E55&lt;&gt;"",ins!F55,"")</f>
        <v/>
      </c>
      <c r="F53" s="12" t="str">
        <f>IF(ins!G55&lt;&gt;"",ins!G55,"")</f>
        <v/>
      </c>
      <c r="G53" s="65" t="str">
        <f>IF(ins!H55&lt;&gt;"",ins!H55,"")</f>
        <v/>
      </c>
      <c r="H53" s="65" t="str">
        <f>IF(ins!I55&lt;&gt;"",ins!I55,"")</f>
        <v/>
      </c>
      <c r="I53" s="65" t="str">
        <f>IF(ins!J55&lt;&gt;"",ins!J55,"")</f>
        <v/>
      </c>
      <c r="J53" s="12" t="str">
        <f>IF(ins!K55&lt;&gt;"",ins!K55,"")</f>
        <v/>
      </c>
    </row>
    <row r="54" spans="1:10" x14ac:dyDescent="0.25">
      <c r="A54" s="12" t="str">
        <f>IF(ins!B56&lt;&gt;"",ins!A56,"")</f>
        <v/>
      </c>
      <c r="B54" s="12" t="str">
        <f>IF(ins!B56&lt;&gt;"",ins!B56,"")</f>
        <v/>
      </c>
      <c r="C54" s="12" t="str">
        <f>IF(ins!D56&lt;&gt;"",ins!D56,"")</f>
        <v/>
      </c>
      <c r="D54" s="12" t="str">
        <f>IF(ins!E56&lt;&gt;"",VLOOKUP(ins!E56,private!S:U,3,FALSE),"")</f>
        <v/>
      </c>
      <c r="E54" s="12" t="str">
        <f>IF(ins!E56&lt;&gt;"",ins!F56,"")</f>
        <v/>
      </c>
      <c r="F54" s="12" t="str">
        <f>IF(ins!G56&lt;&gt;"",ins!G56,"")</f>
        <v/>
      </c>
      <c r="G54" s="65" t="str">
        <f>IF(ins!H56&lt;&gt;"",ins!H56,"")</f>
        <v/>
      </c>
      <c r="H54" s="65" t="str">
        <f>IF(ins!I56&lt;&gt;"",ins!I56,"")</f>
        <v/>
      </c>
      <c r="I54" s="65" t="str">
        <f>IF(ins!J56&lt;&gt;"",ins!J56,"")</f>
        <v/>
      </c>
      <c r="J54" s="12" t="str">
        <f>IF(ins!K56&lt;&gt;"",ins!K56,"")</f>
        <v/>
      </c>
    </row>
    <row r="55" spans="1:10" x14ac:dyDescent="0.25">
      <c r="A55" s="12" t="str">
        <f>IF(ins!B57&lt;&gt;"",ins!A57,"")</f>
        <v/>
      </c>
      <c r="B55" s="12" t="str">
        <f>IF(ins!B57&lt;&gt;"",ins!B57,"")</f>
        <v/>
      </c>
      <c r="C55" s="12" t="str">
        <f>IF(ins!D57&lt;&gt;"",ins!D57,"")</f>
        <v/>
      </c>
      <c r="D55" s="12" t="str">
        <f>IF(ins!E57&lt;&gt;"",VLOOKUP(ins!E57,private!S:U,3,FALSE),"")</f>
        <v/>
      </c>
      <c r="E55" s="12" t="str">
        <f>IF(ins!E57&lt;&gt;"",ins!F57,"")</f>
        <v/>
      </c>
      <c r="F55" s="12" t="str">
        <f>IF(ins!G57&lt;&gt;"",ins!G57,"")</f>
        <v/>
      </c>
      <c r="G55" s="65" t="str">
        <f>IF(ins!H57&lt;&gt;"",ins!H57,"")</f>
        <v/>
      </c>
      <c r="H55" s="65" t="str">
        <f>IF(ins!I57&lt;&gt;"",ins!I57,"")</f>
        <v/>
      </c>
      <c r="I55" s="65" t="str">
        <f>IF(ins!J57&lt;&gt;"",ins!J57,"")</f>
        <v/>
      </c>
      <c r="J55" s="12" t="str">
        <f>IF(ins!K57&lt;&gt;"",ins!K57,"")</f>
        <v/>
      </c>
    </row>
    <row r="56" spans="1:10" x14ac:dyDescent="0.25">
      <c r="A56" s="12" t="str">
        <f>IF(ins!B58&lt;&gt;"",ins!A58,"")</f>
        <v/>
      </c>
      <c r="B56" s="12" t="str">
        <f>IF(ins!B58&lt;&gt;"",ins!B58,"")</f>
        <v/>
      </c>
      <c r="C56" s="12" t="str">
        <f>IF(ins!D58&lt;&gt;"",ins!D58,"")</f>
        <v/>
      </c>
      <c r="D56" s="12" t="str">
        <f>IF(ins!E58&lt;&gt;"",VLOOKUP(ins!E58,private!S:U,3,FALSE),"")</f>
        <v/>
      </c>
      <c r="E56" s="12" t="str">
        <f>IF(ins!E58&lt;&gt;"",ins!F58,"")</f>
        <v/>
      </c>
      <c r="F56" s="12" t="str">
        <f>IF(ins!G58&lt;&gt;"",ins!G58,"")</f>
        <v/>
      </c>
      <c r="G56" s="65" t="str">
        <f>IF(ins!H58&lt;&gt;"",ins!H58,"")</f>
        <v/>
      </c>
      <c r="H56" s="65" t="str">
        <f>IF(ins!I58&lt;&gt;"",ins!I58,"")</f>
        <v/>
      </c>
      <c r="I56" s="65" t="str">
        <f>IF(ins!J58&lt;&gt;"",ins!J58,"")</f>
        <v/>
      </c>
      <c r="J56" s="12" t="str">
        <f>IF(ins!K58&lt;&gt;"",ins!K58,"")</f>
        <v/>
      </c>
    </row>
    <row r="57" spans="1:10" x14ac:dyDescent="0.25">
      <c r="A57" s="12" t="str">
        <f>IF(ins!B59&lt;&gt;"",ins!A59,"")</f>
        <v/>
      </c>
      <c r="B57" s="12" t="str">
        <f>IF(ins!B59&lt;&gt;"",ins!B59,"")</f>
        <v/>
      </c>
      <c r="C57" s="12" t="str">
        <f>IF(ins!D59&lt;&gt;"",ins!D59,"")</f>
        <v/>
      </c>
      <c r="D57" s="12" t="str">
        <f>IF(ins!E59&lt;&gt;"",VLOOKUP(ins!E59,private!S:U,3,FALSE),"")</f>
        <v/>
      </c>
      <c r="E57" s="12" t="str">
        <f>IF(ins!E59&lt;&gt;"",ins!F59,"")</f>
        <v/>
      </c>
      <c r="F57" s="12" t="str">
        <f>IF(ins!G59&lt;&gt;"",ins!G59,"")</f>
        <v/>
      </c>
      <c r="G57" s="65" t="str">
        <f>IF(ins!H59&lt;&gt;"",ins!H59,"")</f>
        <v/>
      </c>
      <c r="H57" s="65" t="str">
        <f>IF(ins!I59&lt;&gt;"",ins!I59,"")</f>
        <v/>
      </c>
      <c r="I57" s="65" t="str">
        <f>IF(ins!J59&lt;&gt;"",ins!J59,"")</f>
        <v/>
      </c>
      <c r="J57" s="12" t="str">
        <f>IF(ins!K59&lt;&gt;"",ins!K59,"")</f>
        <v/>
      </c>
    </row>
    <row r="58" spans="1:10" x14ac:dyDescent="0.25">
      <c r="A58" s="12" t="str">
        <f>IF(ins!B60&lt;&gt;"",ins!A60,"")</f>
        <v/>
      </c>
      <c r="B58" s="12" t="str">
        <f>IF(ins!B60&lt;&gt;"",ins!B60,"")</f>
        <v/>
      </c>
      <c r="C58" s="12" t="str">
        <f>IF(ins!D60&lt;&gt;"",ins!D60,"")</f>
        <v/>
      </c>
      <c r="D58" s="12" t="str">
        <f>IF(ins!E60&lt;&gt;"",VLOOKUP(ins!E60,private!S:U,3,FALSE),"")</f>
        <v/>
      </c>
      <c r="E58" s="12" t="str">
        <f>IF(ins!E60&lt;&gt;"",ins!F60,"")</f>
        <v/>
      </c>
      <c r="F58" s="12" t="str">
        <f>IF(ins!G60&lt;&gt;"",ins!G60,"")</f>
        <v/>
      </c>
      <c r="G58" s="65" t="str">
        <f>IF(ins!H60&lt;&gt;"",ins!H60,"")</f>
        <v/>
      </c>
      <c r="H58" s="65" t="str">
        <f>IF(ins!I60&lt;&gt;"",ins!I60,"")</f>
        <v/>
      </c>
      <c r="I58" s="65" t="str">
        <f>IF(ins!J60&lt;&gt;"",ins!J60,"")</f>
        <v/>
      </c>
      <c r="J58" s="12" t="str">
        <f>IF(ins!K60&lt;&gt;"",ins!K60,"")</f>
        <v/>
      </c>
    </row>
    <row r="59" spans="1:10" x14ac:dyDescent="0.25">
      <c r="A59" s="12" t="str">
        <f>IF(ins!B61&lt;&gt;"",ins!A61,"")</f>
        <v/>
      </c>
      <c r="B59" s="12" t="str">
        <f>IF(ins!B61&lt;&gt;"",ins!B61,"")</f>
        <v/>
      </c>
      <c r="C59" s="12" t="str">
        <f>IF(ins!D61&lt;&gt;"",ins!D61,"")</f>
        <v/>
      </c>
      <c r="D59" s="12" t="str">
        <f>IF(ins!E61&lt;&gt;"",VLOOKUP(ins!E61,private!S:U,3,FALSE),"")</f>
        <v/>
      </c>
      <c r="E59" s="12" t="str">
        <f>IF(ins!E61&lt;&gt;"",ins!F61,"")</f>
        <v/>
      </c>
      <c r="F59" s="12" t="str">
        <f>IF(ins!G61&lt;&gt;"",ins!G61,"")</f>
        <v/>
      </c>
      <c r="G59" s="65" t="str">
        <f>IF(ins!H61&lt;&gt;"",ins!H61,"")</f>
        <v/>
      </c>
      <c r="H59" s="65" t="str">
        <f>IF(ins!I61&lt;&gt;"",ins!I61,"")</f>
        <v/>
      </c>
      <c r="I59" s="65" t="str">
        <f>IF(ins!J61&lt;&gt;"",ins!J61,"")</f>
        <v/>
      </c>
      <c r="J59" s="12" t="str">
        <f>IF(ins!K61&lt;&gt;"",ins!K61,"")</f>
        <v/>
      </c>
    </row>
    <row r="60" spans="1:10" x14ac:dyDescent="0.25">
      <c r="A60" s="12" t="str">
        <f>IF(ins!B62&lt;&gt;"",ins!A62,"")</f>
        <v/>
      </c>
      <c r="B60" s="12" t="str">
        <f>IF(ins!B62&lt;&gt;"",ins!B62,"")</f>
        <v/>
      </c>
      <c r="C60" s="12" t="str">
        <f>IF(ins!D62&lt;&gt;"",ins!D62,"")</f>
        <v/>
      </c>
      <c r="D60" s="12" t="str">
        <f>IF(ins!E62&lt;&gt;"",VLOOKUP(ins!E62,private!S:U,3,FALSE),"")</f>
        <v/>
      </c>
      <c r="E60" s="12" t="str">
        <f>IF(ins!E62&lt;&gt;"",ins!F62,"")</f>
        <v/>
      </c>
      <c r="F60" s="12" t="str">
        <f>IF(ins!G62&lt;&gt;"",ins!G62,"")</f>
        <v/>
      </c>
      <c r="G60" s="65" t="str">
        <f>IF(ins!H62&lt;&gt;"",ins!H62,"")</f>
        <v/>
      </c>
      <c r="H60" s="65" t="str">
        <f>IF(ins!I62&lt;&gt;"",ins!I62,"")</f>
        <v/>
      </c>
      <c r="I60" s="65" t="str">
        <f>IF(ins!J62&lt;&gt;"",ins!J62,"")</f>
        <v/>
      </c>
      <c r="J60" s="12" t="str">
        <f>IF(ins!K62&lt;&gt;"",ins!K62,"")</f>
        <v/>
      </c>
    </row>
    <row r="61" spans="1:10" x14ac:dyDescent="0.25">
      <c r="A61" s="12" t="str">
        <f>IF(ins!B63&lt;&gt;"",ins!A63,"")</f>
        <v/>
      </c>
      <c r="B61" s="12" t="str">
        <f>IF(ins!B63&lt;&gt;"",ins!B63,"")</f>
        <v/>
      </c>
      <c r="C61" s="12" t="str">
        <f>IF(ins!D63&lt;&gt;"",ins!D63,"")</f>
        <v/>
      </c>
      <c r="D61" s="12" t="str">
        <f>IF(ins!E63&lt;&gt;"",VLOOKUP(ins!E63,private!S:U,3,FALSE),"")</f>
        <v/>
      </c>
      <c r="E61" s="12" t="str">
        <f>IF(ins!E63&lt;&gt;"",ins!F63,"")</f>
        <v/>
      </c>
      <c r="F61" s="12" t="str">
        <f>IF(ins!G63&lt;&gt;"",ins!G63,"")</f>
        <v/>
      </c>
      <c r="G61" s="65" t="str">
        <f>IF(ins!H63&lt;&gt;"",ins!H63,"")</f>
        <v/>
      </c>
      <c r="H61" s="65" t="str">
        <f>IF(ins!I63&lt;&gt;"",ins!I63,"")</f>
        <v/>
      </c>
      <c r="I61" s="65" t="str">
        <f>IF(ins!J63&lt;&gt;"",ins!J63,"")</f>
        <v/>
      </c>
      <c r="J61" s="12" t="str">
        <f>IF(ins!K63&lt;&gt;"",ins!K63,"")</f>
        <v/>
      </c>
    </row>
    <row r="62" spans="1:10" x14ac:dyDescent="0.25">
      <c r="A62" s="12" t="str">
        <f>IF(ins!B64&lt;&gt;"",ins!A64,"")</f>
        <v/>
      </c>
      <c r="B62" s="12" t="str">
        <f>IF(ins!B64&lt;&gt;"",ins!B64,"")</f>
        <v/>
      </c>
      <c r="C62" s="12" t="str">
        <f>IF(ins!D64&lt;&gt;"",ins!D64,"")</f>
        <v/>
      </c>
      <c r="D62" s="12" t="str">
        <f>IF(ins!E64&lt;&gt;"",VLOOKUP(ins!E64,private!S:U,3,FALSE),"")</f>
        <v/>
      </c>
      <c r="E62" s="12" t="str">
        <f>IF(ins!E64&lt;&gt;"",ins!F64,"")</f>
        <v/>
      </c>
      <c r="F62" s="12" t="str">
        <f>IF(ins!G64&lt;&gt;"",ins!G64,"")</f>
        <v/>
      </c>
      <c r="G62" s="65" t="str">
        <f>IF(ins!H64&lt;&gt;"",ins!H64,"")</f>
        <v/>
      </c>
      <c r="H62" s="65" t="str">
        <f>IF(ins!I64&lt;&gt;"",ins!I64,"")</f>
        <v/>
      </c>
      <c r="I62" s="65" t="str">
        <f>IF(ins!J64&lt;&gt;"",ins!J64,"")</f>
        <v/>
      </c>
      <c r="J62" s="12" t="str">
        <f>IF(ins!K64&lt;&gt;"",ins!K64,"")</f>
        <v/>
      </c>
    </row>
    <row r="63" spans="1:10" x14ac:dyDescent="0.25">
      <c r="A63" s="12" t="str">
        <f>IF(ins!B65&lt;&gt;"",ins!A65,"")</f>
        <v/>
      </c>
      <c r="B63" s="12" t="str">
        <f>IF(ins!B65&lt;&gt;"",ins!B65,"")</f>
        <v/>
      </c>
      <c r="C63" s="12" t="str">
        <f>IF(ins!D65&lt;&gt;"",ins!D65,"")</f>
        <v/>
      </c>
      <c r="D63" s="12" t="str">
        <f>IF(ins!E65&lt;&gt;"",VLOOKUP(ins!E65,private!S:U,3,FALSE),"")</f>
        <v/>
      </c>
      <c r="E63" s="12" t="str">
        <f>IF(ins!E65&lt;&gt;"",ins!F65,"")</f>
        <v/>
      </c>
      <c r="F63" s="12" t="str">
        <f>IF(ins!G65&lt;&gt;"",ins!G65,"")</f>
        <v/>
      </c>
      <c r="G63" s="65" t="str">
        <f>IF(ins!H65&lt;&gt;"",ins!H65,"")</f>
        <v/>
      </c>
      <c r="H63" s="65" t="str">
        <f>IF(ins!I65&lt;&gt;"",ins!I65,"")</f>
        <v/>
      </c>
      <c r="I63" s="65" t="str">
        <f>IF(ins!J65&lt;&gt;"",ins!J65,"")</f>
        <v/>
      </c>
      <c r="J63" s="12" t="str">
        <f>IF(ins!K65&lt;&gt;"",ins!K65,"")</f>
        <v/>
      </c>
    </row>
    <row r="64" spans="1:10" x14ac:dyDescent="0.25">
      <c r="A64" s="12" t="str">
        <f>IF(ins!B66&lt;&gt;"",ins!A66,"")</f>
        <v/>
      </c>
      <c r="B64" s="12" t="str">
        <f>IF(ins!B66&lt;&gt;"",ins!B66,"")</f>
        <v/>
      </c>
      <c r="C64" s="12" t="str">
        <f>IF(ins!D66&lt;&gt;"",ins!D66,"")</f>
        <v/>
      </c>
      <c r="D64" s="12" t="str">
        <f>IF(ins!E66&lt;&gt;"",VLOOKUP(ins!E66,private!S:U,3,FALSE),"")</f>
        <v/>
      </c>
      <c r="E64" s="12" t="str">
        <f>IF(ins!E66&lt;&gt;"",ins!F66,"")</f>
        <v/>
      </c>
      <c r="F64" s="12" t="str">
        <f>IF(ins!G66&lt;&gt;"",ins!G66,"")</f>
        <v/>
      </c>
      <c r="G64" s="65" t="str">
        <f>IF(ins!H66&lt;&gt;"",ins!H66,"")</f>
        <v/>
      </c>
      <c r="H64" s="65" t="str">
        <f>IF(ins!I66&lt;&gt;"",ins!I66,"")</f>
        <v/>
      </c>
      <c r="I64" s="65" t="str">
        <f>IF(ins!J66&lt;&gt;"",ins!J66,"")</f>
        <v/>
      </c>
      <c r="J64" s="12" t="str">
        <f>IF(ins!K66&lt;&gt;"",ins!K66,"")</f>
        <v/>
      </c>
    </row>
    <row r="65" spans="1:10" x14ac:dyDescent="0.25">
      <c r="A65" s="12" t="str">
        <f>IF(ins!B67&lt;&gt;"",ins!A67,"")</f>
        <v/>
      </c>
      <c r="B65" s="12" t="str">
        <f>IF(ins!B67&lt;&gt;"",ins!B67,"")</f>
        <v/>
      </c>
      <c r="C65" s="12" t="str">
        <f>IF(ins!D67&lt;&gt;"",ins!D67,"")</f>
        <v/>
      </c>
      <c r="D65" s="12" t="str">
        <f>IF(ins!E67&lt;&gt;"",VLOOKUP(ins!E67,private!S:U,3,FALSE),"")</f>
        <v/>
      </c>
      <c r="E65" s="12" t="str">
        <f>IF(ins!E67&lt;&gt;"",ins!F67,"")</f>
        <v/>
      </c>
      <c r="F65" s="12" t="str">
        <f>IF(ins!G67&lt;&gt;"",ins!G67,"")</f>
        <v/>
      </c>
      <c r="G65" s="65" t="str">
        <f>IF(ins!H67&lt;&gt;"",ins!H67,"")</f>
        <v/>
      </c>
      <c r="H65" s="65" t="str">
        <f>IF(ins!I67&lt;&gt;"",ins!I67,"")</f>
        <v/>
      </c>
      <c r="I65" s="65" t="str">
        <f>IF(ins!J67&lt;&gt;"",ins!J67,"")</f>
        <v/>
      </c>
      <c r="J65" s="12" t="str">
        <f>IF(ins!K67&lt;&gt;"",ins!K67,"")</f>
        <v/>
      </c>
    </row>
    <row r="66" spans="1:10" x14ac:dyDescent="0.25">
      <c r="A66" s="12" t="str">
        <f>IF(ins!B68&lt;&gt;"",ins!A68,"")</f>
        <v/>
      </c>
      <c r="B66" s="12" t="str">
        <f>IF(ins!B68&lt;&gt;"",ins!B68,"")</f>
        <v/>
      </c>
      <c r="C66" s="12" t="str">
        <f>IF(ins!D68&lt;&gt;"",ins!D68,"")</f>
        <v/>
      </c>
      <c r="D66" s="12" t="str">
        <f>IF(ins!E68&lt;&gt;"",VLOOKUP(ins!E68,private!S:U,3,FALSE),"")</f>
        <v/>
      </c>
      <c r="E66" s="12" t="str">
        <f>IF(ins!E68&lt;&gt;"",ins!F68,"")</f>
        <v/>
      </c>
      <c r="F66" s="12" t="str">
        <f>IF(ins!G68&lt;&gt;"",ins!G68,"")</f>
        <v/>
      </c>
      <c r="G66" s="65" t="str">
        <f>IF(ins!H68&lt;&gt;"",ins!H68,"")</f>
        <v/>
      </c>
      <c r="H66" s="65" t="str">
        <f>IF(ins!I68&lt;&gt;"",ins!I68,"")</f>
        <v/>
      </c>
      <c r="I66" s="65" t="str">
        <f>IF(ins!J68&lt;&gt;"",ins!J68,"")</f>
        <v/>
      </c>
      <c r="J66" s="12" t="str">
        <f>IF(ins!K68&lt;&gt;"",ins!K68,"")</f>
        <v/>
      </c>
    </row>
    <row r="67" spans="1:10" x14ac:dyDescent="0.25">
      <c r="A67" s="12" t="str">
        <f>IF(ins!B69&lt;&gt;"",ins!A69,"")</f>
        <v/>
      </c>
      <c r="B67" s="12" t="str">
        <f>IF(ins!B69&lt;&gt;"",ins!B69,"")</f>
        <v/>
      </c>
      <c r="C67" s="12" t="str">
        <f>IF(ins!D69&lt;&gt;"",ins!D69,"")</f>
        <v/>
      </c>
      <c r="D67" s="12" t="str">
        <f>IF(ins!E69&lt;&gt;"",VLOOKUP(ins!E69,private!S:U,3,FALSE),"")</f>
        <v/>
      </c>
      <c r="E67" s="12" t="str">
        <f>IF(ins!E69&lt;&gt;"",ins!F69,"")</f>
        <v/>
      </c>
      <c r="F67" s="12" t="str">
        <f>IF(ins!G69&lt;&gt;"",ins!G69,"")</f>
        <v/>
      </c>
      <c r="G67" s="65" t="str">
        <f>IF(ins!H69&lt;&gt;"",ins!H69,"")</f>
        <v/>
      </c>
      <c r="H67" s="65" t="str">
        <f>IF(ins!I69&lt;&gt;"",ins!I69,"")</f>
        <v/>
      </c>
      <c r="I67" s="65" t="str">
        <f>IF(ins!J69&lt;&gt;"",ins!J69,"")</f>
        <v/>
      </c>
      <c r="J67" s="12" t="str">
        <f>IF(ins!K69&lt;&gt;"",ins!K69,"")</f>
        <v/>
      </c>
    </row>
    <row r="68" spans="1:10" x14ac:dyDescent="0.25">
      <c r="A68" s="12" t="str">
        <f>IF(ins!B70&lt;&gt;"",ins!A70,"")</f>
        <v/>
      </c>
      <c r="B68" s="12" t="str">
        <f>IF(ins!B70&lt;&gt;"",ins!B70,"")</f>
        <v/>
      </c>
      <c r="C68" s="12" t="str">
        <f>IF(ins!D70&lt;&gt;"",ins!D70,"")</f>
        <v/>
      </c>
      <c r="D68" s="12" t="str">
        <f>IF(ins!E70&lt;&gt;"",VLOOKUP(ins!E70,private!S:U,3,FALSE),"")</f>
        <v/>
      </c>
      <c r="E68" s="12" t="str">
        <f>IF(ins!E70&lt;&gt;"",ins!F70,"")</f>
        <v/>
      </c>
      <c r="F68" s="12" t="str">
        <f>IF(ins!G70&lt;&gt;"",ins!G70,"")</f>
        <v/>
      </c>
      <c r="G68" s="65" t="str">
        <f>IF(ins!H70&lt;&gt;"",ins!H70,"")</f>
        <v/>
      </c>
      <c r="H68" s="65" t="str">
        <f>IF(ins!I70&lt;&gt;"",ins!I70,"")</f>
        <v/>
      </c>
      <c r="I68" s="65" t="str">
        <f>IF(ins!J70&lt;&gt;"",ins!J70,"")</f>
        <v/>
      </c>
      <c r="J68" s="12" t="str">
        <f>IF(ins!K70&lt;&gt;"",ins!K70,"")</f>
        <v/>
      </c>
    </row>
    <row r="69" spans="1:10" x14ac:dyDescent="0.25">
      <c r="A69" s="12" t="str">
        <f>IF(ins!B71&lt;&gt;"",ins!A71,"")</f>
        <v/>
      </c>
      <c r="B69" s="12" t="str">
        <f>IF(ins!B71&lt;&gt;"",ins!B71,"")</f>
        <v/>
      </c>
      <c r="C69" s="12" t="str">
        <f>IF(ins!D71&lt;&gt;"",ins!D71,"")</f>
        <v/>
      </c>
      <c r="D69" s="12" t="str">
        <f>IF(ins!E71&lt;&gt;"",VLOOKUP(ins!E71,private!S:U,3,FALSE),"")</f>
        <v/>
      </c>
      <c r="E69" s="12" t="str">
        <f>IF(ins!E71&lt;&gt;"",ins!F71,"")</f>
        <v/>
      </c>
      <c r="F69" s="12" t="str">
        <f>IF(ins!G71&lt;&gt;"",ins!G71,"")</f>
        <v/>
      </c>
      <c r="G69" s="65" t="str">
        <f>IF(ins!H71&lt;&gt;"",ins!H71,"")</f>
        <v/>
      </c>
      <c r="H69" s="65" t="str">
        <f>IF(ins!I71&lt;&gt;"",ins!I71,"")</f>
        <v/>
      </c>
      <c r="I69" s="65" t="str">
        <f>IF(ins!J71&lt;&gt;"",ins!J71,"")</f>
        <v/>
      </c>
      <c r="J69" s="12" t="str">
        <f>IF(ins!K71&lt;&gt;"",ins!K71,"")</f>
        <v/>
      </c>
    </row>
    <row r="70" spans="1:10" x14ac:dyDescent="0.25">
      <c r="A70" s="12" t="str">
        <f>IF(ins!B72&lt;&gt;"",ins!A72,"")</f>
        <v/>
      </c>
      <c r="B70" s="12" t="str">
        <f>IF(ins!B72&lt;&gt;"",ins!B72,"")</f>
        <v/>
      </c>
      <c r="C70" s="12" t="str">
        <f>IF(ins!D72&lt;&gt;"",ins!D72,"")</f>
        <v/>
      </c>
      <c r="D70" s="12" t="str">
        <f>IF(ins!E72&lt;&gt;"",VLOOKUP(ins!E72,private!S:U,3,FALSE),"")</f>
        <v/>
      </c>
      <c r="E70" s="12" t="str">
        <f>IF(ins!E72&lt;&gt;"",ins!F72,"")</f>
        <v/>
      </c>
      <c r="F70" s="12" t="str">
        <f>IF(ins!G72&lt;&gt;"",ins!G72,"")</f>
        <v/>
      </c>
      <c r="G70" s="65" t="str">
        <f>IF(ins!H72&lt;&gt;"",ins!H72,"")</f>
        <v/>
      </c>
      <c r="H70" s="65" t="str">
        <f>IF(ins!I72&lt;&gt;"",ins!I72,"")</f>
        <v/>
      </c>
      <c r="I70" s="65" t="str">
        <f>IF(ins!J72&lt;&gt;"",ins!J72,"")</f>
        <v/>
      </c>
      <c r="J70" s="12" t="str">
        <f>IF(ins!K72&lt;&gt;"",ins!K72,"")</f>
        <v/>
      </c>
    </row>
    <row r="71" spans="1:10" x14ac:dyDescent="0.25">
      <c r="A71" s="12" t="str">
        <f>IF(ins!B73&lt;&gt;"",ins!A73,"")</f>
        <v/>
      </c>
      <c r="B71" s="12" t="str">
        <f>IF(ins!B73&lt;&gt;"",ins!B73,"")</f>
        <v/>
      </c>
      <c r="C71" s="12" t="str">
        <f>IF(ins!D73&lt;&gt;"",ins!D73,"")</f>
        <v/>
      </c>
      <c r="D71" s="12" t="str">
        <f>IF(ins!E73&lt;&gt;"",VLOOKUP(ins!E73,private!S:U,3,FALSE),"")</f>
        <v/>
      </c>
      <c r="E71" s="12" t="str">
        <f>IF(ins!E73&lt;&gt;"",ins!F73,"")</f>
        <v/>
      </c>
      <c r="F71" s="12" t="str">
        <f>IF(ins!G73&lt;&gt;"",ins!G73,"")</f>
        <v/>
      </c>
      <c r="G71" s="65" t="str">
        <f>IF(ins!H73&lt;&gt;"",ins!H73,"")</f>
        <v/>
      </c>
      <c r="H71" s="65" t="str">
        <f>IF(ins!I73&lt;&gt;"",ins!I73,"")</f>
        <v/>
      </c>
      <c r="I71" s="65" t="str">
        <f>IF(ins!J73&lt;&gt;"",ins!J73,"")</f>
        <v/>
      </c>
      <c r="J71" s="12" t="str">
        <f>IF(ins!K73&lt;&gt;"",ins!K73,"")</f>
        <v/>
      </c>
    </row>
    <row r="72" spans="1:10" x14ac:dyDescent="0.25">
      <c r="A72" s="12" t="str">
        <f>IF(ins!B74&lt;&gt;"",ins!A74,"")</f>
        <v/>
      </c>
      <c r="B72" s="12" t="str">
        <f>IF(ins!B74&lt;&gt;"",ins!B74,"")</f>
        <v/>
      </c>
      <c r="C72" s="12" t="str">
        <f>IF(ins!D74&lt;&gt;"",ins!D74,"")</f>
        <v/>
      </c>
      <c r="D72" s="12" t="str">
        <f>IF(ins!E74&lt;&gt;"",VLOOKUP(ins!E74,private!S:U,3,FALSE),"")</f>
        <v/>
      </c>
      <c r="E72" s="12" t="str">
        <f>IF(ins!E74&lt;&gt;"",ins!F74,"")</f>
        <v/>
      </c>
      <c r="F72" s="12" t="str">
        <f>IF(ins!G74&lt;&gt;"",ins!G74,"")</f>
        <v/>
      </c>
      <c r="G72" s="65" t="str">
        <f>IF(ins!H74&lt;&gt;"",ins!H74,"")</f>
        <v/>
      </c>
      <c r="H72" s="65" t="str">
        <f>IF(ins!I74&lt;&gt;"",ins!I74,"")</f>
        <v/>
      </c>
      <c r="I72" s="65" t="str">
        <f>IF(ins!J74&lt;&gt;"",ins!J74,"")</f>
        <v/>
      </c>
      <c r="J72" s="12" t="str">
        <f>IF(ins!K74&lt;&gt;"",ins!K74,"")</f>
        <v/>
      </c>
    </row>
    <row r="73" spans="1:10" x14ac:dyDescent="0.25">
      <c r="A73" s="12" t="str">
        <f>IF(ins!B75&lt;&gt;"",ins!A75,"")</f>
        <v/>
      </c>
      <c r="B73" s="12" t="str">
        <f>IF(ins!B75&lt;&gt;"",ins!B75,"")</f>
        <v/>
      </c>
      <c r="C73" s="12" t="str">
        <f>IF(ins!D75&lt;&gt;"",ins!D75,"")</f>
        <v/>
      </c>
      <c r="D73" s="12" t="str">
        <f>IF(ins!E75&lt;&gt;"",VLOOKUP(ins!E75,private!S:U,3,FALSE),"")</f>
        <v/>
      </c>
      <c r="E73" s="12" t="str">
        <f>IF(ins!E75&lt;&gt;"",ins!F75,"")</f>
        <v/>
      </c>
      <c r="F73" s="12" t="str">
        <f>IF(ins!G75&lt;&gt;"",ins!G75,"")</f>
        <v/>
      </c>
      <c r="G73" s="65" t="str">
        <f>IF(ins!H75&lt;&gt;"",ins!H75,"")</f>
        <v/>
      </c>
      <c r="H73" s="65" t="str">
        <f>IF(ins!I75&lt;&gt;"",ins!I75,"")</f>
        <v/>
      </c>
      <c r="I73" s="65" t="str">
        <f>IF(ins!J75&lt;&gt;"",ins!J75,"")</f>
        <v/>
      </c>
      <c r="J73" s="12" t="str">
        <f>IF(ins!K75&lt;&gt;"",ins!K75,"")</f>
        <v/>
      </c>
    </row>
    <row r="74" spans="1:10" x14ac:dyDescent="0.25">
      <c r="A74" s="12" t="str">
        <f>IF(ins!B76&lt;&gt;"",ins!A76,"")</f>
        <v/>
      </c>
      <c r="B74" s="12" t="str">
        <f>IF(ins!B76&lt;&gt;"",ins!B76,"")</f>
        <v/>
      </c>
      <c r="C74" s="12" t="str">
        <f>IF(ins!D76&lt;&gt;"",ins!D76,"")</f>
        <v/>
      </c>
      <c r="D74" s="12" t="str">
        <f>IF(ins!E76&lt;&gt;"",VLOOKUP(ins!E76,private!S:U,3,FALSE),"")</f>
        <v/>
      </c>
      <c r="E74" s="12" t="str">
        <f>IF(ins!E76&lt;&gt;"",ins!F76,"")</f>
        <v/>
      </c>
      <c r="F74" s="12" t="str">
        <f>IF(ins!G76&lt;&gt;"",ins!G76,"")</f>
        <v/>
      </c>
      <c r="G74" s="65" t="str">
        <f>IF(ins!H76&lt;&gt;"",ins!H76,"")</f>
        <v/>
      </c>
      <c r="H74" s="65" t="str">
        <f>IF(ins!I76&lt;&gt;"",ins!I76,"")</f>
        <v/>
      </c>
      <c r="I74" s="65" t="str">
        <f>IF(ins!J76&lt;&gt;"",ins!J76,"")</f>
        <v/>
      </c>
      <c r="J74" s="12" t="str">
        <f>IF(ins!K76&lt;&gt;"",ins!K76,"")</f>
        <v/>
      </c>
    </row>
    <row r="75" spans="1:10" x14ac:dyDescent="0.25">
      <c r="A75" s="12" t="str">
        <f>IF(ins!B77&lt;&gt;"",ins!A77,"")</f>
        <v/>
      </c>
      <c r="B75" s="12" t="str">
        <f>IF(ins!B77&lt;&gt;"",ins!B77,"")</f>
        <v/>
      </c>
      <c r="C75" s="12" t="str">
        <f>IF(ins!D77&lt;&gt;"",ins!D77,"")</f>
        <v/>
      </c>
      <c r="D75" s="12" t="str">
        <f>IF(ins!E77&lt;&gt;"",VLOOKUP(ins!E77,private!S:U,3,FALSE),"")</f>
        <v/>
      </c>
      <c r="E75" s="12" t="str">
        <f>IF(ins!E77&lt;&gt;"",ins!F77,"")</f>
        <v/>
      </c>
      <c r="F75" s="12" t="str">
        <f>IF(ins!G77&lt;&gt;"",ins!G77,"")</f>
        <v/>
      </c>
      <c r="G75" s="65" t="str">
        <f>IF(ins!H77&lt;&gt;"",ins!H77,"")</f>
        <v/>
      </c>
      <c r="H75" s="65" t="str">
        <f>IF(ins!I77&lt;&gt;"",ins!I77,"")</f>
        <v/>
      </c>
      <c r="I75" s="65" t="str">
        <f>IF(ins!J77&lt;&gt;"",ins!J77,"")</f>
        <v/>
      </c>
      <c r="J75" s="12" t="str">
        <f>IF(ins!K77&lt;&gt;"",ins!K77,"")</f>
        <v/>
      </c>
    </row>
    <row r="76" spans="1:10" x14ac:dyDescent="0.25">
      <c r="A76" s="12" t="str">
        <f>IF(ins!B78&lt;&gt;"",ins!A78,"")</f>
        <v/>
      </c>
      <c r="B76" s="12" t="str">
        <f>IF(ins!B78&lt;&gt;"",ins!B78,"")</f>
        <v/>
      </c>
      <c r="C76" s="12" t="str">
        <f>IF(ins!D78&lt;&gt;"",ins!D78,"")</f>
        <v/>
      </c>
      <c r="D76" s="12" t="str">
        <f>IF(ins!E78&lt;&gt;"",VLOOKUP(ins!E78,private!S:U,3,FALSE),"")</f>
        <v/>
      </c>
      <c r="E76" s="12" t="str">
        <f>IF(ins!E78&lt;&gt;"",ins!F78,"")</f>
        <v/>
      </c>
      <c r="F76" s="12" t="str">
        <f>IF(ins!G78&lt;&gt;"",ins!G78,"")</f>
        <v/>
      </c>
      <c r="G76" s="65" t="str">
        <f>IF(ins!H78&lt;&gt;"",ins!H78,"")</f>
        <v/>
      </c>
      <c r="H76" s="65" t="str">
        <f>IF(ins!I78&lt;&gt;"",ins!I78,"")</f>
        <v/>
      </c>
      <c r="I76" s="65" t="str">
        <f>IF(ins!J78&lt;&gt;"",ins!J78,"")</f>
        <v/>
      </c>
      <c r="J76" s="12" t="str">
        <f>IF(ins!K78&lt;&gt;"",ins!K78,"")</f>
        <v/>
      </c>
    </row>
    <row r="77" spans="1:10" x14ac:dyDescent="0.25">
      <c r="A77" s="12" t="str">
        <f>IF(ins!B79&lt;&gt;"",ins!A79,"")</f>
        <v/>
      </c>
      <c r="B77" s="12" t="str">
        <f>IF(ins!B79&lt;&gt;"",ins!B79,"")</f>
        <v/>
      </c>
      <c r="C77" s="12" t="str">
        <f>IF(ins!D79&lt;&gt;"",ins!D79,"")</f>
        <v/>
      </c>
      <c r="D77" s="12" t="str">
        <f>IF(ins!E79&lt;&gt;"",VLOOKUP(ins!E79,private!S:U,3,FALSE),"")</f>
        <v/>
      </c>
      <c r="E77" s="12" t="str">
        <f>IF(ins!E79&lt;&gt;"",ins!F79,"")</f>
        <v/>
      </c>
      <c r="F77" s="12" t="str">
        <f>IF(ins!G79&lt;&gt;"",ins!G79,"")</f>
        <v/>
      </c>
      <c r="G77" s="65" t="str">
        <f>IF(ins!H79&lt;&gt;"",ins!H79,"")</f>
        <v/>
      </c>
      <c r="H77" s="65" t="str">
        <f>IF(ins!I79&lt;&gt;"",ins!I79,"")</f>
        <v/>
      </c>
      <c r="I77" s="65" t="str">
        <f>IF(ins!J79&lt;&gt;"",ins!J79,"")</f>
        <v/>
      </c>
      <c r="J77" s="12" t="str">
        <f>IF(ins!K79&lt;&gt;"",ins!K79,"")</f>
        <v/>
      </c>
    </row>
    <row r="78" spans="1:10" x14ac:dyDescent="0.25">
      <c r="A78" s="12" t="str">
        <f>IF(ins!B80&lt;&gt;"",ins!A80,"")</f>
        <v/>
      </c>
      <c r="B78" s="12" t="str">
        <f>IF(ins!B80&lt;&gt;"",ins!B80,"")</f>
        <v/>
      </c>
      <c r="C78" s="12" t="str">
        <f>IF(ins!D80&lt;&gt;"",ins!D80,"")</f>
        <v/>
      </c>
      <c r="D78" s="12" t="str">
        <f>IF(ins!E80&lt;&gt;"",VLOOKUP(ins!E80,private!S:U,3,FALSE),"")</f>
        <v/>
      </c>
      <c r="E78" s="12" t="str">
        <f>IF(ins!E80&lt;&gt;"",ins!F80,"")</f>
        <v/>
      </c>
      <c r="F78" s="12" t="str">
        <f>IF(ins!G80&lt;&gt;"",ins!G80,"")</f>
        <v/>
      </c>
      <c r="G78" s="65" t="str">
        <f>IF(ins!H80&lt;&gt;"",ins!H80,"")</f>
        <v/>
      </c>
      <c r="H78" s="65" t="str">
        <f>IF(ins!I80&lt;&gt;"",ins!I80,"")</f>
        <v/>
      </c>
      <c r="I78" s="65" t="str">
        <f>IF(ins!J80&lt;&gt;"",ins!J80,"")</f>
        <v/>
      </c>
      <c r="J78" s="12" t="str">
        <f>IF(ins!K80&lt;&gt;"",ins!K80,"")</f>
        <v/>
      </c>
    </row>
    <row r="79" spans="1:10" x14ac:dyDescent="0.25">
      <c r="A79" s="12" t="str">
        <f>IF(ins!B81&lt;&gt;"",ins!A81,"")</f>
        <v/>
      </c>
      <c r="B79" s="12" t="str">
        <f>IF(ins!B81&lt;&gt;"",ins!B81,"")</f>
        <v/>
      </c>
      <c r="C79" s="12" t="str">
        <f>IF(ins!D81&lt;&gt;"",ins!D81,"")</f>
        <v/>
      </c>
      <c r="D79" s="12" t="str">
        <f>IF(ins!E81&lt;&gt;"",VLOOKUP(ins!E81,private!S:U,3,FALSE),"")</f>
        <v/>
      </c>
      <c r="E79" s="12" t="str">
        <f>IF(ins!E81&lt;&gt;"",ins!F81,"")</f>
        <v/>
      </c>
      <c r="F79" s="12" t="str">
        <f>IF(ins!G81&lt;&gt;"",ins!G81,"")</f>
        <v/>
      </c>
      <c r="G79" s="65" t="str">
        <f>IF(ins!H81&lt;&gt;"",ins!H81,"")</f>
        <v/>
      </c>
      <c r="H79" s="65" t="str">
        <f>IF(ins!I81&lt;&gt;"",ins!I81,"")</f>
        <v/>
      </c>
      <c r="I79" s="65" t="str">
        <f>IF(ins!J81&lt;&gt;"",ins!J81,"")</f>
        <v/>
      </c>
      <c r="J79" s="12" t="str">
        <f>IF(ins!K81&lt;&gt;"",ins!K81,"")</f>
        <v/>
      </c>
    </row>
    <row r="80" spans="1:10" x14ac:dyDescent="0.25">
      <c r="A80" s="12" t="str">
        <f>IF(ins!B82&lt;&gt;"",ins!A82,"")</f>
        <v/>
      </c>
      <c r="B80" s="12" t="str">
        <f>IF(ins!B82&lt;&gt;"",ins!B82,"")</f>
        <v/>
      </c>
      <c r="C80" s="12" t="str">
        <f>IF(ins!D82&lt;&gt;"",ins!D82,"")</f>
        <v/>
      </c>
      <c r="D80" s="12" t="str">
        <f>IF(ins!E82&lt;&gt;"",VLOOKUP(ins!E82,private!S:U,3,FALSE),"")</f>
        <v/>
      </c>
      <c r="E80" s="12" t="str">
        <f>IF(ins!E82&lt;&gt;"",ins!F82,"")</f>
        <v/>
      </c>
      <c r="F80" s="12" t="str">
        <f>IF(ins!G82&lt;&gt;"",ins!G82,"")</f>
        <v/>
      </c>
      <c r="G80" s="65" t="str">
        <f>IF(ins!H82&lt;&gt;"",ins!H82,"")</f>
        <v/>
      </c>
      <c r="H80" s="65" t="str">
        <f>IF(ins!I82&lt;&gt;"",ins!I82,"")</f>
        <v/>
      </c>
      <c r="I80" s="65" t="str">
        <f>IF(ins!J82&lt;&gt;"",ins!J82,"")</f>
        <v/>
      </c>
      <c r="J80" s="12" t="str">
        <f>IF(ins!K82&lt;&gt;"",ins!K82,"")</f>
        <v/>
      </c>
    </row>
    <row r="81" spans="1:10" x14ac:dyDescent="0.25">
      <c r="A81" s="12" t="str">
        <f>IF(ins!B83&lt;&gt;"",ins!A83,"")</f>
        <v/>
      </c>
      <c r="B81" s="12" t="str">
        <f>IF(ins!B83&lt;&gt;"",ins!B83,"")</f>
        <v/>
      </c>
      <c r="C81" s="12" t="str">
        <f>IF(ins!D83&lt;&gt;"",ins!D83,"")</f>
        <v/>
      </c>
      <c r="D81" s="12" t="str">
        <f>IF(ins!E83&lt;&gt;"",VLOOKUP(ins!E83,private!S:U,3,FALSE),"")</f>
        <v/>
      </c>
      <c r="E81" s="12" t="str">
        <f>IF(ins!E83&lt;&gt;"",ins!F83,"")</f>
        <v/>
      </c>
      <c r="F81" s="12" t="str">
        <f>IF(ins!G83&lt;&gt;"",ins!G83,"")</f>
        <v/>
      </c>
      <c r="G81" s="65" t="str">
        <f>IF(ins!H83&lt;&gt;"",ins!H83,"")</f>
        <v/>
      </c>
      <c r="H81" s="65" t="str">
        <f>IF(ins!I83&lt;&gt;"",ins!I83,"")</f>
        <v/>
      </c>
      <c r="I81" s="65" t="str">
        <f>IF(ins!J83&lt;&gt;"",ins!J83,"")</f>
        <v/>
      </c>
      <c r="J81" s="12" t="str">
        <f>IF(ins!K83&lt;&gt;"",ins!K83,"")</f>
        <v/>
      </c>
    </row>
    <row r="82" spans="1:10" x14ac:dyDescent="0.25">
      <c r="A82" s="12" t="str">
        <f>IF(ins!B84&lt;&gt;"",ins!A84,"")</f>
        <v/>
      </c>
      <c r="B82" s="12" t="str">
        <f>IF(ins!B84&lt;&gt;"",ins!B84,"")</f>
        <v/>
      </c>
      <c r="C82" s="12" t="str">
        <f>IF(ins!D84&lt;&gt;"",ins!D84,"")</f>
        <v/>
      </c>
      <c r="D82" s="12" t="str">
        <f>IF(ins!E84&lt;&gt;"",VLOOKUP(ins!E84,private!S:U,3,FALSE),"")</f>
        <v/>
      </c>
      <c r="E82" s="12" t="str">
        <f>IF(ins!E84&lt;&gt;"",ins!F84,"")</f>
        <v/>
      </c>
      <c r="F82" s="12" t="str">
        <f>IF(ins!G84&lt;&gt;"",ins!G84,"")</f>
        <v/>
      </c>
      <c r="G82" s="65" t="str">
        <f>IF(ins!H84&lt;&gt;"",ins!H84,"")</f>
        <v/>
      </c>
      <c r="H82" s="65" t="str">
        <f>IF(ins!I84&lt;&gt;"",ins!I84,"")</f>
        <v/>
      </c>
      <c r="I82" s="65" t="str">
        <f>IF(ins!J84&lt;&gt;"",ins!J84,"")</f>
        <v/>
      </c>
      <c r="J82" s="12" t="str">
        <f>IF(ins!K84&lt;&gt;"",ins!K84,"")</f>
        <v/>
      </c>
    </row>
    <row r="83" spans="1:10" x14ac:dyDescent="0.25">
      <c r="A83" s="12" t="str">
        <f>IF(ins!B85&lt;&gt;"",ins!A85,"")</f>
        <v/>
      </c>
      <c r="B83" s="12" t="str">
        <f>IF(ins!B85&lt;&gt;"",ins!B85,"")</f>
        <v/>
      </c>
      <c r="C83" s="12" t="str">
        <f>IF(ins!D85&lt;&gt;"",ins!D85,"")</f>
        <v/>
      </c>
      <c r="D83" s="12" t="str">
        <f>IF(ins!E85&lt;&gt;"",VLOOKUP(ins!E85,private!S:U,3,FALSE),"")</f>
        <v/>
      </c>
      <c r="E83" s="12" t="str">
        <f>IF(ins!E85&lt;&gt;"",ins!F85,"")</f>
        <v/>
      </c>
      <c r="F83" s="12" t="str">
        <f>IF(ins!G85&lt;&gt;"",ins!G85,"")</f>
        <v/>
      </c>
      <c r="G83" s="65" t="str">
        <f>IF(ins!H85&lt;&gt;"",ins!H85,"")</f>
        <v/>
      </c>
      <c r="H83" s="65" t="str">
        <f>IF(ins!I85&lt;&gt;"",ins!I85,"")</f>
        <v/>
      </c>
      <c r="I83" s="65" t="str">
        <f>IF(ins!J85&lt;&gt;"",ins!J85,"")</f>
        <v/>
      </c>
      <c r="J83" s="12" t="str">
        <f>IF(ins!K85&lt;&gt;"",ins!K85,"")</f>
        <v/>
      </c>
    </row>
    <row r="84" spans="1:10" x14ac:dyDescent="0.25">
      <c r="A84" s="12" t="str">
        <f>IF(ins!B86&lt;&gt;"",ins!A86,"")</f>
        <v/>
      </c>
      <c r="B84" s="12" t="str">
        <f>IF(ins!B86&lt;&gt;"",ins!B86,"")</f>
        <v/>
      </c>
      <c r="C84" s="12" t="str">
        <f>IF(ins!D86&lt;&gt;"",ins!D86,"")</f>
        <v/>
      </c>
      <c r="D84" s="12" t="str">
        <f>IF(ins!E86&lt;&gt;"",VLOOKUP(ins!E86,private!S:U,3,FALSE),"")</f>
        <v/>
      </c>
      <c r="E84" s="12" t="str">
        <f>IF(ins!E86&lt;&gt;"",ins!F86,"")</f>
        <v/>
      </c>
      <c r="F84" s="12" t="str">
        <f>IF(ins!G86&lt;&gt;"",ins!G86,"")</f>
        <v/>
      </c>
      <c r="G84" s="65" t="str">
        <f>IF(ins!H86&lt;&gt;"",ins!H86,"")</f>
        <v/>
      </c>
      <c r="H84" s="65" t="str">
        <f>IF(ins!I86&lt;&gt;"",ins!I86,"")</f>
        <v/>
      </c>
      <c r="I84" s="65" t="str">
        <f>IF(ins!J86&lt;&gt;"",ins!J86,"")</f>
        <v/>
      </c>
      <c r="J84" s="12" t="str">
        <f>IF(ins!K86&lt;&gt;"",ins!K86,"")</f>
        <v/>
      </c>
    </row>
    <row r="85" spans="1:10" x14ac:dyDescent="0.25">
      <c r="A85" s="12" t="str">
        <f>IF(ins!B87&lt;&gt;"",ins!A87,"")</f>
        <v/>
      </c>
      <c r="B85" s="12" t="str">
        <f>IF(ins!B87&lt;&gt;"",ins!B87,"")</f>
        <v/>
      </c>
      <c r="C85" s="12" t="str">
        <f>IF(ins!D87&lt;&gt;"",ins!D87,"")</f>
        <v/>
      </c>
      <c r="D85" s="12" t="str">
        <f>IF(ins!E87&lt;&gt;"",VLOOKUP(ins!E87,private!S:U,3,FALSE),"")</f>
        <v/>
      </c>
      <c r="E85" s="12" t="str">
        <f>IF(ins!E87&lt;&gt;"",ins!F87,"")</f>
        <v/>
      </c>
      <c r="F85" s="12" t="str">
        <f>IF(ins!G87&lt;&gt;"",ins!G87,"")</f>
        <v/>
      </c>
      <c r="G85" s="65" t="str">
        <f>IF(ins!H87&lt;&gt;"",ins!H87,"")</f>
        <v/>
      </c>
      <c r="H85" s="65" t="str">
        <f>IF(ins!I87&lt;&gt;"",ins!I87,"")</f>
        <v/>
      </c>
      <c r="I85" s="65" t="str">
        <f>IF(ins!J87&lt;&gt;"",ins!J87,"")</f>
        <v/>
      </c>
      <c r="J85" s="12" t="str">
        <f>IF(ins!K87&lt;&gt;"",ins!K87,"")</f>
        <v/>
      </c>
    </row>
    <row r="86" spans="1:10" x14ac:dyDescent="0.25">
      <c r="A86" s="12" t="str">
        <f>IF(ins!B88&lt;&gt;"",ins!A88,"")</f>
        <v/>
      </c>
      <c r="B86" s="12" t="str">
        <f>IF(ins!B88&lt;&gt;"",ins!B88,"")</f>
        <v/>
      </c>
      <c r="C86" s="12" t="str">
        <f>IF(ins!D88&lt;&gt;"",ins!D88,"")</f>
        <v/>
      </c>
      <c r="D86" s="12" t="str">
        <f>IF(ins!E88&lt;&gt;"",VLOOKUP(ins!E88,private!S:U,3,FALSE),"")</f>
        <v/>
      </c>
      <c r="E86" s="12" t="str">
        <f>IF(ins!E88&lt;&gt;"",ins!F88,"")</f>
        <v/>
      </c>
      <c r="F86" s="12" t="str">
        <f>IF(ins!G88&lt;&gt;"",ins!G88,"")</f>
        <v/>
      </c>
      <c r="G86" s="65" t="str">
        <f>IF(ins!H88&lt;&gt;"",ins!H88,"")</f>
        <v/>
      </c>
      <c r="H86" s="65" t="str">
        <f>IF(ins!I88&lt;&gt;"",ins!I88,"")</f>
        <v/>
      </c>
      <c r="I86" s="65" t="str">
        <f>IF(ins!J88&lt;&gt;"",ins!J88,"")</f>
        <v/>
      </c>
      <c r="J86" s="12" t="str">
        <f>IF(ins!K88&lt;&gt;"",ins!K88,"")</f>
        <v/>
      </c>
    </row>
    <row r="87" spans="1:10" x14ac:dyDescent="0.25">
      <c r="A87" s="12" t="str">
        <f>IF(ins!B89&lt;&gt;"",ins!A89,"")</f>
        <v/>
      </c>
      <c r="B87" s="12" t="str">
        <f>IF(ins!B89&lt;&gt;"",ins!B89,"")</f>
        <v/>
      </c>
      <c r="C87" s="12" t="str">
        <f>IF(ins!D89&lt;&gt;"",ins!D89,"")</f>
        <v/>
      </c>
      <c r="D87" s="12" t="str">
        <f>IF(ins!E89&lt;&gt;"",VLOOKUP(ins!E89,private!S:U,3,FALSE),"")</f>
        <v/>
      </c>
      <c r="E87" s="12" t="str">
        <f>IF(ins!E89&lt;&gt;"",ins!F89,"")</f>
        <v/>
      </c>
      <c r="F87" s="12" t="str">
        <f>IF(ins!G89&lt;&gt;"",ins!G89,"")</f>
        <v/>
      </c>
      <c r="G87" s="65" t="str">
        <f>IF(ins!H89&lt;&gt;"",ins!H89,"")</f>
        <v/>
      </c>
      <c r="H87" s="65" t="str">
        <f>IF(ins!I89&lt;&gt;"",ins!I89,"")</f>
        <v/>
      </c>
      <c r="I87" s="65" t="str">
        <f>IF(ins!J89&lt;&gt;"",ins!J89,"")</f>
        <v/>
      </c>
      <c r="J87" s="12" t="str">
        <f>IF(ins!K89&lt;&gt;"",ins!K89,"")</f>
        <v/>
      </c>
    </row>
    <row r="88" spans="1:10" x14ac:dyDescent="0.25">
      <c r="A88" s="12" t="str">
        <f>IF(ins!B90&lt;&gt;"",ins!A90,"")</f>
        <v/>
      </c>
      <c r="B88" s="12" t="str">
        <f>IF(ins!B90&lt;&gt;"",ins!B90,"")</f>
        <v/>
      </c>
      <c r="C88" s="12" t="str">
        <f>IF(ins!D90&lt;&gt;"",ins!D90,"")</f>
        <v/>
      </c>
      <c r="D88" s="12" t="str">
        <f>IF(ins!E90&lt;&gt;"",VLOOKUP(ins!E90,private!S:U,3,FALSE),"")</f>
        <v/>
      </c>
      <c r="E88" s="12" t="str">
        <f>IF(ins!E90&lt;&gt;"",ins!F90,"")</f>
        <v/>
      </c>
      <c r="F88" s="12" t="str">
        <f>IF(ins!G90&lt;&gt;"",ins!G90,"")</f>
        <v/>
      </c>
      <c r="G88" s="65" t="str">
        <f>IF(ins!H90&lt;&gt;"",ins!H90,"")</f>
        <v/>
      </c>
      <c r="H88" s="65" t="str">
        <f>IF(ins!I90&lt;&gt;"",ins!I90,"")</f>
        <v/>
      </c>
      <c r="I88" s="65" t="str">
        <f>IF(ins!J90&lt;&gt;"",ins!J90,"")</f>
        <v/>
      </c>
      <c r="J88" s="12" t="str">
        <f>IF(ins!K90&lt;&gt;"",ins!K90,"")</f>
        <v/>
      </c>
    </row>
    <row r="89" spans="1:10" x14ac:dyDescent="0.25">
      <c r="A89" s="12" t="str">
        <f>IF(ins!B91&lt;&gt;"",ins!A91,"")</f>
        <v/>
      </c>
      <c r="B89" s="12" t="str">
        <f>IF(ins!B91&lt;&gt;"",ins!B91,"")</f>
        <v/>
      </c>
      <c r="C89" s="12" t="str">
        <f>IF(ins!D91&lt;&gt;"",ins!D91,"")</f>
        <v/>
      </c>
      <c r="D89" s="12" t="str">
        <f>IF(ins!E91&lt;&gt;"",VLOOKUP(ins!E91,private!S:U,3,FALSE),"")</f>
        <v/>
      </c>
      <c r="E89" s="12" t="str">
        <f>IF(ins!E91&lt;&gt;"",ins!F91,"")</f>
        <v/>
      </c>
      <c r="F89" s="12" t="str">
        <f>IF(ins!G91&lt;&gt;"",ins!G91,"")</f>
        <v/>
      </c>
      <c r="G89" s="65" t="str">
        <f>IF(ins!H91&lt;&gt;"",ins!H91,"")</f>
        <v/>
      </c>
      <c r="H89" s="65" t="str">
        <f>IF(ins!I91&lt;&gt;"",ins!I91,"")</f>
        <v/>
      </c>
      <c r="I89" s="65" t="str">
        <f>IF(ins!J91&lt;&gt;"",ins!J91,"")</f>
        <v/>
      </c>
      <c r="J89" s="12" t="str">
        <f>IF(ins!K91&lt;&gt;"",ins!K91,"")</f>
        <v/>
      </c>
    </row>
    <row r="90" spans="1:10" x14ac:dyDescent="0.25">
      <c r="A90" s="12" t="str">
        <f>IF(ins!B92&lt;&gt;"",ins!A92,"")</f>
        <v/>
      </c>
      <c r="B90" s="12" t="str">
        <f>IF(ins!B92&lt;&gt;"",ins!B92,"")</f>
        <v/>
      </c>
      <c r="C90" s="12" t="str">
        <f>IF(ins!D92&lt;&gt;"",ins!D92,"")</f>
        <v/>
      </c>
      <c r="D90" s="12" t="str">
        <f>IF(ins!E92&lt;&gt;"",VLOOKUP(ins!E92,private!S:U,3,FALSE),"")</f>
        <v/>
      </c>
      <c r="E90" s="12" t="str">
        <f>IF(ins!E92&lt;&gt;"",ins!F92,"")</f>
        <v/>
      </c>
      <c r="F90" s="12" t="str">
        <f>IF(ins!G92&lt;&gt;"",ins!G92,"")</f>
        <v/>
      </c>
      <c r="G90" s="65" t="str">
        <f>IF(ins!H92&lt;&gt;"",ins!H92,"")</f>
        <v/>
      </c>
      <c r="H90" s="65" t="str">
        <f>IF(ins!I92&lt;&gt;"",ins!I92,"")</f>
        <v/>
      </c>
      <c r="I90" s="65" t="str">
        <f>IF(ins!J92&lt;&gt;"",ins!J92,"")</f>
        <v/>
      </c>
      <c r="J90" s="12" t="str">
        <f>IF(ins!K92&lt;&gt;"",ins!K92,"")</f>
        <v/>
      </c>
    </row>
    <row r="91" spans="1:10" x14ac:dyDescent="0.25">
      <c r="A91" s="12" t="str">
        <f>IF(ins!B93&lt;&gt;"",ins!A93,"")</f>
        <v/>
      </c>
      <c r="B91" s="12" t="str">
        <f>IF(ins!B93&lt;&gt;"",ins!B93,"")</f>
        <v/>
      </c>
      <c r="C91" s="12" t="str">
        <f>IF(ins!D93&lt;&gt;"",ins!D93,"")</f>
        <v/>
      </c>
      <c r="D91" s="12" t="str">
        <f>IF(ins!E93&lt;&gt;"",VLOOKUP(ins!E93,private!S:U,3,FALSE),"")</f>
        <v/>
      </c>
      <c r="E91" s="12" t="str">
        <f>IF(ins!E93&lt;&gt;"",ins!F93,"")</f>
        <v/>
      </c>
      <c r="F91" s="12" t="str">
        <f>IF(ins!G93&lt;&gt;"",ins!G93,"")</f>
        <v/>
      </c>
      <c r="G91" s="65" t="str">
        <f>IF(ins!H93&lt;&gt;"",ins!H93,"")</f>
        <v/>
      </c>
      <c r="H91" s="65" t="str">
        <f>IF(ins!I93&lt;&gt;"",ins!I93,"")</f>
        <v/>
      </c>
      <c r="I91" s="65" t="str">
        <f>IF(ins!J93&lt;&gt;"",ins!J93,"")</f>
        <v/>
      </c>
      <c r="J91" s="12" t="str">
        <f>IF(ins!K93&lt;&gt;"",ins!K93,"")</f>
        <v/>
      </c>
    </row>
    <row r="92" spans="1:10" x14ac:dyDescent="0.25">
      <c r="A92" s="12" t="str">
        <f>IF(ins!B94&lt;&gt;"",ins!A94,"")</f>
        <v/>
      </c>
      <c r="B92" s="12" t="str">
        <f>IF(ins!B94&lt;&gt;"",ins!B94,"")</f>
        <v/>
      </c>
      <c r="C92" s="12" t="str">
        <f>IF(ins!D94&lt;&gt;"",ins!D94,"")</f>
        <v/>
      </c>
      <c r="D92" s="12" t="str">
        <f>IF(ins!E94&lt;&gt;"",VLOOKUP(ins!E94,private!S:U,3,FALSE),"")</f>
        <v/>
      </c>
      <c r="E92" s="12" t="str">
        <f>IF(ins!E94&lt;&gt;"",ins!F94,"")</f>
        <v/>
      </c>
      <c r="F92" s="12" t="str">
        <f>IF(ins!G94&lt;&gt;"",ins!G94,"")</f>
        <v/>
      </c>
      <c r="G92" s="65" t="str">
        <f>IF(ins!H94&lt;&gt;"",ins!H94,"")</f>
        <v/>
      </c>
      <c r="H92" s="65" t="str">
        <f>IF(ins!I94&lt;&gt;"",ins!I94,"")</f>
        <v/>
      </c>
      <c r="I92" s="65" t="str">
        <f>IF(ins!J94&lt;&gt;"",ins!J94,"")</f>
        <v/>
      </c>
      <c r="J92" s="12" t="str">
        <f>IF(ins!K94&lt;&gt;"",ins!K94,"")</f>
        <v/>
      </c>
    </row>
    <row r="93" spans="1:10" x14ac:dyDescent="0.25">
      <c r="A93" s="12" t="str">
        <f>IF(ins!B95&lt;&gt;"",ins!A95,"")</f>
        <v/>
      </c>
      <c r="B93" s="12" t="str">
        <f>IF(ins!B95&lt;&gt;"",ins!B95,"")</f>
        <v/>
      </c>
      <c r="C93" s="12" t="str">
        <f>IF(ins!D95&lt;&gt;"",ins!D95,"")</f>
        <v/>
      </c>
      <c r="D93" s="12" t="str">
        <f>IF(ins!E95&lt;&gt;"",VLOOKUP(ins!E95,private!S:U,3,FALSE),"")</f>
        <v/>
      </c>
      <c r="E93" s="12" t="str">
        <f>IF(ins!E95&lt;&gt;"",ins!F95,"")</f>
        <v/>
      </c>
      <c r="F93" s="12" t="str">
        <f>IF(ins!G95&lt;&gt;"",ins!G95,"")</f>
        <v/>
      </c>
      <c r="G93" s="65" t="str">
        <f>IF(ins!H95&lt;&gt;"",ins!H95,"")</f>
        <v/>
      </c>
      <c r="H93" s="65" t="str">
        <f>IF(ins!I95&lt;&gt;"",ins!I95,"")</f>
        <v/>
      </c>
      <c r="I93" s="65" t="str">
        <f>IF(ins!J95&lt;&gt;"",ins!J95,"")</f>
        <v/>
      </c>
      <c r="J93" s="12" t="str">
        <f>IF(ins!K95&lt;&gt;"",ins!K95,"")</f>
        <v/>
      </c>
    </row>
    <row r="94" spans="1:10" x14ac:dyDescent="0.25">
      <c r="A94" s="12" t="str">
        <f>IF(ins!B96&lt;&gt;"",ins!A96,"")</f>
        <v/>
      </c>
      <c r="B94" s="12" t="str">
        <f>IF(ins!B96&lt;&gt;"",ins!B96,"")</f>
        <v/>
      </c>
      <c r="C94" s="12" t="str">
        <f>IF(ins!D96&lt;&gt;"",ins!D96,"")</f>
        <v/>
      </c>
      <c r="D94" s="12" t="str">
        <f>IF(ins!E96&lt;&gt;"",VLOOKUP(ins!E96,private!S:U,3,FALSE),"")</f>
        <v/>
      </c>
      <c r="E94" s="12" t="str">
        <f>IF(ins!E96&lt;&gt;"",ins!F96,"")</f>
        <v/>
      </c>
      <c r="F94" s="12" t="str">
        <f>IF(ins!G96&lt;&gt;"",ins!G96,"")</f>
        <v/>
      </c>
      <c r="G94" s="65" t="str">
        <f>IF(ins!H96&lt;&gt;"",ins!H96,"")</f>
        <v/>
      </c>
      <c r="H94" s="65" t="str">
        <f>IF(ins!I96&lt;&gt;"",ins!I96,"")</f>
        <v/>
      </c>
      <c r="I94" s="65" t="str">
        <f>IF(ins!J96&lt;&gt;"",ins!J96,"")</f>
        <v/>
      </c>
      <c r="J94" s="12" t="str">
        <f>IF(ins!K96&lt;&gt;"",ins!K96,"")</f>
        <v/>
      </c>
    </row>
    <row r="95" spans="1:10" x14ac:dyDescent="0.25">
      <c r="A95" s="12" t="str">
        <f>IF(ins!B97&lt;&gt;"",ins!A97,"")</f>
        <v/>
      </c>
      <c r="B95" s="12" t="str">
        <f>IF(ins!B97&lt;&gt;"",ins!B97,"")</f>
        <v/>
      </c>
      <c r="C95" s="12" t="str">
        <f>IF(ins!D97&lt;&gt;"",ins!D97,"")</f>
        <v/>
      </c>
      <c r="D95" s="12" t="str">
        <f>IF(ins!E97&lt;&gt;"",VLOOKUP(ins!E97,private!S:U,3,FALSE),"")</f>
        <v/>
      </c>
      <c r="E95" s="12" t="str">
        <f>IF(ins!E97&lt;&gt;"",ins!F97,"")</f>
        <v/>
      </c>
      <c r="F95" s="12" t="str">
        <f>IF(ins!G97&lt;&gt;"",ins!G97,"")</f>
        <v/>
      </c>
      <c r="G95" s="65" t="str">
        <f>IF(ins!H97&lt;&gt;"",ins!H97,"")</f>
        <v/>
      </c>
      <c r="H95" s="65" t="str">
        <f>IF(ins!I97&lt;&gt;"",ins!I97,"")</f>
        <v/>
      </c>
      <c r="I95" s="65" t="str">
        <f>IF(ins!J97&lt;&gt;"",ins!J97,"")</f>
        <v/>
      </c>
      <c r="J95" s="12" t="str">
        <f>IF(ins!K97&lt;&gt;"",ins!K97,"")</f>
        <v/>
      </c>
    </row>
    <row r="96" spans="1:10" x14ac:dyDescent="0.25">
      <c r="A96" s="12" t="str">
        <f>IF(ins!B98&lt;&gt;"",ins!A98,"")</f>
        <v/>
      </c>
      <c r="B96" s="12" t="str">
        <f>IF(ins!B98&lt;&gt;"",ins!B98,"")</f>
        <v/>
      </c>
      <c r="C96" s="12" t="str">
        <f>IF(ins!D98&lt;&gt;"",ins!D98,"")</f>
        <v/>
      </c>
      <c r="D96" s="12" t="str">
        <f>IF(ins!E98&lt;&gt;"",VLOOKUP(ins!E98,private!S:U,3,FALSE),"")</f>
        <v/>
      </c>
      <c r="E96" s="12" t="str">
        <f>IF(ins!E98&lt;&gt;"",ins!F98,"")</f>
        <v/>
      </c>
      <c r="F96" s="12" t="str">
        <f>IF(ins!G98&lt;&gt;"",ins!G98,"")</f>
        <v/>
      </c>
      <c r="G96" s="65" t="str">
        <f>IF(ins!H98&lt;&gt;"",ins!H98,"")</f>
        <v/>
      </c>
      <c r="H96" s="65" t="str">
        <f>IF(ins!I98&lt;&gt;"",ins!I98,"")</f>
        <v/>
      </c>
      <c r="I96" s="65" t="str">
        <f>IF(ins!J98&lt;&gt;"",ins!J98,"")</f>
        <v/>
      </c>
      <c r="J96" s="12" t="str">
        <f>IF(ins!K98&lt;&gt;"",ins!K98,"")</f>
        <v/>
      </c>
    </row>
    <row r="97" spans="1:10" x14ac:dyDescent="0.25">
      <c r="A97" s="12" t="str">
        <f>IF(ins!B99&lt;&gt;"",ins!A99,"")</f>
        <v/>
      </c>
      <c r="B97" s="12" t="str">
        <f>IF(ins!B99&lt;&gt;"",ins!B99,"")</f>
        <v/>
      </c>
      <c r="C97" s="12" t="str">
        <f>IF(ins!D99&lt;&gt;"",ins!D99,"")</f>
        <v/>
      </c>
      <c r="D97" s="12" t="str">
        <f>IF(ins!E99&lt;&gt;"",VLOOKUP(ins!E99,private!S:U,3,FALSE),"")</f>
        <v/>
      </c>
      <c r="E97" s="12" t="str">
        <f>IF(ins!E99&lt;&gt;"",ins!F99,"")</f>
        <v/>
      </c>
      <c r="F97" s="12" t="str">
        <f>IF(ins!G99&lt;&gt;"",ins!G99,"")</f>
        <v/>
      </c>
      <c r="G97" s="65" t="str">
        <f>IF(ins!H99&lt;&gt;"",ins!H99,"")</f>
        <v/>
      </c>
      <c r="H97" s="65" t="str">
        <f>IF(ins!I99&lt;&gt;"",ins!I99,"")</f>
        <v/>
      </c>
      <c r="I97" s="65" t="str">
        <f>IF(ins!J99&lt;&gt;"",ins!J99,"")</f>
        <v/>
      </c>
      <c r="J97" s="12" t="str">
        <f>IF(ins!K99&lt;&gt;"",ins!K99,"")</f>
        <v/>
      </c>
    </row>
    <row r="98" spans="1:10" x14ac:dyDescent="0.25">
      <c r="A98" s="12" t="str">
        <f>IF(ins!B100&lt;&gt;"",ins!A100,"")</f>
        <v/>
      </c>
      <c r="B98" s="12" t="str">
        <f>IF(ins!B100&lt;&gt;"",ins!B100,"")</f>
        <v/>
      </c>
      <c r="C98" s="12" t="str">
        <f>IF(ins!D100&lt;&gt;"",ins!D100,"")</f>
        <v/>
      </c>
      <c r="D98" s="12" t="str">
        <f>IF(ins!E100&lt;&gt;"",VLOOKUP(ins!E100,private!S:U,3,FALSE),"")</f>
        <v/>
      </c>
      <c r="E98" s="12" t="str">
        <f>IF(ins!E100&lt;&gt;"",ins!F100,"")</f>
        <v/>
      </c>
      <c r="F98" s="12" t="str">
        <f>IF(ins!G100&lt;&gt;"",ins!G100,"")</f>
        <v/>
      </c>
      <c r="G98" s="65" t="str">
        <f>IF(ins!H100&lt;&gt;"",ins!H100,"")</f>
        <v/>
      </c>
      <c r="H98" s="65" t="str">
        <f>IF(ins!I100&lt;&gt;"",ins!I100,"")</f>
        <v/>
      </c>
      <c r="I98" s="65" t="str">
        <f>IF(ins!J100&lt;&gt;"",ins!J100,"")</f>
        <v/>
      </c>
      <c r="J98" s="12" t="str">
        <f>IF(ins!K100&lt;&gt;"",ins!K100,"")</f>
        <v/>
      </c>
    </row>
    <row r="99" spans="1:10" x14ac:dyDescent="0.25">
      <c r="A99" s="12" t="str">
        <f>IF(ins!B101&lt;&gt;"",ins!A101,"")</f>
        <v/>
      </c>
      <c r="B99" s="12" t="str">
        <f>IF(ins!B101&lt;&gt;"",ins!B101,"")</f>
        <v/>
      </c>
      <c r="C99" s="12" t="str">
        <f>IF(ins!D101&lt;&gt;"",ins!D101,"")</f>
        <v/>
      </c>
      <c r="D99" s="12" t="str">
        <f>IF(ins!E101&lt;&gt;"",VLOOKUP(ins!E101,private!S:U,3,FALSE),"")</f>
        <v/>
      </c>
      <c r="E99" s="12" t="str">
        <f>IF(ins!E101&lt;&gt;"",ins!F101,"")</f>
        <v/>
      </c>
      <c r="F99" s="12" t="str">
        <f>IF(ins!G101&lt;&gt;"",ins!G101,"")</f>
        <v/>
      </c>
      <c r="G99" s="65" t="str">
        <f>IF(ins!H101&lt;&gt;"",ins!H101,"")</f>
        <v/>
      </c>
      <c r="H99" s="65" t="str">
        <f>IF(ins!I101&lt;&gt;"",ins!I101,"")</f>
        <v/>
      </c>
      <c r="I99" s="65" t="str">
        <f>IF(ins!J101&lt;&gt;"",ins!J101,"")</f>
        <v/>
      </c>
      <c r="J99" s="12" t="str">
        <f>IF(ins!K101&lt;&gt;"",ins!K101,"")</f>
        <v/>
      </c>
    </row>
    <row r="100" spans="1:10" x14ac:dyDescent="0.25">
      <c r="A100" s="12" t="str">
        <f>IF(ins!B102&lt;&gt;"",ins!A102,"")</f>
        <v/>
      </c>
      <c r="B100" s="12" t="str">
        <f>IF(ins!B102&lt;&gt;"",ins!B102,"")</f>
        <v/>
      </c>
      <c r="C100" s="12" t="str">
        <f>IF(ins!D102&lt;&gt;"",ins!D102,"")</f>
        <v/>
      </c>
      <c r="D100" s="12" t="str">
        <f>IF(ins!E102&lt;&gt;"",VLOOKUP(ins!E102,private!S:U,3,FALSE),"")</f>
        <v/>
      </c>
      <c r="E100" s="12" t="str">
        <f>IF(ins!E102&lt;&gt;"",ins!F102,"")</f>
        <v/>
      </c>
      <c r="F100" s="12" t="str">
        <f>IF(ins!G102&lt;&gt;"",ins!G102,"")</f>
        <v/>
      </c>
      <c r="G100" s="65" t="str">
        <f>IF(ins!H102&lt;&gt;"",ins!H102,"")</f>
        <v/>
      </c>
      <c r="H100" s="65" t="str">
        <f>IF(ins!I102&lt;&gt;"",ins!I102,"")</f>
        <v/>
      </c>
      <c r="I100" s="65" t="str">
        <f>IF(ins!J102&lt;&gt;"",ins!J102,"")</f>
        <v/>
      </c>
      <c r="J100" s="12" t="str">
        <f>IF(ins!K102&lt;&gt;"",ins!K102,"")</f>
        <v/>
      </c>
    </row>
    <row r="101" spans="1:10" x14ac:dyDescent="0.25">
      <c r="A101" s="12" t="str">
        <f>IF(ins!B103&lt;&gt;"",ins!A103,"")</f>
        <v/>
      </c>
      <c r="B101" s="12" t="str">
        <f>IF(ins!B103&lt;&gt;"",ins!B103,"")</f>
        <v/>
      </c>
      <c r="C101" s="12" t="str">
        <f>IF(ins!D103&lt;&gt;"",ins!D103,"")</f>
        <v/>
      </c>
      <c r="D101" s="12" t="str">
        <f>IF(ins!E103&lt;&gt;"",VLOOKUP(ins!E103,private!S:U,3,FALSE),"")</f>
        <v/>
      </c>
      <c r="E101" s="12" t="str">
        <f>IF(ins!E103&lt;&gt;"",ins!F103,"")</f>
        <v/>
      </c>
      <c r="F101" s="12" t="str">
        <f>IF(ins!G103&lt;&gt;"",ins!G103,"")</f>
        <v/>
      </c>
      <c r="G101" s="65" t="str">
        <f>IF(ins!H103&lt;&gt;"",ins!H103,"")</f>
        <v/>
      </c>
      <c r="H101" s="65" t="str">
        <f>IF(ins!I103&lt;&gt;"",ins!I103,"")</f>
        <v/>
      </c>
      <c r="I101" s="65" t="str">
        <f>IF(ins!J103&lt;&gt;"",ins!J103,"")</f>
        <v/>
      </c>
      <c r="J101" s="12" t="str">
        <f>IF(ins!K103&lt;&gt;"",ins!K103,"")</f>
        <v/>
      </c>
    </row>
    <row r="102" spans="1:10" x14ac:dyDescent="0.25">
      <c r="A102" s="12" t="str">
        <f>IF(ins!B104&lt;&gt;"",ins!A104,"")</f>
        <v/>
      </c>
      <c r="B102" s="12" t="str">
        <f>IF(ins!B104&lt;&gt;"",ins!B104,"")</f>
        <v/>
      </c>
      <c r="C102" s="12" t="str">
        <f>IF(ins!D104&lt;&gt;"",ins!D104,"")</f>
        <v/>
      </c>
      <c r="D102" s="12" t="str">
        <f>IF(ins!E104&lt;&gt;"",VLOOKUP(ins!E104,private!S:U,3,FALSE),"")</f>
        <v/>
      </c>
      <c r="E102" s="12" t="str">
        <f>IF(ins!E104&lt;&gt;"",ins!F104,"")</f>
        <v/>
      </c>
      <c r="F102" s="12" t="str">
        <f>IF(ins!G104&lt;&gt;"",ins!G104,"")</f>
        <v/>
      </c>
      <c r="G102" s="65" t="str">
        <f>IF(ins!H104&lt;&gt;"",ins!H104,"")</f>
        <v/>
      </c>
      <c r="H102" s="65" t="str">
        <f>IF(ins!I104&lt;&gt;"",ins!I104,"")</f>
        <v/>
      </c>
      <c r="I102" s="65" t="str">
        <f>IF(ins!J104&lt;&gt;"",ins!J104,"")</f>
        <v/>
      </c>
      <c r="J102" s="12" t="str">
        <f>IF(ins!K104&lt;&gt;"",ins!K104,"")</f>
        <v/>
      </c>
    </row>
    <row r="103" spans="1:10" x14ac:dyDescent="0.25">
      <c r="A103" s="12" t="str">
        <f>IF(ins!B105&lt;&gt;"",ins!A105,"")</f>
        <v/>
      </c>
      <c r="B103" s="12" t="str">
        <f>IF(ins!B105&lt;&gt;"",ins!B105,"")</f>
        <v/>
      </c>
      <c r="C103" s="12" t="str">
        <f>IF(ins!D105&lt;&gt;"",ins!D105,"")</f>
        <v/>
      </c>
      <c r="D103" s="12" t="str">
        <f>IF(ins!E105&lt;&gt;"",VLOOKUP(ins!E105,private!S:U,3,FALSE),"")</f>
        <v/>
      </c>
      <c r="E103" s="12" t="str">
        <f>IF(ins!E105&lt;&gt;"",ins!F105,"")</f>
        <v/>
      </c>
      <c r="F103" s="12" t="str">
        <f>IF(ins!G105&lt;&gt;"",ins!G105,"")</f>
        <v/>
      </c>
      <c r="G103" s="65" t="str">
        <f>IF(ins!H105&lt;&gt;"",ins!H105,"")</f>
        <v/>
      </c>
      <c r="H103" s="65" t="str">
        <f>IF(ins!I105&lt;&gt;"",ins!I105,"")</f>
        <v/>
      </c>
      <c r="I103" s="65" t="str">
        <f>IF(ins!J105&lt;&gt;"",ins!J105,"")</f>
        <v/>
      </c>
      <c r="J103" s="12" t="str">
        <f>IF(ins!K105&lt;&gt;"",ins!K105,"")</f>
        <v/>
      </c>
    </row>
    <row r="104" spans="1:10" x14ac:dyDescent="0.25">
      <c r="A104" s="12" t="str">
        <f>IF(ins!B106&lt;&gt;"",ins!A106,"")</f>
        <v/>
      </c>
      <c r="B104" s="12" t="str">
        <f>IF(ins!B106&lt;&gt;"",ins!B106,"")</f>
        <v/>
      </c>
      <c r="C104" s="12" t="str">
        <f>IF(ins!D106&lt;&gt;"",ins!D106,"")</f>
        <v/>
      </c>
      <c r="D104" s="12" t="str">
        <f>IF(ins!E106&lt;&gt;"",VLOOKUP(ins!E106,private!S:U,3,FALSE),"")</f>
        <v/>
      </c>
      <c r="E104" s="12" t="str">
        <f>IF(ins!E106&lt;&gt;"",ins!F106,"")</f>
        <v/>
      </c>
      <c r="F104" s="12" t="str">
        <f>IF(ins!G106&lt;&gt;"",ins!G106,"")</f>
        <v/>
      </c>
      <c r="G104" s="65" t="str">
        <f>IF(ins!H106&lt;&gt;"",ins!H106,"")</f>
        <v/>
      </c>
      <c r="H104" s="65" t="str">
        <f>IF(ins!I106&lt;&gt;"",ins!I106,"")</f>
        <v/>
      </c>
      <c r="I104" s="65" t="str">
        <f>IF(ins!J106&lt;&gt;"",ins!J106,"")</f>
        <v/>
      </c>
      <c r="J104" s="12" t="str">
        <f>IF(ins!K106&lt;&gt;"",ins!K106,"")</f>
        <v/>
      </c>
    </row>
    <row r="105" spans="1:10" x14ac:dyDescent="0.25">
      <c r="A105" s="12" t="str">
        <f>IF(ins!B107&lt;&gt;"",ins!A107,"")</f>
        <v/>
      </c>
      <c r="B105" s="12" t="str">
        <f>IF(ins!B107&lt;&gt;"",ins!B107,"")</f>
        <v/>
      </c>
      <c r="C105" s="12" t="str">
        <f>IF(ins!D107&lt;&gt;"",ins!D107,"")</f>
        <v/>
      </c>
      <c r="D105" s="12" t="str">
        <f>IF(ins!E107&lt;&gt;"",VLOOKUP(ins!E107,private!S:U,3,FALSE),"")</f>
        <v/>
      </c>
      <c r="E105" s="12" t="str">
        <f>IF(ins!E107&lt;&gt;"",ins!F107,"")</f>
        <v/>
      </c>
      <c r="F105" s="12" t="str">
        <f>IF(ins!G107&lt;&gt;"",ins!G107,"")</f>
        <v/>
      </c>
      <c r="G105" s="65" t="str">
        <f>IF(ins!H107&lt;&gt;"",ins!H107,"")</f>
        <v/>
      </c>
      <c r="H105" s="65" t="str">
        <f>IF(ins!I107&lt;&gt;"",ins!I107,"")</f>
        <v/>
      </c>
      <c r="I105" s="65" t="str">
        <f>IF(ins!J107&lt;&gt;"",ins!J107,"")</f>
        <v/>
      </c>
      <c r="J105" s="12" t="str">
        <f>IF(ins!K107&lt;&gt;"",ins!K107,"")</f>
        <v/>
      </c>
    </row>
    <row r="106" spans="1:10" x14ac:dyDescent="0.25">
      <c r="A106" s="12" t="str">
        <f>IF(ins!B108&lt;&gt;"",ins!A108,"")</f>
        <v/>
      </c>
      <c r="B106" s="12" t="str">
        <f>IF(ins!B108&lt;&gt;"",ins!B108,"")</f>
        <v/>
      </c>
      <c r="C106" s="12" t="str">
        <f>IF(ins!D108&lt;&gt;"",ins!D108,"")</f>
        <v/>
      </c>
      <c r="D106" s="12" t="str">
        <f>IF(ins!E108&lt;&gt;"",VLOOKUP(ins!E108,private!S:U,3,FALSE),"")</f>
        <v/>
      </c>
      <c r="E106" s="12" t="str">
        <f>IF(ins!E108&lt;&gt;"",ins!F108,"")</f>
        <v/>
      </c>
      <c r="F106" s="12" t="str">
        <f>IF(ins!G108&lt;&gt;"",ins!G108,"")</f>
        <v/>
      </c>
      <c r="G106" s="65" t="str">
        <f>IF(ins!H108&lt;&gt;"",ins!H108,"")</f>
        <v/>
      </c>
      <c r="H106" s="65" t="str">
        <f>IF(ins!I108&lt;&gt;"",ins!I108,"")</f>
        <v/>
      </c>
      <c r="I106" s="65" t="str">
        <f>IF(ins!J108&lt;&gt;"",ins!J108,"")</f>
        <v/>
      </c>
      <c r="J106" s="12" t="str">
        <f>IF(ins!K108&lt;&gt;"",ins!K108,"")</f>
        <v/>
      </c>
    </row>
    <row r="107" spans="1:10" x14ac:dyDescent="0.25">
      <c r="A107" s="12" t="str">
        <f>IF(ins!B109&lt;&gt;"",ins!A109,"")</f>
        <v/>
      </c>
      <c r="B107" s="12" t="str">
        <f>IF(ins!B109&lt;&gt;"",ins!B109,"")</f>
        <v/>
      </c>
      <c r="C107" s="12" t="str">
        <f>IF(ins!D109&lt;&gt;"",ins!D109,"")</f>
        <v/>
      </c>
      <c r="D107" s="12" t="str">
        <f>IF(ins!E109&lt;&gt;"",VLOOKUP(ins!E109,private!S:U,3,FALSE),"")</f>
        <v/>
      </c>
      <c r="E107" s="12" t="str">
        <f>IF(ins!E109&lt;&gt;"",ins!F109,"")</f>
        <v/>
      </c>
      <c r="F107" s="12" t="str">
        <f>IF(ins!G109&lt;&gt;"",ins!G109,"")</f>
        <v/>
      </c>
      <c r="G107" s="65" t="str">
        <f>IF(ins!H109&lt;&gt;"",ins!H109,"")</f>
        <v/>
      </c>
      <c r="H107" s="65" t="str">
        <f>IF(ins!I109&lt;&gt;"",ins!I109,"")</f>
        <v/>
      </c>
      <c r="I107" s="65" t="str">
        <f>IF(ins!J109&lt;&gt;"",ins!J109,"")</f>
        <v/>
      </c>
      <c r="J107" s="12" t="str">
        <f>IF(ins!K109&lt;&gt;"",ins!K109,"")</f>
        <v/>
      </c>
    </row>
    <row r="108" spans="1:10" x14ac:dyDescent="0.25">
      <c r="A108" s="12" t="str">
        <f>IF(ins!B110&lt;&gt;"",ins!A110,"")</f>
        <v/>
      </c>
      <c r="B108" s="12" t="str">
        <f>IF(ins!B110&lt;&gt;"",ins!B110,"")</f>
        <v/>
      </c>
      <c r="C108" s="12" t="str">
        <f>IF(ins!D110&lt;&gt;"",ins!D110,"")</f>
        <v/>
      </c>
      <c r="D108" s="12" t="str">
        <f>IF(ins!E110&lt;&gt;"",VLOOKUP(ins!E110,private!S:U,3,FALSE),"")</f>
        <v/>
      </c>
      <c r="E108" s="12" t="str">
        <f>IF(ins!E110&lt;&gt;"",ins!F110,"")</f>
        <v/>
      </c>
      <c r="F108" s="12" t="str">
        <f>IF(ins!G110&lt;&gt;"",ins!G110,"")</f>
        <v/>
      </c>
      <c r="G108" s="65" t="str">
        <f>IF(ins!H110&lt;&gt;"",ins!H110,"")</f>
        <v/>
      </c>
      <c r="H108" s="65" t="str">
        <f>IF(ins!I110&lt;&gt;"",ins!I110,"")</f>
        <v/>
      </c>
      <c r="I108" s="65" t="str">
        <f>IF(ins!J110&lt;&gt;"",ins!J110,"")</f>
        <v/>
      </c>
      <c r="J108" s="12" t="str">
        <f>IF(ins!K110&lt;&gt;"",ins!K110,"")</f>
        <v/>
      </c>
    </row>
    <row r="109" spans="1:10" x14ac:dyDescent="0.25">
      <c r="A109" s="12" t="str">
        <f>IF(ins!B111&lt;&gt;"",ins!A111,"")</f>
        <v/>
      </c>
      <c r="B109" s="12" t="str">
        <f>IF(ins!B111&lt;&gt;"",ins!B111,"")</f>
        <v/>
      </c>
      <c r="C109" s="12" t="str">
        <f>IF(ins!D111&lt;&gt;"",ins!D111,"")</f>
        <v/>
      </c>
      <c r="D109" s="12" t="str">
        <f>IF(ins!E111&lt;&gt;"",VLOOKUP(ins!E111,private!S:U,3,FALSE),"")</f>
        <v/>
      </c>
      <c r="E109" s="12" t="str">
        <f>IF(ins!E111&lt;&gt;"",ins!F111,"")</f>
        <v/>
      </c>
      <c r="F109" s="12" t="str">
        <f>IF(ins!G111&lt;&gt;"",ins!G111,"")</f>
        <v/>
      </c>
      <c r="G109" s="65" t="str">
        <f>IF(ins!H111&lt;&gt;"",ins!H111,"")</f>
        <v/>
      </c>
      <c r="H109" s="65" t="str">
        <f>IF(ins!I111&lt;&gt;"",ins!I111,"")</f>
        <v/>
      </c>
      <c r="I109" s="65" t="str">
        <f>IF(ins!J111&lt;&gt;"",ins!J111,"")</f>
        <v/>
      </c>
      <c r="J109" s="12" t="str">
        <f>IF(ins!K111&lt;&gt;"",ins!K111,"")</f>
        <v/>
      </c>
    </row>
    <row r="110" spans="1:10" x14ac:dyDescent="0.25">
      <c r="A110" s="12" t="str">
        <f>IF(ins!B112&lt;&gt;"",ins!A112,"")</f>
        <v/>
      </c>
      <c r="B110" s="12" t="str">
        <f>IF(ins!B112&lt;&gt;"",ins!B112,"")</f>
        <v/>
      </c>
      <c r="C110" s="12" t="str">
        <f>IF(ins!D112&lt;&gt;"",ins!D112,"")</f>
        <v/>
      </c>
      <c r="D110" s="12" t="str">
        <f>IF(ins!E112&lt;&gt;"",VLOOKUP(ins!E112,private!S:U,3,FALSE),"")</f>
        <v/>
      </c>
      <c r="E110" s="12" t="str">
        <f>IF(ins!E112&lt;&gt;"",ins!F112,"")</f>
        <v/>
      </c>
      <c r="F110" s="12" t="str">
        <f>IF(ins!G112&lt;&gt;"",ins!G112,"")</f>
        <v/>
      </c>
      <c r="G110" s="65" t="str">
        <f>IF(ins!H112&lt;&gt;"",ins!H112,"")</f>
        <v/>
      </c>
      <c r="H110" s="65" t="str">
        <f>IF(ins!I112&lt;&gt;"",ins!I112,"")</f>
        <v/>
      </c>
      <c r="I110" s="65" t="str">
        <f>IF(ins!J112&lt;&gt;"",ins!J112,"")</f>
        <v/>
      </c>
      <c r="J110" s="12" t="str">
        <f>IF(ins!K112&lt;&gt;"",ins!K112,"")</f>
        <v/>
      </c>
    </row>
    <row r="111" spans="1:10" x14ac:dyDescent="0.25">
      <c r="A111" s="12" t="str">
        <f>IF(ins!B113&lt;&gt;"",ins!A113,"")</f>
        <v/>
      </c>
      <c r="B111" s="12" t="str">
        <f>IF(ins!B113&lt;&gt;"",ins!B113,"")</f>
        <v/>
      </c>
      <c r="C111" s="12" t="str">
        <f>IF(ins!D113&lt;&gt;"",ins!D113,"")</f>
        <v/>
      </c>
      <c r="D111" s="12" t="str">
        <f>IF(ins!E113&lt;&gt;"",VLOOKUP(ins!E113,private!S:U,3,FALSE),"")</f>
        <v/>
      </c>
      <c r="E111" s="12" t="str">
        <f>IF(ins!E113&lt;&gt;"",ins!F113,"")</f>
        <v/>
      </c>
      <c r="F111" s="12" t="str">
        <f>IF(ins!G113&lt;&gt;"",ins!G113,"")</f>
        <v/>
      </c>
      <c r="G111" s="65" t="str">
        <f>IF(ins!H113&lt;&gt;"",ins!H113,"")</f>
        <v/>
      </c>
      <c r="H111" s="65" t="str">
        <f>IF(ins!I113&lt;&gt;"",ins!I113,"")</f>
        <v/>
      </c>
      <c r="I111" s="65" t="str">
        <f>IF(ins!J113&lt;&gt;"",ins!J113,"")</f>
        <v/>
      </c>
      <c r="J111" s="12" t="str">
        <f>IF(ins!K113&lt;&gt;"",ins!K113,"")</f>
        <v/>
      </c>
    </row>
    <row r="112" spans="1:10" x14ac:dyDescent="0.25">
      <c r="A112" s="12" t="str">
        <f>IF(ins!B114&lt;&gt;"",ins!A114,"")</f>
        <v/>
      </c>
      <c r="B112" s="12" t="str">
        <f>IF(ins!B114&lt;&gt;"",ins!B114,"")</f>
        <v/>
      </c>
      <c r="C112" s="12" t="str">
        <f>IF(ins!D114&lt;&gt;"",ins!D114,"")</f>
        <v/>
      </c>
      <c r="D112" s="12" t="str">
        <f>IF(ins!E114&lt;&gt;"",VLOOKUP(ins!E114,private!S:U,3,FALSE),"")</f>
        <v/>
      </c>
      <c r="E112" s="12" t="str">
        <f>IF(ins!E114&lt;&gt;"",ins!F114,"")</f>
        <v/>
      </c>
      <c r="F112" s="12" t="str">
        <f>IF(ins!G114&lt;&gt;"",ins!G114,"")</f>
        <v/>
      </c>
      <c r="G112" s="65" t="str">
        <f>IF(ins!H114&lt;&gt;"",ins!H114,"")</f>
        <v/>
      </c>
      <c r="H112" s="65" t="str">
        <f>IF(ins!I114&lt;&gt;"",ins!I114,"")</f>
        <v/>
      </c>
      <c r="I112" s="65" t="str">
        <f>IF(ins!J114&lt;&gt;"",ins!J114,"")</f>
        <v/>
      </c>
      <c r="J112" s="12" t="str">
        <f>IF(ins!K114&lt;&gt;"",ins!K114,"")</f>
        <v/>
      </c>
    </row>
    <row r="113" spans="1:10" x14ac:dyDescent="0.25">
      <c r="A113" s="12" t="str">
        <f>IF(ins!B115&lt;&gt;"",ins!A115,"")</f>
        <v/>
      </c>
      <c r="B113" s="12" t="str">
        <f>IF(ins!B115&lt;&gt;"",ins!B115,"")</f>
        <v/>
      </c>
      <c r="C113" s="12" t="str">
        <f>IF(ins!D115&lt;&gt;"",ins!D115,"")</f>
        <v/>
      </c>
      <c r="D113" s="12" t="str">
        <f>IF(ins!E115&lt;&gt;"",VLOOKUP(ins!E115,private!S:U,3,FALSE),"")</f>
        <v/>
      </c>
      <c r="E113" s="12" t="str">
        <f>IF(ins!E115&lt;&gt;"",ins!F115,"")</f>
        <v/>
      </c>
      <c r="F113" s="12" t="str">
        <f>IF(ins!G115&lt;&gt;"",ins!G115,"")</f>
        <v/>
      </c>
      <c r="G113" s="65" t="str">
        <f>IF(ins!H115&lt;&gt;"",ins!H115,"")</f>
        <v/>
      </c>
      <c r="H113" s="65" t="str">
        <f>IF(ins!I115&lt;&gt;"",ins!I115,"")</f>
        <v/>
      </c>
      <c r="I113" s="65" t="str">
        <f>IF(ins!J115&lt;&gt;"",ins!J115,"")</f>
        <v/>
      </c>
      <c r="J113" s="12" t="str">
        <f>IF(ins!K115&lt;&gt;"",ins!K115,"")</f>
        <v/>
      </c>
    </row>
    <row r="114" spans="1:10" x14ac:dyDescent="0.25">
      <c r="A114" s="12" t="str">
        <f>IF(ins!B116&lt;&gt;"",ins!A116,"")</f>
        <v/>
      </c>
      <c r="B114" s="12" t="str">
        <f>IF(ins!B116&lt;&gt;"",ins!B116,"")</f>
        <v/>
      </c>
      <c r="C114" s="12" t="str">
        <f>IF(ins!D116&lt;&gt;"",ins!D116,"")</f>
        <v/>
      </c>
      <c r="D114" s="12" t="str">
        <f>IF(ins!E116&lt;&gt;"",VLOOKUP(ins!E116,private!S:U,3,FALSE),"")</f>
        <v/>
      </c>
      <c r="E114" s="12" t="str">
        <f>IF(ins!E116&lt;&gt;"",ins!F116,"")</f>
        <v/>
      </c>
      <c r="F114" s="12" t="str">
        <f>IF(ins!G116&lt;&gt;"",ins!G116,"")</f>
        <v/>
      </c>
      <c r="G114" s="65" t="str">
        <f>IF(ins!H116&lt;&gt;"",ins!H116,"")</f>
        <v/>
      </c>
      <c r="H114" s="65" t="str">
        <f>IF(ins!I116&lt;&gt;"",ins!I116,"")</f>
        <v/>
      </c>
      <c r="I114" s="65" t="str">
        <f>IF(ins!J116&lt;&gt;"",ins!J116,"")</f>
        <v/>
      </c>
      <c r="J114" s="12" t="str">
        <f>IF(ins!K116&lt;&gt;"",ins!K116,"")</f>
        <v/>
      </c>
    </row>
    <row r="115" spans="1:10" x14ac:dyDescent="0.25">
      <c r="A115" s="12" t="str">
        <f>IF(ins!B117&lt;&gt;"",ins!A117,"")</f>
        <v/>
      </c>
      <c r="B115" s="12" t="str">
        <f>IF(ins!B117&lt;&gt;"",ins!B117,"")</f>
        <v/>
      </c>
      <c r="C115" s="12" t="str">
        <f>IF(ins!D117&lt;&gt;"",ins!D117,"")</f>
        <v/>
      </c>
      <c r="D115" s="12" t="str">
        <f>IF(ins!E117&lt;&gt;"",VLOOKUP(ins!E117,private!S:U,3,FALSE),"")</f>
        <v/>
      </c>
      <c r="E115" s="12" t="str">
        <f>IF(ins!E117&lt;&gt;"",ins!F117,"")</f>
        <v/>
      </c>
      <c r="F115" s="12" t="str">
        <f>IF(ins!G117&lt;&gt;"",ins!G117,"")</f>
        <v/>
      </c>
      <c r="G115" s="65" t="str">
        <f>IF(ins!H117&lt;&gt;"",ins!H117,"")</f>
        <v/>
      </c>
      <c r="H115" s="65" t="str">
        <f>IF(ins!I117&lt;&gt;"",ins!I117,"")</f>
        <v/>
      </c>
      <c r="I115" s="65" t="str">
        <f>IF(ins!J117&lt;&gt;"",ins!J117,"")</f>
        <v/>
      </c>
      <c r="J115" s="12" t="str">
        <f>IF(ins!K117&lt;&gt;"",ins!K117,"")</f>
        <v/>
      </c>
    </row>
    <row r="116" spans="1:10" x14ac:dyDescent="0.25">
      <c r="A116" s="12" t="str">
        <f>IF(ins!B118&lt;&gt;"",ins!A118,"")</f>
        <v/>
      </c>
      <c r="B116" s="12" t="str">
        <f>IF(ins!B118&lt;&gt;"",ins!B118,"")</f>
        <v/>
      </c>
      <c r="C116" s="12" t="str">
        <f>IF(ins!D118&lt;&gt;"",ins!D118,"")</f>
        <v/>
      </c>
      <c r="D116" s="12" t="str">
        <f>IF(ins!E118&lt;&gt;"",VLOOKUP(ins!E118,private!S:U,3,FALSE),"")</f>
        <v/>
      </c>
      <c r="E116" s="12" t="str">
        <f>IF(ins!E118&lt;&gt;"",ins!F118,"")</f>
        <v/>
      </c>
      <c r="F116" s="12" t="str">
        <f>IF(ins!G118&lt;&gt;"",ins!G118,"")</f>
        <v/>
      </c>
      <c r="G116" s="65" t="str">
        <f>IF(ins!H118&lt;&gt;"",ins!H118,"")</f>
        <v/>
      </c>
      <c r="H116" s="65" t="str">
        <f>IF(ins!I118&lt;&gt;"",ins!I118,"")</f>
        <v/>
      </c>
      <c r="I116" s="65" t="str">
        <f>IF(ins!J118&lt;&gt;"",ins!J118,"")</f>
        <v/>
      </c>
      <c r="J116" s="12" t="str">
        <f>IF(ins!K118&lt;&gt;"",ins!K118,"")</f>
        <v/>
      </c>
    </row>
    <row r="117" spans="1:10" x14ac:dyDescent="0.25">
      <c r="A117" s="12" t="str">
        <f>IF(ins!B119&lt;&gt;"",ins!A119,"")</f>
        <v/>
      </c>
      <c r="B117" s="12" t="str">
        <f>IF(ins!B119&lt;&gt;"",ins!B119,"")</f>
        <v/>
      </c>
      <c r="C117" s="12" t="str">
        <f>IF(ins!D119&lt;&gt;"",ins!D119,"")</f>
        <v/>
      </c>
      <c r="D117" s="12" t="str">
        <f>IF(ins!E119&lt;&gt;"",VLOOKUP(ins!E119,private!S:U,3,FALSE),"")</f>
        <v/>
      </c>
      <c r="E117" s="12" t="str">
        <f>IF(ins!E119&lt;&gt;"",ins!F119,"")</f>
        <v/>
      </c>
      <c r="F117" s="12" t="str">
        <f>IF(ins!G119&lt;&gt;"",ins!G119,"")</f>
        <v/>
      </c>
      <c r="G117" s="65" t="str">
        <f>IF(ins!H119&lt;&gt;"",ins!H119,"")</f>
        <v/>
      </c>
      <c r="H117" s="65" t="str">
        <f>IF(ins!I119&lt;&gt;"",ins!I119,"")</f>
        <v/>
      </c>
      <c r="I117" s="65" t="str">
        <f>IF(ins!J119&lt;&gt;"",ins!J119,"")</f>
        <v/>
      </c>
      <c r="J117" s="12" t="str">
        <f>IF(ins!K119&lt;&gt;"",ins!K119,"")</f>
        <v/>
      </c>
    </row>
    <row r="118" spans="1:10" x14ac:dyDescent="0.25">
      <c r="A118" s="12" t="str">
        <f>IF(ins!B120&lt;&gt;"",ins!A120,"")</f>
        <v/>
      </c>
      <c r="B118" s="12" t="str">
        <f>IF(ins!B120&lt;&gt;"",ins!B120,"")</f>
        <v/>
      </c>
      <c r="C118" s="12" t="str">
        <f>IF(ins!D120&lt;&gt;"",ins!D120,"")</f>
        <v/>
      </c>
      <c r="D118" s="12" t="str">
        <f>IF(ins!E120&lt;&gt;"",VLOOKUP(ins!E120,private!S:U,3,FALSE),"")</f>
        <v/>
      </c>
      <c r="E118" s="12" t="str">
        <f>IF(ins!E120&lt;&gt;"",ins!F120,"")</f>
        <v/>
      </c>
      <c r="F118" s="12" t="str">
        <f>IF(ins!G120&lt;&gt;"",ins!G120,"")</f>
        <v/>
      </c>
      <c r="G118" s="65" t="str">
        <f>IF(ins!H120&lt;&gt;"",ins!H120,"")</f>
        <v/>
      </c>
      <c r="H118" s="65" t="str">
        <f>IF(ins!I120&lt;&gt;"",ins!I120,"")</f>
        <v/>
      </c>
      <c r="I118" s="65" t="str">
        <f>IF(ins!J120&lt;&gt;"",ins!J120,"")</f>
        <v/>
      </c>
      <c r="J118" s="12" t="str">
        <f>IF(ins!K120&lt;&gt;"",ins!K120,"")</f>
        <v/>
      </c>
    </row>
    <row r="119" spans="1:10" x14ac:dyDescent="0.25">
      <c r="A119" s="12" t="str">
        <f>IF(ins!B121&lt;&gt;"",ins!A121,"")</f>
        <v/>
      </c>
      <c r="B119" s="12" t="str">
        <f>IF(ins!B121&lt;&gt;"",ins!B121,"")</f>
        <v/>
      </c>
      <c r="C119" s="12" t="str">
        <f>IF(ins!D121&lt;&gt;"",ins!D121,"")</f>
        <v/>
      </c>
      <c r="D119" s="12" t="str">
        <f>IF(ins!E121&lt;&gt;"",VLOOKUP(ins!E121,private!S:U,3,FALSE),"")</f>
        <v/>
      </c>
      <c r="E119" s="12" t="str">
        <f>IF(ins!E121&lt;&gt;"",ins!F121,"")</f>
        <v/>
      </c>
      <c r="F119" s="12" t="str">
        <f>IF(ins!G121&lt;&gt;"",ins!G121,"")</f>
        <v/>
      </c>
      <c r="G119" s="65" t="str">
        <f>IF(ins!H121&lt;&gt;"",ins!H121,"")</f>
        <v/>
      </c>
      <c r="H119" s="65" t="str">
        <f>IF(ins!I121&lt;&gt;"",ins!I121,"")</f>
        <v/>
      </c>
      <c r="I119" s="65" t="str">
        <f>IF(ins!J121&lt;&gt;"",ins!J121,"")</f>
        <v/>
      </c>
      <c r="J119" s="12" t="str">
        <f>IF(ins!K121&lt;&gt;"",ins!K121,"")</f>
        <v/>
      </c>
    </row>
    <row r="120" spans="1:10" x14ac:dyDescent="0.25">
      <c r="A120" s="12" t="str">
        <f>IF(ins!B122&lt;&gt;"",ins!A122,"")</f>
        <v/>
      </c>
      <c r="B120" s="12" t="str">
        <f>IF(ins!B122&lt;&gt;"",ins!B122,"")</f>
        <v/>
      </c>
      <c r="C120" s="12" t="str">
        <f>IF(ins!D122&lt;&gt;"",ins!D122,"")</f>
        <v/>
      </c>
      <c r="D120" s="12" t="str">
        <f>IF(ins!E122&lt;&gt;"",VLOOKUP(ins!E122,private!S:U,3,FALSE),"")</f>
        <v/>
      </c>
      <c r="E120" s="12" t="str">
        <f>IF(ins!E122&lt;&gt;"",ins!F122,"")</f>
        <v/>
      </c>
      <c r="F120" s="12" t="str">
        <f>IF(ins!G122&lt;&gt;"",ins!G122,"")</f>
        <v/>
      </c>
      <c r="G120" s="65" t="str">
        <f>IF(ins!H122&lt;&gt;"",ins!H122,"")</f>
        <v/>
      </c>
      <c r="H120" s="65" t="str">
        <f>IF(ins!I122&lt;&gt;"",ins!I122,"")</f>
        <v/>
      </c>
      <c r="I120" s="65" t="str">
        <f>IF(ins!J122&lt;&gt;"",ins!J122,"")</f>
        <v/>
      </c>
      <c r="J120" s="12" t="str">
        <f>IF(ins!K122&lt;&gt;"",ins!K122,"")</f>
        <v/>
      </c>
    </row>
    <row r="121" spans="1:10" x14ac:dyDescent="0.25">
      <c r="A121" s="12" t="str">
        <f>IF(ins!B123&lt;&gt;"",ins!A123,"")</f>
        <v/>
      </c>
      <c r="B121" s="12" t="str">
        <f>IF(ins!B123&lt;&gt;"",ins!B123,"")</f>
        <v/>
      </c>
      <c r="C121" s="12" t="str">
        <f>IF(ins!D123&lt;&gt;"",ins!D123,"")</f>
        <v/>
      </c>
      <c r="D121" s="12" t="str">
        <f>IF(ins!E123&lt;&gt;"",VLOOKUP(ins!E123,private!S:U,3,FALSE),"")</f>
        <v/>
      </c>
      <c r="E121" s="12" t="str">
        <f>IF(ins!E123&lt;&gt;"",ins!F123,"")</f>
        <v/>
      </c>
      <c r="F121" s="12" t="str">
        <f>IF(ins!G123&lt;&gt;"",ins!G123,"")</f>
        <v/>
      </c>
      <c r="G121" s="65" t="str">
        <f>IF(ins!H123&lt;&gt;"",ins!H123,"")</f>
        <v/>
      </c>
      <c r="H121" s="65" t="str">
        <f>IF(ins!I123&lt;&gt;"",ins!I123,"")</f>
        <v/>
      </c>
      <c r="I121" s="65" t="str">
        <f>IF(ins!J123&lt;&gt;"",ins!J123,"")</f>
        <v/>
      </c>
      <c r="J121" s="12" t="str">
        <f>IF(ins!K123&lt;&gt;"",ins!K123,"")</f>
        <v/>
      </c>
    </row>
    <row r="122" spans="1:10" x14ac:dyDescent="0.25">
      <c r="A122" s="12" t="str">
        <f>IF(ins!B124&lt;&gt;"",ins!A124,"")</f>
        <v/>
      </c>
      <c r="B122" s="12" t="str">
        <f>IF(ins!B124&lt;&gt;"",ins!B124,"")</f>
        <v/>
      </c>
      <c r="C122" s="12" t="str">
        <f>IF(ins!D124&lt;&gt;"",ins!D124,"")</f>
        <v/>
      </c>
      <c r="D122" s="12" t="str">
        <f>IF(ins!E124&lt;&gt;"",VLOOKUP(ins!E124,private!S:U,3,FALSE),"")</f>
        <v/>
      </c>
      <c r="E122" s="12" t="str">
        <f>IF(ins!E124&lt;&gt;"",ins!F124,"")</f>
        <v/>
      </c>
      <c r="F122" s="12" t="str">
        <f>IF(ins!G124&lt;&gt;"",ins!G124,"")</f>
        <v/>
      </c>
      <c r="G122" s="65" t="str">
        <f>IF(ins!H124&lt;&gt;"",ins!H124,"")</f>
        <v/>
      </c>
      <c r="H122" s="65" t="str">
        <f>IF(ins!I124&lt;&gt;"",ins!I124,"")</f>
        <v/>
      </c>
      <c r="I122" s="65" t="str">
        <f>IF(ins!J124&lt;&gt;"",ins!J124,"")</f>
        <v/>
      </c>
      <c r="J122" s="12" t="str">
        <f>IF(ins!K124&lt;&gt;"",ins!K124,"")</f>
        <v/>
      </c>
    </row>
    <row r="123" spans="1:10" x14ac:dyDescent="0.25">
      <c r="A123" s="12" t="str">
        <f>IF(ins!B125&lt;&gt;"",ins!A125,"")</f>
        <v/>
      </c>
      <c r="B123" s="12" t="str">
        <f>IF(ins!B125&lt;&gt;"",ins!B125,"")</f>
        <v/>
      </c>
      <c r="C123" s="12" t="str">
        <f>IF(ins!D125&lt;&gt;"",ins!D125,"")</f>
        <v/>
      </c>
      <c r="D123" s="12" t="str">
        <f>IF(ins!E125&lt;&gt;"",VLOOKUP(ins!E125,private!S:U,3,FALSE),"")</f>
        <v/>
      </c>
      <c r="E123" s="12" t="str">
        <f>IF(ins!E125&lt;&gt;"",ins!F125,"")</f>
        <v/>
      </c>
      <c r="F123" s="12" t="str">
        <f>IF(ins!G125&lt;&gt;"",ins!G125,"")</f>
        <v/>
      </c>
      <c r="G123" s="65" t="str">
        <f>IF(ins!H125&lt;&gt;"",ins!H125,"")</f>
        <v/>
      </c>
      <c r="H123" s="65" t="str">
        <f>IF(ins!I125&lt;&gt;"",ins!I125,"")</f>
        <v/>
      </c>
      <c r="I123" s="65" t="str">
        <f>IF(ins!J125&lt;&gt;"",ins!J125,"")</f>
        <v/>
      </c>
      <c r="J123" s="12" t="str">
        <f>IF(ins!K125&lt;&gt;"",ins!K125,"")</f>
        <v/>
      </c>
    </row>
    <row r="124" spans="1:10" x14ac:dyDescent="0.25">
      <c r="A124" s="12" t="str">
        <f>IF(ins!B126&lt;&gt;"",ins!A126,"")</f>
        <v/>
      </c>
      <c r="B124" s="12" t="str">
        <f>IF(ins!B126&lt;&gt;"",ins!B126,"")</f>
        <v/>
      </c>
      <c r="C124" s="12" t="str">
        <f>IF(ins!D126&lt;&gt;"",ins!D126,"")</f>
        <v/>
      </c>
      <c r="D124" s="12" t="str">
        <f>IF(ins!E126&lt;&gt;"",VLOOKUP(ins!E126,private!S:U,3,FALSE),"")</f>
        <v/>
      </c>
      <c r="E124" s="12" t="str">
        <f>IF(ins!E126&lt;&gt;"",ins!F126,"")</f>
        <v/>
      </c>
      <c r="F124" s="12" t="str">
        <f>IF(ins!G126&lt;&gt;"",ins!G126,"")</f>
        <v/>
      </c>
      <c r="G124" s="65" t="str">
        <f>IF(ins!H126&lt;&gt;"",ins!H126,"")</f>
        <v/>
      </c>
      <c r="H124" s="65" t="str">
        <f>IF(ins!I126&lt;&gt;"",ins!I126,"")</f>
        <v/>
      </c>
      <c r="I124" s="65" t="str">
        <f>IF(ins!J126&lt;&gt;"",ins!J126,"")</f>
        <v/>
      </c>
      <c r="J124" s="12" t="str">
        <f>IF(ins!K126&lt;&gt;"",ins!K126,"")</f>
        <v/>
      </c>
    </row>
    <row r="125" spans="1:10" x14ac:dyDescent="0.25">
      <c r="A125" s="12" t="str">
        <f>IF(ins!B127&lt;&gt;"",ins!A127,"")</f>
        <v/>
      </c>
      <c r="B125" s="12" t="str">
        <f>IF(ins!B127&lt;&gt;"",ins!B127,"")</f>
        <v/>
      </c>
      <c r="C125" s="12" t="str">
        <f>IF(ins!D127&lt;&gt;"",ins!D127,"")</f>
        <v/>
      </c>
      <c r="D125" s="12" t="str">
        <f>IF(ins!E127&lt;&gt;"",VLOOKUP(ins!E127,private!S:U,3,FALSE),"")</f>
        <v/>
      </c>
      <c r="E125" s="12" t="str">
        <f>IF(ins!E127&lt;&gt;"",ins!F127,"")</f>
        <v/>
      </c>
      <c r="F125" s="12" t="str">
        <f>IF(ins!G127&lt;&gt;"",ins!G127,"")</f>
        <v/>
      </c>
      <c r="G125" s="65" t="str">
        <f>IF(ins!H127&lt;&gt;"",ins!H127,"")</f>
        <v/>
      </c>
      <c r="H125" s="65" t="str">
        <f>IF(ins!I127&lt;&gt;"",ins!I127,"")</f>
        <v/>
      </c>
      <c r="I125" s="65" t="str">
        <f>IF(ins!J127&lt;&gt;"",ins!J127,"")</f>
        <v/>
      </c>
      <c r="J125" s="12" t="str">
        <f>IF(ins!K127&lt;&gt;"",ins!K127,"")</f>
        <v/>
      </c>
    </row>
    <row r="126" spans="1:10" x14ac:dyDescent="0.25">
      <c r="A126" s="12" t="str">
        <f>IF(ins!B128&lt;&gt;"",ins!A128,"")</f>
        <v/>
      </c>
      <c r="B126" s="12" t="str">
        <f>IF(ins!B128&lt;&gt;"",ins!B128,"")</f>
        <v/>
      </c>
      <c r="C126" s="12" t="str">
        <f>IF(ins!D128&lt;&gt;"",ins!D128,"")</f>
        <v/>
      </c>
      <c r="D126" s="12" t="str">
        <f>IF(ins!E128&lt;&gt;"",VLOOKUP(ins!E128,private!S:U,3,FALSE),"")</f>
        <v/>
      </c>
      <c r="E126" s="12" t="str">
        <f>IF(ins!E128&lt;&gt;"",ins!F128,"")</f>
        <v/>
      </c>
      <c r="F126" s="12" t="str">
        <f>IF(ins!G128&lt;&gt;"",ins!G128,"")</f>
        <v/>
      </c>
      <c r="G126" s="65" t="str">
        <f>IF(ins!H128&lt;&gt;"",ins!H128,"")</f>
        <v/>
      </c>
      <c r="H126" s="65" t="str">
        <f>IF(ins!I128&lt;&gt;"",ins!I128,"")</f>
        <v/>
      </c>
      <c r="I126" s="65" t="str">
        <f>IF(ins!J128&lt;&gt;"",ins!J128,"")</f>
        <v/>
      </c>
      <c r="J126" s="12" t="str">
        <f>IF(ins!K128&lt;&gt;"",ins!K128,"")</f>
        <v/>
      </c>
    </row>
    <row r="127" spans="1:10" x14ac:dyDescent="0.25">
      <c r="A127" s="12" t="str">
        <f>IF(ins!B129&lt;&gt;"",ins!A129,"")</f>
        <v/>
      </c>
      <c r="B127" s="12" t="str">
        <f>IF(ins!B129&lt;&gt;"",ins!B129,"")</f>
        <v/>
      </c>
      <c r="C127" s="12" t="str">
        <f>IF(ins!D129&lt;&gt;"",ins!D129,"")</f>
        <v/>
      </c>
      <c r="D127" s="12" t="str">
        <f>IF(ins!E129&lt;&gt;"",VLOOKUP(ins!E129,private!S:U,3,FALSE),"")</f>
        <v/>
      </c>
      <c r="E127" s="12" t="str">
        <f>IF(ins!E129&lt;&gt;"",ins!F129,"")</f>
        <v/>
      </c>
      <c r="F127" s="12" t="str">
        <f>IF(ins!G129&lt;&gt;"",ins!G129,"")</f>
        <v/>
      </c>
      <c r="G127" s="65" t="str">
        <f>IF(ins!H129&lt;&gt;"",ins!H129,"")</f>
        <v/>
      </c>
      <c r="H127" s="65" t="str">
        <f>IF(ins!I129&lt;&gt;"",ins!I129,"")</f>
        <v/>
      </c>
      <c r="I127" s="65" t="str">
        <f>IF(ins!J129&lt;&gt;"",ins!J129,"")</f>
        <v/>
      </c>
      <c r="J127" s="12" t="str">
        <f>IF(ins!K129&lt;&gt;"",ins!K129,"")</f>
        <v/>
      </c>
    </row>
    <row r="128" spans="1:10" x14ac:dyDescent="0.25">
      <c r="A128" s="12" t="str">
        <f>IF(ins!B130&lt;&gt;"",ins!A130,"")</f>
        <v/>
      </c>
      <c r="B128" s="12" t="str">
        <f>IF(ins!B130&lt;&gt;"",ins!B130,"")</f>
        <v/>
      </c>
      <c r="C128" s="12" t="str">
        <f>IF(ins!D130&lt;&gt;"",ins!D130,"")</f>
        <v/>
      </c>
      <c r="D128" s="12" t="str">
        <f>IF(ins!E130&lt;&gt;"",VLOOKUP(ins!E130,private!S:U,3,FALSE),"")</f>
        <v/>
      </c>
      <c r="E128" s="12" t="str">
        <f>IF(ins!E130&lt;&gt;"",ins!F130,"")</f>
        <v/>
      </c>
      <c r="F128" s="12" t="str">
        <f>IF(ins!G130&lt;&gt;"",ins!G130,"")</f>
        <v/>
      </c>
      <c r="G128" s="65" t="str">
        <f>IF(ins!H130&lt;&gt;"",ins!H130,"")</f>
        <v/>
      </c>
      <c r="H128" s="65" t="str">
        <f>IF(ins!I130&lt;&gt;"",ins!I130,"")</f>
        <v/>
      </c>
      <c r="I128" s="65" t="str">
        <f>IF(ins!J130&lt;&gt;"",ins!J130,"")</f>
        <v/>
      </c>
      <c r="J128" s="12" t="str">
        <f>IF(ins!K130&lt;&gt;"",ins!K130,"")</f>
        <v/>
      </c>
    </row>
    <row r="129" spans="1:10" x14ac:dyDescent="0.25">
      <c r="A129" s="12" t="str">
        <f>IF(ins!B131&lt;&gt;"",ins!A131,"")</f>
        <v/>
      </c>
      <c r="B129" s="12" t="str">
        <f>IF(ins!B131&lt;&gt;"",ins!B131,"")</f>
        <v/>
      </c>
      <c r="C129" s="12" t="str">
        <f>IF(ins!D131&lt;&gt;"",ins!D131,"")</f>
        <v/>
      </c>
      <c r="D129" s="12" t="str">
        <f>IF(ins!E131&lt;&gt;"",VLOOKUP(ins!E131,private!S:U,3,FALSE),"")</f>
        <v/>
      </c>
      <c r="E129" s="12" t="str">
        <f>IF(ins!E131&lt;&gt;"",ins!F131,"")</f>
        <v/>
      </c>
      <c r="F129" s="12" t="str">
        <f>IF(ins!G131&lt;&gt;"",ins!G131,"")</f>
        <v/>
      </c>
      <c r="G129" s="65" t="str">
        <f>IF(ins!H131&lt;&gt;"",ins!H131,"")</f>
        <v/>
      </c>
      <c r="H129" s="65" t="str">
        <f>IF(ins!I131&lt;&gt;"",ins!I131,"")</f>
        <v/>
      </c>
      <c r="I129" s="65" t="str">
        <f>IF(ins!J131&lt;&gt;"",ins!J131,"")</f>
        <v/>
      </c>
      <c r="J129" s="12" t="str">
        <f>IF(ins!K131&lt;&gt;"",ins!K131,"")</f>
        <v/>
      </c>
    </row>
    <row r="130" spans="1:10" x14ac:dyDescent="0.25">
      <c r="A130" s="12" t="str">
        <f>IF(ins!B132&lt;&gt;"",ins!A132,"")</f>
        <v/>
      </c>
      <c r="B130" s="12" t="str">
        <f>IF(ins!B132&lt;&gt;"",ins!B132,"")</f>
        <v/>
      </c>
      <c r="C130" s="12" t="str">
        <f>IF(ins!D132&lt;&gt;"",ins!D132,"")</f>
        <v/>
      </c>
      <c r="D130" s="12" t="str">
        <f>IF(ins!E132&lt;&gt;"",VLOOKUP(ins!E132,private!S:U,3,FALSE),"")</f>
        <v/>
      </c>
      <c r="E130" s="12" t="str">
        <f>IF(ins!E132&lt;&gt;"",ins!F132,"")</f>
        <v/>
      </c>
      <c r="F130" s="12" t="str">
        <f>IF(ins!G132&lt;&gt;"",ins!G132,"")</f>
        <v/>
      </c>
      <c r="G130" s="65" t="str">
        <f>IF(ins!H132&lt;&gt;"",ins!H132,"")</f>
        <v/>
      </c>
      <c r="H130" s="65" t="str">
        <f>IF(ins!I132&lt;&gt;"",ins!I132,"")</f>
        <v/>
      </c>
      <c r="I130" s="65" t="str">
        <f>IF(ins!J132&lt;&gt;"",ins!J132,"")</f>
        <v/>
      </c>
      <c r="J130" s="12" t="str">
        <f>IF(ins!K132&lt;&gt;"",ins!K132,"")</f>
        <v/>
      </c>
    </row>
    <row r="131" spans="1:10" x14ac:dyDescent="0.25">
      <c r="A131" s="12" t="str">
        <f>IF(ins!B133&lt;&gt;"",ins!A133,"")</f>
        <v/>
      </c>
      <c r="B131" s="12" t="str">
        <f>IF(ins!B133&lt;&gt;"",ins!B133,"")</f>
        <v/>
      </c>
      <c r="C131" s="12" t="str">
        <f>IF(ins!D133&lt;&gt;"",ins!D133,"")</f>
        <v/>
      </c>
      <c r="D131" s="12" t="str">
        <f>IF(ins!E133&lt;&gt;"",VLOOKUP(ins!E133,private!S:U,3,FALSE),"")</f>
        <v/>
      </c>
      <c r="E131" s="12" t="str">
        <f>IF(ins!E133&lt;&gt;"",ins!F133,"")</f>
        <v/>
      </c>
      <c r="F131" s="12" t="str">
        <f>IF(ins!G133&lt;&gt;"",ins!G133,"")</f>
        <v/>
      </c>
      <c r="G131" s="65" t="str">
        <f>IF(ins!H133&lt;&gt;"",ins!H133,"")</f>
        <v/>
      </c>
      <c r="H131" s="65" t="str">
        <f>IF(ins!I133&lt;&gt;"",ins!I133,"")</f>
        <v/>
      </c>
      <c r="I131" s="65" t="str">
        <f>IF(ins!J133&lt;&gt;"",ins!J133,"")</f>
        <v/>
      </c>
      <c r="J131" s="12" t="str">
        <f>IF(ins!K133&lt;&gt;"",ins!K133,"")</f>
        <v/>
      </c>
    </row>
    <row r="132" spans="1:10" x14ac:dyDescent="0.25">
      <c r="A132" s="12" t="str">
        <f>IF(ins!B134&lt;&gt;"",ins!A134,"")</f>
        <v/>
      </c>
      <c r="B132" s="12" t="str">
        <f>IF(ins!B134&lt;&gt;"",ins!B134,"")</f>
        <v/>
      </c>
      <c r="C132" s="12" t="str">
        <f>IF(ins!D134&lt;&gt;"",ins!D134,"")</f>
        <v/>
      </c>
      <c r="D132" s="12" t="str">
        <f>IF(ins!E134&lt;&gt;"",VLOOKUP(ins!E134,private!S:U,3,FALSE),"")</f>
        <v/>
      </c>
      <c r="E132" s="12" t="str">
        <f>IF(ins!E134&lt;&gt;"",ins!F134,"")</f>
        <v/>
      </c>
      <c r="F132" s="12" t="str">
        <f>IF(ins!G134&lt;&gt;"",ins!G134,"")</f>
        <v/>
      </c>
      <c r="G132" s="65" t="str">
        <f>IF(ins!H134&lt;&gt;"",ins!H134,"")</f>
        <v/>
      </c>
      <c r="H132" s="65" t="str">
        <f>IF(ins!I134&lt;&gt;"",ins!I134,"")</f>
        <v/>
      </c>
      <c r="I132" s="65" t="str">
        <f>IF(ins!J134&lt;&gt;"",ins!J134,"")</f>
        <v/>
      </c>
      <c r="J132" s="12" t="str">
        <f>IF(ins!K134&lt;&gt;"",ins!K134,"")</f>
        <v/>
      </c>
    </row>
    <row r="133" spans="1:10" x14ac:dyDescent="0.25">
      <c r="A133" s="12" t="str">
        <f>IF(ins!B135&lt;&gt;"",ins!A135,"")</f>
        <v/>
      </c>
      <c r="B133" s="12" t="str">
        <f>IF(ins!B135&lt;&gt;"",ins!B135,"")</f>
        <v/>
      </c>
      <c r="C133" s="12" t="str">
        <f>IF(ins!D135&lt;&gt;"",ins!D135,"")</f>
        <v/>
      </c>
      <c r="D133" s="12" t="str">
        <f>IF(ins!E135&lt;&gt;"",VLOOKUP(ins!E135,private!S:U,3,FALSE),"")</f>
        <v/>
      </c>
      <c r="E133" s="12" t="str">
        <f>IF(ins!E135&lt;&gt;"",ins!F135,"")</f>
        <v/>
      </c>
      <c r="F133" s="12" t="str">
        <f>IF(ins!G135&lt;&gt;"",ins!G135,"")</f>
        <v/>
      </c>
      <c r="G133" s="65" t="str">
        <f>IF(ins!H135&lt;&gt;"",ins!H135,"")</f>
        <v/>
      </c>
      <c r="H133" s="65" t="str">
        <f>IF(ins!I135&lt;&gt;"",ins!I135,"")</f>
        <v/>
      </c>
      <c r="I133" s="65" t="str">
        <f>IF(ins!J135&lt;&gt;"",ins!J135,"")</f>
        <v/>
      </c>
      <c r="J133" s="12" t="str">
        <f>IF(ins!K135&lt;&gt;"",ins!K135,"")</f>
        <v/>
      </c>
    </row>
    <row r="134" spans="1:10" x14ac:dyDescent="0.25">
      <c r="A134" s="12" t="str">
        <f>IF(ins!B136&lt;&gt;"",ins!A136,"")</f>
        <v/>
      </c>
      <c r="B134" s="12" t="str">
        <f>IF(ins!B136&lt;&gt;"",ins!B136,"")</f>
        <v/>
      </c>
      <c r="C134" s="12" t="str">
        <f>IF(ins!D136&lt;&gt;"",ins!D136,"")</f>
        <v/>
      </c>
      <c r="D134" s="12" t="str">
        <f>IF(ins!E136&lt;&gt;"",VLOOKUP(ins!E136,private!S:U,3,FALSE),"")</f>
        <v/>
      </c>
      <c r="E134" s="12" t="str">
        <f>IF(ins!E136&lt;&gt;"",ins!F136,"")</f>
        <v/>
      </c>
      <c r="F134" s="12" t="str">
        <f>IF(ins!G136&lt;&gt;"",ins!G136,"")</f>
        <v/>
      </c>
      <c r="G134" s="65" t="str">
        <f>IF(ins!H136&lt;&gt;"",ins!H136,"")</f>
        <v/>
      </c>
      <c r="H134" s="65" t="str">
        <f>IF(ins!I136&lt;&gt;"",ins!I136,"")</f>
        <v/>
      </c>
      <c r="I134" s="65" t="str">
        <f>IF(ins!J136&lt;&gt;"",ins!J136,"")</f>
        <v/>
      </c>
      <c r="J134" s="12" t="str">
        <f>IF(ins!K136&lt;&gt;"",ins!K136,"")</f>
        <v/>
      </c>
    </row>
    <row r="135" spans="1:10" x14ac:dyDescent="0.25">
      <c r="A135" s="12" t="str">
        <f>IF(ins!B137&lt;&gt;"",ins!A137,"")</f>
        <v/>
      </c>
      <c r="B135" s="12" t="str">
        <f>IF(ins!B137&lt;&gt;"",ins!B137,"")</f>
        <v/>
      </c>
      <c r="C135" s="12" t="str">
        <f>IF(ins!D137&lt;&gt;"",ins!D137,"")</f>
        <v/>
      </c>
      <c r="D135" s="12" t="str">
        <f>IF(ins!E137&lt;&gt;"",VLOOKUP(ins!E137,private!S:U,3,FALSE),"")</f>
        <v/>
      </c>
      <c r="E135" s="12" t="str">
        <f>IF(ins!E137&lt;&gt;"",ins!F137,"")</f>
        <v/>
      </c>
      <c r="F135" s="12" t="str">
        <f>IF(ins!G137&lt;&gt;"",ins!G137,"")</f>
        <v/>
      </c>
      <c r="G135" s="65" t="str">
        <f>IF(ins!H137&lt;&gt;"",ins!H137,"")</f>
        <v/>
      </c>
      <c r="H135" s="65" t="str">
        <f>IF(ins!I137&lt;&gt;"",ins!I137,"")</f>
        <v/>
      </c>
      <c r="I135" s="65" t="str">
        <f>IF(ins!J137&lt;&gt;"",ins!J137,"")</f>
        <v/>
      </c>
      <c r="J135" s="12" t="str">
        <f>IF(ins!K137&lt;&gt;"",ins!K137,"")</f>
        <v/>
      </c>
    </row>
    <row r="136" spans="1:10" x14ac:dyDescent="0.25">
      <c r="A136" s="12" t="str">
        <f>IF(ins!B138&lt;&gt;"",ins!A138,"")</f>
        <v/>
      </c>
      <c r="B136" s="12" t="str">
        <f>IF(ins!B138&lt;&gt;"",ins!B138,"")</f>
        <v/>
      </c>
      <c r="C136" s="12" t="str">
        <f>IF(ins!D138&lt;&gt;"",ins!D138,"")</f>
        <v/>
      </c>
      <c r="D136" s="12" t="str">
        <f>IF(ins!E138&lt;&gt;"",VLOOKUP(ins!E138,private!S:U,3,FALSE),"")</f>
        <v/>
      </c>
      <c r="E136" s="12" t="str">
        <f>IF(ins!E138&lt;&gt;"",ins!F138,"")</f>
        <v/>
      </c>
      <c r="F136" s="12" t="str">
        <f>IF(ins!G138&lt;&gt;"",ins!G138,"")</f>
        <v/>
      </c>
      <c r="G136" s="65" t="str">
        <f>IF(ins!H138&lt;&gt;"",ins!H138,"")</f>
        <v/>
      </c>
      <c r="H136" s="65" t="str">
        <f>IF(ins!I138&lt;&gt;"",ins!I138,"")</f>
        <v/>
      </c>
      <c r="I136" s="65" t="str">
        <f>IF(ins!J138&lt;&gt;"",ins!J138,"")</f>
        <v/>
      </c>
      <c r="J136" s="12" t="str">
        <f>IF(ins!K138&lt;&gt;"",ins!K138,"")</f>
        <v/>
      </c>
    </row>
    <row r="137" spans="1:10" x14ac:dyDescent="0.25">
      <c r="A137" s="12" t="str">
        <f>IF(ins!B139&lt;&gt;"",ins!A139,"")</f>
        <v/>
      </c>
      <c r="B137" s="12" t="str">
        <f>IF(ins!B139&lt;&gt;"",ins!B139,"")</f>
        <v/>
      </c>
      <c r="C137" s="12" t="str">
        <f>IF(ins!D139&lt;&gt;"",ins!D139,"")</f>
        <v/>
      </c>
      <c r="D137" s="12" t="str">
        <f>IF(ins!E139&lt;&gt;"",VLOOKUP(ins!E139,private!S:U,3,FALSE),"")</f>
        <v/>
      </c>
      <c r="E137" s="12" t="str">
        <f>IF(ins!E139&lt;&gt;"",ins!F139,"")</f>
        <v/>
      </c>
      <c r="F137" s="12" t="str">
        <f>IF(ins!G139&lt;&gt;"",ins!G139,"")</f>
        <v/>
      </c>
      <c r="G137" s="65" t="str">
        <f>IF(ins!H139&lt;&gt;"",ins!H139,"")</f>
        <v/>
      </c>
      <c r="H137" s="65" t="str">
        <f>IF(ins!I139&lt;&gt;"",ins!I139,"")</f>
        <v/>
      </c>
      <c r="I137" s="65" t="str">
        <f>IF(ins!J139&lt;&gt;"",ins!J139,"")</f>
        <v/>
      </c>
      <c r="J137" s="12" t="str">
        <f>IF(ins!K139&lt;&gt;"",ins!K139,"")</f>
        <v/>
      </c>
    </row>
    <row r="138" spans="1:10" x14ac:dyDescent="0.25">
      <c r="A138" s="12" t="str">
        <f>IF(ins!B140&lt;&gt;"",ins!A140,"")</f>
        <v/>
      </c>
      <c r="B138" s="12" t="str">
        <f>IF(ins!B140&lt;&gt;"",ins!B140,"")</f>
        <v/>
      </c>
      <c r="C138" s="12" t="str">
        <f>IF(ins!D140&lt;&gt;"",ins!D140,"")</f>
        <v/>
      </c>
      <c r="D138" s="12" t="str">
        <f>IF(ins!E140&lt;&gt;"",VLOOKUP(ins!E140,private!S:U,3,FALSE),"")</f>
        <v/>
      </c>
      <c r="E138" s="12" t="str">
        <f>IF(ins!E140&lt;&gt;"",ins!F140,"")</f>
        <v/>
      </c>
      <c r="F138" s="12" t="str">
        <f>IF(ins!G140&lt;&gt;"",ins!G140,"")</f>
        <v/>
      </c>
      <c r="G138" s="65" t="str">
        <f>IF(ins!H140&lt;&gt;"",ins!H140,"")</f>
        <v/>
      </c>
      <c r="H138" s="65" t="str">
        <f>IF(ins!I140&lt;&gt;"",ins!I140,"")</f>
        <v/>
      </c>
      <c r="I138" s="65" t="str">
        <f>IF(ins!J140&lt;&gt;"",ins!J140,"")</f>
        <v/>
      </c>
      <c r="J138" s="12" t="str">
        <f>IF(ins!K140&lt;&gt;"",ins!K140,"")</f>
        <v/>
      </c>
    </row>
    <row r="139" spans="1:10" x14ac:dyDescent="0.25">
      <c r="A139" s="12" t="str">
        <f>IF(ins!B141&lt;&gt;"",ins!A141,"")</f>
        <v/>
      </c>
      <c r="B139" s="12" t="str">
        <f>IF(ins!B141&lt;&gt;"",ins!B141,"")</f>
        <v/>
      </c>
      <c r="C139" s="12" t="str">
        <f>IF(ins!D141&lt;&gt;"",ins!D141,"")</f>
        <v/>
      </c>
      <c r="D139" s="12" t="str">
        <f>IF(ins!E141&lt;&gt;"",VLOOKUP(ins!E141,private!S:U,3,FALSE),"")</f>
        <v/>
      </c>
      <c r="E139" s="12" t="str">
        <f>IF(ins!E141&lt;&gt;"",ins!F141,"")</f>
        <v/>
      </c>
      <c r="F139" s="12" t="str">
        <f>IF(ins!G141&lt;&gt;"",ins!G141,"")</f>
        <v/>
      </c>
      <c r="G139" s="65" t="str">
        <f>IF(ins!H141&lt;&gt;"",ins!H141,"")</f>
        <v/>
      </c>
      <c r="H139" s="65" t="str">
        <f>IF(ins!I141&lt;&gt;"",ins!I141,"")</f>
        <v/>
      </c>
      <c r="I139" s="65" t="str">
        <f>IF(ins!J141&lt;&gt;"",ins!J141,"")</f>
        <v/>
      </c>
      <c r="J139" s="12" t="str">
        <f>IF(ins!K141&lt;&gt;"",ins!K141,"")</f>
        <v/>
      </c>
    </row>
    <row r="140" spans="1:10" x14ac:dyDescent="0.25">
      <c r="A140" s="12" t="str">
        <f>IF(ins!B142&lt;&gt;"",ins!A142,"")</f>
        <v/>
      </c>
      <c r="B140" s="12" t="str">
        <f>IF(ins!B142&lt;&gt;"",ins!B142,"")</f>
        <v/>
      </c>
      <c r="C140" s="12" t="str">
        <f>IF(ins!D142&lt;&gt;"",ins!D142,"")</f>
        <v/>
      </c>
      <c r="D140" s="12" t="str">
        <f>IF(ins!E142&lt;&gt;"",VLOOKUP(ins!E142,private!S:U,3,FALSE),"")</f>
        <v/>
      </c>
      <c r="E140" s="12" t="str">
        <f>IF(ins!E142&lt;&gt;"",ins!F142,"")</f>
        <v/>
      </c>
      <c r="F140" s="12" t="str">
        <f>IF(ins!G142&lt;&gt;"",ins!G142,"")</f>
        <v/>
      </c>
      <c r="G140" s="65" t="str">
        <f>IF(ins!H142&lt;&gt;"",ins!H142,"")</f>
        <v/>
      </c>
      <c r="H140" s="65" t="str">
        <f>IF(ins!I142&lt;&gt;"",ins!I142,"")</f>
        <v/>
      </c>
      <c r="I140" s="65" t="str">
        <f>IF(ins!J142&lt;&gt;"",ins!J142,"")</f>
        <v/>
      </c>
      <c r="J140" s="12" t="str">
        <f>IF(ins!K142&lt;&gt;"",ins!K142,"")</f>
        <v/>
      </c>
    </row>
    <row r="141" spans="1:10" x14ac:dyDescent="0.25">
      <c r="A141" s="12" t="str">
        <f>IF(ins!B143&lt;&gt;"",ins!A143,"")</f>
        <v/>
      </c>
      <c r="B141" s="12" t="str">
        <f>IF(ins!B143&lt;&gt;"",ins!B143,"")</f>
        <v/>
      </c>
      <c r="C141" s="12" t="str">
        <f>IF(ins!D143&lt;&gt;"",ins!D143,"")</f>
        <v/>
      </c>
      <c r="D141" s="12" t="str">
        <f>IF(ins!E143&lt;&gt;"",VLOOKUP(ins!E143,private!S:U,3,FALSE),"")</f>
        <v/>
      </c>
      <c r="E141" s="12" t="str">
        <f>IF(ins!E143&lt;&gt;"",ins!F143,"")</f>
        <v/>
      </c>
      <c r="F141" s="12" t="str">
        <f>IF(ins!G143&lt;&gt;"",ins!G143,"")</f>
        <v/>
      </c>
      <c r="G141" s="65" t="str">
        <f>IF(ins!H143&lt;&gt;"",ins!H143,"")</f>
        <v/>
      </c>
      <c r="H141" s="65" t="str">
        <f>IF(ins!I143&lt;&gt;"",ins!I143,"")</f>
        <v/>
      </c>
      <c r="I141" s="65" t="str">
        <f>IF(ins!J143&lt;&gt;"",ins!J143,"")</f>
        <v/>
      </c>
      <c r="J141" s="12" t="str">
        <f>IF(ins!K143&lt;&gt;"",ins!K143,"")</f>
        <v/>
      </c>
    </row>
    <row r="142" spans="1:10" x14ac:dyDescent="0.25">
      <c r="A142" s="12" t="str">
        <f>IF(ins!B144&lt;&gt;"",ins!A144,"")</f>
        <v/>
      </c>
      <c r="B142" s="12" t="str">
        <f>IF(ins!B144&lt;&gt;"",ins!B144,"")</f>
        <v/>
      </c>
      <c r="C142" s="12" t="str">
        <f>IF(ins!D144&lt;&gt;"",ins!D144,"")</f>
        <v/>
      </c>
      <c r="D142" s="12" t="str">
        <f>IF(ins!E144&lt;&gt;"",VLOOKUP(ins!E144,private!S:U,3,FALSE),"")</f>
        <v/>
      </c>
      <c r="E142" s="12" t="str">
        <f>IF(ins!E144&lt;&gt;"",ins!F144,"")</f>
        <v/>
      </c>
      <c r="F142" s="12" t="str">
        <f>IF(ins!G144&lt;&gt;"",ins!G144,"")</f>
        <v/>
      </c>
      <c r="G142" s="65" t="str">
        <f>IF(ins!H144&lt;&gt;"",ins!H144,"")</f>
        <v/>
      </c>
      <c r="H142" s="65" t="str">
        <f>IF(ins!I144&lt;&gt;"",ins!I144,"")</f>
        <v/>
      </c>
      <c r="I142" s="65" t="str">
        <f>IF(ins!J144&lt;&gt;"",ins!J144,"")</f>
        <v/>
      </c>
      <c r="J142" s="12" t="str">
        <f>IF(ins!K144&lt;&gt;"",ins!K144,"")</f>
        <v/>
      </c>
    </row>
    <row r="143" spans="1:10" x14ac:dyDescent="0.25">
      <c r="A143" s="12" t="str">
        <f>IF(ins!B145&lt;&gt;"",ins!A145,"")</f>
        <v/>
      </c>
      <c r="B143" s="12" t="str">
        <f>IF(ins!B145&lt;&gt;"",ins!B145,"")</f>
        <v/>
      </c>
      <c r="C143" s="12" t="str">
        <f>IF(ins!D145&lt;&gt;"",ins!D145,"")</f>
        <v/>
      </c>
      <c r="D143" s="12" t="str">
        <f>IF(ins!E145&lt;&gt;"",VLOOKUP(ins!E145,private!S:U,3,FALSE),"")</f>
        <v/>
      </c>
      <c r="E143" s="12" t="str">
        <f>IF(ins!E145&lt;&gt;"",ins!F145,"")</f>
        <v/>
      </c>
      <c r="F143" s="12" t="str">
        <f>IF(ins!G145&lt;&gt;"",ins!G145,"")</f>
        <v/>
      </c>
      <c r="G143" s="65" t="str">
        <f>IF(ins!H145&lt;&gt;"",ins!H145,"")</f>
        <v/>
      </c>
      <c r="H143" s="65" t="str">
        <f>IF(ins!I145&lt;&gt;"",ins!I145,"")</f>
        <v/>
      </c>
      <c r="I143" s="65" t="str">
        <f>IF(ins!J145&lt;&gt;"",ins!J145,"")</f>
        <v/>
      </c>
      <c r="J143" s="12" t="str">
        <f>IF(ins!K145&lt;&gt;"",ins!K145,"")</f>
        <v/>
      </c>
    </row>
    <row r="144" spans="1:10" x14ac:dyDescent="0.25">
      <c r="A144" s="12" t="str">
        <f>IF(ins!B146&lt;&gt;"",ins!A146,"")</f>
        <v/>
      </c>
      <c r="B144" s="12" t="str">
        <f>IF(ins!B146&lt;&gt;"",ins!B146,"")</f>
        <v/>
      </c>
      <c r="C144" s="12" t="str">
        <f>IF(ins!D146&lt;&gt;"",ins!D146,"")</f>
        <v/>
      </c>
      <c r="D144" s="12" t="str">
        <f>IF(ins!E146&lt;&gt;"",VLOOKUP(ins!E146,private!S:U,3,FALSE),"")</f>
        <v/>
      </c>
      <c r="E144" s="12" t="str">
        <f>IF(ins!E146&lt;&gt;"",ins!F146,"")</f>
        <v/>
      </c>
      <c r="F144" s="12" t="str">
        <f>IF(ins!G146&lt;&gt;"",ins!G146,"")</f>
        <v/>
      </c>
      <c r="G144" s="65" t="str">
        <f>IF(ins!H146&lt;&gt;"",ins!H146,"")</f>
        <v/>
      </c>
      <c r="H144" s="65" t="str">
        <f>IF(ins!I146&lt;&gt;"",ins!I146,"")</f>
        <v/>
      </c>
      <c r="I144" s="65" t="str">
        <f>IF(ins!J146&lt;&gt;"",ins!J146,"")</f>
        <v/>
      </c>
      <c r="J144" s="12" t="str">
        <f>IF(ins!K146&lt;&gt;"",ins!K146,"")</f>
        <v/>
      </c>
    </row>
    <row r="145" spans="1:10" x14ac:dyDescent="0.25">
      <c r="A145" s="12" t="str">
        <f>IF(ins!B147&lt;&gt;"",ins!A147,"")</f>
        <v/>
      </c>
      <c r="B145" s="12" t="str">
        <f>IF(ins!B147&lt;&gt;"",ins!B147,"")</f>
        <v/>
      </c>
      <c r="C145" s="12" t="str">
        <f>IF(ins!D147&lt;&gt;"",ins!D147,"")</f>
        <v/>
      </c>
      <c r="D145" s="12" t="str">
        <f>IF(ins!E147&lt;&gt;"",VLOOKUP(ins!E147,private!S:U,3,FALSE),"")</f>
        <v/>
      </c>
      <c r="E145" s="12" t="str">
        <f>IF(ins!E147&lt;&gt;"",ins!F147,"")</f>
        <v/>
      </c>
      <c r="F145" s="12" t="str">
        <f>IF(ins!G147&lt;&gt;"",ins!G147,"")</f>
        <v/>
      </c>
      <c r="G145" s="65" t="str">
        <f>IF(ins!H147&lt;&gt;"",ins!H147,"")</f>
        <v/>
      </c>
      <c r="H145" s="65" t="str">
        <f>IF(ins!I147&lt;&gt;"",ins!I147,"")</f>
        <v/>
      </c>
      <c r="I145" s="65" t="str">
        <f>IF(ins!J147&lt;&gt;"",ins!J147,"")</f>
        <v/>
      </c>
      <c r="J145" s="12" t="str">
        <f>IF(ins!K147&lt;&gt;"",ins!K147,"")</f>
        <v/>
      </c>
    </row>
    <row r="146" spans="1:10" x14ac:dyDescent="0.25">
      <c r="A146" s="12" t="str">
        <f>IF(ins!B148&lt;&gt;"",ins!A148,"")</f>
        <v/>
      </c>
      <c r="B146" s="12" t="str">
        <f>IF(ins!B148&lt;&gt;"",ins!B148,"")</f>
        <v/>
      </c>
      <c r="C146" s="12" t="str">
        <f>IF(ins!D148&lt;&gt;"",ins!D148,"")</f>
        <v/>
      </c>
      <c r="D146" s="12" t="str">
        <f>IF(ins!E148&lt;&gt;"",VLOOKUP(ins!E148,private!S:U,3,FALSE),"")</f>
        <v/>
      </c>
      <c r="E146" s="12" t="str">
        <f>IF(ins!E148&lt;&gt;"",ins!F148,"")</f>
        <v/>
      </c>
      <c r="F146" s="12" t="str">
        <f>IF(ins!G148&lt;&gt;"",ins!G148,"")</f>
        <v/>
      </c>
      <c r="G146" s="65" t="str">
        <f>IF(ins!H148&lt;&gt;"",ins!H148,"")</f>
        <v/>
      </c>
      <c r="H146" s="65" t="str">
        <f>IF(ins!I148&lt;&gt;"",ins!I148,"")</f>
        <v/>
      </c>
      <c r="I146" s="65" t="str">
        <f>IF(ins!J148&lt;&gt;"",ins!J148,"")</f>
        <v/>
      </c>
      <c r="J146" s="12" t="str">
        <f>IF(ins!K148&lt;&gt;"",ins!K148,"")</f>
        <v/>
      </c>
    </row>
    <row r="147" spans="1:10" x14ac:dyDescent="0.25">
      <c r="A147" s="12" t="str">
        <f>IF(ins!B149&lt;&gt;"",ins!A149,"")</f>
        <v/>
      </c>
      <c r="B147" s="12" t="str">
        <f>IF(ins!B149&lt;&gt;"",ins!B149,"")</f>
        <v/>
      </c>
      <c r="C147" s="12" t="str">
        <f>IF(ins!D149&lt;&gt;"",ins!D149,"")</f>
        <v/>
      </c>
      <c r="D147" s="12" t="str">
        <f>IF(ins!E149&lt;&gt;"",VLOOKUP(ins!E149,private!S:U,3,FALSE),"")</f>
        <v/>
      </c>
      <c r="E147" s="12" t="str">
        <f>IF(ins!E149&lt;&gt;"",ins!F149,"")</f>
        <v/>
      </c>
      <c r="F147" s="12" t="str">
        <f>IF(ins!G149&lt;&gt;"",ins!G149,"")</f>
        <v/>
      </c>
      <c r="G147" s="65" t="str">
        <f>IF(ins!H149&lt;&gt;"",ins!H149,"")</f>
        <v/>
      </c>
      <c r="H147" s="65" t="str">
        <f>IF(ins!I149&lt;&gt;"",ins!I149,"")</f>
        <v/>
      </c>
      <c r="I147" s="65" t="str">
        <f>IF(ins!J149&lt;&gt;"",ins!J149,"")</f>
        <v/>
      </c>
      <c r="J147" s="12" t="str">
        <f>IF(ins!K149&lt;&gt;"",ins!K149,"")</f>
        <v/>
      </c>
    </row>
    <row r="148" spans="1:10" x14ac:dyDescent="0.25">
      <c r="A148" s="12" t="str">
        <f>IF(ins!B150&lt;&gt;"",ins!A150,"")</f>
        <v/>
      </c>
      <c r="B148" s="12" t="str">
        <f>IF(ins!B150&lt;&gt;"",ins!B150,"")</f>
        <v/>
      </c>
      <c r="C148" s="12" t="str">
        <f>IF(ins!D150&lt;&gt;"",ins!D150,"")</f>
        <v/>
      </c>
      <c r="D148" s="12" t="str">
        <f>IF(ins!E150&lt;&gt;"",VLOOKUP(ins!E150,private!S:U,3,FALSE),"")</f>
        <v/>
      </c>
      <c r="E148" s="12" t="str">
        <f>IF(ins!E150&lt;&gt;"",ins!F150,"")</f>
        <v/>
      </c>
      <c r="F148" s="12" t="str">
        <f>IF(ins!G150&lt;&gt;"",ins!G150,"")</f>
        <v/>
      </c>
      <c r="G148" s="65" t="str">
        <f>IF(ins!H150&lt;&gt;"",ins!H150,"")</f>
        <v/>
      </c>
      <c r="H148" s="65" t="str">
        <f>IF(ins!I150&lt;&gt;"",ins!I150,"")</f>
        <v/>
      </c>
      <c r="I148" s="65" t="str">
        <f>IF(ins!J150&lt;&gt;"",ins!J150,"")</f>
        <v/>
      </c>
      <c r="J148" s="12" t="str">
        <f>IF(ins!K150&lt;&gt;"",ins!K150,"")</f>
        <v/>
      </c>
    </row>
    <row r="149" spans="1:10" x14ac:dyDescent="0.25">
      <c r="A149" s="12" t="str">
        <f>IF(ins!B151&lt;&gt;"",ins!A151,"")</f>
        <v/>
      </c>
      <c r="B149" s="12" t="str">
        <f>IF(ins!B151&lt;&gt;"",ins!B151,"")</f>
        <v/>
      </c>
      <c r="C149" s="12" t="str">
        <f>IF(ins!D151&lt;&gt;"",ins!D151,"")</f>
        <v/>
      </c>
      <c r="D149" s="12" t="str">
        <f>IF(ins!E151&lt;&gt;"",VLOOKUP(ins!E151,private!S:U,3,FALSE),"")</f>
        <v/>
      </c>
      <c r="E149" s="12" t="str">
        <f>IF(ins!E151&lt;&gt;"",ins!F151,"")</f>
        <v/>
      </c>
      <c r="F149" s="12" t="str">
        <f>IF(ins!G151&lt;&gt;"",ins!G151,"")</f>
        <v/>
      </c>
      <c r="G149" s="65" t="str">
        <f>IF(ins!H151&lt;&gt;"",ins!H151,"")</f>
        <v/>
      </c>
      <c r="H149" s="65" t="str">
        <f>IF(ins!I151&lt;&gt;"",ins!I151,"")</f>
        <v/>
      </c>
      <c r="I149" s="65" t="str">
        <f>IF(ins!J151&lt;&gt;"",ins!J151,"")</f>
        <v/>
      </c>
      <c r="J149" s="12" t="str">
        <f>IF(ins!K151&lt;&gt;"",ins!K151,"")</f>
        <v/>
      </c>
    </row>
    <row r="150" spans="1:10" x14ac:dyDescent="0.25">
      <c r="A150" s="12" t="str">
        <f>IF(ins!B152&lt;&gt;"",ins!A152,"")</f>
        <v/>
      </c>
      <c r="B150" s="12" t="str">
        <f>IF(ins!B152&lt;&gt;"",ins!B152,"")</f>
        <v/>
      </c>
      <c r="C150" s="12" t="str">
        <f>IF(ins!D152&lt;&gt;"",ins!D152,"")</f>
        <v/>
      </c>
      <c r="D150" s="12" t="str">
        <f>IF(ins!E152&lt;&gt;"",VLOOKUP(ins!E152,private!S:U,3,FALSE),"")</f>
        <v/>
      </c>
      <c r="E150" s="12" t="str">
        <f>IF(ins!E152&lt;&gt;"",ins!F152,"")</f>
        <v/>
      </c>
      <c r="F150" s="12" t="str">
        <f>IF(ins!G152&lt;&gt;"",ins!G152,"")</f>
        <v/>
      </c>
      <c r="G150" s="65" t="str">
        <f>IF(ins!H152&lt;&gt;"",ins!H152,"")</f>
        <v/>
      </c>
      <c r="H150" s="65" t="str">
        <f>IF(ins!I152&lt;&gt;"",ins!I152,"")</f>
        <v/>
      </c>
      <c r="I150" s="65" t="str">
        <f>IF(ins!J152&lt;&gt;"",ins!J152,"")</f>
        <v/>
      </c>
      <c r="J150" s="12" t="str">
        <f>IF(ins!K152&lt;&gt;"",ins!K152,"")</f>
        <v/>
      </c>
    </row>
    <row r="151" spans="1:10" x14ac:dyDescent="0.25">
      <c r="A151" s="12" t="str">
        <f>IF(ins!B153&lt;&gt;"",ins!A153,"")</f>
        <v/>
      </c>
      <c r="B151" s="12" t="str">
        <f>IF(ins!B153&lt;&gt;"",ins!B153,"")</f>
        <v/>
      </c>
      <c r="C151" s="12" t="str">
        <f>IF(ins!D153&lt;&gt;"",ins!D153,"")</f>
        <v/>
      </c>
      <c r="D151" s="12" t="str">
        <f>IF(ins!E153&lt;&gt;"",VLOOKUP(ins!E153,private!S:U,3,FALSE),"")</f>
        <v/>
      </c>
      <c r="E151" s="12" t="str">
        <f>IF(ins!E153&lt;&gt;"",ins!F153,"")</f>
        <v/>
      </c>
      <c r="F151" s="12" t="str">
        <f>IF(ins!G153&lt;&gt;"",ins!G153,"")</f>
        <v/>
      </c>
      <c r="G151" s="65" t="str">
        <f>IF(ins!H153&lt;&gt;"",ins!H153,"")</f>
        <v/>
      </c>
      <c r="H151" s="65" t="str">
        <f>IF(ins!I153&lt;&gt;"",ins!I153,"")</f>
        <v/>
      </c>
      <c r="I151" s="65" t="str">
        <f>IF(ins!J153&lt;&gt;"",ins!J153,"")</f>
        <v/>
      </c>
      <c r="J151" s="12" t="str">
        <f>IF(ins!K153&lt;&gt;"",ins!K153,"")</f>
        <v/>
      </c>
    </row>
    <row r="152" spans="1:10" x14ac:dyDescent="0.25">
      <c r="A152" s="12" t="str">
        <f>IF(ins!B154&lt;&gt;"",ins!A154,"")</f>
        <v/>
      </c>
      <c r="B152" s="12" t="str">
        <f>IF(ins!B154&lt;&gt;"",ins!B154,"")</f>
        <v/>
      </c>
      <c r="C152" s="12" t="str">
        <f>IF(ins!D154&lt;&gt;"",ins!D154,"")</f>
        <v/>
      </c>
      <c r="D152" s="12" t="str">
        <f>IF(ins!E154&lt;&gt;"",VLOOKUP(ins!E154,private!S:U,3,FALSE),"")</f>
        <v/>
      </c>
      <c r="E152" s="12" t="str">
        <f>IF(ins!E154&lt;&gt;"",ins!F154,"")</f>
        <v/>
      </c>
      <c r="F152" s="12" t="str">
        <f>IF(ins!G154&lt;&gt;"",ins!G154,"")</f>
        <v/>
      </c>
      <c r="G152" s="65" t="str">
        <f>IF(ins!H154&lt;&gt;"",ins!H154,"")</f>
        <v/>
      </c>
      <c r="H152" s="65" t="str">
        <f>IF(ins!I154&lt;&gt;"",ins!I154,"")</f>
        <v/>
      </c>
      <c r="I152" s="65" t="str">
        <f>IF(ins!J154&lt;&gt;"",ins!J154,"")</f>
        <v/>
      </c>
      <c r="J152" s="12" t="str">
        <f>IF(ins!K154&lt;&gt;"",ins!K154,"")</f>
        <v/>
      </c>
    </row>
    <row r="153" spans="1:10" x14ac:dyDescent="0.25">
      <c r="A153" s="12" t="str">
        <f>IF(ins!B155&lt;&gt;"",ins!A155,"")</f>
        <v/>
      </c>
      <c r="B153" s="12" t="str">
        <f>IF(ins!B155&lt;&gt;"",ins!B155,"")</f>
        <v/>
      </c>
      <c r="C153" s="12" t="str">
        <f>IF(ins!D155&lt;&gt;"",ins!D155,"")</f>
        <v/>
      </c>
      <c r="D153" s="12" t="str">
        <f>IF(ins!E155&lt;&gt;"",VLOOKUP(ins!E155,private!S:U,3,FALSE),"")</f>
        <v/>
      </c>
      <c r="E153" s="12" t="str">
        <f>IF(ins!E155&lt;&gt;"",ins!F155,"")</f>
        <v/>
      </c>
      <c r="F153" s="12" t="str">
        <f>IF(ins!G155&lt;&gt;"",ins!G155,"")</f>
        <v/>
      </c>
      <c r="G153" s="65" t="str">
        <f>IF(ins!H155&lt;&gt;"",ins!H155,"")</f>
        <v/>
      </c>
      <c r="H153" s="65" t="str">
        <f>IF(ins!I155&lt;&gt;"",ins!I155,"")</f>
        <v/>
      </c>
      <c r="I153" s="65" t="str">
        <f>IF(ins!J155&lt;&gt;"",ins!J155,"")</f>
        <v/>
      </c>
      <c r="J153" s="12" t="str">
        <f>IF(ins!K155&lt;&gt;"",ins!K155,"")</f>
        <v/>
      </c>
    </row>
    <row r="154" spans="1:10" x14ac:dyDescent="0.25">
      <c r="A154" s="12" t="str">
        <f>IF(ins!B156&lt;&gt;"",ins!A156,"")</f>
        <v/>
      </c>
      <c r="B154" s="12" t="str">
        <f>IF(ins!B156&lt;&gt;"",ins!B156,"")</f>
        <v/>
      </c>
      <c r="C154" s="12" t="str">
        <f>IF(ins!D156&lt;&gt;"",ins!D156,"")</f>
        <v/>
      </c>
      <c r="D154" s="12" t="str">
        <f>IF(ins!E156&lt;&gt;"",VLOOKUP(ins!E156,private!S:U,3,FALSE),"")</f>
        <v/>
      </c>
      <c r="E154" s="12" t="str">
        <f>IF(ins!E156&lt;&gt;"",ins!F156,"")</f>
        <v/>
      </c>
      <c r="F154" s="12" t="str">
        <f>IF(ins!G156&lt;&gt;"",ins!G156,"")</f>
        <v/>
      </c>
      <c r="G154" s="65" t="str">
        <f>IF(ins!H156&lt;&gt;"",ins!H156,"")</f>
        <v/>
      </c>
      <c r="H154" s="65" t="str">
        <f>IF(ins!I156&lt;&gt;"",ins!I156,"")</f>
        <v/>
      </c>
      <c r="I154" s="65" t="str">
        <f>IF(ins!J156&lt;&gt;"",ins!J156,"")</f>
        <v/>
      </c>
      <c r="J154" s="12" t="str">
        <f>IF(ins!K156&lt;&gt;"",ins!K156,"")</f>
        <v/>
      </c>
    </row>
    <row r="155" spans="1:10" x14ac:dyDescent="0.25">
      <c r="A155" s="12" t="str">
        <f>IF(ins!B157&lt;&gt;"",ins!A157,"")</f>
        <v/>
      </c>
      <c r="B155" s="12" t="str">
        <f>IF(ins!B157&lt;&gt;"",ins!B157,"")</f>
        <v/>
      </c>
      <c r="C155" s="12" t="str">
        <f>IF(ins!D157&lt;&gt;"",ins!D157,"")</f>
        <v/>
      </c>
      <c r="D155" s="12" t="str">
        <f>IF(ins!E157&lt;&gt;"",VLOOKUP(ins!E157,private!S:U,3,FALSE),"")</f>
        <v/>
      </c>
      <c r="E155" s="12" t="str">
        <f>IF(ins!E157&lt;&gt;"",ins!F157,"")</f>
        <v/>
      </c>
      <c r="F155" s="12" t="str">
        <f>IF(ins!G157&lt;&gt;"",ins!G157,"")</f>
        <v/>
      </c>
      <c r="G155" s="65" t="str">
        <f>IF(ins!H157&lt;&gt;"",ins!H157,"")</f>
        <v/>
      </c>
      <c r="H155" s="65" t="str">
        <f>IF(ins!I157&lt;&gt;"",ins!I157,"")</f>
        <v/>
      </c>
      <c r="I155" s="65" t="str">
        <f>IF(ins!J157&lt;&gt;"",ins!J157,"")</f>
        <v/>
      </c>
      <c r="J155" s="12" t="str">
        <f>IF(ins!K157&lt;&gt;"",ins!K157,"")</f>
        <v/>
      </c>
    </row>
    <row r="156" spans="1:10" x14ac:dyDescent="0.25">
      <c r="A156" s="12" t="str">
        <f>IF(ins!B158&lt;&gt;"",ins!A158,"")</f>
        <v/>
      </c>
      <c r="B156" s="12" t="str">
        <f>IF(ins!B158&lt;&gt;"",ins!B158,"")</f>
        <v/>
      </c>
      <c r="C156" s="12" t="str">
        <f>IF(ins!D158&lt;&gt;"",ins!D158,"")</f>
        <v/>
      </c>
      <c r="D156" s="12" t="str">
        <f>IF(ins!E158&lt;&gt;"",VLOOKUP(ins!E158,private!S:U,3,FALSE),"")</f>
        <v/>
      </c>
      <c r="E156" s="12" t="str">
        <f>IF(ins!E158&lt;&gt;"",ins!F158,"")</f>
        <v/>
      </c>
      <c r="F156" s="12" t="str">
        <f>IF(ins!G158&lt;&gt;"",ins!G158,"")</f>
        <v/>
      </c>
      <c r="G156" s="65" t="str">
        <f>IF(ins!H158&lt;&gt;"",ins!H158,"")</f>
        <v/>
      </c>
      <c r="H156" s="65" t="str">
        <f>IF(ins!I158&lt;&gt;"",ins!I158,"")</f>
        <v/>
      </c>
      <c r="I156" s="65" t="str">
        <f>IF(ins!J158&lt;&gt;"",ins!J158,"")</f>
        <v/>
      </c>
      <c r="J156" s="12" t="str">
        <f>IF(ins!K158&lt;&gt;"",ins!K158,"")</f>
        <v/>
      </c>
    </row>
    <row r="157" spans="1:10" x14ac:dyDescent="0.25">
      <c r="A157" s="12" t="str">
        <f>IF(ins!B159&lt;&gt;"",ins!A159,"")</f>
        <v/>
      </c>
      <c r="B157" s="12" t="str">
        <f>IF(ins!B159&lt;&gt;"",ins!B159,"")</f>
        <v/>
      </c>
      <c r="C157" s="12" t="str">
        <f>IF(ins!D159&lt;&gt;"",ins!D159,"")</f>
        <v/>
      </c>
      <c r="D157" s="12" t="str">
        <f>IF(ins!E159&lt;&gt;"",VLOOKUP(ins!E159,private!S:U,3,FALSE),"")</f>
        <v/>
      </c>
      <c r="E157" s="12" t="str">
        <f>IF(ins!E159&lt;&gt;"",ins!F159,"")</f>
        <v/>
      </c>
      <c r="F157" s="12" t="str">
        <f>IF(ins!G159&lt;&gt;"",ins!G159,"")</f>
        <v/>
      </c>
      <c r="G157" s="65" t="str">
        <f>IF(ins!H159&lt;&gt;"",ins!H159,"")</f>
        <v/>
      </c>
      <c r="H157" s="65" t="str">
        <f>IF(ins!I159&lt;&gt;"",ins!I159,"")</f>
        <v/>
      </c>
      <c r="I157" s="65" t="str">
        <f>IF(ins!J159&lt;&gt;"",ins!J159,"")</f>
        <v/>
      </c>
      <c r="J157" s="12" t="str">
        <f>IF(ins!K159&lt;&gt;"",ins!K159,"")</f>
        <v/>
      </c>
    </row>
    <row r="158" spans="1:10" x14ac:dyDescent="0.25">
      <c r="A158" s="12" t="str">
        <f>IF(ins!B160&lt;&gt;"",ins!A160,"")</f>
        <v/>
      </c>
      <c r="B158" s="12" t="str">
        <f>IF(ins!B160&lt;&gt;"",ins!B160,"")</f>
        <v/>
      </c>
      <c r="C158" s="12" t="str">
        <f>IF(ins!D160&lt;&gt;"",ins!D160,"")</f>
        <v/>
      </c>
      <c r="D158" s="12" t="str">
        <f>IF(ins!E160&lt;&gt;"",VLOOKUP(ins!E160,private!S:U,3,FALSE),"")</f>
        <v/>
      </c>
      <c r="E158" s="12" t="str">
        <f>IF(ins!E160&lt;&gt;"",ins!F160,"")</f>
        <v/>
      </c>
      <c r="F158" s="12" t="str">
        <f>IF(ins!G160&lt;&gt;"",ins!G160,"")</f>
        <v/>
      </c>
      <c r="G158" s="65" t="str">
        <f>IF(ins!H160&lt;&gt;"",ins!H160,"")</f>
        <v/>
      </c>
      <c r="H158" s="65" t="str">
        <f>IF(ins!I160&lt;&gt;"",ins!I160,"")</f>
        <v/>
      </c>
      <c r="I158" s="65" t="str">
        <f>IF(ins!J160&lt;&gt;"",ins!J160,"")</f>
        <v/>
      </c>
      <c r="J158" s="12" t="str">
        <f>IF(ins!K160&lt;&gt;"",ins!K160,"")</f>
        <v/>
      </c>
    </row>
    <row r="159" spans="1:10" x14ac:dyDescent="0.25">
      <c r="A159" s="12" t="str">
        <f>IF(ins!B161&lt;&gt;"",ins!A161,"")</f>
        <v/>
      </c>
      <c r="B159" s="12" t="str">
        <f>IF(ins!B161&lt;&gt;"",ins!B161,"")</f>
        <v/>
      </c>
      <c r="C159" s="12" t="str">
        <f>IF(ins!D161&lt;&gt;"",ins!D161,"")</f>
        <v/>
      </c>
      <c r="D159" s="12" t="str">
        <f>IF(ins!E161&lt;&gt;"",VLOOKUP(ins!E161,private!S:U,3,FALSE),"")</f>
        <v/>
      </c>
      <c r="E159" s="12" t="str">
        <f>IF(ins!E161&lt;&gt;"",ins!F161,"")</f>
        <v/>
      </c>
      <c r="F159" s="12" t="str">
        <f>IF(ins!G161&lt;&gt;"",ins!G161,"")</f>
        <v/>
      </c>
      <c r="G159" s="65" t="str">
        <f>IF(ins!H161&lt;&gt;"",ins!H161,"")</f>
        <v/>
      </c>
      <c r="H159" s="65" t="str">
        <f>IF(ins!I161&lt;&gt;"",ins!I161,"")</f>
        <v/>
      </c>
      <c r="I159" s="65" t="str">
        <f>IF(ins!J161&lt;&gt;"",ins!J161,"")</f>
        <v/>
      </c>
      <c r="J159" s="12" t="str">
        <f>IF(ins!K161&lt;&gt;"",ins!K161,"")</f>
        <v/>
      </c>
    </row>
    <row r="160" spans="1:10" x14ac:dyDescent="0.25">
      <c r="A160" s="12" t="str">
        <f>IF(ins!B162&lt;&gt;"",ins!A162,"")</f>
        <v/>
      </c>
      <c r="B160" s="12" t="str">
        <f>IF(ins!B162&lt;&gt;"",ins!B162,"")</f>
        <v/>
      </c>
      <c r="C160" s="12" t="str">
        <f>IF(ins!D162&lt;&gt;"",ins!D162,"")</f>
        <v/>
      </c>
      <c r="D160" s="12" t="str">
        <f>IF(ins!E162&lt;&gt;"",VLOOKUP(ins!E162,private!S:U,3,FALSE),"")</f>
        <v/>
      </c>
      <c r="E160" s="12" t="str">
        <f>IF(ins!E162&lt;&gt;"",ins!F162,"")</f>
        <v/>
      </c>
      <c r="F160" s="12" t="str">
        <f>IF(ins!G162&lt;&gt;"",ins!G162,"")</f>
        <v/>
      </c>
      <c r="G160" s="65" t="str">
        <f>IF(ins!H162&lt;&gt;"",ins!H162,"")</f>
        <v/>
      </c>
      <c r="H160" s="65" t="str">
        <f>IF(ins!I162&lt;&gt;"",ins!I162,"")</f>
        <v/>
      </c>
      <c r="I160" s="65" t="str">
        <f>IF(ins!J162&lt;&gt;"",ins!J162,"")</f>
        <v/>
      </c>
      <c r="J160" s="12" t="str">
        <f>IF(ins!K162&lt;&gt;"",ins!K162,"")</f>
        <v/>
      </c>
    </row>
    <row r="161" spans="1:10" x14ac:dyDescent="0.25">
      <c r="A161" s="12" t="str">
        <f>IF(ins!B163&lt;&gt;"",ins!A163,"")</f>
        <v/>
      </c>
      <c r="B161" s="12" t="str">
        <f>IF(ins!B163&lt;&gt;"",ins!B163,"")</f>
        <v/>
      </c>
      <c r="C161" s="12" t="str">
        <f>IF(ins!D163&lt;&gt;"",ins!D163,"")</f>
        <v/>
      </c>
      <c r="D161" s="12" t="str">
        <f>IF(ins!E163&lt;&gt;"",VLOOKUP(ins!E163,private!S:U,3,FALSE),"")</f>
        <v/>
      </c>
      <c r="E161" s="12" t="str">
        <f>IF(ins!E163&lt;&gt;"",ins!F163,"")</f>
        <v/>
      </c>
      <c r="F161" s="12" t="str">
        <f>IF(ins!G163&lt;&gt;"",ins!G163,"")</f>
        <v/>
      </c>
      <c r="G161" s="65" t="str">
        <f>IF(ins!H163&lt;&gt;"",ins!H163,"")</f>
        <v/>
      </c>
      <c r="H161" s="65" t="str">
        <f>IF(ins!I163&lt;&gt;"",ins!I163,"")</f>
        <v/>
      </c>
      <c r="I161" s="65" t="str">
        <f>IF(ins!J163&lt;&gt;"",ins!J163,"")</f>
        <v/>
      </c>
      <c r="J161" s="12" t="str">
        <f>IF(ins!K163&lt;&gt;"",ins!K163,"")</f>
        <v/>
      </c>
    </row>
    <row r="162" spans="1:10" x14ac:dyDescent="0.25">
      <c r="A162" s="12" t="str">
        <f>IF(ins!B164&lt;&gt;"",ins!A164,"")</f>
        <v/>
      </c>
      <c r="B162" s="12" t="str">
        <f>IF(ins!B164&lt;&gt;"",ins!B164,"")</f>
        <v/>
      </c>
      <c r="C162" s="12" t="str">
        <f>IF(ins!D164&lt;&gt;"",ins!D164,"")</f>
        <v/>
      </c>
      <c r="D162" s="12" t="str">
        <f>IF(ins!E164&lt;&gt;"",VLOOKUP(ins!E164,private!S:U,3,FALSE),"")</f>
        <v/>
      </c>
      <c r="E162" s="12" t="str">
        <f>IF(ins!E164&lt;&gt;"",ins!F164,"")</f>
        <v/>
      </c>
      <c r="F162" s="12" t="str">
        <f>IF(ins!G164&lt;&gt;"",ins!G164,"")</f>
        <v/>
      </c>
      <c r="G162" s="65" t="str">
        <f>IF(ins!H164&lt;&gt;"",ins!H164,"")</f>
        <v/>
      </c>
      <c r="H162" s="65" t="str">
        <f>IF(ins!I164&lt;&gt;"",ins!I164,"")</f>
        <v/>
      </c>
      <c r="I162" s="65" t="str">
        <f>IF(ins!J164&lt;&gt;"",ins!J164,"")</f>
        <v/>
      </c>
      <c r="J162" s="12" t="str">
        <f>IF(ins!K164&lt;&gt;"",ins!K164,"")</f>
        <v/>
      </c>
    </row>
    <row r="163" spans="1:10" x14ac:dyDescent="0.25">
      <c r="A163" s="12" t="str">
        <f>IF(ins!B165&lt;&gt;"",ins!A165,"")</f>
        <v/>
      </c>
      <c r="B163" s="12" t="str">
        <f>IF(ins!B165&lt;&gt;"",ins!B165,"")</f>
        <v/>
      </c>
      <c r="C163" s="12" t="str">
        <f>IF(ins!D165&lt;&gt;"",ins!D165,"")</f>
        <v/>
      </c>
      <c r="D163" s="12" t="str">
        <f>IF(ins!E165&lt;&gt;"",VLOOKUP(ins!E165,private!S:U,3,FALSE),"")</f>
        <v/>
      </c>
      <c r="E163" s="12" t="str">
        <f>IF(ins!E165&lt;&gt;"",ins!F165,"")</f>
        <v/>
      </c>
      <c r="F163" s="12" t="str">
        <f>IF(ins!G165&lt;&gt;"",ins!G165,"")</f>
        <v/>
      </c>
      <c r="G163" s="65" t="str">
        <f>IF(ins!H165&lt;&gt;"",ins!H165,"")</f>
        <v/>
      </c>
      <c r="H163" s="65" t="str">
        <f>IF(ins!I165&lt;&gt;"",ins!I165,"")</f>
        <v/>
      </c>
      <c r="I163" s="65" t="str">
        <f>IF(ins!J165&lt;&gt;"",ins!J165,"")</f>
        <v/>
      </c>
      <c r="J163" s="12" t="str">
        <f>IF(ins!K165&lt;&gt;"",ins!K165,"")</f>
        <v/>
      </c>
    </row>
    <row r="164" spans="1:10" x14ac:dyDescent="0.25">
      <c r="A164" s="12" t="str">
        <f>IF(ins!B166&lt;&gt;"",ins!A166,"")</f>
        <v/>
      </c>
      <c r="B164" s="12" t="str">
        <f>IF(ins!B166&lt;&gt;"",ins!B166,"")</f>
        <v/>
      </c>
      <c r="C164" s="12" t="str">
        <f>IF(ins!D166&lt;&gt;"",ins!D166,"")</f>
        <v/>
      </c>
      <c r="D164" s="12" t="str">
        <f>IF(ins!E166&lt;&gt;"",VLOOKUP(ins!E166,private!S:U,3,FALSE),"")</f>
        <v/>
      </c>
      <c r="E164" s="12" t="str">
        <f>IF(ins!E166&lt;&gt;"",ins!F166,"")</f>
        <v/>
      </c>
      <c r="F164" s="12" t="str">
        <f>IF(ins!G166&lt;&gt;"",ins!G166,"")</f>
        <v/>
      </c>
      <c r="G164" s="65" t="str">
        <f>IF(ins!H166&lt;&gt;"",ins!H166,"")</f>
        <v/>
      </c>
      <c r="H164" s="65" t="str">
        <f>IF(ins!I166&lt;&gt;"",ins!I166,"")</f>
        <v/>
      </c>
      <c r="I164" s="65" t="str">
        <f>IF(ins!J166&lt;&gt;"",ins!J166,"")</f>
        <v/>
      </c>
      <c r="J164" s="12" t="str">
        <f>IF(ins!K166&lt;&gt;"",ins!K166,"")</f>
        <v/>
      </c>
    </row>
    <row r="165" spans="1:10" x14ac:dyDescent="0.25">
      <c r="A165" s="12" t="str">
        <f>IF(ins!B167&lt;&gt;"",ins!A167,"")</f>
        <v/>
      </c>
      <c r="B165" s="12" t="str">
        <f>IF(ins!B167&lt;&gt;"",ins!B167,"")</f>
        <v/>
      </c>
      <c r="C165" s="12" t="str">
        <f>IF(ins!D167&lt;&gt;"",ins!D167,"")</f>
        <v/>
      </c>
      <c r="D165" s="12" t="str">
        <f>IF(ins!E167&lt;&gt;"",VLOOKUP(ins!E167,private!S:U,3,FALSE),"")</f>
        <v/>
      </c>
      <c r="E165" s="12" t="str">
        <f>IF(ins!E167&lt;&gt;"",ins!F167,"")</f>
        <v/>
      </c>
      <c r="F165" s="12" t="str">
        <f>IF(ins!G167&lt;&gt;"",ins!G167,"")</f>
        <v/>
      </c>
      <c r="G165" s="65" t="str">
        <f>IF(ins!H167&lt;&gt;"",ins!H167,"")</f>
        <v/>
      </c>
      <c r="H165" s="65" t="str">
        <f>IF(ins!I167&lt;&gt;"",ins!I167,"")</f>
        <v/>
      </c>
      <c r="I165" s="65" t="str">
        <f>IF(ins!J167&lt;&gt;"",ins!J167,"")</f>
        <v/>
      </c>
      <c r="J165" s="12" t="str">
        <f>IF(ins!K167&lt;&gt;"",ins!K167,"")</f>
        <v/>
      </c>
    </row>
    <row r="166" spans="1:10" x14ac:dyDescent="0.25">
      <c r="A166" s="12" t="str">
        <f>IF(ins!B168&lt;&gt;"",ins!A168,"")</f>
        <v/>
      </c>
      <c r="B166" s="12" t="str">
        <f>IF(ins!B168&lt;&gt;"",ins!B168,"")</f>
        <v/>
      </c>
      <c r="C166" s="12" t="str">
        <f>IF(ins!D168&lt;&gt;"",ins!D168,"")</f>
        <v/>
      </c>
      <c r="D166" s="12" t="str">
        <f>IF(ins!E168&lt;&gt;"",VLOOKUP(ins!E168,private!S:U,3,FALSE),"")</f>
        <v/>
      </c>
      <c r="E166" s="12" t="str">
        <f>IF(ins!E168&lt;&gt;"",ins!F168,"")</f>
        <v/>
      </c>
      <c r="F166" s="12" t="str">
        <f>IF(ins!G168&lt;&gt;"",ins!G168,"")</f>
        <v/>
      </c>
      <c r="G166" s="65" t="str">
        <f>IF(ins!H168&lt;&gt;"",ins!H168,"")</f>
        <v/>
      </c>
      <c r="H166" s="65" t="str">
        <f>IF(ins!I168&lt;&gt;"",ins!I168,"")</f>
        <v/>
      </c>
      <c r="I166" s="65" t="str">
        <f>IF(ins!J168&lt;&gt;"",ins!J168,"")</f>
        <v/>
      </c>
      <c r="J166" s="12" t="str">
        <f>IF(ins!K168&lt;&gt;"",ins!K168,"")</f>
        <v/>
      </c>
    </row>
    <row r="167" spans="1:10" x14ac:dyDescent="0.25">
      <c r="A167" s="12" t="str">
        <f>IF(ins!B169&lt;&gt;"",ins!A169,"")</f>
        <v/>
      </c>
      <c r="B167" s="12" t="str">
        <f>IF(ins!B169&lt;&gt;"",ins!B169,"")</f>
        <v/>
      </c>
      <c r="C167" s="12" t="str">
        <f>IF(ins!D169&lt;&gt;"",ins!D169,"")</f>
        <v/>
      </c>
      <c r="D167" s="12" t="str">
        <f>IF(ins!E169&lt;&gt;"",VLOOKUP(ins!E169,private!S:U,3,FALSE),"")</f>
        <v/>
      </c>
      <c r="E167" s="12" t="str">
        <f>IF(ins!E169&lt;&gt;"",ins!F169,"")</f>
        <v/>
      </c>
      <c r="F167" s="12" t="str">
        <f>IF(ins!G169&lt;&gt;"",ins!G169,"")</f>
        <v/>
      </c>
      <c r="G167" s="65" t="str">
        <f>IF(ins!H169&lt;&gt;"",ins!H169,"")</f>
        <v/>
      </c>
      <c r="H167" s="65" t="str">
        <f>IF(ins!I169&lt;&gt;"",ins!I169,"")</f>
        <v/>
      </c>
      <c r="I167" s="65" t="str">
        <f>IF(ins!J169&lt;&gt;"",ins!J169,"")</f>
        <v/>
      </c>
      <c r="J167" s="12" t="str">
        <f>IF(ins!K169&lt;&gt;"",ins!K169,"")</f>
        <v/>
      </c>
    </row>
    <row r="168" spans="1:10" x14ac:dyDescent="0.25">
      <c r="A168" s="12" t="str">
        <f>IF(ins!B170&lt;&gt;"",ins!A170,"")</f>
        <v/>
      </c>
      <c r="B168" s="12" t="str">
        <f>IF(ins!B170&lt;&gt;"",ins!B170,"")</f>
        <v/>
      </c>
      <c r="C168" s="12" t="str">
        <f>IF(ins!D170&lt;&gt;"",ins!D170,"")</f>
        <v/>
      </c>
      <c r="D168" s="12" t="str">
        <f>IF(ins!E170&lt;&gt;"",VLOOKUP(ins!E170,private!S:U,3,FALSE),"")</f>
        <v/>
      </c>
      <c r="E168" s="12" t="str">
        <f>IF(ins!E170&lt;&gt;"",ins!F170,"")</f>
        <v/>
      </c>
      <c r="F168" s="12" t="str">
        <f>IF(ins!G170&lt;&gt;"",ins!G170,"")</f>
        <v/>
      </c>
      <c r="G168" s="65" t="str">
        <f>IF(ins!H170&lt;&gt;"",ins!H170,"")</f>
        <v/>
      </c>
      <c r="H168" s="65" t="str">
        <f>IF(ins!I170&lt;&gt;"",ins!I170,"")</f>
        <v/>
      </c>
      <c r="I168" s="65" t="str">
        <f>IF(ins!J170&lt;&gt;"",ins!J170,"")</f>
        <v/>
      </c>
      <c r="J168" s="12" t="str">
        <f>IF(ins!K170&lt;&gt;"",ins!K170,"")</f>
        <v/>
      </c>
    </row>
    <row r="169" spans="1:10" x14ac:dyDescent="0.25">
      <c r="A169" s="12" t="str">
        <f>IF(ins!B171&lt;&gt;"",ins!A171,"")</f>
        <v/>
      </c>
      <c r="B169" s="12" t="str">
        <f>IF(ins!B171&lt;&gt;"",ins!B171,"")</f>
        <v/>
      </c>
      <c r="C169" s="12" t="str">
        <f>IF(ins!D171&lt;&gt;"",ins!D171,"")</f>
        <v/>
      </c>
      <c r="D169" s="12" t="str">
        <f>IF(ins!E171&lt;&gt;"",VLOOKUP(ins!E171,private!S:U,3,FALSE),"")</f>
        <v/>
      </c>
      <c r="E169" s="12" t="str">
        <f>IF(ins!E171&lt;&gt;"",ins!F171,"")</f>
        <v/>
      </c>
      <c r="F169" s="12" t="str">
        <f>IF(ins!G171&lt;&gt;"",ins!G171,"")</f>
        <v/>
      </c>
      <c r="G169" s="65" t="str">
        <f>IF(ins!H171&lt;&gt;"",ins!H171,"")</f>
        <v/>
      </c>
      <c r="H169" s="65" t="str">
        <f>IF(ins!I171&lt;&gt;"",ins!I171,"")</f>
        <v/>
      </c>
      <c r="I169" s="65" t="str">
        <f>IF(ins!J171&lt;&gt;"",ins!J171,"")</f>
        <v/>
      </c>
      <c r="J169" s="12" t="str">
        <f>IF(ins!K171&lt;&gt;"",ins!K171,"")</f>
        <v/>
      </c>
    </row>
    <row r="170" spans="1:10" x14ac:dyDescent="0.25">
      <c r="A170" s="12" t="str">
        <f>IF(ins!B172&lt;&gt;"",ins!A172,"")</f>
        <v/>
      </c>
      <c r="B170" s="12" t="str">
        <f>IF(ins!B172&lt;&gt;"",ins!B172,"")</f>
        <v/>
      </c>
      <c r="C170" s="12" t="str">
        <f>IF(ins!D172&lt;&gt;"",ins!D172,"")</f>
        <v/>
      </c>
      <c r="D170" s="12" t="str">
        <f>IF(ins!E172&lt;&gt;"",VLOOKUP(ins!E172,private!S:U,3,FALSE),"")</f>
        <v/>
      </c>
      <c r="E170" s="12" t="str">
        <f>IF(ins!E172&lt;&gt;"",ins!F172,"")</f>
        <v/>
      </c>
      <c r="F170" s="12" t="str">
        <f>IF(ins!G172&lt;&gt;"",ins!G172,"")</f>
        <v/>
      </c>
      <c r="G170" s="65" t="str">
        <f>IF(ins!H172&lt;&gt;"",ins!H172,"")</f>
        <v/>
      </c>
      <c r="H170" s="65" t="str">
        <f>IF(ins!I172&lt;&gt;"",ins!I172,"")</f>
        <v/>
      </c>
      <c r="I170" s="65" t="str">
        <f>IF(ins!J172&lt;&gt;"",ins!J172,"")</f>
        <v/>
      </c>
      <c r="J170" s="12" t="str">
        <f>IF(ins!K172&lt;&gt;"",ins!K172,"")</f>
        <v/>
      </c>
    </row>
    <row r="171" spans="1:10" x14ac:dyDescent="0.25">
      <c r="A171" s="12" t="str">
        <f>IF(ins!B173&lt;&gt;"",ins!A173,"")</f>
        <v/>
      </c>
      <c r="B171" s="12" t="str">
        <f>IF(ins!B173&lt;&gt;"",ins!B173,"")</f>
        <v/>
      </c>
      <c r="C171" s="12" t="str">
        <f>IF(ins!D173&lt;&gt;"",ins!D173,"")</f>
        <v/>
      </c>
      <c r="D171" s="12" t="str">
        <f>IF(ins!E173&lt;&gt;"",VLOOKUP(ins!E173,private!S:U,3,FALSE),"")</f>
        <v/>
      </c>
      <c r="E171" s="12" t="str">
        <f>IF(ins!E173&lt;&gt;"",ins!F173,"")</f>
        <v/>
      </c>
      <c r="F171" s="12" t="str">
        <f>IF(ins!G173&lt;&gt;"",ins!G173,"")</f>
        <v/>
      </c>
      <c r="G171" s="65" t="str">
        <f>IF(ins!H173&lt;&gt;"",ins!H173,"")</f>
        <v/>
      </c>
      <c r="H171" s="65" t="str">
        <f>IF(ins!I173&lt;&gt;"",ins!I173,"")</f>
        <v/>
      </c>
      <c r="I171" s="65" t="str">
        <f>IF(ins!J173&lt;&gt;"",ins!J173,"")</f>
        <v/>
      </c>
      <c r="J171" s="12" t="str">
        <f>IF(ins!K173&lt;&gt;"",ins!K173,"")</f>
        <v/>
      </c>
    </row>
    <row r="172" spans="1:10" x14ac:dyDescent="0.25">
      <c r="A172" s="12" t="str">
        <f>IF(ins!B174&lt;&gt;"",ins!A174,"")</f>
        <v/>
      </c>
      <c r="B172" s="12" t="str">
        <f>IF(ins!B174&lt;&gt;"",ins!B174,"")</f>
        <v/>
      </c>
      <c r="C172" s="12" t="str">
        <f>IF(ins!D174&lt;&gt;"",ins!D174,"")</f>
        <v/>
      </c>
      <c r="D172" s="12" t="str">
        <f>IF(ins!E174&lt;&gt;"",VLOOKUP(ins!E174,private!S:U,3,FALSE),"")</f>
        <v/>
      </c>
      <c r="E172" s="12" t="str">
        <f>IF(ins!E174&lt;&gt;"",ins!F174,"")</f>
        <v/>
      </c>
      <c r="F172" s="12" t="str">
        <f>IF(ins!G174&lt;&gt;"",ins!G174,"")</f>
        <v/>
      </c>
      <c r="G172" s="65" t="str">
        <f>IF(ins!H174&lt;&gt;"",ins!H174,"")</f>
        <v/>
      </c>
      <c r="H172" s="65" t="str">
        <f>IF(ins!I174&lt;&gt;"",ins!I174,"")</f>
        <v/>
      </c>
      <c r="I172" s="65" t="str">
        <f>IF(ins!J174&lt;&gt;"",ins!J174,"")</f>
        <v/>
      </c>
      <c r="J172" s="12" t="str">
        <f>IF(ins!K174&lt;&gt;"",ins!K174,"")</f>
        <v/>
      </c>
    </row>
    <row r="173" spans="1:10" x14ac:dyDescent="0.25">
      <c r="A173" s="12" t="str">
        <f>IF(ins!B175&lt;&gt;"",ins!A175,"")</f>
        <v/>
      </c>
      <c r="B173" s="12" t="str">
        <f>IF(ins!B175&lt;&gt;"",ins!B175,"")</f>
        <v/>
      </c>
      <c r="C173" s="12" t="str">
        <f>IF(ins!D175&lt;&gt;"",ins!D175,"")</f>
        <v/>
      </c>
      <c r="D173" s="12" t="str">
        <f>IF(ins!E175&lt;&gt;"",VLOOKUP(ins!E175,private!S:U,3,FALSE),"")</f>
        <v/>
      </c>
      <c r="E173" s="12" t="str">
        <f>IF(ins!E175&lt;&gt;"",ins!F175,"")</f>
        <v/>
      </c>
      <c r="F173" s="12" t="str">
        <f>IF(ins!G175&lt;&gt;"",ins!G175,"")</f>
        <v/>
      </c>
      <c r="G173" s="65" t="str">
        <f>IF(ins!H175&lt;&gt;"",ins!H175,"")</f>
        <v/>
      </c>
      <c r="H173" s="65" t="str">
        <f>IF(ins!I175&lt;&gt;"",ins!I175,"")</f>
        <v/>
      </c>
      <c r="I173" s="65" t="str">
        <f>IF(ins!J175&lt;&gt;"",ins!J175,"")</f>
        <v/>
      </c>
      <c r="J173" s="12" t="str">
        <f>IF(ins!K175&lt;&gt;"",ins!K175,"")</f>
        <v/>
      </c>
    </row>
    <row r="174" spans="1:10" x14ac:dyDescent="0.25">
      <c r="A174" s="12" t="str">
        <f>IF(ins!B176&lt;&gt;"",ins!A176,"")</f>
        <v/>
      </c>
      <c r="B174" s="12" t="str">
        <f>IF(ins!B176&lt;&gt;"",ins!B176,"")</f>
        <v/>
      </c>
      <c r="C174" s="12" t="str">
        <f>IF(ins!D176&lt;&gt;"",ins!D176,"")</f>
        <v/>
      </c>
      <c r="D174" s="12" t="str">
        <f>IF(ins!E176&lt;&gt;"",VLOOKUP(ins!E176,private!S:U,3,FALSE),"")</f>
        <v/>
      </c>
      <c r="E174" s="12" t="str">
        <f>IF(ins!E176&lt;&gt;"",ins!F176,"")</f>
        <v/>
      </c>
      <c r="F174" s="12" t="str">
        <f>IF(ins!G176&lt;&gt;"",ins!G176,"")</f>
        <v/>
      </c>
      <c r="G174" s="65" t="str">
        <f>IF(ins!H176&lt;&gt;"",ins!H176,"")</f>
        <v/>
      </c>
      <c r="H174" s="65" t="str">
        <f>IF(ins!I176&lt;&gt;"",ins!I176,"")</f>
        <v/>
      </c>
      <c r="I174" s="65" t="str">
        <f>IF(ins!J176&lt;&gt;"",ins!J176,"")</f>
        <v/>
      </c>
      <c r="J174" s="12" t="str">
        <f>IF(ins!K176&lt;&gt;"",ins!K176,"")</f>
        <v/>
      </c>
    </row>
    <row r="175" spans="1:10" x14ac:dyDescent="0.25">
      <c r="A175" s="12" t="str">
        <f>IF(ins!B177&lt;&gt;"",ins!A177,"")</f>
        <v/>
      </c>
      <c r="B175" s="12" t="str">
        <f>IF(ins!B177&lt;&gt;"",ins!B177,"")</f>
        <v/>
      </c>
      <c r="C175" s="12" t="str">
        <f>IF(ins!D177&lt;&gt;"",ins!D177,"")</f>
        <v/>
      </c>
      <c r="D175" s="12" t="str">
        <f>IF(ins!E177&lt;&gt;"",VLOOKUP(ins!E177,private!S:U,3,FALSE),"")</f>
        <v/>
      </c>
      <c r="E175" s="12" t="str">
        <f>IF(ins!E177&lt;&gt;"",ins!F177,"")</f>
        <v/>
      </c>
      <c r="F175" s="12" t="str">
        <f>IF(ins!G177&lt;&gt;"",ins!G177,"")</f>
        <v/>
      </c>
      <c r="G175" s="65" t="str">
        <f>IF(ins!H177&lt;&gt;"",ins!H177,"")</f>
        <v/>
      </c>
      <c r="H175" s="65" t="str">
        <f>IF(ins!I177&lt;&gt;"",ins!I177,"")</f>
        <v/>
      </c>
      <c r="I175" s="65" t="str">
        <f>IF(ins!J177&lt;&gt;"",ins!J177,"")</f>
        <v/>
      </c>
      <c r="J175" s="12" t="str">
        <f>IF(ins!K177&lt;&gt;"",ins!K177,"")</f>
        <v/>
      </c>
    </row>
    <row r="176" spans="1:10" x14ac:dyDescent="0.25">
      <c r="A176" s="12" t="str">
        <f>IF(ins!B178&lt;&gt;"",ins!A178,"")</f>
        <v/>
      </c>
      <c r="B176" s="12" t="str">
        <f>IF(ins!B178&lt;&gt;"",ins!B178,"")</f>
        <v/>
      </c>
      <c r="C176" s="12" t="str">
        <f>IF(ins!D178&lt;&gt;"",ins!D178,"")</f>
        <v/>
      </c>
      <c r="D176" s="12" t="str">
        <f>IF(ins!E178&lt;&gt;"",VLOOKUP(ins!E178,private!S:U,3,FALSE),"")</f>
        <v/>
      </c>
      <c r="E176" s="12" t="str">
        <f>IF(ins!E178&lt;&gt;"",ins!F178,"")</f>
        <v/>
      </c>
      <c r="F176" s="12" t="str">
        <f>IF(ins!G178&lt;&gt;"",ins!G178,"")</f>
        <v/>
      </c>
      <c r="G176" s="65" t="str">
        <f>IF(ins!H178&lt;&gt;"",ins!H178,"")</f>
        <v/>
      </c>
      <c r="H176" s="65" t="str">
        <f>IF(ins!I178&lt;&gt;"",ins!I178,"")</f>
        <v/>
      </c>
      <c r="I176" s="65" t="str">
        <f>IF(ins!J178&lt;&gt;"",ins!J178,"")</f>
        <v/>
      </c>
      <c r="J176" s="12" t="str">
        <f>IF(ins!K178&lt;&gt;"",ins!K178,"")</f>
        <v/>
      </c>
    </row>
    <row r="177" spans="1:10" x14ac:dyDescent="0.25">
      <c r="A177" s="12" t="str">
        <f>IF(ins!B179&lt;&gt;"",ins!A179,"")</f>
        <v/>
      </c>
      <c r="B177" s="12" t="str">
        <f>IF(ins!B179&lt;&gt;"",ins!B179,"")</f>
        <v/>
      </c>
      <c r="C177" s="12" t="str">
        <f>IF(ins!D179&lt;&gt;"",ins!D179,"")</f>
        <v/>
      </c>
      <c r="D177" s="12" t="str">
        <f>IF(ins!E179&lt;&gt;"",VLOOKUP(ins!E179,private!S:U,3,FALSE),"")</f>
        <v/>
      </c>
      <c r="E177" s="12" t="str">
        <f>IF(ins!E179&lt;&gt;"",ins!F179,"")</f>
        <v/>
      </c>
      <c r="F177" s="12" t="str">
        <f>IF(ins!G179&lt;&gt;"",ins!G179,"")</f>
        <v/>
      </c>
      <c r="G177" s="65" t="str">
        <f>IF(ins!H179&lt;&gt;"",ins!H179,"")</f>
        <v/>
      </c>
      <c r="H177" s="65" t="str">
        <f>IF(ins!I179&lt;&gt;"",ins!I179,"")</f>
        <v/>
      </c>
      <c r="I177" s="65" t="str">
        <f>IF(ins!J179&lt;&gt;"",ins!J179,"")</f>
        <v/>
      </c>
      <c r="J177" s="12" t="str">
        <f>IF(ins!K179&lt;&gt;"",ins!K179,"")</f>
        <v/>
      </c>
    </row>
    <row r="178" spans="1:10" x14ac:dyDescent="0.25">
      <c r="A178" s="12" t="str">
        <f>IF(ins!B180&lt;&gt;"",ins!A180,"")</f>
        <v/>
      </c>
      <c r="B178" s="12" t="str">
        <f>IF(ins!B180&lt;&gt;"",ins!B180,"")</f>
        <v/>
      </c>
      <c r="C178" s="12" t="str">
        <f>IF(ins!D180&lt;&gt;"",ins!D180,"")</f>
        <v/>
      </c>
      <c r="D178" s="12" t="str">
        <f>IF(ins!E180&lt;&gt;"",VLOOKUP(ins!E180,private!S:U,3,FALSE),"")</f>
        <v/>
      </c>
      <c r="E178" s="12" t="str">
        <f>IF(ins!E180&lt;&gt;"",ins!F180,"")</f>
        <v/>
      </c>
      <c r="F178" s="12" t="str">
        <f>IF(ins!G180&lt;&gt;"",ins!G180,"")</f>
        <v/>
      </c>
      <c r="G178" s="65" t="str">
        <f>IF(ins!H180&lt;&gt;"",ins!H180,"")</f>
        <v/>
      </c>
      <c r="H178" s="65" t="str">
        <f>IF(ins!I180&lt;&gt;"",ins!I180,"")</f>
        <v/>
      </c>
      <c r="I178" s="65" t="str">
        <f>IF(ins!J180&lt;&gt;"",ins!J180,"")</f>
        <v/>
      </c>
      <c r="J178" s="12" t="str">
        <f>IF(ins!K180&lt;&gt;"",ins!K180,"")</f>
        <v/>
      </c>
    </row>
    <row r="179" spans="1:10" x14ac:dyDescent="0.25">
      <c r="A179" s="12" t="str">
        <f>IF(ins!B181&lt;&gt;"",ins!A181,"")</f>
        <v/>
      </c>
      <c r="B179" s="12" t="str">
        <f>IF(ins!B181&lt;&gt;"",ins!B181,"")</f>
        <v/>
      </c>
      <c r="C179" s="12" t="str">
        <f>IF(ins!D181&lt;&gt;"",ins!D181,"")</f>
        <v/>
      </c>
      <c r="D179" s="12" t="str">
        <f>IF(ins!E181&lt;&gt;"",VLOOKUP(ins!E181,private!S:U,3,FALSE),"")</f>
        <v/>
      </c>
      <c r="E179" s="12" t="str">
        <f>IF(ins!E181&lt;&gt;"",ins!F181,"")</f>
        <v/>
      </c>
      <c r="F179" s="12" t="str">
        <f>IF(ins!G181&lt;&gt;"",ins!G181,"")</f>
        <v/>
      </c>
      <c r="G179" s="65" t="str">
        <f>IF(ins!H181&lt;&gt;"",ins!H181,"")</f>
        <v/>
      </c>
      <c r="H179" s="65" t="str">
        <f>IF(ins!I181&lt;&gt;"",ins!I181,"")</f>
        <v/>
      </c>
      <c r="I179" s="65" t="str">
        <f>IF(ins!J181&lt;&gt;"",ins!J181,"")</f>
        <v/>
      </c>
      <c r="J179" s="12" t="str">
        <f>IF(ins!K181&lt;&gt;"",ins!K181,"")</f>
        <v/>
      </c>
    </row>
    <row r="180" spans="1:10" x14ac:dyDescent="0.25">
      <c r="A180" s="12" t="str">
        <f>IF(ins!B182&lt;&gt;"",ins!A182,"")</f>
        <v/>
      </c>
      <c r="B180" s="12" t="str">
        <f>IF(ins!B182&lt;&gt;"",ins!B182,"")</f>
        <v/>
      </c>
      <c r="C180" s="12" t="str">
        <f>IF(ins!D182&lt;&gt;"",ins!D182,"")</f>
        <v/>
      </c>
      <c r="D180" s="12" t="str">
        <f>IF(ins!E182&lt;&gt;"",VLOOKUP(ins!E182,private!S:U,3,FALSE),"")</f>
        <v/>
      </c>
      <c r="E180" s="12" t="str">
        <f>IF(ins!E182&lt;&gt;"",ins!F182,"")</f>
        <v/>
      </c>
      <c r="F180" s="12" t="str">
        <f>IF(ins!G182&lt;&gt;"",ins!G182,"")</f>
        <v/>
      </c>
      <c r="G180" s="65" t="str">
        <f>IF(ins!H182&lt;&gt;"",ins!H182,"")</f>
        <v/>
      </c>
      <c r="H180" s="65" t="str">
        <f>IF(ins!I182&lt;&gt;"",ins!I182,"")</f>
        <v/>
      </c>
      <c r="I180" s="65" t="str">
        <f>IF(ins!J182&lt;&gt;"",ins!J182,"")</f>
        <v/>
      </c>
      <c r="J180" s="12" t="str">
        <f>IF(ins!K182&lt;&gt;"",ins!K182,"")</f>
        <v/>
      </c>
    </row>
    <row r="181" spans="1:10" x14ac:dyDescent="0.25">
      <c r="A181" s="12" t="str">
        <f>IF(ins!B183&lt;&gt;"",ins!A183,"")</f>
        <v/>
      </c>
      <c r="B181" s="12" t="str">
        <f>IF(ins!B183&lt;&gt;"",ins!B183,"")</f>
        <v/>
      </c>
      <c r="C181" s="12" t="str">
        <f>IF(ins!D183&lt;&gt;"",ins!D183,"")</f>
        <v/>
      </c>
      <c r="D181" s="12" t="str">
        <f>IF(ins!E183&lt;&gt;"",VLOOKUP(ins!E183,private!S:U,3,FALSE),"")</f>
        <v/>
      </c>
      <c r="E181" s="12" t="str">
        <f>IF(ins!E183&lt;&gt;"",ins!F183,"")</f>
        <v/>
      </c>
      <c r="F181" s="12" t="str">
        <f>IF(ins!G183&lt;&gt;"",ins!G183,"")</f>
        <v/>
      </c>
      <c r="G181" s="65" t="str">
        <f>IF(ins!H183&lt;&gt;"",ins!H183,"")</f>
        <v/>
      </c>
      <c r="H181" s="65" t="str">
        <f>IF(ins!I183&lt;&gt;"",ins!I183,"")</f>
        <v/>
      </c>
      <c r="I181" s="65" t="str">
        <f>IF(ins!J183&lt;&gt;"",ins!J183,"")</f>
        <v/>
      </c>
      <c r="J181" s="12" t="str">
        <f>IF(ins!K183&lt;&gt;"",ins!K183,"")</f>
        <v/>
      </c>
    </row>
    <row r="182" spans="1:10" x14ac:dyDescent="0.25">
      <c r="A182" s="12" t="str">
        <f>IF(ins!B184&lt;&gt;"",ins!A184,"")</f>
        <v/>
      </c>
      <c r="B182" s="12" t="str">
        <f>IF(ins!B184&lt;&gt;"",ins!B184,"")</f>
        <v/>
      </c>
      <c r="C182" s="12" t="str">
        <f>IF(ins!D184&lt;&gt;"",ins!D184,"")</f>
        <v/>
      </c>
      <c r="D182" s="12" t="str">
        <f>IF(ins!E184&lt;&gt;"",VLOOKUP(ins!E184,private!S:U,3,FALSE),"")</f>
        <v/>
      </c>
      <c r="E182" s="12" t="str">
        <f>IF(ins!E184&lt;&gt;"",ins!F184,"")</f>
        <v/>
      </c>
      <c r="F182" s="12" t="str">
        <f>IF(ins!G184&lt;&gt;"",ins!G184,"")</f>
        <v/>
      </c>
      <c r="G182" s="65" t="str">
        <f>IF(ins!H184&lt;&gt;"",ins!H184,"")</f>
        <v/>
      </c>
      <c r="H182" s="65" t="str">
        <f>IF(ins!I184&lt;&gt;"",ins!I184,"")</f>
        <v/>
      </c>
      <c r="I182" s="65" t="str">
        <f>IF(ins!J184&lt;&gt;"",ins!J184,"")</f>
        <v/>
      </c>
      <c r="J182" s="12" t="str">
        <f>IF(ins!K184&lt;&gt;"",ins!K184,"")</f>
        <v/>
      </c>
    </row>
    <row r="183" spans="1:10" x14ac:dyDescent="0.25">
      <c r="A183" s="12" t="str">
        <f>IF(ins!B185&lt;&gt;"",ins!A185,"")</f>
        <v/>
      </c>
      <c r="B183" s="12" t="str">
        <f>IF(ins!B185&lt;&gt;"",ins!B185,"")</f>
        <v/>
      </c>
      <c r="C183" s="12" t="str">
        <f>IF(ins!D185&lt;&gt;"",ins!D185,"")</f>
        <v/>
      </c>
      <c r="D183" s="12" t="str">
        <f>IF(ins!E185&lt;&gt;"",VLOOKUP(ins!E185,private!S:U,3,FALSE),"")</f>
        <v/>
      </c>
      <c r="E183" s="12" t="str">
        <f>IF(ins!E185&lt;&gt;"",ins!F185,"")</f>
        <v/>
      </c>
      <c r="F183" s="12" t="str">
        <f>IF(ins!G185&lt;&gt;"",ins!G185,"")</f>
        <v/>
      </c>
      <c r="G183" s="65" t="str">
        <f>IF(ins!H185&lt;&gt;"",ins!H185,"")</f>
        <v/>
      </c>
      <c r="H183" s="65" t="str">
        <f>IF(ins!I185&lt;&gt;"",ins!I185,"")</f>
        <v/>
      </c>
      <c r="I183" s="65" t="str">
        <f>IF(ins!J185&lt;&gt;"",ins!J185,"")</f>
        <v/>
      </c>
      <c r="J183" s="12" t="str">
        <f>IF(ins!K185&lt;&gt;"",ins!K185,"")</f>
        <v/>
      </c>
    </row>
    <row r="184" spans="1:10" x14ac:dyDescent="0.25">
      <c r="A184" s="12" t="str">
        <f>IF(ins!B186&lt;&gt;"",ins!A186,"")</f>
        <v/>
      </c>
      <c r="B184" s="12" t="str">
        <f>IF(ins!B186&lt;&gt;"",ins!B186,"")</f>
        <v/>
      </c>
      <c r="C184" s="12" t="str">
        <f>IF(ins!D186&lt;&gt;"",ins!D186,"")</f>
        <v/>
      </c>
      <c r="D184" s="12" t="str">
        <f>IF(ins!E186&lt;&gt;"",VLOOKUP(ins!E186,private!S:U,3,FALSE),"")</f>
        <v/>
      </c>
      <c r="E184" s="12" t="str">
        <f>IF(ins!E186&lt;&gt;"",ins!F186,"")</f>
        <v/>
      </c>
      <c r="F184" s="12" t="str">
        <f>IF(ins!G186&lt;&gt;"",ins!G186,"")</f>
        <v/>
      </c>
      <c r="G184" s="65" t="str">
        <f>IF(ins!H186&lt;&gt;"",ins!H186,"")</f>
        <v/>
      </c>
      <c r="H184" s="65" t="str">
        <f>IF(ins!I186&lt;&gt;"",ins!I186,"")</f>
        <v/>
      </c>
      <c r="I184" s="65" t="str">
        <f>IF(ins!J186&lt;&gt;"",ins!J186,"")</f>
        <v/>
      </c>
      <c r="J184" s="12" t="str">
        <f>IF(ins!K186&lt;&gt;"",ins!K186,"")</f>
        <v/>
      </c>
    </row>
    <row r="185" spans="1:10" x14ac:dyDescent="0.25">
      <c r="A185" s="12" t="str">
        <f>IF(ins!B187&lt;&gt;"",ins!A187,"")</f>
        <v/>
      </c>
      <c r="B185" s="12" t="str">
        <f>IF(ins!B187&lt;&gt;"",ins!B187,"")</f>
        <v/>
      </c>
      <c r="C185" s="12" t="str">
        <f>IF(ins!D187&lt;&gt;"",ins!D187,"")</f>
        <v/>
      </c>
      <c r="D185" s="12" t="str">
        <f>IF(ins!E187&lt;&gt;"",VLOOKUP(ins!E187,private!S:U,3,FALSE),"")</f>
        <v/>
      </c>
      <c r="E185" s="12" t="str">
        <f>IF(ins!E187&lt;&gt;"",ins!F187,"")</f>
        <v/>
      </c>
      <c r="F185" s="12" t="str">
        <f>IF(ins!G187&lt;&gt;"",ins!G187,"")</f>
        <v/>
      </c>
      <c r="G185" s="65" t="str">
        <f>IF(ins!H187&lt;&gt;"",ins!H187,"")</f>
        <v/>
      </c>
      <c r="H185" s="65" t="str">
        <f>IF(ins!I187&lt;&gt;"",ins!I187,"")</f>
        <v/>
      </c>
      <c r="I185" s="65" t="str">
        <f>IF(ins!J187&lt;&gt;"",ins!J187,"")</f>
        <v/>
      </c>
      <c r="J185" s="12" t="str">
        <f>IF(ins!K187&lt;&gt;"",ins!K187,"")</f>
        <v/>
      </c>
    </row>
    <row r="186" spans="1:10" x14ac:dyDescent="0.25">
      <c r="A186" s="12" t="str">
        <f>IF(ins!B188&lt;&gt;"",ins!A188,"")</f>
        <v/>
      </c>
      <c r="B186" s="12" t="str">
        <f>IF(ins!B188&lt;&gt;"",ins!B188,"")</f>
        <v/>
      </c>
      <c r="C186" s="12" t="str">
        <f>IF(ins!D188&lt;&gt;"",ins!D188,"")</f>
        <v/>
      </c>
      <c r="D186" s="12" t="str">
        <f>IF(ins!E188&lt;&gt;"",VLOOKUP(ins!E188,private!S:U,3,FALSE),"")</f>
        <v/>
      </c>
      <c r="E186" s="12" t="str">
        <f>IF(ins!E188&lt;&gt;"",ins!F188,"")</f>
        <v/>
      </c>
      <c r="F186" s="12" t="str">
        <f>IF(ins!G188&lt;&gt;"",ins!G188,"")</f>
        <v/>
      </c>
      <c r="G186" s="65" t="str">
        <f>IF(ins!H188&lt;&gt;"",ins!H188,"")</f>
        <v/>
      </c>
      <c r="H186" s="65" t="str">
        <f>IF(ins!I188&lt;&gt;"",ins!I188,"")</f>
        <v/>
      </c>
      <c r="I186" s="65" t="str">
        <f>IF(ins!J188&lt;&gt;"",ins!J188,"")</f>
        <v/>
      </c>
      <c r="J186" s="12" t="str">
        <f>IF(ins!K188&lt;&gt;"",ins!K188,"")</f>
        <v/>
      </c>
    </row>
    <row r="187" spans="1:10" x14ac:dyDescent="0.25">
      <c r="A187" s="12" t="str">
        <f>IF(ins!B189&lt;&gt;"",ins!A189,"")</f>
        <v/>
      </c>
      <c r="B187" s="12" t="str">
        <f>IF(ins!B189&lt;&gt;"",ins!B189,"")</f>
        <v/>
      </c>
      <c r="C187" s="12" t="str">
        <f>IF(ins!D189&lt;&gt;"",ins!D189,"")</f>
        <v/>
      </c>
      <c r="D187" s="12" t="str">
        <f>IF(ins!E189&lt;&gt;"",VLOOKUP(ins!E189,private!S:U,3,FALSE),"")</f>
        <v/>
      </c>
      <c r="E187" s="12" t="str">
        <f>IF(ins!E189&lt;&gt;"",ins!F189,"")</f>
        <v/>
      </c>
      <c r="F187" s="12" t="str">
        <f>IF(ins!G189&lt;&gt;"",ins!G189,"")</f>
        <v/>
      </c>
      <c r="G187" s="65" t="str">
        <f>IF(ins!H189&lt;&gt;"",ins!H189,"")</f>
        <v/>
      </c>
      <c r="H187" s="65" t="str">
        <f>IF(ins!I189&lt;&gt;"",ins!I189,"")</f>
        <v/>
      </c>
      <c r="I187" s="65" t="str">
        <f>IF(ins!J189&lt;&gt;"",ins!J189,"")</f>
        <v/>
      </c>
      <c r="J187" s="12" t="str">
        <f>IF(ins!K189&lt;&gt;"",ins!K189,"")</f>
        <v/>
      </c>
    </row>
    <row r="188" spans="1:10" x14ac:dyDescent="0.25">
      <c r="A188" s="12" t="str">
        <f>IF(ins!B190&lt;&gt;"",ins!A190,"")</f>
        <v/>
      </c>
      <c r="B188" s="12" t="str">
        <f>IF(ins!B190&lt;&gt;"",ins!B190,"")</f>
        <v/>
      </c>
      <c r="C188" s="12" t="str">
        <f>IF(ins!D190&lt;&gt;"",ins!D190,"")</f>
        <v/>
      </c>
      <c r="D188" s="12" t="str">
        <f>IF(ins!E190&lt;&gt;"",VLOOKUP(ins!E190,private!S:U,3,FALSE),"")</f>
        <v/>
      </c>
      <c r="E188" s="12" t="str">
        <f>IF(ins!E190&lt;&gt;"",ins!F190,"")</f>
        <v/>
      </c>
      <c r="F188" s="12" t="str">
        <f>IF(ins!G190&lt;&gt;"",ins!G190,"")</f>
        <v/>
      </c>
      <c r="G188" s="65" t="str">
        <f>IF(ins!H190&lt;&gt;"",ins!H190,"")</f>
        <v/>
      </c>
      <c r="H188" s="65" t="str">
        <f>IF(ins!I190&lt;&gt;"",ins!I190,"")</f>
        <v/>
      </c>
      <c r="I188" s="65" t="str">
        <f>IF(ins!J190&lt;&gt;"",ins!J190,"")</f>
        <v/>
      </c>
      <c r="J188" s="12" t="str">
        <f>IF(ins!K190&lt;&gt;"",ins!K190,"")</f>
        <v/>
      </c>
    </row>
    <row r="189" spans="1:10" x14ac:dyDescent="0.25">
      <c r="A189" s="12" t="str">
        <f>IF(ins!B191&lt;&gt;"",ins!A191,"")</f>
        <v/>
      </c>
      <c r="B189" s="12" t="str">
        <f>IF(ins!B191&lt;&gt;"",ins!B191,"")</f>
        <v/>
      </c>
      <c r="C189" s="12" t="str">
        <f>IF(ins!D191&lt;&gt;"",ins!D191,"")</f>
        <v/>
      </c>
      <c r="D189" s="12" t="str">
        <f>IF(ins!E191&lt;&gt;"",VLOOKUP(ins!E191,private!S:U,3,FALSE),"")</f>
        <v/>
      </c>
      <c r="E189" s="12" t="str">
        <f>IF(ins!E191&lt;&gt;"",ins!F191,"")</f>
        <v/>
      </c>
      <c r="F189" s="12" t="str">
        <f>IF(ins!G191&lt;&gt;"",ins!G191,"")</f>
        <v/>
      </c>
      <c r="G189" s="65" t="str">
        <f>IF(ins!H191&lt;&gt;"",ins!H191,"")</f>
        <v/>
      </c>
      <c r="H189" s="65" t="str">
        <f>IF(ins!I191&lt;&gt;"",ins!I191,"")</f>
        <v/>
      </c>
      <c r="I189" s="65" t="str">
        <f>IF(ins!J191&lt;&gt;"",ins!J191,"")</f>
        <v/>
      </c>
      <c r="J189" s="12" t="str">
        <f>IF(ins!K191&lt;&gt;"",ins!K191,"")</f>
        <v/>
      </c>
    </row>
    <row r="190" spans="1:10" x14ac:dyDescent="0.25">
      <c r="A190" s="12" t="str">
        <f>IF(ins!B192&lt;&gt;"",ins!A192,"")</f>
        <v/>
      </c>
      <c r="B190" s="12" t="str">
        <f>IF(ins!B192&lt;&gt;"",ins!B192,"")</f>
        <v/>
      </c>
      <c r="C190" s="12" t="str">
        <f>IF(ins!D192&lt;&gt;"",ins!D192,"")</f>
        <v/>
      </c>
      <c r="D190" s="12" t="str">
        <f>IF(ins!E192&lt;&gt;"",VLOOKUP(ins!E192,private!S:U,3,FALSE),"")</f>
        <v/>
      </c>
      <c r="E190" s="12" t="str">
        <f>IF(ins!E192&lt;&gt;"",ins!F192,"")</f>
        <v/>
      </c>
      <c r="F190" s="12" t="str">
        <f>IF(ins!G192&lt;&gt;"",ins!G192,"")</f>
        <v/>
      </c>
      <c r="G190" s="65" t="str">
        <f>IF(ins!H192&lt;&gt;"",ins!H192,"")</f>
        <v/>
      </c>
      <c r="H190" s="65" t="str">
        <f>IF(ins!I192&lt;&gt;"",ins!I192,"")</f>
        <v/>
      </c>
      <c r="I190" s="65" t="str">
        <f>IF(ins!J192&lt;&gt;"",ins!J192,"")</f>
        <v/>
      </c>
      <c r="J190" s="12" t="str">
        <f>IF(ins!K192&lt;&gt;"",ins!K192,"")</f>
        <v/>
      </c>
    </row>
    <row r="191" spans="1:10" x14ac:dyDescent="0.25">
      <c r="A191" s="12" t="str">
        <f>IF(ins!B193&lt;&gt;"",ins!A193,"")</f>
        <v/>
      </c>
      <c r="B191" s="12" t="str">
        <f>IF(ins!B193&lt;&gt;"",ins!B193,"")</f>
        <v/>
      </c>
      <c r="C191" s="12" t="str">
        <f>IF(ins!D193&lt;&gt;"",ins!D193,"")</f>
        <v/>
      </c>
      <c r="D191" s="12" t="str">
        <f>IF(ins!E193&lt;&gt;"",VLOOKUP(ins!E193,private!S:U,3,FALSE),"")</f>
        <v/>
      </c>
      <c r="E191" s="12" t="str">
        <f>IF(ins!E193&lt;&gt;"",ins!F193,"")</f>
        <v/>
      </c>
      <c r="F191" s="12" t="str">
        <f>IF(ins!G193&lt;&gt;"",ins!G193,"")</f>
        <v/>
      </c>
      <c r="G191" s="65" t="str">
        <f>IF(ins!H193&lt;&gt;"",ins!H193,"")</f>
        <v/>
      </c>
      <c r="H191" s="65" t="str">
        <f>IF(ins!I193&lt;&gt;"",ins!I193,"")</f>
        <v/>
      </c>
      <c r="I191" s="65" t="str">
        <f>IF(ins!J193&lt;&gt;"",ins!J193,"")</f>
        <v/>
      </c>
      <c r="J191" s="12" t="str">
        <f>IF(ins!K193&lt;&gt;"",ins!K193,"")</f>
        <v/>
      </c>
    </row>
    <row r="192" spans="1:10" x14ac:dyDescent="0.25">
      <c r="A192" s="12" t="str">
        <f>IF(ins!B194&lt;&gt;"",ins!A194,"")</f>
        <v/>
      </c>
      <c r="B192" s="12" t="str">
        <f>IF(ins!B194&lt;&gt;"",ins!B194,"")</f>
        <v/>
      </c>
      <c r="C192" s="12" t="str">
        <f>IF(ins!D194&lt;&gt;"",ins!D194,"")</f>
        <v/>
      </c>
      <c r="D192" s="12" t="str">
        <f>IF(ins!E194&lt;&gt;"",VLOOKUP(ins!E194,private!S:U,3,FALSE),"")</f>
        <v/>
      </c>
      <c r="E192" s="12" t="str">
        <f>IF(ins!E194&lt;&gt;"",ins!F194,"")</f>
        <v/>
      </c>
      <c r="F192" s="12" t="str">
        <f>IF(ins!G194&lt;&gt;"",ins!G194,"")</f>
        <v/>
      </c>
      <c r="G192" s="65" t="str">
        <f>IF(ins!H194&lt;&gt;"",ins!H194,"")</f>
        <v/>
      </c>
      <c r="H192" s="65" t="str">
        <f>IF(ins!I194&lt;&gt;"",ins!I194,"")</f>
        <v/>
      </c>
      <c r="I192" s="65" t="str">
        <f>IF(ins!J194&lt;&gt;"",ins!J194,"")</f>
        <v/>
      </c>
      <c r="J192" s="12" t="str">
        <f>IF(ins!K194&lt;&gt;"",ins!K194,"")</f>
        <v/>
      </c>
    </row>
    <row r="193" spans="1:10" x14ac:dyDescent="0.25">
      <c r="A193" s="12" t="str">
        <f>IF(ins!B195&lt;&gt;"",ins!A195,"")</f>
        <v/>
      </c>
      <c r="B193" s="12" t="str">
        <f>IF(ins!B195&lt;&gt;"",ins!B195,"")</f>
        <v/>
      </c>
      <c r="C193" s="12" t="str">
        <f>IF(ins!D195&lt;&gt;"",ins!D195,"")</f>
        <v/>
      </c>
      <c r="D193" s="12" t="str">
        <f>IF(ins!E195&lt;&gt;"",VLOOKUP(ins!E195,private!S:U,3,FALSE),"")</f>
        <v/>
      </c>
      <c r="E193" s="12" t="str">
        <f>IF(ins!E195&lt;&gt;"",ins!F195,"")</f>
        <v/>
      </c>
      <c r="F193" s="12" t="str">
        <f>IF(ins!G195&lt;&gt;"",ins!G195,"")</f>
        <v/>
      </c>
      <c r="G193" s="65" t="str">
        <f>IF(ins!H195&lt;&gt;"",ins!H195,"")</f>
        <v/>
      </c>
      <c r="H193" s="65" t="str">
        <f>IF(ins!I195&lt;&gt;"",ins!I195,"")</f>
        <v/>
      </c>
      <c r="I193" s="65" t="str">
        <f>IF(ins!J195&lt;&gt;"",ins!J195,"")</f>
        <v/>
      </c>
      <c r="J193" s="12" t="str">
        <f>IF(ins!K195&lt;&gt;"",ins!K195,"")</f>
        <v/>
      </c>
    </row>
    <row r="194" spans="1:10" x14ac:dyDescent="0.25">
      <c r="A194" s="12" t="str">
        <f>IF(ins!B196&lt;&gt;"",ins!A196,"")</f>
        <v/>
      </c>
      <c r="B194" s="12" t="str">
        <f>IF(ins!B196&lt;&gt;"",ins!B196,"")</f>
        <v/>
      </c>
      <c r="C194" s="12" t="str">
        <f>IF(ins!D196&lt;&gt;"",ins!D196,"")</f>
        <v/>
      </c>
      <c r="D194" s="12" t="str">
        <f>IF(ins!E196&lt;&gt;"",VLOOKUP(ins!E196,private!S:U,3,FALSE),"")</f>
        <v/>
      </c>
      <c r="E194" s="12" t="str">
        <f>IF(ins!E196&lt;&gt;"",ins!F196,"")</f>
        <v/>
      </c>
      <c r="F194" s="12" t="str">
        <f>IF(ins!G196&lt;&gt;"",ins!G196,"")</f>
        <v/>
      </c>
      <c r="G194" s="65" t="str">
        <f>IF(ins!H196&lt;&gt;"",ins!H196,"")</f>
        <v/>
      </c>
      <c r="H194" s="65" t="str">
        <f>IF(ins!I196&lt;&gt;"",ins!I196,"")</f>
        <v/>
      </c>
      <c r="I194" s="65" t="str">
        <f>IF(ins!J196&lt;&gt;"",ins!J196,"")</f>
        <v/>
      </c>
      <c r="J194" s="12" t="str">
        <f>IF(ins!K196&lt;&gt;"",ins!K196,"")</f>
        <v/>
      </c>
    </row>
    <row r="195" spans="1:10" x14ac:dyDescent="0.25">
      <c r="A195" s="12" t="str">
        <f>IF(ins!B197&lt;&gt;"",ins!A197,"")</f>
        <v/>
      </c>
      <c r="B195" s="12" t="str">
        <f>IF(ins!B197&lt;&gt;"",ins!B197,"")</f>
        <v/>
      </c>
      <c r="C195" s="12" t="str">
        <f>IF(ins!D197&lt;&gt;"",ins!D197,"")</f>
        <v/>
      </c>
      <c r="D195" s="12" t="str">
        <f>IF(ins!E197&lt;&gt;"",VLOOKUP(ins!E197,private!S:U,3,FALSE),"")</f>
        <v/>
      </c>
      <c r="E195" s="12" t="str">
        <f>IF(ins!E197&lt;&gt;"",ins!F197,"")</f>
        <v/>
      </c>
      <c r="F195" s="12" t="str">
        <f>IF(ins!G197&lt;&gt;"",ins!G197,"")</f>
        <v/>
      </c>
      <c r="G195" s="65" t="str">
        <f>IF(ins!H197&lt;&gt;"",ins!H197,"")</f>
        <v/>
      </c>
      <c r="H195" s="65" t="str">
        <f>IF(ins!I197&lt;&gt;"",ins!I197,"")</f>
        <v/>
      </c>
      <c r="I195" s="65" t="str">
        <f>IF(ins!J197&lt;&gt;"",ins!J197,"")</f>
        <v/>
      </c>
      <c r="J195" s="12" t="str">
        <f>IF(ins!K197&lt;&gt;"",ins!K197,"")</f>
        <v/>
      </c>
    </row>
    <row r="196" spans="1:10" x14ac:dyDescent="0.25">
      <c r="A196" s="12" t="str">
        <f>IF(ins!B198&lt;&gt;"",ins!A198,"")</f>
        <v/>
      </c>
      <c r="B196" s="12" t="str">
        <f>IF(ins!B198&lt;&gt;"",ins!B198,"")</f>
        <v/>
      </c>
      <c r="C196" s="12" t="str">
        <f>IF(ins!D198&lt;&gt;"",ins!D198,"")</f>
        <v/>
      </c>
      <c r="D196" s="12" t="str">
        <f>IF(ins!E198&lt;&gt;"",VLOOKUP(ins!E198,private!S:U,3,FALSE),"")</f>
        <v/>
      </c>
      <c r="E196" s="12" t="str">
        <f>IF(ins!E198&lt;&gt;"",ins!F198,"")</f>
        <v/>
      </c>
      <c r="F196" s="12" t="str">
        <f>IF(ins!G198&lt;&gt;"",ins!G198,"")</f>
        <v/>
      </c>
      <c r="G196" s="65" t="str">
        <f>IF(ins!H198&lt;&gt;"",ins!H198,"")</f>
        <v/>
      </c>
      <c r="H196" s="65" t="str">
        <f>IF(ins!I198&lt;&gt;"",ins!I198,"")</f>
        <v/>
      </c>
      <c r="I196" s="65" t="str">
        <f>IF(ins!J198&lt;&gt;"",ins!J198,"")</f>
        <v/>
      </c>
      <c r="J196" s="12" t="str">
        <f>IF(ins!K198&lt;&gt;"",ins!K198,"")</f>
        <v/>
      </c>
    </row>
    <row r="197" spans="1:10" x14ac:dyDescent="0.25">
      <c r="A197" s="12" t="str">
        <f>IF(ins!B199&lt;&gt;"",ins!A199,"")</f>
        <v/>
      </c>
      <c r="B197" s="12" t="str">
        <f>IF(ins!B199&lt;&gt;"",ins!B199,"")</f>
        <v/>
      </c>
      <c r="C197" s="12" t="str">
        <f>IF(ins!D199&lt;&gt;"",ins!D199,"")</f>
        <v/>
      </c>
      <c r="D197" s="12" t="str">
        <f>IF(ins!E199&lt;&gt;"",VLOOKUP(ins!E199,private!S:U,3,FALSE),"")</f>
        <v/>
      </c>
      <c r="E197" s="12" t="str">
        <f>IF(ins!E199&lt;&gt;"",ins!F199,"")</f>
        <v/>
      </c>
      <c r="F197" s="12" t="str">
        <f>IF(ins!G199&lt;&gt;"",ins!G199,"")</f>
        <v/>
      </c>
      <c r="G197" s="65" t="str">
        <f>IF(ins!H199&lt;&gt;"",ins!H199,"")</f>
        <v/>
      </c>
      <c r="H197" s="65" t="str">
        <f>IF(ins!I199&lt;&gt;"",ins!I199,"")</f>
        <v/>
      </c>
      <c r="I197" s="65" t="str">
        <f>IF(ins!J199&lt;&gt;"",ins!J199,"")</f>
        <v/>
      </c>
      <c r="J197" s="12" t="str">
        <f>IF(ins!K199&lt;&gt;"",ins!K199,"")</f>
        <v/>
      </c>
    </row>
    <row r="198" spans="1:10" x14ac:dyDescent="0.25">
      <c r="A198" s="12" t="str">
        <f>IF(ins!B200&lt;&gt;"",ins!A200,"")</f>
        <v/>
      </c>
      <c r="B198" s="12" t="str">
        <f>IF(ins!B200&lt;&gt;"",ins!B200,"")</f>
        <v/>
      </c>
      <c r="C198" s="12" t="str">
        <f>IF(ins!D200&lt;&gt;"",ins!D200,"")</f>
        <v/>
      </c>
      <c r="D198" s="12" t="str">
        <f>IF(ins!E200&lt;&gt;"",VLOOKUP(ins!E200,private!S:U,3,FALSE),"")</f>
        <v/>
      </c>
      <c r="E198" s="12" t="str">
        <f>IF(ins!E200&lt;&gt;"",ins!F200,"")</f>
        <v/>
      </c>
      <c r="F198" s="12" t="str">
        <f>IF(ins!G200&lt;&gt;"",ins!G200,"")</f>
        <v/>
      </c>
      <c r="G198" s="65" t="str">
        <f>IF(ins!H200&lt;&gt;"",ins!H200,"")</f>
        <v/>
      </c>
      <c r="H198" s="65" t="str">
        <f>IF(ins!I200&lt;&gt;"",ins!I200,"")</f>
        <v/>
      </c>
      <c r="I198" s="65" t="str">
        <f>IF(ins!J200&lt;&gt;"",ins!J200,"")</f>
        <v/>
      </c>
      <c r="J198" s="12" t="str">
        <f>IF(ins!K200&lt;&gt;"",ins!K200,"")</f>
        <v/>
      </c>
    </row>
    <row r="199" spans="1:10" x14ac:dyDescent="0.25">
      <c r="A199" s="12" t="str">
        <f>IF(ins!B201&lt;&gt;"",ins!A201,"")</f>
        <v/>
      </c>
      <c r="B199" s="12" t="str">
        <f>IF(ins!B201&lt;&gt;"",ins!B201,"")</f>
        <v/>
      </c>
      <c r="C199" s="12" t="str">
        <f>IF(ins!D201&lt;&gt;"",ins!D201,"")</f>
        <v/>
      </c>
      <c r="D199" s="12" t="str">
        <f>IF(ins!E201&lt;&gt;"",VLOOKUP(ins!E201,private!S:U,3,FALSE),"")</f>
        <v/>
      </c>
      <c r="E199" s="12" t="str">
        <f>IF(ins!E201&lt;&gt;"",ins!F201,"")</f>
        <v/>
      </c>
      <c r="F199" s="12" t="str">
        <f>IF(ins!G201&lt;&gt;"",ins!G201,"")</f>
        <v/>
      </c>
      <c r="G199" s="65" t="str">
        <f>IF(ins!H201&lt;&gt;"",ins!H201,"")</f>
        <v/>
      </c>
      <c r="H199" s="65" t="str">
        <f>IF(ins!I201&lt;&gt;"",ins!I201,"")</f>
        <v/>
      </c>
      <c r="I199" s="65" t="str">
        <f>IF(ins!J201&lt;&gt;"",ins!J201,"")</f>
        <v/>
      </c>
      <c r="J199" s="12" t="str">
        <f>IF(ins!K201&lt;&gt;"",ins!K201,"")</f>
        <v/>
      </c>
    </row>
    <row r="200" spans="1:10" x14ac:dyDescent="0.25">
      <c r="A200" s="12" t="str">
        <f>IF(ins!B202&lt;&gt;"",ins!A202,"")</f>
        <v/>
      </c>
      <c r="B200" s="12" t="str">
        <f>IF(ins!B202&lt;&gt;"",ins!B202,"")</f>
        <v/>
      </c>
      <c r="C200" s="12" t="str">
        <f>IF(ins!D202&lt;&gt;"",ins!D202,"")</f>
        <v/>
      </c>
      <c r="D200" s="12" t="str">
        <f>IF(ins!E202&lt;&gt;"",VLOOKUP(ins!E202,private!S:U,3,FALSE),"")</f>
        <v/>
      </c>
      <c r="E200" s="12" t="str">
        <f>IF(ins!E202&lt;&gt;"",ins!F202,"")</f>
        <v/>
      </c>
      <c r="F200" s="12" t="str">
        <f>IF(ins!G202&lt;&gt;"",ins!G202,"")</f>
        <v/>
      </c>
      <c r="G200" s="65" t="str">
        <f>IF(ins!H202&lt;&gt;"",ins!H202,"")</f>
        <v/>
      </c>
      <c r="H200" s="65" t="str">
        <f>IF(ins!I202&lt;&gt;"",ins!I202,"")</f>
        <v/>
      </c>
      <c r="I200" s="65" t="str">
        <f>IF(ins!J202&lt;&gt;"",ins!J202,"")</f>
        <v/>
      </c>
      <c r="J200" s="12" t="str">
        <f>IF(ins!K202&lt;&gt;"",ins!K202,"")</f>
        <v/>
      </c>
    </row>
    <row r="201" spans="1:10" x14ac:dyDescent="0.25">
      <c r="A201" s="12" t="str">
        <f>IF(ins!B203&lt;&gt;"",ins!A203,"")</f>
        <v/>
      </c>
      <c r="B201" s="12" t="str">
        <f>IF(ins!B203&lt;&gt;"",ins!B203,"")</f>
        <v/>
      </c>
      <c r="C201" s="12" t="str">
        <f>IF(ins!D203&lt;&gt;"",ins!D203,"")</f>
        <v/>
      </c>
      <c r="D201" s="12" t="str">
        <f>IF(ins!E203&lt;&gt;"",VLOOKUP(ins!E203,private!S:U,3,FALSE),"")</f>
        <v/>
      </c>
      <c r="E201" s="12" t="str">
        <f>IF(ins!E203&lt;&gt;"",ins!F203,"")</f>
        <v/>
      </c>
      <c r="F201" s="12" t="str">
        <f>IF(ins!G203&lt;&gt;"",ins!G203,"")</f>
        <v/>
      </c>
      <c r="G201" s="65" t="str">
        <f>IF(ins!H203&lt;&gt;"",ins!H203,"")</f>
        <v/>
      </c>
      <c r="H201" s="65" t="str">
        <f>IF(ins!I203&lt;&gt;"",ins!I203,"")</f>
        <v/>
      </c>
      <c r="I201" s="65" t="str">
        <f>IF(ins!J203&lt;&gt;"",ins!J203,"")</f>
        <v/>
      </c>
      <c r="J201" s="12" t="str">
        <f>IF(ins!K203&lt;&gt;"",ins!K203,"")</f>
        <v/>
      </c>
    </row>
    <row r="202" spans="1:10" x14ac:dyDescent="0.25">
      <c r="A202" s="12" t="str">
        <f>IF(ins!B204&lt;&gt;"",ins!A204,"")</f>
        <v/>
      </c>
      <c r="B202" s="12" t="str">
        <f>IF(ins!B204&lt;&gt;"",ins!B204,"")</f>
        <v/>
      </c>
      <c r="C202" s="12" t="str">
        <f>IF(ins!D204&lt;&gt;"",ins!D204,"")</f>
        <v/>
      </c>
      <c r="D202" s="12" t="str">
        <f>IF(ins!E204&lt;&gt;"",VLOOKUP(ins!E204,private!S:U,3,FALSE),"")</f>
        <v/>
      </c>
      <c r="E202" s="12" t="str">
        <f>IF(ins!E204&lt;&gt;"",ins!F204,"")</f>
        <v/>
      </c>
      <c r="F202" s="12" t="str">
        <f>IF(ins!G204&lt;&gt;"",ins!G204,"")</f>
        <v/>
      </c>
      <c r="G202" s="65" t="str">
        <f>IF(ins!H204&lt;&gt;"",ins!H204,"")</f>
        <v/>
      </c>
      <c r="H202" s="65" t="str">
        <f>IF(ins!I204&lt;&gt;"",ins!I204,"")</f>
        <v/>
      </c>
      <c r="I202" s="65" t="str">
        <f>IF(ins!J204&lt;&gt;"",ins!J204,"")</f>
        <v/>
      </c>
      <c r="J202" s="12" t="str">
        <f>IF(ins!K204&lt;&gt;"",ins!K204,"")</f>
        <v/>
      </c>
    </row>
    <row r="203" spans="1:10" x14ac:dyDescent="0.25">
      <c r="A203" s="12" t="str">
        <f>IF(ins!B205&lt;&gt;"",ins!A205,"")</f>
        <v/>
      </c>
      <c r="B203" s="12" t="str">
        <f>IF(ins!B205&lt;&gt;"",ins!B205,"")</f>
        <v/>
      </c>
      <c r="C203" s="12" t="str">
        <f>IF(ins!D205&lt;&gt;"",ins!D205,"")</f>
        <v/>
      </c>
      <c r="D203" s="12" t="str">
        <f>IF(ins!E205&lt;&gt;"",VLOOKUP(ins!E205,private!S:U,3,FALSE),"")</f>
        <v/>
      </c>
      <c r="E203" s="12" t="str">
        <f>IF(ins!E205&lt;&gt;"",ins!F205,"")</f>
        <v/>
      </c>
      <c r="F203" s="12" t="str">
        <f>IF(ins!G205&lt;&gt;"",ins!G205,"")</f>
        <v/>
      </c>
      <c r="G203" s="65" t="str">
        <f>IF(ins!H205&lt;&gt;"",ins!H205,"")</f>
        <v/>
      </c>
      <c r="H203" s="65" t="str">
        <f>IF(ins!I205&lt;&gt;"",ins!I205,"")</f>
        <v/>
      </c>
      <c r="I203" s="65" t="str">
        <f>IF(ins!J205&lt;&gt;"",ins!J205,"")</f>
        <v/>
      </c>
      <c r="J203" s="12" t="str">
        <f>IF(ins!K205&lt;&gt;"",ins!K205,"")</f>
        <v/>
      </c>
    </row>
    <row r="204" spans="1:10" x14ac:dyDescent="0.25">
      <c r="A204" s="12" t="str">
        <f>IF(ins!B206&lt;&gt;"",ins!A206,"")</f>
        <v/>
      </c>
      <c r="B204" s="12" t="str">
        <f>IF(ins!B206&lt;&gt;"",ins!B206,"")</f>
        <v/>
      </c>
      <c r="C204" s="12" t="str">
        <f>IF(ins!D206&lt;&gt;"",ins!D206,"")</f>
        <v/>
      </c>
      <c r="D204" s="12" t="str">
        <f>IF(ins!E206&lt;&gt;"",VLOOKUP(ins!E206,private!S:U,3,FALSE),"")</f>
        <v/>
      </c>
      <c r="E204" s="12" t="str">
        <f>IF(ins!E206&lt;&gt;"",ins!F206,"")</f>
        <v/>
      </c>
      <c r="F204" s="12" t="str">
        <f>IF(ins!G206&lt;&gt;"",ins!G206,"")</f>
        <v/>
      </c>
      <c r="G204" s="65" t="str">
        <f>IF(ins!H206&lt;&gt;"",ins!H206,"")</f>
        <v/>
      </c>
      <c r="H204" s="65" t="str">
        <f>IF(ins!I206&lt;&gt;"",ins!I206,"")</f>
        <v/>
      </c>
      <c r="I204" s="65" t="str">
        <f>IF(ins!J206&lt;&gt;"",ins!J206,"")</f>
        <v/>
      </c>
      <c r="J204" s="12" t="str">
        <f>IF(ins!K206&lt;&gt;"",ins!K206,"")</f>
        <v/>
      </c>
    </row>
    <row r="205" spans="1:10" x14ac:dyDescent="0.25">
      <c r="A205" s="12" t="str">
        <f>IF(ins!B207&lt;&gt;"",ins!A207,"")</f>
        <v/>
      </c>
      <c r="B205" s="12" t="str">
        <f>IF(ins!B207&lt;&gt;"",ins!B207,"")</f>
        <v/>
      </c>
      <c r="C205" s="12" t="str">
        <f>IF(ins!D207&lt;&gt;"",ins!D207,"")</f>
        <v/>
      </c>
      <c r="D205" s="12" t="str">
        <f>IF(ins!E207&lt;&gt;"",VLOOKUP(ins!E207,private!S:U,3,FALSE),"")</f>
        <v/>
      </c>
      <c r="E205" s="12" t="str">
        <f>IF(ins!E207&lt;&gt;"",ins!F207,"")</f>
        <v/>
      </c>
      <c r="F205" s="12" t="str">
        <f>IF(ins!G207&lt;&gt;"",ins!G207,"")</f>
        <v/>
      </c>
      <c r="G205" s="65" t="str">
        <f>IF(ins!H207&lt;&gt;"",ins!H207,"")</f>
        <v/>
      </c>
      <c r="H205" s="65" t="str">
        <f>IF(ins!I207&lt;&gt;"",ins!I207,"")</f>
        <v/>
      </c>
      <c r="I205" s="65" t="str">
        <f>IF(ins!J207&lt;&gt;"",ins!J207,"")</f>
        <v/>
      </c>
      <c r="J205" s="12" t="str">
        <f>IF(ins!K207&lt;&gt;"",ins!K207,"")</f>
        <v/>
      </c>
    </row>
    <row r="206" spans="1:10" x14ac:dyDescent="0.25">
      <c r="A206" s="12" t="str">
        <f>IF(ins!B208&lt;&gt;"",ins!A208,"")</f>
        <v/>
      </c>
      <c r="B206" s="12" t="str">
        <f>IF(ins!B208&lt;&gt;"",ins!B208,"")</f>
        <v/>
      </c>
      <c r="C206" s="12" t="str">
        <f>IF(ins!D208&lt;&gt;"",ins!D208,"")</f>
        <v/>
      </c>
      <c r="D206" s="12" t="str">
        <f>IF(ins!E208&lt;&gt;"",VLOOKUP(ins!E208,private!S:U,3,FALSE),"")</f>
        <v/>
      </c>
      <c r="E206" s="12" t="str">
        <f>IF(ins!E208&lt;&gt;"",ins!F208,"")</f>
        <v/>
      </c>
      <c r="F206" s="12" t="str">
        <f>IF(ins!G208&lt;&gt;"",ins!G208,"")</f>
        <v/>
      </c>
      <c r="G206" s="65" t="str">
        <f>IF(ins!H208&lt;&gt;"",ins!H208,"")</f>
        <v/>
      </c>
      <c r="H206" s="65" t="str">
        <f>IF(ins!I208&lt;&gt;"",ins!I208,"")</f>
        <v/>
      </c>
      <c r="I206" s="65" t="str">
        <f>IF(ins!J208&lt;&gt;"",ins!J208,"")</f>
        <v/>
      </c>
      <c r="J206" s="12" t="str">
        <f>IF(ins!K208&lt;&gt;"",ins!K208,"")</f>
        <v/>
      </c>
    </row>
    <row r="207" spans="1:10" x14ac:dyDescent="0.25">
      <c r="A207" s="12" t="str">
        <f>IF(ins!B209&lt;&gt;"",ins!A209,"")</f>
        <v/>
      </c>
      <c r="B207" s="12" t="str">
        <f>IF(ins!B209&lt;&gt;"",ins!B209,"")</f>
        <v/>
      </c>
      <c r="C207" s="12" t="str">
        <f>IF(ins!D209&lt;&gt;"",ins!D209,"")</f>
        <v/>
      </c>
      <c r="D207" s="12" t="str">
        <f>IF(ins!E209&lt;&gt;"",VLOOKUP(ins!E209,private!S:U,3,FALSE),"")</f>
        <v/>
      </c>
      <c r="E207" s="12" t="str">
        <f>IF(ins!E209&lt;&gt;"",ins!F209,"")</f>
        <v/>
      </c>
      <c r="F207" s="12" t="str">
        <f>IF(ins!G209&lt;&gt;"",ins!G209,"")</f>
        <v/>
      </c>
      <c r="G207" s="65" t="str">
        <f>IF(ins!H209&lt;&gt;"",ins!H209,"")</f>
        <v/>
      </c>
      <c r="H207" s="65" t="str">
        <f>IF(ins!I209&lt;&gt;"",ins!I209,"")</f>
        <v/>
      </c>
      <c r="I207" s="65" t="str">
        <f>IF(ins!J209&lt;&gt;"",ins!J209,"")</f>
        <v/>
      </c>
      <c r="J207" s="12" t="str">
        <f>IF(ins!K209&lt;&gt;"",ins!K209,"")</f>
        <v/>
      </c>
    </row>
    <row r="208" spans="1:10" x14ac:dyDescent="0.25">
      <c r="A208" s="12" t="str">
        <f>IF(ins!B210&lt;&gt;"",ins!A210,"")</f>
        <v/>
      </c>
      <c r="B208" s="12" t="str">
        <f>IF(ins!B210&lt;&gt;"",ins!B210,"")</f>
        <v/>
      </c>
      <c r="C208" s="12" t="str">
        <f>IF(ins!D210&lt;&gt;"",ins!D210,"")</f>
        <v/>
      </c>
      <c r="D208" s="12" t="str">
        <f>IF(ins!E210&lt;&gt;"",VLOOKUP(ins!E210,private!S:U,3,FALSE),"")</f>
        <v/>
      </c>
      <c r="E208" s="12" t="str">
        <f>IF(ins!E210&lt;&gt;"",ins!F210,"")</f>
        <v/>
      </c>
      <c r="F208" s="12" t="str">
        <f>IF(ins!G210&lt;&gt;"",ins!G210,"")</f>
        <v/>
      </c>
      <c r="G208" s="65" t="str">
        <f>IF(ins!H210&lt;&gt;"",ins!H210,"")</f>
        <v/>
      </c>
      <c r="H208" s="65" t="str">
        <f>IF(ins!I210&lt;&gt;"",ins!I210,"")</f>
        <v/>
      </c>
      <c r="I208" s="65" t="str">
        <f>IF(ins!J210&lt;&gt;"",ins!J210,"")</f>
        <v/>
      </c>
      <c r="J208" s="12" t="str">
        <f>IF(ins!K210&lt;&gt;"",ins!K210,"")</f>
        <v/>
      </c>
    </row>
    <row r="209" spans="1:10" x14ac:dyDescent="0.25">
      <c r="A209" s="12" t="str">
        <f>IF(ins!B211&lt;&gt;"",ins!A211,"")</f>
        <v/>
      </c>
      <c r="B209" s="12" t="str">
        <f>IF(ins!B211&lt;&gt;"",ins!B211,"")</f>
        <v/>
      </c>
      <c r="C209" s="12" t="str">
        <f>IF(ins!D211&lt;&gt;"",ins!D211,"")</f>
        <v/>
      </c>
      <c r="D209" s="12" t="str">
        <f>IF(ins!E211&lt;&gt;"",VLOOKUP(ins!E211,private!S:U,3,FALSE),"")</f>
        <v/>
      </c>
      <c r="E209" s="12" t="str">
        <f>IF(ins!E211&lt;&gt;"",ins!F211,"")</f>
        <v/>
      </c>
      <c r="F209" s="12" t="str">
        <f>IF(ins!G211&lt;&gt;"",ins!G211,"")</f>
        <v/>
      </c>
      <c r="G209" s="65" t="str">
        <f>IF(ins!H211&lt;&gt;"",ins!H211,"")</f>
        <v/>
      </c>
      <c r="H209" s="65" t="str">
        <f>IF(ins!I211&lt;&gt;"",ins!I211,"")</f>
        <v/>
      </c>
      <c r="I209" s="65" t="str">
        <f>IF(ins!J211&lt;&gt;"",ins!J211,"")</f>
        <v/>
      </c>
      <c r="J209" s="12" t="str">
        <f>IF(ins!K211&lt;&gt;"",ins!K211,"")</f>
        <v/>
      </c>
    </row>
    <row r="210" spans="1:10" x14ac:dyDescent="0.25">
      <c r="A210" s="12" t="str">
        <f>IF(ins!B212&lt;&gt;"",ins!A212,"")</f>
        <v/>
      </c>
      <c r="B210" s="12" t="str">
        <f>IF(ins!B212&lt;&gt;"",ins!B212,"")</f>
        <v/>
      </c>
      <c r="C210" s="12" t="str">
        <f>IF(ins!D212&lt;&gt;"",ins!D212,"")</f>
        <v/>
      </c>
      <c r="D210" s="12" t="str">
        <f>IF(ins!E212&lt;&gt;"",VLOOKUP(ins!E212,private!S:U,3,FALSE),"")</f>
        <v/>
      </c>
      <c r="E210" s="12" t="str">
        <f>IF(ins!E212&lt;&gt;"",ins!F212,"")</f>
        <v/>
      </c>
      <c r="F210" s="12" t="str">
        <f>IF(ins!G212&lt;&gt;"",ins!G212,"")</f>
        <v/>
      </c>
      <c r="G210" s="65" t="str">
        <f>IF(ins!H212&lt;&gt;"",ins!H212,"")</f>
        <v/>
      </c>
      <c r="H210" s="65" t="str">
        <f>IF(ins!I212&lt;&gt;"",ins!I212,"")</f>
        <v/>
      </c>
      <c r="I210" s="65" t="str">
        <f>IF(ins!J212&lt;&gt;"",ins!J212,"")</f>
        <v/>
      </c>
      <c r="J210" s="12" t="str">
        <f>IF(ins!K212&lt;&gt;"",ins!K212,"")</f>
        <v/>
      </c>
    </row>
    <row r="211" spans="1:10" x14ac:dyDescent="0.25">
      <c r="A211" s="12" t="str">
        <f>IF(ins!B213&lt;&gt;"",ins!A213,"")</f>
        <v/>
      </c>
      <c r="B211" s="12" t="str">
        <f>IF(ins!B213&lt;&gt;"",ins!B213,"")</f>
        <v/>
      </c>
      <c r="C211" s="12" t="str">
        <f>IF(ins!D213&lt;&gt;"",ins!D213,"")</f>
        <v/>
      </c>
      <c r="D211" s="12" t="str">
        <f>IF(ins!E213&lt;&gt;"",VLOOKUP(ins!E213,private!S:U,3,FALSE),"")</f>
        <v/>
      </c>
      <c r="E211" s="12" t="str">
        <f>IF(ins!E213&lt;&gt;"",ins!F213,"")</f>
        <v/>
      </c>
      <c r="F211" s="12" t="str">
        <f>IF(ins!G213&lt;&gt;"",ins!G213,"")</f>
        <v/>
      </c>
      <c r="G211" s="65" t="str">
        <f>IF(ins!H213&lt;&gt;"",ins!H213,"")</f>
        <v/>
      </c>
      <c r="H211" s="65" t="str">
        <f>IF(ins!I213&lt;&gt;"",ins!I213,"")</f>
        <v/>
      </c>
      <c r="I211" s="65" t="str">
        <f>IF(ins!J213&lt;&gt;"",ins!J213,"")</f>
        <v/>
      </c>
      <c r="J211" s="12" t="str">
        <f>IF(ins!K213&lt;&gt;"",ins!K213,"")</f>
        <v/>
      </c>
    </row>
    <row r="212" spans="1:10" x14ac:dyDescent="0.25">
      <c r="A212" s="12" t="str">
        <f>IF(ins!B214&lt;&gt;"",ins!A214,"")</f>
        <v/>
      </c>
      <c r="B212" s="12" t="str">
        <f>IF(ins!B214&lt;&gt;"",ins!B214,"")</f>
        <v/>
      </c>
      <c r="C212" s="12" t="str">
        <f>IF(ins!D214&lt;&gt;"",ins!D214,"")</f>
        <v/>
      </c>
      <c r="D212" s="12" t="str">
        <f>IF(ins!E214&lt;&gt;"",VLOOKUP(ins!E214,private!S:U,3,FALSE),"")</f>
        <v/>
      </c>
      <c r="E212" s="12" t="str">
        <f>IF(ins!E214&lt;&gt;"",ins!F214,"")</f>
        <v/>
      </c>
      <c r="F212" s="12" t="str">
        <f>IF(ins!G214&lt;&gt;"",ins!G214,"")</f>
        <v/>
      </c>
      <c r="G212" s="65" t="str">
        <f>IF(ins!H214&lt;&gt;"",ins!H214,"")</f>
        <v/>
      </c>
      <c r="H212" s="65" t="str">
        <f>IF(ins!I214&lt;&gt;"",ins!I214,"")</f>
        <v/>
      </c>
      <c r="I212" s="65" t="str">
        <f>IF(ins!J214&lt;&gt;"",ins!J214,"")</f>
        <v/>
      </c>
      <c r="J212" s="12" t="str">
        <f>IF(ins!K214&lt;&gt;"",ins!K214,"")</f>
        <v/>
      </c>
    </row>
    <row r="213" spans="1:10" x14ac:dyDescent="0.25">
      <c r="A213" s="12" t="str">
        <f>IF(ins!B215&lt;&gt;"",ins!A215,"")</f>
        <v/>
      </c>
      <c r="B213" s="12" t="str">
        <f>IF(ins!B215&lt;&gt;"",ins!B215,"")</f>
        <v/>
      </c>
      <c r="C213" s="12" t="str">
        <f>IF(ins!D215&lt;&gt;"",ins!D215,"")</f>
        <v/>
      </c>
      <c r="D213" s="12" t="str">
        <f>IF(ins!E215&lt;&gt;"",VLOOKUP(ins!E215,private!S:U,3,FALSE),"")</f>
        <v/>
      </c>
      <c r="E213" s="12" t="str">
        <f>IF(ins!E215&lt;&gt;"",ins!F215,"")</f>
        <v/>
      </c>
      <c r="F213" s="12" t="str">
        <f>IF(ins!G215&lt;&gt;"",ins!G215,"")</f>
        <v/>
      </c>
      <c r="G213" s="65" t="str">
        <f>IF(ins!H215&lt;&gt;"",ins!H215,"")</f>
        <v/>
      </c>
      <c r="H213" s="65" t="str">
        <f>IF(ins!I215&lt;&gt;"",ins!I215,"")</f>
        <v/>
      </c>
      <c r="I213" s="65" t="str">
        <f>IF(ins!J215&lt;&gt;"",ins!J215,"")</f>
        <v/>
      </c>
      <c r="J213" s="12" t="str">
        <f>IF(ins!K215&lt;&gt;"",ins!K215,"")</f>
        <v/>
      </c>
    </row>
    <row r="214" spans="1:10" x14ac:dyDescent="0.25">
      <c r="A214" s="12" t="str">
        <f>IF(ins!B216&lt;&gt;"",ins!A216,"")</f>
        <v/>
      </c>
      <c r="B214" s="12" t="str">
        <f>IF(ins!B216&lt;&gt;"",ins!B216,"")</f>
        <v/>
      </c>
      <c r="C214" s="12" t="str">
        <f>IF(ins!D216&lt;&gt;"",ins!D216,"")</f>
        <v/>
      </c>
      <c r="D214" s="12" t="str">
        <f>IF(ins!E216&lt;&gt;"",VLOOKUP(ins!E216,private!S:U,3,FALSE),"")</f>
        <v/>
      </c>
      <c r="E214" s="12" t="str">
        <f>IF(ins!E216&lt;&gt;"",ins!F216,"")</f>
        <v/>
      </c>
      <c r="F214" s="12" t="str">
        <f>IF(ins!G216&lt;&gt;"",ins!G216,"")</f>
        <v/>
      </c>
      <c r="G214" s="65" t="str">
        <f>IF(ins!H216&lt;&gt;"",ins!H216,"")</f>
        <v/>
      </c>
      <c r="H214" s="65" t="str">
        <f>IF(ins!I216&lt;&gt;"",ins!I216,"")</f>
        <v/>
      </c>
      <c r="I214" s="65" t="str">
        <f>IF(ins!J216&lt;&gt;"",ins!J216,"")</f>
        <v/>
      </c>
      <c r="J214" s="12" t="str">
        <f>IF(ins!K216&lt;&gt;"",ins!K216,"")</f>
        <v/>
      </c>
    </row>
    <row r="215" spans="1:10" x14ac:dyDescent="0.25">
      <c r="A215" s="12" t="str">
        <f>IF(ins!B217&lt;&gt;"",ins!A217,"")</f>
        <v/>
      </c>
      <c r="B215" s="12" t="str">
        <f>IF(ins!B217&lt;&gt;"",ins!B217,"")</f>
        <v/>
      </c>
      <c r="C215" s="12" t="str">
        <f>IF(ins!D217&lt;&gt;"",ins!D217,"")</f>
        <v/>
      </c>
      <c r="D215" s="12" t="str">
        <f>IF(ins!E217&lt;&gt;"",VLOOKUP(ins!E217,private!S:U,3,FALSE),"")</f>
        <v/>
      </c>
      <c r="E215" s="12" t="str">
        <f>IF(ins!E217&lt;&gt;"",ins!F217,"")</f>
        <v/>
      </c>
      <c r="F215" s="12" t="str">
        <f>IF(ins!G217&lt;&gt;"",ins!G217,"")</f>
        <v/>
      </c>
      <c r="G215" s="65" t="str">
        <f>IF(ins!H217&lt;&gt;"",ins!H217,"")</f>
        <v/>
      </c>
      <c r="H215" s="65" t="str">
        <f>IF(ins!I217&lt;&gt;"",ins!I217,"")</f>
        <v/>
      </c>
      <c r="I215" s="65" t="str">
        <f>IF(ins!J217&lt;&gt;"",ins!J217,"")</f>
        <v/>
      </c>
      <c r="J215" s="12" t="str">
        <f>IF(ins!K217&lt;&gt;"",ins!K217,"")</f>
        <v/>
      </c>
    </row>
    <row r="216" spans="1:10" x14ac:dyDescent="0.25">
      <c r="A216" s="12" t="str">
        <f>IF(ins!B218&lt;&gt;"",ins!A218,"")</f>
        <v/>
      </c>
      <c r="B216" s="12" t="str">
        <f>IF(ins!B218&lt;&gt;"",ins!B218,"")</f>
        <v/>
      </c>
      <c r="C216" s="12" t="str">
        <f>IF(ins!D218&lt;&gt;"",ins!D218,"")</f>
        <v/>
      </c>
      <c r="D216" s="12" t="str">
        <f>IF(ins!E218&lt;&gt;"",VLOOKUP(ins!E218,private!S:U,3,FALSE),"")</f>
        <v/>
      </c>
      <c r="E216" s="12" t="str">
        <f>IF(ins!E218&lt;&gt;"",ins!F218,"")</f>
        <v/>
      </c>
      <c r="F216" s="12" t="str">
        <f>IF(ins!G218&lt;&gt;"",ins!G218,"")</f>
        <v/>
      </c>
      <c r="G216" s="65" t="str">
        <f>IF(ins!H218&lt;&gt;"",ins!H218,"")</f>
        <v/>
      </c>
      <c r="H216" s="65" t="str">
        <f>IF(ins!I218&lt;&gt;"",ins!I218,"")</f>
        <v/>
      </c>
      <c r="I216" s="65" t="str">
        <f>IF(ins!J218&lt;&gt;"",ins!J218,"")</f>
        <v/>
      </c>
      <c r="J216" s="12" t="str">
        <f>IF(ins!K218&lt;&gt;"",ins!K218,"")</f>
        <v/>
      </c>
    </row>
    <row r="217" spans="1:10" x14ac:dyDescent="0.25">
      <c r="A217" s="12" t="str">
        <f>IF(ins!B219&lt;&gt;"",ins!A219,"")</f>
        <v/>
      </c>
      <c r="B217" s="12" t="str">
        <f>IF(ins!B219&lt;&gt;"",ins!B219,"")</f>
        <v/>
      </c>
      <c r="C217" s="12" t="str">
        <f>IF(ins!D219&lt;&gt;"",ins!D219,"")</f>
        <v/>
      </c>
      <c r="D217" s="12" t="str">
        <f>IF(ins!E219&lt;&gt;"",VLOOKUP(ins!E219,private!S:U,3,FALSE),"")</f>
        <v/>
      </c>
      <c r="E217" s="12" t="str">
        <f>IF(ins!E219&lt;&gt;"",ins!F219,"")</f>
        <v/>
      </c>
      <c r="F217" s="12" t="str">
        <f>IF(ins!G219&lt;&gt;"",ins!G219,"")</f>
        <v/>
      </c>
      <c r="G217" s="65" t="str">
        <f>IF(ins!H219&lt;&gt;"",ins!H219,"")</f>
        <v/>
      </c>
      <c r="H217" s="65" t="str">
        <f>IF(ins!I219&lt;&gt;"",ins!I219,"")</f>
        <v/>
      </c>
      <c r="I217" s="65" t="str">
        <f>IF(ins!J219&lt;&gt;"",ins!J219,"")</f>
        <v/>
      </c>
      <c r="J217" s="12" t="str">
        <f>IF(ins!K219&lt;&gt;"",ins!K219,"")</f>
        <v/>
      </c>
    </row>
    <row r="218" spans="1:10" x14ac:dyDescent="0.25">
      <c r="A218" s="12" t="str">
        <f>IF(ins!B220&lt;&gt;"",ins!A220,"")</f>
        <v/>
      </c>
      <c r="B218" s="12" t="str">
        <f>IF(ins!B220&lt;&gt;"",ins!B220,"")</f>
        <v/>
      </c>
      <c r="C218" s="12" t="str">
        <f>IF(ins!D220&lt;&gt;"",ins!D220,"")</f>
        <v/>
      </c>
      <c r="D218" s="12" t="str">
        <f>IF(ins!E220&lt;&gt;"",VLOOKUP(ins!E220,private!S:U,3,FALSE),"")</f>
        <v/>
      </c>
      <c r="E218" s="12" t="str">
        <f>IF(ins!E220&lt;&gt;"",ins!F220,"")</f>
        <v/>
      </c>
      <c r="F218" s="12" t="str">
        <f>IF(ins!G220&lt;&gt;"",ins!G220,"")</f>
        <v/>
      </c>
      <c r="G218" s="65" t="str">
        <f>IF(ins!H220&lt;&gt;"",ins!H220,"")</f>
        <v/>
      </c>
      <c r="H218" s="65" t="str">
        <f>IF(ins!I220&lt;&gt;"",ins!I220,"")</f>
        <v/>
      </c>
      <c r="I218" s="65" t="str">
        <f>IF(ins!J220&lt;&gt;"",ins!J220,"")</f>
        <v/>
      </c>
      <c r="J218" s="12" t="str">
        <f>IF(ins!K220&lt;&gt;"",ins!K220,"")</f>
        <v/>
      </c>
    </row>
    <row r="219" spans="1:10" x14ac:dyDescent="0.25">
      <c r="A219" s="12" t="str">
        <f>IF(ins!B221&lt;&gt;"",ins!A221,"")</f>
        <v/>
      </c>
      <c r="B219" s="12" t="str">
        <f>IF(ins!B221&lt;&gt;"",ins!B221,"")</f>
        <v/>
      </c>
      <c r="C219" s="12" t="str">
        <f>IF(ins!D221&lt;&gt;"",ins!D221,"")</f>
        <v/>
      </c>
      <c r="D219" s="12" t="str">
        <f>IF(ins!E221&lt;&gt;"",VLOOKUP(ins!E221,private!S:U,3,FALSE),"")</f>
        <v/>
      </c>
      <c r="E219" s="12" t="str">
        <f>IF(ins!E221&lt;&gt;"",ins!F221,"")</f>
        <v/>
      </c>
      <c r="F219" s="12" t="str">
        <f>IF(ins!G221&lt;&gt;"",ins!G221,"")</f>
        <v/>
      </c>
      <c r="G219" s="65" t="str">
        <f>IF(ins!H221&lt;&gt;"",ins!H221,"")</f>
        <v/>
      </c>
      <c r="H219" s="65" t="str">
        <f>IF(ins!I221&lt;&gt;"",ins!I221,"")</f>
        <v/>
      </c>
      <c r="I219" s="65" t="str">
        <f>IF(ins!J221&lt;&gt;"",ins!J221,"")</f>
        <v/>
      </c>
      <c r="J219" s="12" t="str">
        <f>IF(ins!K221&lt;&gt;"",ins!K221,"")</f>
        <v/>
      </c>
    </row>
    <row r="220" spans="1:10" x14ac:dyDescent="0.25">
      <c r="A220" s="12" t="str">
        <f>IF(ins!B222&lt;&gt;"",ins!A222,"")</f>
        <v/>
      </c>
      <c r="B220" s="12" t="str">
        <f>IF(ins!B222&lt;&gt;"",ins!B222,"")</f>
        <v/>
      </c>
      <c r="C220" s="12" t="str">
        <f>IF(ins!D222&lt;&gt;"",ins!D222,"")</f>
        <v/>
      </c>
      <c r="D220" s="12" t="str">
        <f>IF(ins!E222&lt;&gt;"",VLOOKUP(ins!E222,private!S:U,3,FALSE),"")</f>
        <v/>
      </c>
      <c r="E220" s="12" t="str">
        <f>IF(ins!E222&lt;&gt;"",ins!F222,"")</f>
        <v/>
      </c>
      <c r="F220" s="12" t="str">
        <f>IF(ins!G222&lt;&gt;"",ins!G222,"")</f>
        <v/>
      </c>
      <c r="G220" s="65" t="str">
        <f>IF(ins!H222&lt;&gt;"",ins!H222,"")</f>
        <v/>
      </c>
      <c r="H220" s="65" t="str">
        <f>IF(ins!I222&lt;&gt;"",ins!I222,"")</f>
        <v/>
      </c>
      <c r="I220" s="65" t="str">
        <f>IF(ins!J222&lt;&gt;"",ins!J222,"")</f>
        <v/>
      </c>
      <c r="J220" s="12" t="str">
        <f>IF(ins!K222&lt;&gt;"",ins!K222,"")</f>
        <v/>
      </c>
    </row>
    <row r="221" spans="1:10" x14ac:dyDescent="0.25">
      <c r="A221" s="12" t="str">
        <f>IF(ins!B223&lt;&gt;"",ins!A223,"")</f>
        <v/>
      </c>
      <c r="B221" s="12" t="str">
        <f>IF(ins!B223&lt;&gt;"",ins!B223,"")</f>
        <v/>
      </c>
      <c r="C221" s="12" t="str">
        <f>IF(ins!D223&lt;&gt;"",ins!D223,"")</f>
        <v/>
      </c>
      <c r="D221" s="12" t="str">
        <f>IF(ins!E223&lt;&gt;"",VLOOKUP(ins!E223,private!S:U,3,FALSE),"")</f>
        <v/>
      </c>
      <c r="E221" s="12" t="str">
        <f>IF(ins!E223&lt;&gt;"",ins!F223,"")</f>
        <v/>
      </c>
      <c r="F221" s="12" t="str">
        <f>IF(ins!G223&lt;&gt;"",ins!G223,"")</f>
        <v/>
      </c>
      <c r="G221" s="65" t="str">
        <f>IF(ins!H223&lt;&gt;"",ins!H223,"")</f>
        <v/>
      </c>
      <c r="H221" s="65" t="str">
        <f>IF(ins!I223&lt;&gt;"",ins!I223,"")</f>
        <v/>
      </c>
      <c r="I221" s="65" t="str">
        <f>IF(ins!J223&lt;&gt;"",ins!J223,"")</f>
        <v/>
      </c>
      <c r="J221" s="12" t="str">
        <f>IF(ins!K223&lt;&gt;"",ins!K223,"")</f>
        <v/>
      </c>
    </row>
    <row r="222" spans="1:10" x14ac:dyDescent="0.25">
      <c r="A222" s="12" t="str">
        <f>IF(ins!B224&lt;&gt;"",ins!A224,"")</f>
        <v/>
      </c>
      <c r="B222" s="12" t="str">
        <f>IF(ins!B224&lt;&gt;"",ins!B224,"")</f>
        <v/>
      </c>
      <c r="C222" s="12" t="str">
        <f>IF(ins!D224&lt;&gt;"",ins!D224,"")</f>
        <v/>
      </c>
      <c r="D222" s="12" t="str">
        <f>IF(ins!E224&lt;&gt;"",VLOOKUP(ins!E224,private!S:U,3,FALSE),"")</f>
        <v/>
      </c>
      <c r="E222" s="12" t="str">
        <f>IF(ins!E224&lt;&gt;"",ins!F224,"")</f>
        <v/>
      </c>
      <c r="F222" s="12" t="str">
        <f>IF(ins!G224&lt;&gt;"",ins!G224,"")</f>
        <v/>
      </c>
      <c r="G222" s="65" t="str">
        <f>IF(ins!H224&lt;&gt;"",ins!H224,"")</f>
        <v/>
      </c>
      <c r="H222" s="65" t="str">
        <f>IF(ins!I224&lt;&gt;"",ins!I224,"")</f>
        <v/>
      </c>
      <c r="I222" s="65" t="str">
        <f>IF(ins!J224&lt;&gt;"",ins!J224,"")</f>
        <v/>
      </c>
      <c r="J222" s="12" t="str">
        <f>IF(ins!K224&lt;&gt;"",ins!K224,"")</f>
        <v/>
      </c>
    </row>
    <row r="223" spans="1:10" x14ac:dyDescent="0.25">
      <c r="A223" s="12" t="str">
        <f>IF(ins!B225&lt;&gt;"",ins!A225,"")</f>
        <v/>
      </c>
      <c r="B223" s="12" t="str">
        <f>IF(ins!B225&lt;&gt;"",ins!B225,"")</f>
        <v/>
      </c>
      <c r="C223" s="12" t="str">
        <f>IF(ins!D225&lt;&gt;"",ins!D225,"")</f>
        <v/>
      </c>
      <c r="D223" s="12" t="str">
        <f>IF(ins!E225&lt;&gt;"",VLOOKUP(ins!E225,private!S:U,3,FALSE),"")</f>
        <v/>
      </c>
      <c r="E223" s="12" t="str">
        <f>IF(ins!E225&lt;&gt;"",ins!F225,"")</f>
        <v/>
      </c>
      <c r="F223" s="12" t="str">
        <f>IF(ins!G225&lt;&gt;"",ins!G225,"")</f>
        <v/>
      </c>
      <c r="G223" s="65" t="str">
        <f>IF(ins!H225&lt;&gt;"",ins!H225,"")</f>
        <v/>
      </c>
      <c r="H223" s="65" t="str">
        <f>IF(ins!I225&lt;&gt;"",ins!I225,"")</f>
        <v/>
      </c>
      <c r="I223" s="65" t="str">
        <f>IF(ins!J225&lt;&gt;"",ins!J225,"")</f>
        <v/>
      </c>
      <c r="J223" s="12" t="str">
        <f>IF(ins!K225&lt;&gt;"",ins!K225,"")</f>
        <v/>
      </c>
    </row>
    <row r="224" spans="1:10" x14ac:dyDescent="0.25">
      <c r="A224" s="12" t="str">
        <f>IF(ins!B226&lt;&gt;"",ins!A226,"")</f>
        <v/>
      </c>
      <c r="B224" s="12" t="str">
        <f>IF(ins!B226&lt;&gt;"",ins!B226,"")</f>
        <v/>
      </c>
      <c r="C224" s="12" t="str">
        <f>IF(ins!D226&lt;&gt;"",ins!D226,"")</f>
        <v/>
      </c>
      <c r="D224" s="12" t="str">
        <f>IF(ins!E226&lt;&gt;"",VLOOKUP(ins!E226,private!S:U,3,FALSE),"")</f>
        <v/>
      </c>
      <c r="E224" s="12" t="str">
        <f>IF(ins!E226&lt;&gt;"",ins!F226,"")</f>
        <v/>
      </c>
      <c r="F224" s="12" t="str">
        <f>IF(ins!G226&lt;&gt;"",ins!G226,"")</f>
        <v/>
      </c>
      <c r="G224" s="65" t="str">
        <f>IF(ins!H226&lt;&gt;"",ins!H226,"")</f>
        <v/>
      </c>
      <c r="H224" s="65" t="str">
        <f>IF(ins!I226&lt;&gt;"",ins!I226,"")</f>
        <v/>
      </c>
      <c r="I224" s="65" t="str">
        <f>IF(ins!J226&lt;&gt;"",ins!J226,"")</f>
        <v/>
      </c>
      <c r="J224" s="12" t="str">
        <f>IF(ins!K226&lt;&gt;"",ins!K226,"")</f>
        <v/>
      </c>
    </row>
    <row r="225" spans="1:10" x14ac:dyDescent="0.25">
      <c r="A225" s="12" t="str">
        <f>IF(ins!B227&lt;&gt;"",ins!A227,"")</f>
        <v/>
      </c>
      <c r="B225" s="12" t="str">
        <f>IF(ins!B227&lt;&gt;"",ins!B227,"")</f>
        <v/>
      </c>
      <c r="C225" s="12" t="str">
        <f>IF(ins!D227&lt;&gt;"",ins!D227,"")</f>
        <v/>
      </c>
      <c r="D225" s="12" t="str">
        <f>IF(ins!E227&lt;&gt;"",VLOOKUP(ins!E227,private!S:U,3,FALSE),"")</f>
        <v/>
      </c>
      <c r="E225" s="12" t="str">
        <f>IF(ins!E227&lt;&gt;"",ins!F227,"")</f>
        <v/>
      </c>
      <c r="F225" s="12" t="str">
        <f>IF(ins!G227&lt;&gt;"",ins!G227,"")</f>
        <v/>
      </c>
      <c r="G225" s="65" t="str">
        <f>IF(ins!H227&lt;&gt;"",ins!H227,"")</f>
        <v/>
      </c>
      <c r="H225" s="65" t="str">
        <f>IF(ins!I227&lt;&gt;"",ins!I227,"")</f>
        <v/>
      </c>
      <c r="I225" s="65" t="str">
        <f>IF(ins!J227&lt;&gt;"",ins!J227,"")</f>
        <v/>
      </c>
      <c r="J225" s="12" t="str">
        <f>IF(ins!K227&lt;&gt;"",ins!K227,"")</f>
        <v/>
      </c>
    </row>
    <row r="226" spans="1:10" x14ac:dyDescent="0.25">
      <c r="A226" s="12" t="str">
        <f>IF(ins!B228&lt;&gt;"",ins!A228,"")</f>
        <v/>
      </c>
      <c r="B226" s="12" t="str">
        <f>IF(ins!B228&lt;&gt;"",ins!B228,"")</f>
        <v/>
      </c>
      <c r="C226" s="12" t="str">
        <f>IF(ins!D228&lt;&gt;"",ins!D228,"")</f>
        <v/>
      </c>
      <c r="D226" s="12" t="str">
        <f>IF(ins!E228&lt;&gt;"",VLOOKUP(ins!E228,private!S:U,3,FALSE),"")</f>
        <v/>
      </c>
      <c r="E226" s="12" t="str">
        <f>IF(ins!E228&lt;&gt;"",ins!F228,"")</f>
        <v/>
      </c>
      <c r="F226" s="12" t="str">
        <f>IF(ins!G228&lt;&gt;"",ins!G228,"")</f>
        <v/>
      </c>
      <c r="G226" s="65" t="str">
        <f>IF(ins!H228&lt;&gt;"",ins!H228,"")</f>
        <v/>
      </c>
      <c r="H226" s="65" t="str">
        <f>IF(ins!I228&lt;&gt;"",ins!I228,"")</f>
        <v/>
      </c>
      <c r="I226" s="65" t="str">
        <f>IF(ins!J228&lt;&gt;"",ins!J228,"")</f>
        <v/>
      </c>
      <c r="J226" s="12" t="str">
        <f>IF(ins!K228&lt;&gt;"",ins!K228,"")</f>
        <v/>
      </c>
    </row>
    <row r="227" spans="1:10" x14ac:dyDescent="0.25">
      <c r="A227" s="12" t="str">
        <f>IF(ins!B229&lt;&gt;"",ins!A229,"")</f>
        <v/>
      </c>
      <c r="B227" s="12" t="str">
        <f>IF(ins!B229&lt;&gt;"",ins!B229,"")</f>
        <v/>
      </c>
      <c r="C227" s="12" t="str">
        <f>IF(ins!D229&lt;&gt;"",ins!D229,"")</f>
        <v/>
      </c>
      <c r="D227" s="12" t="str">
        <f>IF(ins!E229&lt;&gt;"",VLOOKUP(ins!E229,private!S:U,3,FALSE),"")</f>
        <v/>
      </c>
      <c r="E227" s="12" t="str">
        <f>IF(ins!E229&lt;&gt;"",ins!F229,"")</f>
        <v/>
      </c>
      <c r="F227" s="12" t="str">
        <f>IF(ins!G229&lt;&gt;"",ins!G229,"")</f>
        <v/>
      </c>
      <c r="G227" s="65" t="str">
        <f>IF(ins!H229&lt;&gt;"",ins!H229,"")</f>
        <v/>
      </c>
      <c r="H227" s="65" t="str">
        <f>IF(ins!I229&lt;&gt;"",ins!I229,"")</f>
        <v/>
      </c>
      <c r="I227" s="65" t="str">
        <f>IF(ins!J229&lt;&gt;"",ins!J229,"")</f>
        <v/>
      </c>
      <c r="J227" s="12" t="str">
        <f>IF(ins!K229&lt;&gt;"",ins!K229,"")</f>
        <v/>
      </c>
    </row>
    <row r="228" spans="1:10" x14ac:dyDescent="0.25">
      <c r="A228" s="12" t="str">
        <f>IF(ins!B230&lt;&gt;"",ins!A230,"")</f>
        <v/>
      </c>
      <c r="B228" s="12" t="str">
        <f>IF(ins!B230&lt;&gt;"",ins!B230,"")</f>
        <v/>
      </c>
      <c r="C228" s="12" t="str">
        <f>IF(ins!D230&lt;&gt;"",ins!D230,"")</f>
        <v/>
      </c>
      <c r="D228" s="12" t="str">
        <f>IF(ins!E230&lt;&gt;"",VLOOKUP(ins!E230,private!S:U,3,FALSE),"")</f>
        <v/>
      </c>
      <c r="E228" s="12" t="str">
        <f>IF(ins!E230&lt;&gt;"",ins!F230,"")</f>
        <v/>
      </c>
      <c r="F228" s="12" t="str">
        <f>IF(ins!G230&lt;&gt;"",ins!G230,"")</f>
        <v/>
      </c>
      <c r="G228" s="65" t="str">
        <f>IF(ins!H230&lt;&gt;"",ins!H230,"")</f>
        <v/>
      </c>
      <c r="H228" s="65" t="str">
        <f>IF(ins!I230&lt;&gt;"",ins!I230,"")</f>
        <v/>
      </c>
      <c r="I228" s="65" t="str">
        <f>IF(ins!J230&lt;&gt;"",ins!J230,"")</f>
        <v/>
      </c>
      <c r="J228" s="12" t="str">
        <f>IF(ins!K230&lt;&gt;"",ins!K230,"")</f>
        <v/>
      </c>
    </row>
    <row r="229" spans="1:10" x14ac:dyDescent="0.25">
      <c r="A229" s="12" t="str">
        <f>IF(ins!B231&lt;&gt;"",ins!A231,"")</f>
        <v/>
      </c>
      <c r="B229" s="12" t="str">
        <f>IF(ins!B231&lt;&gt;"",ins!B231,"")</f>
        <v/>
      </c>
      <c r="C229" s="12" t="str">
        <f>IF(ins!D231&lt;&gt;"",ins!D231,"")</f>
        <v/>
      </c>
      <c r="D229" s="12" t="str">
        <f>IF(ins!E231&lt;&gt;"",VLOOKUP(ins!E231,private!S:U,3,FALSE),"")</f>
        <v/>
      </c>
      <c r="E229" s="12" t="str">
        <f>IF(ins!E231&lt;&gt;"",ins!F231,"")</f>
        <v/>
      </c>
      <c r="F229" s="12" t="str">
        <f>IF(ins!G231&lt;&gt;"",ins!G231,"")</f>
        <v/>
      </c>
      <c r="G229" s="65" t="str">
        <f>IF(ins!H231&lt;&gt;"",ins!H231,"")</f>
        <v/>
      </c>
      <c r="H229" s="65" t="str">
        <f>IF(ins!I231&lt;&gt;"",ins!I231,"")</f>
        <v/>
      </c>
      <c r="I229" s="65" t="str">
        <f>IF(ins!J231&lt;&gt;"",ins!J231,"")</f>
        <v/>
      </c>
      <c r="J229" s="12" t="str">
        <f>IF(ins!K231&lt;&gt;"",ins!K231,"")</f>
        <v/>
      </c>
    </row>
    <row r="230" spans="1:10" x14ac:dyDescent="0.25">
      <c r="A230" s="12" t="str">
        <f>IF(ins!B232&lt;&gt;"",ins!A232,"")</f>
        <v/>
      </c>
      <c r="B230" s="12" t="str">
        <f>IF(ins!B232&lt;&gt;"",ins!B232,"")</f>
        <v/>
      </c>
      <c r="C230" s="12" t="str">
        <f>IF(ins!D232&lt;&gt;"",ins!D232,"")</f>
        <v/>
      </c>
      <c r="D230" s="12" t="str">
        <f>IF(ins!E232&lt;&gt;"",VLOOKUP(ins!E232,private!S:U,3,FALSE),"")</f>
        <v/>
      </c>
      <c r="E230" s="12" t="str">
        <f>IF(ins!E232&lt;&gt;"",ins!F232,"")</f>
        <v/>
      </c>
      <c r="F230" s="12" t="str">
        <f>IF(ins!G232&lt;&gt;"",ins!G232,"")</f>
        <v/>
      </c>
      <c r="G230" s="65" t="str">
        <f>IF(ins!H232&lt;&gt;"",ins!H232,"")</f>
        <v/>
      </c>
      <c r="H230" s="65" t="str">
        <f>IF(ins!I232&lt;&gt;"",ins!I232,"")</f>
        <v/>
      </c>
      <c r="I230" s="65" t="str">
        <f>IF(ins!J232&lt;&gt;"",ins!J232,"")</f>
        <v/>
      </c>
      <c r="J230" s="12" t="str">
        <f>IF(ins!K232&lt;&gt;"",ins!K232,"")</f>
        <v/>
      </c>
    </row>
    <row r="231" spans="1:10" x14ac:dyDescent="0.25">
      <c r="A231" s="12" t="str">
        <f>IF(ins!B233&lt;&gt;"",ins!A233,"")</f>
        <v/>
      </c>
      <c r="B231" s="12" t="str">
        <f>IF(ins!B233&lt;&gt;"",ins!B233,"")</f>
        <v/>
      </c>
      <c r="C231" s="12" t="str">
        <f>IF(ins!D233&lt;&gt;"",ins!D233,"")</f>
        <v/>
      </c>
      <c r="D231" s="12" t="str">
        <f>IF(ins!E233&lt;&gt;"",VLOOKUP(ins!E233,private!S:U,3,FALSE),"")</f>
        <v/>
      </c>
      <c r="E231" s="12" t="str">
        <f>IF(ins!E233&lt;&gt;"",ins!F233,"")</f>
        <v/>
      </c>
      <c r="F231" s="12" t="str">
        <f>IF(ins!G233&lt;&gt;"",ins!G233,"")</f>
        <v/>
      </c>
      <c r="G231" s="65" t="str">
        <f>IF(ins!H233&lt;&gt;"",ins!H233,"")</f>
        <v/>
      </c>
      <c r="H231" s="65" t="str">
        <f>IF(ins!I233&lt;&gt;"",ins!I233,"")</f>
        <v/>
      </c>
      <c r="I231" s="65" t="str">
        <f>IF(ins!J233&lt;&gt;"",ins!J233,"")</f>
        <v/>
      </c>
      <c r="J231" s="12" t="str">
        <f>IF(ins!K233&lt;&gt;"",ins!K233,"")</f>
        <v/>
      </c>
    </row>
    <row r="232" spans="1:10" x14ac:dyDescent="0.25">
      <c r="A232" s="12" t="str">
        <f>IF(ins!B234&lt;&gt;"",ins!A234,"")</f>
        <v/>
      </c>
      <c r="B232" s="12" t="str">
        <f>IF(ins!B234&lt;&gt;"",ins!B234,"")</f>
        <v/>
      </c>
      <c r="C232" s="12" t="str">
        <f>IF(ins!D234&lt;&gt;"",ins!D234,"")</f>
        <v/>
      </c>
      <c r="D232" s="12" t="str">
        <f>IF(ins!E234&lt;&gt;"",VLOOKUP(ins!E234,private!S:U,3,FALSE),"")</f>
        <v/>
      </c>
      <c r="E232" s="12" t="str">
        <f>IF(ins!E234&lt;&gt;"",ins!F234,"")</f>
        <v/>
      </c>
      <c r="F232" s="12" t="str">
        <f>IF(ins!G234&lt;&gt;"",ins!G234,"")</f>
        <v/>
      </c>
      <c r="G232" s="65" t="str">
        <f>IF(ins!H234&lt;&gt;"",ins!H234,"")</f>
        <v/>
      </c>
      <c r="H232" s="65" t="str">
        <f>IF(ins!I234&lt;&gt;"",ins!I234,"")</f>
        <v/>
      </c>
      <c r="I232" s="65" t="str">
        <f>IF(ins!J234&lt;&gt;"",ins!J234,"")</f>
        <v/>
      </c>
      <c r="J232" s="12" t="str">
        <f>IF(ins!K234&lt;&gt;"",ins!K234,"")</f>
        <v/>
      </c>
    </row>
    <row r="233" spans="1:10" x14ac:dyDescent="0.25">
      <c r="A233" s="12" t="str">
        <f>IF(ins!B235&lt;&gt;"",ins!A235,"")</f>
        <v/>
      </c>
      <c r="B233" s="12" t="str">
        <f>IF(ins!B235&lt;&gt;"",ins!B235,"")</f>
        <v/>
      </c>
      <c r="C233" s="12" t="str">
        <f>IF(ins!D235&lt;&gt;"",ins!D235,"")</f>
        <v/>
      </c>
      <c r="D233" s="12" t="str">
        <f>IF(ins!E235&lt;&gt;"",VLOOKUP(ins!E235,private!S:U,3,FALSE),"")</f>
        <v/>
      </c>
      <c r="E233" s="12" t="str">
        <f>IF(ins!E235&lt;&gt;"",ins!F235,"")</f>
        <v/>
      </c>
      <c r="F233" s="12" t="str">
        <f>IF(ins!G235&lt;&gt;"",ins!G235,"")</f>
        <v/>
      </c>
      <c r="G233" s="65" t="str">
        <f>IF(ins!H235&lt;&gt;"",ins!H235,"")</f>
        <v/>
      </c>
      <c r="H233" s="65" t="str">
        <f>IF(ins!I235&lt;&gt;"",ins!I235,"")</f>
        <v/>
      </c>
      <c r="I233" s="65" t="str">
        <f>IF(ins!J235&lt;&gt;"",ins!J235,"")</f>
        <v/>
      </c>
      <c r="J233" s="12" t="str">
        <f>IF(ins!K235&lt;&gt;"",ins!K235,"")</f>
        <v/>
      </c>
    </row>
    <row r="234" spans="1:10" x14ac:dyDescent="0.25">
      <c r="A234" s="12" t="str">
        <f>IF(ins!B236&lt;&gt;"",ins!A236,"")</f>
        <v/>
      </c>
      <c r="B234" s="12" t="str">
        <f>IF(ins!B236&lt;&gt;"",ins!B236,"")</f>
        <v/>
      </c>
      <c r="C234" s="12" t="str">
        <f>IF(ins!D236&lt;&gt;"",ins!D236,"")</f>
        <v/>
      </c>
      <c r="D234" s="12" t="str">
        <f>IF(ins!E236&lt;&gt;"",VLOOKUP(ins!E236,private!S:U,3,FALSE),"")</f>
        <v/>
      </c>
      <c r="E234" s="12" t="str">
        <f>IF(ins!E236&lt;&gt;"",ins!F236,"")</f>
        <v/>
      </c>
      <c r="F234" s="12" t="str">
        <f>IF(ins!G236&lt;&gt;"",ins!G236,"")</f>
        <v/>
      </c>
      <c r="G234" s="65" t="str">
        <f>IF(ins!H236&lt;&gt;"",ins!H236,"")</f>
        <v/>
      </c>
      <c r="H234" s="65" t="str">
        <f>IF(ins!I236&lt;&gt;"",ins!I236,"")</f>
        <v/>
      </c>
      <c r="I234" s="65" t="str">
        <f>IF(ins!J236&lt;&gt;"",ins!J236,"")</f>
        <v/>
      </c>
      <c r="J234" s="12" t="str">
        <f>IF(ins!K236&lt;&gt;"",ins!K236,"")</f>
        <v/>
      </c>
    </row>
    <row r="235" spans="1:10" x14ac:dyDescent="0.25">
      <c r="A235" s="12" t="str">
        <f>IF(ins!B237&lt;&gt;"",ins!A237,"")</f>
        <v/>
      </c>
      <c r="B235" s="12" t="str">
        <f>IF(ins!B237&lt;&gt;"",ins!B237,"")</f>
        <v/>
      </c>
      <c r="C235" s="12" t="str">
        <f>IF(ins!D237&lt;&gt;"",ins!D237,"")</f>
        <v/>
      </c>
      <c r="D235" s="12" t="str">
        <f>IF(ins!E237&lt;&gt;"",VLOOKUP(ins!E237,private!S:U,3,FALSE),"")</f>
        <v/>
      </c>
      <c r="E235" s="12" t="str">
        <f>IF(ins!E237&lt;&gt;"",ins!F237,"")</f>
        <v/>
      </c>
      <c r="F235" s="12" t="str">
        <f>IF(ins!G237&lt;&gt;"",ins!G237,"")</f>
        <v/>
      </c>
      <c r="G235" s="65" t="str">
        <f>IF(ins!H237&lt;&gt;"",ins!H237,"")</f>
        <v/>
      </c>
      <c r="H235" s="65" t="str">
        <f>IF(ins!I237&lt;&gt;"",ins!I237,"")</f>
        <v/>
      </c>
      <c r="I235" s="65" t="str">
        <f>IF(ins!J237&lt;&gt;"",ins!J237,"")</f>
        <v/>
      </c>
      <c r="J235" s="12" t="str">
        <f>IF(ins!K237&lt;&gt;"",ins!K237,"")</f>
        <v/>
      </c>
    </row>
    <row r="236" spans="1:10" x14ac:dyDescent="0.25">
      <c r="A236" s="12" t="str">
        <f>IF(ins!B238&lt;&gt;"",ins!A238,"")</f>
        <v/>
      </c>
      <c r="B236" s="12" t="str">
        <f>IF(ins!B238&lt;&gt;"",ins!B238,"")</f>
        <v/>
      </c>
      <c r="C236" s="12" t="str">
        <f>IF(ins!D238&lt;&gt;"",ins!D238,"")</f>
        <v/>
      </c>
      <c r="D236" s="12" t="str">
        <f>IF(ins!E238&lt;&gt;"",VLOOKUP(ins!E238,private!S:U,3,FALSE),"")</f>
        <v/>
      </c>
      <c r="E236" s="12" t="str">
        <f>IF(ins!E238&lt;&gt;"",ins!F238,"")</f>
        <v/>
      </c>
      <c r="F236" s="12" t="str">
        <f>IF(ins!G238&lt;&gt;"",ins!G238,"")</f>
        <v/>
      </c>
      <c r="G236" s="65" t="str">
        <f>IF(ins!H238&lt;&gt;"",ins!H238,"")</f>
        <v/>
      </c>
      <c r="H236" s="65" t="str">
        <f>IF(ins!I238&lt;&gt;"",ins!I238,"")</f>
        <v/>
      </c>
      <c r="I236" s="65" t="str">
        <f>IF(ins!J238&lt;&gt;"",ins!J238,"")</f>
        <v/>
      </c>
      <c r="J236" s="12" t="str">
        <f>IF(ins!K238&lt;&gt;"",ins!K238,"")</f>
        <v/>
      </c>
    </row>
    <row r="237" spans="1:10" x14ac:dyDescent="0.25">
      <c r="A237" s="12" t="str">
        <f>IF(ins!B239&lt;&gt;"",ins!A239,"")</f>
        <v/>
      </c>
      <c r="B237" s="12" t="str">
        <f>IF(ins!B239&lt;&gt;"",ins!B239,"")</f>
        <v/>
      </c>
      <c r="C237" s="12" t="str">
        <f>IF(ins!D239&lt;&gt;"",ins!D239,"")</f>
        <v/>
      </c>
      <c r="D237" s="12" t="str">
        <f>IF(ins!E239&lt;&gt;"",VLOOKUP(ins!E239,private!S:U,3,FALSE),"")</f>
        <v/>
      </c>
      <c r="E237" s="12" t="str">
        <f>IF(ins!E239&lt;&gt;"",ins!F239,"")</f>
        <v/>
      </c>
      <c r="F237" s="12" t="str">
        <f>IF(ins!G239&lt;&gt;"",ins!G239,"")</f>
        <v/>
      </c>
      <c r="G237" s="65" t="str">
        <f>IF(ins!H239&lt;&gt;"",ins!H239,"")</f>
        <v/>
      </c>
      <c r="H237" s="65" t="str">
        <f>IF(ins!I239&lt;&gt;"",ins!I239,"")</f>
        <v/>
      </c>
      <c r="I237" s="65" t="str">
        <f>IF(ins!J239&lt;&gt;"",ins!J239,"")</f>
        <v/>
      </c>
      <c r="J237" s="12" t="str">
        <f>IF(ins!K239&lt;&gt;"",ins!K239,"")</f>
        <v/>
      </c>
    </row>
    <row r="238" spans="1:10" x14ac:dyDescent="0.25">
      <c r="A238" s="12" t="str">
        <f>IF(ins!B240&lt;&gt;"",ins!A240,"")</f>
        <v/>
      </c>
      <c r="B238" s="12" t="str">
        <f>IF(ins!B240&lt;&gt;"",ins!B240,"")</f>
        <v/>
      </c>
      <c r="C238" s="12" t="str">
        <f>IF(ins!D240&lt;&gt;"",ins!D240,"")</f>
        <v/>
      </c>
      <c r="D238" s="12" t="str">
        <f>IF(ins!E240&lt;&gt;"",VLOOKUP(ins!E240,private!S:U,3,FALSE),"")</f>
        <v/>
      </c>
      <c r="E238" s="12" t="str">
        <f>IF(ins!E240&lt;&gt;"",ins!F240,"")</f>
        <v/>
      </c>
      <c r="F238" s="12" t="str">
        <f>IF(ins!G240&lt;&gt;"",ins!G240,"")</f>
        <v/>
      </c>
      <c r="G238" s="65" t="str">
        <f>IF(ins!H240&lt;&gt;"",ins!H240,"")</f>
        <v/>
      </c>
      <c r="H238" s="65" t="str">
        <f>IF(ins!I240&lt;&gt;"",ins!I240,"")</f>
        <v/>
      </c>
      <c r="I238" s="65" t="str">
        <f>IF(ins!J240&lt;&gt;"",ins!J240,"")</f>
        <v/>
      </c>
      <c r="J238" s="12" t="str">
        <f>IF(ins!K240&lt;&gt;"",ins!K240,"")</f>
        <v/>
      </c>
    </row>
    <row r="239" spans="1:10" x14ac:dyDescent="0.25">
      <c r="A239" s="12" t="str">
        <f>IF(ins!B241&lt;&gt;"",ins!A241,"")</f>
        <v/>
      </c>
      <c r="B239" s="12" t="str">
        <f>IF(ins!B241&lt;&gt;"",ins!B241,"")</f>
        <v/>
      </c>
      <c r="C239" s="12" t="str">
        <f>IF(ins!D241&lt;&gt;"",ins!D241,"")</f>
        <v/>
      </c>
      <c r="D239" s="12" t="str">
        <f>IF(ins!E241&lt;&gt;"",VLOOKUP(ins!E241,private!S:U,3,FALSE),"")</f>
        <v/>
      </c>
      <c r="E239" s="12" t="str">
        <f>IF(ins!E241&lt;&gt;"",ins!F241,"")</f>
        <v/>
      </c>
      <c r="F239" s="12" t="str">
        <f>IF(ins!G241&lt;&gt;"",ins!G241,"")</f>
        <v/>
      </c>
      <c r="G239" s="65" t="str">
        <f>IF(ins!H241&lt;&gt;"",ins!H241,"")</f>
        <v/>
      </c>
      <c r="H239" s="65" t="str">
        <f>IF(ins!I241&lt;&gt;"",ins!I241,"")</f>
        <v/>
      </c>
      <c r="I239" s="65" t="str">
        <f>IF(ins!J241&lt;&gt;"",ins!J241,"")</f>
        <v/>
      </c>
      <c r="J239" s="12" t="str">
        <f>IF(ins!K241&lt;&gt;"",ins!K241,"")</f>
        <v/>
      </c>
    </row>
    <row r="240" spans="1:10" x14ac:dyDescent="0.25">
      <c r="A240" s="12" t="str">
        <f>IF(ins!B242&lt;&gt;"",ins!A242,"")</f>
        <v/>
      </c>
      <c r="B240" s="12" t="str">
        <f>IF(ins!B242&lt;&gt;"",ins!B242,"")</f>
        <v/>
      </c>
      <c r="C240" s="12" t="str">
        <f>IF(ins!D242&lt;&gt;"",ins!D242,"")</f>
        <v/>
      </c>
      <c r="D240" s="12" t="str">
        <f>IF(ins!E242&lt;&gt;"",VLOOKUP(ins!E242,private!S:U,3,FALSE),"")</f>
        <v/>
      </c>
      <c r="E240" s="12" t="str">
        <f>IF(ins!E242&lt;&gt;"",ins!F242,"")</f>
        <v/>
      </c>
      <c r="F240" s="12" t="str">
        <f>IF(ins!G242&lt;&gt;"",ins!G242,"")</f>
        <v/>
      </c>
      <c r="G240" s="65" t="str">
        <f>IF(ins!H242&lt;&gt;"",ins!H242,"")</f>
        <v/>
      </c>
      <c r="H240" s="65" t="str">
        <f>IF(ins!I242&lt;&gt;"",ins!I242,"")</f>
        <v/>
      </c>
      <c r="I240" s="65" t="str">
        <f>IF(ins!J242&lt;&gt;"",ins!J242,"")</f>
        <v/>
      </c>
      <c r="J240" s="12" t="str">
        <f>IF(ins!K242&lt;&gt;"",ins!K242,"")</f>
        <v/>
      </c>
    </row>
    <row r="241" spans="1:10" x14ac:dyDescent="0.25">
      <c r="A241" s="12" t="str">
        <f>IF(ins!B243&lt;&gt;"",ins!A243,"")</f>
        <v/>
      </c>
      <c r="B241" s="12" t="str">
        <f>IF(ins!B243&lt;&gt;"",ins!B243,"")</f>
        <v/>
      </c>
      <c r="C241" s="12" t="str">
        <f>IF(ins!D243&lt;&gt;"",ins!D243,"")</f>
        <v/>
      </c>
      <c r="D241" s="12" t="str">
        <f>IF(ins!E243&lt;&gt;"",VLOOKUP(ins!E243,private!S:U,3,FALSE),"")</f>
        <v/>
      </c>
      <c r="E241" s="12" t="str">
        <f>IF(ins!E243&lt;&gt;"",ins!F243,"")</f>
        <v/>
      </c>
      <c r="F241" s="12" t="str">
        <f>IF(ins!G243&lt;&gt;"",ins!G243,"")</f>
        <v/>
      </c>
      <c r="G241" s="65" t="str">
        <f>IF(ins!H243&lt;&gt;"",ins!H243,"")</f>
        <v/>
      </c>
      <c r="H241" s="65" t="str">
        <f>IF(ins!I243&lt;&gt;"",ins!I243,"")</f>
        <v/>
      </c>
      <c r="I241" s="65" t="str">
        <f>IF(ins!J243&lt;&gt;"",ins!J243,"")</f>
        <v/>
      </c>
      <c r="J241" s="12" t="str">
        <f>IF(ins!K243&lt;&gt;"",ins!K243,"")</f>
        <v/>
      </c>
    </row>
    <row r="242" spans="1:10" x14ac:dyDescent="0.25">
      <c r="A242" s="12" t="str">
        <f>IF(ins!B244&lt;&gt;"",ins!A244,"")</f>
        <v/>
      </c>
      <c r="B242" s="12" t="str">
        <f>IF(ins!B244&lt;&gt;"",ins!B244,"")</f>
        <v/>
      </c>
      <c r="C242" s="12" t="str">
        <f>IF(ins!D244&lt;&gt;"",ins!D244,"")</f>
        <v/>
      </c>
      <c r="D242" s="12" t="str">
        <f>IF(ins!E244&lt;&gt;"",VLOOKUP(ins!E244,private!S:U,3,FALSE),"")</f>
        <v/>
      </c>
      <c r="E242" s="12" t="str">
        <f>IF(ins!E244&lt;&gt;"",ins!F244,"")</f>
        <v/>
      </c>
      <c r="F242" s="12" t="str">
        <f>IF(ins!G244&lt;&gt;"",ins!G244,"")</f>
        <v/>
      </c>
      <c r="G242" s="65" t="str">
        <f>IF(ins!H244&lt;&gt;"",ins!H244,"")</f>
        <v/>
      </c>
      <c r="H242" s="65" t="str">
        <f>IF(ins!I244&lt;&gt;"",ins!I244,"")</f>
        <v/>
      </c>
      <c r="I242" s="65" t="str">
        <f>IF(ins!J244&lt;&gt;"",ins!J244,"")</f>
        <v/>
      </c>
      <c r="J242" s="12" t="str">
        <f>IF(ins!K244&lt;&gt;"",ins!K244,"")</f>
        <v/>
      </c>
    </row>
    <row r="243" spans="1:10" x14ac:dyDescent="0.25">
      <c r="A243" s="12" t="str">
        <f>IF(ins!B245&lt;&gt;"",ins!A245,"")</f>
        <v/>
      </c>
      <c r="B243" s="12" t="str">
        <f>IF(ins!B245&lt;&gt;"",ins!B245,"")</f>
        <v/>
      </c>
      <c r="C243" s="12" t="str">
        <f>IF(ins!D245&lt;&gt;"",ins!D245,"")</f>
        <v/>
      </c>
      <c r="D243" s="12" t="str">
        <f>IF(ins!E245&lt;&gt;"",VLOOKUP(ins!E245,private!S:U,3,FALSE),"")</f>
        <v/>
      </c>
      <c r="E243" s="12" t="str">
        <f>IF(ins!E245&lt;&gt;"",ins!F245,"")</f>
        <v/>
      </c>
      <c r="F243" s="12" t="str">
        <f>IF(ins!G245&lt;&gt;"",ins!G245,"")</f>
        <v/>
      </c>
      <c r="G243" s="65" t="str">
        <f>IF(ins!H245&lt;&gt;"",ins!H245,"")</f>
        <v/>
      </c>
      <c r="H243" s="65" t="str">
        <f>IF(ins!I245&lt;&gt;"",ins!I245,"")</f>
        <v/>
      </c>
      <c r="I243" s="65" t="str">
        <f>IF(ins!J245&lt;&gt;"",ins!J245,"")</f>
        <v/>
      </c>
      <c r="J243" s="12" t="str">
        <f>IF(ins!K245&lt;&gt;"",ins!K245,"")</f>
        <v/>
      </c>
    </row>
    <row r="244" spans="1:10" x14ac:dyDescent="0.25">
      <c r="A244" s="12" t="str">
        <f>IF(ins!B246&lt;&gt;"",ins!A246,"")</f>
        <v/>
      </c>
      <c r="B244" s="12" t="str">
        <f>IF(ins!B246&lt;&gt;"",ins!B246,"")</f>
        <v/>
      </c>
      <c r="C244" s="12" t="str">
        <f>IF(ins!D246&lt;&gt;"",ins!D246,"")</f>
        <v/>
      </c>
      <c r="D244" s="12" t="str">
        <f>IF(ins!E246&lt;&gt;"",VLOOKUP(ins!E246,private!S:U,3,FALSE),"")</f>
        <v/>
      </c>
      <c r="E244" s="12" t="str">
        <f>IF(ins!E246&lt;&gt;"",ins!F246,"")</f>
        <v/>
      </c>
      <c r="F244" s="12" t="str">
        <f>IF(ins!G246&lt;&gt;"",ins!G246,"")</f>
        <v/>
      </c>
      <c r="G244" s="65" t="str">
        <f>IF(ins!H246&lt;&gt;"",ins!H246,"")</f>
        <v/>
      </c>
      <c r="H244" s="65" t="str">
        <f>IF(ins!I246&lt;&gt;"",ins!I246,"")</f>
        <v/>
      </c>
      <c r="I244" s="65" t="str">
        <f>IF(ins!J246&lt;&gt;"",ins!J246,"")</f>
        <v/>
      </c>
      <c r="J244" s="12" t="str">
        <f>IF(ins!K246&lt;&gt;"",ins!K246,"")</f>
        <v/>
      </c>
    </row>
    <row r="245" spans="1:10" x14ac:dyDescent="0.25">
      <c r="A245" s="12" t="str">
        <f>IF(ins!B247&lt;&gt;"",ins!A247,"")</f>
        <v/>
      </c>
      <c r="B245" s="12" t="str">
        <f>IF(ins!B247&lt;&gt;"",ins!B247,"")</f>
        <v/>
      </c>
      <c r="C245" s="12" t="str">
        <f>IF(ins!D247&lt;&gt;"",ins!D247,"")</f>
        <v/>
      </c>
      <c r="D245" s="12" t="str">
        <f>IF(ins!E247&lt;&gt;"",VLOOKUP(ins!E247,private!S:U,3,FALSE),"")</f>
        <v/>
      </c>
      <c r="E245" s="12" t="str">
        <f>IF(ins!E247&lt;&gt;"",ins!F247,"")</f>
        <v/>
      </c>
      <c r="F245" s="12" t="str">
        <f>IF(ins!G247&lt;&gt;"",ins!G247,"")</f>
        <v/>
      </c>
      <c r="G245" s="65" t="str">
        <f>IF(ins!H247&lt;&gt;"",ins!H247,"")</f>
        <v/>
      </c>
      <c r="H245" s="65" t="str">
        <f>IF(ins!I247&lt;&gt;"",ins!I247,"")</f>
        <v/>
      </c>
      <c r="I245" s="65" t="str">
        <f>IF(ins!J247&lt;&gt;"",ins!J247,"")</f>
        <v/>
      </c>
      <c r="J245" s="12" t="str">
        <f>IF(ins!K247&lt;&gt;"",ins!K247,"")</f>
        <v/>
      </c>
    </row>
    <row r="246" spans="1:10" x14ac:dyDescent="0.25">
      <c r="A246" s="12" t="str">
        <f>IF(ins!B248&lt;&gt;"",ins!A248,"")</f>
        <v/>
      </c>
      <c r="B246" s="12" t="str">
        <f>IF(ins!B248&lt;&gt;"",ins!B248,"")</f>
        <v/>
      </c>
      <c r="C246" s="12" t="str">
        <f>IF(ins!D248&lt;&gt;"",ins!D248,"")</f>
        <v/>
      </c>
      <c r="D246" s="12" t="str">
        <f>IF(ins!E248&lt;&gt;"",VLOOKUP(ins!E248,private!S:U,3,FALSE),"")</f>
        <v/>
      </c>
      <c r="E246" s="12" t="str">
        <f>IF(ins!E248&lt;&gt;"",ins!F248,"")</f>
        <v/>
      </c>
      <c r="F246" s="12" t="str">
        <f>IF(ins!G248&lt;&gt;"",ins!G248,"")</f>
        <v/>
      </c>
      <c r="G246" s="65" t="str">
        <f>IF(ins!H248&lt;&gt;"",ins!H248,"")</f>
        <v/>
      </c>
      <c r="H246" s="65" t="str">
        <f>IF(ins!I248&lt;&gt;"",ins!I248,"")</f>
        <v/>
      </c>
      <c r="I246" s="65" t="str">
        <f>IF(ins!J248&lt;&gt;"",ins!J248,"")</f>
        <v/>
      </c>
      <c r="J246" s="12" t="str">
        <f>IF(ins!K248&lt;&gt;"",ins!K248,"")</f>
        <v/>
      </c>
    </row>
    <row r="247" spans="1:10" x14ac:dyDescent="0.25">
      <c r="A247" s="12" t="str">
        <f>IF(ins!B249&lt;&gt;"",ins!A249,"")</f>
        <v/>
      </c>
      <c r="B247" s="12" t="str">
        <f>IF(ins!B249&lt;&gt;"",ins!B249,"")</f>
        <v/>
      </c>
      <c r="C247" s="12" t="str">
        <f>IF(ins!D249&lt;&gt;"",ins!D249,"")</f>
        <v/>
      </c>
      <c r="D247" s="12" t="str">
        <f>IF(ins!E249&lt;&gt;"",VLOOKUP(ins!E249,private!S:U,3,FALSE),"")</f>
        <v/>
      </c>
      <c r="E247" s="12" t="str">
        <f>IF(ins!E249&lt;&gt;"",ins!F249,"")</f>
        <v/>
      </c>
      <c r="F247" s="12" t="str">
        <f>IF(ins!G249&lt;&gt;"",ins!G249,"")</f>
        <v/>
      </c>
      <c r="G247" s="65" t="str">
        <f>IF(ins!H249&lt;&gt;"",ins!H249,"")</f>
        <v/>
      </c>
      <c r="H247" s="65" t="str">
        <f>IF(ins!I249&lt;&gt;"",ins!I249,"")</f>
        <v/>
      </c>
      <c r="I247" s="65" t="str">
        <f>IF(ins!J249&lt;&gt;"",ins!J249,"")</f>
        <v/>
      </c>
      <c r="J247" s="12" t="str">
        <f>IF(ins!K249&lt;&gt;"",ins!K249,"")</f>
        <v/>
      </c>
    </row>
    <row r="248" spans="1:10" x14ac:dyDescent="0.25">
      <c r="A248" s="12" t="str">
        <f>IF(ins!B250&lt;&gt;"",ins!A250,"")</f>
        <v/>
      </c>
      <c r="B248" s="12" t="str">
        <f>IF(ins!B250&lt;&gt;"",ins!B250,"")</f>
        <v/>
      </c>
      <c r="C248" s="12" t="str">
        <f>IF(ins!D250&lt;&gt;"",ins!D250,"")</f>
        <v/>
      </c>
      <c r="D248" s="12" t="str">
        <f>IF(ins!E250&lt;&gt;"",VLOOKUP(ins!E250,private!S:U,3,FALSE),"")</f>
        <v/>
      </c>
      <c r="E248" s="12" t="str">
        <f>IF(ins!E250&lt;&gt;"",ins!F250,"")</f>
        <v/>
      </c>
      <c r="F248" s="12" t="str">
        <f>IF(ins!G250&lt;&gt;"",ins!G250,"")</f>
        <v/>
      </c>
      <c r="G248" s="65" t="str">
        <f>IF(ins!H250&lt;&gt;"",ins!H250,"")</f>
        <v/>
      </c>
      <c r="H248" s="65" t="str">
        <f>IF(ins!I250&lt;&gt;"",ins!I250,"")</f>
        <v/>
      </c>
      <c r="I248" s="65" t="str">
        <f>IF(ins!J250&lt;&gt;"",ins!J250,"")</f>
        <v/>
      </c>
      <c r="J248" s="12" t="str">
        <f>IF(ins!K250&lt;&gt;"",ins!K250,"")</f>
        <v/>
      </c>
    </row>
    <row r="249" spans="1:10" x14ac:dyDescent="0.25">
      <c r="A249" s="12" t="str">
        <f>IF(ins!B251&lt;&gt;"",ins!A251,"")</f>
        <v/>
      </c>
      <c r="B249" s="12" t="str">
        <f>IF(ins!B251&lt;&gt;"",ins!B251,"")</f>
        <v/>
      </c>
      <c r="C249" s="12" t="str">
        <f>IF(ins!D251&lt;&gt;"",ins!D251,"")</f>
        <v/>
      </c>
      <c r="D249" s="12" t="str">
        <f>IF(ins!E251&lt;&gt;"",VLOOKUP(ins!E251,private!S:U,3,FALSE),"")</f>
        <v/>
      </c>
      <c r="E249" s="12" t="str">
        <f>IF(ins!E251&lt;&gt;"",ins!F251,"")</f>
        <v/>
      </c>
      <c r="F249" s="12" t="str">
        <f>IF(ins!G251&lt;&gt;"",ins!G251,"")</f>
        <v/>
      </c>
      <c r="G249" s="65" t="str">
        <f>IF(ins!H251&lt;&gt;"",ins!H251,"")</f>
        <v/>
      </c>
      <c r="H249" s="65" t="str">
        <f>IF(ins!I251&lt;&gt;"",ins!I251,"")</f>
        <v/>
      </c>
      <c r="I249" s="65" t="str">
        <f>IF(ins!J251&lt;&gt;"",ins!J251,"")</f>
        <v/>
      </c>
      <c r="J249" s="12" t="str">
        <f>IF(ins!K251&lt;&gt;"",ins!K251,"")</f>
        <v/>
      </c>
    </row>
    <row r="250" spans="1:10" x14ac:dyDescent="0.25">
      <c r="A250" s="12" t="str">
        <f>IF(ins!B252&lt;&gt;"",ins!A252,"")</f>
        <v/>
      </c>
      <c r="B250" s="12" t="str">
        <f>IF(ins!B252&lt;&gt;"",ins!B252,"")</f>
        <v/>
      </c>
      <c r="C250" s="12" t="str">
        <f>IF(ins!D252&lt;&gt;"",ins!D252,"")</f>
        <v/>
      </c>
      <c r="D250" s="12" t="str">
        <f>IF(ins!E252&lt;&gt;"",VLOOKUP(ins!E252,private!S:U,3,FALSE),"")</f>
        <v/>
      </c>
      <c r="E250" s="12" t="str">
        <f>IF(ins!E252&lt;&gt;"",ins!F252,"")</f>
        <v/>
      </c>
      <c r="F250" s="12" t="str">
        <f>IF(ins!G252&lt;&gt;"",ins!G252,"")</f>
        <v/>
      </c>
      <c r="G250" s="65" t="str">
        <f>IF(ins!H252&lt;&gt;"",ins!H252,"")</f>
        <v/>
      </c>
      <c r="H250" s="65" t="str">
        <f>IF(ins!I252&lt;&gt;"",ins!I252,"")</f>
        <v/>
      </c>
      <c r="I250" s="65" t="str">
        <f>IF(ins!J252&lt;&gt;"",ins!J252,"")</f>
        <v/>
      </c>
      <c r="J250" s="12" t="str">
        <f>IF(ins!K252&lt;&gt;"",ins!K252,"")</f>
        <v/>
      </c>
    </row>
    <row r="251" spans="1:10" x14ac:dyDescent="0.25">
      <c r="A251" s="12" t="str">
        <f>IF(ins!B253&lt;&gt;"",ins!A253,"")</f>
        <v/>
      </c>
      <c r="B251" s="12" t="str">
        <f>IF(ins!B253&lt;&gt;"",ins!B253,"")</f>
        <v/>
      </c>
      <c r="C251" s="12" t="str">
        <f>IF(ins!D253&lt;&gt;"",ins!D253,"")</f>
        <v/>
      </c>
      <c r="D251" s="12" t="str">
        <f>IF(ins!E253&lt;&gt;"",VLOOKUP(ins!E253,private!S:U,3,FALSE),"")</f>
        <v/>
      </c>
      <c r="E251" s="12" t="str">
        <f>IF(ins!E253&lt;&gt;"",ins!F253,"")</f>
        <v/>
      </c>
      <c r="F251" s="12" t="str">
        <f>IF(ins!G253&lt;&gt;"",ins!G253,"")</f>
        <v/>
      </c>
      <c r="G251" s="65" t="str">
        <f>IF(ins!H253&lt;&gt;"",ins!H253,"")</f>
        <v/>
      </c>
      <c r="H251" s="65" t="str">
        <f>IF(ins!I253&lt;&gt;"",ins!I253,"")</f>
        <v/>
      </c>
      <c r="I251" s="65" t="str">
        <f>IF(ins!J253&lt;&gt;"",ins!J253,"")</f>
        <v/>
      </c>
      <c r="J251" s="12" t="str">
        <f>IF(ins!K253&lt;&gt;"",ins!K253,"")</f>
        <v/>
      </c>
    </row>
    <row r="252" spans="1:10" x14ac:dyDescent="0.25">
      <c r="A252" s="12" t="str">
        <f>IF(ins!B254&lt;&gt;"",ins!A254,"")</f>
        <v/>
      </c>
      <c r="B252" s="12" t="str">
        <f>IF(ins!B254&lt;&gt;"",ins!B254,"")</f>
        <v/>
      </c>
      <c r="C252" s="12" t="str">
        <f>IF(ins!D254&lt;&gt;"",ins!D254,"")</f>
        <v/>
      </c>
      <c r="D252" s="12" t="str">
        <f>IF(ins!E254&lt;&gt;"",VLOOKUP(ins!E254,private!S:U,3,FALSE),"")</f>
        <v/>
      </c>
      <c r="E252" s="12" t="str">
        <f>IF(ins!E254&lt;&gt;"",ins!F254,"")</f>
        <v/>
      </c>
      <c r="F252" s="12" t="str">
        <f>IF(ins!G254&lt;&gt;"",ins!G254,"")</f>
        <v/>
      </c>
      <c r="G252" s="65" t="str">
        <f>IF(ins!H254&lt;&gt;"",ins!H254,"")</f>
        <v/>
      </c>
      <c r="H252" s="65" t="str">
        <f>IF(ins!I254&lt;&gt;"",ins!I254,"")</f>
        <v/>
      </c>
      <c r="I252" s="65" t="str">
        <f>IF(ins!J254&lt;&gt;"",ins!J254,"")</f>
        <v/>
      </c>
      <c r="J252" s="12" t="str">
        <f>IF(ins!K254&lt;&gt;"",ins!K254,"")</f>
        <v/>
      </c>
    </row>
    <row r="253" spans="1:10" x14ac:dyDescent="0.25">
      <c r="A253" s="12" t="str">
        <f>IF(ins!B255&lt;&gt;"",ins!A255,"")</f>
        <v/>
      </c>
      <c r="B253" s="12" t="str">
        <f>IF(ins!B255&lt;&gt;"",ins!B255,"")</f>
        <v/>
      </c>
      <c r="C253" s="12" t="str">
        <f>IF(ins!D255&lt;&gt;"",ins!D255,"")</f>
        <v/>
      </c>
      <c r="D253" s="12" t="str">
        <f>IF(ins!E255&lt;&gt;"",VLOOKUP(ins!E255,private!S:U,3,FALSE),"")</f>
        <v/>
      </c>
      <c r="E253" s="12" t="str">
        <f>IF(ins!E255&lt;&gt;"",ins!F255,"")</f>
        <v/>
      </c>
      <c r="F253" s="12" t="str">
        <f>IF(ins!G255&lt;&gt;"",ins!G255,"")</f>
        <v/>
      </c>
      <c r="G253" s="65" t="str">
        <f>IF(ins!H255&lt;&gt;"",ins!H255,"")</f>
        <v/>
      </c>
      <c r="H253" s="65" t="str">
        <f>IF(ins!I255&lt;&gt;"",ins!I255,"")</f>
        <v/>
      </c>
      <c r="I253" s="65" t="str">
        <f>IF(ins!J255&lt;&gt;"",ins!J255,"")</f>
        <v/>
      </c>
      <c r="J253" s="12" t="str">
        <f>IF(ins!K255&lt;&gt;"",ins!K255,"")</f>
        <v/>
      </c>
    </row>
    <row r="254" spans="1:10" x14ac:dyDescent="0.25">
      <c r="A254" s="12" t="str">
        <f>IF(ins!B256&lt;&gt;"",ins!A256,"")</f>
        <v/>
      </c>
      <c r="B254" s="12" t="str">
        <f>IF(ins!B256&lt;&gt;"",ins!B256,"")</f>
        <v/>
      </c>
      <c r="C254" s="12" t="str">
        <f>IF(ins!D256&lt;&gt;"",ins!D256,"")</f>
        <v/>
      </c>
      <c r="D254" s="12" t="str">
        <f>IF(ins!E256&lt;&gt;"",VLOOKUP(ins!E256,private!S:U,3,FALSE),"")</f>
        <v/>
      </c>
      <c r="E254" s="12" t="str">
        <f>IF(ins!E256&lt;&gt;"",ins!F256,"")</f>
        <v/>
      </c>
      <c r="F254" s="12" t="str">
        <f>IF(ins!G256&lt;&gt;"",ins!G256,"")</f>
        <v/>
      </c>
      <c r="G254" s="65" t="str">
        <f>IF(ins!H256&lt;&gt;"",ins!H256,"")</f>
        <v/>
      </c>
      <c r="H254" s="65" t="str">
        <f>IF(ins!I256&lt;&gt;"",ins!I256,"")</f>
        <v/>
      </c>
      <c r="I254" s="65" t="str">
        <f>IF(ins!J256&lt;&gt;"",ins!J256,"")</f>
        <v/>
      </c>
      <c r="J254" s="12" t="str">
        <f>IF(ins!K256&lt;&gt;"",ins!K256,"")</f>
        <v/>
      </c>
    </row>
    <row r="255" spans="1:10" x14ac:dyDescent="0.25">
      <c r="A255" s="12" t="str">
        <f>IF(ins!B257&lt;&gt;"",ins!A257,"")</f>
        <v/>
      </c>
      <c r="B255" s="12" t="str">
        <f>IF(ins!B257&lt;&gt;"",ins!B257,"")</f>
        <v/>
      </c>
      <c r="C255" s="12" t="str">
        <f>IF(ins!D257&lt;&gt;"",ins!D257,"")</f>
        <v/>
      </c>
      <c r="D255" s="12" t="str">
        <f>IF(ins!E257&lt;&gt;"",VLOOKUP(ins!E257,private!S:U,3,FALSE),"")</f>
        <v/>
      </c>
      <c r="E255" s="12" t="str">
        <f>IF(ins!E257&lt;&gt;"",ins!F257,"")</f>
        <v/>
      </c>
      <c r="F255" s="12" t="str">
        <f>IF(ins!G257&lt;&gt;"",ins!G257,"")</f>
        <v/>
      </c>
      <c r="G255" s="65" t="str">
        <f>IF(ins!H257&lt;&gt;"",ins!H257,"")</f>
        <v/>
      </c>
      <c r="H255" s="65" t="str">
        <f>IF(ins!I257&lt;&gt;"",ins!I257,"")</f>
        <v/>
      </c>
      <c r="I255" s="65" t="str">
        <f>IF(ins!J257&lt;&gt;"",ins!J257,"")</f>
        <v/>
      </c>
      <c r="J255" s="12" t="str">
        <f>IF(ins!K257&lt;&gt;"",ins!K257,"")</f>
        <v/>
      </c>
    </row>
    <row r="256" spans="1:10" x14ac:dyDescent="0.25">
      <c r="A256" s="12" t="str">
        <f>IF(ins!B258&lt;&gt;"",ins!A258,"")</f>
        <v/>
      </c>
      <c r="B256" s="12" t="str">
        <f>IF(ins!B258&lt;&gt;"",ins!B258,"")</f>
        <v/>
      </c>
      <c r="C256" s="12" t="str">
        <f>IF(ins!D258&lt;&gt;"",ins!D258,"")</f>
        <v/>
      </c>
      <c r="D256" s="12" t="str">
        <f>IF(ins!E258&lt;&gt;"",VLOOKUP(ins!E258,private!S:U,3,FALSE),"")</f>
        <v/>
      </c>
      <c r="E256" s="12" t="str">
        <f>IF(ins!E258&lt;&gt;"",ins!F258,"")</f>
        <v/>
      </c>
      <c r="F256" s="12" t="str">
        <f>IF(ins!G258&lt;&gt;"",ins!G258,"")</f>
        <v/>
      </c>
      <c r="G256" s="65" t="str">
        <f>IF(ins!H258&lt;&gt;"",ins!H258,"")</f>
        <v/>
      </c>
      <c r="H256" s="65" t="str">
        <f>IF(ins!I258&lt;&gt;"",ins!I258,"")</f>
        <v/>
      </c>
      <c r="I256" s="65" t="str">
        <f>IF(ins!J258&lt;&gt;"",ins!J258,"")</f>
        <v/>
      </c>
      <c r="J256" s="12" t="str">
        <f>IF(ins!K258&lt;&gt;"",ins!K258,"")</f>
        <v/>
      </c>
    </row>
    <row r="257" spans="1:10" x14ac:dyDescent="0.25">
      <c r="A257" s="12" t="str">
        <f>IF(ins!B259&lt;&gt;"",ins!A259,"")</f>
        <v/>
      </c>
      <c r="B257" s="12" t="str">
        <f>IF(ins!B259&lt;&gt;"",ins!B259,"")</f>
        <v/>
      </c>
      <c r="C257" s="12" t="str">
        <f>IF(ins!D259&lt;&gt;"",ins!D259,"")</f>
        <v/>
      </c>
      <c r="D257" s="12" t="str">
        <f>IF(ins!E259&lt;&gt;"",VLOOKUP(ins!E259,private!S:U,3,FALSE),"")</f>
        <v/>
      </c>
      <c r="E257" s="12" t="str">
        <f>IF(ins!E259&lt;&gt;"",ins!F259,"")</f>
        <v/>
      </c>
      <c r="F257" s="12" t="str">
        <f>IF(ins!G259&lt;&gt;"",ins!G259,"")</f>
        <v/>
      </c>
      <c r="G257" s="65" t="str">
        <f>IF(ins!H259&lt;&gt;"",ins!H259,"")</f>
        <v/>
      </c>
      <c r="H257" s="65" t="str">
        <f>IF(ins!I259&lt;&gt;"",ins!I259,"")</f>
        <v/>
      </c>
      <c r="I257" s="65" t="str">
        <f>IF(ins!J259&lt;&gt;"",ins!J259,"")</f>
        <v/>
      </c>
      <c r="J257" s="12" t="str">
        <f>IF(ins!K259&lt;&gt;"",ins!K259,"")</f>
        <v/>
      </c>
    </row>
    <row r="258" spans="1:10" x14ac:dyDescent="0.25">
      <c r="A258" s="12" t="str">
        <f>IF(ins!B260&lt;&gt;"",ins!A260,"")</f>
        <v/>
      </c>
      <c r="B258" s="12" t="str">
        <f>IF(ins!B260&lt;&gt;"",ins!B260,"")</f>
        <v/>
      </c>
      <c r="C258" s="12" t="str">
        <f>IF(ins!D260&lt;&gt;"",ins!D260,"")</f>
        <v/>
      </c>
      <c r="D258" s="12" t="str">
        <f>IF(ins!E260&lt;&gt;"",VLOOKUP(ins!E260,private!S:U,3,FALSE),"")</f>
        <v/>
      </c>
      <c r="E258" s="12" t="str">
        <f>IF(ins!E260&lt;&gt;"",ins!F260,"")</f>
        <v/>
      </c>
      <c r="F258" s="12" t="str">
        <f>IF(ins!G260&lt;&gt;"",ins!G260,"")</f>
        <v/>
      </c>
      <c r="G258" s="65" t="str">
        <f>IF(ins!H260&lt;&gt;"",ins!H260,"")</f>
        <v/>
      </c>
      <c r="H258" s="65" t="str">
        <f>IF(ins!I260&lt;&gt;"",ins!I260,"")</f>
        <v/>
      </c>
      <c r="I258" s="65" t="str">
        <f>IF(ins!J260&lt;&gt;"",ins!J260,"")</f>
        <v/>
      </c>
      <c r="J258" s="12" t="str">
        <f>IF(ins!K260&lt;&gt;"",ins!K260,"")</f>
        <v/>
      </c>
    </row>
    <row r="259" spans="1:10" x14ac:dyDescent="0.25">
      <c r="A259" s="12" t="str">
        <f>IF(ins!B261&lt;&gt;"",ins!A261,"")</f>
        <v/>
      </c>
      <c r="B259" s="12" t="str">
        <f>IF(ins!B261&lt;&gt;"",ins!B261,"")</f>
        <v/>
      </c>
      <c r="C259" s="12" t="str">
        <f>IF(ins!D261&lt;&gt;"",ins!D261,"")</f>
        <v/>
      </c>
      <c r="D259" s="12" t="str">
        <f>IF(ins!E261&lt;&gt;"",VLOOKUP(ins!E261,private!S:U,3,FALSE),"")</f>
        <v/>
      </c>
      <c r="E259" s="12" t="str">
        <f>IF(ins!E261&lt;&gt;"",ins!F261,"")</f>
        <v/>
      </c>
      <c r="F259" s="12" t="str">
        <f>IF(ins!G261&lt;&gt;"",ins!G261,"")</f>
        <v/>
      </c>
      <c r="G259" s="65" t="str">
        <f>IF(ins!H261&lt;&gt;"",ins!H261,"")</f>
        <v/>
      </c>
      <c r="H259" s="65" t="str">
        <f>IF(ins!I261&lt;&gt;"",ins!I261,"")</f>
        <v/>
      </c>
      <c r="I259" s="65" t="str">
        <f>IF(ins!J261&lt;&gt;"",ins!J261,"")</f>
        <v/>
      </c>
      <c r="J259" s="12" t="str">
        <f>IF(ins!K261&lt;&gt;"",ins!K261,"")</f>
        <v/>
      </c>
    </row>
    <row r="260" spans="1:10" x14ac:dyDescent="0.25">
      <c r="A260" s="12" t="str">
        <f>IF(ins!B262&lt;&gt;"",ins!A262,"")</f>
        <v/>
      </c>
      <c r="B260" s="12" t="str">
        <f>IF(ins!B262&lt;&gt;"",ins!B262,"")</f>
        <v/>
      </c>
      <c r="C260" s="12" t="str">
        <f>IF(ins!D262&lt;&gt;"",ins!D262,"")</f>
        <v/>
      </c>
      <c r="D260" s="12" t="str">
        <f>IF(ins!E262&lt;&gt;"",VLOOKUP(ins!E262,private!S:U,3,FALSE),"")</f>
        <v/>
      </c>
      <c r="E260" s="12" t="str">
        <f>IF(ins!E262&lt;&gt;"",ins!F262,"")</f>
        <v/>
      </c>
      <c r="F260" s="12" t="str">
        <f>IF(ins!G262&lt;&gt;"",ins!G262,"")</f>
        <v/>
      </c>
      <c r="G260" s="65" t="str">
        <f>IF(ins!H262&lt;&gt;"",ins!H262,"")</f>
        <v/>
      </c>
      <c r="H260" s="65" t="str">
        <f>IF(ins!I262&lt;&gt;"",ins!I262,"")</f>
        <v/>
      </c>
      <c r="I260" s="65" t="str">
        <f>IF(ins!J262&lt;&gt;"",ins!J262,"")</f>
        <v/>
      </c>
      <c r="J260" s="12" t="str">
        <f>IF(ins!K262&lt;&gt;"",ins!K262,"")</f>
        <v/>
      </c>
    </row>
    <row r="261" spans="1:10" x14ac:dyDescent="0.25">
      <c r="A261" s="12" t="str">
        <f>IF(ins!B263&lt;&gt;"",ins!A263,"")</f>
        <v/>
      </c>
      <c r="B261" s="12" t="str">
        <f>IF(ins!B263&lt;&gt;"",ins!B263,"")</f>
        <v/>
      </c>
      <c r="C261" s="12" t="str">
        <f>IF(ins!D263&lt;&gt;"",ins!D263,"")</f>
        <v/>
      </c>
      <c r="D261" s="12" t="str">
        <f>IF(ins!E263&lt;&gt;"",VLOOKUP(ins!E263,private!S:U,3,FALSE),"")</f>
        <v/>
      </c>
      <c r="E261" s="12" t="str">
        <f>IF(ins!E263&lt;&gt;"",ins!F263,"")</f>
        <v/>
      </c>
      <c r="F261" s="12" t="str">
        <f>IF(ins!G263&lt;&gt;"",ins!G263,"")</f>
        <v/>
      </c>
      <c r="G261" s="65" t="str">
        <f>IF(ins!H263&lt;&gt;"",ins!H263,"")</f>
        <v/>
      </c>
      <c r="H261" s="65" t="str">
        <f>IF(ins!I263&lt;&gt;"",ins!I263,"")</f>
        <v/>
      </c>
      <c r="I261" s="65" t="str">
        <f>IF(ins!J263&lt;&gt;"",ins!J263,"")</f>
        <v/>
      </c>
      <c r="J261" s="12" t="str">
        <f>IF(ins!K263&lt;&gt;"",ins!K263,"")</f>
        <v/>
      </c>
    </row>
    <row r="262" spans="1:10" x14ac:dyDescent="0.25">
      <c r="A262" s="12" t="str">
        <f>IF(ins!B264&lt;&gt;"",ins!A264,"")</f>
        <v/>
      </c>
      <c r="B262" s="12" t="str">
        <f>IF(ins!B264&lt;&gt;"",ins!B264,"")</f>
        <v/>
      </c>
      <c r="C262" s="12" t="str">
        <f>IF(ins!D264&lt;&gt;"",ins!D264,"")</f>
        <v/>
      </c>
      <c r="D262" s="12" t="str">
        <f>IF(ins!E264&lt;&gt;"",VLOOKUP(ins!E264,private!S:U,3,FALSE),"")</f>
        <v/>
      </c>
      <c r="E262" s="12" t="str">
        <f>IF(ins!E264&lt;&gt;"",ins!F264,"")</f>
        <v/>
      </c>
      <c r="F262" s="12" t="str">
        <f>IF(ins!G264&lt;&gt;"",ins!G264,"")</f>
        <v/>
      </c>
      <c r="G262" s="65" t="str">
        <f>IF(ins!H264&lt;&gt;"",ins!H264,"")</f>
        <v/>
      </c>
      <c r="H262" s="65" t="str">
        <f>IF(ins!I264&lt;&gt;"",ins!I264,"")</f>
        <v/>
      </c>
      <c r="I262" s="65" t="str">
        <f>IF(ins!J264&lt;&gt;"",ins!J264,"")</f>
        <v/>
      </c>
      <c r="J262" s="12" t="str">
        <f>IF(ins!K264&lt;&gt;"",ins!K264,"")</f>
        <v/>
      </c>
    </row>
    <row r="263" spans="1:10" x14ac:dyDescent="0.25">
      <c r="A263" s="12" t="str">
        <f>IF(ins!B265&lt;&gt;"",ins!A265,"")</f>
        <v/>
      </c>
      <c r="B263" s="12" t="str">
        <f>IF(ins!B265&lt;&gt;"",ins!B265,"")</f>
        <v/>
      </c>
      <c r="C263" s="12" t="str">
        <f>IF(ins!D265&lt;&gt;"",ins!D265,"")</f>
        <v/>
      </c>
      <c r="D263" s="12" t="str">
        <f>IF(ins!E265&lt;&gt;"",VLOOKUP(ins!E265,private!S:U,3,FALSE),"")</f>
        <v/>
      </c>
      <c r="E263" s="12" t="str">
        <f>IF(ins!E265&lt;&gt;"",ins!F265,"")</f>
        <v/>
      </c>
      <c r="F263" s="12" t="str">
        <f>IF(ins!G265&lt;&gt;"",ins!G265,"")</f>
        <v/>
      </c>
      <c r="G263" s="65" t="str">
        <f>IF(ins!H265&lt;&gt;"",ins!H265,"")</f>
        <v/>
      </c>
      <c r="H263" s="65" t="str">
        <f>IF(ins!I265&lt;&gt;"",ins!I265,"")</f>
        <v/>
      </c>
      <c r="I263" s="65" t="str">
        <f>IF(ins!J265&lt;&gt;"",ins!J265,"")</f>
        <v/>
      </c>
      <c r="J263" s="12" t="str">
        <f>IF(ins!K265&lt;&gt;"",ins!K265,"")</f>
        <v/>
      </c>
    </row>
    <row r="264" spans="1:10" x14ac:dyDescent="0.25">
      <c r="A264" s="12" t="str">
        <f>IF(ins!B266&lt;&gt;"",ins!A266,"")</f>
        <v/>
      </c>
      <c r="B264" s="12" t="str">
        <f>IF(ins!B266&lt;&gt;"",ins!B266,"")</f>
        <v/>
      </c>
      <c r="C264" s="12" t="str">
        <f>IF(ins!D266&lt;&gt;"",ins!D266,"")</f>
        <v/>
      </c>
      <c r="D264" s="12" t="str">
        <f>IF(ins!E266&lt;&gt;"",VLOOKUP(ins!E266,private!S:U,3,FALSE),"")</f>
        <v/>
      </c>
      <c r="E264" s="12" t="str">
        <f>IF(ins!E266&lt;&gt;"",ins!F266,"")</f>
        <v/>
      </c>
      <c r="F264" s="12" t="str">
        <f>IF(ins!G266&lt;&gt;"",ins!G266,"")</f>
        <v/>
      </c>
      <c r="G264" s="65" t="str">
        <f>IF(ins!H266&lt;&gt;"",ins!H266,"")</f>
        <v/>
      </c>
      <c r="H264" s="65" t="str">
        <f>IF(ins!I266&lt;&gt;"",ins!I266,"")</f>
        <v/>
      </c>
      <c r="I264" s="65" t="str">
        <f>IF(ins!J266&lt;&gt;"",ins!J266,"")</f>
        <v/>
      </c>
      <c r="J264" s="12" t="str">
        <f>IF(ins!K266&lt;&gt;"",ins!K266,"")</f>
        <v/>
      </c>
    </row>
    <row r="265" spans="1:10" x14ac:dyDescent="0.25">
      <c r="A265" s="12" t="str">
        <f>IF(ins!B267&lt;&gt;"",ins!A267,"")</f>
        <v/>
      </c>
      <c r="B265" s="12" t="str">
        <f>IF(ins!B267&lt;&gt;"",ins!B267,"")</f>
        <v/>
      </c>
      <c r="C265" s="12" t="str">
        <f>IF(ins!D267&lt;&gt;"",ins!D267,"")</f>
        <v/>
      </c>
      <c r="D265" s="12" t="str">
        <f>IF(ins!E267&lt;&gt;"",VLOOKUP(ins!E267,private!S:U,3,FALSE),"")</f>
        <v/>
      </c>
      <c r="E265" s="12" t="str">
        <f>IF(ins!E267&lt;&gt;"",ins!F267,"")</f>
        <v/>
      </c>
      <c r="F265" s="12" t="str">
        <f>IF(ins!G267&lt;&gt;"",ins!G267,"")</f>
        <v/>
      </c>
      <c r="G265" s="65" t="str">
        <f>IF(ins!H267&lt;&gt;"",ins!H267,"")</f>
        <v/>
      </c>
      <c r="H265" s="65" t="str">
        <f>IF(ins!I267&lt;&gt;"",ins!I267,"")</f>
        <v/>
      </c>
      <c r="I265" s="65" t="str">
        <f>IF(ins!J267&lt;&gt;"",ins!J267,"")</f>
        <v/>
      </c>
      <c r="J265" s="12" t="str">
        <f>IF(ins!K267&lt;&gt;"",ins!K267,"")</f>
        <v/>
      </c>
    </row>
    <row r="266" spans="1:10" x14ac:dyDescent="0.25">
      <c r="A266" s="12" t="str">
        <f>IF(ins!B268&lt;&gt;"",ins!A268,"")</f>
        <v/>
      </c>
      <c r="B266" s="12" t="str">
        <f>IF(ins!B268&lt;&gt;"",ins!B268,"")</f>
        <v/>
      </c>
      <c r="C266" s="12" t="str">
        <f>IF(ins!D268&lt;&gt;"",ins!D268,"")</f>
        <v/>
      </c>
      <c r="D266" s="12" t="str">
        <f>IF(ins!E268&lt;&gt;"",VLOOKUP(ins!E268,private!S:U,3,FALSE),"")</f>
        <v/>
      </c>
      <c r="E266" s="12" t="str">
        <f>IF(ins!E268&lt;&gt;"",ins!F268,"")</f>
        <v/>
      </c>
      <c r="F266" s="12" t="str">
        <f>IF(ins!G268&lt;&gt;"",ins!G268,"")</f>
        <v/>
      </c>
      <c r="G266" s="65" t="str">
        <f>IF(ins!H268&lt;&gt;"",ins!H268,"")</f>
        <v/>
      </c>
      <c r="H266" s="65" t="str">
        <f>IF(ins!I268&lt;&gt;"",ins!I268,"")</f>
        <v/>
      </c>
      <c r="I266" s="65" t="str">
        <f>IF(ins!J268&lt;&gt;"",ins!J268,"")</f>
        <v/>
      </c>
      <c r="J266" s="12" t="str">
        <f>IF(ins!K268&lt;&gt;"",ins!K268,"")</f>
        <v/>
      </c>
    </row>
    <row r="267" spans="1:10" x14ac:dyDescent="0.25">
      <c r="A267" s="12" t="str">
        <f>IF(ins!B269&lt;&gt;"",ins!A269,"")</f>
        <v/>
      </c>
      <c r="B267" s="12" t="str">
        <f>IF(ins!B269&lt;&gt;"",ins!B269,"")</f>
        <v/>
      </c>
      <c r="C267" s="12" t="str">
        <f>IF(ins!D269&lt;&gt;"",ins!D269,"")</f>
        <v/>
      </c>
      <c r="D267" s="12" t="str">
        <f>IF(ins!E269&lt;&gt;"",VLOOKUP(ins!E269,private!S:U,3,FALSE),"")</f>
        <v/>
      </c>
      <c r="E267" s="12" t="str">
        <f>IF(ins!E269&lt;&gt;"",ins!F269,"")</f>
        <v/>
      </c>
      <c r="F267" s="12" t="str">
        <f>IF(ins!G269&lt;&gt;"",ins!G269,"")</f>
        <v/>
      </c>
      <c r="G267" s="65" t="str">
        <f>IF(ins!H269&lt;&gt;"",ins!H269,"")</f>
        <v/>
      </c>
      <c r="H267" s="65" t="str">
        <f>IF(ins!I269&lt;&gt;"",ins!I269,"")</f>
        <v/>
      </c>
      <c r="I267" s="65" t="str">
        <f>IF(ins!J269&lt;&gt;"",ins!J269,"")</f>
        <v/>
      </c>
      <c r="J267" s="12" t="str">
        <f>IF(ins!K269&lt;&gt;"",ins!K269,"")</f>
        <v/>
      </c>
    </row>
    <row r="268" spans="1:10" x14ac:dyDescent="0.25">
      <c r="A268" s="12" t="str">
        <f>IF(ins!B270&lt;&gt;"",ins!A270,"")</f>
        <v/>
      </c>
      <c r="B268" s="12" t="str">
        <f>IF(ins!B270&lt;&gt;"",ins!B270,"")</f>
        <v/>
      </c>
      <c r="C268" s="12" t="str">
        <f>IF(ins!D270&lt;&gt;"",ins!D270,"")</f>
        <v/>
      </c>
      <c r="D268" s="12" t="str">
        <f>IF(ins!E270&lt;&gt;"",VLOOKUP(ins!E270,private!S:U,3,FALSE),"")</f>
        <v/>
      </c>
      <c r="E268" s="12" t="str">
        <f>IF(ins!E270&lt;&gt;"",ins!F270,"")</f>
        <v/>
      </c>
      <c r="F268" s="12" t="str">
        <f>IF(ins!G270&lt;&gt;"",ins!G270,"")</f>
        <v/>
      </c>
      <c r="G268" s="65" t="str">
        <f>IF(ins!H270&lt;&gt;"",ins!H270,"")</f>
        <v/>
      </c>
      <c r="H268" s="65" t="str">
        <f>IF(ins!I270&lt;&gt;"",ins!I270,"")</f>
        <v/>
      </c>
      <c r="I268" s="65" t="str">
        <f>IF(ins!J270&lt;&gt;"",ins!J270,"")</f>
        <v/>
      </c>
      <c r="J268" s="12" t="str">
        <f>IF(ins!K270&lt;&gt;"",ins!K270,"")</f>
        <v/>
      </c>
    </row>
    <row r="269" spans="1:10" x14ac:dyDescent="0.25">
      <c r="A269" s="12" t="str">
        <f>IF(ins!B271&lt;&gt;"",ins!A271,"")</f>
        <v/>
      </c>
      <c r="B269" s="12" t="str">
        <f>IF(ins!B271&lt;&gt;"",ins!B271,"")</f>
        <v/>
      </c>
      <c r="C269" s="12" t="str">
        <f>IF(ins!D271&lt;&gt;"",ins!D271,"")</f>
        <v/>
      </c>
      <c r="D269" s="12" t="str">
        <f>IF(ins!E271&lt;&gt;"",VLOOKUP(ins!E271,private!S:U,3,FALSE),"")</f>
        <v/>
      </c>
      <c r="E269" s="12" t="str">
        <f>IF(ins!E271&lt;&gt;"",ins!F271,"")</f>
        <v/>
      </c>
      <c r="F269" s="12" t="str">
        <f>IF(ins!G271&lt;&gt;"",ins!G271,"")</f>
        <v/>
      </c>
      <c r="G269" s="65" t="str">
        <f>IF(ins!H271&lt;&gt;"",ins!H271,"")</f>
        <v/>
      </c>
      <c r="H269" s="65" t="str">
        <f>IF(ins!I271&lt;&gt;"",ins!I271,"")</f>
        <v/>
      </c>
      <c r="I269" s="65" t="str">
        <f>IF(ins!J271&lt;&gt;"",ins!J271,"")</f>
        <v/>
      </c>
      <c r="J269" s="12" t="str">
        <f>IF(ins!K271&lt;&gt;"",ins!K271,"")</f>
        <v/>
      </c>
    </row>
    <row r="270" spans="1:10" x14ac:dyDescent="0.25">
      <c r="A270" s="12" t="str">
        <f>IF(ins!B272&lt;&gt;"",ins!A272,"")</f>
        <v/>
      </c>
      <c r="B270" s="12" t="str">
        <f>IF(ins!B272&lt;&gt;"",ins!B272,"")</f>
        <v/>
      </c>
      <c r="C270" s="12" t="str">
        <f>IF(ins!D272&lt;&gt;"",ins!D272,"")</f>
        <v/>
      </c>
      <c r="D270" s="12" t="str">
        <f>IF(ins!E272&lt;&gt;"",VLOOKUP(ins!E272,private!S:U,3,FALSE),"")</f>
        <v/>
      </c>
      <c r="E270" s="12" t="str">
        <f>IF(ins!E272&lt;&gt;"",ins!F272,"")</f>
        <v/>
      </c>
      <c r="F270" s="12" t="str">
        <f>IF(ins!G272&lt;&gt;"",ins!G272,"")</f>
        <v/>
      </c>
      <c r="G270" s="65" t="str">
        <f>IF(ins!H272&lt;&gt;"",ins!H272,"")</f>
        <v/>
      </c>
      <c r="H270" s="65" t="str">
        <f>IF(ins!I272&lt;&gt;"",ins!I272,"")</f>
        <v/>
      </c>
      <c r="I270" s="65" t="str">
        <f>IF(ins!J272&lt;&gt;"",ins!J272,"")</f>
        <v/>
      </c>
      <c r="J270" s="12" t="str">
        <f>IF(ins!K272&lt;&gt;"",ins!K272,"")</f>
        <v/>
      </c>
    </row>
    <row r="271" spans="1:10" x14ac:dyDescent="0.25">
      <c r="A271" s="12" t="str">
        <f>IF(ins!B273&lt;&gt;"",ins!A273,"")</f>
        <v/>
      </c>
      <c r="B271" s="12" t="str">
        <f>IF(ins!B273&lt;&gt;"",ins!B273,"")</f>
        <v/>
      </c>
      <c r="C271" s="12" t="str">
        <f>IF(ins!D273&lt;&gt;"",ins!D273,"")</f>
        <v/>
      </c>
      <c r="D271" s="12" t="str">
        <f>IF(ins!E273&lt;&gt;"",VLOOKUP(ins!E273,private!S:U,3,FALSE),"")</f>
        <v/>
      </c>
      <c r="E271" s="12" t="str">
        <f>IF(ins!E273&lt;&gt;"",ins!F273,"")</f>
        <v/>
      </c>
      <c r="F271" s="12" t="str">
        <f>IF(ins!G273&lt;&gt;"",ins!G273,"")</f>
        <v/>
      </c>
      <c r="G271" s="65" t="str">
        <f>IF(ins!H273&lt;&gt;"",ins!H273,"")</f>
        <v/>
      </c>
      <c r="H271" s="65" t="str">
        <f>IF(ins!I273&lt;&gt;"",ins!I273,"")</f>
        <v/>
      </c>
      <c r="I271" s="65" t="str">
        <f>IF(ins!J273&lt;&gt;"",ins!J273,"")</f>
        <v/>
      </c>
      <c r="J271" s="12" t="str">
        <f>IF(ins!K273&lt;&gt;"",ins!K273,"")</f>
        <v/>
      </c>
    </row>
    <row r="272" spans="1:10" x14ac:dyDescent="0.25">
      <c r="A272" s="12" t="str">
        <f>IF(ins!B274&lt;&gt;"",ins!A274,"")</f>
        <v/>
      </c>
      <c r="B272" s="12" t="str">
        <f>IF(ins!B274&lt;&gt;"",ins!B274,"")</f>
        <v/>
      </c>
      <c r="C272" s="12" t="str">
        <f>IF(ins!D274&lt;&gt;"",ins!D274,"")</f>
        <v/>
      </c>
      <c r="D272" s="12" t="str">
        <f>IF(ins!E274&lt;&gt;"",VLOOKUP(ins!E274,private!S:U,3,FALSE),"")</f>
        <v/>
      </c>
      <c r="E272" s="12" t="str">
        <f>IF(ins!E274&lt;&gt;"",ins!F274,"")</f>
        <v/>
      </c>
      <c r="F272" s="12" t="str">
        <f>IF(ins!G274&lt;&gt;"",ins!G274,"")</f>
        <v/>
      </c>
      <c r="G272" s="65" t="str">
        <f>IF(ins!H274&lt;&gt;"",ins!H274,"")</f>
        <v/>
      </c>
      <c r="H272" s="65" t="str">
        <f>IF(ins!I274&lt;&gt;"",ins!I274,"")</f>
        <v/>
      </c>
      <c r="I272" s="65" t="str">
        <f>IF(ins!J274&lt;&gt;"",ins!J274,"")</f>
        <v/>
      </c>
      <c r="J272" s="12" t="str">
        <f>IF(ins!K274&lt;&gt;"",ins!K274,"")</f>
        <v/>
      </c>
    </row>
    <row r="273" spans="1:10" x14ac:dyDescent="0.25">
      <c r="A273" s="12" t="str">
        <f>IF(ins!B275&lt;&gt;"",ins!A275,"")</f>
        <v/>
      </c>
      <c r="B273" s="12" t="str">
        <f>IF(ins!B275&lt;&gt;"",ins!B275,"")</f>
        <v/>
      </c>
      <c r="C273" s="12" t="str">
        <f>IF(ins!D275&lt;&gt;"",ins!D275,"")</f>
        <v/>
      </c>
      <c r="D273" s="12" t="str">
        <f>IF(ins!E275&lt;&gt;"",VLOOKUP(ins!E275,private!S:U,3,FALSE),"")</f>
        <v/>
      </c>
      <c r="E273" s="12" t="str">
        <f>IF(ins!E275&lt;&gt;"",ins!F275,"")</f>
        <v/>
      </c>
      <c r="F273" s="12" t="str">
        <f>IF(ins!G275&lt;&gt;"",ins!G275,"")</f>
        <v/>
      </c>
      <c r="G273" s="65" t="str">
        <f>IF(ins!H275&lt;&gt;"",ins!H275,"")</f>
        <v/>
      </c>
      <c r="H273" s="65" t="str">
        <f>IF(ins!I275&lt;&gt;"",ins!I275,"")</f>
        <v/>
      </c>
      <c r="I273" s="65" t="str">
        <f>IF(ins!J275&lt;&gt;"",ins!J275,"")</f>
        <v/>
      </c>
      <c r="J273" s="12" t="str">
        <f>IF(ins!K275&lt;&gt;"",ins!K275,"")</f>
        <v/>
      </c>
    </row>
    <row r="274" spans="1:10" x14ac:dyDescent="0.25">
      <c r="A274" s="12" t="str">
        <f>IF(ins!B276&lt;&gt;"",ins!A276,"")</f>
        <v/>
      </c>
      <c r="B274" s="12" t="str">
        <f>IF(ins!B276&lt;&gt;"",ins!B276,"")</f>
        <v/>
      </c>
      <c r="C274" s="12" t="str">
        <f>IF(ins!D276&lt;&gt;"",ins!D276,"")</f>
        <v/>
      </c>
      <c r="D274" s="12" t="str">
        <f>IF(ins!E276&lt;&gt;"",VLOOKUP(ins!E276,private!S:U,3,FALSE),"")</f>
        <v/>
      </c>
      <c r="E274" s="12" t="str">
        <f>IF(ins!E276&lt;&gt;"",ins!F276,"")</f>
        <v/>
      </c>
      <c r="F274" s="12" t="str">
        <f>IF(ins!G276&lt;&gt;"",ins!G276,"")</f>
        <v/>
      </c>
      <c r="G274" s="65" t="str">
        <f>IF(ins!H276&lt;&gt;"",ins!H276,"")</f>
        <v/>
      </c>
      <c r="H274" s="65" t="str">
        <f>IF(ins!I276&lt;&gt;"",ins!I276,"")</f>
        <v/>
      </c>
      <c r="I274" s="65" t="str">
        <f>IF(ins!J276&lt;&gt;"",ins!J276,"")</f>
        <v/>
      </c>
      <c r="J274" s="12" t="str">
        <f>IF(ins!K276&lt;&gt;"",ins!K276,"")</f>
        <v/>
      </c>
    </row>
    <row r="275" spans="1:10" x14ac:dyDescent="0.25">
      <c r="A275" s="12" t="str">
        <f>IF(ins!B277&lt;&gt;"",ins!A277,"")</f>
        <v/>
      </c>
      <c r="B275" s="12" t="str">
        <f>IF(ins!B277&lt;&gt;"",ins!B277,"")</f>
        <v/>
      </c>
      <c r="C275" s="12" t="str">
        <f>IF(ins!D277&lt;&gt;"",ins!D277,"")</f>
        <v/>
      </c>
      <c r="D275" s="12" t="str">
        <f>IF(ins!E277&lt;&gt;"",VLOOKUP(ins!E277,private!S:U,3,FALSE),"")</f>
        <v/>
      </c>
      <c r="E275" s="12" t="str">
        <f>IF(ins!E277&lt;&gt;"",ins!F277,"")</f>
        <v/>
      </c>
      <c r="F275" s="12" t="str">
        <f>IF(ins!G277&lt;&gt;"",ins!G277,"")</f>
        <v/>
      </c>
      <c r="G275" s="65" t="str">
        <f>IF(ins!H277&lt;&gt;"",ins!H277,"")</f>
        <v/>
      </c>
      <c r="H275" s="65" t="str">
        <f>IF(ins!I277&lt;&gt;"",ins!I277,"")</f>
        <v/>
      </c>
      <c r="I275" s="65" t="str">
        <f>IF(ins!J277&lt;&gt;"",ins!J277,"")</f>
        <v/>
      </c>
      <c r="J275" s="12" t="str">
        <f>IF(ins!K277&lt;&gt;"",ins!K277,"")</f>
        <v/>
      </c>
    </row>
    <row r="276" spans="1:10" x14ac:dyDescent="0.25">
      <c r="A276" s="12" t="str">
        <f>IF(ins!B278&lt;&gt;"",ins!A278,"")</f>
        <v/>
      </c>
      <c r="B276" s="12" t="str">
        <f>IF(ins!B278&lt;&gt;"",ins!B278,"")</f>
        <v/>
      </c>
      <c r="C276" s="12" t="str">
        <f>IF(ins!D278&lt;&gt;"",ins!D278,"")</f>
        <v/>
      </c>
      <c r="D276" s="12" t="str">
        <f>IF(ins!E278&lt;&gt;"",VLOOKUP(ins!E278,private!S:U,3,FALSE),"")</f>
        <v/>
      </c>
      <c r="E276" s="12" t="str">
        <f>IF(ins!E278&lt;&gt;"",ins!F278,"")</f>
        <v/>
      </c>
      <c r="F276" s="12" t="str">
        <f>IF(ins!G278&lt;&gt;"",ins!G278,"")</f>
        <v/>
      </c>
      <c r="G276" s="65" t="str">
        <f>IF(ins!H278&lt;&gt;"",ins!H278,"")</f>
        <v/>
      </c>
      <c r="H276" s="65" t="str">
        <f>IF(ins!I278&lt;&gt;"",ins!I278,"")</f>
        <v/>
      </c>
      <c r="I276" s="65" t="str">
        <f>IF(ins!J278&lt;&gt;"",ins!J278,"")</f>
        <v/>
      </c>
      <c r="J276" s="12" t="str">
        <f>IF(ins!K278&lt;&gt;"",ins!K278,"")</f>
        <v/>
      </c>
    </row>
    <row r="277" spans="1:10" x14ac:dyDescent="0.25">
      <c r="A277" s="12" t="str">
        <f>IF(ins!B279&lt;&gt;"",ins!A279,"")</f>
        <v/>
      </c>
      <c r="B277" s="12" t="str">
        <f>IF(ins!B279&lt;&gt;"",ins!B279,"")</f>
        <v/>
      </c>
      <c r="C277" s="12" t="str">
        <f>IF(ins!D279&lt;&gt;"",ins!D279,"")</f>
        <v/>
      </c>
      <c r="D277" s="12" t="str">
        <f>IF(ins!E279&lt;&gt;"",VLOOKUP(ins!E279,private!S:U,3,FALSE),"")</f>
        <v/>
      </c>
      <c r="E277" s="12" t="str">
        <f>IF(ins!E279&lt;&gt;"",ins!F279,"")</f>
        <v/>
      </c>
      <c r="F277" s="12" t="str">
        <f>IF(ins!G279&lt;&gt;"",ins!G279,"")</f>
        <v/>
      </c>
      <c r="G277" s="65" t="str">
        <f>IF(ins!H279&lt;&gt;"",ins!H279,"")</f>
        <v/>
      </c>
      <c r="H277" s="65" t="str">
        <f>IF(ins!I279&lt;&gt;"",ins!I279,"")</f>
        <v/>
      </c>
      <c r="I277" s="65" t="str">
        <f>IF(ins!J279&lt;&gt;"",ins!J279,"")</f>
        <v/>
      </c>
      <c r="J277" s="12" t="str">
        <f>IF(ins!K279&lt;&gt;"",ins!K279,"")</f>
        <v/>
      </c>
    </row>
    <row r="278" spans="1:10" x14ac:dyDescent="0.25">
      <c r="A278" s="12" t="str">
        <f>IF(ins!B280&lt;&gt;"",ins!A280,"")</f>
        <v/>
      </c>
      <c r="B278" s="12" t="str">
        <f>IF(ins!B280&lt;&gt;"",ins!B280,"")</f>
        <v/>
      </c>
      <c r="C278" s="12" t="str">
        <f>IF(ins!D280&lt;&gt;"",ins!D280,"")</f>
        <v/>
      </c>
      <c r="D278" s="12" t="str">
        <f>IF(ins!E280&lt;&gt;"",VLOOKUP(ins!E280,private!S:U,3,FALSE),"")</f>
        <v/>
      </c>
      <c r="E278" s="12" t="str">
        <f>IF(ins!E280&lt;&gt;"",ins!F280,"")</f>
        <v/>
      </c>
      <c r="F278" s="12" t="str">
        <f>IF(ins!G280&lt;&gt;"",ins!G280,"")</f>
        <v/>
      </c>
      <c r="G278" s="65" t="str">
        <f>IF(ins!H280&lt;&gt;"",ins!H280,"")</f>
        <v/>
      </c>
      <c r="H278" s="65" t="str">
        <f>IF(ins!I280&lt;&gt;"",ins!I280,"")</f>
        <v/>
      </c>
      <c r="I278" s="65" t="str">
        <f>IF(ins!J280&lt;&gt;"",ins!J280,"")</f>
        <v/>
      </c>
      <c r="J278" s="12" t="str">
        <f>IF(ins!K280&lt;&gt;"",ins!K280,"")</f>
        <v/>
      </c>
    </row>
    <row r="279" spans="1:10" x14ac:dyDescent="0.25">
      <c r="A279" s="12" t="str">
        <f>IF(ins!B281&lt;&gt;"",ins!A281,"")</f>
        <v/>
      </c>
      <c r="B279" s="12" t="str">
        <f>IF(ins!B281&lt;&gt;"",ins!B281,"")</f>
        <v/>
      </c>
      <c r="C279" s="12" t="str">
        <f>IF(ins!D281&lt;&gt;"",ins!D281,"")</f>
        <v/>
      </c>
      <c r="D279" s="12" t="str">
        <f>IF(ins!E281&lt;&gt;"",VLOOKUP(ins!E281,private!S:U,3,FALSE),"")</f>
        <v/>
      </c>
      <c r="E279" s="12" t="str">
        <f>IF(ins!E281&lt;&gt;"",ins!F281,"")</f>
        <v/>
      </c>
      <c r="F279" s="12" t="str">
        <f>IF(ins!G281&lt;&gt;"",ins!G281,"")</f>
        <v/>
      </c>
      <c r="G279" s="65" t="str">
        <f>IF(ins!H281&lt;&gt;"",ins!H281,"")</f>
        <v/>
      </c>
      <c r="H279" s="65" t="str">
        <f>IF(ins!I281&lt;&gt;"",ins!I281,"")</f>
        <v/>
      </c>
      <c r="I279" s="65" t="str">
        <f>IF(ins!J281&lt;&gt;"",ins!J281,"")</f>
        <v/>
      </c>
      <c r="J279" s="12" t="str">
        <f>IF(ins!K281&lt;&gt;"",ins!K281,"")</f>
        <v/>
      </c>
    </row>
    <row r="280" spans="1:10" x14ac:dyDescent="0.25">
      <c r="A280" s="12" t="str">
        <f>IF(ins!B282&lt;&gt;"",ins!A282,"")</f>
        <v/>
      </c>
      <c r="B280" s="12" t="str">
        <f>IF(ins!B282&lt;&gt;"",ins!B282,"")</f>
        <v/>
      </c>
      <c r="C280" s="12" t="str">
        <f>IF(ins!D282&lt;&gt;"",ins!D282,"")</f>
        <v/>
      </c>
      <c r="D280" s="12" t="str">
        <f>IF(ins!E282&lt;&gt;"",VLOOKUP(ins!E282,private!S:U,3,FALSE),"")</f>
        <v/>
      </c>
      <c r="E280" s="12" t="str">
        <f>IF(ins!E282&lt;&gt;"",ins!F282,"")</f>
        <v/>
      </c>
      <c r="F280" s="12" t="str">
        <f>IF(ins!G282&lt;&gt;"",ins!G282,"")</f>
        <v/>
      </c>
      <c r="G280" s="65" t="str">
        <f>IF(ins!H282&lt;&gt;"",ins!H282,"")</f>
        <v/>
      </c>
      <c r="H280" s="65" t="str">
        <f>IF(ins!I282&lt;&gt;"",ins!I282,"")</f>
        <v/>
      </c>
      <c r="I280" s="65" t="str">
        <f>IF(ins!J282&lt;&gt;"",ins!J282,"")</f>
        <v/>
      </c>
      <c r="J280" s="12" t="str">
        <f>IF(ins!K282&lt;&gt;"",ins!K282,"")</f>
        <v/>
      </c>
    </row>
    <row r="281" spans="1:10" x14ac:dyDescent="0.25">
      <c r="A281" s="12" t="str">
        <f>IF(ins!B283&lt;&gt;"",ins!A283,"")</f>
        <v/>
      </c>
      <c r="B281" s="12" t="str">
        <f>IF(ins!B283&lt;&gt;"",ins!B283,"")</f>
        <v/>
      </c>
      <c r="C281" s="12" t="str">
        <f>IF(ins!D283&lt;&gt;"",ins!D283,"")</f>
        <v/>
      </c>
      <c r="D281" s="12" t="str">
        <f>IF(ins!E283&lt;&gt;"",VLOOKUP(ins!E283,private!S:U,3,FALSE),"")</f>
        <v/>
      </c>
      <c r="E281" s="12" t="str">
        <f>IF(ins!E283&lt;&gt;"",ins!F283,"")</f>
        <v/>
      </c>
      <c r="F281" s="12" t="str">
        <f>IF(ins!G283&lt;&gt;"",ins!G283,"")</f>
        <v/>
      </c>
      <c r="G281" s="65" t="str">
        <f>IF(ins!H283&lt;&gt;"",ins!H283,"")</f>
        <v/>
      </c>
      <c r="H281" s="65" t="str">
        <f>IF(ins!I283&lt;&gt;"",ins!I283,"")</f>
        <v/>
      </c>
      <c r="I281" s="65" t="str">
        <f>IF(ins!J283&lt;&gt;"",ins!J283,"")</f>
        <v/>
      </c>
      <c r="J281" s="12" t="str">
        <f>IF(ins!K283&lt;&gt;"",ins!K283,"")</f>
        <v/>
      </c>
    </row>
    <row r="282" spans="1:10" x14ac:dyDescent="0.25">
      <c r="A282" s="12" t="str">
        <f>IF(ins!B284&lt;&gt;"",ins!A284,"")</f>
        <v/>
      </c>
      <c r="B282" s="12" t="str">
        <f>IF(ins!B284&lt;&gt;"",ins!B284,"")</f>
        <v/>
      </c>
      <c r="C282" s="12" t="str">
        <f>IF(ins!D284&lt;&gt;"",ins!D284,"")</f>
        <v/>
      </c>
      <c r="D282" s="12" t="str">
        <f>IF(ins!E284&lt;&gt;"",VLOOKUP(ins!E284,private!S:U,3,FALSE),"")</f>
        <v/>
      </c>
      <c r="E282" s="12" t="str">
        <f>IF(ins!E284&lt;&gt;"",ins!F284,"")</f>
        <v/>
      </c>
      <c r="F282" s="12" t="str">
        <f>IF(ins!G284&lt;&gt;"",ins!G284,"")</f>
        <v/>
      </c>
      <c r="G282" s="65" t="str">
        <f>IF(ins!H284&lt;&gt;"",ins!H284,"")</f>
        <v/>
      </c>
      <c r="H282" s="65" t="str">
        <f>IF(ins!I284&lt;&gt;"",ins!I284,"")</f>
        <v/>
      </c>
      <c r="I282" s="65" t="str">
        <f>IF(ins!J284&lt;&gt;"",ins!J284,"")</f>
        <v/>
      </c>
      <c r="J282" s="12" t="str">
        <f>IF(ins!K284&lt;&gt;"",ins!K284,"")</f>
        <v/>
      </c>
    </row>
    <row r="283" spans="1:10" x14ac:dyDescent="0.25">
      <c r="A283" s="12" t="str">
        <f>IF(ins!B285&lt;&gt;"",ins!A285,"")</f>
        <v/>
      </c>
      <c r="B283" s="12" t="str">
        <f>IF(ins!B285&lt;&gt;"",ins!B285,"")</f>
        <v/>
      </c>
      <c r="C283" s="12" t="str">
        <f>IF(ins!D285&lt;&gt;"",ins!D285,"")</f>
        <v/>
      </c>
      <c r="D283" s="12" t="str">
        <f>IF(ins!E285&lt;&gt;"",VLOOKUP(ins!E285,private!S:U,3,FALSE),"")</f>
        <v/>
      </c>
      <c r="E283" s="12" t="str">
        <f>IF(ins!E285&lt;&gt;"",ins!F285,"")</f>
        <v/>
      </c>
      <c r="F283" s="12" t="str">
        <f>IF(ins!G285&lt;&gt;"",ins!G285,"")</f>
        <v/>
      </c>
      <c r="G283" s="65" t="str">
        <f>IF(ins!H285&lt;&gt;"",ins!H285,"")</f>
        <v/>
      </c>
      <c r="H283" s="65" t="str">
        <f>IF(ins!I285&lt;&gt;"",ins!I285,"")</f>
        <v/>
      </c>
      <c r="I283" s="65" t="str">
        <f>IF(ins!J285&lt;&gt;"",ins!J285,"")</f>
        <v/>
      </c>
      <c r="J283" s="12" t="str">
        <f>IF(ins!K285&lt;&gt;"",ins!K285,"")</f>
        <v/>
      </c>
    </row>
    <row r="284" spans="1:10" x14ac:dyDescent="0.25">
      <c r="A284" s="12" t="str">
        <f>IF(ins!B286&lt;&gt;"",ins!A286,"")</f>
        <v/>
      </c>
      <c r="B284" s="12" t="str">
        <f>IF(ins!B286&lt;&gt;"",ins!B286,"")</f>
        <v/>
      </c>
      <c r="C284" s="12" t="str">
        <f>IF(ins!D286&lt;&gt;"",ins!D286,"")</f>
        <v/>
      </c>
      <c r="D284" s="12" t="str">
        <f>IF(ins!E286&lt;&gt;"",VLOOKUP(ins!E286,private!S:U,3,FALSE),"")</f>
        <v/>
      </c>
      <c r="E284" s="12" t="str">
        <f>IF(ins!E286&lt;&gt;"",ins!F286,"")</f>
        <v/>
      </c>
      <c r="F284" s="12" t="str">
        <f>IF(ins!G286&lt;&gt;"",ins!G286,"")</f>
        <v/>
      </c>
      <c r="G284" s="65" t="str">
        <f>IF(ins!H286&lt;&gt;"",ins!H286,"")</f>
        <v/>
      </c>
      <c r="H284" s="65" t="str">
        <f>IF(ins!I286&lt;&gt;"",ins!I286,"")</f>
        <v/>
      </c>
      <c r="I284" s="65" t="str">
        <f>IF(ins!J286&lt;&gt;"",ins!J286,"")</f>
        <v/>
      </c>
      <c r="J284" s="12" t="str">
        <f>IF(ins!K286&lt;&gt;"",ins!K286,"")</f>
        <v/>
      </c>
    </row>
    <row r="285" spans="1:10" x14ac:dyDescent="0.25">
      <c r="A285" s="12" t="str">
        <f>IF(ins!B287&lt;&gt;"",ins!A287,"")</f>
        <v/>
      </c>
      <c r="B285" s="12" t="str">
        <f>IF(ins!B287&lt;&gt;"",ins!B287,"")</f>
        <v/>
      </c>
      <c r="C285" s="12" t="str">
        <f>IF(ins!D287&lt;&gt;"",ins!D287,"")</f>
        <v/>
      </c>
      <c r="D285" s="12" t="str">
        <f>IF(ins!E287&lt;&gt;"",VLOOKUP(ins!E287,private!S:U,3,FALSE),"")</f>
        <v/>
      </c>
      <c r="E285" s="12" t="str">
        <f>IF(ins!E287&lt;&gt;"",ins!F287,"")</f>
        <v/>
      </c>
      <c r="F285" s="12" t="str">
        <f>IF(ins!G287&lt;&gt;"",ins!G287,"")</f>
        <v/>
      </c>
      <c r="G285" s="65" t="str">
        <f>IF(ins!H287&lt;&gt;"",ins!H287,"")</f>
        <v/>
      </c>
      <c r="H285" s="65" t="str">
        <f>IF(ins!I287&lt;&gt;"",ins!I287,"")</f>
        <v/>
      </c>
      <c r="I285" s="65" t="str">
        <f>IF(ins!J287&lt;&gt;"",ins!J287,"")</f>
        <v/>
      </c>
      <c r="J285" s="12" t="str">
        <f>IF(ins!K287&lt;&gt;"",ins!K287,"")</f>
        <v/>
      </c>
    </row>
    <row r="286" spans="1:10" x14ac:dyDescent="0.25">
      <c r="A286" s="12" t="str">
        <f>IF(ins!B288&lt;&gt;"",ins!A288,"")</f>
        <v/>
      </c>
      <c r="B286" s="12" t="str">
        <f>IF(ins!B288&lt;&gt;"",ins!B288,"")</f>
        <v/>
      </c>
      <c r="C286" s="12" t="str">
        <f>IF(ins!D288&lt;&gt;"",ins!D288,"")</f>
        <v/>
      </c>
      <c r="D286" s="12" t="str">
        <f>IF(ins!E288&lt;&gt;"",VLOOKUP(ins!E288,private!S:U,3,FALSE),"")</f>
        <v/>
      </c>
      <c r="E286" s="12" t="str">
        <f>IF(ins!E288&lt;&gt;"",ins!F288,"")</f>
        <v/>
      </c>
      <c r="F286" s="12" t="str">
        <f>IF(ins!G288&lt;&gt;"",ins!G288,"")</f>
        <v/>
      </c>
      <c r="G286" s="65" t="str">
        <f>IF(ins!H288&lt;&gt;"",ins!H288,"")</f>
        <v/>
      </c>
      <c r="H286" s="65" t="str">
        <f>IF(ins!I288&lt;&gt;"",ins!I288,"")</f>
        <v/>
      </c>
      <c r="I286" s="65" t="str">
        <f>IF(ins!J288&lt;&gt;"",ins!J288,"")</f>
        <v/>
      </c>
      <c r="J286" s="12" t="str">
        <f>IF(ins!K288&lt;&gt;"",ins!K288,"")</f>
        <v/>
      </c>
    </row>
    <row r="287" spans="1:10" x14ac:dyDescent="0.25">
      <c r="A287" s="12" t="str">
        <f>IF(ins!B289&lt;&gt;"",ins!A289,"")</f>
        <v/>
      </c>
      <c r="B287" s="12" t="str">
        <f>IF(ins!B289&lt;&gt;"",ins!B289,"")</f>
        <v/>
      </c>
      <c r="C287" s="12" t="str">
        <f>IF(ins!D289&lt;&gt;"",ins!D289,"")</f>
        <v/>
      </c>
      <c r="D287" s="12" t="str">
        <f>IF(ins!E289&lt;&gt;"",VLOOKUP(ins!E289,private!S:U,3,FALSE),"")</f>
        <v/>
      </c>
      <c r="E287" s="12" t="str">
        <f>IF(ins!E289&lt;&gt;"",ins!F289,"")</f>
        <v/>
      </c>
      <c r="F287" s="12" t="str">
        <f>IF(ins!G289&lt;&gt;"",ins!G289,"")</f>
        <v/>
      </c>
      <c r="G287" s="65" t="str">
        <f>IF(ins!H289&lt;&gt;"",ins!H289,"")</f>
        <v/>
      </c>
      <c r="H287" s="65" t="str">
        <f>IF(ins!I289&lt;&gt;"",ins!I289,"")</f>
        <v/>
      </c>
      <c r="I287" s="65" t="str">
        <f>IF(ins!J289&lt;&gt;"",ins!J289,"")</f>
        <v/>
      </c>
      <c r="J287" s="12" t="str">
        <f>IF(ins!K289&lt;&gt;"",ins!K289,"")</f>
        <v/>
      </c>
    </row>
    <row r="288" spans="1:10" x14ac:dyDescent="0.25">
      <c r="A288" s="12" t="str">
        <f>IF(ins!B290&lt;&gt;"",ins!A290,"")</f>
        <v/>
      </c>
      <c r="B288" s="12" t="str">
        <f>IF(ins!B290&lt;&gt;"",ins!B290,"")</f>
        <v/>
      </c>
      <c r="C288" s="12" t="str">
        <f>IF(ins!D290&lt;&gt;"",ins!D290,"")</f>
        <v/>
      </c>
      <c r="D288" s="12" t="str">
        <f>IF(ins!E290&lt;&gt;"",VLOOKUP(ins!E290,private!S:U,3,FALSE),"")</f>
        <v/>
      </c>
      <c r="E288" s="12" t="str">
        <f>IF(ins!E290&lt;&gt;"",ins!F290,"")</f>
        <v/>
      </c>
      <c r="F288" s="12" t="str">
        <f>IF(ins!G290&lt;&gt;"",ins!G290,"")</f>
        <v/>
      </c>
      <c r="G288" s="65" t="str">
        <f>IF(ins!H290&lt;&gt;"",ins!H290,"")</f>
        <v/>
      </c>
      <c r="H288" s="65" t="str">
        <f>IF(ins!I290&lt;&gt;"",ins!I290,"")</f>
        <v/>
      </c>
      <c r="I288" s="65" t="str">
        <f>IF(ins!J290&lt;&gt;"",ins!J290,"")</f>
        <v/>
      </c>
      <c r="J288" s="12" t="str">
        <f>IF(ins!K290&lt;&gt;"",ins!K290,"")</f>
        <v/>
      </c>
    </row>
    <row r="289" spans="1:10" x14ac:dyDescent="0.25">
      <c r="A289" s="12" t="str">
        <f>IF(ins!B291&lt;&gt;"",ins!A291,"")</f>
        <v/>
      </c>
      <c r="B289" s="12" t="str">
        <f>IF(ins!B291&lt;&gt;"",ins!B291,"")</f>
        <v/>
      </c>
      <c r="C289" s="12" t="str">
        <f>IF(ins!D291&lt;&gt;"",ins!D291,"")</f>
        <v/>
      </c>
      <c r="D289" s="12" t="str">
        <f>IF(ins!E291&lt;&gt;"",VLOOKUP(ins!E291,private!S:U,3,FALSE),"")</f>
        <v/>
      </c>
      <c r="E289" s="12" t="str">
        <f>IF(ins!E291&lt;&gt;"",ins!F291,"")</f>
        <v/>
      </c>
      <c r="F289" s="12" t="str">
        <f>IF(ins!G291&lt;&gt;"",ins!G291,"")</f>
        <v/>
      </c>
      <c r="G289" s="65" t="str">
        <f>IF(ins!H291&lt;&gt;"",ins!H291,"")</f>
        <v/>
      </c>
      <c r="H289" s="65" t="str">
        <f>IF(ins!I291&lt;&gt;"",ins!I291,"")</f>
        <v/>
      </c>
      <c r="I289" s="65" t="str">
        <f>IF(ins!J291&lt;&gt;"",ins!J291,"")</f>
        <v/>
      </c>
      <c r="J289" s="12" t="str">
        <f>IF(ins!K291&lt;&gt;"",ins!K291,"")</f>
        <v/>
      </c>
    </row>
    <row r="290" spans="1:10" x14ac:dyDescent="0.25">
      <c r="A290" s="12" t="str">
        <f>IF(ins!B292&lt;&gt;"",ins!A292,"")</f>
        <v/>
      </c>
      <c r="B290" s="12" t="str">
        <f>IF(ins!B292&lt;&gt;"",ins!B292,"")</f>
        <v/>
      </c>
      <c r="C290" s="12" t="str">
        <f>IF(ins!D292&lt;&gt;"",ins!D292,"")</f>
        <v/>
      </c>
      <c r="D290" s="12" t="str">
        <f>IF(ins!E292&lt;&gt;"",VLOOKUP(ins!E292,private!S:U,3,FALSE),"")</f>
        <v/>
      </c>
      <c r="E290" s="12" t="str">
        <f>IF(ins!E292&lt;&gt;"",ins!F292,"")</f>
        <v/>
      </c>
      <c r="F290" s="12" t="str">
        <f>IF(ins!G292&lt;&gt;"",ins!G292,"")</f>
        <v/>
      </c>
      <c r="G290" s="65" t="str">
        <f>IF(ins!H292&lt;&gt;"",ins!H292,"")</f>
        <v/>
      </c>
      <c r="H290" s="65" t="str">
        <f>IF(ins!I292&lt;&gt;"",ins!I292,"")</f>
        <v/>
      </c>
      <c r="I290" s="65" t="str">
        <f>IF(ins!J292&lt;&gt;"",ins!J292,"")</f>
        <v/>
      </c>
      <c r="J290" s="12" t="str">
        <f>IF(ins!K292&lt;&gt;"",ins!K292,"")</f>
        <v/>
      </c>
    </row>
    <row r="291" spans="1:10" x14ac:dyDescent="0.25">
      <c r="A291" s="12" t="str">
        <f>IF(ins!B293&lt;&gt;"",ins!A293,"")</f>
        <v/>
      </c>
      <c r="B291" s="12" t="str">
        <f>IF(ins!B293&lt;&gt;"",ins!B293,"")</f>
        <v/>
      </c>
      <c r="C291" s="12" t="str">
        <f>IF(ins!D293&lt;&gt;"",ins!D293,"")</f>
        <v/>
      </c>
      <c r="D291" s="12" t="str">
        <f>IF(ins!E293&lt;&gt;"",VLOOKUP(ins!E293,private!S:U,3,FALSE),"")</f>
        <v/>
      </c>
      <c r="E291" s="12" t="str">
        <f>IF(ins!E293&lt;&gt;"",ins!F293,"")</f>
        <v/>
      </c>
      <c r="F291" s="12" t="str">
        <f>IF(ins!G293&lt;&gt;"",ins!G293,"")</f>
        <v/>
      </c>
      <c r="G291" s="65" t="str">
        <f>IF(ins!H293&lt;&gt;"",ins!H293,"")</f>
        <v/>
      </c>
      <c r="H291" s="65" t="str">
        <f>IF(ins!I293&lt;&gt;"",ins!I293,"")</f>
        <v/>
      </c>
      <c r="I291" s="65" t="str">
        <f>IF(ins!J293&lt;&gt;"",ins!J293,"")</f>
        <v/>
      </c>
      <c r="J291" s="12" t="str">
        <f>IF(ins!K293&lt;&gt;"",ins!K293,"")</f>
        <v/>
      </c>
    </row>
    <row r="292" spans="1:10" x14ac:dyDescent="0.25">
      <c r="A292" s="12" t="str">
        <f>IF(ins!B294&lt;&gt;"",ins!A294,"")</f>
        <v/>
      </c>
      <c r="B292" s="12" t="str">
        <f>IF(ins!B294&lt;&gt;"",ins!B294,"")</f>
        <v/>
      </c>
      <c r="C292" s="12" t="str">
        <f>IF(ins!D294&lt;&gt;"",ins!D294,"")</f>
        <v/>
      </c>
      <c r="D292" s="12" t="str">
        <f>IF(ins!E294&lt;&gt;"",VLOOKUP(ins!E294,private!S:U,3,FALSE),"")</f>
        <v/>
      </c>
      <c r="E292" s="12" t="str">
        <f>IF(ins!E294&lt;&gt;"",ins!F294,"")</f>
        <v/>
      </c>
      <c r="F292" s="12" t="str">
        <f>IF(ins!G294&lt;&gt;"",ins!G294,"")</f>
        <v/>
      </c>
      <c r="G292" s="65" t="str">
        <f>IF(ins!H294&lt;&gt;"",ins!H294,"")</f>
        <v/>
      </c>
      <c r="H292" s="65" t="str">
        <f>IF(ins!I294&lt;&gt;"",ins!I294,"")</f>
        <v/>
      </c>
      <c r="I292" s="65" t="str">
        <f>IF(ins!J294&lt;&gt;"",ins!J294,"")</f>
        <v/>
      </c>
      <c r="J292" s="12" t="str">
        <f>IF(ins!K294&lt;&gt;"",ins!K294,"")</f>
        <v/>
      </c>
    </row>
    <row r="293" spans="1:10" x14ac:dyDescent="0.25">
      <c r="A293" s="12" t="str">
        <f>IF(ins!B295&lt;&gt;"",ins!A295,"")</f>
        <v/>
      </c>
      <c r="B293" s="12" t="str">
        <f>IF(ins!B295&lt;&gt;"",ins!B295,"")</f>
        <v/>
      </c>
      <c r="C293" s="12" t="str">
        <f>IF(ins!D295&lt;&gt;"",ins!D295,"")</f>
        <v/>
      </c>
      <c r="D293" s="12" t="str">
        <f>IF(ins!E295&lt;&gt;"",VLOOKUP(ins!E295,private!S:U,3,FALSE),"")</f>
        <v/>
      </c>
      <c r="E293" s="12" t="str">
        <f>IF(ins!E295&lt;&gt;"",ins!F295,"")</f>
        <v/>
      </c>
      <c r="F293" s="12" t="str">
        <f>IF(ins!G295&lt;&gt;"",ins!G295,"")</f>
        <v/>
      </c>
      <c r="G293" s="65" t="str">
        <f>IF(ins!H295&lt;&gt;"",ins!H295,"")</f>
        <v/>
      </c>
      <c r="H293" s="65" t="str">
        <f>IF(ins!I295&lt;&gt;"",ins!I295,"")</f>
        <v/>
      </c>
      <c r="I293" s="65" t="str">
        <f>IF(ins!J295&lt;&gt;"",ins!J295,"")</f>
        <v/>
      </c>
      <c r="J293" s="12" t="str">
        <f>IF(ins!K295&lt;&gt;"",ins!K295,"")</f>
        <v/>
      </c>
    </row>
    <row r="294" spans="1:10" x14ac:dyDescent="0.25">
      <c r="A294" s="12" t="str">
        <f>IF(ins!B296&lt;&gt;"",ins!A296,"")</f>
        <v/>
      </c>
      <c r="B294" s="12" t="str">
        <f>IF(ins!B296&lt;&gt;"",ins!B296,"")</f>
        <v/>
      </c>
      <c r="C294" s="12" t="str">
        <f>IF(ins!D296&lt;&gt;"",ins!D296,"")</f>
        <v/>
      </c>
      <c r="D294" s="12" t="str">
        <f>IF(ins!E296&lt;&gt;"",VLOOKUP(ins!E296,private!S:U,3,FALSE),"")</f>
        <v/>
      </c>
      <c r="E294" s="12" t="str">
        <f>IF(ins!E296&lt;&gt;"",ins!F296,"")</f>
        <v/>
      </c>
      <c r="F294" s="12" t="str">
        <f>IF(ins!G296&lt;&gt;"",ins!G296,"")</f>
        <v/>
      </c>
      <c r="G294" s="65" t="str">
        <f>IF(ins!H296&lt;&gt;"",ins!H296,"")</f>
        <v/>
      </c>
      <c r="H294" s="65" t="str">
        <f>IF(ins!I296&lt;&gt;"",ins!I296,"")</f>
        <v/>
      </c>
      <c r="I294" s="65" t="str">
        <f>IF(ins!J296&lt;&gt;"",ins!J296,"")</f>
        <v/>
      </c>
      <c r="J294" s="12" t="str">
        <f>IF(ins!K296&lt;&gt;"",ins!K296,"")</f>
        <v/>
      </c>
    </row>
    <row r="295" spans="1:10" x14ac:dyDescent="0.25">
      <c r="A295" s="12" t="str">
        <f>IF(ins!B297&lt;&gt;"",ins!A297,"")</f>
        <v/>
      </c>
      <c r="B295" s="12" t="str">
        <f>IF(ins!B297&lt;&gt;"",ins!B297,"")</f>
        <v/>
      </c>
      <c r="C295" s="12" t="str">
        <f>IF(ins!D297&lt;&gt;"",ins!D297,"")</f>
        <v/>
      </c>
      <c r="D295" s="12" t="str">
        <f>IF(ins!E297&lt;&gt;"",VLOOKUP(ins!E297,private!S:U,3,FALSE),"")</f>
        <v/>
      </c>
      <c r="E295" s="12" t="str">
        <f>IF(ins!E297&lt;&gt;"",ins!F297,"")</f>
        <v/>
      </c>
      <c r="F295" s="12" t="str">
        <f>IF(ins!G297&lt;&gt;"",ins!G297,"")</f>
        <v/>
      </c>
      <c r="G295" s="65" t="str">
        <f>IF(ins!H297&lt;&gt;"",ins!H297,"")</f>
        <v/>
      </c>
      <c r="H295" s="65" t="str">
        <f>IF(ins!I297&lt;&gt;"",ins!I297,"")</f>
        <v/>
      </c>
      <c r="I295" s="65" t="str">
        <f>IF(ins!J297&lt;&gt;"",ins!J297,"")</f>
        <v/>
      </c>
      <c r="J295" s="12" t="str">
        <f>IF(ins!K297&lt;&gt;"",ins!K297,"")</f>
        <v/>
      </c>
    </row>
    <row r="296" spans="1:10" x14ac:dyDescent="0.25">
      <c r="A296" s="12" t="str">
        <f>IF(ins!B298&lt;&gt;"",ins!A298,"")</f>
        <v/>
      </c>
      <c r="B296" s="12" t="str">
        <f>IF(ins!B298&lt;&gt;"",ins!B298,"")</f>
        <v/>
      </c>
      <c r="C296" s="12" t="str">
        <f>IF(ins!D298&lt;&gt;"",ins!D298,"")</f>
        <v/>
      </c>
      <c r="D296" s="12" t="str">
        <f>IF(ins!E298&lt;&gt;"",VLOOKUP(ins!E298,private!S:U,3,FALSE),"")</f>
        <v/>
      </c>
      <c r="E296" s="12" t="str">
        <f>IF(ins!E298&lt;&gt;"",ins!F298,"")</f>
        <v/>
      </c>
      <c r="F296" s="12" t="str">
        <f>IF(ins!G298&lt;&gt;"",ins!G298,"")</f>
        <v/>
      </c>
      <c r="G296" s="65" t="str">
        <f>IF(ins!H298&lt;&gt;"",ins!H298,"")</f>
        <v/>
      </c>
      <c r="H296" s="65" t="str">
        <f>IF(ins!I298&lt;&gt;"",ins!I298,"")</f>
        <v/>
      </c>
      <c r="I296" s="65" t="str">
        <f>IF(ins!J298&lt;&gt;"",ins!J298,"")</f>
        <v/>
      </c>
      <c r="J296" s="12" t="str">
        <f>IF(ins!K298&lt;&gt;"",ins!K298,"")</f>
        <v/>
      </c>
    </row>
    <row r="297" spans="1:10" x14ac:dyDescent="0.25">
      <c r="A297" s="12" t="str">
        <f>IF(ins!B299&lt;&gt;"",ins!A299,"")</f>
        <v/>
      </c>
      <c r="B297" s="12" t="str">
        <f>IF(ins!B299&lt;&gt;"",ins!B299,"")</f>
        <v/>
      </c>
      <c r="C297" s="12" t="str">
        <f>IF(ins!D299&lt;&gt;"",ins!D299,"")</f>
        <v/>
      </c>
      <c r="D297" s="12" t="str">
        <f>IF(ins!E299&lt;&gt;"",VLOOKUP(ins!E299,private!S:U,3,FALSE),"")</f>
        <v/>
      </c>
      <c r="E297" s="12" t="str">
        <f>IF(ins!E299&lt;&gt;"",ins!F299,"")</f>
        <v/>
      </c>
      <c r="F297" s="12" t="str">
        <f>IF(ins!G299&lt;&gt;"",ins!G299,"")</f>
        <v/>
      </c>
      <c r="G297" s="65" t="str">
        <f>IF(ins!H299&lt;&gt;"",ins!H299,"")</f>
        <v/>
      </c>
      <c r="H297" s="65" t="str">
        <f>IF(ins!I299&lt;&gt;"",ins!I299,"")</f>
        <v/>
      </c>
      <c r="I297" s="65" t="str">
        <f>IF(ins!J299&lt;&gt;"",ins!J299,"")</f>
        <v/>
      </c>
      <c r="J297" s="12" t="str">
        <f>IF(ins!K299&lt;&gt;"",ins!K299,"")</f>
        <v/>
      </c>
    </row>
    <row r="298" spans="1:10" x14ac:dyDescent="0.25">
      <c r="A298" s="12" t="str">
        <f>IF(ins!B300&lt;&gt;"",ins!A300,"")</f>
        <v/>
      </c>
      <c r="B298" s="12" t="str">
        <f>IF(ins!B300&lt;&gt;"",ins!B300,"")</f>
        <v/>
      </c>
      <c r="C298" s="12" t="str">
        <f>IF(ins!D300&lt;&gt;"",ins!D300,"")</f>
        <v/>
      </c>
      <c r="D298" s="12" t="str">
        <f>IF(ins!E300&lt;&gt;"",VLOOKUP(ins!E300,private!S:U,3,FALSE),"")</f>
        <v/>
      </c>
      <c r="E298" s="12" t="str">
        <f>IF(ins!E300&lt;&gt;"",ins!F300,"")</f>
        <v/>
      </c>
      <c r="F298" s="12" t="str">
        <f>IF(ins!G300&lt;&gt;"",ins!G300,"")</f>
        <v/>
      </c>
      <c r="G298" s="65" t="str">
        <f>IF(ins!H300&lt;&gt;"",ins!H300,"")</f>
        <v/>
      </c>
      <c r="H298" s="65" t="str">
        <f>IF(ins!I300&lt;&gt;"",ins!I300,"")</f>
        <v/>
      </c>
      <c r="I298" s="65" t="str">
        <f>IF(ins!J300&lt;&gt;"",ins!J300,"")</f>
        <v/>
      </c>
      <c r="J298" s="12" t="str">
        <f>IF(ins!K300&lt;&gt;"",ins!K300,"")</f>
        <v/>
      </c>
    </row>
    <row r="299" spans="1:10" x14ac:dyDescent="0.25">
      <c r="A299" s="12" t="str">
        <f>IF(ins!B301&lt;&gt;"",ins!A301,"")</f>
        <v/>
      </c>
      <c r="B299" s="12" t="str">
        <f>IF(ins!B301&lt;&gt;"",ins!B301,"")</f>
        <v/>
      </c>
      <c r="C299" s="12" t="str">
        <f>IF(ins!D301&lt;&gt;"",ins!D301,"")</f>
        <v/>
      </c>
      <c r="D299" s="12" t="str">
        <f>IF(ins!E301&lt;&gt;"",VLOOKUP(ins!E301,private!S:U,3,FALSE),"")</f>
        <v/>
      </c>
      <c r="E299" s="12" t="str">
        <f>IF(ins!E301&lt;&gt;"",ins!F301,"")</f>
        <v/>
      </c>
      <c r="F299" s="12" t="str">
        <f>IF(ins!G301&lt;&gt;"",ins!G301,"")</f>
        <v/>
      </c>
      <c r="G299" s="65" t="str">
        <f>IF(ins!H301&lt;&gt;"",ins!H301,"")</f>
        <v/>
      </c>
      <c r="H299" s="65" t="str">
        <f>IF(ins!I301&lt;&gt;"",ins!I301,"")</f>
        <v/>
      </c>
      <c r="I299" s="65" t="str">
        <f>IF(ins!J301&lt;&gt;"",ins!J301,"")</f>
        <v/>
      </c>
      <c r="J299" s="12" t="str">
        <f>IF(ins!K301&lt;&gt;"",ins!K301,"")</f>
        <v/>
      </c>
    </row>
    <row r="300" spans="1:10" x14ac:dyDescent="0.25">
      <c r="A300" s="12" t="str">
        <f>IF(ins!B302&lt;&gt;"",ins!A302,"")</f>
        <v/>
      </c>
      <c r="B300" s="12" t="str">
        <f>IF(ins!B302&lt;&gt;"",ins!B302,"")</f>
        <v/>
      </c>
      <c r="C300" s="12" t="str">
        <f>IF(ins!D302&lt;&gt;"",ins!D302,"")</f>
        <v/>
      </c>
      <c r="D300" s="12" t="str">
        <f>IF(ins!E302&lt;&gt;"",VLOOKUP(ins!E302,private!S:U,3,FALSE),"")</f>
        <v/>
      </c>
      <c r="E300" s="12" t="str">
        <f>IF(ins!E302&lt;&gt;"",ins!F302,"")</f>
        <v/>
      </c>
      <c r="F300" s="12" t="str">
        <f>IF(ins!G302&lt;&gt;"",ins!G302,"")</f>
        <v/>
      </c>
      <c r="G300" s="65" t="str">
        <f>IF(ins!H302&lt;&gt;"",ins!H302,"")</f>
        <v/>
      </c>
      <c r="H300" s="65" t="str">
        <f>IF(ins!I302&lt;&gt;"",ins!I302,"")</f>
        <v/>
      </c>
      <c r="I300" s="65" t="str">
        <f>IF(ins!J302&lt;&gt;"",ins!J302,"")</f>
        <v/>
      </c>
      <c r="J300" s="12" t="str">
        <f>IF(ins!K302&lt;&gt;"",ins!K302,"")</f>
        <v/>
      </c>
    </row>
    <row r="301" spans="1:10" x14ac:dyDescent="0.25">
      <c r="A301" s="12" t="str">
        <f>IF(ins!B303&lt;&gt;"",ins!A303,"")</f>
        <v/>
      </c>
      <c r="B301" s="12" t="str">
        <f>IF(ins!B303&lt;&gt;"",ins!B303,"")</f>
        <v/>
      </c>
      <c r="C301" s="12" t="str">
        <f>IF(ins!D303&lt;&gt;"",ins!D303,"")</f>
        <v/>
      </c>
      <c r="D301" s="12" t="str">
        <f>IF(ins!E303&lt;&gt;"",VLOOKUP(ins!E303,private!S:U,3,FALSE),"")</f>
        <v/>
      </c>
      <c r="E301" s="12" t="str">
        <f>IF(ins!E303&lt;&gt;"",ins!F303,"")</f>
        <v/>
      </c>
      <c r="F301" s="12" t="str">
        <f>IF(ins!G303&lt;&gt;"",ins!G303,"")</f>
        <v/>
      </c>
      <c r="G301" s="65" t="str">
        <f>IF(ins!H303&lt;&gt;"",ins!H303,"")</f>
        <v/>
      </c>
      <c r="H301" s="65" t="str">
        <f>IF(ins!I303&lt;&gt;"",ins!I303,"")</f>
        <v/>
      </c>
      <c r="I301" s="65" t="str">
        <f>IF(ins!J303&lt;&gt;"",ins!J303,"")</f>
        <v/>
      </c>
      <c r="J301" s="12" t="str">
        <f>IF(ins!K303&lt;&gt;"",ins!K303,"")</f>
        <v/>
      </c>
    </row>
    <row r="302" spans="1:10" x14ac:dyDescent="0.25">
      <c r="A302" s="12" t="str">
        <f>IF(ins!B304&lt;&gt;"",ins!A304,"")</f>
        <v/>
      </c>
      <c r="B302" s="12" t="str">
        <f>IF(ins!B304&lt;&gt;"",ins!B304,"")</f>
        <v/>
      </c>
      <c r="C302" s="12" t="str">
        <f>IF(ins!D304&lt;&gt;"",ins!D304,"")</f>
        <v/>
      </c>
      <c r="D302" s="12" t="str">
        <f>IF(ins!E304&lt;&gt;"",VLOOKUP(ins!E304,private!S:U,3,FALSE),"")</f>
        <v/>
      </c>
      <c r="E302" s="12" t="str">
        <f>IF(ins!E304&lt;&gt;"",ins!F304,"")</f>
        <v/>
      </c>
      <c r="F302" s="12" t="str">
        <f>IF(ins!G304&lt;&gt;"",ins!G304,"")</f>
        <v/>
      </c>
      <c r="G302" s="65" t="str">
        <f>IF(ins!H304&lt;&gt;"",ins!H304,"")</f>
        <v/>
      </c>
      <c r="H302" s="65" t="str">
        <f>IF(ins!I304&lt;&gt;"",ins!I304,"")</f>
        <v/>
      </c>
      <c r="I302" s="65" t="str">
        <f>IF(ins!J304&lt;&gt;"",ins!J304,"")</f>
        <v/>
      </c>
      <c r="J302" s="12" t="str">
        <f>IF(ins!K304&lt;&gt;"",ins!K304,"")</f>
        <v/>
      </c>
    </row>
    <row r="303" spans="1:10" x14ac:dyDescent="0.25">
      <c r="A303" s="12" t="str">
        <f>IF(ins!B305&lt;&gt;"",ins!A305,"")</f>
        <v/>
      </c>
      <c r="B303" s="12" t="str">
        <f>IF(ins!B305&lt;&gt;"",ins!B305,"")</f>
        <v/>
      </c>
      <c r="C303" s="12" t="str">
        <f>IF(ins!D305&lt;&gt;"",ins!D305,"")</f>
        <v/>
      </c>
      <c r="D303" s="12" t="str">
        <f>IF(ins!E305&lt;&gt;"",VLOOKUP(ins!E305,private!S:U,3,FALSE),"")</f>
        <v/>
      </c>
      <c r="E303" s="12" t="str">
        <f>IF(ins!E305&lt;&gt;"",ins!F305,"")</f>
        <v/>
      </c>
      <c r="F303" s="12" t="str">
        <f>IF(ins!G305&lt;&gt;"",ins!G305,"")</f>
        <v/>
      </c>
      <c r="G303" s="65" t="str">
        <f>IF(ins!H305&lt;&gt;"",ins!H305,"")</f>
        <v/>
      </c>
      <c r="H303" s="65" t="str">
        <f>IF(ins!I305&lt;&gt;"",ins!I305,"")</f>
        <v/>
      </c>
      <c r="I303" s="65" t="str">
        <f>IF(ins!J305&lt;&gt;"",ins!J305,"")</f>
        <v/>
      </c>
      <c r="J303" s="12" t="str">
        <f>IF(ins!K305&lt;&gt;"",ins!K305,"")</f>
        <v/>
      </c>
    </row>
    <row r="304" spans="1:10" x14ac:dyDescent="0.25">
      <c r="A304" s="12" t="str">
        <f>IF(ins!B306&lt;&gt;"",ins!A306,"")</f>
        <v/>
      </c>
      <c r="B304" s="12" t="str">
        <f>IF(ins!B306&lt;&gt;"",ins!B306,"")</f>
        <v/>
      </c>
      <c r="C304" s="12" t="str">
        <f>IF(ins!D306&lt;&gt;"",ins!D306,"")</f>
        <v/>
      </c>
      <c r="D304" s="12" t="str">
        <f>IF(ins!E306&lt;&gt;"",VLOOKUP(ins!E306,private!S:U,3,FALSE),"")</f>
        <v/>
      </c>
      <c r="E304" s="12" t="str">
        <f>IF(ins!E306&lt;&gt;"",ins!F306,"")</f>
        <v/>
      </c>
      <c r="F304" s="12" t="str">
        <f>IF(ins!G306&lt;&gt;"",ins!G306,"")</f>
        <v/>
      </c>
      <c r="G304" s="65" t="str">
        <f>IF(ins!H306&lt;&gt;"",ins!H306,"")</f>
        <v/>
      </c>
      <c r="H304" s="65" t="str">
        <f>IF(ins!I306&lt;&gt;"",ins!I306,"")</f>
        <v/>
      </c>
      <c r="I304" s="65" t="str">
        <f>IF(ins!J306&lt;&gt;"",ins!J306,"")</f>
        <v/>
      </c>
      <c r="J304" s="12" t="str">
        <f>IF(ins!K306&lt;&gt;"",ins!K306,"")</f>
        <v/>
      </c>
    </row>
    <row r="305" spans="1:10" x14ac:dyDescent="0.25">
      <c r="A305" s="12" t="str">
        <f>IF(ins!B307&lt;&gt;"",ins!A307,"")</f>
        <v/>
      </c>
      <c r="B305" s="12" t="str">
        <f>IF(ins!B307&lt;&gt;"",ins!B307,"")</f>
        <v/>
      </c>
      <c r="C305" s="12" t="str">
        <f>IF(ins!D307&lt;&gt;"",ins!D307,"")</f>
        <v/>
      </c>
      <c r="D305" s="12" t="str">
        <f>IF(ins!E307&lt;&gt;"",VLOOKUP(ins!E307,private!S:U,3,FALSE),"")</f>
        <v/>
      </c>
      <c r="E305" s="12" t="str">
        <f>IF(ins!E307&lt;&gt;"",ins!F307,"")</f>
        <v/>
      </c>
      <c r="F305" s="12" t="str">
        <f>IF(ins!G307&lt;&gt;"",ins!G307,"")</f>
        <v/>
      </c>
      <c r="G305" s="65" t="str">
        <f>IF(ins!H307&lt;&gt;"",ins!H307,"")</f>
        <v/>
      </c>
      <c r="H305" s="65" t="str">
        <f>IF(ins!I307&lt;&gt;"",ins!I307,"")</f>
        <v/>
      </c>
      <c r="I305" s="65" t="str">
        <f>IF(ins!J307&lt;&gt;"",ins!J307,"")</f>
        <v/>
      </c>
      <c r="J305" s="12" t="str">
        <f>IF(ins!K307&lt;&gt;"",ins!K307,"")</f>
        <v/>
      </c>
    </row>
    <row r="306" spans="1:10" x14ac:dyDescent="0.25">
      <c r="A306" s="12" t="str">
        <f>IF(ins!B308&lt;&gt;"",ins!A308,"")</f>
        <v/>
      </c>
      <c r="B306" s="12" t="str">
        <f>IF(ins!B308&lt;&gt;"",ins!B308,"")</f>
        <v/>
      </c>
      <c r="C306" s="12" t="str">
        <f>IF(ins!D308&lt;&gt;"",ins!D308,"")</f>
        <v/>
      </c>
      <c r="D306" s="12" t="str">
        <f>IF(ins!E308&lt;&gt;"",VLOOKUP(ins!E308,private!S:U,3,FALSE),"")</f>
        <v/>
      </c>
      <c r="E306" s="12" t="str">
        <f>IF(ins!E308&lt;&gt;"",ins!F308,"")</f>
        <v/>
      </c>
      <c r="F306" s="12" t="str">
        <f>IF(ins!G308&lt;&gt;"",ins!G308,"")</f>
        <v/>
      </c>
      <c r="G306" s="65" t="str">
        <f>IF(ins!H308&lt;&gt;"",ins!H308,"")</f>
        <v/>
      </c>
      <c r="H306" s="65" t="str">
        <f>IF(ins!I308&lt;&gt;"",ins!I308,"")</f>
        <v/>
      </c>
      <c r="I306" s="65" t="str">
        <f>IF(ins!J308&lt;&gt;"",ins!J308,"")</f>
        <v/>
      </c>
      <c r="J306" s="12" t="str">
        <f>IF(ins!K308&lt;&gt;"",ins!K308,"")</f>
        <v/>
      </c>
    </row>
    <row r="307" spans="1:10" x14ac:dyDescent="0.25">
      <c r="A307" s="12" t="str">
        <f>IF(ins!B309&lt;&gt;"",ins!A309,"")</f>
        <v/>
      </c>
      <c r="B307" s="12" t="str">
        <f>IF(ins!B309&lt;&gt;"",ins!B309,"")</f>
        <v/>
      </c>
      <c r="C307" s="12" t="str">
        <f>IF(ins!D309&lt;&gt;"",ins!D309,"")</f>
        <v/>
      </c>
      <c r="D307" s="12" t="str">
        <f>IF(ins!E309&lt;&gt;"",VLOOKUP(ins!E309,private!S:U,3,FALSE),"")</f>
        <v/>
      </c>
      <c r="E307" s="12" t="str">
        <f>IF(ins!E309&lt;&gt;"",ins!F309,"")</f>
        <v/>
      </c>
      <c r="F307" s="12" t="str">
        <f>IF(ins!G309&lt;&gt;"",ins!G309,"")</f>
        <v/>
      </c>
      <c r="G307" s="65" t="str">
        <f>IF(ins!H309&lt;&gt;"",ins!H309,"")</f>
        <v/>
      </c>
      <c r="H307" s="65" t="str">
        <f>IF(ins!I309&lt;&gt;"",ins!I309,"")</f>
        <v/>
      </c>
      <c r="I307" s="65" t="str">
        <f>IF(ins!J309&lt;&gt;"",ins!J309,"")</f>
        <v/>
      </c>
      <c r="J307" s="12" t="str">
        <f>IF(ins!K309&lt;&gt;"",ins!K309,"")</f>
        <v/>
      </c>
    </row>
    <row r="308" spans="1:10" x14ac:dyDescent="0.25">
      <c r="A308" s="12" t="str">
        <f>IF(ins!B310&lt;&gt;"",ins!A310,"")</f>
        <v/>
      </c>
      <c r="B308" s="12" t="str">
        <f>IF(ins!B310&lt;&gt;"",ins!B310,"")</f>
        <v/>
      </c>
      <c r="C308" s="12" t="str">
        <f>IF(ins!D310&lt;&gt;"",ins!D310,"")</f>
        <v/>
      </c>
      <c r="D308" s="12" t="str">
        <f>IF(ins!E310&lt;&gt;"",VLOOKUP(ins!E310,private!S:U,3,FALSE),"")</f>
        <v/>
      </c>
      <c r="E308" s="12" t="str">
        <f>IF(ins!E310&lt;&gt;"",ins!F310,"")</f>
        <v/>
      </c>
      <c r="F308" s="12" t="str">
        <f>IF(ins!G310&lt;&gt;"",ins!G310,"")</f>
        <v/>
      </c>
      <c r="G308" s="65" t="str">
        <f>IF(ins!H310&lt;&gt;"",ins!H310,"")</f>
        <v/>
      </c>
      <c r="H308" s="65" t="str">
        <f>IF(ins!I310&lt;&gt;"",ins!I310,"")</f>
        <v/>
      </c>
      <c r="I308" s="65" t="str">
        <f>IF(ins!J310&lt;&gt;"",ins!J310,"")</f>
        <v/>
      </c>
      <c r="J308" s="12" t="str">
        <f>IF(ins!K310&lt;&gt;"",ins!K310,"")</f>
        <v/>
      </c>
    </row>
    <row r="309" spans="1:10" x14ac:dyDescent="0.25">
      <c r="A309" s="12" t="str">
        <f>IF(ins!B311&lt;&gt;"",ins!A311,"")</f>
        <v/>
      </c>
      <c r="B309" s="12" t="str">
        <f>IF(ins!B311&lt;&gt;"",ins!B311,"")</f>
        <v/>
      </c>
      <c r="C309" s="12" t="str">
        <f>IF(ins!D311&lt;&gt;"",ins!D311,"")</f>
        <v/>
      </c>
      <c r="D309" s="12" t="str">
        <f>IF(ins!E311&lt;&gt;"",VLOOKUP(ins!E311,private!S:U,3,FALSE),"")</f>
        <v/>
      </c>
      <c r="E309" s="12" t="str">
        <f>IF(ins!E311&lt;&gt;"",ins!F311,"")</f>
        <v/>
      </c>
      <c r="F309" s="12" t="str">
        <f>IF(ins!G311&lt;&gt;"",ins!G311,"")</f>
        <v/>
      </c>
      <c r="G309" s="65" t="str">
        <f>IF(ins!H311&lt;&gt;"",ins!H311,"")</f>
        <v/>
      </c>
      <c r="H309" s="65" t="str">
        <f>IF(ins!I311&lt;&gt;"",ins!I311,"")</f>
        <v/>
      </c>
      <c r="I309" s="65" t="str">
        <f>IF(ins!J311&lt;&gt;"",ins!J311,"")</f>
        <v/>
      </c>
      <c r="J309" s="12" t="str">
        <f>IF(ins!K311&lt;&gt;"",ins!K311,"")</f>
        <v/>
      </c>
    </row>
    <row r="310" spans="1:10" x14ac:dyDescent="0.25">
      <c r="A310" s="12" t="str">
        <f>IF(ins!B312&lt;&gt;"",ins!A312,"")</f>
        <v/>
      </c>
      <c r="B310" s="12" t="str">
        <f>IF(ins!B312&lt;&gt;"",ins!B312,"")</f>
        <v/>
      </c>
      <c r="C310" s="12" t="str">
        <f>IF(ins!D312&lt;&gt;"",ins!D312,"")</f>
        <v/>
      </c>
      <c r="D310" s="12" t="str">
        <f>IF(ins!E312&lt;&gt;"",VLOOKUP(ins!E312,private!S:U,3,FALSE),"")</f>
        <v/>
      </c>
      <c r="E310" s="12" t="str">
        <f>IF(ins!E312&lt;&gt;"",ins!F312,"")</f>
        <v/>
      </c>
      <c r="F310" s="12" t="str">
        <f>IF(ins!G312&lt;&gt;"",ins!G312,"")</f>
        <v/>
      </c>
      <c r="G310" s="65" t="str">
        <f>IF(ins!H312&lt;&gt;"",ins!H312,"")</f>
        <v/>
      </c>
      <c r="H310" s="65" t="str">
        <f>IF(ins!I312&lt;&gt;"",ins!I312,"")</f>
        <v/>
      </c>
      <c r="I310" s="65" t="str">
        <f>IF(ins!J312&lt;&gt;"",ins!J312,"")</f>
        <v/>
      </c>
      <c r="J310" s="12" t="str">
        <f>IF(ins!K312&lt;&gt;"",ins!K312,"")</f>
        <v/>
      </c>
    </row>
    <row r="311" spans="1:10" x14ac:dyDescent="0.25">
      <c r="A311" s="12" t="str">
        <f>IF(ins!B313&lt;&gt;"",ins!A313,"")</f>
        <v/>
      </c>
      <c r="B311" s="12" t="str">
        <f>IF(ins!B313&lt;&gt;"",ins!B313,"")</f>
        <v/>
      </c>
      <c r="C311" s="12" t="str">
        <f>IF(ins!D313&lt;&gt;"",ins!D313,"")</f>
        <v/>
      </c>
      <c r="D311" s="12" t="str">
        <f>IF(ins!E313&lt;&gt;"",VLOOKUP(ins!E313,private!S:U,3,FALSE),"")</f>
        <v/>
      </c>
      <c r="E311" s="12" t="str">
        <f>IF(ins!E313&lt;&gt;"",ins!F313,"")</f>
        <v/>
      </c>
      <c r="F311" s="12" t="str">
        <f>IF(ins!G313&lt;&gt;"",ins!G313,"")</f>
        <v/>
      </c>
      <c r="G311" s="65" t="str">
        <f>IF(ins!H313&lt;&gt;"",ins!H313,"")</f>
        <v/>
      </c>
      <c r="H311" s="65" t="str">
        <f>IF(ins!I313&lt;&gt;"",ins!I313,"")</f>
        <v/>
      </c>
      <c r="I311" s="65" t="str">
        <f>IF(ins!J313&lt;&gt;"",ins!J313,"")</f>
        <v/>
      </c>
      <c r="J311" s="12" t="str">
        <f>IF(ins!K313&lt;&gt;"",ins!K313,"")</f>
        <v/>
      </c>
    </row>
    <row r="312" spans="1:10" x14ac:dyDescent="0.25">
      <c r="A312" s="12" t="str">
        <f>IF(ins!B314&lt;&gt;"",ins!A314,"")</f>
        <v/>
      </c>
      <c r="B312" s="12" t="str">
        <f>IF(ins!B314&lt;&gt;"",ins!B314,"")</f>
        <v/>
      </c>
      <c r="C312" s="12" t="str">
        <f>IF(ins!D314&lt;&gt;"",ins!D314,"")</f>
        <v/>
      </c>
      <c r="D312" s="12" t="str">
        <f>IF(ins!E314&lt;&gt;"",VLOOKUP(ins!E314,private!S:U,3,FALSE),"")</f>
        <v/>
      </c>
      <c r="E312" s="12" t="str">
        <f>IF(ins!E314&lt;&gt;"",ins!F314,"")</f>
        <v/>
      </c>
      <c r="F312" s="12" t="str">
        <f>IF(ins!G314&lt;&gt;"",ins!G314,"")</f>
        <v/>
      </c>
      <c r="G312" s="65" t="str">
        <f>IF(ins!H314&lt;&gt;"",ins!H314,"")</f>
        <v/>
      </c>
      <c r="H312" s="65" t="str">
        <f>IF(ins!I314&lt;&gt;"",ins!I314,"")</f>
        <v/>
      </c>
      <c r="I312" s="65" t="str">
        <f>IF(ins!J314&lt;&gt;"",ins!J314,"")</f>
        <v/>
      </c>
      <c r="J312" s="12" t="str">
        <f>IF(ins!K314&lt;&gt;"",ins!K314,"")</f>
        <v/>
      </c>
    </row>
    <row r="313" spans="1:10" x14ac:dyDescent="0.25">
      <c r="A313" s="12" t="str">
        <f>IF(ins!B315&lt;&gt;"",ins!A315,"")</f>
        <v/>
      </c>
      <c r="B313" s="12" t="str">
        <f>IF(ins!B315&lt;&gt;"",ins!B315,"")</f>
        <v/>
      </c>
      <c r="C313" s="12" t="str">
        <f>IF(ins!D315&lt;&gt;"",ins!D315,"")</f>
        <v/>
      </c>
      <c r="D313" s="12" t="str">
        <f>IF(ins!E315&lt;&gt;"",VLOOKUP(ins!E315,private!S:U,3,FALSE),"")</f>
        <v/>
      </c>
      <c r="E313" s="12" t="str">
        <f>IF(ins!E315&lt;&gt;"",ins!F315,"")</f>
        <v/>
      </c>
      <c r="F313" s="12" t="str">
        <f>IF(ins!G315&lt;&gt;"",ins!G315,"")</f>
        <v/>
      </c>
      <c r="G313" s="65" t="str">
        <f>IF(ins!H315&lt;&gt;"",ins!H315,"")</f>
        <v/>
      </c>
      <c r="H313" s="65" t="str">
        <f>IF(ins!I315&lt;&gt;"",ins!I315,"")</f>
        <v/>
      </c>
      <c r="I313" s="65" t="str">
        <f>IF(ins!J315&lt;&gt;"",ins!J315,"")</f>
        <v/>
      </c>
      <c r="J313" s="12" t="str">
        <f>IF(ins!K315&lt;&gt;"",ins!K315,"")</f>
        <v/>
      </c>
    </row>
    <row r="314" spans="1:10" x14ac:dyDescent="0.25">
      <c r="A314" s="12" t="str">
        <f>IF(ins!B316&lt;&gt;"",ins!A316,"")</f>
        <v/>
      </c>
      <c r="B314" s="12" t="str">
        <f>IF(ins!B316&lt;&gt;"",ins!B316,"")</f>
        <v/>
      </c>
      <c r="C314" s="12" t="str">
        <f>IF(ins!D316&lt;&gt;"",ins!D316,"")</f>
        <v/>
      </c>
      <c r="D314" s="12" t="str">
        <f>IF(ins!E316&lt;&gt;"",VLOOKUP(ins!E316,private!S:U,3,FALSE),"")</f>
        <v/>
      </c>
      <c r="E314" s="12" t="str">
        <f>IF(ins!E316&lt;&gt;"",ins!F316,"")</f>
        <v/>
      </c>
      <c r="F314" s="12" t="str">
        <f>IF(ins!G316&lt;&gt;"",ins!G316,"")</f>
        <v/>
      </c>
      <c r="G314" s="65" t="str">
        <f>IF(ins!H316&lt;&gt;"",ins!H316,"")</f>
        <v/>
      </c>
      <c r="H314" s="65" t="str">
        <f>IF(ins!I316&lt;&gt;"",ins!I316,"")</f>
        <v/>
      </c>
      <c r="I314" s="65" t="str">
        <f>IF(ins!J316&lt;&gt;"",ins!J316,"")</f>
        <v/>
      </c>
      <c r="J314" s="12" t="str">
        <f>IF(ins!K316&lt;&gt;"",ins!K316,"")</f>
        <v/>
      </c>
    </row>
    <row r="315" spans="1:10" x14ac:dyDescent="0.25">
      <c r="A315" s="12" t="str">
        <f>IF(ins!B317&lt;&gt;"",ins!A317,"")</f>
        <v/>
      </c>
      <c r="B315" s="12" t="str">
        <f>IF(ins!B317&lt;&gt;"",ins!B317,"")</f>
        <v/>
      </c>
      <c r="C315" s="12" t="str">
        <f>IF(ins!D317&lt;&gt;"",ins!D317,"")</f>
        <v/>
      </c>
      <c r="D315" s="12" t="str">
        <f>IF(ins!E317&lt;&gt;"",VLOOKUP(ins!E317,private!S:U,3,FALSE),"")</f>
        <v/>
      </c>
      <c r="E315" s="12" t="str">
        <f>IF(ins!E317&lt;&gt;"",ins!F317,"")</f>
        <v/>
      </c>
      <c r="F315" s="12" t="str">
        <f>IF(ins!G317&lt;&gt;"",ins!G317,"")</f>
        <v/>
      </c>
      <c r="G315" s="65" t="str">
        <f>IF(ins!H317&lt;&gt;"",ins!H317,"")</f>
        <v/>
      </c>
      <c r="H315" s="65" t="str">
        <f>IF(ins!I317&lt;&gt;"",ins!I317,"")</f>
        <v/>
      </c>
      <c r="I315" s="65" t="str">
        <f>IF(ins!J317&lt;&gt;"",ins!J317,"")</f>
        <v/>
      </c>
      <c r="J315" s="12" t="str">
        <f>IF(ins!K317&lt;&gt;"",ins!K317,"")</f>
        <v/>
      </c>
    </row>
    <row r="316" spans="1:10" x14ac:dyDescent="0.25">
      <c r="A316" s="12" t="str">
        <f>IF(ins!B318&lt;&gt;"",ins!A318,"")</f>
        <v/>
      </c>
      <c r="B316" s="12" t="str">
        <f>IF(ins!B318&lt;&gt;"",ins!B318,"")</f>
        <v/>
      </c>
      <c r="C316" s="12" t="str">
        <f>IF(ins!D318&lt;&gt;"",ins!D318,"")</f>
        <v/>
      </c>
      <c r="D316" s="12" t="str">
        <f>IF(ins!E318&lt;&gt;"",VLOOKUP(ins!E318,private!S:U,3,FALSE),"")</f>
        <v/>
      </c>
      <c r="E316" s="12" t="str">
        <f>IF(ins!E318&lt;&gt;"",ins!F318,"")</f>
        <v/>
      </c>
      <c r="F316" s="12" t="str">
        <f>IF(ins!G318&lt;&gt;"",ins!G318,"")</f>
        <v/>
      </c>
      <c r="G316" s="65" t="str">
        <f>IF(ins!H318&lt;&gt;"",ins!H318,"")</f>
        <v/>
      </c>
      <c r="H316" s="65" t="str">
        <f>IF(ins!I318&lt;&gt;"",ins!I318,"")</f>
        <v/>
      </c>
      <c r="I316" s="65" t="str">
        <f>IF(ins!J318&lt;&gt;"",ins!J318,"")</f>
        <v/>
      </c>
      <c r="J316" s="12" t="str">
        <f>IF(ins!K318&lt;&gt;"",ins!K318,"")</f>
        <v/>
      </c>
    </row>
    <row r="317" spans="1:10" x14ac:dyDescent="0.25">
      <c r="A317" s="12" t="str">
        <f>IF(ins!B319&lt;&gt;"",ins!A319,"")</f>
        <v/>
      </c>
      <c r="B317" s="12" t="str">
        <f>IF(ins!B319&lt;&gt;"",ins!B319,"")</f>
        <v/>
      </c>
      <c r="C317" s="12" t="str">
        <f>IF(ins!D319&lt;&gt;"",ins!D319,"")</f>
        <v/>
      </c>
      <c r="D317" s="12" t="str">
        <f>IF(ins!E319&lt;&gt;"",VLOOKUP(ins!E319,private!S:U,3,FALSE),"")</f>
        <v/>
      </c>
      <c r="E317" s="12" t="str">
        <f>IF(ins!E319&lt;&gt;"",ins!F319,"")</f>
        <v/>
      </c>
      <c r="F317" s="12" t="str">
        <f>IF(ins!G319&lt;&gt;"",ins!G319,"")</f>
        <v/>
      </c>
      <c r="G317" s="65" t="str">
        <f>IF(ins!H319&lt;&gt;"",ins!H319,"")</f>
        <v/>
      </c>
      <c r="H317" s="65" t="str">
        <f>IF(ins!I319&lt;&gt;"",ins!I319,"")</f>
        <v/>
      </c>
      <c r="I317" s="65" t="str">
        <f>IF(ins!J319&lt;&gt;"",ins!J319,"")</f>
        <v/>
      </c>
      <c r="J317" s="12" t="str">
        <f>IF(ins!K319&lt;&gt;"",ins!K319,"")</f>
        <v/>
      </c>
    </row>
    <row r="318" spans="1:10" x14ac:dyDescent="0.25">
      <c r="A318" s="12" t="str">
        <f>IF(ins!B320&lt;&gt;"",ins!A320,"")</f>
        <v/>
      </c>
      <c r="B318" s="12" t="str">
        <f>IF(ins!B320&lt;&gt;"",ins!B320,"")</f>
        <v/>
      </c>
      <c r="C318" s="12" t="str">
        <f>IF(ins!D320&lt;&gt;"",ins!D320,"")</f>
        <v/>
      </c>
      <c r="D318" s="12" t="str">
        <f>IF(ins!E320&lt;&gt;"",VLOOKUP(ins!E320,private!S:U,3,FALSE),"")</f>
        <v/>
      </c>
      <c r="E318" s="12" t="str">
        <f>IF(ins!E320&lt;&gt;"",ins!F320,"")</f>
        <v/>
      </c>
      <c r="F318" s="12" t="str">
        <f>IF(ins!G320&lt;&gt;"",ins!G320,"")</f>
        <v/>
      </c>
      <c r="G318" s="65" t="str">
        <f>IF(ins!H320&lt;&gt;"",ins!H320,"")</f>
        <v/>
      </c>
      <c r="H318" s="65" t="str">
        <f>IF(ins!I320&lt;&gt;"",ins!I320,"")</f>
        <v/>
      </c>
      <c r="I318" s="65" t="str">
        <f>IF(ins!J320&lt;&gt;"",ins!J320,"")</f>
        <v/>
      </c>
      <c r="J318" s="12" t="str">
        <f>IF(ins!K320&lt;&gt;"",ins!K320,"")</f>
        <v/>
      </c>
    </row>
    <row r="319" spans="1:10" x14ac:dyDescent="0.25">
      <c r="A319" s="12" t="str">
        <f>IF(ins!B321&lt;&gt;"",ins!A321,"")</f>
        <v/>
      </c>
      <c r="B319" s="12" t="str">
        <f>IF(ins!B321&lt;&gt;"",ins!B321,"")</f>
        <v/>
      </c>
      <c r="C319" s="12" t="str">
        <f>IF(ins!D321&lt;&gt;"",ins!D321,"")</f>
        <v/>
      </c>
      <c r="D319" s="12" t="str">
        <f>IF(ins!E321&lt;&gt;"",VLOOKUP(ins!E321,private!S:U,3,FALSE),"")</f>
        <v/>
      </c>
      <c r="E319" s="12" t="str">
        <f>IF(ins!E321&lt;&gt;"",ins!F321,"")</f>
        <v/>
      </c>
      <c r="F319" s="12" t="str">
        <f>IF(ins!G321&lt;&gt;"",ins!G321,"")</f>
        <v/>
      </c>
      <c r="G319" s="65" t="str">
        <f>IF(ins!H321&lt;&gt;"",ins!H321,"")</f>
        <v/>
      </c>
      <c r="H319" s="65" t="str">
        <f>IF(ins!I321&lt;&gt;"",ins!I321,"")</f>
        <v/>
      </c>
      <c r="I319" s="65" t="str">
        <f>IF(ins!J321&lt;&gt;"",ins!J321,"")</f>
        <v/>
      </c>
      <c r="J319" s="12" t="str">
        <f>IF(ins!K321&lt;&gt;"",ins!K321,"")</f>
        <v/>
      </c>
    </row>
    <row r="320" spans="1:10" x14ac:dyDescent="0.25">
      <c r="A320" s="12" t="str">
        <f>IF(ins!B322&lt;&gt;"",ins!A322,"")</f>
        <v/>
      </c>
      <c r="B320" s="12" t="str">
        <f>IF(ins!B322&lt;&gt;"",ins!B322,"")</f>
        <v/>
      </c>
      <c r="C320" s="12" t="str">
        <f>IF(ins!D322&lt;&gt;"",ins!D322,"")</f>
        <v/>
      </c>
      <c r="D320" s="12" t="str">
        <f>IF(ins!E322&lt;&gt;"",VLOOKUP(ins!E322,private!S:U,3,FALSE),"")</f>
        <v/>
      </c>
      <c r="E320" s="12" t="str">
        <f>IF(ins!E322&lt;&gt;"",ins!F322,"")</f>
        <v/>
      </c>
      <c r="F320" s="12" t="str">
        <f>IF(ins!G322&lt;&gt;"",ins!G322,"")</f>
        <v/>
      </c>
      <c r="G320" s="65" t="str">
        <f>IF(ins!H322&lt;&gt;"",ins!H322,"")</f>
        <v/>
      </c>
      <c r="H320" s="65" t="str">
        <f>IF(ins!I322&lt;&gt;"",ins!I322,"")</f>
        <v/>
      </c>
      <c r="I320" s="65" t="str">
        <f>IF(ins!J322&lt;&gt;"",ins!J322,"")</f>
        <v/>
      </c>
      <c r="J320" s="12" t="str">
        <f>IF(ins!K322&lt;&gt;"",ins!K322,"")</f>
        <v/>
      </c>
    </row>
    <row r="321" spans="1:10" x14ac:dyDescent="0.25">
      <c r="A321" s="12" t="str">
        <f>IF(ins!B323&lt;&gt;"",ins!A323,"")</f>
        <v/>
      </c>
      <c r="B321" s="12" t="str">
        <f>IF(ins!B323&lt;&gt;"",ins!B323,"")</f>
        <v/>
      </c>
      <c r="C321" s="12" t="str">
        <f>IF(ins!D323&lt;&gt;"",ins!D323,"")</f>
        <v/>
      </c>
      <c r="D321" s="12" t="str">
        <f>IF(ins!E323&lt;&gt;"",VLOOKUP(ins!E323,private!S:U,3,FALSE),"")</f>
        <v/>
      </c>
      <c r="E321" s="12" t="str">
        <f>IF(ins!E323&lt;&gt;"",ins!F323,"")</f>
        <v/>
      </c>
      <c r="F321" s="12" t="str">
        <f>IF(ins!G323&lt;&gt;"",ins!G323,"")</f>
        <v/>
      </c>
      <c r="G321" s="65" t="str">
        <f>IF(ins!H323&lt;&gt;"",ins!H323,"")</f>
        <v/>
      </c>
      <c r="H321" s="65" t="str">
        <f>IF(ins!I323&lt;&gt;"",ins!I323,"")</f>
        <v/>
      </c>
      <c r="I321" s="65" t="str">
        <f>IF(ins!J323&lt;&gt;"",ins!J323,"")</f>
        <v/>
      </c>
      <c r="J321" s="12" t="str">
        <f>IF(ins!K323&lt;&gt;"",ins!K323,"")</f>
        <v/>
      </c>
    </row>
    <row r="322" spans="1:10" x14ac:dyDescent="0.25">
      <c r="A322" s="12" t="str">
        <f>IF(ins!B324&lt;&gt;"",ins!A324,"")</f>
        <v/>
      </c>
      <c r="B322" s="12" t="str">
        <f>IF(ins!B324&lt;&gt;"",ins!B324,"")</f>
        <v/>
      </c>
      <c r="C322" s="12" t="str">
        <f>IF(ins!D324&lt;&gt;"",ins!D324,"")</f>
        <v/>
      </c>
      <c r="D322" s="12" t="str">
        <f>IF(ins!E324&lt;&gt;"",VLOOKUP(ins!E324,private!S:U,3,FALSE),"")</f>
        <v/>
      </c>
      <c r="E322" s="12" t="str">
        <f>IF(ins!E324&lt;&gt;"",ins!F324,"")</f>
        <v/>
      </c>
      <c r="F322" s="12" t="str">
        <f>IF(ins!G324&lt;&gt;"",ins!G324,"")</f>
        <v/>
      </c>
      <c r="G322" s="65" t="str">
        <f>IF(ins!H324&lt;&gt;"",ins!H324,"")</f>
        <v/>
      </c>
      <c r="H322" s="65" t="str">
        <f>IF(ins!I324&lt;&gt;"",ins!I324,"")</f>
        <v/>
      </c>
      <c r="I322" s="65" t="str">
        <f>IF(ins!J324&lt;&gt;"",ins!J324,"")</f>
        <v/>
      </c>
      <c r="J322" s="12" t="str">
        <f>IF(ins!K324&lt;&gt;"",ins!K324,"")</f>
        <v/>
      </c>
    </row>
    <row r="323" spans="1:10" x14ac:dyDescent="0.25">
      <c r="A323" s="12" t="str">
        <f>IF(ins!B325&lt;&gt;"",ins!A325,"")</f>
        <v/>
      </c>
      <c r="B323" s="12" t="str">
        <f>IF(ins!B325&lt;&gt;"",ins!B325,"")</f>
        <v/>
      </c>
      <c r="C323" s="12" t="str">
        <f>IF(ins!D325&lt;&gt;"",ins!D325,"")</f>
        <v/>
      </c>
      <c r="D323" s="12" t="str">
        <f>IF(ins!E325&lt;&gt;"",VLOOKUP(ins!E325,private!S:U,3,FALSE),"")</f>
        <v/>
      </c>
      <c r="E323" s="12" t="str">
        <f>IF(ins!E325&lt;&gt;"",ins!F325,"")</f>
        <v/>
      </c>
      <c r="F323" s="12" t="str">
        <f>IF(ins!G325&lt;&gt;"",ins!G325,"")</f>
        <v/>
      </c>
      <c r="G323" s="65" t="str">
        <f>IF(ins!H325&lt;&gt;"",ins!H325,"")</f>
        <v/>
      </c>
      <c r="H323" s="65" t="str">
        <f>IF(ins!I325&lt;&gt;"",ins!I325,"")</f>
        <v/>
      </c>
      <c r="I323" s="65" t="str">
        <f>IF(ins!J325&lt;&gt;"",ins!J325,"")</f>
        <v/>
      </c>
      <c r="J323" s="12" t="str">
        <f>IF(ins!K325&lt;&gt;"",ins!K325,"")</f>
        <v/>
      </c>
    </row>
    <row r="324" spans="1:10" x14ac:dyDescent="0.25">
      <c r="A324" s="12" t="str">
        <f>IF(ins!B326&lt;&gt;"",ins!A326,"")</f>
        <v/>
      </c>
      <c r="B324" s="12" t="str">
        <f>IF(ins!B326&lt;&gt;"",ins!B326,"")</f>
        <v/>
      </c>
      <c r="C324" s="12" t="str">
        <f>IF(ins!D326&lt;&gt;"",ins!D326,"")</f>
        <v/>
      </c>
      <c r="D324" s="12" t="str">
        <f>IF(ins!E326&lt;&gt;"",VLOOKUP(ins!E326,private!S:U,3,FALSE),"")</f>
        <v/>
      </c>
      <c r="E324" s="12" t="str">
        <f>IF(ins!E326&lt;&gt;"",ins!F326,"")</f>
        <v/>
      </c>
      <c r="F324" s="12" t="str">
        <f>IF(ins!G326&lt;&gt;"",ins!G326,"")</f>
        <v/>
      </c>
      <c r="G324" s="65" t="str">
        <f>IF(ins!H326&lt;&gt;"",ins!H326,"")</f>
        <v/>
      </c>
      <c r="H324" s="65" t="str">
        <f>IF(ins!I326&lt;&gt;"",ins!I326,"")</f>
        <v/>
      </c>
      <c r="I324" s="65" t="str">
        <f>IF(ins!J326&lt;&gt;"",ins!J326,"")</f>
        <v/>
      </c>
      <c r="J324" s="12" t="str">
        <f>IF(ins!K326&lt;&gt;"",ins!K326,"")</f>
        <v/>
      </c>
    </row>
    <row r="325" spans="1:10" x14ac:dyDescent="0.25">
      <c r="A325" s="12" t="str">
        <f>IF(ins!B327&lt;&gt;"",ins!A327,"")</f>
        <v/>
      </c>
      <c r="B325" s="12" t="str">
        <f>IF(ins!B327&lt;&gt;"",ins!B327,"")</f>
        <v/>
      </c>
      <c r="C325" s="12" t="str">
        <f>IF(ins!D327&lt;&gt;"",ins!D327,"")</f>
        <v/>
      </c>
      <c r="D325" s="12" t="str">
        <f>IF(ins!E327&lt;&gt;"",VLOOKUP(ins!E327,private!S:U,3,FALSE),"")</f>
        <v/>
      </c>
      <c r="E325" s="12" t="str">
        <f>IF(ins!E327&lt;&gt;"",ins!F327,"")</f>
        <v/>
      </c>
      <c r="F325" s="12" t="str">
        <f>IF(ins!G327&lt;&gt;"",ins!G327,"")</f>
        <v/>
      </c>
      <c r="G325" s="65" t="str">
        <f>IF(ins!H327&lt;&gt;"",ins!H327,"")</f>
        <v/>
      </c>
      <c r="H325" s="65" t="str">
        <f>IF(ins!I327&lt;&gt;"",ins!I327,"")</f>
        <v/>
      </c>
      <c r="I325" s="65" t="str">
        <f>IF(ins!J327&lt;&gt;"",ins!J327,"")</f>
        <v/>
      </c>
      <c r="J325" s="12" t="str">
        <f>IF(ins!K327&lt;&gt;"",ins!K327,"")</f>
        <v/>
      </c>
    </row>
    <row r="326" spans="1:10" x14ac:dyDescent="0.25">
      <c r="A326" s="12" t="str">
        <f>IF(ins!B328&lt;&gt;"",ins!A328,"")</f>
        <v/>
      </c>
      <c r="B326" s="12" t="str">
        <f>IF(ins!B328&lt;&gt;"",ins!B328,"")</f>
        <v/>
      </c>
      <c r="C326" s="12" t="str">
        <f>IF(ins!D328&lt;&gt;"",ins!D328,"")</f>
        <v/>
      </c>
      <c r="D326" s="12" t="str">
        <f>IF(ins!E328&lt;&gt;"",VLOOKUP(ins!E328,private!S:U,3,FALSE),"")</f>
        <v/>
      </c>
      <c r="E326" s="12" t="str">
        <f>IF(ins!E328&lt;&gt;"",ins!F328,"")</f>
        <v/>
      </c>
      <c r="F326" s="12" t="str">
        <f>IF(ins!G328&lt;&gt;"",ins!G328,"")</f>
        <v/>
      </c>
      <c r="G326" s="65" t="str">
        <f>IF(ins!H328&lt;&gt;"",ins!H328,"")</f>
        <v/>
      </c>
      <c r="H326" s="65" t="str">
        <f>IF(ins!I328&lt;&gt;"",ins!I328,"")</f>
        <v/>
      </c>
      <c r="I326" s="65" t="str">
        <f>IF(ins!J328&lt;&gt;"",ins!J328,"")</f>
        <v/>
      </c>
      <c r="J326" s="12" t="str">
        <f>IF(ins!K328&lt;&gt;"",ins!K328,"")</f>
        <v/>
      </c>
    </row>
    <row r="327" spans="1:10" x14ac:dyDescent="0.25">
      <c r="A327" s="12" t="str">
        <f>IF(ins!B329&lt;&gt;"",ins!A329,"")</f>
        <v/>
      </c>
      <c r="B327" s="12" t="str">
        <f>IF(ins!B329&lt;&gt;"",ins!B329,"")</f>
        <v/>
      </c>
      <c r="C327" s="12" t="str">
        <f>IF(ins!D329&lt;&gt;"",ins!D329,"")</f>
        <v/>
      </c>
      <c r="D327" s="12" t="str">
        <f>IF(ins!E329&lt;&gt;"",VLOOKUP(ins!E329,private!S:U,3,FALSE),"")</f>
        <v/>
      </c>
      <c r="E327" s="12" t="str">
        <f>IF(ins!E329&lt;&gt;"",ins!F329,"")</f>
        <v/>
      </c>
      <c r="F327" s="12" t="str">
        <f>IF(ins!G329&lt;&gt;"",ins!G329,"")</f>
        <v/>
      </c>
      <c r="G327" s="65" t="str">
        <f>IF(ins!H329&lt;&gt;"",ins!H329,"")</f>
        <v/>
      </c>
      <c r="H327" s="65" t="str">
        <f>IF(ins!I329&lt;&gt;"",ins!I329,"")</f>
        <v/>
      </c>
      <c r="I327" s="65" t="str">
        <f>IF(ins!J329&lt;&gt;"",ins!J329,"")</f>
        <v/>
      </c>
      <c r="J327" s="12" t="str">
        <f>IF(ins!K329&lt;&gt;"",ins!K329,"")</f>
        <v/>
      </c>
    </row>
    <row r="328" spans="1:10" x14ac:dyDescent="0.25">
      <c r="A328" s="12" t="str">
        <f>IF(ins!B330&lt;&gt;"",ins!A330,"")</f>
        <v/>
      </c>
      <c r="B328" s="12" t="str">
        <f>IF(ins!B330&lt;&gt;"",ins!B330,"")</f>
        <v/>
      </c>
      <c r="C328" s="12" t="str">
        <f>IF(ins!D330&lt;&gt;"",ins!D330,"")</f>
        <v/>
      </c>
      <c r="D328" s="12" t="str">
        <f>IF(ins!E330&lt;&gt;"",VLOOKUP(ins!E330,private!S:U,3,FALSE),"")</f>
        <v/>
      </c>
      <c r="E328" s="12" t="str">
        <f>IF(ins!E330&lt;&gt;"",ins!F330,"")</f>
        <v/>
      </c>
      <c r="F328" s="12" t="str">
        <f>IF(ins!G330&lt;&gt;"",ins!G330,"")</f>
        <v/>
      </c>
      <c r="G328" s="65" t="str">
        <f>IF(ins!H330&lt;&gt;"",ins!H330,"")</f>
        <v/>
      </c>
      <c r="H328" s="65" t="str">
        <f>IF(ins!I330&lt;&gt;"",ins!I330,"")</f>
        <v/>
      </c>
      <c r="I328" s="65" t="str">
        <f>IF(ins!J330&lt;&gt;"",ins!J330,"")</f>
        <v/>
      </c>
      <c r="J328" s="12" t="str">
        <f>IF(ins!K330&lt;&gt;"",ins!K330,"")</f>
        <v/>
      </c>
    </row>
    <row r="329" spans="1:10" x14ac:dyDescent="0.25">
      <c r="A329" s="12" t="str">
        <f>IF(ins!B331&lt;&gt;"",ins!A331,"")</f>
        <v/>
      </c>
      <c r="B329" s="12" t="str">
        <f>IF(ins!B331&lt;&gt;"",ins!B331,"")</f>
        <v/>
      </c>
      <c r="C329" s="12" t="str">
        <f>IF(ins!D331&lt;&gt;"",ins!D331,"")</f>
        <v/>
      </c>
      <c r="D329" s="12" t="str">
        <f>IF(ins!E331&lt;&gt;"",VLOOKUP(ins!E331,private!S:U,3,FALSE),"")</f>
        <v/>
      </c>
      <c r="E329" s="12" t="str">
        <f>IF(ins!E331&lt;&gt;"",ins!F331,"")</f>
        <v/>
      </c>
      <c r="F329" s="12" t="str">
        <f>IF(ins!G331&lt;&gt;"",ins!G331,"")</f>
        <v/>
      </c>
      <c r="G329" s="65" t="str">
        <f>IF(ins!H331&lt;&gt;"",ins!H331,"")</f>
        <v/>
      </c>
      <c r="H329" s="65" t="str">
        <f>IF(ins!I331&lt;&gt;"",ins!I331,"")</f>
        <v/>
      </c>
      <c r="I329" s="65" t="str">
        <f>IF(ins!J331&lt;&gt;"",ins!J331,"")</f>
        <v/>
      </c>
      <c r="J329" s="12" t="str">
        <f>IF(ins!K331&lt;&gt;"",ins!K331,"")</f>
        <v/>
      </c>
    </row>
    <row r="330" spans="1:10" x14ac:dyDescent="0.25">
      <c r="A330" s="12" t="str">
        <f>IF(ins!B332&lt;&gt;"",ins!A332,"")</f>
        <v/>
      </c>
      <c r="B330" s="12" t="str">
        <f>IF(ins!B332&lt;&gt;"",ins!B332,"")</f>
        <v/>
      </c>
      <c r="C330" s="12" t="str">
        <f>IF(ins!D332&lt;&gt;"",ins!D332,"")</f>
        <v/>
      </c>
      <c r="D330" s="12" t="str">
        <f>IF(ins!E332&lt;&gt;"",VLOOKUP(ins!E332,private!S:U,3,FALSE),"")</f>
        <v/>
      </c>
      <c r="E330" s="12" t="str">
        <f>IF(ins!E332&lt;&gt;"",ins!F332,"")</f>
        <v/>
      </c>
      <c r="F330" s="12" t="str">
        <f>IF(ins!G332&lt;&gt;"",ins!G332,"")</f>
        <v/>
      </c>
      <c r="G330" s="65" t="str">
        <f>IF(ins!H332&lt;&gt;"",ins!H332,"")</f>
        <v/>
      </c>
      <c r="H330" s="65" t="str">
        <f>IF(ins!I332&lt;&gt;"",ins!I332,"")</f>
        <v/>
      </c>
      <c r="I330" s="65" t="str">
        <f>IF(ins!J332&lt;&gt;"",ins!J332,"")</f>
        <v/>
      </c>
      <c r="J330" s="12" t="str">
        <f>IF(ins!K332&lt;&gt;"",ins!K332,"")</f>
        <v/>
      </c>
    </row>
    <row r="331" spans="1:10" x14ac:dyDescent="0.25">
      <c r="A331" s="12" t="str">
        <f>IF(ins!B333&lt;&gt;"",ins!A333,"")</f>
        <v/>
      </c>
      <c r="B331" s="12" t="str">
        <f>IF(ins!B333&lt;&gt;"",ins!B333,"")</f>
        <v/>
      </c>
      <c r="C331" s="12" t="str">
        <f>IF(ins!D333&lt;&gt;"",ins!D333,"")</f>
        <v/>
      </c>
      <c r="D331" s="12" t="str">
        <f>IF(ins!E333&lt;&gt;"",VLOOKUP(ins!E333,private!S:U,3,FALSE),"")</f>
        <v/>
      </c>
      <c r="E331" s="12" t="str">
        <f>IF(ins!E333&lt;&gt;"",ins!F333,"")</f>
        <v/>
      </c>
      <c r="F331" s="12" t="str">
        <f>IF(ins!G333&lt;&gt;"",ins!G333,"")</f>
        <v/>
      </c>
      <c r="G331" s="65" t="str">
        <f>IF(ins!H333&lt;&gt;"",ins!H333,"")</f>
        <v/>
      </c>
      <c r="H331" s="65" t="str">
        <f>IF(ins!I333&lt;&gt;"",ins!I333,"")</f>
        <v/>
      </c>
      <c r="I331" s="65" t="str">
        <f>IF(ins!J333&lt;&gt;"",ins!J333,"")</f>
        <v/>
      </c>
      <c r="J331" s="12" t="str">
        <f>IF(ins!K333&lt;&gt;"",ins!K333,"")</f>
        <v/>
      </c>
    </row>
    <row r="332" spans="1:10" x14ac:dyDescent="0.25">
      <c r="A332" s="12" t="str">
        <f>IF(ins!B334&lt;&gt;"",ins!A334,"")</f>
        <v/>
      </c>
      <c r="B332" s="12" t="str">
        <f>IF(ins!B334&lt;&gt;"",ins!B334,"")</f>
        <v/>
      </c>
      <c r="C332" s="12" t="str">
        <f>IF(ins!D334&lt;&gt;"",ins!D334,"")</f>
        <v/>
      </c>
      <c r="D332" s="12" t="str">
        <f>IF(ins!E334&lt;&gt;"",VLOOKUP(ins!E334,private!S:U,3,FALSE),"")</f>
        <v/>
      </c>
      <c r="E332" s="12" t="str">
        <f>IF(ins!E334&lt;&gt;"",ins!F334,"")</f>
        <v/>
      </c>
      <c r="F332" s="12" t="str">
        <f>IF(ins!G334&lt;&gt;"",ins!G334,"")</f>
        <v/>
      </c>
      <c r="G332" s="65" t="str">
        <f>IF(ins!H334&lt;&gt;"",ins!H334,"")</f>
        <v/>
      </c>
      <c r="H332" s="65" t="str">
        <f>IF(ins!I334&lt;&gt;"",ins!I334,"")</f>
        <v/>
      </c>
      <c r="I332" s="65" t="str">
        <f>IF(ins!J334&lt;&gt;"",ins!J334,"")</f>
        <v/>
      </c>
      <c r="J332" s="12" t="str">
        <f>IF(ins!K334&lt;&gt;"",ins!K334,"")</f>
        <v/>
      </c>
    </row>
    <row r="333" spans="1:10" x14ac:dyDescent="0.25">
      <c r="A333" s="12" t="str">
        <f>IF(ins!B335&lt;&gt;"",ins!A335,"")</f>
        <v/>
      </c>
      <c r="B333" s="12" t="str">
        <f>IF(ins!B335&lt;&gt;"",ins!B335,"")</f>
        <v/>
      </c>
      <c r="C333" s="12" t="str">
        <f>IF(ins!D335&lt;&gt;"",ins!D335,"")</f>
        <v/>
      </c>
      <c r="D333" s="12" t="str">
        <f>IF(ins!E335&lt;&gt;"",VLOOKUP(ins!E335,private!S:U,3,FALSE),"")</f>
        <v/>
      </c>
      <c r="E333" s="12" t="str">
        <f>IF(ins!E335&lt;&gt;"",ins!F335,"")</f>
        <v/>
      </c>
      <c r="F333" s="12" t="str">
        <f>IF(ins!G335&lt;&gt;"",ins!G335,"")</f>
        <v/>
      </c>
      <c r="G333" s="65" t="str">
        <f>IF(ins!H335&lt;&gt;"",ins!H335,"")</f>
        <v/>
      </c>
      <c r="H333" s="65" t="str">
        <f>IF(ins!I335&lt;&gt;"",ins!I335,"")</f>
        <v/>
      </c>
      <c r="I333" s="65" t="str">
        <f>IF(ins!J335&lt;&gt;"",ins!J335,"")</f>
        <v/>
      </c>
      <c r="J333" s="12" t="str">
        <f>IF(ins!K335&lt;&gt;"",ins!K335,"")</f>
        <v/>
      </c>
    </row>
    <row r="334" spans="1:10" x14ac:dyDescent="0.25">
      <c r="A334" s="12" t="str">
        <f>IF(ins!B336&lt;&gt;"",ins!A336,"")</f>
        <v/>
      </c>
      <c r="B334" s="12" t="str">
        <f>IF(ins!B336&lt;&gt;"",ins!B336,"")</f>
        <v/>
      </c>
      <c r="C334" s="12" t="str">
        <f>IF(ins!D336&lt;&gt;"",ins!D336,"")</f>
        <v/>
      </c>
      <c r="D334" s="12" t="str">
        <f>IF(ins!E336&lt;&gt;"",VLOOKUP(ins!E336,private!S:U,3,FALSE),"")</f>
        <v/>
      </c>
      <c r="E334" s="12" t="str">
        <f>IF(ins!E336&lt;&gt;"",ins!F336,"")</f>
        <v/>
      </c>
      <c r="F334" s="12" t="str">
        <f>IF(ins!G336&lt;&gt;"",ins!G336,"")</f>
        <v/>
      </c>
      <c r="G334" s="65" t="str">
        <f>IF(ins!H336&lt;&gt;"",ins!H336,"")</f>
        <v/>
      </c>
      <c r="H334" s="65" t="str">
        <f>IF(ins!I336&lt;&gt;"",ins!I336,"")</f>
        <v/>
      </c>
      <c r="I334" s="65" t="str">
        <f>IF(ins!J336&lt;&gt;"",ins!J336,"")</f>
        <v/>
      </c>
      <c r="J334" s="12" t="str">
        <f>IF(ins!K336&lt;&gt;"",ins!K336,"")</f>
        <v/>
      </c>
    </row>
    <row r="335" spans="1:10" x14ac:dyDescent="0.25">
      <c r="A335" s="12" t="str">
        <f>IF(ins!B337&lt;&gt;"",ins!A337,"")</f>
        <v/>
      </c>
      <c r="B335" s="12" t="str">
        <f>IF(ins!B337&lt;&gt;"",ins!B337,"")</f>
        <v/>
      </c>
      <c r="C335" s="12" t="str">
        <f>IF(ins!D337&lt;&gt;"",ins!D337,"")</f>
        <v/>
      </c>
      <c r="D335" s="12" t="str">
        <f>IF(ins!E337&lt;&gt;"",VLOOKUP(ins!E337,private!S:U,3,FALSE),"")</f>
        <v/>
      </c>
      <c r="E335" s="12" t="str">
        <f>IF(ins!E337&lt;&gt;"",ins!F337,"")</f>
        <v/>
      </c>
      <c r="F335" s="12" t="str">
        <f>IF(ins!G337&lt;&gt;"",ins!G337,"")</f>
        <v/>
      </c>
      <c r="G335" s="65" t="str">
        <f>IF(ins!H337&lt;&gt;"",ins!H337,"")</f>
        <v/>
      </c>
      <c r="H335" s="65" t="str">
        <f>IF(ins!I337&lt;&gt;"",ins!I337,"")</f>
        <v/>
      </c>
      <c r="I335" s="65" t="str">
        <f>IF(ins!J337&lt;&gt;"",ins!J337,"")</f>
        <v/>
      </c>
      <c r="J335" s="12" t="str">
        <f>IF(ins!K337&lt;&gt;"",ins!K337,"")</f>
        <v/>
      </c>
    </row>
    <row r="336" spans="1:10" x14ac:dyDescent="0.25">
      <c r="A336" s="12" t="str">
        <f>IF(ins!B338&lt;&gt;"",ins!A338,"")</f>
        <v/>
      </c>
      <c r="B336" s="12" t="str">
        <f>IF(ins!B338&lt;&gt;"",ins!B338,"")</f>
        <v/>
      </c>
      <c r="C336" s="12" t="str">
        <f>IF(ins!D338&lt;&gt;"",ins!D338,"")</f>
        <v/>
      </c>
      <c r="D336" s="12" t="str">
        <f>IF(ins!E338&lt;&gt;"",VLOOKUP(ins!E338,private!S:U,3,FALSE),"")</f>
        <v/>
      </c>
      <c r="E336" s="12" t="str">
        <f>IF(ins!E338&lt;&gt;"",ins!F338,"")</f>
        <v/>
      </c>
      <c r="F336" s="12" t="str">
        <f>IF(ins!G338&lt;&gt;"",ins!G338,"")</f>
        <v/>
      </c>
      <c r="G336" s="65" t="str">
        <f>IF(ins!H338&lt;&gt;"",ins!H338,"")</f>
        <v/>
      </c>
      <c r="H336" s="65" t="str">
        <f>IF(ins!I338&lt;&gt;"",ins!I338,"")</f>
        <v/>
      </c>
      <c r="I336" s="65" t="str">
        <f>IF(ins!J338&lt;&gt;"",ins!J338,"")</f>
        <v/>
      </c>
      <c r="J336" s="12" t="str">
        <f>IF(ins!K338&lt;&gt;"",ins!K338,"")</f>
        <v/>
      </c>
    </row>
    <row r="337" spans="1:10" x14ac:dyDescent="0.25">
      <c r="A337" s="12" t="str">
        <f>IF(ins!B339&lt;&gt;"",ins!A339,"")</f>
        <v/>
      </c>
      <c r="B337" s="12" t="str">
        <f>IF(ins!B339&lt;&gt;"",ins!B339,"")</f>
        <v/>
      </c>
      <c r="C337" s="12" t="str">
        <f>IF(ins!D339&lt;&gt;"",ins!D339,"")</f>
        <v/>
      </c>
      <c r="D337" s="12" t="str">
        <f>IF(ins!E339&lt;&gt;"",VLOOKUP(ins!E339,private!S:U,3,FALSE),"")</f>
        <v/>
      </c>
      <c r="E337" s="12" t="str">
        <f>IF(ins!E339&lt;&gt;"",ins!F339,"")</f>
        <v/>
      </c>
      <c r="F337" s="12" t="str">
        <f>IF(ins!G339&lt;&gt;"",ins!G339,"")</f>
        <v/>
      </c>
      <c r="G337" s="65" t="str">
        <f>IF(ins!H339&lt;&gt;"",ins!H339,"")</f>
        <v/>
      </c>
      <c r="H337" s="65" t="str">
        <f>IF(ins!I339&lt;&gt;"",ins!I339,"")</f>
        <v/>
      </c>
      <c r="I337" s="65" t="str">
        <f>IF(ins!J339&lt;&gt;"",ins!J339,"")</f>
        <v/>
      </c>
      <c r="J337" s="12" t="str">
        <f>IF(ins!K339&lt;&gt;"",ins!K339,"")</f>
        <v/>
      </c>
    </row>
    <row r="338" spans="1:10" x14ac:dyDescent="0.25">
      <c r="A338" s="12" t="str">
        <f>IF(ins!B340&lt;&gt;"",ins!A340,"")</f>
        <v/>
      </c>
      <c r="B338" s="12" t="str">
        <f>IF(ins!B340&lt;&gt;"",ins!B340,"")</f>
        <v/>
      </c>
      <c r="C338" s="12" t="str">
        <f>IF(ins!D340&lt;&gt;"",ins!D340,"")</f>
        <v/>
      </c>
      <c r="D338" s="12" t="str">
        <f>IF(ins!E340&lt;&gt;"",VLOOKUP(ins!E340,private!S:U,3,FALSE),"")</f>
        <v/>
      </c>
      <c r="E338" s="12" t="str">
        <f>IF(ins!E340&lt;&gt;"",ins!F340,"")</f>
        <v/>
      </c>
      <c r="F338" s="12" t="str">
        <f>IF(ins!G340&lt;&gt;"",ins!G340,"")</f>
        <v/>
      </c>
      <c r="G338" s="65" t="str">
        <f>IF(ins!H340&lt;&gt;"",ins!H340,"")</f>
        <v/>
      </c>
      <c r="H338" s="65" t="str">
        <f>IF(ins!I340&lt;&gt;"",ins!I340,"")</f>
        <v/>
      </c>
      <c r="I338" s="65" t="str">
        <f>IF(ins!J340&lt;&gt;"",ins!J340,"")</f>
        <v/>
      </c>
      <c r="J338" s="12" t="str">
        <f>IF(ins!K340&lt;&gt;"",ins!K340,"")</f>
        <v/>
      </c>
    </row>
    <row r="339" spans="1:10" x14ac:dyDescent="0.25">
      <c r="A339" s="12" t="str">
        <f>IF(ins!B341&lt;&gt;"",ins!A341,"")</f>
        <v/>
      </c>
      <c r="B339" s="12" t="str">
        <f>IF(ins!B341&lt;&gt;"",ins!B341,"")</f>
        <v/>
      </c>
      <c r="C339" s="12" t="str">
        <f>IF(ins!D341&lt;&gt;"",ins!D341,"")</f>
        <v/>
      </c>
      <c r="D339" s="12" t="str">
        <f>IF(ins!E341&lt;&gt;"",VLOOKUP(ins!E341,private!S:U,3,FALSE),"")</f>
        <v/>
      </c>
      <c r="E339" s="12" t="str">
        <f>IF(ins!E341&lt;&gt;"",ins!F341,"")</f>
        <v/>
      </c>
      <c r="F339" s="12" t="str">
        <f>IF(ins!G341&lt;&gt;"",ins!G341,"")</f>
        <v/>
      </c>
      <c r="G339" s="65" t="str">
        <f>IF(ins!H341&lt;&gt;"",ins!H341,"")</f>
        <v/>
      </c>
      <c r="H339" s="65" t="str">
        <f>IF(ins!I341&lt;&gt;"",ins!I341,"")</f>
        <v/>
      </c>
      <c r="I339" s="65" t="str">
        <f>IF(ins!J341&lt;&gt;"",ins!J341,"")</f>
        <v/>
      </c>
      <c r="J339" s="12" t="str">
        <f>IF(ins!K341&lt;&gt;"",ins!K341,"")</f>
        <v/>
      </c>
    </row>
    <row r="340" spans="1:10" x14ac:dyDescent="0.25">
      <c r="A340" s="12" t="str">
        <f>IF(ins!B342&lt;&gt;"",ins!A342,"")</f>
        <v/>
      </c>
      <c r="B340" s="12" t="str">
        <f>IF(ins!B342&lt;&gt;"",ins!B342,"")</f>
        <v/>
      </c>
      <c r="C340" s="12" t="str">
        <f>IF(ins!D342&lt;&gt;"",ins!D342,"")</f>
        <v/>
      </c>
      <c r="D340" s="12" t="str">
        <f>IF(ins!E342&lt;&gt;"",VLOOKUP(ins!E342,private!S:U,3,FALSE),"")</f>
        <v/>
      </c>
      <c r="E340" s="12" t="str">
        <f>IF(ins!E342&lt;&gt;"",ins!F342,"")</f>
        <v/>
      </c>
      <c r="F340" s="12" t="str">
        <f>IF(ins!G342&lt;&gt;"",ins!G342,"")</f>
        <v/>
      </c>
      <c r="G340" s="65" t="str">
        <f>IF(ins!H342&lt;&gt;"",ins!H342,"")</f>
        <v/>
      </c>
      <c r="H340" s="65" t="str">
        <f>IF(ins!I342&lt;&gt;"",ins!I342,"")</f>
        <v/>
      </c>
      <c r="I340" s="65" t="str">
        <f>IF(ins!J342&lt;&gt;"",ins!J342,"")</f>
        <v/>
      </c>
      <c r="J340" s="12" t="str">
        <f>IF(ins!K342&lt;&gt;"",ins!K342,"")</f>
        <v/>
      </c>
    </row>
    <row r="341" spans="1:10" x14ac:dyDescent="0.25">
      <c r="A341" s="12" t="str">
        <f>IF(ins!B343&lt;&gt;"",ins!A343,"")</f>
        <v/>
      </c>
      <c r="B341" s="12" t="str">
        <f>IF(ins!B343&lt;&gt;"",ins!B343,"")</f>
        <v/>
      </c>
      <c r="C341" s="12" t="str">
        <f>IF(ins!D343&lt;&gt;"",ins!D343,"")</f>
        <v/>
      </c>
      <c r="D341" s="12" t="str">
        <f>IF(ins!E343&lt;&gt;"",VLOOKUP(ins!E343,private!S:U,3,FALSE),"")</f>
        <v/>
      </c>
      <c r="E341" s="12" t="str">
        <f>IF(ins!E343&lt;&gt;"",ins!F343,"")</f>
        <v/>
      </c>
      <c r="F341" s="12" t="str">
        <f>IF(ins!G343&lt;&gt;"",ins!G343,"")</f>
        <v/>
      </c>
      <c r="G341" s="65" t="str">
        <f>IF(ins!H343&lt;&gt;"",ins!H343,"")</f>
        <v/>
      </c>
      <c r="H341" s="65" t="str">
        <f>IF(ins!I343&lt;&gt;"",ins!I343,"")</f>
        <v/>
      </c>
      <c r="I341" s="65" t="str">
        <f>IF(ins!J343&lt;&gt;"",ins!J343,"")</f>
        <v/>
      </c>
      <c r="J341" s="12" t="str">
        <f>IF(ins!K343&lt;&gt;"",ins!K343,"")</f>
        <v/>
      </c>
    </row>
    <row r="342" spans="1:10" x14ac:dyDescent="0.25">
      <c r="A342" s="12" t="str">
        <f>IF(ins!B344&lt;&gt;"",ins!A344,"")</f>
        <v/>
      </c>
      <c r="B342" s="12" t="str">
        <f>IF(ins!B344&lt;&gt;"",ins!B344,"")</f>
        <v/>
      </c>
      <c r="C342" s="12" t="str">
        <f>IF(ins!D344&lt;&gt;"",ins!D344,"")</f>
        <v/>
      </c>
      <c r="D342" s="12" t="str">
        <f>IF(ins!E344&lt;&gt;"",VLOOKUP(ins!E344,private!S:U,3,FALSE),"")</f>
        <v/>
      </c>
      <c r="E342" s="12" t="str">
        <f>IF(ins!E344&lt;&gt;"",ins!F344,"")</f>
        <v/>
      </c>
      <c r="F342" s="12" t="str">
        <f>IF(ins!G344&lt;&gt;"",ins!G344,"")</f>
        <v/>
      </c>
      <c r="G342" s="65" t="str">
        <f>IF(ins!H344&lt;&gt;"",ins!H344,"")</f>
        <v/>
      </c>
      <c r="H342" s="65" t="str">
        <f>IF(ins!I344&lt;&gt;"",ins!I344,"")</f>
        <v/>
      </c>
      <c r="I342" s="65" t="str">
        <f>IF(ins!J344&lt;&gt;"",ins!J344,"")</f>
        <v/>
      </c>
      <c r="J342" s="12" t="str">
        <f>IF(ins!K344&lt;&gt;"",ins!K344,"")</f>
        <v/>
      </c>
    </row>
    <row r="343" spans="1:10" x14ac:dyDescent="0.25">
      <c r="A343" s="12" t="str">
        <f>IF(ins!B345&lt;&gt;"",ins!A345,"")</f>
        <v/>
      </c>
      <c r="B343" s="12" t="str">
        <f>IF(ins!B345&lt;&gt;"",ins!B345,"")</f>
        <v/>
      </c>
      <c r="C343" s="12" t="str">
        <f>IF(ins!D345&lt;&gt;"",ins!D345,"")</f>
        <v/>
      </c>
      <c r="D343" s="12" t="str">
        <f>IF(ins!E345&lt;&gt;"",VLOOKUP(ins!E345,private!S:U,3,FALSE),"")</f>
        <v/>
      </c>
      <c r="E343" s="12" t="str">
        <f>IF(ins!E345&lt;&gt;"",ins!F345,"")</f>
        <v/>
      </c>
      <c r="F343" s="12" t="str">
        <f>IF(ins!G345&lt;&gt;"",ins!G345,"")</f>
        <v/>
      </c>
      <c r="G343" s="65" t="str">
        <f>IF(ins!H345&lt;&gt;"",ins!H345,"")</f>
        <v/>
      </c>
      <c r="H343" s="65" t="str">
        <f>IF(ins!I345&lt;&gt;"",ins!I345,"")</f>
        <v/>
      </c>
      <c r="I343" s="65" t="str">
        <f>IF(ins!J345&lt;&gt;"",ins!J345,"")</f>
        <v/>
      </c>
      <c r="J343" s="12" t="str">
        <f>IF(ins!K345&lt;&gt;"",ins!K345,"")</f>
        <v/>
      </c>
    </row>
    <row r="344" spans="1:10" x14ac:dyDescent="0.25">
      <c r="A344" s="12" t="str">
        <f>IF(ins!B346&lt;&gt;"",ins!A346,"")</f>
        <v/>
      </c>
      <c r="B344" s="12" t="str">
        <f>IF(ins!B346&lt;&gt;"",ins!B346,"")</f>
        <v/>
      </c>
      <c r="C344" s="12" t="str">
        <f>IF(ins!D346&lt;&gt;"",ins!D346,"")</f>
        <v/>
      </c>
      <c r="D344" s="12" t="str">
        <f>IF(ins!E346&lt;&gt;"",VLOOKUP(ins!E346,private!S:U,3,FALSE),"")</f>
        <v/>
      </c>
      <c r="E344" s="12" t="str">
        <f>IF(ins!E346&lt;&gt;"",ins!F346,"")</f>
        <v/>
      </c>
      <c r="F344" s="12" t="str">
        <f>IF(ins!G346&lt;&gt;"",ins!G346,"")</f>
        <v/>
      </c>
      <c r="G344" s="65" t="str">
        <f>IF(ins!H346&lt;&gt;"",ins!H346,"")</f>
        <v/>
      </c>
      <c r="H344" s="65" t="str">
        <f>IF(ins!I346&lt;&gt;"",ins!I346,"")</f>
        <v/>
      </c>
      <c r="I344" s="65" t="str">
        <f>IF(ins!J346&lt;&gt;"",ins!J346,"")</f>
        <v/>
      </c>
      <c r="J344" s="12" t="str">
        <f>IF(ins!K346&lt;&gt;"",ins!K346,"")</f>
        <v/>
      </c>
    </row>
    <row r="345" spans="1:10" x14ac:dyDescent="0.25">
      <c r="A345" s="12" t="str">
        <f>IF(ins!B347&lt;&gt;"",ins!A347,"")</f>
        <v/>
      </c>
      <c r="B345" s="12" t="str">
        <f>IF(ins!B347&lt;&gt;"",ins!B347,"")</f>
        <v/>
      </c>
      <c r="C345" s="12" t="str">
        <f>IF(ins!D347&lt;&gt;"",ins!D347,"")</f>
        <v/>
      </c>
      <c r="D345" s="12" t="str">
        <f>IF(ins!E347&lt;&gt;"",VLOOKUP(ins!E347,private!S:U,3,FALSE),"")</f>
        <v/>
      </c>
      <c r="E345" s="12" t="str">
        <f>IF(ins!E347&lt;&gt;"",ins!F347,"")</f>
        <v/>
      </c>
      <c r="F345" s="12" t="str">
        <f>IF(ins!G347&lt;&gt;"",ins!G347,"")</f>
        <v/>
      </c>
      <c r="G345" s="65" t="str">
        <f>IF(ins!H347&lt;&gt;"",ins!H347,"")</f>
        <v/>
      </c>
      <c r="H345" s="65" t="str">
        <f>IF(ins!I347&lt;&gt;"",ins!I347,"")</f>
        <v/>
      </c>
      <c r="I345" s="65" t="str">
        <f>IF(ins!J347&lt;&gt;"",ins!J347,"")</f>
        <v/>
      </c>
      <c r="J345" s="12" t="str">
        <f>IF(ins!K347&lt;&gt;"",ins!K347,"")</f>
        <v/>
      </c>
    </row>
    <row r="346" spans="1:10" x14ac:dyDescent="0.25">
      <c r="A346" s="12" t="str">
        <f>IF(ins!B348&lt;&gt;"",ins!A348,"")</f>
        <v/>
      </c>
      <c r="B346" s="12" t="str">
        <f>IF(ins!B348&lt;&gt;"",ins!B348,"")</f>
        <v/>
      </c>
      <c r="C346" s="12" t="str">
        <f>IF(ins!D348&lt;&gt;"",ins!D348,"")</f>
        <v/>
      </c>
      <c r="D346" s="12" t="str">
        <f>IF(ins!E348&lt;&gt;"",VLOOKUP(ins!E348,private!S:U,3,FALSE),"")</f>
        <v/>
      </c>
      <c r="E346" s="12" t="str">
        <f>IF(ins!E348&lt;&gt;"",ins!F348,"")</f>
        <v/>
      </c>
      <c r="F346" s="12" t="str">
        <f>IF(ins!G348&lt;&gt;"",ins!G348,"")</f>
        <v/>
      </c>
      <c r="G346" s="65" t="str">
        <f>IF(ins!H348&lt;&gt;"",ins!H348,"")</f>
        <v/>
      </c>
      <c r="H346" s="65" t="str">
        <f>IF(ins!I348&lt;&gt;"",ins!I348,"")</f>
        <v/>
      </c>
      <c r="I346" s="65" t="str">
        <f>IF(ins!J348&lt;&gt;"",ins!J348,"")</f>
        <v/>
      </c>
      <c r="J346" s="12" t="str">
        <f>IF(ins!K348&lt;&gt;"",ins!K348,"")</f>
        <v/>
      </c>
    </row>
    <row r="347" spans="1:10" x14ac:dyDescent="0.25">
      <c r="A347" s="12" t="str">
        <f>IF(ins!B349&lt;&gt;"",ins!A349,"")</f>
        <v/>
      </c>
      <c r="B347" s="12" t="str">
        <f>IF(ins!B349&lt;&gt;"",ins!B349,"")</f>
        <v/>
      </c>
      <c r="C347" s="12" t="str">
        <f>IF(ins!D349&lt;&gt;"",ins!D349,"")</f>
        <v/>
      </c>
      <c r="D347" s="12" t="str">
        <f>IF(ins!E349&lt;&gt;"",VLOOKUP(ins!E349,private!S:U,3,FALSE),"")</f>
        <v/>
      </c>
      <c r="E347" s="12" t="str">
        <f>IF(ins!E349&lt;&gt;"",ins!F349,"")</f>
        <v/>
      </c>
      <c r="F347" s="12" t="str">
        <f>IF(ins!G349&lt;&gt;"",ins!G349,"")</f>
        <v/>
      </c>
      <c r="G347" s="65" t="str">
        <f>IF(ins!H349&lt;&gt;"",ins!H349,"")</f>
        <v/>
      </c>
      <c r="H347" s="65" t="str">
        <f>IF(ins!I349&lt;&gt;"",ins!I349,"")</f>
        <v/>
      </c>
      <c r="I347" s="65" t="str">
        <f>IF(ins!J349&lt;&gt;"",ins!J349,"")</f>
        <v/>
      </c>
      <c r="J347" s="12" t="str">
        <f>IF(ins!K349&lt;&gt;"",ins!K349,"")</f>
        <v/>
      </c>
    </row>
    <row r="348" spans="1:10" x14ac:dyDescent="0.25">
      <c r="A348" s="12" t="str">
        <f>IF(ins!B350&lt;&gt;"",ins!A350,"")</f>
        <v/>
      </c>
      <c r="B348" s="12" t="str">
        <f>IF(ins!B350&lt;&gt;"",ins!B350,"")</f>
        <v/>
      </c>
      <c r="C348" s="12" t="str">
        <f>IF(ins!D350&lt;&gt;"",ins!D350,"")</f>
        <v/>
      </c>
      <c r="D348" s="12" t="str">
        <f>IF(ins!E350&lt;&gt;"",VLOOKUP(ins!E350,private!S:U,3,FALSE),"")</f>
        <v/>
      </c>
      <c r="E348" s="12" t="str">
        <f>IF(ins!E350&lt;&gt;"",ins!F350,"")</f>
        <v/>
      </c>
      <c r="F348" s="12" t="str">
        <f>IF(ins!G350&lt;&gt;"",ins!G350,"")</f>
        <v/>
      </c>
      <c r="G348" s="65" t="str">
        <f>IF(ins!H350&lt;&gt;"",ins!H350,"")</f>
        <v/>
      </c>
      <c r="H348" s="65" t="str">
        <f>IF(ins!I350&lt;&gt;"",ins!I350,"")</f>
        <v/>
      </c>
      <c r="I348" s="65" t="str">
        <f>IF(ins!J350&lt;&gt;"",ins!J350,"")</f>
        <v/>
      </c>
      <c r="J348" s="12" t="str">
        <f>IF(ins!K350&lt;&gt;"",ins!K350,"")</f>
        <v/>
      </c>
    </row>
    <row r="349" spans="1:10" x14ac:dyDescent="0.25">
      <c r="A349" s="12" t="str">
        <f>IF(ins!B351&lt;&gt;"",ins!A351,"")</f>
        <v/>
      </c>
      <c r="B349" s="12" t="str">
        <f>IF(ins!B351&lt;&gt;"",ins!B351,"")</f>
        <v/>
      </c>
      <c r="C349" s="12" t="str">
        <f>IF(ins!D351&lt;&gt;"",ins!D351,"")</f>
        <v/>
      </c>
      <c r="D349" s="12" t="str">
        <f>IF(ins!E351&lt;&gt;"",VLOOKUP(ins!E351,private!S:U,3,FALSE),"")</f>
        <v/>
      </c>
      <c r="E349" s="12" t="str">
        <f>IF(ins!E351&lt;&gt;"",ins!F351,"")</f>
        <v/>
      </c>
      <c r="F349" s="12" t="str">
        <f>IF(ins!G351&lt;&gt;"",ins!G351,"")</f>
        <v/>
      </c>
      <c r="G349" s="65" t="str">
        <f>IF(ins!H351&lt;&gt;"",ins!H351,"")</f>
        <v/>
      </c>
      <c r="H349" s="65" t="str">
        <f>IF(ins!I351&lt;&gt;"",ins!I351,"")</f>
        <v/>
      </c>
      <c r="I349" s="65" t="str">
        <f>IF(ins!J351&lt;&gt;"",ins!J351,"")</f>
        <v/>
      </c>
      <c r="J349" s="12" t="str">
        <f>IF(ins!K351&lt;&gt;"",ins!K351,"")</f>
        <v/>
      </c>
    </row>
    <row r="350" spans="1:10" x14ac:dyDescent="0.25">
      <c r="A350" s="12" t="str">
        <f>IF(ins!B352&lt;&gt;"",ins!A352,"")</f>
        <v/>
      </c>
      <c r="B350" s="12" t="str">
        <f>IF(ins!B352&lt;&gt;"",ins!B352,"")</f>
        <v/>
      </c>
      <c r="C350" s="12" t="str">
        <f>IF(ins!D352&lt;&gt;"",ins!D352,"")</f>
        <v/>
      </c>
      <c r="D350" s="12" t="str">
        <f>IF(ins!E352&lt;&gt;"",VLOOKUP(ins!E352,private!S:U,3,FALSE),"")</f>
        <v/>
      </c>
      <c r="E350" s="12" t="str">
        <f>IF(ins!E352&lt;&gt;"",ins!F352,"")</f>
        <v/>
      </c>
      <c r="F350" s="12" t="str">
        <f>IF(ins!G352&lt;&gt;"",ins!G352,"")</f>
        <v/>
      </c>
      <c r="G350" s="65" t="str">
        <f>IF(ins!H352&lt;&gt;"",ins!H352,"")</f>
        <v/>
      </c>
      <c r="H350" s="65" t="str">
        <f>IF(ins!I352&lt;&gt;"",ins!I352,"")</f>
        <v/>
      </c>
      <c r="I350" s="65" t="str">
        <f>IF(ins!J352&lt;&gt;"",ins!J352,"")</f>
        <v/>
      </c>
      <c r="J350" s="12" t="str">
        <f>IF(ins!K352&lt;&gt;"",ins!K352,"")</f>
        <v/>
      </c>
    </row>
    <row r="351" spans="1:10" x14ac:dyDescent="0.25">
      <c r="A351" s="12" t="str">
        <f>IF(ins!B353&lt;&gt;"",ins!A353,"")</f>
        <v/>
      </c>
      <c r="B351" s="12" t="str">
        <f>IF(ins!B353&lt;&gt;"",ins!B353,"")</f>
        <v/>
      </c>
      <c r="C351" s="12" t="str">
        <f>IF(ins!D353&lt;&gt;"",ins!D353,"")</f>
        <v/>
      </c>
      <c r="D351" s="12" t="str">
        <f>IF(ins!E353&lt;&gt;"",VLOOKUP(ins!E353,private!S:U,3,FALSE),"")</f>
        <v/>
      </c>
      <c r="E351" s="12" t="str">
        <f>IF(ins!E353&lt;&gt;"",ins!F353,"")</f>
        <v/>
      </c>
      <c r="F351" s="12" t="str">
        <f>IF(ins!G353&lt;&gt;"",ins!G353,"")</f>
        <v/>
      </c>
      <c r="G351" s="65" t="str">
        <f>IF(ins!H353&lt;&gt;"",ins!H353,"")</f>
        <v/>
      </c>
      <c r="H351" s="65" t="str">
        <f>IF(ins!I353&lt;&gt;"",ins!I353,"")</f>
        <v/>
      </c>
      <c r="I351" s="65" t="str">
        <f>IF(ins!J353&lt;&gt;"",ins!J353,"")</f>
        <v/>
      </c>
      <c r="J351" s="12" t="str">
        <f>IF(ins!K353&lt;&gt;"",ins!K353,"")</f>
        <v/>
      </c>
    </row>
    <row r="352" spans="1:10" x14ac:dyDescent="0.25">
      <c r="A352" s="12" t="str">
        <f>IF(ins!B354&lt;&gt;"",ins!A354,"")</f>
        <v/>
      </c>
      <c r="B352" s="12" t="str">
        <f>IF(ins!B354&lt;&gt;"",ins!B354,"")</f>
        <v/>
      </c>
      <c r="C352" s="12" t="str">
        <f>IF(ins!D354&lt;&gt;"",ins!D354,"")</f>
        <v/>
      </c>
      <c r="D352" s="12" t="str">
        <f>IF(ins!E354&lt;&gt;"",VLOOKUP(ins!E354,private!S:U,3,FALSE),"")</f>
        <v/>
      </c>
      <c r="E352" s="12" t="str">
        <f>IF(ins!E354&lt;&gt;"",ins!F354,"")</f>
        <v/>
      </c>
      <c r="F352" s="12" t="str">
        <f>IF(ins!G354&lt;&gt;"",ins!G354,"")</f>
        <v/>
      </c>
      <c r="G352" s="65" t="str">
        <f>IF(ins!H354&lt;&gt;"",ins!H354,"")</f>
        <v/>
      </c>
      <c r="H352" s="65" t="str">
        <f>IF(ins!I354&lt;&gt;"",ins!I354,"")</f>
        <v/>
      </c>
      <c r="I352" s="65" t="str">
        <f>IF(ins!J354&lt;&gt;"",ins!J354,"")</f>
        <v/>
      </c>
      <c r="J352" s="12" t="str">
        <f>IF(ins!K354&lt;&gt;"",ins!K354,"")</f>
        <v/>
      </c>
    </row>
    <row r="353" spans="1:10" x14ac:dyDescent="0.25">
      <c r="A353" s="12" t="str">
        <f>IF(ins!B355&lt;&gt;"",ins!A355,"")</f>
        <v/>
      </c>
      <c r="B353" s="12" t="str">
        <f>IF(ins!B355&lt;&gt;"",ins!B355,"")</f>
        <v/>
      </c>
      <c r="C353" s="12" t="str">
        <f>IF(ins!D355&lt;&gt;"",ins!D355,"")</f>
        <v/>
      </c>
      <c r="D353" s="12" t="str">
        <f>IF(ins!E355&lt;&gt;"",VLOOKUP(ins!E355,private!S:U,3,FALSE),"")</f>
        <v/>
      </c>
      <c r="E353" s="12" t="str">
        <f>IF(ins!E355&lt;&gt;"",ins!F355,"")</f>
        <v/>
      </c>
      <c r="F353" s="12" t="str">
        <f>IF(ins!G355&lt;&gt;"",ins!G355,"")</f>
        <v/>
      </c>
      <c r="G353" s="65" t="str">
        <f>IF(ins!H355&lt;&gt;"",ins!H355,"")</f>
        <v/>
      </c>
      <c r="H353" s="65" t="str">
        <f>IF(ins!I355&lt;&gt;"",ins!I355,"")</f>
        <v/>
      </c>
      <c r="I353" s="65" t="str">
        <f>IF(ins!J355&lt;&gt;"",ins!J355,"")</f>
        <v/>
      </c>
      <c r="J353" s="12" t="str">
        <f>IF(ins!K355&lt;&gt;"",ins!K355,"")</f>
        <v/>
      </c>
    </row>
    <row r="354" spans="1:10" x14ac:dyDescent="0.25">
      <c r="A354" s="12" t="str">
        <f>IF(ins!B356&lt;&gt;"",ins!A356,"")</f>
        <v/>
      </c>
      <c r="B354" s="12" t="str">
        <f>IF(ins!B356&lt;&gt;"",ins!B356,"")</f>
        <v/>
      </c>
      <c r="C354" s="12" t="str">
        <f>IF(ins!D356&lt;&gt;"",ins!D356,"")</f>
        <v/>
      </c>
      <c r="D354" s="12" t="str">
        <f>IF(ins!E356&lt;&gt;"",VLOOKUP(ins!E356,private!S:U,3,FALSE),"")</f>
        <v/>
      </c>
      <c r="E354" s="12" t="str">
        <f>IF(ins!E356&lt;&gt;"",ins!F356,"")</f>
        <v/>
      </c>
      <c r="F354" s="12" t="str">
        <f>IF(ins!G356&lt;&gt;"",ins!G356,"")</f>
        <v/>
      </c>
      <c r="G354" s="65" t="str">
        <f>IF(ins!H356&lt;&gt;"",ins!H356,"")</f>
        <v/>
      </c>
      <c r="H354" s="65" t="str">
        <f>IF(ins!I356&lt;&gt;"",ins!I356,"")</f>
        <v/>
      </c>
      <c r="I354" s="65" t="str">
        <f>IF(ins!J356&lt;&gt;"",ins!J356,"")</f>
        <v/>
      </c>
      <c r="J354" s="12" t="str">
        <f>IF(ins!K356&lt;&gt;"",ins!K356,"")</f>
        <v/>
      </c>
    </row>
    <row r="355" spans="1:10" x14ac:dyDescent="0.25">
      <c r="A355" s="12" t="str">
        <f>IF(ins!B357&lt;&gt;"",ins!A357,"")</f>
        <v/>
      </c>
      <c r="B355" s="12" t="str">
        <f>IF(ins!B357&lt;&gt;"",ins!B357,"")</f>
        <v/>
      </c>
      <c r="C355" s="12" t="str">
        <f>IF(ins!D357&lt;&gt;"",ins!D357,"")</f>
        <v/>
      </c>
      <c r="D355" s="12" t="str">
        <f>IF(ins!E357&lt;&gt;"",VLOOKUP(ins!E357,private!S:U,3,FALSE),"")</f>
        <v/>
      </c>
      <c r="E355" s="12" t="str">
        <f>IF(ins!E357&lt;&gt;"",ins!F357,"")</f>
        <v/>
      </c>
      <c r="F355" s="12" t="str">
        <f>IF(ins!G357&lt;&gt;"",ins!G357,"")</f>
        <v/>
      </c>
      <c r="G355" s="65" t="str">
        <f>IF(ins!H357&lt;&gt;"",ins!H357,"")</f>
        <v/>
      </c>
      <c r="H355" s="65" t="str">
        <f>IF(ins!I357&lt;&gt;"",ins!I357,"")</f>
        <v/>
      </c>
      <c r="I355" s="65" t="str">
        <f>IF(ins!J357&lt;&gt;"",ins!J357,"")</f>
        <v/>
      </c>
      <c r="J355" s="12" t="str">
        <f>IF(ins!K357&lt;&gt;"",ins!K357,"")</f>
        <v/>
      </c>
    </row>
    <row r="356" spans="1:10" x14ac:dyDescent="0.25">
      <c r="A356" s="12" t="str">
        <f>IF(ins!B358&lt;&gt;"",ins!A358,"")</f>
        <v/>
      </c>
      <c r="B356" s="12" t="str">
        <f>IF(ins!B358&lt;&gt;"",ins!B358,"")</f>
        <v/>
      </c>
      <c r="C356" s="12" t="str">
        <f>IF(ins!D358&lt;&gt;"",ins!D358,"")</f>
        <v/>
      </c>
      <c r="D356" s="12" t="str">
        <f>IF(ins!E358&lt;&gt;"",VLOOKUP(ins!E358,private!S:U,3,FALSE),"")</f>
        <v/>
      </c>
      <c r="E356" s="12" t="str">
        <f>IF(ins!E358&lt;&gt;"",ins!F358,"")</f>
        <v/>
      </c>
      <c r="F356" s="12" t="str">
        <f>IF(ins!G358&lt;&gt;"",ins!G358,"")</f>
        <v/>
      </c>
      <c r="G356" s="65" t="str">
        <f>IF(ins!H358&lt;&gt;"",ins!H358,"")</f>
        <v/>
      </c>
      <c r="H356" s="65" t="str">
        <f>IF(ins!I358&lt;&gt;"",ins!I358,"")</f>
        <v/>
      </c>
      <c r="I356" s="65" t="str">
        <f>IF(ins!J358&lt;&gt;"",ins!J358,"")</f>
        <v/>
      </c>
      <c r="J356" s="12" t="str">
        <f>IF(ins!K358&lt;&gt;"",ins!K358,"")</f>
        <v/>
      </c>
    </row>
    <row r="357" spans="1:10" x14ac:dyDescent="0.25">
      <c r="A357" s="12" t="str">
        <f>IF(ins!B359&lt;&gt;"",ins!A359,"")</f>
        <v/>
      </c>
      <c r="B357" s="12" t="str">
        <f>IF(ins!B359&lt;&gt;"",ins!B359,"")</f>
        <v/>
      </c>
      <c r="C357" s="12" t="str">
        <f>IF(ins!D359&lt;&gt;"",ins!D359,"")</f>
        <v/>
      </c>
      <c r="D357" s="12" t="str">
        <f>IF(ins!E359&lt;&gt;"",VLOOKUP(ins!E359,private!S:U,3,FALSE),"")</f>
        <v/>
      </c>
      <c r="E357" s="12" t="str">
        <f>IF(ins!E359&lt;&gt;"",ins!F359,"")</f>
        <v/>
      </c>
      <c r="F357" s="12" t="str">
        <f>IF(ins!G359&lt;&gt;"",ins!G359,"")</f>
        <v/>
      </c>
      <c r="G357" s="65" t="str">
        <f>IF(ins!H359&lt;&gt;"",ins!H359,"")</f>
        <v/>
      </c>
      <c r="H357" s="65" t="str">
        <f>IF(ins!I359&lt;&gt;"",ins!I359,"")</f>
        <v/>
      </c>
      <c r="I357" s="65" t="str">
        <f>IF(ins!J359&lt;&gt;"",ins!J359,"")</f>
        <v/>
      </c>
      <c r="J357" s="12" t="str">
        <f>IF(ins!K359&lt;&gt;"",ins!K359,"")</f>
        <v/>
      </c>
    </row>
    <row r="358" spans="1:10" x14ac:dyDescent="0.25">
      <c r="A358" s="12" t="str">
        <f>IF(ins!B360&lt;&gt;"",ins!A360,"")</f>
        <v/>
      </c>
      <c r="B358" s="12" t="str">
        <f>IF(ins!B360&lt;&gt;"",ins!B360,"")</f>
        <v/>
      </c>
      <c r="C358" s="12" t="str">
        <f>IF(ins!D360&lt;&gt;"",ins!D360,"")</f>
        <v/>
      </c>
      <c r="D358" s="12" t="str">
        <f>IF(ins!E360&lt;&gt;"",VLOOKUP(ins!E360,private!S:U,3,FALSE),"")</f>
        <v/>
      </c>
      <c r="E358" s="12" t="str">
        <f>IF(ins!E360&lt;&gt;"",ins!F360,"")</f>
        <v/>
      </c>
      <c r="F358" s="12" t="str">
        <f>IF(ins!G360&lt;&gt;"",ins!G360,"")</f>
        <v/>
      </c>
      <c r="G358" s="65" t="str">
        <f>IF(ins!H360&lt;&gt;"",ins!H360,"")</f>
        <v/>
      </c>
      <c r="H358" s="65" t="str">
        <f>IF(ins!I360&lt;&gt;"",ins!I360,"")</f>
        <v/>
      </c>
      <c r="I358" s="65" t="str">
        <f>IF(ins!J360&lt;&gt;"",ins!J360,"")</f>
        <v/>
      </c>
      <c r="J358" s="12" t="str">
        <f>IF(ins!K360&lt;&gt;"",ins!K360,"")</f>
        <v/>
      </c>
    </row>
    <row r="359" spans="1:10" x14ac:dyDescent="0.25">
      <c r="A359" s="12" t="str">
        <f>IF(ins!B361&lt;&gt;"",ins!A361,"")</f>
        <v/>
      </c>
      <c r="B359" s="12" t="str">
        <f>IF(ins!B361&lt;&gt;"",ins!B361,"")</f>
        <v/>
      </c>
      <c r="C359" s="12" t="str">
        <f>IF(ins!D361&lt;&gt;"",ins!D361,"")</f>
        <v/>
      </c>
      <c r="D359" s="12" t="str">
        <f>IF(ins!E361&lt;&gt;"",VLOOKUP(ins!E361,private!S:U,3,FALSE),"")</f>
        <v/>
      </c>
      <c r="E359" s="12" t="str">
        <f>IF(ins!E361&lt;&gt;"",ins!F361,"")</f>
        <v/>
      </c>
      <c r="F359" s="12" t="str">
        <f>IF(ins!G361&lt;&gt;"",ins!G361,"")</f>
        <v/>
      </c>
      <c r="G359" s="65" t="str">
        <f>IF(ins!H361&lt;&gt;"",ins!H361,"")</f>
        <v/>
      </c>
      <c r="H359" s="65" t="str">
        <f>IF(ins!I361&lt;&gt;"",ins!I361,"")</f>
        <v/>
      </c>
      <c r="I359" s="65" t="str">
        <f>IF(ins!J361&lt;&gt;"",ins!J361,"")</f>
        <v/>
      </c>
      <c r="J359" s="12" t="str">
        <f>IF(ins!K361&lt;&gt;"",ins!K361,"")</f>
        <v/>
      </c>
    </row>
    <row r="360" spans="1:10" x14ac:dyDescent="0.25">
      <c r="A360" s="12" t="str">
        <f>IF(ins!B362&lt;&gt;"",ins!A362,"")</f>
        <v/>
      </c>
      <c r="B360" s="12" t="str">
        <f>IF(ins!B362&lt;&gt;"",ins!B362,"")</f>
        <v/>
      </c>
      <c r="C360" s="12" t="str">
        <f>IF(ins!D362&lt;&gt;"",ins!D362,"")</f>
        <v/>
      </c>
      <c r="D360" s="12" t="str">
        <f>IF(ins!E362&lt;&gt;"",VLOOKUP(ins!E362,private!S:U,3,FALSE),"")</f>
        <v/>
      </c>
      <c r="E360" s="12" t="str">
        <f>IF(ins!E362&lt;&gt;"",ins!F362,"")</f>
        <v/>
      </c>
      <c r="F360" s="12" t="str">
        <f>IF(ins!G362&lt;&gt;"",ins!G362,"")</f>
        <v/>
      </c>
      <c r="G360" s="65" t="str">
        <f>IF(ins!H362&lt;&gt;"",ins!H362,"")</f>
        <v/>
      </c>
      <c r="H360" s="65" t="str">
        <f>IF(ins!I362&lt;&gt;"",ins!I362,"")</f>
        <v/>
      </c>
      <c r="I360" s="65" t="str">
        <f>IF(ins!J362&lt;&gt;"",ins!J362,"")</f>
        <v/>
      </c>
      <c r="J360" s="12" t="str">
        <f>IF(ins!K362&lt;&gt;"",ins!K362,"")</f>
        <v/>
      </c>
    </row>
    <row r="361" spans="1:10" x14ac:dyDescent="0.25">
      <c r="A361" s="12" t="str">
        <f>IF(ins!B363&lt;&gt;"",ins!A363,"")</f>
        <v/>
      </c>
      <c r="B361" s="12" t="str">
        <f>IF(ins!B363&lt;&gt;"",ins!B363,"")</f>
        <v/>
      </c>
      <c r="C361" s="12" t="str">
        <f>IF(ins!D363&lt;&gt;"",ins!D363,"")</f>
        <v/>
      </c>
      <c r="D361" s="12" t="str">
        <f>IF(ins!E363&lt;&gt;"",VLOOKUP(ins!E363,private!S:U,3,FALSE),"")</f>
        <v/>
      </c>
      <c r="E361" s="12" t="str">
        <f>IF(ins!E363&lt;&gt;"",ins!F363,"")</f>
        <v/>
      </c>
      <c r="F361" s="12" t="str">
        <f>IF(ins!G363&lt;&gt;"",ins!G363,"")</f>
        <v/>
      </c>
      <c r="G361" s="65" t="str">
        <f>IF(ins!H363&lt;&gt;"",ins!H363,"")</f>
        <v/>
      </c>
      <c r="H361" s="65" t="str">
        <f>IF(ins!I363&lt;&gt;"",ins!I363,"")</f>
        <v/>
      </c>
      <c r="I361" s="65" t="str">
        <f>IF(ins!J363&lt;&gt;"",ins!J363,"")</f>
        <v/>
      </c>
      <c r="J361" s="12" t="str">
        <f>IF(ins!K363&lt;&gt;"",ins!K363,"")</f>
        <v/>
      </c>
    </row>
    <row r="362" spans="1:10" x14ac:dyDescent="0.25">
      <c r="A362" s="12" t="str">
        <f>IF(ins!B364&lt;&gt;"",ins!A364,"")</f>
        <v/>
      </c>
      <c r="B362" s="12" t="str">
        <f>IF(ins!B364&lt;&gt;"",ins!B364,"")</f>
        <v/>
      </c>
      <c r="C362" s="12" t="str">
        <f>IF(ins!D364&lt;&gt;"",ins!D364,"")</f>
        <v/>
      </c>
      <c r="D362" s="12" t="str">
        <f>IF(ins!E364&lt;&gt;"",VLOOKUP(ins!E364,private!S:U,3,FALSE),"")</f>
        <v/>
      </c>
      <c r="E362" s="12" t="str">
        <f>IF(ins!E364&lt;&gt;"",ins!F364,"")</f>
        <v/>
      </c>
      <c r="F362" s="12" t="str">
        <f>IF(ins!G364&lt;&gt;"",ins!G364,"")</f>
        <v/>
      </c>
      <c r="G362" s="65" t="str">
        <f>IF(ins!H364&lt;&gt;"",ins!H364,"")</f>
        <v/>
      </c>
      <c r="H362" s="65" t="str">
        <f>IF(ins!I364&lt;&gt;"",ins!I364,"")</f>
        <v/>
      </c>
      <c r="I362" s="65" t="str">
        <f>IF(ins!J364&lt;&gt;"",ins!J364,"")</f>
        <v/>
      </c>
      <c r="J362" s="12" t="str">
        <f>IF(ins!K364&lt;&gt;"",ins!K364,"")</f>
        <v/>
      </c>
    </row>
    <row r="363" spans="1:10" x14ac:dyDescent="0.25">
      <c r="A363" s="12" t="str">
        <f>IF(ins!B365&lt;&gt;"",ins!A365,"")</f>
        <v/>
      </c>
      <c r="B363" s="12" t="str">
        <f>IF(ins!B365&lt;&gt;"",ins!B365,"")</f>
        <v/>
      </c>
      <c r="C363" s="12" t="str">
        <f>IF(ins!D365&lt;&gt;"",ins!D365,"")</f>
        <v/>
      </c>
      <c r="D363" s="12" t="str">
        <f>IF(ins!E365&lt;&gt;"",VLOOKUP(ins!E365,private!S:U,3,FALSE),"")</f>
        <v/>
      </c>
      <c r="E363" s="12" t="str">
        <f>IF(ins!E365&lt;&gt;"",ins!F365,"")</f>
        <v/>
      </c>
      <c r="F363" s="12" t="str">
        <f>IF(ins!G365&lt;&gt;"",ins!G365,"")</f>
        <v/>
      </c>
      <c r="G363" s="65" t="str">
        <f>IF(ins!H365&lt;&gt;"",ins!H365,"")</f>
        <v/>
      </c>
      <c r="H363" s="65" t="str">
        <f>IF(ins!I365&lt;&gt;"",ins!I365,"")</f>
        <v/>
      </c>
      <c r="I363" s="65" t="str">
        <f>IF(ins!J365&lt;&gt;"",ins!J365,"")</f>
        <v/>
      </c>
      <c r="J363" s="12" t="str">
        <f>IF(ins!K365&lt;&gt;"",ins!K365,"")</f>
        <v/>
      </c>
    </row>
    <row r="364" spans="1:10" x14ac:dyDescent="0.25">
      <c r="A364" s="12" t="str">
        <f>IF(ins!B366&lt;&gt;"",ins!A366,"")</f>
        <v/>
      </c>
      <c r="B364" s="12" t="str">
        <f>IF(ins!B366&lt;&gt;"",ins!B366,"")</f>
        <v/>
      </c>
      <c r="C364" s="12" t="str">
        <f>IF(ins!D366&lt;&gt;"",ins!D366,"")</f>
        <v/>
      </c>
      <c r="D364" s="12" t="str">
        <f>IF(ins!E366&lt;&gt;"",VLOOKUP(ins!E366,private!S:U,3,FALSE),"")</f>
        <v/>
      </c>
      <c r="E364" s="12" t="str">
        <f>IF(ins!E366&lt;&gt;"",ins!F366,"")</f>
        <v/>
      </c>
      <c r="F364" s="12" t="str">
        <f>IF(ins!G366&lt;&gt;"",ins!G366,"")</f>
        <v/>
      </c>
      <c r="G364" s="65" t="str">
        <f>IF(ins!H366&lt;&gt;"",ins!H366,"")</f>
        <v/>
      </c>
      <c r="H364" s="65" t="str">
        <f>IF(ins!I366&lt;&gt;"",ins!I366,"")</f>
        <v/>
      </c>
      <c r="I364" s="65" t="str">
        <f>IF(ins!J366&lt;&gt;"",ins!J366,"")</f>
        <v/>
      </c>
      <c r="J364" s="12" t="str">
        <f>IF(ins!K366&lt;&gt;"",ins!K366,"")</f>
        <v/>
      </c>
    </row>
    <row r="365" spans="1:10" x14ac:dyDescent="0.25">
      <c r="A365" s="12" t="str">
        <f>IF(ins!B367&lt;&gt;"",ins!A367,"")</f>
        <v/>
      </c>
      <c r="B365" s="12" t="str">
        <f>IF(ins!B367&lt;&gt;"",ins!B367,"")</f>
        <v/>
      </c>
      <c r="C365" s="12" t="str">
        <f>IF(ins!D367&lt;&gt;"",ins!D367,"")</f>
        <v/>
      </c>
      <c r="D365" s="12" t="str">
        <f>IF(ins!E367&lt;&gt;"",VLOOKUP(ins!E367,private!S:U,3,FALSE),"")</f>
        <v/>
      </c>
      <c r="E365" s="12" t="str">
        <f>IF(ins!E367&lt;&gt;"",ins!F367,"")</f>
        <v/>
      </c>
      <c r="F365" s="12" t="str">
        <f>IF(ins!G367&lt;&gt;"",ins!G367,"")</f>
        <v/>
      </c>
      <c r="G365" s="65" t="str">
        <f>IF(ins!H367&lt;&gt;"",ins!H367,"")</f>
        <v/>
      </c>
      <c r="H365" s="65" t="str">
        <f>IF(ins!I367&lt;&gt;"",ins!I367,"")</f>
        <v/>
      </c>
      <c r="I365" s="65" t="str">
        <f>IF(ins!J367&lt;&gt;"",ins!J367,"")</f>
        <v/>
      </c>
      <c r="J365" s="12" t="str">
        <f>IF(ins!K367&lt;&gt;"",ins!K367,"")</f>
        <v/>
      </c>
    </row>
    <row r="366" spans="1:10" x14ac:dyDescent="0.25">
      <c r="A366" s="12" t="str">
        <f>IF(ins!B368&lt;&gt;"",ins!A368,"")</f>
        <v/>
      </c>
      <c r="B366" s="12" t="str">
        <f>IF(ins!B368&lt;&gt;"",ins!B368,"")</f>
        <v/>
      </c>
      <c r="C366" s="12" t="str">
        <f>IF(ins!D368&lt;&gt;"",ins!D368,"")</f>
        <v/>
      </c>
      <c r="D366" s="12" t="str">
        <f>IF(ins!E368&lt;&gt;"",VLOOKUP(ins!E368,private!S:U,3,FALSE),"")</f>
        <v/>
      </c>
      <c r="E366" s="12" t="str">
        <f>IF(ins!E368&lt;&gt;"",ins!F368,"")</f>
        <v/>
      </c>
      <c r="F366" s="12" t="str">
        <f>IF(ins!G368&lt;&gt;"",ins!G368,"")</f>
        <v/>
      </c>
      <c r="G366" s="65" t="str">
        <f>IF(ins!H368&lt;&gt;"",ins!H368,"")</f>
        <v/>
      </c>
      <c r="H366" s="65" t="str">
        <f>IF(ins!I368&lt;&gt;"",ins!I368,"")</f>
        <v/>
      </c>
      <c r="I366" s="65" t="str">
        <f>IF(ins!J368&lt;&gt;"",ins!J368,"")</f>
        <v/>
      </c>
      <c r="J366" s="12" t="str">
        <f>IF(ins!K368&lt;&gt;"",ins!K368,"")</f>
        <v/>
      </c>
    </row>
    <row r="367" spans="1:10" x14ac:dyDescent="0.25">
      <c r="A367" s="12" t="str">
        <f>IF(ins!B369&lt;&gt;"",ins!A369,"")</f>
        <v/>
      </c>
      <c r="B367" s="12" t="str">
        <f>IF(ins!B369&lt;&gt;"",ins!B369,"")</f>
        <v/>
      </c>
      <c r="C367" s="12" t="str">
        <f>IF(ins!D369&lt;&gt;"",ins!D369,"")</f>
        <v/>
      </c>
      <c r="D367" s="12" t="str">
        <f>IF(ins!E369&lt;&gt;"",VLOOKUP(ins!E369,private!S:U,3,FALSE),"")</f>
        <v/>
      </c>
      <c r="E367" s="12" t="str">
        <f>IF(ins!E369&lt;&gt;"",ins!F369,"")</f>
        <v/>
      </c>
      <c r="F367" s="12" t="str">
        <f>IF(ins!G369&lt;&gt;"",ins!G369,"")</f>
        <v/>
      </c>
      <c r="G367" s="65" t="str">
        <f>IF(ins!H369&lt;&gt;"",ins!H369,"")</f>
        <v/>
      </c>
      <c r="H367" s="65" t="str">
        <f>IF(ins!I369&lt;&gt;"",ins!I369,"")</f>
        <v/>
      </c>
      <c r="I367" s="65" t="str">
        <f>IF(ins!J369&lt;&gt;"",ins!J369,"")</f>
        <v/>
      </c>
      <c r="J367" s="12" t="str">
        <f>IF(ins!K369&lt;&gt;"",ins!K369,"")</f>
        <v/>
      </c>
    </row>
    <row r="368" spans="1:10" x14ac:dyDescent="0.25">
      <c r="A368" s="12" t="str">
        <f>IF(ins!B370&lt;&gt;"",ins!A370,"")</f>
        <v/>
      </c>
      <c r="B368" s="12" t="str">
        <f>IF(ins!B370&lt;&gt;"",ins!B370,"")</f>
        <v/>
      </c>
      <c r="C368" s="12" t="str">
        <f>IF(ins!D370&lt;&gt;"",ins!D370,"")</f>
        <v/>
      </c>
      <c r="D368" s="12" t="str">
        <f>IF(ins!E370&lt;&gt;"",VLOOKUP(ins!E370,private!S:U,3,FALSE),"")</f>
        <v/>
      </c>
      <c r="E368" s="12" t="str">
        <f>IF(ins!E370&lt;&gt;"",ins!F370,"")</f>
        <v/>
      </c>
      <c r="F368" s="12" t="str">
        <f>IF(ins!G370&lt;&gt;"",ins!G370,"")</f>
        <v/>
      </c>
      <c r="G368" s="65" t="str">
        <f>IF(ins!H370&lt;&gt;"",ins!H370,"")</f>
        <v/>
      </c>
      <c r="H368" s="65" t="str">
        <f>IF(ins!I370&lt;&gt;"",ins!I370,"")</f>
        <v/>
      </c>
      <c r="I368" s="65" t="str">
        <f>IF(ins!J370&lt;&gt;"",ins!J370,"")</f>
        <v/>
      </c>
      <c r="J368" s="12" t="str">
        <f>IF(ins!K370&lt;&gt;"",ins!K370,"")</f>
        <v/>
      </c>
    </row>
    <row r="369" spans="1:10" x14ac:dyDescent="0.25">
      <c r="A369" s="12" t="str">
        <f>IF(ins!B371&lt;&gt;"",ins!A371,"")</f>
        <v/>
      </c>
      <c r="B369" s="12" t="str">
        <f>IF(ins!B371&lt;&gt;"",ins!B371,"")</f>
        <v/>
      </c>
      <c r="C369" s="12" t="str">
        <f>IF(ins!D371&lt;&gt;"",ins!D371,"")</f>
        <v/>
      </c>
      <c r="D369" s="12" t="str">
        <f>IF(ins!E371&lt;&gt;"",VLOOKUP(ins!E371,private!S:U,3,FALSE),"")</f>
        <v/>
      </c>
      <c r="E369" s="12" t="str">
        <f>IF(ins!E371&lt;&gt;"",ins!F371,"")</f>
        <v/>
      </c>
      <c r="F369" s="12" t="str">
        <f>IF(ins!G371&lt;&gt;"",ins!G371,"")</f>
        <v/>
      </c>
      <c r="G369" s="65" t="str">
        <f>IF(ins!H371&lt;&gt;"",ins!H371,"")</f>
        <v/>
      </c>
      <c r="H369" s="65" t="str">
        <f>IF(ins!I371&lt;&gt;"",ins!I371,"")</f>
        <v/>
      </c>
      <c r="I369" s="65" t="str">
        <f>IF(ins!J371&lt;&gt;"",ins!J371,"")</f>
        <v/>
      </c>
      <c r="J369" s="12" t="str">
        <f>IF(ins!K371&lt;&gt;"",ins!K371,"")</f>
        <v/>
      </c>
    </row>
    <row r="370" spans="1:10" x14ac:dyDescent="0.25">
      <c r="A370" s="12" t="str">
        <f>IF(ins!B372&lt;&gt;"",ins!A372,"")</f>
        <v/>
      </c>
      <c r="B370" s="12" t="str">
        <f>IF(ins!B372&lt;&gt;"",ins!B372,"")</f>
        <v/>
      </c>
      <c r="C370" s="12" t="str">
        <f>IF(ins!D372&lt;&gt;"",ins!D372,"")</f>
        <v/>
      </c>
      <c r="D370" s="12" t="str">
        <f>IF(ins!E372&lt;&gt;"",VLOOKUP(ins!E372,private!S:U,3,FALSE),"")</f>
        <v/>
      </c>
      <c r="E370" s="12" t="str">
        <f>IF(ins!E372&lt;&gt;"",ins!F372,"")</f>
        <v/>
      </c>
      <c r="F370" s="12" t="str">
        <f>IF(ins!G372&lt;&gt;"",ins!G372,"")</f>
        <v/>
      </c>
      <c r="G370" s="65" t="str">
        <f>IF(ins!H372&lt;&gt;"",ins!H372,"")</f>
        <v/>
      </c>
      <c r="H370" s="65" t="str">
        <f>IF(ins!I372&lt;&gt;"",ins!I372,"")</f>
        <v/>
      </c>
      <c r="I370" s="65" t="str">
        <f>IF(ins!J372&lt;&gt;"",ins!J372,"")</f>
        <v/>
      </c>
      <c r="J370" s="12" t="str">
        <f>IF(ins!K372&lt;&gt;"",ins!K372,"")</f>
        <v/>
      </c>
    </row>
    <row r="371" spans="1:10" x14ac:dyDescent="0.25">
      <c r="A371" s="12" t="str">
        <f>IF(ins!B373&lt;&gt;"",ins!A373,"")</f>
        <v/>
      </c>
      <c r="B371" s="12" t="str">
        <f>IF(ins!B373&lt;&gt;"",ins!B373,"")</f>
        <v/>
      </c>
      <c r="C371" s="12" t="str">
        <f>IF(ins!D373&lt;&gt;"",ins!D373,"")</f>
        <v/>
      </c>
      <c r="D371" s="12" t="str">
        <f>IF(ins!E373&lt;&gt;"",VLOOKUP(ins!E373,private!S:U,3,FALSE),"")</f>
        <v/>
      </c>
      <c r="E371" s="12" t="str">
        <f>IF(ins!E373&lt;&gt;"",ins!F373,"")</f>
        <v/>
      </c>
      <c r="F371" s="12" t="str">
        <f>IF(ins!G373&lt;&gt;"",ins!G373,"")</f>
        <v/>
      </c>
      <c r="G371" s="65" t="str">
        <f>IF(ins!H373&lt;&gt;"",ins!H373,"")</f>
        <v/>
      </c>
      <c r="H371" s="65" t="str">
        <f>IF(ins!I373&lt;&gt;"",ins!I373,"")</f>
        <v/>
      </c>
      <c r="I371" s="65" t="str">
        <f>IF(ins!J373&lt;&gt;"",ins!J373,"")</f>
        <v/>
      </c>
      <c r="J371" s="12" t="str">
        <f>IF(ins!K373&lt;&gt;"",ins!K373,"")</f>
        <v/>
      </c>
    </row>
    <row r="372" spans="1:10" x14ac:dyDescent="0.25">
      <c r="A372" s="12" t="str">
        <f>IF(ins!B374&lt;&gt;"",ins!A374,"")</f>
        <v/>
      </c>
      <c r="B372" s="12" t="str">
        <f>IF(ins!B374&lt;&gt;"",ins!B374,"")</f>
        <v/>
      </c>
      <c r="C372" s="12" t="str">
        <f>IF(ins!D374&lt;&gt;"",ins!D374,"")</f>
        <v/>
      </c>
      <c r="D372" s="12" t="str">
        <f>IF(ins!E374&lt;&gt;"",VLOOKUP(ins!E374,private!S:U,3,FALSE),"")</f>
        <v/>
      </c>
      <c r="E372" s="12" t="str">
        <f>IF(ins!E374&lt;&gt;"",ins!F374,"")</f>
        <v/>
      </c>
      <c r="F372" s="12" t="str">
        <f>IF(ins!G374&lt;&gt;"",ins!G374,"")</f>
        <v/>
      </c>
      <c r="G372" s="65" t="str">
        <f>IF(ins!H374&lt;&gt;"",ins!H374,"")</f>
        <v/>
      </c>
      <c r="H372" s="65" t="str">
        <f>IF(ins!I374&lt;&gt;"",ins!I374,"")</f>
        <v/>
      </c>
      <c r="I372" s="65" t="str">
        <f>IF(ins!J374&lt;&gt;"",ins!J374,"")</f>
        <v/>
      </c>
      <c r="J372" s="12" t="str">
        <f>IF(ins!K374&lt;&gt;"",ins!K374,"")</f>
        <v/>
      </c>
    </row>
    <row r="373" spans="1:10" x14ac:dyDescent="0.25">
      <c r="A373" s="12" t="str">
        <f>IF(ins!B375&lt;&gt;"",ins!A375,"")</f>
        <v/>
      </c>
      <c r="B373" s="12" t="str">
        <f>IF(ins!B375&lt;&gt;"",ins!B375,"")</f>
        <v/>
      </c>
      <c r="C373" s="12" t="str">
        <f>IF(ins!D375&lt;&gt;"",ins!D375,"")</f>
        <v/>
      </c>
      <c r="D373" s="12" t="str">
        <f>IF(ins!E375&lt;&gt;"",VLOOKUP(ins!E375,private!S:U,3,FALSE),"")</f>
        <v/>
      </c>
      <c r="E373" s="12" t="str">
        <f>IF(ins!E375&lt;&gt;"",ins!F375,"")</f>
        <v/>
      </c>
      <c r="F373" s="12" t="str">
        <f>IF(ins!G375&lt;&gt;"",ins!G375,"")</f>
        <v/>
      </c>
      <c r="G373" s="65" t="str">
        <f>IF(ins!H375&lt;&gt;"",ins!H375,"")</f>
        <v/>
      </c>
      <c r="H373" s="65" t="str">
        <f>IF(ins!I375&lt;&gt;"",ins!I375,"")</f>
        <v/>
      </c>
      <c r="I373" s="65" t="str">
        <f>IF(ins!J375&lt;&gt;"",ins!J375,"")</f>
        <v/>
      </c>
      <c r="J373" s="12" t="str">
        <f>IF(ins!K375&lt;&gt;"",ins!K375,"")</f>
        <v/>
      </c>
    </row>
    <row r="374" spans="1:10" x14ac:dyDescent="0.25">
      <c r="A374" s="12" t="str">
        <f>IF(ins!B376&lt;&gt;"",ins!A376,"")</f>
        <v/>
      </c>
      <c r="B374" s="12" t="str">
        <f>IF(ins!B376&lt;&gt;"",ins!B376,"")</f>
        <v/>
      </c>
      <c r="C374" s="12" t="str">
        <f>IF(ins!D376&lt;&gt;"",ins!D376,"")</f>
        <v/>
      </c>
      <c r="D374" s="12" t="str">
        <f>IF(ins!E376&lt;&gt;"",VLOOKUP(ins!E376,private!S:U,3,FALSE),"")</f>
        <v/>
      </c>
      <c r="E374" s="12" t="str">
        <f>IF(ins!E376&lt;&gt;"",ins!F376,"")</f>
        <v/>
      </c>
      <c r="F374" s="12" t="str">
        <f>IF(ins!G376&lt;&gt;"",ins!G376,"")</f>
        <v/>
      </c>
      <c r="G374" s="65" t="str">
        <f>IF(ins!H376&lt;&gt;"",ins!H376,"")</f>
        <v/>
      </c>
      <c r="H374" s="65" t="str">
        <f>IF(ins!I376&lt;&gt;"",ins!I376,"")</f>
        <v/>
      </c>
      <c r="I374" s="65" t="str">
        <f>IF(ins!J376&lt;&gt;"",ins!J376,"")</f>
        <v/>
      </c>
      <c r="J374" s="12" t="str">
        <f>IF(ins!K376&lt;&gt;"",ins!K376,"")</f>
        <v/>
      </c>
    </row>
    <row r="375" spans="1:10" x14ac:dyDescent="0.25">
      <c r="A375" s="12" t="str">
        <f>IF(ins!B377&lt;&gt;"",ins!A377,"")</f>
        <v/>
      </c>
      <c r="B375" s="12" t="str">
        <f>IF(ins!B377&lt;&gt;"",ins!B377,"")</f>
        <v/>
      </c>
      <c r="C375" s="12" t="str">
        <f>IF(ins!D377&lt;&gt;"",ins!D377,"")</f>
        <v/>
      </c>
      <c r="D375" s="12" t="str">
        <f>IF(ins!E377&lt;&gt;"",VLOOKUP(ins!E377,private!S:U,3,FALSE),"")</f>
        <v/>
      </c>
      <c r="E375" s="12" t="str">
        <f>IF(ins!E377&lt;&gt;"",ins!F377,"")</f>
        <v/>
      </c>
      <c r="F375" s="12" t="str">
        <f>IF(ins!G377&lt;&gt;"",ins!G377,"")</f>
        <v/>
      </c>
      <c r="G375" s="65" t="str">
        <f>IF(ins!H377&lt;&gt;"",ins!H377,"")</f>
        <v/>
      </c>
      <c r="H375" s="65" t="str">
        <f>IF(ins!I377&lt;&gt;"",ins!I377,"")</f>
        <v/>
      </c>
      <c r="I375" s="65" t="str">
        <f>IF(ins!J377&lt;&gt;"",ins!J377,"")</f>
        <v/>
      </c>
      <c r="J375" s="12" t="str">
        <f>IF(ins!K377&lt;&gt;"",ins!K377,"")</f>
        <v/>
      </c>
    </row>
    <row r="376" spans="1:10" x14ac:dyDescent="0.25">
      <c r="A376" s="12" t="str">
        <f>IF(ins!B378&lt;&gt;"",ins!A378,"")</f>
        <v/>
      </c>
      <c r="B376" s="12" t="str">
        <f>IF(ins!B378&lt;&gt;"",ins!B378,"")</f>
        <v/>
      </c>
      <c r="C376" s="12" t="str">
        <f>IF(ins!D378&lt;&gt;"",ins!D378,"")</f>
        <v/>
      </c>
      <c r="D376" s="12" t="str">
        <f>IF(ins!E378&lt;&gt;"",VLOOKUP(ins!E378,private!S:U,3,FALSE),"")</f>
        <v/>
      </c>
      <c r="E376" s="12" t="str">
        <f>IF(ins!E378&lt;&gt;"",ins!F378,"")</f>
        <v/>
      </c>
      <c r="F376" s="12" t="str">
        <f>IF(ins!G378&lt;&gt;"",ins!G378,"")</f>
        <v/>
      </c>
      <c r="G376" s="65" t="str">
        <f>IF(ins!H378&lt;&gt;"",ins!H378,"")</f>
        <v/>
      </c>
      <c r="H376" s="65" t="str">
        <f>IF(ins!I378&lt;&gt;"",ins!I378,"")</f>
        <v/>
      </c>
      <c r="I376" s="65" t="str">
        <f>IF(ins!J378&lt;&gt;"",ins!J378,"")</f>
        <v/>
      </c>
      <c r="J376" s="12" t="str">
        <f>IF(ins!K378&lt;&gt;"",ins!K378,"")</f>
        <v/>
      </c>
    </row>
    <row r="377" spans="1:10" x14ac:dyDescent="0.25">
      <c r="A377" s="12" t="str">
        <f>IF(ins!B379&lt;&gt;"",ins!A379,"")</f>
        <v/>
      </c>
      <c r="B377" s="12" t="str">
        <f>IF(ins!B379&lt;&gt;"",ins!B379,"")</f>
        <v/>
      </c>
      <c r="C377" s="12" t="str">
        <f>IF(ins!D379&lt;&gt;"",ins!D379,"")</f>
        <v/>
      </c>
      <c r="D377" s="12" t="str">
        <f>IF(ins!E379&lt;&gt;"",VLOOKUP(ins!E379,private!S:U,3,FALSE),"")</f>
        <v/>
      </c>
      <c r="E377" s="12" t="str">
        <f>IF(ins!E379&lt;&gt;"",ins!F379,"")</f>
        <v/>
      </c>
      <c r="F377" s="12" t="str">
        <f>IF(ins!G379&lt;&gt;"",ins!G379,"")</f>
        <v/>
      </c>
      <c r="G377" s="65" t="str">
        <f>IF(ins!H379&lt;&gt;"",ins!H379,"")</f>
        <v/>
      </c>
      <c r="H377" s="65" t="str">
        <f>IF(ins!I379&lt;&gt;"",ins!I379,"")</f>
        <v/>
      </c>
      <c r="I377" s="65" t="str">
        <f>IF(ins!J379&lt;&gt;"",ins!J379,"")</f>
        <v/>
      </c>
      <c r="J377" s="12" t="str">
        <f>IF(ins!K379&lt;&gt;"",ins!K379,"")</f>
        <v/>
      </c>
    </row>
    <row r="378" spans="1:10" x14ac:dyDescent="0.25">
      <c r="A378" s="12" t="str">
        <f>IF(ins!B380&lt;&gt;"",ins!A380,"")</f>
        <v/>
      </c>
      <c r="B378" s="12" t="str">
        <f>IF(ins!B380&lt;&gt;"",ins!B380,"")</f>
        <v/>
      </c>
      <c r="C378" s="12" t="str">
        <f>IF(ins!D380&lt;&gt;"",ins!D380,"")</f>
        <v/>
      </c>
      <c r="D378" s="12" t="str">
        <f>IF(ins!E380&lt;&gt;"",VLOOKUP(ins!E380,private!S:U,3,FALSE),"")</f>
        <v/>
      </c>
      <c r="E378" s="12" t="str">
        <f>IF(ins!E380&lt;&gt;"",ins!F380,"")</f>
        <v/>
      </c>
      <c r="F378" s="12" t="str">
        <f>IF(ins!G380&lt;&gt;"",ins!G380,"")</f>
        <v/>
      </c>
      <c r="G378" s="65" t="str">
        <f>IF(ins!H380&lt;&gt;"",ins!H380,"")</f>
        <v/>
      </c>
      <c r="H378" s="65" t="str">
        <f>IF(ins!I380&lt;&gt;"",ins!I380,"")</f>
        <v/>
      </c>
      <c r="I378" s="65" t="str">
        <f>IF(ins!J380&lt;&gt;"",ins!J380,"")</f>
        <v/>
      </c>
      <c r="J378" s="12" t="str">
        <f>IF(ins!K380&lt;&gt;"",ins!K380,"")</f>
        <v/>
      </c>
    </row>
    <row r="379" spans="1:10" x14ac:dyDescent="0.25">
      <c r="A379" s="12" t="str">
        <f>IF(ins!B381&lt;&gt;"",ins!A381,"")</f>
        <v/>
      </c>
      <c r="B379" s="12" t="str">
        <f>IF(ins!B381&lt;&gt;"",ins!B381,"")</f>
        <v/>
      </c>
      <c r="C379" s="12" t="str">
        <f>IF(ins!D381&lt;&gt;"",ins!D381,"")</f>
        <v/>
      </c>
      <c r="D379" s="12" t="str">
        <f>IF(ins!E381&lt;&gt;"",VLOOKUP(ins!E381,private!S:U,3,FALSE),"")</f>
        <v/>
      </c>
      <c r="E379" s="12" t="str">
        <f>IF(ins!E381&lt;&gt;"",ins!F381,"")</f>
        <v/>
      </c>
      <c r="F379" s="12" t="str">
        <f>IF(ins!G381&lt;&gt;"",ins!G381,"")</f>
        <v/>
      </c>
      <c r="G379" s="65" t="str">
        <f>IF(ins!H381&lt;&gt;"",ins!H381,"")</f>
        <v/>
      </c>
      <c r="H379" s="65" t="str">
        <f>IF(ins!I381&lt;&gt;"",ins!I381,"")</f>
        <v/>
      </c>
      <c r="I379" s="65" t="str">
        <f>IF(ins!J381&lt;&gt;"",ins!J381,"")</f>
        <v/>
      </c>
      <c r="J379" s="12" t="str">
        <f>IF(ins!K381&lt;&gt;"",ins!K381,"")</f>
        <v/>
      </c>
    </row>
    <row r="380" spans="1:10" x14ac:dyDescent="0.25">
      <c r="A380" s="12" t="str">
        <f>IF(ins!B382&lt;&gt;"",ins!A382,"")</f>
        <v/>
      </c>
      <c r="B380" s="12" t="str">
        <f>IF(ins!B382&lt;&gt;"",ins!B382,"")</f>
        <v/>
      </c>
      <c r="C380" s="12" t="str">
        <f>IF(ins!D382&lt;&gt;"",ins!D382,"")</f>
        <v/>
      </c>
      <c r="D380" s="12" t="str">
        <f>IF(ins!E382&lt;&gt;"",VLOOKUP(ins!E382,private!S:U,3,FALSE),"")</f>
        <v/>
      </c>
      <c r="E380" s="12" t="str">
        <f>IF(ins!E382&lt;&gt;"",ins!F382,"")</f>
        <v/>
      </c>
      <c r="F380" s="12" t="str">
        <f>IF(ins!G382&lt;&gt;"",ins!G382,"")</f>
        <v/>
      </c>
      <c r="G380" s="65" t="str">
        <f>IF(ins!H382&lt;&gt;"",ins!H382,"")</f>
        <v/>
      </c>
      <c r="H380" s="65" t="str">
        <f>IF(ins!I382&lt;&gt;"",ins!I382,"")</f>
        <v/>
      </c>
      <c r="I380" s="65" t="str">
        <f>IF(ins!J382&lt;&gt;"",ins!J382,"")</f>
        <v/>
      </c>
      <c r="J380" s="12" t="str">
        <f>IF(ins!K382&lt;&gt;"",ins!K382,"")</f>
        <v/>
      </c>
    </row>
    <row r="381" spans="1:10" x14ac:dyDescent="0.25">
      <c r="A381" s="12" t="str">
        <f>IF(ins!B383&lt;&gt;"",ins!A383,"")</f>
        <v/>
      </c>
      <c r="B381" s="12" t="str">
        <f>IF(ins!B383&lt;&gt;"",ins!B383,"")</f>
        <v/>
      </c>
      <c r="C381" s="12" t="str">
        <f>IF(ins!D383&lt;&gt;"",ins!D383,"")</f>
        <v/>
      </c>
      <c r="D381" s="12" t="str">
        <f>IF(ins!E383&lt;&gt;"",VLOOKUP(ins!E383,private!S:U,3,FALSE),"")</f>
        <v/>
      </c>
      <c r="E381" s="12" t="str">
        <f>IF(ins!E383&lt;&gt;"",ins!F383,"")</f>
        <v/>
      </c>
      <c r="F381" s="12" t="str">
        <f>IF(ins!G383&lt;&gt;"",ins!G383,"")</f>
        <v/>
      </c>
      <c r="G381" s="65" t="str">
        <f>IF(ins!H383&lt;&gt;"",ins!H383,"")</f>
        <v/>
      </c>
      <c r="H381" s="65" t="str">
        <f>IF(ins!I383&lt;&gt;"",ins!I383,"")</f>
        <v/>
      </c>
      <c r="I381" s="65" t="str">
        <f>IF(ins!J383&lt;&gt;"",ins!J383,"")</f>
        <v/>
      </c>
      <c r="J381" s="12" t="str">
        <f>IF(ins!K383&lt;&gt;"",ins!K383,"")</f>
        <v/>
      </c>
    </row>
    <row r="382" spans="1:10" x14ac:dyDescent="0.25">
      <c r="A382" s="12" t="str">
        <f>IF(ins!B384&lt;&gt;"",ins!A384,"")</f>
        <v/>
      </c>
      <c r="B382" s="12" t="str">
        <f>IF(ins!B384&lt;&gt;"",ins!B384,"")</f>
        <v/>
      </c>
      <c r="C382" s="12" t="str">
        <f>IF(ins!D384&lt;&gt;"",ins!D384,"")</f>
        <v/>
      </c>
      <c r="D382" s="12" t="str">
        <f>IF(ins!E384&lt;&gt;"",VLOOKUP(ins!E384,private!S:U,3,FALSE),"")</f>
        <v/>
      </c>
      <c r="E382" s="12" t="str">
        <f>IF(ins!E384&lt;&gt;"",ins!F384,"")</f>
        <v/>
      </c>
      <c r="F382" s="12" t="str">
        <f>IF(ins!G384&lt;&gt;"",ins!G384,"")</f>
        <v/>
      </c>
      <c r="G382" s="65" t="str">
        <f>IF(ins!H384&lt;&gt;"",ins!H384,"")</f>
        <v/>
      </c>
      <c r="H382" s="65" t="str">
        <f>IF(ins!I384&lt;&gt;"",ins!I384,"")</f>
        <v/>
      </c>
      <c r="I382" s="65" t="str">
        <f>IF(ins!J384&lt;&gt;"",ins!J384,"")</f>
        <v/>
      </c>
      <c r="J382" s="12" t="str">
        <f>IF(ins!K384&lt;&gt;"",ins!K384,"")</f>
        <v/>
      </c>
    </row>
    <row r="383" spans="1:10" x14ac:dyDescent="0.25">
      <c r="A383" s="12" t="str">
        <f>IF(ins!B385&lt;&gt;"",ins!A385,"")</f>
        <v/>
      </c>
      <c r="B383" s="12" t="str">
        <f>IF(ins!B385&lt;&gt;"",ins!B385,"")</f>
        <v/>
      </c>
      <c r="C383" s="12" t="str">
        <f>IF(ins!D385&lt;&gt;"",ins!D385,"")</f>
        <v/>
      </c>
      <c r="D383" s="12" t="str">
        <f>IF(ins!E385&lt;&gt;"",VLOOKUP(ins!E385,private!S:U,3,FALSE),"")</f>
        <v/>
      </c>
      <c r="E383" s="12" t="str">
        <f>IF(ins!E385&lt;&gt;"",ins!F385,"")</f>
        <v/>
      </c>
      <c r="F383" s="12" t="str">
        <f>IF(ins!G385&lt;&gt;"",ins!G385,"")</f>
        <v/>
      </c>
      <c r="G383" s="65" t="str">
        <f>IF(ins!H385&lt;&gt;"",ins!H385,"")</f>
        <v/>
      </c>
      <c r="H383" s="65" t="str">
        <f>IF(ins!I385&lt;&gt;"",ins!I385,"")</f>
        <v/>
      </c>
      <c r="I383" s="65" t="str">
        <f>IF(ins!J385&lt;&gt;"",ins!J385,"")</f>
        <v/>
      </c>
      <c r="J383" s="12" t="str">
        <f>IF(ins!K385&lt;&gt;"",ins!K385,"")</f>
        <v/>
      </c>
    </row>
    <row r="384" spans="1:10" x14ac:dyDescent="0.25">
      <c r="A384" s="12" t="str">
        <f>IF(ins!B386&lt;&gt;"",ins!A386,"")</f>
        <v/>
      </c>
      <c r="B384" s="12" t="str">
        <f>IF(ins!B386&lt;&gt;"",ins!B386,"")</f>
        <v/>
      </c>
      <c r="C384" s="12" t="str">
        <f>IF(ins!D386&lt;&gt;"",ins!D386,"")</f>
        <v/>
      </c>
      <c r="D384" s="12" t="str">
        <f>IF(ins!E386&lt;&gt;"",VLOOKUP(ins!E386,private!S:U,3,FALSE),"")</f>
        <v/>
      </c>
      <c r="E384" s="12" t="str">
        <f>IF(ins!E386&lt;&gt;"",ins!F386,"")</f>
        <v/>
      </c>
      <c r="F384" s="12" t="str">
        <f>IF(ins!G386&lt;&gt;"",ins!G386,"")</f>
        <v/>
      </c>
      <c r="G384" s="65" t="str">
        <f>IF(ins!H386&lt;&gt;"",ins!H386,"")</f>
        <v/>
      </c>
      <c r="H384" s="65" t="str">
        <f>IF(ins!I386&lt;&gt;"",ins!I386,"")</f>
        <v/>
      </c>
      <c r="I384" s="65" t="str">
        <f>IF(ins!J386&lt;&gt;"",ins!J386,"")</f>
        <v/>
      </c>
      <c r="J384" s="12" t="str">
        <f>IF(ins!K386&lt;&gt;"",ins!K386,"")</f>
        <v/>
      </c>
    </row>
    <row r="385" spans="1:10" x14ac:dyDescent="0.25">
      <c r="A385" s="12" t="str">
        <f>IF(ins!B387&lt;&gt;"",ins!A387,"")</f>
        <v/>
      </c>
      <c r="B385" s="12" t="str">
        <f>IF(ins!B387&lt;&gt;"",ins!B387,"")</f>
        <v/>
      </c>
      <c r="C385" s="12" t="str">
        <f>IF(ins!D387&lt;&gt;"",ins!D387,"")</f>
        <v/>
      </c>
      <c r="D385" s="12" t="str">
        <f>IF(ins!E387&lt;&gt;"",VLOOKUP(ins!E387,private!S:U,3,FALSE),"")</f>
        <v/>
      </c>
      <c r="E385" s="12" t="str">
        <f>IF(ins!E387&lt;&gt;"",ins!F387,"")</f>
        <v/>
      </c>
      <c r="F385" s="12" t="str">
        <f>IF(ins!G387&lt;&gt;"",ins!G387,"")</f>
        <v/>
      </c>
      <c r="G385" s="65" t="str">
        <f>IF(ins!H387&lt;&gt;"",ins!H387,"")</f>
        <v/>
      </c>
      <c r="H385" s="65" t="str">
        <f>IF(ins!I387&lt;&gt;"",ins!I387,"")</f>
        <v/>
      </c>
      <c r="I385" s="65" t="str">
        <f>IF(ins!J387&lt;&gt;"",ins!J387,"")</f>
        <v/>
      </c>
      <c r="J385" s="12" t="str">
        <f>IF(ins!K387&lt;&gt;"",ins!K387,"")</f>
        <v/>
      </c>
    </row>
    <row r="386" spans="1:10" x14ac:dyDescent="0.25">
      <c r="A386" s="12" t="str">
        <f>IF(ins!B388&lt;&gt;"",ins!A388,"")</f>
        <v/>
      </c>
      <c r="B386" s="12" t="str">
        <f>IF(ins!B388&lt;&gt;"",ins!B388,"")</f>
        <v/>
      </c>
      <c r="C386" s="12" t="str">
        <f>IF(ins!D388&lt;&gt;"",ins!D388,"")</f>
        <v/>
      </c>
      <c r="D386" s="12" t="str">
        <f>IF(ins!E388&lt;&gt;"",VLOOKUP(ins!E388,private!S:U,3,FALSE),"")</f>
        <v/>
      </c>
      <c r="E386" s="12" t="str">
        <f>IF(ins!E388&lt;&gt;"",ins!F388,"")</f>
        <v/>
      </c>
      <c r="F386" s="12" t="str">
        <f>IF(ins!G388&lt;&gt;"",ins!G388,"")</f>
        <v/>
      </c>
      <c r="G386" s="65" t="str">
        <f>IF(ins!H388&lt;&gt;"",ins!H388,"")</f>
        <v/>
      </c>
      <c r="H386" s="65" t="str">
        <f>IF(ins!I388&lt;&gt;"",ins!I388,"")</f>
        <v/>
      </c>
      <c r="I386" s="65" t="str">
        <f>IF(ins!J388&lt;&gt;"",ins!J388,"")</f>
        <v/>
      </c>
      <c r="J386" s="12" t="str">
        <f>IF(ins!K388&lt;&gt;"",ins!K388,"")</f>
        <v/>
      </c>
    </row>
    <row r="387" spans="1:10" x14ac:dyDescent="0.25">
      <c r="A387" s="12" t="str">
        <f>IF(ins!B389&lt;&gt;"",ins!A389,"")</f>
        <v/>
      </c>
      <c r="B387" s="12" t="str">
        <f>IF(ins!B389&lt;&gt;"",ins!B389,"")</f>
        <v/>
      </c>
      <c r="C387" s="12" t="str">
        <f>IF(ins!D389&lt;&gt;"",ins!D389,"")</f>
        <v/>
      </c>
      <c r="D387" s="12" t="str">
        <f>IF(ins!E389&lt;&gt;"",VLOOKUP(ins!E389,private!S:U,3,FALSE),"")</f>
        <v/>
      </c>
      <c r="E387" s="12" t="str">
        <f>IF(ins!E389&lt;&gt;"",ins!F389,"")</f>
        <v/>
      </c>
      <c r="F387" s="12" t="str">
        <f>IF(ins!G389&lt;&gt;"",ins!G389,"")</f>
        <v/>
      </c>
      <c r="G387" s="65" t="str">
        <f>IF(ins!H389&lt;&gt;"",ins!H389,"")</f>
        <v/>
      </c>
      <c r="H387" s="65" t="str">
        <f>IF(ins!I389&lt;&gt;"",ins!I389,"")</f>
        <v/>
      </c>
      <c r="I387" s="65" t="str">
        <f>IF(ins!J389&lt;&gt;"",ins!J389,"")</f>
        <v/>
      </c>
      <c r="J387" s="12" t="str">
        <f>IF(ins!K389&lt;&gt;"",ins!K389,"")</f>
        <v/>
      </c>
    </row>
    <row r="388" spans="1:10" x14ac:dyDescent="0.25">
      <c r="A388" s="12" t="str">
        <f>IF(ins!B390&lt;&gt;"",ins!A390,"")</f>
        <v/>
      </c>
      <c r="B388" s="12" t="str">
        <f>IF(ins!B390&lt;&gt;"",ins!B390,"")</f>
        <v/>
      </c>
      <c r="C388" s="12" t="str">
        <f>IF(ins!D390&lt;&gt;"",ins!D390,"")</f>
        <v/>
      </c>
      <c r="D388" s="12" t="str">
        <f>IF(ins!E390&lt;&gt;"",VLOOKUP(ins!E390,private!S:U,3,FALSE),"")</f>
        <v/>
      </c>
      <c r="E388" s="12" t="str">
        <f>IF(ins!E390&lt;&gt;"",ins!F390,"")</f>
        <v/>
      </c>
      <c r="F388" s="12" t="str">
        <f>IF(ins!G390&lt;&gt;"",ins!G390,"")</f>
        <v/>
      </c>
      <c r="G388" s="65" t="str">
        <f>IF(ins!H390&lt;&gt;"",ins!H390,"")</f>
        <v/>
      </c>
      <c r="H388" s="65" t="str">
        <f>IF(ins!I390&lt;&gt;"",ins!I390,"")</f>
        <v/>
      </c>
      <c r="I388" s="65" t="str">
        <f>IF(ins!J390&lt;&gt;"",ins!J390,"")</f>
        <v/>
      </c>
      <c r="J388" s="12" t="str">
        <f>IF(ins!K390&lt;&gt;"",ins!K390,"")</f>
        <v/>
      </c>
    </row>
    <row r="389" spans="1:10" x14ac:dyDescent="0.25">
      <c r="A389" s="12" t="str">
        <f>IF(ins!B391&lt;&gt;"",ins!A391,"")</f>
        <v/>
      </c>
      <c r="B389" s="12" t="str">
        <f>IF(ins!B391&lt;&gt;"",ins!B391,"")</f>
        <v/>
      </c>
      <c r="C389" s="12" t="str">
        <f>IF(ins!D391&lt;&gt;"",ins!D391,"")</f>
        <v/>
      </c>
      <c r="D389" s="12" t="str">
        <f>IF(ins!E391&lt;&gt;"",VLOOKUP(ins!E391,private!S:U,3,FALSE),"")</f>
        <v/>
      </c>
      <c r="E389" s="12" t="str">
        <f>IF(ins!E391&lt;&gt;"",ins!F391,"")</f>
        <v/>
      </c>
      <c r="F389" s="12" t="str">
        <f>IF(ins!G391&lt;&gt;"",ins!G391,"")</f>
        <v/>
      </c>
      <c r="G389" s="65" t="str">
        <f>IF(ins!H391&lt;&gt;"",ins!H391,"")</f>
        <v/>
      </c>
      <c r="H389" s="65" t="str">
        <f>IF(ins!I391&lt;&gt;"",ins!I391,"")</f>
        <v/>
      </c>
      <c r="I389" s="65" t="str">
        <f>IF(ins!J391&lt;&gt;"",ins!J391,"")</f>
        <v/>
      </c>
      <c r="J389" s="12" t="str">
        <f>IF(ins!K391&lt;&gt;"",ins!K391,"")</f>
        <v/>
      </c>
    </row>
    <row r="390" spans="1:10" x14ac:dyDescent="0.25">
      <c r="A390" s="12" t="str">
        <f>IF(ins!B392&lt;&gt;"",ins!A392,"")</f>
        <v/>
      </c>
      <c r="B390" s="12" t="str">
        <f>IF(ins!B392&lt;&gt;"",ins!B392,"")</f>
        <v/>
      </c>
      <c r="C390" s="12" t="str">
        <f>IF(ins!D392&lt;&gt;"",ins!D392,"")</f>
        <v/>
      </c>
      <c r="D390" s="12" t="str">
        <f>IF(ins!E392&lt;&gt;"",VLOOKUP(ins!E392,private!S:U,3,FALSE),"")</f>
        <v/>
      </c>
      <c r="E390" s="12" t="str">
        <f>IF(ins!E392&lt;&gt;"",ins!F392,"")</f>
        <v/>
      </c>
      <c r="F390" s="12" t="str">
        <f>IF(ins!G392&lt;&gt;"",ins!G392,"")</f>
        <v/>
      </c>
      <c r="G390" s="65" t="str">
        <f>IF(ins!H392&lt;&gt;"",ins!H392,"")</f>
        <v/>
      </c>
      <c r="H390" s="65" t="str">
        <f>IF(ins!I392&lt;&gt;"",ins!I392,"")</f>
        <v/>
      </c>
      <c r="I390" s="65" t="str">
        <f>IF(ins!J392&lt;&gt;"",ins!J392,"")</f>
        <v/>
      </c>
      <c r="J390" s="12" t="str">
        <f>IF(ins!K392&lt;&gt;"",ins!K392,"")</f>
        <v/>
      </c>
    </row>
    <row r="391" spans="1:10" x14ac:dyDescent="0.25">
      <c r="A391" s="12" t="str">
        <f>IF(ins!B393&lt;&gt;"",ins!A393,"")</f>
        <v/>
      </c>
      <c r="B391" s="12" t="str">
        <f>IF(ins!B393&lt;&gt;"",ins!B393,"")</f>
        <v/>
      </c>
      <c r="C391" s="12" t="str">
        <f>IF(ins!D393&lt;&gt;"",ins!D393,"")</f>
        <v/>
      </c>
      <c r="D391" s="12" t="str">
        <f>IF(ins!E393&lt;&gt;"",VLOOKUP(ins!E393,private!S:U,3,FALSE),"")</f>
        <v/>
      </c>
      <c r="E391" s="12" t="str">
        <f>IF(ins!E393&lt;&gt;"",ins!F393,"")</f>
        <v/>
      </c>
      <c r="F391" s="12" t="str">
        <f>IF(ins!G393&lt;&gt;"",ins!G393,"")</f>
        <v/>
      </c>
      <c r="G391" s="65" t="str">
        <f>IF(ins!H393&lt;&gt;"",ins!H393,"")</f>
        <v/>
      </c>
      <c r="H391" s="65" t="str">
        <f>IF(ins!I393&lt;&gt;"",ins!I393,"")</f>
        <v/>
      </c>
      <c r="I391" s="65" t="str">
        <f>IF(ins!J393&lt;&gt;"",ins!J393,"")</f>
        <v/>
      </c>
      <c r="J391" s="12" t="str">
        <f>IF(ins!K393&lt;&gt;"",ins!K393,"")</f>
        <v/>
      </c>
    </row>
    <row r="392" spans="1:10" x14ac:dyDescent="0.25">
      <c r="A392" s="12" t="str">
        <f>IF(ins!B394&lt;&gt;"",ins!A394,"")</f>
        <v/>
      </c>
      <c r="B392" s="12" t="str">
        <f>IF(ins!B394&lt;&gt;"",ins!B394,"")</f>
        <v/>
      </c>
      <c r="C392" s="12" t="str">
        <f>IF(ins!D394&lt;&gt;"",ins!D394,"")</f>
        <v/>
      </c>
      <c r="D392" s="12" t="str">
        <f>IF(ins!E394&lt;&gt;"",VLOOKUP(ins!E394,private!S:U,3,FALSE),"")</f>
        <v/>
      </c>
      <c r="E392" s="12" t="str">
        <f>IF(ins!E394&lt;&gt;"",ins!F394,"")</f>
        <v/>
      </c>
      <c r="F392" s="12" t="str">
        <f>IF(ins!G394&lt;&gt;"",ins!G394,"")</f>
        <v/>
      </c>
      <c r="G392" s="65" t="str">
        <f>IF(ins!H394&lt;&gt;"",ins!H394,"")</f>
        <v/>
      </c>
      <c r="H392" s="65" t="str">
        <f>IF(ins!I394&lt;&gt;"",ins!I394,"")</f>
        <v/>
      </c>
      <c r="I392" s="65" t="str">
        <f>IF(ins!J394&lt;&gt;"",ins!J394,"")</f>
        <v/>
      </c>
      <c r="J392" s="12" t="str">
        <f>IF(ins!K394&lt;&gt;"",ins!K394,"")</f>
        <v/>
      </c>
    </row>
    <row r="393" spans="1:10" x14ac:dyDescent="0.25">
      <c r="A393" s="12" t="str">
        <f>IF(ins!B395&lt;&gt;"",ins!A395,"")</f>
        <v/>
      </c>
      <c r="B393" s="12" t="str">
        <f>IF(ins!B395&lt;&gt;"",ins!B395,"")</f>
        <v/>
      </c>
      <c r="C393" s="12" t="str">
        <f>IF(ins!D395&lt;&gt;"",ins!D395,"")</f>
        <v/>
      </c>
      <c r="D393" s="12" t="str">
        <f>IF(ins!E395&lt;&gt;"",VLOOKUP(ins!E395,private!S:U,3,FALSE),"")</f>
        <v/>
      </c>
      <c r="E393" s="12" t="str">
        <f>IF(ins!E395&lt;&gt;"",ins!F395,"")</f>
        <v/>
      </c>
      <c r="F393" s="12" t="str">
        <f>IF(ins!G395&lt;&gt;"",ins!G395,"")</f>
        <v/>
      </c>
      <c r="G393" s="65" t="str">
        <f>IF(ins!H395&lt;&gt;"",ins!H395,"")</f>
        <v/>
      </c>
      <c r="H393" s="65" t="str">
        <f>IF(ins!I395&lt;&gt;"",ins!I395,"")</f>
        <v/>
      </c>
      <c r="I393" s="65" t="str">
        <f>IF(ins!J395&lt;&gt;"",ins!J395,"")</f>
        <v/>
      </c>
      <c r="J393" s="12" t="str">
        <f>IF(ins!K395&lt;&gt;"",ins!K395,"")</f>
        <v/>
      </c>
    </row>
    <row r="394" spans="1:10" x14ac:dyDescent="0.25">
      <c r="A394" s="12" t="str">
        <f>IF(ins!B396&lt;&gt;"",ins!A396,"")</f>
        <v/>
      </c>
      <c r="B394" s="12" t="str">
        <f>IF(ins!B396&lt;&gt;"",ins!B396,"")</f>
        <v/>
      </c>
      <c r="C394" s="12" t="str">
        <f>IF(ins!D396&lt;&gt;"",ins!D396,"")</f>
        <v/>
      </c>
      <c r="D394" s="12" t="str">
        <f>IF(ins!E396&lt;&gt;"",VLOOKUP(ins!E396,private!S:U,3,FALSE),"")</f>
        <v/>
      </c>
      <c r="E394" s="12" t="str">
        <f>IF(ins!E396&lt;&gt;"",ins!F396,"")</f>
        <v/>
      </c>
      <c r="F394" s="12" t="str">
        <f>IF(ins!G396&lt;&gt;"",ins!G396,"")</f>
        <v/>
      </c>
      <c r="G394" s="65" t="str">
        <f>IF(ins!H396&lt;&gt;"",ins!H396,"")</f>
        <v/>
      </c>
      <c r="H394" s="65" t="str">
        <f>IF(ins!I396&lt;&gt;"",ins!I396,"")</f>
        <v/>
      </c>
      <c r="I394" s="65" t="str">
        <f>IF(ins!J396&lt;&gt;"",ins!J396,"")</f>
        <v/>
      </c>
      <c r="J394" s="12" t="str">
        <f>IF(ins!K396&lt;&gt;"",ins!K396,"")</f>
        <v/>
      </c>
    </row>
    <row r="395" spans="1:10" x14ac:dyDescent="0.25">
      <c r="A395" s="12" t="str">
        <f>IF(ins!B397&lt;&gt;"",ins!A397,"")</f>
        <v/>
      </c>
      <c r="B395" s="12" t="str">
        <f>IF(ins!B397&lt;&gt;"",ins!B397,"")</f>
        <v/>
      </c>
      <c r="C395" s="12" t="str">
        <f>IF(ins!D397&lt;&gt;"",ins!D397,"")</f>
        <v/>
      </c>
      <c r="D395" s="12" t="str">
        <f>IF(ins!E397&lt;&gt;"",VLOOKUP(ins!E397,private!S:U,3,FALSE),"")</f>
        <v/>
      </c>
      <c r="E395" s="12" t="str">
        <f>IF(ins!E397&lt;&gt;"",ins!F397,"")</f>
        <v/>
      </c>
      <c r="F395" s="12" t="str">
        <f>IF(ins!G397&lt;&gt;"",ins!G397,"")</f>
        <v/>
      </c>
      <c r="G395" s="65" t="str">
        <f>IF(ins!H397&lt;&gt;"",ins!H397,"")</f>
        <v/>
      </c>
      <c r="H395" s="65" t="str">
        <f>IF(ins!I397&lt;&gt;"",ins!I397,"")</f>
        <v/>
      </c>
      <c r="I395" s="65" t="str">
        <f>IF(ins!J397&lt;&gt;"",ins!J397,"")</f>
        <v/>
      </c>
      <c r="J395" s="12" t="str">
        <f>IF(ins!K397&lt;&gt;"",ins!K397,"")</f>
        <v/>
      </c>
    </row>
    <row r="396" spans="1:10" x14ac:dyDescent="0.25">
      <c r="A396" s="12" t="str">
        <f>IF(ins!B398&lt;&gt;"",ins!A398,"")</f>
        <v/>
      </c>
      <c r="B396" s="12" t="str">
        <f>IF(ins!B398&lt;&gt;"",ins!B398,"")</f>
        <v/>
      </c>
      <c r="C396" s="12" t="str">
        <f>IF(ins!D398&lt;&gt;"",ins!D398,"")</f>
        <v/>
      </c>
      <c r="D396" s="12" t="str">
        <f>IF(ins!E398&lt;&gt;"",VLOOKUP(ins!E398,private!S:U,3,FALSE),"")</f>
        <v/>
      </c>
      <c r="E396" s="12" t="str">
        <f>IF(ins!E398&lt;&gt;"",ins!F398,"")</f>
        <v/>
      </c>
      <c r="F396" s="12" t="str">
        <f>IF(ins!G398&lt;&gt;"",ins!G398,"")</f>
        <v/>
      </c>
      <c r="G396" s="65" t="str">
        <f>IF(ins!H398&lt;&gt;"",ins!H398,"")</f>
        <v/>
      </c>
      <c r="H396" s="65" t="str">
        <f>IF(ins!I398&lt;&gt;"",ins!I398,"")</f>
        <v/>
      </c>
      <c r="I396" s="65" t="str">
        <f>IF(ins!J398&lt;&gt;"",ins!J398,"")</f>
        <v/>
      </c>
      <c r="J396" s="12" t="str">
        <f>IF(ins!K398&lt;&gt;"",ins!K398,"")</f>
        <v/>
      </c>
    </row>
    <row r="397" spans="1:10" x14ac:dyDescent="0.25">
      <c r="A397" s="12" t="str">
        <f>IF(ins!B399&lt;&gt;"",ins!A399,"")</f>
        <v/>
      </c>
      <c r="B397" s="12" t="str">
        <f>IF(ins!B399&lt;&gt;"",ins!B399,"")</f>
        <v/>
      </c>
      <c r="C397" s="12" t="str">
        <f>IF(ins!D399&lt;&gt;"",ins!D399,"")</f>
        <v/>
      </c>
      <c r="D397" s="12" t="str">
        <f>IF(ins!E399&lt;&gt;"",VLOOKUP(ins!E399,private!S:U,3,FALSE),"")</f>
        <v/>
      </c>
      <c r="E397" s="12" t="str">
        <f>IF(ins!E399&lt;&gt;"",ins!F399,"")</f>
        <v/>
      </c>
      <c r="F397" s="12" t="str">
        <f>IF(ins!G399&lt;&gt;"",ins!G399,"")</f>
        <v/>
      </c>
      <c r="G397" s="65" t="str">
        <f>IF(ins!H399&lt;&gt;"",ins!H399,"")</f>
        <v/>
      </c>
      <c r="H397" s="65" t="str">
        <f>IF(ins!I399&lt;&gt;"",ins!I399,"")</f>
        <v/>
      </c>
      <c r="I397" s="65" t="str">
        <f>IF(ins!J399&lt;&gt;"",ins!J399,"")</f>
        <v/>
      </c>
      <c r="J397" s="12" t="str">
        <f>IF(ins!K399&lt;&gt;"",ins!K399,"")</f>
        <v/>
      </c>
    </row>
    <row r="398" spans="1:10" x14ac:dyDescent="0.25">
      <c r="A398" s="12" t="str">
        <f>IF(ins!B400&lt;&gt;"",ins!A400,"")</f>
        <v/>
      </c>
      <c r="B398" s="12" t="str">
        <f>IF(ins!B400&lt;&gt;"",ins!B400,"")</f>
        <v/>
      </c>
      <c r="C398" s="12" t="str">
        <f>IF(ins!D400&lt;&gt;"",ins!D400,"")</f>
        <v/>
      </c>
      <c r="D398" s="12" t="str">
        <f>IF(ins!E400&lt;&gt;"",VLOOKUP(ins!E400,private!S:U,3,FALSE),"")</f>
        <v/>
      </c>
      <c r="E398" s="12" t="str">
        <f>IF(ins!E400&lt;&gt;"",ins!F400,"")</f>
        <v/>
      </c>
      <c r="F398" s="12" t="str">
        <f>IF(ins!G400&lt;&gt;"",ins!G400,"")</f>
        <v/>
      </c>
      <c r="G398" s="65" t="str">
        <f>IF(ins!H400&lt;&gt;"",ins!H400,"")</f>
        <v/>
      </c>
      <c r="H398" s="65" t="str">
        <f>IF(ins!I400&lt;&gt;"",ins!I400,"")</f>
        <v/>
      </c>
      <c r="I398" s="65" t="str">
        <f>IF(ins!J400&lt;&gt;"",ins!J400,"")</f>
        <v/>
      </c>
      <c r="J398" s="12" t="str">
        <f>IF(ins!K400&lt;&gt;"",ins!K400,"")</f>
        <v/>
      </c>
    </row>
    <row r="399" spans="1:10" x14ac:dyDescent="0.25">
      <c r="A399" s="12" t="str">
        <f>IF(ins!B401&lt;&gt;"",ins!A401,"")</f>
        <v/>
      </c>
      <c r="B399" s="12" t="str">
        <f>IF(ins!B401&lt;&gt;"",ins!B401,"")</f>
        <v/>
      </c>
      <c r="C399" s="12" t="str">
        <f>IF(ins!D401&lt;&gt;"",ins!D401,"")</f>
        <v/>
      </c>
      <c r="D399" s="12" t="str">
        <f>IF(ins!E401&lt;&gt;"",VLOOKUP(ins!E401,private!S:U,3,FALSE),"")</f>
        <v/>
      </c>
      <c r="E399" s="12" t="str">
        <f>IF(ins!E401&lt;&gt;"",ins!F401,"")</f>
        <v/>
      </c>
      <c r="F399" s="12" t="str">
        <f>IF(ins!G401&lt;&gt;"",ins!G401,"")</f>
        <v/>
      </c>
      <c r="G399" s="65" t="str">
        <f>IF(ins!H401&lt;&gt;"",ins!H401,"")</f>
        <v/>
      </c>
      <c r="H399" s="65" t="str">
        <f>IF(ins!I401&lt;&gt;"",ins!I401,"")</f>
        <v/>
      </c>
      <c r="I399" s="65" t="str">
        <f>IF(ins!J401&lt;&gt;"",ins!J401,"")</f>
        <v/>
      </c>
      <c r="J399" s="12" t="str">
        <f>IF(ins!K401&lt;&gt;"",ins!K401,"")</f>
        <v/>
      </c>
    </row>
    <row r="400" spans="1:10" x14ac:dyDescent="0.25">
      <c r="A400" s="12" t="str">
        <f>IF(ins!B402&lt;&gt;"",ins!A402,"")</f>
        <v/>
      </c>
      <c r="B400" s="12" t="str">
        <f>IF(ins!B402&lt;&gt;"",ins!B402,"")</f>
        <v/>
      </c>
      <c r="C400" s="12" t="str">
        <f>IF(ins!D402&lt;&gt;"",ins!D402,"")</f>
        <v/>
      </c>
      <c r="D400" s="12" t="str">
        <f>IF(ins!E402&lt;&gt;"",VLOOKUP(ins!E402,private!S:U,3,FALSE),"")</f>
        <v/>
      </c>
      <c r="E400" s="12" t="str">
        <f>IF(ins!E402&lt;&gt;"",ins!F402,"")</f>
        <v/>
      </c>
      <c r="F400" s="12" t="str">
        <f>IF(ins!G402&lt;&gt;"",ins!G402,"")</f>
        <v/>
      </c>
      <c r="G400" s="65" t="str">
        <f>IF(ins!H402&lt;&gt;"",ins!H402,"")</f>
        <v/>
      </c>
      <c r="H400" s="65" t="str">
        <f>IF(ins!I402&lt;&gt;"",ins!I402,"")</f>
        <v/>
      </c>
      <c r="I400" s="65" t="str">
        <f>IF(ins!J402&lt;&gt;"",ins!J402,"")</f>
        <v/>
      </c>
      <c r="J400" s="12" t="str">
        <f>IF(ins!K402&lt;&gt;"",ins!K402,"")</f>
        <v/>
      </c>
    </row>
    <row r="401" spans="1:10" x14ac:dyDescent="0.25">
      <c r="A401" s="12" t="str">
        <f>IF(ins!B403&lt;&gt;"",ins!A403,"")</f>
        <v/>
      </c>
      <c r="B401" s="12" t="str">
        <f>IF(ins!B403&lt;&gt;"",ins!B403,"")</f>
        <v/>
      </c>
      <c r="C401" s="12" t="str">
        <f>IF(ins!D403&lt;&gt;"",ins!D403,"")</f>
        <v/>
      </c>
      <c r="D401" s="12" t="str">
        <f>IF(ins!E403&lt;&gt;"",VLOOKUP(ins!E403,private!S:U,3,FALSE),"")</f>
        <v/>
      </c>
      <c r="E401" s="12" t="str">
        <f>IF(ins!E403&lt;&gt;"",ins!F403,"")</f>
        <v/>
      </c>
      <c r="F401" s="12" t="str">
        <f>IF(ins!G403&lt;&gt;"",ins!G403,"")</f>
        <v/>
      </c>
      <c r="G401" s="65" t="str">
        <f>IF(ins!H403&lt;&gt;"",ins!H403,"")</f>
        <v/>
      </c>
      <c r="H401" s="65" t="str">
        <f>IF(ins!I403&lt;&gt;"",ins!I403,"")</f>
        <v/>
      </c>
      <c r="I401" s="65" t="str">
        <f>IF(ins!J403&lt;&gt;"",ins!J403,"")</f>
        <v/>
      </c>
      <c r="J401" s="12" t="str">
        <f>IF(ins!K403&lt;&gt;"",ins!K403,"")</f>
        <v/>
      </c>
    </row>
    <row r="402" spans="1:10" x14ac:dyDescent="0.25">
      <c r="A402" s="12" t="str">
        <f>IF(ins!B404&lt;&gt;"",ins!A404,"")</f>
        <v/>
      </c>
      <c r="B402" s="12" t="str">
        <f>IF(ins!B404&lt;&gt;"",ins!B404,"")</f>
        <v/>
      </c>
      <c r="C402" s="12" t="str">
        <f>IF(ins!D404&lt;&gt;"",ins!D404,"")</f>
        <v/>
      </c>
      <c r="D402" s="12" t="str">
        <f>IF(ins!E404&lt;&gt;"",VLOOKUP(ins!E404,private!S:U,3,FALSE),"")</f>
        <v/>
      </c>
      <c r="E402" s="12" t="str">
        <f>IF(ins!E404&lt;&gt;"",ins!F404,"")</f>
        <v/>
      </c>
      <c r="F402" s="12" t="str">
        <f>IF(ins!G404&lt;&gt;"",ins!G404,"")</f>
        <v/>
      </c>
      <c r="G402" s="65" t="str">
        <f>IF(ins!H404&lt;&gt;"",ins!H404,"")</f>
        <v/>
      </c>
      <c r="H402" s="65" t="str">
        <f>IF(ins!I404&lt;&gt;"",ins!I404,"")</f>
        <v/>
      </c>
      <c r="I402" s="65" t="str">
        <f>IF(ins!J404&lt;&gt;"",ins!J404,"")</f>
        <v/>
      </c>
      <c r="J402" s="12" t="str">
        <f>IF(ins!K404&lt;&gt;"",ins!K404,"")</f>
        <v/>
      </c>
    </row>
    <row r="403" spans="1:10" x14ac:dyDescent="0.25">
      <c r="A403" s="12" t="str">
        <f>IF(ins!B405&lt;&gt;"",ins!A405,"")</f>
        <v/>
      </c>
      <c r="B403" s="12" t="str">
        <f>IF(ins!B405&lt;&gt;"",ins!B405,"")</f>
        <v/>
      </c>
      <c r="C403" s="12" t="str">
        <f>IF(ins!D405&lt;&gt;"",ins!D405,"")</f>
        <v/>
      </c>
      <c r="D403" s="12" t="str">
        <f>IF(ins!E405&lt;&gt;"",VLOOKUP(ins!E405,private!S:U,3,FALSE),"")</f>
        <v/>
      </c>
      <c r="E403" s="12" t="str">
        <f>IF(ins!E405&lt;&gt;"",ins!F405,"")</f>
        <v/>
      </c>
      <c r="F403" s="12" t="str">
        <f>IF(ins!G405&lt;&gt;"",ins!G405,"")</f>
        <v/>
      </c>
      <c r="G403" s="65" t="str">
        <f>IF(ins!H405&lt;&gt;"",ins!H405,"")</f>
        <v/>
      </c>
      <c r="H403" s="65" t="str">
        <f>IF(ins!I405&lt;&gt;"",ins!I405,"")</f>
        <v/>
      </c>
      <c r="I403" s="65" t="str">
        <f>IF(ins!J405&lt;&gt;"",ins!J405,"")</f>
        <v/>
      </c>
      <c r="J403" s="12" t="str">
        <f>IF(ins!K405&lt;&gt;"",ins!K405,"")</f>
        <v/>
      </c>
    </row>
    <row r="404" spans="1:10" x14ac:dyDescent="0.25">
      <c r="A404" s="12" t="str">
        <f>IF(ins!B406&lt;&gt;"",ins!A406,"")</f>
        <v/>
      </c>
      <c r="B404" s="12" t="str">
        <f>IF(ins!B406&lt;&gt;"",ins!B406,"")</f>
        <v/>
      </c>
      <c r="C404" s="12" t="str">
        <f>IF(ins!D406&lt;&gt;"",ins!D406,"")</f>
        <v/>
      </c>
      <c r="D404" s="12" t="str">
        <f>IF(ins!E406&lt;&gt;"",VLOOKUP(ins!E406,private!S:U,3,FALSE),"")</f>
        <v/>
      </c>
      <c r="E404" s="12" t="str">
        <f>IF(ins!E406&lt;&gt;"",ins!F406,"")</f>
        <v/>
      </c>
      <c r="F404" s="12" t="str">
        <f>IF(ins!G406&lt;&gt;"",ins!G406,"")</f>
        <v/>
      </c>
      <c r="G404" s="65" t="str">
        <f>IF(ins!H406&lt;&gt;"",ins!H406,"")</f>
        <v/>
      </c>
      <c r="H404" s="65" t="str">
        <f>IF(ins!I406&lt;&gt;"",ins!I406,"")</f>
        <v/>
      </c>
      <c r="I404" s="65" t="str">
        <f>IF(ins!J406&lt;&gt;"",ins!J406,"")</f>
        <v/>
      </c>
      <c r="J404" s="12" t="str">
        <f>IF(ins!K406&lt;&gt;"",ins!K406,"")</f>
        <v/>
      </c>
    </row>
    <row r="405" spans="1:10" x14ac:dyDescent="0.25">
      <c r="A405" s="12" t="str">
        <f>IF(ins!B407&lt;&gt;"",ins!A407,"")</f>
        <v/>
      </c>
      <c r="B405" s="12" t="str">
        <f>IF(ins!B407&lt;&gt;"",ins!B407,"")</f>
        <v/>
      </c>
      <c r="C405" s="12" t="str">
        <f>IF(ins!D407&lt;&gt;"",ins!D407,"")</f>
        <v/>
      </c>
      <c r="D405" s="12" t="str">
        <f>IF(ins!E407&lt;&gt;"",VLOOKUP(ins!E407,private!S:U,3,FALSE),"")</f>
        <v/>
      </c>
      <c r="E405" s="12" t="str">
        <f>IF(ins!E407&lt;&gt;"",ins!F407,"")</f>
        <v/>
      </c>
      <c r="F405" s="12" t="str">
        <f>IF(ins!G407&lt;&gt;"",ins!G407,"")</f>
        <v/>
      </c>
      <c r="G405" s="65" t="str">
        <f>IF(ins!H407&lt;&gt;"",ins!H407,"")</f>
        <v/>
      </c>
      <c r="H405" s="65" t="str">
        <f>IF(ins!I407&lt;&gt;"",ins!I407,"")</f>
        <v/>
      </c>
      <c r="I405" s="65" t="str">
        <f>IF(ins!J407&lt;&gt;"",ins!J407,"")</f>
        <v/>
      </c>
      <c r="J405" s="12" t="str">
        <f>IF(ins!K407&lt;&gt;"",ins!K407,"")</f>
        <v/>
      </c>
    </row>
    <row r="406" spans="1:10" x14ac:dyDescent="0.25">
      <c r="A406" s="12" t="str">
        <f>IF(ins!B408&lt;&gt;"",ins!A408,"")</f>
        <v/>
      </c>
      <c r="B406" s="12" t="str">
        <f>IF(ins!B408&lt;&gt;"",ins!B408,"")</f>
        <v/>
      </c>
      <c r="C406" s="12" t="str">
        <f>IF(ins!D408&lt;&gt;"",ins!D408,"")</f>
        <v/>
      </c>
      <c r="D406" s="12" t="str">
        <f>IF(ins!E408&lt;&gt;"",VLOOKUP(ins!E408,private!S:U,3,FALSE),"")</f>
        <v/>
      </c>
      <c r="E406" s="12" t="str">
        <f>IF(ins!E408&lt;&gt;"",ins!F408,"")</f>
        <v/>
      </c>
      <c r="F406" s="12" t="str">
        <f>IF(ins!G408&lt;&gt;"",ins!G408,"")</f>
        <v/>
      </c>
      <c r="G406" s="65" t="str">
        <f>IF(ins!H408&lt;&gt;"",ins!H408,"")</f>
        <v/>
      </c>
      <c r="H406" s="65" t="str">
        <f>IF(ins!I408&lt;&gt;"",ins!I408,"")</f>
        <v/>
      </c>
      <c r="I406" s="65" t="str">
        <f>IF(ins!J408&lt;&gt;"",ins!J408,"")</f>
        <v/>
      </c>
      <c r="J406" s="12" t="str">
        <f>IF(ins!K408&lt;&gt;"",ins!K408,"")</f>
        <v/>
      </c>
    </row>
    <row r="407" spans="1:10" x14ac:dyDescent="0.25">
      <c r="A407" s="12" t="str">
        <f>IF(ins!B409&lt;&gt;"",ins!A409,"")</f>
        <v/>
      </c>
      <c r="B407" s="12" t="str">
        <f>IF(ins!B409&lt;&gt;"",ins!B409,"")</f>
        <v/>
      </c>
      <c r="C407" s="12" t="str">
        <f>IF(ins!D409&lt;&gt;"",ins!D409,"")</f>
        <v/>
      </c>
      <c r="D407" s="12" t="str">
        <f>IF(ins!E409&lt;&gt;"",VLOOKUP(ins!E409,private!S:U,3,FALSE),"")</f>
        <v/>
      </c>
      <c r="E407" s="12" t="str">
        <f>IF(ins!E409&lt;&gt;"",ins!F409,"")</f>
        <v/>
      </c>
      <c r="F407" s="12" t="str">
        <f>IF(ins!G409&lt;&gt;"",ins!G409,"")</f>
        <v/>
      </c>
      <c r="G407" s="65" t="str">
        <f>IF(ins!H409&lt;&gt;"",ins!H409,"")</f>
        <v/>
      </c>
      <c r="H407" s="65" t="str">
        <f>IF(ins!I409&lt;&gt;"",ins!I409,"")</f>
        <v/>
      </c>
      <c r="I407" s="65" t="str">
        <f>IF(ins!J409&lt;&gt;"",ins!J409,"")</f>
        <v/>
      </c>
      <c r="J407" s="12" t="str">
        <f>IF(ins!K409&lt;&gt;"",ins!K409,"")</f>
        <v/>
      </c>
    </row>
    <row r="408" spans="1:10" x14ac:dyDescent="0.25">
      <c r="A408" s="12" t="str">
        <f>IF(ins!B410&lt;&gt;"",ins!A410,"")</f>
        <v/>
      </c>
      <c r="B408" s="12" t="str">
        <f>IF(ins!B410&lt;&gt;"",ins!B410,"")</f>
        <v/>
      </c>
      <c r="C408" s="12" t="str">
        <f>IF(ins!D410&lt;&gt;"",ins!D410,"")</f>
        <v/>
      </c>
      <c r="D408" s="12" t="str">
        <f>IF(ins!E410&lt;&gt;"",VLOOKUP(ins!E410,private!S:U,3,FALSE),"")</f>
        <v/>
      </c>
      <c r="E408" s="12" t="str">
        <f>IF(ins!E410&lt;&gt;"",ins!F410,"")</f>
        <v/>
      </c>
      <c r="F408" s="12" t="str">
        <f>IF(ins!G410&lt;&gt;"",ins!G410,"")</f>
        <v/>
      </c>
      <c r="G408" s="65" t="str">
        <f>IF(ins!H410&lt;&gt;"",ins!H410,"")</f>
        <v/>
      </c>
      <c r="H408" s="65" t="str">
        <f>IF(ins!I410&lt;&gt;"",ins!I410,"")</f>
        <v/>
      </c>
      <c r="I408" s="65" t="str">
        <f>IF(ins!J410&lt;&gt;"",ins!J410,"")</f>
        <v/>
      </c>
      <c r="J408" s="12" t="str">
        <f>IF(ins!K410&lt;&gt;"",ins!K410,"")</f>
        <v/>
      </c>
    </row>
    <row r="409" spans="1:10" x14ac:dyDescent="0.25">
      <c r="A409" s="12" t="str">
        <f>IF(ins!B411&lt;&gt;"",ins!A411,"")</f>
        <v/>
      </c>
      <c r="B409" s="12" t="str">
        <f>IF(ins!B411&lt;&gt;"",ins!B411,"")</f>
        <v/>
      </c>
      <c r="C409" s="12" t="str">
        <f>IF(ins!D411&lt;&gt;"",ins!D411,"")</f>
        <v/>
      </c>
      <c r="D409" s="12" t="str">
        <f>IF(ins!E411&lt;&gt;"",VLOOKUP(ins!E411,private!S:U,3,FALSE),"")</f>
        <v/>
      </c>
      <c r="E409" s="12" t="str">
        <f>IF(ins!E411&lt;&gt;"",ins!F411,"")</f>
        <v/>
      </c>
      <c r="F409" s="12" t="str">
        <f>IF(ins!G411&lt;&gt;"",ins!G411,"")</f>
        <v/>
      </c>
      <c r="G409" s="65" t="str">
        <f>IF(ins!H411&lt;&gt;"",ins!H411,"")</f>
        <v/>
      </c>
      <c r="H409" s="65" t="str">
        <f>IF(ins!I411&lt;&gt;"",ins!I411,"")</f>
        <v/>
      </c>
      <c r="I409" s="65" t="str">
        <f>IF(ins!J411&lt;&gt;"",ins!J411,"")</f>
        <v/>
      </c>
      <c r="J409" s="12" t="str">
        <f>IF(ins!K411&lt;&gt;"",ins!K411,"")</f>
        <v/>
      </c>
    </row>
    <row r="410" spans="1:10" x14ac:dyDescent="0.25">
      <c r="A410" s="12" t="str">
        <f>IF(ins!B412&lt;&gt;"",ins!A412,"")</f>
        <v/>
      </c>
      <c r="B410" s="12" t="str">
        <f>IF(ins!B412&lt;&gt;"",ins!B412,"")</f>
        <v/>
      </c>
      <c r="C410" s="12" t="str">
        <f>IF(ins!D412&lt;&gt;"",ins!D412,"")</f>
        <v/>
      </c>
      <c r="D410" s="12" t="str">
        <f>IF(ins!E412&lt;&gt;"",VLOOKUP(ins!E412,private!S:U,3,FALSE),"")</f>
        <v/>
      </c>
      <c r="E410" s="12" t="str">
        <f>IF(ins!E412&lt;&gt;"",ins!F412,"")</f>
        <v/>
      </c>
      <c r="F410" s="12" t="str">
        <f>IF(ins!G412&lt;&gt;"",ins!G412,"")</f>
        <v/>
      </c>
      <c r="G410" s="65" t="str">
        <f>IF(ins!H412&lt;&gt;"",ins!H412,"")</f>
        <v/>
      </c>
      <c r="H410" s="65" t="str">
        <f>IF(ins!I412&lt;&gt;"",ins!I412,"")</f>
        <v/>
      </c>
      <c r="I410" s="65" t="str">
        <f>IF(ins!J412&lt;&gt;"",ins!J412,"")</f>
        <v/>
      </c>
      <c r="J410" s="12" t="str">
        <f>IF(ins!K412&lt;&gt;"",ins!K412,"")</f>
        <v/>
      </c>
    </row>
    <row r="411" spans="1:10" x14ac:dyDescent="0.25">
      <c r="A411" s="12" t="str">
        <f>IF(ins!B413&lt;&gt;"",ins!A413,"")</f>
        <v/>
      </c>
      <c r="B411" s="12" t="str">
        <f>IF(ins!B413&lt;&gt;"",ins!B413,"")</f>
        <v/>
      </c>
      <c r="C411" s="12" t="str">
        <f>IF(ins!D413&lt;&gt;"",ins!D413,"")</f>
        <v/>
      </c>
      <c r="D411" s="12" t="str">
        <f>IF(ins!E413&lt;&gt;"",VLOOKUP(ins!E413,private!S:U,3,FALSE),"")</f>
        <v/>
      </c>
      <c r="E411" s="12" t="str">
        <f>IF(ins!E413&lt;&gt;"",ins!F413,"")</f>
        <v/>
      </c>
      <c r="F411" s="12" t="str">
        <f>IF(ins!G413&lt;&gt;"",ins!G413,"")</f>
        <v/>
      </c>
      <c r="G411" s="65" t="str">
        <f>IF(ins!H413&lt;&gt;"",ins!H413,"")</f>
        <v/>
      </c>
      <c r="H411" s="65" t="str">
        <f>IF(ins!I413&lt;&gt;"",ins!I413,"")</f>
        <v/>
      </c>
      <c r="I411" s="65" t="str">
        <f>IF(ins!J413&lt;&gt;"",ins!J413,"")</f>
        <v/>
      </c>
      <c r="J411" s="12" t="str">
        <f>IF(ins!K413&lt;&gt;"",ins!K413,"")</f>
        <v/>
      </c>
    </row>
    <row r="412" spans="1:10" x14ac:dyDescent="0.25">
      <c r="A412" s="12" t="str">
        <f>IF(ins!B414&lt;&gt;"",ins!A414,"")</f>
        <v/>
      </c>
      <c r="B412" s="12" t="str">
        <f>IF(ins!B414&lt;&gt;"",ins!B414,"")</f>
        <v/>
      </c>
      <c r="C412" s="12" t="str">
        <f>IF(ins!D414&lt;&gt;"",ins!D414,"")</f>
        <v/>
      </c>
      <c r="D412" s="12" t="str">
        <f>IF(ins!E414&lt;&gt;"",VLOOKUP(ins!E414,private!S:U,3,FALSE),"")</f>
        <v/>
      </c>
      <c r="E412" s="12" t="str">
        <f>IF(ins!E414&lt;&gt;"",ins!F414,"")</f>
        <v/>
      </c>
      <c r="F412" s="12" t="str">
        <f>IF(ins!G414&lt;&gt;"",ins!G414,"")</f>
        <v/>
      </c>
      <c r="G412" s="65" t="str">
        <f>IF(ins!H414&lt;&gt;"",ins!H414,"")</f>
        <v/>
      </c>
      <c r="H412" s="65" t="str">
        <f>IF(ins!I414&lt;&gt;"",ins!I414,"")</f>
        <v/>
      </c>
      <c r="I412" s="65" t="str">
        <f>IF(ins!J414&lt;&gt;"",ins!J414,"")</f>
        <v/>
      </c>
      <c r="J412" s="12" t="str">
        <f>IF(ins!K414&lt;&gt;"",ins!K414,"")</f>
        <v/>
      </c>
    </row>
    <row r="413" spans="1:10" x14ac:dyDescent="0.25">
      <c r="A413" s="12" t="str">
        <f>IF(ins!B415&lt;&gt;"",ins!A415,"")</f>
        <v/>
      </c>
      <c r="B413" s="12" t="str">
        <f>IF(ins!B415&lt;&gt;"",ins!B415,"")</f>
        <v/>
      </c>
      <c r="C413" s="12" t="str">
        <f>IF(ins!D415&lt;&gt;"",ins!D415,"")</f>
        <v/>
      </c>
      <c r="D413" s="12" t="str">
        <f>IF(ins!E415&lt;&gt;"",VLOOKUP(ins!E415,private!S:U,3,FALSE),"")</f>
        <v/>
      </c>
      <c r="E413" s="12" t="str">
        <f>IF(ins!E415&lt;&gt;"",ins!F415,"")</f>
        <v/>
      </c>
      <c r="F413" s="12" t="str">
        <f>IF(ins!G415&lt;&gt;"",ins!G415,"")</f>
        <v/>
      </c>
      <c r="G413" s="65" t="str">
        <f>IF(ins!H415&lt;&gt;"",ins!H415,"")</f>
        <v/>
      </c>
      <c r="H413" s="65" t="str">
        <f>IF(ins!I415&lt;&gt;"",ins!I415,"")</f>
        <v/>
      </c>
      <c r="I413" s="65" t="str">
        <f>IF(ins!J415&lt;&gt;"",ins!J415,"")</f>
        <v/>
      </c>
      <c r="J413" s="12" t="str">
        <f>IF(ins!K415&lt;&gt;"",ins!K415,"")</f>
        <v/>
      </c>
    </row>
    <row r="414" spans="1:10" x14ac:dyDescent="0.25">
      <c r="A414" s="12" t="str">
        <f>IF(ins!B416&lt;&gt;"",ins!A416,"")</f>
        <v/>
      </c>
      <c r="B414" s="12" t="str">
        <f>IF(ins!B416&lt;&gt;"",ins!B416,"")</f>
        <v/>
      </c>
      <c r="C414" s="12" t="str">
        <f>IF(ins!D416&lt;&gt;"",ins!D416,"")</f>
        <v/>
      </c>
      <c r="D414" s="12" t="str">
        <f>IF(ins!E416&lt;&gt;"",VLOOKUP(ins!E416,private!S:U,3,FALSE),"")</f>
        <v/>
      </c>
      <c r="E414" s="12" t="str">
        <f>IF(ins!E416&lt;&gt;"",ins!F416,"")</f>
        <v/>
      </c>
      <c r="F414" s="12" t="str">
        <f>IF(ins!G416&lt;&gt;"",ins!G416,"")</f>
        <v/>
      </c>
      <c r="G414" s="65" t="str">
        <f>IF(ins!H416&lt;&gt;"",ins!H416,"")</f>
        <v/>
      </c>
      <c r="H414" s="65" t="str">
        <f>IF(ins!I416&lt;&gt;"",ins!I416,"")</f>
        <v/>
      </c>
      <c r="I414" s="65" t="str">
        <f>IF(ins!J416&lt;&gt;"",ins!J416,"")</f>
        <v/>
      </c>
      <c r="J414" s="12" t="str">
        <f>IF(ins!K416&lt;&gt;"",ins!K416,"")</f>
        <v/>
      </c>
    </row>
    <row r="415" spans="1:10" x14ac:dyDescent="0.25">
      <c r="A415" s="12" t="str">
        <f>IF(ins!B417&lt;&gt;"",ins!A417,"")</f>
        <v/>
      </c>
      <c r="B415" s="12" t="str">
        <f>IF(ins!B417&lt;&gt;"",ins!B417,"")</f>
        <v/>
      </c>
      <c r="C415" s="12" t="str">
        <f>IF(ins!D417&lt;&gt;"",ins!D417,"")</f>
        <v/>
      </c>
      <c r="D415" s="12" t="str">
        <f>IF(ins!E417&lt;&gt;"",VLOOKUP(ins!E417,private!S:U,3,FALSE),"")</f>
        <v/>
      </c>
      <c r="E415" s="12" t="str">
        <f>IF(ins!E417&lt;&gt;"",ins!F417,"")</f>
        <v/>
      </c>
      <c r="F415" s="12" t="str">
        <f>IF(ins!G417&lt;&gt;"",ins!G417,"")</f>
        <v/>
      </c>
      <c r="G415" s="65" t="str">
        <f>IF(ins!H417&lt;&gt;"",ins!H417,"")</f>
        <v/>
      </c>
      <c r="H415" s="65" t="str">
        <f>IF(ins!I417&lt;&gt;"",ins!I417,"")</f>
        <v/>
      </c>
      <c r="I415" s="65" t="str">
        <f>IF(ins!J417&lt;&gt;"",ins!J417,"")</f>
        <v/>
      </c>
      <c r="J415" s="12" t="str">
        <f>IF(ins!K417&lt;&gt;"",ins!K417,"")</f>
        <v/>
      </c>
    </row>
    <row r="416" spans="1:10" x14ac:dyDescent="0.25">
      <c r="A416" s="12" t="str">
        <f>IF(ins!B418&lt;&gt;"",ins!A418,"")</f>
        <v/>
      </c>
      <c r="B416" s="12" t="str">
        <f>IF(ins!B418&lt;&gt;"",ins!B418,"")</f>
        <v/>
      </c>
      <c r="C416" s="12" t="str">
        <f>IF(ins!D418&lt;&gt;"",ins!D418,"")</f>
        <v/>
      </c>
      <c r="D416" s="12" t="str">
        <f>IF(ins!E418&lt;&gt;"",VLOOKUP(ins!E418,private!S:U,3,FALSE),"")</f>
        <v/>
      </c>
      <c r="E416" s="12" t="str">
        <f>IF(ins!E418&lt;&gt;"",ins!F418,"")</f>
        <v/>
      </c>
      <c r="F416" s="12" t="str">
        <f>IF(ins!G418&lt;&gt;"",ins!G418,"")</f>
        <v/>
      </c>
      <c r="G416" s="65" t="str">
        <f>IF(ins!H418&lt;&gt;"",ins!H418,"")</f>
        <v/>
      </c>
      <c r="H416" s="65" t="str">
        <f>IF(ins!I418&lt;&gt;"",ins!I418,"")</f>
        <v/>
      </c>
      <c r="I416" s="65" t="str">
        <f>IF(ins!J418&lt;&gt;"",ins!J418,"")</f>
        <v/>
      </c>
      <c r="J416" s="12" t="str">
        <f>IF(ins!K418&lt;&gt;"",ins!K418,"")</f>
        <v/>
      </c>
    </row>
    <row r="417" spans="1:10" x14ac:dyDescent="0.25">
      <c r="A417" s="12" t="str">
        <f>IF(ins!B419&lt;&gt;"",ins!A419,"")</f>
        <v/>
      </c>
      <c r="B417" s="12" t="str">
        <f>IF(ins!B419&lt;&gt;"",ins!B419,"")</f>
        <v/>
      </c>
      <c r="C417" s="12" t="str">
        <f>IF(ins!D419&lt;&gt;"",ins!D419,"")</f>
        <v/>
      </c>
      <c r="D417" s="12" t="str">
        <f>IF(ins!E419&lt;&gt;"",VLOOKUP(ins!E419,private!S:U,3,FALSE),"")</f>
        <v/>
      </c>
      <c r="E417" s="12" t="str">
        <f>IF(ins!E419&lt;&gt;"",ins!F419,"")</f>
        <v/>
      </c>
      <c r="F417" s="12" t="str">
        <f>IF(ins!G419&lt;&gt;"",ins!G419,"")</f>
        <v/>
      </c>
      <c r="G417" s="65" t="str">
        <f>IF(ins!H419&lt;&gt;"",ins!H419,"")</f>
        <v/>
      </c>
      <c r="H417" s="65" t="str">
        <f>IF(ins!I419&lt;&gt;"",ins!I419,"")</f>
        <v/>
      </c>
      <c r="I417" s="65" t="str">
        <f>IF(ins!J419&lt;&gt;"",ins!J419,"")</f>
        <v/>
      </c>
      <c r="J417" s="12" t="str">
        <f>IF(ins!K419&lt;&gt;"",ins!K419,"")</f>
        <v/>
      </c>
    </row>
    <row r="418" spans="1:10" x14ac:dyDescent="0.25">
      <c r="A418" s="12" t="str">
        <f>IF(ins!B420&lt;&gt;"",ins!A420,"")</f>
        <v/>
      </c>
      <c r="B418" s="12" t="str">
        <f>IF(ins!B420&lt;&gt;"",ins!B420,"")</f>
        <v/>
      </c>
      <c r="C418" s="12" t="str">
        <f>IF(ins!D420&lt;&gt;"",ins!D420,"")</f>
        <v/>
      </c>
      <c r="D418" s="12" t="str">
        <f>IF(ins!E420&lt;&gt;"",VLOOKUP(ins!E420,private!S:U,3,FALSE),"")</f>
        <v/>
      </c>
      <c r="E418" s="12" t="str">
        <f>IF(ins!E420&lt;&gt;"",ins!F420,"")</f>
        <v/>
      </c>
      <c r="F418" s="12" t="str">
        <f>IF(ins!G420&lt;&gt;"",ins!G420,"")</f>
        <v/>
      </c>
      <c r="G418" s="65" t="str">
        <f>IF(ins!H420&lt;&gt;"",ins!H420,"")</f>
        <v/>
      </c>
      <c r="H418" s="65" t="str">
        <f>IF(ins!I420&lt;&gt;"",ins!I420,"")</f>
        <v/>
      </c>
      <c r="I418" s="65" t="str">
        <f>IF(ins!J420&lt;&gt;"",ins!J420,"")</f>
        <v/>
      </c>
      <c r="J418" s="12" t="str">
        <f>IF(ins!K420&lt;&gt;"",ins!K420,"")</f>
        <v/>
      </c>
    </row>
    <row r="419" spans="1:10" x14ac:dyDescent="0.25">
      <c r="A419" s="12" t="str">
        <f>IF(ins!B421&lt;&gt;"",ins!A421,"")</f>
        <v/>
      </c>
      <c r="B419" s="12" t="str">
        <f>IF(ins!B421&lt;&gt;"",ins!B421,"")</f>
        <v/>
      </c>
      <c r="C419" s="12" t="str">
        <f>IF(ins!D421&lt;&gt;"",ins!D421,"")</f>
        <v/>
      </c>
      <c r="D419" s="12" t="str">
        <f>IF(ins!E421&lt;&gt;"",VLOOKUP(ins!E421,private!S:U,3,FALSE),"")</f>
        <v/>
      </c>
      <c r="E419" s="12" t="str">
        <f>IF(ins!E421&lt;&gt;"",ins!F421,"")</f>
        <v/>
      </c>
      <c r="F419" s="12" t="str">
        <f>IF(ins!G421&lt;&gt;"",ins!G421,"")</f>
        <v/>
      </c>
      <c r="G419" s="65" t="str">
        <f>IF(ins!H421&lt;&gt;"",ins!H421,"")</f>
        <v/>
      </c>
      <c r="H419" s="65" t="str">
        <f>IF(ins!I421&lt;&gt;"",ins!I421,"")</f>
        <v/>
      </c>
      <c r="I419" s="65" t="str">
        <f>IF(ins!J421&lt;&gt;"",ins!J421,"")</f>
        <v/>
      </c>
      <c r="J419" s="12" t="str">
        <f>IF(ins!K421&lt;&gt;"",ins!K421,"")</f>
        <v/>
      </c>
    </row>
    <row r="420" spans="1:10" x14ac:dyDescent="0.25">
      <c r="A420" s="12" t="str">
        <f>IF(ins!B422&lt;&gt;"",ins!A422,"")</f>
        <v/>
      </c>
      <c r="B420" s="12" t="str">
        <f>IF(ins!B422&lt;&gt;"",ins!B422,"")</f>
        <v/>
      </c>
      <c r="C420" s="12" t="str">
        <f>IF(ins!D422&lt;&gt;"",ins!D422,"")</f>
        <v/>
      </c>
      <c r="D420" s="12" t="str">
        <f>IF(ins!E422&lt;&gt;"",VLOOKUP(ins!E422,private!S:U,3,FALSE),"")</f>
        <v/>
      </c>
      <c r="E420" s="12" t="str">
        <f>IF(ins!E422&lt;&gt;"",ins!F422,"")</f>
        <v/>
      </c>
      <c r="F420" s="12" t="str">
        <f>IF(ins!G422&lt;&gt;"",ins!G422,"")</f>
        <v/>
      </c>
      <c r="G420" s="65" t="str">
        <f>IF(ins!H422&lt;&gt;"",ins!H422,"")</f>
        <v/>
      </c>
      <c r="H420" s="65" t="str">
        <f>IF(ins!I422&lt;&gt;"",ins!I422,"")</f>
        <v/>
      </c>
      <c r="I420" s="65" t="str">
        <f>IF(ins!J422&lt;&gt;"",ins!J422,"")</f>
        <v/>
      </c>
      <c r="J420" s="12" t="str">
        <f>IF(ins!K422&lt;&gt;"",ins!K422,"")</f>
        <v/>
      </c>
    </row>
    <row r="421" spans="1:10" x14ac:dyDescent="0.25">
      <c r="A421" s="12" t="str">
        <f>IF(ins!B423&lt;&gt;"",ins!A423,"")</f>
        <v/>
      </c>
      <c r="B421" s="12" t="str">
        <f>IF(ins!B423&lt;&gt;"",ins!B423,"")</f>
        <v/>
      </c>
      <c r="C421" s="12" t="str">
        <f>IF(ins!D423&lt;&gt;"",ins!D423,"")</f>
        <v/>
      </c>
      <c r="D421" s="12" t="str">
        <f>IF(ins!E423&lt;&gt;"",VLOOKUP(ins!E423,private!S:U,3,FALSE),"")</f>
        <v/>
      </c>
      <c r="E421" s="12" t="str">
        <f>IF(ins!E423&lt;&gt;"",ins!F423,"")</f>
        <v/>
      </c>
      <c r="F421" s="12" t="str">
        <f>IF(ins!G423&lt;&gt;"",ins!G423,"")</f>
        <v/>
      </c>
      <c r="G421" s="65" t="str">
        <f>IF(ins!H423&lt;&gt;"",ins!H423,"")</f>
        <v/>
      </c>
      <c r="H421" s="65" t="str">
        <f>IF(ins!I423&lt;&gt;"",ins!I423,"")</f>
        <v/>
      </c>
      <c r="I421" s="65" t="str">
        <f>IF(ins!J423&lt;&gt;"",ins!J423,"")</f>
        <v/>
      </c>
      <c r="J421" s="12" t="str">
        <f>IF(ins!K423&lt;&gt;"",ins!K423,"")</f>
        <v/>
      </c>
    </row>
    <row r="422" spans="1:10" x14ac:dyDescent="0.25">
      <c r="A422" s="12" t="str">
        <f>IF(ins!B424&lt;&gt;"",ins!A424,"")</f>
        <v/>
      </c>
      <c r="B422" s="12" t="str">
        <f>IF(ins!B424&lt;&gt;"",ins!B424,"")</f>
        <v/>
      </c>
      <c r="C422" s="12" t="str">
        <f>IF(ins!D424&lt;&gt;"",ins!D424,"")</f>
        <v/>
      </c>
      <c r="D422" s="12" t="str">
        <f>IF(ins!E424&lt;&gt;"",VLOOKUP(ins!E424,private!S:U,3,FALSE),"")</f>
        <v/>
      </c>
      <c r="E422" s="12" t="str">
        <f>IF(ins!E424&lt;&gt;"",ins!F424,"")</f>
        <v/>
      </c>
      <c r="F422" s="12" t="str">
        <f>IF(ins!G424&lt;&gt;"",ins!G424,"")</f>
        <v/>
      </c>
      <c r="G422" s="65" t="str">
        <f>IF(ins!H424&lt;&gt;"",ins!H424,"")</f>
        <v/>
      </c>
      <c r="H422" s="65" t="str">
        <f>IF(ins!I424&lt;&gt;"",ins!I424,"")</f>
        <v/>
      </c>
      <c r="I422" s="65" t="str">
        <f>IF(ins!J424&lt;&gt;"",ins!J424,"")</f>
        <v/>
      </c>
      <c r="J422" s="12" t="str">
        <f>IF(ins!K424&lt;&gt;"",ins!K424,"")</f>
        <v/>
      </c>
    </row>
    <row r="423" spans="1:10" x14ac:dyDescent="0.25">
      <c r="A423" s="12" t="str">
        <f>IF(ins!B425&lt;&gt;"",ins!A425,"")</f>
        <v/>
      </c>
      <c r="B423" s="12" t="str">
        <f>IF(ins!B425&lt;&gt;"",ins!B425,"")</f>
        <v/>
      </c>
      <c r="C423" s="12" t="str">
        <f>IF(ins!D425&lt;&gt;"",ins!D425,"")</f>
        <v/>
      </c>
      <c r="D423" s="12" t="str">
        <f>IF(ins!E425&lt;&gt;"",VLOOKUP(ins!E425,private!S:U,3,FALSE),"")</f>
        <v/>
      </c>
      <c r="E423" s="12" t="str">
        <f>IF(ins!E425&lt;&gt;"",ins!F425,"")</f>
        <v/>
      </c>
      <c r="F423" s="12" t="str">
        <f>IF(ins!G425&lt;&gt;"",ins!G425,"")</f>
        <v/>
      </c>
      <c r="G423" s="65" t="str">
        <f>IF(ins!H425&lt;&gt;"",ins!H425,"")</f>
        <v/>
      </c>
      <c r="H423" s="65" t="str">
        <f>IF(ins!I425&lt;&gt;"",ins!I425,"")</f>
        <v/>
      </c>
      <c r="I423" s="65" t="str">
        <f>IF(ins!J425&lt;&gt;"",ins!J425,"")</f>
        <v/>
      </c>
      <c r="J423" s="12" t="str">
        <f>IF(ins!K425&lt;&gt;"",ins!K425,"")</f>
        <v/>
      </c>
    </row>
    <row r="424" spans="1:10" x14ac:dyDescent="0.25">
      <c r="A424" s="12" t="str">
        <f>IF(ins!B426&lt;&gt;"",ins!A426,"")</f>
        <v/>
      </c>
      <c r="B424" s="12" t="str">
        <f>IF(ins!B426&lt;&gt;"",ins!B426,"")</f>
        <v/>
      </c>
      <c r="C424" s="12" t="str">
        <f>IF(ins!D426&lt;&gt;"",ins!D426,"")</f>
        <v/>
      </c>
      <c r="D424" s="12" t="str">
        <f>IF(ins!E426&lt;&gt;"",VLOOKUP(ins!E426,private!S:U,3,FALSE),"")</f>
        <v/>
      </c>
      <c r="E424" s="12" t="str">
        <f>IF(ins!E426&lt;&gt;"",ins!F426,"")</f>
        <v/>
      </c>
      <c r="F424" s="12" t="str">
        <f>IF(ins!G426&lt;&gt;"",ins!G426,"")</f>
        <v/>
      </c>
      <c r="G424" s="65" t="str">
        <f>IF(ins!H426&lt;&gt;"",ins!H426,"")</f>
        <v/>
      </c>
      <c r="H424" s="65" t="str">
        <f>IF(ins!I426&lt;&gt;"",ins!I426,"")</f>
        <v/>
      </c>
      <c r="I424" s="65" t="str">
        <f>IF(ins!J426&lt;&gt;"",ins!J426,"")</f>
        <v/>
      </c>
      <c r="J424" s="12" t="str">
        <f>IF(ins!K426&lt;&gt;"",ins!K426,"")</f>
        <v/>
      </c>
    </row>
    <row r="425" spans="1:10" x14ac:dyDescent="0.25">
      <c r="A425" s="12" t="str">
        <f>IF(ins!B427&lt;&gt;"",ins!A427,"")</f>
        <v/>
      </c>
      <c r="B425" s="12" t="str">
        <f>IF(ins!B427&lt;&gt;"",ins!B427,"")</f>
        <v/>
      </c>
      <c r="C425" s="12" t="str">
        <f>IF(ins!D427&lt;&gt;"",ins!D427,"")</f>
        <v/>
      </c>
      <c r="D425" s="12" t="str">
        <f>IF(ins!E427&lt;&gt;"",VLOOKUP(ins!E427,private!S:U,3,FALSE),"")</f>
        <v/>
      </c>
      <c r="E425" s="12" t="str">
        <f>IF(ins!E427&lt;&gt;"",ins!F427,"")</f>
        <v/>
      </c>
      <c r="F425" s="12" t="str">
        <f>IF(ins!G427&lt;&gt;"",ins!G427,"")</f>
        <v/>
      </c>
      <c r="G425" s="65" t="str">
        <f>IF(ins!H427&lt;&gt;"",ins!H427,"")</f>
        <v/>
      </c>
      <c r="H425" s="65" t="str">
        <f>IF(ins!I427&lt;&gt;"",ins!I427,"")</f>
        <v/>
      </c>
      <c r="I425" s="65" t="str">
        <f>IF(ins!J427&lt;&gt;"",ins!J427,"")</f>
        <v/>
      </c>
      <c r="J425" s="12" t="str">
        <f>IF(ins!K427&lt;&gt;"",ins!K427,"")</f>
        <v/>
      </c>
    </row>
    <row r="426" spans="1:10" x14ac:dyDescent="0.25">
      <c r="A426" s="12" t="str">
        <f>IF(ins!B428&lt;&gt;"",ins!A428,"")</f>
        <v/>
      </c>
      <c r="B426" s="12" t="str">
        <f>IF(ins!B428&lt;&gt;"",ins!B428,"")</f>
        <v/>
      </c>
      <c r="C426" s="12" t="str">
        <f>IF(ins!D428&lt;&gt;"",ins!D428,"")</f>
        <v/>
      </c>
      <c r="D426" s="12" t="str">
        <f>IF(ins!E428&lt;&gt;"",VLOOKUP(ins!E428,private!S:U,3,FALSE),"")</f>
        <v/>
      </c>
      <c r="E426" s="12" t="str">
        <f>IF(ins!E428&lt;&gt;"",ins!F428,"")</f>
        <v/>
      </c>
      <c r="F426" s="12" t="str">
        <f>IF(ins!G428&lt;&gt;"",ins!G428,"")</f>
        <v/>
      </c>
      <c r="G426" s="65" t="str">
        <f>IF(ins!H428&lt;&gt;"",ins!H428,"")</f>
        <v/>
      </c>
      <c r="H426" s="65" t="str">
        <f>IF(ins!I428&lt;&gt;"",ins!I428,"")</f>
        <v/>
      </c>
      <c r="I426" s="65" t="str">
        <f>IF(ins!J428&lt;&gt;"",ins!J428,"")</f>
        <v/>
      </c>
      <c r="J426" s="12" t="str">
        <f>IF(ins!K428&lt;&gt;"",ins!K428,"")</f>
        <v/>
      </c>
    </row>
    <row r="427" spans="1:10" x14ac:dyDescent="0.25">
      <c r="A427" s="12" t="str">
        <f>IF(ins!B429&lt;&gt;"",ins!A429,"")</f>
        <v/>
      </c>
      <c r="B427" s="12" t="str">
        <f>IF(ins!B429&lt;&gt;"",ins!B429,"")</f>
        <v/>
      </c>
      <c r="C427" s="12" t="str">
        <f>IF(ins!D429&lt;&gt;"",ins!D429,"")</f>
        <v/>
      </c>
      <c r="D427" s="12" t="str">
        <f>IF(ins!E429&lt;&gt;"",VLOOKUP(ins!E429,private!S:U,3,FALSE),"")</f>
        <v/>
      </c>
      <c r="E427" s="12" t="str">
        <f>IF(ins!E429&lt;&gt;"",ins!F429,"")</f>
        <v/>
      </c>
      <c r="F427" s="12" t="str">
        <f>IF(ins!G429&lt;&gt;"",ins!G429,"")</f>
        <v/>
      </c>
      <c r="G427" s="65" t="str">
        <f>IF(ins!H429&lt;&gt;"",ins!H429,"")</f>
        <v/>
      </c>
      <c r="H427" s="65" t="str">
        <f>IF(ins!I429&lt;&gt;"",ins!I429,"")</f>
        <v/>
      </c>
      <c r="I427" s="65" t="str">
        <f>IF(ins!J429&lt;&gt;"",ins!J429,"")</f>
        <v/>
      </c>
      <c r="J427" s="12" t="str">
        <f>IF(ins!K429&lt;&gt;"",ins!K429,"")</f>
        <v/>
      </c>
    </row>
    <row r="428" spans="1:10" x14ac:dyDescent="0.25">
      <c r="A428" s="12" t="str">
        <f>IF(ins!B430&lt;&gt;"",ins!A430,"")</f>
        <v/>
      </c>
      <c r="B428" s="12" t="str">
        <f>IF(ins!B430&lt;&gt;"",ins!B430,"")</f>
        <v/>
      </c>
      <c r="C428" s="12" t="str">
        <f>IF(ins!D430&lt;&gt;"",ins!D430,"")</f>
        <v/>
      </c>
      <c r="D428" s="12" t="str">
        <f>IF(ins!E430&lt;&gt;"",VLOOKUP(ins!E430,private!S:U,3,FALSE),"")</f>
        <v/>
      </c>
      <c r="E428" s="12" t="str">
        <f>IF(ins!E430&lt;&gt;"",ins!F430,"")</f>
        <v/>
      </c>
      <c r="F428" s="12" t="str">
        <f>IF(ins!G430&lt;&gt;"",ins!G430,"")</f>
        <v/>
      </c>
      <c r="G428" s="65" t="str">
        <f>IF(ins!H430&lt;&gt;"",ins!H430,"")</f>
        <v/>
      </c>
      <c r="H428" s="65" t="str">
        <f>IF(ins!I430&lt;&gt;"",ins!I430,"")</f>
        <v/>
      </c>
      <c r="I428" s="65" t="str">
        <f>IF(ins!J430&lt;&gt;"",ins!J430,"")</f>
        <v/>
      </c>
      <c r="J428" s="12" t="str">
        <f>IF(ins!K430&lt;&gt;"",ins!K430,"")</f>
        <v/>
      </c>
    </row>
    <row r="429" spans="1:10" x14ac:dyDescent="0.25">
      <c r="A429" s="12" t="str">
        <f>IF(ins!B431&lt;&gt;"",ins!A431,"")</f>
        <v/>
      </c>
      <c r="B429" s="12" t="str">
        <f>IF(ins!B431&lt;&gt;"",ins!B431,"")</f>
        <v/>
      </c>
      <c r="C429" s="12" t="str">
        <f>IF(ins!D431&lt;&gt;"",ins!D431,"")</f>
        <v/>
      </c>
      <c r="D429" s="12" t="str">
        <f>IF(ins!E431&lt;&gt;"",VLOOKUP(ins!E431,private!S:U,3,FALSE),"")</f>
        <v/>
      </c>
      <c r="E429" s="12" t="str">
        <f>IF(ins!E431&lt;&gt;"",ins!F431,"")</f>
        <v/>
      </c>
      <c r="F429" s="12" t="str">
        <f>IF(ins!G431&lt;&gt;"",ins!G431,"")</f>
        <v/>
      </c>
      <c r="G429" s="65" t="str">
        <f>IF(ins!H431&lt;&gt;"",ins!H431,"")</f>
        <v/>
      </c>
      <c r="H429" s="65" t="str">
        <f>IF(ins!I431&lt;&gt;"",ins!I431,"")</f>
        <v/>
      </c>
      <c r="I429" s="65" t="str">
        <f>IF(ins!J431&lt;&gt;"",ins!J431,"")</f>
        <v/>
      </c>
      <c r="J429" s="12" t="str">
        <f>IF(ins!K431&lt;&gt;"",ins!K431,"")</f>
        <v/>
      </c>
    </row>
    <row r="430" spans="1:10" x14ac:dyDescent="0.25">
      <c r="A430" s="12" t="str">
        <f>IF(ins!B432&lt;&gt;"",ins!A432,"")</f>
        <v/>
      </c>
      <c r="B430" s="12" t="str">
        <f>IF(ins!B432&lt;&gt;"",ins!B432,"")</f>
        <v/>
      </c>
      <c r="C430" s="12" t="str">
        <f>IF(ins!D432&lt;&gt;"",ins!D432,"")</f>
        <v/>
      </c>
      <c r="D430" s="12" t="str">
        <f>IF(ins!E432&lt;&gt;"",VLOOKUP(ins!E432,private!S:U,3,FALSE),"")</f>
        <v/>
      </c>
      <c r="E430" s="12" t="str">
        <f>IF(ins!E432&lt;&gt;"",ins!F432,"")</f>
        <v/>
      </c>
      <c r="F430" s="12" t="str">
        <f>IF(ins!G432&lt;&gt;"",ins!G432,"")</f>
        <v/>
      </c>
      <c r="G430" s="65" t="str">
        <f>IF(ins!H432&lt;&gt;"",ins!H432,"")</f>
        <v/>
      </c>
      <c r="H430" s="65" t="str">
        <f>IF(ins!I432&lt;&gt;"",ins!I432,"")</f>
        <v/>
      </c>
      <c r="I430" s="65" t="str">
        <f>IF(ins!J432&lt;&gt;"",ins!J432,"")</f>
        <v/>
      </c>
      <c r="J430" s="12" t="str">
        <f>IF(ins!K432&lt;&gt;"",ins!K432,"")</f>
        <v/>
      </c>
    </row>
    <row r="431" spans="1:10" x14ac:dyDescent="0.25">
      <c r="A431" s="12" t="str">
        <f>IF(ins!B433&lt;&gt;"",ins!A433,"")</f>
        <v/>
      </c>
      <c r="B431" s="12" t="str">
        <f>IF(ins!B433&lt;&gt;"",ins!B433,"")</f>
        <v/>
      </c>
      <c r="C431" s="12" t="str">
        <f>IF(ins!D433&lt;&gt;"",ins!D433,"")</f>
        <v/>
      </c>
      <c r="D431" s="12" t="str">
        <f>IF(ins!E433&lt;&gt;"",VLOOKUP(ins!E433,private!S:U,3,FALSE),"")</f>
        <v/>
      </c>
      <c r="E431" s="12" t="str">
        <f>IF(ins!E433&lt;&gt;"",ins!F433,"")</f>
        <v/>
      </c>
      <c r="F431" s="12" t="str">
        <f>IF(ins!G433&lt;&gt;"",ins!G433,"")</f>
        <v/>
      </c>
      <c r="G431" s="65" t="str">
        <f>IF(ins!H433&lt;&gt;"",ins!H433,"")</f>
        <v/>
      </c>
      <c r="H431" s="65" t="str">
        <f>IF(ins!I433&lt;&gt;"",ins!I433,"")</f>
        <v/>
      </c>
      <c r="I431" s="65" t="str">
        <f>IF(ins!J433&lt;&gt;"",ins!J433,"")</f>
        <v/>
      </c>
      <c r="J431" s="12" t="str">
        <f>IF(ins!K433&lt;&gt;"",ins!K433,"")</f>
        <v/>
      </c>
    </row>
    <row r="432" spans="1:10" x14ac:dyDescent="0.25">
      <c r="A432" s="12" t="str">
        <f>IF(ins!B434&lt;&gt;"",ins!A434,"")</f>
        <v/>
      </c>
      <c r="B432" s="12" t="str">
        <f>IF(ins!B434&lt;&gt;"",ins!B434,"")</f>
        <v/>
      </c>
      <c r="C432" s="12" t="str">
        <f>IF(ins!D434&lt;&gt;"",ins!D434,"")</f>
        <v/>
      </c>
      <c r="D432" s="12" t="str">
        <f>IF(ins!E434&lt;&gt;"",VLOOKUP(ins!E434,private!S:U,3,FALSE),"")</f>
        <v/>
      </c>
      <c r="E432" s="12" t="str">
        <f>IF(ins!E434&lt;&gt;"",ins!F434,"")</f>
        <v/>
      </c>
      <c r="F432" s="12" t="str">
        <f>IF(ins!G434&lt;&gt;"",ins!G434,"")</f>
        <v/>
      </c>
      <c r="G432" s="65" t="str">
        <f>IF(ins!H434&lt;&gt;"",ins!H434,"")</f>
        <v/>
      </c>
      <c r="H432" s="65" t="str">
        <f>IF(ins!I434&lt;&gt;"",ins!I434,"")</f>
        <v/>
      </c>
      <c r="I432" s="65" t="str">
        <f>IF(ins!J434&lt;&gt;"",ins!J434,"")</f>
        <v/>
      </c>
      <c r="J432" s="12" t="str">
        <f>IF(ins!K434&lt;&gt;"",ins!K434,"")</f>
        <v/>
      </c>
    </row>
    <row r="433" spans="1:10" x14ac:dyDescent="0.25">
      <c r="A433" s="12" t="str">
        <f>IF(ins!B435&lt;&gt;"",ins!A435,"")</f>
        <v/>
      </c>
      <c r="B433" s="12" t="str">
        <f>IF(ins!B435&lt;&gt;"",ins!B435,"")</f>
        <v/>
      </c>
      <c r="C433" s="12" t="str">
        <f>IF(ins!D435&lt;&gt;"",ins!D435,"")</f>
        <v/>
      </c>
      <c r="D433" s="12" t="str">
        <f>IF(ins!E435&lt;&gt;"",VLOOKUP(ins!E435,private!S:U,3,FALSE),"")</f>
        <v/>
      </c>
      <c r="E433" s="12" t="str">
        <f>IF(ins!E435&lt;&gt;"",ins!F435,"")</f>
        <v/>
      </c>
      <c r="F433" s="12" t="str">
        <f>IF(ins!G435&lt;&gt;"",ins!G435,"")</f>
        <v/>
      </c>
      <c r="G433" s="65" t="str">
        <f>IF(ins!H435&lt;&gt;"",ins!H435,"")</f>
        <v/>
      </c>
      <c r="H433" s="65" t="str">
        <f>IF(ins!I435&lt;&gt;"",ins!I435,"")</f>
        <v/>
      </c>
      <c r="I433" s="65" t="str">
        <f>IF(ins!J435&lt;&gt;"",ins!J435,"")</f>
        <v/>
      </c>
      <c r="J433" s="12" t="str">
        <f>IF(ins!K435&lt;&gt;"",ins!K435,"")</f>
        <v/>
      </c>
    </row>
    <row r="434" spans="1:10" x14ac:dyDescent="0.25">
      <c r="A434" s="12" t="str">
        <f>IF(ins!B436&lt;&gt;"",ins!A436,"")</f>
        <v/>
      </c>
      <c r="B434" s="12" t="str">
        <f>IF(ins!B436&lt;&gt;"",ins!B436,"")</f>
        <v/>
      </c>
      <c r="C434" s="12" t="str">
        <f>IF(ins!D436&lt;&gt;"",ins!D436,"")</f>
        <v/>
      </c>
      <c r="D434" s="12" t="str">
        <f>IF(ins!E436&lt;&gt;"",VLOOKUP(ins!E436,private!S:U,3,FALSE),"")</f>
        <v/>
      </c>
      <c r="E434" s="12" t="str">
        <f>IF(ins!E436&lt;&gt;"",ins!F436,"")</f>
        <v/>
      </c>
      <c r="F434" s="12" t="str">
        <f>IF(ins!G436&lt;&gt;"",ins!G436,"")</f>
        <v/>
      </c>
      <c r="G434" s="65" t="str">
        <f>IF(ins!H436&lt;&gt;"",ins!H436,"")</f>
        <v/>
      </c>
      <c r="H434" s="65" t="str">
        <f>IF(ins!I436&lt;&gt;"",ins!I436,"")</f>
        <v/>
      </c>
      <c r="I434" s="65" t="str">
        <f>IF(ins!J436&lt;&gt;"",ins!J436,"")</f>
        <v/>
      </c>
      <c r="J434" s="12" t="str">
        <f>IF(ins!K436&lt;&gt;"",ins!K436,"")</f>
        <v/>
      </c>
    </row>
    <row r="435" spans="1:10" x14ac:dyDescent="0.25">
      <c r="A435" s="12" t="str">
        <f>IF(ins!B437&lt;&gt;"",ins!A437,"")</f>
        <v/>
      </c>
      <c r="B435" s="12" t="str">
        <f>IF(ins!B437&lt;&gt;"",ins!B437,"")</f>
        <v/>
      </c>
      <c r="C435" s="12" t="str">
        <f>IF(ins!D437&lt;&gt;"",ins!D437,"")</f>
        <v/>
      </c>
      <c r="D435" s="12" t="str">
        <f>IF(ins!E437&lt;&gt;"",VLOOKUP(ins!E437,private!S:U,3,FALSE),"")</f>
        <v/>
      </c>
      <c r="E435" s="12" t="str">
        <f>IF(ins!E437&lt;&gt;"",ins!F437,"")</f>
        <v/>
      </c>
      <c r="F435" s="12" t="str">
        <f>IF(ins!G437&lt;&gt;"",ins!G437,"")</f>
        <v/>
      </c>
      <c r="G435" s="65" t="str">
        <f>IF(ins!H437&lt;&gt;"",ins!H437,"")</f>
        <v/>
      </c>
      <c r="H435" s="65" t="str">
        <f>IF(ins!I437&lt;&gt;"",ins!I437,"")</f>
        <v/>
      </c>
      <c r="I435" s="65" t="str">
        <f>IF(ins!J437&lt;&gt;"",ins!J437,"")</f>
        <v/>
      </c>
      <c r="J435" s="12" t="str">
        <f>IF(ins!K437&lt;&gt;"",ins!K437,"")</f>
        <v/>
      </c>
    </row>
    <row r="436" spans="1:10" x14ac:dyDescent="0.25">
      <c r="A436" s="12" t="str">
        <f>IF(ins!B438&lt;&gt;"",ins!A438,"")</f>
        <v/>
      </c>
      <c r="B436" s="12" t="str">
        <f>IF(ins!B438&lt;&gt;"",ins!B438,"")</f>
        <v/>
      </c>
      <c r="C436" s="12" t="str">
        <f>IF(ins!D438&lt;&gt;"",ins!D438,"")</f>
        <v/>
      </c>
      <c r="D436" s="12" t="str">
        <f>IF(ins!E438&lt;&gt;"",VLOOKUP(ins!E438,private!S:U,3,FALSE),"")</f>
        <v/>
      </c>
      <c r="E436" s="12" t="str">
        <f>IF(ins!E438&lt;&gt;"",ins!F438,"")</f>
        <v/>
      </c>
      <c r="F436" s="12" t="str">
        <f>IF(ins!G438&lt;&gt;"",ins!G438,"")</f>
        <v/>
      </c>
      <c r="G436" s="65" t="str">
        <f>IF(ins!H438&lt;&gt;"",ins!H438,"")</f>
        <v/>
      </c>
      <c r="H436" s="65" t="str">
        <f>IF(ins!I438&lt;&gt;"",ins!I438,"")</f>
        <v/>
      </c>
      <c r="I436" s="65" t="str">
        <f>IF(ins!J438&lt;&gt;"",ins!J438,"")</f>
        <v/>
      </c>
      <c r="J436" s="12" t="str">
        <f>IF(ins!K438&lt;&gt;"",ins!K438,"")</f>
        <v/>
      </c>
    </row>
    <row r="437" spans="1:10" x14ac:dyDescent="0.25">
      <c r="A437" s="12" t="str">
        <f>IF(ins!B439&lt;&gt;"",ins!A439,"")</f>
        <v/>
      </c>
      <c r="B437" s="12" t="str">
        <f>IF(ins!B439&lt;&gt;"",ins!B439,"")</f>
        <v/>
      </c>
      <c r="C437" s="12" t="str">
        <f>IF(ins!D439&lt;&gt;"",ins!D439,"")</f>
        <v/>
      </c>
      <c r="D437" s="12" t="str">
        <f>IF(ins!E439&lt;&gt;"",VLOOKUP(ins!E439,private!S:U,3,FALSE),"")</f>
        <v/>
      </c>
      <c r="E437" s="12" t="str">
        <f>IF(ins!E439&lt;&gt;"",ins!F439,"")</f>
        <v/>
      </c>
      <c r="F437" s="12" t="str">
        <f>IF(ins!G439&lt;&gt;"",ins!G439,"")</f>
        <v/>
      </c>
      <c r="G437" s="65" t="str">
        <f>IF(ins!H439&lt;&gt;"",ins!H439,"")</f>
        <v/>
      </c>
      <c r="H437" s="65" t="str">
        <f>IF(ins!I439&lt;&gt;"",ins!I439,"")</f>
        <v/>
      </c>
      <c r="I437" s="65" t="str">
        <f>IF(ins!J439&lt;&gt;"",ins!J439,"")</f>
        <v/>
      </c>
      <c r="J437" s="12" t="str">
        <f>IF(ins!K439&lt;&gt;"",ins!K439,"")</f>
        <v/>
      </c>
    </row>
    <row r="438" spans="1:10" x14ac:dyDescent="0.25">
      <c r="A438" s="12" t="str">
        <f>IF(ins!B440&lt;&gt;"",ins!A440,"")</f>
        <v/>
      </c>
      <c r="B438" s="12" t="str">
        <f>IF(ins!B440&lt;&gt;"",ins!B440,"")</f>
        <v/>
      </c>
      <c r="C438" s="12" t="str">
        <f>IF(ins!D440&lt;&gt;"",ins!D440,"")</f>
        <v/>
      </c>
      <c r="D438" s="12" t="str">
        <f>IF(ins!E440&lt;&gt;"",VLOOKUP(ins!E440,private!S:U,3,FALSE),"")</f>
        <v/>
      </c>
      <c r="E438" s="12" t="str">
        <f>IF(ins!E440&lt;&gt;"",ins!F440,"")</f>
        <v/>
      </c>
      <c r="F438" s="12" t="str">
        <f>IF(ins!G440&lt;&gt;"",ins!G440,"")</f>
        <v/>
      </c>
      <c r="G438" s="65" t="str">
        <f>IF(ins!H440&lt;&gt;"",ins!H440,"")</f>
        <v/>
      </c>
      <c r="H438" s="65" t="str">
        <f>IF(ins!I440&lt;&gt;"",ins!I440,"")</f>
        <v/>
      </c>
      <c r="I438" s="65" t="str">
        <f>IF(ins!J440&lt;&gt;"",ins!J440,"")</f>
        <v/>
      </c>
      <c r="J438" s="12" t="str">
        <f>IF(ins!K440&lt;&gt;"",ins!K440,"")</f>
        <v/>
      </c>
    </row>
    <row r="439" spans="1:10" x14ac:dyDescent="0.25">
      <c r="A439" s="12" t="str">
        <f>IF(ins!B441&lt;&gt;"",ins!A441,"")</f>
        <v/>
      </c>
      <c r="B439" s="12" t="str">
        <f>IF(ins!B441&lt;&gt;"",ins!B441,"")</f>
        <v/>
      </c>
      <c r="C439" s="12" t="str">
        <f>IF(ins!D441&lt;&gt;"",ins!D441,"")</f>
        <v/>
      </c>
      <c r="D439" s="12" t="str">
        <f>IF(ins!E441&lt;&gt;"",VLOOKUP(ins!E441,private!S:U,3,FALSE),"")</f>
        <v/>
      </c>
      <c r="E439" s="12" t="str">
        <f>IF(ins!E441&lt;&gt;"",ins!F441,"")</f>
        <v/>
      </c>
      <c r="F439" s="12" t="str">
        <f>IF(ins!G441&lt;&gt;"",ins!G441,"")</f>
        <v/>
      </c>
      <c r="G439" s="65" t="str">
        <f>IF(ins!H441&lt;&gt;"",ins!H441,"")</f>
        <v/>
      </c>
      <c r="H439" s="65" t="str">
        <f>IF(ins!I441&lt;&gt;"",ins!I441,"")</f>
        <v/>
      </c>
      <c r="I439" s="65" t="str">
        <f>IF(ins!J441&lt;&gt;"",ins!J441,"")</f>
        <v/>
      </c>
      <c r="J439" s="12" t="str">
        <f>IF(ins!K441&lt;&gt;"",ins!K441,"")</f>
        <v/>
      </c>
    </row>
    <row r="440" spans="1:10" x14ac:dyDescent="0.25">
      <c r="A440" s="12" t="str">
        <f>IF(ins!B442&lt;&gt;"",ins!A442,"")</f>
        <v/>
      </c>
      <c r="B440" s="12" t="str">
        <f>IF(ins!B442&lt;&gt;"",ins!B442,"")</f>
        <v/>
      </c>
      <c r="C440" s="12" t="str">
        <f>IF(ins!D442&lt;&gt;"",ins!D442,"")</f>
        <v/>
      </c>
      <c r="D440" s="12" t="str">
        <f>IF(ins!E442&lt;&gt;"",VLOOKUP(ins!E442,private!S:U,3,FALSE),"")</f>
        <v/>
      </c>
      <c r="E440" s="12" t="str">
        <f>IF(ins!E442&lt;&gt;"",ins!F442,"")</f>
        <v/>
      </c>
      <c r="F440" s="12" t="str">
        <f>IF(ins!G442&lt;&gt;"",ins!G442,"")</f>
        <v/>
      </c>
      <c r="G440" s="65" t="str">
        <f>IF(ins!H442&lt;&gt;"",ins!H442,"")</f>
        <v/>
      </c>
      <c r="H440" s="65" t="str">
        <f>IF(ins!I442&lt;&gt;"",ins!I442,"")</f>
        <v/>
      </c>
      <c r="I440" s="65" t="str">
        <f>IF(ins!J442&lt;&gt;"",ins!J442,"")</f>
        <v/>
      </c>
      <c r="J440" s="12" t="str">
        <f>IF(ins!K442&lt;&gt;"",ins!K442,"")</f>
        <v/>
      </c>
    </row>
    <row r="441" spans="1:10" x14ac:dyDescent="0.25">
      <c r="A441" s="12" t="str">
        <f>IF(ins!B443&lt;&gt;"",ins!A443,"")</f>
        <v/>
      </c>
      <c r="B441" s="12" t="str">
        <f>IF(ins!B443&lt;&gt;"",ins!B443,"")</f>
        <v/>
      </c>
      <c r="C441" s="12" t="str">
        <f>IF(ins!D443&lt;&gt;"",ins!D443,"")</f>
        <v/>
      </c>
      <c r="D441" s="12" t="str">
        <f>IF(ins!E443&lt;&gt;"",VLOOKUP(ins!E443,private!S:U,3,FALSE),"")</f>
        <v/>
      </c>
      <c r="E441" s="12" t="str">
        <f>IF(ins!E443&lt;&gt;"",ins!F443,"")</f>
        <v/>
      </c>
      <c r="F441" s="12" t="str">
        <f>IF(ins!G443&lt;&gt;"",ins!G443,"")</f>
        <v/>
      </c>
      <c r="G441" s="65" t="str">
        <f>IF(ins!H443&lt;&gt;"",ins!H443,"")</f>
        <v/>
      </c>
      <c r="H441" s="65" t="str">
        <f>IF(ins!I443&lt;&gt;"",ins!I443,"")</f>
        <v/>
      </c>
      <c r="I441" s="65" t="str">
        <f>IF(ins!J443&lt;&gt;"",ins!J443,"")</f>
        <v/>
      </c>
      <c r="J441" s="12" t="str">
        <f>IF(ins!K443&lt;&gt;"",ins!K443,"")</f>
        <v/>
      </c>
    </row>
    <row r="442" spans="1:10" x14ac:dyDescent="0.25">
      <c r="A442" s="12" t="str">
        <f>IF(ins!B444&lt;&gt;"",ins!A444,"")</f>
        <v/>
      </c>
      <c r="B442" s="12" t="str">
        <f>IF(ins!B444&lt;&gt;"",ins!B444,"")</f>
        <v/>
      </c>
      <c r="C442" s="12" t="str">
        <f>IF(ins!D444&lt;&gt;"",ins!D444,"")</f>
        <v/>
      </c>
      <c r="D442" s="12" t="str">
        <f>IF(ins!E444&lt;&gt;"",VLOOKUP(ins!E444,private!S:U,3,FALSE),"")</f>
        <v/>
      </c>
      <c r="E442" s="12" t="str">
        <f>IF(ins!E444&lt;&gt;"",ins!F444,"")</f>
        <v/>
      </c>
      <c r="F442" s="12" t="str">
        <f>IF(ins!G444&lt;&gt;"",ins!G444,"")</f>
        <v/>
      </c>
      <c r="G442" s="65" t="str">
        <f>IF(ins!H444&lt;&gt;"",ins!H444,"")</f>
        <v/>
      </c>
      <c r="H442" s="65" t="str">
        <f>IF(ins!I444&lt;&gt;"",ins!I444,"")</f>
        <v/>
      </c>
      <c r="I442" s="65" t="str">
        <f>IF(ins!J444&lt;&gt;"",ins!J444,"")</f>
        <v/>
      </c>
      <c r="J442" s="12" t="str">
        <f>IF(ins!K444&lt;&gt;"",ins!K444,"")</f>
        <v/>
      </c>
    </row>
    <row r="443" spans="1:10" x14ac:dyDescent="0.25">
      <c r="A443" s="12" t="str">
        <f>IF(ins!B445&lt;&gt;"",ins!A445,"")</f>
        <v/>
      </c>
      <c r="B443" s="12" t="str">
        <f>IF(ins!B445&lt;&gt;"",ins!B445,"")</f>
        <v/>
      </c>
      <c r="C443" s="12" t="str">
        <f>IF(ins!D445&lt;&gt;"",ins!D445,"")</f>
        <v/>
      </c>
      <c r="D443" s="12" t="str">
        <f>IF(ins!E445&lt;&gt;"",VLOOKUP(ins!E445,private!S:U,3,FALSE),"")</f>
        <v/>
      </c>
      <c r="E443" s="12" t="str">
        <f>IF(ins!E445&lt;&gt;"",ins!F445,"")</f>
        <v/>
      </c>
      <c r="F443" s="12" t="str">
        <f>IF(ins!G445&lt;&gt;"",ins!G445,"")</f>
        <v/>
      </c>
      <c r="G443" s="65" t="str">
        <f>IF(ins!H445&lt;&gt;"",ins!H445,"")</f>
        <v/>
      </c>
      <c r="H443" s="65" t="str">
        <f>IF(ins!I445&lt;&gt;"",ins!I445,"")</f>
        <v/>
      </c>
      <c r="I443" s="65" t="str">
        <f>IF(ins!J445&lt;&gt;"",ins!J445,"")</f>
        <v/>
      </c>
      <c r="J443" s="12" t="str">
        <f>IF(ins!K445&lt;&gt;"",ins!K445,"")</f>
        <v/>
      </c>
    </row>
    <row r="444" spans="1:10" x14ac:dyDescent="0.25">
      <c r="A444" s="12" t="str">
        <f>IF(ins!B446&lt;&gt;"",ins!A446,"")</f>
        <v/>
      </c>
      <c r="B444" s="12" t="str">
        <f>IF(ins!B446&lt;&gt;"",ins!B446,"")</f>
        <v/>
      </c>
      <c r="C444" s="12" t="str">
        <f>IF(ins!D446&lt;&gt;"",ins!D446,"")</f>
        <v/>
      </c>
      <c r="D444" s="12" t="str">
        <f>IF(ins!E446&lt;&gt;"",VLOOKUP(ins!E446,private!S:U,3,FALSE),"")</f>
        <v/>
      </c>
      <c r="E444" s="12" t="str">
        <f>IF(ins!E446&lt;&gt;"",ins!F446,"")</f>
        <v/>
      </c>
      <c r="F444" s="12" t="str">
        <f>IF(ins!G446&lt;&gt;"",ins!G446,"")</f>
        <v/>
      </c>
      <c r="G444" s="65" t="str">
        <f>IF(ins!H446&lt;&gt;"",ins!H446,"")</f>
        <v/>
      </c>
      <c r="H444" s="65" t="str">
        <f>IF(ins!I446&lt;&gt;"",ins!I446,"")</f>
        <v/>
      </c>
      <c r="I444" s="65" t="str">
        <f>IF(ins!J446&lt;&gt;"",ins!J446,"")</f>
        <v/>
      </c>
      <c r="J444" s="12" t="str">
        <f>IF(ins!K446&lt;&gt;"",ins!K446,"")</f>
        <v/>
      </c>
    </row>
    <row r="445" spans="1:10" x14ac:dyDescent="0.25">
      <c r="A445" s="12" t="str">
        <f>IF(ins!B447&lt;&gt;"",ins!A447,"")</f>
        <v/>
      </c>
      <c r="B445" s="12" t="str">
        <f>IF(ins!B447&lt;&gt;"",ins!B447,"")</f>
        <v/>
      </c>
      <c r="C445" s="12" t="str">
        <f>IF(ins!D447&lt;&gt;"",ins!D447,"")</f>
        <v/>
      </c>
      <c r="D445" s="12" t="str">
        <f>IF(ins!E447&lt;&gt;"",VLOOKUP(ins!E447,private!S:U,3,FALSE),"")</f>
        <v/>
      </c>
      <c r="E445" s="12" t="str">
        <f>IF(ins!E447&lt;&gt;"",ins!F447,"")</f>
        <v/>
      </c>
      <c r="F445" s="12" t="str">
        <f>IF(ins!G447&lt;&gt;"",ins!G447,"")</f>
        <v/>
      </c>
      <c r="G445" s="65" t="str">
        <f>IF(ins!H447&lt;&gt;"",ins!H447,"")</f>
        <v/>
      </c>
      <c r="H445" s="65" t="str">
        <f>IF(ins!I447&lt;&gt;"",ins!I447,"")</f>
        <v/>
      </c>
      <c r="I445" s="65" t="str">
        <f>IF(ins!J447&lt;&gt;"",ins!J447,"")</f>
        <v/>
      </c>
      <c r="J445" s="12" t="str">
        <f>IF(ins!K447&lt;&gt;"",ins!K447,"")</f>
        <v/>
      </c>
    </row>
    <row r="446" spans="1:10" x14ac:dyDescent="0.25">
      <c r="A446" s="12" t="str">
        <f>IF(ins!B448&lt;&gt;"",ins!A448,"")</f>
        <v/>
      </c>
      <c r="B446" s="12" t="str">
        <f>IF(ins!B448&lt;&gt;"",ins!B448,"")</f>
        <v/>
      </c>
      <c r="C446" s="12" t="str">
        <f>IF(ins!D448&lt;&gt;"",ins!D448,"")</f>
        <v/>
      </c>
      <c r="D446" s="12" t="str">
        <f>IF(ins!E448&lt;&gt;"",VLOOKUP(ins!E448,private!S:U,3,FALSE),"")</f>
        <v/>
      </c>
      <c r="E446" s="12" t="str">
        <f>IF(ins!E448&lt;&gt;"",ins!F448,"")</f>
        <v/>
      </c>
      <c r="F446" s="12" t="str">
        <f>IF(ins!G448&lt;&gt;"",ins!G448,"")</f>
        <v/>
      </c>
      <c r="G446" s="65" t="str">
        <f>IF(ins!H448&lt;&gt;"",ins!H448,"")</f>
        <v/>
      </c>
      <c r="H446" s="65" t="str">
        <f>IF(ins!I448&lt;&gt;"",ins!I448,"")</f>
        <v/>
      </c>
      <c r="I446" s="65" t="str">
        <f>IF(ins!J448&lt;&gt;"",ins!J448,"")</f>
        <v/>
      </c>
      <c r="J446" s="12" t="str">
        <f>IF(ins!K448&lt;&gt;"",ins!K448,"")</f>
        <v/>
      </c>
    </row>
    <row r="447" spans="1:10" x14ac:dyDescent="0.25">
      <c r="A447" s="12" t="str">
        <f>IF(ins!B449&lt;&gt;"",ins!A449,"")</f>
        <v/>
      </c>
      <c r="B447" s="12" t="str">
        <f>IF(ins!B449&lt;&gt;"",ins!B449,"")</f>
        <v/>
      </c>
      <c r="C447" s="12" t="str">
        <f>IF(ins!D449&lt;&gt;"",ins!D449,"")</f>
        <v/>
      </c>
      <c r="D447" s="12" t="str">
        <f>IF(ins!E449&lt;&gt;"",VLOOKUP(ins!E449,private!S:U,3,FALSE),"")</f>
        <v/>
      </c>
      <c r="E447" s="12" t="str">
        <f>IF(ins!E449&lt;&gt;"",ins!F449,"")</f>
        <v/>
      </c>
      <c r="F447" s="12" t="str">
        <f>IF(ins!G449&lt;&gt;"",ins!G449,"")</f>
        <v/>
      </c>
      <c r="G447" s="65" t="str">
        <f>IF(ins!H449&lt;&gt;"",ins!H449,"")</f>
        <v/>
      </c>
      <c r="H447" s="65" t="str">
        <f>IF(ins!I449&lt;&gt;"",ins!I449,"")</f>
        <v/>
      </c>
      <c r="I447" s="65" t="str">
        <f>IF(ins!J449&lt;&gt;"",ins!J449,"")</f>
        <v/>
      </c>
      <c r="J447" s="12" t="str">
        <f>IF(ins!K449&lt;&gt;"",ins!K449,"")</f>
        <v/>
      </c>
    </row>
    <row r="448" spans="1:10" x14ac:dyDescent="0.25">
      <c r="A448" s="12" t="str">
        <f>IF(ins!B450&lt;&gt;"",ins!A450,"")</f>
        <v/>
      </c>
      <c r="B448" s="12" t="str">
        <f>IF(ins!B450&lt;&gt;"",ins!B450,"")</f>
        <v/>
      </c>
      <c r="C448" s="12" t="str">
        <f>IF(ins!D450&lt;&gt;"",ins!D450,"")</f>
        <v/>
      </c>
      <c r="D448" s="12" t="str">
        <f>IF(ins!E450&lt;&gt;"",VLOOKUP(ins!E450,private!S:U,3,FALSE),"")</f>
        <v/>
      </c>
      <c r="E448" s="12" t="str">
        <f>IF(ins!E450&lt;&gt;"",ins!F450,"")</f>
        <v/>
      </c>
      <c r="F448" s="12" t="str">
        <f>IF(ins!G450&lt;&gt;"",ins!G450,"")</f>
        <v/>
      </c>
      <c r="G448" s="65" t="str">
        <f>IF(ins!H450&lt;&gt;"",ins!H450,"")</f>
        <v/>
      </c>
      <c r="H448" s="65" t="str">
        <f>IF(ins!I450&lt;&gt;"",ins!I450,"")</f>
        <v/>
      </c>
      <c r="I448" s="65" t="str">
        <f>IF(ins!J450&lt;&gt;"",ins!J450,"")</f>
        <v/>
      </c>
      <c r="J448" s="12" t="str">
        <f>IF(ins!K450&lt;&gt;"",ins!K450,"")</f>
        <v/>
      </c>
    </row>
    <row r="449" spans="1:10" x14ac:dyDescent="0.25">
      <c r="A449" s="12" t="str">
        <f>IF(ins!B451&lt;&gt;"",ins!A451,"")</f>
        <v/>
      </c>
      <c r="B449" s="12" t="str">
        <f>IF(ins!B451&lt;&gt;"",ins!B451,"")</f>
        <v/>
      </c>
      <c r="C449" s="12" t="str">
        <f>IF(ins!D451&lt;&gt;"",ins!D451,"")</f>
        <v/>
      </c>
      <c r="D449" s="12" t="str">
        <f>IF(ins!E451&lt;&gt;"",VLOOKUP(ins!E451,private!S:U,3,FALSE),"")</f>
        <v/>
      </c>
      <c r="E449" s="12" t="str">
        <f>IF(ins!E451&lt;&gt;"",ins!F451,"")</f>
        <v/>
      </c>
      <c r="F449" s="12" t="str">
        <f>IF(ins!G451&lt;&gt;"",ins!G451,"")</f>
        <v/>
      </c>
      <c r="G449" s="65" t="str">
        <f>IF(ins!H451&lt;&gt;"",ins!H451,"")</f>
        <v/>
      </c>
      <c r="H449" s="65" t="str">
        <f>IF(ins!I451&lt;&gt;"",ins!I451,"")</f>
        <v/>
      </c>
      <c r="I449" s="65" t="str">
        <f>IF(ins!J451&lt;&gt;"",ins!J451,"")</f>
        <v/>
      </c>
      <c r="J449" s="12" t="str">
        <f>IF(ins!K451&lt;&gt;"",ins!K451,"")</f>
        <v/>
      </c>
    </row>
    <row r="450" spans="1:10" x14ac:dyDescent="0.25">
      <c r="A450" s="12" t="str">
        <f>IF(ins!B452&lt;&gt;"",ins!A452,"")</f>
        <v/>
      </c>
      <c r="B450" s="12" t="str">
        <f>IF(ins!B452&lt;&gt;"",ins!B452,"")</f>
        <v/>
      </c>
      <c r="C450" s="12" t="str">
        <f>IF(ins!D452&lt;&gt;"",ins!D452,"")</f>
        <v/>
      </c>
      <c r="D450" s="12" t="str">
        <f>IF(ins!E452&lt;&gt;"",VLOOKUP(ins!E452,private!S:U,3,FALSE),"")</f>
        <v/>
      </c>
      <c r="E450" s="12" t="str">
        <f>IF(ins!E452&lt;&gt;"",ins!F452,"")</f>
        <v/>
      </c>
      <c r="F450" s="12" t="str">
        <f>IF(ins!G452&lt;&gt;"",ins!G452,"")</f>
        <v/>
      </c>
      <c r="G450" s="65" t="str">
        <f>IF(ins!H452&lt;&gt;"",ins!H452,"")</f>
        <v/>
      </c>
      <c r="H450" s="65" t="str">
        <f>IF(ins!I452&lt;&gt;"",ins!I452,"")</f>
        <v/>
      </c>
      <c r="I450" s="65" t="str">
        <f>IF(ins!J452&lt;&gt;"",ins!J452,"")</f>
        <v/>
      </c>
      <c r="J450" s="12" t="str">
        <f>IF(ins!K452&lt;&gt;"",ins!K452,"")</f>
        <v/>
      </c>
    </row>
    <row r="451" spans="1:10" x14ac:dyDescent="0.25">
      <c r="A451" s="12" t="str">
        <f>IF(ins!B453&lt;&gt;"",ins!A453,"")</f>
        <v/>
      </c>
      <c r="B451" s="12" t="str">
        <f>IF(ins!B453&lt;&gt;"",ins!B453,"")</f>
        <v/>
      </c>
      <c r="C451" s="12" t="str">
        <f>IF(ins!D453&lt;&gt;"",ins!D453,"")</f>
        <v/>
      </c>
      <c r="D451" s="12" t="str">
        <f>IF(ins!E453&lt;&gt;"",VLOOKUP(ins!E453,private!S:U,3,FALSE),"")</f>
        <v/>
      </c>
      <c r="E451" s="12" t="str">
        <f>IF(ins!E453&lt;&gt;"",ins!F453,"")</f>
        <v/>
      </c>
      <c r="F451" s="12" t="str">
        <f>IF(ins!G453&lt;&gt;"",ins!G453,"")</f>
        <v/>
      </c>
      <c r="G451" s="65" t="str">
        <f>IF(ins!H453&lt;&gt;"",ins!H453,"")</f>
        <v/>
      </c>
      <c r="H451" s="65" t="str">
        <f>IF(ins!I453&lt;&gt;"",ins!I453,"")</f>
        <v/>
      </c>
      <c r="I451" s="65" t="str">
        <f>IF(ins!J453&lt;&gt;"",ins!J453,"")</f>
        <v/>
      </c>
      <c r="J451" s="12" t="str">
        <f>IF(ins!K453&lt;&gt;"",ins!K453,"")</f>
        <v/>
      </c>
    </row>
    <row r="452" spans="1:10" x14ac:dyDescent="0.25">
      <c r="A452" s="12" t="str">
        <f>IF(ins!B454&lt;&gt;"",ins!A454,"")</f>
        <v/>
      </c>
      <c r="B452" s="12" t="str">
        <f>IF(ins!B454&lt;&gt;"",ins!B454,"")</f>
        <v/>
      </c>
      <c r="C452" s="12" t="str">
        <f>IF(ins!D454&lt;&gt;"",ins!D454,"")</f>
        <v/>
      </c>
      <c r="D452" s="12" t="str">
        <f>IF(ins!E454&lt;&gt;"",VLOOKUP(ins!E454,private!S:U,3,FALSE),"")</f>
        <v/>
      </c>
      <c r="E452" s="12" t="str">
        <f>IF(ins!E454&lt;&gt;"",ins!F454,"")</f>
        <v/>
      </c>
      <c r="F452" s="12" t="str">
        <f>IF(ins!G454&lt;&gt;"",ins!G454,"")</f>
        <v/>
      </c>
      <c r="G452" s="65" t="str">
        <f>IF(ins!H454&lt;&gt;"",ins!H454,"")</f>
        <v/>
      </c>
      <c r="H452" s="65" t="str">
        <f>IF(ins!I454&lt;&gt;"",ins!I454,"")</f>
        <v/>
      </c>
      <c r="I452" s="65" t="str">
        <f>IF(ins!J454&lt;&gt;"",ins!J454,"")</f>
        <v/>
      </c>
      <c r="J452" s="12" t="str">
        <f>IF(ins!K454&lt;&gt;"",ins!K454,"")</f>
        <v/>
      </c>
    </row>
    <row r="453" spans="1:10" x14ac:dyDescent="0.25">
      <c r="A453" s="12" t="str">
        <f>IF(ins!B455&lt;&gt;"",ins!A455,"")</f>
        <v/>
      </c>
      <c r="B453" s="12" t="str">
        <f>IF(ins!B455&lt;&gt;"",ins!B455,"")</f>
        <v/>
      </c>
      <c r="C453" s="12" t="str">
        <f>IF(ins!D455&lt;&gt;"",ins!D455,"")</f>
        <v/>
      </c>
      <c r="D453" s="12" t="str">
        <f>IF(ins!E455&lt;&gt;"",VLOOKUP(ins!E455,private!S:U,3,FALSE),"")</f>
        <v/>
      </c>
      <c r="E453" s="12" t="str">
        <f>IF(ins!E455&lt;&gt;"",ins!F455,"")</f>
        <v/>
      </c>
      <c r="F453" s="12" t="str">
        <f>IF(ins!G455&lt;&gt;"",ins!G455,"")</f>
        <v/>
      </c>
      <c r="G453" s="65" t="str">
        <f>IF(ins!H455&lt;&gt;"",ins!H455,"")</f>
        <v/>
      </c>
      <c r="H453" s="65" t="str">
        <f>IF(ins!I455&lt;&gt;"",ins!I455,"")</f>
        <v/>
      </c>
      <c r="I453" s="65" t="str">
        <f>IF(ins!J455&lt;&gt;"",ins!J455,"")</f>
        <v/>
      </c>
      <c r="J453" s="12" t="str">
        <f>IF(ins!K455&lt;&gt;"",ins!K455,"")</f>
        <v/>
      </c>
    </row>
    <row r="454" spans="1:10" x14ac:dyDescent="0.25">
      <c r="A454" s="12" t="str">
        <f>IF(ins!B456&lt;&gt;"",ins!A456,"")</f>
        <v/>
      </c>
      <c r="B454" s="12" t="str">
        <f>IF(ins!B456&lt;&gt;"",ins!B456,"")</f>
        <v/>
      </c>
      <c r="C454" s="12" t="str">
        <f>IF(ins!D456&lt;&gt;"",ins!D456,"")</f>
        <v/>
      </c>
      <c r="D454" s="12" t="str">
        <f>IF(ins!E456&lt;&gt;"",VLOOKUP(ins!E456,private!S:U,3,FALSE),"")</f>
        <v/>
      </c>
      <c r="E454" s="12" t="str">
        <f>IF(ins!E456&lt;&gt;"",ins!F456,"")</f>
        <v/>
      </c>
      <c r="F454" s="12" t="str">
        <f>IF(ins!G456&lt;&gt;"",ins!G456,"")</f>
        <v/>
      </c>
      <c r="G454" s="65" t="str">
        <f>IF(ins!H456&lt;&gt;"",ins!H456,"")</f>
        <v/>
      </c>
      <c r="H454" s="65" t="str">
        <f>IF(ins!I456&lt;&gt;"",ins!I456,"")</f>
        <v/>
      </c>
      <c r="I454" s="65" t="str">
        <f>IF(ins!J456&lt;&gt;"",ins!J456,"")</f>
        <v/>
      </c>
      <c r="J454" s="12" t="str">
        <f>IF(ins!K456&lt;&gt;"",ins!K456,"")</f>
        <v/>
      </c>
    </row>
    <row r="455" spans="1:10" x14ac:dyDescent="0.25">
      <c r="A455" s="12" t="str">
        <f>IF(ins!B457&lt;&gt;"",ins!A457,"")</f>
        <v/>
      </c>
      <c r="B455" s="12" t="str">
        <f>IF(ins!B457&lt;&gt;"",ins!B457,"")</f>
        <v/>
      </c>
      <c r="C455" s="12" t="str">
        <f>IF(ins!D457&lt;&gt;"",ins!D457,"")</f>
        <v/>
      </c>
      <c r="D455" s="12" t="str">
        <f>IF(ins!E457&lt;&gt;"",VLOOKUP(ins!E457,private!S:U,3,FALSE),"")</f>
        <v/>
      </c>
      <c r="E455" s="12" t="str">
        <f>IF(ins!E457&lt;&gt;"",ins!F457,"")</f>
        <v/>
      </c>
      <c r="F455" s="12" t="str">
        <f>IF(ins!G457&lt;&gt;"",ins!G457,"")</f>
        <v/>
      </c>
      <c r="G455" s="65" t="str">
        <f>IF(ins!H457&lt;&gt;"",ins!H457,"")</f>
        <v/>
      </c>
      <c r="H455" s="65" t="str">
        <f>IF(ins!I457&lt;&gt;"",ins!I457,"")</f>
        <v/>
      </c>
      <c r="I455" s="65" t="str">
        <f>IF(ins!J457&lt;&gt;"",ins!J457,"")</f>
        <v/>
      </c>
      <c r="J455" s="12" t="str">
        <f>IF(ins!K457&lt;&gt;"",ins!K457,"")</f>
        <v/>
      </c>
    </row>
    <row r="456" spans="1:10" x14ac:dyDescent="0.25">
      <c r="A456" s="12" t="str">
        <f>IF(ins!B458&lt;&gt;"",ins!A458,"")</f>
        <v/>
      </c>
      <c r="B456" s="12" t="str">
        <f>IF(ins!B458&lt;&gt;"",ins!B458,"")</f>
        <v/>
      </c>
      <c r="C456" s="12" t="str">
        <f>IF(ins!D458&lt;&gt;"",ins!D458,"")</f>
        <v/>
      </c>
      <c r="D456" s="12" t="str">
        <f>IF(ins!E458&lt;&gt;"",VLOOKUP(ins!E458,private!S:U,3,FALSE),"")</f>
        <v/>
      </c>
      <c r="E456" s="12" t="str">
        <f>IF(ins!E458&lt;&gt;"",ins!F458,"")</f>
        <v/>
      </c>
      <c r="F456" s="12" t="str">
        <f>IF(ins!G458&lt;&gt;"",ins!G458,"")</f>
        <v/>
      </c>
      <c r="G456" s="65" t="str">
        <f>IF(ins!H458&lt;&gt;"",ins!H458,"")</f>
        <v/>
      </c>
      <c r="H456" s="65" t="str">
        <f>IF(ins!I458&lt;&gt;"",ins!I458,"")</f>
        <v/>
      </c>
      <c r="I456" s="65" t="str">
        <f>IF(ins!J458&lt;&gt;"",ins!J458,"")</f>
        <v/>
      </c>
      <c r="J456" s="12" t="str">
        <f>IF(ins!K458&lt;&gt;"",ins!K458,"")</f>
        <v/>
      </c>
    </row>
    <row r="457" spans="1:10" x14ac:dyDescent="0.25">
      <c r="A457" s="12" t="str">
        <f>IF(ins!B459&lt;&gt;"",ins!A459,"")</f>
        <v/>
      </c>
      <c r="B457" s="12" t="str">
        <f>IF(ins!B459&lt;&gt;"",ins!B459,"")</f>
        <v/>
      </c>
      <c r="C457" s="12" t="str">
        <f>IF(ins!D459&lt;&gt;"",ins!D459,"")</f>
        <v/>
      </c>
      <c r="D457" s="12" t="str">
        <f>IF(ins!E459&lt;&gt;"",VLOOKUP(ins!E459,private!S:U,3,FALSE),"")</f>
        <v/>
      </c>
      <c r="E457" s="12" t="str">
        <f>IF(ins!E459&lt;&gt;"",ins!F459,"")</f>
        <v/>
      </c>
      <c r="F457" s="12" t="str">
        <f>IF(ins!G459&lt;&gt;"",ins!G459,"")</f>
        <v/>
      </c>
      <c r="G457" s="65" t="str">
        <f>IF(ins!H459&lt;&gt;"",ins!H459,"")</f>
        <v/>
      </c>
      <c r="H457" s="65" t="str">
        <f>IF(ins!I459&lt;&gt;"",ins!I459,"")</f>
        <v/>
      </c>
      <c r="I457" s="65" t="str">
        <f>IF(ins!J459&lt;&gt;"",ins!J459,"")</f>
        <v/>
      </c>
      <c r="J457" s="12" t="str">
        <f>IF(ins!K459&lt;&gt;"",ins!K459,"")</f>
        <v/>
      </c>
    </row>
    <row r="458" spans="1:10" x14ac:dyDescent="0.25">
      <c r="A458" s="12" t="str">
        <f>IF(ins!B460&lt;&gt;"",ins!A460,"")</f>
        <v/>
      </c>
      <c r="B458" s="12" t="str">
        <f>IF(ins!B460&lt;&gt;"",ins!B460,"")</f>
        <v/>
      </c>
      <c r="C458" s="12" t="str">
        <f>IF(ins!D460&lt;&gt;"",ins!D460,"")</f>
        <v/>
      </c>
      <c r="D458" s="12" t="str">
        <f>IF(ins!E460&lt;&gt;"",VLOOKUP(ins!E460,private!S:U,3,FALSE),"")</f>
        <v/>
      </c>
      <c r="E458" s="12" t="str">
        <f>IF(ins!E460&lt;&gt;"",ins!F460,"")</f>
        <v/>
      </c>
      <c r="F458" s="12" t="str">
        <f>IF(ins!G460&lt;&gt;"",ins!G460,"")</f>
        <v/>
      </c>
      <c r="G458" s="65" t="str">
        <f>IF(ins!H460&lt;&gt;"",ins!H460,"")</f>
        <v/>
      </c>
      <c r="H458" s="65" t="str">
        <f>IF(ins!I460&lt;&gt;"",ins!I460,"")</f>
        <v/>
      </c>
      <c r="I458" s="65" t="str">
        <f>IF(ins!J460&lt;&gt;"",ins!J460,"")</f>
        <v/>
      </c>
      <c r="J458" s="12" t="str">
        <f>IF(ins!K460&lt;&gt;"",ins!K460,"")</f>
        <v/>
      </c>
    </row>
    <row r="459" spans="1:10" x14ac:dyDescent="0.25">
      <c r="A459" s="12" t="str">
        <f>IF(ins!B461&lt;&gt;"",ins!A461,"")</f>
        <v/>
      </c>
      <c r="B459" s="12" t="str">
        <f>IF(ins!B461&lt;&gt;"",ins!B461,"")</f>
        <v/>
      </c>
      <c r="C459" s="12" t="str">
        <f>IF(ins!D461&lt;&gt;"",ins!D461,"")</f>
        <v/>
      </c>
      <c r="D459" s="12" t="str">
        <f>IF(ins!E461&lt;&gt;"",VLOOKUP(ins!E461,private!S:U,3,FALSE),"")</f>
        <v/>
      </c>
      <c r="E459" s="12" t="str">
        <f>IF(ins!E461&lt;&gt;"",ins!F461,"")</f>
        <v/>
      </c>
      <c r="F459" s="12" t="str">
        <f>IF(ins!G461&lt;&gt;"",ins!G461,"")</f>
        <v/>
      </c>
      <c r="G459" s="65" t="str">
        <f>IF(ins!H461&lt;&gt;"",ins!H461,"")</f>
        <v/>
      </c>
      <c r="H459" s="65" t="str">
        <f>IF(ins!I461&lt;&gt;"",ins!I461,"")</f>
        <v/>
      </c>
      <c r="I459" s="65" t="str">
        <f>IF(ins!J461&lt;&gt;"",ins!J461,"")</f>
        <v/>
      </c>
      <c r="J459" s="12" t="str">
        <f>IF(ins!K461&lt;&gt;"",ins!K461,"")</f>
        <v/>
      </c>
    </row>
    <row r="460" spans="1:10" x14ac:dyDescent="0.25">
      <c r="A460" s="12" t="str">
        <f>IF(ins!B462&lt;&gt;"",ins!A462,"")</f>
        <v/>
      </c>
      <c r="B460" s="12" t="str">
        <f>IF(ins!B462&lt;&gt;"",ins!B462,"")</f>
        <v/>
      </c>
      <c r="C460" s="12" t="str">
        <f>IF(ins!D462&lt;&gt;"",ins!D462,"")</f>
        <v/>
      </c>
      <c r="D460" s="12" t="str">
        <f>IF(ins!E462&lt;&gt;"",VLOOKUP(ins!E462,private!S:U,3,FALSE),"")</f>
        <v/>
      </c>
      <c r="E460" s="12" t="str">
        <f>IF(ins!E462&lt;&gt;"",ins!F462,"")</f>
        <v/>
      </c>
      <c r="F460" s="12" t="str">
        <f>IF(ins!G462&lt;&gt;"",ins!G462,"")</f>
        <v/>
      </c>
      <c r="G460" s="65" t="str">
        <f>IF(ins!H462&lt;&gt;"",ins!H462,"")</f>
        <v/>
      </c>
      <c r="H460" s="65" t="str">
        <f>IF(ins!I462&lt;&gt;"",ins!I462,"")</f>
        <v/>
      </c>
      <c r="I460" s="65" t="str">
        <f>IF(ins!J462&lt;&gt;"",ins!J462,"")</f>
        <v/>
      </c>
      <c r="J460" s="12" t="str">
        <f>IF(ins!K462&lt;&gt;"",ins!K462,"")</f>
        <v/>
      </c>
    </row>
    <row r="461" spans="1:10" x14ac:dyDescent="0.25">
      <c r="A461" s="12" t="str">
        <f>IF(ins!B463&lt;&gt;"",ins!A463,"")</f>
        <v/>
      </c>
      <c r="B461" s="12" t="str">
        <f>IF(ins!B463&lt;&gt;"",ins!B463,"")</f>
        <v/>
      </c>
      <c r="C461" s="12" t="str">
        <f>IF(ins!D463&lt;&gt;"",ins!D463,"")</f>
        <v/>
      </c>
      <c r="D461" s="12" t="str">
        <f>IF(ins!E463&lt;&gt;"",VLOOKUP(ins!E463,private!S:U,3,FALSE),"")</f>
        <v/>
      </c>
      <c r="E461" s="12" t="str">
        <f>IF(ins!E463&lt;&gt;"",ins!F463,"")</f>
        <v/>
      </c>
      <c r="F461" s="12" t="str">
        <f>IF(ins!G463&lt;&gt;"",ins!G463,"")</f>
        <v/>
      </c>
      <c r="G461" s="65" t="str">
        <f>IF(ins!H463&lt;&gt;"",ins!H463,"")</f>
        <v/>
      </c>
      <c r="H461" s="65" t="str">
        <f>IF(ins!I463&lt;&gt;"",ins!I463,"")</f>
        <v/>
      </c>
      <c r="I461" s="65" t="str">
        <f>IF(ins!J463&lt;&gt;"",ins!J463,"")</f>
        <v/>
      </c>
      <c r="J461" s="12" t="str">
        <f>IF(ins!K463&lt;&gt;"",ins!K463,"")</f>
        <v/>
      </c>
    </row>
    <row r="462" spans="1:10" x14ac:dyDescent="0.25">
      <c r="A462" s="12" t="str">
        <f>IF(ins!B464&lt;&gt;"",ins!A464,"")</f>
        <v/>
      </c>
      <c r="B462" s="12" t="str">
        <f>IF(ins!B464&lt;&gt;"",ins!B464,"")</f>
        <v/>
      </c>
      <c r="C462" s="12" t="str">
        <f>IF(ins!D464&lt;&gt;"",ins!D464,"")</f>
        <v/>
      </c>
      <c r="D462" s="12" t="str">
        <f>IF(ins!E464&lt;&gt;"",VLOOKUP(ins!E464,private!S:U,3,FALSE),"")</f>
        <v/>
      </c>
      <c r="E462" s="12" t="str">
        <f>IF(ins!E464&lt;&gt;"",ins!F464,"")</f>
        <v/>
      </c>
      <c r="F462" s="12" t="str">
        <f>IF(ins!G464&lt;&gt;"",ins!G464,"")</f>
        <v/>
      </c>
      <c r="G462" s="65" t="str">
        <f>IF(ins!H464&lt;&gt;"",ins!H464,"")</f>
        <v/>
      </c>
      <c r="H462" s="65" t="str">
        <f>IF(ins!I464&lt;&gt;"",ins!I464,"")</f>
        <v/>
      </c>
      <c r="I462" s="65" t="str">
        <f>IF(ins!J464&lt;&gt;"",ins!J464,"")</f>
        <v/>
      </c>
      <c r="J462" s="12" t="str">
        <f>IF(ins!K464&lt;&gt;"",ins!K464,"")</f>
        <v/>
      </c>
    </row>
    <row r="463" spans="1:10" x14ac:dyDescent="0.25">
      <c r="A463" s="12" t="str">
        <f>IF(ins!B465&lt;&gt;"",ins!A465,"")</f>
        <v/>
      </c>
      <c r="B463" s="12" t="str">
        <f>IF(ins!B465&lt;&gt;"",ins!B465,"")</f>
        <v/>
      </c>
      <c r="C463" s="12" t="str">
        <f>IF(ins!D465&lt;&gt;"",ins!D465,"")</f>
        <v/>
      </c>
      <c r="D463" s="12" t="str">
        <f>IF(ins!E465&lt;&gt;"",VLOOKUP(ins!E465,private!S:U,3,FALSE),"")</f>
        <v/>
      </c>
      <c r="E463" s="12" t="str">
        <f>IF(ins!E465&lt;&gt;"",ins!F465,"")</f>
        <v/>
      </c>
      <c r="F463" s="12" t="str">
        <f>IF(ins!G465&lt;&gt;"",ins!G465,"")</f>
        <v/>
      </c>
      <c r="G463" s="65" t="str">
        <f>IF(ins!H465&lt;&gt;"",ins!H465,"")</f>
        <v/>
      </c>
      <c r="H463" s="65" t="str">
        <f>IF(ins!I465&lt;&gt;"",ins!I465,"")</f>
        <v/>
      </c>
      <c r="I463" s="65" t="str">
        <f>IF(ins!J465&lt;&gt;"",ins!J465,"")</f>
        <v/>
      </c>
      <c r="J463" s="12" t="str">
        <f>IF(ins!K465&lt;&gt;"",ins!K465,"")</f>
        <v/>
      </c>
    </row>
    <row r="464" spans="1:10" x14ac:dyDescent="0.25">
      <c r="A464" s="12" t="str">
        <f>IF(ins!B466&lt;&gt;"",ins!A466,"")</f>
        <v/>
      </c>
      <c r="B464" s="12" t="str">
        <f>IF(ins!B466&lt;&gt;"",ins!B466,"")</f>
        <v/>
      </c>
      <c r="C464" s="12" t="str">
        <f>IF(ins!D466&lt;&gt;"",ins!D466,"")</f>
        <v/>
      </c>
      <c r="D464" s="12" t="str">
        <f>IF(ins!E466&lt;&gt;"",VLOOKUP(ins!E466,private!S:U,3,FALSE),"")</f>
        <v/>
      </c>
      <c r="E464" s="12" t="str">
        <f>IF(ins!E466&lt;&gt;"",ins!F466,"")</f>
        <v/>
      </c>
      <c r="F464" s="12" t="str">
        <f>IF(ins!G466&lt;&gt;"",ins!G466,"")</f>
        <v/>
      </c>
      <c r="G464" s="65" t="str">
        <f>IF(ins!H466&lt;&gt;"",ins!H466,"")</f>
        <v/>
      </c>
      <c r="H464" s="65" t="str">
        <f>IF(ins!I466&lt;&gt;"",ins!I466,"")</f>
        <v/>
      </c>
      <c r="I464" s="65" t="str">
        <f>IF(ins!J466&lt;&gt;"",ins!J466,"")</f>
        <v/>
      </c>
      <c r="J464" s="12" t="str">
        <f>IF(ins!K466&lt;&gt;"",ins!K466,"")</f>
        <v/>
      </c>
    </row>
    <row r="465" spans="1:10" x14ac:dyDescent="0.25">
      <c r="A465" s="12" t="str">
        <f>IF(ins!B467&lt;&gt;"",ins!A467,"")</f>
        <v/>
      </c>
      <c r="B465" s="12" t="str">
        <f>IF(ins!B467&lt;&gt;"",ins!B467,"")</f>
        <v/>
      </c>
      <c r="C465" s="12" t="str">
        <f>IF(ins!D467&lt;&gt;"",ins!D467,"")</f>
        <v/>
      </c>
      <c r="D465" s="12" t="str">
        <f>IF(ins!E467&lt;&gt;"",VLOOKUP(ins!E467,private!S:U,3,FALSE),"")</f>
        <v/>
      </c>
      <c r="E465" s="12" t="str">
        <f>IF(ins!E467&lt;&gt;"",ins!F467,"")</f>
        <v/>
      </c>
      <c r="F465" s="12" t="str">
        <f>IF(ins!G467&lt;&gt;"",ins!G467,"")</f>
        <v/>
      </c>
      <c r="G465" s="65" t="str">
        <f>IF(ins!H467&lt;&gt;"",ins!H467,"")</f>
        <v/>
      </c>
      <c r="H465" s="65" t="str">
        <f>IF(ins!I467&lt;&gt;"",ins!I467,"")</f>
        <v/>
      </c>
      <c r="I465" s="65" t="str">
        <f>IF(ins!J467&lt;&gt;"",ins!J467,"")</f>
        <v/>
      </c>
      <c r="J465" s="12" t="str">
        <f>IF(ins!K467&lt;&gt;"",ins!K467,"")</f>
        <v/>
      </c>
    </row>
    <row r="466" spans="1:10" x14ac:dyDescent="0.25">
      <c r="A466" s="12" t="str">
        <f>IF(ins!B468&lt;&gt;"",ins!A468,"")</f>
        <v/>
      </c>
      <c r="B466" s="12" t="str">
        <f>IF(ins!B468&lt;&gt;"",ins!B468,"")</f>
        <v/>
      </c>
      <c r="C466" s="12" t="str">
        <f>IF(ins!D468&lt;&gt;"",ins!D468,"")</f>
        <v/>
      </c>
      <c r="D466" s="12" t="str">
        <f>IF(ins!E468&lt;&gt;"",VLOOKUP(ins!E468,private!S:U,3,FALSE),"")</f>
        <v/>
      </c>
      <c r="E466" s="12" t="str">
        <f>IF(ins!E468&lt;&gt;"",ins!F468,"")</f>
        <v/>
      </c>
      <c r="F466" s="12" t="str">
        <f>IF(ins!G468&lt;&gt;"",ins!G468,"")</f>
        <v/>
      </c>
      <c r="G466" s="65" t="str">
        <f>IF(ins!H468&lt;&gt;"",ins!H468,"")</f>
        <v/>
      </c>
      <c r="H466" s="65" t="str">
        <f>IF(ins!I468&lt;&gt;"",ins!I468,"")</f>
        <v/>
      </c>
      <c r="I466" s="65" t="str">
        <f>IF(ins!J468&lt;&gt;"",ins!J468,"")</f>
        <v/>
      </c>
      <c r="J466" s="12" t="str">
        <f>IF(ins!K468&lt;&gt;"",ins!K468,"")</f>
        <v/>
      </c>
    </row>
    <row r="467" spans="1:10" x14ac:dyDescent="0.25">
      <c r="A467" s="12" t="str">
        <f>IF(ins!B469&lt;&gt;"",ins!A469,"")</f>
        <v/>
      </c>
      <c r="B467" s="12" t="str">
        <f>IF(ins!B469&lt;&gt;"",ins!B469,"")</f>
        <v/>
      </c>
      <c r="C467" s="12" t="str">
        <f>IF(ins!D469&lt;&gt;"",ins!D469,"")</f>
        <v/>
      </c>
      <c r="D467" s="12" t="str">
        <f>IF(ins!E469&lt;&gt;"",VLOOKUP(ins!E469,private!S:U,3,FALSE),"")</f>
        <v/>
      </c>
      <c r="E467" s="12" t="str">
        <f>IF(ins!E469&lt;&gt;"",ins!F469,"")</f>
        <v/>
      </c>
      <c r="F467" s="12" t="str">
        <f>IF(ins!G469&lt;&gt;"",ins!G469,"")</f>
        <v/>
      </c>
      <c r="G467" s="65" t="str">
        <f>IF(ins!H469&lt;&gt;"",ins!H469,"")</f>
        <v/>
      </c>
      <c r="H467" s="65" t="str">
        <f>IF(ins!I469&lt;&gt;"",ins!I469,"")</f>
        <v/>
      </c>
      <c r="I467" s="65" t="str">
        <f>IF(ins!J469&lt;&gt;"",ins!J469,"")</f>
        <v/>
      </c>
      <c r="J467" s="12" t="str">
        <f>IF(ins!K469&lt;&gt;"",ins!K469,"")</f>
        <v/>
      </c>
    </row>
    <row r="468" spans="1:10" x14ac:dyDescent="0.25">
      <c r="A468" s="12" t="str">
        <f>IF(ins!B470&lt;&gt;"",ins!A470,"")</f>
        <v/>
      </c>
      <c r="B468" s="12" t="str">
        <f>IF(ins!B470&lt;&gt;"",ins!B470,"")</f>
        <v/>
      </c>
      <c r="C468" s="12" t="str">
        <f>IF(ins!D470&lt;&gt;"",ins!D470,"")</f>
        <v/>
      </c>
      <c r="D468" s="12" t="str">
        <f>IF(ins!E470&lt;&gt;"",VLOOKUP(ins!E470,private!S:U,3,FALSE),"")</f>
        <v/>
      </c>
      <c r="E468" s="12" t="str">
        <f>IF(ins!E470&lt;&gt;"",ins!F470,"")</f>
        <v/>
      </c>
      <c r="F468" s="12" t="str">
        <f>IF(ins!G470&lt;&gt;"",ins!G470,"")</f>
        <v/>
      </c>
      <c r="G468" s="65" t="str">
        <f>IF(ins!H470&lt;&gt;"",ins!H470,"")</f>
        <v/>
      </c>
      <c r="H468" s="65" t="str">
        <f>IF(ins!I470&lt;&gt;"",ins!I470,"")</f>
        <v/>
      </c>
      <c r="I468" s="65" t="str">
        <f>IF(ins!J470&lt;&gt;"",ins!J470,"")</f>
        <v/>
      </c>
      <c r="J468" s="12" t="str">
        <f>IF(ins!K470&lt;&gt;"",ins!K470,"")</f>
        <v/>
      </c>
    </row>
    <row r="469" spans="1:10" x14ac:dyDescent="0.25">
      <c r="A469" s="12" t="str">
        <f>IF(ins!B471&lt;&gt;"",ins!A471,"")</f>
        <v/>
      </c>
      <c r="B469" s="12" t="str">
        <f>IF(ins!B471&lt;&gt;"",ins!B471,"")</f>
        <v/>
      </c>
      <c r="C469" s="12" t="str">
        <f>IF(ins!D471&lt;&gt;"",ins!D471,"")</f>
        <v/>
      </c>
      <c r="D469" s="12" t="str">
        <f>IF(ins!E471&lt;&gt;"",VLOOKUP(ins!E471,private!S:U,3,FALSE),"")</f>
        <v/>
      </c>
      <c r="E469" s="12" t="str">
        <f>IF(ins!E471&lt;&gt;"",ins!F471,"")</f>
        <v/>
      </c>
      <c r="F469" s="12" t="str">
        <f>IF(ins!G471&lt;&gt;"",ins!G471,"")</f>
        <v/>
      </c>
      <c r="G469" s="65" t="str">
        <f>IF(ins!H471&lt;&gt;"",ins!H471,"")</f>
        <v/>
      </c>
      <c r="H469" s="65" t="str">
        <f>IF(ins!I471&lt;&gt;"",ins!I471,"")</f>
        <v/>
      </c>
      <c r="I469" s="65" t="str">
        <f>IF(ins!J471&lt;&gt;"",ins!J471,"")</f>
        <v/>
      </c>
      <c r="J469" s="12" t="str">
        <f>IF(ins!K471&lt;&gt;"",ins!K471,"")</f>
        <v/>
      </c>
    </row>
    <row r="470" spans="1:10" x14ac:dyDescent="0.25">
      <c r="A470" s="12" t="str">
        <f>IF(ins!B472&lt;&gt;"",ins!A472,"")</f>
        <v/>
      </c>
      <c r="B470" s="12" t="str">
        <f>IF(ins!B472&lt;&gt;"",ins!B472,"")</f>
        <v/>
      </c>
      <c r="C470" s="12" t="str">
        <f>IF(ins!D472&lt;&gt;"",ins!D472,"")</f>
        <v/>
      </c>
      <c r="D470" s="12" t="str">
        <f>IF(ins!E472&lt;&gt;"",VLOOKUP(ins!E472,private!S:U,3,FALSE),"")</f>
        <v/>
      </c>
      <c r="E470" s="12" t="str">
        <f>IF(ins!E472&lt;&gt;"",ins!F472,"")</f>
        <v/>
      </c>
      <c r="F470" s="12" t="str">
        <f>IF(ins!G472&lt;&gt;"",ins!G472,"")</f>
        <v/>
      </c>
      <c r="G470" s="65" t="str">
        <f>IF(ins!H472&lt;&gt;"",ins!H472,"")</f>
        <v/>
      </c>
      <c r="H470" s="65" t="str">
        <f>IF(ins!I472&lt;&gt;"",ins!I472,"")</f>
        <v/>
      </c>
      <c r="I470" s="65" t="str">
        <f>IF(ins!J472&lt;&gt;"",ins!J472,"")</f>
        <v/>
      </c>
      <c r="J470" s="12" t="str">
        <f>IF(ins!K472&lt;&gt;"",ins!K472,"")</f>
        <v/>
      </c>
    </row>
    <row r="471" spans="1:10" x14ac:dyDescent="0.25">
      <c r="A471" s="12" t="str">
        <f>IF(ins!B473&lt;&gt;"",ins!A473,"")</f>
        <v/>
      </c>
      <c r="B471" s="12" t="str">
        <f>IF(ins!B473&lt;&gt;"",ins!B473,"")</f>
        <v/>
      </c>
      <c r="C471" s="12" t="str">
        <f>IF(ins!D473&lt;&gt;"",ins!D473,"")</f>
        <v/>
      </c>
      <c r="D471" s="12" t="str">
        <f>IF(ins!E473&lt;&gt;"",VLOOKUP(ins!E473,private!S:U,3,FALSE),"")</f>
        <v/>
      </c>
      <c r="E471" s="12" t="str">
        <f>IF(ins!E473&lt;&gt;"",ins!F473,"")</f>
        <v/>
      </c>
      <c r="F471" s="12" t="str">
        <f>IF(ins!G473&lt;&gt;"",ins!G473,"")</f>
        <v/>
      </c>
      <c r="G471" s="65" t="str">
        <f>IF(ins!H473&lt;&gt;"",ins!H473,"")</f>
        <v/>
      </c>
      <c r="H471" s="65" t="str">
        <f>IF(ins!I473&lt;&gt;"",ins!I473,"")</f>
        <v/>
      </c>
      <c r="I471" s="65" t="str">
        <f>IF(ins!J473&lt;&gt;"",ins!J473,"")</f>
        <v/>
      </c>
      <c r="J471" s="12" t="str">
        <f>IF(ins!K473&lt;&gt;"",ins!K473,"")</f>
        <v/>
      </c>
    </row>
    <row r="472" spans="1:10" x14ac:dyDescent="0.25">
      <c r="A472" s="12" t="str">
        <f>IF(ins!B474&lt;&gt;"",ins!A474,"")</f>
        <v/>
      </c>
      <c r="B472" s="12" t="str">
        <f>IF(ins!B474&lt;&gt;"",ins!B474,"")</f>
        <v/>
      </c>
      <c r="C472" s="12" t="str">
        <f>IF(ins!D474&lt;&gt;"",ins!D474,"")</f>
        <v/>
      </c>
      <c r="D472" s="12" t="str">
        <f>IF(ins!E474&lt;&gt;"",VLOOKUP(ins!E474,private!S:U,3,FALSE),"")</f>
        <v/>
      </c>
      <c r="E472" s="12" t="str">
        <f>IF(ins!E474&lt;&gt;"",ins!F474,"")</f>
        <v/>
      </c>
      <c r="F472" s="12" t="str">
        <f>IF(ins!G474&lt;&gt;"",ins!G474,"")</f>
        <v/>
      </c>
      <c r="G472" s="65" t="str">
        <f>IF(ins!H474&lt;&gt;"",ins!H474,"")</f>
        <v/>
      </c>
      <c r="H472" s="65" t="str">
        <f>IF(ins!I474&lt;&gt;"",ins!I474,"")</f>
        <v/>
      </c>
      <c r="I472" s="65" t="str">
        <f>IF(ins!J474&lt;&gt;"",ins!J474,"")</f>
        <v/>
      </c>
      <c r="J472" s="12" t="str">
        <f>IF(ins!K474&lt;&gt;"",ins!K474,"")</f>
        <v/>
      </c>
    </row>
    <row r="473" spans="1:10" x14ac:dyDescent="0.25">
      <c r="A473" s="12" t="str">
        <f>IF(ins!B475&lt;&gt;"",ins!A475,"")</f>
        <v/>
      </c>
      <c r="B473" s="12" t="str">
        <f>IF(ins!B475&lt;&gt;"",ins!B475,"")</f>
        <v/>
      </c>
      <c r="C473" s="12" t="str">
        <f>IF(ins!D475&lt;&gt;"",ins!D475,"")</f>
        <v/>
      </c>
      <c r="D473" s="12" t="str">
        <f>IF(ins!E475&lt;&gt;"",VLOOKUP(ins!E475,private!S:U,3,FALSE),"")</f>
        <v/>
      </c>
      <c r="E473" s="12" t="str">
        <f>IF(ins!E475&lt;&gt;"",ins!F475,"")</f>
        <v/>
      </c>
      <c r="F473" s="12" t="str">
        <f>IF(ins!G475&lt;&gt;"",ins!G475,"")</f>
        <v/>
      </c>
      <c r="G473" s="65" t="str">
        <f>IF(ins!H475&lt;&gt;"",ins!H475,"")</f>
        <v/>
      </c>
      <c r="H473" s="65" t="str">
        <f>IF(ins!I475&lt;&gt;"",ins!I475,"")</f>
        <v/>
      </c>
      <c r="I473" s="65" t="str">
        <f>IF(ins!J475&lt;&gt;"",ins!J475,"")</f>
        <v/>
      </c>
      <c r="J473" s="12" t="str">
        <f>IF(ins!K475&lt;&gt;"",ins!K475,"")</f>
        <v/>
      </c>
    </row>
    <row r="474" spans="1:10" x14ac:dyDescent="0.25">
      <c r="A474" s="12" t="str">
        <f>IF(ins!B476&lt;&gt;"",ins!A476,"")</f>
        <v/>
      </c>
      <c r="B474" s="12" t="str">
        <f>IF(ins!B476&lt;&gt;"",ins!B476,"")</f>
        <v/>
      </c>
      <c r="C474" s="12" t="str">
        <f>IF(ins!D476&lt;&gt;"",ins!D476,"")</f>
        <v/>
      </c>
      <c r="D474" s="12" t="str">
        <f>IF(ins!E476&lt;&gt;"",VLOOKUP(ins!E476,private!S:U,3,FALSE),"")</f>
        <v/>
      </c>
      <c r="E474" s="12" t="str">
        <f>IF(ins!E476&lt;&gt;"",ins!F476,"")</f>
        <v/>
      </c>
      <c r="F474" s="12" t="str">
        <f>IF(ins!G476&lt;&gt;"",ins!G476,"")</f>
        <v/>
      </c>
      <c r="G474" s="65" t="str">
        <f>IF(ins!H476&lt;&gt;"",ins!H476,"")</f>
        <v/>
      </c>
      <c r="H474" s="65" t="str">
        <f>IF(ins!I476&lt;&gt;"",ins!I476,"")</f>
        <v/>
      </c>
      <c r="I474" s="65" t="str">
        <f>IF(ins!J476&lt;&gt;"",ins!J476,"")</f>
        <v/>
      </c>
      <c r="J474" s="12" t="str">
        <f>IF(ins!K476&lt;&gt;"",ins!K476,"")</f>
        <v/>
      </c>
    </row>
    <row r="475" spans="1:10" x14ac:dyDescent="0.25">
      <c r="A475" s="12" t="str">
        <f>IF(ins!B477&lt;&gt;"",ins!A477,"")</f>
        <v/>
      </c>
      <c r="B475" s="12" t="str">
        <f>IF(ins!B477&lt;&gt;"",ins!B477,"")</f>
        <v/>
      </c>
      <c r="C475" s="12" t="str">
        <f>IF(ins!D477&lt;&gt;"",ins!D477,"")</f>
        <v/>
      </c>
      <c r="D475" s="12" t="str">
        <f>IF(ins!E477&lt;&gt;"",VLOOKUP(ins!E477,private!S:U,3,FALSE),"")</f>
        <v/>
      </c>
      <c r="E475" s="12" t="str">
        <f>IF(ins!E477&lt;&gt;"",ins!F477,"")</f>
        <v/>
      </c>
      <c r="F475" s="12" t="str">
        <f>IF(ins!G477&lt;&gt;"",ins!G477,"")</f>
        <v/>
      </c>
      <c r="G475" s="65" t="str">
        <f>IF(ins!H477&lt;&gt;"",ins!H477,"")</f>
        <v/>
      </c>
      <c r="H475" s="65" t="str">
        <f>IF(ins!I477&lt;&gt;"",ins!I477,"")</f>
        <v/>
      </c>
      <c r="I475" s="65" t="str">
        <f>IF(ins!J477&lt;&gt;"",ins!J477,"")</f>
        <v/>
      </c>
      <c r="J475" s="12" t="str">
        <f>IF(ins!K477&lt;&gt;"",ins!K477,"")</f>
        <v/>
      </c>
    </row>
    <row r="476" spans="1:10" x14ac:dyDescent="0.25">
      <c r="A476" s="12" t="str">
        <f>IF(ins!B478&lt;&gt;"",ins!A478,"")</f>
        <v/>
      </c>
      <c r="B476" s="12" t="str">
        <f>IF(ins!B478&lt;&gt;"",ins!B478,"")</f>
        <v/>
      </c>
      <c r="C476" s="12" t="str">
        <f>IF(ins!D478&lt;&gt;"",ins!D478,"")</f>
        <v/>
      </c>
      <c r="D476" s="12" t="str">
        <f>IF(ins!E478&lt;&gt;"",VLOOKUP(ins!E478,private!S:U,3,FALSE),"")</f>
        <v/>
      </c>
      <c r="E476" s="12" t="str">
        <f>IF(ins!E478&lt;&gt;"",ins!F478,"")</f>
        <v/>
      </c>
      <c r="F476" s="12" t="str">
        <f>IF(ins!G478&lt;&gt;"",ins!G478,"")</f>
        <v/>
      </c>
      <c r="G476" s="65" t="str">
        <f>IF(ins!H478&lt;&gt;"",ins!H478,"")</f>
        <v/>
      </c>
      <c r="H476" s="65" t="str">
        <f>IF(ins!I478&lt;&gt;"",ins!I478,"")</f>
        <v/>
      </c>
      <c r="I476" s="65" t="str">
        <f>IF(ins!J478&lt;&gt;"",ins!J478,"")</f>
        <v/>
      </c>
      <c r="J476" s="12" t="str">
        <f>IF(ins!K478&lt;&gt;"",ins!K478,"")</f>
        <v/>
      </c>
    </row>
    <row r="477" spans="1:10" x14ac:dyDescent="0.25">
      <c r="A477" s="12" t="str">
        <f>IF(ins!B479&lt;&gt;"",ins!A479,"")</f>
        <v/>
      </c>
      <c r="B477" s="12" t="str">
        <f>IF(ins!B479&lt;&gt;"",ins!B479,"")</f>
        <v/>
      </c>
      <c r="C477" s="12" t="str">
        <f>IF(ins!D479&lt;&gt;"",ins!D479,"")</f>
        <v/>
      </c>
      <c r="D477" s="12" t="str">
        <f>IF(ins!E479&lt;&gt;"",VLOOKUP(ins!E479,private!S:U,3,FALSE),"")</f>
        <v/>
      </c>
      <c r="E477" s="12" t="str">
        <f>IF(ins!E479&lt;&gt;"",ins!F479,"")</f>
        <v/>
      </c>
      <c r="F477" s="12" t="str">
        <f>IF(ins!G479&lt;&gt;"",ins!G479,"")</f>
        <v/>
      </c>
      <c r="G477" s="65" t="str">
        <f>IF(ins!H479&lt;&gt;"",ins!H479,"")</f>
        <v/>
      </c>
      <c r="H477" s="65" t="str">
        <f>IF(ins!I479&lt;&gt;"",ins!I479,"")</f>
        <v/>
      </c>
      <c r="I477" s="65" t="str">
        <f>IF(ins!J479&lt;&gt;"",ins!J479,"")</f>
        <v/>
      </c>
      <c r="J477" s="12" t="str">
        <f>IF(ins!K479&lt;&gt;"",ins!K479,"")</f>
        <v/>
      </c>
    </row>
    <row r="478" spans="1:10" x14ac:dyDescent="0.25">
      <c r="A478" s="12" t="str">
        <f>IF(ins!B480&lt;&gt;"",ins!A480,"")</f>
        <v/>
      </c>
      <c r="B478" s="12" t="str">
        <f>IF(ins!B480&lt;&gt;"",ins!B480,"")</f>
        <v/>
      </c>
      <c r="C478" s="12" t="str">
        <f>IF(ins!D480&lt;&gt;"",ins!D480,"")</f>
        <v/>
      </c>
      <c r="D478" s="12" t="str">
        <f>IF(ins!E480&lt;&gt;"",VLOOKUP(ins!E480,private!S:U,3,FALSE),"")</f>
        <v/>
      </c>
      <c r="E478" s="12" t="str">
        <f>IF(ins!E480&lt;&gt;"",ins!F480,"")</f>
        <v/>
      </c>
      <c r="F478" s="12" t="str">
        <f>IF(ins!G480&lt;&gt;"",ins!G480,"")</f>
        <v/>
      </c>
      <c r="G478" s="65" t="str">
        <f>IF(ins!H480&lt;&gt;"",ins!H480,"")</f>
        <v/>
      </c>
      <c r="H478" s="65" t="str">
        <f>IF(ins!I480&lt;&gt;"",ins!I480,"")</f>
        <v/>
      </c>
      <c r="I478" s="65" t="str">
        <f>IF(ins!J480&lt;&gt;"",ins!J480,"")</f>
        <v/>
      </c>
      <c r="J478" s="12" t="str">
        <f>IF(ins!K480&lt;&gt;"",ins!K480,"")</f>
        <v/>
      </c>
    </row>
    <row r="479" spans="1:10" x14ac:dyDescent="0.25">
      <c r="A479" s="12" t="str">
        <f>IF(ins!B481&lt;&gt;"",ins!A481,"")</f>
        <v/>
      </c>
      <c r="B479" s="12" t="str">
        <f>IF(ins!B481&lt;&gt;"",ins!B481,"")</f>
        <v/>
      </c>
      <c r="C479" s="12" t="str">
        <f>IF(ins!D481&lt;&gt;"",ins!D481,"")</f>
        <v/>
      </c>
      <c r="D479" s="12" t="str">
        <f>IF(ins!E481&lt;&gt;"",VLOOKUP(ins!E481,private!S:U,3,FALSE),"")</f>
        <v/>
      </c>
      <c r="E479" s="12" t="str">
        <f>IF(ins!E481&lt;&gt;"",ins!F481,"")</f>
        <v/>
      </c>
      <c r="F479" s="12" t="str">
        <f>IF(ins!G481&lt;&gt;"",ins!G481,"")</f>
        <v/>
      </c>
      <c r="G479" s="65" t="str">
        <f>IF(ins!H481&lt;&gt;"",ins!H481,"")</f>
        <v/>
      </c>
      <c r="H479" s="65" t="str">
        <f>IF(ins!I481&lt;&gt;"",ins!I481,"")</f>
        <v/>
      </c>
      <c r="I479" s="65" t="str">
        <f>IF(ins!J481&lt;&gt;"",ins!J481,"")</f>
        <v/>
      </c>
      <c r="J479" s="12" t="str">
        <f>IF(ins!K481&lt;&gt;"",ins!K481,"")</f>
        <v/>
      </c>
    </row>
    <row r="480" spans="1:10" x14ac:dyDescent="0.25">
      <c r="A480" s="12" t="str">
        <f>IF(ins!B482&lt;&gt;"",ins!A482,"")</f>
        <v/>
      </c>
      <c r="B480" s="12" t="str">
        <f>IF(ins!B482&lt;&gt;"",ins!B482,"")</f>
        <v/>
      </c>
      <c r="C480" s="12" t="str">
        <f>IF(ins!D482&lt;&gt;"",ins!D482,"")</f>
        <v/>
      </c>
      <c r="D480" s="12" t="str">
        <f>IF(ins!E482&lt;&gt;"",VLOOKUP(ins!E482,private!S:U,3,FALSE),"")</f>
        <v/>
      </c>
      <c r="E480" s="12" t="str">
        <f>IF(ins!E482&lt;&gt;"",ins!F482,"")</f>
        <v/>
      </c>
      <c r="F480" s="12" t="str">
        <f>IF(ins!G482&lt;&gt;"",ins!G482,"")</f>
        <v/>
      </c>
      <c r="G480" s="65" t="str">
        <f>IF(ins!H482&lt;&gt;"",ins!H482,"")</f>
        <v/>
      </c>
      <c r="H480" s="65" t="str">
        <f>IF(ins!I482&lt;&gt;"",ins!I482,"")</f>
        <v/>
      </c>
      <c r="I480" s="65" t="str">
        <f>IF(ins!J482&lt;&gt;"",ins!J482,"")</f>
        <v/>
      </c>
      <c r="J480" s="12" t="str">
        <f>IF(ins!K482&lt;&gt;"",ins!K482,"")</f>
        <v/>
      </c>
    </row>
    <row r="481" spans="1:10" x14ac:dyDescent="0.25">
      <c r="A481" s="12" t="str">
        <f>IF(ins!B483&lt;&gt;"",ins!A483,"")</f>
        <v/>
      </c>
      <c r="B481" s="12" t="str">
        <f>IF(ins!B483&lt;&gt;"",ins!B483,"")</f>
        <v/>
      </c>
      <c r="C481" s="12" t="str">
        <f>IF(ins!D483&lt;&gt;"",ins!D483,"")</f>
        <v/>
      </c>
      <c r="D481" s="12" t="str">
        <f>IF(ins!E483&lt;&gt;"",VLOOKUP(ins!E483,private!S:U,3,FALSE),"")</f>
        <v/>
      </c>
      <c r="E481" s="12" t="str">
        <f>IF(ins!E483&lt;&gt;"",ins!F483,"")</f>
        <v/>
      </c>
      <c r="F481" s="12" t="str">
        <f>IF(ins!G483&lt;&gt;"",ins!G483,"")</f>
        <v/>
      </c>
      <c r="G481" s="65" t="str">
        <f>IF(ins!H483&lt;&gt;"",ins!H483,"")</f>
        <v/>
      </c>
      <c r="H481" s="65" t="str">
        <f>IF(ins!I483&lt;&gt;"",ins!I483,"")</f>
        <v/>
      </c>
      <c r="I481" s="65" t="str">
        <f>IF(ins!J483&lt;&gt;"",ins!J483,"")</f>
        <v/>
      </c>
      <c r="J481" s="12" t="str">
        <f>IF(ins!K483&lt;&gt;"",ins!K483,"")</f>
        <v/>
      </c>
    </row>
    <row r="482" spans="1:10" x14ac:dyDescent="0.25">
      <c r="A482" s="12" t="str">
        <f>IF(ins!B484&lt;&gt;"",ins!A484,"")</f>
        <v/>
      </c>
      <c r="B482" s="12" t="str">
        <f>IF(ins!B484&lt;&gt;"",ins!B484,"")</f>
        <v/>
      </c>
      <c r="C482" s="12" t="str">
        <f>IF(ins!D484&lt;&gt;"",ins!D484,"")</f>
        <v/>
      </c>
      <c r="D482" s="12" t="str">
        <f>IF(ins!E484&lt;&gt;"",VLOOKUP(ins!E484,private!S:U,3,FALSE),"")</f>
        <v/>
      </c>
      <c r="E482" s="12" t="str">
        <f>IF(ins!E484&lt;&gt;"",ins!F484,"")</f>
        <v/>
      </c>
      <c r="F482" s="12" t="str">
        <f>IF(ins!G484&lt;&gt;"",ins!G484,"")</f>
        <v/>
      </c>
      <c r="G482" s="65" t="str">
        <f>IF(ins!H484&lt;&gt;"",ins!H484,"")</f>
        <v/>
      </c>
      <c r="H482" s="65" t="str">
        <f>IF(ins!I484&lt;&gt;"",ins!I484,"")</f>
        <v/>
      </c>
      <c r="I482" s="65" t="str">
        <f>IF(ins!J484&lt;&gt;"",ins!J484,"")</f>
        <v/>
      </c>
      <c r="J482" s="12" t="str">
        <f>IF(ins!K484&lt;&gt;"",ins!K484,"")</f>
        <v/>
      </c>
    </row>
    <row r="483" spans="1:10" x14ac:dyDescent="0.25">
      <c r="A483" s="12" t="str">
        <f>IF(ins!B485&lt;&gt;"",ins!A485,"")</f>
        <v/>
      </c>
      <c r="B483" s="12" t="str">
        <f>IF(ins!B485&lt;&gt;"",ins!B485,"")</f>
        <v/>
      </c>
      <c r="C483" s="12" t="str">
        <f>IF(ins!D485&lt;&gt;"",ins!D485,"")</f>
        <v/>
      </c>
      <c r="D483" s="12" t="str">
        <f>IF(ins!E485&lt;&gt;"",VLOOKUP(ins!E485,private!S:U,3,FALSE),"")</f>
        <v/>
      </c>
      <c r="E483" s="12" t="str">
        <f>IF(ins!E485&lt;&gt;"",ins!F485,"")</f>
        <v/>
      </c>
      <c r="F483" s="12" t="str">
        <f>IF(ins!G485&lt;&gt;"",ins!G485,"")</f>
        <v/>
      </c>
      <c r="G483" s="65" t="str">
        <f>IF(ins!H485&lt;&gt;"",ins!H485,"")</f>
        <v/>
      </c>
      <c r="H483" s="65" t="str">
        <f>IF(ins!I485&lt;&gt;"",ins!I485,"")</f>
        <v/>
      </c>
      <c r="I483" s="65" t="str">
        <f>IF(ins!J485&lt;&gt;"",ins!J485,"")</f>
        <v/>
      </c>
      <c r="J483" s="12" t="str">
        <f>IF(ins!K485&lt;&gt;"",ins!K485,"")</f>
        <v/>
      </c>
    </row>
    <row r="484" spans="1:10" x14ac:dyDescent="0.25">
      <c r="A484" s="12" t="str">
        <f>IF(ins!B486&lt;&gt;"",ins!A486,"")</f>
        <v/>
      </c>
      <c r="B484" s="12" t="str">
        <f>IF(ins!B486&lt;&gt;"",ins!B486,"")</f>
        <v/>
      </c>
      <c r="C484" s="12" t="str">
        <f>IF(ins!D486&lt;&gt;"",ins!D486,"")</f>
        <v/>
      </c>
      <c r="D484" s="12" t="str">
        <f>IF(ins!E486&lt;&gt;"",VLOOKUP(ins!E486,private!S:U,3,FALSE),"")</f>
        <v/>
      </c>
      <c r="E484" s="12" t="str">
        <f>IF(ins!E486&lt;&gt;"",ins!F486,"")</f>
        <v/>
      </c>
      <c r="F484" s="12" t="str">
        <f>IF(ins!G486&lt;&gt;"",ins!G486,"")</f>
        <v/>
      </c>
      <c r="G484" s="65" t="str">
        <f>IF(ins!H486&lt;&gt;"",ins!H486,"")</f>
        <v/>
      </c>
      <c r="H484" s="65" t="str">
        <f>IF(ins!I486&lt;&gt;"",ins!I486,"")</f>
        <v/>
      </c>
      <c r="I484" s="65" t="str">
        <f>IF(ins!J486&lt;&gt;"",ins!J486,"")</f>
        <v/>
      </c>
      <c r="J484" s="12" t="str">
        <f>IF(ins!K486&lt;&gt;"",ins!K486,"")</f>
        <v/>
      </c>
    </row>
    <row r="485" spans="1:10" x14ac:dyDescent="0.25">
      <c r="A485" s="12" t="str">
        <f>IF(ins!B487&lt;&gt;"",ins!A487,"")</f>
        <v/>
      </c>
      <c r="B485" s="12" t="str">
        <f>IF(ins!B487&lt;&gt;"",ins!B487,"")</f>
        <v/>
      </c>
      <c r="C485" s="12" t="str">
        <f>IF(ins!D487&lt;&gt;"",ins!D487,"")</f>
        <v/>
      </c>
      <c r="D485" s="12" t="str">
        <f>IF(ins!E487&lt;&gt;"",VLOOKUP(ins!E487,private!S:U,3,FALSE),"")</f>
        <v/>
      </c>
      <c r="E485" s="12" t="str">
        <f>IF(ins!E487&lt;&gt;"",ins!F487,"")</f>
        <v/>
      </c>
      <c r="F485" s="12" t="str">
        <f>IF(ins!G487&lt;&gt;"",ins!G487,"")</f>
        <v/>
      </c>
      <c r="G485" s="65" t="str">
        <f>IF(ins!H487&lt;&gt;"",ins!H487,"")</f>
        <v/>
      </c>
      <c r="H485" s="65" t="str">
        <f>IF(ins!I487&lt;&gt;"",ins!I487,"")</f>
        <v/>
      </c>
      <c r="I485" s="65" t="str">
        <f>IF(ins!J487&lt;&gt;"",ins!J487,"")</f>
        <v/>
      </c>
      <c r="J485" s="12" t="str">
        <f>IF(ins!K487&lt;&gt;"",ins!K487,"")</f>
        <v/>
      </c>
    </row>
    <row r="486" spans="1:10" x14ac:dyDescent="0.25">
      <c r="A486" s="12" t="str">
        <f>IF(ins!B488&lt;&gt;"",ins!A488,"")</f>
        <v/>
      </c>
      <c r="B486" s="12" t="str">
        <f>IF(ins!B488&lt;&gt;"",ins!B488,"")</f>
        <v/>
      </c>
      <c r="C486" s="12" t="str">
        <f>IF(ins!D488&lt;&gt;"",ins!D488,"")</f>
        <v/>
      </c>
      <c r="D486" s="12" t="str">
        <f>IF(ins!E488&lt;&gt;"",VLOOKUP(ins!E488,private!S:U,3,FALSE),"")</f>
        <v/>
      </c>
      <c r="E486" s="12" t="str">
        <f>IF(ins!E488&lt;&gt;"",ins!F488,"")</f>
        <v/>
      </c>
      <c r="F486" s="12" t="str">
        <f>IF(ins!G488&lt;&gt;"",ins!G488,"")</f>
        <v/>
      </c>
      <c r="G486" s="65" t="str">
        <f>IF(ins!H488&lt;&gt;"",ins!H488,"")</f>
        <v/>
      </c>
      <c r="H486" s="65" t="str">
        <f>IF(ins!I488&lt;&gt;"",ins!I488,"")</f>
        <v/>
      </c>
      <c r="I486" s="65" t="str">
        <f>IF(ins!J488&lt;&gt;"",ins!J488,"")</f>
        <v/>
      </c>
      <c r="J486" s="12" t="str">
        <f>IF(ins!K488&lt;&gt;"",ins!K488,"")</f>
        <v/>
      </c>
    </row>
    <row r="487" spans="1:10" x14ac:dyDescent="0.25">
      <c r="A487" s="12" t="str">
        <f>IF(ins!B489&lt;&gt;"",ins!A489,"")</f>
        <v/>
      </c>
      <c r="B487" s="12" t="str">
        <f>IF(ins!B489&lt;&gt;"",ins!B489,"")</f>
        <v/>
      </c>
      <c r="C487" s="12" t="str">
        <f>IF(ins!D489&lt;&gt;"",ins!D489,"")</f>
        <v/>
      </c>
      <c r="D487" s="12" t="str">
        <f>IF(ins!E489&lt;&gt;"",VLOOKUP(ins!E489,private!S:U,3,FALSE),"")</f>
        <v/>
      </c>
      <c r="E487" s="12" t="str">
        <f>IF(ins!E489&lt;&gt;"",ins!F489,"")</f>
        <v/>
      </c>
      <c r="F487" s="12" t="str">
        <f>IF(ins!G489&lt;&gt;"",ins!G489,"")</f>
        <v/>
      </c>
      <c r="G487" s="65" t="str">
        <f>IF(ins!H489&lt;&gt;"",ins!H489,"")</f>
        <v/>
      </c>
      <c r="H487" s="65" t="str">
        <f>IF(ins!I489&lt;&gt;"",ins!I489,"")</f>
        <v/>
      </c>
      <c r="I487" s="65" t="str">
        <f>IF(ins!J489&lt;&gt;"",ins!J489,"")</f>
        <v/>
      </c>
      <c r="J487" s="12" t="str">
        <f>IF(ins!K489&lt;&gt;"",ins!K489,"")</f>
        <v/>
      </c>
    </row>
    <row r="488" spans="1:10" x14ac:dyDescent="0.25">
      <c r="A488" s="12" t="str">
        <f>IF(ins!B490&lt;&gt;"",ins!A490,"")</f>
        <v/>
      </c>
      <c r="B488" s="12" t="str">
        <f>IF(ins!B490&lt;&gt;"",ins!B490,"")</f>
        <v/>
      </c>
      <c r="C488" s="12" t="str">
        <f>IF(ins!D490&lt;&gt;"",ins!D490,"")</f>
        <v/>
      </c>
      <c r="D488" s="12" t="str">
        <f>IF(ins!E490&lt;&gt;"",VLOOKUP(ins!E490,private!S:U,3,FALSE),"")</f>
        <v/>
      </c>
      <c r="E488" s="12" t="str">
        <f>IF(ins!E490&lt;&gt;"",ins!F490,"")</f>
        <v/>
      </c>
      <c r="F488" s="12" t="str">
        <f>IF(ins!G490&lt;&gt;"",ins!G490,"")</f>
        <v/>
      </c>
      <c r="G488" s="65" t="str">
        <f>IF(ins!H490&lt;&gt;"",ins!H490,"")</f>
        <v/>
      </c>
      <c r="H488" s="65" t="str">
        <f>IF(ins!I490&lt;&gt;"",ins!I490,"")</f>
        <v/>
      </c>
      <c r="I488" s="65" t="str">
        <f>IF(ins!J490&lt;&gt;"",ins!J490,"")</f>
        <v/>
      </c>
      <c r="J488" s="12" t="str">
        <f>IF(ins!K490&lt;&gt;"",ins!K490,"")</f>
        <v/>
      </c>
    </row>
    <row r="489" spans="1:10" x14ac:dyDescent="0.25">
      <c r="A489" s="12" t="str">
        <f>IF(ins!B491&lt;&gt;"",ins!A491,"")</f>
        <v/>
      </c>
      <c r="B489" s="12" t="str">
        <f>IF(ins!B491&lt;&gt;"",ins!B491,"")</f>
        <v/>
      </c>
      <c r="C489" s="12" t="str">
        <f>IF(ins!D491&lt;&gt;"",ins!D491,"")</f>
        <v/>
      </c>
      <c r="D489" s="12" t="str">
        <f>IF(ins!E491&lt;&gt;"",VLOOKUP(ins!E491,private!S:U,3,FALSE),"")</f>
        <v/>
      </c>
      <c r="E489" s="12" t="str">
        <f>IF(ins!E491&lt;&gt;"",ins!F491,"")</f>
        <v/>
      </c>
      <c r="F489" s="12" t="str">
        <f>IF(ins!G491&lt;&gt;"",ins!G491,"")</f>
        <v/>
      </c>
      <c r="G489" s="65" t="str">
        <f>IF(ins!H491&lt;&gt;"",ins!H491,"")</f>
        <v/>
      </c>
      <c r="H489" s="65" t="str">
        <f>IF(ins!I491&lt;&gt;"",ins!I491,"")</f>
        <v/>
      </c>
      <c r="I489" s="65" t="str">
        <f>IF(ins!J491&lt;&gt;"",ins!J491,"")</f>
        <v/>
      </c>
      <c r="J489" s="12" t="str">
        <f>IF(ins!K491&lt;&gt;"",ins!K491,"")</f>
        <v/>
      </c>
    </row>
    <row r="490" spans="1:10" x14ac:dyDescent="0.25">
      <c r="A490" s="12" t="str">
        <f>IF(ins!B492&lt;&gt;"",ins!A492,"")</f>
        <v/>
      </c>
      <c r="B490" s="12" t="str">
        <f>IF(ins!B492&lt;&gt;"",ins!B492,"")</f>
        <v/>
      </c>
      <c r="C490" s="12" t="str">
        <f>IF(ins!D492&lt;&gt;"",ins!D492,"")</f>
        <v/>
      </c>
      <c r="D490" s="12" t="str">
        <f>IF(ins!E492&lt;&gt;"",VLOOKUP(ins!E492,private!S:U,3,FALSE),"")</f>
        <v/>
      </c>
      <c r="E490" s="12" t="str">
        <f>IF(ins!E492&lt;&gt;"",ins!F492,"")</f>
        <v/>
      </c>
      <c r="F490" s="12" t="str">
        <f>IF(ins!G492&lt;&gt;"",ins!G492,"")</f>
        <v/>
      </c>
      <c r="G490" s="65" t="str">
        <f>IF(ins!H492&lt;&gt;"",ins!H492,"")</f>
        <v/>
      </c>
      <c r="H490" s="65" t="str">
        <f>IF(ins!I492&lt;&gt;"",ins!I492,"")</f>
        <v/>
      </c>
      <c r="I490" s="65" t="str">
        <f>IF(ins!J492&lt;&gt;"",ins!J492,"")</f>
        <v/>
      </c>
      <c r="J490" s="12" t="str">
        <f>IF(ins!K492&lt;&gt;"",ins!K492,"")</f>
        <v/>
      </c>
    </row>
    <row r="491" spans="1:10" x14ac:dyDescent="0.25">
      <c r="A491" s="12" t="str">
        <f>IF(ins!B493&lt;&gt;"",ins!A493,"")</f>
        <v/>
      </c>
      <c r="B491" s="12" t="str">
        <f>IF(ins!B493&lt;&gt;"",ins!B493,"")</f>
        <v/>
      </c>
      <c r="C491" s="12" t="str">
        <f>IF(ins!D493&lt;&gt;"",ins!D493,"")</f>
        <v/>
      </c>
      <c r="D491" s="12" t="str">
        <f>IF(ins!E493&lt;&gt;"",VLOOKUP(ins!E493,private!S:U,3,FALSE),"")</f>
        <v/>
      </c>
      <c r="E491" s="12" t="str">
        <f>IF(ins!E493&lt;&gt;"",ins!F493,"")</f>
        <v/>
      </c>
      <c r="F491" s="12" t="str">
        <f>IF(ins!G493&lt;&gt;"",ins!G493,"")</f>
        <v/>
      </c>
      <c r="G491" s="65" t="str">
        <f>IF(ins!H493&lt;&gt;"",ins!H493,"")</f>
        <v/>
      </c>
      <c r="H491" s="65" t="str">
        <f>IF(ins!I493&lt;&gt;"",ins!I493,"")</f>
        <v/>
      </c>
      <c r="I491" s="65" t="str">
        <f>IF(ins!J493&lt;&gt;"",ins!J493,"")</f>
        <v/>
      </c>
      <c r="J491" s="12" t="str">
        <f>IF(ins!K493&lt;&gt;"",ins!K493,"")</f>
        <v/>
      </c>
    </row>
    <row r="492" spans="1:10" x14ac:dyDescent="0.25">
      <c r="A492" s="12" t="str">
        <f>IF(ins!B494&lt;&gt;"",ins!A494,"")</f>
        <v/>
      </c>
      <c r="B492" s="12" t="str">
        <f>IF(ins!B494&lt;&gt;"",ins!B494,"")</f>
        <v/>
      </c>
      <c r="C492" s="12" t="str">
        <f>IF(ins!D494&lt;&gt;"",ins!D494,"")</f>
        <v/>
      </c>
      <c r="D492" s="12" t="str">
        <f>IF(ins!E494&lt;&gt;"",VLOOKUP(ins!E494,private!S:U,3,FALSE),"")</f>
        <v/>
      </c>
      <c r="E492" s="12" t="str">
        <f>IF(ins!E494&lt;&gt;"",ins!F494,"")</f>
        <v/>
      </c>
      <c r="F492" s="12" t="str">
        <f>IF(ins!G494&lt;&gt;"",ins!G494,"")</f>
        <v/>
      </c>
      <c r="G492" s="65" t="str">
        <f>IF(ins!H494&lt;&gt;"",ins!H494,"")</f>
        <v/>
      </c>
      <c r="H492" s="65" t="str">
        <f>IF(ins!I494&lt;&gt;"",ins!I494,"")</f>
        <v/>
      </c>
      <c r="I492" s="65" t="str">
        <f>IF(ins!J494&lt;&gt;"",ins!J494,"")</f>
        <v/>
      </c>
      <c r="J492" s="12" t="str">
        <f>IF(ins!K494&lt;&gt;"",ins!K494,"")</f>
        <v/>
      </c>
    </row>
    <row r="493" spans="1:10" x14ac:dyDescent="0.25">
      <c r="A493" s="12" t="str">
        <f>IF(ins!B495&lt;&gt;"",ins!A495,"")</f>
        <v/>
      </c>
      <c r="B493" s="12" t="str">
        <f>IF(ins!B495&lt;&gt;"",ins!B495,"")</f>
        <v/>
      </c>
      <c r="C493" s="12" t="str">
        <f>IF(ins!D495&lt;&gt;"",ins!D495,"")</f>
        <v/>
      </c>
      <c r="D493" s="12" t="str">
        <f>IF(ins!E495&lt;&gt;"",VLOOKUP(ins!E495,private!S:U,3,FALSE),"")</f>
        <v/>
      </c>
      <c r="E493" s="12" t="str">
        <f>IF(ins!E495&lt;&gt;"",ins!F495,"")</f>
        <v/>
      </c>
      <c r="F493" s="12" t="str">
        <f>IF(ins!G495&lt;&gt;"",ins!G495,"")</f>
        <v/>
      </c>
      <c r="G493" s="65" t="str">
        <f>IF(ins!H495&lt;&gt;"",ins!H495,"")</f>
        <v/>
      </c>
      <c r="H493" s="65" t="str">
        <f>IF(ins!I495&lt;&gt;"",ins!I495,"")</f>
        <v/>
      </c>
      <c r="I493" s="65" t="str">
        <f>IF(ins!J495&lt;&gt;"",ins!J495,"")</f>
        <v/>
      </c>
      <c r="J493" s="12" t="str">
        <f>IF(ins!K495&lt;&gt;"",ins!K495,"")</f>
        <v/>
      </c>
    </row>
    <row r="494" spans="1:10" x14ac:dyDescent="0.25">
      <c r="A494" s="12" t="str">
        <f>IF(ins!B496&lt;&gt;"",ins!A496,"")</f>
        <v/>
      </c>
      <c r="B494" s="12" t="str">
        <f>IF(ins!B496&lt;&gt;"",ins!B496,"")</f>
        <v/>
      </c>
      <c r="C494" s="12" t="str">
        <f>IF(ins!D496&lt;&gt;"",ins!D496,"")</f>
        <v/>
      </c>
      <c r="D494" s="12" t="str">
        <f>IF(ins!E496&lt;&gt;"",VLOOKUP(ins!E496,private!S:U,3,FALSE),"")</f>
        <v/>
      </c>
      <c r="E494" s="12" t="str">
        <f>IF(ins!E496&lt;&gt;"",ins!F496,"")</f>
        <v/>
      </c>
      <c r="F494" s="12" t="str">
        <f>IF(ins!G496&lt;&gt;"",ins!G496,"")</f>
        <v/>
      </c>
      <c r="G494" s="65" t="str">
        <f>IF(ins!H496&lt;&gt;"",ins!H496,"")</f>
        <v/>
      </c>
      <c r="H494" s="65" t="str">
        <f>IF(ins!I496&lt;&gt;"",ins!I496,"")</f>
        <v/>
      </c>
      <c r="I494" s="65" t="str">
        <f>IF(ins!J496&lt;&gt;"",ins!J496,"")</f>
        <v/>
      </c>
      <c r="J494" s="12" t="str">
        <f>IF(ins!K496&lt;&gt;"",ins!K496,"")</f>
        <v/>
      </c>
    </row>
    <row r="495" spans="1:10" x14ac:dyDescent="0.25">
      <c r="A495" s="12" t="str">
        <f>IF(ins!B497&lt;&gt;"",ins!A497,"")</f>
        <v/>
      </c>
      <c r="B495" s="12" t="str">
        <f>IF(ins!B497&lt;&gt;"",ins!B497,"")</f>
        <v/>
      </c>
      <c r="C495" s="12" t="str">
        <f>IF(ins!D497&lt;&gt;"",ins!D497,"")</f>
        <v/>
      </c>
      <c r="D495" s="12" t="str">
        <f>IF(ins!E497&lt;&gt;"",VLOOKUP(ins!E497,private!S:U,3,FALSE),"")</f>
        <v/>
      </c>
      <c r="E495" s="12" t="str">
        <f>IF(ins!E497&lt;&gt;"",ins!F497,"")</f>
        <v/>
      </c>
      <c r="F495" s="12" t="str">
        <f>IF(ins!G497&lt;&gt;"",ins!G497,"")</f>
        <v/>
      </c>
      <c r="G495" s="65" t="str">
        <f>IF(ins!H497&lt;&gt;"",ins!H497,"")</f>
        <v/>
      </c>
      <c r="H495" s="65" t="str">
        <f>IF(ins!I497&lt;&gt;"",ins!I497,"")</f>
        <v/>
      </c>
      <c r="I495" s="65" t="str">
        <f>IF(ins!J497&lt;&gt;"",ins!J497,"")</f>
        <v/>
      </c>
      <c r="J495" s="12" t="str">
        <f>IF(ins!K497&lt;&gt;"",ins!K497,"")</f>
        <v/>
      </c>
    </row>
    <row r="496" spans="1:10" x14ac:dyDescent="0.25">
      <c r="A496" s="12" t="str">
        <f>IF(ins!B498&lt;&gt;"",ins!A498,"")</f>
        <v/>
      </c>
      <c r="B496" s="12" t="str">
        <f>IF(ins!B498&lt;&gt;"",ins!B498,"")</f>
        <v/>
      </c>
      <c r="C496" s="12" t="str">
        <f>IF(ins!D498&lt;&gt;"",ins!D498,"")</f>
        <v/>
      </c>
      <c r="D496" s="12" t="str">
        <f>IF(ins!E498&lt;&gt;"",VLOOKUP(ins!E498,private!S:U,3,FALSE),"")</f>
        <v/>
      </c>
      <c r="E496" s="12" t="str">
        <f>IF(ins!E498&lt;&gt;"",ins!F498,"")</f>
        <v/>
      </c>
      <c r="F496" s="12" t="str">
        <f>IF(ins!G498&lt;&gt;"",ins!G498,"")</f>
        <v/>
      </c>
      <c r="G496" s="65" t="str">
        <f>IF(ins!H498&lt;&gt;"",ins!H498,"")</f>
        <v/>
      </c>
      <c r="H496" s="65" t="str">
        <f>IF(ins!I498&lt;&gt;"",ins!I498,"")</f>
        <v/>
      </c>
      <c r="I496" s="65" t="str">
        <f>IF(ins!J498&lt;&gt;"",ins!J498,"")</f>
        <v/>
      </c>
      <c r="J496" s="12" t="str">
        <f>IF(ins!K498&lt;&gt;"",ins!K498,"")</f>
        <v/>
      </c>
    </row>
    <row r="497" spans="1:10" x14ac:dyDescent="0.25">
      <c r="A497" s="12" t="str">
        <f>IF(ins!B499&lt;&gt;"",ins!A499,"")</f>
        <v/>
      </c>
      <c r="B497" s="12" t="str">
        <f>IF(ins!B499&lt;&gt;"",ins!B499,"")</f>
        <v/>
      </c>
      <c r="C497" s="12" t="str">
        <f>IF(ins!D499&lt;&gt;"",ins!D499,"")</f>
        <v/>
      </c>
      <c r="D497" s="12" t="str">
        <f>IF(ins!E499&lt;&gt;"",VLOOKUP(ins!E499,private!S:U,3,FALSE),"")</f>
        <v/>
      </c>
      <c r="E497" s="12" t="str">
        <f>IF(ins!E499&lt;&gt;"",ins!F499,"")</f>
        <v/>
      </c>
      <c r="F497" s="12" t="str">
        <f>IF(ins!G499&lt;&gt;"",ins!G499,"")</f>
        <v/>
      </c>
      <c r="G497" s="65" t="str">
        <f>IF(ins!H499&lt;&gt;"",ins!H499,"")</f>
        <v/>
      </c>
      <c r="H497" s="65" t="str">
        <f>IF(ins!I499&lt;&gt;"",ins!I499,"")</f>
        <v/>
      </c>
      <c r="I497" s="65" t="str">
        <f>IF(ins!J499&lt;&gt;"",ins!J499,"")</f>
        <v/>
      </c>
      <c r="J497" s="12" t="str">
        <f>IF(ins!K499&lt;&gt;"",ins!K499,"")</f>
        <v/>
      </c>
    </row>
    <row r="498" spans="1:10" x14ac:dyDescent="0.25">
      <c r="A498" s="12" t="str">
        <f>IF(ins!B500&lt;&gt;"",ins!A500,"")</f>
        <v/>
      </c>
      <c r="B498" s="12" t="str">
        <f>IF(ins!B500&lt;&gt;"",ins!B500,"")</f>
        <v/>
      </c>
      <c r="C498" s="12" t="str">
        <f>IF(ins!D500&lt;&gt;"",ins!D500,"")</f>
        <v/>
      </c>
      <c r="D498" s="12" t="str">
        <f>IF(ins!E500&lt;&gt;"",VLOOKUP(ins!E500,private!S:U,3,FALSE),"")</f>
        <v/>
      </c>
      <c r="E498" s="12" t="str">
        <f>IF(ins!E500&lt;&gt;"",ins!F500,"")</f>
        <v/>
      </c>
      <c r="F498" s="12" t="str">
        <f>IF(ins!G500&lt;&gt;"",ins!G500,"")</f>
        <v/>
      </c>
      <c r="G498" s="65" t="str">
        <f>IF(ins!H500&lt;&gt;"",ins!H500,"")</f>
        <v/>
      </c>
      <c r="H498" s="65" t="str">
        <f>IF(ins!I500&lt;&gt;"",ins!I500,"")</f>
        <v/>
      </c>
      <c r="I498" s="65" t="str">
        <f>IF(ins!J500&lt;&gt;"",ins!J500,"")</f>
        <v/>
      </c>
      <c r="J498" s="12" t="str">
        <f>IF(ins!K500&lt;&gt;"",ins!K500,"")</f>
        <v/>
      </c>
    </row>
    <row r="499" spans="1:10" x14ac:dyDescent="0.25">
      <c r="A499" s="12" t="str">
        <f>IF(ins!B501&lt;&gt;"",ins!A501,"")</f>
        <v/>
      </c>
      <c r="B499" s="12" t="str">
        <f>IF(ins!B501&lt;&gt;"",ins!B501,"")</f>
        <v/>
      </c>
      <c r="C499" s="12" t="str">
        <f>IF(ins!D501&lt;&gt;"",ins!D501,"")</f>
        <v/>
      </c>
      <c r="D499" s="12" t="str">
        <f>IF(ins!E501&lt;&gt;"",VLOOKUP(ins!E501,private!S:U,3,FALSE),"")</f>
        <v/>
      </c>
      <c r="E499" s="12" t="str">
        <f>IF(ins!E501&lt;&gt;"",ins!F501,"")</f>
        <v/>
      </c>
      <c r="F499" s="12" t="str">
        <f>IF(ins!G501&lt;&gt;"",ins!G501,"")</f>
        <v/>
      </c>
      <c r="G499" s="65" t="str">
        <f>IF(ins!H501&lt;&gt;"",ins!H501,"")</f>
        <v/>
      </c>
      <c r="H499" s="65" t="str">
        <f>IF(ins!I501&lt;&gt;"",ins!I501,"")</f>
        <v/>
      </c>
      <c r="I499" s="65" t="str">
        <f>IF(ins!J501&lt;&gt;"",ins!J501,"")</f>
        <v/>
      </c>
      <c r="J499" s="12" t="str">
        <f>IF(ins!K501&lt;&gt;"",ins!K501,"")</f>
        <v/>
      </c>
    </row>
    <row r="500" spans="1:10" x14ac:dyDescent="0.25">
      <c r="A500" s="12" t="str">
        <f>IF(ins!B502&lt;&gt;"",ins!A502,"")</f>
        <v/>
      </c>
      <c r="B500" s="12" t="str">
        <f>IF(ins!B502&lt;&gt;"",ins!B502,"")</f>
        <v/>
      </c>
      <c r="C500" s="12" t="str">
        <f>IF(ins!D502&lt;&gt;"",ins!D502,"")</f>
        <v/>
      </c>
      <c r="D500" s="12" t="str">
        <f>IF(ins!E502&lt;&gt;"",VLOOKUP(ins!E502,private!S:U,3,FALSE),"")</f>
        <v/>
      </c>
      <c r="E500" s="12" t="str">
        <f>IF(ins!E502&lt;&gt;"",ins!F502,"")</f>
        <v/>
      </c>
      <c r="F500" s="12" t="str">
        <f>IF(ins!G502&lt;&gt;"",ins!G502,"")</f>
        <v/>
      </c>
      <c r="G500" s="65" t="str">
        <f>IF(ins!H502&lt;&gt;"",ins!H502,"")</f>
        <v/>
      </c>
      <c r="H500" s="65" t="str">
        <f>IF(ins!I502&lt;&gt;"",ins!I502,"")</f>
        <v/>
      </c>
      <c r="I500" s="65" t="str">
        <f>IF(ins!J502&lt;&gt;"",ins!J502,"")</f>
        <v/>
      </c>
      <c r="J500" s="12" t="str">
        <f>IF(ins!K502&lt;&gt;"",ins!K502,"")</f>
        <v/>
      </c>
    </row>
    <row r="501" spans="1:10" x14ac:dyDescent="0.25">
      <c r="A501" s="12" t="str">
        <f>IF(ins!B503&lt;&gt;"",ins!A503,"")</f>
        <v/>
      </c>
      <c r="B501" s="12" t="str">
        <f>IF(ins!B503&lt;&gt;"",ins!B503,"")</f>
        <v/>
      </c>
      <c r="C501" s="12" t="str">
        <f>IF(ins!D503&lt;&gt;"",ins!D503,"")</f>
        <v/>
      </c>
      <c r="D501" s="12" t="str">
        <f>IF(ins!E503&lt;&gt;"",VLOOKUP(ins!E503,private!S:U,3,FALSE),"")</f>
        <v/>
      </c>
      <c r="E501" s="12" t="str">
        <f>IF(ins!E503&lt;&gt;"",ins!F503,"")</f>
        <v/>
      </c>
      <c r="F501" s="12" t="str">
        <f>IF(ins!G503&lt;&gt;"",ins!G503,"")</f>
        <v/>
      </c>
      <c r="G501" s="65" t="str">
        <f>IF(ins!H503&lt;&gt;"",ins!H503,"")</f>
        <v/>
      </c>
      <c r="H501" s="65" t="str">
        <f>IF(ins!I503&lt;&gt;"",ins!I503,"")</f>
        <v/>
      </c>
      <c r="I501" s="65" t="str">
        <f>IF(ins!J503&lt;&gt;"",ins!J503,"")</f>
        <v/>
      </c>
      <c r="J501" s="12" t="str">
        <f>IF(ins!K503&lt;&gt;"",ins!K503,"")</f>
        <v/>
      </c>
    </row>
    <row r="502" spans="1:10" x14ac:dyDescent="0.25">
      <c r="A502" s="12" t="str">
        <f>IF(ins!B504&lt;&gt;"",ins!A504,"")</f>
        <v/>
      </c>
      <c r="B502" s="12" t="str">
        <f>IF(ins!B504&lt;&gt;"",ins!B504,"")</f>
        <v/>
      </c>
      <c r="C502" s="12" t="str">
        <f>IF(ins!D504&lt;&gt;"",ins!D504,"")</f>
        <v/>
      </c>
      <c r="D502" s="12" t="str">
        <f>IF(ins!E504&lt;&gt;"",VLOOKUP(ins!E504,private!S:U,3,FALSE),"")</f>
        <v/>
      </c>
      <c r="E502" s="12" t="str">
        <f>IF(ins!E504&lt;&gt;"",ins!F504,"")</f>
        <v/>
      </c>
      <c r="F502" s="12" t="str">
        <f>IF(ins!G504&lt;&gt;"",ins!G504,"")</f>
        <v/>
      </c>
      <c r="G502" s="65" t="str">
        <f>IF(ins!H504&lt;&gt;"",ins!H504,"")</f>
        <v/>
      </c>
      <c r="H502" s="65" t="str">
        <f>IF(ins!I504&lt;&gt;"",ins!I504,"")</f>
        <v/>
      </c>
      <c r="I502" s="65" t="str">
        <f>IF(ins!J504&lt;&gt;"",ins!J504,"")</f>
        <v/>
      </c>
      <c r="J502" s="12" t="str">
        <f>IF(ins!K504&lt;&gt;"",ins!K504,"")</f>
        <v/>
      </c>
    </row>
    <row r="503" spans="1:10" x14ac:dyDescent="0.25">
      <c r="A503" s="12" t="str">
        <f>IF(ins!B505&lt;&gt;"",ins!A505,"")</f>
        <v/>
      </c>
      <c r="B503" s="12" t="str">
        <f>IF(ins!B505&lt;&gt;"",ins!B505,"")</f>
        <v/>
      </c>
      <c r="C503" s="12" t="str">
        <f>IF(ins!D505&lt;&gt;"",ins!D505,"")</f>
        <v/>
      </c>
      <c r="D503" s="12" t="str">
        <f>IF(ins!E505&lt;&gt;"",VLOOKUP(ins!E505,private!S:U,3,FALSE),"")</f>
        <v/>
      </c>
      <c r="E503" s="12" t="str">
        <f>IF(ins!E505&lt;&gt;"",ins!F505,"")</f>
        <v/>
      </c>
      <c r="F503" s="12" t="str">
        <f>IF(ins!G505&lt;&gt;"",ins!G505,"")</f>
        <v/>
      </c>
      <c r="G503" s="65" t="str">
        <f>IF(ins!H505&lt;&gt;"",ins!H505,"")</f>
        <v/>
      </c>
      <c r="H503" s="65" t="str">
        <f>IF(ins!I505&lt;&gt;"",ins!I505,"")</f>
        <v/>
      </c>
      <c r="I503" s="65" t="str">
        <f>IF(ins!J505&lt;&gt;"",ins!J505,"")</f>
        <v/>
      </c>
      <c r="J503" s="12" t="str">
        <f>IF(ins!K505&lt;&gt;"",ins!K505,"")</f>
        <v/>
      </c>
    </row>
    <row r="504" spans="1:10" x14ac:dyDescent="0.25">
      <c r="A504" s="12" t="str">
        <f>IF(ins!B506&lt;&gt;"",ins!A506,"")</f>
        <v/>
      </c>
      <c r="B504" s="12" t="str">
        <f>IF(ins!B506&lt;&gt;"",ins!B506,"")</f>
        <v/>
      </c>
      <c r="C504" s="12" t="str">
        <f>IF(ins!D506&lt;&gt;"",ins!D506,"")</f>
        <v/>
      </c>
      <c r="D504" s="12" t="str">
        <f>IF(ins!E506&lt;&gt;"",VLOOKUP(ins!E506,private!S:U,3,FALSE),"")</f>
        <v/>
      </c>
      <c r="E504" s="12" t="str">
        <f>IF(ins!E506&lt;&gt;"",ins!F506,"")</f>
        <v/>
      </c>
      <c r="F504" s="12" t="str">
        <f>IF(ins!G506&lt;&gt;"",ins!G506,"")</f>
        <v/>
      </c>
      <c r="G504" s="65" t="str">
        <f>IF(ins!H506&lt;&gt;"",ins!H506,"")</f>
        <v/>
      </c>
      <c r="H504" s="65" t="str">
        <f>IF(ins!I506&lt;&gt;"",ins!I506,"")</f>
        <v/>
      </c>
      <c r="I504" s="65" t="str">
        <f>IF(ins!J506&lt;&gt;"",ins!J506,"")</f>
        <v/>
      </c>
      <c r="J504" s="12" t="str">
        <f>IF(ins!K506&lt;&gt;"",ins!K506,"")</f>
        <v/>
      </c>
    </row>
    <row r="505" spans="1:10" x14ac:dyDescent="0.25">
      <c r="A505" s="12" t="str">
        <f>IF(ins!B507&lt;&gt;"",ins!A507,"")</f>
        <v/>
      </c>
      <c r="B505" s="12" t="str">
        <f>IF(ins!B507&lt;&gt;"",ins!B507,"")</f>
        <v/>
      </c>
      <c r="C505" s="12" t="str">
        <f>IF(ins!D507&lt;&gt;"",ins!D507,"")</f>
        <v/>
      </c>
      <c r="D505" s="12" t="str">
        <f>IF(ins!E507&lt;&gt;"",VLOOKUP(ins!E507,private!S:U,3,FALSE),"")</f>
        <v/>
      </c>
      <c r="E505" s="12" t="str">
        <f>IF(ins!E507&lt;&gt;"",ins!F507,"")</f>
        <v/>
      </c>
      <c r="F505" s="12" t="str">
        <f>IF(ins!G507&lt;&gt;"",ins!G507,"")</f>
        <v/>
      </c>
      <c r="G505" s="65" t="str">
        <f>IF(ins!H507&lt;&gt;"",ins!H507,"")</f>
        <v/>
      </c>
      <c r="H505" s="65" t="str">
        <f>IF(ins!I507&lt;&gt;"",ins!I507,"")</f>
        <v/>
      </c>
      <c r="I505" s="65" t="str">
        <f>IF(ins!J507&lt;&gt;"",ins!J507,"")</f>
        <v/>
      </c>
      <c r="J505" s="12" t="str">
        <f>IF(ins!K507&lt;&gt;"",ins!K507,"")</f>
        <v/>
      </c>
    </row>
    <row r="506" spans="1:10" x14ac:dyDescent="0.25">
      <c r="A506" s="12" t="str">
        <f>IF(ins!B508&lt;&gt;"",ins!A508,"")</f>
        <v/>
      </c>
      <c r="B506" s="12" t="str">
        <f>IF(ins!B508&lt;&gt;"",ins!B508,"")</f>
        <v/>
      </c>
      <c r="C506" s="12" t="str">
        <f>IF(ins!D508&lt;&gt;"",ins!D508,"")</f>
        <v/>
      </c>
      <c r="D506" s="12" t="str">
        <f>IF(ins!E508&lt;&gt;"",VLOOKUP(ins!E508,private!S:U,3,FALSE),"")</f>
        <v/>
      </c>
      <c r="E506" s="12" t="str">
        <f>IF(ins!E508&lt;&gt;"",ins!F508,"")</f>
        <v/>
      </c>
      <c r="F506" s="12" t="str">
        <f>IF(ins!G508&lt;&gt;"",ins!G508,"")</f>
        <v/>
      </c>
      <c r="G506" s="65" t="str">
        <f>IF(ins!H508&lt;&gt;"",ins!H508,"")</f>
        <v/>
      </c>
      <c r="H506" s="65" t="str">
        <f>IF(ins!I508&lt;&gt;"",ins!I508,"")</f>
        <v/>
      </c>
      <c r="I506" s="65" t="str">
        <f>IF(ins!J508&lt;&gt;"",ins!J508,"")</f>
        <v/>
      </c>
      <c r="J506" s="12" t="str">
        <f>IF(ins!K508&lt;&gt;"",ins!K508,"")</f>
        <v/>
      </c>
    </row>
    <row r="507" spans="1:10" x14ac:dyDescent="0.25">
      <c r="A507" s="12" t="str">
        <f>IF(ins!B509&lt;&gt;"",ins!A509,"")</f>
        <v/>
      </c>
      <c r="B507" s="12" t="str">
        <f>IF(ins!B509&lt;&gt;"",ins!B509,"")</f>
        <v/>
      </c>
      <c r="C507" s="12" t="str">
        <f>IF(ins!D509&lt;&gt;"",ins!D509,"")</f>
        <v/>
      </c>
      <c r="D507" s="12" t="str">
        <f>IF(ins!E509&lt;&gt;"",VLOOKUP(ins!E509,private!S:U,3,FALSE),"")</f>
        <v/>
      </c>
      <c r="E507" s="12" t="str">
        <f>IF(ins!E509&lt;&gt;"",ins!F509,"")</f>
        <v/>
      </c>
      <c r="F507" s="12" t="str">
        <f>IF(ins!G509&lt;&gt;"",ins!G509,"")</f>
        <v/>
      </c>
      <c r="G507" s="65" t="str">
        <f>IF(ins!H509&lt;&gt;"",ins!H509,"")</f>
        <v/>
      </c>
      <c r="H507" s="65" t="str">
        <f>IF(ins!I509&lt;&gt;"",ins!I509,"")</f>
        <v/>
      </c>
      <c r="I507" s="65" t="str">
        <f>IF(ins!J509&lt;&gt;"",ins!J509,"")</f>
        <v/>
      </c>
      <c r="J507" s="12" t="str">
        <f>IF(ins!K509&lt;&gt;"",ins!K509,"")</f>
        <v/>
      </c>
    </row>
    <row r="508" spans="1:10" x14ac:dyDescent="0.25">
      <c r="A508" s="12" t="str">
        <f>IF(ins!B510&lt;&gt;"",ins!A510,"")</f>
        <v/>
      </c>
      <c r="B508" s="12" t="str">
        <f>IF(ins!B510&lt;&gt;"",ins!B510,"")</f>
        <v/>
      </c>
      <c r="C508" s="12" t="str">
        <f>IF(ins!D510&lt;&gt;"",ins!D510,"")</f>
        <v/>
      </c>
      <c r="D508" s="12" t="str">
        <f>IF(ins!E510&lt;&gt;"",VLOOKUP(ins!E510,private!S:U,3,FALSE),"")</f>
        <v/>
      </c>
      <c r="E508" s="12" t="str">
        <f>IF(ins!E510&lt;&gt;"",ins!F510,"")</f>
        <v/>
      </c>
      <c r="F508" s="12" t="str">
        <f>IF(ins!G510&lt;&gt;"",ins!G510,"")</f>
        <v/>
      </c>
      <c r="G508" s="65" t="str">
        <f>IF(ins!H510&lt;&gt;"",ins!H510,"")</f>
        <v/>
      </c>
      <c r="H508" s="65" t="str">
        <f>IF(ins!I510&lt;&gt;"",ins!I510,"")</f>
        <v/>
      </c>
      <c r="I508" s="65" t="str">
        <f>IF(ins!J510&lt;&gt;"",ins!J510,"")</f>
        <v/>
      </c>
      <c r="J508" s="12" t="str">
        <f>IF(ins!K510&lt;&gt;"",ins!K510,"")</f>
        <v/>
      </c>
    </row>
    <row r="509" spans="1:10" x14ac:dyDescent="0.25">
      <c r="A509" s="12" t="str">
        <f>IF(ins!B511&lt;&gt;"",ins!A511,"")</f>
        <v/>
      </c>
      <c r="B509" s="12" t="str">
        <f>IF(ins!B511&lt;&gt;"",ins!B511,"")</f>
        <v/>
      </c>
      <c r="C509" s="12" t="str">
        <f>IF(ins!D511&lt;&gt;"",ins!D511,"")</f>
        <v/>
      </c>
      <c r="D509" s="12" t="str">
        <f>IF(ins!E511&lt;&gt;"",VLOOKUP(ins!E511,private!S:U,3,FALSE),"")</f>
        <v/>
      </c>
      <c r="E509" s="12" t="str">
        <f>IF(ins!E511&lt;&gt;"",ins!F511,"")</f>
        <v/>
      </c>
      <c r="F509" s="12" t="str">
        <f>IF(ins!G511&lt;&gt;"",ins!G511,"")</f>
        <v/>
      </c>
      <c r="G509" s="65" t="str">
        <f>IF(ins!H511&lt;&gt;"",ins!H511,"")</f>
        <v/>
      </c>
      <c r="H509" s="65" t="str">
        <f>IF(ins!I511&lt;&gt;"",ins!I511,"")</f>
        <v/>
      </c>
      <c r="I509" s="65" t="str">
        <f>IF(ins!J511&lt;&gt;"",ins!J511,"")</f>
        <v/>
      </c>
      <c r="J509" s="12" t="str">
        <f>IF(ins!K511&lt;&gt;"",ins!K511,"")</f>
        <v/>
      </c>
    </row>
    <row r="510" spans="1:10" x14ac:dyDescent="0.25">
      <c r="A510" s="12" t="str">
        <f>IF(ins!B512&lt;&gt;"",ins!A512,"")</f>
        <v/>
      </c>
      <c r="B510" s="12" t="str">
        <f>IF(ins!B512&lt;&gt;"",ins!B512,"")</f>
        <v/>
      </c>
      <c r="C510" s="12" t="str">
        <f>IF(ins!D512&lt;&gt;"",ins!D512,"")</f>
        <v/>
      </c>
      <c r="D510" s="12" t="str">
        <f>IF(ins!E512&lt;&gt;"",VLOOKUP(ins!E512,private!S:U,3,FALSE),"")</f>
        <v/>
      </c>
      <c r="E510" s="12" t="str">
        <f>IF(ins!E512&lt;&gt;"",ins!F512,"")</f>
        <v/>
      </c>
      <c r="F510" s="12" t="str">
        <f>IF(ins!G512&lt;&gt;"",ins!G512,"")</f>
        <v/>
      </c>
      <c r="G510" s="65" t="str">
        <f>IF(ins!H512&lt;&gt;"",ins!H512,"")</f>
        <v/>
      </c>
      <c r="H510" s="65" t="str">
        <f>IF(ins!I512&lt;&gt;"",ins!I512,"")</f>
        <v/>
      </c>
      <c r="I510" s="65" t="str">
        <f>IF(ins!J512&lt;&gt;"",ins!J512,"")</f>
        <v/>
      </c>
      <c r="J510" s="12" t="str">
        <f>IF(ins!K512&lt;&gt;"",ins!K512,"")</f>
        <v/>
      </c>
    </row>
    <row r="511" spans="1:10" x14ac:dyDescent="0.25">
      <c r="A511" s="12" t="str">
        <f>IF(ins!B513&lt;&gt;"",ins!A513,"")</f>
        <v/>
      </c>
      <c r="B511" s="12" t="str">
        <f>IF(ins!B513&lt;&gt;"",ins!B513,"")</f>
        <v/>
      </c>
      <c r="C511" s="12" t="str">
        <f>IF(ins!D513&lt;&gt;"",ins!D513,"")</f>
        <v/>
      </c>
      <c r="D511" s="12" t="str">
        <f>IF(ins!E513&lt;&gt;"",VLOOKUP(ins!E513,private!S:U,3,FALSE),"")</f>
        <v/>
      </c>
      <c r="E511" s="12" t="str">
        <f>IF(ins!E513&lt;&gt;"",ins!F513,"")</f>
        <v/>
      </c>
      <c r="F511" s="12" t="str">
        <f>IF(ins!G513&lt;&gt;"",ins!G513,"")</f>
        <v/>
      </c>
      <c r="G511" s="65" t="str">
        <f>IF(ins!H513&lt;&gt;"",ins!H513,"")</f>
        <v/>
      </c>
      <c r="H511" s="65" t="str">
        <f>IF(ins!I513&lt;&gt;"",ins!I513,"")</f>
        <v/>
      </c>
      <c r="I511" s="65" t="str">
        <f>IF(ins!J513&lt;&gt;"",ins!J513,"")</f>
        <v/>
      </c>
      <c r="J511" s="12" t="str">
        <f>IF(ins!K513&lt;&gt;"",ins!K513,"")</f>
        <v/>
      </c>
    </row>
    <row r="512" spans="1:10" x14ac:dyDescent="0.25">
      <c r="A512" s="12" t="str">
        <f>IF(ins!B514&lt;&gt;"",ins!A514,"")</f>
        <v/>
      </c>
      <c r="B512" s="12" t="str">
        <f>IF(ins!B514&lt;&gt;"",ins!B514,"")</f>
        <v/>
      </c>
      <c r="C512" s="12" t="str">
        <f>IF(ins!D514&lt;&gt;"",ins!D514,"")</f>
        <v/>
      </c>
      <c r="D512" s="12" t="str">
        <f>IF(ins!E514&lt;&gt;"",VLOOKUP(ins!E514,private!S:U,3,FALSE),"")</f>
        <v/>
      </c>
      <c r="E512" s="12" t="str">
        <f>IF(ins!E514&lt;&gt;"",ins!F514,"")</f>
        <v/>
      </c>
      <c r="F512" s="12" t="str">
        <f>IF(ins!G514&lt;&gt;"",ins!G514,"")</f>
        <v/>
      </c>
      <c r="G512" s="65" t="str">
        <f>IF(ins!H514&lt;&gt;"",ins!H514,"")</f>
        <v/>
      </c>
      <c r="H512" s="65" t="str">
        <f>IF(ins!I514&lt;&gt;"",ins!I514,"")</f>
        <v/>
      </c>
      <c r="I512" s="65" t="str">
        <f>IF(ins!J514&lt;&gt;"",ins!J514,"")</f>
        <v/>
      </c>
      <c r="J512" s="12" t="str">
        <f>IF(ins!K514&lt;&gt;"",ins!K514,"")</f>
        <v/>
      </c>
    </row>
    <row r="513" spans="1:10" x14ac:dyDescent="0.25">
      <c r="A513" s="12" t="str">
        <f>IF(ins!B515&lt;&gt;"",ins!A515,"")</f>
        <v/>
      </c>
      <c r="B513" s="12" t="str">
        <f>IF(ins!B515&lt;&gt;"",ins!B515,"")</f>
        <v/>
      </c>
      <c r="C513" s="12" t="str">
        <f>IF(ins!D515&lt;&gt;"",ins!D515,"")</f>
        <v/>
      </c>
      <c r="D513" s="12" t="str">
        <f>IF(ins!E515&lt;&gt;"",VLOOKUP(ins!E515,private!S:U,3,FALSE),"")</f>
        <v/>
      </c>
      <c r="E513" s="12" t="str">
        <f>IF(ins!E515&lt;&gt;"",ins!F515,"")</f>
        <v/>
      </c>
      <c r="F513" s="12" t="str">
        <f>IF(ins!G515&lt;&gt;"",ins!G515,"")</f>
        <v/>
      </c>
      <c r="G513" s="65" t="str">
        <f>IF(ins!H515&lt;&gt;"",ins!H515,"")</f>
        <v/>
      </c>
      <c r="H513" s="65" t="str">
        <f>IF(ins!I515&lt;&gt;"",ins!I515,"")</f>
        <v/>
      </c>
      <c r="I513" s="65" t="str">
        <f>IF(ins!J515&lt;&gt;"",ins!J515,"")</f>
        <v/>
      </c>
      <c r="J513" s="12" t="str">
        <f>IF(ins!K515&lt;&gt;"",ins!K515,"")</f>
        <v/>
      </c>
    </row>
    <row r="514" spans="1:10" x14ac:dyDescent="0.25">
      <c r="A514" s="12" t="str">
        <f>IF(ins!B516&lt;&gt;"",ins!A516,"")</f>
        <v/>
      </c>
      <c r="B514" s="12" t="str">
        <f>IF(ins!B516&lt;&gt;"",ins!B516,"")</f>
        <v/>
      </c>
      <c r="C514" s="12" t="str">
        <f>IF(ins!D516&lt;&gt;"",ins!D516,"")</f>
        <v/>
      </c>
      <c r="D514" s="12" t="str">
        <f>IF(ins!E516&lt;&gt;"",VLOOKUP(ins!E516,private!S:U,3,FALSE),"")</f>
        <v/>
      </c>
      <c r="E514" s="12" t="str">
        <f>IF(ins!E516&lt;&gt;"",ins!F516,"")</f>
        <v/>
      </c>
      <c r="F514" s="12" t="str">
        <f>IF(ins!G516&lt;&gt;"",ins!G516,"")</f>
        <v/>
      </c>
      <c r="G514" s="65" t="str">
        <f>IF(ins!H516&lt;&gt;"",ins!H516,"")</f>
        <v/>
      </c>
      <c r="H514" s="65" t="str">
        <f>IF(ins!I516&lt;&gt;"",ins!I516,"")</f>
        <v/>
      </c>
      <c r="I514" s="65" t="str">
        <f>IF(ins!J516&lt;&gt;"",ins!J516,"")</f>
        <v/>
      </c>
      <c r="J514" s="12" t="str">
        <f>IF(ins!K516&lt;&gt;"",ins!K516,"")</f>
        <v/>
      </c>
    </row>
    <row r="515" spans="1:10" x14ac:dyDescent="0.25">
      <c r="A515" s="12" t="str">
        <f>IF(ins!B517&lt;&gt;"",ins!A517,"")</f>
        <v/>
      </c>
      <c r="B515" s="12" t="str">
        <f>IF(ins!B517&lt;&gt;"",ins!B517,"")</f>
        <v/>
      </c>
      <c r="C515" s="12" t="str">
        <f>IF(ins!D517&lt;&gt;"",ins!D517,"")</f>
        <v/>
      </c>
      <c r="D515" s="12" t="str">
        <f>IF(ins!E517&lt;&gt;"",VLOOKUP(ins!E517,private!S:U,3,FALSE),"")</f>
        <v/>
      </c>
      <c r="E515" s="12" t="str">
        <f>IF(ins!E517&lt;&gt;"",ins!F517,"")</f>
        <v/>
      </c>
      <c r="F515" s="12" t="str">
        <f>IF(ins!G517&lt;&gt;"",ins!G517,"")</f>
        <v/>
      </c>
      <c r="G515" s="65" t="str">
        <f>IF(ins!H517&lt;&gt;"",ins!H517,"")</f>
        <v/>
      </c>
      <c r="H515" s="65" t="str">
        <f>IF(ins!I517&lt;&gt;"",ins!I517,"")</f>
        <v/>
      </c>
      <c r="I515" s="65" t="str">
        <f>IF(ins!J517&lt;&gt;"",ins!J517,"")</f>
        <v/>
      </c>
      <c r="J515" s="12" t="str">
        <f>IF(ins!K517&lt;&gt;"",ins!K517,"")</f>
        <v/>
      </c>
    </row>
    <row r="516" spans="1:10" x14ac:dyDescent="0.25">
      <c r="A516" s="12" t="str">
        <f>IF(ins!B518&lt;&gt;"",ins!A518,"")</f>
        <v/>
      </c>
      <c r="B516" s="12" t="str">
        <f>IF(ins!B518&lt;&gt;"",ins!B518,"")</f>
        <v/>
      </c>
      <c r="C516" s="12" t="str">
        <f>IF(ins!D518&lt;&gt;"",ins!D518,"")</f>
        <v/>
      </c>
      <c r="D516" s="12" t="str">
        <f>IF(ins!E518&lt;&gt;"",VLOOKUP(ins!E518,private!S:U,3,FALSE),"")</f>
        <v/>
      </c>
      <c r="E516" s="12" t="str">
        <f>IF(ins!E518&lt;&gt;"",ins!F518,"")</f>
        <v/>
      </c>
      <c r="F516" s="12" t="str">
        <f>IF(ins!G518&lt;&gt;"",ins!G518,"")</f>
        <v/>
      </c>
      <c r="G516" s="65" t="str">
        <f>IF(ins!H518&lt;&gt;"",ins!H518,"")</f>
        <v/>
      </c>
      <c r="H516" s="65" t="str">
        <f>IF(ins!I518&lt;&gt;"",ins!I518,"")</f>
        <v/>
      </c>
      <c r="I516" s="65" t="str">
        <f>IF(ins!J518&lt;&gt;"",ins!J518,"")</f>
        <v/>
      </c>
      <c r="J516" s="12" t="str">
        <f>IF(ins!K518&lt;&gt;"",ins!K518,"")</f>
        <v/>
      </c>
    </row>
    <row r="517" spans="1:10" x14ac:dyDescent="0.25">
      <c r="A517" s="12" t="str">
        <f>IF(ins!B519&lt;&gt;"",ins!A519,"")</f>
        <v/>
      </c>
      <c r="B517" s="12" t="str">
        <f>IF(ins!B519&lt;&gt;"",ins!B519,"")</f>
        <v/>
      </c>
      <c r="C517" s="12" t="str">
        <f>IF(ins!D519&lt;&gt;"",ins!D519,"")</f>
        <v/>
      </c>
      <c r="D517" s="12" t="str">
        <f>IF(ins!E519&lt;&gt;"",VLOOKUP(ins!E519,private!S:U,3,FALSE),"")</f>
        <v/>
      </c>
      <c r="E517" s="12" t="str">
        <f>IF(ins!E519&lt;&gt;"",ins!F519,"")</f>
        <v/>
      </c>
      <c r="F517" s="12" t="str">
        <f>IF(ins!G519&lt;&gt;"",ins!G519,"")</f>
        <v/>
      </c>
      <c r="G517" s="65" t="str">
        <f>IF(ins!H519&lt;&gt;"",ins!H519,"")</f>
        <v/>
      </c>
      <c r="H517" s="65" t="str">
        <f>IF(ins!I519&lt;&gt;"",ins!I519,"")</f>
        <v/>
      </c>
      <c r="I517" s="65" t="str">
        <f>IF(ins!J519&lt;&gt;"",ins!J519,"")</f>
        <v/>
      </c>
      <c r="J517" s="12" t="str">
        <f>IF(ins!K519&lt;&gt;"",ins!K519,"")</f>
        <v/>
      </c>
    </row>
    <row r="518" spans="1:10" x14ac:dyDescent="0.25">
      <c r="A518" s="12" t="str">
        <f>IF(ins!B520&lt;&gt;"",ins!A520,"")</f>
        <v/>
      </c>
      <c r="B518" s="12" t="str">
        <f>IF(ins!B520&lt;&gt;"",ins!B520,"")</f>
        <v/>
      </c>
      <c r="C518" s="12" t="str">
        <f>IF(ins!D520&lt;&gt;"",ins!D520,"")</f>
        <v/>
      </c>
      <c r="D518" s="12" t="str">
        <f>IF(ins!E520&lt;&gt;"",VLOOKUP(ins!E520,private!S:U,3,FALSE),"")</f>
        <v/>
      </c>
      <c r="E518" s="12" t="str">
        <f>IF(ins!E520&lt;&gt;"",ins!F520,"")</f>
        <v/>
      </c>
      <c r="F518" s="12" t="str">
        <f>IF(ins!G520&lt;&gt;"",ins!G520,"")</f>
        <v/>
      </c>
      <c r="G518" s="65" t="str">
        <f>IF(ins!H520&lt;&gt;"",ins!H520,"")</f>
        <v/>
      </c>
      <c r="H518" s="65" t="str">
        <f>IF(ins!I520&lt;&gt;"",ins!I520,"")</f>
        <v/>
      </c>
      <c r="I518" s="65" t="str">
        <f>IF(ins!J520&lt;&gt;"",ins!J520,"")</f>
        <v/>
      </c>
      <c r="J518" s="12" t="str">
        <f>IF(ins!K520&lt;&gt;"",ins!K520,"")</f>
        <v/>
      </c>
    </row>
    <row r="519" spans="1:10" x14ac:dyDescent="0.25">
      <c r="A519" s="12" t="str">
        <f>IF(ins!B521&lt;&gt;"",ins!A521,"")</f>
        <v/>
      </c>
      <c r="B519" s="12" t="str">
        <f>IF(ins!B521&lt;&gt;"",ins!B521,"")</f>
        <v/>
      </c>
      <c r="C519" s="12" t="str">
        <f>IF(ins!D521&lt;&gt;"",ins!D521,"")</f>
        <v/>
      </c>
      <c r="D519" s="12" t="str">
        <f>IF(ins!E521&lt;&gt;"",VLOOKUP(ins!E521,private!S:U,3,FALSE),"")</f>
        <v/>
      </c>
      <c r="E519" s="12" t="str">
        <f>IF(ins!E521&lt;&gt;"",ins!F521,"")</f>
        <v/>
      </c>
      <c r="F519" s="12" t="str">
        <f>IF(ins!G521&lt;&gt;"",ins!G521,"")</f>
        <v/>
      </c>
      <c r="G519" s="65" t="str">
        <f>IF(ins!H521&lt;&gt;"",ins!H521,"")</f>
        <v/>
      </c>
      <c r="H519" s="65" t="str">
        <f>IF(ins!I521&lt;&gt;"",ins!I521,"")</f>
        <v/>
      </c>
      <c r="I519" s="65" t="str">
        <f>IF(ins!J521&lt;&gt;"",ins!J521,"")</f>
        <v/>
      </c>
      <c r="J519" s="12" t="str">
        <f>IF(ins!K521&lt;&gt;"",ins!K521,"")</f>
        <v/>
      </c>
    </row>
    <row r="520" spans="1:10" x14ac:dyDescent="0.25">
      <c r="A520" s="12" t="str">
        <f>IF(ins!B522&lt;&gt;"",ins!A522,"")</f>
        <v/>
      </c>
      <c r="B520" s="12" t="str">
        <f>IF(ins!B522&lt;&gt;"",ins!B522,"")</f>
        <v/>
      </c>
      <c r="C520" s="12" t="str">
        <f>IF(ins!D522&lt;&gt;"",ins!D522,"")</f>
        <v/>
      </c>
      <c r="D520" s="12" t="str">
        <f>IF(ins!E522&lt;&gt;"",VLOOKUP(ins!E522,private!S:U,3,FALSE),"")</f>
        <v/>
      </c>
      <c r="E520" s="12" t="str">
        <f>IF(ins!E522&lt;&gt;"",ins!F522,"")</f>
        <v/>
      </c>
      <c r="F520" s="12" t="str">
        <f>IF(ins!G522&lt;&gt;"",ins!G522,"")</f>
        <v/>
      </c>
      <c r="G520" s="65" t="str">
        <f>IF(ins!H522&lt;&gt;"",ins!H522,"")</f>
        <v/>
      </c>
      <c r="H520" s="65" t="str">
        <f>IF(ins!I522&lt;&gt;"",ins!I522,"")</f>
        <v/>
      </c>
      <c r="I520" s="65" t="str">
        <f>IF(ins!J522&lt;&gt;"",ins!J522,"")</f>
        <v/>
      </c>
      <c r="J520" s="12" t="str">
        <f>IF(ins!K522&lt;&gt;"",ins!K522,"")</f>
        <v/>
      </c>
    </row>
    <row r="521" spans="1:10" x14ac:dyDescent="0.25">
      <c r="A521" s="12" t="str">
        <f>IF(ins!B523&lt;&gt;"",ins!A523,"")</f>
        <v/>
      </c>
      <c r="B521" s="12" t="str">
        <f>IF(ins!B523&lt;&gt;"",ins!B523,"")</f>
        <v/>
      </c>
      <c r="C521" s="12" t="str">
        <f>IF(ins!D523&lt;&gt;"",ins!D523,"")</f>
        <v/>
      </c>
      <c r="D521" s="12" t="str">
        <f>IF(ins!E523&lt;&gt;"",VLOOKUP(ins!E523,private!S:U,3,FALSE),"")</f>
        <v/>
      </c>
      <c r="E521" s="12" t="str">
        <f>IF(ins!E523&lt;&gt;"",ins!F523,"")</f>
        <v/>
      </c>
      <c r="F521" s="12" t="str">
        <f>IF(ins!G523&lt;&gt;"",ins!G523,"")</f>
        <v/>
      </c>
      <c r="G521" s="65" t="str">
        <f>IF(ins!H523&lt;&gt;"",ins!H523,"")</f>
        <v/>
      </c>
      <c r="H521" s="65" t="str">
        <f>IF(ins!I523&lt;&gt;"",ins!I523,"")</f>
        <v/>
      </c>
      <c r="I521" s="65" t="str">
        <f>IF(ins!J523&lt;&gt;"",ins!J523,"")</f>
        <v/>
      </c>
      <c r="J521" s="12" t="str">
        <f>IF(ins!K523&lt;&gt;"",ins!K523,"")</f>
        <v/>
      </c>
    </row>
    <row r="522" spans="1:10" x14ac:dyDescent="0.25">
      <c r="A522" s="12" t="str">
        <f>IF(ins!B524&lt;&gt;"",ins!A524,"")</f>
        <v/>
      </c>
      <c r="B522" s="12" t="str">
        <f>IF(ins!B524&lt;&gt;"",ins!B524,"")</f>
        <v/>
      </c>
      <c r="C522" s="12" t="str">
        <f>IF(ins!D524&lt;&gt;"",ins!D524,"")</f>
        <v/>
      </c>
      <c r="D522" s="12" t="str">
        <f>IF(ins!E524&lt;&gt;"",VLOOKUP(ins!E524,private!S:U,3,FALSE),"")</f>
        <v/>
      </c>
      <c r="E522" s="12" t="str">
        <f>IF(ins!E524&lt;&gt;"",ins!F524,"")</f>
        <v/>
      </c>
      <c r="F522" s="12" t="str">
        <f>IF(ins!G524&lt;&gt;"",ins!G524,"")</f>
        <v/>
      </c>
      <c r="G522" s="65" t="str">
        <f>IF(ins!H524&lt;&gt;"",ins!H524,"")</f>
        <v/>
      </c>
      <c r="H522" s="65" t="str">
        <f>IF(ins!I524&lt;&gt;"",ins!I524,"")</f>
        <v/>
      </c>
      <c r="I522" s="65" t="str">
        <f>IF(ins!J524&lt;&gt;"",ins!J524,"")</f>
        <v/>
      </c>
      <c r="J522" s="12" t="str">
        <f>IF(ins!K524&lt;&gt;"",ins!K524,"")</f>
        <v/>
      </c>
    </row>
    <row r="523" spans="1:10" x14ac:dyDescent="0.25">
      <c r="A523" s="12" t="str">
        <f>IF(ins!B525&lt;&gt;"",ins!A525,"")</f>
        <v/>
      </c>
      <c r="B523" s="12" t="str">
        <f>IF(ins!B525&lt;&gt;"",ins!B525,"")</f>
        <v/>
      </c>
      <c r="C523" s="12" t="str">
        <f>IF(ins!D525&lt;&gt;"",ins!D525,"")</f>
        <v/>
      </c>
      <c r="D523" s="12" t="str">
        <f>IF(ins!E525&lt;&gt;"",VLOOKUP(ins!E525,private!S:U,3,FALSE),"")</f>
        <v/>
      </c>
      <c r="E523" s="12" t="str">
        <f>IF(ins!E525&lt;&gt;"",ins!F525,"")</f>
        <v/>
      </c>
      <c r="F523" s="12" t="str">
        <f>IF(ins!G525&lt;&gt;"",ins!G525,"")</f>
        <v/>
      </c>
      <c r="G523" s="65" t="str">
        <f>IF(ins!H525&lt;&gt;"",ins!H525,"")</f>
        <v/>
      </c>
      <c r="H523" s="65" t="str">
        <f>IF(ins!I525&lt;&gt;"",ins!I525,"")</f>
        <v/>
      </c>
      <c r="I523" s="65" t="str">
        <f>IF(ins!J525&lt;&gt;"",ins!J525,"")</f>
        <v/>
      </c>
      <c r="J523" s="12" t="str">
        <f>IF(ins!K525&lt;&gt;"",ins!K525,"")</f>
        <v/>
      </c>
    </row>
    <row r="524" spans="1:10" x14ac:dyDescent="0.25">
      <c r="A524" s="12" t="str">
        <f>IF(ins!B526&lt;&gt;"",ins!A526,"")</f>
        <v/>
      </c>
      <c r="B524" s="12" t="str">
        <f>IF(ins!B526&lt;&gt;"",ins!B526,"")</f>
        <v/>
      </c>
      <c r="C524" s="12" t="str">
        <f>IF(ins!D526&lt;&gt;"",ins!D526,"")</f>
        <v/>
      </c>
      <c r="D524" s="12" t="str">
        <f>IF(ins!E526&lt;&gt;"",VLOOKUP(ins!E526,private!S:U,3,FALSE),"")</f>
        <v/>
      </c>
      <c r="E524" s="12" t="str">
        <f>IF(ins!E526&lt;&gt;"",ins!F526,"")</f>
        <v/>
      </c>
      <c r="F524" s="12" t="str">
        <f>IF(ins!G526&lt;&gt;"",ins!G526,"")</f>
        <v/>
      </c>
      <c r="G524" s="65" t="str">
        <f>IF(ins!H526&lt;&gt;"",ins!H526,"")</f>
        <v/>
      </c>
      <c r="H524" s="65" t="str">
        <f>IF(ins!I526&lt;&gt;"",ins!I526,"")</f>
        <v/>
      </c>
      <c r="I524" s="65" t="str">
        <f>IF(ins!J526&lt;&gt;"",ins!J526,"")</f>
        <v/>
      </c>
      <c r="J524" s="12" t="str">
        <f>IF(ins!K526&lt;&gt;"",ins!K526,"")</f>
        <v/>
      </c>
    </row>
    <row r="525" spans="1:10" x14ac:dyDescent="0.25">
      <c r="A525" s="12" t="str">
        <f>IF(ins!B527&lt;&gt;"",ins!A527,"")</f>
        <v/>
      </c>
      <c r="B525" s="12" t="str">
        <f>IF(ins!B527&lt;&gt;"",ins!B527,"")</f>
        <v/>
      </c>
      <c r="C525" s="12" t="str">
        <f>IF(ins!D527&lt;&gt;"",ins!D527,"")</f>
        <v/>
      </c>
      <c r="D525" s="12" t="str">
        <f>IF(ins!E527&lt;&gt;"",VLOOKUP(ins!E527,private!S:U,3,FALSE),"")</f>
        <v/>
      </c>
      <c r="E525" s="12" t="str">
        <f>IF(ins!E527&lt;&gt;"",ins!F527,"")</f>
        <v/>
      </c>
      <c r="F525" s="12" t="str">
        <f>IF(ins!G527&lt;&gt;"",ins!G527,"")</f>
        <v/>
      </c>
      <c r="G525" s="65" t="str">
        <f>IF(ins!H527&lt;&gt;"",ins!H527,"")</f>
        <v/>
      </c>
      <c r="H525" s="65" t="str">
        <f>IF(ins!I527&lt;&gt;"",ins!I527,"")</f>
        <v/>
      </c>
      <c r="I525" s="65" t="str">
        <f>IF(ins!J527&lt;&gt;"",ins!J527,"")</f>
        <v/>
      </c>
      <c r="J525" s="12" t="str">
        <f>IF(ins!K527&lt;&gt;"",ins!K527,"")</f>
        <v/>
      </c>
    </row>
    <row r="526" spans="1:10" x14ac:dyDescent="0.25">
      <c r="A526" s="12" t="str">
        <f>IF(ins!B528&lt;&gt;"",ins!A528,"")</f>
        <v/>
      </c>
      <c r="B526" s="12" t="str">
        <f>IF(ins!B528&lt;&gt;"",ins!B528,"")</f>
        <v/>
      </c>
      <c r="C526" s="12" t="str">
        <f>IF(ins!D528&lt;&gt;"",ins!D528,"")</f>
        <v/>
      </c>
      <c r="D526" s="12" t="str">
        <f>IF(ins!E528&lt;&gt;"",VLOOKUP(ins!E528,private!S:U,3,FALSE),"")</f>
        <v/>
      </c>
      <c r="E526" s="12" t="str">
        <f>IF(ins!E528&lt;&gt;"",ins!F528,"")</f>
        <v/>
      </c>
      <c r="F526" s="12" t="str">
        <f>IF(ins!G528&lt;&gt;"",ins!G528,"")</f>
        <v/>
      </c>
      <c r="G526" s="65" t="str">
        <f>IF(ins!H528&lt;&gt;"",ins!H528,"")</f>
        <v/>
      </c>
      <c r="H526" s="65" t="str">
        <f>IF(ins!I528&lt;&gt;"",ins!I528,"")</f>
        <v/>
      </c>
      <c r="I526" s="65" t="str">
        <f>IF(ins!J528&lt;&gt;"",ins!J528,"")</f>
        <v/>
      </c>
      <c r="J526" s="12" t="str">
        <f>IF(ins!K528&lt;&gt;"",ins!K528,"")</f>
        <v/>
      </c>
    </row>
    <row r="527" spans="1:10" x14ac:dyDescent="0.25">
      <c r="A527" s="12" t="str">
        <f>IF(ins!B529&lt;&gt;"",ins!A529,"")</f>
        <v/>
      </c>
      <c r="B527" s="12" t="str">
        <f>IF(ins!B529&lt;&gt;"",ins!B529,"")</f>
        <v/>
      </c>
      <c r="C527" s="12" t="str">
        <f>IF(ins!D529&lt;&gt;"",ins!D529,"")</f>
        <v/>
      </c>
      <c r="D527" s="12" t="str">
        <f>IF(ins!E529&lt;&gt;"",VLOOKUP(ins!E529,private!S:U,3,FALSE),"")</f>
        <v/>
      </c>
      <c r="E527" s="12" t="str">
        <f>IF(ins!E529&lt;&gt;"",ins!F529,"")</f>
        <v/>
      </c>
      <c r="F527" s="12" t="str">
        <f>IF(ins!G529&lt;&gt;"",ins!G529,"")</f>
        <v/>
      </c>
      <c r="G527" s="65" t="str">
        <f>IF(ins!H529&lt;&gt;"",ins!H529,"")</f>
        <v/>
      </c>
      <c r="H527" s="65" t="str">
        <f>IF(ins!I529&lt;&gt;"",ins!I529,"")</f>
        <v/>
      </c>
      <c r="I527" s="65" t="str">
        <f>IF(ins!J529&lt;&gt;"",ins!J529,"")</f>
        <v/>
      </c>
      <c r="J527" s="12" t="str">
        <f>IF(ins!K529&lt;&gt;"",ins!K529,"")</f>
        <v/>
      </c>
    </row>
    <row r="528" spans="1:10" x14ac:dyDescent="0.25">
      <c r="A528" s="12" t="str">
        <f>IF(ins!B530&lt;&gt;"",ins!A530,"")</f>
        <v/>
      </c>
      <c r="B528" s="12" t="str">
        <f>IF(ins!B530&lt;&gt;"",ins!B530,"")</f>
        <v/>
      </c>
      <c r="C528" s="12" t="str">
        <f>IF(ins!D530&lt;&gt;"",ins!D530,"")</f>
        <v/>
      </c>
      <c r="D528" s="12" t="str">
        <f>IF(ins!E530&lt;&gt;"",VLOOKUP(ins!E530,private!S:U,3,FALSE),"")</f>
        <v/>
      </c>
      <c r="E528" s="12" t="str">
        <f>IF(ins!E530&lt;&gt;"",ins!F530,"")</f>
        <v/>
      </c>
      <c r="F528" s="12" t="str">
        <f>IF(ins!G530&lt;&gt;"",ins!G530,"")</f>
        <v/>
      </c>
      <c r="G528" s="65" t="str">
        <f>IF(ins!H530&lt;&gt;"",ins!H530,"")</f>
        <v/>
      </c>
      <c r="H528" s="65" t="str">
        <f>IF(ins!I530&lt;&gt;"",ins!I530,"")</f>
        <v/>
      </c>
      <c r="I528" s="65" t="str">
        <f>IF(ins!J530&lt;&gt;"",ins!J530,"")</f>
        <v/>
      </c>
      <c r="J528" s="12" t="str">
        <f>IF(ins!K530&lt;&gt;"",ins!K530,"")</f>
        <v/>
      </c>
    </row>
    <row r="529" spans="1:10" x14ac:dyDescent="0.25">
      <c r="A529" s="12" t="str">
        <f>IF(ins!B531&lt;&gt;"",ins!A531,"")</f>
        <v/>
      </c>
      <c r="B529" s="12" t="str">
        <f>IF(ins!B531&lt;&gt;"",ins!B531,"")</f>
        <v/>
      </c>
      <c r="C529" s="12" t="str">
        <f>IF(ins!D531&lt;&gt;"",ins!D531,"")</f>
        <v/>
      </c>
      <c r="D529" s="12" t="str">
        <f>IF(ins!E531&lt;&gt;"",VLOOKUP(ins!E531,private!S:U,3,FALSE),"")</f>
        <v/>
      </c>
      <c r="E529" s="12" t="str">
        <f>IF(ins!E531&lt;&gt;"",ins!F531,"")</f>
        <v/>
      </c>
      <c r="F529" s="12" t="str">
        <f>IF(ins!G531&lt;&gt;"",ins!G531,"")</f>
        <v/>
      </c>
      <c r="G529" s="65" t="str">
        <f>IF(ins!H531&lt;&gt;"",ins!H531,"")</f>
        <v/>
      </c>
      <c r="H529" s="65" t="str">
        <f>IF(ins!I531&lt;&gt;"",ins!I531,"")</f>
        <v/>
      </c>
      <c r="I529" s="65" t="str">
        <f>IF(ins!J531&lt;&gt;"",ins!J531,"")</f>
        <v/>
      </c>
      <c r="J529" s="12" t="str">
        <f>IF(ins!K531&lt;&gt;"",ins!K531,"")</f>
        <v/>
      </c>
    </row>
    <row r="530" spans="1:10" x14ac:dyDescent="0.25">
      <c r="A530" s="12" t="str">
        <f>IF(ins!B532&lt;&gt;"",ins!A532,"")</f>
        <v/>
      </c>
      <c r="B530" s="12" t="str">
        <f>IF(ins!B532&lt;&gt;"",ins!B532,"")</f>
        <v/>
      </c>
      <c r="C530" s="12" t="str">
        <f>IF(ins!D532&lt;&gt;"",ins!D532,"")</f>
        <v/>
      </c>
      <c r="D530" s="12" t="str">
        <f>IF(ins!E532&lt;&gt;"",VLOOKUP(ins!E532,private!S:U,3,FALSE),"")</f>
        <v/>
      </c>
      <c r="E530" s="12" t="str">
        <f>IF(ins!E532&lt;&gt;"",ins!F532,"")</f>
        <v/>
      </c>
      <c r="F530" s="12" t="str">
        <f>IF(ins!G532&lt;&gt;"",ins!G532,"")</f>
        <v/>
      </c>
      <c r="G530" s="65" t="str">
        <f>IF(ins!H532&lt;&gt;"",ins!H532,"")</f>
        <v/>
      </c>
      <c r="H530" s="65" t="str">
        <f>IF(ins!I532&lt;&gt;"",ins!I532,"")</f>
        <v/>
      </c>
      <c r="I530" s="65" t="str">
        <f>IF(ins!J532&lt;&gt;"",ins!J532,"")</f>
        <v/>
      </c>
      <c r="J530" s="12" t="str">
        <f>IF(ins!K532&lt;&gt;"",ins!K532,"")</f>
        <v/>
      </c>
    </row>
    <row r="531" spans="1:10" x14ac:dyDescent="0.25">
      <c r="A531" s="12" t="str">
        <f>IF(ins!B533&lt;&gt;"",ins!A533,"")</f>
        <v/>
      </c>
      <c r="B531" s="12" t="str">
        <f>IF(ins!B533&lt;&gt;"",ins!B533,"")</f>
        <v/>
      </c>
      <c r="C531" s="12" t="str">
        <f>IF(ins!D533&lt;&gt;"",ins!D533,"")</f>
        <v/>
      </c>
      <c r="D531" s="12" t="str">
        <f>IF(ins!E533&lt;&gt;"",VLOOKUP(ins!E533,private!S:U,3,FALSE),"")</f>
        <v/>
      </c>
      <c r="E531" s="12" t="str">
        <f>IF(ins!E533&lt;&gt;"",ins!F533,"")</f>
        <v/>
      </c>
      <c r="F531" s="12" t="str">
        <f>IF(ins!G533&lt;&gt;"",ins!G533,"")</f>
        <v/>
      </c>
      <c r="G531" s="65" t="str">
        <f>IF(ins!H533&lt;&gt;"",ins!H533,"")</f>
        <v/>
      </c>
      <c r="H531" s="65" t="str">
        <f>IF(ins!I533&lt;&gt;"",ins!I533,"")</f>
        <v/>
      </c>
      <c r="I531" s="65" t="str">
        <f>IF(ins!J533&lt;&gt;"",ins!J533,"")</f>
        <v/>
      </c>
      <c r="J531" s="12" t="str">
        <f>IF(ins!K533&lt;&gt;"",ins!K533,"")</f>
        <v/>
      </c>
    </row>
    <row r="532" spans="1:10" x14ac:dyDescent="0.25">
      <c r="A532" s="12" t="str">
        <f>IF(ins!B534&lt;&gt;"",ins!A534,"")</f>
        <v/>
      </c>
      <c r="B532" s="12" t="str">
        <f>IF(ins!B534&lt;&gt;"",ins!B534,"")</f>
        <v/>
      </c>
      <c r="C532" s="12" t="str">
        <f>IF(ins!D534&lt;&gt;"",ins!D534,"")</f>
        <v/>
      </c>
      <c r="D532" s="12" t="str">
        <f>IF(ins!E534&lt;&gt;"",VLOOKUP(ins!E534,private!S:U,3,FALSE),"")</f>
        <v/>
      </c>
      <c r="E532" s="12" t="str">
        <f>IF(ins!E534&lt;&gt;"",ins!F534,"")</f>
        <v/>
      </c>
      <c r="F532" s="12" t="str">
        <f>IF(ins!G534&lt;&gt;"",ins!G534,"")</f>
        <v/>
      </c>
      <c r="G532" s="65" t="str">
        <f>IF(ins!H534&lt;&gt;"",ins!H534,"")</f>
        <v/>
      </c>
      <c r="H532" s="65" t="str">
        <f>IF(ins!I534&lt;&gt;"",ins!I534,"")</f>
        <v/>
      </c>
      <c r="I532" s="65" t="str">
        <f>IF(ins!J534&lt;&gt;"",ins!J534,"")</f>
        <v/>
      </c>
      <c r="J532" s="12" t="str">
        <f>IF(ins!K534&lt;&gt;"",ins!K534,"")</f>
        <v/>
      </c>
    </row>
    <row r="533" spans="1:10" x14ac:dyDescent="0.25">
      <c r="A533" s="12" t="str">
        <f>IF(ins!B535&lt;&gt;"",ins!A535,"")</f>
        <v/>
      </c>
      <c r="B533" s="12" t="str">
        <f>IF(ins!B535&lt;&gt;"",ins!B535,"")</f>
        <v/>
      </c>
      <c r="C533" s="12" t="str">
        <f>IF(ins!D535&lt;&gt;"",ins!D535,"")</f>
        <v/>
      </c>
      <c r="D533" s="12" t="str">
        <f>IF(ins!E535&lt;&gt;"",VLOOKUP(ins!E535,private!S:U,3,FALSE),"")</f>
        <v/>
      </c>
      <c r="E533" s="12" t="str">
        <f>IF(ins!E535&lt;&gt;"",ins!F535,"")</f>
        <v/>
      </c>
      <c r="F533" s="12" t="str">
        <f>IF(ins!G535&lt;&gt;"",ins!G535,"")</f>
        <v/>
      </c>
      <c r="G533" s="65" t="str">
        <f>IF(ins!H535&lt;&gt;"",ins!H535,"")</f>
        <v/>
      </c>
      <c r="H533" s="65" t="str">
        <f>IF(ins!I535&lt;&gt;"",ins!I535,"")</f>
        <v/>
      </c>
      <c r="I533" s="65" t="str">
        <f>IF(ins!J535&lt;&gt;"",ins!J535,"")</f>
        <v/>
      </c>
      <c r="J533" s="12" t="str">
        <f>IF(ins!K535&lt;&gt;"",ins!K535,"")</f>
        <v/>
      </c>
    </row>
    <row r="534" spans="1:10" x14ac:dyDescent="0.25">
      <c r="A534" s="12" t="str">
        <f>IF(ins!B536&lt;&gt;"",ins!A536,"")</f>
        <v/>
      </c>
      <c r="B534" s="12" t="str">
        <f>IF(ins!B536&lt;&gt;"",ins!B536,"")</f>
        <v/>
      </c>
      <c r="C534" s="12" t="str">
        <f>IF(ins!D536&lt;&gt;"",ins!D536,"")</f>
        <v/>
      </c>
      <c r="D534" s="12" t="str">
        <f>IF(ins!E536&lt;&gt;"",VLOOKUP(ins!E536,private!S:U,3,FALSE),"")</f>
        <v/>
      </c>
      <c r="E534" s="12" t="str">
        <f>IF(ins!E536&lt;&gt;"",ins!F536,"")</f>
        <v/>
      </c>
      <c r="F534" s="12" t="str">
        <f>IF(ins!G536&lt;&gt;"",ins!G536,"")</f>
        <v/>
      </c>
      <c r="G534" s="65" t="str">
        <f>IF(ins!H536&lt;&gt;"",ins!H536,"")</f>
        <v/>
      </c>
      <c r="H534" s="65" t="str">
        <f>IF(ins!I536&lt;&gt;"",ins!I536,"")</f>
        <v/>
      </c>
      <c r="I534" s="65" t="str">
        <f>IF(ins!J536&lt;&gt;"",ins!J536,"")</f>
        <v/>
      </c>
      <c r="J534" s="12" t="str">
        <f>IF(ins!K536&lt;&gt;"",ins!K536,"")</f>
        <v/>
      </c>
    </row>
    <row r="535" spans="1:10" x14ac:dyDescent="0.25">
      <c r="A535" s="12" t="str">
        <f>IF(ins!B537&lt;&gt;"",ins!A537,"")</f>
        <v/>
      </c>
      <c r="B535" s="12" t="str">
        <f>IF(ins!B537&lt;&gt;"",ins!B537,"")</f>
        <v/>
      </c>
      <c r="C535" s="12" t="str">
        <f>IF(ins!D537&lt;&gt;"",ins!D537,"")</f>
        <v/>
      </c>
      <c r="D535" s="12" t="str">
        <f>IF(ins!E537&lt;&gt;"",VLOOKUP(ins!E537,private!S:U,3,FALSE),"")</f>
        <v/>
      </c>
      <c r="E535" s="12" t="str">
        <f>IF(ins!E537&lt;&gt;"",ins!F537,"")</f>
        <v/>
      </c>
      <c r="F535" s="12" t="str">
        <f>IF(ins!G537&lt;&gt;"",ins!G537,"")</f>
        <v/>
      </c>
      <c r="G535" s="65" t="str">
        <f>IF(ins!H537&lt;&gt;"",ins!H537,"")</f>
        <v/>
      </c>
      <c r="H535" s="65" t="str">
        <f>IF(ins!I537&lt;&gt;"",ins!I537,"")</f>
        <v/>
      </c>
      <c r="I535" s="65" t="str">
        <f>IF(ins!J537&lt;&gt;"",ins!J537,"")</f>
        <v/>
      </c>
      <c r="J535" s="12" t="str">
        <f>IF(ins!K537&lt;&gt;"",ins!K537,"")</f>
        <v/>
      </c>
    </row>
    <row r="536" spans="1:10" x14ac:dyDescent="0.25">
      <c r="A536" s="12" t="str">
        <f>IF(ins!B538&lt;&gt;"",ins!A538,"")</f>
        <v/>
      </c>
      <c r="B536" s="12" t="str">
        <f>IF(ins!B538&lt;&gt;"",ins!B538,"")</f>
        <v/>
      </c>
      <c r="C536" s="12" t="str">
        <f>IF(ins!D538&lt;&gt;"",ins!D538,"")</f>
        <v/>
      </c>
      <c r="D536" s="12" t="str">
        <f>IF(ins!E538&lt;&gt;"",VLOOKUP(ins!E538,private!S:U,3,FALSE),"")</f>
        <v/>
      </c>
      <c r="E536" s="12" t="str">
        <f>IF(ins!E538&lt;&gt;"",ins!F538,"")</f>
        <v/>
      </c>
      <c r="F536" s="12" t="str">
        <f>IF(ins!G538&lt;&gt;"",ins!G538,"")</f>
        <v/>
      </c>
      <c r="G536" s="65" t="str">
        <f>IF(ins!H538&lt;&gt;"",ins!H538,"")</f>
        <v/>
      </c>
      <c r="H536" s="65" t="str">
        <f>IF(ins!I538&lt;&gt;"",ins!I538,"")</f>
        <v/>
      </c>
      <c r="I536" s="65" t="str">
        <f>IF(ins!J538&lt;&gt;"",ins!J538,"")</f>
        <v/>
      </c>
      <c r="J536" s="12" t="str">
        <f>IF(ins!K538&lt;&gt;"",ins!K538,"")</f>
        <v/>
      </c>
    </row>
    <row r="537" spans="1:10" x14ac:dyDescent="0.25">
      <c r="A537" s="12" t="str">
        <f>IF(ins!B539&lt;&gt;"",ins!A539,"")</f>
        <v/>
      </c>
      <c r="B537" s="12" t="str">
        <f>IF(ins!B539&lt;&gt;"",ins!B539,"")</f>
        <v/>
      </c>
      <c r="C537" s="12" t="str">
        <f>IF(ins!D539&lt;&gt;"",ins!D539,"")</f>
        <v/>
      </c>
      <c r="D537" s="12" t="str">
        <f>IF(ins!E539&lt;&gt;"",VLOOKUP(ins!E539,private!S:U,3,FALSE),"")</f>
        <v/>
      </c>
      <c r="E537" s="12" t="str">
        <f>IF(ins!E539&lt;&gt;"",ins!F539,"")</f>
        <v/>
      </c>
      <c r="F537" s="12" t="str">
        <f>IF(ins!G539&lt;&gt;"",ins!G539,"")</f>
        <v/>
      </c>
      <c r="G537" s="65" t="str">
        <f>IF(ins!H539&lt;&gt;"",ins!H539,"")</f>
        <v/>
      </c>
      <c r="H537" s="65" t="str">
        <f>IF(ins!I539&lt;&gt;"",ins!I539,"")</f>
        <v/>
      </c>
      <c r="I537" s="65" t="str">
        <f>IF(ins!J539&lt;&gt;"",ins!J539,"")</f>
        <v/>
      </c>
      <c r="J537" s="12" t="str">
        <f>IF(ins!K539&lt;&gt;"",ins!K539,"")</f>
        <v/>
      </c>
    </row>
    <row r="538" spans="1:10" x14ac:dyDescent="0.25">
      <c r="A538" s="12" t="str">
        <f>IF(ins!B540&lt;&gt;"",ins!A540,"")</f>
        <v/>
      </c>
      <c r="B538" s="12" t="str">
        <f>IF(ins!B540&lt;&gt;"",ins!B540,"")</f>
        <v/>
      </c>
      <c r="C538" s="12" t="str">
        <f>IF(ins!D540&lt;&gt;"",ins!D540,"")</f>
        <v/>
      </c>
      <c r="D538" s="12" t="str">
        <f>IF(ins!E540&lt;&gt;"",VLOOKUP(ins!E540,private!S:U,3,FALSE),"")</f>
        <v/>
      </c>
      <c r="E538" s="12" t="str">
        <f>IF(ins!E540&lt;&gt;"",ins!F540,"")</f>
        <v/>
      </c>
      <c r="F538" s="12" t="str">
        <f>IF(ins!G540&lt;&gt;"",ins!G540,"")</f>
        <v/>
      </c>
      <c r="G538" s="65" t="str">
        <f>IF(ins!H540&lt;&gt;"",ins!H540,"")</f>
        <v/>
      </c>
      <c r="H538" s="65" t="str">
        <f>IF(ins!I540&lt;&gt;"",ins!I540,"")</f>
        <v/>
      </c>
      <c r="I538" s="65" t="str">
        <f>IF(ins!J540&lt;&gt;"",ins!J540,"")</f>
        <v/>
      </c>
      <c r="J538" s="12" t="str">
        <f>IF(ins!K540&lt;&gt;"",ins!K540,"")</f>
        <v/>
      </c>
    </row>
    <row r="539" spans="1:10" x14ac:dyDescent="0.25">
      <c r="A539" s="12" t="str">
        <f>IF(ins!B541&lt;&gt;"",ins!A541,"")</f>
        <v/>
      </c>
      <c r="B539" s="12" t="str">
        <f>IF(ins!B541&lt;&gt;"",ins!B541,"")</f>
        <v/>
      </c>
      <c r="C539" s="12" t="str">
        <f>IF(ins!D541&lt;&gt;"",ins!D541,"")</f>
        <v/>
      </c>
      <c r="D539" s="12" t="str">
        <f>IF(ins!E541&lt;&gt;"",VLOOKUP(ins!E541,private!S:U,3,FALSE),"")</f>
        <v/>
      </c>
      <c r="E539" s="12" t="str">
        <f>IF(ins!E541&lt;&gt;"",ins!F541,"")</f>
        <v/>
      </c>
      <c r="F539" s="12" t="str">
        <f>IF(ins!G541&lt;&gt;"",ins!G541,"")</f>
        <v/>
      </c>
      <c r="G539" s="65" t="str">
        <f>IF(ins!H541&lt;&gt;"",ins!H541,"")</f>
        <v/>
      </c>
      <c r="H539" s="65" t="str">
        <f>IF(ins!I541&lt;&gt;"",ins!I541,"")</f>
        <v/>
      </c>
      <c r="I539" s="65" t="str">
        <f>IF(ins!J541&lt;&gt;"",ins!J541,"")</f>
        <v/>
      </c>
      <c r="J539" s="12" t="str">
        <f>IF(ins!K541&lt;&gt;"",ins!K541,"")</f>
        <v/>
      </c>
    </row>
    <row r="540" spans="1:10" x14ac:dyDescent="0.25">
      <c r="A540" s="12" t="str">
        <f>IF(ins!B542&lt;&gt;"",ins!A542,"")</f>
        <v/>
      </c>
      <c r="B540" s="12" t="str">
        <f>IF(ins!B542&lt;&gt;"",ins!B542,"")</f>
        <v/>
      </c>
      <c r="C540" s="12" t="str">
        <f>IF(ins!D542&lt;&gt;"",ins!D542,"")</f>
        <v/>
      </c>
      <c r="D540" s="12" t="str">
        <f>IF(ins!E542&lt;&gt;"",VLOOKUP(ins!E542,private!S:U,3,FALSE),"")</f>
        <v/>
      </c>
      <c r="E540" s="12" t="str">
        <f>IF(ins!E542&lt;&gt;"",ins!F542,"")</f>
        <v/>
      </c>
      <c r="F540" s="12" t="str">
        <f>IF(ins!G542&lt;&gt;"",ins!G542,"")</f>
        <v/>
      </c>
      <c r="G540" s="65" t="str">
        <f>IF(ins!H542&lt;&gt;"",ins!H542,"")</f>
        <v/>
      </c>
      <c r="H540" s="65" t="str">
        <f>IF(ins!I542&lt;&gt;"",ins!I542,"")</f>
        <v/>
      </c>
      <c r="I540" s="65" t="str">
        <f>IF(ins!J542&lt;&gt;"",ins!J542,"")</f>
        <v/>
      </c>
      <c r="J540" s="12" t="str">
        <f>IF(ins!K542&lt;&gt;"",ins!K542,"")</f>
        <v/>
      </c>
    </row>
    <row r="541" spans="1:10" x14ac:dyDescent="0.25">
      <c r="A541" s="12" t="str">
        <f>IF(ins!B543&lt;&gt;"",ins!A543,"")</f>
        <v/>
      </c>
      <c r="B541" s="12" t="str">
        <f>IF(ins!B543&lt;&gt;"",ins!B543,"")</f>
        <v/>
      </c>
      <c r="C541" s="12" t="str">
        <f>IF(ins!D543&lt;&gt;"",ins!D543,"")</f>
        <v/>
      </c>
      <c r="D541" s="12" t="str">
        <f>IF(ins!E543&lt;&gt;"",VLOOKUP(ins!E543,private!S:U,3,FALSE),"")</f>
        <v/>
      </c>
      <c r="E541" s="12" t="str">
        <f>IF(ins!E543&lt;&gt;"",ins!F543,"")</f>
        <v/>
      </c>
      <c r="F541" s="12" t="str">
        <f>IF(ins!G543&lt;&gt;"",ins!G543,"")</f>
        <v/>
      </c>
      <c r="G541" s="65" t="str">
        <f>IF(ins!H543&lt;&gt;"",ins!H543,"")</f>
        <v/>
      </c>
      <c r="H541" s="65" t="str">
        <f>IF(ins!I543&lt;&gt;"",ins!I543,"")</f>
        <v/>
      </c>
      <c r="I541" s="65" t="str">
        <f>IF(ins!J543&lt;&gt;"",ins!J543,"")</f>
        <v/>
      </c>
      <c r="J541" s="12" t="str">
        <f>IF(ins!K543&lt;&gt;"",ins!K543,"")</f>
        <v/>
      </c>
    </row>
    <row r="542" spans="1:10" x14ac:dyDescent="0.25">
      <c r="A542" s="12" t="str">
        <f>IF(ins!B544&lt;&gt;"",ins!A544,"")</f>
        <v/>
      </c>
      <c r="B542" s="12" t="str">
        <f>IF(ins!B544&lt;&gt;"",ins!B544,"")</f>
        <v/>
      </c>
      <c r="C542" s="12" t="str">
        <f>IF(ins!D544&lt;&gt;"",ins!D544,"")</f>
        <v/>
      </c>
      <c r="D542" s="12" t="str">
        <f>IF(ins!E544&lt;&gt;"",VLOOKUP(ins!E544,private!S:U,3,FALSE),"")</f>
        <v/>
      </c>
      <c r="E542" s="12" t="str">
        <f>IF(ins!E544&lt;&gt;"",ins!F544,"")</f>
        <v/>
      </c>
      <c r="F542" s="12" t="str">
        <f>IF(ins!G544&lt;&gt;"",ins!G544,"")</f>
        <v/>
      </c>
      <c r="G542" s="65" t="str">
        <f>IF(ins!H544&lt;&gt;"",ins!H544,"")</f>
        <v/>
      </c>
      <c r="H542" s="65" t="str">
        <f>IF(ins!I544&lt;&gt;"",ins!I544,"")</f>
        <v/>
      </c>
      <c r="I542" s="65" t="str">
        <f>IF(ins!J544&lt;&gt;"",ins!J544,"")</f>
        <v/>
      </c>
      <c r="J542" s="12" t="str">
        <f>IF(ins!K544&lt;&gt;"",ins!K544,"")</f>
        <v/>
      </c>
    </row>
    <row r="543" spans="1:10" x14ac:dyDescent="0.25">
      <c r="A543" s="12" t="str">
        <f>IF(ins!B545&lt;&gt;"",ins!A545,"")</f>
        <v/>
      </c>
      <c r="B543" s="12" t="str">
        <f>IF(ins!B545&lt;&gt;"",ins!B545,"")</f>
        <v/>
      </c>
      <c r="C543" s="12" t="str">
        <f>IF(ins!D545&lt;&gt;"",ins!D545,"")</f>
        <v/>
      </c>
      <c r="D543" s="12" t="str">
        <f>IF(ins!E545&lt;&gt;"",VLOOKUP(ins!E545,private!S:U,3,FALSE),"")</f>
        <v/>
      </c>
      <c r="E543" s="12" t="str">
        <f>IF(ins!E545&lt;&gt;"",ins!F545,"")</f>
        <v/>
      </c>
      <c r="F543" s="12" t="str">
        <f>IF(ins!G545&lt;&gt;"",ins!G545,"")</f>
        <v/>
      </c>
      <c r="G543" s="65" t="str">
        <f>IF(ins!H545&lt;&gt;"",ins!H545,"")</f>
        <v/>
      </c>
      <c r="H543" s="65" t="str">
        <f>IF(ins!I545&lt;&gt;"",ins!I545,"")</f>
        <v/>
      </c>
      <c r="I543" s="65" t="str">
        <f>IF(ins!J545&lt;&gt;"",ins!J545,"")</f>
        <v/>
      </c>
      <c r="J543" s="12" t="str">
        <f>IF(ins!K545&lt;&gt;"",ins!K545,"")</f>
        <v/>
      </c>
    </row>
    <row r="544" spans="1:10" x14ac:dyDescent="0.25">
      <c r="A544" s="12" t="str">
        <f>IF(ins!B546&lt;&gt;"",ins!A546,"")</f>
        <v/>
      </c>
      <c r="B544" s="12" t="str">
        <f>IF(ins!B546&lt;&gt;"",ins!B546,"")</f>
        <v/>
      </c>
      <c r="C544" s="12" t="str">
        <f>IF(ins!D546&lt;&gt;"",ins!D546,"")</f>
        <v/>
      </c>
      <c r="D544" s="12" t="str">
        <f>IF(ins!E546&lt;&gt;"",VLOOKUP(ins!E546,private!S:U,3,FALSE),"")</f>
        <v/>
      </c>
      <c r="E544" s="12" t="str">
        <f>IF(ins!E546&lt;&gt;"",ins!F546,"")</f>
        <v/>
      </c>
      <c r="F544" s="12" t="str">
        <f>IF(ins!G546&lt;&gt;"",ins!G546,"")</f>
        <v/>
      </c>
      <c r="G544" s="65" t="str">
        <f>IF(ins!H546&lt;&gt;"",ins!H546,"")</f>
        <v/>
      </c>
      <c r="H544" s="65" t="str">
        <f>IF(ins!I546&lt;&gt;"",ins!I546,"")</f>
        <v/>
      </c>
      <c r="I544" s="65" t="str">
        <f>IF(ins!J546&lt;&gt;"",ins!J546,"")</f>
        <v/>
      </c>
      <c r="J544" s="12" t="str">
        <f>IF(ins!K546&lt;&gt;"",ins!K546,"")</f>
        <v/>
      </c>
    </row>
    <row r="545" spans="1:10" x14ac:dyDescent="0.25">
      <c r="A545" s="12" t="str">
        <f>IF(ins!B547&lt;&gt;"",ins!A547,"")</f>
        <v/>
      </c>
      <c r="B545" s="12" t="str">
        <f>IF(ins!B547&lt;&gt;"",ins!B547,"")</f>
        <v/>
      </c>
      <c r="C545" s="12" t="str">
        <f>IF(ins!D547&lt;&gt;"",ins!D547,"")</f>
        <v/>
      </c>
      <c r="D545" s="12" t="str">
        <f>IF(ins!E547&lt;&gt;"",VLOOKUP(ins!E547,private!S:U,3,FALSE),"")</f>
        <v/>
      </c>
      <c r="E545" s="12" t="str">
        <f>IF(ins!E547&lt;&gt;"",ins!F547,"")</f>
        <v/>
      </c>
      <c r="F545" s="12" t="str">
        <f>IF(ins!G547&lt;&gt;"",ins!G547,"")</f>
        <v/>
      </c>
      <c r="G545" s="65" t="str">
        <f>IF(ins!H547&lt;&gt;"",ins!H547,"")</f>
        <v/>
      </c>
      <c r="H545" s="65" t="str">
        <f>IF(ins!I547&lt;&gt;"",ins!I547,"")</f>
        <v/>
      </c>
      <c r="I545" s="65" t="str">
        <f>IF(ins!J547&lt;&gt;"",ins!J547,"")</f>
        <v/>
      </c>
      <c r="J545" s="12" t="str">
        <f>IF(ins!K547&lt;&gt;"",ins!K547,"")</f>
        <v/>
      </c>
    </row>
    <row r="546" spans="1:10" x14ac:dyDescent="0.25">
      <c r="A546" s="12" t="str">
        <f>IF(ins!B548&lt;&gt;"",ins!A548,"")</f>
        <v/>
      </c>
      <c r="B546" s="12" t="str">
        <f>IF(ins!B548&lt;&gt;"",ins!B548,"")</f>
        <v/>
      </c>
      <c r="C546" s="12" t="str">
        <f>IF(ins!D548&lt;&gt;"",ins!D548,"")</f>
        <v/>
      </c>
      <c r="D546" s="12" t="str">
        <f>IF(ins!E548&lt;&gt;"",VLOOKUP(ins!E548,private!S:U,3,FALSE),"")</f>
        <v/>
      </c>
      <c r="E546" s="12" t="str">
        <f>IF(ins!E548&lt;&gt;"",ins!F548,"")</f>
        <v/>
      </c>
      <c r="F546" s="12" t="str">
        <f>IF(ins!G548&lt;&gt;"",ins!G548,"")</f>
        <v/>
      </c>
      <c r="G546" s="65" t="str">
        <f>IF(ins!H548&lt;&gt;"",ins!H548,"")</f>
        <v/>
      </c>
      <c r="H546" s="65" t="str">
        <f>IF(ins!I548&lt;&gt;"",ins!I548,"")</f>
        <v/>
      </c>
      <c r="I546" s="65" t="str">
        <f>IF(ins!J548&lt;&gt;"",ins!J548,"")</f>
        <v/>
      </c>
      <c r="J546" s="12" t="str">
        <f>IF(ins!K548&lt;&gt;"",ins!K548,"")</f>
        <v/>
      </c>
    </row>
    <row r="547" spans="1:10" x14ac:dyDescent="0.25">
      <c r="A547" s="12" t="str">
        <f>IF(ins!B549&lt;&gt;"",ins!A549,"")</f>
        <v/>
      </c>
      <c r="B547" s="12" t="str">
        <f>IF(ins!B549&lt;&gt;"",ins!B549,"")</f>
        <v/>
      </c>
      <c r="C547" s="12" t="str">
        <f>IF(ins!D549&lt;&gt;"",ins!D549,"")</f>
        <v/>
      </c>
      <c r="D547" s="12" t="str">
        <f>IF(ins!E549&lt;&gt;"",VLOOKUP(ins!E549,private!S:U,3,FALSE),"")</f>
        <v/>
      </c>
      <c r="E547" s="12" t="str">
        <f>IF(ins!E549&lt;&gt;"",ins!F549,"")</f>
        <v/>
      </c>
      <c r="F547" s="12" t="str">
        <f>IF(ins!G549&lt;&gt;"",ins!G549,"")</f>
        <v/>
      </c>
      <c r="G547" s="65" t="str">
        <f>IF(ins!H549&lt;&gt;"",ins!H549,"")</f>
        <v/>
      </c>
      <c r="H547" s="65" t="str">
        <f>IF(ins!I549&lt;&gt;"",ins!I549,"")</f>
        <v/>
      </c>
      <c r="I547" s="65" t="str">
        <f>IF(ins!J549&lt;&gt;"",ins!J549,"")</f>
        <v/>
      </c>
      <c r="J547" s="12" t="str">
        <f>IF(ins!K549&lt;&gt;"",ins!K549,"")</f>
        <v/>
      </c>
    </row>
    <row r="548" spans="1:10" x14ac:dyDescent="0.25">
      <c r="A548" s="12" t="str">
        <f>IF(ins!B550&lt;&gt;"",ins!A550,"")</f>
        <v/>
      </c>
      <c r="B548" s="12" t="str">
        <f>IF(ins!B550&lt;&gt;"",ins!B550,"")</f>
        <v/>
      </c>
      <c r="C548" s="12" t="str">
        <f>IF(ins!D550&lt;&gt;"",ins!D550,"")</f>
        <v/>
      </c>
      <c r="D548" s="12" t="str">
        <f>IF(ins!E550&lt;&gt;"",VLOOKUP(ins!E550,private!S:U,3,FALSE),"")</f>
        <v/>
      </c>
      <c r="E548" s="12" t="str">
        <f>IF(ins!E550&lt;&gt;"",ins!F550,"")</f>
        <v/>
      </c>
      <c r="F548" s="12" t="str">
        <f>IF(ins!G550&lt;&gt;"",ins!G550,"")</f>
        <v/>
      </c>
      <c r="G548" s="65" t="str">
        <f>IF(ins!H550&lt;&gt;"",ins!H550,"")</f>
        <v/>
      </c>
      <c r="H548" s="65" t="str">
        <f>IF(ins!I550&lt;&gt;"",ins!I550,"")</f>
        <v/>
      </c>
      <c r="I548" s="65" t="str">
        <f>IF(ins!J550&lt;&gt;"",ins!J550,"")</f>
        <v/>
      </c>
      <c r="J548" s="12" t="str">
        <f>IF(ins!K550&lt;&gt;"",ins!K550,"")</f>
        <v/>
      </c>
    </row>
    <row r="549" spans="1:10" x14ac:dyDescent="0.25">
      <c r="A549" s="12" t="str">
        <f>IF(ins!B551&lt;&gt;"",ins!A551,"")</f>
        <v/>
      </c>
      <c r="B549" s="12" t="str">
        <f>IF(ins!B551&lt;&gt;"",ins!B551,"")</f>
        <v/>
      </c>
      <c r="C549" s="12" t="str">
        <f>IF(ins!D551&lt;&gt;"",ins!D551,"")</f>
        <v/>
      </c>
      <c r="D549" s="12" t="str">
        <f>IF(ins!E551&lt;&gt;"",VLOOKUP(ins!E551,private!S:U,3,FALSE),"")</f>
        <v/>
      </c>
      <c r="E549" s="12" t="str">
        <f>IF(ins!E551&lt;&gt;"",ins!F551,"")</f>
        <v/>
      </c>
      <c r="F549" s="12" t="str">
        <f>IF(ins!G551&lt;&gt;"",ins!G551,"")</f>
        <v/>
      </c>
      <c r="G549" s="65" t="str">
        <f>IF(ins!H551&lt;&gt;"",ins!H551,"")</f>
        <v/>
      </c>
      <c r="H549" s="65" t="str">
        <f>IF(ins!I551&lt;&gt;"",ins!I551,"")</f>
        <v/>
      </c>
      <c r="I549" s="65" t="str">
        <f>IF(ins!J551&lt;&gt;"",ins!J551,"")</f>
        <v/>
      </c>
      <c r="J549" s="12" t="str">
        <f>IF(ins!K551&lt;&gt;"",ins!K551,"")</f>
        <v/>
      </c>
    </row>
    <row r="550" spans="1:10" x14ac:dyDescent="0.25">
      <c r="A550" s="12" t="str">
        <f>IF(ins!B552&lt;&gt;"",ins!A552,"")</f>
        <v/>
      </c>
      <c r="B550" s="12" t="str">
        <f>IF(ins!B552&lt;&gt;"",ins!B552,"")</f>
        <v/>
      </c>
      <c r="C550" s="12" t="str">
        <f>IF(ins!D552&lt;&gt;"",ins!D552,"")</f>
        <v/>
      </c>
      <c r="D550" s="12" t="str">
        <f>IF(ins!E552&lt;&gt;"",VLOOKUP(ins!E552,private!S:U,3,FALSE),"")</f>
        <v/>
      </c>
      <c r="E550" s="12" t="str">
        <f>IF(ins!E552&lt;&gt;"",ins!F552,"")</f>
        <v/>
      </c>
      <c r="F550" s="12" t="str">
        <f>IF(ins!G552&lt;&gt;"",ins!G552,"")</f>
        <v/>
      </c>
      <c r="G550" s="65" t="str">
        <f>IF(ins!H552&lt;&gt;"",ins!H552,"")</f>
        <v/>
      </c>
      <c r="H550" s="65" t="str">
        <f>IF(ins!I552&lt;&gt;"",ins!I552,"")</f>
        <v/>
      </c>
      <c r="I550" s="65" t="str">
        <f>IF(ins!J552&lt;&gt;"",ins!J552,"")</f>
        <v/>
      </c>
      <c r="J550" s="12" t="str">
        <f>IF(ins!K552&lt;&gt;"",ins!K552,"")</f>
        <v/>
      </c>
    </row>
    <row r="551" spans="1:10" x14ac:dyDescent="0.25">
      <c r="A551" s="12" t="str">
        <f>IF(ins!B553&lt;&gt;"",ins!A553,"")</f>
        <v/>
      </c>
      <c r="B551" s="12" t="str">
        <f>IF(ins!B553&lt;&gt;"",ins!B553,"")</f>
        <v/>
      </c>
      <c r="C551" s="12" t="str">
        <f>IF(ins!D553&lt;&gt;"",ins!D553,"")</f>
        <v/>
      </c>
      <c r="D551" s="12" t="str">
        <f>IF(ins!E553&lt;&gt;"",VLOOKUP(ins!E553,private!S:U,3,FALSE),"")</f>
        <v/>
      </c>
      <c r="E551" s="12" t="str">
        <f>IF(ins!E553&lt;&gt;"",ins!F553,"")</f>
        <v/>
      </c>
      <c r="F551" s="12" t="str">
        <f>IF(ins!G553&lt;&gt;"",ins!G553,"")</f>
        <v/>
      </c>
      <c r="G551" s="65" t="str">
        <f>IF(ins!H553&lt;&gt;"",ins!H553,"")</f>
        <v/>
      </c>
      <c r="H551" s="65" t="str">
        <f>IF(ins!I553&lt;&gt;"",ins!I553,"")</f>
        <v/>
      </c>
      <c r="I551" s="65" t="str">
        <f>IF(ins!J553&lt;&gt;"",ins!J553,"")</f>
        <v/>
      </c>
      <c r="J551" s="12" t="str">
        <f>IF(ins!K553&lt;&gt;"",ins!K553,"")</f>
        <v/>
      </c>
    </row>
    <row r="552" spans="1:10" x14ac:dyDescent="0.25">
      <c r="A552" s="12" t="str">
        <f>IF(ins!B554&lt;&gt;"",ins!A554,"")</f>
        <v/>
      </c>
      <c r="B552" s="12" t="str">
        <f>IF(ins!B554&lt;&gt;"",ins!B554,"")</f>
        <v/>
      </c>
      <c r="C552" s="12" t="str">
        <f>IF(ins!D554&lt;&gt;"",ins!D554,"")</f>
        <v/>
      </c>
      <c r="D552" s="12" t="str">
        <f>IF(ins!E554&lt;&gt;"",VLOOKUP(ins!E554,private!S:U,3,FALSE),"")</f>
        <v/>
      </c>
      <c r="E552" s="12" t="str">
        <f>IF(ins!E554&lt;&gt;"",ins!F554,"")</f>
        <v/>
      </c>
      <c r="F552" s="12" t="str">
        <f>IF(ins!G554&lt;&gt;"",ins!G554,"")</f>
        <v/>
      </c>
      <c r="G552" s="65" t="str">
        <f>IF(ins!H554&lt;&gt;"",ins!H554,"")</f>
        <v/>
      </c>
      <c r="H552" s="65" t="str">
        <f>IF(ins!I554&lt;&gt;"",ins!I554,"")</f>
        <v/>
      </c>
      <c r="I552" s="65" t="str">
        <f>IF(ins!J554&lt;&gt;"",ins!J554,"")</f>
        <v/>
      </c>
      <c r="J552" s="12" t="str">
        <f>IF(ins!K554&lt;&gt;"",ins!K554,"")</f>
        <v/>
      </c>
    </row>
    <row r="553" spans="1:10" x14ac:dyDescent="0.25">
      <c r="A553" s="12" t="str">
        <f>IF(ins!B555&lt;&gt;"",ins!A555,"")</f>
        <v/>
      </c>
      <c r="B553" s="12" t="str">
        <f>IF(ins!B555&lt;&gt;"",ins!B555,"")</f>
        <v/>
      </c>
      <c r="C553" s="12" t="str">
        <f>IF(ins!D555&lt;&gt;"",ins!D555,"")</f>
        <v/>
      </c>
      <c r="D553" s="12" t="str">
        <f>IF(ins!E555&lt;&gt;"",VLOOKUP(ins!E555,private!S:U,3,FALSE),"")</f>
        <v/>
      </c>
      <c r="E553" s="12" t="str">
        <f>IF(ins!E555&lt;&gt;"",ins!F555,"")</f>
        <v/>
      </c>
      <c r="F553" s="12" t="str">
        <f>IF(ins!G555&lt;&gt;"",ins!G555,"")</f>
        <v/>
      </c>
      <c r="G553" s="65" t="str">
        <f>IF(ins!H555&lt;&gt;"",ins!H555,"")</f>
        <v/>
      </c>
      <c r="H553" s="65" t="str">
        <f>IF(ins!I555&lt;&gt;"",ins!I555,"")</f>
        <v/>
      </c>
      <c r="I553" s="65" t="str">
        <f>IF(ins!J555&lt;&gt;"",ins!J555,"")</f>
        <v/>
      </c>
      <c r="J553" s="12" t="str">
        <f>IF(ins!K555&lt;&gt;"",ins!K555,"")</f>
        <v/>
      </c>
    </row>
    <row r="554" spans="1:10" x14ac:dyDescent="0.25">
      <c r="A554" s="12" t="str">
        <f>IF(ins!B556&lt;&gt;"",ins!A556,"")</f>
        <v/>
      </c>
      <c r="B554" s="12" t="str">
        <f>IF(ins!B556&lt;&gt;"",ins!B556,"")</f>
        <v/>
      </c>
      <c r="C554" s="12" t="str">
        <f>IF(ins!D556&lt;&gt;"",ins!D556,"")</f>
        <v/>
      </c>
      <c r="D554" s="12" t="str">
        <f>IF(ins!E556&lt;&gt;"",VLOOKUP(ins!E556,private!S:U,3,FALSE),"")</f>
        <v/>
      </c>
      <c r="E554" s="12" t="str">
        <f>IF(ins!E556&lt;&gt;"",ins!F556,"")</f>
        <v/>
      </c>
      <c r="F554" s="12" t="str">
        <f>IF(ins!G556&lt;&gt;"",ins!G556,"")</f>
        <v/>
      </c>
      <c r="G554" s="65" t="str">
        <f>IF(ins!H556&lt;&gt;"",ins!H556,"")</f>
        <v/>
      </c>
      <c r="H554" s="65" t="str">
        <f>IF(ins!I556&lt;&gt;"",ins!I556,"")</f>
        <v/>
      </c>
      <c r="I554" s="65" t="str">
        <f>IF(ins!J556&lt;&gt;"",ins!J556,"")</f>
        <v/>
      </c>
      <c r="J554" s="12" t="str">
        <f>IF(ins!K556&lt;&gt;"",ins!K556,"")</f>
        <v/>
      </c>
    </row>
    <row r="555" spans="1:10" x14ac:dyDescent="0.25">
      <c r="A555" s="12" t="str">
        <f>IF(ins!B557&lt;&gt;"",ins!A557,"")</f>
        <v/>
      </c>
      <c r="B555" s="12" t="str">
        <f>IF(ins!B557&lt;&gt;"",ins!B557,"")</f>
        <v/>
      </c>
      <c r="C555" s="12" t="str">
        <f>IF(ins!D557&lt;&gt;"",ins!D557,"")</f>
        <v/>
      </c>
      <c r="D555" s="12" t="str">
        <f>IF(ins!E557&lt;&gt;"",VLOOKUP(ins!E557,private!S:U,3,FALSE),"")</f>
        <v/>
      </c>
      <c r="E555" s="12" t="str">
        <f>IF(ins!E557&lt;&gt;"",ins!F557,"")</f>
        <v/>
      </c>
      <c r="F555" s="12" t="str">
        <f>IF(ins!G557&lt;&gt;"",ins!G557,"")</f>
        <v/>
      </c>
      <c r="G555" s="65" t="str">
        <f>IF(ins!H557&lt;&gt;"",ins!H557,"")</f>
        <v/>
      </c>
      <c r="H555" s="65" t="str">
        <f>IF(ins!I557&lt;&gt;"",ins!I557,"")</f>
        <v/>
      </c>
      <c r="I555" s="65" t="str">
        <f>IF(ins!J557&lt;&gt;"",ins!J557,"")</f>
        <v/>
      </c>
      <c r="J555" s="12" t="str">
        <f>IF(ins!K557&lt;&gt;"",ins!K557,"")</f>
        <v/>
      </c>
    </row>
    <row r="556" spans="1:10" x14ac:dyDescent="0.25">
      <c r="A556" s="12" t="str">
        <f>IF(ins!B558&lt;&gt;"",ins!A558,"")</f>
        <v/>
      </c>
      <c r="B556" s="12" t="str">
        <f>IF(ins!B558&lt;&gt;"",ins!B558,"")</f>
        <v/>
      </c>
      <c r="C556" s="12" t="str">
        <f>IF(ins!D558&lt;&gt;"",ins!D558,"")</f>
        <v/>
      </c>
      <c r="D556" s="12" t="str">
        <f>IF(ins!E558&lt;&gt;"",VLOOKUP(ins!E558,private!S:U,3,FALSE),"")</f>
        <v/>
      </c>
      <c r="E556" s="12" t="str">
        <f>IF(ins!E558&lt;&gt;"",ins!F558,"")</f>
        <v/>
      </c>
      <c r="F556" s="12" t="str">
        <f>IF(ins!G558&lt;&gt;"",ins!G558,"")</f>
        <v/>
      </c>
      <c r="G556" s="65" t="str">
        <f>IF(ins!H558&lt;&gt;"",ins!H558,"")</f>
        <v/>
      </c>
      <c r="H556" s="65" t="str">
        <f>IF(ins!I558&lt;&gt;"",ins!I558,"")</f>
        <v/>
      </c>
      <c r="I556" s="65" t="str">
        <f>IF(ins!J558&lt;&gt;"",ins!J558,"")</f>
        <v/>
      </c>
      <c r="J556" s="12" t="str">
        <f>IF(ins!K558&lt;&gt;"",ins!K558,"")</f>
        <v/>
      </c>
    </row>
    <row r="557" spans="1:10" x14ac:dyDescent="0.25">
      <c r="A557" s="12" t="str">
        <f>IF(ins!B559&lt;&gt;"",ins!A559,"")</f>
        <v/>
      </c>
      <c r="B557" s="12" t="str">
        <f>IF(ins!B559&lt;&gt;"",ins!B559,"")</f>
        <v/>
      </c>
      <c r="C557" s="12" t="str">
        <f>IF(ins!D559&lt;&gt;"",ins!D559,"")</f>
        <v/>
      </c>
      <c r="D557" s="12" t="str">
        <f>IF(ins!E559&lt;&gt;"",VLOOKUP(ins!E559,private!S:U,3,FALSE),"")</f>
        <v/>
      </c>
      <c r="E557" s="12" t="str">
        <f>IF(ins!E559&lt;&gt;"",ins!F559,"")</f>
        <v/>
      </c>
      <c r="F557" s="12" t="str">
        <f>IF(ins!G559&lt;&gt;"",ins!G559,"")</f>
        <v/>
      </c>
      <c r="G557" s="65" t="str">
        <f>IF(ins!H559&lt;&gt;"",ins!H559,"")</f>
        <v/>
      </c>
      <c r="H557" s="65" t="str">
        <f>IF(ins!I559&lt;&gt;"",ins!I559,"")</f>
        <v/>
      </c>
      <c r="I557" s="65" t="str">
        <f>IF(ins!J559&lt;&gt;"",ins!J559,"")</f>
        <v/>
      </c>
      <c r="J557" s="12" t="str">
        <f>IF(ins!K559&lt;&gt;"",ins!K559,"")</f>
        <v/>
      </c>
    </row>
    <row r="558" spans="1:10" x14ac:dyDescent="0.25">
      <c r="A558" s="12" t="str">
        <f>IF(ins!B560&lt;&gt;"",ins!A560,"")</f>
        <v/>
      </c>
      <c r="B558" s="12" t="str">
        <f>IF(ins!B560&lt;&gt;"",ins!B560,"")</f>
        <v/>
      </c>
      <c r="C558" s="12" t="str">
        <f>IF(ins!D560&lt;&gt;"",ins!D560,"")</f>
        <v/>
      </c>
      <c r="D558" s="12" t="str">
        <f>IF(ins!E560&lt;&gt;"",VLOOKUP(ins!E560,private!S:U,3,FALSE),"")</f>
        <v/>
      </c>
      <c r="E558" s="12" t="str">
        <f>IF(ins!E560&lt;&gt;"",ins!F560,"")</f>
        <v/>
      </c>
      <c r="F558" s="12" t="str">
        <f>IF(ins!G560&lt;&gt;"",ins!G560,"")</f>
        <v/>
      </c>
      <c r="G558" s="65" t="str">
        <f>IF(ins!H560&lt;&gt;"",ins!H560,"")</f>
        <v/>
      </c>
      <c r="H558" s="65" t="str">
        <f>IF(ins!I560&lt;&gt;"",ins!I560,"")</f>
        <v/>
      </c>
      <c r="I558" s="65" t="str">
        <f>IF(ins!J560&lt;&gt;"",ins!J560,"")</f>
        <v/>
      </c>
      <c r="J558" s="12" t="str">
        <f>IF(ins!K560&lt;&gt;"",ins!K560,"")</f>
        <v/>
      </c>
    </row>
    <row r="559" spans="1:10" x14ac:dyDescent="0.25">
      <c r="A559" s="12" t="str">
        <f>IF(ins!B561&lt;&gt;"",ins!A561,"")</f>
        <v/>
      </c>
      <c r="B559" s="12" t="str">
        <f>IF(ins!B561&lt;&gt;"",ins!B561,"")</f>
        <v/>
      </c>
      <c r="C559" s="12" t="str">
        <f>IF(ins!D561&lt;&gt;"",ins!D561,"")</f>
        <v/>
      </c>
      <c r="D559" s="12" t="str">
        <f>IF(ins!E561&lt;&gt;"",VLOOKUP(ins!E561,private!S:U,3,FALSE),"")</f>
        <v/>
      </c>
      <c r="E559" s="12" t="str">
        <f>IF(ins!E561&lt;&gt;"",ins!F561,"")</f>
        <v/>
      </c>
      <c r="F559" s="12" t="str">
        <f>IF(ins!G561&lt;&gt;"",ins!G561,"")</f>
        <v/>
      </c>
      <c r="G559" s="65" t="str">
        <f>IF(ins!H561&lt;&gt;"",ins!H561,"")</f>
        <v/>
      </c>
      <c r="H559" s="65" t="str">
        <f>IF(ins!I561&lt;&gt;"",ins!I561,"")</f>
        <v/>
      </c>
      <c r="I559" s="65" t="str">
        <f>IF(ins!J561&lt;&gt;"",ins!J561,"")</f>
        <v/>
      </c>
      <c r="J559" s="12" t="str">
        <f>IF(ins!K561&lt;&gt;"",ins!K561,"")</f>
        <v/>
      </c>
    </row>
    <row r="560" spans="1:10" x14ac:dyDescent="0.25">
      <c r="A560" s="12" t="str">
        <f>IF(ins!B562&lt;&gt;"",ins!A562,"")</f>
        <v/>
      </c>
      <c r="B560" s="12" t="str">
        <f>IF(ins!B562&lt;&gt;"",ins!B562,"")</f>
        <v/>
      </c>
      <c r="C560" s="12" t="str">
        <f>IF(ins!D562&lt;&gt;"",ins!D562,"")</f>
        <v/>
      </c>
      <c r="D560" s="12" t="str">
        <f>IF(ins!E562&lt;&gt;"",VLOOKUP(ins!E562,private!S:U,3,FALSE),"")</f>
        <v/>
      </c>
      <c r="E560" s="12" t="str">
        <f>IF(ins!E562&lt;&gt;"",ins!F562,"")</f>
        <v/>
      </c>
      <c r="F560" s="12" t="str">
        <f>IF(ins!G562&lt;&gt;"",ins!G562,"")</f>
        <v/>
      </c>
      <c r="G560" s="65" t="str">
        <f>IF(ins!H562&lt;&gt;"",ins!H562,"")</f>
        <v/>
      </c>
      <c r="H560" s="65" t="str">
        <f>IF(ins!I562&lt;&gt;"",ins!I562,"")</f>
        <v/>
      </c>
      <c r="I560" s="65" t="str">
        <f>IF(ins!J562&lt;&gt;"",ins!J562,"")</f>
        <v/>
      </c>
      <c r="J560" s="12" t="str">
        <f>IF(ins!K562&lt;&gt;"",ins!K562,"")</f>
        <v/>
      </c>
    </row>
    <row r="561" spans="1:10" x14ac:dyDescent="0.25">
      <c r="A561" s="12" t="str">
        <f>IF(ins!B563&lt;&gt;"",ins!A563,"")</f>
        <v/>
      </c>
      <c r="B561" s="12" t="str">
        <f>IF(ins!B563&lt;&gt;"",ins!B563,"")</f>
        <v/>
      </c>
      <c r="C561" s="12" t="str">
        <f>IF(ins!D563&lt;&gt;"",ins!D563,"")</f>
        <v/>
      </c>
      <c r="D561" s="12" t="str">
        <f>IF(ins!E563&lt;&gt;"",VLOOKUP(ins!E563,private!S:U,3,FALSE),"")</f>
        <v/>
      </c>
      <c r="E561" s="12" t="str">
        <f>IF(ins!E563&lt;&gt;"",ins!F563,"")</f>
        <v/>
      </c>
      <c r="F561" s="12" t="str">
        <f>IF(ins!G563&lt;&gt;"",ins!G563,"")</f>
        <v/>
      </c>
      <c r="G561" s="65" t="str">
        <f>IF(ins!H563&lt;&gt;"",ins!H563,"")</f>
        <v/>
      </c>
      <c r="H561" s="65" t="str">
        <f>IF(ins!I563&lt;&gt;"",ins!I563,"")</f>
        <v/>
      </c>
      <c r="I561" s="65" t="str">
        <f>IF(ins!J563&lt;&gt;"",ins!J563,"")</f>
        <v/>
      </c>
      <c r="J561" s="12" t="str">
        <f>IF(ins!K563&lt;&gt;"",ins!K563,"")</f>
        <v/>
      </c>
    </row>
    <row r="562" spans="1:10" x14ac:dyDescent="0.25">
      <c r="A562" s="12" t="str">
        <f>IF(ins!B564&lt;&gt;"",ins!A564,"")</f>
        <v/>
      </c>
      <c r="B562" s="12" t="str">
        <f>IF(ins!B564&lt;&gt;"",ins!B564,"")</f>
        <v/>
      </c>
      <c r="C562" s="12" t="str">
        <f>IF(ins!D564&lt;&gt;"",ins!D564,"")</f>
        <v/>
      </c>
      <c r="D562" s="12" t="str">
        <f>IF(ins!E564&lt;&gt;"",VLOOKUP(ins!E564,private!S:U,3,FALSE),"")</f>
        <v/>
      </c>
      <c r="E562" s="12" t="str">
        <f>IF(ins!E564&lt;&gt;"",ins!F564,"")</f>
        <v/>
      </c>
      <c r="F562" s="12" t="str">
        <f>IF(ins!G564&lt;&gt;"",ins!G564,"")</f>
        <v/>
      </c>
      <c r="G562" s="65" t="str">
        <f>IF(ins!H564&lt;&gt;"",ins!H564,"")</f>
        <v/>
      </c>
      <c r="H562" s="65" t="str">
        <f>IF(ins!I564&lt;&gt;"",ins!I564,"")</f>
        <v/>
      </c>
      <c r="I562" s="65" t="str">
        <f>IF(ins!J564&lt;&gt;"",ins!J564,"")</f>
        <v/>
      </c>
      <c r="J562" s="12" t="str">
        <f>IF(ins!K564&lt;&gt;"",ins!K564,"")</f>
        <v/>
      </c>
    </row>
    <row r="563" spans="1:10" x14ac:dyDescent="0.25">
      <c r="A563" s="12" t="str">
        <f>IF(ins!B565&lt;&gt;"",ins!A565,"")</f>
        <v/>
      </c>
      <c r="B563" s="12" t="str">
        <f>IF(ins!B565&lt;&gt;"",ins!B565,"")</f>
        <v/>
      </c>
      <c r="C563" s="12" t="str">
        <f>IF(ins!D565&lt;&gt;"",ins!D565,"")</f>
        <v/>
      </c>
      <c r="D563" s="12" t="str">
        <f>IF(ins!E565&lt;&gt;"",VLOOKUP(ins!E565,private!S:U,3,FALSE),"")</f>
        <v/>
      </c>
      <c r="E563" s="12" t="str">
        <f>IF(ins!E565&lt;&gt;"",ins!F565,"")</f>
        <v/>
      </c>
      <c r="F563" s="12" t="str">
        <f>IF(ins!G565&lt;&gt;"",ins!G565,"")</f>
        <v/>
      </c>
      <c r="G563" s="65" t="str">
        <f>IF(ins!H565&lt;&gt;"",ins!H565,"")</f>
        <v/>
      </c>
      <c r="H563" s="65" t="str">
        <f>IF(ins!I565&lt;&gt;"",ins!I565,"")</f>
        <v/>
      </c>
      <c r="I563" s="65" t="str">
        <f>IF(ins!J565&lt;&gt;"",ins!J565,"")</f>
        <v/>
      </c>
      <c r="J563" s="12" t="str">
        <f>IF(ins!K565&lt;&gt;"",ins!K565,"")</f>
        <v/>
      </c>
    </row>
    <row r="564" spans="1:10" x14ac:dyDescent="0.25">
      <c r="A564" s="12" t="str">
        <f>IF(ins!B566&lt;&gt;"",ins!A566,"")</f>
        <v/>
      </c>
      <c r="B564" s="12" t="str">
        <f>IF(ins!B566&lt;&gt;"",ins!B566,"")</f>
        <v/>
      </c>
      <c r="C564" s="12" t="str">
        <f>IF(ins!D566&lt;&gt;"",ins!D566,"")</f>
        <v/>
      </c>
      <c r="D564" s="12" t="str">
        <f>IF(ins!E566&lt;&gt;"",VLOOKUP(ins!E566,private!S:U,3,FALSE),"")</f>
        <v/>
      </c>
      <c r="E564" s="12" t="str">
        <f>IF(ins!E566&lt;&gt;"",ins!F566,"")</f>
        <v/>
      </c>
      <c r="F564" s="12" t="str">
        <f>IF(ins!G566&lt;&gt;"",ins!G566,"")</f>
        <v/>
      </c>
      <c r="G564" s="65" t="str">
        <f>IF(ins!H566&lt;&gt;"",ins!H566,"")</f>
        <v/>
      </c>
      <c r="H564" s="65" t="str">
        <f>IF(ins!I566&lt;&gt;"",ins!I566,"")</f>
        <v/>
      </c>
      <c r="I564" s="65" t="str">
        <f>IF(ins!J566&lt;&gt;"",ins!J566,"")</f>
        <v/>
      </c>
      <c r="J564" s="12" t="str">
        <f>IF(ins!K566&lt;&gt;"",ins!K566,"")</f>
        <v/>
      </c>
    </row>
    <row r="565" spans="1:10" x14ac:dyDescent="0.25">
      <c r="A565" s="12" t="str">
        <f>IF(ins!B567&lt;&gt;"",ins!A567,"")</f>
        <v/>
      </c>
      <c r="B565" s="12" t="str">
        <f>IF(ins!B567&lt;&gt;"",ins!B567,"")</f>
        <v/>
      </c>
      <c r="C565" s="12" t="str">
        <f>IF(ins!D567&lt;&gt;"",ins!D567,"")</f>
        <v/>
      </c>
      <c r="D565" s="12" t="str">
        <f>IF(ins!E567&lt;&gt;"",VLOOKUP(ins!E567,private!S:U,3,FALSE),"")</f>
        <v/>
      </c>
      <c r="E565" s="12" t="str">
        <f>IF(ins!E567&lt;&gt;"",ins!F567,"")</f>
        <v/>
      </c>
      <c r="F565" s="12" t="str">
        <f>IF(ins!G567&lt;&gt;"",ins!G567,"")</f>
        <v/>
      </c>
      <c r="G565" s="65" t="str">
        <f>IF(ins!H567&lt;&gt;"",ins!H567,"")</f>
        <v/>
      </c>
      <c r="H565" s="65" t="str">
        <f>IF(ins!I567&lt;&gt;"",ins!I567,"")</f>
        <v/>
      </c>
      <c r="I565" s="65" t="str">
        <f>IF(ins!J567&lt;&gt;"",ins!J567,"")</f>
        <v/>
      </c>
      <c r="J565" s="12" t="str">
        <f>IF(ins!K567&lt;&gt;"",ins!K567,"")</f>
        <v/>
      </c>
    </row>
    <row r="566" spans="1:10" x14ac:dyDescent="0.25">
      <c r="A566" s="12" t="str">
        <f>IF(ins!B568&lt;&gt;"",ins!A568,"")</f>
        <v/>
      </c>
      <c r="B566" s="12" t="str">
        <f>IF(ins!B568&lt;&gt;"",ins!B568,"")</f>
        <v/>
      </c>
      <c r="C566" s="12" t="str">
        <f>IF(ins!D568&lt;&gt;"",ins!D568,"")</f>
        <v/>
      </c>
      <c r="D566" s="12" t="str">
        <f>IF(ins!E568&lt;&gt;"",VLOOKUP(ins!E568,private!S:U,3,FALSE),"")</f>
        <v/>
      </c>
      <c r="E566" s="12" t="str">
        <f>IF(ins!E568&lt;&gt;"",ins!F568,"")</f>
        <v/>
      </c>
      <c r="F566" s="12" t="str">
        <f>IF(ins!G568&lt;&gt;"",ins!G568,"")</f>
        <v/>
      </c>
      <c r="G566" s="65" t="str">
        <f>IF(ins!H568&lt;&gt;"",ins!H568,"")</f>
        <v/>
      </c>
      <c r="H566" s="65" t="str">
        <f>IF(ins!I568&lt;&gt;"",ins!I568,"")</f>
        <v/>
      </c>
      <c r="I566" s="65" t="str">
        <f>IF(ins!J568&lt;&gt;"",ins!J568,"")</f>
        <v/>
      </c>
      <c r="J566" s="12" t="str">
        <f>IF(ins!K568&lt;&gt;"",ins!K568,"")</f>
        <v/>
      </c>
    </row>
    <row r="567" spans="1:10" x14ac:dyDescent="0.25">
      <c r="A567" s="12" t="str">
        <f>IF(ins!B569&lt;&gt;"",ins!A569,"")</f>
        <v/>
      </c>
      <c r="B567" s="12" t="str">
        <f>IF(ins!B569&lt;&gt;"",ins!B569,"")</f>
        <v/>
      </c>
      <c r="C567" s="12" t="str">
        <f>IF(ins!D569&lt;&gt;"",ins!D569,"")</f>
        <v/>
      </c>
      <c r="D567" s="12" t="str">
        <f>IF(ins!E569&lt;&gt;"",VLOOKUP(ins!E569,private!S:U,3,FALSE),"")</f>
        <v/>
      </c>
      <c r="E567" s="12" t="str">
        <f>IF(ins!E569&lt;&gt;"",ins!F569,"")</f>
        <v/>
      </c>
      <c r="F567" s="12" t="str">
        <f>IF(ins!G569&lt;&gt;"",ins!G569,"")</f>
        <v/>
      </c>
      <c r="G567" s="65" t="str">
        <f>IF(ins!H569&lt;&gt;"",ins!H569,"")</f>
        <v/>
      </c>
      <c r="H567" s="65" t="str">
        <f>IF(ins!I569&lt;&gt;"",ins!I569,"")</f>
        <v/>
      </c>
      <c r="I567" s="65" t="str">
        <f>IF(ins!J569&lt;&gt;"",ins!J569,"")</f>
        <v/>
      </c>
      <c r="J567" s="12" t="str">
        <f>IF(ins!K569&lt;&gt;"",ins!K569,"")</f>
        <v/>
      </c>
    </row>
    <row r="568" spans="1:10" x14ac:dyDescent="0.25">
      <c r="A568" s="12" t="str">
        <f>IF(ins!B570&lt;&gt;"",ins!A570,"")</f>
        <v/>
      </c>
      <c r="B568" s="12" t="str">
        <f>IF(ins!B570&lt;&gt;"",ins!B570,"")</f>
        <v/>
      </c>
      <c r="C568" s="12" t="str">
        <f>IF(ins!D570&lt;&gt;"",ins!D570,"")</f>
        <v/>
      </c>
      <c r="D568" s="12" t="str">
        <f>IF(ins!E570&lt;&gt;"",VLOOKUP(ins!E570,private!S:U,3,FALSE),"")</f>
        <v/>
      </c>
      <c r="E568" s="12" t="str">
        <f>IF(ins!E570&lt;&gt;"",ins!F570,"")</f>
        <v/>
      </c>
      <c r="F568" s="12" t="str">
        <f>IF(ins!G570&lt;&gt;"",ins!G570,"")</f>
        <v/>
      </c>
      <c r="G568" s="65" t="str">
        <f>IF(ins!H570&lt;&gt;"",ins!H570,"")</f>
        <v/>
      </c>
      <c r="H568" s="65" t="str">
        <f>IF(ins!I570&lt;&gt;"",ins!I570,"")</f>
        <v/>
      </c>
      <c r="I568" s="65" t="str">
        <f>IF(ins!J570&lt;&gt;"",ins!J570,"")</f>
        <v/>
      </c>
      <c r="J568" s="12" t="str">
        <f>IF(ins!K570&lt;&gt;"",ins!K570,"")</f>
        <v/>
      </c>
    </row>
    <row r="569" spans="1:10" x14ac:dyDescent="0.25">
      <c r="A569" s="12" t="str">
        <f>IF(ins!B571&lt;&gt;"",ins!A571,"")</f>
        <v/>
      </c>
      <c r="B569" s="12" t="str">
        <f>IF(ins!B571&lt;&gt;"",ins!B571,"")</f>
        <v/>
      </c>
      <c r="C569" s="12" t="str">
        <f>IF(ins!D571&lt;&gt;"",ins!D571,"")</f>
        <v/>
      </c>
      <c r="D569" s="12" t="str">
        <f>IF(ins!E571&lt;&gt;"",VLOOKUP(ins!E571,private!S:U,3,FALSE),"")</f>
        <v/>
      </c>
      <c r="E569" s="12" t="str">
        <f>IF(ins!E571&lt;&gt;"",ins!F571,"")</f>
        <v/>
      </c>
      <c r="F569" s="12" t="str">
        <f>IF(ins!G571&lt;&gt;"",ins!G571,"")</f>
        <v/>
      </c>
      <c r="G569" s="65" t="str">
        <f>IF(ins!H571&lt;&gt;"",ins!H571,"")</f>
        <v/>
      </c>
      <c r="H569" s="65" t="str">
        <f>IF(ins!I571&lt;&gt;"",ins!I571,"")</f>
        <v/>
      </c>
      <c r="I569" s="65" t="str">
        <f>IF(ins!J571&lt;&gt;"",ins!J571,"")</f>
        <v/>
      </c>
      <c r="J569" s="12" t="str">
        <f>IF(ins!K571&lt;&gt;"",ins!K571,"")</f>
        <v/>
      </c>
    </row>
    <row r="570" spans="1:10" x14ac:dyDescent="0.25">
      <c r="A570" s="12" t="str">
        <f>IF(ins!B572&lt;&gt;"",ins!A572,"")</f>
        <v/>
      </c>
      <c r="B570" s="12" t="str">
        <f>IF(ins!B572&lt;&gt;"",ins!B572,"")</f>
        <v/>
      </c>
      <c r="C570" s="12" t="str">
        <f>IF(ins!D572&lt;&gt;"",ins!D572,"")</f>
        <v/>
      </c>
      <c r="D570" s="12" t="str">
        <f>IF(ins!E572&lt;&gt;"",VLOOKUP(ins!E572,private!S:U,3,FALSE),"")</f>
        <v/>
      </c>
      <c r="E570" s="12" t="str">
        <f>IF(ins!E572&lt;&gt;"",ins!F572,"")</f>
        <v/>
      </c>
      <c r="F570" s="12" t="str">
        <f>IF(ins!G572&lt;&gt;"",ins!G572,"")</f>
        <v/>
      </c>
      <c r="G570" s="65" t="str">
        <f>IF(ins!H572&lt;&gt;"",ins!H572,"")</f>
        <v/>
      </c>
      <c r="H570" s="65" t="str">
        <f>IF(ins!I572&lt;&gt;"",ins!I572,"")</f>
        <v/>
      </c>
      <c r="I570" s="65" t="str">
        <f>IF(ins!J572&lt;&gt;"",ins!J572,"")</f>
        <v/>
      </c>
      <c r="J570" s="12" t="str">
        <f>IF(ins!K572&lt;&gt;"",ins!K572,"")</f>
        <v/>
      </c>
    </row>
    <row r="571" spans="1:10" x14ac:dyDescent="0.25">
      <c r="A571" s="12" t="str">
        <f>IF(ins!B573&lt;&gt;"",ins!A573,"")</f>
        <v/>
      </c>
      <c r="B571" s="12" t="str">
        <f>IF(ins!B573&lt;&gt;"",ins!B573,"")</f>
        <v/>
      </c>
      <c r="C571" s="12" t="str">
        <f>IF(ins!D573&lt;&gt;"",ins!D573,"")</f>
        <v/>
      </c>
      <c r="D571" s="12" t="str">
        <f>IF(ins!E573&lt;&gt;"",VLOOKUP(ins!E573,private!S:U,3,FALSE),"")</f>
        <v/>
      </c>
      <c r="E571" s="12" t="str">
        <f>IF(ins!E573&lt;&gt;"",ins!F573,"")</f>
        <v/>
      </c>
      <c r="F571" s="12" t="str">
        <f>IF(ins!G573&lt;&gt;"",ins!G573,"")</f>
        <v/>
      </c>
      <c r="G571" s="65" t="str">
        <f>IF(ins!H573&lt;&gt;"",ins!H573,"")</f>
        <v/>
      </c>
      <c r="H571" s="65" t="str">
        <f>IF(ins!I573&lt;&gt;"",ins!I573,"")</f>
        <v/>
      </c>
      <c r="I571" s="65" t="str">
        <f>IF(ins!J573&lt;&gt;"",ins!J573,"")</f>
        <v/>
      </c>
      <c r="J571" s="12" t="str">
        <f>IF(ins!K573&lt;&gt;"",ins!K573,"")</f>
        <v/>
      </c>
    </row>
    <row r="572" spans="1:10" x14ac:dyDescent="0.25">
      <c r="A572" s="12" t="str">
        <f>IF(ins!B574&lt;&gt;"",ins!A574,"")</f>
        <v/>
      </c>
      <c r="B572" s="12" t="str">
        <f>IF(ins!B574&lt;&gt;"",ins!B574,"")</f>
        <v/>
      </c>
      <c r="C572" s="12" t="str">
        <f>IF(ins!D574&lt;&gt;"",ins!D574,"")</f>
        <v/>
      </c>
      <c r="D572" s="12" t="str">
        <f>IF(ins!E574&lt;&gt;"",VLOOKUP(ins!E574,private!S:U,3,FALSE),"")</f>
        <v/>
      </c>
      <c r="E572" s="12" t="str">
        <f>IF(ins!E574&lt;&gt;"",ins!F574,"")</f>
        <v/>
      </c>
      <c r="F572" s="12" t="str">
        <f>IF(ins!G574&lt;&gt;"",ins!G574,"")</f>
        <v/>
      </c>
      <c r="G572" s="65" t="str">
        <f>IF(ins!H574&lt;&gt;"",ins!H574,"")</f>
        <v/>
      </c>
      <c r="H572" s="65" t="str">
        <f>IF(ins!I574&lt;&gt;"",ins!I574,"")</f>
        <v/>
      </c>
      <c r="I572" s="65" t="str">
        <f>IF(ins!J574&lt;&gt;"",ins!J574,"")</f>
        <v/>
      </c>
      <c r="J572" s="12" t="str">
        <f>IF(ins!K574&lt;&gt;"",ins!K574,"")</f>
        <v/>
      </c>
    </row>
    <row r="573" spans="1:10" x14ac:dyDescent="0.25">
      <c r="A573" s="12" t="str">
        <f>IF(ins!B575&lt;&gt;"",ins!A575,"")</f>
        <v/>
      </c>
      <c r="B573" s="12" t="str">
        <f>IF(ins!B575&lt;&gt;"",ins!B575,"")</f>
        <v/>
      </c>
      <c r="C573" s="12" t="str">
        <f>IF(ins!D575&lt;&gt;"",ins!D575,"")</f>
        <v/>
      </c>
      <c r="D573" s="12" t="str">
        <f>IF(ins!E575&lt;&gt;"",VLOOKUP(ins!E575,private!S:U,3,FALSE),"")</f>
        <v/>
      </c>
      <c r="E573" s="12" t="str">
        <f>IF(ins!E575&lt;&gt;"",ins!F575,"")</f>
        <v/>
      </c>
      <c r="F573" s="12" t="str">
        <f>IF(ins!G575&lt;&gt;"",ins!G575,"")</f>
        <v/>
      </c>
      <c r="G573" s="65" t="str">
        <f>IF(ins!H575&lt;&gt;"",ins!H575,"")</f>
        <v/>
      </c>
      <c r="H573" s="65" t="str">
        <f>IF(ins!I575&lt;&gt;"",ins!I575,"")</f>
        <v/>
      </c>
      <c r="I573" s="65" t="str">
        <f>IF(ins!J575&lt;&gt;"",ins!J575,"")</f>
        <v/>
      </c>
      <c r="J573" s="12" t="str">
        <f>IF(ins!K575&lt;&gt;"",ins!K575,"")</f>
        <v/>
      </c>
    </row>
    <row r="574" spans="1:10" x14ac:dyDescent="0.25">
      <c r="A574" s="12" t="str">
        <f>IF(ins!B576&lt;&gt;"",ins!A576,"")</f>
        <v/>
      </c>
      <c r="B574" s="12" t="str">
        <f>IF(ins!B576&lt;&gt;"",ins!B576,"")</f>
        <v/>
      </c>
      <c r="C574" s="12" t="str">
        <f>IF(ins!D576&lt;&gt;"",ins!D576,"")</f>
        <v/>
      </c>
      <c r="D574" s="12" t="str">
        <f>IF(ins!E576&lt;&gt;"",VLOOKUP(ins!E576,private!S:U,3,FALSE),"")</f>
        <v/>
      </c>
      <c r="E574" s="12" t="str">
        <f>IF(ins!E576&lt;&gt;"",ins!F576,"")</f>
        <v/>
      </c>
      <c r="F574" s="12" t="str">
        <f>IF(ins!G576&lt;&gt;"",ins!G576,"")</f>
        <v/>
      </c>
      <c r="G574" s="65" t="str">
        <f>IF(ins!H576&lt;&gt;"",ins!H576,"")</f>
        <v/>
      </c>
      <c r="H574" s="65" t="str">
        <f>IF(ins!I576&lt;&gt;"",ins!I576,"")</f>
        <v/>
      </c>
      <c r="I574" s="65" t="str">
        <f>IF(ins!J576&lt;&gt;"",ins!J576,"")</f>
        <v/>
      </c>
      <c r="J574" s="12" t="str">
        <f>IF(ins!K576&lt;&gt;"",ins!K576,"")</f>
        <v/>
      </c>
    </row>
    <row r="575" spans="1:10" x14ac:dyDescent="0.25">
      <c r="A575" s="12" t="str">
        <f>IF(ins!B577&lt;&gt;"",ins!A577,"")</f>
        <v/>
      </c>
      <c r="B575" s="12" t="str">
        <f>IF(ins!B577&lt;&gt;"",ins!B577,"")</f>
        <v/>
      </c>
      <c r="C575" s="12" t="str">
        <f>IF(ins!D577&lt;&gt;"",ins!D577,"")</f>
        <v/>
      </c>
      <c r="D575" s="12" t="str">
        <f>IF(ins!E577&lt;&gt;"",VLOOKUP(ins!E577,private!S:U,3,FALSE),"")</f>
        <v/>
      </c>
      <c r="E575" s="12" t="str">
        <f>IF(ins!E577&lt;&gt;"",ins!F577,"")</f>
        <v/>
      </c>
      <c r="F575" s="12" t="str">
        <f>IF(ins!G577&lt;&gt;"",ins!G577,"")</f>
        <v/>
      </c>
      <c r="G575" s="65" t="str">
        <f>IF(ins!H577&lt;&gt;"",ins!H577,"")</f>
        <v/>
      </c>
      <c r="H575" s="65" t="str">
        <f>IF(ins!I577&lt;&gt;"",ins!I577,"")</f>
        <v/>
      </c>
      <c r="I575" s="65" t="str">
        <f>IF(ins!J577&lt;&gt;"",ins!J577,"")</f>
        <v/>
      </c>
      <c r="J575" s="12" t="str">
        <f>IF(ins!K577&lt;&gt;"",ins!K577,"")</f>
        <v/>
      </c>
    </row>
    <row r="576" spans="1:10" x14ac:dyDescent="0.25">
      <c r="A576" s="12" t="str">
        <f>IF(ins!B578&lt;&gt;"",ins!A578,"")</f>
        <v/>
      </c>
      <c r="B576" s="12" t="str">
        <f>IF(ins!B578&lt;&gt;"",ins!B578,"")</f>
        <v/>
      </c>
      <c r="C576" s="12" t="str">
        <f>IF(ins!D578&lt;&gt;"",ins!D578,"")</f>
        <v/>
      </c>
      <c r="D576" s="12" t="str">
        <f>IF(ins!E578&lt;&gt;"",VLOOKUP(ins!E578,private!S:U,3,FALSE),"")</f>
        <v/>
      </c>
      <c r="E576" s="12" t="str">
        <f>IF(ins!E578&lt;&gt;"",ins!F578,"")</f>
        <v/>
      </c>
      <c r="F576" s="12" t="str">
        <f>IF(ins!G578&lt;&gt;"",ins!G578,"")</f>
        <v/>
      </c>
      <c r="G576" s="65" t="str">
        <f>IF(ins!H578&lt;&gt;"",ins!H578,"")</f>
        <v/>
      </c>
      <c r="H576" s="65" t="str">
        <f>IF(ins!I578&lt;&gt;"",ins!I578,"")</f>
        <v/>
      </c>
      <c r="I576" s="65" t="str">
        <f>IF(ins!J578&lt;&gt;"",ins!J578,"")</f>
        <v/>
      </c>
      <c r="J576" s="12" t="str">
        <f>IF(ins!K578&lt;&gt;"",ins!K578,"")</f>
        <v/>
      </c>
    </row>
    <row r="577" spans="1:10" x14ac:dyDescent="0.25">
      <c r="A577" s="12" t="str">
        <f>IF(ins!B579&lt;&gt;"",ins!A579,"")</f>
        <v/>
      </c>
      <c r="B577" s="12" t="str">
        <f>IF(ins!B579&lt;&gt;"",ins!B579,"")</f>
        <v/>
      </c>
      <c r="C577" s="12" t="str">
        <f>IF(ins!D579&lt;&gt;"",ins!D579,"")</f>
        <v/>
      </c>
      <c r="D577" s="12" t="str">
        <f>IF(ins!E579&lt;&gt;"",VLOOKUP(ins!E579,private!S:U,3,FALSE),"")</f>
        <v/>
      </c>
      <c r="E577" s="12" t="str">
        <f>IF(ins!E579&lt;&gt;"",ins!F579,"")</f>
        <v/>
      </c>
      <c r="F577" s="12" t="str">
        <f>IF(ins!G579&lt;&gt;"",ins!G579,"")</f>
        <v/>
      </c>
      <c r="G577" s="65" t="str">
        <f>IF(ins!H579&lt;&gt;"",ins!H579,"")</f>
        <v/>
      </c>
      <c r="H577" s="65" t="str">
        <f>IF(ins!I579&lt;&gt;"",ins!I579,"")</f>
        <v/>
      </c>
      <c r="I577" s="65" t="str">
        <f>IF(ins!J579&lt;&gt;"",ins!J579,"")</f>
        <v/>
      </c>
      <c r="J577" s="12" t="str">
        <f>IF(ins!K579&lt;&gt;"",ins!K579,"")</f>
        <v/>
      </c>
    </row>
    <row r="578" spans="1:10" x14ac:dyDescent="0.25">
      <c r="A578" s="12" t="str">
        <f>IF(ins!B580&lt;&gt;"",ins!A580,"")</f>
        <v/>
      </c>
      <c r="B578" s="12" t="str">
        <f>IF(ins!B580&lt;&gt;"",ins!B580,"")</f>
        <v/>
      </c>
      <c r="C578" s="12" t="str">
        <f>IF(ins!D580&lt;&gt;"",ins!D580,"")</f>
        <v/>
      </c>
      <c r="D578" s="12" t="str">
        <f>IF(ins!E580&lt;&gt;"",VLOOKUP(ins!E580,private!S:U,3,FALSE),"")</f>
        <v/>
      </c>
      <c r="E578" s="12" t="str">
        <f>IF(ins!E580&lt;&gt;"",ins!F580,"")</f>
        <v/>
      </c>
      <c r="F578" s="12" t="str">
        <f>IF(ins!G580&lt;&gt;"",ins!G580,"")</f>
        <v/>
      </c>
      <c r="G578" s="65" t="str">
        <f>IF(ins!H580&lt;&gt;"",ins!H580,"")</f>
        <v/>
      </c>
      <c r="H578" s="65" t="str">
        <f>IF(ins!I580&lt;&gt;"",ins!I580,"")</f>
        <v/>
      </c>
      <c r="I578" s="65" t="str">
        <f>IF(ins!J580&lt;&gt;"",ins!J580,"")</f>
        <v/>
      </c>
      <c r="J578" s="12" t="str">
        <f>IF(ins!K580&lt;&gt;"",ins!K580,"")</f>
        <v/>
      </c>
    </row>
    <row r="579" spans="1:10" x14ac:dyDescent="0.25">
      <c r="A579" s="12" t="str">
        <f>IF(ins!B581&lt;&gt;"",ins!A581,"")</f>
        <v/>
      </c>
      <c r="B579" s="12" t="str">
        <f>IF(ins!B581&lt;&gt;"",ins!B581,"")</f>
        <v/>
      </c>
      <c r="C579" s="12" t="str">
        <f>IF(ins!D581&lt;&gt;"",ins!D581,"")</f>
        <v/>
      </c>
      <c r="D579" s="12" t="str">
        <f>IF(ins!E581&lt;&gt;"",VLOOKUP(ins!E581,private!S:U,3,FALSE),"")</f>
        <v/>
      </c>
      <c r="E579" s="12" t="str">
        <f>IF(ins!E581&lt;&gt;"",ins!F581,"")</f>
        <v/>
      </c>
      <c r="F579" s="12" t="str">
        <f>IF(ins!G581&lt;&gt;"",ins!G581,"")</f>
        <v/>
      </c>
      <c r="G579" s="65" t="str">
        <f>IF(ins!H581&lt;&gt;"",ins!H581,"")</f>
        <v/>
      </c>
      <c r="H579" s="65" t="str">
        <f>IF(ins!I581&lt;&gt;"",ins!I581,"")</f>
        <v/>
      </c>
      <c r="I579" s="65" t="str">
        <f>IF(ins!J581&lt;&gt;"",ins!J581,"")</f>
        <v/>
      </c>
      <c r="J579" s="12" t="str">
        <f>IF(ins!K581&lt;&gt;"",ins!K581,"")</f>
        <v/>
      </c>
    </row>
    <row r="580" spans="1:10" x14ac:dyDescent="0.25">
      <c r="A580" s="12" t="str">
        <f>IF(ins!B582&lt;&gt;"",ins!A582,"")</f>
        <v/>
      </c>
      <c r="B580" s="12" t="str">
        <f>IF(ins!B582&lt;&gt;"",ins!B582,"")</f>
        <v/>
      </c>
      <c r="C580" s="12" t="str">
        <f>IF(ins!D582&lt;&gt;"",ins!D582,"")</f>
        <v/>
      </c>
      <c r="D580" s="12" t="str">
        <f>IF(ins!E582&lt;&gt;"",VLOOKUP(ins!E582,private!S:U,3,FALSE),"")</f>
        <v/>
      </c>
      <c r="E580" s="12" t="str">
        <f>IF(ins!E582&lt;&gt;"",ins!F582,"")</f>
        <v/>
      </c>
      <c r="F580" s="12" t="str">
        <f>IF(ins!G582&lt;&gt;"",ins!G582,"")</f>
        <v/>
      </c>
      <c r="G580" s="65" t="str">
        <f>IF(ins!H582&lt;&gt;"",ins!H582,"")</f>
        <v/>
      </c>
      <c r="H580" s="65" t="str">
        <f>IF(ins!I582&lt;&gt;"",ins!I582,"")</f>
        <v/>
      </c>
      <c r="I580" s="65" t="str">
        <f>IF(ins!J582&lt;&gt;"",ins!J582,"")</f>
        <v/>
      </c>
      <c r="J580" s="12" t="str">
        <f>IF(ins!K582&lt;&gt;"",ins!K582,"")</f>
        <v/>
      </c>
    </row>
    <row r="581" spans="1:10" x14ac:dyDescent="0.25">
      <c r="A581" s="12" t="str">
        <f>IF(ins!B583&lt;&gt;"",ins!A583,"")</f>
        <v/>
      </c>
      <c r="B581" s="12" t="str">
        <f>IF(ins!B583&lt;&gt;"",ins!B583,"")</f>
        <v/>
      </c>
      <c r="C581" s="12" t="str">
        <f>IF(ins!D583&lt;&gt;"",ins!D583,"")</f>
        <v/>
      </c>
      <c r="D581" s="12" t="str">
        <f>IF(ins!E583&lt;&gt;"",VLOOKUP(ins!E583,private!S:U,3,FALSE),"")</f>
        <v/>
      </c>
      <c r="E581" s="12" t="str">
        <f>IF(ins!E583&lt;&gt;"",ins!F583,"")</f>
        <v/>
      </c>
      <c r="F581" s="12" t="str">
        <f>IF(ins!G583&lt;&gt;"",ins!G583,"")</f>
        <v/>
      </c>
      <c r="G581" s="65" t="str">
        <f>IF(ins!H583&lt;&gt;"",ins!H583,"")</f>
        <v/>
      </c>
      <c r="H581" s="65" t="str">
        <f>IF(ins!I583&lt;&gt;"",ins!I583,"")</f>
        <v/>
      </c>
      <c r="I581" s="65" t="str">
        <f>IF(ins!J583&lt;&gt;"",ins!J583,"")</f>
        <v/>
      </c>
      <c r="J581" s="12" t="str">
        <f>IF(ins!K583&lt;&gt;"",ins!K583,"")</f>
        <v/>
      </c>
    </row>
    <row r="582" spans="1:10" x14ac:dyDescent="0.25">
      <c r="A582" s="12" t="str">
        <f>IF(ins!B584&lt;&gt;"",ins!A584,"")</f>
        <v/>
      </c>
      <c r="B582" s="12" t="str">
        <f>IF(ins!B584&lt;&gt;"",ins!B584,"")</f>
        <v/>
      </c>
      <c r="C582" s="12" t="str">
        <f>IF(ins!D584&lt;&gt;"",ins!D584,"")</f>
        <v/>
      </c>
      <c r="D582" s="12" t="str">
        <f>IF(ins!E584&lt;&gt;"",VLOOKUP(ins!E584,private!S:U,3,FALSE),"")</f>
        <v/>
      </c>
      <c r="E582" s="12" t="str">
        <f>IF(ins!E584&lt;&gt;"",ins!F584,"")</f>
        <v/>
      </c>
      <c r="F582" s="12" t="str">
        <f>IF(ins!G584&lt;&gt;"",ins!G584,"")</f>
        <v/>
      </c>
      <c r="G582" s="65" t="str">
        <f>IF(ins!H584&lt;&gt;"",ins!H584,"")</f>
        <v/>
      </c>
      <c r="H582" s="65" t="str">
        <f>IF(ins!I584&lt;&gt;"",ins!I584,"")</f>
        <v/>
      </c>
      <c r="I582" s="65" t="str">
        <f>IF(ins!J584&lt;&gt;"",ins!J584,"")</f>
        <v/>
      </c>
      <c r="J582" s="12" t="str">
        <f>IF(ins!K584&lt;&gt;"",ins!K584,"")</f>
        <v/>
      </c>
    </row>
    <row r="583" spans="1:10" x14ac:dyDescent="0.25">
      <c r="A583" s="12" t="str">
        <f>IF(ins!B585&lt;&gt;"",ins!A585,"")</f>
        <v/>
      </c>
      <c r="B583" s="12" t="str">
        <f>IF(ins!B585&lt;&gt;"",ins!B585,"")</f>
        <v/>
      </c>
      <c r="C583" s="12" t="str">
        <f>IF(ins!D585&lt;&gt;"",ins!D585,"")</f>
        <v/>
      </c>
      <c r="D583" s="12" t="str">
        <f>IF(ins!E585&lt;&gt;"",VLOOKUP(ins!E585,private!S:U,3,FALSE),"")</f>
        <v/>
      </c>
      <c r="E583" s="12" t="str">
        <f>IF(ins!E585&lt;&gt;"",ins!F585,"")</f>
        <v/>
      </c>
      <c r="F583" s="12" t="str">
        <f>IF(ins!G585&lt;&gt;"",ins!G585,"")</f>
        <v/>
      </c>
      <c r="G583" s="65" t="str">
        <f>IF(ins!H585&lt;&gt;"",ins!H585,"")</f>
        <v/>
      </c>
      <c r="H583" s="65" t="str">
        <f>IF(ins!I585&lt;&gt;"",ins!I585,"")</f>
        <v/>
      </c>
      <c r="I583" s="65" t="str">
        <f>IF(ins!J585&lt;&gt;"",ins!J585,"")</f>
        <v/>
      </c>
      <c r="J583" s="12" t="str">
        <f>IF(ins!K585&lt;&gt;"",ins!K585,"")</f>
        <v/>
      </c>
    </row>
    <row r="584" spans="1:10" x14ac:dyDescent="0.25">
      <c r="A584" s="12" t="str">
        <f>IF(ins!B586&lt;&gt;"",ins!A586,"")</f>
        <v/>
      </c>
      <c r="B584" s="12" t="str">
        <f>IF(ins!B586&lt;&gt;"",ins!B586,"")</f>
        <v/>
      </c>
      <c r="C584" s="12" t="str">
        <f>IF(ins!D586&lt;&gt;"",ins!D586,"")</f>
        <v/>
      </c>
      <c r="D584" s="12" t="str">
        <f>IF(ins!E586&lt;&gt;"",VLOOKUP(ins!E586,private!S:U,3,FALSE),"")</f>
        <v/>
      </c>
      <c r="E584" s="12" t="str">
        <f>IF(ins!E586&lt;&gt;"",ins!F586,"")</f>
        <v/>
      </c>
      <c r="F584" s="12" t="str">
        <f>IF(ins!G586&lt;&gt;"",ins!G586,"")</f>
        <v/>
      </c>
      <c r="G584" s="65" t="str">
        <f>IF(ins!H586&lt;&gt;"",ins!H586,"")</f>
        <v/>
      </c>
      <c r="H584" s="65" t="str">
        <f>IF(ins!I586&lt;&gt;"",ins!I586,"")</f>
        <v/>
      </c>
      <c r="I584" s="65" t="str">
        <f>IF(ins!J586&lt;&gt;"",ins!J586,"")</f>
        <v/>
      </c>
      <c r="J584" s="12" t="str">
        <f>IF(ins!K586&lt;&gt;"",ins!K586,"")</f>
        <v/>
      </c>
    </row>
    <row r="585" spans="1:10" x14ac:dyDescent="0.25">
      <c r="A585" s="12" t="str">
        <f>IF(ins!B587&lt;&gt;"",ins!A587,"")</f>
        <v/>
      </c>
      <c r="B585" s="12" t="str">
        <f>IF(ins!B587&lt;&gt;"",ins!B587,"")</f>
        <v/>
      </c>
      <c r="C585" s="12" t="str">
        <f>IF(ins!D587&lt;&gt;"",ins!D587,"")</f>
        <v/>
      </c>
      <c r="D585" s="12" t="str">
        <f>IF(ins!E587&lt;&gt;"",VLOOKUP(ins!E587,private!S:U,3,FALSE),"")</f>
        <v/>
      </c>
      <c r="E585" s="12" t="str">
        <f>IF(ins!E587&lt;&gt;"",ins!F587,"")</f>
        <v/>
      </c>
      <c r="F585" s="12" t="str">
        <f>IF(ins!G587&lt;&gt;"",ins!G587,"")</f>
        <v/>
      </c>
      <c r="G585" s="65" t="str">
        <f>IF(ins!H587&lt;&gt;"",ins!H587,"")</f>
        <v/>
      </c>
      <c r="H585" s="65" t="str">
        <f>IF(ins!I587&lt;&gt;"",ins!I587,"")</f>
        <v/>
      </c>
      <c r="I585" s="65" t="str">
        <f>IF(ins!J587&lt;&gt;"",ins!J587,"")</f>
        <v/>
      </c>
      <c r="J585" s="12" t="str">
        <f>IF(ins!K587&lt;&gt;"",ins!K587,"")</f>
        <v/>
      </c>
    </row>
    <row r="586" spans="1:10" x14ac:dyDescent="0.25">
      <c r="A586" s="12" t="str">
        <f>IF(ins!B588&lt;&gt;"",ins!A588,"")</f>
        <v/>
      </c>
      <c r="B586" s="12" t="str">
        <f>IF(ins!B588&lt;&gt;"",ins!B588,"")</f>
        <v/>
      </c>
      <c r="C586" s="12" t="str">
        <f>IF(ins!D588&lt;&gt;"",ins!D588,"")</f>
        <v/>
      </c>
      <c r="D586" s="12" t="str">
        <f>IF(ins!E588&lt;&gt;"",VLOOKUP(ins!E588,private!S:U,3,FALSE),"")</f>
        <v/>
      </c>
      <c r="E586" s="12" t="str">
        <f>IF(ins!E588&lt;&gt;"",ins!F588,"")</f>
        <v/>
      </c>
      <c r="F586" s="12" t="str">
        <f>IF(ins!G588&lt;&gt;"",ins!G588,"")</f>
        <v/>
      </c>
      <c r="G586" s="65" t="str">
        <f>IF(ins!H588&lt;&gt;"",ins!H588,"")</f>
        <v/>
      </c>
      <c r="H586" s="65" t="str">
        <f>IF(ins!I588&lt;&gt;"",ins!I588,"")</f>
        <v/>
      </c>
      <c r="I586" s="65" t="str">
        <f>IF(ins!J588&lt;&gt;"",ins!J588,"")</f>
        <v/>
      </c>
      <c r="J586" s="12" t="str">
        <f>IF(ins!K588&lt;&gt;"",ins!K588,"")</f>
        <v/>
      </c>
    </row>
    <row r="587" spans="1:10" x14ac:dyDescent="0.25">
      <c r="A587" s="12" t="str">
        <f>IF(ins!B589&lt;&gt;"",ins!A589,"")</f>
        <v/>
      </c>
      <c r="B587" s="12" t="str">
        <f>IF(ins!B589&lt;&gt;"",ins!B589,"")</f>
        <v/>
      </c>
      <c r="C587" s="12" t="str">
        <f>IF(ins!D589&lt;&gt;"",ins!D589,"")</f>
        <v/>
      </c>
      <c r="D587" s="12" t="str">
        <f>IF(ins!E589&lt;&gt;"",VLOOKUP(ins!E589,private!S:U,3,FALSE),"")</f>
        <v/>
      </c>
      <c r="E587" s="12" t="str">
        <f>IF(ins!E589&lt;&gt;"",ins!F589,"")</f>
        <v/>
      </c>
      <c r="F587" s="12" t="str">
        <f>IF(ins!G589&lt;&gt;"",ins!G589,"")</f>
        <v/>
      </c>
      <c r="G587" s="65" t="str">
        <f>IF(ins!H589&lt;&gt;"",ins!H589,"")</f>
        <v/>
      </c>
      <c r="H587" s="65" t="str">
        <f>IF(ins!I589&lt;&gt;"",ins!I589,"")</f>
        <v/>
      </c>
      <c r="I587" s="65" t="str">
        <f>IF(ins!J589&lt;&gt;"",ins!J589,"")</f>
        <v/>
      </c>
      <c r="J587" s="12" t="str">
        <f>IF(ins!K589&lt;&gt;"",ins!K589,"")</f>
        <v/>
      </c>
    </row>
    <row r="588" spans="1:10" x14ac:dyDescent="0.25">
      <c r="A588" s="12" t="str">
        <f>IF(ins!B590&lt;&gt;"",ins!A590,"")</f>
        <v/>
      </c>
      <c r="B588" s="12" t="str">
        <f>IF(ins!B590&lt;&gt;"",ins!B590,"")</f>
        <v/>
      </c>
      <c r="C588" s="12" t="str">
        <f>IF(ins!D590&lt;&gt;"",ins!D590,"")</f>
        <v/>
      </c>
      <c r="D588" s="12" t="str">
        <f>IF(ins!E590&lt;&gt;"",VLOOKUP(ins!E590,private!S:U,3,FALSE),"")</f>
        <v/>
      </c>
      <c r="E588" s="12" t="str">
        <f>IF(ins!E590&lt;&gt;"",ins!F590,"")</f>
        <v/>
      </c>
      <c r="F588" s="12" t="str">
        <f>IF(ins!G590&lt;&gt;"",ins!G590,"")</f>
        <v/>
      </c>
      <c r="G588" s="65" t="str">
        <f>IF(ins!H590&lt;&gt;"",ins!H590,"")</f>
        <v/>
      </c>
      <c r="H588" s="65" t="str">
        <f>IF(ins!I590&lt;&gt;"",ins!I590,"")</f>
        <v/>
      </c>
      <c r="I588" s="65" t="str">
        <f>IF(ins!J590&lt;&gt;"",ins!J590,"")</f>
        <v/>
      </c>
      <c r="J588" s="12" t="str">
        <f>IF(ins!K590&lt;&gt;"",ins!K590,"")</f>
        <v/>
      </c>
    </row>
    <row r="589" spans="1:10" x14ac:dyDescent="0.25">
      <c r="A589" s="12" t="str">
        <f>IF(ins!B591&lt;&gt;"",ins!A591,"")</f>
        <v/>
      </c>
      <c r="B589" s="12" t="str">
        <f>IF(ins!B591&lt;&gt;"",ins!B591,"")</f>
        <v/>
      </c>
      <c r="C589" s="12" t="str">
        <f>IF(ins!D591&lt;&gt;"",ins!D591,"")</f>
        <v/>
      </c>
      <c r="D589" s="12" t="str">
        <f>IF(ins!E591&lt;&gt;"",VLOOKUP(ins!E591,private!S:U,3,FALSE),"")</f>
        <v/>
      </c>
      <c r="E589" s="12" t="str">
        <f>IF(ins!E591&lt;&gt;"",ins!F591,"")</f>
        <v/>
      </c>
      <c r="F589" s="12" t="str">
        <f>IF(ins!G591&lt;&gt;"",ins!G591,"")</f>
        <v/>
      </c>
      <c r="G589" s="65" t="str">
        <f>IF(ins!H591&lt;&gt;"",ins!H591,"")</f>
        <v/>
      </c>
      <c r="H589" s="65" t="str">
        <f>IF(ins!I591&lt;&gt;"",ins!I591,"")</f>
        <v/>
      </c>
      <c r="I589" s="65" t="str">
        <f>IF(ins!J591&lt;&gt;"",ins!J591,"")</f>
        <v/>
      </c>
      <c r="J589" s="12" t="str">
        <f>IF(ins!K591&lt;&gt;"",ins!K591,"")</f>
        <v/>
      </c>
    </row>
    <row r="590" spans="1:10" x14ac:dyDescent="0.25">
      <c r="A590" s="12" t="str">
        <f>IF(ins!B592&lt;&gt;"",ins!A592,"")</f>
        <v/>
      </c>
      <c r="B590" s="12" t="str">
        <f>IF(ins!B592&lt;&gt;"",ins!B592,"")</f>
        <v/>
      </c>
      <c r="C590" s="12" t="str">
        <f>IF(ins!D592&lt;&gt;"",ins!D592,"")</f>
        <v/>
      </c>
      <c r="D590" s="12" t="str">
        <f>IF(ins!E592&lt;&gt;"",VLOOKUP(ins!E592,private!S:U,3,FALSE),"")</f>
        <v/>
      </c>
      <c r="E590" s="12" t="str">
        <f>IF(ins!E592&lt;&gt;"",ins!F592,"")</f>
        <v/>
      </c>
      <c r="F590" s="12" t="str">
        <f>IF(ins!G592&lt;&gt;"",ins!G592,"")</f>
        <v/>
      </c>
      <c r="G590" s="65" t="str">
        <f>IF(ins!H592&lt;&gt;"",ins!H592,"")</f>
        <v/>
      </c>
      <c r="H590" s="65" t="str">
        <f>IF(ins!I592&lt;&gt;"",ins!I592,"")</f>
        <v/>
      </c>
      <c r="I590" s="65" t="str">
        <f>IF(ins!J592&lt;&gt;"",ins!J592,"")</f>
        <v/>
      </c>
      <c r="J590" s="12" t="str">
        <f>IF(ins!K592&lt;&gt;"",ins!K592,"")</f>
        <v/>
      </c>
    </row>
    <row r="591" spans="1:10" x14ac:dyDescent="0.25">
      <c r="A591" s="12" t="str">
        <f>IF(ins!B593&lt;&gt;"",ins!A593,"")</f>
        <v/>
      </c>
      <c r="B591" s="12" t="str">
        <f>IF(ins!B593&lt;&gt;"",ins!B593,"")</f>
        <v/>
      </c>
      <c r="C591" s="12" t="str">
        <f>IF(ins!D593&lt;&gt;"",ins!D593,"")</f>
        <v/>
      </c>
      <c r="D591" s="12" t="str">
        <f>IF(ins!E593&lt;&gt;"",VLOOKUP(ins!E593,private!S:U,3,FALSE),"")</f>
        <v/>
      </c>
      <c r="E591" s="12" t="str">
        <f>IF(ins!E593&lt;&gt;"",ins!F593,"")</f>
        <v/>
      </c>
      <c r="F591" s="12" t="str">
        <f>IF(ins!G593&lt;&gt;"",ins!G593,"")</f>
        <v/>
      </c>
      <c r="G591" s="65" t="str">
        <f>IF(ins!H593&lt;&gt;"",ins!H593,"")</f>
        <v/>
      </c>
      <c r="H591" s="65" t="str">
        <f>IF(ins!I593&lt;&gt;"",ins!I593,"")</f>
        <v/>
      </c>
      <c r="I591" s="65" t="str">
        <f>IF(ins!J593&lt;&gt;"",ins!J593,"")</f>
        <v/>
      </c>
      <c r="J591" s="12" t="str">
        <f>IF(ins!K593&lt;&gt;"",ins!K593,"")</f>
        <v/>
      </c>
    </row>
    <row r="592" spans="1:10" x14ac:dyDescent="0.25">
      <c r="A592" s="12" t="str">
        <f>IF(ins!B594&lt;&gt;"",ins!A594,"")</f>
        <v/>
      </c>
      <c r="B592" s="12" t="str">
        <f>IF(ins!B594&lt;&gt;"",ins!B594,"")</f>
        <v/>
      </c>
      <c r="C592" s="12" t="str">
        <f>IF(ins!D594&lt;&gt;"",ins!D594,"")</f>
        <v/>
      </c>
      <c r="D592" s="12" t="str">
        <f>IF(ins!E594&lt;&gt;"",VLOOKUP(ins!E594,private!S:U,3,FALSE),"")</f>
        <v/>
      </c>
      <c r="E592" s="12" t="str">
        <f>IF(ins!E594&lt;&gt;"",ins!F594,"")</f>
        <v/>
      </c>
      <c r="F592" s="12" t="str">
        <f>IF(ins!G594&lt;&gt;"",ins!G594,"")</f>
        <v/>
      </c>
      <c r="G592" s="65" t="str">
        <f>IF(ins!H594&lt;&gt;"",ins!H594,"")</f>
        <v/>
      </c>
      <c r="H592" s="65" t="str">
        <f>IF(ins!I594&lt;&gt;"",ins!I594,"")</f>
        <v/>
      </c>
      <c r="I592" s="65" t="str">
        <f>IF(ins!J594&lt;&gt;"",ins!J594,"")</f>
        <v/>
      </c>
      <c r="J592" s="12" t="str">
        <f>IF(ins!K594&lt;&gt;"",ins!K594,"")</f>
        <v/>
      </c>
    </row>
    <row r="593" spans="1:10" x14ac:dyDescent="0.25">
      <c r="A593" s="12" t="str">
        <f>IF(ins!B595&lt;&gt;"",ins!A595,"")</f>
        <v/>
      </c>
      <c r="B593" s="12" t="str">
        <f>IF(ins!B595&lt;&gt;"",ins!B595,"")</f>
        <v/>
      </c>
      <c r="C593" s="12" t="str">
        <f>IF(ins!D595&lt;&gt;"",ins!D595,"")</f>
        <v/>
      </c>
      <c r="D593" s="12" t="str">
        <f>IF(ins!E595&lt;&gt;"",VLOOKUP(ins!E595,private!S:U,3,FALSE),"")</f>
        <v/>
      </c>
      <c r="E593" s="12" t="str">
        <f>IF(ins!E595&lt;&gt;"",ins!F595,"")</f>
        <v/>
      </c>
      <c r="F593" s="12" t="str">
        <f>IF(ins!G595&lt;&gt;"",ins!G595,"")</f>
        <v/>
      </c>
      <c r="G593" s="65" t="str">
        <f>IF(ins!H595&lt;&gt;"",ins!H595,"")</f>
        <v/>
      </c>
      <c r="H593" s="65" t="str">
        <f>IF(ins!I595&lt;&gt;"",ins!I595,"")</f>
        <v/>
      </c>
      <c r="I593" s="65" t="str">
        <f>IF(ins!J595&lt;&gt;"",ins!J595,"")</f>
        <v/>
      </c>
      <c r="J593" s="12" t="str">
        <f>IF(ins!K595&lt;&gt;"",ins!K595,"")</f>
        <v/>
      </c>
    </row>
    <row r="594" spans="1:10" x14ac:dyDescent="0.25">
      <c r="A594" s="12" t="str">
        <f>IF(ins!B596&lt;&gt;"",ins!A596,"")</f>
        <v/>
      </c>
      <c r="B594" s="12" t="str">
        <f>IF(ins!B596&lt;&gt;"",ins!B596,"")</f>
        <v/>
      </c>
      <c r="C594" s="12" t="str">
        <f>IF(ins!D596&lt;&gt;"",ins!D596,"")</f>
        <v/>
      </c>
      <c r="D594" s="12" t="str">
        <f>IF(ins!E596&lt;&gt;"",VLOOKUP(ins!E596,private!S:U,3,FALSE),"")</f>
        <v/>
      </c>
      <c r="E594" s="12" t="str">
        <f>IF(ins!E596&lt;&gt;"",ins!F596,"")</f>
        <v/>
      </c>
      <c r="F594" s="12" t="str">
        <f>IF(ins!G596&lt;&gt;"",ins!G596,"")</f>
        <v/>
      </c>
      <c r="G594" s="65" t="str">
        <f>IF(ins!H596&lt;&gt;"",ins!H596,"")</f>
        <v/>
      </c>
      <c r="H594" s="65" t="str">
        <f>IF(ins!I596&lt;&gt;"",ins!I596,"")</f>
        <v/>
      </c>
      <c r="I594" s="65" t="str">
        <f>IF(ins!J596&lt;&gt;"",ins!J596,"")</f>
        <v/>
      </c>
      <c r="J594" s="12" t="str">
        <f>IF(ins!K596&lt;&gt;"",ins!K596,"")</f>
        <v/>
      </c>
    </row>
    <row r="595" spans="1:10" x14ac:dyDescent="0.25">
      <c r="A595" s="12" t="str">
        <f>IF(ins!B597&lt;&gt;"",ins!A597,"")</f>
        <v/>
      </c>
      <c r="B595" s="12" t="str">
        <f>IF(ins!B597&lt;&gt;"",ins!B597,"")</f>
        <v/>
      </c>
      <c r="C595" s="12" t="str">
        <f>IF(ins!D597&lt;&gt;"",ins!D597,"")</f>
        <v/>
      </c>
      <c r="D595" s="12" t="str">
        <f>IF(ins!E597&lt;&gt;"",VLOOKUP(ins!E597,private!S:U,3,FALSE),"")</f>
        <v/>
      </c>
      <c r="E595" s="12" t="str">
        <f>IF(ins!E597&lt;&gt;"",ins!F597,"")</f>
        <v/>
      </c>
      <c r="F595" s="12" t="str">
        <f>IF(ins!G597&lt;&gt;"",ins!G597,"")</f>
        <v/>
      </c>
      <c r="G595" s="65" t="str">
        <f>IF(ins!H597&lt;&gt;"",ins!H597,"")</f>
        <v/>
      </c>
      <c r="H595" s="65" t="str">
        <f>IF(ins!I597&lt;&gt;"",ins!I597,"")</f>
        <v/>
      </c>
      <c r="I595" s="65" t="str">
        <f>IF(ins!J597&lt;&gt;"",ins!J597,"")</f>
        <v/>
      </c>
      <c r="J595" s="12" t="str">
        <f>IF(ins!K597&lt;&gt;"",ins!K597,"")</f>
        <v/>
      </c>
    </row>
    <row r="596" spans="1:10" x14ac:dyDescent="0.25">
      <c r="A596" s="12" t="str">
        <f>IF(ins!B598&lt;&gt;"",ins!A598,"")</f>
        <v/>
      </c>
      <c r="B596" s="12" t="str">
        <f>IF(ins!B598&lt;&gt;"",ins!B598,"")</f>
        <v/>
      </c>
      <c r="C596" s="12" t="str">
        <f>IF(ins!D598&lt;&gt;"",ins!D598,"")</f>
        <v/>
      </c>
      <c r="D596" s="12" t="str">
        <f>IF(ins!E598&lt;&gt;"",VLOOKUP(ins!E598,private!S:U,3,FALSE),"")</f>
        <v/>
      </c>
      <c r="E596" s="12" t="str">
        <f>IF(ins!E598&lt;&gt;"",ins!F598,"")</f>
        <v/>
      </c>
      <c r="F596" s="12" t="str">
        <f>IF(ins!G598&lt;&gt;"",ins!G598,"")</f>
        <v/>
      </c>
      <c r="G596" s="65" t="str">
        <f>IF(ins!H598&lt;&gt;"",ins!H598,"")</f>
        <v/>
      </c>
      <c r="H596" s="65" t="str">
        <f>IF(ins!I598&lt;&gt;"",ins!I598,"")</f>
        <v/>
      </c>
      <c r="I596" s="65" t="str">
        <f>IF(ins!J598&lt;&gt;"",ins!J598,"")</f>
        <v/>
      </c>
      <c r="J596" s="12" t="str">
        <f>IF(ins!K598&lt;&gt;"",ins!K598,"")</f>
        <v/>
      </c>
    </row>
    <row r="597" spans="1:10" x14ac:dyDescent="0.25">
      <c r="A597" s="12" t="str">
        <f>IF(ins!B599&lt;&gt;"",ins!A599,"")</f>
        <v/>
      </c>
      <c r="B597" s="12" t="str">
        <f>IF(ins!B599&lt;&gt;"",ins!B599,"")</f>
        <v/>
      </c>
      <c r="C597" s="12" t="str">
        <f>IF(ins!D599&lt;&gt;"",ins!D599,"")</f>
        <v/>
      </c>
      <c r="D597" s="12" t="str">
        <f>IF(ins!E599&lt;&gt;"",VLOOKUP(ins!E599,private!S:U,3,FALSE),"")</f>
        <v/>
      </c>
      <c r="E597" s="12" t="str">
        <f>IF(ins!E599&lt;&gt;"",ins!F599,"")</f>
        <v/>
      </c>
      <c r="F597" s="12" t="str">
        <f>IF(ins!G599&lt;&gt;"",ins!G599,"")</f>
        <v/>
      </c>
      <c r="G597" s="65" t="str">
        <f>IF(ins!H599&lt;&gt;"",ins!H599,"")</f>
        <v/>
      </c>
      <c r="H597" s="65" t="str">
        <f>IF(ins!I599&lt;&gt;"",ins!I599,"")</f>
        <v/>
      </c>
      <c r="I597" s="65" t="str">
        <f>IF(ins!J599&lt;&gt;"",ins!J599,"")</f>
        <v/>
      </c>
      <c r="J597" s="12" t="str">
        <f>IF(ins!K599&lt;&gt;"",ins!K599,"")</f>
        <v/>
      </c>
    </row>
    <row r="598" spans="1:10" x14ac:dyDescent="0.25">
      <c r="A598" s="12" t="str">
        <f>IF(ins!B600&lt;&gt;"",ins!A600,"")</f>
        <v/>
      </c>
      <c r="B598" s="12" t="str">
        <f>IF(ins!B600&lt;&gt;"",ins!B600,"")</f>
        <v/>
      </c>
      <c r="C598" s="12" t="str">
        <f>IF(ins!D600&lt;&gt;"",ins!D600,"")</f>
        <v/>
      </c>
      <c r="D598" s="12" t="str">
        <f>IF(ins!E600&lt;&gt;"",VLOOKUP(ins!E600,private!S:U,3,FALSE),"")</f>
        <v/>
      </c>
      <c r="E598" s="12" t="str">
        <f>IF(ins!E600&lt;&gt;"",ins!F600,"")</f>
        <v/>
      </c>
      <c r="F598" s="12" t="str">
        <f>IF(ins!G600&lt;&gt;"",ins!G600,"")</f>
        <v/>
      </c>
      <c r="G598" s="65" t="str">
        <f>IF(ins!H600&lt;&gt;"",ins!H600,"")</f>
        <v/>
      </c>
      <c r="H598" s="65" t="str">
        <f>IF(ins!I600&lt;&gt;"",ins!I600,"")</f>
        <v/>
      </c>
      <c r="I598" s="65" t="str">
        <f>IF(ins!J600&lt;&gt;"",ins!J600,"")</f>
        <v/>
      </c>
      <c r="J598" s="12" t="str">
        <f>IF(ins!K600&lt;&gt;"",ins!K600,"")</f>
        <v/>
      </c>
    </row>
    <row r="599" spans="1:10" x14ac:dyDescent="0.25">
      <c r="A599" s="12" t="str">
        <f>IF(ins!B601&lt;&gt;"",ins!A601,"")</f>
        <v/>
      </c>
      <c r="B599" s="12" t="str">
        <f>IF(ins!B601&lt;&gt;"",ins!B601,"")</f>
        <v/>
      </c>
      <c r="C599" s="12" t="str">
        <f>IF(ins!D601&lt;&gt;"",ins!D601,"")</f>
        <v/>
      </c>
      <c r="D599" s="12" t="str">
        <f>IF(ins!E601&lt;&gt;"",VLOOKUP(ins!E601,private!S:U,3,FALSE),"")</f>
        <v/>
      </c>
      <c r="E599" s="12" t="str">
        <f>IF(ins!E601&lt;&gt;"",ins!F601,"")</f>
        <v/>
      </c>
      <c r="F599" s="12" t="str">
        <f>IF(ins!G601&lt;&gt;"",ins!G601,"")</f>
        <v/>
      </c>
      <c r="G599" s="65" t="str">
        <f>IF(ins!H601&lt;&gt;"",ins!H601,"")</f>
        <v/>
      </c>
      <c r="H599" s="65" t="str">
        <f>IF(ins!I601&lt;&gt;"",ins!I601,"")</f>
        <v/>
      </c>
      <c r="I599" s="65" t="str">
        <f>IF(ins!J601&lt;&gt;"",ins!J601,"")</f>
        <v/>
      </c>
      <c r="J599" s="12" t="str">
        <f>IF(ins!K601&lt;&gt;"",ins!K601,"")</f>
        <v/>
      </c>
    </row>
    <row r="600" spans="1:10" x14ac:dyDescent="0.25">
      <c r="A600" s="12" t="str">
        <f>IF(ins!B602&lt;&gt;"",ins!A602,"")</f>
        <v/>
      </c>
      <c r="B600" s="12" t="str">
        <f>IF(ins!B602&lt;&gt;"",ins!B602,"")</f>
        <v/>
      </c>
      <c r="C600" s="12" t="str">
        <f>IF(ins!D602&lt;&gt;"",ins!D602,"")</f>
        <v/>
      </c>
      <c r="D600" s="12" t="str">
        <f>IF(ins!E602&lt;&gt;"",VLOOKUP(ins!E602,private!S:U,3,FALSE),"")</f>
        <v/>
      </c>
      <c r="E600" s="12" t="str">
        <f>IF(ins!E602&lt;&gt;"",ins!F602,"")</f>
        <v/>
      </c>
      <c r="F600" s="12" t="str">
        <f>IF(ins!G602&lt;&gt;"",ins!G602,"")</f>
        <v/>
      </c>
      <c r="G600" s="65" t="str">
        <f>IF(ins!H602&lt;&gt;"",ins!H602,"")</f>
        <v/>
      </c>
      <c r="H600" s="65" t="str">
        <f>IF(ins!I602&lt;&gt;"",ins!I602,"")</f>
        <v/>
      </c>
      <c r="I600" s="65" t="str">
        <f>IF(ins!J602&lt;&gt;"",ins!J602,"")</f>
        <v/>
      </c>
      <c r="J600" s="12" t="str">
        <f>IF(ins!K602&lt;&gt;"",ins!K602,"")</f>
        <v/>
      </c>
    </row>
    <row r="601" spans="1:10" x14ac:dyDescent="0.25">
      <c r="A601" s="12" t="str">
        <f>IF(ins!B603&lt;&gt;"",ins!A603,"")</f>
        <v/>
      </c>
      <c r="B601" s="12" t="str">
        <f>IF(ins!B603&lt;&gt;"",ins!B603,"")</f>
        <v/>
      </c>
      <c r="C601" s="12" t="str">
        <f>IF(ins!D603&lt;&gt;"",ins!D603,"")</f>
        <v/>
      </c>
      <c r="D601" s="12" t="str">
        <f>IF(ins!E603&lt;&gt;"",VLOOKUP(ins!E603,private!S:U,3,FALSE),"")</f>
        <v/>
      </c>
      <c r="E601" s="12" t="str">
        <f>IF(ins!E603&lt;&gt;"",ins!F603,"")</f>
        <v/>
      </c>
      <c r="F601" s="12" t="str">
        <f>IF(ins!G603&lt;&gt;"",ins!G603,"")</f>
        <v/>
      </c>
      <c r="G601" s="65" t="str">
        <f>IF(ins!H603&lt;&gt;"",ins!H603,"")</f>
        <v/>
      </c>
      <c r="H601" s="65" t="str">
        <f>IF(ins!I603&lt;&gt;"",ins!I603,"")</f>
        <v/>
      </c>
      <c r="I601" s="65" t="str">
        <f>IF(ins!J603&lt;&gt;"",ins!J603,"")</f>
        <v/>
      </c>
      <c r="J601" s="12" t="str">
        <f>IF(ins!K603&lt;&gt;"",ins!K603,"")</f>
        <v/>
      </c>
    </row>
    <row r="602" spans="1:10" x14ac:dyDescent="0.25">
      <c r="A602" s="12" t="str">
        <f>IF(ins!B604&lt;&gt;"",ins!A604,"")</f>
        <v/>
      </c>
      <c r="B602" s="12" t="str">
        <f>IF(ins!B604&lt;&gt;"",ins!B604,"")</f>
        <v/>
      </c>
      <c r="C602" s="12" t="str">
        <f>IF(ins!D604&lt;&gt;"",ins!D604,"")</f>
        <v/>
      </c>
      <c r="D602" s="12" t="str">
        <f>IF(ins!E604&lt;&gt;"",VLOOKUP(ins!E604,private!S:U,3,FALSE),"")</f>
        <v/>
      </c>
      <c r="E602" s="12" t="str">
        <f>IF(ins!E604&lt;&gt;"",ins!F604,"")</f>
        <v/>
      </c>
      <c r="F602" s="12" t="str">
        <f>IF(ins!G604&lt;&gt;"",ins!G604,"")</f>
        <v/>
      </c>
      <c r="G602" s="65" t="str">
        <f>IF(ins!H604&lt;&gt;"",ins!H604,"")</f>
        <v/>
      </c>
      <c r="H602" s="65" t="str">
        <f>IF(ins!I604&lt;&gt;"",ins!I604,"")</f>
        <v/>
      </c>
      <c r="I602" s="65" t="str">
        <f>IF(ins!J604&lt;&gt;"",ins!J604,"")</f>
        <v/>
      </c>
      <c r="J602" s="12" t="str">
        <f>IF(ins!K604&lt;&gt;"",ins!K604,"")</f>
        <v/>
      </c>
    </row>
    <row r="603" spans="1:10" x14ac:dyDescent="0.25">
      <c r="A603" s="12" t="str">
        <f>IF(ins!B605&lt;&gt;"",ins!A605,"")</f>
        <v/>
      </c>
      <c r="B603" s="12" t="str">
        <f>IF(ins!B605&lt;&gt;"",ins!B605,"")</f>
        <v/>
      </c>
      <c r="C603" s="12" t="str">
        <f>IF(ins!D605&lt;&gt;"",ins!D605,"")</f>
        <v/>
      </c>
      <c r="D603" s="12" t="str">
        <f>IF(ins!E605&lt;&gt;"",VLOOKUP(ins!E605,private!S:U,3,FALSE),"")</f>
        <v/>
      </c>
      <c r="E603" s="12" t="str">
        <f>IF(ins!E605&lt;&gt;"",ins!F605,"")</f>
        <v/>
      </c>
      <c r="F603" s="12" t="str">
        <f>IF(ins!G605&lt;&gt;"",ins!G605,"")</f>
        <v/>
      </c>
      <c r="G603" s="65" t="str">
        <f>IF(ins!H605&lt;&gt;"",ins!H605,"")</f>
        <v/>
      </c>
      <c r="H603" s="65" t="str">
        <f>IF(ins!I605&lt;&gt;"",ins!I605,"")</f>
        <v/>
      </c>
      <c r="I603" s="65" t="str">
        <f>IF(ins!J605&lt;&gt;"",ins!J605,"")</f>
        <v/>
      </c>
      <c r="J603" s="12" t="str">
        <f>IF(ins!K605&lt;&gt;"",ins!K605,"")</f>
        <v/>
      </c>
    </row>
    <row r="604" spans="1:10" x14ac:dyDescent="0.25">
      <c r="A604" s="12" t="str">
        <f>IF(ins!B606&lt;&gt;"",ins!A606,"")</f>
        <v/>
      </c>
      <c r="B604" s="12" t="str">
        <f>IF(ins!B606&lt;&gt;"",ins!B606,"")</f>
        <v/>
      </c>
      <c r="C604" s="12" t="str">
        <f>IF(ins!D606&lt;&gt;"",ins!D606,"")</f>
        <v/>
      </c>
      <c r="D604" s="12" t="str">
        <f>IF(ins!E606&lt;&gt;"",VLOOKUP(ins!E606,private!S:U,3,FALSE),"")</f>
        <v/>
      </c>
      <c r="E604" s="12" t="str">
        <f>IF(ins!E606&lt;&gt;"",ins!F606,"")</f>
        <v/>
      </c>
      <c r="F604" s="12" t="str">
        <f>IF(ins!G606&lt;&gt;"",ins!G606,"")</f>
        <v/>
      </c>
      <c r="G604" s="65" t="str">
        <f>IF(ins!H606&lt;&gt;"",ins!H606,"")</f>
        <v/>
      </c>
      <c r="H604" s="65" t="str">
        <f>IF(ins!I606&lt;&gt;"",ins!I606,"")</f>
        <v/>
      </c>
      <c r="I604" s="65" t="str">
        <f>IF(ins!J606&lt;&gt;"",ins!J606,"")</f>
        <v/>
      </c>
      <c r="J604" s="12" t="str">
        <f>IF(ins!K606&lt;&gt;"",ins!K606,"")</f>
        <v/>
      </c>
    </row>
    <row r="605" spans="1:10" x14ac:dyDescent="0.25">
      <c r="A605" s="12" t="str">
        <f>IF(ins!B607&lt;&gt;"",ins!A607,"")</f>
        <v/>
      </c>
      <c r="B605" s="12" t="str">
        <f>IF(ins!B607&lt;&gt;"",ins!B607,"")</f>
        <v/>
      </c>
      <c r="C605" s="12" t="str">
        <f>IF(ins!D607&lt;&gt;"",ins!D607,"")</f>
        <v/>
      </c>
      <c r="D605" s="12" t="str">
        <f>IF(ins!E607&lt;&gt;"",VLOOKUP(ins!E607,private!S:U,3,FALSE),"")</f>
        <v/>
      </c>
      <c r="E605" s="12" t="str">
        <f>IF(ins!E607&lt;&gt;"",ins!F607,"")</f>
        <v/>
      </c>
      <c r="F605" s="12" t="str">
        <f>IF(ins!G607&lt;&gt;"",ins!G607,"")</f>
        <v/>
      </c>
      <c r="G605" s="65" t="str">
        <f>IF(ins!H607&lt;&gt;"",ins!H607,"")</f>
        <v/>
      </c>
      <c r="H605" s="65" t="str">
        <f>IF(ins!I607&lt;&gt;"",ins!I607,"")</f>
        <v/>
      </c>
      <c r="I605" s="65" t="str">
        <f>IF(ins!J607&lt;&gt;"",ins!J607,"")</f>
        <v/>
      </c>
      <c r="J605" s="12" t="str">
        <f>IF(ins!K607&lt;&gt;"",ins!K607,"")</f>
        <v/>
      </c>
    </row>
    <row r="606" spans="1:10" x14ac:dyDescent="0.25">
      <c r="A606" s="12" t="str">
        <f>IF(ins!B608&lt;&gt;"",ins!A608,"")</f>
        <v/>
      </c>
      <c r="B606" s="12" t="str">
        <f>IF(ins!B608&lt;&gt;"",ins!B608,"")</f>
        <v/>
      </c>
      <c r="C606" s="12" t="str">
        <f>IF(ins!D608&lt;&gt;"",ins!D608,"")</f>
        <v/>
      </c>
      <c r="D606" s="12" t="str">
        <f>IF(ins!E608&lt;&gt;"",VLOOKUP(ins!E608,private!S:U,3,FALSE),"")</f>
        <v/>
      </c>
      <c r="E606" s="12" t="str">
        <f>IF(ins!E608&lt;&gt;"",ins!F608,"")</f>
        <v/>
      </c>
      <c r="F606" s="12" t="str">
        <f>IF(ins!G608&lt;&gt;"",ins!G608,"")</f>
        <v/>
      </c>
      <c r="G606" s="65" t="str">
        <f>IF(ins!H608&lt;&gt;"",ins!H608,"")</f>
        <v/>
      </c>
      <c r="H606" s="65" t="str">
        <f>IF(ins!I608&lt;&gt;"",ins!I608,"")</f>
        <v/>
      </c>
      <c r="I606" s="65" t="str">
        <f>IF(ins!J608&lt;&gt;"",ins!J608,"")</f>
        <v/>
      </c>
      <c r="J606" s="12" t="str">
        <f>IF(ins!K608&lt;&gt;"",ins!K608,"")</f>
        <v/>
      </c>
    </row>
    <row r="607" spans="1:10" x14ac:dyDescent="0.25">
      <c r="A607" s="12" t="str">
        <f>IF(ins!B609&lt;&gt;"",ins!A609,"")</f>
        <v/>
      </c>
      <c r="B607" s="12" t="str">
        <f>IF(ins!B609&lt;&gt;"",ins!B609,"")</f>
        <v/>
      </c>
      <c r="C607" s="12" t="str">
        <f>IF(ins!D609&lt;&gt;"",ins!D609,"")</f>
        <v/>
      </c>
      <c r="D607" s="12" t="str">
        <f>IF(ins!E609&lt;&gt;"",VLOOKUP(ins!E609,private!S:U,3,FALSE),"")</f>
        <v/>
      </c>
      <c r="E607" s="12" t="str">
        <f>IF(ins!E609&lt;&gt;"",ins!F609,"")</f>
        <v/>
      </c>
      <c r="F607" s="12" t="str">
        <f>IF(ins!G609&lt;&gt;"",ins!G609,"")</f>
        <v/>
      </c>
      <c r="G607" s="65" t="str">
        <f>IF(ins!H609&lt;&gt;"",ins!H609,"")</f>
        <v/>
      </c>
      <c r="H607" s="65" t="str">
        <f>IF(ins!I609&lt;&gt;"",ins!I609,"")</f>
        <v/>
      </c>
      <c r="I607" s="65" t="str">
        <f>IF(ins!J609&lt;&gt;"",ins!J609,"")</f>
        <v/>
      </c>
      <c r="J607" s="12" t="str">
        <f>IF(ins!K609&lt;&gt;"",ins!K609,"")</f>
        <v/>
      </c>
    </row>
    <row r="608" spans="1:10" x14ac:dyDescent="0.25">
      <c r="A608" s="12" t="str">
        <f>IF(ins!B610&lt;&gt;"",ins!A610,"")</f>
        <v/>
      </c>
      <c r="B608" s="12" t="str">
        <f>IF(ins!B610&lt;&gt;"",ins!B610,"")</f>
        <v/>
      </c>
      <c r="C608" s="12" t="str">
        <f>IF(ins!D610&lt;&gt;"",ins!D610,"")</f>
        <v/>
      </c>
      <c r="D608" s="12" t="str">
        <f>IF(ins!E610&lt;&gt;"",VLOOKUP(ins!E610,private!S:U,3,FALSE),"")</f>
        <v/>
      </c>
      <c r="E608" s="12" t="str">
        <f>IF(ins!E610&lt;&gt;"",ins!F610,"")</f>
        <v/>
      </c>
      <c r="F608" s="12" t="str">
        <f>IF(ins!G610&lt;&gt;"",ins!G610,"")</f>
        <v/>
      </c>
      <c r="G608" s="65" t="str">
        <f>IF(ins!H610&lt;&gt;"",ins!H610,"")</f>
        <v/>
      </c>
      <c r="H608" s="65" t="str">
        <f>IF(ins!I610&lt;&gt;"",ins!I610,"")</f>
        <v/>
      </c>
      <c r="I608" s="65" t="str">
        <f>IF(ins!J610&lt;&gt;"",ins!J610,"")</f>
        <v/>
      </c>
      <c r="J608" s="12" t="str">
        <f>IF(ins!K610&lt;&gt;"",ins!K610,"")</f>
        <v/>
      </c>
    </row>
    <row r="609" spans="1:10" x14ac:dyDescent="0.25">
      <c r="A609" s="12" t="str">
        <f>IF(ins!B611&lt;&gt;"",ins!A611,"")</f>
        <v/>
      </c>
      <c r="B609" s="12" t="str">
        <f>IF(ins!B611&lt;&gt;"",ins!B611,"")</f>
        <v/>
      </c>
      <c r="C609" s="12" t="str">
        <f>IF(ins!D611&lt;&gt;"",ins!D611,"")</f>
        <v/>
      </c>
      <c r="D609" s="12" t="str">
        <f>IF(ins!E611&lt;&gt;"",VLOOKUP(ins!E611,private!S:U,3,FALSE),"")</f>
        <v/>
      </c>
      <c r="E609" s="12" t="str">
        <f>IF(ins!E611&lt;&gt;"",ins!F611,"")</f>
        <v/>
      </c>
      <c r="F609" s="12" t="str">
        <f>IF(ins!G611&lt;&gt;"",ins!G611,"")</f>
        <v/>
      </c>
      <c r="G609" s="65" t="str">
        <f>IF(ins!H611&lt;&gt;"",ins!H611,"")</f>
        <v/>
      </c>
      <c r="H609" s="65" t="str">
        <f>IF(ins!I611&lt;&gt;"",ins!I611,"")</f>
        <v/>
      </c>
      <c r="I609" s="65" t="str">
        <f>IF(ins!J611&lt;&gt;"",ins!J611,"")</f>
        <v/>
      </c>
      <c r="J609" s="12" t="str">
        <f>IF(ins!K611&lt;&gt;"",ins!K611,"")</f>
        <v/>
      </c>
    </row>
    <row r="610" spans="1:10" x14ac:dyDescent="0.25">
      <c r="A610" s="12" t="str">
        <f>IF(ins!B612&lt;&gt;"",ins!A612,"")</f>
        <v/>
      </c>
      <c r="B610" s="12" t="str">
        <f>IF(ins!B612&lt;&gt;"",ins!B612,"")</f>
        <v/>
      </c>
      <c r="C610" s="12" t="str">
        <f>IF(ins!D612&lt;&gt;"",ins!D612,"")</f>
        <v/>
      </c>
      <c r="D610" s="12" t="str">
        <f>IF(ins!E612&lt;&gt;"",VLOOKUP(ins!E612,private!S:U,3,FALSE),"")</f>
        <v/>
      </c>
      <c r="E610" s="12" t="str">
        <f>IF(ins!E612&lt;&gt;"",ins!F612,"")</f>
        <v/>
      </c>
      <c r="F610" s="12" t="str">
        <f>IF(ins!G612&lt;&gt;"",ins!G612,"")</f>
        <v/>
      </c>
      <c r="G610" s="65" t="str">
        <f>IF(ins!H612&lt;&gt;"",ins!H612,"")</f>
        <v/>
      </c>
      <c r="H610" s="65" t="str">
        <f>IF(ins!I612&lt;&gt;"",ins!I612,"")</f>
        <v/>
      </c>
      <c r="I610" s="65" t="str">
        <f>IF(ins!J612&lt;&gt;"",ins!J612,"")</f>
        <v/>
      </c>
      <c r="J610" s="12" t="str">
        <f>IF(ins!K612&lt;&gt;"",ins!K612,"")</f>
        <v/>
      </c>
    </row>
    <row r="611" spans="1:10" x14ac:dyDescent="0.25">
      <c r="A611" s="12" t="str">
        <f>IF(ins!B613&lt;&gt;"",ins!A613,"")</f>
        <v/>
      </c>
      <c r="B611" s="12" t="str">
        <f>IF(ins!B613&lt;&gt;"",ins!B613,"")</f>
        <v/>
      </c>
      <c r="C611" s="12" t="str">
        <f>IF(ins!D613&lt;&gt;"",ins!D613,"")</f>
        <v/>
      </c>
      <c r="D611" s="12" t="str">
        <f>IF(ins!E613&lt;&gt;"",VLOOKUP(ins!E613,private!S:U,3,FALSE),"")</f>
        <v/>
      </c>
      <c r="E611" s="12" t="str">
        <f>IF(ins!E613&lt;&gt;"",ins!F613,"")</f>
        <v/>
      </c>
      <c r="F611" s="12" t="str">
        <f>IF(ins!G613&lt;&gt;"",ins!G613,"")</f>
        <v/>
      </c>
      <c r="G611" s="65" t="str">
        <f>IF(ins!H613&lt;&gt;"",ins!H613,"")</f>
        <v/>
      </c>
      <c r="H611" s="65" t="str">
        <f>IF(ins!I613&lt;&gt;"",ins!I613,"")</f>
        <v/>
      </c>
      <c r="I611" s="65" t="str">
        <f>IF(ins!J613&lt;&gt;"",ins!J613,"")</f>
        <v/>
      </c>
      <c r="J611" s="12" t="str">
        <f>IF(ins!K613&lt;&gt;"",ins!K613,"")</f>
        <v/>
      </c>
    </row>
    <row r="612" spans="1:10" x14ac:dyDescent="0.25">
      <c r="A612" s="12" t="str">
        <f>IF(ins!B614&lt;&gt;"",ins!A614,"")</f>
        <v/>
      </c>
      <c r="B612" s="12" t="str">
        <f>IF(ins!B614&lt;&gt;"",ins!B614,"")</f>
        <v/>
      </c>
      <c r="C612" s="12" t="str">
        <f>IF(ins!D614&lt;&gt;"",ins!D614,"")</f>
        <v/>
      </c>
      <c r="D612" s="12" t="str">
        <f>IF(ins!E614&lt;&gt;"",VLOOKUP(ins!E614,private!S:U,3,FALSE),"")</f>
        <v/>
      </c>
      <c r="E612" s="12" t="str">
        <f>IF(ins!E614&lt;&gt;"",ins!F614,"")</f>
        <v/>
      </c>
      <c r="F612" s="12" t="str">
        <f>IF(ins!G614&lt;&gt;"",ins!G614,"")</f>
        <v/>
      </c>
      <c r="G612" s="65" t="str">
        <f>IF(ins!H614&lt;&gt;"",ins!H614,"")</f>
        <v/>
      </c>
      <c r="H612" s="65" t="str">
        <f>IF(ins!I614&lt;&gt;"",ins!I614,"")</f>
        <v/>
      </c>
      <c r="I612" s="65" t="str">
        <f>IF(ins!J614&lt;&gt;"",ins!J614,"")</f>
        <v/>
      </c>
      <c r="J612" s="12" t="str">
        <f>IF(ins!K614&lt;&gt;"",ins!K614,"")</f>
        <v/>
      </c>
    </row>
    <row r="613" spans="1:10" x14ac:dyDescent="0.25">
      <c r="A613" s="12" t="str">
        <f>IF(ins!B615&lt;&gt;"",ins!A615,"")</f>
        <v/>
      </c>
      <c r="B613" s="12" t="str">
        <f>IF(ins!B615&lt;&gt;"",ins!B615,"")</f>
        <v/>
      </c>
      <c r="C613" s="12" t="str">
        <f>IF(ins!D615&lt;&gt;"",ins!D615,"")</f>
        <v/>
      </c>
      <c r="D613" s="12" t="str">
        <f>IF(ins!E615&lt;&gt;"",VLOOKUP(ins!E615,private!S:U,3,FALSE),"")</f>
        <v/>
      </c>
      <c r="E613" s="12" t="str">
        <f>IF(ins!E615&lt;&gt;"",ins!F615,"")</f>
        <v/>
      </c>
      <c r="F613" s="12" t="str">
        <f>IF(ins!G615&lt;&gt;"",ins!G615,"")</f>
        <v/>
      </c>
      <c r="G613" s="65" t="str">
        <f>IF(ins!H615&lt;&gt;"",ins!H615,"")</f>
        <v/>
      </c>
      <c r="H613" s="65" t="str">
        <f>IF(ins!I615&lt;&gt;"",ins!I615,"")</f>
        <v/>
      </c>
      <c r="I613" s="65" t="str">
        <f>IF(ins!J615&lt;&gt;"",ins!J615,"")</f>
        <v/>
      </c>
      <c r="J613" s="12" t="str">
        <f>IF(ins!K615&lt;&gt;"",ins!K615,"")</f>
        <v/>
      </c>
    </row>
    <row r="614" spans="1:10" x14ac:dyDescent="0.25">
      <c r="A614" s="12" t="str">
        <f>IF(ins!B616&lt;&gt;"",ins!A616,"")</f>
        <v/>
      </c>
      <c r="B614" s="12" t="str">
        <f>IF(ins!B616&lt;&gt;"",ins!B616,"")</f>
        <v/>
      </c>
      <c r="C614" s="12" t="str">
        <f>IF(ins!D616&lt;&gt;"",ins!D616,"")</f>
        <v/>
      </c>
      <c r="D614" s="12" t="str">
        <f>IF(ins!E616&lt;&gt;"",VLOOKUP(ins!E616,private!S:U,3,FALSE),"")</f>
        <v/>
      </c>
      <c r="E614" s="12" t="str">
        <f>IF(ins!E616&lt;&gt;"",ins!F616,"")</f>
        <v/>
      </c>
      <c r="F614" s="12" t="str">
        <f>IF(ins!G616&lt;&gt;"",ins!G616,"")</f>
        <v/>
      </c>
      <c r="G614" s="65" t="str">
        <f>IF(ins!H616&lt;&gt;"",ins!H616,"")</f>
        <v/>
      </c>
      <c r="H614" s="65" t="str">
        <f>IF(ins!I616&lt;&gt;"",ins!I616,"")</f>
        <v/>
      </c>
      <c r="I614" s="65" t="str">
        <f>IF(ins!J616&lt;&gt;"",ins!J616,"")</f>
        <v/>
      </c>
      <c r="J614" s="12" t="str">
        <f>IF(ins!K616&lt;&gt;"",ins!K616,"")</f>
        <v/>
      </c>
    </row>
    <row r="615" spans="1:10" x14ac:dyDescent="0.25">
      <c r="A615" s="12" t="str">
        <f>IF(ins!B617&lt;&gt;"",ins!A617,"")</f>
        <v/>
      </c>
      <c r="B615" s="12" t="str">
        <f>IF(ins!B617&lt;&gt;"",ins!B617,"")</f>
        <v/>
      </c>
      <c r="C615" s="12" t="str">
        <f>IF(ins!D617&lt;&gt;"",ins!D617,"")</f>
        <v/>
      </c>
      <c r="D615" s="12" t="str">
        <f>IF(ins!E617&lt;&gt;"",VLOOKUP(ins!E617,private!S:U,3,FALSE),"")</f>
        <v/>
      </c>
      <c r="E615" s="12" t="str">
        <f>IF(ins!E617&lt;&gt;"",ins!F617,"")</f>
        <v/>
      </c>
      <c r="F615" s="12" t="str">
        <f>IF(ins!G617&lt;&gt;"",ins!G617,"")</f>
        <v/>
      </c>
      <c r="G615" s="65" t="str">
        <f>IF(ins!H617&lt;&gt;"",ins!H617,"")</f>
        <v/>
      </c>
      <c r="H615" s="65" t="str">
        <f>IF(ins!I617&lt;&gt;"",ins!I617,"")</f>
        <v/>
      </c>
      <c r="I615" s="65" t="str">
        <f>IF(ins!J617&lt;&gt;"",ins!J617,"")</f>
        <v/>
      </c>
      <c r="J615" s="12" t="str">
        <f>IF(ins!K617&lt;&gt;"",ins!K617,"")</f>
        <v/>
      </c>
    </row>
    <row r="616" spans="1:10" x14ac:dyDescent="0.25">
      <c r="A616" s="12" t="str">
        <f>IF(ins!B618&lt;&gt;"",ins!A618,"")</f>
        <v/>
      </c>
      <c r="B616" s="12" t="str">
        <f>IF(ins!B618&lt;&gt;"",ins!B618,"")</f>
        <v/>
      </c>
      <c r="C616" s="12" t="str">
        <f>IF(ins!D618&lt;&gt;"",ins!D618,"")</f>
        <v/>
      </c>
      <c r="D616" s="12" t="str">
        <f>IF(ins!E618&lt;&gt;"",VLOOKUP(ins!E618,private!S:U,3,FALSE),"")</f>
        <v/>
      </c>
      <c r="E616" s="12" t="str">
        <f>IF(ins!E618&lt;&gt;"",ins!F618,"")</f>
        <v/>
      </c>
      <c r="F616" s="12" t="str">
        <f>IF(ins!G618&lt;&gt;"",ins!G618,"")</f>
        <v/>
      </c>
      <c r="G616" s="65" t="str">
        <f>IF(ins!H618&lt;&gt;"",ins!H618,"")</f>
        <v/>
      </c>
      <c r="H616" s="65" t="str">
        <f>IF(ins!I618&lt;&gt;"",ins!I618,"")</f>
        <v/>
      </c>
      <c r="I616" s="65" t="str">
        <f>IF(ins!J618&lt;&gt;"",ins!J618,"")</f>
        <v/>
      </c>
      <c r="J616" s="12" t="str">
        <f>IF(ins!K618&lt;&gt;"",ins!K618,"")</f>
        <v/>
      </c>
    </row>
    <row r="617" spans="1:10" x14ac:dyDescent="0.25">
      <c r="A617" s="12" t="str">
        <f>IF(ins!B619&lt;&gt;"",ins!A619,"")</f>
        <v/>
      </c>
      <c r="B617" s="12" t="str">
        <f>IF(ins!B619&lt;&gt;"",ins!B619,"")</f>
        <v/>
      </c>
      <c r="C617" s="12" t="str">
        <f>IF(ins!D619&lt;&gt;"",ins!D619,"")</f>
        <v/>
      </c>
      <c r="D617" s="12" t="str">
        <f>IF(ins!E619&lt;&gt;"",VLOOKUP(ins!E619,private!S:U,3,FALSE),"")</f>
        <v/>
      </c>
      <c r="E617" s="12" t="str">
        <f>IF(ins!E619&lt;&gt;"",ins!F619,"")</f>
        <v/>
      </c>
      <c r="F617" s="12" t="str">
        <f>IF(ins!G619&lt;&gt;"",ins!G619,"")</f>
        <v/>
      </c>
      <c r="G617" s="65" t="str">
        <f>IF(ins!H619&lt;&gt;"",ins!H619,"")</f>
        <v/>
      </c>
      <c r="H617" s="65" t="str">
        <f>IF(ins!I619&lt;&gt;"",ins!I619,"")</f>
        <v/>
      </c>
      <c r="I617" s="65" t="str">
        <f>IF(ins!J619&lt;&gt;"",ins!J619,"")</f>
        <v/>
      </c>
      <c r="J617" s="12" t="str">
        <f>IF(ins!K619&lt;&gt;"",ins!K619,"")</f>
        <v/>
      </c>
    </row>
    <row r="618" spans="1:10" x14ac:dyDescent="0.25">
      <c r="A618" s="12" t="str">
        <f>IF(ins!B620&lt;&gt;"",ins!A620,"")</f>
        <v/>
      </c>
      <c r="B618" s="12" t="str">
        <f>IF(ins!B620&lt;&gt;"",ins!B620,"")</f>
        <v/>
      </c>
      <c r="C618" s="12" t="str">
        <f>IF(ins!D620&lt;&gt;"",ins!D620,"")</f>
        <v/>
      </c>
      <c r="D618" s="12" t="str">
        <f>IF(ins!E620&lt;&gt;"",VLOOKUP(ins!E620,private!S:U,3,FALSE),"")</f>
        <v/>
      </c>
      <c r="E618" s="12" t="str">
        <f>IF(ins!E620&lt;&gt;"",ins!F620,"")</f>
        <v/>
      </c>
      <c r="F618" s="12" t="str">
        <f>IF(ins!G620&lt;&gt;"",ins!G620,"")</f>
        <v/>
      </c>
      <c r="G618" s="65" t="str">
        <f>IF(ins!H620&lt;&gt;"",ins!H620,"")</f>
        <v/>
      </c>
      <c r="H618" s="65" t="str">
        <f>IF(ins!I620&lt;&gt;"",ins!I620,"")</f>
        <v/>
      </c>
      <c r="I618" s="65" t="str">
        <f>IF(ins!J620&lt;&gt;"",ins!J620,"")</f>
        <v/>
      </c>
      <c r="J618" s="12" t="str">
        <f>IF(ins!K620&lt;&gt;"",ins!K620,"")</f>
        <v/>
      </c>
    </row>
    <row r="619" spans="1:10" x14ac:dyDescent="0.25">
      <c r="A619" s="12" t="str">
        <f>IF(ins!B621&lt;&gt;"",ins!A621,"")</f>
        <v/>
      </c>
      <c r="B619" s="12" t="str">
        <f>IF(ins!B621&lt;&gt;"",ins!B621,"")</f>
        <v/>
      </c>
      <c r="C619" s="12" t="str">
        <f>IF(ins!D621&lt;&gt;"",ins!D621,"")</f>
        <v/>
      </c>
      <c r="D619" s="12" t="str">
        <f>IF(ins!E621&lt;&gt;"",VLOOKUP(ins!E621,private!S:U,3,FALSE),"")</f>
        <v/>
      </c>
      <c r="E619" s="12" t="str">
        <f>IF(ins!E621&lt;&gt;"",ins!F621,"")</f>
        <v/>
      </c>
      <c r="F619" s="12" t="str">
        <f>IF(ins!G621&lt;&gt;"",ins!G621,"")</f>
        <v/>
      </c>
      <c r="G619" s="65" t="str">
        <f>IF(ins!H621&lt;&gt;"",ins!H621,"")</f>
        <v/>
      </c>
      <c r="H619" s="65" t="str">
        <f>IF(ins!I621&lt;&gt;"",ins!I621,"")</f>
        <v/>
      </c>
      <c r="I619" s="65" t="str">
        <f>IF(ins!J621&lt;&gt;"",ins!J621,"")</f>
        <v/>
      </c>
      <c r="J619" s="12" t="str">
        <f>IF(ins!K621&lt;&gt;"",ins!K621,"")</f>
        <v/>
      </c>
    </row>
    <row r="620" spans="1:10" x14ac:dyDescent="0.25">
      <c r="A620" s="12" t="str">
        <f>IF(ins!B622&lt;&gt;"",ins!A622,"")</f>
        <v/>
      </c>
      <c r="B620" s="12" t="str">
        <f>IF(ins!B622&lt;&gt;"",ins!B622,"")</f>
        <v/>
      </c>
      <c r="C620" s="12" t="str">
        <f>IF(ins!D622&lt;&gt;"",ins!D622,"")</f>
        <v/>
      </c>
      <c r="D620" s="12" t="str">
        <f>IF(ins!E622&lt;&gt;"",VLOOKUP(ins!E622,private!S:U,3,FALSE),"")</f>
        <v/>
      </c>
      <c r="E620" s="12" t="str">
        <f>IF(ins!E622&lt;&gt;"",ins!F622,"")</f>
        <v/>
      </c>
      <c r="F620" s="12" t="str">
        <f>IF(ins!G622&lt;&gt;"",ins!G622,"")</f>
        <v/>
      </c>
      <c r="G620" s="65" t="str">
        <f>IF(ins!H622&lt;&gt;"",ins!H622,"")</f>
        <v/>
      </c>
      <c r="H620" s="65" t="str">
        <f>IF(ins!I622&lt;&gt;"",ins!I622,"")</f>
        <v/>
      </c>
      <c r="I620" s="65" t="str">
        <f>IF(ins!J622&lt;&gt;"",ins!J622,"")</f>
        <v/>
      </c>
      <c r="J620" s="12" t="str">
        <f>IF(ins!K622&lt;&gt;"",ins!K622,"")</f>
        <v/>
      </c>
    </row>
    <row r="621" spans="1:10" x14ac:dyDescent="0.25">
      <c r="A621" s="12" t="str">
        <f>IF(ins!B623&lt;&gt;"",ins!A623,"")</f>
        <v/>
      </c>
      <c r="B621" s="12" t="str">
        <f>IF(ins!B623&lt;&gt;"",ins!B623,"")</f>
        <v/>
      </c>
      <c r="C621" s="12" t="str">
        <f>IF(ins!D623&lt;&gt;"",ins!D623,"")</f>
        <v/>
      </c>
      <c r="D621" s="12" t="str">
        <f>IF(ins!E623&lt;&gt;"",VLOOKUP(ins!E623,private!S:U,3,FALSE),"")</f>
        <v/>
      </c>
      <c r="E621" s="12" t="str">
        <f>IF(ins!E623&lt;&gt;"",ins!F623,"")</f>
        <v/>
      </c>
      <c r="F621" s="12" t="str">
        <f>IF(ins!G623&lt;&gt;"",ins!G623,"")</f>
        <v/>
      </c>
      <c r="G621" s="65" t="str">
        <f>IF(ins!H623&lt;&gt;"",ins!H623,"")</f>
        <v/>
      </c>
      <c r="H621" s="65" t="str">
        <f>IF(ins!I623&lt;&gt;"",ins!I623,"")</f>
        <v/>
      </c>
      <c r="I621" s="65" t="str">
        <f>IF(ins!J623&lt;&gt;"",ins!J623,"")</f>
        <v/>
      </c>
      <c r="J621" s="12" t="str">
        <f>IF(ins!K623&lt;&gt;"",ins!K623,"")</f>
        <v/>
      </c>
    </row>
    <row r="622" spans="1:10" x14ac:dyDescent="0.25">
      <c r="A622" s="12" t="str">
        <f>IF(ins!B624&lt;&gt;"",ins!A624,"")</f>
        <v/>
      </c>
      <c r="B622" s="12" t="str">
        <f>IF(ins!B624&lt;&gt;"",ins!B624,"")</f>
        <v/>
      </c>
      <c r="C622" s="12" t="str">
        <f>IF(ins!D624&lt;&gt;"",ins!D624,"")</f>
        <v/>
      </c>
      <c r="D622" s="12" t="str">
        <f>IF(ins!E624&lt;&gt;"",VLOOKUP(ins!E624,private!S:U,3,FALSE),"")</f>
        <v/>
      </c>
      <c r="E622" s="12" t="str">
        <f>IF(ins!E624&lt;&gt;"",ins!F624,"")</f>
        <v/>
      </c>
      <c r="F622" s="12" t="str">
        <f>IF(ins!G624&lt;&gt;"",ins!G624,"")</f>
        <v/>
      </c>
      <c r="G622" s="65" t="str">
        <f>IF(ins!H624&lt;&gt;"",ins!H624,"")</f>
        <v/>
      </c>
      <c r="H622" s="65" t="str">
        <f>IF(ins!I624&lt;&gt;"",ins!I624,"")</f>
        <v/>
      </c>
      <c r="I622" s="65" t="str">
        <f>IF(ins!J624&lt;&gt;"",ins!J624,"")</f>
        <v/>
      </c>
      <c r="J622" s="12" t="str">
        <f>IF(ins!K624&lt;&gt;"",ins!K624,"")</f>
        <v/>
      </c>
    </row>
    <row r="623" spans="1:10" x14ac:dyDescent="0.25">
      <c r="A623" s="12" t="str">
        <f>IF(ins!B625&lt;&gt;"",ins!A625,"")</f>
        <v/>
      </c>
      <c r="B623" s="12" t="str">
        <f>IF(ins!B625&lt;&gt;"",ins!B625,"")</f>
        <v/>
      </c>
      <c r="C623" s="12" t="str">
        <f>IF(ins!D625&lt;&gt;"",ins!D625,"")</f>
        <v/>
      </c>
      <c r="D623" s="12" t="str">
        <f>IF(ins!E625&lt;&gt;"",VLOOKUP(ins!E625,private!S:U,3,FALSE),"")</f>
        <v/>
      </c>
      <c r="E623" s="12" t="str">
        <f>IF(ins!E625&lt;&gt;"",ins!F625,"")</f>
        <v/>
      </c>
      <c r="F623" s="12" t="str">
        <f>IF(ins!G625&lt;&gt;"",ins!G625,"")</f>
        <v/>
      </c>
      <c r="G623" s="65" t="str">
        <f>IF(ins!H625&lt;&gt;"",ins!H625,"")</f>
        <v/>
      </c>
      <c r="H623" s="65" t="str">
        <f>IF(ins!I625&lt;&gt;"",ins!I625,"")</f>
        <v/>
      </c>
      <c r="I623" s="65" t="str">
        <f>IF(ins!J625&lt;&gt;"",ins!J625,"")</f>
        <v/>
      </c>
      <c r="J623" s="12" t="str">
        <f>IF(ins!K625&lt;&gt;"",ins!K625,"")</f>
        <v/>
      </c>
    </row>
    <row r="624" spans="1:10" x14ac:dyDescent="0.25">
      <c r="A624" s="12" t="str">
        <f>IF(ins!B626&lt;&gt;"",ins!A626,"")</f>
        <v/>
      </c>
      <c r="B624" s="12" t="str">
        <f>IF(ins!B626&lt;&gt;"",ins!B626,"")</f>
        <v/>
      </c>
      <c r="C624" s="12" t="str">
        <f>IF(ins!D626&lt;&gt;"",ins!D626,"")</f>
        <v/>
      </c>
      <c r="D624" s="12" t="str">
        <f>IF(ins!E626&lt;&gt;"",VLOOKUP(ins!E626,private!S:U,3,FALSE),"")</f>
        <v/>
      </c>
      <c r="E624" s="12" t="str">
        <f>IF(ins!E626&lt;&gt;"",ins!F626,"")</f>
        <v/>
      </c>
      <c r="F624" s="12" t="str">
        <f>IF(ins!G626&lt;&gt;"",ins!G626,"")</f>
        <v/>
      </c>
      <c r="G624" s="65" t="str">
        <f>IF(ins!H626&lt;&gt;"",ins!H626,"")</f>
        <v/>
      </c>
      <c r="H624" s="65" t="str">
        <f>IF(ins!I626&lt;&gt;"",ins!I626,"")</f>
        <v/>
      </c>
      <c r="I624" s="65" t="str">
        <f>IF(ins!J626&lt;&gt;"",ins!J626,"")</f>
        <v/>
      </c>
      <c r="J624" s="12" t="str">
        <f>IF(ins!K626&lt;&gt;"",ins!K626,"")</f>
        <v/>
      </c>
    </row>
    <row r="625" spans="1:10" x14ac:dyDescent="0.25">
      <c r="A625" s="12" t="str">
        <f>IF(ins!B627&lt;&gt;"",ins!A627,"")</f>
        <v/>
      </c>
      <c r="B625" s="12" t="str">
        <f>IF(ins!B627&lt;&gt;"",ins!B627,"")</f>
        <v/>
      </c>
      <c r="C625" s="12" t="str">
        <f>IF(ins!D627&lt;&gt;"",ins!D627,"")</f>
        <v/>
      </c>
      <c r="D625" s="12" t="str">
        <f>IF(ins!E627&lt;&gt;"",VLOOKUP(ins!E627,private!S:U,3,FALSE),"")</f>
        <v/>
      </c>
      <c r="E625" s="12" t="str">
        <f>IF(ins!E627&lt;&gt;"",ins!F627,"")</f>
        <v/>
      </c>
      <c r="F625" s="12" t="str">
        <f>IF(ins!G627&lt;&gt;"",ins!G627,"")</f>
        <v/>
      </c>
      <c r="G625" s="65" t="str">
        <f>IF(ins!H627&lt;&gt;"",ins!H627,"")</f>
        <v/>
      </c>
      <c r="H625" s="65" t="str">
        <f>IF(ins!I627&lt;&gt;"",ins!I627,"")</f>
        <v/>
      </c>
      <c r="I625" s="65" t="str">
        <f>IF(ins!J627&lt;&gt;"",ins!J627,"")</f>
        <v/>
      </c>
      <c r="J625" s="12" t="str">
        <f>IF(ins!K627&lt;&gt;"",ins!K627,"")</f>
        <v/>
      </c>
    </row>
    <row r="626" spans="1:10" x14ac:dyDescent="0.25">
      <c r="A626" s="12" t="str">
        <f>IF(ins!B628&lt;&gt;"",ins!A628,"")</f>
        <v/>
      </c>
      <c r="B626" s="12" t="str">
        <f>IF(ins!B628&lt;&gt;"",ins!B628,"")</f>
        <v/>
      </c>
      <c r="C626" s="12" t="str">
        <f>IF(ins!D628&lt;&gt;"",ins!D628,"")</f>
        <v/>
      </c>
      <c r="D626" s="12" t="str">
        <f>IF(ins!E628&lt;&gt;"",VLOOKUP(ins!E628,private!S:U,3,FALSE),"")</f>
        <v/>
      </c>
      <c r="E626" s="12" t="str">
        <f>IF(ins!E628&lt;&gt;"",ins!F628,"")</f>
        <v/>
      </c>
      <c r="F626" s="12" t="str">
        <f>IF(ins!G628&lt;&gt;"",ins!G628,"")</f>
        <v/>
      </c>
      <c r="G626" s="65" t="str">
        <f>IF(ins!H628&lt;&gt;"",ins!H628,"")</f>
        <v/>
      </c>
      <c r="H626" s="65" t="str">
        <f>IF(ins!I628&lt;&gt;"",ins!I628,"")</f>
        <v/>
      </c>
      <c r="I626" s="65" t="str">
        <f>IF(ins!J628&lt;&gt;"",ins!J628,"")</f>
        <v/>
      </c>
      <c r="J626" s="12" t="str">
        <f>IF(ins!K628&lt;&gt;"",ins!K628,"")</f>
        <v/>
      </c>
    </row>
    <row r="627" spans="1:10" x14ac:dyDescent="0.25">
      <c r="A627" s="12" t="str">
        <f>IF(ins!B629&lt;&gt;"",ins!A629,"")</f>
        <v/>
      </c>
      <c r="B627" s="12" t="str">
        <f>IF(ins!B629&lt;&gt;"",ins!B629,"")</f>
        <v/>
      </c>
      <c r="C627" s="12" t="str">
        <f>IF(ins!D629&lt;&gt;"",ins!D629,"")</f>
        <v/>
      </c>
      <c r="D627" s="12" t="str">
        <f>IF(ins!E629&lt;&gt;"",VLOOKUP(ins!E629,private!S:U,3,FALSE),"")</f>
        <v/>
      </c>
      <c r="E627" s="12" t="str">
        <f>IF(ins!E629&lt;&gt;"",ins!F629,"")</f>
        <v/>
      </c>
      <c r="F627" s="12" t="str">
        <f>IF(ins!G629&lt;&gt;"",ins!G629,"")</f>
        <v/>
      </c>
      <c r="G627" s="65" t="str">
        <f>IF(ins!H629&lt;&gt;"",ins!H629,"")</f>
        <v/>
      </c>
      <c r="H627" s="65" t="str">
        <f>IF(ins!I629&lt;&gt;"",ins!I629,"")</f>
        <v/>
      </c>
      <c r="I627" s="65" t="str">
        <f>IF(ins!J629&lt;&gt;"",ins!J629,"")</f>
        <v/>
      </c>
      <c r="J627" s="12" t="str">
        <f>IF(ins!K629&lt;&gt;"",ins!K629,"")</f>
        <v/>
      </c>
    </row>
    <row r="628" spans="1:10" x14ac:dyDescent="0.25">
      <c r="A628" s="12" t="str">
        <f>IF(ins!B630&lt;&gt;"",ins!A630,"")</f>
        <v/>
      </c>
      <c r="B628" s="12" t="str">
        <f>IF(ins!B630&lt;&gt;"",ins!B630,"")</f>
        <v/>
      </c>
      <c r="C628" s="12" t="str">
        <f>IF(ins!D630&lt;&gt;"",ins!D630,"")</f>
        <v/>
      </c>
      <c r="D628" s="12" t="str">
        <f>IF(ins!E630&lt;&gt;"",VLOOKUP(ins!E630,private!S:U,3,FALSE),"")</f>
        <v/>
      </c>
      <c r="E628" s="12" t="str">
        <f>IF(ins!E630&lt;&gt;"",ins!F630,"")</f>
        <v/>
      </c>
      <c r="F628" s="12" t="str">
        <f>IF(ins!G630&lt;&gt;"",ins!G630,"")</f>
        <v/>
      </c>
      <c r="G628" s="65" t="str">
        <f>IF(ins!H630&lt;&gt;"",ins!H630,"")</f>
        <v/>
      </c>
      <c r="H628" s="65" t="str">
        <f>IF(ins!I630&lt;&gt;"",ins!I630,"")</f>
        <v/>
      </c>
      <c r="I628" s="65" t="str">
        <f>IF(ins!J630&lt;&gt;"",ins!J630,"")</f>
        <v/>
      </c>
      <c r="J628" s="12" t="str">
        <f>IF(ins!K630&lt;&gt;"",ins!K630,"")</f>
        <v/>
      </c>
    </row>
    <row r="629" spans="1:10" x14ac:dyDescent="0.25">
      <c r="A629" s="12" t="str">
        <f>IF(ins!B631&lt;&gt;"",ins!A631,"")</f>
        <v/>
      </c>
      <c r="B629" s="12" t="str">
        <f>IF(ins!B631&lt;&gt;"",ins!B631,"")</f>
        <v/>
      </c>
      <c r="C629" s="12" t="str">
        <f>IF(ins!D631&lt;&gt;"",ins!D631,"")</f>
        <v/>
      </c>
      <c r="D629" s="12" t="str">
        <f>IF(ins!E631&lt;&gt;"",VLOOKUP(ins!E631,private!S:U,3,FALSE),"")</f>
        <v/>
      </c>
      <c r="E629" s="12" t="str">
        <f>IF(ins!E631&lt;&gt;"",ins!F631,"")</f>
        <v/>
      </c>
      <c r="F629" s="12" t="str">
        <f>IF(ins!G631&lt;&gt;"",ins!G631,"")</f>
        <v/>
      </c>
      <c r="G629" s="65" t="str">
        <f>IF(ins!H631&lt;&gt;"",ins!H631,"")</f>
        <v/>
      </c>
      <c r="H629" s="65" t="str">
        <f>IF(ins!I631&lt;&gt;"",ins!I631,"")</f>
        <v/>
      </c>
      <c r="I629" s="65" t="str">
        <f>IF(ins!J631&lt;&gt;"",ins!J631,"")</f>
        <v/>
      </c>
      <c r="J629" s="12" t="str">
        <f>IF(ins!K631&lt;&gt;"",ins!K631,"")</f>
        <v/>
      </c>
    </row>
    <row r="630" spans="1:10" x14ac:dyDescent="0.25">
      <c r="A630" s="12" t="str">
        <f>IF(ins!B632&lt;&gt;"",ins!A632,"")</f>
        <v/>
      </c>
      <c r="B630" s="12" t="str">
        <f>IF(ins!B632&lt;&gt;"",ins!B632,"")</f>
        <v/>
      </c>
      <c r="C630" s="12" t="str">
        <f>IF(ins!D632&lt;&gt;"",ins!D632,"")</f>
        <v/>
      </c>
      <c r="D630" s="12" t="str">
        <f>IF(ins!E632&lt;&gt;"",VLOOKUP(ins!E632,private!S:U,3,FALSE),"")</f>
        <v/>
      </c>
      <c r="E630" s="12" t="str">
        <f>IF(ins!E632&lt;&gt;"",ins!F632,"")</f>
        <v/>
      </c>
      <c r="F630" s="12" t="str">
        <f>IF(ins!G632&lt;&gt;"",ins!G632,"")</f>
        <v/>
      </c>
      <c r="G630" s="65" t="str">
        <f>IF(ins!H632&lt;&gt;"",ins!H632,"")</f>
        <v/>
      </c>
      <c r="H630" s="65" t="str">
        <f>IF(ins!I632&lt;&gt;"",ins!I632,"")</f>
        <v/>
      </c>
      <c r="I630" s="65" t="str">
        <f>IF(ins!J632&lt;&gt;"",ins!J632,"")</f>
        <v/>
      </c>
      <c r="J630" s="12" t="str">
        <f>IF(ins!K632&lt;&gt;"",ins!K632,"")</f>
        <v/>
      </c>
    </row>
    <row r="631" spans="1:10" x14ac:dyDescent="0.25">
      <c r="A631" s="12" t="str">
        <f>IF(ins!B633&lt;&gt;"",ins!A633,"")</f>
        <v/>
      </c>
      <c r="B631" s="12" t="str">
        <f>IF(ins!B633&lt;&gt;"",ins!B633,"")</f>
        <v/>
      </c>
      <c r="C631" s="12" t="str">
        <f>IF(ins!D633&lt;&gt;"",ins!D633,"")</f>
        <v/>
      </c>
      <c r="D631" s="12" t="str">
        <f>IF(ins!E633&lt;&gt;"",VLOOKUP(ins!E633,private!S:U,3,FALSE),"")</f>
        <v/>
      </c>
      <c r="E631" s="12" t="str">
        <f>IF(ins!E633&lt;&gt;"",ins!F633,"")</f>
        <v/>
      </c>
      <c r="F631" s="12" t="str">
        <f>IF(ins!G633&lt;&gt;"",ins!G633,"")</f>
        <v/>
      </c>
      <c r="G631" s="65" t="str">
        <f>IF(ins!H633&lt;&gt;"",ins!H633,"")</f>
        <v/>
      </c>
      <c r="H631" s="65" t="str">
        <f>IF(ins!I633&lt;&gt;"",ins!I633,"")</f>
        <v/>
      </c>
      <c r="I631" s="65" t="str">
        <f>IF(ins!J633&lt;&gt;"",ins!J633,"")</f>
        <v/>
      </c>
      <c r="J631" s="12" t="str">
        <f>IF(ins!K633&lt;&gt;"",ins!K633,"")</f>
        <v/>
      </c>
    </row>
    <row r="632" spans="1:10" x14ac:dyDescent="0.25">
      <c r="A632" s="12" t="str">
        <f>IF(ins!B634&lt;&gt;"",ins!A634,"")</f>
        <v/>
      </c>
      <c r="B632" s="12" t="str">
        <f>IF(ins!B634&lt;&gt;"",ins!B634,"")</f>
        <v/>
      </c>
      <c r="C632" s="12" t="str">
        <f>IF(ins!D634&lt;&gt;"",ins!D634,"")</f>
        <v/>
      </c>
      <c r="D632" s="12" t="str">
        <f>IF(ins!E634&lt;&gt;"",VLOOKUP(ins!E634,private!S:U,3,FALSE),"")</f>
        <v/>
      </c>
      <c r="E632" s="12" t="str">
        <f>IF(ins!E634&lt;&gt;"",ins!F634,"")</f>
        <v/>
      </c>
      <c r="F632" s="12" t="str">
        <f>IF(ins!G634&lt;&gt;"",ins!G634,"")</f>
        <v/>
      </c>
      <c r="G632" s="65" t="str">
        <f>IF(ins!H634&lt;&gt;"",ins!H634,"")</f>
        <v/>
      </c>
      <c r="H632" s="65" t="str">
        <f>IF(ins!I634&lt;&gt;"",ins!I634,"")</f>
        <v/>
      </c>
      <c r="I632" s="65" t="str">
        <f>IF(ins!J634&lt;&gt;"",ins!J634,"")</f>
        <v/>
      </c>
      <c r="J632" s="12" t="str">
        <f>IF(ins!K634&lt;&gt;"",ins!K634,"")</f>
        <v/>
      </c>
    </row>
    <row r="633" spans="1:10" x14ac:dyDescent="0.25">
      <c r="A633" s="12" t="str">
        <f>IF(ins!B635&lt;&gt;"",ins!A635,"")</f>
        <v/>
      </c>
      <c r="B633" s="12" t="str">
        <f>IF(ins!B635&lt;&gt;"",ins!B635,"")</f>
        <v/>
      </c>
      <c r="C633" s="12" t="str">
        <f>IF(ins!D635&lt;&gt;"",ins!D635,"")</f>
        <v/>
      </c>
      <c r="D633" s="12" t="str">
        <f>IF(ins!E635&lt;&gt;"",VLOOKUP(ins!E635,private!S:U,3,FALSE),"")</f>
        <v/>
      </c>
      <c r="E633" s="12" t="str">
        <f>IF(ins!E635&lt;&gt;"",ins!F635,"")</f>
        <v/>
      </c>
      <c r="F633" s="12" t="str">
        <f>IF(ins!G635&lt;&gt;"",ins!G635,"")</f>
        <v/>
      </c>
      <c r="G633" s="65" t="str">
        <f>IF(ins!H635&lt;&gt;"",ins!H635,"")</f>
        <v/>
      </c>
      <c r="H633" s="65" t="str">
        <f>IF(ins!I635&lt;&gt;"",ins!I635,"")</f>
        <v/>
      </c>
      <c r="I633" s="65" t="str">
        <f>IF(ins!J635&lt;&gt;"",ins!J635,"")</f>
        <v/>
      </c>
      <c r="J633" s="12" t="str">
        <f>IF(ins!K635&lt;&gt;"",ins!K635,"")</f>
        <v/>
      </c>
    </row>
    <row r="634" spans="1:10" x14ac:dyDescent="0.25">
      <c r="A634" s="12" t="str">
        <f>IF(ins!B636&lt;&gt;"",ins!A636,"")</f>
        <v/>
      </c>
      <c r="B634" s="12" t="str">
        <f>IF(ins!B636&lt;&gt;"",ins!B636,"")</f>
        <v/>
      </c>
      <c r="C634" s="12" t="str">
        <f>IF(ins!D636&lt;&gt;"",ins!D636,"")</f>
        <v/>
      </c>
      <c r="D634" s="12" t="str">
        <f>IF(ins!E636&lt;&gt;"",VLOOKUP(ins!E636,private!S:U,3,FALSE),"")</f>
        <v/>
      </c>
      <c r="E634" s="12" t="str">
        <f>IF(ins!E636&lt;&gt;"",ins!F636,"")</f>
        <v/>
      </c>
      <c r="F634" s="12" t="str">
        <f>IF(ins!G636&lt;&gt;"",ins!G636,"")</f>
        <v/>
      </c>
      <c r="G634" s="65" t="str">
        <f>IF(ins!H636&lt;&gt;"",ins!H636,"")</f>
        <v/>
      </c>
      <c r="H634" s="65" t="str">
        <f>IF(ins!I636&lt;&gt;"",ins!I636,"")</f>
        <v/>
      </c>
      <c r="I634" s="65" t="str">
        <f>IF(ins!J636&lt;&gt;"",ins!J636,"")</f>
        <v/>
      </c>
      <c r="J634" s="12" t="str">
        <f>IF(ins!K636&lt;&gt;"",ins!K636,"")</f>
        <v/>
      </c>
    </row>
    <row r="635" spans="1:10" x14ac:dyDescent="0.25">
      <c r="A635" s="12" t="str">
        <f>IF(ins!B637&lt;&gt;"",ins!A637,"")</f>
        <v/>
      </c>
      <c r="B635" s="12" t="str">
        <f>IF(ins!B637&lt;&gt;"",ins!B637,"")</f>
        <v/>
      </c>
      <c r="C635" s="12" t="str">
        <f>IF(ins!D637&lt;&gt;"",ins!D637,"")</f>
        <v/>
      </c>
      <c r="D635" s="12" t="str">
        <f>IF(ins!E637&lt;&gt;"",VLOOKUP(ins!E637,private!S:U,3,FALSE),"")</f>
        <v/>
      </c>
      <c r="E635" s="12" t="str">
        <f>IF(ins!E637&lt;&gt;"",ins!F637,"")</f>
        <v/>
      </c>
      <c r="F635" s="12" t="str">
        <f>IF(ins!G637&lt;&gt;"",ins!G637,"")</f>
        <v/>
      </c>
      <c r="G635" s="65" t="str">
        <f>IF(ins!H637&lt;&gt;"",ins!H637,"")</f>
        <v/>
      </c>
      <c r="H635" s="65" t="str">
        <f>IF(ins!I637&lt;&gt;"",ins!I637,"")</f>
        <v/>
      </c>
      <c r="I635" s="65" t="str">
        <f>IF(ins!J637&lt;&gt;"",ins!J637,"")</f>
        <v/>
      </c>
      <c r="J635" s="12" t="str">
        <f>IF(ins!K637&lt;&gt;"",ins!K637,"")</f>
        <v/>
      </c>
    </row>
    <row r="636" spans="1:10" x14ac:dyDescent="0.25">
      <c r="A636" s="12" t="str">
        <f>IF(ins!B638&lt;&gt;"",ins!A638,"")</f>
        <v/>
      </c>
      <c r="B636" s="12" t="str">
        <f>IF(ins!B638&lt;&gt;"",ins!B638,"")</f>
        <v/>
      </c>
      <c r="C636" s="12" t="str">
        <f>IF(ins!D638&lt;&gt;"",ins!D638,"")</f>
        <v/>
      </c>
      <c r="D636" s="12" t="str">
        <f>IF(ins!E638&lt;&gt;"",VLOOKUP(ins!E638,private!S:U,3,FALSE),"")</f>
        <v/>
      </c>
      <c r="E636" s="12" t="str">
        <f>IF(ins!E638&lt;&gt;"",ins!F638,"")</f>
        <v/>
      </c>
      <c r="F636" s="12" t="str">
        <f>IF(ins!G638&lt;&gt;"",ins!G638,"")</f>
        <v/>
      </c>
      <c r="G636" s="65" t="str">
        <f>IF(ins!H638&lt;&gt;"",ins!H638,"")</f>
        <v/>
      </c>
      <c r="H636" s="65" t="str">
        <f>IF(ins!I638&lt;&gt;"",ins!I638,"")</f>
        <v/>
      </c>
      <c r="I636" s="65" t="str">
        <f>IF(ins!J638&lt;&gt;"",ins!J638,"")</f>
        <v/>
      </c>
      <c r="J636" s="12" t="str">
        <f>IF(ins!K638&lt;&gt;"",ins!K638,"")</f>
        <v/>
      </c>
    </row>
    <row r="637" spans="1:10" x14ac:dyDescent="0.25">
      <c r="A637" s="12" t="str">
        <f>IF(ins!B639&lt;&gt;"",ins!A639,"")</f>
        <v/>
      </c>
      <c r="B637" s="12" t="str">
        <f>IF(ins!B639&lt;&gt;"",ins!B639,"")</f>
        <v/>
      </c>
      <c r="C637" s="12" t="str">
        <f>IF(ins!D639&lt;&gt;"",ins!D639,"")</f>
        <v/>
      </c>
      <c r="D637" s="12" t="str">
        <f>IF(ins!E639&lt;&gt;"",VLOOKUP(ins!E639,private!S:U,3,FALSE),"")</f>
        <v/>
      </c>
      <c r="E637" s="12" t="str">
        <f>IF(ins!E639&lt;&gt;"",ins!F639,"")</f>
        <v/>
      </c>
      <c r="F637" s="12" t="str">
        <f>IF(ins!G639&lt;&gt;"",ins!G639,"")</f>
        <v/>
      </c>
      <c r="G637" s="65" t="str">
        <f>IF(ins!H639&lt;&gt;"",ins!H639,"")</f>
        <v/>
      </c>
      <c r="H637" s="65" t="str">
        <f>IF(ins!I639&lt;&gt;"",ins!I639,"")</f>
        <v/>
      </c>
      <c r="I637" s="65" t="str">
        <f>IF(ins!J639&lt;&gt;"",ins!J639,"")</f>
        <v/>
      </c>
      <c r="J637" s="12" t="str">
        <f>IF(ins!K639&lt;&gt;"",ins!K639,"")</f>
        <v/>
      </c>
    </row>
    <row r="638" spans="1:10" x14ac:dyDescent="0.25">
      <c r="A638" s="12" t="str">
        <f>IF(ins!B640&lt;&gt;"",ins!A640,"")</f>
        <v/>
      </c>
      <c r="B638" s="12" t="str">
        <f>IF(ins!B640&lt;&gt;"",ins!B640,"")</f>
        <v/>
      </c>
      <c r="C638" s="12" t="str">
        <f>IF(ins!D640&lt;&gt;"",ins!D640,"")</f>
        <v/>
      </c>
      <c r="D638" s="12" t="str">
        <f>IF(ins!E640&lt;&gt;"",VLOOKUP(ins!E640,private!S:U,3,FALSE),"")</f>
        <v/>
      </c>
      <c r="E638" s="12" t="str">
        <f>IF(ins!E640&lt;&gt;"",ins!F640,"")</f>
        <v/>
      </c>
      <c r="F638" s="12" t="str">
        <f>IF(ins!G640&lt;&gt;"",ins!G640,"")</f>
        <v/>
      </c>
      <c r="G638" s="65" t="str">
        <f>IF(ins!H640&lt;&gt;"",ins!H640,"")</f>
        <v/>
      </c>
      <c r="H638" s="65" t="str">
        <f>IF(ins!I640&lt;&gt;"",ins!I640,"")</f>
        <v/>
      </c>
      <c r="I638" s="65" t="str">
        <f>IF(ins!J640&lt;&gt;"",ins!J640,"")</f>
        <v/>
      </c>
      <c r="J638" s="12" t="str">
        <f>IF(ins!K640&lt;&gt;"",ins!K640,"")</f>
        <v/>
      </c>
    </row>
    <row r="639" spans="1:10" x14ac:dyDescent="0.25">
      <c r="A639" s="12" t="str">
        <f>IF(ins!B641&lt;&gt;"",ins!A641,"")</f>
        <v/>
      </c>
      <c r="B639" s="12" t="str">
        <f>IF(ins!B641&lt;&gt;"",ins!B641,"")</f>
        <v/>
      </c>
      <c r="C639" s="12" t="str">
        <f>IF(ins!D641&lt;&gt;"",ins!D641,"")</f>
        <v/>
      </c>
      <c r="D639" s="12" t="str">
        <f>IF(ins!E641&lt;&gt;"",VLOOKUP(ins!E641,private!S:U,3,FALSE),"")</f>
        <v/>
      </c>
      <c r="E639" s="12" t="str">
        <f>IF(ins!E641&lt;&gt;"",ins!F641,"")</f>
        <v/>
      </c>
      <c r="F639" s="12" t="str">
        <f>IF(ins!G641&lt;&gt;"",ins!G641,"")</f>
        <v/>
      </c>
      <c r="G639" s="65" t="str">
        <f>IF(ins!H641&lt;&gt;"",ins!H641,"")</f>
        <v/>
      </c>
      <c r="H639" s="65" t="str">
        <f>IF(ins!I641&lt;&gt;"",ins!I641,"")</f>
        <v/>
      </c>
      <c r="I639" s="65" t="str">
        <f>IF(ins!J641&lt;&gt;"",ins!J641,"")</f>
        <v/>
      </c>
      <c r="J639" s="12" t="str">
        <f>IF(ins!K641&lt;&gt;"",ins!K641,"")</f>
        <v/>
      </c>
    </row>
    <row r="640" spans="1:10" x14ac:dyDescent="0.25">
      <c r="A640" s="12" t="str">
        <f>IF(ins!B642&lt;&gt;"",ins!A642,"")</f>
        <v/>
      </c>
      <c r="B640" s="12" t="str">
        <f>IF(ins!B642&lt;&gt;"",ins!B642,"")</f>
        <v/>
      </c>
      <c r="C640" s="12" t="str">
        <f>IF(ins!D642&lt;&gt;"",ins!D642,"")</f>
        <v/>
      </c>
      <c r="D640" s="12" t="str">
        <f>IF(ins!E642&lt;&gt;"",VLOOKUP(ins!E642,private!S:U,3,FALSE),"")</f>
        <v/>
      </c>
      <c r="E640" s="12" t="str">
        <f>IF(ins!E642&lt;&gt;"",ins!F642,"")</f>
        <v/>
      </c>
      <c r="F640" s="12" t="str">
        <f>IF(ins!G642&lt;&gt;"",ins!G642,"")</f>
        <v/>
      </c>
      <c r="G640" s="65" t="str">
        <f>IF(ins!H642&lt;&gt;"",ins!H642,"")</f>
        <v/>
      </c>
      <c r="H640" s="65" t="str">
        <f>IF(ins!I642&lt;&gt;"",ins!I642,"")</f>
        <v/>
      </c>
      <c r="I640" s="65" t="str">
        <f>IF(ins!J642&lt;&gt;"",ins!J642,"")</f>
        <v/>
      </c>
      <c r="J640" s="12" t="str">
        <f>IF(ins!K642&lt;&gt;"",ins!K642,"")</f>
        <v/>
      </c>
    </row>
    <row r="641" spans="1:10" x14ac:dyDescent="0.25">
      <c r="A641" s="12" t="str">
        <f>IF(ins!B643&lt;&gt;"",ins!A643,"")</f>
        <v/>
      </c>
      <c r="B641" s="12" t="str">
        <f>IF(ins!B643&lt;&gt;"",ins!B643,"")</f>
        <v/>
      </c>
      <c r="C641" s="12" t="str">
        <f>IF(ins!D643&lt;&gt;"",ins!D643,"")</f>
        <v/>
      </c>
      <c r="D641" s="12" t="str">
        <f>IF(ins!E643&lt;&gt;"",VLOOKUP(ins!E643,private!S:U,3,FALSE),"")</f>
        <v/>
      </c>
      <c r="E641" s="12" t="str">
        <f>IF(ins!E643&lt;&gt;"",ins!F643,"")</f>
        <v/>
      </c>
      <c r="F641" s="12" t="str">
        <f>IF(ins!G643&lt;&gt;"",ins!G643,"")</f>
        <v/>
      </c>
      <c r="G641" s="65" t="str">
        <f>IF(ins!H643&lt;&gt;"",ins!H643,"")</f>
        <v/>
      </c>
      <c r="H641" s="65" t="str">
        <f>IF(ins!I643&lt;&gt;"",ins!I643,"")</f>
        <v/>
      </c>
      <c r="I641" s="65" t="str">
        <f>IF(ins!J643&lt;&gt;"",ins!J643,"")</f>
        <v/>
      </c>
      <c r="J641" s="12" t="str">
        <f>IF(ins!K643&lt;&gt;"",ins!K643,"")</f>
        <v/>
      </c>
    </row>
    <row r="642" spans="1:10" x14ac:dyDescent="0.25">
      <c r="A642" s="12" t="str">
        <f>IF(ins!B644&lt;&gt;"",ins!A644,"")</f>
        <v/>
      </c>
      <c r="B642" s="12" t="str">
        <f>IF(ins!B644&lt;&gt;"",ins!B644,"")</f>
        <v/>
      </c>
      <c r="C642" s="12" t="str">
        <f>IF(ins!D644&lt;&gt;"",ins!D644,"")</f>
        <v/>
      </c>
      <c r="D642" s="12" t="str">
        <f>IF(ins!E644&lt;&gt;"",VLOOKUP(ins!E644,private!S:U,3,FALSE),"")</f>
        <v/>
      </c>
      <c r="E642" s="12" t="str">
        <f>IF(ins!E644&lt;&gt;"",ins!F644,"")</f>
        <v/>
      </c>
      <c r="F642" s="12" t="str">
        <f>IF(ins!G644&lt;&gt;"",ins!G644,"")</f>
        <v/>
      </c>
      <c r="G642" s="65" t="str">
        <f>IF(ins!H644&lt;&gt;"",ins!H644,"")</f>
        <v/>
      </c>
      <c r="H642" s="65" t="str">
        <f>IF(ins!I644&lt;&gt;"",ins!I644,"")</f>
        <v/>
      </c>
      <c r="I642" s="65" t="str">
        <f>IF(ins!J644&lt;&gt;"",ins!J644,"")</f>
        <v/>
      </c>
      <c r="J642" s="12" t="str">
        <f>IF(ins!K644&lt;&gt;"",ins!K644,"")</f>
        <v/>
      </c>
    </row>
    <row r="643" spans="1:10" x14ac:dyDescent="0.25">
      <c r="A643" s="12" t="str">
        <f>IF(ins!B645&lt;&gt;"",ins!A645,"")</f>
        <v/>
      </c>
      <c r="B643" s="12" t="str">
        <f>IF(ins!B645&lt;&gt;"",ins!B645,"")</f>
        <v/>
      </c>
      <c r="C643" s="12" t="str">
        <f>IF(ins!D645&lt;&gt;"",ins!D645,"")</f>
        <v/>
      </c>
      <c r="D643" s="12" t="str">
        <f>IF(ins!E645&lt;&gt;"",VLOOKUP(ins!E645,private!S:U,3,FALSE),"")</f>
        <v/>
      </c>
      <c r="E643" s="12" t="str">
        <f>IF(ins!E645&lt;&gt;"",ins!F645,"")</f>
        <v/>
      </c>
      <c r="F643" s="12" t="str">
        <f>IF(ins!G645&lt;&gt;"",ins!G645,"")</f>
        <v/>
      </c>
      <c r="G643" s="65" t="str">
        <f>IF(ins!H645&lt;&gt;"",ins!H645,"")</f>
        <v/>
      </c>
      <c r="H643" s="65" t="str">
        <f>IF(ins!I645&lt;&gt;"",ins!I645,"")</f>
        <v/>
      </c>
      <c r="I643" s="65" t="str">
        <f>IF(ins!J645&lt;&gt;"",ins!J645,"")</f>
        <v/>
      </c>
      <c r="J643" s="12" t="str">
        <f>IF(ins!K645&lt;&gt;"",ins!K645,"")</f>
        <v/>
      </c>
    </row>
    <row r="644" spans="1:10" x14ac:dyDescent="0.25">
      <c r="A644" s="12" t="str">
        <f>IF(ins!B646&lt;&gt;"",ins!A646,"")</f>
        <v/>
      </c>
      <c r="B644" s="12" t="str">
        <f>IF(ins!B646&lt;&gt;"",ins!B646,"")</f>
        <v/>
      </c>
      <c r="C644" s="12" t="str">
        <f>IF(ins!D646&lt;&gt;"",ins!D646,"")</f>
        <v/>
      </c>
      <c r="D644" s="12" t="str">
        <f>IF(ins!E646&lt;&gt;"",VLOOKUP(ins!E646,private!S:U,3,FALSE),"")</f>
        <v/>
      </c>
      <c r="E644" s="12" t="str">
        <f>IF(ins!E646&lt;&gt;"",ins!F646,"")</f>
        <v/>
      </c>
      <c r="F644" s="12" t="str">
        <f>IF(ins!G646&lt;&gt;"",ins!G646,"")</f>
        <v/>
      </c>
      <c r="G644" s="65" t="str">
        <f>IF(ins!H646&lt;&gt;"",ins!H646,"")</f>
        <v/>
      </c>
      <c r="H644" s="65" t="str">
        <f>IF(ins!I646&lt;&gt;"",ins!I646,"")</f>
        <v/>
      </c>
      <c r="I644" s="65" t="str">
        <f>IF(ins!J646&lt;&gt;"",ins!J646,"")</f>
        <v/>
      </c>
      <c r="J644" s="12" t="str">
        <f>IF(ins!K646&lt;&gt;"",ins!K646,"")</f>
        <v/>
      </c>
    </row>
    <row r="645" spans="1:10" x14ac:dyDescent="0.25">
      <c r="A645" s="12" t="str">
        <f>IF(ins!B647&lt;&gt;"",ins!A647,"")</f>
        <v/>
      </c>
      <c r="B645" s="12" t="str">
        <f>IF(ins!B647&lt;&gt;"",ins!B647,"")</f>
        <v/>
      </c>
      <c r="C645" s="12" t="str">
        <f>IF(ins!D647&lt;&gt;"",ins!D647,"")</f>
        <v/>
      </c>
      <c r="D645" s="12" t="str">
        <f>IF(ins!E647&lt;&gt;"",VLOOKUP(ins!E647,private!S:U,3,FALSE),"")</f>
        <v/>
      </c>
      <c r="E645" s="12" t="str">
        <f>IF(ins!E647&lt;&gt;"",ins!F647,"")</f>
        <v/>
      </c>
      <c r="F645" s="12" t="str">
        <f>IF(ins!G647&lt;&gt;"",ins!G647,"")</f>
        <v/>
      </c>
      <c r="G645" s="65" t="str">
        <f>IF(ins!H647&lt;&gt;"",ins!H647,"")</f>
        <v/>
      </c>
      <c r="H645" s="65" t="str">
        <f>IF(ins!I647&lt;&gt;"",ins!I647,"")</f>
        <v/>
      </c>
      <c r="I645" s="65" t="str">
        <f>IF(ins!J647&lt;&gt;"",ins!J647,"")</f>
        <v/>
      </c>
      <c r="J645" s="12" t="str">
        <f>IF(ins!K647&lt;&gt;"",ins!K647,"")</f>
        <v/>
      </c>
    </row>
    <row r="646" spans="1:10" x14ac:dyDescent="0.25">
      <c r="A646" s="12" t="str">
        <f>IF(ins!B648&lt;&gt;"",ins!A648,"")</f>
        <v/>
      </c>
      <c r="B646" s="12" t="str">
        <f>IF(ins!B648&lt;&gt;"",ins!B648,"")</f>
        <v/>
      </c>
      <c r="C646" s="12" t="str">
        <f>IF(ins!D648&lt;&gt;"",ins!D648,"")</f>
        <v/>
      </c>
      <c r="D646" s="12" t="str">
        <f>IF(ins!E648&lt;&gt;"",VLOOKUP(ins!E648,private!S:U,3,FALSE),"")</f>
        <v/>
      </c>
      <c r="E646" s="12" t="str">
        <f>IF(ins!E648&lt;&gt;"",ins!F648,"")</f>
        <v/>
      </c>
      <c r="F646" s="12" t="str">
        <f>IF(ins!G648&lt;&gt;"",ins!G648,"")</f>
        <v/>
      </c>
      <c r="G646" s="65" t="str">
        <f>IF(ins!H648&lt;&gt;"",ins!H648,"")</f>
        <v/>
      </c>
      <c r="H646" s="65" t="str">
        <f>IF(ins!I648&lt;&gt;"",ins!I648,"")</f>
        <v/>
      </c>
      <c r="I646" s="65" t="str">
        <f>IF(ins!J648&lt;&gt;"",ins!J648,"")</f>
        <v/>
      </c>
      <c r="J646" s="12" t="str">
        <f>IF(ins!K648&lt;&gt;"",ins!K648,"")</f>
        <v/>
      </c>
    </row>
    <row r="647" spans="1:10" x14ac:dyDescent="0.25">
      <c r="A647" s="12" t="str">
        <f>IF(ins!B649&lt;&gt;"",ins!A649,"")</f>
        <v/>
      </c>
      <c r="B647" s="12" t="str">
        <f>IF(ins!B649&lt;&gt;"",ins!B649,"")</f>
        <v/>
      </c>
      <c r="C647" s="12" t="str">
        <f>IF(ins!D649&lt;&gt;"",ins!D649,"")</f>
        <v/>
      </c>
      <c r="D647" s="12" t="str">
        <f>IF(ins!E649&lt;&gt;"",VLOOKUP(ins!E649,private!S:U,3,FALSE),"")</f>
        <v/>
      </c>
      <c r="E647" s="12" t="str">
        <f>IF(ins!E649&lt;&gt;"",ins!F649,"")</f>
        <v/>
      </c>
      <c r="F647" s="12" t="str">
        <f>IF(ins!G649&lt;&gt;"",ins!G649,"")</f>
        <v/>
      </c>
      <c r="G647" s="65" t="str">
        <f>IF(ins!H649&lt;&gt;"",ins!H649,"")</f>
        <v/>
      </c>
      <c r="H647" s="65" t="str">
        <f>IF(ins!I649&lt;&gt;"",ins!I649,"")</f>
        <v/>
      </c>
      <c r="I647" s="65" t="str">
        <f>IF(ins!J649&lt;&gt;"",ins!J649,"")</f>
        <v/>
      </c>
      <c r="J647" s="12" t="str">
        <f>IF(ins!K649&lt;&gt;"",ins!K649,"")</f>
        <v/>
      </c>
    </row>
    <row r="648" spans="1:10" x14ac:dyDescent="0.25">
      <c r="A648" s="12" t="str">
        <f>IF(ins!B650&lt;&gt;"",ins!A650,"")</f>
        <v/>
      </c>
      <c r="B648" s="12" t="str">
        <f>IF(ins!B650&lt;&gt;"",ins!B650,"")</f>
        <v/>
      </c>
      <c r="C648" s="12" t="str">
        <f>IF(ins!D650&lt;&gt;"",ins!D650,"")</f>
        <v/>
      </c>
      <c r="D648" s="12" t="str">
        <f>IF(ins!E650&lt;&gt;"",VLOOKUP(ins!E650,private!S:U,3,FALSE),"")</f>
        <v/>
      </c>
      <c r="E648" s="12" t="str">
        <f>IF(ins!E650&lt;&gt;"",ins!F650,"")</f>
        <v/>
      </c>
      <c r="F648" s="12" t="str">
        <f>IF(ins!G650&lt;&gt;"",ins!G650,"")</f>
        <v/>
      </c>
      <c r="G648" s="65" t="str">
        <f>IF(ins!H650&lt;&gt;"",ins!H650,"")</f>
        <v/>
      </c>
      <c r="H648" s="65" t="str">
        <f>IF(ins!I650&lt;&gt;"",ins!I650,"")</f>
        <v/>
      </c>
      <c r="I648" s="65" t="str">
        <f>IF(ins!J650&lt;&gt;"",ins!J650,"")</f>
        <v/>
      </c>
      <c r="J648" s="12" t="str">
        <f>IF(ins!K650&lt;&gt;"",ins!K650,"")</f>
        <v/>
      </c>
    </row>
    <row r="649" spans="1:10" x14ac:dyDescent="0.25">
      <c r="A649" s="12" t="str">
        <f>IF(ins!B651&lt;&gt;"",ins!A651,"")</f>
        <v/>
      </c>
      <c r="B649" s="12" t="str">
        <f>IF(ins!B651&lt;&gt;"",ins!B651,"")</f>
        <v/>
      </c>
      <c r="C649" s="12" t="str">
        <f>IF(ins!D651&lt;&gt;"",ins!D651,"")</f>
        <v/>
      </c>
      <c r="D649" s="12" t="str">
        <f>IF(ins!E651&lt;&gt;"",VLOOKUP(ins!E651,private!S:U,3,FALSE),"")</f>
        <v/>
      </c>
      <c r="E649" s="12" t="str">
        <f>IF(ins!E651&lt;&gt;"",ins!F651,"")</f>
        <v/>
      </c>
      <c r="F649" s="12" t="str">
        <f>IF(ins!G651&lt;&gt;"",ins!G651,"")</f>
        <v/>
      </c>
      <c r="G649" s="65" t="str">
        <f>IF(ins!H651&lt;&gt;"",ins!H651,"")</f>
        <v/>
      </c>
      <c r="H649" s="65" t="str">
        <f>IF(ins!I651&lt;&gt;"",ins!I651,"")</f>
        <v/>
      </c>
      <c r="I649" s="65" t="str">
        <f>IF(ins!J651&lt;&gt;"",ins!J651,"")</f>
        <v/>
      </c>
      <c r="J649" s="12" t="str">
        <f>IF(ins!K651&lt;&gt;"",ins!K651,"")</f>
        <v/>
      </c>
    </row>
    <row r="650" spans="1:10" x14ac:dyDescent="0.25">
      <c r="A650" s="12" t="str">
        <f>IF(ins!B652&lt;&gt;"",ins!A652,"")</f>
        <v/>
      </c>
      <c r="B650" s="12" t="str">
        <f>IF(ins!B652&lt;&gt;"",ins!B652,"")</f>
        <v/>
      </c>
      <c r="C650" s="12" t="str">
        <f>IF(ins!D652&lt;&gt;"",ins!D652,"")</f>
        <v/>
      </c>
      <c r="D650" s="12" t="str">
        <f>IF(ins!E652&lt;&gt;"",VLOOKUP(ins!E652,private!S:U,3,FALSE),"")</f>
        <v/>
      </c>
      <c r="E650" s="12" t="str">
        <f>IF(ins!E652&lt;&gt;"",ins!F652,"")</f>
        <v/>
      </c>
      <c r="F650" s="12" t="str">
        <f>IF(ins!G652&lt;&gt;"",ins!G652,"")</f>
        <v/>
      </c>
      <c r="G650" s="65" t="str">
        <f>IF(ins!H652&lt;&gt;"",ins!H652,"")</f>
        <v/>
      </c>
      <c r="H650" s="65" t="str">
        <f>IF(ins!I652&lt;&gt;"",ins!I652,"")</f>
        <v/>
      </c>
      <c r="I650" s="65" t="str">
        <f>IF(ins!J652&lt;&gt;"",ins!J652,"")</f>
        <v/>
      </c>
      <c r="J650" s="12" t="str">
        <f>IF(ins!K652&lt;&gt;"",ins!K652,"")</f>
        <v/>
      </c>
    </row>
    <row r="651" spans="1:10" x14ac:dyDescent="0.25">
      <c r="A651" s="12" t="str">
        <f>IF(ins!B653&lt;&gt;"",ins!A653,"")</f>
        <v/>
      </c>
      <c r="B651" s="12" t="str">
        <f>IF(ins!B653&lt;&gt;"",ins!B653,"")</f>
        <v/>
      </c>
      <c r="C651" s="12" t="str">
        <f>IF(ins!D653&lt;&gt;"",ins!D653,"")</f>
        <v/>
      </c>
      <c r="D651" s="12" t="str">
        <f>IF(ins!E653&lt;&gt;"",VLOOKUP(ins!E653,private!S:U,3,FALSE),"")</f>
        <v/>
      </c>
      <c r="E651" s="12" t="str">
        <f>IF(ins!E653&lt;&gt;"",ins!F653,"")</f>
        <v/>
      </c>
      <c r="F651" s="12" t="str">
        <f>IF(ins!G653&lt;&gt;"",ins!G653,"")</f>
        <v/>
      </c>
      <c r="G651" s="65" t="str">
        <f>IF(ins!H653&lt;&gt;"",ins!H653,"")</f>
        <v/>
      </c>
      <c r="H651" s="65" t="str">
        <f>IF(ins!I653&lt;&gt;"",ins!I653,"")</f>
        <v/>
      </c>
      <c r="I651" s="65" t="str">
        <f>IF(ins!J653&lt;&gt;"",ins!J653,"")</f>
        <v/>
      </c>
      <c r="J651" s="12" t="str">
        <f>IF(ins!K653&lt;&gt;"",ins!K653,"")</f>
        <v/>
      </c>
    </row>
    <row r="652" spans="1:10" x14ac:dyDescent="0.25">
      <c r="A652" s="12" t="str">
        <f>IF(ins!B654&lt;&gt;"",ins!A654,"")</f>
        <v/>
      </c>
      <c r="B652" s="12" t="str">
        <f>IF(ins!B654&lt;&gt;"",ins!B654,"")</f>
        <v/>
      </c>
      <c r="C652" s="12" t="str">
        <f>IF(ins!D654&lt;&gt;"",ins!D654,"")</f>
        <v/>
      </c>
      <c r="D652" s="12" t="str">
        <f>IF(ins!E654&lt;&gt;"",VLOOKUP(ins!E654,private!S:U,3,FALSE),"")</f>
        <v/>
      </c>
      <c r="E652" s="12" t="str">
        <f>IF(ins!E654&lt;&gt;"",ins!F654,"")</f>
        <v/>
      </c>
      <c r="F652" s="12" t="str">
        <f>IF(ins!G654&lt;&gt;"",ins!G654,"")</f>
        <v/>
      </c>
      <c r="G652" s="65" t="str">
        <f>IF(ins!H654&lt;&gt;"",ins!H654,"")</f>
        <v/>
      </c>
      <c r="H652" s="65" t="str">
        <f>IF(ins!I654&lt;&gt;"",ins!I654,"")</f>
        <v/>
      </c>
      <c r="I652" s="65" t="str">
        <f>IF(ins!J654&lt;&gt;"",ins!J654,"")</f>
        <v/>
      </c>
      <c r="J652" s="12" t="str">
        <f>IF(ins!K654&lt;&gt;"",ins!K654,"")</f>
        <v/>
      </c>
    </row>
    <row r="653" spans="1:10" x14ac:dyDescent="0.25">
      <c r="A653" s="12" t="str">
        <f>IF(ins!B655&lt;&gt;"",ins!A655,"")</f>
        <v/>
      </c>
      <c r="B653" s="12" t="str">
        <f>IF(ins!B655&lt;&gt;"",ins!B655,"")</f>
        <v/>
      </c>
      <c r="C653" s="12" t="str">
        <f>IF(ins!D655&lt;&gt;"",ins!D655,"")</f>
        <v/>
      </c>
      <c r="D653" s="12" t="str">
        <f>IF(ins!E655&lt;&gt;"",VLOOKUP(ins!E655,private!S:U,3,FALSE),"")</f>
        <v/>
      </c>
      <c r="E653" s="12" t="str">
        <f>IF(ins!E655&lt;&gt;"",ins!F655,"")</f>
        <v/>
      </c>
      <c r="F653" s="12" t="str">
        <f>IF(ins!G655&lt;&gt;"",ins!G655,"")</f>
        <v/>
      </c>
      <c r="G653" s="65" t="str">
        <f>IF(ins!H655&lt;&gt;"",ins!H655,"")</f>
        <v/>
      </c>
      <c r="H653" s="65" t="str">
        <f>IF(ins!I655&lt;&gt;"",ins!I655,"")</f>
        <v/>
      </c>
      <c r="I653" s="65" t="str">
        <f>IF(ins!J655&lt;&gt;"",ins!J655,"")</f>
        <v/>
      </c>
      <c r="J653" s="12" t="str">
        <f>IF(ins!K655&lt;&gt;"",ins!K655,"")</f>
        <v/>
      </c>
    </row>
    <row r="654" spans="1:10" x14ac:dyDescent="0.25">
      <c r="A654" s="12" t="str">
        <f>IF(ins!B656&lt;&gt;"",ins!A656,"")</f>
        <v/>
      </c>
      <c r="B654" s="12" t="str">
        <f>IF(ins!B656&lt;&gt;"",ins!B656,"")</f>
        <v/>
      </c>
      <c r="C654" s="12" t="str">
        <f>IF(ins!D656&lt;&gt;"",ins!D656,"")</f>
        <v/>
      </c>
      <c r="D654" s="12" t="str">
        <f>IF(ins!E656&lt;&gt;"",VLOOKUP(ins!E656,private!S:U,3,FALSE),"")</f>
        <v/>
      </c>
      <c r="E654" s="12" t="str">
        <f>IF(ins!E656&lt;&gt;"",ins!F656,"")</f>
        <v/>
      </c>
      <c r="F654" s="12" t="str">
        <f>IF(ins!G656&lt;&gt;"",ins!G656,"")</f>
        <v/>
      </c>
      <c r="G654" s="65" t="str">
        <f>IF(ins!H656&lt;&gt;"",ins!H656,"")</f>
        <v/>
      </c>
      <c r="H654" s="65" t="str">
        <f>IF(ins!I656&lt;&gt;"",ins!I656,"")</f>
        <v/>
      </c>
      <c r="I654" s="65" t="str">
        <f>IF(ins!J656&lt;&gt;"",ins!J656,"")</f>
        <v/>
      </c>
      <c r="J654" s="12" t="str">
        <f>IF(ins!K656&lt;&gt;"",ins!K656,"")</f>
        <v/>
      </c>
    </row>
    <row r="655" spans="1:10" x14ac:dyDescent="0.25">
      <c r="A655" s="12" t="str">
        <f>IF(ins!B657&lt;&gt;"",ins!A657,"")</f>
        <v/>
      </c>
      <c r="B655" s="12" t="str">
        <f>IF(ins!B657&lt;&gt;"",ins!B657,"")</f>
        <v/>
      </c>
      <c r="C655" s="12" t="str">
        <f>IF(ins!D657&lt;&gt;"",ins!D657,"")</f>
        <v/>
      </c>
      <c r="D655" s="12" t="str">
        <f>IF(ins!E657&lt;&gt;"",VLOOKUP(ins!E657,private!S:U,3,FALSE),"")</f>
        <v/>
      </c>
      <c r="E655" s="12" t="str">
        <f>IF(ins!E657&lt;&gt;"",ins!F657,"")</f>
        <v/>
      </c>
      <c r="F655" s="12" t="str">
        <f>IF(ins!G657&lt;&gt;"",ins!G657,"")</f>
        <v/>
      </c>
      <c r="G655" s="65" t="str">
        <f>IF(ins!H657&lt;&gt;"",ins!H657,"")</f>
        <v/>
      </c>
      <c r="H655" s="65" t="str">
        <f>IF(ins!I657&lt;&gt;"",ins!I657,"")</f>
        <v/>
      </c>
      <c r="I655" s="65" t="str">
        <f>IF(ins!J657&lt;&gt;"",ins!J657,"")</f>
        <v/>
      </c>
      <c r="J655" s="12" t="str">
        <f>IF(ins!K657&lt;&gt;"",ins!K657,"")</f>
        <v/>
      </c>
    </row>
    <row r="656" spans="1:10" x14ac:dyDescent="0.25">
      <c r="A656" s="12" t="str">
        <f>IF(ins!B658&lt;&gt;"",ins!A658,"")</f>
        <v/>
      </c>
      <c r="B656" s="12" t="str">
        <f>IF(ins!B658&lt;&gt;"",ins!B658,"")</f>
        <v/>
      </c>
      <c r="C656" s="12" t="str">
        <f>IF(ins!D658&lt;&gt;"",ins!D658,"")</f>
        <v/>
      </c>
      <c r="D656" s="12" t="str">
        <f>IF(ins!E658&lt;&gt;"",VLOOKUP(ins!E658,private!S:U,3,FALSE),"")</f>
        <v/>
      </c>
      <c r="E656" s="12" t="str">
        <f>IF(ins!E658&lt;&gt;"",ins!F658,"")</f>
        <v/>
      </c>
      <c r="F656" s="12" t="str">
        <f>IF(ins!G658&lt;&gt;"",ins!G658,"")</f>
        <v/>
      </c>
      <c r="G656" s="65" t="str">
        <f>IF(ins!H658&lt;&gt;"",ins!H658,"")</f>
        <v/>
      </c>
      <c r="H656" s="65" t="str">
        <f>IF(ins!I658&lt;&gt;"",ins!I658,"")</f>
        <v/>
      </c>
      <c r="I656" s="65" t="str">
        <f>IF(ins!J658&lt;&gt;"",ins!J658,"")</f>
        <v/>
      </c>
      <c r="J656" s="12" t="str">
        <f>IF(ins!K658&lt;&gt;"",ins!K658,"")</f>
        <v/>
      </c>
    </row>
    <row r="657" spans="1:10" x14ac:dyDescent="0.25">
      <c r="A657" s="12" t="str">
        <f>IF(ins!B659&lt;&gt;"",ins!A659,"")</f>
        <v/>
      </c>
      <c r="B657" s="12" t="str">
        <f>IF(ins!B659&lt;&gt;"",ins!B659,"")</f>
        <v/>
      </c>
      <c r="C657" s="12" t="str">
        <f>IF(ins!D659&lt;&gt;"",ins!D659,"")</f>
        <v/>
      </c>
      <c r="D657" s="12" t="str">
        <f>IF(ins!E659&lt;&gt;"",VLOOKUP(ins!E659,private!S:U,3,FALSE),"")</f>
        <v/>
      </c>
      <c r="E657" s="12" t="str">
        <f>IF(ins!E659&lt;&gt;"",ins!F659,"")</f>
        <v/>
      </c>
      <c r="F657" s="12" t="str">
        <f>IF(ins!G659&lt;&gt;"",ins!G659,"")</f>
        <v/>
      </c>
      <c r="G657" s="65" t="str">
        <f>IF(ins!H659&lt;&gt;"",ins!H659,"")</f>
        <v/>
      </c>
      <c r="H657" s="65" t="str">
        <f>IF(ins!I659&lt;&gt;"",ins!I659,"")</f>
        <v/>
      </c>
      <c r="I657" s="65" t="str">
        <f>IF(ins!J659&lt;&gt;"",ins!J659,"")</f>
        <v/>
      </c>
      <c r="J657" s="12" t="str">
        <f>IF(ins!K659&lt;&gt;"",ins!K659,"")</f>
        <v/>
      </c>
    </row>
    <row r="658" spans="1:10" x14ac:dyDescent="0.25">
      <c r="A658" s="12" t="str">
        <f>IF(ins!B660&lt;&gt;"",ins!A660,"")</f>
        <v/>
      </c>
      <c r="B658" s="12" t="str">
        <f>IF(ins!B660&lt;&gt;"",ins!B660,"")</f>
        <v/>
      </c>
      <c r="C658" s="12" t="str">
        <f>IF(ins!D660&lt;&gt;"",ins!D660,"")</f>
        <v/>
      </c>
      <c r="D658" s="12" t="str">
        <f>IF(ins!E660&lt;&gt;"",VLOOKUP(ins!E660,private!S:U,3,FALSE),"")</f>
        <v/>
      </c>
      <c r="E658" s="12" t="str">
        <f>IF(ins!E660&lt;&gt;"",ins!F660,"")</f>
        <v/>
      </c>
      <c r="F658" s="12" t="str">
        <f>IF(ins!G660&lt;&gt;"",ins!G660,"")</f>
        <v/>
      </c>
      <c r="G658" s="65" t="str">
        <f>IF(ins!H660&lt;&gt;"",ins!H660,"")</f>
        <v/>
      </c>
      <c r="H658" s="65" t="str">
        <f>IF(ins!I660&lt;&gt;"",ins!I660,"")</f>
        <v/>
      </c>
      <c r="I658" s="65" t="str">
        <f>IF(ins!J660&lt;&gt;"",ins!J660,"")</f>
        <v/>
      </c>
      <c r="J658" s="12" t="str">
        <f>IF(ins!K660&lt;&gt;"",ins!K660,"")</f>
        <v/>
      </c>
    </row>
    <row r="659" spans="1:10" x14ac:dyDescent="0.25">
      <c r="A659" s="12" t="str">
        <f>IF(ins!B661&lt;&gt;"",ins!A661,"")</f>
        <v/>
      </c>
      <c r="B659" s="12" t="str">
        <f>IF(ins!B661&lt;&gt;"",ins!B661,"")</f>
        <v/>
      </c>
      <c r="C659" s="12" t="str">
        <f>IF(ins!D661&lt;&gt;"",ins!D661,"")</f>
        <v/>
      </c>
      <c r="D659" s="12" t="str">
        <f>IF(ins!E661&lt;&gt;"",VLOOKUP(ins!E661,private!S:U,3,FALSE),"")</f>
        <v/>
      </c>
      <c r="E659" s="12" t="str">
        <f>IF(ins!E661&lt;&gt;"",ins!F661,"")</f>
        <v/>
      </c>
      <c r="F659" s="12" t="str">
        <f>IF(ins!G661&lt;&gt;"",ins!G661,"")</f>
        <v/>
      </c>
      <c r="G659" s="65" t="str">
        <f>IF(ins!H661&lt;&gt;"",ins!H661,"")</f>
        <v/>
      </c>
      <c r="H659" s="65" t="str">
        <f>IF(ins!I661&lt;&gt;"",ins!I661,"")</f>
        <v/>
      </c>
      <c r="I659" s="65" t="str">
        <f>IF(ins!J661&lt;&gt;"",ins!J661,"")</f>
        <v/>
      </c>
      <c r="J659" s="12" t="str">
        <f>IF(ins!K661&lt;&gt;"",ins!K661,"")</f>
        <v/>
      </c>
    </row>
    <row r="660" spans="1:10" x14ac:dyDescent="0.25">
      <c r="A660" s="12" t="str">
        <f>IF(ins!B662&lt;&gt;"",ins!A662,"")</f>
        <v/>
      </c>
      <c r="B660" s="12" t="str">
        <f>IF(ins!B662&lt;&gt;"",ins!B662,"")</f>
        <v/>
      </c>
      <c r="C660" s="12" t="str">
        <f>IF(ins!D662&lt;&gt;"",ins!D662,"")</f>
        <v/>
      </c>
      <c r="D660" s="12" t="str">
        <f>IF(ins!E662&lt;&gt;"",VLOOKUP(ins!E662,private!S:U,3,FALSE),"")</f>
        <v/>
      </c>
      <c r="E660" s="12" t="str">
        <f>IF(ins!E662&lt;&gt;"",ins!F662,"")</f>
        <v/>
      </c>
      <c r="F660" s="12" t="str">
        <f>IF(ins!G662&lt;&gt;"",ins!G662,"")</f>
        <v/>
      </c>
      <c r="G660" s="65" t="str">
        <f>IF(ins!H662&lt;&gt;"",ins!H662,"")</f>
        <v/>
      </c>
      <c r="H660" s="65" t="str">
        <f>IF(ins!I662&lt;&gt;"",ins!I662,"")</f>
        <v/>
      </c>
      <c r="I660" s="65" t="str">
        <f>IF(ins!J662&lt;&gt;"",ins!J662,"")</f>
        <v/>
      </c>
      <c r="J660" s="12" t="str">
        <f>IF(ins!K662&lt;&gt;"",ins!K662,"")</f>
        <v/>
      </c>
    </row>
    <row r="661" spans="1:10" x14ac:dyDescent="0.25">
      <c r="A661" s="12" t="str">
        <f>IF(ins!B663&lt;&gt;"",ins!A663,"")</f>
        <v/>
      </c>
      <c r="B661" s="12" t="str">
        <f>IF(ins!B663&lt;&gt;"",ins!B663,"")</f>
        <v/>
      </c>
      <c r="C661" s="12" t="str">
        <f>IF(ins!D663&lt;&gt;"",ins!D663,"")</f>
        <v/>
      </c>
      <c r="D661" s="12" t="str">
        <f>IF(ins!E663&lt;&gt;"",VLOOKUP(ins!E663,private!S:U,3,FALSE),"")</f>
        <v/>
      </c>
      <c r="E661" s="12" t="str">
        <f>IF(ins!E663&lt;&gt;"",ins!F663,"")</f>
        <v/>
      </c>
      <c r="F661" s="12" t="str">
        <f>IF(ins!G663&lt;&gt;"",ins!G663,"")</f>
        <v/>
      </c>
      <c r="G661" s="65" t="str">
        <f>IF(ins!H663&lt;&gt;"",ins!H663,"")</f>
        <v/>
      </c>
      <c r="H661" s="65" t="str">
        <f>IF(ins!I663&lt;&gt;"",ins!I663,"")</f>
        <v/>
      </c>
      <c r="I661" s="65" t="str">
        <f>IF(ins!J663&lt;&gt;"",ins!J663,"")</f>
        <v/>
      </c>
      <c r="J661" s="12" t="str">
        <f>IF(ins!K663&lt;&gt;"",ins!K663,"")</f>
        <v/>
      </c>
    </row>
    <row r="662" spans="1:10" x14ac:dyDescent="0.25">
      <c r="A662" s="12" t="str">
        <f>IF(ins!B664&lt;&gt;"",ins!A664,"")</f>
        <v/>
      </c>
      <c r="B662" s="12" t="str">
        <f>IF(ins!B664&lt;&gt;"",ins!B664,"")</f>
        <v/>
      </c>
      <c r="C662" s="12" t="str">
        <f>IF(ins!D664&lt;&gt;"",ins!D664,"")</f>
        <v/>
      </c>
      <c r="D662" s="12" t="str">
        <f>IF(ins!E664&lt;&gt;"",VLOOKUP(ins!E664,private!S:U,3,FALSE),"")</f>
        <v/>
      </c>
      <c r="E662" s="12" t="str">
        <f>IF(ins!E664&lt;&gt;"",ins!F664,"")</f>
        <v/>
      </c>
      <c r="F662" s="12" t="str">
        <f>IF(ins!G664&lt;&gt;"",ins!G664,"")</f>
        <v/>
      </c>
      <c r="G662" s="65" t="str">
        <f>IF(ins!H664&lt;&gt;"",ins!H664,"")</f>
        <v/>
      </c>
      <c r="H662" s="65" t="str">
        <f>IF(ins!I664&lt;&gt;"",ins!I664,"")</f>
        <v/>
      </c>
      <c r="I662" s="65" t="str">
        <f>IF(ins!J664&lt;&gt;"",ins!J664,"")</f>
        <v/>
      </c>
      <c r="J662" s="12" t="str">
        <f>IF(ins!K664&lt;&gt;"",ins!K664,"")</f>
        <v/>
      </c>
    </row>
    <row r="663" spans="1:10" x14ac:dyDescent="0.25">
      <c r="A663" s="12" t="str">
        <f>IF(ins!B665&lt;&gt;"",ins!A665,"")</f>
        <v/>
      </c>
      <c r="B663" s="12" t="str">
        <f>IF(ins!B665&lt;&gt;"",ins!B665,"")</f>
        <v/>
      </c>
      <c r="C663" s="12" t="str">
        <f>IF(ins!D665&lt;&gt;"",ins!D665,"")</f>
        <v/>
      </c>
      <c r="D663" s="12" t="str">
        <f>IF(ins!E665&lt;&gt;"",VLOOKUP(ins!E665,private!S:U,3,FALSE),"")</f>
        <v/>
      </c>
      <c r="E663" s="12" t="str">
        <f>IF(ins!E665&lt;&gt;"",ins!F665,"")</f>
        <v/>
      </c>
      <c r="F663" s="12" t="str">
        <f>IF(ins!G665&lt;&gt;"",ins!G665,"")</f>
        <v/>
      </c>
      <c r="G663" s="65" t="str">
        <f>IF(ins!H665&lt;&gt;"",ins!H665,"")</f>
        <v/>
      </c>
      <c r="H663" s="65" t="str">
        <f>IF(ins!I665&lt;&gt;"",ins!I665,"")</f>
        <v/>
      </c>
      <c r="I663" s="65" t="str">
        <f>IF(ins!J665&lt;&gt;"",ins!J665,"")</f>
        <v/>
      </c>
      <c r="J663" s="12" t="str">
        <f>IF(ins!K665&lt;&gt;"",ins!K665,"")</f>
        <v/>
      </c>
    </row>
    <row r="664" spans="1:10" x14ac:dyDescent="0.25">
      <c r="A664" s="12" t="str">
        <f>IF(ins!B666&lt;&gt;"",ins!A666,"")</f>
        <v/>
      </c>
      <c r="B664" s="12" t="str">
        <f>IF(ins!B666&lt;&gt;"",ins!B666,"")</f>
        <v/>
      </c>
      <c r="C664" s="12" t="str">
        <f>IF(ins!D666&lt;&gt;"",ins!D666,"")</f>
        <v/>
      </c>
      <c r="D664" s="12" t="str">
        <f>IF(ins!E666&lt;&gt;"",VLOOKUP(ins!E666,private!S:U,3,FALSE),"")</f>
        <v/>
      </c>
      <c r="E664" s="12" t="str">
        <f>IF(ins!E666&lt;&gt;"",ins!F666,"")</f>
        <v/>
      </c>
      <c r="F664" s="12" t="str">
        <f>IF(ins!G666&lt;&gt;"",ins!G666,"")</f>
        <v/>
      </c>
      <c r="G664" s="65" t="str">
        <f>IF(ins!H666&lt;&gt;"",ins!H666,"")</f>
        <v/>
      </c>
      <c r="H664" s="65" t="str">
        <f>IF(ins!I666&lt;&gt;"",ins!I666,"")</f>
        <v/>
      </c>
      <c r="I664" s="65" t="str">
        <f>IF(ins!J666&lt;&gt;"",ins!J666,"")</f>
        <v/>
      </c>
      <c r="J664" s="12" t="str">
        <f>IF(ins!K666&lt;&gt;"",ins!K666,"")</f>
        <v/>
      </c>
    </row>
    <row r="665" spans="1:10" x14ac:dyDescent="0.25">
      <c r="A665" s="12" t="str">
        <f>IF(ins!B667&lt;&gt;"",ins!A667,"")</f>
        <v/>
      </c>
      <c r="B665" s="12" t="str">
        <f>IF(ins!B667&lt;&gt;"",ins!B667,"")</f>
        <v/>
      </c>
      <c r="C665" s="12" t="str">
        <f>IF(ins!D667&lt;&gt;"",ins!D667,"")</f>
        <v/>
      </c>
      <c r="D665" s="12" t="str">
        <f>IF(ins!E667&lt;&gt;"",VLOOKUP(ins!E667,private!S:U,3,FALSE),"")</f>
        <v/>
      </c>
      <c r="E665" s="12" t="str">
        <f>IF(ins!E667&lt;&gt;"",ins!F667,"")</f>
        <v/>
      </c>
      <c r="F665" s="12" t="str">
        <f>IF(ins!G667&lt;&gt;"",ins!G667,"")</f>
        <v/>
      </c>
      <c r="G665" s="65" t="str">
        <f>IF(ins!H667&lt;&gt;"",ins!H667,"")</f>
        <v/>
      </c>
      <c r="H665" s="65" t="str">
        <f>IF(ins!I667&lt;&gt;"",ins!I667,"")</f>
        <v/>
      </c>
      <c r="I665" s="65" t="str">
        <f>IF(ins!J667&lt;&gt;"",ins!J667,"")</f>
        <v/>
      </c>
      <c r="J665" s="12" t="str">
        <f>IF(ins!K667&lt;&gt;"",ins!K667,"")</f>
        <v/>
      </c>
    </row>
    <row r="666" spans="1:10" x14ac:dyDescent="0.25">
      <c r="A666" s="12" t="str">
        <f>IF(ins!B668&lt;&gt;"",ins!A668,"")</f>
        <v/>
      </c>
      <c r="B666" s="12" t="str">
        <f>IF(ins!B668&lt;&gt;"",ins!B668,"")</f>
        <v/>
      </c>
      <c r="C666" s="12" t="str">
        <f>IF(ins!D668&lt;&gt;"",ins!D668,"")</f>
        <v/>
      </c>
      <c r="D666" s="12" t="str">
        <f>IF(ins!E668&lt;&gt;"",VLOOKUP(ins!E668,private!S:U,3,FALSE),"")</f>
        <v/>
      </c>
      <c r="E666" s="12" t="str">
        <f>IF(ins!E668&lt;&gt;"",ins!F668,"")</f>
        <v/>
      </c>
      <c r="F666" s="12" t="str">
        <f>IF(ins!G668&lt;&gt;"",ins!G668,"")</f>
        <v/>
      </c>
      <c r="G666" s="65" t="str">
        <f>IF(ins!H668&lt;&gt;"",ins!H668,"")</f>
        <v/>
      </c>
      <c r="H666" s="65" t="str">
        <f>IF(ins!I668&lt;&gt;"",ins!I668,"")</f>
        <v/>
      </c>
      <c r="I666" s="65" t="str">
        <f>IF(ins!J668&lt;&gt;"",ins!J668,"")</f>
        <v/>
      </c>
      <c r="J666" s="12" t="str">
        <f>IF(ins!K668&lt;&gt;"",ins!K668,"")</f>
        <v/>
      </c>
    </row>
    <row r="667" spans="1:10" x14ac:dyDescent="0.25">
      <c r="A667" s="12" t="str">
        <f>IF(ins!B669&lt;&gt;"",ins!A669,"")</f>
        <v/>
      </c>
      <c r="B667" s="12" t="str">
        <f>IF(ins!B669&lt;&gt;"",ins!B669,"")</f>
        <v/>
      </c>
      <c r="C667" s="12" t="str">
        <f>IF(ins!D669&lt;&gt;"",ins!D669,"")</f>
        <v/>
      </c>
      <c r="D667" s="12" t="str">
        <f>IF(ins!E669&lt;&gt;"",VLOOKUP(ins!E669,private!S:U,3,FALSE),"")</f>
        <v/>
      </c>
      <c r="E667" s="12" t="str">
        <f>IF(ins!E669&lt;&gt;"",ins!F669,"")</f>
        <v/>
      </c>
      <c r="F667" s="12" t="str">
        <f>IF(ins!G669&lt;&gt;"",ins!G669,"")</f>
        <v/>
      </c>
      <c r="G667" s="65" t="str">
        <f>IF(ins!H669&lt;&gt;"",ins!H669,"")</f>
        <v/>
      </c>
      <c r="H667" s="65" t="str">
        <f>IF(ins!I669&lt;&gt;"",ins!I669,"")</f>
        <v/>
      </c>
      <c r="I667" s="65" t="str">
        <f>IF(ins!J669&lt;&gt;"",ins!J669,"")</f>
        <v/>
      </c>
      <c r="J667" s="12" t="str">
        <f>IF(ins!K669&lt;&gt;"",ins!K669,"")</f>
        <v/>
      </c>
    </row>
    <row r="668" spans="1:10" x14ac:dyDescent="0.25">
      <c r="A668" s="12" t="str">
        <f>IF(ins!B670&lt;&gt;"",ins!A670,"")</f>
        <v/>
      </c>
      <c r="B668" s="12" t="str">
        <f>IF(ins!B670&lt;&gt;"",ins!B670,"")</f>
        <v/>
      </c>
      <c r="C668" s="12" t="str">
        <f>IF(ins!D670&lt;&gt;"",ins!D670,"")</f>
        <v/>
      </c>
      <c r="D668" s="12" t="str">
        <f>IF(ins!E670&lt;&gt;"",VLOOKUP(ins!E670,private!S:U,3,FALSE),"")</f>
        <v/>
      </c>
      <c r="E668" s="12" t="str">
        <f>IF(ins!E670&lt;&gt;"",ins!F670,"")</f>
        <v/>
      </c>
      <c r="F668" s="12" t="str">
        <f>IF(ins!G670&lt;&gt;"",ins!G670,"")</f>
        <v/>
      </c>
      <c r="G668" s="65" t="str">
        <f>IF(ins!H670&lt;&gt;"",ins!H670,"")</f>
        <v/>
      </c>
      <c r="H668" s="65" t="str">
        <f>IF(ins!I670&lt;&gt;"",ins!I670,"")</f>
        <v/>
      </c>
      <c r="I668" s="65" t="str">
        <f>IF(ins!J670&lt;&gt;"",ins!J670,"")</f>
        <v/>
      </c>
      <c r="J668" s="12" t="str">
        <f>IF(ins!K670&lt;&gt;"",ins!K670,"")</f>
        <v/>
      </c>
    </row>
    <row r="669" spans="1:10" x14ac:dyDescent="0.25">
      <c r="A669" s="12" t="str">
        <f>IF(ins!B671&lt;&gt;"",ins!A671,"")</f>
        <v/>
      </c>
      <c r="B669" s="12" t="str">
        <f>IF(ins!B671&lt;&gt;"",ins!B671,"")</f>
        <v/>
      </c>
      <c r="C669" s="12" t="str">
        <f>IF(ins!D671&lt;&gt;"",ins!D671,"")</f>
        <v/>
      </c>
      <c r="D669" s="12" t="str">
        <f>IF(ins!E671&lt;&gt;"",VLOOKUP(ins!E671,private!S:U,3,FALSE),"")</f>
        <v/>
      </c>
      <c r="E669" s="12" t="str">
        <f>IF(ins!E671&lt;&gt;"",ins!F671,"")</f>
        <v/>
      </c>
      <c r="F669" s="12" t="str">
        <f>IF(ins!G671&lt;&gt;"",ins!G671,"")</f>
        <v/>
      </c>
      <c r="G669" s="65" t="str">
        <f>IF(ins!H671&lt;&gt;"",ins!H671,"")</f>
        <v/>
      </c>
      <c r="H669" s="65" t="str">
        <f>IF(ins!I671&lt;&gt;"",ins!I671,"")</f>
        <v/>
      </c>
      <c r="I669" s="65" t="str">
        <f>IF(ins!J671&lt;&gt;"",ins!J671,"")</f>
        <v/>
      </c>
      <c r="J669" s="12" t="str">
        <f>IF(ins!K671&lt;&gt;"",ins!K671,"")</f>
        <v/>
      </c>
    </row>
    <row r="670" spans="1:10" x14ac:dyDescent="0.25">
      <c r="A670" s="12" t="str">
        <f>IF(ins!B672&lt;&gt;"",ins!A672,"")</f>
        <v/>
      </c>
      <c r="B670" s="12" t="str">
        <f>IF(ins!B672&lt;&gt;"",ins!B672,"")</f>
        <v/>
      </c>
      <c r="C670" s="12" t="str">
        <f>IF(ins!D672&lt;&gt;"",ins!D672,"")</f>
        <v/>
      </c>
      <c r="D670" s="12" t="str">
        <f>IF(ins!E672&lt;&gt;"",VLOOKUP(ins!E672,private!S:U,3,FALSE),"")</f>
        <v/>
      </c>
      <c r="E670" s="12" t="str">
        <f>IF(ins!E672&lt;&gt;"",ins!F672,"")</f>
        <v/>
      </c>
      <c r="F670" s="12" t="str">
        <f>IF(ins!G672&lt;&gt;"",ins!G672,"")</f>
        <v/>
      </c>
      <c r="G670" s="65" t="str">
        <f>IF(ins!H672&lt;&gt;"",ins!H672,"")</f>
        <v/>
      </c>
      <c r="H670" s="65" t="str">
        <f>IF(ins!I672&lt;&gt;"",ins!I672,"")</f>
        <v/>
      </c>
      <c r="I670" s="65" t="str">
        <f>IF(ins!J672&lt;&gt;"",ins!J672,"")</f>
        <v/>
      </c>
      <c r="J670" s="12" t="str">
        <f>IF(ins!K672&lt;&gt;"",ins!K672,"")</f>
        <v/>
      </c>
    </row>
    <row r="671" spans="1:10" x14ac:dyDescent="0.25">
      <c r="A671" s="12" t="str">
        <f>IF(ins!B673&lt;&gt;"",ins!A673,"")</f>
        <v/>
      </c>
      <c r="B671" s="12" t="str">
        <f>IF(ins!B673&lt;&gt;"",ins!B673,"")</f>
        <v/>
      </c>
      <c r="C671" s="12" t="str">
        <f>IF(ins!D673&lt;&gt;"",ins!D673,"")</f>
        <v/>
      </c>
      <c r="D671" s="12" t="str">
        <f>IF(ins!E673&lt;&gt;"",VLOOKUP(ins!E673,private!S:U,3,FALSE),"")</f>
        <v/>
      </c>
      <c r="E671" s="12" t="str">
        <f>IF(ins!E673&lt;&gt;"",ins!F673,"")</f>
        <v/>
      </c>
      <c r="F671" s="12" t="str">
        <f>IF(ins!G673&lt;&gt;"",ins!G673,"")</f>
        <v/>
      </c>
      <c r="G671" s="65" t="str">
        <f>IF(ins!H673&lt;&gt;"",ins!H673,"")</f>
        <v/>
      </c>
      <c r="H671" s="65" t="str">
        <f>IF(ins!I673&lt;&gt;"",ins!I673,"")</f>
        <v/>
      </c>
      <c r="I671" s="65" t="str">
        <f>IF(ins!J673&lt;&gt;"",ins!J673,"")</f>
        <v/>
      </c>
      <c r="J671" s="12" t="str">
        <f>IF(ins!K673&lt;&gt;"",ins!K673,"")</f>
        <v/>
      </c>
    </row>
    <row r="672" spans="1:10" x14ac:dyDescent="0.25">
      <c r="A672" s="12" t="str">
        <f>IF(ins!B674&lt;&gt;"",ins!A674,"")</f>
        <v/>
      </c>
      <c r="B672" s="12" t="str">
        <f>IF(ins!B674&lt;&gt;"",ins!B674,"")</f>
        <v/>
      </c>
      <c r="C672" s="12" t="str">
        <f>IF(ins!D674&lt;&gt;"",ins!D674,"")</f>
        <v/>
      </c>
      <c r="D672" s="12" t="str">
        <f>IF(ins!E674&lt;&gt;"",VLOOKUP(ins!E674,private!S:U,3,FALSE),"")</f>
        <v/>
      </c>
      <c r="E672" s="12" t="str">
        <f>IF(ins!E674&lt;&gt;"",ins!F674,"")</f>
        <v/>
      </c>
      <c r="F672" s="12" t="str">
        <f>IF(ins!G674&lt;&gt;"",ins!G674,"")</f>
        <v/>
      </c>
      <c r="G672" s="65" t="str">
        <f>IF(ins!H674&lt;&gt;"",ins!H674,"")</f>
        <v/>
      </c>
      <c r="H672" s="65" t="str">
        <f>IF(ins!I674&lt;&gt;"",ins!I674,"")</f>
        <v/>
      </c>
      <c r="I672" s="65" t="str">
        <f>IF(ins!J674&lt;&gt;"",ins!J674,"")</f>
        <v/>
      </c>
      <c r="J672" s="12" t="str">
        <f>IF(ins!K674&lt;&gt;"",ins!K674,"")</f>
        <v/>
      </c>
    </row>
    <row r="673" spans="1:10" x14ac:dyDescent="0.25">
      <c r="A673" s="12" t="str">
        <f>IF(ins!B675&lt;&gt;"",ins!A675,"")</f>
        <v/>
      </c>
      <c r="B673" s="12" t="str">
        <f>IF(ins!B675&lt;&gt;"",ins!B675,"")</f>
        <v/>
      </c>
      <c r="C673" s="12" t="str">
        <f>IF(ins!D675&lt;&gt;"",ins!D675,"")</f>
        <v/>
      </c>
      <c r="D673" s="12" t="str">
        <f>IF(ins!E675&lt;&gt;"",VLOOKUP(ins!E675,private!S:U,3,FALSE),"")</f>
        <v/>
      </c>
      <c r="E673" s="12" t="str">
        <f>IF(ins!E675&lt;&gt;"",ins!F675,"")</f>
        <v/>
      </c>
      <c r="F673" s="12" t="str">
        <f>IF(ins!G675&lt;&gt;"",ins!G675,"")</f>
        <v/>
      </c>
      <c r="G673" s="65" t="str">
        <f>IF(ins!H675&lt;&gt;"",ins!H675,"")</f>
        <v/>
      </c>
      <c r="H673" s="65" t="str">
        <f>IF(ins!I675&lt;&gt;"",ins!I675,"")</f>
        <v/>
      </c>
      <c r="I673" s="65" t="str">
        <f>IF(ins!J675&lt;&gt;"",ins!J675,"")</f>
        <v/>
      </c>
      <c r="J673" s="12" t="str">
        <f>IF(ins!K675&lt;&gt;"",ins!K675,"")</f>
        <v/>
      </c>
    </row>
    <row r="674" spans="1:10" x14ac:dyDescent="0.25">
      <c r="A674" s="12" t="str">
        <f>IF(ins!B676&lt;&gt;"",ins!A676,"")</f>
        <v/>
      </c>
      <c r="B674" s="12" t="str">
        <f>IF(ins!B676&lt;&gt;"",ins!B676,"")</f>
        <v/>
      </c>
      <c r="C674" s="12" t="str">
        <f>IF(ins!D676&lt;&gt;"",ins!D676,"")</f>
        <v/>
      </c>
      <c r="D674" s="12" t="str">
        <f>IF(ins!E676&lt;&gt;"",VLOOKUP(ins!E676,private!S:U,3,FALSE),"")</f>
        <v/>
      </c>
      <c r="E674" s="12" t="str">
        <f>IF(ins!E676&lt;&gt;"",ins!F676,"")</f>
        <v/>
      </c>
      <c r="F674" s="12" t="str">
        <f>IF(ins!G676&lt;&gt;"",ins!G676,"")</f>
        <v/>
      </c>
      <c r="G674" s="65" t="str">
        <f>IF(ins!H676&lt;&gt;"",ins!H676,"")</f>
        <v/>
      </c>
      <c r="H674" s="65" t="str">
        <f>IF(ins!I676&lt;&gt;"",ins!I676,"")</f>
        <v/>
      </c>
      <c r="I674" s="65" t="str">
        <f>IF(ins!J676&lt;&gt;"",ins!J676,"")</f>
        <v/>
      </c>
      <c r="J674" s="12" t="str">
        <f>IF(ins!K676&lt;&gt;"",ins!K676,"")</f>
        <v/>
      </c>
    </row>
    <row r="675" spans="1:10" x14ac:dyDescent="0.25">
      <c r="A675" s="12" t="str">
        <f>IF(ins!B677&lt;&gt;"",ins!A677,"")</f>
        <v/>
      </c>
      <c r="B675" s="12" t="str">
        <f>IF(ins!B677&lt;&gt;"",ins!B677,"")</f>
        <v/>
      </c>
      <c r="C675" s="12" t="str">
        <f>IF(ins!D677&lt;&gt;"",ins!D677,"")</f>
        <v/>
      </c>
      <c r="D675" s="12" t="str">
        <f>IF(ins!E677&lt;&gt;"",VLOOKUP(ins!E677,private!S:U,3,FALSE),"")</f>
        <v/>
      </c>
      <c r="E675" s="12" t="str">
        <f>IF(ins!E677&lt;&gt;"",ins!F677,"")</f>
        <v/>
      </c>
      <c r="F675" s="12" t="str">
        <f>IF(ins!G677&lt;&gt;"",ins!G677,"")</f>
        <v/>
      </c>
      <c r="G675" s="65" t="str">
        <f>IF(ins!H677&lt;&gt;"",ins!H677,"")</f>
        <v/>
      </c>
      <c r="H675" s="65" t="str">
        <f>IF(ins!I677&lt;&gt;"",ins!I677,"")</f>
        <v/>
      </c>
      <c r="I675" s="65" t="str">
        <f>IF(ins!J677&lt;&gt;"",ins!J677,"")</f>
        <v/>
      </c>
      <c r="J675" s="12" t="str">
        <f>IF(ins!K677&lt;&gt;"",ins!K677,"")</f>
        <v/>
      </c>
    </row>
    <row r="676" spans="1:10" x14ac:dyDescent="0.25">
      <c r="A676" s="12" t="str">
        <f>IF(ins!B678&lt;&gt;"",ins!A678,"")</f>
        <v/>
      </c>
      <c r="B676" s="12" t="str">
        <f>IF(ins!B678&lt;&gt;"",ins!B678,"")</f>
        <v/>
      </c>
      <c r="C676" s="12" t="str">
        <f>IF(ins!D678&lt;&gt;"",ins!D678,"")</f>
        <v/>
      </c>
      <c r="D676" s="12" t="str">
        <f>IF(ins!E678&lt;&gt;"",VLOOKUP(ins!E678,private!S:U,3,FALSE),"")</f>
        <v/>
      </c>
      <c r="E676" s="12" t="str">
        <f>IF(ins!E678&lt;&gt;"",ins!F678,"")</f>
        <v/>
      </c>
      <c r="F676" s="12" t="str">
        <f>IF(ins!G678&lt;&gt;"",ins!G678,"")</f>
        <v/>
      </c>
      <c r="G676" s="65" t="str">
        <f>IF(ins!H678&lt;&gt;"",ins!H678,"")</f>
        <v/>
      </c>
      <c r="H676" s="65" t="str">
        <f>IF(ins!I678&lt;&gt;"",ins!I678,"")</f>
        <v/>
      </c>
      <c r="I676" s="65" t="str">
        <f>IF(ins!J678&lt;&gt;"",ins!J678,"")</f>
        <v/>
      </c>
      <c r="J676" s="12" t="str">
        <f>IF(ins!K678&lt;&gt;"",ins!K678,"")</f>
        <v/>
      </c>
    </row>
    <row r="677" spans="1:10" x14ac:dyDescent="0.25">
      <c r="A677" s="12" t="str">
        <f>IF(ins!B679&lt;&gt;"",ins!A679,"")</f>
        <v/>
      </c>
      <c r="B677" s="12" t="str">
        <f>IF(ins!B679&lt;&gt;"",ins!B679,"")</f>
        <v/>
      </c>
      <c r="C677" s="12" t="str">
        <f>IF(ins!D679&lt;&gt;"",ins!D679,"")</f>
        <v/>
      </c>
      <c r="D677" s="12" t="str">
        <f>IF(ins!E679&lt;&gt;"",VLOOKUP(ins!E679,private!S:U,3,FALSE),"")</f>
        <v/>
      </c>
      <c r="E677" s="12" t="str">
        <f>IF(ins!E679&lt;&gt;"",ins!F679,"")</f>
        <v/>
      </c>
      <c r="F677" s="12" t="str">
        <f>IF(ins!G679&lt;&gt;"",ins!G679,"")</f>
        <v/>
      </c>
      <c r="G677" s="65" t="str">
        <f>IF(ins!H679&lt;&gt;"",ins!H679,"")</f>
        <v/>
      </c>
      <c r="H677" s="65" t="str">
        <f>IF(ins!I679&lt;&gt;"",ins!I679,"")</f>
        <v/>
      </c>
      <c r="I677" s="65" t="str">
        <f>IF(ins!J679&lt;&gt;"",ins!J679,"")</f>
        <v/>
      </c>
      <c r="J677" s="12" t="str">
        <f>IF(ins!K679&lt;&gt;"",ins!K679,"")</f>
        <v/>
      </c>
    </row>
    <row r="678" spans="1:10" x14ac:dyDescent="0.25">
      <c r="A678" s="12" t="str">
        <f>IF(ins!B680&lt;&gt;"",ins!A680,"")</f>
        <v/>
      </c>
      <c r="B678" s="12" t="str">
        <f>IF(ins!B680&lt;&gt;"",ins!B680,"")</f>
        <v/>
      </c>
      <c r="C678" s="12" t="str">
        <f>IF(ins!D680&lt;&gt;"",ins!D680,"")</f>
        <v/>
      </c>
      <c r="D678" s="12" t="str">
        <f>IF(ins!E680&lt;&gt;"",VLOOKUP(ins!E680,private!S:U,3,FALSE),"")</f>
        <v/>
      </c>
      <c r="E678" s="12" t="str">
        <f>IF(ins!E680&lt;&gt;"",ins!F680,"")</f>
        <v/>
      </c>
      <c r="F678" s="12" t="str">
        <f>IF(ins!G680&lt;&gt;"",ins!G680,"")</f>
        <v/>
      </c>
      <c r="G678" s="65" t="str">
        <f>IF(ins!H680&lt;&gt;"",ins!H680,"")</f>
        <v/>
      </c>
      <c r="H678" s="65" t="str">
        <f>IF(ins!I680&lt;&gt;"",ins!I680,"")</f>
        <v/>
      </c>
      <c r="I678" s="65" t="str">
        <f>IF(ins!J680&lt;&gt;"",ins!J680,"")</f>
        <v/>
      </c>
      <c r="J678" s="12" t="str">
        <f>IF(ins!K680&lt;&gt;"",ins!K680,"")</f>
        <v/>
      </c>
    </row>
    <row r="679" spans="1:10" x14ac:dyDescent="0.25">
      <c r="A679" s="12" t="str">
        <f>IF(ins!B681&lt;&gt;"",ins!A681,"")</f>
        <v/>
      </c>
      <c r="B679" s="12" t="str">
        <f>IF(ins!B681&lt;&gt;"",ins!B681,"")</f>
        <v/>
      </c>
      <c r="C679" s="12" t="str">
        <f>IF(ins!D681&lt;&gt;"",ins!D681,"")</f>
        <v/>
      </c>
      <c r="D679" s="12" t="str">
        <f>IF(ins!E681&lt;&gt;"",VLOOKUP(ins!E681,private!S:U,3,FALSE),"")</f>
        <v/>
      </c>
      <c r="E679" s="12" t="str">
        <f>IF(ins!E681&lt;&gt;"",ins!F681,"")</f>
        <v/>
      </c>
      <c r="F679" s="12" t="str">
        <f>IF(ins!G681&lt;&gt;"",ins!G681,"")</f>
        <v/>
      </c>
      <c r="G679" s="65" t="str">
        <f>IF(ins!H681&lt;&gt;"",ins!H681,"")</f>
        <v/>
      </c>
      <c r="H679" s="65" t="str">
        <f>IF(ins!I681&lt;&gt;"",ins!I681,"")</f>
        <v/>
      </c>
      <c r="I679" s="65" t="str">
        <f>IF(ins!J681&lt;&gt;"",ins!J681,"")</f>
        <v/>
      </c>
      <c r="J679" s="12" t="str">
        <f>IF(ins!K681&lt;&gt;"",ins!K681,"")</f>
        <v/>
      </c>
    </row>
    <row r="680" spans="1:10" x14ac:dyDescent="0.25">
      <c r="A680" s="12" t="str">
        <f>IF(ins!B682&lt;&gt;"",ins!A682,"")</f>
        <v/>
      </c>
      <c r="B680" s="12" t="str">
        <f>IF(ins!B682&lt;&gt;"",ins!B682,"")</f>
        <v/>
      </c>
      <c r="C680" s="12" t="str">
        <f>IF(ins!D682&lt;&gt;"",ins!D682,"")</f>
        <v/>
      </c>
      <c r="D680" s="12" t="str">
        <f>IF(ins!E682&lt;&gt;"",VLOOKUP(ins!E682,private!S:U,3,FALSE),"")</f>
        <v/>
      </c>
      <c r="E680" s="12" t="str">
        <f>IF(ins!E682&lt;&gt;"",ins!F682,"")</f>
        <v/>
      </c>
      <c r="F680" s="12" t="str">
        <f>IF(ins!G682&lt;&gt;"",ins!G682,"")</f>
        <v/>
      </c>
      <c r="G680" s="65" t="str">
        <f>IF(ins!H682&lt;&gt;"",ins!H682,"")</f>
        <v/>
      </c>
      <c r="H680" s="65" t="str">
        <f>IF(ins!I682&lt;&gt;"",ins!I682,"")</f>
        <v/>
      </c>
      <c r="I680" s="65" t="str">
        <f>IF(ins!J682&lt;&gt;"",ins!J682,"")</f>
        <v/>
      </c>
      <c r="J680" s="12" t="str">
        <f>IF(ins!K682&lt;&gt;"",ins!K682,"")</f>
        <v/>
      </c>
    </row>
    <row r="681" spans="1:10" x14ac:dyDescent="0.25">
      <c r="A681" s="12" t="str">
        <f>IF(ins!B683&lt;&gt;"",ins!A683,"")</f>
        <v/>
      </c>
      <c r="B681" s="12" t="str">
        <f>IF(ins!B683&lt;&gt;"",ins!B683,"")</f>
        <v/>
      </c>
      <c r="C681" s="12" t="str">
        <f>IF(ins!D683&lt;&gt;"",ins!D683,"")</f>
        <v/>
      </c>
      <c r="D681" s="12" t="str">
        <f>IF(ins!E683&lt;&gt;"",VLOOKUP(ins!E683,private!S:U,3,FALSE),"")</f>
        <v/>
      </c>
      <c r="E681" s="12" t="str">
        <f>IF(ins!E683&lt;&gt;"",ins!F683,"")</f>
        <v/>
      </c>
      <c r="F681" s="12" t="str">
        <f>IF(ins!G683&lt;&gt;"",ins!G683,"")</f>
        <v/>
      </c>
      <c r="G681" s="65" t="str">
        <f>IF(ins!H683&lt;&gt;"",ins!H683,"")</f>
        <v/>
      </c>
      <c r="H681" s="65" t="str">
        <f>IF(ins!I683&lt;&gt;"",ins!I683,"")</f>
        <v/>
      </c>
      <c r="I681" s="65" t="str">
        <f>IF(ins!J683&lt;&gt;"",ins!J683,"")</f>
        <v/>
      </c>
      <c r="J681" s="12" t="str">
        <f>IF(ins!K683&lt;&gt;"",ins!K683,"")</f>
        <v/>
      </c>
    </row>
    <row r="682" spans="1:10" x14ac:dyDescent="0.25">
      <c r="A682" s="12" t="str">
        <f>IF(ins!B684&lt;&gt;"",ins!A684,"")</f>
        <v/>
      </c>
      <c r="B682" s="12" t="str">
        <f>IF(ins!B684&lt;&gt;"",ins!B684,"")</f>
        <v/>
      </c>
      <c r="C682" s="12" t="str">
        <f>IF(ins!D684&lt;&gt;"",ins!D684,"")</f>
        <v/>
      </c>
      <c r="D682" s="12" t="str">
        <f>IF(ins!E684&lt;&gt;"",VLOOKUP(ins!E684,private!S:U,3,FALSE),"")</f>
        <v/>
      </c>
      <c r="E682" s="12" t="str">
        <f>IF(ins!E684&lt;&gt;"",ins!F684,"")</f>
        <v/>
      </c>
      <c r="F682" s="12" t="str">
        <f>IF(ins!G684&lt;&gt;"",ins!G684,"")</f>
        <v/>
      </c>
      <c r="G682" s="65" t="str">
        <f>IF(ins!H684&lt;&gt;"",ins!H684,"")</f>
        <v/>
      </c>
      <c r="H682" s="65" t="str">
        <f>IF(ins!I684&lt;&gt;"",ins!I684,"")</f>
        <v/>
      </c>
      <c r="I682" s="65" t="str">
        <f>IF(ins!J684&lt;&gt;"",ins!J684,"")</f>
        <v/>
      </c>
      <c r="J682" s="12" t="str">
        <f>IF(ins!K684&lt;&gt;"",ins!K684,"")</f>
        <v/>
      </c>
    </row>
    <row r="683" spans="1:10" x14ac:dyDescent="0.25">
      <c r="A683" s="12" t="str">
        <f>IF(ins!B685&lt;&gt;"",ins!A685,"")</f>
        <v/>
      </c>
      <c r="B683" s="12" t="str">
        <f>IF(ins!B685&lt;&gt;"",ins!B685,"")</f>
        <v/>
      </c>
      <c r="C683" s="12" t="str">
        <f>IF(ins!D685&lt;&gt;"",ins!D685,"")</f>
        <v/>
      </c>
      <c r="D683" s="12" t="str">
        <f>IF(ins!E685&lt;&gt;"",VLOOKUP(ins!E685,private!S:U,3,FALSE),"")</f>
        <v/>
      </c>
      <c r="E683" s="12" t="str">
        <f>IF(ins!E685&lt;&gt;"",ins!F685,"")</f>
        <v/>
      </c>
      <c r="F683" s="12" t="str">
        <f>IF(ins!G685&lt;&gt;"",ins!G685,"")</f>
        <v/>
      </c>
      <c r="G683" s="65" t="str">
        <f>IF(ins!H685&lt;&gt;"",ins!H685,"")</f>
        <v/>
      </c>
      <c r="H683" s="65" t="str">
        <f>IF(ins!I685&lt;&gt;"",ins!I685,"")</f>
        <v/>
      </c>
      <c r="I683" s="65" t="str">
        <f>IF(ins!J685&lt;&gt;"",ins!J685,"")</f>
        <v/>
      </c>
      <c r="J683" s="12" t="str">
        <f>IF(ins!K685&lt;&gt;"",ins!K685,"")</f>
        <v/>
      </c>
    </row>
    <row r="684" spans="1:10" x14ac:dyDescent="0.25">
      <c r="A684" s="12" t="str">
        <f>IF(ins!B686&lt;&gt;"",ins!A686,"")</f>
        <v/>
      </c>
      <c r="B684" s="12" t="str">
        <f>IF(ins!B686&lt;&gt;"",ins!B686,"")</f>
        <v/>
      </c>
      <c r="C684" s="12" t="str">
        <f>IF(ins!D686&lt;&gt;"",ins!D686,"")</f>
        <v/>
      </c>
      <c r="D684" s="12" t="str">
        <f>IF(ins!E686&lt;&gt;"",VLOOKUP(ins!E686,private!S:U,3,FALSE),"")</f>
        <v/>
      </c>
      <c r="E684" s="12" t="str">
        <f>IF(ins!E686&lt;&gt;"",ins!F686,"")</f>
        <v/>
      </c>
      <c r="F684" s="12" t="str">
        <f>IF(ins!G686&lt;&gt;"",ins!G686,"")</f>
        <v/>
      </c>
      <c r="G684" s="65" t="str">
        <f>IF(ins!H686&lt;&gt;"",ins!H686,"")</f>
        <v/>
      </c>
      <c r="H684" s="65" t="str">
        <f>IF(ins!I686&lt;&gt;"",ins!I686,"")</f>
        <v/>
      </c>
      <c r="I684" s="65" t="str">
        <f>IF(ins!J686&lt;&gt;"",ins!J686,"")</f>
        <v/>
      </c>
      <c r="J684" s="12" t="str">
        <f>IF(ins!K686&lt;&gt;"",ins!K686,"")</f>
        <v/>
      </c>
    </row>
    <row r="685" spans="1:10" x14ac:dyDescent="0.25">
      <c r="A685" s="12" t="str">
        <f>IF(ins!B687&lt;&gt;"",ins!A687,"")</f>
        <v/>
      </c>
      <c r="B685" s="12" t="str">
        <f>IF(ins!B687&lt;&gt;"",ins!B687,"")</f>
        <v/>
      </c>
      <c r="C685" s="12" t="str">
        <f>IF(ins!D687&lt;&gt;"",ins!D687,"")</f>
        <v/>
      </c>
      <c r="D685" s="12" t="str">
        <f>IF(ins!E687&lt;&gt;"",VLOOKUP(ins!E687,private!S:U,3,FALSE),"")</f>
        <v/>
      </c>
      <c r="E685" s="12" t="str">
        <f>IF(ins!E687&lt;&gt;"",ins!F687,"")</f>
        <v/>
      </c>
      <c r="F685" s="12" t="str">
        <f>IF(ins!G687&lt;&gt;"",ins!G687,"")</f>
        <v/>
      </c>
      <c r="G685" s="65" t="str">
        <f>IF(ins!H687&lt;&gt;"",ins!H687,"")</f>
        <v/>
      </c>
      <c r="H685" s="65" t="str">
        <f>IF(ins!I687&lt;&gt;"",ins!I687,"")</f>
        <v/>
      </c>
      <c r="I685" s="65" t="str">
        <f>IF(ins!J687&lt;&gt;"",ins!J687,"")</f>
        <v/>
      </c>
      <c r="J685" s="12" t="str">
        <f>IF(ins!K687&lt;&gt;"",ins!K687,"")</f>
        <v/>
      </c>
    </row>
    <row r="686" spans="1:10" x14ac:dyDescent="0.25">
      <c r="A686" s="12" t="str">
        <f>IF(ins!B688&lt;&gt;"",ins!A688,"")</f>
        <v/>
      </c>
      <c r="B686" s="12" t="str">
        <f>IF(ins!B688&lt;&gt;"",ins!B688,"")</f>
        <v/>
      </c>
      <c r="C686" s="12" t="str">
        <f>IF(ins!D688&lt;&gt;"",ins!D688,"")</f>
        <v/>
      </c>
      <c r="D686" s="12" t="str">
        <f>IF(ins!E688&lt;&gt;"",VLOOKUP(ins!E688,private!S:U,3,FALSE),"")</f>
        <v/>
      </c>
      <c r="E686" s="12" t="str">
        <f>IF(ins!E688&lt;&gt;"",ins!F688,"")</f>
        <v/>
      </c>
      <c r="F686" s="12" t="str">
        <f>IF(ins!G688&lt;&gt;"",ins!G688,"")</f>
        <v/>
      </c>
      <c r="G686" s="65" t="str">
        <f>IF(ins!H688&lt;&gt;"",ins!H688,"")</f>
        <v/>
      </c>
      <c r="H686" s="65" t="str">
        <f>IF(ins!I688&lt;&gt;"",ins!I688,"")</f>
        <v/>
      </c>
      <c r="I686" s="65" t="str">
        <f>IF(ins!J688&lt;&gt;"",ins!J688,"")</f>
        <v/>
      </c>
      <c r="J686" s="12" t="str">
        <f>IF(ins!K688&lt;&gt;"",ins!K688,"")</f>
        <v/>
      </c>
    </row>
    <row r="687" spans="1:10" x14ac:dyDescent="0.25">
      <c r="A687" s="12" t="str">
        <f>IF(ins!B689&lt;&gt;"",ins!A689,"")</f>
        <v/>
      </c>
      <c r="B687" s="12" t="str">
        <f>IF(ins!B689&lt;&gt;"",ins!B689,"")</f>
        <v/>
      </c>
      <c r="C687" s="12" t="str">
        <f>IF(ins!D689&lt;&gt;"",ins!D689,"")</f>
        <v/>
      </c>
      <c r="D687" s="12" t="str">
        <f>IF(ins!E689&lt;&gt;"",VLOOKUP(ins!E689,private!S:U,3,FALSE),"")</f>
        <v/>
      </c>
      <c r="E687" s="12" t="str">
        <f>IF(ins!E689&lt;&gt;"",ins!F689,"")</f>
        <v/>
      </c>
      <c r="F687" s="12" t="str">
        <f>IF(ins!G689&lt;&gt;"",ins!G689,"")</f>
        <v/>
      </c>
      <c r="G687" s="65" t="str">
        <f>IF(ins!H689&lt;&gt;"",ins!H689,"")</f>
        <v/>
      </c>
      <c r="H687" s="65" t="str">
        <f>IF(ins!I689&lt;&gt;"",ins!I689,"")</f>
        <v/>
      </c>
      <c r="I687" s="65" t="str">
        <f>IF(ins!J689&lt;&gt;"",ins!J689,"")</f>
        <v/>
      </c>
      <c r="J687" s="12" t="str">
        <f>IF(ins!K689&lt;&gt;"",ins!K689,"")</f>
        <v/>
      </c>
    </row>
    <row r="688" spans="1:10" x14ac:dyDescent="0.25">
      <c r="A688" s="12" t="str">
        <f>IF(ins!B690&lt;&gt;"",ins!A690,"")</f>
        <v/>
      </c>
      <c r="B688" s="12" t="str">
        <f>IF(ins!B690&lt;&gt;"",ins!B690,"")</f>
        <v/>
      </c>
      <c r="C688" s="12" t="str">
        <f>IF(ins!D690&lt;&gt;"",ins!D690,"")</f>
        <v/>
      </c>
      <c r="D688" s="12" t="str">
        <f>IF(ins!E690&lt;&gt;"",VLOOKUP(ins!E690,private!S:U,3,FALSE),"")</f>
        <v/>
      </c>
      <c r="E688" s="12" t="str">
        <f>IF(ins!E690&lt;&gt;"",ins!F690,"")</f>
        <v/>
      </c>
      <c r="F688" s="12" t="str">
        <f>IF(ins!G690&lt;&gt;"",ins!G690,"")</f>
        <v/>
      </c>
      <c r="G688" s="65" t="str">
        <f>IF(ins!H690&lt;&gt;"",ins!H690,"")</f>
        <v/>
      </c>
      <c r="H688" s="65" t="str">
        <f>IF(ins!I690&lt;&gt;"",ins!I690,"")</f>
        <v/>
      </c>
      <c r="I688" s="65" t="str">
        <f>IF(ins!J690&lt;&gt;"",ins!J690,"")</f>
        <v/>
      </c>
      <c r="J688" s="12" t="str">
        <f>IF(ins!K690&lt;&gt;"",ins!K690,"")</f>
        <v/>
      </c>
    </row>
    <row r="689" spans="1:10" x14ac:dyDescent="0.25">
      <c r="A689" s="12" t="str">
        <f>IF(ins!B691&lt;&gt;"",ins!A691,"")</f>
        <v/>
      </c>
      <c r="B689" s="12" t="str">
        <f>IF(ins!B691&lt;&gt;"",ins!B691,"")</f>
        <v/>
      </c>
      <c r="C689" s="12" t="str">
        <f>IF(ins!D691&lt;&gt;"",ins!D691,"")</f>
        <v/>
      </c>
      <c r="D689" s="12" t="str">
        <f>IF(ins!E691&lt;&gt;"",VLOOKUP(ins!E691,private!S:U,3,FALSE),"")</f>
        <v/>
      </c>
      <c r="E689" s="12" t="str">
        <f>IF(ins!E691&lt;&gt;"",ins!F691,"")</f>
        <v/>
      </c>
      <c r="F689" s="12" t="str">
        <f>IF(ins!G691&lt;&gt;"",ins!G691,"")</f>
        <v/>
      </c>
      <c r="G689" s="65" t="str">
        <f>IF(ins!H691&lt;&gt;"",ins!H691,"")</f>
        <v/>
      </c>
      <c r="H689" s="65" t="str">
        <f>IF(ins!I691&lt;&gt;"",ins!I691,"")</f>
        <v/>
      </c>
      <c r="I689" s="65" t="str">
        <f>IF(ins!J691&lt;&gt;"",ins!J691,"")</f>
        <v/>
      </c>
      <c r="J689" s="12" t="str">
        <f>IF(ins!K691&lt;&gt;"",ins!K691,"")</f>
        <v/>
      </c>
    </row>
    <row r="690" spans="1:10" x14ac:dyDescent="0.25">
      <c r="A690" s="12" t="str">
        <f>IF(ins!B692&lt;&gt;"",ins!A692,"")</f>
        <v/>
      </c>
      <c r="B690" s="12" t="str">
        <f>IF(ins!B692&lt;&gt;"",ins!B692,"")</f>
        <v/>
      </c>
      <c r="C690" s="12" t="str">
        <f>IF(ins!D692&lt;&gt;"",ins!D692,"")</f>
        <v/>
      </c>
      <c r="D690" s="12" t="str">
        <f>IF(ins!E692&lt;&gt;"",VLOOKUP(ins!E692,private!S:U,3,FALSE),"")</f>
        <v/>
      </c>
      <c r="E690" s="12" t="str">
        <f>IF(ins!E692&lt;&gt;"",ins!F692,"")</f>
        <v/>
      </c>
      <c r="F690" s="12" t="str">
        <f>IF(ins!G692&lt;&gt;"",ins!G692,"")</f>
        <v/>
      </c>
      <c r="G690" s="65" t="str">
        <f>IF(ins!H692&lt;&gt;"",ins!H692,"")</f>
        <v/>
      </c>
      <c r="H690" s="65" t="str">
        <f>IF(ins!I692&lt;&gt;"",ins!I692,"")</f>
        <v/>
      </c>
      <c r="I690" s="65" t="str">
        <f>IF(ins!J692&lt;&gt;"",ins!J692,"")</f>
        <v/>
      </c>
      <c r="J690" s="12" t="str">
        <f>IF(ins!K692&lt;&gt;"",ins!K692,"")</f>
        <v/>
      </c>
    </row>
    <row r="691" spans="1:10" x14ac:dyDescent="0.25">
      <c r="A691" s="12" t="str">
        <f>IF(ins!B693&lt;&gt;"",ins!A693,"")</f>
        <v/>
      </c>
      <c r="B691" s="12" t="str">
        <f>IF(ins!B693&lt;&gt;"",ins!B693,"")</f>
        <v/>
      </c>
      <c r="C691" s="12" t="str">
        <f>IF(ins!D693&lt;&gt;"",ins!D693,"")</f>
        <v/>
      </c>
      <c r="D691" s="12" t="str">
        <f>IF(ins!E693&lt;&gt;"",VLOOKUP(ins!E693,private!S:U,3,FALSE),"")</f>
        <v/>
      </c>
      <c r="E691" s="12" t="str">
        <f>IF(ins!E693&lt;&gt;"",ins!F693,"")</f>
        <v/>
      </c>
      <c r="F691" s="12" t="str">
        <f>IF(ins!G693&lt;&gt;"",ins!G693,"")</f>
        <v/>
      </c>
      <c r="G691" s="65" t="str">
        <f>IF(ins!H693&lt;&gt;"",ins!H693,"")</f>
        <v/>
      </c>
      <c r="H691" s="65" t="str">
        <f>IF(ins!I693&lt;&gt;"",ins!I693,"")</f>
        <v/>
      </c>
      <c r="I691" s="65" t="str">
        <f>IF(ins!J693&lt;&gt;"",ins!J693,"")</f>
        <v/>
      </c>
      <c r="J691" s="12" t="str">
        <f>IF(ins!K693&lt;&gt;"",ins!K693,"")</f>
        <v/>
      </c>
    </row>
    <row r="692" spans="1:10" x14ac:dyDescent="0.25">
      <c r="A692" s="12" t="str">
        <f>IF(ins!B694&lt;&gt;"",ins!A694,"")</f>
        <v/>
      </c>
      <c r="B692" s="12" t="str">
        <f>IF(ins!B694&lt;&gt;"",ins!B694,"")</f>
        <v/>
      </c>
      <c r="C692" s="12" t="str">
        <f>IF(ins!D694&lt;&gt;"",ins!D694,"")</f>
        <v/>
      </c>
      <c r="D692" s="12" t="str">
        <f>IF(ins!E694&lt;&gt;"",VLOOKUP(ins!E694,private!S:U,3,FALSE),"")</f>
        <v/>
      </c>
      <c r="E692" s="12" t="str">
        <f>IF(ins!E694&lt;&gt;"",ins!F694,"")</f>
        <v/>
      </c>
      <c r="F692" s="12" t="str">
        <f>IF(ins!G694&lt;&gt;"",ins!G694,"")</f>
        <v/>
      </c>
      <c r="G692" s="65" t="str">
        <f>IF(ins!H694&lt;&gt;"",ins!H694,"")</f>
        <v/>
      </c>
      <c r="H692" s="65" t="str">
        <f>IF(ins!I694&lt;&gt;"",ins!I694,"")</f>
        <v/>
      </c>
      <c r="I692" s="65" t="str">
        <f>IF(ins!J694&lt;&gt;"",ins!J694,"")</f>
        <v/>
      </c>
      <c r="J692" s="12" t="str">
        <f>IF(ins!K694&lt;&gt;"",ins!K694,"")</f>
        <v/>
      </c>
    </row>
    <row r="693" spans="1:10" x14ac:dyDescent="0.25">
      <c r="A693" s="12" t="str">
        <f>IF(ins!B695&lt;&gt;"",ins!A695,"")</f>
        <v/>
      </c>
      <c r="B693" s="12" t="str">
        <f>IF(ins!B695&lt;&gt;"",ins!B695,"")</f>
        <v/>
      </c>
      <c r="C693" s="12" t="str">
        <f>IF(ins!D695&lt;&gt;"",ins!D695,"")</f>
        <v/>
      </c>
      <c r="D693" s="12" t="str">
        <f>IF(ins!E695&lt;&gt;"",VLOOKUP(ins!E695,private!S:U,3,FALSE),"")</f>
        <v/>
      </c>
      <c r="E693" s="12" t="str">
        <f>IF(ins!E695&lt;&gt;"",ins!F695,"")</f>
        <v/>
      </c>
      <c r="F693" s="12" t="str">
        <f>IF(ins!G695&lt;&gt;"",ins!G695,"")</f>
        <v/>
      </c>
      <c r="G693" s="65" t="str">
        <f>IF(ins!H695&lt;&gt;"",ins!H695,"")</f>
        <v/>
      </c>
      <c r="H693" s="65" t="str">
        <f>IF(ins!I695&lt;&gt;"",ins!I695,"")</f>
        <v/>
      </c>
      <c r="I693" s="65" t="str">
        <f>IF(ins!J695&lt;&gt;"",ins!J695,"")</f>
        <v/>
      </c>
      <c r="J693" s="12" t="str">
        <f>IF(ins!K695&lt;&gt;"",ins!K695,"")</f>
        <v/>
      </c>
    </row>
    <row r="694" spans="1:10" x14ac:dyDescent="0.25">
      <c r="A694" s="12" t="str">
        <f>IF(ins!B696&lt;&gt;"",ins!A696,"")</f>
        <v/>
      </c>
      <c r="B694" s="12" t="str">
        <f>IF(ins!B696&lt;&gt;"",ins!B696,"")</f>
        <v/>
      </c>
      <c r="C694" s="12" t="str">
        <f>IF(ins!D696&lt;&gt;"",ins!D696,"")</f>
        <v/>
      </c>
      <c r="D694" s="12" t="str">
        <f>IF(ins!E696&lt;&gt;"",VLOOKUP(ins!E696,private!S:U,3,FALSE),"")</f>
        <v/>
      </c>
      <c r="E694" s="12" t="str">
        <f>IF(ins!E696&lt;&gt;"",ins!F696,"")</f>
        <v/>
      </c>
      <c r="F694" s="12" t="str">
        <f>IF(ins!G696&lt;&gt;"",ins!G696,"")</f>
        <v/>
      </c>
      <c r="G694" s="65" t="str">
        <f>IF(ins!H696&lt;&gt;"",ins!H696,"")</f>
        <v/>
      </c>
      <c r="H694" s="65" t="str">
        <f>IF(ins!I696&lt;&gt;"",ins!I696,"")</f>
        <v/>
      </c>
      <c r="I694" s="65" t="str">
        <f>IF(ins!J696&lt;&gt;"",ins!J696,"")</f>
        <v/>
      </c>
      <c r="J694" s="12" t="str">
        <f>IF(ins!K696&lt;&gt;"",ins!K696,"")</f>
        <v/>
      </c>
    </row>
    <row r="695" spans="1:10" x14ac:dyDescent="0.25">
      <c r="A695" s="12" t="str">
        <f>IF(ins!B697&lt;&gt;"",ins!A697,"")</f>
        <v/>
      </c>
      <c r="B695" s="12" t="str">
        <f>IF(ins!B697&lt;&gt;"",ins!B697,"")</f>
        <v/>
      </c>
      <c r="C695" s="12" t="str">
        <f>IF(ins!D697&lt;&gt;"",ins!D697,"")</f>
        <v/>
      </c>
      <c r="D695" s="12" t="str">
        <f>IF(ins!E697&lt;&gt;"",VLOOKUP(ins!E697,private!S:U,3,FALSE),"")</f>
        <v/>
      </c>
      <c r="E695" s="12" t="str">
        <f>IF(ins!E697&lt;&gt;"",ins!F697,"")</f>
        <v/>
      </c>
      <c r="F695" s="12" t="str">
        <f>IF(ins!G697&lt;&gt;"",ins!G697,"")</f>
        <v/>
      </c>
      <c r="G695" s="65" t="str">
        <f>IF(ins!H697&lt;&gt;"",ins!H697,"")</f>
        <v/>
      </c>
      <c r="H695" s="65" t="str">
        <f>IF(ins!I697&lt;&gt;"",ins!I697,"")</f>
        <v/>
      </c>
      <c r="I695" s="65" t="str">
        <f>IF(ins!J697&lt;&gt;"",ins!J697,"")</f>
        <v/>
      </c>
      <c r="J695" s="12" t="str">
        <f>IF(ins!K697&lt;&gt;"",ins!K697,"")</f>
        <v/>
      </c>
    </row>
    <row r="696" spans="1:10" x14ac:dyDescent="0.25">
      <c r="A696" s="12" t="str">
        <f>IF(ins!B698&lt;&gt;"",ins!A698,"")</f>
        <v/>
      </c>
      <c r="B696" s="12" t="str">
        <f>IF(ins!B698&lt;&gt;"",ins!B698,"")</f>
        <v/>
      </c>
      <c r="C696" s="12" t="str">
        <f>IF(ins!D698&lt;&gt;"",ins!D698,"")</f>
        <v/>
      </c>
      <c r="D696" s="12" t="str">
        <f>IF(ins!E698&lt;&gt;"",VLOOKUP(ins!E698,private!S:U,3,FALSE),"")</f>
        <v/>
      </c>
      <c r="E696" s="12" t="str">
        <f>IF(ins!E698&lt;&gt;"",ins!F698,"")</f>
        <v/>
      </c>
      <c r="F696" s="12" t="str">
        <f>IF(ins!G698&lt;&gt;"",ins!G698,"")</f>
        <v/>
      </c>
      <c r="G696" s="65" t="str">
        <f>IF(ins!H698&lt;&gt;"",ins!H698,"")</f>
        <v/>
      </c>
      <c r="H696" s="65" t="str">
        <f>IF(ins!I698&lt;&gt;"",ins!I698,"")</f>
        <v/>
      </c>
      <c r="I696" s="65" t="str">
        <f>IF(ins!J698&lt;&gt;"",ins!J698,"")</f>
        <v/>
      </c>
      <c r="J696" s="12" t="str">
        <f>IF(ins!K698&lt;&gt;"",ins!K698,"")</f>
        <v/>
      </c>
    </row>
    <row r="697" spans="1:10" x14ac:dyDescent="0.25">
      <c r="A697" s="12" t="str">
        <f>IF(ins!B699&lt;&gt;"",ins!A699,"")</f>
        <v/>
      </c>
      <c r="B697" s="12" t="str">
        <f>IF(ins!B699&lt;&gt;"",ins!B699,"")</f>
        <v/>
      </c>
      <c r="C697" s="12" t="str">
        <f>IF(ins!D699&lt;&gt;"",ins!D699,"")</f>
        <v/>
      </c>
      <c r="D697" s="12" t="str">
        <f>IF(ins!E699&lt;&gt;"",VLOOKUP(ins!E699,private!S:U,3,FALSE),"")</f>
        <v/>
      </c>
      <c r="E697" s="12" t="str">
        <f>IF(ins!E699&lt;&gt;"",ins!F699,"")</f>
        <v/>
      </c>
      <c r="F697" s="12" t="str">
        <f>IF(ins!G699&lt;&gt;"",ins!G699,"")</f>
        <v/>
      </c>
      <c r="G697" s="65" t="str">
        <f>IF(ins!H699&lt;&gt;"",ins!H699,"")</f>
        <v/>
      </c>
      <c r="H697" s="65" t="str">
        <f>IF(ins!I699&lt;&gt;"",ins!I699,"")</f>
        <v/>
      </c>
      <c r="I697" s="65" t="str">
        <f>IF(ins!J699&lt;&gt;"",ins!J699,"")</f>
        <v/>
      </c>
      <c r="J697" s="12" t="str">
        <f>IF(ins!K699&lt;&gt;"",ins!K699,"")</f>
        <v/>
      </c>
    </row>
    <row r="698" spans="1:10" x14ac:dyDescent="0.25">
      <c r="A698" s="12" t="str">
        <f>IF(ins!B700&lt;&gt;"",ins!A700,"")</f>
        <v/>
      </c>
      <c r="B698" s="12" t="str">
        <f>IF(ins!B700&lt;&gt;"",ins!B700,"")</f>
        <v/>
      </c>
      <c r="C698" s="12" t="str">
        <f>IF(ins!D700&lt;&gt;"",ins!D700,"")</f>
        <v/>
      </c>
      <c r="D698" s="12" t="str">
        <f>IF(ins!E700&lt;&gt;"",VLOOKUP(ins!E700,private!S:U,3,FALSE),"")</f>
        <v/>
      </c>
      <c r="E698" s="12" t="str">
        <f>IF(ins!E700&lt;&gt;"",ins!F700,"")</f>
        <v/>
      </c>
      <c r="F698" s="12" t="str">
        <f>IF(ins!G700&lt;&gt;"",ins!G700,"")</f>
        <v/>
      </c>
      <c r="G698" s="65" t="str">
        <f>IF(ins!H700&lt;&gt;"",ins!H700,"")</f>
        <v/>
      </c>
      <c r="H698" s="65" t="str">
        <f>IF(ins!I700&lt;&gt;"",ins!I700,"")</f>
        <v/>
      </c>
      <c r="I698" s="65" t="str">
        <f>IF(ins!J700&lt;&gt;"",ins!J700,"")</f>
        <v/>
      </c>
      <c r="J698" s="12" t="str">
        <f>IF(ins!K700&lt;&gt;"",ins!K700,"")</f>
        <v/>
      </c>
    </row>
    <row r="699" spans="1:10" x14ac:dyDescent="0.25">
      <c r="A699" s="12" t="str">
        <f>IF(ins!B701&lt;&gt;"",ins!A701,"")</f>
        <v/>
      </c>
      <c r="B699" s="12" t="str">
        <f>IF(ins!B701&lt;&gt;"",ins!B701,"")</f>
        <v/>
      </c>
      <c r="C699" s="12" t="str">
        <f>IF(ins!D701&lt;&gt;"",ins!D701,"")</f>
        <v/>
      </c>
      <c r="D699" s="12" t="str">
        <f>IF(ins!E701&lt;&gt;"",VLOOKUP(ins!E701,private!S:U,3,FALSE),"")</f>
        <v/>
      </c>
      <c r="E699" s="12" t="str">
        <f>IF(ins!E701&lt;&gt;"",ins!F701,"")</f>
        <v/>
      </c>
      <c r="F699" s="12" t="str">
        <f>IF(ins!G701&lt;&gt;"",ins!G701,"")</f>
        <v/>
      </c>
      <c r="G699" s="65" t="str">
        <f>IF(ins!H701&lt;&gt;"",ins!H701,"")</f>
        <v/>
      </c>
      <c r="H699" s="65" t="str">
        <f>IF(ins!I701&lt;&gt;"",ins!I701,"")</f>
        <v/>
      </c>
      <c r="I699" s="65" t="str">
        <f>IF(ins!J701&lt;&gt;"",ins!J701,"")</f>
        <v/>
      </c>
      <c r="J699" s="12" t="str">
        <f>IF(ins!K701&lt;&gt;"",ins!K701,"")</f>
        <v/>
      </c>
    </row>
    <row r="700" spans="1:10" x14ac:dyDescent="0.25">
      <c r="A700" s="12" t="str">
        <f>IF(ins!B702&lt;&gt;"",ins!A702,"")</f>
        <v/>
      </c>
      <c r="B700" s="12" t="str">
        <f>IF(ins!B702&lt;&gt;"",ins!B702,"")</f>
        <v/>
      </c>
      <c r="C700" s="12" t="str">
        <f>IF(ins!D702&lt;&gt;"",ins!D702,"")</f>
        <v/>
      </c>
      <c r="D700" s="12" t="str">
        <f>IF(ins!E702&lt;&gt;"",VLOOKUP(ins!E702,private!S:U,3,FALSE),"")</f>
        <v/>
      </c>
      <c r="E700" s="12" t="str">
        <f>IF(ins!E702&lt;&gt;"",ins!F702,"")</f>
        <v/>
      </c>
      <c r="F700" s="12" t="str">
        <f>IF(ins!G702&lt;&gt;"",ins!G702,"")</f>
        <v/>
      </c>
      <c r="G700" s="65" t="str">
        <f>IF(ins!H702&lt;&gt;"",ins!H702,"")</f>
        <v/>
      </c>
      <c r="H700" s="65" t="str">
        <f>IF(ins!I702&lt;&gt;"",ins!I702,"")</f>
        <v/>
      </c>
      <c r="I700" s="65" t="str">
        <f>IF(ins!J702&lt;&gt;"",ins!J702,"")</f>
        <v/>
      </c>
      <c r="J700" s="12" t="str">
        <f>IF(ins!K702&lt;&gt;"",ins!K702,"")</f>
        <v/>
      </c>
    </row>
    <row r="701" spans="1:10" x14ac:dyDescent="0.25">
      <c r="A701" s="12" t="str">
        <f>IF(ins!B703&lt;&gt;"",ins!A703,"")</f>
        <v/>
      </c>
      <c r="B701" s="12" t="str">
        <f>IF(ins!B703&lt;&gt;"",ins!B703,"")</f>
        <v/>
      </c>
      <c r="C701" s="12" t="str">
        <f>IF(ins!D703&lt;&gt;"",ins!D703,"")</f>
        <v/>
      </c>
      <c r="D701" s="12" t="str">
        <f>IF(ins!E703&lt;&gt;"",VLOOKUP(ins!E703,private!S:U,3,FALSE),"")</f>
        <v/>
      </c>
      <c r="E701" s="12" t="str">
        <f>IF(ins!E703&lt;&gt;"",ins!F703,"")</f>
        <v/>
      </c>
      <c r="F701" s="12" t="str">
        <f>IF(ins!G703&lt;&gt;"",ins!G703,"")</f>
        <v/>
      </c>
      <c r="G701" s="65" t="str">
        <f>IF(ins!H703&lt;&gt;"",ins!H703,"")</f>
        <v/>
      </c>
      <c r="H701" s="65" t="str">
        <f>IF(ins!I703&lt;&gt;"",ins!I703,"")</f>
        <v/>
      </c>
      <c r="I701" s="65" t="str">
        <f>IF(ins!J703&lt;&gt;"",ins!J703,"")</f>
        <v/>
      </c>
      <c r="J701" s="12" t="str">
        <f>IF(ins!K703&lt;&gt;"",ins!K703,"")</f>
        <v/>
      </c>
    </row>
    <row r="702" spans="1:10" x14ac:dyDescent="0.25">
      <c r="A702" s="12" t="str">
        <f>IF(ins!B704&lt;&gt;"",ins!A704,"")</f>
        <v/>
      </c>
      <c r="B702" s="12" t="str">
        <f>IF(ins!B704&lt;&gt;"",ins!B704,"")</f>
        <v/>
      </c>
      <c r="C702" s="12" t="str">
        <f>IF(ins!D704&lt;&gt;"",ins!D704,"")</f>
        <v/>
      </c>
      <c r="D702" s="12" t="str">
        <f>IF(ins!E704&lt;&gt;"",VLOOKUP(ins!E704,private!S:U,3,FALSE),"")</f>
        <v/>
      </c>
      <c r="E702" s="12" t="str">
        <f>IF(ins!E704&lt;&gt;"",ins!F704,"")</f>
        <v/>
      </c>
      <c r="F702" s="12" t="str">
        <f>IF(ins!G704&lt;&gt;"",ins!G704,"")</f>
        <v/>
      </c>
      <c r="G702" s="65" t="str">
        <f>IF(ins!H704&lt;&gt;"",ins!H704,"")</f>
        <v/>
      </c>
      <c r="H702" s="65" t="str">
        <f>IF(ins!I704&lt;&gt;"",ins!I704,"")</f>
        <v/>
      </c>
      <c r="I702" s="65" t="str">
        <f>IF(ins!J704&lt;&gt;"",ins!J704,"")</f>
        <v/>
      </c>
      <c r="J702" s="12" t="str">
        <f>IF(ins!K704&lt;&gt;"",ins!K704,"")</f>
        <v/>
      </c>
    </row>
    <row r="703" spans="1:10" x14ac:dyDescent="0.25">
      <c r="A703" s="12" t="str">
        <f>IF(ins!B705&lt;&gt;"",ins!A705,"")</f>
        <v/>
      </c>
      <c r="B703" s="12" t="str">
        <f>IF(ins!B705&lt;&gt;"",ins!B705,"")</f>
        <v/>
      </c>
      <c r="C703" s="12" t="str">
        <f>IF(ins!D705&lt;&gt;"",ins!D705,"")</f>
        <v/>
      </c>
      <c r="D703" s="12" t="str">
        <f>IF(ins!E705&lt;&gt;"",VLOOKUP(ins!E705,private!S:U,3,FALSE),"")</f>
        <v/>
      </c>
      <c r="E703" s="12" t="str">
        <f>IF(ins!E705&lt;&gt;"",ins!F705,"")</f>
        <v/>
      </c>
      <c r="F703" s="12" t="str">
        <f>IF(ins!G705&lt;&gt;"",ins!G705,"")</f>
        <v/>
      </c>
      <c r="G703" s="65" t="str">
        <f>IF(ins!H705&lt;&gt;"",ins!H705,"")</f>
        <v/>
      </c>
      <c r="H703" s="65" t="str">
        <f>IF(ins!I705&lt;&gt;"",ins!I705,"")</f>
        <v/>
      </c>
      <c r="I703" s="65" t="str">
        <f>IF(ins!J705&lt;&gt;"",ins!J705,"")</f>
        <v/>
      </c>
      <c r="J703" s="12" t="str">
        <f>IF(ins!K705&lt;&gt;"",ins!K705,"")</f>
        <v/>
      </c>
    </row>
    <row r="704" spans="1:10" x14ac:dyDescent="0.25">
      <c r="A704" s="12" t="str">
        <f>IF(ins!B706&lt;&gt;"",ins!A706,"")</f>
        <v/>
      </c>
      <c r="B704" s="12" t="str">
        <f>IF(ins!B706&lt;&gt;"",ins!B706,"")</f>
        <v/>
      </c>
      <c r="C704" s="12" t="str">
        <f>IF(ins!D706&lt;&gt;"",ins!D706,"")</f>
        <v/>
      </c>
      <c r="D704" s="12" t="str">
        <f>IF(ins!E706&lt;&gt;"",VLOOKUP(ins!E706,private!S:U,3,FALSE),"")</f>
        <v/>
      </c>
      <c r="E704" s="12" t="str">
        <f>IF(ins!E706&lt;&gt;"",ins!F706,"")</f>
        <v/>
      </c>
      <c r="F704" s="12" t="str">
        <f>IF(ins!G706&lt;&gt;"",ins!G706,"")</f>
        <v/>
      </c>
      <c r="G704" s="65" t="str">
        <f>IF(ins!H706&lt;&gt;"",ins!H706,"")</f>
        <v/>
      </c>
      <c r="H704" s="65" t="str">
        <f>IF(ins!I706&lt;&gt;"",ins!I706,"")</f>
        <v/>
      </c>
      <c r="I704" s="65" t="str">
        <f>IF(ins!J706&lt;&gt;"",ins!J706,"")</f>
        <v/>
      </c>
      <c r="J704" s="12" t="str">
        <f>IF(ins!K706&lt;&gt;"",ins!K706,"")</f>
        <v/>
      </c>
    </row>
    <row r="705" spans="1:10" x14ac:dyDescent="0.25">
      <c r="A705" s="12" t="str">
        <f>IF(ins!B707&lt;&gt;"",ins!A707,"")</f>
        <v/>
      </c>
      <c r="B705" s="12" t="str">
        <f>IF(ins!B707&lt;&gt;"",ins!B707,"")</f>
        <v/>
      </c>
      <c r="C705" s="12" t="str">
        <f>IF(ins!D707&lt;&gt;"",ins!D707,"")</f>
        <v/>
      </c>
      <c r="D705" s="12" t="str">
        <f>IF(ins!E707&lt;&gt;"",VLOOKUP(ins!E707,private!S:U,3,FALSE),"")</f>
        <v/>
      </c>
      <c r="E705" s="12" t="str">
        <f>IF(ins!E707&lt;&gt;"",ins!F707,"")</f>
        <v/>
      </c>
      <c r="F705" s="12" t="str">
        <f>IF(ins!G707&lt;&gt;"",ins!G707,"")</f>
        <v/>
      </c>
      <c r="G705" s="65" t="str">
        <f>IF(ins!H707&lt;&gt;"",ins!H707,"")</f>
        <v/>
      </c>
      <c r="H705" s="65" t="str">
        <f>IF(ins!I707&lt;&gt;"",ins!I707,"")</f>
        <v/>
      </c>
      <c r="I705" s="65" t="str">
        <f>IF(ins!J707&lt;&gt;"",ins!J707,"")</f>
        <v/>
      </c>
      <c r="J705" s="12" t="str">
        <f>IF(ins!K707&lt;&gt;"",ins!K707,"")</f>
        <v/>
      </c>
    </row>
    <row r="706" spans="1:10" x14ac:dyDescent="0.25">
      <c r="A706" s="12" t="str">
        <f>IF(ins!B708&lt;&gt;"",ins!A708,"")</f>
        <v/>
      </c>
      <c r="B706" s="12" t="str">
        <f>IF(ins!B708&lt;&gt;"",ins!B708,"")</f>
        <v/>
      </c>
      <c r="C706" s="12" t="str">
        <f>IF(ins!D708&lt;&gt;"",ins!D708,"")</f>
        <v/>
      </c>
      <c r="D706" s="12" t="str">
        <f>IF(ins!E708&lt;&gt;"",VLOOKUP(ins!E708,private!S:U,3,FALSE),"")</f>
        <v/>
      </c>
      <c r="E706" s="12" t="str">
        <f>IF(ins!E708&lt;&gt;"",ins!F708,"")</f>
        <v/>
      </c>
      <c r="F706" s="12" t="str">
        <f>IF(ins!G708&lt;&gt;"",ins!G708,"")</f>
        <v/>
      </c>
      <c r="G706" s="65" t="str">
        <f>IF(ins!H708&lt;&gt;"",ins!H708,"")</f>
        <v/>
      </c>
      <c r="H706" s="65" t="str">
        <f>IF(ins!I708&lt;&gt;"",ins!I708,"")</f>
        <v/>
      </c>
      <c r="I706" s="65" t="str">
        <f>IF(ins!J708&lt;&gt;"",ins!J708,"")</f>
        <v/>
      </c>
      <c r="J706" s="12" t="str">
        <f>IF(ins!K708&lt;&gt;"",ins!K708,"")</f>
        <v/>
      </c>
    </row>
    <row r="707" spans="1:10" x14ac:dyDescent="0.25">
      <c r="A707" s="12" t="str">
        <f>IF(ins!B709&lt;&gt;"",ins!A709,"")</f>
        <v/>
      </c>
      <c r="B707" s="12" t="str">
        <f>IF(ins!B709&lt;&gt;"",ins!B709,"")</f>
        <v/>
      </c>
      <c r="C707" s="12" t="str">
        <f>IF(ins!D709&lt;&gt;"",ins!D709,"")</f>
        <v/>
      </c>
      <c r="D707" s="12" t="str">
        <f>IF(ins!E709&lt;&gt;"",VLOOKUP(ins!E709,private!S:U,3,FALSE),"")</f>
        <v/>
      </c>
      <c r="E707" s="12" t="str">
        <f>IF(ins!E709&lt;&gt;"",ins!F709,"")</f>
        <v/>
      </c>
      <c r="F707" s="12" t="str">
        <f>IF(ins!G709&lt;&gt;"",ins!G709,"")</f>
        <v/>
      </c>
      <c r="G707" s="65" t="str">
        <f>IF(ins!H709&lt;&gt;"",ins!H709,"")</f>
        <v/>
      </c>
      <c r="H707" s="65" t="str">
        <f>IF(ins!I709&lt;&gt;"",ins!I709,"")</f>
        <v/>
      </c>
      <c r="I707" s="65" t="str">
        <f>IF(ins!J709&lt;&gt;"",ins!J709,"")</f>
        <v/>
      </c>
      <c r="J707" s="12" t="str">
        <f>IF(ins!K709&lt;&gt;"",ins!K709,"")</f>
        <v/>
      </c>
    </row>
    <row r="708" spans="1:10" x14ac:dyDescent="0.25">
      <c r="A708" s="12" t="str">
        <f>IF(ins!B710&lt;&gt;"",ins!A710,"")</f>
        <v/>
      </c>
      <c r="B708" s="12" t="str">
        <f>IF(ins!B710&lt;&gt;"",ins!B710,"")</f>
        <v/>
      </c>
      <c r="C708" s="12" t="str">
        <f>IF(ins!D710&lt;&gt;"",ins!D710,"")</f>
        <v/>
      </c>
      <c r="D708" s="12" t="str">
        <f>IF(ins!E710&lt;&gt;"",VLOOKUP(ins!E710,private!S:U,3,FALSE),"")</f>
        <v/>
      </c>
      <c r="E708" s="12" t="str">
        <f>IF(ins!E710&lt;&gt;"",ins!F710,"")</f>
        <v/>
      </c>
      <c r="F708" s="12" t="str">
        <f>IF(ins!G710&lt;&gt;"",ins!G710,"")</f>
        <v/>
      </c>
      <c r="G708" s="65" t="str">
        <f>IF(ins!H710&lt;&gt;"",ins!H710,"")</f>
        <v/>
      </c>
      <c r="H708" s="65" t="str">
        <f>IF(ins!I710&lt;&gt;"",ins!I710,"")</f>
        <v/>
      </c>
      <c r="I708" s="65" t="str">
        <f>IF(ins!J710&lt;&gt;"",ins!J710,"")</f>
        <v/>
      </c>
      <c r="J708" s="12" t="str">
        <f>IF(ins!K710&lt;&gt;"",ins!K710,"")</f>
        <v/>
      </c>
    </row>
    <row r="709" spans="1:10" x14ac:dyDescent="0.25">
      <c r="A709" s="12" t="str">
        <f>IF(ins!B711&lt;&gt;"",ins!A711,"")</f>
        <v/>
      </c>
      <c r="B709" s="12" t="str">
        <f>IF(ins!B711&lt;&gt;"",ins!B711,"")</f>
        <v/>
      </c>
      <c r="C709" s="12" t="str">
        <f>IF(ins!D711&lt;&gt;"",ins!D711,"")</f>
        <v/>
      </c>
      <c r="D709" s="12" t="str">
        <f>IF(ins!E711&lt;&gt;"",VLOOKUP(ins!E711,private!S:U,3,FALSE),"")</f>
        <v/>
      </c>
      <c r="E709" s="12" t="str">
        <f>IF(ins!E711&lt;&gt;"",ins!F711,"")</f>
        <v/>
      </c>
      <c r="F709" s="12" t="str">
        <f>IF(ins!G711&lt;&gt;"",ins!G711,"")</f>
        <v/>
      </c>
      <c r="G709" s="65" t="str">
        <f>IF(ins!H711&lt;&gt;"",ins!H711,"")</f>
        <v/>
      </c>
      <c r="H709" s="65" t="str">
        <f>IF(ins!I711&lt;&gt;"",ins!I711,"")</f>
        <v/>
      </c>
      <c r="I709" s="65" t="str">
        <f>IF(ins!J711&lt;&gt;"",ins!J711,"")</f>
        <v/>
      </c>
      <c r="J709" s="12" t="str">
        <f>IF(ins!K711&lt;&gt;"",ins!K711,"")</f>
        <v/>
      </c>
    </row>
    <row r="710" spans="1:10" x14ac:dyDescent="0.25">
      <c r="A710" s="12" t="str">
        <f>IF(ins!B712&lt;&gt;"",ins!A712,"")</f>
        <v/>
      </c>
      <c r="B710" s="12" t="str">
        <f>IF(ins!B712&lt;&gt;"",ins!B712,"")</f>
        <v/>
      </c>
      <c r="C710" s="12" t="str">
        <f>IF(ins!D712&lt;&gt;"",ins!D712,"")</f>
        <v/>
      </c>
      <c r="D710" s="12" t="str">
        <f>IF(ins!E712&lt;&gt;"",VLOOKUP(ins!E712,private!S:U,3,FALSE),"")</f>
        <v/>
      </c>
      <c r="E710" s="12" t="str">
        <f>IF(ins!E712&lt;&gt;"",ins!F712,"")</f>
        <v/>
      </c>
      <c r="F710" s="12" t="str">
        <f>IF(ins!G712&lt;&gt;"",ins!G712,"")</f>
        <v/>
      </c>
      <c r="G710" s="65" t="str">
        <f>IF(ins!H712&lt;&gt;"",ins!H712,"")</f>
        <v/>
      </c>
      <c r="H710" s="65" t="str">
        <f>IF(ins!I712&lt;&gt;"",ins!I712,"")</f>
        <v/>
      </c>
      <c r="I710" s="65" t="str">
        <f>IF(ins!J712&lt;&gt;"",ins!J712,"")</f>
        <v/>
      </c>
      <c r="J710" s="12" t="str">
        <f>IF(ins!K712&lt;&gt;"",ins!K712,"")</f>
        <v/>
      </c>
    </row>
    <row r="711" spans="1:10" x14ac:dyDescent="0.25">
      <c r="A711" s="12" t="str">
        <f>IF(ins!B713&lt;&gt;"",ins!A713,"")</f>
        <v/>
      </c>
      <c r="B711" s="12" t="str">
        <f>IF(ins!B713&lt;&gt;"",ins!B713,"")</f>
        <v/>
      </c>
      <c r="C711" s="12" t="str">
        <f>IF(ins!D713&lt;&gt;"",ins!D713,"")</f>
        <v/>
      </c>
      <c r="D711" s="12" t="str">
        <f>IF(ins!E713&lt;&gt;"",VLOOKUP(ins!E713,private!S:U,3,FALSE),"")</f>
        <v/>
      </c>
      <c r="E711" s="12" t="str">
        <f>IF(ins!E713&lt;&gt;"",ins!F713,"")</f>
        <v/>
      </c>
      <c r="F711" s="12" t="str">
        <f>IF(ins!G713&lt;&gt;"",ins!G713,"")</f>
        <v/>
      </c>
      <c r="G711" s="65" t="str">
        <f>IF(ins!H713&lt;&gt;"",ins!H713,"")</f>
        <v/>
      </c>
      <c r="H711" s="65" t="str">
        <f>IF(ins!I713&lt;&gt;"",ins!I713,"")</f>
        <v/>
      </c>
      <c r="I711" s="65" t="str">
        <f>IF(ins!J713&lt;&gt;"",ins!J713,"")</f>
        <v/>
      </c>
      <c r="J711" s="12" t="str">
        <f>IF(ins!K713&lt;&gt;"",ins!K713,"")</f>
        <v/>
      </c>
    </row>
    <row r="712" spans="1:10" x14ac:dyDescent="0.25">
      <c r="A712" s="12" t="str">
        <f>IF(ins!B714&lt;&gt;"",ins!A714,"")</f>
        <v/>
      </c>
      <c r="B712" s="12" t="str">
        <f>IF(ins!B714&lt;&gt;"",ins!B714,"")</f>
        <v/>
      </c>
      <c r="C712" s="12" t="str">
        <f>IF(ins!D714&lt;&gt;"",ins!D714,"")</f>
        <v/>
      </c>
      <c r="D712" s="12" t="str">
        <f>IF(ins!E714&lt;&gt;"",VLOOKUP(ins!E714,private!S:U,3,FALSE),"")</f>
        <v/>
      </c>
      <c r="E712" s="12" t="str">
        <f>IF(ins!E714&lt;&gt;"",ins!F714,"")</f>
        <v/>
      </c>
      <c r="F712" s="12" t="str">
        <f>IF(ins!G714&lt;&gt;"",ins!G714,"")</f>
        <v/>
      </c>
      <c r="G712" s="65" t="str">
        <f>IF(ins!H714&lt;&gt;"",ins!H714,"")</f>
        <v/>
      </c>
      <c r="H712" s="65" t="str">
        <f>IF(ins!I714&lt;&gt;"",ins!I714,"")</f>
        <v/>
      </c>
      <c r="I712" s="65" t="str">
        <f>IF(ins!J714&lt;&gt;"",ins!J714,"")</f>
        <v/>
      </c>
      <c r="J712" s="12" t="str">
        <f>IF(ins!K714&lt;&gt;"",ins!K714,"")</f>
        <v/>
      </c>
    </row>
    <row r="713" spans="1:10" x14ac:dyDescent="0.25">
      <c r="A713" s="12" t="str">
        <f>IF(ins!B715&lt;&gt;"",ins!A715,"")</f>
        <v/>
      </c>
      <c r="B713" s="12" t="str">
        <f>IF(ins!B715&lt;&gt;"",ins!B715,"")</f>
        <v/>
      </c>
      <c r="C713" s="12" t="str">
        <f>IF(ins!D715&lt;&gt;"",ins!D715,"")</f>
        <v/>
      </c>
      <c r="D713" s="12" t="str">
        <f>IF(ins!E715&lt;&gt;"",VLOOKUP(ins!E715,private!S:U,3,FALSE),"")</f>
        <v/>
      </c>
      <c r="E713" s="12" t="str">
        <f>IF(ins!E715&lt;&gt;"",ins!F715,"")</f>
        <v/>
      </c>
      <c r="F713" s="12" t="str">
        <f>IF(ins!G715&lt;&gt;"",ins!G715,"")</f>
        <v/>
      </c>
      <c r="G713" s="65" t="str">
        <f>IF(ins!H715&lt;&gt;"",ins!H715,"")</f>
        <v/>
      </c>
      <c r="H713" s="65" t="str">
        <f>IF(ins!I715&lt;&gt;"",ins!I715,"")</f>
        <v/>
      </c>
      <c r="I713" s="65" t="str">
        <f>IF(ins!J715&lt;&gt;"",ins!J715,"")</f>
        <v/>
      </c>
      <c r="J713" s="12" t="str">
        <f>IF(ins!K715&lt;&gt;"",ins!K715,"")</f>
        <v/>
      </c>
    </row>
    <row r="714" spans="1:10" x14ac:dyDescent="0.25">
      <c r="A714" s="12" t="str">
        <f>IF(ins!B716&lt;&gt;"",ins!A716,"")</f>
        <v/>
      </c>
      <c r="B714" s="12" t="str">
        <f>IF(ins!B716&lt;&gt;"",ins!B716,"")</f>
        <v/>
      </c>
      <c r="C714" s="12" t="str">
        <f>IF(ins!D716&lt;&gt;"",ins!D716,"")</f>
        <v/>
      </c>
      <c r="D714" s="12" t="str">
        <f>IF(ins!E716&lt;&gt;"",VLOOKUP(ins!E716,private!S:U,3,FALSE),"")</f>
        <v/>
      </c>
      <c r="E714" s="12" t="str">
        <f>IF(ins!E716&lt;&gt;"",ins!F716,"")</f>
        <v/>
      </c>
      <c r="F714" s="12" t="str">
        <f>IF(ins!G716&lt;&gt;"",ins!G716,"")</f>
        <v/>
      </c>
      <c r="G714" s="65" t="str">
        <f>IF(ins!H716&lt;&gt;"",ins!H716,"")</f>
        <v/>
      </c>
      <c r="H714" s="65" t="str">
        <f>IF(ins!I716&lt;&gt;"",ins!I716,"")</f>
        <v/>
      </c>
      <c r="I714" s="65" t="str">
        <f>IF(ins!J716&lt;&gt;"",ins!J716,"")</f>
        <v/>
      </c>
      <c r="J714" s="12" t="str">
        <f>IF(ins!K716&lt;&gt;"",ins!K716,"")</f>
        <v/>
      </c>
    </row>
    <row r="715" spans="1:10" x14ac:dyDescent="0.25">
      <c r="A715" s="12" t="str">
        <f>IF(ins!B717&lt;&gt;"",ins!A717,"")</f>
        <v/>
      </c>
      <c r="B715" s="12" t="str">
        <f>IF(ins!B717&lt;&gt;"",ins!B717,"")</f>
        <v/>
      </c>
      <c r="C715" s="12" t="str">
        <f>IF(ins!D717&lt;&gt;"",ins!D717,"")</f>
        <v/>
      </c>
      <c r="D715" s="12" t="str">
        <f>IF(ins!E717&lt;&gt;"",VLOOKUP(ins!E717,private!S:U,3,FALSE),"")</f>
        <v/>
      </c>
      <c r="E715" s="12" t="str">
        <f>IF(ins!E717&lt;&gt;"",ins!F717,"")</f>
        <v/>
      </c>
      <c r="F715" s="12" t="str">
        <f>IF(ins!G717&lt;&gt;"",ins!G717,"")</f>
        <v/>
      </c>
      <c r="G715" s="65" t="str">
        <f>IF(ins!H717&lt;&gt;"",ins!H717,"")</f>
        <v/>
      </c>
      <c r="H715" s="65" t="str">
        <f>IF(ins!I717&lt;&gt;"",ins!I717,"")</f>
        <v/>
      </c>
      <c r="I715" s="65" t="str">
        <f>IF(ins!J717&lt;&gt;"",ins!J717,"")</f>
        <v/>
      </c>
      <c r="J715" s="12" t="str">
        <f>IF(ins!K717&lt;&gt;"",ins!K717,"")</f>
        <v/>
      </c>
    </row>
    <row r="716" spans="1:10" x14ac:dyDescent="0.25">
      <c r="A716" s="12" t="str">
        <f>IF(ins!B718&lt;&gt;"",ins!A718,"")</f>
        <v/>
      </c>
      <c r="B716" s="12" t="str">
        <f>IF(ins!B718&lt;&gt;"",ins!B718,"")</f>
        <v/>
      </c>
      <c r="C716" s="12" t="str">
        <f>IF(ins!D718&lt;&gt;"",ins!D718,"")</f>
        <v/>
      </c>
      <c r="D716" s="12" t="str">
        <f>IF(ins!E718&lt;&gt;"",VLOOKUP(ins!E718,private!S:U,3,FALSE),"")</f>
        <v/>
      </c>
      <c r="E716" s="12" t="str">
        <f>IF(ins!E718&lt;&gt;"",ins!F718,"")</f>
        <v/>
      </c>
      <c r="F716" s="12" t="str">
        <f>IF(ins!G718&lt;&gt;"",ins!G718,"")</f>
        <v/>
      </c>
      <c r="G716" s="65" t="str">
        <f>IF(ins!H718&lt;&gt;"",ins!H718,"")</f>
        <v/>
      </c>
      <c r="H716" s="65" t="str">
        <f>IF(ins!I718&lt;&gt;"",ins!I718,"")</f>
        <v/>
      </c>
      <c r="I716" s="65" t="str">
        <f>IF(ins!J718&lt;&gt;"",ins!J718,"")</f>
        <v/>
      </c>
      <c r="J716" s="12" t="str">
        <f>IF(ins!K718&lt;&gt;"",ins!K718,"")</f>
        <v/>
      </c>
    </row>
    <row r="717" spans="1:10" x14ac:dyDescent="0.25">
      <c r="A717" s="12" t="str">
        <f>IF(ins!B719&lt;&gt;"",ins!A719,"")</f>
        <v/>
      </c>
      <c r="B717" s="12" t="str">
        <f>IF(ins!B719&lt;&gt;"",ins!B719,"")</f>
        <v/>
      </c>
      <c r="C717" s="12" t="str">
        <f>IF(ins!D719&lt;&gt;"",ins!D719,"")</f>
        <v/>
      </c>
      <c r="D717" s="12" t="str">
        <f>IF(ins!E719&lt;&gt;"",VLOOKUP(ins!E719,private!S:U,3,FALSE),"")</f>
        <v/>
      </c>
      <c r="E717" s="12" t="str">
        <f>IF(ins!E719&lt;&gt;"",ins!F719,"")</f>
        <v/>
      </c>
      <c r="F717" s="12" t="str">
        <f>IF(ins!G719&lt;&gt;"",ins!G719,"")</f>
        <v/>
      </c>
      <c r="G717" s="65" t="str">
        <f>IF(ins!H719&lt;&gt;"",ins!H719,"")</f>
        <v/>
      </c>
      <c r="H717" s="65" t="str">
        <f>IF(ins!I719&lt;&gt;"",ins!I719,"")</f>
        <v/>
      </c>
      <c r="I717" s="65" t="str">
        <f>IF(ins!J719&lt;&gt;"",ins!J719,"")</f>
        <v/>
      </c>
      <c r="J717" s="12" t="str">
        <f>IF(ins!K719&lt;&gt;"",ins!K719,"")</f>
        <v/>
      </c>
    </row>
    <row r="718" spans="1:10" x14ac:dyDescent="0.25">
      <c r="A718" s="12" t="str">
        <f>IF(ins!B720&lt;&gt;"",ins!A720,"")</f>
        <v/>
      </c>
      <c r="B718" s="12" t="str">
        <f>IF(ins!B720&lt;&gt;"",ins!B720,"")</f>
        <v/>
      </c>
      <c r="C718" s="12" t="str">
        <f>IF(ins!D720&lt;&gt;"",ins!D720,"")</f>
        <v/>
      </c>
      <c r="D718" s="12" t="str">
        <f>IF(ins!E720&lt;&gt;"",VLOOKUP(ins!E720,private!S:U,3,FALSE),"")</f>
        <v/>
      </c>
      <c r="E718" s="12" t="str">
        <f>IF(ins!E720&lt;&gt;"",ins!F720,"")</f>
        <v/>
      </c>
      <c r="F718" s="12" t="str">
        <f>IF(ins!G720&lt;&gt;"",ins!G720,"")</f>
        <v/>
      </c>
      <c r="G718" s="65" t="str">
        <f>IF(ins!H720&lt;&gt;"",ins!H720,"")</f>
        <v/>
      </c>
      <c r="H718" s="65" t="str">
        <f>IF(ins!I720&lt;&gt;"",ins!I720,"")</f>
        <v/>
      </c>
      <c r="I718" s="65" t="str">
        <f>IF(ins!J720&lt;&gt;"",ins!J720,"")</f>
        <v/>
      </c>
      <c r="J718" s="12" t="str">
        <f>IF(ins!K720&lt;&gt;"",ins!K720,"")</f>
        <v/>
      </c>
    </row>
    <row r="719" spans="1:10" x14ac:dyDescent="0.25">
      <c r="A719" s="12" t="str">
        <f>IF(ins!B721&lt;&gt;"",ins!A721,"")</f>
        <v/>
      </c>
      <c r="B719" s="12" t="str">
        <f>IF(ins!B721&lt;&gt;"",ins!B721,"")</f>
        <v/>
      </c>
      <c r="C719" s="12" t="str">
        <f>IF(ins!D721&lt;&gt;"",ins!D721,"")</f>
        <v/>
      </c>
      <c r="D719" s="12" t="str">
        <f>IF(ins!E721&lt;&gt;"",VLOOKUP(ins!E721,private!S:U,3,FALSE),"")</f>
        <v/>
      </c>
      <c r="E719" s="12" t="str">
        <f>IF(ins!E721&lt;&gt;"",ins!F721,"")</f>
        <v/>
      </c>
      <c r="F719" s="12" t="str">
        <f>IF(ins!G721&lt;&gt;"",ins!G721,"")</f>
        <v/>
      </c>
      <c r="G719" s="65" t="str">
        <f>IF(ins!H721&lt;&gt;"",ins!H721,"")</f>
        <v/>
      </c>
      <c r="H719" s="65" t="str">
        <f>IF(ins!I721&lt;&gt;"",ins!I721,"")</f>
        <v/>
      </c>
      <c r="I719" s="65" t="str">
        <f>IF(ins!J721&lt;&gt;"",ins!J721,"")</f>
        <v/>
      </c>
      <c r="J719" s="12" t="str">
        <f>IF(ins!K721&lt;&gt;"",ins!K721,"")</f>
        <v/>
      </c>
    </row>
    <row r="720" spans="1:10" x14ac:dyDescent="0.25">
      <c r="A720" s="12" t="str">
        <f>IF(ins!B722&lt;&gt;"",ins!A722,"")</f>
        <v/>
      </c>
      <c r="B720" s="12" t="str">
        <f>IF(ins!B722&lt;&gt;"",ins!B722,"")</f>
        <v/>
      </c>
      <c r="C720" s="12" t="str">
        <f>IF(ins!D722&lt;&gt;"",ins!D722,"")</f>
        <v/>
      </c>
      <c r="D720" s="12" t="str">
        <f>IF(ins!E722&lt;&gt;"",VLOOKUP(ins!E722,private!S:U,3,FALSE),"")</f>
        <v/>
      </c>
      <c r="E720" s="12" t="str">
        <f>IF(ins!E722&lt;&gt;"",ins!F722,"")</f>
        <v/>
      </c>
      <c r="F720" s="12" t="str">
        <f>IF(ins!G722&lt;&gt;"",ins!G722,"")</f>
        <v/>
      </c>
      <c r="G720" s="65" t="str">
        <f>IF(ins!H722&lt;&gt;"",ins!H722,"")</f>
        <v/>
      </c>
      <c r="H720" s="65" t="str">
        <f>IF(ins!I722&lt;&gt;"",ins!I722,"")</f>
        <v/>
      </c>
      <c r="I720" s="65" t="str">
        <f>IF(ins!J722&lt;&gt;"",ins!J722,"")</f>
        <v/>
      </c>
      <c r="J720" s="12" t="str">
        <f>IF(ins!K722&lt;&gt;"",ins!K722,"")</f>
        <v/>
      </c>
    </row>
    <row r="721" spans="1:10" x14ac:dyDescent="0.25">
      <c r="A721" s="12" t="str">
        <f>IF(ins!B723&lt;&gt;"",ins!A723,"")</f>
        <v/>
      </c>
      <c r="B721" s="12" t="str">
        <f>IF(ins!B723&lt;&gt;"",ins!B723,"")</f>
        <v/>
      </c>
      <c r="C721" s="12" t="str">
        <f>IF(ins!D723&lt;&gt;"",ins!D723,"")</f>
        <v/>
      </c>
      <c r="D721" s="12" t="str">
        <f>IF(ins!E723&lt;&gt;"",VLOOKUP(ins!E723,private!S:U,3,FALSE),"")</f>
        <v/>
      </c>
      <c r="E721" s="12" t="str">
        <f>IF(ins!E723&lt;&gt;"",ins!F723,"")</f>
        <v/>
      </c>
      <c r="F721" s="12" t="str">
        <f>IF(ins!G723&lt;&gt;"",ins!G723,"")</f>
        <v/>
      </c>
      <c r="G721" s="65" t="str">
        <f>IF(ins!H723&lt;&gt;"",ins!H723,"")</f>
        <v/>
      </c>
      <c r="H721" s="65" t="str">
        <f>IF(ins!I723&lt;&gt;"",ins!I723,"")</f>
        <v/>
      </c>
      <c r="I721" s="65" t="str">
        <f>IF(ins!J723&lt;&gt;"",ins!J723,"")</f>
        <v/>
      </c>
      <c r="J721" s="12" t="str">
        <f>IF(ins!K723&lt;&gt;"",ins!K723,"")</f>
        <v/>
      </c>
    </row>
    <row r="722" spans="1:10" x14ac:dyDescent="0.25">
      <c r="A722" s="12" t="str">
        <f>IF(ins!B724&lt;&gt;"",ins!A724,"")</f>
        <v/>
      </c>
      <c r="B722" s="12" t="str">
        <f>IF(ins!B724&lt;&gt;"",ins!B724,"")</f>
        <v/>
      </c>
      <c r="C722" s="12" t="str">
        <f>IF(ins!D724&lt;&gt;"",ins!D724,"")</f>
        <v/>
      </c>
      <c r="D722" s="12" t="str">
        <f>IF(ins!E724&lt;&gt;"",VLOOKUP(ins!E724,private!S:U,3,FALSE),"")</f>
        <v/>
      </c>
      <c r="E722" s="12" t="str">
        <f>IF(ins!E724&lt;&gt;"",ins!F724,"")</f>
        <v/>
      </c>
      <c r="F722" s="12" t="str">
        <f>IF(ins!G724&lt;&gt;"",ins!G724,"")</f>
        <v/>
      </c>
      <c r="G722" s="65" t="str">
        <f>IF(ins!H724&lt;&gt;"",ins!H724,"")</f>
        <v/>
      </c>
      <c r="H722" s="65" t="str">
        <f>IF(ins!I724&lt;&gt;"",ins!I724,"")</f>
        <v/>
      </c>
      <c r="I722" s="65" t="str">
        <f>IF(ins!J724&lt;&gt;"",ins!J724,"")</f>
        <v/>
      </c>
      <c r="J722" s="12" t="str">
        <f>IF(ins!K724&lt;&gt;"",ins!K724,"")</f>
        <v/>
      </c>
    </row>
    <row r="723" spans="1:10" x14ac:dyDescent="0.25">
      <c r="A723" s="12" t="str">
        <f>IF(ins!B725&lt;&gt;"",ins!A725,"")</f>
        <v/>
      </c>
      <c r="B723" s="12" t="str">
        <f>IF(ins!B725&lt;&gt;"",ins!B725,"")</f>
        <v/>
      </c>
      <c r="C723" s="12" t="str">
        <f>IF(ins!D725&lt;&gt;"",ins!D725,"")</f>
        <v/>
      </c>
      <c r="D723" s="12" t="str">
        <f>IF(ins!E725&lt;&gt;"",VLOOKUP(ins!E725,private!S:U,3,FALSE),"")</f>
        <v/>
      </c>
      <c r="E723" s="12" t="str">
        <f>IF(ins!E725&lt;&gt;"",ins!F725,"")</f>
        <v/>
      </c>
      <c r="F723" s="12" t="str">
        <f>IF(ins!G725&lt;&gt;"",ins!G725,"")</f>
        <v/>
      </c>
      <c r="G723" s="65" t="str">
        <f>IF(ins!H725&lt;&gt;"",ins!H725,"")</f>
        <v/>
      </c>
      <c r="H723" s="65" t="str">
        <f>IF(ins!I725&lt;&gt;"",ins!I725,"")</f>
        <v/>
      </c>
      <c r="I723" s="65" t="str">
        <f>IF(ins!J725&lt;&gt;"",ins!J725,"")</f>
        <v/>
      </c>
      <c r="J723" s="12" t="str">
        <f>IF(ins!K725&lt;&gt;"",ins!K725,"")</f>
        <v/>
      </c>
    </row>
    <row r="724" spans="1:10" x14ac:dyDescent="0.25">
      <c r="A724" s="12" t="str">
        <f>IF(ins!B726&lt;&gt;"",ins!A726,"")</f>
        <v/>
      </c>
      <c r="B724" s="12" t="str">
        <f>IF(ins!B726&lt;&gt;"",ins!B726,"")</f>
        <v/>
      </c>
      <c r="C724" s="12" t="str">
        <f>IF(ins!D726&lt;&gt;"",ins!D726,"")</f>
        <v/>
      </c>
      <c r="D724" s="12" t="str">
        <f>IF(ins!E726&lt;&gt;"",VLOOKUP(ins!E726,private!S:U,3,FALSE),"")</f>
        <v/>
      </c>
      <c r="E724" s="12" t="str">
        <f>IF(ins!E726&lt;&gt;"",ins!F726,"")</f>
        <v/>
      </c>
      <c r="F724" s="12" t="str">
        <f>IF(ins!G726&lt;&gt;"",ins!G726,"")</f>
        <v/>
      </c>
      <c r="G724" s="65" t="str">
        <f>IF(ins!H726&lt;&gt;"",ins!H726,"")</f>
        <v/>
      </c>
      <c r="H724" s="65" t="str">
        <f>IF(ins!I726&lt;&gt;"",ins!I726,"")</f>
        <v/>
      </c>
      <c r="I724" s="65" t="str">
        <f>IF(ins!J726&lt;&gt;"",ins!J726,"")</f>
        <v/>
      </c>
      <c r="J724" s="12" t="str">
        <f>IF(ins!K726&lt;&gt;"",ins!K726,"")</f>
        <v/>
      </c>
    </row>
    <row r="725" spans="1:10" x14ac:dyDescent="0.25">
      <c r="A725" s="12" t="str">
        <f>IF(ins!B727&lt;&gt;"",ins!A727,"")</f>
        <v/>
      </c>
      <c r="B725" s="12" t="str">
        <f>IF(ins!B727&lt;&gt;"",ins!B727,"")</f>
        <v/>
      </c>
      <c r="C725" s="12" t="str">
        <f>IF(ins!D727&lt;&gt;"",ins!D727,"")</f>
        <v/>
      </c>
      <c r="D725" s="12" t="str">
        <f>IF(ins!E727&lt;&gt;"",VLOOKUP(ins!E727,private!S:U,3,FALSE),"")</f>
        <v/>
      </c>
      <c r="E725" s="12" t="str">
        <f>IF(ins!E727&lt;&gt;"",ins!F727,"")</f>
        <v/>
      </c>
      <c r="F725" s="12" t="str">
        <f>IF(ins!G727&lt;&gt;"",ins!G727,"")</f>
        <v/>
      </c>
      <c r="G725" s="65" t="str">
        <f>IF(ins!H727&lt;&gt;"",ins!H727,"")</f>
        <v/>
      </c>
      <c r="H725" s="65" t="str">
        <f>IF(ins!I727&lt;&gt;"",ins!I727,"")</f>
        <v/>
      </c>
      <c r="I725" s="65" t="str">
        <f>IF(ins!J727&lt;&gt;"",ins!J727,"")</f>
        <v/>
      </c>
      <c r="J725" s="12" t="str">
        <f>IF(ins!K727&lt;&gt;"",ins!K727,"")</f>
        <v/>
      </c>
    </row>
    <row r="726" spans="1:10" x14ac:dyDescent="0.25">
      <c r="A726" s="12" t="str">
        <f>IF(ins!B728&lt;&gt;"",ins!A728,"")</f>
        <v/>
      </c>
      <c r="B726" s="12" t="str">
        <f>IF(ins!B728&lt;&gt;"",ins!B728,"")</f>
        <v/>
      </c>
      <c r="C726" s="12" t="str">
        <f>IF(ins!D728&lt;&gt;"",ins!D728,"")</f>
        <v/>
      </c>
      <c r="D726" s="12" t="str">
        <f>IF(ins!E728&lt;&gt;"",VLOOKUP(ins!E728,private!S:U,3,FALSE),"")</f>
        <v/>
      </c>
      <c r="E726" s="12" t="str">
        <f>IF(ins!E728&lt;&gt;"",ins!F728,"")</f>
        <v/>
      </c>
      <c r="F726" s="12" t="str">
        <f>IF(ins!G728&lt;&gt;"",ins!G728,"")</f>
        <v/>
      </c>
      <c r="G726" s="65" t="str">
        <f>IF(ins!H728&lt;&gt;"",ins!H728,"")</f>
        <v/>
      </c>
      <c r="H726" s="65" t="str">
        <f>IF(ins!I728&lt;&gt;"",ins!I728,"")</f>
        <v/>
      </c>
      <c r="I726" s="65" t="str">
        <f>IF(ins!J728&lt;&gt;"",ins!J728,"")</f>
        <v/>
      </c>
      <c r="J726" s="12" t="str">
        <f>IF(ins!K728&lt;&gt;"",ins!K728,"")</f>
        <v/>
      </c>
    </row>
    <row r="727" spans="1:10" x14ac:dyDescent="0.25">
      <c r="A727" s="12" t="str">
        <f>IF(ins!B729&lt;&gt;"",ins!A729,"")</f>
        <v/>
      </c>
      <c r="B727" s="12" t="str">
        <f>IF(ins!B729&lt;&gt;"",ins!B729,"")</f>
        <v/>
      </c>
      <c r="C727" s="12" t="str">
        <f>IF(ins!D729&lt;&gt;"",ins!D729,"")</f>
        <v/>
      </c>
      <c r="D727" s="12" t="str">
        <f>IF(ins!E729&lt;&gt;"",VLOOKUP(ins!E729,private!S:U,3,FALSE),"")</f>
        <v/>
      </c>
      <c r="E727" s="12" t="str">
        <f>IF(ins!E729&lt;&gt;"",ins!F729,"")</f>
        <v/>
      </c>
      <c r="F727" s="12" t="str">
        <f>IF(ins!G729&lt;&gt;"",ins!G729,"")</f>
        <v/>
      </c>
      <c r="G727" s="65" t="str">
        <f>IF(ins!H729&lt;&gt;"",ins!H729,"")</f>
        <v/>
      </c>
      <c r="H727" s="65" t="str">
        <f>IF(ins!I729&lt;&gt;"",ins!I729,"")</f>
        <v/>
      </c>
      <c r="I727" s="65" t="str">
        <f>IF(ins!J729&lt;&gt;"",ins!J729,"")</f>
        <v/>
      </c>
      <c r="J727" s="12" t="str">
        <f>IF(ins!K729&lt;&gt;"",ins!K729,"")</f>
        <v/>
      </c>
    </row>
    <row r="728" spans="1:10" x14ac:dyDescent="0.25">
      <c r="A728" s="12" t="str">
        <f>IF(ins!B730&lt;&gt;"",ins!A730,"")</f>
        <v/>
      </c>
      <c r="B728" s="12" t="str">
        <f>IF(ins!B730&lt;&gt;"",ins!B730,"")</f>
        <v/>
      </c>
      <c r="C728" s="12" t="str">
        <f>IF(ins!D730&lt;&gt;"",ins!D730,"")</f>
        <v/>
      </c>
      <c r="D728" s="12" t="str">
        <f>IF(ins!E730&lt;&gt;"",VLOOKUP(ins!E730,private!S:U,3,FALSE),"")</f>
        <v/>
      </c>
      <c r="E728" s="12" t="str">
        <f>IF(ins!E730&lt;&gt;"",ins!F730,"")</f>
        <v/>
      </c>
      <c r="F728" s="12" t="str">
        <f>IF(ins!G730&lt;&gt;"",ins!G730,"")</f>
        <v/>
      </c>
      <c r="G728" s="65" t="str">
        <f>IF(ins!H730&lt;&gt;"",ins!H730,"")</f>
        <v/>
      </c>
      <c r="H728" s="65" t="str">
        <f>IF(ins!I730&lt;&gt;"",ins!I730,"")</f>
        <v/>
      </c>
      <c r="I728" s="65" t="str">
        <f>IF(ins!J730&lt;&gt;"",ins!J730,"")</f>
        <v/>
      </c>
      <c r="J728" s="12" t="str">
        <f>IF(ins!K730&lt;&gt;"",ins!K730,"")</f>
        <v/>
      </c>
    </row>
    <row r="729" spans="1:10" x14ac:dyDescent="0.25">
      <c r="A729" s="12" t="str">
        <f>IF(ins!B731&lt;&gt;"",ins!A731,"")</f>
        <v/>
      </c>
      <c r="B729" s="12" t="str">
        <f>IF(ins!B731&lt;&gt;"",ins!B731,"")</f>
        <v/>
      </c>
      <c r="C729" s="12" t="str">
        <f>IF(ins!D731&lt;&gt;"",ins!D731,"")</f>
        <v/>
      </c>
      <c r="D729" s="12" t="str">
        <f>IF(ins!E731&lt;&gt;"",VLOOKUP(ins!E731,private!S:U,3,FALSE),"")</f>
        <v/>
      </c>
      <c r="E729" s="12" t="str">
        <f>IF(ins!E731&lt;&gt;"",ins!F731,"")</f>
        <v/>
      </c>
      <c r="F729" s="12" t="str">
        <f>IF(ins!G731&lt;&gt;"",ins!G731,"")</f>
        <v/>
      </c>
      <c r="G729" s="65" t="str">
        <f>IF(ins!H731&lt;&gt;"",ins!H731,"")</f>
        <v/>
      </c>
      <c r="H729" s="65" t="str">
        <f>IF(ins!I731&lt;&gt;"",ins!I731,"")</f>
        <v/>
      </c>
      <c r="I729" s="65" t="str">
        <f>IF(ins!J731&lt;&gt;"",ins!J731,"")</f>
        <v/>
      </c>
      <c r="J729" s="12" t="str">
        <f>IF(ins!K731&lt;&gt;"",ins!K731,"")</f>
        <v/>
      </c>
    </row>
    <row r="730" spans="1:10" x14ac:dyDescent="0.25">
      <c r="A730" s="12" t="str">
        <f>IF(ins!B732&lt;&gt;"",ins!A732,"")</f>
        <v/>
      </c>
      <c r="B730" s="12" t="str">
        <f>IF(ins!B732&lt;&gt;"",ins!B732,"")</f>
        <v/>
      </c>
      <c r="C730" s="12" t="str">
        <f>IF(ins!D732&lt;&gt;"",ins!D732,"")</f>
        <v/>
      </c>
      <c r="D730" s="12" t="str">
        <f>IF(ins!E732&lt;&gt;"",VLOOKUP(ins!E732,private!S:U,3,FALSE),"")</f>
        <v/>
      </c>
      <c r="E730" s="12" t="str">
        <f>IF(ins!E732&lt;&gt;"",ins!F732,"")</f>
        <v/>
      </c>
      <c r="F730" s="12" t="str">
        <f>IF(ins!G732&lt;&gt;"",ins!G732,"")</f>
        <v/>
      </c>
      <c r="G730" s="65" t="str">
        <f>IF(ins!H732&lt;&gt;"",ins!H732,"")</f>
        <v/>
      </c>
      <c r="H730" s="65" t="str">
        <f>IF(ins!I732&lt;&gt;"",ins!I732,"")</f>
        <v/>
      </c>
      <c r="I730" s="65" t="str">
        <f>IF(ins!J732&lt;&gt;"",ins!J732,"")</f>
        <v/>
      </c>
      <c r="J730" s="12" t="str">
        <f>IF(ins!K732&lt;&gt;"",ins!K732,"")</f>
        <v/>
      </c>
    </row>
    <row r="731" spans="1:10" x14ac:dyDescent="0.25">
      <c r="A731" s="12" t="str">
        <f>IF(ins!B733&lt;&gt;"",ins!A733,"")</f>
        <v/>
      </c>
      <c r="B731" s="12" t="str">
        <f>IF(ins!B733&lt;&gt;"",ins!B733,"")</f>
        <v/>
      </c>
      <c r="C731" s="12" t="str">
        <f>IF(ins!D733&lt;&gt;"",ins!D733,"")</f>
        <v/>
      </c>
      <c r="D731" s="12" t="str">
        <f>IF(ins!E733&lt;&gt;"",VLOOKUP(ins!E733,private!S:U,3,FALSE),"")</f>
        <v/>
      </c>
      <c r="E731" s="12" t="str">
        <f>IF(ins!E733&lt;&gt;"",ins!F733,"")</f>
        <v/>
      </c>
      <c r="F731" s="12" t="str">
        <f>IF(ins!G733&lt;&gt;"",ins!G733,"")</f>
        <v/>
      </c>
      <c r="G731" s="65" t="str">
        <f>IF(ins!H733&lt;&gt;"",ins!H733,"")</f>
        <v/>
      </c>
      <c r="H731" s="65" t="str">
        <f>IF(ins!I733&lt;&gt;"",ins!I733,"")</f>
        <v/>
      </c>
      <c r="I731" s="65" t="str">
        <f>IF(ins!J733&lt;&gt;"",ins!J733,"")</f>
        <v/>
      </c>
      <c r="J731" s="12" t="str">
        <f>IF(ins!K733&lt;&gt;"",ins!K733,"")</f>
        <v/>
      </c>
    </row>
    <row r="732" spans="1:10" x14ac:dyDescent="0.25">
      <c r="A732" s="12" t="str">
        <f>IF(ins!B734&lt;&gt;"",ins!A734,"")</f>
        <v/>
      </c>
      <c r="B732" s="12" t="str">
        <f>IF(ins!B734&lt;&gt;"",ins!B734,"")</f>
        <v/>
      </c>
      <c r="C732" s="12" t="str">
        <f>IF(ins!D734&lt;&gt;"",ins!D734,"")</f>
        <v/>
      </c>
      <c r="D732" s="12" t="str">
        <f>IF(ins!E734&lt;&gt;"",VLOOKUP(ins!E734,private!S:U,3,FALSE),"")</f>
        <v/>
      </c>
      <c r="E732" s="12" t="str">
        <f>IF(ins!E734&lt;&gt;"",ins!F734,"")</f>
        <v/>
      </c>
      <c r="F732" s="12" t="str">
        <f>IF(ins!G734&lt;&gt;"",ins!G734,"")</f>
        <v/>
      </c>
      <c r="G732" s="65" t="str">
        <f>IF(ins!H734&lt;&gt;"",ins!H734,"")</f>
        <v/>
      </c>
      <c r="H732" s="65" t="str">
        <f>IF(ins!I734&lt;&gt;"",ins!I734,"")</f>
        <v/>
      </c>
      <c r="I732" s="65" t="str">
        <f>IF(ins!J734&lt;&gt;"",ins!J734,"")</f>
        <v/>
      </c>
      <c r="J732" s="12" t="str">
        <f>IF(ins!K734&lt;&gt;"",ins!K734,"")</f>
        <v/>
      </c>
    </row>
    <row r="733" spans="1:10" x14ac:dyDescent="0.25">
      <c r="A733" s="12" t="str">
        <f>IF(ins!B735&lt;&gt;"",ins!A735,"")</f>
        <v/>
      </c>
      <c r="B733" s="12" t="str">
        <f>IF(ins!B735&lt;&gt;"",ins!B735,"")</f>
        <v/>
      </c>
      <c r="C733" s="12" t="str">
        <f>IF(ins!D735&lt;&gt;"",ins!D735,"")</f>
        <v/>
      </c>
      <c r="D733" s="12" t="str">
        <f>IF(ins!E735&lt;&gt;"",VLOOKUP(ins!E735,private!S:U,3,FALSE),"")</f>
        <v/>
      </c>
      <c r="E733" s="12" t="str">
        <f>IF(ins!E735&lt;&gt;"",ins!F735,"")</f>
        <v/>
      </c>
      <c r="F733" s="12" t="str">
        <f>IF(ins!G735&lt;&gt;"",ins!G735,"")</f>
        <v/>
      </c>
      <c r="G733" s="65" t="str">
        <f>IF(ins!H735&lt;&gt;"",ins!H735,"")</f>
        <v/>
      </c>
      <c r="H733" s="65" t="str">
        <f>IF(ins!I735&lt;&gt;"",ins!I735,"")</f>
        <v/>
      </c>
      <c r="I733" s="65" t="str">
        <f>IF(ins!J735&lt;&gt;"",ins!J735,"")</f>
        <v/>
      </c>
      <c r="J733" s="12" t="str">
        <f>IF(ins!K735&lt;&gt;"",ins!K735,"")</f>
        <v/>
      </c>
    </row>
    <row r="734" spans="1:10" x14ac:dyDescent="0.25">
      <c r="A734" s="12" t="str">
        <f>IF(ins!B736&lt;&gt;"",ins!A736,"")</f>
        <v/>
      </c>
      <c r="B734" s="12" t="str">
        <f>IF(ins!B736&lt;&gt;"",ins!B736,"")</f>
        <v/>
      </c>
      <c r="C734" s="12" t="str">
        <f>IF(ins!D736&lt;&gt;"",ins!D736,"")</f>
        <v/>
      </c>
      <c r="D734" s="12" t="str">
        <f>IF(ins!E736&lt;&gt;"",VLOOKUP(ins!E736,private!S:U,3,FALSE),"")</f>
        <v/>
      </c>
      <c r="E734" s="12" t="str">
        <f>IF(ins!E736&lt;&gt;"",ins!F736,"")</f>
        <v/>
      </c>
      <c r="F734" s="12" t="str">
        <f>IF(ins!G736&lt;&gt;"",ins!G736,"")</f>
        <v/>
      </c>
      <c r="G734" s="65" t="str">
        <f>IF(ins!H736&lt;&gt;"",ins!H736,"")</f>
        <v/>
      </c>
      <c r="H734" s="65" t="str">
        <f>IF(ins!I736&lt;&gt;"",ins!I736,"")</f>
        <v/>
      </c>
      <c r="I734" s="65" t="str">
        <f>IF(ins!J736&lt;&gt;"",ins!J736,"")</f>
        <v/>
      </c>
      <c r="J734" s="12" t="str">
        <f>IF(ins!K736&lt;&gt;"",ins!K736,"")</f>
        <v/>
      </c>
    </row>
    <row r="735" spans="1:10" x14ac:dyDescent="0.25">
      <c r="A735" s="12" t="str">
        <f>IF(ins!B737&lt;&gt;"",ins!A737,"")</f>
        <v/>
      </c>
      <c r="B735" s="12" t="str">
        <f>IF(ins!B737&lt;&gt;"",ins!B737,"")</f>
        <v/>
      </c>
      <c r="C735" s="12" t="str">
        <f>IF(ins!D737&lt;&gt;"",ins!D737,"")</f>
        <v/>
      </c>
      <c r="D735" s="12" t="str">
        <f>IF(ins!E737&lt;&gt;"",VLOOKUP(ins!E737,private!S:U,3,FALSE),"")</f>
        <v/>
      </c>
      <c r="E735" s="12" t="str">
        <f>IF(ins!E737&lt;&gt;"",ins!F737,"")</f>
        <v/>
      </c>
      <c r="F735" s="12" t="str">
        <f>IF(ins!G737&lt;&gt;"",ins!G737,"")</f>
        <v/>
      </c>
      <c r="G735" s="65" t="str">
        <f>IF(ins!H737&lt;&gt;"",ins!H737,"")</f>
        <v/>
      </c>
      <c r="H735" s="65" t="str">
        <f>IF(ins!I737&lt;&gt;"",ins!I737,"")</f>
        <v/>
      </c>
      <c r="I735" s="65" t="str">
        <f>IF(ins!J737&lt;&gt;"",ins!J737,"")</f>
        <v/>
      </c>
      <c r="J735" s="12" t="str">
        <f>IF(ins!K737&lt;&gt;"",ins!K737,"")</f>
        <v/>
      </c>
    </row>
    <row r="736" spans="1:10" x14ac:dyDescent="0.25">
      <c r="A736" s="12" t="str">
        <f>IF(ins!B738&lt;&gt;"",ins!A738,"")</f>
        <v/>
      </c>
      <c r="B736" s="12" t="str">
        <f>IF(ins!B738&lt;&gt;"",ins!B738,"")</f>
        <v/>
      </c>
      <c r="C736" s="12" t="str">
        <f>IF(ins!D738&lt;&gt;"",ins!D738,"")</f>
        <v/>
      </c>
      <c r="D736" s="12" t="str">
        <f>IF(ins!E738&lt;&gt;"",VLOOKUP(ins!E738,private!S:U,3,FALSE),"")</f>
        <v/>
      </c>
      <c r="E736" s="12" t="str">
        <f>IF(ins!E738&lt;&gt;"",ins!F738,"")</f>
        <v/>
      </c>
      <c r="F736" s="12" t="str">
        <f>IF(ins!G738&lt;&gt;"",ins!G738,"")</f>
        <v/>
      </c>
      <c r="G736" s="65" t="str">
        <f>IF(ins!H738&lt;&gt;"",ins!H738,"")</f>
        <v/>
      </c>
      <c r="H736" s="65" t="str">
        <f>IF(ins!I738&lt;&gt;"",ins!I738,"")</f>
        <v/>
      </c>
      <c r="I736" s="65" t="str">
        <f>IF(ins!J738&lt;&gt;"",ins!J738,"")</f>
        <v/>
      </c>
      <c r="J736" s="12" t="str">
        <f>IF(ins!K738&lt;&gt;"",ins!K738,"")</f>
        <v/>
      </c>
    </row>
    <row r="737" spans="1:10" x14ac:dyDescent="0.25">
      <c r="A737" s="12" t="str">
        <f>IF(ins!B739&lt;&gt;"",ins!A739,"")</f>
        <v/>
      </c>
      <c r="B737" s="12" t="str">
        <f>IF(ins!B739&lt;&gt;"",ins!B739,"")</f>
        <v/>
      </c>
      <c r="C737" s="12" t="str">
        <f>IF(ins!D739&lt;&gt;"",ins!D739,"")</f>
        <v/>
      </c>
      <c r="D737" s="12" t="str">
        <f>IF(ins!E739&lt;&gt;"",VLOOKUP(ins!E739,private!S:U,3,FALSE),"")</f>
        <v/>
      </c>
      <c r="E737" s="12" t="str">
        <f>IF(ins!E739&lt;&gt;"",ins!F739,"")</f>
        <v/>
      </c>
      <c r="F737" s="12" t="str">
        <f>IF(ins!G739&lt;&gt;"",ins!G739,"")</f>
        <v/>
      </c>
      <c r="G737" s="65" t="str">
        <f>IF(ins!H739&lt;&gt;"",ins!H739,"")</f>
        <v/>
      </c>
      <c r="H737" s="65" t="str">
        <f>IF(ins!I739&lt;&gt;"",ins!I739,"")</f>
        <v/>
      </c>
      <c r="I737" s="65" t="str">
        <f>IF(ins!J739&lt;&gt;"",ins!J739,"")</f>
        <v/>
      </c>
      <c r="J737" s="12" t="str">
        <f>IF(ins!K739&lt;&gt;"",ins!K739,"")</f>
        <v/>
      </c>
    </row>
    <row r="738" spans="1:10" x14ac:dyDescent="0.25">
      <c r="A738" s="12" t="str">
        <f>IF(ins!B740&lt;&gt;"",ins!A740,"")</f>
        <v/>
      </c>
      <c r="B738" s="12" t="str">
        <f>IF(ins!B740&lt;&gt;"",ins!B740,"")</f>
        <v/>
      </c>
      <c r="C738" s="12" t="str">
        <f>IF(ins!D740&lt;&gt;"",ins!D740,"")</f>
        <v/>
      </c>
      <c r="D738" s="12" t="str">
        <f>IF(ins!E740&lt;&gt;"",VLOOKUP(ins!E740,private!S:U,3,FALSE),"")</f>
        <v/>
      </c>
      <c r="E738" s="12" t="str">
        <f>IF(ins!E740&lt;&gt;"",ins!F740,"")</f>
        <v/>
      </c>
      <c r="F738" s="12" t="str">
        <f>IF(ins!G740&lt;&gt;"",ins!G740,"")</f>
        <v/>
      </c>
      <c r="G738" s="65" t="str">
        <f>IF(ins!H740&lt;&gt;"",ins!H740,"")</f>
        <v/>
      </c>
      <c r="H738" s="65" t="str">
        <f>IF(ins!I740&lt;&gt;"",ins!I740,"")</f>
        <v/>
      </c>
      <c r="I738" s="65" t="str">
        <f>IF(ins!J740&lt;&gt;"",ins!J740,"")</f>
        <v/>
      </c>
      <c r="J738" s="12" t="str">
        <f>IF(ins!K740&lt;&gt;"",ins!K740,"")</f>
        <v/>
      </c>
    </row>
    <row r="739" spans="1:10" x14ac:dyDescent="0.25">
      <c r="A739" s="12" t="str">
        <f>IF(ins!B741&lt;&gt;"",ins!A741,"")</f>
        <v/>
      </c>
      <c r="B739" s="12" t="str">
        <f>IF(ins!B741&lt;&gt;"",ins!B741,"")</f>
        <v/>
      </c>
      <c r="C739" s="12" t="str">
        <f>IF(ins!D741&lt;&gt;"",ins!D741,"")</f>
        <v/>
      </c>
      <c r="D739" s="12" t="str">
        <f>IF(ins!E741&lt;&gt;"",VLOOKUP(ins!E741,private!S:U,3,FALSE),"")</f>
        <v/>
      </c>
      <c r="E739" s="12" t="str">
        <f>IF(ins!E741&lt;&gt;"",ins!F741,"")</f>
        <v/>
      </c>
      <c r="F739" s="12" t="str">
        <f>IF(ins!G741&lt;&gt;"",ins!G741,"")</f>
        <v/>
      </c>
      <c r="G739" s="65" t="str">
        <f>IF(ins!H741&lt;&gt;"",ins!H741,"")</f>
        <v/>
      </c>
      <c r="H739" s="65" t="str">
        <f>IF(ins!I741&lt;&gt;"",ins!I741,"")</f>
        <v/>
      </c>
      <c r="I739" s="65" t="str">
        <f>IF(ins!J741&lt;&gt;"",ins!J741,"")</f>
        <v/>
      </c>
      <c r="J739" s="12" t="str">
        <f>IF(ins!K741&lt;&gt;"",ins!K741,"")</f>
        <v/>
      </c>
    </row>
    <row r="740" spans="1:10" x14ac:dyDescent="0.25">
      <c r="A740" s="12" t="str">
        <f>IF(ins!B742&lt;&gt;"",ins!A742,"")</f>
        <v/>
      </c>
      <c r="B740" s="12" t="str">
        <f>IF(ins!B742&lt;&gt;"",ins!B742,"")</f>
        <v/>
      </c>
      <c r="C740" s="12" t="str">
        <f>IF(ins!D742&lt;&gt;"",ins!D742,"")</f>
        <v/>
      </c>
      <c r="D740" s="12" t="str">
        <f>IF(ins!E742&lt;&gt;"",VLOOKUP(ins!E742,private!S:U,3,FALSE),"")</f>
        <v/>
      </c>
      <c r="E740" s="12" t="str">
        <f>IF(ins!E742&lt;&gt;"",ins!F742,"")</f>
        <v/>
      </c>
      <c r="F740" s="12" t="str">
        <f>IF(ins!G742&lt;&gt;"",ins!G742,"")</f>
        <v/>
      </c>
      <c r="G740" s="65" t="str">
        <f>IF(ins!H742&lt;&gt;"",ins!H742,"")</f>
        <v/>
      </c>
      <c r="H740" s="65" t="str">
        <f>IF(ins!I742&lt;&gt;"",ins!I742,"")</f>
        <v/>
      </c>
      <c r="I740" s="65" t="str">
        <f>IF(ins!J742&lt;&gt;"",ins!J742,"")</f>
        <v/>
      </c>
      <c r="J740" s="12" t="str">
        <f>IF(ins!K742&lt;&gt;"",ins!K742,"")</f>
        <v/>
      </c>
    </row>
    <row r="741" spans="1:10" x14ac:dyDescent="0.25">
      <c r="A741" s="12" t="str">
        <f>IF(ins!B743&lt;&gt;"",ins!A743,"")</f>
        <v/>
      </c>
      <c r="B741" s="12" t="str">
        <f>IF(ins!B743&lt;&gt;"",ins!B743,"")</f>
        <v/>
      </c>
      <c r="C741" s="12" t="str">
        <f>IF(ins!D743&lt;&gt;"",ins!D743,"")</f>
        <v/>
      </c>
      <c r="D741" s="12" t="str">
        <f>IF(ins!E743&lt;&gt;"",VLOOKUP(ins!E743,private!S:U,3,FALSE),"")</f>
        <v/>
      </c>
      <c r="E741" s="12" t="str">
        <f>IF(ins!E743&lt;&gt;"",ins!F743,"")</f>
        <v/>
      </c>
      <c r="F741" s="12" t="str">
        <f>IF(ins!G743&lt;&gt;"",ins!G743,"")</f>
        <v/>
      </c>
      <c r="G741" s="65" t="str">
        <f>IF(ins!H743&lt;&gt;"",ins!H743,"")</f>
        <v/>
      </c>
      <c r="H741" s="65" t="str">
        <f>IF(ins!I743&lt;&gt;"",ins!I743,"")</f>
        <v/>
      </c>
      <c r="I741" s="65" t="str">
        <f>IF(ins!J743&lt;&gt;"",ins!J743,"")</f>
        <v/>
      </c>
      <c r="J741" s="12" t="str">
        <f>IF(ins!K743&lt;&gt;"",ins!K743,"")</f>
        <v/>
      </c>
    </row>
    <row r="742" spans="1:10" x14ac:dyDescent="0.25">
      <c r="A742" s="12" t="str">
        <f>IF(ins!B744&lt;&gt;"",ins!A744,"")</f>
        <v/>
      </c>
      <c r="B742" s="12" t="str">
        <f>IF(ins!B744&lt;&gt;"",ins!B744,"")</f>
        <v/>
      </c>
      <c r="C742" s="12" t="str">
        <f>IF(ins!D744&lt;&gt;"",ins!D744,"")</f>
        <v/>
      </c>
      <c r="D742" s="12" t="str">
        <f>IF(ins!E744&lt;&gt;"",VLOOKUP(ins!E744,private!S:U,3,FALSE),"")</f>
        <v/>
      </c>
      <c r="E742" s="12" t="str">
        <f>IF(ins!E744&lt;&gt;"",ins!F744,"")</f>
        <v/>
      </c>
      <c r="F742" s="12" t="str">
        <f>IF(ins!G744&lt;&gt;"",ins!G744,"")</f>
        <v/>
      </c>
      <c r="G742" s="65" t="str">
        <f>IF(ins!H744&lt;&gt;"",ins!H744,"")</f>
        <v/>
      </c>
      <c r="H742" s="65" t="str">
        <f>IF(ins!I744&lt;&gt;"",ins!I744,"")</f>
        <v/>
      </c>
      <c r="I742" s="65" t="str">
        <f>IF(ins!J744&lt;&gt;"",ins!J744,"")</f>
        <v/>
      </c>
      <c r="J742" s="12" t="str">
        <f>IF(ins!K744&lt;&gt;"",ins!K744,"")</f>
        <v/>
      </c>
    </row>
    <row r="743" spans="1:10" x14ac:dyDescent="0.25">
      <c r="A743" s="12" t="str">
        <f>IF(ins!B745&lt;&gt;"",ins!A745,"")</f>
        <v/>
      </c>
      <c r="B743" s="12" t="str">
        <f>IF(ins!B745&lt;&gt;"",ins!B745,"")</f>
        <v/>
      </c>
      <c r="C743" s="12" t="str">
        <f>IF(ins!D745&lt;&gt;"",ins!D745,"")</f>
        <v/>
      </c>
      <c r="D743" s="12" t="str">
        <f>IF(ins!E745&lt;&gt;"",VLOOKUP(ins!E745,private!S:U,3,FALSE),"")</f>
        <v/>
      </c>
      <c r="E743" s="12" t="str">
        <f>IF(ins!E745&lt;&gt;"",ins!F745,"")</f>
        <v/>
      </c>
      <c r="F743" s="12" t="str">
        <f>IF(ins!G745&lt;&gt;"",ins!G745,"")</f>
        <v/>
      </c>
      <c r="G743" s="65" t="str">
        <f>IF(ins!H745&lt;&gt;"",ins!H745,"")</f>
        <v/>
      </c>
      <c r="H743" s="65" t="str">
        <f>IF(ins!I745&lt;&gt;"",ins!I745,"")</f>
        <v/>
      </c>
      <c r="I743" s="65" t="str">
        <f>IF(ins!J745&lt;&gt;"",ins!J745,"")</f>
        <v/>
      </c>
      <c r="J743" s="12" t="str">
        <f>IF(ins!K745&lt;&gt;"",ins!K745,"")</f>
        <v/>
      </c>
    </row>
    <row r="744" spans="1:10" x14ac:dyDescent="0.25">
      <c r="A744" s="12" t="str">
        <f>IF(ins!B746&lt;&gt;"",ins!A746,"")</f>
        <v/>
      </c>
      <c r="B744" s="12" t="str">
        <f>IF(ins!B746&lt;&gt;"",ins!B746,"")</f>
        <v/>
      </c>
      <c r="C744" s="12" t="str">
        <f>IF(ins!D746&lt;&gt;"",ins!D746,"")</f>
        <v/>
      </c>
      <c r="D744" s="12" t="str">
        <f>IF(ins!E746&lt;&gt;"",VLOOKUP(ins!E746,private!S:U,3,FALSE),"")</f>
        <v/>
      </c>
      <c r="E744" s="12" t="str">
        <f>IF(ins!E746&lt;&gt;"",ins!F746,"")</f>
        <v/>
      </c>
      <c r="F744" s="12" t="str">
        <f>IF(ins!G746&lt;&gt;"",ins!G746,"")</f>
        <v/>
      </c>
      <c r="G744" s="65" t="str">
        <f>IF(ins!H746&lt;&gt;"",ins!H746,"")</f>
        <v/>
      </c>
      <c r="H744" s="65" t="str">
        <f>IF(ins!I746&lt;&gt;"",ins!I746,"")</f>
        <v/>
      </c>
      <c r="I744" s="65" t="str">
        <f>IF(ins!J746&lt;&gt;"",ins!J746,"")</f>
        <v/>
      </c>
      <c r="J744" s="12" t="str">
        <f>IF(ins!K746&lt;&gt;"",ins!K746,"")</f>
        <v/>
      </c>
    </row>
    <row r="745" spans="1:10" x14ac:dyDescent="0.25">
      <c r="A745" s="12" t="str">
        <f>IF(ins!B747&lt;&gt;"",ins!A747,"")</f>
        <v/>
      </c>
      <c r="B745" s="12" t="str">
        <f>IF(ins!B747&lt;&gt;"",ins!B747,"")</f>
        <v/>
      </c>
      <c r="C745" s="12" t="str">
        <f>IF(ins!D747&lt;&gt;"",ins!D747,"")</f>
        <v/>
      </c>
      <c r="D745" s="12" t="str">
        <f>IF(ins!E747&lt;&gt;"",VLOOKUP(ins!E747,private!S:U,3,FALSE),"")</f>
        <v/>
      </c>
      <c r="E745" s="12" t="str">
        <f>IF(ins!E747&lt;&gt;"",ins!F747,"")</f>
        <v/>
      </c>
      <c r="F745" s="12" t="str">
        <f>IF(ins!G747&lt;&gt;"",ins!G747,"")</f>
        <v/>
      </c>
      <c r="G745" s="65" t="str">
        <f>IF(ins!H747&lt;&gt;"",ins!H747,"")</f>
        <v/>
      </c>
      <c r="H745" s="65" t="str">
        <f>IF(ins!I747&lt;&gt;"",ins!I747,"")</f>
        <v/>
      </c>
      <c r="I745" s="65" t="str">
        <f>IF(ins!J747&lt;&gt;"",ins!J747,"")</f>
        <v/>
      </c>
      <c r="J745" s="12" t="str">
        <f>IF(ins!K747&lt;&gt;"",ins!K747,"")</f>
        <v/>
      </c>
    </row>
    <row r="746" spans="1:10" x14ac:dyDescent="0.25">
      <c r="A746" s="12" t="str">
        <f>IF(ins!B748&lt;&gt;"",ins!A748,"")</f>
        <v/>
      </c>
      <c r="B746" s="12" t="str">
        <f>IF(ins!B748&lt;&gt;"",ins!B748,"")</f>
        <v/>
      </c>
      <c r="C746" s="12" t="str">
        <f>IF(ins!D748&lt;&gt;"",ins!D748,"")</f>
        <v/>
      </c>
      <c r="D746" s="12" t="str">
        <f>IF(ins!E748&lt;&gt;"",VLOOKUP(ins!E748,private!S:U,3,FALSE),"")</f>
        <v/>
      </c>
      <c r="E746" s="12" t="str">
        <f>IF(ins!E748&lt;&gt;"",ins!F748,"")</f>
        <v/>
      </c>
      <c r="F746" s="12" t="str">
        <f>IF(ins!G748&lt;&gt;"",ins!G748,"")</f>
        <v/>
      </c>
      <c r="G746" s="65" t="str">
        <f>IF(ins!H748&lt;&gt;"",ins!H748,"")</f>
        <v/>
      </c>
      <c r="H746" s="65" t="str">
        <f>IF(ins!I748&lt;&gt;"",ins!I748,"")</f>
        <v/>
      </c>
      <c r="I746" s="65" t="str">
        <f>IF(ins!J748&lt;&gt;"",ins!J748,"")</f>
        <v/>
      </c>
      <c r="J746" s="12" t="str">
        <f>IF(ins!K748&lt;&gt;"",ins!K748,"")</f>
        <v/>
      </c>
    </row>
    <row r="747" spans="1:10" x14ac:dyDescent="0.25">
      <c r="A747" s="12" t="str">
        <f>IF(ins!B749&lt;&gt;"",ins!A749,"")</f>
        <v/>
      </c>
      <c r="B747" s="12" t="str">
        <f>IF(ins!B749&lt;&gt;"",ins!B749,"")</f>
        <v/>
      </c>
      <c r="C747" s="12" t="str">
        <f>IF(ins!D749&lt;&gt;"",ins!D749,"")</f>
        <v/>
      </c>
      <c r="D747" s="12" t="str">
        <f>IF(ins!E749&lt;&gt;"",VLOOKUP(ins!E749,private!S:U,3,FALSE),"")</f>
        <v/>
      </c>
      <c r="E747" s="12" t="str">
        <f>IF(ins!E749&lt;&gt;"",ins!F749,"")</f>
        <v/>
      </c>
      <c r="F747" s="12" t="str">
        <f>IF(ins!G749&lt;&gt;"",ins!G749,"")</f>
        <v/>
      </c>
      <c r="G747" s="65" t="str">
        <f>IF(ins!H749&lt;&gt;"",ins!H749,"")</f>
        <v/>
      </c>
      <c r="H747" s="65" t="str">
        <f>IF(ins!I749&lt;&gt;"",ins!I749,"")</f>
        <v/>
      </c>
      <c r="I747" s="65" t="str">
        <f>IF(ins!J749&lt;&gt;"",ins!J749,"")</f>
        <v/>
      </c>
      <c r="J747" s="12" t="str">
        <f>IF(ins!K749&lt;&gt;"",ins!K749,"")</f>
        <v/>
      </c>
    </row>
    <row r="748" spans="1:10" x14ac:dyDescent="0.25">
      <c r="A748" s="12" t="str">
        <f>IF(ins!B750&lt;&gt;"",ins!A750,"")</f>
        <v/>
      </c>
      <c r="B748" s="12" t="str">
        <f>IF(ins!B750&lt;&gt;"",ins!B750,"")</f>
        <v/>
      </c>
      <c r="C748" s="12" t="str">
        <f>IF(ins!D750&lt;&gt;"",ins!D750,"")</f>
        <v/>
      </c>
      <c r="D748" s="12" t="str">
        <f>IF(ins!E750&lt;&gt;"",VLOOKUP(ins!E750,private!S:U,3,FALSE),"")</f>
        <v/>
      </c>
      <c r="E748" s="12" t="str">
        <f>IF(ins!E750&lt;&gt;"",ins!F750,"")</f>
        <v/>
      </c>
      <c r="F748" s="12" t="str">
        <f>IF(ins!G750&lt;&gt;"",ins!G750,"")</f>
        <v/>
      </c>
      <c r="G748" s="65" t="str">
        <f>IF(ins!H750&lt;&gt;"",ins!H750,"")</f>
        <v/>
      </c>
      <c r="H748" s="65" t="str">
        <f>IF(ins!I750&lt;&gt;"",ins!I750,"")</f>
        <v/>
      </c>
      <c r="I748" s="65" t="str">
        <f>IF(ins!J750&lt;&gt;"",ins!J750,"")</f>
        <v/>
      </c>
      <c r="J748" s="12" t="str">
        <f>IF(ins!K750&lt;&gt;"",ins!K750,"")</f>
        <v/>
      </c>
    </row>
    <row r="749" spans="1:10" x14ac:dyDescent="0.25">
      <c r="A749" s="12" t="str">
        <f>IF(ins!B751&lt;&gt;"",ins!A751,"")</f>
        <v/>
      </c>
      <c r="B749" s="12" t="str">
        <f>IF(ins!B751&lt;&gt;"",ins!B751,"")</f>
        <v/>
      </c>
      <c r="C749" s="12" t="str">
        <f>IF(ins!D751&lt;&gt;"",ins!D751,"")</f>
        <v/>
      </c>
      <c r="D749" s="12" t="str">
        <f>IF(ins!E751&lt;&gt;"",VLOOKUP(ins!E751,private!S:U,3,FALSE),"")</f>
        <v/>
      </c>
      <c r="E749" s="12" t="str">
        <f>IF(ins!E751&lt;&gt;"",ins!F751,"")</f>
        <v/>
      </c>
      <c r="F749" s="12" t="str">
        <f>IF(ins!G751&lt;&gt;"",ins!G751,"")</f>
        <v/>
      </c>
      <c r="G749" s="65" t="str">
        <f>IF(ins!H751&lt;&gt;"",ins!H751,"")</f>
        <v/>
      </c>
      <c r="H749" s="65" t="str">
        <f>IF(ins!I751&lt;&gt;"",ins!I751,"")</f>
        <v/>
      </c>
      <c r="I749" s="65" t="str">
        <f>IF(ins!J751&lt;&gt;"",ins!J751,"")</f>
        <v/>
      </c>
      <c r="J749" s="12" t="str">
        <f>IF(ins!K751&lt;&gt;"",ins!K751,"")</f>
        <v/>
      </c>
    </row>
    <row r="750" spans="1:10" x14ac:dyDescent="0.25">
      <c r="A750" s="12" t="str">
        <f>IF(ins!B752&lt;&gt;"",ins!A752,"")</f>
        <v/>
      </c>
      <c r="B750" s="12" t="str">
        <f>IF(ins!B752&lt;&gt;"",ins!B752,"")</f>
        <v/>
      </c>
      <c r="C750" s="12" t="str">
        <f>IF(ins!D752&lt;&gt;"",ins!D752,"")</f>
        <v/>
      </c>
      <c r="D750" s="12" t="str">
        <f>IF(ins!E752&lt;&gt;"",VLOOKUP(ins!E752,private!S:U,3,FALSE),"")</f>
        <v/>
      </c>
      <c r="E750" s="12" t="str">
        <f>IF(ins!E752&lt;&gt;"",ins!F752,"")</f>
        <v/>
      </c>
      <c r="F750" s="12" t="str">
        <f>IF(ins!G752&lt;&gt;"",ins!G752,"")</f>
        <v/>
      </c>
      <c r="G750" s="65" t="str">
        <f>IF(ins!H752&lt;&gt;"",ins!H752,"")</f>
        <v/>
      </c>
      <c r="H750" s="65" t="str">
        <f>IF(ins!I752&lt;&gt;"",ins!I752,"")</f>
        <v/>
      </c>
      <c r="I750" s="65" t="str">
        <f>IF(ins!J752&lt;&gt;"",ins!J752,"")</f>
        <v/>
      </c>
      <c r="J750" s="12" t="str">
        <f>IF(ins!K752&lt;&gt;"",ins!K752,"")</f>
        <v/>
      </c>
    </row>
    <row r="751" spans="1:10" x14ac:dyDescent="0.25">
      <c r="A751" s="12" t="str">
        <f>IF(ins!B753&lt;&gt;"",ins!A753,"")</f>
        <v/>
      </c>
      <c r="B751" s="12" t="str">
        <f>IF(ins!B753&lt;&gt;"",ins!B753,"")</f>
        <v/>
      </c>
      <c r="C751" s="12" t="str">
        <f>IF(ins!D753&lt;&gt;"",ins!D753,"")</f>
        <v/>
      </c>
      <c r="D751" s="12" t="str">
        <f>IF(ins!E753&lt;&gt;"",VLOOKUP(ins!E753,private!S:U,3,FALSE),"")</f>
        <v/>
      </c>
      <c r="E751" s="12" t="str">
        <f>IF(ins!E753&lt;&gt;"",ins!F753,"")</f>
        <v/>
      </c>
      <c r="F751" s="12" t="str">
        <f>IF(ins!G753&lt;&gt;"",ins!G753,"")</f>
        <v/>
      </c>
      <c r="G751" s="65" t="str">
        <f>IF(ins!H753&lt;&gt;"",ins!H753,"")</f>
        <v/>
      </c>
      <c r="H751" s="65" t="str">
        <f>IF(ins!I753&lt;&gt;"",ins!I753,"")</f>
        <v/>
      </c>
      <c r="I751" s="65" t="str">
        <f>IF(ins!J753&lt;&gt;"",ins!J753,"")</f>
        <v/>
      </c>
      <c r="J751" s="12" t="str">
        <f>IF(ins!K753&lt;&gt;"",ins!K753,"")</f>
        <v/>
      </c>
    </row>
    <row r="752" spans="1:10" x14ac:dyDescent="0.25">
      <c r="A752" s="12" t="str">
        <f>IF(ins!B754&lt;&gt;"",ins!A754,"")</f>
        <v/>
      </c>
      <c r="B752" s="12" t="str">
        <f>IF(ins!B754&lt;&gt;"",ins!B754,"")</f>
        <v/>
      </c>
      <c r="C752" s="12" t="str">
        <f>IF(ins!D754&lt;&gt;"",ins!D754,"")</f>
        <v/>
      </c>
      <c r="D752" s="12" t="str">
        <f>IF(ins!E754&lt;&gt;"",VLOOKUP(ins!E754,private!S:U,3,FALSE),"")</f>
        <v/>
      </c>
      <c r="E752" s="12" t="str">
        <f>IF(ins!E754&lt;&gt;"",ins!F754,"")</f>
        <v/>
      </c>
      <c r="F752" s="12" t="str">
        <f>IF(ins!G754&lt;&gt;"",ins!G754,"")</f>
        <v/>
      </c>
      <c r="G752" s="65" t="str">
        <f>IF(ins!H754&lt;&gt;"",ins!H754,"")</f>
        <v/>
      </c>
      <c r="H752" s="65" t="str">
        <f>IF(ins!I754&lt;&gt;"",ins!I754,"")</f>
        <v/>
      </c>
      <c r="I752" s="65" t="str">
        <f>IF(ins!J754&lt;&gt;"",ins!J754,"")</f>
        <v/>
      </c>
      <c r="J752" s="12" t="str">
        <f>IF(ins!K754&lt;&gt;"",ins!K754,"")</f>
        <v/>
      </c>
    </row>
    <row r="753" spans="1:10" x14ac:dyDescent="0.25">
      <c r="A753" s="12" t="str">
        <f>IF(ins!B755&lt;&gt;"",ins!A755,"")</f>
        <v/>
      </c>
      <c r="B753" s="12" t="str">
        <f>IF(ins!B755&lt;&gt;"",ins!B755,"")</f>
        <v/>
      </c>
      <c r="C753" s="12" t="str">
        <f>IF(ins!D755&lt;&gt;"",ins!D755,"")</f>
        <v/>
      </c>
      <c r="D753" s="12" t="str">
        <f>IF(ins!E755&lt;&gt;"",VLOOKUP(ins!E755,private!S:U,3,FALSE),"")</f>
        <v/>
      </c>
      <c r="E753" s="12" t="str">
        <f>IF(ins!E755&lt;&gt;"",ins!F755,"")</f>
        <v/>
      </c>
      <c r="F753" s="12" t="str">
        <f>IF(ins!G755&lt;&gt;"",ins!G755,"")</f>
        <v/>
      </c>
      <c r="G753" s="65" t="str">
        <f>IF(ins!H755&lt;&gt;"",ins!H755,"")</f>
        <v/>
      </c>
      <c r="H753" s="65" t="str">
        <f>IF(ins!I755&lt;&gt;"",ins!I755,"")</f>
        <v/>
      </c>
      <c r="I753" s="65" t="str">
        <f>IF(ins!J755&lt;&gt;"",ins!J755,"")</f>
        <v/>
      </c>
      <c r="J753" s="12" t="str">
        <f>IF(ins!K755&lt;&gt;"",ins!K755,"")</f>
        <v/>
      </c>
    </row>
    <row r="754" spans="1:10" x14ac:dyDescent="0.25">
      <c r="A754" s="12" t="str">
        <f>IF(ins!B756&lt;&gt;"",ins!A756,"")</f>
        <v/>
      </c>
      <c r="B754" s="12" t="str">
        <f>IF(ins!B756&lt;&gt;"",ins!B756,"")</f>
        <v/>
      </c>
      <c r="C754" s="12" t="str">
        <f>IF(ins!D756&lt;&gt;"",ins!D756,"")</f>
        <v/>
      </c>
      <c r="D754" s="12" t="str">
        <f>IF(ins!E756&lt;&gt;"",VLOOKUP(ins!E756,private!S:U,3,FALSE),"")</f>
        <v/>
      </c>
      <c r="E754" s="12" t="str">
        <f>IF(ins!E756&lt;&gt;"",ins!F756,"")</f>
        <v/>
      </c>
      <c r="F754" s="12" t="str">
        <f>IF(ins!G756&lt;&gt;"",ins!G756,"")</f>
        <v/>
      </c>
      <c r="G754" s="65" t="str">
        <f>IF(ins!H756&lt;&gt;"",ins!H756,"")</f>
        <v/>
      </c>
      <c r="H754" s="65" t="str">
        <f>IF(ins!I756&lt;&gt;"",ins!I756,"")</f>
        <v/>
      </c>
      <c r="I754" s="65" t="str">
        <f>IF(ins!J756&lt;&gt;"",ins!J756,"")</f>
        <v/>
      </c>
      <c r="J754" s="12" t="str">
        <f>IF(ins!K756&lt;&gt;"",ins!K756,"")</f>
        <v/>
      </c>
    </row>
    <row r="755" spans="1:10" x14ac:dyDescent="0.25">
      <c r="A755" s="12" t="str">
        <f>IF(ins!B757&lt;&gt;"",ins!A757,"")</f>
        <v/>
      </c>
      <c r="B755" s="12" t="str">
        <f>IF(ins!B757&lt;&gt;"",ins!B757,"")</f>
        <v/>
      </c>
      <c r="C755" s="12" t="str">
        <f>IF(ins!D757&lt;&gt;"",ins!D757,"")</f>
        <v/>
      </c>
      <c r="D755" s="12" t="str">
        <f>IF(ins!E757&lt;&gt;"",VLOOKUP(ins!E757,private!S:U,3,FALSE),"")</f>
        <v/>
      </c>
      <c r="E755" s="12" t="str">
        <f>IF(ins!E757&lt;&gt;"",ins!F757,"")</f>
        <v/>
      </c>
      <c r="F755" s="12" t="str">
        <f>IF(ins!G757&lt;&gt;"",ins!G757,"")</f>
        <v/>
      </c>
      <c r="G755" s="65" t="str">
        <f>IF(ins!H757&lt;&gt;"",ins!H757,"")</f>
        <v/>
      </c>
      <c r="H755" s="65" t="str">
        <f>IF(ins!I757&lt;&gt;"",ins!I757,"")</f>
        <v/>
      </c>
      <c r="I755" s="65" t="str">
        <f>IF(ins!J757&lt;&gt;"",ins!J757,"")</f>
        <v/>
      </c>
      <c r="J755" s="12" t="str">
        <f>IF(ins!K757&lt;&gt;"",ins!K757,"")</f>
        <v/>
      </c>
    </row>
    <row r="756" spans="1:10" x14ac:dyDescent="0.25">
      <c r="A756" s="12" t="str">
        <f>IF(ins!B758&lt;&gt;"",ins!A758,"")</f>
        <v/>
      </c>
      <c r="B756" s="12" t="str">
        <f>IF(ins!B758&lt;&gt;"",ins!B758,"")</f>
        <v/>
      </c>
      <c r="C756" s="12" t="str">
        <f>IF(ins!D758&lt;&gt;"",ins!D758,"")</f>
        <v/>
      </c>
      <c r="D756" s="12" t="str">
        <f>IF(ins!E758&lt;&gt;"",VLOOKUP(ins!E758,private!S:U,3,FALSE),"")</f>
        <v/>
      </c>
      <c r="E756" s="12" t="str">
        <f>IF(ins!E758&lt;&gt;"",ins!F758,"")</f>
        <v/>
      </c>
      <c r="F756" s="12" t="str">
        <f>IF(ins!G758&lt;&gt;"",ins!G758,"")</f>
        <v/>
      </c>
      <c r="G756" s="65" t="str">
        <f>IF(ins!H758&lt;&gt;"",ins!H758,"")</f>
        <v/>
      </c>
      <c r="H756" s="65" t="str">
        <f>IF(ins!I758&lt;&gt;"",ins!I758,"")</f>
        <v/>
      </c>
      <c r="I756" s="65" t="str">
        <f>IF(ins!J758&lt;&gt;"",ins!J758,"")</f>
        <v/>
      </c>
      <c r="J756" s="12" t="str">
        <f>IF(ins!K758&lt;&gt;"",ins!K758,"")</f>
        <v/>
      </c>
    </row>
    <row r="757" spans="1:10" x14ac:dyDescent="0.25">
      <c r="A757" s="12" t="str">
        <f>IF(ins!B759&lt;&gt;"",ins!A759,"")</f>
        <v/>
      </c>
      <c r="B757" s="12" t="str">
        <f>IF(ins!B759&lt;&gt;"",ins!B759,"")</f>
        <v/>
      </c>
      <c r="C757" s="12" t="str">
        <f>IF(ins!D759&lt;&gt;"",ins!D759,"")</f>
        <v/>
      </c>
      <c r="D757" s="12" t="str">
        <f>IF(ins!E759&lt;&gt;"",VLOOKUP(ins!E759,private!S:U,3,FALSE),"")</f>
        <v/>
      </c>
      <c r="E757" s="12" t="str">
        <f>IF(ins!E759&lt;&gt;"",ins!F759,"")</f>
        <v/>
      </c>
      <c r="F757" s="12" t="str">
        <f>IF(ins!G759&lt;&gt;"",ins!G759,"")</f>
        <v/>
      </c>
      <c r="G757" s="65" t="str">
        <f>IF(ins!H759&lt;&gt;"",ins!H759,"")</f>
        <v/>
      </c>
      <c r="H757" s="65" t="str">
        <f>IF(ins!I759&lt;&gt;"",ins!I759,"")</f>
        <v/>
      </c>
      <c r="I757" s="65" t="str">
        <f>IF(ins!J759&lt;&gt;"",ins!J759,"")</f>
        <v/>
      </c>
      <c r="J757" s="12" t="str">
        <f>IF(ins!K759&lt;&gt;"",ins!K759,"")</f>
        <v/>
      </c>
    </row>
    <row r="758" spans="1:10" x14ac:dyDescent="0.25">
      <c r="A758" s="12" t="str">
        <f>IF(ins!B760&lt;&gt;"",ins!A760,"")</f>
        <v/>
      </c>
      <c r="B758" s="12" t="str">
        <f>IF(ins!B760&lt;&gt;"",ins!B760,"")</f>
        <v/>
      </c>
      <c r="C758" s="12" t="str">
        <f>IF(ins!D760&lt;&gt;"",ins!D760,"")</f>
        <v/>
      </c>
      <c r="D758" s="12" t="str">
        <f>IF(ins!E760&lt;&gt;"",VLOOKUP(ins!E760,private!S:U,3,FALSE),"")</f>
        <v/>
      </c>
      <c r="E758" s="12" t="str">
        <f>IF(ins!E760&lt;&gt;"",ins!F760,"")</f>
        <v/>
      </c>
      <c r="F758" s="12" t="str">
        <f>IF(ins!G760&lt;&gt;"",ins!G760,"")</f>
        <v/>
      </c>
      <c r="G758" s="65" t="str">
        <f>IF(ins!H760&lt;&gt;"",ins!H760,"")</f>
        <v/>
      </c>
      <c r="H758" s="65" t="str">
        <f>IF(ins!I760&lt;&gt;"",ins!I760,"")</f>
        <v/>
      </c>
      <c r="I758" s="65" t="str">
        <f>IF(ins!J760&lt;&gt;"",ins!J760,"")</f>
        <v/>
      </c>
      <c r="J758" s="12" t="str">
        <f>IF(ins!K760&lt;&gt;"",ins!K760,"")</f>
        <v/>
      </c>
    </row>
    <row r="759" spans="1:10" x14ac:dyDescent="0.25">
      <c r="A759" s="12" t="str">
        <f>IF(ins!B761&lt;&gt;"",ins!A761,"")</f>
        <v/>
      </c>
      <c r="B759" s="12" t="str">
        <f>IF(ins!B761&lt;&gt;"",ins!B761,"")</f>
        <v/>
      </c>
      <c r="C759" s="12" t="str">
        <f>IF(ins!D761&lt;&gt;"",ins!D761,"")</f>
        <v/>
      </c>
      <c r="D759" s="12" t="str">
        <f>IF(ins!E761&lt;&gt;"",VLOOKUP(ins!E761,private!S:U,3,FALSE),"")</f>
        <v/>
      </c>
      <c r="E759" s="12" t="str">
        <f>IF(ins!E761&lt;&gt;"",ins!F761,"")</f>
        <v/>
      </c>
      <c r="F759" s="12" t="str">
        <f>IF(ins!G761&lt;&gt;"",ins!G761,"")</f>
        <v/>
      </c>
      <c r="G759" s="65" t="str">
        <f>IF(ins!H761&lt;&gt;"",ins!H761,"")</f>
        <v/>
      </c>
      <c r="H759" s="65" t="str">
        <f>IF(ins!I761&lt;&gt;"",ins!I761,"")</f>
        <v/>
      </c>
      <c r="I759" s="65" t="str">
        <f>IF(ins!J761&lt;&gt;"",ins!J761,"")</f>
        <v/>
      </c>
      <c r="J759" s="12" t="str">
        <f>IF(ins!K761&lt;&gt;"",ins!K761,"")</f>
        <v/>
      </c>
    </row>
    <row r="760" spans="1:10" x14ac:dyDescent="0.25">
      <c r="A760" s="12" t="str">
        <f>IF(ins!B762&lt;&gt;"",ins!A762,"")</f>
        <v/>
      </c>
      <c r="B760" s="12" t="str">
        <f>IF(ins!B762&lt;&gt;"",ins!B762,"")</f>
        <v/>
      </c>
      <c r="C760" s="12" t="str">
        <f>IF(ins!D762&lt;&gt;"",ins!D762,"")</f>
        <v/>
      </c>
      <c r="D760" s="12" t="str">
        <f>IF(ins!E762&lt;&gt;"",VLOOKUP(ins!E762,private!S:U,3,FALSE),"")</f>
        <v/>
      </c>
      <c r="E760" s="12" t="str">
        <f>IF(ins!E762&lt;&gt;"",ins!F762,"")</f>
        <v/>
      </c>
      <c r="F760" s="12" t="str">
        <f>IF(ins!G762&lt;&gt;"",ins!G762,"")</f>
        <v/>
      </c>
      <c r="G760" s="65" t="str">
        <f>IF(ins!H762&lt;&gt;"",ins!H762,"")</f>
        <v/>
      </c>
      <c r="H760" s="65" t="str">
        <f>IF(ins!I762&lt;&gt;"",ins!I762,"")</f>
        <v/>
      </c>
      <c r="I760" s="65" t="str">
        <f>IF(ins!J762&lt;&gt;"",ins!J762,"")</f>
        <v/>
      </c>
      <c r="J760" s="12" t="str">
        <f>IF(ins!K762&lt;&gt;"",ins!K762,"")</f>
        <v/>
      </c>
    </row>
    <row r="761" spans="1:10" x14ac:dyDescent="0.25">
      <c r="A761" s="12" t="str">
        <f>IF(ins!B763&lt;&gt;"",ins!A763,"")</f>
        <v/>
      </c>
      <c r="B761" s="12" t="str">
        <f>IF(ins!B763&lt;&gt;"",ins!B763,"")</f>
        <v/>
      </c>
      <c r="C761" s="12" t="str">
        <f>IF(ins!D763&lt;&gt;"",ins!D763,"")</f>
        <v/>
      </c>
      <c r="D761" s="12" t="str">
        <f>IF(ins!E763&lt;&gt;"",VLOOKUP(ins!E763,private!S:U,3,FALSE),"")</f>
        <v/>
      </c>
      <c r="E761" s="12" t="str">
        <f>IF(ins!E763&lt;&gt;"",ins!F763,"")</f>
        <v/>
      </c>
      <c r="F761" s="12" t="str">
        <f>IF(ins!G763&lt;&gt;"",ins!G763,"")</f>
        <v/>
      </c>
      <c r="G761" s="65" t="str">
        <f>IF(ins!H763&lt;&gt;"",ins!H763,"")</f>
        <v/>
      </c>
      <c r="H761" s="65" t="str">
        <f>IF(ins!I763&lt;&gt;"",ins!I763,"")</f>
        <v/>
      </c>
      <c r="I761" s="65" t="str">
        <f>IF(ins!J763&lt;&gt;"",ins!J763,"")</f>
        <v/>
      </c>
      <c r="J761" s="12" t="str">
        <f>IF(ins!K763&lt;&gt;"",ins!K763,"")</f>
        <v/>
      </c>
    </row>
    <row r="762" spans="1:10" x14ac:dyDescent="0.25">
      <c r="A762" s="12" t="str">
        <f>IF(ins!B764&lt;&gt;"",ins!A764,"")</f>
        <v/>
      </c>
      <c r="B762" s="12" t="str">
        <f>IF(ins!B764&lt;&gt;"",ins!B764,"")</f>
        <v/>
      </c>
      <c r="C762" s="12" t="str">
        <f>IF(ins!D764&lt;&gt;"",ins!D764,"")</f>
        <v/>
      </c>
      <c r="D762" s="12" t="str">
        <f>IF(ins!E764&lt;&gt;"",VLOOKUP(ins!E764,private!S:U,3,FALSE),"")</f>
        <v/>
      </c>
      <c r="E762" s="12" t="str">
        <f>IF(ins!E764&lt;&gt;"",ins!F764,"")</f>
        <v/>
      </c>
      <c r="F762" s="12" t="str">
        <f>IF(ins!G764&lt;&gt;"",ins!G764,"")</f>
        <v/>
      </c>
      <c r="G762" s="65" t="str">
        <f>IF(ins!H764&lt;&gt;"",ins!H764,"")</f>
        <v/>
      </c>
      <c r="H762" s="65" t="str">
        <f>IF(ins!I764&lt;&gt;"",ins!I764,"")</f>
        <v/>
      </c>
      <c r="I762" s="65" t="str">
        <f>IF(ins!J764&lt;&gt;"",ins!J764,"")</f>
        <v/>
      </c>
      <c r="J762" s="12" t="str">
        <f>IF(ins!K764&lt;&gt;"",ins!K764,"")</f>
        <v/>
      </c>
    </row>
    <row r="763" spans="1:10" x14ac:dyDescent="0.25">
      <c r="A763" s="12" t="str">
        <f>IF(ins!B765&lt;&gt;"",ins!A765,"")</f>
        <v/>
      </c>
      <c r="B763" s="12" t="str">
        <f>IF(ins!B765&lt;&gt;"",ins!B765,"")</f>
        <v/>
      </c>
      <c r="C763" s="12" t="str">
        <f>IF(ins!D765&lt;&gt;"",ins!D765,"")</f>
        <v/>
      </c>
      <c r="D763" s="12" t="str">
        <f>IF(ins!E765&lt;&gt;"",VLOOKUP(ins!E765,private!S:U,3,FALSE),"")</f>
        <v/>
      </c>
      <c r="E763" s="12" t="str">
        <f>IF(ins!E765&lt;&gt;"",ins!F765,"")</f>
        <v/>
      </c>
      <c r="F763" s="12" t="str">
        <f>IF(ins!G765&lt;&gt;"",ins!G765,"")</f>
        <v/>
      </c>
      <c r="G763" s="65" t="str">
        <f>IF(ins!H765&lt;&gt;"",ins!H765,"")</f>
        <v/>
      </c>
      <c r="H763" s="65" t="str">
        <f>IF(ins!I765&lt;&gt;"",ins!I765,"")</f>
        <v/>
      </c>
      <c r="I763" s="65" t="str">
        <f>IF(ins!J765&lt;&gt;"",ins!J765,"")</f>
        <v/>
      </c>
      <c r="J763" s="12" t="str">
        <f>IF(ins!K765&lt;&gt;"",ins!K765,"")</f>
        <v/>
      </c>
    </row>
    <row r="764" spans="1:10" x14ac:dyDescent="0.25">
      <c r="A764" s="12" t="str">
        <f>IF(ins!B766&lt;&gt;"",ins!A766,"")</f>
        <v/>
      </c>
      <c r="B764" s="12" t="str">
        <f>IF(ins!B766&lt;&gt;"",ins!B766,"")</f>
        <v/>
      </c>
      <c r="C764" s="12" t="str">
        <f>IF(ins!D766&lt;&gt;"",ins!D766,"")</f>
        <v/>
      </c>
      <c r="D764" s="12" t="str">
        <f>IF(ins!E766&lt;&gt;"",VLOOKUP(ins!E766,private!S:U,3,FALSE),"")</f>
        <v/>
      </c>
      <c r="E764" s="12" t="str">
        <f>IF(ins!E766&lt;&gt;"",ins!F766,"")</f>
        <v/>
      </c>
      <c r="F764" s="12" t="str">
        <f>IF(ins!G766&lt;&gt;"",ins!G766,"")</f>
        <v/>
      </c>
      <c r="G764" s="65" t="str">
        <f>IF(ins!H766&lt;&gt;"",ins!H766,"")</f>
        <v/>
      </c>
      <c r="H764" s="65" t="str">
        <f>IF(ins!I766&lt;&gt;"",ins!I766,"")</f>
        <v/>
      </c>
      <c r="I764" s="65" t="str">
        <f>IF(ins!J766&lt;&gt;"",ins!J766,"")</f>
        <v/>
      </c>
      <c r="J764" s="12" t="str">
        <f>IF(ins!K766&lt;&gt;"",ins!K766,"")</f>
        <v/>
      </c>
    </row>
    <row r="765" spans="1:10" x14ac:dyDescent="0.25">
      <c r="A765" s="12" t="str">
        <f>IF(ins!B767&lt;&gt;"",ins!A767,"")</f>
        <v/>
      </c>
      <c r="B765" s="12" t="str">
        <f>IF(ins!B767&lt;&gt;"",ins!B767,"")</f>
        <v/>
      </c>
      <c r="C765" s="12" t="str">
        <f>IF(ins!D767&lt;&gt;"",ins!D767,"")</f>
        <v/>
      </c>
      <c r="D765" s="12" t="str">
        <f>IF(ins!E767&lt;&gt;"",VLOOKUP(ins!E767,private!S:U,3,FALSE),"")</f>
        <v/>
      </c>
      <c r="E765" s="12" t="str">
        <f>IF(ins!E767&lt;&gt;"",ins!F767,"")</f>
        <v/>
      </c>
      <c r="F765" s="12" t="str">
        <f>IF(ins!G767&lt;&gt;"",ins!G767,"")</f>
        <v/>
      </c>
      <c r="G765" s="65" t="str">
        <f>IF(ins!H767&lt;&gt;"",ins!H767,"")</f>
        <v/>
      </c>
      <c r="H765" s="65" t="str">
        <f>IF(ins!I767&lt;&gt;"",ins!I767,"")</f>
        <v/>
      </c>
      <c r="I765" s="65" t="str">
        <f>IF(ins!J767&lt;&gt;"",ins!J767,"")</f>
        <v/>
      </c>
      <c r="J765" s="12" t="str">
        <f>IF(ins!K767&lt;&gt;"",ins!K767,"")</f>
        <v/>
      </c>
    </row>
    <row r="766" spans="1:10" x14ac:dyDescent="0.25">
      <c r="A766" s="12" t="str">
        <f>IF(ins!B768&lt;&gt;"",ins!A768,"")</f>
        <v/>
      </c>
      <c r="B766" s="12" t="str">
        <f>IF(ins!B768&lt;&gt;"",ins!B768,"")</f>
        <v/>
      </c>
      <c r="C766" s="12" t="str">
        <f>IF(ins!D768&lt;&gt;"",ins!D768,"")</f>
        <v/>
      </c>
      <c r="D766" s="12" t="str">
        <f>IF(ins!E768&lt;&gt;"",VLOOKUP(ins!E768,private!S:U,3,FALSE),"")</f>
        <v/>
      </c>
      <c r="E766" s="12" t="str">
        <f>IF(ins!E768&lt;&gt;"",ins!F768,"")</f>
        <v/>
      </c>
      <c r="F766" s="12" t="str">
        <f>IF(ins!G768&lt;&gt;"",ins!G768,"")</f>
        <v/>
      </c>
      <c r="G766" s="65" t="str">
        <f>IF(ins!H768&lt;&gt;"",ins!H768,"")</f>
        <v/>
      </c>
      <c r="H766" s="65" t="str">
        <f>IF(ins!I768&lt;&gt;"",ins!I768,"")</f>
        <v/>
      </c>
      <c r="I766" s="65" t="str">
        <f>IF(ins!J768&lt;&gt;"",ins!J768,"")</f>
        <v/>
      </c>
      <c r="J766" s="12" t="str">
        <f>IF(ins!K768&lt;&gt;"",ins!K768,"")</f>
        <v/>
      </c>
    </row>
    <row r="767" spans="1:10" x14ac:dyDescent="0.25">
      <c r="A767" s="12" t="str">
        <f>IF(ins!B769&lt;&gt;"",ins!A769,"")</f>
        <v/>
      </c>
      <c r="B767" s="12" t="str">
        <f>IF(ins!B769&lt;&gt;"",ins!B769,"")</f>
        <v/>
      </c>
      <c r="C767" s="12" t="str">
        <f>IF(ins!D769&lt;&gt;"",ins!D769,"")</f>
        <v/>
      </c>
      <c r="D767" s="12" t="str">
        <f>IF(ins!E769&lt;&gt;"",VLOOKUP(ins!E769,private!S:U,3,FALSE),"")</f>
        <v/>
      </c>
      <c r="E767" s="12" t="str">
        <f>IF(ins!E769&lt;&gt;"",ins!F769,"")</f>
        <v/>
      </c>
      <c r="F767" s="12" t="str">
        <f>IF(ins!G769&lt;&gt;"",ins!G769,"")</f>
        <v/>
      </c>
      <c r="G767" s="65" t="str">
        <f>IF(ins!H769&lt;&gt;"",ins!H769,"")</f>
        <v/>
      </c>
      <c r="H767" s="65" t="str">
        <f>IF(ins!I769&lt;&gt;"",ins!I769,"")</f>
        <v/>
      </c>
      <c r="I767" s="65" t="str">
        <f>IF(ins!J769&lt;&gt;"",ins!J769,"")</f>
        <v/>
      </c>
      <c r="J767" s="12" t="str">
        <f>IF(ins!K769&lt;&gt;"",ins!K769,"")</f>
        <v/>
      </c>
    </row>
    <row r="768" spans="1:10" x14ac:dyDescent="0.25">
      <c r="A768" s="12" t="str">
        <f>IF(ins!B770&lt;&gt;"",ins!A770,"")</f>
        <v/>
      </c>
      <c r="B768" s="12" t="str">
        <f>IF(ins!B770&lt;&gt;"",ins!B770,"")</f>
        <v/>
      </c>
      <c r="C768" s="12" t="str">
        <f>IF(ins!D770&lt;&gt;"",ins!D770,"")</f>
        <v/>
      </c>
      <c r="D768" s="12" t="str">
        <f>IF(ins!E770&lt;&gt;"",VLOOKUP(ins!E770,private!S:U,3,FALSE),"")</f>
        <v/>
      </c>
      <c r="E768" s="12" t="str">
        <f>IF(ins!E770&lt;&gt;"",ins!F770,"")</f>
        <v/>
      </c>
      <c r="F768" s="12" t="str">
        <f>IF(ins!G770&lt;&gt;"",ins!G770,"")</f>
        <v/>
      </c>
      <c r="G768" s="65" t="str">
        <f>IF(ins!H770&lt;&gt;"",ins!H770,"")</f>
        <v/>
      </c>
      <c r="H768" s="65" t="str">
        <f>IF(ins!I770&lt;&gt;"",ins!I770,"")</f>
        <v/>
      </c>
      <c r="I768" s="65" t="str">
        <f>IF(ins!J770&lt;&gt;"",ins!J770,"")</f>
        <v/>
      </c>
      <c r="J768" s="12" t="str">
        <f>IF(ins!K770&lt;&gt;"",ins!K770,"")</f>
        <v/>
      </c>
    </row>
    <row r="769" spans="1:10" x14ac:dyDescent="0.25">
      <c r="A769" s="12" t="str">
        <f>IF(ins!B771&lt;&gt;"",ins!A771,"")</f>
        <v/>
      </c>
      <c r="B769" s="12" t="str">
        <f>IF(ins!B771&lt;&gt;"",ins!B771,"")</f>
        <v/>
      </c>
      <c r="C769" s="12" t="str">
        <f>IF(ins!D771&lt;&gt;"",ins!D771,"")</f>
        <v/>
      </c>
      <c r="D769" s="12" t="str">
        <f>IF(ins!E771&lt;&gt;"",VLOOKUP(ins!E771,private!S:U,3,FALSE),"")</f>
        <v/>
      </c>
      <c r="E769" s="12" t="str">
        <f>IF(ins!E771&lt;&gt;"",ins!F771,"")</f>
        <v/>
      </c>
      <c r="F769" s="12" t="str">
        <f>IF(ins!G771&lt;&gt;"",ins!G771,"")</f>
        <v/>
      </c>
      <c r="G769" s="65" t="str">
        <f>IF(ins!H771&lt;&gt;"",ins!H771,"")</f>
        <v/>
      </c>
      <c r="H769" s="65" t="str">
        <f>IF(ins!I771&lt;&gt;"",ins!I771,"")</f>
        <v/>
      </c>
      <c r="I769" s="65" t="str">
        <f>IF(ins!J771&lt;&gt;"",ins!J771,"")</f>
        <v/>
      </c>
      <c r="J769" s="12" t="str">
        <f>IF(ins!K771&lt;&gt;"",ins!K771,"")</f>
        <v/>
      </c>
    </row>
    <row r="770" spans="1:10" x14ac:dyDescent="0.25">
      <c r="A770" s="12" t="str">
        <f>IF(ins!B772&lt;&gt;"",ins!A772,"")</f>
        <v/>
      </c>
      <c r="B770" s="12" t="str">
        <f>IF(ins!B772&lt;&gt;"",ins!B772,"")</f>
        <v/>
      </c>
      <c r="C770" s="12" t="str">
        <f>IF(ins!D772&lt;&gt;"",ins!D772,"")</f>
        <v/>
      </c>
      <c r="D770" s="12" t="str">
        <f>IF(ins!E772&lt;&gt;"",VLOOKUP(ins!E772,private!S:U,3,FALSE),"")</f>
        <v/>
      </c>
      <c r="E770" s="12" t="str">
        <f>IF(ins!E772&lt;&gt;"",ins!F772,"")</f>
        <v/>
      </c>
      <c r="F770" s="12" t="str">
        <f>IF(ins!G772&lt;&gt;"",ins!G772,"")</f>
        <v/>
      </c>
      <c r="G770" s="65" t="str">
        <f>IF(ins!H772&lt;&gt;"",ins!H772,"")</f>
        <v/>
      </c>
      <c r="H770" s="65" t="str">
        <f>IF(ins!I772&lt;&gt;"",ins!I772,"")</f>
        <v/>
      </c>
      <c r="I770" s="65" t="str">
        <f>IF(ins!J772&lt;&gt;"",ins!J772,"")</f>
        <v/>
      </c>
      <c r="J770" s="12" t="str">
        <f>IF(ins!K772&lt;&gt;"",ins!K772,"")</f>
        <v/>
      </c>
    </row>
    <row r="771" spans="1:10" x14ac:dyDescent="0.25">
      <c r="A771" s="12" t="str">
        <f>IF(ins!B773&lt;&gt;"",ins!A773,"")</f>
        <v/>
      </c>
      <c r="B771" s="12" t="str">
        <f>IF(ins!B773&lt;&gt;"",ins!B773,"")</f>
        <v/>
      </c>
      <c r="C771" s="12" t="str">
        <f>IF(ins!D773&lt;&gt;"",ins!D773,"")</f>
        <v/>
      </c>
      <c r="D771" s="12" t="str">
        <f>IF(ins!E773&lt;&gt;"",VLOOKUP(ins!E773,private!S:U,3,FALSE),"")</f>
        <v/>
      </c>
      <c r="E771" s="12" t="str">
        <f>IF(ins!E773&lt;&gt;"",ins!F773,"")</f>
        <v/>
      </c>
      <c r="F771" s="12" t="str">
        <f>IF(ins!G773&lt;&gt;"",ins!G773,"")</f>
        <v/>
      </c>
      <c r="G771" s="65" t="str">
        <f>IF(ins!H773&lt;&gt;"",ins!H773,"")</f>
        <v/>
      </c>
      <c r="H771" s="65" t="str">
        <f>IF(ins!I773&lt;&gt;"",ins!I773,"")</f>
        <v/>
      </c>
      <c r="I771" s="65" t="str">
        <f>IF(ins!J773&lt;&gt;"",ins!J773,"")</f>
        <v/>
      </c>
      <c r="J771" s="12" t="str">
        <f>IF(ins!K773&lt;&gt;"",ins!K773,"")</f>
        <v/>
      </c>
    </row>
    <row r="772" spans="1:10" x14ac:dyDescent="0.25">
      <c r="A772" s="12" t="str">
        <f>IF(ins!B774&lt;&gt;"",ins!A774,"")</f>
        <v/>
      </c>
      <c r="B772" s="12" t="str">
        <f>IF(ins!B774&lt;&gt;"",ins!B774,"")</f>
        <v/>
      </c>
      <c r="C772" s="12" t="str">
        <f>IF(ins!D774&lt;&gt;"",ins!D774,"")</f>
        <v/>
      </c>
      <c r="D772" s="12" t="str">
        <f>IF(ins!E774&lt;&gt;"",VLOOKUP(ins!E774,private!S:U,3,FALSE),"")</f>
        <v/>
      </c>
      <c r="E772" s="12" t="str">
        <f>IF(ins!E774&lt;&gt;"",ins!F774,"")</f>
        <v/>
      </c>
      <c r="F772" s="12" t="str">
        <f>IF(ins!G774&lt;&gt;"",ins!G774,"")</f>
        <v/>
      </c>
      <c r="G772" s="65" t="str">
        <f>IF(ins!H774&lt;&gt;"",ins!H774,"")</f>
        <v/>
      </c>
      <c r="H772" s="65" t="str">
        <f>IF(ins!I774&lt;&gt;"",ins!I774,"")</f>
        <v/>
      </c>
      <c r="I772" s="65" t="str">
        <f>IF(ins!J774&lt;&gt;"",ins!J774,"")</f>
        <v/>
      </c>
      <c r="J772" s="12" t="str">
        <f>IF(ins!K774&lt;&gt;"",ins!K774,"")</f>
        <v/>
      </c>
    </row>
    <row r="773" spans="1:10" x14ac:dyDescent="0.25">
      <c r="A773" s="12" t="str">
        <f>IF(ins!B775&lt;&gt;"",ins!A775,"")</f>
        <v/>
      </c>
      <c r="B773" s="12" t="str">
        <f>IF(ins!B775&lt;&gt;"",ins!B775,"")</f>
        <v/>
      </c>
      <c r="C773" s="12" t="str">
        <f>IF(ins!D775&lt;&gt;"",ins!D775,"")</f>
        <v/>
      </c>
      <c r="D773" s="12" t="str">
        <f>IF(ins!E775&lt;&gt;"",VLOOKUP(ins!E775,private!S:U,3,FALSE),"")</f>
        <v/>
      </c>
      <c r="E773" s="12" t="str">
        <f>IF(ins!E775&lt;&gt;"",ins!F775,"")</f>
        <v/>
      </c>
      <c r="F773" s="12" t="str">
        <f>IF(ins!G775&lt;&gt;"",ins!G775,"")</f>
        <v/>
      </c>
      <c r="G773" s="65" t="str">
        <f>IF(ins!H775&lt;&gt;"",ins!H775,"")</f>
        <v/>
      </c>
      <c r="H773" s="65" t="str">
        <f>IF(ins!I775&lt;&gt;"",ins!I775,"")</f>
        <v/>
      </c>
      <c r="I773" s="65" t="str">
        <f>IF(ins!J775&lt;&gt;"",ins!J775,"")</f>
        <v/>
      </c>
      <c r="J773" s="12" t="str">
        <f>IF(ins!K775&lt;&gt;"",ins!K775,"")</f>
        <v/>
      </c>
    </row>
    <row r="774" spans="1:10" x14ac:dyDescent="0.25">
      <c r="A774" s="12" t="str">
        <f>IF(ins!B776&lt;&gt;"",ins!A776,"")</f>
        <v/>
      </c>
      <c r="B774" s="12" t="str">
        <f>IF(ins!B776&lt;&gt;"",ins!B776,"")</f>
        <v/>
      </c>
      <c r="C774" s="12" t="str">
        <f>IF(ins!D776&lt;&gt;"",ins!D776,"")</f>
        <v/>
      </c>
      <c r="D774" s="12" t="str">
        <f>IF(ins!E776&lt;&gt;"",VLOOKUP(ins!E776,private!S:U,3,FALSE),"")</f>
        <v/>
      </c>
      <c r="E774" s="12" t="str">
        <f>IF(ins!E776&lt;&gt;"",ins!F776,"")</f>
        <v/>
      </c>
      <c r="F774" s="12" t="str">
        <f>IF(ins!G776&lt;&gt;"",ins!G776,"")</f>
        <v/>
      </c>
      <c r="G774" s="65" t="str">
        <f>IF(ins!H776&lt;&gt;"",ins!H776,"")</f>
        <v/>
      </c>
      <c r="H774" s="65" t="str">
        <f>IF(ins!I776&lt;&gt;"",ins!I776,"")</f>
        <v/>
      </c>
      <c r="I774" s="65" t="str">
        <f>IF(ins!J776&lt;&gt;"",ins!J776,"")</f>
        <v/>
      </c>
      <c r="J774" s="12" t="str">
        <f>IF(ins!K776&lt;&gt;"",ins!K776,"")</f>
        <v/>
      </c>
    </row>
    <row r="775" spans="1:10" x14ac:dyDescent="0.25">
      <c r="A775" s="12" t="str">
        <f>IF(ins!B777&lt;&gt;"",ins!A777,"")</f>
        <v/>
      </c>
      <c r="B775" s="12" t="str">
        <f>IF(ins!B777&lt;&gt;"",ins!B777,"")</f>
        <v/>
      </c>
      <c r="C775" s="12" t="str">
        <f>IF(ins!D777&lt;&gt;"",ins!D777,"")</f>
        <v/>
      </c>
      <c r="D775" s="12" t="str">
        <f>IF(ins!E777&lt;&gt;"",VLOOKUP(ins!E777,private!S:U,3,FALSE),"")</f>
        <v/>
      </c>
      <c r="E775" s="12" t="str">
        <f>IF(ins!E777&lt;&gt;"",ins!F777,"")</f>
        <v/>
      </c>
      <c r="F775" s="12" t="str">
        <f>IF(ins!G777&lt;&gt;"",ins!G777,"")</f>
        <v/>
      </c>
      <c r="G775" s="65" t="str">
        <f>IF(ins!H777&lt;&gt;"",ins!H777,"")</f>
        <v/>
      </c>
      <c r="H775" s="65" t="str">
        <f>IF(ins!I777&lt;&gt;"",ins!I777,"")</f>
        <v/>
      </c>
      <c r="I775" s="65" t="str">
        <f>IF(ins!J777&lt;&gt;"",ins!J777,"")</f>
        <v/>
      </c>
      <c r="J775" s="12" t="str">
        <f>IF(ins!K777&lt;&gt;"",ins!K777,"")</f>
        <v/>
      </c>
    </row>
    <row r="776" spans="1:10" x14ac:dyDescent="0.25">
      <c r="A776" s="12" t="str">
        <f>IF(ins!B778&lt;&gt;"",ins!A778,"")</f>
        <v/>
      </c>
      <c r="B776" s="12" t="str">
        <f>IF(ins!B778&lt;&gt;"",ins!B778,"")</f>
        <v/>
      </c>
      <c r="C776" s="12" t="str">
        <f>IF(ins!D778&lt;&gt;"",ins!D778,"")</f>
        <v/>
      </c>
      <c r="D776" s="12" t="str">
        <f>IF(ins!E778&lt;&gt;"",VLOOKUP(ins!E778,private!S:U,3,FALSE),"")</f>
        <v/>
      </c>
      <c r="E776" s="12" t="str">
        <f>IF(ins!E778&lt;&gt;"",ins!F778,"")</f>
        <v/>
      </c>
      <c r="F776" s="12" t="str">
        <f>IF(ins!G778&lt;&gt;"",ins!G778,"")</f>
        <v/>
      </c>
      <c r="G776" s="65" t="str">
        <f>IF(ins!H778&lt;&gt;"",ins!H778,"")</f>
        <v/>
      </c>
      <c r="H776" s="65" t="str">
        <f>IF(ins!I778&lt;&gt;"",ins!I778,"")</f>
        <v/>
      </c>
      <c r="I776" s="65" t="str">
        <f>IF(ins!J778&lt;&gt;"",ins!J778,"")</f>
        <v/>
      </c>
      <c r="J776" s="12" t="str">
        <f>IF(ins!K778&lt;&gt;"",ins!K778,"")</f>
        <v/>
      </c>
    </row>
    <row r="777" spans="1:10" x14ac:dyDescent="0.25">
      <c r="A777" s="12" t="str">
        <f>IF(ins!B779&lt;&gt;"",ins!A779,"")</f>
        <v/>
      </c>
      <c r="B777" s="12" t="str">
        <f>IF(ins!B779&lt;&gt;"",ins!B779,"")</f>
        <v/>
      </c>
      <c r="C777" s="12" t="str">
        <f>IF(ins!D779&lt;&gt;"",ins!D779,"")</f>
        <v/>
      </c>
      <c r="D777" s="12" t="str">
        <f>IF(ins!E779&lt;&gt;"",VLOOKUP(ins!E779,private!S:U,3,FALSE),"")</f>
        <v/>
      </c>
      <c r="E777" s="12" t="str">
        <f>IF(ins!E779&lt;&gt;"",ins!F779,"")</f>
        <v/>
      </c>
      <c r="F777" s="12" t="str">
        <f>IF(ins!G779&lt;&gt;"",ins!G779,"")</f>
        <v/>
      </c>
      <c r="G777" s="65" t="str">
        <f>IF(ins!H779&lt;&gt;"",ins!H779,"")</f>
        <v/>
      </c>
      <c r="H777" s="65" t="str">
        <f>IF(ins!I779&lt;&gt;"",ins!I779,"")</f>
        <v/>
      </c>
      <c r="I777" s="65" t="str">
        <f>IF(ins!J779&lt;&gt;"",ins!J779,"")</f>
        <v/>
      </c>
      <c r="J777" s="12" t="str">
        <f>IF(ins!K779&lt;&gt;"",ins!K779,"")</f>
        <v/>
      </c>
    </row>
    <row r="778" spans="1:10" x14ac:dyDescent="0.25">
      <c r="A778" s="12" t="str">
        <f>IF(ins!B780&lt;&gt;"",ins!A780,"")</f>
        <v/>
      </c>
      <c r="B778" s="12" t="str">
        <f>IF(ins!B780&lt;&gt;"",ins!B780,"")</f>
        <v/>
      </c>
      <c r="C778" s="12" t="str">
        <f>IF(ins!D780&lt;&gt;"",ins!D780,"")</f>
        <v/>
      </c>
      <c r="D778" s="12" t="str">
        <f>IF(ins!E780&lt;&gt;"",VLOOKUP(ins!E780,private!S:U,3,FALSE),"")</f>
        <v/>
      </c>
      <c r="E778" s="12" t="str">
        <f>IF(ins!E780&lt;&gt;"",ins!F780,"")</f>
        <v/>
      </c>
      <c r="F778" s="12" t="str">
        <f>IF(ins!G780&lt;&gt;"",ins!G780,"")</f>
        <v/>
      </c>
      <c r="G778" s="65" t="str">
        <f>IF(ins!H780&lt;&gt;"",ins!H780,"")</f>
        <v/>
      </c>
      <c r="H778" s="65" t="str">
        <f>IF(ins!I780&lt;&gt;"",ins!I780,"")</f>
        <v/>
      </c>
      <c r="I778" s="65" t="str">
        <f>IF(ins!J780&lt;&gt;"",ins!J780,"")</f>
        <v/>
      </c>
      <c r="J778" s="12" t="str">
        <f>IF(ins!K780&lt;&gt;"",ins!K780,"")</f>
        <v/>
      </c>
    </row>
    <row r="779" spans="1:10" x14ac:dyDescent="0.25">
      <c r="A779" s="12" t="str">
        <f>IF(ins!B781&lt;&gt;"",ins!A781,"")</f>
        <v/>
      </c>
      <c r="B779" s="12" t="str">
        <f>IF(ins!B781&lt;&gt;"",ins!B781,"")</f>
        <v/>
      </c>
      <c r="C779" s="12" t="str">
        <f>IF(ins!D781&lt;&gt;"",ins!D781,"")</f>
        <v/>
      </c>
      <c r="D779" s="12" t="str">
        <f>IF(ins!E781&lt;&gt;"",VLOOKUP(ins!E781,private!S:U,3,FALSE),"")</f>
        <v/>
      </c>
      <c r="E779" s="12" t="str">
        <f>IF(ins!E781&lt;&gt;"",ins!F781,"")</f>
        <v/>
      </c>
      <c r="F779" s="12" t="str">
        <f>IF(ins!G781&lt;&gt;"",ins!G781,"")</f>
        <v/>
      </c>
      <c r="G779" s="65" t="str">
        <f>IF(ins!H781&lt;&gt;"",ins!H781,"")</f>
        <v/>
      </c>
      <c r="H779" s="65" t="str">
        <f>IF(ins!I781&lt;&gt;"",ins!I781,"")</f>
        <v/>
      </c>
      <c r="I779" s="65" t="str">
        <f>IF(ins!J781&lt;&gt;"",ins!J781,"")</f>
        <v/>
      </c>
      <c r="J779" s="12" t="str">
        <f>IF(ins!K781&lt;&gt;"",ins!K781,"")</f>
        <v/>
      </c>
    </row>
    <row r="780" spans="1:10" x14ac:dyDescent="0.25">
      <c r="A780" s="12" t="str">
        <f>IF(ins!B782&lt;&gt;"",ins!A782,"")</f>
        <v/>
      </c>
      <c r="B780" s="12" t="str">
        <f>IF(ins!B782&lt;&gt;"",ins!B782,"")</f>
        <v/>
      </c>
      <c r="C780" s="12" t="str">
        <f>IF(ins!D782&lt;&gt;"",ins!D782,"")</f>
        <v/>
      </c>
      <c r="D780" s="12" t="str">
        <f>IF(ins!E782&lt;&gt;"",VLOOKUP(ins!E782,private!S:U,3,FALSE),"")</f>
        <v/>
      </c>
      <c r="E780" s="12" t="str">
        <f>IF(ins!E782&lt;&gt;"",ins!F782,"")</f>
        <v/>
      </c>
      <c r="F780" s="12" t="str">
        <f>IF(ins!G782&lt;&gt;"",ins!G782,"")</f>
        <v/>
      </c>
      <c r="G780" s="65" t="str">
        <f>IF(ins!H782&lt;&gt;"",ins!H782,"")</f>
        <v/>
      </c>
      <c r="H780" s="65" t="str">
        <f>IF(ins!I782&lt;&gt;"",ins!I782,"")</f>
        <v/>
      </c>
      <c r="I780" s="65" t="str">
        <f>IF(ins!J782&lt;&gt;"",ins!J782,"")</f>
        <v/>
      </c>
      <c r="J780" s="12" t="str">
        <f>IF(ins!K782&lt;&gt;"",ins!K782,"")</f>
        <v/>
      </c>
    </row>
    <row r="781" spans="1:10" x14ac:dyDescent="0.25">
      <c r="A781" s="12" t="str">
        <f>IF(ins!B783&lt;&gt;"",ins!A783,"")</f>
        <v/>
      </c>
      <c r="B781" s="12" t="str">
        <f>IF(ins!B783&lt;&gt;"",ins!B783,"")</f>
        <v/>
      </c>
      <c r="C781" s="12" t="str">
        <f>IF(ins!D783&lt;&gt;"",ins!D783,"")</f>
        <v/>
      </c>
      <c r="D781" s="12" t="str">
        <f>IF(ins!E783&lt;&gt;"",VLOOKUP(ins!E783,private!S:U,3,FALSE),"")</f>
        <v/>
      </c>
      <c r="E781" s="12" t="str">
        <f>IF(ins!E783&lt;&gt;"",ins!F783,"")</f>
        <v/>
      </c>
      <c r="F781" s="12" t="str">
        <f>IF(ins!G783&lt;&gt;"",ins!G783,"")</f>
        <v/>
      </c>
      <c r="G781" s="65" t="str">
        <f>IF(ins!H783&lt;&gt;"",ins!H783,"")</f>
        <v/>
      </c>
      <c r="H781" s="65" t="str">
        <f>IF(ins!I783&lt;&gt;"",ins!I783,"")</f>
        <v/>
      </c>
      <c r="I781" s="65" t="str">
        <f>IF(ins!J783&lt;&gt;"",ins!J783,"")</f>
        <v/>
      </c>
      <c r="J781" s="12" t="str">
        <f>IF(ins!K783&lt;&gt;"",ins!K783,"")</f>
        <v/>
      </c>
    </row>
    <row r="782" spans="1:10" x14ac:dyDescent="0.25">
      <c r="A782" s="12" t="str">
        <f>IF(ins!B784&lt;&gt;"",ins!A784,"")</f>
        <v/>
      </c>
      <c r="B782" s="12" t="str">
        <f>IF(ins!B784&lt;&gt;"",ins!B784,"")</f>
        <v/>
      </c>
      <c r="C782" s="12" t="str">
        <f>IF(ins!D784&lt;&gt;"",ins!D784,"")</f>
        <v/>
      </c>
      <c r="D782" s="12" t="str">
        <f>IF(ins!E784&lt;&gt;"",VLOOKUP(ins!E784,private!S:U,3,FALSE),"")</f>
        <v/>
      </c>
      <c r="E782" s="12" t="str">
        <f>IF(ins!E784&lt;&gt;"",ins!F784,"")</f>
        <v/>
      </c>
      <c r="F782" s="12" t="str">
        <f>IF(ins!G784&lt;&gt;"",ins!G784,"")</f>
        <v/>
      </c>
      <c r="G782" s="65" t="str">
        <f>IF(ins!H784&lt;&gt;"",ins!H784,"")</f>
        <v/>
      </c>
      <c r="H782" s="65" t="str">
        <f>IF(ins!I784&lt;&gt;"",ins!I784,"")</f>
        <v/>
      </c>
      <c r="I782" s="65" t="str">
        <f>IF(ins!J784&lt;&gt;"",ins!J784,"")</f>
        <v/>
      </c>
      <c r="J782" s="12" t="str">
        <f>IF(ins!K784&lt;&gt;"",ins!K784,"")</f>
        <v/>
      </c>
    </row>
    <row r="783" spans="1:10" x14ac:dyDescent="0.25">
      <c r="A783" s="12" t="str">
        <f>IF(ins!B785&lt;&gt;"",ins!A785,"")</f>
        <v/>
      </c>
      <c r="B783" s="12" t="str">
        <f>IF(ins!B785&lt;&gt;"",ins!B785,"")</f>
        <v/>
      </c>
      <c r="C783" s="12" t="str">
        <f>IF(ins!D785&lt;&gt;"",ins!D785,"")</f>
        <v/>
      </c>
      <c r="D783" s="12" t="str">
        <f>IF(ins!E785&lt;&gt;"",VLOOKUP(ins!E785,private!S:U,3,FALSE),"")</f>
        <v/>
      </c>
      <c r="E783" s="12" t="str">
        <f>IF(ins!E785&lt;&gt;"",ins!F785,"")</f>
        <v/>
      </c>
      <c r="F783" s="12" t="str">
        <f>IF(ins!G785&lt;&gt;"",ins!G785,"")</f>
        <v/>
      </c>
      <c r="G783" s="65" t="str">
        <f>IF(ins!H785&lt;&gt;"",ins!H785,"")</f>
        <v/>
      </c>
      <c r="H783" s="65" t="str">
        <f>IF(ins!I785&lt;&gt;"",ins!I785,"")</f>
        <v/>
      </c>
      <c r="I783" s="65" t="str">
        <f>IF(ins!J785&lt;&gt;"",ins!J785,"")</f>
        <v/>
      </c>
      <c r="J783" s="12" t="str">
        <f>IF(ins!K785&lt;&gt;"",ins!K785,"")</f>
        <v/>
      </c>
    </row>
    <row r="784" spans="1:10" x14ac:dyDescent="0.25">
      <c r="A784" s="12" t="str">
        <f>IF(ins!B786&lt;&gt;"",ins!A786,"")</f>
        <v/>
      </c>
      <c r="B784" s="12" t="str">
        <f>IF(ins!B786&lt;&gt;"",ins!B786,"")</f>
        <v/>
      </c>
      <c r="C784" s="12" t="str">
        <f>IF(ins!D786&lt;&gt;"",ins!D786,"")</f>
        <v/>
      </c>
      <c r="D784" s="12" t="str">
        <f>IF(ins!E786&lt;&gt;"",VLOOKUP(ins!E786,private!S:U,3,FALSE),"")</f>
        <v/>
      </c>
      <c r="E784" s="12" t="str">
        <f>IF(ins!E786&lt;&gt;"",ins!F786,"")</f>
        <v/>
      </c>
      <c r="F784" s="12" t="str">
        <f>IF(ins!G786&lt;&gt;"",ins!G786,"")</f>
        <v/>
      </c>
      <c r="G784" s="65" t="str">
        <f>IF(ins!H786&lt;&gt;"",ins!H786,"")</f>
        <v/>
      </c>
      <c r="H784" s="65" t="str">
        <f>IF(ins!I786&lt;&gt;"",ins!I786,"")</f>
        <v/>
      </c>
      <c r="I784" s="65" t="str">
        <f>IF(ins!J786&lt;&gt;"",ins!J786,"")</f>
        <v/>
      </c>
      <c r="J784" s="12" t="str">
        <f>IF(ins!K786&lt;&gt;"",ins!K786,"")</f>
        <v/>
      </c>
    </row>
    <row r="785" spans="1:10" x14ac:dyDescent="0.25">
      <c r="A785" s="12" t="str">
        <f>IF(ins!B787&lt;&gt;"",ins!A787,"")</f>
        <v/>
      </c>
      <c r="B785" s="12" t="str">
        <f>IF(ins!B787&lt;&gt;"",ins!B787,"")</f>
        <v/>
      </c>
      <c r="C785" s="12" t="str">
        <f>IF(ins!D787&lt;&gt;"",ins!D787,"")</f>
        <v/>
      </c>
      <c r="D785" s="12" t="str">
        <f>IF(ins!E787&lt;&gt;"",VLOOKUP(ins!E787,private!S:U,3,FALSE),"")</f>
        <v/>
      </c>
      <c r="E785" s="12" t="str">
        <f>IF(ins!E787&lt;&gt;"",ins!F787,"")</f>
        <v/>
      </c>
      <c r="F785" s="12" t="str">
        <f>IF(ins!G787&lt;&gt;"",ins!G787,"")</f>
        <v/>
      </c>
      <c r="G785" s="65" t="str">
        <f>IF(ins!H787&lt;&gt;"",ins!H787,"")</f>
        <v/>
      </c>
      <c r="H785" s="65" t="str">
        <f>IF(ins!I787&lt;&gt;"",ins!I787,"")</f>
        <v/>
      </c>
      <c r="I785" s="65" t="str">
        <f>IF(ins!J787&lt;&gt;"",ins!J787,"")</f>
        <v/>
      </c>
      <c r="J785" s="12" t="str">
        <f>IF(ins!K787&lt;&gt;"",ins!K787,"")</f>
        <v/>
      </c>
    </row>
    <row r="786" spans="1:10" x14ac:dyDescent="0.25">
      <c r="A786" s="12" t="str">
        <f>IF(ins!B788&lt;&gt;"",ins!A788,"")</f>
        <v/>
      </c>
      <c r="B786" s="12" t="str">
        <f>IF(ins!B788&lt;&gt;"",ins!B788,"")</f>
        <v/>
      </c>
      <c r="C786" s="12" t="str">
        <f>IF(ins!D788&lt;&gt;"",ins!D788,"")</f>
        <v/>
      </c>
      <c r="D786" s="12" t="str">
        <f>IF(ins!E788&lt;&gt;"",VLOOKUP(ins!E788,private!S:U,3,FALSE),"")</f>
        <v/>
      </c>
      <c r="E786" s="12" t="str">
        <f>IF(ins!E788&lt;&gt;"",ins!F788,"")</f>
        <v/>
      </c>
      <c r="F786" s="12" t="str">
        <f>IF(ins!G788&lt;&gt;"",ins!G788,"")</f>
        <v/>
      </c>
      <c r="G786" s="65" t="str">
        <f>IF(ins!H788&lt;&gt;"",ins!H788,"")</f>
        <v/>
      </c>
      <c r="H786" s="65" t="str">
        <f>IF(ins!I788&lt;&gt;"",ins!I788,"")</f>
        <v/>
      </c>
      <c r="I786" s="65" t="str">
        <f>IF(ins!J788&lt;&gt;"",ins!J788,"")</f>
        <v/>
      </c>
      <c r="J786" s="12" t="str">
        <f>IF(ins!K788&lt;&gt;"",ins!K788,"")</f>
        <v/>
      </c>
    </row>
    <row r="787" spans="1:10" x14ac:dyDescent="0.25">
      <c r="A787" s="12" t="str">
        <f>IF(ins!B789&lt;&gt;"",ins!A789,"")</f>
        <v/>
      </c>
      <c r="B787" s="12" t="str">
        <f>IF(ins!B789&lt;&gt;"",ins!B789,"")</f>
        <v/>
      </c>
      <c r="C787" s="12" t="str">
        <f>IF(ins!D789&lt;&gt;"",ins!D789,"")</f>
        <v/>
      </c>
      <c r="D787" s="12" t="str">
        <f>IF(ins!E789&lt;&gt;"",VLOOKUP(ins!E789,private!S:U,3,FALSE),"")</f>
        <v/>
      </c>
      <c r="E787" s="12" t="str">
        <f>IF(ins!E789&lt;&gt;"",ins!F789,"")</f>
        <v/>
      </c>
      <c r="F787" s="12" t="str">
        <f>IF(ins!G789&lt;&gt;"",ins!G789,"")</f>
        <v/>
      </c>
      <c r="G787" s="65" t="str">
        <f>IF(ins!H789&lt;&gt;"",ins!H789,"")</f>
        <v/>
      </c>
      <c r="H787" s="65" t="str">
        <f>IF(ins!I789&lt;&gt;"",ins!I789,"")</f>
        <v/>
      </c>
      <c r="I787" s="65" t="str">
        <f>IF(ins!J789&lt;&gt;"",ins!J789,"")</f>
        <v/>
      </c>
      <c r="J787" s="12" t="str">
        <f>IF(ins!K789&lt;&gt;"",ins!K789,"")</f>
        <v/>
      </c>
    </row>
    <row r="788" spans="1:10" x14ac:dyDescent="0.25">
      <c r="A788" s="12" t="str">
        <f>IF(ins!B790&lt;&gt;"",ins!A790,"")</f>
        <v/>
      </c>
      <c r="B788" s="12" t="str">
        <f>IF(ins!B790&lt;&gt;"",ins!B790,"")</f>
        <v/>
      </c>
      <c r="C788" s="12" t="str">
        <f>IF(ins!D790&lt;&gt;"",ins!D790,"")</f>
        <v/>
      </c>
      <c r="D788" s="12" t="str">
        <f>IF(ins!E790&lt;&gt;"",VLOOKUP(ins!E790,private!S:U,3,FALSE),"")</f>
        <v/>
      </c>
      <c r="E788" s="12" t="str">
        <f>IF(ins!E790&lt;&gt;"",ins!F790,"")</f>
        <v/>
      </c>
      <c r="F788" s="12" t="str">
        <f>IF(ins!G790&lt;&gt;"",ins!G790,"")</f>
        <v/>
      </c>
      <c r="G788" s="65" t="str">
        <f>IF(ins!H790&lt;&gt;"",ins!H790,"")</f>
        <v/>
      </c>
      <c r="H788" s="65" t="str">
        <f>IF(ins!I790&lt;&gt;"",ins!I790,"")</f>
        <v/>
      </c>
      <c r="I788" s="65" t="str">
        <f>IF(ins!J790&lt;&gt;"",ins!J790,"")</f>
        <v/>
      </c>
      <c r="J788" s="12" t="str">
        <f>IF(ins!K790&lt;&gt;"",ins!K790,"")</f>
        <v/>
      </c>
    </row>
    <row r="789" spans="1:10" x14ac:dyDescent="0.25">
      <c r="A789" s="12" t="str">
        <f>IF(ins!B791&lt;&gt;"",ins!A791,"")</f>
        <v/>
      </c>
      <c r="B789" s="12" t="str">
        <f>IF(ins!B791&lt;&gt;"",ins!B791,"")</f>
        <v/>
      </c>
      <c r="C789" s="12" t="str">
        <f>IF(ins!D791&lt;&gt;"",ins!D791,"")</f>
        <v/>
      </c>
      <c r="D789" s="12" t="str">
        <f>IF(ins!E791&lt;&gt;"",VLOOKUP(ins!E791,private!S:U,3,FALSE),"")</f>
        <v/>
      </c>
      <c r="E789" s="12" t="str">
        <f>IF(ins!E791&lt;&gt;"",ins!F791,"")</f>
        <v/>
      </c>
      <c r="F789" s="12" t="str">
        <f>IF(ins!G791&lt;&gt;"",ins!G791,"")</f>
        <v/>
      </c>
      <c r="G789" s="65" t="str">
        <f>IF(ins!H791&lt;&gt;"",ins!H791,"")</f>
        <v/>
      </c>
      <c r="H789" s="65" t="str">
        <f>IF(ins!I791&lt;&gt;"",ins!I791,"")</f>
        <v/>
      </c>
      <c r="I789" s="65" t="str">
        <f>IF(ins!J791&lt;&gt;"",ins!J791,"")</f>
        <v/>
      </c>
      <c r="J789" s="12" t="str">
        <f>IF(ins!K791&lt;&gt;"",ins!K791,"")</f>
        <v/>
      </c>
    </row>
    <row r="790" spans="1:10" x14ac:dyDescent="0.25">
      <c r="A790" s="12" t="str">
        <f>IF(ins!B792&lt;&gt;"",ins!A792,"")</f>
        <v/>
      </c>
      <c r="B790" s="12" t="str">
        <f>IF(ins!B792&lt;&gt;"",ins!B792,"")</f>
        <v/>
      </c>
      <c r="C790" s="12" t="str">
        <f>IF(ins!D792&lt;&gt;"",ins!D792,"")</f>
        <v/>
      </c>
      <c r="D790" s="12" t="str">
        <f>IF(ins!E792&lt;&gt;"",VLOOKUP(ins!E792,private!S:U,3,FALSE),"")</f>
        <v/>
      </c>
      <c r="E790" s="12" t="str">
        <f>IF(ins!E792&lt;&gt;"",ins!F792,"")</f>
        <v/>
      </c>
      <c r="F790" s="12" t="str">
        <f>IF(ins!G792&lt;&gt;"",ins!G792,"")</f>
        <v/>
      </c>
      <c r="G790" s="65" t="str">
        <f>IF(ins!H792&lt;&gt;"",ins!H792,"")</f>
        <v/>
      </c>
      <c r="H790" s="65" t="str">
        <f>IF(ins!I792&lt;&gt;"",ins!I792,"")</f>
        <v/>
      </c>
      <c r="I790" s="65" t="str">
        <f>IF(ins!J792&lt;&gt;"",ins!J792,"")</f>
        <v/>
      </c>
      <c r="J790" s="12" t="str">
        <f>IF(ins!K792&lt;&gt;"",ins!K792,"")</f>
        <v/>
      </c>
    </row>
    <row r="791" spans="1:10" x14ac:dyDescent="0.25">
      <c r="A791" s="12" t="str">
        <f>IF(ins!B793&lt;&gt;"",ins!A793,"")</f>
        <v/>
      </c>
      <c r="B791" s="12" t="str">
        <f>IF(ins!B793&lt;&gt;"",ins!B793,"")</f>
        <v/>
      </c>
      <c r="C791" s="12" t="str">
        <f>IF(ins!D793&lt;&gt;"",ins!D793,"")</f>
        <v/>
      </c>
      <c r="D791" s="12" t="str">
        <f>IF(ins!E793&lt;&gt;"",VLOOKUP(ins!E793,private!S:U,3,FALSE),"")</f>
        <v/>
      </c>
      <c r="E791" s="12" t="str">
        <f>IF(ins!E793&lt;&gt;"",ins!F793,"")</f>
        <v/>
      </c>
      <c r="F791" s="12" t="str">
        <f>IF(ins!G793&lt;&gt;"",ins!G793,"")</f>
        <v/>
      </c>
      <c r="G791" s="65" t="str">
        <f>IF(ins!H793&lt;&gt;"",ins!H793,"")</f>
        <v/>
      </c>
      <c r="H791" s="65" t="str">
        <f>IF(ins!I793&lt;&gt;"",ins!I793,"")</f>
        <v/>
      </c>
      <c r="I791" s="65" t="str">
        <f>IF(ins!J793&lt;&gt;"",ins!J793,"")</f>
        <v/>
      </c>
      <c r="J791" s="12" t="str">
        <f>IF(ins!K793&lt;&gt;"",ins!K793,"")</f>
        <v/>
      </c>
    </row>
    <row r="792" spans="1:10" x14ac:dyDescent="0.25">
      <c r="A792" s="12" t="str">
        <f>IF(ins!B794&lt;&gt;"",ins!A794,"")</f>
        <v/>
      </c>
      <c r="B792" s="12" t="str">
        <f>IF(ins!B794&lt;&gt;"",ins!B794,"")</f>
        <v/>
      </c>
      <c r="C792" s="12" t="str">
        <f>IF(ins!D794&lt;&gt;"",ins!D794,"")</f>
        <v/>
      </c>
      <c r="D792" s="12" t="str">
        <f>IF(ins!E794&lt;&gt;"",VLOOKUP(ins!E794,private!S:U,3,FALSE),"")</f>
        <v/>
      </c>
      <c r="E792" s="12" t="str">
        <f>IF(ins!E794&lt;&gt;"",ins!F794,"")</f>
        <v/>
      </c>
      <c r="F792" s="12" t="str">
        <f>IF(ins!G794&lt;&gt;"",ins!G794,"")</f>
        <v/>
      </c>
      <c r="G792" s="65" t="str">
        <f>IF(ins!H794&lt;&gt;"",ins!H794,"")</f>
        <v/>
      </c>
      <c r="H792" s="65" t="str">
        <f>IF(ins!I794&lt;&gt;"",ins!I794,"")</f>
        <v/>
      </c>
      <c r="I792" s="65" t="str">
        <f>IF(ins!J794&lt;&gt;"",ins!J794,"")</f>
        <v/>
      </c>
      <c r="J792" s="12" t="str">
        <f>IF(ins!K794&lt;&gt;"",ins!K794,"")</f>
        <v/>
      </c>
    </row>
    <row r="793" spans="1:10" x14ac:dyDescent="0.25">
      <c r="A793" s="12" t="str">
        <f>IF(ins!B795&lt;&gt;"",ins!A795,"")</f>
        <v/>
      </c>
      <c r="B793" s="12" t="str">
        <f>IF(ins!B795&lt;&gt;"",ins!B795,"")</f>
        <v/>
      </c>
      <c r="C793" s="12" t="str">
        <f>IF(ins!D795&lt;&gt;"",ins!D795,"")</f>
        <v/>
      </c>
      <c r="D793" s="12" t="str">
        <f>IF(ins!E795&lt;&gt;"",VLOOKUP(ins!E795,private!S:U,3,FALSE),"")</f>
        <v/>
      </c>
      <c r="E793" s="12" t="str">
        <f>IF(ins!E795&lt;&gt;"",ins!F795,"")</f>
        <v/>
      </c>
      <c r="F793" s="12" t="str">
        <f>IF(ins!G795&lt;&gt;"",ins!G795,"")</f>
        <v/>
      </c>
      <c r="G793" s="65" t="str">
        <f>IF(ins!H795&lt;&gt;"",ins!H795,"")</f>
        <v/>
      </c>
      <c r="H793" s="65" t="str">
        <f>IF(ins!I795&lt;&gt;"",ins!I795,"")</f>
        <v/>
      </c>
      <c r="I793" s="65" t="str">
        <f>IF(ins!J795&lt;&gt;"",ins!J795,"")</f>
        <v/>
      </c>
      <c r="J793" s="12" t="str">
        <f>IF(ins!K795&lt;&gt;"",ins!K795,"")</f>
        <v/>
      </c>
    </row>
    <row r="794" spans="1:10" x14ac:dyDescent="0.25">
      <c r="A794" s="12" t="str">
        <f>IF(ins!B796&lt;&gt;"",ins!A796,"")</f>
        <v/>
      </c>
      <c r="B794" s="12" t="str">
        <f>IF(ins!B796&lt;&gt;"",ins!B796,"")</f>
        <v/>
      </c>
      <c r="C794" s="12" t="str">
        <f>IF(ins!D796&lt;&gt;"",ins!D796,"")</f>
        <v/>
      </c>
      <c r="D794" s="12" t="str">
        <f>IF(ins!E796&lt;&gt;"",VLOOKUP(ins!E796,private!S:U,3,FALSE),"")</f>
        <v/>
      </c>
      <c r="E794" s="12" t="str">
        <f>IF(ins!E796&lt;&gt;"",ins!F796,"")</f>
        <v/>
      </c>
      <c r="F794" s="12" t="str">
        <f>IF(ins!G796&lt;&gt;"",ins!G796,"")</f>
        <v/>
      </c>
      <c r="G794" s="65" t="str">
        <f>IF(ins!H796&lt;&gt;"",ins!H796,"")</f>
        <v/>
      </c>
      <c r="H794" s="65" t="str">
        <f>IF(ins!I796&lt;&gt;"",ins!I796,"")</f>
        <v/>
      </c>
      <c r="I794" s="65" t="str">
        <f>IF(ins!J796&lt;&gt;"",ins!J796,"")</f>
        <v/>
      </c>
      <c r="J794" s="12" t="str">
        <f>IF(ins!K796&lt;&gt;"",ins!K796,"")</f>
        <v/>
      </c>
    </row>
    <row r="795" spans="1:10" x14ac:dyDescent="0.25">
      <c r="A795" s="12" t="str">
        <f>IF(ins!B797&lt;&gt;"",ins!A797,"")</f>
        <v/>
      </c>
      <c r="B795" s="12" t="str">
        <f>IF(ins!B797&lt;&gt;"",ins!B797,"")</f>
        <v/>
      </c>
      <c r="C795" s="12" t="str">
        <f>IF(ins!D797&lt;&gt;"",ins!D797,"")</f>
        <v/>
      </c>
      <c r="D795" s="12" t="str">
        <f>IF(ins!E797&lt;&gt;"",VLOOKUP(ins!E797,private!S:U,3,FALSE),"")</f>
        <v/>
      </c>
      <c r="E795" s="12" t="str">
        <f>IF(ins!E797&lt;&gt;"",ins!F797,"")</f>
        <v/>
      </c>
      <c r="F795" s="12" t="str">
        <f>IF(ins!G797&lt;&gt;"",ins!G797,"")</f>
        <v/>
      </c>
      <c r="G795" s="65" t="str">
        <f>IF(ins!H797&lt;&gt;"",ins!H797,"")</f>
        <v/>
      </c>
      <c r="H795" s="65" t="str">
        <f>IF(ins!I797&lt;&gt;"",ins!I797,"")</f>
        <v/>
      </c>
      <c r="I795" s="65" t="str">
        <f>IF(ins!J797&lt;&gt;"",ins!J797,"")</f>
        <v/>
      </c>
      <c r="J795" s="12" t="str">
        <f>IF(ins!K797&lt;&gt;"",ins!K797,"")</f>
        <v/>
      </c>
    </row>
    <row r="796" spans="1:10" x14ac:dyDescent="0.25">
      <c r="A796" s="12" t="str">
        <f>IF(ins!B798&lt;&gt;"",ins!A798,"")</f>
        <v/>
      </c>
      <c r="B796" s="12" t="str">
        <f>IF(ins!B798&lt;&gt;"",ins!B798,"")</f>
        <v/>
      </c>
      <c r="C796" s="12" t="str">
        <f>IF(ins!D798&lt;&gt;"",ins!D798,"")</f>
        <v/>
      </c>
      <c r="D796" s="12" t="str">
        <f>IF(ins!E798&lt;&gt;"",VLOOKUP(ins!E798,private!S:U,3,FALSE),"")</f>
        <v/>
      </c>
      <c r="E796" s="12" t="str">
        <f>IF(ins!E798&lt;&gt;"",ins!F798,"")</f>
        <v/>
      </c>
      <c r="F796" s="12" t="str">
        <f>IF(ins!G798&lt;&gt;"",ins!G798,"")</f>
        <v/>
      </c>
      <c r="G796" s="65" t="str">
        <f>IF(ins!H798&lt;&gt;"",ins!H798,"")</f>
        <v/>
      </c>
      <c r="H796" s="65" t="str">
        <f>IF(ins!I798&lt;&gt;"",ins!I798,"")</f>
        <v/>
      </c>
      <c r="I796" s="65" t="str">
        <f>IF(ins!J798&lt;&gt;"",ins!J798,"")</f>
        <v/>
      </c>
      <c r="J796" s="12" t="str">
        <f>IF(ins!K798&lt;&gt;"",ins!K798,"")</f>
        <v/>
      </c>
    </row>
    <row r="797" spans="1:10" x14ac:dyDescent="0.25">
      <c r="A797" s="12" t="str">
        <f>IF(ins!B799&lt;&gt;"",ins!A799,"")</f>
        <v/>
      </c>
      <c r="B797" s="12" t="str">
        <f>IF(ins!B799&lt;&gt;"",ins!B799,"")</f>
        <v/>
      </c>
      <c r="C797" s="12" t="str">
        <f>IF(ins!D799&lt;&gt;"",ins!D799,"")</f>
        <v/>
      </c>
      <c r="D797" s="12" t="str">
        <f>IF(ins!E799&lt;&gt;"",VLOOKUP(ins!E799,private!S:U,3,FALSE),"")</f>
        <v/>
      </c>
      <c r="E797" s="12" t="str">
        <f>IF(ins!E799&lt;&gt;"",ins!F799,"")</f>
        <v/>
      </c>
      <c r="F797" s="12" t="str">
        <f>IF(ins!G799&lt;&gt;"",ins!G799,"")</f>
        <v/>
      </c>
      <c r="G797" s="65" t="str">
        <f>IF(ins!H799&lt;&gt;"",ins!H799,"")</f>
        <v/>
      </c>
      <c r="H797" s="65" t="str">
        <f>IF(ins!I799&lt;&gt;"",ins!I799,"")</f>
        <v/>
      </c>
      <c r="I797" s="65" t="str">
        <f>IF(ins!J799&lt;&gt;"",ins!J799,"")</f>
        <v/>
      </c>
      <c r="J797" s="12" t="str">
        <f>IF(ins!K799&lt;&gt;"",ins!K799,"")</f>
        <v/>
      </c>
    </row>
    <row r="798" spans="1:10" x14ac:dyDescent="0.25">
      <c r="A798" s="12" t="str">
        <f>IF(ins!B800&lt;&gt;"",ins!A800,"")</f>
        <v/>
      </c>
      <c r="B798" s="12" t="str">
        <f>IF(ins!B800&lt;&gt;"",ins!B800,"")</f>
        <v/>
      </c>
      <c r="C798" s="12" t="str">
        <f>IF(ins!D800&lt;&gt;"",ins!D800,"")</f>
        <v/>
      </c>
      <c r="D798" s="12" t="str">
        <f>IF(ins!E800&lt;&gt;"",VLOOKUP(ins!E800,private!S:U,3,FALSE),"")</f>
        <v/>
      </c>
      <c r="E798" s="12" t="str">
        <f>IF(ins!E800&lt;&gt;"",ins!F800,"")</f>
        <v/>
      </c>
      <c r="F798" s="12" t="str">
        <f>IF(ins!G800&lt;&gt;"",ins!G800,"")</f>
        <v/>
      </c>
      <c r="G798" s="65" t="str">
        <f>IF(ins!H800&lt;&gt;"",ins!H800,"")</f>
        <v/>
      </c>
      <c r="H798" s="65" t="str">
        <f>IF(ins!I800&lt;&gt;"",ins!I800,"")</f>
        <v/>
      </c>
      <c r="I798" s="65" t="str">
        <f>IF(ins!J800&lt;&gt;"",ins!J800,"")</f>
        <v/>
      </c>
      <c r="J798" s="12" t="str">
        <f>IF(ins!K800&lt;&gt;"",ins!K800,"")</f>
        <v/>
      </c>
    </row>
    <row r="799" spans="1:10" x14ac:dyDescent="0.25">
      <c r="A799" s="12" t="str">
        <f>IF(ins!B801&lt;&gt;"",ins!A801,"")</f>
        <v/>
      </c>
      <c r="B799" s="12" t="str">
        <f>IF(ins!B801&lt;&gt;"",ins!B801,"")</f>
        <v/>
      </c>
      <c r="C799" s="12" t="str">
        <f>IF(ins!D801&lt;&gt;"",ins!D801,"")</f>
        <v/>
      </c>
      <c r="D799" s="12" t="str">
        <f>IF(ins!E801&lt;&gt;"",VLOOKUP(ins!E801,private!S:U,3,FALSE),"")</f>
        <v/>
      </c>
      <c r="E799" s="12" t="str">
        <f>IF(ins!E801&lt;&gt;"",ins!F801,"")</f>
        <v/>
      </c>
      <c r="F799" s="12" t="str">
        <f>IF(ins!G801&lt;&gt;"",ins!G801,"")</f>
        <v/>
      </c>
      <c r="G799" s="65" t="str">
        <f>IF(ins!H801&lt;&gt;"",ins!H801,"")</f>
        <v/>
      </c>
      <c r="H799" s="65" t="str">
        <f>IF(ins!I801&lt;&gt;"",ins!I801,"")</f>
        <v/>
      </c>
      <c r="I799" s="65" t="str">
        <f>IF(ins!J801&lt;&gt;"",ins!J801,"")</f>
        <v/>
      </c>
      <c r="J799" s="12" t="str">
        <f>IF(ins!K801&lt;&gt;"",ins!K801,"")</f>
        <v/>
      </c>
    </row>
    <row r="800" spans="1:10" x14ac:dyDescent="0.25">
      <c r="A800" s="12" t="str">
        <f>IF(ins!B802&lt;&gt;"",ins!A802,"")</f>
        <v/>
      </c>
      <c r="B800" s="12" t="str">
        <f>IF(ins!B802&lt;&gt;"",ins!B802,"")</f>
        <v/>
      </c>
      <c r="C800" s="12" t="str">
        <f>IF(ins!D802&lt;&gt;"",ins!D802,"")</f>
        <v/>
      </c>
      <c r="D800" s="12" t="str">
        <f>IF(ins!E802&lt;&gt;"",VLOOKUP(ins!E802,private!S:U,3,FALSE),"")</f>
        <v/>
      </c>
      <c r="E800" s="12" t="str">
        <f>IF(ins!E802&lt;&gt;"",ins!F802,"")</f>
        <v/>
      </c>
      <c r="F800" s="12" t="str">
        <f>IF(ins!G802&lt;&gt;"",ins!G802,"")</f>
        <v/>
      </c>
      <c r="G800" s="65" t="str">
        <f>IF(ins!H802&lt;&gt;"",ins!H802,"")</f>
        <v/>
      </c>
      <c r="H800" s="65" t="str">
        <f>IF(ins!I802&lt;&gt;"",ins!I802,"")</f>
        <v/>
      </c>
      <c r="I800" s="65" t="str">
        <f>IF(ins!J802&lt;&gt;"",ins!J802,"")</f>
        <v/>
      </c>
      <c r="J800" s="12" t="str">
        <f>IF(ins!K802&lt;&gt;"",ins!K802,"")</f>
        <v/>
      </c>
    </row>
    <row r="801" spans="1:10" x14ac:dyDescent="0.25">
      <c r="A801" s="12" t="str">
        <f>IF(ins!B803&lt;&gt;"",ins!A803,"")</f>
        <v/>
      </c>
      <c r="B801" s="12" t="str">
        <f>IF(ins!B803&lt;&gt;"",ins!B803,"")</f>
        <v/>
      </c>
      <c r="C801" s="12" t="str">
        <f>IF(ins!D803&lt;&gt;"",ins!D803,"")</f>
        <v/>
      </c>
      <c r="D801" s="12" t="str">
        <f>IF(ins!E803&lt;&gt;"",VLOOKUP(ins!E803,private!S:U,3,FALSE),"")</f>
        <v/>
      </c>
      <c r="E801" s="12" t="str">
        <f>IF(ins!E803&lt;&gt;"",ins!F803,"")</f>
        <v/>
      </c>
      <c r="F801" s="12" t="str">
        <f>IF(ins!G803&lt;&gt;"",ins!G803,"")</f>
        <v/>
      </c>
      <c r="G801" s="65" t="str">
        <f>IF(ins!H803&lt;&gt;"",ins!H803,"")</f>
        <v/>
      </c>
      <c r="H801" s="65" t="str">
        <f>IF(ins!I803&lt;&gt;"",ins!I803,"")</f>
        <v/>
      </c>
      <c r="I801" s="65" t="str">
        <f>IF(ins!J803&lt;&gt;"",ins!J803,"")</f>
        <v/>
      </c>
      <c r="J801" s="12" t="str">
        <f>IF(ins!K803&lt;&gt;"",ins!K803,"")</f>
        <v/>
      </c>
    </row>
    <row r="802" spans="1:10" x14ac:dyDescent="0.25">
      <c r="A802" s="12" t="str">
        <f>IF(ins!B804&lt;&gt;"",ins!A804,"")</f>
        <v/>
      </c>
      <c r="B802" s="12" t="str">
        <f>IF(ins!B804&lt;&gt;"",ins!B804,"")</f>
        <v/>
      </c>
      <c r="C802" s="12" t="str">
        <f>IF(ins!D804&lt;&gt;"",ins!D804,"")</f>
        <v/>
      </c>
      <c r="D802" s="12" t="str">
        <f>IF(ins!E804&lt;&gt;"",VLOOKUP(ins!E804,private!S:U,3,FALSE),"")</f>
        <v/>
      </c>
      <c r="E802" s="12" t="str">
        <f>IF(ins!E804&lt;&gt;"",ins!F804,"")</f>
        <v/>
      </c>
      <c r="F802" s="12" t="str">
        <f>IF(ins!G804&lt;&gt;"",ins!G804,"")</f>
        <v/>
      </c>
      <c r="G802" s="65" t="str">
        <f>IF(ins!H804&lt;&gt;"",ins!H804,"")</f>
        <v/>
      </c>
      <c r="H802" s="65" t="str">
        <f>IF(ins!I804&lt;&gt;"",ins!I804,"")</f>
        <v/>
      </c>
      <c r="I802" s="65" t="str">
        <f>IF(ins!J804&lt;&gt;"",ins!J804,"")</f>
        <v/>
      </c>
      <c r="J802" s="12" t="str">
        <f>IF(ins!K804&lt;&gt;"",ins!K804,"")</f>
        <v/>
      </c>
    </row>
    <row r="803" spans="1:10" x14ac:dyDescent="0.25">
      <c r="A803" s="12" t="str">
        <f>IF(ins!B805&lt;&gt;"",ins!A805,"")</f>
        <v/>
      </c>
      <c r="B803" s="12" t="str">
        <f>IF(ins!B805&lt;&gt;"",ins!B805,"")</f>
        <v/>
      </c>
      <c r="C803" s="12" t="str">
        <f>IF(ins!D805&lt;&gt;"",ins!D805,"")</f>
        <v/>
      </c>
      <c r="D803" s="12" t="str">
        <f>IF(ins!E805&lt;&gt;"",VLOOKUP(ins!E805,private!S:U,3,FALSE),"")</f>
        <v/>
      </c>
      <c r="E803" s="12" t="str">
        <f>IF(ins!E805&lt;&gt;"",ins!F805,"")</f>
        <v/>
      </c>
      <c r="F803" s="12" t="str">
        <f>IF(ins!G805&lt;&gt;"",ins!G805,"")</f>
        <v/>
      </c>
      <c r="G803" s="65" t="str">
        <f>IF(ins!H805&lt;&gt;"",ins!H805,"")</f>
        <v/>
      </c>
      <c r="H803" s="65" t="str">
        <f>IF(ins!I805&lt;&gt;"",ins!I805,"")</f>
        <v/>
      </c>
      <c r="I803" s="65" t="str">
        <f>IF(ins!J805&lt;&gt;"",ins!J805,"")</f>
        <v/>
      </c>
      <c r="J803" s="12" t="str">
        <f>IF(ins!K805&lt;&gt;"",ins!K805,"")</f>
        <v/>
      </c>
    </row>
    <row r="804" spans="1:10" x14ac:dyDescent="0.25">
      <c r="A804" s="12" t="str">
        <f>IF(ins!B806&lt;&gt;"",ins!A806,"")</f>
        <v/>
      </c>
      <c r="B804" s="12" t="str">
        <f>IF(ins!B806&lt;&gt;"",ins!B806,"")</f>
        <v/>
      </c>
      <c r="C804" s="12" t="str">
        <f>IF(ins!D806&lt;&gt;"",ins!D806,"")</f>
        <v/>
      </c>
      <c r="D804" s="12" t="str">
        <f>IF(ins!E806&lt;&gt;"",VLOOKUP(ins!E806,private!S:U,3,FALSE),"")</f>
        <v/>
      </c>
      <c r="E804" s="12" t="str">
        <f>IF(ins!E806&lt;&gt;"",ins!F806,"")</f>
        <v/>
      </c>
      <c r="F804" s="12" t="str">
        <f>IF(ins!G806&lt;&gt;"",ins!G806,"")</f>
        <v/>
      </c>
      <c r="G804" s="65" t="str">
        <f>IF(ins!H806&lt;&gt;"",ins!H806,"")</f>
        <v/>
      </c>
      <c r="H804" s="65" t="str">
        <f>IF(ins!I806&lt;&gt;"",ins!I806,"")</f>
        <v/>
      </c>
      <c r="I804" s="65" t="str">
        <f>IF(ins!J806&lt;&gt;"",ins!J806,"")</f>
        <v/>
      </c>
      <c r="J804" s="12" t="str">
        <f>IF(ins!K806&lt;&gt;"",ins!K806,"")</f>
        <v/>
      </c>
    </row>
    <row r="805" spans="1:10" x14ac:dyDescent="0.25">
      <c r="A805" s="12" t="str">
        <f>IF(ins!B807&lt;&gt;"",ins!A807,"")</f>
        <v/>
      </c>
      <c r="B805" s="12" t="str">
        <f>IF(ins!B807&lt;&gt;"",ins!B807,"")</f>
        <v/>
      </c>
      <c r="C805" s="12" t="str">
        <f>IF(ins!D807&lt;&gt;"",ins!D807,"")</f>
        <v/>
      </c>
      <c r="D805" s="12" t="str">
        <f>IF(ins!E807&lt;&gt;"",VLOOKUP(ins!E807,private!S:U,3,FALSE),"")</f>
        <v/>
      </c>
      <c r="E805" s="12" t="str">
        <f>IF(ins!E807&lt;&gt;"",ins!F807,"")</f>
        <v/>
      </c>
      <c r="F805" s="12" t="str">
        <f>IF(ins!G807&lt;&gt;"",ins!G807,"")</f>
        <v/>
      </c>
      <c r="G805" s="65" t="str">
        <f>IF(ins!H807&lt;&gt;"",ins!H807,"")</f>
        <v/>
      </c>
      <c r="H805" s="65" t="str">
        <f>IF(ins!I807&lt;&gt;"",ins!I807,"")</f>
        <v/>
      </c>
      <c r="I805" s="65" t="str">
        <f>IF(ins!J807&lt;&gt;"",ins!J807,"")</f>
        <v/>
      </c>
      <c r="J805" s="12" t="str">
        <f>IF(ins!K807&lt;&gt;"",ins!K807,"")</f>
        <v/>
      </c>
    </row>
    <row r="806" spans="1:10" x14ac:dyDescent="0.25">
      <c r="A806" s="12" t="str">
        <f>IF(ins!B808&lt;&gt;"",ins!A808,"")</f>
        <v/>
      </c>
      <c r="B806" s="12" t="str">
        <f>IF(ins!B808&lt;&gt;"",ins!B808,"")</f>
        <v/>
      </c>
      <c r="C806" s="12" t="str">
        <f>IF(ins!D808&lt;&gt;"",ins!D808,"")</f>
        <v/>
      </c>
      <c r="D806" s="12" t="str">
        <f>IF(ins!E808&lt;&gt;"",VLOOKUP(ins!E808,private!S:U,3,FALSE),"")</f>
        <v/>
      </c>
      <c r="E806" s="12" t="str">
        <f>IF(ins!E808&lt;&gt;"",ins!F808,"")</f>
        <v/>
      </c>
      <c r="F806" s="12" t="str">
        <f>IF(ins!G808&lt;&gt;"",ins!G808,"")</f>
        <v/>
      </c>
      <c r="G806" s="65" t="str">
        <f>IF(ins!H808&lt;&gt;"",ins!H808,"")</f>
        <v/>
      </c>
      <c r="H806" s="65" t="str">
        <f>IF(ins!I808&lt;&gt;"",ins!I808,"")</f>
        <v/>
      </c>
      <c r="I806" s="65" t="str">
        <f>IF(ins!J808&lt;&gt;"",ins!J808,"")</f>
        <v/>
      </c>
      <c r="J806" s="12" t="str">
        <f>IF(ins!K808&lt;&gt;"",ins!K808,"")</f>
        <v/>
      </c>
    </row>
    <row r="807" spans="1:10" x14ac:dyDescent="0.25">
      <c r="A807" s="12" t="str">
        <f>IF(ins!B809&lt;&gt;"",ins!A809,"")</f>
        <v/>
      </c>
      <c r="B807" s="12" t="str">
        <f>IF(ins!B809&lt;&gt;"",ins!B809,"")</f>
        <v/>
      </c>
      <c r="C807" s="12" t="str">
        <f>IF(ins!D809&lt;&gt;"",ins!D809,"")</f>
        <v/>
      </c>
      <c r="D807" s="12" t="str">
        <f>IF(ins!E809&lt;&gt;"",VLOOKUP(ins!E809,private!S:U,3,FALSE),"")</f>
        <v/>
      </c>
      <c r="E807" s="12" t="str">
        <f>IF(ins!E809&lt;&gt;"",ins!F809,"")</f>
        <v/>
      </c>
      <c r="F807" s="12" t="str">
        <f>IF(ins!G809&lt;&gt;"",ins!G809,"")</f>
        <v/>
      </c>
      <c r="G807" s="65" t="str">
        <f>IF(ins!H809&lt;&gt;"",ins!H809,"")</f>
        <v/>
      </c>
      <c r="H807" s="65" t="str">
        <f>IF(ins!I809&lt;&gt;"",ins!I809,"")</f>
        <v/>
      </c>
      <c r="I807" s="65" t="str">
        <f>IF(ins!J809&lt;&gt;"",ins!J809,"")</f>
        <v/>
      </c>
      <c r="J807" s="12" t="str">
        <f>IF(ins!K809&lt;&gt;"",ins!K809,"")</f>
        <v/>
      </c>
    </row>
    <row r="808" spans="1:10" x14ac:dyDescent="0.25">
      <c r="A808" s="12" t="str">
        <f>IF(ins!B810&lt;&gt;"",ins!A810,"")</f>
        <v/>
      </c>
      <c r="B808" s="12" t="str">
        <f>IF(ins!B810&lt;&gt;"",ins!B810,"")</f>
        <v/>
      </c>
      <c r="C808" s="12" t="str">
        <f>IF(ins!D810&lt;&gt;"",ins!D810,"")</f>
        <v/>
      </c>
      <c r="D808" s="12" t="str">
        <f>IF(ins!E810&lt;&gt;"",VLOOKUP(ins!E810,private!S:U,3,FALSE),"")</f>
        <v/>
      </c>
      <c r="E808" s="12" t="str">
        <f>IF(ins!E810&lt;&gt;"",ins!F810,"")</f>
        <v/>
      </c>
      <c r="F808" s="12" t="str">
        <f>IF(ins!G810&lt;&gt;"",ins!G810,"")</f>
        <v/>
      </c>
      <c r="G808" s="65" t="str">
        <f>IF(ins!H810&lt;&gt;"",ins!H810,"")</f>
        <v/>
      </c>
      <c r="H808" s="65" t="str">
        <f>IF(ins!I810&lt;&gt;"",ins!I810,"")</f>
        <v/>
      </c>
      <c r="I808" s="65" t="str">
        <f>IF(ins!J810&lt;&gt;"",ins!J810,"")</f>
        <v/>
      </c>
      <c r="J808" s="12" t="str">
        <f>IF(ins!K810&lt;&gt;"",ins!K810,"")</f>
        <v/>
      </c>
    </row>
    <row r="809" spans="1:10" x14ac:dyDescent="0.25">
      <c r="A809" s="12" t="str">
        <f>IF(ins!B811&lt;&gt;"",ins!A811,"")</f>
        <v/>
      </c>
      <c r="B809" s="12" t="str">
        <f>IF(ins!B811&lt;&gt;"",ins!B811,"")</f>
        <v/>
      </c>
      <c r="C809" s="12" t="str">
        <f>IF(ins!D811&lt;&gt;"",ins!D811,"")</f>
        <v/>
      </c>
      <c r="D809" s="12" t="str">
        <f>IF(ins!E811&lt;&gt;"",VLOOKUP(ins!E811,private!S:U,3,FALSE),"")</f>
        <v/>
      </c>
      <c r="E809" s="12" t="str">
        <f>IF(ins!E811&lt;&gt;"",ins!F811,"")</f>
        <v/>
      </c>
      <c r="F809" s="12" t="str">
        <f>IF(ins!G811&lt;&gt;"",ins!G811,"")</f>
        <v/>
      </c>
      <c r="G809" s="65" t="str">
        <f>IF(ins!H811&lt;&gt;"",ins!H811,"")</f>
        <v/>
      </c>
      <c r="H809" s="65" t="str">
        <f>IF(ins!I811&lt;&gt;"",ins!I811,"")</f>
        <v/>
      </c>
      <c r="I809" s="65" t="str">
        <f>IF(ins!J811&lt;&gt;"",ins!J811,"")</f>
        <v/>
      </c>
      <c r="J809" s="12" t="str">
        <f>IF(ins!K811&lt;&gt;"",ins!K811,"")</f>
        <v/>
      </c>
    </row>
    <row r="810" spans="1:10" x14ac:dyDescent="0.25">
      <c r="A810" s="12" t="str">
        <f>IF(ins!B812&lt;&gt;"",ins!A812,"")</f>
        <v/>
      </c>
      <c r="B810" s="12" t="str">
        <f>IF(ins!B812&lt;&gt;"",ins!B812,"")</f>
        <v/>
      </c>
      <c r="C810" s="12" t="str">
        <f>IF(ins!D812&lt;&gt;"",ins!D812,"")</f>
        <v/>
      </c>
      <c r="D810" s="12" t="str">
        <f>IF(ins!E812&lt;&gt;"",VLOOKUP(ins!E812,private!S:U,3,FALSE),"")</f>
        <v/>
      </c>
      <c r="E810" s="12" t="str">
        <f>IF(ins!E812&lt;&gt;"",ins!F812,"")</f>
        <v/>
      </c>
      <c r="F810" s="12" t="str">
        <f>IF(ins!G812&lt;&gt;"",ins!G812,"")</f>
        <v/>
      </c>
      <c r="G810" s="65" t="str">
        <f>IF(ins!H812&lt;&gt;"",ins!H812,"")</f>
        <v/>
      </c>
      <c r="H810" s="65" t="str">
        <f>IF(ins!I812&lt;&gt;"",ins!I812,"")</f>
        <v/>
      </c>
      <c r="I810" s="65" t="str">
        <f>IF(ins!J812&lt;&gt;"",ins!J812,"")</f>
        <v/>
      </c>
      <c r="J810" s="12" t="str">
        <f>IF(ins!K812&lt;&gt;"",ins!K812,"")</f>
        <v/>
      </c>
    </row>
    <row r="811" spans="1:10" x14ac:dyDescent="0.25">
      <c r="A811" s="12" t="str">
        <f>IF(ins!B813&lt;&gt;"",ins!A813,"")</f>
        <v/>
      </c>
      <c r="B811" s="12" t="str">
        <f>IF(ins!B813&lt;&gt;"",ins!B813,"")</f>
        <v/>
      </c>
      <c r="C811" s="12" t="str">
        <f>IF(ins!D813&lt;&gt;"",ins!D813,"")</f>
        <v/>
      </c>
      <c r="D811" s="12" t="str">
        <f>IF(ins!E813&lt;&gt;"",VLOOKUP(ins!E813,private!S:U,3,FALSE),"")</f>
        <v/>
      </c>
      <c r="E811" s="12" t="str">
        <f>IF(ins!E813&lt;&gt;"",ins!F813,"")</f>
        <v/>
      </c>
      <c r="F811" s="12" t="str">
        <f>IF(ins!G813&lt;&gt;"",ins!G813,"")</f>
        <v/>
      </c>
      <c r="G811" s="65" t="str">
        <f>IF(ins!H813&lt;&gt;"",ins!H813,"")</f>
        <v/>
      </c>
      <c r="H811" s="65" t="str">
        <f>IF(ins!I813&lt;&gt;"",ins!I813,"")</f>
        <v/>
      </c>
      <c r="I811" s="65" t="str">
        <f>IF(ins!J813&lt;&gt;"",ins!J813,"")</f>
        <v/>
      </c>
      <c r="J811" s="12" t="str">
        <f>IF(ins!K813&lt;&gt;"",ins!K813,"")</f>
        <v/>
      </c>
    </row>
    <row r="812" spans="1:10" x14ac:dyDescent="0.25">
      <c r="A812" s="12" t="str">
        <f>IF(ins!B814&lt;&gt;"",ins!A814,"")</f>
        <v/>
      </c>
      <c r="B812" s="12" t="str">
        <f>IF(ins!B814&lt;&gt;"",ins!B814,"")</f>
        <v/>
      </c>
      <c r="C812" s="12" t="str">
        <f>IF(ins!D814&lt;&gt;"",ins!D814,"")</f>
        <v/>
      </c>
      <c r="D812" s="12" t="str">
        <f>IF(ins!E814&lt;&gt;"",VLOOKUP(ins!E814,private!S:U,3,FALSE),"")</f>
        <v/>
      </c>
      <c r="E812" s="12" t="str">
        <f>IF(ins!E814&lt;&gt;"",ins!F814,"")</f>
        <v/>
      </c>
      <c r="F812" s="12" t="str">
        <f>IF(ins!G814&lt;&gt;"",ins!G814,"")</f>
        <v/>
      </c>
      <c r="G812" s="65" t="str">
        <f>IF(ins!H814&lt;&gt;"",ins!H814,"")</f>
        <v/>
      </c>
      <c r="H812" s="65" t="str">
        <f>IF(ins!I814&lt;&gt;"",ins!I814,"")</f>
        <v/>
      </c>
      <c r="I812" s="65" t="str">
        <f>IF(ins!J814&lt;&gt;"",ins!J814,"")</f>
        <v/>
      </c>
      <c r="J812" s="12" t="str">
        <f>IF(ins!K814&lt;&gt;"",ins!K814,"")</f>
        <v/>
      </c>
    </row>
    <row r="813" spans="1:10" x14ac:dyDescent="0.25">
      <c r="A813" s="12" t="str">
        <f>IF(ins!B815&lt;&gt;"",ins!A815,"")</f>
        <v/>
      </c>
      <c r="B813" s="12" t="str">
        <f>IF(ins!B815&lt;&gt;"",ins!B815,"")</f>
        <v/>
      </c>
      <c r="C813" s="12" t="str">
        <f>IF(ins!D815&lt;&gt;"",ins!D815,"")</f>
        <v/>
      </c>
      <c r="D813" s="12" t="str">
        <f>IF(ins!E815&lt;&gt;"",VLOOKUP(ins!E815,private!S:U,3,FALSE),"")</f>
        <v/>
      </c>
      <c r="E813" s="12" t="str">
        <f>IF(ins!E815&lt;&gt;"",ins!F815,"")</f>
        <v/>
      </c>
      <c r="F813" s="12" t="str">
        <f>IF(ins!G815&lt;&gt;"",ins!G815,"")</f>
        <v/>
      </c>
      <c r="G813" s="65" t="str">
        <f>IF(ins!H815&lt;&gt;"",ins!H815,"")</f>
        <v/>
      </c>
      <c r="H813" s="65" t="str">
        <f>IF(ins!I815&lt;&gt;"",ins!I815,"")</f>
        <v/>
      </c>
      <c r="I813" s="65" t="str">
        <f>IF(ins!J815&lt;&gt;"",ins!J815,"")</f>
        <v/>
      </c>
      <c r="J813" s="12" t="str">
        <f>IF(ins!K815&lt;&gt;"",ins!K815,"")</f>
        <v/>
      </c>
    </row>
    <row r="814" spans="1:10" x14ac:dyDescent="0.25">
      <c r="A814" s="12" t="str">
        <f>IF(ins!B816&lt;&gt;"",ins!A816,"")</f>
        <v/>
      </c>
      <c r="B814" s="12" t="str">
        <f>IF(ins!B816&lt;&gt;"",ins!B816,"")</f>
        <v/>
      </c>
      <c r="C814" s="12" t="str">
        <f>IF(ins!D816&lt;&gt;"",ins!D816,"")</f>
        <v/>
      </c>
      <c r="D814" s="12" t="str">
        <f>IF(ins!E816&lt;&gt;"",VLOOKUP(ins!E816,private!S:U,3,FALSE),"")</f>
        <v/>
      </c>
      <c r="E814" s="12" t="str">
        <f>IF(ins!E816&lt;&gt;"",ins!F816,"")</f>
        <v/>
      </c>
      <c r="F814" s="12" t="str">
        <f>IF(ins!G816&lt;&gt;"",ins!G816,"")</f>
        <v/>
      </c>
      <c r="G814" s="65" t="str">
        <f>IF(ins!H816&lt;&gt;"",ins!H816,"")</f>
        <v/>
      </c>
      <c r="H814" s="65" t="str">
        <f>IF(ins!I816&lt;&gt;"",ins!I816,"")</f>
        <v/>
      </c>
      <c r="I814" s="65" t="str">
        <f>IF(ins!J816&lt;&gt;"",ins!J816,"")</f>
        <v/>
      </c>
      <c r="J814" s="12" t="str">
        <f>IF(ins!K816&lt;&gt;"",ins!K816,"")</f>
        <v/>
      </c>
    </row>
    <row r="815" spans="1:10" x14ac:dyDescent="0.25">
      <c r="A815" s="12" t="str">
        <f>IF(ins!B817&lt;&gt;"",ins!A817,"")</f>
        <v/>
      </c>
      <c r="B815" s="12" t="str">
        <f>IF(ins!B817&lt;&gt;"",ins!B817,"")</f>
        <v/>
      </c>
      <c r="C815" s="12" t="str">
        <f>IF(ins!D817&lt;&gt;"",ins!D817,"")</f>
        <v/>
      </c>
      <c r="D815" s="12" t="str">
        <f>IF(ins!E817&lt;&gt;"",VLOOKUP(ins!E817,private!S:U,3,FALSE),"")</f>
        <v/>
      </c>
      <c r="E815" s="12" t="str">
        <f>IF(ins!E817&lt;&gt;"",ins!F817,"")</f>
        <v/>
      </c>
      <c r="F815" s="12" t="str">
        <f>IF(ins!G817&lt;&gt;"",ins!G817,"")</f>
        <v/>
      </c>
      <c r="G815" s="65" t="str">
        <f>IF(ins!H817&lt;&gt;"",ins!H817,"")</f>
        <v/>
      </c>
      <c r="H815" s="65" t="str">
        <f>IF(ins!I817&lt;&gt;"",ins!I817,"")</f>
        <v/>
      </c>
      <c r="I815" s="65" t="str">
        <f>IF(ins!J817&lt;&gt;"",ins!J817,"")</f>
        <v/>
      </c>
      <c r="J815" s="12" t="str">
        <f>IF(ins!K817&lt;&gt;"",ins!K817,"")</f>
        <v/>
      </c>
    </row>
    <row r="816" spans="1:10" x14ac:dyDescent="0.25">
      <c r="A816" s="12" t="str">
        <f>IF(ins!B818&lt;&gt;"",ins!A818,"")</f>
        <v/>
      </c>
      <c r="B816" s="12" t="str">
        <f>IF(ins!B818&lt;&gt;"",ins!B818,"")</f>
        <v/>
      </c>
      <c r="C816" s="12" t="str">
        <f>IF(ins!D818&lt;&gt;"",ins!D818,"")</f>
        <v/>
      </c>
      <c r="D816" s="12" t="str">
        <f>IF(ins!E818&lt;&gt;"",VLOOKUP(ins!E818,private!S:U,3,FALSE),"")</f>
        <v/>
      </c>
      <c r="E816" s="12" t="str">
        <f>IF(ins!E818&lt;&gt;"",ins!F818,"")</f>
        <v/>
      </c>
      <c r="F816" s="12" t="str">
        <f>IF(ins!G818&lt;&gt;"",ins!G818,"")</f>
        <v/>
      </c>
      <c r="G816" s="65" t="str">
        <f>IF(ins!H818&lt;&gt;"",ins!H818,"")</f>
        <v/>
      </c>
      <c r="H816" s="65" t="str">
        <f>IF(ins!I818&lt;&gt;"",ins!I818,"")</f>
        <v/>
      </c>
      <c r="I816" s="65" t="str">
        <f>IF(ins!J818&lt;&gt;"",ins!J818,"")</f>
        <v/>
      </c>
      <c r="J816" s="12" t="str">
        <f>IF(ins!K818&lt;&gt;"",ins!K818,"")</f>
        <v/>
      </c>
    </row>
    <row r="817" spans="1:10" x14ac:dyDescent="0.25">
      <c r="A817" s="12" t="str">
        <f>IF(ins!B819&lt;&gt;"",ins!A819,"")</f>
        <v/>
      </c>
      <c r="B817" s="12" t="str">
        <f>IF(ins!B819&lt;&gt;"",ins!B819,"")</f>
        <v/>
      </c>
      <c r="C817" s="12" t="str">
        <f>IF(ins!D819&lt;&gt;"",ins!D819,"")</f>
        <v/>
      </c>
      <c r="D817" s="12" t="str">
        <f>IF(ins!E819&lt;&gt;"",VLOOKUP(ins!E819,private!S:U,3,FALSE),"")</f>
        <v/>
      </c>
      <c r="E817" s="12" t="str">
        <f>IF(ins!E819&lt;&gt;"",ins!F819,"")</f>
        <v/>
      </c>
      <c r="F817" s="12" t="str">
        <f>IF(ins!G819&lt;&gt;"",ins!G819,"")</f>
        <v/>
      </c>
      <c r="G817" s="65" t="str">
        <f>IF(ins!H819&lt;&gt;"",ins!H819,"")</f>
        <v/>
      </c>
      <c r="H817" s="65" t="str">
        <f>IF(ins!I819&lt;&gt;"",ins!I819,"")</f>
        <v/>
      </c>
      <c r="I817" s="65" t="str">
        <f>IF(ins!J819&lt;&gt;"",ins!J819,"")</f>
        <v/>
      </c>
      <c r="J817" s="12" t="str">
        <f>IF(ins!K819&lt;&gt;"",ins!K819,"")</f>
        <v/>
      </c>
    </row>
    <row r="818" spans="1:10" x14ac:dyDescent="0.25">
      <c r="A818" s="12" t="str">
        <f>IF(ins!B820&lt;&gt;"",ins!A820,"")</f>
        <v/>
      </c>
      <c r="B818" s="12" t="str">
        <f>IF(ins!B820&lt;&gt;"",ins!B820,"")</f>
        <v/>
      </c>
      <c r="C818" s="12" t="str">
        <f>IF(ins!D820&lt;&gt;"",ins!D820,"")</f>
        <v/>
      </c>
      <c r="D818" s="12" t="str">
        <f>IF(ins!E820&lt;&gt;"",VLOOKUP(ins!E820,private!S:U,3,FALSE),"")</f>
        <v/>
      </c>
      <c r="E818" s="12" t="str">
        <f>IF(ins!E820&lt;&gt;"",ins!F820,"")</f>
        <v/>
      </c>
      <c r="F818" s="12" t="str">
        <f>IF(ins!G820&lt;&gt;"",ins!G820,"")</f>
        <v/>
      </c>
      <c r="G818" s="65" t="str">
        <f>IF(ins!H820&lt;&gt;"",ins!H820,"")</f>
        <v/>
      </c>
      <c r="H818" s="65" t="str">
        <f>IF(ins!I820&lt;&gt;"",ins!I820,"")</f>
        <v/>
      </c>
      <c r="I818" s="65" t="str">
        <f>IF(ins!J820&lt;&gt;"",ins!J820,"")</f>
        <v/>
      </c>
      <c r="J818" s="12" t="str">
        <f>IF(ins!K820&lt;&gt;"",ins!K820,"")</f>
        <v/>
      </c>
    </row>
    <row r="819" spans="1:10" x14ac:dyDescent="0.25">
      <c r="A819" s="12" t="str">
        <f>IF(ins!B821&lt;&gt;"",ins!A821,"")</f>
        <v/>
      </c>
      <c r="B819" s="12" t="str">
        <f>IF(ins!B821&lt;&gt;"",ins!B821,"")</f>
        <v/>
      </c>
      <c r="C819" s="12" t="str">
        <f>IF(ins!D821&lt;&gt;"",ins!D821,"")</f>
        <v/>
      </c>
      <c r="D819" s="12" t="str">
        <f>IF(ins!E821&lt;&gt;"",VLOOKUP(ins!E821,private!S:U,3,FALSE),"")</f>
        <v/>
      </c>
      <c r="E819" s="12" t="str">
        <f>IF(ins!E821&lt;&gt;"",ins!F821,"")</f>
        <v/>
      </c>
      <c r="F819" s="12" t="str">
        <f>IF(ins!G821&lt;&gt;"",ins!G821,"")</f>
        <v/>
      </c>
      <c r="G819" s="65" t="str">
        <f>IF(ins!H821&lt;&gt;"",ins!H821,"")</f>
        <v/>
      </c>
      <c r="H819" s="65" t="str">
        <f>IF(ins!I821&lt;&gt;"",ins!I821,"")</f>
        <v/>
      </c>
      <c r="I819" s="65" t="str">
        <f>IF(ins!J821&lt;&gt;"",ins!J821,"")</f>
        <v/>
      </c>
      <c r="J819" s="12" t="str">
        <f>IF(ins!K821&lt;&gt;"",ins!K821,"")</f>
        <v/>
      </c>
    </row>
    <row r="820" spans="1:10" x14ac:dyDescent="0.25">
      <c r="A820" s="12" t="str">
        <f>IF(ins!B822&lt;&gt;"",ins!A822,"")</f>
        <v/>
      </c>
      <c r="B820" s="12" t="str">
        <f>IF(ins!B822&lt;&gt;"",ins!B822,"")</f>
        <v/>
      </c>
      <c r="C820" s="12" t="str">
        <f>IF(ins!D822&lt;&gt;"",ins!D822,"")</f>
        <v/>
      </c>
      <c r="D820" s="12" t="str">
        <f>IF(ins!E822&lt;&gt;"",VLOOKUP(ins!E822,private!S:U,3,FALSE),"")</f>
        <v/>
      </c>
      <c r="E820" s="12" t="str">
        <f>IF(ins!E822&lt;&gt;"",ins!F822,"")</f>
        <v/>
      </c>
      <c r="F820" s="12" t="str">
        <f>IF(ins!G822&lt;&gt;"",ins!G822,"")</f>
        <v/>
      </c>
      <c r="G820" s="65" t="str">
        <f>IF(ins!H822&lt;&gt;"",ins!H822,"")</f>
        <v/>
      </c>
      <c r="H820" s="65" t="str">
        <f>IF(ins!I822&lt;&gt;"",ins!I822,"")</f>
        <v/>
      </c>
      <c r="I820" s="65" t="str">
        <f>IF(ins!J822&lt;&gt;"",ins!J822,"")</f>
        <v/>
      </c>
      <c r="J820" s="12" t="str">
        <f>IF(ins!K822&lt;&gt;"",ins!K822,"")</f>
        <v/>
      </c>
    </row>
    <row r="821" spans="1:10" x14ac:dyDescent="0.25">
      <c r="A821" s="12" t="str">
        <f>IF(ins!B823&lt;&gt;"",ins!A823,"")</f>
        <v/>
      </c>
      <c r="B821" s="12" t="str">
        <f>IF(ins!B823&lt;&gt;"",ins!B823,"")</f>
        <v/>
      </c>
      <c r="C821" s="12" t="str">
        <f>IF(ins!D823&lt;&gt;"",ins!D823,"")</f>
        <v/>
      </c>
      <c r="D821" s="12" t="str">
        <f>IF(ins!E823&lt;&gt;"",VLOOKUP(ins!E823,private!S:U,3,FALSE),"")</f>
        <v/>
      </c>
      <c r="E821" s="12" t="str">
        <f>IF(ins!E823&lt;&gt;"",ins!F823,"")</f>
        <v/>
      </c>
      <c r="F821" s="12" t="str">
        <f>IF(ins!G823&lt;&gt;"",ins!G823,"")</f>
        <v/>
      </c>
      <c r="G821" s="65" t="str">
        <f>IF(ins!H823&lt;&gt;"",ins!H823,"")</f>
        <v/>
      </c>
      <c r="H821" s="65" t="str">
        <f>IF(ins!I823&lt;&gt;"",ins!I823,"")</f>
        <v/>
      </c>
      <c r="I821" s="65" t="str">
        <f>IF(ins!J823&lt;&gt;"",ins!J823,"")</f>
        <v/>
      </c>
      <c r="J821" s="12" t="str">
        <f>IF(ins!K823&lt;&gt;"",ins!K823,"")</f>
        <v/>
      </c>
    </row>
    <row r="822" spans="1:10" x14ac:dyDescent="0.25">
      <c r="A822" s="12" t="str">
        <f>IF(ins!B824&lt;&gt;"",ins!A824,"")</f>
        <v/>
      </c>
      <c r="B822" s="12" t="str">
        <f>IF(ins!B824&lt;&gt;"",ins!B824,"")</f>
        <v/>
      </c>
      <c r="C822" s="12" t="str">
        <f>IF(ins!D824&lt;&gt;"",ins!D824,"")</f>
        <v/>
      </c>
      <c r="D822" s="12" t="str">
        <f>IF(ins!E824&lt;&gt;"",VLOOKUP(ins!E824,private!S:U,3,FALSE),"")</f>
        <v/>
      </c>
      <c r="E822" s="12" t="str">
        <f>IF(ins!E824&lt;&gt;"",ins!F824,"")</f>
        <v/>
      </c>
      <c r="F822" s="12" t="str">
        <f>IF(ins!G824&lt;&gt;"",ins!G824,"")</f>
        <v/>
      </c>
      <c r="G822" s="65" t="str">
        <f>IF(ins!H824&lt;&gt;"",ins!H824,"")</f>
        <v/>
      </c>
      <c r="H822" s="65" t="str">
        <f>IF(ins!I824&lt;&gt;"",ins!I824,"")</f>
        <v/>
      </c>
      <c r="I822" s="65" t="str">
        <f>IF(ins!J824&lt;&gt;"",ins!J824,"")</f>
        <v/>
      </c>
      <c r="J822" s="12" t="str">
        <f>IF(ins!K824&lt;&gt;"",ins!K824,"")</f>
        <v/>
      </c>
    </row>
    <row r="823" spans="1:10" x14ac:dyDescent="0.25">
      <c r="A823" s="12" t="str">
        <f>IF(ins!B825&lt;&gt;"",ins!A825,"")</f>
        <v/>
      </c>
      <c r="B823" s="12" t="str">
        <f>IF(ins!B825&lt;&gt;"",ins!B825,"")</f>
        <v/>
      </c>
      <c r="C823" s="12" t="str">
        <f>IF(ins!D825&lt;&gt;"",ins!D825,"")</f>
        <v/>
      </c>
      <c r="D823" s="12" t="str">
        <f>IF(ins!E825&lt;&gt;"",VLOOKUP(ins!E825,private!S:U,3,FALSE),"")</f>
        <v/>
      </c>
      <c r="E823" s="12" t="str">
        <f>IF(ins!E825&lt;&gt;"",ins!F825,"")</f>
        <v/>
      </c>
      <c r="F823" s="12" t="str">
        <f>IF(ins!G825&lt;&gt;"",ins!G825,"")</f>
        <v/>
      </c>
      <c r="G823" s="65" t="str">
        <f>IF(ins!H825&lt;&gt;"",ins!H825,"")</f>
        <v/>
      </c>
      <c r="H823" s="65" t="str">
        <f>IF(ins!I825&lt;&gt;"",ins!I825,"")</f>
        <v/>
      </c>
      <c r="I823" s="65" t="str">
        <f>IF(ins!J825&lt;&gt;"",ins!J825,"")</f>
        <v/>
      </c>
      <c r="J823" s="12" t="str">
        <f>IF(ins!K825&lt;&gt;"",ins!K825,"")</f>
        <v/>
      </c>
    </row>
    <row r="824" spans="1:10" x14ac:dyDescent="0.25">
      <c r="A824" s="12" t="str">
        <f>IF(ins!B826&lt;&gt;"",ins!A826,"")</f>
        <v/>
      </c>
      <c r="B824" s="12" t="str">
        <f>IF(ins!B826&lt;&gt;"",ins!B826,"")</f>
        <v/>
      </c>
      <c r="C824" s="12" t="str">
        <f>IF(ins!D826&lt;&gt;"",ins!D826,"")</f>
        <v/>
      </c>
      <c r="D824" s="12" t="str">
        <f>IF(ins!E826&lt;&gt;"",VLOOKUP(ins!E826,private!S:U,3,FALSE),"")</f>
        <v/>
      </c>
      <c r="E824" s="12" t="str">
        <f>IF(ins!E826&lt;&gt;"",ins!F826,"")</f>
        <v/>
      </c>
      <c r="F824" s="12" t="str">
        <f>IF(ins!G826&lt;&gt;"",ins!G826,"")</f>
        <v/>
      </c>
      <c r="G824" s="65" t="str">
        <f>IF(ins!H826&lt;&gt;"",ins!H826,"")</f>
        <v/>
      </c>
      <c r="H824" s="65" t="str">
        <f>IF(ins!I826&lt;&gt;"",ins!I826,"")</f>
        <v/>
      </c>
      <c r="I824" s="65" t="str">
        <f>IF(ins!J826&lt;&gt;"",ins!J826,"")</f>
        <v/>
      </c>
      <c r="J824" s="12" t="str">
        <f>IF(ins!K826&lt;&gt;"",ins!K826,"")</f>
        <v/>
      </c>
    </row>
    <row r="825" spans="1:10" x14ac:dyDescent="0.25">
      <c r="A825" s="12" t="str">
        <f>IF(ins!B827&lt;&gt;"",ins!A827,"")</f>
        <v/>
      </c>
      <c r="B825" s="12" t="str">
        <f>IF(ins!B827&lt;&gt;"",ins!B827,"")</f>
        <v/>
      </c>
      <c r="C825" s="12" t="str">
        <f>IF(ins!D827&lt;&gt;"",ins!D827,"")</f>
        <v/>
      </c>
      <c r="D825" s="12" t="str">
        <f>IF(ins!E827&lt;&gt;"",VLOOKUP(ins!E827,private!S:U,3,FALSE),"")</f>
        <v/>
      </c>
      <c r="E825" s="12" t="str">
        <f>IF(ins!E827&lt;&gt;"",ins!F827,"")</f>
        <v/>
      </c>
      <c r="F825" s="12" t="str">
        <f>IF(ins!G827&lt;&gt;"",ins!G827,"")</f>
        <v/>
      </c>
      <c r="G825" s="65" t="str">
        <f>IF(ins!H827&lt;&gt;"",ins!H827,"")</f>
        <v/>
      </c>
      <c r="H825" s="65" t="str">
        <f>IF(ins!I827&lt;&gt;"",ins!I827,"")</f>
        <v/>
      </c>
      <c r="I825" s="65" t="str">
        <f>IF(ins!J827&lt;&gt;"",ins!J827,"")</f>
        <v/>
      </c>
      <c r="J825" s="12" t="str">
        <f>IF(ins!K827&lt;&gt;"",ins!K827,"")</f>
        <v/>
      </c>
    </row>
    <row r="826" spans="1:10" x14ac:dyDescent="0.25">
      <c r="A826" s="12" t="str">
        <f>IF(ins!B828&lt;&gt;"",ins!A828,"")</f>
        <v/>
      </c>
      <c r="B826" s="12" t="str">
        <f>IF(ins!B828&lt;&gt;"",ins!B828,"")</f>
        <v/>
      </c>
      <c r="C826" s="12" t="str">
        <f>IF(ins!D828&lt;&gt;"",ins!D828,"")</f>
        <v/>
      </c>
      <c r="D826" s="12" t="str">
        <f>IF(ins!E828&lt;&gt;"",VLOOKUP(ins!E828,private!S:U,3,FALSE),"")</f>
        <v/>
      </c>
      <c r="E826" s="12" t="str">
        <f>IF(ins!E828&lt;&gt;"",ins!F828,"")</f>
        <v/>
      </c>
      <c r="F826" s="12" t="str">
        <f>IF(ins!G828&lt;&gt;"",ins!G828,"")</f>
        <v/>
      </c>
      <c r="G826" s="65" t="str">
        <f>IF(ins!H828&lt;&gt;"",ins!H828,"")</f>
        <v/>
      </c>
      <c r="H826" s="65" t="str">
        <f>IF(ins!I828&lt;&gt;"",ins!I828,"")</f>
        <v/>
      </c>
      <c r="I826" s="65" t="str">
        <f>IF(ins!J828&lt;&gt;"",ins!J828,"")</f>
        <v/>
      </c>
      <c r="J826" s="12" t="str">
        <f>IF(ins!K828&lt;&gt;"",ins!K828,"")</f>
        <v/>
      </c>
    </row>
    <row r="827" spans="1:10" x14ac:dyDescent="0.25">
      <c r="A827" s="12" t="str">
        <f>IF(ins!B829&lt;&gt;"",ins!A829,"")</f>
        <v/>
      </c>
      <c r="B827" s="12" t="str">
        <f>IF(ins!B829&lt;&gt;"",ins!B829,"")</f>
        <v/>
      </c>
      <c r="C827" s="12" t="str">
        <f>IF(ins!D829&lt;&gt;"",ins!D829,"")</f>
        <v/>
      </c>
      <c r="D827" s="12" t="str">
        <f>IF(ins!E829&lt;&gt;"",VLOOKUP(ins!E829,private!S:U,3,FALSE),"")</f>
        <v/>
      </c>
      <c r="E827" s="12" t="str">
        <f>IF(ins!E829&lt;&gt;"",ins!F829,"")</f>
        <v/>
      </c>
      <c r="F827" s="12" t="str">
        <f>IF(ins!G829&lt;&gt;"",ins!G829,"")</f>
        <v/>
      </c>
      <c r="G827" s="65" t="str">
        <f>IF(ins!H829&lt;&gt;"",ins!H829,"")</f>
        <v/>
      </c>
      <c r="H827" s="65" t="str">
        <f>IF(ins!I829&lt;&gt;"",ins!I829,"")</f>
        <v/>
      </c>
      <c r="I827" s="65" t="str">
        <f>IF(ins!J829&lt;&gt;"",ins!J829,"")</f>
        <v/>
      </c>
      <c r="J827" s="12" t="str">
        <f>IF(ins!K829&lt;&gt;"",ins!K829,"")</f>
        <v/>
      </c>
    </row>
    <row r="828" spans="1:10" x14ac:dyDescent="0.25">
      <c r="A828" s="12" t="str">
        <f>IF(ins!B830&lt;&gt;"",ins!A830,"")</f>
        <v/>
      </c>
      <c r="B828" s="12" t="str">
        <f>IF(ins!B830&lt;&gt;"",ins!B830,"")</f>
        <v/>
      </c>
      <c r="C828" s="12" t="str">
        <f>IF(ins!D830&lt;&gt;"",ins!D830,"")</f>
        <v/>
      </c>
      <c r="D828" s="12" t="str">
        <f>IF(ins!E830&lt;&gt;"",VLOOKUP(ins!E830,private!S:U,3,FALSE),"")</f>
        <v/>
      </c>
      <c r="E828" s="12" t="str">
        <f>IF(ins!E830&lt;&gt;"",ins!F830,"")</f>
        <v/>
      </c>
      <c r="F828" s="12" t="str">
        <f>IF(ins!G830&lt;&gt;"",ins!G830,"")</f>
        <v/>
      </c>
      <c r="G828" s="65" t="str">
        <f>IF(ins!H830&lt;&gt;"",ins!H830,"")</f>
        <v/>
      </c>
      <c r="H828" s="65" t="str">
        <f>IF(ins!I830&lt;&gt;"",ins!I830,"")</f>
        <v/>
      </c>
      <c r="I828" s="65" t="str">
        <f>IF(ins!J830&lt;&gt;"",ins!J830,"")</f>
        <v/>
      </c>
      <c r="J828" s="12" t="str">
        <f>IF(ins!K830&lt;&gt;"",ins!K830,"")</f>
        <v/>
      </c>
    </row>
    <row r="829" spans="1:10" x14ac:dyDescent="0.25">
      <c r="A829" s="12" t="str">
        <f>IF(ins!B831&lt;&gt;"",ins!A831,"")</f>
        <v/>
      </c>
      <c r="B829" s="12" t="str">
        <f>IF(ins!B831&lt;&gt;"",ins!B831,"")</f>
        <v/>
      </c>
      <c r="C829" s="12" t="str">
        <f>IF(ins!D831&lt;&gt;"",ins!D831,"")</f>
        <v/>
      </c>
      <c r="D829" s="12" t="str">
        <f>IF(ins!E831&lt;&gt;"",VLOOKUP(ins!E831,private!S:U,3,FALSE),"")</f>
        <v/>
      </c>
      <c r="E829" s="12" t="str">
        <f>IF(ins!E831&lt;&gt;"",ins!F831,"")</f>
        <v/>
      </c>
      <c r="F829" s="12" t="str">
        <f>IF(ins!G831&lt;&gt;"",ins!G831,"")</f>
        <v/>
      </c>
      <c r="G829" s="65" t="str">
        <f>IF(ins!H831&lt;&gt;"",ins!H831,"")</f>
        <v/>
      </c>
      <c r="H829" s="65" t="str">
        <f>IF(ins!I831&lt;&gt;"",ins!I831,"")</f>
        <v/>
      </c>
      <c r="I829" s="65" t="str">
        <f>IF(ins!J831&lt;&gt;"",ins!J831,"")</f>
        <v/>
      </c>
      <c r="J829" s="12" t="str">
        <f>IF(ins!K831&lt;&gt;"",ins!K831,"")</f>
        <v/>
      </c>
    </row>
    <row r="830" spans="1:10" x14ac:dyDescent="0.25">
      <c r="A830" s="12" t="str">
        <f>IF(ins!B832&lt;&gt;"",ins!A832,"")</f>
        <v/>
      </c>
      <c r="B830" s="12" t="str">
        <f>IF(ins!B832&lt;&gt;"",ins!B832,"")</f>
        <v/>
      </c>
      <c r="C830" s="12" t="str">
        <f>IF(ins!D832&lt;&gt;"",ins!D832,"")</f>
        <v/>
      </c>
      <c r="D830" s="12" t="str">
        <f>IF(ins!E832&lt;&gt;"",VLOOKUP(ins!E832,private!S:U,3,FALSE),"")</f>
        <v/>
      </c>
      <c r="E830" s="12" t="str">
        <f>IF(ins!E832&lt;&gt;"",ins!F832,"")</f>
        <v/>
      </c>
      <c r="F830" s="12" t="str">
        <f>IF(ins!G832&lt;&gt;"",ins!G832,"")</f>
        <v/>
      </c>
      <c r="G830" s="65" t="str">
        <f>IF(ins!H832&lt;&gt;"",ins!H832,"")</f>
        <v/>
      </c>
      <c r="H830" s="65" t="str">
        <f>IF(ins!I832&lt;&gt;"",ins!I832,"")</f>
        <v/>
      </c>
      <c r="I830" s="65" t="str">
        <f>IF(ins!J832&lt;&gt;"",ins!J832,"")</f>
        <v/>
      </c>
      <c r="J830" s="12" t="str">
        <f>IF(ins!K832&lt;&gt;"",ins!K832,"")</f>
        <v/>
      </c>
    </row>
    <row r="831" spans="1:10" x14ac:dyDescent="0.25">
      <c r="A831" s="12" t="str">
        <f>IF(ins!B833&lt;&gt;"",ins!A833,"")</f>
        <v/>
      </c>
      <c r="B831" s="12" t="str">
        <f>IF(ins!B833&lt;&gt;"",ins!B833,"")</f>
        <v/>
      </c>
      <c r="C831" s="12" t="str">
        <f>IF(ins!D833&lt;&gt;"",ins!D833,"")</f>
        <v/>
      </c>
      <c r="D831" s="12" t="str">
        <f>IF(ins!E833&lt;&gt;"",VLOOKUP(ins!E833,private!S:U,3,FALSE),"")</f>
        <v/>
      </c>
      <c r="E831" s="12" t="str">
        <f>IF(ins!E833&lt;&gt;"",ins!F833,"")</f>
        <v/>
      </c>
      <c r="F831" s="12" t="str">
        <f>IF(ins!G833&lt;&gt;"",ins!G833,"")</f>
        <v/>
      </c>
      <c r="G831" s="65" t="str">
        <f>IF(ins!H833&lt;&gt;"",ins!H833,"")</f>
        <v/>
      </c>
      <c r="H831" s="65" t="str">
        <f>IF(ins!I833&lt;&gt;"",ins!I833,"")</f>
        <v/>
      </c>
      <c r="I831" s="65" t="str">
        <f>IF(ins!J833&lt;&gt;"",ins!J833,"")</f>
        <v/>
      </c>
      <c r="J831" s="12" t="str">
        <f>IF(ins!K833&lt;&gt;"",ins!K833,"")</f>
        <v/>
      </c>
    </row>
    <row r="832" spans="1:10" x14ac:dyDescent="0.25">
      <c r="A832" s="12" t="str">
        <f>IF(ins!B834&lt;&gt;"",ins!A834,"")</f>
        <v/>
      </c>
      <c r="B832" s="12" t="str">
        <f>IF(ins!B834&lt;&gt;"",ins!B834,"")</f>
        <v/>
      </c>
      <c r="C832" s="12" t="str">
        <f>IF(ins!D834&lt;&gt;"",ins!D834,"")</f>
        <v/>
      </c>
      <c r="D832" s="12" t="str">
        <f>IF(ins!E834&lt;&gt;"",VLOOKUP(ins!E834,private!S:U,3,FALSE),"")</f>
        <v/>
      </c>
      <c r="E832" s="12" t="str">
        <f>IF(ins!E834&lt;&gt;"",ins!F834,"")</f>
        <v/>
      </c>
      <c r="F832" s="12" t="str">
        <f>IF(ins!G834&lt;&gt;"",ins!G834,"")</f>
        <v/>
      </c>
      <c r="G832" s="65" t="str">
        <f>IF(ins!H834&lt;&gt;"",ins!H834,"")</f>
        <v/>
      </c>
      <c r="H832" s="65" t="str">
        <f>IF(ins!I834&lt;&gt;"",ins!I834,"")</f>
        <v/>
      </c>
      <c r="I832" s="65" t="str">
        <f>IF(ins!J834&lt;&gt;"",ins!J834,"")</f>
        <v/>
      </c>
      <c r="J832" s="12" t="str">
        <f>IF(ins!K834&lt;&gt;"",ins!K834,"")</f>
        <v/>
      </c>
    </row>
    <row r="833" spans="1:10" x14ac:dyDescent="0.25">
      <c r="A833" s="12" t="str">
        <f>IF(ins!B835&lt;&gt;"",ins!A835,"")</f>
        <v/>
      </c>
      <c r="B833" s="12" t="str">
        <f>IF(ins!B835&lt;&gt;"",ins!B835,"")</f>
        <v/>
      </c>
      <c r="C833" s="12" t="str">
        <f>IF(ins!D835&lt;&gt;"",ins!D835,"")</f>
        <v/>
      </c>
      <c r="D833" s="12" t="str">
        <f>IF(ins!E835&lt;&gt;"",VLOOKUP(ins!E835,private!S:U,3,FALSE),"")</f>
        <v/>
      </c>
      <c r="E833" s="12" t="str">
        <f>IF(ins!E835&lt;&gt;"",ins!F835,"")</f>
        <v/>
      </c>
      <c r="F833" s="12" t="str">
        <f>IF(ins!G835&lt;&gt;"",ins!G835,"")</f>
        <v/>
      </c>
      <c r="G833" s="65" t="str">
        <f>IF(ins!H835&lt;&gt;"",ins!H835,"")</f>
        <v/>
      </c>
      <c r="H833" s="65" t="str">
        <f>IF(ins!I835&lt;&gt;"",ins!I835,"")</f>
        <v/>
      </c>
      <c r="I833" s="65" t="str">
        <f>IF(ins!J835&lt;&gt;"",ins!J835,"")</f>
        <v/>
      </c>
      <c r="J833" s="12" t="str">
        <f>IF(ins!K835&lt;&gt;"",ins!K835,"")</f>
        <v/>
      </c>
    </row>
    <row r="834" spans="1:10" x14ac:dyDescent="0.25">
      <c r="A834" s="12" t="str">
        <f>IF(ins!B836&lt;&gt;"",ins!A836,"")</f>
        <v/>
      </c>
      <c r="B834" s="12" t="str">
        <f>IF(ins!B836&lt;&gt;"",ins!B836,"")</f>
        <v/>
      </c>
      <c r="C834" s="12" t="str">
        <f>IF(ins!D836&lt;&gt;"",ins!D836,"")</f>
        <v/>
      </c>
      <c r="D834" s="12" t="str">
        <f>IF(ins!E836&lt;&gt;"",VLOOKUP(ins!E836,private!S:U,3,FALSE),"")</f>
        <v/>
      </c>
      <c r="E834" s="12" t="str">
        <f>IF(ins!E836&lt;&gt;"",ins!F836,"")</f>
        <v/>
      </c>
      <c r="F834" s="12" t="str">
        <f>IF(ins!G836&lt;&gt;"",ins!G836,"")</f>
        <v/>
      </c>
      <c r="G834" s="65" t="str">
        <f>IF(ins!H836&lt;&gt;"",ins!H836,"")</f>
        <v/>
      </c>
      <c r="H834" s="65" t="str">
        <f>IF(ins!I836&lt;&gt;"",ins!I836,"")</f>
        <v/>
      </c>
      <c r="I834" s="65" t="str">
        <f>IF(ins!J836&lt;&gt;"",ins!J836,"")</f>
        <v/>
      </c>
      <c r="J834" s="12" t="str">
        <f>IF(ins!K836&lt;&gt;"",ins!K836,"")</f>
        <v/>
      </c>
    </row>
    <row r="835" spans="1:10" x14ac:dyDescent="0.25">
      <c r="A835" s="12" t="str">
        <f>IF(ins!B837&lt;&gt;"",ins!A837,"")</f>
        <v/>
      </c>
      <c r="B835" s="12" t="str">
        <f>IF(ins!B837&lt;&gt;"",ins!B837,"")</f>
        <v/>
      </c>
      <c r="C835" s="12" t="str">
        <f>IF(ins!D837&lt;&gt;"",ins!D837,"")</f>
        <v/>
      </c>
      <c r="D835" s="12" t="str">
        <f>IF(ins!E837&lt;&gt;"",VLOOKUP(ins!E837,private!S:U,3,FALSE),"")</f>
        <v/>
      </c>
      <c r="E835" s="12" t="str">
        <f>IF(ins!E837&lt;&gt;"",ins!F837,"")</f>
        <v/>
      </c>
      <c r="F835" s="12" t="str">
        <f>IF(ins!G837&lt;&gt;"",ins!G837,"")</f>
        <v/>
      </c>
      <c r="G835" s="65" t="str">
        <f>IF(ins!H837&lt;&gt;"",ins!H837,"")</f>
        <v/>
      </c>
      <c r="H835" s="65" t="str">
        <f>IF(ins!I837&lt;&gt;"",ins!I837,"")</f>
        <v/>
      </c>
      <c r="I835" s="65" t="str">
        <f>IF(ins!J837&lt;&gt;"",ins!J837,"")</f>
        <v/>
      </c>
      <c r="J835" s="12" t="str">
        <f>IF(ins!K837&lt;&gt;"",ins!K837,"")</f>
        <v/>
      </c>
    </row>
    <row r="836" spans="1:10" x14ac:dyDescent="0.25">
      <c r="A836" s="12" t="str">
        <f>IF(ins!B838&lt;&gt;"",ins!A838,"")</f>
        <v/>
      </c>
      <c r="B836" s="12" t="str">
        <f>IF(ins!B838&lt;&gt;"",ins!B838,"")</f>
        <v/>
      </c>
      <c r="C836" s="12" t="str">
        <f>IF(ins!D838&lt;&gt;"",ins!D838,"")</f>
        <v/>
      </c>
      <c r="D836" s="12" t="str">
        <f>IF(ins!E838&lt;&gt;"",VLOOKUP(ins!E838,private!S:U,3,FALSE),"")</f>
        <v/>
      </c>
      <c r="E836" s="12" t="str">
        <f>IF(ins!E838&lt;&gt;"",ins!F838,"")</f>
        <v/>
      </c>
      <c r="F836" s="12" t="str">
        <f>IF(ins!G838&lt;&gt;"",ins!G838,"")</f>
        <v/>
      </c>
      <c r="G836" s="65" t="str">
        <f>IF(ins!H838&lt;&gt;"",ins!H838,"")</f>
        <v/>
      </c>
      <c r="H836" s="65" t="str">
        <f>IF(ins!I838&lt;&gt;"",ins!I838,"")</f>
        <v/>
      </c>
      <c r="I836" s="65" t="str">
        <f>IF(ins!J838&lt;&gt;"",ins!J838,"")</f>
        <v/>
      </c>
      <c r="J836" s="12" t="str">
        <f>IF(ins!K838&lt;&gt;"",ins!K838,"")</f>
        <v/>
      </c>
    </row>
    <row r="837" spans="1:10" x14ac:dyDescent="0.25">
      <c r="A837" s="12" t="str">
        <f>IF(ins!B839&lt;&gt;"",ins!A839,"")</f>
        <v/>
      </c>
      <c r="B837" s="12" t="str">
        <f>IF(ins!B839&lt;&gt;"",ins!B839,"")</f>
        <v/>
      </c>
      <c r="C837" s="12" t="str">
        <f>IF(ins!D839&lt;&gt;"",ins!D839,"")</f>
        <v/>
      </c>
      <c r="D837" s="12" t="str">
        <f>IF(ins!E839&lt;&gt;"",VLOOKUP(ins!E839,private!S:U,3,FALSE),"")</f>
        <v/>
      </c>
      <c r="E837" s="12" t="str">
        <f>IF(ins!E839&lt;&gt;"",ins!F839,"")</f>
        <v/>
      </c>
      <c r="F837" s="12" t="str">
        <f>IF(ins!G839&lt;&gt;"",ins!G839,"")</f>
        <v/>
      </c>
      <c r="G837" s="65" t="str">
        <f>IF(ins!H839&lt;&gt;"",ins!H839,"")</f>
        <v/>
      </c>
      <c r="H837" s="65" t="str">
        <f>IF(ins!I839&lt;&gt;"",ins!I839,"")</f>
        <v/>
      </c>
      <c r="I837" s="65" t="str">
        <f>IF(ins!J839&lt;&gt;"",ins!J839,"")</f>
        <v/>
      </c>
      <c r="J837" s="12" t="str">
        <f>IF(ins!K839&lt;&gt;"",ins!K839,"")</f>
        <v/>
      </c>
    </row>
    <row r="838" spans="1:10" x14ac:dyDescent="0.25">
      <c r="A838" s="12" t="str">
        <f>IF(ins!B840&lt;&gt;"",ins!A840,"")</f>
        <v/>
      </c>
      <c r="B838" s="12" t="str">
        <f>IF(ins!B840&lt;&gt;"",ins!B840,"")</f>
        <v/>
      </c>
      <c r="C838" s="12" t="str">
        <f>IF(ins!D840&lt;&gt;"",ins!D840,"")</f>
        <v/>
      </c>
      <c r="D838" s="12" t="str">
        <f>IF(ins!E840&lt;&gt;"",VLOOKUP(ins!E840,private!S:U,3,FALSE),"")</f>
        <v/>
      </c>
      <c r="E838" s="12" t="str">
        <f>IF(ins!E840&lt;&gt;"",ins!F840,"")</f>
        <v/>
      </c>
      <c r="F838" s="12" t="str">
        <f>IF(ins!G840&lt;&gt;"",ins!G840,"")</f>
        <v/>
      </c>
      <c r="G838" s="65" t="str">
        <f>IF(ins!H840&lt;&gt;"",ins!H840,"")</f>
        <v/>
      </c>
      <c r="H838" s="65" t="str">
        <f>IF(ins!I840&lt;&gt;"",ins!I840,"")</f>
        <v/>
      </c>
      <c r="I838" s="65" t="str">
        <f>IF(ins!J840&lt;&gt;"",ins!J840,"")</f>
        <v/>
      </c>
      <c r="J838" s="12" t="str">
        <f>IF(ins!K840&lt;&gt;"",ins!K840,"")</f>
        <v/>
      </c>
    </row>
    <row r="839" spans="1:10" x14ac:dyDescent="0.25">
      <c r="A839" s="12" t="str">
        <f>IF(ins!B841&lt;&gt;"",ins!A841,"")</f>
        <v/>
      </c>
      <c r="B839" s="12" t="str">
        <f>IF(ins!B841&lt;&gt;"",ins!B841,"")</f>
        <v/>
      </c>
      <c r="C839" s="12" t="str">
        <f>IF(ins!D841&lt;&gt;"",ins!D841,"")</f>
        <v/>
      </c>
      <c r="D839" s="12" t="str">
        <f>IF(ins!E841&lt;&gt;"",VLOOKUP(ins!E841,private!S:U,3,FALSE),"")</f>
        <v/>
      </c>
      <c r="E839" s="12" t="str">
        <f>IF(ins!E841&lt;&gt;"",ins!F841,"")</f>
        <v/>
      </c>
      <c r="F839" s="12" t="str">
        <f>IF(ins!G841&lt;&gt;"",ins!G841,"")</f>
        <v/>
      </c>
      <c r="G839" s="65" t="str">
        <f>IF(ins!H841&lt;&gt;"",ins!H841,"")</f>
        <v/>
      </c>
      <c r="H839" s="65" t="str">
        <f>IF(ins!I841&lt;&gt;"",ins!I841,"")</f>
        <v/>
      </c>
      <c r="I839" s="65" t="str">
        <f>IF(ins!J841&lt;&gt;"",ins!J841,"")</f>
        <v/>
      </c>
      <c r="J839" s="12" t="str">
        <f>IF(ins!K841&lt;&gt;"",ins!K841,"")</f>
        <v/>
      </c>
    </row>
    <row r="840" spans="1:10" x14ac:dyDescent="0.25">
      <c r="A840" s="12" t="str">
        <f>IF(ins!B842&lt;&gt;"",ins!A842,"")</f>
        <v/>
      </c>
      <c r="B840" s="12" t="str">
        <f>IF(ins!B842&lt;&gt;"",ins!B842,"")</f>
        <v/>
      </c>
      <c r="C840" s="12" t="str">
        <f>IF(ins!D842&lt;&gt;"",ins!D842,"")</f>
        <v/>
      </c>
      <c r="D840" s="12" t="str">
        <f>IF(ins!E842&lt;&gt;"",VLOOKUP(ins!E842,private!S:U,3,FALSE),"")</f>
        <v/>
      </c>
      <c r="E840" s="12" t="str">
        <f>IF(ins!E842&lt;&gt;"",ins!F842,"")</f>
        <v/>
      </c>
      <c r="F840" s="12" t="str">
        <f>IF(ins!G842&lt;&gt;"",ins!G842,"")</f>
        <v/>
      </c>
      <c r="G840" s="65" t="str">
        <f>IF(ins!H842&lt;&gt;"",ins!H842,"")</f>
        <v/>
      </c>
      <c r="H840" s="65" t="str">
        <f>IF(ins!I842&lt;&gt;"",ins!I842,"")</f>
        <v/>
      </c>
      <c r="I840" s="65" t="str">
        <f>IF(ins!J842&lt;&gt;"",ins!J842,"")</f>
        <v/>
      </c>
      <c r="J840" s="12" t="str">
        <f>IF(ins!K842&lt;&gt;"",ins!K842,"")</f>
        <v/>
      </c>
    </row>
    <row r="841" spans="1:10" x14ac:dyDescent="0.25">
      <c r="A841" s="12" t="str">
        <f>IF(ins!B843&lt;&gt;"",ins!A843,"")</f>
        <v/>
      </c>
      <c r="B841" s="12" t="str">
        <f>IF(ins!B843&lt;&gt;"",ins!B843,"")</f>
        <v/>
      </c>
      <c r="C841" s="12" t="str">
        <f>IF(ins!D843&lt;&gt;"",ins!D843,"")</f>
        <v/>
      </c>
      <c r="D841" s="12" t="str">
        <f>IF(ins!E843&lt;&gt;"",VLOOKUP(ins!E843,private!S:U,3,FALSE),"")</f>
        <v/>
      </c>
      <c r="E841" s="12" t="str">
        <f>IF(ins!E843&lt;&gt;"",ins!F843,"")</f>
        <v/>
      </c>
      <c r="F841" s="12" t="str">
        <f>IF(ins!G843&lt;&gt;"",ins!G843,"")</f>
        <v/>
      </c>
      <c r="G841" s="65" t="str">
        <f>IF(ins!H843&lt;&gt;"",ins!H843,"")</f>
        <v/>
      </c>
      <c r="H841" s="65" t="str">
        <f>IF(ins!I843&lt;&gt;"",ins!I843,"")</f>
        <v/>
      </c>
      <c r="I841" s="65" t="str">
        <f>IF(ins!J843&lt;&gt;"",ins!J843,"")</f>
        <v/>
      </c>
      <c r="J841" s="12" t="str">
        <f>IF(ins!K843&lt;&gt;"",ins!K843,"")</f>
        <v/>
      </c>
    </row>
    <row r="842" spans="1:10" x14ac:dyDescent="0.25">
      <c r="A842" s="12" t="str">
        <f>IF(ins!B844&lt;&gt;"",ins!A844,"")</f>
        <v/>
      </c>
      <c r="B842" s="12" t="str">
        <f>IF(ins!B844&lt;&gt;"",ins!B844,"")</f>
        <v/>
      </c>
      <c r="C842" s="12" t="str">
        <f>IF(ins!D844&lt;&gt;"",ins!D844,"")</f>
        <v/>
      </c>
      <c r="D842" s="12" t="str">
        <f>IF(ins!E844&lt;&gt;"",VLOOKUP(ins!E844,private!S:U,3,FALSE),"")</f>
        <v/>
      </c>
      <c r="E842" s="12" t="str">
        <f>IF(ins!E844&lt;&gt;"",ins!F844,"")</f>
        <v/>
      </c>
      <c r="F842" s="12" t="str">
        <f>IF(ins!G844&lt;&gt;"",ins!G844,"")</f>
        <v/>
      </c>
      <c r="G842" s="65" t="str">
        <f>IF(ins!H844&lt;&gt;"",ins!H844,"")</f>
        <v/>
      </c>
      <c r="H842" s="65" t="str">
        <f>IF(ins!I844&lt;&gt;"",ins!I844,"")</f>
        <v/>
      </c>
      <c r="I842" s="65" t="str">
        <f>IF(ins!J844&lt;&gt;"",ins!J844,"")</f>
        <v/>
      </c>
      <c r="J842" s="12" t="str">
        <f>IF(ins!K844&lt;&gt;"",ins!K844,"")</f>
        <v/>
      </c>
    </row>
    <row r="843" spans="1:10" x14ac:dyDescent="0.25">
      <c r="A843" s="12" t="str">
        <f>IF(ins!B845&lt;&gt;"",ins!A845,"")</f>
        <v/>
      </c>
      <c r="B843" s="12" t="str">
        <f>IF(ins!B845&lt;&gt;"",ins!B845,"")</f>
        <v/>
      </c>
      <c r="C843" s="12" t="str">
        <f>IF(ins!D845&lt;&gt;"",ins!D845,"")</f>
        <v/>
      </c>
      <c r="D843" s="12" t="str">
        <f>IF(ins!E845&lt;&gt;"",VLOOKUP(ins!E845,private!S:U,3,FALSE),"")</f>
        <v/>
      </c>
      <c r="E843" s="12" t="str">
        <f>IF(ins!E845&lt;&gt;"",ins!F845,"")</f>
        <v/>
      </c>
      <c r="F843" s="12" t="str">
        <f>IF(ins!G845&lt;&gt;"",ins!G845,"")</f>
        <v/>
      </c>
      <c r="G843" s="65" t="str">
        <f>IF(ins!H845&lt;&gt;"",ins!H845,"")</f>
        <v/>
      </c>
      <c r="H843" s="65" t="str">
        <f>IF(ins!I845&lt;&gt;"",ins!I845,"")</f>
        <v/>
      </c>
      <c r="I843" s="65" t="str">
        <f>IF(ins!J845&lt;&gt;"",ins!J845,"")</f>
        <v/>
      </c>
      <c r="J843" s="12" t="str">
        <f>IF(ins!K845&lt;&gt;"",ins!K845,"")</f>
        <v/>
      </c>
    </row>
    <row r="844" spans="1:10" x14ac:dyDescent="0.25">
      <c r="A844" s="12" t="str">
        <f>IF(ins!B846&lt;&gt;"",ins!A846,"")</f>
        <v/>
      </c>
      <c r="B844" s="12" t="str">
        <f>IF(ins!B846&lt;&gt;"",ins!B846,"")</f>
        <v/>
      </c>
      <c r="C844" s="12" t="str">
        <f>IF(ins!D846&lt;&gt;"",ins!D846,"")</f>
        <v/>
      </c>
      <c r="D844" s="12" t="str">
        <f>IF(ins!E846&lt;&gt;"",VLOOKUP(ins!E846,private!S:U,3,FALSE),"")</f>
        <v/>
      </c>
      <c r="E844" s="12" t="str">
        <f>IF(ins!E846&lt;&gt;"",ins!F846,"")</f>
        <v/>
      </c>
      <c r="F844" s="12" t="str">
        <f>IF(ins!G846&lt;&gt;"",ins!G846,"")</f>
        <v/>
      </c>
      <c r="G844" s="65" t="str">
        <f>IF(ins!H846&lt;&gt;"",ins!H846,"")</f>
        <v/>
      </c>
      <c r="H844" s="65" t="str">
        <f>IF(ins!I846&lt;&gt;"",ins!I846,"")</f>
        <v/>
      </c>
      <c r="I844" s="65" t="str">
        <f>IF(ins!J846&lt;&gt;"",ins!J846,"")</f>
        <v/>
      </c>
      <c r="J844" s="12" t="str">
        <f>IF(ins!K846&lt;&gt;"",ins!K846,"")</f>
        <v/>
      </c>
    </row>
    <row r="845" spans="1:10" x14ac:dyDescent="0.25">
      <c r="A845" s="12" t="str">
        <f>IF(ins!B847&lt;&gt;"",ins!A847,"")</f>
        <v/>
      </c>
      <c r="B845" s="12" t="str">
        <f>IF(ins!B847&lt;&gt;"",ins!B847,"")</f>
        <v/>
      </c>
      <c r="C845" s="12" t="str">
        <f>IF(ins!D847&lt;&gt;"",ins!D847,"")</f>
        <v/>
      </c>
      <c r="D845" s="12" t="str">
        <f>IF(ins!E847&lt;&gt;"",VLOOKUP(ins!E847,private!S:U,3,FALSE),"")</f>
        <v/>
      </c>
      <c r="E845" s="12" t="str">
        <f>IF(ins!E847&lt;&gt;"",ins!F847,"")</f>
        <v/>
      </c>
      <c r="F845" s="12" t="str">
        <f>IF(ins!G847&lt;&gt;"",ins!G847,"")</f>
        <v/>
      </c>
      <c r="G845" s="65" t="str">
        <f>IF(ins!H847&lt;&gt;"",ins!H847,"")</f>
        <v/>
      </c>
      <c r="H845" s="65" t="str">
        <f>IF(ins!I847&lt;&gt;"",ins!I847,"")</f>
        <v/>
      </c>
      <c r="I845" s="65" t="str">
        <f>IF(ins!J847&lt;&gt;"",ins!J847,"")</f>
        <v/>
      </c>
      <c r="J845" s="12" t="str">
        <f>IF(ins!K847&lt;&gt;"",ins!K847,"")</f>
        <v/>
      </c>
    </row>
    <row r="846" spans="1:10" x14ac:dyDescent="0.25">
      <c r="A846" s="12" t="str">
        <f>IF(ins!B848&lt;&gt;"",ins!A848,"")</f>
        <v/>
      </c>
      <c r="B846" s="12" t="str">
        <f>IF(ins!B848&lt;&gt;"",ins!B848,"")</f>
        <v/>
      </c>
      <c r="C846" s="12" t="str">
        <f>IF(ins!D848&lt;&gt;"",ins!D848,"")</f>
        <v/>
      </c>
      <c r="D846" s="12" t="str">
        <f>IF(ins!E848&lt;&gt;"",VLOOKUP(ins!E848,private!S:U,3,FALSE),"")</f>
        <v/>
      </c>
      <c r="E846" s="12" t="str">
        <f>IF(ins!E848&lt;&gt;"",ins!F848,"")</f>
        <v/>
      </c>
      <c r="F846" s="12" t="str">
        <f>IF(ins!G848&lt;&gt;"",ins!G848,"")</f>
        <v/>
      </c>
      <c r="G846" s="65" t="str">
        <f>IF(ins!H848&lt;&gt;"",ins!H848,"")</f>
        <v/>
      </c>
      <c r="H846" s="65" t="str">
        <f>IF(ins!I848&lt;&gt;"",ins!I848,"")</f>
        <v/>
      </c>
      <c r="I846" s="65" t="str">
        <f>IF(ins!J848&lt;&gt;"",ins!J848,"")</f>
        <v/>
      </c>
      <c r="J846" s="12" t="str">
        <f>IF(ins!K848&lt;&gt;"",ins!K848,"")</f>
        <v/>
      </c>
    </row>
    <row r="847" spans="1:10" x14ac:dyDescent="0.25">
      <c r="A847" s="12" t="str">
        <f>IF(ins!B849&lt;&gt;"",ins!A849,"")</f>
        <v/>
      </c>
      <c r="B847" s="12" t="str">
        <f>IF(ins!B849&lt;&gt;"",ins!B849,"")</f>
        <v/>
      </c>
      <c r="C847" s="12" t="str">
        <f>IF(ins!D849&lt;&gt;"",ins!D849,"")</f>
        <v/>
      </c>
      <c r="D847" s="12" t="str">
        <f>IF(ins!E849&lt;&gt;"",VLOOKUP(ins!E849,private!S:U,3,FALSE),"")</f>
        <v/>
      </c>
      <c r="E847" s="12" t="str">
        <f>IF(ins!E849&lt;&gt;"",ins!F849,"")</f>
        <v/>
      </c>
      <c r="F847" s="12" t="str">
        <f>IF(ins!G849&lt;&gt;"",ins!G849,"")</f>
        <v/>
      </c>
      <c r="G847" s="65" t="str">
        <f>IF(ins!H849&lt;&gt;"",ins!H849,"")</f>
        <v/>
      </c>
      <c r="H847" s="65" t="str">
        <f>IF(ins!I849&lt;&gt;"",ins!I849,"")</f>
        <v/>
      </c>
      <c r="I847" s="65" t="str">
        <f>IF(ins!J849&lt;&gt;"",ins!J849,"")</f>
        <v/>
      </c>
      <c r="J847" s="12" t="str">
        <f>IF(ins!K849&lt;&gt;"",ins!K849,"")</f>
        <v/>
      </c>
    </row>
    <row r="848" spans="1:10" x14ac:dyDescent="0.25">
      <c r="A848" s="12" t="str">
        <f>IF(ins!B850&lt;&gt;"",ins!A850,"")</f>
        <v/>
      </c>
      <c r="B848" s="12" t="str">
        <f>IF(ins!B850&lt;&gt;"",ins!B850,"")</f>
        <v/>
      </c>
      <c r="C848" s="12" t="str">
        <f>IF(ins!D850&lt;&gt;"",ins!D850,"")</f>
        <v/>
      </c>
      <c r="D848" s="12" t="str">
        <f>IF(ins!E850&lt;&gt;"",VLOOKUP(ins!E850,private!S:U,3,FALSE),"")</f>
        <v/>
      </c>
      <c r="E848" s="12" t="str">
        <f>IF(ins!E850&lt;&gt;"",ins!F850,"")</f>
        <v/>
      </c>
      <c r="F848" s="12" t="str">
        <f>IF(ins!G850&lt;&gt;"",ins!G850,"")</f>
        <v/>
      </c>
      <c r="G848" s="65" t="str">
        <f>IF(ins!H850&lt;&gt;"",ins!H850,"")</f>
        <v/>
      </c>
      <c r="H848" s="65" t="str">
        <f>IF(ins!I850&lt;&gt;"",ins!I850,"")</f>
        <v/>
      </c>
      <c r="I848" s="65" t="str">
        <f>IF(ins!J850&lt;&gt;"",ins!J850,"")</f>
        <v/>
      </c>
      <c r="J848" s="12" t="str">
        <f>IF(ins!K850&lt;&gt;"",ins!K850,"")</f>
        <v/>
      </c>
    </row>
    <row r="849" spans="1:10" x14ac:dyDescent="0.25">
      <c r="A849" s="12" t="str">
        <f>IF(ins!B851&lt;&gt;"",ins!A851,"")</f>
        <v/>
      </c>
      <c r="B849" s="12" t="str">
        <f>IF(ins!B851&lt;&gt;"",ins!B851,"")</f>
        <v/>
      </c>
      <c r="C849" s="12" t="str">
        <f>IF(ins!D851&lt;&gt;"",ins!D851,"")</f>
        <v/>
      </c>
      <c r="D849" s="12" t="str">
        <f>IF(ins!E851&lt;&gt;"",VLOOKUP(ins!E851,private!S:U,3,FALSE),"")</f>
        <v/>
      </c>
      <c r="E849" s="12" t="str">
        <f>IF(ins!E851&lt;&gt;"",ins!F851,"")</f>
        <v/>
      </c>
      <c r="F849" s="12" t="str">
        <f>IF(ins!G851&lt;&gt;"",ins!G851,"")</f>
        <v/>
      </c>
      <c r="G849" s="65" t="str">
        <f>IF(ins!H851&lt;&gt;"",ins!H851,"")</f>
        <v/>
      </c>
      <c r="H849" s="65" t="str">
        <f>IF(ins!I851&lt;&gt;"",ins!I851,"")</f>
        <v/>
      </c>
      <c r="I849" s="65" t="str">
        <f>IF(ins!J851&lt;&gt;"",ins!J851,"")</f>
        <v/>
      </c>
      <c r="J849" s="12" t="str">
        <f>IF(ins!K851&lt;&gt;"",ins!K851,"")</f>
        <v/>
      </c>
    </row>
    <row r="850" spans="1:10" x14ac:dyDescent="0.25">
      <c r="A850" s="12" t="str">
        <f>IF(ins!B852&lt;&gt;"",ins!A852,"")</f>
        <v/>
      </c>
      <c r="B850" s="12" t="str">
        <f>IF(ins!B852&lt;&gt;"",ins!B852,"")</f>
        <v/>
      </c>
      <c r="C850" s="12" t="str">
        <f>IF(ins!D852&lt;&gt;"",ins!D852,"")</f>
        <v/>
      </c>
      <c r="D850" s="12" t="str">
        <f>IF(ins!E852&lt;&gt;"",VLOOKUP(ins!E852,private!S:U,3,FALSE),"")</f>
        <v/>
      </c>
      <c r="E850" s="12" t="str">
        <f>IF(ins!E852&lt;&gt;"",ins!F852,"")</f>
        <v/>
      </c>
      <c r="F850" s="12" t="str">
        <f>IF(ins!G852&lt;&gt;"",ins!G852,"")</f>
        <v/>
      </c>
      <c r="G850" s="65" t="str">
        <f>IF(ins!H852&lt;&gt;"",ins!H852,"")</f>
        <v/>
      </c>
      <c r="H850" s="65" t="str">
        <f>IF(ins!I852&lt;&gt;"",ins!I852,"")</f>
        <v/>
      </c>
      <c r="I850" s="65" t="str">
        <f>IF(ins!J852&lt;&gt;"",ins!J852,"")</f>
        <v/>
      </c>
      <c r="J850" s="12" t="str">
        <f>IF(ins!K852&lt;&gt;"",ins!K852,"")</f>
        <v/>
      </c>
    </row>
    <row r="851" spans="1:10" x14ac:dyDescent="0.25">
      <c r="A851" s="12" t="str">
        <f>IF(ins!B853&lt;&gt;"",ins!A853,"")</f>
        <v/>
      </c>
      <c r="B851" s="12" t="str">
        <f>IF(ins!B853&lt;&gt;"",ins!B853,"")</f>
        <v/>
      </c>
      <c r="C851" s="12" t="str">
        <f>IF(ins!D853&lt;&gt;"",ins!D853,"")</f>
        <v/>
      </c>
      <c r="D851" s="12" t="str">
        <f>IF(ins!E853&lt;&gt;"",VLOOKUP(ins!E853,private!S:U,3,FALSE),"")</f>
        <v/>
      </c>
      <c r="E851" s="12" t="str">
        <f>IF(ins!E853&lt;&gt;"",ins!F853,"")</f>
        <v/>
      </c>
      <c r="F851" s="12" t="str">
        <f>IF(ins!G853&lt;&gt;"",ins!G853,"")</f>
        <v/>
      </c>
      <c r="G851" s="65" t="str">
        <f>IF(ins!H853&lt;&gt;"",ins!H853,"")</f>
        <v/>
      </c>
      <c r="H851" s="65" t="str">
        <f>IF(ins!I853&lt;&gt;"",ins!I853,"")</f>
        <v/>
      </c>
      <c r="I851" s="65" t="str">
        <f>IF(ins!J853&lt;&gt;"",ins!J853,"")</f>
        <v/>
      </c>
      <c r="J851" s="12" t="str">
        <f>IF(ins!K853&lt;&gt;"",ins!K853,"")</f>
        <v/>
      </c>
    </row>
    <row r="852" spans="1:10" x14ac:dyDescent="0.25">
      <c r="A852" s="12" t="str">
        <f>IF(ins!B854&lt;&gt;"",ins!A854,"")</f>
        <v/>
      </c>
      <c r="B852" s="12" t="str">
        <f>IF(ins!B854&lt;&gt;"",ins!B854,"")</f>
        <v/>
      </c>
      <c r="C852" s="12" t="str">
        <f>IF(ins!D854&lt;&gt;"",ins!D854,"")</f>
        <v/>
      </c>
      <c r="D852" s="12" t="str">
        <f>IF(ins!E854&lt;&gt;"",VLOOKUP(ins!E854,private!S:U,3,FALSE),"")</f>
        <v/>
      </c>
      <c r="E852" s="12" t="str">
        <f>IF(ins!E854&lt;&gt;"",ins!F854,"")</f>
        <v/>
      </c>
      <c r="F852" s="12" t="str">
        <f>IF(ins!G854&lt;&gt;"",ins!G854,"")</f>
        <v/>
      </c>
      <c r="G852" s="65" t="str">
        <f>IF(ins!H854&lt;&gt;"",ins!H854,"")</f>
        <v/>
      </c>
      <c r="H852" s="65" t="str">
        <f>IF(ins!I854&lt;&gt;"",ins!I854,"")</f>
        <v/>
      </c>
      <c r="I852" s="65" t="str">
        <f>IF(ins!J854&lt;&gt;"",ins!J854,"")</f>
        <v/>
      </c>
      <c r="J852" s="12" t="str">
        <f>IF(ins!K854&lt;&gt;"",ins!K854,"")</f>
        <v/>
      </c>
    </row>
    <row r="853" spans="1:10" x14ac:dyDescent="0.25">
      <c r="A853" s="12" t="str">
        <f>IF(ins!B855&lt;&gt;"",ins!A855,"")</f>
        <v/>
      </c>
      <c r="B853" s="12" t="str">
        <f>IF(ins!B855&lt;&gt;"",ins!B855,"")</f>
        <v/>
      </c>
      <c r="C853" s="12" t="str">
        <f>IF(ins!D855&lt;&gt;"",ins!D855,"")</f>
        <v/>
      </c>
      <c r="D853" s="12" t="str">
        <f>IF(ins!E855&lt;&gt;"",VLOOKUP(ins!E855,private!S:U,3,FALSE),"")</f>
        <v/>
      </c>
      <c r="E853" s="12" t="str">
        <f>IF(ins!E855&lt;&gt;"",ins!F855,"")</f>
        <v/>
      </c>
      <c r="F853" s="12" t="str">
        <f>IF(ins!G855&lt;&gt;"",ins!G855,"")</f>
        <v/>
      </c>
      <c r="G853" s="65" t="str">
        <f>IF(ins!H855&lt;&gt;"",ins!H855,"")</f>
        <v/>
      </c>
      <c r="H853" s="65" t="str">
        <f>IF(ins!I855&lt;&gt;"",ins!I855,"")</f>
        <v/>
      </c>
      <c r="I853" s="65" t="str">
        <f>IF(ins!J855&lt;&gt;"",ins!J855,"")</f>
        <v/>
      </c>
      <c r="J853" s="12" t="str">
        <f>IF(ins!K855&lt;&gt;"",ins!K855,"")</f>
        <v/>
      </c>
    </row>
    <row r="854" spans="1:10" x14ac:dyDescent="0.25">
      <c r="A854" s="12" t="str">
        <f>IF(ins!B856&lt;&gt;"",ins!A856,"")</f>
        <v/>
      </c>
      <c r="B854" s="12" t="str">
        <f>IF(ins!B856&lt;&gt;"",ins!B856,"")</f>
        <v/>
      </c>
      <c r="C854" s="12" t="str">
        <f>IF(ins!D856&lt;&gt;"",ins!D856,"")</f>
        <v/>
      </c>
      <c r="D854" s="12" t="str">
        <f>IF(ins!E856&lt;&gt;"",VLOOKUP(ins!E856,private!S:U,3,FALSE),"")</f>
        <v/>
      </c>
      <c r="E854" s="12" t="str">
        <f>IF(ins!E856&lt;&gt;"",ins!F856,"")</f>
        <v/>
      </c>
      <c r="F854" s="12" t="str">
        <f>IF(ins!G856&lt;&gt;"",ins!G856,"")</f>
        <v/>
      </c>
      <c r="G854" s="65" t="str">
        <f>IF(ins!H856&lt;&gt;"",ins!H856,"")</f>
        <v/>
      </c>
      <c r="H854" s="65" t="str">
        <f>IF(ins!I856&lt;&gt;"",ins!I856,"")</f>
        <v/>
      </c>
      <c r="I854" s="65" t="str">
        <f>IF(ins!J856&lt;&gt;"",ins!J856,"")</f>
        <v/>
      </c>
      <c r="J854" s="12" t="str">
        <f>IF(ins!K856&lt;&gt;"",ins!K856,"")</f>
        <v/>
      </c>
    </row>
    <row r="855" spans="1:10" x14ac:dyDescent="0.25">
      <c r="A855" s="12" t="str">
        <f>IF(ins!B857&lt;&gt;"",ins!A857,"")</f>
        <v/>
      </c>
      <c r="B855" s="12" t="str">
        <f>IF(ins!B857&lt;&gt;"",ins!B857,"")</f>
        <v/>
      </c>
      <c r="C855" s="12" t="str">
        <f>IF(ins!D857&lt;&gt;"",ins!D857,"")</f>
        <v/>
      </c>
      <c r="D855" s="12" t="str">
        <f>IF(ins!E857&lt;&gt;"",VLOOKUP(ins!E857,private!S:U,3,FALSE),"")</f>
        <v/>
      </c>
      <c r="E855" s="12" t="str">
        <f>IF(ins!E857&lt;&gt;"",ins!F857,"")</f>
        <v/>
      </c>
      <c r="F855" s="12" t="str">
        <f>IF(ins!G857&lt;&gt;"",ins!G857,"")</f>
        <v/>
      </c>
      <c r="G855" s="65" t="str">
        <f>IF(ins!H857&lt;&gt;"",ins!H857,"")</f>
        <v/>
      </c>
      <c r="H855" s="65" t="str">
        <f>IF(ins!I857&lt;&gt;"",ins!I857,"")</f>
        <v/>
      </c>
      <c r="I855" s="65" t="str">
        <f>IF(ins!J857&lt;&gt;"",ins!J857,"")</f>
        <v/>
      </c>
      <c r="J855" s="12" t="str">
        <f>IF(ins!K857&lt;&gt;"",ins!K857,"")</f>
        <v/>
      </c>
    </row>
    <row r="856" spans="1:10" x14ac:dyDescent="0.25">
      <c r="A856" s="12" t="str">
        <f>IF(ins!B858&lt;&gt;"",ins!A858,"")</f>
        <v/>
      </c>
      <c r="B856" s="12" t="str">
        <f>IF(ins!B858&lt;&gt;"",ins!B858,"")</f>
        <v/>
      </c>
      <c r="C856" s="12" t="str">
        <f>IF(ins!D858&lt;&gt;"",ins!D858,"")</f>
        <v/>
      </c>
      <c r="D856" s="12" t="str">
        <f>IF(ins!E858&lt;&gt;"",VLOOKUP(ins!E858,private!S:U,3,FALSE),"")</f>
        <v/>
      </c>
      <c r="E856" s="12" t="str">
        <f>IF(ins!E858&lt;&gt;"",ins!F858,"")</f>
        <v/>
      </c>
      <c r="F856" s="12" t="str">
        <f>IF(ins!G858&lt;&gt;"",ins!G858,"")</f>
        <v/>
      </c>
      <c r="G856" s="65" t="str">
        <f>IF(ins!H858&lt;&gt;"",ins!H858,"")</f>
        <v/>
      </c>
      <c r="H856" s="65" t="str">
        <f>IF(ins!I858&lt;&gt;"",ins!I858,"")</f>
        <v/>
      </c>
      <c r="I856" s="65" t="str">
        <f>IF(ins!J858&lt;&gt;"",ins!J858,"")</f>
        <v/>
      </c>
      <c r="J856" s="12" t="str">
        <f>IF(ins!K858&lt;&gt;"",ins!K858,"")</f>
        <v/>
      </c>
    </row>
    <row r="857" spans="1:10" x14ac:dyDescent="0.25">
      <c r="A857" s="12" t="str">
        <f>IF(ins!B859&lt;&gt;"",ins!A859,"")</f>
        <v/>
      </c>
      <c r="B857" s="12" t="str">
        <f>IF(ins!B859&lt;&gt;"",ins!B859,"")</f>
        <v/>
      </c>
      <c r="C857" s="12" t="str">
        <f>IF(ins!D859&lt;&gt;"",ins!D859,"")</f>
        <v/>
      </c>
      <c r="D857" s="12" t="str">
        <f>IF(ins!E859&lt;&gt;"",VLOOKUP(ins!E859,private!S:U,3,FALSE),"")</f>
        <v/>
      </c>
      <c r="E857" s="12" t="str">
        <f>IF(ins!E859&lt;&gt;"",ins!F859,"")</f>
        <v/>
      </c>
      <c r="F857" s="12" t="str">
        <f>IF(ins!G859&lt;&gt;"",ins!G859,"")</f>
        <v/>
      </c>
      <c r="G857" s="65" t="str">
        <f>IF(ins!H859&lt;&gt;"",ins!H859,"")</f>
        <v/>
      </c>
      <c r="H857" s="65" t="str">
        <f>IF(ins!I859&lt;&gt;"",ins!I859,"")</f>
        <v/>
      </c>
      <c r="I857" s="65" t="str">
        <f>IF(ins!J859&lt;&gt;"",ins!J859,"")</f>
        <v/>
      </c>
      <c r="J857" s="12" t="str">
        <f>IF(ins!K859&lt;&gt;"",ins!K859,"")</f>
        <v/>
      </c>
    </row>
    <row r="858" spans="1:10" x14ac:dyDescent="0.25">
      <c r="A858" s="12" t="str">
        <f>IF(ins!B860&lt;&gt;"",ins!A860,"")</f>
        <v/>
      </c>
      <c r="B858" s="12" t="str">
        <f>IF(ins!B860&lt;&gt;"",ins!B860,"")</f>
        <v/>
      </c>
      <c r="C858" s="12" t="str">
        <f>IF(ins!D860&lt;&gt;"",ins!D860,"")</f>
        <v/>
      </c>
      <c r="D858" s="12" t="str">
        <f>IF(ins!E860&lt;&gt;"",VLOOKUP(ins!E860,private!S:U,3,FALSE),"")</f>
        <v/>
      </c>
      <c r="E858" s="12" t="str">
        <f>IF(ins!E860&lt;&gt;"",ins!F860,"")</f>
        <v/>
      </c>
      <c r="F858" s="12" t="str">
        <f>IF(ins!G860&lt;&gt;"",ins!G860,"")</f>
        <v/>
      </c>
      <c r="G858" s="65" t="str">
        <f>IF(ins!H860&lt;&gt;"",ins!H860,"")</f>
        <v/>
      </c>
      <c r="H858" s="65" t="str">
        <f>IF(ins!I860&lt;&gt;"",ins!I860,"")</f>
        <v/>
      </c>
      <c r="I858" s="65" t="str">
        <f>IF(ins!J860&lt;&gt;"",ins!J860,"")</f>
        <v/>
      </c>
      <c r="J858" s="12" t="str">
        <f>IF(ins!K860&lt;&gt;"",ins!K860,"")</f>
        <v/>
      </c>
    </row>
    <row r="859" spans="1:10" x14ac:dyDescent="0.25">
      <c r="A859" s="12" t="str">
        <f>IF(ins!B861&lt;&gt;"",ins!A861,"")</f>
        <v/>
      </c>
      <c r="B859" s="12" t="str">
        <f>IF(ins!B861&lt;&gt;"",ins!B861,"")</f>
        <v/>
      </c>
      <c r="C859" s="12" t="str">
        <f>IF(ins!D861&lt;&gt;"",ins!D861,"")</f>
        <v/>
      </c>
      <c r="D859" s="12" t="str">
        <f>IF(ins!E861&lt;&gt;"",VLOOKUP(ins!E861,private!S:U,3,FALSE),"")</f>
        <v/>
      </c>
      <c r="E859" s="12" t="str">
        <f>IF(ins!E861&lt;&gt;"",ins!F861,"")</f>
        <v/>
      </c>
      <c r="F859" s="12" t="str">
        <f>IF(ins!G861&lt;&gt;"",ins!G861,"")</f>
        <v/>
      </c>
      <c r="G859" s="65" t="str">
        <f>IF(ins!H861&lt;&gt;"",ins!H861,"")</f>
        <v/>
      </c>
      <c r="H859" s="65" t="str">
        <f>IF(ins!I861&lt;&gt;"",ins!I861,"")</f>
        <v/>
      </c>
      <c r="I859" s="65" t="str">
        <f>IF(ins!J861&lt;&gt;"",ins!J861,"")</f>
        <v/>
      </c>
      <c r="J859" s="12" t="str">
        <f>IF(ins!K861&lt;&gt;"",ins!K861,"")</f>
        <v/>
      </c>
    </row>
    <row r="860" spans="1:10" x14ac:dyDescent="0.25">
      <c r="A860" s="12" t="str">
        <f>IF(ins!B862&lt;&gt;"",ins!A862,"")</f>
        <v/>
      </c>
      <c r="B860" s="12" t="str">
        <f>IF(ins!B862&lt;&gt;"",ins!B862,"")</f>
        <v/>
      </c>
      <c r="C860" s="12" t="str">
        <f>IF(ins!D862&lt;&gt;"",ins!D862,"")</f>
        <v/>
      </c>
      <c r="D860" s="12" t="str">
        <f>IF(ins!E862&lt;&gt;"",VLOOKUP(ins!E862,private!S:U,3,FALSE),"")</f>
        <v/>
      </c>
      <c r="E860" s="12" t="str">
        <f>IF(ins!E862&lt;&gt;"",ins!F862,"")</f>
        <v/>
      </c>
      <c r="F860" s="12" t="str">
        <f>IF(ins!G862&lt;&gt;"",ins!G862,"")</f>
        <v/>
      </c>
      <c r="G860" s="65" t="str">
        <f>IF(ins!H862&lt;&gt;"",ins!H862,"")</f>
        <v/>
      </c>
      <c r="H860" s="65" t="str">
        <f>IF(ins!I862&lt;&gt;"",ins!I862,"")</f>
        <v/>
      </c>
      <c r="I860" s="65" t="str">
        <f>IF(ins!J862&lt;&gt;"",ins!J862,"")</f>
        <v/>
      </c>
      <c r="J860" s="12" t="str">
        <f>IF(ins!K862&lt;&gt;"",ins!K862,"")</f>
        <v/>
      </c>
    </row>
    <row r="861" spans="1:10" x14ac:dyDescent="0.25">
      <c r="A861" s="12" t="str">
        <f>IF(ins!B863&lt;&gt;"",ins!A863,"")</f>
        <v/>
      </c>
      <c r="B861" s="12" t="str">
        <f>IF(ins!B863&lt;&gt;"",ins!B863,"")</f>
        <v/>
      </c>
      <c r="C861" s="12" t="str">
        <f>IF(ins!D863&lt;&gt;"",ins!D863,"")</f>
        <v/>
      </c>
      <c r="D861" s="12" t="str">
        <f>IF(ins!E863&lt;&gt;"",VLOOKUP(ins!E863,private!S:U,3,FALSE),"")</f>
        <v/>
      </c>
      <c r="E861" s="12" t="str">
        <f>IF(ins!E863&lt;&gt;"",ins!F863,"")</f>
        <v/>
      </c>
      <c r="F861" s="12" t="str">
        <f>IF(ins!G863&lt;&gt;"",ins!G863,"")</f>
        <v/>
      </c>
      <c r="G861" s="65" t="str">
        <f>IF(ins!H863&lt;&gt;"",ins!H863,"")</f>
        <v/>
      </c>
      <c r="H861" s="65" t="str">
        <f>IF(ins!I863&lt;&gt;"",ins!I863,"")</f>
        <v/>
      </c>
      <c r="I861" s="65" t="str">
        <f>IF(ins!J863&lt;&gt;"",ins!J863,"")</f>
        <v/>
      </c>
      <c r="J861" s="12" t="str">
        <f>IF(ins!K863&lt;&gt;"",ins!K863,"")</f>
        <v/>
      </c>
    </row>
    <row r="862" spans="1:10" x14ac:dyDescent="0.25">
      <c r="A862" s="12" t="str">
        <f>IF(ins!B864&lt;&gt;"",ins!A864,"")</f>
        <v/>
      </c>
      <c r="B862" s="12" t="str">
        <f>IF(ins!B864&lt;&gt;"",ins!B864,"")</f>
        <v/>
      </c>
      <c r="C862" s="12" t="str">
        <f>IF(ins!D864&lt;&gt;"",ins!D864,"")</f>
        <v/>
      </c>
      <c r="D862" s="12" t="str">
        <f>IF(ins!E864&lt;&gt;"",VLOOKUP(ins!E864,private!S:U,3,FALSE),"")</f>
        <v/>
      </c>
      <c r="E862" s="12" t="str">
        <f>IF(ins!E864&lt;&gt;"",ins!F864,"")</f>
        <v/>
      </c>
      <c r="F862" s="12" t="str">
        <f>IF(ins!G864&lt;&gt;"",ins!G864,"")</f>
        <v/>
      </c>
      <c r="G862" s="65" t="str">
        <f>IF(ins!H864&lt;&gt;"",ins!H864,"")</f>
        <v/>
      </c>
      <c r="H862" s="65" t="str">
        <f>IF(ins!I864&lt;&gt;"",ins!I864,"")</f>
        <v/>
      </c>
      <c r="I862" s="65" t="str">
        <f>IF(ins!J864&lt;&gt;"",ins!J864,"")</f>
        <v/>
      </c>
      <c r="J862" s="12" t="str">
        <f>IF(ins!K864&lt;&gt;"",ins!K864,"")</f>
        <v/>
      </c>
    </row>
    <row r="863" spans="1:10" x14ac:dyDescent="0.25">
      <c r="A863" s="12" t="str">
        <f>IF(ins!B865&lt;&gt;"",ins!A865,"")</f>
        <v/>
      </c>
      <c r="B863" s="12" t="str">
        <f>IF(ins!B865&lt;&gt;"",ins!B865,"")</f>
        <v/>
      </c>
      <c r="C863" s="12" t="str">
        <f>IF(ins!D865&lt;&gt;"",ins!D865,"")</f>
        <v/>
      </c>
      <c r="D863" s="12" t="str">
        <f>IF(ins!E865&lt;&gt;"",VLOOKUP(ins!E865,private!S:U,3,FALSE),"")</f>
        <v/>
      </c>
      <c r="E863" s="12" t="str">
        <f>IF(ins!E865&lt;&gt;"",ins!F865,"")</f>
        <v/>
      </c>
      <c r="F863" s="12" t="str">
        <f>IF(ins!G865&lt;&gt;"",ins!G865,"")</f>
        <v/>
      </c>
      <c r="G863" s="65" t="str">
        <f>IF(ins!H865&lt;&gt;"",ins!H865,"")</f>
        <v/>
      </c>
      <c r="H863" s="65" t="str">
        <f>IF(ins!I865&lt;&gt;"",ins!I865,"")</f>
        <v/>
      </c>
      <c r="I863" s="65" t="str">
        <f>IF(ins!J865&lt;&gt;"",ins!J865,"")</f>
        <v/>
      </c>
      <c r="J863" s="12" t="str">
        <f>IF(ins!K865&lt;&gt;"",ins!K865,"")</f>
        <v/>
      </c>
    </row>
    <row r="864" spans="1:10" x14ac:dyDescent="0.25">
      <c r="A864" s="12" t="str">
        <f>IF(ins!B866&lt;&gt;"",ins!A866,"")</f>
        <v/>
      </c>
      <c r="B864" s="12" t="str">
        <f>IF(ins!B866&lt;&gt;"",ins!B866,"")</f>
        <v/>
      </c>
      <c r="C864" s="12" t="str">
        <f>IF(ins!D866&lt;&gt;"",ins!D866,"")</f>
        <v/>
      </c>
      <c r="D864" s="12" t="str">
        <f>IF(ins!E866&lt;&gt;"",VLOOKUP(ins!E866,private!S:U,3,FALSE),"")</f>
        <v/>
      </c>
      <c r="E864" s="12" t="str">
        <f>IF(ins!E866&lt;&gt;"",ins!F866,"")</f>
        <v/>
      </c>
      <c r="F864" s="12" t="str">
        <f>IF(ins!G866&lt;&gt;"",ins!G866,"")</f>
        <v/>
      </c>
      <c r="G864" s="65" t="str">
        <f>IF(ins!H866&lt;&gt;"",ins!H866,"")</f>
        <v/>
      </c>
      <c r="H864" s="65" t="str">
        <f>IF(ins!I866&lt;&gt;"",ins!I866,"")</f>
        <v/>
      </c>
      <c r="I864" s="65" t="str">
        <f>IF(ins!J866&lt;&gt;"",ins!J866,"")</f>
        <v/>
      </c>
      <c r="J864" s="12" t="str">
        <f>IF(ins!K866&lt;&gt;"",ins!K866,"")</f>
        <v/>
      </c>
    </row>
    <row r="865" spans="1:10" x14ac:dyDescent="0.25">
      <c r="A865" s="12" t="str">
        <f>IF(ins!B867&lt;&gt;"",ins!A867,"")</f>
        <v/>
      </c>
      <c r="B865" s="12" t="str">
        <f>IF(ins!B867&lt;&gt;"",ins!B867,"")</f>
        <v/>
      </c>
      <c r="C865" s="12" t="str">
        <f>IF(ins!D867&lt;&gt;"",ins!D867,"")</f>
        <v/>
      </c>
      <c r="D865" s="12" t="str">
        <f>IF(ins!E867&lt;&gt;"",VLOOKUP(ins!E867,private!S:U,3,FALSE),"")</f>
        <v/>
      </c>
      <c r="E865" s="12" t="str">
        <f>IF(ins!E867&lt;&gt;"",ins!F867,"")</f>
        <v/>
      </c>
      <c r="F865" s="12" t="str">
        <f>IF(ins!G867&lt;&gt;"",ins!G867,"")</f>
        <v/>
      </c>
      <c r="G865" s="65" t="str">
        <f>IF(ins!H867&lt;&gt;"",ins!H867,"")</f>
        <v/>
      </c>
      <c r="H865" s="65" t="str">
        <f>IF(ins!I867&lt;&gt;"",ins!I867,"")</f>
        <v/>
      </c>
      <c r="I865" s="65" t="str">
        <f>IF(ins!J867&lt;&gt;"",ins!J867,"")</f>
        <v/>
      </c>
      <c r="J865" s="12" t="str">
        <f>IF(ins!K867&lt;&gt;"",ins!K867,"")</f>
        <v/>
      </c>
    </row>
    <row r="866" spans="1:10" x14ac:dyDescent="0.25">
      <c r="A866" s="12" t="str">
        <f>IF(ins!B868&lt;&gt;"",ins!A868,"")</f>
        <v/>
      </c>
      <c r="B866" s="12" t="str">
        <f>IF(ins!B868&lt;&gt;"",ins!B868,"")</f>
        <v/>
      </c>
      <c r="C866" s="12" t="str">
        <f>IF(ins!D868&lt;&gt;"",ins!D868,"")</f>
        <v/>
      </c>
      <c r="D866" s="12" t="str">
        <f>IF(ins!E868&lt;&gt;"",VLOOKUP(ins!E868,private!S:U,3,FALSE),"")</f>
        <v/>
      </c>
      <c r="E866" s="12" t="str">
        <f>IF(ins!E868&lt;&gt;"",ins!F868,"")</f>
        <v/>
      </c>
      <c r="F866" s="12" t="str">
        <f>IF(ins!G868&lt;&gt;"",ins!G868,"")</f>
        <v/>
      </c>
      <c r="G866" s="65" t="str">
        <f>IF(ins!H868&lt;&gt;"",ins!H868,"")</f>
        <v/>
      </c>
      <c r="H866" s="65" t="str">
        <f>IF(ins!I868&lt;&gt;"",ins!I868,"")</f>
        <v/>
      </c>
      <c r="I866" s="65" t="str">
        <f>IF(ins!J868&lt;&gt;"",ins!J868,"")</f>
        <v/>
      </c>
      <c r="J866" s="12" t="str">
        <f>IF(ins!K868&lt;&gt;"",ins!K868,"")</f>
        <v/>
      </c>
    </row>
    <row r="867" spans="1:10" x14ac:dyDescent="0.25">
      <c r="A867" s="12" t="str">
        <f>IF(ins!B869&lt;&gt;"",ins!A869,"")</f>
        <v/>
      </c>
      <c r="B867" s="12" t="str">
        <f>IF(ins!B869&lt;&gt;"",ins!B869,"")</f>
        <v/>
      </c>
      <c r="C867" s="12" t="str">
        <f>IF(ins!D869&lt;&gt;"",ins!D869,"")</f>
        <v/>
      </c>
      <c r="D867" s="12" t="str">
        <f>IF(ins!E869&lt;&gt;"",VLOOKUP(ins!E869,private!S:U,3,FALSE),"")</f>
        <v/>
      </c>
      <c r="E867" s="12" t="str">
        <f>IF(ins!E869&lt;&gt;"",ins!F869,"")</f>
        <v/>
      </c>
      <c r="F867" s="12" t="str">
        <f>IF(ins!G869&lt;&gt;"",ins!G869,"")</f>
        <v/>
      </c>
      <c r="G867" s="65" t="str">
        <f>IF(ins!H869&lt;&gt;"",ins!H869,"")</f>
        <v/>
      </c>
      <c r="H867" s="65" t="str">
        <f>IF(ins!I869&lt;&gt;"",ins!I869,"")</f>
        <v/>
      </c>
      <c r="I867" s="65" t="str">
        <f>IF(ins!J869&lt;&gt;"",ins!J869,"")</f>
        <v/>
      </c>
      <c r="J867" s="12" t="str">
        <f>IF(ins!K869&lt;&gt;"",ins!K869,"")</f>
        <v/>
      </c>
    </row>
    <row r="868" spans="1:10" x14ac:dyDescent="0.25">
      <c r="A868" s="12" t="str">
        <f>IF(ins!B870&lt;&gt;"",ins!A870,"")</f>
        <v/>
      </c>
      <c r="B868" s="12" t="str">
        <f>IF(ins!B870&lt;&gt;"",ins!B870,"")</f>
        <v/>
      </c>
      <c r="C868" s="12" t="str">
        <f>IF(ins!D870&lt;&gt;"",ins!D870,"")</f>
        <v/>
      </c>
      <c r="D868" s="12" t="str">
        <f>IF(ins!E870&lt;&gt;"",VLOOKUP(ins!E870,private!S:U,3,FALSE),"")</f>
        <v/>
      </c>
      <c r="E868" s="12" t="str">
        <f>IF(ins!E870&lt;&gt;"",ins!F870,"")</f>
        <v/>
      </c>
      <c r="F868" s="12" t="str">
        <f>IF(ins!G870&lt;&gt;"",ins!G870,"")</f>
        <v/>
      </c>
      <c r="G868" s="65" t="str">
        <f>IF(ins!H870&lt;&gt;"",ins!H870,"")</f>
        <v/>
      </c>
      <c r="H868" s="65" t="str">
        <f>IF(ins!I870&lt;&gt;"",ins!I870,"")</f>
        <v/>
      </c>
      <c r="I868" s="65" t="str">
        <f>IF(ins!J870&lt;&gt;"",ins!J870,"")</f>
        <v/>
      </c>
      <c r="J868" s="12" t="str">
        <f>IF(ins!K870&lt;&gt;"",ins!K870,"")</f>
        <v/>
      </c>
    </row>
    <row r="869" spans="1:10" x14ac:dyDescent="0.25">
      <c r="A869" s="12" t="str">
        <f>IF(ins!B871&lt;&gt;"",ins!A871,"")</f>
        <v/>
      </c>
      <c r="B869" s="12" t="str">
        <f>IF(ins!B871&lt;&gt;"",ins!B871,"")</f>
        <v/>
      </c>
      <c r="C869" s="12" t="str">
        <f>IF(ins!D871&lt;&gt;"",ins!D871,"")</f>
        <v/>
      </c>
      <c r="D869" s="12" t="str">
        <f>IF(ins!E871&lt;&gt;"",VLOOKUP(ins!E871,private!S:U,3,FALSE),"")</f>
        <v/>
      </c>
      <c r="E869" s="12" t="str">
        <f>IF(ins!E871&lt;&gt;"",ins!F871,"")</f>
        <v/>
      </c>
      <c r="F869" s="12" t="str">
        <f>IF(ins!G871&lt;&gt;"",ins!G871,"")</f>
        <v/>
      </c>
      <c r="G869" s="65" t="str">
        <f>IF(ins!H871&lt;&gt;"",ins!H871,"")</f>
        <v/>
      </c>
      <c r="H869" s="65" t="str">
        <f>IF(ins!I871&lt;&gt;"",ins!I871,"")</f>
        <v/>
      </c>
      <c r="I869" s="65" t="str">
        <f>IF(ins!J871&lt;&gt;"",ins!J871,"")</f>
        <v/>
      </c>
      <c r="J869" s="12" t="str">
        <f>IF(ins!K871&lt;&gt;"",ins!K871,"")</f>
        <v/>
      </c>
    </row>
    <row r="870" spans="1:10" x14ac:dyDescent="0.25">
      <c r="A870" s="12" t="str">
        <f>IF(ins!B872&lt;&gt;"",ins!A872,"")</f>
        <v/>
      </c>
      <c r="B870" s="12" t="str">
        <f>IF(ins!B872&lt;&gt;"",ins!B872,"")</f>
        <v/>
      </c>
      <c r="C870" s="12" t="str">
        <f>IF(ins!D872&lt;&gt;"",ins!D872,"")</f>
        <v/>
      </c>
      <c r="D870" s="12" t="str">
        <f>IF(ins!E872&lt;&gt;"",VLOOKUP(ins!E872,private!S:U,3,FALSE),"")</f>
        <v/>
      </c>
      <c r="E870" s="12" t="str">
        <f>IF(ins!E872&lt;&gt;"",ins!F872,"")</f>
        <v/>
      </c>
      <c r="F870" s="12" t="str">
        <f>IF(ins!G872&lt;&gt;"",ins!G872,"")</f>
        <v/>
      </c>
      <c r="G870" s="65" t="str">
        <f>IF(ins!H872&lt;&gt;"",ins!H872,"")</f>
        <v/>
      </c>
      <c r="H870" s="65" t="str">
        <f>IF(ins!I872&lt;&gt;"",ins!I872,"")</f>
        <v/>
      </c>
      <c r="I870" s="65" t="str">
        <f>IF(ins!J872&lt;&gt;"",ins!J872,"")</f>
        <v/>
      </c>
      <c r="J870" s="12" t="str">
        <f>IF(ins!K872&lt;&gt;"",ins!K872,"")</f>
        <v/>
      </c>
    </row>
    <row r="871" spans="1:10" x14ac:dyDescent="0.25">
      <c r="A871" s="12" t="str">
        <f>IF(ins!B873&lt;&gt;"",ins!A873,"")</f>
        <v/>
      </c>
      <c r="B871" s="12" t="str">
        <f>IF(ins!B873&lt;&gt;"",ins!B873,"")</f>
        <v/>
      </c>
      <c r="C871" s="12" t="str">
        <f>IF(ins!D873&lt;&gt;"",ins!D873,"")</f>
        <v/>
      </c>
      <c r="D871" s="12" t="str">
        <f>IF(ins!E873&lt;&gt;"",VLOOKUP(ins!E873,private!S:U,3,FALSE),"")</f>
        <v/>
      </c>
      <c r="E871" s="12" t="str">
        <f>IF(ins!E873&lt;&gt;"",ins!F873,"")</f>
        <v/>
      </c>
      <c r="F871" s="12" t="str">
        <f>IF(ins!G873&lt;&gt;"",ins!G873,"")</f>
        <v/>
      </c>
      <c r="G871" s="65" t="str">
        <f>IF(ins!H873&lt;&gt;"",ins!H873,"")</f>
        <v/>
      </c>
      <c r="H871" s="65" t="str">
        <f>IF(ins!I873&lt;&gt;"",ins!I873,"")</f>
        <v/>
      </c>
      <c r="I871" s="65" t="str">
        <f>IF(ins!J873&lt;&gt;"",ins!J873,"")</f>
        <v/>
      </c>
      <c r="J871" s="12" t="str">
        <f>IF(ins!K873&lt;&gt;"",ins!K873,"")</f>
        <v/>
      </c>
    </row>
    <row r="872" spans="1:10" x14ac:dyDescent="0.25">
      <c r="A872" s="12" t="str">
        <f>IF(ins!B874&lt;&gt;"",ins!A874,"")</f>
        <v/>
      </c>
      <c r="B872" s="12" t="str">
        <f>IF(ins!B874&lt;&gt;"",ins!B874,"")</f>
        <v/>
      </c>
      <c r="C872" s="12" t="str">
        <f>IF(ins!D874&lt;&gt;"",ins!D874,"")</f>
        <v/>
      </c>
      <c r="D872" s="12" t="str">
        <f>IF(ins!E874&lt;&gt;"",VLOOKUP(ins!E874,private!S:U,3,FALSE),"")</f>
        <v/>
      </c>
      <c r="E872" s="12" t="str">
        <f>IF(ins!E874&lt;&gt;"",ins!F874,"")</f>
        <v/>
      </c>
      <c r="F872" s="12" t="str">
        <f>IF(ins!G874&lt;&gt;"",ins!G874,"")</f>
        <v/>
      </c>
      <c r="G872" s="65" t="str">
        <f>IF(ins!H874&lt;&gt;"",ins!H874,"")</f>
        <v/>
      </c>
      <c r="H872" s="65" t="str">
        <f>IF(ins!I874&lt;&gt;"",ins!I874,"")</f>
        <v/>
      </c>
      <c r="I872" s="65" t="str">
        <f>IF(ins!J874&lt;&gt;"",ins!J874,"")</f>
        <v/>
      </c>
      <c r="J872" s="12" t="str">
        <f>IF(ins!K874&lt;&gt;"",ins!K874,"")</f>
        <v/>
      </c>
    </row>
    <row r="873" spans="1:10" x14ac:dyDescent="0.25">
      <c r="A873" s="12" t="str">
        <f>IF(ins!B875&lt;&gt;"",ins!A875,"")</f>
        <v/>
      </c>
      <c r="B873" s="12" t="str">
        <f>IF(ins!B875&lt;&gt;"",ins!B875,"")</f>
        <v/>
      </c>
      <c r="C873" s="12" t="str">
        <f>IF(ins!D875&lt;&gt;"",ins!D875,"")</f>
        <v/>
      </c>
      <c r="D873" s="12" t="str">
        <f>IF(ins!E875&lt;&gt;"",VLOOKUP(ins!E875,private!S:U,3,FALSE),"")</f>
        <v/>
      </c>
      <c r="E873" s="12" t="str">
        <f>IF(ins!E875&lt;&gt;"",ins!F875,"")</f>
        <v/>
      </c>
      <c r="F873" s="12" t="str">
        <f>IF(ins!G875&lt;&gt;"",ins!G875,"")</f>
        <v/>
      </c>
      <c r="G873" s="65" t="str">
        <f>IF(ins!H875&lt;&gt;"",ins!H875,"")</f>
        <v/>
      </c>
      <c r="H873" s="65" t="str">
        <f>IF(ins!I875&lt;&gt;"",ins!I875,"")</f>
        <v/>
      </c>
      <c r="I873" s="65" t="str">
        <f>IF(ins!J875&lt;&gt;"",ins!J875,"")</f>
        <v/>
      </c>
      <c r="J873" s="12" t="str">
        <f>IF(ins!K875&lt;&gt;"",ins!K875,"")</f>
        <v/>
      </c>
    </row>
    <row r="874" spans="1:10" x14ac:dyDescent="0.25">
      <c r="A874" s="12" t="str">
        <f>IF(ins!B876&lt;&gt;"",ins!A876,"")</f>
        <v/>
      </c>
      <c r="B874" s="12" t="str">
        <f>IF(ins!B876&lt;&gt;"",ins!B876,"")</f>
        <v/>
      </c>
      <c r="C874" s="12" t="str">
        <f>IF(ins!D876&lt;&gt;"",ins!D876,"")</f>
        <v/>
      </c>
      <c r="D874" s="12" t="str">
        <f>IF(ins!E876&lt;&gt;"",VLOOKUP(ins!E876,private!S:U,3,FALSE),"")</f>
        <v/>
      </c>
      <c r="E874" s="12" t="str">
        <f>IF(ins!E876&lt;&gt;"",ins!F876,"")</f>
        <v/>
      </c>
      <c r="F874" s="12" t="str">
        <f>IF(ins!G876&lt;&gt;"",ins!G876,"")</f>
        <v/>
      </c>
      <c r="G874" s="65" t="str">
        <f>IF(ins!H876&lt;&gt;"",ins!H876,"")</f>
        <v/>
      </c>
      <c r="H874" s="65" t="str">
        <f>IF(ins!I876&lt;&gt;"",ins!I876,"")</f>
        <v/>
      </c>
      <c r="I874" s="65" t="str">
        <f>IF(ins!J876&lt;&gt;"",ins!J876,"")</f>
        <v/>
      </c>
      <c r="J874" s="12" t="str">
        <f>IF(ins!K876&lt;&gt;"",ins!K876,"")</f>
        <v/>
      </c>
    </row>
    <row r="875" spans="1:10" x14ac:dyDescent="0.25">
      <c r="A875" s="12" t="str">
        <f>IF(ins!B877&lt;&gt;"",ins!A877,"")</f>
        <v/>
      </c>
      <c r="B875" s="12" t="str">
        <f>IF(ins!B877&lt;&gt;"",ins!B877,"")</f>
        <v/>
      </c>
      <c r="C875" s="12" t="str">
        <f>IF(ins!D877&lt;&gt;"",ins!D877,"")</f>
        <v/>
      </c>
      <c r="D875" s="12" t="str">
        <f>IF(ins!E877&lt;&gt;"",VLOOKUP(ins!E877,private!S:U,3,FALSE),"")</f>
        <v/>
      </c>
      <c r="E875" s="12" t="str">
        <f>IF(ins!E877&lt;&gt;"",ins!F877,"")</f>
        <v/>
      </c>
      <c r="F875" s="12" t="str">
        <f>IF(ins!G877&lt;&gt;"",ins!G877,"")</f>
        <v/>
      </c>
      <c r="G875" s="65" t="str">
        <f>IF(ins!H877&lt;&gt;"",ins!H877,"")</f>
        <v/>
      </c>
      <c r="H875" s="65" t="str">
        <f>IF(ins!I877&lt;&gt;"",ins!I877,"")</f>
        <v/>
      </c>
      <c r="I875" s="65" t="str">
        <f>IF(ins!J877&lt;&gt;"",ins!J877,"")</f>
        <v/>
      </c>
      <c r="J875" s="12" t="str">
        <f>IF(ins!K877&lt;&gt;"",ins!K877,"")</f>
        <v/>
      </c>
    </row>
    <row r="876" spans="1:10" x14ac:dyDescent="0.25">
      <c r="A876" s="12" t="str">
        <f>IF(ins!B878&lt;&gt;"",ins!A878,"")</f>
        <v/>
      </c>
      <c r="B876" s="12" t="str">
        <f>IF(ins!B878&lt;&gt;"",ins!B878,"")</f>
        <v/>
      </c>
      <c r="C876" s="12" t="str">
        <f>IF(ins!D878&lt;&gt;"",ins!D878,"")</f>
        <v/>
      </c>
      <c r="D876" s="12" t="str">
        <f>IF(ins!E878&lt;&gt;"",VLOOKUP(ins!E878,private!S:U,3,FALSE),"")</f>
        <v/>
      </c>
      <c r="E876" s="12" t="str">
        <f>IF(ins!E878&lt;&gt;"",ins!F878,"")</f>
        <v/>
      </c>
      <c r="F876" s="12" t="str">
        <f>IF(ins!G878&lt;&gt;"",ins!G878,"")</f>
        <v/>
      </c>
      <c r="G876" s="65" t="str">
        <f>IF(ins!H878&lt;&gt;"",ins!H878,"")</f>
        <v/>
      </c>
      <c r="H876" s="65" t="str">
        <f>IF(ins!I878&lt;&gt;"",ins!I878,"")</f>
        <v/>
      </c>
      <c r="I876" s="65" t="str">
        <f>IF(ins!J878&lt;&gt;"",ins!J878,"")</f>
        <v/>
      </c>
      <c r="J876" s="12" t="str">
        <f>IF(ins!K878&lt;&gt;"",ins!K878,"")</f>
        <v/>
      </c>
    </row>
    <row r="877" spans="1:10" x14ac:dyDescent="0.25">
      <c r="A877" s="12" t="str">
        <f>IF(ins!B879&lt;&gt;"",ins!A879,"")</f>
        <v/>
      </c>
      <c r="B877" s="12" t="str">
        <f>IF(ins!B879&lt;&gt;"",ins!B879,"")</f>
        <v/>
      </c>
      <c r="C877" s="12" t="str">
        <f>IF(ins!D879&lt;&gt;"",ins!D879,"")</f>
        <v/>
      </c>
      <c r="D877" s="12" t="str">
        <f>IF(ins!E879&lt;&gt;"",VLOOKUP(ins!E879,private!S:U,3,FALSE),"")</f>
        <v/>
      </c>
      <c r="E877" s="12" t="str">
        <f>IF(ins!E879&lt;&gt;"",ins!F879,"")</f>
        <v/>
      </c>
      <c r="F877" s="12" t="str">
        <f>IF(ins!G879&lt;&gt;"",ins!G879,"")</f>
        <v/>
      </c>
      <c r="G877" s="65" t="str">
        <f>IF(ins!H879&lt;&gt;"",ins!H879,"")</f>
        <v/>
      </c>
      <c r="H877" s="65" t="str">
        <f>IF(ins!I879&lt;&gt;"",ins!I879,"")</f>
        <v/>
      </c>
      <c r="I877" s="65" t="str">
        <f>IF(ins!J879&lt;&gt;"",ins!J879,"")</f>
        <v/>
      </c>
      <c r="J877" s="12" t="str">
        <f>IF(ins!K879&lt;&gt;"",ins!K879,"")</f>
        <v/>
      </c>
    </row>
    <row r="878" spans="1:10" x14ac:dyDescent="0.25">
      <c r="A878" s="12" t="str">
        <f>IF(ins!B880&lt;&gt;"",ins!A880,"")</f>
        <v/>
      </c>
      <c r="B878" s="12" t="str">
        <f>IF(ins!B880&lt;&gt;"",ins!B880,"")</f>
        <v/>
      </c>
      <c r="C878" s="12" t="str">
        <f>IF(ins!D880&lt;&gt;"",ins!D880,"")</f>
        <v/>
      </c>
      <c r="D878" s="12" t="str">
        <f>IF(ins!E880&lt;&gt;"",VLOOKUP(ins!E880,private!S:U,3,FALSE),"")</f>
        <v/>
      </c>
      <c r="E878" s="12" t="str">
        <f>IF(ins!E880&lt;&gt;"",ins!F880,"")</f>
        <v/>
      </c>
      <c r="F878" s="12" t="str">
        <f>IF(ins!G880&lt;&gt;"",ins!G880,"")</f>
        <v/>
      </c>
      <c r="G878" s="65" t="str">
        <f>IF(ins!H880&lt;&gt;"",ins!H880,"")</f>
        <v/>
      </c>
      <c r="H878" s="65" t="str">
        <f>IF(ins!I880&lt;&gt;"",ins!I880,"")</f>
        <v/>
      </c>
      <c r="I878" s="65" t="str">
        <f>IF(ins!J880&lt;&gt;"",ins!J880,"")</f>
        <v/>
      </c>
      <c r="J878" s="12" t="str">
        <f>IF(ins!K880&lt;&gt;"",ins!K880,"")</f>
        <v/>
      </c>
    </row>
    <row r="879" spans="1:10" x14ac:dyDescent="0.25">
      <c r="A879" s="12" t="str">
        <f>IF(ins!B881&lt;&gt;"",ins!A881,"")</f>
        <v/>
      </c>
      <c r="B879" s="12" t="str">
        <f>IF(ins!B881&lt;&gt;"",ins!B881,"")</f>
        <v/>
      </c>
      <c r="C879" s="12" t="str">
        <f>IF(ins!D881&lt;&gt;"",ins!D881,"")</f>
        <v/>
      </c>
      <c r="D879" s="12" t="str">
        <f>IF(ins!E881&lt;&gt;"",VLOOKUP(ins!E881,private!S:U,3,FALSE),"")</f>
        <v/>
      </c>
      <c r="E879" s="12" t="str">
        <f>IF(ins!E881&lt;&gt;"",ins!F881,"")</f>
        <v/>
      </c>
      <c r="F879" s="12" t="str">
        <f>IF(ins!G881&lt;&gt;"",ins!G881,"")</f>
        <v/>
      </c>
      <c r="G879" s="65" t="str">
        <f>IF(ins!H881&lt;&gt;"",ins!H881,"")</f>
        <v/>
      </c>
      <c r="H879" s="65" t="str">
        <f>IF(ins!I881&lt;&gt;"",ins!I881,"")</f>
        <v/>
      </c>
      <c r="I879" s="65" t="str">
        <f>IF(ins!J881&lt;&gt;"",ins!J881,"")</f>
        <v/>
      </c>
      <c r="J879" s="12" t="str">
        <f>IF(ins!K881&lt;&gt;"",ins!K881,"")</f>
        <v/>
      </c>
    </row>
    <row r="880" spans="1:10" x14ac:dyDescent="0.25">
      <c r="A880" s="12" t="str">
        <f>IF(ins!B882&lt;&gt;"",ins!A882,"")</f>
        <v/>
      </c>
      <c r="B880" s="12" t="str">
        <f>IF(ins!B882&lt;&gt;"",ins!B882,"")</f>
        <v/>
      </c>
      <c r="C880" s="12" t="str">
        <f>IF(ins!D882&lt;&gt;"",ins!D882,"")</f>
        <v/>
      </c>
      <c r="D880" s="12" t="str">
        <f>IF(ins!E882&lt;&gt;"",VLOOKUP(ins!E882,private!S:U,3,FALSE),"")</f>
        <v/>
      </c>
      <c r="E880" s="12" t="str">
        <f>IF(ins!E882&lt;&gt;"",ins!F882,"")</f>
        <v/>
      </c>
      <c r="F880" s="12" t="str">
        <f>IF(ins!G882&lt;&gt;"",ins!G882,"")</f>
        <v/>
      </c>
      <c r="G880" s="65" t="str">
        <f>IF(ins!H882&lt;&gt;"",ins!H882,"")</f>
        <v/>
      </c>
      <c r="H880" s="65" t="str">
        <f>IF(ins!I882&lt;&gt;"",ins!I882,"")</f>
        <v/>
      </c>
      <c r="I880" s="65" t="str">
        <f>IF(ins!J882&lt;&gt;"",ins!J882,"")</f>
        <v/>
      </c>
      <c r="J880" s="12" t="str">
        <f>IF(ins!K882&lt;&gt;"",ins!K882,"")</f>
        <v/>
      </c>
    </row>
    <row r="881" spans="1:10" x14ac:dyDescent="0.25">
      <c r="A881" s="12" t="str">
        <f>IF(ins!B883&lt;&gt;"",ins!A883,"")</f>
        <v/>
      </c>
      <c r="B881" s="12" t="str">
        <f>IF(ins!B883&lt;&gt;"",ins!B883,"")</f>
        <v/>
      </c>
      <c r="C881" s="12" t="str">
        <f>IF(ins!D883&lt;&gt;"",ins!D883,"")</f>
        <v/>
      </c>
      <c r="D881" s="12" t="str">
        <f>IF(ins!E883&lt;&gt;"",VLOOKUP(ins!E883,private!S:U,3,FALSE),"")</f>
        <v/>
      </c>
      <c r="E881" s="12" t="str">
        <f>IF(ins!E883&lt;&gt;"",ins!F883,"")</f>
        <v/>
      </c>
      <c r="F881" s="12" t="str">
        <f>IF(ins!G883&lt;&gt;"",ins!G883,"")</f>
        <v/>
      </c>
      <c r="G881" s="65" t="str">
        <f>IF(ins!H883&lt;&gt;"",ins!H883,"")</f>
        <v/>
      </c>
      <c r="H881" s="65" t="str">
        <f>IF(ins!I883&lt;&gt;"",ins!I883,"")</f>
        <v/>
      </c>
      <c r="I881" s="65" t="str">
        <f>IF(ins!J883&lt;&gt;"",ins!J883,"")</f>
        <v/>
      </c>
      <c r="J881" s="12" t="str">
        <f>IF(ins!K883&lt;&gt;"",ins!K883,"")</f>
        <v/>
      </c>
    </row>
    <row r="882" spans="1:10" x14ac:dyDescent="0.25">
      <c r="A882" s="12" t="str">
        <f>IF(ins!B884&lt;&gt;"",ins!A884,"")</f>
        <v/>
      </c>
      <c r="B882" s="12" t="str">
        <f>IF(ins!B884&lt;&gt;"",ins!B884,"")</f>
        <v/>
      </c>
      <c r="C882" s="12" t="str">
        <f>IF(ins!D884&lt;&gt;"",ins!D884,"")</f>
        <v/>
      </c>
      <c r="D882" s="12" t="str">
        <f>IF(ins!E884&lt;&gt;"",VLOOKUP(ins!E884,private!S:U,3,FALSE),"")</f>
        <v/>
      </c>
      <c r="E882" s="12" t="str">
        <f>IF(ins!E884&lt;&gt;"",ins!F884,"")</f>
        <v/>
      </c>
      <c r="F882" s="12" t="str">
        <f>IF(ins!G884&lt;&gt;"",ins!G884,"")</f>
        <v/>
      </c>
      <c r="G882" s="65" t="str">
        <f>IF(ins!H884&lt;&gt;"",ins!H884,"")</f>
        <v/>
      </c>
      <c r="H882" s="65" t="str">
        <f>IF(ins!I884&lt;&gt;"",ins!I884,"")</f>
        <v/>
      </c>
      <c r="I882" s="65" t="str">
        <f>IF(ins!J884&lt;&gt;"",ins!J884,"")</f>
        <v/>
      </c>
      <c r="J882" s="12" t="str">
        <f>IF(ins!K884&lt;&gt;"",ins!K884,"")</f>
        <v/>
      </c>
    </row>
    <row r="883" spans="1:10" x14ac:dyDescent="0.25">
      <c r="A883" s="12" t="str">
        <f>IF(ins!B885&lt;&gt;"",ins!A885,"")</f>
        <v/>
      </c>
      <c r="B883" s="12" t="str">
        <f>IF(ins!B885&lt;&gt;"",ins!B885,"")</f>
        <v/>
      </c>
      <c r="C883" s="12" t="str">
        <f>IF(ins!D885&lt;&gt;"",ins!D885,"")</f>
        <v/>
      </c>
      <c r="D883" s="12" t="str">
        <f>IF(ins!E885&lt;&gt;"",VLOOKUP(ins!E885,private!S:U,3,FALSE),"")</f>
        <v/>
      </c>
      <c r="E883" s="12" t="str">
        <f>IF(ins!E885&lt;&gt;"",ins!F885,"")</f>
        <v/>
      </c>
      <c r="F883" s="12" t="str">
        <f>IF(ins!G885&lt;&gt;"",ins!G885,"")</f>
        <v/>
      </c>
      <c r="G883" s="65" t="str">
        <f>IF(ins!H885&lt;&gt;"",ins!H885,"")</f>
        <v/>
      </c>
      <c r="H883" s="65" t="str">
        <f>IF(ins!I885&lt;&gt;"",ins!I885,"")</f>
        <v/>
      </c>
      <c r="I883" s="65" t="str">
        <f>IF(ins!J885&lt;&gt;"",ins!J885,"")</f>
        <v/>
      </c>
      <c r="J883" s="12" t="str">
        <f>IF(ins!K885&lt;&gt;"",ins!K885,"")</f>
        <v/>
      </c>
    </row>
    <row r="884" spans="1:10" x14ac:dyDescent="0.25">
      <c r="A884" s="12" t="str">
        <f>IF(ins!B886&lt;&gt;"",ins!A886,"")</f>
        <v/>
      </c>
      <c r="B884" s="12" t="str">
        <f>IF(ins!B886&lt;&gt;"",ins!B886,"")</f>
        <v/>
      </c>
      <c r="C884" s="12" t="str">
        <f>IF(ins!D886&lt;&gt;"",ins!D886,"")</f>
        <v/>
      </c>
      <c r="D884" s="12" t="str">
        <f>IF(ins!E886&lt;&gt;"",VLOOKUP(ins!E886,private!S:U,3,FALSE),"")</f>
        <v/>
      </c>
      <c r="E884" s="12" t="str">
        <f>IF(ins!E886&lt;&gt;"",ins!F886,"")</f>
        <v/>
      </c>
      <c r="F884" s="12" t="str">
        <f>IF(ins!G886&lt;&gt;"",ins!G886,"")</f>
        <v/>
      </c>
      <c r="G884" s="65" t="str">
        <f>IF(ins!H886&lt;&gt;"",ins!H886,"")</f>
        <v/>
      </c>
      <c r="H884" s="65" t="str">
        <f>IF(ins!I886&lt;&gt;"",ins!I886,"")</f>
        <v/>
      </c>
      <c r="I884" s="65" t="str">
        <f>IF(ins!J886&lt;&gt;"",ins!J886,"")</f>
        <v/>
      </c>
      <c r="J884" s="12" t="str">
        <f>IF(ins!K886&lt;&gt;"",ins!K886,"")</f>
        <v/>
      </c>
    </row>
    <row r="885" spans="1:10" x14ac:dyDescent="0.25">
      <c r="A885" s="12" t="str">
        <f>IF(ins!B887&lt;&gt;"",ins!A887,"")</f>
        <v/>
      </c>
      <c r="B885" s="12" t="str">
        <f>IF(ins!B887&lt;&gt;"",ins!B887,"")</f>
        <v/>
      </c>
      <c r="C885" s="12" t="str">
        <f>IF(ins!D887&lt;&gt;"",ins!D887,"")</f>
        <v/>
      </c>
      <c r="D885" s="12" t="str">
        <f>IF(ins!E887&lt;&gt;"",VLOOKUP(ins!E887,private!S:U,3,FALSE),"")</f>
        <v/>
      </c>
      <c r="E885" s="12" t="str">
        <f>IF(ins!E887&lt;&gt;"",ins!F887,"")</f>
        <v/>
      </c>
      <c r="F885" s="12" t="str">
        <f>IF(ins!G887&lt;&gt;"",ins!G887,"")</f>
        <v/>
      </c>
      <c r="G885" s="65" t="str">
        <f>IF(ins!H887&lt;&gt;"",ins!H887,"")</f>
        <v/>
      </c>
      <c r="H885" s="65" t="str">
        <f>IF(ins!I887&lt;&gt;"",ins!I887,"")</f>
        <v/>
      </c>
      <c r="I885" s="65" t="str">
        <f>IF(ins!J887&lt;&gt;"",ins!J887,"")</f>
        <v/>
      </c>
      <c r="J885" s="12" t="str">
        <f>IF(ins!K887&lt;&gt;"",ins!K887,"")</f>
        <v/>
      </c>
    </row>
    <row r="886" spans="1:10" x14ac:dyDescent="0.25">
      <c r="A886" s="12" t="str">
        <f>IF(ins!B888&lt;&gt;"",ins!A888,"")</f>
        <v/>
      </c>
      <c r="B886" s="12" t="str">
        <f>IF(ins!B888&lt;&gt;"",ins!B888,"")</f>
        <v/>
      </c>
      <c r="C886" s="12" t="str">
        <f>IF(ins!D888&lt;&gt;"",ins!D888,"")</f>
        <v/>
      </c>
      <c r="D886" s="12" t="str">
        <f>IF(ins!E888&lt;&gt;"",VLOOKUP(ins!E888,private!S:U,3,FALSE),"")</f>
        <v/>
      </c>
      <c r="E886" s="12" t="str">
        <f>IF(ins!E888&lt;&gt;"",ins!F888,"")</f>
        <v/>
      </c>
      <c r="F886" s="12" t="str">
        <f>IF(ins!G888&lt;&gt;"",ins!G888,"")</f>
        <v/>
      </c>
      <c r="G886" s="65" t="str">
        <f>IF(ins!H888&lt;&gt;"",ins!H888,"")</f>
        <v/>
      </c>
      <c r="H886" s="65" t="str">
        <f>IF(ins!I888&lt;&gt;"",ins!I888,"")</f>
        <v/>
      </c>
      <c r="I886" s="65" t="str">
        <f>IF(ins!J888&lt;&gt;"",ins!J888,"")</f>
        <v/>
      </c>
      <c r="J886" s="12" t="str">
        <f>IF(ins!K888&lt;&gt;"",ins!K888,"")</f>
        <v/>
      </c>
    </row>
    <row r="887" spans="1:10" x14ac:dyDescent="0.25">
      <c r="A887" s="12" t="str">
        <f>IF(ins!B889&lt;&gt;"",ins!A889,"")</f>
        <v/>
      </c>
      <c r="B887" s="12" t="str">
        <f>IF(ins!B889&lt;&gt;"",ins!B889,"")</f>
        <v/>
      </c>
      <c r="C887" s="12" t="str">
        <f>IF(ins!D889&lt;&gt;"",ins!D889,"")</f>
        <v/>
      </c>
      <c r="D887" s="12" t="str">
        <f>IF(ins!E889&lt;&gt;"",VLOOKUP(ins!E889,private!S:U,3,FALSE),"")</f>
        <v/>
      </c>
      <c r="E887" s="12" t="str">
        <f>IF(ins!E889&lt;&gt;"",ins!F889,"")</f>
        <v/>
      </c>
      <c r="F887" s="12" t="str">
        <f>IF(ins!G889&lt;&gt;"",ins!G889,"")</f>
        <v/>
      </c>
      <c r="G887" s="65" t="str">
        <f>IF(ins!H889&lt;&gt;"",ins!H889,"")</f>
        <v/>
      </c>
      <c r="H887" s="65" t="str">
        <f>IF(ins!I889&lt;&gt;"",ins!I889,"")</f>
        <v/>
      </c>
      <c r="I887" s="65" t="str">
        <f>IF(ins!J889&lt;&gt;"",ins!J889,"")</f>
        <v/>
      </c>
      <c r="J887" s="12" t="str">
        <f>IF(ins!K889&lt;&gt;"",ins!K889,"")</f>
        <v/>
      </c>
    </row>
    <row r="888" spans="1:10" x14ac:dyDescent="0.25">
      <c r="A888" s="12" t="str">
        <f>IF(ins!B890&lt;&gt;"",ins!A890,"")</f>
        <v/>
      </c>
      <c r="B888" s="12" t="str">
        <f>IF(ins!B890&lt;&gt;"",ins!B890,"")</f>
        <v/>
      </c>
      <c r="C888" s="12" t="str">
        <f>IF(ins!D890&lt;&gt;"",ins!D890,"")</f>
        <v/>
      </c>
      <c r="D888" s="12" t="str">
        <f>IF(ins!E890&lt;&gt;"",VLOOKUP(ins!E890,private!S:U,3,FALSE),"")</f>
        <v/>
      </c>
      <c r="E888" s="12" t="str">
        <f>IF(ins!E890&lt;&gt;"",ins!F890,"")</f>
        <v/>
      </c>
      <c r="F888" s="12" t="str">
        <f>IF(ins!G890&lt;&gt;"",ins!G890,"")</f>
        <v/>
      </c>
      <c r="G888" s="65" t="str">
        <f>IF(ins!H890&lt;&gt;"",ins!H890,"")</f>
        <v/>
      </c>
      <c r="H888" s="65" t="str">
        <f>IF(ins!I890&lt;&gt;"",ins!I890,"")</f>
        <v/>
      </c>
      <c r="I888" s="65" t="str">
        <f>IF(ins!J890&lt;&gt;"",ins!J890,"")</f>
        <v/>
      </c>
      <c r="J888" s="12" t="str">
        <f>IF(ins!K890&lt;&gt;"",ins!K890,"")</f>
        <v/>
      </c>
    </row>
    <row r="889" spans="1:10" x14ac:dyDescent="0.25">
      <c r="A889" s="12" t="str">
        <f>IF(ins!B891&lt;&gt;"",ins!A891,"")</f>
        <v/>
      </c>
      <c r="B889" s="12" t="str">
        <f>IF(ins!B891&lt;&gt;"",ins!B891,"")</f>
        <v/>
      </c>
      <c r="C889" s="12" t="str">
        <f>IF(ins!D891&lt;&gt;"",ins!D891,"")</f>
        <v/>
      </c>
      <c r="D889" s="12" t="str">
        <f>IF(ins!E891&lt;&gt;"",VLOOKUP(ins!E891,private!S:U,3,FALSE),"")</f>
        <v/>
      </c>
      <c r="E889" s="12" t="str">
        <f>IF(ins!E891&lt;&gt;"",ins!F891,"")</f>
        <v/>
      </c>
      <c r="F889" s="12" t="str">
        <f>IF(ins!G891&lt;&gt;"",ins!G891,"")</f>
        <v/>
      </c>
      <c r="G889" s="65" t="str">
        <f>IF(ins!H891&lt;&gt;"",ins!H891,"")</f>
        <v/>
      </c>
      <c r="H889" s="65" t="str">
        <f>IF(ins!I891&lt;&gt;"",ins!I891,"")</f>
        <v/>
      </c>
      <c r="I889" s="65" t="str">
        <f>IF(ins!J891&lt;&gt;"",ins!J891,"")</f>
        <v/>
      </c>
      <c r="J889" s="12" t="str">
        <f>IF(ins!K891&lt;&gt;"",ins!K891,"")</f>
        <v/>
      </c>
    </row>
    <row r="890" spans="1:10" x14ac:dyDescent="0.25">
      <c r="A890" s="12" t="str">
        <f>IF(ins!B892&lt;&gt;"",ins!A892,"")</f>
        <v/>
      </c>
      <c r="B890" s="12" t="str">
        <f>IF(ins!B892&lt;&gt;"",ins!B892,"")</f>
        <v/>
      </c>
      <c r="C890" s="12" t="str">
        <f>IF(ins!D892&lt;&gt;"",ins!D892,"")</f>
        <v/>
      </c>
      <c r="D890" s="12" t="str">
        <f>IF(ins!E892&lt;&gt;"",VLOOKUP(ins!E892,private!S:U,3,FALSE),"")</f>
        <v/>
      </c>
      <c r="E890" s="12" t="str">
        <f>IF(ins!E892&lt;&gt;"",ins!F892,"")</f>
        <v/>
      </c>
      <c r="F890" s="12" t="str">
        <f>IF(ins!G892&lt;&gt;"",ins!G892,"")</f>
        <v/>
      </c>
      <c r="G890" s="65" t="str">
        <f>IF(ins!H892&lt;&gt;"",ins!H892,"")</f>
        <v/>
      </c>
      <c r="H890" s="65" t="str">
        <f>IF(ins!I892&lt;&gt;"",ins!I892,"")</f>
        <v/>
      </c>
      <c r="I890" s="65" t="str">
        <f>IF(ins!J892&lt;&gt;"",ins!J892,"")</f>
        <v/>
      </c>
      <c r="J890" s="12" t="str">
        <f>IF(ins!K892&lt;&gt;"",ins!K892,"")</f>
        <v/>
      </c>
    </row>
    <row r="891" spans="1:10" x14ac:dyDescent="0.25">
      <c r="A891" s="12" t="str">
        <f>IF(ins!B893&lt;&gt;"",ins!A893,"")</f>
        <v/>
      </c>
      <c r="B891" s="12" t="str">
        <f>IF(ins!B893&lt;&gt;"",ins!B893,"")</f>
        <v/>
      </c>
      <c r="C891" s="12" t="str">
        <f>IF(ins!D893&lt;&gt;"",ins!D893,"")</f>
        <v/>
      </c>
      <c r="D891" s="12" t="str">
        <f>IF(ins!E893&lt;&gt;"",VLOOKUP(ins!E893,private!S:U,3,FALSE),"")</f>
        <v/>
      </c>
      <c r="E891" s="12" t="str">
        <f>IF(ins!E893&lt;&gt;"",ins!F893,"")</f>
        <v/>
      </c>
      <c r="F891" s="12" t="str">
        <f>IF(ins!G893&lt;&gt;"",ins!G893,"")</f>
        <v/>
      </c>
      <c r="G891" s="65" t="str">
        <f>IF(ins!H893&lt;&gt;"",ins!H893,"")</f>
        <v/>
      </c>
      <c r="H891" s="65" t="str">
        <f>IF(ins!I893&lt;&gt;"",ins!I893,"")</f>
        <v/>
      </c>
      <c r="I891" s="65" t="str">
        <f>IF(ins!J893&lt;&gt;"",ins!J893,"")</f>
        <v/>
      </c>
      <c r="J891" s="12" t="str">
        <f>IF(ins!K893&lt;&gt;"",ins!K893,"")</f>
        <v/>
      </c>
    </row>
    <row r="892" spans="1:10" x14ac:dyDescent="0.25">
      <c r="A892" s="12" t="str">
        <f>IF(ins!B894&lt;&gt;"",ins!A894,"")</f>
        <v/>
      </c>
      <c r="B892" s="12" t="str">
        <f>IF(ins!B894&lt;&gt;"",ins!B894,"")</f>
        <v/>
      </c>
      <c r="C892" s="12" t="str">
        <f>IF(ins!D894&lt;&gt;"",ins!D894,"")</f>
        <v/>
      </c>
      <c r="D892" s="12" t="str">
        <f>IF(ins!E894&lt;&gt;"",VLOOKUP(ins!E894,private!S:U,3,FALSE),"")</f>
        <v/>
      </c>
      <c r="E892" s="12" t="str">
        <f>IF(ins!E894&lt;&gt;"",ins!F894,"")</f>
        <v/>
      </c>
      <c r="F892" s="12" t="str">
        <f>IF(ins!G894&lt;&gt;"",ins!G894,"")</f>
        <v/>
      </c>
      <c r="G892" s="65" t="str">
        <f>IF(ins!H894&lt;&gt;"",ins!H894,"")</f>
        <v/>
      </c>
      <c r="H892" s="65" t="str">
        <f>IF(ins!I894&lt;&gt;"",ins!I894,"")</f>
        <v/>
      </c>
      <c r="I892" s="65" t="str">
        <f>IF(ins!J894&lt;&gt;"",ins!J894,"")</f>
        <v/>
      </c>
      <c r="J892" s="12" t="str">
        <f>IF(ins!K894&lt;&gt;"",ins!K894,"")</f>
        <v/>
      </c>
    </row>
    <row r="893" spans="1:10" x14ac:dyDescent="0.25">
      <c r="A893" s="12" t="str">
        <f>IF(ins!B895&lt;&gt;"",ins!A895,"")</f>
        <v/>
      </c>
      <c r="B893" s="12" t="str">
        <f>IF(ins!B895&lt;&gt;"",ins!B895,"")</f>
        <v/>
      </c>
      <c r="C893" s="12" t="str">
        <f>IF(ins!D895&lt;&gt;"",ins!D895,"")</f>
        <v/>
      </c>
      <c r="D893" s="12" t="str">
        <f>IF(ins!E895&lt;&gt;"",VLOOKUP(ins!E895,private!S:U,3,FALSE),"")</f>
        <v/>
      </c>
      <c r="E893" s="12" t="str">
        <f>IF(ins!E895&lt;&gt;"",ins!F895,"")</f>
        <v/>
      </c>
      <c r="F893" s="12" t="str">
        <f>IF(ins!G895&lt;&gt;"",ins!G895,"")</f>
        <v/>
      </c>
      <c r="G893" s="65" t="str">
        <f>IF(ins!H895&lt;&gt;"",ins!H895,"")</f>
        <v/>
      </c>
      <c r="H893" s="65" t="str">
        <f>IF(ins!I895&lt;&gt;"",ins!I895,"")</f>
        <v/>
      </c>
      <c r="I893" s="65" t="str">
        <f>IF(ins!J895&lt;&gt;"",ins!J895,"")</f>
        <v/>
      </c>
      <c r="J893" s="12" t="str">
        <f>IF(ins!K895&lt;&gt;"",ins!K895,"")</f>
        <v/>
      </c>
    </row>
    <row r="894" spans="1:10" x14ac:dyDescent="0.25">
      <c r="A894" s="12" t="str">
        <f>IF(ins!B896&lt;&gt;"",ins!A896,"")</f>
        <v/>
      </c>
      <c r="B894" s="12" t="str">
        <f>IF(ins!B896&lt;&gt;"",ins!B896,"")</f>
        <v/>
      </c>
      <c r="C894" s="12" t="str">
        <f>IF(ins!D896&lt;&gt;"",ins!D896,"")</f>
        <v/>
      </c>
      <c r="D894" s="12" t="str">
        <f>IF(ins!E896&lt;&gt;"",VLOOKUP(ins!E896,private!S:U,3,FALSE),"")</f>
        <v/>
      </c>
      <c r="E894" s="12" t="str">
        <f>IF(ins!E896&lt;&gt;"",ins!F896,"")</f>
        <v/>
      </c>
      <c r="F894" s="12" t="str">
        <f>IF(ins!G896&lt;&gt;"",ins!G896,"")</f>
        <v/>
      </c>
      <c r="G894" s="65" t="str">
        <f>IF(ins!H896&lt;&gt;"",ins!H896,"")</f>
        <v/>
      </c>
      <c r="H894" s="65" t="str">
        <f>IF(ins!I896&lt;&gt;"",ins!I896,"")</f>
        <v/>
      </c>
      <c r="I894" s="65" t="str">
        <f>IF(ins!J896&lt;&gt;"",ins!J896,"")</f>
        <v/>
      </c>
      <c r="J894" s="12" t="str">
        <f>IF(ins!K896&lt;&gt;"",ins!K896,"")</f>
        <v/>
      </c>
    </row>
    <row r="895" spans="1:10" x14ac:dyDescent="0.25">
      <c r="A895" s="12" t="str">
        <f>IF(ins!B897&lt;&gt;"",ins!A897,"")</f>
        <v/>
      </c>
      <c r="B895" s="12" t="str">
        <f>IF(ins!B897&lt;&gt;"",ins!B897,"")</f>
        <v/>
      </c>
      <c r="C895" s="12" t="str">
        <f>IF(ins!D897&lt;&gt;"",ins!D897,"")</f>
        <v/>
      </c>
      <c r="D895" s="12" t="str">
        <f>IF(ins!E897&lt;&gt;"",VLOOKUP(ins!E897,private!S:U,3,FALSE),"")</f>
        <v/>
      </c>
      <c r="E895" s="12" t="str">
        <f>IF(ins!E897&lt;&gt;"",ins!F897,"")</f>
        <v/>
      </c>
      <c r="F895" s="12" t="str">
        <f>IF(ins!G897&lt;&gt;"",ins!G897,"")</f>
        <v/>
      </c>
      <c r="G895" s="65" t="str">
        <f>IF(ins!H897&lt;&gt;"",ins!H897,"")</f>
        <v/>
      </c>
      <c r="H895" s="65" t="str">
        <f>IF(ins!I897&lt;&gt;"",ins!I897,"")</f>
        <v/>
      </c>
      <c r="I895" s="65" t="str">
        <f>IF(ins!J897&lt;&gt;"",ins!J897,"")</f>
        <v/>
      </c>
      <c r="J895" s="12" t="str">
        <f>IF(ins!K897&lt;&gt;"",ins!K897,"")</f>
        <v/>
      </c>
    </row>
    <row r="896" spans="1:10" x14ac:dyDescent="0.25">
      <c r="A896" s="12" t="str">
        <f>IF(ins!B898&lt;&gt;"",ins!A898,"")</f>
        <v/>
      </c>
      <c r="B896" s="12" t="str">
        <f>IF(ins!B898&lt;&gt;"",ins!B898,"")</f>
        <v/>
      </c>
      <c r="C896" s="12" t="str">
        <f>IF(ins!D898&lt;&gt;"",ins!D898,"")</f>
        <v/>
      </c>
      <c r="D896" s="12" t="str">
        <f>IF(ins!E898&lt;&gt;"",VLOOKUP(ins!E898,private!S:U,3,FALSE),"")</f>
        <v/>
      </c>
      <c r="E896" s="12" t="str">
        <f>IF(ins!E898&lt;&gt;"",ins!F898,"")</f>
        <v/>
      </c>
      <c r="F896" s="12" t="str">
        <f>IF(ins!G898&lt;&gt;"",ins!G898,"")</f>
        <v/>
      </c>
      <c r="G896" s="65" t="str">
        <f>IF(ins!H898&lt;&gt;"",ins!H898,"")</f>
        <v/>
      </c>
      <c r="H896" s="65" t="str">
        <f>IF(ins!I898&lt;&gt;"",ins!I898,"")</f>
        <v/>
      </c>
      <c r="I896" s="65" t="str">
        <f>IF(ins!J898&lt;&gt;"",ins!J898,"")</f>
        <v/>
      </c>
      <c r="J896" s="12" t="str">
        <f>IF(ins!K898&lt;&gt;"",ins!K898,"")</f>
        <v/>
      </c>
    </row>
    <row r="897" spans="1:10" x14ac:dyDescent="0.25">
      <c r="A897" s="12" t="str">
        <f>IF(ins!B899&lt;&gt;"",ins!A899,"")</f>
        <v/>
      </c>
      <c r="B897" s="12" t="str">
        <f>IF(ins!B899&lt;&gt;"",ins!B899,"")</f>
        <v/>
      </c>
      <c r="C897" s="12" t="str">
        <f>IF(ins!D899&lt;&gt;"",ins!D899,"")</f>
        <v/>
      </c>
      <c r="D897" s="12" t="str">
        <f>IF(ins!E899&lt;&gt;"",VLOOKUP(ins!E899,private!S:U,3,FALSE),"")</f>
        <v/>
      </c>
      <c r="E897" s="12" t="str">
        <f>IF(ins!E899&lt;&gt;"",ins!F899,"")</f>
        <v/>
      </c>
      <c r="F897" s="12" t="str">
        <f>IF(ins!G899&lt;&gt;"",ins!G899,"")</f>
        <v/>
      </c>
      <c r="G897" s="65" t="str">
        <f>IF(ins!H899&lt;&gt;"",ins!H899,"")</f>
        <v/>
      </c>
      <c r="H897" s="65" t="str">
        <f>IF(ins!I899&lt;&gt;"",ins!I899,"")</f>
        <v/>
      </c>
      <c r="I897" s="65" t="str">
        <f>IF(ins!J899&lt;&gt;"",ins!J899,"")</f>
        <v/>
      </c>
      <c r="J897" s="12" t="str">
        <f>IF(ins!K899&lt;&gt;"",ins!K899,"")</f>
        <v/>
      </c>
    </row>
    <row r="898" spans="1:10" x14ac:dyDescent="0.25">
      <c r="A898" s="12" t="str">
        <f>IF(ins!B900&lt;&gt;"",ins!A900,"")</f>
        <v/>
      </c>
      <c r="B898" s="12" t="str">
        <f>IF(ins!B900&lt;&gt;"",ins!B900,"")</f>
        <v/>
      </c>
      <c r="C898" s="12" t="str">
        <f>IF(ins!D900&lt;&gt;"",ins!D900,"")</f>
        <v/>
      </c>
      <c r="D898" s="12" t="str">
        <f>IF(ins!E900&lt;&gt;"",VLOOKUP(ins!E900,private!S:U,3,FALSE),"")</f>
        <v/>
      </c>
      <c r="E898" s="12" t="str">
        <f>IF(ins!E900&lt;&gt;"",ins!F900,"")</f>
        <v/>
      </c>
      <c r="F898" s="12" t="str">
        <f>IF(ins!G900&lt;&gt;"",ins!G900,"")</f>
        <v/>
      </c>
      <c r="G898" s="65" t="str">
        <f>IF(ins!H900&lt;&gt;"",ins!H900,"")</f>
        <v/>
      </c>
      <c r="H898" s="65" t="str">
        <f>IF(ins!I900&lt;&gt;"",ins!I900,"")</f>
        <v/>
      </c>
      <c r="I898" s="65" t="str">
        <f>IF(ins!J900&lt;&gt;"",ins!J900,"")</f>
        <v/>
      </c>
      <c r="J898" s="12" t="str">
        <f>IF(ins!K900&lt;&gt;"",ins!K900,"")</f>
        <v/>
      </c>
    </row>
    <row r="899" spans="1:10" x14ac:dyDescent="0.25">
      <c r="A899" s="12" t="str">
        <f>IF(ins!B901&lt;&gt;"",ins!A901,"")</f>
        <v/>
      </c>
      <c r="B899" s="12" t="str">
        <f>IF(ins!B901&lt;&gt;"",ins!B901,"")</f>
        <v/>
      </c>
      <c r="C899" s="12" t="str">
        <f>IF(ins!D901&lt;&gt;"",ins!D901,"")</f>
        <v/>
      </c>
      <c r="D899" s="12" t="str">
        <f>IF(ins!E901&lt;&gt;"",VLOOKUP(ins!E901,private!S:U,3,FALSE),"")</f>
        <v/>
      </c>
      <c r="E899" s="12" t="str">
        <f>IF(ins!E901&lt;&gt;"",ins!F901,"")</f>
        <v/>
      </c>
      <c r="F899" s="12" t="str">
        <f>IF(ins!G901&lt;&gt;"",ins!G901,"")</f>
        <v/>
      </c>
      <c r="G899" s="65" t="str">
        <f>IF(ins!H901&lt;&gt;"",ins!H901,"")</f>
        <v/>
      </c>
      <c r="H899" s="65" t="str">
        <f>IF(ins!I901&lt;&gt;"",ins!I901,"")</f>
        <v/>
      </c>
      <c r="I899" s="65" t="str">
        <f>IF(ins!J901&lt;&gt;"",ins!J901,"")</f>
        <v/>
      </c>
      <c r="J899" s="12" t="str">
        <f>IF(ins!K901&lt;&gt;"",ins!K901,"")</f>
        <v/>
      </c>
    </row>
    <row r="900" spans="1:10" x14ac:dyDescent="0.25">
      <c r="A900" s="12" t="str">
        <f>IF(ins!B902&lt;&gt;"",ins!A902,"")</f>
        <v/>
      </c>
      <c r="B900" s="12" t="str">
        <f>IF(ins!B902&lt;&gt;"",ins!B902,"")</f>
        <v/>
      </c>
      <c r="C900" s="12" t="str">
        <f>IF(ins!D902&lt;&gt;"",ins!D902,"")</f>
        <v/>
      </c>
      <c r="D900" s="12" t="str">
        <f>IF(ins!E902&lt;&gt;"",VLOOKUP(ins!E902,private!S:U,3,FALSE),"")</f>
        <v/>
      </c>
      <c r="E900" s="12" t="str">
        <f>IF(ins!E902&lt;&gt;"",ins!F902,"")</f>
        <v/>
      </c>
      <c r="F900" s="12" t="str">
        <f>IF(ins!G902&lt;&gt;"",ins!G902,"")</f>
        <v/>
      </c>
      <c r="G900" s="65" t="str">
        <f>IF(ins!H902&lt;&gt;"",ins!H902,"")</f>
        <v/>
      </c>
      <c r="H900" s="65" t="str">
        <f>IF(ins!I902&lt;&gt;"",ins!I902,"")</f>
        <v/>
      </c>
      <c r="I900" s="65" t="str">
        <f>IF(ins!J902&lt;&gt;"",ins!J902,"")</f>
        <v/>
      </c>
      <c r="J900" s="12" t="str">
        <f>IF(ins!K902&lt;&gt;"",ins!K902,"")</f>
        <v/>
      </c>
    </row>
    <row r="901" spans="1:10" x14ac:dyDescent="0.25">
      <c r="A901" s="12" t="str">
        <f>IF(ins!B903&lt;&gt;"",ins!A903,"")</f>
        <v/>
      </c>
      <c r="B901" s="12" t="str">
        <f>IF(ins!B903&lt;&gt;"",ins!B903,"")</f>
        <v/>
      </c>
      <c r="C901" s="12" t="str">
        <f>IF(ins!D903&lt;&gt;"",ins!D903,"")</f>
        <v/>
      </c>
      <c r="D901" s="12" t="str">
        <f>IF(ins!E903&lt;&gt;"",VLOOKUP(ins!E903,private!S:U,3,FALSE),"")</f>
        <v/>
      </c>
      <c r="E901" s="12" t="str">
        <f>IF(ins!E903&lt;&gt;"",ins!F903,"")</f>
        <v/>
      </c>
      <c r="F901" s="12" t="str">
        <f>IF(ins!G903&lt;&gt;"",ins!G903,"")</f>
        <v/>
      </c>
      <c r="G901" s="65" t="str">
        <f>IF(ins!H903&lt;&gt;"",ins!H903,"")</f>
        <v/>
      </c>
      <c r="H901" s="65" t="str">
        <f>IF(ins!I903&lt;&gt;"",ins!I903,"")</f>
        <v/>
      </c>
      <c r="I901" s="65" t="str">
        <f>IF(ins!J903&lt;&gt;"",ins!J903,"")</f>
        <v/>
      </c>
      <c r="J901" s="12" t="str">
        <f>IF(ins!K903&lt;&gt;"",ins!K903,"")</f>
        <v/>
      </c>
    </row>
    <row r="902" spans="1:10" x14ac:dyDescent="0.25">
      <c r="A902" s="12" t="str">
        <f>IF(ins!B904&lt;&gt;"",ins!A904,"")</f>
        <v/>
      </c>
      <c r="B902" s="12" t="str">
        <f>IF(ins!B904&lt;&gt;"",ins!B904,"")</f>
        <v/>
      </c>
      <c r="C902" s="12" t="str">
        <f>IF(ins!D904&lt;&gt;"",ins!D904,"")</f>
        <v/>
      </c>
      <c r="D902" s="12" t="str">
        <f>IF(ins!E904&lt;&gt;"",VLOOKUP(ins!E904,private!S:U,3,FALSE),"")</f>
        <v/>
      </c>
      <c r="E902" s="12" t="str">
        <f>IF(ins!E904&lt;&gt;"",ins!F904,"")</f>
        <v/>
      </c>
      <c r="F902" s="12" t="str">
        <f>IF(ins!G904&lt;&gt;"",ins!G904,"")</f>
        <v/>
      </c>
      <c r="G902" s="65" t="str">
        <f>IF(ins!H904&lt;&gt;"",ins!H904,"")</f>
        <v/>
      </c>
      <c r="H902" s="65" t="str">
        <f>IF(ins!I904&lt;&gt;"",ins!I904,"")</f>
        <v/>
      </c>
      <c r="I902" s="65" t="str">
        <f>IF(ins!J904&lt;&gt;"",ins!J904,"")</f>
        <v/>
      </c>
      <c r="J902" s="12" t="str">
        <f>IF(ins!K904&lt;&gt;"",ins!K904,"")</f>
        <v/>
      </c>
    </row>
    <row r="903" spans="1:10" x14ac:dyDescent="0.25">
      <c r="A903" s="12" t="str">
        <f>IF(ins!B905&lt;&gt;"",ins!A905,"")</f>
        <v/>
      </c>
      <c r="B903" s="12" t="str">
        <f>IF(ins!B905&lt;&gt;"",ins!B905,"")</f>
        <v/>
      </c>
      <c r="C903" s="12" t="str">
        <f>IF(ins!D905&lt;&gt;"",ins!D905,"")</f>
        <v/>
      </c>
      <c r="D903" s="12" t="str">
        <f>IF(ins!E905&lt;&gt;"",VLOOKUP(ins!E905,private!S:U,3,FALSE),"")</f>
        <v/>
      </c>
      <c r="E903" s="12" t="str">
        <f>IF(ins!E905&lt;&gt;"",ins!F905,"")</f>
        <v/>
      </c>
      <c r="F903" s="12" t="str">
        <f>IF(ins!G905&lt;&gt;"",ins!G905,"")</f>
        <v/>
      </c>
      <c r="G903" s="65" t="str">
        <f>IF(ins!H905&lt;&gt;"",ins!H905,"")</f>
        <v/>
      </c>
      <c r="H903" s="65" t="str">
        <f>IF(ins!I905&lt;&gt;"",ins!I905,"")</f>
        <v/>
      </c>
      <c r="I903" s="65" t="str">
        <f>IF(ins!J905&lt;&gt;"",ins!J905,"")</f>
        <v/>
      </c>
      <c r="J903" s="12" t="str">
        <f>IF(ins!K905&lt;&gt;"",ins!K905,"")</f>
        <v/>
      </c>
    </row>
    <row r="904" spans="1:10" x14ac:dyDescent="0.25">
      <c r="A904" s="12" t="str">
        <f>IF(ins!B906&lt;&gt;"",ins!A906,"")</f>
        <v/>
      </c>
      <c r="B904" s="12" t="str">
        <f>IF(ins!B906&lt;&gt;"",ins!B906,"")</f>
        <v/>
      </c>
      <c r="C904" s="12" t="str">
        <f>IF(ins!D906&lt;&gt;"",ins!D906,"")</f>
        <v/>
      </c>
      <c r="D904" s="12" t="str">
        <f>IF(ins!E906&lt;&gt;"",VLOOKUP(ins!E906,private!S:U,3,FALSE),"")</f>
        <v/>
      </c>
      <c r="E904" s="12" t="str">
        <f>IF(ins!E906&lt;&gt;"",ins!F906,"")</f>
        <v/>
      </c>
      <c r="F904" s="12" t="str">
        <f>IF(ins!G906&lt;&gt;"",ins!G906,"")</f>
        <v/>
      </c>
      <c r="G904" s="65" t="str">
        <f>IF(ins!H906&lt;&gt;"",ins!H906,"")</f>
        <v/>
      </c>
      <c r="H904" s="65" t="str">
        <f>IF(ins!I906&lt;&gt;"",ins!I906,"")</f>
        <v/>
      </c>
      <c r="I904" s="65" t="str">
        <f>IF(ins!J906&lt;&gt;"",ins!J906,"")</f>
        <v/>
      </c>
      <c r="J904" s="12" t="str">
        <f>IF(ins!K906&lt;&gt;"",ins!K906,"")</f>
        <v/>
      </c>
    </row>
    <row r="905" spans="1:10" x14ac:dyDescent="0.25">
      <c r="A905" s="12" t="str">
        <f>IF(ins!B907&lt;&gt;"",ins!A907,"")</f>
        <v/>
      </c>
      <c r="B905" s="12" t="str">
        <f>IF(ins!B907&lt;&gt;"",ins!B907,"")</f>
        <v/>
      </c>
      <c r="C905" s="12" t="str">
        <f>IF(ins!D907&lt;&gt;"",ins!D907,"")</f>
        <v/>
      </c>
      <c r="D905" s="12" t="str">
        <f>IF(ins!E907&lt;&gt;"",VLOOKUP(ins!E907,private!S:U,3,FALSE),"")</f>
        <v/>
      </c>
      <c r="E905" s="12" t="str">
        <f>IF(ins!E907&lt;&gt;"",ins!F907,"")</f>
        <v/>
      </c>
      <c r="F905" s="12" t="str">
        <f>IF(ins!G907&lt;&gt;"",ins!G907,"")</f>
        <v/>
      </c>
      <c r="G905" s="65" t="str">
        <f>IF(ins!H907&lt;&gt;"",ins!H907,"")</f>
        <v/>
      </c>
      <c r="H905" s="65" t="str">
        <f>IF(ins!I907&lt;&gt;"",ins!I907,"")</f>
        <v/>
      </c>
      <c r="I905" s="65" t="str">
        <f>IF(ins!J907&lt;&gt;"",ins!J907,"")</f>
        <v/>
      </c>
      <c r="J905" s="12" t="str">
        <f>IF(ins!K907&lt;&gt;"",ins!K907,"")</f>
        <v/>
      </c>
    </row>
    <row r="906" spans="1:10" x14ac:dyDescent="0.25">
      <c r="A906" s="12" t="str">
        <f>IF(ins!B908&lt;&gt;"",ins!A908,"")</f>
        <v/>
      </c>
      <c r="B906" s="12" t="str">
        <f>IF(ins!B908&lt;&gt;"",ins!B908,"")</f>
        <v/>
      </c>
      <c r="C906" s="12" t="str">
        <f>IF(ins!D908&lt;&gt;"",ins!D908,"")</f>
        <v/>
      </c>
      <c r="D906" s="12" t="str">
        <f>IF(ins!E908&lt;&gt;"",VLOOKUP(ins!E908,private!S:U,3,FALSE),"")</f>
        <v/>
      </c>
      <c r="E906" s="12" t="str">
        <f>IF(ins!E908&lt;&gt;"",ins!F908,"")</f>
        <v/>
      </c>
      <c r="F906" s="12" t="str">
        <f>IF(ins!G908&lt;&gt;"",ins!G908,"")</f>
        <v/>
      </c>
      <c r="G906" s="65" t="str">
        <f>IF(ins!H908&lt;&gt;"",ins!H908,"")</f>
        <v/>
      </c>
      <c r="H906" s="65" t="str">
        <f>IF(ins!I908&lt;&gt;"",ins!I908,"")</f>
        <v/>
      </c>
      <c r="I906" s="65" t="str">
        <f>IF(ins!J908&lt;&gt;"",ins!J908,"")</f>
        <v/>
      </c>
      <c r="J906" s="12" t="str">
        <f>IF(ins!K908&lt;&gt;"",ins!K908,"")</f>
        <v/>
      </c>
    </row>
    <row r="907" spans="1:10" x14ac:dyDescent="0.25">
      <c r="A907" s="12" t="str">
        <f>IF(ins!B909&lt;&gt;"",ins!A909,"")</f>
        <v/>
      </c>
      <c r="B907" s="12" t="str">
        <f>IF(ins!B909&lt;&gt;"",ins!B909,"")</f>
        <v/>
      </c>
      <c r="C907" s="12" t="str">
        <f>IF(ins!D909&lt;&gt;"",ins!D909,"")</f>
        <v/>
      </c>
      <c r="D907" s="12" t="str">
        <f>IF(ins!E909&lt;&gt;"",VLOOKUP(ins!E909,private!S:U,3,FALSE),"")</f>
        <v/>
      </c>
      <c r="E907" s="12" t="str">
        <f>IF(ins!E909&lt;&gt;"",ins!F909,"")</f>
        <v/>
      </c>
      <c r="F907" s="12" t="str">
        <f>IF(ins!G909&lt;&gt;"",ins!G909,"")</f>
        <v/>
      </c>
      <c r="G907" s="65" t="str">
        <f>IF(ins!H909&lt;&gt;"",ins!H909,"")</f>
        <v/>
      </c>
      <c r="H907" s="65" t="str">
        <f>IF(ins!I909&lt;&gt;"",ins!I909,"")</f>
        <v/>
      </c>
      <c r="I907" s="65" t="str">
        <f>IF(ins!J909&lt;&gt;"",ins!J909,"")</f>
        <v/>
      </c>
      <c r="J907" s="12" t="str">
        <f>IF(ins!K909&lt;&gt;"",ins!K909,"")</f>
        <v/>
      </c>
    </row>
    <row r="908" spans="1:10" x14ac:dyDescent="0.25">
      <c r="A908" s="12" t="str">
        <f>IF(ins!B910&lt;&gt;"",ins!A910,"")</f>
        <v/>
      </c>
      <c r="B908" s="12" t="str">
        <f>IF(ins!B910&lt;&gt;"",ins!B910,"")</f>
        <v/>
      </c>
      <c r="C908" s="12" t="str">
        <f>IF(ins!D910&lt;&gt;"",ins!D910,"")</f>
        <v/>
      </c>
      <c r="D908" s="12" t="str">
        <f>IF(ins!E910&lt;&gt;"",VLOOKUP(ins!E910,private!S:U,3,FALSE),"")</f>
        <v/>
      </c>
      <c r="E908" s="12" t="str">
        <f>IF(ins!E910&lt;&gt;"",ins!F910,"")</f>
        <v/>
      </c>
      <c r="F908" s="12" t="str">
        <f>IF(ins!G910&lt;&gt;"",ins!G910,"")</f>
        <v/>
      </c>
      <c r="G908" s="65" t="str">
        <f>IF(ins!H910&lt;&gt;"",ins!H910,"")</f>
        <v/>
      </c>
      <c r="H908" s="65" t="str">
        <f>IF(ins!I910&lt;&gt;"",ins!I910,"")</f>
        <v/>
      </c>
      <c r="I908" s="65" t="str">
        <f>IF(ins!J910&lt;&gt;"",ins!J910,"")</f>
        <v/>
      </c>
      <c r="J908" s="12" t="str">
        <f>IF(ins!K910&lt;&gt;"",ins!K910,"")</f>
        <v/>
      </c>
    </row>
    <row r="909" spans="1:10" x14ac:dyDescent="0.25">
      <c r="A909" s="12" t="str">
        <f>IF(ins!B911&lt;&gt;"",ins!A911,"")</f>
        <v/>
      </c>
      <c r="B909" s="12" t="str">
        <f>IF(ins!B911&lt;&gt;"",ins!B911,"")</f>
        <v/>
      </c>
      <c r="C909" s="12" t="str">
        <f>IF(ins!D911&lt;&gt;"",ins!D911,"")</f>
        <v/>
      </c>
      <c r="D909" s="12" t="str">
        <f>IF(ins!E911&lt;&gt;"",VLOOKUP(ins!E911,private!S:U,3,FALSE),"")</f>
        <v/>
      </c>
      <c r="E909" s="12" t="str">
        <f>IF(ins!E911&lt;&gt;"",ins!F911,"")</f>
        <v/>
      </c>
      <c r="F909" s="12" t="str">
        <f>IF(ins!G911&lt;&gt;"",ins!G911,"")</f>
        <v/>
      </c>
      <c r="G909" s="65" t="str">
        <f>IF(ins!H911&lt;&gt;"",ins!H911,"")</f>
        <v/>
      </c>
      <c r="H909" s="65" t="str">
        <f>IF(ins!I911&lt;&gt;"",ins!I911,"")</f>
        <v/>
      </c>
      <c r="I909" s="65" t="str">
        <f>IF(ins!J911&lt;&gt;"",ins!J911,"")</f>
        <v/>
      </c>
      <c r="J909" s="12" t="str">
        <f>IF(ins!K911&lt;&gt;"",ins!K911,"")</f>
        <v/>
      </c>
    </row>
    <row r="910" spans="1:10" x14ac:dyDescent="0.25">
      <c r="A910" s="12" t="str">
        <f>IF(ins!B912&lt;&gt;"",ins!A912,"")</f>
        <v/>
      </c>
      <c r="B910" s="12" t="str">
        <f>IF(ins!B912&lt;&gt;"",ins!B912,"")</f>
        <v/>
      </c>
      <c r="C910" s="12" t="str">
        <f>IF(ins!D912&lt;&gt;"",ins!D912,"")</f>
        <v/>
      </c>
      <c r="D910" s="12" t="str">
        <f>IF(ins!E912&lt;&gt;"",VLOOKUP(ins!E912,private!S:U,3,FALSE),"")</f>
        <v/>
      </c>
      <c r="E910" s="12" t="str">
        <f>IF(ins!E912&lt;&gt;"",ins!F912,"")</f>
        <v/>
      </c>
      <c r="F910" s="12" t="str">
        <f>IF(ins!G912&lt;&gt;"",ins!G912,"")</f>
        <v/>
      </c>
      <c r="G910" s="65" t="str">
        <f>IF(ins!H912&lt;&gt;"",ins!H912,"")</f>
        <v/>
      </c>
      <c r="H910" s="65" t="str">
        <f>IF(ins!I912&lt;&gt;"",ins!I912,"")</f>
        <v/>
      </c>
      <c r="I910" s="65" t="str">
        <f>IF(ins!J912&lt;&gt;"",ins!J912,"")</f>
        <v/>
      </c>
      <c r="J910" s="12" t="str">
        <f>IF(ins!K912&lt;&gt;"",ins!K912,"")</f>
        <v/>
      </c>
    </row>
    <row r="911" spans="1:10" x14ac:dyDescent="0.25">
      <c r="A911" s="12" t="str">
        <f>IF(ins!B913&lt;&gt;"",ins!A913,"")</f>
        <v/>
      </c>
      <c r="B911" s="12" t="str">
        <f>IF(ins!B913&lt;&gt;"",ins!B913,"")</f>
        <v/>
      </c>
      <c r="C911" s="12" t="str">
        <f>IF(ins!D913&lt;&gt;"",ins!D913,"")</f>
        <v/>
      </c>
      <c r="D911" s="12" t="str">
        <f>IF(ins!E913&lt;&gt;"",VLOOKUP(ins!E913,private!S:U,3,FALSE),"")</f>
        <v/>
      </c>
      <c r="E911" s="12" t="str">
        <f>IF(ins!E913&lt;&gt;"",ins!F913,"")</f>
        <v/>
      </c>
      <c r="F911" s="12" t="str">
        <f>IF(ins!G913&lt;&gt;"",ins!G913,"")</f>
        <v/>
      </c>
      <c r="G911" s="65" t="str">
        <f>IF(ins!H913&lt;&gt;"",ins!H913,"")</f>
        <v/>
      </c>
      <c r="H911" s="65" t="str">
        <f>IF(ins!I913&lt;&gt;"",ins!I913,"")</f>
        <v/>
      </c>
      <c r="I911" s="65" t="str">
        <f>IF(ins!J913&lt;&gt;"",ins!J913,"")</f>
        <v/>
      </c>
      <c r="J911" s="12" t="str">
        <f>IF(ins!K913&lt;&gt;"",ins!K913,"")</f>
        <v/>
      </c>
    </row>
    <row r="912" spans="1:10" x14ac:dyDescent="0.25">
      <c r="A912" s="12" t="str">
        <f>IF(ins!B914&lt;&gt;"",ins!A914,"")</f>
        <v/>
      </c>
      <c r="B912" s="12" t="str">
        <f>IF(ins!B914&lt;&gt;"",ins!B914,"")</f>
        <v/>
      </c>
      <c r="C912" s="12" t="str">
        <f>IF(ins!D914&lt;&gt;"",ins!D914,"")</f>
        <v/>
      </c>
      <c r="D912" s="12" t="str">
        <f>IF(ins!E914&lt;&gt;"",VLOOKUP(ins!E914,private!S:U,3,FALSE),"")</f>
        <v/>
      </c>
      <c r="E912" s="12" t="str">
        <f>IF(ins!E914&lt;&gt;"",ins!F914,"")</f>
        <v/>
      </c>
      <c r="F912" s="12" t="str">
        <f>IF(ins!G914&lt;&gt;"",ins!G914,"")</f>
        <v/>
      </c>
      <c r="G912" s="65" t="str">
        <f>IF(ins!H914&lt;&gt;"",ins!H914,"")</f>
        <v/>
      </c>
      <c r="H912" s="65" t="str">
        <f>IF(ins!I914&lt;&gt;"",ins!I914,"")</f>
        <v/>
      </c>
      <c r="I912" s="65" t="str">
        <f>IF(ins!J914&lt;&gt;"",ins!J914,"")</f>
        <v/>
      </c>
      <c r="J912" s="12" t="str">
        <f>IF(ins!K914&lt;&gt;"",ins!K914,"")</f>
        <v/>
      </c>
    </row>
    <row r="913" spans="1:10" x14ac:dyDescent="0.25">
      <c r="A913" s="12" t="str">
        <f>IF(ins!B915&lt;&gt;"",ins!A915,"")</f>
        <v/>
      </c>
      <c r="B913" s="12" t="str">
        <f>IF(ins!B915&lt;&gt;"",ins!B915,"")</f>
        <v/>
      </c>
      <c r="C913" s="12" t="str">
        <f>IF(ins!D915&lt;&gt;"",ins!D915,"")</f>
        <v/>
      </c>
      <c r="D913" s="12" t="str">
        <f>IF(ins!E915&lt;&gt;"",VLOOKUP(ins!E915,private!S:U,3,FALSE),"")</f>
        <v/>
      </c>
      <c r="E913" s="12" t="str">
        <f>IF(ins!E915&lt;&gt;"",ins!F915,"")</f>
        <v/>
      </c>
      <c r="F913" s="12" t="str">
        <f>IF(ins!G915&lt;&gt;"",ins!G915,"")</f>
        <v/>
      </c>
      <c r="G913" s="65" t="str">
        <f>IF(ins!H915&lt;&gt;"",ins!H915,"")</f>
        <v/>
      </c>
      <c r="H913" s="65" t="str">
        <f>IF(ins!I915&lt;&gt;"",ins!I915,"")</f>
        <v/>
      </c>
      <c r="I913" s="65" t="str">
        <f>IF(ins!J915&lt;&gt;"",ins!J915,"")</f>
        <v/>
      </c>
      <c r="J913" s="12" t="str">
        <f>IF(ins!K915&lt;&gt;"",ins!K915,"")</f>
        <v/>
      </c>
    </row>
    <row r="914" spans="1:10" x14ac:dyDescent="0.25">
      <c r="A914" s="12" t="str">
        <f>IF(ins!B916&lt;&gt;"",ins!A916,"")</f>
        <v/>
      </c>
      <c r="B914" s="12" t="str">
        <f>IF(ins!B916&lt;&gt;"",ins!B916,"")</f>
        <v/>
      </c>
      <c r="C914" s="12" t="str">
        <f>IF(ins!D916&lt;&gt;"",ins!D916,"")</f>
        <v/>
      </c>
      <c r="D914" s="12" t="str">
        <f>IF(ins!E916&lt;&gt;"",VLOOKUP(ins!E916,private!S:U,3,FALSE),"")</f>
        <v/>
      </c>
      <c r="E914" s="12" t="str">
        <f>IF(ins!E916&lt;&gt;"",ins!F916,"")</f>
        <v/>
      </c>
      <c r="F914" s="12" t="str">
        <f>IF(ins!G916&lt;&gt;"",ins!G916,"")</f>
        <v/>
      </c>
      <c r="G914" s="65" t="str">
        <f>IF(ins!H916&lt;&gt;"",ins!H916,"")</f>
        <v/>
      </c>
      <c r="H914" s="65" t="str">
        <f>IF(ins!I916&lt;&gt;"",ins!I916,"")</f>
        <v/>
      </c>
      <c r="I914" s="65" t="str">
        <f>IF(ins!J916&lt;&gt;"",ins!J916,"")</f>
        <v/>
      </c>
      <c r="J914" s="12" t="str">
        <f>IF(ins!K916&lt;&gt;"",ins!K916,"")</f>
        <v/>
      </c>
    </row>
    <row r="915" spans="1:10" x14ac:dyDescent="0.25">
      <c r="A915" s="12" t="str">
        <f>IF(ins!B917&lt;&gt;"",ins!A917,"")</f>
        <v/>
      </c>
      <c r="B915" s="12" t="str">
        <f>IF(ins!B917&lt;&gt;"",ins!B917,"")</f>
        <v/>
      </c>
      <c r="C915" s="12" t="str">
        <f>IF(ins!D917&lt;&gt;"",ins!D917,"")</f>
        <v/>
      </c>
      <c r="D915" s="12" t="str">
        <f>IF(ins!E917&lt;&gt;"",VLOOKUP(ins!E917,private!S:U,3,FALSE),"")</f>
        <v/>
      </c>
      <c r="E915" s="12" t="str">
        <f>IF(ins!E917&lt;&gt;"",ins!F917,"")</f>
        <v/>
      </c>
      <c r="F915" s="12" t="str">
        <f>IF(ins!G917&lt;&gt;"",ins!G917,"")</f>
        <v/>
      </c>
      <c r="G915" s="65" t="str">
        <f>IF(ins!H917&lt;&gt;"",ins!H917,"")</f>
        <v/>
      </c>
      <c r="H915" s="65" t="str">
        <f>IF(ins!I917&lt;&gt;"",ins!I917,"")</f>
        <v/>
      </c>
      <c r="I915" s="65" t="str">
        <f>IF(ins!J917&lt;&gt;"",ins!J917,"")</f>
        <v/>
      </c>
      <c r="J915" s="12" t="str">
        <f>IF(ins!K917&lt;&gt;"",ins!K917,"")</f>
        <v/>
      </c>
    </row>
    <row r="916" spans="1:10" x14ac:dyDescent="0.25">
      <c r="A916" s="12" t="str">
        <f>IF(ins!B918&lt;&gt;"",ins!A918,"")</f>
        <v/>
      </c>
      <c r="B916" s="12" t="str">
        <f>IF(ins!B918&lt;&gt;"",ins!B918,"")</f>
        <v/>
      </c>
      <c r="C916" s="12" t="str">
        <f>IF(ins!D918&lt;&gt;"",ins!D918,"")</f>
        <v/>
      </c>
      <c r="D916" s="12" t="str">
        <f>IF(ins!E918&lt;&gt;"",VLOOKUP(ins!E918,private!S:U,3,FALSE),"")</f>
        <v/>
      </c>
      <c r="E916" s="12" t="str">
        <f>IF(ins!E918&lt;&gt;"",ins!F918,"")</f>
        <v/>
      </c>
      <c r="F916" s="12" t="str">
        <f>IF(ins!G918&lt;&gt;"",ins!G918,"")</f>
        <v/>
      </c>
      <c r="G916" s="65" t="str">
        <f>IF(ins!H918&lt;&gt;"",ins!H918,"")</f>
        <v/>
      </c>
      <c r="H916" s="65" t="str">
        <f>IF(ins!I918&lt;&gt;"",ins!I918,"")</f>
        <v/>
      </c>
      <c r="I916" s="65" t="str">
        <f>IF(ins!J918&lt;&gt;"",ins!J918,"")</f>
        <v/>
      </c>
      <c r="J916" s="12" t="str">
        <f>IF(ins!K918&lt;&gt;"",ins!K918,"")</f>
        <v/>
      </c>
    </row>
    <row r="917" spans="1:10" x14ac:dyDescent="0.25">
      <c r="A917" s="12" t="str">
        <f>IF(ins!B919&lt;&gt;"",ins!A919,"")</f>
        <v/>
      </c>
      <c r="B917" s="12" t="str">
        <f>IF(ins!B919&lt;&gt;"",ins!B919,"")</f>
        <v/>
      </c>
      <c r="C917" s="12" t="str">
        <f>IF(ins!D919&lt;&gt;"",ins!D919,"")</f>
        <v/>
      </c>
      <c r="D917" s="12" t="str">
        <f>IF(ins!E919&lt;&gt;"",VLOOKUP(ins!E919,private!S:U,3,FALSE),"")</f>
        <v/>
      </c>
      <c r="E917" s="12" t="str">
        <f>IF(ins!E919&lt;&gt;"",ins!F919,"")</f>
        <v/>
      </c>
      <c r="F917" s="12" t="str">
        <f>IF(ins!G919&lt;&gt;"",ins!G919,"")</f>
        <v/>
      </c>
      <c r="G917" s="65" t="str">
        <f>IF(ins!H919&lt;&gt;"",ins!H919,"")</f>
        <v/>
      </c>
      <c r="H917" s="65" t="str">
        <f>IF(ins!I919&lt;&gt;"",ins!I919,"")</f>
        <v/>
      </c>
      <c r="I917" s="65" t="str">
        <f>IF(ins!J919&lt;&gt;"",ins!J919,"")</f>
        <v/>
      </c>
      <c r="J917" s="12" t="str">
        <f>IF(ins!K919&lt;&gt;"",ins!K919,"")</f>
        <v/>
      </c>
    </row>
    <row r="918" spans="1:10" x14ac:dyDescent="0.25">
      <c r="A918" s="12" t="str">
        <f>IF(ins!B920&lt;&gt;"",ins!A920,"")</f>
        <v/>
      </c>
      <c r="B918" s="12" t="str">
        <f>IF(ins!B920&lt;&gt;"",ins!B920,"")</f>
        <v/>
      </c>
      <c r="C918" s="12" t="str">
        <f>IF(ins!D920&lt;&gt;"",ins!D920,"")</f>
        <v/>
      </c>
      <c r="D918" s="12" t="str">
        <f>IF(ins!E920&lt;&gt;"",VLOOKUP(ins!E920,private!S:U,3,FALSE),"")</f>
        <v/>
      </c>
      <c r="E918" s="12" t="str">
        <f>IF(ins!E920&lt;&gt;"",ins!F920,"")</f>
        <v/>
      </c>
      <c r="F918" s="12" t="str">
        <f>IF(ins!G920&lt;&gt;"",ins!G920,"")</f>
        <v/>
      </c>
      <c r="G918" s="65" t="str">
        <f>IF(ins!H920&lt;&gt;"",ins!H920,"")</f>
        <v/>
      </c>
      <c r="H918" s="65" t="str">
        <f>IF(ins!I920&lt;&gt;"",ins!I920,"")</f>
        <v/>
      </c>
      <c r="I918" s="65" t="str">
        <f>IF(ins!J920&lt;&gt;"",ins!J920,"")</f>
        <v/>
      </c>
      <c r="J918" s="12" t="str">
        <f>IF(ins!K920&lt;&gt;"",ins!K920,"")</f>
        <v/>
      </c>
    </row>
    <row r="919" spans="1:10" x14ac:dyDescent="0.25">
      <c r="A919" s="12" t="str">
        <f>IF(ins!B921&lt;&gt;"",ins!A921,"")</f>
        <v/>
      </c>
      <c r="B919" s="12" t="str">
        <f>IF(ins!B921&lt;&gt;"",ins!B921,"")</f>
        <v/>
      </c>
      <c r="C919" s="12" t="str">
        <f>IF(ins!D921&lt;&gt;"",ins!D921,"")</f>
        <v/>
      </c>
      <c r="D919" s="12" t="str">
        <f>IF(ins!E921&lt;&gt;"",VLOOKUP(ins!E921,private!S:U,3,FALSE),"")</f>
        <v/>
      </c>
      <c r="E919" s="12" t="str">
        <f>IF(ins!E921&lt;&gt;"",ins!F921,"")</f>
        <v/>
      </c>
      <c r="F919" s="12" t="str">
        <f>IF(ins!G921&lt;&gt;"",ins!G921,"")</f>
        <v/>
      </c>
      <c r="G919" s="65" t="str">
        <f>IF(ins!H921&lt;&gt;"",ins!H921,"")</f>
        <v/>
      </c>
      <c r="H919" s="65" t="str">
        <f>IF(ins!I921&lt;&gt;"",ins!I921,"")</f>
        <v/>
      </c>
      <c r="I919" s="65" t="str">
        <f>IF(ins!J921&lt;&gt;"",ins!J921,"")</f>
        <v/>
      </c>
      <c r="J919" s="12" t="str">
        <f>IF(ins!K921&lt;&gt;"",ins!K921,"")</f>
        <v/>
      </c>
    </row>
    <row r="920" spans="1:10" x14ac:dyDescent="0.25">
      <c r="A920" s="12" t="str">
        <f>IF(ins!B922&lt;&gt;"",ins!A922,"")</f>
        <v/>
      </c>
      <c r="B920" s="12" t="str">
        <f>IF(ins!B922&lt;&gt;"",ins!B922,"")</f>
        <v/>
      </c>
      <c r="C920" s="12" t="str">
        <f>IF(ins!D922&lt;&gt;"",ins!D922,"")</f>
        <v/>
      </c>
      <c r="D920" s="12" t="str">
        <f>IF(ins!E922&lt;&gt;"",VLOOKUP(ins!E922,private!S:U,3,FALSE),"")</f>
        <v/>
      </c>
      <c r="E920" s="12" t="str">
        <f>IF(ins!E922&lt;&gt;"",ins!F922,"")</f>
        <v/>
      </c>
      <c r="F920" s="12" t="str">
        <f>IF(ins!G922&lt;&gt;"",ins!G922,"")</f>
        <v/>
      </c>
      <c r="G920" s="65" t="str">
        <f>IF(ins!H922&lt;&gt;"",ins!H922,"")</f>
        <v/>
      </c>
      <c r="H920" s="65" t="str">
        <f>IF(ins!I922&lt;&gt;"",ins!I922,"")</f>
        <v/>
      </c>
      <c r="I920" s="65" t="str">
        <f>IF(ins!J922&lt;&gt;"",ins!J922,"")</f>
        <v/>
      </c>
      <c r="J920" s="12" t="str">
        <f>IF(ins!K922&lt;&gt;"",ins!K922,"")</f>
        <v/>
      </c>
    </row>
    <row r="921" spans="1:10" x14ac:dyDescent="0.25">
      <c r="A921" s="12" t="str">
        <f>IF(ins!B923&lt;&gt;"",ins!A923,"")</f>
        <v/>
      </c>
      <c r="B921" s="12" t="str">
        <f>IF(ins!B923&lt;&gt;"",ins!B923,"")</f>
        <v/>
      </c>
      <c r="C921" s="12" t="str">
        <f>IF(ins!D923&lt;&gt;"",ins!D923,"")</f>
        <v/>
      </c>
      <c r="D921" s="12" t="str">
        <f>IF(ins!E923&lt;&gt;"",VLOOKUP(ins!E923,private!S:U,3,FALSE),"")</f>
        <v/>
      </c>
      <c r="E921" s="12" t="str">
        <f>IF(ins!E923&lt;&gt;"",ins!F923,"")</f>
        <v/>
      </c>
      <c r="F921" s="12" t="str">
        <f>IF(ins!G923&lt;&gt;"",ins!G923,"")</f>
        <v/>
      </c>
      <c r="G921" s="65" t="str">
        <f>IF(ins!H923&lt;&gt;"",ins!H923,"")</f>
        <v/>
      </c>
      <c r="H921" s="65" t="str">
        <f>IF(ins!I923&lt;&gt;"",ins!I923,"")</f>
        <v/>
      </c>
      <c r="I921" s="65" t="str">
        <f>IF(ins!J923&lt;&gt;"",ins!J923,"")</f>
        <v/>
      </c>
      <c r="J921" s="12" t="str">
        <f>IF(ins!K923&lt;&gt;"",ins!K923,"")</f>
        <v/>
      </c>
    </row>
    <row r="922" spans="1:10" x14ac:dyDescent="0.25">
      <c r="A922" s="12" t="str">
        <f>IF(ins!B924&lt;&gt;"",ins!A924,"")</f>
        <v/>
      </c>
      <c r="B922" s="12" t="str">
        <f>IF(ins!B924&lt;&gt;"",ins!B924,"")</f>
        <v/>
      </c>
      <c r="C922" s="12" t="str">
        <f>IF(ins!D924&lt;&gt;"",ins!D924,"")</f>
        <v/>
      </c>
      <c r="D922" s="12" t="str">
        <f>IF(ins!E924&lt;&gt;"",VLOOKUP(ins!E924,private!S:U,3,FALSE),"")</f>
        <v/>
      </c>
      <c r="E922" s="12" t="str">
        <f>IF(ins!E924&lt;&gt;"",ins!F924,"")</f>
        <v/>
      </c>
      <c r="F922" s="12" t="str">
        <f>IF(ins!G924&lt;&gt;"",ins!G924,"")</f>
        <v/>
      </c>
      <c r="G922" s="65" t="str">
        <f>IF(ins!H924&lt;&gt;"",ins!H924,"")</f>
        <v/>
      </c>
      <c r="H922" s="65" t="str">
        <f>IF(ins!I924&lt;&gt;"",ins!I924,"")</f>
        <v/>
      </c>
      <c r="I922" s="65" t="str">
        <f>IF(ins!J924&lt;&gt;"",ins!J924,"")</f>
        <v/>
      </c>
      <c r="J922" s="12" t="str">
        <f>IF(ins!K924&lt;&gt;"",ins!K924,"")</f>
        <v/>
      </c>
    </row>
    <row r="923" spans="1:10" x14ac:dyDescent="0.25">
      <c r="A923" s="12" t="str">
        <f>IF(ins!B925&lt;&gt;"",ins!A925,"")</f>
        <v/>
      </c>
      <c r="B923" s="12" t="str">
        <f>IF(ins!B925&lt;&gt;"",ins!B925,"")</f>
        <v/>
      </c>
      <c r="C923" s="12" t="str">
        <f>IF(ins!D925&lt;&gt;"",ins!D925,"")</f>
        <v/>
      </c>
      <c r="D923" s="12" t="str">
        <f>IF(ins!E925&lt;&gt;"",VLOOKUP(ins!E925,private!S:U,3,FALSE),"")</f>
        <v/>
      </c>
      <c r="E923" s="12" t="str">
        <f>IF(ins!E925&lt;&gt;"",ins!F925,"")</f>
        <v/>
      </c>
      <c r="F923" s="12" t="str">
        <f>IF(ins!G925&lt;&gt;"",ins!G925,"")</f>
        <v/>
      </c>
      <c r="G923" s="65" t="str">
        <f>IF(ins!H925&lt;&gt;"",ins!H925,"")</f>
        <v/>
      </c>
      <c r="H923" s="65" t="str">
        <f>IF(ins!I925&lt;&gt;"",ins!I925,"")</f>
        <v/>
      </c>
      <c r="I923" s="65" t="str">
        <f>IF(ins!J925&lt;&gt;"",ins!J925,"")</f>
        <v/>
      </c>
      <c r="J923" s="12" t="str">
        <f>IF(ins!K925&lt;&gt;"",ins!K925,"")</f>
        <v/>
      </c>
    </row>
    <row r="924" spans="1:10" x14ac:dyDescent="0.25">
      <c r="A924" s="12" t="str">
        <f>IF(ins!B926&lt;&gt;"",ins!A926,"")</f>
        <v/>
      </c>
      <c r="B924" s="12" t="str">
        <f>IF(ins!B926&lt;&gt;"",ins!B926,"")</f>
        <v/>
      </c>
      <c r="C924" s="12" t="str">
        <f>IF(ins!D926&lt;&gt;"",ins!D926,"")</f>
        <v/>
      </c>
      <c r="D924" s="12" t="str">
        <f>IF(ins!E926&lt;&gt;"",VLOOKUP(ins!E926,private!S:U,3,FALSE),"")</f>
        <v/>
      </c>
      <c r="E924" s="12" t="str">
        <f>IF(ins!E926&lt;&gt;"",ins!F926,"")</f>
        <v/>
      </c>
      <c r="F924" s="12" t="str">
        <f>IF(ins!G926&lt;&gt;"",ins!G926,"")</f>
        <v/>
      </c>
      <c r="G924" s="65" t="str">
        <f>IF(ins!H926&lt;&gt;"",ins!H926,"")</f>
        <v/>
      </c>
      <c r="H924" s="65" t="str">
        <f>IF(ins!I926&lt;&gt;"",ins!I926,"")</f>
        <v/>
      </c>
      <c r="I924" s="65" t="str">
        <f>IF(ins!J926&lt;&gt;"",ins!J926,"")</f>
        <v/>
      </c>
      <c r="J924" s="12" t="str">
        <f>IF(ins!K926&lt;&gt;"",ins!K926,"")</f>
        <v/>
      </c>
    </row>
    <row r="925" spans="1:10" x14ac:dyDescent="0.25">
      <c r="A925" s="12" t="str">
        <f>IF(ins!B927&lt;&gt;"",ins!A927,"")</f>
        <v/>
      </c>
      <c r="B925" s="12" t="str">
        <f>IF(ins!B927&lt;&gt;"",ins!B927,"")</f>
        <v/>
      </c>
      <c r="C925" s="12" t="str">
        <f>IF(ins!D927&lt;&gt;"",ins!D927,"")</f>
        <v/>
      </c>
      <c r="D925" s="12" t="str">
        <f>IF(ins!E927&lt;&gt;"",VLOOKUP(ins!E927,private!S:U,3,FALSE),"")</f>
        <v/>
      </c>
      <c r="E925" s="12" t="str">
        <f>IF(ins!E927&lt;&gt;"",ins!F927,"")</f>
        <v/>
      </c>
      <c r="F925" s="12" t="str">
        <f>IF(ins!G927&lt;&gt;"",ins!G927,"")</f>
        <v/>
      </c>
      <c r="G925" s="65" t="str">
        <f>IF(ins!H927&lt;&gt;"",ins!H927,"")</f>
        <v/>
      </c>
      <c r="H925" s="65" t="str">
        <f>IF(ins!I927&lt;&gt;"",ins!I927,"")</f>
        <v/>
      </c>
      <c r="I925" s="65" t="str">
        <f>IF(ins!J927&lt;&gt;"",ins!J927,"")</f>
        <v/>
      </c>
      <c r="J925" s="12" t="str">
        <f>IF(ins!K927&lt;&gt;"",ins!K927,"")</f>
        <v/>
      </c>
    </row>
    <row r="926" spans="1:10" x14ac:dyDescent="0.25">
      <c r="A926" s="12" t="str">
        <f>IF(ins!B928&lt;&gt;"",ins!A928,"")</f>
        <v/>
      </c>
      <c r="B926" s="12" t="str">
        <f>IF(ins!B928&lt;&gt;"",ins!B928,"")</f>
        <v/>
      </c>
      <c r="C926" s="12" t="str">
        <f>IF(ins!D928&lt;&gt;"",ins!D928,"")</f>
        <v/>
      </c>
      <c r="D926" s="12" t="str">
        <f>IF(ins!E928&lt;&gt;"",VLOOKUP(ins!E928,private!S:U,3,FALSE),"")</f>
        <v/>
      </c>
      <c r="E926" s="12" t="str">
        <f>IF(ins!E928&lt;&gt;"",ins!F928,"")</f>
        <v/>
      </c>
      <c r="F926" s="12" t="str">
        <f>IF(ins!G928&lt;&gt;"",ins!G928,"")</f>
        <v/>
      </c>
      <c r="G926" s="65" t="str">
        <f>IF(ins!H928&lt;&gt;"",ins!H928,"")</f>
        <v/>
      </c>
      <c r="H926" s="65" t="str">
        <f>IF(ins!I928&lt;&gt;"",ins!I928,"")</f>
        <v/>
      </c>
      <c r="I926" s="65" t="str">
        <f>IF(ins!J928&lt;&gt;"",ins!J928,"")</f>
        <v/>
      </c>
      <c r="J926" s="12" t="str">
        <f>IF(ins!K928&lt;&gt;"",ins!K928,"")</f>
        <v/>
      </c>
    </row>
    <row r="927" spans="1:10" x14ac:dyDescent="0.25">
      <c r="A927" s="12" t="str">
        <f>IF(ins!B929&lt;&gt;"",ins!A929,"")</f>
        <v/>
      </c>
      <c r="B927" s="12" t="str">
        <f>IF(ins!B929&lt;&gt;"",ins!B929,"")</f>
        <v/>
      </c>
      <c r="C927" s="12" t="str">
        <f>IF(ins!D929&lt;&gt;"",ins!D929,"")</f>
        <v/>
      </c>
      <c r="D927" s="12" t="str">
        <f>IF(ins!E929&lt;&gt;"",VLOOKUP(ins!E929,private!S:U,3,FALSE),"")</f>
        <v/>
      </c>
      <c r="E927" s="12" t="str">
        <f>IF(ins!E929&lt;&gt;"",ins!F929,"")</f>
        <v/>
      </c>
      <c r="F927" s="12" t="str">
        <f>IF(ins!G929&lt;&gt;"",ins!G929,"")</f>
        <v/>
      </c>
      <c r="G927" s="65" t="str">
        <f>IF(ins!H929&lt;&gt;"",ins!H929,"")</f>
        <v/>
      </c>
      <c r="H927" s="65" t="str">
        <f>IF(ins!I929&lt;&gt;"",ins!I929,"")</f>
        <v/>
      </c>
      <c r="I927" s="65" t="str">
        <f>IF(ins!J929&lt;&gt;"",ins!J929,"")</f>
        <v/>
      </c>
      <c r="J927" s="12" t="str">
        <f>IF(ins!K929&lt;&gt;"",ins!K929,"")</f>
        <v/>
      </c>
    </row>
    <row r="928" spans="1:10" x14ac:dyDescent="0.25">
      <c r="A928" s="12" t="str">
        <f>IF(ins!B930&lt;&gt;"",ins!A930,"")</f>
        <v/>
      </c>
      <c r="B928" s="12" t="str">
        <f>IF(ins!B930&lt;&gt;"",ins!B930,"")</f>
        <v/>
      </c>
      <c r="C928" s="12" t="str">
        <f>IF(ins!D930&lt;&gt;"",ins!D930,"")</f>
        <v/>
      </c>
      <c r="D928" s="12" t="str">
        <f>IF(ins!E930&lt;&gt;"",VLOOKUP(ins!E930,private!S:U,3,FALSE),"")</f>
        <v/>
      </c>
      <c r="E928" s="12" t="str">
        <f>IF(ins!E930&lt;&gt;"",ins!F930,"")</f>
        <v/>
      </c>
      <c r="F928" s="12" t="str">
        <f>IF(ins!G930&lt;&gt;"",ins!G930,"")</f>
        <v/>
      </c>
      <c r="G928" s="65" t="str">
        <f>IF(ins!H930&lt;&gt;"",ins!H930,"")</f>
        <v/>
      </c>
      <c r="H928" s="65" t="str">
        <f>IF(ins!I930&lt;&gt;"",ins!I930,"")</f>
        <v/>
      </c>
      <c r="I928" s="65" t="str">
        <f>IF(ins!J930&lt;&gt;"",ins!J930,"")</f>
        <v/>
      </c>
      <c r="J928" s="12" t="str">
        <f>IF(ins!K930&lt;&gt;"",ins!K930,"")</f>
        <v/>
      </c>
    </row>
    <row r="929" spans="1:10" x14ac:dyDescent="0.25">
      <c r="A929" s="12" t="str">
        <f>IF(ins!B931&lt;&gt;"",ins!A931,"")</f>
        <v/>
      </c>
      <c r="B929" s="12" t="str">
        <f>IF(ins!B931&lt;&gt;"",ins!B931,"")</f>
        <v/>
      </c>
      <c r="C929" s="12" t="str">
        <f>IF(ins!D931&lt;&gt;"",ins!D931,"")</f>
        <v/>
      </c>
      <c r="D929" s="12" t="str">
        <f>IF(ins!E931&lt;&gt;"",VLOOKUP(ins!E931,private!S:U,3,FALSE),"")</f>
        <v/>
      </c>
      <c r="E929" s="12" t="str">
        <f>IF(ins!E931&lt;&gt;"",ins!F931,"")</f>
        <v/>
      </c>
      <c r="F929" s="12" t="str">
        <f>IF(ins!G931&lt;&gt;"",ins!G931,"")</f>
        <v/>
      </c>
      <c r="G929" s="65" t="str">
        <f>IF(ins!H931&lt;&gt;"",ins!H931,"")</f>
        <v/>
      </c>
      <c r="H929" s="65" t="str">
        <f>IF(ins!I931&lt;&gt;"",ins!I931,"")</f>
        <v/>
      </c>
      <c r="I929" s="65" t="str">
        <f>IF(ins!J931&lt;&gt;"",ins!J931,"")</f>
        <v/>
      </c>
      <c r="J929" s="12" t="str">
        <f>IF(ins!K931&lt;&gt;"",ins!K931,"")</f>
        <v/>
      </c>
    </row>
    <row r="930" spans="1:10" x14ac:dyDescent="0.25">
      <c r="A930" s="12" t="str">
        <f>IF(ins!B932&lt;&gt;"",ins!A932,"")</f>
        <v/>
      </c>
      <c r="B930" s="12" t="str">
        <f>IF(ins!B932&lt;&gt;"",ins!B932,"")</f>
        <v/>
      </c>
      <c r="C930" s="12" t="str">
        <f>IF(ins!D932&lt;&gt;"",ins!D932,"")</f>
        <v/>
      </c>
      <c r="D930" s="12" t="str">
        <f>IF(ins!E932&lt;&gt;"",VLOOKUP(ins!E932,private!S:U,3,FALSE),"")</f>
        <v/>
      </c>
      <c r="E930" s="12" t="str">
        <f>IF(ins!E932&lt;&gt;"",ins!F932,"")</f>
        <v/>
      </c>
      <c r="F930" s="12" t="str">
        <f>IF(ins!G932&lt;&gt;"",ins!G932,"")</f>
        <v/>
      </c>
      <c r="G930" s="65" t="str">
        <f>IF(ins!H932&lt;&gt;"",ins!H932,"")</f>
        <v/>
      </c>
      <c r="H930" s="65" t="str">
        <f>IF(ins!I932&lt;&gt;"",ins!I932,"")</f>
        <v/>
      </c>
      <c r="I930" s="65" t="str">
        <f>IF(ins!J932&lt;&gt;"",ins!J932,"")</f>
        <v/>
      </c>
      <c r="J930" s="12" t="str">
        <f>IF(ins!K932&lt;&gt;"",ins!K932,"")</f>
        <v/>
      </c>
    </row>
    <row r="931" spans="1:10" x14ac:dyDescent="0.25">
      <c r="A931" s="12" t="str">
        <f>IF(ins!B933&lt;&gt;"",ins!A933,"")</f>
        <v/>
      </c>
      <c r="B931" s="12" t="str">
        <f>IF(ins!B933&lt;&gt;"",ins!B933,"")</f>
        <v/>
      </c>
      <c r="C931" s="12" t="str">
        <f>IF(ins!D933&lt;&gt;"",ins!D933,"")</f>
        <v/>
      </c>
      <c r="D931" s="12" t="str">
        <f>IF(ins!E933&lt;&gt;"",VLOOKUP(ins!E933,private!S:U,3,FALSE),"")</f>
        <v/>
      </c>
      <c r="E931" s="12" t="str">
        <f>IF(ins!E933&lt;&gt;"",ins!F933,"")</f>
        <v/>
      </c>
      <c r="F931" s="12" t="str">
        <f>IF(ins!G933&lt;&gt;"",ins!G933,"")</f>
        <v/>
      </c>
      <c r="G931" s="65" t="str">
        <f>IF(ins!H933&lt;&gt;"",ins!H933,"")</f>
        <v/>
      </c>
      <c r="H931" s="65" t="str">
        <f>IF(ins!I933&lt;&gt;"",ins!I933,"")</f>
        <v/>
      </c>
      <c r="I931" s="65" t="str">
        <f>IF(ins!J933&lt;&gt;"",ins!J933,"")</f>
        <v/>
      </c>
      <c r="J931" s="12" t="str">
        <f>IF(ins!K933&lt;&gt;"",ins!K933,"")</f>
        <v/>
      </c>
    </row>
    <row r="932" spans="1:10" x14ac:dyDescent="0.25">
      <c r="A932" s="12" t="str">
        <f>IF(ins!B934&lt;&gt;"",ins!A934,"")</f>
        <v/>
      </c>
      <c r="B932" s="12" t="str">
        <f>IF(ins!B934&lt;&gt;"",ins!B934,"")</f>
        <v/>
      </c>
      <c r="C932" s="12" t="str">
        <f>IF(ins!D934&lt;&gt;"",ins!D934,"")</f>
        <v/>
      </c>
      <c r="D932" s="12" t="str">
        <f>IF(ins!E934&lt;&gt;"",VLOOKUP(ins!E934,private!S:U,3,FALSE),"")</f>
        <v/>
      </c>
      <c r="E932" s="12" t="str">
        <f>IF(ins!E934&lt;&gt;"",ins!F934,"")</f>
        <v/>
      </c>
      <c r="F932" s="12" t="str">
        <f>IF(ins!G934&lt;&gt;"",ins!G934,"")</f>
        <v/>
      </c>
      <c r="G932" s="65" t="str">
        <f>IF(ins!H934&lt;&gt;"",ins!H934,"")</f>
        <v/>
      </c>
      <c r="H932" s="65" t="str">
        <f>IF(ins!I934&lt;&gt;"",ins!I934,"")</f>
        <v/>
      </c>
      <c r="I932" s="65" t="str">
        <f>IF(ins!J934&lt;&gt;"",ins!J934,"")</f>
        <v/>
      </c>
      <c r="J932" s="12" t="str">
        <f>IF(ins!K934&lt;&gt;"",ins!K934,"")</f>
        <v/>
      </c>
    </row>
    <row r="933" spans="1:10" x14ac:dyDescent="0.25">
      <c r="A933" s="12" t="str">
        <f>IF(ins!B935&lt;&gt;"",ins!A935,"")</f>
        <v/>
      </c>
      <c r="B933" s="12" t="str">
        <f>IF(ins!B935&lt;&gt;"",ins!B935,"")</f>
        <v/>
      </c>
      <c r="C933" s="12" t="str">
        <f>IF(ins!D935&lt;&gt;"",ins!D935,"")</f>
        <v/>
      </c>
      <c r="D933" s="12" t="str">
        <f>IF(ins!E935&lt;&gt;"",VLOOKUP(ins!E935,private!S:U,3,FALSE),"")</f>
        <v/>
      </c>
      <c r="E933" s="12" t="str">
        <f>IF(ins!E935&lt;&gt;"",ins!F935,"")</f>
        <v/>
      </c>
      <c r="F933" s="12" t="str">
        <f>IF(ins!G935&lt;&gt;"",ins!G935,"")</f>
        <v/>
      </c>
      <c r="G933" s="65" t="str">
        <f>IF(ins!H935&lt;&gt;"",ins!H935,"")</f>
        <v/>
      </c>
      <c r="H933" s="65" t="str">
        <f>IF(ins!I935&lt;&gt;"",ins!I935,"")</f>
        <v/>
      </c>
      <c r="I933" s="65" t="str">
        <f>IF(ins!J935&lt;&gt;"",ins!J935,"")</f>
        <v/>
      </c>
      <c r="J933" s="12" t="str">
        <f>IF(ins!K935&lt;&gt;"",ins!K935,"")</f>
        <v/>
      </c>
    </row>
    <row r="934" spans="1:10" x14ac:dyDescent="0.25">
      <c r="A934" s="12" t="str">
        <f>IF(ins!B936&lt;&gt;"",ins!A936,"")</f>
        <v/>
      </c>
      <c r="B934" s="12" t="str">
        <f>IF(ins!B936&lt;&gt;"",ins!B936,"")</f>
        <v/>
      </c>
      <c r="C934" s="12" t="str">
        <f>IF(ins!D936&lt;&gt;"",ins!D936,"")</f>
        <v/>
      </c>
      <c r="D934" s="12" t="str">
        <f>IF(ins!E936&lt;&gt;"",VLOOKUP(ins!E936,private!S:U,3,FALSE),"")</f>
        <v/>
      </c>
      <c r="E934" s="12" t="str">
        <f>IF(ins!E936&lt;&gt;"",ins!F936,"")</f>
        <v/>
      </c>
      <c r="F934" s="12" t="str">
        <f>IF(ins!G936&lt;&gt;"",ins!G936,"")</f>
        <v/>
      </c>
      <c r="G934" s="65" t="str">
        <f>IF(ins!H936&lt;&gt;"",ins!H936,"")</f>
        <v/>
      </c>
      <c r="H934" s="65" t="str">
        <f>IF(ins!I936&lt;&gt;"",ins!I936,"")</f>
        <v/>
      </c>
      <c r="I934" s="65" t="str">
        <f>IF(ins!J936&lt;&gt;"",ins!J936,"")</f>
        <v/>
      </c>
      <c r="J934" s="12" t="str">
        <f>IF(ins!K936&lt;&gt;"",ins!K936,"")</f>
        <v/>
      </c>
    </row>
    <row r="935" spans="1:10" x14ac:dyDescent="0.25">
      <c r="A935" s="12" t="str">
        <f>IF(ins!B937&lt;&gt;"",ins!A937,"")</f>
        <v/>
      </c>
      <c r="B935" s="12" t="str">
        <f>IF(ins!B937&lt;&gt;"",ins!B937,"")</f>
        <v/>
      </c>
      <c r="C935" s="12" t="str">
        <f>IF(ins!D937&lt;&gt;"",ins!D937,"")</f>
        <v/>
      </c>
      <c r="D935" s="12" t="str">
        <f>IF(ins!E937&lt;&gt;"",VLOOKUP(ins!E937,private!S:U,3,FALSE),"")</f>
        <v/>
      </c>
      <c r="E935" s="12" t="str">
        <f>IF(ins!E937&lt;&gt;"",ins!F937,"")</f>
        <v/>
      </c>
      <c r="F935" s="12" t="str">
        <f>IF(ins!G937&lt;&gt;"",ins!G937,"")</f>
        <v/>
      </c>
      <c r="G935" s="65" t="str">
        <f>IF(ins!H937&lt;&gt;"",ins!H937,"")</f>
        <v/>
      </c>
      <c r="H935" s="65" t="str">
        <f>IF(ins!I937&lt;&gt;"",ins!I937,"")</f>
        <v/>
      </c>
      <c r="I935" s="65" t="str">
        <f>IF(ins!J937&lt;&gt;"",ins!J937,"")</f>
        <v/>
      </c>
      <c r="J935" s="12" t="str">
        <f>IF(ins!K937&lt;&gt;"",ins!K937,"")</f>
        <v/>
      </c>
    </row>
    <row r="936" spans="1:10" x14ac:dyDescent="0.25">
      <c r="A936" s="12" t="str">
        <f>IF(ins!B938&lt;&gt;"",ins!A938,"")</f>
        <v/>
      </c>
      <c r="B936" s="12" t="str">
        <f>IF(ins!B938&lt;&gt;"",ins!B938,"")</f>
        <v/>
      </c>
      <c r="C936" s="12" t="str">
        <f>IF(ins!D938&lt;&gt;"",ins!D938,"")</f>
        <v/>
      </c>
      <c r="D936" s="12" t="str">
        <f>IF(ins!E938&lt;&gt;"",VLOOKUP(ins!E938,private!S:U,3,FALSE),"")</f>
        <v/>
      </c>
      <c r="E936" s="12" t="str">
        <f>IF(ins!E938&lt;&gt;"",ins!F938,"")</f>
        <v/>
      </c>
      <c r="F936" s="12" t="str">
        <f>IF(ins!G938&lt;&gt;"",ins!G938,"")</f>
        <v/>
      </c>
      <c r="G936" s="65" t="str">
        <f>IF(ins!H938&lt;&gt;"",ins!H938,"")</f>
        <v/>
      </c>
      <c r="H936" s="65" t="str">
        <f>IF(ins!I938&lt;&gt;"",ins!I938,"")</f>
        <v/>
      </c>
      <c r="I936" s="65" t="str">
        <f>IF(ins!J938&lt;&gt;"",ins!J938,"")</f>
        <v/>
      </c>
      <c r="J936" s="12" t="str">
        <f>IF(ins!K938&lt;&gt;"",ins!K938,"")</f>
        <v/>
      </c>
    </row>
    <row r="937" spans="1:10" x14ac:dyDescent="0.25">
      <c r="A937" s="12" t="str">
        <f>IF(ins!B939&lt;&gt;"",ins!A939,"")</f>
        <v/>
      </c>
      <c r="B937" s="12" t="str">
        <f>IF(ins!B939&lt;&gt;"",ins!B939,"")</f>
        <v/>
      </c>
      <c r="C937" s="12" t="str">
        <f>IF(ins!D939&lt;&gt;"",ins!D939,"")</f>
        <v/>
      </c>
      <c r="D937" s="12" t="str">
        <f>IF(ins!E939&lt;&gt;"",VLOOKUP(ins!E939,private!S:U,3,FALSE),"")</f>
        <v/>
      </c>
      <c r="E937" s="12" t="str">
        <f>IF(ins!E939&lt;&gt;"",ins!F939,"")</f>
        <v/>
      </c>
      <c r="F937" s="12" t="str">
        <f>IF(ins!G939&lt;&gt;"",ins!G939,"")</f>
        <v/>
      </c>
      <c r="G937" s="65" t="str">
        <f>IF(ins!H939&lt;&gt;"",ins!H939,"")</f>
        <v/>
      </c>
      <c r="H937" s="65" t="str">
        <f>IF(ins!I939&lt;&gt;"",ins!I939,"")</f>
        <v/>
      </c>
      <c r="I937" s="65" t="str">
        <f>IF(ins!J939&lt;&gt;"",ins!J939,"")</f>
        <v/>
      </c>
      <c r="J937" s="12" t="str">
        <f>IF(ins!K939&lt;&gt;"",ins!K939,"")</f>
        <v/>
      </c>
    </row>
    <row r="938" spans="1:10" x14ac:dyDescent="0.25">
      <c r="A938" s="12" t="str">
        <f>IF(ins!B940&lt;&gt;"",ins!A940,"")</f>
        <v/>
      </c>
      <c r="B938" s="12" t="str">
        <f>IF(ins!B940&lt;&gt;"",ins!B940,"")</f>
        <v/>
      </c>
      <c r="C938" s="12" t="str">
        <f>IF(ins!D940&lt;&gt;"",ins!D940,"")</f>
        <v/>
      </c>
      <c r="D938" s="12" t="str">
        <f>IF(ins!E940&lt;&gt;"",VLOOKUP(ins!E940,private!S:U,3,FALSE),"")</f>
        <v/>
      </c>
      <c r="E938" s="12" t="str">
        <f>IF(ins!E940&lt;&gt;"",ins!F940,"")</f>
        <v/>
      </c>
      <c r="F938" s="12" t="str">
        <f>IF(ins!G940&lt;&gt;"",ins!G940,"")</f>
        <v/>
      </c>
      <c r="G938" s="65" t="str">
        <f>IF(ins!H940&lt;&gt;"",ins!H940,"")</f>
        <v/>
      </c>
      <c r="H938" s="65" t="str">
        <f>IF(ins!I940&lt;&gt;"",ins!I940,"")</f>
        <v/>
      </c>
      <c r="I938" s="65" t="str">
        <f>IF(ins!J940&lt;&gt;"",ins!J940,"")</f>
        <v/>
      </c>
      <c r="J938" s="12" t="str">
        <f>IF(ins!K940&lt;&gt;"",ins!K940,"")</f>
        <v/>
      </c>
    </row>
    <row r="939" spans="1:10" x14ac:dyDescent="0.25">
      <c r="A939" s="12" t="str">
        <f>IF(ins!B941&lt;&gt;"",ins!A941,"")</f>
        <v/>
      </c>
      <c r="B939" s="12" t="str">
        <f>IF(ins!B941&lt;&gt;"",ins!B941,"")</f>
        <v/>
      </c>
      <c r="C939" s="12" t="str">
        <f>IF(ins!D941&lt;&gt;"",ins!D941,"")</f>
        <v/>
      </c>
      <c r="D939" s="12" t="str">
        <f>IF(ins!E941&lt;&gt;"",VLOOKUP(ins!E941,private!S:U,3,FALSE),"")</f>
        <v/>
      </c>
      <c r="E939" s="12" t="str">
        <f>IF(ins!E941&lt;&gt;"",ins!F941,"")</f>
        <v/>
      </c>
      <c r="F939" s="12" t="str">
        <f>IF(ins!G941&lt;&gt;"",ins!G941,"")</f>
        <v/>
      </c>
      <c r="G939" s="65" t="str">
        <f>IF(ins!H941&lt;&gt;"",ins!H941,"")</f>
        <v/>
      </c>
      <c r="H939" s="65" t="str">
        <f>IF(ins!I941&lt;&gt;"",ins!I941,"")</f>
        <v/>
      </c>
      <c r="I939" s="65" t="str">
        <f>IF(ins!J941&lt;&gt;"",ins!J941,"")</f>
        <v/>
      </c>
      <c r="J939" s="12" t="str">
        <f>IF(ins!K941&lt;&gt;"",ins!K941,"")</f>
        <v/>
      </c>
    </row>
    <row r="940" spans="1:10" x14ac:dyDescent="0.25">
      <c r="A940" s="12" t="str">
        <f>IF(ins!B942&lt;&gt;"",ins!A942,"")</f>
        <v/>
      </c>
      <c r="B940" s="12" t="str">
        <f>IF(ins!B942&lt;&gt;"",ins!B942,"")</f>
        <v/>
      </c>
      <c r="C940" s="12" t="str">
        <f>IF(ins!D942&lt;&gt;"",ins!D942,"")</f>
        <v/>
      </c>
      <c r="D940" s="12" t="str">
        <f>IF(ins!E942&lt;&gt;"",VLOOKUP(ins!E942,private!S:U,3,FALSE),"")</f>
        <v/>
      </c>
      <c r="E940" s="12" t="str">
        <f>IF(ins!E942&lt;&gt;"",ins!F942,"")</f>
        <v/>
      </c>
      <c r="F940" s="12" t="str">
        <f>IF(ins!G942&lt;&gt;"",ins!G942,"")</f>
        <v/>
      </c>
      <c r="G940" s="65" t="str">
        <f>IF(ins!H942&lt;&gt;"",ins!H942,"")</f>
        <v/>
      </c>
      <c r="H940" s="65" t="str">
        <f>IF(ins!I942&lt;&gt;"",ins!I942,"")</f>
        <v/>
      </c>
      <c r="I940" s="65" t="str">
        <f>IF(ins!J942&lt;&gt;"",ins!J942,"")</f>
        <v/>
      </c>
      <c r="J940" s="12" t="str">
        <f>IF(ins!K942&lt;&gt;"",ins!K942,"")</f>
        <v/>
      </c>
    </row>
    <row r="941" spans="1:10" x14ac:dyDescent="0.25">
      <c r="A941" s="12" t="str">
        <f>IF(ins!B943&lt;&gt;"",ins!A943,"")</f>
        <v/>
      </c>
      <c r="B941" s="12" t="str">
        <f>IF(ins!B943&lt;&gt;"",ins!B943,"")</f>
        <v/>
      </c>
      <c r="C941" s="12" t="str">
        <f>IF(ins!D943&lt;&gt;"",ins!D943,"")</f>
        <v/>
      </c>
      <c r="D941" s="12" t="str">
        <f>IF(ins!E943&lt;&gt;"",VLOOKUP(ins!E943,private!S:U,3,FALSE),"")</f>
        <v/>
      </c>
      <c r="E941" s="12" t="str">
        <f>IF(ins!E943&lt;&gt;"",ins!F943,"")</f>
        <v/>
      </c>
      <c r="F941" s="12" t="str">
        <f>IF(ins!G943&lt;&gt;"",ins!G943,"")</f>
        <v/>
      </c>
      <c r="G941" s="65" t="str">
        <f>IF(ins!H943&lt;&gt;"",ins!H943,"")</f>
        <v/>
      </c>
      <c r="H941" s="65" t="str">
        <f>IF(ins!I943&lt;&gt;"",ins!I943,"")</f>
        <v/>
      </c>
      <c r="I941" s="65" t="str">
        <f>IF(ins!J943&lt;&gt;"",ins!J943,"")</f>
        <v/>
      </c>
      <c r="J941" s="12" t="str">
        <f>IF(ins!K943&lt;&gt;"",ins!K943,"")</f>
        <v/>
      </c>
    </row>
    <row r="942" spans="1:10" x14ac:dyDescent="0.25">
      <c r="A942" s="12" t="str">
        <f>IF(ins!B944&lt;&gt;"",ins!A944,"")</f>
        <v/>
      </c>
      <c r="B942" s="12" t="str">
        <f>IF(ins!B944&lt;&gt;"",ins!B944,"")</f>
        <v/>
      </c>
      <c r="C942" s="12" t="str">
        <f>IF(ins!D944&lt;&gt;"",ins!D944,"")</f>
        <v/>
      </c>
      <c r="D942" s="12" t="str">
        <f>IF(ins!E944&lt;&gt;"",VLOOKUP(ins!E944,private!S:U,3,FALSE),"")</f>
        <v/>
      </c>
      <c r="E942" s="12" t="str">
        <f>IF(ins!E944&lt;&gt;"",ins!F944,"")</f>
        <v/>
      </c>
      <c r="F942" s="12" t="str">
        <f>IF(ins!G944&lt;&gt;"",ins!G944,"")</f>
        <v/>
      </c>
      <c r="G942" s="65" t="str">
        <f>IF(ins!H944&lt;&gt;"",ins!H944,"")</f>
        <v/>
      </c>
      <c r="H942" s="65" t="str">
        <f>IF(ins!I944&lt;&gt;"",ins!I944,"")</f>
        <v/>
      </c>
      <c r="I942" s="65" t="str">
        <f>IF(ins!J944&lt;&gt;"",ins!J944,"")</f>
        <v/>
      </c>
      <c r="J942" s="12" t="str">
        <f>IF(ins!K944&lt;&gt;"",ins!K944,"")</f>
        <v/>
      </c>
    </row>
    <row r="943" spans="1:10" x14ac:dyDescent="0.25">
      <c r="A943" s="12" t="str">
        <f>IF(ins!B945&lt;&gt;"",ins!A945,"")</f>
        <v/>
      </c>
      <c r="B943" s="12" t="str">
        <f>IF(ins!B945&lt;&gt;"",ins!B945,"")</f>
        <v/>
      </c>
      <c r="C943" s="12" t="str">
        <f>IF(ins!D945&lt;&gt;"",ins!D945,"")</f>
        <v/>
      </c>
      <c r="D943" s="12" t="str">
        <f>IF(ins!E945&lt;&gt;"",VLOOKUP(ins!E945,private!S:U,3,FALSE),"")</f>
        <v/>
      </c>
      <c r="E943" s="12" t="str">
        <f>IF(ins!E945&lt;&gt;"",ins!F945,"")</f>
        <v/>
      </c>
      <c r="F943" s="12" t="str">
        <f>IF(ins!G945&lt;&gt;"",ins!G945,"")</f>
        <v/>
      </c>
      <c r="G943" s="65" t="str">
        <f>IF(ins!H945&lt;&gt;"",ins!H945,"")</f>
        <v/>
      </c>
      <c r="H943" s="65" t="str">
        <f>IF(ins!I945&lt;&gt;"",ins!I945,"")</f>
        <v/>
      </c>
      <c r="I943" s="65" t="str">
        <f>IF(ins!J945&lt;&gt;"",ins!J945,"")</f>
        <v/>
      </c>
      <c r="J943" s="12" t="str">
        <f>IF(ins!K945&lt;&gt;"",ins!K945,"")</f>
        <v/>
      </c>
    </row>
    <row r="944" spans="1:10" x14ac:dyDescent="0.25">
      <c r="A944" s="12" t="str">
        <f>IF(ins!B946&lt;&gt;"",ins!A946,"")</f>
        <v/>
      </c>
      <c r="B944" s="12" t="str">
        <f>IF(ins!B946&lt;&gt;"",ins!B946,"")</f>
        <v/>
      </c>
      <c r="C944" s="12" t="str">
        <f>IF(ins!D946&lt;&gt;"",ins!D946,"")</f>
        <v/>
      </c>
      <c r="D944" s="12" t="str">
        <f>IF(ins!E946&lt;&gt;"",VLOOKUP(ins!E946,private!S:U,3,FALSE),"")</f>
        <v/>
      </c>
      <c r="E944" s="12" t="str">
        <f>IF(ins!E946&lt;&gt;"",ins!F946,"")</f>
        <v/>
      </c>
      <c r="F944" s="12" t="str">
        <f>IF(ins!G946&lt;&gt;"",ins!G946,"")</f>
        <v/>
      </c>
      <c r="G944" s="65" t="str">
        <f>IF(ins!H946&lt;&gt;"",ins!H946,"")</f>
        <v/>
      </c>
      <c r="H944" s="65" t="str">
        <f>IF(ins!I946&lt;&gt;"",ins!I946,"")</f>
        <v/>
      </c>
      <c r="I944" s="65" t="str">
        <f>IF(ins!J946&lt;&gt;"",ins!J946,"")</f>
        <v/>
      </c>
      <c r="J944" s="12" t="str">
        <f>IF(ins!K946&lt;&gt;"",ins!K946,"")</f>
        <v/>
      </c>
    </row>
    <row r="945" spans="1:10" x14ac:dyDescent="0.25">
      <c r="A945" s="12" t="str">
        <f>IF(ins!B947&lt;&gt;"",ins!A947,"")</f>
        <v/>
      </c>
      <c r="B945" s="12" t="str">
        <f>IF(ins!B947&lt;&gt;"",ins!B947,"")</f>
        <v/>
      </c>
      <c r="C945" s="12" t="str">
        <f>IF(ins!D947&lt;&gt;"",ins!D947,"")</f>
        <v/>
      </c>
      <c r="D945" s="12" t="str">
        <f>IF(ins!E947&lt;&gt;"",VLOOKUP(ins!E947,private!S:U,3,FALSE),"")</f>
        <v/>
      </c>
      <c r="E945" s="12" t="str">
        <f>IF(ins!E947&lt;&gt;"",ins!F947,"")</f>
        <v/>
      </c>
      <c r="F945" s="12" t="str">
        <f>IF(ins!G947&lt;&gt;"",ins!G947,"")</f>
        <v/>
      </c>
      <c r="G945" s="65" t="str">
        <f>IF(ins!H947&lt;&gt;"",ins!H947,"")</f>
        <v/>
      </c>
      <c r="H945" s="65" t="str">
        <f>IF(ins!I947&lt;&gt;"",ins!I947,"")</f>
        <v/>
      </c>
      <c r="I945" s="65" t="str">
        <f>IF(ins!J947&lt;&gt;"",ins!J947,"")</f>
        <v/>
      </c>
      <c r="J945" s="12" t="str">
        <f>IF(ins!K947&lt;&gt;"",ins!K947,"")</f>
        <v/>
      </c>
    </row>
    <row r="946" spans="1:10" x14ac:dyDescent="0.25">
      <c r="A946" s="12" t="str">
        <f>IF(ins!B948&lt;&gt;"",ins!A948,"")</f>
        <v/>
      </c>
      <c r="B946" s="12" t="str">
        <f>IF(ins!B948&lt;&gt;"",ins!B948,"")</f>
        <v/>
      </c>
      <c r="C946" s="12" t="str">
        <f>IF(ins!D948&lt;&gt;"",ins!D948,"")</f>
        <v/>
      </c>
      <c r="D946" s="12" t="str">
        <f>IF(ins!E948&lt;&gt;"",VLOOKUP(ins!E948,private!S:U,3,FALSE),"")</f>
        <v/>
      </c>
      <c r="E946" s="12" t="str">
        <f>IF(ins!E948&lt;&gt;"",ins!F948,"")</f>
        <v/>
      </c>
      <c r="F946" s="12" t="str">
        <f>IF(ins!G948&lt;&gt;"",ins!G948,"")</f>
        <v/>
      </c>
      <c r="G946" s="65" t="str">
        <f>IF(ins!H948&lt;&gt;"",ins!H948,"")</f>
        <v/>
      </c>
      <c r="H946" s="65" t="str">
        <f>IF(ins!I948&lt;&gt;"",ins!I948,"")</f>
        <v/>
      </c>
      <c r="I946" s="65" t="str">
        <f>IF(ins!J948&lt;&gt;"",ins!J948,"")</f>
        <v/>
      </c>
      <c r="J946" s="12" t="str">
        <f>IF(ins!K948&lt;&gt;"",ins!K948,"")</f>
        <v/>
      </c>
    </row>
    <row r="947" spans="1:10" x14ac:dyDescent="0.25">
      <c r="A947" s="12" t="str">
        <f>IF(ins!B949&lt;&gt;"",ins!A949,"")</f>
        <v/>
      </c>
      <c r="B947" s="12" t="str">
        <f>IF(ins!B949&lt;&gt;"",ins!B949,"")</f>
        <v/>
      </c>
      <c r="C947" s="12" t="str">
        <f>IF(ins!D949&lt;&gt;"",ins!D949,"")</f>
        <v/>
      </c>
      <c r="D947" s="12" t="str">
        <f>IF(ins!E949&lt;&gt;"",VLOOKUP(ins!E949,private!S:U,3,FALSE),"")</f>
        <v/>
      </c>
      <c r="E947" s="12" t="str">
        <f>IF(ins!E949&lt;&gt;"",ins!F949,"")</f>
        <v/>
      </c>
      <c r="F947" s="12" t="str">
        <f>IF(ins!G949&lt;&gt;"",ins!G949,"")</f>
        <v/>
      </c>
      <c r="G947" s="65" t="str">
        <f>IF(ins!H949&lt;&gt;"",ins!H949,"")</f>
        <v/>
      </c>
      <c r="H947" s="65" t="str">
        <f>IF(ins!I949&lt;&gt;"",ins!I949,"")</f>
        <v/>
      </c>
      <c r="I947" s="65" t="str">
        <f>IF(ins!J949&lt;&gt;"",ins!J949,"")</f>
        <v/>
      </c>
      <c r="J947" s="12" t="str">
        <f>IF(ins!K949&lt;&gt;"",ins!K949,"")</f>
        <v/>
      </c>
    </row>
    <row r="948" spans="1:10" x14ac:dyDescent="0.25">
      <c r="A948" s="12" t="str">
        <f>IF(ins!B950&lt;&gt;"",ins!A950,"")</f>
        <v/>
      </c>
      <c r="B948" s="12" t="str">
        <f>IF(ins!B950&lt;&gt;"",ins!B950,"")</f>
        <v/>
      </c>
      <c r="C948" s="12" t="str">
        <f>IF(ins!D950&lt;&gt;"",ins!D950,"")</f>
        <v/>
      </c>
      <c r="D948" s="12" t="str">
        <f>IF(ins!E950&lt;&gt;"",VLOOKUP(ins!E950,private!S:U,3,FALSE),"")</f>
        <v/>
      </c>
      <c r="E948" s="12" t="str">
        <f>IF(ins!E950&lt;&gt;"",ins!F950,"")</f>
        <v/>
      </c>
      <c r="F948" s="12" t="str">
        <f>IF(ins!G950&lt;&gt;"",ins!G950,"")</f>
        <v/>
      </c>
      <c r="G948" s="65" t="str">
        <f>IF(ins!H950&lt;&gt;"",ins!H950,"")</f>
        <v/>
      </c>
      <c r="H948" s="65" t="str">
        <f>IF(ins!I950&lt;&gt;"",ins!I950,"")</f>
        <v/>
      </c>
      <c r="I948" s="65" t="str">
        <f>IF(ins!J950&lt;&gt;"",ins!J950,"")</f>
        <v/>
      </c>
      <c r="J948" s="12" t="str">
        <f>IF(ins!K950&lt;&gt;"",ins!K950,"")</f>
        <v/>
      </c>
    </row>
    <row r="949" spans="1:10" x14ac:dyDescent="0.25">
      <c r="A949" s="12" t="str">
        <f>IF(ins!B951&lt;&gt;"",ins!A951,"")</f>
        <v/>
      </c>
      <c r="B949" s="12" t="str">
        <f>IF(ins!B951&lt;&gt;"",ins!B951,"")</f>
        <v/>
      </c>
      <c r="C949" s="12" t="str">
        <f>IF(ins!D951&lt;&gt;"",ins!D951,"")</f>
        <v/>
      </c>
      <c r="D949" s="12" t="str">
        <f>IF(ins!E951&lt;&gt;"",VLOOKUP(ins!E951,private!S:U,3,FALSE),"")</f>
        <v/>
      </c>
      <c r="E949" s="12" t="str">
        <f>IF(ins!E951&lt;&gt;"",ins!F951,"")</f>
        <v/>
      </c>
      <c r="F949" s="12" t="str">
        <f>IF(ins!G951&lt;&gt;"",ins!G951,"")</f>
        <v/>
      </c>
      <c r="G949" s="65" t="str">
        <f>IF(ins!H951&lt;&gt;"",ins!H951,"")</f>
        <v/>
      </c>
      <c r="H949" s="65" t="str">
        <f>IF(ins!I951&lt;&gt;"",ins!I951,"")</f>
        <v/>
      </c>
      <c r="I949" s="65" t="str">
        <f>IF(ins!J951&lt;&gt;"",ins!J951,"")</f>
        <v/>
      </c>
      <c r="J949" s="12" t="str">
        <f>IF(ins!K951&lt;&gt;"",ins!K951,"")</f>
        <v/>
      </c>
    </row>
    <row r="950" spans="1:10" x14ac:dyDescent="0.25">
      <c r="A950" s="12" t="str">
        <f>IF(ins!B952&lt;&gt;"",ins!A952,"")</f>
        <v/>
      </c>
      <c r="B950" s="12" t="str">
        <f>IF(ins!B952&lt;&gt;"",ins!B952,"")</f>
        <v/>
      </c>
      <c r="C950" s="12" t="str">
        <f>IF(ins!D952&lt;&gt;"",ins!D952,"")</f>
        <v/>
      </c>
      <c r="D950" s="12" t="str">
        <f>IF(ins!E952&lt;&gt;"",VLOOKUP(ins!E952,private!S:U,3,FALSE),"")</f>
        <v/>
      </c>
      <c r="E950" s="12" t="str">
        <f>IF(ins!E952&lt;&gt;"",ins!F952,"")</f>
        <v/>
      </c>
      <c r="F950" s="12" t="str">
        <f>IF(ins!G952&lt;&gt;"",ins!G952,"")</f>
        <v/>
      </c>
      <c r="G950" s="65" t="str">
        <f>IF(ins!H952&lt;&gt;"",ins!H952,"")</f>
        <v/>
      </c>
      <c r="H950" s="65" t="str">
        <f>IF(ins!I952&lt;&gt;"",ins!I952,"")</f>
        <v/>
      </c>
      <c r="I950" s="65" t="str">
        <f>IF(ins!J952&lt;&gt;"",ins!J952,"")</f>
        <v/>
      </c>
      <c r="J950" s="12" t="str">
        <f>IF(ins!K952&lt;&gt;"",ins!K952,"")</f>
        <v/>
      </c>
    </row>
    <row r="951" spans="1:10" x14ac:dyDescent="0.25">
      <c r="A951" s="12" t="str">
        <f>IF(ins!B953&lt;&gt;"",ins!A953,"")</f>
        <v/>
      </c>
      <c r="B951" s="12" t="str">
        <f>IF(ins!B953&lt;&gt;"",ins!B953,"")</f>
        <v/>
      </c>
      <c r="C951" s="12" t="str">
        <f>IF(ins!D953&lt;&gt;"",ins!D953,"")</f>
        <v/>
      </c>
      <c r="D951" s="12" t="str">
        <f>IF(ins!E953&lt;&gt;"",VLOOKUP(ins!E953,private!S:U,3,FALSE),"")</f>
        <v/>
      </c>
      <c r="E951" s="12" t="str">
        <f>IF(ins!E953&lt;&gt;"",ins!F953,"")</f>
        <v/>
      </c>
      <c r="F951" s="12" t="str">
        <f>IF(ins!G953&lt;&gt;"",ins!G953,"")</f>
        <v/>
      </c>
      <c r="G951" s="65" t="str">
        <f>IF(ins!H953&lt;&gt;"",ins!H953,"")</f>
        <v/>
      </c>
      <c r="H951" s="65" t="str">
        <f>IF(ins!I953&lt;&gt;"",ins!I953,"")</f>
        <v/>
      </c>
      <c r="I951" s="65" t="str">
        <f>IF(ins!J953&lt;&gt;"",ins!J953,"")</f>
        <v/>
      </c>
      <c r="J951" s="12" t="str">
        <f>IF(ins!K953&lt;&gt;"",ins!K953,"")</f>
        <v/>
      </c>
    </row>
    <row r="952" spans="1:10" x14ac:dyDescent="0.25">
      <c r="A952" s="12" t="str">
        <f>IF(ins!B954&lt;&gt;"",ins!A954,"")</f>
        <v/>
      </c>
      <c r="B952" s="12" t="str">
        <f>IF(ins!B954&lt;&gt;"",ins!B954,"")</f>
        <v/>
      </c>
      <c r="C952" s="12" t="str">
        <f>IF(ins!D954&lt;&gt;"",ins!D954,"")</f>
        <v/>
      </c>
      <c r="D952" s="12" t="str">
        <f>IF(ins!E954&lt;&gt;"",VLOOKUP(ins!E954,private!S:U,3,FALSE),"")</f>
        <v/>
      </c>
      <c r="E952" s="12" t="str">
        <f>IF(ins!E954&lt;&gt;"",ins!F954,"")</f>
        <v/>
      </c>
      <c r="F952" s="12" t="str">
        <f>IF(ins!G954&lt;&gt;"",ins!G954,"")</f>
        <v/>
      </c>
      <c r="G952" s="65" t="str">
        <f>IF(ins!H954&lt;&gt;"",ins!H954,"")</f>
        <v/>
      </c>
      <c r="H952" s="65" t="str">
        <f>IF(ins!I954&lt;&gt;"",ins!I954,"")</f>
        <v/>
      </c>
      <c r="I952" s="65" t="str">
        <f>IF(ins!J954&lt;&gt;"",ins!J954,"")</f>
        <v/>
      </c>
      <c r="J952" s="12" t="str">
        <f>IF(ins!K954&lt;&gt;"",ins!K954,"")</f>
        <v/>
      </c>
    </row>
    <row r="953" spans="1:10" x14ac:dyDescent="0.25">
      <c r="A953" s="12" t="str">
        <f>IF(ins!B955&lt;&gt;"",ins!A955,"")</f>
        <v/>
      </c>
      <c r="B953" s="12" t="str">
        <f>IF(ins!B955&lt;&gt;"",ins!B955,"")</f>
        <v/>
      </c>
      <c r="C953" s="12" t="str">
        <f>IF(ins!D955&lt;&gt;"",ins!D955,"")</f>
        <v/>
      </c>
      <c r="D953" s="12" t="str">
        <f>IF(ins!E955&lt;&gt;"",VLOOKUP(ins!E955,private!S:U,3,FALSE),"")</f>
        <v/>
      </c>
      <c r="E953" s="12" t="str">
        <f>IF(ins!E955&lt;&gt;"",ins!F955,"")</f>
        <v/>
      </c>
      <c r="F953" s="12" t="str">
        <f>IF(ins!G955&lt;&gt;"",ins!G955,"")</f>
        <v/>
      </c>
      <c r="G953" s="65" t="str">
        <f>IF(ins!H955&lt;&gt;"",ins!H955,"")</f>
        <v/>
      </c>
      <c r="H953" s="65" t="str">
        <f>IF(ins!I955&lt;&gt;"",ins!I955,"")</f>
        <v/>
      </c>
      <c r="I953" s="65" t="str">
        <f>IF(ins!J955&lt;&gt;"",ins!J955,"")</f>
        <v/>
      </c>
      <c r="J953" s="12" t="str">
        <f>IF(ins!K955&lt;&gt;"",ins!K955,"")</f>
        <v/>
      </c>
    </row>
    <row r="954" spans="1:10" x14ac:dyDescent="0.25">
      <c r="A954" s="12" t="str">
        <f>IF(ins!B956&lt;&gt;"",ins!A956,"")</f>
        <v/>
      </c>
      <c r="B954" s="12" t="str">
        <f>IF(ins!B956&lt;&gt;"",ins!B956,"")</f>
        <v/>
      </c>
      <c r="C954" s="12" t="str">
        <f>IF(ins!D956&lt;&gt;"",ins!D956,"")</f>
        <v/>
      </c>
      <c r="D954" s="12" t="str">
        <f>IF(ins!E956&lt;&gt;"",VLOOKUP(ins!E956,private!S:U,3,FALSE),"")</f>
        <v/>
      </c>
      <c r="E954" s="12" t="str">
        <f>IF(ins!E956&lt;&gt;"",ins!F956,"")</f>
        <v/>
      </c>
      <c r="F954" s="12" t="str">
        <f>IF(ins!G956&lt;&gt;"",ins!G956,"")</f>
        <v/>
      </c>
      <c r="G954" s="65" t="str">
        <f>IF(ins!H956&lt;&gt;"",ins!H956,"")</f>
        <v/>
      </c>
      <c r="H954" s="65" t="str">
        <f>IF(ins!I956&lt;&gt;"",ins!I956,"")</f>
        <v/>
      </c>
      <c r="I954" s="65" t="str">
        <f>IF(ins!J956&lt;&gt;"",ins!J956,"")</f>
        <v/>
      </c>
      <c r="J954" s="12" t="str">
        <f>IF(ins!K956&lt;&gt;"",ins!K956,"")</f>
        <v/>
      </c>
    </row>
    <row r="955" spans="1:10" x14ac:dyDescent="0.25">
      <c r="A955" s="12" t="str">
        <f>IF(ins!B957&lt;&gt;"",ins!A957,"")</f>
        <v/>
      </c>
      <c r="B955" s="12" t="str">
        <f>IF(ins!B957&lt;&gt;"",ins!B957,"")</f>
        <v/>
      </c>
      <c r="C955" s="12" t="str">
        <f>IF(ins!D957&lt;&gt;"",ins!D957,"")</f>
        <v/>
      </c>
      <c r="D955" s="12" t="str">
        <f>IF(ins!E957&lt;&gt;"",VLOOKUP(ins!E957,private!S:U,3,FALSE),"")</f>
        <v/>
      </c>
      <c r="E955" s="12" t="str">
        <f>IF(ins!E957&lt;&gt;"",ins!F957,"")</f>
        <v/>
      </c>
      <c r="F955" s="12" t="str">
        <f>IF(ins!G957&lt;&gt;"",ins!G957,"")</f>
        <v/>
      </c>
      <c r="G955" s="65" t="str">
        <f>IF(ins!H957&lt;&gt;"",ins!H957,"")</f>
        <v/>
      </c>
      <c r="H955" s="65" t="str">
        <f>IF(ins!I957&lt;&gt;"",ins!I957,"")</f>
        <v/>
      </c>
      <c r="I955" s="65" t="str">
        <f>IF(ins!J957&lt;&gt;"",ins!J957,"")</f>
        <v/>
      </c>
      <c r="J955" s="12" t="str">
        <f>IF(ins!K957&lt;&gt;"",ins!K957,"")</f>
        <v/>
      </c>
    </row>
    <row r="956" spans="1:10" x14ac:dyDescent="0.25">
      <c r="A956" s="12" t="str">
        <f>IF(ins!B958&lt;&gt;"",ins!A958,"")</f>
        <v/>
      </c>
      <c r="B956" s="12" t="str">
        <f>IF(ins!B958&lt;&gt;"",ins!B958,"")</f>
        <v/>
      </c>
      <c r="C956" s="12" t="str">
        <f>IF(ins!D958&lt;&gt;"",ins!D958,"")</f>
        <v/>
      </c>
      <c r="D956" s="12" t="str">
        <f>IF(ins!E958&lt;&gt;"",VLOOKUP(ins!E958,private!S:U,3,FALSE),"")</f>
        <v/>
      </c>
      <c r="E956" s="12" t="str">
        <f>IF(ins!E958&lt;&gt;"",ins!F958,"")</f>
        <v/>
      </c>
      <c r="F956" s="12" t="str">
        <f>IF(ins!G958&lt;&gt;"",ins!G958,"")</f>
        <v/>
      </c>
      <c r="G956" s="65" t="str">
        <f>IF(ins!H958&lt;&gt;"",ins!H958,"")</f>
        <v/>
      </c>
      <c r="H956" s="65" t="str">
        <f>IF(ins!I958&lt;&gt;"",ins!I958,"")</f>
        <v/>
      </c>
      <c r="I956" s="65" t="str">
        <f>IF(ins!J958&lt;&gt;"",ins!J958,"")</f>
        <v/>
      </c>
      <c r="J956" s="12" t="str">
        <f>IF(ins!K958&lt;&gt;"",ins!K958,"")</f>
        <v/>
      </c>
    </row>
    <row r="957" spans="1:10" x14ac:dyDescent="0.25">
      <c r="A957" s="12" t="str">
        <f>IF(ins!B959&lt;&gt;"",ins!A959,"")</f>
        <v/>
      </c>
      <c r="B957" s="12" t="str">
        <f>IF(ins!B959&lt;&gt;"",ins!B959,"")</f>
        <v/>
      </c>
      <c r="C957" s="12" t="str">
        <f>IF(ins!D959&lt;&gt;"",ins!D959,"")</f>
        <v/>
      </c>
      <c r="D957" s="12" t="str">
        <f>IF(ins!E959&lt;&gt;"",VLOOKUP(ins!E959,private!S:U,3,FALSE),"")</f>
        <v/>
      </c>
      <c r="E957" s="12" t="str">
        <f>IF(ins!E959&lt;&gt;"",ins!F959,"")</f>
        <v/>
      </c>
      <c r="F957" s="12" t="str">
        <f>IF(ins!G959&lt;&gt;"",ins!G959,"")</f>
        <v/>
      </c>
      <c r="G957" s="65" t="str">
        <f>IF(ins!H959&lt;&gt;"",ins!H959,"")</f>
        <v/>
      </c>
      <c r="H957" s="65" t="str">
        <f>IF(ins!I959&lt;&gt;"",ins!I959,"")</f>
        <v/>
      </c>
      <c r="I957" s="65" t="str">
        <f>IF(ins!J959&lt;&gt;"",ins!J959,"")</f>
        <v/>
      </c>
      <c r="J957" s="12" t="str">
        <f>IF(ins!K959&lt;&gt;"",ins!K959,"")</f>
        <v/>
      </c>
    </row>
    <row r="958" spans="1:10" x14ac:dyDescent="0.25">
      <c r="A958" s="12" t="str">
        <f>IF(ins!B960&lt;&gt;"",ins!A960,"")</f>
        <v/>
      </c>
      <c r="B958" s="12" t="str">
        <f>IF(ins!B960&lt;&gt;"",ins!B960,"")</f>
        <v/>
      </c>
      <c r="C958" s="12" t="str">
        <f>IF(ins!D960&lt;&gt;"",ins!D960,"")</f>
        <v/>
      </c>
      <c r="D958" s="12" t="str">
        <f>IF(ins!E960&lt;&gt;"",VLOOKUP(ins!E960,private!S:U,3,FALSE),"")</f>
        <v/>
      </c>
      <c r="E958" s="12" t="str">
        <f>IF(ins!E960&lt;&gt;"",ins!F960,"")</f>
        <v/>
      </c>
      <c r="F958" s="12" t="str">
        <f>IF(ins!G960&lt;&gt;"",ins!G960,"")</f>
        <v/>
      </c>
      <c r="G958" s="65" t="str">
        <f>IF(ins!H960&lt;&gt;"",ins!H960,"")</f>
        <v/>
      </c>
      <c r="H958" s="65" t="str">
        <f>IF(ins!I960&lt;&gt;"",ins!I960,"")</f>
        <v/>
      </c>
      <c r="I958" s="65" t="str">
        <f>IF(ins!J960&lt;&gt;"",ins!J960,"")</f>
        <v/>
      </c>
      <c r="J958" s="12" t="str">
        <f>IF(ins!K960&lt;&gt;"",ins!K960,"")</f>
        <v/>
      </c>
    </row>
    <row r="959" spans="1:10" x14ac:dyDescent="0.25">
      <c r="A959" s="12" t="str">
        <f>IF(ins!B961&lt;&gt;"",ins!A961,"")</f>
        <v/>
      </c>
      <c r="B959" s="12" t="str">
        <f>IF(ins!B961&lt;&gt;"",ins!B961,"")</f>
        <v/>
      </c>
      <c r="C959" s="12" t="str">
        <f>IF(ins!D961&lt;&gt;"",ins!D961,"")</f>
        <v/>
      </c>
      <c r="D959" s="12" t="str">
        <f>IF(ins!E961&lt;&gt;"",VLOOKUP(ins!E961,private!S:U,3,FALSE),"")</f>
        <v/>
      </c>
      <c r="E959" s="12" t="str">
        <f>IF(ins!E961&lt;&gt;"",ins!F961,"")</f>
        <v/>
      </c>
      <c r="F959" s="12" t="str">
        <f>IF(ins!G961&lt;&gt;"",ins!G961,"")</f>
        <v/>
      </c>
      <c r="G959" s="65" t="str">
        <f>IF(ins!H961&lt;&gt;"",ins!H961,"")</f>
        <v/>
      </c>
      <c r="H959" s="65" t="str">
        <f>IF(ins!I961&lt;&gt;"",ins!I961,"")</f>
        <v/>
      </c>
      <c r="I959" s="65" t="str">
        <f>IF(ins!J961&lt;&gt;"",ins!J961,"")</f>
        <v/>
      </c>
      <c r="J959" s="12" t="str">
        <f>IF(ins!K961&lt;&gt;"",ins!K961,"")</f>
        <v/>
      </c>
    </row>
    <row r="960" spans="1:10" x14ac:dyDescent="0.25">
      <c r="A960" s="12" t="str">
        <f>IF(ins!B962&lt;&gt;"",ins!A962,"")</f>
        <v/>
      </c>
      <c r="B960" s="12" t="str">
        <f>IF(ins!B962&lt;&gt;"",ins!B962,"")</f>
        <v/>
      </c>
      <c r="C960" s="12" t="str">
        <f>IF(ins!D962&lt;&gt;"",ins!D962,"")</f>
        <v/>
      </c>
      <c r="D960" s="12" t="str">
        <f>IF(ins!E962&lt;&gt;"",VLOOKUP(ins!E962,private!S:U,3,FALSE),"")</f>
        <v/>
      </c>
      <c r="E960" s="12" t="str">
        <f>IF(ins!E962&lt;&gt;"",ins!F962,"")</f>
        <v/>
      </c>
      <c r="F960" s="12" t="str">
        <f>IF(ins!G962&lt;&gt;"",ins!G962,"")</f>
        <v/>
      </c>
      <c r="G960" s="65" t="str">
        <f>IF(ins!H962&lt;&gt;"",ins!H962,"")</f>
        <v/>
      </c>
      <c r="H960" s="65" t="str">
        <f>IF(ins!I962&lt;&gt;"",ins!I962,"")</f>
        <v/>
      </c>
      <c r="I960" s="65" t="str">
        <f>IF(ins!J962&lt;&gt;"",ins!J962,"")</f>
        <v/>
      </c>
      <c r="J960" s="12" t="str">
        <f>IF(ins!K962&lt;&gt;"",ins!K962,"")</f>
        <v/>
      </c>
    </row>
    <row r="961" spans="1:10" x14ac:dyDescent="0.25">
      <c r="A961" s="12" t="str">
        <f>IF(ins!B963&lt;&gt;"",ins!A963,"")</f>
        <v/>
      </c>
      <c r="B961" s="12" t="str">
        <f>IF(ins!B963&lt;&gt;"",ins!B963,"")</f>
        <v/>
      </c>
      <c r="C961" s="12" t="str">
        <f>IF(ins!D963&lt;&gt;"",ins!D963,"")</f>
        <v/>
      </c>
      <c r="D961" s="12" t="str">
        <f>IF(ins!E963&lt;&gt;"",VLOOKUP(ins!E963,private!S:U,3,FALSE),"")</f>
        <v/>
      </c>
      <c r="E961" s="12" t="str">
        <f>IF(ins!E963&lt;&gt;"",ins!F963,"")</f>
        <v/>
      </c>
      <c r="F961" s="12" t="str">
        <f>IF(ins!G963&lt;&gt;"",ins!G963,"")</f>
        <v/>
      </c>
      <c r="G961" s="65" t="str">
        <f>IF(ins!H963&lt;&gt;"",ins!H963,"")</f>
        <v/>
      </c>
      <c r="H961" s="65" t="str">
        <f>IF(ins!I963&lt;&gt;"",ins!I963,"")</f>
        <v/>
      </c>
      <c r="I961" s="65" t="str">
        <f>IF(ins!J963&lt;&gt;"",ins!J963,"")</f>
        <v/>
      </c>
      <c r="J961" s="12" t="str">
        <f>IF(ins!K963&lt;&gt;"",ins!K963,"")</f>
        <v/>
      </c>
    </row>
    <row r="962" spans="1:10" x14ac:dyDescent="0.25">
      <c r="A962" s="12" t="str">
        <f>IF(ins!B964&lt;&gt;"",ins!A964,"")</f>
        <v/>
      </c>
      <c r="B962" s="12" t="str">
        <f>IF(ins!B964&lt;&gt;"",ins!B964,"")</f>
        <v/>
      </c>
      <c r="C962" s="12" t="str">
        <f>IF(ins!D964&lt;&gt;"",ins!D964,"")</f>
        <v/>
      </c>
      <c r="D962" s="12" t="str">
        <f>IF(ins!E964&lt;&gt;"",VLOOKUP(ins!E964,private!S:U,3,FALSE),"")</f>
        <v/>
      </c>
      <c r="E962" s="12" t="str">
        <f>IF(ins!E964&lt;&gt;"",ins!F964,"")</f>
        <v/>
      </c>
      <c r="F962" s="12" t="str">
        <f>IF(ins!G964&lt;&gt;"",ins!G964,"")</f>
        <v/>
      </c>
      <c r="G962" s="65" t="str">
        <f>IF(ins!H964&lt;&gt;"",ins!H964,"")</f>
        <v/>
      </c>
      <c r="H962" s="65" t="str">
        <f>IF(ins!I964&lt;&gt;"",ins!I964,"")</f>
        <v/>
      </c>
      <c r="I962" s="65" t="str">
        <f>IF(ins!J964&lt;&gt;"",ins!J964,"")</f>
        <v/>
      </c>
      <c r="J962" s="12" t="str">
        <f>IF(ins!K964&lt;&gt;"",ins!K964,"")</f>
        <v/>
      </c>
    </row>
    <row r="963" spans="1:10" x14ac:dyDescent="0.25">
      <c r="A963" s="12" t="str">
        <f>IF(ins!B965&lt;&gt;"",ins!A965,"")</f>
        <v/>
      </c>
      <c r="B963" s="12" t="str">
        <f>IF(ins!B965&lt;&gt;"",ins!B965,"")</f>
        <v/>
      </c>
      <c r="C963" s="12" t="str">
        <f>IF(ins!D965&lt;&gt;"",ins!D965,"")</f>
        <v/>
      </c>
      <c r="D963" s="12" t="str">
        <f>IF(ins!E965&lt;&gt;"",VLOOKUP(ins!E965,private!S:U,3,FALSE),"")</f>
        <v/>
      </c>
      <c r="E963" s="12" t="str">
        <f>IF(ins!E965&lt;&gt;"",ins!F965,"")</f>
        <v/>
      </c>
      <c r="F963" s="12" t="str">
        <f>IF(ins!G965&lt;&gt;"",ins!G965,"")</f>
        <v/>
      </c>
      <c r="G963" s="65" t="str">
        <f>IF(ins!H965&lt;&gt;"",ins!H965,"")</f>
        <v/>
      </c>
      <c r="H963" s="65" t="str">
        <f>IF(ins!I965&lt;&gt;"",ins!I965,"")</f>
        <v/>
      </c>
      <c r="I963" s="65" t="str">
        <f>IF(ins!J965&lt;&gt;"",ins!J965,"")</f>
        <v/>
      </c>
      <c r="J963" s="12" t="str">
        <f>IF(ins!K965&lt;&gt;"",ins!K965,"")</f>
        <v/>
      </c>
    </row>
    <row r="964" spans="1:10" x14ac:dyDescent="0.25">
      <c r="A964" s="12" t="str">
        <f>IF(ins!B966&lt;&gt;"",ins!A966,"")</f>
        <v/>
      </c>
      <c r="B964" s="12" t="str">
        <f>IF(ins!B966&lt;&gt;"",ins!B966,"")</f>
        <v/>
      </c>
      <c r="C964" s="12" t="str">
        <f>IF(ins!D966&lt;&gt;"",ins!D966,"")</f>
        <v/>
      </c>
      <c r="D964" s="12" t="str">
        <f>IF(ins!E966&lt;&gt;"",VLOOKUP(ins!E966,private!S:U,3,FALSE),"")</f>
        <v/>
      </c>
      <c r="E964" s="12" t="str">
        <f>IF(ins!E966&lt;&gt;"",ins!F966,"")</f>
        <v/>
      </c>
      <c r="F964" s="12" t="str">
        <f>IF(ins!G966&lt;&gt;"",ins!G966,"")</f>
        <v/>
      </c>
      <c r="G964" s="65" t="str">
        <f>IF(ins!H966&lt;&gt;"",ins!H966,"")</f>
        <v/>
      </c>
      <c r="H964" s="65" t="str">
        <f>IF(ins!I966&lt;&gt;"",ins!I966,"")</f>
        <v/>
      </c>
      <c r="I964" s="65" t="str">
        <f>IF(ins!J966&lt;&gt;"",ins!J966,"")</f>
        <v/>
      </c>
      <c r="J964" s="12" t="str">
        <f>IF(ins!K966&lt;&gt;"",ins!K966,"")</f>
        <v/>
      </c>
    </row>
    <row r="965" spans="1:10" x14ac:dyDescent="0.25">
      <c r="A965" s="12" t="str">
        <f>IF(ins!B967&lt;&gt;"",ins!A967,"")</f>
        <v/>
      </c>
      <c r="B965" s="12" t="str">
        <f>IF(ins!B967&lt;&gt;"",ins!B967,"")</f>
        <v/>
      </c>
      <c r="C965" s="12" t="str">
        <f>IF(ins!D967&lt;&gt;"",ins!D967,"")</f>
        <v/>
      </c>
      <c r="D965" s="12" t="str">
        <f>IF(ins!E967&lt;&gt;"",VLOOKUP(ins!E967,private!S:U,3,FALSE),"")</f>
        <v/>
      </c>
      <c r="E965" s="12" t="str">
        <f>IF(ins!E967&lt;&gt;"",ins!F967,"")</f>
        <v/>
      </c>
      <c r="F965" s="12" t="str">
        <f>IF(ins!G967&lt;&gt;"",ins!G967,"")</f>
        <v/>
      </c>
      <c r="G965" s="65" t="str">
        <f>IF(ins!H967&lt;&gt;"",ins!H967,"")</f>
        <v/>
      </c>
      <c r="H965" s="65" t="str">
        <f>IF(ins!I967&lt;&gt;"",ins!I967,"")</f>
        <v/>
      </c>
      <c r="I965" s="65" t="str">
        <f>IF(ins!J967&lt;&gt;"",ins!J967,"")</f>
        <v/>
      </c>
      <c r="J965" s="12" t="str">
        <f>IF(ins!K967&lt;&gt;"",ins!K967,"")</f>
        <v/>
      </c>
    </row>
    <row r="966" spans="1:10" x14ac:dyDescent="0.25">
      <c r="A966" s="12" t="str">
        <f>IF(ins!B968&lt;&gt;"",ins!A968,"")</f>
        <v/>
      </c>
      <c r="B966" s="12" t="str">
        <f>IF(ins!B968&lt;&gt;"",ins!B968,"")</f>
        <v/>
      </c>
      <c r="C966" s="12" t="str">
        <f>IF(ins!D968&lt;&gt;"",ins!D968,"")</f>
        <v/>
      </c>
      <c r="D966" s="12" t="str">
        <f>IF(ins!E968&lt;&gt;"",VLOOKUP(ins!E968,private!S:U,3,FALSE),"")</f>
        <v/>
      </c>
      <c r="E966" s="12" t="str">
        <f>IF(ins!E968&lt;&gt;"",ins!F968,"")</f>
        <v/>
      </c>
      <c r="F966" s="12" t="str">
        <f>IF(ins!G968&lt;&gt;"",ins!G968,"")</f>
        <v/>
      </c>
      <c r="G966" s="65" t="str">
        <f>IF(ins!H968&lt;&gt;"",ins!H968,"")</f>
        <v/>
      </c>
      <c r="H966" s="65" t="str">
        <f>IF(ins!I968&lt;&gt;"",ins!I968,"")</f>
        <v/>
      </c>
      <c r="I966" s="65" t="str">
        <f>IF(ins!J968&lt;&gt;"",ins!J968,"")</f>
        <v/>
      </c>
      <c r="J966" s="12" t="str">
        <f>IF(ins!K968&lt;&gt;"",ins!K968,"")</f>
        <v/>
      </c>
    </row>
    <row r="967" spans="1:10" x14ac:dyDescent="0.25">
      <c r="A967" s="12" t="str">
        <f>IF(ins!B969&lt;&gt;"",ins!A969,"")</f>
        <v/>
      </c>
      <c r="B967" s="12" t="str">
        <f>IF(ins!B969&lt;&gt;"",ins!B969,"")</f>
        <v/>
      </c>
      <c r="C967" s="12" t="str">
        <f>IF(ins!D969&lt;&gt;"",ins!D969,"")</f>
        <v/>
      </c>
      <c r="D967" s="12" t="str">
        <f>IF(ins!E969&lt;&gt;"",VLOOKUP(ins!E969,private!S:U,3,FALSE),"")</f>
        <v/>
      </c>
      <c r="E967" s="12" t="str">
        <f>IF(ins!E969&lt;&gt;"",ins!F969,"")</f>
        <v/>
      </c>
      <c r="F967" s="12" t="str">
        <f>IF(ins!G969&lt;&gt;"",ins!G969,"")</f>
        <v/>
      </c>
      <c r="G967" s="65" t="str">
        <f>IF(ins!H969&lt;&gt;"",ins!H969,"")</f>
        <v/>
      </c>
      <c r="H967" s="65" t="str">
        <f>IF(ins!I969&lt;&gt;"",ins!I969,"")</f>
        <v/>
      </c>
      <c r="I967" s="65" t="str">
        <f>IF(ins!J969&lt;&gt;"",ins!J969,"")</f>
        <v/>
      </c>
      <c r="J967" s="12" t="str">
        <f>IF(ins!K969&lt;&gt;"",ins!K969,"")</f>
        <v/>
      </c>
    </row>
    <row r="968" spans="1:10" x14ac:dyDescent="0.25">
      <c r="A968" s="12" t="str">
        <f>IF(ins!B970&lt;&gt;"",ins!A970,"")</f>
        <v/>
      </c>
      <c r="B968" s="12" t="str">
        <f>IF(ins!B970&lt;&gt;"",ins!B970,"")</f>
        <v/>
      </c>
      <c r="C968" s="12" t="str">
        <f>IF(ins!D970&lt;&gt;"",ins!D970,"")</f>
        <v/>
      </c>
      <c r="D968" s="12" t="str">
        <f>IF(ins!E970&lt;&gt;"",VLOOKUP(ins!E970,private!S:U,3,FALSE),"")</f>
        <v/>
      </c>
      <c r="E968" s="12" t="str">
        <f>IF(ins!E970&lt;&gt;"",ins!F970,"")</f>
        <v/>
      </c>
      <c r="F968" s="12" t="str">
        <f>IF(ins!G970&lt;&gt;"",ins!G970,"")</f>
        <v/>
      </c>
      <c r="G968" s="65" t="str">
        <f>IF(ins!H970&lt;&gt;"",ins!H970,"")</f>
        <v/>
      </c>
      <c r="H968" s="65" t="str">
        <f>IF(ins!I970&lt;&gt;"",ins!I970,"")</f>
        <v/>
      </c>
      <c r="I968" s="65" t="str">
        <f>IF(ins!J970&lt;&gt;"",ins!J970,"")</f>
        <v/>
      </c>
      <c r="J968" s="12" t="str">
        <f>IF(ins!K970&lt;&gt;"",ins!K970,"")</f>
        <v/>
      </c>
    </row>
    <row r="969" spans="1:10" x14ac:dyDescent="0.25">
      <c r="A969" s="12" t="str">
        <f>IF(ins!B971&lt;&gt;"",ins!A971,"")</f>
        <v/>
      </c>
      <c r="B969" s="12" t="str">
        <f>IF(ins!B971&lt;&gt;"",ins!B971,"")</f>
        <v/>
      </c>
      <c r="C969" s="12" t="str">
        <f>IF(ins!D971&lt;&gt;"",ins!D971,"")</f>
        <v/>
      </c>
      <c r="D969" s="12" t="str">
        <f>IF(ins!E971&lt;&gt;"",VLOOKUP(ins!E971,private!S:U,3,FALSE),"")</f>
        <v/>
      </c>
      <c r="E969" s="12" t="str">
        <f>IF(ins!E971&lt;&gt;"",ins!F971,"")</f>
        <v/>
      </c>
      <c r="F969" s="12" t="str">
        <f>IF(ins!G971&lt;&gt;"",ins!G971,"")</f>
        <v/>
      </c>
      <c r="G969" s="65" t="str">
        <f>IF(ins!H971&lt;&gt;"",ins!H971,"")</f>
        <v/>
      </c>
      <c r="H969" s="65" t="str">
        <f>IF(ins!I971&lt;&gt;"",ins!I971,"")</f>
        <v/>
      </c>
      <c r="I969" s="65" t="str">
        <f>IF(ins!J971&lt;&gt;"",ins!J971,"")</f>
        <v/>
      </c>
      <c r="J969" s="12" t="str">
        <f>IF(ins!K971&lt;&gt;"",ins!K971,"")</f>
        <v/>
      </c>
    </row>
    <row r="970" spans="1:10" x14ac:dyDescent="0.25">
      <c r="A970" s="12" t="str">
        <f>IF(ins!B972&lt;&gt;"",ins!A972,"")</f>
        <v/>
      </c>
      <c r="B970" s="12" t="str">
        <f>IF(ins!B972&lt;&gt;"",ins!B972,"")</f>
        <v/>
      </c>
      <c r="C970" s="12" t="str">
        <f>IF(ins!D972&lt;&gt;"",ins!D972,"")</f>
        <v/>
      </c>
      <c r="D970" s="12" t="str">
        <f>IF(ins!E972&lt;&gt;"",VLOOKUP(ins!E972,private!S:U,3,FALSE),"")</f>
        <v/>
      </c>
      <c r="E970" s="12" t="str">
        <f>IF(ins!E972&lt;&gt;"",ins!F972,"")</f>
        <v/>
      </c>
      <c r="F970" s="12" t="str">
        <f>IF(ins!G972&lt;&gt;"",ins!G972,"")</f>
        <v/>
      </c>
      <c r="G970" s="65" t="str">
        <f>IF(ins!H972&lt;&gt;"",ins!H972,"")</f>
        <v/>
      </c>
      <c r="H970" s="65" t="str">
        <f>IF(ins!I972&lt;&gt;"",ins!I972,"")</f>
        <v/>
      </c>
      <c r="I970" s="65" t="str">
        <f>IF(ins!J972&lt;&gt;"",ins!J972,"")</f>
        <v/>
      </c>
      <c r="J970" s="12" t="str">
        <f>IF(ins!K972&lt;&gt;"",ins!K972,"")</f>
        <v/>
      </c>
    </row>
    <row r="971" spans="1:10" x14ac:dyDescent="0.25">
      <c r="A971" s="12" t="str">
        <f>IF(ins!B973&lt;&gt;"",ins!A973,"")</f>
        <v/>
      </c>
      <c r="B971" s="12" t="str">
        <f>IF(ins!B973&lt;&gt;"",ins!B973,"")</f>
        <v/>
      </c>
      <c r="C971" s="12" t="str">
        <f>IF(ins!D973&lt;&gt;"",ins!D973,"")</f>
        <v/>
      </c>
      <c r="D971" s="12" t="str">
        <f>IF(ins!E973&lt;&gt;"",VLOOKUP(ins!E973,private!S:U,3,FALSE),"")</f>
        <v/>
      </c>
      <c r="E971" s="12" t="str">
        <f>IF(ins!E973&lt;&gt;"",ins!F973,"")</f>
        <v/>
      </c>
      <c r="F971" s="12" t="str">
        <f>IF(ins!G973&lt;&gt;"",ins!G973,"")</f>
        <v/>
      </c>
      <c r="G971" s="65" t="str">
        <f>IF(ins!H973&lt;&gt;"",ins!H973,"")</f>
        <v/>
      </c>
      <c r="H971" s="65" t="str">
        <f>IF(ins!I973&lt;&gt;"",ins!I973,"")</f>
        <v/>
      </c>
      <c r="I971" s="65" t="str">
        <f>IF(ins!J973&lt;&gt;"",ins!J973,"")</f>
        <v/>
      </c>
      <c r="J971" s="12" t="str">
        <f>IF(ins!K973&lt;&gt;"",ins!K973,"")</f>
        <v/>
      </c>
    </row>
    <row r="972" spans="1:10" x14ac:dyDescent="0.25">
      <c r="A972" s="12" t="str">
        <f>IF(ins!B974&lt;&gt;"",ins!A974,"")</f>
        <v/>
      </c>
      <c r="B972" s="12" t="str">
        <f>IF(ins!B974&lt;&gt;"",ins!B974,"")</f>
        <v/>
      </c>
      <c r="C972" s="12" t="str">
        <f>IF(ins!D974&lt;&gt;"",ins!D974,"")</f>
        <v/>
      </c>
      <c r="D972" s="12" t="str">
        <f>IF(ins!E974&lt;&gt;"",VLOOKUP(ins!E974,private!S:U,3,FALSE),"")</f>
        <v/>
      </c>
      <c r="E972" s="12" t="str">
        <f>IF(ins!E974&lt;&gt;"",ins!F974,"")</f>
        <v/>
      </c>
      <c r="F972" s="12" t="str">
        <f>IF(ins!G974&lt;&gt;"",ins!G974,"")</f>
        <v/>
      </c>
      <c r="G972" s="65" t="str">
        <f>IF(ins!H974&lt;&gt;"",ins!H974,"")</f>
        <v/>
      </c>
      <c r="H972" s="65" t="str">
        <f>IF(ins!I974&lt;&gt;"",ins!I974,"")</f>
        <v/>
      </c>
      <c r="I972" s="65" t="str">
        <f>IF(ins!J974&lt;&gt;"",ins!J974,"")</f>
        <v/>
      </c>
      <c r="J972" s="12" t="str">
        <f>IF(ins!K974&lt;&gt;"",ins!K974,"")</f>
        <v/>
      </c>
    </row>
    <row r="973" spans="1:10" x14ac:dyDescent="0.25">
      <c r="A973" s="12" t="str">
        <f>IF(ins!B975&lt;&gt;"",ins!A975,"")</f>
        <v/>
      </c>
      <c r="B973" s="12" t="str">
        <f>IF(ins!B975&lt;&gt;"",ins!B975,"")</f>
        <v/>
      </c>
      <c r="C973" s="12" t="str">
        <f>IF(ins!D975&lt;&gt;"",ins!D975,"")</f>
        <v/>
      </c>
      <c r="D973" s="12" t="str">
        <f>IF(ins!E975&lt;&gt;"",VLOOKUP(ins!E975,private!S:U,3,FALSE),"")</f>
        <v/>
      </c>
      <c r="E973" s="12" t="str">
        <f>IF(ins!E975&lt;&gt;"",ins!F975,"")</f>
        <v/>
      </c>
      <c r="F973" s="12" t="str">
        <f>IF(ins!G975&lt;&gt;"",ins!G975,"")</f>
        <v/>
      </c>
      <c r="G973" s="65" t="str">
        <f>IF(ins!H975&lt;&gt;"",ins!H975,"")</f>
        <v/>
      </c>
      <c r="H973" s="65" t="str">
        <f>IF(ins!I975&lt;&gt;"",ins!I975,"")</f>
        <v/>
      </c>
      <c r="I973" s="65" t="str">
        <f>IF(ins!J975&lt;&gt;"",ins!J975,"")</f>
        <v/>
      </c>
      <c r="J973" s="12" t="str">
        <f>IF(ins!K975&lt;&gt;"",ins!K975,"")</f>
        <v/>
      </c>
    </row>
    <row r="974" spans="1:10" x14ac:dyDescent="0.25">
      <c r="A974" s="12" t="str">
        <f>IF(ins!B976&lt;&gt;"",ins!A976,"")</f>
        <v/>
      </c>
      <c r="B974" s="12" t="str">
        <f>IF(ins!B976&lt;&gt;"",ins!B976,"")</f>
        <v/>
      </c>
      <c r="C974" s="12" t="str">
        <f>IF(ins!D976&lt;&gt;"",ins!D976,"")</f>
        <v/>
      </c>
      <c r="D974" s="12" t="str">
        <f>IF(ins!E976&lt;&gt;"",VLOOKUP(ins!E976,private!S:U,3,FALSE),"")</f>
        <v/>
      </c>
      <c r="E974" s="12" t="str">
        <f>IF(ins!E976&lt;&gt;"",ins!F976,"")</f>
        <v/>
      </c>
      <c r="F974" s="12" t="str">
        <f>IF(ins!G976&lt;&gt;"",ins!G976,"")</f>
        <v/>
      </c>
      <c r="G974" s="65" t="str">
        <f>IF(ins!H976&lt;&gt;"",ins!H976,"")</f>
        <v/>
      </c>
      <c r="H974" s="65" t="str">
        <f>IF(ins!I976&lt;&gt;"",ins!I976,"")</f>
        <v/>
      </c>
      <c r="I974" s="65" t="str">
        <f>IF(ins!J976&lt;&gt;"",ins!J976,"")</f>
        <v/>
      </c>
      <c r="J974" s="12" t="str">
        <f>IF(ins!K976&lt;&gt;"",ins!K976,"")</f>
        <v/>
      </c>
    </row>
    <row r="975" spans="1:10" x14ac:dyDescent="0.25">
      <c r="A975" s="12" t="str">
        <f>IF(ins!B977&lt;&gt;"",ins!A977,"")</f>
        <v/>
      </c>
      <c r="B975" s="12" t="str">
        <f>IF(ins!B977&lt;&gt;"",ins!B977,"")</f>
        <v/>
      </c>
      <c r="C975" s="12" t="str">
        <f>IF(ins!D977&lt;&gt;"",ins!D977,"")</f>
        <v/>
      </c>
      <c r="D975" s="12" t="str">
        <f>IF(ins!E977&lt;&gt;"",VLOOKUP(ins!E977,private!S:U,3,FALSE),"")</f>
        <v/>
      </c>
      <c r="E975" s="12" t="str">
        <f>IF(ins!E977&lt;&gt;"",ins!F977,"")</f>
        <v/>
      </c>
      <c r="F975" s="12" t="str">
        <f>IF(ins!G977&lt;&gt;"",ins!G977,"")</f>
        <v/>
      </c>
      <c r="G975" s="65" t="str">
        <f>IF(ins!H977&lt;&gt;"",ins!H977,"")</f>
        <v/>
      </c>
      <c r="H975" s="65" t="str">
        <f>IF(ins!I977&lt;&gt;"",ins!I977,"")</f>
        <v/>
      </c>
      <c r="I975" s="65" t="str">
        <f>IF(ins!J977&lt;&gt;"",ins!J977,"")</f>
        <v/>
      </c>
      <c r="J975" s="12" t="str">
        <f>IF(ins!K977&lt;&gt;"",ins!K977,"")</f>
        <v/>
      </c>
    </row>
    <row r="976" spans="1:10" x14ac:dyDescent="0.25">
      <c r="A976" s="12" t="str">
        <f>IF(ins!B978&lt;&gt;"",ins!A978,"")</f>
        <v/>
      </c>
      <c r="B976" s="12" t="str">
        <f>IF(ins!B978&lt;&gt;"",ins!B978,"")</f>
        <v/>
      </c>
      <c r="C976" s="12" t="str">
        <f>IF(ins!D978&lt;&gt;"",ins!D978,"")</f>
        <v/>
      </c>
      <c r="D976" s="12" t="str">
        <f>IF(ins!E978&lt;&gt;"",VLOOKUP(ins!E978,private!S:U,3,FALSE),"")</f>
        <v/>
      </c>
      <c r="E976" s="12" t="str">
        <f>IF(ins!E978&lt;&gt;"",ins!F978,"")</f>
        <v/>
      </c>
      <c r="F976" s="12" t="str">
        <f>IF(ins!G978&lt;&gt;"",ins!G978,"")</f>
        <v/>
      </c>
      <c r="G976" s="65" t="str">
        <f>IF(ins!H978&lt;&gt;"",ins!H978,"")</f>
        <v/>
      </c>
      <c r="H976" s="65" t="str">
        <f>IF(ins!I978&lt;&gt;"",ins!I978,"")</f>
        <v/>
      </c>
      <c r="I976" s="65" t="str">
        <f>IF(ins!J978&lt;&gt;"",ins!J978,"")</f>
        <v/>
      </c>
      <c r="J976" s="12" t="str">
        <f>IF(ins!K978&lt;&gt;"",ins!K978,"")</f>
        <v/>
      </c>
    </row>
    <row r="977" spans="1:10" x14ac:dyDescent="0.25">
      <c r="A977" s="12" t="str">
        <f>IF(ins!B979&lt;&gt;"",ins!A979,"")</f>
        <v/>
      </c>
      <c r="B977" s="12" t="str">
        <f>IF(ins!B979&lt;&gt;"",ins!B979,"")</f>
        <v/>
      </c>
      <c r="C977" s="12" t="str">
        <f>IF(ins!D979&lt;&gt;"",ins!D979,"")</f>
        <v/>
      </c>
      <c r="D977" s="12" t="str">
        <f>IF(ins!E979&lt;&gt;"",VLOOKUP(ins!E979,private!S:U,3,FALSE),"")</f>
        <v/>
      </c>
      <c r="E977" s="12" t="str">
        <f>IF(ins!E979&lt;&gt;"",ins!F979,"")</f>
        <v/>
      </c>
      <c r="F977" s="12" t="str">
        <f>IF(ins!G979&lt;&gt;"",ins!G979,"")</f>
        <v/>
      </c>
      <c r="G977" s="65" t="str">
        <f>IF(ins!H979&lt;&gt;"",ins!H979,"")</f>
        <v/>
      </c>
      <c r="H977" s="65" t="str">
        <f>IF(ins!I979&lt;&gt;"",ins!I979,"")</f>
        <v/>
      </c>
      <c r="I977" s="65" t="str">
        <f>IF(ins!J979&lt;&gt;"",ins!J979,"")</f>
        <v/>
      </c>
      <c r="J977" s="12" t="str">
        <f>IF(ins!K979&lt;&gt;"",ins!K979,"")</f>
        <v/>
      </c>
    </row>
    <row r="978" spans="1:10" x14ac:dyDescent="0.25">
      <c r="A978" s="12" t="str">
        <f>IF(ins!B980&lt;&gt;"",ins!A980,"")</f>
        <v/>
      </c>
      <c r="B978" s="12" t="str">
        <f>IF(ins!B980&lt;&gt;"",ins!B980,"")</f>
        <v/>
      </c>
      <c r="C978" s="12" t="str">
        <f>IF(ins!D980&lt;&gt;"",ins!D980,"")</f>
        <v/>
      </c>
      <c r="D978" s="12" t="str">
        <f>IF(ins!E980&lt;&gt;"",VLOOKUP(ins!E980,private!S:U,3,FALSE),"")</f>
        <v/>
      </c>
      <c r="E978" s="12" t="str">
        <f>IF(ins!E980&lt;&gt;"",ins!F980,"")</f>
        <v/>
      </c>
      <c r="F978" s="12" t="str">
        <f>IF(ins!G980&lt;&gt;"",ins!G980,"")</f>
        <v/>
      </c>
      <c r="G978" s="65" t="str">
        <f>IF(ins!H980&lt;&gt;"",ins!H980,"")</f>
        <v/>
      </c>
      <c r="H978" s="65" t="str">
        <f>IF(ins!I980&lt;&gt;"",ins!I980,"")</f>
        <v/>
      </c>
      <c r="I978" s="65" t="str">
        <f>IF(ins!J980&lt;&gt;"",ins!J980,"")</f>
        <v/>
      </c>
      <c r="J978" s="12" t="str">
        <f>IF(ins!K980&lt;&gt;"",ins!K980,"")</f>
        <v/>
      </c>
    </row>
    <row r="979" spans="1:10" x14ac:dyDescent="0.25">
      <c r="A979" s="12" t="str">
        <f>IF(ins!B981&lt;&gt;"",ins!A981,"")</f>
        <v/>
      </c>
      <c r="B979" s="12" t="str">
        <f>IF(ins!B981&lt;&gt;"",ins!B981,"")</f>
        <v/>
      </c>
      <c r="C979" s="12" t="str">
        <f>IF(ins!D981&lt;&gt;"",ins!D981,"")</f>
        <v/>
      </c>
      <c r="D979" s="12" t="str">
        <f>IF(ins!E981&lt;&gt;"",VLOOKUP(ins!E981,private!S:U,3,FALSE),"")</f>
        <v/>
      </c>
      <c r="E979" s="12" t="str">
        <f>IF(ins!E981&lt;&gt;"",ins!F981,"")</f>
        <v/>
      </c>
      <c r="F979" s="12" t="str">
        <f>IF(ins!G981&lt;&gt;"",ins!G981,"")</f>
        <v/>
      </c>
      <c r="G979" s="65" t="str">
        <f>IF(ins!H981&lt;&gt;"",ins!H981,"")</f>
        <v/>
      </c>
      <c r="H979" s="65" t="str">
        <f>IF(ins!I981&lt;&gt;"",ins!I981,"")</f>
        <v/>
      </c>
      <c r="I979" s="65" t="str">
        <f>IF(ins!J981&lt;&gt;"",ins!J981,"")</f>
        <v/>
      </c>
      <c r="J979" s="12" t="str">
        <f>IF(ins!K981&lt;&gt;"",ins!K981,"")</f>
        <v/>
      </c>
    </row>
    <row r="980" spans="1:10" x14ac:dyDescent="0.25">
      <c r="A980" s="12" t="str">
        <f>IF(ins!B982&lt;&gt;"",ins!A982,"")</f>
        <v/>
      </c>
      <c r="B980" s="12" t="str">
        <f>IF(ins!B982&lt;&gt;"",ins!B982,"")</f>
        <v/>
      </c>
      <c r="C980" s="12" t="str">
        <f>IF(ins!D982&lt;&gt;"",ins!D982,"")</f>
        <v/>
      </c>
      <c r="D980" s="12" t="str">
        <f>IF(ins!E982&lt;&gt;"",VLOOKUP(ins!E982,private!S:U,3,FALSE),"")</f>
        <v/>
      </c>
      <c r="E980" s="12" t="str">
        <f>IF(ins!E982&lt;&gt;"",ins!F982,"")</f>
        <v/>
      </c>
      <c r="F980" s="12" t="str">
        <f>IF(ins!G982&lt;&gt;"",ins!G982,"")</f>
        <v/>
      </c>
      <c r="G980" s="65" t="str">
        <f>IF(ins!H982&lt;&gt;"",ins!H982,"")</f>
        <v/>
      </c>
      <c r="H980" s="65" t="str">
        <f>IF(ins!I982&lt;&gt;"",ins!I982,"")</f>
        <v/>
      </c>
      <c r="I980" s="65" t="str">
        <f>IF(ins!J982&lt;&gt;"",ins!J982,"")</f>
        <v/>
      </c>
      <c r="J980" s="12" t="str">
        <f>IF(ins!K982&lt;&gt;"",ins!K982,"")</f>
        <v/>
      </c>
    </row>
    <row r="981" spans="1:10" x14ac:dyDescent="0.25">
      <c r="A981" s="12" t="str">
        <f>IF(ins!B983&lt;&gt;"",ins!A983,"")</f>
        <v/>
      </c>
      <c r="B981" s="12" t="str">
        <f>IF(ins!B983&lt;&gt;"",ins!B983,"")</f>
        <v/>
      </c>
      <c r="C981" s="12" t="str">
        <f>IF(ins!D983&lt;&gt;"",ins!D983,"")</f>
        <v/>
      </c>
      <c r="D981" s="12" t="str">
        <f>IF(ins!E983&lt;&gt;"",VLOOKUP(ins!E983,private!S:U,3,FALSE),"")</f>
        <v/>
      </c>
      <c r="E981" s="12" t="str">
        <f>IF(ins!E983&lt;&gt;"",ins!F983,"")</f>
        <v/>
      </c>
      <c r="F981" s="12" t="str">
        <f>IF(ins!G983&lt;&gt;"",ins!G983,"")</f>
        <v/>
      </c>
      <c r="G981" s="65" t="str">
        <f>IF(ins!H983&lt;&gt;"",ins!H983,"")</f>
        <v/>
      </c>
      <c r="H981" s="65" t="str">
        <f>IF(ins!I983&lt;&gt;"",ins!I983,"")</f>
        <v/>
      </c>
      <c r="I981" s="65" t="str">
        <f>IF(ins!J983&lt;&gt;"",ins!J983,"")</f>
        <v/>
      </c>
      <c r="J981" s="12" t="str">
        <f>IF(ins!K983&lt;&gt;"",ins!K983,"")</f>
        <v/>
      </c>
    </row>
    <row r="982" spans="1:10" x14ac:dyDescent="0.25">
      <c r="A982" s="12" t="str">
        <f>IF(ins!B984&lt;&gt;"",ins!A984,"")</f>
        <v/>
      </c>
      <c r="B982" s="12" t="str">
        <f>IF(ins!B984&lt;&gt;"",ins!B984,"")</f>
        <v/>
      </c>
      <c r="C982" s="12" t="str">
        <f>IF(ins!D984&lt;&gt;"",ins!D984,"")</f>
        <v/>
      </c>
      <c r="D982" s="12" t="str">
        <f>IF(ins!E984&lt;&gt;"",VLOOKUP(ins!E984,private!S:U,3,FALSE),"")</f>
        <v/>
      </c>
      <c r="E982" s="12" t="str">
        <f>IF(ins!E984&lt;&gt;"",ins!F984,"")</f>
        <v/>
      </c>
      <c r="F982" s="12" t="str">
        <f>IF(ins!G984&lt;&gt;"",ins!G984,"")</f>
        <v/>
      </c>
      <c r="G982" s="65" t="str">
        <f>IF(ins!H984&lt;&gt;"",ins!H984,"")</f>
        <v/>
      </c>
      <c r="H982" s="65" t="str">
        <f>IF(ins!I984&lt;&gt;"",ins!I984,"")</f>
        <v/>
      </c>
      <c r="I982" s="65" t="str">
        <f>IF(ins!J984&lt;&gt;"",ins!J984,"")</f>
        <v/>
      </c>
      <c r="J982" s="12" t="str">
        <f>IF(ins!K984&lt;&gt;"",ins!K984,"")</f>
        <v/>
      </c>
    </row>
    <row r="983" spans="1:10" x14ac:dyDescent="0.25">
      <c r="A983" s="12" t="str">
        <f>IF(ins!B985&lt;&gt;"",ins!A985,"")</f>
        <v/>
      </c>
      <c r="B983" s="12" t="str">
        <f>IF(ins!B985&lt;&gt;"",ins!B985,"")</f>
        <v/>
      </c>
      <c r="C983" s="12" t="str">
        <f>IF(ins!D985&lt;&gt;"",ins!D985,"")</f>
        <v/>
      </c>
      <c r="D983" s="12" t="str">
        <f>IF(ins!E985&lt;&gt;"",VLOOKUP(ins!E985,private!S:U,3,FALSE),"")</f>
        <v/>
      </c>
      <c r="E983" s="12" t="str">
        <f>IF(ins!E985&lt;&gt;"",ins!F985,"")</f>
        <v/>
      </c>
      <c r="F983" s="12" t="str">
        <f>IF(ins!G985&lt;&gt;"",ins!G985,"")</f>
        <v/>
      </c>
      <c r="G983" s="65" t="str">
        <f>IF(ins!H985&lt;&gt;"",ins!H985,"")</f>
        <v/>
      </c>
      <c r="H983" s="65" t="str">
        <f>IF(ins!I985&lt;&gt;"",ins!I985,"")</f>
        <v/>
      </c>
      <c r="I983" s="65" t="str">
        <f>IF(ins!J985&lt;&gt;"",ins!J985,"")</f>
        <v/>
      </c>
      <c r="J983" s="12" t="str">
        <f>IF(ins!K985&lt;&gt;"",ins!K985,"")</f>
        <v/>
      </c>
    </row>
    <row r="984" spans="1:10" x14ac:dyDescent="0.25">
      <c r="A984" s="12" t="str">
        <f>IF(ins!B986&lt;&gt;"",ins!A986,"")</f>
        <v/>
      </c>
      <c r="B984" s="12" t="str">
        <f>IF(ins!B986&lt;&gt;"",ins!B986,"")</f>
        <v/>
      </c>
      <c r="C984" s="12" t="str">
        <f>IF(ins!D986&lt;&gt;"",ins!D986,"")</f>
        <v/>
      </c>
      <c r="D984" s="12" t="str">
        <f>IF(ins!E986&lt;&gt;"",VLOOKUP(ins!E986,private!S:U,3,FALSE),"")</f>
        <v/>
      </c>
      <c r="E984" s="12" t="str">
        <f>IF(ins!E986&lt;&gt;"",ins!F986,"")</f>
        <v/>
      </c>
      <c r="F984" s="12" t="str">
        <f>IF(ins!G986&lt;&gt;"",ins!G986,"")</f>
        <v/>
      </c>
      <c r="G984" s="65" t="str">
        <f>IF(ins!H986&lt;&gt;"",ins!H986,"")</f>
        <v/>
      </c>
      <c r="H984" s="65" t="str">
        <f>IF(ins!I986&lt;&gt;"",ins!I986,"")</f>
        <v/>
      </c>
      <c r="I984" s="65" t="str">
        <f>IF(ins!J986&lt;&gt;"",ins!J986,"")</f>
        <v/>
      </c>
      <c r="J984" s="12" t="str">
        <f>IF(ins!K986&lt;&gt;"",ins!K986,"")</f>
        <v/>
      </c>
    </row>
    <row r="985" spans="1:10" x14ac:dyDescent="0.25">
      <c r="A985" s="12" t="str">
        <f>IF(ins!B987&lt;&gt;"",ins!A987,"")</f>
        <v/>
      </c>
      <c r="B985" s="12" t="str">
        <f>IF(ins!B987&lt;&gt;"",ins!B987,"")</f>
        <v/>
      </c>
      <c r="C985" s="12" t="str">
        <f>IF(ins!D987&lt;&gt;"",ins!D987,"")</f>
        <v/>
      </c>
      <c r="D985" s="12" t="str">
        <f>IF(ins!E987&lt;&gt;"",VLOOKUP(ins!E987,private!S:U,3,FALSE),"")</f>
        <v/>
      </c>
      <c r="E985" s="12" t="str">
        <f>IF(ins!E987&lt;&gt;"",ins!F987,"")</f>
        <v/>
      </c>
      <c r="F985" s="12" t="str">
        <f>IF(ins!G987&lt;&gt;"",ins!G987,"")</f>
        <v/>
      </c>
      <c r="G985" s="65" t="str">
        <f>IF(ins!H987&lt;&gt;"",ins!H987,"")</f>
        <v/>
      </c>
      <c r="H985" s="65" t="str">
        <f>IF(ins!I987&lt;&gt;"",ins!I987,"")</f>
        <v/>
      </c>
      <c r="I985" s="65" t="str">
        <f>IF(ins!J987&lt;&gt;"",ins!J987,"")</f>
        <v/>
      </c>
      <c r="J985" s="12" t="str">
        <f>IF(ins!K987&lt;&gt;"",ins!K987,"")</f>
        <v/>
      </c>
    </row>
    <row r="986" spans="1:10" x14ac:dyDescent="0.25">
      <c r="A986" s="12" t="str">
        <f>IF(ins!B988&lt;&gt;"",ins!A988,"")</f>
        <v/>
      </c>
      <c r="B986" s="12" t="str">
        <f>IF(ins!B988&lt;&gt;"",ins!B988,"")</f>
        <v/>
      </c>
      <c r="C986" s="12" t="str">
        <f>IF(ins!D988&lt;&gt;"",ins!D988,"")</f>
        <v/>
      </c>
      <c r="D986" s="12" t="str">
        <f>IF(ins!E988&lt;&gt;"",VLOOKUP(ins!E988,private!S:U,3,FALSE),"")</f>
        <v/>
      </c>
      <c r="E986" s="12" t="str">
        <f>IF(ins!E988&lt;&gt;"",ins!F988,"")</f>
        <v/>
      </c>
      <c r="F986" s="12" t="str">
        <f>IF(ins!G988&lt;&gt;"",ins!G988,"")</f>
        <v/>
      </c>
      <c r="G986" s="65" t="str">
        <f>IF(ins!H988&lt;&gt;"",ins!H988,"")</f>
        <v/>
      </c>
      <c r="H986" s="65" t="str">
        <f>IF(ins!I988&lt;&gt;"",ins!I988,"")</f>
        <v/>
      </c>
      <c r="I986" s="65" t="str">
        <f>IF(ins!J988&lt;&gt;"",ins!J988,"")</f>
        <v/>
      </c>
      <c r="J986" s="12" t="str">
        <f>IF(ins!K988&lt;&gt;"",ins!K988,"")</f>
        <v/>
      </c>
    </row>
    <row r="987" spans="1:10" x14ac:dyDescent="0.25">
      <c r="A987" s="12" t="str">
        <f>IF(ins!B989&lt;&gt;"",ins!A989,"")</f>
        <v/>
      </c>
      <c r="B987" s="12" t="str">
        <f>IF(ins!B989&lt;&gt;"",ins!B989,"")</f>
        <v/>
      </c>
      <c r="C987" s="12" t="str">
        <f>IF(ins!D989&lt;&gt;"",ins!D989,"")</f>
        <v/>
      </c>
      <c r="D987" s="12" t="str">
        <f>IF(ins!E989&lt;&gt;"",VLOOKUP(ins!E989,private!S:U,3,FALSE),"")</f>
        <v/>
      </c>
      <c r="E987" s="12" t="str">
        <f>IF(ins!E989&lt;&gt;"",ins!F989,"")</f>
        <v/>
      </c>
      <c r="F987" s="12" t="str">
        <f>IF(ins!G989&lt;&gt;"",ins!G989,"")</f>
        <v/>
      </c>
      <c r="G987" s="65" t="str">
        <f>IF(ins!H989&lt;&gt;"",ins!H989,"")</f>
        <v/>
      </c>
      <c r="H987" s="65" t="str">
        <f>IF(ins!I989&lt;&gt;"",ins!I989,"")</f>
        <v/>
      </c>
      <c r="I987" s="65" t="str">
        <f>IF(ins!J989&lt;&gt;"",ins!J989,"")</f>
        <v/>
      </c>
      <c r="J987" s="12" t="str">
        <f>IF(ins!K989&lt;&gt;"",ins!K989,"")</f>
        <v/>
      </c>
    </row>
    <row r="988" spans="1:10" x14ac:dyDescent="0.25">
      <c r="A988" s="12" t="str">
        <f>IF(ins!B990&lt;&gt;"",ins!A990,"")</f>
        <v/>
      </c>
      <c r="B988" s="12" t="str">
        <f>IF(ins!B990&lt;&gt;"",ins!B990,"")</f>
        <v/>
      </c>
      <c r="C988" s="12" t="str">
        <f>IF(ins!D990&lt;&gt;"",ins!D990,"")</f>
        <v/>
      </c>
      <c r="D988" s="12" t="str">
        <f>IF(ins!E990&lt;&gt;"",VLOOKUP(ins!E990,private!S:U,3,FALSE),"")</f>
        <v/>
      </c>
      <c r="E988" s="12" t="str">
        <f>IF(ins!E990&lt;&gt;"",ins!F990,"")</f>
        <v/>
      </c>
      <c r="F988" s="12" t="str">
        <f>IF(ins!G990&lt;&gt;"",ins!G990,"")</f>
        <v/>
      </c>
      <c r="G988" s="65" t="str">
        <f>IF(ins!H990&lt;&gt;"",ins!H990,"")</f>
        <v/>
      </c>
      <c r="H988" s="65" t="str">
        <f>IF(ins!I990&lt;&gt;"",ins!I990,"")</f>
        <v/>
      </c>
      <c r="I988" s="65" t="str">
        <f>IF(ins!J990&lt;&gt;"",ins!J990,"")</f>
        <v/>
      </c>
      <c r="J988" s="12" t="str">
        <f>IF(ins!K990&lt;&gt;"",ins!K990,"")</f>
        <v/>
      </c>
    </row>
    <row r="989" spans="1:10" x14ac:dyDescent="0.25">
      <c r="A989" s="12" t="str">
        <f>IF(ins!B991&lt;&gt;"",ins!A991,"")</f>
        <v/>
      </c>
      <c r="B989" s="12" t="str">
        <f>IF(ins!B991&lt;&gt;"",ins!B991,"")</f>
        <v/>
      </c>
      <c r="C989" s="12" t="str">
        <f>IF(ins!D991&lt;&gt;"",ins!D991,"")</f>
        <v/>
      </c>
      <c r="D989" s="12" t="str">
        <f>IF(ins!E991&lt;&gt;"",VLOOKUP(ins!E991,private!S:U,3,FALSE),"")</f>
        <v/>
      </c>
      <c r="E989" s="12" t="str">
        <f>IF(ins!E991&lt;&gt;"",ins!F991,"")</f>
        <v/>
      </c>
      <c r="F989" s="12" t="str">
        <f>IF(ins!G991&lt;&gt;"",ins!G991,"")</f>
        <v/>
      </c>
      <c r="G989" s="65" t="str">
        <f>IF(ins!H991&lt;&gt;"",ins!H991,"")</f>
        <v/>
      </c>
      <c r="H989" s="65" t="str">
        <f>IF(ins!I991&lt;&gt;"",ins!I991,"")</f>
        <v/>
      </c>
      <c r="I989" s="65" t="str">
        <f>IF(ins!J991&lt;&gt;"",ins!J991,"")</f>
        <v/>
      </c>
      <c r="J989" s="12" t="str">
        <f>IF(ins!K991&lt;&gt;"",ins!K991,"")</f>
        <v/>
      </c>
    </row>
    <row r="990" spans="1:10" x14ac:dyDescent="0.25">
      <c r="A990" s="12" t="str">
        <f>IF(ins!B992&lt;&gt;"",ins!A992,"")</f>
        <v/>
      </c>
      <c r="B990" s="12" t="str">
        <f>IF(ins!B992&lt;&gt;"",ins!B992,"")</f>
        <v/>
      </c>
      <c r="C990" s="12" t="str">
        <f>IF(ins!D992&lt;&gt;"",ins!D992,"")</f>
        <v/>
      </c>
      <c r="D990" s="12" t="str">
        <f>IF(ins!E992&lt;&gt;"",VLOOKUP(ins!E992,private!S:U,3,FALSE),"")</f>
        <v/>
      </c>
      <c r="E990" s="12" t="str">
        <f>IF(ins!E992&lt;&gt;"",ins!F992,"")</f>
        <v/>
      </c>
      <c r="F990" s="12" t="str">
        <f>IF(ins!G992&lt;&gt;"",ins!G992,"")</f>
        <v/>
      </c>
      <c r="G990" s="65" t="str">
        <f>IF(ins!H992&lt;&gt;"",ins!H992,"")</f>
        <v/>
      </c>
      <c r="H990" s="65" t="str">
        <f>IF(ins!I992&lt;&gt;"",ins!I992,"")</f>
        <v/>
      </c>
      <c r="I990" s="65" t="str">
        <f>IF(ins!J992&lt;&gt;"",ins!J992,"")</f>
        <v/>
      </c>
      <c r="J990" s="12" t="str">
        <f>IF(ins!K992&lt;&gt;"",ins!K992,"")</f>
        <v/>
      </c>
    </row>
    <row r="991" spans="1:10" x14ac:dyDescent="0.25">
      <c r="A991" s="12" t="str">
        <f>IF(ins!B993&lt;&gt;"",ins!A993,"")</f>
        <v/>
      </c>
      <c r="B991" s="12" t="str">
        <f>IF(ins!B993&lt;&gt;"",ins!B993,"")</f>
        <v/>
      </c>
      <c r="C991" s="12" t="str">
        <f>IF(ins!D993&lt;&gt;"",ins!D993,"")</f>
        <v/>
      </c>
      <c r="D991" s="12" t="str">
        <f>IF(ins!E993&lt;&gt;"",VLOOKUP(ins!E993,private!S:U,3,FALSE),"")</f>
        <v/>
      </c>
      <c r="E991" s="12" t="str">
        <f>IF(ins!E993&lt;&gt;"",ins!F993,"")</f>
        <v/>
      </c>
      <c r="F991" s="12" t="str">
        <f>IF(ins!G993&lt;&gt;"",ins!G993,"")</f>
        <v/>
      </c>
      <c r="G991" s="65" t="str">
        <f>IF(ins!H993&lt;&gt;"",ins!H993,"")</f>
        <v/>
      </c>
      <c r="H991" s="65" t="str">
        <f>IF(ins!I993&lt;&gt;"",ins!I993,"")</f>
        <v/>
      </c>
      <c r="I991" s="65" t="str">
        <f>IF(ins!J993&lt;&gt;"",ins!J993,"")</f>
        <v/>
      </c>
      <c r="J991" s="12" t="str">
        <f>IF(ins!K993&lt;&gt;"",ins!K993,"")</f>
        <v/>
      </c>
    </row>
    <row r="992" spans="1:10" x14ac:dyDescent="0.25">
      <c r="A992" s="12" t="str">
        <f>IF(ins!B994&lt;&gt;"",ins!A994,"")</f>
        <v/>
      </c>
      <c r="B992" s="12" t="str">
        <f>IF(ins!B994&lt;&gt;"",ins!B994,"")</f>
        <v/>
      </c>
      <c r="C992" s="12" t="str">
        <f>IF(ins!D994&lt;&gt;"",ins!D994,"")</f>
        <v/>
      </c>
      <c r="D992" s="12" t="str">
        <f>IF(ins!E994&lt;&gt;"",VLOOKUP(ins!E994,private!S:U,3,FALSE),"")</f>
        <v/>
      </c>
      <c r="E992" s="12" t="str">
        <f>IF(ins!E994&lt;&gt;"",ins!F994,"")</f>
        <v/>
      </c>
      <c r="F992" s="12" t="str">
        <f>IF(ins!G994&lt;&gt;"",ins!G994,"")</f>
        <v/>
      </c>
      <c r="G992" s="65" t="str">
        <f>IF(ins!H994&lt;&gt;"",ins!H994,"")</f>
        <v/>
      </c>
      <c r="H992" s="65" t="str">
        <f>IF(ins!I994&lt;&gt;"",ins!I994,"")</f>
        <v/>
      </c>
      <c r="I992" s="65" t="str">
        <f>IF(ins!J994&lt;&gt;"",ins!J994,"")</f>
        <v/>
      </c>
      <c r="J992" s="12" t="str">
        <f>IF(ins!K994&lt;&gt;"",ins!K994,"")</f>
        <v/>
      </c>
    </row>
    <row r="993" spans="1:10" x14ac:dyDescent="0.25">
      <c r="A993" s="12" t="str">
        <f>IF(ins!B995&lt;&gt;"",ins!A995,"")</f>
        <v/>
      </c>
      <c r="B993" s="12" t="str">
        <f>IF(ins!B995&lt;&gt;"",ins!B995,"")</f>
        <v/>
      </c>
      <c r="C993" s="12" t="str">
        <f>IF(ins!D995&lt;&gt;"",ins!D995,"")</f>
        <v/>
      </c>
      <c r="D993" s="12" t="str">
        <f>IF(ins!E995&lt;&gt;"",VLOOKUP(ins!E995,private!S:U,3,FALSE),"")</f>
        <v/>
      </c>
      <c r="E993" s="12" t="str">
        <f>IF(ins!E995&lt;&gt;"",ins!F995,"")</f>
        <v/>
      </c>
      <c r="F993" s="12" t="str">
        <f>IF(ins!G995&lt;&gt;"",ins!G995,"")</f>
        <v/>
      </c>
      <c r="G993" s="65" t="str">
        <f>IF(ins!H995&lt;&gt;"",ins!H995,"")</f>
        <v/>
      </c>
      <c r="H993" s="65" t="str">
        <f>IF(ins!I995&lt;&gt;"",ins!I995,"")</f>
        <v/>
      </c>
      <c r="I993" s="65" t="str">
        <f>IF(ins!J995&lt;&gt;"",ins!J995,"")</f>
        <v/>
      </c>
      <c r="J993" s="12" t="str">
        <f>IF(ins!K995&lt;&gt;"",ins!K995,"")</f>
        <v/>
      </c>
    </row>
    <row r="994" spans="1:10" x14ac:dyDescent="0.25">
      <c r="A994" s="12" t="str">
        <f>IF(ins!B996&lt;&gt;"",ins!A996,"")</f>
        <v/>
      </c>
      <c r="B994" s="12" t="str">
        <f>IF(ins!B996&lt;&gt;"",ins!B996,"")</f>
        <v/>
      </c>
      <c r="C994" s="12" t="str">
        <f>IF(ins!D996&lt;&gt;"",ins!D996,"")</f>
        <v/>
      </c>
      <c r="D994" s="12" t="str">
        <f>IF(ins!E996&lt;&gt;"",VLOOKUP(ins!E996,private!S:U,3,FALSE),"")</f>
        <v/>
      </c>
      <c r="E994" s="12" t="str">
        <f>IF(ins!E996&lt;&gt;"",ins!F996,"")</f>
        <v/>
      </c>
      <c r="F994" s="12" t="str">
        <f>IF(ins!G996&lt;&gt;"",ins!G996,"")</f>
        <v/>
      </c>
      <c r="G994" s="65" t="str">
        <f>IF(ins!H996&lt;&gt;"",ins!H996,"")</f>
        <v/>
      </c>
      <c r="H994" s="65" t="str">
        <f>IF(ins!I996&lt;&gt;"",ins!I996,"")</f>
        <v/>
      </c>
      <c r="I994" s="65" t="str">
        <f>IF(ins!J996&lt;&gt;"",ins!J996,"")</f>
        <v/>
      </c>
      <c r="J994" s="12" t="str">
        <f>IF(ins!K996&lt;&gt;"",ins!K996,"")</f>
        <v/>
      </c>
    </row>
    <row r="995" spans="1:10" x14ac:dyDescent="0.25">
      <c r="A995" s="12" t="str">
        <f>IF(ins!B997&lt;&gt;"",ins!A997,"")</f>
        <v/>
      </c>
      <c r="B995" s="12" t="str">
        <f>IF(ins!B997&lt;&gt;"",ins!B997,"")</f>
        <v/>
      </c>
      <c r="C995" s="12" t="str">
        <f>IF(ins!D997&lt;&gt;"",ins!D997,"")</f>
        <v/>
      </c>
      <c r="D995" s="12" t="str">
        <f>IF(ins!E997&lt;&gt;"",VLOOKUP(ins!E997,private!S:U,3,FALSE),"")</f>
        <v/>
      </c>
      <c r="E995" s="12" t="str">
        <f>IF(ins!E997&lt;&gt;"",ins!F997,"")</f>
        <v/>
      </c>
      <c r="F995" s="12" t="str">
        <f>IF(ins!G997&lt;&gt;"",ins!G997,"")</f>
        <v/>
      </c>
      <c r="G995" s="65" t="str">
        <f>IF(ins!H997&lt;&gt;"",ins!H997,"")</f>
        <v/>
      </c>
      <c r="H995" s="65" t="str">
        <f>IF(ins!I997&lt;&gt;"",ins!I997,"")</f>
        <v/>
      </c>
      <c r="I995" s="65" t="str">
        <f>IF(ins!J997&lt;&gt;"",ins!J997,"")</f>
        <v/>
      </c>
      <c r="J995" s="12" t="str">
        <f>IF(ins!K997&lt;&gt;"",ins!K997,"")</f>
        <v/>
      </c>
    </row>
    <row r="996" spans="1:10" x14ac:dyDescent="0.25">
      <c r="A996" s="12" t="str">
        <f>IF(ins!B998&lt;&gt;"",ins!A998,"")</f>
        <v/>
      </c>
      <c r="B996" s="12" t="str">
        <f>IF(ins!B998&lt;&gt;"",ins!B998,"")</f>
        <v/>
      </c>
      <c r="C996" s="12" t="str">
        <f>IF(ins!D998&lt;&gt;"",ins!D998,"")</f>
        <v/>
      </c>
      <c r="D996" s="12" t="str">
        <f>IF(ins!E998&lt;&gt;"",VLOOKUP(ins!E998,private!S:U,3,FALSE),"")</f>
        <v/>
      </c>
      <c r="E996" s="12" t="str">
        <f>IF(ins!E998&lt;&gt;"",ins!F998,"")</f>
        <v/>
      </c>
      <c r="F996" s="12" t="str">
        <f>IF(ins!G998&lt;&gt;"",ins!G998,"")</f>
        <v/>
      </c>
      <c r="G996" s="65" t="str">
        <f>IF(ins!H998&lt;&gt;"",ins!H998,"")</f>
        <v/>
      </c>
      <c r="H996" s="65" t="str">
        <f>IF(ins!I998&lt;&gt;"",ins!I998,"")</f>
        <v/>
      </c>
      <c r="I996" s="65" t="str">
        <f>IF(ins!J998&lt;&gt;"",ins!J998,"")</f>
        <v/>
      </c>
      <c r="J996" s="12" t="str">
        <f>IF(ins!K998&lt;&gt;"",ins!K998,"")</f>
        <v/>
      </c>
    </row>
    <row r="997" spans="1:10" x14ac:dyDescent="0.25">
      <c r="A997" s="12" t="str">
        <f>IF(ins!B999&lt;&gt;"",ins!A999,"")</f>
        <v/>
      </c>
      <c r="B997" s="12" t="str">
        <f>IF(ins!B999&lt;&gt;"",ins!B999,"")</f>
        <v/>
      </c>
      <c r="C997" s="12" t="str">
        <f>IF(ins!D999&lt;&gt;"",ins!D999,"")</f>
        <v/>
      </c>
      <c r="D997" s="12" t="str">
        <f>IF(ins!E999&lt;&gt;"",VLOOKUP(ins!E999,private!S:U,3,FALSE),"")</f>
        <v/>
      </c>
      <c r="E997" s="12" t="str">
        <f>IF(ins!E999&lt;&gt;"",ins!F999,"")</f>
        <v/>
      </c>
      <c r="F997" s="12" t="str">
        <f>IF(ins!G999&lt;&gt;"",ins!G999,"")</f>
        <v/>
      </c>
      <c r="G997" s="65" t="str">
        <f>IF(ins!H999&lt;&gt;"",ins!H999,"")</f>
        <v/>
      </c>
      <c r="H997" s="65" t="str">
        <f>IF(ins!I999&lt;&gt;"",ins!I999,"")</f>
        <v/>
      </c>
      <c r="I997" s="65" t="str">
        <f>IF(ins!J999&lt;&gt;"",ins!J999,"")</f>
        <v/>
      </c>
      <c r="J997" s="12" t="str">
        <f>IF(ins!K999&lt;&gt;"",ins!K999,"")</f>
        <v/>
      </c>
    </row>
    <row r="998" spans="1:10" x14ac:dyDescent="0.25">
      <c r="A998" s="12" t="str">
        <f>IF(ins!B1000&lt;&gt;"",ins!A1000,"")</f>
        <v/>
      </c>
      <c r="B998" s="12" t="str">
        <f>IF(ins!B1000&lt;&gt;"",ins!B1000,"")</f>
        <v/>
      </c>
      <c r="C998" s="12" t="str">
        <f>IF(ins!D1000&lt;&gt;"",ins!D1000,"")</f>
        <v/>
      </c>
      <c r="D998" s="12" t="str">
        <f>IF(ins!E1000&lt;&gt;"",VLOOKUP(ins!E1000,private!S:U,3,FALSE),"")</f>
        <v/>
      </c>
      <c r="E998" s="12" t="str">
        <f>IF(ins!E1000&lt;&gt;"",ins!F1000,"")</f>
        <v/>
      </c>
      <c r="F998" s="12" t="str">
        <f>IF(ins!G1000&lt;&gt;"",ins!G1000,"")</f>
        <v/>
      </c>
      <c r="G998" s="65" t="str">
        <f>IF(ins!H1000&lt;&gt;"",ins!H1000,"")</f>
        <v/>
      </c>
      <c r="H998" s="65" t="str">
        <f>IF(ins!I1000&lt;&gt;"",ins!I1000,"")</f>
        <v/>
      </c>
      <c r="I998" s="65" t="str">
        <f>IF(ins!J1000&lt;&gt;"",ins!J1000,"")</f>
        <v/>
      </c>
      <c r="J998" s="12" t="str">
        <f>IF(ins!K1000&lt;&gt;"",ins!K1000,"")</f>
        <v/>
      </c>
    </row>
    <row r="999" spans="1:10" x14ac:dyDescent="0.25">
      <c r="A999" s="12" t="str">
        <f>IF(ins!B1001&lt;&gt;"",ins!A1001,"")</f>
        <v/>
      </c>
      <c r="B999" s="12" t="str">
        <f>IF(ins!B1001&lt;&gt;"",ins!B1001,"")</f>
        <v/>
      </c>
      <c r="C999" s="12" t="str">
        <f>IF(ins!D1001&lt;&gt;"",ins!D1001,"")</f>
        <v/>
      </c>
      <c r="D999" s="12" t="str">
        <f>IF(ins!E1001&lt;&gt;"",VLOOKUP(ins!E1001,private!S:U,3,FALSE),"")</f>
        <v/>
      </c>
      <c r="E999" s="12" t="str">
        <f>IF(ins!E1001&lt;&gt;"",ins!F1001,"")</f>
        <v/>
      </c>
      <c r="F999" s="12" t="str">
        <f>IF(ins!G1001&lt;&gt;"",ins!G1001,"")</f>
        <v/>
      </c>
      <c r="G999" s="65" t="str">
        <f>IF(ins!H1001&lt;&gt;"",ins!H1001,"")</f>
        <v/>
      </c>
      <c r="H999" s="65" t="str">
        <f>IF(ins!I1001&lt;&gt;"",ins!I1001,"")</f>
        <v/>
      </c>
      <c r="I999" s="65" t="str">
        <f>IF(ins!J1001&lt;&gt;"",ins!J1001,"")</f>
        <v/>
      </c>
      <c r="J999" s="12" t="str">
        <f>IF(ins!K1001&lt;&gt;"",ins!K1001,"")</f>
        <v/>
      </c>
    </row>
    <row r="1000" spans="1:10" x14ac:dyDescent="0.25">
      <c r="A1000" s="12" t="str">
        <f>IF(ins!B1002&lt;&gt;"",ins!A1002,"")</f>
        <v/>
      </c>
      <c r="B1000" s="12" t="str">
        <f>IF(ins!B1002&lt;&gt;"",ins!B1002,"")</f>
        <v/>
      </c>
      <c r="C1000" s="12" t="str">
        <f>IF(ins!D1002&lt;&gt;"",ins!D1002,"")</f>
        <v/>
      </c>
      <c r="D1000" s="12" t="str">
        <f>IF(ins!E1002&lt;&gt;"",VLOOKUP(ins!E1002,private!S:U,3,FALSE),"")</f>
        <v/>
      </c>
      <c r="E1000" s="12" t="str">
        <f>IF(ins!E1002&lt;&gt;"",ins!F1002,"")</f>
        <v/>
      </c>
      <c r="F1000" s="12" t="str">
        <f>IF(ins!G1002&lt;&gt;"",ins!G1002,"")</f>
        <v/>
      </c>
      <c r="G1000" s="65" t="str">
        <f>IF(ins!H1002&lt;&gt;"",ins!H1002,"")</f>
        <v/>
      </c>
      <c r="H1000" s="65" t="str">
        <f>IF(ins!I1002&lt;&gt;"",ins!I1002,"")</f>
        <v/>
      </c>
      <c r="I1000" s="65" t="str">
        <f>IF(ins!J1002&lt;&gt;"",ins!J1002,"")</f>
        <v/>
      </c>
      <c r="J1000" s="12" t="str">
        <f>IF(ins!K1002&lt;&gt;"",ins!K1002,"")</f>
        <v/>
      </c>
    </row>
    <row r="1001" spans="1:10" x14ac:dyDescent="0.25">
      <c r="A1001" s="12" t="str">
        <f>IF(ins!B1003&lt;&gt;"",ins!A1003,"")</f>
        <v/>
      </c>
      <c r="B1001" s="12" t="str">
        <f>IF(ins!B1003&lt;&gt;"",ins!B1003,"")</f>
        <v/>
      </c>
      <c r="C1001" s="12" t="str">
        <f>IF(ins!D1003&lt;&gt;"",ins!D1003,"")</f>
        <v/>
      </c>
      <c r="D1001" s="12" t="str">
        <f>IF(ins!E1003&lt;&gt;"",VLOOKUP(ins!E1003,private!S:U,3,FALSE),"")</f>
        <v/>
      </c>
      <c r="E1001" s="12" t="str">
        <f>IF(ins!E1003&lt;&gt;"",ins!F1003,"")</f>
        <v/>
      </c>
      <c r="F1001" s="12" t="str">
        <f>IF(ins!G1003&lt;&gt;"",ins!G1003,"")</f>
        <v/>
      </c>
      <c r="G1001" s="65" t="str">
        <f>IF(ins!H1003&lt;&gt;"",ins!H1003,"")</f>
        <v/>
      </c>
      <c r="H1001" s="65" t="str">
        <f>IF(ins!I1003&lt;&gt;"",ins!I1003,"")</f>
        <v/>
      </c>
      <c r="I1001" s="65" t="str">
        <f>IF(ins!J1003&lt;&gt;"",ins!J1003,"")</f>
        <v/>
      </c>
      <c r="J1001" s="12" t="str">
        <f>IF(ins!K1003&lt;&gt;"",ins!K1003,"")</f>
        <v/>
      </c>
    </row>
    <row r="1002" spans="1:10" x14ac:dyDescent="0.25">
      <c r="A1002" s="12" t="str">
        <f>IF(ins!B1004&lt;&gt;"",ins!A1004,"")</f>
        <v/>
      </c>
      <c r="B1002" s="12" t="str">
        <f>IF(ins!B1004&lt;&gt;"",ins!B1004,"")</f>
        <v/>
      </c>
      <c r="C1002" s="12" t="str">
        <f>IF(ins!D1004&lt;&gt;"",ins!D1004,"")</f>
        <v/>
      </c>
      <c r="D1002" s="12" t="str">
        <f>IF(ins!E1004&lt;&gt;"",VLOOKUP(ins!E1004,private!S:U,3,FALSE),"")</f>
        <v/>
      </c>
      <c r="E1002" s="12" t="str">
        <f>IF(ins!E1004&lt;&gt;"",ins!F1004,"")</f>
        <v/>
      </c>
      <c r="F1002" s="12" t="str">
        <f>IF(ins!G1004&lt;&gt;"",ins!G1004,"")</f>
        <v/>
      </c>
      <c r="G1002" s="65" t="str">
        <f>IF(ins!H1004&lt;&gt;"",ins!H1004,"")</f>
        <v/>
      </c>
      <c r="H1002" s="65" t="str">
        <f>IF(ins!I1004&lt;&gt;"",ins!I1004,"")</f>
        <v/>
      </c>
      <c r="I1002" s="65" t="str">
        <f>IF(ins!J1004&lt;&gt;"",ins!J1004,"")</f>
        <v/>
      </c>
      <c r="J1002" s="12" t="str">
        <f>IF(ins!K1004&lt;&gt;"",ins!K1004,"")</f>
        <v/>
      </c>
    </row>
    <row r="1003" spans="1:10" x14ac:dyDescent="0.25">
      <c r="A1003" s="12" t="str">
        <f>IF(ins!B1005&lt;&gt;"",ins!A1005,"")</f>
        <v/>
      </c>
      <c r="B1003" s="12" t="str">
        <f>IF(ins!B1005&lt;&gt;"",ins!B1005,"")</f>
        <v/>
      </c>
      <c r="C1003" s="12" t="str">
        <f>IF(ins!D1005&lt;&gt;"",ins!D1005,"")</f>
        <v/>
      </c>
      <c r="D1003" s="12" t="str">
        <f>IF(ins!E1005&lt;&gt;"",VLOOKUP(ins!E1005,private!S:U,3,FALSE),"")</f>
        <v/>
      </c>
      <c r="E1003" s="12" t="str">
        <f>IF(ins!E1005&lt;&gt;"",ins!F1005,"")</f>
        <v/>
      </c>
      <c r="F1003" s="12" t="str">
        <f>IF(ins!G1005&lt;&gt;"",ins!G1005,"")</f>
        <v/>
      </c>
      <c r="G1003" s="65" t="str">
        <f>IF(ins!H1005&lt;&gt;"",ins!H1005,"")</f>
        <v/>
      </c>
      <c r="H1003" s="65" t="str">
        <f>IF(ins!I1005&lt;&gt;"",ins!I1005,"")</f>
        <v/>
      </c>
      <c r="I1003" s="65" t="str">
        <f>IF(ins!J1005&lt;&gt;"",ins!J1005,"")</f>
        <v/>
      </c>
      <c r="J1003" s="12" t="str">
        <f>IF(ins!K1005&lt;&gt;"",ins!K1005,"")</f>
        <v/>
      </c>
    </row>
    <row r="1004" spans="1:10" x14ac:dyDescent="0.25">
      <c r="A1004" s="12" t="str">
        <f>IF(ins!B1006&lt;&gt;"",ins!A1006,"")</f>
        <v/>
      </c>
      <c r="B1004" s="12" t="str">
        <f>IF(ins!B1006&lt;&gt;"",ins!B1006,"")</f>
        <v/>
      </c>
      <c r="C1004" s="12" t="str">
        <f>IF(ins!D1006&lt;&gt;"",ins!D1006,"")</f>
        <v/>
      </c>
      <c r="D1004" s="12" t="str">
        <f>IF(ins!E1006&lt;&gt;"",VLOOKUP(ins!E1006,private!S:U,3,FALSE),"")</f>
        <v/>
      </c>
      <c r="E1004" s="12" t="str">
        <f>IF(ins!E1006&lt;&gt;"",ins!F1006,"")</f>
        <v/>
      </c>
      <c r="F1004" s="12" t="str">
        <f>IF(ins!G1006&lt;&gt;"",ins!G1006,"")</f>
        <v/>
      </c>
      <c r="G1004" s="65" t="str">
        <f>IF(ins!H1006&lt;&gt;"",ins!H1006,"")</f>
        <v/>
      </c>
      <c r="H1004" s="65" t="str">
        <f>IF(ins!I1006&lt;&gt;"",ins!I1006,"")</f>
        <v/>
      </c>
      <c r="I1004" s="65" t="str">
        <f>IF(ins!J1006&lt;&gt;"",ins!J1006,"")</f>
        <v/>
      </c>
      <c r="J1004" s="12" t="str">
        <f>IF(ins!K1006&lt;&gt;"",ins!K1006,"")</f>
        <v/>
      </c>
    </row>
    <row r="1005" spans="1:10" x14ac:dyDescent="0.25">
      <c r="A1005" s="12" t="str">
        <f>IF(ins!B1007&lt;&gt;"",ins!A1007,"")</f>
        <v/>
      </c>
      <c r="B1005" s="12" t="str">
        <f>IF(ins!B1007&lt;&gt;"",ins!B1007,"")</f>
        <v/>
      </c>
      <c r="C1005" s="12" t="str">
        <f>IF(ins!D1007&lt;&gt;"",ins!D1007,"")</f>
        <v/>
      </c>
      <c r="D1005" s="12" t="str">
        <f>IF(ins!E1007&lt;&gt;"",VLOOKUP(ins!E1007,private!S:U,3,FALSE),"")</f>
        <v/>
      </c>
      <c r="E1005" s="12" t="str">
        <f>IF(ins!E1007&lt;&gt;"",ins!F1007,"")</f>
        <v/>
      </c>
      <c r="F1005" s="12" t="str">
        <f>IF(ins!G1007&lt;&gt;"",ins!G1007,"")</f>
        <v/>
      </c>
      <c r="G1005" s="65" t="str">
        <f>IF(ins!H1007&lt;&gt;"",ins!H1007,"")</f>
        <v/>
      </c>
      <c r="H1005" s="65" t="str">
        <f>IF(ins!I1007&lt;&gt;"",ins!I1007,"")</f>
        <v/>
      </c>
      <c r="I1005" s="65" t="str">
        <f>IF(ins!J1007&lt;&gt;"",ins!J1007,"")</f>
        <v/>
      </c>
      <c r="J1005" s="12" t="str">
        <f>IF(ins!K1007&lt;&gt;"",ins!K1007,"")</f>
        <v/>
      </c>
    </row>
    <row r="1006" spans="1:10" x14ac:dyDescent="0.25">
      <c r="A1006" s="12" t="str">
        <f>IF(ins!B1008&lt;&gt;"",ins!A1008,"")</f>
        <v/>
      </c>
      <c r="B1006" s="12" t="str">
        <f>IF(ins!B1008&lt;&gt;"",ins!B1008,"")</f>
        <v/>
      </c>
      <c r="C1006" s="12" t="str">
        <f>IF(ins!D1008&lt;&gt;"",ins!D1008,"")</f>
        <v/>
      </c>
      <c r="D1006" s="12" t="str">
        <f>IF(ins!E1008&lt;&gt;"",VLOOKUP(ins!E1008,private!S:U,3,FALSE),"")</f>
        <v/>
      </c>
      <c r="E1006" s="12" t="str">
        <f>IF(ins!E1008&lt;&gt;"",ins!F1008,"")</f>
        <v/>
      </c>
      <c r="F1006" s="12" t="str">
        <f>IF(ins!G1008&lt;&gt;"",ins!G1008,"")</f>
        <v/>
      </c>
      <c r="G1006" s="65" t="str">
        <f>IF(ins!H1008&lt;&gt;"",ins!H1008,"")</f>
        <v/>
      </c>
      <c r="H1006" s="65" t="str">
        <f>IF(ins!I1008&lt;&gt;"",ins!I1008,"")</f>
        <v/>
      </c>
      <c r="I1006" s="65" t="str">
        <f>IF(ins!J1008&lt;&gt;"",ins!J1008,"")</f>
        <v/>
      </c>
      <c r="J1006" s="12" t="str">
        <f>IF(ins!K1008&lt;&gt;"",ins!K1008,"")</f>
        <v/>
      </c>
    </row>
    <row r="1007" spans="1:10" x14ac:dyDescent="0.25">
      <c r="A1007" s="12" t="str">
        <f>IF(ins!B1009&lt;&gt;"",ins!A1009,"")</f>
        <v/>
      </c>
      <c r="B1007" s="12" t="str">
        <f>IF(ins!B1009&lt;&gt;"",ins!B1009,"")</f>
        <v/>
      </c>
      <c r="C1007" s="12" t="str">
        <f>IF(ins!D1009&lt;&gt;"",ins!D1009,"")</f>
        <v/>
      </c>
      <c r="D1007" s="12" t="str">
        <f>IF(ins!E1009&lt;&gt;"",VLOOKUP(ins!E1009,private!S:U,3,FALSE),"")</f>
        <v/>
      </c>
      <c r="E1007" s="12" t="str">
        <f>IF(ins!E1009&lt;&gt;"",ins!F1009,"")</f>
        <v/>
      </c>
      <c r="F1007" s="12" t="str">
        <f>IF(ins!G1009&lt;&gt;"",ins!G1009,"")</f>
        <v/>
      </c>
      <c r="G1007" s="65" t="str">
        <f>IF(ins!H1009&lt;&gt;"",ins!H1009,"")</f>
        <v/>
      </c>
      <c r="H1007" s="65" t="str">
        <f>IF(ins!I1009&lt;&gt;"",ins!I1009,"")</f>
        <v/>
      </c>
      <c r="I1007" s="65" t="str">
        <f>IF(ins!J1009&lt;&gt;"",ins!J1009,"")</f>
        <v/>
      </c>
      <c r="J1007" s="12" t="str">
        <f>IF(ins!K1009&lt;&gt;"",ins!K1009,"")</f>
        <v/>
      </c>
    </row>
    <row r="1008" spans="1:10" x14ac:dyDescent="0.25">
      <c r="A1008" s="12" t="str">
        <f>IF(ins!B1010&lt;&gt;"",ins!A1010,"")</f>
        <v/>
      </c>
      <c r="B1008" s="12" t="str">
        <f>IF(ins!B1010&lt;&gt;"",ins!B1010,"")</f>
        <v/>
      </c>
      <c r="C1008" s="12" t="str">
        <f>IF(ins!D1010&lt;&gt;"",ins!D1010,"")</f>
        <v/>
      </c>
      <c r="D1008" s="12" t="str">
        <f>IF(ins!E1010&lt;&gt;"",VLOOKUP(ins!E1010,private!S:U,3,FALSE),"")</f>
        <v/>
      </c>
      <c r="E1008" s="12" t="str">
        <f>IF(ins!E1010&lt;&gt;"",ins!F1010,"")</f>
        <v/>
      </c>
      <c r="F1008" s="12" t="str">
        <f>IF(ins!G1010&lt;&gt;"",ins!G1010,"")</f>
        <v/>
      </c>
      <c r="G1008" s="65" t="str">
        <f>IF(ins!H1010&lt;&gt;"",ins!H1010,"")</f>
        <v/>
      </c>
      <c r="H1008" s="65" t="str">
        <f>IF(ins!I1010&lt;&gt;"",ins!I1010,"")</f>
        <v/>
      </c>
      <c r="I1008" s="65" t="str">
        <f>IF(ins!J1010&lt;&gt;"",ins!J1010,"")</f>
        <v/>
      </c>
      <c r="J1008" s="12" t="str">
        <f>IF(ins!K1010&lt;&gt;"",ins!K1010,"")</f>
        <v/>
      </c>
    </row>
    <row r="1009" spans="1:10" x14ac:dyDescent="0.25">
      <c r="A1009" s="12" t="str">
        <f>IF(ins!B1011&lt;&gt;"",ins!A1011,"")</f>
        <v/>
      </c>
      <c r="B1009" s="12" t="str">
        <f>IF(ins!B1011&lt;&gt;"",ins!B1011,"")</f>
        <v/>
      </c>
      <c r="C1009" s="12" t="str">
        <f>IF(ins!D1011&lt;&gt;"",ins!D1011,"")</f>
        <v/>
      </c>
      <c r="D1009" s="12" t="str">
        <f>IF(ins!E1011&lt;&gt;"",VLOOKUP(ins!E1011,private!S:U,3,FALSE),"")</f>
        <v/>
      </c>
      <c r="E1009" s="12" t="str">
        <f>IF(ins!E1011&lt;&gt;"",ins!F1011,"")</f>
        <v/>
      </c>
      <c r="F1009" s="12" t="str">
        <f>IF(ins!G1011&lt;&gt;"",ins!G1011,"")</f>
        <v/>
      </c>
      <c r="G1009" s="65" t="str">
        <f>IF(ins!H1011&lt;&gt;"",ins!H1011,"")</f>
        <v/>
      </c>
      <c r="H1009" s="65" t="str">
        <f>IF(ins!I1011&lt;&gt;"",ins!I1011,"")</f>
        <v/>
      </c>
      <c r="I1009" s="65" t="str">
        <f>IF(ins!J1011&lt;&gt;"",ins!J1011,"")</f>
        <v/>
      </c>
      <c r="J1009" s="12" t="str">
        <f>IF(ins!K1011&lt;&gt;"",ins!K1011,"")</f>
        <v/>
      </c>
    </row>
    <row r="1010" spans="1:10" x14ac:dyDescent="0.25">
      <c r="A1010" s="12" t="str">
        <f>IF(ins!B1012&lt;&gt;"",ins!A1012,"")</f>
        <v/>
      </c>
      <c r="B1010" s="12" t="str">
        <f>IF(ins!B1012&lt;&gt;"",ins!B1012,"")</f>
        <v/>
      </c>
      <c r="C1010" s="12" t="str">
        <f>IF(ins!D1012&lt;&gt;"",ins!D1012,"")</f>
        <v/>
      </c>
      <c r="D1010" s="12" t="str">
        <f>IF(ins!E1012&lt;&gt;"",VLOOKUP(ins!E1012,private!S:U,3,FALSE),"")</f>
        <v/>
      </c>
      <c r="E1010" s="12" t="str">
        <f>IF(ins!E1012&lt;&gt;"",ins!F1012,"")</f>
        <v/>
      </c>
      <c r="F1010" s="12" t="str">
        <f>IF(ins!G1012&lt;&gt;"",ins!G1012,"")</f>
        <v/>
      </c>
      <c r="G1010" s="65" t="str">
        <f>IF(ins!H1012&lt;&gt;"",ins!H1012,"")</f>
        <v/>
      </c>
      <c r="H1010" s="65" t="str">
        <f>IF(ins!I1012&lt;&gt;"",ins!I1012,"")</f>
        <v/>
      </c>
      <c r="I1010" s="65" t="str">
        <f>IF(ins!J1012&lt;&gt;"",ins!J1012,"")</f>
        <v/>
      </c>
      <c r="J1010" s="12" t="str">
        <f>IF(ins!K1012&lt;&gt;"",ins!K1012,"")</f>
        <v/>
      </c>
    </row>
    <row r="1011" spans="1:10" x14ac:dyDescent="0.25">
      <c r="A1011" s="12" t="str">
        <f>IF(ins!B1013&lt;&gt;"",ins!A1013,"")</f>
        <v/>
      </c>
      <c r="B1011" s="12" t="str">
        <f>IF(ins!B1013&lt;&gt;"",ins!B1013,"")</f>
        <v/>
      </c>
      <c r="C1011" s="12" t="str">
        <f>IF(ins!D1013&lt;&gt;"",ins!D1013,"")</f>
        <v/>
      </c>
      <c r="D1011" s="12" t="str">
        <f>IF(ins!E1013&lt;&gt;"",VLOOKUP(ins!E1013,private!S:U,3,FALSE),"")</f>
        <v/>
      </c>
      <c r="E1011" s="12" t="str">
        <f>IF(ins!E1013&lt;&gt;"",ins!F1013,"")</f>
        <v/>
      </c>
      <c r="F1011" s="12" t="str">
        <f>IF(ins!G1013&lt;&gt;"",ins!G1013,"")</f>
        <v/>
      </c>
      <c r="G1011" s="65" t="str">
        <f>IF(ins!H1013&lt;&gt;"",ins!H1013,"")</f>
        <v/>
      </c>
      <c r="H1011" s="65" t="str">
        <f>IF(ins!I1013&lt;&gt;"",ins!I1013,"")</f>
        <v/>
      </c>
      <c r="I1011" s="65" t="str">
        <f>IF(ins!J1013&lt;&gt;"",ins!J1013,"")</f>
        <v/>
      </c>
      <c r="J1011" s="12" t="str">
        <f>IF(ins!K1013&lt;&gt;"",ins!K1013,"")</f>
        <v/>
      </c>
    </row>
    <row r="1012" spans="1:10" x14ac:dyDescent="0.25">
      <c r="A1012" s="12" t="str">
        <f>IF(ins!B1014&lt;&gt;"",ins!A1014,"")</f>
        <v/>
      </c>
      <c r="B1012" s="12" t="str">
        <f>IF(ins!B1014&lt;&gt;"",ins!B1014,"")</f>
        <v/>
      </c>
      <c r="C1012" s="12" t="str">
        <f>IF(ins!D1014&lt;&gt;"",ins!D1014,"")</f>
        <v/>
      </c>
      <c r="D1012" s="12" t="str">
        <f>IF(ins!E1014&lt;&gt;"",VLOOKUP(ins!E1014,private!S:U,3,FALSE),"")</f>
        <v/>
      </c>
      <c r="E1012" s="12" t="str">
        <f>IF(ins!E1014&lt;&gt;"",ins!F1014,"")</f>
        <v/>
      </c>
      <c r="F1012" s="12" t="str">
        <f>IF(ins!G1014&lt;&gt;"",ins!G1014,"")</f>
        <v/>
      </c>
      <c r="G1012" s="65" t="str">
        <f>IF(ins!H1014&lt;&gt;"",ins!H1014,"")</f>
        <v/>
      </c>
      <c r="H1012" s="65" t="str">
        <f>IF(ins!I1014&lt;&gt;"",ins!I1014,"")</f>
        <v/>
      </c>
      <c r="I1012" s="65" t="str">
        <f>IF(ins!J1014&lt;&gt;"",ins!J1014,"")</f>
        <v/>
      </c>
      <c r="J1012" s="12" t="str">
        <f>IF(ins!K1014&lt;&gt;"",ins!K1014,"")</f>
        <v/>
      </c>
    </row>
    <row r="1013" spans="1:10" x14ac:dyDescent="0.25">
      <c r="A1013" s="12" t="str">
        <f>IF(ins!B1015&lt;&gt;"",ins!A1015,"")</f>
        <v/>
      </c>
      <c r="B1013" s="12" t="str">
        <f>IF(ins!B1015&lt;&gt;"",ins!B1015,"")</f>
        <v/>
      </c>
      <c r="C1013" s="12" t="str">
        <f>IF(ins!D1015&lt;&gt;"",ins!D1015,"")</f>
        <v/>
      </c>
      <c r="D1013" s="12" t="str">
        <f>IF(ins!E1015&lt;&gt;"",VLOOKUP(ins!E1015,private!S:U,3,FALSE),"")</f>
        <v/>
      </c>
      <c r="E1013" s="12" t="str">
        <f>IF(ins!E1015&lt;&gt;"",ins!F1015,"")</f>
        <v/>
      </c>
      <c r="F1013" s="12" t="str">
        <f>IF(ins!G1015&lt;&gt;"",ins!G1015,"")</f>
        <v/>
      </c>
      <c r="G1013" s="65" t="str">
        <f>IF(ins!H1015&lt;&gt;"",ins!H1015,"")</f>
        <v/>
      </c>
      <c r="H1013" s="65" t="str">
        <f>IF(ins!I1015&lt;&gt;"",ins!I1015,"")</f>
        <v/>
      </c>
      <c r="I1013" s="65" t="str">
        <f>IF(ins!J1015&lt;&gt;"",ins!J1015,"")</f>
        <v/>
      </c>
      <c r="J1013" s="12" t="str">
        <f>IF(ins!K1015&lt;&gt;"",ins!K1015,"")</f>
        <v/>
      </c>
    </row>
    <row r="1014" spans="1:10" x14ac:dyDescent="0.25">
      <c r="A1014" s="12" t="str">
        <f>IF(ins!B1016&lt;&gt;"",ins!A1016,"")</f>
        <v/>
      </c>
      <c r="B1014" s="12" t="str">
        <f>IF(ins!B1016&lt;&gt;"",ins!B1016,"")</f>
        <v/>
      </c>
      <c r="C1014" s="12" t="str">
        <f>IF(ins!D1016&lt;&gt;"",ins!D1016,"")</f>
        <v/>
      </c>
      <c r="D1014" s="12" t="str">
        <f>IF(ins!E1016&lt;&gt;"",VLOOKUP(ins!E1016,private!S:U,3,FALSE),"")</f>
        <v/>
      </c>
      <c r="E1014" s="12" t="str">
        <f>IF(ins!E1016&lt;&gt;"",ins!F1016,"")</f>
        <v/>
      </c>
      <c r="F1014" s="12" t="str">
        <f>IF(ins!G1016&lt;&gt;"",ins!G1016,"")</f>
        <v/>
      </c>
      <c r="G1014" s="65" t="str">
        <f>IF(ins!H1016&lt;&gt;"",ins!H1016,"")</f>
        <v/>
      </c>
      <c r="H1014" s="65" t="str">
        <f>IF(ins!I1016&lt;&gt;"",ins!I1016,"")</f>
        <v/>
      </c>
      <c r="I1014" s="65" t="str">
        <f>IF(ins!J1016&lt;&gt;"",ins!J1016,"")</f>
        <v/>
      </c>
      <c r="J1014" s="12" t="str">
        <f>IF(ins!K1016&lt;&gt;"",ins!K1016,"")</f>
        <v/>
      </c>
    </row>
    <row r="1015" spans="1:10" x14ac:dyDescent="0.25">
      <c r="A1015" s="12" t="str">
        <f>IF(ins!B1017&lt;&gt;"",ins!A1017,"")</f>
        <v/>
      </c>
      <c r="B1015" s="12" t="str">
        <f>IF(ins!B1017&lt;&gt;"",ins!B1017,"")</f>
        <v/>
      </c>
      <c r="C1015" s="12" t="str">
        <f>IF(ins!D1017&lt;&gt;"",ins!D1017,"")</f>
        <v/>
      </c>
      <c r="D1015" s="12" t="str">
        <f>IF(ins!E1017&lt;&gt;"",VLOOKUP(ins!E1017,private!S:U,3,FALSE),"")</f>
        <v/>
      </c>
      <c r="E1015" s="12" t="str">
        <f>IF(ins!E1017&lt;&gt;"",ins!F1017,"")</f>
        <v/>
      </c>
      <c r="F1015" s="12" t="str">
        <f>IF(ins!G1017&lt;&gt;"",ins!G1017,"")</f>
        <v/>
      </c>
      <c r="G1015" s="65" t="str">
        <f>IF(ins!H1017&lt;&gt;"",ins!H1017,"")</f>
        <v/>
      </c>
      <c r="H1015" s="65" t="str">
        <f>IF(ins!I1017&lt;&gt;"",ins!I1017,"")</f>
        <v/>
      </c>
      <c r="I1015" s="65" t="str">
        <f>IF(ins!J1017&lt;&gt;"",ins!J1017,"")</f>
        <v/>
      </c>
      <c r="J1015" s="12" t="str">
        <f>IF(ins!K1017&lt;&gt;"",ins!K1017,"")</f>
        <v/>
      </c>
    </row>
    <row r="1016" spans="1:10" x14ac:dyDescent="0.25">
      <c r="A1016" s="12" t="str">
        <f>IF(ins!B1018&lt;&gt;"",ins!A1018,"")</f>
        <v/>
      </c>
      <c r="B1016" s="12" t="str">
        <f>IF(ins!B1018&lt;&gt;"",ins!B1018,"")</f>
        <v/>
      </c>
      <c r="C1016" s="12" t="str">
        <f>IF(ins!D1018&lt;&gt;"",ins!D1018,"")</f>
        <v/>
      </c>
      <c r="D1016" s="12" t="str">
        <f>IF(ins!E1018&lt;&gt;"",VLOOKUP(ins!E1018,private!S:U,3,FALSE),"")</f>
        <v/>
      </c>
      <c r="E1016" s="12" t="str">
        <f>IF(ins!E1018&lt;&gt;"",ins!F1018,"")</f>
        <v/>
      </c>
      <c r="F1016" s="12" t="str">
        <f>IF(ins!G1018&lt;&gt;"",ins!G1018,"")</f>
        <v/>
      </c>
      <c r="G1016" s="65" t="str">
        <f>IF(ins!H1018&lt;&gt;"",ins!H1018,"")</f>
        <v/>
      </c>
      <c r="H1016" s="65" t="str">
        <f>IF(ins!I1018&lt;&gt;"",ins!I1018,"")</f>
        <v/>
      </c>
      <c r="I1016" s="65" t="str">
        <f>IF(ins!J1018&lt;&gt;"",ins!J1018,"")</f>
        <v/>
      </c>
      <c r="J1016" s="12" t="str">
        <f>IF(ins!K1018&lt;&gt;"",ins!K1018,"")</f>
        <v/>
      </c>
    </row>
    <row r="1017" spans="1:10" x14ac:dyDescent="0.25">
      <c r="A1017" s="12" t="str">
        <f>IF(ins!B1019&lt;&gt;"",ins!A1019,"")</f>
        <v/>
      </c>
      <c r="B1017" s="12" t="str">
        <f>IF(ins!B1019&lt;&gt;"",ins!B1019,"")</f>
        <v/>
      </c>
      <c r="C1017" s="12" t="str">
        <f>IF(ins!D1019&lt;&gt;"",ins!D1019,"")</f>
        <v/>
      </c>
      <c r="D1017" s="12" t="str">
        <f>IF(ins!E1019&lt;&gt;"",VLOOKUP(ins!E1019,private!S:U,3,FALSE),"")</f>
        <v/>
      </c>
      <c r="E1017" s="12" t="str">
        <f>IF(ins!E1019&lt;&gt;"",ins!F1019,"")</f>
        <v/>
      </c>
      <c r="F1017" s="12" t="str">
        <f>IF(ins!G1019&lt;&gt;"",ins!G1019,"")</f>
        <v/>
      </c>
      <c r="G1017" s="65" t="str">
        <f>IF(ins!H1019&lt;&gt;"",ins!H1019,"")</f>
        <v/>
      </c>
      <c r="H1017" s="65" t="str">
        <f>IF(ins!I1019&lt;&gt;"",ins!I1019,"")</f>
        <v/>
      </c>
      <c r="I1017" s="65" t="str">
        <f>IF(ins!J1019&lt;&gt;"",ins!J1019,"")</f>
        <v/>
      </c>
      <c r="J1017" s="12" t="str">
        <f>IF(ins!K1019&lt;&gt;"",ins!K1019,"")</f>
        <v/>
      </c>
    </row>
    <row r="1018" spans="1:10" x14ac:dyDescent="0.25">
      <c r="A1018" s="12" t="str">
        <f>IF(ins!B1020&lt;&gt;"",ins!A1020,"")</f>
        <v/>
      </c>
      <c r="B1018" s="12" t="str">
        <f>IF(ins!B1020&lt;&gt;"",ins!B1020,"")</f>
        <v/>
      </c>
      <c r="C1018" s="12" t="str">
        <f>IF(ins!D1020&lt;&gt;"",ins!D1020,"")</f>
        <v/>
      </c>
      <c r="D1018" s="12" t="str">
        <f>IF(ins!E1020&lt;&gt;"",VLOOKUP(ins!E1020,private!S:U,3,FALSE),"")</f>
        <v/>
      </c>
      <c r="E1018" s="12" t="str">
        <f>IF(ins!E1020&lt;&gt;"",ins!F1020,"")</f>
        <v/>
      </c>
      <c r="F1018" s="12" t="str">
        <f>IF(ins!G1020&lt;&gt;"",ins!G1020,"")</f>
        <v/>
      </c>
      <c r="G1018" s="65" t="str">
        <f>IF(ins!H1020&lt;&gt;"",ins!H1020,"")</f>
        <v/>
      </c>
      <c r="H1018" s="65" t="str">
        <f>IF(ins!I1020&lt;&gt;"",ins!I1020,"")</f>
        <v/>
      </c>
      <c r="I1018" s="65" t="str">
        <f>IF(ins!J1020&lt;&gt;"",ins!J1020,"")</f>
        <v/>
      </c>
      <c r="J1018" s="12" t="str">
        <f>IF(ins!K1020&lt;&gt;"",ins!K1020,"")</f>
        <v/>
      </c>
    </row>
    <row r="1019" spans="1:10" x14ac:dyDescent="0.25">
      <c r="A1019" s="12" t="str">
        <f>IF(ins!B1021&lt;&gt;"",ins!A1021,"")</f>
        <v/>
      </c>
      <c r="B1019" s="12" t="str">
        <f>IF(ins!B1021&lt;&gt;"",ins!B1021,"")</f>
        <v/>
      </c>
      <c r="C1019" s="12" t="str">
        <f>IF(ins!D1021&lt;&gt;"",ins!D1021,"")</f>
        <v/>
      </c>
      <c r="D1019" s="12" t="str">
        <f>IF(ins!E1021&lt;&gt;"",VLOOKUP(ins!E1021,private!S:U,3,FALSE),"")</f>
        <v/>
      </c>
      <c r="E1019" s="12" t="str">
        <f>IF(ins!E1021&lt;&gt;"",ins!F1021,"")</f>
        <v/>
      </c>
      <c r="F1019" s="12" t="str">
        <f>IF(ins!G1021&lt;&gt;"",ins!G1021,"")</f>
        <v/>
      </c>
      <c r="G1019" s="65" t="str">
        <f>IF(ins!H1021&lt;&gt;"",ins!H1021,"")</f>
        <v/>
      </c>
      <c r="H1019" s="65" t="str">
        <f>IF(ins!I1021&lt;&gt;"",ins!I1021,"")</f>
        <v/>
      </c>
      <c r="I1019" s="65" t="str">
        <f>IF(ins!J1021&lt;&gt;"",ins!J1021,"")</f>
        <v/>
      </c>
      <c r="J1019" s="12" t="str">
        <f>IF(ins!K1021&lt;&gt;"",ins!K1021,"")</f>
        <v/>
      </c>
    </row>
    <row r="1020" spans="1:10" x14ac:dyDescent="0.25">
      <c r="A1020" s="12" t="str">
        <f>IF(ins!B1022&lt;&gt;"",ins!A1022,"")</f>
        <v/>
      </c>
      <c r="B1020" s="12" t="str">
        <f>IF(ins!B1022&lt;&gt;"",ins!B1022,"")</f>
        <v/>
      </c>
      <c r="C1020" s="12" t="str">
        <f>IF(ins!D1022&lt;&gt;"",ins!D1022,"")</f>
        <v/>
      </c>
      <c r="D1020" s="12" t="str">
        <f>IF(ins!E1022&lt;&gt;"",VLOOKUP(ins!E1022,private!S:U,3,FALSE),"")</f>
        <v/>
      </c>
      <c r="E1020" s="12" t="str">
        <f>IF(ins!E1022&lt;&gt;"",ins!F1022,"")</f>
        <v/>
      </c>
      <c r="F1020" s="12" t="str">
        <f>IF(ins!G1022&lt;&gt;"",ins!G1022,"")</f>
        <v/>
      </c>
      <c r="G1020" s="65" t="str">
        <f>IF(ins!H1022&lt;&gt;"",ins!H1022,"")</f>
        <v/>
      </c>
      <c r="H1020" s="65" t="str">
        <f>IF(ins!I1022&lt;&gt;"",ins!I1022,"")</f>
        <v/>
      </c>
      <c r="I1020" s="65" t="str">
        <f>IF(ins!J1022&lt;&gt;"",ins!J1022,"")</f>
        <v/>
      </c>
      <c r="J1020" s="12" t="str">
        <f>IF(ins!K1022&lt;&gt;"",ins!K1022,"")</f>
        <v/>
      </c>
    </row>
    <row r="1021" spans="1:10" x14ac:dyDescent="0.25">
      <c r="A1021" s="12" t="str">
        <f>IF(ins!B1023&lt;&gt;"",ins!A1023,"")</f>
        <v/>
      </c>
      <c r="B1021" s="12" t="str">
        <f>IF(ins!B1023&lt;&gt;"",ins!B1023,"")</f>
        <v/>
      </c>
      <c r="C1021" s="12" t="str">
        <f>IF(ins!D1023&lt;&gt;"",ins!D1023,"")</f>
        <v/>
      </c>
      <c r="D1021" s="12" t="str">
        <f>IF(ins!E1023&lt;&gt;"",VLOOKUP(ins!E1023,private!S:U,3,FALSE),"")</f>
        <v/>
      </c>
      <c r="E1021" s="12" t="str">
        <f>IF(ins!E1023&lt;&gt;"",ins!F1023,"")</f>
        <v/>
      </c>
      <c r="F1021" s="12" t="str">
        <f>IF(ins!G1023&lt;&gt;"",ins!G1023,"")</f>
        <v/>
      </c>
      <c r="G1021" s="65" t="str">
        <f>IF(ins!H1023&lt;&gt;"",ins!H1023,"")</f>
        <v/>
      </c>
      <c r="H1021" s="65" t="str">
        <f>IF(ins!I1023&lt;&gt;"",ins!I1023,"")</f>
        <v/>
      </c>
      <c r="I1021" s="65" t="str">
        <f>IF(ins!J1023&lt;&gt;"",ins!J1023,"")</f>
        <v/>
      </c>
      <c r="J1021" s="12" t="str">
        <f>IF(ins!K1023&lt;&gt;"",ins!K1023,"")</f>
        <v/>
      </c>
    </row>
    <row r="1022" spans="1:10" x14ac:dyDescent="0.25">
      <c r="A1022" s="12" t="str">
        <f>IF(ins!B1024&lt;&gt;"",ins!A1024,"")</f>
        <v/>
      </c>
      <c r="B1022" s="12" t="str">
        <f>IF(ins!B1024&lt;&gt;"",ins!B1024,"")</f>
        <v/>
      </c>
      <c r="C1022" s="12" t="str">
        <f>IF(ins!D1024&lt;&gt;"",ins!D1024,"")</f>
        <v/>
      </c>
      <c r="D1022" s="12" t="str">
        <f>IF(ins!E1024&lt;&gt;"",VLOOKUP(ins!E1024,private!S:U,3,FALSE),"")</f>
        <v/>
      </c>
      <c r="E1022" s="12" t="str">
        <f>IF(ins!E1024&lt;&gt;"",ins!F1024,"")</f>
        <v/>
      </c>
      <c r="F1022" s="12" t="str">
        <f>IF(ins!G1024&lt;&gt;"",ins!G1024,"")</f>
        <v/>
      </c>
      <c r="G1022" s="65" t="str">
        <f>IF(ins!H1024&lt;&gt;"",ins!H1024,"")</f>
        <v/>
      </c>
      <c r="H1022" s="65" t="str">
        <f>IF(ins!I1024&lt;&gt;"",ins!I1024,"")</f>
        <v/>
      </c>
      <c r="I1022" s="65" t="str">
        <f>IF(ins!J1024&lt;&gt;"",ins!J1024,"")</f>
        <v/>
      </c>
      <c r="J1022" s="12" t="str">
        <f>IF(ins!K1024&lt;&gt;"",ins!K1024,"")</f>
        <v/>
      </c>
    </row>
    <row r="1023" spans="1:10" x14ac:dyDescent="0.25">
      <c r="A1023" s="12" t="str">
        <f>IF(ins!B1025&lt;&gt;"",ins!A1025,"")</f>
        <v/>
      </c>
      <c r="B1023" s="12" t="str">
        <f>IF(ins!B1025&lt;&gt;"",ins!B1025,"")</f>
        <v/>
      </c>
      <c r="C1023" s="12" t="str">
        <f>IF(ins!D1025&lt;&gt;"",ins!D1025,"")</f>
        <v/>
      </c>
      <c r="D1023" s="12" t="str">
        <f>IF(ins!E1025&lt;&gt;"",VLOOKUP(ins!E1025,private!S:U,3,FALSE),"")</f>
        <v/>
      </c>
      <c r="E1023" s="12" t="str">
        <f>IF(ins!E1025&lt;&gt;"",ins!F1025,"")</f>
        <v/>
      </c>
      <c r="F1023" s="12" t="str">
        <f>IF(ins!G1025&lt;&gt;"",ins!G1025,"")</f>
        <v/>
      </c>
      <c r="G1023" s="65" t="str">
        <f>IF(ins!H1025&lt;&gt;"",ins!H1025,"")</f>
        <v/>
      </c>
      <c r="H1023" s="65" t="str">
        <f>IF(ins!I1025&lt;&gt;"",ins!I1025,"")</f>
        <v/>
      </c>
      <c r="I1023" s="65" t="str">
        <f>IF(ins!J1025&lt;&gt;"",ins!J1025,"")</f>
        <v/>
      </c>
      <c r="J1023" s="12" t="str">
        <f>IF(ins!K1025&lt;&gt;"",ins!K1025,"")</f>
        <v/>
      </c>
    </row>
    <row r="1024" spans="1:10" x14ac:dyDescent="0.25">
      <c r="A1024" s="12" t="str">
        <f>IF(ins!B1026&lt;&gt;"",ins!A1026,"")</f>
        <v/>
      </c>
      <c r="B1024" s="12" t="str">
        <f>IF(ins!B1026&lt;&gt;"",ins!B1026,"")</f>
        <v/>
      </c>
      <c r="C1024" s="12" t="str">
        <f>IF(ins!D1026&lt;&gt;"",ins!D1026,"")</f>
        <v/>
      </c>
      <c r="D1024" s="12" t="str">
        <f>IF(ins!E1026&lt;&gt;"",VLOOKUP(ins!E1026,private!S:U,3,FALSE),"")</f>
        <v/>
      </c>
      <c r="E1024" s="12" t="str">
        <f>IF(ins!E1026&lt;&gt;"",ins!F1026,"")</f>
        <v/>
      </c>
      <c r="F1024" s="12" t="str">
        <f>IF(ins!G1026&lt;&gt;"",ins!G1026,"")</f>
        <v/>
      </c>
      <c r="G1024" s="65" t="str">
        <f>IF(ins!H1026&lt;&gt;"",ins!H1026,"")</f>
        <v/>
      </c>
      <c r="H1024" s="65" t="str">
        <f>IF(ins!I1026&lt;&gt;"",ins!I1026,"")</f>
        <v/>
      </c>
      <c r="I1024" s="65" t="str">
        <f>IF(ins!J1026&lt;&gt;"",ins!J1026,"")</f>
        <v/>
      </c>
      <c r="J1024" s="12" t="str">
        <f>IF(ins!K1026&lt;&gt;"",ins!K1026,"")</f>
        <v/>
      </c>
    </row>
    <row r="1025" spans="1:10" x14ac:dyDescent="0.25">
      <c r="A1025" s="12" t="str">
        <f>IF(ins!B1027&lt;&gt;"",ins!A1027,"")</f>
        <v/>
      </c>
      <c r="B1025" s="12" t="str">
        <f>IF(ins!B1027&lt;&gt;"",ins!B1027,"")</f>
        <v/>
      </c>
      <c r="C1025" s="12" t="str">
        <f>IF(ins!D1027&lt;&gt;"",ins!D1027,"")</f>
        <v/>
      </c>
      <c r="D1025" s="12" t="str">
        <f>IF(ins!E1027&lt;&gt;"",VLOOKUP(ins!E1027,private!S:U,3,FALSE),"")</f>
        <v/>
      </c>
      <c r="E1025" s="12" t="str">
        <f>IF(ins!E1027&lt;&gt;"",ins!F1027,"")</f>
        <v/>
      </c>
      <c r="F1025" s="12" t="str">
        <f>IF(ins!G1027&lt;&gt;"",ins!G1027,"")</f>
        <v/>
      </c>
      <c r="G1025" s="65" t="str">
        <f>IF(ins!H1027&lt;&gt;"",ins!H1027,"")</f>
        <v/>
      </c>
      <c r="H1025" s="65" t="str">
        <f>IF(ins!I1027&lt;&gt;"",ins!I1027,"")</f>
        <v/>
      </c>
      <c r="I1025" s="65" t="str">
        <f>IF(ins!J1027&lt;&gt;"",ins!J1027,"")</f>
        <v/>
      </c>
      <c r="J1025" s="12" t="str">
        <f>IF(ins!K1027&lt;&gt;"",ins!K1027,"")</f>
        <v/>
      </c>
    </row>
    <row r="1026" spans="1:10" x14ac:dyDescent="0.25">
      <c r="A1026" s="12" t="str">
        <f>IF(ins!B1028&lt;&gt;"",ins!A1028,"")</f>
        <v/>
      </c>
      <c r="B1026" s="12" t="str">
        <f>IF(ins!B1028&lt;&gt;"",ins!B1028,"")</f>
        <v/>
      </c>
      <c r="C1026" s="12" t="str">
        <f>IF(ins!D1028&lt;&gt;"",ins!D1028,"")</f>
        <v/>
      </c>
      <c r="D1026" s="12" t="str">
        <f>IF(ins!E1028&lt;&gt;"",VLOOKUP(ins!E1028,private!S:U,3,FALSE),"")</f>
        <v/>
      </c>
      <c r="E1026" s="12" t="str">
        <f>IF(ins!E1028&lt;&gt;"",ins!F1028,"")</f>
        <v/>
      </c>
      <c r="F1026" s="12" t="str">
        <f>IF(ins!G1028&lt;&gt;"",ins!G1028,"")</f>
        <v/>
      </c>
      <c r="G1026" s="65" t="str">
        <f>IF(ins!H1028&lt;&gt;"",ins!H1028,"")</f>
        <v/>
      </c>
      <c r="H1026" s="65" t="str">
        <f>IF(ins!I1028&lt;&gt;"",ins!I1028,"")</f>
        <v/>
      </c>
      <c r="I1026" s="65" t="str">
        <f>IF(ins!J1028&lt;&gt;"",ins!J1028,"")</f>
        <v/>
      </c>
      <c r="J1026" s="12" t="str">
        <f>IF(ins!K1028&lt;&gt;"",ins!K1028,"")</f>
        <v/>
      </c>
    </row>
    <row r="1027" spans="1:10" x14ac:dyDescent="0.25">
      <c r="A1027" s="12" t="str">
        <f>IF(ins!B1029&lt;&gt;"",ins!A1029,"")</f>
        <v/>
      </c>
      <c r="B1027" s="12" t="str">
        <f>IF(ins!B1029&lt;&gt;"",ins!B1029,"")</f>
        <v/>
      </c>
      <c r="C1027" s="12" t="str">
        <f>IF(ins!D1029&lt;&gt;"",ins!D1029,"")</f>
        <v/>
      </c>
      <c r="D1027" s="12" t="str">
        <f>IF(ins!E1029&lt;&gt;"",VLOOKUP(ins!E1029,private!S:U,3,FALSE),"")</f>
        <v/>
      </c>
      <c r="E1027" s="12" t="str">
        <f>IF(ins!E1029&lt;&gt;"",ins!F1029,"")</f>
        <v/>
      </c>
      <c r="F1027" s="12" t="str">
        <f>IF(ins!G1029&lt;&gt;"",ins!G1029,"")</f>
        <v/>
      </c>
      <c r="G1027" s="65" t="str">
        <f>IF(ins!H1029&lt;&gt;"",ins!H1029,"")</f>
        <v/>
      </c>
      <c r="H1027" s="65" t="str">
        <f>IF(ins!I1029&lt;&gt;"",ins!I1029,"")</f>
        <v/>
      </c>
      <c r="I1027" s="65" t="str">
        <f>IF(ins!J1029&lt;&gt;"",ins!J1029,"")</f>
        <v/>
      </c>
      <c r="J1027" s="12" t="str">
        <f>IF(ins!K1029&lt;&gt;"",ins!K1029,"")</f>
        <v/>
      </c>
    </row>
    <row r="1028" spans="1:10" x14ac:dyDescent="0.25">
      <c r="A1028" s="12" t="str">
        <f>IF(ins!B1030&lt;&gt;"",ins!A1030,"")</f>
        <v/>
      </c>
      <c r="B1028" s="12" t="str">
        <f>IF(ins!B1030&lt;&gt;"",ins!B1030,"")</f>
        <v/>
      </c>
      <c r="C1028" s="12" t="str">
        <f>IF(ins!D1030&lt;&gt;"",ins!D1030,"")</f>
        <v/>
      </c>
      <c r="D1028" s="12" t="str">
        <f>IF(ins!E1030&lt;&gt;"",VLOOKUP(ins!E1030,private!S:U,3,FALSE),"")</f>
        <v/>
      </c>
      <c r="E1028" s="12" t="str">
        <f>IF(ins!E1030&lt;&gt;"",ins!F1030,"")</f>
        <v/>
      </c>
      <c r="F1028" s="12" t="str">
        <f>IF(ins!G1030&lt;&gt;"",ins!G1030,"")</f>
        <v/>
      </c>
      <c r="G1028" s="65" t="str">
        <f>IF(ins!H1030&lt;&gt;"",ins!H1030,"")</f>
        <v/>
      </c>
      <c r="H1028" s="65" t="str">
        <f>IF(ins!I1030&lt;&gt;"",ins!I1030,"")</f>
        <v/>
      </c>
      <c r="I1028" s="65" t="str">
        <f>IF(ins!J1030&lt;&gt;"",ins!J1030,"")</f>
        <v/>
      </c>
      <c r="J1028" s="12" t="str">
        <f>IF(ins!K1030&lt;&gt;"",ins!K1030,"")</f>
        <v/>
      </c>
    </row>
    <row r="1029" spans="1:10" x14ac:dyDescent="0.25">
      <c r="A1029" s="12" t="str">
        <f>IF(ins!B1031&lt;&gt;"",ins!A1031,"")</f>
        <v/>
      </c>
      <c r="B1029" s="12" t="str">
        <f>IF(ins!B1031&lt;&gt;"",ins!B1031,"")</f>
        <v/>
      </c>
      <c r="C1029" s="12" t="str">
        <f>IF(ins!D1031&lt;&gt;"",ins!D1031,"")</f>
        <v/>
      </c>
      <c r="D1029" s="12" t="str">
        <f>IF(ins!E1031&lt;&gt;"",VLOOKUP(ins!E1031,private!S:U,3,FALSE),"")</f>
        <v/>
      </c>
      <c r="E1029" s="12" t="str">
        <f>IF(ins!E1031&lt;&gt;"",ins!F1031,"")</f>
        <v/>
      </c>
      <c r="F1029" s="12" t="str">
        <f>IF(ins!G1031&lt;&gt;"",ins!G1031,"")</f>
        <v/>
      </c>
      <c r="G1029" s="65" t="str">
        <f>IF(ins!H1031&lt;&gt;"",ins!H1031,"")</f>
        <v/>
      </c>
      <c r="H1029" s="65" t="str">
        <f>IF(ins!I1031&lt;&gt;"",ins!I1031,"")</f>
        <v/>
      </c>
      <c r="I1029" s="65" t="str">
        <f>IF(ins!J1031&lt;&gt;"",ins!J1031,"")</f>
        <v/>
      </c>
      <c r="J1029" s="12" t="str">
        <f>IF(ins!K1031&lt;&gt;"",ins!K1031,"")</f>
        <v/>
      </c>
    </row>
    <row r="1030" spans="1:10" x14ac:dyDescent="0.25">
      <c r="A1030" s="12" t="str">
        <f>IF(ins!B1032&lt;&gt;"",ins!A1032,"")</f>
        <v/>
      </c>
      <c r="B1030" s="12" t="str">
        <f>IF(ins!B1032&lt;&gt;"",ins!B1032,"")</f>
        <v/>
      </c>
      <c r="C1030" s="12" t="str">
        <f>IF(ins!D1032&lt;&gt;"",ins!D1032,"")</f>
        <v/>
      </c>
      <c r="D1030" s="12" t="str">
        <f>IF(ins!E1032&lt;&gt;"",VLOOKUP(ins!E1032,private!S:U,3,FALSE),"")</f>
        <v/>
      </c>
      <c r="E1030" s="12" t="str">
        <f>IF(ins!E1032&lt;&gt;"",ins!F1032,"")</f>
        <v/>
      </c>
      <c r="F1030" s="12" t="str">
        <f>IF(ins!G1032&lt;&gt;"",ins!G1032,"")</f>
        <v/>
      </c>
      <c r="G1030" s="65" t="str">
        <f>IF(ins!H1032&lt;&gt;"",ins!H1032,"")</f>
        <v/>
      </c>
      <c r="H1030" s="65" t="str">
        <f>IF(ins!I1032&lt;&gt;"",ins!I1032,"")</f>
        <v/>
      </c>
      <c r="I1030" s="65" t="str">
        <f>IF(ins!J1032&lt;&gt;"",ins!J1032,"")</f>
        <v/>
      </c>
      <c r="J1030" s="12" t="str">
        <f>IF(ins!K1032&lt;&gt;"",ins!K1032,"")</f>
        <v/>
      </c>
    </row>
    <row r="1031" spans="1:10" x14ac:dyDescent="0.25">
      <c r="A1031" s="12" t="str">
        <f>IF(ins!B1033&lt;&gt;"",ins!A1033,"")</f>
        <v/>
      </c>
      <c r="B1031" s="12" t="str">
        <f>IF(ins!B1033&lt;&gt;"",ins!B1033,"")</f>
        <v/>
      </c>
      <c r="C1031" s="12" t="str">
        <f>IF(ins!D1033&lt;&gt;"",ins!D1033,"")</f>
        <v/>
      </c>
      <c r="D1031" s="12" t="str">
        <f>IF(ins!E1033&lt;&gt;"",VLOOKUP(ins!E1033,private!S:U,3,FALSE),"")</f>
        <v/>
      </c>
      <c r="E1031" s="12" t="str">
        <f>IF(ins!E1033&lt;&gt;"",ins!F1033,"")</f>
        <v/>
      </c>
      <c r="F1031" s="12" t="str">
        <f>IF(ins!G1033&lt;&gt;"",ins!G1033,"")</f>
        <v/>
      </c>
      <c r="G1031" s="65" t="str">
        <f>IF(ins!H1033&lt;&gt;"",ins!H1033,"")</f>
        <v/>
      </c>
      <c r="H1031" s="65" t="str">
        <f>IF(ins!I1033&lt;&gt;"",ins!I1033,"")</f>
        <v/>
      </c>
      <c r="I1031" s="65" t="str">
        <f>IF(ins!J1033&lt;&gt;"",ins!J1033,"")</f>
        <v/>
      </c>
      <c r="J1031" s="12" t="str">
        <f>IF(ins!K1033&lt;&gt;"",ins!K1033,"")</f>
        <v/>
      </c>
    </row>
    <row r="1032" spans="1:10" x14ac:dyDescent="0.25">
      <c r="A1032" s="12" t="str">
        <f>IF(ins!B1034&lt;&gt;"",ins!A1034,"")</f>
        <v/>
      </c>
      <c r="B1032" s="12" t="str">
        <f>IF(ins!B1034&lt;&gt;"",ins!B1034,"")</f>
        <v/>
      </c>
      <c r="C1032" s="12" t="str">
        <f>IF(ins!D1034&lt;&gt;"",ins!D1034,"")</f>
        <v/>
      </c>
      <c r="D1032" s="12" t="str">
        <f>IF(ins!E1034&lt;&gt;"",VLOOKUP(ins!E1034,private!S:U,3,FALSE),"")</f>
        <v/>
      </c>
      <c r="E1032" s="12" t="str">
        <f>IF(ins!E1034&lt;&gt;"",ins!F1034,"")</f>
        <v/>
      </c>
      <c r="F1032" s="12" t="str">
        <f>IF(ins!G1034&lt;&gt;"",ins!G1034,"")</f>
        <v/>
      </c>
      <c r="G1032" s="65" t="str">
        <f>IF(ins!H1034&lt;&gt;"",ins!H1034,"")</f>
        <v/>
      </c>
      <c r="H1032" s="65" t="str">
        <f>IF(ins!I1034&lt;&gt;"",ins!I1034,"")</f>
        <v/>
      </c>
      <c r="I1032" s="65" t="str">
        <f>IF(ins!J1034&lt;&gt;"",ins!J1034,"")</f>
        <v/>
      </c>
      <c r="J1032" s="12" t="str">
        <f>IF(ins!K1034&lt;&gt;"",ins!K1034,"")</f>
        <v/>
      </c>
    </row>
    <row r="1033" spans="1:10" x14ac:dyDescent="0.25">
      <c r="A1033" s="12" t="str">
        <f>IF(ins!B1035&lt;&gt;"",ins!A1035,"")</f>
        <v/>
      </c>
      <c r="B1033" s="12" t="str">
        <f>IF(ins!B1035&lt;&gt;"",ins!B1035,"")</f>
        <v/>
      </c>
      <c r="C1033" s="12" t="str">
        <f>IF(ins!D1035&lt;&gt;"",ins!D1035,"")</f>
        <v/>
      </c>
      <c r="D1033" s="12" t="str">
        <f>IF(ins!E1035&lt;&gt;"",VLOOKUP(ins!E1035,private!S:U,3,FALSE),"")</f>
        <v/>
      </c>
      <c r="E1033" s="12" t="str">
        <f>IF(ins!E1035&lt;&gt;"",ins!F1035,"")</f>
        <v/>
      </c>
      <c r="F1033" s="12" t="str">
        <f>IF(ins!G1035&lt;&gt;"",ins!G1035,"")</f>
        <v/>
      </c>
      <c r="G1033" s="65" t="str">
        <f>IF(ins!H1035&lt;&gt;"",ins!H1035,"")</f>
        <v/>
      </c>
      <c r="H1033" s="65" t="str">
        <f>IF(ins!I1035&lt;&gt;"",ins!I1035,"")</f>
        <v/>
      </c>
      <c r="I1033" s="65" t="str">
        <f>IF(ins!J1035&lt;&gt;"",ins!J1035,"")</f>
        <v/>
      </c>
      <c r="J1033" s="12" t="str">
        <f>IF(ins!K1035&lt;&gt;"",ins!K1035,"")</f>
        <v/>
      </c>
    </row>
    <row r="1034" spans="1:10" x14ac:dyDescent="0.25">
      <c r="A1034" s="12" t="str">
        <f>IF(ins!B1036&lt;&gt;"",ins!A1036,"")</f>
        <v/>
      </c>
      <c r="B1034" s="12" t="str">
        <f>IF(ins!B1036&lt;&gt;"",ins!B1036,"")</f>
        <v/>
      </c>
      <c r="C1034" s="12" t="str">
        <f>IF(ins!D1036&lt;&gt;"",ins!D1036,"")</f>
        <v/>
      </c>
      <c r="D1034" s="12" t="str">
        <f>IF(ins!E1036&lt;&gt;"",VLOOKUP(ins!E1036,private!S:U,3,FALSE),"")</f>
        <v/>
      </c>
      <c r="E1034" s="12" t="str">
        <f>IF(ins!E1036&lt;&gt;"",ins!F1036,"")</f>
        <v/>
      </c>
      <c r="F1034" s="12" t="str">
        <f>IF(ins!G1036&lt;&gt;"",ins!G1036,"")</f>
        <v/>
      </c>
      <c r="G1034" s="65" t="str">
        <f>IF(ins!H1036&lt;&gt;"",ins!H1036,"")</f>
        <v/>
      </c>
      <c r="H1034" s="65" t="str">
        <f>IF(ins!I1036&lt;&gt;"",ins!I1036,"")</f>
        <v/>
      </c>
      <c r="I1034" s="65" t="str">
        <f>IF(ins!J1036&lt;&gt;"",ins!J1036,"")</f>
        <v/>
      </c>
      <c r="J1034" s="12" t="str">
        <f>IF(ins!K1036&lt;&gt;"",ins!K1036,"")</f>
        <v/>
      </c>
    </row>
    <row r="1035" spans="1:10" x14ac:dyDescent="0.25">
      <c r="A1035" s="12" t="str">
        <f>IF(ins!B1037&lt;&gt;"",ins!A1037,"")</f>
        <v/>
      </c>
      <c r="B1035" s="12" t="str">
        <f>IF(ins!B1037&lt;&gt;"",ins!B1037,"")</f>
        <v/>
      </c>
      <c r="C1035" s="12" t="str">
        <f>IF(ins!D1037&lt;&gt;"",ins!D1037,"")</f>
        <v/>
      </c>
      <c r="D1035" s="12" t="str">
        <f>IF(ins!E1037&lt;&gt;"",VLOOKUP(ins!E1037,private!S:U,3,FALSE),"")</f>
        <v/>
      </c>
      <c r="E1035" s="12" t="str">
        <f>IF(ins!E1037&lt;&gt;"",ins!F1037,"")</f>
        <v/>
      </c>
      <c r="F1035" s="12" t="str">
        <f>IF(ins!G1037&lt;&gt;"",ins!G1037,"")</f>
        <v/>
      </c>
      <c r="G1035" s="65" t="str">
        <f>IF(ins!H1037&lt;&gt;"",ins!H1037,"")</f>
        <v/>
      </c>
      <c r="H1035" s="65" t="str">
        <f>IF(ins!I1037&lt;&gt;"",ins!I1037,"")</f>
        <v/>
      </c>
      <c r="I1035" s="65" t="str">
        <f>IF(ins!J1037&lt;&gt;"",ins!J1037,"")</f>
        <v/>
      </c>
      <c r="J1035" s="12" t="str">
        <f>IF(ins!K1037&lt;&gt;"",ins!K1037,"")</f>
        <v/>
      </c>
    </row>
    <row r="1036" spans="1:10" x14ac:dyDescent="0.25">
      <c r="A1036" s="12" t="str">
        <f>IF(ins!B1038&lt;&gt;"",ins!A1038,"")</f>
        <v/>
      </c>
      <c r="B1036" s="12" t="str">
        <f>IF(ins!B1038&lt;&gt;"",ins!B1038,"")</f>
        <v/>
      </c>
      <c r="C1036" s="12" t="str">
        <f>IF(ins!D1038&lt;&gt;"",ins!D1038,"")</f>
        <v/>
      </c>
      <c r="D1036" s="12" t="str">
        <f>IF(ins!E1038&lt;&gt;"",VLOOKUP(ins!E1038,private!S:U,3,FALSE),"")</f>
        <v/>
      </c>
      <c r="E1036" s="12" t="str">
        <f>IF(ins!E1038&lt;&gt;"",ins!F1038,"")</f>
        <v/>
      </c>
      <c r="F1036" s="12" t="str">
        <f>IF(ins!G1038&lt;&gt;"",ins!G1038,"")</f>
        <v/>
      </c>
      <c r="G1036" s="65" t="str">
        <f>IF(ins!H1038&lt;&gt;"",ins!H1038,"")</f>
        <v/>
      </c>
      <c r="H1036" s="65" t="str">
        <f>IF(ins!I1038&lt;&gt;"",ins!I1038,"")</f>
        <v/>
      </c>
      <c r="I1036" s="65" t="str">
        <f>IF(ins!J1038&lt;&gt;"",ins!J1038,"")</f>
        <v/>
      </c>
      <c r="J1036" s="12" t="str">
        <f>IF(ins!K1038&lt;&gt;"",ins!K1038,"")</f>
        <v/>
      </c>
    </row>
    <row r="1037" spans="1:10" x14ac:dyDescent="0.25">
      <c r="A1037" s="12" t="str">
        <f>IF(ins!B1039&lt;&gt;"",ins!A1039,"")</f>
        <v/>
      </c>
      <c r="B1037" s="12" t="str">
        <f>IF(ins!B1039&lt;&gt;"",ins!B1039,"")</f>
        <v/>
      </c>
      <c r="C1037" s="12" t="str">
        <f>IF(ins!D1039&lt;&gt;"",ins!D1039,"")</f>
        <v/>
      </c>
      <c r="D1037" s="12" t="str">
        <f>IF(ins!E1039&lt;&gt;"",VLOOKUP(ins!E1039,private!S:U,3,FALSE),"")</f>
        <v/>
      </c>
      <c r="E1037" s="12" t="str">
        <f>IF(ins!E1039&lt;&gt;"",ins!F1039,"")</f>
        <v/>
      </c>
      <c r="F1037" s="12" t="str">
        <f>IF(ins!G1039&lt;&gt;"",ins!G1039,"")</f>
        <v/>
      </c>
      <c r="G1037" s="65" t="str">
        <f>IF(ins!H1039&lt;&gt;"",ins!H1039,"")</f>
        <v/>
      </c>
      <c r="H1037" s="65" t="str">
        <f>IF(ins!I1039&lt;&gt;"",ins!I1039,"")</f>
        <v/>
      </c>
      <c r="I1037" s="65" t="str">
        <f>IF(ins!J1039&lt;&gt;"",ins!J1039,"")</f>
        <v/>
      </c>
      <c r="J1037" s="12" t="str">
        <f>IF(ins!K1039&lt;&gt;"",ins!K1039,"")</f>
        <v/>
      </c>
    </row>
    <row r="1038" spans="1:10" x14ac:dyDescent="0.25">
      <c r="A1038" s="12" t="str">
        <f>IF(ins!B1040&lt;&gt;"",ins!A1040,"")</f>
        <v/>
      </c>
      <c r="B1038" s="12" t="str">
        <f>IF(ins!B1040&lt;&gt;"",ins!B1040,"")</f>
        <v/>
      </c>
      <c r="C1038" s="12" t="str">
        <f>IF(ins!D1040&lt;&gt;"",ins!D1040,"")</f>
        <v/>
      </c>
      <c r="D1038" s="12" t="str">
        <f>IF(ins!E1040&lt;&gt;"",VLOOKUP(ins!E1040,private!S:U,3,FALSE),"")</f>
        <v/>
      </c>
      <c r="E1038" s="12" t="str">
        <f>IF(ins!E1040&lt;&gt;"",ins!F1040,"")</f>
        <v/>
      </c>
      <c r="F1038" s="12" t="str">
        <f>IF(ins!G1040&lt;&gt;"",ins!G1040,"")</f>
        <v/>
      </c>
      <c r="G1038" s="65" t="str">
        <f>IF(ins!H1040&lt;&gt;"",ins!H1040,"")</f>
        <v/>
      </c>
      <c r="H1038" s="65" t="str">
        <f>IF(ins!I1040&lt;&gt;"",ins!I1040,"")</f>
        <v/>
      </c>
      <c r="I1038" s="65" t="str">
        <f>IF(ins!J1040&lt;&gt;"",ins!J1040,"")</f>
        <v/>
      </c>
      <c r="J1038" s="12" t="str">
        <f>IF(ins!K1040&lt;&gt;"",ins!K1040,"")</f>
        <v/>
      </c>
    </row>
    <row r="1039" spans="1:10" x14ac:dyDescent="0.25">
      <c r="A1039" s="12" t="str">
        <f>IF(ins!B1041&lt;&gt;"",ins!A1041,"")</f>
        <v/>
      </c>
      <c r="B1039" s="12" t="str">
        <f>IF(ins!B1041&lt;&gt;"",ins!B1041,"")</f>
        <v/>
      </c>
      <c r="C1039" s="12" t="str">
        <f>IF(ins!D1041&lt;&gt;"",ins!D1041,"")</f>
        <v/>
      </c>
      <c r="D1039" s="12" t="str">
        <f>IF(ins!E1041&lt;&gt;"",VLOOKUP(ins!E1041,private!S:U,3,FALSE),"")</f>
        <v/>
      </c>
      <c r="E1039" s="12" t="str">
        <f>IF(ins!E1041&lt;&gt;"",ins!F1041,"")</f>
        <v/>
      </c>
      <c r="F1039" s="12" t="str">
        <f>IF(ins!G1041&lt;&gt;"",ins!G1041,"")</f>
        <v/>
      </c>
      <c r="G1039" s="65" t="str">
        <f>IF(ins!H1041&lt;&gt;"",ins!H1041,"")</f>
        <v/>
      </c>
      <c r="H1039" s="65" t="str">
        <f>IF(ins!I1041&lt;&gt;"",ins!I1041,"")</f>
        <v/>
      </c>
      <c r="I1039" s="65" t="str">
        <f>IF(ins!J1041&lt;&gt;"",ins!J1041,"")</f>
        <v/>
      </c>
      <c r="J1039" s="12" t="str">
        <f>IF(ins!K1041&lt;&gt;"",ins!K1041,"")</f>
        <v/>
      </c>
    </row>
    <row r="1040" spans="1:10" x14ac:dyDescent="0.25">
      <c r="A1040" s="12" t="str">
        <f>IF(ins!B1042&lt;&gt;"",ins!A1042,"")</f>
        <v/>
      </c>
      <c r="B1040" s="12" t="str">
        <f>IF(ins!B1042&lt;&gt;"",ins!B1042,"")</f>
        <v/>
      </c>
      <c r="C1040" s="12" t="str">
        <f>IF(ins!D1042&lt;&gt;"",ins!D1042,"")</f>
        <v/>
      </c>
      <c r="D1040" s="12" t="str">
        <f>IF(ins!E1042&lt;&gt;"",VLOOKUP(ins!E1042,private!S:U,3,FALSE),"")</f>
        <v/>
      </c>
      <c r="E1040" s="12" t="str">
        <f>IF(ins!E1042&lt;&gt;"",ins!F1042,"")</f>
        <v/>
      </c>
      <c r="F1040" s="12" t="str">
        <f>IF(ins!G1042&lt;&gt;"",ins!G1042,"")</f>
        <v/>
      </c>
      <c r="G1040" s="65" t="str">
        <f>IF(ins!H1042&lt;&gt;"",ins!H1042,"")</f>
        <v/>
      </c>
      <c r="H1040" s="65" t="str">
        <f>IF(ins!I1042&lt;&gt;"",ins!I1042,"")</f>
        <v/>
      </c>
      <c r="I1040" s="65" t="str">
        <f>IF(ins!J1042&lt;&gt;"",ins!J1042,"")</f>
        <v/>
      </c>
      <c r="J1040" s="12" t="str">
        <f>IF(ins!K1042&lt;&gt;"",ins!K1042,"")</f>
        <v/>
      </c>
    </row>
    <row r="1041" spans="1:10" x14ac:dyDescent="0.25">
      <c r="A1041" s="12" t="str">
        <f>IF(ins!B1043&lt;&gt;"",ins!A1043,"")</f>
        <v/>
      </c>
      <c r="B1041" s="12" t="str">
        <f>IF(ins!B1043&lt;&gt;"",ins!B1043,"")</f>
        <v/>
      </c>
      <c r="C1041" s="12" t="str">
        <f>IF(ins!D1043&lt;&gt;"",ins!D1043,"")</f>
        <v/>
      </c>
      <c r="D1041" s="12" t="str">
        <f>IF(ins!E1043&lt;&gt;"",VLOOKUP(ins!E1043,private!S:U,3,FALSE),"")</f>
        <v/>
      </c>
      <c r="E1041" s="12" t="str">
        <f>IF(ins!E1043&lt;&gt;"",ins!F1043,"")</f>
        <v/>
      </c>
      <c r="F1041" s="12" t="str">
        <f>IF(ins!G1043&lt;&gt;"",ins!G1043,"")</f>
        <v/>
      </c>
      <c r="G1041" s="65" t="str">
        <f>IF(ins!H1043&lt;&gt;"",ins!H1043,"")</f>
        <v/>
      </c>
      <c r="H1041" s="65" t="str">
        <f>IF(ins!I1043&lt;&gt;"",ins!I1043,"")</f>
        <v/>
      </c>
      <c r="I1041" s="65" t="str">
        <f>IF(ins!J1043&lt;&gt;"",ins!J1043,"")</f>
        <v/>
      </c>
      <c r="J1041" s="12" t="str">
        <f>IF(ins!K1043&lt;&gt;"",ins!K1043,"")</f>
        <v/>
      </c>
    </row>
    <row r="1042" spans="1:10" x14ac:dyDescent="0.25">
      <c r="A1042" s="12" t="str">
        <f>IF(ins!B1044&lt;&gt;"",ins!A1044,"")</f>
        <v/>
      </c>
      <c r="B1042" s="12" t="str">
        <f>IF(ins!B1044&lt;&gt;"",ins!B1044,"")</f>
        <v/>
      </c>
      <c r="C1042" s="12" t="str">
        <f>IF(ins!D1044&lt;&gt;"",ins!D1044,"")</f>
        <v/>
      </c>
      <c r="D1042" s="12" t="str">
        <f>IF(ins!E1044&lt;&gt;"",VLOOKUP(ins!E1044,private!S:U,3,FALSE),"")</f>
        <v/>
      </c>
      <c r="E1042" s="12" t="str">
        <f>IF(ins!E1044&lt;&gt;"",ins!F1044,"")</f>
        <v/>
      </c>
      <c r="F1042" s="12" t="str">
        <f>IF(ins!G1044&lt;&gt;"",ins!G1044,"")</f>
        <v/>
      </c>
      <c r="G1042" s="65" t="str">
        <f>IF(ins!H1044&lt;&gt;"",ins!H1044,"")</f>
        <v/>
      </c>
      <c r="H1042" s="65" t="str">
        <f>IF(ins!I1044&lt;&gt;"",ins!I1044,"")</f>
        <v/>
      </c>
      <c r="I1042" s="65" t="str">
        <f>IF(ins!J1044&lt;&gt;"",ins!J1044,"")</f>
        <v/>
      </c>
      <c r="J1042" s="12" t="str">
        <f>IF(ins!K1044&lt;&gt;"",ins!K1044,"")</f>
        <v/>
      </c>
    </row>
    <row r="1043" spans="1:10" x14ac:dyDescent="0.25">
      <c r="A1043" s="12" t="str">
        <f>IF(ins!B1045&lt;&gt;"",ins!A1045,"")</f>
        <v/>
      </c>
      <c r="B1043" s="12" t="str">
        <f>IF(ins!B1045&lt;&gt;"",ins!B1045,"")</f>
        <v/>
      </c>
      <c r="C1043" s="12" t="str">
        <f>IF(ins!D1045&lt;&gt;"",ins!D1045,"")</f>
        <v/>
      </c>
      <c r="D1043" s="12" t="str">
        <f>IF(ins!E1045&lt;&gt;"",VLOOKUP(ins!E1045,private!S:U,3,FALSE),"")</f>
        <v/>
      </c>
      <c r="E1043" s="12" t="str">
        <f>IF(ins!E1045&lt;&gt;"",ins!F1045,"")</f>
        <v/>
      </c>
      <c r="F1043" s="12" t="str">
        <f>IF(ins!G1045&lt;&gt;"",ins!G1045,"")</f>
        <v/>
      </c>
      <c r="G1043" s="65" t="str">
        <f>IF(ins!H1045&lt;&gt;"",ins!H1045,"")</f>
        <v/>
      </c>
      <c r="H1043" s="65" t="str">
        <f>IF(ins!I1045&lt;&gt;"",ins!I1045,"")</f>
        <v/>
      </c>
      <c r="I1043" s="65" t="str">
        <f>IF(ins!J1045&lt;&gt;"",ins!J1045,"")</f>
        <v/>
      </c>
      <c r="J1043" s="12" t="str">
        <f>IF(ins!K1045&lt;&gt;"",ins!K1045,"")</f>
        <v/>
      </c>
    </row>
    <row r="1044" spans="1:10" x14ac:dyDescent="0.25">
      <c r="A1044" s="12" t="str">
        <f>IF(ins!B1046&lt;&gt;"",ins!A1046,"")</f>
        <v/>
      </c>
      <c r="B1044" s="12" t="str">
        <f>IF(ins!B1046&lt;&gt;"",ins!B1046,"")</f>
        <v/>
      </c>
      <c r="C1044" s="12" t="str">
        <f>IF(ins!D1046&lt;&gt;"",ins!D1046,"")</f>
        <v/>
      </c>
      <c r="D1044" s="12" t="str">
        <f>IF(ins!E1046&lt;&gt;"",VLOOKUP(ins!E1046,private!S:U,3,FALSE),"")</f>
        <v/>
      </c>
      <c r="E1044" s="12" t="str">
        <f>IF(ins!E1046&lt;&gt;"",ins!F1046,"")</f>
        <v/>
      </c>
      <c r="F1044" s="12" t="str">
        <f>IF(ins!G1046&lt;&gt;"",ins!G1046,"")</f>
        <v/>
      </c>
      <c r="G1044" s="65" t="str">
        <f>IF(ins!H1046&lt;&gt;"",ins!H1046,"")</f>
        <v/>
      </c>
      <c r="H1044" s="65" t="str">
        <f>IF(ins!I1046&lt;&gt;"",ins!I1046,"")</f>
        <v/>
      </c>
      <c r="I1044" s="65" t="str">
        <f>IF(ins!J1046&lt;&gt;"",ins!J1046,"")</f>
        <v/>
      </c>
      <c r="J1044" s="12" t="str">
        <f>IF(ins!K1046&lt;&gt;"",ins!K1046,"")</f>
        <v/>
      </c>
    </row>
    <row r="1045" spans="1:10" x14ac:dyDescent="0.25">
      <c r="A1045" s="12" t="str">
        <f>IF(ins!B1047&lt;&gt;"",ins!A1047,"")</f>
        <v/>
      </c>
      <c r="B1045" s="12" t="str">
        <f>IF(ins!B1047&lt;&gt;"",ins!B1047,"")</f>
        <v/>
      </c>
      <c r="C1045" s="12" t="str">
        <f>IF(ins!D1047&lt;&gt;"",ins!D1047,"")</f>
        <v/>
      </c>
      <c r="D1045" s="12" t="str">
        <f>IF(ins!E1047&lt;&gt;"",VLOOKUP(ins!E1047,private!S:U,3,FALSE),"")</f>
        <v/>
      </c>
      <c r="E1045" s="12" t="str">
        <f>IF(ins!E1047&lt;&gt;"",ins!F1047,"")</f>
        <v/>
      </c>
      <c r="F1045" s="12" t="str">
        <f>IF(ins!G1047&lt;&gt;"",ins!G1047,"")</f>
        <v/>
      </c>
      <c r="G1045" s="65" t="str">
        <f>IF(ins!H1047&lt;&gt;"",ins!H1047,"")</f>
        <v/>
      </c>
      <c r="H1045" s="65" t="str">
        <f>IF(ins!I1047&lt;&gt;"",ins!I1047,"")</f>
        <v/>
      </c>
      <c r="I1045" s="65" t="str">
        <f>IF(ins!J1047&lt;&gt;"",ins!J1047,"")</f>
        <v/>
      </c>
      <c r="J1045" s="12" t="str">
        <f>IF(ins!K1047&lt;&gt;"",ins!K1047,"")</f>
        <v/>
      </c>
    </row>
    <row r="1046" spans="1:10" x14ac:dyDescent="0.25">
      <c r="A1046" s="12" t="str">
        <f>IF(ins!B1048&lt;&gt;"",ins!A1048,"")</f>
        <v/>
      </c>
      <c r="B1046" s="12" t="str">
        <f>IF(ins!B1048&lt;&gt;"",ins!B1048,"")</f>
        <v/>
      </c>
      <c r="C1046" s="12" t="str">
        <f>IF(ins!D1048&lt;&gt;"",ins!D1048,"")</f>
        <v/>
      </c>
      <c r="D1046" s="12" t="str">
        <f>IF(ins!E1048&lt;&gt;"",VLOOKUP(ins!E1048,private!S:U,3,FALSE),"")</f>
        <v/>
      </c>
      <c r="E1046" s="12" t="str">
        <f>IF(ins!E1048&lt;&gt;"",ins!F1048,"")</f>
        <v/>
      </c>
      <c r="F1046" s="12" t="str">
        <f>IF(ins!G1048&lt;&gt;"",ins!G1048,"")</f>
        <v/>
      </c>
      <c r="G1046" s="65" t="str">
        <f>IF(ins!H1048&lt;&gt;"",ins!H1048,"")</f>
        <v/>
      </c>
      <c r="H1046" s="65" t="str">
        <f>IF(ins!I1048&lt;&gt;"",ins!I1048,"")</f>
        <v/>
      </c>
      <c r="I1046" s="65" t="str">
        <f>IF(ins!J1048&lt;&gt;"",ins!J1048,"")</f>
        <v/>
      </c>
      <c r="J1046" s="12" t="str">
        <f>IF(ins!K1048&lt;&gt;"",ins!K1048,"")</f>
        <v/>
      </c>
    </row>
    <row r="1047" spans="1:10" x14ac:dyDescent="0.25">
      <c r="A1047" s="12" t="str">
        <f>IF(ins!B1049&lt;&gt;"",ins!A1049,"")</f>
        <v/>
      </c>
      <c r="B1047" s="12" t="str">
        <f>IF(ins!B1049&lt;&gt;"",ins!B1049,"")</f>
        <v/>
      </c>
      <c r="C1047" s="12" t="str">
        <f>IF(ins!D1049&lt;&gt;"",ins!D1049,"")</f>
        <v/>
      </c>
      <c r="D1047" s="12" t="str">
        <f>IF(ins!E1049&lt;&gt;"",VLOOKUP(ins!E1049,private!S:U,3,FALSE),"")</f>
        <v/>
      </c>
      <c r="E1047" s="12" t="str">
        <f>IF(ins!E1049&lt;&gt;"",ins!F1049,"")</f>
        <v/>
      </c>
      <c r="F1047" s="12" t="str">
        <f>IF(ins!G1049&lt;&gt;"",ins!G1049,"")</f>
        <v/>
      </c>
      <c r="G1047" s="65" t="str">
        <f>IF(ins!H1049&lt;&gt;"",ins!H1049,"")</f>
        <v/>
      </c>
      <c r="H1047" s="65" t="str">
        <f>IF(ins!I1049&lt;&gt;"",ins!I1049,"")</f>
        <v/>
      </c>
      <c r="I1047" s="65" t="str">
        <f>IF(ins!J1049&lt;&gt;"",ins!J1049,"")</f>
        <v/>
      </c>
      <c r="J1047" s="12" t="str">
        <f>IF(ins!K1049&lt;&gt;"",ins!K1049,"")</f>
        <v/>
      </c>
    </row>
    <row r="1048" spans="1:10" x14ac:dyDescent="0.25">
      <c r="A1048" s="12" t="str">
        <f>IF(ins!B1050&lt;&gt;"",ins!A1050,"")</f>
        <v/>
      </c>
      <c r="B1048" s="12" t="str">
        <f>IF(ins!B1050&lt;&gt;"",ins!B1050,"")</f>
        <v/>
      </c>
      <c r="C1048" s="12" t="str">
        <f>IF(ins!D1050&lt;&gt;"",ins!D1050,"")</f>
        <v/>
      </c>
      <c r="D1048" s="12" t="str">
        <f>IF(ins!E1050&lt;&gt;"",VLOOKUP(ins!E1050,private!S:U,3,FALSE),"")</f>
        <v/>
      </c>
      <c r="E1048" s="12" t="str">
        <f>IF(ins!E1050&lt;&gt;"",ins!F1050,"")</f>
        <v/>
      </c>
      <c r="F1048" s="12" t="str">
        <f>IF(ins!G1050&lt;&gt;"",ins!G1050,"")</f>
        <v/>
      </c>
      <c r="G1048" s="65" t="str">
        <f>IF(ins!H1050&lt;&gt;"",ins!H1050,"")</f>
        <v/>
      </c>
      <c r="H1048" s="65" t="str">
        <f>IF(ins!I1050&lt;&gt;"",ins!I1050,"")</f>
        <v/>
      </c>
      <c r="I1048" s="65" t="str">
        <f>IF(ins!J1050&lt;&gt;"",ins!J1050,"")</f>
        <v/>
      </c>
      <c r="J1048" s="12" t="str">
        <f>IF(ins!K1050&lt;&gt;"",ins!K1050,"")</f>
        <v/>
      </c>
    </row>
    <row r="1049" spans="1:10" x14ac:dyDescent="0.25">
      <c r="A1049" s="12" t="str">
        <f>IF(ins!B1051&lt;&gt;"",ins!A1051,"")</f>
        <v/>
      </c>
      <c r="B1049" s="12" t="str">
        <f>IF(ins!B1051&lt;&gt;"",ins!B1051,"")</f>
        <v/>
      </c>
      <c r="C1049" s="12" t="str">
        <f>IF(ins!D1051&lt;&gt;"",ins!D1051,"")</f>
        <v/>
      </c>
      <c r="D1049" s="12" t="str">
        <f>IF(ins!E1051&lt;&gt;"",VLOOKUP(ins!E1051,private!S:U,3,FALSE),"")</f>
        <v/>
      </c>
      <c r="E1049" s="12" t="str">
        <f>IF(ins!E1051&lt;&gt;"",ins!F1051,"")</f>
        <v/>
      </c>
      <c r="F1049" s="12" t="str">
        <f>IF(ins!G1051&lt;&gt;"",ins!G1051,"")</f>
        <v/>
      </c>
      <c r="G1049" s="65" t="str">
        <f>IF(ins!H1051&lt;&gt;"",ins!H1051,"")</f>
        <v/>
      </c>
      <c r="H1049" s="65" t="str">
        <f>IF(ins!I1051&lt;&gt;"",ins!I1051,"")</f>
        <v/>
      </c>
      <c r="I1049" s="65" t="str">
        <f>IF(ins!J1051&lt;&gt;"",ins!J1051,"")</f>
        <v/>
      </c>
      <c r="J1049" s="12" t="str">
        <f>IF(ins!K1051&lt;&gt;"",ins!K1051,"")</f>
        <v/>
      </c>
    </row>
    <row r="1050" spans="1:10" x14ac:dyDescent="0.25">
      <c r="A1050" s="12" t="str">
        <f>IF(ins!B1052&lt;&gt;"",ins!A1052,"")</f>
        <v/>
      </c>
      <c r="B1050" s="12" t="str">
        <f>IF(ins!B1052&lt;&gt;"",ins!B1052,"")</f>
        <v/>
      </c>
      <c r="C1050" s="12" t="str">
        <f>IF(ins!D1052&lt;&gt;"",ins!D1052,"")</f>
        <v/>
      </c>
      <c r="D1050" s="12" t="str">
        <f>IF(ins!E1052&lt;&gt;"",VLOOKUP(ins!E1052,private!S:U,3,FALSE),"")</f>
        <v/>
      </c>
      <c r="E1050" s="12" t="str">
        <f>IF(ins!E1052&lt;&gt;"",ins!F1052,"")</f>
        <v/>
      </c>
      <c r="F1050" s="12" t="str">
        <f>IF(ins!G1052&lt;&gt;"",ins!G1052,"")</f>
        <v/>
      </c>
      <c r="G1050" s="65" t="str">
        <f>IF(ins!H1052&lt;&gt;"",ins!H1052,"")</f>
        <v/>
      </c>
      <c r="H1050" s="65" t="str">
        <f>IF(ins!I1052&lt;&gt;"",ins!I1052,"")</f>
        <v/>
      </c>
      <c r="I1050" s="65" t="str">
        <f>IF(ins!J1052&lt;&gt;"",ins!J1052,"")</f>
        <v/>
      </c>
      <c r="J1050" s="12" t="str">
        <f>IF(ins!K1052&lt;&gt;"",ins!K1052,"")</f>
        <v/>
      </c>
    </row>
    <row r="1051" spans="1:10" x14ac:dyDescent="0.25">
      <c r="A1051" s="12" t="str">
        <f>IF(ins!B1053&lt;&gt;"",ins!A1053,"")</f>
        <v/>
      </c>
      <c r="B1051" s="12" t="str">
        <f>IF(ins!B1053&lt;&gt;"",ins!B1053,"")</f>
        <v/>
      </c>
      <c r="C1051" s="12" t="str">
        <f>IF(ins!D1053&lt;&gt;"",ins!D1053,"")</f>
        <v/>
      </c>
      <c r="D1051" s="12" t="str">
        <f>IF(ins!E1053&lt;&gt;"",VLOOKUP(ins!E1053,private!S:U,3,FALSE),"")</f>
        <v/>
      </c>
      <c r="E1051" s="12" t="str">
        <f>IF(ins!E1053&lt;&gt;"",ins!F1053,"")</f>
        <v/>
      </c>
      <c r="F1051" s="12" t="str">
        <f>IF(ins!G1053&lt;&gt;"",ins!G1053,"")</f>
        <v/>
      </c>
      <c r="G1051" s="65" t="str">
        <f>IF(ins!H1053&lt;&gt;"",ins!H1053,"")</f>
        <v/>
      </c>
      <c r="H1051" s="65" t="str">
        <f>IF(ins!I1053&lt;&gt;"",ins!I1053,"")</f>
        <v/>
      </c>
      <c r="I1051" s="65" t="str">
        <f>IF(ins!J1053&lt;&gt;"",ins!J1053,"")</f>
        <v/>
      </c>
      <c r="J1051" s="12" t="str">
        <f>IF(ins!K1053&lt;&gt;"",ins!K1053,"")</f>
        <v/>
      </c>
    </row>
    <row r="1052" spans="1:10" x14ac:dyDescent="0.25">
      <c r="A1052" s="12" t="str">
        <f>IF(ins!B1054&lt;&gt;"",ins!A1054,"")</f>
        <v/>
      </c>
      <c r="B1052" s="12" t="str">
        <f>IF(ins!B1054&lt;&gt;"",ins!B1054,"")</f>
        <v/>
      </c>
      <c r="C1052" s="12" t="str">
        <f>IF(ins!D1054&lt;&gt;"",ins!D1054,"")</f>
        <v/>
      </c>
      <c r="D1052" s="12" t="str">
        <f>IF(ins!E1054&lt;&gt;"",VLOOKUP(ins!E1054,private!S:U,3,FALSE),"")</f>
        <v/>
      </c>
      <c r="E1052" s="12" t="str">
        <f>IF(ins!E1054&lt;&gt;"",ins!F1054,"")</f>
        <v/>
      </c>
      <c r="F1052" s="12" t="str">
        <f>IF(ins!G1054&lt;&gt;"",ins!G1054,"")</f>
        <v/>
      </c>
      <c r="G1052" s="65" t="str">
        <f>IF(ins!H1054&lt;&gt;"",ins!H1054,"")</f>
        <v/>
      </c>
      <c r="H1052" s="65" t="str">
        <f>IF(ins!I1054&lt;&gt;"",ins!I1054,"")</f>
        <v/>
      </c>
      <c r="I1052" s="65" t="str">
        <f>IF(ins!J1054&lt;&gt;"",ins!J1054,"")</f>
        <v/>
      </c>
      <c r="J1052" s="12" t="str">
        <f>IF(ins!K1054&lt;&gt;"",ins!K1054,"")</f>
        <v/>
      </c>
    </row>
    <row r="1053" spans="1:10" x14ac:dyDescent="0.25">
      <c r="A1053" s="12" t="str">
        <f>IF(ins!B1055&lt;&gt;"",ins!A1055,"")</f>
        <v/>
      </c>
      <c r="B1053" s="12" t="str">
        <f>IF(ins!B1055&lt;&gt;"",ins!B1055,"")</f>
        <v/>
      </c>
      <c r="C1053" s="12" t="str">
        <f>IF(ins!D1055&lt;&gt;"",ins!D1055,"")</f>
        <v/>
      </c>
      <c r="D1053" s="12" t="str">
        <f>IF(ins!E1055&lt;&gt;"",VLOOKUP(ins!E1055,private!S:U,3,FALSE),"")</f>
        <v/>
      </c>
      <c r="E1053" s="12" t="str">
        <f>IF(ins!E1055&lt;&gt;"",ins!F1055,"")</f>
        <v/>
      </c>
      <c r="F1053" s="12" t="str">
        <f>IF(ins!G1055&lt;&gt;"",ins!G1055,"")</f>
        <v/>
      </c>
      <c r="G1053" s="65" t="str">
        <f>IF(ins!H1055&lt;&gt;"",ins!H1055,"")</f>
        <v/>
      </c>
      <c r="H1053" s="65" t="str">
        <f>IF(ins!I1055&lt;&gt;"",ins!I1055,"")</f>
        <v/>
      </c>
      <c r="I1053" s="65" t="str">
        <f>IF(ins!J1055&lt;&gt;"",ins!J1055,"")</f>
        <v/>
      </c>
      <c r="J1053" s="12" t="str">
        <f>IF(ins!K1055&lt;&gt;"",ins!K1055,"")</f>
        <v/>
      </c>
    </row>
    <row r="1054" spans="1:10" x14ac:dyDescent="0.25">
      <c r="A1054" s="12" t="str">
        <f>IF(ins!B1056&lt;&gt;"",ins!A1056,"")</f>
        <v/>
      </c>
      <c r="B1054" s="12" t="str">
        <f>IF(ins!B1056&lt;&gt;"",ins!B1056,"")</f>
        <v/>
      </c>
      <c r="C1054" s="12" t="str">
        <f>IF(ins!D1056&lt;&gt;"",ins!D1056,"")</f>
        <v/>
      </c>
      <c r="D1054" s="12" t="str">
        <f>IF(ins!E1056&lt;&gt;"",VLOOKUP(ins!E1056,private!S:U,3,FALSE),"")</f>
        <v/>
      </c>
      <c r="E1054" s="12" t="str">
        <f>IF(ins!E1056&lt;&gt;"",ins!F1056,"")</f>
        <v/>
      </c>
      <c r="F1054" s="12" t="str">
        <f>IF(ins!G1056&lt;&gt;"",ins!G1056,"")</f>
        <v/>
      </c>
      <c r="G1054" s="65" t="str">
        <f>IF(ins!H1056&lt;&gt;"",ins!H1056,"")</f>
        <v/>
      </c>
      <c r="H1054" s="65" t="str">
        <f>IF(ins!I1056&lt;&gt;"",ins!I1056,"")</f>
        <v/>
      </c>
      <c r="I1054" s="65" t="str">
        <f>IF(ins!J1056&lt;&gt;"",ins!J1056,"")</f>
        <v/>
      </c>
      <c r="J1054" s="12" t="str">
        <f>IF(ins!K1056&lt;&gt;"",ins!K1056,"")</f>
        <v/>
      </c>
    </row>
    <row r="1055" spans="1:10" x14ac:dyDescent="0.25">
      <c r="A1055" s="12" t="str">
        <f>IF(ins!B1057&lt;&gt;"",ins!A1057,"")</f>
        <v/>
      </c>
      <c r="B1055" s="12" t="str">
        <f>IF(ins!B1057&lt;&gt;"",ins!B1057,"")</f>
        <v/>
      </c>
      <c r="C1055" s="12" t="str">
        <f>IF(ins!D1057&lt;&gt;"",ins!D1057,"")</f>
        <v/>
      </c>
      <c r="D1055" s="12" t="str">
        <f>IF(ins!E1057&lt;&gt;"",VLOOKUP(ins!E1057,private!S:U,3,FALSE),"")</f>
        <v/>
      </c>
      <c r="E1055" s="12" t="str">
        <f>IF(ins!E1057&lt;&gt;"",ins!F1057,"")</f>
        <v/>
      </c>
      <c r="F1055" s="12" t="str">
        <f>IF(ins!G1057&lt;&gt;"",ins!G1057,"")</f>
        <v/>
      </c>
      <c r="G1055" s="65" t="str">
        <f>IF(ins!H1057&lt;&gt;"",ins!H1057,"")</f>
        <v/>
      </c>
      <c r="H1055" s="65" t="str">
        <f>IF(ins!I1057&lt;&gt;"",ins!I1057,"")</f>
        <v/>
      </c>
      <c r="I1055" s="65" t="str">
        <f>IF(ins!J1057&lt;&gt;"",ins!J1057,"")</f>
        <v/>
      </c>
      <c r="J1055" s="12" t="str">
        <f>IF(ins!K1057&lt;&gt;"",ins!K1057,"")</f>
        <v/>
      </c>
    </row>
    <row r="1056" spans="1:10" x14ac:dyDescent="0.25">
      <c r="A1056" s="12" t="str">
        <f>IF(ins!B1058&lt;&gt;"",ins!A1058,"")</f>
        <v/>
      </c>
      <c r="B1056" s="12" t="str">
        <f>IF(ins!B1058&lt;&gt;"",ins!B1058,"")</f>
        <v/>
      </c>
      <c r="C1056" s="12" t="str">
        <f>IF(ins!D1058&lt;&gt;"",ins!D1058,"")</f>
        <v/>
      </c>
      <c r="D1056" s="12" t="str">
        <f>IF(ins!E1058&lt;&gt;"",VLOOKUP(ins!E1058,private!S:U,3,FALSE),"")</f>
        <v/>
      </c>
      <c r="E1056" s="12" t="str">
        <f>IF(ins!E1058&lt;&gt;"",ins!F1058,"")</f>
        <v/>
      </c>
      <c r="F1056" s="12" t="str">
        <f>IF(ins!G1058&lt;&gt;"",ins!G1058,"")</f>
        <v/>
      </c>
      <c r="G1056" s="65" t="str">
        <f>IF(ins!H1058&lt;&gt;"",ins!H1058,"")</f>
        <v/>
      </c>
      <c r="H1056" s="65" t="str">
        <f>IF(ins!I1058&lt;&gt;"",ins!I1058,"")</f>
        <v/>
      </c>
      <c r="I1056" s="65" t="str">
        <f>IF(ins!J1058&lt;&gt;"",ins!J1058,"")</f>
        <v/>
      </c>
      <c r="J1056" s="12" t="str">
        <f>IF(ins!K1058&lt;&gt;"",ins!K1058,"")</f>
        <v/>
      </c>
    </row>
    <row r="1057" spans="1:10" x14ac:dyDescent="0.25">
      <c r="A1057" s="12" t="str">
        <f>IF(ins!B1059&lt;&gt;"",ins!A1059,"")</f>
        <v/>
      </c>
      <c r="B1057" s="12" t="str">
        <f>IF(ins!B1059&lt;&gt;"",ins!B1059,"")</f>
        <v/>
      </c>
      <c r="C1057" s="12" t="str">
        <f>IF(ins!D1059&lt;&gt;"",ins!D1059,"")</f>
        <v/>
      </c>
      <c r="D1057" s="12" t="str">
        <f>IF(ins!E1059&lt;&gt;"",VLOOKUP(ins!E1059,private!S:U,3,FALSE),"")</f>
        <v/>
      </c>
      <c r="E1057" s="12" t="str">
        <f>IF(ins!E1059&lt;&gt;"",ins!F1059,"")</f>
        <v/>
      </c>
      <c r="F1057" s="12" t="str">
        <f>IF(ins!G1059&lt;&gt;"",ins!G1059,"")</f>
        <v/>
      </c>
      <c r="G1057" s="65" t="str">
        <f>IF(ins!H1059&lt;&gt;"",ins!H1059,"")</f>
        <v/>
      </c>
      <c r="H1057" s="65" t="str">
        <f>IF(ins!I1059&lt;&gt;"",ins!I1059,"")</f>
        <v/>
      </c>
      <c r="I1057" s="65" t="str">
        <f>IF(ins!J1059&lt;&gt;"",ins!J1059,"")</f>
        <v/>
      </c>
      <c r="J1057" s="12" t="str">
        <f>IF(ins!K1059&lt;&gt;"",ins!K1059,"")</f>
        <v/>
      </c>
    </row>
    <row r="1058" spans="1:10" x14ac:dyDescent="0.25">
      <c r="A1058" s="12" t="str">
        <f>IF(ins!B1060&lt;&gt;"",ins!A1060,"")</f>
        <v/>
      </c>
      <c r="B1058" s="12" t="str">
        <f>IF(ins!B1060&lt;&gt;"",ins!B1060,"")</f>
        <v/>
      </c>
      <c r="C1058" s="12" t="str">
        <f>IF(ins!D1060&lt;&gt;"",ins!D1060,"")</f>
        <v/>
      </c>
      <c r="D1058" s="12" t="str">
        <f>IF(ins!E1060&lt;&gt;"",VLOOKUP(ins!E1060,private!S:U,3,FALSE),"")</f>
        <v/>
      </c>
      <c r="E1058" s="12" t="str">
        <f>IF(ins!E1060&lt;&gt;"",ins!F1060,"")</f>
        <v/>
      </c>
      <c r="F1058" s="12" t="str">
        <f>IF(ins!G1060&lt;&gt;"",ins!G1060,"")</f>
        <v/>
      </c>
      <c r="G1058" s="65" t="str">
        <f>IF(ins!H1060&lt;&gt;"",ins!H1060,"")</f>
        <v/>
      </c>
      <c r="H1058" s="65" t="str">
        <f>IF(ins!I1060&lt;&gt;"",ins!I1060,"")</f>
        <v/>
      </c>
      <c r="I1058" s="65" t="str">
        <f>IF(ins!J1060&lt;&gt;"",ins!J1060,"")</f>
        <v/>
      </c>
      <c r="J1058" s="12" t="str">
        <f>IF(ins!K1060&lt;&gt;"",ins!K1060,"")</f>
        <v/>
      </c>
    </row>
    <row r="1059" spans="1:10" x14ac:dyDescent="0.25">
      <c r="A1059" s="12" t="str">
        <f>IF(ins!B1061&lt;&gt;"",ins!A1061,"")</f>
        <v/>
      </c>
      <c r="B1059" s="12" t="str">
        <f>IF(ins!B1061&lt;&gt;"",ins!B1061,"")</f>
        <v/>
      </c>
      <c r="C1059" s="12" t="str">
        <f>IF(ins!D1061&lt;&gt;"",ins!D1061,"")</f>
        <v/>
      </c>
      <c r="D1059" s="12" t="str">
        <f>IF(ins!E1061&lt;&gt;"",VLOOKUP(ins!E1061,private!S:U,3,FALSE),"")</f>
        <v/>
      </c>
      <c r="E1059" s="12" t="str">
        <f>IF(ins!E1061&lt;&gt;"",ins!F1061,"")</f>
        <v/>
      </c>
      <c r="F1059" s="12" t="str">
        <f>IF(ins!G1061&lt;&gt;"",ins!G1061,"")</f>
        <v/>
      </c>
      <c r="G1059" s="65" t="str">
        <f>IF(ins!H1061&lt;&gt;"",ins!H1061,"")</f>
        <v/>
      </c>
      <c r="H1059" s="65" t="str">
        <f>IF(ins!I1061&lt;&gt;"",ins!I1061,"")</f>
        <v/>
      </c>
      <c r="I1059" s="65" t="str">
        <f>IF(ins!J1061&lt;&gt;"",ins!J1061,"")</f>
        <v/>
      </c>
      <c r="J1059" s="12" t="str">
        <f>IF(ins!K1061&lt;&gt;"",ins!K1061,"")</f>
        <v/>
      </c>
    </row>
    <row r="1060" spans="1:10" x14ac:dyDescent="0.25">
      <c r="A1060" s="12" t="str">
        <f>IF(ins!B1062&lt;&gt;"",ins!A1062,"")</f>
        <v/>
      </c>
      <c r="B1060" s="12" t="str">
        <f>IF(ins!B1062&lt;&gt;"",ins!B1062,"")</f>
        <v/>
      </c>
      <c r="C1060" s="12" t="str">
        <f>IF(ins!D1062&lt;&gt;"",ins!D1062,"")</f>
        <v/>
      </c>
      <c r="D1060" s="12" t="str">
        <f>IF(ins!E1062&lt;&gt;"",VLOOKUP(ins!E1062,private!S:U,3,FALSE),"")</f>
        <v/>
      </c>
      <c r="E1060" s="12" t="str">
        <f>IF(ins!E1062&lt;&gt;"",ins!F1062,"")</f>
        <v/>
      </c>
      <c r="F1060" s="12" t="str">
        <f>IF(ins!G1062&lt;&gt;"",ins!G1062,"")</f>
        <v/>
      </c>
      <c r="G1060" s="65" t="str">
        <f>IF(ins!H1062&lt;&gt;"",ins!H1062,"")</f>
        <v/>
      </c>
      <c r="H1060" s="65" t="str">
        <f>IF(ins!I1062&lt;&gt;"",ins!I1062,"")</f>
        <v/>
      </c>
      <c r="I1060" s="65" t="str">
        <f>IF(ins!J1062&lt;&gt;"",ins!J1062,"")</f>
        <v/>
      </c>
      <c r="J1060" s="12" t="str">
        <f>IF(ins!K1062&lt;&gt;"",ins!K1062,"")</f>
        <v/>
      </c>
    </row>
    <row r="1061" spans="1:10" x14ac:dyDescent="0.25">
      <c r="A1061" s="12" t="str">
        <f>IF(ins!B1063&lt;&gt;"",ins!A1063,"")</f>
        <v/>
      </c>
      <c r="B1061" s="12" t="str">
        <f>IF(ins!B1063&lt;&gt;"",ins!B1063,"")</f>
        <v/>
      </c>
      <c r="C1061" s="12" t="str">
        <f>IF(ins!D1063&lt;&gt;"",ins!D1063,"")</f>
        <v/>
      </c>
      <c r="D1061" s="12" t="str">
        <f>IF(ins!E1063&lt;&gt;"",VLOOKUP(ins!E1063,private!S:U,3,FALSE),"")</f>
        <v/>
      </c>
      <c r="E1061" s="12" t="str">
        <f>IF(ins!E1063&lt;&gt;"",ins!F1063,"")</f>
        <v/>
      </c>
      <c r="F1061" s="12" t="str">
        <f>IF(ins!G1063&lt;&gt;"",ins!G1063,"")</f>
        <v/>
      </c>
      <c r="G1061" s="65" t="str">
        <f>IF(ins!H1063&lt;&gt;"",ins!H1063,"")</f>
        <v/>
      </c>
      <c r="H1061" s="65" t="str">
        <f>IF(ins!I1063&lt;&gt;"",ins!I1063,"")</f>
        <v/>
      </c>
      <c r="I1061" s="65" t="str">
        <f>IF(ins!J1063&lt;&gt;"",ins!J1063,"")</f>
        <v/>
      </c>
      <c r="J1061" s="12" t="str">
        <f>IF(ins!K1063&lt;&gt;"",ins!K1063,"")</f>
        <v/>
      </c>
    </row>
    <row r="1062" spans="1:10" x14ac:dyDescent="0.25">
      <c r="A1062" s="12" t="str">
        <f>IF(ins!B1064&lt;&gt;"",ins!A1064,"")</f>
        <v/>
      </c>
      <c r="B1062" s="12" t="str">
        <f>IF(ins!B1064&lt;&gt;"",ins!B1064,"")</f>
        <v/>
      </c>
      <c r="C1062" s="12" t="str">
        <f>IF(ins!D1064&lt;&gt;"",ins!D1064,"")</f>
        <v/>
      </c>
      <c r="D1062" s="12" t="str">
        <f>IF(ins!E1064&lt;&gt;"",VLOOKUP(ins!E1064,private!S:U,3,FALSE),"")</f>
        <v/>
      </c>
      <c r="E1062" s="12" t="str">
        <f>IF(ins!E1064&lt;&gt;"",ins!F1064,"")</f>
        <v/>
      </c>
      <c r="F1062" s="12" t="str">
        <f>IF(ins!G1064&lt;&gt;"",ins!G1064,"")</f>
        <v/>
      </c>
      <c r="G1062" s="65" t="str">
        <f>IF(ins!H1064&lt;&gt;"",ins!H1064,"")</f>
        <v/>
      </c>
      <c r="H1062" s="65" t="str">
        <f>IF(ins!I1064&lt;&gt;"",ins!I1064,"")</f>
        <v/>
      </c>
      <c r="I1062" s="65" t="str">
        <f>IF(ins!J1064&lt;&gt;"",ins!J1064,"")</f>
        <v/>
      </c>
      <c r="J1062" s="12" t="str">
        <f>IF(ins!K1064&lt;&gt;"",ins!K1064,"")</f>
        <v/>
      </c>
    </row>
    <row r="1063" spans="1:10" x14ac:dyDescent="0.25">
      <c r="A1063" s="12" t="str">
        <f>IF(ins!B1065&lt;&gt;"",ins!A1065,"")</f>
        <v/>
      </c>
      <c r="B1063" s="12" t="str">
        <f>IF(ins!B1065&lt;&gt;"",ins!B1065,"")</f>
        <v/>
      </c>
      <c r="C1063" s="12" t="str">
        <f>IF(ins!D1065&lt;&gt;"",ins!D1065,"")</f>
        <v/>
      </c>
      <c r="D1063" s="12" t="str">
        <f>IF(ins!E1065&lt;&gt;"",VLOOKUP(ins!E1065,private!S:U,3,FALSE),"")</f>
        <v/>
      </c>
      <c r="E1063" s="12" t="str">
        <f>IF(ins!E1065&lt;&gt;"",ins!F1065,"")</f>
        <v/>
      </c>
      <c r="F1063" s="12" t="str">
        <f>IF(ins!G1065&lt;&gt;"",ins!G1065,"")</f>
        <v/>
      </c>
      <c r="G1063" s="65" t="str">
        <f>IF(ins!H1065&lt;&gt;"",ins!H1065,"")</f>
        <v/>
      </c>
      <c r="H1063" s="65" t="str">
        <f>IF(ins!I1065&lt;&gt;"",ins!I1065,"")</f>
        <v/>
      </c>
      <c r="I1063" s="65" t="str">
        <f>IF(ins!J1065&lt;&gt;"",ins!J1065,"")</f>
        <v/>
      </c>
      <c r="J1063" s="12" t="str">
        <f>IF(ins!K1065&lt;&gt;"",ins!K1065,"")</f>
        <v/>
      </c>
    </row>
    <row r="1064" spans="1:10" x14ac:dyDescent="0.25">
      <c r="A1064" s="12" t="str">
        <f>IF(ins!B1066&lt;&gt;"",ins!A1066,"")</f>
        <v/>
      </c>
      <c r="B1064" s="12" t="str">
        <f>IF(ins!B1066&lt;&gt;"",ins!B1066,"")</f>
        <v/>
      </c>
      <c r="C1064" s="12" t="str">
        <f>IF(ins!D1066&lt;&gt;"",ins!D1066,"")</f>
        <v/>
      </c>
      <c r="D1064" s="12" t="str">
        <f>IF(ins!E1066&lt;&gt;"",VLOOKUP(ins!E1066,private!S:U,3,FALSE),"")</f>
        <v/>
      </c>
      <c r="E1064" s="12" t="str">
        <f>IF(ins!E1066&lt;&gt;"",ins!F1066,"")</f>
        <v/>
      </c>
      <c r="F1064" s="12" t="str">
        <f>IF(ins!G1066&lt;&gt;"",ins!G1066,"")</f>
        <v/>
      </c>
      <c r="G1064" s="65" t="str">
        <f>IF(ins!H1066&lt;&gt;"",ins!H1066,"")</f>
        <v/>
      </c>
      <c r="H1064" s="65" t="str">
        <f>IF(ins!I1066&lt;&gt;"",ins!I1066,"")</f>
        <v/>
      </c>
      <c r="I1064" s="65" t="str">
        <f>IF(ins!J1066&lt;&gt;"",ins!J1066,"")</f>
        <v/>
      </c>
      <c r="J1064" s="12" t="str">
        <f>IF(ins!K1066&lt;&gt;"",ins!K1066,"")</f>
        <v/>
      </c>
    </row>
    <row r="1065" spans="1:10" x14ac:dyDescent="0.25">
      <c r="A1065" s="12" t="str">
        <f>IF(ins!B1067&lt;&gt;"",ins!A1067,"")</f>
        <v/>
      </c>
      <c r="B1065" s="12" t="str">
        <f>IF(ins!B1067&lt;&gt;"",ins!B1067,"")</f>
        <v/>
      </c>
      <c r="C1065" s="12" t="str">
        <f>IF(ins!D1067&lt;&gt;"",ins!D1067,"")</f>
        <v/>
      </c>
      <c r="D1065" s="12" t="str">
        <f>IF(ins!E1067&lt;&gt;"",VLOOKUP(ins!E1067,private!S:U,3,FALSE),"")</f>
        <v/>
      </c>
      <c r="E1065" s="12" t="str">
        <f>IF(ins!E1067&lt;&gt;"",ins!F1067,"")</f>
        <v/>
      </c>
      <c r="F1065" s="12" t="str">
        <f>IF(ins!G1067&lt;&gt;"",ins!G1067,"")</f>
        <v/>
      </c>
      <c r="G1065" s="65" t="str">
        <f>IF(ins!H1067&lt;&gt;"",ins!H1067,"")</f>
        <v/>
      </c>
      <c r="H1065" s="65" t="str">
        <f>IF(ins!I1067&lt;&gt;"",ins!I1067,"")</f>
        <v/>
      </c>
      <c r="I1065" s="65" t="str">
        <f>IF(ins!J1067&lt;&gt;"",ins!J1067,"")</f>
        <v/>
      </c>
      <c r="J1065" s="12" t="str">
        <f>IF(ins!K1067&lt;&gt;"",ins!K1067,"")</f>
        <v/>
      </c>
    </row>
    <row r="1066" spans="1:10" x14ac:dyDescent="0.25">
      <c r="A1066" s="12" t="str">
        <f>IF(ins!B1068&lt;&gt;"",ins!A1068,"")</f>
        <v/>
      </c>
      <c r="B1066" s="12" t="str">
        <f>IF(ins!B1068&lt;&gt;"",ins!B1068,"")</f>
        <v/>
      </c>
      <c r="C1066" s="12" t="str">
        <f>IF(ins!D1068&lt;&gt;"",ins!D1068,"")</f>
        <v/>
      </c>
      <c r="D1066" s="12" t="str">
        <f>IF(ins!E1068&lt;&gt;"",VLOOKUP(ins!E1068,private!S:U,3,FALSE),"")</f>
        <v/>
      </c>
      <c r="E1066" s="12" t="str">
        <f>IF(ins!E1068&lt;&gt;"",ins!F1068,"")</f>
        <v/>
      </c>
      <c r="F1066" s="12" t="str">
        <f>IF(ins!G1068&lt;&gt;"",ins!G1068,"")</f>
        <v/>
      </c>
      <c r="G1066" s="65" t="str">
        <f>IF(ins!H1068&lt;&gt;"",ins!H1068,"")</f>
        <v/>
      </c>
      <c r="H1066" s="65" t="str">
        <f>IF(ins!I1068&lt;&gt;"",ins!I1068,"")</f>
        <v/>
      </c>
      <c r="I1066" s="65" t="str">
        <f>IF(ins!J1068&lt;&gt;"",ins!J1068,"")</f>
        <v/>
      </c>
      <c r="J1066" s="12" t="str">
        <f>IF(ins!K1068&lt;&gt;"",ins!K1068,"")</f>
        <v/>
      </c>
    </row>
    <row r="1067" spans="1:10" x14ac:dyDescent="0.25">
      <c r="A1067" s="12" t="str">
        <f>IF(ins!B1069&lt;&gt;"",ins!A1069,"")</f>
        <v/>
      </c>
      <c r="B1067" s="12" t="str">
        <f>IF(ins!B1069&lt;&gt;"",ins!B1069,"")</f>
        <v/>
      </c>
      <c r="C1067" s="12" t="str">
        <f>IF(ins!D1069&lt;&gt;"",ins!D1069,"")</f>
        <v/>
      </c>
      <c r="D1067" s="12" t="str">
        <f>IF(ins!E1069&lt;&gt;"",VLOOKUP(ins!E1069,private!S:U,3,FALSE),"")</f>
        <v/>
      </c>
      <c r="E1067" s="12" t="str">
        <f>IF(ins!E1069&lt;&gt;"",ins!F1069,"")</f>
        <v/>
      </c>
      <c r="F1067" s="12" t="str">
        <f>IF(ins!G1069&lt;&gt;"",ins!G1069,"")</f>
        <v/>
      </c>
      <c r="G1067" s="65" t="str">
        <f>IF(ins!H1069&lt;&gt;"",ins!H1069,"")</f>
        <v/>
      </c>
      <c r="H1067" s="65" t="str">
        <f>IF(ins!I1069&lt;&gt;"",ins!I1069,"")</f>
        <v/>
      </c>
      <c r="I1067" s="65" t="str">
        <f>IF(ins!J1069&lt;&gt;"",ins!J1069,"")</f>
        <v/>
      </c>
      <c r="J1067" s="12" t="str">
        <f>IF(ins!K1069&lt;&gt;"",ins!K1069,"")</f>
        <v/>
      </c>
    </row>
    <row r="1068" spans="1:10" x14ac:dyDescent="0.25">
      <c r="A1068" s="12" t="str">
        <f>IF(ins!B1070&lt;&gt;"",ins!A1070,"")</f>
        <v/>
      </c>
      <c r="B1068" s="12" t="str">
        <f>IF(ins!B1070&lt;&gt;"",ins!B1070,"")</f>
        <v/>
      </c>
      <c r="C1068" s="12" t="str">
        <f>IF(ins!D1070&lt;&gt;"",ins!D1070,"")</f>
        <v/>
      </c>
      <c r="D1068" s="12" t="str">
        <f>IF(ins!E1070&lt;&gt;"",VLOOKUP(ins!E1070,private!S:U,3,FALSE),"")</f>
        <v/>
      </c>
      <c r="E1068" s="12" t="str">
        <f>IF(ins!E1070&lt;&gt;"",ins!F1070,"")</f>
        <v/>
      </c>
      <c r="F1068" s="12" t="str">
        <f>IF(ins!G1070&lt;&gt;"",ins!G1070,"")</f>
        <v/>
      </c>
      <c r="G1068" s="65" t="str">
        <f>IF(ins!H1070&lt;&gt;"",ins!H1070,"")</f>
        <v/>
      </c>
      <c r="H1068" s="65" t="str">
        <f>IF(ins!I1070&lt;&gt;"",ins!I1070,"")</f>
        <v/>
      </c>
      <c r="I1068" s="65" t="str">
        <f>IF(ins!J1070&lt;&gt;"",ins!J1070,"")</f>
        <v/>
      </c>
      <c r="J1068" s="12" t="str">
        <f>IF(ins!K1070&lt;&gt;"",ins!K1070,"")</f>
        <v/>
      </c>
    </row>
    <row r="1069" spans="1:10" x14ac:dyDescent="0.25">
      <c r="A1069" s="12" t="str">
        <f>IF(ins!B1071&lt;&gt;"",ins!A1071,"")</f>
        <v/>
      </c>
      <c r="B1069" s="12" t="str">
        <f>IF(ins!B1071&lt;&gt;"",ins!B1071,"")</f>
        <v/>
      </c>
      <c r="C1069" s="12" t="str">
        <f>IF(ins!D1071&lt;&gt;"",ins!D1071,"")</f>
        <v/>
      </c>
      <c r="D1069" s="12" t="str">
        <f>IF(ins!E1071&lt;&gt;"",VLOOKUP(ins!E1071,private!S:U,3,FALSE),"")</f>
        <v/>
      </c>
      <c r="E1069" s="12" t="str">
        <f>IF(ins!E1071&lt;&gt;"",ins!F1071,"")</f>
        <v/>
      </c>
      <c r="F1069" s="12" t="str">
        <f>IF(ins!G1071&lt;&gt;"",ins!G1071,"")</f>
        <v/>
      </c>
      <c r="G1069" s="65" t="str">
        <f>IF(ins!H1071&lt;&gt;"",ins!H1071,"")</f>
        <v/>
      </c>
      <c r="H1069" s="65" t="str">
        <f>IF(ins!I1071&lt;&gt;"",ins!I1071,"")</f>
        <v/>
      </c>
      <c r="I1069" s="65" t="str">
        <f>IF(ins!J1071&lt;&gt;"",ins!J1071,"")</f>
        <v/>
      </c>
      <c r="J1069" s="12" t="str">
        <f>IF(ins!K1071&lt;&gt;"",ins!K1071,"")</f>
        <v/>
      </c>
    </row>
    <row r="1070" spans="1:10" x14ac:dyDescent="0.25">
      <c r="A1070" s="12" t="str">
        <f>IF(ins!B1072&lt;&gt;"",ins!A1072,"")</f>
        <v/>
      </c>
      <c r="B1070" s="12" t="str">
        <f>IF(ins!B1072&lt;&gt;"",ins!B1072,"")</f>
        <v/>
      </c>
      <c r="C1070" s="12" t="str">
        <f>IF(ins!D1072&lt;&gt;"",ins!D1072,"")</f>
        <v/>
      </c>
      <c r="D1070" s="12" t="str">
        <f>IF(ins!E1072&lt;&gt;"",VLOOKUP(ins!E1072,private!S:U,3,FALSE),"")</f>
        <v/>
      </c>
      <c r="E1070" s="12" t="str">
        <f>IF(ins!E1072&lt;&gt;"",ins!F1072,"")</f>
        <v/>
      </c>
      <c r="F1070" s="12" t="str">
        <f>IF(ins!G1072&lt;&gt;"",ins!G1072,"")</f>
        <v/>
      </c>
      <c r="G1070" s="65" t="str">
        <f>IF(ins!H1072&lt;&gt;"",ins!H1072,"")</f>
        <v/>
      </c>
      <c r="H1070" s="65" t="str">
        <f>IF(ins!I1072&lt;&gt;"",ins!I1072,"")</f>
        <v/>
      </c>
      <c r="I1070" s="65" t="str">
        <f>IF(ins!J1072&lt;&gt;"",ins!J1072,"")</f>
        <v/>
      </c>
      <c r="J1070" s="12" t="str">
        <f>IF(ins!K1072&lt;&gt;"",ins!K1072,"")</f>
        <v/>
      </c>
    </row>
    <row r="1071" spans="1:10" x14ac:dyDescent="0.25">
      <c r="A1071" s="12" t="str">
        <f>IF(ins!B1073&lt;&gt;"",ins!A1073,"")</f>
        <v/>
      </c>
      <c r="B1071" s="12" t="str">
        <f>IF(ins!B1073&lt;&gt;"",ins!B1073,"")</f>
        <v/>
      </c>
      <c r="C1071" s="12" t="str">
        <f>IF(ins!D1073&lt;&gt;"",ins!D1073,"")</f>
        <v/>
      </c>
      <c r="D1071" s="12" t="str">
        <f>IF(ins!E1073&lt;&gt;"",VLOOKUP(ins!E1073,private!S:U,3,FALSE),"")</f>
        <v/>
      </c>
      <c r="E1071" s="12" t="str">
        <f>IF(ins!E1073&lt;&gt;"",ins!F1073,"")</f>
        <v/>
      </c>
      <c r="F1071" s="12" t="str">
        <f>IF(ins!G1073&lt;&gt;"",ins!G1073,"")</f>
        <v/>
      </c>
      <c r="G1071" s="65" t="str">
        <f>IF(ins!H1073&lt;&gt;"",ins!H1073,"")</f>
        <v/>
      </c>
      <c r="H1071" s="65" t="str">
        <f>IF(ins!I1073&lt;&gt;"",ins!I1073,"")</f>
        <v/>
      </c>
      <c r="I1071" s="65" t="str">
        <f>IF(ins!J1073&lt;&gt;"",ins!J1073,"")</f>
        <v/>
      </c>
      <c r="J1071" s="12" t="str">
        <f>IF(ins!K1073&lt;&gt;"",ins!K1073,"")</f>
        <v/>
      </c>
    </row>
    <row r="1072" spans="1:10" x14ac:dyDescent="0.25">
      <c r="A1072" s="12" t="str">
        <f>IF(ins!B1074&lt;&gt;"",ins!A1074,"")</f>
        <v/>
      </c>
      <c r="B1072" s="12" t="str">
        <f>IF(ins!B1074&lt;&gt;"",ins!B1074,"")</f>
        <v/>
      </c>
      <c r="C1072" s="12" t="str">
        <f>IF(ins!D1074&lt;&gt;"",ins!D1074,"")</f>
        <v/>
      </c>
      <c r="D1072" s="12" t="str">
        <f>IF(ins!E1074&lt;&gt;"",VLOOKUP(ins!E1074,private!S:U,3,FALSE),"")</f>
        <v/>
      </c>
      <c r="E1072" s="12" t="str">
        <f>IF(ins!E1074&lt;&gt;"",ins!F1074,"")</f>
        <v/>
      </c>
      <c r="F1072" s="12" t="str">
        <f>IF(ins!G1074&lt;&gt;"",ins!G1074,"")</f>
        <v/>
      </c>
      <c r="G1072" s="65" t="str">
        <f>IF(ins!H1074&lt;&gt;"",ins!H1074,"")</f>
        <v/>
      </c>
      <c r="H1072" s="65" t="str">
        <f>IF(ins!I1074&lt;&gt;"",ins!I1074,"")</f>
        <v/>
      </c>
      <c r="I1072" s="65" t="str">
        <f>IF(ins!J1074&lt;&gt;"",ins!J1074,"")</f>
        <v/>
      </c>
      <c r="J1072" s="12" t="str">
        <f>IF(ins!K1074&lt;&gt;"",ins!K1074,"")</f>
        <v/>
      </c>
    </row>
    <row r="1073" spans="1:10" x14ac:dyDescent="0.25">
      <c r="A1073" s="12" t="str">
        <f>IF(ins!B1075&lt;&gt;"",ins!A1075,"")</f>
        <v/>
      </c>
      <c r="B1073" s="12" t="str">
        <f>IF(ins!B1075&lt;&gt;"",ins!B1075,"")</f>
        <v/>
      </c>
      <c r="C1073" s="12" t="str">
        <f>IF(ins!D1075&lt;&gt;"",ins!D1075,"")</f>
        <v/>
      </c>
      <c r="D1073" s="12" t="str">
        <f>IF(ins!E1075&lt;&gt;"",VLOOKUP(ins!E1075,private!S:U,3,FALSE),"")</f>
        <v/>
      </c>
      <c r="E1073" s="12" t="str">
        <f>IF(ins!E1075&lt;&gt;"",ins!F1075,"")</f>
        <v/>
      </c>
      <c r="F1073" s="12" t="str">
        <f>IF(ins!G1075&lt;&gt;"",ins!G1075,"")</f>
        <v/>
      </c>
      <c r="G1073" s="65" t="str">
        <f>IF(ins!H1075&lt;&gt;"",ins!H1075,"")</f>
        <v/>
      </c>
      <c r="H1073" s="65" t="str">
        <f>IF(ins!I1075&lt;&gt;"",ins!I1075,"")</f>
        <v/>
      </c>
      <c r="I1073" s="65" t="str">
        <f>IF(ins!J1075&lt;&gt;"",ins!J1075,"")</f>
        <v/>
      </c>
      <c r="J1073" s="12" t="str">
        <f>IF(ins!K1075&lt;&gt;"",ins!K1075,"")</f>
        <v/>
      </c>
    </row>
    <row r="1074" spans="1:10" x14ac:dyDescent="0.25">
      <c r="A1074" s="12" t="str">
        <f>IF(ins!B1076&lt;&gt;"",ins!A1076,"")</f>
        <v/>
      </c>
      <c r="B1074" s="12" t="str">
        <f>IF(ins!B1076&lt;&gt;"",ins!B1076,"")</f>
        <v/>
      </c>
      <c r="C1074" s="12" t="str">
        <f>IF(ins!D1076&lt;&gt;"",ins!D1076,"")</f>
        <v/>
      </c>
      <c r="D1074" s="12" t="str">
        <f>IF(ins!E1076&lt;&gt;"",VLOOKUP(ins!E1076,private!S:U,3,FALSE),"")</f>
        <v/>
      </c>
      <c r="E1074" s="12" t="str">
        <f>IF(ins!E1076&lt;&gt;"",ins!F1076,"")</f>
        <v/>
      </c>
      <c r="F1074" s="12" t="str">
        <f>IF(ins!G1076&lt;&gt;"",ins!G1076,"")</f>
        <v/>
      </c>
      <c r="G1074" s="65" t="str">
        <f>IF(ins!H1076&lt;&gt;"",ins!H1076,"")</f>
        <v/>
      </c>
      <c r="H1074" s="65" t="str">
        <f>IF(ins!I1076&lt;&gt;"",ins!I1076,"")</f>
        <v/>
      </c>
      <c r="I1074" s="65" t="str">
        <f>IF(ins!J1076&lt;&gt;"",ins!J1076,"")</f>
        <v/>
      </c>
      <c r="J1074" s="12" t="str">
        <f>IF(ins!K1076&lt;&gt;"",ins!K1076,"")</f>
        <v/>
      </c>
    </row>
    <row r="1075" spans="1:10" x14ac:dyDescent="0.25">
      <c r="A1075" s="12" t="str">
        <f>IF(ins!B1077&lt;&gt;"",ins!A1077,"")</f>
        <v/>
      </c>
      <c r="B1075" s="12" t="str">
        <f>IF(ins!B1077&lt;&gt;"",ins!B1077,"")</f>
        <v/>
      </c>
      <c r="C1075" s="12" t="str">
        <f>IF(ins!D1077&lt;&gt;"",ins!D1077,"")</f>
        <v/>
      </c>
      <c r="D1075" s="12" t="str">
        <f>IF(ins!E1077&lt;&gt;"",VLOOKUP(ins!E1077,private!S:U,3,FALSE),"")</f>
        <v/>
      </c>
      <c r="E1075" s="12" t="str">
        <f>IF(ins!E1077&lt;&gt;"",ins!F1077,"")</f>
        <v/>
      </c>
      <c r="F1075" s="12" t="str">
        <f>IF(ins!G1077&lt;&gt;"",ins!G1077,"")</f>
        <v/>
      </c>
      <c r="G1075" s="65" t="str">
        <f>IF(ins!H1077&lt;&gt;"",ins!H1077,"")</f>
        <v/>
      </c>
      <c r="H1075" s="65" t="str">
        <f>IF(ins!I1077&lt;&gt;"",ins!I1077,"")</f>
        <v/>
      </c>
      <c r="I1075" s="65" t="str">
        <f>IF(ins!J1077&lt;&gt;"",ins!J1077,"")</f>
        <v/>
      </c>
      <c r="J1075" s="12" t="str">
        <f>IF(ins!K1077&lt;&gt;"",ins!K1077,"")</f>
        <v/>
      </c>
    </row>
    <row r="1076" spans="1:10" x14ac:dyDescent="0.25">
      <c r="A1076" s="12" t="str">
        <f>IF(ins!B1078&lt;&gt;"",ins!A1078,"")</f>
        <v/>
      </c>
      <c r="B1076" s="12" t="str">
        <f>IF(ins!B1078&lt;&gt;"",ins!B1078,"")</f>
        <v/>
      </c>
      <c r="C1076" s="12" t="str">
        <f>IF(ins!D1078&lt;&gt;"",ins!D1078,"")</f>
        <v/>
      </c>
      <c r="D1076" s="12" t="str">
        <f>IF(ins!E1078&lt;&gt;"",VLOOKUP(ins!E1078,private!S:U,3,FALSE),"")</f>
        <v/>
      </c>
      <c r="E1076" s="12" t="str">
        <f>IF(ins!E1078&lt;&gt;"",ins!F1078,"")</f>
        <v/>
      </c>
      <c r="F1076" s="12" t="str">
        <f>IF(ins!G1078&lt;&gt;"",ins!G1078,"")</f>
        <v/>
      </c>
      <c r="G1076" s="65" t="str">
        <f>IF(ins!H1078&lt;&gt;"",ins!H1078,"")</f>
        <v/>
      </c>
      <c r="H1076" s="65" t="str">
        <f>IF(ins!I1078&lt;&gt;"",ins!I1078,"")</f>
        <v/>
      </c>
      <c r="I1076" s="65" t="str">
        <f>IF(ins!J1078&lt;&gt;"",ins!J1078,"")</f>
        <v/>
      </c>
      <c r="J1076" s="12" t="str">
        <f>IF(ins!K1078&lt;&gt;"",ins!K1078,"")</f>
        <v/>
      </c>
    </row>
    <row r="1077" spans="1:10" x14ac:dyDescent="0.25">
      <c r="A1077" s="12" t="str">
        <f>IF(ins!B1079&lt;&gt;"",ins!A1079,"")</f>
        <v/>
      </c>
      <c r="B1077" s="12" t="str">
        <f>IF(ins!B1079&lt;&gt;"",ins!B1079,"")</f>
        <v/>
      </c>
      <c r="C1077" s="12" t="str">
        <f>IF(ins!D1079&lt;&gt;"",ins!D1079,"")</f>
        <v/>
      </c>
      <c r="D1077" s="12" t="str">
        <f>IF(ins!E1079&lt;&gt;"",VLOOKUP(ins!E1079,private!S:U,3,FALSE),"")</f>
        <v/>
      </c>
      <c r="E1077" s="12" t="str">
        <f>IF(ins!E1079&lt;&gt;"",ins!F1079,"")</f>
        <v/>
      </c>
      <c r="F1077" s="12" t="str">
        <f>IF(ins!G1079&lt;&gt;"",ins!G1079,"")</f>
        <v/>
      </c>
      <c r="G1077" s="65" t="str">
        <f>IF(ins!H1079&lt;&gt;"",ins!H1079,"")</f>
        <v/>
      </c>
      <c r="H1077" s="65" t="str">
        <f>IF(ins!I1079&lt;&gt;"",ins!I1079,"")</f>
        <v/>
      </c>
      <c r="I1077" s="65" t="str">
        <f>IF(ins!J1079&lt;&gt;"",ins!J1079,"")</f>
        <v/>
      </c>
      <c r="J1077" s="12" t="str">
        <f>IF(ins!K1079&lt;&gt;"",ins!K1079,"")</f>
        <v/>
      </c>
    </row>
    <row r="1078" spans="1:10" x14ac:dyDescent="0.25">
      <c r="A1078" s="12" t="str">
        <f>IF(ins!B1080&lt;&gt;"",ins!A1080,"")</f>
        <v/>
      </c>
      <c r="B1078" s="12" t="str">
        <f>IF(ins!B1080&lt;&gt;"",ins!B1080,"")</f>
        <v/>
      </c>
      <c r="C1078" s="12" t="str">
        <f>IF(ins!D1080&lt;&gt;"",ins!D1080,"")</f>
        <v/>
      </c>
      <c r="D1078" s="12" t="str">
        <f>IF(ins!E1080&lt;&gt;"",VLOOKUP(ins!E1080,private!S:U,3,FALSE),"")</f>
        <v/>
      </c>
      <c r="E1078" s="12" t="str">
        <f>IF(ins!E1080&lt;&gt;"",ins!F1080,"")</f>
        <v/>
      </c>
      <c r="F1078" s="12" t="str">
        <f>IF(ins!G1080&lt;&gt;"",ins!G1080,"")</f>
        <v/>
      </c>
      <c r="G1078" s="65" t="str">
        <f>IF(ins!H1080&lt;&gt;"",ins!H1080,"")</f>
        <v/>
      </c>
      <c r="H1078" s="65" t="str">
        <f>IF(ins!I1080&lt;&gt;"",ins!I1080,"")</f>
        <v/>
      </c>
      <c r="I1078" s="65" t="str">
        <f>IF(ins!J1080&lt;&gt;"",ins!J1080,"")</f>
        <v/>
      </c>
      <c r="J1078" s="12" t="str">
        <f>IF(ins!K1080&lt;&gt;"",ins!K1080,"")</f>
        <v/>
      </c>
    </row>
    <row r="1079" spans="1:10" x14ac:dyDescent="0.25">
      <c r="A1079" s="12" t="str">
        <f>IF(ins!B1081&lt;&gt;"",ins!A1081,"")</f>
        <v/>
      </c>
      <c r="B1079" s="12" t="str">
        <f>IF(ins!B1081&lt;&gt;"",ins!B1081,"")</f>
        <v/>
      </c>
      <c r="C1079" s="12" t="str">
        <f>IF(ins!D1081&lt;&gt;"",ins!D1081,"")</f>
        <v/>
      </c>
      <c r="D1079" s="12" t="str">
        <f>IF(ins!E1081&lt;&gt;"",VLOOKUP(ins!E1081,private!S:U,3,FALSE),"")</f>
        <v/>
      </c>
      <c r="E1079" s="12" t="str">
        <f>IF(ins!E1081&lt;&gt;"",ins!F1081,"")</f>
        <v/>
      </c>
      <c r="F1079" s="12" t="str">
        <f>IF(ins!G1081&lt;&gt;"",ins!G1081,"")</f>
        <v/>
      </c>
      <c r="G1079" s="65" t="str">
        <f>IF(ins!H1081&lt;&gt;"",ins!H1081,"")</f>
        <v/>
      </c>
      <c r="H1079" s="65" t="str">
        <f>IF(ins!I1081&lt;&gt;"",ins!I1081,"")</f>
        <v/>
      </c>
      <c r="I1079" s="65" t="str">
        <f>IF(ins!J1081&lt;&gt;"",ins!J1081,"")</f>
        <v/>
      </c>
      <c r="J1079" s="12" t="str">
        <f>IF(ins!K1081&lt;&gt;"",ins!K1081,"")</f>
        <v/>
      </c>
    </row>
    <row r="1080" spans="1:10" x14ac:dyDescent="0.25">
      <c r="A1080" s="12" t="str">
        <f>IF(ins!B1082&lt;&gt;"",ins!A1082,"")</f>
        <v/>
      </c>
      <c r="B1080" s="12" t="str">
        <f>IF(ins!B1082&lt;&gt;"",ins!B1082,"")</f>
        <v/>
      </c>
      <c r="C1080" s="12" t="str">
        <f>IF(ins!D1082&lt;&gt;"",ins!D1082,"")</f>
        <v/>
      </c>
      <c r="D1080" s="12" t="str">
        <f>IF(ins!E1082&lt;&gt;"",VLOOKUP(ins!E1082,private!S:U,3,FALSE),"")</f>
        <v/>
      </c>
      <c r="E1080" s="12" t="str">
        <f>IF(ins!E1082&lt;&gt;"",ins!F1082,"")</f>
        <v/>
      </c>
      <c r="F1080" s="12" t="str">
        <f>IF(ins!G1082&lt;&gt;"",ins!G1082,"")</f>
        <v/>
      </c>
      <c r="G1080" s="65" t="str">
        <f>IF(ins!H1082&lt;&gt;"",ins!H1082,"")</f>
        <v/>
      </c>
      <c r="H1080" s="65" t="str">
        <f>IF(ins!I1082&lt;&gt;"",ins!I1082,"")</f>
        <v/>
      </c>
      <c r="I1080" s="65" t="str">
        <f>IF(ins!J1082&lt;&gt;"",ins!J1082,"")</f>
        <v/>
      </c>
      <c r="J1080" s="12" t="str">
        <f>IF(ins!K1082&lt;&gt;"",ins!K1082,"")</f>
        <v/>
      </c>
    </row>
    <row r="1081" spans="1:10" x14ac:dyDescent="0.25">
      <c r="A1081" s="12" t="str">
        <f>IF(ins!B1083&lt;&gt;"",ins!A1083,"")</f>
        <v/>
      </c>
      <c r="B1081" s="12" t="str">
        <f>IF(ins!B1083&lt;&gt;"",ins!B1083,"")</f>
        <v/>
      </c>
      <c r="C1081" s="12" t="str">
        <f>IF(ins!D1083&lt;&gt;"",ins!D1083,"")</f>
        <v/>
      </c>
      <c r="D1081" s="12" t="str">
        <f>IF(ins!E1083&lt;&gt;"",VLOOKUP(ins!E1083,private!S:U,3,FALSE),"")</f>
        <v/>
      </c>
      <c r="E1081" s="12" t="str">
        <f>IF(ins!E1083&lt;&gt;"",ins!F1083,"")</f>
        <v/>
      </c>
      <c r="F1081" s="12" t="str">
        <f>IF(ins!G1083&lt;&gt;"",ins!G1083,"")</f>
        <v/>
      </c>
      <c r="G1081" s="65" t="str">
        <f>IF(ins!H1083&lt;&gt;"",ins!H1083,"")</f>
        <v/>
      </c>
      <c r="H1081" s="65" t="str">
        <f>IF(ins!I1083&lt;&gt;"",ins!I1083,"")</f>
        <v/>
      </c>
      <c r="I1081" s="65" t="str">
        <f>IF(ins!J1083&lt;&gt;"",ins!J1083,"")</f>
        <v/>
      </c>
      <c r="J1081" s="12" t="str">
        <f>IF(ins!K1083&lt;&gt;"",ins!K1083,"")</f>
        <v/>
      </c>
    </row>
    <row r="1082" spans="1:10" x14ac:dyDescent="0.25">
      <c r="A1082" s="12" t="str">
        <f>IF(ins!B1084&lt;&gt;"",ins!A1084,"")</f>
        <v/>
      </c>
      <c r="B1082" s="12" t="str">
        <f>IF(ins!B1084&lt;&gt;"",ins!B1084,"")</f>
        <v/>
      </c>
      <c r="C1082" s="12" t="str">
        <f>IF(ins!D1084&lt;&gt;"",ins!D1084,"")</f>
        <v/>
      </c>
      <c r="D1082" s="12" t="str">
        <f>IF(ins!E1084&lt;&gt;"",VLOOKUP(ins!E1084,private!S:U,3,FALSE),"")</f>
        <v/>
      </c>
      <c r="E1082" s="12" t="str">
        <f>IF(ins!E1084&lt;&gt;"",ins!F1084,"")</f>
        <v/>
      </c>
      <c r="F1082" s="12" t="str">
        <f>IF(ins!G1084&lt;&gt;"",ins!G1084,"")</f>
        <v/>
      </c>
      <c r="G1082" s="65" t="str">
        <f>IF(ins!H1084&lt;&gt;"",ins!H1084,"")</f>
        <v/>
      </c>
      <c r="H1082" s="65" t="str">
        <f>IF(ins!I1084&lt;&gt;"",ins!I1084,"")</f>
        <v/>
      </c>
      <c r="I1082" s="65" t="str">
        <f>IF(ins!J1084&lt;&gt;"",ins!J1084,"")</f>
        <v/>
      </c>
      <c r="J1082" s="12" t="str">
        <f>IF(ins!K1084&lt;&gt;"",ins!K1084,"")</f>
        <v/>
      </c>
    </row>
    <row r="1083" spans="1:10" x14ac:dyDescent="0.25">
      <c r="A1083" s="12" t="str">
        <f>IF(ins!B1085&lt;&gt;"",ins!A1085,"")</f>
        <v/>
      </c>
      <c r="B1083" s="12" t="str">
        <f>IF(ins!B1085&lt;&gt;"",ins!B1085,"")</f>
        <v/>
      </c>
      <c r="C1083" s="12" t="str">
        <f>IF(ins!D1085&lt;&gt;"",ins!D1085,"")</f>
        <v/>
      </c>
      <c r="D1083" s="12" t="str">
        <f>IF(ins!E1085&lt;&gt;"",VLOOKUP(ins!E1085,private!S:U,3,FALSE),"")</f>
        <v/>
      </c>
      <c r="E1083" s="12" t="str">
        <f>IF(ins!E1085&lt;&gt;"",ins!F1085,"")</f>
        <v/>
      </c>
      <c r="F1083" s="12" t="str">
        <f>IF(ins!G1085&lt;&gt;"",ins!G1085,"")</f>
        <v/>
      </c>
      <c r="G1083" s="65" t="str">
        <f>IF(ins!H1085&lt;&gt;"",ins!H1085,"")</f>
        <v/>
      </c>
      <c r="H1083" s="65" t="str">
        <f>IF(ins!I1085&lt;&gt;"",ins!I1085,"")</f>
        <v/>
      </c>
      <c r="I1083" s="65" t="str">
        <f>IF(ins!J1085&lt;&gt;"",ins!J1085,"")</f>
        <v/>
      </c>
      <c r="J1083" s="12" t="str">
        <f>IF(ins!K1085&lt;&gt;"",ins!K1085,"")</f>
        <v/>
      </c>
    </row>
    <row r="1084" spans="1:10" x14ac:dyDescent="0.25">
      <c r="A1084" s="12" t="str">
        <f>IF(ins!B1086&lt;&gt;"",ins!A1086,"")</f>
        <v/>
      </c>
      <c r="B1084" s="12" t="str">
        <f>IF(ins!B1086&lt;&gt;"",ins!B1086,"")</f>
        <v/>
      </c>
      <c r="C1084" s="12" t="str">
        <f>IF(ins!D1086&lt;&gt;"",ins!D1086,"")</f>
        <v/>
      </c>
      <c r="D1084" s="12" t="str">
        <f>IF(ins!E1086&lt;&gt;"",VLOOKUP(ins!E1086,private!S:U,3,FALSE),"")</f>
        <v/>
      </c>
      <c r="E1084" s="12" t="str">
        <f>IF(ins!E1086&lt;&gt;"",ins!F1086,"")</f>
        <v/>
      </c>
      <c r="F1084" s="12" t="str">
        <f>IF(ins!G1086&lt;&gt;"",ins!G1086,"")</f>
        <v/>
      </c>
      <c r="G1084" s="65" t="str">
        <f>IF(ins!H1086&lt;&gt;"",ins!H1086,"")</f>
        <v/>
      </c>
      <c r="H1084" s="65" t="str">
        <f>IF(ins!I1086&lt;&gt;"",ins!I1086,"")</f>
        <v/>
      </c>
      <c r="I1084" s="65" t="str">
        <f>IF(ins!J1086&lt;&gt;"",ins!J1086,"")</f>
        <v/>
      </c>
      <c r="J1084" s="12" t="str">
        <f>IF(ins!K1086&lt;&gt;"",ins!K1086,"")</f>
        <v/>
      </c>
    </row>
    <row r="1085" spans="1:10" x14ac:dyDescent="0.25">
      <c r="A1085" s="12" t="str">
        <f>IF(ins!B1087&lt;&gt;"",ins!A1087,"")</f>
        <v/>
      </c>
      <c r="B1085" s="12" t="str">
        <f>IF(ins!B1087&lt;&gt;"",ins!B1087,"")</f>
        <v/>
      </c>
      <c r="C1085" s="12" t="str">
        <f>IF(ins!D1087&lt;&gt;"",ins!D1087,"")</f>
        <v/>
      </c>
      <c r="D1085" s="12" t="str">
        <f>IF(ins!E1087&lt;&gt;"",VLOOKUP(ins!E1087,private!S:U,3,FALSE),"")</f>
        <v/>
      </c>
      <c r="E1085" s="12" t="str">
        <f>IF(ins!E1087&lt;&gt;"",ins!F1087,"")</f>
        <v/>
      </c>
      <c r="F1085" s="12" t="str">
        <f>IF(ins!G1087&lt;&gt;"",ins!G1087,"")</f>
        <v/>
      </c>
      <c r="G1085" s="65" t="str">
        <f>IF(ins!H1087&lt;&gt;"",ins!H1087,"")</f>
        <v/>
      </c>
      <c r="H1085" s="65" t="str">
        <f>IF(ins!I1087&lt;&gt;"",ins!I1087,"")</f>
        <v/>
      </c>
      <c r="I1085" s="65" t="str">
        <f>IF(ins!J1087&lt;&gt;"",ins!J1087,"")</f>
        <v/>
      </c>
      <c r="J1085" s="12" t="str">
        <f>IF(ins!K1087&lt;&gt;"",ins!K1087,"")</f>
        <v/>
      </c>
    </row>
    <row r="1086" spans="1:10" x14ac:dyDescent="0.25">
      <c r="A1086" s="12" t="str">
        <f>IF(ins!B1088&lt;&gt;"",ins!A1088,"")</f>
        <v/>
      </c>
      <c r="B1086" s="12" t="str">
        <f>IF(ins!B1088&lt;&gt;"",ins!B1088,"")</f>
        <v/>
      </c>
      <c r="C1086" s="12" t="str">
        <f>IF(ins!D1088&lt;&gt;"",ins!D1088,"")</f>
        <v/>
      </c>
      <c r="D1086" s="12" t="str">
        <f>IF(ins!E1088&lt;&gt;"",VLOOKUP(ins!E1088,private!S:U,3,FALSE),"")</f>
        <v/>
      </c>
      <c r="E1086" s="12" t="str">
        <f>IF(ins!E1088&lt;&gt;"",ins!F1088,"")</f>
        <v/>
      </c>
      <c r="F1086" s="12" t="str">
        <f>IF(ins!G1088&lt;&gt;"",ins!G1088,"")</f>
        <v/>
      </c>
      <c r="G1086" s="65" t="str">
        <f>IF(ins!H1088&lt;&gt;"",ins!H1088,"")</f>
        <v/>
      </c>
      <c r="H1086" s="65" t="str">
        <f>IF(ins!I1088&lt;&gt;"",ins!I1088,"")</f>
        <v/>
      </c>
      <c r="I1086" s="65" t="str">
        <f>IF(ins!J1088&lt;&gt;"",ins!J1088,"")</f>
        <v/>
      </c>
      <c r="J1086" s="12" t="str">
        <f>IF(ins!K1088&lt;&gt;"",ins!K1088,"")</f>
        <v/>
      </c>
    </row>
    <row r="1087" spans="1:10" x14ac:dyDescent="0.25">
      <c r="A1087" s="12" t="str">
        <f>IF(ins!B1089&lt;&gt;"",ins!A1089,"")</f>
        <v/>
      </c>
      <c r="B1087" s="12" t="str">
        <f>IF(ins!B1089&lt;&gt;"",ins!B1089,"")</f>
        <v/>
      </c>
      <c r="C1087" s="12" t="str">
        <f>IF(ins!D1089&lt;&gt;"",ins!D1089,"")</f>
        <v/>
      </c>
      <c r="D1087" s="12" t="str">
        <f>IF(ins!E1089&lt;&gt;"",VLOOKUP(ins!E1089,private!S:U,3,FALSE),"")</f>
        <v/>
      </c>
      <c r="E1087" s="12" t="str">
        <f>IF(ins!E1089&lt;&gt;"",ins!F1089,"")</f>
        <v/>
      </c>
      <c r="F1087" s="12" t="str">
        <f>IF(ins!G1089&lt;&gt;"",ins!G1089,"")</f>
        <v/>
      </c>
      <c r="G1087" s="65" t="str">
        <f>IF(ins!H1089&lt;&gt;"",ins!H1089,"")</f>
        <v/>
      </c>
      <c r="H1087" s="65" t="str">
        <f>IF(ins!I1089&lt;&gt;"",ins!I1089,"")</f>
        <v/>
      </c>
      <c r="I1087" s="65" t="str">
        <f>IF(ins!J1089&lt;&gt;"",ins!J1089,"")</f>
        <v/>
      </c>
      <c r="J1087" s="12" t="str">
        <f>IF(ins!K1089&lt;&gt;"",ins!K1089,"")</f>
        <v/>
      </c>
    </row>
    <row r="1088" spans="1:10" x14ac:dyDescent="0.25">
      <c r="A1088" s="12" t="str">
        <f>IF(ins!B1090&lt;&gt;"",ins!A1090,"")</f>
        <v/>
      </c>
      <c r="B1088" s="12" t="str">
        <f>IF(ins!B1090&lt;&gt;"",ins!B1090,"")</f>
        <v/>
      </c>
      <c r="C1088" s="12" t="str">
        <f>IF(ins!D1090&lt;&gt;"",ins!D1090,"")</f>
        <v/>
      </c>
      <c r="D1088" s="12" t="str">
        <f>IF(ins!E1090&lt;&gt;"",VLOOKUP(ins!E1090,private!S:U,3,FALSE),"")</f>
        <v/>
      </c>
      <c r="E1088" s="12" t="str">
        <f>IF(ins!E1090&lt;&gt;"",ins!F1090,"")</f>
        <v/>
      </c>
      <c r="F1088" s="12" t="str">
        <f>IF(ins!G1090&lt;&gt;"",ins!G1090,"")</f>
        <v/>
      </c>
      <c r="G1088" s="65" t="str">
        <f>IF(ins!H1090&lt;&gt;"",ins!H1090,"")</f>
        <v/>
      </c>
      <c r="H1088" s="65" t="str">
        <f>IF(ins!I1090&lt;&gt;"",ins!I1090,"")</f>
        <v/>
      </c>
      <c r="I1088" s="65" t="str">
        <f>IF(ins!J1090&lt;&gt;"",ins!J1090,"")</f>
        <v/>
      </c>
      <c r="J1088" s="12" t="str">
        <f>IF(ins!K1090&lt;&gt;"",ins!K1090,"")</f>
        <v/>
      </c>
    </row>
    <row r="1089" spans="1:10" x14ac:dyDescent="0.25">
      <c r="A1089" s="12" t="str">
        <f>IF(ins!B1091&lt;&gt;"",ins!A1091,"")</f>
        <v/>
      </c>
      <c r="B1089" s="12" t="str">
        <f>IF(ins!B1091&lt;&gt;"",ins!B1091,"")</f>
        <v/>
      </c>
      <c r="C1089" s="12" t="str">
        <f>IF(ins!D1091&lt;&gt;"",ins!D1091,"")</f>
        <v/>
      </c>
      <c r="D1089" s="12" t="str">
        <f>IF(ins!E1091&lt;&gt;"",VLOOKUP(ins!E1091,private!S:U,3,FALSE),"")</f>
        <v/>
      </c>
      <c r="E1089" s="12" t="str">
        <f>IF(ins!E1091&lt;&gt;"",ins!F1091,"")</f>
        <v/>
      </c>
      <c r="F1089" s="12" t="str">
        <f>IF(ins!G1091&lt;&gt;"",ins!G1091,"")</f>
        <v/>
      </c>
      <c r="G1089" s="65" t="str">
        <f>IF(ins!H1091&lt;&gt;"",ins!H1091,"")</f>
        <v/>
      </c>
      <c r="H1089" s="65" t="str">
        <f>IF(ins!I1091&lt;&gt;"",ins!I1091,"")</f>
        <v/>
      </c>
      <c r="I1089" s="65" t="str">
        <f>IF(ins!J1091&lt;&gt;"",ins!J1091,"")</f>
        <v/>
      </c>
      <c r="J1089" s="12" t="str">
        <f>IF(ins!K1091&lt;&gt;"",ins!K1091,"")</f>
        <v/>
      </c>
    </row>
    <row r="1090" spans="1:10" x14ac:dyDescent="0.25">
      <c r="A1090" s="12" t="str">
        <f>IF(ins!B1092&lt;&gt;"",ins!A1092,"")</f>
        <v/>
      </c>
      <c r="B1090" s="12" t="str">
        <f>IF(ins!B1092&lt;&gt;"",ins!B1092,"")</f>
        <v/>
      </c>
      <c r="C1090" s="12" t="str">
        <f>IF(ins!D1092&lt;&gt;"",ins!D1092,"")</f>
        <v/>
      </c>
      <c r="D1090" s="12" t="str">
        <f>IF(ins!E1092&lt;&gt;"",VLOOKUP(ins!E1092,private!S:U,3,FALSE),"")</f>
        <v/>
      </c>
      <c r="E1090" s="12" t="str">
        <f>IF(ins!E1092&lt;&gt;"",ins!F1092,"")</f>
        <v/>
      </c>
      <c r="F1090" s="12" t="str">
        <f>IF(ins!G1092&lt;&gt;"",ins!G1092,"")</f>
        <v/>
      </c>
      <c r="G1090" s="65" t="str">
        <f>IF(ins!H1092&lt;&gt;"",ins!H1092,"")</f>
        <v/>
      </c>
      <c r="H1090" s="65" t="str">
        <f>IF(ins!I1092&lt;&gt;"",ins!I1092,"")</f>
        <v/>
      </c>
      <c r="I1090" s="65" t="str">
        <f>IF(ins!J1092&lt;&gt;"",ins!J1092,"")</f>
        <v/>
      </c>
      <c r="J1090" s="12" t="str">
        <f>IF(ins!K1092&lt;&gt;"",ins!K1092,"")</f>
        <v/>
      </c>
    </row>
    <row r="1091" spans="1:10" x14ac:dyDescent="0.25">
      <c r="A1091" s="12" t="str">
        <f>IF(ins!B1093&lt;&gt;"",ins!A1093,"")</f>
        <v/>
      </c>
      <c r="B1091" s="12" t="str">
        <f>IF(ins!B1093&lt;&gt;"",ins!B1093,"")</f>
        <v/>
      </c>
      <c r="C1091" s="12" t="str">
        <f>IF(ins!D1093&lt;&gt;"",ins!D1093,"")</f>
        <v/>
      </c>
      <c r="D1091" s="12" t="str">
        <f>IF(ins!E1093&lt;&gt;"",VLOOKUP(ins!E1093,private!S:U,3,FALSE),"")</f>
        <v/>
      </c>
      <c r="E1091" s="12" t="str">
        <f>IF(ins!E1093&lt;&gt;"",ins!F1093,"")</f>
        <v/>
      </c>
      <c r="F1091" s="12" t="str">
        <f>IF(ins!G1093&lt;&gt;"",ins!G1093,"")</f>
        <v/>
      </c>
      <c r="G1091" s="65" t="str">
        <f>IF(ins!H1093&lt;&gt;"",ins!H1093,"")</f>
        <v/>
      </c>
      <c r="H1091" s="65" t="str">
        <f>IF(ins!I1093&lt;&gt;"",ins!I1093,"")</f>
        <v/>
      </c>
      <c r="I1091" s="65" t="str">
        <f>IF(ins!J1093&lt;&gt;"",ins!J1093,"")</f>
        <v/>
      </c>
      <c r="J1091" s="12" t="str">
        <f>IF(ins!K1093&lt;&gt;"",ins!K1093,"")</f>
        <v/>
      </c>
    </row>
    <row r="1092" spans="1:10" x14ac:dyDescent="0.25">
      <c r="A1092" s="12" t="str">
        <f>IF(ins!B1094&lt;&gt;"",ins!A1094,"")</f>
        <v/>
      </c>
      <c r="B1092" s="12" t="str">
        <f>IF(ins!B1094&lt;&gt;"",ins!B1094,"")</f>
        <v/>
      </c>
      <c r="C1092" s="12" t="str">
        <f>IF(ins!D1094&lt;&gt;"",ins!D1094,"")</f>
        <v/>
      </c>
      <c r="D1092" s="12" t="str">
        <f>IF(ins!E1094&lt;&gt;"",VLOOKUP(ins!E1094,private!S:U,3,FALSE),"")</f>
        <v/>
      </c>
      <c r="E1092" s="12" t="str">
        <f>IF(ins!E1094&lt;&gt;"",ins!F1094,"")</f>
        <v/>
      </c>
      <c r="F1092" s="12" t="str">
        <f>IF(ins!G1094&lt;&gt;"",ins!G1094,"")</f>
        <v/>
      </c>
      <c r="G1092" s="65" t="str">
        <f>IF(ins!H1094&lt;&gt;"",ins!H1094,"")</f>
        <v/>
      </c>
      <c r="H1092" s="65" t="str">
        <f>IF(ins!I1094&lt;&gt;"",ins!I1094,"")</f>
        <v/>
      </c>
      <c r="I1092" s="65" t="str">
        <f>IF(ins!J1094&lt;&gt;"",ins!J1094,"")</f>
        <v/>
      </c>
      <c r="J1092" s="12" t="str">
        <f>IF(ins!K1094&lt;&gt;"",ins!K1094,"")</f>
        <v/>
      </c>
    </row>
    <row r="1093" spans="1:10" x14ac:dyDescent="0.25">
      <c r="A1093" s="12" t="str">
        <f>IF(ins!B1095&lt;&gt;"",ins!A1095,"")</f>
        <v/>
      </c>
      <c r="B1093" s="12" t="str">
        <f>IF(ins!B1095&lt;&gt;"",ins!B1095,"")</f>
        <v/>
      </c>
      <c r="C1093" s="12" t="str">
        <f>IF(ins!D1095&lt;&gt;"",ins!D1095,"")</f>
        <v/>
      </c>
      <c r="D1093" s="12" t="str">
        <f>IF(ins!E1095&lt;&gt;"",VLOOKUP(ins!E1095,private!S:U,3,FALSE),"")</f>
        <v/>
      </c>
      <c r="E1093" s="12" t="str">
        <f>IF(ins!E1095&lt;&gt;"",ins!F1095,"")</f>
        <v/>
      </c>
      <c r="F1093" s="12" t="str">
        <f>IF(ins!G1095&lt;&gt;"",ins!G1095,"")</f>
        <v/>
      </c>
      <c r="G1093" s="65" t="str">
        <f>IF(ins!H1095&lt;&gt;"",ins!H1095,"")</f>
        <v/>
      </c>
      <c r="H1093" s="65" t="str">
        <f>IF(ins!I1095&lt;&gt;"",ins!I1095,"")</f>
        <v/>
      </c>
      <c r="I1093" s="65" t="str">
        <f>IF(ins!J1095&lt;&gt;"",ins!J1095,"")</f>
        <v/>
      </c>
      <c r="J1093" s="12" t="str">
        <f>IF(ins!K1095&lt;&gt;"",ins!K1095,"")</f>
        <v/>
      </c>
    </row>
    <row r="1094" spans="1:10" x14ac:dyDescent="0.25">
      <c r="A1094" s="12" t="str">
        <f>IF(ins!B1096&lt;&gt;"",ins!A1096,"")</f>
        <v/>
      </c>
      <c r="B1094" s="12" t="str">
        <f>IF(ins!B1096&lt;&gt;"",ins!B1096,"")</f>
        <v/>
      </c>
      <c r="C1094" s="12" t="str">
        <f>IF(ins!D1096&lt;&gt;"",ins!D1096,"")</f>
        <v/>
      </c>
      <c r="D1094" s="12" t="str">
        <f>IF(ins!E1096&lt;&gt;"",VLOOKUP(ins!E1096,private!S:U,3,FALSE),"")</f>
        <v/>
      </c>
      <c r="E1094" s="12" t="str">
        <f>IF(ins!E1096&lt;&gt;"",ins!F1096,"")</f>
        <v/>
      </c>
      <c r="F1094" s="12" t="str">
        <f>IF(ins!G1096&lt;&gt;"",ins!G1096,"")</f>
        <v/>
      </c>
      <c r="G1094" s="65" t="str">
        <f>IF(ins!H1096&lt;&gt;"",ins!H1096,"")</f>
        <v/>
      </c>
      <c r="H1094" s="65" t="str">
        <f>IF(ins!I1096&lt;&gt;"",ins!I1096,"")</f>
        <v/>
      </c>
      <c r="I1094" s="65" t="str">
        <f>IF(ins!J1096&lt;&gt;"",ins!J1096,"")</f>
        <v/>
      </c>
      <c r="J1094" s="12" t="str">
        <f>IF(ins!K1096&lt;&gt;"",ins!K1096,"")</f>
        <v/>
      </c>
    </row>
    <row r="1095" spans="1:10" x14ac:dyDescent="0.25">
      <c r="A1095" s="12" t="str">
        <f>IF(ins!B1097&lt;&gt;"",ins!A1097,"")</f>
        <v/>
      </c>
      <c r="B1095" s="12" t="str">
        <f>IF(ins!B1097&lt;&gt;"",ins!B1097,"")</f>
        <v/>
      </c>
      <c r="C1095" s="12" t="str">
        <f>IF(ins!D1097&lt;&gt;"",ins!D1097,"")</f>
        <v/>
      </c>
      <c r="D1095" s="12" t="str">
        <f>IF(ins!E1097&lt;&gt;"",VLOOKUP(ins!E1097,private!S:U,3,FALSE),"")</f>
        <v/>
      </c>
      <c r="E1095" s="12" t="str">
        <f>IF(ins!E1097&lt;&gt;"",ins!F1097,"")</f>
        <v/>
      </c>
      <c r="F1095" s="12" t="str">
        <f>IF(ins!G1097&lt;&gt;"",ins!G1097,"")</f>
        <v/>
      </c>
      <c r="G1095" s="65" t="str">
        <f>IF(ins!H1097&lt;&gt;"",ins!H1097,"")</f>
        <v/>
      </c>
      <c r="H1095" s="65" t="str">
        <f>IF(ins!I1097&lt;&gt;"",ins!I1097,"")</f>
        <v/>
      </c>
      <c r="I1095" s="65" t="str">
        <f>IF(ins!J1097&lt;&gt;"",ins!J1097,"")</f>
        <v/>
      </c>
      <c r="J1095" s="12" t="str">
        <f>IF(ins!K1097&lt;&gt;"",ins!K1097,"")</f>
        <v/>
      </c>
    </row>
    <row r="1096" spans="1:10" x14ac:dyDescent="0.25">
      <c r="A1096" s="12" t="str">
        <f>IF(ins!B1098&lt;&gt;"",ins!A1098,"")</f>
        <v/>
      </c>
      <c r="B1096" s="12" t="str">
        <f>IF(ins!B1098&lt;&gt;"",ins!B1098,"")</f>
        <v/>
      </c>
      <c r="C1096" s="12" t="str">
        <f>IF(ins!D1098&lt;&gt;"",ins!D1098,"")</f>
        <v/>
      </c>
      <c r="D1096" s="12" t="str">
        <f>IF(ins!E1098&lt;&gt;"",VLOOKUP(ins!E1098,private!S:U,3,FALSE),"")</f>
        <v/>
      </c>
      <c r="E1096" s="12" t="str">
        <f>IF(ins!E1098&lt;&gt;"",ins!F1098,"")</f>
        <v/>
      </c>
      <c r="F1096" s="12" t="str">
        <f>IF(ins!G1098&lt;&gt;"",ins!G1098,"")</f>
        <v/>
      </c>
      <c r="G1096" s="65" t="str">
        <f>IF(ins!H1098&lt;&gt;"",ins!H1098,"")</f>
        <v/>
      </c>
      <c r="H1096" s="65" t="str">
        <f>IF(ins!I1098&lt;&gt;"",ins!I1098,"")</f>
        <v/>
      </c>
      <c r="I1096" s="65" t="str">
        <f>IF(ins!J1098&lt;&gt;"",ins!J1098,"")</f>
        <v/>
      </c>
      <c r="J1096" s="12" t="str">
        <f>IF(ins!K1098&lt;&gt;"",ins!K1098,"")</f>
        <v/>
      </c>
    </row>
    <row r="1097" spans="1:10" x14ac:dyDescent="0.25">
      <c r="A1097" s="12" t="str">
        <f>IF(ins!B1099&lt;&gt;"",ins!A1099,"")</f>
        <v/>
      </c>
      <c r="B1097" s="12" t="str">
        <f>IF(ins!B1099&lt;&gt;"",ins!B1099,"")</f>
        <v/>
      </c>
      <c r="C1097" s="12" t="str">
        <f>IF(ins!D1099&lt;&gt;"",ins!D1099,"")</f>
        <v/>
      </c>
      <c r="D1097" s="12" t="str">
        <f>IF(ins!E1099&lt;&gt;"",VLOOKUP(ins!E1099,private!S:U,3,FALSE),"")</f>
        <v/>
      </c>
      <c r="E1097" s="12" t="str">
        <f>IF(ins!E1099&lt;&gt;"",ins!F1099,"")</f>
        <v/>
      </c>
      <c r="F1097" s="12" t="str">
        <f>IF(ins!G1099&lt;&gt;"",ins!G1099,"")</f>
        <v/>
      </c>
      <c r="G1097" s="65" t="str">
        <f>IF(ins!H1099&lt;&gt;"",ins!H1099,"")</f>
        <v/>
      </c>
      <c r="H1097" s="65" t="str">
        <f>IF(ins!I1099&lt;&gt;"",ins!I1099,"")</f>
        <v/>
      </c>
      <c r="I1097" s="65" t="str">
        <f>IF(ins!J1099&lt;&gt;"",ins!J1099,"")</f>
        <v/>
      </c>
      <c r="J1097" s="12" t="str">
        <f>IF(ins!K1099&lt;&gt;"",ins!K1099,"")</f>
        <v/>
      </c>
    </row>
    <row r="1098" spans="1:10" x14ac:dyDescent="0.25">
      <c r="A1098" s="12" t="str">
        <f>IF(ins!B1100&lt;&gt;"",ins!A1100,"")</f>
        <v/>
      </c>
      <c r="B1098" s="12" t="str">
        <f>IF(ins!B1100&lt;&gt;"",ins!B1100,"")</f>
        <v/>
      </c>
      <c r="C1098" s="12" t="str">
        <f>IF(ins!D1100&lt;&gt;"",ins!D1100,"")</f>
        <v/>
      </c>
      <c r="D1098" s="12" t="str">
        <f>IF(ins!E1100&lt;&gt;"",VLOOKUP(ins!E1100,private!S:U,3,FALSE),"")</f>
        <v/>
      </c>
      <c r="E1098" s="12" t="str">
        <f>IF(ins!E1100&lt;&gt;"",ins!F1100,"")</f>
        <v/>
      </c>
      <c r="F1098" s="12" t="str">
        <f>IF(ins!G1100&lt;&gt;"",ins!G1100,"")</f>
        <v/>
      </c>
      <c r="G1098" s="65" t="str">
        <f>IF(ins!H1100&lt;&gt;"",ins!H1100,"")</f>
        <v/>
      </c>
      <c r="H1098" s="65" t="str">
        <f>IF(ins!I1100&lt;&gt;"",ins!I1100,"")</f>
        <v/>
      </c>
      <c r="I1098" s="65" t="str">
        <f>IF(ins!J1100&lt;&gt;"",ins!J1100,"")</f>
        <v/>
      </c>
      <c r="J1098" s="12" t="str">
        <f>IF(ins!K1100&lt;&gt;"",ins!K1100,"")</f>
        <v/>
      </c>
    </row>
    <row r="1099" spans="1:10" x14ac:dyDescent="0.25">
      <c r="A1099" s="12" t="str">
        <f>IF(ins!B1101&lt;&gt;"",ins!A1101,"")</f>
        <v/>
      </c>
      <c r="B1099" s="12" t="str">
        <f>IF(ins!B1101&lt;&gt;"",ins!B1101,"")</f>
        <v/>
      </c>
      <c r="C1099" s="12" t="str">
        <f>IF(ins!D1101&lt;&gt;"",ins!D1101,"")</f>
        <v/>
      </c>
      <c r="D1099" s="12" t="str">
        <f>IF(ins!E1101&lt;&gt;"",VLOOKUP(ins!E1101,private!S:U,3,FALSE),"")</f>
        <v/>
      </c>
      <c r="E1099" s="12" t="str">
        <f>IF(ins!E1101&lt;&gt;"",ins!F1101,"")</f>
        <v/>
      </c>
      <c r="F1099" s="12" t="str">
        <f>IF(ins!G1101&lt;&gt;"",ins!G1101,"")</f>
        <v/>
      </c>
      <c r="G1099" s="65" t="str">
        <f>IF(ins!H1101&lt;&gt;"",ins!H1101,"")</f>
        <v/>
      </c>
      <c r="H1099" s="65" t="str">
        <f>IF(ins!I1101&lt;&gt;"",ins!I1101,"")</f>
        <v/>
      </c>
      <c r="I1099" s="65" t="str">
        <f>IF(ins!J1101&lt;&gt;"",ins!J1101,"")</f>
        <v/>
      </c>
      <c r="J1099" s="12" t="str">
        <f>IF(ins!K1101&lt;&gt;"",ins!K1101,"")</f>
        <v/>
      </c>
    </row>
    <row r="1100" spans="1:10" x14ac:dyDescent="0.25">
      <c r="A1100" s="12" t="str">
        <f>IF(ins!B1102&lt;&gt;"",ins!A1102,"")</f>
        <v/>
      </c>
      <c r="B1100" s="12" t="str">
        <f>IF(ins!B1102&lt;&gt;"",ins!B1102,"")</f>
        <v/>
      </c>
      <c r="C1100" s="12" t="str">
        <f>IF(ins!D1102&lt;&gt;"",ins!D1102,"")</f>
        <v/>
      </c>
      <c r="D1100" s="12" t="str">
        <f>IF(ins!E1102&lt;&gt;"",VLOOKUP(ins!E1102,private!S:U,3,FALSE),"")</f>
        <v/>
      </c>
      <c r="E1100" s="12" t="str">
        <f>IF(ins!E1102&lt;&gt;"",ins!F1102,"")</f>
        <v/>
      </c>
      <c r="F1100" s="12" t="str">
        <f>IF(ins!G1102&lt;&gt;"",ins!G1102,"")</f>
        <v/>
      </c>
      <c r="G1100" s="65" t="str">
        <f>IF(ins!H1102&lt;&gt;"",ins!H1102,"")</f>
        <v/>
      </c>
      <c r="H1100" s="65" t="str">
        <f>IF(ins!I1102&lt;&gt;"",ins!I1102,"")</f>
        <v/>
      </c>
      <c r="I1100" s="65" t="str">
        <f>IF(ins!J1102&lt;&gt;"",ins!J1102,"")</f>
        <v/>
      </c>
      <c r="J1100" s="12" t="str">
        <f>IF(ins!K1102&lt;&gt;"",ins!K1102,"")</f>
        <v/>
      </c>
    </row>
    <row r="1101" spans="1:10" x14ac:dyDescent="0.25">
      <c r="A1101" s="12" t="str">
        <f>IF(ins!B1103&lt;&gt;"",ins!A1103,"")</f>
        <v/>
      </c>
      <c r="B1101" s="12" t="str">
        <f>IF(ins!B1103&lt;&gt;"",ins!B1103,"")</f>
        <v/>
      </c>
      <c r="C1101" s="12" t="str">
        <f>IF(ins!D1103&lt;&gt;"",ins!D1103,"")</f>
        <v/>
      </c>
      <c r="D1101" s="12" t="str">
        <f>IF(ins!E1103&lt;&gt;"",VLOOKUP(ins!E1103,private!S:U,3,FALSE),"")</f>
        <v/>
      </c>
      <c r="E1101" s="12" t="str">
        <f>IF(ins!E1103&lt;&gt;"",ins!F1103,"")</f>
        <v/>
      </c>
      <c r="F1101" s="12" t="str">
        <f>IF(ins!G1103&lt;&gt;"",ins!G1103,"")</f>
        <v/>
      </c>
      <c r="G1101" s="65" t="str">
        <f>IF(ins!H1103&lt;&gt;"",ins!H1103,"")</f>
        <v/>
      </c>
      <c r="H1101" s="65" t="str">
        <f>IF(ins!I1103&lt;&gt;"",ins!I1103,"")</f>
        <v/>
      </c>
      <c r="I1101" s="65" t="str">
        <f>IF(ins!J1103&lt;&gt;"",ins!J1103,"")</f>
        <v/>
      </c>
      <c r="J1101" s="12" t="str">
        <f>IF(ins!K1103&lt;&gt;"",ins!K1103,"")</f>
        <v/>
      </c>
    </row>
    <row r="1102" spans="1:10" x14ac:dyDescent="0.25">
      <c r="A1102" s="12" t="str">
        <f>IF(ins!B1104&lt;&gt;"",ins!A1104,"")</f>
        <v/>
      </c>
      <c r="B1102" s="12" t="str">
        <f>IF(ins!B1104&lt;&gt;"",ins!B1104,"")</f>
        <v/>
      </c>
      <c r="C1102" s="12" t="str">
        <f>IF(ins!D1104&lt;&gt;"",ins!D1104,"")</f>
        <v/>
      </c>
      <c r="D1102" s="12" t="str">
        <f>IF(ins!E1104&lt;&gt;"",VLOOKUP(ins!E1104,private!S:U,3,FALSE),"")</f>
        <v/>
      </c>
      <c r="E1102" s="12" t="str">
        <f>IF(ins!E1104&lt;&gt;"",ins!F1104,"")</f>
        <v/>
      </c>
      <c r="F1102" s="12" t="str">
        <f>IF(ins!G1104&lt;&gt;"",ins!G1104,"")</f>
        <v/>
      </c>
      <c r="G1102" s="65" t="str">
        <f>IF(ins!H1104&lt;&gt;"",ins!H1104,"")</f>
        <v/>
      </c>
      <c r="H1102" s="65" t="str">
        <f>IF(ins!I1104&lt;&gt;"",ins!I1104,"")</f>
        <v/>
      </c>
      <c r="I1102" s="65" t="str">
        <f>IF(ins!J1104&lt;&gt;"",ins!J1104,"")</f>
        <v/>
      </c>
      <c r="J1102" s="12" t="str">
        <f>IF(ins!K1104&lt;&gt;"",ins!K1104,"")</f>
        <v/>
      </c>
    </row>
    <row r="1103" spans="1:10" x14ac:dyDescent="0.25">
      <c r="A1103" s="12" t="str">
        <f>IF(ins!B1105&lt;&gt;"",ins!A1105,"")</f>
        <v/>
      </c>
      <c r="B1103" s="12" t="str">
        <f>IF(ins!B1105&lt;&gt;"",ins!B1105,"")</f>
        <v/>
      </c>
      <c r="C1103" s="12" t="str">
        <f>IF(ins!D1105&lt;&gt;"",ins!D1105,"")</f>
        <v/>
      </c>
      <c r="D1103" s="12" t="str">
        <f>IF(ins!E1105&lt;&gt;"",VLOOKUP(ins!E1105,private!S:U,3,FALSE),"")</f>
        <v/>
      </c>
      <c r="E1103" s="12" t="str">
        <f>IF(ins!E1105&lt;&gt;"",ins!F1105,"")</f>
        <v/>
      </c>
      <c r="F1103" s="12" t="str">
        <f>IF(ins!G1105&lt;&gt;"",ins!G1105,"")</f>
        <v/>
      </c>
      <c r="G1103" s="65" t="str">
        <f>IF(ins!H1105&lt;&gt;"",ins!H1105,"")</f>
        <v/>
      </c>
      <c r="H1103" s="65" t="str">
        <f>IF(ins!I1105&lt;&gt;"",ins!I1105,"")</f>
        <v/>
      </c>
      <c r="I1103" s="65" t="str">
        <f>IF(ins!J1105&lt;&gt;"",ins!J1105,"")</f>
        <v/>
      </c>
      <c r="J1103" s="12" t="str">
        <f>IF(ins!K1105&lt;&gt;"",ins!K1105,"")</f>
        <v/>
      </c>
    </row>
    <row r="1104" spans="1:10" x14ac:dyDescent="0.25">
      <c r="A1104" s="12" t="str">
        <f>IF(ins!B1106&lt;&gt;"",ins!A1106,"")</f>
        <v/>
      </c>
      <c r="B1104" s="12" t="str">
        <f>IF(ins!B1106&lt;&gt;"",ins!B1106,"")</f>
        <v/>
      </c>
      <c r="C1104" s="12" t="str">
        <f>IF(ins!D1106&lt;&gt;"",ins!D1106,"")</f>
        <v/>
      </c>
      <c r="D1104" s="12" t="str">
        <f>IF(ins!E1106&lt;&gt;"",VLOOKUP(ins!E1106,private!S:U,3,FALSE),"")</f>
        <v/>
      </c>
      <c r="E1104" s="12" t="str">
        <f>IF(ins!E1106&lt;&gt;"",ins!F1106,"")</f>
        <v/>
      </c>
      <c r="F1104" s="12" t="str">
        <f>IF(ins!G1106&lt;&gt;"",ins!G1106,"")</f>
        <v/>
      </c>
      <c r="G1104" s="65" t="str">
        <f>IF(ins!H1106&lt;&gt;"",ins!H1106,"")</f>
        <v/>
      </c>
      <c r="H1104" s="65" t="str">
        <f>IF(ins!I1106&lt;&gt;"",ins!I1106,"")</f>
        <v/>
      </c>
      <c r="I1104" s="65" t="str">
        <f>IF(ins!J1106&lt;&gt;"",ins!J1106,"")</f>
        <v/>
      </c>
      <c r="J1104" s="12" t="str">
        <f>IF(ins!K1106&lt;&gt;"",ins!K1106,"")</f>
        <v/>
      </c>
    </row>
    <row r="1105" spans="1:10" x14ac:dyDescent="0.25">
      <c r="A1105" s="12" t="str">
        <f>IF(ins!B1107&lt;&gt;"",ins!A1107,"")</f>
        <v/>
      </c>
      <c r="B1105" s="12" t="str">
        <f>IF(ins!B1107&lt;&gt;"",ins!B1107,"")</f>
        <v/>
      </c>
      <c r="C1105" s="12" t="str">
        <f>IF(ins!D1107&lt;&gt;"",ins!D1107,"")</f>
        <v/>
      </c>
      <c r="D1105" s="12" t="str">
        <f>IF(ins!E1107&lt;&gt;"",VLOOKUP(ins!E1107,private!S:U,3,FALSE),"")</f>
        <v/>
      </c>
      <c r="E1105" s="12" t="str">
        <f>IF(ins!E1107&lt;&gt;"",ins!F1107,"")</f>
        <v/>
      </c>
      <c r="F1105" s="12" t="str">
        <f>IF(ins!G1107&lt;&gt;"",ins!G1107,"")</f>
        <v/>
      </c>
      <c r="G1105" s="65" t="str">
        <f>IF(ins!H1107&lt;&gt;"",ins!H1107,"")</f>
        <v/>
      </c>
      <c r="H1105" s="65" t="str">
        <f>IF(ins!I1107&lt;&gt;"",ins!I1107,"")</f>
        <v/>
      </c>
      <c r="I1105" s="65" t="str">
        <f>IF(ins!J1107&lt;&gt;"",ins!J1107,"")</f>
        <v/>
      </c>
      <c r="J1105" s="12" t="str">
        <f>IF(ins!K1107&lt;&gt;"",ins!K1107,"")</f>
        <v/>
      </c>
    </row>
    <row r="1106" spans="1:10" x14ac:dyDescent="0.25">
      <c r="A1106" s="12" t="str">
        <f>IF(ins!B1108&lt;&gt;"",ins!A1108,"")</f>
        <v/>
      </c>
      <c r="B1106" s="12" t="str">
        <f>IF(ins!B1108&lt;&gt;"",ins!B1108,"")</f>
        <v/>
      </c>
      <c r="C1106" s="12" t="str">
        <f>IF(ins!D1108&lt;&gt;"",ins!D1108,"")</f>
        <v/>
      </c>
      <c r="D1106" s="12" t="str">
        <f>IF(ins!E1108&lt;&gt;"",VLOOKUP(ins!E1108,private!S:U,3,FALSE),"")</f>
        <v/>
      </c>
      <c r="E1106" s="12" t="str">
        <f>IF(ins!E1108&lt;&gt;"",ins!F1108,"")</f>
        <v/>
      </c>
      <c r="F1106" s="12" t="str">
        <f>IF(ins!G1108&lt;&gt;"",ins!G1108,"")</f>
        <v/>
      </c>
      <c r="G1106" s="65" t="str">
        <f>IF(ins!H1108&lt;&gt;"",ins!H1108,"")</f>
        <v/>
      </c>
      <c r="H1106" s="65" t="str">
        <f>IF(ins!I1108&lt;&gt;"",ins!I1108,"")</f>
        <v/>
      </c>
      <c r="I1106" s="65" t="str">
        <f>IF(ins!J1108&lt;&gt;"",ins!J1108,"")</f>
        <v/>
      </c>
      <c r="J1106" s="12" t="str">
        <f>IF(ins!K1108&lt;&gt;"",ins!K1108,"")</f>
        <v/>
      </c>
    </row>
    <row r="1107" spans="1:10" x14ac:dyDescent="0.25">
      <c r="A1107" s="12" t="str">
        <f>IF(ins!B1109&lt;&gt;"",ins!A1109,"")</f>
        <v/>
      </c>
      <c r="B1107" s="12" t="str">
        <f>IF(ins!B1109&lt;&gt;"",ins!B1109,"")</f>
        <v/>
      </c>
      <c r="C1107" s="12" t="str">
        <f>IF(ins!D1109&lt;&gt;"",ins!D1109,"")</f>
        <v/>
      </c>
      <c r="D1107" s="12" t="str">
        <f>IF(ins!E1109&lt;&gt;"",VLOOKUP(ins!E1109,private!S:U,3,FALSE),"")</f>
        <v/>
      </c>
      <c r="E1107" s="12" t="str">
        <f>IF(ins!E1109&lt;&gt;"",ins!F1109,"")</f>
        <v/>
      </c>
      <c r="F1107" s="12" t="str">
        <f>IF(ins!G1109&lt;&gt;"",ins!G1109,"")</f>
        <v/>
      </c>
      <c r="G1107" s="65" t="str">
        <f>IF(ins!H1109&lt;&gt;"",ins!H1109,"")</f>
        <v/>
      </c>
      <c r="H1107" s="65" t="str">
        <f>IF(ins!I1109&lt;&gt;"",ins!I1109,"")</f>
        <v/>
      </c>
      <c r="I1107" s="65" t="str">
        <f>IF(ins!J1109&lt;&gt;"",ins!J1109,"")</f>
        <v/>
      </c>
      <c r="J1107" s="12" t="str">
        <f>IF(ins!K1109&lt;&gt;"",ins!K1109,"")</f>
        <v/>
      </c>
    </row>
    <row r="1108" spans="1:10" x14ac:dyDescent="0.25">
      <c r="A1108" s="12" t="str">
        <f>IF(ins!B1110&lt;&gt;"",ins!A1110,"")</f>
        <v/>
      </c>
      <c r="B1108" s="12" t="str">
        <f>IF(ins!B1110&lt;&gt;"",ins!B1110,"")</f>
        <v/>
      </c>
      <c r="C1108" s="12" t="str">
        <f>IF(ins!D1110&lt;&gt;"",ins!D1110,"")</f>
        <v/>
      </c>
      <c r="D1108" s="12" t="str">
        <f>IF(ins!E1110&lt;&gt;"",VLOOKUP(ins!E1110,private!S:U,3,FALSE),"")</f>
        <v/>
      </c>
      <c r="E1108" s="12" t="str">
        <f>IF(ins!E1110&lt;&gt;"",ins!F1110,"")</f>
        <v/>
      </c>
      <c r="F1108" s="12" t="str">
        <f>IF(ins!G1110&lt;&gt;"",ins!G1110,"")</f>
        <v/>
      </c>
      <c r="G1108" s="65" t="str">
        <f>IF(ins!H1110&lt;&gt;"",ins!H1110,"")</f>
        <v/>
      </c>
      <c r="H1108" s="65" t="str">
        <f>IF(ins!I1110&lt;&gt;"",ins!I1110,"")</f>
        <v/>
      </c>
      <c r="I1108" s="65" t="str">
        <f>IF(ins!J1110&lt;&gt;"",ins!J1110,"")</f>
        <v/>
      </c>
      <c r="J1108" s="12" t="str">
        <f>IF(ins!K1110&lt;&gt;"",ins!K1110,"")</f>
        <v/>
      </c>
    </row>
    <row r="1109" spans="1:10" x14ac:dyDescent="0.25">
      <c r="A1109" s="12" t="str">
        <f>IF(ins!B1111&lt;&gt;"",ins!A1111,"")</f>
        <v/>
      </c>
      <c r="B1109" s="12" t="str">
        <f>IF(ins!B1111&lt;&gt;"",ins!B1111,"")</f>
        <v/>
      </c>
      <c r="C1109" s="12" t="str">
        <f>IF(ins!D1111&lt;&gt;"",ins!D1111,"")</f>
        <v/>
      </c>
      <c r="D1109" s="12" t="str">
        <f>IF(ins!E1111&lt;&gt;"",VLOOKUP(ins!E1111,private!S:U,3,FALSE),"")</f>
        <v/>
      </c>
      <c r="E1109" s="12" t="str">
        <f>IF(ins!E1111&lt;&gt;"",ins!F1111,"")</f>
        <v/>
      </c>
      <c r="F1109" s="12" t="str">
        <f>IF(ins!G1111&lt;&gt;"",ins!G1111,"")</f>
        <v/>
      </c>
      <c r="G1109" s="65" t="str">
        <f>IF(ins!H1111&lt;&gt;"",ins!H1111,"")</f>
        <v/>
      </c>
      <c r="H1109" s="65" t="str">
        <f>IF(ins!I1111&lt;&gt;"",ins!I1111,"")</f>
        <v/>
      </c>
      <c r="I1109" s="65" t="str">
        <f>IF(ins!J1111&lt;&gt;"",ins!J1111,"")</f>
        <v/>
      </c>
      <c r="J1109" s="12" t="str">
        <f>IF(ins!K1111&lt;&gt;"",ins!K1111,"")</f>
        <v/>
      </c>
    </row>
    <row r="1110" spans="1:10" x14ac:dyDescent="0.25">
      <c r="A1110" s="12" t="str">
        <f>IF(ins!B1112&lt;&gt;"",ins!A1112,"")</f>
        <v/>
      </c>
      <c r="B1110" s="12" t="str">
        <f>IF(ins!B1112&lt;&gt;"",ins!B1112,"")</f>
        <v/>
      </c>
      <c r="C1110" s="12" t="str">
        <f>IF(ins!D1112&lt;&gt;"",ins!D1112,"")</f>
        <v/>
      </c>
      <c r="D1110" s="12" t="str">
        <f>IF(ins!E1112&lt;&gt;"",VLOOKUP(ins!E1112,private!S:U,3,FALSE),"")</f>
        <v/>
      </c>
      <c r="E1110" s="12" t="str">
        <f>IF(ins!E1112&lt;&gt;"",ins!F1112,"")</f>
        <v/>
      </c>
      <c r="F1110" s="12" t="str">
        <f>IF(ins!G1112&lt;&gt;"",ins!G1112,"")</f>
        <v/>
      </c>
      <c r="G1110" s="65" t="str">
        <f>IF(ins!H1112&lt;&gt;"",ins!H1112,"")</f>
        <v/>
      </c>
      <c r="H1110" s="65" t="str">
        <f>IF(ins!I1112&lt;&gt;"",ins!I1112,"")</f>
        <v/>
      </c>
      <c r="I1110" s="65" t="str">
        <f>IF(ins!J1112&lt;&gt;"",ins!J1112,"")</f>
        <v/>
      </c>
      <c r="J1110" s="12" t="str">
        <f>IF(ins!K1112&lt;&gt;"",ins!K1112,"")</f>
        <v/>
      </c>
    </row>
    <row r="1111" spans="1:10" x14ac:dyDescent="0.25">
      <c r="A1111" s="12" t="str">
        <f>IF(ins!B1113&lt;&gt;"",ins!A1113,"")</f>
        <v/>
      </c>
      <c r="B1111" s="12" t="str">
        <f>IF(ins!B1113&lt;&gt;"",ins!B1113,"")</f>
        <v/>
      </c>
      <c r="C1111" s="12" t="str">
        <f>IF(ins!D1113&lt;&gt;"",ins!D1113,"")</f>
        <v/>
      </c>
      <c r="D1111" s="12" t="str">
        <f>IF(ins!E1113&lt;&gt;"",VLOOKUP(ins!E1113,private!S:U,3,FALSE),"")</f>
        <v/>
      </c>
      <c r="E1111" s="12" t="str">
        <f>IF(ins!E1113&lt;&gt;"",ins!F1113,"")</f>
        <v/>
      </c>
      <c r="F1111" s="12" t="str">
        <f>IF(ins!G1113&lt;&gt;"",ins!G1113,"")</f>
        <v/>
      </c>
      <c r="G1111" s="65" t="str">
        <f>IF(ins!H1113&lt;&gt;"",ins!H1113,"")</f>
        <v/>
      </c>
      <c r="H1111" s="65" t="str">
        <f>IF(ins!I1113&lt;&gt;"",ins!I1113,"")</f>
        <v/>
      </c>
      <c r="I1111" s="65" t="str">
        <f>IF(ins!J1113&lt;&gt;"",ins!J1113,"")</f>
        <v/>
      </c>
      <c r="J1111" s="12" t="str">
        <f>IF(ins!K1113&lt;&gt;"",ins!K1113,"")</f>
        <v/>
      </c>
    </row>
    <row r="1112" spans="1:10" x14ac:dyDescent="0.25">
      <c r="A1112" s="12" t="str">
        <f>IF(ins!B1114&lt;&gt;"",ins!A1114,"")</f>
        <v/>
      </c>
      <c r="B1112" s="12" t="str">
        <f>IF(ins!B1114&lt;&gt;"",ins!B1114,"")</f>
        <v/>
      </c>
      <c r="C1112" s="12" t="str">
        <f>IF(ins!D1114&lt;&gt;"",ins!D1114,"")</f>
        <v/>
      </c>
      <c r="D1112" s="12" t="str">
        <f>IF(ins!E1114&lt;&gt;"",VLOOKUP(ins!E1114,private!S:U,3,FALSE),"")</f>
        <v/>
      </c>
      <c r="E1112" s="12" t="str">
        <f>IF(ins!E1114&lt;&gt;"",ins!F1114,"")</f>
        <v/>
      </c>
      <c r="F1112" s="12" t="str">
        <f>IF(ins!G1114&lt;&gt;"",ins!G1114,"")</f>
        <v/>
      </c>
      <c r="G1112" s="65" t="str">
        <f>IF(ins!H1114&lt;&gt;"",ins!H1114,"")</f>
        <v/>
      </c>
      <c r="H1112" s="65" t="str">
        <f>IF(ins!I1114&lt;&gt;"",ins!I1114,"")</f>
        <v/>
      </c>
      <c r="I1112" s="65" t="str">
        <f>IF(ins!J1114&lt;&gt;"",ins!J1114,"")</f>
        <v/>
      </c>
      <c r="J1112" s="12" t="str">
        <f>IF(ins!K1114&lt;&gt;"",ins!K1114,"")</f>
        <v/>
      </c>
    </row>
    <row r="1113" spans="1:10" x14ac:dyDescent="0.25">
      <c r="A1113" s="12" t="str">
        <f>IF(ins!B1115&lt;&gt;"",ins!A1115,"")</f>
        <v/>
      </c>
      <c r="B1113" s="12" t="str">
        <f>IF(ins!B1115&lt;&gt;"",ins!B1115,"")</f>
        <v/>
      </c>
      <c r="C1113" s="12" t="str">
        <f>IF(ins!D1115&lt;&gt;"",ins!D1115,"")</f>
        <v/>
      </c>
      <c r="D1113" s="12" t="str">
        <f>IF(ins!E1115&lt;&gt;"",VLOOKUP(ins!E1115,private!S:U,3,FALSE),"")</f>
        <v/>
      </c>
      <c r="E1113" s="12" t="str">
        <f>IF(ins!E1115&lt;&gt;"",ins!F1115,"")</f>
        <v/>
      </c>
      <c r="F1113" s="12" t="str">
        <f>IF(ins!G1115&lt;&gt;"",ins!G1115,"")</f>
        <v/>
      </c>
      <c r="G1113" s="65" t="str">
        <f>IF(ins!H1115&lt;&gt;"",ins!H1115,"")</f>
        <v/>
      </c>
      <c r="H1113" s="65" t="str">
        <f>IF(ins!I1115&lt;&gt;"",ins!I1115,"")</f>
        <v/>
      </c>
      <c r="I1113" s="65" t="str">
        <f>IF(ins!J1115&lt;&gt;"",ins!J1115,"")</f>
        <v/>
      </c>
      <c r="J1113" s="12" t="str">
        <f>IF(ins!K1115&lt;&gt;"",ins!K1115,"")</f>
        <v/>
      </c>
    </row>
    <row r="1114" spans="1:10" x14ac:dyDescent="0.25">
      <c r="A1114" s="12" t="str">
        <f>IF(ins!B1116&lt;&gt;"",ins!A1116,"")</f>
        <v/>
      </c>
      <c r="B1114" s="12" t="str">
        <f>IF(ins!B1116&lt;&gt;"",ins!B1116,"")</f>
        <v/>
      </c>
      <c r="C1114" s="12" t="str">
        <f>IF(ins!D1116&lt;&gt;"",ins!D1116,"")</f>
        <v/>
      </c>
      <c r="D1114" s="12" t="str">
        <f>IF(ins!E1116&lt;&gt;"",VLOOKUP(ins!E1116,private!S:U,3,FALSE),"")</f>
        <v/>
      </c>
      <c r="E1114" s="12" t="str">
        <f>IF(ins!E1116&lt;&gt;"",ins!F1116,"")</f>
        <v/>
      </c>
      <c r="F1114" s="12" t="str">
        <f>IF(ins!G1116&lt;&gt;"",ins!G1116,"")</f>
        <v/>
      </c>
      <c r="G1114" s="65" t="str">
        <f>IF(ins!H1116&lt;&gt;"",ins!H1116,"")</f>
        <v/>
      </c>
      <c r="H1114" s="65" t="str">
        <f>IF(ins!I1116&lt;&gt;"",ins!I1116,"")</f>
        <v/>
      </c>
      <c r="I1114" s="65" t="str">
        <f>IF(ins!J1116&lt;&gt;"",ins!J1116,"")</f>
        <v/>
      </c>
      <c r="J1114" s="12" t="str">
        <f>IF(ins!K1116&lt;&gt;"",ins!K1116,"")</f>
        <v/>
      </c>
    </row>
    <row r="1115" spans="1:10" x14ac:dyDescent="0.25">
      <c r="A1115" s="12" t="str">
        <f>IF(ins!B1117&lt;&gt;"",ins!A1117,"")</f>
        <v/>
      </c>
      <c r="B1115" s="12" t="str">
        <f>IF(ins!B1117&lt;&gt;"",ins!B1117,"")</f>
        <v/>
      </c>
      <c r="C1115" s="12" t="str">
        <f>IF(ins!D1117&lt;&gt;"",ins!D1117,"")</f>
        <v/>
      </c>
      <c r="D1115" s="12" t="str">
        <f>IF(ins!E1117&lt;&gt;"",VLOOKUP(ins!E1117,private!S:U,3,FALSE),"")</f>
        <v/>
      </c>
      <c r="E1115" s="12" t="str">
        <f>IF(ins!E1117&lt;&gt;"",ins!F1117,"")</f>
        <v/>
      </c>
      <c r="F1115" s="12" t="str">
        <f>IF(ins!G1117&lt;&gt;"",ins!G1117,"")</f>
        <v/>
      </c>
      <c r="G1115" s="65" t="str">
        <f>IF(ins!H1117&lt;&gt;"",ins!H1117,"")</f>
        <v/>
      </c>
      <c r="H1115" s="65" t="str">
        <f>IF(ins!I1117&lt;&gt;"",ins!I1117,"")</f>
        <v/>
      </c>
      <c r="I1115" s="65" t="str">
        <f>IF(ins!J1117&lt;&gt;"",ins!J1117,"")</f>
        <v/>
      </c>
      <c r="J1115" s="12" t="str">
        <f>IF(ins!K1117&lt;&gt;"",ins!K1117,"")</f>
        <v/>
      </c>
    </row>
    <row r="1116" spans="1:10" x14ac:dyDescent="0.25">
      <c r="A1116" s="12" t="str">
        <f>IF(ins!B1118&lt;&gt;"",ins!A1118,"")</f>
        <v/>
      </c>
      <c r="B1116" s="12" t="str">
        <f>IF(ins!B1118&lt;&gt;"",ins!B1118,"")</f>
        <v/>
      </c>
      <c r="C1116" s="12" t="str">
        <f>IF(ins!D1118&lt;&gt;"",ins!D1118,"")</f>
        <v/>
      </c>
      <c r="D1116" s="12" t="str">
        <f>IF(ins!E1118&lt;&gt;"",VLOOKUP(ins!E1118,private!S:U,3,FALSE),"")</f>
        <v/>
      </c>
      <c r="E1116" s="12" t="str">
        <f>IF(ins!E1118&lt;&gt;"",ins!F1118,"")</f>
        <v/>
      </c>
      <c r="F1116" s="12" t="str">
        <f>IF(ins!G1118&lt;&gt;"",ins!G1118,"")</f>
        <v/>
      </c>
      <c r="G1116" s="65" t="str">
        <f>IF(ins!H1118&lt;&gt;"",ins!H1118,"")</f>
        <v/>
      </c>
      <c r="H1116" s="65" t="str">
        <f>IF(ins!I1118&lt;&gt;"",ins!I1118,"")</f>
        <v/>
      </c>
      <c r="I1116" s="65" t="str">
        <f>IF(ins!J1118&lt;&gt;"",ins!J1118,"")</f>
        <v/>
      </c>
      <c r="J1116" s="12" t="str">
        <f>IF(ins!K1118&lt;&gt;"",ins!K1118,"")</f>
        <v/>
      </c>
    </row>
    <row r="1117" spans="1:10" x14ac:dyDescent="0.25">
      <c r="A1117" s="12" t="str">
        <f>IF(ins!B1119&lt;&gt;"",ins!A1119,"")</f>
        <v/>
      </c>
      <c r="B1117" s="12" t="str">
        <f>IF(ins!B1119&lt;&gt;"",ins!B1119,"")</f>
        <v/>
      </c>
      <c r="C1117" s="12" t="str">
        <f>IF(ins!D1119&lt;&gt;"",ins!D1119,"")</f>
        <v/>
      </c>
      <c r="D1117" s="12" t="str">
        <f>IF(ins!E1119&lt;&gt;"",VLOOKUP(ins!E1119,private!S:U,3,FALSE),"")</f>
        <v/>
      </c>
      <c r="E1117" s="12" t="str">
        <f>IF(ins!E1119&lt;&gt;"",ins!F1119,"")</f>
        <v/>
      </c>
      <c r="F1117" s="12" t="str">
        <f>IF(ins!G1119&lt;&gt;"",ins!G1119,"")</f>
        <v/>
      </c>
      <c r="G1117" s="65" t="str">
        <f>IF(ins!H1119&lt;&gt;"",ins!H1119,"")</f>
        <v/>
      </c>
      <c r="H1117" s="65" t="str">
        <f>IF(ins!I1119&lt;&gt;"",ins!I1119,"")</f>
        <v/>
      </c>
      <c r="I1117" s="65" t="str">
        <f>IF(ins!J1119&lt;&gt;"",ins!J1119,"")</f>
        <v/>
      </c>
      <c r="J1117" s="12" t="str">
        <f>IF(ins!K1119&lt;&gt;"",ins!K1119,"")</f>
        <v/>
      </c>
    </row>
    <row r="1118" spans="1:10" x14ac:dyDescent="0.25">
      <c r="A1118" s="12" t="str">
        <f>IF(ins!B1120&lt;&gt;"",ins!A1120,"")</f>
        <v/>
      </c>
      <c r="B1118" s="12" t="str">
        <f>IF(ins!B1120&lt;&gt;"",ins!B1120,"")</f>
        <v/>
      </c>
      <c r="C1118" s="12" t="str">
        <f>IF(ins!D1120&lt;&gt;"",ins!D1120,"")</f>
        <v/>
      </c>
      <c r="D1118" s="12" t="str">
        <f>IF(ins!E1120&lt;&gt;"",VLOOKUP(ins!E1120,private!S:U,3,FALSE),"")</f>
        <v/>
      </c>
      <c r="E1118" s="12" t="str">
        <f>IF(ins!E1120&lt;&gt;"",ins!F1120,"")</f>
        <v/>
      </c>
      <c r="F1118" s="12" t="str">
        <f>IF(ins!G1120&lt;&gt;"",ins!G1120,"")</f>
        <v/>
      </c>
      <c r="G1118" s="65" t="str">
        <f>IF(ins!H1120&lt;&gt;"",ins!H1120,"")</f>
        <v/>
      </c>
      <c r="H1118" s="65" t="str">
        <f>IF(ins!I1120&lt;&gt;"",ins!I1120,"")</f>
        <v/>
      </c>
      <c r="I1118" s="65" t="str">
        <f>IF(ins!J1120&lt;&gt;"",ins!J1120,"")</f>
        <v/>
      </c>
      <c r="J1118" s="12" t="str">
        <f>IF(ins!K1120&lt;&gt;"",ins!K1120,"")</f>
        <v/>
      </c>
    </row>
    <row r="1119" spans="1:10" x14ac:dyDescent="0.25">
      <c r="A1119" s="12" t="str">
        <f>IF(ins!B1121&lt;&gt;"",ins!A1121,"")</f>
        <v/>
      </c>
      <c r="B1119" s="12" t="str">
        <f>IF(ins!B1121&lt;&gt;"",ins!B1121,"")</f>
        <v/>
      </c>
      <c r="C1119" s="12" t="str">
        <f>IF(ins!D1121&lt;&gt;"",ins!D1121,"")</f>
        <v/>
      </c>
      <c r="D1119" s="12" t="str">
        <f>IF(ins!E1121&lt;&gt;"",VLOOKUP(ins!E1121,private!S:U,3,FALSE),"")</f>
        <v/>
      </c>
      <c r="E1119" s="12" t="str">
        <f>IF(ins!E1121&lt;&gt;"",ins!F1121,"")</f>
        <v/>
      </c>
      <c r="F1119" s="12" t="str">
        <f>IF(ins!G1121&lt;&gt;"",ins!G1121,"")</f>
        <v/>
      </c>
      <c r="G1119" s="65" t="str">
        <f>IF(ins!H1121&lt;&gt;"",ins!H1121,"")</f>
        <v/>
      </c>
      <c r="H1119" s="65" t="str">
        <f>IF(ins!I1121&lt;&gt;"",ins!I1121,"")</f>
        <v/>
      </c>
      <c r="I1119" s="65" t="str">
        <f>IF(ins!J1121&lt;&gt;"",ins!J1121,"")</f>
        <v/>
      </c>
      <c r="J1119" s="12" t="str">
        <f>IF(ins!K1121&lt;&gt;"",ins!K1121,"")</f>
        <v/>
      </c>
    </row>
    <row r="1120" spans="1:10" x14ac:dyDescent="0.25">
      <c r="A1120" s="12" t="str">
        <f>IF(ins!B1122&lt;&gt;"",ins!A1122,"")</f>
        <v/>
      </c>
      <c r="B1120" s="12" t="str">
        <f>IF(ins!B1122&lt;&gt;"",ins!B1122,"")</f>
        <v/>
      </c>
      <c r="C1120" s="12" t="str">
        <f>IF(ins!D1122&lt;&gt;"",ins!D1122,"")</f>
        <v/>
      </c>
      <c r="D1120" s="12" t="str">
        <f>IF(ins!E1122&lt;&gt;"",VLOOKUP(ins!E1122,private!S:U,3,FALSE),"")</f>
        <v/>
      </c>
      <c r="E1120" s="12" t="str">
        <f>IF(ins!E1122&lt;&gt;"",ins!F1122,"")</f>
        <v/>
      </c>
      <c r="F1120" s="12" t="str">
        <f>IF(ins!G1122&lt;&gt;"",ins!G1122,"")</f>
        <v/>
      </c>
      <c r="G1120" s="65" t="str">
        <f>IF(ins!H1122&lt;&gt;"",ins!H1122,"")</f>
        <v/>
      </c>
      <c r="H1120" s="65" t="str">
        <f>IF(ins!I1122&lt;&gt;"",ins!I1122,"")</f>
        <v/>
      </c>
      <c r="I1120" s="65" t="str">
        <f>IF(ins!J1122&lt;&gt;"",ins!J1122,"")</f>
        <v/>
      </c>
      <c r="J1120" s="12" t="str">
        <f>IF(ins!K1122&lt;&gt;"",ins!K1122,"")</f>
        <v/>
      </c>
    </row>
    <row r="1121" spans="1:10" x14ac:dyDescent="0.25">
      <c r="A1121" s="12" t="str">
        <f>IF(ins!B1123&lt;&gt;"",ins!A1123,"")</f>
        <v/>
      </c>
      <c r="B1121" s="12" t="str">
        <f>IF(ins!B1123&lt;&gt;"",ins!B1123,"")</f>
        <v/>
      </c>
      <c r="C1121" s="12" t="str">
        <f>IF(ins!D1123&lt;&gt;"",ins!D1123,"")</f>
        <v/>
      </c>
      <c r="D1121" s="12" t="str">
        <f>IF(ins!E1123&lt;&gt;"",VLOOKUP(ins!E1123,private!S:U,3,FALSE),"")</f>
        <v/>
      </c>
      <c r="E1121" s="12" t="str">
        <f>IF(ins!E1123&lt;&gt;"",ins!F1123,"")</f>
        <v/>
      </c>
      <c r="F1121" s="12" t="str">
        <f>IF(ins!G1123&lt;&gt;"",ins!G1123,"")</f>
        <v/>
      </c>
      <c r="G1121" s="65" t="str">
        <f>IF(ins!H1123&lt;&gt;"",ins!H1123,"")</f>
        <v/>
      </c>
      <c r="H1121" s="65" t="str">
        <f>IF(ins!I1123&lt;&gt;"",ins!I1123,"")</f>
        <v/>
      </c>
      <c r="I1121" s="65" t="str">
        <f>IF(ins!J1123&lt;&gt;"",ins!J1123,"")</f>
        <v/>
      </c>
      <c r="J1121" s="12" t="str">
        <f>IF(ins!K1123&lt;&gt;"",ins!K1123,"")</f>
        <v/>
      </c>
    </row>
    <row r="1122" spans="1:10" x14ac:dyDescent="0.25">
      <c r="A1122" s="12" t="str">
        <f>IF(ins!B1124&lt;&gt;"",ins!A1124,"")</f>
        <v/>
      </c>
      <c r="B1122" s="12" t="str">
        <f>IF(ins!B1124&lt;&gt;"",ins!B1124,"")</f>
        <v/>
      </c>
      <c r="C1122" s="12" t="str">
        <f>IF(ins!D1124&lt;&gt;"",ins!D1124,"")</f>
        <v/>
      </c>
      <c r="D1122" s="12" t="str">
        <f>IF(ins!E1124&lt;&gt;"",VLOOKUP(ins!E1124,private!S:U,3,FALSE),"")</f>
        <v/>
      </c>
      <c r="E1122" s="12" t="str">
        <f>IF(ins!E1124&lt;&gt;"",ins!F1124,"")</f>
        <v/>
      </c>
      <c r="F1122" s="12" t="str">
        <f>IF(ins!G1124&lt;&gt;"",ins!G1124,"")</f>
        <v/>
      </c>
      <c r="G1122" s="65" t="str">
        <f>IF(ins!H1124&lt;&gt;"",ins!H1124,"")</f>
        <v/>
      </c>
      <c r="H1122" s="65" t="str">
        <f>IF(ins!I1124&lt;&gt;"",ins!I1124,"")</f>
        <v/>
      </c>
      <c r="I1122" s="65" t="str">
        <f>IF(ins!J1124&lt;&gt;"",ins!J1124,"")</f>
        <v/>
      </c>
      <c r="J1122" s="12" t="str">
        <f>IF(ins!K1124&lt;&gt;"",ins!K1124,"")</f>
        <v/>
      </c>
    </row>
    <row r="1123" spans="1:10" x14ac:dyDescent="0.25">
      <c r="A1123" s="12" t="str">
        <f>IF(ins!B1125&lt;&gt;"",ins!A1125,"")</f>
        <v/>
      </c>
      <c r="B1123" s="12" t="str">
        <f>IF(ins!B1125&lt;&gt;"",ins!B1125,"")</f>
        <v/>
      </c>
      <c r="C1123" s="12" t="str">
        <f>IF(ins!D1125&lt;&gt;"",ins!D1125,"")</f>
        <v/>
      </c>
      <c r="D1123" s="12" t="str">
        <f>IF(ins!E1125&lt;&gt;"",VLOOKUP(ins!E1125,private!S:U,3,FALSE),"")</f>
        <v/>
      </c>
      <c r="E1123" s="12" t="str">
        <f>IF(ins!E1125&lt;&gt;"",ins!F1125,"")</f>
        <v/>
      </c>
      <c r="F1123" s="12" t="str">
        <f>IF(ins!G1125&lt;&gt;"",ins!G1125,"")</f>
        <v/>
      </c>
      <c r="G1123" s="65" t="str">
        <f>IF(ins!H1125&lt;&gt;"",ins!H1125,"")</f>
        <v/>
      </c>
      <c r="H1123" s="65" t="str">
        <f>IF(ins!I1125&lt;&gt;"",ins!I1125,"")</f>
        <v/>
      </c>
      <c r="I1123" s="65" t="str">
        <f>IF(ins!J1125&lt;&gt;"",ins!J1125,"")</f>
        <v/>
      </c>
      <c r="J1123" s="12" t="str">
        <f>IF(ins!K1125&lt;&gt;"",ins!K1125,"")</f>
        <v/>
      </c>
    </row>
    <row r="1124" spans="1:10" x14ac:dyDescent="0.25">
      <c r="A1124" s="12" t="str">
        <f>IF(ins!B1126&lt;&gt;"",ins!A1126,"")</f>
        <v/>
      </c>
      <c r="B1124" s="12" t="str">
        <f>IF(ins!B1126&lt;&gt;"",ins!B1126,"")</f>
        <v/>
      </c>
      <c r="C1124" s="12" t="str">
        <f>IF(ins!D1126&lt;&gt;"",ins!D1126,"")</f>
        <v/>
      </c>
      <c r="D1124" s="12" t="str">
        <f>IF(ins!E1126&lt;&gt;"",VLOOKUP(ins!E1126,private!S:U,3,FALSE),"")</f>
        <v/>
      </c>
      <c r="E1124" s="12" t="str">
        <f>IF(ins!E1126&lt;&gt;"",ins!F1126,"")</f>
        <v/>
      </c>
      <c r="F1124" s="12" t="str">
        <f>IF(ins!G1126&lt;&gt;"",ins!G1126,"")</f>
        <v/>
      </c>
      <c r="G1124" s="65" t="str">
        <f>IF(ins!H1126&lt;&gt;"",ins!H1126,"")</f>
        <v/>
      </c>
      <c r="H1124" s="65" t="str">
        <f>IF(ins!I1126&lt;&gt;"",ins!I1126,"")</f>
        <v/>
      </c>
      <c r="I1124" s="65" t="str">
        <f>IF(ins!J1126&lt;&gt;"",ins!J1126,"")</f>
        <v/>
      </c>
      <c r="J1124" s="12" t="str">
        <f>IF(ins!K1126&lt;&gt;"",ins!K1126,"")</f>
        <v/>
      </c>
    </row>
    <row r="1125" spans="1:10" x14ac:dyDescent="0.25">
      <c r="A1125" s="12" t="str">
        <f>IF(ins!B1127&lt;&gt;"",ins!A1127,"")</f>
        <v/>
      </c>
      <c r="B1125" s="12" t="str">
        <f>IF(ins!B1127&lt;&gt;"",ins!B1127,"")</f>
        <v/>
      </c>
      <c r="C1125" s="12" t="str">
        <f>IF(ins!D1127&lt;&gt;"",ins!D1127,"")</f>
        <v/>
      </c>
      <c r="D1125" s="12" t="str">
        <f>IF(ins!E1127&lt;&gt;"",VLOOKUP(ins!E1127,private!S:U,3,FALSE),"")</f>
        <v/>
      </c>
      <c r="E1125" s="12" t="str">
        <f>IF(ins!E1127&lt;&gt;"",ins!F1127,"")</f>
        <v/>
      </c>
      <c r="F1125" s="12" t="str">
        <f>IF(ins!G1127&lt;&gt;"",ins!G1127,"")</f>
        <v/>
      </c>
      <c r="G1125" s="65" t="str">
        <f>IF(ins!H1127&lt;&gt;"",ins!H1127,"")</f>
        <v/>
      </c>
      <c r="H1125" s="65" t="str">
        <f>IF(ins!I1127&lt;&gt;"",ins!I1127,"")</f>
        <v/>
      </c>
      <c r="I1125" s="65" t="str">
        <f>IF(ins!J1127&lt;&gt;"",ins!J1127,"")</f>
        <v/>
      </c>
      <c r="J1125" s="12" t="str">
        <f>IF(ins!K1127&lt;&gt;"",ins!K1127,"")</f>
        <v/>
      </c>
    </row>
    <row r="1126" spans="1:10" x14ac:dyDescent="0.25">
      <c r="A1126" s="12" t="str">
        <f>IF(ins!B1128&lt;&gt;"",ins!A1128,"")</f>
        <v/>
      </c>
      <c r="B1126" s="12" t="str">
        <f>IF(ins!B1128&lt;&gt;"",ins!B1128,"")</f>
        <v/>
      </c>
      <c r="C1126" s="12" t="str">
        <f>IF(ins!D1128&lt;&gt;"",ins!D1128,"")</f>
        <v/>
      </c>
      <c r="D1126" s="12" t="str">
        <f>IF(ins!E1128&lt;&gt;"",VLOOKUP(ins!E1128,private!S:U,3,FALSE),"")</f>
        <v/>
      </c>
      <c r="E1126" s="12" t="str">
        <f>IF(ins!E1128&lt;&gt;"",ins!F1128,"")</f>
        <v/>
      </c>
      <c r="F1126" s="12" t="str">
        <f>IF(ins!G1128&lt;&gt;"",ins!G1128,"")</f>
        <v/>
      </c>
      <c r="G1126" s="65" t="str">
        <f>IF(ins!H1128&lt;&gt;"",ins!H1128,"")</f>
        <v/>
      </c>
      <c r="H1126" s="65" t="str">
        <f>IF(ins!I1128&lt;&gt;"",ins!I1128,"")</f>
        <v/>
      </c>
      <c r="I1126" s="65" t="str">
        <f>IF(ins!J1128&lt;&gt;"",ins!J1128,"")</f>
        <v/>
      </c>
      <c r="J1126" s="12" t="str">
        <f>IF(ins!K1128&lt;&gt;"",ins!K1128,"")</f>
        <v/>
      </c>
    </row>
    <row r="1127" spans="1:10" x14ac:dyDescent="0.25">
      <c r="A1127" s="12" t="str">
        <f>IF(ins!B1129&lt;&gt;"",ins!A1129,"")</f>
        <v/>
      </c>
      <c r="B1127" s="12" t="str">
        <f>IF(ins!B1129&lt;&gt;"",ins!B1129,"")</f>
        <v/>
      </c>
      <c r="C1127" s="12" t="str">
        <f>IF(ins!D1129&lt;&gt;"",ins!D1129,"")</f>
        <v/>
      </c>
      <c r="D1127" s="12" t="str">
        <f>IF(ins!E1129&lt;&gt;"",VLOOKUP(ins!E1129,private!S:U,3,FALSE),"")</f>
        <v/>
      </c>
      <c r="E1127" s="12" t="str">
        <f>IF(ins!E1129&lt;&gt;"",ins!F1129,"")</f>
        <v/>
      </c>
      <c r="F1127" s="12" t="str">
        <f>IF(ins!G1129&lt;&gt;"",ins!G1129,"")</f>
        <v/>
      </c>
      <c r="G1127" s="65" t="str">
        <f>IF(ins!H1129&lt;&gt;"",ins!H1129,"")</f>
        <v/>
      </c>
      <c r="H1127" s="65" t="str">
        <f>IF(ins!I1129&lt;&gt;"",ins!I1129,"")</f>
        <v/>
      </c>
      <c r="I1127" s="65" t="str">
        <f>IF(ins!J1129&lt;&gt;"",ins!J1129,"")</f>
        <v/>
      </c>
      <c r="J1127" s="12" t="str">
        <f>IF(ins!K1129&lt;&gt;"",ins!K1129,"")</f>
        <v/>
      </c>
    </row>
    <row r="1128" spans="1:10" x14ac:dyDescent="0.25">
      <c r="A1128" s="12" t="str">
        <f>IF(ins!B1130&lt;&gt;"",ins!A1130,"")</f>
        <v/>
      </c>
      <c r="B1128" s="12" t="str">
        <f>IF(ins!B1130&lt;&gt;"",ins!B1130,"")</f>
        <v/>
      </c>
      <c r="C1128" s="12" t="str">
        <f>IF(ins!D1130&lt;&gt;"",ins!D1130,"")</f>
        <v/>
      </c>
      <c r="D1128" s="12" t="str">
        <f>IF(ins!E1130&lt;&gt;"",VLOOKUP(ins!E1130,private!S:U,3,FALSE),"")</f>
        <v/>
      </c>
      <c r="E1128" s="12" t="str">
        <f>IF(ins!E1130&lt;&gt;"",ins!F1130,"")</f>
        <v/>
      </c>
      <c r="F1128" s="12" t="str">
        <f>IF(ins!G1130&lt;&gt;"",ins!G1130,"")</f>
        <v/>
      </c>
      <c r="G1128" s="65" t="str">
        <f>IF(ins!H1130&lt;&gt;"",ins!H1130,"")</f>
        <v/>
      </c>
      <c r="H1128" s="65" t="str">
        <f>IF(ins!I1130&lt;&gt;"",ins!I1130,"")</f>
        <v/>
      </c>
      <c r="I1128" s="65" t="str">
        <f>IF(ins!J1130&lt;&gt;"",ins!J1130,"")</f>
        <v/>
      </c>
      <c r="J1128" s="12" t="str">
        <f>IF(ins!K1130&lt;&gt;"",ins!K1130,"")</f>
        <v/>
      </c>
    </row>
    <row r="1129" spans="1:10" x14ac:dyDescent="0.25">
      <c r="A1129" s="12" t="str">
        <f>IF(ins!B1131&lt;&gt;"",ins!A1131,"")</f>
        <v/>
      </c>
      <c r="B1129" s="12" t="str">
        <f>IF(ins!B1131&lt;&gt;"",ins!B1131,"")</f>
        <v/>
      </c>
      <c r="C1129" s="12" t="str">
        <f>IF(ins!D1131&lt;&gt;"",ins!D1131,"")</f>
        <v/>
      </c>
      <c r="D1129" s="12" t="str">
        <f>IF(ins!E1131&lt;&gt;"",VLOOKUP(ins!E1131,private!S:U,3,FALSE),"")</f>
        <v/>
      </c>
      <c r="E1129" s="12" t="str">
        <f>IF(ins!E1131&lt;&gt;"",ins!F1131,"")</f>
        <v/>
      </c>
      <c r="F1129" s="12" t="str">
        <f>IF(ins!G1131&lt;&gt;"",ins!G1131,"")</f>
        <v/>
      </c>
      <c r="G1129" s="65" t="str">
        <f>IF(ins!H1131&lt;&gt;"",ins!H1131,"")</f>
        <v/>
      </c>
      <c r="H1129" s="65" t="str">
        <f>IF(ins!I1131&lt;&gt;"",ins!I1131,"")</f>
        <v/>
      </c>
      <c r="I1129" s="65" t="str">
        <f>IF(ins!J1131&lt;&gt;"",ins!J1131,"")</f>
        <v/>
      </c>
      <c r="J1129" s="12" t="str">
        <f>IF(ins!K1131&lt;&gt;"",ins!K1131,"")</f>
        <v/>
      </c>
    </row>
    <row r="1130" spans="1:10" x14ac:dyDescent="0.25">
      <c r="A1130" s="12" t="str">
        <f>IF(ins!B1132&lt;&gt;"",ins!A1132,"")</f>
        <v/>
      </c>
      <c r="B1130" s="12" t="str">
        <f>IF(ins!B1132&lt;&gt;"",ins!B1132,"")</f>
        <v/>
      </c>
      <c r="C1130" s="12" t="str">
        <f>IF(ins!D1132&lt;&gt;"",ins!D1132,"")</f>
        <v/>
      </c>
      <c r="D1130" s="12" t="str">
        <f>IF(ins!E1132&lt;&gt;"",VLOOKUP(ins!E1132,private!S:U,3,FALSE),"")</f>
        <v/>
      </c>
      <c r="E1130" s="12" t="str">
        <f>IF(ins!E1132&lt;&gt;"",ins!F1132,"")</f>
        <v/>
      </c>
      <c r="F1130" s="12" t="str">
        <f>IF(ins!G1132&lt;&gt;"",ins!G1132,"")</f>
        <v/>
      </c>
      <c r="G1130" s="65" t="str">
        <f>IF(ins!H1132&lt;&gt;"",ins!H1132,"")</f>
        <v/>
      </c>
      <c r="H1130" s="65" t="str">
        <f>IF(ins!I1132&lt;&gt;"",ins!I1132,"")</f>
        <v/>
      </c>
      <c r="I1130" s="65" t="str">
        <f>IF(ins!J1132&lt;&gt;"",ins!J1132,"")</f>
        <v/>
      </c>
      <c r="J1130" s="12" t="str">
        <f>IF(ins!K1132&lt;&gt;"",ins!K1132,"")</f>
        <v/>
      </c>
    </row>
    <row r="1131" spans="1:10" x14ac:dyDescent="0.25">
      <c r="A1131" s="12" t="str">
        <f>IF(ins!B1133&lt;&gt;"",ins!A1133,"")</f>
        <v/>
      </c>
      <c r="B1131" s="12" t="str">
        <f>IF(ins!B1133&lt;&gt;"",ins!B1133,"")</f>
        <v/>
      </c>
      <c r="C1131" s="12" t="str">
        <f>IF(ins!D1133&lt;&gt;"",ins!D1133,"")</f>
        <v/>
      </c>
      <c r="D1131" s="12" t="str">
        <f>IF(ins!E1133&lt;&gt;"",VLOOKUP(ins!E1133,private!S:U,3,FALSE),"")</f>
        <v/>
      </c>
      <c r="E1131" s="12" t="str">
        <f>IF(ins!E1133&lt;&gt;"",ins!F1133,"")</f>
        <v/>
      </c>
      <c r="F1131" s="12" t="str">
        <f>IF(ins!G1133&lt;&gt;"",ins!G1133,"")</f>
        <v/>
      </c>
      <c r="G1131" s="65" t="str">
        <f>IF(ins!H1133&lt;&gt;"",ins!H1133,"")</f>
        <v/>
      </c>
      <c r="H1131" s="65" t="str">
        <f>IF(ins!I1133&lt;&gt;"",ins!I1133,"")</f>
        <v/>
      </c>
      <c r="I1131" s="65" t="str">
        <f>IF(ins!J1133&lt;&gt;"",ins!J1133,"")</f>
        <v/>
      </c>
      <c r="J1131" s="12" t="str">
        <f>IF(ins!K1133&lt;&gt;"",ins!K1133,"")</f>
        <v/>
      </c>
    </row>
    <row r="1132" spans="1:10" x14ac:dyDescent="0.25">
      <c r="A1132" s="12" t="str">
        <f>IF(ins!B1134&lt;&gt;"",ins!A1134,"")</f>
        <v/>
      </c>
      <c r="B1132" s="12" t="str">
        <f>IF(ins!B1134&lt;&gt;"",ins!B1134,"")</f>
        <v/>
      </c>
      <c r="C1132" s="12" t="str">
        <f>IF(ins!D1134&lt;&gt;"",ins!D1134,"")</f>
        <v/>
      </c>
      <c r="D1132" s="12" t="str">
        <f>IF(ins!E1134&lt;&gt;"",VLOOKUP(ins!E1134,private!S:U,3,FALSE),"")</f>
        <v/>
      </c>
      <c r="E1132" s="12" t="str">
        <f>IF(ins!E1134&lt;&gt;"",ins!F1134,"")</f>
        <v/>
      </c>
      <c r="F1132" s="12" t="str">
        <f>IF(ins!G1134&lt;&gt;"",ins!G1134,"")</f>
        <v/>
      </c>
      <c r="G1132" s="65" t="str">
        <f>IF(ins!H1134&lt;&gt;"",ins!H1134,"")</f>
        <v/>
      </c>
      <c r="H1132" s="65" t="str">
        <f>IF(ins!I1134&lt;&gt;"",ins!I1134,"")</f>
        <v/>
      </c>
      <c r="I1132" s="65" t="str">
        <f>IF(ins!J1134&lt;&gt;"",ins!J1134,"")</f>
        <v/>
      </c>
      <c r="J1132" s="12" t="str">
        <f>IF(ins!K1134&lt;&gt;"",ins!K1134,"")</f>
        <v/>
      </c>
    </row>
    <row r="1133" spans="1:10" x14ac:dyDescent="0.25">
      <c r="A1133" s="12" t="str">
        <f>IF(ins!B1135&lt;&gt;"",ins!A1135,"")</f>
        <v/>
      </c>
      <c r="B1133" s="12" t="str">
        <f>IF(ins!B1135&lt;&gt;"",ins!B1135,"")</f>
        <v/>
      </c>
      <c r="C1133" s="12" t="str">
        <f>IF(ins!D1135&lt;&gt;"",ins!D1135,"")</f>
        <v/>
      </c>
      <c r="D1133" s="12" t="str">
        <f>IF(ins!E1135&lt;&gt;"",VLOOKUP(ins!E1135,private!S:U,3,FALSE),"")</f>
        <v/>
      </c>
      <c r="E1133" s="12" t="str">
        <f>IF(ins!E1135&lt;&gt;"",ins!F1135,"")</f>
        <v/>
      </c>
      <c r="F1133" s="12" t="str">
        <f>IF(ins!G1135&lt;&gt;"",ins!G1135,"")</f>
        <v/>
      </c>
      <c r="G1133" s="65" t="str">
        <f>IF(ins!H1135&lt;&gt;"",ins!H1135,"")</f>
        <v/>
      </c>
      <c r="H1133" s="65" t="str">
        <f>IF(ins!I1135&lt;&gt;"",ins!I1135,"")</f>
        <v/>
      </c>
      <c r="I1133" s="65" t="str">
        <f>IF(ins!J1135&lt;&gt;"",ins!J1135,"")</f>
        <v/>
      </c>
      <c r="J1133" s="12" t="str">
        <f>IF(ins!K1135&lt;&gt;"",ins!K1135,"")</f>
        <v/>
      </c>
    </row>
    <row r="1134" spans="1:10" x14ac:dyDescent="0.25">
      <c r="A1134" s="12" t="str">
        <f>IF(ins!B1136&lt;&gt;"",ins!A1136,"")</f>
        <v/>
      </c>
      <c r="B1134" s="12" t="str">
        <f>IF(ins!B1136&lt;&gt;"",ins!B1136,"")</f>
        <v/>
      </c>
      <c r="C1134" s="12" t="str">
        <f>IF(ins!D1136&lt;&gt;"",ins!D1136,"")</f>
        <v/>
      </c>
      <c r="D1134" s="12" t="str">
        <f>IF(ins!E1136&lt;&gt;"",VLOOKUP(ins!E1136,private!S:U,3,FALSE),"")</f>
        <v/>
      </c>
      <c r="E1134" s="12" t="str">
        <f>IF(ins!E1136&lt;&gt;"",ins!F1136,"")</f>
        <v/>
      </c>
      <c r="F1134" s="12" t="str">
        <f>IF(ins!G1136&lt;&gt;"",ins!G1136,"")</f>
        <v/>
      </c>
      <c r="G1134" s="65" t="str">
        <f>IF(ins!H1136&lt;&gt;"",ins!H1136,"")</f>
        <v/>
      </c>
      <c r="H1134" s="65" t="str">
        <f>IF(ins!I1136&lt;&gt;"",ins!I1136,"")</f>
        <v/>
      </c>
      <c r="I1134" s="65" t="str">
        <f>IF(ins!J1136&lt;&gt;"",ins!J1136,"")</f>
        <v/>
      </c>
      <c r="J1134" s="12" t="str">
        <f>IF(ins!K1136&lt;&gt;"",ins!K1136,"")</f>
        <v/>
      </c>
    </row>
    <row r="1135" spans="1:10" x14ac:dyDescent="0.25">
      <c r="A1135" s="12" t="str">
        <f>IF(ins!B1137&lt;&gt;"",ins!A1137,"")</f>
        <v/>
      </c>
      <c r="B1135" s="12" t="str">
        <f>IF(ins!B1137&lt;&gt;"",ins!B1137,"")</f>
        <v/>
      </c>
      <c r="C1135" s="12" t="str">
        <f>IF(ins!D1137&lt;&gt;"",ins!D1137,"")</f>
        <v/>
      </c>
      <c r="D1135" s="12" t="str">
        <f>IF(ins!E1137&lt;&gt;"",VLOOKUP(ins!E1137,private!S:U,3,FALSE),"")</f>
        <v/>
      </c>
      <c r="E1135" s="12" t="str">
        <f>IF(ins!E1137&lt;&gt;"",ins!F1137,"")</f>
        <v/>
      </c>
      <c r="F1135" s="12" t="str">
        <f>IF(ins!G1137&lt;&gt;"",ins!G1137,"")</f>
        <v/>
      </c>
      <c r="G1135" s="65" t="str">
        <f>IF(ins!H1137&lt;&gt;"",ins!H1137,"")</f>
        <v/>
      </c>
      <c r="H1135" s="65" t="str">
        <f>IF(ins!I1137&lt;&gt;"",ins!I1137,"")</f>
        <v/>
      </c>
      <c r="I1135" s="65" t="str">
        <f>IF(ins!J1137&lt;&gt;"",ins!J1137,"")</f>
        <v/>
      </c>
      <c r="J1135" s="12" t="str">
        <f>IF(ins!K1137&lt;&gt;"",ins!K1137,"")</f>
        <v/>
      </c>
    </row>
    <row r="1136" spans="1:10" x14ac:dyDescent="0.25">
      <c r="A1136" s="12" t="str">
        <f>IF(ins!B1138&lt;&gt;"",ins!A1138,"")</f>
        <v/>
      </c>
      <c r="B1136" s="12" t="str">
        <f>IF(ins!B1138&lt;&gt;"",ins!B1138,"")</f>
        <v/>
      </c>
      <c r="C1136" s="12" t="str">
        <f>IF(ins!D1138&lt;&gt;"",ins!D1138,"")</f>
        <v/>
      </c>
      <c r="D1136" s="12" t="str">
        <f>IF(ins!E1138&lt;&gt;"",VLOOKUP(ins!E1138,private!S:U,3,FALSE),"")</f>
        <v/>
      </c>
      <c r="E1136" s="12" t="str">
        <f>IF(ins!E1138&lt;&gt;"",ins!F1138,"")</f>
        <v/>
      </c>
      <c r="F1136" s="12" t="str">
        <f>IF(ins!G1138&lt;&gt;"",ins!G1138,"")</f>
        <v/>
      </c>
      <c r="G1136" s="65" t="str">
        <f>IF(ins!H1138&lt;&gt;"",ins!H1138,"")</f>
        <v/>
      </c>
      <c r="H1136" s="65" t="str">
        <f>IF(ins!I1138&lt;&gt;"",ins!I1138,"")</f>
        <v/>
      </c>
      <c r="I1136" s="65" t="str">
        <f>IF(ins!J1138&lt;&gt;"",ins!J1138,"")</f>
        <v/>
      </c>
      <c r="J1136" s="12" t="str">
        <f>IF(ins!K1138&lt;&gt;"",ins!K1138,"")</f>
        <v/>
      </c>
    </row>
    <row r="1137" spans="1:10" x14ac:dyDescent="0.25">
      <c r="A1137" s="12" t="str">
        <f>IF(ins!B1139&lt;&gt;"",ins!A1139,"")</f>
        <v/>
      </c>
      <c r="B1137" s="12" t="str">
        <f>IF(ins!B1139&lt;&gt;"",ins!B1139,"")</f>
        <v/>
      </c>
      <c r="C1137" s="12" t="str">
        <f>IF(ins!D1139&lt;&gt;"",ins!D1139,"")</f>
        <v/>
      </c>
      <c r="D1137" s="12" t="str">
        <f>IF(ins!E1139&lt;&gt;"",VLOOKUP(ins!E1139,private!S:U,3,FALSE),"")</f>
        <v/>
      </c>
      <c r="E1137" s="12" t="str">
        <f>IF(ins!E1139&lt;&gt;"",ins!F1139,"")</f>
        <v/>
      </c>
      <c r="F1137" s="12" t="str">
        <f>IF(ins!G1139&lt;&gt;"",ins!G1139,"")</f>
        <v/>
      </c>
      <c r="G1137" s="65" t="str">
        <f>IF(ins!H1139&lt;&gt;"",ins!H1139,"")</f>
        <v/>
      </c>
      <c r="H1137" s="65" t="str">
        <f>IF(ins!I1139&lt;&gt;"",ins!I1139,"")</f>
        <v/>
      </c>
      <c r="I1137" s="65" t="str">
        <f>IF(ins!J1139&lt;&gt;"",ins!J1139,"")</f>
        <v/>
      </c>
      <c r="J1137" s="12" t="str">
        <f>IF(ins!K1139&lt;&gt;"",ins!K1139,"")</f>
        <v/>
      </c>
    </row>
    <row r="1138" spans="1:10" x14ac:dyDescent="0.25">
      <c r="A1138" s="12" t="str">
        <f>IF(ins!B1140&lt;&gt;"",ins!A1140,"")</f>
        <v/>
      </c>
      <c r="B1138" s="12" t="str">
        <f>IF(ins!B1140&lt;&gt;"",ins!B1140,"")</f>
        <v/>
      </c>
      <c r="C1138" s="12" t="str">
        <f>IF(ins!D1140&lt;&gt;"",ins!D1140,"")</f>
        <v/>
      </c>
      <c r="D1138" s="12" t="str">
        <f>IF(ins!E1140&lt;&gt;"",VLOOKUP(ins!E1140,private!S:U,3,FALSE),"")</f>
        <v/>
      </c>
      <c r="E1138" s="12" t="str">
        <f>IF(ins!E1140&lt;&gt;"",ins!F1140,"")</f>
        <v/>
      </c>
      <c r="F1138" s="12" t="str">
        <f>IF(ins!G1140&lt;&gt;"",ins!G1140,"")</f>
        <v/>
      </c>
      <c r="G1138" s="65" t="str">
        <f>IF(ins!H1140&lt;&gt;"",ins!H1140,"")</f>
        <v/>
      </c>
      <c r="H1138" s="65" t="str">
        <f>IF(ins!I1140&lt;&gt;"",ins!I1140,"")</f>
        <v/>
      </c>
      <c r="I1138" s="65" t="str">
        <f>IF(ins!J1140&lt;&gt;"",ins!J1140,"")</f>
        <v/>
      </c>
      <c r="J1138" s="12" t="str">
        <f>IF(ins!K1140&lt;&gt;"",ins!K1140,"")</f>
        <v/>
      </c>
    </row>
    <row r="1139" spans="1:10" x14ac:dyDescent="0.25">
      <c r="A1139" s="12" t="str">
        <f>IF(ins!B1141&lt;&gt;"",ins!A1141,"")</f>
        <v/>
      </c>
      <c r="B1139" s="12" t="str">
        <f>IF(ins!B1141&lt;&gt;"",ins!B1141,"")</f>
        <v/>
      </c>
      <c r="C1139" s="12" t="str">
        <f>IF(ins!D1141&lt;&gt;"",ins!D1141,"")</f>
        <v/>
      </c>
      <c r="D1139" s="12" t="str">
        <f>IF(ins!E1141&lt;&gt;"",VLOOKUP(ins!E1141,private!S:U,3,FALSE),"")</f>
        <v/>
      </c>
      <c r="E1139" s="12" t="str">
        <f>IF(ins!E1141&lt;&gt;"",ins!F1141,"")</f>
        <v/>
      </c>
      <c r="F1139" s="12" t="str">
        <f>IF(ins!G1141&lt;&gt;"",ins!G1141,"")</f>
        <v/>
      </c>
      <c r="G1139" s="65" t="str">
        <f>IF(ins!H1141&lt;&gt;"",ins!H1141,"")</f>
        <v/>
      </c>
      <c r="H1139" s="65" t="str">
        <f>IF(ins!I1141&lt;&gt;"",ins!I1141,"")</f>
        <v/>
      </c>
      <c r="I1139" s="65" t="str">
        <f>IF(ins!J1141&lt;&gt;"",ins!J1141,"")</f>
        <v/>
      </c>
      <c r="J1139" s="12" t="str">
        <f>IF(ins!K1141&lt;&gt;"",ins!K1141,"")</f>
        <v/>
      </c>
    </row>
    <row r="1140" spans="1:10" x14ac:dyDescent="0.25">
      <c r="A1140" s="12" t="str">
        <f>IF(ins!B1142&lt;&gt;"",ins!A1142,"")</f>
        <v/>
      </c>
      <c r="B1140" s="12" t="str">
        <f>IF(ins!B1142&lt;&gt;"",ins!B1142,"")</f>
        <v/>
      </c>
      <c r="C1140" s="12" t="str">
        <f>IF(ins!D1142&lt;&gt;"",ins!D1142,"")</f>
        <v/>
      </c>
      <c r="D1140" s="12" t="str">
        <f>IF(ins!E1142&lt;&gt;"",VLOOKUP(ins!E1142,private!S:U,3,FALSE),"")</f>
        <v/>
      </c>
      <c r="E1140" s="12" t="str">
        <f>IF(ins!E1142&lt;&gt;"",ins!F1142,"")</f>
        <v/>
      </c>
      <c r="F1140" s="12" t="str">
        <f>IF(ins!G1142&lt;&gt;"",ins!G1142,"")</f>
        <v/>
      </c>
      <c r="G1140" s="65" t="str">
        <f>IF(ins!H1142&lt;&gt;"",ins!H1142,"")</f>
        <v/>
      </c>
      <c r="H1140" s="65" t="str">
        <f>IF(ins!I1142&lt;&gt;"",ins!I1142,"")</f>
        <v/>
      </c>
      <c r="I1140" s="65" t="str">
        <f>IF(ins!J1142&lt;&gt;"",ins!J1142,"")</f>
        <v/>
      </c>
      <c r="J1140" s="12" t="str">
        <f>IF(ins!K1142&lt;&gt;"",ins!K1142,"")</f>
        <v/>
      </c>
    </row>
    <row r="1141" spans="1:10" x14ac:dyDescent="0.25">
      <c r="A1141" s="12" t="str">
        <f>IF(ins!B1143&lt;&gt;"",ins!A1143,"")</f>
        <v/>
      </c>
      <c r="B1141" s="12" t="str">
        <f>IF(ins!B1143&lt;&gt;"",ins!B1143,"")</f>
        <v/>
      </c>
      <c r="C1141" s="12" t="str">
        <f>IF(ins!D1143&lt;&gt;"",ins!D1143,"")</f>
        <v/>
      </c>
      <c r="D1141" s="12" t="str">
        <f>IF(ins!E1143&lt;&gt;"",VLOOKUP(ins!E1143,private!S:U,3,FALSE),"")</f>
        <v/>
      </c>
      <c r="E1141" s="12" t="str">
        <f>IF(ins!E1143&lt;&gt;"",ins!F1143,"")</f>
        <v/>
      </c>
      <c r="F1141" s="12" t="str">
        <f>IF(ins!G1143&lt;&gt;"",ins!G1143,"")</f>
        <v/>
      </c>
      <c r="G1141" s="65" t="str">
        <f>IF(ins!H1143&lt;&gt;"",ins!H1143,"")</f>
        <v/>
      </c>
      <c r="H1141" s="65" t="str">
        <f>IF(ins!I1143&lt;&gt;"",ins!I1143,"")</f>
        <v/>
      </c>
      <c r="I1141" s="65" t="str">
        <f>IF(ins!J1143&lt;&gt;"",ins!J1143,"")</f>
        <v/>
      </c>
      <c r="J1141" s="12" t="str">
        <f>IF(ins!K1143&lt;&gt;"",ins!K1143,"")</f>
        <v/>
      </c>
    </row>
    <row r="1142" spans="1:10" x14ac:dyDescent="0.25">
      <c r="A1142" s="12" t="str">
        <f>IF(ins!B1144&lt;&gt;"",ins!A1144,"")</f>
        <v/>
      </c>
      <c r="B1142" s="12" t="str">
        <f>IF(ins!B1144&lt;&gt;"",ins!B1144,"")</f>
        <v/>
      </c>
      <c r="C1142" s="12" t="str">
        <f>IF(ins!D1144&lt;&gt;"",ins!D1144,"")</f>
        <v/>
      </c>
      <c r="D1142" s="12" t="str">
        <f>IF(ins!E1144&lt;&gt;"",VLOOKUP(ins!E1144,private!S:U,3,FALSE),"")</f>
        <v/>
      </c>
      <c r="E1142" s="12" t="str">
        <f>IF(ins!E1144&lt;&gt;"",ins!F1144,"")</f>
        <v/>
      </c>
      <c r="F1142" s="12" t="str">
        <f>IF(ins!G1144&lt;&gt;"",ins!G1144,"")</f>
        <v/>
      </c>
      <c r="G1142" s="65" t="str">
        <f>IF(ins!H1144&lt;&gt;"",ins!H1144,"")</f>
        <v/>
      </c>
      <c r="H1142" s="65" t="str">
        <f>IF(ins!I1144&lt;&gt;"",ins!I1144,"")</f>
        <v/>
      </c>
      <c r="I1142" s="65" t="str">
        <f>IF(ins!J1144&lt;&gt;"",ins!J1144,"")</f>
        <v/>
      </c>
      <c r="J1142" s="12" t="str">
        <f>IF(ins!K1144&lt;&gt;"",ins!K1144,"")</f>
        <v/>
      </c>
    </row>
    <row r="1143" spans="1:10" x14ac:dyDescent="0.25">
      <c r="A1143" s="12" t="str">
        <f>IF(ins!B1145&lt;&gt;"",ins!A1145,"")</f>
        <v/>
      </c>
      <c r="B1143" s="12" t="str">
        <f>IF(ins!B1145&lt;&gt;"",ins!B1145,"")</f>
        <v/>
      </c>
      <c r="C1143" s="12" t="str">
        <f>IF(ins!D1145&lt;&gt;"",ins!D1145,"")</f>
        <v/>
      </c>
      <c r="D1143" s="12" t="str">
        <f>IF(ins!E1145&lt;&gt;"",VLOOKUP(ins!E1145,private!S:U,3,FALSE),"")</f>
        <v/>
      </c>
      <c r="E1143" s="12" t="str">
        <f>IF(ins!E1145&lt;&gt;"",ins!F1145,"")</f>
        <v/>
      </c>
      <c r="F1143" s="12" t="str">
        <f>IF(ins!G1145&lt;&gt;"",ins!G1145,"")</f>
        <v/>
      </c>
      <c r="G1143" s="65" t="str">
        <f>IF(ins!H1145&lt;&gt;"",ins!H1145,"")</f>
        <v/>
      </c>
      <c r="H1143" s="65" t="str">
        <f>IF(ins!I1145&lt;&gt;"",ins!I1145,"")</f>
        <v/>
      </c>
      <c r="I1143" s="65" t="str">
        <f>IF(ins!J1145&lt;&gt;"",ins!J1145,"")</f>
        <v/>
      </c>
      <c r="J1143" s="12" t="str">
        <f>IF(ins!K1145&lt;&gt;"",ins!K1145,"")</f>
        <v/>
      </c>
    </row>
    <row r="1144" spans="1:10" x14ac:dyDescent="0.25">
      <c r="A1144" s="12" t="str">
        <f>IF(ins!B1146&lt;&gt;"",ins!A1146,"")</f>
        <v/>
      </c>
      <c r="B1144" s="12" t="str">
        <f>IF(ins!B1146&lt;&gt;"",ins!B1146,"")</f>
        <v/>
      </c>
      <c r="C1144" s="12" t="str">
        <f>IF(ins!D1146&lt;&gt;"",ins!D1146,"")</f>
        <v/>
      </c>
      <c r="D1144" s="12" t="str">
        <f>IF(ins!E1146&lt;&gt;"",VLOOKUP(ins!E1146,private!S:U,3,FALSE),"")</f>
        <v/>
      </c>
      <c r="E1144" s="12" t="str">
        <f>IF(ins!E1146&lt;&gt;"",ins!F1146,"")</f>
        <v/>
      </c>
      <c r="F1144" s="12" t="str">
        <f>IF(ins!G1146&lt;&gt;"",ins!G1146,"")</f>
        <v/>
      </c>
      <c r="G1144" s="65" t="str">
        <f>IF(ins!H1146&lt;&gt;"",ins!H1146,"")</f>
        <v/>
      </c>
      <c r="H1144" s="65" t="str">
        <f>IF(ins!I1146&lt;&gt;"",ins!I1146,"")</f>
        <v/>
      </c>
      <c r="I1144" s="65" t="str">
        <f>IF(ins!J1146&lt;&gt;"",ins!J1146,"")</f>
        <v/>
      </c>
      <c r="J1144" s="12" t="str">
        <f>IF(ins!K1146&lt;&gt;"",ins!K1146,"")</f>
        <v/>
      </c>
    </row>
    <row r="1145" spans="1:10" x14ac:dyDescent="0.25">
      <c r="A1145" s="12" t="str">
        <f>IF(ins!B1147&lt;&gt;"",ins!A1147,"")</f>
        <v/>
      </c>
      <c r="B1145" s="12" t="str">
        <f>IF(ins!B1147&lt;&gt;"",ins!B1147,"")</f>
        <v/>
      </c>
      <c r="C1145" s="12" t="str">
        <f>IF(ins!D1147&lt;&gt;"",ins!D1147,"")</f>
        <v/>
      </c>
      <c r="D1145" s="12" t="str">
        <f>IF(ins!E1147&lt;&gt;"",VLOOKUP(ins!E1147,private!S:U,3,FALSE),"")</f>
        <v/>
      </c>
      <c r="E1145" s="12" t="str">
        <f>IF(ins!E1147&lt;&gt;"",ins!F1147,"")</f>
        <v/>
      </c>
      <c r="F1145" s="12" t="str">
        <f>IF(ins!G1147&lt;&gt;"",ins!G1147,"")</f>
        <v/>
      </c>
      <c r="G1145" s="65" t="str">
        <f>IF(ins!H1147&lt;&gt;"",ins!H1147,"")</f>
        <v/>
      </c>
      <c r="H1145" s="65" t="str">
        <f>IF(ins!I1147&lt;&gt;"",ins!I1147,"")</f>
        <v/>
      </c>
      <c r="I1145" s="65" t="str">
        <f>IF(ins!J1147&lt;&gt;"",ins!J1147,"")</f>
        <v/>
      </c>
      <c r="J1145" s="12" t="str">
        <f>IF(ins!K1147&lt;&gt;"",ins!K1147,"")</f>
        <v/>
      </c>
    </row>
    <row r="1146" spans="1:10" x14ac:dyDescent="0.25">
      <c r="A1146" s="12" t="str">
        <f>IF(ins!B1148&lt;&gt;"",ins!A1148,"")</f>
        <v/>
      </c>
      <c r="B1146" s="12" t="str">
        <f>IF(ins!B1148&lt;&gt;"",ins!B1148,"")</f>
        <v/>
      </c>
      <c r="C1146" s="12" t="str">
        <f>IF(ins!D1148&lt;&gt;"",ins!D1148,"")</f>
        <v/>
      </c>
      <c r="D1146" s="12" t="str">
        <f>IF(ins!E1148&lt;&gt;"",VLOOKUP(ins!E1148,private!S:U,3,FALSE),"")</f>
        <v/>
      </c>
      <c r="E1146" s="12" t="str">
        <f>IF(ins!E1148&lt;&gt;"",ins!F1148,"")</f>
        <v/>
      </c>
      <c r="F1146" s="12" t="str">
        <f>IF(ins!G1148&lt;&gt;"",ins!G1148,"")</f>
        <v/>
      </c>
      <c r="G1146" s="65" t="str">
        <f>IF(ins!H1148&lt;&gt;"",ins!H1148,"")</f>
        <v/>
      </c>
      <c r="H1146" s="65" t="str">
        <f>IF(ins!I1148&lt;&gt;"",ins!I1148,"")</f>
        <v/>
      </c>
      <c r="I1146" s="65" t="str">
        <f>IF(ins!J1148&lt;&gt;"",ins!J1148,"")</f>
        <v/>
      </c>
      <c r="J1146" s="12" t="str">
        <f>IF(ins!K1148&lt;&gt;"",ins!K1148,"")</f>
        <v/>
      </c>
    </row>
    <row r="1147" spans="1:10" x14ac:dyDescent="0.25">
      <c r="A1147" s="12" t="str">
        <f>IF(ins!B1149&lt;&gt;"",ins!A1149,"")</f>
        <v/>
      </c>
      <c r="B1147" s="12" t="str">
        <f>IF(ins!B1149&lt;&gt;"",ins!B1149,"")</f>
        <v/>
      </c>
      <c r="C1147" s="12" t="str">
        <f>IF(ins!D1149&lt;&gt;"",ins!D1149,"")</f>
        <v/>
      </c>
      <c r="D1147" s="12" t="str">
        <f>IF(ins!E1149&lt;&gt;"",VLOOKUP(ins!E1149,private!S:U,3,FALSE),"")</f>
        <v/>
      </c>
      <c r="E1147" s="12" t="str">
        <f>IF(ins!E1149&lt;&gt;"",ins!F1149,"")</f>
        <v/>
      </c>
      <c r="F1147" s="12" t="str">
        <f>IF(ins!G1149&lt;&gt;"",ins!G1149,"")</f>
        <v/>
      </c>
      <c r="G1147" s="65" t="str">
        <f>IF(ins!H1149&lt;&gt;"",ins!H1149,"")</f>
        <v/>
      </c>
      <c r="H1147" s="65" t="str">
        <f>IF(ins!I1149&lt;&gt;"",ins!I1149,"")</f>
        <v/>
      </c>
      <c r="I1147" s="65" t="str">
        <f>IF(ins!J1149&lt;&gt;"",ins!J1149,"")</f>
        <v/>
      </c>
      <c r="J1147" s="12" t="str">
        <f>IF(ins!K1149&lt;&gt;"",ins!K1149,"")</f>
        <v/>
      </c>
    </row>
    <row r="1148" spans="1:10" x14ac:dyDescent="0.25">
      <c r="A1148" s="12" t="str">
        <f>IF(ins!B1150&lt;&gt;"",ins!A1150,"")</f>
        <v/>
      </c>
      <c r="B1148" s="12" t="str">
        <f>IF(ins!B1150&lt;&gt;"",ins!B1150,"")</f>
        <v/>
      </c>
      <c r="C1148" s="12" t="str">
        <f>IF(ins!D1150&lt;&gt;"",ins!D1150,"")</f>
        <v/>
      </c>
      <c r="D1148" s="12" t="str">
        <f>IF(ins!E1150&lt;&gt;"",VLOOKUP(ins!E1150,private!S:U,3,FALSE),"")</f>
        <v/>
      </c>
      <c r="E1148" s="12" t="str">
        <f>IF(ins!E1150&lt;&gt;"",ins!F1150,"")</f>
        <v/>
      </c>
      <c r="F1148" s="12" t="str">
        <f>IF(ins!G1150&lt;&gt;"",ins!G1150,"")</f>
        <v/>
      </c>
      <c r="G1148" s="65" t="str">
        <f>IF(ins!H1150&lt;&gt;"",ins!H1150,"")</f>
        <v/>
      </c>
      <c r="H1148" s="65" t="str">
        <f>IF(ins!I1150&lt;&gt;"",ins!I1150,"")</f>
        <v/>
      </c>
      <c r="I1148" s="65" t="str">
        <f>IF(ins!J1150&lt;&gt;"",ins!J1150,"")</f>
        <v/>
      </c>
      <c r="J1148" s="12" t="str">
        <f>IF(ins!K1150&lt;&gt;"",ins!K1150,"")</f>
        <v/>
      </c>
    </row>
    <row r="1149" spans="1:10" x14ac:dyDescent="0.25">
      <c r="A1149" s="12" t="str">
        <f>IF(ins!B1151&lt;&gt;"",ins!A1151,"")</f>
        <v/>
      </c>
      <c r="B1149" s="12" t="str">
        <f>IF(ins!B1151&lt;&gt;"",ins!B1151,"")</f>
        <v/>
      </c>
      <c r="C1149" s="12" t="str">
        <f>IF(ins!D1151&lt;&gt;"",ins!D1151,"")</f>
        <v/>
      </c>
      <c r="D1149" s="12" t="str">
        <f>IF(ins!E1151&lt;&gt;"",VLOOKUP(ins!E1151,private!S:U,3,FALSE),"")</f>
        <v/>
      </c>
      <c r="E1149" s="12" t="str">
        <f>IF(ins!E1151&lt;&gt;"",ins!F1151,"")</f>
        <v/>
      </c>
      <c r="F1149" s="12" t="str">
        <f>IF(ins!G1151&lt;&gt;"",ins!G1151,"")</f>
        <v/>
      </c>
      <c r="G1149" s="65" t="str">
        <f>IF(ins!H1151&lt;&gt;"",ins!H1151,"")</f>
        <v/>
      </c>
      <c r="H1149" s="65" t="str">
        <f>IF(ins!I1151&lt;&gt;"",ins!I1151,"")</f>
        <v/>
      </c>
      <c r="I1149" s="65" t="str">
        <f>IF(ins!J1151&lt;&gt;"",ins!J1151,"")</f>
        <v/>
      </c>
      <c r="J1149" s="12" t="str">
        <f>IF(ins!K1151&lt;&gt;"",ins!K1151,"")</f>
        <v/>
      </c>
    </row>
    <row r="1150" spans="1:10" x14ac:dyDescent="0.25">
      <c r="A1150" s="12" t="str">
        <f>IF(ins!B1152&lt;&gt;"",ins!A1152,"")</f>
        <v/>
      </c>
      <c r="B1150" s="12" t="str">
        <f>IF(ins!B1152&lt;&gt;"",ins!B1152,"")</f>
        <v/>
      </c>
      <c r="C1150" s="12" t="str">
        <f>IF(ins!D1152&lt;&gt;"",ins!D1152,"")</f>
        <v/>
      </c>
      <c r="D1150" s="12" t="str">
        <f>IF(ins!E1152&lt;&gt;"",VLOOKUP(ins!E1152,private!S:U,3,FALSE),"")</f>
        <v/>
      </c>
      <c r="E1150" s="12" t="str">
        <f>IF(ins!E1152&lt;&gt;"",ins!F1152,"")</f>
        <v/>
      </c>
      <c r="F1150" s="12" t="str">
        <f>IF(ins!G1152&lt;&gt;"",ins!G1152,"")</f>
        <v/>
      </c>
      <c r="G1150" s="65" t="str">
        <f>IF(ins!H1152&lt;&gt;"",ins!H1152,"")</f>
        <v/>
      </c>
      <c r="H1150" s="65" t="str">
        <f>IF(ins!I1152&lt;&gt;"",ins!I1152,"")</f>
        <v/>
      </c>
      <c r="I1150" s="65" t="str">
        <f>IF(ins!J1152&lt;&gt;"",ins!J1152,"")</f>
        <v/>
      </c>
      <c r="J1150" s="12" t="str">
        <f>IF(ins!K1152&lt;&gt;"",ins!K1152,"")</f>
        <v/>
      </c>
    </row>
    <row r="1151" spans="1:10" x14ac:dyDescent="0.25">
      <c r="A1151" s="12" t="str">
        <f>IF(ins!B1153&lt;&gt;"",ins!A1153,"")</f>
        <v/>
      </c>
      <c r="B1151" s="12" t="str">
        <f>IF(ins!B1153&lt;&gt;"",ins!B1153,"")</f>
        <v/>
      </c>
      <c r="C1151" s="12" t="str">
        <f>IF(ins!D1153&lt;&gt;"",ins!D1153,"")</f>
        <v/>
      </c>
      <c r="D1151" s="12" t="str">
        <f>IF(ins!E1153&lt;&gt;"",VLOOKUP(ins!E1153,private!S:U,3,FALSE),"")</f>
        <v/>
      </c>
      <c r="E1151" s="12" t="str">
        <f>IF(ins!E1153&lt;&gt;"",ins!F1153,"")</f>
        <v/>
      </c>
      <c r="F1151" s="12" t="str">
        <f>IF(ins!G1153&lt;&gt;"",ins!G1153,"")</f>
        <v/>
      </c>
      <c r="G1151" s="65" t="str">
        <f>IF(ins!H1153&lt;&gt;"",ins!H1153,"")</f>
        <v/>
      </c>
      <c r="H1151" s="65" t="str">
        <f>IF(ins!I1153&lt;&gt;"",ins!I1153,"")</f>
        <v/>
      </c>
      <c r="I1151" s="65" t="str">
        <f>IF(ins!J1153&lt;&gt;"",ins!J1153,"")</f>
        <v/>
      </c>
      <c r="J1151" s="12" t="str">
        <f>IF(ins!K1153&lt;&gt;"",ins!K1153,"")</f>
        <v/>
      </c>
    </row>
    <row r="1152" spans="1:10" x14ac:dyDescent="0.25">
      <c r="A1152" s="12" t="str">
        <f>IF(ins!B1154&lt;&gt;"",ins!A1154,"")</f>
        <v/>
      </c>
      <c r="B1152" s="12" t="str">
        <f>IF(ins!B1154&lt;&gt;"",ins!B1154,"")</f>
        <v/>
      </c>
      <c r="C1152" s="12" t="str">
        <f>IF(ins!D1154&lt;&gt;"",ins!D1154,"")</f>
        <v/>
      </c>
      <c r="D1152" s="12" t="str">
        <f>IF(ins!E1154&lt;&gt;"",VLOOKUP(ins!E1154,private!S:U,3,FALSE),"")</f>
        <v/>
      </c>
      <c r="E1152" s="12" t="str">
        <f>IF(ins!E1154&lt;&gt;"",ins!F1154,"")</f>
        <v/>
      </c>
      <c r="F1152" s="12" t="str">
        <f>IF(ins!G1154&lt;&gt;"",ins!G1154,"")</f>
        <v/>
      </c>
      <c r="G1152" s="65" t="str">
        <f>IF(ins!H1154&lt;&gt;"",ins!H1154,"")</f>
        <v/>
      </c>
      <c r="H1152" s="65" t="str">
        <f>IF(ins!I1154&lt;&gt;"",ins!I1154,"")</f>
        <v/>
      </c>
      <c r="I1152" s="65" t="str">
        <f>IF(ins!J1154&lt;&gt;"",ins!J1154,"")</f>
        <v/>
      </c>
      <c r="J1152" s="12" t="str">
        <f>IF(ins!K1154&lt;&gt;"",ins!K1154,"")</f>
        <v/>
      </c>
    </row>
    <row r="1153" spans="1:10" x14ac:dyDescent="0.25">
      <c r="A1153" s="12" t="str">
        <f>IF(ins!B1155&lt;&gt;"",ins!A1155,"")</f>
        <v/>
      </c>
      <c r="B1153" s="12" t="str">
        <f>IF(ins!B1155&lt;&gt;"",ins!B1155,"")</f>
        <v/>
      </c>
      <c r="C1153" s="12" t="str">
        <f>IF(ins!D1155&lt;&gt;"",ins!D1155,"")</f>
        <v/>
      </c>
      <c r="D1153" s="12" t="str">
        <f>IF(ins!E1155&lt;&gt;"",VLOOKUP(ins!E1155,private!S:U,3,FALSE),"")</f>
        <v/>
      </c>
      <c r="E1153" s="12" t="str">
        <f>IF(ins!E1155&lt;&gt;"",ins!F1155,"")</f>
        <v/>
      </c>
      <c r="F1153" s="12" t="str">
        <f>IF(ins!G1155&lt;&gt;"",ins!G1155,"")</f>
        <v/>
      </c>
      <c r="G1153" s="65" t="str">
        <f>IF(ins!H1155&lt;&gt;"",ins!H1155,"")</f>
        <v/>
      </c>
      <c r="H1153" s="65" t="str">
        <f>IF(ins!I1155&lt;&gt;"",ins!I1155,"")</f>
        <v/>
      </c>
      <c r="I1153" s="65" t="str">
        <f>IF(ins!J1155&lt;&gt;"",ins!J1155,"")</f>
        <v/>
      </c>
      <c r="J1153" s="12" t="str">
        <f>IF(ins!K1155&lt;&gt;"",ins!K1155,"")</f>
        <v/>
      </c>
    </row>
    <row r="1154" spans="1:10" x14ac:dyDescent="0.25">
      <c r="A1154" s="12" t="str">
        <f>IF(ins!B1156&lt;&gt;"",ins!A1156,"")</f>
        <v/>
      </c>
      <c r="B1154" s="12" t="str">
        <f>IF(ins!B1156&lt;&gt;"",ins!B1156,"")</f>
        <v/>
      </c>
      <c r="C1154" s="12" t="str">
        <f>IF(ins!D1156&lt;&gt;"",ins!D1156,"")</f>
        <v/>
      </c>
      <c r="D1154" s="12" t="str">
        <f>IF(ins!E1156&lt;&gt;"",VLOOKUP(ins!E1156,private!S:U,3,FALSE),"")</f>
        <v/>
      </c>
      <c r="E1154" s="12" t="str">
        <f>IF(ins!E1156&lt;&gt;"",ins!F1156,"")</f>
        <v/>
      </c>
      <c r="F1154" s="12" t="str">
        <f>IF(ins!G1156&lt;&gt;"",ins!G1156,"")</f>
        <v/>
      </c>
      <c r="G1154" s="65" t="str">
        <f>IF(ins!H1156&lt;&gt;"",ins!H1156,"")</f>
        <v/>
      </c>
      <c r="H1154" s="65" t="str">
        <f>IF(ins!I1156&lt;&gt;"",ins!I1156,"")</f>
        <v/>
      </c>
      <c r="I1154" s="65" t="str">
        <f>IF(ins!J1156&lt;&gt;"",ins!J1156,"")</f>
        <v/>
      </c>
      <c r="J1154" s="12" t="str">
        <f>IF(ins!K1156&lt;&gt;"",ins!K1156,"")</f>
        <v/>
      </c>
    </row>
    <row r="1155" spans="1:10" x14ac:dyDescent="0.25">
      <c r="A1155" s="12" t="str">
        <f>IF(ins!B1157&lt;&gt;"",ins!A1157,"")</f>
        <v/>
      </c>
      <c r="B1155" s="12" t="str">
        <f>IF(ins!B1157&lt;&gt;"",ins!B1157,"")</f>
        <v/>
      </c>
      <c r="C1155" s="12" t="str">
        <f>IF(ins!D1157&lt;&gt;"",ins!D1157,"")</f>
        <v/>
      </c>
      <c r="D1155" s="12" t="str">
        <f>IF(ins!E1157&lt;&gt;"",VLOOKUP(ins!E1157,private!S:U,3,FALSE),"")</f>
        <v/>
      </c>
      <c r="E1155" s="12" t="str">
        <f>IF(ins!E1157&lt;&gt;"",ins!F1157,"")</f>
        <v/>
      </c>
      <c r="F1155" s="12" t="str">
        <f>IF(ins!G1157&lt;&gt;"",ins!G1157,"")</f>
        <v/>
      </c>
      <c r="G1155" s="65" t="str">
        <f>IF(ins!H1157&lt;&gt;"",ins!H1157,"")</f>
        <v/>
      </c>
      <c r="H1155" s="65" t="str">
        <f>IF(ins!I1157&lt;&gt;"",ins!I1157,"")</f>
        <v/>
      </c>
      <c r="I1155" s="65" t="str">
        <f>IF(ins!J1157&lt;&gt;"",ins!J1157,"")</f>
        <v/>
      </c>
      <c r="J1155" s="12" t="str">
        <f>IF(ins!K1157&lt;&gt;"",ins!K1157,"")</f>
        <v/>
      </c>
    </row>
    <row r="1156" spans="1:10" x14ac:dyDescent="0.25">
      <c r="A1156" s="12" t="str">
        <f>IF(ins!B1158&lt;&gt;"",ins!A1158,"")</f>
        <v/>
      </c>
      <c r="B1156" s="12" t="str">
        <f>IF(ins!B1158&lt;&gt;"",ins!B1158,"")</f>
        <v/>
      </c>
      <c r="C1156" s="12" t="str">
        <f>IF(ins!D1158&lt;&gt;"",ins!D1158,"")</f>
        <v/>
      </c>
      <c r="D1156" s="12" t="str">
        <f>IF(ins!E1158&lt;&gt;"",VLOOKUP(ins!E1158,private!S:U,3,FALSE),"")</f>
        <v/>
      </c>
      <c r="E1156" s="12" t="str">
        <f>IF(ins!E1158&lt;&gt;"",ins!F1158,"")</f>
        <v/>
      </c>
      <c r="F1156" s="12" t="str">
        <f>IF(ins!G1158&lt;&gt;"",ins!G1158,"")</f>
        <v/>
      </c>
      <c r="G1156" s="65" t="str">
        <f>IF(ins!H1158&lt;&gt;"",ins!H1158,"")</f>
        <v/>
      </c>
      <c r="H1156" s="65" t="str">
        <f>IF(ins!I1158&lt;&gt;"",ins!I1158,"")</f>
        <v/>
      </c>
      <c r="I1156" s="65" t="str">
        <f>IF(ins!J1158&lt;&gt;"",ins!J1158,"")</f>
        <v/>
      </c>
      <c r="J1156" s="12" t="str">
        <f>IF(ins!K1158&lt;&gt;"",ins!K1158,"")</f>
        <v/>
      </c>
    </row>
    <row r="1157" spans="1:10" x14ac:dyDescent="0.25">
      <c r="A1157" s="12" t="str">
        <f>IF(ins!B1159&lt;&gt;"",ins!A1159,"")</f>
        <v/>
      </c>
      <c r="B1157" s="12" t="str">
        <f>IF(ins!B1159&lt;&gt;"",ins!B1159,"")</f>
        <v/>
      </c>
      <c r="C1157" s="12" t="str">
        <f>IF(ins!D1159&lt;&gt;"",ins!D1159,"")</f>
        <v/>
      </c>
      <c r="D1157" s="12" t="str">
        <f>IF(ins!E1159&lt;&gt;"",VLOOKUP(ins!E1159,private!S:U,3,FALSE),"")</f>
        <v/>
      </c>
      <c r="E1157" s="12" t="str">
        <f>IF(ins!E1159&lt;&gt;"",ins!F1159,"")</f>
        <v/>
      </c>
      <c r="F1157" s="12" t="str">
        <f>IF(ins!G1159&lt;&gt;"",ins!G1159,"")</f>
        <v/>
      </c>
      <c r="G1157" s="65" t="str">
        <f>IF(ins!H1159&lt;&gt;"",ins!H1159,"")</f>
        <v/>
      </c>
      <c r="H1157" s="65" t="str">
        <f>IF(ins!I1159&lt;&gt;"",ins!I1159,"")</f>
        <v/>
      </c>
      <c r="I1157" s="65" t="str">
        <f>IF(ins!J1159&lt;&gt;"",ins!J1159,"")</f>
        <v/>
      </c>
      <c r="J1157" s="12" t="str">
        <f>IF(ins!K1159&lt;&gt;"",ins!K1159,"")</f>
        <v/>
      </c>
    </row>
    <row r="1158" spans="1:10" x14ac:dyDescent="0.25">
      <c r="A1158" s="12" t="str">
        <f>IF(ins!B1160&lt;&gt;"",ins!A1160,"")</f>
        <v/>
      </c>
      <c r="B1158" s="12" t="str">
        <f>IF(ins!B1160&lt;&gt;"",ins!B1160,"")</f>
        <v/>
      </c>
      <c r="C1158" s="12" t="str">
        <f>IF(ins!D1160&lt;&gt;"",ins!D1160,"")</f>
        <v/>
      </c>
      <c r="D1158" s="12" t="str">
        <f>IF(ins!E1160&lt;&gt;"",VLOOKUP(ins!E1160,private!S:U,3,FALSE),"")</f>
        <v/>
      </c>
      <c r="E1158" s="12" t="str">
        <f>IF(ins!E1160&lt;&gt;"",ins!F1160,"")</f>
        <v/>
      </c>
      <c r="F1158" s="12" t="str">
        <f>IF(ins!G1160&lt;&gt;"",ins!G1160,"")</f>
        <v/>
      </c>
      <c r="G1158" s="65" t="str">
        <f>IF(ins!H1160&lt;&gt;"",ins!H1160,"")</f>
        <v/>
      </c>
      <c r="H1158" s="65" t="str">
        <f>IF(ins!I1160&lt;&gt;"",ins!I1160,"")</f>
        <v/>
      </c>
      <c r="I1158" s="65" t="str">
        <f>IF(ins!J1160&lt;&gt;"",ins!J1160,"")</f>
        <v/>
      </c>
      <c r="J1158" s="12" t="str">
        <f>IF(ins!K1160&lt;&gt;"",ins!K1160,"")</f>
        <v/>
      </c>
    </row>
    <row r="1159" spans="1:10" x14ac:dyDescent="0.25">
      <c r="A1159" s="12" t="str">
        <f>IF(ins!B1161&lt;&gt;"",ins!A1161,"")</f>
        <v/>
      </c>
      <c r="B1159" s="12" t="str">
        <f>IF(ins!B1161&lt;&gt;"",ins!B1161,"")</f>
        <v/>
      </c>
      <c r="C1159" s="12" t="str">
        <f>IF(ins!D1161&lt;&gt;"",ins!D1161,"")</f>
        <v/>
      </c>
      <c r="D1159" s="12" t="str">
        <f>IF(ins!E1161&lt;&gt;"",VLOOKUP(ins!E1161,private!S:U,3,FALSE),"")</f>
        <v/>
      </c>
      <c r="E1159" s="12" t="str">
        <f>IF(ins!E1161&lt;&gt;"",ins!F1161,"")</f>
        <v/>
      </c>
      <c r="F1159" s="12" t="str">
        <f>IF(ins!G1161&lt;&gt;"",ins!G1161,"")</f>
        <v/>
      </c>
      <c r="G1159" s="65" t="str">
        <f>IF(ins!H1161&lt;&gt;"",ins!H1161,"")</f>
        <v/>
      </c>
      <c r="H1159" s="65" t="str">
        <f>IF(ins!I1161&lt;&gt;"",ins!I1161,"")</f>
        <v/>
      </c>
      <c r="I1159" s="65" t="str">
        <f>IF(ins!J1161&lt;&gt;"",ins!J1161,"")</f>
        <v/>
      </c>
      <c r="J1159" s="12" t="str">
        <f>IF(ins!K1161&lt;&gt;"",ins!K1161,"")</f>
        <v/>
      </c>
    </row>
    <row r="1160" spans="1:10" x14ac:dyDescent="0.25">
      <c r="A1160" s="12" t="str">
        <f>IF(ins!B1162&lt;&gt;"",ins!A1162,"")</f>
        <v/>
      </c>
      <c r="B1160" s="12" t="str">
        <f>IF(ins!B1162&lt;&gt;"",ins!B1162,"")</f>
        <v/>
      </c>
      <c r="C1160" s="12" t="str">
        <f>IF(ins!D1162&lt;&gt;"",ins!D1162,"")</f>
        <v/>
      </c>
      <c r="D1160" s="12" t="str">
        <f>IF(ins!E1162&lt;&gt;"",VLOOKUP(ins!E1162,private!S:U,3,FALSE),"")</f>
        <v/>
      </c>
      <c r="E1160" s="12" t="str">
        <f>IF(ins!E1162&lt;&gt;"",ins!F1162,"")</f>
        <v/>
      </c>
      <c r="F1160" s="12" t="str">
        <f>IF(ins!G1162&lt;&gt;"",ins!G1162,"")</f>
        <v/>
      </c>
      <c r="G1160" s="65" t="str">
        <f>IF(ins!H1162&lt;&gt;"",ins!H1162,"")</f>
        <v/>
      </c>
      <c r="H1160" s="65" t="str">
        <f>IF(ins!I1162&lt;&gt;"",ins!I1162,"")</f>
        <v/>
      </c>
      <c r="I1160" s="65" t="str">
        <f>IF(ins!J1162&lt;&gt;"",ins!J1162,"")</f>
        <v/>
      </c>
      <c r="J1160" s="12" t="str">
        <f>IF(ins!K1162&lt;&gt;"",ins!K1162,"")</f>
        <v/>
      </c>
    </row>
    <row r="1161" spans="1:10" x14ac:dyDescent="0.25">
      <c r="A1161" s="12" t="str">
        <f>IF(ins!B1163&lt;&gt;"",ins!A1163,"")</f>
        <v/>
      </c>
      <c r="B1161" s="12" t="str">
        <f>IF(ins!B1163&lt;&gt;"",ins!B1163,"")</f>
        <v/>
      </c>
      <c r="C1161" s="12" t="str">
        <f>IF(ins!D1163&lt;&gt;"",ins!D1163,"")</f>
        <v/>
      </c>
      <c r="D1161" s="12" t="str">
        <f>IF(ins!E1163&lt;&gt;"",VLOOKUP(ins!E1163,private!S:U,3,FALSE),"")</f>
        <v/>
      </c>
      <c r="E1161" s="12" t="str">
        <f>IF(ins!E1163&lt;&gt;"",ins!F1163,"")</f>
        <v/>
      </c>
      <c r="F1161" s="12" t="str">
        <f>IF(ins!G1163&lt;&gt;"",ins!G1163,"")</f>
        <v/>
      </c>
      <c r="G1161" s="65" t="str">
        <f>IF(ins!H1163&lt;&gt;"",ins!H1163,"")</f>
        <v/>
      </c>
      <c r="H1161" s="65" t="str">
        <f>IF(ins!I1163&lt;&gt;"",ins!I1163,"")</f>
        <v/>
      </c>
      <c r="I1161" s="65" t="str">
        <f>IF(ins!J1163&lt;&gt;"",ins!J1163,"")</f>
        <v/>
      </c>
      <c r="J1161" s="12" t="str">
        <f>IF(ins!K1163&lt;&gt;"",ins!K1163,"")</f>
        <v/>
      </c>
    </row>
    <row r="1162" spans="1:10" x14ac:dyDescent="0.25">
      <c r="A1162" s="12" t="str">
        <f>IF(ins!B1164&lt;&gt;"",ins!A1164,"")</f>
        <v/>
      </c>
      <c r="B1162" s="12" t="str">
        <f>IF(ins!B1164&lt;&gt;"",ins!B1164,"")</f>
        <v/>
      </c>
      <c r="C1162" s="12" t="str">
        <f>IF(ins!D1164&lt;&gt;"",ins!D1164,"")</f>
        <v/>
      </c>
      <c r="D1162" s="12" t="str">
        <f>IF(ins!E1164&lt;&gt;"",VLOOKUP(ins!E1164,private!S:U,3,FALSE),"")</f>
        <v/>
      </c>
      <c r="E1162" s="12" t="str">
        <f>IF(ins!E1164&lt;&gt;"",ins!F1164,"")</f>
        <v/>
      </c>
      <c r="F1162" s="12" t="str">
        <f>IF(ins!G1164&lt;&gt;"",ins!G1164,"")</f>
        <v/>
      </c>
      <c r="G1162" s="65" t="str">
        <f>IF(ins!H1164&lt;&gt;"",ins!H1164,"")</f>
        <v/>
      </c>
      <c r="H1162" s="65" t="str">
        <f>IF(ins!I1164&lt;&gt;"",ins!I1164,"")</f>
        <v/>
      </c>
      <c r="I1162" s="65" t="str">
        <f>IF(ins!J1164&lt;&gt;"",ins!J1164,"")</f>
        <v/>
      </c>
      <c r="J1162" s="12" t="str">
        <f>IF(ins!K1164&lt;&gt;"",ins!K1164,"")</f>
        <v/>
      </c>
    </row>
    <row r="1163" spans="1:10" x14ac:dyDescent="0.25">
      <c r="A1163" s="12" t="str">
        <f>IF(ins!B1165&lt;&gt;"",ins!A1165,"")</f>
        <v/>
      </c>
      <c r="B1163" s="12" t="str">
        <f>IF(ins!B1165&lt;&gt;"",ins!B1165,"")</f>
        <v/>
      </c>
      <c r="C1163" s="12" t="str">
        <f>IF(ins!D1165&lt;&gt;"",ins!D1165,"")</f>
        <v/>
      </c>
      <c r="D1163" s="12" t="str">
        <f>IF(ins!E1165&lt;&gt;"",VLOOKUP(ins!E1165,private!S:U,3,FALSE),"")</f>
        <v/>
      </c>
      <c r="E1163" s="12" t="str">
        <f>IF(ins!E1165&lt;&gt;"",ins!F1165,"")</f>
        <v/>
      </c>
      <c r="F1163" s="12" t="str">
        <f>IF(ins!G1165&lt;&gt;"",ins!G1165,"")</f>
        <v/>
      </c>
      <c r="G1163" s="65" t="str">
        <f>IF(ins!H1165&lt;&gt;"",ins!H1165,"")</f>
        <v/>
      </c>
      <c r="H1163" s="65" t="str">
        <f>IF(ins!I1165&lt;&gt;"",ins!I1165,"")</f>
        <v/>
      </c>
      <c r="I1163" s="65" t="str">
        <f>IF(ins!J1165&lt;&gt;"",ins!J1165,"")</f>
        <v/>
      </c>
      <c r="J1163" s="12" t="str">
        <f>IF(ins!K1165&lt;&gt;"",ins!K1165,"")</f>
        <v/>
      </c>
    </row>
    <row r="1164" spans="1:10" x14ac:dyDescent="0.25">
      <c r="A1164" s="12" t="str">
        <f>IF(ins!B1166&lt;&gt;"",ins!A1166,"")</f>
        <v/>
      </c>
      <c r="B1164" s="12" t="str">
        <f>IF(ins!B1166&lt;&gt;"",ins!B1166,"")</f>
        <v/>
      </c>
      <c r="C1164" s="12" t="str">
        <f>IF(ins!D1166&lt;&gt;"",ins!D1166,"")</f>
        <v/>
      </c>
      <c r="D1164" s="12" t="str">
        <f>IF(ins!E1166&lt;&gt;"",VLOOKUP(ins!E1166,private!S:U,3,FALSE),"")</f>
        <v/>
      </c>
      <c r="E1164" s="12" t="str">
        <f>IF(ins!E1166&lt;&gt;"",ins!F1166,"")</f>
        <v/>
      </c>
      <c r="F1164" s="12" t="str">
        <f>IF(ins!G1166&lt;&gt;"",ins!G1166,"")</f>
        <v/>
      </c>
      <c r="G1164" s="65" t="str">
        <f>IF(ins!H1166&lt;&gt;"",ins!H1166,"")</f>
        <v/>
      </c>
      <c r="H1164" s="65" t="str">
        <f>IF(ins!I1166&lt;&gt;"",ins!I1166,"")</f>
        <v/>
      </c>
      <c r="I1164" s="65" t="str">
        <f>IF(ins!J1166&lt;&gt;"",ins!J1166,"")</f>
        <v/>
      </c>
      <c r="J1164" s="12" t="str">
        <f>IF(ins!K1166&lt;&gt;"",ins!K1166,"")</f>
        <v/>
      </c>
    </row>
    <row r="1165" spans="1:10" x14ac:dyDescent="0.25">
      <c r="A1165" s="12" t="str">
        <f>IF(ins!B1167&lt;&gt;"",ins!A1167,"")</f>
        <v/>
      </c>
      <c r="B1165" s="12" t="str">
        <f>IF(ins!B1167&lt;&gt;"",ins!B1167,"")</f>
        <v/>
      </c>
      <c r="C1165" s="12" t="str">
        <f>IF(ins!D1167&lt;&gt;"",ins!D1167,"")</f>
        <v/>
      </c>
      <c r="D1165" s="12" t="str">
        <f>IF(ins!E1167&lt;&gt;"",VLOOKUP(ins!E1167,private!S:U,3,FALSE),"")</f>
        <v/>
      </c>
      <c r="E1165" s="12" t="str">
        <f>IF(ins!E1167&lt;&gt;"",ins!F1167,"")</f>
        <v/>
      </c>
      <c r="F1165" s="12" t="str">
        <f>IF(ins!G1167&lt;&gt;"",ins!G1167,"")</f>
        <v/>
      </c>
      <c r="G1165" s="65" t="str">
        <f>IF(ins!H1167&lt;&gt;"",ins!H1167,"")</f>
        <v/>
      </c>
      <c r="H1165" s="65" t="str">
        <f>IF(ins!I1167&lt;&gt;"",ins!I1167,"")</f>
        <v/>
      </c>
      <c r="I1165" s="65" t="str">
        <f>IF(ins!J1167&lt;&gt;"",ins!J1167,"")</f>
        <v/>
      </c>
      <c r="J1165" s="12" t="str">
        <f>IF(ins!K1167&lt;&gt;"",ins!K1167,"")</f>
        <v/>
      </c>
    </row>
    <row r="1166" spans="1:10" x14ac:dyDescent="0.25">
      <c r="A1166" s="12" t="str">
        <f>IF(ins!B1168&lt;&gt;"",ins!A1168,"")</f>
        <v/>
      </c>
      <c r="B1166" s="12" t="str">
        <f>IF(ins!B1168&lt;&gt;"",ins!B1168,"")</f>
        <v/>
      </c>
      <c r="C1166" s="12" t="str">
        <f>IF(ins!D1168&lt;&gt;"",ins!D1168,"")</f>
        <v/>
      </c>
      <c r="D1166" s="12" t="str">
        <f>IF(ins!E1168&lt;&gt;"",VLOOKUP(ins!E1168,private!S:U,3,FALSE),"")</f>
        <v/>
      </c>
      <c r="E1166" s="12" t="str">
        <f>IF(ins!E1168&lt;&gt;"",ins!F1168,"")</f>
        <v/>
      </c>
      <c r="F1166" s="12" t="str">
        <f>IF(ins!G1168&lt;&gt;"",ins!G1168,"")</f>
        <v/>
      </c>
      <c r="G1166" s="65" t="str">
        <f>IF(ins!H1168&lt;&gt;"",ins!H1168,"")</f>
        <v/>
      </c>
      <c r="H1166" s="65" t="str">
        <f>IF(ins!I1168&lt;&gt;"",ins!I1168,"")</f>
        <v/>
      </c>
      <c r="I1166" s="65" t="str">
        <f>IF(ins!J1168&lt;&gt;"",ins!J1168,"")</f>
        <v/>
      </c>
      <c r="J1166" s="12" t="str">
        <f>IF(ins!K1168&lt;&gt;"",ins!K1168,"")</f>
        <v/>
      </c>
    </row>
    <row r="1167" spans="1:10" x14ac:dyDescent="0.25">
      <c r="A1167" s="12" t="str">
        <f>IF(ins!B1169&lt;&gt;"",ins!A1169,"")</f>
        <v/>
      </c>
      <c r="B1167" s="12" t="str">
        <f>IF(ins!B1169&lt;&gt;"",ins!B1169,"")</f>
        <v/>
      </c>
      <c r="C1167" s="12" t="str">
        <f>IF(ins!D1169&lt;&gt;"",ins!D1169,"")</f>
        <v/>
      </c>
      <c r="D1167" s="12" t="str">
        <f>IF(ins!E1169&lt;&gt;"",VLOOKUP(ins!E1169,private!S:U,3,FALSE),"")</f>
        <v/>
      </c>
      <c r="E1167" s="12" t="str">
        <f>IF(ins!E1169&lt;&gt;"",ins!F1169,"")</f>
        <v/>
      </c>
      <c r="F1167" s="12" t="str">
        <f>IF(ins!G1169&lt;&gt;"",ins!G1169,"")</f>
        <v/>
      </c>
      <c r="G1167" s="65" t="str">
        <f>IF(ins!H1169&lt;&gt;"",ins!H1169,"")</f>
        <v/>
      </c>
      <c r="H1167" s="65" t="str">
        <f>IF(ins!I1169&lt;&gt;"",ins!I1169,"")</f>
        <v/>
      </c>
      <c r="I1167" s="65" t="str">
        <f>IF(ins!J1169&lt;&gt;"",ins!J1169,"")</f>
        <v/>
      </c>
      <c r="J1167" s="12" t="str">
        <f>IF(ins!K1169&lt;&gt;"",ins!K1169,"")</f>
        <v/>
      </c>
    </row>
    <row r="1168" spans="1:10" x14ac:dyDescent="0.25">
      <c r="A1168" s="12" t="str">
        <f>IF(ins!B1170&lt;&gt;"",ins!A1170,"")</f>
        <v/>
      </c>
      <c r="B1168" s="12" t="str">
        <f>IF(ins!B1170&lt;&gt;"",ins!B1170,"")</f>
        <v/>
      </c>
      <c r="C1168" s="12" t="str">
        <f>IF(ins!D1170&lt;&gt;"",ins!D1170,"")</f>
        <v/>
      </c>
      <c r="D1168" s="12" t="str">
        <f>IF(ins!E1170&lt;&gt;"",VLOOKUP(ins!E1170,private!S:U,3,FALSE),"")</f>
        <v/>
      </c>
      <c r="E1168" s="12" t="str">
        <f>IF(ins!E1170&lt;&gt;"",ins!F1170,"")</f>
        <v/>
      </c>
      <c r="F1168" s="12" t="str">
        <f>IF(ins!G1170&lt;&gt;"",ins!G1170,"")</f>
        <v/>
      </c>
      <c r="G1168" s="65" t="str">
        <f>IF(ins!H1170&lt;&gt;"",ins!H1170,"")</f>
        <v/>
      </c>
      <c r="H1168" s="65" t="str">
        <f>IF(ins!I1170&lt;&gt;"",ins!I1170,"")</f>
        <v/>
      </c>
      <c r="I1168" s="65" t="str">
        <f>IF(ins!J1170&lt;&gt;"",ins!J1170,"")</f>
        <v/>
      </c>
      <c r="J1168" s="12" t="str">
        <f>IF(ins!K1170&lt;&gt;"",ins!K1170,"")</f>
        <v/>
      </c>
    </row>
    <row r="1169" spans="1:10" x14ac:dyDescent="0.25">
      <c r="A1169" s="12" t="str">
        <f>IF(ins!B1171&lt;&gt;"",ins!A1171,"")</f>
        <v/>
      </c>
      <c r="B1169" s="12" t="str">
        <f>IF(ins!B1171&lt;&gt;"",ins!B1171,"")</f>
        <v/>
      </c>
      <c r="C1169" s="12" t="str">
        <f>IF(ins!D1171&lt;&gt;"",ins!D1171,"")</f>
        <v/>
      </c>
      <c r="D1169" s="12" t="str">
        <f>IF(ins!E1171&lt;&gt;"",VLOOKUP(ins!E1171,private!S:U,3,FALSE),"")</f>
        <v/>
      </c>
      <c r="E1169" s="12" t="str">
        <f>IF(ins!E1171&lt;&gt;"",ins!F1171,"")</f>
        <v/>
      </c>
      <c r="F1169" s="12" t="str">
        <f>IF(ins!G1171&lt;&gt;"",ins!G1171,"")</f>
        <v/>
      </c>
      <c r="G1169" s="65" t="str">
        <f>IF(ins!H1171&lt;&gt;"",ins!H1171,"")</f>
        <v/>
      </c>
      <c r="H1169" s="65" t="str">
        <f>IF(ins!I1171&lt;&gt;"",ins!I1171,"")</f>
        <v/>
      </c>
      <c r="I1169" s="65" t="str">
        <f>IF(ins!J1171&lt;&gt;"",ins!J1171,"")</f>
        <v/>
      </c>
      <c r="J1169" s="12" t="str">
        <f>IF(ins!K1171&lt;&gt;"",ins!K1171,"")</f>
        <v/>
      </c>
    </row>
    <row r="1170" spans="1:10" x14ac:dyDescent="0.25">
      <c r="A1170" s="12" t="str">
        <f>IF(ins!B1172&lt;&gt;"",ins!A1172,"")</f>
        <v/>
      </c>
      <c r="B1170" s="12" t="str">
        <f>IF(ins!B1172&lt;&gt;"",ins!B1172,"")</f>
        <v/>
      </c>
      <c r="C1170" s="12" t="str">
        <f>IF(ins!D1172&lt;&gt;"",ins!D1172,"")</f>
        <v/>
      </c>
      <c r="D1170" s="12" t="str">
        <f>IF(ins!E1172&lt;&gt;"",VLOOKUP(ins!E1172,private!S:U,3,FALSE),"")</f>
        <v/>
      </c>
      <c r="E1170" s="12" t="str">
        <f>IF(ins!E1172&lt;&gt;"",ins!F1172,"")</f>
        <v/>
      </c>
      <c r="F1170" s="12" t="str">
        <f>IF(ins!G1172&lt;&gt;"",ins!G1172,"")</f>
        <v/>
      </c>
      <c r="G1170" s="65" t="str">
        <f>IF(ins!H1172&lt;&gt;"",ins!H1172,"")</f>
        <v/>
      </c>
      <c r="H1170" s="65" t="str">
        <f>IF(ins!I1172&lt;&gt;"",ins!I1172,"")</f>
        <v/>
      </c>
      <c r="I1170" s="65" t="str">
        <f>IF(ins!J1172&lt;&gt;"",ins!J1172,"")</f>
        <v/>
      </c>
      <c r="J1170" s="12" t="str">
        <f>IF(ins!K1172&lt;&gt;"",ins!K1172,"")</f>
        <v/>
      </c>
    </row>
    <row r="1171" spans="1:10" x14ac:dyDescent="0.25">
      <c r="A1171" s="12" t="str">
        <f>IF(ins!B1173&lt;&gt;"",ins!A1173,"")</f>
        <v/>
      </c>
      <c r="B1171" s="12" t="str">
        <f>IF(ins!B1173&lt;&gt;"",ins!B1173,"")</f>
        <v/>
      </c>
      <c r="C1171" s="12" t="str">
        <f>IF(ins!D1173&lt;&gt;"",ins!D1173,"")</f>
        <v/>
      </c>
      <c r="D1171" s="12" t="str">
        <f>IF(ins!E1173&lt;&gt;"",VLOOKUP(ins!E1173,private!S:U,3,FALSE),"")</f>
        <v/>
      </c>
      <c r="E1171" s="12" t="str">
        <f>IF(ins!E1173&lt;&gt;"",ins!F1173,"")</f>
        <v/>
      </c>
      <c r="F1171" s="12" t="str">
        <f>IF(ins!G1173&lt;&gt;"",ins!G1173,"")</f>
        <v/>
      </c>
      <c r="G1171" s="65" t="str">
        <f>IF(ins!H1173&lt;&gt;"",ins!H1173,"")</f>
        <v/>
      </c>
      <c r="H1171" s="65" t="str">
        <f>IF(ins!I1173&lt;&gt;"",ins!I1173,"")</f>
        <v/>
      </c>
      <c r="I1171" s="65" t="str">
        <f>IF(ins!J1173&lt;&gt;"",ins!J1173,"")</f>
        <v/>
      </c>
      <c r="J1171" s="12" t="str">
        <f>IF(ins!K1173&lt;&gt;"",ins!K1173,"")</f>
        <v/>
      </c>
    </row>
    <row r="1172" spans="1:10" x14ac:dyDescent="0.25">
      <c r="A1172" s="12" t="str">
        <f>IF(ins!B1174&lt;&gt;"",ins!A1174,"")</f>
        <v/>
      </c>
      <c r="B1172" s="12" t="str">
        <f>IF(ins!B1174&lt;&gt;"",ins!B1174,"")</f>
        <v/>
      </c>
      <c r="C1172" s="12" t="str">
        <f>IF(ins!D1174&lt;&gt;"",ins!D1174,"")</f>
        <v/>
      </c>
      <c r="D1172" s="12" t="str">
        <f>IF(ins!E1174&lt;&gt;"",VLOOKUP(ins!E1174,private!S:U,3,FALSE),"")</f>
        <v/>
      </c>
      <c r="E1172" s="12" t="str">
        <f>IF(ins!E1174&lt;&gt;"",ins!F1174,"")</f>
        <v/>
      </c>
      <c r="F1172" s="12" t="str">
        <f>IF(ins!G1174&lt;&gt;"",ins!G1174,"")</f>
        <v/>
      </c>
      <c r="G1172" s="65" t="str">
        <f>IF(ins!H1174&lt;&gt;"",ins!H1174,"")</f>
        <v/>
      </c>
      <c r="H1172" s="65" t="str">
        <f>IF(ins!I1174&lt;&gt;"",ins!I1174,"")</f>
        <v/>
      </c>
      <c r="I1172" s="65" t="str">
        <f>IF(ins!J1174&lt;&gt;"",ins!J1174,"")</f>
        <v/>
      </c>
      <c r="J1172" s="12" t="str">
        <f>IF(ins!K1174&lt;&gt;"",ins!K1174,"")</f>
        <v/>
      </c>
    </row>
    <row r="1173" spans="1:10" x14ac:dyDescent="0.25">
      <c r="A1173" s="12" t="str">
        <f>IF(ins!B1175&lt;&gt;"",ins!A1175,"")</f>
        <v/>
      </c>
      <c r="B1173" s="12" t="str">
        <f>IF(ins!B1175&lt;&gt;"",ins!B1175,"")</f>
        <v/>
      </c>
      <c r="C1173" s="12" t="str">
        <f>IF(ins!D1175&lt;&gt;"",ins!D1175,"")</f>
        <v/>
      </c>
      <c r="D1173" s="12" t="str">
        <f>IF(ins!E1175&lt;&gt;"",VLOOKUP(ins!E1175,private!S:U,3,FALSE),"")</f>
        <v/>
      </c>
      <c r="E1173" s="12" t="str">
        <f>IF(ins!E1175&lt;&gt;"",ins!F1175,"")</f>
        <v/>
      </c>
      <c r="F1173" s="12" t="str">
        <f>IF(ins!G1175&lt;&gt;"",ins!G1175,"")</f>
        <v/>
      </c>
      <c r="G1173" s="65" t="str">
        <f>IF(ins!H1175&lt;&gt;"",ins!H1175,"")</f>
        <v/>
      </c>
      <c r="H1173" s="65" t="str">
        <f>IF(ins!I1175&lt;&gt;"",ins!I1175,"")</f>
        <v/>
      </c>
      <c r="I1173" s="65" t="str">
        <f>IF(ins!J1175&lt;&gt;"",ins!J1175,"")</f>
        <v/>
      </c>
      <c r="J1173" s="12" t="str">
        <f>IF(ins!K1175&lt;&gt;"",ins!K1175,"")</f>
        <v/>
      </c>
    </row>
    <row r="1174" spans="1:10" x14ac:dyDescent="0.25">
      <c r="A1174" s="12" t="str">
        <f>IF(ins!B1176&lt;&gt;"",ins!A1176,"")</f>
        <v/>
      </c>
      <c r="B1174" s="12" t="str">
        <f>IF(ins!B1176&lt;&gt;"",ins!B1176,"")</f>
        <v/>
      </c>
      <c r="C1174" s="12" t="str">
        <f>IF(ins!D1176&lt;&gt;"",ins!D1176,"")</f>
        <v/>
      </c>
      <c r="D1174" s="12" t="str">
        <f>IF(ins!E1176&lt;&gt;"",VLOOKUP(ins!E1176,private!S:U,3,FALSE),"")</f>
        <v/>
      </c>
      <c r="E1174" s="12" t="str">
        <f>IF(ins!E1176&lt;&gt;"",ins!F1176,"")</f>
        <v/>
      </c>
      <c r="F1174" s="12" t="str">
        <f>IF(ins!G1176&lt;&gt;"",ins!G1176,"")</f>
        <v/>
      </c>
      <c r="G1174" s="65" t="str">
        <f>IF(ins!H1176&lt;&gt;"",ins!H1176,"")</f>
        <v/>
      </c>
      <c r="H1174" s="65" t="str">
        <f>IF(ins!I1176&lt;&gt;"",ins!I1176,"")</f>
        <v/>
      </c>
      <c r="I1174" s="65" t="str">
        <f>IF(ins!J1176&lt;&gt;"",ins!J1176,"")</f>
        <v/>
      </c>
      <c r="J1174" s="12" t="str">
        <f>IF(ins!K1176&lt;&gt;"",ins!K1176,"")</f>
        <v/>
      </c>
    </row>
    <row r="1175" spans="1:10" x14ac:dyDescent="0.25">
      <c r="A1175" s="12" t="str">
        <f>IF(ins!B1177&lt;&gt;"",ins!A1177,"")</f>
        <v/>
      </c>
      <c r="B1175" s="12" t="str">
        <f>IF(ins!B1177&lt;&gt;"",ins!B1177,"")</f>
        <v/>
      </c>
      <c r="C1175" s="12" t="str">
        <f>IF(ins!D1177&lt;&gt;"",ins!D1177,"")</f>
        <v/>
      </c>
      <c r="D1175" s="12" t="str">
        <f>IF(ins!E1177&lt;&gt;"",VLOOKUP(ins!E1177,private!S:U,3,FALSE),"")</f>
        <v/>
      </c>
      <c r="E1175" s="12" t="str">
        <f>IF(ins!E1177&lt;&gt;"",ins!F1177,"")</f>
        <v/>
      </c>
      <c r="F1175" s="12" t="str">
        <f>IF(ins!G1177&lt;&gt;"",ins!G1177,"")</f>
        <v/>
      </c>
      <c r="G1175" s="65" t="str">
        <f>IF(ins!H1177&lt;&gt;"",ins!H1177,"")</f>
        <v/>
      </c>
      <c r="H1175" s="65" t="str">
        <f>IF(ins!I1177&lt;&gt;"",ins!I1177,"")</f>
        <v/>
      </c>
      <c r="I1175" s="65" t="str">
        <f>IF(ins!J1177&lt;&gt;"",ins!J1177,"")</f>
        <v/>
      </c>
      <c r="J1175" s="12" t="str">
        <f>IF(ins!K1177&lt;&gt;"",ins!K1177,"")</f>
        <v/>
      </c>
    </row>
    <row r="1176" spans="1:10" x14ac:dyDescent="0.25">
      <c r="A1176" s="12" t="str">
        <f>IF(ins!B1178&lt;&gt;"",ins!A1178,"")</f>
        <v/>
      </c>
      <c r="B1176" s="12" t="str">
        <f>IF(ins!B1178&lt;&gt;"",ins!B1178,"")</f>
        <v/>
      </c>
      <c r="C1176" s="12" t="str">
        <f>IF(ins!D1178&lt;&gt;"",ins!D1178,"")</f>
        <v/>
      </c>
      <c r="D1176" s="12" t="str">
        <f>IF(ins!E1178&lt;&gt;"",VLOOKUP(ins!E1178,private!S:U,3,FALSE),"")</f>
        <v/>
      </c>
      <c r="E1176" s="12" t="str">
        <f>IF(ins!E1178&lt;&gt;"",ins!F1178,"")</f>
        <v/>
      </c>
      <c r="F1176" s="12" t="str">
        <f>IF(ins!G1178&lt;&gt;"",ins!G1178,"")</f>
        <v/>
      </c>
      <c r="G1176" s="65" t="str">
        <f>IF(ins!H1178&lt;&gt;"",ins!H1178,"")</f>
        <v/>
      </c>
      <c r="H1176" s="65" t="str">
        <f>IF(ins!I1178&lt;&gt;"",ins!I1178,"")</f>
        <v/>
      </c>
      <c r="I1176" s="65" t="str">
        <f>IF(ins!J1178&lt;&gt;"",ins!J1178,"")</f>
        <v/>
      </c>
      <c r="J1176" s="12" t="str">
        <f>IF(ins!K1178&lt;&gt;"",ins!K1178,"")</f>
        <v/>
      </c>
    </row>
    <row r="1177" spans="1:10" x14ac:dyDescent="0.25">
      <c r="A1177" s="12" t="str">
        <f>IF(ins!B1179&lt;&gt;"",ins!A1179,"")</f>
        <v/>
      </c>
      <c r="B1177" s="12" t="str">
        <f>IF(ins!B1179&lt;&gt;"",ins!B1179,"")</f>
        <v/>
      </c>
      <c r="C1177" s="12" t="str">
        <f>IF(ins!D1179&lt;&gt;"",ins!D1179,"")</f>
        <v/>
      </c>
      <c r="D1177" s="12" t="str">
        <f>IF(ins!E1179&lt;&gt;"",VLOOKUP(ins!E1179,private!S:U,3,FALSE),"")</f>
        <v/>
      </c>
      <c r="E1177" s="12" t="str">
        <f>IF(ins!E1179&lt;&gt;"",ins!F1179,"")</f>
        <v/>
      </c>
      <c r="F1177" s="12" t="str">
        <f>IF(ins!G1179&lt;&gt;"",ins!G1179,"")</f>
        <v/>
      </c>
      <c r="G1177" s="65" t="str">
        <f>IF(ins!H1179&lt;&gt;"",ins!H1179,"")</f>
        <v/>
      </c>
      <c r="H1177" s="65" t="str">
        <f>IF(ins!I1179&lt;&gt;"",ins!I1179,"")</f>
        <v/>
      </c>
      <c r="I1177" s="65" t="str">
        <f>IF(ins!J1179&lt;&gt;"",ins!J1179,"")</f>
        <v/>
      </c>
      <c r="J1177" s="12" t="str">
        <f>IF(ins!K1179&lt;&gt;"",ins!K1179,"")</f>
        <v/>
      </c>
    </row>
    <row r="1178" spans="1:10" x14ac:dyDescent="0.25">
      <c r="A1178" s="12" t="str">
        <f>IF(ins!B1180&lt;&gt;"",ins!A1180,"")</f>
        <v/>
      </c>
      <c r="B1178" s="12" t="str">
        <f>IF(ins!B1180&lt;&gt;"",ins!B1180,"")</f>
        <v/>
      </c>
      <c r="C1178" s="12" t="str">
        <f>IF(ins!D1180&lt;&gt;"",ins!D1180,"")</f>
        <v/>
      </c>
      <c r="D1178" s="12" t="str">
        <f>IF(ins!E1180&lt;&gt;"",VLOOKUP(ins!E1180,private!S:U,3,FALSE),"")</f>
        <v/>
      </c>
      <c r="E1178" s="12" t="str">
        <f>IF(ins!E1180&lt;&gt;"",ins!F1180,"")</f>
        <v/>
      </c>
      <c r="F1178" s="12" t="str">
        <f>IF(ins!G1180&lt;&gt;"",ins!G1180,"")</f>
        <v/>
      </c>
      <c r="G1178" s="65" t="str">
        <f>IF(ins!H1180&lt;&gt;"",ins!H1180,"")</f>
        <v/>
      </c>
      <c r="H1178" s="65" t="str">
        <f>IF(ins!I1180&lt;&gt;"",ins!I1180,"")</f>
        <v/>
      </c>
      <c r="I1178" s="65" t="str">
        <f>IF(ins!J1180&lt;&gt;"",ins!J1180,"")</f>
        <v/>
      </c>
      <c r="J1178" s="12" t="str">
        <f>IF(ins!K1180&lt;&gt;"",ins!K1180,"")</f>
        <v/>
      </c>
    </row>
    <row r="1179" spans="1:10" x14ac:dyDescent="0.25">
      <c r="A1179" s="12" t="str">
        <f>IF(ins!B1181&lt;&gt;"",ins!A1181,"")</f>
        <v/>
      </c>
      <c r="B1179" s="12" t="str">
        <f>IF(ins!B1181&lt;&gt;"",ins!B1181,"")</f>
        <v/>
      </c>
      <c r="C1179" s="12" t="str">
        <f>IF(ins!D1181&lt;&gt;"",ins!D1181,"")</f>
        <v/>
      </c>
      <c r="D1179" s="12" t="str">
        <f>IF(ins!E1181&lt;&gt;"",VLOOKUP(ins!E1181,private!S:U,3,FALSE),"")</f>
        <v/>
      </c>
      <c r="E1179" s="12" t="str">
        <f>IF(ins!E1181&lt;&gt;"",ins!F1181,"")</f>
        <v/>
      </c>
      <c r="F1179" s="12" t="str">
        <f>IF(ins!G1181&lt;&gt;"",ins!G1181,"")</f>
        <v/>
      </c>
      <c r="G1179" s="65" t="str">
        <f>IF(ins!H1181&lt;&gt;"",ins!H1181,"")</f>
        <v/>
      </c>
      <c r="H1179" s="65" t="str">
        <f>IF(ins!I1181&lt;&gt;"",ins!I1181,"")</f>
        <v/>
      </c>
      <c r="I1179" s="65" t="str">
        <f>IF(ins!J1181&lt;&gt;"",ins!J1181,"")</f>
        <v/>
      </c>
      <c r="J1179" s="12" t="str">
        <f>IF(ins!K1181&lt;&gt;"",ins!K1181,"")</f>
        <v/>
      </c>
    </row>
    <row r="1180" spans="1:10" x14ac:dyDescent="0.25">
      <c r="A1180" s="12" t="str">
        <f>IF(ins!B1182&lt;&gt;"",ins!A1182,"")</f>
        <v/>
      </c>
      <c r="B1180" s="12" t="str">
        <f>IF(ins!B1182&lt;&gt;"",ins!B1182,"")</f>
        <v/>
      </c>
      <c r="C1180" s="12" t="str">
        <f>IF(ins!D1182&lt;&gt;"",ins!D1182,"")</f>
        <v/>
      </c>
      <c r="D1180" s="12" t="str">
        <f>IF(ins!E1182&lt;&gt;"",VLOOKUP(ins!E1182,private!S:U,3,FALSE),"")</f>
        <v/>
      </c>
      <c r="E1180" s="12" t="str">
        <f>IF(ins!E1182&lt;&gt;"",ins!F1182,"")</f>
        <v/>
      </c>
      <c r="F1180" s="12" t="str">
        <f>IF(ins!G1182&lt;&gt;"",ins!G1182,"")</f>
        <v/>
      </c>
      <c r="G1180" s="65" t="str">
        <f>IF(ins!H1182&lt;&gt;"",ins!H1182,"")</f>
        <v/>
      </c>
      <c r="H1180" s="65" t="str">
        <f>IF(ins!I1182&lt;&gt;"",ins!I1182,"")</f>
        <v/>
      </c>
      <c r="I1180" s="65" t="str">
        <f>IF(ins!J1182&lt;&gt;"",ins!J1182,"")</f>
        <v/>
      </c>
      <c r="J1180" s="12" t="str">
        <f>IF(ins!K1182&lt;&gt;"",ins!K1182,"")</f>
        <v/>
      </c>
    </row>
    <row r="1181" spans="1:10" x14ac:dyDescent="0.25">
      <c r="A1181" s="12" t="str">
        <f>IF(ins!B1183&lt;&gt;"",ins!A1183,"")</f>
        <v/>
      </c>
      <c r="B1181" s="12" t="str">
        <f>IF(ins!B1183&lt;&gt;"",ins!B1183,"")</f>
        <v/>
      </c>
      <c r="C1181" s="12" t="str">
        <f>IF(ins!D1183&lt;&gt;"",ins!D1183,"")</f>
        <v/>
      </c>
      <c r="D1181" s="12" t="str">
        <f>IF(ins!E1183&lt;&gt;"",VLOOKUP(ins!E1183,private!S:U,3,FALSE),"")</f>
        <v/>
      </c>
      <c r="E1181" s="12" t="str">
        <f>IF(ins!E1183&lt;&gt;"",ins!F1183,"")</f>
        <v/>
      </c>
      <c r="F1181" s="12" t="str">
        <f>IF(ins!G1183&lt;&gt;"",ins!G1183,"")</f>
        <v/>
      </c>
      <c r="G1181" s="65" t="str">
        <f>IF(ins!H1183&lt;&gt;"",ins!H1183,"")</f>
        <v/>
      </c>
      <c r="H1181" s="65" t="str">
        <f>IF(ins!I1183&lt;&gt;"",ins!I1183,"")</f>
        <v/>
      </c>
      <c r="I1181" s="65" t="str">
        <f>IF(ins!J1183&lt;&gt;"",ins!J1183,"")</f>
        <v/>
      </c>
      <c r="J1181" s="12" t="str">
        <f>IF(ins!K1183&lt;&gt;"",ins!K1183,"")</f>
        <v/>
      </c>
    </row>
    <row r="1182" spans="1:10" x14ac:dyDescent="0.25">
      <c r="A1182" s="12" t="str">
        <f>IF(ins!B1184&lt;&gt;"",ins!A1184,"")</f>
        <v/>
      </c>
      <c r="B1182" s="12" t="str">
        <f>IF(ins!B1184&lt;&gt;"",ins!B1184,"")</f>
        <v/>
      </c>
      <c r="C1182" s="12" t="str">
        <f>IF(ins!D1184&lt;&gt;"",ins!D1184,"")</f>
        <v/>
      </c>
      <c r="D1182" s="12" t="str">
        <f>IF(ins!E1184&lt;&gt;"",VLOOKUP(ins!E1184,private!S:U,3,FALSE),"")</f>
        <v/>
      </c>
      <c r="E1182" s="12" t="str">
        <f>IF(ins!E1184&lt;&gt;"",ins!F1184,"")</f>
        <v/>
      </c>
      <c r="F1182" s="12" t="str">
        <f>IF(ins!G1184&lt;&gt;"",ins!G1184,"")</f>
        <v/>
      </c>
      <c r="G1182" s="65" t="str">
        <f>IF(ins!H1184&lt;&gt;"",ins!H1184,"")</f>
        <v/>
      </c>
      <c r="H1182" s="65" t="str">
        <f>IF(ins!I1184&lt;&gt;"",ins!I1184,"")</f>
        <v/>
      </c>
      <c r="I1182" s="65" t="str">
        <f>IF(ins!J1184&lt;&gt;"",ins!J1184,"")</f>
        <v/>
      </c>
      <c r="J1182" s="12" t="str">
        <f>IF(ins!K1184&lt;&gt;"",ins!K1184,"")</f>
        <v/>
      </c>
    </row>
    <row r="1183" spans="1:10" x14ac:dyDescent="0.25">
      <c r="A1183" s="12" t="str">
        <f>IF(ins!B1185&lt;&gt;"",ins!A1185,"")</f>
        <v/>
      </c>
      <c r="B1183" s="12" t="str">
        <f>IF(ins!B1185&lt;&gt;"",ins!B1185,"")</f>
        <v/>
      </c>
      <c r="C1183" s="12" t="str">
        <f>IF(ins!D1185&lt;&gt;"",ins!D1185,"")</f>
        <v/>
      </c>
      <c r="D1183" s="12" t="str">
        <f>IF(ins!E1185&lt;&gt;"",VLOOKUP(ins!E1185,private!S:U,3,FALSE),"")</f>
        <v/>
      </c>
      <c r="E1183" s="12" t="str">
        <f>IF(ins!E1185&lt;&gt;"",ins!F1185,"")</f>
        <v/>
      </c>
      <c r="F1183" s="12" t="str">
        <f>IF(ins!G1185&lt;&gt;"",ins!G1185,"")</f>
        <v/>
      </c>
      <c r="G1183" s="65" t="str">
        <f>IF(ins!H1185&lt;&gt;"",ins!H1185,"")</f>
        <v/>
      </c>
      <c r="H1183" s="65" t="str">
        <f>IF(ins!I1185&lt;&gt;"",ins!I1185,"")</f>
        <v/>
      </c>
      <c r="I1183" s="65" t="str">
        <f>IF(ins!J1185&lt;&gt;"",ins!J1185,"")</f>
        <v/>
      </c>
      <c r="J1183" s="12" t="str">
        <f>IF(ins!K1185&lt;&gt;"",ins!K1185,"")</f>
        <v/>
      </c>
    </row>
    <row r="1184" spans="1:10" x14ac:dyDescent="0.25">
      <c r="A1184" s="12" t="str">
        <f>IF(ins!B1186&lt;&gt;"",ins!A1186,"")</f>
        <v/>
      </c>
      <c r="B1184" s="12" t="str">
        <f>IF(ins!B1186&lt;&gt;"",ins!B1186,"")</f>
        <v/>
      </c>
      <c r="C1184" s="12" t="str">
        <f>IF(ins!D1186&lt;&gt;"",ins!D1186,"")</f>
        <v/>
      </c>
      <c r="D1184" s="12" t="str">
        <f>IF(ins!E1186&lt;&gt;"",VLOOKUP(ins!E1186,private!S:U,3,FALSE),"")</f>
        <v/>
      </c>
      <c r="E1184" s="12" t="str">
        <f>IF(ins!E1186&lt;&gt;"",ins!F1186,"")</f>
        <v/>
      </c>
      <c r="F1184" s="12" t="str">
        <f>IF(ins!G1186&lt;&gt;"",ins!G1186,"")</f>
        <v/>
      </c>
      <c r="G1184" s="65" t="str">
        <f>IF(ins!H1186&lt;&gt;"",ins!H1186,"")</f>
        <v/>
      </c>
      <c r="H1184" s="65" t="str">
        <f>IF(ins!I1186&lt;&gt;"",ins!I1186,"")</f>
        <v/>
      </c>
      <c r="I1184" s="65" t="str">
        <f>IF(ins!J1186&lt;&gt;"",ins!J1186,"")</f>
        <v/>
      </c>
      <c r="J1184" s="12" t="str">
        <f>IF(ins!K1186&lt;&gt;"",ins!K1186,"")</f>
        <v/>
      </c>
    </row>
    <row r="1185" spans="1:10" x14ac:dyDescent="0.25">
      <c r="A1185" s="12" t="str">
        <f>IF(ins!B1187&lt;&gt;"",ins!A1187,"")</f>
        <v/>
      </c>
      <c r="B1185" s="12" t="str">
        <f>IF(ins!B1187&lt;&gt;"",ins!B1187,"")</f>
        <v/>
      </c>
      <c r="C1185" s="12" t="str">
        <f>IF(ins!D1187&lt;&gt;"",ins!D1187,"")</f>
        <v/>
      </c>
      <c r="D1185" s="12" t="str">
        <f>IF(ins!E1187&lt;&gt;"",VLOOKUP(ins!E1187,private!S:U,3,FALSE),"")</f>
        <v/>
      </c>
      <c r="E1185" s="12" t="str">
        <f>IF(ins!E1187&lt;&gt;"",ins!F1187,"")</f>
        <v/>
      </c>
      <c r="F1185" s="12" t="str">
        <f>IF(ins!G1187&lt;&gt;"",ins!G1187,"")</f>
        <v/>
      </c>
      <c r="G1185" s="65" t="str">
        <f>IF(ins!H1187&lt;&gt;"",ins!H1187,"")</f>
        <v/>
      </c>
      <c r="H1185" s="65" t="str">
        <f>IF(ins!I1187&lt;&gt;"",ins!I1187,"")</f>
        <v/>
      </c>
      <c r="I1185" s="65" t="str">
        <f>IF(ins!J1187&lt;&gt;"",ins!J1187,"")</f>
        <v/>
      </c>
      <c r="J1185" s="12" t="str">
        <f>IF(ins!K1187&lt;&gt;"",ins!K1187,"")</f>
        <v/>
      </c>
    </row>
    <row r="1186" spans="1:10" x14ac:dyDescent="0.25">
      <c r="A1186" s="12" t="str">
        <f>IF(ins!B1188&lt;&gt;"",ins!A1188,"")</f>
        <v/>
      </c>
      <c r="B1186" s="12" t="str">
        <f>IF(ins!B1188&lt;&gt;"",ins!B1188,"")</f>
        <v/>
      </c>
      <c r="C1186" s="12" t="str">
        <f>IF(ins!D1188&lt;&gt;"",ins!D1188,"")</f>
        <v/>
      </c>
      <c r="D1186" s="12" t="str">
        <f>IF(ins!E1188&lt;&gt;"",VLOOKUP(ins!E1188,private!S:U,3,FALSE),"")</f>
        <v/>
      </c>
      <c r="E1186" s="12" t="str">
        <f>IF(ins!E1188&lt;&gt;"",ins!F1188,"")</f>
        <v/>
      </c>
      <c r="F1186" s="12" t="str">
        <f>IF(ins!G1188&lt;&gt;"",ins!G1188,"")</f>
        <v/>
      </c>
      <c r="G1186" s="65" t="str">
        <f>IF(ins!H1188&lt;&gt;"",ins!H1188,"")</f>
        <v/>
      </c>
      <c r="H1186" s="65" t="str">
        <f>IF(ins!I1188&lt;&gt;"",ins!I1188,"")</f>
        <v/>
      </c>
      <c r="I1186" s="65" t="str">
        <f>IF(ins!J1188&lt;&gt;"",ins!J1188,"")</f>
        <v/>
      </c>
      <c r="J1186" s="12" t="str">
        <f>IF(ins!K1188&lt;&gt;"",ins!K1188,"")</f>
        <v/>
      </c>
    </row>
    <row r="1187" spans="1:10" x14ac:dyDescent="0.25">
      <c r="A1187" s="12" t="str">
        <f>IF(ins!B1189&lt;&gt;"",ins!A1189,"")</f>
        <v/>
      </c>
      <c r="B1187" s="12" t="str">
        <f>IF(ins!B1189&lt;&gt;"",ins!B1189,"")</f>
        <v/>
      </c>
      <c r="C1187" s="12" t="str">
        <f>IF(ins!D1189&lt;&gt;"",ins!D1189,"")</f>
        <v/>
      </c>
      <c r="D1187" s="12" t="str">
        <f>IF(ins!E1189&lt;&gt;"",VLOOKUP(ins!E1189,private!S:U,3,FALSE),"")</f>
        <v/>
      </c>
      <c r="E1187" s="12" t="str">
        <f>IF(ins!E1189&lt;&gt;"",ins!F1189,"")</f>
        <v/>
      </c>
      <c r="F1187" s="12" t="str">
        <f>IF(ins!G1189&lt;&gt;"",ins!G1189,"")</f>
        <v/>
      </c>
      <c r="G1187" s="65" t="str">
        <f>IF(ins!H1189&lt;&gt;"",ins!H1189,"")</f>
        <v/>
      </c>
      <c r="H1187" s="65" t="str">
        <f>IF(ins!I1189&lt;&gt;"",ins!I1189,"")</f>
        <v/>
      </c>
      <c r="I1187" s="65" t="str">
        <f>IF(ins!J1189&lt;&gt;"",ins!J1189,"")</f>
        <v/>
      </c>
      <c r="J1187" s="12" t="str">
        <f>IF(ins!K1189&lt;&gt;"",ins!K1189,"")</f>
        <v/>
      </c>
    </row>
    <row r="1188" spans="1:10" x14ac:dyDescent="0.25">
      <c r="A1188" s="12" t="str">
        <f>IF(ins!B1190&lt;&gt;"",ins!A1190,"")</f>
        <v/>
      </c>
      <c r="B1188" s="12" t="str">
        <f>IF(ins!B1190&lt;&gt;"",ins!B1190,"")</f>
        <v/>
      </c>
      <c r="C1188" s="12" t="str">
        <f>IF(ins!D1190&lt;&gt;"",ins!D1190,"")</f>
        <v/>
      </c>
      <c r="D1188" s="12" t="str">
        <f>IF(ins!E1190&lt;&gt;"",VLOOKUP(ins!E1190,private!S:U,3,FALSE),"")</f>
        <v/>
      </c>
      <c r="E1188" s="12" t="str">
        <f>IF(ins!E1190&lt;&gt;"",ins!F1190,"")</f>
        <v/>
      </c>
      <c r="F1188" s="12" t="str">
        <f>IF(ins!G1190&lt;&gt;"",ins!G1190,"")</f>
        <v/>
      </c>
      <c r="G1188" s="65" t="str">
        <f>IF(ins!H1190&lt;&gt;"",ins!H1190,"")</f>
        <v/>
      </c>
      <c r="H1188" s="65" t="str">
        <f>IF(ins!I1190&lt;&gt;"",ins!I1190,"")</f>
        <v/>
      </c>
      <c r="I1188" s="65" t="str">
        <f>IF(ins!J1190&lt;&gt;"",ins!J1190,"")</f>
        <v/>
      </c>
      <c r="J1188" s="12" t="str">
        <f>IF(ins!K1190&lt;&gt;"",ins!K1190,"")</f>
        <v/>
      </c>
    </row>
    <row r="1189" spans="1:10" x14ac:dyDescent="0.25">
      <c r="A1189" s="12" t="str">
        <f>IF(ins!B1191&lt;&gt;"",ins!A1191,"")</f>
        <v/>
      </c>
      <c r="B1189" s="12" t="str">
        <f>IF(ins!B1191&lt;&gt;"",ins!B1191,"")</f>
        <v/>
      </c>
      <c r="C1189" s="12" t="str">
        <f>IF(ins!D1191&lt;&gt;"",ins!D1191,"")</f>
        <v/>
      </c>
      <c r="D1189" s="12" t="str">
        <f>IF(ins!E1191&lt;&gt;"",VLOOKUP(ins!E1191,private!S:U,3,FALSE),"")</f>
        <v/>
      </c>
      <c r="E1189" s="12" t="str">
        <f>IF(ins!E1191&lt;&gt;"",ins!F1191,"")</f>
        <v/>
      </c>
      <c r="F1189" s="12" t="str">
        <f>IF(ins!G1191&lt;&gt;"",ins!G1191,"")</f>
        <v/>
      </c>
      <c r="G1189" s="65" t="str">
        <f>IF(ins!H1191&lt;&gt;"",ins!H1191,"")</f>
        <v/>
      </c>
      <c r="H1189" s="65" t="str">
        <f>IF(ins!I1191&lt;&gt;"",ins!I1191,"")</f>
        <v/>
      </c>
      <c r="I1189" s="65" t="str">
        <f>IF(ins!J1191&lt;&gt;"",ins!J1191,"")</f>
        <v/>
      </c>
      <c r="J1189" s="12" t="str">
        <f>IF(ins!K1191&lt;&gt;"",ins!K1191,"")</f>
        <v/>
      </c>
    </row>
    <row r="1190" spans="1:10" x14ac:dyDescent="0.25">
      <c r="A1190" s="12" t="str">
        <f>IF(ins!B1192&lt;&gt;"",ins!A1192,"")</f>
        <v/>
      </c>
      <c r="B1190" s="12" t="str">
        <f>IF(ins!B1192&lt;&gt;"",ins!B1192,"")</f>
        <v/>
      </c>
      <c r="C1190" s="12" t="str">
        <f>IF(ins!D1192&lt;&gt;"",ins!D1192,"")</f>
        <v/>
      </c>
      <c r="D1190" s="12" t="str">
        <f>IF(ins!E1192&lt;&gt;"",VLOOKUP(ins!E1192,private!S:U,3,FALSE),"")</f>
        <v/>
      </c>
      <c r="E1190" s="12" t="str">
        <f>IF(ins!E1192&lt;&gt;"",ins!F1192,"")</f>
        <v/>
      </c>
      <c r="F1190" s="12" t="str">
        <f>IF(ins!G1192&lt;&gt;"",ins!G1192,"")</f>
        <v/>
      </c>
      <c r="G1190" s="65" t="str">
        <f>IF(ins!H1192&lt;&gt;"",ins!H1192,"")</f>
        <v/>
      </c>
      <c r="H1190" s="65" t="str">
        <f>IF(ins!I1192&lt;&gt;"",ins!I1192,"")</f>
        <v/>
      </c>
      <c r="I1190" s="65" t="str">
        <f>IF(ins!J1192&lt;&gt;"",ins!J1192,"")</f>
        <v/>
      </c>
      <c r="J1190" s="12" t="str">
        <f>IF(ins!K1192&lt;&gt;"",ins!K1192,"")</f>
        <v/>
      </c>
    </row>
    <row r="1191" spans="1:10" x14ac:dyDescent="0.25">
      <c r="A1191" s="12" t="str">
        <f>IF(ins!B1193&lt;&gt;"",ins!A1193,"")</f>
        <v/>
      </c>
      <c r="B1191" s="12" t="str">
        <f>IF(ins!B1193&lt;&gt;"",ins!B1193,"")</f>
        <v/>
      </c>
      <c r="C1191" s="12" t="str">
        <f>IF(ins!D1193&lt;&gt;"",ins!D1193,"")</f>
        <v/>
      </c>
      <c r="D1191" s="12" t="str">
        <f>IF(ins!E1193&lt;&gt;"",VLOOKUP(ins!E1193,private!S:U,3,FALSE),"")</f>
        <v/>
      </c>
      <c r="E1191" s="12" t="str">
        <f>IF(ins!E1193&lt;&gt;"",ins!F1193,"")</f>
        <v/>
      </c>
      <c r="F1191" s="12" t="str">
        <f>IF(ins!G1193&lt;&gt;"",ins!G1193,"")</f>
        <v/>
      </c>
      <c r="G1191" s="65" t="str">
        <f>IF(ins!H1193&lt;&gt;"",ins!H1193,"")</f>
        <v/>
      </c>
      <c r="H1191" s="65" t="str">
        <f>IF(ins!I1193&lt;&gt;"",ins!I1193,"")</f>
        <v/>
      </c>
      <c r="I1191" s="65" t="str">
        <f>IF(ins!J1193&lt;&gt;"",ins!J1193,"")</f>
        <v/>
      </c>
      <c r="J1191" s="12" t="str">
        <f>IF(ins!K1193&lt;&gt;"",ins!K1193,"")</f>
        <v/>
      </c>
    </row>
    <row r="1192" spans="1:10" x14ac:dyDescent="0.25">
      <c r="A1192" s="12" t="str">
        <f>IF(ins!B1194&lt;&gt;"",ins!A1194,"")</f>
        <v/>
      </c>
      <c r="B1192" s="12" t="str">
        <f>IF(ins!B1194&lt;&gt;"",ins!B1194,"")</f>
        <v/>
      </c>
      <c r="C1192" s="12" t="str">
        <f>IF(ins!D1194&lt;&gt;"",ins!D1194,"")</f>
        <v/>
      </c>
      <c r="D1192" s="12" t="str">
        <f>IF(ins!E1194&lt;&gt;"",VLOOKUP(ins!E1194,private!S:U,3,FALSE),"")</f>
        <v/>
      </c>
      <c r="E1192" s="12" t="str">
        <f>IF(ins!E1194&lt;&gt;"",ins!F1194,"")</f>
        <v/>
      </c>
      <c r="F1192" s="12" t="str">
        <f>IF(ins!G1194&lt;&gt;"",ins!G1194,"")</f>
        <v/>
      </c>
      <c r="G1192" s="65" t="str">
        <f>IF(ins!H1194&lt;&gt;"",ins!H1194,"")</f>
        <v/>
      </c>
      <c r="H1192" s="65" t="str">
        <f>IF(ins!I1194&lt;&gt;"",ins!I1194,"")</f>
        <v/>
      </c>
      <c r="I1192" s="65" t="str">
        <f>IF(ins!J1194&lt;&gt;"",ins!J1194,"")</f>
        <v/>
      </c>
      <c r="J1192" s="12" t="str">
        <f>IF(ins!K1194&lt;&gt;"",ins!K1194,"")</f>
        <v/>
      </c>
    </row>
    <row r="1193" spans="1:10" x14ac:dyDescent="0.25">
      <c r="A1193" s="12" t="str">
        <f>IF(ins!B1195&lt;&gt;"",ins!A1195,"")</f>
        <v/>
      </c>
      <c r="B1193" s="12" t="str">
        <f>IF(ins!B1195&lt;&gt;"",ins!B1195,"")</f>
        <v/>
      </c>
      <c r="C1193" s="12" t="str">
        <f>IF(ins!D1195&lt;&gt;"",ins!D1195,"")</f>
        <v/>
      </c>
      <c r="D1193" s="12" t="str">
        <f>IF(ins!E1195&lt;&gt;"",VLOOKUP(ins!E1195,private!S:U,3,FALSE),"")</f>
        <v/>
      </c>
      <c r="E1193" s="12" t="str">
        <f>IF(ins!E1195&lt;&gt;"",ins!F1195,"")</f>
        <v/>
      </c>
      <c r="F1193" s="12" t="str">
        <f>IF(ins!G1195&lt;&gt;"",ins!G1195,"")</f>
        <v/>
      </c>
      <c r="G1193" s="65" t="str">
        <f>IF(ins!H1195&lt;&gt;"",ins!H1195,"")</f>
        <v/>
      </c>
      <c r="H1193" s="65" t="str">
        <f>IF(ins!I1195&lt;&gt;"",ins!I1195,"")</f>
        <v/>
      </c>
      <c r="I1193" s="65" t="str">
        <f>IF(ins!J1195&lt;&gt;"",ins!J1195,"")</f>
        <v/>
      </c>
      <c r="J1193" s="12" t="str">
        <f>IF(ins!K1195&lt;&gt;"",ins!K1195,"")</f>
        <v/>
      </c>
    </row>
    <row r="1194" spans="1:10" x14ac:dyDescent="0.25">
      <c r="A1194" s="12" t="str">
        <f>IF(ins!B1196&lt;&gt;"",ins!A1196,"")</f>
        <v/>
      </c>
      <c r="B1194" s="12" t="str">
        <f>IF(ins!B1196&lt;&gt;"",ins!B1196,"")</f>
        <v/>
      </c>
      <c r="C1194" s="12" t="str">
        <f>IF(ins!D1196&lt;&gt;"",ins!D1196,"")</f>
        <v/>
      </c>
      <c r="D1194" s="12" t="str">
        <f>IF(ins!E1196&lt;&gt;"",VLOOKUP(ins!E1196,private!S:U,3,FALSE),"")</f>
        <v/>
      </c>
      <c r="E1194" s="12" t="str">
        <f>IF(ins!E1196&lt;&gt;"",ins!F1196,"")</f>
        <v/>
      </c>
      <c r="F1194" s="12" t="str">
        <f>IF(ins!G1196&lt;&gt;"",ins!G1196,"")</f>
        <v/>
      </c>
      <c r="G1194" s="65" t="str">
        <f>IF(ins!H1196&lt;&gt;"",ins!H1196,"")</f>
        <v/>
      </c>
      <c r="H1194" s="65" t="str">
        <f>IF(ins!I1196&lt;&gt;"",ins!I1196,"")</f>
        <v/>
      </c>
      <c r="I1194" s="65" t="str">
        <f>IF(ins!J1196&lt;&gt;"",ins!J1196,"")</f>
        <v/>
      </c>
      <c r="J1194" s="12" t="str">
        <f>IF(ins!K1196&lt;&gt;"",ins!K1196,"")</f>
        <v/>
      </c>
    </row>
    <row r="1195" spans="1:10" x14ac:dyDescent="0.25">
      <c r="A1195" s="12" t="str">
        <f>IF(ins!B1197&lt;&gt;"",ins!A1197,"")</f>
        <v/>
      </c>
      <c r="B1195" s="12" t="str">
        <f>IF(ins!B1197&lt;&gt;"",ins!B1197,"")</f>
        <v/>
      </c>
      <c r="C1195" s="12" t="str">
        <f>IF(ins!D1197&lt;&gt;"",ins!D1197,"")</f>
        <v/>
      </c>
      <c r="D1195" s="12" t="str">
        <f>IF(ins!E1197&lt;&gt;"",VLOOKUP(ins!E1197,private!S:U,3,FALSE),"")</f>
        <v/>
      </c>
      <c r="E1195" s="12" t="str">
        <f>IF(ins!E1197&lt;&gt;"",ins!F1197,"")</f>
        <v/>
      </c>
      <c r="F1195" s="12" t="str">
        <f>IF(ins!G1197&lt;&gt;"",ins!G1197,"")</f>
        <v/>
      </c>
      <c r="G1195" s="65" t="str">
        <f>IF(ins!H1197&lt;&gt;"",ins!H1197,"")</f>
        <v/>
      </c>
      <c r="H1195" s="65" t="str">
        <f>IF(ins!I1197&lt;&gt;"",ins!I1197,"")</f>
        <v/>
      </c>
      <c r="I1195" s="65" t="str">
        <f>IF(ins!J1197&lt;&gt;"",ins!J1197,"")</f>
        <v/>
      </c>
      <c r="J1195" s="12" t="str">
        <f>IF(ins!K1197&lt;&gt;"",ins!K1197,"")</f>
        <v/>
      </c>
    </row>
    <row r="1196" spans="1:10" x14ac:dyDescent="0.25">
      <c r="A1196" s="12" t="str">
        <f>IF(ins!B1198&lt;&gt;"",ins!A1198,"")</f>
        <v/>
      </c>
      <c r="B1196" s="12" t="str">
        <f>IF(ins!B1198&lt;&gt;"",ins!B1198,"")</f>
        <v/>
      </c>
      <c r="C1196" s="12" t="str">
        <f>IF(ins!D1198&lt;&gt;"",ins!D1198,"")</f>
        <v/>
      </c>
      <c r="D1196" s="12" t="str">
        <f>IF(ins!E1198&lt;&gt;"",VLOOKUP(ins!E1198,private!S:U,3,FALSE),"")</f>
        <v/>
      </c>
      <c r="E1196" s="12" t="str">
        <f>IF(ins!E1198&lt;&gt;"",ins!F1198,"")</f>
        <v/>
      </c>
      <c r="F1196" s="12" t="str">
        <f>IF(ins!G1198&lt;&gt;"",ins!G1198,"")</f>
        <v/>
      </c>
      <c r="G1196" s="65" t="str">
        <f>IF(ins!H1198&lt;&gt;"",ins!H1198,"")</f>
        <v/>
      </c>
      <c r="H1196" s="65" t="str">
        <f>IF(ins!I1198&lt;&gt;"",ins!I1198,"")</f>
        <v/>
      </c>
      <c r="I1196" s="65" t="str">
        <f>IF(ins!J1198&lt;&gt;"",ins!J1198,"")</f>
        <v/>
      </c>
      <c r="J1196" s="12" t="str">
        <f>IF(ins!K1198&lt;&gt;"",ins!K1198,"")</f>
        <v/>
      </c>
    </row>
    <row r="1197" spans="1:10" x14ac:dyDescent="0.25">
      <c r="A1197" s="12" t="str">
        <f>IF(ins!B1199&lt;&gt;"",ins!A1199,"")</f>
        <v/>
      </c>
      <c r="B1197" s="12" t="str">
        <f>IF(ins!B1199&lt;&gt;"",ins!B1199,"")</f>
        <v/>
      </c>
      <c r="C1197" s="12" t="str">
        <f>IF(ins!D1199&lt;&gt;"",ins!D1199,"")</f>
        <v/>
      </c>
      <c r="D1197" s="12" t="str">
        <f>IF(ins!E1199&lt;&gt;"",VLOOKUP(ins!E1199,private!S:U,3,FALSE),"")</f>
        <v/>
      </c>
      <c r="E1197" s="12" t="str">
        <f>IF(ins!E1199&lt;&gt;"",ins!F1199,"")</f>
        <v/>
      </c>
      <c r="F1197" s="12" t="str">
        <f>IF(ins!G1199&lt;&gt;"",ins!G1199,"")</f>
        <v/>
      </c>
      <c r="G1197" s="65" t="str">
        <f>IF(ins!H1199&lt;&gt;"",ins!H1199,"")</f>
        <v/>
      </c>
      <c r="H1197" s="65" t="str">
        <f>IF(ins!I1199&lt;&gt;"",ins!I1199,"")</f>
        <v/>
      </c>
      <c r="I1197" s="65" t="str">
        <f>IF(ins!J1199&lt;&gt;"",ins!J1199,"")</f>
        <v/>
      </c>
      <c r="J1197" s="12" t="str">
        <f>IF(ins!K1199&lt;&gt;"",ins!K1199,"")</f>
        <v/>
      </c>
    </row>
    <row r="1198" spans="1:10" x14ac:dyDescent="0.25">
      <c r="A1198" s="12" t="str">
        <f>IF(ins!B1200&lt;&gt;"",ins!A1200,"")</f>
        <v/>
      </c>
      <c r="B1198" s="12" t="str">
        <f>IF(ins!B1200&lt;&gt;"",ins!B1200,"")</f>
        <v/>
      </c>
      <c r="C1198" s="12" t="str">
        <f>IF(ins!D1200&lt;&gt;"",ins!D1200,"")</f>
        <v/>
      </c>
      <c r="D1198" s="12" t="str">
        <f>IF(ins!E1200&lt;&gt;"",VLOOKUP(ins!E1200,private!S:U,3,FALSE),"")</f>
        <v/>
      </c>
      <c r="E1198" s="12" t="str">
        <f>IF(ins!E1200&lt;&gt;"",ins!F1200,"")</f>
        <v/>
      </c>
      <c r="F1198" s="12" t="str">
        <f>IF(ins!G1200&lt;&gt;"",ins!G1200,"")</f>
        <v/>
      </c>
      <c r="G1198" s="65" t="str">
        <f>IF(ins!H1200&lt;&gt;"",ins!H1200,"")</f>
        <v/>
      </c>
      <c r="H1198" s="65" t="str">
        <f>IF(ins!I1200&lt;&gt;"",ins!I1200,"")</f>
        <v/>
      </c>
      <c r="I1198" s="65" t="str">
        <f>IF(ins!J1200&lt;&gt;"",ins!J1200,"")</f>
        <v/>
      </c>
      <c r="J1198" s="12" t="str">
        <f>IF(ins!K1200&lt;&gt;"",ins!K1200,"")</f>
        <v/>
      </c>
    </row>
    <row r="1199" spans="1:10" x14ac:dyDescent="0.25">
      <c r="A1199" s="12" t="str">
        <f>IF(ins!B1201&lt;&gt;"",ins!A1201,"")</f>
        <v/>
      </c>
      <c r="B1199" s="12" t="str">
        <f>IF(ins!B1201&lt;&gt;"",ins!B1201,"")</f>
        <v/>
      </c>
      <c r="C1199" s="12" t="str">
        <f>IF(ins!D1201&lt;&gt;"",ins!D1201,"")</f>
        <v/>
      </c>
      <c r="D1199" s="12" t="str">
        <f>IF(ins!E1201&lt;&gt;"",VLOOKUP(ins!E1201,private!S:U,3,FALSE),"")</f>
        <v/>
      </c>
      <c r="E1199" s="12" t="str">
        <f>IF(ins!E1201&lt;&gt;"",ins!F1201,"")</f>
        <v/>
      </c>
      <c r="F1199" s="12" t="str">
        <f>IF(ins!G1201&lt;&gt;"",ins!G1201,"")</f>
        <v/>
      </c>
      <c r="G1199" s="65" t="str">
        <f>IF(ins!H1201&lt;&gt;"",ins!H1201,"")</f>
        <v/>
      </c>
      <c r="H1199" s="65" t="str">
        <f>IF(ins!I1201&lt;&gt;"",ins!I1201,"")</f>
        <v/>
      </c>
      <c r="I1199" s="65" t="str">
        <f>IF(ins!J1201&lt;&gt;"",ins!J1201,"")</f>
        <v/>
      </c>
      <c r="J1199" s="12" t="str">
        <f>IF(ins!K1201&lt;&gt;"",ins!K1201,"")</f>
        <v/>
      </c>
    </row>
    <row r="1200" spans="1:10" x14ac:dyDescent="0.25">
      <c r="A1200" s="12" t="str">
        <f>IF(ins!B1202&lt;&gt;"",ins!A1202,"")</f>
        <v/>
      </c>
      <c r="B1200" s="12" t="str">
        <f>IF(ins!B1202&lt;&gt;"",ins!B1202,"")</f>
        <v/>
      </c>
      <c r="C1200" s="12" t="str">
        <f>IF(ins!D1202&lt;&gt;"",ins!D1202,"")</f>
        <v/>
      </c>
      <c r="D1200" s="12" t="str">
        <f>IF(ins!E1202&lt;&gt;"",VLOOKUP(ins!E1202,private!S:U,3,FALSE),"")</f>
        <v/>
      </c>
      <c r="E1200" s="12" t="str">
        <f>IF(ins!E1202&lt;&gt;"",ins!F1202,"")</f>
        <v/>
      </c>
      <c r="F1200" s="12" t="str">
        <f>IF(ins!G1202&lt;&gt;"",ins!G1202,"")</f>
        <v/>
      </c>
      <c r="G1200" s="65" t="str">
        <f>IF(ins!H1202&lt;&gt;"",ins!H1202,"")</f>
        <v/>
      </c>
      <c r="H1200" s="65" t="str">
        <f>IF(ins!I1202&lt;&gt;"",ins!I1202,"")</f>
        <v/>
      </c>
      <c r="I1200" s="65" t="str">
        <f>IF(ins!J1202&lt;&gt;"",ins!J1202,"")</f>
        <v/>
      </c>
      <c r="J1200" s="12" t="str">
        <f>IF(ins!K1202&lt;&gt;"",ins!K1202,"")</f>
        <v/>
      </c>
    </row>
    <row r="1201" spans="1:10" x14ac:dyDescent="0.25">
      <c r="A1201" s="12" t="str">
        <f>IF(ins!B1203&lt;&gt;"",ins!A1203,"")</f>
        <v/>
      </c>
      <c r="B1201" s="12" t="str">
        <f>IF(ins!B1203&lt;&gt;"",ins!B1203,"")</f>
        <v/>
      </c>
      <c r="C1201" s="12" t="str">
        <f>IF(ins!D1203&lt;&gt;"",ins!D1203,"")</f>
        <v/>
      </c>
      <c r="D1201" s="12" t="str">
        <f>IF(ins!E1203&lt;&gt;"",VLOOKUP(ins!E1203,private!S:U,3,FALSE),"")</f>
        <v/>
      </c>
      <c r="E1201" s="12" t="str">
        <f>IF(ins!E1203&lt;&gt;"",ins!F1203,"")</f>
        <v/>
      </c>
      <c r="F1201" s="12" t="str">
        <f>IF(ins!G1203&lt;&gt;"",ins!G1203,"")</f>
        <v/>
      </c>
      <c r="G1201" s="65" t="str">
        <f>IF(ins!H1203&lt;&gt;"",ins!H1203,"")</f>
        <v/>
      </c>
      <c r="H1201" s="65" t="str">
        <f>IF(ins!I1203&lt;&gt;"",ins!I1203,"")</f>
        <v/>
      </c>
      <c r="I1201" s="65" t="str">
        <f>IF(ins!J1203&lt;&gt;"",ins!J1203,"")</f>
        <v/>
      </c>
      <c r="J1201" s="12" t="str">
        <f>IF(ins!K1203&lt;&gt;"",ins!K1203,"")</f>
        <v/>
      </c>
    </row>
    <row r="1202" spans="1:10" x14ac:dyDescent="0.25">
      <c r="A1202" s="12" t="str">
        <f>IF(ins!B1204&lt;&gt;"",ins!A1204,"")</f>
        <v/>
      </c>
      <c r="B1202" s="12" t="str">
        <f>IF(ins!B1204&lt;&gt;"",ins!B1204,"")</f>
        <v/>
      </c>
      <c r="C1202" s="12" t="str">
        <f>IF(ins!D1204&lt;&gt;"",ins!D1204,"")</f>
        <v/>
      </c>
      <c r="D1202" s="12" t="str">
        <f>IF(ins!E1204&lt;&gt;"",VLOOKUP(ins!E1204,private!S:U,3,FALSE),"")</f>
        <v/>
      </c>
      <c r="E1202" s="12" t="str">
        <f>IF(ins!E1204&lt;&gt;"",ins!F1204,"")</f>
        <v/>
      </c>
      <c r="F1202" s="12" t="str">
        <f>IF(ins!G1204&lt;&gt;"",ins!G1204,"")</f>
        <v/>
      </c>
      <c r="G1202" s="65" t="str">
        <f>IF(ins!H1204&lt;&gt;"",ins!H1204,"")</f>
        <v/>
      </c>
      <c r="H1202" s="65" t="str">
        <f>IF(ins!I1204&lt;&gt;"",ins!I1204,"")</f>
        <v/>
      </c>
      <c r="I1202" s="65" t="str">
        <f>IF(ins!J1204&lt;&gt;"",ins!J1204,"")</f>
        <v/>
      </c>
      <c r="J1202" s="12" t="str">
        <f>IF(ins!K1204&lt;&gt;"",ins!K1204,"")</f>
        <v/>
      </c>
    </row>
    <row r="1203" spans="1:10" x14ac:dyDescent="0.25">
      <c r="A1203" s="12" t="str">
        <f>IF(ins!B1205&lt;&gt;"",ins!A1205,"")</f>
        <v/>
      </c>
      <c r="B1203" s="12" t="str">
        <f>IF(ins!B1205&lt;&gt;"",ins!B1205,"")</f>
        <v/>
      </c>
      <c r="C1203" s="12" t="str">
        <f>IF(ins!D1205&lt;&gt;"",ins!D1205,"")</f>
        <v/>
      </c>
      <c r="D1203" s="12" t="str">
        <f>IF(ins!E1205&lt;&gt;"",VLOOKUP(ins!E1205,private!S:U,3,FALSE),"")</f>
        <v/>
      </c>
      <c r="E1203" s="12" t="str">
        <f>IF(ins!E1205&lt;&gt;"",ins!F1205,"")</f>
        <v/>
      </c>
      <c r="F1203" s="12" t="str">
        <f>IF(ins!G1205&lt;&gt;"",ins!G1205,"")</f>
        <v/>
      </c>
      <c r="G1203" s="65" t="str">
        <f>IF(ins!H1205&lt;&gt;"",ins!H1205,"")</f>
        <v/>
      </c>
      <c r="H1203" s="65" t="str">
        <f>IF(ins!I1205&lt;&gt;"",ins!I1205,"")</f>
        <v/>
      </c>
      <c r="I1203" s="65" t="str">
        <f>IF(ins!J1205&lt;&gt;"",ins!J1205,"")</f>
        <v/>
      </c>
      <c r="J1203" s="12" t="str">
        <f>IF(ins!K1205&lt;&gt;"",ins!K1205,"")</f>
        <v/>
      </c>
    </row>
    <row r="1204" spans="1:10" x14ac:dyDescent="0.25">
      <c r="A1204" s="12" t="str">
        <f>IF(ins!B1206&lt;&gt;"",ins!A1206,"")</f>
        <v/>
      </c>
      <c r="B1204" s="12" t="str">
        <f>IF(ins!B1206&lt;&gt;"",ins!B1206,"")</f>
        <v/>
      </c>
      <c r="C1204" s="12" t="str">
        <f>IF(ins!D1206&lt;&gt;"",ins!D1206,"")</f>
        <v/>
      </c>
      <c r="D1204" s="12" t="str">
        <f>IF(ins!E1206&lt;&gt;"",VLOOKUP(ins!E1206,private!S:U,3,FALSE),"")</f>
        <v/>
      </c>
      <c r="E1204" s="12" t="str">
        <f>IF(ins!E1206&lt;&gt;"",ins!F1206,"")</f>
        <v/>
      </c>
      <c r="F1204" s="12" t="str">
        <f>IF(ins!G1206&lt;&gt;"",ins!G1206,"")</f>
        <v/>
      </c>
      <c r="G1204" s="65" t="str">
        <f>IF(ins!H1206&lt;&gt;"",ins!H1206,"")</f>
        <v/>
      </c>
      <c r="H1204" s="65" t="str">
        <f>IF(ins!I1206&lt;&gt;"",ins!I1206,"")</f>
        <v/>
      </c>
      <c r="I1204" s="65" t="str">
        <f>IF(ins!J1206&lt;&gt;"",ins!J1206,"")</f>
        <v/>
      </c>
      <c r="J1204" s="12" t="str">
        <f>IF(ins!K1206&lt;&gt;"",ins!K1206,"")</f>
        <v/>
      </c>
    </row>
    <row r="1205" spans="1:10" x14ac:dyDescent="0.25">
      <c r="A1205" s="12" t="str">
        <f>IF(ins!B1207&lt;&gt;"",ins!A1207,"")</f>
        <v/>
      </c>
      <c r="B1205" s="12" t="str">
        <f>IF(ins!B1207&lt;&gt;"",ins!B1207,"")</f>
        <v/>
      </c>
      <c r="C1205" s="12" t="str">
        <f>IF(ins!D1207&lt;&gt;"",ins!D1207,"")</f>
        <v/>
      </c>
      <c r="D1205" s="12" t="str">
        <f>IF(ins!E1207&lt;&gt;"",VLOOKUP(ins!E1207,private!S:U,3,FALSE),"")</f>
        <v/>
      </c>
      <c r="E1205" s="12" t="str">
        <f>IF(ins!E1207&lt;&gt;"",ins!F1207,"")</f>
        <v/>
      </c>
      <c r="F1205" s="12" t="str">
        <f>IF(ins!G1207&lt;&gt;"",ins!G1207,"")</f>
        <v/>
      </c>
      <c r="G1205" s="65" t="str">
        <f>IF(ins!H1207&lt;&gt;"",ins!H1207,"")</f>
        <v/>
      </c>
      <c r="H1205" s="65" t="str">
        <f>IF(ins!I1207&lt;&gt;"",ins!I1207,"")</f>
        <v/>
      </c>
      <c r="I1205" s="65" t="str">
        <f>IF(ins!J1207&lt;&gt;"",ins!J1207,"")</f>
        <v/>
      </c>
      <c r="J1205" s="12" t="str">
        <f>IF(ins!K1207&lt;&gt;"",ins!K1207,"")</f>
        <v/>
      </c>
    </row>
    <row r="1206" spans="1:10" x14ac:dyDescent="0.25">
      <c r="A1206" s="12" t="str">
        <f>IF(ins!B1208&lt;&gt;"",ins!A1208,"")</f>
        <v/>
      </c>
      <c r="B1206" s="12" t="str">
        <f>IF(ins!B1208&lt;&gt;"",ins!B1208,"")</f>
        <v/>
      </c>
      <c r="C1206" s="12" t="str">
        <f>IF(ins!D1208&lt;&gt;"",ins!D1208,"")</f>
        <v/>
      </c>
      <c r="D1206" s="12" t="str">
        <f>IF(ins!E1208&lt;&gt;"",VLOOKUP(ins!E1208,private!S:U,3,FALSE),"")</f>
        <v/>
      </c>
      <c r="E1206" s="12" t="str">
        <f>IF(ins!E1208&lt;&gt;"",ins!F1208,"")</f>
        <v/>
      </c>
      <c r="F1206" s="12" t="str">
        <f>IF(ins!G1208&lt;&gt;"",ins!G1208,"")</f>
        <v/>
      </c>
      <c r="G1206" s="65" t="str">
        <f>IF(ins!H1208&lt;&gt;"",ins!H1208,"")</f>
        <v/>
      </c>
      <c r="H1206" s="65" t="str">
        <f>IF(ins!I1208&lt;&gt;"",ins!I1208,"")</f>
        <v/>
      </c>
      <c r="I1206" s="65" t="str">
        <f>IF(ins!J1208&lt;&gt;"",ins!J1208,"")</f>
        <v/>
      </c>
      <c r="J1206" s="12" t="str">
        <f>IF(ins!K1208&lt;&gt;"",ins!K1208,"")</f>
        <v/>
      </c>
    </row>
    <row r="1207" spans="1:10" x14ac:dyDescent="0.25">
      <c r="A1207" s="12" t="str">
        <f>IF(ins!B1209&lt;&gt;"",ins!A1209,"")</f>
        <v/>
      </c>
      <c r="B1207" s="12" t="str">
        <f>IF(ins!B1209&lt;&gt;"",ins!B1209,"")</f>
        <v/>
      </c>
      <c r="C1207" s="12" t="str">
        <f>IF(ins!D1209&lt;&gt;"",ins!D1209,"")</f>
        <v/>
      </c>
      <c r="D1207" s="12" t="str">
        <f>IF(ins!E1209&lt;&gt;"",VLOOKUP(ins!E1209,private!S:U,3,FALSE),"")</f>
        <v/>
      </c>
      <c r="E1207" s="12" t="str">
        <f>IF(ins!E1209&lt;&gt;"",ins!F1209,"")</f>
        <v/>
      </c>
      <c r="F1207" s="12" t="str">
        <f>IF(ins!G1209&lt;&gt;"",ins!G1209,"")</f>
        <v/>
      </c>
      <c r="G1207" s="65" t="str">
        <f>IF(ins!H1209&lt;&gt;"",ins!H1209,"")</f>
        <v/>
      </c>
      <c r="H1207" s="65" t="str">
        <f>IF(ins!I1209&lt;&gt;"",ins!I1209,"")</f>
        <v/>
      </c>
      <c r="I1207" s="65" t="str">
        <f>IF(ins!J1209&lt;&gt;"",ins!J1209,"")</f>
        <v/>
      </c>
      <c r="J1207" s="12" t="str">
        <f>IF(ins!K1209&lt;&gt;"",ins!K1209,"")</f>
        <v/>
      </c>
    </row>
    <row r="1208" spans="1:10" x14ac:dyDescent="0.25">
      <c r="A1208" s="12" t="str">
        <f>IF(ins!B1210&lt;&gt;"",ins!A1210,"")</f>
        <v/>
      </c>
      <c r="B1208" s="12" t="str">
        <f>IF(ins!B1210&lt;&gt;"",ins!B1210,"")</f>
        <v/>
      </c>
      <c r="C1208" s="12" t="str">
        <f>IF(ins!D1210&lt;&gt;"",ins!D1210,"")</f>
        <v/>
      </c>
      <c r="D1208" s="12" t="str">
        <f>IF(ins!E1210&lt;&gt;"",VLOOKUP(ins!E1210,private!S:U,3,FALSE),"")</f>
        <v/>
      </c>
      <c r="E1208" s="12" t="str">
        <f>IF(ins!E1210&lt;&gt;"",ins!F1210,"")</f>
        <v/>
      </c>
      <c r="F1208" s="12" t="str">
        <f>IF(ins!G1210&lt;&gt;"",ins!G1210,"")</f>
        <v/>
      </c>
      <c r="G1208" s="65" t="str">
        <f>IF(ins!H1210&lt;&gt;"",ins!H1210,"")</f>
        <v/>
      </c>
      <c r="H1208" s="65" t="str">
        <f>IF(ins!I1210&lt;&gt;"",ins!I1210,"")</f>
        <v/>
      </c>
      <c r="I1208" s="65" t="str">
        <f>IF(ins!J1210&lt;&gt;"",ins!J1210,"")</f>
        <v/>
      </c>
      <c r="J1208" s="12" t="str">
        <f>IF(ins!K1210&lt;&gt;"",ins!K1210,"")</f>
        <v/>
      </c>
    </row>
    <row r="1209" spans="1:10" x14ac:dyDescent="0.25">
      <c r="A1209" s="12" t="str">
        <f>IF(ins!B1211&lt;&gt;"",ins!A1211,"")</f>
        <v/>
      </c>
      <c r="B1209" s="12" t="str">
        <f>IF(ins!B1211&lt;&gt;"",ins!B1211,"")</f>
        <v/>
      </c>
      <c r="C1209" s="12" t="str">
        <f>IF(ins!D1211&lt;&gt;"",ins!D1211,"")</f>
        <v/>
      </c>
      <c r="D1209" s="12" t="str">
        <f>IF(ins!E1211&lt;&gt;"",VLOOKUP(ins!E1211,private!S:U,3,FALSE),"")</f>
        <v/>
      </c>
      <c r="E1209" s="12" t="str">
        <f>IF(ins!E1211&lt;&gt;"",ins!F1211,"")</f>
        <v/>
      </c>
      <c r="F1209" s="12" t="str">
        <f>IF(ins!G1211&lt;&gt;"",ins!G1211,"")</f>
        <v/>
      </c>
      <c r="G1209" s="65" t="str">
        <f>IF(ins!H1211&lt;&gt;"",ins!H1211,"")</f>
        <v/>
      </c>
      <c r="H1209" s="65" t="str">
        <f>IF(ins!I1211&lt;&gt;"",ins!I1211,"")</f>
        <v/>
      </c>
      <c r="I1209" s="65" t="str">
        <f>IF(ins!J1211&lt;&gt;"",ins!J1211,"")</f>
        <v/>
      </c>
      <c r="J1209" s="12" t="str">
        <f>IF(ins!K1211&lt;&gt;"",ins!K1211,"")</f>
        <v/>
      </c>
    </row>
    <row r="1210" spans="1:10" x14ac:dyDescent="0.25">
      <c r="A1210" s="12" t="str">
        <f>IF(ins!B1212&lt;&gt;"",ins!A1212,"")</f>
        <v/>
      </c>
      <c r="B1210" s="12" t="str">
        <f>IF(ins!B1212&lt;&gt;"",ins!B1212,"")</f>
        <v/>
      </c>
      <c r="C1210" s="12" t="str">
        <f>IF(ins!D1212&lt;&gt;"",ins!D1212,"")</f>
        <v/>
      </c>
      <c r="D1210" s="12" t="str">
        <f>IF(ins!E1212&lt;&gt;"",VLOOKUP(ins!E1212,private!S:U,3,FALSE),"")</f>
        <v/>
      </c>
      <c r="E1210" s="12" t="str">
        <f>IF(ins!E1212&lt;&gt;"",ins!F1212,"")</f>
        <v/>
      </c>
      <c r="F1210" s="12" t="str">
        <f>IF(ins!G1212&lt;&gt;"",ins!G1212,"")</f>
        <v/>
      </c>
      <c r="G1210" s="65" t="str">
        <f>IF(ins!H1212&lt;&gt;"",ins!H1212,"")</f>
        <v/>
      </c>
      <c r="H1210" s="65" t="str">
        <f>IF(ins!I1212&lt;&gt;"",ins!I1212,"")</f>
        <v/>
      </c>
      <c r="I1210" s="65" t="str">
        <f>IF(ins!J1212&lt;&gt;"",ins!J1212,"")</f>
        <v/>
      </c>
      <c r="J1210" s="12" t="str">
        <f>IF(ins!K1212&lt;&gt;"",ins!K1212,"")</f>
        <v/>
      </c>
    </row>
    <row r="1211" spans="1:10" x14ac:dyDescent="0.25">
      <c r="A1211" s="12" t="str">
        <f>IF(ins!B1213&lt;&gt;"",ins!A1213,"")</f>
        <v/>
      </c>
      <c r="B1211" s="12" t="str">
        <f>IF(ins!B1213&lt;&gt;"",ins!B1213,"")</f>
        <v/>
      </c>
      <c r="C1211" s="12" t="str">
        <f>IF(ins!D1213&lt;&gt;"",ins!D1213,"")</f>
        <v/>
      </c>
      <c r="D1211" s="12" t="str">
        <f>IF(ins!E1213&lt;&gt;"",VLOOKUP(ins!E1213,private!S:U,3,FALSE),"")</f>
        <v/>
      </c>
      <c r="E1211" s="12" t="str">
        <f>IF(ins!E1213&lt;&gt;"",ins!F1213,"")</f>
        <v/>
      </c>
      <c r="F1211" s="12" t="str">
        <f>IF(ins!G1213&lt;&gt;"",ins!G1213,"")</f>
        <v/>
      </c>
      <c r="G1211" s="65" t="str">
        <f>IF(ins!H1213&lt;&gt;"",ins!H1213,"")</f>
        <v/>
      </c>
      <c r="H1211" s="65" t="str">
        <f>IF(ins!I1213&lt;&gt;"",ins!I1213,"")</f>
        <v/>
      </c>
      <c r="I1211" s="65" t="str">
        <f>IF(ins!J1213&lt;&gt;"",ins!J1213,"")</f>
        <v/>
      </c>
      <c r="J1211" s="12" t="str">
        <f>IF(ins!K1213&lt;&gt;"",ins!K1213,"")</f>
        <v/>
      </c>
    </row>
    <row r="1212" spans="1:10" x14ac:dyDescent="0.25">
      <c r="A1212" s="12" t="str">
        <f>IF(ins!B1214&lt;&gt;"",ins!A1214,"")</f>
        <v/>
      </c>
      <c r="B1212" s="12" t="str">
        <f>IF(ins!B1214&lt;&gt;"",ins!B1214,"")</f>
        <v/>
      </c>
      <c r="C1212" s="12" t="str">
        <f>IF(ins!D1214&lt;&gt;"",ins!D1214,"")</f>
        <v/>
      </c>
      <c r="D1212" s="12" t="str">
        <f>IF(ins!E1214&lt;&gt;"",VLOOKUP(ins!E1214,private!S:U,3,FALSE),"")</f>
        <v/>
      </c>
      <c r="E1212" s="12" t="str">
        <f>IF(ins!E1214&lt;&gt;"",ins!F1214,"")</f>
        <v/>
      </c>
      <c r="F1212" s="12" t="str">
        <f>IF(ins!G1214&lt;&gt;"",ins!G1214,"")</f>
        <v/>
      </c>
      <c r="G1212" s="65" t="str">
        <f>IF(ins!H1214&lt;&gt;"",ins!H1214,"")</f>
        <v/>
      </c>
      <c r="H1212" s="65" t="str">
        <f>IF(ins!I1214&lt;&gt;"",ins!I1214,"")</f>
        <v/>
      </c>
      <c r="I1212" s="65" t="str">
        <f>IF(ins!J1214&lt;&gt;"",ins!J1214,"")</f>
        <v/>
      </c>
      <c r="J1212" s="12" t="str">
        <f>IF(ins!K1214&lt;&gt;"",ins!K1214,"")</f>
        <v/>
      </c>
    </row>
    <row r="1213" spans="1:10" x14ac:dyDescent="0.25">
      <c r="A1213" s="12" t="str">
        <f>IF(ins!B1215&lt;&gt;"",ins!A1215,"")</f>
        <v/>
      </c>
      <c r="B1213" s="12" t="str">
        <f>IF(ins!B1215&lt;&gt;"",ins!B1215,"")</f>
        <v/>
      </c>
      <c r="C1213" s="12" t="str">
        <f>IF(ins!D1215&lt;&gt;"",ins!D1215,"")</f>
        <v/>
      </c>
      <c r="D1213" s="12" t="str">
        <f>IF(ins!E1215&lt;&gt;"",VLOOKUP(ins!E1215,private!S:U,3,FALSE),"")</f>
        <v/>
      </c>
      <c r="E1213" s="12" t="str">
        <f>IF(ins!E1215&lt;&gt;"",ins!F1215,"")</f>
        <v/>
      </c>
      <c r="F1213" s="12" t="str">
        <f>IF(ins!G1215&lt;&gt;"",ins!G1215,"")</f>
        <v/>
      </c>
      <c r="G1213" s="65" t="str">
        <f>IF(ins!H1215&lt;&gt;"",ins!H1215,"")</f>
        <v/>
      </c>
      <c r="H1213" s="65" t="str">
        <f>IF(ins!I1215&lt;&gt;"",ins!I1215,"")</f>
        <v/>
      </c>
      <c r="I1213" s="65" t="str">
        <f>IF(ins!J1215&lt;&gt;"",ins!J1215,"")</f>
        <v/>
      </c>
      <c r="J1213" s="12" t="str">
        <f>IF(ins!K1215&lt;&gt;"",ins!K1215,"")</f>
        <v/>
      </c>
    </row>
    <row r="1214" spans="1:10" x14ac:dyDescent="0.25">
      <c r="A1214" s="12" t="str">
        <f>IF(ins!B1216&lt;&gt;"",ins!A1216,"")</f>
        <v/>
      </c>
      <c r="B1214" s="12" t="str">
        <f>IF(ins!B1216&lt;&gt;"",ins!B1216,"")</f>
        <v/>
      </c>
      <c r="C1214" s="12" t="str">
        <f>IF(ins!D1216&lt;&gt;"",ins!D1216,"")</f>
        <v/>
      </c>
      <c r="D1214" s="12" t="str">
        <f>IF(ins!E1216&lt;&gt;"",VLOOKUP(ins!E1216,private!S:U,3,FALSE),"")</f>
        <v/>
      </c>
      <c r="E1214" s="12" t="str">
        <f>IF(ins!E1216&lt;&gt;"",ins!F1216,"")</f>
        <v/>
      </c>
      <c r="F1214" s="12" t="str">
        <f>IF(ins!G1216&lt;&gt;"",ins!G1216,"")</f>
        <v/>
      </c>
      <c r="G1214" s="65" t="str">
        <f>IF(ins!H1216&lt;&gt;"",ins!H1216,"")</f>
        <v/>
      </c>
      <c r="H1214" s="65" t="str">
        <f>IF(ins!I1216&lt;&gt;"",ins!I1216,"")</f>
        <v/>
      </c>
      <c r="I1214" s="65" t="str">
        <f>IF(ins!J1216&lt;&gt;"",ins!J1216,"")</f>
        <v/>
      </c>
      <c r="J1214" s="12" t="str">
        <f>IF(ins!K1216&lt;&gt;"",ins!K1216,"")</f>
        <v/>
      </c>
    </row>
    <row r="1215" spans="1:10" x14ac:dyDescent="0.25">
      <c r="A1215" s="12" t="str">
        <f>IF(ins!B1217&lt;&gt;"",ins!A1217,"")</f>
        <v/>
      </c>
      <c r="B1215" s="12" t="str">
        <f>IF(ins!B1217&lt;&gt;"",ins!B1217,"")</f>
        <v/>
      </c>
      <c r="C1215" s="12" t="str">
        <f>IF(ins!D1217&lt;&gt;"",ins!D1217,"")</f>
        <v/>
      </c>
      <c r="D1215" s="12" t="str">
        <f>IF(ins!E1217&lt;&gt;"",VLOOKUP(ins!E1217,private!S:U,3,FALSE),"")</f>
        <v/>
      </c>
      <c r="E1215" s="12" t="str">
        <f>IF(ins!E1217&lt;&gt;"",ins!F1217,"")</f>
        <v/>
      </c>
      <c r="F1215" s="12" t="str">
        <f>IF(ins!G1217&lt;&gt;"",ins!G1217,"")</f>
        <v/>
      </c>
      <c r="G1215" s="65" t="str">
        <f>IF(ins!H1217&lt;&gt;"",ins!H1217,"")</f>
        <v/>
      </c>
      <c r="H1215" s="65" t="str">
        <f>IF(ins!I1217&lt;&gt;"",ins!I1217,"")</f>
        <v/>
      </c>
      <c r="I1215" s="65" t="str">
        <f>IF(ins!J1217&lt;&gt;"",ins!J1217,"")</f>
        <v/>
      </c>
      <c r="J1215" s="12" t="str">
        <f>IF(ins!K1217&lt;&gt;"",ins!K1217,"")</f>
        <v/>
      </c>
    </row>
    <row r="1216" spans="1:10" x14ac:dyDescent="0.25">
      <c r="A1216" s="12" t="str">
        <f>IF(ins!B1218&lt;&gt;"",ins!A1218,"")</f>
        <v/>
      </c>
      <c r="B1216" s="12" t="str">
        <f>IF(ins!B1218&lt;&gt;"",ins!B1218,"")</f>
        <v/>
      </c>
      <c r="C1216" s="12" t="str">
        <f>IF(ins!D1218&lt;&gt;"",ins!D1218,"")</f>
        <v/>
      </c>
      <c r="D1216" s="12" t="str">
        <f>IF(ins!E1218&lt;&gt;"",VLOOKUP(ins!E1218,private!S:U,3,FALSE),"")</f>
        <v/>
      </c>
      <c r="E1216" s="12" t="str">
        <f>IF(ins!E1218&lt;&gt;"",ins!F1218,"")</f>
        <v/>
      </c>
      <c r="F1216" s="12" t="str">
        <f>IF(ins!G1218&lt;&gt;"",ins!G1218,"")</f>
        <v/>
      </c>
      <c r="G1216" s="65" t="str">
        <f>IF(ins!H1218&lt;&gt;"",ins!H1218,"")</f>
        <v/>
      </c>
      <c r="H1216" s="65" t="str">
        <f>IF(ins!I1218&lt;&gt;"",ins!I1218,"")</f>
        <v/>
      </c>
      <c r="I1216" s="65" t="str">
        <f>IF(ins!J1218&lt;&gt;"",ins!J1218,"")</f>
        <v/>
      </c>
      <c r="J1216" s="12" t="str">
        <f>IF(ins!K1218&lt;&gt;"",ins!K1218,"")</f>
        <v/>
      </c>
    </row>
    <row r="1217" spans="1:10" x14ac:dyDescent="0.25">
      <c r="A1217" s="12" t="str">
        <f>IF(ins!B1219&lt;&gt;"",ins!A1219,"")</f>
        <v/>
      </c>
      <c r="B1217" s="12" t="str">
        <f>IF(ins!B1219&lt;&gt;"",ins!B1219,"")</f>
        <v/>
      </c>
      <c r="C1217" s="12" t="str">
        <f>IF(ins!D1219&lt;&gt;"",ins!D1219,"")</f>
        <v/>
      </c>
      <c r="D1217" s="12" t="str">
        <f>IF(ins!E1219&lt;&gt;"",VLOOKUP(ins!E1219,private!S:U,3,FALSE),"")</f>
        <v/>
      </c>
      <c r="E1217" s="12" t="str">
        <f>IF(ins!E1219&lt;&gt;"",ins!F1219,"")</f>
        <v/>
      </c>
      <c r="F1217" s="12" t="str">
        <f>IF(ins!G1219&lt;&gt;"",ins!G1219,"")</f>
        <v/>
      </c>
      <c r="G1217" s="65" t="str">
        <f>IF(ins!H1219&lt;&gt;"",ins!H1219,"")</f>
        <v/>
      </c>
      <c r="H1217" s="65" t="str">
        <f>IF(ins!I1219&lt;&gt;"",ins!I1219,"")</f>
        <v/>
      </c>
      <c r="I1217" s="65" t="str">
        <f>IF(ins!J1219&lt;&gt;"",ins!J1219,"")</f>
        <v/>
      </c>
      <c r="J1217" s="12" t="str">
        <f>IF(ins!K1219&lt;&gt;"",ins!K1219,"")</f>
        <v/>
      </c>
    </row>
    <row r="1218" spans="1:10" x14ac:dyDescent="0.25">
      <c r="A1218" s="12" t="str">
        <f>IF(ins!B1220&lt;&gt;"",ins!A1220,"")</f>
        <v/>
      </c>
      <c r="B1218" s="12" t="str">
        <f>IF(ins!B1220&lt;&gt;"",ins!B1220,"")</f>
        <v/>
      </c>
      <c r="C1218" s="12" t="str">
        <f>IF(ins!D1220&lt;&gt;"",ins!D1220,"")</f>
        <v/>
      </c>
      <c r="D1218" s="12" t="str">
        <f>IF(ins!E1220&lt;&gt;"",VLOOKUP(ins!E1220,private!S:U,3,FALSE),"")</f>
        <v/>
      </c>
      <c r="E1218" s="12" t="str">
        <f>IF(ins!E1220&lt;&gt;"",ins!F1220,"")</f>
        <v/>
      </c>
      <c r="F1218" s="12" t="str">
        <f>IF(ins!G1220&lt;&gt;"",ins!G1220,"")</f>
        <v/>
      </c>
      <c r="G1218" s="65" t="str">
        <f>IF(ins!H1220&lt;&gt;"",ins!H1220,"")</f>
        <v/>
      </c>
      <c r="H1218" s="65" t="str">
        <f>IF(ins!I1220&lt;&gt;"",ins!I1220,"")</f>
        <v/>
      </c>
      <c r="I1218" s="65" t="str">
        <f>IF(ins!J1220&lt;&gt;"",ins!J1220,"")</f>
        <v/>
      </c>
      <c r="J1218" s="12" t="str">
        <f>IF(ins!K1220&lt;&gt;"",ins!K1220,"")</f>
        <v/>
      </c>
    </row>
    <row r="1219" spans="1:10" x14ac:dyDescent="0.25">
      <c r="A1219" s="12" t="str">
        <f>IF(ins!B1221&lt;&gt;"",ins!A1221,"")</f>
        <v/>
      </c>
      <c r="B1219" s="12" t="str">
        <f>IF(ins!B1221&lt;&gt;"",ins!B1221,"")</f>
        <v/>
      </c>
      <c r="C1219" s="12" t="str">
        <f>IF(ins!D1221&lt;&gt;"",ins!D1221,"")</f>
        <v/>
      </c>
      <c r="D1219" s="12" t="str">
        <f>IF(ins!E1221&lt;&gt;"",VLOOKUP(ins!E1221,private!S:U,3,FALSE),"")</f>
        <v/>
      </c>
      <c r="E1219" s="12" t="str">
        <f>IF(ins!E1221&lt;&gt;"",ins!F1221,"")</f>
        <v/>
      </c>
      <c r="F1219" s="12" t="str">
        <f>IF(ins!G1221&lt;&gt;"",ins!G1221,"")</f>
        <v/>
      </c>
      <c r="G1219" s="65" t="str">
        <f>IF(ins!H1221&lt;&gt;"",ins!H1221,"")</f>
        <v/>
      </c>
      <c r="H1219" s="65" t="str">
        <f>IF(ins!I1221&lt;&gt;"",ins!I1221,"")</f>
        <v/>
      </c>
      <c r="I1219" s="65" t="str">
        <f>IF(ins!J1221&lt;&gt;"",ins!J1221,"")</f>
        <v/>
      </c>
      <c r="J1219" s="12" t="str">
        <f>IF(ins!K1221&lt;&gt;"",ins!K1221,"")</f>
        <v/>
      </c>
    </row>
    <row r="1220" spans="1:10" x14ac:dyDescent="0.25">
      <c r="A1220" s="12" t="str">
        <f>IF(ins!B1222&lt;&gt;"",ins!A1222,"")</f>
        <v/>
      </c>
      <c r="B1220" s="12" t="str">
        <f>IF(ins!B1222&lt;&gt;"",ins!B1222,"")</f>
        <v/>
      </c>
      <c r="C1220" s="12" t="str">
        <f>IF(ins!D1222&lt;&gt;"",ins!D1222,"")</f>
        <v/>
      </c>
      <c r="D1220" s="12" t="str">
        <f>IF(ins!E1222&lt;&gt;"",VLOOKUP(ins!E1222,private!S:U,3,FALSE),"")</f>
        <v/>
      </c>
      <c r="E1220" s="12" t="str">
        <f>IF(ins!E1222&lt;&gt;"",ins!F1222,"")</f>
        <v/>
      </c>
      <c r="F1220" s="12" t="str">
        <f>IF(ins!G1222&lt;&gt;"",ins!G1222,"")</f>
        <v/>
      </c>
      <c r="G1220" s="65" t="str">
        <f>IF(ins!H1222&lt;&gt;"",ins!H1222,"")</f>
        <v/>
      </c>
      <c r="H1220" s="65" t="str">
        <f>IF(ins!I1222&lt;&gt;"",ins!I1222,"")</f>
        <v/>
      </c>
      <c r="I1220" s="65" t="str">
        <f>IF(ins!J1222&lt;&gt;"",ins!J1222,"")</f>
        <v/>
      </c>
      <c r="J1220" s="12" t="str">
        <f>IF(ins!K1222&lt;&gt;"",ins!K1222,"")</f>
        <v/>
      </c>
    </row>
    <row r="1221" spans="1:10" x14ac:dyDescent="0.25">
      <c r="A1221" s="12" t="str">
        <f>IF(ins!B1223&lt;&gt;"",ins!A1223,"")</f>
        <v/>
      </c>
      <c r="B1221" s="12" t="str">
        <f>IF(ins!B1223&lt;&gt;"",ins!B1223,"")</f>
        <v/>
      </c>
      <c r="C1221" s="12" t="str">
        <f>IF(ins!D1223&lt;&gt;"",ins!D1223,"")</f>
        <v/>
      </c>
      <c r="D1221" s="12" t="str">
        <f>IF(ins!E1223&lt;&gt;"",VLOOKUP(ins!E1223,private!S:U,3,FALSE),"")</f>
        <v/>
      </c>
      <c r="E1221" s="12" t="str">
        <f>IF(ins!E1223&lt;&gt;"",ins!F1223,"")</f>
        <v/>
      </c>
      <c r="F1221" s="12" t="str">
        <f>IF(ins!G1223&lt;&gt;"",ins!G1223,"")</f>
        <v/>
      </c>
      <c r="G1221" s="65" t="str">
        <f>IF(ins!H1223&lt;&gt;"",ins!H1223,"")</f>
        <v/>
      </c>
      <c r="H1221" s="65" t="str">
        <f>IF(ins!I1223&lt;&gt;"",ins!I1223,"")</f>
        <v/>
      </c>
      <c r="I1221" s="65" t="str">
        <f>IF(ins!J1223&lt;&gt;"",ins!J1223,"")</f>
        <v/>
      </c>
      <c r="J1221" s="12" t="str">
        <f>IF(ins!K1223&lt;&gt;"",ins!K1223,"")</f>
        <v/>
      </c>
    </row>
    <row r="1222" spans="1:10" x14ac:dyDescent="0.25">
      <c r="A1222" s="12" t="str">
        <f>IF(ins!B1224&lt;&gt;"",ins!A1224,"")</f>
        <v/>
      </c>
      <c r="B1222" s="12" t="str">
        <f>IF(ins!B1224&lt;&gt;"",ins!B1224,"")</f>
        <v/>
      </c>
      <c r="C1222" s="12" t="str">
        <f>IF(ins!D1224&lt;&gt;"",ins!D1224,"")</f>
        <v/>
      </c>
      <c r="D1222" s="12" t="str">
        <f>IF(ins!E1224&lt;&gt;"",VLOOKUP(ins!E1224,private!S:U,3,FALSE),"")</f>
        <v/>
      </c>
      <c r="E1222" s="12" t="str">
        <f>IF(ins!E1224&lt;&gt;"",ins!F1224,"")</f>
        <v/>
      </c>
      <c r="F1222" s="12" t="str">
        <f>IF(ins!G1224&lt;&gt;"",ins!G1224,"")</f>
        <v/>
      </c>
      <c r="G1222" s="65" t="str">
        <f>IF(ins!H1224&lt;&gt;"",ins!H1224,"")</f>
        <v/>
      </c>
      <c r="H1222" s="65" t="str">
        <f>IF(ins!I1224&lt;&gt;"",ins!I1224,"")</f>
        <v/>
      </c>
      <c r="I1222" s="65" t="str">
        <f>IF(ins!J1224&lt;&gt;"",ins!J1224,"")</f>
        <v/>
      </c>
      <c r="J1222" s="12" t="str">
        <f>IF(ins!K1224&lt;&gt;"",ins!K1224,"")</f>
        <v/>
      </c>
    </row>
    <row r="1223" spans="1:10" x14ac:dyDescent="0.25">
      <c r="A1223" s="12" t="str">
        <f>IF(ins!B1225&lt;&gt;"",ins!A1225,"")</f>
        <v/>
      </c>
      <c r="B1223" s="12" t="str">
        <f>IF(ins!B1225&lt;&gt;"",ins!B1225,"")</f>
        <v/>
      </c>
      <c r="C1223" s="12" t="str">
        <f>IF(ins!D1225&lt;&gt;"",ins!D1225,"")</f>
        <v/>
      </c>
      <c r="D1223" s="12" t="str">
        <f>IF(ins!E1225&lt;&gt;"",VLOOKUP(ins!E1225,private!S:U,3,FALSE),"")</f>
        <v/>
      </c>
      <c r="E1223" s="12" t="str">
        <f>IF(ins!E1225&lt;&gt;"",ins!F1225,"")</f>
        <v/>
      </c>
      <c r="F1223" s="12" t="str">
        <f>IF(ins!G1225&lt;&gt;"",ins!G1225,"")</f>
        <v/>
      </c>
      <c r="G1223" s="65" t="str">
        <f>IF(ins!H1225&lt;&gt;"",ins!H1225,"")</f>
        <v/>
      </c>
      <c r="H1223" s="65" t="str">
        <f>IF(ins!I1225&lt;&gt;"",ins!I1225,"")</f>
        <v/>
      </c>
      <c r="I1223" s="65" t="str">
        <f>IF(ins!J1225&lt;&gt;"",ins!J1225,"")</f>
        <v/>
      </c>
      <c r="J1223" s="12" t="str">
        <f>IF(ins!K1225&lt;&gt;"",ins!K1225,"")</f>
        <v/>
      </c>
    </row>
    <row r="1224" spans="1:10" x14ac:dyDescent="0.25">
      <c r="A1224" s="12" t="str">
        <f>IF(ins!B1226&lt;&gt;"",ins!A1226,"")</f>
        <v/>
      </c>
      <c r="B1224" s="12" t="str">
        <f>IF(ins!B1226&lt;&gt;"",ins!B1226,"")</f>
        <v/>
      </c>
      <c r="C1224" s="12" t="str">
        <f>IF(ins!D1226&lt;&gt;"",ins!D1226,"")</f>
        <v/>
      </c>
      <c r="D1224" s="12" t="str">
        <f>IF(ins!E1226&lt;&gt;"",VLOOKUP(ins!E1226,private!S:U,3,FALSE),"")</f>
        <v/>
      </c>
      <c r="E1224" s="12" t="str">
        <f>IF(ins!E1226&lt;&gt;"",ins!F1226,"")</f>
        <v/>
      </c>
      <c r="F1224" s="12" t="str">
        <f>IF(ins!G1226&lt;&gt;"",ins!G1226,"")</f>
        <v/>
      </c>
      <c r="G1224" s="65" t="str">
        <f>IF(ins!H1226&lt;&gt;"",ins!H1226,"")</f>
        <v/>
      </c>
      <c r="H1224" s="65" t="str">
        <f>IF(ins!I1226&lt;&gt;"",ins!I1226,"")</f>
        <v/>
      </c>
      <c r="I1224" s="65" t="str">
        <f>IF(ins!J1226&lt;&gt;"",ins!J1226,"")</f>
        <v/>
      </c>
      <c r="J1224" s="12" t="str">
        <f>IF(ins!K1226&lt;&gt;"",ins!K1226,"")</f>
        <v/>
      </c>
    </row>
    <row r="1225" spans="1:10" x14ac:dyDescent="0.25">
      <c r="A1225" s="12" t="str">
        <f>IF(ins!B1227&lt;&gt;"",ins!A1227,"")</f>
        <v/>
      </c>
      <c r="B1225" s="12" t="str">
        <f>IF(ins!B1227&lt;&gt;"",ins!B1227,"")</f>
        <v/>
      </c>
      <c r="C1225" s="12" t="str">
        <f>IF(ins!D1227&lt;&gt;"",ins!D1227,"")</f>
        <v/>
      </c>
      <c r="D1225" s="12" t="str">
        <f>IF(ins!E1227&lt;&gt;"",VLOOKUP(ins!E1227,private!S:U,3,FALSE),"")</f>
        <v/>
      </c>
      <c r="E1225" s="12" t="str">
        <f>IF(ins!E1227&lt;&gt;"",ins!F1227,"")</f>
        <v/>
      </c>
      <c r="F1225" s="12" t="str">
        <f>IF(ins!G1227&lt;&gt;"",ins!G1227,"")</f>
        <v/>
      </c>
      <c r="G1225" s="65" t="str">
        <f>IF(ins!H1227&lt;&gt;"",ins!H1227,"")</f>
        <v/>
      </c>
      <c r="H1225" s="65" t="str">
        <f>IF(ins!I1227&lt;&gt;"",ins!I1227,"")</f>
        <v/>
      </c>
      <c r="I1225" s="65" t="str">
        <f>IF(ins!J1227&lt;&gt;"",ins!J1227,"")</f>
        <v/>
      </c>
      <c r="J1225" s="12" t="str">
        <f>IF(ins!K1227&lt;&gt;"",ins!K1227,"")</f>
        <v/>
      </c>
    </row>
    <row r="1226" spans="1:10" x14ac:dyDescent="0.25">
      <c r="A1226" s="12" t="str">
        <f>IF(ins!B1228&lt;&gt;"",ins!A1228,"")</f>
        <v/>
      </c>
      <c r="B1226" s="12" t="str">
        <f>IF(ins!B1228&lt;&gt;"",ins!B1228,"")</f>
        <v/>
      </c>
      <c r="C1226" s="12" t="str">
        <f>IF(ins!D1228&lt;&gt;"",ins!D1228,"")</f>
        <v/>
      </c>
      <c r="D1226" s="12" t="str">
        <f>IF(ins!E1228&lt;&gt;"",VLOOKUP(ins!E1228,private!S:U,3,FALSE),"")</f>
        <v/>
      </c>
      <c r="E1226" s="12" t="str">
        <f>IF(ins!E1228&lt;&gt;"",ins!F1228,"")</f>
        <v/>
      </c>
      <c r="F1226" s="12" t="str">
        <f>IF(ins!G1228&lt;&gt;"",ins!G1228,"")</f>
        <v/>
      </c>
      <c r="G1226" s="65" t="str">
        <f>IF(ins!H1228&lt;&gt;"",ins!H1228,"")</f>
        <v/>
      </c>
      <c r="H1226" s="65" t="str">
        <f>IF(ins!I1228&lt;&gt;"",ins!I1228,"")</f>
        <v/>
      </c>
      <c r="I1226" s="65" t="str">
        <f>IF(ins!J1228&lt;&gt;"",ins!J1228,"")</f>
        <v/>
      </c>
      <c r="J1226" s="12" t="str">
        <f>IF(ins!K1228&lt;&gt;"",ins!K1228,"")</f>
        <v/>
      </c>
    </row>
    <row r="1227" spans="1:10" x14ac:dyDescent="0.25">
      <c r="A1227" s="12" t="str">
        <f>IF(ins!B1229&lt;&gt;"",ins!A1229,"")</f>
        <v/>
      </c>
      <c r="B1227" s="12" t="str">
        <f>IF(ins!B1229&lt;&gt;"",ins!B1229,"")</f>
        <v/>
      </c>
      <c r="C1227" s="12" t="str">
        <f>IF(ins!D1229&lt;&gt;"",ins!D1229,"")</f>
        <v/>
      </c>
      <c r="D1227" s="12" t="str">
        <f>IF(ins!E1229&lt;&gt;"",VLOOKUP(ins!E1229,private!S:U,3,FALSE),"")</f>
        <v/>
      </c>
      <c r="E1227" s="12" t="str">
        <f>IF(ins!E1229&lt;&gt;"",ins!F1229,"")</f>
        <v/>
      </c>
      <c r="F1227" s="12" t="str">
        <f>IF(ins!G1229&lt;&gt;"",ins!G1229,"")</f>
        <v/>
      </c>
      <c r="G1227" s="65" t="str">
        <f>IF(ins!H1229&lt;&gt;"",ins!H1229,"")</f>
        <v/>
      </c>
      <c r="H1227" s="65" t="str">
        <f>IF(ins!I1229&lt;&gt;"",ins!I1229,"")</f>
        <v/>
      </c>
      <c r="I1227" s="65" t="str">
        <f>IF(ins!J1229&lt;&gt;"",ins!J1229,"")</f>
        <v/>
      </c>
      <c r="J1227" s="12" t="str">
        <f>IF(ins!K1229&lt;&gt;"",ins!K1229,"")</f>
        <v/>
      </c>
    </row>
    <row r="1228" spans="1:10" x14ac:dyDescent="0.25">
      <c r="A1228" s="12" t="str">
        <f>IF(ins!B1230&lt;&gt;"",ins!A1230,"")</f>
        <v/>
      </c>
      <c r="B1228" s="12" t="str">
        <f>IF(ins!B1230&lt;&gt;"",ins!B1230,"")</f>
        <v/>
      </c>
      <c r="C1228" s="12" t="str">
        <f>IF(ins!D1230&lt;&gt;"",ins!D1230,"")</f>
        <v/>
      </c>
      <c r="D1228" s="12" t="str">
        <f>IF(ins!E1230&lt;&gt;"",VLOOKUP(ins!E1230,private!S:U,3,FALSE),"")</f>
        <v/>
      </c>
      <c r="E1228" s="12" t="str">
        <f>IF(ins!E1230&lt;&gt;"",ins!F1230,"")</f>
        <v/>
      </c>
      <c r="F1228" s="12" t="str">
        <f>IF(ins!G1230&lt;&gt;"",ins!G1230,"")</f>
        <v/>
      </c>
      <c r="G1228" s="65" t="str">
        <f>IF(ins!H1230&lt;&gt;"",ins!H1230,"")</f>
        <v/>
      </c>
      <c r="H1228" s="65" t="str">
        <f>IF(ins!I1230&lt;&gt;"",ins!I1230,"")</f>
        <v/>
      </c>
      <c r="I1228" s="65" t="str">
        <f>IF(ins!J1230&lt;&gt;"",ins!J1230,"")</f>
        <v/>
      </c>
      <c r="J1228" s="12" t="str">
        <f>IF(ins!K1230&lt;&gt;"",ins!K1230,"")</f>
        <v/>
      </c>
    </row>
    <row r="1229" spans="1:10" x14ac:dyDescent="0.25">
      <c r="A1229" s="12" t="str">
        <f>IF(ins!B1231&lt;&gt;"",ins!A1231,"")</f>
        <v/>
      </c>
      <c r="B1229" s="12" t="str">
        <f>IF(ins!B1231&lt;&gt;"",ins!B1231,"")</f>
        <v/>
      </c>
      <c r="C1229" s="12" t="str">
        <f>IF(ins!D1231&lt;&gt;"",ins!D1231,"")</f>
        <v/>
      </c>
      <c r="D1229" s="12" t="str">
        <f>IF(ins!E1231&lt;&gt;"",VLOOKUP(ins!E1231,private!S:U,3,FALSE),"")</f>
        <v/>
      </c>
      <c r="E1229" s="12" t="str">
        <f>IF(ins!E1231&lt;&gt;"",ins!F1231,"")</f>
        <v/>
      </c>
      <c r="F1229" s="12" t="str">
        <f>IF(ins!G1231&lt;&gt;"",ins!G1231,"")</f>
        <v/>
      </c>
      <c r="G1229" s="65" t="str">
        <f>IF(ins!H1231&lt;&gt;"",ins!H1231,"")</f>
        <v/>
      </c>
      <c r="H1229" s="65" t="str">
        <f>IF(ins!I1231&lt;&gt;"",ins!I1231,"")</f>
        <v/>
      </c>
      <c r="I1229" s="65" t="str">
        <f>IF(ins!J1231&lt;&gt;"",ins!J1231,"")</f>
        <v/>
      </c>
      <c r="J1229" s="12" t="str">
        <f>IF(ins!K1231&lt;&gt;"",ins!K1231,"")</f>
        <v/>
      </c>
    </row>
    <row r="1230" spans="1:10" x14ac:dyDescent="0.25">
      <c r="A1230" s="12" t="str">
        <f>IF(ins!B1232&lt;&gt;"",ins!A1232,"")</f>
        <v/>
      </c>
      <c r="B1230" s="12" t="str">
        <f>IF(ins!B1232&lt;&gt;"",ins!B1232,"")</f>
        <v/>
      </c>
      <c r="C1230" s="12" t="str">
        <f>IF(ins!D1232&lt;&gt;"",ins!D1232,"")</f>
        <v/>
      </c>
      <c r="D1230" s="12" t="str">
        <f>IF(ins!E1232&lt;&gt;"",VLOOKUP(ins!E1232,private!S:U,3,FALSE),"")</f>
        <v/>
      </c>
      <c r="E1230" s="12" t="str">
        <f>IF(ins!E1232&lt;&gt;"",ins!F1232,"")</f>
        <v/>
      </c>
      <c r="F1230" s="12" t="str">
        <f>IF(ins!G1232&lt;&gt;"",ins!G1232,"")</f>
        <v/>
      </c>
      <c r="G1230" s="65" t="str">
        <f>IF(ins!H1232&lt;&gt;"",ins!H1232,"")</f>
        <v/>
      </c>
      <c r="H1230" s="65" t="str">
        <f>IF(ins!I1232&lt;&gt;"",ins!I1232,"")</f>
        <v/>
      </c>
      <c r="I1230" s="65" t="str">
        <f>IF(ins!J1232&lt;&gt;"",ins!J1232,"")</f>
        <v/>
      </c>
      <c r="J1230" s="12" t="str">
        <f>IF(ins!K1232&lt;&gt;"",ins!K1232,"")</f>
        <v/>
      </c>
    </row>
    <row r="1231" spans="1:10" x14ac:dyDescent="0.25">
      <c r="A1231" s="12" t="str">
        <f>IF(ins!B1233&lt;&gt;"",ins!A1233,"")</f>
        <v/>
      </c>
      <c r="B1231" s="12" t="str">
        <f>IF(ins!B1233&lt;&gt;"",ins!B1233,"")</f>
        <v/>
      </c>
      <c r="C1231" s="12" t="str">
        <f>IF(ins!D1233&lt;&gt;"",ins!D1233,"")</f>
        <v/>
      </c>
      <c r="D1231" s="12" t="str">
        <f>IF(ins!E1233&lt;&gt;"",VLOOKUP(ins!E1233,private!S:U,3,FALSE),"")</f>
        <v/>
      </c>
      <c r="E1231" s="12" t="str">
        <f>IF(ins!E1233&lt;&gt;"",ins!F1233,"")</f>
        <v/>
      </c>
      <c r="F1231" s="12" t="str">
        <f>IF(ins!G1233&lt;&gt;"",ins!G1233,"")</f>
        <v/>
      </c>
      <c r="G1231" s="65" t="str">
        <f>IF(ins!H1233&lt;&gt;"",ins!H1233,"")</f>
        <v/>
      </c>
      <c r="H1231" s="65" t="str">
        <f>IF(ins!I1233&lt;&gt;"",ins!I1233,"")</f>
        <v/>
      </c>
      <c r="I1231" s="65" t="str">
        <f>IF(ins!J1233&lt;&gt;"",ins!J1233,"")</f>
        <v/>
      </c>
      <c r="J1231" s="12" t="str">
        <f>IF(ins!K1233&lt;&gt;"",ins!K1233,"")</f>
        <v/>
      </c>
    </row>
    <row r="1232" spans="1:10" x14ac:dyDescent="0.25">
      <c r="A1232" s="12" t="str">
        <f>IF(ins!B1234&lt;&gt;"",ins!A1234,"")</f>
        <v/>
      </c>
      <c r="B1232" s="12" t="str">
        <f>IF(ins!B1234&lt;&gt;"",ins!B1234,"")</f>
        <v/>
      </c>
      <c r="C1232" s="12" t="str">
        <f>IF(ins!D1234&lt;&gt;"",ins!D1234,"")</f>
        <v/>
      </c>
      <c r="D1232" s="12" t="str">
        <f>IF(ins!E1234&lt;&gt;"",VLOOKUP(ins!E1234,private!S:U,3,FALSE),"")</f>
        <v/>
      </c>
      <c r="E1232" s="12" t="str">
        <f>IF(ins!E1234&lt;&gt;"",ins!F1234,"")</f>
        <v/>
      </c>
      <c r="F1232" s="12" t="str">
        <f>IF(ins!G1234&lt;&gt;"",ins!G1234,"")</f>
        <v/>
      </c>
      <c r="G1232" s="65" t="str">
        <f>IF(ins!H1234&lt;&gt;"",ins!H1234,"")</f>
        <v/>
      </c>
      <c r="H1232" s="65" t="str">
        <f>IF(ins!I1234&lt;&gt;"",ins!I1234,"")</f>
        <v/>
      </c>
      <c r="I1232" s="65" t="str">
        <f>IF(ins!J1234&lt;&gt;"",ins!J1234,"")</f>
        <v/>
      </c>
      <c r="J1232" s="12" t="str">
        <f>IF(ins!K1234&lt;&gt;"",ins!K1234,"")</f>
        <v/>
      </c>
    </row>
    <row r="1233" spans="1:10" x14ac:dyDescent="0.25">
      <c r="A1233" s="12" t="str">
        <f>IF(ins!B1235&lt;&gt;"",ins!A1235,"")</f>
        <v/>
      </c>
      <c r="B1233" s="12" t="str">
        <f>IF(ins!B1235&lt;&gt;"",ins!B1235,"")</f>
        <v/>
      </c>
      <c r="C1233" s="12" t="str">
        <f>IF(ins!D1235&lt;&gt;"",ins!D1235,"")</f>
        <v/>
      </c>
      <c r="D1233" s="12" t="str">
        <f>IF(ins!E1235&lt;&gt;"",VLOOKUP(ins!E1235,private!S:U,3,FALSE),"")</f>
        <v/>
      </c>
      <c r="E1233" s="12" t="str">
        <f>IF(ins!E1235&lt;&gt;"",ins!F1235,"")</f>
        <v/>
      </c>
      <c r="F1233" s="12" t="str">
        <f>IF(ins!G1235&lt;&gt;"",ins!G1235,"")</f>
        <v/>
      </c>
      <c r="G1233" s="65" t="str">
        <f>IF(ins!H1235&lt;&gt;"",ins!H1235,"")</f>
        <v/>
      </c>
      <c r="H1233" s="65" t="str">
        <f>IF(ins!I1235&lt;&gt;"",ins!I1235,"")</f>
        <v/>
      </c>
      <c r="I1233" s="65" t="str">
        <f>IF(ins!J1235&lt;&gt;"",ins!J1235,"")</f>
        <v/>
      </c>
      <c r="J1233" s="12" t="str">
        <f>IF(ins!K1235&lt;&gt;"",ins!K1235,"")</f>
        <v/>
      </c>
    </row>
    <row r="1234" spans="1:10" x14ac:dyDescent="0.25">
      <c r="A1234" s="12" t="str">
        <f>IF(ins!B1236&lt;&gt;"",ins!A1236,"")</f>
        <v/>
      </c>
      <c r="B1234" s="12" t="str">
        <f>IF(ins!B1236&lt;&gt;"",ins!B1236,"")</f>
        <v/>
      </c>
      <c r="C1234" s="12" t="str">
        <f>IF(ins!D1236&lt;&gt;"",ins!D1236,"")</f>
        <v/>
      </c>
      <c r="D1234" s="12" t="str">
        <f>IF(ins!E1236&lt;&gt;"",VLOOKUP(ins!E1236,private!S:U,3,FALSE),"")</f>
        <v/>
      </c>
      <c r="E1234" s="12" t="str">
        <f>IF(ins!E1236&lt;&gt;"",ins!F1236,"")</f>
        <v/>
      </c>
      <c r="F1234" s="12" t="str">
        <f>IF(ins!G1236&lt;&gt;"",ins!G1236,"")</f>
        <v/>
      </c>
      <c r="G1234" s="65" t="str">
        <f>IF(ins!H1236&lt;&gt;"",ins!H1236,"")</f>
        <v/>
      </c>
      <c r="H1234" s="65" t="str">
        <f>IF(ins!I1236&lt;&gt;"",ins!I1236,"")</f>
        <v/>
      </c>
      <c r="I1234" s="65" t="str">
        <f>IF(ins!J1236&lt;&gt;"",ins!J1236,"")</f>
        <v/>
      </c>
      <c r="J1234" s="12" t="str">
        <f>IF(ins!K1236&lt;&gt;"",ins!K1236,"")</f>
        <v/>
      </c>
    </row>
    <row r="1235" spans="1:10" x14ac:dyDescent="0.25">
      <c r="A1235" s="12" t="str">
        <f>IF(ins!B1237&lt;&gt;"",ins!A1237,"")</f>
        <v/>
      </c>
      <c r="B1235" s="12" t="str">
        <f>IF(ins!B1237&lt;&gt;"",ins!B1237,"")</f>
        <v/>
      </c>
      <c r="C1235" s="12" t="str">
        <f>IF(ins!D1237&lt;&gt;"",ins!D1237,"")</f>
        <v/>
      </c>
      <c r="D1235" s="12" t="str">
        <f>IF(ins!E1237&lt;&gt;"",VLOOKUP(ins!E1237,private!S:U,3,FALSE),"")</f>
        <v/>
      </c>
      <c r="E1235" s="12" t="str">
        <f>IF(ins!E1237&lt;&gt;"",ins!F1237,"")</f>
        <v/>
      </c>
      <c r="F1235" s="12" t="str">
        <f>IF(ins!G1237&lt;&gt;"",ins!G1237,"")</f>
        <v/>
      </c>
      <c r="G1235" s="65" t="str">
        <f>IF(ins!H1237&lt;&gt;"",ins!H1237,"")</f>
        <v/>
      </c>
      <c r="H1235" s="65" t="str">
        <f>IF(ins!I1237&lt;&gt;"",ins!I1237,"")</f>
        <v/>
      </c>
      <c r="I1235" s="65" t="str">
        <f>IF(ins!J1237&lt;&gt;"",ins!J1237,"")</f>
        <v/>
      </c>
      <c r="J1235" s="12" t="str">
        <f>IF(ins!K1237&lt;&gt;"",ins!K1237,"")</f>
        <v/>
      </c>
    </row>
    <row r="1236" spans="1:10" x14ac:dyDescent="0.25">
      <c r="A1236" s="12" t="str">
        <f>IF(ins!B1238&lt;&gt;"",ins!A1238,"")</f>
        <v/>
      </c>
      <c r="B1236" s="12" t="str">
        <f>IF(ins!B1238&lt;&gt;"",ins!B1238,"")</f>
        <v/>
      </c>
      <c r="C1236" s="12" t="str">
        <f>IF(ins!D1238&lt;&gt;"",ins!D1238,"")</f>
        <v/>
      </c>
      <c r="D1236" s="12" t="str">
        <f>IF(ins!E1238&lt;&gt;"",VLOOKUP(ins!E1238,private!S:U,3,FALSE),"")</f>
        <v/>
      </c>
      <c r="E1236" s="12" t="str">
        <f>IF(ins!E1238&lt;&gt;"",ins!F1238,"")</f>
        <v/>
      </c>
      <c r="F1236" s="12" t="str">
        <f>IF(ins!G1238&lt;&gt;"",ins!G1238,"")</f>
        <v/>
      </c>
      <c r="G1236" s="65" t="str">
        <f>IF(ins!H1238&lt;&gt;"",ins!H1238,"")</f>
        <v/>
      </c>
      <c r="H1236" s="65" t="str">
        <f>IF(ins!I1238&lt;&gt;"",ins!I1238,"")</f>
        <v/>
      </c>
      <c r="I1236" s="65" t="str">
        <f>IF(ins!J1238&lt;&gt;"",ins!J1238,"")</f>
        <v/>
      </c>
      <c r="J1236" s="12" t="str">
        <f>IF(ins!K1238&lt;&gt;"",ins!K1238,"")</f>
        <v/>
      </c>
    </row>
    <row r="1237" spans="1:10" x14ac:dyDescent="0.25">
      <c r="A1237" s="12" t="str">
        <f>IF(ins!B1239&lt;&gt;"",ins!A1239,"")</f>
        <v/>
      </c>
      <c r="B1237" s="12" t="str">
        <f>IF(ins!B1239&lt;&gt;"",ins!B1239,"")</f>
        <v/>
      </c>
      <c r="C1237" s="12" t="str">
        <f>IF(ins!D1239&lt;&gt;"",ins!D1239,"")</f>
        <v/>
      </c>
      <c r="D1237" s="12" t="str">
        <f>IF(ins!E1239&lt;&gt;"",VLOOKUP(ins!E1239,private!S:U,3,FALSE),"")</f>
        <v/>
      </c>
      <c r="E1237" s="12" t="str">
        <f>IF(ins!E1239&lt;&gt;"",ins!F1239,"")</f>
        <v/>
      </c>
      <c r="F1237" s="12" t="str">
        <f>IF(ins!G1239&lt;&gt;"",ins!G1239,"")</f>
        <v/>
      </c>
      <c r="G1237" s="65" t="str">
        <f>IF(ins!H1239&lt;&gt;"",ins!H1239,"")</f>
        <v/>
      </c>
      <c r="H1237" s="65" t="str">
        <f>IF(ins!I1239&lt;&gt;"",ins!I1239,"")</f>
        <v/>
      </c>
      <c r="I1237" s="65" t="str">
        <f>IF(ins!J1239&lt;&gt;"",ins!J1239,"")</f>
        <v/>
      </c>
      <c r="J1237" s="12" t="str">
        <f>IF(ins!K1239&lt;&gt;"",ins!K1239,"")</f>
        <v/>
      </c>
    </row>
    <row r="1238" spans="1:10" x14ac:dyDescent="0.25">
      <c r="A1238" s="12" t="str">
        <f>IF(ins!B1240&lt;&gt;"",ins!A1240,"")</f>
        <v/>
      </c>
      <c r="B1238" s="12" t="str">
        <f>IF(ins!B1240&lt;&gt;"",ins!B1240,"")</f>
        <v/>
      </c>
      <c r="C1238" s="12" t="str">
        <f>IF(ins!D1240&lt;&gt;"",ins!D1240,"")</f>
        <v/>
      </c>
      <c r="D1238" s="12" t="str">
        <f>IF(ins!E1240&lt;&gt;"",VLOOKUP(ins!E1240,private!S:U,3,FALSE),"")</f>
        <v/>
      </c>
      <c r="E1238" s="12" t="str">
        <f>IF(ins!E1240&lt;&gt;"",ins!F1240,"")</f>
        <v/>
      </c>
      <c r="F1238" s="12" t="str">
        <f>IF(ins!G1240&lt;&gt;"",ins!G1240,"")</f>
        <v/>
      </c>
      <c r="G1238" s="65" t="str">
        <f>IF(ins!H1240&lt;&gt;"",ins!H1240,"")</f>
        <v/>
      </c>
      <c r="H1238" s="65" t="str">
        <f>IF(ins!I1240&lt;&gt;"",ins!I1240,"")</f>
        <v/>
      </c>
      <c r="I1238" s="65" t="str">
        <f>IF(ins!J1240&lt;&gt;"",ins!J1240,"")</f>
        <v/>
      </c>
      <c r="J1238" s="12" t="str">
        <f>IF(ins!K1240&lt;&gt;"",ins!K1240,"")</f>
        <v/>
      </c>
    </row>
    <row r="1239" spans="1:10" x14ac:dyDescent="0.25">
      <c r="A1239" s="12" t="str">
        <f>IF(ins!B1241&lt;&gt;"",ins!A1241,"")</f>
        <v/>
      </c>
      <c r="B1239" s="12" t="str">
        <f>IF(ins!B1241&lt;&gt;"",ins!B1241,"")</f>
        <v/>
      </c>
      <c r="C1239" s="12" t="str">
        <f>IF(ins!D1241&lt;&gt;"",ins!D1241,"")</f>
        <v/>
      </c>
      <c r="D1239" s="12" t="str">
        <f>IF(ins!E1241&lt;&gt;"",VLOOKUP(ins!E1241,private!S:U,3,FALSE),"")</f>
        <v/>
      </c>
      <c r="E1239" s="12" t="str">
        <f>IF(ins!E1241&lt;&gt;"",ins!F1241,"")</f>
        <v/>
      </c>
      <c r="F1239" s="12" t="str">
        <f>IF(ins!G1241&lt;&gt;"",ins!G1241,"")</f>
        <v/>
      </c>
      <c r="G1239" s="65" t="str">
        <f>IF(ins!H1241&lt;&gt;"",ins!H1241,"")</f>
        <v/>
      </c>
      <c r="H1239" s="65" t="str">
        <f>IF(ins!I1241&lt;&gt;"",ins!I1241,"")</f>
        <v/>
      </c>
      <c r="I1239" s="65" t="str">
        <f>IF(ins!J1241&lt;&gt;"",ins!J1241,"")</f>
        <v/>
      </c>
      <c r="J1239" s="12" t="str">
        <f>IF(ins!K1241&lt;&gt;"",ins!K1241,"")</f>
        <v/>
      </c>
    </row>
    <row r="1240" spans="1:10" x14ac:dyDescent="0.25">
      <c r="A1240" s="12" t="str">
        <f>IF(ins!B1242&lt;&gt;"",ins!A1242,"")</f>
        <v/>
      </c>
      <c r="B1240" s="12" t="str">
        <f>IF(ins!B1242&lt;&gt;"",ins!B1242,"")</f>
        <v/>
      </c>
      <c r="C1240" s="12" t="str">
        <f>IF(ins!D1242&lt;&gt;"",ins!D1242,"")</f>
        <v/>
      </c>
      <c r="D1240" s="12" t="str">
        <f>IF(ins!E1242&lt;&gt;"",VLOOKUP(ins!E1242,private!S:U,3,FALSE),"")</f>
        <v/>
      </c>
      <c r="E1240" s="12" t="str">
        <f>IF(ins!E1242&lt;&gt;"",ins!F1242,"")</f>
        <v/>
      </c>
      <c r="F1240" s="12" t="str">
        <f>IF(ins!G1242&lt;&gt;"",ins!G1242,"")</f>
        <v/>
      </c>
      <c r="G1240" s="65" t="str">
        <f>IF(ins!H1242&lt;&gt;"",ins!H1242,"")</f>
        <v/>
      </c>
      <c r="H1240" s="65" t="str">
        <f>IF(ins!I1242&lt;&gt;"",ins!I1242,"")</f>
        <v/>
      </c>
      <c r="I1240" s="65" t="str">
        <f>IF(ins!J1242&lt;&gt;"",ins!J1242,"")</f>
        <v/>
      </c>
      <c r="J1240" s="12" t="str">
        <f>IF(ins!K1242&lt;&gt;"",ins!K1242,"")</f>
        <v/>
      </c>
    </row>
    <row r="1241" spans="1:10" x14ac:dyDescent="0.25">
      <c r="A1241" s="12" t="str">
        <f>IF(ins!B1243&lt;&gt;"",ins!A1243,"")</f>
        <v/>
      </c>
      <c r="B1241" s="12" t="str">
        <f>IF(ins!B1243&lt;&gt;"",ins!B1243,"")</f>
        <v/>
      </c>
      <c r="C1241" s="12" t="str">
        <f>IF(ins!D1243&lt;&gt;"",ins!D1243,"")</f>
        <v/>
      </c>
      <c r="D1241" s="12" t="str">
        <f>IF(ins!E1243&lt;&gt;"",VLOOKUP(ins!E1243,private!S:U,3,FALSE),"")</f>
        <v/>
      </c>
      <c r="E1241" s="12" t="str">
        <f>IF(ins!E1243&lt;&gt;"",ins!F1243,"")</f>
        <v/>
      </c>
      <c r="F1241" s="12" t="str">
        <f>IF(ins!G1243&lt;&gt;"",ins!G1243,"")</f>
        <v/>
      </c>
      <c r="G1241" s="65" t="str">
        <f>IF(ins!H1243&lt;&gt;"",ins!H1243,"")</f>
        <v/>
      </c>
      <c r="H1241" s="65" t="str">
        <f>IF(ins!I1243&lt;&gt;"",ins!I1243,"")</f>
        <v/>
      </c>
      <c r="I1241" s="65" t="str">
        <f>IF(ins!J1243&lt;&gt;"",ins!J1243,"")</f>
        <v/>
      </c>
      <c r="J1241" s="12" t="str">
        <f>IF(ins!K1243&lt;&gt;"",ins!K1243,"")</f>
        <v/>
      </c>
    </row>
    <row r="1242" spans="1:10" x14ac:dyDescent="0.25">
      <c r="A1242" s="12" t="str">
        <f>IF(ins!B1244&lt;&gt;"",ins!A1244,"")</f>
        <v/>
      </c>
      <c r="B1242" s="12" t="str">
        <f>IF(ins!B1244&lt;&gt;"",ins!B1244,"")</f>
        <v/>
      </c>
      <c r="C1242" s="12" t="str">
        <f>IF(ins!D1244&lt;&gt;"",ins!D1244,"")</f>
        <v/>
      </c>
      <c r="D1242" s="12" t="str">
        <f>IF(ins!E1244&lt;&gt;"",VLOOKUP(ins!E1244,private!S:U,3,FALSE),"")</f>
        <v/>
      </c>
      <c r="E1242" s="12" t="str">
        <f>IF(ins!E1244&lt;&gt;"",ins!F1244,"")</f>
        <v/>
      </c>
      <c r="F1242" s="12" t="str">
        <f>IF(ins!G1244&lt;&gt;"",ins!G1244,"")</f>
        <v/>
      </c>
      <c r="G1242" s="65" t="str">
        <f>IF(ins!H1244&lt;&gt;"",ins!H1244,"")</f>
        <v/>
      </c>
      <c r="H1242" s="65" t="str">
        <f>IF(ins!I1244&lt;&gt;"",ins!I1244,"")</f>
        <v/>
      </c>
      <c r="I1242" s="65" t="str">
        <f>IF(ins!J1244&lt;&gt;"",ins!J1244,"")</f>
        <v/>
      </c>
      <c r="J1242" s="12" t="str">
        <f>IF(ins!K1244&lt;&gt;"",ins!K1244,"")</f>
        <v/>
      </c>
    </row>
    <row r="1243" spans="1:10" x14ac:dyDescent="0.25">
      <c r="A1243" s="12" t="str">
        <f>IF(ins!B1245&lt;&gt;"",ins!A1245,"")</f>
        <v/>
      </c>
      <c r="B1243" s="12" t="str">
        <f>IF(ins!B1245&lt;&gt;"",ins!B1245,"")</f>
        <v/>
      </c>
      <c r="C1243" s="12" t="str">
        <f>IF(ins!D1245&lt;&gt;"",ins!D1245,"")</f>
        <v/>
      </c>
      <c r="D1243" s="12" t="str">
        <f>IF(ins!E1245&lt;&gt;"",VLOOKUP(ins!E1245,private!S:U,3,FALSE),"")</f>
        <v/>
      </c>
      <c r="E1243" s="12" t="str">
        <f>IF(ins!E1245&lt;&gt;"",ins!F1245,"")</f>
        <v/>
      </c>
      <c r="F1243" s="12" t="str">
        <f>IF(ins!G1245&lt;&gt;"",ins!G1245,"")</f>
        <v/>
      </c>
      <c r="G1243" s="65" t="str">
        <f>IF(ins!H1245&lt;&gt;"",ins!H1245,"")</f>
        <v/>
      </c>
      <c r="H1243" s="65" t="str">
        <f>IF(ins!I1245&lt;&gt;"",ins!I1245,"")</f>
        <v/>
      </c>
      <c r="I1243" s="65" t="str">
        <f>IF(ins!J1245&lt;&gt;"",ins!J1245,"")</f>
        <v/>
      </c>
      <c r="J1243" s="12" t="str">
        <f>IF(ins!K1245&lt;&gt;"",ins!K1245,"")</f>
        <v/>
      </c>
    </row>
    <row r="1244" spans="1:10" x14ac:dyDescent="0.25">
      <c r="A1244" s="12" t="str">
        <f>IF(ins!B1246&lt;&gt;"",ins!A1246,"")</f>
        <v/>
      </c>
      <c r="B1244" s="12" t="str">
        <f>IF(ins!B1246&lt;&gt;"",ins!B1246,"")</f>
        <v/>
      </c>
      <c r="C1244" s="12" t="str">
        <f>IF(ins!D1246&lt;&gt;"",ins!D1246,"")</f>
        <v/>
      </c>
      <c r="D1244" s="12" t="str">
        <f>IF(ins!E1246&lt;&gt;"",VLOOKUP(ins!E1246,private!S:U,3,FALSE),"")</f>
        <v/>
      </c>
      <c r="E1244" s="12" t="str">
        <f>IF(ins!E1246&lt;&gt;"",ins!F1246,"")</f>
        <v/>
      </c>
      <c r="F1244" s="12" t="str">
        <f>IF(ins!G1246&lt;&gt;"",ins!G1246,"")</f>
        <v/>
      </c>
      <c r="G1244" s="65" t="str">
        <f>IF(ins!H1246&lt;&gt;"",ins!H1246,"")</f>
        <v/>
      </c>
      <c r="H1244" s="65" t="str">
        <f>IF(ins!I1246&lt;&gt;"",ins!I1246,"")</f>
        <v/>
      </c>
      <c r="I1244" s="65" t="str">
        <f>IF(ins!J1246&lt;&gt;"",ins!J1246,"")</f>
        <v/>
      </c>
      <c r="J1244" s="12" t="str">
        <f>IF(ins!K1246&lt;&gt;"",ins!K1246,"")</f>
        <v/>
      </c>
    </row>
    <row r="1245" spans="1:10" x14ac:dyDescent="0.25">
      <c r="A1245" s="12" t="str">
        <f>IF(ins!B1247&lt;&gt;"",ins!A1247,"")</f>
        <v/>
      </c>
      <c r="B1245" s="12" t="str">
        <f>IF(ins!B1247&lt;&gt;"",ins!B1247,"")</f>
        <v/>
      </c>
      <c r="C1245" s="12" t="str">
        <f>IF(ins!D1247&lt;&gt;"",ins!D1247,"")</f>
        <v/>
      </c>
      <c r="D1245" s="12" t="str">
        <f>IF(ins!E1247&lt;&gt;"",VLOOKUP(ins!E1247,private!S:U,3,FALSE),"")</f>
        <v/>
      </c>
      <c r="E1245" s="12" t="str">
        <f>IF(ins!E1247&lt;&gt;"",ins!F1247,"")</f>
        <v/>
      </c>
      <c r="F1245" s="12" t="str">
        <f>IF(ins!G1247&lt;&gt;"",ins!G1247,"")</f>
        <v/>
      </c>
      <c r="G1245" s="65" t="str">
        <f>IF(ins!H1247&lt;&gt;"",ins!H1247,"")</f>
        <v/>
      </c>
      <c r="H1245" s="65" t="str">
        <f>IF(ins!I1247&lt;&gt;"",ins!I1247,"")</f>
        <v/>
      </c>
      <c r="I1245" s="65" t="str">
        <f>IF(ins!J1247&lt;&gt;"",ins!J1247,"")</f>
        <v/>
      </c>
      <c r="J1245" s="12" t="str">
        <f>IF(ins!K1247&lt;&gt;"",ins!K1247,"")</f>
        <v/>
      </c>
    </row>
    <row r="1246" spans="1:10" x14ac:dyDescent="0.25">
      <c r="A1246" s="12" t="str">
        <f>IF(ins!B1248&lt;&gt;"",ins!A1248,"")</f>
        <v/>
      </c>
      <c r="B1246" s="12" t="str">
        <f>IF(ins!B1248&lt;&gt;"",ins!B1248,"")</f>
        <v/>
      </c>
      <c r="C1246" s="12" t="str">
        <f>IF(ins!D1248&lt;&gt;"",ins!D1248,"")</f>
        <v/>
      </c>
      <c r="D1246" s="12" t="str">
        <f>IF(ins!E1248&lt;&gt;"",VLOOKUP(ins!E1248,private!S:U,3,FALSE),"")</f>
        <v/>
      </c>
      <c r="E1246" s="12" t="str">
        <f>IF(ins!E1248&lt;&gt;"",ins!F1248,"")</f>
        <v/>
      </c>
      <c r="F1246" s="12" t="str">
        <f>IF(ins!G1248&lt;&gt;"",ins!G1248,"")</f>
        <v/>
      </c>
      <c r="G1246" s="65" t="str">
        <f>IF(ins!H1248&lt;&gt;"",ins!H1248,"")</f>
        <v/>
      </c>
      <c r="H1246" s="65" t="str">
        <f>IF(ins!I1248&lt;&gt;"",ins!I1248,"")</f>
        <v/>
      </c>
      <c r="I1246" s="65" t="str">
        <f>IF(ins!J1248&lt;&gt;"",ins!J1248,"")</f>
        <v/>
      </c>
      <c r="J1246" s="12" t="str">
        <f>IF(ins!K1248&lt;&gt;"",ins!K1248,"")</f>
        <v/>
      </c>
    </row>
    <row r="1247" spans="1:10" x14ac:dyDescent="0.25">
      <c r="A1247" s="12" t="str">
        <f>IF(ins!B1249&lt;&gt;"",ins!A1249,"")</f>
        <v/>
      </c>
      <c r="B1247" s="12" t="str">
        <f>IF(ins!B1249&lt;&gt;"",ins!B1249,"")</f>
        <v/>
      </c>
      <c r="C1247" s="12" t="str">
        <f>IF(ins!D1249&lt;&gt;"",ins!D1249,"")</f>
        <v/>
      </c>
      <c r="D1247" s="12" t="str">
        <f>IF(ins!E1249&lt;&gt;"",VLOOKUP(ins!E1249,private!S:U,3,FALSE),"")</f>
        <v/>
      </c>
      <c r="E1247" s="12" t="str">
        <f>IF(ins!E1249&lt;&gt;"",ins!F1249,"")</f>
        <v/>
      </c>
      <c r="F1247" s="12" t="str">
        <f>IF(ins!G1249&lt;&gt;"",ins!G1249,"")</f>
        <v/>
      </c>
      <c r="G1247" s="65" t="str">
        <f>IF(ins!H1249&lt;&gt;"",ins!H1249,"")</f>
        <v/>
      </c>
      <c r="H1247" s="65" t="str">
        <f>IF(ins!I1249&lt;&gt;"",ins!I1249,"")</f>
        <v/>
      </c>
      <c r="I1247" s="65" t="str">
        <f>IF(ins!J1249&lt;&gt;"",ins!J1249,"")</f>
        <v/>
      </c>
      <c r="J1247" s="12" t="str">
        <f>IF(ins!K1249&lt;&gt;"",ins!K1249,"")</f>
        <v/>
      </c>
    </row>
    <row r="1248" spans="1:10" x14ac:dyDescent="0.25">
      <c r="A1248" s="12" t="str">
        <f>IF(ins!B1250&lt;&gt;"",ins!A1250,"")</f>
        <v/>
      </c>
      <c r="B1248" s="12" t="str">
        <f>IF(ins!B1250&lt;&gt;"",ins!B1250,"")</f>
        <v/>
      </c>
      <c r="C1248" s="12" t="str">
        <f>IF(ins!D1250&lt;&gt;"",ins!D1250,"")</f>
        <v/>
      </c>
      <c r="D1248" s="12" t="str">
        <f>IF(ins!E1250&lt;&gt;"",VLOOKUP(ins!E1250,private!S:U,3,FALSE),"")</f>
        <v/>
      </c>
      <c r="E1248" s="12" t="str">
        <f>IF(ins!E1250&lt;&gt;"",ins!F1250,"")</f>
        <v/>
      </c>
      <c r="F1248" s="12" t="str">
        <f>IF(ins!G1250&lt;&gt;"",ins!G1250,"")</f>
        <v/>
      </c>
      <c r="G1248" s="65" t="str">
        <f>IF(ins!H1250&lt;&gt;"",ins!H1250,"")</f>
        <v/>
      </c>
      <c r="H1248" s="65" t="str">
        <f>IF(ins!I1250&lt;&gt;"",ins!I1250,"")</f>
        <v/>
      </c>
      <c r="I1248" s="65" t="str">
        <f>IF(ins!J1250&lt;&gt;"",ins!J1250,"")</f>
        <v/>
      </c>
      <c r="J1248" s="12" t="str">
        <f>IF(ins!K1250&lt;&gt;"",ins!K1250,"")</f>
        <v/>
      </c>
    </row>
    <row r="1249" spans="1:10" x14ac:dyDescent="0.25">
      <c r="A1249" s="12" t="str">
        <f>IF(ins!B1251&lt;&gt;"",ins!A1251,"")</f>
        <v/>
      </c>
      <c r="B1249" s="12" t="str">
        <f>IF(ins!B1251&lt;&gt;"",ins!B1251,"")</f>
        <v/>
      </c>
      <c r="C1249" s="12" t="str">
        <f>IF(ins!D1251&lt;&gt;"",ins!D1251,"")</f>
        <v/>
      </c>
      <c r="D1249" s="12" t="str">
        <f>IF(ins!E1251&lt;&gt;"",VLOOKUP(ins!E1251,private!S:U,3,FALSE),"")</f>
        <v/>
      </c>
      <c r="E1249" s="12" t="str">
        <f>IF(ins!E1251&lt;&gt;"",ins!F1251,"")</f>
        <v/>
      </c>
      <c r="F1249" s="12" t="str">
        <f>IF(ins!G1251&lt;&gt;"",ins!G1251,"")</f>
        <v/>
      </c>
      <c r="G1249" s="65" t="str">
        <f>IF(ins!H1251&lt;&gt;"",ins!H1251,"")</f>
        <v/>
      </c>
      <c r="H1249" s="65" t="str">
        <f>IF(ins!I1251&lt;&gt;"",ins!I1251,"")</f>
        <v/>
      </c>
      <c r="I1249" s="65" t="str">
        <f>IF(ins!J1251&lt;&gt;"",ins!J1251,"")</f>
        <v/>
      </c>
      <c r="J1249" s="12" t="str">
        <f>IF(ins!K1251&lt;&gt;"",ins!K1251,"")</f>
        <v/>
      </c>
    </row>
    <row r="1250" spans="1:10" x14ac:dyDescent="0.25">
      <c r="A1250" s="12" t="str">
        <f>IF(ins!B1252&lt;&gt;"",ins!A1252,"")</f>
        <v/>
      </c>
      <c r="B1250" s="12" t="str">
        <f>IF(ins!B1252&lt;&gt;"",ins!B1252,"")</f>
        <v/>
      </c>
      <c r="C1250" s="12" t="str">
        <f>IF(ins!D1252&lt;&gt;"",ins!D1252,"")</f>
        <v/>
      </c>
      <c r="D1250" s="12" t="str">
        <f>IF(ins!E1252&lt;&gt;"",VLOOKUP(ins!E1252,private!S:U,3,FALSE),"")</f>
        <v/>
      </c>
      <c r="E1250" s="12" t="str">
        <f>IF(ins!E1252&lt;&gt;"",ins!F1252,"")</f>
        <v/>
      </c>
      <c r="F1250" s="12" t="str">
        <f>IF(ins!G1252&lt;&gt;"",ins!G1252,"")</f>
        <v/>
      </c>
      <c r="G1250" s="65" t="str">
        <f>IF(ins!H1252&lt;&gt;"",ins!H1252,"")</f>
        <v/>
      </c>
      <c r="H1250" s="65" t="str">
        <f>IF(ins!I1252&lt;&gt;"",ins!I1252,"")</f>
        <v/>
      </c>
      <c r="I1250" s="65" t="str">
        <f>IF(ins!J1252&lt;&gt;"",ins!J1252,"")</f>
        <v/>
      </c>
      <c r="J1250" s="12" t="str">
        <f>IF(ins!K1252&lt;&gt;"",ins!K1252,"")</f>
        <v/>
      </c>
    </row>
    <row r="1251" spans="1:10" x14ac:dyDescent="0.25">
      <c r="A1251" s="12" t="str">
        <f>IF(ins!B1253&lt;&gt;"",ins!A1253,"")</f>
        <v/>
      </c>
      <c r="B1251" s="12" t="str">
        <f>IF(ins!B1253&lt;&gt;"",ins!B1253,"")</f>
        <v/>
      </c>
      <c r="C1251" s="12" t="str">
        <f>IF(ins!D1253&lt;&gt;"",ins!D1253,"")</f>
        <v/>
      </c>
      <c r="D1251" s="12" t="str">
        <f>IF(ins!E1253&lt;&gt;"",VLOOKUP(ins!E1253,private!S:U,3,FALSE),"")</f>
        <v/>
      </c>
      <c r="E1251" s="12" t="str">
        <f>IF(ins!E1253&lt;&gt;"",ins!F1253,"")</f>
        <v/>
      </c>
      <c r="F1251" s="12" t="str">
        <f>IF(ins!G1253&lt;&gt;"",ins!G1253,"")</f>
        <v/>
      </c>
      <c r="G1251" s="65" t="str">
        <f>IF(ins!H1253&lt;&gt;"",ins!H1253,"")</f>
        <v/>
      </c>
      <c r="H1251" s="65" t="str">
        <f>IF(ins!I1253&lt;&gt;"",ins!I1253,"")</f>
        <v/>
      </c>
      <c r="I1251" s="65" t="str">
        <f>IF(ins!J1253&lt;&gt;"",ins!J1253,"")</f>
        <v/>
      </c>
      <c r="J1251" s="12" t="str">
        <f>IF(ins!K1253&lt;&gt;"",ins!K1253,"")</f>
        <v/>
      </c>
    </row>
    <row r="1252" spans="1:10" x14ac:dyDescent="0.25">
      <c r="A1252" s="12" t="str">
        <f>IF(ins!B1254&lt;&gt;"",ins!A1254,"")</f>
        <v/>
      </c>
      <c r="B1252" s="12" t="str">
        <f>IF(ins!B1254&lt;&gt;"",ins!B1254,"")</f>
        <v/>
      </c>
      <c r="C1252" s="12" t="str">
        <f>IF(ins!D1254&lt;&gt;"",ins!D1254,"")</f>
        <v/>
      </c>
      <c r="D1252" s="12" t="str">
        <f>IF(ins!E1254&lt;&gt;"",VLOOKUP(ins!E1254,private!S:U,3,FALSE),"")</f>
        <v/>
      </c>
      <c r="E1252" s="12" t="str">
        <f>IF(ins!E1254&lt;&gt;"",ins!F1254,"")</f>
        <v/>
      </c>
      <c r="F1252" s="12" t="str">
        <f>IF(ins!G1254&lt;&gt;"",ins!G1254,"")</f>
        <v/>
      </c>
      <c r="G1252" s="65" t="str">
        <f>IF(ins!H1254&lt;&gt;"",ins!H1254,"")</f>
        <v/>
      </c>
      <c r="H1252" s="65" t="str">
        <f>IF(ins!I1254&lt;&gt;"",ins!I1254,"")</f>
        <v/>
      </c>
      <c r="I1252" s="65" t="str">
        <f>IF(ins!J1254&lt;&gt;"",ins!J1254,"")</f>
        <v/>
      </c>
      <c r="J1252" s="12" t="str">
        <f>IF(ins!K1254&lt;&gt;"",ins!K1254,"")</f>
        <v/>
      </c>
    </row>
    <row r="1253" spans="1:10" x14ac:dyDescent="0.25">
      <c r="A1253" s="12" t="str">
        <f>IF(ins!B1255&lt;&gt;"",ins!A1255,"")</f>
        <v/>
      </c>
      <c r="B1253" s="12" t="str">
        <f>IF(ins!B1255&lt;&gt;"",ins!B1255,"")</f>
        <v/>
      </c>
      <c r="C1253" s="12" t="str">
        <f>IF(ins!D1255&lt;&gt;"",ins!D1255,"")</f>
        <v/>
      </c>
      <c r="D1253" s="12" t="str">
        <f>IF(ins!E1255&lt;&gt;"",VLOOKUP(ins!E1255,private!S:U,3,FALSE),"")</f>
        <v/>
      </c>
      <c r="E1253" s="12" t="str">
        <f>IF(ins!E1255&lt;&gt;"",ins!F1255,"")</f>
        <v/>
      </c>
      <c r="F1253" s="12" t="str">
        <f>IF(ins!G1255&lt;&gt;"",ins!G1255,"")</f>
        <v/>
      </c>
      <c r="G1253" s="65" t="str">
        <f>IF(ins!H1255&lt;&gt;"",ins!H1255,"")</f>
        <v/>
      </c>
      <c r="H1253" s="65" t="str">
        <f>IF(ins!I1255&lt;&gt;"",ins!I1255,"")</f>
        <v/>
      </c>
      <c r="I1253" s="65" t="str">
        <f>IF(ins!J1255&lt;&gt;"",ins!J1255,"")</f>
        <v/>
      </c>
      <c r="J1253" s="12" t="str">
        <f>IF(ins!K1255&lt;&gt;"",ins!K1255,"")</f>
        <v/>
      </c>
    </row>
    <row r="1254" spans="1:10" x14ac:dyDescent="0.25">
      <c r="A1254" s="12" t="str">
        <f>IF(ins!B1256&lt;&gt;"",ins!A1256,"")</f>
        <v/>
      </c>
      <c r="B1254" s="12" t="str">
        <f>IF(ins!B1256&lt;&gt;"",ins!B1256,"")</f>
        <v/>
      </c>
      <c r="C1254" s="12" t="str">
        <f>IF(ins!D1256&lt;&gt;"",ins!D1256,"")</f>
        <v/>
      </c>
      <c r="D1254" s="12" t="str">
        <f>IF(ins!E1256&lt;&gt;"",VLOOKUP(ins!E1256,private!S:U,3,FALSE),"")</f>
        <v/>
      </c>
      <c r="E1254" s="12" t="str">
        <f>IF(ins!E1256&lt;&gt;"",ins!F1256,"")</f>
        <v/>
      </c>
      <c r="F1254" s="12" t="str">
        <f>IF(ins!G1256&lt;&gt;"",ins!G1256,"")</f>
        <v/>
      </c>
      <c r="G1254" s="65" t="str">
        <f>IF(ins!H1256&lt;&gt;"",ins!H1256,"")</f>
        <v/>
      </c>
      <c r="H1254" s="65" t="str">
        <f>IF(ins!I1256&lt;&gt;"",ins!I1256,"")</f>
        <v/>
      </c>
      <c r="I1254" s="65" t="str">
        <f>IF(ins!J1256&lt;&gt;"",ins!J1256,"")</f>
        <v/>
      </c>
      <c r="J1254" s="12" t="str">
        <f>IF(ins!K1256&lt;&gt;"",ins!K1256,"")</f>
        <v/>
      </c>
    </row>
    <row r="1255" spans="1:10" x14ac:dyDescent="0.25">
      <c r="A1255" s="12" t="str">
        <f>IF(ins!B1257&lt;&gt;"",ins!A1257,"")</f>
        <v/>
      </c>
      <c r="B1255" s="12" t="str">
        <f>IF(ins!B1257&lt;&gt;"",ins!B1257,"")</f>
        <v/>
      </c>
      <c r="C1255" s="12" t="str">
        <f>IF(ins!D1257&lt;&gt;"",ins!D1257,"")</f>
        <v/>
      </c>
      <c r="D1255" s="12" t="str">
        <f>IF(ins!E1257&lt;&gt;"",VLOOKUP(ins!E1257,private!S:U,3,FALSE),"")</f>
        <v/>
      </c>
      <c r="E1255" s="12" t="str">
        <f>IF(ins!E1257&lt;&gt;"",ins!F1257,"")</f>
        <v/>
      </c>
      <c r="F1255" s="12" t="str">
        <f>IF(ins!G1257&lt;&gt;"",ins!G1257,"")</f>
        <v/>
      </c>
      <c r="G1255" s="65" t="str">
        <f>IF(ins!H1257&lt;&gt;"",ins!H1257,"")</f>
        <v/>
      </c>
      <c r="H1255" s="65" t="str">
        <f>IF(ins!I1257&lt;&gt;"",ins!I1257,"")</f>
        <v/>
      </c>
      <c r="I1255" s="65" t="str">
        <f>IF(ins!J1257&lt;&gt;"",ins!J1257,"")</f>
        <v/>
      </c>
      <c r="J1255" s="12" t="str">
        <f>IF(ins!K1257&lt;&gt;"",ins!K1257,"")</f>
        <v/>
      </c>
    </row>
    <row r="1256" spans="1:10" x14ac:dyDescent="0.25">
      <c r="A1256" s="12" t="str">
        <f>IF(ins!B1258&lt;&gt;"",ins!A1258,"")</f>
        <v/>
      </c>
      <c r="B1256" s="12" t="str">
        <f>IF(ins!B1258&lt;&gt;"",ins!B1258,"")</f>
        <v/>
      </c>
      <c r="C1256" s="12" t="str">
        <f>IF(ins!D1258&lt;&gt;"",ins!D1258,"")</f>
        <v/>
      </c>
      <c r="D1256" s="12" t="str">
        <f>IF(ins!E1258&lt;&gt;"",VLOOKUP(ins!E1258,private!S:U,3,FALSE),"")</f>
        <v/>
      </c>
      <c r="E1256" s="12" t="str">
        <f>IF(ins!E1258&lt;&gt;"",ins!F1258,"")</f>
        <v/>
      </c>
      <c r="F1256" s="12" t="str">
        <f>IF(ins!G1258&lt;&gt;"",ins!G1258,"")</f>
        <v/>
      </c>
      <c r="G1256" s="65" t="str">
        <f>IF(ins!H1258&lt;&gt;"",ins!H1258,"")</f>
        <v/>
      </c>
      <c r="H1256" s="65" t="str">
        <f>IF(ins!I1258&lt;&gt;"",ins!I1258,"")</f>
        <v/>
      </c>
      <c r="I1256" s="65" t="str">
        <f>IF(ins!J1258&lt;&gt;"",ins!J1258,"")</f>
        <v/>
      </c>
      <c r="J1256" s="12" t="str">
        <f>IF(ins!K1258&lt;&gt;"",ins!K1258,"")</f>
        <v/>
      </c>
    </row>
    <row r="1257" spans="1:10" x14ac:dyDescent="0.25">
      <c r="A1257" s="12" t="str">
        <f>IF(ins!B1259&lt;&gt;"",ins!A1259,"")</f>
        <v/>
      </c>
      <c r="B1257" s="12" t="str">
        <f>IF(ins!B1259&lt;&gt;"",ins!B1259,"")</f>
        <v/>
      </c>
      <c r="C1257" s="12" t="str">
        <f>IF(ins!D1259&lt;&gt;"",ins!D1259,"")</f>
        <v/>
      </c>
      <c r="D1257" s="12" t="str">
        <f>IF(ins!E1259&lt;&gt;"",VLOOKUP(ins!E1259,private!S:U,3,FALSE),"")</f>
        <v/>
      </c>
      <c r="E1257" s="12" t="str">
        <f>IF(ins!E1259&lt;&gt;"",ins!F1259,"")</f>
        <v/>
      </c>
      <c r="F1257" s="12" t="str">
        <f>IF(ins!G1259&lt;&gt;"",ins!G1259,"")</f>
        <v/>
      </c>
      <c r="G1257" s="65" t="str">
        <f>IF(ins!H1259&lt;&gt;"",ins!H1259,"")</f>
        <v/>
      </c>
      <c r="H1257" s="65" t="str">
        <f>IF(ins!I1259&lt;&gt;"",ins!I1259,"")</f>
        <v/>
      </c>
      <c r="I1257" s="65" t="str">
        <f>IF(ins!J1259&lt;&gt;"",ins!J1259,"")</f>
        <v/>
      </c>
      <c r="J1257" s="12" t="str">
        <f>IF(ins!K1259&lt;&gt;"",ins!K1259,"")</f>
        <v/>
      </c>
    </row>
    <row r="1258" spans="1:10" x14ac:dyDescent="0.25">
      <c r="A1258" s="12" t="str">
        <f>IF(ins!B1260&lt;&gt;"",ins!A1260,"")</f>
        <v/>
      </c>
      <c r="B1258" s="12" t="str">
        <f>IF(ins!B1260&lt;&gt;"",ins!B1260,"")</f>
        <v/>
      </c>
      <c r="C1258" s="12" t="str">
        <f>IF(ins!D1260&lt;&gt;"",ins!D1260,"")</f>
        <v/>
      </c>
      <c r="D1258" s="12" t="str">
        <f>IF(ins!E1260&lt;&gt;"",VLOOKUP(ins!E1260,private!S:U,3,FALSE),"")</f>
        <v/>
      </c>
      <c r="E1258" s="12" t="str">
        <f>IF(ins!E1260&lt;&gt;"",ins!F1260,"")</f>
        <v/>
      </c>
      <c r="F1258" s="12" t="str">
        <f>IF(ins!G1260&lt;&gt;"",ins!G1260,"")</f>
        <v/>
      </c>
      <c r="G1258" s="65" t="str">
        <f>IF(ins!H1260&lt;&gt;"",ins!H1260,"")</f>
        <v/>
      </c>
      <c r="H1258" s="65" t="str">
        <f>IF(ins!I1260&lt;&gt;"",ins!I1260,"")</f>
        <v/>
      </c>
      <c r="I1258" s="65" t="str">
        <f>IF(ins!J1260&lt;&gt;"",ins!J1260,"")</f>
        <v/>
      </c>
      <c r="J1258" s="12" t="str">
        <f>IF(ins!K1260&lt;&gt;"",ins!K1260,"")</f>
        <v/>
      </c>
    </row>
    <row r="1259" spans="1:10" x14ac:dyDescent="0.25">
      <c r="A1259" s="12" t="str">
        <f>IF(ins!B1261&lt;&gt;"",ins!A1261,"")</f>
        <v/>
      </c>
      <c r="B1259" s="12" t="str">
        <f>IF(ins!B1261&lt;&gt;"",ins!B1261,"")</f>
        <v/>
      </c>
      <c r="C1259" s="12" t="str">
        <f>IF(ins!D1261&lt;&gt;"",ins!D1261,"")</f>
        <v/>
      </c>
      <c r="D1259" s="12" t="str">
        <f>IF(ins!E1261&lt;&gt;"",VLOOKUP(ins!E1261,private!S:U,3,FALSE),"")</f>
        <v/>
      </c>
      <c r="E1259" s="12" t="str">
        <f>IF(ins!E1261&lt;&gt;"",ins!F1261,"")</f>
        <v/>
      </c>
      <c r="F1259" s="12" t="str">
        <f>IF(ins!G1261&lt;&gt;"",ins!G1261,"")</f>
        <v/>
      </c>
      <c r="G1259" s="65" t="str">
        <f>IF(ins!H1261&lt;&gt;"",ins!H1261,"")</f>
        <v/>
      </c>
      <c r="H1259" s="65" t="str">
        <f>IF(ins!I1261&lt;&gt;"",ins!I1261,"")</f>
        <v/>
      </c>
      <c r="I1259" s="65" t="str">
        <f>IF(ins!J1261&lt;&gt;"",ins!J1261,"")</f>
        <v/>
      </c>
      <c r="J1259" s="12" t="str">
        <f>IF(ins!K1261&lt;&gt;"",ins!K1261,"")</f>
        <v/>
      </c>
    </row>
    <row r="1260" spans="1:10" x14ac:dyDescent="0.25">
      <c r="A1260" s="12" t="str">
        <f>IF(ins!B1262&lt;&gt;"",ins!A1262,"")</f>
        <v/>
      </c>
      <c r="B1260" s="12" t="str">
        <f>IF(ins!B1262&lt;&gt;"",ins!B1262,"")</f>
        <v/>
      </c>
      <c r="C1260" s="12" t="str">
        <f>IF(ins!D1262&lt;&gt;"",ins!D1262,"")</f>
        <v/>
      </c>
      <c r="D1260" s="12" t="str">
        <f>IF(ins!E1262&lt;&gt;"",VLOOKUP(ins!E1262,private!S:U,3,FALSE),"")</f>
        <v/>
      </c>
      <c r="E1260" s="12" t="str">
        <f>IF(ins!E1262&lt;&gt;"",ins!F1262,"")</f>
        <v/>
      </c>
      <c r="F1260" s="12" t="str">
        <f>IF(ins!G1262&lt;&gt;"",ins!G1262,"")</f>
        <v/>
      </c>
      <c r="G1260" s="65" t="str">
        <f>IF(ins!H1262&lt;&gt;"",ins!H1262,"")</f>
        <v/>
      </c>
      <c r="H1260" s="65" t="str">
        <f>IF(ins!I1262&lt;&gt;"",ins!I1262,"")</f>
        <v/>
      </c>
      <c r="I1260" s="65" t="str">
        <f>IF(ins!J1262&lt;&gt;"",ins!J1262,"")</f>
        <v/>
      </c>
      <c r="J1260" s="12" t="str">
        <f>IF(ins!K1262&lt;&gt;"",ins!K1262,"")</f>
        <v/>
      </c>
    </row>
    <row r="1261" spans="1:10" x14ac:dyDescent="0.25">
      <c r="A1261" s="12" t="str">
        <f>IF(ins!B1263&lt;&gt;"",ins!A1263,"")</f>
        <v/>
      </c>
      <c r="B1261" s="12" t="str">
        <f>IF(ins!B1263&lt;&gt;"",ins!B1263,"")</f>
        <v/>
      </c>
      <c r="C1261" s="12" t="str">
        <f>IF(ins!D1263&lt;&gt;"",ins!D1263,"")</f>
        <v/>
      </c>
      <c r="D1261" s="12" t="str">
        <f>IF(ins!E1263&lt;&gt;"",VLOOKUP(ins!E1263,private!S:U,3,FALSE),"")</f>
        <v/>
      </c>
      <c r="E1261" s="12" t="str">
        <f>IF(ins!E1263&lt;&gt;"",ins!F1263,"")</f>
        <v/>
      </c>
      <c r="F1261" s="12" t="str">
        <f>IF(ins!G1263&lt;&gt;"",ins!G1263,"")</f>
        <v/>
      </c>
      <c r="G1261" s="65" t="str">
        <f>IF(ins!H1263&lt;&gt;"",ins!H1263,"")</f>
        <v/>
      </c>
      <c r="H1261" s="65" t="str">
        <f>IF(ins!I1263&lt;&gt;"",ins!I1263,"")</f>
        <v/>
      </c>
      <c r="I1261" s="65" t="str">
        <f>IF(ins!J1263&lt;&gt;"",ins!J1263,"")</f>
        <v/>
      </c>
      <c r="J1261" s="12" t="str">
        <f>IF(ins!K1263&lt;&gt;"",ins!K1263,"")</f>
        <v/>
      </c>
    </row>
    <row r="1262" spans="1:10" x14ac:dyDescent="0.25">
      <c r="A1262" s="12" t="str">
        <f>IF(ins!B1264&lt;&gt;"",ins!A1264,"")</f>
        <v/>
      </c>
      <c r="B1262" s="12" t="str">
        <f>IF(ins!B1264&lt;&gt;"",ins!B1264,"")</f>
        <v/>
      </c>
      <c r="C1262" s="12" t="str">
        <f>IF(ins!D1264&lt;&gt;"",ins!D1264,"")</f>
        <v/>
      </c>
      <c r="D1262" s="12" t="str">
        <f>IF(ins!E1264&lt;&gt;"",VLOOKUP(ins!E1264,private!S:U,3,FALSE),"")</f>
        <v/>
      </c>
      <c r="E1262" s="12" t="str">
        <f>IF(ins!E1264&lt;&gt;"",ins!F1264,"")</f>
        <v/>
      </c>
      <c r="F1262" s="12" t="str">
        <f>IF(ins!G1264&lt;&gt;"",ins!G1264,"")</f>
        <v/>
      </c>
      <c r="G1262" s="65" t="str">
        <f>IF(ins!H1264&lt;&gt;"",ins!H1264,"")</f>
        <v/>
      </c>
      <c r="H1262" s="65" t="str">
        <f>IF(ins!I1264&lt;&gt;"",ins!I1264,"")</f>
        <v/>
      </c>
      <c r="I1262" s="65" t="str">
        <f>IF(ins!J1264&lt;&gt;"",ins!J1264,"")</f>
        <v/>
      </c>
      <c r="J1262" s="12" t="str">
        <f>IF(ins!K1264&lt;&gt;"",ins!K1264,"")</f>
        <v/>
      </c>
    </row>
    <row r="1263" spans="1:10" x14ac:dyDescent="0.25">
      <c r="A1263" s="12" t="str">
        <f>IF(ins!B1265&lt;&gt;"",ins!A1265,"")</f>
        <v/>
      </c>
      <c r="B1263" s="12" t="str">
        <f>IF(ins!B1265&lt;&gt;"",ins!B1265,"")</f>
        <v/>
      </c>
      <c r="C1263" s="12" t="str">
        <f>IF(ins!D1265&lt;&gt;"",ins!D1265,"")</f>
        <v/>
      </c>
      <c r="D1263" s="12" t="str">
        <f>IF(ins!E1265&lt;&gt;"",VLOOKUP(ins!E1265,private!S:U,3,FALSE),"")</f>
        <v/>
      </c>
      <c r="E1263" s="12" t="str">
        <f>IF(ins!E1265&lt;&gt;"",ins!F1265,"")</f>
        <v/>
      </c>
      <c r="F1263" s="12" t="str">
        <f>IF(ins!G1265&lt;&gt;"",ins!G1265,"")</f>
        <v/>
      </c>
      <c r="G1263" s="65" t="str">
        <f>IF(ins!H1265&lt;&gt;"",ins!H1265,"")</f>
        <v/>
      </c>
      <c r="H1263" s="65" t="str">
        <f>IF(ins!I1265&lt;&gt;"",ins!I1265,"")</f>
        <v/>
      </c>
      <c r="I1263" s="65" t="str">
        <f>IF(ins!J1265&lt;&gt;"",ins!J1265,"")</f>
        <v/>
      </c>
      <c r="J1263" s="12" t="str">
        <f>IF(ins!K1265&lt;&gt;"",ins!K1265,"")</f>
        <v/>
      </c>
    </row>
    <row r="1264" spans="1:10" x14ac:dyDescent="0.25">
      <c r="A1264" s="12" t="str">
        <f>IF(ins!B1266&lt;&gt;"",ins!A1266,"")</f>
        <v/>
      </c>
      <c r="B1264" s="12" t="str">
        <f>IF(ins!B1266&lt;&gt;"",ins!B1266,"")</f>
        <v/>
      </c>
      <c r="C1264" s="12" t="str">
        <f>IF(ins!D1266&lt;&gt;"",ins!D1266,"")</f>
        <v/>
      </c>
      <c r="D1264" s="12" t="str">
        <f>IF(ins!E1266&lt;&gt;"",VLOOKUP(ins!E1266,private!S:U,3,FALSE),"")</f>
        <v/>
      </c>
      <c r="E1264" s="12" t="str">
        <f>IF(ins!E1266&lt;&gt;"",ins!F1266,"")</f>
        <v/>
      </c>
      <c r="F1264" s="12" t="str">
        <f>IF(ins!G1266&lt;&gt;"",ins!G1266,"")</f>
        <v/>
      </c>
      <c r="G1264" s="65" t="str">
        <f>IF(ins!H1266&lt;&gt;"",ins!H1266,"")</f>
        <v/>
      </c>
      <c r="H1264" s="65" t="str">
        <f>IF(ins!I1266&lt;&gt;"",ins!I1266,"")</f>
        <v/>
      </c>
      <c r="I1264" s="65" t="str">
        <f>IF(ins!J1266&lt;&gt;"",ins!J1266,"")</f>
        <v/>
      </c>
      <c r="J1264" s="12" t="str">
        <f>IF(ins!K1266&lt;&gt;"",ins!K1266,"")</f>
        <v/>
      </c>
    </row>
    <row r="1265" spans="1:10" x14ac:dyDescent="0.25">
      <c r="A1265" s="12" t="str">
        <f>IF(ins!B1267&lt;&gt;"",ins!A1267,"")</f>
        <v/>
      </c>
      <c r="B1265" s="12" t="str">
        <f>IF(ins!B1267&lt;&gt;"",ins!B1267,"")</f>
        <v/>
      </c>
      <c r="C1265" s="12" t="str">
        <f>IF(ins!D1267&lt;&gt;"",ins!D1267,"")</f>
        <v/>
      </c>
      <c r="D1265" s="12" t="str">
        <f>IF(ins!E1267&lt;&gt;"",VLOOKUP(ins!E1267,private!S:U,3,FALSE),"")</f>
        <v/>
      </c>
      <c r="E1265" s="12" t="str">
        <f>IF(ins!E1267&lt;&gt;"",ins!F1267,"")</f>
        <v/>
      </c>
      <c r="F1265" s="12" t="str">
        <f>IF(ins!G1267&lt;&gt;"",ins!G1267,"")</f>
        <v/>
      </c>
      <c r="G1265" s="65" t="str">
        <f>IF(ins!H1267&lt;&gt;"",ins!H1267,"")</f>
        <v/>
      </c>
      <c r="H1265" s="65" t="str">
        <f>IF(ins!I1267&lt;&gt;"",ins!I1267,"")</f>
        <v/>
      </c>
      <c r="I1265" s="65" t="str">
        <f>IF(ins!J1267&lt;&gt;"",ins!J1267,"")</f>
        <v/>
      </c>
      <c r="J1265" s="12" t="str">
        <f>IF(ins!K1267&lt;&gt;"",ins!K1267,"")</f>
        <v/>
      </c>
    </row>
    <row r="1266" spans="1:10" x14ac:dyDescent="0.25">
      <c r="A1266" s="12" t="str">
        <f>IF(ins!B1268&lt;&gt;"",ins!A1268,"")</f>
        <v/>
      </c>
      <c r="B1266" s="12" t="str">
        <f>IF(ins!B1268&lt;&gt;"",ins!B1268,"")</f>
        <v/>
      </c>
      <c r="C1266" s="12" t="str">
        <f>IF(ins!D1268&lt;&gt;"",ins!D1268,"")</f>
        <v/>
      </c>
      <c r="D1266" s="12" t="str">
        <f>IF(ins!E1268&lt;&gt;"",VLOOKUP(ins!E1268,private!S:U,3,FALSE),"")</f>
        <v/>
      </c>
      <c r="E1266" s="12" t="str">
        <f>IF(ins!E1268&lt;&gt;"",ins!F1268,"")</f>
        <v/>
      </c>
      <c r="F1266" s="12" t="str">
        <f>IF(ins!G1268&lt;&gt;"",ins!G1268,"")</f>
        <v/>
      </c>
      <c r="G1266" s="65" t="str">
        <f>IF(ins!H1268&lt;&gt;"",ins!H1268,"")</f>
        <v/>
      </c>
      <c r="H1266" s="65" t="str">
        <f>IF(ins!I1268&lt;&gt;"",ins!I1268,"")</f>
        <v/>
      </c>
      <c r="I1266" s="65" t="str">
        <f>IF(ins!J1268&lt;&gt;"",ins!J1268,"")</f>
        <v/>
      </c>
      <c r="J1266" s="12" t="str">
        <f>IF(ins!K1268&lt;&gt;"",ins!K1268,"")</f>
        <v/>
      </c>
    </row>
    <row r="1267" spans="1:10" x14ac:dyDescent="0.25">
      <c r="A1267" s="12" t="str">
        <f>IF(ins!B1269&lt;&gt;"",ins!A1269,"")</f>
        <v/>
      </c>
      <c r="B1267" s="12" t="str">
        <f>IF(ins!B1269&lt;&gt;"",ins!B1269,"")</f>
        <v/>
      </c>
      <c r="C1267" s="12" t="str">
        <f>IF(ins!D1269&lt;&gt;"",ins!D1269,"")</f>
        <v/>
      </c>
      <c r="D1267" s="12" t="str">
        <f>IF(ins!E1269&lt;&gt;"",VLOOKUP(ins!E1269,private!S:U,3,FALSE),"")</f>
        <v/>
      </c>
      <c r="E1267" s="12" t="str">
        <f>IF(ins!E1269&lt;&gt;"",ins!F1269,"")</f>
        <v/>
      </c>
      <c r="F1267" s="12" t="str">
        <f>IF(ins!G1269&lt;&gt;"",ins!G1269,"")</f>
        <v/>
      </c>
      <c r="G1267" s="65" t="str">
        <f>IF(ins!H1269&lt;&gt;"",ins!H1269,"")</f>
        <v/>
      </c>
      <c r="H1267" s="65" t="str">
        <f>IF(ins!I1269&lt;&gt;"",ins!I1269,"")</f>
        <v/>
      </c>
      <c r="I1267" s="65" t="str">
        <f>IF(ins!J1269&lt;&gt;"",ins!J1269,"")</f>
        <v/>
      </c>
      <c r="J1267" s="12" t="str">
        <f>IF(ins!K1269&lt;&gt;"",ins!K1269,"")</f>
        <v/>
      </c>
    </row>
    <row r="1268" spans="1:10" x14ac:dyDescent="0.25">
      <c r="A1268" s="12" t="str">
        <f>IF(ins!B1270&lt;&gt;"",ins!A1270,"")</f>
        <v/>
      </c>
      <c r="B1268" s="12" t="str">
        <f>IF(ins!B1270&lt;&gt;"",ins!B1270,"")</f>
        <v/>
      </c>
      <c r="C1268" s="12" t="str">
        <f>IF(ins!D1270&lt;&gt;"",ins!D1270,"")</f>
        <v/>
      </c>
      <c r="D1268" s="12" t="str">
        <f>IF(ins!E1270&lt;&gt;"",VLOOKUP(ins!E1270,private!S:U,3,FALSE),"")</f>
        <v/>
      </c>
      <c r="E1268" s="12" t="str">
        <f>IF(ins!E1270&lt;&gt;"",ins!F1270,"")</f>
        <v/>
      </c>
      <c r="F1268" s="12" t="str">
        <f>IF(ins!G1270&lt;&gt;"",ins!G1270,"")</f>
        <v/>
      </c>
      <c r="G1268" s="65" t="str">
        <f>IF(ins!H1270&lt;&gt;"",ins!H1270,"")</f>
        <v/>
      </c>
      <c r="H1268" s="65" t="str">
        <f>IF(ins!I1270&lt;&gt;"",ins!I1270,"")</f>
        <v/>
      </c>
      <c r="I1268" s="65" t="str">
        <f>IF(ins!J1270&lt;&gt;"",ins!J1270,"")</f>
        <v/>
      </c>
      <c r="J1268" s="12" t="str">
        <f>IF(ins!K1270&lt;&gt;"",ins!K1270,"")</f>
        <v/>
      </c>
    </row>
    <row r="1269" spans="1:10" x14ac:dyDescent="0.25">
      <c r="A1269" s="12" t="str">
        <f>IF(ins!B1271&lt;&gt;"",ins!A1271,"")</f>
        <v/>
      </c>
      <c r="B1269" s="12" t="str">
        <f>IF(ins!B1271&lt;&gt;"",ins!B1271,"")</f>
        <v/>
      </c>
      <c r="C1269" s="12" t="str">
        <f>IF(ins!D1271&lt;&gt;"",ins!D1271,"")</f>
        <v/>
      </c>
      <c r="D1269" s="12" t="str">
        <f>IF(ins!E1271&lt;&gt;"",VLOOKUP(ins!E1271,private!S:U,3,FALSE),"")</f>
        <v/>
      </c>
      <c r="E1269" s="12" t="str">
        <f>IF(ins!E1271&lt;&gt;"",ins!F1271,"")</f>
        <v/>
      </c>
      <c r="F1269" s="12" t="str">
        <f>IF(ins!G1271&lt;&gt;"",ins!G1271,"")</f>
        <v/>
      </c>
      <c r="G1269" s="65" t="str">
        <f>IF(ins!H1271&lt;&gt;"",ins!H1271,"")</f>
        <v/>
      </c>
      <c r="H1269" s="65" t="str">
        <f>IF(ins!I1271&lt;&gt;"",ins!I1271,"")</f>
        <v/>
      </c>
      <c r="I1269" s="65" t="str">
        <f>IF(ins!J1271&lt;&gt;"",ins!J1271,"")</f>
        <v/>
      </c>
      <c r="J1269" s="12" t="str">
        <f>IF(ins!K1271&lt;&gt;"",ins!K1271,"")</f>
        <v/>
      </c>
    </row>
    <row r="1270" spans="1:10" x14ac:dyDescent="0.25">
      <c r="A1270" s="12" t="str">
        <f>IF(ins!B1272&lt;&gt;"",ins!A1272,"")</f>
        <v/>
      </c>
      <c r="B1270" s="12" t="str">
        <f>IF(ins!B1272&lt;&gt;"",ins!B1272,"")</f>
        <v/>
      </c>
      <c r="C1270" s="12" t="str">
        <f>IF(ins!D1272&lt;&gt;"",ins!D1272,"")</f>
        <v/>
      </c>
      <c r="D1270" s="12" t="str">
        <f>IF(ins!E1272&lt;&gt;"",VLOOKUP(ins!E1272,private!S:U,3,FALSE),"")</f>
        <v/>
      </c>
      <c r="E1270" s="12" t="str">
        <f>IF(ins!E1272&lt;&gt;"",ins!F1272,"")</f>
        <v/>
      </c>
      <c r="F1270" s="12" t="str">
        <f>IF(ins!G1272&lt;&gt;"",ins!G1272,"")</f>
        <v/>
      </c>
      <c r="G1270" s="65" t="str">
        <f>IF(ins!H1272&lt;&gt;"",ins!H1272,"")</f>
        <v/>
      </c>
      <c r="H1270" s="65" t="str">
        <f>IF(ins!I1272&lt;&gt;"",ins!I1272,"")</f>
        <v/>
      </c>
      <c r="I1270" s="65" t="str">
        <f>IF(ins!J1272&lt;&gt;"",ins!J1272,"")</f>
        <v/>
      </c>
      <c r="J1270" s="12" t="str">
        <f>IF(ins!K1272&lt;&gt;"",ins!K1272,"")</f>
        <v/>
      </c>
    </row>
    <row r="1271" spans="1:10" x14ac:dyDescent="0.25">
      <c r="A1271" s="12" t="str">
        <f>IF(ins!B1273&lt;&gt;"",ins!A1273,"")</f>
        <v/>
      </c>
      <c r="B1271" s="12" t="str">
        <f>IF(ins!B1273&lt;&gt;"",ins!B1273,"")</f>
        <v/>
      </c>
      <c r="C1271" s="12" t="str">
        <f>IF(ins!D1273&lt;&gt;"",ins!D1273,"")</f>
        <v/>
      </c>
      <c r="D1271" s="12" t="str">
        <f>IF(ins!E1273&lt;&gt;"",VLOOKUP(ins!E1273,private!S:U,3,FALSE),"")</f>
        <v/>
      </c>
      <c r="E1271" s="12" t="str">
        <f>IF(ins!E1273&lt;&gt;"",ins!F1273,"")</f>
        <v/>
      </c>
      <c r="F1271" s="12" t="str">
        <f>IF(ins!G1273&lt;&gt;"",ins!G1273,"")</f>
        <v/>
      </c>
      <c r="G1271" s="65" t="str">
        <f>IF(ins!H1273&lt;&gt;"",ins!H1273,"")</f>
        <v/>
      </c>
      <c r="H1271" s="65" t="str">
        <f>IF(ins!I1273&lt;&gt;"",ins!I1273,"")</f>
        <v/>
      </c>
      <c r="I1271" s="65" t="str">
        <f>IF(ins!J1273&lt;&gt;"",ins!J1273,"")</f>
        <v/>
      </c>
      <c r="J1271" s="12" t="str">
        <f>IF(ins!K1273&lt;&gt;"",ins!K1273,"")</f>
        <v/>
      </c>
    </row>
    <row r="1272" spans="1:10" x14ac:dyDescent="0.25">
      <c r="A1272" s="12" t="str">
        <f>IF(ins!B1274&lt;&gt;"",ins!A1274,"")</f>
        <v/>
      </c>
      <c r="B1272" s="12" t="str">
        <f>IF(ins!B1274&lt;&gt;"",ins!B1274,"")</f>
        <v/>
      </c>
      <c r="C1272" s="12" t="str">
        <f>IF(ins!D1274&lt;&gt;"",ins!D1274,"")</f>
        <v/>
      </c>
      <c r="D1272" s="12" t="str">
        <f>IF(ins!E1274&lt;&gt;"",VLOOKUP(ins!E1274,private!S:U,3,FALSE),"")</f>
        <v/>
      </c>
      <c r="E1272" s="12" t="str">
        <f>IF(ins!E1274&lt;&gt;"",ins!F1274,"")</f>
        <v/>
      </c>
      <c r="F1272" s="12" t="str">
        <f>IF(ins!G1274&lt;&gt;"",ins!G1274,"")</f>
        <v/>
      </c>
      <c r="G1272" s="65" t="str">
        <f>IF(ins!H1274&lt;&gt;"",ins!H1274,"")</f>
        <v/>
      </c>
      <c r="H1272" s="65" t="str">
        <f>IF(ins!I1274&lt;&gt;"",ins!I1274,"")</f>
        <v/>
      </c>
      <c r="I1272" s="65" t="str">
        <f>IF(ins!J1274&lt;&gt;"",ins!J1274,"")</f>
        <v/>
      </c>
      <c r="J1272" s="12" t="str">
        <f>IF(ins!K1274&lt;&gt;"",ins!K1274,"")</f>
        <v/>
      </c>
    </row>
    <row r="1273" spans="1:10" x14ac:dyDescent="0.25">
      <c r="A1273" s="12" t="str">
        <f>IF(ins!B1275&lt;&gt;"",ins!A1275,"")</f>
        <v/>
      </c>
      <c r="B1273" s="12" t="str">
        <f>IF(ins!B1275&lt;&gt;"",ins!B1275,"")</f>
        <v/>
      </c>
      <c r="C1273" s="12" t="str">
        <f>IF(ins!D1275&lt;&gt;"",ins!D1275,"")</f>
        <v/>
      </c>
      <c r="D1273" s="12" t="str">
        <f>IF(ins!E1275&lt;&gt;"",VLOOKUP(ins!E1275,private!S:U,3,FALSE),"")</f>
        <v/>
      </c>
      <c r="E1273" s="12" t="str">
        <f>IF(ins!E1275&lt;&gt;"",ins!F1275,"")</f>
        <v/>
      </c>
      <c r="F1273" s="12" t="str">
        <f>IF(ins!G1275&lt;&gt;"",ins!G1275,"")</f>
        <v/>
      </c>
      <c r="G1273" s="65" t="str">
        <f>IF(ins!H1275&lt;&gt;"",ins!H1275,"")</f>
        <v/>
      </c>
      <c r="H1273" s="65" t="str">
        <f>IF(ins!I1275&lt;&gt;"",ins!I1275,"")</f>
        <v/>
      </c>
      <c r="I1273" s="65" t="str">
        <f>IF(ins!J1275&lt;&gt;"",ins!J1275,"")</f>
        <v/>
      </c>
      <c r="J1273" s="12" t="str">
        <f>IF(ins!K1275&lt;&gt;"",ins!K1275,"")</f>
        <v/>
      </c>
    </row>
    <row r="1274" spans="1:10" x14ac:dyDescent="0.25">
      <c r="A1274" s="12" t="str">
        <f>IF(ins!B1276&lt;&gt;"",ins!A1276,"")</f>
        <v/>
      </c>
      <c r="B1274" s="12" t="str">
        <f>IF(ins!B1276&lt;&gt;"",ins!B1276,"")</f>
        <v/>
      </c>
      <c r="C1274" s="12" t="str">
        <f>IF(ins!D1276&lt;&gt;"",ins!D1276,"")</f>
        <v/>
      </c>
      <c r="D1274" s="12" t="str">
        <f>IF(ins!E1276&lt;&gt;"",VLOOKUP(ins!E1276,private!S:U,3,FALSE),"")</f>
        <v/>
      </c>
      <c r="E1274" s="12" t="str">
        <f>IF(ins!E1276&lt;&gt;"",ins!F1276,"")</f>
        <v/>
      </c>
      <c r="F1274" s="12" t="str">
        <f>IF(ins!G1276&lt;&gt;"",ins!G1276,"")</f>
        <v/>
      </c>
      <c r="G1274" s="65" t="str">
        <f>IF(ins!H1276&lt;&gt;"",ins!H1276,"")</f>
        <v/>
      </c>
      <c r="H1274" s="65" t="str">
        <f>IF(ins!I1276&lt;&gt;"",ins!I1276,"")</f>
        <v/>
      </c>
      <c r="I1274" s="65" t="str">
        <f>IF(ins!J1276&lt;&gt;"",ins!J1276,"")</f>
        <v/>
      </c>
      <c r="J1274" s="12" t="str">
        <f>IF(ins!K1276&lt;&gt;"",ins!K1276,"")</f>
        <v/>
      </c>
    </row>
    <row r="1275" spans="1:10" x14ac:dyDescent="0.25">
      <c r="A1275" s="12" t="str">
        <f>IF(ins!B1277&lt;&gt;"",ins!A1277,"")</f>
        <v/>
      </c>
      <c r="B1275" s="12" t="str">
        <f>IF(ins!B1277&lt;&gt;"",ins!B1277,"")</f>
        <v/>
      </c>
      <c r="C1275" s="12" t="str">
        <f>IF(ins!D1277&lt;&gt;"",ins!D1277,"")</f>
        <v/>
      </c>
      <c r="D1275" s="12" t="str">
        <f>IF(ins!E1277&lt;&gt;"",VLOOKUP(ins!E1277,private!S:U,3,FALSE),"")</f>
        <v/>
      </c>
      <c r="E1275" s="12" t="str">
        <f>IF(ins!E1277&lt;&gt;"",ins!F1277,"")</f>
        <v/>
      </c>
      <c r="F1275" s="12" t="str">
        <f>IF(ins!G1277&lt;&gt;"",ins!G1277,"")</f>
        <v/>
      </c>
      <c r="G1275" s="65" t="str">
        <f>IF(ins!H1277&lt;&gt;"",ins!H1277,"")</f>
        <v/>
      </c>
      <c r="H1275" s="65" t="str">
        <f>IF(ins!I1277&lt;&gt;"",ins!I1277,"")</f>
        <v/>
      </c>
      <c r="I1275" s="65" t="str">
        <f>IF(ins!J1277&lt;&gt;"",ins!J1277,"")</f>
        <v/>
      </c>
      <c r="J1275" s="12" t="str">
        <f>IF(ins!K1277&lt;&gt;"",ins!K1277,"")</f>
        <v/>
      </c>
    </row>
    <row r="1276" spans="1:10" x14ac:dyDescent="0.25">
      <c r="A1276" s="12" t="str">
        <f>IF(ins!B1278&lt;&gt;"",ins!A1278,"")</f>
        <v/>
      </c>
      <c r="B1276" s="12" t="str">
        <f>IF(ins!B1278&lt;&gt;"",ins!B1278,"")</f>
        <v/>
      </c>
      <c r="C1276" s="12" t="str">
        <f>IF(ins!D1278&lt;&gt;"",ins!D1278,"")</f>
        <v/>
      </c>
      <c r="D1276" s="12" t="str">
        <f>IF(ins!E1278&lt;&gt;"",VLOOKUP(ins!E1278,private!S:U,3,FALSE),"")</f>
        <v/>
      </c>
      <c r="E1276" s="12" t="str">
        <f>IF(ins!E1278&lt;&gt;"",ins!F1278,"")</f>
        <v/>
      </c>
      <c r="F1276" s="12" t="str">
        <f>IF(ins!G1278&lt;&gt;"",ins!G1278,"")</f>
        <v/>
      </c>
      <c r="G1276" s="65" t="str">
        <f>IF(ins!H1278&lt;&gt;"",ins!H1278,"")</f>
        <v/>
      </c>
      <c r="H1276" s="65" t="str">
        <f>IF(ins!I1278&lt;&gt;"",ins!I1278,"")</f>
        <v/>
      </c>
      <c r="I1276" s="65" t="str">
        <f>IF(ins!J1278&lt;&gt;"",ins!J1278,"")</f>
        <v/>
      </c>
      <c r="J1276" s="12" t="str">
        <f>IF(ins!K1278&lt;&gt;"",ins!K1278,"")</f>
        <v/>
      </c>
    </row>
    <row r="1277" spans="1:10" x14ac:dyDescent="0.25">
      <c r="A1277" s="12" t="str">
        <f>IF(ins!B1279&lt;&gt;"",ins!A1279,"")</f>
        <v/>
      </c>
      <c r="B1277" s="12" t="str">
        <f>IF(ins!B1279&lt;&gt;"",ins!B1279,"")</f>
        <v/>
      </c>
      <c r="C1277" s="12" t="str">
        <f>IF(ins!D1279&lt;&gt;"",ins!D1279,"")</f>
        <v/>
      </c>
      <c r="D1277" s="12" t="str">
        <f>IF(ins!E1279&lt;&gt;"",VLOOKUP(ins!E1279,private!S:U,3,FALSE),"")</f>
        <v/>
      </c>
      <c r="E1277" s="12" t="str">
        <f>IF(ins!E1279&lt;&gt;"",ins!F1279,"")</f>
        <v/>
      </c>
      <c r="F1277" s="12" t="str">
        <f>IF(ins!G1279&lt;&gt;"",ins!G1279,"")</f>
        <v/>
      </c>
      <c r="G1277" s="65" t="str">
        <f>IF(ins!H1279&lt;&gt;"",ins!H1279,"")</f>
        <v/>
      </c>
      <c r="H1277" s="65" t="str">
        <f>IF(ins!I1279&lt;&gt;"",ins!I1279,"")</f>
        <v/>
      </c>
      <c r="I1277" s="65" t="str">
        <f>IF(ins!J1279&lt;&gt;"",ins!J1279,"")</f>
        <v/>
      </c>
      <c r="J1277" s="12" t="str">
        <f>IF(ins!K1279&lt;&gt;"",ins!K1279,"")</f>
        <v/>
      </c>
    </row>
    <row r="1278" spans="1:10" x14ac:dyDescent="0.25">
      <c r="A1278" s="12" t="str">
        <f>IF(ins!B1280&lt;&gt;"",ins!A1280,"")</f>
        <v/>
      </c>
      <c r="B1278" s="12" t="str">
        <f>IF(ins!B1280&lt;&gt;"",ins!B1280,"")</f>
        <v/>
      </c>
      <c r="C1278" s="12" t="str">
        <f>IF(ins!D1280&lt;&gt;"",ins!D1280,"")</f>
        <v/>
      </c>
      <c r="D1278" s="12" t="str">
        <f>IF(ins!E1280&lt;&gt;"",VLOOKUP(ins!E1280,private!S:U,3,FALSE),"")</f>
        <v/>
      </c>
      <c r="E1278" s="12" t="str">
        <f>IF(ins!E1280&lt;&gt;"",ins!F1280,"")</f>
        <v/>
      </c>
      <c r="F1278" s="12" t="str">
        <f>IF(ins!G1280&lt;&gt;"",ins!G1280,"")</f>
        <v/>
      </c>
      <c r="G1278" s="65" t="str">
        <f>IF(ins!H1280&lt;&gt;"",ins!H1280,"")</f>
        <v/>
      </c>
      <c r="H1278" s="65" t="str">
        <f>IF(ins!I1280&lt;&gt;"",ins!I1280,"")</f>
        <v/>
      </c>
      <c r="I1278" s="65" t="str">
        <f>IF(ins!J1280&lt;&gt;"",ins!J1280,"")</f>
        <v/>
      </c>
      <c r="J1278" s="12" t="str">
        <f>IF(ins!K1280&lt;&gt;"",ins!K1280,"")</f>
        <v/>
      </c>
    </row>
    <row r="1279" spans="1:10" x14ac:dyDescent="0.25">
      <c r="A1279" s="12" t="str">
        <f>IF(ins!B1281&lt;&gt;"",ins!A1281,"")</f>
        <v/>
      </c>
      <c r="B1279" s="12" t="str">
        <f>IF(ins!B1281&lt;&gt;"",ins!B1281,"")</f>
        <v/>
      </c>
      <c r="C1279" s="12" t="str">
        <f>IF(ins!D1281&lt;&gt;"",ins!D1281,"")</f>
        <v/>
      </c>
      <c r="D1279" s="12" t="str">
        <f>IF(ins!E1281&lt;&gt;"",VLOOKUP(ins!E1281,private!S:U,3,FALSE),"")</f>
        <v/>
      </c>
      <c r="E1279" s="12" t="str">
        <f>IF(ins!E1281&lt;&gt;"",ins!F1281,"")</f>
        <v/>
      </c>
      <c r="F1279" s="12" t="str">
        <f>IF(ins!G1281&lt;&gt;"",ins!G1281,"")</f>
        <v/>
      </c>
      <c r="G1279" s="65" t="str">
        <f>IF(ins!H1281&lt;&gt;"",ins!H1281,"")</f>
        <v/>
      </c>
      <c r="H1279" s="65" t="str">
        <f>IF(ins!I1281&lt;&gt;"",ins!I1281,"")</f>
        <v/>
      </c>
      <c r="I1279" s="65" t="str">
        <f>IF(ins!J1281&lt;&gt;"",ins!J1281,"")</f>
        <v/>
      </c>
      <c r="J1279" s="12" t="str">
        <f>IF(ins!K1281&lt;&gt;"",ins!K1281,"")</f>
        <v/>
      </c>
    </row>
    <row r="1280" spans="1:10" x14ac:dyDescent="0.25">
      <c r="A1280" s="12" t="str">
        <f>IF(ins!B1282&lt;&gt;"",ins!A1282,"")</f>
        <v/>
      </c>
      <c r="B1280" s="12" t="str">
        <f>IF(ins!B1282&lt;&gt;"",ins!B1282,"")</f>
        <v/>
      </c>
      <c r="C1280" s="12" t="str">
        <f>IF(ins!D1282&lt;&gt;"",ins!D1282,"")</f>
        <v/>
      </c>
      <c r="D1280" s="12" t="str">
        <f>IF(ins!E1282&lt;&gt;"",VLOOKUP(ins!E1282,private!S:U,3,FALSE),"")</f>
        <v/>
      </c>
      <c r="E1280" s="12" t="str">
        <f>IF(ins!E1282&lt;&gt;"",ins!F1282,"")</f>
        <v/>
      </c>
      <c r="F1280" s="12" t="str">
        <f>IF(ins!G1282&lt;&gt;"",ins!G1282,"")</f>
        <v/>
      </c>
      <c r="G1280" s="65" t="str">
        <f>IF(ins!H1282&lt;&gt;"",ins!H1282,"")</f>
        <v/>
      </c>
      <c r="H1280" s="65" t="str">
        <f>IF(ins!I1282&lt;&gt;"",ins!I1282,"")</f>
        <v/>
      </c>
      <c r="I1280" s="65" t="str">
        <f>IF(ins!J1282&lt;&gt;"",ins!J1282,"")</f>
        <v/>
      </c>
      <c r="J1280" s="12" t="str">
        <f>IF(ins!K1282&lt;&gt;"",ins!K1282,"")</f>
        <v/>
      </c>
    </row>
    <row r="1281" spans="1:10" x14ac:dyDescent="0.25">
      <c r="A1281" s="12" t="str">
        <f>IF(ins!B1283&lt;&gt;"",ins!A1283,"")</f>
        <v/>
      </c>
      <c r="B1281" s="12" t="str">
        <f>IF(ins!B1283&lt;&gt;"",ins!B1283,"")</f>
        <v/>
      </c>
      <c r="C1281" s="12" t="str">
        <f>IF(ins!D1283&lt;&gt;"",ins!D1283,"")</f>
        <v/>
      </c>
      <c r="D1281" s="12" t="str">
        <f>IF(ins!E1283&lt;&gt;"",VLOOKUP(ins!E1283,private!S:U,3,FALSE),"")</f>
        <v/>
      </c>
      <c r="E1281" s="12" t="str">
        <f>IF(ins!E1283&lt;&gt;"",ins!F1283,"")</f>
        <v/>
      </c>
      <c r="F1281" s="12" t="str">
        <f>IF(ins!G1283&lt;&gt;"",ins!G1283,"")</f>
        <v/>
      </c>
      <c r="G1281" s="65" t="str">
        <f>IF(ins!H1283&lt;&gt;"",ins!H1283,"")</f>
        <v/>
      </c>
      <c r="H1281" s="65" t="str">
        <f>IF(ins!I1283&lt;&gt;"",ins!I1283,"")</f>
        <v/>
      </c>
      <c r="I1281" s="65" t="str">
        <f>IF(ins!J1283&lt;&gt;"",ins!J1283,"")</f>
        <v/>
      </c>
      <c r="J1281" s="12" t="str">
        <f>IF(ins!K1283&lt;&gt;"",ins!K1283,"")</f>
        <v/>
      </c>
    </row>
    <row r="1282" spans="1:10" x14ac:dyDescent="0.25">
      <c r="A1282" s="12" t="str">
        <f>IF(ins!B1284&lt;&gt;"",ins!A1284,"")</f>
        <v/>
      </c>
      <c r="B1282" s="12" t="str">
        <f>IF(ins!B1284&lt;&gt;"",ins!B1284,"")</f>
        <v/>
      </c>
      <c r="C1282" s="12" t="str">
        <f>IF(ins!D1284&lt;&gt;"",ins!D1284,"")</f>
        <v/>
      </c>
      <c r="D1282" s="12" t="str">
        <f>IF(ins!E1284&lt;&gt;"",VLOOKUP(ins!E1284,private!S:U,3,FALSE),"")</f>
        <v/>
      </c>
      <c r="E1282" s="12" t="str">
        <f>IF(ins!E1284&lt;&gt;"",ins!F1284,"")</f>
        <v/>
      </c>
      <c r="F1282" s="12" t="str">
        <f>IF(ins!G1284&lt;&gt;"",ins!G1284,"")</f>
        <v/>
      </c>
      <c r="G1282" s="65" t="str">
        <f>IF(ins!H1284&lt;&gt;"",ins!H1284,"")</f>
        <v/>
      </c>
      <c r="H1282" s="65" t="str">
        <f>IF(ins!I1284&lt;&gt;"",ins!I1284,"")</f>
        <v/>
      </c>
      <c r="I1282" s="65" t="str">
        <f>IF(ins!J1284&lt;&gt;"",ins!J1284,"")</f>
        <v/>
      </c>
      <c r="J1282" s="12" t="str">
        <f>IF(ins!K1284&lt;&gt;"",ins!K1284,"")</f>
        <v/>
      </c>
    </row>
    <row r="1283" spans="1:10" x14ac:dyDescent="0.25">
      <c r="A1283" s="12" t="str">
        <f>IF(ins!B1285&lt;&gt;"",ins!A1285,"")</f>
        <v/>
      </c>
      <c r="B1283" s="12" t="str">
        <f>IF(ins!B1285&lt;&gt;"",ins!B1285,"")</f>
        <v/>
      </c>
      <c r="C1283" s="12" t="str">
        <f>IF(ins!D1285&lt;&gt;"",ins!D1285,"")</f>
        <v/>
      </c>
      <c r="D1283" s="12" t="str">
        <f>IF(ins!E1285&lt;&gt;"",VLOOKUP(ins!E1285,private!S:U,3,FALSE),"")</f>
        <v/>
      </c>
      <c r="E1283" s="12" t="str">
        <f>IF(ins!E1285&lt;&gt;"",ins!F1285,"")</f>
        <v/>
      </c>
      <c r="F1283" s="12" t="str">
        <f>IF(ins!G1285&lt;&gt;"",ins!G1285,"")</f>
        <v/>
      </c>
      <c r="G1283" s="65" t="str">
        <f>IF(ins!H1285&lt;&gt;"",ins!H1285,"")</f>
        <v/>
      </c>
      <c r="H1283" s="65" t="str">
        <f>IF(ins!I1285&lt;&gt;"",ins!I1285,"")</f>
        <v/>
      </c>
      <c r="I1283" s="65" t="str">
        <f>IF(ins!J1285&lt;&gt;"",ins!J1285,"")</f>
        <v/>
      </c>
      <c r="J1283" s="12" t="str">
        <f>IF(ins!K1285&lt;&gt;"",ins!K1285,"")</f>
        <v/>
      </c>
    </row>
    <row r="1284" spans="1:10" x14ac:dyDescent="0.25">
      <c r="A1284" s="12" t="str">
        <f>IF(ins!B1286&lt;&gt;"",ins!A1286,"")</f>
        <v/>
      </c>
      <c r="B1284" s="12" t="str">
        <f>IF(ins!B1286&lt;&gt;"",ins!B1286,"")</f>
        <v/>
      </c>
      <c r="C1284" s="12" t="str">
        <f>IF(ins!D1286&lt;&gt;"",ins!D1286,"")</f>
        <v/>
      </c>
      <c r="D1284" s="12" t="str">
        <f>IF(ins!E1286&lt;&gt;"",VLOOKUP(ins!E1286,private!S:U,3,FALSE),"")</f>
        <v/>
      </c>
      <c r="E1284" s="12" t="str">
        <f>IF(ins!E1286&lt;&gt;"",ins!F1286,"")</f>
        <v/>
      </c>
      <c r="F1284" s="12" t="str">
        <f>IF(ins!G1286&lt;&gt;"",ins!G1286,"")</f>
        <v/>
      </c>
      <c r="G1284" s="65" t="str">
        <f>IF(ins!H1286&lt;&gt;"",ins!H1286,"")</f>
        <v/>
      </c>
      <c r="H1284" s="65" t="str">
        <f>IF(ins!I1286&lt;&gt;"",ins!I1286,"")</f>
        <v/>
      </c>
      <c r="I1284" s="65" t="str">
        <f>IF(ins!J1286&lt;&gt;"",ins!J1286,"")</f>
        <v/>
      </c>
      <c r="J1284" s="12" t="str">
        <f>IF(ins!K1286&lt;&gt;"",ins!K1286,"")</f>
        <v/>
      </c>
    </row>
    <row r="1285" spans="1:10" x14ac:dyDescent="0.25">
      <c r="A1285" s="12" t="str">
        <f>IF(ins!B1287&lt;&gt;"",ins!A1287,"")</f>
        <v/>
      </c>
      <c r="B1285" s="12" t="str">
        <f>IF(ins!B1287&lt;&gt;"",ins!B1287,"")</f>
        <v/>
      </c>
      <c r="C1285" s="12" t="str">
        <f>IF(ins!D1287&lt;&gt;"",ins!D1287,"")</f>
        <v/>
      </c>
      <c r="D1285" s="12" t="str">
        <f>IF(ins!E1287&lt;&gt;"",VLOOKUP(ins!E1287,private!S:U,3,FALSE),"")</f>
        <v/>
      </c>
      <c r="E1285" s="12" t="str">
        <f>IF(ins!E1287&lt;&gt;"",ins!F1287,"")</f>
        <v/>
      </c>
      <c r="F1285" s="12" t="str">
        <f>IF(ins!G1287&lt;&gt;"",ins!G1287,"")</f>
        <v/>
      </c>
      <c r="G1285" s="65" t="str">
        <f>IF(ins!H1287&lt;&gt;"",ins!H1287,"")</f>
        <v/>
      </c>
      <c r="H1285" s="65" t="str">
        <f>IF(ins!I1287&lt;&gt;"",ins!I1287,"")</f>
        <v/>
      </c>
      <c r="I1285" s="65" t="str">
        <f>IF(ins!J1287&lt;&gt;"",ins!J1287,"")</f>
        <v/>
      </c>
      <c r="J1285" s="12" t="str">
        <f>IF(ins!K1287&lt;&gt;"",ins!K1287,"")</f>
        <v/>
      </c>
    </row>
    <row r="1286" spans="1:10" x14ac:dyDescent="0.25">
      <c r="A1286" s="12" t="str">
        <f>IF(ins!B1288&lt;&gt;"",ins!A1288,"")</f>
        <v/>
      </c>
      <c r="B1286" s="12" t="str">
        <f>IF(ins!B1288&lt;&gt;"",ins!B1288,"")</f>
        <v/>
      </c>
      <c r="C1286" s="12" t="str">
        <f>IF(ins!D1288&lt;&gt;"",ins!D1288,"")</f>
        <v/>
      </c>
      <c r="D1286" s="12" t="str">
        <f>IF(ins!E1288&lt;&gt;"",VLOOKUP(ins!E1288,private!S:U,3,FALSE),"")</f>
        <v/>
      </c>
      <c r="E1286" s="12" t="str">
        <f>IF(ins!E1288&lt;&gt;"",ins!F1288,"")</f>
        <v/>
      </c>
      <c r="F1286" s="12" t="str">
        <f>IF(ins!G1288&lt;&gt;"",ins!G1288,"")</f>
        <v/>
      </c>
      <c r="G1286" s="65" t="str">
        <f>IF(ins!H1288&lt;&gt;"",ins!H1288,"")</f>
        <v/>
      </c>
      <c r="H1286" s="65" t="str">
        <f>IF(ins!I1288&lt;&gt;"",ins!I1288,"")</f>
        <v/>
      </c>
      <c r="I1286" s="65" t="str">
        <f>IF(ins!J1288&lt;&gt;"",ins!J1288,"")</f>
        <v/>
      </c>
      <c r="J1286" s="12" t="str">
        <f>IF(ins!K1288&lt;&gt;"",ins!K1288,"")</f>
        <v/>
      </c>
    </row>
    <row r="1287" spans="1:10" x14ac:dyDescent="0.25">
      <c r="A1287" s="12" t="str">
        <f>IF(ins!B1289&lt;&gt;"",ins!A1289,"")</f>
        <v/>
      </c>
      <c r="B1287" s="12" t="str">
        <f>IF(ins!B1289&lt;&gt;"",ins!B1289,"")</f>
        <v/>
      </c>
      <c r="C1287" s="12" t="str">
        <f>IF(ins!D1289&lt;&gt;"",ins!D1289,"")</f>
        <v/>
      </c>
      <c r="D1287" s="12" t="str">
        <f>IF(ins!E1289&lt;&gt;"",VLOOKUP(ins!E1289,private!S:U,3,FALSE),"")</f>
        <v/>
      </c>
      <c r="E1287" s="12" t="str">
        <f>IF(ins!E1289&lt;&gt;"",ins!F1289,"")</f>
        <v/>
      </c>
      <c r="F1287" s="12" t="str">
        <f>IF(ins!G1289&lt;&gt;"",ins!G1289,"")</f>
        <v/>
      </c>
      <c r="G1287" s="65" t="str">
        <f>IF(ins!H1289&lt;&gt;"",ins!H1289,"")</f>
        <v/>
      </c>
      <c r="H1287" s="65" t="str">
        <f>IF(ins!I1289&lt;&gt;"",ins!I1289,"")</f>
        <v/>
      </c>
      <c r="I1287" s="65" t="str">
        <f>IF(ins!J1289&lt;&gt;"",ins!J1289,"")</f>
        <v/>
      </c>
      <c r="J1287" s="12" t="str">
        <f>IF(ins!K1289&lt;&gt;"",ins!K1289,"")</f>
        <v/>
      </c>
    </row>
    <row r="1288" spans="1:10" x14ac:dyDescent="0.25">
      <c r="A1288" s="12" t="str">
        <f>IF(ins!B1290&lt;&gt;"",ins!A1290,"")</f>
        <v/>
      </c>
      <c r="B1288" s="12" t="str">
        <f>IF(ins!B1290&lt;&gt;"",ins!B1290,"")</f>
        <v/>
      </c>
      <c r="C1288" s="12" t="str">
        <f>IF(ins!D1290&lt;&gt;"",ins!D1290,"")</f>
        <v/>
      </c>
      <c r="D1288" s="12" t="str">
        <f>IF(ins!E1290&lt;&gt;"",VLOOKUP(ins!E1290,private!S:U,3,FALSE),"")</f>
        <v/>
      </c>
      <c r="E1288" s="12" t="str">
        <f>IF(ins!E1290&lt;&gt;"",ins!F1290,"")</f>
        <v/>
      </c>
      <c r="F1288" s="12" t="str">
        <f>IF(ins!G1290&lt;&gt;"",ins!G1290,"")</f>
        <v/>
      </c>
      <c r="G1288" s="65" t="str">
        <f>IF(ins!H1290&lt;&gt;"",ins!H1290,"")</f>
        <v/>
      </c>
      <c r="H1288" s="65" t="str">
        <f>IF(ins!I1290&lt;&gt;"",ins!I1290,"")</f>
        <v/>
      </c>
      <c r="I1288" s="65" t="str">
        <f>IF(ins!J1290&lt;&gt;"",ins!J1290,"")</f>
        <v/>
      </c>
      <c r="J1288" s="12" t="str">
        <f>IF(ins!K1290&lt;&gt;"",ins!K1290,"")</f>
        <v/>
      </c>
    </row>
    <row r="1289" spans="1:10" x14ac:dyDescent="0.25">
      <c r="A1289" s="12" t="str">
        <f>IF(ins!B1291&lt;&gt;"",ins!A1291,"")</f>
        <v/>
      </c>
      <c r="B1289" s="12" t="str">
        <f>IF(ins!B1291&lt;&gt;"",ins!B1291,"")</f>
        <v/>
      </c>
      <c r="C1289" s="12" t="str">
        <f>IF(ins!D1291&lt;&gt;"",ins!D1291,"")</f>
        <v/>
      </c>
      <c r="D1289" s="12" t="str">
        <f>IF(ins!E1291&lt;&gt;"",VLOOKUP(ins!E1291,private!S:U,3,FALSE),"")</f>
        <v/>
      </c>
      <c r="E1289" s="12" t="str">
        <f>IF(ins!E1291&lt;&gt;"",ins!F1291,"")</f>
        <v/>
      </c>
      <c r="F1289" s="12" t="str">
        <f>IF(ins!G1291&lt;&gt;"",ins!G1291,"")</f>
        <v/>
      </c>
      <c r="G1289" s="65" t="str">
        <f>IF(ins!H1291&lt;&gt;"",ins!H1291,"")</f>
        <v/>
      </c>
      <c r="H1289" s="65" t="str">
        <f>IF(ins!I1291&lt;&gt;"",ins!I1291,"")</f>
        <v/>
      </c>
      <c r="I1289" s="65" t="str">
        <f>IF(ins!J1291&lt;&gt;"",ins!J1291,"")</f>
        <v/>
      </c>
      <c r="J1289" s="12" t="str">
        <f>IF(ins!K1291&lt;&gt;"",ins!K1291,"")</f>
        <v/>
      </c>
    </row>
    <row r="1290" spans="1:10" x14ac:dyDescent="0.25">
      <c r="A1290" s="12" t="str">
        <f>IF(ins!B1292&lt;&gt;"",ins!A1292,"")</f>
        <v/>
      </c>
      <c r="B1290" s="12" t="str">
        <f>IF(ins!B1292&lt;&gt;"",ins!B1292,"")</f>
        <v/>
      </c>
      <c r="C1290" s="12" t="str">
        <f>IF(ins!D1292&lt;&gt;"",ins!D1292,"")</f>
        <v/>
      </c>
      <c r="D1290" s="12" t="str">
        <f>IF(ins!E1292&lt;&gt;"",VLOOKUP(ins!E1292,private!S:U,3,FALSE),"")</f>
        <v/>
      </c>
      <c r="E1290" s="12" t="str">
        <f>IF(ins!E1292&lt;&gt;"",ins!F1292,"")</f>
        <v/>
      </c>
      <c r="F1290" s="12" t="str">
        <f>IF(ins!G1292&lt;&gt;"",ins!G1292,"")</f>
        <v/>
      </c>
      <c r="G1290" s="65" t="str">
        <f>IF(ins!H1292&lt;&gt;"",ins!H1292,"")</f>
        <v/>
      </c>
      <c r="H1290" s="65" t="str">
        <f>IF(ins!I1292&lt;&gt;"",ins!I1292,"")</f>
        <v/>
      </c>
      <c r="I1290" s="65" t="str">
        <f>IF(ins!J1292&lt;&gt;"",ins!J1292,"")</f>
        <v/>
      </c>
      <c r="J1290" s="12" t="str">
        <f>IF(ins!K1292&lt;&gt;"",ins!K1292,"")</f>
        <v/>
      </c>
    </row>
    <row r="1291" spans="1:10" x14ac:dyDescent="0.25">
      <c r="A1291" s="12" t="str">
        <f>IF(ins!B1293&lt;&gt;"",ins!A1293,"")</f>
        <v/>
      </c>
      <c r="B1291" s="12" t="str">
        <f>IF(ins!B1293&lt;&gt;"",ins!B1293,"")</f>
        <v/>
      </c>
      <c r="C1291" s="12" t="str">
        <f>IF(ins!D1293&lt;&gt;"",ins!D1293,"")</f>
        <v/>
      </c>
      <c r="D1291" s="12" t="str">
        <f>IF(ins!E1293&lt;&gt;"",VLOOKUP(ins!E1293,private!S:U,3,FALSE),"")</f>
        <v/>
      </c>
      <c r="E1291" s="12" t="str">
        <f>IF(ins!E1293&lt;&gt;"",ins!F1293,"")</f>
        <v/>
      </c>
      <c r="F1291" s="12" t="str">
        <f>IF(ins!G1293&lt;&gt;"",ins!G1293,"")</f>
        <v/>
      </c>
      <c r="G1291" s="65" t="str">
        <f>IF(ins!H1293&lt;&gt;"",ins!H1293,"")</f>
        <v/>
      </c>
      <c r="H1291" s="65" t="str">
        <f>IF(ins!I1293&lt;&gt;"",ins!I1293,"")</f>
        <v/>
      </c>
      <c r="I1291" s="65" t="str">
        <f>IF(ins!J1293&lt;&gt;"",ins!J1293,"")</f>
        <v/>
      </c>
      <c r="J1291" s="12" t="str">
        <f>IF(ins!K1293&lt;&gt;"",ins!K1293,"")</f>
        <v/>
      </c>
    </row>
    <row r="1292" spans="1:10" x14ac:dyDescent="0.25">
      <c r="A1292" s="12" t="str">
        <f>IF(ins!B1294&lt;&gt;"",ins!A1294,"")</f>
        <v/>
      </c>
      <c r="B1292" s="12" t="str">
        <f>IF(ins!B1294&lt;&gt;"",ins!B1294,"")</f>
        <v/>
      </c>
      <c r="C1292" s="12" t="str">
        <f>IF(ins!D1294&lt;&gt;"",ins!D1294,"")</f>
        <v/>
      </c>
      <c r="D1292" s="12" t="str">
        <f>IF(ins!E1294&lt;&gt;"",VLOOKUP(ins!E1294,private!S:U,3,FALSE),"")</f>
        <v/>
      </c>
      <c r="E1292" s="12" t="str">
        <f>IF(ins!E1294&lt;&gt;"",ins!F1294,"")</f>
        <v/>
      </c>
      <c r="F1292" s="12" t="str">
        <f>IF(ins!G1294&lt;&gt;"",ins!G1294,"")</f>
        <v/>
      </c>
      <c r="G1292" s="65" t="str">
        <f>IF(ins!H1294&lt;&gt;"",ins!H1294,"")</f>
        <v/>
      </c>
      <c r="H1292" s="65" t="str">
        <f>IF(ins!I1294&lt;&gt;"",ins!I1294,"")</f>
        <v/>
      </c>
      <c r="I1292" s="65" t="str">
        <f>IF(ins!J1294&lt;&gt;"",ins!J1294,"")</f>
        <v/>
      </c>
      <c r="J1292" s="12" t="str">
        <f>IF(ins!K1294&lt;&gt;"",ins!K1294,"")</f>
        <v/>
      </c>
    </row>
    <row r="1293" spans="1:10" x14ac:dyDescent="0.25">
      <c r="A1293" s="12" t="str">
        <f>IF(ins!B1295&lt;&gt;"",ins!A1295,"")</f>
        <v/>
      </c>
      <c r="B1293" s="12" t="str">
        <f>IF(ins!B1295&lt;&gt;"",ins!B1295,"")</f>
        <v/>
      </c>
      <c r="C1293" s="12" t="str">
        <f>IF(ins!D1295&lt;&gt;"",ins!D1295,"")</f>
        <v/>
      </c>
      <c r="D1293" s="12" t="str">
        <f>IF(ins!E1295&lt;&gt;"",VLOOKUP(ins!E1295,private!S:U,3,FALSE),"")</f>
        <v/>
      </c>
      <c r="E1293" s="12" t="str">
        <f>IF(ins!E1295&lt;&gt;"",ins!F1295,"")</f>
        <v/>
      </c>
      <c r="F1293" s="12" t="str">
        <f>IF(ins!G1295&lt;&gt;"",ins!G1295,"")</f>
        <v/>
      </c>
      <c r="G1293" s="65" t="str">
        <f>IF(ins!H1295&lt;&gt;"",ins!H1295,"")</f>
        <v/>
      </c>
      <c r="H1293" s="65" t="str">
        <f>IF(ins!I1295&lt;&gt;"",ins!I1295,"")</f>
        <v/>
      </c>
      <c r="I1293" s="65" t="str">
        <f>IF(ins!J1295&lt;&gt;"",ins!J1295,"")</f>
        <v/>
      </c>
      <c r="J1293" s="12" t="str">
        <f>IF(ins!K1295&lt;&gt;"",ins!K1295,"")</f>
        <v/>
      </c>
    </row>
    <row r="1294" spans="1:10" x14ac:dyDescent="0.25">
      <c r="A1294" s="12" t="str">
        <f>IF(ins!B1296&lt;&gt;"",ins!A1296,"")</f>
        <v/>
      </c>
      <c r="B1294" s="12" t="str">
        <f>IF(ins!B1296&lt;&gt;"",ins!B1296,"")</f>
        <v/>
      </c>
      <c r="C1294" s="12" t="str">
        <f>IF(ins!D1296&lt;&gt;"",ins!D1296,"")</f>
        <v/>
      </c>
      <c r="D1294" s="12" t="str">
        <f>IF(ins!E1296&lt;&gt;"",VLOOKUP(ins!E1296,private!S:U,3,FALSE),"")</f>
        <v/>
      </c>
      <c r="E1294" s="12" t="str">
        <f>IF(ins!E1296&lt;&gt;"",ins!F1296,"")</f>
        <v/>
      </c>
      <c r="F1294" s="12" t="str">
        <f>IF(ins!G1296&lt;&gt;"",ins!G1296,"")</f>
        <v/>
      </c>
      <c r="G1294" s="65" t="str">
        <f>IF(ins!H1296&lt;&gt;"",ins!H1296,"")</f>
        <v/>
      </c>
      <c r="H1294" s="65" t="str">
        <f>IF(ins!I1296&lt;&gt;"",ins!I1296,"")</f>
        <v/>
      </c>
      <c r="I1294" s="65" t="str">
        <f>IF(ins!J1296&lt;&gt;"",ins!J1296,"")</f>
        <v/>
      </c>
      <c r="J1294" s="12" t="str">
        <f>IF(ins!K1296&lt;&gt;"",ins!K1296,"")</f>
        <v/>
      </c>
    </row>
    <row r="1295" spans="1:10" x14ac:dyDescent="0.25">
      <c r="A1295" s="12" t="str">
        <f>IF(ins!B1297&lt;&gt;"",ins!A1297,"")</f>
        <v/>
      </c>
      <c r="B1295" s="12" t="str">
        <f>IF(ins!B1297&lt;&gt;"",ins!B1297,"")</f>
        <v/>
      </c>
      <c r="C1295" s="12" t="str">
        <f>IF(ins!D1297&lt;&gt;"",ins!D1297,"")</f>
        <v/>
      </c>
      <c r="D1295" s="12" t="str">
        <f>IF(ins!E1297&lt;&gt;"",VLOOKUP(ins!E1297,private!S:U,3,FALSE),"")</f>
        <v/>
      </c>
      <c r="E1295" s="12" t="str">
        <f>IF(ins!E1297&lt;&gt;"",ins!F1297,"")</f>
        <v/>
      </c>
      <c r="F1295" s="12" t="str">
        <f>IF(ins!G1297&lt;&gt;"",ins!G1297,"")</f>
        <v/>
      </c>
      <c r="G1295" s="65" t="str">
        <f>IF(ins!H1297&lt;&gt;"",ins!H1297,"")</f>
        <v/>
      </c>
      <c r="H1295" s="65" t="str">
        <f>IF(ins!I1297&lt;&gt;"",ins!I1297,"")</f>
        <v/>
      </c>
      <c r="I1295" s="65" t="str">
        <f>IF(ins!J1297&lt;&gt;"",ins!J1297,"")</f>
        <v/>
      </c>
      <c r="J1295" s="12" t="str">
        <f>IF(ins!K1297&lt;&gt;"",ins!K1297,"")</f>
        <v/>
      </c>
    </row>
    <row r="1296" spans="1:10" x14ac:dyDescent="0.25">
      <c r="A1296" s="12" t="str">
        <f>IF(ins!B1298&lt;&gt;"",ins!A1298,"")</f>
        <v/>
      </c>
      <c r="B1296" s="12" t="str">
        <f>IF(ins!B1298&lt;&gt;"",ins!B1298,"")</f>
        <v/>
      </c>
      <c r="C1296" s="12" t="str">
        <f>IF(ins!D1298&lt;&gt;"",ins!D1298,"")</f>
        <v/>
      </c>
      <c r="D1296" s="12" t="str">
        <f>IF(ins!E1298&lt;&gt;"",VLOOKUP(ins!E1298,private!S:U,3,FALSE),"")</f>
        <v/>
      </c>
      <c r="E1296" s="12" t="str">
        <f>IF(ins!E1298&lt;&gt;"",ins!F1298,"")</f>
        <v/>
      </c>
      <c r="F1296" s="12" t="str">
        <f>IF(ins!G1298&lt;&gt;"",ins!G1298,"")</f>
        <v/>
      </c>
      <c r="G1296" s="65" t="str">
        <f>IF(ins!H1298&lt;&gt;"",ins!H1298,"")</f>
        <v/>
      </c>
      <c r="H1296" s="65" t="str">
        <f>IF(ins!I1298&lt;&gt;"",ins!I1298,"")</f>
        <v/>
      </c>
      <c r="I1296" s="65" t="str">
        <f>IF(ins!J1298&lt;&gt;"",ins!J1298,"")</f>
        <v/>
      </c>
      <c r="J1296" s="12" t="str">
        <f>IF(ins!K1298&lt;&gt;"",ins!K1298,"")</f>
        <v/>
      </c>
    </row>
    <row r="1297" spans="1:10" x14ac:dyDescent="0.25">
      <c r="A1297" s="12" t="str">
        <f>IF(ins!B1299&lt;&gt;"",ins!A1299,"")</f>
        <v/>
      </c>
      <c r="B1297" s="12" t="str">
        <f>IF(ins!B1299&lt;&gt;"",ins!B1299,"")</f>
        <v/>
      </c>
      <c r="C1297" s="12" t="str">
        <f>IF(ins!D1299&lt;&gt;"",ins!D1299,"")</f>
        <v/>
      </c>
      <c r="D1297" s="12" t="str">
        <f>IF(ins!E1299&lt;&gt;"",VLOOKUP(ins!E1299,private!S:U,3,FALSE),"")</f>
        <v/>
      </c>
      <c r="E1297" s="12" t="str">
        <f>IF(ins!E1299&lt;&gt;"",ins!F1299,"")</f>
        <v/>
      </c>
      <c r="F1297" s="12" t="str">
        <f>IF(ins!G1299&lt;&gt;"",ins!G1299,"")</f>
        <v/>
      </c>
      <c r="G1297" s="65" t="str">
        <f>IF(ins!H1299&lt;&gt;"",ins!H1299,"")</f>
        <v/>
      </c>
      <c r="H1297" s="65" t="str">
        <f>IF(ins!I1299&lt;&gt;"",ins!I1299,"")</f>
        <v/>
      </c>
      <c r="I1297" s="65" t="str">
        <f>IF(ins!J1299&lt;&gt;"",ins!J1299,"")</f>
        <v/>
      </c>
      <c r="J1297" s="12" t="str">
        <f>IF(ins!K1299&lt;&gt;"",ins!K1299,"")</f>
        <v/>
      </c>
    </row>
    <row r="1298" spans="1:10" x14ac:dyDescent="0.25">
      <c r="A1298" s="12" t="str">
        <f>IF(ins!B1300&lt;&gt;"",ins!A1300,"")</f>
        <v/>
      </c>
      <c r="B1298" s="12" t="str">
        <f>IF(ins!B1300&lt;&gt;"",ins!B1300,"")</f>
        <v/>
      </c>
      <c r="C1298" s="12" t="str">
        <f>IF(ins!D1300&lt;&gt;"",ins!D1300,"")</f>
        <v/>
      </c>
      <c r="D1298" s="12" t="str">
        <f>IF(ins!E1300&lt;&gt;"",VLOOKUP(ins!E1300,private!S:U,3,FALSE),"")</f>
        <v/>
      </c>
      <c r="E1298" s="12" t="str">
        <f>IF(ins!E1300&lt;&gt;"",ins!F1300,"")</f>
        <v/>
      </c>
      <c r="F1298" s="12" t="str">
        <f>IF(ins!G1300&lt;&gt;"",ins!G1300,"")</f>
        <v/>
      </c>
      <c r="G1298" s="65" t="str">
        <f>IF(ins!H1300&lt;&gt;"",ins!H1300,"")</f>
        <v/>
      </c>
      <c r="H1298" s="65" t="str">
        <f>IF(ins!I1300&lt;&gt;"",ins!I1300,"")</f>
        <v/>
      </c>
      <c r="I1298" s="65" t="str">
        <f>IF(ins!J1300&lt;&gt;"",ins!J1300,"")</f>
        <v/>
      </c>
      <c r="J1298" s="12" t="str">
        <f>IF(ins!K1300&lt;&gt;"",ins!K1300,"")</f>
        <v/>
      </c>
    </row>
    <row r="1299" spans="1:10" x14ac:dyDescent="0.25">
      <c r="A1299" s="12" t="str">
        <f>IF(ins!B1301&lt;&gt;"",ins!A1301,"")</f>
        <v/>
      </c>
      <c r="B1299" s="12" t="str">
        <f>IF(ins!B1301&lt;&gt;"",ins!B1301,"")</f>
        <v/>
      </c>
      <c r="C1299" s="12" t="str">
        <f>IF(ins!D1301&lt;&gt;"",ins!D1301,"")</f>
        <v/>
      </c>
      <c r="D1299" s="12" t="str">
        <f>IF(ins!E1301&lt;&gt;"",VLOOKUP(ins!E1301,private!S:U,3,FALSE),"")</f>
        <v/>
      </c>
      <c r="E1299" s="12" t="str">
        <f>IF(ins!E1301&lt;&gt;"",ins!F1301,"")</f>
        <v/>
      </c>
      <c r="F1299" s="12" t="str">
        <f>IF(ins!G1301&lt;&gt;"",ins!G1301,"")</f>
        <v/>
      </c>
      <c r="G1299" s="65" t="str">
        <f>IF(ins!H1301&lt;&gt;"",ins!H1301,"")</f>
        <v/>
      </c>
      <c r="H1299" s="65" t="str">
        <f>IF(ins!I1301&lt;&gt;"",ins!I1301,"")</f>
        <v/>
      </c>
      <c r="I1299" s="65" t="str">
        <f>IF(ins!J1301&lt;&gt;"",ins!J1301,"")</f>
        <v/>
      </c>
      <c r="J1299" s="12" t="str">
        <f>IF(ins!K1301&lt;&gt;"",ins!K1301,"")</f>
        <v/>
      </c>
    </row>
    <row r="1300" spans="1:10" x14ac:dyDescent="0.25">
      <c r="A1300" s="12" t="str">
        <f>IF(ins!B1302&lt;&gt;"",ins!A1302,"")</f>
        <v/>
      </c>
      <c r="B1300" s="12" t="str">
        <f>IF(ins!B1302&lt;&gt;"",ins!B1302,"")</f>
        <v/>
      </c>
      <c r="C1300" s="12" t="str">
        <f>IF(ins!D1302&lt;&gt;"",ins!D1302,"")</f>
        <v/>
      </c>
      <c r="D1300" s="12" t="str">
        <f>IF(ins!E1302&lt;&gt;"",VLOOKUP(ins!E1302,private!S:U,3,FALSE),"")</f>
        <v/>
      </c>
      <c r="E1300" s="12" t="str">
        <f>IF(ins!E1302&lt;&gt;"",ins!F1302,"")</f>
        <v/>
      </c>
      <c r="F1300" s="12" t="str">
        <f>IF(ins!G1302&lt;&gt;"",ins!G1302,"")</f>
        <v/>
      </c>
      <c r="G1300" s="65" t="str">
        <f>IF(ins!H1302&lt;&gt;"",ins!H1302,"")</f>
        <v/>
      </c>
      <c r="H1300" s="65" t="str">
        <f>IF(ins!I1302&lt;&gt;"",ins!I1302,"")</f>
        <v/>
      </c>
      <c r="I1300" s="65" t="str">
        <f>IF(ins!J1302&lt;&gt;"",ins!J1302,"")</f>
        <v/>
      </c>
      <c r="J1300" s="12" t="str">
        <f>IF(ins!K1302&lt;&gt;"",ins!K1302,"")</f>
        <v/>
      </c>
    </row>
    <row r="1301" spans="1:10" x14ac:dyDescent="0.25">
      <c r="A1301" s="12" t="str">
        <f>IF(ins!B1303&lt;&gt;"",ins!A1303,"")</f>
        <v/>
      </c>
      <c r="B1301" s="12" t="str">
        <f>IF(ins!B1303&lt;&gt;"",ins!B1303,"")</f>
        <v/>
      </c>
      <c r="C1301" s="12" t="str">
        <f>IF(ins!D1303&lt;&gt;"",ins!D1303,"")</f>
        <v/>
      </c>
      <c r="D1301" s="12" t="str">
        <f>IF(ins!E1303&lt;&gt;"",VLOOKUP(ins!E1303,private!S:U,3,FALSE),"")</f>
        <v/>
      </c>
      <c r="E1301" s="12" t="str">
        <f>IF(ins!E1303&lt;&gt;"",ins!F1303,"")</f>
        <v/>
      </c>
      <c r="F1301" s="12" t="str">
        <f>IF(ins!G1303&lt;&gt;"",ins!G1303,"")</f>
        <v/>
      </c>
      <c r="G1301" s="65" t="str">
        <f>IF(ins!H1303&lt;&gt;"",ins!H1303,"")</f>
        <v/>
      </c>
      <c r="H1301" s="65" t="str">
        <f>IF(ins!I1303&lt;&gt;"",ins!I1303,"")</f>
        <v/>
      </c>
      <c r="I1301" s="65" t="str">
        <f>IF(ins!J1303&lt;&gt;"",ins!J1303,"")</f>
        <v/>
      </c>
      <c r="J1301" s="12" t="str">
        <f>IF(ins!K1303&lt;&gt;"",ins!K1303,"")</f>
        <v/>
      </c>
    </row>
    <row r="1302" spans="1:10" x14ac:dyDescent="0.25">
      <c r="A1302" s="12" t="str">
        <f>IF(ins!B1304&lt;&gt;"",ins!A1304,"")</f>
        <v/>
      </c>
      <c r="B1302" s="12" t="str">
        <f>IF(ins!B1304&lt;&gt;"",ins!B1304,"")</f>
        <v/>
      </c>
      <c r="C1302" s="12" t="str">
        <f>IF(ins!D1304&lt;&gt;"",ins!D1304,"")</f>
        <v/>
      </c>
      <c r="D1302" s="12" t="str">
        <f>IF(ins!E1304&lt;&gt;"",VLOOKUP(ins!E1304,private!S:U,3,FALSE),"")</f>
        <v/>
      </c>
      <c r="E1302" s="12" t="str">
        <f>IF(ins!E1304&lt;&gt;"",ins!F1304,"")</f>
        <v/>
      </c>
      <c r="F1302" s="12" t="str">
        <f>IF(ins!G1304&lt;&gt;"",ins!G1304,"")</f>
        <v/>
      </c>
      <c r="G1302" s="65" t="str">
        <f>IF(ins!H1304&lt;&gt;"",ins!H1304,"")</f>
        <v/>
      </c>
      <c r="H1302" s="65" t="str">
        <f>IF(ins!I1304&lt;&gt;"",ins!I1304,"")</f>
        <v/>
      </c>
      <c r="I1302" s="65" t="str">
        <f>IF(ins!J1304&lt;&gt;"",ins!J1304,"")</f>
        <v/>
      </c>
      <c r="J1302" s="12" t="str">
        <f>IF(ins!K1304&lt;&gt;"",ins!K1304,"")</f>
        <v/>
      </c>
    </row>
    <row r="1303" spans="1:10" x14ac:dyDescent="0.25">
      <c r="A1303" s="12" t="str">
        <f>IF(ins!B1305&lt;&gt;"",ins!A1305,"")</f>
        <v/>
      </c>
      <c r="B1303" s="12" t="str">
        <f>IF(ins!B1305&lt;&gt;"",ins!B1305,"")</f>
        <v/>
      </c>
      <c r="C1303" s="12" t="str">
        <f>IF(ins!D1305&lt;&gt;"",ins!D1305,"")</f>
        <v/>
      </c>
      <c r="D1303" s="12" t="str">
        <f>IF(ins!E1305&lt;&gt;"",VLOOKUP(ins!E1305,private!S:U,3,FALSE),"")</f>
        <v/>
      </c>
      <c r="E1303" s="12" t="str">
        <f>IF(ins!E1305&lt;&gt;"",ins!F1305,"")</f>
        <v/>
      </c>
      <c r="F1303" s="12" t="str">
        <f>IF(ins!G1305&lt;&gt;"",ins!G1305,"")</f>
        <v/>
      </c>
      <c r="G1303" s="65" t="str">
        <f>IF(ins!H1305&lt;&gt;"",ins!H1305,"")</f>
        <v/>
      </c>
      <c r="H1303" s="65" t="str">
        <f>IF(ins!I1305&lt;&gt;"",ins!I1305,"")</f>
        <v/>
      </c>
      <c r="I1303" s="65" t="str">
        <f>IF(ins!J1305&lt;&gt;"",ins!J1305,"")</f>
        <v/>
      </c>
      <c r="J1303" s="12" t="str">
        <f>IF(ins!K1305&lt;&gt;"",ins!K1305,"")</f>
        <v/>
      </c>
    </row>
    <row r="1304" spans="1:10" x14ac:dyDescent="0.25">
      <c r="A1304" s="12" t="str">
        <f>IF(ins!B1306&lt;&gt;"",ins!A1306,"")</f>
        <v/>
      </c>
      <c r="B1304" s="12" t="str">
        <f>IF(ins!B1306&lt;&gt;"",ins!B1306,"")</f>
        <v/>
      </c>
      <c r="C1304" s="12" t="str">
        <f>IF(ins!D1306&lt;&gt;"",ins!D1306,"")</f>
        <v/>
      </c>
      <c r="D1304" s="12" t="str">
        <f>IF(ins!E1306&lt;&gt;"",VLOOKUP(ins!E1306,private!S:U,3,FALSE),"")</f>
        <v/>
      </c>
      <c r="E1304" s="12" t="str">
        <f>IF(ins!E1306&lt;&gt;"",ins!F1306,"")</f>
        <v/>
      </c>
      <c r="F1304" s="12" t="str">
        <f>IF(ins!G1306&lt;&gt;"",ins!G1306,"")</f>
        <v/>
      </c>
      <c r="G1304" s="65" t="str">
        <f>IF(ins!H1306&lt;&gt;"",ins!H1306,"")</f>
        <v/>
      </c>
      <c r="H1304" s="65" t="str">
        <f>IF(ins!I1306&lt;&gt;"",ins!I1306,"")</f>
        <v/>
      </c>
      <c r="I1304" s="65" t="str">
        <f>IF(ins!J1306&lt;&gt;"",ins!J1306,"")</f>
        <v/>
      </c>
      <c r="J1304" s="12" t="str">
        <f>IF(ins!K1306&lt;&gt;"",ins!K1306,"")</f>
        <v/>
      </c>
    </row>
    <row r="1305" spans="1:10" x14ac:dyDescent="0.25">
      <c r="A1305" s="12" t="str">
        <f>IF(ins!B1307&lt;&gt;"",ins!A1307,"")</f>
        <v/>
      </c>
      <c r="B1305" s="12" t="str">
        <f>IF(ins!B1307&lt;&gt;"",ins!B1307,"")</f>
        <v/>
      </c>
      <c r="C1305" s="12" t="str">
        <f>IF(ins!D1307&lt;&gt;"",ins!D1307,"")</f>
        <v/>
      </c>
      <c r="D1305" s="12" t="str">
        <f>IF(ins!E1307&lt;&gt;"",VLOOKUP(ins!E1307,private!S:U,3,FALSE),"")</f>
        <v/>
      </c>
      <c r="E1305" s="12" t="str">
        <f>IF(ins!E1307&lt;&gt;"",ins!F1307,"")</f>
        <v/>
      </c>
      <c r="F1305" s="12" t="str">
        <f>IF(ins!G1307&lt;&gt;"",ins!G1307,"")</f>
        <v/>
      </c>
      <c r="G1305" s="65" t="str">
        <f>IF(ins!H1307&lt;&gt;"",ins!H1307,"")</f>
        <v/>
      </c>
      <c r="H1305" s="65" t="str">
        <f>IF(ins!I1307&lt;&gt;"",ins!I1307,"")</f>
        <v/>
      </c>
      <c r="I1305" s="65" t="str">
        <f>IF(ins!J1307&lt;&gt;"",ins!J1307,"")</f>
        <v/>
      </c>
      <c r="J1305" s="12" t="str">
        <f>IF(ins!K1307&lt;&gt;"",ins!K1307,"")</f>
        <v/>
      </c>
    </row>
    <row r="1306" spans="1:10" x14ac:dyDescent="0.25">
      <c r="A1306" s="12" t="str">
        <f>IF(ins!B1308&lt;&gt;"",ins!A1308,"")</f>
        <v/>
      </c>
      <c r="B1306" s="12" t="str">
        <f>IF(ins!B1308&lt;&gt;"",ins!B1308,"")</f>
        <v/>
      </c>
      <c r="C1306" s="12" t="str">
        <f>IF(ins!D1308&lt;&gt;"",ins!D1308,"")</f>
        <v/>
      </c>
      <c r="D1306" s="12" t="str">
        <f>IF(ins!E1308&lt;&gt;"",VLOOKUP(ins!E1308,private!S:U,3,FALSE),"")</f>
        <v/>
      </c>
      <c r="E1306" s="12" t="str">
        <f>IF(ins!E1308&lt;&gt;"",ins!F1308,"")</f>
        <v/>
      </c>
      <c r="F1306" s="12" t="str">
        <f>IF(ins!G1308&lt;&gt;"",ins!G1308,"")</f>
        <v/>
      </c>
      <c r="G1306" s="65" t="str">
        <f>IF(ins!H1308&lt;&gt;"",ins!H1308,"")</f>
        <v/>
      </c>
      <c r="H1306" s="65" t="str">
        <f>IF(ins!I1308&lt;&gt;"",ins!I1308,"")</f>
        <v/>
      </c>
      <c r="I1306" s="65" t="str">
        <f>IF(ins!J1308&lt;&gt;"",ins!J1308,"")</f>
        <v/>
      </c>
      <c r="J1306" s="12" t="str">
        <f>IF(ins!K1308&lt;&gt;"",ins!K1308,"")</f>
        <v/>
      </c>
    </row>
    <row r="1307" spans="1:10" x14ac:dyDescent="0.25">
      <c r="A1307" s="12" t="str">
        <f>IF(ins!B1309&lt;&gt;"",ins!A1309,"")</f>
        <v/>
      </c>
      <c r="B1307" s="12" t="str">
        <f>IF(ins!B1309&lt;&gt;"",ins!B1309,"")</f>
        <v/>
      </c>
      <c r="C1307" s="12" t="str">
        <f>IF(ins!D1309&lt;&gt;"",ins!D1309,"")</f>
        <v/>
      </c>
      <c r="D1307" s="12" t="str">
        <f>IF(ins!E1309&lt;&gt;"",VLOOKUP(ins!E1309,private!S:U,3,FALSE),"")</f>
        <v/>
      </c>
      <c r="E1307" s="12" t="str">
        <f>IF(ins!E1309&lt;&gt;"",ins!F1309,"")</f>
        <v/>
      </c>
      <c r="F1307" s="12" t="str">
        <f>IF(ins!G1309&lt;&gt;"",ins!G1309,"")</f>
        <v/>
      </c>
      <c r="G1307" s="65" t="str">
        <f>IF(ins!H1309&lt;&gt;"",ins!H1309,"")</f>
        <v/>
      </c>
      <c r="H1307" s="65" t="str">
        <f>IF(ins!I1309&lt;&gt;"",ins!I1309,"")</f>
        <v/>
      </c>
      <c r="I1307" s="65" t="str">
        <f>IF(ins!J1309&lt;&gt;"",ins!J1309,"")</f>
        <v/>
      </c>
      <c r="J1307" s="12" t="str">
        <f>IF(ins!K1309&lt;&gt;"",ins!K1309,"")</f>
        <v/>
      </c>
    </row>
    <row r="1308" spans="1:10" x14ac:dyDescent="0.25">
      <c r="A1308" s="12" t="str">
        <f>IF(ins!B1310&lt;&gt;"",ins!A1310,"")</f>
        <v/>
      </c>
      <c r="B1308" s="12" t="str">
        <f>IF(ins!B1310&lt;&gt;"",ins!B1310,"")</f>
        <v/>
      </c>
      <c r="C1308" s="12" t="str">
        <f>IF(ins!D1310&lt;&gt;"",ins!D1310,"")</f>
        <v/>
      </c>
      <c r="D1308" s="12" t="str">
        <f>IF(ins!E1310&lt;&gt;"",VLOOKUP(ins!E1310,private!S:U,3,FALSE),"")</f>
        <v/>
      </c>
      <c r="E1308" s="12" t="str">
        <f>IF(ins!E1310&lt;&gt;"",ins!F1310,"")</f>
        <v/>
      </c>
      <c r="F1308" s="12" t="str">
        <f>IF(ins!G1310&lt;&gt;"",ins!G1310,"")</f>
        <v/>
      </c>
      <c r="G1308" s="65" t="str">
        <f>IF(ins!H1310&lt;&gt;"",ins!H1310,"")</f>
        <v/>
      </c>
      <c r="H1308" s="65" t="str">
        <f>IF(ins!I1310&lt;&gt;"",ins!I1310,"")</f>
        <v/>
      </c>
      <c r="I1308" s="65" t="str">
        <f>IF(ins!J1310&lt;&gt;"",ins!J1310,"")</f>
        <v/>
      </c>
      <c r="J1308" s="12" t="str">
        <f>IF(ins!K1310&lt;&gt;"",ins!K1310,"")</f>
        <v/>
      </c>
    </row>
    <row r="1309" spans="1:10" x14ac:dyDescent="0.25">
      <c r="A1309" s="12" t="str">
        <f>IF(ins!B1311&lt;&gt;"",ins!A1311,"")</f>
        <v/>
      </c>
      <c r="B1309" s="12" t="str">
        <f>IF(ins!B1311&lt;&gt;"",ins!B1311,"")</f>
        <v/>
      </c>
      <c r="C1309" s="12" t="str">
        <f>IF(ins!D1311&lt;&gt;"",ins!D1311,"")</f>
        <v/>
      </c>
      <c r="D1309" s="12" t="str">
        <f>IF(ins!E1311&lt;&gt;"",VLOOKUP(ins!E1311,private!S:U,3,FALSE),"")</f>
        <v/>
      </c>
      <c r="E1309" s="12" t="str">
        <f>IF(ins!E1311&lt;&gt;"",ins!F1311,"")</f>
        <v/>
      </c>
      <c r="F1309" s="12" t="str">
        <f>IF(ins!G1311&lt;&gt;"",ins!G1311,"")</f>
        <v/>
      </c>
      <c r="G1309" s="65" t="str">
        <f>IF(ins!H1311&lt;&gt;"",ins!H1311,"")</f>
        <v/>
      </c>
      <c r="H1309" s="65" t="str">
        <f>IF(ins!I1311&lt;&gt;"",ins!I1311,"")</f>
        <v/>
      </c>
      <c r="I1309" s="65" t="str">
        <f>IF(ins!J1311&lt;&gt;"",ins!J1311,"")</f>
        <v/>
      </c>
      <c r="J1309" s="12" t="str">
        <f>IF(ins!K1311&lt;&gt;"",ins!K1311,"")</f>
        <v/>
      </c>
    </row>
    <row r="1310" spans="1:10" x14ac:dyDescent="0.25">
      <c r="A1310" s="12" t="str">
        <f>IF(ins!B1312&lt;&gt;"",ins!A1312,"")</f>
        <v/>
      </c>
      <c r="B1310" s="12" t="str">
        <f>IF(ins!B1312&lt;&gt;"",ins!B1312,"")</f>
        <v/>
      </c>
      <c r="C1310" s="12" t="str">
        <f>IF(ins!D1312&lt;&gt;"",ins!D1312,"")</f>
        <v/>
      </c>
      <c r="D1310" s="12" t="str">
        <f>IF(ins!E1312&lt;&gt;"",VLOOKUP(ins!E1312,private!S:U,3,FALSE),"")</f>
        <v/>
      </c>
      <c r="E1310" s="12" t="str">
        <f>IF(ins!E1312&lt;&gt;"",ins!F1312,"")</f>
        <v/>
      </c>
      <c r="F1310" s="12" t="str">
        <f>IF(ins!G1312&lt;&gt;"",ins!G1312,"")</f>
        <v/>
      </c>
      <c r="G1310" s="65" t="str">
        <f>IF(ins!H1312&lt;&gt;"",ins!H1312,"")</f>
        <v/>
      </c>
      <c r="H1310" s="65" t="str">
        <f>IF(ins!I1312&lt;&gt;"",ins!I1312,"")</f>
        <v/>
      </c>
      <c r="I1310" s="65" t="str">
        <f>IF(ins!J1312&lt;&gt;"",ins!J1312,"")</f>
        <v/>
      </c>
      <c r="J1310" s="12" t="str">
        <f>IF(ins!K1312&lt;&gt;"",ins!K1312,"")</f>
        <v/>
      </c>
    </row>
    <row r="1311" spans="1:10" x14ac:dyDescent="0.25">
      <c r="A1311" s="12" t="str">
        <f>IF(ins!B1313&lt;&gt;"",ins!A1313,"")</f>
        <v/>
      </c>
      <c r="B1311" s="12" t="str">
        <f>IF(ins!B1313&lt;&gt;"",ins!B1313,"")</f>
        <v/>
      </c>
      <c r="C1311" s="12" t="str">
        <f>IF(ins!D1313&lt;&gt;"",ins!D1313,"")</f>
        <v/>
      </c>
      <c r="D1311" s="12" t="str">
        <f>IF(ins!E1313&lt;&gt;"",VLOOKUP(ins!E1313,private!S:U,3,FALSE),"")</f>
        <v/>
      </c>
      <c r="E1311" s="12" t="str">
        <f>IF(ins!E1313&lt;&gt;"",ins!F1313,"")</f>
        <v/>
      </c>
      <c r="F1311" s="12" t="str">
        <f>IF(ins!G1313&lt;&gt;"",ins!G1313,"")</f>
        <v/>
      </c>
      <c r="G1311" s="65" t="str">
        <f>IF(ins!H1313&lt;&gt;"",ins!H1313,"")</f>
        <v/>
      </c>
      <c r="H1311" s="65" t="str">
        <f>IF(ins!I1313&lt;&gt;"",ins!I1313,"")</f>
        <v/>
      </c>
      <c r="I1311" s="65" t="str">
        <f>IF(ins!J1313&lt;&gt;"",ins!J1313,"")</f>
        <v/>
      </c>
      <c r="J1311" s="12" t="str">
        <f>IF(ins!K1313&lt;&gt;"",ins!K1313,"")</f>
        <v/>
      </c>
    </row>
    <row r="1312" spans="1:10" x14ac:dyDescent="0.25">
      <c r="A1312" s="12" t="str">
        <f>IF(ins!B1314&lt;&gt;"",ins!A1314,"")</f>
        <v/>
      </c>
      <c r="B1312" s="12" t="str">
        <f>IF(ins!B1314&lt;&gt;"",ins!B1314,"")</f>
        <v/>
      </c>
      <c r="C1312" s="12" t="str">
        <f>IF(ins!D1314&lt;&gt;"",ins!D1314,"")</f>
        <v/>
      </c>
      <c r="D1312" s="12" t="str">
        <f>IF(ins!E1314&lt;&gt;"",VLOOKUP(ins!E1314,private!S:U,3,FALSE),"")</f>
        <v/>
      </c>
      <c r="E1312" s="12" t="str">
        <f>IF(ins!E1314&lt;&gt;"",ins!F1314,"")</f>
        <v/>
      </c>
      <c r="F1312" s="12" t="str">
        <f>IF(ins!G1314&lt;&gt;"",ins!G1314,"")</f>
        <v/>
      </c>
      <c r="G1312" s="65" t="str">
        <f>IF(ins!H1314&lt;&gt;"",ins!H1314,"")</f>
        <v/>
      </c>
      <c r="H1312" s="65" t="str">
        <f>IF(ins!I1314&lt;&gt;"",ins!I1314,"")</f>
        <v/>
      </c>
      <c r="I1312" s="65" t="str">
        <f>IF(ins!J1314&lt;&gt;"",ins!J1314,"")</f>
        <v/>
      </c>
      <c r="J1312" s="12" t="str">
        <f>IF(ins!K1314&lt;&gt;"",ins!K1314,"")</f>
        <v/>
      </c>
    </row>
    <row r="1313" spans="1:10" x14ac:dyDescent="0.25">
      <c r="A1313" s="12" t="str">
        <f>IF(ins!B1315&lt;&gt;"",ins!A1315,"")</f>
        <v/>
      </c>
      <c r="B1313" s="12" t="str">
        <f>IF(ins!B1315&lt;&gt;"",ins!B1315,"")</f>
        <v/>
      </c>
      <c r="C1313" s="12" t="str">
        <f>IF(ins!D1315&lt;&gt;"",ins!D1315,"")</f>
        <v/>
      </c>
      <c r="D1313" s="12" t="str">
        <f>IF(ins!E1315&lt;&gt;"",VLOOKUP(ins!E1315,private!S:U,3,FALSE),"")</f>
        <v/>
      </c>
      <c r="E1313" s="12" t="str">
        <f>IF(ins!E1315&lt;&gt;"",ins!F1315,"")</f>
        <v/>
      </c>
      <c r="F1313" s="12" t="str">
        <f>IF(ins!G1315&lt;&gt;"",ins!G1315,"")</f>
        <v/>
      </c>
      <c r="G1313" s="65" t="str">
        <f>IF(ins!H1315&lt;&gt;"",ins!H1315,"")</f>
        <v/>
      </c>
      <c r="H1313" s="65" t="str">
        <f>IF(ins!I1315&lt;&gt;"",ins!I1315,"")</f>
        <v/>
      </c>
      <c r="I1313" s="65" t="str">
        <f>IF(ins!J1315&lt;&gt;"",ins!J1315,"")</f>
        <v/>
      </c>
      <c r="J1313" s="12" t="str">
        <f>IF(ins!K1315&lt;&gt;"",ins!K1315,"")</f>
        <v/>
      </c>
    </row>
    <row r="1314" spans="1:10" x14ac:dyDescent="0.25">
      <c r="A1314" s="12" t="str">
        <f>IF(ins!B1316&lt;&gt;"",ins!A1316,"")</f>
        <v/>
      </c>
      <c r="B1314" s="12" t="str">
        <f>IF(ins!B1316&lt;&gt;"",ins!B1316,"")</f>
        <v/>
      </c>
      <c r="C1314" s="12" t="str">
        <f>IF(ins!D1316&lt;&gt;"",ins!D1316,"")</f>
        <v/>
      </c>
      <c r="D1314" s="12" t="str">
        <f>IF(ins!E1316&lt;&gt;"",VLOOKUP(ins!E1316,private!S:U,3,FALSE),"")</f>
        <v/>
      </c>
      <c r="E1314" s="12" t="str">
        <f>IF(ins!E1316&lt;&gt;"",ins!F1316,"")</f>
        <v/>
      </c>
      <c r="F1314" s="12" t="str">
        <f>IF(ins!G1316&lt;&gt;"",ins!G1316,"")</f>
        <v/>
      </c>
      <c r="G1314" s="65" t="str">
        <f>IF(ins!H1316&lt;&gt;"",ins!H1316,"")</f>
        <v/>
      </c>
      <c r="H1314" s="65" t="str">
        <f>IF(ins!I1316&lt;&gt;"",ins!I1316,"")</f>
        <v/>
      </c>
      <c r="I1314" s="65" t="str">
        <f>IF(ins!J1316&lt;&gt;"",ins!J1316,"")</f>
        <v/>
      </c>
      <c r="J1314" s="12" t="str">
        <f>IF(ins!K1316&lt;&gt;"",ins!K1316,"")</f>
        <v/>
      </c>
    </row>
    <row r="1315" spans="1:10" x14ac:dyDescent="0.25">
      <c r="A1315" s="12" t="str">
        <f>IF(ins!B1317&lt;&gt;"",ins!A1317,"")</f>
        <v/>
      </c>
      <c r="B1315" s="12" t="str">
        <f>IF(ins!B1317&lt;&gt;"",ins!B1317,"")</f>
        <v/>
      </c>
      <c r="C1315" s="12" t="str">
        <f>IF(ins!D1317&lt;&gt;"",ins!D1317,"")</f>
        <v/>
      </c>
      <c r="D1315" s="12" t="str">
        <f>IF(ins!E1317&lt;&gt;"",VLOOKUP(ins!E1317,private!S:U,3,FALSE),"")</f>
        <v/>
      </c>
      <c r="E1315" s="12" t="str">
        <f>IF(ins!E1317&lt;&gt;"",ins!F1317,"")</f>
        <v/>
      </c>
      <c r="F1315" s="12" t="str">
        <f>IF(ins!G1317&lt;&gt;"",ins!G1317,"")</f>
        <v/>
      </c>
      <c r="G1315" s="65" t="str">
        <f>IF(ins!H1317&lt;&gt;"",ins!H1317,"")</f>
        <v/>
      </c>
      <c r="H1315" s="65" t="str">
        <f>IF(ins!I1317&lt;&gt;"",ins!I1317,"")</f>
        <v/>
      </c>
      <c r="I1315" s="65" t="str">
        <f>IF(ins!J1317&lt;&gt;"",ins!J1317,"")</f>
        <v/>
      </c>
      <c r="J1315" s="12" t="str">
        <f>IF(ins!K1317&lt;&gt;"",ins!K1317,"")</f>
        <v/>
      </c>
    </row>
    <row r="1316" spans="1:10" x14ac:dyDescent="0.25">
      <c r="A1316" s="12" t="str">
        <f>IF(ins!B1318&lt;&gt;"",ins!A1318,"")</f>
        <v/>
      </c>
      <c r="B1316" s="12" t="str">
        <f>IF(ins!B1318&lt;&gt;"",ins!B1318,"")</f>
        <v/>
      </c>
      <c r="C1316" s="12" t="str">
        <f>IF(ins!D1318&lt;&gt;"",ins!D1318,"")</f>
        <v/>
      </c>
      <c r="D1316" s="12" t="str">
        <f>IF(ins!E1318&lt;&gt;"",VLOOKUP(ins!E1318,private!S:U,3,FALSE),"")</f>
        <v/>
      </c>
      <c r="E1316" s="12" t="str">
        <f>IF(ins!E1318&lt;&gt;"",ins!F1318,"")</f>
        <v/>
      </c>
      <c r="F1316" s="12" t="str">
        <f>IF(ins!G1318&lt;&gt;"",ins!G1318,"")</f>
        <v/>
      </c>
      <c r="G1316" s="65" t="str">
        <f>IF(ins!H1318&lt;&gt;"",ins!H1318,"")</f>
        <v/>
      </c>
      <c r="H1316" s="65" t="str">
        <f>IF(ins!I1318&lt;&gt;"",ins!I1318,"")</f>
        <v/>
      </c>
      <c r="I1316" s="65" t="str">
        <f>IF(ins!J1318&lt;&gt;"",ins!J1318,"")</f>
        <v/>
      </c>
      <c r="J1316" s="12" t="str">
        <f>IF(ins!K1318&lt;&gt;"",ins!K1318,"")</f>
        <v/>
      </c>
    </row>
    <row r="1317" spans="1:10" x14ac:dyDescent="0.25">
      <c r="A1317" s="12" t="str">
        <f>IF(ins!B1319&lt;&gt;"",ins!A1319,"")</f>
        <v/>
      </c>
      <c r="B1317" s="12" t="str">
        <f>IF(ins!B1319&lt;&gt;"",ins!B1319,"")</f>
        <v/>
      </c>
      <c r="C1317" s="12" t="str">
        <f>IF(ins!D1319&lt;&gt;"",ins!D1319,"")</f>
        <v/>
      </c>
      <c r="D1317" s="12" t="str">
        <f>IF(ins!E1319&lt;&gt;"",VLOOKUP(ins!E1319,private!S:U,3,FALSE),"")</f>
        <v/>
      </c>
      <c r="E1317" s="12" t="str">
        <f>IF(ins!E1319&lt;&gt;"",ins!F1319,"")</f>
        <v/>
      </c>
      <c r="F1317" s="12" t="str">
        <f>IF(ins!G1319&lt;&gt;"",ins!G1319,"")</f>
        <v/>
      </c>
      <c r="G1317" s="65" t="str">
        <f>IF(ins!H1319&lt;&gt;"",ins!H1319,"")</f>
        <v/>
      </c>
      <c r="H1317" s="65" t="str">
        <f>IF(ins!I1319&lt;&gt;"",ins!I1319,"")</f>
        <v/>
      </c>
      <c r="I1317" s="65" t="str">
        <f>IF(ins!J1319&lt;&gt;"",ins!J1319,"")</f>
        <v/>
      </c>
      <c r="J1317" s="12" t="str">
        <f>IF(ins!K1319&lt;&gt;"",ins!K1319,"")</f>
        <v/>
      </c>
    </row>
    <row r="1318" spans="1:10" x14ac:dyDescent="0.25">
      <c r="A1318" s="12" t="str">
        <f>IF(ins!B1320&lt;&gt;"",ins!A1320,"")</f>
        <v/>
      </c>
      <c r="B1318" s="12" t="str">
        <f>IF(ins!B1320&lt;&gt;"",ins!B1320,"")</f>
        <v/>
      </c>
      <c r="C1318" s="12" t="str">
        <f>IF(ins!D1320&lt;&gt;"",ins!D1320,"")</f>
        <v/>
      </c>
      <c r="D1318" s="12" t="str">
        <f>IF(ins!E1320&lt;&gt;"",VLOOKUP(ins!E1320,private!S:U,3,FALSE),"")</f>
        <v/>
      </c>
      <c r="E1318" s="12" t="str">
        <f>IF(ins!E1320&lt;&gt;"",ins!F1320,"")</f>
        <v/>
      </c>
      <c r="F1318" s="12" t="str">
        <f>IF(ins!G1320&lt;&gt;"",ins!G1320,"")</f>
        <v/>
      </c>
      <c r="G1318" s="65" t="str">
        <f>IF(ins!H1320&lt;&gt;"",ins!H1320,"")</f>
        <v/>
      </c>
      <c r="H1318" s="65" t="str">
        <f>IF(ins!I1320&lt;&gt;"",ins!I1320,"")</f>
        <v/>
      </c>
      <c r="I1318" s="65" t="str">
        <f>IF(ins!J1320&lt;&gt;"",ins!J1320,"")</f>
        <v/>
      </c>
      <c r="J1318" s="12" t="str">
        <f>IF(ins!K1320&lt;&gt;"",ins!K1320,"")</f>
        <v/>
      </c>
    </row>
    <row r="1319" spans="1:10" x14ac:dyDescent="0.25">
      <c r="A1319" s="12" t="str">
        <f>IF(ins!B1321&lt;&gt;"",ins!A1321,"")</f>
        <v/>
      </c>
      <c r="B1319" s="12" t="str">
        <f>IF(ins!B1321&lt;&gt;"",ins!B1321,"")</f>
        <v/>
      </c>
      <c r="C1319" s="12" t="str">
        <f>IF(ins!D1321&lt;&gt;"",ins!D1321,"")</f>
        <v/>
      </c>
      <c r="D1319" s="12" t="str">
        <f>IF(ins!E1321&lt;&gt;"",VLOOKUP(ins!E1321,private!S:U,3,FALSE),"")</f>
        <v/>
      </c>
      <c r="E1319" s="12" t="str">
        <f>IF(ins!E1321&lt;&gt;"",ins!F1321,"")</f>
        <v/>
      </c>
      <c r="F1319" s="12" t="str">
        <f>IF(ins!G1321&lt;&gt;"",ins!G1321,"")</f>
        <v/>
      </c>
      <c r="G1319" s="65" t="str">
        <f>IF(ins!H1321&lt;&gt;"",ins!H1321,"")</f>
        <v/>
      </c>
      <c r="H1319" s="65" t="str">
        <f>IF(ins!I1321&lt;&gt;"",ins!I1321,"")</f>
        <v/>
      </c>
      <c r="I1319" s="65" t="str">
        <f>IF(ins!J1321&lt;&gt;"",ins!J1321,"")</f>
        <v/>
      </c>
      <c r="J1319" s="12" t="str">
        <f>IF(ins!K1321&lt;&gt;"",ins!K1321,"")</f>
        <v/>
      </c>
    </row>
    <row r="1320" spans="1:10" x14ac:dyDescent="0.25">
      <c r="A1320" s="12" t="str">
        <f>IF(ins!B1322&lt;&gt;"",ins!A1322,"")</f>
        <v/>
      </c>
      <c r="B1320" s="12" t="str">
        <f>IF(ins!B1322&lt;&gt;"",ins!B1322,"")</f>
        <v/>
      </c>
      <c r="C1320" s="12" t="str">
        <f>IF(ins!D1322&lt;&gt;"",ins!D1322,"")</f>
        <v/>
      </c>
      <c r="D1320" s="12" t="str">
        <f>IF(ins!E1322&lt;&gt;"",VLOOKUP(ins!E1322,private!S:U,3,FALSE),"")</f>
        <v/>
      </c>
      <c r="E1320" s="12" t="str">
        <f>IF(ins!E1322&lt;&gt;"",ins!F1322,"")</f>
        <v/>
      </c>
      <c r="F1320" s="12" t="str">
        <f>IF(ins!G1322&lt;&gt;"",ins!G1322,"")</f>
        <v/>
      </c>
      <c r="G1320" s="65" t="str">
        <f>IF(ins!H1322&lt;&gt;"",ins!H1322,"")</f>
        <v/>
      </c>
      <c r="H1320" s="65" t="str">
        <f>IF(ins!I1322&lt;&gt;"",ins!I1322,"")</f>
        <v/>
      </c>
      <c r="I1320" s="65" t="str">
        <f>IF(ins!J1322&lt;&gt;"",ins!J1322,"")</f>
        <v/>
      </c>
      <c r="J1320" s="12" t="str">
        <f>IF(ins!K1322&lt;&gt;"",ins!K1322,"")</f>
        <v/>
      </c>
    </row>
    <row r="1321" spans="1:10" x14ac:dyDescent="0.25">
      <c r="A1321" s="12" t="str">
        <f>IF(ins!B1323&lt;&gt;"",ins!A1323,"")</f>
        <v/>
      </c>
      <c r="B1321" s="12" t="str">
        <f>IF(ins!B1323&lt;&gt;"",ins!B1323,"")</f>
        <v/>
      </c>
      <c r="C1321" s="12" t="str">
        <f>IF(ins!D1323&lt;&gt;"",ins!D1323,"")</f>
        <v/>
      </c>
      <c r="D1321" s="12" t="str">
        <f>IF(ins!E1323&lt;&gt;"",VLOOKUP(ins!E1323,private!S:U,3,FALSE),"")</f>
        <v/>
      </c>
      <c r="E1321" s="12" t="str">
        <f>IF(ins!E1323&lt;&gt;"",ins!F1323,"")</f>
        <v/>
      </c>
      <c r="F1321" s="12" t="str">
        <f>IF(ins!G1323&lt;&gt;"",ins!G1323,"")</f>
        <v/>
      </c>
      <c r="G1321" s="65" t="str">
        <f>IF(ins!H1323&lt;&gt;"",ins!H1323,"")</f>
        <v/>
      </c>
      <c r="H1321" s="65" t="str">
        <f>IF(ins!I1323&lt;&gt;"",ins!I1323,"")</f>
        <v/>
      </c>
      <c r="I1321" s="65" t="str">
        <f>IF(ins!J1323&lt;&gt;"",ins!J1323,"")</f>
        <v/>
      </c>
      <c r="J1321" s="12" t="str">
        <f>IF(ins!K1323&lt;&gt;"",ins!K1323,"")</f>
        <v/>
      </c>
    </row>
    <row r="1322" spans="1:10" x14ac:dyDescent="0.25">
      <c r="A1322" s="12" t="str">
        <f>IF(ins!B1324&lt;&gt;"",ins!A1324,"")</f>
        <v/>
      </c>
      <c r="B1322" s="12" t="str">
        <f>IF(ins!B1324&lt;&gt;"",ins!B1324,"")</f>
        <v/>
      </c>
      <c r="C1322" s="12" t="str">
        <f>IF(ins!D1324&lt;&gt;"",ins!D1324,"")</f>
        <v/>
      </c>
      <c r="D1322" s="12" t="str">
        <f>IF(ins!E1324&lt;&gt;"",VLOOKUP(ins!E1324,private!S:U,3,FALSE),"")</f>
        <v/>
      </c>
      <c r="E1322" s="12" t="str">
        <f>IF(ins!E1324&lt;&gt;"",ins!F1324,"")</f>
        <v/>
      </c>
      <c r="F1322" s="12" t="str">
        <f>IF(ins!G1324&lt;&gt;"",ins!G1324,"")</f>
        <v/>
      </c>
      <c r="G1322" s="65" t="str">
        <f>IF(ins!H1324&lt;&gt;"",ins!H1324,"")</f>
        <v/>
      </c>
      <c r="H1322" s="65" t="str">
        <f>IF(ins!I1324&lt;&gt;"",ins!I1324,"")</f>
        <v/>
      </c>
      <c r="I1322" s="65" t="str">
        <f>IF(ins!J1324&lt;&gt;"",ins!J1324,"")</f>
        <v/>
      </c>
      <c r="J1322" s="12" t="str">
        <f>IF(ins!K1324&lt;&gt;"",ins!K1324,"")</f>
        <v/>
      </c>
    </row>
    <row r="1323" spans="1:10" x14ac:dyDescent="0.25">
      <c r="A1323" s="12" t="str">
        <f>IF(ins!B1325&lt;&gt;"",ins!A1325,"")</f>
        <v/>
      </c>
      <c r="B1323" s="12" t="str">
        <f>IF(ins!B1325&lt;&gt;"",ins!B1325,"")</f>
        <v/>
      </c>
      <c r="C1323" s="12" t="str">
        <f>IF(ins!D1325&lt;&gt;"",ins!D1325,"")</f>
        <v/>
      </c>
      <c r="D1323" s="12" t="str">
        <f>IF(ins!E1325&lt;&gt;"",VLOOKUP(ins!E1325,private!S:U,3,FALSE),"")</f>
        <v/>
      </c>
      <c r="E1323" s="12" t="str">
        <f>IF(ins!E1325&lt;&gt;"",ins!F1325,"")</f>
        <v/>
      </c>
      <c r="F1323" s="12" t="str">
        <f>IF(ins!G1325&lt;&gt;"",ins!G1325,"")</f>
        <v/>
      </c>
      <c r="G1323" s="65" t="str">
        <f>IF(ins!H1325&lt;&gt;"",ins!H1325,"")</f>
        <v/>
      </c>
      <c r="H1323" s="65" t="str">
        <f>IF(ins!I1325&lt;&gt;"",ins!I1325,"")</f>
        <v/>
      </c>
      <c r="I1323" s="65" t="str">
        <f>IF(ins!J1325&lt;&gt;"",ins!J1325,"")</f>
        <v/>
      </c>
      <c r="J1323" s="12" t="str">
        <f>IF(ins!K1325&lt;&gt;"",ins!K1325,"")</f>
        <v/>
      </c>
    </row>
    <row r="1324" spans="1:10" x14ac:dyDescent="0.25">
      <c r="A1324" s="12" t="str">
        <f>IF(ins!B1326&lt;&gt;"",ins!A1326,"")</f>
        <v/>
      </c>
      <c r="B1324" s="12" t="str">
        <f>IF(ins!B1326&lt;&gt;"",ins!B1326,"")</f>
        <v/>
      </c>
      <c r="C1324" s="12" t="str">
        <f>IF(ins!D1326&lt;&gt;"",ins!D1326,"")</f>
        <v/>
      </c>
      <c r="D1324" s="12" t="str">
        <f>IF(ins!E1326&lt;&gt;"",VLOOKUP(ins!E1326,private!S:U,3,FALSE),"")</f>
        <v/>
      </c>
      <c r="E1324" s="12" t="str">
        <f>IF(ins!E1326&lt;&gt;"",ins!F1326,"")</f>
        <v/>
      </c>
      <c r="F1324" s="12" t="str">
        <f>IF(ins!G1326&lt;&gt;"",ins!G1326,"")</f>
        <v/>
      </c>
      <c r="G1324" s="65" t="str">
        <f>IF(ins!H1326&lt;&gt;"",ins!H1326,"")</f>
        <v/>
      </c>
      <c r="H1324" s="65" t="str">
        <f>IF(ins!I1326&lt;&gt;"",ins!I1326,"")</f>
        <v/>
      </c>
      <c r="I1324" s="65" t="str">
        <f>IF(ins!J1326&lt;&gt;"",ins!J1326,"")</f>
        <v/>
      </c>
      <c r="J1324" s="12" t="str">
        <f>IF(ins!K1326&lt;&gt;"",ins!K1326,"")</f>
        <v/>
      </c>
    </row>
    <row r="1325" spans="1:10" x14ac:dyDescent="0.25">
      <c r="A1325" s="12" t="str">
        <f>IF(ins!B1327&lt;&gt;"",ins!A1327,"")</f>
        <v/>
      </c>
      <c r="B1325" s="12" t="str">
        <f>IF(ins!B1327&lt;&gt;"",ins!B1327,"")</f>
        <v/>
      </c>
      <c r="C1325" s="12" t="str">
        <f>IF(ins!D1327&lt;&gt;"",ins!D1327,"")</f>
        <v/>
      </c>
      <c r="D1325" s="12" t="str">
        <f>IF(ins!E1327&lt;&gt;"",VLOOKUP(ins!E1327,private!S:U,3,FALSE),"")</f>
        <v/>
      </c>
      <c r="E1325" s="12" t="str">
        <f>IF(ins!E1327&lt;&gt;"",ins!F1327,"")</f>
        <v/>
      </c>
      <c r="F1325" s="12" t="str">
        <f>IF(ins!G1327&lt;&gt;"",ins!G1327,"")</f>
        <v/>
      </c>
      <c r="G1325" s="65" t="str">
        <f>IF(ins!H1327&lt;&gt;"",ins!H1327,"")</f>
        <v/>
      </c>
      <c r="H1325" s="65" t="str">
        <f>IF(ins!I1327&lt;&gt;"",ins!I1327,"")</f>
        <v/>
      </c>
      <c r="I1325" s="65" t="str">
        <f>IF(ins!J1327&lt;&gt;"",ins!J1327,"")</f>
        <v/>
      </c>
      <c r="J1325" s="12" t="str">
        <f>IF(ins!K1327&lt;&gt;"",ins!K1327,"")</f>
        <v/>
      </c>
    </row>
    <row r="1326" spans="1:10" x14ac:dyDescent="0.25">
      <c r="A1326" s="12" t="str">
        <f>IF(ins!B1328&lt;&gt;"",ins!A1328,"")</f>
        <v/>
      </c>
      <c r="B1326" s="12" t="str">
        <f>IF(ins!B1328&lt;&gt;"",ins!B1328,"")</f>
        <v/>
      </c>
      <c r="C1326" s="12" t="str">
        <f>IF(ins!D1328&lt;&gt;"",ins!D1328,"")</f>
        <v/>
      </c>
      <c r="D1326" s="12" t="str">
        <f>IF(ins!E1328&lt;&gt;"",VLOOKUP(ins!E1328,private!S:U,3,FALSE),"")</f>
        <v/>
      </c>
      <c r="E1326" s="12" t="str">
        <f>IF(ins!E1328&lt;&gt;"",ins!F1328,"")</f>
        <v/>
      </c>
      <c r="F1326" s="12" t="str">
        <f>IF(ins!G1328&lt;&gt;"",ins!G1328,"")</f>
        <v/>
      </c>
      <c r="G1326" s="65" t="str">
        <f>IF(ins!H1328&lt;&gt;"",ins!H1328,"")</f>
        <v/>
      </c>
      <c r="H1326" s="65" t="str">
        <f>IF(ins!I1328&lt;&gt;"",ins!I1328,"")</f>
        <v/>
      </c>
      <c r="I1326" s="65" t="str">
        <f>IF(ins!J1328&lt;&gt;"",ins!J1328,"")</f>
        <v/>
      </c>
      <c r="J1326" s="12" t="str">
        <f>IF(ins!K1328&lt;&gt;"",ins!K1328,"")</f>
        <v/>
      </c>
    </row>
    <row r="1327" spans="1:10" x14ac:dyDescent="0.25">
      <c r="A1327" s="12" t="str">
        <f>IF(ins!B1329&lt;&gt;"",ins!A1329,"")</f>
        <v/>
      </c>
      <c r="B1327" s="12" t="str">
        <f>IF(ins!B1329&lt;&gt;"",ins!B1329,"")</f>
        <v/>
      </c>
      <c r="C1327" s="12" t="str">
        <f>IF(ins!D1329&lt;&gt;"",ins!D1329,"")</f>
        <v/>
      </c>
      <c r="D1327" s="12" t="str">
        <f>IF(ins!E1329&lt;&gt;"",VLOOKUP(ins!E1329,private!S:U,3,FALSE),"")</f>
        <v/>
      </c>
      <c r="E1327" s="12" t="str">
        <f>IF(ins!E1329&lt;&gt;"",ins!F1329,"")</f>
        <v/>
      </c>
      <c r="F1327" s="12" t="str">
        <f>IF(ins!G1329&lt;&gt;"",ins!G1329,"")</f>
        <v/>
      </c>
      <c r="G1327" s="65" t="str">
        <f>IF(ins!H1329&lt;&gt;"",ins!H1329,"")</f>
        <v/>
      </c>
      <c r="H1327" s="65" t="str">
        <f>IF(ins!I1329&lt;&gt;"",ins!I1329,"")</f>
        <v/>
      </c>
      <c r="I1327" s="65" t="str">
        <f>IF(ins!J1329&lt;&gt;"",ins!J1329,"")</f>
        <v/>
      </c>
      <c r="J1327" s="12" t="str">
        <f>IF(ins!K1329&lt;&gt;"",ins!K1329,"")</f>
        <v/>
      </c>
    </row>
    <row r="1328" spans="1:10" x14ac:dyDescent="0.25">
      <c r="A1328" s="12" t="str">
        <f>IF(ins!B1330&lt;&gt;"",ins!A1330,"")</f>
        <v/>
      </c>
      <c r="B1328" s="12" t="str">
        <f>IF(ins!B1330&lt;&gt;"",ins!B1330,"")</f>
        <v/>
      </c>
      <c r="C1328" s="12" t="str">
        <f>IF(ins!D1330&lt;&gt;"",ins!D1330,"")</f>
        <v/>
      </c>
      <c r="D1328" s="12" t="str">
        <f>IF(ins!E1330&lt;&gt;"",VLOOKUP(ins!E1330,private!S:U,3,FALSE),"")</f>
        <v/>
      </c>
      <c r="E1328" s="12" t="str">
        <f>IF(ins!E1330&lt;&gt;"",ins!F1330,"")</f>
        <v/>
      </c>
      <c r="F1328" s="12" t="str">
        <f>IF(ins!G1330&lt;&gt;"",ins!G1330,"")</f>
        <v/>
      </c>
      <c r="G1328" s="65" t="str">
        <f>IF(ins!H1330&lt;&gt;"",ins!H1330,"")</f>
        <v/>
      </c>
      <c r="H1328" s="65" t="str">
        <f>IF(ins!I1330&lt;&gt;"",ins!I1330,"")</f>
        <v/>
      </c>
      <c r="I1328" s="65" t="str">
        <f>IF(ins!J1330&lt;&gt;"",ins!J1330,"")</f>
        <v/>
      </c>
      <c r="J1328" s="12" t="str">
        <f>IF(ins!K1330&lt;&gt;"",ins!K1330,"")</f>
        <v/>
      </c>
    </row>
    <row r="1329" spans="1:10" x14ac:dyDescent="0.25">
      <c r="A1329" s="12" t="str">
        <f>IF(ins!B1331&lt;&gt;"",ins!A1331,"")</f>
        <v/>
      </c>
      <c r="B1329" s="12" t="str">
        <f>IF(ins!B1331&lt;&gt;"",ins!B1331,"")</f>
        <v/>
      </c>
      <c r="C1329" s="12" t="str">
        <f>IF(ins!D1331&lt;&gt;"",ins!D1331,"")</f>
        <v/>
      </c>
      <c r="D1329" s="12" t="str">
        <f>IF(ins!E1331&lt;&gt;"",VLOOKUP(ins!E1331,private!S:U,3,FALSE),"")</f>
        <v/>
      </c>
      <c r="E1329" s="12" t="str">
        <f>IF(ins!E1331&lt;&gt;"",ins!F1331,"")</f>
        <v/>
      </c>
      <c r="F1329" s="12" t="str">
        <f>IF(ins!G1331&lt;&gt;"",ins!G1331,"")</f>
        <v/>
      </c>
      <c r="G1329" s="65" t="str">
        <f>IF(ins!H1331&lt;&gt;"",ins!H1331,"")</f>
        <v/>
      </c>
      <c r="H1329" s="65" t="str">
        <f>IF(ins!I1331&lt;&gt;"",ins!I1331,"")</f>
        <v/>
      </c>
      <c r="I1329" s="65" t="str">
        <f>IF(ins!J1331&lt;&gt;"",ins!J1331,"")</f>
        <v/>
      </c>
      <c r="J1329" s="12" t="str">
        <f>IF(ins!K1331&lt;&gt;"",ins!K1331,"")</f>
        <v/>
      </c>
    </row>
    <row r="1330" spans="1:10" x14ac:dyDescent="0.25">
      <c r="A1330" s="12" t="str">
        <f>IF(ins!B1332&lt;&gt;"",ins!A1332,"")</f>
        <v/>
      </c>
      <c r="B1330" s="12" t="str">
        <f>IF(ins!B1332&lt;&gt;"",ins!B1332,"")</f>
        <v/>
      </c>
      <c r="C1330" s="12" t="str">
        <f>IF(ins!D1332&lt;&gt;"",ins!D1332,"")</f>
        <v/>
      </c>
      <c r="D1330" s="12" t="str">
        <f>IF(ins!E1332&lt;&gt;"",VLOOKUP(ins!E1332,private!S:U,3,FALSE),"")</f>
        <v/>
      </c>
      <c r="E1330" s="12" t="str">
        <f>IF(ins!E1332&lt;&gt;"",ins!F1332,"")</f>
        <v/>
      </c>
      <c r="F1330" s="12" t="str">
        <f>IF(ins!G1332&lt;&gt;"",ins!G1332,"")</f>
        <v/>
      </c>
      <c r="G1330" s="65" t="str">
        <f>IF(ins!H1332&lt;&gt;"",ins!H1332,"")</f>
        <v/>
      </c>
      <c r="H1330" s="65" t="str">
        <f>IF(ins!I1332&lt;&gt;"",ins!I1332,"")</f>
        <v/>
      </c>
      <c r="I1330" s="65" t="str">
        <f>IF(ins!J1332&lt;&gt;"",ins!J1332,"")</f>
        <v/>
      </c>
      <c r="J1330" s="12" t="str">
        <f>IF(ins!K1332&lt;&gt;"",ins!K1332,"")</f>
        <v/>
      </c>
    </row>
    <row r="1331" spans="1:10" x14ac:dyDescent="0.25">
      <c r="A1331" s="12" t="str">
        <f>IF(ins!B1333&lt;&gt;"",ins!A1333,"")</f>
        <v/>
      </c>
      <c r="B1331" s="12" t="str">
        <f>IF(ins!B1333&lt;&gt;"",ins!B1333,"")</f>
        <v/>
      </c>
      <c r="C1331" s="12" t="str">
        <f>IF(ins!D1333&lt;&gt;"",ins!D1333,"")</f>
        <v/>
      </c>
      <c r="D1331" s="12" t="str">
        <f>IF(ins!E1333&lt;&gt;"",VLOOKUP(ins!E1333,private!S:U,3,FALSE),"")</f>
        <v/>
      </c>
      <c r="E1331" s="12" t="str">
        <f>IF(ins!E1333&lt;&gt;"",ins!F1333,"")</f>
        <v/>
      </c>
      <c r="F1331" s="12" t="str">
        <f>IF(ins!G1333&lt;&gt;"",ins!G1333,"")</f>
        <v/>
      </c>
      <c r="G1331" s="65" t="str">
        <f>IF(ins!H1333&lt;&gt;"",ins!H1333,"")</f>
        <v/>
      </c>
      <c r="H1331" s="65" t="str">
        <f>IF(ins!I1333&lt;&gt;"",ins!I1333,"")</f>
        <v/>
      </c>
      <c r="I1331" s="65" t="str">
        <f>IF(ins!J1333&lt;&gt;"",ins!J1333,"")</f>
        <v/>
      </c>
      <c r="J1331" s="12" t="str">
        <f>IF(ins!K1333&lt;&gt;"",ins!K1333,"")</f>
        <v/>
      </c>
    </row>
    <row r="1332" spans="1:10" x14ac:dyDescent="0.25">
      <c r="A1332" s="12" t="str">
        <f>IF(ins!B1334&lt;&gt;"",ins!A1334,"")</f>
        <v/>
      </c>
      <c r="B1332" s="12" t="str">
        <f>IF(ins!B1334&lt;&gt;"",ins!B1334,"")</f>
        <v/>
      </c>
      <c r="C1332" s="12" t="str">
        <f>IF(ins!D1334&lt;&gt;"",ins!D1334,"")</f>
        <v/>
      </c>
      <c r="D1332" s="12" t="str">
        <f>IF(ins!E1334&lt;&gt;"",VLOOKUP(ins!E1334,private!S:U,3,FALSE),"")</f>
        <v/>
      </c>
      <c r="E1332" s="12" t="str">
        <f>IF(ins!E1334&lt;&gt;"",ins!F1334,"")</f>
        <v/>
      </c>
      <c r="F1332" s="12" t="str">
        <f>IF(ins!G1334&lt;&gt;"",ins!G1334,"")</f>
        <v/>
      </c>
      <c r="G1332" s="65" t="str">
        <f>IF(ins!H1334&lt;&gt;"",ins!H1334,"")</f>
        <v/>
      </c>
      <c r="H1332" s="65" t="str">
        <f>IF(ins!I1334&lt;&gt;"",ins!I1334,"")</f>
        <v/>
      </c>
      <c r="I1332" s="65" t="str">
        <f>IF(ins!J1334&lt;&gt;"",ins!J1334,"")</f>
        <v/>
      </c>
      <c r="J1332" s="12" t="str">
        <f>IF(ins!K1334&lt;&gt;"",ins!K1334,"")</f>
        <v/>
      </c>
    </row>
    <row r="1333" spans="1:10" x14ac:dyDescent="0.25">
      <c r="A1333" s="12" t="str">
        <f>IF(ins!B1335&lt;&gt;"",ins!A1335,"")</f>
        <v/>
      </c>
      <c r="B1333" s="12" t="str">
        <f>IF(ins!B1335&lt;&gt;"",ins!B1335,"")</f>
        <v/>
      </c>
      <c r="C1333" s="12" t="str">
        <f>IF(ins!D1335&lt;&gt;"",ins!D1335,"")</f>
        <v/>
      </c>
      <c r="D1333" s="12" t="str">
        <f>IF(ins!E1335&lt;&gt;"",VLOOKUP(ins!E1335,private!S:U,3,FALSE),"")</f>
        <v/>
      </c>
      <c r="E1333" s="12" t="str">
        <f>IF(ins!E1335&lt;&gt;"",ins!F1335,"")</f>
        <v/>
      </c>
      <c r="F1333" s="12" t="str">
        <f>IF(ins!G1335&lt;&gt;"",ins!G1335,"")</f>
        <v/>
      </c>
      <c r="G1333" s="65" t="str">
        <f>IF(ins!H1335&lt;&gt;"",ins!H1335,"")</f>
        <v/>
      </c>
      <c r="H1333" s="65" t="str">
        <f>IF(ins!I1335&lt;&gt;"",ins!I1335,"")</f>
        <v/>
      </c>
      <c r="I1333" s="65" t="str">
        <f>IF(ins!J1335&lt;&gt;"",ins!J1335,"")</f>
        <v/>
      </c>
      <c r="J1333" s="12" t="str">
        <f>IF(ins!K1335&lt;&gt;"",ins!K1335,"")</f>
        <v/>
      </c>
    </row>
    <row r="1334" spans="1:10" x14ac:dyDescent="0.25">
      <c r="A1334" s="12" t="str">
        <f>IF(ins!B1336&lt;&gt;"",ins!A1336,"")</f>
        <v/>
      </c>
      <c r="B1334" s="12" t="str">
        <f>IF(ins!B1336&lt;&gt;"",ins!B1336,"")</f>
        <v/>
      </c>
      <c r="C1334" s="12" t="str">
        <f>IF(ins!D1336&lt;&gt;"",ins!D1336,"")</f>
        <v/>
      </c>
      <c r="D1334" s="12" t="str">
        <f>IF(ins!E1336&lt;&gt;"",VLOOKUP(ins!E1336,private!S:U,3,FALSE),"")</f>
        <v/>
      </c>
      <c r="E1334" s="12" t="str">
        <f>IF(ins!E1336&lt;&gt;"",ins!F1336,"")</f>
        <v/>
      </c>
      <c r="F1334" s="12" t="str">
        <f>IF(ins!G1336&lt;&gt;"",ins!G1336,"")</f>
        <v/>
      </c>
      <c r="G1334" s="65" t="str">
        <f>IF(ins!H1336&lt;&gt;"",ins!H1336,"")</f>
        <v/>
      </c>
      <c r="H1334" s="65" t="str">
        <f>IF(ins!I1336&lt;&gt;"",ins!I1336,"")</f>
        <v/>
      </c>
      <c r="I1334" s="65" t="str">
        <f>IF(ins!J1336&lt;&gt;"",ins!J1336,"")</f>
        <v/>
      </c>
      <c r="J1334" s="12" t="str">
        <f>IF(ins!K1336&lt;&gt;"",ins!K1336,"")</f>
        <v/>
      </c>
    </row>
    <row r="1335" spans="1:10" x14ac:dyDescent="0.25">
      <c r="A1335" s="12" t="str">
        <f>IF(ins!B1337&lt;&gt;"",ins!A1337,"")</f>
        <v/>
      </c>
      <c r="B1335" s="12" t="str">
        <f>IF(ins!B1337&lt;&gt;"",ins!B1337,"")</f>
        <v/>
      </c>
      <c r="C1335" s="12" t="str">
        <f>IF(ins!D1337&lt;&gt;"",ins!D1337,"")</f>
        <v/>
      </c>
      <c r="D1335" s="12" t="str">
        <f>IF(ins!E1337&lt;&gt;"",VLOOKUP(ins!E1337,private!S:U,3,FALSE),"")</f>
        <v/>
      </c>
      <c r="E1335" s="12" t="str">
        <f>IF(ins!E1337&lt;&gt;"",ins!F1337,"")</f>
        <v/>
      </c>
      <c r="F1335" s="12" t="str">
        <f>IF(ins!G1337&lt;&gt;"",ins!G1337,"")</f>
        <v/>
      </c>
      <c r="G1335" s="65" t="str">
        <f>IF(ins!H1337&lt;&gt;"",ins!H1337,"")</f>
        <v/>
      </c>
      <c r="H1335" s="65" t="str">
        <f>IF(ins!I1337&lt;&gt;"",ins!I1337,"")</f>
        <v/>
      </c>
      <c r="I1335" s="65" t="str">
        <f>IF(ins!J1337&lt;&gt;"",ins!J1337,"")</f>
        <v/>
      </c>
      <c r="J1335" s="12" t="str">
        <f>IF(ins!K1337&lt;&gt;"",ins!K1337,"")</f>
        <v/>
      </c>
    </row>
    <row r="1336" spans="1:10" x14ac:dyDescent="0.25">
      <c r="A1336" s="12" t="str">
        <f>IF(ins!B1338&lt;&gt;"",ins!A1338,"")</f>
        <v/>
      </c>
      <c r="B1336" s="12" t="str">
        <f>IF(ins!B1338&lt;&gt;"",ins!B1338,"")</f>
        <v/>
      </c>
      <c r="C1336" s="12" t="str">
        <f>IF(ins!D1338&lt;&gt;"",ins!D1338,"")</f>
        <v/>
      </c>
      <c r="D1336" s="12" t="str">
        <f>IF(ins!E1338&lt;&gt;"",VLOOKUP(ins!E1338,private!S:U,3,FALSE),"")</f>
        <v/>
      </c>
      <c r="E1336" s="12" t="str">
        <f>IF(ins!E1338&lt;&gt;"",ins!F1338,"")</f>
        <v/>
      </c>
      <c r="F1336" s="12" t="str">
        <f>IF(ins!G1338&lt;&gt;"",ins!G1338,"")</f>
        <v/>
      </c>
      <c r="G1336" s="65" t="str">
        <f>IF(ins!H1338&lt;&gt;"",ins!H1338,"")</f>
        <v/>
      </c>
      <c r="H1336" s="65" t="str">
        <f>IF(ins!I1338&lt;&gt;"",ins!I1338,"")</f>
        <v/>
      </c>
      <c r="I1336" s="65" t="str">
        <f>IF(ins!J1338&lt;&gt;"",ins!J1338,"")</f>
        <v/>
      </c>
      <c r="J1336" s="12" t="str">
        <f>IF(ins!K1338&lt;&gt;"",ins!K1338,"")</f>
        <v/>
      </c>
    </row>
    <row r="1337" spans="1:10" x14ac:dyDescent="0.25">
      <c r="A1337" s="12" t="str">
        <f>IF(ins!B1339&lt;&gt;"",ins!A1339,"")</f>
        <v/>
      </c>
      <c r="B1337" s="12" t="str">
        <f>IF(ins!B1339&lt;&gt;"",ins!B1339,"")</f>
        <v/>
      </c>
      <c r="C1337" s="12" t="str">
        <f>IF(ins!D1339&lt;&gt;"",ins!D1339,"")</f>
        <v/>
      </c>
      <c r="D1337" s="12" t="str">
        <f>IF(ins!E1339&lt;&gt;"",VLOOKUP(ins!E1339,private!S:U,3,FALSE),"")</f>
        <v/>
      </c>
      <c r="E1337" s="12" t="str">
        <f>IF(ins!E1339&lt;&gt;"",ins!F1339,"")</f>
        <v/>
      </c>
      <c r="F1337" s="12" t="str">
        <f>IF(ins!G1339&lt;&gt;"",ins!G1339,"")</f>
        <v/>
      </c>
      <c r="G1337" s="65" t="str">
        <f>IF(ins!H1339&lt;&gt;"",ins!H1339,"")</f>
        <v/>
      </c>
      <c r="H1337" s="65" t="str">
        <f>IF(ins!I1339&lt;&gt;"",ins!I1339,"")</f>
        <v/>
      </c>
      <c r="I1337" s="65" t="str">
        <f>IF(ins!J1339&lt;&gt;"",ins!J1339,"")</f>
        <v/>
      </c>
      <c r="J1337" s="12" t="str">
        <f>IF(ins!K1339&lt;&gt;"",ins!K1339,"")</f>
        <v/>
      </c>
    </row>
    <row r="1338" spans="1:10" x14ac:dyDescent="0.25">
      <c r="A1338" s="12" t="str">
        <f>IF(ins!B1340&lt;&gt;"",ins!A1340,"")</f>
        <v/>
      </c>
      <c r="B1338" s="12" t="str">
        <f>IF(ins!B1340&lt;&gt;"",ins!B1340,"")</f>
        <v/>
      </c>
      <c r="C1338" s="12" t="str">
        <f>IF(ins!D1340&lt;&gt;"",ins!D1340,"")</f>
        <v/>
      </c>
      <c r="D1338" s="12" t="str">
        <f>IF(ins!E1340&lt;&gt;"",VLOOKUP(ins!E1340,private!S:U,3,FALSE),"")</f>
        <v/>
      </c>
      <c r="E1338" s="12" t="str">
        <f>IF(ins!E1340&lt;&gt;"",ins!F1340,"")</f>
        <v/>
      </c>
      <c r="F1338" s="12" t="str">
        <f>IF(ins!G1340&lt;&gt;"",ins!G1340,"")</f>
        <v/>
      </c>
      <c r="G1338" s="65" t="str">
        <f>IF(ins!H1340&lt;&gt;"",ins!H1340,"")</f>
        <v/>
      </c>
      <c r="H1338" s="65" t="str">
        <f>IF(ins!I1340&lt;&gt;"",ins!I1340,"")</f>
        <v/>
      </c>
      <c r="I1338" s="65" t="str">
        <f>IF(ins!J1340&lt;&gt;"",ins!J1340,"")</f>
        <v/>
      </c>
      <c r="J1338" s="12" t="str">
        <f>IF(ins!K1340&lt;&gt;"",ins!K1340,"")</f>
        <v/>
      </c>
    </row>
    <row r="1339" spans="1:10" x14ac:dyDescent="0.25">
      <c r="A1339" s="12" t="str">
        <f>IF(ins!B1341&lt;&gt;"",ins!A1341,"")</f>
        <v/>
      </c>
      <c r="B1339" s="12" t="str">
        <f>IF(ins!B1341&lt;&gt;"",ins!B1341,"")</f>
        <v/>
      </c>
      <c r="C1339" s="12" t="str">
        <f>IF(ins!D1341&lt;&gt;"",ins!D1341,"")</f>
        <v/>
      </c>
      <c r="D1339" s="12" t="str">
        <f>IF(ins!E1341&lt;&gt;"",VLOOKUP(ins!E1341,private!S:U,3,FALSE),"")</f>
        <v/>
      </c>
      <c r="E1339" s="12" t="str">
        <f>IF(ins!E1341&lt;&gt;"",ins!F1341,"")</f>
        <v/>
      </c>
      <c r="F1339" s="12" t="str">
        <f>IF(ins!G1341&lt;&gt;"",ins!G1341,"")</f>
        <v/>
      </c>
      <c r="G1339" s="65" t="str">
        <f>IF(ins!H1341&lt;&gt;"",ins!H1341,"")</f>
        <v/>
      </c>
      <c r="H1339" s="65" t="str">
        <f>IF(ins!I1341&lt;&gt;"",ins!I1341,"")</f>
        <v/>
      </c>
      <c r="I1339" s="65" t="str">
        <f>IF(ins!J1341&lt;&gt;"",ins!J1341,"")</f>
        <v/>
      </c>
      <c r="J1339" s="12" t="str">
        <f>IF(ins!K1341&lt;&gt;"",ins!K1341,"")</f>
        <v/>
      </c>
    </row>
    <row r="1340" spans="1:10" x14ac:dyDescent="0.25">
      <c r="A1340" s="12" t="str">
        <f>IF(ins!B1342&lt;&gt;"",ins!A1342,"")</f>
        <v/>
      </c>
      <c r="B1340" s="12" t="str">
        <f>IF(ins!B1342&lt;&gt;"",ins!B1342,"")</f>
        <v/>
      </c>
      <c r="C1340" s="12" t="str">
        <f>IF(ins!D1342&lt;&gt;"",ins!D1342,"")</f>
        <v/>
      </c>
      <c r="D1340" s="12" t="str">
        <f>IF(ins!E1342&lt;&gt;"",VLOOKUP(ins!E1342,private!S:U,3,FALSE),"")</f>
        <v/>
      </c>
      <c r="E1340" s="12" t="str">
        <f>IF(ins!E1342&lt;&gt;"",ins!F1342,"")</f>
        <v/>
      </c>
      <c r="F1340" s="12" t="str">
        <f>IF(ins!G1342&lt;&gt;"",ins!G1342,"")</f>
        <v/>
      </c>
      <c r="G1340" s="65" t="str">
        <f>IF(ins!H1342&lt;&gt;"",ins!H1342,"")</f>
        <v/>
      </c>
      <c r="H1340" s="65" t="str">
        <f>IF(ins!I1342&lt;&gt;"",ins!I1342,"")</f>
        <v/>
      </c>
      <c r="I1340" s="65" t="str">
        <f>IF(ins!J1342&lt;&gt;"",ins!J1342,"")</f>
        <v/>
      </c>
      <c r="J1340" s="12" t="str">
        <f>IF(ins!K1342&lt;&gt;"",ins!K1342,"")</f>
        <v/>
      </c>
    </row>
    <row r="1341" spans="1:10" x14ac:dyDescent="0.25">
      <c r="A1341" s="12" t="str">
        <f>IF(ins!B1343&lt;&gt;"",ins!A1343,"")</f>
        <v/>
      </c>
      <c r="B1341" s="12" t="str">
        <f>IF(ins!B1343&lt;&gt;"",ins!B1343,"")</f>
        <v/>
      </c>
      <c r="C1341" s="12" t="str">
        <f>IF(ins!D1343&lt;&gt;"",ins!D1343,"")</f>
        <v/>
      </c>
      <c r="D1341" s="12" t="str">
        <f>IF(ins!E1343&lt;&gt;"",VLOOKUP(ins!E1343,private!S:U,3,FALSE),"")</f>
        <v/>
      </c>
      <c r="E1341" s="12" t="str">
        <f>IF(ins!E1343&lt;&gt;"",ins!F1343,"")</f>
        <v/>
      </c>
      <c r="F1341" s="12" t="str">
        <f>IF(ins!G1343&lt;&gt;"",ins!G1343,"")</f>
        <v/>
      </c>
      <c r="G1341" s="65" t="str">
        <f>IF(ins!H1343&lt;&gt;"",ins!H1343,"")</f>
        <v/>
      </c>
      <c r="H1341" s="65" t="str">
        <f>IF(ins!I1343&lt;&gt;"",ins!I1343,"")</f>
        <v/>
      </c>
      <c r="I1341" s="65" t="str">
        <f>IF(ins!J1343&lt;&gt;"",ins!J1343,"")</f>
        <v/>
      </c>
      <c r="J1341" s="12" t="str">
        <f>IF(ins!K1343&lt;&gt;"",ins!K1343,"")</f>
        <v/>
      </c>
    </row>
    <row r="1342" spans="1:10" x14ac:dyDescent="0.25">
      <c r="A1342" s="12" t="str">
        <f>IF(ins!B1344&lt;&gt;"",ins!A1344,"")</f>
        <v/>
      </c>
      <c r="B1342" s="12" t="str">
        <f>IF(ins!B1344&lt;&gt;"",ins!B1344,"")</f>
        <v/>
      </c>
      <c r="C1342" s="12" t="str">
        <f>IF(ins!D1344&lt;&gt;"",ins!D1344,"")</f>
        <v/>
      </c>
      <c r="D1342" s="12" t="str">
        <f>IF(ins!E1344&lt;&gt;"",VLOOKUP(ins!E1344,private!S:U,3,FALSE),"")</f>
        <v/>
      </c>
      <c r="E1342" s="12" t="str">
        <f>IF(ins!E1344&lt;&gt;"",ins!F1344,"")</f>
        <v/>
      </c>
      <c r="F1342" s="12" t="str">
        <f>IF(ins!G1344&lt;&gt;"",ins!G1344,"")</f>
        <v/>
      </c>
      <c r="G1342" s="65" t="str">
        <f>IF(ins!H1344&lt;&gt;"",ins!H1344,"")</f>
        <v/>
      </c>
      <c r="H1342" s="65" t="str">
        <f>IF(ins!I1344&lt;&gt;"",ins!I1344,"")</f>
        <v/>
      </c>
      <c r="I1342" s="65" t="str">
        <f>IF(ins!J1344&lt;&gt;"",ins!J1344,"")</f>
        <v/>
      </c>
      <c r="J1342" s="12" t="str">
        <f>IF(ins!K1344&lt;&gt;"",ins!K1344,"")</f>
        <v/>
      </c>
    </row>
    <row r="1343" spans="1:10" x14ac:dyDescent="0.25">
      <c r="A1343" s="12" t="str">
        <f>IF(ins!B1345&lt;&gt;"",ins!A1345,"")</f>
        <v/>
      </c>
      <c r="B1343" s="12" t="str">
        <f>IF(ins!B1345&lt;&gt;"",ins!B1345,"")</f>
        <v/>
      </c>
      <c r="C1343" s="12" t="str">
        <f>IF(ins!D1345&lt;&gt;"",ins!D1345,"")</f>
        <v/>
      </c>
      <c r="D1343" s="12" t="str">
        <f>IF(ins!E1345&lt;&gt;"",VLOOKUP(ins!E1345,private!S:U,3,FALSE),"")</f>
        <v/>
      </c>
      <c r="E1343" s="12" t="str">
        <f>IF(ins!E1345&lt;&gt;"",ins!F1345,"")</f>
        <v/>
      </c>
      <c r="F1343" s="12" t="str">
        <f>IF(ins!G1345&lt;&gt;"",ins!G1345,"")</f>
        <v/>
      </c>
      <c r="G1343" s="65" t="str">
        <f>IF(ins!H1345&lt;&gt;"",ins!H1345,"")</f>
        <v/>
      </c>
      <c r="H1343" s="65" t="str">
        <f>IF(ins!I1345&lt;&gt;"",ins!I1345,"")</f>
        <v/>
      </c>
      <c r="I1343" s="65" t="str">
        <f>IF(ins!J1345&lt;&gt;"",ins!J1345,"")</f>
        <v/>
      </c>
      <c r="J1343" s="12" t="str">
        <f>IF(ins!K1345&lt;&gt;"",ins!K1345,"")</f>
        <v/>
      </c>
    </row>
    <row r="1344" spans="1:10" x14ac:dyDescent="0.25">
      <c r="A1344" s="12" t="str">
        <f>IF(ins!B1346&lt;&gt;"",ins!A1346,"")</f>
        <v/>
      </c>
      <c r="B1344" s="12" t="str">
        <f>IF(ins!B1346&lt;&gt;"",ins!B1346,"")</f>
        <v/>
      </c>
      <c r="C1344" s="12" t="str">
        <f>IF(ins!D1346&lt;&gt;"",ins!D1346,"")</f>
        <v/>
      </c>
      <c r="D1344" s="12" t="str">
        <f>IF(ins!E1346&lt;&gt;"",VLOOKUP(ins!E1346,private!S:U,3,FALSE),"")</f>
        <v/>
      </c>
      <c r="E1344" s="12" t="str">
        <f>IF(ins!E1346&lt;&gt;"",ins!F1346,"")</f>
        <v/>
      </c>
      <c r="F1344" s="12" t="str">
        <f>IF(ins!G1346&lt;&gt;"",ins!G1346,"")</f>
        <v/>
      </c>
      <c r="G1344" s="65" t="str">
        <f>IF(ins!H1346&lt;&gt;"",ins!H1346,"")</f>
        <v/>
      </c>
      <c r="H1344" s="65" t="str">
        <f>IF(ins!I1346&lt;&gt;"",ins!I1346,"")</f>
        <v/>
      </c>
      <c r="I1344" s="65" t="str">
        <f>IF(ins!J1346&lt;&gt;"",ins!J1346,"")</f>
        <v/>
      </c>
      <c r="J1344" s="12" t="str">
        <f>IF(ins!K1346&lt;&gt;"",ins!K1346,"")</f>
        <v/>
      </c>
    </row>
    <row r="1345" spans="1:10" x14ac:dyDescent="0.25">
      <c r="A1345" s="12" t="str">
        <f>IF(ins!B1347&lt;&gt;"",ins!A1347,"")</f>
        <v/>
      </c>
      <c r="B1345" s="12" t="str">
        <f>IF(ins!B1347&lt;&gt;"",ins!B1347,"")</f>
        <v/>
      </c>
      <c r="C1345" s="12" t="str">
        <f>IF(ins!D1347&lt;&gt;"",ins!D1347,"")</f>
        <v/>
      </c>
      <c r="D1345" s="12" t="str">
        <f>IF(ins!E1347&lt;&gt;"",VLOOKUP(ins!E1347,private!S:U,3,FALSE),"")</f>
        <v/>
      </c>
      <c r="E1345" s="12" t="str">
        <f>IF(ins!E1347&lt;&gt;"",ins!F1347,"")</f>
        <v/>
      </c>
      <c r="F1345" s="12" t="str">
        <f>IF(ins!G1347&lt;&gt;"",ins!G1347,"")</f>
        <v/>
      </c>
      <c r="G1345" s="65" t="str">
        <f>IF(ins!H1347&lt;&gt;"",ins!H1347,"")</f>
        <v/>
      </c>
      <c r="H1345" s="65" t="str">
        <f>IF(ins!I1347&lt;&gt;"",ins!I1347,"")</f>
        <v/>
      </c>
      <c r="I1345" s="65" t="str">
        <f>IF(ins!J1347&lt;&gt;"",ins!J1347,"")</f>
        <v/>
      </c>
      <c r="J1345" s="12" t="str">
        <f>IF(ins!K1347&lt;&gt;"",ins!K1347,"")</f>
        <v/>
      </c>
    </row>
    <row r="1346" spans="1:10" x14ac:dyDescent="0.25">
      <c r="A1346" s="12" t="str">
        <f>IF(ins!B1348&lt;&gt;"",ins!A1348,"")</f>
        <v/>
      </c>
      <c r="B1346" s="12" t="str">
        <f>IF(ins!B1348&lt;&gt;"",ins!B1348,"")</f>
        <v/>
      </c>
      <c r="C1346" s="12" t="str">
        <f>IF(ins!D1348&lt;&gt;"",ins!D1348,"")</f>
        <v/>
      </c>
      <c r="D1346" s="12" t="str">
        <f>IF(ins!E1348&lt;&gt;"",VLOOKUP(ins!E1348,private!S:U,3,FALSE),"")</f>
        <v/>
      </c>
      <c r="E1346" s="12" t="str">
        <f>IF(ins!E1348&lt;&gt;"",ins!F1348,"")</f>
        <v/>
      </c>
      <c r="F1346" s="12" t="str">
        <f>IF(ins!G1348&lt;&gt;"",ins!G1348,"")</f>
        <v/>
      </c>
      <c r="G1346" s="65" t="str">
        <f>IF(ins!H1348&lt;&gt;"",ins!H1348,"")</f>
        <v/>
      </c>
      <c r="H1346" s="65" t="str">
        <f>IF(ins!I1348&lt;&gt;"",ins!I1348,"")</f>
        <v/>
      </c>
      <c r="I1346" s="65" t="str">
        <f>IF(ins!J1348&lt;&gt;"",ins!J1348,"")</f>
        <v/>
      </c>
      <c r="J1346" s="12" t="str">
        <f>IF(ins!K1348&lt;&gt;"",ins!K1348,"")</f>
        <v/>
      </c>
    </row>
    <row r="1347" spans="1:10" x14ac:dyDescent="0.25">
      <c r="A1347" s="12" t="str">
        <f>IF(ins!B1349&lt;&gt;"",ins!A1349,"")</f>
        <v/>
      </c>
      <c r="B1347" s="12" t="str">
        <f>IF(ins!B1349&lt;&gt;"",ins!B1349,"")</f>
        <v/>
      </c>
      <c r="C1347" s="12" t="str">
        <f>IF(ins!D1349&lt;&gt;"",ins!D1349,"")</f>
        <v/>
      </c>
      <c r="D1347" s="12" t="str">
        <f>IF(ins!E1349&lt;&gt;"",VLOOKUP(ins!E1349,private!S:U,3,FALSE),"")</f>
        <v/>
      </c>
      <c r="E1347" s="12" t="str">
        <f>IF(ins!E1349&lt;&gt;"",ins!F1349,"")</f>
        <v/>
      </c>
      <c r="F1347" s="12" t="str">
        <f>IF(ins!G1349&lt;&gt;"",ins!G1349,"")</f>
        <v/>
      </c>
      <c r="G1347" s="65" t="str">
        <f>IF(ins!H1349&lt;&gt;"",ins!H1349,"")</f>
        <v/>
      </c>
      <c r="H1347" s="65" t="str">
        <f>IF(ins!I1349&lt;&gt;"",ins!I1349,"")</f>
        <v/>
      </c>
      <c r="I1347" s="65" t="str">
        <f>IF(ins!J1349&lt;&gt;"",ins!J1349,"")</f>
        <v/>
      </c>
      <c r="J1347" s="12" t="str">
        <f>IF(ins!K1349&lt;&gt;"",ins!K1349,"")</f>
        <v/>
      </c>
    </row>
    <row r="1348" spans="1:10" x14ac:dyDescent="0.25">
      <c r="A1348" s="12" t="str">
        <f>IF(ins!B1350&lt;&gt;"",ins!A1350,"")</f>
        <v/>
      </c>
      <c r="B1348" s="12" t="str">
        <f>IF(ins!B1350&lt;&gt;"",ins!B1350,"")</f>
        <v/>
      </c>
      <c r="C1348" s="12" t="str">
        <f>IF(ins!D1350&lt;&gt;"",ins!D1350,"")</f>
        <v/>
      </c>
      <c r="D1348" s="12" t="str">
        <f>IF(ins!E1350&lt;&gt;"",VLOOKUP(ins!E1350,private!S:U,3,FALSE),"")</f>
        <v/>
      </c>
      <c r="E1348" s="12" t="str">
        <f>IF(ins!E1350&lt;&gt;"",ins!F1350,"")</f>
        <v/>
      </c>
      <c r="F1348" s="12" t="str">
        <f>IF(ins!G1350&lt;&gt;"",ins!G1350,"")</f>
        <v/>
      </c>
      <c r="G1348" s="65" t="str">
        <f>IF(ins!H1350&lt;&gt;"",ins!H1350,"")</f>
        <v/>
      </c>
      <c r="H1348" s="65" t="str">
        <f>IF(ins!I1350&lt;&gt;"",ins!I1350,"")</f>
        <v/>
      </c>
      <c r="I1348" s="65" t="str">
        <f>IF(ins!J1350&lt;&gt;"",ins!J1350,"")</f>
        <v/>
      </c>
      <c r="J1348" s="12" t="str">
        <f>IF(ins!K1350&lt;&gt;"",ins!K1350,"")</f>
        <v/>
      </c>
    </row>
    <row r="1349" spans="1:10" x14ac:dyDescent="0.25">
      <c r="A1349" s="12" t="str">
        <f>IF(ins!B1351&lt;&gt;"",ins!A1351,"")</f>
        <v/>
      </c>
      <c r="B1349" s="12" t="str">
        <f>IF(ins!B1351&lt;&gt;"",ins!B1351,"")</f>
        <v/>
      </c>
      <c r="C1349" s="12" t="str">
        <f>IF(ins!D1351&lt;&gt;"",ins!D1351,"")</f>
        <v/>
      </c>
      <c r="D1349" s="12" t="str">
        <f>IF(ins!E1351&lt;&gt;"",VLOOKUP(ins!E1351,private!S:U,3,FALSE),"")</f>
        <v/>
      </c>
      <c r="E1349" s="12" t="str">
        <f>IF(ins!E1351&lt;&gt;"",ins!F1351,"")</f>
        <v/>
      </c>
      <c r="F1349" s="12" t="str">
        <f>IF(ins!G1351&lt;&gt;"",ins!G1351,"")</f>
        <v/>
      </c>
      <c r="G1349" s="65" t="str">
        <f>IF(ins!H1351&lt;&gt;"",ins!H1351,"")</f>
        <v/>
      </c>
      <c r="H1349" s="65" t="str">
        <f>IF(ins!I1351&lt;&gt;"",ins!I1351,"")</f>
        <v/>
      </c>
      <c r="I1349" s="65" t="str">
        <f>IF(ins!J1351&lt;&gt;"",ins!J1351,"")</f>
        <v/>
      </c>
      <c r="J1349" s="12" t="str">
        <f>IF(ins!K1351&lt;&gt;"",ins!K1351,"")</f>
        <v/>
      </c>
    </row>
    <row r="1350" spans="1:10" x14ac:dyDescent="0.25">
      <c r="A1350" s="12" t="str">
        <f>IF(ins!B1352&lt;&gt;"",ins!A1352,"")</f>
        <v/>
      </c>
      <c r="B1350" s="12" t="str">
        <f>IF(ins!B1352&lt;&gt;"",ins!B1352,"")</f>
        <v/>
      </c>
      <c r="C1350" s="12" t="str">
        <f>IF(ins!D1352&lt;&gt;"",ins!D1352,"")</f>
        <v/>
      </c>
      <c r="D1350" s="12" t="str">
        <f>IF(ins!E1352&lt;&gt;"",VLOOKUP(ins!E1352,private!S:U,3,FALSE),"")</f>
        <v/>
      </c>
      <c r="E1350" s="12" t="str">
        <f>IF(ins!E1352&lt;&gt;"",ins!F1352,"")</f>
        <v/>
      </c>
      <c r="F1350" s="12" t="str">
        <f>IF(ins!G1352&lt;&gt;"",ins!G1352,"")</f>
        <v/>
      </c>
      <c r="G1350" s="65" t="str">
        <f>IF(ins!H1352&lt;&gt;"",ins!H1352,"")</f>
        <v/>
      </c>
      <c r="H1350" s="65" t="str">
        <f>IF(ins!I1352&lt;&gt;"",ins!I1352,"")</f>
        <v/>
      </c>
      <c r="I1350" s="65" t="str">
        <f>IF(ins!J1352&lt;&gt;"",ins!J1352,"")</f>
        <v/>
      </c>
      <c r="J1350" s="12" t="str">
        <f>IF(ins!K1352&lt;&gt;"",ins!K1352,"")</f>
        <v/>
      </c>
    </row>
    <row r="1351" spans="1:10" x14ac:dyDescent="0.25">
      <c r="A1351" s="12" t="str">
        <f>IF(ins!B1353&lt;&gt;"",ins!A1353,"")</f>
        <v/>
      </c>
      <c r="B1351" s="12" t="str">
        <f>IF(ins!B1353&lt;&gt;"",ins!B1353,"")</f>
        <v/>
      </c>
      <c r="C1351" s="12" t="str">
        <f>IF(ins!D1353&lt;&gt;"",ins!D1353,"")</f>
        <v/>
      </c>
      <c r="D1351" s="12" t="str">
        <f>IF(ins!E1353&lt;&gt;"",VLOOKUP(ins!E1353,private!S:U,3,FALSE),"")</f>
        <v/>
      </c>
      <c r="E1351" s="12" t="str">
        <f>IF(ins!E1353&lt;&gt;"",ins!F1353,"")</f>
        <v/>
      </c>
      <c r="F1351" s="12" t="str">
        <f>IF(ins!G1353&lt;&gt;"",ins!G1353,"")</f>
        <v/>
      </c>
      <c r="G1351" s="65" t="str">
        <f>IF(ins!H1353&lt;&gt;"",ins!H1353,"")</f>
        <v/>
      </c>
      <c r="H1351" s="65" t="str">
        <f>IF(ins!I1353&lt;&gt;"",ins!I1353,"")</f>
        <v/>
      </c>
      <c r="I1351" s="65" t="str">
        <f>IF(ins!J1353&lt;&gt;"",ins!J1353,"")</f>
        <v/>
      </c>
      <c r="J1351" s="12" t="str">
        <f>IF(ins!K1353&lt;&gt;"",ins!K1353,"")</f>
        <v/>
      </c>
    </row>
    <row r="1352" spans="1:10" x14ac:dyDescent="0.25">
      <c r="A1352" s="12" t="str">
        <f>IF(ins!B1354&lt;&gt;"",ins!A1354,"")</f>
        <v/>
      </c>
      <c r="B1352" s="12" t="str">
        <f>IF(ins!B1354&lt;&gt;"",ins!B1354,"")</f>
        <v/>
      </c>
      <c r="C1352" s="12" t="str">
        <f>IF(ins!D1354&lt;&gt;"",ins!D1354,"")</f>
        <v/>
      </c>
      <c r="D1352" s="12" t="str">
        <f>IF(ins!E1354&lt;&gt;"",VLOOKUP(ins!E1354,private!S:U,3,FALSE),"")</f>
        <v/>
      </c>
      <c r="E1352" s="12" t="str">
        <f>IF(ins!E1354&lt;&gt;"",ins!F1354,"")</f>
        <v/>
      </c>
      <c r="F1352" s="12" t="str">
        <f>IF(ins!G1354&lt;&gt;"",ins!G1354,"")</f>
        <v/>
      </c>
      <c r="G1352" s="65" t="str">
        <f>IF(ins!H1354&lt;&gt;"",ins!H1354,"")</f>
        <v/>
      </c>
      <c r="H1352" s="65" t="str">
        <f>IF(ins!I1354&lt;&gt;"",ins!I1354,"")</f>
        <v/>
      </c>
      <c r="I1352" s="65" t="str">
        <f>IF(ins!J1354&lt;&gt;"",ins!J1354,"")</f>
        <v/>
      </c>
      <c r="J1352" s="12" t="str">
        <f>IF(ins!K1354&lt;&gt;"",ins!K1354,"")</f>
        <v/>
      </c>
    </row>
    <row r="1353" spans="1:10" x14ac:dyDescent="0.25">
      <c r="A1353" s="12" t="str">
        <f>IF(ins!B1355&lt;&gt;"",ins!A1355,"")</f>
        <v/>
      </c>
      <c r="B1353" s="12" t="str">
        <f>IF(ins!B1355&lt;&gt;"",ins!B1355,"")</f>
        <v/>
      </c>
      <c r="C1353" s="12" t="str">
        <f>IF(ins!D1355&lt;&gt;"",ins!D1355,"")</f>
        <v/>
      </c>
      <c r="D1353" s="12" t="str">
        <f>IF(ins!E1355&lt;&gt;"",VLOOKUP(ins!E1355,private!S:U,3,FALSE),"")</f>
        <v/>
      </c>
      <c r="E1353" s="12" t="str">
        <f>IF(ins!E1355&lt;&gt;"",ins!F1355,"")</f>
        <v/>
      </c>
      <c r="F1353" s="12" t="str">
        <f>IF(ins!G1355&lt;&gt;"",ins!G1355,"")</f>
        <v/>
      </c>
      <c r="G1353" s="65" t="str">
        <f>IF(ins!H1355&lt;&gt;"",ins!H1355,"")</f>
        <v/>
      </c>
      <c r="H1353" s="65" t="str">
        <f>IF(ins!I1355&lt;&gt;"",ins!I1355,"")</f>
        <v/>
      </c>
      <c r="I1353" s="65" t="str">
        <f>IF(ins!J1355&lt;&gt;"",ins!J1355,"")</f>
        <v/>
      </c>
      <c r="J1353" s="12" t="str">
        <f>IF(ins!K1355&lt;&gt;"",ins!K1355,"")</f>
        <v/>
      </c>
    </row>
    <row r="1354" spans="1:10" x14ac:dyDescent="0.25">
      <c r="A1354" s="12" t="str">
        <f>IF(ins!B1356&lt;&gt;"",ins!A1356,"")</f>
        <v/>
      </c>
      <c r="B1354" s="12" t="str">
        <f>IF(ins!B1356&lt;&gt;"",ins!B1356,"")</f>
        <v/>
      </c>
      <c r="C1354" s="12" t="str">
        <f>IF(ins!D1356&lt;&gt;"",ins!D1356,"")</f>
        <v/>
      </c>
      <c r="D1354" s="12" t="str">
        <f>IF(ins!E1356&lt;&gt;"",VLOOKUP(ins!E1356,private!S:U,3,FALSE),"")</f>
        <v/>
      </c>
      <c r="E1354" s="12" t="str">
        <f>IF(ins!E1356&lt;&gt;"",ins!F1356,"")</f>
        <v/>
      </c>
      <c r="F1354" s="12" t="str">
        <f>IF(ins!G1356&lt;&gt;"",ins!G1356,"")</f>
        <v/>
      </c>
      <c r="G1354" s="65" t="str">
        <f>IF(ins!H1356&lt;&gt;"",ins!H1356,"")</f>
        <v/>
      </c>
      <c r="H1354" s="65" t="str">
        <f>IF(ins!I1356&lt;&gt;"",ins!I1356,"")</f>
        <v/>
      </c>
      <c r="I1354" s="65" t="str">
        <f>IF(ins!J1356&lt;&gt;"",ins!J1356,"")</f>
        <v/>
      </c>
      <c r="J1354" s="12" t="str">
        <f>IF(ins!K1356&lt;&gt;"",ins!K1356,"")</f>
        <v/>
      </c>
    </row>
    <row r="1355" spans="1:10" x14ac:dyDescent="0.25">
      <c r="A1355" s="12" t="str">
        <f>IF(ins!B1357&lt;&gt;"",ins!A1357,"")</f>
        <v/>
      </c>
      <c r="B1355" s="12" t="str">
        <f>IF(ins!B1357&lt;&gt;"",ins!B1357,"")</f>
        <v/>
      </c>
      <c r="C1355" s="12" t="str">
        <f>IF(ins!D1357&lt;&gt;"",ins!D1357,"")</f>
        <v/>
      </c>
      <c r="D1355" s="12" t="str">
        <f>IF(ins!E1357&lt;&gt;"",VLOOKUP(ins!E1357,private!S:U,3,FALSE),"")</f>
        <v/>
      </c>
      <c r="E1355" s="12" t="str">
        <f>IF(ins!E1357&lt;&gt;"",ins!F1357,"")</f>
        <v/>
      </c>
      <c r="F1355" s="12" t="str">
        <f>IF(ins!G1357&lt;&gt;"",ins!G1357,"")</f>
        <v/>
      </c>
      <c r="G1355" s="65" t="str">
        <f>IF(ins!H1357&lt;&gt;"",ins!H1357,"")</f>
        <v/>
      </c>
      <c r="H1355" s="65" t="str">
        <f>IF(ins!I1357&lt;&gt;"",ins!I1357,"")</f>
        <v/>
      </c>
      <c r="I1355" s="65" t="str">
        <f>IF(ins!J1357&lt;&gt;"",ins!J1357,"")</f>
        <v/>
      </c>
      <c r="J1355" s="12" t="str">
        <f>IF(ins!K1357&lt;&gt;"",ins!K1357,"")</f>
        <v/>
      </c>
    </row>
    <row r="1356" spans="1:10" x14ac:dyDescent="0.25">
      <c r="A1356" s="12" t="str">
        <f>IF(ins!B1358&lt;&gt;"",ins!A1358,"")</f>
        <v/>
      </c>
      <c r="B1356" s="12" t="str">
        <f>IF(ins!B1358&lt;&gt;"",ins!B1358,"")</f>
        <v/>
      </c>
      <c r="C1356" s="12" t="str">
        <f>IF(ins!D1358&lt;&gt;"",ins!D1358,"")</f>
        <v/>
      </c>
      <c r="D1356" s="12" t="str">
        <f>IF(ins!E1358&lt;&gt;"",VLOOKUP(ins!E1358,private!S:U,3,FALSE),"")</f>
        <v/>
      </c>
      <c r="E1356" s="12" t="str">
        <f>IF(ins!E1358&lt;&gt;"",ins!F1358,"")</f>
        <v/>
      </c>
      <c r="F1356" s="12" t="str">
        <f>IF(ins!G1358&lt;&gt;"",ins!G1358,"")</f>
        <v/>
      </c>
      <c r="G1356" s="65" t="str">
        <f>IF(ins!H1358&lt;&gt;"",ins!H1358,"")</f>
        <v/>
      </c>
      <c r="H1356" s="65" t="str">
        <f>IF(ins!I1358&lt;&gt;"",ins!I1358,"")</f>
        <v/>
      </c>
      <c r="I1356" s="65" t="str">
        <f>IF(ins!J1358&lt;&gt;"",ins!J1358,"")</f>
        <v/>
      </c>
      <c r="J1356" s="12" t="str">
        <f>IF(ins!K1358&lt;&gt;"",ins!K1358,"")</f>
        <v/>
      </c>
    </row>
    <row r="1357" spans="1:10" x14ac:dyDescent="0.25">
      <c r="A1357" s="12" t="str">
        <f>IF(ins!B1359&lt;&gt;"",ins!A1359,"")</f>
        <v/>
      </c>
      <c r="B1357" s="12" t="str">
        <f>IF(ins!B1359&lt;&gt;"",ins!B1359,"")</f>
        <v/>
      </c>
      <c r="C1357" s="12" t="str">
        <f>IF(ins!D1359&lt;&gt;"",ins!D1359,"")</f>
        <v/>
      </c>
      <c r="D1357" s="12" t="str">
        <f>IF(ins!E1359&lt;&gt;"",VLOOKUP(ins!E1359,private!S:U,3,FALSE),"")</f>
        <v/>
      </c>
      <c r="E1357" s="12" t="str">
        <f>IF(ins!E1359&lt;&gt;"",ins!F1359,"")</f>
        <v/>
      </c>
      <c r="F1357" s="12" t="str">
        <f>IF(ins!G1359&lt;&gt;"",ins!G1359,"")</f>
        <v/>
      </c>
      <c r="G1357" s="65" t="str">
        <f>IF(ins!H1359&lt;&gt;"",ins!H1359,"")</f>
        <v/>
      </c>
      <c r="H1357" s="65" t="str">
        <f>IF(ins!I1359&lt;&gt;"",ins!I1359,"")</f>
        <v/>
      </c>
      <c r="I1357" s="65" t="str">
        <f>IF(ins!J1359&lt;&gt;"",ins!J1359,"")</f>
        <v/>
      </c>
      <c r="J1357" s="12" t="str">
        <f>IF(ins!K1359&lt;&gt;"",ins!K1359,"")</f>
        <v/>
      </c>
    </row>
    <row r="1358" spans="1:10" x14ac:dyDescent="0.25">
      <c r="A1358" s="12" t="str">
        <f>IF(ins!B1360&lt;&gt;"",ins!A1360,"")</f>
        <v/>
      </c>
      <c r="B1358" s="12" t="str">
        <f>IF(ins!B1360&lt;&gt;"",ins!B1360,"")</f>
        <v/>
      </c>
      <c r="C1358" s="12" t="str">
        <f>IF(ins!D1360&lt;&gt;"",ins!D1360,"")</f>
        <v/>
      </c>
      <c r="D1358" s="12" t="str">
        <f>IF(ins!E1360&lt;&gt;"",VLOOKUP(ins!E1360,private!S:U,3,FALSE),"")</f>
        <v/>
      </c>
      <c r="E1358" s="12" t="str">
        <f>IF(ins!E1360&lt;&gt;"",ins!F1360,"")</f>
        <v/>
      </c>
      <c r="F1358" s="12" t="str">
        <f>IF(ins!G1360&lt;&gt;"",ins!G1360,"")</f>
        <v/>
      </c>
      <c r="G1358" s="65" t="str">
        <f>IF(ins!H1360&lt;&gt;"",ins!H1360,"")</f>
        <v/>
      </c>
      <c r="H1358" s="65" t="str">
        <f>IF(ins!I1360&lt;&gt;"",ins!I1360,"")</f>
        <v/>
      </c>
      <c r="I1358" s="65" t="str">
        <f>IF(ins!J1360&lt;&gt;"",ins!J1360,"")</f>
        <v/>
      </c>
      <c r="J1358" s="12" t="str">
        <f>IF(ins!K1360&lt;&gt;"",ins!K1360,"")</f>
        <v/>
      </c>
    </row>
    <row r="1359" spans="1:10" x14ac:dyDescent="0.25">
      <c r="A1359" s="12" t="str">
        <f>IF(ins!B1361&lt;&gt;"",ins!A1361,"")</f>
        <v/>
      </c>
      <c r="B1359" s="12" t="str">
        <f>IF(ins!B1361&lt;&gt;"",ins!B1361,"")</f>
        <v/>
      </c>
      <c r="C1359" s="12" t="str">
        <f>IF(ins!D1361&lt;&gt;"",ins!D1361,"")</f>
        <v/>
      </c>
      <c r="D1359" s="12" t="str">
        <f>IF(ins!E1361&lt;&gt;"",VLOOKUP(ins!E1361,private!S:U,3,FALSE),"")</f>
        <v/>
      </c>
      <c r="E1359" s="12" t="str">
        <f>IF(ins!E1361&lt;&gt;"",ins!F1361,"")</f>
        <v/>
      </c>
      <c r="F1359" s="12" t="str">
        <f>IF(ins!G1361&lt;&gt;"",ins!G1361,"")</f>
        <v/>
      </c>
      <c r="G1359" s="65" t="str">
        <f>IF(ins!H1361&lt;&gt;"",ins!H1361,"")</f>
        <v/>
      </c>
      <c r="H1359" s="65" t="str">
        <f>IF(ins!I1361&lt;&gt;"",ins!I1361,"")</f>
        <v/>
      </c>
      <c r="I1359" s="65" t="str">
        <f>IF(ins!J1361&lt;&gt;"",ins!J1361,"")</f>
        <v/>
      </c>
      <c r="J1359" s="12" t="str">
        <f>IF(ins!K1361&lt;&gt;"",ins!K1361,"")</f>
        <v/>
      </c>
    </row>
    <row r="1360" spans="1:10" x14ac:dyDescent="0.25">
      <c r="A1360" s="12" t="str">
        <f>IF(ins!B1362&lt;&gt;"",ins!A1362,"")</f>
        <v/>
      </c>
      <c r="B1360" s="12" t="str">
        <f>IF(ins!B1362&lt;&gt;"",ins!B1362,"")</f>
        <v/>
      </c>
      <c r="C1360" s="12" t="str">
        <f>IF(ins!D1362&lt;&gt;"",ins!D1362,"")</f>
        <v/>
      </c>
      <c r="D1360" s="12" t="str">
        <f>IF(ins!E1362&lt;&gt;"",VLOOKUP(ins!E1362,private!S:U,3,FALSE),"")</f>
        <v/>
      </c>
      <c r="E1360" s="12" t="str">
        <f>IF(ins!E1362&lt;&gt;"",ins!F1362,"")</f>
        <v/>
      </c>
      <c r="F1360" s="12" t="str">
        <f>IF(ins!G1362&lt;&gt;"",ins!G1362,"")</f>
        <v/>
      </c>
      <c r="G1360" s="65" t="str">
        <f>IF(ins!H1362&lt;&gt;"",ins!H1362,"")</f>
        <v/>
      </c>
      <c r="H1360" s="65" t="str">
        <f>IF(ins!I1362&lt;&gt;"",ins!I1362,"")</f>
        <v/>
      </c>
      <c r="I1360" s="65" t="str">
        <f>IF(ins!J1362&lt;&gt;"",ins!J1362,"")</f>
        <v/>
      </c>
      <c r="J1360" s="12" t="str">
        <f>IF(ins!K1362&lt;&gt;"",ins!K1362,"")</f>
        <v/>
      </c>
    </row>
    <row r="1361" spans="1:10" x14ac:dyDescent="0.25">
      <c r="A1361" s="12" t="str">
        <f>IF(ins!B1363&lt;&gt;"",ins!A1363,"")</f>
        <v/>
      </c>
      <c r="B1361" s="12" t="str">
        <f>IF(ins!B1363&lt;&gt;"",ins!B1363,"")</f>
        <v/>
      </c>
      <c r="C1361" s="12" t="str">
        <f>IF(ins!D1363&lt;&gt;"",ins!D1363,"")</f>
        <v/>
      </c>
      <c r="D1361" s="12" t="str">
        <f>IF(ins!E1363&lt;&gt;"",VLOOKUP(ins!E1363,private!S:U,3,FALSE),"")</f>
        <v/>
      </c>
      <c r="E1361" s="12" t="str">
        <f>IF(ins!E1363&lt;&gt;"",ins!F1363,"")</f>
        <v/>
      </c>
      <c r="F1361" s="12" t="str">
        <f>IF(ins!G1363&lt;&gt;"",ins!G1363,"")</f>
        <v/>
      </c>
      <c r="G1361" s="65" t="str">
        <f>IF(ins!H1363&lt;&gt;"",ins!H1363,"")</f>
        <v/>
      </c>
      <c r="H1361" s="65" t="str">
        <f>IF(ins!I1363&lt;&gt;"",ins!I1363,"")</f>
        <v/>
      </c>
      <c r="I1361" s="65" t="str">
        <f>IF(ins!J1363&lt;&gt;"",ins!J1363,"")</f>
        <v/>
      </c>
      <c r="J1361" s="12" t="str">
        <f>IF(ins!K1363&lt;&gt;"",ins!K1363,"")</f>
        <v/>
      </c>
    </row>
    <row r="1362" spans="1:10" x14ac:dyDescent="0.25">
      <c r="A1362" s="12" t="str">
        <f>IF(ins!B1364&lt;&gt;"",ins!A1364,"")</f>
        <v/>
      </c>
      <c r="B1362" s="12" t="str">
        <f>IF(ins!B1364&lt;&gt;"",ins!B1364,"")</f>
        <v/>
      </c>
      <c r="C1362" s="12" t="str">
        <f>IF(ins!D1364&lt;&gt;"",ins!D1364,"")</f>
        <v/>
      </c>
      <c r="D1362" s="12" t="str">
        <f>IF(ins!E1364&lt;&gt;"",VLOOKUP(ins!E1364,private!S:U,3,FALSE),"")</f>
        <v/>
      </c>
      <c r="E1362" s="12" t="str">
        <f>IF(ins!E1364&lt;&gt;"",ins!F1364,"")</f>
        <v/>
      </c>
      <c r="F1362" s="12" t="str">
        <f>IF(ins!G1364&lt;&gt;"",ins!G1364,"")</f>
        <v/>
      </c>
      <c r="G1362" s="65" t="str">
        <f>IF(ins!H1364&lt;&gt;"",ins!H1364,"")</f>
        <v/>
      </c>
      <c r="H1362" s="65" t="str">
        <f>IF(ins!I1364&lt;&gt;"",ins!I1364,"")</f>
        <v/>
      </c>
      <c r="I1362" s="65" t="str">
        <f>IF(ins!J1364&lt;&gt;"",ins!J1364,"")</f>
        <v/>
      </c>
      <c r="J1362" s="12" t="str">
        <f>IF(ins!K1364&lt;&gt;"",ins!K1364,"")</f>
        <v/>
      </c>
    </row>
    <row r="1363" spans="1:10" x14ac:dyDescent="0.25">
      <c r="A1363" s="12" t="str">
        <f>IF(ins!B1365&lt;&gt;"",ins!A1365,"")</f>
        <v/>
      </c>
      <c r="B1363" s="12" t="str">
        <f>IF(ins!B1365&lt;&gt;"",ins!B1365,"")</f>
        <v/>
      </c>
      <c r="C1363" s="12" t="str">
        <f>IF(ins!D1365&lt;&gt;"",ins!D1365,"")</f>
        <v/>
      </c>
      <c r="D1363" s="12" t="str">
        <f>IF(ins!E1365&lt;&gt;"",VLOOKUP(ins!E1365,private!S:U,3,FALSE),"")</f>
        <v/>
      </c>
      <c r="E1363" s="12" t="str">
        <f>IF(ins!E1365&lt;&gt;"",ins!F1365,"")</f>
        <v/>
      </c>
      <c r="F1363" s="12" t="str">
        <f>IF(ins!G1365&lt;&gt;"",ins!G1365,"")</f>
        <v/>
      </c>
      <c r="G1363" s="65" t="str">
        <f>IF(ins!H1365&lt;&gt;"",ins!H1365,"")</f>
        <v/>
      </c>
      <c r="H1363" s="65" t="str">
        <f>IF(ins!I1365&lt;&gt;"",ins!I1365,"")</f>
        <v/>
      </c>
      <c r="I1363" s="65" t="str">
        <f>IF(ins!J1365&lt;&gt;"",ins!J1365,"")</f>
        <v/>
      </c>
      <c r="J1363" s="12" t="str">
        <f>IF(ins!K1365&lt;&gt;"",ins!K1365,"")</f>
        <v/>
      </c>
    </row>
    <row r="1364" spans="1:10" x14ac:dyDescent="0.25">
      <c r="A1364" s="12" t="str">
        <f>IF(ins!B1366&lt;&gt;"",ins!A1366,"")</f>
        <v/>
      </c>
      <c r="B1364" s="12" t="str">
        <f>IF(ins!B1366&lt;&gt;"",ins!B1366,"")</f>
        <v/>
      </c>
      <c r="C1364" s="12" t="str">
        <f>IF(ins!D1366&lt;&gt;"",ins!D1366,"")</f>
        <v/>
      </c>
      <c r="D1364" s="12" t="str">
        <f>IF(ins!E1366&lt;&gt;"",VLOOKUP(ins!E1366,private!S:U,3,FALSE),"")</f>
        <v/>
      </c>
      <c r="E1364" s="12" t="str">
        <f>IF(ins!E1366&lt;&gt;"",ins!F1366,"")</f>
        <v/>
      </c>
      <c r="F1364" s="12" t="str">
        <f>IF(ins!G1366&lt;&gt;"",ins!G1366,"")</f>
        <v/>
      </c>
      <c r="G1364" s="65" t="str">
        <f>IF(ins!H1366&lt;&gt;"",ins!H1366,"")</f>
        <v/>
      </c>
      <c r="H1364" s="65" t="str">
        <f>IF(ins!I1366&lt;&gt;"",ins!I1366,"")</f>
        <v/>
      </c>
      <c r="I1364" s="65" t="str">
        <f>IF(ins!J1366&lt;&gt;"",ins!J1366,"")</f>
        <v/>
      </c>
      <c r="J1364" s="12" t="str">
        <f>IF(ins!K1366&lt;&gt;"",ins!K1366,"")</f>
        <v/>
      </c>
    </row>
    <row r="1365" spans="1:10" x14ac:dyDescent="0.25">
      <c r="A1365" s="12" t="str">
        <f>IF(ins!B1367&lt;&gt;"",ins!A1367,"")</f>
        <v/>
      </c>
      <c r="B1365" s="12" t="str">
        <f>IF(ins!B1367&lt;&gt;"",ins!B1367,"")</f>
        <v/>
      </c>
      <c r="C1365" s="12" t="str">
        <f>IF(ins!D1367&lt;&gt;"",ins!D1367,"")</f>
        <v/>
      </c>
      <c r="D1365" s="12" t="str">
        <f>IF(ins!E1367&lt;&gt;"",VLOOKUP(ins!E1367,private!S:U,3,FALSE),"")</f>
        <v/>
      </c>
      <c r="E1365" s="12" t="str">
        <f>IF(ins!E1367&lt;&gt;"",ins!F1367,"")</f>
        <v/>
      </c>
      <c r="F1365" s="12" t="str">
        <f>IF(ins!G1367&lt;&gt;"",ins!G1367,"")</f>
        <v/>
      </c>
      <c r="G1365" s="65" t="str">
        <f>IF(ins!H1367&lt;&gt;"",ins!H1367,"")</f>
        <v/>
      </c>
      <c r="H1365" s="65" t="str">
        <f>IF(ins!I1367&lt;&gt;"",ins!I1367,"")</f>
        <v/>
      </c>
      <c r="I1365" s="65" t="str">
        <f>IF(ins!J1367&lt;&gt;"",ins!J1367,"")</f>
        <v/>
      </c>
      <c r="J1365" s="12" t="str">
        <f>IF(ins!K1367&lt;&gt;"",ins!K1367,"")</f>
        <v/>
      </c>
    </row>
    <row r="1366" spans="1:10" x14ac:dyDescent="0.25">
      <c r="A1366" s="12" t="str">
        <f>IF(ins!B1368&lt;&gt;"",ins!A1368,"")</f>
        <v/>
      </c>
      <c r="B1366" s="12" t="str">
        <f>IF(ins!B1368&lt;&gt;"",ins!B1368,"")</f>
        <v/>
      </c>
      <c r="C1366" s="12" t="str">
        <f>IF(ins!D1368&lt;&gt;"",ins!D1368,"")</f>
        <v/>
      </c>
      <c r="D1366" s="12" t="str">
        <f>IF(ins!E1368&lt;&gt;"",VLOOKUP(ins!E1368,private!S:U,3,FALSE),"")</f>
        <v/>
      </c>
      <c r="E1366" s="12" t="str">
        <f>IF(ins!E1368&lt;&gt;"",ins!F1368,"")</f>
        <v/>
      </c>
      <c r="F1366" s="12" t="str">
        <f>IF(ins!G1368&lt;&gt;"",ins!G1368,"")</f>
        <v/>
      </c>
      <c r="G1366" s="65" t="str">
        <f>IF(ins!H1368&lt;&gt;"",ins!H1368,"")</f>
        <v/>
      </c>
      <c r="H1366" s="65" t="str">
        <f>IF(ins!I1368&lt;&gt;"",ins!I1368,"")</f>
        <v/>
      </c>
      <c r="I1366" s="65" t="str">
        <f>IF(ins!J1368&lt;&gt;"",ins!J1368,"")</f>
        <v/>
      </c>
      <c r="J1366" s="12" t="str">
        <f>IF(ins!K1368&lt;&gt;"",ins!K1368,"")</f>
        <v/>
      </c>
    </row>
    <row r="1367" spans="1:10" x14ac:dyDescent="0.25">
      <c r="A1367" s="12" t="str">
        <f>IF(ins!B1369&lt;&gt;"",ins!A1369,"")</f>
        <v/>
      </c>
      <c r="B1367" s="12" t="str">
        <f>IF(ins!B1369&lt;&gt;"",ins!B1369,"")</f>
        <v/>
      </c>
      <c r="C1367" s="12" t="str">
        <f>IF(ins!D1369&lt;&gt;"",ins!D1369,"")</f>
        <v/>
      </c>
      <c r="D1367" s="12" t="str">
        <f>IF(ins!E1369&lt;&gt;"",VLOOKUP(ins!E1369,private!S:U,3,FALSE),"")</f>
        <v/>
      </c>
      <c r="E1367" s="12" t="str">
        <f>IF(ins!E1369&lt;&gt;"",ins!F1369,"")</f>
        <v/>
      </c>
      <c r="F1367" s="12" t="str">
        <f>IF(ins!G1369&lt;&gt;"",ins!G1369,"")</f>
        <v/>
      </c>
      <c r="G1367" s="65" t="str">
        <f>IF(ins!H1369&lt;&gt;"",ins!H1369,"")</f>
        <v/>
      </c>
      <c r="H1367" s="65" t="str">
        <f>IF(ins!I1369&lt;&gt;"",ins!I1369,"")</f>
        <v/>
      </c>
      <c r="I1367" s="65" t="str">
        <f>IF(ins!J1369&lt;&gt;"",ins!J1369,"")</f>
        <v/>
      </c>
      <c r="J1367" s="12" t="str">
        <f>IF(ins!K1369&lt;&gt;"",ins!K1369,"")</f>
        <v/>
      </c>
    </row>
    <row r="1368" spans="1:10" x14ac:dyDescent="0.25">
      <c r="A1368" s="12" t="str">
        <f>IF(ins!B1370&lt;&gt;"",ins!A1370,"")</f>
        <v/>
      </c>
      <c r="B1368" s="12" t="str">
        <f>IF(ins!B1370&lt;&gt;"",ins!B1370,"")</f>
        <v/>
      </c>
      <c r="C1368" s="12" t="str">
        <f>IF(ins!D1370&lt;&gt;"",ins!D1370,"")</f>
        <v/>
      </c>
      <c r="D1368" s="12" t="str">
        <f>IF(ins!E1370&lt;&gt;"",VLOOKUP(ins!E1370,private!S:U,3,FALSE),"")</f>
        <v/>
      </c>
      <c r="E1368" s="12" t="str">
        <f>IF(ins!E1370&lt;&gt;"",ins!F1370,"")</f>
        <v/>
      </c>
      <c r="F1368" s="12" t="str">
        <f>IF(ins!G1370&lt;&gt;"",ins!G1370,"")</f>
        <v/>
      </c>
      <c r="G1368" s="65" t="str">
        <f>IF(ins!H1370&lt;&gt;"",ins!H1370,"")</f>
        <v/>
      </c>
      <c r="H1368" s="65" t="str">
        <f>IF(ins!I1370&lt;&gt;"",ins!I1370,"")</f>
        <v/>
      </c>
      <c r="I1368" s="65" t="str">
        <f>IF(ins!J1370&lt;&gt;"",ins!J1370,"")</f>
        <v/>
      </c>
      <c r="J1368" s="12" t="str">
        <f>IF(ins!K1370&lt;&gt;"",ins!K1370,"")</f>
        <v/>
      </c>
    </row>
    <row r="1369" spans="1:10" x14ac:dyDescent="0.25">
      <c r="A1369" s="12" t="str">
        <f>IF(ins!B1371&lt;&gt;"",ins!A1371,"")</f>
        <v/>
      </c>
      <c r="B1369" s="12" t="str">
        <f>IF(ins!B1371&lt;&gt;"",ins!B1371,"")</f>
        <v/>
      </c>
      <c r="C1369" s="12" t="str">
        <f>IF(ins!D1371&lt;&gt;"",ins!D1371,"")</f>
        <v/>
      </c>
      <c r="D1369" s="12" t="str">
        <f>IF(ins!E1371&lt;&gt;"",VLOOKUP(ins!E1371,private!S:U,3,FALSE),"")</f>
        <v/>
      </c>
      <c r="E1369" s="12" t="str">
        <f>IF(ins!E1371&lt;&gt;"",ins!F1371,"")</f>
        <v/>
      </c>
      <c r="F1369" s="12" t="str">
        <f>IF(ins!G1371&lt;&gt;"",ins!G1371,"")</f>
        <v/>
      </c>
      <c r="G1369" s="65" t="str">
        <f>IF(ins!H1371&lt;&gt;"",ins!H1371,"")</f>
        <v/>
      </c>
      <c r="H1369" s="65" t="str">
        <f>IF(ins!I1371&lt;&gt;"",ins!I1371,"")</f>
        <v/>
      </c>
      <c r="I1369" s="65" t="str">
        <f>IF(ins!J1371&lt;&gt;"",ins!J1371,"")</f>
        <v/>
      </c>
      <c r="J1369" s="12" t="str">
        <f>IF(ins!K1371&lt;&gt;"",ins!K1371,"")</f>
        <v/>
      </c>
    </row>
    <row r="1370" spans="1:10" x14ac:dyDescent="0.25">
      <c r="A1370" s="12" t="str">
        <f>IF(ins!B1372&lt;&gt;"",ins!A1372,"")</f>
        <v/>
      </c>
      <c r="B1370" s="12" t="str">
        <f>IF(ins!B1372&lt;&gt;"",ins!B1372,"")</f>
        <v/>
      </c>
      <c r="C1370" s="12" t="str">
        <f>IF(ins!D1372&lt;&gt;"",ins!D1372,"")</f>
        <v/>
      </c>
      <c r="D1370" s="12" t="str">
        <f>IF(ins!E1372&lt;&gt;"",VLOOKUP(ins!E1372,private!S:U,3,FALSE),"")</f>
        <v/>
      </c>
      <c r="E1370" s="12" t="str">
        <f>IF(ins!E1372&lt;&gt;"",ins!F1372,"")</f>
        <v/>
      </c>
      <c r="F1370" s="12" t="str">
        <f>IF(ins!G1372&lt;&gt;"",ins!G1372,"")</f>
        <v/>
      </c>
      <c r="G1370" s="65" t="str">
        <f>IF(ins!H1372&lt;&gt;"",ins!H1372,"")</f>
        <v/>
      </c>
      <c r="H1370" s="65" t="str">
        <f>IF(ins!I1372&lt;&gt;"",ins!I1372,"")</f>
        <v/>
      </c>
      <c r="I1370" s="65" t="str">
        <f>IF(ins!J1372&lt;&gt;"",ins!J1372,"")</f>
        <v/>
      </c>
      <c r="J1370" s="12" t="str">
        <f>IF(ins!K1372&lt;&gt;"",ins!K1372,"")</f>
        <v/>
      </c>
    </row>
    <row r="1371" spans="1:10" x14ac:dyDescent="0.25">
      <c r="A1371" s="12" t="str">
        <f>IF(ins!B1373&lt;&gt;"",ins!A1373,"")</f>
        <v/>
      </c>
      <c r="B1371" s="12" t="str">
        <f>IF(ins!B1373&lt;&gt;"",ins!B1373,"")</f>
        <v/>
      </c>
      <c r="C1371" s="12" t="str">
        <f>IF(ins!D1373&lt;&gt;"",ins!D1373,"")</f>
        <v/>
      </c>
      <c r="D1371" s="12" t="str">
        <f>IF(ins!E1373&lt;&gt;"",VLOOKUP(ins!E1373,private!S:U,3,FALSE),"")</f>
        <v/>
      </c>
      <c r="E1371" s="12" t="str">
        <f>IF(ins!E1373&lt;&gt;"",ins!F1373,"")</f>
        <v/>
      </c>
      <c r="F1371" s="12" t="str">
        <f>IF(ins!G1373&lt;&gt;"",ins!G1373,"")</f>
        <v/>
      </c>
      <c r="G1371" s="65" t="str">
        <f>IF(ins!H1373&lt;&gt;"",ins!H1373,"")</f>
        <v/>
      </c>
      <c r="H1371" s="65" t="str">
        <f>IF(ins!I1373&lt;&gt;"",ins!I1373,"")</f>
        <v/>
      </c>
      <c r="I1371" s="65" t="str">
        <f>IF(ins!J1373&lt;&gt;"",ins!J1373,"")</f>
        <v/>
      </c>
      <c r="J1371" s="12" t="str">
        <f>IF(ins!K1373&lt;&gt;"",ins!K1373,"")</f>
        <v/>
      </c>
    </row>
    <row r="1372" spans="1:10" x14ac:dyDescent="0.25">
      <c r="A1372" s="12" t="str">
        <f>IF(ins!B1374&lt;&gt;"",ins!A1374,"")</f>
        <v/>
      </c>
      <c r="B1372" s="12" t="str">
        <f>IF(ins!B1374&lt;&gt;"",ins!B1374,"")</f>
        <v/>
      </c>
      <c r="C1372" s="12" t="str">
        <f>IF(ins!D1374&lt;&gt;"",ins!D1374,"")</f>
        <v/>
      </c>
      <c r="D1372" s="12" t="str">
        <f>IF(ins!E1374&lt;&gt;"",VLOOKUP(ins!E1374,private!S:U,3,FALSE),"")</f>
        <v/>
      </c>
      <c r="E1372" s="12" t="str">
        <f>IF(ins!E1374&lt;&gt;"",ins!F1374,"")</f>
        <v/>
      </c>
      <c r="F1372" s="12" t="str">
        <f>IF(ins!G1374&lt;&gt;"",ins!G1374,"")</f>
        <v/>
      </c>
      <c r="G1372" s="65" t="str">
        <f>IF(ins!H1374&lt;&gt;"",ins!H1374,"")</f>
        <v/>
      </c>
      <c r="H1372" s="65" t="str">
        <f>IF(ins!I1374&lt;&gt;"",ins!I1374,"")</f>
        <v/>
      </c>
      <c r="I1372" s="65" t="str">
        <f>IF(ins!J1374&lt;&gt;"",ins!J1374,"")</f>
        <v/>
      </c>
      <c r="J1372" s="12" t="str">
        <f>IF(ins!K1374&lt;&gt;"",ins!K1374,"")</f>
        <v/>
      </c>
    </row>
    <row r="1373" spans="1:10" x14ac:dyDescent="0.25">
      <c r="A1373" s="12" t="str">
        <f>IF(ins!B1375&lt;&gt;"",ins!A1375,"")</f>
        <v/>
      </c>
      <c r="B1373" s="12" t="str">
        <f>IF(ins!B1375&lt;&gt;"",ins!B1375,"")</f>
        <v/>
      </c>
      <c r="C1373" s="12" t="str">
        <f>IF(ins!D1375&lt;&gt;"",ins!D1375,"")</f>
        <v/>
      </c>
      <c r="D1373" s="12" t="str">
        <f>IF(ins!E1375&lt;&gt;"",VLOOKUP(ins!E1375,private!S:U,3,FALSE),"")</f>
        <v/>
      </c>
      <c r="E1373" s="12" t="str">
        <f>IF(ins!E1375&lt;&gt;"",ins!F1375,"")</f>
        <v/>
      </c>
      <c r="F1373" s="12" t="str">
        <f>IF(ins!G1375&lt;&gt;"",ins!G1375,"")</f>
        <v/>
      </c>
      <c r="G1373" s="65" t="str">
        <f>IF(ins!H1375&lt;&gt;"",ins!H1375,"")</f>
        <v/>
      </c>
      <c r="H1373" s="65" t="str">
        <f>IF(ins!I1375&lt;&gt;"",ins!I1375,"")</f>
        <v/>
      </c>
      <c r="I1373" s="65" t="str">
        <f>IF(ins!J1375&lt;&gt;"",ins!J1375,"")</f>
        <v/>
      </c>
      <c r="J1373" s="12" t="str">
        <f>IF(ins!K1375&lt;&gt;"",ins!K1375,"")</f>
        <v/>
      </c>
    </row>
    <row r="1374" spans="1:10" x14ac:dyDescent="0.25">
      <c r="A1374" s="12" t="str">
        <f>IF(ins!B1376&lt;&gt;"",ins!A1376,"")</f>
        <v/>
      </c>
      <c r="B1374" s="12" t="str">
        <f>IF(ins!B1376&lt;&gt;"",ins!B1376,"")</f>
        <v/>
      </c>
      <c r="C1374" s="12" t="str">
        <f>IF(ins!D1376&lt;&gt;"",ins!D1376,"")</f>
        <v/>
      </c>
      <c r="D1374" s="12" t="str">
        <f>IF(ins!E1376&lt;&gt;"",VLOOKUP(ins!E1376,private!S:U,3,FALSE),"")</f>
        <v/>
      </c>
      <c r="E1374" s="12" t="str">
        <f>IF(ins!E1376&lt;&gt;"",ins!F1376,"")</f>
        <v/>
      </c>
      <c r="F1374" s="12" t="str">
        <f>IF(ins!G1376&lt;&gt;"",ins!G1376,"")</f>
        <v/>
      </c>
      <c r="G1374" s="65" t="str">
        <f>IF(ins!H1376&lt;&gt;"",ins!H1376,"")</f>
        <v/>
      </c>
      <c r="H1374" s="65" t="str">
        <f>IF(ins!I1376&lt;&gt;"",ins!I1376,"")</f>
        <v/>
      </c>
      <c r="I1374" s="65" t="str">
        <f>IF(ins!J1376&lt;&gt;"",ins!J1376,"")</f>
        <v/>
      </c>
      <c r="J1374" s="12" t="str">
        <f>IF(ins!K1376&lt;&gt;"",ins!K1376,"")</f>
        <v/>
      </c>
    </row>
    <row r="1375" spans="1:10" x14ac:dyDescent="0.25">
      <c r="A1375" s="12" t="str">
        <f>IF(ins!B1377&lt;&gt;"",ins!A1377,"")</f>
        <v/>
      </c>
      <c r="B1375" s="12" t="str">
        <f>IF(ins!B1377&lt;&gt;"",ins!B1377,"")</f>
        <v/>
      </c>
      <c r="C1375" s="12" t="str">
        <f>IF(ins!D1377&lt;&gt;"",ins!D1377,"")</f>
        <v/>
      </c>
      <c r="D1375" s="12" t="str">
        <f>IF(ins!E1377&lt;&gt;"",VLOOKUP(ins!E1377,private!S:U,3,FALSE),"")</f>
        <v/>
      </c>
      <c r="E1375" s="12" t="str">
        <f>IF(ins!E1377&lt;&gt;"",ins!F1377,"")</f>
        <v/>
      </c>
      <c r="F1375" s="12" t="str">
        <f>IF(ins!G1377&lt;&gt;"",ins!G1377,"")</f>
        <v/>
      </c>
      <c r="G1375" s="65" t="str">
        <f>IF(ins!H1377&lt;&gt;"",ins!H1377,"")</f>
        <v/>
      </c>
      <c r="H1375" s="65" t="str">
        <f>IF(ins!I1377&lt;&gt;"",ins!I1377,"")</f>
        <v/>
      </c>
      <c r="I1375" s="65" t="str">
        <f>IF(ins!J1377&lt;&gt;"",ins!J1377,"")</f>
        <v/>
      </c>
      <c r="J1375" s="12" t="str">
        <f>IF(ins!K1377&lt;&gt;"",ins!K1377,"")</f>
        <v/>
      </c>
    </row>
    <row r="1376" spans="1:10" x14ac:dyDescent="0.25">
      <c r="A1376" s="12" t="str">
        <f>IF(ins!B1378&lt;&gt;"",ins!A1378,"")</f>
        <v/>
      </c>
      <c r="B1376" s="12" t="str">
        <f>IF(ins!B1378&lt;&gt;"",ins!B1378,"")</f>
        <v/>
      </c>
      <c r="C1376" s="12" t="str">
        <f>IF(ins!D1378&lt;&gt;"",ins!D1378,"")</f>
        <v/>
      </c>
      <c r="D1376" s="12" t="str">
        <f>IF(ins!E1378&lt;&gt;"",VLOOKUP(ins!E1378,private!S:U,3,FALSE),"")</f>
        <v/>
      </c>
      <c r="E1376" s="12" t="str">
        <f>IF(ins!E1378&lt;&gt;"",ins!F1378,"")</f>
        <v/>
      </c>
      <c r="F1376" s="12" t="str">
        <f>IF(ins!G1378&lt;&gt;"",ins!G1378,"")</f>
        <v/>
      </c>
      <c r="G1376" s="65" t="str">
        <f>IF(ins!H1378&lt;&gt;"",ins!H1378,"")</f>
        <v/>
      </c>
      <c r="H1376" s="65" t="str">
        <f>IF(ins!I1378&lt;&gt;"",ins!I1378,"")</f>
        <v/>
      </c>
      <c r="I1376" s="65" t="str">
        <f>IF(ins!J1378&lt;&gt;"",ins!J1378,"")</f>
        <v/>
      </c>
      <c r="J1376" s="12" t="str">
        <f>IF(ins!K1378&lt;&gt;"",ins!K1378,"")</f>
        <v/>
      </c>
    </row>
    <row r="1377" spans="1:10" x14ac:dyDescent="0.25">
      <c r="A1377" s="12" t="str">
        <f>IF(ins!B1379&lt;&gt;"",ins!A1379,"")</f>
        <v/>
      </c>
      <c r="B1377" s="12" t="str">
        <f>IF(ins!B1379&lt;&gt;"",ins!B1379,"")</f>
        <v/>
      </c>
      <c r="C1377" s="12" t="str">
        <f>IF(ins!D1379&lt;&gt;"",ins!D1379,"")</f>
        <v/>
      </c>
      <c r="D1377" s="12" t="str">
        <f>IF(ins!E1379&lt;&gt;"",VLOOKUP(ins!E1379,private!S:U,3,FALSE),"")</f>
        <v/>
      </c>
      <c r="E1377" s="12" t="str">
        <f>IF(ins!E1379&lt;&gt;"",ins!F1379,"")</f>
        <v/>
      </c>
      <c r="F1377" s="12" t="str">
        <f>IF(ins!G1379&lt;&gt;"",ins!G1379,"")</f>
        <v/>
      </c>
      <c r="G1377" s="65" t="str">
        <f>IF(ins!H1379&lt;&gt;"",ins!H1379,"")</f>
        <v/>
      </c>
      <c r="H1377" s="65" t="str">
        <f>IF(ins!I1379&lt;&gt;"",ins!I1379,"")</f>
        <v/>
      </c>
      <c r="I1377" s="65" t="str">
        <f>IF(ins!J1379&lt;&gt;"",ins!J1379,"")</f>
        <v/>
      </c>
      <c r="J1377" s="12" t="str">
        <f>IF(ins!K1379&lt;&gt;"",ins!K1379,"")</f>
        <v/>
      </c>
    </row>
    <row r="1378" spans="1:10" x14ac:dyDescent="0.25">
      <c r="A1378" s="12" t="str">
        <f>IF(ins!B1380&lt;&gt;"",ins!A1380,"")</f>
        <v/>
      </c>
      <c r="B1378" s="12" t="str">
        <f>IF(ins!B1380&lt;&gt;"",ins!B1380,"")</f>
        <v/>
      </c>
      <c r="C1378" s="12" t="str">
        <f>IF(ins!D1380&lt;&gt;"",ins!D1380,"")</f>
        <v/>
      </c>
      <c r="D1378" s="12" t="str">
        <f>IF(ins!E1380&lt;&gt;"",VLOOKUP(ins!E1380,private!S:U,3,FALSE),"")</f>
        <v/>
      </c>
      <c r="E1378" s="12" t="str">
        <f>IF(ins!E1380&lt;&gt;"",ins!F1380,"")</f>
        <v/>
      </c>
      <c r="F1378" s="12" t="str">
        <f>IF(ins!G1380&lt;&gt;"",ins!G1380,"")</f>
        <v/>
      </c>
      <c r="G1378" s="65" t="str">
        <f>IF(ins!H1380&lt;&gt;"",ins!H1380,"")</f>
        <v/>
      </c>
      <c r="H1378" s="65" t="str">
        <f>IF(ins!I1380&lt;&gt;"",ins!I1380,"")</f>
        <v/>
      </c>
      <c r="I1378" s="65" t="str">
        <f>IF(ins!J1380&lt;&gt;"",ins!J1380,"")</f>
        <v/>
      </c>
      <c r="J1378" s="12" t="str">
        <f>IF(ins!K1380&lt;&gt;"",ins!K1380,"")</f>
        <v/>
      </c>
    </row>
    <row r="1379" spans="1:10" x14ac:dyDescent="0.25">
      <c r="A1379" s="12" t="str">
        <f>IF(ins!B1381&lt;&gt;"",ins!A1381,"")</f>
        <v/>
      </c>
      <c r="B1379" s="12" t="str">
        <f>IF(ins!B1381&lt;&gt;"",ins!B1381,"")</f>
        <v/>
      </c>
      <c r="C1379" s="12" t="str">
        <f>IF(ins!D1381&lt;&gt;"",ins!D1381,"")</f>
        <v/>
      </c>
      <c r="D1379" s="12" t="str">
        <f>IF(ins!E1381&lt;&gt;"",VLOOKUP(ins!E1381,private!S:U,3,FALSE),"")</f>
        <v/>
      </c>
      <c r="E1379" s="12" t="str">
        <f>IF(ins!E1381&lt;&gt;"",ins!F1381,"")</f>
        <v/>
      </c>
      <c r="F1379" s="12" t="str">
        <f>IF(ins!G1381&lt;&gt;"",ins!G1381,"")</f>
        <v/>
      </c>
      <c r="G1379" s="65" t="str">
        <f>IF(ins!H1381&lt;&gt;"",ins!H1381,"")</f>
        <v/>
      </c>
      <c r="H1379" s="65" t="str">
        <f>IF(ins!I1381&lt;&gt;"",ins!I1381,"")</f>
        <v/>
      </c>
      <c r="I1379" s="65" t="str">
        <f>IF(ins!J1381&lt;&gt;"",ins!J1381,"")</f>
        <v/>
      </c>
      <c r="J1379" s="12" t="str">
        <f>IF(ins!K1381&lt;&gt;"",ins!K1381,"")</f>
        <v/>
      </c>
    </row>
    <row r="1380" spans="1:10" x14ac:dyDescent="0.25">
      <c r="A1380" s="12" t="str">
        <f>IF(ins!B1382&lt;&gt;"",ins!A1382,"")</f>
        <v/>
      </c>
      <c r="B1380" s="12" t="str">
        <f>IF(ins!B1382&lt;&gt;"",ins!B1382,"")</f>
        <v/>
      </c>
      <c r="C1380" s="12" t="str">
        <f>IF(ins!D1382&lt;&gt;"",ins!D1382,"")</f>
        <v/>
      </c>
      <c r="D1380" s="12" t="str">
        <f>IF(ins!E1382&lt;&gt;"",VLOOKUP(ins!E1382,private!S:U,3,FALSE),"")</f>
        <v/>
      </c>
      <c r="E1380" s="12" t="str">
        <f>IF(ins!E1382&lt;&gt;"",ins!F1382,"")</f>
        <v/>
      </c>
      <c r="F1380" s="12" t="str">
        <f>IF(ins!G1382&lt;&gt;"",ins!G1382,"")</f>
        <v/>
      </c>
      <c r="G1380" s="65" t="str">
        <f>IF(ins!H1382&lt;&gt;"",ins!H1382,"")</f>
        <v/>
      </c>
      <c r="H1380" s="65" t="str">
        <f>IF(ins!I1382&lt;&gt;"",ins!I1382,"")</f>
        <v/>
      </c>
      <c r="I1380" s="65" t="str">
        <f>IF(ins!J1382&lt;&gt;"",ins!J1382,"")</f>
        <v/>
      </c>
      <c r="J1380" s="12" t="str">
        <f>IF(ins!K1382&lt;&gt;"",ins!K1382,"")</f>
        <v/>
      </c>
    </row>
    <row r="1381" spans="1:10" x14ac:dyDescent="0.25">
      <c r="A1381" s="12" t="str">
        <f>IF(ins!B1383&lt;&gt;"",ins!A1383,"")</f>
        <v/>
      </c>
      <c r="B1381" s="12" t="str">
        <f>IF(ins!B1383&lt;&gt;"",ins!B1383,"")</f>
        <v/>
      </c>
      <c r="C1381" s="12" t="str">
        <f>IF(ins!D1383&lt;&gt;"",ins!D1383,"")</f>
        <v/>
      </c>
      <c r="D1381" s="12" t="str">
        <f>IF(ins!E1383&lt;&gt;"",VLOOKUP(ins!E1383,private!S:U,3,FALSE),"")</f>
        <v/>
      </c>
      <c r="E1381" s="12" t="str">
        <f>IF(ins!E1383&lt;&gt;"",ins!F1383,"")</f>
        <v/>
      </c>
      <c r="F1381" s="12" t="str">
        <f>IF(ins!G1383&lt;&gt;"",ins!G1383,"")</f>
        <v/>
      </c>
      <c r="G1381" s="65" t="str">
        <f>IF(ins!H1383&lt;&gt;"",ins!H1383,"")</f>
        <v/>
      </c>
      <c r="H1381" s="65" t="str">
        <f>IF(ins!I1383&lt;&gt;"",ins!I1383,"")</f>
        <v/>
      </c>
      <c r="I1381" s="65" t="str">
        <f>IF(ins!J1383&lt;&gt;"",ins!J1383,"")</f>
        <v/>
      </c>
      <c r="J1381" s="12" t="str">
        <f>IF(ins!K1383&lt;&gt;"",ins!K1383,"")</f>
        <v/>
      </c>
    </row>
    <row r="1382" spans="1:10" x14ac:dyDescent="0.25">
      <c r="A1382" s="12" t="str">
        <f>IF(ins!B1384&lt;&gt;"",ins!A1384,"")</f>
        <v/>
      </c>
      <c r="B1382" s="12" t="str">
        <f>IF(ins!B1384&lt;&gt;"",ins!B1384,"")</f>
        <v/>
      </c>
      <c r="C1382" s="12" t="str">
        <f>IF(ins!D1384&lt;&gt;"",ins!D1384,"")</f>
        <v/>
      </c>
      <c r="D1382" s="12" t="str">
        <f>IF(ins!E1384&lt;&gt;"",VLOOKUP(ins!E1384,private!S:U,3,FALSE),"")</f>
        <v/>
      </c>
      <c r="E1382" s="12" t="str">
        <f>IF(ins!E1384&lt;&gt;"",ins!F1384,"")</f>
        <v/>
      </c>
      <c r="F1382" s="12" t="str">
        <f>IF(ins!G1384&lt;&gt;"",ins!G1384,"")</f>
        <v/>
      </c>
      <c r="G1382" s="65" t="str">
        <f>IF(ins!H1384&lt;&gt;"",ins!H1384,"")</f>
        <v/>
      </c>
      <c r="H1382" s="65" t="str">
        <f>IF(ins!I1384&lt;&gt;"",ins!I1384,"")</f>
        <v/>
      </c>
      <c r="I1382" s="65" t="str">
        <f>IF(ins!J1384&lt;&gt;"",ins!J1384,"")</f>
        <v/>
      </c>
      <c r="J1382" s="12" t="str">
        <f>IF(ins!K1384&lt;&gt;"",ins!K1384,"")</f>
        <v/>
      </c>
    </row>
    <row r="1383" spans="1:10" x14ac:dyDescent="0.25">
      <c r="A1383" s="12" t="str">
        <f>IF(ins!B1385&lt;&gt;"",ins!A1385,"")</f>
        <v/>
      </c>
      <c r="B1383" s="12" t="str">
        <f>IF(ins!B1385&lt;&gt;"",ins!B1385,"")</f>
        <v/>
      </c>
      <c r="C1383" s="12" t="str">
        <f>IF(ins!D1385&lt;&gt;"",ins!D1385,"")</f>
        <v/>
      </c>
      <c r="D1383" s="12" t="str">
        <f>IF(ins!E1385&lt;&gt;"",VLOOKUP(ins!E1385,private!S:U,3,FALSE),"")</f>
        <v/>
      </c>
      <c r="E1383" s="12" t="str">
        <f>IF(ins!E1385&lt;&gt;"",ins!F1385,"")</f>
        <v/>
      </c>
      <c r="F1383" s="12" t="str">
        <f>IF(ins!G1385&lt;&gt;"",ins!G1385,"")</f>
        <v/>
      </c>
      <c r="G1383" s="65" t="str">
        <f>IF(ins!H1385&lt;&gt;"",ins!H1385,"")</f>
        <v/>
      </c>
      <c r="H1383" s="65" t="str">
        <f>IF(ins!I1385&lt;&gt;"",ins!I1385,"")</f>
        <v/>
      </c>
      <c r="I1383" s="65" t="str">
        <f>IF(ins!J1385&lt;&gt;"",ins!J1385,"")</f>
        <v/>
      </c>
      <c r="J1383" s="12" t="str">
        <f>IF(ins!K1385&lt;&gt;"",ins!K1385,"")</f>
        <v/>
      </c>
    </row>
    <row r="1384" spans="1:10" x14ac:dyDescent="0.25">
      <c r="A1384" s="12" t="str">
        <f>IF(ins!B1386&lt;&gt;"",ins!A1386,"")</f>
        <v/>
      </c>
      <c r="B1384" s="12" t="str">
        <f>IF(ins!B1386&lt;&gt;"",ins!B1386,"")</f>
        <v/>
      </c>
      <c r="C1384" s="12" t="str">
        <f>IF(ins!D1386&lt;&gt;"",ins!D1386,"")</f>
        <v/>
      </c>
      <c r="D1384" s="12" t="str">
        <f>IF(ins!E1386&lt;&gt;"",VLOOKUP(ins!E1386,private!S:U,3,FALSE),"")</f>
        <v/>
      </c>
      <c r="E1384" s="12" t="str">
        <f>IF(ins!E1386&lt;&gt;"",ins!F1386,"")</f>
        <v/>
      </c>
      <c r="F1384" s="12" t="str">
        <f>IF(ins!G1386&lt;&gt;"",ins!G1386,"")</f>
        <v/>
      </c>
      <c r="G1384" s="65" t="str">
        <f>IF(ins!H1386&lt;&gt;"",ins!H1386,"")</f>
        <v/>
      </c>
      <c r="H1384" s="65" t="str">
        <f>IF(ins!I1386&lt;&gt;"",ins!I1386,"")</f>
        <v/>
      </c>
      <c r="I1384" s="65" t="str">
        <f>IF(ins!J1386&lt;&gt;"",ins!J1386,"")</f>
        <v/>
      </c>
      <c r="J1384" s="12" t="str">
        <f>IF(ins!K1386&lt;&gt;"",ins!K1386,"")</f>
        <v/>
      </c>
    </row>
    <row r="1385" spans="1:10" x14ac:dyDescent="0.25">
      <c r="A1385" s="12" t="str">
        <f>IF(ins!B1387&lt;&gt;"",ins!A1387,"")</f>
        <v/>
      </c>
      <c r="B1385" s="12" t="str">
        <f>IF(ins!B1387&lt;&gt;"",ins!B1387,"")</f>
        <v/>
      </c>
      <c r="C1385" s="12" t="str">
        <f>IF(ins!D1387&lt;&gt;"",ins!D1387,"")</f>
        <v/>
      </c>
      <c r="D1385" s="12" t="str">
        <f>IF(ins!E1387&lt;&gt;"",VLOOKUP(ins!E1387,private!S:U,3,FALSE),"")</f>
        <v/>
      </c>
      <c r="E1385" s="12" t="str">
        <f>IF(ins!E1387&lt;&gt;"",ins!F1387,"")</f>
        <v/>
      </c>
      <c r="F1385" s="12" t="str">
        <f>IF(ins!G1387&lt;&gt;"",ins!G1387,"")</f>
        <v/>
      </c>
      <c r="G1385" s="65" t="str">
        <f>IF(ins!H1387&lt;&gt;"",ins!H1387,"")</f>
        <v/>
      </c>
      <c r="H1385" s="65" t="str">
        <f>IF(ins!I1387&lt;&gt;"",ins!I1387,"")</f>
        <v/>
      </c>
      <c r="I1385" s="65" t="str">
        <f>IF(ins!J1387&lt;&gt;"",ins!J1387,"")</f>
        <v/>
      </c>
      <c r="J1385" s="12" t="str">
        <f>IF(ins!K1387&lt;&gt;"",ins!K1387,"")</f>
        <v/>
      </c>
    </row>
    <row r="1386" spans="1:10" x14ac:dyDescent="0.25">
      <c r="A1386" s="12" t="str">
        <f>IF(ins!B1388&lt;&gt;"",ins!A1388,"")</f>
        <v/>
      </c>
      <c r="B1386" s="12" t="str">
        <f>IF(ins!B1388&lt;&gt;"",ins!B1388,"")</f>
        <v/>
      </c>
      <c r="C1386" s="12" t="str">
        <f>IF(ins!D1388&lt;&gt;"",ins!D1388,"")</f>
        <v/>
      </c>
      <c r="D1386" s="12" t="str">
        <f>IF(ins!E1388&lt;&gt;"",VLOOKUP(ins!E1388,private!S:U,3,FALSE),"")</f>
        <v/>
      </c>
      <c r="E1386" s="12" t="str">
        <f>IF(ins!E1388&lt;&gt;"",ins!F1388,"")</f>
        <v/>
      </c>
      <c r="F1386" s="12" t="str">
        <f>IF(ins!G1388&lt;&gt;"",ins!G1388,"")</f>
        <v/>
      </c>
      <c r="G1386" s="65" t="str">
        <f>IF(ins!H1388&lt;&gt;"",ins!H1388,"")</f>
        <v/>
      </c>
      <c r="H1386" s="65" t="str">
        <f>IF(ins!I1388&lt;&gt;"",ins!I1388,"")</f>
        <v/>
      </c>
      <c r="I1386" s="65" t="str">
        <f>IF(ins!J1388&lt;&gt;"",ins!J1388,"")</f>
        <v/>
      </c>
      <c r="J1386" s="12" t="str">
        <f>IF(ins!K1388&lt;&gt;"",ins!K1388,"")</f>
        <v/>
      </c>
    </row>
    <row r="1387" spans="1:10" x14ac:dyDescent="0.25">
      <c r="A1387" s="12" t="str">
        <f>IF(ins!B1389&lt;&gt;"",ins!A1389,"")</f>
        <v/>
      </c>
      <c r="B1387" s="12" t="str">
        <f>IF(ins!B1389&lt;&gt;"",ins!B1389,"")</f>
        <v/>
      </c>
      <c r="C1387" s="12" t="str">
        <f>IF(ins!D1389&lt;&gt;"",ins!D1389,"")</f>
        <v/>
      </c>
      <c r="D1387" s="12" t="str">
        <f>IF(ins!E1389&lt;&gt;"",VLOOKUP(ins!E1389,private!S:U,3,FALSE),"")</f>
        <v/>
      </c>
      <c r="E1387" s="12" t="str">
        <f>IF(ins!E1389&lt;&gt;"",ins!F1389,"")</f>
        <v/>
      </c>
      <c r="F1387" s="12" t="str">
        <f>IF(ins!G1389&lt;&gt;"",ins!G1389,"")</f>
        <v/>
      </c>
      <c r="G1387" s="65" t="str">
        <f>IF(ins!H1389&lt;&gt;"",ins!H1389,"")</f>
        <v/>
      </c>
      <c r="H1387" s="65" t="str">
        <f>IF(ins!I1389&lt;&gt;"",ins!I1389,"")</f>
        <v/>
      </c>
      <c r="I1387" s="65" t="str">
        <f>IF(ins!J1389&lt;&gt;"",ins!J1389,"")</f>
        <v/>
      </c>
      <c r="J1387" s="12" t="str">
        <f>IF(ins!K1389&lt;&gt;"",ins!K1389,"")</f>
        <v/>
      </c>
    </row>
    <row r="1388" spans="1:10" x14ac:dyDescent="0.25">
      <c r="A1388" s="12" t="str">
        <f>IF(ins!B1390&lt;&gt;"",ins!A1390,"")</f>
        <v/>
      </c>
      <c r="B1388" s="12" t="str">
        <f>IF(ins!B1390&lt;&gt;"",ins!B1390,"")</f>
        <v/>
      </c>
      <c r="C1388" s="12" t="str">
        <f>IF(ins!D1390&lt;&gt;"",ins!D1390,"")</f>
        <v/>
      </c>
      <c r="D1388" s="12" t="str">
        <f>IF(ins!E1390&lt;&gt;"",VLOOKUP(ins!E1390,private!S:U,3,FALSE),"")</f>
        <v/>
      </c>
      <c r="E1388" s="12" t="str">
        <f>IF(ins!E1390&lt;&gt;"",ins!F1390,"")</f>
        <v/>
      </c>
      <c r="F1388" s="12" t="str">
        <f>IF(ins!G1390&lt;&gt;"",ins!G1390,"")</f>
        <v/>
      </c>
      <c r="G1388" s="65" t="str">
        <f>IF(ins!H1390&lt;&gt;"",ins!H1390,"")</f>
        <v/>
      </c>
      <c r="H1388" s="65" t="str">
        <f>IF(ins!I1390&lt;&gt;"",ins!I1390,"")</f>
        <v/>
      </c>
      <c r="I1388" s="65" t="str">
        <f>IF(ins!J1390&lt;&gt;"",ins!J1390,"")</f>
        <v/>
      </c>
      <c r="J1388" s="12" t="str">
        <f>IF(ins!K1390&lt;&gt;"",ins!K1390,"")</f>
        <v/>
      </c>
    </row>
    <row r="1389" spans="1:10" x14ac:dyDescent="0.25">
      <c r="A1389" s="12" t="str">
        <f>IF(ins!B1391&lt;&gt;"",ins!A1391,"")</f>
        <v/>
      </c>
      <c r="B1389" s="12" t="str">
        <f>IF(ins!B1391&lt;&gt;"",ins!B1391,"")</f>
        <v/>
      </c>
      <c r="C1389" s="12" t="str">
        <f>IF(ins!D1391&lt;&gt;"",ins!D1391,"")</f>
        <v/>
      </c>
      <c r="D1389" s="12" t="str">
        <f>IF(ins!E1391&lt;&gt;"",VLOOKUP(ins!E1391,private!S:U,3,FALSE),"")</f>
        <v/>
      </c>
      <c r="E1389" s="12" t="str">
        <f>IF(ins!E1391&lt;&gt;"",ins!F1391,"")</f>
        <v/>
      </c>
      <c r="F1389" s="12" t="str">
        <f>IF(ins!G1391&lt;&gt;"",ins!G1391,"")</f>
        <v/>
      </c>
      <c r="G1389" s="65" t="str">
        <f>IF(ins!H1391&lt;&gt;"",ins!H1391,"")</f>
        <v/>
      </c>
      <c r="H1389" s="65" t="str">
        <f>IF(ins!I1391&lt;&gt;"",ins!I1391,"")</f>
        <v/>
      </c>
      <c r="I1389" s="65" t="str">
        <f>IF(ins!J1391&lt;&gt;"",ins!J1391,"")</f>
        <v/>
      </c>
      <c r="J1389" s="12" t="str">
        <f>IF(ins!K1391&lt;&gt;"",ins!K1391,"")</f>
        <v/>
      </c>
    </row>
    <row r="1390" spans="1:10" x14ac:dyDescent="0.25">
      <c r="A1390" s="12" t="str">
        <f>IF(ins!B1392&lt;&gt;"",ins!A1392,"")</f>
        <v/>
      </c>
      <c r="B1390" s="12" t="str">
        <f>IF(ins!B1392&lt;&gt;"",ins!B1392,"")</f>
        <v/>
      </c>
      <c r="C1390" s="12" t="str">
        <f>IF(ins!D1392&lt;&gt;"",ins!D1392,"")</f>
        <v/>
      </c>
      <c r="D1390" s="12" t="str">
        <f>IF(ins!E1392&lt;&gt;"",VLOOKUP(ins!E1392,private!S:U,3,FALSE),"")</f>
        <v/>
      </c>
      <c r="E1390" s="12" t="str">
        <f>IF(ins!E1392&lt;&gt;"",ins!F1392,"")</f>
        <v/>
      </c>
      <c r="F1390" s="12" t="str">
        <f>IF(ins!G1392&lt;&gt;"",ins!G1392,"")</f>
        <v/>
      </c>
      <c r="G1390" s="65" t="str">
        <f>IF(ins!H1392&lt;&gt;"",ins!H1392,"")</f>
        <v/>
      </c>
      <c r="H1390" s="65" t="str">
        <f>IF(ins!I1392&lt;&gt;"",ins!I1392,"")</f>
        <v/>
      </c>
      <c r="I1390" s="65" t="str">
        <f>IF(ins!J1392&lt;&gt;"",ins!J1392,"")</f>
        <v/>
      </c>
      <c r="J1390" s="12" t="str">
        <f>IF(ins!K1392&lt;&gt;"",ins!K1392,"")</f>
        <v/>
      </c>
    </row>
    <row r="1391" spans="1:10" x14ac:dyDescent="0.25">
      <c r="A1391" s="12" t="str">
        <f>IF(ins!B1393&lt;&gt;"",ins!A1393,"")</f>
        <v/>
      </c>
      <c r="B1391" s="12" t="str">
        <f>IF(ins!B1393&lt;&gt;"",ins!B1393,"")</f>
        <v/>
      </c>
      <c r="C1391" s="12" t="str">
        <f>IF(ins!D1393&lt;&gt;"",ins!D1393,"")</f>
        <v/>
      </c>
      <c r="D1391" s="12" t="str">
        <f>IF(ins!E1393&lt;&gt;"",VLOOKUP(ins!E1393,private!S:U,3,FALSE),"")</f>
        <v/>
      </c>
      <c r="E1391" s="12" t="str">
        <f>IF(ins!E1393&lt;&gt;"",ins!F1393,"")</f>
        <v/>
      </c>
      <c r="F1391" s="12" t="str">
        <f>IF(ins!G1393&lt;&gt;"",ins!G1393,"")</f>
        <v/>
      </c>
      <c r="G1391" s="65" t="str">
        <f>IF(ins!H1393&lt;&gt;"",ins!H1393,"")</f>
        <v/>
      </c>
      <c r="H1391" s="65" t="str">
        <f>IF(ins!I1393&lt;&gt;"",ins!I1393,"")</f>
        <v/>
      </c>
      <c r="I1391" s="65" t="str">
        <f>IF(ins!J1393&lt;&gt;"",ins!J1393,"")</f>
        <v/>
      </c>
      <c r="J1391" s="12" t="str">
        <f>IF(ins!K1393&lt;&gt;"",ins!K1393,"")</f>
        <v/>
      </c>
    </row>
    <row r="1392" spans="1:10" x14ac:dyDescent="0.25">
      <c r="A1392" s="12" t="str">
        <f>IF(ins!B1394&lt;&gt;"",ins!A1394,"")</f>
        <v/>
      </c>
      <c r="B1392" s="12" t="str">
        <f>IF(ins!B1394&lt;&gt;"",ins!B1394,"")</f>
        <v/>
      </c>
      <c r="C1392" s="12" t="str">
        <f>IF(ins!D1394&lt;&gt;"",ins!D1394,"")</f>
        <v/>
      </c>
      <c r="D1392" s="12" t="str">
        <f>IF(ins!E1394&lt;&gt;"",VLOOKUP(ins!E1394,private!S:U,3,FALSE),"")</f>
        <v/>
      </c>
      <c r="E1392" s="12" t="str">
        <f>IF(ins!E1394&lt;&gt;"",ins!F1394,"")</f>
        <v/>
      </c>
      <c r="F1392" s="12" t="str">
        <f>IF(ins!G1394&lt;&gt;"",ins!G1394,"")</f>
        <v/>
      </c>
      <c r="G1392" s="65" t="str">
        <f>IF(ins!H1394&lt;&gt;"",ins!H1394,"")</f>
        <v/>
      </c>
      <c r="H1392" s="65" t="str">
        <f>IF(ins!I1394&lt;&gt;"",ins!I1394,"")</f>
        <v/>
      </c>
      <c r="I1392" s="65" t="str">
        <f>IF(ins!J1394&lt;&gt;"",ins!J1394,"")</f>
        <v/>
      </c>
      <c r="J1392" s="12" t="str">
        <f>IF(ins!K1394&lt;&gt;"",ins!K1394,"")</f>
        <v/>
      </c>
    </row>
    <row r="1393" spans="1:10" x14ac:dyDescent="0.25">
      <c r="A1393" s="12" t="str">
        <f>IF(ins!B1395&lt;&gt;"",ins!A1395,"")</f>
        <v/>
      </c>
      <c r="B1393" s="12" t="str">
        <f>IF(ins!B1395&lt;&gt;"",ins!B1395,"")</f>
        <v/>
      </c>
      <c r="C1393" s="12" t="str">
        <f>IF(ins!D1395&lt;&gt;"",ins!D1395,"")</f>
        <v/>
      </c>
      <c r="D1393" s="12" t="str">
        <f>IF(ins!E1395&lt;&gt;"",VLOOKUP(ins!E1395,private!S:U,3,FALSE),"")</f>
        <v/>
      </c>
      <c r="E1393" s="12" t="str">
        <f>IF(ins!E1395&lt;&gt;"",ins!F1395,"")</f>
        <v/>
      </c>
      <c r="F1393" s="12" t="str">
        <f>IF(ins!G1395&lt;&gt;"",ins!G1395,"")</f>
        <v/>
      </c>
      <c r="G1393" s="65" t="str">
        <f>IF(ins!H1395&lt;&gt;"",ins!H1395,"")</f>
        <v/>
      </c>
      <c r="H1393" s="65" t="str">
        <f>IF(ins!I1395&lt;&gt;"",ins!I1395,"")</f>
        <v/>
      </c>
      <c r="I1393" s="65" t="str">
        <f>IF(ins!J1395&lt;&gt;"",ins!J1395,"")</f>
        <v/>
      </c>
      <c r="J1393" s="12" t="str">
        <f>IF(ins!K1395&lt;&gt;"",ins!K1395,"")</f>
        <v/>
      </c>
    </row>
    <row r="1394" spans="1:10" x14ac:dyDescent="0.25">
      <c r="A1394" s="12" t="str">
        <f>IF(ins!B1396&lt;&gt;"",ins!A1396,"")</f>
        <v/>
      </c>
      <c r="B1394" s="12" t="str">
        <f>IF(ins!B1396&lt;&gt;"",ins!B1396,"")</f>
        <v/>
      </c>
      <c r="C1394" s="12" t="str">
        <f>IF(ins!D1396&lt;&gt;"",ins!D1396,"")</f>
        <v/>
      </c>
      <c r="D1394" s="12" t="str">
        <f>IF(ins!E1396&lt;&gt;"",VLOOKUP(ins!E1396,private!S:U,3,FALSE),"")</f>
        <v/>
      </c>
      <c r="E1394" s="12" t="str">
        <f>IF(ins!E1396&lt;&gt;"",ins!F1396,"")</f>
        <v/>
      </c>
      <c r="F1394" s="12" t="str">
        <f>IF(ins!G1396&lt;&gt;"",ins!G1396,"")</f>
        <v/>
      </c>
      <c r="G1394" s="65" t="str">
        <f>IF(ins!H1396&lt;&gt;"",ins!H1396,"")</f>
        <v/>
      </c>
      <c r="H1394" s="65" t="str">
        <f>IF(ins!I1396&lt;&gt;"",ins!I1396,"")</f>
        <v/>
      </c>
      <c r="I1394" s="65" t="str">
        <f>IF(ins!J1396&lt;&gt;"",ins!J1396,"")</f>
        <v/>
      </c>
      <c r="J1394" s="12" t="str">
        <f>IF(ins!K1396&lt;&gt;"",ins!K1396,"")</f>
        <v/>
      </c>
    </row>
    <row r="1395" spans="1:10" x14ac:dyDescent="0.25">
      <c r="A1395" s="12" t="str">
        <f>IF(ins!B1397&lt;&gt;"",ins!A1397,"")</f>
        <v/>
      </c>
      <c r="B1395" s="12" t="str">
        <f>IF(ins!B1397&lt;&gt;"",ins!B1397,"")</f>
        <v/>
      </c>
      <c r="C1395" s="12" t="str">
        <f>IF(ins!D1397&lt;&gt;"",ins!D1397,"")</f>
        <v/>
      </c>
      <c r="D1395" s="12" t="str">
        <f>IF(ins!E1397&lt;&gt;"",VLOOKUP(ins!E1397,private!S:U,3,FALSE),"")</f>
        <v/>
      </c>
      <c r="E1395" s="12" t="str">
        <f>IF(ins!E1397&lt;&gt;"",ins!F1397,"")</f>
        <v/>
      </c>
      <c r="F1395" s="12" t="str">
        <f>IF(ins!G1397&lt;&gt;"",ins!G1397,"")</f>
        <v/>
      </c>
      <c r="G1395" s="65" t="str">
        <f>IF(ins!H1397&lt;&gt;"",ins!H1397,"")</f>
        <v/>
      </c>
      <c r="H1395" s="65" t="str">
        <f>IF(ins!I1397&lt;&gt;"",ins!I1397,"")</f>
        <v/>
      </c>
      <c r="I1395" s="65" t="str">
        <f>IF(ins!J1397&lt;&gt;"",ins!J1397,"")</f>
        <v/>
      </c>
      <c r="J1395" s="12" t="str">
        <f>IF(ins!K1397&lt;&gt;"",ins!K1397,"")</f>
        <v/>
      </c>
    </row>
    <row r="1396" spans="1:10" x14ac:dyDescent="0.25">
      <c r="A1396" s="12" t="str">
        <f>IF(ins!B1398&lt;&gt;"",ins!A1398,"")</f>
        <v/>
      </c>
      <c r="B1396" s="12" t="str">
        <f>IF(ins!B1398&lt;&gt;"",ins!B1398,"")</f>
        <v/>
      </c>
      <c r="C1396" s="12" t="str">
        <f>IF(ins!D1398&lt;&gt;"",ins!D1398,"")</f>
        <v/>
      </c>
      <c r="D1396" s="12" t="str">
        <f>IF(ins!E1398&lt;&gt;"",VLOOKUP(ins!E1398,private!S:U,3,FALSE),"")</f>
        <v/>
      </c>
      <c r="E1396" s="12" t="str">
        <f>IF(ins!E1398&lt;&gt;"",ins!F1398,"")</f>
        <v/>
      </c>
      <c r="F1396" s="12" t="str">
        <f>IF(ins!G1398&lt;&gt;"",ins!G1398,"")</f>
        <v/>
      </c>
      <c r="G1396" s="65" t="str">
        <f>IF(ins!H1398&lt;&gt;"",ins!H1398,"")</f>
        <v/>
      </c>
      <c r="H1396" s="65" t="str">
        <f>IF(ins!I1398&lt;&gt;"",ins!I1398,"")</f>
        <v/>
      </c>
      <c r="I1396" s="65" t="str">
        <f>IF(ins!J1398&lt;&gt;"",ins!J1398,"")</f>
        <v/>
      </c>
      <c r="J1396" s="12" t="str">
        <f>IF(ins!K1398&lt;&gt;"",ins!K1398,"")</f>
        <v/>
      </c>
    </row>
    <row r="1397" spans="1:10" x14ac:dyDescent="0.25">
      <c r="A1397" s="12" t="str">
        <f>IF(ins!B1399&lt;&gt;"",ins!A1399,"")</f>
        <v/>
      </c>
      <c r="B1397" s="12" t="str">
        <f>IF(ins!B1399&lt;&gt;"",ins!B1399,"")</f>
        <v/>
      </c>
      <c r="C1397" s="12" t="str">
        <f>IF(ins!D1399&lt;&gt;"",ins!D1399,"")</f>
        <v/>
      </c>
      <c r="D1397" s="12" t="str">
        <f>IF(ins!E1399&lt;&gt;"",VLOOKUP(ins!E1399,private!S:U,3,FALSE),"")</f>
        <v/>
      </c>
      <c r="E1397" s="12" t="str">
        <f>IF(ins!E1399&lt;&gt;"",ins!F1399,"")</f>
        <v/>
      </c>
      <c r="F1397" s="12" t="str">
        <f>IF(ins!G1399&lt;&gt;"",ins!G1399,"")</f>
        <v/>
      </c>
      <c r="G1397" s="65" t="str">
        <f>IF(ins!H1399&lt;&gt;"",ins!H1399,"")</f>
        <v/>
      </c>
      <c r="H1397" s="65" t="str">
        <f>IF(ins!I1399&lt;&gt;"",ins!I1399,"")</f>
        <v/>
      </c>
      <c r="I1397" s="65" t="str">
        <f>IF(ins!J1399&lt;&gt;"",ins!J1399,"")</f>
        <v/>
      </c>
      <c r="J1397" s="12" t="str">
        <f>IF(ins!K1399&lt;&gt;"",ins!K1399,"")</f>
        <v/>
      </c>
    </row>
    <row r="1398" spans="1:10" x14ac:dyDescent="0.25">
      <c r="A1398" s="12" t="str">
        <f>IF(ins!B1400&lt;&gt;"",ins!A1400,"")</f>
        <v/>
      </c>
      <c r="B1398" s="12" t="str">
        <f>IF(ins!B1400&lt;&gt;"",ins!B1400,"")</f>
        <v/>
      </c>
      <c r="C1398" s="12" t="str">
        <f>IF(ins!D1400&lt;&gt;"",ins!D1400,"")</f>
        <v/>
      </c>
      <c r="D1398" s="12" t="str">
        <f>IF(ins!E1400&lt;&gt;"",VLOOKUP(ins!E1400,private!S:U,3,FALSE),"")</f>
        <v/>
      </c>
      <c r="E1398" s="12" t="str">
        <f>IF(ins!E1400&lt;&gt;"",ins!F1400,"")</f>
        <v/>
      </c>
      <c r="F1398" s="12" t="str">
        <f>IF(ins!G1400&lt;&gt;"",ins!G1400,"")</f>
        <v/>
      </c>
      <c r="G1398" s="65" t="str">
        <f>IF(ins!H1400&lt;&gt;"",ins!H1400,"")</f>
        <v/>
      </c>
      <c r="H1398" s="65" t="str">
        <f>IF(ins!I1400&lt;&gt;"",ins!I1400,"")</f>
        <v/>
      </c>
      <c r="I1398" s="65" t="str">
        <f>IF(ins!J1400&lt;&gt;"",ins!J1400,"")</f>
        <v/>
      </c>
      <c r="J1398" s="12" t="str">
        <f>IF(ins!K1400&lt;&gt;"",ins!K1400,"")</f>
        <v/>
      </c>
    </row>
    <row r="1399" spans="1:10" x14ac:dyDescent="0.25">
      <c r="A1399" s="12" t="str">
        <f>IF(ins!B1401&lt;&gt;"",ins!A1401,"")</f>
        <v/>
      </c>
      <c r="B1399" s="12" t="str">
        <f>IF(ins!B1401&lt;&gt;"",ins!B1401,"")</f>
        <v/>
      </c>
      <c r="C1399" s="12" t="str">
        <f>IF(ins!D1401&lt;&gt;"",ins!D1401,"")</f>
        <v/>
      </c>
      <c r="D1399" s="12" t="str">
        <f>IF(ins!E1401&lt;&gt;"",VLOOKUP(ins!E1401,private!S:U,3,FALSE),"")</f>
        <v/>
      </c>
      <c r="E1399" s="12" t="str">
        <f>IF(ins!E1401&lt;&gt;"",ins!F1401,"")</f>
        <v/>
      </c>
      <c r="F1399" s="12" t="str">
        <f>IF(ins!G1401&lt;&gt;"",ins!G1401,"")</f>
        <v/>
      </c>
      <c r="G1399" s="65" t="str">
        <f>IF(ins!H1401&lt;&gt;"",ins!H1401,"")</f>
        <v/>
      </c>
      <c r="H1399" s="65" t="str">
        <f>IF(ins!I1401&lt;&gt;"",ins!I1401,"")</f>
        <v/>
      </c>
      <c r="I1399" s="65" t="str">
        <f>IF(ins!J1401&lt;&gt;"",ins!J1401,"")</f>
        <v/>
      </c>
      <c r="J1399" s="12" t="str">
        <f>IF(ins!K1401&lt;&gt;"",ins!K1401,"")</f>
        <v/>
      </c>
    </row>
    <row r="1400" spans="1:10" x14ac:dyDescent="0.25">
      <c r="A1400" s="12" t="str">
        <f>IF(ins!B1402&lt;&gt;"",ins!A1402,"")</f>
        <v/>
      </c>
      <c r="B1400" s="12" t="str">
        <f>IF(ins!B1402&lt;&gt;"",ins!B1402,"")</f>
        <v/>
      </c>
      <c r="C1400" s="12" t="str">
        <f>IF(ins!D1402&lt;&gt;"",ins!D1402,"")</f>
        <v/>
      </c>
      <c r="D1400" s="12" t="str">
        <f>IF(ins!E1402&lt;&gt;"",VLOOKUP(ins!E1402,private!S:U,3,FALSE),"")</f>
        <v/>
      </c>
      <c r="E1400" s="12" t="str">
        <f>IF(ins!E1402&lt;&gt;"",ins!F1402,"")</f>
        <v/>
      </c>
      <c r="F1400" s="12" t="str">
        <f>IF(ins!G1402&lt;&gt;"",ins!G1402,"")</f>
        <v/>
      </c>
      <c r="G1400" s="65" t="str">
        <f>IF(ins!H1402&lt;&gt;"",ins!H1402,"")</f>
        <v/>
      </c>
      <c r="H1400" s="65" t="str">
        <f>IF(ins!I1402&lt;&gt;"",ins!I1402,"")</f>
        <v/>
      </c>
      <c r="I1400" s="65" t="str">
        <f>IF(ins!J1402&lt;&gt;"",ins!J1402,"")</f>
        <v/>
      </c>
      <c r="J1400" s="12" t="str">
        <f>IF(ins!K1402&lt;&gt;"",ins!K1402,"")</f>
        <v/>
      </c>
    </row>
    <row r="1401" spans="1:10" x14ac:dyDescent="0.25">
      <c r="A1401" s="12" t="str">
        <f>IF(ins!B1403&lt;&gt;"",ins!A1403,"")</f>
        <v/>
      </c>
      <c r="B1401" s="12" t="str">
        <f>IF(ins!B1403&lt;&gt;"",ins!B1403,"")</f>
        <v/>
      </c>
      <c r="C1401" s="12" t="str">
        <f>IF(ins!D1403&lt;&gt;"",ins!D1403,"")</f>
        <v/>
      </c>
      <c r="D1401" s="12" t="str">
        <f>IF(ins!E1403&lt;&gt;"",VLOOKUP(ins!E1403,private!S:U,3,FALSE),"")</f>
        <v/>
      </c>
      <c r="E1401" s="12" t="str">
        <f>IF(ins!E1403&lt;&gt;"",ins!F1403,"")</f>
        <v/>
      </c>
      <c r="F1401" s="12" t="str">
        <f>IF(ins!G1403&lt;&gt;"",ins!G1403,"")</f>
        <v/>
      </c>
      <c r="G1401" s="65" t="str">
        <f>IF(ins!H1403&lt;&gt;"",ins!H1403,"")</f>
        <v/>
      </c>
      <c r="H1401" s="65" t="str">
        <f>IF(ins!I1403&lt;&gt;"",ins!I1403,"")</f>
        <v/>
      </c>
      <c r="I1401" s="65" t="str">
        <f>IF(ins!J1403&lt;&gt;"",ins!J1403,"")</f>
        <v/>
      </c>
      <c r="J1401" s="12" t="str">
        <f>IF(ins!K1403&lt;&gt;"",ins!K1403,"")</f>
        <v/>
      </c>
    </row>
    <row r="1402" spans="1:10" x14ac:dyDescent="0.25">
      <c r="A1402" s="12" t="str">
        <f>IF(ins!B1404&lt;&gt;"",ins!A1404,"")</f>
        <v/>
      </c>
      <c r="B1402" s="12" t="str">
        <f>IF(ins!B1404&lt;&gt;"",ins!B1404,"")</f>
        <v/>
      </c>
      <c r="C1402" s="12" t="str">
        <f>IF(ins!D1404&lt;&gt;"",ins!D1404,"")</f>
        <v/>
      </c>
      <c r="D1402" s="12" t="str">
        <f>IF(ins!E1404&lt;&gt;"",VLOOKUP(ins!E1404,private!S:U,3,FALSE),"")</f>
        <v/>
      </c>
      <c r="E1402" s="12" t="str">
        <f>IF(ins!E1404&lt;&gt;"",ins!F1404,"")</f>
        <v/>
      </c>
      <c r="F1402" s="12" t="str">
        <f>IF(ins!G1404&lt;&gt;"",ins!G1404,"")</f>
        <v/>
      </c>
      <c r="G1402" s="65" t="str">
        <f>IF(ins!H1404&lt;&gt;"",ins!H1404,"")</f>
        <v/>
      </c>
      <c r="H1402" s="65" t="str">
        <f>IF(ins!I1404&lt;&gt;"",ins!I1404,"")</f>
        <v/>
      </c>
      <c r="I1402" s="65" t="str">
        <f>IF(ins!J1404&lt;&gt;"",ins!J1404,"")</f>
        <v/>
      </c>
      <c r="J1402" s="12" t="str">
        <f>IF(ins!K1404&lt;&gt;"",ins!K1404,"")</f>
        <v/>
      </c>
    </row>
    <row r="1403" spans="1:10" x14ac:dyDescent="0.25">
      <c r="A1403" s="12" t="str">
        <f>IF(ins!B1405&lt;&gt;"",ins!A1405,"")</f>
        <v/>
      </c>
      <c r="B1403" s="12" t="str">
        <f>IF(ins!B1405&lt;&gt;"",ins!B1405,"")</f>
        <v/>
      </c>
      <c r="C1403" s="12" t="str">
        <f>IF(ins!D1405&lt;&gt;"",ins!D1405,"")</f>
        <v/>
      </c>
      <c r="D1403" s="12" t="str">
        <f>IF(ins!E1405&lt;&gt;"",VLOOKUP(ins!E1405,private!S:U,3,FALSE),"")</f>
        <v/>
      </c>
      <c r="E1403" s="12" t="str">
        <f>IF(ins!E1405&lt;&gt;"",ins!F1405,"")</f>
        <v/>
      </c>
      <c r="F1403" s="12" t="str">
        <f>IF(ins!G1405&lt;&gt;"",ins!G1405,"")</f>
        <v/>
      </c>
      <c r="G1403" s="65" t="str">
        <f>IF(ins!H1405&lt;&gt;"",ins!H1405,"")</f>
        <v/>
      </c>
      <c r="H1403" s="65" t="str">
        <f>IF(ins!I1405&lt;&gt;"",ins!I1405,"")</f>
        <v/>
      </c>
      <c r="I1403" s="65" t="str">
        <f>IF(ins!J1405&lt;&gt;"",ins!J1405,"")</f>
        <v/>
      </c>
      <c r="J1403" s="12" t="str">
        <f>IF(ins!K1405&lt;&gt;"",ins!K1405,"")</f>
        <v/>
      </c>
    </row>
    <row r="1404" spans="1:10" x14ac:dyDescent="0.25">
      <c r="A1404" s="12" t="str">
        <f>IF(ins!B1406&lt;&gt;"",ins!A1406,"")</f>
        <v/>
      </c>
      <c r="B1404" s="12" t="str">
        <f>IF(ins!B1406&lt;&gt;"",ins!B1406,"")</f>
        <v/>
      </c>
      <c r="C1404" s="12" t="str">
        <f>IF(ins!D1406&lt;&gt;"",ins!D1406,"")</f>
        <v/>
      </c>
      <c r="D1404" s="12" t="str">
        <f>IF(ins!E1406&lt;&gt;"",VLOOKUP(ins!E1406,private!S:U,3,FALSE),"")</f>
        <v/>
      </c>
      <c r="E1404" s="12" t="str">
        <f>IF(ins!E1406&lt;&gt;"",ins!F1406,"")</f>
        <v/>
      </c>
      <c r="F1404" s="12" t="str">
        <f>IF(ins!G1406&lt;&gt;"",ins!G1406,"")</f>
        <v/>
      </c>
      <c r="G1404" s="65" t="str">
        <f>IF(ins!H1406&lt;&gt;"",ins!H1406,"")</f>
        <v/>
      </c>
      <c r="H1404" s="65" t="str">
        <f>IF(ins!I1406&lt;&gt;"",ins!I1406,"")</f>
        <v/>
      </c>
      <c r="I1404" s="65" t="str">
        <f>IF(ins!J1406&lt;&gt;"",ins!J1406,"")</f>
        <v/>
      </c>
      <c r="J1404" s="12" t="str">
        <f>IF(ins!K1406&lt;&gt;"",ins!K1406,"")</f>
        <v/>
      </c>
    </row>
    <row r="1405" spans="1:10" x14ac:dyDescent="0.25">
      <c r="A1405" s="12" t="str">
        <f>IF(ins!B1407&lt;&gt;"",ins!A1407,"")</f>
        <v/>
      </c>
      <c r="B1405" s="12" t="str">
        <f>IF(ins!B1407&lt;&gt;"",ins!B1407,"")</f>
        <v/>
      </c>
      <c r="C1405" s="12" t="str">
        <f>IF(ins!D1407&lt;&gt;"",ins!D1407,"")</f>
        <v/>
      </c>
      <c r="D1405" s="12" t="str">
        <f>IF(ins!E1407&lt;&gt;"",VLOOKUP(ins!E1407,private!S:U,3,FALSE),"")</f>
        <v/>
      </c>
      <c r="E1405" s="12" t="str">
        <f>IF(ins!E1407&lt;&gt;"",ins!F1407,"")</f>
        <v/>
      </c>
      <c r="F1405" s="12" t="str">
        <f>IF(ins!G1407&lt;&gt;"",ins!G1407,"")</f>
        <v/>
      </c>
      <c r="G1405" s="65" t="str">
        <f>IF(ins!H1407&lt;&gt;"",ins!H1407,"")</f>
        <v/>
      </c>
      <c r="H1405" s="65" t="str">
        <f>IF(ins!I1407&lt;&gt;"",ins!I1407,"")</f>
        <v/>
      </c>
      <c r="I1405" s="65" t="str">
        <f>IF(ins!J1407&lt;&gt;"",ins!J1407,"")</f>
        <v/>
      </c>
      <c r="J1405" s="12" t="str">
        <f>IF(ins!K1407&lt;&gt;"",ins!K1407,"")</f>
        <v/>
      </c>
    </row>
    <row r="1406" spans="1:10" x14ac:dyDescent="0.25">
      <c r="A1406" s="12" t="str">
        <f>IF(ins!B1408&lt;&gt;"",ins!A1408,"")</f>
        <v/>
      </c>
      <c r="B1406" s="12" t="str">
        <f>IF(ins!B1408&lt;&gt;"",ins!B1408,"")</f>
        <v/>
      </c>
      <c r="C1406" s="12" t="str">
        <f>IF(ins!D1408&lt;&gt;"",ins!D1408,"")</f>
        <v/>
      </c>
      <c r="D1406" s="12" t="str">
        <f>IF(ins!E1408&lt;&gt;"",VLOOKUP(ins!E1408,private!S:U,3,FALSE),"")</f>
        <v/>
      </c>
      <c r="E1406" s="12" t="str">
        <f>IF(ins!E1408&lt;&gt;"",ins!F1408,"")</f>
        <v/>
      </c>
      <c r="F1406" s="12" t="str">
        <f>IF(ins!G1408&lt;&gt;"",ins!G1408,"")</f>
        <v/>
      </c>
      <c r="G1406" s="65" t="str">
        <f>IF(ins!H1408&lt;&gt;"",ins!H1408,"")</f>
        <v/>
      </c>
      <c r="H1406" s="65" t="str">
        <f>IF(ins!I1408&lt;&gt;"",ins!I1408,"")</f>
        <v/>
      </c>
      <c r="I1406" s="65" t="str">
        <f>IF(ins!J1408&lt;&gt;"",ins!J1408,"")</f>
        <v/>
      </c>
      <c r="J1406" s="12" t="str">
        <f>IF(ins!K1408&lt;&gt;"",ins!K1408,"")</f>
        <v/>
      </c>
    </row>
    <row r="1407" spans="1:10" x14ac:dyDescent="0.25">
      <c r="A1407" s="12" t="str">
        <f>IF(ins!B1409&lt;&gt;"",ins!A1409,"")</f>
        <v/>
      </c>
      <c r="B1407" s="12" t="str">
        <f>IF(ins!B1409&lt;&gt;"",ins!B1409,"")</f>
        <v/>
      </c>
      <c r="C1407" s="12" t="str">
        <f>IF(ins!D1409&lt;&gt;"",ins!D1409,"")</f>
        <v/>
      </c>
      <c r="D1407" s="12" t="str">
        <f>IF(ins!E1409&lt;&gt;"",VLOOKUP(ins!E1409,private!S:U,3,FALSE),"")</f>
        <v/>
      </c>
      <c r="E1407" s="12" t="str">
        <f>IF(ins!E1409&lt;&gt;"",ins!F1409,"")</f>
        <v/>
      </c>
      <c r="F1407" s="12" t="str">
        <f>IF(ins!G1409&lt;&gt;"",ins!G1409,"")</f>
        <v/>
      </c>
      <c r="G1407" s="65" t="str">
        <f>IF(ins!H1409&lt;&gt;"",ins!H1409,"")</f>
        <v/>
      </c>
      <c r="H1407" s="65" t="str">
        <f>IF(ins!I1409&lt;&gt;"",ins!I1409,"")</f>
        <v/>
      </c>
      <c r="I1407" s="65" t="str">
        <f>IF(ins!J1409&lt;&gt;"",ins!J1409,"")</f>
        <v/>
      </c>
      <c r="J1407" s="12" t="str">
        <f>IF(ins!K1409&lt;&gt;"",ins!K1409,"")</f>
        <v/>
      </c>
    </row>
    <row r="1408" spans="1:10" x14ac:dyDescent="0.25">
      <c r="A1408" s="12" t="str">
        <f>IF(ins!B1410&lt;&gt;"",ins!A1410,"")</f>
        <v/>
      </c>
      <c r="B1408" s="12" t="str">
        <f>IF(ins!B1410&lt;&gt;"",ins!B1410,"")</f>
        <v/>
      </c>
      <c r="C1408" s="12" t="str">
        <f>IF(ins!D1410&lt;&gt;"",ins!D1410,"")</f>
        <v/>
      </c>
      <c r="D1408" s="12" t="str">
        <f>IF(ins!E1410&lt;&gt;"",VLOOKUP(ins!E1410,private!S:U,3,FALSE),"")</f>
        <v/>
      </c>
      <c r="E1408" s="12" t="str">
        <f>IF(ins!E1410&lt;&gt;"",ins!F1410,"")</f>
        <v/>
      </c>
      <c r="F1408" s="12" t="str">
        <f>IF(ins!G1410&lt;&gt;"",ins!G1410,"")</f>
        <v/>
      </c>
      <c r="G1408" s="65" t="str">
        <f>IF(ins!H1410&lt;&gt;"",ins!H1410,"")</f>
        <v/>
      </c>
      <c r="H1408" s="65" t="str">
        <f>IF(ins!I1410&lt;&gt;"",ins!I1410,"")</f>
        <v/>
      </c>
      <c r="I1408" s="65" t="str">
        <f>IF(ins!J1410&lt;&gt;"",ins!J1410,"")</f>
        <v/>
      </c>
      <c r="J1408" s="12" t="str">
        <f>IF(ins!K1410&lt;&gt;"",ins!K1410,"")</f>
        <v/>
      </c>
    </row>
    <row r="1409" spans="1:10" x14ac:dyDescent="0.25">
      <c r="A1409" s="12" t="str">
        <f>IF(ins!B1411&lt;&gt;"",ins!A1411,"")</f>
        <v/>
      </c>
      <c r="B1409" s="12" t="str">
        <f>IF(ins!B1411&lt;&gt;"",ins!B1411,"")</f>
        <v/>
      </c>
      <c r="C1409" s="12" t="str">
        <f>IF(ins!D1411&lt;&gt;"",ins!D1411,"")</f>
        <v/>
      </c>
      <c r="D1409" s="12" t="str">
        <f>IF(ins!E1411&lt;&gt;"",VLOOKUP(ins!E1411,private!S:U,3,FALSE),"")</f>
        <v/>
      </c>
      <c r="E1409" s="12" t="str">
        <f>IF(ins!E1411&lt;&gt;"",ins!F1411,"")</f>
        <v/>
      </c>
      <c r="F1409" s="12" t="str">
        <f>IF(ins!G1411&lt;&gt;"",ins!G1411,"")</f>
        <v/>
      </c>
      <c r="G1409" s="65" t="str">
        <f>IF(ins!H1411&lt;&gt;"",ins!H1411,"")</f>
        <v/>
      </c>
      <c r="H1409" s="65" t="str">
        <f>IF(ins!I1411&lt;&gt;"",ins!I1411,"")</f>
        <v/>
      </c>
      <c r="I1409" s="65" t="str">
        <f>IF(ins!J1411&lt;&gt;"",ins!J1411,"")</f>
        <v/>
      </c>
      <c r="J1409" s="12" t="str">
        <f>IF(ins!K1411&lt;&gt;"",ins!K1411,"")</f>
        <v/>
      </c>
    </row>
    <row r="1410" spans="1:10" x14ac:dyDescent="0.25">
      <c r="A1410" s="12" t="str">
        <f>IF(ins!B1412&lt;&gt;"",ins!A1412,"")</f>
        <v/>
      </c>
      <c r="B1410" s="12" t="str">
        <f>IF(ins!B1412&lt;&gt;"",ins!B1412,"")</f>
        <v/>
      </c>
      <c r="C1410" s="12" t="str">
        <f>IF(ins!D1412&lt;&gt;"",ins!D1412,"")</f>
        <v/>
      </c>
      <c r="D1410" s="12" t="str">
        <f>IF(ins!E1412&lt;&gt;"",VLOOKUP(ins!E1412,private!S:U,3,FALSE),"")</f>
        <v/>
      </c>
      <c r="E1410" s="12" t="str">
        <f>IF(ins!E1412&lt;&gt;"",ins!F1412,"")</f>
        <v/>
      </c>
      <c r="F1410" s="12" t="str">
        <f>IF(ins!G1412&lt;&gt;"",ins!G1412,"")</f>
        <v/>
      </c>
      <c r="G1410" s="65" t="str">
        <f>IF(ins!H1412&lt;&gt;"",ins!H1412,"")</f>
        <v/>
      </c>
      <c r="H1410" s="65" t="str">
        <f>IF(ins!I1412&lt;&gt;"",ins!I1412,"")</f>
        <v/>
      </c>
      <c r="I1410" s="65" t="str">
        <f>IF(ins!J1412&lt;&gt;"",ins!J1412,"")</f>
        <v/>
      </c>
      <c r="J1410" s="12" t="str">
        <f>IF(ins!K1412&lt;&gt;"",ins!K1412,"")</f>
        <v/>
      </c>
    </row>
    <row r="1411" spans="1:10" x14ac:dyDescent="0.25">
      <c r="A1411" s="12" t="str">
        <f>IF(ins!B1413&lt;&gt;"",ins!A1413,"")</f>
        <v/>
      </c>
      <c r="B1411" s="12" t="str">
        <f>IF(ins!B1413&lt;&gt;"",ins!B1413,"")</f>
        <v/>
      </c>
      <c r="C1411" s="12" t="str">
        <f>IF(ins!D1413&lt;&gt;"",ins!D1413,"")</f>
        <v/>
      </c>
      <c r="D1411" s="12" t="str">
        <f>IF(ins!E1413&lt;&gt;"",VLOOKUP(ins!E1413,private!S:U,3,FALSE),"")</f>
        <v/>
      </c>
      <c r="E1411" s="12" t="str">
        <f>IF(ins!E1413&lt;&gt;"",ins!F1413,"")</f>
        <v/>
      </c>
      <c r="F1411" s="12" t="str">
        <f>IF(ins!G1413&lt;&gt;"",ins!G1413,"")</f>
        <v/>
      </c>
      <c r="G1411" s="65" t="str">
        <f>IF(ins!H1413&lt;&gt;"",ins!H1413,"")</f>
        <v/>
      </c>
      <c r="H1411" s="65" t="str">
        <f>IF(ins!I1413&lt;&gt;"",ins!I1413,"")</f>
        <v/>
      </c>
      <c r="I1411" s="65" t="str">
        <f>IF(ins!J1413&lt;&gt;"",ins!J1413,"")</f>
        <v/>
      </c>
      <c r="J1411" s="12" t="str">
        <f>IF(ins!K1413&lt;&gt;"",ins!K1413,"")</f>
        <v/>
      </c>
    </row>
    <row r="1412" spans="1:10" x14ac:dyDescent="0.25">
      <c r="A1412" s="12" t="str">
        <f>IF(ins!B1414&lt;&gt;"",ins!A1414,"")</f>
        <v/>
      </c>
      <c r="B1412" s="12" t="str">
        <f>IF(ins!B1414&lt;&gt;"",ins!B1414,"")</f>
        <v/>
      </c>
      <c r="C1412" s="12" t="str">
        <f>IF(ins!D1414&lt;&gt;"",ins!D1414,"")</f>
        <v/>
      </c>
      <c r="D1412" s="12" t="str">
        <f>IF(ins!E1414&lt;&gt;"",VLOOKUP(ins!E1414,private!S:U,3,FALSE),"")</f>
        <v/>
      </c>
      <c r="E1412" s="12" t="str">
        <f>IF(ins!E1414&lt;&gt;"",ins!F1414,"")</f>
        <v/>
      </c>
      <c r="F1412" s="12" t="str">
        <f>IF(ins!G1414&lt;&gt;"",ins!G1414,"")</f>
        <v/>
      </c>
      <c r="G1412" s="65" t="str">
        <f>IF(ins!H1414&lt;&gt;"",ins!H1414,"")</f>
        <v/>
      </c>
      <c r="H1412" s="65" t="str">
        <f>IF(ins!I1414&lt;&gt;"",ins!I1414,"")</f>
        <v/>
      </c>
      <c r="I1412" s="65" t="str">
        <f>IF(ins!J1414&lt;&gt;"",ins!J1414,"")</f>
        <v/>
      </c>
      <c r="J1412" s="12" t="str">
        <f>IF(ins!K1414&lt;&gt;"",ins!K1414,"")</f>
        <v/>
      </c>
    </row>
    <row r="1413" spans="1:10" x14ac:dyDescent="0.25">
      <c r="A1413" s="12" t="str">
        <f>IF(ins!B1415&lt;&gt;"",ins!A1415,"")</f>
        <v/>
      </c>
      <c r="B1413" s="12" t="str">
        <f>IF(ins!B1415&lt;&gt;"",ins!B1415,"")</f>
        <v/>
      </c>
      <c r="C1413" s="12" t="str">
        <f>IF(ins!D1415&lt;&gt;"",ins!D1415,"")</f>
        <v/>
      </c>
      <c r="D1413" s="12" t="str">
        <f>IF(ins!E1415&lt;&gt;"",VLOOKUP(ins!E1415,private!S:U,3,FALSE),"")</f>
        <v/>
      </c>
      <c r="E1413" s="12" t="str">
        <f>IF(ins!E1415&lt;&gt;"",ins!F1415,"")</f>
        <v/>
      </c>
      <c r="F1413" s="12" t="str">
        <f>IF(ins!G1415&lt;&gt;"",ins!G1415,"")</f>
        <v/>
      </c>
      <c r="G1413" s="65" t="str">
        <f>IF(ins!H1415&lt;&gt;"",ins!H1415,"")</f>
        <v/>
      </c>
      <c r="H1413" s="65" t="str">
        <f>IF(ins!I1415&lt;&gt;"",ins!I1415,"")</f>
        <v/>
      </c>
      <c r="I1413" s="65" t="str">
        <f>IF(ins!J1415&lt;&gt;"",ins!J1415,"")</f>
        <v/>
      </c>
      <c r="J1413" s="12" t="str">
        <f>IF(ins!K1415&lt;&gt;"",ins!K1415,"")</f>
        <v/>
      </c>
    </row>
    <row r="1414" spans="1:10" x14ac:dyDescent="0.25">
      <c r="A1414" s="12" t="str">
        <f>IF(ins!B1416&lt;&gt;"",ins!A1416,"")</f>
        <v/>
      </c>
      <c r="B1414" s="12" t="str">
        <f>IF(ins!B1416&lt;&gt;"",ins!B1416,"")</f>
        <v/>
      </c>
      <c r="C1414" s="12" t="str">
        <f>IF(ins!D1416&lt;&gt;"",ins!D1416,"")</f>
        <v/>
      </c>
      <c r="D1414" s="12" t="str">
        <f>IF(ins!E1416&lt;&gt;"",VLOOKUP(ins!E1416,private!S:U,3,FALSE),"")</f>
        <v/>
      </c>
      <c r="E1414" s="12" t="str">
        <f>IF(ins!E1416&lt;&gt;"",ins!F1416,"")</f>
        <v/>
      </c>
      <c r="F1414" s="12" t="str">
        <f>IF(ins!G1416&lt;&gt;"",ins!G1416,"")</f>
        <v/>
      </c>
      <c r="G1414" s="65" t="str">
        <f>IF(ins!H1416&lt;&gt;"",ins!H1416,"")</f>
        <v/>
      </c>
      <c r="H1414" s="65" t="str">
        <f>IF(ins!I1416&lt;&gt;"",ins!I1416,"")</f>
        <v/>
      </c>
      <c r="I1414" s="65" t="str">
        <f>IF(ins!J1416&lt;&gt;"",ins!J1416,"")</f>
        <v/>
      </c>
      <c r="J1414" s="12" t="str">
        <f>IF(ins!K1416&lt;&gt;"",ins!K1416,"")</f>
        <v/>
      </c>
    </row>
    <row r="1415" spans="1:10" x14ac:dyDescent="0.25">
      <c r="A1415" s="12" t="str">
        <f>IF(ins!B1417&lt;&gt;"",ins!A1417,"")</f>
        <v/>
      </c>
      <c r="B1415" s="12" t="str">
        <f>IF(ins!B1417&lt;&gt;"",ins!B1417,"")</f>
        <v/>
      </c>
      <c r="C1415" s="12" t="str">
        <f>IF(ins!D1417&lt;&gt;"",ins!D1417,"")</f>
        <v/>
      </c>
      <c r="D1415" s="12" t="str">
        <f>IF(ins!E1417&lt;&gt;"",VLOOKUP(ins!E1417,private!S:U,3,FALSE),"")</f>
        <v/>
      </c>
      <c r="E1415" s="12" t="str">
        <f>IF(ins!E1417&lt;&gt;"",ins!F1417,"")</f>
        <v/>
      </c>
      <c r="F1415" s="12" t="str">
        <f>IF(ins!G1417&lt;&gt;"",ins!G1417,"")</f>
        <v/>
      </c>
      <c r="G1415" s="65" t="str">
        <f>IF(ins!H1417&lt;&gt;"",ins!H1417,"")</f>
        <v/>
      </c>
      <c r="H1415" s="65" t="str">
        <f>IF(ins!I1417&lt;&gt;"",ins!I1417,"")</f>
        <v/>
      </c>
      <c r="I1415" s="65" t="str">
        <f>IF(ins!J1417&lt;&gt;"",ins!J1417,"")</f>
        <v/>
      </c>
      <c r="J1415" s="12" t="str">
        <f>IF(ins!K1417&lt;&gt;"",ins!K1417,"")</f>
        <v/>
      </c>
    </row>
    <row r="1416" spans="1:10" x14ac:dyDescent="0.25">
      <c r="A1416" s="12" t="str">
        <f>IF(ins!B1418&lt;&gt;"",ins!A1418,"")</f>
        <v/>
      </c>
      <c r="B1416" s="12" t="str">
        <f>IF(ins!B1418&lt;&gt;"",ins!B1418,"")</f>
        <v/>
      </c>
      <c r="C1416" s="12" t="str">
        <f>IF(ins!D1418&lt;&gt;"",ins!D1418,"")</f>
        <v/>
      </c>
      <c r="D1416" s="12" t="str">
        <f>IF(ins!E1418&lt;&gt;"",VLOOKUP(ins!E1418,private!S:U,3,FALSE),"")</f>
        <v/>
      </c>
      <c r="E1416" s="12" t="str">
        <f>IF(ins!E1418&lt;&gt;"",ins!F1418,"")</f>
        <v/>
      </c>
      <c r="F1416" s="12" t="str">
        <f>IF(ins!G1418&lt;&gt;"",ins!G1418,"")</f>
        <v/>
      </c>
      <c r="G1416" s="65" t="str">
        <f>IF(ins!H1418&lt;&gt;"",ins!H1418,"")</f>
        <v/>
      </c>
      <c r="H1416" s="65" t="str">
        <f>IF(ins!I1418&lt;&gt;"",ins!I1418,"")</f>
        <v/>
      </c>
      <c r="I1416" s="65" t="str">
        <f>IF(ins!J1418&lt;&gt;"",ins!J1418,"")</f>
        <v/>
      </c>
      <c r="J1416" s="12" t="str">
        <f>IF(ins!K1418&lt;&gt;"",ins!K1418,"")</f>
        <v/>
      </c>
    </row>
    <row r="1417" spans="1:10" x14ac:dyDescent="0.25">
      <c r="A1417" s="12" t="str">
        <f>IF(ins!B1419&lt;&gt;"",ins!A1419,"")</f>
        <v/>
      </c>
      <c r="B1417" s="12" t="str">
        <f>IF(ins!B1419&lt;&gt;"",ins!B1419,"")</f>
        <v/>
      </c>
      <c r="C1417" s="12" t="str">
        <f>IF(ins!D1419&lt;&gt;"",ins!D1419,"")</f>
        <v/>
      </c>
      <c r="D1417" s="12" t="str">
        <f>IF(ins!E1419&lt;&gt;"",VLOOKUP(ins!E1419,private!S:U,3,FALSE),"")</f>
        <v/>
      </c>
      <c r="E1417" s="12" t="str">
        <f>IF(ins!E1419&lt;&gt;"",ins!F1419,"")</f>
        <v/>
      </c>
      <c r="F1417" s="12" t="str">
        <f>IF(ins!G1419&lt;&gt;"",ins!G1419,"")</f>
        <v/>
      </c>
      <c r="G1417" s="65" t="str">
        <f>IF(ins!H1419&lt;&gt;"",ins!H1419,"")</f>
        <v/>
      </c>
      <c r="H1417" s="65" t="str">
        <f>IF(ins!I1419&lt;&gt;"",ins!I1419,"")</f>
        <v/>
      </c>
      <c r="I1417" s="65" t="str">
        <f>IF(ins!J1419&lt;&gt;"",ins!J1419,"")</f>
        <v/>
      </c>
      <c r="J1417" s="12" t="str">
        <f>IF(ins!K1419&lt;&gt;"",ins!K1419,"")</f>
        <v/>
      </c>
    </row>
    <row r="1418" spans="1:10" x14ac:dyDescent="0.25">
      <c r="A1418" s="12" t="str">
        <f>IF(ins!B1420&lt;&gt;"",ins!A1420,"")</f>
        <v/>
      </c>
      <c r="B1418" s="12" t="str">
        <f>IF(ins!B1420&lt;&gt;"",ins!B1420,"")</f>
        <v/>
      </c>
      <c r="C1418" s="12" t="str">
        <f>IF(ins!D1420&lt;&gt;"",ins!D1420,"")</f>
        <v/>
      </c>
      <c r="D1418" s="12" t="str">
        <f>IF(ins!E1420&lt;&gt;"",VLOOKUP(ins!E1420,private!S:U,3,FALSE),"")</f>
        <v/>
      </c>
      <c r="E1418" s="12" t="str">
        <f>IF(ins!E1420&lt;&gt;"",ins!F1420,"")</f>
        <v/>
      </c>
      <c r="F1418" s="12" t="str">
        <f>IF(ins!G1420&lt;&gt;"",ins!G1420,"")</f>
        <v/>
      </c>
      <c r="G1418" s="65" t="str">
        <f>IF(ins!H1420&lt;&gt;"",ins!H1420,"")</f>
        <v/>
      </c>
      <c r="H1418" s="65" t="str">
        <f>IF(ins!I1420&lt;&gt;"",ins!I1420,"")</f>
        <v/>
      </c>
      <c r="I1418" s="65" t="str">
        <f>IF(ins!J1420&lt;&gt;"",ins!J1420,"")</f>
        <v/>
      </c>
      <c r="J1418" s="12" t="str">
        <f>IF(ins!K1420&lt;&gt;"",ins!K1420,"")</f>
        <v/>
      </c>
    </row>
    <row r="1419" spans="1:10" x14ac:dyDescent="0.25">
      <c r="A1419" s="12" t="str">
        <f>IF(ins!B1421&lt;&gt;"",ins!A1421,"")</f>
        <v/>
      </c>
      <c r="B1419" s="12" t="str">
        <f>IF(ins!B1421&lt;&gt;"",ins!B1421,"")</f>
        <v/>
      </c>
      <c r="C1419" s="12" t="str">
        <f>IF(ins!D1421&lt;&gt;"",ins!D1421,"")</f>
        <v/>
      </c>
      <c r="D1419" s="12" t="str">
        <f>IF(ins!E1421&lt;&gt;"",VLOOKUP(ins!E1421,private!S:U,3,FALSE),"")</f>
        <v/>
      </c>
      <c r="E1419" s="12" t="str">
        <f>IF(ins!E1421&lt;&gt;"",ins!F1421,"")</f>
        <v/>
      </c>
      <c r="F1419" s="12" t="str">
        <f>IF(ins!G1421&lt;&gt;"",ins!G1421,"")</f>
        <v/>
      </c>
      <c r="G1419" s="65" t="str">
        <f>IF(ins!H1421&lt;&gt;"",ins!H1421,"")</f>
        <v/>
      </c>
      <c r="H1419" s="65" t="str">
        <f>IF(ins!I1421&lt;&gt;"",ins!I1421,"")</f>
        <v/>
      </c>
      <c r="I1419" s="65" t="str">
        <f>IF(ins!J1421&lt;&gt;"",ins!J1421,"")</f>
        <v/>
      </c>
      <c r="J1419" s="12" t="str">
        <f>IF(ins!K1421&lt;&gt;"",ins!K1421,"")</f>
        <v/>
      </c>
    </row>
    <row r="1420" spans="1:10" x14ac:dyDescent="0.25">
      <c r="A1420" s="12" t="str">
        <f>IF(ins!B1422&lt;&gt;"",ins!A1422,"")</f>
        <v/>
      </c>
      <c r="B1420" s="12" t="str">
        <f>IF(ins!B1422&lt;&gt;"",ins!B1422,"")</f>
        <v/>
      </c>
      <c r="C1420" s="12" t="str">
        <f>IF(ins!D1422&lt;&gt;"",ins!D1422,"")</f>
        <v/>
      </c>
      <c r="D1420" s="12" t="str">
        <f>IF(ins!E1422&lt;&gt;"",VLOOKUP(ins!E1422,private!S:U,3,FALSE),"")</f>
        <v/>
      </c>
      <c r="E1420" s="12" t="str">
        <f>IF(ins!E1422&lt;&gt;"",ins!F1422,"")</f>
        <v/>
      </c>
      <c r="F1420" s="12" t="str">
        <f>IF(ins!G1422&lt;&gt;"",ins!G1422,"")</f>
        <v/>
      </c>
      <c r="G1420" s="65" t="str">
        <f>IF(ins!H1422&lt;&gt;"",ins!H1422,"")</f>
        <v/>
      </c>
      <c r="H1420" s="65" t="str">
        <f>IF(ins!I1422&lt;&gt;"",ins!I1422,"")</f>
        <v/>
      </c>
      <c r="I1420" s="65" t="str">
        <f>IF(ins!J1422&lt;&gt;"",ins!J1422,"")</f>
        <v/>
      </c>
      <c r="J1420" s="12" t="str">
        <f>IF(ins!K1422&lt;&gt;"",ins!K1422,"")</f>
        <v/>
      </c>
    </row>
    <row r="1421" spans="1:10" x14ac:dyDescent="0.25">
      <c r="A1421" s="12" t="str">
        <f>IF(ins!B1423&lt;&gt;"",ins!A1423,"")</f>
        <v/>
      </c>
      <c r="B1421" s="12" t="str">
        <f>IF(ins!B1423&lt;&gt;"",ins!B1423,"")</f>
        <v/>
      </c>
      <c r="C1421" s="12" t="str">
        <f>IF(ins!D1423&lt;&gt;"",ins!D1423,"")</f>
        <v/>
      </c>
      <c r="D1421" s="12" t="str">
        <f>IF(ins!E1423&lt;&gt;"",VLOOKUP(ins!E1423,private!S:U,3,FALSE),"")</f>
        <v/>
      </c>
      <c r="E1421" s="12" t="str">
        <f>IF(ins!E1423&lt;&gt;"",ins!F1423,"")</f>
        <v/>
      </c>
      <c r="F1421" s="12" t="str">
        <f>IF(ins!G1423&lt;&gt;"",ins!G1423,"")</f>
        <v/>
      </c>
      <c r="G1421" s="65" t="str">
        <f>IF(ins!H1423&lt;&gt;"",ins!H1423,"")</f>
        <v/>
      </c>
      <c r="H1421" s="65" t="str">
        <f>IF(ins!I1423&lt;&gt;"",ins!I1423,"")</f>
        <v/>
      </c>
      <c r="I1421" s="65" t="str">
        <f>IF(ins!J1423&lt;&gt;"",ins!J1423,"")</f>
        <v/>
      </c>
      <c r="J1421" s="12" t="str">
        <f>IF(ins!K1423&lt;&gt;"",ins!K1423,"")</f>
        <v/>
      </c>
    </row>
    <row r="1422" spans="1:10" x14ac:dyDescent="0.25">
      <c r="A1422" s="12" t="str">
        <f>IF(ins!B1424&lt;&gt;"",ins!A1424,"")</f>
        <v/>
      </c>
      <c r="B1422" s="12" t="str">
        <f>IF(ins!B1424&lt;&gt;"",ins!B1424,"")</f>
        <v/>
      </c>
      <c r="C1422" s="12" t="str">
        <f>IF(ins!D1424&lt;&gt;"",ins!D1424,"")</f>
        <v/>
      </c>
      <c r="D1422" s="12" t="str">
        <f>IF(ins!E1424&lt;&gt;"",VLOOKUP(ins!E1424,private!S:U,3,FALSE),"")</f>
        <v/>
      </c>
      <c r="E1422" s="12" t="str">
        <f>IF(ins!E1424&lt;&gt;"",ins!F1424,"")</f>
        <v/>
      </c>
      <c r="F1422" s="12" t="str">
        <f>IF(ins!G1424&lt;&gt;"",ins!G1424,"")</f>
        <v/>
      </c>
      <c r="G1422" s="65" t="str">
        <f>IF(ins!H1424&lt;&gt;"",ins!H1424,"")</f>
        <v/>
      </c>
      <c r="H1422" s="65" t="str">
        <f>IF(ins!I1424&lt;&gt;"",ins!I1424,"")</f>
        <v/>
      </c>
      <c r="I1422" s="65" t="str">
        <f>IF(ins!J1424&lt;&gt;"",ins!J1424,"")</f>
        <v/>
      </c>
      <c r="J1422" s="12" t="str">
        <f>IF(ins!K1424&lt;&gt;"",ins!K1424,"")</f>
        <v/>
      </c>
    </row>
    <row r="1423" spans="1:10" x14ac:dyDescent="0.25">
      <c r="A1423" s="12" t="str">
        <f>IF(ins!B1425&lt;&gt;"",ins!A1425,"")</f>
        <v/>
      </c>
      <c r="B1423" s="12" t="str">
        <f>IF(ins!B1425&lt;&gt;"",ins!B1425,"")</f>
        <v/>
      </c>
      <c r="C1423" s="12" t="str">
        <f>IF(ins!D1425&lt;&gt;"",ins!D1425,"")</f>
        <v/>
      </c>
      <c r="D1423" s="12" t="str">
        <f>IF(ins!E1425&lt;&gt;"",VLOOKUP(ins!E1425,private!S:U,3,FALSE),"")</f>
        <v/>
      </c>
      <c r="E1423" s="12" t="str">
        <f>IF(ins!E1425&lt;&gt;"",ins!F1425,"")</f>
        <v/>
      </c>
      <c r="F1423" s="12" t="str">
        <f>IF(ins!G1425&lt;&gt;"",ins!G1425,"")</f>
        <v/>
      </c>
      <c r="G1423" s="65" t="str">
        <f>IF(ins!H1425&lt;&gt;"",ins!H1425,"")</f>
        <v/>
      </c>
      <c r="H1423" s="65" t="str">
        <f>IF(ins!I1425&lt;&gt;"",ins!I1425,"")</f>
        <v/>
      </c>
      <c r="I1423" s="65" t="str">
        <f>IF(ins!J1425&lt;&gt;"",ins!J1425,"")</f>
        <v/>
      </c>
      <c r="J1423" s="12" t="str">
        <f>IF(ins!K1425&lt;&gt;"",ins!K1425,"")</f>
        <v/>
      </c>
    </row>
    <row r="1424" spans="1:10" x14ac:dyDescent="0.25">
      <c r="A1424" s="12" t="str">
        <f>IF(ins!B1426&lt;&gt;"",ins!A1426,"")</f>
        <v/>
      </c>
      <c r="B1424" s="12" t="str">
        <f>IF(ins!B1426&lt;&gt;"",ins!B1426,"")</f>
        <v/>
      </c>
      <c r="C1424" s="12" t="str">
        <f>IF(ins!D1426&lt;&gt;"",ins!D1426,"")</f>
        <v/>
      </c>
      <c r="D1424" s="12" t="str">
        <f>IF(ins!E1426&lt;&gt;"",VLOOKUP(ins!E1426,private!S:U,3,FALSE),"")</f>
        <v/>
      </c>
      <c r="E1424" s="12" t="str">
        <f>IF(ins!E1426&lt;&gt;"",ins!F1426,"")</f>
        <v/>
      </c>
      <c r="F1424" s="12" t="str">
        <f>IF(ins!G1426&lt;&gt;"",ins!G1426,"")</f>
        <v/>
      </c>
      <c r="G1424" s="65" t="str">
        <f>IF(ins!H1426&lt;&gt;"",ins!H1426,"")</f>
        <v/>
      </c>
      <c r="H1424" s="65" t="str">
        <f>IF(ins!I1426&lt;&gt;"",ins!I1426,"")</f>
        <v/>
      </c>
      <c r="I1424" s="65" t="str">
        <f>IF(ins!J1426&lt;&gt;"",ins!J1426,"")</f>
        <v/>
      </c>
      <c r="J1424" s="12" t="str">
        <f>IF(ins!K1426&lt;&gt;"",ins!K1426,"")</f>
        <v/>
      </c>
    </row>
    <row r="1425" spans="1:10" x14ac:dyDescent="0.25">
      <c r="A1425" s="12" t="str">
        <f>IF(ins!B1427&lt;&gt;"",ins!A1427,"")</f>
        <v/>
      </c>
      <c r="B1425" s="12" t="str">
        <f>IF(ins!B1427&lt;&gt;"",ins!B1427,"")</f>
        <v/>
      </c>
      <c r="C1425" s="12" t="str">
        <f>IF(ins!D1427&lt;&gt;"",ins!D1427,"")</f>
        <v/>
      </c>
      <c r="D1425" s="12" t="str">
        <f>IF(ins!E1427&lt;&gt;"",VLOOKUP(ins!E1427,private!S:U,3,FALSE),"")</f>
        <v/>
      </c>
      <c r="E1425" s="12" t="str">
        <f>IF(ins!E1427&lt;&gt;"",ins!F1427,"")</f>
        <v/>
      </c>
      <c r="F1425" s="12" t="str">
        <f>IF(ins!G1427&lt;&gt;"",ins!G1427,"")</f>
        <v/>
      </c>
      <c r="G1425" s="65" t="str">
        <f>IF(ins!H1427&lt;&gt;"",ins!H1427,"")</f>
        <v/>
      </c>
      <c r="H1425" s="65" t="str">
        <f>IF(ins!I1427&lt;&gt;"",ins!I1427,"")</f>
        <v/>
      </c>
      <c r="I1425" s="65" t="str">
        <f>IF(ins!J1427&lt;&gt;"",ins!J1427,"")</f>
        <v/>
      </c>
      <c r="J1425" s="12" t="str">
        <f>IF(ins!K1427&lt;&gt;"",ins!K1427,"")</f>
        <v/>
      </c>
    </row>
    <row r="1426" spans="1:10" x14ac:dyDescent="0.25">
      <c r="A1426" s="12" t="str">
        <f>IF(ins!B1428&lt;&gt;"",ins!A1428,"")</f>
        <v/>
      </c>
      <c r="B1426" s="12" t="str">
        <f>IF(ins!B1428&lt;&gt;"",ins!B1428,"")</f>
        <v/>
      </c>
      <c r="C1426" s="12" t="str">
        <f>IF(ins!D1428&lt;&gt;"",ins!D1428,"")</f>
        <v/>
      </c>
      <c r="D1426" s="12" t="str">
        <f>IF(ins!E1428&lt;&gt;"",VLOOKUP(ins!E1428,private!S:U,3,FALSE),"")</f>
        <v/>
      </c>
      <c r="E1426" s="12" t="str">
        <f>IF(ins!E1428&lt;&gt;"",ins!F1428,"")</f>
        <v/>
      </c>
      <c r="F1426" s="12" t="str">
        <f>IF(ins!G1428&lt;&gt;"",ins!G1428,"")</f>
        <v/>
      </c>
      <c r="G1426" s="65" t="str">
        <f>IF(ins!H1428&lt;&gt;"",ins!H1428,"")</f>
        <v/>
      </c>
      <c r="H1426" s="65" t="str">
        <f>IF(ins!I1428&lt;&gt;"",ins!I1428,"")</f>
        <v/>
      </c>
      <c r="I1426" s="65" t="str">
        <f>IF(ins!J1428&lt;&gt;"",ins!J1428,"")</f>
        <v/>
      </c>
      <c r="J1426" s="12" t="str">
        <f>IF(ins!K1428&lt;&gt;"",ins!K1428,"")</f>
        <v/>
      </c>
    </row>
    <row r="1427" spans="1:10" x14ac:dyDescent="0.25">
      <c r="A1427" s="12" t="str">
        <f>IF(ins!B1429&lt;&gt;"",ins!A1429,"")</f>
        <v/>
      </c>
      <c r="B1427" s="12" t="str">
        <f>IF(ins!B1429&lt;&gt;"",ins!B1429,"")</f>
        <v/>
      </c>
      <c r="C1427" s="12" t="str">
        <f>IF(ins!D1429&lt;&gt;"",ins!D1429,"")</f>
        <v/>
      </c>
      <c r="D1427" s="12" t="str">
        <f>IF(ins!E1429&lt;&gt;"",VLOOKUP(ins!E1429,private!S:U,3,FALSE),"")</f>
        <v/>
      </c>
      <c r="E1427" s="12" t="str">
        <f>IF(ins!E1429&lt;&gt;"",ins!F1429,"")</f>
        <v/>
      </c>
      <c r="F1427" s="12" t="str">
        <f>IF(ins!G1429&lt;&gt;"",ins!G1429,"")</f>
        <v/>
      </c>
      <c r="G1427" s="65" t="str">
        <f>IF(ins!H1429&lt;&gt;"",ins!H1429,"")</f>
        <v/>
      </c>
      <c r="H1427" s="65" t="str">
        <f>IF(ins!I1429&lt;&gt;"",ins!I1429,"")</f>
        <v/>
      </c>
      <c r="I1427" s="65" t="str">
        <f>IF(ins!J1429&lt;&gt;"",ins!J1429,"")</f>
        <v/>
      </c>
      <c r="J1427" s="12" t="str">
        <f>IF(ins!K1429&lt;&gt;"",ins!K1429,"")</f>
        <v/>
      </c>
    </row>
    <row r="1428" spans="1:10" x14ac:dyDescent="0.25">
      <c r="A1428" s="12" t="str">
        <f>IF(ins!B1430&lt;&gt;"",ins!A1430,"")</f>
        <v/>
      </c>
      <c r="B1428" s="12" t="str">
        <f>IF(ins!B1430&lt;&gt;"",ins!B1430,"")</f>
        <v/>
      </c>
      <c r="C1428" s="12" t="str">
        <f>IF(ins!D1430&lt;&gt;"",ins!D1430,"")</f>
        <v/>
      </c>
      <c r="D1428" s="12" t="str">
        <f>IF(ins!E1430&lt;&gt;"",VLOOKUP(ins!E1430,private!S:U,3,FALSE),"")</f>
        <v/>
      </c>
      <c r="E1428" s="12" t="str">
        <f>IF(ins!E1430&lt;&gt;"",ins!F1430,"")</f>
        <v/>
      </c>
      <c r="F1428" s="12" t="str">
        <f>IF(ins!G1430&lt;&gt;"",ins!G1430,"")</f>
        <v/>
      </c>
      <c r="G1428" s="65" t="str">
        <f>IF(ins!H1430&lt;&gt;"",ins!H1430,"")</f>
        <v/>
      </c>
      <c r="H1428" s="65" t="str">
        <f>IF(ins!I1430&lt;&gt;"",ins!I1430,"")</f>
        <v/>
      </c>
      <c r="I1428" s="65" t="str">
        <f>IF(ins!J1430&lt;&gt;"",ins!J1430,"")</f>
        <v/>
      </c>
      <c r="J1428" s="12" t="str">
        <f>IF(ins!K1430&lt;&gt;"",ins!K1430,"")</f>
        <v/>
      </c>
    </row>
    <row r="1429" spans="1:10" x14ac:dyDescent="0.25">
      <c r="A1429" s="12" t="str">
        <f>IF(ins!B1431&lt;&gt;"",ins!A1431,"")</f>
        <v/>
      </c>
      <c r="B1429" s="12" t="str">
        <f>IF(ins!B1431&lt;&gt;"",ins!B1431,"")</f>
        <v/>
      </c>
      <c r="C1429" s="12" t="str">
        <f>IF(ins!D1431&lt;&gt;"",ins!D1431,"")</f>
        <v/>
      </c>
      <c r="D1429" s="12" t="str">
        <f>IF(ins!E1431&lt;&gt;"",VLOOKUP(ins!E1431,private!S:U,3,FALSE),"")</f>
        <v/>
      </c>
      <c r="E1429" s="12" t="str">
        <f>IF(ins!E1431&lt;&gt;"",ins!F1431,"")</f>
        <v/>
      </c>
      <c r="F1429" s="12" t="str">
        <f>IF(ins!G1431&lt;&gt;"",ins!G1431,"")</f>
        <v/>
      </c>
      <c r="G1429" s="65" t="str">
        <f>IF(ins!H1431&lt;&gt;"",ins!H1431,"")</f>
        <v/>
      </c>
      <c r="H1429" s="65" t="str">
        <f>IF(ins!I1431&lt;&gt;"",ins!I1431,"")</f>
        <v/>
      </c>
      <c r="I1429" s="65" t="str">
        <f>IF(ins!J1431&lt;&gt;"",ins!J1431,"")</f>
        <v/>
      </c>
      <c r="J1429" s="12" t="str">
        <f>IF(ins!K1431&lt;&gt;"",ins!K1431,"")</f>
        <v/>
      </c>
    </row>
    <row r="1430" spans="1:10" x14ac:dyDescent="0.25">
      <c r="A1430" s="12" t="str">
        <f>IF(ins!B1432&lt;&gt;"",ins!A1432,"")</f>
        <v/>
      </c>
      <c r="B1430" s="12" t="str">
        <f>IF(ins!B1432&lt;&gt;"",ins!B1432,"")</f>
        <v/>
      </c>
      <c r="C1430" s="12" t="str">
        <f>IF(ins!D1432&lt;&gt;"",ins!D1432,"")</f>
        <v/>
      </c>
      <c r="D1430" s="12" t="str">
        <f>IF(ins!E1432&lt;&gt;"",VLOOKUP(ins!E1432,private!S:U,3,FALSE),"")</f>
        <v/>
      </c>
      <c r="E1430" s="12" t="str">
        <f>IF(ins!E1432&lt;&gt;"",ins!F1432,"")</f>
        <v/>
      </c>
      <c r="F1430" s="12" t="str">
        <f>IF(ins!G1432&lt;&gt;"",ins!G1432,"")</f>
        <v/>
      </c>
      <c r="G1430" s="65" t="str">
        <f>IF(ins!H1432&lt;&gt;"",ins!H1432,"")</f>
        <v/>
      </c>
      <c r="H1430" s="65" t="str">
        <f>IF(ins!I1432&lt;&gt;"",ins!I1432,"")</f>
        <v/>
      </c>
      <c r="I1430" s="65" t="str">
        <f>IF(ins!J1432&lt;&gt;"",ins!J1432,"")</f>
        <v/>
      </c>
      <c r="J1430" s="12" t="str">
        <f>IF(ins!K1432&lt;&gt;"",ins!K1432,"")</f>
        <v/>
      </c>
    </row>
    <row r="1431" spans="1:10" x14ac:dyDescent="0.25">
      <c r="A1431" s="12" t="str">
        <f>IF(ins!B1433&lt;&gt;"",ins!A1433,"")</f>
        <v/>
      </c>
      <c r="B1431" s="12" t="str">
        <f>IF(ins!B1433&lt;&gt;"",ins!B1433,"")</f>
        <v/>
      </c>
      <c r="C1431" s="12" t="str">
        <f>IF(ins!D1433&lt;&gt;"",ins!D1433,"")</f>
        <v/>
      </c>
      <c r="D1431" s="12" t="str">
        <f>IF(ins!E1433&lt;&gt;"",VLOOKUP(ins!E1433,private!S:U,3,FALSE),"")</f>
        <v/>
      </c>
      <c r="E1431" s="12" t="str">
        <f>IF(ins!E1433&lt;&gt;"",ins!F1433,"")</f>
        <v/>
      </c>
      <c r="F1431" s="12" t="str">
        <f>IF(ins!G1433&lt;&gt;"",ins!G1433,"")</f>
        <v/>
      </c>
      <c r="G1431" s="65" t="str">
        <f>IF(ins!H1433&lt;&gt;"",ins!H1433,"")</f>
        <v/>
      </c>
      <c r="H1431" s="65" t="str">
        <f>IF(ins!I1433&lt;&gt;"",ins!I1433,"")</f>
        <v/>
      </c>
      <c r="I1431" s="65" t="str">
        <f>IF(ins!J1433&lt;&gt;"",ins!J1433,"")</f>
        <v/>
      </c>
      <c r="J1431" s="12" t="str">
        <f>IF(ins!K1433&lt;&gt;"",ins!K1433,"")</f>
        <v/>
      </c>
    </row>
    <row r="1432" spans="1:10" x14ac:dyDescent="0.25">
      <c r="A1432" s="12" t="str">
        <f>IF(ins!B1434&lt;&gt;"",ins!A1434,"")</f>
        <v/>
      </c>
      <c r="B1432" s="12" t="str">
        <f>IF(ins!B1434&lt;&gt;"",ins!B1434,"")</f>
        <v/>
      </c>
      <c r="C1432" s="12" t="str">
        <f>IF(ins!D1434&lt;&gt;"",ins!D1434,"")</f>
        <v/>
      </c>
      <c r="D1432" s="12" t="str">
        <f>IF(ins!E1434&lt;&gt;"",VLOOKUP(ins!E1434,private!S:U,3,FALSE),"")</f>
        <v/>
      </c>
      <c r="E1432" s="12" t="str">
        <f>IF(ins!E1434&lt;&gt;"",ins!F1434,"")</f>
        <v/>
      </c>
      <c r="F1432" s="12" t="str">
        <f>IF(ins!G1434&lt;&gt;"",ins!G1434,"")</f>
        <v/>
      </c>
      <c r="G1432" s="65" t="str">
        <f>IF(ins!H1434&lt;&gt;"",ins!H1434,"")</f>
        <v/>
      </c>
      <c r="H1432" s="65" t="str">
        <f>IF(ins!I1434&lt;&gt;"",ins!I1434,"")</f>
        <v/>
      </c>
      <c r="I1432" s="65" t="str">
        <f>IF(ins!J1434&lt;&gt;"",ins!J1434,"")</f>
        <v/>
      </c>
      <c r="J1432" s="12" t="str">
        <f>IF(ins!K1434&lt;&gt;"",ins!K1434,"")</f>
        <v/>
      </c>
    </row>
    <row r="1433" spans="1:10" x14ac:dyDescent="0.25">
      <c r="A1433" s="12" t="str">
        <f>IF(ins!B1435&lt;&gt;"",ins!A1435,"")</f>
        <v/>
      </c>
      <c r="B1433" s="12" t="str">
        <f>IF(ins!B1435&lt;&gt;"",ins!B1435,"")</f>
        <v/>
      </c>
      <c r="C1433" s="12" t="str">
        <f>IF(ins!D1435&lt;&gt;"",ins!D1435,"")</f>
        <v/>
      </c>
      <c r="D1433" s="12" t="str">
        <f>IF(ins!E1435&lt;&gt;"",VLOOKUP(ins!E1435,private!S:U,3,FALSE),"")</f>
        <v/>
      </c>
      <c r="E1433" s="12" t="str">
        <f>IF(ins!E1435&lt;&gt;"",ins!F1435,"")</f>
        <v/>
      </c>
      <c r="F1433" s="12" t="str">
        <f>IF(ins!G1435&lt;&gt;"",ins!G1435,"")</f>
        <v/>
      </c>
      <c r="G1433" s="65" t="str">
        <f>IF(ins!H1435&lt;&gt;"",ins!H1435,"")</f>
        <v/>
      </c>
      <c r="H1433" s="65" t="str">
        <f>IF(ins!I1435&lt;&gt;"",ins!I1435,"")</f>
        <v/>
      </c>
      <c r="I1433" s="65" t="str">
        <f>IF(ins!J1435&lt;&gt;"",ins!J1435,"")</f>
        <v/>
      </c>
      <c r="J1433" s="12" t="str">
        <f>IF(ins!K1435&lt;&gt;"",ins!K1435,"")</f>
        <v/>
      </c>
    </row>
    <row r="1434" spans="1:10" x14ac:dyDescent="0.25">
      <c r="A1434" s="12" t="str">
        <f>IF(ins!B1436&lt;&gt;"",ins!A1436,"")</f>
        <v/>
      </c>
      <c r="B1434" s="12" t="str">
        <f>IF(ins!B1436&lt;&gt;"",ins!B1436,"")</f>
        <v/>
      </c>
      <c r="C1434" s="12" t="str">
        <f>IF(ins!D1436&lt;&gt;"",ins!D1436,"")</f>
        <v/>
      </c>
      <c r="D1434" s="12" t="str">
        <f>IF(ins!E1436&lt;&gt;"",VLOOKUP(ins!E1436,private!S:U,3,FALSE),"")</f>
        <v/>
      </c>
      <c r="E1434" s="12" t="str">
        <f>IF(ins!E1436&lt;&gt;"",ins!F1436,"")</f>
        <v/>
      </c>
      <c r="F1434" s="12" t="str">
        <f>IF(ins!G1436&lt;&gt;"",ins!G1436,"")</f>
        <v/>
      </c>
      <c r="G1434" s="65" t="str">
        <f>IF(ins!H1436&lt;&gt;"",ins!H1436,"")</f>
        <v/>
      </c>
      <c r="H1434" s="65" t="str">
        <f>IF(ins!I1436&lt;&gt;"",ins!I1436,"")</f>
        <v/>
      </c>
      <c r="I1434" s="65" t="str">
        <f>IF(ins!J1436&lt;&gt;"",ins!J1436,"")</f>
        <v/>
      </c>
      <c r="J1434" s="12" t="str">
        <f>IF(ins!K1436&lt;&gt;"",ins!K1436,"")</f>
        <v/>
      </c>
    </row>
    <row r="1435" spans="1:10" x14ac:dyDescent="0.25">
      <c r="A1435" s="12" t="str">
        <f>IF(ins!B1437&lt;&gt;"",ins!A1437,"")</f>
        <v/>
      </c>
      <c r="B1435" s="12" t="str">
        <f>IF(ins!B1437&lt;&gt;"",ins!B1437,"")</f>
        <v/>
      </c>
      <c r="C1435" s="12" t="str">
        <f>IF(ins!D1437&lt;&gt;"",ins!D1437,"")</f>
        <v/>
      </c>
      <c r="D1435" s="12" t="str">
        <f>IF(ins!E1437&lt;&gt;"",VLOOKUP(ins!E1437,private!S:U,3,FALSE),"")</f>
        <v/>
      </c>
      <c r="E1435" s="12" t="str">
        <f>IF(ins!E1437&lt;&gt;"",ins!F1437,"")</f>
        <v/>
      </c>
      <c r="F1435" s="12" t="str">
        <f>IF(ins!G1437&lt;&gt;"",ins!G1437,"")</f>
        <v/>
      </c>
      <c r="G1435" s="65" t="str">
        <f>IF(ins!H1437&lt;&gt;"",ins!H1437,"")</f>
        <v/>
      </c>
      <c r="H1435" s="65" t="str">
        <f>IF(ins!I1437&lt;&gt;"",ins!I1437,"")</f>
        <v/>
      </c>
      <c r="I1435" s="65" t="str">
        <f>IF(ins!J1437&lt;&gt;"",ins!J1437,"")</f>
        <v/>
      </c>
      <c r="J1435" s="12" t="str">
        <f>IF(ins!K1437&lt;&gt;"",ins!K1437,"")</f>
        <v/>
      </c>
    </row>
    <row r="1436" spans="1:10" x14ac:dyDescent="0.25">
      <c r="A1436" s="12" t="str">
        <f>IF(ins!B1438&lt;&gt;"",ins!A1438,"")</f>
        <v/>
      </c>
      <c r="B1436" s="12" t="str">
        <f>IF(ins!B1438&lt;&gt;"",ins!B1438,"")</f>
        <v/>
      </c>
      <c r="C1436" s="12" t="str">
        <f>IF(ins!D1438&lt;&gt;"",ins!D1438,"")</f>
        <v/>
      </c>
      <c r="D1436" s="12" t="str">
        <f>IF(ins!E1438&lt;&gt;"",VLOOKUP(ins!E1438,private!S:U,3,FALSE),"")</f>
        <v/>
      </c>
      <c r="E1436" s="12" t="str">
        <f>IF(ins!E1438&lt;&gt;"",ins!F1438,"")</f>
        <v/>
      </c>
      <c r="F1436" s="12" t="str">
        <f>IF(ins!G1438&lt;&gt;"",ins!G1438,"")</f>
        <v/>
      </c>
      <c r="G1436" s="65" t="str">
        <f>IF(ins!H1438&lt;&gt;"",ins!H1438,"")</f>
        <v/>
      </c>
      <c r="H1436" s="65" t="str">
        <f>IF(ins!I1438&lt;&gt;"",ins!I1438,"")</f>
        <v/>
      </c>
      <c r="I1436" s="65" t="str">
        <f>IF(ins!J1438&lt;&gt;"",ins!J1438,"")</f>
        <v/>
      </c>
      <c r="J1436" s="12" t="str">
        <f>IF(ins!K1438&lt;&gt;"",ins!K1438,"")</f>
        <v/>
      </c>
    </row>
    <row r="1437" spans="1:10" x14ac:dyDescent="0.25">
      <c r="A1437" s="12" t="str">
        <f>IF(ins!B1439&lt;&gt;"",ins!A1439,"")</f>
        <v/>
      </c>
      <c r="B1437" s="12" t="str">
        <f>IF(ins!B1439&lt;&gt;"",ins!B1439,"")</f>
        <v/>
      </c>
      <c r="C1437" s="12" t="str">
        <f>IF(ins!D1439&lt;&gt;"",ins!D1439,"")</f>
        <v/>
      </c>
      <c r="D1437" s="12" t="str">
        <f>IF(ins!E1439&lt;&gt;"",VLOOKUP(ins!E1439,private!S:U,3,FALSE),"")</f>
        <v/>
      </c>
      <c r="E1437" s="12" t="str">
        <f>IF(ins!E1439&lt;&gt;"",ins!F1439,"")</f>
        <v/>
      </c>
      <c r="F1437" s="12" t="str">
        <f>IF(ins!G1439&lt;&gt;"",ins!G1439,"")</f>
        <v/>
      </c>
      <c r="G1437" s="65" t="str">
        <f>IF(ins!H1439&lt;&gt;"",ins!H1439,"")</f>
        <v/>
      </c>
      <c r="H1437" s="65" t="str">
        <f>IF(ins!I1439&lt;&gt;"",ins!I1439,"")</f>
        <v/>
      </c>
      <c r="I1437" s="65" t="str">
        <f>IF(ins!J1439&lt;&gt;"",ins!J1439,"")</f>
        <v/>
      </c>
      <c r="J1437" s="12" t="str">
        <f>IF(ins!K1439&lt;&gt;"",ins!K1439,"")</f>
        <v/>
      </c>
    </row>
    <row r="1438" spans="1:10" x14ac:dyDescent="0.25">
      <c r="A1438" s="12" t="str">
        <f>IF(ins!B1440&lt;&gt;"",ins!A1440,"")</f>
        <v/>
      </c>
      <c r="B1438" s="12" t="str">
        <f>IF(ins!B1440&lt;&gt;"",ins!B1440,"")</f>
        <v/>
      </c>
      <c r="C1438" s="12" t="str">
        <f>IF(ins!D1440&lt;&gt;"",ins!D1440,"")</f>
        <v/>
      </c>
      <c r="D1438" s="12" t="str">
        <f>IF(ins!E1440&lt;&gt;"",VLOOKUP(ins!E1440,private!S:U,3,FALSE),"")</f>
        <v/>
      </c>
      <c r="E1438" s="12" t="str">
        <f>IF(ins!E1440&lt;&gt;"",ins!F1440,"")</f>
        <v/>
      </c>
      <c r="F1438" s="12" t="str">
        <f>IF(ins!G1440&lt;&gt;"",ins!G1440,"")</f>
        <v/>
      </c>
      <c r="G1438" s="65" t="str">
        <f>IF(ins!H1440&lt;&gt;"",ins!H1440,"")</f>
        <v/>
      </c>
      <c r="H1438" s="65" t="str">
        <f>IF(ins!I1440&lt;&gt;"",ins!I1440,"")</f>
        <v/>
      </c>
      <c r="I1438" s="65" t="str">
        <f>IF(ins!J1440&lt;&gt;"",ins!J1440,"")</f>
        <v/>
      </c>
      <c r="J1438" s="12" t="str">
        <f>IF(ins!K1440&lt;&gt;"",ins!K1440,"")</f>
        <v/>
      </c>
    </row>
    <row r="1439" spans="1:10" x14ac:dyDescent="0.25">
      <c r="A1439" s="12" t="str">
        <f>IF(ins!B1441&lt;&gt;"",ins!A1441,"")</f>
        <v/>
      </c>
      <c r="B1439" s="12" t="str">
        <f>IF(ins!B1441&lt;&gt;"",ins!B1441,"")</f>
        <v/>
      </c>
      <c r="C1439" s="12" t="str">
        <f>IF(ins!D1441&lt;&gt;"",ins!D1441,"")</f>
        <v/>
      </c>
      <c r="D1439" s="12" t="str">
        <f>IF(ins!E1441&lt;&gt;"",VLOOKUP(ins!E1441,private!S:U,3,FALSE),"")</f>
        <v/>
      </c>
      <c r="E1439" s="12" t="str">
        <f>IF(ins!E1441&lt;&gt;"",ins!F1441,"")</f>
        <v/>
      </c>
      <c r="F1439" s="12" t="str">
        <f>IF(ins!G1441&lt;&gt;"",ins!G1441,"")</f>
        <v/>
      </c>
      <c r="G1439" s="65" t="str">
        <f>IF(ins!H1441&lt;&gt;"",ins!H1441,"")</f>
        <v/>
      </c>
      <c r="H1439" s="65" t="str">
        <f>IF(ins!I1441&lt;&gt;"",ins!I1441,"")</f>
        <v/>
      </c>
      <c r="I1439" s="65" t="str">
        <f>IF(ins!J1441&lt;&gt;"",ins!J1441,"")</f>
        <v/>
      </c>
      <c r="J1439" s="12" t="str">
        <f>IF(ins!K1441&lt;&gt;"",ins!K1441,"")</f>
        <v/>
      </c>
    </row>
    <row r="1440" spans="1:10" x14ac:dyDescent="0.25">
      <c r="A1440" s="12" t="str">
        <f>IF(ins!B1442&lt;&gt;"",ins!A1442,"")</f>
        <v/>
      </c>
      <c r="B1440" s="12" t="str">
        <f>IF(ins!B1442&lt;&gt;"",ins!B1442,"")</f>
        <v/>
      </c>
      <c r="C1440" s="12" t="str">
        <f>IF(ins!D1442&lt;&gt;"",ins!D1442,"")</f>
        <v/>
      </c>
      <c r="D1440" s="12" t="str">
        <f>IF(ins!E1442&lt;&gt;"",VLOOKUP(ins!E1442,private!S:U,3,FALSE),"")</f>
        <v/>
      </c>
      <c r="E1440" s="12" t="str">
        <f>IF(ins!E1442&lt;&gt;"",ins!F1442,"")</f>
        <v/>
      </c>
      <c r="F1440" s="12" t="str">
        <f>IF(ins!G1442&lt;&gt;"",ins!G1442,"")</f>
        <v/>
      </c>
      <c r="G1440" s="65" t="str">
        <f>IF(ins!H1442&lt;&gt;"",ins!H1442,"")</f>
        <v/>
      </c>
      <c r="H1440" s="65" t="str">
        <f>IF(ins!I1442&lt;&gt;"",ins!I1442,"")</f>
        <v/>
      </c>
      <c r="I1440" s="65" t="str">
        <f>IF(ins!J1442&lt;&gt;"",ins!J1442,"")</f>
        <v/>
      </c>
      <c r="J1440" s="12" t="str">
        <f>IF(ins!K1442&lt;&gt;"",ins!K1442,"")</f>
        <v/>
      </c>
    </row>
    <row r="1441" spans="1:10" x14ac:dyDescent="0.25">
      <c r="A1441" s="12" t="str">
        <f>IF(ins!B1443&lt;&gt;"",ins!A1443,"")</f>
        <v/>
      </c>
      <c r="B1441" s="12" t="str">
        <f>IF(ins!B1443&lt;&gt;"",ins!B1443,"")</f>
        <v/>
      </c>
      <c r="C1441" s="12" t="str">
        <f>IF(ins!D1443&lt;&gt;"",ins!D1443,"")</f>
        <v/>
      </c>
      <c r="D1441" s="12" t="str">
        <f>IF(ins!E1443&lt;&gt;"",VLOOKUP(ins!E1443,private!S:U,3,FALSE),"")</f>
        <v/>
      </c>
      <c r="E1441" s="12" t="str">
        <f>IF(ins!E1443&lt;&gt;"",ins!F1443,"")</f>
        <v/>
      </c>
      <c r="F1441" s="12" t="str">
        <f>IF(ins!G1443&lt;&gt;"",ins!G1443,"")</f>
        <v/>
      </c>
      <c r="G1441" s="65" t="str">
        <f>IF(ins!H1443&lt;&gt;"",ins!H1443,"")</f>
        <v/>
      </c>
      <c r="H1441" s="65" t="str">
        <f>IF(ins!I1443&lt;&gt;"",ins!I1443,"")</f>
        <v/>
      </c>
      <c r="I1441" s="65" t="str">
        <f>IF(ins!J1443&lt;&gt;"",ins!J1443,"")</f>
        <v/>
      </c>
      <c r="J1441" s="12" t="str">
        <f>IF(ins!K1443&lt;&gt;"",ins!K1443,"")</f>
        <v/>
      </c>
    </row>
    <row r="1442" spans="1:10" x14ac:dyDescent="0.25">
      <c r="A1442" s="12" t="str">
        <f>IF(ins!B1444&lt;&gt;"",ins!A1444,"")</f>
        <v/>
      </c>
      <c r="B1442" s="12" t="str">
        <f>IF(ins!B1444&lt;&gt;"",ins!B1444,"")</f>
        <v/>
      </c>
      <c r="C1442" s="12" t="str">
        <f>IF(ins!D1444&lt;&gt;"",ins!D1444,"")</f>
        <v/>
      </c>
      <c r="D1442" s="12" t="str">
        <f>IF(ins!E1444&lt;&gt;"",VLOOKUP(ins!E1444,private!S:U,3,FALSE),"")</f>
        <v/>
      </c>
      <c r="E1442" s="12" t="str">
        <f>IF(ins!E1444&lt;&gt;"",ins!F1444,"")</f>
        <v/>
      </c>
      <c r="F1442" s="12" t="str">
        <f>IF(ins!G1444&lt;&gt;"",ins!G1444,"")</f>
        <v/>
      </c>
      <c r="G1442" s="65" t="str">
        <f>IF(ins!H1444&lt;&gt;"",ins!H1444,"")</f>
        <v/>
      </c>
      <c r="H1442" s="65" t="str">
        <f>IF(ins!I1444&lt;&gt;"",ins!I1444,"")</f>
        <v/>
      </c>
      <c r="I1442" s="65" t="str">
        <f>IF(ins!J1444&lt;&gt;"",ins!J1444,"")</f>
        <v/>
      </c>
      <c r="J1442" s="12" t="str">
        <f>IF(ins!K1444&lt;&gt;"",ins!K1444,"")</f>
        <v/>
      </c>
    </row>
    <row r="1443" spans="1:10" x14ac:dyDescent="0.25">
      <c r="A1443" s="12" t="str">
        <f>IF(ins!B1445&lt;&gt;"",ins!A1445,"")</f>
        <v/>
      </c>
      <c r="B1443" s="12" t="str">
        <f>IF(ins!B1445&lt;&gt;"",ins!B1445,"")</f>
        <v/>
      </c>
      <c r="C1443" s="12" t="str">
        <f>IF(ins!D1445&lt;&gt;"",ins!D1445,"")</f>
        <v/>
      </c>
      <c r="D1443" s="12" t="str">
        <f>IF(ins!E1445&lt;&gt;"",VLOOKUP(ins!E1445,private!S:U,3,FALSE),"")</f>
        <v/>
      </c>
      <c r="E1443" s="12" t="str">
        <f>IF(ins!E1445&lt;&gt;"",ins!F1445,"")</f>
        <v/>
      </c>
      <c r="F1443" s="12" t="str">
        <f>IF(ins!G1445&lt;&gt;"",ins!G1445,"")</f>
        <v/>
      </c>
      <c r="G1443" s="65" t="str">
        <f>IF(ins!H1445&lt;&gt;"",ins!H1445,"")</f>
        <v/>
      </c>
      <c r="H1443" s="65" t="str">
        <f>IF(ins!I1445&lt;&gt;"",ins!I1445,"")</f>
        <v/>
      </c>
      <c r="I1443" s="65" t="str">
        <f>IF(ins!J1445&lt;&gt;"",ins!J1445,"")</f>
        <v/>
      </c>
      <c r="J1443" s="12" t="str">
        <f>IF(ins!K1445&lt;&gt;"",ins!K1445,"")</f>
        <v/>
      </c>
    </row>
    <row r="1444" spans="1:10" x14ac:dyDescent="0.25">
      <c r="A1444" s="12" t="str">
        <f>IF(ins!B1446&lt;&gt;"",ins!A1446,"")</f>
        <v/>
      </c>
      <c r="B1444" s="12" t="str">
        <f>IF(ins!B1446&lt;&gt;"",ins!B1446,"")</f>
        <v/>
      </c>
      <c r="C1444" s="12" t="str">
        <f>IF(ins!D1446&lt;&gt;"",ins!D1446,"")</f>
        <v/>
      </c>
      <c r="D1444" s="12" t="str">
        <f>IF(ins!E1446&lt;&gt;"",VLOOKUP(ins!E1446,private!S:U,3,FALSE),"")</f>
        <v/>
      </c>
      <c r="E1444" s="12" t="str">
        <f>IF(ins!E1446&lt;&gt;"",ins!F1446,"")</f>
        <v/>
      </c>
      <c r="F1444" s="12" t="str">
        <f>IF(ins!G1446&lt;&gt;"",ins!G1446,"")</f>
        <v/>
      </c>
      <c r="G1444" s="65" t="str">
        <f>IF(ins!H1446&lt;&gt;"",ins!H1446,"")</f>
        <v/>
      </c>
      <c r="H1444" s="65" t="str">
        <f>IF(ins!I1446&lt;&gt;"",ins!I1446,"")</f>
        <v/>
      </c>
      <c r="I1444" s="65" t="str">
        <f>IF(ins!J1446&lt;&gt;"",ins!J1446,"")</f>
        <v/>
      </c>
      <c r="J1444" s="12" t="str">
        <f>IF(ins!K1446&lt;&gt;"",ins!K1446,"")</f>
        <v/>
      </c>
    </row>
    <row r="1445" spans="1:10" x14ac:dyDescent="0.25">
      <c r="A1445" s="12" t="str">
        <f>IF(ins!B1447&lt;&gt;"",ins!A1447,"")</f>
        <v/>
      </c>
      <c r="B1445" s="12" t="str">
        <f>IF(ins!B1447&lt;&gt;"",ins!B1447,"")</f>
        <v/>
      </c>
      <c r="C1445" s="12" t="str">
        <f>IF(ins!D1447&lt;&gt;"",ins!D1447,"")</f>
        <v/>
      </c>
      <c r="D1445" s="12" t="str">
        <f>IF(ins!E1447&lt;&gt;"",VLOOKUP(ins!E1447,private!S:U,3,FALSE),"")</f>
        <v/>
      </c>
      <c r="E1445" s="12" t="str">
        <f>IF(ins!E1447&lt;&gt;"",ins!F1447,"")</f>
        <v/>
      </c>
      <c r="F1445" s="12" t="str">
        <f>IF(ins!G1447&lt;&gt;"",ins!G1447,"")</f>
        <v/>
      </c>
      <c r="G1445" s="65" t="str">
        <f>IF(ins!H1447&lt;&gt;"",ins!H1447,"")</f>
        <v/>
      </c>
      <c r="H1445" s="65" t="str">
        <f>IF(ins!I1447&lt;&gt;"",ins!I1447,"")</f>
        <v/>
      </c>
      <c r="I1445" s="65" t="str">
        <f>IF(ins!J1447&lt;&gt;"",ins!J1447,"")</f>
        <v/>
      </c>
      <c r="J1445" s="12" t="str">
        <f>IF(ins!K1447&lt;&gt;"",ins!K1447,"")</f>
        <v/>
      </c>
    </row>
    <row r="1446" spans="1:10" x14ac:dyDescent="0.25">
      <c r="A1446" s="12" t="str">
        <f>IF(ins!B1448&lt;&gt;"",ins!A1448,"")</f>
        <v/>
      </c>
      <c r="B1446" s="12" t="str">
        <f>IF(ins!B1448&lt;&gt;"",ins!B1448,"")</f>
        <v/>
      </c>
      <c r="C1446" s="12" t="str">
        <f>IF(ins!D1448&lt;&gt;"",ins!D1448,"")</f>
        <v/>
      </c>
      <c r="D1446" s="12" t="str">
        <f>IF(ins!E1448&lt;&gt;"",VLOOKUP(ins!E1448,private!S:U,3,FALSE),"")</f>
        <v/>
      </c>
      <c r="E1446" s="12" t="str">
        <f>IF(ins!E1448&lt;&gt;"",ins!F1448,"")</f>
        <v/>
      </c>
      <c r="F1446" s="12" t="str">
        <f>IF(ins!G1448&lt;&gt;"",ins!G1448,"")</f>
        <v/>
      </c>
      <c r="G1446" s="65" t="str">
        <f>IF(ins!H1448&lt;&gt;"",ins!H1448,"")</f>
        <v/>
      </c>
      <c r="H1446" s="65" t="str">
        <f>IF(ins!I1448&lt;&gt;"",ins!I1448,"")</f>
        <v/>
      </c>
      <c r="I1446" s="65" t="str">
        <f>IF(ins!J1448&lt;&gt;"",ins!J1448,"")</f>
        <v/>
      </c>
      <c r="J1446" s="12" t="str">
        <f>IF(ins!K1448&lt;&gt;"",ins!K1448,"")</f>
        <v/>
      </c>
    </row>
    <row r="1447" spans="1:10" x14ac:dyDescent="0.25">
      <c r="A1447" s="12" t="str">
        <f>IF(ins!B1449&lt;&gt;"",ins!A1449,"")</f>
        <v/>
      </c>
      <c r="B1447" s="12" t="str">
        <f>IF(ins!B1449&lt;&gt;"",ins!B1449,"")</f>
        <v/>
      </c>
      <c r="C1447" s="12" t="str">
        <f>IF(ins!D1449&lt;&gt;"",ins!D1449,"")</f>
        <v/>
      </c>
      <c r="D1447" s="12" t="str">
        <f>IF(ins!E1449&lt;&gt;"",VLOOKUP(ins!E1449,private!S:U,3,FALSE),"")</f>
        <v/>
      </c>
      <c r="E1447" s="12" t="str">
        <f>IF(ins!E1449&lt;&gt;"",ins!F1449,"")</f>
        <v/>
      </c>
      <c r="F1447" s="12" t="str">
        <f>IF(ins!G1449&lt;&gt;"",ins!G1449,"")</f>
        <v/>
      </c>
      <c r="G1447" s="65" t="str">
        <f>IF(ins!H1449&lt;&gt;"",ins!H1449,"")</f>
        <v/>
      </c>
      <c r="H1447" s="65" t="str">
        <f>IF(ins!I1449&lt;&gt;"",ins!I1449,"")</f>
        <v/>
      </c>
      <c r="I1447" s="65" t="str">
        <f>IF(ins!J1449&lt;&gt;"",ins!J1449,"")</f>
        <v/>
      </c>
      <c r="J1447" s="12" t="str">
        <f>IF(ins!K1449&lt;&gt;"",ins!K1449,"")</f>
        <v/>
      </c>
    </row>
    <row r="1448" spans="1:10" x14ac:dyDescent="0.25">
      <c r="A1448" s="12" t="str">
        <f>IF(ins!B1450&lt;&gt;"",ins!A1450,"")</f>
        <v/>
      </c>
      <c r="B1448" s="12" t="str">
        <f>IF(ins!B1450&lt;&gt;"",ins!B1450,"")</f>
        <v/>
      </c>
      <c r="C1448" s="12" t="str">
        <f>IF(ins!D1450&lt;&gt;"",ins!D1450,"")</f>
        <v/>
      </c>
      <c r="D1448" s="12" t="str">
        <f>IF(ins!E1450&lt;&gt;"",VLOOKUP(ins!E1450,private!S:U,3,FALSE),"")</f>
        <v/>
      </c>
      <c r="E1448" s="12" t="str">
        <f>IF(ins!E1450&lt;&gt;"",ins!F1450,"")</f>
        <v/>
      </c>
      <c r="F1448" s="12" t="str">
        <f>IF(ins!G1450&lt;&gt;"",ins!G1450,"")</f>
        <v/>
      </c>
      <c r="G1448" s="65" t="str">
        <f>IF(ins!H1450&lt;&gt;"",ins!H1450,"")</f>
        <v/>
      </c>
      <c r="H1448" s="65" t="str">
        <f>IF(ins!I1450&lt;&gt;"",ins!I1450,"")</f>
        <v/>
      </c>
      <c r="I1448" s="65" t="str">
        <f>IF(ins!J1450&lt;&gt;"",ins!J1450,"")</f>
        <v/>
      </c>
      <c r="J1448" s="12" t="str">
        <f>IF(ins!K1450&lt;&gt;"",ins!K1450,"")</f>
        <v/>
      </c>
    </row>
    <row r="1449" spans="1:10" x14ac:dyDescent="0.25">
      <c r="A1449" s="12" t="str">
        <f>IF(ins!B1451&lt;&gt;"",ins!A1451,"")</f>
        <v/>
      </c>
      <c r="B1449" s="12" t="str">
        <f>IF(ins!B1451&lt;&gt;"",ins!B1451,"")</f>
        <v/>
      </c>
      <c r="C1449" s="12" t="str">
        <f>IF(ins!D1451&lt;&gt;"",ins!D1451,"")</f>
        <v/>
      </c>
      <c r="D1449" s="12" t="str">
        <f>IF(ins!E1451&lt;&gt;"",VLOOKUP(ins!E1451,private!S:U,3,FALSE),"")</f>
        <v/>
      </c>
      <c r="E1449" s="12" t="str">
        <f>IF(ins!E1451&lt;&gt;"",ins!F1451,"")</f>
        <v/>
      </c>
      <c r="F1449" s="12" t="str">
        <f>IF(ins!G1451&lt;&gt;"",ins!G1451,"")</f>
        <v/>
      </c>
      <c r="G1449" s="65" t="str">
        <f>IF(ins!H1451&lt;&gt;"",ins!H1451,"")</f>
        <v/>
      </c>
      <c r="H1449" s="65" t="str">
        <f>IF(ins!I1451&lt;&gt;"",ins!I1451,"")</f>
        <v/>
      </c>
      <c r="I1449" s="65" t="str">
        <f>IF(ins!J1451&lt;&gt;"",ins!J1451,"")</f>
        <v/>
      </c>
      <c r="J1449" s="12" t="str">
        <f>IF(ins!K1451&lt;&gt;"",ins!K1451,"")</f>
        <v/>
      </c>
    </row>
    <row r="1450" spans="1:10" x14ac:dyDescent="0.25">
      <c r="A1450" s="12" t="str">
        <f>IF(ins!B1452&lt;&gt;"",ins!A1452,"")</f>
        <v/>
      </c>
      <c r="B1450" s="12" t="str">
        <f>IF(ins!B1452&lt;&gt;"",ins!B1452,"")</f>
        <v/>
      </c>
      <c r="C1450" s="12" t="str">
        <f>IF(ins!D1452&lt;&gt;"",ins!D1452,"")</f>
        <v/>
      </c>
      <c r="D1450" s="12" t="str">
        <f>IF(ins!E1452&lt;&gt;"",VLOOKUP(ins!E1452,private!S:U,3,FALSE),"")</f>
        <v/>
      </c>
      <c r="E1450" s="12" t="str">
        <f>IF(ins!E1452&lt;&gt;"",ins!F1452,"")</f>
        <v/>
      </c>
      <c r="F1450" s="12" t="str">
        <f>IF(ins!G1452&lt;&gt;"",ins!G1452,"")</f>
        <v/>
      </c>
      <c r="G1450" s="65" t="str">
        <f>IF(ins!H1452&lt;&gt;"",ins!H1452,"")</f>
        <v/>
      </c>
      <c r="H1450" s="65" t="str">
        <f>IF(ins!I1452&lt;&gt;"",ins!I1452,"")</f>
        <v/>
      </c>
      <c r="I1450" s="65" t="str">
        <f>IF(ins!J1452&lt;&gt;"",ins!J1452,"")</f>
        <v/>
      </c>
      <c r="J1450" s="12" t="str">
        <f>IF(ins!K1452&lt;&gt;"",ins!K1452,"")</f>
        <v/>
      </c>
    </row>
    <row r="1451" spans="1:10" x14ac:dyDescent="0.25">
      <c r="A1451" s="12" t="str">
        <f>IF(ins!B1453&lt;&gt;"",ins!A1453,"")</f>
        <v/>
      </c>
      <c r="B1451" s="12" t="str">
        <f>IF(ins!B1453&lt;&gt;"",ins!B1453,"")</f>
        <v/>
      </c>
      <c r="C1451" s="12" t="str">
        <f>IF(ins!D1453&lt;&gt;"",ins!D1453,"")</f>
        <v/>
      </c>
      <c r="D1451" s="12" t="str">
        <f>IF(ins!E1453&lt;&gt;"",VLOOKUP(ins!E1453,private!S:U,3,FALSE),"")</f>
        <v/>
      </c>
      <c r="E1451" s="12" t="str">
        <f>IF(ins!E1453&lt;&gt;"",ins!F1453,"")</f>
        <v/>
      </c>
      <c r="F1451" s="12" t="str">
        <f>IF(ins!G1453&lt;&gt;"",ins!G1453,"")</f>
        <v/>
      </c>
      <c r="G1451" s="65" t="str">
        <f>IF(ins!H1453&lt;&gt;"",ins!H1453,"")</f>
        <v/>
      </c>
      <c r="H1451" s="65" t="str">
        <f>IF(ins!I1453&lt;&gt;"",ins!I1453,"")</f>
        <v/>
      </c>
      <c r="I1451" s="65" t="str">
        <f>IF(ins!J1453&lt;&gt;"",ins!J1453,"")</f>
        <v/>
      </c>
      <c r="J1451" s="12" t="str">
        <f>IF(ins!K1453&lt;&gt;"",ins!K1453,"")</f>
        <v/>
      </c>
    </row>
    <row r="1452" spans="1:10" x14ac:dyDescent="0.25">
      <c r="A1452" s="12" t="str">
        <f>IF(ins!B1454&lt;&gt;"",ins!A1454,"")</f>
        <v/>
      </c>
      <c r="B1452" s="12" t="str">
        <f>IF(ins!B1454&lt;&gt;"",ins!B1454,"")</f>
        <v/>
      </c>
      <c r="C1452" s="12" t="str">
        <f>IF(ins!D1454&lt;&gt;"",ins!D1454,"")</f>
        <v/>
      </c>
      <c r="D1452" s="12" t="str">
        <f>IF(ins!E1454&lt;&gt;"",VLOOKUP(ins!E1454,private!S:U,3,FALSE),"")</f>
        <v/>
      </c>
      <c r="E1452" s="12" t="str">
        <f>IF(ins!E1454&lt;&gt;"",ins!F1454,"")</f>
        <v/>
      </c>
      <c r="F1452" s="12" t="str">
        <f>IF(ins!G1454&lt;&gt;"",ins!G1454,"")</f>
        <v/>
      </c>
      <c r="G1452" s="65" t="str">
        <f>IF(ins!H1454&lt;&gt;"",ins!H1454,"")</f>
        <v/>
      </c>
      <c r="H1452" s="65" t="str">
        <f>IF(ins!I1454&lt;&gt;"",ins!I1454,"")</f>
        <v/>
      </c>
      <c r="I1452" s="65" t="str">
        <f>IF(ins!J1454&lt;&gt;"",ins!J1454,"")</f>
        <v/>
      </c>
      <c r="J1452" s="12" t="str">
        <f>IF(ins!K1454&lt;&gt;"",ins!K1454,"")</f>
        <v/>
      </c>
    </row>
    <row r="1453" spans="1:10" x14ac:dyDescent="0.25">
      <c r="A1453" s="12" t="str">
        <f>IF(ins!B1455&lt;&gt;"",ins!A1455,"")</f>
        <v/>
      </c>
      <c r="B1453" s="12" t="str">
        <f>IF(ins!B1455&lt;&gt;"",ins!B1455,"")</f>
        <v/>
      </c>
      <c r="C1453" s="12" t="str">
        <f>IF(ins!D1455&lt;&gt;"",ins!D1455,"")</f>
        <v/>
      </c>
      <c r="D1453" s="12" t="str">
        <f>IF(ins!E1455&lt;&gt;"",VLOOKUP(ins!E1455,private!S:U,3,FALSE),"")</f>
        <v/>
      </c>
      <c r="E1453" s="12" t="str">
        <f>IF(ins!E1455&lt;&gt;"",ins!F1455,"")</f>
        <v/>
      </c>
      <c r="F1453" s="12" t="str">
        <f>IF(ins!G1455&lt;&gt;"",ins!G1455,"")</f>
        <v/>
      </c>
      <c r="G1453" s="65" t="str">
        <f>IF(ins!H1455&lt;&gt;"",ins!H1455,"")</f>
        <v/>
      </c>
      <c r="H1453" s="65" t="str">
        <f>IF(ins!I1455&lt;&gt;"",ins!I1455,"")</f>
        <v/>
      </c>
      <c r="I1453" s="65" t="str">
        <f>IF(ins!J1455&lt;&gt;"",ins!J1455,"")</f>
        <v/>
      </c>
      <c r="J1453" s="12" t="str">
        <f>IF(ins!K1455&lt;&gt;"",ins!K1455,"")</f>
        <v/>
      </c>
    </row>
    <row r="1454" spans="1:10" x14ac:dyDescent="0.25">
      <c r="A1454" s="12" t="str">
        <f>IF(ins!B1456&lt;&gt;"",ins!A1456,"")</f>
        <v/>
      </c>
      <c r="B1454" s="12" t="str">
        <f>IF(ins!B1456&lt;&gt;"",ins!B1456,"")</f>
        <v/>
      </c>
      <c r="C1454" s="12" t="str">
        <f>IF(ins!D1456&lt;&gt;"",ins!D1456,"")</f>
        <v/>
      </c>
      <c r="D1454" s="12" t="str">
        <f>IF(ins!E1456&lt;&gt;"",VLOOKUP(ins!E1456,private!S:U,3,FALSE),"")</f>
        <v/>
      </c>
      <c r="E1454" s="12" t="str">
        <f>IF(ins!E1456&lt;&gt;"",ins!F1456,"")</f>
        <v/>
      </c>
      <c r="F1454" s="12" t="str">
        <f>IF(ins!G1456&lt;&gt;"",ins!G1456,"")</f>
        <v/>
      </c>
      <c r="G1454" s="65" t="str">
        <f>IF(ins!H1456&lt;&gt;"",ins!H1456,"")</f>
        <v/>
      </c>
      <c r="H1454" s="65" t="str">
        <f>IF(ins!I1456&lt;&gt;"",ins!I1456,"")</f>
        <v/>
      </c>
      <c r="I1454" s="65" t="str">
        <f>IF(ins!J1456&lt;&gt;"",ins!J1456,"")</f>
        <v/>
      </c>
      <c r="J1454" s="12" t="str">
        <f>IF(ins!K1456&lt;&gt;"",ins!K1456,"")</f>
        <v/>
      </c>
    </row>
    <row r="1455" spans="1:10" x14ac:dyDescent="0.25">
      <c r="A1455" s="12" t="str">
        <f>IF(ins!B1457&lt;&gt;"",ins!A1457,"")</f>
        <v/>
      </c>
      <c r="B1455" s="12" t="str">
        <f>IF(ins!B1457&lt;&gt;"",ins!B1457,"")</f>
        <v/>
      </c>
      <c r="C1455" s="12" t="str">
        <f>IF(ins!D1457&lt;&gt;"",ins!D1457,"")</f>
        <v/>
      </c>
      <c r="D1455" s="12" t="str">
        <f>IF(ins!E1457&lt;&gt;"",VLOOKUP(ins!E1457,private!S:U,3,FALSE),"")</f>
        <v/>
      </c>
      <c r="E1455" s="12" t="str">
        <f>IF(ins!E1457&lt;&gt;"",ins!F1457,"")</f>
        <v/>
      </c>
      <c r="F1455" s="12" t="str">
        <f>IF(ins!G1457&lt;&gt;"",ins!G1457,"")</f>
        <v/>
      </c>
      <c r="G1455" s="65" t="str">
        <f>IF(ins!H1457&lt;&gt;"",ins!H1457,"")</f>
        <v/>
      </c>
      <c r="H1455" s="65" t="str">
        <f>IF(ins!I1457&lt;&gt;"",ins!I1457,"")</f>
        <v/>
      </c>
      <c r="I1455" s="65" t="str">
        <f>IF(ins!J1457&lt;&gt;"",ins!J1457,"")</f>
        <v/>
      </c>
      <c r="J1455" s="12" t="str">
        <f>IF(ins!K1457&lt;&gt;"",ins!K1457,"")</f>
        <v/>
      </c>
    </row>
    <row r="1456" spans="1:10" x14ac:dyDescent="0.25">
      <c r="A1456" s="12" t="str">
        <f>IF(ins!B1458&lt;&gt;"",ins!A1458,"")</f>
        <v/>
      </c>
      <c r="B1456" s="12" t="str">
        <f>IF(ins!B1458&lt;&gt;"",ins!B1458,"")</f>
        <v/>
      </c>
      <c r="C1456" s="12" t="str">
        <f>IF(ins!D1458&lt;&gt;"",ins!D1458,"")</f>
        <v/>
      </c>
      <c r="D1456" s="12" t="str">
        <f>IF(ins!E1458&lt;&gt;"",VLOOKUP(ins!E1458,private!S:U,3,FALSE),"")</f>
        <v/>
      </c>
      <c r="E1456" s="12" t="str">
        <f>IF(ins!E1458&lt;&gt;"",ins!F1458,"")</f>
        <v/>
      </c>
      <c r="F1456" s="12" t="str">
        <f>IF(ins!G1458&lt;&gt;"",ins!G1458,"")</f>
        <v/>
      </c>
      <c r="G1456" s="65" t="str">
        <f>IF(ins!H1458&lt;&gt;"",ins!H1458,"")</f>
        <v/>
      </c>
      <c r="H1456" s="65" t="str">
        <f>IF(ins!I1458&lt;&gt;"",ins!I1458,"")</f>
        <v/>
      </c>
      <c r="I1456" s="65" t="str">
        <f>IF(ins!J1458&lt;&gt;"",ins!J1458,"")</f>
        <v/>
      </c>
      <c r="J1456" s="12" t="str">
        <f>IF(ins!K1458&lt;&gt;"",ins!K1458,"")</f>
        <v/>
      </c>
    </row>
    <row r="1457" spans="1:10" x14ac:dyDescent="0.25">
      <c r="A1457" s="12" t="str">
        <f>IF(ins!B1459&lt;&gt;"",ins!A1459,"")</f>
        <v/>
      </c>
      <c r="B1457" s="12" t="str">
        <f>IF(ins!B1459&lt;&gt;"",ins!B1459,"")</f>
        <v/>
      </c>
      <c r="C1457" s="12" t="str">
        <f>IF(ins!D1459&lt;&gt;"",ins!D1459,"")</f>
        <v/>
      </c>
      <c r="D1457" s="12" t="str">
        <f>IF(ins!E1459&lt;&gt;"",VLOOKUP(ins!E1459,private!S:U,3,FALSE),"")</f>
        <v/>
      </c>
      <c r="E1457" s="12" t="str">
        <f>IF(ins!E1459&lt;&gt;"",ins!F1459,"")</f>
        <v/>
      </c>
      <c r="F1457" s="12" t="str">
        <f>IF(ins!G1459&lt;&gt;"",ins!G1459,"")</f>
        <v/>
      </c>
      <c r="G1457" s="65" t="str">
        <f>IF(ins!H1459&lt;&gt;"",ins!H1459,"")</f>
        <v/>
      </c>
      <c r="H1457" s="65" t="str">
        <f>IF(ins!I1459&lt;&gt;"",ins!I1459,"")</f>
        <v/>
      </c>
      <c r="I1457" s="65" t="str">
        <f>IF(ins!J1459&lt;&gt;"",ins!J1459,"")</f>
        <v/>
      </c>
      <c r="J1457" s="12" t="str">
        <f>IF(ins!K1459&lt;&gt;"",ins!K1459,"")</f>
        <v/>
      </c>
    </row>
    <row r="1458" spans="1:10" x14ac:dyDescent="0.25">
      <c r="A1458" s="12" t="str">
        <f>IF(ins!B1460&lt;&gt;"",ins!A1460,"")</f>
        <v/>
      </c>
      <c r="B1458" s="12" t="str">
        <f>IF(ins!B1460&lt;&gt;"",ins!B1460,"")</f>
        <v/>
      </c>
      <c r="C1458" s="12" t="str">
        <f>IF(ins!D1460&lt;&gt;"",ins!D1460,"")</f>
        <v/>
      </c>
      <c r="D1458" s="12" t="str">
        <f>IF(ins!E1460&lt;&gt;"",VLOOKUP(ins!E1460,private!S:U,3,FALSE),"")</f>
        <v/>
      </c>
      <c r="E1458" s="12" t="str">
        <f>IF(ins!E1460&lt;&gt;"",ins!F1460,"")</f>
        <v/>
      </c>
      <c r="F1458" s="12" t="str">
        <f>IF(ins!G1460&lt;&gt;"",ins!G1460,"")</f>
        <v/>
      </c>
      <c r="G1458" s="65" t="str">
        <f>IF(ins!H1460&lt;&gt;"",ins!H1460,"")</f>
        <v/>
      </c>
      <c r="H1458" s="65" t="str">
        <f>IF(ins!I1460&lt;&gt;"",ins!I1460,"")</f>
        <v/>
      </c>
      <c r="I1458" s="65" t="str">
        <f>IF(ins!J1460&lt;&gt;"",ins!J1460,"")</f>
        <v/>
      </c>
      <c r="J1458" s="12" t="str">
        <f>IF(ins!K1460&lt;&gt;"",ins!K1460,"")</f>
        <v/>
      </c>
    </row>
    <row r="1459" spans="1:10" x14ac:dyDescent="0.25">
      <c r="A1459" s="12" t="str">
        <f>IF(ins!B1461&lt;&gt;"",ins!A1461,"")</f>
        <v/>
      </c>
      <c r="B1459" s="12" t="str">
        <f>IF(ins!B1461&lt;&gt;"",ins!B1461,"")</f>
        <v/>
      </c>
      <c r="C1459" s="12" t="str">
        <f>IF(ins!D1461&lt;&gt;"",ins!D1461,"")</f>
        <v/>
      </c>
      <c r="D1459" s="12" t="str">
        <f>IF(ins!E1461&lt;&gt;"",VLOOKUP(ins!E1461,private!S:U,3,FALSE),"")</f>
        <v/>
      </c>
      <c r="E1459" s="12" t="str">
        <f>IF(ins!E1461&lt;&gt;"",ins!F1461,"")</f>
        <v/>
      </c>
      <c r="F1459" s="12" t="str">
        <f>IF(ins!G1461&lt;&gt;"",ins!G1461,"")</f>
        <v/>
      </c>
      <c r="G1459" s="65" t="str">
        <f>IF(ins!H1461&lt;&gt;"",ins!H1461,"")</f>
        <v/>
      </c>
      <c r="H1459" s="65" t="str">
        <f>IF(ins!I1461&lt;&gt;"",ins!I1461,"")</f>
        <v/>
      </c>
      <c r="I1459" s="65" t="str">
        <f>IF(ins!J1461&lt;&gt;"",ins!J1461,"")</f>
        <v/>
      </c>
      <c r="J1459" s="12" t="str">
        <f>IF(ins!K1461&lt;&gt;"",ins!K1461,"")</f>
        <v/>
      </c>
    </row>
    <row r="1460" spans="1:10" x14ac:dyDescent="0.25">
      <c r="A1460" s="12" t="str">
        <f>IF(ins!B1462&lt;&gt;"",ins!A1462,"")</f>
        <v/>
      </c>
      <c r="B1460" s="12" t="str">
        <f>IF(ins!B1462&lt;&gt;"",ins!B1462,"")</f>
        <v/>
      </c>
      <c r="C1460" s="12" t="str">
        <f>IF(ins!D1462&lt;&gt;"",ins!D1462,"")</f>
        <v/>
      </c>
      <c r="D1460" s="12" t="str">
        <f>IF(ins!E1462&lt;&gt;"",VLOOKUP(ins!E1462,private!S:U,3,FALSE),"")</f>
        <v/>
      </c>
      <c r="E1460" s="12" t="str">
        <f>IF(ins!E1462&lt;&gt;"",ins!F1462,"")</f>
        <v/>
      </c>
      <c r="F1460" s="12" t="str">
        <f>IF(ins!G1462&lt;&gt;"",ins!G1462,"")</f>
        <v/>
      </c>
      <c r="G1460" s="65" t="str">
        <f>IF(ins!H1462&lt;&gt;"",ins!H1462,"")</f>
        <v/>
      </c>
      <c r="H1460" s="65" t="str">
        <f>IF(ins!I1462&lt;&gt;"",ins!I1462,"")</f>
        <v/>
      </c>
      <c r="I1460" s="65" t="str">
        <f>IF(ins!J1462&lt;&gt;"",ins!J1462,"")</f>
        <v/>
      </c>
      <c r="J1460" s="12" t="str">
        <f>IF(ins!K1462&lt;&gt;"",ins!K1462,"")</f>
        <v/>
      </c>
    </row>
    <row r="1461" spans="1:10" x14ac:dyDescent="0.25">
      <c r="A1461" s="12" t="str">
        <f>IF(ins!B1463&lt;&gt;"",ins!A1463,"")</f>
        <v/>
      </c>
      <c r="B1461" s="12" t="str">
        <f>IF(ins!B1463&lt;&gt;"",ins!B1463,"")</f>
        <v/>
      </c>
      <c r="C1461" s="12" t="str">
        <f>IF(ins!D1463&lt;&gt;"",ins!D1463,"")</f>
        <v/>
      </c>
      <c r="D1461" s="12" t="str">
        <f>IF(ins!E1463&lt;&gt;"",VLOOKUP(ins!E1463,private!S:U,3,FALSE),"")</f>
        <v/>
      </c>
      <c r="E1461" s="12" t="str">
        <f>IF(ins!E1463&lt;&gt;"",ins!F1463,"")</f>
        <v/>
      </c>
      <c r="F1461" s="12" t="str">
        <f>IF(ins!G1463&lt;&gt;"",ins!G1463,"")</f>
        <v/>
      </c>
      <c r="G1461" s="65" t="str">
        <f>IF(ins!H1463&lt;&gt;"",ins!H1463,"")</f>
        <v/>
      </c>
      <c r="H1461" s="65" t="str">
        <f>IF(ins!I1463&lt;&gt;"",ins!I1463,"")</f>
        <v/>
      </c>
      <c r="I1461" s="65" t="str">
        <f>IF(ins!J1463&lt;&gt;"",ins!J1463,"")</f>
        <v/>
      </c>
      <c r="J1461" s="12" t="str">
        <f>IF(ins!K1463&lt;&gt;"",ins!K1463,"")</f>
        <v/>
      </c>
    </row>
    <row r="1462" spans="1:10" x14ac:dyDescent="0.25">
      <c r="A1462" s="12" t="str">
        <f>IF(ins!B1464&lt;&gt;"",ins!A1464,"")</f>
        <v/>
      </c>
      <c r="B1462" s="12" t="str">
        <f>IF(ins!B1464&lt;&gt;"",ins!B1464,"")</f>
        <v/>
      </c>
      <c r="C1462" s="12" t="str">
        <f>IF(ins!D1464&lt;&gt;"",ins!D1464,"")</f>
        <v/>
      </c>
      <c r="D1462" s="12" t="str">
        <f>IF(ins!E1464&lt;&gt;"",VLOOKUP(ins!E1464,private!S:U,3,FALSE),"")</f>
        <v/>
      </c>
      <c r="E1462" s="12" t="str">
        <f>IF(ins!E1464&lt;&gt;"",ins!F1464,"")</f>
        <v/>
      </c>
      <c r="F1462" s="12" t="str">
        <f>IF(ins!G1464&lt;&gt;"",ins!G1464,"")</f>
        <v/>
      </c>
      <c r="G1462" s="65" t="str">
        <f>IF(ins!H1464&lt;&gt;"",ins!H1464,"")</f>
        <v/>
      </c>
      <c r="H1462" s="65" t="str">
        <f>IF(ins!I1464&lt;&gt;"",ins!I1464,"")</f>
        <v/>
      </c>
      <c r="I1462" s="65" t="str">
        <f>IF(ins!J1464&lt;&gt;"",ins!J1464,"")</f>
        <v/>
      </c>
      <c r="J1462" s="12" t="str">
        <f>IF(ins!K1464&lt;&gt;"",ins!K1464,"")</f>
        <v/>
      </c>
    </row>
    <row r="1463" spans="1:10" x14ac:dyDescent="0.25">
      <c r="A1463" s="12" t="str">
        <f>IF(ins!B1465&lt;&gt;"",ins!A1465,"")</f>
        <v/>
      </c>
      <c r="B1463" s="12" t="str">
        <f>IF(ins!B1465&lt;&gt;"",ins!B1465,"")</f>
        <v/>
      </c>
      <c r="C1463" s="12" t="str">
        <f>IF(ins!D1465&lt;&gt;"",ins!D1465,"")</f>
        <v/>
      </c>
      <c r="D1463" s="12" t="str">
        <f>IF(ins!E1465&lt;&gt;"",VLOOKUP(ins!E1465,private!S:U,3,FALSE),"")</f>
        <v/>
      </c>
      <c r="E1463" s="12" t="str">
        <f>IF(ins!E1465&lt;&gt;"",ins!F1465,"")</f>
        <v/>
      </c>
      <c r="F1463" s="12" t="str">
        <f>IF(ins!G1465&lt;&gt;"",ins!G1465,"")</f>
        <v/>
      </c>
      <c r="G1463" s="65" t="str">
        <f>IF(ins!H1465&lt;&gt;"",ins!H1465,"")</f>
        <v/>
      </c>
      <c r="H1463" s="65" t="str">
        <f>IF(ins!I1465&lt;&gt;"",ins!I1465,"")</f>
        <v/>
      </c>
      <c r="I1463" s="65" t="str">
        <f>IF(ins!J1465&lt;&gt;"",ins!J1465,"")</f>
        <v/>
      </c>
      <c r="J1463" s="12" t="str">
        <f>IF(ins!K1465&lt;&gt;"",ins!K1465,"")</f>
        <v/>
      </c>
    </row>
    <row r="1464" spans="1:10" x14ac:dyDescent="0.25">
      <c r="A1464" s="12" t="str">
        <f>IF(ins!B1466&lt;&gt;"",ins!A1466,"")</f>
        <v/>
      </c>
      <c r="B1464" s="12" t="str">
        <f>IF(ins!B1466&lt;&gt;"",ins!B1466,"")</f>
        <v/>
      </c>
      <c r="C1464" s="12" t="str">
        <f>IF(ins!D1466&lt;&gt;"",ins!D1466,"")</f>
        <v/>
      </c>
      <c r="D1464" s="12" t="str">
        <f>IF(ins!E1466&lt;&gt;"",VLOOKUP(ins!E1466,private!S:U,3,FALSE),"")</f>
        <v/>
      </c>
      <c r="E1464" s="12" t="str">
        <f>IF(ins!E1466&lt;&gt;"",ins!F1466,"")</f>
        <v/>
      </c>
      <c r="F1464" s="12" t="str">
        <f>IF(ins!G1466&lt;&gt;"",ins!G1466,"")</f>
        <v/>
      </c>
      <c r="G1464" s="65" t="str">
        <f>IF(ins!H1466&lt;&gt;"",ins!H1466,"")</f>
        <v/>
      </c>
      <c r="H1464" s="65" t="str">
        <f>IF(ins!I1466&lt;&gt;"",ins!I1466,"")</f>
        <v/>
      </c>
      <c r="I1464" s="65" t="str">
        <f>IF(ins!J1466&lt;&gt;"",ins!J1466,"")</f>
        <v/>
      </c>
      <c r="J1464" s="12" t="str">
        <f>IF(ins!K1466&lt;&gt;"",ins!K1466,"")</f>
        <v/>
      </c>
    </row>
    <row r="1465" spans="1:10" x14ac:dyDescent="0.25">
      <c r="A1465" s="12" t="str">
        <f>IF(ins!B1467&lt;&gt;"",ins!A1467,"")</f>
        <v/>
      </c>
      <c r="B1465" s="12" t="str">
        <f>IF(ins!B1467&lt;&gt;"",ins!B1467,"")</f>
        <v/>
      </c>
      <c r="C1465" s="12" t="str">
        <f>IF(ins!D1467&lt;&gt;"",ins!D1467,"")</f>
        <v/>
      </c>
      <c r="D1465" s="12" t="str">
        <f>IF(ins!E1467&lt;&gt;"",VLOOKUP(ins!E1467,private!S:U,3,FALSE),"")</f>
        <v/>
      </c>
      <c r="E1465" s="12" t="str">
        <f>IF(ins!E1467&lt;&gt;"",ins!F1467,"")</f>
        <v/>
      </c>
      <c r="F1465" s="12" t="str">
        <f>IF(ins!G1467&lt;&gt;"",ins!G1467,"")</f>
        <v/>
      </c>
      <c r="G1465" s="65" t="str">
        <f>IF(ins!H1467&lt;&gt;"",ins!H1467,"")</f>
        <v/>
      </c>
      <c r="H1465" s="65" t="str">
        <f>IF(ins!I1467&lt;&gt;"",ins!I1467,"")</f>
        <v/>
      </c>
      <c r="I1465" s="65" t="str">
        <f>IF(ins!J1467&lt;&gt;"",ins!J1467,"")</f>
        <v/>
      </c>
      <c r="J1465" s="12" t="str">
        <f>IF(ins!K1467&lt;&gt;"",ins!K1467,"")</f>
        <v/>
      </c>
    </row>
    <row r="1466" spans="1:10" x14ac:dyDescent="0.25">
      <c r="A1466" s="12" t="str">
        <f>IF(ins!B1468&lt;&gt;"",ins!A1468,"")</f>
        <v/>
      </c>
      <c r="B1466" s="12" t="str">
        <f>IF(ins!B1468&lt;&gt;"",ins!B1468,"")</f>
        <v/>
      </c>
      <c r="C1466" s="12" t="str">
        <f>IF(ins!D1468&lt;&gt;"",ins!D1468,"")</f>
        <v/>
      </c>
      <c r="D1466" s="12" t="str">
        <f>IF(ins!E1468&lt;&gt;"",VLOOKUP(ins!E1468,private!S:U,3,FALSE),"")</f>
        <v/>
      </c>
      <c r="E1466" s="12" t="str">
        <f>IF(ins!E1468&lt;&gt;"",ins!F1468,"")</f>
        <v/>
      </c>
      <c r="F1466" s="12" t="str">
        <f>IF(ins!G1468&lt;&gt;"",ins!G1468,"")</f>
        <v/>
      </c>
      <c r="G1466" s="65" t="str">
        <f>IF(ins!H1468&lt;&gt;"",ins!H1468,"")</f>
        <v/>
      </c>
      <c r="H1466" s="65" t="str">
        <f>IF(ins!I1468&lt;&gt;"",ins!I1468,"")</f>
        <v/>
      </c>
      <c r="I1466" s="65" t="str">
        <f>IF(ins!J1468&lt;&gt;"",ins!J1468,"")</f>
        <v/>
      </c>
      <c r="J1466" s="12" t="str">
        <f>IF(ins!K1468&lt;&gt;"",ins!K1468,"")</f>
        <v/>
      </c>
    </row>
    <row r="1467" spans="1:10" x14ac:dyDescent="0.25">
      <c r="A1467" s="12" t="str">
        <f>IF(ins!B1469&lt;&gt;"",ins!A1469,"")</f>
        <v/>
      </c>
      <c r="B1467" s="12" t="str">
        <f>IF(ins!B1469&lt;&gt;"",ins!B1469,"")</f>
        <v/>
      </c>
      <c r="C1467" s="12" t="str">
        <f>IF(ins!D1469&lt;&gt;"",ins!D1469,"")</f>
        <v/>
      </c>
      <c r="D1467" s="12" t="str">
        <f>IF(ins!E1469&lt;&gt;"",VLOOKUP(ins!E1469,private!S:U,3,FALSE),"")</f>
        <v/>
      </c>
      <c r="E1467" s="12" t="str">
        <f>IF(ins!E1469&lt;&gt;"",ins!F1469,"")</f>
        <v/>
      </c>
      <c r="F1467" s="12" t="str">
        <f>IF(ins!G1469&lt;&gt;"",ins!G1469,"")</f>
        <v/>
      </c>
      <c r="G1467" s="65" t="str">
        <f>IF(ins!H1469&lt;&gt;"",ins!H1469,"")</f>
        <v/>
      </c>
      <c r="H1467" s="65" t="str">
        <f>IF(ins!I1469&lt;&gt;"",ins!I1469,"")</f>
        <v/>
      </c>
      <c r="I1467" s="65" t="str">
        <f>IF(ins!J1469&lt;&gt;"",ins!J1469,"")</f>
        <v/>
      </c>
      <c r="J1467" s="12" t="str">
        <f>IF(ins!K1469&lt;&gt;"",ins!K1469,"")</f>
        <v/>
      </c>
    </row>
    <row r="1468" spans="1:10" x14ac:dyDescent="0.25">
      <c r="A1468" s="12" t="str">
        <f>IF(ins!B1470&lt;&gt;"",ins!A1470,"")</f>
        <v/>
      </c>
      <c r="B1468" s="12" t="str">
        <f>IF(ins!B1470&lt;&gt;"",ins!B1470,"")</f>
        <v/>
      </c>
      <c r="C1468" s="12" t="str">
        <f>IF(ins!D1470&lt;&gt;"",ins!D1470,"")</f>
        <v/>
      </c>
      <c r="D1468" s="12" t="str">
        <f>IF(ins!E1470&lt;&gt;"",VLOOKUP(ins!E1470,private!S:U,3,FALSE),"")</f>
        <v/>
      </c>
      <c r="E1468" s="12" t="str">
        <f>IF(ins!E1470&lt;&gt;"",ins!F1470,"")</f>
        <v/>
      </c>
      <c r="F1468" s="12" t="str">
        <f>IF(ins!G1470&lt;&gt;"",ins!G1470,"")</f>
        <v/>
      </c>
      <c r="G1468" s="65" t="str">
        <f>IF(ins!H1470&lt;&gt;"",ins!H1470,"")</f>
        <v/>
      </c>
      <c r="H1468" s="65" t="str">
        <f>IF(ins!I1470&lt;&gt;"",ins!I1470,"")</f>
        <v/>
      </c>
      <c r="I1468" s="65" t="str">
        <f>IF(ins!J1470&lt;&gt;"",ins!J1470,"")</f>
        <v/>
      </c>
      <c r="J1468" s="12" t="str">
        <f>IF(ins!K1470&lt;&gt;"",ins!K1470,"")</f>
        <v/>
      </c>
    </row>
    <row r="1469" spans="1:10" x14ac:dyDescent="0.25">
      <c r="A1469" s="12" t="str">
        <f>IF(ins!B1471&lt;&gt;"",ins!A1471,"")</f>
        <v/>
      </c>
      <c r="B1469" s="12" t="str">
        <f>IF(ins!B1471&lt;&gt;"",ins!B1471,"")</f>
        <v/>
      </c>
      <c r="C1469" s="12" t="str">
        <f>IF(ins!D1471&lt;&gt;"",ins!D1471,"")</f>
        <v/>
      </c>
      <c r="D1469" s="12" t="str">
        <f>IF(ins!E1471&lt;&gt;"",VLOOKUP(ins!E1471,private!S:U,3,FALSE),"")</f>
        <v/>
      </c>
      <c r="E1469" s="12" t="str">
        <f>IF(ins!E1471&lt;&gt;"",ins!F1471,"")</f>
        <v/>
      </c>
      <c r="F1469" s="12" t="str">
        <f>IF(ins!G1471&lt;&gt;"",ins!G1471,"")</f>
        <v/>
      </c>
      <c r="G1469" s="65" t="str">
        <f>IF(ins!H1471&lt;&gt;"",ins!H1471,"")</f>
        <v/>
      </c>
      <c r="H1469" s="65" t="str">
        <f>IF(ins!I1471&lt;&gt;"",ins!I1471,"")</f>
        <v/>
      </c>
      <c r="I1469" s="65" t="str">
        <f>IF(ins!J1471&lt;&gt;"",ins!J1471,"")</f>
        <v/>
      </c>
      <c r="J1469" s="12" t="str">
        <f>IF(ins!K1471&lt;&gt;"",ins!K1471,"")</f>
        <v/>
      </c>
    </row>
    <row r="1470" spans="1:10" x14ac:dyDescent="0.25">
      <c r="A1470" s="12" t="str">
        <f>IF(ins!B1472&lt;&gt;"",ins!A1472,"")</f>
        <v/>
      </c>
      <c r="B1470" s="12" t="str">
        <f>IF(ins!B1472&lt;&gt;"",ins!B1472,"")</f>
        <v/>
      </c>
      <c r="C1470" s="12" t="str">
        <f>IF(ins!D1472&lt;&gt;"",ins!D1472,"")</f>
        <v/>
      </c>
      <c r="D1470" s="12" t="str">
        <f>IF(ins!E1472&lt;&gt;"",VLOOKUP(ins!E1472,private!S:U,3,FALSE),"")</f>
        <v/>
      </c>
      <c r="E1470" s="12" t="str">
        <f>IF(ins!E1472&lt;&gt;"",ins!F1472,"")</f>
        <v/>
      </c>
      <c r="F1470" s="12" t="str">
        <f>IF(ins!G1472&lt;&gt;"",ins!G1472,"")</f>
        <v/>
      </c>
      <c r="G1470" s="65" t="str">
        <f>IF(ins!H1472&lt;&gt;"",ins!H1472,"")</f>
        <v/>
      </c>
      <c r="H1470" s="65" t="str">
        <f>IF(ins!I1472&lt;&gt;"",ins!I1472,"")</f>
        <v/>
      </c>
      <c r="I1470" s="65" t="str">
        <f>IF(ins!J1472&lt;&gt;"",ins!J1472,"")</f>
        <v/>
      </c>
      <c r="J1470" s="12" t="str">
        <f>IF(ins!K1472&lt;&gt;"",ins!K1472,"")</f>
        <v/>
      </c>
    </row>
    <row r="1471" spans="1:10" x14ac:dyDescent="0.25">
      <c r="A1471" s="12" t="str">
        <f>IF(ins!B1473&lt;&gt;"",ins!A1473,"")</f>
        <v/>
      </c>
      <c r="B1471" s="12" t="str">
        <f>IF(ins!B1473&lt;&gt;"",ins!B1473,"")</f>
        <v/>
      </c>
      <c r="C1471" s="12" t="str">
        <f>IF(ins!D1473&lt;&gt;"",ins!D1473,"")</f>
        <v/>
      </c>
      <c r="D1471" s="12" t="str">
        <f>IF(ins!E1473&lt;&gt;"",VLOOKUP(ins!E1473,private!S:U,3,FALSE),"")</f>
        <v/>
      </c>
      <c r="E1471" s="12" t="str">
        <f>IF(ins!E1473&lt;&gt;"",ins!F1473,"")</f>
        <v/>
      </c>
      <c r="F1471" s="12" t="str">
        <f>IF(ins!G1473&lt;&gt;"",ins!G1473,"")</f>
        <v/>
      </c>
      <c r="G1471" s="65" t="str">
        <f>IF(ins!H1473&lt;&gt;"",ins!H1473,"")</f>
        <v/>
      </c>
      <c r="H1471" s="65" t="str">
        <f>IF(ins!I1473&lt;&gt;"",ins!I1473,"")</f>
        <v/>
      </c>
      <c r="I1471" s="65" t="str">
        <f>IF(ins!J1473&lt;&gt;"",ins!J1473,"")</f>
        <v/>
      </c>
      <c r="J1471" s="12" t="str">
        <f>IF(ins!K1473&lt;&gt;"",ins!K1473,"")</f>
        <v/>
      </c>
    </row>
    <row r="1472" spans="1:10" x14ac:dyDescent="0.25">
      <c r="A1472" s="12" t="str">
        <f>IF(ins!B1474&lt;&gt;"",ins!A1474,"")</f>
        <v/>
      </c>
      <c r="B1472" s="12" t="str">
        <f>IF(ins!B1474&lt;&gt;"",ins!B1474,"")</f>
        <v/>
      </c>
      <c r="C1472" s="12" t="str">
        <f>IF(ins!D1474&lt;&gt;"",ins!D1474,"")</f>
        <v/>
      </c>
      <c r="D1472" s="12" t="str">
        <f>IF(ins!E1474&lt;&gt;"",VLOOKUP(ins!E1474,private!S:U,3,FALSE),"")</f>
        <v/>
      </c>
      <c r="E1472" s="12" t="str">
        <f>IF(ins!E1474&lt;&gt;"",ins!F1474,"")</f>
        <v/>
      </c>
      <c r="F1472" s="12" t="str">
        <f>IF(ins!G1474&lt;&gt;"",ins!G1474,"")</f>
        <v/>
      </c>
      <c r="G1472" s="65" t="str">
        <f>IF(ins!H1474&lt;&gt;"",ins!H1474,"")</f>
        <v/>
      </c>
      <c r="H1472" s="65" t="str">
        <f>IF(ins!I1474&lt;&gt;"",ins!I1474,"")</f>
        <v/>
      </c>
      <c r="I1472" s="65" t="str">
        <f>IF(ins!J1474&lt;&gt;"",ins!J1474,"")</f>
        <v/>
      </c>
      <c r="J1472" s="12" t="str">
        <f>IF(ins!K1474&lt;&gt;"",ins!K1474,"")</f>
        <v/>
      </c>
    </row>
    <row r="1473" spans="1:10" x14ac:dyDescent="0.25">
      <c r="A1473" s="12" t="str">
        <f>IF(ins!B1475&lt;&gt;"",ins!A1475,"")</f>
        <v/>
      </c>
      <c r="B1473" s="12" t="str">
        <f>IF(ins!B1475&lt;&gt;"",ins!B1475,"")</f>
        <v/>
      </c>
      <c r="C1473" s="12" t="str">
        <f>IF(ins!D1475&lt;&gt;"",ins!D1475,"")</f>
        <v/>
      </c>
      <c r="D1473" s="12" t="str">
        <f>IF(ins!E1475&lt;&gt;"",VLOOKUP(ins!E1475,private!S:U,3,FALSE),"")</f>
        <v/>
      </c>
      <c r="E1473" s="12" t="str">
        <f>IF(ins!E1475&lt;&gt;"",ins!F1475,"")</f>
        <v/>
      </c>
      <c r="F1473" s="12" t="str">
        <f>IF(ins!G1475&lt;&gt;"",ins!G1475,"")</f>
        <v/>
      </c>
      <c r="G1473" s="65" t="str">
        <f>IF(ins!H1475&lt;&gt;"",ins!H1475,"")</f>
        <v/>
      </c>
      <c r="H1473" s="65" t="str">
        <f>IF(ins!I1475&lt;&gt;"",ins!I1475,"")</f>
        <v/>
      </c>
      <c r="I1473" s="65" t="str">
        <f>IF(ins!J1475&lt;&gt;"",ins!J1475,"")</f>
        <v/>
      </c>
      <c r="J1473" s="12" t="str">
        <f>IF(ins!K1475&lt;&gt;"",ins!K1475,"")</f>
        <v/>
      </c>
    </row>
    <row r="1474" spans="1:10" x14ac:dyDescent="0.25">
      <c r="A1474" s="12" t="str">
        <f>IF(ins!B1476&lt;&gt;"",ins!A1476,"")</f>
        <v/>
      </c>
      <c r="B1474" s="12" t="str">
        <f>IF(ins!B1476&lt;&gt;"",ins!B1476,"")</f>
        <v/>
      </c>
      <c r="C1474" s="12" t="str">
        <f>IF(ins!D1476&lt;&gt;"",ins!D1476,"")</f>
        <v/>
      </c>
      <c r="D1474" s="12" t="str">
        <f>IF(ins!E1476&lt;&gt;"",VLOOKUP(ins!E1476,private!S:U,3,FALSE),"")</f>
        <v/>
      </c>
      <c r="E1474" s="12" t="str">
        <f>IF(ins!E1476&lt;&gt;"",ins!F1476,"")</f>
        <v/>
      </c>
      <c r="F1474" s="12" t="str">
        <f>IF(ins!G1476&lt;&gt;"",ins!G1476,"")</f>
        <v/>
      </c>
      <c r="G1474" s="65" t="str">
        <f>IF(ins!H1476&lt;&gt;"",ins!H1476,"")</f>
        <v/>
      </c>
      <c r="H1474" s="65" t="str">
        <f>IF(ins!I1476&lt;&gt;"",ins!I1476,"")</f>
        <v/>
      </c>
      <c r="I1474" s="65" t="str">
        <f>IF(ins!J1476&lt;&gt;"",ins!J1476,"")</f>
        <v/>
      </c>
      <c r="J1474" s="12" t="str">
        <f>IF(ins!K1476&lt;&gt;"",ins!K1476,"")</f>
        <v/>
      </c>
    </row>
    <row r="1475" spans="1:10" x14ac:dyDescent="0.25">
      <c r="A1475" s="12" t="str">
        <f>IF(ins!B1477&lt;&gt;"",ins!A1477,"")</f>
        <v/>
      </c>
      <c r="B1475" s="12" t="str">
        <f>IF(ins!B1477&lt;&gt;"",ins!B1477,"")</f>
        <v/>
      </c>
      <c r="C1475" s="12" t="str">
        <f>IF(ins!D1477&lt;&gt;"",ins!D1477,"")</f>
        <v/>
      </c>
      <c r="D1475" s="12" t="str">
        <f>IF(ins!E1477&lt;&gt;"",VLOOKUP(ins!E1477,private!S:U,3,FALSE),"")</f>
        <v/>
      </c>
      <c r="E1475" s="12" t="str">
        <f>IF(ins!E1477&lt;&gt;"",ins!F1477,"")</f>
        <v/>
      </c>
      <c r="F1475" s="12" t="str">
        <f>IF(ins!G1477&lt;&gt;"",ins!G1477,"")</f>
        <v/>
      </c>
      <c r="G1475" s="65" t="str">
        <f>IF(ins!H1477&lt;&gt;"",ins!H1477,"")</f>
        <v/>
      </c>
      <c r="H1475" s="65" t="str">
        <f>IF(ins!I1477&lt;&gt;"",ins!I1477,"")</f>
        <v/>
      </c>
      <c r="I1475" s="65" t="str">
        <f>IF(ins!J1477&lt;&gt;"",ins!J1477,"")</f>
        <v/>
      </c>
      <c r="J1475" s="12" t="str">
        <f>IF(ins!K1477&lt;&gt;"",ins!K1477,"")</f>
        <v/>
      </c>
    </row>
    <row r="1476" spans="1:10" x14ac:dyDescent="0.25">
      <c r="A1476" s="12" t="str">
        <f>IF(ins!B1478&lt;&gt;"",ins!A1478,"")</f>
        <v/>
      </c>
      <c r="B1476" s="12" t="str">
        <f>IF(ins!B1478&lt;&gt;"",ins!B1478,"")</f>
        <v/>
      </c>
      <c r="C1476" s="12" t="str">
        <f>IF(ins!D1478&lt;&gt;"",ins!D1478,"")</f>
        <v/>
      </c>
      <c r="D1476" s="12" t="str">
        <f>IF(ins!E1478&lt;&gt;"",VLOOKUP(ins!E1478,private!S:U,3,FALSE),"")</f>
        <v/>
      </c>
      <c r="E1476" s="12" t="str">
        <f>IF(ins!E1478&lt;&gt;"",ins!F1478,"")</f>
        <v/>
      </c>
      <c r="F1476" s="12" t="str">
        <f>IF(ins!G1478&lt;&gt;"",ins!G1478,"")</f>
        <v/>
      </c>
      <c r="G1476" s="65" t="str">
        <f>IF(ins!H1478&lt;&gt;"",ins!H1478,"")</f>
        <v/>
      </c>
      <c r="H1476" s="65" t="str">
        <f>IF(ins!I1478&lt;&gt;"",ins!I1478,"")</f>
        <v/>
      </c>
      <c r="I1476" s="65" t="str">
        <f>IF(ins!J1478&lt;&gt;"",ins!J1478,"")</f>
        <v/>
      </c>
      <c r="J1476" s="12" t="str">
        <f>IF(ins!K1478&lt;&gt;"",ins!K1478,"")</f>
        <v/>
      </c>
    </row>
    <row r="1477" spans="1:10" x14ac:dyDescent="0.25">
      <c r="A1477" s="12" t="str">
        <f>IF(ins!B1479&lt;&gt;"",ins!A1479,"")</f>
        <v/>
      </c>
      <c r="B1477" s="12" t="str">
        <f>IF(ins!B1479&lt;&gt;"",ins!B1479,"")</f>
        <v/>
      </c>
      <c r="C1477" s="12" t="str">
        <f>IF(ins!D1479&lt;&gt;"",ins!D1479,"")</f>
        <v/>
      </c>
      <c r="D1477" s="12" t="str">
        <f>IF(ins!E1479&lt;&gt;"",VLOOKUP(ins!E1479,private!S:U,3,FALSE),"")</f>
        <v/>
      </c>
      <c r="E1477" s="12" t="str">
        <f>IF(ins!E1479&lt;&gt;"",ins!F1479,"")</f>
        <v/>
      </c>
      <c r="F1477" s="12" t="str">
        <f>IF(ins!G1479&lt;&gt;"",ins!G1479,"")</f>
        <v/>
      </c>
      <c r="G1477" s="65" t="str">
        <f>IF(ins!H1479&lt;&gt;"",ins!H1479,"")</f>
        <v/>
      </c>
      <c r="H1477" s="65" t="str">
        <f>IF(ins!I1479&lt;&gt;"",ins!I1479,"")</f>
        <v/>
      </c>
      <c r="I1477" s="65" t="str">
        <f>IF(ins!J1479&lt;&gt;"",ins!J1479,"")</f>
        <v/>
      </c>
      <c r="J1477" s="12" t="str">
        <f>IF(ins!K1479&lt;&gt;"",ins!K1479,"")</f>
        <v/>
      </c>
    </row>
    <row r="1478" spans="1:10" x14ac:dyDescent="0.25">
      <c r="A1478" s="12" t="str">
        <f>IF(ins!B1480&lt;&gt;"",ins!A1480,"")</f>
        <v/>
      </c>
      <c r="B1478" s="12" t="str">
        <f>IF(ins!B1480&lt;&gt;"",ins!B1480,"")</f>
        <v/>
      </c>
      <c r="C1478" s="12" t="str">
        <f>IF(ins!D1480&lt;&gt;"",ins!D1480,"")</f>
        <v/>
      </c>
      <c r="D1478" s="12" t="str">
        <f>IF(ins!E1480&lt;&gt;"",VLOOKUP(ins!E1480,private!S:U,3,FALSE),"")</f>
        <v/>
      </c>
      <c r="E1478" s="12" t="str">
        <f>IF(ins!E1480&lt;&gt;"",ins!F1480,"")</f>
        <v/>
      </c>
      <c r="F1478" s="12" t="str">
        <f>IF(ins!G1480&lt;&gt;"",ins!G1480,"")</f>
        <v/>
      </c>
      <c r="G1478" s="65" t="str">
        <f>IF(ins!H1480&lt;&gt;"",ins!H1480,"")</f>
        <v/>
      </c>
      <c r="H1478" s="65" t="str">
        <f>IF(ins!I1480&lt;&gt;"",ins!I1480,"")</f>
        <v/>
      </c>
      <c r="I1478" s="65" t="str">
        <f>IF(ins!J1480&lt;&gt;"",ins!J1480,"")</f>
        <v/>
      </c>
      <c r="J1478" s="12" t="str">
        <f>IF(ins!K1480&lt;&gt;"",ins!K1480,"")</f>
        <v/>
      </c>
    </row>
    <row r="1479" spans="1:10" x14ac:dyDescent="0.25">
      <c r="A1479" s="12" t="str">
        <f>IF(ins!B1481&lt;&gt;"",ins!A1481,"")</f>
        <v/>
      </c>
      <c r="B1479" s="12" t="str">
        <f>IF(ins!B1481&lt;&gt;"",ins!B1481,"")</f>
        <v/>
      </c>
      <c r="C1479" s="12" t="str">
        <f>IF(ins!D1481&lt;&gt;"",ins!D1481,"")</f>
        <v/>
      </c>
      <c r="D1479" s="12" t="str">
        <f>IF(ins!E1481&lt;&gt;"",VLOOKUP(ins!E1481,private!S:U,3,FALSE),"")</f>
        <v/>
      </c>
      <c r="E1479" s="12" t="str">
        <f>IF(ins!E1481&lt;&gt;"",ins!F1481,"")</f>
        <v/>
      </c>
      <c r="F1479" s="12" t="str">
        <f>IF(ins!G1481&lt;&gt;"",ins!G1481,"")</f>
        <v/>
      </c>
      <c r="G1479" s="65" t="str">
        <f>IF(ins!H1481&lt;&gt;"",ins!H1481,"")</f>
        <v/>
      </c>
      <c r="H1479" s="65" t="str">
        <f>IF(ins!I1481&lt;&gt;"",ins!I1481,"")</f>
        <v/>
      </c>
      <c r="I1479" s="65" t="str">
        <f>IF(ins!J1481&lt;&gt;"",ins!J1481,"")</f>
        <v/>
      </c>
      <c r="J1479" s="12" t="str">
        <f>IF(ins!K1481&lt;&gt;"",ins!K1481,"")</f>
        <v/>
      </c>
    </row>
    <row r="1480" spans="1:10" x14ac:dyDescent="0.25">
      <c r="A1480" s="12" t="str">
        <f>IF(ins!B1482&lt;&gt;"",ins!A1482,"")</f>
        <v/>
      </c>
      <c r="B1480" s="12" t="str">
        <f>IF(ins!B1482&lt;&gt;"",ins!B1482,"")</f>
        <v/>
      </c>
      <c r="C1480" s="12" t="str">
        <f>IF(ins!D1482&lt;&gt;"",ins!D1482,"")</f>
        <v/>
      </c>
      <c r="D1480" s="12" t="str">
        <f>IF(ins!E1482&lt;&gt;"",VLOOKUP(ins!E1482,private!S:U,3,FALSE),"")</f>
        <v/>
      </c>
      <c r="E1480" s="12" t="str">
        <f>IF(ins!E1482&lt;&gt;"",ins!F1482,"")</f>
        <v/>
      </c>
      <c r="F1480" s="12" t="str">
        <f>IF(ins!G1482&lt;&gt;"",ins!G1482,"")</f>
        <v/>
      </c>
      <c r="G1480" s="65" t="str">
        <f>IF(ins!H1482&lt;&gt;"",ins!H1482,"")</f>
        <v/>
      </c>
      <c r="H1480" s="65" t="str">
        <f>IF(ins!I1482&lt;&gt;"",ins!I1482,"")</f>
        <v/>
      </c>
      <c r="I1480" s="65" t="str">
        <f>IF(ins!J1482&lt;&gt;"",ins!J1482,"")</f>
        <v/>
      </c>
      <c r="J1480" s="12" t="str">
        <f>IF(ins!K1482&lt;&gt;"",ins!K1482,"")</f>
        <v/>
      </c>
    </row>
    <row r="1481" spans="1:10" x14ac:dyDescent="0.25">
      <c r="A1481" s="12" t="str">
        <f>IF(ins!B1483&lt;&gt;"",ins!A1483,"")</f>
        <v/>
      </c>
      <c r="B1481" s="12" t="str">
        <f>IF(ins!B1483&lt;&gt;"",ins!B1483,"")</f>
        <v/>
      </c>
      <c r="C1481" s="12" t="str">
        <f>IF(ins!D1483&lt;&gt;"",ins!D1483,"")</f>
        <v/>
      </c>
      <c r="D1481" s="12" t="str">
        <f>IF(ins!E1483&lt;&gt;"",VLOOKUP(ins!E1483,private!S:U,3,FALSE),"")</f>
        <v/>
      </c>
      <c r="E1481" s="12" t="str">
        <f>IF(ins!E1483&lt;&gt;"",ins!F1483,"")</f>
        <v/>
      </c>
      <c r="F1481" s="12" t="str">
        <f>IF(ins!G1483&lt;&gt;"",ins!G1483,"")</f>
        <v/>
      </c>
      <c r="G1481" s="65" t="str">
        <f>IF(ins!H1483&lt;&gt;"",ins!H1483,"")</f>
        <v/>
      </c>
      <c r="H1481" s="65" t="str">
        <f>IF(ins!I1483&lt;&gt;"",ins!I1483,"")</f>
        <v/>
      </c>
      <c r="I1481" s="65" t="str">
        <f>IF(ins!J1483&lt;&gt;"",ins!J1483,"")</f>
        <v/>
      </c>
      <c r="J1481" s="12" t="str">
        <f>IF(ins!K1483&lt;&gt;"",ins!K1483,"")</f>
        <v/>
      </c>
    </row>
    <row r="1482" spans="1:10" x14ac:dyDescent="0.25">
      <c r="A1482" s="12" t="str">
        <f>IF(ins!B1484&lt;&gt;"",ins!A1484,"")</f>
        <v/>
      </c>
      <c r="B1482" s="12" t="str">
        <f>IF(ins!B1484&lt;&gt;"",ins!B1484,"")</f>
        <v/>
      </c>
      <c r="C1482" s="12" t="str">
        <f>IF(ins!D1484&lt;&gt;"",ins!D1484,"")</f>
        <v/>
      </c>
      <c r="D1482" s="12" t="str">
        <f>IF(ins!E1484&lt;&gt;"",VLOOKUP(ins!E1484,private!S:U,3,FALSE),"")</f>
        <v/>
      </c>
      <c r="E1482" s="12" t="str">
        <f>IF(ins!E1484&lt;&gt;"",ins!F1484,"")</f>
        <v/>
      </c>
      <c r="F1482" s="12" t="str">
        <f>IF(ins!G1484&lt;&gt;"",ins!G1484,"")</f>
        <v/>
      </c>
      <c r="G1482" s="65" t="str">
        <f>IF(ins!H1484&lt;&gt;"",ins!H1484,"")</f>
        <v/>
      </c>
      <c r="H1482" s="65" t="str">
        <f>IF(ins!I1484&lt;&gt;"",ins!I1484,"")</f>
        <v/>
      </c>
      <c r="I1482" s="65" t="str">
        <f>IF(ins!J1484&lt;&gt;"",ins!J1484,"")</f>
        <v/>
      </c>
      <c r="J1482" s="12" t="str">
        <f>IF(ins!K1484&lt;&gt;"",ins!K1484,"")</f>
        <v/>
      </c>
    </row>
    <row r="1483" spans="1:10" x14ac:dyDescent="0.25">
      <c r="A1483" s="12" t="str">
        <f>IF(ins!B1485&lt;&gt;"",ins!A1485,"")</f>
        <v/>
      </c>
      <c r="B1483" s="12" t="str">
        <f>IF(ins!B1485&lt;&gt;"",ins!B1485,"")</f>
        <v/>
      </c>
      <c r="C1483" s="12" t="str">
        <f>IF(ins!D1485&lt;&gt;"",ins!D1485,"")</f>
        <v/>
      </c>
      <c r="D1483" s="12" t="str">
        <f>IF(ins!E1485&lt;&gt;"",VLOOKUP(ins!E1485,private!S:U,3,FALSE),"")</f>
        <v/>
      </c>
      <c r="E1483" s="12" t="str">
        <f>IF(ins!E1485&lt;&gt;"",ins!F1485,"")</f>
        <v/>
      </c>
      <c r="F1483" s="12" t="str">
        <f>IF(ins!G1485&lt;&gt;"",ins!G1485,"")</f>
        <v/>
      </c>
      <c r="G1483" s="65" t="str">
        <f>IF(ins!H1485&lt;&gt;"",ins!H1485,"")</f>
        <v/>
      </c>
      <c r="H1483" s="65" t="str">
        <f>IF(ins!I1485&lt;&gt;"",ins!I1485,"")</f>
        <v/>
      </c>
      <c r="I1483" s="65" t="str">
        <f>IF(ins!J1485&lt;&gt;"",ins!J1485,"")</f>
        <v/>
      </c>
      <c r="J1483" s="12" t="str">
        <f>IF(ins!K1485&lt;&gt;"",ins!K1485,"")</f>
        <v/>
      </c>
    </row>
    <row r="1484" spans="1:10" x14ac:dyDescent="0.25">
      <c r="A1484" s="12" t="str">
        <f>IF(ins!B1486&lt;&gt;"",ins!A1486,"")</f>
        <v/>
      </c>
      <c r="B1484" s="12" t="str">
        <f>IF(ins!B1486&lt;&gt;"",ins!B1486,"")</f>
        <v/>
      </c>
      <c r="C1484" s="12" t="str">
        <f>IF(ins!D1486&lt;&gt;"",ins!D1486,"")</f>
        <v/>
      </c>
      <c r="D1484" s="12" t="str">
        <f>IF(ins!E1486&lt;&gt;"",VLOOKUP(ins!E1486,private!S:U,3,FALSE),"")</f>
        <v/>
      </c>
      <c r="E1484" s="12" t="str">
        <f>IF(ins!E1486&lt;&gt;"",ins!F1486,"")</f>
        <v/>
      </c>
      <c r="F1484" s="12" t="str">
        <f>IF(ins!G1486&lt;&gt;"",ins!G1486,"")</f>
        <v/>
      </c>
      <c r="G1484" s="65" t="str">
        <f>IF(ins!H1486&lt;&gt;"",ins!H1486,"")</f>
        <v/>
      </c>
      <c r="H1484" s="65" t="str">
        <f>IF(ins!I1486&lt;&gt;"",ins!I1486,"")</f>
        <v/>
      </c>
      <c r="I1484" s="65" t="str">
        <f>IF(ins!J1486&lt;&gt;"",ins!J1486,"")</f>
        <v/>
      </c>
      <c r="J1484" s="12" t="str">
        <f>IF(ins!K1486&lt;&gt;"",ins!K1486,"")</f>
        <v/>
      </c>
    </row>
    <row r="1485" spans="1:10" x14ac:dyDescent="0.25">
      <c r="A1485" s="12" t="str">
        <f>IF(ins!B1487&lt;&gt;"",ins!A1487,"")</f>
        <v/>
      </c>
      <c r="B1485" s="12" t="str">
        <f>IF(ins!B1487&lt;&gt;"",ins!B1487,"")</f>
        <v/>
      </c>
      <c r="C1485" s="12" t="str">
        <f>IF(ins!D1487&lt;&gt;"",ins!D1487,"")</f>
        <v/>
      </c>
      <c r="D1485" s="12" t="str">
        <f>IF(ins!E1487&lt;&gt;"",VLOOKUP(ins!E1487,private!S:U,3,FALSE),"")</f>
        <v/>
      </c>
      <c r="E1485" s="12" t="str">
        <f>IF(ins!E1487&lt;&gt;"",ins!F1487,"")</f>
        <v/>
      </c>
      <c r="F1485" s="12" t="str">
        <f>IF(ins!G1487&lt;&gt;"",ins!G1487,"")</f>
        <v/>
      </c>
      <c r="G1485" s="65" t="str">
        <f>IF(ins!H1487&lt;&gt;"",ins!H1487,"")</f>
        <v/>
      </c>
      <c r="H1485" s="65" t="str">
        <f>IF(ins!I1487&lt;&gt;"",ins!I1487,"")</f>
        <v/>
      </c>
      <c r="I1485" s="65" t="str">
        <f>IF(ins!J1487&lt;&gt;"",ins!J1487,"")</f>
        <v/>
      </c>
      <c r="J1485" s="12" t="str">
        <f>IF(ins!K1487&lt;&gt;"",ins!K1487,"")</f>
        <v/>
      </c>
    </row>
    <row r="1486" spans="1:10" x14ac:dyDescent="0.25">
      <c r="A1486" s="12" t="str">
        <f>IF(ins!B1488&lt;&gt;"",ins!A1488,"")</f>
        <v/>
      </c>
      <c r="B1486" s="12" t="str">
        <f>IF(ins!B1488&lt;&gt;"",ins!B1488,"")</f>
        <v/>
      </c>
      <c r="C1486" s="12" t="str">
        <f>IF(ins!D1488&lt;&gt;"",ins!D1488,"")</f>
        <v/>
      </c>
      <c r="D1486" s="12" t="str">
        <f>IF(ins!E1488&lt;&gt;"",VLOOKUP(ins!E1488,private!S:U,3,FALSE),"")</f>
        <v/>
      </c>
      <c r="E1486" s="12" t="str">
        <f>IF(ins!E1488&lt;&gt;"",ins!F1488,"")</f>
        <v/>
      </c>
      <c r="F1486" s="12" t="str">
        <f>IF(ins!G1488&lt;&gt;"",ins!G1488,"")</f>
        <v/>
      </c>
      <c r="G1486" s="65" t="str">
        <f>IF(ins!H1488&lt;&gt;"",ins!H1488,"")</f>
        <v/>
      </c>
      <c r="H1486" s="65" t="str">
        <f>IF(ins!I1488&lt;&gt;"",ins!I1488,"")</f>
        <v/>
      </c>
      <c r="I1486" s="65" t="str">
        <f>IF(ins!J1488&lt;&gt;"",ins!J1488,"")</f>
        <v/>
      </c>
      <c r="J1486" s="12" t="str">
        <f>IF(ins!K1488&lt;&gt;"",ins!K1488,"")</f>
        <v/>
      </c>
    </row>
    <row r="1487" spans="1:10" x14ac:dyDescent="0.25">
      <c r="A1487" s="12" t="str">
        <f>IF(ins!B1489&lt;&gt;"",ins!A1489,"")</f>
        <v/>
      </c>
      <c r="B1487" s="12" t="str">
        <f>IF(ins!B1489&lt;&gt;"",ins!B1489,"")</f>
        <v/>
      </c>
      <c r="C1487" s="12" t="str">
        <f>IF(ins!D1489&lt;&gt;"",ins!D1489,"")</f>
        <v/>
      </c>
      <c r="D1487" s="12" t="str">
        <f>IF(ins!E1489&lt;&gt;"",VLOOKUP(ins!E1489,private!S:U,3,FALSE),"")</f>
        <v/>
      </c>
      <c r="E1487" s="12" t="str">
        <f>IF(ins!E1489&lt;&gt;"",ins!F1489,"")</f>
        <v/>
      </c>
      <c r="F1487" s="12" t="str">
        <f>IF(ins!G1489&lt;&gt;"",ins!G1489,"")</f>
        <v/>
      </c>
      <c r="G1487" s="65" t="str">
        <f>IF(ins!H1489&lt;&gt;"",ins!H1489,"")</f>
        <v/>
      </c>
      <c r="H1487" s="65" t="str">
        <f>IF(ins!I1489&lt;&gt;"",ins!I1489,"")</f>
        <v/>
      </c>
      <c r="I1487" s="65" t="str">
        <f>IF(ins!J1489&lt;&gt;"",ins!J1489,"")</f>
        <v/>
      </c>
      <c r="J1487" s="12" t="str">
        <f>IF(ins!K1489&lt;&gt;"",ins!K1489,"")</f>
        <v/>
      </c>
    </row>
    <row r="1488" spans="1:10" x14ac:dyDescent="0.25">
      <c r="A1488" s="12" t="str">
        <f>IF(ins!B1490&lt;&gt;"",ins!A1490,"")</f>
        <v/>
      </c>
      <c r="B1488" s="12" t="str">
        <f>IF(ins!B1490&lt;&gt;"",ins!B1490,"")</f>
        <v/>
      </c>
      <c r="C1488" s="12" t="str">
        <f>IF(ins!D1490&lt;&gt;"",ins!D1490,"")</f>
        <v/>
      </c>
      <c r="D1488" s="12" t="str">
        <f>IF(ins!E1490&lt;&gt;"",VLOOKUP(ins!E1490,private!S:U,3,FALSE),"")</f>
        <v/>
      </c>
      <c r="E1488" s="12" t="str">
        <f>IF(ins!E1490&lt;&gt;"",ins!F1490,"")</f>
        <v/>
      </c>
      <c r="F1488" s="12" t="str">
        <f>IF(ins!G1490&lt;&gt;"",ins!G1490,"")</f>
        <v/>
      </c>
      <c r="G1488" s="65" t="str">
        <f>IF(ins!H1490&lt;&gt;"",ins!H1490,"")</f>
        <v/>
      </c>
      <c r="H1488" s="65" t="str">
        <f>IF(ins!I1490&lt;&gt;"",ins!I1490,"")</f>
        <v/>
      </c>
      <c r="I1488" s="65" t="str">
        <f>IF(ins!J1490&lt;&gt;"",ins!J1490,"")</f>
        <v/>
      </c>
      <c r="J1488" s="12" t="str">
        <f>IF(ins!K1490&lt;&gt;"",ins!K1490,"")</f>
        <v/>
      </c>
    </row>
    <row r="1489" spans="1:10" x14ac:dyDescent="0.25">
      <c r="A1489" s="12" t="str">
        <f>IF(ins!B1491&lt;&gt;"",ins!A1491,"")</f>
        <v/>
      </c>
      <c r="B1489" s="12" t="str">
        <f>IF(ins!B1491&lt;&gt;"",ins!B1491,"")</f>
        <v/>
      </c>
      <c r="C1489" s="12" t="str">
        <f>IF(ins!D1491&lt;&gt;"",ins!D1491,"")</f>
        <v/>
      </c>
      <c r="D1489" s="12" t="str">
        <f>IF(ins!E1491&lt;&gt;"",VLOOKUP(ins!E1491,private!S:U,3,FALSE),"")</f>
        <v/>
      </c>
      <c r="E1489" s="12" t="str">
        <f>IF(ins!E1491&lt;&gt;"",ins!F1491,"")</f>
        <v/>
      </c>
      <c r="F1489" s="12" t="str">
        <f>IF(ins!G1491&lt;&gt;"",ins!G1491,"")</f>
        <v/>
      </c>
      <c r="G1489" s="65" t="str">
        <f>IF(ins!H1491&lt;&gt;"",ins!H1491,"")</f>
        <v/>
      </c>
      <c r="H1489" s="65" t="str">
        <f>IF(ins!I1491&lt;&gt;"",ins!I1491,"")</f>
        <v/>
      </c>
      <c r="I1489" s="65" t="str">
        <f>IF(ins!J1491&lt;&gt;"",ins!J1491,"")</f>
        <v/>
      </c>
      <c r="J1489" s="12" t="str">
        <f>IF(ins!K1491&lt;&gt;"",ins!K1491,"")</f>
        <v/>
      </c>
    </row>
    <row r="1490" spans="1:10" x14ac:dyDescent="0.25">
      <c r="A1490" s="12" t="str">
        <f>IF(ins!B1492&lt;&gt;"",ins!A1492,"")</f>
        <v/>
      </c>
      <c r="B1490" s="12" t="str">
        <f>IF(ins!B1492&lt;&gt;"",ins!B1492,"")</f>
        <v/>
      </c>
      <c r="C1490" s="12" t="str">
        <f>IF(ins!D1492&lt;&gt;"",ins!D1492,"")</f>
        <v/>
      </c>
      <c r="D1490" s="12" t="str">
        <f>IF(ins!E1492&lt;&gt;"",VLOOKUP(ins!E1492,private!S:U,3,FALSE),"")</f>
        <v/>
      </c>
      <c r="E1490" s="12" t="str">
        <f>IF(ins!E1492&lt;&gt;"",ins!F1492,"")</f>
        <v/>
      </c>
      <c r="F1490" s="12" t="str">
        <f>IF(ins!G1492&lt;&gt;"",ins!G1492,"")</f>
        <v/>
      </c>
      <c r="G1490" s="65" t="str">
        <f>IF(ins!H1492&lt;&gt;"",ins!H1492,"")</f>
        <v/>
      </c>
      <c r="H1490" s="65" t="str">
        <f>IF(ins!I1492&lt;&gt;"",ins!I1492,"")</f>
        <v/>
      </c>
      <c r="I1490" s="65" t="str">
        <f>IF(ins!J1492&lt;&gt;"",ins!J1492,"")</f>
        <v/>
      </c>
      <c r="J1490" s="12" t="str">
        <f>IF(ins!K1492&lt;&gt;"",ins!K1492,"")</f>
        <v/>
      </c>
    </row>
    <row r="1491" spans="1:10" x14ac:dyDescent="0.25">
      <c r="A1491" s="12" t="str">
        <f>IF(ins!B1493&lt;&gt;"",ins!A1493,"")</f>
        <v/>
      </c>
      <c r="B1491" s="12" t="str">
        <f>IF(ins!B1493&lt;&gt;"",ins!B1493,"")</f>
        <v/>
      </c>
      <c r="C1491" s="12" t="str">
        <f>IF(ins!D1493&lt;&gt;"",ins!D1493,"")</f>
        <v/>
      </c>
      <c r="D1491" s="12" t="str">
        <f>IF(ins!E1493&lt;&gt;"",VLOOKUP(ins!E1493,private!S:U,3,FALSE),"")</f>
        <v/>
      </c>
      <c r="E1491" s="12" t="str">
        <f>IF(ins!E1493&lt;&gt;"",ins!F1493,"")</f>
        <v/>
      </c>
      <c r="F1491" s="12" t="str">
        <f>IF(ins!G1493&lt;&gt;"",ins!G1493,"")</f>
        <v/>
      </c>
      <c r="G1491" s="65" t="str">
        <f>IF(ins!H1493&lt;&gt;"",ins!H1493,"")</f>
        <v/>
      </c>
      <c r="H1491" s="65" t="str">
        <f>IF(ins!I1493&lt;&gt;"",ins!I1493,"")</f>
        <v/>
      </c>
      <c r="I1491" s="65" t="str">
        <f>IF(ins!J1493&lt;&gt;"",ins!J1493,"")</f>
        <v/>
      </c>
      <c r="J1491" s="12" t="str">
        <f>IF(ins!K1493&lt;&gt;"",ins!K1493,"")</f>
        <v/>
      </c>
    </row>
    <row r="1492" spans="1:10" x14ac:dyDescent="0.25">
      <c r="A1492" s="12" t="str">
        <f>IF(ins!B1494&lt;&gt;"",ins!A1494,"")</f>
        <v/>
      </c>
      <c r="B1492" s="12" t="str">
        <f>IF(ins!B1494&lt;&gt;"",ins!B1494,"")</f>
        <v/>
      </c>
      <c r="C1492" s="12" t="str">
        <f>IF(ins!D1494&lt;&gt;"",ins!D1494,"")</f>
        <v/>
      </c>
      <c r="D1492" s="12" t="str">
        <f>IF(ins!E1494&lt;&gt;"",VLOOKUP(ins!E1494,private!S:U,3,FALSE),"")</f>
        <v/>
      </c>
      <c r="E1492" s="12" t="str">
        <f>IF(ins!E1494&lt;&gt;"",ins!F1494,"")</f>
        <v/>
      </c>
      <c r="F1492" s="12" t="str">
        <f>IF(ins!G1494&lt;&gt;"",ins!G1494,"")</f>
        <v/>
      </c>
      <c r="G1492" s="65" t="str">
        <f>IF(ins!H1494&lt;&gt;"",ins!H1494,"")</f>
        <v/>
      </c>
      <c r="H1492" s="65" t="str">
        <f>IF(ins!I1494&lt;&gt;"",ins!I1494,"")</f>
        <v/>
      </c>
      <c r="I1492" s="65" t="str">
        <f>IF(ins!J1494&lt;&gt;"",ins!J1494,"")</f>
        <v/>
      </c>
      <c r="J1492" s="12" t="str">
        <f>IF(ins!K1494&lt;&gt;"",ins!K1494,"")</f>
        <v/>
      </c>
    </row>
    <row r="1493" spans="1:10" x14ac:dyDescent="0.25">
      <c r="A1493" s="12" t="str">
        <f>IF(ins!B1495&lt;&gt;"",ins!A1495,"")</f>
        <v/>
      </c>
      <c r="B1493" s="12" t="str">
        <f>IF(ins!B1495&lt;&gt;"",ins!B1495,"")</f>
        <v/>
      </c>
      <c r="C1493" s="12" t="str">
        <f>IF(ins!D1495&lt;&gt;"",ins!D1495,"")</f>
        <v/>
      </c>
      <c r="D1493" s="12" t="str">
        <f>IF(ins!E1495&lt;&gt;"",VLOOKUP(ins!E1495,private!S:U,3,FALSE),"")</f>
        <v/>
      </c>
      <c r="E1493" s="12" t="str">
        <f>IF(ins!E1495&lt;&gt;"",ins!F1495,"")</f>
        <v/>
      </c>
      <c r="F1493" s="12" t="str">
        <f>IF(ins!G1495&lt;&gt;"",ins!G1495,"")</f>
        <v/>
      </c>
      <c r="G1493" s="65" t="str">
        <f>IF(ins!H1495&lt;&gt;"",ins!H1495,"")</f>
        <v/>
      </c>
      <c r="H1493" s="65" t="str">
        <f>IF(ins!I1495&lt;&gt;"",ins!I1495,"")</f>
        <v/>
      </c>
      <c r="I1493" s="65" t="str">
        <f>IF(ins!J1495&lt;&gt;"",ins!J1495,"")</f>
        <v/>
      </c>
      <c r="J1493" s="12" t="str">
        <f>IF(ins!K1495&lt;&gt;"",ins!K1495,"")</f>
        <v/>
      </c>
    </row>
    <row r="1494" spans="1:10" x14ac:dyDescent="0.25">
      <c r="A1494" s="12" t="str">
        <f>IF(ins!B1496&lt;&gt;"",ins!A1496,"")</f>
        <v/>
      </c>
      <c r="B1494" s="12" t="str">
        <f>IF(ins!B1496&lt;&gt;"",ins!B1496,"")</f>
        <v/>
      </c>
      <c r="C1494" s="12" t="str">
        <f>IF(ins!D1496&lt;&gt;"",ins!D1496,"")</f>
        <v/>
      </c>
      <c r="D1494" s="12" t="str">
        <f>IF(ins!E1496&lt;&gt;"",VLOOKUP(ins!E1496,private!S:U,3,FALSE),"")</f>
        <v/>
      </c>
      <c r="E1494" s="12" t="str">
        <f>IF(ins!E1496&lt;&gt;"",ins!F1496,"")</f>
        <v/>
      </c>
      <c r="F1494" s="12" t="str">
        <f>IF(ins!G1496&lt;&gt;"",ins!G1496,"")</f>
        <v/>
      </c>
      <c r="G1494" s="65" t="str">
        <f>IF(ins!H1496&lt;&gt;"",ins!H1496,"")</f>
        <v/>
      </c>
      <c r="H1494" s="65" t="str">
        <f>IF(ins!I1496&lt;&gt;"",ins!I1496,"")</f>
        <v/>
      </c>
      <c r="I1494" s="65" t="str">
        <f>IF(ins!J1496&lt;&gt;"",ins!J1496,"")</f>
        <v/>
      </c>
      <c r="J1494" s="12" t="str">
        <f>IF(ins!K1496&lt;&gt;"",ins!K1496,"")</f>
        <v/>
      </c>
    </row>
    <row r="1495" spans="1:10" x14ac:dyDescent="0.25">
      <c r="A1495" s="12" t="str">
        <f>IF(ins!B1497&lt;&gt;"",ins!A1497,"")</f>
        <v/>
      </c>
      <c r="B1495" s="12" t="str">
        <f>IF(ins!B1497&lt;&gt;"",ins!B1497,"")</f>
        <v/>
      </c>
      <c r="C1495" s="12" t="str">
        <f>IF(ins!D1497&lt;&gt;"",ins!D1497,"")</f>
        <v/>
      </c>
      <c r="D1495" s="12" t="str">
        <f>IF(ins!E1497&lt;&gt;"",VLOOKUP(ins!E1497,private!S:U,3,FALSE),"")</f>
        <v/>
      </c>
      <c r="E1495" s="12" t="str">
        <f>IF(ins!E1497&lt;&gt;"",ins!F1497,"")</f>
        <v/>
      </c>
      <c r="F1495" s="12" t="str">
        <f>IF(ins!G1497&lt;&gt;"",ins!G1497,"")</f>
        <v/>
      </c>
      <c r="G1495" s="65" t="str">
        <f>IF(ins!H1497&lt;&gt;"",ins!H1497,"")</f>
        <v/>
      </c>
      <c r="H1495" s="65" t="str">
        <f>IF(ins!I1497&lt;&gt;"",ins!I1497,"")</f>
        <v/>
      </c>
      <c r="I1495" s="65" t="str">
        <f>IF(ins!J1497&lt;&gt;"",ins!J1497,"")</f>
        <v/>
      </c>
      <c r="J1495" s="12" t="str">
        <f>IF(ins!K1497&lt;&gt;"",ins!K1497,"")</f>
        <v/>
      </c>
    </row>
    <row r="1496" spans="1:10" x14ac:dyDescent="0.25">
      <c r="A1496" s="12" t="str">
        <f>IF(ins!B1498&lt;&gt;"",ins!A1498,"")</f>
        <v/>
      </c>
      <c r="B1496" s="12" t="str">
        <f>IF(ins!B1498&lt;&gt;"",ins!B1498,"")</f>
        <v/>
      </c>
      <c r="C1496" s="12" t="str">
        <f>IF(ins!D1498&lt;&gt;"",ins!D1498,"")</f>
        <v/>
      </c>
      <c r="D1496" s="12" t="str">
        <f>IF(ins!E1498&lt;&gt;"",VLOOKUP(ins!E1498,private!S:U,3,FALSE),"")</f>
        <v/>
      </c>
      <c r="E1496" s="12" t="str">
        <f>IF(ins!E1498&lt;&gt;"",ins!F1498,"")</f>
        <v/>
      </c>
      <c r="F1496" s="12" t="str">
        <f>IF(ins!G1498&lt;&gt;"",ins!G1498,"")</f>
        <v/>
      </c>
      <c r="G1496" s="65" t="str">
        <f>IF(ins!H1498&lt;&gt;"",ins!H1498,"")</f>
        <v/>
      </c>
      <c r="H1496" s="65" t="str">
        <f>IF(ins!I1498&lt;&gt;"",ins!I1498,"")</f>
        <v/>
      </c>
      <c r="I1496" s="65" t="str">
        <f>IF(ins!J1498&lt;&gt;"",ins!J1498,"")</f>
        <v/>
      </c>
      <c r="J1496" s="12" t="str">
        <f>IF(ins!K1498&lt;&gt;"",ins!K1498,"")</f>
        <v/>
      </c>
    </row>
    <row r="1497" spans="1:10" x14ac:dyDescent="0.25">
      <c r="A1497" s="12" t="str">
        <f>IF(ins!B1499&lt;&gt;"",ins!A1499,"")</f>
        <v/>
      </c>
      <c r="B1497" s="12" t="str">
        <f>IF(ins!B1499&lt;&gt;"",ins!B1499,"")</f>
        <v/>
      </c>
      <c r="C1497" s="12" t="str">
        <f>IF(ins!D1499&lt;&gt;"",ins!D1499,"")</f>
        <v/>
      </c>
      <c r="D1497" s="12" t="str">
        <f>IF(ins!E1499&lt;&gt;"",VLOOKUP(ins!E1499,private!S:U,3,FALSE),"")</f>
        <v/>
      </c>
      <c r="E1497" s="12" t="str">
        <f>IF(ins!E1499&lt;&gt;"",ins!F1499,"")</f>
        <v/>
      </c>
      <c r="F1497" s="12" t="str">
        <f>IF(ins!G1499&lt;&gt;"",ins!G1499,"")</f>
        <v/>
      </c>
      <c r="G1497" s="65" t="str">
        <f>IF(ins!H1499&lt;&gt;"",ins!H1499,"")</f>
        <v/>
      </c>
      <c r="H1497" s="65" t="str">
        <f>IF(ins!I1499&lt;&gt;"",ins!I1499,"")</f>
        <v/>
      </c>
      <c r="I1497" s="65" t="str">
        <f>IF(ins!J1499&lt;&gt;"",ins!J1499,"")</f>
        <v/>
      </c>
      <c r="J1497" s="12" t="str">
        <f>IF(ins!K1499&lt;&gt;"",ins!K1499,"")</f>
        <v/>
      </c>
    </row>
    <row r="1498" spans="1:10" x14ac:dyDescent="0.25">
      <c r="A1498" s="12" t="str">
        <f>IF(ins!B1500&lt;&gt;"",ins!A1500,"")</f>
        <v/>
      </c>
      <c r="B1498" s="12" t="str">
        <f>IF(ins!B1500&lt;&gt;"",ins!B1500,"")</f>
        <v/>
      </c>
      <c r="C1498" s="12" t="str">
        <f>IF(ins!D1500&lt;&gt;"",ins!D1500,"")</f>
        <v/>
      </c>
      <c r="D1498" s="12" t="str">
        <f>IF(ins!E1500&lt;&gt;"",VLOOKUP(ins!E1500,private!S:U,3,FALSE),"")</f>
        <v/>
      </c>
      <c r="E1498" s="12" t="str">
        <f>IF(ins!E1500&lt;&gt;"",ins!F1500,"")</f>
        <v/>
      </c>
      <c r="F1498" s="12" t="str">
        <f>IF(ins!G1500&lt;&gt;"",ins!G1500,"")</f>
        <v/>
      </c>
      <c r="G1498" s="65" t="str">
        <f>IF(ins!H1500&lt;&gt;"",ins!H1500,"")</f>
        <v/>
      </c>
      <c r="H1498" s="65" t="str">
        <f>IF(ins!I1500&lt;&gt;"",ins!I1500,"")</f>
        <v/>
      </c>
      <c r="I1498" s="65" t="str">
        <f>IF(ins!J1500&lt;&gt;"",ins!J1500,"")</f>
        <v/>
      </c>
      <c r="J1498" s="12" t="str">
        <f>IF(ins!K1500&lt;&gt;"",ins!K1500,"")</f>
        <v/>
      </c>
    </row>
    <row r="1499" spans="1:10" x14ac:dyDescent="0.25">
      <c r="A1499" s="12" t="str">
        <f>IF(ins!B1501&lt;&gt;"",ins!A1501,"")</f>
        <v/>
      </c>
      <c r="B1499" s="12" t="str">
        <f>IF(ins!B1501&lt;&gt;"",ins!B1501,"")</f>
        <v/>
      </c>
      <c r="C1499" s="12" t="str">
        <f>IF(ins!D1501&lt;&gt;"",ins!D1501,"")</f>
        <v/>
      </c>
      <c r="D1499" s="12" t="str">
        <f>IF(ins!E1501&lt;&gt;"",VLOOKUP(ins!E1501,private!S:U,3,FALSE),"")</f>
        <v/>
      </c>
      <c r="E1499" s="12" t="str">
        <f>IF(ins!E1501&lt;&gt;"",ins!F1501,"")</f>
        <v/>
      </c>
      <c r="F1499" s="12" t="str">
        <f>IF(ins!G1501&lt;&gt;"",ins!G1501,"")</f>
        <v/>
      </c>
      <c r="G1499" s="65" t="str">
        <f>IF(ins!H1501&lt;&gt;"",ins!H1501,"")</f>
        <v/>
      </c>
      <c r="H1499" s="65" t="str">
        <f>IF(ins!I1501&lt;&gt;"",ins!I1501,"")</f>
        <v/>
      </c>
      <c r="I1499" s="65" t="str">
        <f>IF(ins!J1501&lt;&gt;"",ins!J1501,"")</f>
        <v/>
      </c>
      <c r="J1499" s="12" t="str">
        <f>IF(ins!K1501&lt;&gt;"",ins!K1501,"")</f>
        <v/>
      </c>
    </row>
    <row r="1500" spans="1:10" x14ac:dyDescent="0.25">
      <c r="A1500" s="12" t="str">
        <f>IF(ins!B1502&lt;&gt;"",ins!A1502,"")</f>
        <v/>
      </c>
      <c r="B1500" s="12" t="str">
        <f>IF(ins!B1502&lt;&gt;"",ins!B1502,"")</f>
        <v/>
      </c>
      <c r="C1500" s="12" t="str">
        <f>IF(ins!D1502&lt;&gt;"",ins!D1502,"")</f>
        <v/>
      </c>
      <c r="D1500" s="12" t="str">
        <f>IF(ins!E1502&lt;&gt;"",VLOOKUP(ins!E1502,private!S:U,3,FALSE),"")</f>
        <v/>
      </c>
      <c r="E1500" s="12" t="str">
        <f>IF(ins!E1502&lt;&gt;"",ins!F1502,"")</f>
        <v/>
      </c>
      <c r="F1500" s="12" t="str">
        <f>IF(ins!G1502&lt;&gt;"",ins!G1502,"")</f>
        <v/>
      </c>
      <c r="G1500" s="65" t="str">
        <f>IF(ins!H1502&lt;&gt;"",ins!H1502,"")</f>
        <v/>
      </c>
      <c r="H1500" s="65" t="str">
        <f>IF(ins!I1502&lt;&gt;"",ins!I1502,"")</f>
        <v/>
      </c>
      <c r="I1500" s="65" t="str">
        <f>IF(ins!J1502&lt;&gt;"",ins!J1502,"")</f>
        <v/>
      </c>
      <c r="J1500" s="12" t="str">
        <f>IF(ins!K1502&lt;&gt;"",ins!K1502,"")</f>
        <v/>
      </c>
    </row>
    <row r="1501" spans="1:10" x14ac:dyDescent="0.25">
      <c r="A1501" s="12" t="str">
        <f>IF(ins!B1503&lt;&gt;"",ins!A1503,"")</f>
        <v/>
      </c>
      <c r="B1501" s="12" t="str">
        <f>IF(ins!B1503&lt;&gt;"",ins!B1503,"")</f>
        <v/>
      </c>
      <c r="C1501" s="12" t="str">
        <f>IF(ins!D1503&lt;&gt;"",ins!D1503,"")</f>
        <v/>
      </c>
      <c r="D1501" s="12" t="str">
        <f>IF(ins!E1503&lt;&gt;"",VLOOKUP(ins!E1503,private!S:U,3,FALSE),"")</f>
        <v/>
      </c>
      <c r="E1501" s="12" t="str">
        <f>IF(ins!E1503&lt;&gt;"",ins!F1503,"")</f>
        <v/>
      </c>
      <c r="F1501" s="12" t="str">
        <f>IF(ins!G1503&lt;&gt;"",ins!G1503,"")</f>
        <v/>
      </c>
      <c r="G1501" s="65" t="str">
        <f>IF(ins!H1503&lt;&gt;"",ins!H1503,"")</f>
        <v/>
      </c>
      <c r="H1501" s="65" t="str">
        <f>IF(ins!I1503&lt;&gt;"",ins!I1503,"")</f>
        <v/>
      </c>
      <c r="I1501" s="65" t="str">
        <f>IF(ins!J1503&lt;&gt;"",ins!J1503,"")</f>
        <v/>
      </c>
      <c r="J1501" s="12" t="str">
        <f>IF(ins!K1503&lt;&gt;"",ins!K1503,"")</f>
        <v/>
      </c>
    </row>
    <row r="1502" spans="1:10" x14ac:dyDescent="0.25">
      <c r="A1502" s="12" t="str">
        <f>IF(ins!B1504&lt;&gt;"",ins!A1504,"")</f>
        <v/>
      </c>
      <c r="B1502" s="12" t="str">
        <f>IF(ins!B1504&lt;&gt;"",ins!B1504,"")</f>
        <v/>
      </c>
      <c r="C1502" s="12" t="str">
        <f>IF(ins!D1504&lt;&gt;"",ins!D1504,"")</f>
        <v/>
      </c>
      <c r="D1502" s="12" t="str">
        <f>IF(ins!E1504&lt;&gt;"",VLOOKUP(ins!E1504,private!S:U,3,FALSE),"")</f>
        <v/>
      </c>
      <c r="E1502" s="12" t="str">
        <f>IF(ins!E1504&lt;&gt;"",ins!F1504,"")</f>
        <v/>
      </c>
      <c r="F1502" s="12" t="str">
        <f>IF(ins!G1504&lt;&gt;"",ins!G1504,"")</f>
        <v/>
      </c>
      <c r="G1502" s="65" t="str">
        <f>IF(ins!H1504&lt;&gt;"",ins!H1504,"")</f>
        <v/>
      </c>
      <c r="H1502" s="65" t="str">
        <f>IF(ins!I1504&lt;&gt;"",ins!I1504,"")</f>
        <v/>
      </c>
      <c r="I1502" s="65" t="str">
        <f>IF(ins!J1504&lt;&gt;"",ins!J1504,"")</f>
        <v/>
      </c>
      <c r="J1502" s="12" t="str">
        <f>IF(ins!K1504&lt;&gt;"",ins!K1504,"")</f>
        <v/>
      </c>
    </row>
    <row r="1503" spans="1:10" x14ac:dyDescent="0.25">
      <c r="A1503" s="12" t="str">
        <f>IF(ins!B1505&lt;&gt;"",ins!A1505,"")</f>
        <v/>
      </c>
      <c r="B1503" s="12" t="str">
        <f>IF(ins!B1505&lt;&gt;"",ins!B1505,"")</f>
        <v/>
      </c>
      <c r="C1503" s="12" t="str">
        <f>IF(ins!D1505&lt;&gt;"",ins!D1505,"")</f>
        <v/>
      </c>
      <c r="D1503" s="12" t="str">
        <f>IF(ins!E1505&lt;&gt;"",VLOOKUP(ins!E1505,private!S:U,3,FALSE),"")</f>
        <v/>
      </c>
      <c r="E1503" s="12" t="str">
        <f>IF(ins!E1505&lt;&gt;"",ins!F1505,"")</f>
        <v/>
      </c>
      <c r="F1503" s="12" t="str">
        <f>IF(ins!G1505&lt;&gt;"",ins!G1505,"")</f>
        <v/>
      </c>
      <c r="G1503" s="65" t="str">
        <f>IF(ins!H1505&lt;&gt;"",ins!H1505,"")</f>
        <v/>
      </c>
      <c r="H1503" s="65" t="str">
        <f>IF(ins!I1505&lt;&gt;"",ins!I1505,"")</f>
        <v/>
      </c>
      <c r="I1503" s="65" t="str">
        <f>IF(ins!J1505&lt;&gt;"",ins!J1505,"")</f>
        <v/>
      </c>
      <c r="J1503" s="12" t="str">
        <f>IF(ins!K1505&lt;&gt;"",ins!K1505,"")</f>
        <v/>
      </c>
    </row>
    <row r="1504" spans="1:10" x14ac:dyDescent="0.25">
      <c r="A1504" s="12" t="str">
        <f>IF(ins!B1506&lt;&gt;"",ins!A1506,"")</f>
        <v/>
      </c>
      <c r="B1504" s="12" t="str">
        <f>IF(ins!B1506&lt;&gt;"",ins!B1506,"")</f>
        <v/>
      </c>
      <c r="C1504" s="12" t="str">
        <f>IF(ins!D1506&lt;&gt;"",ins!D1506,"")</f>
        <v/>
      </c>
      <c r="D1504" s="12" t="str">
        <f>IF(ins!E1506&lt;&gt;"",VLOOKUP(ins!E1506,private!S:U,3,FALSE),"")</f>
        <v/>
      </c>
      <c r="E1504" s="12" t="str">
        <f>IF(ins!E1506&lt;&gt;"",ins!F1506,"")</f>
        <v/>
      </c>
      <c r="F1504" s="12" t="str">
        <f>IF(ins!G1506&lt;&gt;"",ins!G1506,"")</f>
        <v/>
      </c>
      <c r="G1504" s="65" t="str">
        <f>IF(ins!H1506&lt;&gt;"",ins!H1506,"")</f>
        <v/>
      </c>
      <c r="H1504" s="65" t="str">
        <f>IF(ins!I1506&lt;&gt;"",ins!I1506,"")</f>
        <v/>
      </c>
      <c r="I1504" s="65" t="str">
        <f>IF(ins!J1506&lt;&gt;"",ins!J1506,"")</f>
        <v/>
      </c>
      <c r="J1504" s="12" t="str">
        <f>IF(ins!K1506&lt;&gt;"",ins!K1506,"")</f>
        <v/>
      </c>
    </row>
    <row r="1505" spans="1:10" x14ac:dyDescent="0.25">
      <c r="A1505" s="12" t="str">
        <f>IF(ins!B1507&lt;&gt;"",ins!A1507,"")</f>
        <v/>
      </c>
      <c r="B1505" s="12" t="str">
        <f>IF(ins!B1507&lt;&gt;"",ins!B1507,"")</f>
        <v/>
      </c>
      <c r="C1505" s="12" t="str">
        <f>IF(ins!D1507&lt;&gt;"",ins!D1507,"")</f>
        <v/>
      </c>
      <c r="D1505" s="12" t="str">
        <f>IF(ins!E1507&lt;&gt;"",VLOOKUP(ins!E1507,private!S:U,3,FALSE),"")</f>
        <v/>
      </c>
      <c r="E1505" s="12" t="str">
        <f>IF(ins!E1507&lt;&gt;"",ins!F1507,"")</f>
        <v/>
      </c>
      <c r="F1505" s="12" t="str">
        <f>IF(ins!G1507&lt;&gt;"",ins!G1507,"")</f>
        <v/>
      </c>
      <c r="G1505" s="65" t="str">
        <f>IF(ins!H1507&lt;&gt;"",ins!H1507,"")</f>
        <v/>
      </c>
      <c r="H1505" s="65" t="str">
        <f>IF(ins!I1507&lt;&gt;"",ins!I1507,"")</f>
        <v/>
      </c>
      <c r="I1505" s="65" t="str">
        <f>IF(ins!J1507&lt;&gt;"",ins!J1507,"")</f>
        <v/>
      </c>
      <c r="J1505" s="12" t="str">
        <f>IF(ins!K1507&lt;&gt;"",ins!K1507,"")</f>
        <v/>
      </c>
    </row>
    <row r="1506" spans="1:10" x14ac:dyDescent="0.25">
      <c r="A1506" s="12" t="str">
        <f>IF(ins!B1508&lt;&gt;"",ins!A1508,"")</f>
        <v/>
      </c>
      <c r="B1506" s="12" t="str">
        <f>IF(ins!B1508&lt;&gt;"",ins!B1508,"")</f>
        <v/>
      </c>
      <c r="C1506" s="12" t="str">
        <f>IF(ins!D1508&lt;&gt;"",ins!D1508,"")</f>
        <v/>
      </c>
      <c r="D1506" s="12" t="str">
        <f>IF(ins!E1508&lt;&gt;"",VLOOKUP(ins!E1508,private!S:U,3,FALSE),"")</f>
        <v/>
      </c>
      <c r="E1506" s="12" t="str">
        <f>IF(ins!E1508&lt;&gt;"",ins!F1508,"")</f>
        <v/>
      </c>
      <c r="F1506" s="12" t="str">
        <f>IF(ins!G1508&lt;&gt;"",ins!G1508,"")</f>
        <v/>
      </c>
      <c r="G1506" s="65" t="str">
        <f>IF(ins!H1508&lt;&gt;"",ins!H1508,"")</f>
        <v/>
      </c>
      <c r="H1506" s="65" t="str">
        <f>IF(ins!I1508&lt;&gt;"",ins!I1508,"")</f>
        <v/>
      </c>
      <c r="I1506" s="65" t="str">
        <f>IF(ins!J1508&lt;&gt;"",ins!J1508,"")</f>
        <v/>
      </c>
      <c r="J1506" s="12" t="str">
        <f>IF(ins!K1508&lt;&gt;"",ins!K1508,"")</f>
        <v/>
      </c>
    </row>
    <row r="1507" spans="1:10" x14ac:dyDescent="0.25">
      <c r="A1507" s="12" t="str">
        <f>IF(ins!B1509&lt;&gt;"",ins!A1509,"")</f>
        <v/>
      </c>
      <c r="B1507" s="12" t="str">
        <f>IF(ins!B1509&lt;&gt;"",ins!B1509,"")</f>
        <v/>
      </c>
      <c r="C1507" s="12" t="str">
        <f>IF(ins!D1509&lt;&gt;"",ins!D1509,"")</f>
        <v/>
      </c>
      <c r="D1507" s="12" t="str">
        <f>IF(ins!E1509&lt;&gt;"",VLOOKUP(ins!E1509,private!S:U,3,FALSE),"")</f>
        <v/>
      </c>
      <c r="E1507" s="12" t="str">
        <f>IF(ins!E1509&lt;&gt;"",ins!F1509,"")</f>
        <v/>
      </c>
      <c r="F1507" s="12" t="str">
        <f>IF(ins!G1509&lt;&gt;"",ins!G1509,"")</f>
        <v/>
      </c>
      <c r="G1507" s="65" t="str">
        <f>IF(ins!H1509&lt;&gt;"",ins!H1509,"")</f>
        <v/>
      </c>
      <c r="H1507" s="65" t="str">
        <f>IF(ins!I1509&lt;&gt;"",ins!I1509,"")</f>
        <v/>
      </c>
      <c r="I1507" s="65" t="str">
        <f>IF(ins!J1509&lt;&gt;"",ins!J1509,"")</f>
        <v/>
      </c>
      <c r="J1507" s="12" t="str">
        <f>IF(ins!K1509&lt;&gt;"",ins!K1509,"")</f>
        <v/>
      </c>
    </row>
    <row r="1508" spans="1:10" x14ac:dyDescent="0.25">
      <c r="A1508" s="12" t="str">
        <f>IF(ins!B1510&lt;&gt;"",ins!A1510,"")</f>
        <v/>
      </c>
      <c r="B1508" s="12" t="str">
        <f>IF(ins!B1510&lt;&gt;"",ins!B1510,"")</f>
        <v/>
      </c>
      <c r="C1508" s="12" t="str">
        <f>IF(ins!D1510&lt;&gt;"",ins!D1510,"")</f>
        <v/>
      </c>
      <c r="D1508" s="12" t="str">
        <f>IF(ins!E1510&lt;&gt;"",VLOOKUP(ins!E1510,private!S:U,3,FALSE),"")</f>
        <v/>
      </c>
      <c r="E1508" s="12" t="str">
        <f>IF(ins!E1510&lt;&gt;"",ins!F1510,"")</f>
        <v/>
      </c>
      <c r="F1508" s="12" t="str">
        <f>IF(ins!G1510&lt;&gt;"",ins!G1510,"")</f>
        <v/>
      </c>
      <c r="G1508" s="65" t="str">
        <f>IF(ins!H1510&lt;&gt;"",ins!H1510,"")</f>
        <v/>
      </c>
      <c r="H1508" s="65" t="str">
        <f>IF(ins!I1510&lt;&gt;"",ins!I1510,"")</f>
        <v/>
      </c>
      <c r="I1508" s="65" t="str">
        <f>IF(ins!J1510&lt;&gt;"",ins!J1510,"")</f>
        <v/>
      </c>
      <c r="J1508" s="12" t="str">
        <f>IF(ins!K1510&lt;&gt;"",ins!K1510,"")</f>
        <v/>
      </c>
    </row>
    <row r="1509" spans="1:10" x14ac:dyDescent="0.25">
      <c r="A1509" s="12" t="str">
        <f>IF(ins!B1511&lt;&gt;"",ins!A1511,"")</f>
        <v/>
      </c>
      <c r="B1509" s="12" t="str">
        <f>IF(ins!B1511&lt;&gt;"",ins!B1511,"")</f>
        <v/>
      </c>
      <c r="C1509" s="12" t="str">
        <f>IF(ins!D1511&lt;&gt;"",ins!D1511,"")</f>
        <v/>
      </c>
      <c r="D1509" s="12" t="str">
        <f>IF(ins!E1511&lt;&gt;"",VLOOKUP(ins!E1511,private!S:U,3,FALSE),"")</f>
        <v/>
      </c>
      <c r="E1509" s="12" t="str">
        <f>IF(ins!E1511&lt;&gt;"",ins!F1511,"")</f>
        <v/>
      </c>
      <c r="F1509" s="12" t="str">
        <f>IF(ins!G1511&lt;&gt;"",ins!G1511,"")</f>
        <v/>
      </c>
      <c r="G1509" s="65" t="str">
        <f>IF(ins!H1511&lt;&gt;"",ins!H1511,"")</f>
        <v/>
      </c>
      <c r="H1509" s="65" t="str">
        <f>IF(ins!I1511&lt;&gt;"",ins!I1511,"")</f>
        <v/>
      </c>
      <c r="I1509" s="65" t="str">
        <f>IF(ins!J1511&lt;&gt;"",ins!J1511,"")</f>
        <v/>
      </c>
      <c r="J1509" s="12" t="str">
        <f>IF(ins!K1511&lt;&gt;"",ins!K1511,"")</f>
        <v/>
      </c>
    </row>
    <row r="1510" spans="1:10" x14ac:dyDescent="0.25">
      <c r="A1510" s="12" t="str">
        <f>IF(ins!B1512&lt;&gt;"",ins!A1512,"")</f>
        <v/>
      </c>
      <c r="B1510" s="12" t="str">
        <f>IF(ins!B1512&lt;&gt;"",ins!B1512,"")</f>
        <v/>
      </c>
      <c r="C1510" s="12" t="str">
        <f>IF(ins!D1512&lt;&gt;"",ins!D1512,"")</f>
        <v/>
      </c>
      <c r="D1510" s="12" t="str">
        <f>IF(ins!E1512&lt;&gt;"",VLOOKUP(ins!E1512,private!S:U,3,FALSE),"")</f>
        <v/>
      </c>
      <c r="E1510" s="12" t="str">
        <f>IF(ins!E1512&lt;&gt;"",ins!F1512,"")</f>
        <v/>
      </c>
      <c r="F1510" s="12" t="str">
        <f>IF(ins!G1512&lt;&gt;"",ins!G1512,"")</f>
        <v/>
      </c>
      <c r="G1510" s="65" t="str">
        <f>IF(ins!H1512&lt;&gt;"",ins!H1512,"")</f>
        <v/>
      </c>
      <c r="H1510" s="65" t="str">
        <f>IF(ins!I1512&lt;&gt;"",ins!I1512,"")</f>
        <v/>
      </c>
      <c r="I1510" s="65" t="str">
        <f>IF(ins!J1512&lt;&gt;"",ins!J1512,"")</f>
        <v/>
      </c>
      <c r="J1510" s="12" t="str">
        <f>IF(ins!K1512&lt;&gt;"",ins!K1512,"")</f>
        <v/>
      </c>
    </row>
    <row r="1511" spans="1:10" x14ac:dyDescent="0.25">
      <c r="A1511" s="12" t="str">
        <f>IF(ins!B1513&lt;&gt;"",ins!A1513,"")</f>
        <v/>
      </c>
      <c r="B1511" s="12" t="str">
        <f>IF(ins!B1513&lt;&gt;"",ins!B1513,"")</f>
        <v/>
      </c>
      <c r="C1511" s="12" t="str">
        <f>IF(ins!D1513&lt;&gt;"",ins!D1513,"")</f>
        <v/>
      </c>
      <c r="D1511" s="12" t="str">
        <f>IF(ins!E1513&lt;&gt;"",VLOOKUP(ins!E1513,private!S:U,3,FALSE),"")</f>
        <v/>
      </c>
      <c r="E1511" s="12" t="str">
        <f>IF(ins!E1513&lt;&gt;"",ins!F1513,"")</f>
        <v/>
      </c>
      <c r="F1511" s="12" t="str">
        <f>IF(ins!G1513&lt;&gt;"",ins!G1513,"")</f>
        <v/>
      </c>
      <c r="G1511" s="65" t="str">
        <f>IF(ins!H1513&lt;&gt;"",ins!H1513,"")</f>
        <v/>
      </c>
      <c r="H1511" s="65" t="str">
        <f>IF(ins!I1513&lt;&gt;"",ins!I1513,"")</f>
        <v/>
      </c>
      <c r="I1511" s="65" t="str">
        <f>IF(ins!J1513&lt;&gt;"",ins!J1513,"")</f>
        <v/>
      </c>
      <c r="J1511" s="12" t="str">
        <f>IF(ins!K1513&lt;&gt;"",ins!K1513,"")</f>
        <v/>
      </c>
    </row>
    <row r="1512" spans="1:10" x14ac:dyDescent="0.25">
      <c r="A1512" s="12" t="str">
        <f>IF(ins!B1514&lt;&gt;"",ins!A1514,"")</f>
        <v/>
      </c>
      <c r="B1512" s="12" t="str">
        <f>IF(ins!B1514&lt;&gt;"",ins!B1514,"")</f>
        <v/>
      </c>
      <c r="C1512" s="12" t="str">
        <f>IF(ins!D1514&lt;&gt;"",ins!D1514,"")</f>
        <v/>
      </c>
      <c r="D1512" s="12" t="str">
        <f>IF(ins!E1514&lt;&gt;"",VLOOKUP(ins!E1514,private!S:U,3,FALSE),"")</f>
        <v/>
      </c>
      <c r="E1512" s="12" t="str">
        <f>IF(ins!E1514&lt;&gt;"",ins!F1514,"")</f>
        <v/>
      </c>
      <c r="F1512" s="12" t="str">
        <f>IF(ins!G1514&lt;&gt;"",ins!G1514,"")</f>
        <v/>
      </c>
      <c r="G1512" s="65" t="str">
        <f>IF(ins!H1514&lt;&gt;"",ins!H1514,"")</f>
        <v/>
      </c>
      <c r="H1512" s="65" t="str">
        <f>IF(ins!I1514&lt;&gt;"",ins!I1514,"")</f>
        <v/>
      </c>
      <c r="I1512" s="65" t="str">
        <f>IF(ins!J1514&lt;&gt;"",ins!J1514,"")</f>
        <v/>
      </c>
      <c r="J1512" s="12" t="str">
        <f>IF(ins!K1514&lt;&gt;"",ins!K1514,"")</f>
        <v/>
      </c>
    </row>
    <row r="1513" spans="1:10" x14ac:dyDescent="0.25">
      <c r="A1513" s="12" t="str">
        <f>IF(ins!B1515&lt;&gt;"",ins!A1515,"")</f>
        <v/>
      </c>
      <c r="B1513" s="12" t="str">
        <f>IF(ins!B1515&lt;&gt;"",ins!B1515,"")</f>
        <v/>
      </c>
      <c r="C1513" s="12" t="str">
        <f>IF(ins!D1515&lt;&gt;"",ins!D1515,"")</f>
        <v/>
      </c>
      <c r="D1513" s="12" t="str">
        <f>IF(ins!E1515&lt;&gt;"",VLOOKUP(ins!E1515,private!S:U,3,FALSE),"")</f>
        <v/>
      </c>
      <c r="E1513" s="12" t="str">
        <f>IF(ins!E1515&lt;&gt;"",ins!F1515,"")</f>
        <v/>
      </c>
      <c r="F1513" s="12" t="str">
        <f>IF(ins!G1515&lt;&gt;"",ins!G1515,"")</f>
        <v/>
      </c>
      <c r="G1513" s="65" t="str">
        <f>IF(ins!H1515&lt;&gt;"",ins!H1515,"")</f>
        <v/>
      </c>
      <c r="H1513" s="65" t="str">
        <f>IF(ins!I1515&lt;&gt;"",ins!I1515,"")</f>
        <v/>
      </c>
      <c r="I1513" s="65" t="str">
        <f>IF(ins!J1515&lt;&gt;"",ins!J1515,"")</f>
        <v/>
      </c>
      <c r="J1513" s="12" t="str">
        <f>IF(ins!K1515&lt;&gt;"",ins!K1515,"")</f>
        <v/>
      </c>
    </row>
    <row r="1514" spans="1:10" x14ac:dyDescent="0.25">
      <c r="A1514" s="12" t="str">
        <f>IF(ins!B1516&lt;&gt;"",ins!A1516,"")</f>
        <v/>
      </c>
      <c r="B1514" s="12" t="str">
        <f>IF(ins!B1516&lt;&gt;"",ins!B1516,"")</f>
        <v/>
      </c>
      <c r="C1514" s="12" t="str">
        <f>IF(ins!D1516&lt;&gt;"",ins!D1516,"")</f>
        <v/>
      </c>
      <c r="D1514" s="12" t="str">
        <f>IF(ins!E1516&lt;&gt;"",VLOOKUP(ins!E1516,private!S:U,3,FALSE),"")</f>
        <v/>
      </c>
      <c r="E1514" s="12" t="str">
        <f>IF(ins!E1516&lt;&gt;"",ins!F1516,"")</f>
        <v/>
      </c>
      <c r="F1514" s="12" t="str">
        <f>IF(ins!G1516&lt;&gt;"",ins!G1516,"")</f>
        <v/>
      </c>
      <c r="G1514" s="65" t="str">
        <f>IF(ins!H1516&lt;&gt;"",ins!H1516,"")</f>
        <v/>
      </c>
      <c r="H1514" s="65" t="str">
        <f>IF(ins!I1516&lt;&gt;"",ins!I1516,"")</f>
        <v/>
      </c>
      <c r="I1514" s="65" t="str">
        <f>IF(ins!J1516&lt;&gt;"",ins!J1516,"")</f>
        <v/>
      </c>
      <c r="J1514" s="12" t="str">
        <f>IF(ins!K1516&lt;&gt;"",ins!K1516,"")</f>
        <v/>
      </c>
    </row>
    <row r="1515" spans="1:10" x14ac:dyDescent="0.25">
      <c r="A1515" s="12" t="str">
        <f>IF(ins!B1517&lt;&gt;"",ins!A1517,"")</f>
        <v/>
      </c>
      <c r="B1515" s="12" t="str">
        <f>IF(ins!B1517&lt;&gt;"",ins!B1517,"")</f>
        <v/>
      </c>
      <c r="C1515" s="12" t="str">
        <f>IF(ins!D1517&lt;&gt;"",ins!D1517,"")</f>
        <v/>
      </c>
      <c r="D1515" s="12" t="str">
        <f>IF(ins!E1517&lt;&gt;"",VLOOKUP(ins!E1517,private!S:U,3,FALSE),"")</f>
        <v/>
      </c>
      <c r="E1515" s="12" t="str">
        <f>IF(ins!E1517&lt;&gt;"",ins!F1517,"")</f>
        <v/>
      </c>
      <c r="F1515" s="12" t="str">
        <f>IF(ins!G1517&lt;&gt;"",ins!G1517,"")</f>
        <v/>
      </c>
      <c r="G1515" s="65" t="str">
        <f>IF(ins!H1517&lt;&gt;"",ins!H1517,"")</f>
        <v/>
      </c>
      <c r="H1515" s="65" t="str">
        <f>IF(ins!I1517&lt;&gt;"",ins!I1517,"")</f>
        <v/>
      </c>
      <c r="I1515" s="65" t="str">
        <f>IF(ins!J1517&lt;&gt;"",ins!J1517,"")</f>
        <v/>
      </c>
      <c r="J1515" s="12" t="str">
        <f>IF(ins!K1517&lt;&gt;"",ins!K1517,"")</f>
        <v/>
      </c>
    </row>
    <row r="1516" spans="1:10" x14ac:dyDescent="0.25">
      <c r="A1516" s="12" t="str">
        <f>IF(ins!B1518&lt;&gt;"",ins!A1518,"")</f>
        <v/>
      </c>
      <c r="B1516" s="12" t="str">
        <f>IF(ins!B1518&lt;&gt;"",ins!B1518,"")</f>
        <v/>
      </c>
      <c r="C1516" s="12" t="str">
        <f>IF(ins!D1518&lt;&gt;"",ins!D1518,"")</f>
        <v/>
      </c>
      <c r="D1516" s="12" t="str">
        <f>IF(ins!E1518&lt;&gt;"",VLOOKUP(ins!E1518,private!S:U,3,FALSE),"")</f>
        <v/>
      </c>
      <c r="E1516" s="12" t="str">
        <f>IF(ins!E1518&lt;&gt;"",ins!F1518,"")</f>
        <v/>
      </c>
      <c r="F1516" s="12" t="str">
        <f>IF(ins!G1518&lt;&gt;"",ins!G1518,"")</f>
        <v/>
      </c>
      <c r="G1516" s="65" t="str">
        <f>IF(ins!H1518&lt;&gt;"",ins!H1518,"")</f>
        <v/>
      </c>
      <c r="H1516" s="65" t="str">
        <f>IF(ins!I1518&lt;&gt;"",ins!I1518,"")</f>
        <v/>
      </c>
      <c r="I1516" s="65" t="str">
        <f>IF(ins!J1518&lt;&gt;"",ins!J1518,"")</f>
        <v/>
      </c>
      <c r="J1516" s="12" t="str">
        <f>IF(ins!K1518&lt;&gt;"",ins!K1518,"")</f>
        <v/>
      </c>
    </row>
    <row r="1517" spans="1:10" x14ac:dyDescent="0.25">
      <c r="A1517" s="12" t="str">
        <f>IF(ins!B1519&lt;&gt;"",ins!A1519,"")</f>
        <v/>
      </c>
      <c r="B1517" s="12" t="str">
        <f>IF(ins!B1519&lt;&gt;"",ins!B1519,"")</f>
        <v/>
      </c>
      <c r="C1517" s="12" t="str">
        <f>IF(ins!D1519&lt;&gt;"",ins!D1519,"")</f>
        <v/>
      </c>
      <c r="D1517" s="12" t="str">
        <f>IF(ins!E1519&lt;&gt;"",VLOOKUP(ins!E1519,private!S:U,3,FALSE),"")</f>
        <v/>
      </c>
      <c r="E1517" s="12" t="str">
        <f>IF(ins!E1519&lt;&gt;"",ins!F1519,"")</f>
        <v/>
      </c>
      <c r="F1517" s="12" t="str">
        <f>IF(ins!G1519&lt;&gt;"",ins!G1519,"")</f>
        <v/>
      </c>
      <c r="G1517" s="65" t="str">
        <f>IF(ins!H1519&lt;&gt;"",ins!H1519,"")</f>
        <v/>
      </c>
      <c r="H1517" s="65" t="str">
        <f>IF(ins!I1519&lt;&gt;"",ins!I1519,"")</f>
        <v/>
      </c>
      <c r="I1517" s="65" t="str">
        <f>IF(ins!J1519&lt;&gt;"",ins!J1519,"")</f>
        <v/>
      </c>
      <c r="J1517" s="12" t="str">
        <f>IF(ins!K1519&lt;&gt;"",ins!K1519,"")</f>
        <v/>
      </c>
    </row>
    <row r="1518" spans="1:10" x14ac:dyDescent="0.25">
      <c r="A1518" s="12" t="str">
        <f>IF(ins!B1520&lt;&gt;"",ins!A1520,"")</f>
        <v/>
      </c>
      <c r="B1518" s="12" t="str">
        <f>IF(ins!B1520&lt;&gt;"",ins!B1520,"")</f>
        <v/>
      </c>
      <c r="C1518" s="12" t="str">
        <f>IF(ins!D1520&lt;&gt;"",ins!D1520,"")</f>
        <v/>
      </c>
      <c r="D1518" s="12" t="str">
        <f>IF(ins!E1520&lt;&gt;"",VLOOKUP(ins!E1520,private!S:U,3,FALSE),"")</f>
        <v/>
      </c>
      <c r="E1518" s="12" t="str">
        <f>IF(ins!E1520&lt;&gt;"",ins!F1520,"")</f>
        <v/>
      </c>
      <c r="F1518" s="12" t="str">
        <f>IF(ins!G1520&lt;&gt;"",ins!G1520,"")</f>
        <v/>
      </c>
      <c r="G1518" s="65" t="str">
        <f>IF(ins!H1520&lt;&gt;"",ins!H1520,"")</f>
        <v/>
      </c>
      <c r="H1518" s="65" t="str">
        <f>IF(ins!I1520&lt;&gt;"",ins!I1520,"")</f>
        <v/>
      </c>
      <c r="I1518" s="65" t="str">
        <f>IF(ins!J1520&lt;&gt;"",ins!J1520,"")</f>
        <v/>
      </c>
      <c r="J1518" s="12" t="str">
        <f>IF(ins!K1520&lt;&gt;"",ins!K1520,"")</f>
        <v/>
      </c>
    </row>
    <row r="1519" spans="1:10" x14ac:dyDescent="0.25">
      <c r="A1519" s="12" t="str">
        <f>IF(ins!B1521&lt;&gt;"",ins!A1521,"")</f>
        <v/>
      </c>
      <c r="B1519" s="12" t="str">
        <f>IF(ins!B1521&lt;&gt;"",ins!B1521,"")</f>
        <v/>
      </c>
      <c r="C1519" s="12" t="str">
        <f>IF(ins!D1521&lt;&gt;"",ins!D1521,"")</f>
        <v/>
      </c>
      <c r="D1519" s="12" t="str">
        <f>IF(ins!E1521&lt;&gt;"",VLOOKUP(ins!E1521,private!S:U,3,FALSE),"")</f>
        <v/>
      </c>
      <c r="E1519" s="12" t="str">
        <f>IF(ins!E1521&lt;&gt;"",ins!F1521,"")</f>
        <v/>
      </c>
      <c r="F1519" s="12" t="str">
        <f>IF(ins!G1521&lt;&gt;"",ins!G1521,"")</f>
        <v/>
      </c>
      <c r="G1519" s="65" t="str">
        <f>IF(ins!H1521&lt;&gt;"",ins!H1521,"")</f>
        <v/>
      </c>
      <c r="H1519" s="65" t="str">
        <f>IF(ins!I1521&lt;&gt;"",ins!I1521,"")</f>
        <v/>
      </c>
      <c r="I1519" s="65" t="str">
        <f>IF(ins!J1521&lt;&gt;"",ins!J1521,"")</f>
        <v/>
      </c>
      <c r="J1519" s="12" t="str">
        <f>IF(ins!K1521&lt;&gt;"",ins!K1521,"")</f>
        <v/>
      </c>
    </row>
    <row r="1520" spans="1:10" x14ac:dyDescent="0.25">
      <c r="A1520" s="12" t="str">
        <f>IF(ins!B1522&lt;&gt;"",ins!A1522,"")</f>
        <v/>
      </c>
      <c r="B1520" s="12" t="str">
        <f>IF(ins!B1522&lt;&gt;"",ins!B1522,"")</f>
        <v/>
      </c>
      <c r="C1520" s="12" t="str">
        <f>IF(ins!D1522&lt;&gt;"",ins!D1522,"")</f>
        <v/>
      </c>
      <c r="D1520" s="12" t="str">
        <f>IF(ins!E1522&lt;&gt;"",VLOOKUP(ins!E1522,private!S:U,3,FALSE),"")</f>
        <v/>
      </c>
      <c r="E1520" s="12" t="str">
        <f>IF(ins!E1522&lt;&gt;"",ins!F1522,"")</f>
        <v/>
      </c>
      <c r="F1520" s="12" t="str">
        <f>IF(ins!G1522&lt;&gt;"",ins!G1522,"")</f>
        <v/>
      </c>
      <c r="G1520" s="65" t="str">
        <f>IF(ins!H1522&lt;&gt;"",ins!H1522,"")</f>
        <v/>
      </c>
      <c r="H1520" s="65" t="str">
        <f>IF(ins!I1522&lt;&gt;"",ins!I1522,"")</f>
        <v/>
      </c>
      <c r="I1520" s="65" t="str">
        <f>IF(ins!J1522&lt;&gt;"",ins!J1522,"")</f>
        <v/>
      </c>
      <c r="J1520" s="12" t="str">
        <f>IF(ins!K1522&lt;&gt;"",ins!K1522,"")</f>
        <v/>
      </c>
    </row>
    <row r="1521" spans="1:10" x14ac:dyDescent="0.25">
      <c r="A1521" s="12" t="str">
        <f>IF(ins!B1523&lt;&gt;"",ins!A1523,"")</f>
        <v/>
      </c>
      <c r="B1521" s="12" t="str">
        <f>IF(ins!B1523&lt;&gt;"",ins!B1523,"")</f>
        <v/>
      </c>
      <c r="C1521" s="12" t="str">
        <f>IF(ins!D1523&lt;&gt;"",ins!D1523,"")</f>
        <v/>
      </c>
      <c r="D1521" s="12" t="str">
        <f>IF(ins!E1523&lt;&gt;"",VLOOKUP(ins!E1523,private!S:U,3,FALSE),"")</f>
        <v/>
      </c>
      <c r="E1521" s="12" t="str">
        <f>IF(ins!E1523&lt;&gt;"",ins!F1523,"")</f>
        <v/>
      </c>
      <c r="F1521" s="12" t="str">
        <f>IF(ins!G1523&lt;&gt;"",ins!G1523,"")</f>
        <v/>
      </c>
      <c r="G1521" s="65" t="str">
        <f>IF(ins!H1523&lt;&gt;"",ins!H1523,"")</f>
        <v/>
      </c>
      <c r="H1521" s="65" t="str">
        <f>IF(ins!I1523&lt;&gt;"",ins!I1523,"")</f>
        <v/>
      </c>
      <c r="I1521" s="65" t="str">
        <f>IF(ins!J1523&lt;&gt;"",ins!J1523,"")</f>
        <v/>
      </c>
      <c r="J1521" s="12" t="str">
        <f>IF(ins!K1523&lt;&gt;"",ins!K1523,"")</f>
        <v/>
      </c>
    </row>
    <row r="1522" spans="1:10" x14ac:dyDescent="0.25">
      <c r="A1522" s="12" t="str">
        <f>IF(ins!B1524&lt;&gt;"",ins!A1524,"")</f>
        <v/>
      </c>
      <c r="B1522" s="12" t="str">
        <f>IF(ins!B1524&lt;&gt;"",ins!B1524,"")</f>
        <v/>
      </c>
      <c r="C1522" s="12" t="str">
        <f>IF(ins!D1524&lt;&gt;"",ins!D1524,"")</f>
        <v/>
      </c>
      <c r="D1522" s="12" t="str">
        <f>IF(ins!E1524&lt;&gt;"",VLOOKUP(ins!E1524,private!S:U,3,FALSE),"")</f>
        <v/>
      </c>
      <c r="E1522" s="12" t="str">
        <f>IF(ins!E1524&lt;&gt;"",ins!F1524,"")</f>
        <v/>
      </c>
      <c r="F1522" s="12" t="str">
        <f>IF(ins!G1524&lt;&gt;"",ins!G1524,"")</f>
        <v/>
      </c>
      <c r="G1522" s="65" t="str">
        <f>IF(ins!H1524&lt;&gt;"",ins!H1524,"")</f>
        <v/>
      </c>
      <c r="H1522" s="65" t="str">
        <f>IF(ins!I1524&lt;&gt;"",ins!I1524,"")</f>
        <v/>
      </c>
      <c r="I1522" s="65" t="str">
        <f>IF(ins!J1524&lt;&gt;"",ins!J1524,"")</f>
        <v/>
      </c>
      <c r="J1522" s="12" t="str">
        <f>IF(ins!K1524&lt;&gt;"",ins!K1524,"")</f>
        <v/>
      </c>
    </row>
    <row r="1523" spans="1:10" x14ac:dyDescent="0.25">
      <c r="A1523" s="12" t="str">
        <f>IF(ins!B1525&lt;&gt;"",ins!A1525,"")</f>
        <v/>
      </c>
      <c r="B1523" s="12" t="str">
        <f>IF(ins!B1525&lt;&gt;"",ins!B1525,"")</f>
        <v/>
      </c>
      <c r="C1523" s="12" t="str">
        <f>IF(ins!D1525&lt;&gt;"",ins!D1525,"")</f>
        <v/>
      </c>
      <c r="D1523" s="12" t="str">
        <f>IF(ins!E1525&lt;&gt;"",VLOOKUP(ins!E1525,private!S:U,3,FALSE),"")</f>
        <v/>
      </c>
      <c r="E1523" s="12" t="str">
        <f>IF(ins!E1525&lt;&gt;"",ins!F1525,"")</f>
        <v/>
      </c>
      <c r="F1523" s="12" t="str">
        <f>IF(ins!G1525&lt;&gt;"",ins!G1525,"")</f>
        <v/>
      </c>
      <c r="G1523" s="65" t="str">
        <f>IF(ins!H1525&lt;&gt;"",ins!H1525,"")</f>
        <v/>
      </c>
      <c r="H1523" s="65" t="str">
        <f>IF(ins!I1525&lt;&gt;"",ins!I1525,"")</f>
        <v/>
      </c>
      <c r="I1523" s="65" t="str">
        <f>IF(ins!J1525&lt;&gt;"",ins!J1525,"")</f>
        <v/>
      </c>
      <c r="J1523" s="12" t="str">
        <f>IF(ins!K1525&lt;&gt;"",ins!K1525,"")</f>
        <v/>
      </c>
    </row>
    <row r="1524" spans="1:10" x14ac:dyDescent="0.25">
      <c r="A1524" s="12" t="str">
        <f>IF(ins!B1526&lt;&gt;"",ins!A1526,"")</f>
        <v/>
      </c>
      <c r="B1524" s="12" t="str">
        <f>IF(ins!B1526&lt;&gt;"",ins!B1526,"")</f>
        <v/>
      </c>
      <c r="C1524" s="12" t="str">
        <f>IF(ins!D1526&lt;&gt;"",ins!D1526,"")</f>
        <v/>
      </c>
      <c r="D1524" s="12" t="str">
        <f>IF(ins!E1526&lt;&gt;"",VLOOKUP(ins!E1526,private!S:U,3,FALSE),"")</f>
        <v/>
      </c>
      <c r="E1524" s="12" t="str">
        <f>IF(ins!E1526&lt;&gt;"",ins!F1526,"")</f>
        <v/>
      </c>
      <c r="F1524" s="12" t="str">
        <f>IF(ins!G1526&lt;&gt;"",ins!G1526,"")</f>
        <v/>
      </c>
      <c r="G1524" s="65" t="str">
        <f>IF(ins!H1526&lt;&gt;"",ins!H1526,"")</f>
        <v/>
      </c>
      <c r="H1524" s="65" t="str">
        <f>IF(ins!I1526&lt;&gt;"",ins!I1526,"")</f>
        <v/>
      </c>
      <c r="I1524" s="65" t="str">
        <f>IF(ins!J1526&lt;&gt;"",ins!J1526,"")</f>
        <v/>
      </c>
      <c r="J1524" s="12" t="str">
        <f>IF(ins!K1526&lt;&gt;"",ins!K1526,"")</f>
        <v/>
      </c>
    </row>
    <row r="1525" spans="1:10" x14ac:dyDescent="0.25">
      <c r="A1525" s="12" t="str">
        <f>IF(ins!B1527&lt;&gt;"",ins!A1527,"")</f>
        <v/>
      </c>
      <c r="B1525" s="12" t="str">
        <f>IF(ins!B1527&lt;&gt;"",ins!B1527,"")</f>
        <v/>
      </c>
      <c r="C1525" s="12" t="str">
        <f>IF(ins!D1527&lt;&gt;"",ins!D1527,"")</f>
        <v/>
      </c>
      <c r="D1525" s="12" t="str">
        <f>IF(ins!E1527&lt;&gt;"",VLOOKUP(ins!E1527,private!S:U,3,FALSE),"")</f>
        <v/>
      </c>
      <c r="E1525" s="12" t="str">
        <f>IF(ins!E1527&lt;&gt;"",ins!F1527,"")</f>
        <v/>
      </c>
      <c r="F1525" s="12" t="str">
        <f>IF(ins!G1527&lt;&gt;"",ins!G1527,"")</f>
        <v/>
      </c>
      <c r="G1525" s="65" t="str">
        <f>IF(ins!H1527&lt;&gt;"",ins!H1527,"")</f>
        <v/>
      </c>
      <c r="H1525" s="65" t="str">
        <f>IF(ins!I1527&lt;&gt;"",ins!I1527,"")</f>
        <v/>
      </c>
      <c r="I1525" s="65" t="str">
        <f>IF(ins!J1527&lt;&gt;"",ins!J1527,"")</f>
        <v/>
      </c>
      <c r="J1525" s="12" t="str">
        <f>IF(ins!K1527&lt;&gt;"",ins!K1527,"")</f>
        <v/>
      </c>
    </row>
    <row r="1526" spans="1:10" x14ac:dyDescent="0.25">
      <c r="A1526" s="12" t="str">
        <f>IF(ins!B1528&lt;&gt;"",ins!A1528,"")</f>
        <v/>
      </c>
      <c r="B1526" s="12" t="str">
        <f>IF(ins!B1528&lt;&gt;"",ins!B1528,"")</f>
        <v/>
      </c>
      <c r="C1526" s="12" t="str">
        <f>IF(ins!D1528&lt;&gt;"",ins!D1528,"")</f>
        <v/>
      </c>
      <c r="D1526" s="12" t="str">
        <f>IF(ins!E1528&lt;&gt;"",VLOOKUP(ins!E1528,private!S:U,3,FALSE),"")</f>
        <v/>
      </c>
      <c r="E1526" s="12" t="str">
        <f>IF(ins!E1528&lt;&gt;"",ins!F1528,"")</f>
        <v/>
      </c>
      <c r="F1526" s="12" t="str">
        <f>IF(ins!G1528&lt;&gt;"",ins!G1528,"")</f>
        <v/>
      </c>
      <c r="G1526" s="65" t="str">
        <f>IF(ins!H1528&lt;&gt;"",ins!H1528,"")</f>
        <v/>
      </c>
      <c r="H1526" s="65" t="str">
        <f>IF(ins!I1528&lt;&gt;"",ins!I1528,"")</f>
        <v/>
      </c>
      <c r="I1526" s="65" t="str">
        <f>IF(ins!J1528&lt;&gt;"",ins!J1528,"")</f>
        <v/>
      </c>
      <c r="J1526" s="12" t="str">
        <f>IF(ins!K1528&lt;&gt;"",ins!K1528,"")</f>
        <v/>
      </c>
    </row>
    <row r="1527" spans="1:10" x14ac:dyDescent="0.25">
      <c r="A1527" s="12" t="str">
        <f>IF(ins!B1529&lt;&gt;"",ins!A1529,"")</f>
        <v/>
      </c>
      <c r="B1527" s="12" t="str">
        <f>IF(ins!B1529&lt;&gt;"",ins!B1529,"")</f>
        <v/>
      </c>
      <c r="C1527" s="12" t="str">
        <f>IF(ins!D1529&lt;&gt;"",ins!D1529,"")</f>
        <v/>
      </c>
      <c r="D1527" s="12" t="str">
        <f>IF(ins!E1529&lt;&gt;"",VLOOKUP(ins!E1529,private!S:U,3,FALSE),"")</f>
        <v/>
      </c>
      <c r="E1527" s="12" t="str">
        <f>IF(ins!E1529&lt;&gt;"",ins!F1529,"")</f>
        <v/>
      </c>
      <c r="F1527" s="12" t="str">
        <f>IF(ins!G1529&lt;&gt;"",ins!G1529,"")</f>
        <v/>
      </c>
      <c r="G1527" s="65" t="str">
        <f>IF(ins!H1529&lt;&gt;"",ins!H1529,"")</f>
        <v/>
      </c>
      <c r="H1527" s="65" t="str">
        <f>IF(ins!I1529&lt;&gt;"",ins!I1529,"")</f>
        <v/>
      </c>
      <c r="I1527" s="65" t="str">
        <f>IF(ins!J1529&lt;&gt;"",ins!J1529,"")</f>
        <v/>
      </c>
      <c r="J1527" s="12" t="str">
        <f>IF(ins!K1529&lt;&gt;"",ins!K1529,"")</f>
        <v/>
      </c>
    </row>
    <row r="1528" spans="1:10" x14ac:dyDescent="0.25">
      <c r="A1528" s="12" t="str">
        <f>IF(ins!B1530&lt;&gt;"",ins!A1530,"")</f>
        <v/>
      </c>
      <c r="B1528" s="12" t="str">
        <f>IF(ins!B1530&lt;&gt;"",ins!B1530,"")</f>
        <v/>
      </c>
      <c r="C1528" s="12" t="str">
        <f>IF(ins!D1530&lt;&gt;"",ins!D1530,"")</f>
        <v/>
      </c>
      <c r="D1528" s="12" t="str">
        <f>IF(ins!E1530&lt;&gt;"",VLOOKUP(ins!E1530,private!S:U,3,FALSE),"")</f>
        <v/>
      </c>
      <c r="E1528" s="12" t="str">
        <f>IF(ins!E1530&lt;&gt;"",ins!F1530,"")</f>
        <v/>
      </c>
      <c r="F1528" s="12" t="str">
        <f>IF(ins!G1530&lt;&gt;"",ins!G1530,"")</f>
        <v/>
      </c>
      <c r="G1528" s="65" t="str">
        <f>IF(ins!H1530&lt;&gt;"",ins!H1530,"")</f>
        <v/>
      </c>
      <c r="H1528" s="65" t="str">
        <f>IF(ins!I1530&lt;&gt;"",ins!I1530,"")</f>
        <v/>
      </c>
      <c r="I1528" s="65" t="str">
        <f>IF(ins!J1530&lt;&gt;"",ins!J1530,"")</f>
        <v/>
      </c>
      <c r="J1528" s="12" t="str">
        <f>IF(ins!K1530&lt;&gt;"",ins!K1530,"")</f>
        <v/>
      </c>
    </row>
    <row r="1529" spans="1:10" x14ac:dyDescent="0.25">
      <c r="A1529" s="12" t="str">
        <f>IF(ins!B1531&lt;&gt;"",ins!A1531,"")</f>
        <v/>
      </c>
      <c r="B1529" s="12" t="str">
        <f>IF(ins!B1531&lt;&gt;"",ins!B1531,"")</f>
        <v/>
      </c>
      <c r="C1529" s="12" t="str">
        <f>IF(ins!D1531&lt;&gt;"",ins!D1531,"")</f>
        <v/>
      </c>
      <c r="D1529" s="12" t="str">
        <f>IF(ins!E1531&lt;&gt;"",VLOOKUP(ins!E1531,private!S:U,3,FALSE),"")</f>
        <v/>
      </c>
      <c r="E1529" s="12" t="str">
        <f>IF(ins!E1531&lt;&gt;"",ins!F1531,"")</f>
        <v/>
      </c>
      <c r="F1529" s="12" t="str">
        <f>IF(ins!G1531&lt;&gt;"",ins!G1531,"")</f>
        <v/>
      </c>
      <c r="G1529" s="65" t="str">
        <f>IF(ins!H1531&lt;&gt;"",ins!H1531,"")</f>
        <v/>
      </c>
      <c r="H1529" s="65" t="str">
        <f>IF(ins!I1531&lt;&gt;"",ins!I1531,"")</f>
        <v/>
      </c>
      <c r="I1529" s="65" t="str">
        <f>IF(ins!J1531&lt;&gt;"",ins!J1531,"")</f>
        <v/>
      </c>
      <c r="J1529" s="12" t="str">
        <f>IF(ins!K1531&lt;&gt;"",ins!K1531,"")</f>
        <v/>
      </c>
    </row>
    <row r="1530" spans="1:10" x14ac:dyDescent="0.25">
      <c r="A1530" s="12" t="str">
        <f>IF(ins!B1532&lt;&gt;"",ins!A1532,"")</f>
        <v/>
      </c>
      <c r="B1530" s="12" t="str">
        <f>IF(ins!B1532&lt;&gt;"",ins!B1532,"")</f>
        <v/>
      </c>
      <c r="C1530" s="12" t="str">
        <f>IF(ins!D1532&lt;&gt;"",ins!D1532,"")</f>
        <v/>
      </c>
      <c r="D1530" s="12" t="str">
        <f>IF(ins!E1532&lt;&gt;"",VLOOKUP(ins!E1532,private!S:U,3,FALSE),"")</f>
        <v/>
      </c>
      <c r="E1530" s="12" t="str">
        <f>IF(ins!E1532&lt;&gt;"",ins!F1532,"")</f>
        <v/>
      </c>
      <c r="F1530" s="12" t="str">
        <f>IF(ins!G1532&lt;&gt;"",ins!G1532,"")</f>
        <v/>
      </c>
      <c r="G1530" s="65" t="str">
        <f>IF(ins!H1532&lt;&gt;"",ins!H1532,"")</f>
        <v/>
      </c>
      <c r="H1530" s="65" t="str">
        <f>IF(ins!I1532&lt;&gt;"",ins!I1532,"")</f>
        <v/>
      </c>
      <c r="I1530" s="65" t="str">
        <f>IF(ins!J1532&lt;&gt;"",ins!J1532,"")</f>
        <v/>
      </c>
      <c r="J1530" s="12" t="str">
        <f>IF(ins!K1532&lt;&gt;"",ins!K1532,"")</f>
        <v/>
      </c>
    </row>
    <row r="1531" spans="1:10" x14ac:dyDescent="0.25">
      <c r="A1531" s="12" t="str">
        <f>IF(ins!B1533&lt;&gt;"",ins!A1533,"")</f>
        <v/>
      </c>
      <c r="B1531" s="12" t="str">
        <f>IF(ins!B1533&lt;&gt;"",ins!B1533,"")</f>
        <v/>
      </c>
      <c r="C1531" s="12" t="str">
        <f>IF(ins!D1533&lt;&gt;"",ins!D1533,"")</f>
        <v/>
      </c>
      <c r="D1531" s="12" t="str">
        <f>IF(ins!E1533&lt;&gt;"",VLOOKUP(ins!E1533,private!S:U,3,FALSE),"")</f>
        <v/>
      </c>
      <c r="E1531" s="12" t="str">
        <f>IF(ins!E1533&lt;&gt;"",ins!F1533,"")</f>
        <v/>
      </c>
      <c r="F1531" s="12" t="str">
        <f>IF(ins!G1533&lt;&gt;"",ins!G1533,"")</f>
        <v/>
      </c>
      <c r="G1531" s="65" t="str">
        <f>IF(ins!H1533&lt;&gt;"",ins!H1533,"")</f>
        <v/>
      </c>
      <c r="H1531" s="65" t="str">
        <f>IF(ins!I1533&lt;&gt;"",ins!I1533,"")</f>
        <v/>
      </c>
      <c r="I1531" s="65" t="str">
        <f>IF(ins!J1533&lt;&gt;"",ins!J1533,"")</f>
        <v/>
      </c>
      <c r="J1531" s="12" t="str">
        <f>IF(ins!K1533&lt;&gt;"",ins!K1533,"")</f>
        <v/>
      </c>
    </row>
    <row r="1532" spans="1:10" x14ac:dyDescent="0.25">
      <c r="A1532" s="12" t="str">
        <f>IF(ins!B1534&lt;&gt;"",ins!A1534,"")</f>
        <v/>
      </c>
      <c r="B1532" s="12" t="str">
        <f>IF(ins!B1534&lt;&gt;"",ins!B1534,"")</f>
        <v/>
      </c>
      <c r="C1532" s="12" t="str">
        <f>IF(ins!D1534&lt;&gt;"",ins!D1534,"")</f>
        <v/>
      </c>
      <c r="D1532" s="12" t="str">
        <f>IF(ins!E1534&lt;&gt;"",VLOOKUP(ins!E1534,private!S:U,3,FALSE),"")</f>
        <v/>
      </c>
      <c r="E1532" s="12" t="str">
        <f>IF(ins!E1534&lt;&gt;"",ins!F1534,"")</f>
        <v/>
      </c>
      <c r="F1532" s="12" t="str">
        <f>IF(ins!G1534&lt;&gt;"",ins!G1534,"")</f>
        <v/>
      </c>
      <c r="G1532" s="65" t="str">
        <f>IF(ins!H1534&lt;&gt;"",ins!H1534,"")</f>
        <v/>
      </c>
      <c r="H1532" s="65" t="str">
        <f>IF(ins!I1534&lt;&gt;"",ins!I1534,"")</f>
        <v/>
      </c>
      <c r="I1532" s="65" t="str">
        <f>IF(ins!J1534&lt;&gt;"",ins!J1534,"")</f>
        <v/>
      </c>
      <c r="J1532" s="12" t="str">
        <f>IF(ins!K1534&lt;&gt;"",ins!K1534,"")</f>
        <v/>
      </c>
    </row>
    <row r="1533" spans="1:10" x14ac:dyDescent="0.25">
      <c r="A1533" s="12" t="str">
        <f>IF(ins!B1535&lt;&gt;"",ins!A1535,"")</f>
        <v/>
      </c>
      <c r="B1533" s="12" t="str">
        <f>IF(ins!B1535&lt;&gt;"",ins!B1535,"")</f>
        <v/>
      </c>
      <c r="C1533" s="12" t="str">
        <f>IF(ins!D1535&lt;&gt;"",ins!D1535,"")</f>
        <v/>
      </c>
      <c r="D1533" s="12" t="str">
        <f>IF(ins!E1535&lt;&gt;"",VLOOKUP(ins!E1535,private!S:U,3,FALSE),"")</f>
        <v/>
      </c>
      <c r="E1533" s="12" t="str">
        <f>IF(ins!E1535&lt;&gt;"",ins!F1535,"")</f>
        <v/>
      </c>
      <c r="F1533" s="12" t="str">
        <f>IF(ins!G1535&lt;&gt;"",ins!G1535,"")</f>
        <v/>
      </c>
      <c r="G1533" s="65" t="str">
        <f>IF(ins!H1535&lt;&gt;"",ins!H1535,"")</f>
        <v/>
      </c>
      <c r="H1533" s="65" t="str">
        <f>IF(ins!I1535&lt;&gt;"",ins!I1535,"")</f>
        <v/>
      </c>
      <c r="I1533" s="65" t="str">
        <f>IF(ins!J1535&lt;&gt;"",ins!J1535,"")</f>
        <v/>
      </c>
      <c r="J1533" s="12" t="str">
        <f>IF(ins!K1535&lt;&gt;"",ins!K1535,"")</f>
        <v/>
      </c>
    </row>
    <row r="1534" spans="1:10" x14ac:dyDescent="0.25">
      <c r="A1534" s="12" t="str">
        <f>IF(ins!B1536&lt;&gt;"",ins!A1536,"")</f>
        <v/>
      </c>
      <c r="B1534" s="12" t="str">
        <f>IF(ins!B1536&lt;&gt;"",ins!B1536,"")</f>
        <v/>
      </c>
      <c r="C1534" s="12" t="str">
        <f>IF(ins!D1536&lt;&gt;"",ins!D1536,"")</f>
        <v/>
      </c>
      <c r="D1534" s="12" t="str">
        <f>IF(ins!E1536&lt;&gt;"",VLOOKUP(ins!E1536,private!S:U,3,FALSE),"")</f>
        <v/>
      </c>
      <c r="E1534" s="12" t="str">
        <f>IF(ins!E1536&lt;&gt;"",ins!F1536,"")</f>
        <v/>
      </c>
      <c r="F1534" s="12" t="str">
        <f>IF(ins!G1536&lt;&gt;"",ins!G1536,"")</f>
        <v/>
      </c>
      <c r="G1534" s="65" t="str">
        <f>IF(ins!H1536&lt;&gt;"",ins!H1536,"")</f>
        <v/>
      </c>
      <c r="H1534" s="65" t="str">
        <f>IF(ins!I1536&lt;&gt;"",ins!I1536,"")</f>
        <v/>
      </c>
      <c r="I1534" s="65" t="str">
        <f>IF(ins!J1536&lt;&gt;"",ins!J1536,"")</f>
        <v/>
      </c>
      <c r="J1534" s="12" t="str">
        <f>IF(ins!K1536&lt;&gt;"",ins!K1536,"")</f>
        <v/>
      </c>
    </row>
    <row r="1535" spans="1:10" x14ac:dyDescent="0.25">
      <c r="A1535" s="12" t="str">
        <f>IF(ins!B1537&lt;&gt;"",ins!A1537,"")</f>
        <v/>
      </c>
      <c r="B1535" s="12" t="str">
        <f>IF(ins!B1537&lt;&gt;"",ins!B1537,"")</f>
        <v/>
      </c>
      <c r="C1535" s="12" t="str">
        <f>IF(ins!D1537&lt;&gt;"",ins!D1537,"")</f>
        <v/>
      </c>
      <c r="D1535" s="12" t="str">
        <f>IF(ins!E1537&lt;&gt;"",VLOOKUP(ins!E1537,private!S:U,3,FALSE),"")</f>
        <v/>
      </c>
      <c r="E1535" s="12" t="str">
        <f>IF(ins!E1537&lt;&gt;"",ins!F1537,"")</f>
        <v/>
      </c>
      <c r="F1535" s="12" t="str">
        <f>IF(ins!G1537&lt;&gt;"",ins!G1537,"")</f>
        <v/>
      </c>
      <c r="G1535" s="65" t="str">
        <f>IF(ins!H1537&lt;&gt;"",ins!H1537,"")</f>
        <v/>
      </c>
      <c r="H1535" s="65" t="str">
        <f>IF(ins!I1537&lt;&gt;"",ins!I1537,"")</f>
        <v/>
      </c>
      <c r="I1535" s="65" t="str">
        <f>IF(ins!J1537&lt;&gt;"",ins!J1537,"")</f>
        <v/>
      </c>
      <c r="J1535" s="12" t="str">
        <f>IF(ins!K1537&lt;&gt;"",ins!K1537,"")</f>
        <v/>
      </c>
    </row>
    <row r="1536" spans="1:10" x14ac:dyDescent="0.25">
      <c r="A1536" s="12" t="str">
        <f>IF(ins!B1538&lt;&gt;"",ins!A1538,"")</f>
        <v/>
      </c>
      <c r="B1536" s="12" t="str">
        <f>IF(ins!B1538&lt;&gt;"",ins!B1538,"")</f>
        <v/>
      </c>
      <c r="C1536" s="12" t="str">
        <f>IF(ins!D1538&lt;&gt;"",ins!D1538,"")</f>
        <v/>
      </c>
      <c r="D1536" s="12" t="str">
        <f>IF(ins!E1538&lt;&gt;"",VLOOKUP(ins!E1538,private!S:U,3,FALSE),"")</f>
        <v/>
      </c>
      <c r="E1536" s="12" t="str">
        <f>IF(ins!E1538&lt;&gt;"",ins!F1538,"")</f>
        <v/>
      </c>
      <c r="F1536" s="12" t="str">
        <f>IF(ins!G1538&lt;&gt;"",ins!G1538,"")</f>
        <v/>
      </c>
      <c r="G1536" s="65" t="str">
        <f>IF(ins!H1538&lt;&gt;"",ins!H1538,"")</f>
        <v/>
      </c>
      <c r="H1536" s="65" t="str">
        <f>IF(ins!I1538&lt;&gt;"",ins!I1538,"")</f>
        <v/>
      </c>
      <c r="I1536" s="65" t="str">
        <f>IF(ins!J1538&lt;&gt;"",ins!J1538,"")</f>
        <v/>
      </c>
      <c r="J1536" s="12" t="str">
        <f>IF(ins!K1538&lt;&gt;"",ins!K1538,"")</f>
        <v/>
      </c>
    </row>
    <row r="1537" spans="1:10" x14ac:dyDescent="0.25">
      <c r="A1537" s="12" t="str">
        <f>IF(ins!B1539&lt;&gt;"",ins!A1539,"")</f>
        <v/>
      </c>
      <c r="B1537" s="12" t="str">
        <f>IF(ins!B1539&lt;&gt;"",ins!B1539,"")</f>
        <v/>
      </c>
      <c r="C1537" s="12" t="str">
        <f>IF(ins!D1539&lt;&gt;"",ins!D1539,"")</f>
        <v/>
      </c>
      <c r="D1537" s="12" t="str">
        <f>IF(ins!E1539&lt;&gt;"",VLOOKUP(ins!E1539,private!S:U,3,FALSE),"")</f>
        <v/>
      </c>
      <c r="E1537" s="12" t="str">
        <f>IF(ins!E1539&lt;&gt;"",ins!F1539,"")</f>
        <v/>
      </c>
      <c r="F1537" s="12" t="str">
        <f>IF(ins!G1539&lt;&gt;"",ins!G1539,"")</f>
        <v/>
      </c>
      <c r="G1537" s="65" t="str">
        <f>IF(ins!H1539&lt;&gt;"",ins!H1539,"")</f>
        <v/>
      </c>
      <c r="H1537" s="65" t="str">
        <f>IF(ins!I1539&lt;&gt;"",ins!I1539,"")</f>
        <v/>
      </c>
      <c r="I1537" s="65" t="str">
        <f>IF(ins!J1539&lt;&gt;"",ins!J1539,"")</f>
        <v/>
      </c>
      <c r="J1537" s="12" t="str">
        <f>IF(ins!K1539&lt;&gt;"",ins!K1539,"")</f>
        <v/>
      </c>
    </row>
    <row r="1538" spans="1:10" x14ac:dyDescent="0.25">
      <c r="A1538" s="12" t="str">
        <f>IF(ins!B1540&lt;&gt;"",ins!A1540,"")</f>
        <v/>
      </c>
      <c r="B1538" s="12" t="str">
        <f>IF(ins!B1540&lt;&gt;"",ins!B1540,"")</f>
        <v/>
      </c>
      <c r="C1538" s="12" t="str">
        <f>IF(ins!D1540&lt;&gt;"",ins!D1540,"")</f>
        <v/>
      </c>
      <c r="D1538" s="12" t="str">
        <f>IF(ins!E1540&lt;&gt;"",VLOOKUP(ins!E1540,private!S:U,3,FALSE),"")</f>
        <v/>
      </c>
      <c r="E1538" s="12" t="str">
        <f>IF(ins!E1540&lt;&gt;"",ins!F1540,"")</f>
        <v/>
      </c>
      <c r="F1538" s="12" t="str">
        <f>IF(ins!G1540&lt;&gt;"",ins!G1540,"")</f>
        <v/>
      </c>
      <c r="G1538" s="65" t="str">
        <f>IF(ins!H1540&lt;&gt;"",ins!H1540,"")</f>
        <v/>
      </c>
      <c r="H1538" s="65" t="str">
        <f>IF(ins!I1540&lt;&gt;"",ins!I1540,"")</f>
        <v/>
      </c>
      <c r="I1538" s="65" t="str">
        <f>IF(ins!J1540&lt;&gt;"",ins!J1540,"")</f>
        <v/>
      </c>
      <c r="J1538" s="12" t="str">
        <f>IF(ins!K1540&lt;&gt;"",ins!K1540,"")</f>
        <v/>
      </c>
    </row>
    <row r="1539" spans="1:10" x14ac:dyDescent="0.25">
      <c r="A1539" s="12" t="str">
        <f>IF(ins!B1541&lt;&gt;"",ins!A1541,"")</f>
        <v/>
      </c>
      <c r="B1539" s="12" t="str">
        <f>IF(ins!B1541&lt;&gt;"",ins!B1541,"")</f>
        <v/>
      </c>
      <c r="C1539" s="12" t="str">
        <f>IF(ins!D1541&lt;&gt;"",ins!D1541,"")</f>
        <v/>
      </c>
      <c r="D1539" s="12" t="str">
        <f>IF(ins!E1541&lt;&gt;"",VLOOKUP(ins!E1541,private!S:U,3,FALSE),"")</f>
        <v/>
      </c>
      <c r="E1539" s="12" t="str">
        <f>IF(ins!E1541&lt;&gt;"",ins!F1541,"")</f>
        <v/>
      </c>
      <c r="F1539" s="12" t="str">
        <f>IF(ins!G1541&lt;&gt;"",ins!G1541,"")</f>
        <v/>
      </c>
      <c r="G1539" s="65" t="str">
        <f>IF(ins!H1541&lt;&gt;"",ins!H1541,"")</f>
        <v/>
      </c>
      <c r="H1539" s="65" t="str">
        <f>IF(ins!I1541&lt;&gt;"",ins!I1541,"")</f>
        <v/>
      </c>
      <c r="I1539" s="65" t="str">
        <f>IF(ins!J1541&lt;&gt;"",ins!J1541,"")</f>
        <v/>
      </c>
      <c r="J1539" s="12" t="str">
        <f>IF(ins!K1541&lt;&gt;"",ins!K1541,"")</f>
        <v/>
      </c>
    </row>
    <row r="1540" spans="1:10" x14ac:dyDescent="0.25">
      <c r="A1540" s="12" t="str">
        <f>IF(ins!B1542&lt;&gt;"",ins!A1542,"")</f>
        <v/>
      </c>
      <c r="B1540" s="12" t="str">
        <f>IF(ins!B1542&lt;&gt;"",ins!B1542,"")</f>
        <v/>
      </c>
      <c r="C1540" s="12" t="str">
        <f>IF(ins!D1542&lt;&gt;"",ins!D1542,"")</f>
        <v/>
      </c>
      <c r="D1540" s="12" t="str">
        <f>IF(ins!E1542&lt;&gt;"",VLOOKUP(ins!E1542,private!S:U,3,FALSE),"")</f>
        <v/>
      </c>
      <c r="E1540" s="12" t="str">
        <f>IF(ins!E1542&lt;&gt;"",ins!F1542,"")</f>
        <v/>
      </c>
      <c r="F1540" s="12" t="str">
        <f>IF(ins!G1542&lt;&gt;"",ins!G1542,"")</f>
        <v/>
      </c>
      <c r="G1540" s="65" t="str">
        <f>IF(ins!H1542&lt;&gt;"",ins!H1542,"")</f>
        <v/>
      </c>
      <c r="H1540" s="65" t="str">
        <f>IF(ins!I1542&lt;&gt;"",ins!I1542,"")</f>
        <v/>
      </c>
      <c r="I1540" s="65" t="str">
        <f>IF(ins!J1542&lt;&gt;"",ins!J1542,"")</f>
        <v/>
      </c>
      <c r="J1540" s="12" t="str">
        <f>IF(ins!K1542&lt;&gt;"",ins!K1542,"")</f>
        <v/>
      </c>
    </row>
    <row r="1541" spans="1:10" x14ac:dyDescent="0.25">
      <c r="A1541" s="12" t="str">
        <f>IF(ins!B1543&lt;&gt;"",ins!A1543,"")</f>
        <v/>
      </c>
      <c r="B1541" s="12" t="str">
        <f>IF(ins!B1543&lt;&gt;"",ins!B1543,"")</f>
        <v/>
      </c>
      <c r="C1541" s="12" t="str">
        <f>IF(ins!D1543&lt;&gt;"",ins!D1543,"")</f>
        <v/>
      </c>
      <c r="D1541" s="12" t="str">
        <f>IF(ins!E1543&lt;&gt;"",VLOOKUP(ins!E1543,private!S:U,3,FALSE),"")</f>
        <v/>
      </c>
      <c r="E1541" s="12" t="str">
        <f>IF(ins!E1543&lt;&gt;"",ins!F1543,"")</f>
        <v/>
      </c>
      <c r="F1541" s="12" t="str">
        <f>IF(ins!G1543&lt;&gt;"",ins!G1543,"")</f>
        <v/>
      </c>
      <c r="G1541" s="65" t="str">
        <f>IF(ins!H1543&lt;&gt;"",ins!H1543,"")</f>
        <v/>
      </c>
      <c r="H1541" s="65" t="str">
        <f>IF(ins!I1543&lt;&gt;"",ins!I1543,"")</f>
        <v/>
      </c>
      <c r="I1541" s="65" t="str">
        <f>IF(ins!J1543&lt;&gt;"",ins!J1543,"")</f>
        <v/>
      </c>
      <c r="J1541" s="12" t="str">
        <f>IF(ins!K1543&lt;&gt;"",ins!K1543,"")</f>
        <v/>
      </c>
    </row>
    <row r="1542" spans="1:10" x14ac:dyDescent="0.25">
      <c r="A1542" s="12" t="str">
        <f>IF(ins!B1544&lt;&gt;"",ins!A1544,"")</f>
        <v/>
      </c>
      <c r="B1542" s="12" t="str">
        <f>IF(ins!B1544&lt;&gt;"",ins!B1544,"")</f>
        <v/>
      </c>
      <c r="C1542" s="12" t="str">
        <f>IF(ins!D1544&lt;&gt;"",ins!D1544,"")</f>
        <v/>
      </c>
      <c r="D1542" s="12" t="str">
        <f>IF(ins!E1544&lt;&gt;"",VLOOKUP(ins!E1544,private!S:U,3,FALSE),"")</f>
        <v/>
      </c>
      <c r="E1542" s="12" t="str">
        <f>IF(ins!E1544&lt;&gt;"",ins!F1544,"")</f>
        <v/>
      </c>
      <c r="F1542" s="12" t="str">
        <f>IF(ins!G1544&lt;&gt;"",ins!G1544,"")</f>
        <v/>
      </c>
      <c r="G1542" s="65" t="str">
        <f>IF(ins!H1544&lt;&gt;"",ins!H1544,"")</f>
        <v/>
      </c>
      <c r="H1542" s="65" t="str">
        <f>IF(ins!I1544&lt;&gt;"",ins!I1544,"")</f>
        <v/>
      </c>
      <c r="I1542" s="65" t="str">
        <f>IF(ins!J1544&lt;&gt;"",ins!J1544,"")</f>
        <v/>
      </c>
      <c r="J1542" s="12" t="str">
        <f>IF(ins!K1544&lt;&gt;"",ins!K1544,"")</f>
        <v/>
      </c>
    </row>
    <row r="1543" spans="1:10" x14ac:dyDescent="0.25">
      <c r="A1543" s="12" t="str">
        <f>IF(ins!B1545&lt;&gt;"",ins!A1545,"")</f>
        <v/>
      </c>
      <c r="B1543" s="12" t="str">
        <f>IF(ins!B1545&lt;&gt;"",ins!B1545,"")</f>
        <v/>
      </c>
      <c r="C1543" s="12" t="str">
        <f>IF(ins!D1545&lt;&gt;"",ins!D1545,"")</f>
        <v/>
      </c>
      <c r="D1543" s="12" t="str">
        <f>IF(ins!E1545&lt;&gt;"",VLOOKUP(ins!E1545,private!S:U,3,FALSE),"")</f>
        <v/>
      </c>
      <c r="E1543" s="12" t="str">
        <f>IF(ins!E1545&lt;&gt;"",ins!F1545,"")</f>
        <v/>
      </c>
      <c r="F1543" s="12" t="str">
        <f>IF(ins!G1545&lt;&gt;"",ins!G1545,"")</f>
        <v/>
      </c>
      <c r="G1543" s="65" t="str">
        <f>IF(ins!H1545&lt;&gt;"",ins!H1545,"")</f>
        <v/>
      </c>
      <c r="H1543" s="65" t="str">
        <f>IF(ins!I1545&lt;&gt;"",ins!I1545,"")</f>
        <v/>
      </c>
      <c r="I1543" s="65" t="str">
        <f>IF(ins!J1545&lt;&gt;"",ins!J1545,"")</f>
        <v/>
      </c>
      <c r="J1543" s="12" t="str">
        <f>IF(ins!K1545&lt;&gt;"",ins!K1545,"")</f>
        <v/>
      </c>
    </row>
    <row r="1544" spans="1:10" x14ac:dyDescent="0.25">
      <c r="A1544" s="12" t="str">
        <f>IF(ins!B1546&lt;&gt;"",ins!A1546,"")</f>
        <v/>
      </c>
      <c r="B1544" s="12" t="str">
        <f>IF(ins!B1546&lt;&gt;"",ins!B1546,"")</f>
        <v/>
      </c>
      <c r="C1544" s="12" t="str">
        <f>IF(ins!D1546&lt;&gt;"",ins!D1546,"")</f>
        <v/>
      </c>
      <c r="D1544" s="12" t="str">
        <f>IF(ins!E1546&lt;&gt;"",VLOOKUP(ins!E1546,private!S:U,3,FALSE),"")</f>
        <v/>
      </c>
      <c r="E1544" s="12" t="str">
        <f>IF(ins!E1546&lt;&gt;"",ins!F1546,"")</f>
        <v/>
      </c>
      <c r="F1544" s="12" t="str">
        <f>IF(ins!G1546&lt;&gt;"",ins!G1546,"")</f>
        <v/>
      </c>
      <c r="G1544" s="65" t="str">
        <f>IF(ins!H1546&lt;&gt;"",ins!H1546,"")</f>
        <v/>
      </c>
      <c r="H1544" s="65" t="str">
        <f>IF(ins!I1546&lt;&gt;"",ins!I1546,"")</f>
        <v/>
      </c>
      <c r="I1544" s="65" t="str">
        <f>IF(ins!J1546&lt;&gt;"",ins!J1546,"")</f>
        <v/>
      </c>
      <c r="J1544" s="12" t="str">
        <f>IF(ins!K1546&lt;&gt;"",ins!K1546,"")</f>
        <v/>
      </c>
    </row>
    <row r="1545" spans="1:10" x14ac:dyDescent="0.25">
      <c r="A1545" s="12" t="str">
        <f>IF(ins!B1547&lt;&gt;"",ins!A1547,"")</f>
        <v/>
      </c>
      <c r="B1545" s="12" t="str">
        <f>IF(ins!B1547&lt;&gt;"",ins!B1547,"")</f>
        <v/>
      </c>
      <c r="C1545" s="12" t="str">
        <f>IF(ins!D1547&lt;&gt;"",ins!D1547,"")</f>
        <v/>
      </c>
      <c r="D1545" s="12" t="str">
        <f>IF(ins!E1547&lt;&gt;"",VLOOKUP(ins!E1547,private!S:U,3,FALSE),"")</f>
        <v/>
      </c>
      <c r="E1545" s="12" t="str">
        <f>IF(ins!E1547&lt;&gt;"",ins!F1547,"")</f>
        <v/>
      </c>
      <c r="F1545" s="12" t="str">
        <f>IF(ins!G1547&lt;&gt;"",ins!G1547,"")</f>
        <v/>
      </c>
      <c r="G1545" s="65" t="str">
        <f>IF(ins!H1547&lt;&gt;"",ins!H1547,"")</f>
        <v/>
      </c>
      <c r="H1545" s="65" t="str">
        <f>IF(ins!I1547&lt;&gt;"",ins!I1547,"")</f>
        <v/>
      </c>
      <c r="I1545" s="65" t="str">
        <f>IF(ins!J1547&lt;&gt;"",ins!J1547,"")</f>
        <v/>
      </c>
      <c r="J1545" s="12" t="str">
        <f>IF(ins!K1547&lt;&gt;"",ins!K1547,"")</f>
        <v/>
      </c>
    </row>
    <row r="1546" spans="1:10" x14ac:dyDescent="0.25">
      <c r="A1546" s="12" t="str">
        <f>IF(ins!B1548&lt;&gt;"",ins!A1548,"")</f>
        <v/>
      </c>
      <c r="B1546" s="12" t="str">
        <f>IF(ins!B1548&lt;&gt;"",ins!B1548,"")</f>
        <v/>
      </c>
      <c r="C1546" s="12" t="str">
        <f>IF(ins!D1548&lt;&gt;"",ins!D1548,"")</f>
        <v/>
      </c>
      <c r="D1546" s="12" t="str">
        <f>IF(ins!E1548&lt;&gt;"",VLOOKUP(ins!E1548,private!S:U,3,FALSE),"")</f>
        <v/>
      </c>
      <c r="E1546" s="12" t="str">
        <f>IF(ins!E1548&lt;&gt;"",ins!F1548,"")</f>
        <v/>
      </c>
      <c r="F1546" s="12" t="str">
        <f>IF(ins!G1548&lt;&gt;"",ins!G1548,"")</f>
        <v/>
      </c>
      <c r="G1546" s="65" t="str">
        <f>IF(ins!H1548&lt;&gt;"",ins!H1548,"")</f>
        <v/>
      </c>
      <c r="H1546" s="65" t="str">
        <f>IF(ins!I1548&lt;&gt;"",ins!I1548,"")</f>
        <v/>
      </c>
      <c r="I1546" s="65" t="str">
        <f>IF(ins!J1548&lt;&gt;"",ins!J1548,"")</f>
        <v/>
      </c>
      <c r="J1546" s="12" t="str">
        <f>IF(ins!K1548&lt;&gt;"",ins!K1548,"")</f>
        <v/>
      </c>
    </row>
    <row r="1547" spans="1:10" x14ac:dyDescent="0.25">
      <c r="A1547" s="12" t="str">
        <f>IF(ins!B1549&lt;&gt;"",ins!A1549,"")</f>
        <v/>
      </c>
      <c r="B1547" s="12" t="str">
        <f>IF(ins!B1549&lt;&gt;"",ins!B1549,"")</f>
        <v/>
      </c>
      <c r="C1547" s="12" t="str">
        <f>IF(ins!D1549&lt;&gt;"",ins!D1549,"")</f>
        <v/>
      </c>
      <c r="D1547" s="12" t="str">
        <f>IF(ins!E1549&lt;&gt;"",VLOOKUP(ins!E1549,private!S:U,3,FALSE),"")</f>
        <v/>
      </c>
      <c r="E1547" s="12" t="str">
        <f>IF(ins!E1549&lt;&gt;"",ins!F1549,"")</f>
        <v/>
      </c>
      <c r="F1547" s="12" t="str">
        <f>IF(ins!G1549&lt;&gt;"",ins!G1549,"")</f>
        <v/>
      </c>
      <c r="G1547" s="65" t="str">
        <f>IF(ins!H1549&lt;&gt;"",ins!H1549,"")</f>
        <v/>
      </c>
      <c r="H1547" s="65" t="str">
        <f>IF(ins!I1549&lt;&gt;"",ins!I1549,"")</f>
        <v/>
      </c>
      <c r="I1547" s="65" t="str">
        <f>IF(ins!J1549&lt;&gt;"",ins!J1549,"")</f>
        <v/>
      </c>
      <c r="J1547" s="12" t="str">
        <f>IF(ins!K1549&lt;&gt;"",ins!K1549,"")</f>
        <v/>
      </c>
    </row>
    <row r="1548" spans="1:10" x14ac:dyDescent="0.25">
      <c r="A1548" s="12" t="str">
        <f>IF(ins!B1550&lt;&gt;"",ins!A1550,"")</f>
        <v/>
      </c>
      <c r="B1548" s="12" t="str">
        <f>IF(ins!B1550&lt;&gt;"",ins!B1550,"")</f>
        <v/>
      </c>
      <c r="C1548" s="12" t="str">
        <f>IF(ins!D1550&lt;&gt;"",ins!D1550,"")</f>
        <v/>
      </c>
      <c r="D1548" s="12" t="str">
        <f>IF(ins!E1550&lt;&gt;"",VLOOKUP(ins!E1550,private!S:U,3,FALSE),"")</f>
        <v/>
      </c>
      <c r="E1548" s="12" t="str">
        <f>IF(ins!E1550&lt;&gt;"",ins!F1550,"")</f>
        <v/>
      </c>
      <c r="F1548" s="12" t="str">
        <f>IF(ins!G1550&lt;&gt;"",ins!G1550,"")</f>
        <v/>
      </c>
      <c r="G1548" s="65" t="str">
        <f>IF(ins!H1550&lt;&gt;"",ins!H1550,"")</f>
        <v/>
      </c>
      <c r="H1548" s="65" t="str">
        <f>IF(ins!I1550&lt;&gt;"",ins!I1550,"")</f>
        <v/>
      </c>
      <c r="I1548" s="65" t="str">
        <f>IF(ins!J1550&lt;&gt;"",ins!J1550,"")</f>
        <v/>
      </c>
      <c r="J1548" s="12" t="str">
        <f>IF(ins!K1550&lt;&gt;"",ins!K1550,"")</f>
        <v/>
      </c>
    </row>
    <row r="1549" spans="1:10" x14ac:dyDescent="0.25">
      <c r="A1549" s="12" t="str">
        <f>IF(ins!B1551&lt;&gt;"",ins!A1551,"")</f>
        <v/>
      </c>
      <c r="B1549" s="12" t="str">
        <f>IF(ins!B1551&lt;&gt;"",ins!B1551,"")</f>
        <v/>
      </c>
      <c r="C1549" s="12" t="str">
        <f>IF(ins!D1551&lt;&gt;"",ins!D1551,"")</f>
        <v/>
      </c>
      <c r="D1549" s="12" t="str">
        <f>IF(ins!E1551&lt;&gt;"",VLOOKUP(ins!E1551,private!S:U,3,FALSE),"")</f>
        <v/>
      </c>
      <c r="E1549" s="12" t="str">
        <f>IF(ins!E1551&lt;&gt;"",ins!F1551,"")</f>
        <v/>
      </c>
      <c r="F1549" s="12" t="str">
        <f>IF(ins!G1551&lt;&gt;"",ins!G1551,"")</f>
        <v/>
      </c>
      <c r="G1549" s="65" t="str">
        <f>IF(ins!H1551&lt;&gt;"",ins!H1551,"")</f>
        <v/>
      </c>
      <c r="H1549" s="65" t="str">
        <f>IF(ins!I1551&lt;&gt;"",ins!I1551,"")</f>
        <v/>
      </c>
      <c r="I1549" s="65" t="str">
        <f>IF(ins!J1551&lt;&gt;"",ins!J1551,"")</f>
        <v/>
      </c>
      <c r="J1549" s="12" t="str">
        <f>IF(ins!K1551&lt;&gt;"",ins!K1551,"")</f>
        <v/>
      </c>
    </row>
    <row r="1550" spans="1:10" x14ac:dyDescent="0.25">
      <c r="A1550" s="12" t="str">
        <f>IF(ins!B1552&lt;&gt;"",ins!A1552,"")</f>
        <v/>
      </c>
      <c r="B1550" s="12" t="str">
        <f>IF(ins!B1552&lt;&gt;"",ins!B1552,"")</f>
        <v/>
      </c>
      <c r="C1550" s="12" t="str">
        <f>IF(ins!D1552&lt;&gt;"",ins!D1552,"")</f>
        <v/>
      </c>
      <c r="D1550" s="12" t="str">
        <f>IF(ins!E1552&lt;&gt;"",VLOOKUP(ins!E1552,private!S:U,3,FALSE),"")</f>
        <v/>
      </c>
      <c r="E1550" s="12" t="str">
        <f>IF(ins!E1552&lt;&gt;"",ins!F1552,"")</f>
        <v/>
      </c>
      <c r="F1550" s="12" t="str">
        <f>IF(ins!G1552&lt;&gt;"",ins!G1552,"")</f>
        <v/>
      </c>
      <c r="G1550" s="65" t="str">
        <f>IF(ins!H1552&lt;&gt;"",ins!H1552,"")</f>
        <v/>
      </c>
      <c r="H1550" s="65" t="str">
        <f>IF(ins!I1552&lt;&gt;"",ins!I1552,"")</f>
        <v/>
      </c>
      <c r="I1550" s="65" t="str">
        <f>IF(ins!J1552&lt;&gt;"",ins!J1552,"")</f>
        <v/>
      </c>
      <c r="J1550" s="12" t="str">
        <f>IF(ins!K1552&lt;&gt;"",ins!K1552,"")</f>
        <v/>
      </c>
    </row>
    <row r="1551" spans="1:10" x14ac:dyDescent="0.25">
      <c r="A1551" s="12" t="str">
        <f>IF(ins!B1553&lt;&gt;"",ins!A1553,"")</f>
        <v/>
      </c>
      <c r="B1551" s="12" t="str">
        <f>IF(ins!B1553&lt;&gt;"",ins!B1553,"")</f>
        <v/>
      </c>
      <c r="C1551" s="12" t="str">
        <f>IF(ins!D1553&lt;&gt;"",ins!D1553,"")</f>
        <v/>
      </c>
      <c r="D1551" s="12" t="str">
        <f>IF(ins!E1553&lt;&gt;"",VLOOKUP(ins!E1553,private!S:U,3,FALSE),"")</f>
        <v/>
      </c>
      <c r="E1551" s="12" t="str">
        <f>IF(ins!E1553&lt;&gt;"",ins!F1553,"")</f>
        <v/>
      </c>
      <c r="F1551" s="12" t="str">
        <f>IF(ins!G1553&lt;&gt;"",ins!G1553,"")</f>
        <v/>
      </c>
      <c r="G1551" s="65" t="str">
        <f>IF(ins!H1553&lt;&gt;"",ins!H1553,"")</f>
        <v/>
      </c>
      <c r="H1551" s="65" t="str">
        <f>IF(ins!I1553&lt;&gt;"",ins!I1553,"")</f>
        <v/>
      </c>
      <c r="I1551" s="65" t="str">
        <f>IF(ins!J1553&lt;&gt;"",ins!J1553,"")</f>
        <v/>
      </c>
      <c r="J1551" s="12" t="str">
        <f>IF(ins!K1553&lt;&gt;"",ins!K1553,"")</f>
        <v/>
      </c>
    </row>
    <row r="1552" spans="1:10" x14ac:dyDescent="0.25">
      <c r="A1552" s="12" t="str">
        <f>IF(ins!B1554&lt;&gt;"",ins!A1554,"")</f>
        <v/>
      </c>
      <c r="B1552" s="12" t="str">
        <f>IF(ins!B1554&lt;&gt;"",ins!B1554,"")</f>
        <v/>
      </c>
      <c r="C1552" s="12" t="str">
        <f>IF(ins!D1554&lt;&gt;"",ins!D1554,"")</f>
        <v/>
      </c>
      <c r="D1552" s="12" t="str">
        <f>IF(ins!E1554&lt;&gt;"",VLOOKUP(ins!E1554,private!S:U,3,FALSE),"")</f>
        <v/>
      </c>
      <c r="E1552" s="12" t="str">
        <f>IF(ins!E1554&lt;&gt;"",ins!F1554,"")</f>
        <v/>
      </c>
      <c r="F1552" s="12" t="str">
        <f>IF(ins!G1554&lt;&gt;"",ins!G1554,"")</f>
        <v/>
      </c>
      <c r="G1552" s="65" t="str">
        <f>IF(ins!H1554&lt;&gt;"",ins!H1554,"")</f>
        <v/>
      </c>
      <c r="H1552" s="65" t="str">
        <f>IF(ins!I1554&lt;&gt;"",ins!I1554,"")</f>
        <v/>
      </c>
      <c r="I1552" s="65" t="str">
        <f>IF(ins!J1554&lt;&gt;"",ins!J1554,"")</f>
        <v/>
      </c>
      <c r="J1552" s="12" t="str">
        <f>IF(ins!K1554&lt;&gt;"",ins!K1554,"")</f>
        <v/>
      </c>
    </row>
    <row r="1553" spans="1:10" x14ac:dyDescent="0.25">
      <c r="A1553" s="12" t="str">
        <f>IF(ins!B1555&lt;&gt;"",ins!A1555,"")</f>
        <v/>
      </c>
      <c r="B1553" s="12" t="str">
        <f>IF(ins!B1555&lt;&gt;"",ins!B1555,"")</f>
        <v/>
      </c>
      <c r="C1553" s="12" t="str">
        <f>IF(ins!D1555&lt;&gt;"",ins!D1555,"")</f>
        <v/>
      </c>
      <c r="D1553" s="12" t="str">
        <f>IF(ins!E1555&lt;&gt;"",VLOOKUP(ins!E1555,private!S:U,3,FALSE),"")</f>
        <v/>
      </c>
      <c r="E1553" s="12" t="str">
        <f>IF(ins!E1555&lt;&gt;"",ins!F1555,"")</f>
        <v/>
      </c>
      <c r="F1553" s="12" t="str">
        <f>IF(ins!G1555&lt;&gt;"",ins!G1555,"")</f>
        <v/>
      </c>
      <c r="G1553" s="65" t="str">
        <f>IF(ins!H1555&lt;&gt;"",ins!H1555,"")</f>
        <v/>
      </c>
      <c r="H1553" s="65" t="str">
        <f>IF(ins!I1555&lt;&gt;"",ins!I1555,"")</f>
        <v/>
      </c>
      <c r="I1553" s="65" t="str">
        <f>IF(ins!J1555&lt;&gt;"",ins!J1555,"")</f>
        <v/>
      </c>
      <c r="J1553" s="12" t="str">
        <f>IF(ins!K1555&lt;&gt;"",ins!K1555,"")</f>
        <v/>
      </c>
    </row>
    <row r="1554" spans="1:10" x14ac:dyDescent="0.25">
      <c r="A1554" s="12" t="str">
        <f>IF(ins!B1556&lt;&gt;"",ins!A1556,"")</f>
        <v/>
      </c>
      <c r="B1554" s="12" t="str">
        <f>IF(ins!B1556&lt;&gt;"",ins!B1556,"")</f>
        <v/>
      </c>
      <c r="C1554" s="12" t="str">
        <f>IF(ins!D1556&lt;&gt;"",ins!D1556,"")</f>
        <v/>
      </c>
      <c r="D1554" s="12" t="str">
        <f>IF(ins!E1556&lt;&gt;"",VLOOKUP(ins!E1556,private!S:U,3,FALSE),"")</f>
        <v/>
      </c>
      <c r="E1554" s="12" t="str">
        <f>IF(ins!E1556&lt;&gt;"",ins!F1556,"")</f>
        <v/>
      </c>
      <c r="F1554" s="12" t="str">
        <f>IF(ins!G1556&lt;&gt;"",ins!G1556,"")</f>
        <v/>
      </c>
      <c r="G1554" s="65" t="str">
        <f>IF(ins!H1556&lt;&gt;"",ins!H1556,"")</f>
        <v/>
      </c>
      <c r="H1554" s="65" t="str">
        <f>IF(ins!I1556&lt;&gt;"",ins!I1556,"")</f>
        <v/>
      </c>
      <c r="I1554" s="65" t="str">
        <f>IF(ins!J1556&lt;&gt;"",ins!J1556,"")</f>
        <v/>
      </c>
      <c r="J1554" s="12" t="str">
        <f>IF(ins!K1556&lt;&gt;"",ins!K1556,"")</f>
        <v/>
      </c>
    </row>
    <row r="1555" spans="1:10" x14ac:dyDescent="0.25">
      <c r="A1555" s="12" t="str">
        <f>IF(ins!B1557&lt;&gt;"",ins!A1557,"")</f>
        <v/>
      </c>
      <c r="B1555" s="12" t="str">
        <f>IF(ins!B1557&lt;&gt;"",ins!B1557,"")</f>
        <v/>
      </c>
      <c r="C1555" s="12" t="str">
        <f>IF(ins!D1557&lt;&gt;"",ins!D1557,"")</f>
        <v/>
      </c>
      <c r="D1555" s="12" t="str">
        <f>IF(ins!E1557&lt;&gt;"",VLOOKUP(ins!E1557,private!S:U,3,FALSE),"")</f>
        <v/>
      </c>
      <c r="E1555" s="12" t="str">
        <f>IF(ins!E1557&lt;&gt;"",ins!F1557,"")</f>
        <v/>
      </c>
      <c r="F1555" s="12" t="str">
        <f>IF(ins!G1557&lt;&gt;"",ins!G1557,"")</f>
        <v/>
      </c>
      <c r="G1555" s="65" t="str">
        <f>IF(ins!H1557&lt;&gt;"",ins!H1557,"")</f>
        <v/>
      </c>
      <c r="H1555" s="65" t="str">
        <f>IF(ins!I1557&lt;&gt;"",ins!I1557,"")</f>
        <v/>
      </c>
      <c r="I1555" s="65" t="str">
        <f>IF(ins!J1557&lt;&gt;"",ins!J1557,"")</f>
        <v/>
      </c>
      <c r="J1555" s="12" t="str">
        <f>IF(ins!K1557&lt;&gt;"",ins!K1557,"")</f>
        <v/>
      </c>
    </row>
    <row r="1556" spans="1:10" x14ac:dyDescent="0.25">
      <c r="A1556" s="12" t="str">
        <f>IF(ins!B1558&lt;&gt;"",ins!A1558,"")</f>
        <v/>
      </c>
      <c r="B1556" s="12" t="str">
        <f>IF(ins!B1558&lt;&gt;"",ins!B1558,"")</f>
        <v/>
      </c>
      <c r="C1556" s="12" t="str">
        <f>IF(ins!D1558&lt;&gt;"",ins!D1558,"")</f>
        <v/>
      </c>
      <c r="D1556" s="12" t="str">
        <f>IF(ins!E1558&lt;&gt;"",VLOOKUP(ins!E1558,private!S:U,3,FALSE),"")</f>
        <v/>
      </c>
      <c r="E1556" s="12" t="str">
        <f>IF(ins!E1558&lt;&gt;"",ins!F1558,"")</f>
        <v/>
      </c>
      <c r="F1556" s="12" t="str">
        <f>IF(ins!G1558&lt;&gt;"",ins!G1558,"")</f>
        <v/>
      </c>
      <c r="G1556" s="65" t="str">
        <f>IF(ins!H1558&lt;&gt;"",ins!H1558,"")</f>
        <v/>
      </c>
      <c r="H1556" s="65" t="str">
        <f>IF(ins!I1558&lt;&gt;"",ins!I1558,"")</f>
        <v/>
      </c>
      <c r="I1556" s="65" t="str">
        <f>IF(ins!J1558&lt;&gt;"",ins!J1558,"")</f>
        <v/>
      </c>
      <c r="J1556" s="12" t="str">
        <f>IF(ins!K1558&lt;&gt;"",ins!K1558,"")</f>
        <v/>
      </c>
    </row>
    <row r="1557" spans="1:10" x14ac:dyDescent="0.25">
      <c r="A1557" s="12" t="str">
        <f>IF(ins!B1559&lt;&gt;"",ins!A1559,"")</f>
        <v/>
      </c>
      <c r="B1557" s="12" t="str">
        <f>IF(ins!B1559&lt;&gt;"",ins!B1559,"")</f>
        <v/>
      </c>
      <c r="C1557" s="12" t="str">
        <f>IF(ins!D1559&lt;&gt;"",ins!D1559,"")</f>
        <v/>
      </c>
      <c r="D1557" s="12" t="str">
        <f>IF(ins!E1559&lt;&gt;"",VLOOKUP(ins!E1559,private!S:U,3,FALSE),"")</f>
        <v/>
      </c>
      <c r="E1557" s="12" t="str">
        <f>IF(ins!E1559&lt;&gt;"",ins!F1559,"")</f>
        <v/>
      </c>
      <c r="F1557" s="12" t="str">
        <f>IF(ins!G1559&lt;&gt;"",ins!G1559,"")</f>
        <v/>
      </c>
      <c r="G1557" s="65" t="str">
        <f>IF(ins!H1559&lt;&gt;"",ins!H1559,"")</f>
        <v/>
      </c>
      <c r="H1557" s="65" t="str">
        <f>IF(ins!I1559&lt;&gt;"",ins!I1559,"")</f>
        <v/>
      </c>
      <c r="I1557" s="65" t="str">
        <f>IF(ins!J1559&lt;&gt;"",ins!J1559,"")</f>
        <v/>
      </c>
      <c r="J1557" s="12" t="str">
        <f>IF(ins!K1559&lt;&gt;"",ins!K1559,"")</f>
        <v/>
      </c>
    </row>
    <row r="1558" spans="1:10" x14ac:dyDescent="0.25">
      <c r="A1558" s="12" t="str">
        <f>IF(ins!B1560&lt;&gt;"",ins!A1560,"")</f>
        <v/>
      </c>
      <c r="B1558" s="12" t="str">
        <f>IF(ins!B1560&lt;&gt;"",ins!B1560,"")</f>
        <v/>
      </c>
      <c r="C1558" s="12" t="str">
        <f>IF(ins!D1560&lt;&gt;"",ins!D1560,"")</f>
        <v/>
      </c>
      <c r="D1558" s="12" t="str">
        <f>IF(ins!E1560&lt;&gt;"",VLOOKUP(ins!E1560,private!S:U,3,FALSE),"")</f>
        <v/>
      </c>
      <c r="E1558" s="12" t="str">
        <f>IF(ins!E1560&lt;&gt;"",ins!F1560,"")</f>
        <v/>
      </c>
      <c r="F1558" s="12" t="str">
        <f>IF(ins!G1560&lt;&gt;"",ins!G1560,"")</f>
        <v/>
      </c>
      <c r="G1558" s="65" t="str">
        <f>IF(ins!H1560&lt;&gt;"",ins!H1560,"")</f>
        <v/>
      </c>
      <c r="H1558" s="65" t="str">
        <f>IF(ins!I1560&lt;&gt;"",ins!I1560,"")</f>
        <v/>
      </c>
      <c r="I1558" s="65" t="str">
        <f>IF(ins!J1560&lt;&gt;"",ins!J1560,"")</f>
        <v/>
      </c>
      <c r="J1558" s="12" t="str">
        <f>IF(ins!K1560&lt;&gt;"",ins!K1560,"")</f>
        <v/>
      </c>
    </row>
    <row r="1559" spans="1:10" x14ac:dyDescent="0.25">
      <c r="A1559" s="12" t="str">
        <f>IF(ins!B1561&lt;&gt;"",ins!A1561,"")</f>
        <v/>
      </c>
      <c r="B1559" s="12" t="str">
        <f>IF(ins!B1561&lt;&gt;"",ins!B1561,"")</f>
        <v/>
      </c>
      <c r="C1559" s="12" t="str">
        <f>IF(ins!D1561&lt;&gt;"",ins!D1561,"")</f>
        <v/>
      </c>
      <c r="D1559" s="12" t="str">
        <f>IF(ins!E1561&lt;&gt;"",VLOOKUP(ins!E1561,private!S:U,3,FALSE),"")</f>
        <v/>
      </c>
      <c r="E1559" s="12" t="str">
        <f>IF(ins!E1561&lt;&gt;"",ins!F1561,"")</f>
        <v/>
      </c>
      <c r="F1559" s="12" t="str">
        <f>IF(ins!G1561&lt;&gt;"",ins!G1561,"")</f>
        <v/>
      </c>
      <c r="G1559" s="65" t="str">
        <f>IF(ins!H1561&lt;&gt;"",ins!H1561,"")</f>
        <v/>
      </c>
      <c r="H1559" s="65" t="str">
        <f>IF(ins!I1561&lt;&gt;"",ins!I1561,"")</f>
        <v/>
      </c>
      <c r="I1559" s="65" t="str">
        <f>IF(ins!J1561&lt;&gt;"",ins!J1561,"")</f>
        <v/>
      </c>
      <c r="J1559" s="12" t="str">
        <f>IF(ins!K1561&lt;&gt;"",ins!K1561,"")</f>
        <v/>
      </c>
    </row>
    <row r="1560" spans="1:10" x14ac:dyDescent="0.25">
      <c r="A1560" s="12" t="str">
        <f>IF(ins!B1562&lt;&gt;"",ins!A1562,"")</f>
        <v/>
      </c>
      <c r="B1560" s="12" t="str">
        <f>IF(ins!B1562&lt;&gt;"",ins!B1562,"")</f>
        <v/>
      </c>
      <c r="C1560" s="12" t="str">
        <f>IF(ins!D1562&lt;&gt;"",ins!D1562,"")</f>
        <v/>
      </c>
      <c r="D1560" s="12" t="str">
        <f>IF(ins!E1562&lt;&gt;"",VLOOKUP(ins!E1562,private!S:U,3,FALSE),"")</f>
        <v/>
      </c>
      <c r="E1560" s="12" t="str">
        <f>IF(ins!E1562&lt;&gt;"",ins!F1562,"")</f>
        <v/>
      </c>
      <c r="F1560" s="12" t="str">
        <f>IF(ins!G1562&lt;&gt;"",ins!G1562,"")</f>
        <v/>
      </c>
      <c r="G1560" s="65" t="str">
        <f>IF(ins!H1562&lt;&gt;"",ins!H1562,"")</f>
        <v/>
      </c>
      <c r="H1560" s="65" t="str">
        <f>IF(ins!I1562&lt;&gt;"",ins!I1562,"")</f>
        <v/>
      </c>
      <c r="I1560" s="65" t="str">
        <f>IF(ins!J1562&lt;&gt;"",ins!J1562,"")</f>
        <v/>
      </c>
      <c r="J1560" s="12" t="str">
        <f>IF(ins!K1562&lt;&gt;"",ins!K1562,"")</f>
        <v/>
      </c>
    </row>
    <row r="1561" spans="1:10" x14ac:dyDescent="0.25">
      <c r="A1561" s="12" t="str">
        <f>IF(ins!B1563&lt;&gt;"",ins!A1563,"")</f>
        <v/>
      </c>
      <c r="B1561" s="12" t="str">
        <f>IF(ins!B1563&lt;&gt;"",ins!B1563,"")</f>
        <v/>
      </c>
      <c r="C1561" s="12" t="str">
        <f>IF(ins!D1563&lt;&gt;"",ins!D1563,"")</f>
        <v/>
      </c>
      <c r="D1561" s="12" t="str">
        <f>IF(ins!E1563&lt;&gt;"",VLOOKUP(ins!E1563,private!S:U,3,FALSE),"")</f>
        <v/>
      </c>
      <c r="E1561" s="12" t="str">
        <f>IF(ins!E1563&lt;&gt;"",ins!F1563,"")</f>
        <v/>
      </c>
      <c r="F1561" s="12" t="str">
        <f>IF(ins!G1563&lt;&gt;"",ins!G1563,"")</f>
        <v/>
      </c>
      <c r="G1561" s="65" t="str">
        <f>IF(ins!H1563&lt;&gt;"",ins!H1563,"")</f>
        <v/>
      </c>
      <c r="H1561" s="65" t="str">
        <f>IF(ins!I1563&lt;&gt;"",ins!I1563,"")</f>
        <v/>
      </c>
      <c r="I1561" s="65" t="str">
        <f>IF(ins!J1563&lt;&gt;"",ins!J1563,"")</f>
        <v/>
      </c>
      <c r="J1561" s="12" t="str">
        <f>IF(ins!K1563&lt;&gt;"",ins!K1563,"")</f>
        <v/>
      </c>
    </row>
    <row r="1562" spans="1:10" x14ac:dyDescent="0.25">
      <c r="A1562" s="12" t="str">
        <f>IF(ins!B1564&lt;&gt;"",ins!A1564,"")</f>
        <v/>
      </c>
      <c r="B1562" s="12" t="str">
        <f>IF(ins!B1564&lt;&gt;"",ins!B1564,"")</f>
        <v/>
      </c>
      <c r="C1562" s="12" t="str">
        <f>IF(ins!D1564&lt;&gt;"",ins!D1564,"")</f>
        <v/>
      </c>
      <c r="D1562" s="12" t="str">
        <f>IF(ins!E1564&lt;&gt;"",VLOOKUP(ins!E1564,private!S:U,3,FALSE),"")</f>
        <v/>
      </c>
      <c r="E1562" s="12" t="str">
        <f>IF(ins!E1564&lt;&gt;"",ins!F1564,"")</f>
        <v/>
      </c>
      <c r="F1562" s="12" t="str">
        <f>IF(ins!G1564&lt;&gt;"",ins!G1564,"")</f>
        <v/>
      </c>
      <c r="G1562" s="65" t="str">
        <f>IF(ins!H1564&lt;&gt;"",ins!H1564,"")</f>
        <v/>
      </c>
      <c r="H1562" s="65" t="str">
        <f>IF(ins!I1564&lt;&gt;"",ins!I1564,"")</f>
        <v/>
      </c>
      <c r="I1562" s="65" t="str">
        <f>IF(ins!J1564&lt;&gt;"",ins!J1564,"")</f>
        <v/>
      </c>
      <c r="J1562" s="12" t="str">
        <f>IF(ins!K1564&lt;&gt;"",ins!K1564,"")</f>
        <v/>
      </c>
    </row>
    <row r="1563" spans="1:10" x14ac:dyDescent="0.25">
      <c r="A1563" s="12" t="str">
        <f>IF(ins!B1565&lt;&gt;"",ins!A1565,"")</f>
        <v/>
      </c>
      <c r="B1563" s="12" t="str">
        <f>IF(ins!B1565&lt;&gt;"",ins!B1565,"")</f>
        <v/>
      </c>
      <c r="C1563" s="12" t="str">
        <f>IF(ins!D1565&lt;&gt;"",ins!D1565,"")</f>
        <v/>
      </c>
      <c r="D1563" s="12" t="str">
        <f>IF(ins!E1565&lt;&gt;"",VLOOKUP(ins!E1565,private!S:U,3,FALSE),"")</f>
        <v/>
      </c>
      <c r="E1563" s="12" t="str">
        <f>IF(ins!E1565&lt;&gt;"",ins!F1565,"")</f>
        <v/>
      </c>
      <c r="F1563" s="12" t="str">
        <f>IF(ins!G1565&lt;&gt;"",ins!G1565,"")</f>
        <v/>
      </c>
      <c r="G1563" s="65" t="str">
        <f>IF(ins!H1565&lt;&gt;"",ins!H1565,"")</f>
        <v/>
      </c>
      <c r="H1563" s="65" t="str">
        <f>IF(ins!I1565&lt;&gt;"",ins!I1565,"")</f>
        <v/>
      </c>
      <c r="I1563" s="65" t="str">
        <f>IF(ins!J1565&lt;&gt;"",ins!J1565,"")</f>
        <v/>
      </c>
      <c r="J1563" s="12" t="str">
        <f>IF(ins!K1565&lt;&gt;"",ins!K1565,"")</f>
        <v/>
      </c>
    </row>
    <row r="1564" spans="1:10" x14ac:dyDescent="0.25">
      <c r="A1564" s="12" t="str">
        <f>IF(ins!B1566&lt;&gt;"",ins!A1566,"")</f>
        <v/>
      </c>
      <c r="B1564" s="12" t="str">
        <f>IF(ins!B1566&lt;&gt;"",ins!B1566,"")</f>
        <v/>
      </c>
      <c r="C1564" s="12" t="str">
        <f>IF(ins!D1566&lt;&gt;"",ins!D1566,"")</f>
        <v/>
      </c>
      <c r="D1564" s="12" t="str">
        <f>IF(ins!E1566&lt;&gt;"",VLOOKUP(ins!E1566,private!S:U,3,FALSE),"")</f>
        <v/>
      </c>
      <c r="E1564" s="12" t="str">
        <f>IF(ins!E1566&lt;&gt;"",ins!F1566,"")</f>
        <v/>
      </c>
      <c r="F1564" s="12" t="str">
        <f>IF(ins!G1566&lt;&gt;"",ins!G1566,"")</f>
        <v/>
      </c>
      <c r="G1564" s="65" t="str">
        <f>IF(ins!H1566&lt;&gt;"",ins!H1566,"")</f>
        <v/>
      </c>
      <c r="H1564" s="65" t="str">
        <f>IF(ins!I1566&lt;&gt;"",ins!I1566,"")</f>
        <v/>
      </c>
      <c r="I1564" s="65" t="str">
        <f>IF(ins!J1566&lt;&gt;"",ins!J1566,"")</f>
        <v/>
      </c>
      <c r="J1564" s="12" t="str">
        <f>IF(ins!K1566&lt;&gt;"",ins!K1566,"")</f>
        <v/>
      </c>
    </row>
    <row r="1565" spans="1:10" x14ac:dyDescent="0.25">
      <c r="A1565" s="12" t="str">
        <f>IF(ins!B1567&lt;&gt;"",ins!A1567,"")</f>
        <v/>
      </c>
      <c r="B1565" s="12" t="str">
        <f>IF(ins!B1567&lt;&gt;"",ins!B1567,"")</f>
        <v/>
      </c>
      <c r="C1565" s="12" t="str">
        <f>IF(ins!D1567&lt;&gt;"",ins!D1567,"")</f>
        <v/>
      </c>
      <c r="D1565" s="12" t="str">
        <f>IF(ins!E1567&lt;&gt;"",VLOOKUP(ins!E1567,private!S:U,3,FALSE),"")</f>
        <v/>
      </c>
      <c r="E1565" s="12" t="str">
        <f>IF(ins!E1567&lt;&gt;"",ins!F1567,"")</f>
        <v/>
      </c>
      <c r="F1565" s="12" t="str">
        <f>IF(ins!G1567&lt;&gt;"",ins!G1567,"")</f>
        <v/>
      </c>
      <c r="G1565" s="65" t="str">
        <f>IF(ins!H1567&lt;&gt;"",ins!H1567,"")</f>
        <v/>
      </c>
      <c r="H1565" s="65" t="str">
        <f>IF(ins!I1567&lt;&gt;"",ins!I1567,"")</f>
        <v/>
      </c>
      <c r="I1565" s="65" t="str">
        <f>IF(ins!J1567&lt;&gt;"",ins!J1567,"")</f>
        <v/>
      </c>
      <c r="J1565" s="12" t="str">
        <f>IF(ins!K1567&lt;&gt;"",ins!K1567,"")</f>
        <v/>
      </c>
    </row>
    <row r="1566" spans="1:10" x14ac:dyDescent="0.25">
      <c r="A1566" s="12" t="str">
        <f>IF(ins!B1568&lt;&gt;"",ins!A1568,"")</f>
        <v/>
      </c>
      <c r="B1566" s="12" t="str">
        <f>IF(ins!B1568&lt;&gt;"",ins!B1568,"")</f>
        <v/>
      </c>
      <c r="C1566" s="12" t="str">
        <f>IF(ins!D1568&lt;&gt;"",ins!D1568,"")</f>
        <v/>
      </c>
      <c r="D1566" s="12" t="str">
        <f>IF(ins!E1568&lt;&gt;"",VLOOKUP(ins!E1568,private!S:U,3,FALSE),"")</f>
        <v/>
      </c>
      <c r="E1566" s="12" t="str">
        <f>IF(ins!E1568&lt;&gt;"",ins!F1568,"")</f>
        <v/>
      </c>
      <c r="F1566" s="12" t="str">
        <f>IF(ins!G1568&lt;&gt;"",ins!G1568,"")</f>
        <v/>
      </c>
      <c r="G1566" s="65" t="str">
        <f>IF(ins!H1568&lt;&gt;"",ins!H1568,"")</f>
        <v/>
      </c>
      <c r="H1566" s="65" t="str">
        <f>IF(ins!I1568&lt;&gt;"",ins!I1568,"")</f>
        <v/>
      </c>
      <c r="I1566" s="65" t="str">
        <f>IF(ins!J1568&lt;&gt;"",ins!J1568,"")</f>
        <v/>
      </c>
      <c r="J1566" s="12" t="str">
        <f>IF(ins!K1568&lt;&gt;"",ins!K1568,"")</f>
        <v/>
      </c>
    </row>
    <row r="1567" spans="1:10" x14ac:dyDescent="0.25">
      <c r="A1567" s="12" t="str">
        <f>IF(ins!B1569&lt;&gt;"",ins!A1569,"")</f>
        <v/>
      </c>
      <c r="B1567" s="12" t="str">
        <f>IF(ins!B1569&lt;&gt;"",ins!B1569,"")</f>
        <v/>
      </c>
      <c r="C1567" s="12" t="str">
        <f>IF(ins!D1569&lt;&gt;"",ins!D1569,"")</f>
        <v/>
      </c>
      <c r="D1567" s="12" t="str">
        <f>IF(ins!E1569&lt;&gt;"",VLOOKUP(ins!E1569,private!S:U,3,FALSE),"")</f>
        <v/>
      </c>
      <c r="E1567" s="12" t="str">
        <f>IF(ins!E1569&lt;&gt;"",ins!F1569,"")</f>
        <v/>
      </c>
      <c r="F1567" s="12" t="str">
        <f>IF(ins!G1569&lt;&gt;"",ins!G1569,"")</f>
        <v/>
      </c>
      <c r="G1567" s="65" t="str">
        <f>IF(ins!H1569&lt;&gt;"",ins!H1569,"")</f>
        <v/>
      </c>
      <c r="H1567" s="65" t="str">
        <f>IF(ins!I1569&lt;&gt;"",ins!I1569,"")</f>
        <v/>
      </c>
      <c r="I1567" s="65" t="str">
        <f>IF(ins!J1569&lt;&gt;"",ins!J1569,"")</f>
        <v/>
      </c>
      <c r="J1567" s="12" t="str">
        <f>IF(ins!K1569&lt;&gt;"",ins!K1569,"")</f>
        <v/>
      </c>
    </row>
    <row r="1568" spans="1:10" x14ac:dyDescent="0.25">
      <c r="A1568" s="12" t="str">
        <f>IF(ins!B1570&lt;&gt;"",ins!A1570,"")</f>
        <v/>
      </c>
      <c r="B1568" s="12" t="str">
        <f>IF(ins!B1570&lt;&gt;"",ins!B1570,"")</f>
        <v/>
      </c>
      <c r="C1568" s="12" t="str">
        <f>IF(ins!D1570&lt;&gt;"",ins!D1570,"")</f>
        <v/>
      </c>
      <c r="D1568" s="12" t="str">
        <f>IF(ins!E1570&lt;&gt;"",VLOOKUP(ins!E1570,private!S:U,3,FALSE),"")</f>
        <v/>
      </c>
      <c r="E1568" s="12" t="str">
        <f>IF(ins!E1570&lt;&gt;"",ins!F1570,"")</f>
        <v/>
      </c>
      <c r="F1568" s="12" t="str">
        <f>IF(ins!G1570&lt;&gt;"",ins!G1570,"")</f>
        <v/>
      </c>
      <c r="G1568" s="65" t="str">
        <f>IF(ins!H1570&lt;&gt;"",ins!H1570,"")</f>
        <v/>
      </c>
      <c r="H1568" s="65" t="str">
        <f>IF(ins!I1570&lt;&gt;"",ins!I1570,"")</f>
        <v/>
      </c>
      <c r="I1568" s="65" t="str">
        <f>IF(ins!J1570&lt;&gt;"",ins!J1570,"")</f>
        <v/>
      </c>
      <c r="J1568" s="12" t="str">
        <f>IF(ins!K1570&lt;&gt;"",ins!K1570,"")</f>
        <v/>
      </c>
    </row>
    <row r="1569" spans="1:10" x14ac:dyDescent="0.25">
      <c r="A1569" s="12" t="str">
        <f>IF(ins!B1571&lt;&gt;"",ins!A1571,"")</f>
        <v/>
      </c>
      <c r="B1569" s="12" t="str">
        <f>IF(ins!B1571&lt;&gt;"",ins!B1571,"")</f>
        <v/>
      </c>
      <c r="C1569" s="12" t="str">
        <f>IF(ins!D1571&lt;&gt;"",ins!D1571,"")</f>
        <v/>
      </c>
      <c r="D1569" s="12" t="str">
        <f>IF(ins!E1571&lt;&gt;"",VLOOKUP(ins!E1571,private!S:U,3,FALSE),"")</f>
        <v/>
      </c>
      <c r="E1569" s="12" t="str">
        <f>IF(ins!E1571&lt;&gt;"",ins!F1571,"")</f>
        <v/>
      </c>
      <c r="F1569" s="12" t="str">
        <f>IF(ins!G1571&lt;&gt;"",ins!G1571,"")</f>
        <v/>
      </c>
      <c r="G1569" s="65" t="str">
        <f>IF(ins!H1571&lt;&gt;"",ins!H1571,"")</f>
        <v/>
      </c>
      <c r="H1569" s="65" t="str">
        <f>IF(ins!I1571&lt;&gt;"",ins!I1571,"")</f>
        <v/>
      </c>
      <c r="I1569" s="65" t="str">
        <f>IF(ins!J1571&lt;&gt;"",ins!J1571,"")</f>
        <v/>
      </c>
      <c r="J1569" s="12" t="str">
        <f>IF(ins!K1571&lt;&gt;"",ins!K1571,"")</f>
        <v/>
      </c>
    </row>
    <row r="1570" spans="1:10" x14ac:dyDescent="0.25">
      <c r="A1570" s="12" t="str">
        <f>IF(ins!B1572&lt;&gt;"",ins!A1572,"")</f>
        <v/>
      </c>
      <c r="B1570" s="12" t="str">
        <f>IF(ins!B1572&lt;&gt;"",ins!B1572,"")</f>
        <v/>
      </c>
      <c r="C1570" s="12" t="str">
        <f>IF(ins!D1572&lt;&gt;"",ins!D1572,"")</f>
        <v/>
      </c>
      <c r="D1570" s="12" t="str">
        <f>IF(ins!E1572&lt;&gt;"",VLOOKUP(ins!E1572,private!S:U,3,FALSE),"")</f>
        <v/>
      </c>
      <c r="E1570" s="12" t="str">
        <f>IF(ins!E1572&lt;&gt;"",ins!F1572,"")</f>
        <v/>
      </c>
      <c r="F1570" s="12" t="str">
        <f>IF(ins!G1572&lt;&gt;"",ins!G1572,"")</f>
        <v/>
      </c>
      <c r="G1570" s="65" t="str">
        <f>IF(ins!H1572&lt;&gt;"",ins!H1572,"")</f>
        <v/>
      </c>
      <c r="H1570" s="65" t="str">
        <f>IF(ins!I1572&lt;&gt;"",ins!I1572,"")</f>
        <v/>
      </c>
      <c r="I1570" s="65" t="str">
        <f>IF(ins!J1572&lt;&gt;"",ins!J1572,"")</f>
        <v/>
      </c>
      <c r="J1570" s="12" t="str">
        <f>IF(ins!K1572&lt;&gt;"",ins!K1572,"")</f>
        <v/>
      </c>
    </row>
    <row r="1571" spans="1:10" x14ac:dyDescent="0.25">
      <c r="A1571" s="12" t="str">
        <f>IF(ins!B1573&lt;&gt;"",ins!A1573,"")</f>
        <v/>
      </c>
      <c r="B1571" s="12" t="str">
        <f>IF(ins!B1573&lt;&gt;"",ins!B1573,"")</f>
        <v/>
      </c>
      <c r="C1571" s="12" t="str">
        <f>IF(ins!D1573&lt;&gt;"",ins!D1573,"")</f>
        <v/>
      </c>
      <c r="D1571" s="12" t="str">
        <f>IF(ins!E1573&lt;&gt;"",VLOOKUP(ins!E1573,private!S:U,3,FALSE),"")</f>
        <v/>
      </c>
      <c r="E1571" s="12" t="str">
        <f>IF(ins!E1573&lt;&gt;"",ins!F1573,"")</f>
        <v/>
      </c>
      <c r="F1571" s="12" t="str">
        <f>IF(ins!G1573&lt;&gt;"",ins!G1573,"")</f>
        <v/>
      </c>
      <c r="G1571" s="65" t="str">
        <f>IF(ins!H1573&lt;&gt;"",ins!H1573,"")</f>
        <v/>
      </c>
      <c r="H1571" s="65" t="str">
        <f>IF(ins!I1573&lt;&gt;"",ins!I1573,"")</f>
        <v/>
      </c>
      <c r="I1571" s="65" t="str">
        <f>IF(ins!J1573&lt;&gt;"",ins!J1573,"")</f>
        <v/>
      </c>
      <c r="J1571" s="12" t="str">
        <f>IF(ins!K1573&lt;&gt;"",ins!K1573,"")</f>
        <v/>
      </c>
    </row>
    <row r="1572" spans="1:10" x14ac:dyDescent="0.25">
      <c r="A1572" s="12" t="str">
        <f>IF(ins!B1574&lt;&gt;"",ins!A1574,"")</f>
        <v/>
      </c>
      <c r="B1572" s="12" t="str">
        <f>IF(ins!B1574&lt;&gt;"",ins!B1574,"")</f>
        <v/>
      </c>
      <c r="C1572" s="12" t="str">
        <f>IF(ins!D1574&lt;&gt;"",ins!D1574,"")</f>
        <v/>
      </c>
      <c r="D1572" s="12" t="str">
        <f>IF(ins!E1574&lt;&gt;"",VLOOKUP(ins!E1574,private!S:U,3,FALSE),"")</f>
        <v/>
      </c>
      <c r="E1572" s="12" t="str">
        <f>IF(ins!E1574&lt;&gt;"",ins!F1574,"")</f>
        <v/>
      </c>
      <c r="F1572" s="12" t="str">
        <f>IF(ins!G1574&lt;&gt;"",ins!G1574,"")</f>
        <v/>
      </c>
      <c r="G1572" s="65" t="str">
        <f>IF(ins!H1574&lt;&gt;"",ins!H1574,"")</f>
        <v/>
      </c>
      <c r="H1572" s="65" t="str">
        <f>IF(ins!I1574&lt;&gt;"",ins!I1574,"")</f>
        <v/>
      </c>
      <c r="I1572" s="65" t="str">
        <f>IF(ins!J1574&lt;&gt;"",ins!J1574,"")</f>
        <v/>
      </c>
      <c r="J1572" s="12" t="str">
        <f>IF(ins!K1574&lt;&gt;"",ins!K1574,"")</f>
        <v/>
      </c>
    </row>
    <row r="1573" spans="1:10" x14ac:dyDescent="0.25">
      <c r="A1573" s="12" t="str">
        <f>IF(ins!B1575&lt;&gt;"",ins!A1575,"")</f>
        <v/>
      </c>
      <c r="B1573" s="12" t="str">
        <f>IF(ins!B1575&lt;&gt;"",ins!B1575,"")</f>
        <v/>
      </c>
      <c r="C1573" s="12" t="str">
        <f>IF(ins!D1575&lt;&gt;"",ins!D1575,"")</f>
        <v/>
      </c>
      <c r="D1573" s="12" t="str">
        <f>IF(ins!E1575&lt;&gt;"",VLOOKUP(ins!E1575,private!S:U,3,FALSE),"")</f>
        <v/>
      </c>
      <c r="E1573" s="12" t="str">
        <f>IF(ins!E1575&lt;&gt;"",ins!F1575,"")</f>
        <v/>
      </c>
      <c r="F1573" s="12" t="str">
        <f>IF(ins!G1575&lt;&gt;"",ins!G1575,"")</f>
        <v/>
      </c>
      <c r="G1573" s="65" t="str">
        <f>IF(ins!H1575&lt;&gt;"",ins!H1575,"")</f>
        <v/>
      </c>
      <c r="H1573" s="65" t="str">
        <f>IF(ins!I1575&lt;&gt;"",ins!I1575,"")</f>
        <v/>
      </c>
      <c r="I1573" s="65" t="str">
        <f>IF(ins!J1575&lt;&gt;"",ins!J1575,"")</f>
        <v/>
      </c>
      <c r="J1573" s="12" t="str">
        <f>IF(ins!K1575&lt;&gt;"",ins!K1575,"")</f>
        <v/>
      </c>
    </row>
    <row r="1574" spans="1:10" x14ac:dyDescent="0.25">
      <c r="A1574" s="12" t="str">
        <f>IF(ins!B1576&lt;&gt;"",ins!A1576,"")</f>
        <v/>
      </c>
      <c r="B1574" s="12" t="str">
        <f>IF(ins!B1576&lt;&gt;"",ins!B1576,"")</f>
        <v/>
      </c>
      <c r="C1574" s="12" t="str">
        <f>IF(ins!D1576&lt;&gt;"",ins!D1576,"")</f>
        <v/>
      </c>
      <c r="D1574" s="12" t="str">
        <f>IF(ins!E1576&lt;&gt;"",VLOOKUP(ins!E1576,private!S:U,3,FALSE),"")</f>
        <v/>
      </c>
      <c r="E1574" s="12" t="str">
        <f>IF(ins!E1576&lt;&gt;"",ins!F1576,"")</f>
        <v/>
      </c>
      <c r="F1574" s="12" t="str">
        <f>IF(ins!G1576&lt;&gt;"",ins!G1576,"")</f>
        <v/>
      </c>
      <c r="G1574" s="65" t="str">
        <f>IF(ins!H1576&lt;&gt;"",ins!H1576,"")</f>
        <v/>
      </c>
      <c r="H1574" s="65" t="str">
        <f>IF(ins!I1576&lt;&gt;"",ins!I1576,"")</f>
        <v/>
      </c>
      <c r="I1574" s="65" t="str">
        <f>IF(ins!J1576&lt;&gt;"",ins!J1576,"")</f>
        <v/>
      </c>
      <c r="J1574" s="12" t="str">
        <f>IF(ins!K1576&lt;&gt;"",ins!K1576,"")</f>
        <v/>
      </c>
    </row>
    <row r="1575" spans="1:10" x14ac:dyDescent="0.25">
      <c r="A1575" s="12" t="str">
        <f>IF(ins!B1577&lt;&gt;"",ins!A1577,"")</f>
        <v/>
      </c>
      <c r="B1575" s="12" t="str">
        <f>IF(ins!B1577&lt;&gt;"",ins!B1577,"")</f>
        <v/>
      </c>
      <c r="C1575" s="12" t="str">
        <f>IF(ins!D1577&lt;&gt;"",ins!D1577,"")</f>
        <v/>
      </c>
      <c r="D1575" s="12" t="str">
        <f>IF(ins!E1577&lt;&gt;"",VLOOKUP(ins!E1577,private!S:U,3,FALSE),"")</f>
        <v/>
      </c>
      <c r="E1575" s="12" t="str">
        <f>IF(ins!E1577&lt;&gt;"",ins!F1577,"")</f>
        <v/>
      </c>
      <c r="F1575" s="12" t="str">
        <f>IF(ins!G1577&lt;&gt;"",ins!G1577,"")</f>
        <v/>
      </c>
      <c r="G1575" s="65" t="str">
        <f>IF(ins!H1577&lt;&gt;"",ins!H1577,"")</f>
        <v/>
      </c>
      <c r="H1575" s="65" t="str">
        <f>IF(ins!I1577&lt;&gt;"",ins!I1577,"")</f>
        <v/>
      </c>
      <c r="I1575" s="65" t="str">
        <f>IF(ins!J1577&lt;&gt;"",ins!J1577,"")</f>
        <v/>
      </c>
      <c r="J1575" s="12" t="str">
        <f>IF(ins!K1577&lt;&gt;"",ins!K1577,"")</f>
        <v/>
      </c>
    </row>
    <row r="1576" spans="1:10" x14ac:dyDescent="0.25">
      <c r="A1576" s="12" t="str">
        <f>IF(ins!B1578&lt;&gt;"",ins!A1578,"")</f>
        <v/>
      </c>
      <c r="B1576" s="12" t="str">
        <f>IF(ins!B1578&lt;&gt;"",ins!B1578,"")</f>
        <v/>
      </c>
      <c r="C1576" s="12" t="str">
        <f>IF(ins!D1578&lt;&gt;"",ins!D1578,"")</f>
        <v/>
      </c>
      <c r="D1576" s="12" t="str">
        <f>IF(ins!E1578&lt;&gt;"",VLOOKUP(ins!E1578,private!S:U,3,FALSE),"")</f>
        <v/>
      </c>
      <c r="E1576" s="12" t="str">
        <f>IF(ins!E1578&lt;&gt;"",ins!F1578,"")</f>
        <v/>
      </c>
      <c r="F1576" s="12" t="str">
        <f>IF(ins!G1578&lt;&gt;"",ins!G1578,"")</f>
        <v/>
      </c>
      <c r="G1576" s="65" t="str">
        <f>IF(ins!H1578&lt;&gt;"",ins!H1578,"")</f>
        <v/>
      </c>
      <c r="H1576" s="65" t="str">
        <f>IF(ins!I1578&lt;&gt;"",ins!I1578,"")</f>
        <v/>
      </c>
      <c r="I1576" s="65" t="str">
        <f>IF(ins!J1578&lt;&gt;"",ins!J1578,"")</f>
        <v/>
      </c>
      <c r="J1576" s="12" t="str">
        <f>IF(ins!K1578&lt;&gt;"",ins!K1578,"")</f>
        <v/>
      </c>
    </row>
    <row r="1577" spans="1:10" x14ac:dyDescent="0.25">
      <c r="A1577" s="12" t="str">
        <f>IF(ins!B1579&lt;&gt;"",ins!A1579,"")</f>
        <v/>
      </c>
      <c r="B1577" s="12" t="str">
        <f>IF(ins!B1579&lt;&gt;"",ins!B1579,"")</f>
        <v/>
      </c>
      <c r="C1577" s="12" t="str">
        <f>IF(ins!D1579&lt;&gt;"",ins!D1579,"")</f>
        <v/>
      </c>
      <c r="D1577" s="12" t="str">
        <f>IF(ins!E1579&lt;&gt;"",VLOOKUP(ins!E1579,private!S:U,3,FALSE),"")</f>
        <v/>
      </c>
      <c r="E1577" s="12" t="str">
        <f>IF(ins!E1579&lt;&gt;"",ins!F1579,"")</f>
        <v/>
      </c>
      <c r="F1577" s="12" t="str">
        <f>IF(ins!G1579&lt;&gt;"",ins!G1579,"")</f>
        <v/>
      </c>
      <c r="G1577" s="65" t="str">
        <f>IF(ins!H1579&lt;&gt;"",ins!H1579,"")</f>
        <v/>
      </c>
      <c r="H1577" s="65" t="str">
        <f>IF(ins!I1579&lt;&gt;"",ins!I1579,"")</f>
        <v/>
      </c>
      <c r="I1577" s="65" t="str">
        <f>IF(ins!J1579&lt;&gt;"",ins!J1579,"")</f>
        <v/>
      </c>
      <c r="J1577" s="12" t="str">
        <f>IF(ins!K1579&lt;&gt;"",ins!K1579,"")</f>
        <v/>
      </c>
    </row>
    <row r="1578" spans="1:10" x14ac:dyDescent="0.25">
      <c r="A1578" s="12" t="str">
        <f>IF(ins!B1580&lt;&gt;"",ins!A1580,"")</f>
        <v/>
      </c>
      <c r="B1578" s="12" t="str">
        <f>IF(ins!B1580&lt;&gt;"",ins!B1580,"")</f>
        <v/>
      </c>
      <c r="C1578" s="12" t="str">
        <f>IF(ins!D1580&lt;&gt;"",ins!D1580,"")</f>
        <v/>
      </c>
      <c r="D1578" s="12" t="str">
        <f>IF(ins!E1580&lt;&gt;"",VLOOKUP(ins!E1580,private!S:U,3,FALSE),"")</f>
        <v/>
      </c>
      <c r="E1578" s="12" t="str">
        <f>IF(ins!E1580&lt;&gt;"",ins!F1580,"")</f>
        <v/>
      </c>
      <c r="F1578" s="12" t="str">
        <f>IF(ins!G1580&lt;&gt;"",ins!G1580,"")</f>
        <v/>
      </c>
      <c r="G1578" s="65" t="str">
        <f>IF(ins!H1580&lt;&gt;"",ins!H1580,"")</f>
        <v/>
      </c>
      <c r="H1578" s="65" t="str">
        <f>IF(ins!I1580&lt;&gt;"",ins!I1580,"")</f>
        <v/>
      </c>
      <c r="I1578" s="65" t="str">
        <f>IF(ins!J1580&lt;&gt;"",ins!J1580,"")</f>
        <v/>
      </c>
      <c r="J1578" s="12" t="str">
        <f>IF(ins!K1580&lt;&gt;"",ins!K1580,"")</f>
        <v/>
      </c>
    </row>
    <row r="1579" spans="1:10" x14ac:dyDescent="0.25">
      <c r="A1579" s="12" t="str">
        <f>IF(ins!B1581&lt;&gt;"",ins!A1581,"")</f>
        <v/>
      </c>
      <c r="B1579" s="12" t="str">
        <f>IF(ins!B1581&lt;&gt;"",ins!B1581,"")</f>
        <v/>
      </c>
      <c r="C1579" s="12" t="str">
        <f>IF(ins!D1581&lt;&gt;"",ins!D1581,"")</f>
        <v/>
      </c>
      <c r="D1579" s="12" t="str">
        <f>IF(ins!E1581&lt;&gt;"",VLOOKUP(ins!E1581,private!S:U,3,FALSE),"")</f>
        <v/>
      </c>
      <c r="E1579" s="12" t="str">
        <f>IF(ins!E1581&lt;&gt;"",ins!F1581,"")</f>
        <v/>
      </c>
      <c r="F1579" s="12" t="str">
        <f>IF(ins!G1581&lt;&gt;"",ins!G1581,"")</f>
        <v/>
      </c>
      <c r="G1579" s="65" t="str">
        <f>IF(ins!H1581&lt;&gt;"",ins!H1581,"")</f>
        <v/>
      </c>
      <c r="H1579" s="65" t="str">
        <f>IF(ins!I1581&lt;&gt;"",ins!I1581,"")</f>
        <v/>
      </c>
      <c r="I1579" s="65" t="str">
        <f>IF(ins!J1581&lt;&gt;"",ins!J1581,"")</f>
        <v/>
      </c>
      <c r="J1579" s="12" t="str">
        <f>IF(ins!K1581&lt;&gt;"",ins!K1581,"")</f>
        <v/>
      </c>
    </row>
    <row r="1580" spans="1:10" x14ac:dyDescent="0.25">
      <c r="A1580" s="12" t="str">
        <f>IF(ins!B1582&lt;&gt;"",ins!A1582,"")</f>
        <v/>
      </c>
      <c r="B1580" s="12" t="str">
        <f>IF(ins!B1582&lt;&gt;"",ins!B1582,"")</f>
        <v/>
      </c>
      <c r="C1580" s="12" t="str">
        <f>IF(ins!D1582&lt;&gt;"",ins!D1582,"")</f>
        <v/>
      </c>
      <c r="D1580" s="12" t="str">
        <f>IF(ins!E1582&lt;&gt;"",VLOOKUP(ins!E1582,private!S:U,3,FALSE),"")</f>
        <v/>
      </c>
      <c r="E1580" s="12" t="str">
        <f>IF(ins!E1582&lt;&gt;"",ins!F1582,"")</f>
        <v/>
      </c>
      <c r="F1580" s="12" t="str">
        <f>IF(ins!G1582&lt;&gt;"",ins!G1582,"")</f>
        <v/>
      </c>
      <c r="G1580" s="65" t="str">
        <f>IF(ins!H1582&lt;&gt;"",ins!H1582,"")</f>
        <v/>
      </c>
      <c r="H1580" s="65" t="str">
        <f>IF(ins!I1582&lt;&gt;"",ins!I1582,"")</f>
        <v/>
      </c>
      <c r="I1580" s="65" t="str">
        <f>IF(ins!J1582&lt;&gt;"",ins!J1582,"")</f>
        <v/>
      </c>
      <c r="J1580" s="12" t="str">
        <f>IF(ins!K1582&lt;&gt;"",ins!K1582,"")</f>
        <v/>
      </c>
    </row>
    <row r="1581" spans="1:10" x14ac:dyDescent="0.25">
      <c r="A1581" s="12" t="str">
        <f>IF(ins!B1583&lt;&gt;"",ins!A1583,"")</f>
        <v/>
      </c>
      <c r="B1581" s="12" t="str">
        <f>IF(ins!B1583&lt;&gt;"",ins!B1583,"")</f>
        <v/>
      </c>
      <c r="C1581" s="12" t="str">
        <f>IF(ins!D1583&lt;&gt;"",ins!D1583,"")</f>
        <v/>
      </c>
      <c r="D1581" s="12" t="str">
        <f>IF(ins!E1583&lt;&gt;"",VLOOKUP(ins!E1583,private!S:U,3,FALSE),"")</f>
        <v/>
      </c>
      <c r="E1581" s="12" t="str">
        <f>IF(ins!E1583&lt;&gt;"",ins!F1583,"")</f>
        <v/>
      </c>
      <c r="F1581" s="12" t="str">
        <f>IF(ins!G1583&lt;&gt;"",ins!G1583,"")</f>
        <v/>
      </c>
      <c r="G1581" s="65" t="str">
        <f>IF(ins!H1583&lt;&gt;"",ins!H1583,"")</f>
        <v/>
      </c>
      <c r="H1581" s="65" t="str">
        <f>IF(ins!I1583&lt;&gt;"",ins!I1583,"")</f>
        <v/>
      </c>
      <c r="I1581" s="65" t="str">
        <f>IF(ins!J1583&lt;&gt;"",ins!J1583,"")</f>
        <v/>
      </c>
      <c r="J1581" s="12" t="str">
        <f>IF(ins!K1583&lt;&gt;"",ins!K1583,"")</f>
        <v/>
      </c>
    </row>
    <row r="1582" spans="1:10" x14ac:dyDescent="0.25">
      <c r="A1582" s="12" t="str">
        <f>IF(ins!B1584&lt;&gt;"",ins!A1584,"")</f>
        <v/>
      </c>
      <c r="B1582" s="12" t="str">
        <f>IF(ins!B1584&lt;&gt;"",ins!B1584,"")</f>
        <v/>
      </c>
      <c r="C1582" s="12" t="str">
        <f>IF(ins!D1584&lt;&gt;"",ins!D1584,"")</f>
        <v/>
      </c>
      <c r="D1582" s="12" t="str">
        <f>IF(ins!E1584&lt;&gt;"",VLOOKUP(ins!E1584,private!S:U,3,FALSE),"")</f>
        <v/>
      </c>
      <c r="E1582" s="12" t="str">
        <f>IF(ins!E1584&lt;&gt;"",ins!F1584,"")</f>
        <v/>
      </c>
      <c r="F1582" s="12" t="str">
        <f>IF(ins!G1584&lt;&gt;"",ins!G1584,"")</f>
        <v/>
      </c>
      <c r="G1582" s="65" t="str">
        <f>IF(ins!H1584&lt;&gt;"",ins!H1584,"")</f>
        <v/>
      </c>
      <c r="H1582" s="65" t="str">
        <f>IF(ins!I1584&lt;&gt;"",ins!I1584,"")</f>
        <v/>
      </c>
      <c r="I1582" s="65" t="str">
        <f>IF(ins!J1584&lt;&gt;"",ins!J1584,"")</f>
        <v/>
      </c>
      <c r="J1582" s="12" t="str">
        <f>IF(ins!K1584&lt;&gt;"",ins!K1584,"")</f>
        <v/>
      </c>
    </row>
    <row r="1583" spans="1:10" x14ac:dyDescent="0.25">
      <c r="A1583" s="12" t="str">
        <f>IF(ins!B1585&lt;&gt;"",ins!A1585,"")</f>
        <v/>
      </c>
      <c r="B1583" s="12" t="str">
        <f>IF(ins!B1585&lt;&gt;"",ins!B1585,"")</f>
        <v/>
      </c>
      <c r="C1583" s="12" t="str">
        <f>IF(ins!D1585&lt;&gt;"",ins!D1585,"")</f>
        <v/>
      </c>
      <c r="D1583" s="12" t="str">
        <f>IF(ins!E1585&lt;&gt;"",VLOOKUP(ins!E1585,private!S:U,3,FALSE),"")</f>
        <v/>
      </c>
      <c r="E1583" s="12" t="str">
        <f>IF(ins!E1585&lt;&gt;"",ins!F1585,"")</f>
        <v/>
      </c>
      <c r="F1583" s="12" t="str">
        <f>IF(ins!G1585&lt;&gt;"",ins!G1585,"")</f>
        <v/>
      </c>
      <c r="G1583" s="65" t="str">
        <f>IF(ins!H1585&lt;&gt;"",ins!H1585,"")</f>
        <v/>
      </c>
      <c r="H1583" s="65" t="str">
        <f>IF(ins!I1585&lt;&gt;"",ins!I1585,"")</f>
        <v/>
      </c>
      <c r="I1583" s="65" t="str">
        <f>IF(ins!J1585&lt;&gt;"",ins!J1585,"")</f>
        <v/>
      </c>
      <c r="J1583" s="12" t="str">
        <f>IF(ins!K1585&lt;&gt;"",ins!K1585,"")</f>
        <v/>
      </c>
    </row>
    <row r="1584" spans="1:10" x14ac:dyDescent="0.25">
      <c r="A1584" s="12" t="str">
        <f>IF(ins!B1586&lt;&gt;"",ins!A1586,"")</f>
        <v/>
      </c>
      <c r="B1584" s="12" t="str">
        <f>IF(ins!B1586&lt;&gt;"",ins!B1586,"")</f>
        <v/>
      </c>
      <c r="C1584" s="12" t="str">
        <f>IF(ins!D1586&lt;&gt;"",ins!D1586,"")</f>
        <v/>
      </c>
      <c r="D1584" s="12" t="str">
        <f>IF(ins!E1586&lt;&gt;"",VLOOKUP(ins!E1586,private!S:U,3,FALSE),"")</f>
        <v/>
      </c>
      <c r="E1584" s="12" t="str">
        <f>IF(ins!E1586&lt;&gt;"",ins!F1586,"")</f>
        <v/>
      </c>
      <c r="F1584" s="12" t="str">
        <f>IF(ins!G1586&lt;&gt;"",ins!G1586,"")</f>
        <v/>
      </c>
      <c r="G1584" s="65" t="str">
        <f>IF(ins!H1586&lt;&gt;"",ins!H1586,"")</f>
        <v/>
      </c>
      <c r="H1584" s="65" t="str">
        <f>IF(ins!I1586&lt;&gt;"",ins!I1586,"")</f>
        <v/>
      </c>
      <c r="I1584" s="65" t="str">
        <f>IF(ins!J1586&lt;&gt;"",ins!J1586,"")</f>
        <v/>
      </c>
      <c r="J1584" s="12" t="str">
        <f>IF(ins!K1586&lt;&gt;"",ins!K1586,"")</f>
        <v/>
      </c>
    </row>
    <row r="1585" spans="1:10" x14ac:dyDescent="0.25">
      <c r="A1585" s="12" t="str">
        <f>IF(ins!B1587&lt;&gt;"",ins!A1587,"")</f>
        <v/>
      </c>
      <c r="B1585" s="12" t="str">
        <f>IF(ins!B1587&lt;&gt;"",ins!B1587,"")</f>
        <v/>
      </c>
      <c r="C1585" s="12" t="str">
        <f>IF(ins!D1587&lt;&gt;"",ins!D1587,"")</f>
        <v/>
      </c>
      <c r="D1585" s="12" t="str">
        <f>IF(ins!E1587&lt;&gt;"",VLOOKUP(ins!E1587,private!S:U,3,FALSE),"")</f>
        <v/>
      </c>
      <c r="E1585" s="12" t="str">
        <f>IF(ins!E1587&lt;&gt;"",ins!F1587,"")</f>
        <v/>
      </c>
      <c r="F1585" s="12" t="str">
        <f>IF(ins!G1587&lt;&gt;"",ins!G1587,"")</f>
        <v/>
      </c>
      <c r="G1585" s="65" t="str">
        <f>IF(ins!H1587&lt;&gt;"",ins!H1587,"")</f>
        <v/>
      </c>
      <c r="H1585" s="65" t="str">
        <f>IF(ins!I1587&lt;&gt;"",ins!I1587,"")</f>
        <v/>
      </c>
      <c r="I1585" s="65" t="str">
        <f>IF(ins!J1587&lt;&gt;"",ins!J1587,"")</f>
        <v/>
      </c>
      <c r="J1585" s="12" t="str">
        <f>IF(ins!K1587&lt;&gt;"",ins!K1587,"")</f>
        <v/>
      </c>
    </row>
    <row r="1586" spans="1:10" x14ac:dyDescent="0.25">
      <c r="A1586" s="12" t="str">
        <f>IF(ins!B1588&lt;&gt;"",ins!A1588,"")</f>
        <v/>
      </c>
      <c r="B1586" s="12" t="str">
        <f>IF(ins!B1588&lt;&gt;"",ins!B1588,"")</f>
        <v/>
      </c>
      <c r="C1586" s="12" t="str">
        <f>IF(ins!D1588&lt;&gt;"",ins!D1588,"")</f>
        <v/>
      </c>
      <c r="D1586" s="12" t="str">
        <f>IF(ins!E1588&lt;&gt;"",VLOOKUP(ins!E1588,private!S:U,3,FALSE),"")</f>
        <v/>
      </c>
      <c r="E1586" s="12" t="str">
        <f>IF(ins!E1588&lt;&gt;"",ins!F1588,"")</f>
        <v/>
      </c>
      <c r="F1586" s="12" t="str">
        <f>IF(ins!G1588&lt;&gt;"",ins!G1588,"")</f>
        <v/>
      </c>
      <c r="G1586" s="65" t="str">
        <f>IF(ins!H1588&lt;&gt;"",ins!H1588,"")</f>
        <v/>
      </c>
      <c r="H1586" s="65" t="str">
        <f>IF(ins!I1588&lt;&gt;"",ins!I1588,"")</f>
        <v/>
      </c>
      <c r="I1586" s="65" t="str">
        <f>IF(ins!J1588&lt;&gt;"",ins!J1588,"")</f>
        <v/>
      </c>
      <c r="J1586" s="12" t="str">
        <f>IF(ins!K1588&lt;&gt;"",ins!K1588,"")</f>
        <v/>
      </c>
    </row>
    <row r="1587" spans="1:10" x14ac:dyDescent="0.25">
      <c r="A1587" s="12" t="str">
        <f>IF(ins!B1589&lt;&gt;"",ins!A1589,"")</f>
        <v/>
      </c>
      <c r="B1587" s="12" t="str">
        <f>IF(ins!B1589&lt;&gt;"",ins!B1589,"")</f>
        <v/>
      </c>
      <c r="C1587" s="12" t="str">
        <f>IF(ins!D1589&lt;&gt;"",ins!D1589,"")</f>
        <v/>
      </c>
      <c r="D1587" s="12" t="str">
        <f>IF(ins!E1589&lt;&gt;"",VLOOKUP(ins!E1589,private!S:U,3,FALSE),"")</f>
        <v/>
      </c>
      <c r="E1587" s="12" t="str">
        <f>IF(ins!E1589&lt;&gt;"",ins!F1589,"")</f>
        <v/>
      </c>
      <c r="F1587" s="12" t="str">
        <f>IF(ins!G1589&lt;&gt;"",ins!G1589,"")</f>
        <v/>
      </c>
      <c r="G1587" s="65" t="str">
        <f>IF(ins!H1589&lt;&gt;"",ins!H1589,"")</f>
        <v/>
      </c>
      <c r="H1587" s="65" t="str">
        <f>IF(ins!I1589&lt;&gt;"",ins!I1589,"")</f>
        <v/>
      </c>
      <c r="I1587" s="65" t="str">
        <f>IF(ins!J1589&lt;&gt;"",ins!J1589,"")</f>
        <v/>
      </c>
      <c r="J1587" s="12" t="str">
        <f>IF(ins!K1589&lt;&gt;"",ins!K1589,"")</f>
        <v/>
      </c>
    </row>
    <row r="1588" spans="1:10" x14ac:dyDescent="0.25">
      <c r="A1588" s="12" t="str">
        <f>IF(ins!B1590&lt;&gt;"",ins!A1590,"")</f>
        <v/>
      </c>
      <c r="B1588" s="12" t="str">
        <f>IF(ins!B1590&lt;&gt;"",ins!B1590,"")</f>
        <v/>
      </c>
      <c r="C1588" s="12" t="str">
        <f>IF(ins!D1590&lt;&gt;"",ins!D1590,"")</f>
        <v/>
      </c>
      <c r="D1588" s="12" t="str">
        <f>IF(ins!E1590&lt;&gt;"",VLOOKUP(ins!E1590,private!S:U,3,FALSE),"")</f>
        <v/>
      </c>
      <c r="E1588" s="12" t="str">
        <f>IF(ins!E1590&lt;&gt;"",ins!F1590,"")</f>
        <v/>
      </c>
      <c r="F1588" s="12" t="str">
        <f>IF(ins!G1590&lt;&gt;"",ins!G1590,"")</f>
        <v/>
      </c>
      <c r="G1588" s="65" t="str">
        <f>IF(ins!H1590&lt;&gt;"",ins!H1590,"")</f>
        <v/>
      </c>
      <c r="H1588" s="65" t="str">
        <f>IF(ins!I1590&lt;&gt;"",ins!I1590,"")</f>
        <v/>
      </c>
      <c r="I1588" s="65" t="str">
        <f>IF(ins!J1590&lt;&gt;"",ins!J1590,"")</f>
        <v/>
      </c>
      <c r="J1588" s="12" t="str">
        <f>IF(ins!K1590&lt;&gt;"",ins!K1590,"")</f>
        <v/>
      </c>
    </row>
    <row r="1589" spans="1:10" x14ac:dyDescent="0.25">
      <c r="A1589" s="12" t="str">
        <f>IF(ins!B1591&lt;&gt;"",ins!A1591,"")</f>
        <v/>
      </c>
      <c r="B1589" s="12" t="str">
        <f>IF(ins!B1591&lt;&gt;"",ins!B1591,"")</f>
        <v/>
      </c>
      <c r="C1589" s="12" t="str">
        <f>IF(ins!D1591&lt;&gt;"",ins!D1591,"")</f>
        <v/>
      </c>
      <c r="D1589" s="12" t="str">
        <f>IF(ins!E1591&lt;&gt;"",VLOOKUP(ins!E1591,private!S:U,3,FALSE),"")</f>
        <v/>
      </c>
      <c r="E1589" s="12" t="str">
        <f>IF(ins!E1591&lt;&gt;"",ins!F1591,"")</f>
        <v/>
      </c>
      <c r="F1589" s="12" t="str">
        <f>IF(ins!G1591&lt;&gt;"",ins!G1591,"")</f>
        <v/>
      </c>
      <c r="G1589" s="65" t="str">
        <f>IF(ins!H1591&lt;&gt;"",ins!H1591,"")</f>
        <v/>
      </c>
      <c r="H1589" s="65" t="str">
        <f>IF(ins!I1591&lt;&gt;"",ins!I1591,"")</f>
        <v/>
      </c>
      <c r="I1589" s="65" t="str">
        <f>IF(ins!J1591&lt;&gt;"",ins!J1591,"")</f>
        <v/>
      </c>
      <c r="J1589" s="12" t="str">
        <f>IF(ins!K1591&lt;&gt;"",ins!K1591,"")</f>
        <v/>
      </c>
    </row>
    <row r="1590" spans="1:10" x14ac:dyDescent="0.25">
      <c r="A1590" s="12" t="str">
        <f>IF(ins!B1592&lt;&gt;"",ins!A1592,"")</f>
        <v/>
      </c>
      <c r="B1590" s="12" t="str">
        <f>IF(ins!B1592&lt;&gt;"",ins!B1592,"")</f>
        <v/>
      </c>
      <c r="C1590" s="12" t="str">
        <f>IF(ins!D1592&lt;&gt;"",ins!D1592,"")</f>
        <v/>
      </c>
      <c r="D1590" s="12" t="str">
        <f>IF(ins!E1592&lt;&gt;"",VLOOKUP(ins!E1592,private!S:U,3,FALSE),"")</f>
        <v/>
      </c>
      <c r="E1590" s="12" t="str">
        <f>IF(ins!E1592&lt;&gt;"",ins!F1592,"")</f>
        <v/>
      </c>
      <c r="F1590" s="12" t="str">
        <f>IF(ins!G1592&lt;&gt;"",ins!G1592,"")</f>
        <v/>
      </c>
      <c r="G1590" s="65" t="str">
        <f>IF(ins!H1592&lt;&gt;"",ins!H1592,"")</f>
        <v/>
      </c>
      <c r="H1590" s="65" t="str">
        <f>IF(ins!I1592&lt;&gt;"",ins!I1592,"")</f>
        <v/>
      </c>
      <c r="I1590" s="65" t="str">
        <f>IF(ins!J1592&lt;&gt;"",ins!J1592,"")</f>
        <v/>
      </c>
      <c r="J1590" s="12" t="str">
        <f>IF(ins!K1592&lt;&gt;"",ins!K1592,"")</f>
        <v/>
      </c>
    </row>
    <row r="1591" spans="1:10" x14ac:dyDescent="0.25">
      <c r="A1591" s="12" t="str">
        <f>IF(ins!B1593&lt;&gt;"",ins!A1593,"")</f>
        <v/>
      </c>
      <c r="B1591" s="12" t="str">
        <f>IF(ins!B1593&lt;&gt;"",ins!B1593,"")</f>
        <v/>
      </c>
      <c r="C1591" s="12" t="str">
        <f>IF(ins!D1593&lt;&gt;"",ins!D1593,"")</f>
        <v/>
      </c>
      <c r="D1591" s="12" t="str">
        <f>IF(ins!E1593&lt;&gt;"",VLOOKUP(ins!E1593,private!S:U,3,FALSE),"")</f>
        <v/>
      </c>
      <c r="E1591" s="12" t="str">
        <f>IF(ins!E1593&lt;&gt;"",ins!F1593,"")</f>
        <v/>
      </c>
      <c r="F1591" s="12" t="str">
        <f>IF(ins!G1593&lt;&gt;"",ins!G1593,"")</f>
        <v/>
      </c>
      <c r="G1591" s="65" t="str">
        <f>IF(ins!H1593&lt;&gt;"",ins!H1593,"")</f>
        <v/>
      </c>
      <c r="H1591" s="65" t="str">
        <f>IF(ins!I1593&lt;&gt;"",ins!I1593,"")</f>
        <v/>
      </c>
      <c r="I1591" s="65" t="str">
        <f>IF(ins!J1593&lt;&gt;"",ins!J1593,"")</f>
        <v/>
      </c>
      <c r="J1591" s="12" t="str">
        <f>IF(ins!K1593&lt;&gt;"",ins!K1593,"")</f>
        <v/>
      </c>
    </row>
    <row r="1592" spans="1:10" x14ac:dyDescent="0.25">
      <c r="A1592" s="12" t="str">
        <f>IF(ins!B1594&lt;&gt;"",ins!A1594,"")</f>
        <v/>
      </c>
      <c r="B1592" s="12" t="str">
        <f>IF(ins!B1594&lt;&gt;"",ins!B1594,"")</f>
        <v/>
      </c>
      <c r="C1592" s="12" t="str">
        <f>IF(ins!D1594&lt;&gt;"",ins!D1594,"")</f>
        <v/>
      </c>
      <c r="D1592" s="12" t="str">
        <f>IF(ins!E1594&lt;&gt;"",VLOOKUP(ins!E1594,private!S:U,3,FALSE),"")</f>
        <v/>
      </c>
      <c r="E1592" s="12" t="str">
        <f>IF(ins!E1594&lt;&gt;"",ins!F1594,"")</f>
        <v/>
      </c>
      <c r="F1592" s="12" t="str">
        <f>IF(ins!G1594&lt;&gt;"",ins!G1594,"")</f>
        <v/>
      </c>
      <c r="G1592" s="65" t="str">
        <f>IF(ins!H1594&lt;&gt;"",ins!H1594,"")</f>
        <v/>
      </c>
      <c r="H1592" s="65" t="str">
        <f>IF(ins!I1594&lt;&gt;"",ins!I1594,"")</f>
        <v/>
      </c>
      <c r="I1592" s="65" t="str">
        <f>IF(ins!J1594&lt;&gt;"",ins!J1594,"")</f>
        <v/>
      </c>
      <c r="J1592" s="12" t="str">
        <f>IF(ins!K1594&lt;&gt;"",ins!K1594,"")</f>
        <v/>
      </c>
    </row>
    <row r="1593" spans="1:10" x14ac:dyDescent="0.25">
      <c r="A1593" s="12" t="str">
        <f>IF(ins!B1595&lt;&gt;"",ins!A1595,"")</f>
        <v/>
      </c>
      <c r="B1593" s="12" t="str">
        <f>IF(ins!B1595&lt;&gt;"",ins!B1595,"")</f>
        <v/>
      </c>
      <c r="C1593" s="12" t="str">
        <f>IF(ins!D1595&lt;&gt;"",ins!D1595,"")</f>
        <v/>
      </c>
      <c r="D1593" s="12" t="str">
        <f>IF(ins!E1595&lt;&gt;"",VLOOKUP(ins!E1595,private!S:U,3,FALSE),"")</f>
        <v/>
      </c>
      <c r="E1593" s="12" t="str">
        <f>IF(ins!E1595&lt;&gt;"",ins!F1595,"")</f>
        <v/>
      </c>
      <c r="F1593" s="12" t="str">
        <f>IF(ins!G1595&lt;&gt;"",ins!G1595,"")</f>
        <v/>
      </c>
      <c r="G1593" s="65" t="str">
        <f>IF(ins!H1595&lt;&gt;"",ins!H1595,"")</f>
        <v/>
      </c>
      <c r="H1593" s="65" t="str">
        <f>IF(ins!I1595&lt;&gt;"",ins!I1595,"")</f>
        <v/>
      </c>
      <c r="I1593" s="65" t="str">
        <f>IF(ins!J1595&lt;&gt;"",ins!J1595,"")</f>
        <v/>
      </c>
      <c r="J1593" s="12" t="str">
        <f>IF(ins!K1595&lt;&gt;"",ins!K1595,"")</f>
        <v/>
      </c>
    </row>
    <row r="1594" spans="1:10" x14ac:dyDescent="0.25">
      <c r="A1594" s="12" t="str">
        <f>IF(ins!B1596&lt;&gt;"",ins!A1596,"")</f>
        <v/>
      </c>
      <c r="B1594" s="12" t="str">
        <f>IF(ins!B1596&lt;&gt;"",ins!B1596,"")</f>
        <v/>
      </c>
      <c r="C1594" s="12" t="str">
        <f>IF(ins!D1596&lt;&gt;"",ins!D1596,"")</f>
        <v/>
      </c>
      <c r="D1594" s="12" t="str">
        <f>IF(ins!E1596&lt;&gt;"",VLOOKUP(ins!E1596,private!S:U,3,FALSE),"")</f>
        <v/>
      </c>
      <c r="E1594" s="12" t="str">
        <f>IF(ins!E1596&lt;&gt;"",ins!F1596,"")</f>
        <v/>
      </c>
      <c r="F1594" s="12" t="str">
        <f>IF(ins!G1596&lt;&gt;"",ins!G1596,"")</f>
        <v/>
      </c>
      <c r="G1594" s="65" t="str">
        <f>IF(ins!H1596&lt;&gt;"",ins!H1596,"")</f>
        <v/>
      </c>
      <c r="H1594" s="65" t="str">
        <f>IF(ins!I1596&lt;&gt;"",ins!I1596,"")</f>
        <v/>
      </c>
      <c r="I1594" s="65" t="str">
        <f>IF(ins!J1596&lt;&gt;"",ins!J1596,"")</f>
        <v/>
      </c>
      <c r="J1594" s="12" t="str">
        <f>IF(ins!K1596&lt;&gt;"",ins!K1596,"")</f>
        <v/>
      </c>
    </row>
    <row r="1595" spans="1:10" x14ac:dyDescent="0.25">
      <c r="A1595" s="12" t="str">
        <f>IF(ins!B1597&lt;&gt;"",ins!A1597,"")</f>
        <v/>
      </c>
      <c r="B1595" s="12" t="str">
        <f>IF(ins!B1597&lt;&gt;"",ins!B1597,"")</f>
        <v/>
      </c>
      <c r="C1595" s="12" t="str">
        <f>IF(ins!D1597&lt;&gt;"",ins!D1597,"")</f>
        <v/>
      </c>
      <c r="D1595" s="12" t="str">
        <f>IF(ins!E1597&lt;&gt;"",VLOOKUP(ins!E1597,private!S:U,3,FALSE),"")</f>
        <v/>
      </c>
      <c r="E1595" s="12" t="str">
        <f>IF(ins!E1597&lt;&gt;"",ins!F1597,"")</f>
        <v/>
      </c>
      <c r="F1595" s="12" t="str">
        <f>IF(ins!G1597&lt;&gt;"",ins!G1597,"")</f>
        <v/>
      </c>
      <c r="G1595" s="65" t="str">
        <f>IF(ins!H1597&lt;&gt;"",ins!H1597,"")</f>
        <v/>
      </c>
      <c r="H1595" s="65" t="str">
        <f>IF(ins!I1597&lt;&gt;"",ins!I1597,"")</f>
        <v/>
      </c>
      <c r="I1595" s="65" t="str">
        <f>IF(ins!J1597&lt;&gt;"",ins!J1597,"")</f>
        <v/>
      </c>
      <c r="J1595" s="12" t="str">
        <f>IF(ins!K1597&lt;&gt;"",ins!K1597,"")</f>
        <v/>
      </c>
    </row>
    <row r="1596" spans="1:10" x14ac:dyDescent="0.25">
      <c r="A1596" s="12" t="str">
        <f>IF(ins!B1598&lt;&gt;"",ins!A1598,"")</f>
        <v/>
      </c>
      <c r="B1596" s="12" t="str">
        <f>IF(ins!B1598&lt;&gt;"",ins!B1598,"")</f>
        <v/>
      </c>
      <c r="C1596" s="12" t="str">
        <f>IF(ins!D1598&lt;&gt;"",ins!D1598,"")</f>
        <v/>
      </c>
      <c r="D1596" s="12" t="str">
        <f>IF(ins!E1598&lt;&gt;"",VLOOKUP(ins!E1598,private!S:U,3,FALSE),"")</f>
        <v/>
      </c>
      <c r="E1596" s="12" t="str">
        <f>IF(ins!E1598&lt;&gt;"",ins!F1598,"")</f>
        <v/>
      </c>
      <c r="F1596" s="12" t="str">
        <f>IF(ins!G1598&lt;&gt;"",ins!G1598,"")</f>
        <v/>
      </c>
      <c r="G1596" s="65" t="str">
        <f>IF(ins!H1598&lt;&gt;"",ins!H1598,"")</f>
        <v/>
      </c>
      <c r="H1596" s="65" t="str">
        <f>IF(ins!I1598&lt;&gt;"",ins!I1598,"")</f>
        <v/>
      </c>
      <c r="I1596" s="65" t="str">
        <f>IF(ins!J1598&lt;&gt;"",ins!J1598,"")</f>
        <v/>
      </c>
      <c r="J1596" s="12" t="str">
        <f>IF(ins!K1598&lt;&gt;"",ins!K1598,"")</f>
        <v/>
      </c>
    </row>
    <row r="1597" spans="1:10" x14ac:dyDescent="0.25">
      <c r="A1597" s="12" t="str">
        <f>IF(ins!B1599&lt;&gt;"",ins!A1599,"")</f>
        <v/>
      </c>
      <c r="B1597" s="12" t="str">
        <f>IF(ins!B1599&lt;&gt;"",ins!B1599,"")</f>
        <v/>
      </c>
      <c r="C1597" s="12" t="str">
        <f>IF(ins!D1599&lt;&gt;"",ins!D1599,"")</f>
        <v/>
      </c>
      <c r="D1597" s="12" t="str">
        <f>IF(ins!E1599&lt;&gt;"",VLOOKUP(ins!E1599,private!S:U,3,FALSE),"")</f>
        <v/>
      </c>
      <c r="E1597" s="12" t="str">
        <f>IF(ins!E1599&lt;&gt;"",ins!F1599,"")</f>
        <v/>
      </c>
      <c r="F1597" s="12" t="str">
        <f>IF(ins!G1599&lt;&gt;"",ins!G1599,"")</f>
        <v/>
      </c>
      <c r="G1597" s="65" t="str">
        <f>IF(ins!H1599&lt;&gt;"",ins!H1599,"")</f>
        <v/>
      </c>
      <c r="H1597" s="65" t="str">
        <f>IF(ins!I1599&lt;&gt;"",ins!I1599,"")</f>
        <v/>
      </c>
      <c r="I1597" s="65" t="str">
        <f>IF(ins!J1599&lt;&gt;"",ins!J1599,"")</f>
        <v/>
      </c>
      <c r="J1597" s="12" t="str">
        <f>IF(ins!K1599&lt;&gt;"",ins!K1599,"")</f>
        <v/>
      </c>
    </row>
    <row r="1598" spans="1:10" x14ac:dyDescent="0.25">
      <c r="A1598" s="12" t="str">
        <f>IF(ins!B1600&lt;&gt;"",ins!A1600,"")</f>
        <v/>
      </c>
      <c r="B1598" s="12" t="str">
        <f>IF(ins!B1600&lt;&gt;"",ins!B1600,"")</f>
        <v/>
      </c>
      <c r="C1598" s="12" t="str">
        <f>IF(ins!D1600&lt;&gt;"",ins!D1600,"")</f>
        <v/>
      </c>
      <c r="D1598" s="12" t="str">
        <f>IF(ins!E1600&lt;&gt;"",VLOOKUP(ins!E1600,private!S:U,3,FALSE),"")</f>
        <v/>
      </c>
      <c r="E1598" s="12" t="str">
        <f>IF(ins!E1600&lt;&gt;"",ins!F1600,"")</f>
        <v/>
      </c>
      <c r="F1598" s="12" t="str">
        <f>IF(ins!G1600&lt;&gt;"",ins!G1600,"")</f>
        <v/>
      </c>
      <c r="G1598" s="65" t="str">
        <f>IF(ins!H1600&lt;&gt;"",ins!H1600,"")</f>
        <v/>
      </c>
      <c r="H1598" s="65" t="str">
        <f>IF(ins!I1600&lt;&gt;"",ins!I1600,"")</f>
        <v/>
      </c>
      <c r="I1598" s="65" t="str">
        <f>IF(ins!J1600&lt;&gt;"",ins!J1600,"")</f>
        <v/>
      </c>
      <c r="J1598" s="12" t="str">
        <f>IF(ins!K1600&lt;&gt;"",ins!K1600,"")</f>
        <v/>
      </c>
    </row>
    <row r="1599" spans="1:10" x14ac:dyDescent="0.25">
      <c r="A1599" s="12" t="str">
        <f>IF(ins!B1601&lt;&gt;"",ins!A1601,"")</f>
        <v/>
      </c>
      <c r="B1599" s="12" t="str">
        <f>IF(ins!B1601&lt;&gt;"",ins!B1601,"")</f>
        <v/>
      </c>
      <c r="C1599" s="12" t="str">
        <f>IF(ins!D1601&lt;&gt;"",ins!D1601,"")</f>
        <v/>
      </c>
      <c r="D1599" s="12" t="str">
        <f>IF(ins!E1601&lt;&gt;"",VLOOKUP(ins!E1601,private!S:U,3,FALSE),"")</f>
        <v/>
      </c>
      <c r="E1599" s="12" t="str">
        <f>IF(ins!E1601&lt;&gt;"",ins!F1601,"")</f>
        <v/>
      </c>
      <c r="F1599" s="12" t="str">
        <f>IF(ins!G1601&lt;&gt;"",ins!G1601,"")</f>
        <v/>
      </c>
      <c r="G1599" s="65" t="str">
        <f>IF(ins!H1601&lt;&gt;"",ins!H1601,"")</f>
        <v/>
      </c>
      <c r="H1599" s="65" t="str">
        <f>IF(ins!I1601&lt;&gt;"",ins!I1601,"")</f>
        <v/>
      </c>
      <c r="I1599" s="65" t="str">
        <f>IF(ins!J1601&lt;&gt;"",ins!J1601,"")</f>
        <v/>
      </c>
      <c r="J1599" s="12" t="str">
        <f>IF(ins!K1601&lt;&gt;"",ins!K1601,"")</f>
        <v/>
      </c>
    </row>
    <row r="1600" spans="1:10" x14ac:dyDescent="0.25">
      <c r="A1600" s="12" t="str">
        <f>IF(ins!B1602&lt;&gt;"",ins!A1602,"")</f>
        <v/>
      </c>
      <c r="B1600" s="12" t="str">
        <f>IF(ins!B1602&lt;&gt;"",ins!B1602,"")</f>
        <v/>
      </c>
      <c r="C1600" s="12" t="str">
        <f>IF(ins!D1602&lt;&gt;"",ins!D1602,"")</f>
        <v/>
      </c>
      <c r="D1600" s="12" t="str">
        <f>IF(ins!E1602&lt;&gt;"",VLOOKUP(ins!E1602,private!S:U,3,FALSE),"")</f>
        <v/>
      </c>
      <c r="E1600" s="12" t="str">
        <f>IF(ins!E1602&lt;&gt;"",ins!F1602,"")</f>
        <v/>
      </c>
      <c r="F1600" s="12" t="str">
        <f>IF(ins!G1602&lt;&gt;"",ins!G1602,"")</f>
        <v/>
      </c>
      <c r="G1600" s="65" t="str">
        <f>IF(ins!H1602&lt;&gt;"",ins!H1602,"")</f>
        <v/>
      </c>
      <c r="H1600" s="65" t="str">
        <f>IF(ins!I1602&lt;&gt;"",ins!I1602,"")</f>
        <v/>
      </c>
      <c r="I1600" s="65" t="str">
        <f>IF(ins!J1602&lt;&gt;"",ins!J1602,"")</f>
        <v/>
      </c>
      <c r="J1600" s="12" t="str">
        <f>IF(ins!K1602&lt;&gt;"",ins!K1602,"")</f>
        <v/>
      </c>
    </row>
    <row r="1601" spans="1:10" x14ac:dyDescent="0.25">
      <c r="A1601" s="12" t="str">
        <f>IF(ins!B1603&lt;&gt;"",ins!A1603,"")</f>
        <v/>
      </c>
      <c r="B1601" s="12" t="str">
        <f>IF(ins!B1603&lt;&gt;"",ins!B1603,"")</f>
        <v/>
      </c>
      <c r="C1601" s="12" t="str">
        <f>IF(ins!D1603&lt;&gt;"",ins!D1603,"")</f>
        <v/>
      </c>
      <c r="D1601" s="12" t="str">
        <f>IF(ins!E1603&lt;&gt;"",VLOOKUP(ins!E1603,private!S:U,3,FALSE),"")</f>
        <v/>
      </c>
      <c r="E1601" s="12" t="str">
        <f>IF(ins!E1603&lt;&gt;"",ins!F1603,"")</f>
        <v/>
      </c>
      <c r="F1601" s="12" t="str">
        <f>IF(ins!G1603&lt;&gt;"",ins!G1603,"")</f>
        <v/>
      </c>
      <c r="G1601" s="65" t="str">
        <f>IF(ins!H1603&lt;&gt;"",ins!H1603,"")</f>
        <v/>
      </c>
      <c r="H1601" s="65" t="str">
        <f>IF(ins!I1603&lt;&gt;"",ins!I1603,"")</f>
        <v/>
      </c>
      <c r="I1601" s="65" t="str">
        <f>IF(ins!J1603&lt;&gt;"",ins!J1603,"")</f>
        <v/>
      </c>
      <c r="J1601" s="12" t="str">
        <f>IF(ins!K1603&lt;&gt;"",ins!K1603,"")</f>
        <v/>
      </c>
    </row>
    <row r="1602" spans="1:10" x14ac:dyDescent="0.25">
      <c r="A1602" s="12" t="str">
        <f>IF(ins!B1604&lt;&gt;"",ins!A1604,"")</f>
        <v/>
      </c>
      <c r="B1602" s="12" t="str">
        <f>IF(ins!B1604&lt;&gt;"",ins!B1604,"")</f>
        <v/>
      </c>
      <c r="C1602" s="12" t="str">
        <f>IF(ins!D1604&lt;&gt;"",ins!D1604,"")</f>
        <v/>
      </c>
      <c r="D1602" s="12" t="str">
        <f>IF(ins!E1604&lt;&gt;"",VLOOKUP(ins!E1604,private!S:U,3,FALSE),"")</f>
        <v/>
      </c>
      <c r="E1602" s="12" t="str">
        <f>IF(ins!E1604&lt;&gt;"",ins!F1604,"")</f>
        <v/>
      </c>
      <c r="F1602" s="12" t="str">
        <f>IF(ins!G1604&lt;&gt;"",ins!G1604,"")</f>
        <v/>
      </c>
      <c r="G1602" s="65" t="str">
        <f>IF(ins!H1604&lt;&gt;"",ins!H1604,"")</f>
        <v/>
      </c>
      <c r="H1602" s="65" t="str">
        <f>IF(ins!I1604&lt;&gt;"",ins!I1604,"")</f>
        <v/>
      </c>
      <c r="I1602" s="65" t="str">
        <f>IF(ins!J1604&lt;&gt;"",ins!J1604,"")</f>
        <v/>
      </c>
      <c r="J1602" s="12" t="str">
        <f>IF(ins!K1604&lt;&gt;"",ins!K1604,"")</f>
        <v/>
      </c>
    </row>
    <row r="1603" spans="1:10" x14ac:dyDescent="0.25">
      <c r="A1603" s="12" t="str">
        <f>IF(ins!B1605&lt;&gt;"",ins!A1605,"")</f>
        <v/>
      </c>
      <c r="B1603" s="12" t="str">
        <f>IF(ins!B1605&lt;&gt;"",ins!B1605,"")</f>
        <v/>
      </c>
      <c r="C1603" s="12" t="str">
        <f>IF(ins!D1605&lt;&gt;"",ins!D1605,"")</f>
        <v/>
      </c>
      <c r="D1603" s="12" t="str">
        <f>IF(ins!E1605&lt;&gt;"",VLOOKUP(ins!E1605,private!S:U,3,FALSE),"")</f>
        <v/>
      </c>
      <c r="E1603" s="12" t="str">
        <f>IF(ins!E1605&lt;&gt;"",ins!F1605,"")</f>
        <v/>
      </c>
      <c r="F1603" s="12" t="str">
        <f>IF(ins!G1605&lt;&gt;"",ins!G1605,"")</f>
        <v/>
      </c>
      <c r="G1603" s="65" t="str">
        <f>IF(ins!H1605&lt;&gt;"",ins!H1605,"")</f>
        <v/>
      </c>
      <c r="H1603" s="65" t="str">
        <f>IF(ins!I1605&lt;&gt;"",ins!I1605,"")</f>
        <v/>
      </c>
      <c r="I1603" s="65" t="str">
        <f>IF(ins!J1605&lt;&gt;"",ins!J1605,"")</f>
        <v/>
      </c>
      <c r="J1603" s="12" t="str">
        <f>IF(ins!K1605&lt;&gt;"",ins!K1605,"")</f>
        <v/>
      </c>
    </row>
    <row r="1604" spans="1:10" x14ac:dyDescent="0.25">
      <c r="A1604" s="12" t="str">
        <f>IF(ins!B1606&lt;&gt;"",ins!A1606,"")</f>
        <v/>
      </c>
      <c r="B1604" s="12" t="str">
        <f>IF(ins!B1606&lt;&gt;"",ins!B1606,"")</f>
        <v/>
      </c>
      <c r="C1604" s="12" t="str">
        <f>IF(ins!D1606&lt;&gt;"",ins!D1606,"")</f>
        <v/>
      </c>
      <c r="D1604" s="12" t="str">
        <f>IF(ins!E1606&lt;&gt;"",VLOOKUP(ins!E1606,private!S:U,3,FALSE),"")</f>
        <v/>
      </c>
      <c r="E1604" s="12" t="str">
        <f>IF(ins!E1606&lt;&gt;"",ins!F1606,"")</f>
        <v/>
      </c>
      <c r="F1604" s="12" t="str">
        <f>IF(ins!G1606&lt;&gt;"",ins!G1606,"")</f>
        <v/>
      </c>
      <c r="G1604" s="65" t="str">
        <f>IF(ins!H1606&lt;&gt;"",ins!H1606,"")</f>
        <v/>
      </c>
      <c r="H1604" s="65" t="str">
        <f>IF(ins!I1606&lt;&gt;"",ins!I1606,"")</f>
        <v/>
      </c>
      <c r="I1604" s="65" t="str">
        <f>IF(ins!J1606&lt;&gt;"",ins!J1606,"")</f>
        <v/>
      </c>
      <c r="J1604" s="12" t="str">
        <f>IF(ins!K1606&lt;&gt;"",ins!K1606,"")</f>
        <v/>
      </c>
    </row>
    <row r="1605" spans="1:10" x14ac:dyDescent="0.25">
      <c r="A1605" s="12" t="str">
        <f>IF(ins!B1607&lt;&gt;"",ins!A1607,"")</f>
        <v/>
      </c>
      <c r="B1605" s="12" t="str">
        <f>IF(ins!B1607&lt;&gt;"",ins!B1607,"")</f>
        <v/>
      </c>
      <c r="C1605" s="12" t="str">
        <f>IF(ins!D1607&lt;&gt;"",ins!D1607,"")</f>
        <v/>
      </c>
      <c r="D1605" s="12" t="str">
        <f>IF(ins!E1607&lt;&gt;"",VLOOKUP(ins!E1607,private!S:U,3,FALSE),"")</f>
        <v/>
      </c>
      <c r="E1605" s="12" t="str">
        <f>IF(ins!E1607&lt;&gt;"",ins!F1607,"")</f>
        <v/>
      </c>
      <c r="F1605" s="12" t="str">
        <f>IF(ins!G1607&lt;&gt;"",ins!G1607,"")</f>
        <v/>
      </c>
      <c r="G1605" s="65" t="str">
        <f>IF(ins!H1607&lt;&gt;"",ins!H1607,"")</f>
        <v/>
      </c>
      <c r="H1605" s="65" t="str">
        <f>IF(ins!I1607&lt;&gt;"",ins!I1607,"")</f>
        <v/>
      </c>
      <c r="I1605" s="65" t="str">
        <f>IF(ins!J1607&lt;&gt;"",ins!J1607,"")</f>
        <v/>
      </c>
      <c r="J1605" s="12" t="str">
        <f>IF(ins!K1607&lt;&gt;"",ins!K1607,"")</f>
        <v/>
      </c>
    </row>
    <row r="1606" spans="1:10" x14ac:dyDescent="0.25">
      <c r="A1606" s="12" t="str">
        <f>IF(ins!B1608&lt;&gt;"",ins!A1608,"")</f>
        <v/>
      </c>
      <c r="B1606" s="12" t="str">
        <f>IF(ins!B1608&lt;&gt;"",ins!B1608,"")</f>
        <v/>
      </c>
      <c r="C1606" s="12" t="str">
        <f>IF(ins!D1608&lt;&gt;"",ins!D1608,"")</f>
        <v/>
      </c>
      <c r="D1606" s="12" t="str">
        <f>IF(ins!E1608&lt;&gt;"",VLOOKUP(ins!E1608,private!S:U,3,FALSE),"")</f>
        <v/>
      </c>
      <c r="E1606" s="12" t="str">
        <f>IF(ins!E1608&lt;&gt;"",ins!F1608,"")</f>
        <v/>
      </c>
      <c r="F1606" s="12" t="str">
        <f>IF(ins!G1608&lt;&gt;"",ins!G1608,"")</f>
        <v/>
      </c>
      <c r="G1606" s="65" t="str">
        <f>IF(ins!H1608&lt;&gt;"",ins!H1608,"")</f>
        <v/>
      </c>
      <c r="H1606" s="65" t="str">
        <f>IF(ins!I1608&lt;&gt;"",ins!I1608,"")</f>
        <v/>
      </c>
      <c r="I1606" s="65" t="str">
        <f>IF(ins!J1608&lt;&gt;"",ins!J1608,"")</f>
        <v/>
      </c>
      <c r="J1606" s="12" t="str">
        <f>IF(ins!K1608&lt;&gt;"",ins!K1608,"")</f>
        <v/>
      </c>
    </row>
    <row r="1607" spans="1:10" x14ac:dyDescent="0.25">
      <c r="A1607" s="12" t="str">
        <f>IF(ins!B1609&lt;&gt;"",ins!A1609,"")</f>
        <v/>
      </c>
      <c r="B1607" s="12" t="str">
        <f>IF(ins!B1609&lt;&gt;"",ins!B1609,"")</f>
        <v/>
      </c>
      <c r="C1607" s="12" t="str">
        <f>IF(ins!D1609&lt;&gt;"",ins!D1609,"")</f>
        <v/>
      </c>
      <c r="D1607" s="12" t="str">
        <f>IF(ins!E1609&lt;&gt;"",VLOOKUP(ins!E1609,private!S:U,3,FALSE),"")</f>
        <v/>
      </c>
      <c r="E1607" s="12" t="str">
        <f>IF(ins!E1609&lt;&gt;"",ins!F1609,"")</f>
        <v/>
      </c>
      <c r="F1607" s="12" t="str">
        <f>IF(ins!G1609&lt;&gt;"",ins!G1609,"")</f>
        <v/>
      </c>
      <c r="G1607" s="65" t="str">
        <f>IF(ins!H1609&lt;&gt;"",ins!H1609,"")</f>
        <v/>
      </c>
      <c r="H1607" s="65" t="str">
        <f>IF(ins!I1609&lt;&gt;"",ins!I1609,"")</f>
        <v/>
      </c>
      <c r="I1607" s="65" t="str">
        <f>IF(ins!J1609&lt;&gt;"",ins!J1609,"")</f>
        <v/>
      </c>
      <c r="J1607" s="12" t="str">
        <f>IF(ins!K1609&lt;&gt;"",ins!K1609,"")</f>
        <v/>
      </c>
    </row>
    <row r="1608" spans="1:10" x14ac:dyDescent="0.25">
      <c r="A1608" s="12" t="str">
        <f>IF(ins!B1610&lt;&gt;"",ins!A1610,"")</f>
        <v/>
      </c>
      <c r="B1608" s="12" t="str">
        <f>IF(ins!B1610&lt;&gt;"",ins!B1610,"")</f>
        <v/>
      </c>
      <c r="C1608" s="12" t="str">
        <f>IF(ins!D1610&lt;&gt;"",ins!D1610,"")</f>
        <v/>
      </c>
      <c r="D1608" s="12" t="str">
        <f>IF(ins!E1610&lt;&gt;"",VLOOKUP(ins!E1610,private!S:U,3,FALSE),"")</f>
        <v/>
      </c>
      <c r="E1608" s="12" t="str">
        <f>IF(ins!E1610&lt;&gt;"",ins!F1610,"")</f>
        <v/>
      </c>
      <c r="F1608" s="12" t="str">
        <f>IF(ins!G1610&lt;&gt;"",ins!G1610,"")</f>
        <v/>
      </c>
      <c r="G1608" s="65" t="str">
        <f>IF(ins!H1610&lt;&gt;"",ins!H1610,"")</f>
        <v/>
      </c>
      <c r="H1608" s="65" t="str">
        <f>IF(ins!I1610&lt;&gt;"",ins!I1610,"")</f>
        <v/>
      </c>
      <c r="I1608" s="65" t="str">
        <f>IF(ins!J1610&lt;&gt;"",ins!J1610,"")</f>
        <v/>
      </c>
      <c r="J1608" s="12" t="str">
        <f>IF(ins!K1610&lt;&gt;"",ins!K1610,"")</f>
        <v/>
      </c>
    </row>
    <row r="1609" spans="1:10" x14ac:dyDescent="0.25">
      <c r="A1609" s="12" t="str">
        <f>IF(ins!B1611&lt;&gt;"",ins!A1611,"")</f>
        <v/>
      </c>
      <c r="B1609" s="12" t="str">
        <f>IF(ins!B1611&lt;&gt;"",ins!B1611,"")</f>
        <v/>
      </c>
      <c r="C1609" s="12" t="str">
        <f>IF(ins!D1611&lt;&gt;"",ins!D1611,"")</f>
        <v/>
      </c>
      <c r="D1609" s="12" t="str">
        <f>IF(ins!E1611&lt;&gt;"",VLOOKUP(ins!E1611,private!S:U,3,FALSE),"")</f>
        <v/>
      </c>
      <c r="E1609" s="12" t="str">
        <f>IF(ins!E1611&lt;&gt;"",ins!F1611,"")</f>
        <v/>
      </c>
      <c r="F1609" s="12" t="str">
        <f>IF(ins!G1611&lt;&gt;"",ins!G1611,"")</f>
        <v/>
      </c>
      <c r="G1609" s="65" t="str">
        <f>IF(ins!H1611&lt;&gt;"",ins!H1611,"")</f>
        <v/>
      </c>
      <c r="H1609" s="65" t="str">
        <f>IF(ins!I1611&lt;&gt;"",ins!I1611,"")</f>
        <v/>
      </c>
      <c r="I1609" s="65" t="str">
        <f>IF(ins!J1611&lt;&gt;"",ins!J1611,"")</f>
        <v/>
      </c>
      <c r="J1609" s="12" t="str">
        <f>IF(ins!K1611&lt;&gt;"",ins!K1611,"")</f>
        <v/>
      </c>
    </row>
    <row r="1610" spans="1:10" x14ac:dyDescent="0.25">
      <c r="A1610" s="12" t="str">
        <f>IF(ins!B1612&lt;&gt;"",ins!A1612,"")</f>
        <v/>
      </c>
      <c r="B1610" s="12" t="str">
        <f>IF(ins!B1612&lt;&gt;"",ins!B1612,"")</f>
        <v/>
      </c>
      <c r="C1610" s="12" t="str">
        <f>IF(ins!D1612&lt;&gt;"",ins!D1612,"")</f>
        <v/>
      </c>
      <c r="D1610" s="12" t="str">
        <f>IF(ins!E1612&lt;&gt;"",VLOOKUP(ins!E1612,private!S:U,3,FALSE),"")</f>
        <v/>
      </c>
      <c r="E1610" s="12" t="str">
        <f>IF(ins!E1612&lt;&gt;"",ins!F1612,"")</f>
        <v/>
      </c>
      <c r="F1610" s="12" t="str">
        <f>IF(ins!G1612&lt;&gt;"",ins!G1612,"")</f>
        <v/>
      </c>
      <c r="G1610" s="65" t="str">
        <f>IF(ins!H1612&lt;&gt;"",ins!H1612,"")</f>
        <v/>
      </c>
      <c r="H1610" s="65" t="str">
        <f>IF(ins!I1612&lt;&gt;"",ins!I1612,"")</f>
        <v/>
      </c>
      <c r="I1610" s="65" t="str">
        <f>IF(ins!J1612&lt;&gt;"",ins!J1612,"")</f>
        <v/>
      </c>
      <c r="J1610" s="12" t="str">
        <f>IF(ins!K1612&lt;&gt;"",ins!K1612,"")</f>
        <v/>
      </c>
    </row>
    <row r="1611" spans="1:10" x14ac:dyDescent="0.25">
      <c r="A1611" s="12" t="str">
        <f>IF(ins!B1613&lt;&gt;"",ins!A1613,"")</f>
        <v/>
      </c>
      <c r="B1611" s="12" t="str">
        <f>IF(ins!B1613&lt;&gt;"",ins!B1613,"")</f>
        <v/>
      </c>
      <c r="C1611" s="12" t="str">
        <f>IF(ins!D1613&lt;&gt;"",ins!D1613,"")</f>
        <v/>
      </c>
      <c r="D1611" s="12" t="str">
        <f>IF(ins!E1613&lt;&gt;"",VLOOKUP(ins!E1613,private!S:U,3,FALSE),"")</f>
        <v/>
      </c>
      <c r="E1611" s="12" t="str">
        <f>IF(ins!E1613&lt;&gt;"",ins!F1613,"")</f>
        <v/>
      </c>
      <c r="F1611" s="12" t="str">
        <f>IF(ins!G1613&lt;&gt;"",ins!G1613,"")</f>
        <v/>
      </c>
      <c r="G1611" s="65" t="str">
        <f>IF(ins!H1613&lt;&gt;"",ins!H1613,"")</f>
        <v/>
      </c>
      <c r="H1611" s="65" t="str">
        <f>IF(ins!I1613&lt;&gt;"",ins!I1613,"")</f>
        <v/>
      </c>
      <c r="I1611" s="65" t="str">
        <f>IF(ins!J1613&lt;&gt;"",ins!J1613,"")</f>
        <v/>
      </c>
      <c r="J1611" s="12" t="str">
        <f>IF(ins!K1613&lt;&gt;"",ins!K1613,"")</f>
        <v/>
      </c>
    </row>
    <row r="1612" spans="1:10" x14ac:dyDescent="0.25">
      <c r="A1612" s="12" t="str">
        <f>IF(ins!B1614&lt;&gt;"",ins!A1614,"")</f>
        <v/>
      </c>
      <c r="B1612" s="12" t="str">
        <f>IF(ins!B1614&lt;&gt;"",ins!B1614,"")</f>
        <v/>
      </c>
      <c r="C1612" s="12" t="str">
        <f>IF(ins!D1614&lt;&gt;"",ins!D1614,"")</f>
        <v/>
      </c>
      <c r="D1612" s="12" t="str">
        <f>IF(ins!E1614&lt;&gt;"",VLOOKUP(ins!E1614,private!S:U,3,FALSE),"")</f>
        <v/>
      </c>
      <c r="E1612" s="12" t="str">
        <f>IF(ins!E1614&lt;&gt;"",ins!F1614,"")</f>
        <v/>
      </c>
      <c r="F1612" s="12" t="str">
        <f>IF(ins!G1614&lt;&gt;"",ins!G1614,"")</f>
        <v/>
      </c>
      <c r="G1612" s="65" t="str">
        <f>IF(ins!H1614&lt;&gt;"",ins!H1614,"")</f>
        <v/>
      </c>
      <c r="H1612" s="65" t="str">
        <f>IF(ins!I1614&lt;&gt;"",ins!I1614,"")</f>
        <v/>
      </c>
      <c r="I1612" s="65" t="str">
        <f>IF(ins!J1614&lt;&gt;"",ins!J1614,"")</f>
        <v/>
      </c>
      <c r="J1612" s="12" t="str">
        <f>IF(ins!K1614&lt;&gt;"",ins!K1614,"")</f>
        <v/>
      </c>
    </row>
    <row r="1613" spans="1:10" x14ac:dyDescent="0.25">
      <c r="A1613" s="12" t="str">
        <f>IF(ins!B1615&lt;&gt;"",ins!A1615,"")</f>
        <v/>
      </c>
      <c r="B1613" s="12" t="str">
        <f>IF(ins!B1615&lt;&gt;"",ins!B1615,"")</f>
        <v/>
      </c>
      <c r="C1613" s="12" t="str">
        <f>IF(ins!D1615&lt;&gt;"",ins!D1615,"")</f>
        <v/>
      </c>
      <c r="D1613" s="12" t="str">
        <f>IF(ins!E1615&lt;&gt;"",VLOOKUP(ins!E1615,private!S:U,3,FALSE),"")</f>
        <v/>
      </c>
      <c r="E1613" s="12" t="str">
        <f>IF(ins!E1615&lt;&gt;"",ins!F1615,"")</f>
        <v/>
      </c>
      <c r="F1613" s="12" t="str">
        <f>IF(ins!G1615&lt;&gt;"",ins!G1615,"")</f>
        <v/>
      </c>
      <c r="G1613" s="65" t="str">
        <f>IF(ins!H1615&lt;&gt;"",ins!H1615,"")</f>
        <v/>
      </c>
      <c r="H1613" s="65" t="str">
        <f>IF(ins!I1615&lt;&gt;"",ins!I1615,"")</f>
        <v/>
      </c>
      <c r="I1613" s="65" t="str">
        <f>IF(ins!J1615&lt;&gt;"",ins!J1615,"")</f>
        <v/>
      </c>
      <c r="J1613" s="12" t="str">
        <f>IF(ins!K1615&lt;&gt;"",ins!K1615,"")</f>
        <v/>
      </c>
    </row>
    <row r="1614" spans="1:10" x14ac:dyDescent="0.25">
      <c r="A1614" s="12" t="str">
        <f>IF(ins!B1616&lt;&gt;"",ins!A1616,"")</f>
        <v/>
      </c>
      <c r="B1614" s="12" t="str">
        <f>IF(ins!B1616&lt;&gt;"",ins!B1616,"")</f>
        <v/>
      </c>
      <c r="C1614" s="12" t="str">
        <f>IF(ins!D1616&lt;&gt;"",ins!D1616,"")</f>
        <v/>
      </c>
      <c r="D1614" s="12" t="str">
        <f>IF(ins!E1616&lt;&gt;"",VLOOKUP(ins!E1616,private!S:U,3,FALSE),"")</f>
        <v/>
      </c>
      <c r="E1614" s="12" t="str">
        <f>IF(ins!E1616&lt;&gt;"",ins!F1616,"")</f>
        <v/>
      </c>
      <c r="F1614" s="12" t="str">
        <f>IF(ins!G1616&lt;&gt;"",ins!G1616,"")</f>
        <v/>
      </c>
      <c r="G1614" s="65" t="str">
        <f>IF(ins!H1616&lt;&gt;"",ins!H1616,"")</f>
        <v/>
      </c>
      <c r="H1614" s="65" t="str">
        <f>IF(ins!I1616&lt;&gt;"",ins!I1616,"")</f>
        <v/>
      </c>
      <c r="I1614" s="65" t="str">
        <f>IF(ins!J1616&lt;&gt;"",ins!J1616,"")</f>
        <v/>
      </c>
      <c r="J1614" s="12" t="str">
        <f>IF(ins!K1616&lt;&gt;"",ins!K1616,"")</f>
        <v/>
      </c>
    </row>
    <row r="1615" spans="1:10" x14ac:dyDescent="0.25">
      <c r="A1615" s="12" t="str">
        <f>IF(ins!B1617&lt;&gt;"",ins!A1617,"")</f>
        <v/>
      </c>
      <c r="B1615" s="12" t="str">
        <f>IF(ins!B1617&lt;&gt;"",ins!B1617,"")</f>
        <v/>
      </c>
      <c r="C1615" s="12" t="str">
        <f>IF(ins!D1617&lt;&gt;"",ins!D1617,"")</f>
        <v/>
      </c>
      <c r="D1615" s="12" t="str">
        <f>IF(ins!E1617&lt;&gt;"",VLOOKUP(ins!E1617,private!S:U,3,FALSE),"")</f>
        <v/>
      </c>
      <c r="E1615" s="12" t="str">
        <f>IF(ins!E1617&lt;&gt;"",ins!F1617,"")</f>
        <v/>
      </c>
      <c r="F1615" s="12" t="str">
        <f>IF(ins!G1617&lt;&gt;"",ins!G1617,"")</f>
        <v/>
      </c>
      <c r="G1615" s="65" t="str">
        <f>IF(ins!H1617&lt;&gt;"",ins!H1617,"")</f>
        <v/>
      </c>
      <c r="H1615" s="65" t="str">
        <f>IF(ins!I1617&lt;&gt;"",ins!I1617,"")</f>
        <v/>
      </c>
      <c r="I1615" s="65" t="str">
        <f>IF(ins!J1617&lt;&gt;"",ins!J1617,"")</f>
        <v/>
      </c>
      <c r="J1615" s="12" t="str">
        <f>IF(ins!K1617&lt;&gt;"",ins!K1617,"")</f>
        <v/>
      </c>
    </row>
    <row r="1616" spans="1:10" x14ac:dyDescent="0.25">
      <c r="A1616" s="12" t="str">
        <f>IF(ins!B1618&lt;&gt;"",ins!A1618,"")</f>
        <v/>
      </c>
      <c r="B1616" s="12" t="str">
        <f>IF(ins!B1618&lt;&gt;"",ins!B1618,"")</f>
        <v/>
      </c>
      <c r="C1616" s="12" t="str">
        <f>IF(ins!D1618&lt;&gt;"",ins!D1618,"")</f>
        <v/>
      </c>
      <c r="D1616" s="12" t="str">
        <f>IF(ins!E1618&lt;&gt;"",VLOOKUP(ins!E1618,private!S:U,3,FALSE),"")</f>
        <v/>
      </c>
      <c r="E1616" s="12" t="str">
        <f>IF(ins!E1618&lt;&gt;"",ins!F1618,"")</f>
        <v/>
      </c>
      <c r="F1616" s="12" t="str">
        <f>IF(ins!G1618&lt;&gt;"",ins!G1618,"")</f>
        <v/>
      </c>
      <c r="G1616" s="65" t="str">
        <f>IF(ins!H1618&lt;&gt;"",ins!H1618,"")</f>
        <v/>
      </c>
      <c r="H1616" s="65" t="str">
        <f>IF(ins!I1618&lt;&gt;"",ins!I1618,"")</f>
        <v/>
      </c>
      <c r="I1616" s="65" t="str">
        <f>IF(ins!J1618&lt;&gt;"",ins!J1618,"")</f>
        <v/>
      </c>
      <c r="J1616" s="12" t="str">
        <f>IF(ins!K1618&lt;&gt;"",ins!K1618,"")</f>
        <v/>
      </c>
    </row>
    <row r="1617" spans="1:10" x14ac:dyDescent="0.25">
      <c r="A1617" s="12" t="str">
        <f>IF(ins!B1619&lt;&gt;"",ins!A1619,"")</f>
        <v/>
      </c>
      <c r="B1617" s="12" t="str">
        <f>IF(ins!B1619&lt;&gt;"",ins!B1619,"")</f>
        <v/>
      </c>
      <c r="C1617" s="12" t="str">
        <f>IF(ins!D1619&lt;&gt;"",ins!D1619,"")</f>
        <v/>
      </c>
      <c r="D1617" s="12" t="str">
        <f>IF(ins!E1619&lt;&gt;"",VLOOKUP(ins!E1619,private!S:U,3,FALSE),"")</f>
        <v/>
      </c>
      <c r="E1617" s="12" t="str">
        <f>IF(ins!E1619&lt;&gt;"",ins!F1619,"")</f>
        <v/>
      </c>
      <c r="F1617" s="12" t="str">
        <f>IF(ins!G1619&lt;&gt;"",ins!G1619,"")</f>
        <v/>
      </c>
      <c r="G1617" s="65" t="str">
        <f>IF(ins!H1619&lt;&gt;"",ins!H1619,"")</f>
        <v/>
      </c>
      <c r="H1617" s="65" t="str">
        <f>IF(ins!I1619&lt;&gt;"",ins!I1619,"")</f>
        <v/>
      </c>
      <c r="I1617" s="65" t="str">
        <f>IF(ins!J1619&lt;&gt;"",ins!J1619,"")</f>
        <v/>
      </c>
      <c r="J1617" s="12" t="str">
        <f>IF(ins!K1619&lt;&gt;"",ins!K1619,"")</f>
        <v/>
      </c>
    </row>
    <row r="1618" spans="1:10" x14ac:dyDescent="0.25">
      <c r="A1618" s="12" t="str">
        <f>IF(ins!B1620&lt;&gt;"",ins!A1620,"")</f>
        <v/>
      </c>
      <c r="B1618" s="12" t="str">
        <f>IF(ins!B1620&lt;&gt;"",ins!B1620,"")</f>
        <v/>
      </c>
      <c r="C1618" s="12" t="str">
        <f>IF(ins!D1620&lt;&gt;"",ins!D1620,"")</f>
        <v/>
      </c>
      <c r="D1618" s="12" t="str">
        <f>IF(ins!E1620&lt;&gt;"",VLOOKUP(ins!E1620,private!S:U,3,FALSE),"")</f>
        <v/>
      </c>
      <c r="E1618" s="12" t="str">
        <f>IF(ins!E1620&lt;&gt;"",ins!F1620,"")</f>
        <v/>
      </c>
      <c r="F1618" s="12" t="str">
        <f>IF(ins!G1620&lt;&gt;"",ins!G1620,"")</f>
        <v/>
      </c>
      <c r="G1618" s="65" t="str">
        <f>IF(ins!H1620&lt;&gt;"",ins!H1620,"")</f>
        <v/>
      </c>
      <c r="H1618" s="65" t="str">
        <f>IF(ins!I1620&lt;&gt;"",ins!I1620,"")</f>
        <v/>
      </c>
      <c r="I1618" s="65" t="str">
        <f>IF(ins!J1620&lt;&gt;"",ins!J1620,"")</f>
        <v/>
      </c>
      <c r="J1618" s="12" t="str">
        <f>IF(ins!K1620&lt;&gt;"",ins!K1620,"")</f>
        <v/>
      </c>
    </row>
    <row r="1619" spans="1:10" x14ac:dyDescent="0.25">
      <c r="A1619" s="12" t="str">
        <f>IF(ins!B1621&lt;&gt;"",ins!A1621,"")</f>
        <v/>
      </c>
      <c r="B1619" s="12" t="str">
        <f>IF(ins!B1621&lt;&gt;"",ins!B1621,"")</f>
        <v/>
      </c>
      <c r="C1619" s="12" t="str">
        <f>IF(ins!D1621&lt;&gt;"",ins!D1621,"")</f>
        <v/>
      </c>
      <c r="D1619" s="12" t="str">
        <f>IF(ins!E1621&lt;&gt;"",VLOOKUP(ins!E1621,private!S:U,3,FALSE),"")</f>
        <v/>
      </c>
      <c r="E1619" s="12" t="str">
        <f>IF(ins!E1621&lt;&gt;"",ins!F1621,"")</f>
        <v/>
      </c>
      <c r="F1619" s="12" t="str">
        <f>IF(ins!G1621&lt;&gt;"",ins!G1621,"")</f>
        <v/>
      </c>
      <c r="G1619" s="65" t="str">
        <f>IF(ins!H1621&lt;&gt;"",ins!H1621,"")</f>
        <v/>
      </c>
      <c r="H1619" s="65" t="str">
        <f>IF(ins!I1621&lt;&gt;"",ins!I1621,"")</f>
        <v/>
      </c>
      <c r="I1619" s="65" t="str">
        <f>IF(ins!J1621&lt;&gt;"",ins!J1621,"")</f>
        <v/>
      </c>
      <c r="J1619" s="12" t="str">
        <f>IF(ins!K1621&lt;&gt;"",ins!K1621,"")</f>
        <v/>
      </c>
    </row>
    <row r="1620" spans="1:10" x14ac:dyDescent="0.25">
      <c r="A1620" s="12" t="str">
        <f>IF(ins!B1622&lt;&gt;"",ins!A1622,"")</f>
        <v/>
      </c>
      <c r="B1620" s="12" t="str">
        <f>IF(ins!B1622&lt;&gt;"",ins!B1622,"")</f>
        <v/>
      </c>
      <c r="C1620" s="12" t="str">
        <f>IF(ins!D1622&lt;&gt;"",ins!D1622,"")</f>
        <v/>
      </c>
      <c r="D1620" s="12" t="str">
        <f>IF(ins!E1622&lt;&gt;"",VLOOKUP(ins!E1622,private!S:U,3,FALSE),"")</f>
        <v/>
      </c>
      <c r="E1620" s="12" t="str">
        <f>IF(ins!E1622&lt;&gt;"",ins!F1622,"")</f>
        <v/>
      </c>
      <c r="F1620" s="12" t="str">
        <f>IF(ins!G1622&lt;&gt;"",ins!G1622,"")</f>
        <v/>
      </c>
      <c r="G1620" s="65" t="str">
        <f>IF(ins!H1622&lt;&gt;"",ins!H1622,"")</f>
        <v/>
      </c>
      <c r="H1620" s="65" t="str">
        <f>IF(ins!I1622&lt;&gt;"",ins!I1622,"")</f>
        <v/>
      </c>
      <c r="I1620" s="65" t="str">
        <f>IF(ins!J1622&lt;&gt;"",ins!J1622,"")</f>
        <v/>
      </c>
      <c r="J1620" s="12" t="str">
        <f>IF(ins!K1622&lt;&gt;"",ins!K1622,"")</f>
        <v/>
      </c>
    </row>
    <row r="1621" spans="1:10" x14ac:dyDescent="0.25">
      <c r="A1621" s="12" t="str">
        <f>IF(ins!B1623&lt;&gt;"",ins!A1623,"")</f>
        <v/>
      </c>
      <c r="B1621" s="12" t="str">
        <f>IF(ins!B1623&lt;&gt;"",ins!B1623,"")</f>
        <v/>
      </c>
      <c r="C1621" s="12" t="str">
        <f>IF(ins!D1623&lt;&gt;"",ins!D1623,"")</f>
        <v/>
      </c>
      <c r="D1621" s="12" t="str">
        <f>IF(ins!E1623&lt;&gt;"",VLOOKUP(ins!E1623,private!S:U,3,FALSE),"")</f>
        <v/>
      </c>
      <c r="E1621" s="12" t="str">
        <f>IF(ins!E1623&lt;&gt;"",ins!F1623,"")</f>
        <v/>
      </c>
      <c r="F1621" s="12" t="str">
        <f>IF(ins!G1623&lt;&gt;"",ins!G1623,"")</f>
        <v/>
      </c>
      <c r="G1621" s="65" t="str">
        <f>IF(ins!H1623&lt;&gt;"",ins!H1623,"")</f>
        <v/>
      </c>
      <c r="H1621" s="65" t="str">
        <f>IF(ins!I1623&lt;&gt;"",ins!I1623,"")</f>
        <v/>
      </c>
      <c r="I1621" s="65" t="str">
        <f>IF(ins!J1623&lt;&gt;"",ins!J1623,"")</f>
        <v/>
      </c>
      <c r="J1621" s="12" t="str">
        <f>IF(ins!K1623&lt;&gt;"",ins!K1623,"")</f>
        <v/>
      </c>
    </row>
    <row r="1622" spans="1:10" x14ac:dyDescent="0.25">
      <c r="A1622" s="12" t="str">
        <f>IF(ins!B1624&lt;&gt;"",ins!A1624,"")</f>
        <v/>
      </c>
      <c r="B1622" s="12" t="str">
        <f>IF(ins!B1624&lt;&gt;"",ins!B1624,"")</f>
        <v/>
      </c>
      <c r="C1622" s="12" t="str">
        <f>IF(ins!D1624&lt;&gt;"",ins!D1624,"")</f>
        <v/>
      </c>
      <c r="D1622" s="12" t="str">
        <f>IF(ins!E1624&lt;&gt;"",VLOOKUP(ins!E1624,private!S:U,3,FALSE),"")</f>
        <v/>
      </c>
      <c r="E1622" s="12" t="str">
        <f>IF(ins!E1624&lt;&gt;"",ins!F1624,"")</f>
        <v/>
      </c>
      <c r="F1622" s="12" t="str">
        <f>IF(ins!G1624&lt;&gt;"",ins!G1624,"")</f>
        <v/>
      </c>
      <c r="G1622" s="65" t="str">
        <f>IF(ins!H1624&lt;&gt;"",ins!H1624,"")</f>
        <v/>
      </c>
      <c r="H1622" s="65" t="str">
        <f>IF(ins!I1624&lt;&gt;"",ins!I1624,"")</f>
        <v/>
      </c>
      <c r="I1622" s="65" t="str">
        <f>IF(ins!J1624&lt;&gt;"",ins!J1624,"")</f>
        <v/>
      </c>
      <c r="J1622" s="12" t="str">
        <f>IF(ins!K1624&lt;&gt;"",ins!K1624,"")</f>
        <v/>
      </c>
    </row>
    <row r="1623" spans="1:10" x14ac:dyDescent="0.25">
      <c r="A1623" s="12" t="str">
        <f>IF(ins!B1625&lt;&gt;"",ins!A1625,"")</f>
        <v/>
      </c>
      <c r="B1623" s="12" t="str">
        <f>IF(ins!B1625&lt;&gt;"",ins!B1625,"")</f>
        <v/>
      </c>
      <c r="C1623" s="12" t="str">
        <f>IF(ins!D1625&lt;&gt;"",ins!D1625,"")</f>
        <v/>
      </c>
      <c r="D1623" s="12" t="str">
        <f>IF(ins!E1625&lt;&gt;"",VLOOKUP(ins!E1625,private!S:U,3,FALSE),"")</f>
        <v/>
      </c>
      <c r="E1623" s="12" t="str">
        <f>IF(ins!E1625&lt;&gt;"",ins!F1625,"")</f>
        <v/>
      </c>
      <c r="F1623" s="12" t="str">
        <f>IF(ins!G1625&lt;&gt;"",ins!G1625,"")</f>
        <v/>
      </c>
      <c r="G1623" s="65" t="str">
        <f>IF(ins!H1625&lt;&gt;"",ins!H1625,"")</f>
        <v/>
      </c>
      <c r="H1623" s="65" t="str">
        <f>IF(ins!I1625&lt;&gt;"",ins!I1625,"")</f>
        <v/>
      </c>
      <c r="I1623" s="65" t="str">
        <f>IF(ins!J1625&lt;&gt;"",ins!J1625,"")</f>
        <v/>
      </c>
      <c r="J1623" s="12" t="str">
        <f>IF(ins!K1625&lt;&gt;"",ins!K1625,"")</f>
        <v/>
      </c>
    </row>
    <row r="1624" spans="1:10" x14ac:dyDescent="0.25">
      <c r="A1624" s="12" t="str">
        <f>IF(ins!B1626&lt;&gt;"",ins!A1626,"")</f>
        <v/>
      </c>
      <c r="B1624" s="12" t="str">
        <f>IF(ins!B1626&lt;&gt;"",ins!B1626,"")</f>
        <v/>
      </c>
      <c r="C1624" s="12" t="str">
        <f>IF(ins!D1626&lt;&gt;"",ins!D1626,"")</f>
        <v/>
      </c>
      <c r="D1624" s="12" t="str">
        <f>IF(ins!E1626&lt;&gt;"",VLOOKUP(ins!E1626,private!S:U,3,FALSE),"")</f>
        <v/>
      </c>
      <c r="E1624" s="12" t="str">
        <f>IF(ins!E1626&lt;&gt;"",ins!F1626,"")</f>
        <v/>
      </c>
      <c r="F1624" s="12" t="str">
        <f>IF(ins!G1626&lt;&gt;"",ins!G1626,"")</f>
        <v/>
      </c>
      <c r="G1624" s="65" t="str">
        <f>IF(ins!H1626&lt;&gt;"",ins!H1626,"")</f>
        <v/>
      </c>
      <c r="H1624" s="65" t="str">
        <f>IF(ins!I1626&lt;&gt;"",ins!I1626,"")</f>
        <v/>
      </c>
      <c r="I1624" s="65" t="str">
        <f>IF(ins!J1626&lt;&gt;"",ins!J1626,"")</f>
        <v/>
      </c>
      <c r="J1624" s="12" t="str">
        <f>IF(ins!K1626&lt;&gt;"",ins!K1626,"")</f>
        <v/>
      </c>
    </row>
    <row r="1625" spans="1:10" x14ac:dyDescent="0.25">
      <c r="A1625" s="12" t="str">
        <f>IF(ins!B1627&lt;&gt;"",ins!A1627,"")</f>
        <v/>
      </c>
      <c r="B1625" s="12" t="str">
        <f>IF(ins!B1627&lt;&gt;"",ins!B1627,"")</f>
        <v/>
      </c>
      <c r="C1625" s="12" t="str">
        <f>IF(ins!D1627&lt;&gt;"",ins!D1627,"")</f>
        <v/>
      </c>
      <c r="D1625" s="12" t="str">
        <f>IF(ins!E1627&lt;&gt;"",VLOOKUP(ins!E1627,private!S:U,3,FALSE),"")</f>
        <v/>
      </c>
      <c r="E1625" s="12" t="str">
        <f>IF(ins!E1627&lt;&gt;"",ins!F1627,"")</f>
        <v/>
      </c>
      <c r="F1625" s="12" t="str">
        <f>IF(ins!G1627&lt;&gt;"",ins!G1627,"")</f>
        <v/>
      </c>
      <c r="G1625" s="65" t="str">
        <f>IF(ins!H1627&lt;&gt;"",ins!H1627,"")</f>
        <v/>
      </c>
      <c r="H1625" s="65" t="str">
        <f>IF(ins!I1627&lt;&gt;"",ins!I1627,"")</f>
        <v/>
      </c>
      <c r="I1625" s="65" t="str">
        <f>IF(ins!J1627&lt;&gt;"",ins!J1627,"")</f>
        <v/>
      </c>
      <c r="J1625" s="12" t="str">
        <f>IF(ins!K1627&lt;&gt;"",ins!K1627,"")</f>
        <v/>
      </c>
    </row>
    <row r="1626" spans="1:10" x14ac:dyDescent="0.25">
      <c r="A1626" s="12" t="str">
        <f>IF(ins!B1628&lt;&gt;"",ins!A1628,"")</f>
        <v/>
      </c>
      <c r="B1626" s="12" t="str">
        <f>IF(ins!B1628&lt;&gt;"",ins!B1628,"")</f>
        <v/>
      </c>
      <c r="C1626" s="12" t="str">
        <f>IF(ins!D1628&lt;&gt;"",ins!D1628,"")</f>
        <v/>
      </c>
      <c r="D1626" s="12" t="str">
        <f>IF(ins!E1628&lt;&gt;"",VLOOKUP(ins!E1628,private!S:U,3,FALSE),"")</f>
        <v/>
      </c>
      <c r="E1626" s="12" t="str">
        <f>IF(ins!E1628&lt;&gt;"",ins!F1628,"")</f>
        <v/>
      </c>
      <c r="F1626" s="12" t="str">
        <f>IF(ins!G1628&lt;&gt;"",ins!G1628,"")</f>
        <v/>
      </c>
      <c r="G1626" s="65" t="str">
        <f>IF(ins!H1628&lt;&gt;"",ins!H1628,"")</f>
        <v/>
      </c>
      <c r="H1626" s="65" t="str">
        <f>IF(ins!I1628&lt;&gt;"",ins!I1628,"")</f>
        <v/>
      </c>
      <c r="I1626" s="65" t="str">
        <f>IF(ins!J1628&lt;&gt;"",ins!J1628,"")</f>
        <v/>
      </c>
      <c r="J1626" s="12" t="str">
        <f>IF(ins!K1628&lt;&gt;"",ins!K1628,"")</f>
        <v/>
      </c>
    </row>
    <row r="1627" spans="1:10" x14ac:dyDescent="0.25">
      <c r="A1627" s="12" t="str">
        <f>IF(ins!B1629&lt;&gt;"",ins!A1629,"")</f>
        <v/>
      </c>
      <c r="B1627" s="12" t="str">
        <f>IF(ins!B1629&lt;&gt;"",ins!B1629,"")</f>
        <v/>
      </c>
      <c r="C1627" s="12" t="str">
        <f>IF(ins!D1629&lt;&gt;"",ins!D1629,"")</f>
        <v/>
      </c>
      <c r="D1627" s="12" t="str">
        <f>IF(ins!E1629&lt;&gt;"",VLOOKUP(ins!E1629,private!S:U,3,FALSE),"")</f>
        <v/>
      </c>
      <c r="E1627" s="12" t="str">
        <f>IF(ins!E1629&lt;&gt;"",ins!F1629,"")</f>
        <v/>
      </c>
      <c r="F1627" s="12" t="str">
        <f>IF(ins!G1629&lt;&gt;"",ins!G1629,"")</f>
        <v/>
      </c>
      <c r="G1627" s="65" t="str">
        <f>IF(ins!H1629&lt;&gt;"",ins!H1629,"")</f>
        <v/>
      </c>
      <c r="H1627" s="65" t="str">
        <f>IF(ins!I1629&lt;&gt;"",ins!I1629,"")</f>
        <v/>
      </c>
      <c r="I1627" s="65" t="str">
        <f>IF(ins!J1629&lt;&gt;"",ins!J1629,"")</f>
        <v/>
      </c>
      <c r="J1627" s="12" t="str">
        <f>IF(ins!K1629&lt;&gt;"",ins!K1629,"")</f>
        <v/>
      </c>
    </row>
    <row r="1628" spans="1:10" x14ac:dyDescent="0.25">
      <c r="A1628" s="12" t="str">
        <f>IF(ins!B1630&lt;&gt;"",ins!A1630,"")</f>
        <v/>
      </c>
      <c r="B1628" s="12" t="str">
        <f>IF(ins!B1630&lt;&gt;"",ins!B1630,"")</f>
        <v/>
      </c>
      <c r="C1628" s="12" t="str">
        <f>IF(ins!D1630&lt;&gt;"",ins!D1630,"")</f>
        <v/>
      </c>
      <c r="D1628" s="12" t="str">
        <f>IF(ins!E1630&lt;&gt;"",VLOOKUP(ins!E1630,private!S:U,3,FALSE),"")</f>
        <v/>
      </c>
      <c r="E1628" s="12" t="str">
        <f>IF(ins!E1630&lt;&gt;"",ins!F1630,"")</f>
        <v/>
      </c>
      <c r="F1628" s="12" t="str">
        <f>IF(ins!G1630&lt;&gt;"",ins!G1630,"")</f>
        <v/>
      </c>
      <c r="G1628" s="65" t="str">
        <f>IF(ins!H1630&lt;&gt;"",ins!H1630,"")</f>
        <v/>
      </c>
      <c r="H1628" s="65" t="str">
        <f>IF(ins!I1630&lt;&gt;"",ins!I1630,"")</f>
        <v/>
      </c>
      <c r="I1628" s="65" t="str">
        <f>IF(ins!J1630&lt;&gt;"",ins!J1630,"")</f>
        <v/>
      </c>
      <c r="J1628" s="12" t="str">
        <f>IF(ins!K1630&lt;&gt;"",ins!K1630,"")</f>
        <v/>
      </c>
    </row>
    <row r="1629" spans="1:10" x14ac:dyDescent="0.25">
      <c r="A1629" s="12" t="str">
        <f>IF(ins!B1631&lt;&gt;"",ins!A1631,"")</f>
        <v/>
      </c>
      <c r="B1629" s="12" t="str">
        <f>IF(ins!B1631&lt;&gt;"",ins!B1631,"")</f>
        <v/>
      </c>
      <c r="C1629" s="12" t="str">
        <f>IF(ins!D1631&lt;&gt;"",ins!D1631,"")</f>
        <v/>
      </c>
      <c r="D1629" s="12" t="str">
        <f>IF(ins!E1631&lt;&gt;"",VLOOKUP(ins!E1631,private!S:U,3,FALSE),"")</f>
        <v/>
      </c>
      <c r="E1629" s="12" t="str">
        <f>IF(ins!E1631&lt;&gt;"",ins!F1631,"")</f>
        <v/>
      </c>
      <c r="F1629" s="12" t="str">
        <f>IF(ins!G1631&lt;&gt;"",ins!G1631,"")</f>
        <v/>
      </c>
      <c r="G1629" s="65" t="str">
        <f>IF(ins!H1631&lt;&gt;"",ins!H1631,"")</f>
        <v/>
      </c>
      <c r="H1629" s="65" t="str">
        <f>IF(ins!I1631&lt;&gt;"",ins!I1631,"")</f>
        <v/>
      </c>
      <c r="I1629" s="65" t="str">
        <f>IF(ins!J1631&lt;&gt;"",ins!J1631,"")</f>
        <v/>
      </c>
      <c r="J1629" s="12" t="str">
        <f>IF(ins!K1631&lt;&gt;"",ins!K1631,"")</f>
        <v/>
      </c>
    </row>
    <row r="1630" spans="1:10" x14ac:dyDescent="0.25">
      <c r="A1630" s="12" t="str">
        <f>IF(ins!B1632&lt;&gt;"",ins!A1632,"")</f>
        <v/>
      </c>
      <c r="B1630" s="12" t="str">
        <f>IF(ins!B1632&lt;&gt;"",ins!B1632,"")</f>
        <v/>
      </c>
      <c r="C1630" s="12" t="str">
        <f>IF(ins!D1632&lt;&gt;"",ins!D1632,"")</f>
        <v/>
      </c>
      <c r="D1630" s="12" t="str">
        <f>IF(ins!E1632&lt;&gt;"",VLOOKUP(ins!E1632,private!S:U,3,FALSE),"")</f>
        <v/>
      </c>
      <c r="E1630" s="12" t="str">
        <f>IF(ins!E1632&lt;&gt;"",ins!F1632,"")</f>
        <v/>
      </c>
      <c r="F1630" s="12" t="str">
        <f>IF(ins!G1632&lt;&gt;"",ins!G1632,"")</f>
        <v/>
      </c>
      <c r="G1630" s="65" t="str">
        <f>IF(ins!H1632&lt;&gt;"",ins!H1632,"")</f>
        <v/>
      </c>
      <c r="H1630" s="65" t="str">
        <f>IF(ins!I1632&lt;&gt;"",ins!I1632,"")</f>
        <v/>
      </c>
      <c r="I1630" s="65" t="str">
        <f>IF(ins!J1632&lt;&gt;"",ins!J1632,"")</f>
        <v/>
      </c>
      <c r="J1630" s="12" t="str">
        <f>IF(ins!K1632&lt;&gt;"",ins!K1632,"")</f>
        <v/>
      </c>
    </row>
    <row r="1631" spans="1:10" x14ac:dyDescent="0.25">
      <c r="A1631" s="12" t="str">
        <f>IF(ins!B1633&lt;&gt;"",ins!A1633,"")</f>
        <v/>
      </c>
      <c r="B1631" s="12" t="str">
        <f>IF(ins!B1633&lt;&gt;"",ins!B1633,"")</f>
        <v/>
      </c>
      <c r="C1631" s="12" t="str">
        <f>IF(ins!D1633&lt;&gt;"",ins!D1633,"")</f>
        <v/>
      </c>
      <c r="D1631" s="12" t="str">
        <f>IF(ins!E1633&lt;&gt;"",VLOOKUP(ins!E1633,private!S:U,3,FALSE),"")</f>
        <v/>
      </c>
      <c r="E1631" s="12" t="str">
        <f>IF(ins!E1633&lt;&gt;"",ins!F1633,"")</f>
        <v/>
      </c>
      <c r="F1631" s="12" t="str">
        <f>IF(ins!G1633&lt;&gt;"",ins!G1633,"")</f>
        <v/>
      </c>
      <c r="G1631" s="65" t="str">
        <f>IF(ins!H1633&lt;&gt;"",ins!H1633,"")</f>
        <v/>
      </c>
      <c r="H1631" s="65" t="str">
        <f>IF(ins!I1633&lt;&gt;"",ins!I1633,"")</f>
        <v/>
      </c>
      <c r="I1631" s="65" t="str">
        <f>IF(ins!J1633&lt;&gt;"",ins!J1633,"")</f>
        <v/>
      </c>
      <c r="J1631" s="12" t="str">
        <f>IF(ins!K1633&lt;&gt;"",ins!K1633,"")</f>
        <v/>
      </c>
    </row>
    <row r="1632" spans="1:10" x14ac:dyDescent="0.25">
      <c r="A1632" s="12" t="str">
        <f>IF(ins!B1634&lt;&gt;"",ins!A1634,"")</f>
        <v/>
      </c>
      <c r="B1632" s="12" t="str">
        <f>IF(ins!B1634&lt;&gt;"",ins!B1634,"")</f>
        <v/>
      </c>
      <c r="C1632" s="12" t="str">
        <f>IF(ins!D1634&lt;&gt;"",ins!D1634,"")</f>
        <v/>
      </c>
      <c r="D1632" s="12" t="str">
        <f>IF(ins!E1634&lt;&gt;"",VLOOKUP(ins!E1634,private!S:U,3,FALSE),"")</f>
        <v/>
      </c>
      <c r="E1632" s="12" t="str">
        <f>IF(ins!E1634&lt;&gt;"",ins!F1634,"")</f>
        <v/>
      </c>
      <c r="F1632" s="12" t="str">
        <f>IF(ins!G1634&lt;&gt;"",ins!G1634,"")</f>
        <v/>
      </c>
      <c r="G1632" s="65" t="str">
        <f>IF(ins!H1634&lt;&gt;"",ins!H1634,"")</f>
        <v/>
      </c>
      <c r="H1632" s="65" t="str">
        <f>IF(ins!I1634&lt;&gt;"",ins!I1634,"")</f>
        <v/>
      </c>
      <c r="I1632" s="65" t="str">
        <f>IF(ins!J1634&lt;&gt;"",ins!J1634,"")</f>
        <v/>
      </c>
      <c r="J1632" s="12" t="str">
        <f>IF(ins!K1634&lt;&gt;"",ins!K1634,"")</f>
        <v/>
      </c>
    </row>
    <row r="1633" spans="1:10" x14ac:dyDescent="0.25">
      <c r="A1633" s="12" t="str">
        <f>IF(ins!B1635&lt;&gt;"",ins!A1635,"")</f>
        <v/>
      </c>
      <c r="B1633" s="12" t="str">
        <f>IF(ins!B1635&lt;&gt;"",ins!B1635,"")</f>
        <v/>
      </c>
      <c r="C1633" s="12" t="str">
        <f>IF(ins!D1635&lt;&gt;"",ins!D1635,"")</f>
        <v/>
      </c>
      <c r="D1633" s="12" t="str">
        <f>IF(ins!E1635&lt;&gt;"",VLOOKUP(ins!E1635,private!S:U,3,FALSE),"")</f>
        <v/>
      </c>
      <c r="E1633" s="12" t="str">
        <f>IF(ins!E1635&lt;&gt;"",ins!F1635,"")</f>
        <v/>
      </c>
      <c r="F1633" s="12" t="str">
        <f>IF(ins!G1635&lt;&gt;"",ins!G1635,"")</f>
        <v/>
      </c>
      <c r="G1633" s="65" t="str">
        <f>IF(ins!H1635&lt;&gt;"",ins!H1635,"")</f>
        <v/>
      </c>
      <c r="H1633" s="65" t="str">
        <f>IF(ins!I1635&lt;&gt;"",ins!I1635,"")</f>
        <v/>
      </c>
      <c r="I1633" s="65" t="str">
        <f>IF(ins!J1635&lt;&gt;"",ins!J1635,"")</f>
        <v/>
      </c>
      <c r="J1633" s="12" t="str">
        <f>IF(ins!K1635&lt;&gt;"",ins!K1635,"")</f>
        <v/>
      </c>
    </row>
    <row r="1634" spans="1:10" x14ac:dyDescent="0.25">
      <c r="A1634" s="12" t="str">
        <f>IF(ins!B1636&lt;&gt;"",ins!A1636,"")</f>
        <v/>
      </c>
      <c r="B1634" s="12" t="str">
        <f>IF(ins!B1636&lt;&gt;"",ins!B1636,"")</f>
        <v/>
      </c>
      <c r="C1634" s="12" t="str">
        <f>IF(ins!D1636&lt;&gt;"",ins!D1636,"")</f>
        <v/>
      </c>
      <c r="D1634" s="12" t="str">
        <f>IF(ins!E1636&lt;&gt;"",VLOOKUP(ins!E1636,private!S:U,3,FALSE),"")</f>
        <v/>
      </c>
      <c r="E1634" s="12" t="str">
        <f>IF(ins!E1636&lt;&gt;"",ins!F1636,"")</f>
        <v/>
      </c>
      <c r="F1634" s="12" t="str">
        <f>IF(ins!G1636&lt;&gt;"",ins!G1636,"")</f>
        <v/>
      </c>
      <c r="G1634" s="65" t="str">
        <f>IF(ins!H1636&lt;&gt;"",ins!H1636,"")</f>
        <v/>
      </c>
      <c r="H1634" s="65" t="str">
        <f>IF(ins!I1636&lt;&gt;"",ins!I1636,"")</f>
        <v/>
      </c>
      <c r="I1634" s="65" t="str">
        <f>IF(ins!J1636&lt;&gt;"",ins!J1636,"")</f>
        <v/>
      </c>
      <c r="J1634" s="12" t="str">
        <f>IF(ins!K1636&lt;&gt;"",ins!K1636,"")</f>
        <v/>
      </c>
    </row>
    <row r="1635" spans="1:10" x14ac:dyDescent="0.25">
      <c r="A1635" s="12" t="str">
        <f>IF(ins!B1637&lt;&gt;"",ins!A1637,"")</f>
        <v/>
      </c>
      <c r="B1635" s="12" t="str">
        <f>IF(ins!B1637&lt;&gt;"",ins!B1637,"")</f>
        <v/>
      </c>
      <c r="C1635" s="12" t="str">
        <f>IF(ins!D1637&lt;&gt;"",ins!D1637,"")</f>
        <v/>
      </c>
      <c r="D1635" s="12" t="str">
        <f>IF(ins!E1637&lt;&gt;"",VLOOKUP(ins!E1637,private!S:U,3,FALSE),"")</f>
        <v/>
      </c>
      <c r="E1635" s="12" t="str">
        <f>IF(ins!E1637&lt;&gt;"",ins!F1637,"")</f>
        <v/>
      </c>
      <c r="F1635" s="12" t="str">
        <f>IF(ins!G1637&lt;&gt;"",ins!G1637,"")</f>
        <v/>
      </c>
      <c r="G1635" s="65" t="str">
        <f>IF(ins!H1637&lt;&gt;"",ins!H1637,"")</f>
        <v/>
      </c>
      <c r="H1635" s="65" t="str">
        <f>IF(ins!I1637&lt;&gt;"",ins!I1637,"")</f>
        <v/>
      </c>
      <c r="I1635" s="65" t="str">
        <f>IF(ins!J1637&lt;&gt;"",ins!J1637,"")</f>
        <v/>
      </c>
      <c r="J1635" s="12" t="str">
        <f>IF(ins!K1637&lt;&gt;"",ins!K1637,"")</f>
        <v/>
      </c>
    </row>
    <row r="1636" spans="1:10" x14ac:dyDescent="0.25">
      <c r="A1636" s="12" t="str">
        <f>IF(ins!B1638&lt;&gt;"",ins!A1638,"")</f>
        <v/>
      </c>
      <c r="B1636" s="12" t="str">
        <f>IF(ins!B1638&lt;&gt;"",ins!B1638,"")</f>
        <v/>
      </c>
      <c r="C1636" s="12" t="str">
        <f>IF(ins!D1638&lt;&gt;"",ins!D1638,"")</f>
        <v/>
      </c>
      <c r="D1636" s="12" t="str">
        <f>IF(ins!E1638&lt;&gt;"",VLOOKUP(ins!E1638,private!S:U,3,FALSE),"")</f>
        <v/>
      </c>
      <c r="E1636" s="12" t="str">
        <f>IF(ins!E1638&lt;&gt;"",ins!F1638,"")</f>
        <v/>
      </c>
      <c r="F1636" s="12" t="str">
        <f>IF(ins!G1638&lt;&gt;"",ins!G1638,"")</f>
        <v/>
      </c>
      <c r="G1636" s="65" t="str">
        <f>IF(ins!H1638&lt;&gt;"",ins!H1638,"")</f>
        <v/>
      </c>
      <c r="H1636" s="65" t="str">
        <f>IF(ins!I1638&lt;&gt;"",ins!I1638,"")</f>
        <v/>
      </c>
      <c r="I1636" s="65" t="str">
        <f>IF(ins!J1638&lt;&gt;"",ins!J1638,"")</f>
        <v/>
      </c>
      <c r="J1636" s="12" t="str">
        <f>IF(ins!K1638&lt;&gt;"",ins!K1638,"")</f>
        <v/>
      </c>
    </row>
    <row r="1637" spans="1:10" x14ac:dyDescent="0.25">
      <c r="A1637" s="12" t="str">
        <f>IF(ins!B1639&lt;&gt;"",ins!A1639,"")</f>
        <v/>
      </c>
      <c r="B1637" s="12" t="str">
        <f>IF(ins!B1639&lt;&gt;"",ins!B1639,"")</f>
        <v/>
      </c>
      <c r="C1637" s="12" t="str">
        <f>IF(ins!D1639&lt;&gt;"",ins!D1639,"")</f>
        <v/>
      </c>
      <c r="D1637" s="12" t="str">
        <f>IF(ins!E1639&lt;&gt;"",VLOOKUP(ins!E1639,private!S:U,3,FALSE),"")</f>
        <v/>
      </c>
      <c r="E1637" s="12" t="str">
        <f>IF(ins!E1639&lt;&gt;"",ins!F1639,"")</f>
        <v/>
      </c>
      <c r="F1637" s="12" t="str">
        <f>IF(ins!G1639&lt;&gt;"",ins!G1639,"")</f>
        <v/>
      </c>
      <c r="G1637" s="65" t="str">
        <f>IF(ins!H1639&lt;&gt;"",ins!H1639,"")</f>
        <v/>
      </c>
      <c r="H1637" s="65" t="str">
        <f>IF(ins!I1639&lt;&gt;"",ins!I1639,"")</f>
        <v/>
      </c>
      <c r="I1637" s="65" t="str">
        <f>IF(ins!J1639&lt;&gt;"",ins!J1639,"")</f>
        <v/>
      </c>
      <c r="J1637" s="12" t="str">
        <f>IF(ins!K1639&lt;&gt;"",ins!K1639,"")</f>
        <v/>
      </c>
    </row>
    <row r="1638" spans="1:10" x14ac:dyDescent="0.25">
      <c r="A1638" s="12" t="str">
        <f>IF(ins!B1640&lt;&gt;"",ins!A1640,"")</f>
        <v/>
      </c>
      <c r="B1638" s="12" t="str">
        <f>IF(ins!B1640&lt;&gt;"",ins!B1640,"")</f>
        <v/>
      </c>
      <c r="C1638" s="12" t="str">
        <f>IF(ins!D1640&lt;&gt;"",ins!D1640,"")</f>
        <v/>
      </c>
      <c r="D1638" s="12" t="str">
        <f>IF(ins!E1640&lt;&gt;"",VLOOKUP(ins!E1640,private!S:U,3,FALSE),"")</f>
        <v/>
      </c>
      <c r="E1638" s="12" t="str">
        <f>IF(ins!E1640&lt;&gt;"",ins!F1640,"")</f>
        <v/>
      </c>
      <c r="F1638" s="12" t="str">
        <f>IF(ins!G1640&lt;&gt;"",ins!G1640,"")</f>
        <v/>
      </c>
      <c r="G1638" s="65" t="str">
        <f>IF(ins!H1640&lt;&gt;"",ins!H1640,"")</f>
        <v/>
      </c>
      <c r="H1638" s="65" t="str">
        <f>IF(ins!I1640&lt;&gt;"",ins!I1640,"")</f>
        <v/>
      </c>
      <c r="I1638" s="65" t="str">
        <f>IF(ins!J1640&lt;&gt;"",ins!J1640,"")</f>
        <v/>
      </c>
      <c r="J1638" s="12" t="str">
        <f>IF(ins!K1640&lt;&gt;"",ins!K1640,"")</f>
        <v/>
      </c>
    </row>
    <row r="1639" spans="1:10" x14ac:dyDescent="0.25">
      <c r="A1639" s="12" t="str">
        <f>IF(ins!B1641&lt;&gt;"",ins!A1641,"")</f>
        <v/>
      </c>
      <c r="B1639" s="12" t="str">
        <f>IF(ins!B1641&lt;&gt;"",ins!B1641,"")</f>
        <v/>
      </c>
      <c r="C1639" s="12" t="str">
        <f>IF(ins!D1641&lt;&gt;"",ins!D1641,"")</f>
        <v/>
      </c>
      <c r="D1639" s="12" t="str">
        <f>IF(ins!E1641&lt;&gt;"",VLOOKUP(ins!E1641,private!S:U,3,FALSE),"")</f>
        <v/>
      </c>
      <c r="E1639" s="12" t="str">
        <f>IF(ins!E1641&lt;&gt;"",ins!F1641,"")</f>
        <v/>
      </c>
      <c r="F1639" s="12" t="str">
        <f>IF(ins!G1641&lt;&gt;"",ins!G1641,"")</f>
        <v/>
      </c>
      <c r="G1639" s="65" t="str">
        <f>IF(ins!H1641&lt;&gt;"",ins!H1641,"")</f>
        <v/>
      </c>
      <c r="H1639" s="65" t="str">
        <f>IF(ins!I1641&lt;&gt;"",ins!I1641,"")</f>
        <v/>
      </c>
      <c r="I1639" s="65" t="str">
        <f>IF(ins!J1641&lt;&gt;"",ins!J1641,"")</f>
        <v/>
      </c>
      <c r="J1639" s="12" t="str">
        <f>IF(ins!K1641&lt;&gt;"",ins!K1641,"")</f>
        <v/>
      </c>
    </row>
    <row r="1640" spans="1:10" x14ac:dyDescent="0.25">
      <c r="A1640" s="12" t="str">
        <f>IF(ins!B1642&lt;&gt;"",ins!A1642,"")</f>
        <v/>
      </c>
      <c r="B1640" s="12" t="str">
        <f>IF(ins!B1642&lt;&gt;"",ins!B1642,"")</f>
        <v/>
      </c>
      <c r="C1640" s="12" t="str">
        <f>IF(ins!D1642&lt;&gt;"",ins!D1642,"")</f>
        <v/>
      </c>
      <c r="D1640" s="12" t="str">
        <f>IF(ins!E1642&lt;&gt;"",VLOOKUP(ins!E1642,private!S:U,3,FALSE),"")</f>
        <v/>
      </c>
      <c r="E1640" s="12" t="str">
        <f>IF(ins!E1642&lt;&gt;"",ins!F1642,"")</f>
        <v/>
      </c>
      <c r="F1640" s="12" t="str">
        <f>IF(ins!G1642&lt;&gt;"",ins!G1642,"")</f>
        <v/>
      </c>
      <c r="G1640" s="65" t="str">
        <f>IF(ins!H1642&lt;&gt;"",ins!H1642,"")</f>
        <v/>
      </c>
      <c r="H1640" s="65" t="str">
        <f>IF(ins!I1642&lt;&gt;"",ins!I1642,"")</f>
        <v/>
      </c>
      <c r="I1640" s="65" t="str">
        <f>IF(ins!J1642&lt;&gt;"",ins!J1642,"")</f>
        <v/>
      </c>
      <c r="J1640" s="12" t="str">
        <f>IF(ins!K1642&lt;&gt;"",ins!K1642,"")</f>
        <v/>
      </c>
    </row>
    <row r="1641" spans="1:10" x14ac:dyDescent="0.25">
      <c r="A1641" s="12" t="str">
        <f>IF(ins!B1643&lt;&gt;"",ins!A1643,"")</f>
        <v/>
      </c>
      <c r="B1641" s="12" t="str">
        <f>IF(ins!B1643&lt;&gt;"",ins!B1643,"")</f>
        <v/>
      </c>
      <c r="C1641" s="12" t="str">
        <f>IF(ins!D1643&lt;&gt;"",ins!D1643,"")</f>
        <v/>
      </c>
      <c r="D1641" s="12" t="str">
        <f>IF(ins!E1643&lt;&gt;"",VLOOKUP(ins!E1643,private!S:U,3,FALSE),"")</f>
        <v/>
      </c>
      <c r="E1641" s="12" t="str">
        <f>IF(ins!E1643&lt;&gt;"",ins!F1643,"")</f>
        <v/>
      </c>
      <c r="F1641" s="12" t="str">
        <f>IF(ins!G1643&lt;&gt;"",ins!G1643,"")</f>
        <v/>
      </c>
      <c r="G1641" s="65" t="str">
        <f>IF(ins!H1643&lt;&gt;"",ins!H1643,"")</f>
        <v/>
      </c>
      <c r="H1641" s="65" t="str">
        <f>IF(ins!I1643&lt;&gt;"",ins!I1643,"")</f>
        <v/>
      </c>
      <c r="I1641" s="65" t="str">
        <f>IF(ins!J1643&lt;&gt;"",ins!J1643,"")</f>
        <v/>
      </c>
      <c r="J1641" s="12" t="str">
        <f>IF(ins!K1643&lt;&gt;"",ins!K1643,"")</f>
        <v/>
      </c>
    </row>
    <row r="1642" spans="1:10" x14ac:dyDescent="0.25">
      <c r="A1642" s="12" t="str">
        <f>IF(ins!B1644&lt;&gt;"",ins!A1644,"")</f>
        <v/>
      </c>
      <c r="B1642" s="12" t="str">
        <f>IF(ins!B1644&lt;&gt;"",ins!B1644,"")</f>
        <v/>
      </c>
      <c r="C1642" s="12" t="str">
        <f>IF(ins!D1644&lt;&gt;"",ins!D1644,"")</f>
        <v/>
      </c>
      <c r="D1642" s="12" t="str">
        <f>IF(ins!E1644&lt;&gt;"",VLOOKUP(ins!E1644,private!S:U,3,FALSE),"")</f>
        <v/>
      </c>
      <c r="E1642" s="12" t="str">
        <f>IF(ins!E1644&lt;&gt;"",ins!F1644,"")</f>
        <v/>
      </c>
      <c r="F1642" s="12" t="str">
        <f>IF(ins!G1644&lt;&gt;"",ins!G1644,"")</f>
        <v/>
      </c>
      <c r="G1642" s="65" t="str">
        <f>IF(ins!H1644&lt;&gt;"",ins!H1644,"")</f>
        <v/>
      </c>
      <c r="H1642" s="65" t="str">
        <f>IF(ins!I1644&lt;&gt;"",ins!I1644,"")</f>
        <v/>
      </c>
      <c r="I1642" s="65" t="str">
        <f>IF(ins!J1644&lt;&gt;"",ins!J1644,"")</f>
        <v/>
      </c>
      <c r="J1642" s="12" t="str">
        <f>IF(ins!K1644&lt;&gt;"",ins!K1644,"")</f>
        <v/>
      </c>
    </row>
    <row r="1643" spans="1:10" x14ac:dyDescent="0.25">
      <c r="A1643" s="12" t="str">
        <f>IF(ins!B1645&lt;&gt;"",ins!A1645,"")</f>
        <v/>
      </c>
      <c r="B1643" s="12" t="str">
        <f>IF(ins!B1645&lt;&gt;"",ins!B1645,"")</f>
        <v/>
      </c>
      <c r="C1643" s="12" t="str">
        <f>IF(ins!D1645&lt;&gt;"",ins!D1645,"")</f>
        <v/>
      </c>
      <c r="D1643" s="12" t="str">
        <f>IF(ins!E1645&lt;&gt;"",VLOOKUP(ins!E1645,private!S:U,3,FALSE),"")</f>
        <v/>
      </c>
      <c r="E1643" s="12" t="str">
        <f>IF(ins!E1645&lt;&gt;"",ins!F1645,"")</f>
        <v/>
      </c>
      <c r="F1643" s="12" t="str">
        <f>IF(ins!G1645&lt;&gt;"",ins!G1645,"")</f>
        <v/>
      </c>
      <c r="G1643" s="65" t="str">
        <f>IF(ins!H1645&lt;&gt;"",ins!H1645,"")</f>
        <v/>
      </c>
      <c r="H1643" s="65" t="str">
        <f>IF(ins!I1645&lt;&gt;"",ins!I1645,"")</f>
        <v/>
      </c>
      <c r="I1643" s="65" t="str">
        <f>IF(ins!J1645&lt;&gt;"",ins!J1645,"")</f>
        <v/>
      </c>
      <c r="J1643" s="12" t="str">
        <f>IF(ins!K1645&lt;&gt;"",ins!K1645,"")</f>
        <v/>
      </c>
    </row>
    <row r="1644" spans="1:10" x14ac:dyDescent="0.25">
      <c r="A1644" s="12" t="str">
        <f>IF(ins!B1646&lt;&gt;"",ins!A1646,"")</f>
        <v/>
      </c>
      <c r="B1644" s="12" t="str">
        <f>IF(ins!B1646&lt;&gt;"",ins!B1646,"")</f>
        <v/>
      </c>
      <c r="C1644" s="12" t="str">
        <f>IF(ins!D1646&lt;&gt;"",ins!D1646,"")</f>
        <v/>
      </c>
      <c r="D1644" s="12" t="str">
        <f>IF(ins!E1646&lt;&gt;"",VLOOKUP(ins!E1646,private!S:U,3,FALSE),"")</f>
        <v/>
      </c>
      <c r="E1644" s="12" t="str">
        <f>IF(ins!E1646&lt;&gt;"",ins!F1646,"")</f>
        <v/>
      </c>
      <c r="F1644" s="12" t="str">
        <f>IF(ins!G1646&lt;&gt;"",ins!G1646,"")</f>
        <v/>
      </c>
      <c r="G1644" s="65" t="str">
        <f>IF(ins!H1646&lt;&gt;"",ins!H1646,"")</f>
        <v/>
      </c>
      <c r="H1644" s="65" t="str">
        <f>IF(ins!I1646&lt;&gt;"",ins!I1646,"")</f>
        <v/>
      </c>
      <c r="I1644" s="65" t="str">
        <f>IF(ins!J1646&lt;&gt;"",ins!J1646,"")</f>
        <v/>
      </c>
      <c r="J1644" s="12" t="str">
        <f>IF(ins!K1646&lt;&gt;"",ins!K1646,"")</f>
        <v/>
      </c>
    </row>
    <row r="1645" spans="1:10" x14ac:dyDescent="0.25">
      <c r="A1645" s="12" t="str">
        <f>IF(ins!B1647&lt;&gt;"",ins!A1647,"")</f>
        <v/>
      </c>
      <c r="B1645" s="12" t="str">
        <f>IF(ins!B1647&lt;&gt;"",ins!B1647,"")</f>
        <v/>
      </c>
      <c r="C1645" s="12" t="str">
        <f>IF(ins!D1647&lt;&gt;"",ins!D1647,"")</f>
        <v/>
      </c>
      <c r="D1645" s="12" t="str">
        <f>IF(ins!E1647&lt;&gt;"",VLOOKUP(ins!E1647,private!S:U,3,FALSE),"")</f>
        <v/>
      </c>
      <c r="E1645" s="12" t="str">
        <f>IF(ins!E1647&lt;&gt;"",ins!F1647,"")</f>
        <v/>
      </c>
      <c r="F1645" s="12" t="str">
        <f>IF(ins!G1647&lt;&gt;"",ins!G1647,"")</f>
        <v/>
      </c>
      <c r="G1645" s="65" t="str">
        <f>IF(ins!H1647&lt;&gt;"",ins!H1647,"")</f>
        <v/>
      </c>
      <c r="H1645" s="65" t="str">
        <f>IF(ins!I1647&lt;&gt;"",ins!I1647,"")</f>
        <v/>
      </c>
      <c r="I1645" s="65" t="str">
        <f>IF(ins!J1647&lt;&gt;"",ins!J1647,"")</f>
        <v/>
      </c>
      <c r="J1645" s="12" t="str">
        <f>IF(ins!K1647&lt;&gt;"",ins!K1647,"")</f>
        <v/>
      </c>
    </row>
    <row r="1646" spans="1:10" x14ac:dyDescent="0.25">
      <c r="A1646" s="12" t="str">
        <f>IF(ins!B1648&lt;&gt;"",ins!A1648,"")</f>
        <v/>
      </c>
      <c r="B1646" s="12" t="str">
        <f>IF(ins!B1648&lt;&gt;"",ins!B1648,"")</f>
        <v/>
      </c>
      <c r="C1646" s="12" t="str">
        <f>IF(ins!D1648&lt;&gt;"",ins!D1648,"")</f>
        <v/>
      </c>
      <c r="D1646" s="12" t="str">
        <f>IF(ins!E1648&lt;&gt;"",VLOOKUP(ins!E1648,private!S:U,3,FALSE),"")</f>
        <v/>
      </c>
      <c r="E1646" s="12" t="str">
        <f>IF(ins!E1648&lt;&gt;"",ins!F1648,"")</f>
        <v/>
      </c>
      <c r="F1646" s="12" t="str">
        <f>IF(ins!G1648&lt;&gt;"",ins!G1648,"")</f>
        <v/>
      </c>
      <c r="G1646" s="65" t="str">
        <f>IF(ins!H1648&lt;&gt;"",ins!H1648,"")</f>
        <v/>
      </c>
      <c r="H1646" s="65" t="str">
        <f>IF(ins!I1648&lt;&gt;"",ins!I1648,"")</f>
        <v/>
      </c>
      <c r="I1646" s="65" t="str">
        <f>IF(ins!J1648&lt;&gt;"",ins!J1648,"")</f>
        <v/>
      </c>
      <c r="J1646" s="12" t="str">
        <f>IF(ins!K1648&lt;&gt;"",ins!K1648,"")</f>
        <v/>
      </c>
    </row>
    <row r="1647" spans="1:10" x14ac:dyDescent="0.25">
      <c r="A1647" s="12" t="str">
        <f>IF(ins!B1649&lt;&gt;"",ins!A1649,"")</f>
        <v/>
      </c>
      <c r="B1647" s="12" t="str">
        <f>IF(ins!B1649&lt;&gt;"",ins!B1649,"")</f>
        <v/>
      </c>
      <c r="C1647" s="12" t="str">
        <f>IF(ins!D1649&lt;&gt;"",ins!D1649,"")</f>
        <v/>
      </c>
      <c r="D1647" s="12" t="str">
        <f>IF(ins!E1649&lt;&gt;"",VLOOKUP(ins!E1649,private!S:U,3,FALSE),"")</f>
        <v/>
      </c>
      <c r="E1647" s="12" t="str">
        <f>IF(ins!E1649&lt;&gt;"",ins!F1649,"")</f>
        <v/>
      </c>
      <c r="F1647" s="12" t="str">
        <f>IF(ins!G1649&lt;&gt;"",ins!G1649,"")</f>
        <v/>
      </c>
      <c r="G1647" s="65" t="str">
        <f>IF(ins!H1649&lt;&gt;"",ins!H1649,"")</f>
        <v/>
      </c>
      <c r="H1647" s="65" t="str">
        <f>IF(ins!I1649&lt;&gt;"",ins!I1649,"")</f>
        <v/>
      </c>
      <c r="I1647" s="65" t="str">
        <f>IF(ins!J1649&lt;&gt;"",ins!J1649,"")</f>
        <v/>
      </c>
      <c r="J1647" s="12" t="str">
        <f>IF(ins!K1649&lt;&gt;"",ins!K1649,"")</f>
        <v/>
      </c>
    </row>
    <row r="1648" spans="1:10" x14ac:dyDescent="0.25">
      <c r="A1648" s="12" t="str">
        <f>IF(ins!B1650&lt;&gt;"",ins!A1650,"")</f>
        <v/>
      </c>
      <c r="B1648" s="12" t="str">
        <f>IF(ins!B1650&lt;&gt;"",ins!B1650,"")</f>
        <v/>
      </c>
      <c r="C1648" s="12" t="str">
        <f>IF(ins!D1650&lt;&gt;"",ins!D1650,"")</f>
        <v/>
      </c>
      <c r="D1648" s="12" t="str">
        <f>IF(ins!E1650&lt;&gt;"",VLOOKUP(ins!E1650,private!S:U,3,FALSE),"")</f>
        <v/>
      </c>
      <c r="E1648" s="12" t="str">
        <f>IF(ins!E1650&lt;&gt;"",ins!F1650,"")</f>
        <v/>
      </c>
      <c r="F1648" s="12" t="str">
        <f>IF(ins!G1650&lt;&gt;"",ins!G1650,"")</f>
        <v/>
      </c>
      <c r="G1648" s="65" t="str">
        <f>IF(ins!H1650&lt;&gt;"",ins!H1650,"")</f>
        <v/>
      </c>
      <c r="H1648" s="65" t="str">
        <f>IF(ins!I1650&lt;&gt;"",ins!I1650,"")</f>
        <v/>
      </c>
      <c r="I1648" s="65" t="str">
        <f>IF(ins!J1650&lt;&gt;"",ins!J1650,"")</f>
        <v/>
      </c>
      <c r="J1648" s="12" t="str">
        <f>IF(ins!K1650&lt;&gt;"",ins!K1650,"")</f>
        <v/>
      </c>
    </row>
    <row r="1649" spans="1:10" x14ac:dyDescent="0.25">
      <c r="A1649" s="12" t="str">
        <f>IF(ins!B1651&lt;&gt;"",ins!A1651,"")</f>
        <v/>
      </c>
      <c r="B1649" s="12" t="str">
        <f>IF(ins!B1651&lt;&gt;"",ins!B1651,"")</f>
        <v/>
      </c>
      <c r="C1649" s="12" t="str">
        <f>IF(ins!D1651&lt;&gt;"",ins!D1651,"")</f>
        <v/>
      </c>
      <c r="D1649" s="12" t="str">
        <f>IF(ins!E1651&lt;&gt;"",VLOOKUP(ins!E1651,private!S:U,3,FALSE),"")</f>
        <v/>
      </c>
      <c r="E1649" s="12" t="str">
        <f>IF(ins!E1651&lt;&gt;"",ins!F1651,"")</f>
        <v/>
      </c>
      <c r="F1649" s="12" t="str">
        <f>IF(ins!G1651&lt;&gt;"",ins!G1651,"")</f>
        <v/>
      </c>
      <c r="G1649" s="65" t="str">
        <f>IF(ins!H1651&lt;&gt;"",ins!H1651,"")</f>
        <v/>
      </c>
      <c r="H1649" s="65" t="str">
        <f>IF(ins!I1651&lt;&gt;"",ins!I1651,"")</f>
        <v/>
      </c>
      <c r="I1649" s="65" t="str">
        <f>IF(ins!J1651&lt;&gt;"",ins!J1651,"")</f>
        <v/>
      </c>
      <c r="J1649" s="12" t="str">
        <f>IF(ins!K1651&lt;&gt;"",ins!K1651,"")</f>
        <v/>
      </c>
    </row>
    <row r="1650" spans="1:10" x14ac:dyDescent="0.25">
      <c r="A1650" s="12" t="str">
        <f>IF(ins!B1652&lt;&gt;"",ins!A1652,"")</f>
        <v/>
      </c>
      <c r="B1650" s="12" t="str">
        <f>IF(ins!B1652&lt;&gt;"",ins!B1652,"")</f>
        <v/>
      </c>
      <c r="C1650" s="12" t="str">
        <f>IF(ins!D1652&lt;&gt;"",ins!D1652,"")</f>
        <v/>
      </c>
      <c r="D1650" s="12" t="str">
        <f>IF(ins!E1652&lt;&gt;"",VLOOKUP(ins!E1652,private!S:U,3,FALSE),"")</f>
        <v/>
      </c>
      <c r="E1650" s="12" t="str">
        <f>IF(ins!E1652&lt;&gt;"",ins!F1652,"")</f>
        <v/>
      </c>
      <c r="F1650" s="12" t="str">
        <f>IF(ins!G1652&lt;&gt;"",ins!G1652,"")</f>
        <v/>
      </c>
      <c r="G1650" s="65" t="str">
        <f>IF(ins!H1652&lt;&gt;"",ins!H1652,"")</f>
        <v/>
      </c>
      <c r="H1650" s="65" t="str">
        <f>IF(ins!I1652&lt;&gt;"",ins!I1652,"")</f>
        <v/>
      </c>
      <c r="I1650" s="65" t="str">
        <f>IF(ins!J1652&lt;&gt;"",ins!J1652,"")</f>
        <v/>
      </c>
      <c r="J1650" s="12" t="str">
        <f>IF(ins!K1652&lt;&gt;"",ins!K1652,"")</f>
        <v/>
      </c>
    </row>
    <row r="1651" spans="1:10" x14ac:dyDescent="0.25">
      <c r="A1651" s="12" t="str">
        <f>IF(ins!B1653&lt;&gt;"",ins!A1653,"")</f>
        <v/>
      </c>
      <c r="B1651" s="12" t="str">
        <f>IF(ins!B1653&lt;&gt;"",ins!B1653,"")</f>
        <v/>
      </c>
      <c r="C1651" s="12" t="str">
        <f>IF(ins!D1653&lt;&gt;"",ins!D1653,"")</f>
        <v/>
      </c>
      <c r="D1651" s="12" t="str">
        <f>IF(ins!E1653&lt;&gt;"",VLOOKUP(ins!E1653,private!S:U,3,FALSE),"")</f>
        <v/>
      </c>
      <c r="E1651" s="12" t="str">
        <f>IF(ins!E1653&lt;&gt;"",ins!F1653,"")</f>
        <v/>
      </c>
      <c r="F1651" s="12" t="str">
        <f>IF(ins!G1653&lt;&gt;"",ins!G1653,"")</f>
        <v/>
      </c>
      <c r="G1651" s="65" t="str">
        <f>IF(ins!H1653&lt;&gt;"",ins!H1653,"")</f>
        <v/>
      </c>
      <c r="H1651" s="65" t="str">
        <f>IF(ins!I1653&lt;&gt;"",ins!I1653,"")</f>
        <v/>
      </c>
      <c r="I1651" s="65" t="str">
        <f>IF(ins!J1653&lt;&gt;"",ins!J1653,"")</f>
        <v/>
      </c>
      <c r="J1651" s="12" t="str">
        <f>IF(ins!K1653&lt;&gt;"",ins!K1653,"")</f>
        <v/>
      </c>
    </row>
    <row r="1652" spans="1:10" x14ac:dyDescent="0.25">
      <c r="A1652" s="12" t="str">
        <f>IF(ins!B1654&lt;&gt;"",ins!A1654,"")</f>
        <v/>
      </c>
      <c r="B1652" s="12" t="str">
        <f>IF(ins!B1654&lt;&gt;"",ins!B1654,"")</f>
        <v/>
      </c>
      <c r="C1652" s="12" t="str">
        <f>IF(ins!D1654&lt;&gt;"",ins!D1654,"")</f>
        <v/>
      </c>
      <c r="D1652" s="12" t="str">
        <f>IF(ins!E1654&lt;&gt;"",VLOOKUP(ins!E1654,private!S:U,3,FALSE),"")</f>
        <v/>
      </c>
      <c r="E1652" s="12" t="str">
        <f>IF(ins!E1654&lt;&gt;"",ins!F1654,"")</f>
        <v/>
      </c>
      <c r="F1652" s="12" t="str">
        <f>IF(ins!G1654&lt;&gt;"",ins!G1654,"")</f>
        <v/>
      </c>
      <c r="G1652" s="65" t="str">
        <f>IF(ins!H1654&lt;&gt;"",ins!H1654,"")</f>
        <v/>
      </c>
      <c r="H1652" s="65" t="str">
        <f>IF(ins!I1654&lt;&gt;"",ins!I1654,"")</f>
        <v/>
      </c>
      <c r="I1652" s="65" t="str">
        <f>IF(ins!J1654&lt;&gt;"",ins!J1654,"")</f>
        <v/>
      </c>
      <c r="J1652" s="12" t="str">
        <f>IF(ins!K1654&lt;&gt;"",ins!K1654,"")</f>
        <v/>
      </c>
    </row>
    <row r="1653" spans="1:10" x14ac:dyDescent="0.25">
      <c r="A1653" s="12" t="str">
        <f>IF(ins!B1655&lt;&gt;"",ins!A1655,"")</f>
        <v/>
      </c>
      <c r="B1653" s="12" t="str">
        <f>IF(ins!B1655&lt;&gt;"",ins!B1655,"")</f>
        <v/>
      </c>
      <c r="C1653" s="12" t="str">
        <f>IF(ins!D1655&lt;&gt;"",ins!D1655,"")</f>
        <v/>
      </c>
      <c r="D1653" s="12" t="str">
        <f>IF(ins!E1655&lt;&gt;"",VLOOKUP(ins!E1655,private!S:U,3,FALSE),"")</f>
        <v/>
      </c>
      <c r="E1653" s="12" t="str">
        <f>IF(ins!E1655&lt;&gt;"",ins!F1655,"")</f>
        <v/>
      </c>
      <c r="F1653" s="12" t="str">
        <f>IF(ins!G1655&lt;&gt;"",ins!G1655,"")</f>
        <v/>
      </c>
      <c r="G1653" s="65" t="str">
        <f>IF(ins!H1655&lt;&gt;"",ins!H1655,"")</f>
        <v/>
      </c>
      <c r="H1653" s="65" t="str">
        <f>IF(ins!I1655&lt;&gt;"",ins!I1655,"")</f>
        <v/>
      </c>
      <c r="I1653" s="65" t="str">
        <f>IF(ins!J1655&lt;&gt;"",ins!J1655,"")</f>
        <v/>
      </c>
      <c r="J1653" s="12" t="str">
        <f>IF(ins!K1655&lt;&gt;"",ins!K1655,"")</f>
        <v/>
      </c>
    </row>
    <row r="1654" spans="1:10" x14ac:dyDescent="0.25">
      <c r="A1654" s="12" t="str">
        <f>IF(ins!B1656&lt;&gt;"",ins!A1656,"")</f>
        <v/>
      </c>
      <c r="B1654" s="12" t="str">
        <f>IF(ins!B1656&lt;&gt;"",ins!B1656,"")</f>
        <v/>
      </c>
      <c r="C1654" s="12" t="str">
        <f>IF(ins!D1656&lt;&gt;"",ins!D1656,"")</f>
        <v/>
      </c>
      <c r="D1654" s="12" t="str">
        <f>IF(ins!E1656&lt;&gt;"",VLOOKUP(ins!E1656,private!S:U,3,FALSE),"")</f>
        <v/>
      </c>
      <c r="E1654" s="12" t="str">
        <f>IF(ins!E1656&lt;&gt;"",ins!F1656,"")</f>
        <v/>
      </c>
      <c r="F1654" s="12" t="str">
        <f>IF(ins!G1656&lt;&gt;"",ins!G1656,"")</f>
        <v/>
      </c>
      <c r="G1654" s="65" t="str">
        <f>IF(ins!H1656&lt;&gt;"",ins!H1656,"")</f>
        <v/>
      </c>
      <c r="H1654" s="65" t="str">
        <f>IF(ins!I1656&lt;&gt;"",ins!I1656,"")</f>
        <v/>
      </c>
      <c r="I1654" s="65" t="str">
        <f>IF(ins!J1656&lt;&gt;"",ins!J1656,"")</f>
        <v/>
      </c>
      <c r="J1654" s="12" t="str">
        <f>IF(ins!K1656&lt;&gt;"",ins!K1656,"")</f>
        <v/>
      </c>
    </row>
    <row r="1655" spans="1:10" x14ac:dyDescent="0.25">
      <c r="A1655" s="12" t="str">
        <f>IF(ins!B1657&lt;&gt;"",ins!A1657,"")</f>
        <v/>
      </c>
      <c r="B1655" s="12" t="str">
        <f>IF(ins!B1657&lt;&gt;"",ins!B1657,"")</f>
        <v/>
      </c>
      <c r="C1655" s="12" t="str">
        <f>IF(ins!D1657&lt;&gt;"",ins!D1657,"")</f>
        <v/>
      </c>
      <c r="D1655" s="12" t="str">
        <f>IF(ins!E1657&lt;&gt;"",VLOOKUP(ins!E1657,private!S:U,3,FALSE),"")</f>
        <v/>
      </c>
      <c r="E1655" s="12" t="str">
        <f>IF(ins!E1657&lt;&gt;"",ins!F1657,"")</f>
        <v/>
      </c>
      <c r="F1655" s="12" t="str">
        <f>IF(ins!G1657&lt;&gt;"",ins!G1657,"")</f>
        <v/>
      </c>
      <c r="G1655" s="65" t="str">
        <f>IF(ins!H1657&lt;&gt;"",ins!H1657,"")</f>
        <v/>
      </c>
      <c r="H1655" s="65" t="str">
        <f>IF(ins!I1657&lt;&gt;"",ins!I1657,"")</f>
        <v/>
      </c>
      <c r="I1655" s="65" t="str">
        <f>IF(ins!J1657&lt;&gt;"",ins!J1657,"")</f>
        <v/>
      </c>
      <c r="J1655" s="12" t="str">
        <f>IF(ins!K1657&lt;&gt;"",ins!K1657,"")</f>
        <v/>
      </c>
    </row>
    <row r="1656" spans="1:10" x14ac:dyDescent="0.25">
      <c r="A1656" s="12" t="str">
        <f>IF(ins!B1658&lt;&gt;"",ins!A1658,"")</f>
        <v/>
      </c>
      <c r="B1656" s="12" t="str">
        <f>IF(ins!B1658&lt;&gt;"",ins!B1658,"")</f>
        <v/>
      </c>
      <c r="C1656" s="12" t="str">
        <f>IF(ins!D1658&lt;&gt;"",ins!D1658,"")</f>
        <v/>
      </c>
      <c r="D1656" s="12" t="str">
        <f>IF(ins!E1658&lt;&gt;"",VLOOKUP(ins!E1658,private!S:U,3,FALSE),"")</f>
        <v/>
      </c>
      <c r="E1656" s="12" t="str">
        <f>IF(ins!E1658&lt;&gt;"",ins!F1658,"")</f>
        <v/>
      </c>
      <c r="F1656" s="12" t="str">
        <f>IF(ins!G1658&lt;&gt;"",ins!G1658,"")</f>
        <v/>
      </c>
      <c r="G1656" s="65" t="str">
        <f>IF(ins!H1658&lt;&gt;"",ins!H1658,"")</f>
        <v/>
      </c>
      <c r="H1656" s="65" t="str">
        <f>IF(ins!I1658&lt;&gt;"",ins!I1658,"")</f>
        <v/>
      </c>
      <c r="I1656" s="65" t="str">
        <f>IF(ins!J1658&lt;&gt;"",ins!J1658,"")</f>
        <v/>
      </c>
      <c r="J1656" s="12" t="str">
        <f>IF(ins!K1658&lt;&gt;"",ins!K1658,"")</f>
        <v/>
      </c>
    </row>
    <row r="1657" spans="1:10" x14ac:dyDescent="0.25">
      <c r="A1657" s="12" t="str">
        <f>IF(ins!B1659&lt;&gt;"",ins!A1659,"")</f>
        <v/>
      </c>
      <c r="B1657" s="12" t="str">
        <f>IF(ins!B1659&lt;&gt;"",ins!B1659,"")</f>
        <v/>
      </c>
      <c r="C1657" s="12" t="str">
        <f>IF(ins!D1659&lt;&gt;"",ins!D1659,"")</f>
        <v/>
      </c>
      <c r="D1657" s="12" t="str">
        <f>IF(ins!E1659&lt;&gt;"",VLOOKUP(ins!E1659,private!S:U,3,FALSE),"")</f>
        <v/>
      </c>
      <c r="E1657" s="12" t="str">
        <f>IF(ins!E1659&lt;&gt;"",ins!F1659,"")</f>
        <v/>
      </c>
      <c r="F1657" s="12" t="str">
        <f>IF(ins!G1659&lt;&gt;"",ins!G1659,"")</f>
        <v/>
      </c>
      <c r="G1657" s="65" t="str">
        <f>IF(ins!H1659&lt;&gt;"",ins!H1659,"")</f>
        <v/>
      </c>
      <c r="H1657" s="65" t="str">
        <f>IF(ins!I1659&lt;&gt;"",ins!I1659,"")</f>
        <v/>
      </c>
      <c r="I1657" s="65" t="str">
        <f>IF(ins!J1659&lt;&gt;"",ins!J1659,"")</f>
        <v/>
      </c>
      <c r="J1657" s="12" t="str">
        <f>IF(ins!K1659&lt;&gt;"",ins!K1659,"")</f>
        <v/>
      </c>
    </row>
    <row r="1658" spans="1:10" x14ac:dyDescent="0.25">
      <c r="A1658" s="12" t="str">
        <f>IF(ins!B1660&lt;&gt;"",ins!A1660,"")</f>
        <v/>
      </c>
      <c r="B1658" s="12" t="str">
        <f>IF(ins!B1660&lt;&gt;"",ins!B1660,"")</f>
        <v/>
      </c>
      <c r="C1658" s="12" t="str">
        <f>IF(ins!D1660&lt;&gt;"",ins!D1660,"")</f>
        <v/>
      </c>
      <c r="D1658" s="12" t="str">
        <f>IF(ins!E1660&lt;&gt;"",VLOOKUP(ins!E1660,private!S:U,3,FALSE),"")</f>
        <v/>
      </c>
      <c r="E1658" s="12" t="str">
        <f>IF(ins!E1660&lt;&gt;"",ins!F1660,"")</f>
        <v/>
      </c>
      <c r="F1658" s="12" t="str">
        <f>IF(ins!G1660&lt;&gt;"",ins!G1660,"")</f>
        <v/>
      </c>
      <c r="G1658" s="65" t="str">
        <f>IF(ins!H1660&lt;&gt;"",ins!H1660,"")</f>
        <v/>
      </c>
      <c r="H1658" s="65" t="str">
        <f>IF(ins!I1660&lt;&gt;"",ins!I1660,"")</f>
        <v/>
      </c>
      <c r="I1658" s="65" t="str">
        <f>IF(ins!J1660&lt;&gt;"",ins!J1660,"")</f>
        <v/>
      </c>
      <c r="J1658" s="12" t="str">
        <f>IF(ins!K1660&lt;&gt;"",ins!K1660,"")</f>
        <v/>
      </c>
    </row>
    <row r="1659" spans="1:10" x14ac:dyDescent="0.25">
      <c r="A1659" s="12" t="str">
        <f>IF(ins!B1661&lt;&gt;"",ins!A1661,"")</f>
        <v/>
      </c>
      <c r="B1659" s="12" t="str">
        <f>IF(ins!B1661&lt;&gt;"",ins!B1661,"")</f>
        <v/>
      </c>
      <c r="C1659" s="12" t="str">
        <f>IF(ins!D1661&lt;&gt;"",ins!D1661,"")</f>
        <v/>
      </c>
      <c r="D1659" s="12" t="str">
        <f>IF(ins!E1661&lt;&gt;"",VLOOKUP(ins!E1661,private!S:U,3,FALSE),"")</f>
        <v/>
      </c>
      <c r="E1659" s="12" t="str">
        <f>IF(ins!E1661&lt;&gt;"",ins!F1661,"")</f>
        <v/>
      </c>
      <c r="F1659" s="12" t="str">
        <f>IF(ins!G1661&lt;&gt;"",ins!G1661,"")</f>
        <v/>
      </c>
      <c r="G1659" s="65" t="str">
        <f>IF(ins!H1661&lt;&gt;"",ins!H1661,"")</f>
        <v/>
      </c>
      <c r="H1659" s="65" t="str">
        <f>IF(ins!I1661&lt;&gt;"",ins!I1661,"")</f>
        <v/>
      </c>
      <c r="I1659" s="65" t="str">
        <f>IF(ins!J1661&lt;&gt;"",ins!J1661,"")</f>
        <v/>
      </c>
      <c r="J1659" s="12" t="str">
        <f>IF(ins!K1661&lt;&gt;"",ins!K1661,"")</f>
        <v/>
      </c>
    </row>
    <row r="1660" spans="1:10" x14ac:dyDescent="0.25">
      <c r="A1660" s="12" t="str">
        <f>IF(ins!B1662&lt;&gt;"",ins!A1662,"")</f>
        <v/>
      </c>
      <c r="B1660" s="12" t="str">
        <f>IF(ins!B1662&lt;&gt;"",ins!B1662,"")</f>
        <v/>
      </c>
      <c r="C1660" s="12" t="str">
        <f>IF(ins!D1662&lt;&gt;"",ins!D1662,"")</f>
        <v/>
      </c>
      <c r="D1660" s="12" t="str">
        <f>IF(ins!E1662&lt;&gt;"",VLOOKUP(ins!E1662,private!S:U,3,FALSE),"")</f>
        <v/>
      </c>
      <c r="E1660" s="12" t="str">
        <f>IF(ins!E1662&lt;&gt;"",ins!F1662,"")</f>
        <v/>
      </c>
      <c r="F1660" s="12" t="str">
        <f>IF(ins!G1662&lt;&gt;"",ins!G1662,"")</f>
        <v/>
      </c>
      <c r="G1660" s="65" t="str">
        <f>IF(ins!H1662&lt;&gt;"",ins!H1662,"")</f>
        <v/>
      </c>
      <c r="H1660" s="65" t="str">
        <f>IF(ins!I1662&lt;&gt;"",ins!I1662,"")</f>
        <v/>
      </c>
      <c r="I1660" s="65" t="str">
        <f>IF(ins!J1662&lt;&gt;"",ins!J1662,"")</f>
        <v/>
      </c>
      <c r="J1660" s="12" t="str">
        <f>IF(ins!K1662&lt;&gt;"",ins!K1662,"")</f>
        <v/>
      </c>
    </row>
    <row r="1661" spans="1:10" x14ac:dyDescent="0.25">
      <c r="A1661" s="12" t="str">
        <f>IF(ins!B1663&lt;&gt;"",ins!A1663,"")</f>
        <v/>
      </c>
      <c r="B1661" s="12" t="str">
        <f>IF(ins!B1663&lt;&gt;"",ins!B1663,"")</f>
        <v/>
      </c>
      <c r="C1661" s="12" t="str">
        <f>IF(ins!D1663&lt;&gt;"",ins!D1663,"")</f>
        <v/>
      </c>
      <c r="D1661" s="12" t="str">
        <f>IF(ins!E1663&lt;&gt;"",VLOOKUP(ins!E1663,private!S:U,3,FALSE),"")</f>
        <v/>
      </c>
      <c r="E1661" s="12" t="str">
        <f>IF(ins!E1663&lt;&gt;"",ins!F1663,"")</f>
        <v/>
      </c>
      <c r="F1661" s="12" t="str">
        <f>IF(ins!G1663&lt;&gt;"",ins!G1663,"")</f>
        <v/>
      </c>
      <c r="G1661" s="65" t="str">
        <f>IF(ins!H1663&lt;&gt;"",ins!H1663,"")</f>
        <v/>
      </c>
      <c r="H1661" s="65" t="str">
        <f>IF(ins!I1663&lt;&gt;"",ins!I1663,"")</f>
        <v/>
      </c>
      <c r="I1661" s="65" t="str">
        <f>IF(ins!J1663&lt;&gt;"",ins!J1663,"")</f>
        <v/>
      </c>
      <c r="J1661" s="12" t="str">
        <f>IF(ins!K1663&lt;&gt;"",ins!K1663,"")</f>
        <v/>
      </c>
    </row>
    <row r="1662" spans="1:10" x14ac:dyDescent="0.25">
      <c r="A1662" s="12" t="str">
        <f>IF(ins!B1664&lt;&gt;"",ins!A1664,"")</f>
        <v/>
      </c>
      <c r="B1662" s="12" t="str">
        <f>IF(ins!B1664&lt;&gt;"",ins!B1664,"")</f>
        <v/>
      </c>
      <c r="C1662" s="12" t="str">
        <f>IF(ins!D1664&lt;&gt;"",ins!D1664,"")</f>
        <v/>
      </c>
      <c r="D1662" s="12" t="str">
        <f>IF(ins!E1664&lt;&gt;"",VLOOKUP(ins!E1664,private!S:U,3,FALSE),"")</f>
        <v/>
      </c>
      <c r="E1662" s="12" t="str">
        <f>IF(ins!E1664&lt;&gt;"",ins!F1664,"")</f>
        <v/>
      </c>
      <c r="F1662" s="12" t="str">
        <f>IF(ins!G1664&lt;&gt;"",ins!G1664,"")</f>
        <v/>
      </c>
      <c r="G1662" s="65" t="str">
        <f>IF(ins!H1664&lt;&gt;"",ins!H1664,"")</f>
        <v/>
      </c>
      <c r="H1662" s="65" t="str">
        <f>IF(ins!I1664&lt;&gt;"",ins!I1664,"")</f>
        <v/>
      </c>
      <c r="I1662" s="65" t="str">
        <f>IF(ins!J1664&lt;&gt;"",ins!J1664,"")</f>
        <v/>
      </c>
      <c r="J1662" s="12" t="str">
        <f>IF(ins!K1664&lt;&gt;"",ins!K1664,"")</f>
        <v/>
      </c>
    </row>
    <row r="1663" spans="1:10" x14ac:dyDescent="0.25">
      <c r="A1663" s="12" t="str">
        <f>IF(ins!B1665&lt;&gt;"",ins!A1665,"")</f>
        <v/>
      </c>
      <c r="B1663" s="12" t="str">
        <f>IF(ins!B1665&lt;&gt;"",ins!B1665,"")</f>
        <v/>
      </c>
      <c r="C1663" s="12" t="str">
        <f>IF(ins!D1665&lt;&gt;"",ins!D1665,"")</f>
        <v/>
      </c>
      <c r="D1663" s="12" t="str">
        <f>IF(ins!E1665&lt;&gt;"",VLOOKUP(ins!E1665,private!S:U,3,FALSE),"")</f>
        <v/>
      </c>
      <c r="E1663" s="12" t="str">
        <f>IF(ins!E1665&lt;&gt;"",ins!F1665,"")</f>
        <v/>
      </c>
      <c r="F1663" s="12" t="str">
        <f>IF(ins!G1665&lt;&gt;"",ins!G1665,"")</f>
        <v/>
      </c>
      <c r="G1663" s="65" t="str">
        <f>IF(ins!H1665&lt;&gt;"",ins!H1665,"")</f>
        <v/>
      </c>
      <c r="H1663" s="65" t="str">
        <f>IF(ins!I1665&lt;&gt;"",ins!I1665,"")</f>
        <v/>
      </c>
      <c r="I1663" s="65" t="str">
        <f>IF(ins!J1665&lt;&gt;"",ins!J1665,"")</f>
        <v/>
      </c>
      <c r="J1663" s="12" t="str">
        <f>IF(ins!K1665&lt;&gt;"",ins!K1665,"")</f>
        <v/>
      </c>
    </row>
    <row r="1664" spans="1:10" x14ac:dyDescent="0.25">
      <c r="A1664" s="12" t="str">
        <f>IF(ins!B1666&lt;&gt;"",ins!A1666,"")</f>
        <v/>
      </c>
      <c r="B1664" s="12" t="str">
        <f>IF(ins!B1666&lt;&gt;"",ins!B1666,"")</f>
        <v/>
      </c>
      <c r="C1664" s="12" t="str">
        <f>IF(ins!D1666&lt;&gt;"",ins!D1666,"")</f>
        <v/>
      </c>
      <c r="D1664" s="12" t="str">
        <f>IF(ins!E1666&lt;&gt;"",VLOOKUP(ins!E1666,private!S:U,3,FALSE),"")</f>
        <v/>
      </c>
      <c r="E1664" s="12" t="str">
        <f>IF(ins!E1666&lt;&gt;"",ins!F1666,"")</f>
        <v/>
      </c>
      <c r="F1664" s="12" t="str">
        <f>IF(ins!G1666&lt;&gt;"",ins!G1666,"")</f>
        <v/>
      </c>
      <c r="G1664" s="65" t="str">
        <f>IF(ins!H1666&lt;&gt;"",ins!H1666,"")</f>
        <v/>
      </c>
      <c r="H1664" s="65" t="str">
        <f>IF(ins!I1666&lt;&gt;"",ins!I1666,"")</f>
        <v/>
      </c>
      <c r="I1664" s="65" t="str">
        <f>IF(ins!J1666&lt;&gt;"",ins!J1666,"")</f>
        <v/>
      </c>
      <c r="J1664" s="12" t="str">
        <f>IF(ins!K1666&lt;&gt;"",ins!K1666,"")</f>
        <v/>
      </c>
    </row>
    <row r="1665" spans="1:10" x14ac:dyDescent="0.25">
      <c r="A1665" s="12" t="str">
        <f>IF(ins!B1667&lt;&gt;"",ins!A1667,"")</f>
        <v/>
      </c>
      <c r="B1665" s="12" t="str">
        <f>IF(ins!B1667&lt;&gt;"",ins!B1667,"")</f>
        <v/>
      </c>
      <c r="C1665" s="12" t="str">
        <f>IF(ins!D1667&lt;&gt;"",ins!D1667,"")</f>
        <v/>
      </c>
      <c r="D1665" s="12" t="str">
        <f>IF(ins!E1667&lt;&gt;"",VLOOKUP(ins!E1667,private!S:U,3,FALSE),"")</f>
        <v/>
      </c>
      <c r="E1665" s="12" t="str">
        <f>IF(ins!E1667&lt;&gt;"",ins!F1667,"")</f>
        <v/>
      </c>
      <c r="F1665" s="12" t="str">
        <f>IF(ins!G1667&lt;&gt;"",ins!G1667,"")</f>
        <v/>
      </c>
      <c r="G1665" s="65" t="str">
        <f>IF(ins!H1667&lt;&gt;"",ins!H1667,"")</f>
        <v/>
      </c>
      <c r="H1665" s="65" t="str">
        <f>IF(ins!I1667&lt;&gt;"",ins!I1667,"")</f>
        <v/>
      </c>
      <c r="I1665" s="65" t="str">
        <f>IF(ins!J1667&lt;&gt;"",ins!J1667,"")</f>
        <v/>
      </c>
      <c r="J1665" s="12" t="str">
        <f>IF(ins!K1667&lt;&gt;"",ins!K1667,"")</f>
        <v/>
      </c>
    </row>
    <row r="1666" spans="1:10" x14ac:dyDescent="0.25">
      <c r="A1666" s="12" t="str">
        <f>IF(ins!B1668&lt;&gt;"",ins!A1668,"")</f>
        <v/>
      </c>
      <c r="B1666" s="12" t="str">
        <f>IF(ins!B1668&lt;&gt;"",ins!B1668,"")</f>
        <v/>
      </c>
      <c r="C1666" s="12" t="str">
        <f>IF(ins!D1668&lt;&gt;"",ins!D1668,"")</f>
        <v/>
      </c>
      <c r="D1666" s="12" t="str">
        <f>IF(ins!E1668&lt;&gt;"",VLOOKUP(ins!E1668,private!S:U,3,FALSE),"")</f>
        <v/>
      </c>
      <c r="E1666" s="12" t="str">
        <f>IF(ins!E1668&lt;&gt;"",ins!F1668,"")</f>
        <v/>
      </c>
      <c r="F1666" s="12" t="str">
        <f>IF(ins!G1668&lt;&gt;"",ins!G1668,"")</f>
        <v/>
      </c>
      <c r="G1666" s="65" t="str">
        <f>IF(ins!H1668&lt;&gt;"",ins!H1668,"")</f>
        <v/>
      </c>
      <c r="H1666" s="65" t="str">
        <f>IF(ins!I1668&lt;&gt;"",ins!I1668,"")</f>
        <v/>
      </c>
      <c r="I1666" s="65" t="str">
        <f>IF(ins!J1668&lt;&gt;"",ins!J1668,"")</f>
        <v/>
      </c>
      <c r="J1666" s="12" t="str">
        <f>IF(ins!K1668&lt;&gt;"",ins!K1668,"")</f>
        <v/>
      </c>
    </row>
    <row r="1667" spans="1:10" x14ac:dyDescent="0.25">
      <c r="A1667" s="12" t="str">
        <f>IF(ins!B1669&lt;&gt;"",ins!A1669,"")</f>
        <v/>
      </c>
      <c r="B1667" s="12" t="str">
        <f>IF(ins!B1669&lt;&gt;"",ins!B1669,"")</f>
        <v/>
      </c>
      <c r="C1667" s="12" t="str">
        <f>IF(ins!D1669&lt;&gt;"",ins!D1669,"")</f>
        <v/>
      </c>
      <c r="D1667" s="12" t="str">
        <f>IF(ins!E1669&lt;&gt;"",VLOOKUP(ins!E1669,private!S:U,3,FALSE),"")</f>
        <v/>
      </c>
      <c r="E1667" s="12" t="str">
        <f>IF(ins!E1669&lt;&gt;"",ins!F1669,"")</f>
        <v/>
      </c>
      <c r="F1667" s="12" t="str">
        <f>IF(ins!G1669&lt;&gt;"",ins!G1669,"")</f>
        <v/>
      </c>
      <c r="G1667" s="65" t="str">
        <f>IF(ins!H1669&lt;&gt;"",ins!H1669,"")</f>
        <v/>
      </c>
      <c r="H1667" s="65" t="str">
        <f>IF(ins!I1669&lt;&gt;"",ins!I1669,"")</f>
        <v/>
      </c>
      <c r="I1667" s="65" t="str">
        <f>IF(ins!J1669&lt;&gt;"",ins!J1669,"")</f>
        <v/>
      </c>
      <c r="J1667" s="12" t="str">
        <f>IF(ins!K1669&lt;&gt;"",ins!K1669,"")</f>
        <v/>
      </c>
    </row>
    <row r="1668" spans="1:10" x14ac:dyDescent="0.25">
      <c r="A1668" s="12" t="str">
        <f>IF(ins!B1670&lt;&gt;"",ins!A1670,"")</f>
        <v/>
      </c>
      <c r="B1668" s="12" t="str">
        <f>IF(ins!B1670&lt;&gt;"",ins!B1670,"")</f>
        <v/>
      </c>
      <c r="C1668" s="12" t="str">
        <f>IF(ins!D1670&lt;&gt;"",ins!D1670,"")</f>
        <v/>
      </c>
      <c r="D1668" s="12" t="str">
        <f>IF(ins!E1670&lt;&gt;"",VLOOKUP(ins!E1670,private!S:U,3,FALSE),"")</f>
        <v/>
      </c>
      <c r="E1668" s="12" t="str">
        <f>IF(ins!E1670&lt;&gt;"",ins!F1670,"")</f>
        <v/>
      </c>
      <c r="F1668" s="12" t="str">
        <f>IF(ins!G1670&lt;&gt;"",ins!G1670,"")</f>
        <v/>
      </c>
      <c r="G1668" s="65" t="str">
        <f>IF(ins!H1670&lt;&gt;"",ins!H1670,"")</f>
        <v/>
      </c>
      <c r="H1668" s="65" t="str">
        <f>IF(ins!I1670&lt;&gt;"",ins!I1670,"")</f>
        <v/>
      </c>
      <c r="I1668" s="65" t="str">
        <f>IF(ins!J1670&lt;&gt;"",ins!J1670,"")</f>
        <v/>
      </c>
      <c r="J1668" s="12" t="str">
        <f>IF(ins!K1670&lt;&gt;"",ins!K1670,"")</f>
        <v/>
      </c>
    </row>
    <row r="1669" spans="1:10" x14ac:dyDescent="0.25">
      <c r="A1669" s="12" t="str">
        <f>IF(ins!B1671&lt;&gt;"",ins!A1671,"")</f>
        <v/>
      </c>
      <c r="B1669" s="12" t="str">
        <f>IF(ins!B1671&lt;&gt;"",ins!B1671,"")</f>
        <v/>
      </c>
      <c r="C1669" s="12" t="str">
        <f>IF(ins!D1671&lt;&gt;"",ins!D1671,"")</f>
        <v/>
      </c>
      <c r="D1669" s="12" t="str">
        <f>IF(ins!E1671&lt;&gt;"",VLOOKUP(ins!E1671,private!S:U,3,FALSE),"")</f>
        <v/>
      </c>
      <c r="E1669" s="12" t="str">
        <f>IF(ins!E1671&lt;&gt;"",ins!F1671,"")</f>
        <v/>
      </c>
      <c r="F1669" s="12" t="str">
        <f>IF(ins!G1671&lt;&gt;"",ins!G1671,"")</f>
        <v/>
      </c>
      <c r="G1669" s="65" t="str">
        <f>IF(ins!H1671&lt;&gt;"",ins!H1671,"")</f>
        <v/>
      </c>
      <c r="H1669" s="65" t="str">
        <f>IF(ins!I1671&lt;&gt;"",ins!I1671,"")</f>
        <v/>
      </c>
      <c r="I1669" s="65" t="str">
        <f>IF(ins!J1671&lt;&gt;"",ins!J1671,"")</f>
        <v/>
      </c>
      <c r="J1669" s="12" t="str">
        <f>IF(ins!K1671&lt;&gt;"",ins!K1671,"")</f>
        <v/>
      </c>
    </row>
    <row r="1670" spans="1:10" x14ac:dyDescent="0.25">
      <c r="A1670" s="12" t="str">
        <f>IF(ins!B1672&lt;&gt;"",ins!A1672,"")</f>
        <v/>
      </c>
      <c r="B1670" s="12" t="str">
        <f>IF(ins!B1672&lt;&gt;"",ins!B1672,"")</f>
        <v/>
      </c>
      <c r="C1670" s="12" t="str">
        <f>IF(ins!D1672&lt;&gt;"",ins!D1672,"")</f>
        <v/>
      </c>
      <c r="D1670" s="12" t="str">
        <f>IF(ins!E1672&lt;&gt;"",VLOOKUP(ins!E1672,private!S:U,3,FALSE),"")</f>
        <v/>
      </c>
      <c r="E1670" s="12" t="str">
        <f>IF(ins!E1672&lt;&gt;"",ins!F1672,"")</f>
        <v/>
      </c>
      <c r="F1670" s="12" t="str">
        <f>IF(ins!G1672&lt;&gt;"",ins!G1672,"")</f>
        <v/>
      </c>
      <c r="G1670" s="65" t="str">
        <f>IF(ins!H1672&lt;&gt;"",ins!H1672,"")</f>
        <v/>
      </c>
      <c r="H1670" s="65" t="str">
        <f>IF(ins!I1672&lt;&gt;"",ins!I1672,"")</f>
        <v/>
      </c>
      <c r="I1670" s="65" t="str">
        <f>IF(ins!J1672&lt;&gt;"",ins!J1672,"")</f>
        <v/>
      </c>
      <c r="J1670" s="12" t="str">
        <f>IF(ins!K1672&lt;&gt;"",ins!K1672,"")</f>
        <v/>
      </c>
    </row>
    <row r="1671" spans="1:10" x14ac:dyDescent="0.25">
      <c r="A1671" s="12" t="str">
        <f>IF(ins!B1673&lt;&gt;"",ins!A1673,"")</f>
        <v/>
      </c>
      <c r="B1671" s="12" t="str">
        <f>IF(ins!B1673&lt;&gt;"",ins!B1673,"")</f>
        <v/>
      </c>
      <c r="C1671" s="12" t="str">
        <f>IF(ins!D1673&lt;&gt;"",ins!D1673,"")</f>
        <v/>
      </c>
      <c r="D1671" s="12" t="str">
        <f>IF(ins!E1673&lt;&gt;"",VLOOKUP(ins!E1673,private!S:U,3,FALSE),"")</f>
        <v/>
      </c>
      <c r="E1671" s="12" t="str">
        <f>IF(ins!E1673&lt;&gt;"",ins!F1673,"")</f>
        <v/>
      </c>
      <c r="F1671" s="12" t="str">
        <f>IF(ins!G1673&lt;&gt;"",ins!G1673,"")</f>
        <v/>
      </c>
      <c r="G1671" s="65" t="str">
        <f>IF(ins!H1673&lt;&gt;"",ins!H1673,"")</f>
        <v/>
      </c>
      <c r="H1671" s="65" t="str">
        <f>IF(ins!I1673&lt;&gt;"",ins!I1673,"")</f>
        <v/>
      </c>
      <c r="I1671" s="65" t="str">
        <f>IF(ins!J1673&lt;&gt;"",ins!J1673,"")</f>
        <v/>
      </c>
      <c r="J1671" s="12" t="str">
        <f>IF(ins!K1673&lt;&gt;"",ins!K1673,"")</f>
        <v/>
      </c>
    </row>
    <row r="1672" spans="1:10" x14ac:dyDescent="0.25">
      <c r="A1672" s="12" t="str">
        <f>IF(ins!B1674&lt;&gt;"",ins!A1674,"")</f>
        <v/>
      </c>
      <c r="B1672" s="12" t="str">
        <f>IF(ins!B1674&lt;&gt;"",ins!B1674,"")</f>
        <v/>
      </c>
      <c r="C1672" s="12" t="str">
        <f>IF(ins!D1674&lt;&gt;"",ins!D1674,"")</f>
        <v/>
      </c>
      <c r="D1672" s="12" t="str">
        <f>IF(ins!E1674&lt;&gt;"",VLOOKUP(ins!E1674,private!S:U,3,FALSE),"")</f>
        <v/>
      </c>
      <c r="E1672" s="12" t="str">
        <f>IF(ins!E1674&lt;&gt;"",ins!F1674,"")</f>
        <v/>
      </c>
      <c r="F1672" s="12" t="str">
        <f>IF(ins!G1674&lt;&gt;"",ins!G1674,"")</f>
        <v/>
      </c>
      <c r="G1672" s="65" t="str">
        <f>IF(ins!H1674&lt;&gt;"",ins!H1674,"")</f>
        <v/>
      </c>
      <c r="H1672" s="65" t="str">
        <f>IF(ins!I1674&lt;&gt;"",ins!I1674,"")</f>
        <v/>
      </c>
      <c r="I1672" s="65" t="str">
        <f>IF(ins!J1674&lt;&gt;"",ins!J1674,"")</f>
        <v/>
      </c>
      <c r="J1672" s="12" t="str">
        <f>IF(ins!K1674&lt;&gt;"",ins!K1674,"")</f>
        <v/>
      </c>
    </row>
    <row r="1673" spans="1:10" x14ac:dyDescent="0.25">
      <c r="A1673" s="12" t="str">
        <f>IF(ins!B1675&lt;&gt;"",ins!A1675,"")</f>
        <v/>
      </c>
      <c r="B1673" s="12" t="str">
        <f>IF(ins!B1675&lt;&gt;"",ins!B1675,"")</f>
        <v/>
      </c>
      <c r="C1673" s="12" t="str">
        <f>IF(ins!D1675&lt;&gt;"",ins!D1675,"")</f>
        <v/>
      </c>
      <c r="D1673" s="12" t="str">
        <f>IF(ins!E1675&lt;&gt;"",VLOOKUP(ins!E1675,private!S:U,3,FALSE),"")</f>
        <v/>
      </c>
      <c r="E1673" s="12" t="str">
        <f>IF(ins!E1675&lt;&gt;"",ins!F1675,"")</f>
        <v/>
      </c>
      <c r="F1673" s="12" t="str">
        <f>IF(ins!G1675&lt;&gt;"",ins!G1675,"")</f>
        <v/>
      </c>
      <c r="G1673" s="65" t="str">
        <f>IF(ins!H1675&lt;&gt;"",ins!H1675,"")</f>
        <v/>
      </c>
      <c r="H1673" s="65" t="str">
        <f>IF(ins!I1675&lt;&gt;"",ins!I1675,"")</f>
        <v/>
      </c>
      <c r="I1673" s="65" t="str">
        <f>IF(ins!J1675&lt;&gt;"",ins!J1675,"")</f>
        <v/>
      </c>
      <c r="J1673" s="12" t="str">
        <f>IF(ins!K1675&lt;&gt;"",ins!K1675,"")</f>
        <v/>
      </c>
    </row>
    <row r="1674" spans="1:10" x14ac:dyDescent="0.25">
      <c r="A1674" s="12" t="str">
        <f>IF(ins!B1676&lt;&gt;"",ins!A1676,"")</f>
        <v/>
      </c>
      <c r="B1674" s="12" t="str">
        <f>IF(ins!B1676&lt;&gt;"",ins!B1676,"")</f>
        <v/>
      </c>
      <c r="C1674" s="12" t="str">
        <f>IF(ins!D1676&lt;&gt;"",ins!D1676,"")</f>
        <v/>
      </c>
      <c r="D1674" s="12" t="str">
        <f>IF(ins!E1676&lt;&gt;"",VLOOKUP(ins!E1676,private!S:U,3,FALSE),"")</f>
        <v/>
      </c>
      <c r="E1674" s="12" t="str">
        <f>IF(ins!E1676&lt;&gt;"",ins!F1676,"")</f>
        <v/>
      </c>
      <c r="F1674" s="12" t="str">
        <f>IF(ins!G1676&lt;&gt;"",ins!G1676,"")</f>
        <v/>
      </c>
      <c r="G1674" s="65" t="str">
        <f>IF(ins!H1676&lt;&gt;"",ins!H1676,"")</f>
        <v/>
      </c>
      <c r="H1674" s="65" t="str">
        <f>IF(ins!I1676&lt;&gt;"",ins!I1676,"")</f>
        <v/>
      </c>
      <c r="I1674" s="65" t="str">
        <f>IF(ins!J1676&lt;&gt;"",ins!J1676,"")</f>
        <v/>
      </c>
      <c r="J1674" s="12" t="str">
        <f>IF(ins!K1676&lt;&gt;"",ins!K1676,"")</f>
        <v/>
      </c>
    </row>
    <row r="1675" spans="1:10" x14ac:dyDescent="0.25">
      <c r="A1675" s="12" t="str">
        <f>IF(ins!B1677&lt;&gt;"",ins!A1677,"")</f>
        <v/>
      </c>
      <c r="B1675" s="12" t="str">
        <f>IF(ins!B1677&lt;&gt;"",ins!B1677,"")</f>
        <v/>
      </c>
      <c r="C1675" s="12" t="str">
        <f>IF(ins!D1677&lt;&gt;"",ins!D1677,"")</f>
        <v/>
      </c>
      <c r="D1675" s="12" t="str">
        <f>IF(ins!E1677&lt;&gt;"",VLOOKUP(ins!E1677,private!S:U,3,FALSE),"")</f>
        <v/>
      </c>
      <c r="E1675" s="12" t="str">
        <f>IF(ins!E1677&lt;&gt;"",ins!F1677,"")</f>
        <v/>
      </c>
      <c r="F1675" s="12" t="str">
        <f>IF(ins!G1677&lt;&gt;"",ins!G1677,"")</f>
        <v/>
      </c>
      <c r="G1675" s="65" t="str">
        <f>IF(ins!H1677&lt;&gt;"",ins!H1677,"")</f>
        <v/>
      </c>
      <c r="H1675" s="65" t="str">
        <f>IF(ins!I1677&lt;&gt;"",ins!I1677,"")</f>
        <v/>
      </c>
      <c r="I1675" s="65" t="str">
        <f>IF(ins!J1677&lt;&gt;"",ins!J1677,"")</f>
        <v/>
      </c>
      <c r="J1675" s="12" t="str">
        <f>IF(ins!K1677&lt;&gt;"",ins!K1677,"")</f>
        <v/>
      </c>
    </row>
    <row r="1676" spans="1:10" x14ac:dyDescent="0.25">
      <c r="A1676" s="12" t="str">
        <f>IF(ins!B1678&lt;&gt;"",ins!A1678,"")</f>
        <v/>
      </c>
      <c r="B1676" s="12" t="str">
        <f>IF(ins!B1678&lt;&gt;"",ins!B1678,"")</f>
        <v/>
      </c>
      <c r="C1676" s="12" t="str">
        <f>IF(ins!D1678&lt;&gt;"",ins!D1678,"")</f>
        <v/>
      </c>
      <c r="D1676" s="12" t="str">
        <f>IF(ins!E1678&lt;&gt;"",VLOOKUP(ins!E1678,private!S:U,3,FALSE),"")</f>
        <v/>
      </c>
      <c r="E1676" s="12" t="str">
        <f>IF(ins!E1678&lt;&gt;"",ins!F1678,"")</f>
        <v/>
      </c>
      <c r="F1676" s="12" t="str">
        <f>IF(ins!G1678&lt;&gt;"",ins!G1678,"")</f>
        <v/>
      </c>
      <c r="G1676" s="65" t="str">
        <f>IF(ins!H1678&lt;&gt;"",ins!H1678,"")</f>
        <v/>
      </c>
      <c r="H1676" s="65" t="str">
        <f>IF(ins!I1678&lt;&gt;"",ins!I1678,"")</f>
        <v/>
      </c>
      <c r="I1676" s="65" t="str">
        <f>IF(ins!J1678&lt;&gt;"",ins!J1678,"")</f>
        <v/>
      </c>
      <c r="J1676" s="12" t="str">
        <f>IF(ins!K1678&lt;&gt;"",ins!K1678,"")</f>
        <v/>
      </c>
    </row>
    <row r="1677" spans="1:10" x14ac:dyDescent="0.25">
      <c r="A1677" s="12" t="str">
        <f>IF(ins!B1679&lt;&gt;"",ins!A1679,"")</f>
        <v/>
      </c>
      <c r="B1677" s="12" t="str">
        <f>IF(ins!B1679&lt;&gt;"",ins!B1679,"")</f>
        <v/>
      </c>
      <c r="C1677" s="12" t="str">
        <f>IF(ins!D1679&lt;&gt;"",ins!D1679,"")</f>
        <v/>
      </c>
      <c r="D1677" s="12" t="str">
        <f>IF(ins!E1679&lt;&gt;"",VLOOKUP(ins!E1679,private!S:U,3,FALSE),"")</f>
        <v/>
      </c>
      <c r="E1677" s="12" t="str">
        <f>IF(ins!E1679&lt;&gt;"",ins!F1679,"")</f>
        <v/>
      </c>
      <c r="F1677" s="12" t="str">
        <f>IF(ins!G1679&lt;&gt;"",ins!G1679,"")</f>
        <v/>
      </c>
      <c r="G1677" s="65" t="str">
        <f>IF(ins!H1679&lt;&gt;"",ins!H1679,"")</f>
        <v/>
      </c>
      <c r="H1677" s="65" t="str">
        <f>IF(ins!I1679&lt;&gt;"",ins!I1679,"")</f>
        <v/>
      </c>
      <c r="I1677" s="65" t="str">
        <f>IF(ins!J1679&lt;&gt;"",ins!J1679,"")</f>
        <v/>
      </c>
      <c r="J1677" s="12" t="str">
        <f>IF(ins!K1679&lt;&gt;"",ins!K1679,"")</f>
        <v/>
      </c>
    </row>
    <row r="1678" spans="1:10" x14ac:dyDescent="0.25">
      <c r="A1678" s="12" t="str">
        <f>IF(ins!B1680&lt;&gt;"",ins!A1680,"")</f>
        <v/>
      </c>
      <c r="B1678" s="12" t="str">
        <f>IF(ins!B1680&lt;&gt;"",ins!B1680,"")</f>
        <v/>
      </c>
      <c r="C1678" s="12" t="str">
        <f>IF(ins!D1680&lt;&gt;"",ins!D1680,"")</f>
        <v/>
      </c>
      <c r="D1678" s="12" t="str">
        <f>IF(ins!E1680&lt;&gt;"",VLOOKUP(ins!E1680,private!S:U,3,FALSE),"")</f>
        <v/>
      </c>
      <c r="E1678" s="12" t="str">
        <f>IF(ins!E1680&lt;&gt;"",ins!F1680,"")</f>
        <v/>
      </c>
      <c r="F1678" s="12" t="str">
        <f>IF(ins!G1680&lt;&gt;"",ins!G1680,"")</f>
        <v/>
      </c>
      <c r="G1678" s="65" t="str">
        <f>IF(ins!H1680&lt;&gt;"",ins!H1680,"")</f>
        <v/>
      </c>
      <c r="H1678" s="65" t="str">
        <f>IF(ins!I1680&lt;&gt;"",ins!I1680,"")</f>
        <v/>
      </c>
      <c r="I1678" s="65" t="str">
        <f>IF(ins!J1680&lt;&gt;"",ins!J1680,"")</f>
        <v/>
      </c>
      <c r="J1678" s="12" t="str">
        <f>IF(ins!K1680&lt;&gt;"",ins!K1680,"")</f>
        <v/>
      </c>
    </row>
    <row r="1679" spans="1:10" x14ac:dyDescent="0.25">
      <c r="A1679" s="12" t="str">
        <f>IF(ins!B1681&lt;&gt;"",ins!A1681,"")</f>
        <v/>
      </c>
      <c r="B1679" s="12" t="str">
        <f>IF(ins!B1681&lt;&gt;"",ins!B1681,"")</f>
        <v/>
      </c>
      <c r="C1679" s="12" t="str">
        <f>IF(ins!D1681&lt;&gt;"",ins!D1681,"")</f>
        <v/>
      </c>
      <c r="D1679" s="12" t="str">
        <f>IF(ins!E1681&lt;&gt;"",VLOOKUP(ins!E1681,private!S:U,3,FALSE),"")</f>
        <v/>
      </c>
      <c r="E1679" s="12" t="str">
        <f>IF(ins!E1681&lt;&gt;"",ins!F1681,"")</f>
        <v/>
      </c>
      <c r="F1679" s="12" t="str">
        <f>IF(ins!G1681&lt;&gt;"",ins!G1681,"")</f>
        <v/>
      </c>
      <c r="G1679" s="65" t="str">
        <f>IF(ins!H1681&lt;&gt;"",ins!H1681,"")</f>
        <v/>
      </c>
      <c r="H1679" s="65" t="str">
        <f>IF(ins!I1681&lt;&gt;"",ins!I1681,"")</f>
        <v/>
      </c>
      <c r="I1679" s="65" t="str">
        <f>IF(ins!J1681&lt;&gt;"",ins!J1681,"")</f>
        <v/>
      </c>
      <c r="J1679" s="12" t="str">
        <f>IF(ins!K1681&lt;&gt;"",ins!K1681,"")</f>
        <v/>
      </c>
    </row>
    <row r="1680" spans="1:10" x14ac:dyDescent="0.25">
      <c r="A1680" s="12" t="str">
        <f>IF(ins!B1682&lt;&gt;"",ins!A1682,"")</f>
        <v/>
      </c>
      <c r="B1680" s="12" t="str">
        <f>IF(ins!B1682&lt;&gt;"",ins!B1682,"")</f>
        <v/>
      </c>
      <c r="C1680" s="12" t="str">
        <f>IF(ins!D1682&lt;&gt;"",ins!D1682,"")</f>
        <v/>
      </c>
      <c r="D1680" s="12" t="str">
        <f>IF(ins!E1682&lt;&gt;"",VLOOKUP(ins!E1682,private!S:U,3,FALSE),"")</f>
        <v/>
      </c>
      <c r="E1680" s="12" t="str">
        <f>IF(ins!E1682&lt;&gt;"",ins!F1682,"")</f>
        <v/>
      </c>
      <c r="F1680" s="12" t="str">
        <f>IF(ins!G1682&lt;&gt;"",ins!G1682,"")</f>
        <v/>
      </c>
      <c r="G1680" s="65" t="str">
        <f>IF(ins!H1682&lt;&gt;"",ins!H1682,"")</f>
        <v/>
      </c>
      <c r="H1680" s="65" t="str">
        <f>IF(ins!I1682&lt;&gt;"",ins!I1682,"")</f>
        <v/>
      </c>
      <c r="I1680" s="65" t="str">
        <f>IF(ins!J1682&lt;&gt;"",ins!J1682,"")</f>
        <v/>
      </c>
      <c r="J1680" s="12" t="str">
        <f>IF(ins!K1682&lt;&gt;"",ins!K1682,"")</f>
        <v/>
      </c>
    </row>
    <row r="1681" spans="1:10" x14ac:dyDescent="0.25">
      <c r="A1681" s="12" t="str">
        <f>IF(ins!B1683&lt;&gt;"",ins!A1683,"")</f>
        <v/>
      </c>
      <c r="B1681" s="12" t="str">
        <f>IF(ins!B1683&lt;&gt;"",ins!B1683,"")</f>
        <v/>
      </c>
      <c r="C1681" s="12" t="str">
        <f>IF(ins!D1683&lt;&gt;"",ins!D1683,"")</f>
        <v/>
      </c>
      <c r="D1681" s="12" t="str">
        <f>IF(ins!E1683&lt;&gt;"",VLOOKUP(ins!E1683,private!S:U,3,FALSE),"")</f>
        <v/>
      </c>
      <c r="E1681" s="12" t="str">
        <f>IF(ins!E1683&lt;&gt;"",ins!F1683,"")</f>
        <v/>
      </c>
      <c r="F1681" s="12" t="str">
        <f>IF(ins!G1683&lt;&gt;"",ins!G1683,"")</f>
        <v/>
      </c>
      <c r="G1681" s="65" t="str">
        <f>IF(ins!H1683&lt;&gt;"",ins!H1683,"")</f>
        <v/>
      </c>
      <c r="H1681" s="65" t="str">
        <f>IF(ins!I1683&lt;&gt;"",ins!I1683,"")</f>
        <v/>
      </c>
      <c r="I1681" s="65" t="str">
        <f>IF(ins!J1683&lt;&gt;"",ins!J1683,"")</f>
        <v/>
      </c>
      <c r="J1681" s="12" t="str">
        <f>IF(ins!K1683&lt;&gt;"",ins!K1683,"")</f>
        <v/>
      </c>
    </row>
    <row r="1682" spans="1:10" x14ac:dyDescent="0.25">
      <c r="A1682" s="12" t="str">
        <f>IF(ins!B1684&lt;&gt;"",ins!A1684,"")</f>
        <v/>
      </c>
      <c r="B1682" s="12" t="str">
        <f>IF(ins!B1684&lt;&gt;"",ins!B1684,"")</f>
        <v/>
      </c>
      <c r="C1682" s="12" t="str">
        <f>IF(ins!D1684&lt;&gt;"",ins!D1684,"")</f>
        <v/>
      </c>
      <c r="D1682" s="12" t="str">
        <f>IF(ins!E1684&lt;&gt;"",VLOOKUP(ins!E1684,private!S:U,3,FALSE),"")</f>
        <v/>
      </c>
      <c r="E1682" s="12" t="str">
        <f>IF(ins!E1684&lt;&gt;"",ins!F1684,"")</f>
        <v/>
      </c>
      <c r="F1682" s="12" t="str">
        <f>IF(ins!G1684&lt;&gt;"",ins!G1684,"")</f>
        <v/>
      </c>
      <c r="G1682" s="65" t="str">
        <f>IF(ins!H1684&lt;&gt;"",ins!H1684,"")</f>
        <v/>
      </c>
      <c r="H1682" s="65" t="str">
        <f>IF(ins!I1684&lt;&gt;"",ins!I1684,"")</f>
        <v/>
      </c>
      <c r="I1682" s="65" t="str">
        <f>IF(ins!J1684&lt;&gt;"",ins!J1684,"")</f>
        <v/>
      </c>
      <c r="J1682" s="12" t="str">
        <f>IF(ins!K1684&lt;&gt;"",ins!K1684,"")</f>
        <v/>
      </c>
    </row>
    <row r="1683" spans="1:10" x14ac:dyDescent="0.25">
      <c r="A1683" s="12" t="str">
        <f>IF(ins!B1685&lt;&gt;"",ins!A1685,"")</f>
        <v/>
      </c>
      <c r="B1683" s="12" t="str">
        <f>IF(ins!B1685&lt;&gt;"",ins!B1685,"")</f>
        <v/>
      </c>
      <c r="C1683" s="12" t="str">
        <f>IF(ins!D1685&lt;&gt;"",ins!D1685,"")</f>
        <v/>
      </c>
      <c r="D1683" s="12" t="str">
        <f>IF(ins!E1685&lt;&gt;"",VLOOKUP(ins!E1685,private!S:U,3,FALSE),"")</f>
        <v/>
      </c>
      <c r="E1683" s="12" t="str">
        <f>IF(ins!E1685&lt;&gt;"",ins!F1685,"")</f>
        <v/>
      </c>
      <c r="F1683" s="12" t="str">
        <f>IF(ins!G1685&lt;&gt;"",ins!G1685,"")</f>
        <v/>
      </c>
      <c r="G1683" s="65" t="str">
        <f>IF(ins!H1685&lt;&gt;"",ins!H1685,"")</f>
        <v/>
      </c>
      <c r="H1683" s="65" t="str">
        <f>IF(ins!I1685&lt;&gt;"",ins!I1685,"")</f>
        <v/>
      </c>
      <c r="I1683" s="65" t="str">
        <f>IF(ins!J1685&lt;&gt;"",ins!J1685,"")</f>
        <v/>
      </c>
      <c r="J1683" s="12" t="str">
        <f>IF(ins!K1685&lt;&gt;"",ins!K1685,"")</f>
        <v/>
      </c>
    </row>
    <row r="1684" spans="1:10" x14ac:dyDescent="0.25">
      <c r="A1684" s="12" t="str">
        <f>IF(ins!B1686&lt;&gt;"",ins!A1686,"")</f>
        <v/>
      </c>
      <c r="B1684" s="12" t="str">
        <f>IF(ins!B1686&lt;&gt;"",ins!B1686,"")</f>
        <v/>
      </c>
      <c r="C1684" s="12" t="str">
        <f>IF(ins!D1686&lt;&gt;"",ins!D1686,"")</f>
        <v/>
      </c>
      <c r="D1684" s="12" t="str">
        <f>IF(ins!E1686&lt;&gt;"",VLOOKUP(ins!E1686,private!S:U,3,FALSE),"")</f>
        <v/>
      </c>
      <c r="E1684" s="12" t="str">
        <f>IF(ins!E1686&lt;&gt;"",ins!F1686,"")</f>
        <v/>
      </c>
      <c r="F1684" s="12" t="str">
        <f>IF(ins!G1686&lt;&gt;"",ins!G1686,"")</f>
        <v/>
      </c>
      <c r="G1684" s="65" t="str">
        <f>IF(ins!H1686&lt;&gt;"",ins!H1686,"")</f>
        <v/>
      </c>
      <c r="H1684" s="65" t="str">
        <f>IF(ins!I1686&lt;&gt;"",ins!I1686,"")</f>
        <v/>
      </c>
      <c r="I1684" s="65" t="str">
        <f>IF(ins!J1686&lt;&gt;"",ins!J1686,"")</f>
        <v/>
      </c>
      <c r="J1684" s="12" t="str">
        <f>IF(ins!K1686&lt;&gt;"",ins!K1686,"")</f>
        <v/>
      </c>
    </row>
    <row r="1685" spans="1:10" x14ac:dyDescent="0.25">
      <c r="A1685" s="12" t="str">
        <f>IF(ins!B1687&lt;&gt;"",ins!A1687,"")</f>
        <v/>
      </c>
      <c r="B1685" s="12" t="str">
        <f>IF(ins!B1687&lt;&gt;"",ins!B1687,"")</f>
        <v/>
      </c>
      <c r="C1685" s="12" t="str">
        <f>IF(ins!D1687&lt;&gt;"",ins!D1687,"")</f>
        <v/>
      </c>
      <c r="D1685" s="12" t="str">
        <f>IF(ins!E1687&lt;&gt;"",VLOOKUP(ins!E1687,private!S:U,3,FALSE),"")</f>
        <v/>
      </c>
      <c r="E1685" s="12" t="str">
        <f>IF(ins!E1687&lt;&gt;"",ins!F1687,"")</f>
        <v/>
      </c>
      <c r="F1685" s="12" t="str">
        <f>IF(ins!G1687&lt;&gt;"",ins!G1687,"")</f>
        <v/>
      </c>
      <c r="G1685" s="65" t="str">
        <f>IF(ins!H1687&lt;&gt;"",ins!H1687,"")</f>
        <v/>
      </c>
      <c r="H1685" s="65" t="str">
        <f>IF(ins!I1687&lt;&gt;"",ins!I1687,"")</f>
        <v/>
      </c>
      <c r="I1685" s="65" t="str">
        <f>IF(ins!J1687&lt;&gt;"",ins!J1687,"")</f>
        <v/>
      </c>
      <c r="J1685" s="12" t="str">
        <f>IF(ins!K1687&lt;&gt;"",ins!K1687,"")</f>
        <v/>
      </c>
    </row>
    <row r="1686" spans="1:10" x14ac:dyDescent="0.25">
      <c r="A1686" s="12" t="str">
        <f>IF(ins!B1688&lt;&gt;"",ins!A1688,"")</f>
        <v/>
      </c>
      <c r="B1686" s="12" t="str">
        <f>IF(ins!B1688&lt;&gt;"",ins!B1688,"")</f>
        <v/>
      </c>
      <c r="C1686" s="12" t="str">
        <f>IF(ins!D1688&lt;&gt;"",ins!D1688,"")</f>
        <v/>
      </c>
      <c r="D1686" s="12" t="str">
        <f>IF(ins!E1688&lt;&gt;"",VLOOKUP(ins!E1688,private!S:U,3,FALSE),"")</f>
        <v/>
      </c>
      <c r="E1686" s="12" t="str">
        <f>IF(ins!E1688&lt;&gt;"",ins!F1688,"")</f>
        <v/>
      </c>
      <c r="F1686" s="12" t="str">
        <f>IF(ins!G1688&lt;&gt;"",ins!G1688,"")</f>
        <v/>
      </c>
      <c r="G1686" s="65" t="str">
        <f>IF(ins!H1688&lt;&gt;"",ins!H1688,"")</f>
        <v/>
      </c>
      <c r="H1686" s="65" t="str">
        <f>IF(ins!I1688&lt;&gt;"",ins!I1688,"")</f>
        <v/>
      </c>
      <c r="I1686" s="65" t="str">
        <f>IF(ins!J1688&lt;&gt;"",ins!J1688,"")</f>
        <v/>
      </c>
      <c r="J1686" s="12" t="str">
        <f>IF(ins!K1688&lt;&gt;"",ins!K1688,"")</f>
        <v/>
      </c>
    </row>
    <row r="1687" spans="1:10" x14ac:dyDescent="0.25">
      <c r="A1687" s="12" t="str">
        <f>IF(ins!B1689&lt;&gt;"",ins!A1689,"")</f>
        <v/>
      </c>
      <c r="B1687" s="12" t="str">
        <f>IF(ins!B1689&lt;&gt;"",ins!B1689,"")</f>
        <v/>
      </c>
      <c r="C1687" s="12" t="str">
        <f>IF(ins!D1689&lt;&gt;"",ins!D1689,"")</f>
        <v/>
      </c>
      <c r="D1687" s="12" t="str">
        <f>IF(ins!E1689&lt;&gt;"",VLOOKUP(ins!E1689,private!S:U,3,FALSE),"")</f>
        <v/>
      </c>
      <c r="E1687" s="12" t="str">
        <f>IF(ins!E1689&lt;&gt;"",ins!F1689,"")</f>
        <v/>
      </c>
      <c r="F1687" s="12" t="str">
        <f>IF(ins!G1689&lt;&gt;"",ins!G1689,"")</f>
        <v/>
      </c>
      <c r="G1687" s="65" t="str">
        <f>IF(ins!H1689&lt;&gt;"",ins!H1689,"")</f>
        <v/>
      </c>
      <c r="H1687" s="65" t="str">
        <f>IF(ins!I1689&lt;&gt;"",ins!I1689,"")</f>
        <v/>
      </c>
      <c r="I1687" s="65" t="str">
        <f>IF(ins!J1689&lt;&gt;"",ins!J1689,"")</f>
        <v/>
      </c>
      <c r="J1687" s="12" t="str">
        <f>IF(ins!K1689&lt;&gt;"",ins!K1689,"")</f>
        <v/>
      </c>
    </row>
    <row r="1688" spans="1:10" x14ac:dyDescent="0.25">
      <c r="A1688" s="12" t="str">
        <f>IF(ins!B1690&lt;&gt;"",ins!A1690,"")</f>
        <v/>
      </c>
      <c r="B1688" s="12" t="str">
        <f>IF(ins!B1690&lt;&gt;"",ins!B1690,"")</f>
        <v/>
      </c>
      <c r="C1688" s="12" t="str">
        <f>IF(ins!D1690&lt;&gt;"",ins!D1690,"")</f>
        <v/>
      </c>
      <c r="D1688" s="12" t="str">
        <f>IF(ins!E1690&lt;&gt;"",VLOOKUP(ins!E1690,private!S:U,3,FALSE),"")</f>
        <v/>
      </c>
      <c r="E1688" s="12" t="str">
        <f>IF(ins!E1690&lt;&gt;"",ins!F1690,"")</f>
        <v/>
      </c>
      <c r="F1688" s="12" t="str">
        <f>IF(ins!G1690&lt;&gt;"",ins!G1690,"")</f>
        <v/>
      </c>
      <c r="G1688" s="65" t="str">
        <f>IF(ins!H1690&lt;&gt;"",ins!H1690,"")</f>
        <v/>
      </c>
      <c r="H1688" s="65" t="str">
        <f>IF(ins!I1690&lt;&gt;"",ins!I1690,"")</f>
        <v/>
      </c>
      <c r="I1688" s="65" t="str">
        <f>IF(ins!J1690&lt;&gt;"",ins!J1690,"")</f>
        <v/>
      </c>
      <c r="J1688" s="12" t="str">
        <f>IF(ins!K1690&lt;&gt;"",ins!K1690,"")</f>
        <v/>
      </c>
    </row>
    <row r="1689" spans="1:10" x14ac:dyDescent="0.25">
      <c r="A1689" s="12" t="str">
        <f>IF(ins!B1691&lt;&gt;"",ins!A1691,"")</f>
        <v/>
      </c>
      <c r="B1689" s="12" t="str">
        <f>IF(ins!B1691&lt;&gt;"",ins!B1691,"")</f>
        <v/>
      </c>
      <c r="C1689" s="12" t="str">
        <f>IF(ins!D1691&lt;&gt;"",ins!D1691,"")</f>
        <v/>
      </c>
      <c r="D1689" s="12" t="str">
        <f>IF(ins!E1691&lt;&gt;"",VLOOKUP(ins!E1691,private!S:U,3,FALSE),"")</f>
        <v/>
      </c>
      <c r="E1689" s="12" t="str">
        <f>IF(ins!E1691&lt;&gt;"",ins!F1691,"")</f>
        <v/>
      </c>
      <c r="F1689" s="12" t="str">
        <f>IF(ins!G1691&lt;&gt;"",ins!G1691,"")</f>
        <v/>
      </c>
      <c r="G1689" s="65" t="str">
        <f>IF(ins!H1691&lt;&gt;"",ins!H1691,"")</f>
        <v/>
      </c>
      <c r="H1689" s="65" t="str">
        <f>IF(ins!I1691&lt;&gt;"",ins!I1691,"")</f>
        <v/>
      </c>
      <c r="I1689" s="65" t="str">
        <f>IF(ins!J1691&lt;&gt;"",ins!J1691,"")</f>
        <v/>
      </c>
      <c r="J1689" s="12" t="str">
        <f>IF(ins!K1691&lt;&gt;"",ins!K1691,"")</f>
        <v/>
      </c>
    </row>
    <row r="1690" spans="1:10" x14ac:dyDescent="0.25">
      <c r="A1690" s="12" t="str">
        <f>IF(ins!B1692&lt;&gt;"",ins!A1692,"")</f>
        <v/>
      </c>
      <c r="B1690" s="12" t="str">
        <f>IF(ins!B1692&lt;&gt;"",ins!B1692,"")</f>
        <v/>
      </c>
      <c r="C1690" s="12" t="str">
        <f>IF(ins!D1692&lt;&gt;"",ins!D1692,"")</f>
        <v/>
      </c>
      <c r="D1690" s="12" t="str">
        <f>IF(ins!E1692&lt;&gt;"",VLOOKUP(ins!E1692,private!S:U,3,FALSE),"")</f>
        <v/>
      </c>
      <c r="E1690" s="12" t="str">
        <f>IF(ins!E1692&lt;&gt;"",ins!F1692,"")</f>
        <v/>
      </c>
      <c r="F1690" s="12" t="str">
        <f>IF(ins!G1692&lt;&gt;"",ins!G1692,"")</f>
        <v/>
      </c>
      <c r="G1690" s="65" t="str">
        <f>IF(ins!H1692&lt;&gt;"",ins!H1692,"")</f>
        <v/>
      </c>
      <c r="H1690" s="65" t="str">
        <f>IF(ins!I1692&lt;&gt;"",ins!I1692,"")</f>
        <v/>
      </c>
      <c r="I1690" s="65" t="str">
        <f>IF(ins!J1692&lt;&gt;"",ins!J1692,"")</f>
        <v/>
      </c>
      <c r="J1690" s="12" t="str">
        <f>IF(ins!K1692&lt;&gt;"",ins!K1692,"")</f>
        <v/>
      </c>
    </row>
    <row r="1691" spans="1:10" x14ac:dyDescent="0.25">
      <c r="A1691" s="12" t="str">
        <f>IF(ins!B1693&lt;&gt;"",ins!A1693,"")</f>
        <v/>
      </c>
      <c r="B1691" s="12" t="str">
        <f>IF(ins!B1693&lt;&gt;"",ins!B1693,"")</f>
        <v/>
      </c>
      <c r="C1691" s="12" t="str">
        <f>IF(ins!D1693&lt;&gt;"",ins!D1693,"")</f>
        <v/>
      </c>
      <c r="D1691" s="12" t="str">
        <f>IF(ins!E1693&lt;&gt;"",VLOOKUP(ins!E1693,private!S:U,3,FALSE),"")</f>
        <v/>
      </c>
      <c r="E1691" s="12" t="str">
        <f>IF(ins!E1693&lt;&gt;"",ins!F1693,"")</f>
        <v/>
      </c>
      <c r="F1691" s="12" t="str">
        <f>IF(ins!G1693&lt;&gt;"",ins!G1693,"")</f>
        <v/>
      </c>
      <c r="G1691" s="65" t="str">
        <f>IF(ins!H1693&lt;&gt;"",ins!H1693,"")</f>
        <v/>
      </c>
      <c r="H1691" s="65" t="str">
        <f>IF(ins!I1693&lt;&gt;"",ins!I1693,"")</f>
        <v/>
      </c>
      <c r="I1691" s="65" t="str">
        <f>IF(ins!J1693&lt;&gt;"",ins!J1693,"")</f>
        <v/>
      </c>
      <c r="J1691" s="12" t="str">
        <f>IF(ins!K1693&lt;&gt;"",ins!K1693,"")</f>
        <v/>
      </c>
    </row>
    <row r="1692" spans="1:10" x14ac:dyDescent="0.25">
      <c r="A1692" s="12" t="str">
        <f>IF(ins!B1694&lt;&gt;"",ins!A1694,"")</f>
        <v/>
      </c>
      <c r="B1692" s="12" t="str">
        <f>IF(ins!B1694&lt;&gt;"",ins!B1694,"")</f>
        <v/>
      </c>
      <c r="C1692" s="12" t="str">
        <f>IF(ins!D1694&lt;&gt;"",ins!D1694,"")</f>
        <v/>
      </c>
      <c r="D1692" s="12" t="str">
        <f>IF(ins!E1694&lt;&gt;"",VLOOKUP(ins!E1694,private!S:U,3,FALSE),"")</f>
        <v/>
      </c>
      <c r="E1692" s="12" t="str">
        <f>IF(ins!E1694&lt;&gt;"",ins!F1694,"")</f>
        <v/>
      </c>
      <c r="F1692" s="12" t="str">
        <f>IF(ins!G1694&lt;&gt;"",ins!G1694,"")</f>
        <v/>
      </c>
      <c r="G1692" s="65" t="str">
        <f>IF(ins!H1694&lt;&gt;"",ins!H1694,"")</f>
        <v/>
      </c>
      <c r="H1692" s="65" t="str">
        <f>IF(ins!I1694&lt;&gt;"",ins!I1694,"")</f>
        <v/>
      </c>
      <c r="I1692" s="65" t="str">
        <f>IF(ins!J1694&lt;&gt;"",ins!J1694,"")</f>
        <v/>
      </c>
      <c r="J1692" s="12" t="str">
        <f>IF(ins!K1694&lt;&gt;"",ins!K1694,"")</f>
        <v/>
      </c>
    </row>
    <row r="1693" spans="1:10" x14ac:dyDescent="0.25">
      <c r="A1693" s="12" t="str">
        <f>IF(ins!B1695&lt;&gt;"",ins!A1695,"")</f>
        <v/>
      </c>
      <c r="B1693" s="12" t="str">
        <f>IF(ins!B1695&lt;&gt;"",ins!B1695,"")</f>
        <v/>
      </c>
      <c r="C1693" s="12" t="str">
        <f>IF(ins!D1695&lt;&gt;"",ins!D1695,"")</f>
        <v/>
      </c>
      <c r="D1693" s="12" t="str">
        <f>IF(ins!E1695&lt;&gt;"",VLOOKUP(ins!E1695,private!S:U,3,FALSE),"")</f>
        <v/>
      </c>
      <c r="E1693" s="12" t="str">
        <f>IF(ins!E1695&lt;&gt;"",ins!F1695,"")</f>
        <v/>
      </c>
      <c r="F1693" s="12" t="str">
        <f>IF(ins!G1695&lt;&gt;"",ins!G1695,"")</f>
        <v/>
      </c>
      <c r="G1693" s="65" t="str">
        <f>IF(ins!H1695&lt;&gt;"",ins!H1695,"")</f>
        <v/>
      </c>
      <c r="H1693" s="65" t="str">
        <f>IF(ins!I1695&lt;&gt;"",ins!I1695,"")</f>
        <v/>
      </c>
      <c r="I1693" s="65" t="str">
        <f>IF(ins!J1695&lt;&gt;"",ins!J1695,"")</f>
        <v/>
      </c>
      <c r="J1693" s="12" t="str">
        <f>IF(ins!K1695&lt;&gt;"",ins!K1695,"")</f>
        <v/>
      </c>
    </row>
    <row r="1694" spans="1:10" x14ac:dyDescent="0.25">
      <c r="A1694" s="12" t="str">
        <f>IF(ins!B1696&lt;&gt;"",ins!A1696,"")</f>
        <v/>
      </c>
      <c r="B1694" s="12" t="str">
        <f>IF(ins!B1696&lt;&gt;"",ins!B1696,"")</f>
        <v/>
      </c>
      <c r="C1694" s="12" t="str">
        <f>IF(ins!D1696&lt;&gt;"",ins!D1696,"")</f>
        <v/>
      </c>
      <c r="D1694" s="12" t="str">
        <f>IF(ins!E1696&lt;&gt;"",VLOOKUP(ins!E1696,private!S:U,3,FALSE),"")</f>
        <v/>
      </c>
      <c r="E1694" s="12" t="str">
        <f>IF(ins!E1696&lt;&gt;"",ins!F1696,"")</f>
        <v/>
      </c>
      <c r="F1694" s="12" t="str">
        <f>IF(ins!G1696&lt;&gt;"",ins!G1696,"")</f>
        <v/>
      </c>
      <c r="G1694" s="65" t="str">
        <f>IF(ins!H1696&lt;&gt;"",ins!H1696,"")</f>
        <v/>
      </c>
      <c r="H1694" s="65" t="str">
        <f>IF(ins!I1696&lt;&gt;"",ins!I1696,"")</f>
        <v/>
      </c>
      <c r="I1694" s="65" t="str">
        <f>IF(ins!J1696&lt;&gt;"",ins!J1696,"")</f>
        <v/>
      </c>
      <c r="J1694" s="12" t="str">
        <f>IF(ins!K1696&lt;&gt;"",ins!K1696,"")</f>
        <v/>
      </c>
    </row>
    <row r="1695" spans="1:10" x14ac:dyDescent="0.25">
      <c r="A1695" s="12" t="str">
        <f>IF(ins!B1697&lt;&gt;"",ins!A1697,"")</f>
        <v/>
      </c>
      <c r="B1695" s="12" t="str">
        <f>IF(ins!B1697&lt;&gt;"",ins!B1697,"")</f>
        <v/>
      </c>
      <c r="C1695" s="12" t="str">
        <f>IF(ins!D1697&lt;&gt;"",ins!D1697,"")</f>
        <v/>
      </c>
      <c r="D1695" s="12" t="str">
        <f>IF(ins!E1697&lt;&gt;"",VLOOKUP(ins!E1697,private!S:U,3,FALSE),"")</f>
        <v/>
      </c>
      <c r="E1695" s="12" t="str">
        <f>IF(ins!E1697&lt;&gt;"",ins!F1697,"")</f>
        <v/>
      </c>
      <c r="F1695" s="12" t="str">
        <f>IF(ins!G1697&lt;&gt;"",ins!G1697,"")</f>
        <v/>
      </c>
      <c r="G1695" s="65" t="str">
        <f>IF(ins!H1697&lt;&gt;"",ins!H1697,"")</f>
        <v/>
      </c>
      <c r="H1695" s="65" t="str">
        <f>IF(ins!I1697&lt;&gt;"",ins!I1697,"")</f>
        <v/>
      </c>
      <c r="I1695" s="65" t="str">
        <f>IF(ins!J1697&lt;&gt;"",ins!J1697,"")</f>
        <v/>
      </c>
      <c r="J1695" s="12" t="str">
        <f>IF(ins!K1697&lt;&gt;"",ins!K1697,"")</f>
        <v/>
      </c>
    </row>
    <row r="1696" spans="1:10" x14ac:dyDescent="0.25">
      <c r="A1696" s="12" t="str">
        <f>IF(ins!B1698&lt;&gt;"",ins!A1698,"")</f>
        <v/>
      </c>
      <c r="B1696" s="12" t="str">
        <f>IF(ins!B1698&lt;&gt;"",ins!B1698,"")</f>
        <v/>
      </c>
      <c r="C1696" s="12" t="str">
        <f>IF(ins!D1698&lt;&gt;"",ins!D1698,"")</f>
        <v/>
      </c>
      <c r="D1696" s="12" t="str">
        <f>IF(ins!E1698&lt;&gt;"",VLOOKUP(ins!E1698,private!S:U,3,FALSE),"")</f>
        <v/>
      </c>
      <c r="E1696" s="12" t="str">
        <f>IF(ins!E1698&lt;&gt;"",ins!F1698,"")</f>
        <v/>
      </c>
      <c r="F1696" s="12" t="str">
        <f>IF(ins!G1698&lt;&gt;"",ins!G1698,"")</f>
        <v/>
      </c>
      <c r="G1696" s="65" t="str">
        <f>IF(ins!H1698&lt;&gt;"",ins!H1698,"")</f>
        <v/>
      </c>
      <c r="H1696" s="65" t="str">
        <f>IF(ins!I1698&lt;&gt;"",ins!I1698,"")</f>
        <v/>
      </c>
      <c r="I1696" s="65" t="str">
        <f>IF(ins!J1698&lt;&gt;"",ins!J1698,"")</f>
        <v/>
      </c>
      <c r="J1696" s="12" t="str">
        <f>IF(ins!K1698&lt;&gt;"",ins!K1698,"")</f>
        <v/>
      </c>
    </row>
    <row r="1697" spans="1:10" x14ac:dyDescent="0.25">
      <c r="A1697" s="12" t="str">
        <f>IF(ins!B1699&lt;&gt;"",ins!A1699,"")</f>
        <v/>
      </c>
      <c r="B1697" s="12" t="str">
        <f>IF(ins!B1699&lt;&gt;"",ins!B1699,"")</f>
        <v/>
      </c>
      <c r="C1697" s="12" t="str">
        <f>IF(ins!D1699&lt;&gt;"",ins!D1699,"")</f>
        <v/>
      </c>
      <c r="D1697" s="12" t="str">
        <f>IF(ins!E1699&lt;&gt;"",VLOOKUP(ins!E1699,private!S:U,3,FALSE),"")</f>
        <v/>
      </c>
      <c r="E1697" s="12" t="str">
        <f>IF(ins!E1699&lt;&gt;"",ins!F1699,"")</f>
        <v/>
      </c>
      <c r="F1697" s="12" t="str">
        <f>IF(ins!G1699&lt;&gt;"",ins!G1699,"")</f>
        <v/>
      </c>
      <c r="G1697" s="65" t="str">
        <f>IF(ins!H1699&lt;&gt;"",ins!H1699,"")</f>
        <v/>
      </c>
      <c r="H1697" s="65" t="str">
        <f>IF(ins!I1699&lt;&gt;"",ins!I1699,"")</f>
        <v/>
      </c>
      <c r="I1697" s="65" t="str">
        <f>IF(ins!J1699&lt;&gt;"",ins!J1699,"")</f>
        <v/>
      </c>
      <c r="J1697" s="12" t="str">
        <f>IF(ins!K1699&lt;&gt;"",ins!K1699,"")</f>
        <v/>
      </c>
    </row>
    <row r="1698" spans="1:10" x14ac:dyDescent="0.25">
      <c r="A1698" s="12" t="str">
        <f>IF(ins!B1700&lt;&gt;"",ins!A1700,"")</f>
        <v/>
      </c>
      <c r="B1698" s="12" t="str">
        <f>IF(ins!B1700&lt;&gt;"",ins!B1700,"")</f>
        <v/>
      </c>
      <c r="C1698" s="12" t="str">
        <f>IF(ins!D1700&lt;&gt;"",ins!D1700,"")</f>
        <v/>
      </c>
      <c r="D1698" s="12" t="str">
        <f>IF(ins!E1700&lt;&gt;"",VLOOKUP(ins!E1700,private!S:U,3,FALSE),"")</f>
        <v/>
      </c>
      <c r="E1698" s="12" t="str">
        <f>IF(ins!E1700&lt;&gt;"",ins!F1700,"")</f>
        <v/>
      </c>
      <c r="F1698" s="12" t="str">
        <f>IF(ins!G1700&lt;&gt;"",ins!G1700,"")</f>
        <v/>
      </c>
      <c r="G1698" s="65" t="str">
        <f>IF(ins!H1700&lt;&gt;"",ins!H1700,"")</f>
        <v/>
      </c>
      <c r="H1698" s="65" t="str">
        <f>IF(ins!I1700&lt;&gt;"",ins!I1700,"")</f>
        <v/>
      </c>
      <c r="I1698" s="65" t="str">
        <f>IF(ins!J1700&lt;&gt;"",ins!J1700,"")</f>
        <v/>
      </c>
      <c r="J1698" s="12" t="str">
        <f>IF(ins!K1700&lt;&gt;"",ins!K1700,"")</f>
        <v/>
      </c>
    </row>
    <row r="1699" spans="1:10" x14ac:dyDescent="0.25">
      <c r="A1699" s="12" t="str">
        <f>IF(ins!B1701&lt;&gt;"",ins!A1701,"")</f>
        <v/>
      </c>
      <c r="B1699" s="12" t="str">
        <f>IF(ins!B1701&lt;&gt;"",ins!B1701,"")</f>
        <v/>
      </c>
      <c r="C1699" s="12" t="str">
        <f>IF(ins!D1701&lt;&gt;"",ins!D1701,"")</f>
        <v/>
      </c>
      <c r="D1699" s="12" t="str">
        <f>IF(ins!E1701&lt;&gt;"",VLOOKUP(ins!E1701,private!S:U,3,FALSE),"")</f>
        <v/>
      </c>
      <c r="E1699" s="12" t="str">
        <f>IF(ins!E1701&lt;&gt;"",ins!F1701,"")</f>
        <v/>
      </c>
      <c r="F1699" s="12" t="str">
        <f>IF(ins!G1701&lt;&gt;"",ins!G1701,"")</f>
        <v/>
      </c>
      <c r="G1699" s="65" t="str">
        <f>IF(ins!H1701&lt;&gt;"",ins!H1701,"")</f>
        <v/>
      </c>
      <c r="H1699" s="65" t="str">
        <f>IF(ins!I1701&lt;&gt;"",ins!I1701,"")</f>
        <v/>
      </c>
      <c r="I1699" s="65" t="str">
        <f>IF(ins!J1701&lt;&gt;"",ins!J1701,"")</f>
        <v/>
      </c>
      <c r="J1699" s="12" t="str">
        <f>IF(ins!K1701&lt;&gt;"",ins!K1701,"")</f>
        <v/>
      </c>
    </row>
    <row r="1700" spans="1:10" x14ac:dyDescent="0.25">
      <c r="A1700" s="12" t="str">
        <f>IF(ins!B1702&lt;&gt;"",ins!A1702,"")</f>
        <v/>
      </c>
      <c r="B1700" s="12" t="str">
        <f>IF(ins!B1702&lt;&gt;"",ins!B1702,"")</f>
        <v/>
      </c>
      <c r="C1700" s="12" t="str">
        <f>IF(ins!D1702&lt;&gt;"",ins!D1702,"")</f>
        <v/>
      </c>
      <c r="D1700" s="12" t="str">
        <f>IF(ins!E1702&lt;&gt;"",VLOOKUP(ins!E1702,private!S:U,3,FALSE),"")</f>
        <v/>
      </c>
      <c r="E1700" s="12" t="str">
        <f>IF(ins!E1702&lt;&gt;"",ins!F1702,"")</f>
        <v/>
      </c>
      <c r="F1700" s="12" t="str">
        <f>IF(ins!G1702&lt;&gt;"",ins!G1702,"")</f>
        <v/>
      </c>
      <c r="G1700" s="65" t="str">
        <f>IF(ins!H1702&lt;&gt;"",ins!H1702,"")</f>
        <v/>
      </c>
      <c r="H1700" s="65" t="str">
        <f>IF(ins!I1702&lt;&gt;"",ins!I1702,"")</f>
        <v/>
      </c>
      <c r="I1700" s="65" t="str">
        <f>IF(ins!J1702&lt;&gt;"",ins!J1702,"")</f>
        <v/>
      </c>
      <c r="J1700" s="12" t="str">
        <f>IF(ins!K1702&lt;&gt;"",ins!K1702,"")</f>
        <v/>
      </c>
    </row>
    <row r="1701" spans="1:10" x14ac:dyDescent="0.25">
      <c r="A1701" s="12" t="str">
        <f>IF(ins!B1703&lt;&gt;"",ins!A1703,"")</f>
        <v/>
      </c>
      <c r="B1701" s="12" t="str">
        <f>IF(ins!B1703&lt;&gt;"",ins!B1703,"")</f>
        <v/>
      </c>
      <c r="C1701" s="12" t="str">
        <f>IF(ins!D1703&lt;&gt;"",ins!D1703,"")</f>
        <v/>
      </c>
      <c r="D1701" s="12" t="str">
        <f>IF(ins!E1703&lt;&gt;"",VLOOKUP(ins!E1703,private!S:U,3,FALSE),"")</f>
        <v/>
      </c>
      <c r="E1701" s="12" t="str">
        <f>IF(ins!E1703&lt;&gt;"",ins!F1703,"")</f>
        <v/>
      </c>
      <c r="F1701" s="12" t="str">
        <f>IF(ins!G1703&lt;&gt;"",ins!G1703,"")</f>
        <v/>
      </c>
      <c r="G1701" s="65" t="str">
        <f>IF(ins!H1703&lt;&gt;"",ins!H1703,"")</f>
        <v/>
      </c>
      <c r="H1701" s="65" t="str">
        <f>IF(ins!I1703&lt;&gt;"",ins!I1703,"")</f>
        <v/>
      </c>
      <c r="I1701" s="65" t="str">
        <f>IF(ins!J1703&lt;&gt;"",ins!J1703,"")</f>
        <v/>
      </c>
      <c r="J1701" s="12" t="str">
        <f>IF(ins!K1703&lt;&gt;"",ins!K1703,"")</f>
        <v/>
      </c>
    </row>
    <row r="1702" spans="1:10" x14ac:dyDescent="0.25">
      <c r="A1702" s="12" t="str">
        <f>IF(ins!B1704&lt;&gt;"",ins!A1704,"")</f>
        <v/>
      </c>
      <c r="B1702" s="12" t="str">
        <f>IF(ins!B1704&lt;&gt;"",ins!B1704,"")</f>
        <v/>
      </c>
      <c r="C1702" s="12" t="str">
        <f>IF(ins!D1704&lt;&gt;"",ins!D1704,"")</f>
        <v/>
      </c>
      <c r="D1702" s="12" t="str">
        <f>IF(ins!E1704&lt;&gt;"",VLOOKUP(ins!E1704,private!S:U,3,FALSE),"")</f>
        <v/>
      </c>
      <c r="E1702" s="12" t="str">
        <f>IF(ins!E1704&lt;&gt;"",ins!F1704,"")</f>
        <v/>
      </c>
      <c r="F1702" s="12" t="str">
        <f>IF(ins!G1704&lt;&gt;"",ins!G1704,"")</f>
        <v/>
      </c>
      <c r="G1702" s="65" t="str">
        <f>IF(ins!H1704&lt;&gt;"",ins!H1704,"")</f>
        <v/>
      </c>
      <c r="H1702" s="65" t="str">
        <f>IF(ins!I1704&lt;&gt;"",ins!I1704,"")</f>
        <v/>
      </c>
      <c r="I1702" s="65" t="str">
        <f>IF(ins!J1704&lt;&gt;"",ins!J1704,"")</f>
        <v/>
      </c>
      <c r="J1702" s="12" t="str">
        <f>IF(ins!K1704&lt;&gt;"",ins!K1704,"")</f>
        <v/>
      </c>
    </row>
    <row r="1703" spans="1:10" x14ac:dyDescent="0.25">
      <c r="A1703" s="12" t="str">
        <f>IF(ins!B1705&lt;&gt;"",ins!A1705,"")</f>
        <v/>
      </c>
      <c r="B1703" s="12" t="str">
        <f>IF(ins!B1705&lt;&gt;"",ins!B1705,"")</f>
        <v/>
      </c>
      <c r="C1703" s="12" t="str">
        <f>IF(ins!D1705&lt;&gt;"",ins!D1705,"")</f>
        <v/>
      </c>
      <c r="D1703" s="12" t="str">
        <f>IF(ins!E1705&lt;&gt;"",VLOOKUP(ins!E1705,private!S:U,3,FALSE),"")</f>
        <v/>
      </c>
      <c r="E1703" s="12" t="str">
        <f>IF(ins!E1705&lt;&gt;"",ins!F1705,"")</f>
        <v/>
      </c>
      <c r="F1703" s="12" t="str">
        <f>IF(ins!G1705&lt;&gt;"",ins!G1705,"")</f>
        <v/>
      </c>
      <c r="G1703" s="65" t="str">
        <f>IF(ins!H1705&lt;&gt;"",ins!H1705,"")</f>
        <v/>
      </c>
      <c r="H1703" s="65" t="str">
        <f>IF(ins!I1705&lt;&gt;"",ins!I1705,"")</f>
        <v/>
      </c>
      <c r="I1703" s="65" t="str">
        <f>IF(ins!J1705&lt;&gt;"",ins!J1705,"")</f>
        <v/>
      </c>
      <c r="J1703" s="12" t="str">
        <f>IF(ins!K1705&lt;&gt;"",ins!K1705,"")</f>
        <v/>
      </c>
    </row>
    <row r="1704" spans="1:10" x14ac:dyDescent="0.25">
      <c r="A1704" s="12" t="str">
        <f>IF(ins!B1706&lt;&gt;"",ins!A1706,"")</f>
        <v/>
      </c>
      <c r="B1704" s="12" t="str">
        <f>IF(ins!B1706&lt;&gt;"",ins!B1706,"")</f>
        <v/>
      </c>
      <c r="C1704" s="12" t="str">
        <f>IF(ins!D1706&lt;&gt;"",ins!D1706,"")</f>
        <v/>
      </c>
      <c r="D1704" s="12" t="str">
        <f>IF(ins!E1706&lt;&gt;"",VLOOKUP(ins!E1706,private!S:U,3,FALSE),"")</f>
        <v/>
      </c>
      <c r="E1704" s="12" t="str">
        <f>IF(ins!E1706&lt;&gt;"",ins!F1706,"")</f>
        <v/>
      </c>
      <c r="F1704" s="12" t="str">
        <f>IF(ins!G1706&lt;&gt;"",ins!G1706,"")</f>
        <v/>
      </c>
      <c r="G1704" s="65" t="str">
        <f>IF(ins!H1706&lt;&gt;"",ins!H1706,"")</f>
        <v/>
      </c>
      <c r="H1704" s="65" t="str">
        <f>IF(ins!I1706&lt;&gt;"",ins!I1706,"")</f>
        <v/>
      </c>
      <c r="I1704" s="65" t="str">
        <f>IF(ins!J1706&lt;&gt;"",ins!J1706,"")</f>
        <v/>
      </c>
      <c r="J1704" s="12" t="str">
        <f>IF(ins!K1706&lt;&gt;"",ins!K1706,"")</f>
        <v/>
      </c>
    </row>
    <row r="1705" spans="1:10" x14ac:dyDescent="0.25">
      <c r="A1705" s="12" t="str">
        <f>IF(ins!B1707&lt;&gt;"",ins!A1707,"")</f>
        <v/>
      </c>
      <c r="B1705" s="12" t="str">
        <f>IF(ins!B1707&lt;&gt;"",ins!B1707,"")</f>
        <v/>
      </c>
      <c r="C1705" s="12" t="str">
        <f>IF(ins!D1707&lt;&gt;"",ins!D1707,"")</f>
        <v/>
      </c>
      <c r="D1705" s="12" t="str">
        <f>IF(ins!E1707&lt;&gt;"",VLOOKUP(ins!E1707,private!S:U,3,FALSE),"")</f>
        <v/>
      </c>
      <c r="E1705" s="12" t="str">
        <f>IF(ins!E1707&lt;&gt;"",ins!F1707,"")</f>
        <v/>
      </c>
      <c r="F1705" s="12" t="str">
        <f>IF(ins!G1707&lt;&gt;"",ins!G1707,"")</f>
        <v/>
      </c>
      <c r="G1705" s="65" t="str">
        <f>IF(ins!H1707&lt;&gt;"",ins!H1707,"")</f>
        <v/>
      </c>
      <c r="H1705" s="65" t="str">
        <f>IF(ins!I1707&lt;&gt;"",ins!I1707,"")</f>
        <v/>
      </c>
      <c r="I1705" s="65" t="str">
        <f>IF(ins!J1707&lt;&gt;"",ins!J1707,"")</f>
        <v/>
      </c>
      <c r="J1705" s="12" t="str">
        <f>IF(ins!K1707&lt;&gt;"",ins!K1707,"")</f>
        <v/>
      </c>
    </row>
    <row r="1706" spans="1:10" x14ac:dyDescent="0.25">
      <c r="A1706" s="12" t="str">
        <f>IF(ins!B1708&lt;&gt;"",ins!A1708,"")</f>
        <v/>
      </c>
      <c r="B1706" s="12" t="str">
        <f>IF(ins!B1708&lt;&gt;"",ins!B1708,"")</f>
        <v/>
      </c>
      <c r="C1706" s="12" t="str">
        <f>IF(ins!D1708&lt;&gt;"",ins!D1708,"")</f>
        <v/>
      </c>
      <c r="D1706" s="12" t="str">
        <f>IF(ins!E1708&lt;&gt;"",VLOOKUP(ins!E1708,private!S:U,3,FALSE),"")</f>
        <v/>
      </c>
      <c r="E1706" s="12" t="str">
        <f>IF(ins!E1708&lt;&gt;"",ins!F1708,"")</f>
        <v/>
      </c>
      <c r="F1706" s="12" t="str">
        <f>IF(ins!G1708&lt;&gt;"",ins!G1708,"")</f>
        <v/>
      </c>
      <c r="G1706" s="65" t="str">
        <f>IF(ins!H1708&lt;&gt;"",ins!H1708,"")</f>
        <v/>
      </c>
      <c r="H1706" s="65" t="str">
        <f>IF(ins!I1708&lt;&gt;"",ins!I1708,"")</f>
        <v/>
      </c>
      <c r="I1706" s="65" t="str">
        <f>IF(ins!J1708&lt;&gt;"",ins!J1708,"")</f>
        <v/>
      </c>
      <c r="J1706" s="12" t="str">
        <f>IF(ins!K1708&lt;&gt;"",ins!K1708,"")</f>
        <v/>
      </c>
    </row>
    <row r="1707" spans="1:10" x14ac:dyDescent="0.25">
      <c r="A1707" s="12" t="str">
        <f>IF(ins!B1709&lt;&gt;"",ins!A1709,"")</f>
        <v/>
      </c>
      <c r="B1707" s="12" t="str">
        <f>IF(ins!B1709&lt;&gt;"",ins!B1709,"")</f>
        <v/>
      </c>
      <c r="C1707" s="12" t="str">
        <f>IF(ins!D1709&lt;&gt;"",ins!D1709,"")</f>
        <v/>
      </c>
      <c r="D1707" s="12" t="str">
        <f>IF(ins!E1709&lt;&gt;"",VLOOKUP(ins!E1709,private!S:U,3,FALSE),"")</f>
        <v/>
      </c>
      <c r="E1707" s="12" t="str">
        <f>IF(ins!E1709&lt;&gt;"",ins!F1709,"")</f>
        <v/>
      </c>
      <c r="F1707" s="12" t="str">
        <f>IF(ins!G1709&lt;&gt;"",ins!G1709,"")</f>
        <v/>
      </c>
      <c r="G1707" s="65" t="str">
        <f>IF(ins!H1709&lt;&gt;"",ins!H1709,"")</f>
        <v/>
      </c>
      <c r="H1707" s="65" t="str">
        <f>IF(ins!I1709&lt;&gt;"",ins!I1709,"")</f>
        <v/>
      </c>
      <c r="I1707" s="65" t="str">
        <f>IF(ins!J1709&lt;&gt;"",ins!J1709,"")</f>
        <v/>
      </c>
      <c r="J1707" s="12" t="str">
        <f>IF(ins!K1709&lt;&gt;"",ins!K1709,"")</f>
        <v/>
      </c>
    </row>
    <row r="1708" spans="1:10" x14ac:dyDescent="0.25">
      <c r="A1708" s="12" t="str">
        <f>IF(ins!B1710&lt;&gt;"",ins!A1710,"")</f>
        <v/>
      </c>
      <c r="B1708" s="12" t="str">
        <f>IF(ins!B1710&lt;&gt;"",ins!B1710,"")</f>
        <v/>
      </c>
      <c r="C1708" s="12" t="str">
        <f>IF(ins!D1710&lt;&gt;"",ins!D1710,"")</f>
        <v/>
      </c>
      <c r="D1708" s="12" t="str">
        <f>IF(ins!E1710&lt;&gt;"",VLOOKUP(ins!E1710,private!S:U,3,FALSE),"")</f>
        <v/>
      </c>
      <c r="E1708" s="12" t="str">
        <f>IF(ins!E1710&lt;&gt;"",ins!F1710,"")</f>
        <v/>
      </c>
      <c r="F1708" s="12" t="str">
        <f>IF(ins!G1710&lt;&gt;"",ins!G1710,"")</f>
        <v/>
      </c>
      <c r="G1708" s="65" t="str">
        <f>IF(ins!H1710&lt;&gt;"",ins!H1710,"")</f>
        <v/>
      </c>
      <c r="H1708" s="65" t="str">
        <f>IF(ins!I1710&lt;&gt;"",ins!I1710,"")</f>
        <v/>
      </c>
      <c r="I1708" s="65" t="str">
        <f>IF(ins!J1710&lt;&gt;"",ins!J1710,"")</f>
        <v/>
      </c>
      <c r="J1708" s="12" t="str">
        <f>IF(ins!K1710&lt;&gt;"",ins!K1710,"")</f>
        <v/>
      </c>
    </row>
    <row r="1709" spans="1:10" x14ac:dyDescent="0.25">
      <c r="A1709" s="12" t="str">
        <f>IF(ins!B1711&lt;&gt;"",ins!A1711,"")</f>
        <v/>
      </c>
      <c r="B1709" s="12" t="str">
        <f>IF(ins!B1711&lt;&gt;"",ins!B1711,"")</f>
        <v/>
      </c>
      <c r="C1709" s="12" t="str">
        <f>IF(ins!D1711&lt;&gt;"",ins!D1711,"")</f>
        <v/>
      </c>
      <c r="D1709" s="12" t="str">
        <f>IF(ins!E1711&lt;&gt;"",VLOOKUP(ins!E1711,private!S:U,3,FALSE),"")</f>
        <v/>
      </c>
      <c r="E1709" s="12" t="str">
        <f>IF(ins!E1711&lt;&gt;"",ins!F1711,"")</f>
        <v/>
      </c>
      <c r="F1709" s="12" t="str">
        <f>IF(ins!G1711&lt;&gt;"",ins!G1711,"")</f>
        <v/>
      </c>
      <c r="G1709" s="65" t="str">
        <f>IF(ins!H1711&lt;&gt;"",ins!H1711,"")</f>
        <v/>
      </c>
      <c r="H1709" s="65" t="str">
        <f>IF(ins!I1711&lt;&gt;"",ins!I1711,"")</f>
        <v/>
      </c>
      <c r="I1709" s="65" t="str">
        <f>IF(ins!J1711&lt;&gt;"",ins!J1711,"")</f>
        <v/>
      </c>
      <c r="J1709" s="12" t="str">
        <f>IF(ins!K1711&lt;&gt;"",ins!K1711,"")</f>
        <v/>
      </c>
    </row>
    <row r="1710" spans="1:10" x14ac:dyDescent="0.25">
      <c r="A1710" s="12" t="str">
        <f>IF(ins!B1712&lt;&gt;"",ins!A1712,"")</f>
        <v/>
      </c>
      <c r="B1710" s="12" t="str">
        <f>IF(ins!B1712&lt;&gt;"",ins!B1712,"")</f>
        <v/>
      </c>
      <c r="C1710" s="12" t="str">
        <f>IF(ins!D1712&lt;&gt;"",ins!D1712,"")</f>
        <v/>
      </c>
      <c r="D1710" s="12" t="str">
        <f>IF(ins!E1712&lt;&gt;"",VLOOKUP(ins!E1712,private!S:U,3,FALSE),"")</f>
        <v/>
      </c>
      <c r="E1710" s="12" t="str">
        <f>IF(ins!E1712&lt;&gt;"",ins!F1712,"")</f>
        <v/>
      </c>
      <c r="F1710" s="12" t="str">
        <f>IF(ins!G1712&lt;&gt;"",ins!G1712,"")</f>
        <v/>
      </c>
      <c r="G1710" s="65" t="str">
        <f>IF(ins!H1712&lt;&gt;"",ins!H1712,"")</f>
        <v/>
      </c>
      <c r="H1710" s="65" t="str">
        <f>IF(ins!I1712&lt;&gt;"",ins!I1712,"")</f>
        <v/>
      </c>
      <c r="I1710" s="65" t="str">
        <f>IF(ins!J1712&lt;&gt;"",ins!J1712,"")</f>
        <v/>
      </c>
      <c r="J1710" s="12" t="str">
        <f>IF(ins!K1712&lt;&gt;"",ins!K1712,"")</f>
        <v/>
      </c>
    </row>
    <row r="1711" spans="1:10" x14ac:dyDescent="0.25">
      <c r="A1711" s="12" t="str">
        <f>IF(ins!B1713&lt;&gt;"",ins!A1713,"")</f>
        <v/>
      </c>
      <c r="B1711" s="12" t="str">
        <f>IF(ins!B1713&lt;&gt;"",ins!B1713,"")</f>
        <v/>
      </c>
      <c r="C1711" s="12" t="str">
        <f>IF(ins!D1713&lt;&gt;"",ins!D1713,"")</f>
        <v/>
      </c>
      <c r="D1711" s="12" t="str">
        <f>IF(ins!E1713&lt;&gt;"",VLOOKUP(ins!E1713,private!S:U,3,FALSE),"")</f>
        <v/>
      </c>
      <c r="E1711" s="12" t="str">
        <f>IF(ins!E1713&lt;&gt;"",ins!F1713,"")</f>
        <v/>
      </c>
      <c r="F1711" s="12" t="str">
        <f>IF(ins!G1713&lt;&gt;"",ins!G1713,"")</f>
        <v/>
      </c>
      <c r="G1711" s="65" t="str">
        <f>IF(ins!H1713&lt;&gt;"",ins!H1713,"")</f>
        <v/>
      </c>
      <c r="H1711" s="65" t="str">
        <f>IF(ins!I1713&lt;&gt;"",ins!I1713,"")</f>
        <v/>
      </c>
      <c r="I1711" s="65" t="str">
        <f>IF(ins!J1713&lt;&gt;"",ins!J1713,"")</f>
        <v/>
      </c>
      <c r="J1711" s="12" t="str">
        <f>IF(ins!K1713&lt;&gt;"",ins!K1713,"")</f>
        <v/>
      </c>
    </row>
    <row r="1712" spans="1:10" x14ac:dyDescent="0.25">
      <c r="A1712" s="12" t="str">
        <f>IF(ins!B1714&lt;&gt;"",ins!A1714,"")</f>
        <v/>
      </c>
      <c r="B1712" s="12" t="str">
        <f>IF(ins!B1714&lt;&gt;"",ins!B1714,"")</f>
        <v/>
      </c>
      <c r="C1712" s="12" t="str">
        <f>IF(ins!D1714&lt;&gt;"",ins!D1714,"")</f>
        <v/>
      </c>
      <c r="D1712" s="12" t="str">
        <f>IF(ins!E1714&lt;&gt;"",VLOOKUP(ins!E1714,private!S:U,3,FALSE),"")</f>
        <v/>
      </c>
      <c r="E1712" s="12" t="str">
        <f>IF(ins!E1714&lt;&gt;"",ins!F1714,"")</f>
        <v/>
      </c>
      <c r="F1712" s="12" t="str">
        <f>IF(ins!G1714&lt;&gt;"",ins!G1714,"")</f>
        <v/>
      </c>
      <c r="G1712" s="65" t="str">
        <f>IF(ins!H1714&lt;&gt;"",ins!H1714,"")</f>
        <v/>
      </c>
      <c r="H1712" s="65" t="str">
        <f>IF(ins!I1714&lt;&gt;"",ins!I1714,"")</f>
        <v/>
      </c>
      <c r="I1712" s="65" t="str">
        <f>IF(ins!J1714&lt;&gt;"",ins!J1714,"")</f>
        <v/>
      </c>
      <c r="J1712" s="12" t="str">
        <f>IF(ins!K1714&lt;&gt;"",ins!K1714,"")</f>
        <v/>
      </c>
    </row>
    <row r="1713" spans="1:10" x14ac:dyDescent="0.25">
      <c r="A1713" s="12" t="str">
        <f>IF(ins!B1715&lt;&gt;"",ins!A1715,"")</f>
        <v/>
      </c>
      <c r="B1713" s="12" t="str">
        <f>IF(ins!B1715&lt;&gt;"",ins!B1715,"")</f>
        <v/>
      </c>
      <c r="C1713" s="12" t="str">
        <f>IF(ins!D1715&lt;&gt;"",ins!D1715,"")</f>
        <v/>
      </c>
      <c r="D1713" s="12" t="str">
        <f>IF(ins!E1715&lt;&gt;"",VLOOKUP(ins!E1715,private!S:U,3,FALSE),"")</f>
        <v/>
      </c>
      <c r="E1713" s="12" t="str">
        <f>IF(ins!E1715&lt;&gt;"",ins!F1715,"")</f>
        <v/>
      </c>
      <c r="F1713" s="12" t="str">
        <f>IF(ins!G1715&lt;&gt;"",ins!G1715,"")</f>
        <v/>
      </c>
      <c r="G1713" s="65" t="str">
        <f>IF(ins!H1715&lt;&gt;"",ins!H1715,"")</f>
        <v/>
      </c>
      <c r="H1713" s="65" t="str">
        <f>IF(ins!I1715&lt;&gt;"",ins!I1715,"")</f>
        <v/>
      </c>
      <c r="I1713" s="65" t="str">
        <f>IF(ins!J1715&lt;&gt;"",ins!J1715,"")</f>
        <v/>
      </c>
      <c r="J1713" s="12" t="str">
        <f>IF(ins!K1715&lt;&gt;"",ins!K1715,"")</f>
        <v/>
      </c>
    </row>
    <row r="1714" spans="1:10" x14ac:dyDescent="0.25">
      <c r="A1714" s="12" t="str">
        <f>IF(ins!B1716&lt;&gt;"",ins!A1716,"")</f>
        <v/>
      </c>
      <c r="B1714" s="12" t="str">
        <f>IF(ins!B1716&lt;&gt;"",ins!B1716,"")</f>
        <v/>
      </c>
      <c r="C1714" s="12" t="str">
        <f>IF(ins!D1716&lt;&gt;"",ins!D1716,"")</f>
        <v/>
      </c>
      <c r="D1714" s="12" t="str">
        <f>IF(ins!E1716&lt;&gt;"",VLOOKUP(ins!E1716,private!S:U,3,FALSE),"")</f>
        <v/>
      </c>
      <c r="E1714" s="12" t="str">
        <f>IF(ins!E1716&lt;&gt;"",ins!F1716,"")</f>
        <v/>
      </c>
      <c r="F1714" s="12" t="str">
        <f>IF(ins!G1716&lt;&gt;"",ins!G1716,"")</f>
        <v/>
      </c>
      <c r="G1714" s="65" t="str">
        <f>IF(ins!H1716&lt;&gt;"",ins!H1716,"")</f>
        <v/>
      </c>
      <c r="H1714" s="65" t="str">
        <f>IF(ins!I1716&lt;&gt;"",ins!I1716,"")</f>
        <v/>
      </c>
      <c r="I1714" s="65" t="str">
        <f>IF(ins!J1716&lt;&gt;"",ins!J1716,"")</f>
        <v/>
      </c>
      <c r="J1714" s="12" t="str">
        <f>IF(ins!K1716&lt;&gt;"",ins!K1716,"")</f>
        <v/>
      </c>
    </row>
    <row r="1715" spans="1:10" x14ac:dyDescent="0.25">
      <c r="A1715" s="12" t="str">
        <f>IF(ins!B1717&lt;&gt;"",ins!A1717,"")</f>
        <v/>
      </c>
      <c r="B1715" s="12" t="str">
        <f>IF(ins!B1717&lt;&gt;"",ins!B1717,"")</f>
        <v/>
      </c>
      <c r="C1715" s="12" t="str">
        <f>IF(ins!D1717&lt;&gt;"",ins!D1717,"")</f>
        <v/>
      </c>
      <c r="D1715" s="12" t="str">
        <f>IF(ins!E1717&lt;&gt;"",VLOOKUP(ins!E1717,private!S:U,3,FALSE),"")</f>
        <v/>
      </c>
      <c r="E1715" s="12" t="str">
        <f>IF(ins!E1717&lt;&gt;"",ins!F1717,"")</f>
        <v/>
      </c>
      <c r="F1715" s="12" t="str">
        <f>IF(ins!G1717&lt;&gt;"",ins!G1717,"")</f>
        <v/>
      </c>
      <c r="G1715" s="65" t="str">
        <f>IF(ins!H1717&lt;&gt;"",ins!H1717,"")</f>
        <v/>
      </c>
      <c r="H1715" s="65" t="str">
        <f>IF(ins!I1717&lt;&gt;"",ins!I1717,"")</f>
        <v/>
      </c>
      <c r="I1715" s="65" t="str">
        <f>IF(ins!J1717&lt;&gt;"",ins!J1717,"")</f>
        <v/>
      </c>
      <c r="J1715" s="12" t="str">
        <f>IF(ins!K1717&lt;&gt;"",ins!K1717,"")</f>
        <v/>
      </c>
    </row>
    <row r="1716" spans="1:10" x14ac:dyDescent="0.25">
      <c r="A1716" s="12" t="str">
        <f>IF(ins!B1718&lt;&gt;"",ins!A1718,"")</f>
        <v/>
      </c>
      <c r="B1716" s="12" t="str">
        <f>IF(ins!B1718&lt;&gt;"",ins!B1718,"")</f>
        <v/>
      </c>
      <c r="C1716" s="12" t="str">
        <f>IF(ins!D1718&lt;&gt;"",ins!D1718,"")</f>
        <v/>
      </c>
      <c r="D1716" s="12" t="str">
        <f>IF(ins!E1718&lt;&gt;"",VLOOKUP(ins!E1718,private!S:U,3,FALSE),"")</f>
        <v/>
      </c>
      <c r="E1716" s="12" t="str">
        <f>IF(ins!E1718&lt;&gt;"",ins!F1718,"")</f>
        <v/>
      </c>
      <c r="F1716" s="12" t="str">
        <f>IF(ins!G1718&lt;&gt;"",ins!G1718,"")</f>
        <v/>
      </c>
      <c r="G1716" s="65" t="str">
        <f>IF(ins!H1718&lt;&gt;"",ins!H1718,"")</f>
        <v/>
      </c>
      <c r="H1716" s="65" t="str">
        <f>IF(ins!I1718&lt;&gt;"",ins!I1718,"")</f>
        <v/>
      </c>
      <c r="I1716" s="65" t="str">
        <f>IF(ins!J1718&lt;&gt;"",ins!J1718,"")</f>
        <v/>
      </c>
      <c r="J1716" s="12" t="str">
        <f>IF(ins!K1718&lt;&gt;"",ins!K1718,"")</f>
        <v/>
      </c>
    </row>
    <row r="1717" spans="1:10" x14ac:dyDescent="0.25">
      <c r="A1717" s="12" t="str">
        <f>IF(ins!B1719&lt;&gt;"",ins!A1719,"")</f>
        <v/>
      </c>
      <c r="B1717" s="12" t="str">
        <f>IF(ins!B1719&lt;&gt;"",ins!B1719,"")</f>
        <v/>
      </c>
      <c r="C1717" s="12" t="str">
        <f>IF(ins!D1719&lt;&gt;"",ins!D1719,"")</f>
        <v/>
      </c>
      <c r="D1717" s="12" t="str">
        <f>IF(ins!E1719&lt;&gt;"",VLOOKUP(ins!E1719,private!S:U,3,FALSE),"")</f>
        <v/>
      </c>
      <c r="E1717" s="12" t="str">
        <f>IF(ins!E1719&lt;&gt;"",ins!F1719,"")</f>
        <v/>
      </c>
      <c r="F1717" s="12" t="str">
        <f>IF(ins!G1719&lt;&gt;"",ins!G1719,"")</f>
        <v/>
      </c>
      <c r="G1717" s="65" t="str">
        <f>IF(ins!H1719&lt;&gt;"",ins!H1719,"")</f>
        <v/>
      </c>
      <c r="H1717" s="65" t="str">
        <f>IF(ins!I1719&lt;&gt;"",ins!I1719,"")</f>
        <v/>
      </c>
      <c r="I1717" s="65" t="str">
        <f>IF(ins!J1719&lt;&gt;"",ins!J1719,"")</f>
        <v/>
      </c>
      <c r="J1717" s="12" t="str">
        <f>IF(ins!K1719&lt;&gt;"",ins!K1719,"")</f>
        <v/>
      </c>
    </row>
    <row r="1718" spans="1:10" x14ac:dyDescent="0.25">
      <c r="A1718" s="12" t="str">
        <f>IF(ins!B1720&lt;&gt;"",ins!A1720,"")</f>
        <v/>
      </c>
      <c r="B1718" s="12" t="str">
        <f>IF(ins!B1720&lt;&gt;"",ins!B1720,"")</f>
        <v/>
      </c>
      <c r="C1718" s="12" t="str">
        <f>IF(ins!D1720&lt;&gt;"",ins!D1720,"")</f>
        <v/>
      </c>
      <c r="D1718" s="12" t="str">
        <f>IF(ins!E1720&lt;&gt;"",VLOOKUP(ins!E1720,private!S:U,3,FALSE),"")</f>
        <v/>
      </c>
      <c r="E1718" s="12" t="str">
        <f>IF(ins!E1720&lt;&gt;"",ins!F1720,"")</f>
        <v/>
      </c>
      <c r="F1718" s="12" t="str">
        <f>IF(ins!G1720&lt;&gt;"",ins!G1720,"")</f>
        <v/>
      </c>
      <c r="G1718" s="65" t="str">
        <f>IF(ins!H1720&lt;&gt;"",ins!H1720,"")</f>
        <v/>
      </c>
      <c r="H1718" s="65" t="str">
        <f>IF(ins!I1720&lt;&gt;"",ins!I1720,"")</f>
        <v/>
      </c>
      <c r="I1718" s="65" t="str">
        <f>IF(ins!J1720&lt;&gt;"",ins!J1720,"")</f>
        <v/>
      </c>
      <c r="J1718" s="12" t="str">
        <f>IF(ins!K1720&lt;&gt;"",ins!K1720,"")</f>
        <v/>
      </c>
    </row>
    <row r="1719" spans="1:10" x14ac:dyDescent="0.25">
      <c r="A1719" s="12" t="str">
        <f>IF(ins!B1721&lt;&gt;"",ins!A1721,"")</f>
        <v/>
      </c>
      <c r="B1719" s="12" t="str">
        <f>IF(ins!B1721&lt;&gt;"",ins!B1721,"")</f>
        <v/>
      </c>
      <c r="C1719" s="12" t="str">
        <f>IF(ins!D1721&lt;&gt;"",ins!D1721,"")</f>
        <v/>
      </c>
      <c r="D1719" s="12" t="str">
        <f>IF(ins!E1721&lt;&gt;"",VLOOKUP(ins!E1721,private!S:U,3,FALSE),"")</f>
        <v/>
      </c>
      <c r="E1719" s="12" t="str">
        <f>IF(ins!E1721&lt;&gt;"",ins!F1721,"")</f>
        <v/>
      </c>
      <c r="F1719" s="12" t="str">
        <f>IF(ins!G1721&lt;&gt;"",ins!G1721,"")</f>
        <v/>
      </c>
      <c r="G1719" s="65" t="str">
        <f>IF(ins!H1721&lt;&gt;"",ins!H1721,"")</f>
        <v/>
      </c>
      <c r="H1719" s="65" t="str">
        <f>IF(ins!I1721&lt;&gt;"",ins!I1721,"")</f>
        <v/>
      </c>
      <c r="I1719" s="65" t="str">
        <f>IF(ins!J1721&lt;&gt;"",ins!J1721,"")</f>
        <v/>
      </c>
      <c r="J1719" s="12" t="str">
        <f>IF(ins!K1721&lt;&gt;"",ins!K1721,"")</f>
        <v/>
      </c>
    </row>
    <row r="1720" spans="1:10" x14ac:dyDescent="0.25">
      <c r="A1720" s="12" t="str">
        <f>IF(ins!B1722&lt;&gt;"",ins!A1722,"")</f>
        <v/>
      </c>
      <c r="B1720" s="12" t="str">
        <f>IF(ins!B1722&lt;&gt;"",ins!B1722,"")</f>
        <v/>
      </c>
      <c r="C1720" s="12" t="str">
        <f>IF(ins!D1722&lt;&gt;"",ins!D1722,"")</f>
        <v/>
      </c>
      <c r="D1720" s="12" t="str">
        <f>IF(ins!E1722&lt;&gt;"",VLOOKUP(ins!E1722,private!S:U,3,FALSE),"")</f>
        <v/>
      </c>
      <c r="E1720" s="12" t="str">
        <f>IF(ins!E1722&lt;&gt;"",ins!F1722,"")</f>
        <v/>
      </c>
      <c r="F1720" s="12" t="str">
        <f>IF(ins!G1722&lt;&gt;"",ins!G1722,"")</f>
        <v/>
      </c>
      <c r="G1720" s="65" t="str">
        <f>IF(ins!H1722&lt;&gt;"",ins!H1722,"")</f>
        <v/>
      </c>
      <c r="H1720" s="65" t="str">
        <f>IF(ins!I1722&lt;&gt;"",ins!I1722,"")</f>
        <v/>
      </c>
      <c r="I1720" s="65" t="str">
        <f>IF(ins!J1722&lt;&gt;"",ins!J1722,"")</f>
        <v/>
      </c>
      <c r="J1720" s="12" t="str">
        <f>IF(ins!K1722&lt;&gt;"",ins!K1722,"")</f>
        <v/>
      </c>
    </row>
    <row r="1721" spans="1:10" x14ac:dyDescent="0.25">
      <c r="A1721" s="12" t="str">
        <f>IF(ins!B1723&lt;&gt;"",ins!A1723,"")</f>
        <v/>
      </c>
      <c r="B1721" s="12" t="str">
        <f>IF(ins!B1723&lt;&gt;"",ins!B1723,"")</f>
        <v/>
      </c>
      <c r="C1721" s="12" t="str">
        <f>IF(ins!D1723&lt;&gt;"",ins!D1723,"")</f>
        <v/>
      </c>
      <c r="D1721" s="12" t="str">
        <f>IF(ins!E1723&lt;&gt;"",VLOOKUP(ins!E1723,private!S:U,3,FALSE),"")</f>
        <v/>
      </c>
      <c r="E1721" s="12" t="str">
        <f>IF(ins!E1723&lt;&gt;"",ins!F1723,"")</f>
        <v/>
      </c>
      <c r="F1721" s="12" t="str">
        <f>IF(ins!G1723&lt;&gt;"",ins!G1723,"")</f>
        <v/>
      </c>
      <c r="G1721" s="65" t="str">
        <f>IF(ins!H1723&lt;&gt;"",ins!H1723,"")</f>
        <v/>
      </c>
      <c r="H1721" s="65" t="str">
        <f>IF(ins!I1723&lt;&gt;"",ins!I1723,"")</f>
        <v/>
      </c>
      <c r="I1721" s="65" t="str">
        <f>IF(ins!J1723&lt;&gt;"",ins!J1723,"")</f>
        <v/>
      </c>
      <c r="J1721" s="12" t="str">
        <f>IF(ins!K1723&lt;&gt;"",ins!K1723,"")</f>
        <v/>
      </c>
    </row>
    <row r="1722" spans="1:10" x14ac:dyDescent="0.25">
      <c r="A1722" s="12" t="str">
        <f>IF(ins!B1724&lt;&gt;"",ins!A1724,"")</f>
        <v/>
      </c>
      <c r="B1722" s="12" t="str">
        <f>IF(ins!B1724&lt;&gt;"",ins!B1724,"")</f>
        <v/>
      </c>
      <c r="C1722" s="12" t="str">
        <f>IF(ins!D1724&lt;&gt;"",ins!D1724,"")</f>
        <v/>
      </c>
      <c r="D1722" s="12" t="str">
        <f>IF(ins!E1724&lt;&gt;"",VLOOKUP(ins!E1724,private!S:U,3,FALSE),"")</f>
        <v/>
      </c>
      <c r="E1722" s="12" t="str">
        <f>IF(ins!E1724&lt;&gt;"",ins!F1724,"")</f>
        <v/>
      </c>
      <c r="F1722" s="12" t="str">
        <f>IF(ins!G1724&lt;&gt;"",ins!G1724,"")</f>
        <v/>
      </c>
      <c r="G1722" s="65" t="str">
        <f>IF(ins!H1724&lt;&gt;"",ins!H1724,"")</f>
        <v/>
      </c>
      <c r="H1722" s="65" t="str">
        <f>IF(ins!I1724&lt;&gt;"",ins!I1724,"")</f>
        <v/>
      </c>
      <c r="I1722" s="65" t="str">
        <f>IF(ins!J1724&lt;&gt;"",ins!J1724,"")</f>
        <v/>
      </c>
      <c r="J1722" s="12" t="str">
        <f>IF(ins!K1724&lt;&gt;"",ins!K1724,"")</f>
        <v/>
      </c>
    </row>
    <row r="1723" spans="1:10" x14ac:dyDescent="0.25">
      <c r="A1723" s="12" t="str">
        <f>IF(ins!B1725&lt;&gt;"",ins!A1725,"")</f>
        <v/>
      </c>
      <c r="B1723" s="12" t="str">
        <f>IF(ins!B1725&lt;&gt;"",ins!B1725,"")</f>
        <v/>
      </c>
      <c r="C1723" s="12" t="str">
        <f>IF(ins!D1725&lt;&gt;"",ins!D1725,"")</f>
        <v/>
      </c>
      <c r="D1723" s="12" t="str">
        <f>IF(ins!E1725&lt;&gt;"",VLOOKUP(ins!E1725,private!S:U,3,FALSE),"")</f>
        <v/>
      </c>
      <c r="E1723" s="12" t="str">
        <f>IF(ins!E1725&lt;&gt;"",ins!F1725,"")</f>
        <v/>
      </c>
      <c r="F1723" s="12" t="str">
        <f>IF(ins!G1725&lt;&gt;"",ins!G1725,"")</f>
        <v/>
      </c>
      <c r="G1723" s="65" t="str">
        <f>IF(ins!H1725&lt;&gt;"",ins!H1725,"")</f>
        <v/>
      </c>
      <c r="H1723" s="65" t="str">
        <f>IF(ins!I1725&lt;&gt;"",ins!I1725,"")</f>
        <v/>
      </c>
      <c r="I1723" s="65" t="str">
        <f>IF(ins!J1725&lt;&gt;"",ins!J1725,"")</f>
        <v/>
      </c>
      <c r="J1723" s="12" t="str">
        <f>IF(ins!K1725&lt;&gt;"",ins!K1725,"")</f>
        <v/>
      </c>
    </row>
    <row r="1724" spans="1:10" x14ac:dyDescent="0.25">
      <c r="A1724" s="12" t="str">
        <f>IF(ins!B1726&lt;&gt;"",ins!A1726,"")</f>
        <v/>
      </c>
      <c r="B1724" s="12" t="str">
        <f>IF(ins!B1726&lt;&gt;"",ins!B1726,"")</f>
        <v/>
      </c>
      <c r="C1724" s="12" t="str">
        <f>IF(ins!D1726&lt;&gt;"",ins!D1726,"")</f>
        <v/>
      </c>
      <c r="D1724" s="12" t="str">
        <f>IF(ins!E1726&lt;&gt;"",VLOOKUP(ins!E1726,private!S:U,3,FALSE),"")</f>
        <v/>
      </c>
      <c r="E1724" s="12" t="str">
        <f>IF(ins!E1726&lt;&gt;"",ins!F1726,"")</f>
        <v/>
      </c>
      <c r="F1724" s="12" t="str">
        <f>IF(ins!G1726&lt;&gt;"",ins!G1726,"")</f>
        <v/>
      </c>
      <c r="G1724" s="65" t="str">
        <f>IF(ins!H1726&lt;&gt;"",ins!H1726,"")</f>
        <v/>
      </c>
      <c r="H1724" s="65" t="str">
        <f>IF(ins!I1726&lt;&gt;"",ins!I1726,"")</f>
        <v/>
      </c>
      <c r="I1724" s="65" t="str">
        <f>IF(ins!J1726&lt;&gt;"",ins!J1726,"")</f>
        <v/>
      </c>
      <c r="J1724" s="12" t="str">
        <f>IF(ins!K1726&lt;&gt;"",ins!K1726,"")</f>
        <v/>
      </c>
    </row>
    <row r="1725" spans="1:10" x14ac:dyDescent="0.25">
      <c r="A1725" s="12" t="str">
        <f>IF(ins!B1727&lt;&gt;"",ins!A1727,"")</f>
        <v/>
      </c>
      <c r="B1725" s="12" t="str">
        <f>IF(ins!B1727&lt;&gt;"",ins!B1727,"")</f>
        <v/>
      </c>
      <c r="C1725" s="12" t="str">
        <f>IF(ins!D1727&lt;&gt;"",ins!D1727,"")</f>
        <v/>
      </c>
      <c r="D1725" s="12" t="str">
        <f>IF(ins!E1727&lt;&gt;"",VLOOKUP(ins!E1727,private!S:U,3,FALSE),"")</f>
        <v/>
      </c>
      <c r="E1725" s="12" t="str">
        <f>IF(ins!E1727&lt;&gt;"",ins!F1727,"")</f>
        <v/>
      </c>
      <c r="F1725" s="12" t="str">
        <f>IF(ins!G1727&lt;&gt;"",ins!G1727,"")</f>
        <v/>
      </c>
      <c r="G1725" s="65" t="str">
        <f>IF(ins!H1727&lt;&gt;"",ins!H1727,"")</f>
        <v/>
      </c>
      <c r="H1725" s="65" t="str">
        <f>IF(ins!I1727&lt;&gt;"",ins!I1727,"")</f>
        <v/>
      </c>
      <c r="I1725" s="65" t="str">
        <f>IF(ins!J1727&lt;&gt;"",ins!J1727,"")</f>
        <v/>
      </c>
      <c r="J1725" s="12" t="str">
        <f>IF(ins!K1727&lt;&gt;"",ins!K1727,"")</f>
        <v/>
      </c>
    </row>
    <row r="1726" spans="1:10" x14ac:dyDescent="0.25">
      <c r="A1726" s="12" t="str">
        <f>IF(ins!B1728&lt;&gt;"",ins!A1728,"")</f>
        <v/>
      </c>
      <c r="B1726" s="12" t="str">
        <f>IF(ins!B1728&lt;&gt;"",ins!B1728,"")</f>
        <v/>
      </c>
      <c r="C1726" s="12" t="str">
        <f>IF(ins!D1728&lt;&gt;"",ins!D1728,"")</f>
        <v/>
      </c>
      <c r="D1726" s="12" t="str">
        <f>IF(ins!E1728&lt;&gt;"",VLOOKUP(ins!E1728,private!S:U,3,FALSE),"")</f>
        <v/>
      </c>
      <c r="E1726" s="12" t="str">
        <f>IF(ins!E1728&lt;&gt;"",ins!F1728,"")</f>
        <v/>
      </c>
      <c r="F1726" s="12" t="str">
        <f>IF(ins!G1728&lt;&gt;"",ins!G1728,"")</f>
        <v/>
      </c>
      <c r="G1726" s="65" t="str">
        <f>IF(ins!H1728&lt;&gt;"",ins!H1728,"")</f>
        <v/>
      </c>
      <c r="H1726" s="65" t="str">
        <f>IF(ins!I1728&lt;&gt;"",ins!I1728,"")</f>
        <v/>
      </c>
      <c r="I1726" s="65" t="str">
        <f>IF(ins!J1728&lt;&gt;"",ins!J1728,"")</f>
        <v/>
      </c>
      <c r="J1726" s="12" t="str">
        <f>IF(ins!K1728&lt;&gt;"",ins!K1728,"")</f>
        <v/>
      </c>
    </row>
    <row r="1727" spans="1:10" x14ac:dyDescent="0.25">
      <c r="A1727" s="12" t="str">
        <f>IF(ins!B1729&lt;&gt;"",ins!A1729,"")</f>
        <v/>
      </c>
      <c r="B1727" s="12" t="str">
        <f>IF(ins!B1729&lt;&gt;"",ins!B1729,"")</f>
        <v/>
      </c>
      <c r="C1727" s="12" t="str">
        <f>IF(ins!D1729&lt;&gt;"",ins!D1729,"")</f>
        <v/>
      </c>
      <c r="D1727" s="12" t="str">
        <f>IF(ins!E1729&lt;&gt;"",VLOOKUP(ins!E1729,private!S:U,3,FALSE),"")</f>
        <v/>
      </c>
      <c r="E1727" s="12" t="str">
        <f>IF(ins!E1729&lt;&gt;"",ins!F1729,"")</f>
        <v/>
      </c>
      <c r="F1727" s="12" t="str">
        <f>IF(ins!G1729&lt;&gt;"",ins!G1729,"")</f>
        <v/>
      </c>
      <c r="G1727" s="65" t="str">
        <f>IF(ins!H1729&lt;&gt;"",ins!H1729,"")</f>
        <v/>
      </c>
      <c r="H1727" s="65" t="str">
        <f>IF(ins!I1729&lt;&gt;"",ins!I1729,"")</f>
        <v/>
      </c>
      <c r="I1727" s="65" t="str">
        <f>IF(ins!J1729&lt;&gt;"",ins!J1729,"")</f>
        <v/>
      </c>
      <c r="J1727" s="12" t="str">
        <f>IF(ins!K1729&lt;&gt;"",ins!K1729,"")</f>
        <v/>
      </c>
    </row>
    <row r="1728" spans="1:10" x14ac:dyDescent="0.25">
      <c r="A1728" s="12" t="str">
        <f>IF(ins!B1730&lt;&gt;"",ins!A1730,"")</f>
        <v/>
      </c>
      <c r="B1728" s="12" t="str">
        <f>IF(ins!B1730&lt;&gt;"",ins!B1730,"")</f>
        <v/>
      </c>
      <c r="C1728" s="12" t="str">
        <f>IF(ins!D1730&lt;&gt;"",ins!D1730,"")</f>
        <v/>
      </c>
      <c r="D1728" s="12" t="str">
        <f>IF(ins!E1730&lt;&gt;"",VLOOKUP(ins!E1730,private!S:U,3,FALSE),"")</f>
        <v/>
      </c>
      <c r="E1728" s="12" t="str">
        <f>IF(ins!E1730&lt;&gt;"",ins!F1730,"")</f>
        <v/>
      </c>
      <c r="F1728" s="12" t="str">
        <f>IF(ins!G1730&lt;&gt;"",ins!G1730,"")</f>
        <v/>
      </c>
      <c r="G1728" s="65" t="str">
        <f>IF(ins!H1730&lt;&gt;"",ins!H1730,"")</f>
        <v/>
      </c>
      <c r="H1728" s="65" t="str">
        <f>IF(ins!I1730&lt;&gt;"",ins!I1730,"")</f>
        <v/>
      </c>
      <c r="I1728" s="65" t="str">
        <f>IF(ins!J1730&lt;&gt;"",ins!J1730,"")</f>
        <v/>
      </c>
      <c r="J1728" s="12" t="str">
        <f>IF(ins!K1730&lt;&gt;"",ins!K1730,"")</f>
        <v/>
      </c>
    </row>
    <row r="1729" spans="1:10" x14ac:dyDescent="0.25">
      <c r="A1729" s="12" t="str">
        <f>IF(ins!B1731&lt;&gt;"",ins!A1731,"")</f>
        <v/>
      </c>
      <c r="B1729" s="12" t="str">
        <f>IF(ins!B1731&lt;&gt;"",ins!B1731,"")</f>
        <v/>
      </c>
      <c r="C1729" s="12" t="str">
        <f>IF(ins!D1731&lt;&gt;"",ins!D1731,"")</f>
        <v/>
      </c>
      <c r="D1729" s="12" t="str">
        <f>IF(ins!E1731&lt;&gt;"",VLOOKUP(ins!E1731,private!S:U,3,FALSE),"")</f>
        <v/>
      </c>
      <c r="E1729" s="12" t="str">
        <f>IF(ins!E1731&lt;&gt;"",ins!F1731,"")</f>
        <v/>
      </c>
      <c r="F1729" s="12" t="str">
        <f>IF(ins!G1731&lt;&gt;"",ins!G1731,"")</f>
        <v/>
      </c>
      <c r="G1729" s="65" t="str">
        <f>IF(ins!H1731&lt;&gt;"",ins!H1731,"")</f>
        <v/>
      </c>
      <c r="H1729" s="65" t="str">
        <f>IF(ins!I1731&lt;&gt;"",ins!I1731,"")</f>
        <v/>
      </c>
      <c r="I1729" s="65" t="str">
        <f>IF(ins!J1731&lt;&gt;"",ins!J1731,"")</f>
        <v/>
      </c>
      <c r="J1729" s="12" t="str">
        <f>IF(ins!K1731&lt;&gt;"",ins!K1731,"")</f>
        <v/>
      </c>
    </row>
    <row r="1730" spans="1:10" x14ac:dyDescent="0.25">
      <c r="A1730" s="12" t="str">
        <f>IF(ins!B1732&lt;&gt;"",ins!A1732,"")</f>
        <v/>
      </c>
      <c r="B1730" s="12" t="str">
        <f>IF(ins!B1732&lt;&gt;"",ins!B1732,"")</f>
        <v/>
      </c>
      <c r="C1730" s="12" t="str">
        <f>IF(ins!D1732&lt;&gt;"",ins!D1732,"")</f>
        <v/>
      </c>
      <c r="D1730" s="12" t="str">
        <f>IF(ins!E1732&lt;&gt;"",VLOOKUP(ins!E1732,private!S:U,3,FALSE),"")</f>
        <v/>
      </c>
      <c r="E1730" s="12" t="str">
        <f>IF(ins!E1732&lt;&gt;"",ins!F1732,"")</f>
        <v/>
      </c>
      <c r="F1730" s="12" t="str">
        <f>IF(ins!G1732&lt;&gt;"",ins!G1732,"")</f>
        <v/>
      </c>
      <c r="G1730" s="65" t="str">
        <f>IF(ins!H1732&lt;&gt;"",ins!H1732,"")</f>
        <v/>
      </c>
      <c r="H1730" s="65" t="str">
        <f>IF(ins!I1732&lt;&gt;"",ins!I1732,"")</f>
        <v/>
      </c>
      <c r="I1730" s="65" t="str">
        <f>IF(ins!J1732&lt;&gt;"",ins!J1732,"")</f>
        <v/>
      </c>
      <c r="J1730" s="12" t="str">
        <f>IF(ins!K1732&lt;&gt;"",ins!K1732,"")</f>
        <v/>
      </c>
    </row>
    <row r="1731" spans="1:10" x14ac:dyDescent="0.25">
      <c r="A1731" s="12" t="str">
        <f>IF(ins!B1733&lt;&gt;"",ins!A1733,"")</f>
        <v/>
      </c>
      <c r="B1731" s="12" t="str">
        <f>IF(ins!B1733&lt;&gt;"",ins!B1733,"")</f>
        <v/>
      </c>
      <c r="C1731" s="12" t="str">
        <f>IF(ins!D1733&lt;&gt;"",ins!D1733,"")</f>
        <v/>
      </c>
      <c r="D1731" s="12" t="str">
        <f>IF(ins!E1733&lt;&gt;"",VLOOKUP(ins!E1733,private!S:U,3,FALSE),"")</f>
        <v/>
      </c>
      <c r="E1731" s="12" t="str">
        <f>IF(ins!E1733&lt;&gt;"",ins!F1733,"")</f>
        <v/>
      </c>
      <c r="F1731" s="12" t="str">
        <f>IF(ins!G1733&lt;&gt;"",ins!G1733,"")</f>
        <v/>
      </c>
      <c r="G1731" s="65" t="str">
        <f>IF(ins!H1733&lt;&gt;"",ins!H1733,"")</f>
        <v/>
      </c>
      <c r="H1731" s="65" t="str">
        <f>IF(ins!I1733&lt;&gt;"",ins!I1733,"")</f>
        <v/>
      </c>
      <c r="I1731" s="65" t="str">
        <f>IF(ins!J1733&lt;&gt;"",ins!J1733,"")</f>
        <v/>
      </c>
      <c r="J1731" s="12" t="str">
        <f>IF(ins!K1733&lt;&gt;"",ins!K1733,"")</f>
        <v/>
      </c>
    </row>
    <row r="1732" spans="1:10" x14ac:dyDescent="0.25">
      <c r="A1732" s="12" t="str">
        <f>IF(ins!B1734&lt;&gt;"",ins!A1734,"")</f>
        <v/>
      </c>
      <c r="B1732" s="12" t="str">
        <f>IF(ins!B1734&lt;&gt;"",ins!B1734,"")</f>
        <v/>
      </c>
      <c r="C1732" s="12" t="str">
        <f>IF(ins!D1734&lt;&gt;"",ins!D1734,"")</f>
        <v/>
      </c>
      <c r="D1732" s="12" t="str">
        <f>IF(ins!E1734&lt;&gt;"",VLOOKUP(ins!E1734,private!S:U,3,FALSE),"")</f>
        <v/>
      </c>
      <c r="E1732" s="12" t="str">
        <f>IF(ins!E1734&lt;&gt;"",ins!F1734,"")</f>
        <v/>
      </c>
      <c r="F1732" s="12" t="str">
        <f>IF(ins!G1734&lt;&gt;"",ins!G1734,"")</f>
        <v/>
      </c>
      <c r="G1732" s="65" t="str">
        <f>IF(ins!H1734&lt;&gt;"",ins!H1734,"")</f>
        <v/>
      </c>
      <c r="H1732" s="65" t="str">
        <f>IF(ins!I1734&lt;&gt;"",ins!I1734,"")</f>
        <v/>
      </c>
      <c r="I1732" s="65" t="str">
        <f>IF(ins!J1734&lt;&gt;"",ins!J1734,"")</f>
        <v/>
      </c>
      <c r="J1732" s="12" t="str">
        <f>IF(ins!K1734&lt;&gt;"",ins!K1734,"")</f>
        <v/>
      </c>
    </row>
    <row r="1733" spans="1:10" x14ac:dyDescent="0.25">
      <c r="A1733" s="12" t="str">
        <f>IF(ins!B1735&lt;&gt;"",ins!A1735,"")</f>
        <v/>
      </c>
      <c r="B1733" s="12" t="str">
        <f>IF(ins!B1735&lt;&gt;"",ins!B1735,"")</f>
        <v/>
      </c>
      <c r="C1733" s="12" t="str">
        <f>IF(ins!D1735&lt;&gt;"",ins!D1735,"")</f>
        <v/>
      </c>
      <c r="D1733" s="12" t="str">
        <f>IF(ins!E1735&lt;&gt;"",VLOOKUP(ins!E1735,private!S:U,3,FALSE),"")</f>
        <v/>
      </c>
      <c r="E1733" s="12" t="str">
        <f>IF(ins!E1735&lt;&gt;"",ins!F1735,"")</f>
        <v/>
      </c>
      <c r="F1733" s="12" t="str">
        <f>IF(ins!G1735&lt;&gt;"",ins!G1735,"")</f>
        <v/>
      </c>
      <c r="G1733" s="65" t="str">
        <f>IF(ins!H1735&lt;&gt;"",ins!H1735,"")</f>
        <v/>
      </c>
      <c r="H1733" s="65" t="str">
        <f>IF(ins!I1735&lt;&gt;"",ins!I1735,"")</f>
        <v/>
      </c>
      <c r="I1733" s="65" t="str">
        <f>IF(ins!J1735&lt;&gt;"",ins!J1735,"")</f>
        <v/>
      </c>
      <c r="J1733" s="12" t="str">
        <f>IF(ins!K1735&lt;&gt;"",ins!K1735,"")</f>
        <v/>
      </c>
    </row>
    <row r="1734" spans="1:10" x14ac:dyDescent="0.25">
      <c r="A1734" s="12" t="str">
        <f>IF(ins!B1736&lt;&gt;"",ins!A1736,"")</f>
        <v/>
      </c>
      <c r="B1734" s="12" t="str">
        <f>IF(ins!B1736&lt;&gt;"",ins!B1736,"")</f>
        <v/>
      </c>
      <c r="C1734" s="12" t="str">
        <f>IF(ins!D1736&lt;&gt;"",ins!D1736,"")</f>
        <v/>
      </c>
      <c r="D1734" s="12" t="str">
        <f>IF(ins!E1736&lt;&gt;"",VLOOKUP(ins!E1736,private!S:U,3,FALSE),"")</f>
        <v/>
      </c>
      <c r="E1734" s="12" t="str">
        <f>IF(ins!E1736&lt;&gt;"",ins!F1736,"")</f>
        <v/>
      </c>
      <c r="F1734" s="12" t="str">
        <f>IF(ins!G1736&lt;&gt;"",ins!G1736,"")</f>
        <v/>
      </c>
      <c r="G1734" s="65" t="str">
        <f>IF(ins!H1736&lt;&gt;"",ins!H1736,"")</f>
        <v/>
      </c>
      <c r="H1734" s="65" t="str">
        <f>IF(ins!I1736&lt;&gt;"",ins!I1736,"")</f>
        <v/>
      </c>
      <c r="I1734" s="65" t="str">
        <f>IF(ins!J1736&lt;&gt;"",ins!J1736,"")</f>
        <v/>
      </c>
      <c r="J1734" s="12" t="str">
        <f>IF(ins!K1736&lt;&gt;"",ins!K1736,"")</f>
        <v/>
      </c>
    </row>
    <row r="1735" spans="1:10" x14ac:dyDescent="0.25">
      <c r="A1735" s="12" t="str">
        <f>IF(ins!B1737&lt;&gt;"",ins!A1737,"")</f>
        <v/>
      </c>
      <c r="B1735" s="12" t="str">
        <f>IF(ins!B1737&lt;&gt;"",ins!B1737,"")</f>
        <v/>
      </c>
      <c r="C1735" s="12" t="str">
        <f>IF(ins!D1737&lt;&gt;"",ins!D1737,"")</f>
        <v/>
      </c>
      <c r="D1735" s="12" t="str">
        <f>IF(ins!E1737&lt;&gt;"",VLOOKUP(ins!E1737,private!S:U,3,FALSE),"")</f>
        <v/>
      </c>
      <c r="E1735" s="12" t="str">
        <f>IF(ins!E1737&lt;&gt;"",ins!F1737,"")</f>
        <v/>
      </c>
      <c r="F1735" s="12" t="str">
        <f>IF(ins!G1737&lt;&gt;"",ins!G1737,"")</f>
        <v/>
      </c>
      <c r="G1735" s="65" t="str">
        <f>IF(ins!H1737&lt;&gt;"",ins!H1737,"")</f>
        <v/>
      </c>
      <c r="H1735" s="65" t="str">
        <f>IF(ins!I1737&lt;&gt;"",ins!I1737,"")</f>
        <v/>
      </c>
      <c r="I1735" s="65" t="str">
        <f>IF(ins!J1737&lt;&gt;"",ins!J1737,"")</f>
        <v/>
      </c>
      <c r="J1735" s="12" t="str">
        <f>IF(ins!K1737&lt;&gt;"",ins!K1737,"")</f>
        <v/>
      </c>
    </row>
    <row r="1736" spans="1:10" x14ac:dyDescent="0.25">
      <c r="A1736" s="12" t="str">
        <f>IF(ins!B1738&lt;&gt;"",ins!A1738,"")</f>
        <v/>
      </c>
      <c r="B1736" s="12" t="str">
        <f>IF(ins!B1738&lt;&gt;"",ins!B1738,"")</f>
        <v/>
      </c>
      <c r="C1736" s="12" t="str">
        <f>IF(ins!D1738&lt;&gt;"",ins!D1738,"")</f>
        <v/>
      </c>
      <c r="D1736" s="12" t="str">
        <f>IF(ins!E1738&lt;&gt;"",VLOOKUP(ins!E1738,private!S:U,3,FALSE),"")</f>
        <v/>
      </c>
      <c r="E1736" s="12" t="str">
        <f>IF(ins!E1738&lt;&gt;"",ins!F1738,"")</f>
        <v/>
      </c>
      <c r="F1736" s="12" t="str">
        <f>IF(ins!G1738&lt;&gt;"",ins!G1738,"")</f>
        <v/>
      </c>
      <c r="G1736" s="65" t="str">
        <f>IF(ins!H1738&lt;&gt;"",ins!H1738,"")</f>
        <v/>
      </c>
      <c r="H1736" s="65" t="str">
        <f>IF(ins!I1738&lt;&gt;"",ins!I1738,"")</f>
        <v/>
      </c>
      <c r="I1736" s="65" t="str">
        <f>IF(ins!J1738&lt;&gt;"",ins!J1738,"")</f>
        <v/>
      </c>
      <c r="J1736" s="12" t="str">
        <f>IF(ins!K1738&lt;&gt;"",ins!K1738,"")</f>
        <v/>
      </c>
    </row>
    <row r="1737" spans="1:10" x14ac:dyDescent="0.25">
      <c r="A1737" s="12" t="str">
        <f>IF(ins!B1739&lt;&gt;"",ins!A1739,"")</f>
        <v/>
      </c>
      <c r="B1737" s="12" t="str">
        <f>IF(ins!B1739&lt;&gt;"",ins!B1739,"")</f>
        <v/>
      </c>
      <c r="C1737" s="12" t="str">
        <f>IF(ins!D1739&lt;&gt;"",ins!D1739,"")</f>
        <v/>
      </c>
      <c r="D1737" s="12" t="str">
        <f>IF(ins!E1739&lt;&gt;"",VLOOKUP(ins!E1739,private!S:U,3,FALSE),"")</f>
        <v/>
      </c>
      <c r="E1737" s="12" t="str">
        <f>IF(ins!E1739&lt;&gt;"",ins!F1739,"")</f>
        <v/>
      </c>
      <c r="F1737" s="12" t="str">
        <f>IF(ins!G1739&lt;&gt;"",ins!G1739,"")</f>
        <v/>
      </c>
      <c r="G1737" s="65" t="str">
        <f>IF(ins!H1739&lt;&gt;"",ins!H1739,"")</f>
        <v/>
      </c>
      <c r="H1737" s="65" t="str">
        <f>IF(ins!I1739&lt;&gt;"",ins!I1739,"")</f>
        <v/>
      </c>
      <c r="I1737" s="65" t="str">
        <f>IF(ins!J1739&lt;&gt;"",ins!J1739,"")</f>
        <v/>
      </c>
      <c r="J1737" s="12" t="str">
        <f>IF(ins!K1739&lt;&gt;"",ins!K1739,"")</f>
        <v/>
      </c>
    </row>
    <row r="1738" spans="1:10" x14ac:dyDescent="0.25">
      <c r="A1738" s="12" t="str">
        <f>IF(ins!B1740&lt;&gt;"",ins!A1740,"")</f>
        <v/>
      </c>
      <c r="B1738" s="12" t="str">
        <f>IF(ins!B1740&lt;&gt;"",ins!B1740,"")</f>
        <v/>
      </c>
      <c r="C1738" s="12" t="str">
        <f>IF(ins!D1740&lt;&gt;"",ins!D1740,"")</f>
        <v/>
      </c>
      <c r="D1738" s="12" t="str">
        <f>IF(ins!E1740&lt;&gt;"",VLOOKUP(ins!E1740,private!S:U,3,FALSE),"")</f>
        <v/>
      </c>
      <c r="E1738" s="12" t="str">
        <f>IF(ins!E1740&lt;&gt;"",ins!F1740,"")</f>
        <v/>
      </c>
      <c r="F1738" s="12" t="str">
        <f>IF(ins!G1740&lt;&gt;"",ins!G1740,"")</f>
        <v/>
      </c>
      <c r="G1738" s="65" t="str">
        <f>IF(ins!H1740&lt;&gt;"",ins!H1740,"")</f>
        <v/>
      </c>
      <c r="H1738" s="65" t="str">
        <f>IF(ins!I1740&lt;&gt;"",ins!I1740,"")</f>
        <v/>
      </c>
      <c r="I1738" s="65" t="str">
        <f>IF(ins!J1740&lt;&gt;"",ins!J1740,"")</f>
        <v/>
      </c>
      <c r="J1738" s="12" t="str">
        <f>IF(ins!K1740&lt;&gt;"",ins!K1740,"")</f>
        <v/>
      </c>
    </row>
    <row r="1739" spans="1:10" x14ac:dyDescent="0.25">
      <c r="A1739" s="12" t="str">
        <f>IF(ins!B1741&lt;&gt;"",ins!A1741,"")</f>
        <v/>
      </c>
      <c r="B1739" s="12" t="str">
        <f>IF(ins!B1741&lt;&gt;"",ins!B1741,"")</f>
        <v/>
      </c>
      <c r="C1739" s="12" t="str">
        <f>IF(ins!D1741&lt;&gt;"",ins!D1741,"")</f>
        <v/>
      </c>
      <c r="D1739" s="12" t="str">
        <f>IF(ins!E1741&lt;&gt;"",VLOOKUP(ins!E1741,private!S:U,3,FALSE),"")</f>
        <v/>
      </c>
      <c r="E1739" s="12" t="str">
        <f>IF(ins!E1741&lt;&gt;"",ins!F1741,"")</f>
        <v/>
      </c>
      <c r="F1739" s="12" t="str">
        <f>IF(ins!G1741&lt;&gt;"",ins!G1741,"")</f>
        <v/>
      </c>
      <c r="G1739" s="65" t="str">
        <f>IF(ins!H1741&lt;&gt;"",ins!H1741,"")</f>
        <v/>
      </c>
      <c r="H1739" s="65" t="str">
        <f>IF(ins!I1741&lt;&gt;"",ins!I1741,"")</f>
        <v/>
      </c>
      <c r="I1739" s="65" t="str">
        <f>IF(ins!J1741&lt;&gt;"",ins!J1741,"")</f>
        <v/>
      </c>
      <c r="J1739" s="12" t="str">
        <f>IF(ins!K1741&lt;&gt;"",ins!K1741,"")</f>
        <v/>
      </c>
    </row>
    <row r="1740" spans="1:10" x14ac:dyDescent="0.25">
      <c r="A1740" s="12" t="str">
        <f>IF(ins!B1742&lt;&gt;"",ins!A1742,"")</f>
        <v/>
      </c>
      <c r="B1740" s="12" t="str">
        <f>IF(ins!B1742&lt;&gt;"",ins!B1742,"")</f>
        <v/>
      </c>
      <c r="C1740" s="12" t="str">
        <f>IF(ins!D1742&lt;&gt;"",ins!D1742,"")</f>
        <v/>
      </c>
      <c r="D1740" s="12" t="str">
        <f>IF(ins!E1742&lt;&gt;"",VLOOKUP(ins!E1742,private!S:U,3,FALSE),"")</f>
        <v/>
      </c>
      <c r="E1740" s="12" t="str">
        <f>IF(ins!E1742&lt;&gt;"",ins!F1742,"")</f>
        <v/>
      </c>
      <c r="F1740" s="12" t="str">
        <f>IF(ins!G1742&lt;&gt;"",ins!G1742,"")</f>
        <v/>
      </c>
      <c r="G1740" s="65" t="str">
        <f>IF(ins!H1742&lt;&gt;"",ins!H1742,"")</f>
        <v/>
      </c>
      <c r="H1740" s="65" t="str">
        <f>IF(ins!I1742&lt;&gt;"",ins!I1742,"")</f>
        <v/>
      </c>
      <c r="I1740" s="65" t="str">
        <f>IF(ins!J1742&lt;&gt;"",ins!J1742,"")</f>
        <v/>
      </c>
      <c r="J1740" s="12" t="str">
        <f>IF(ins!K1742&lt;&gt;"",ins!K1742,"")</f>
        <v/>
      </c>
    </row>
    <row r="1741" spans="1:10" x14ac:dyDescent="0.25">
      <c r="A1741" s="12" t="str">
        <f>IF(ins!B1743&lt;&gt;"",ins!A1743,"")</f>
        <v/>
      </c>
      <c r="B1741" s="12" t="str">
        <f>IF(ins!B1743&lt;&gt;"",ins!B1743,"")</f>
        <v/>
      </c>
      <c r="C1741" s="12" t="str">
        <f>IF(ins!D1743&lt;&gt;"",ins!D1743,"")</f>
        <v/>
      </c>
      <c r="D1741" s="12" t="str">
        <f>IF(ins!E1743&lt;&gt;"",VLOOKUP(ins!E1743,private!S:U,3,FALSE),"")</f>
        <v/>
      </c>
      <c r="E1741" s="12" t="str">
        <f>IF(ins!E1743&lt;&gt;"",ins!F1743,"")</f>
        <v/>
      </c>
      <c r="F1741" s="12" t="str">
        <f>IF(ins!G1743&lt;&gt;"",ins!G1743,"")</f>
        <v/>
      </c>
      <c r="G1741" s="65" t="str">
        <f>IF(ins!H1743&lt;&gt;"",ins!H1743,"")</f>
        <v/>
      </c>
      <c r="H1741" s="65" t="str">
        <f>IF(ins!I1743&lt;&gt;"",ins!I1743,"")</f>
        <v/>
      </c>
      <c r="I1741" s="65" t="str">
        <f>IF(ins!J1743&lt;&gt;"",ins!J1743,"")</f>
        <v/>
      </c>
      <c r="J1741" s="12" t="str">
        <f>IF(ins!K1743&lt;&gt;"",ins!K1743,"")</f>
        <v/>
      </c>
    </row>
    <row r="1742" spans="1:10" x14ac:dyDescent="0.25">
      <c r="A1742" s="12" t="str">
        <f>IF(ins!B1744&lt;&gt;"",ins!A1744,"")</f>
        <v/>
      </c>
      <c r="B1742" s="12" t="str">
        <f>IF(ins!B1744&lt;&gt;"",ins!B1744,"")</f>
        <v/>
      </c>
      <c r="C1742" s="12" t="str">
        <f>IF(ins!D1744&lt;&gt;"",ins!D1744,"")</f>
        <v/>
      </c>
      <c r="D1742" s="12" t="str">
        <f>IF(ins!E1744&lt;&gt;"",VLOOKUP(ins!E1744,private!S:U,3,FALSE),"")</f>
        <v/>
      </c>
      <c r="E1742" s="12" t="str">
        <f>IF(ins!E1744&lt;&gt;"",ins!F1744,"")</f>
        <v/>
      </c>
      <c r="F1742" s="12" t="str">
        <f>IF(ins!G1744&lt;&gt;"",ins!G1744,"")</f>
        <v/>
      </c>
      <c r="G1742" s="65" t="str">
        <f>IF(ins!H1744&lt;&gt;"",ins!H1744,"")</f>
        <v/>
      </c>
      <c r="H1742" s="65" t="str">
        <f>IF(ins!I1744&lt;&gt;"",ins!I1744,"")</f>
        <v/>
      </c>
      <c r="I1742" s="65" t="str">
        <f>IF(ins!J1744&lt;&gt;"",ins!J1744,"")</f>
        <v/>
      </c>
      <c r="J1742" s="12" t="str">
        <f>IF(ins!K1744&lt;&gt;"",ins!K1744,"")</f>
        <v/>
      </c>
    </row>
    <row r="1743" spans="1:10" x14ac:dyDescent="0.25">
      <c r="A1743" s="12" t="str">
        <f>IF(ins!B1745&lt;&gt;"",ins!A1745,"")</f>
        <v/>
      </c>
      <c r="B1743" s="12" t="str">
        <f>IF(ins!B1745&lt;&gt;"",ins!B1745,"")</f>
        <v/>
      </c>
      <c r="C1743" s="12" t="str">
        <f>IF(ins!D1745&lt;&gt;"",ins!D1745,"")</f>
        <v/>
      </c>
      <c r="D1743" s="12" t="str">
        <f>IF(ins!E1745&lt;&gt;"",VLOOKUP(ins!E1745,private!S:U,3,FALSE),"")</f>
        <v/>
      </c>
      <c r="E1743" s="12" t="str">
        <f>IF(ins!E1745&lt;&gt;"",ins!F1745,"")</f>
        <v/>
      </c>
      <c r="F1743" s="12" t="str">
        <f>IF(ins!G1745&lt;&gt;"",ins!G1745,"")</f>
        <v/>
      </c>
      <c r="G1743" s="65" t="str">
        <f>IF(ins!H1745&lt;&gt;"",ins!H1745,"")</f>
        <v/>
      </c>
      <c r="H1743" s="65" t="str">
        <f>IF(ins!I1745&lt;&gt;"",ins!I1745,"")</f>
        <v/>
      </c>
      <c r="I1743" s="65" t="str">
        <f>IF(ins!J1745&lt;&gt;"",ins!J1745,"")</f>
        <v/>
      </c>
      <c r="J1743" s="12" t="str">
        <f>IF(ins!K1745&lt;&gt;"",ins!K1745,"")</f>
        <v/>
      </c>
    </row>
    <row r="1744" spans="1:10" x14ac:dyDescent="0.25">
      <c r="A1744" s="12" t="str">
        <f>IF(ins!B1746&lt;&gt;"",ins!A1746,"")</f>
        <v/>
      </c>
      <c r="B1744" s="12" t="str">
        <f>IF(ins!B1746&lt;&gt;"",ins!B1746,"")</f>
        <v/>
      </c>
      <c r="C1744" s="12" t="str">
        <f>IF(ins!D1746&lt;&gt;"",ins!D1746,"")</f>
        <v/>
      </c>
      <c r="D1744" s="12" t="str">
        <f>IF(ins!E1746&lt;&gt;"",VLOOKUP(ins!E1746,private!S:U,3,FALSE),"")</f>
        <v/>
      </c>
      <c r="E1744" s="12" t="str">
        <f>IF(ins!E1746&lt;&gt;"",ins!F1746,"")</f>
        <v/>
      </c>
      <c r="F1744" s="12" t="str">
        <f>IF(ins!G1746&lt;&gt;"",ins!G1746,"")</f>
        <v/>
      </c>
      <c r="G1744" s="65" t="str">
        <f>IF(ins!H1746&lt;&gt;"",ins!H1746,"")</f>
        <v/>
      </c>
      <c r="H1744" s="65" t="str">
        <f>IF(ins!I1746&lt;&gt;"",ins!I1746,"")</f>
        <v/>
      </c>
      <c r="I1744" s="65" t="str">
        <f>IF(ins!J1746&lt;&gt;"",ins!J1746,"")</f>
        <v/>
      </c>
      <c r="J1744" s="12" t="str">
        <f>IF(ins!K1746&lt;&gt;"",ins!K1746,"")</f>
        <v/>
      </c>
    </row>
    <row r="1745" spans="1:10" x14ac:dyDescent="0.25">
      <c r="A1745" s="12" t="str">
        <f>IF(ins!B1747&lt;&gt;"",ins!A1747,"")</f>
        <v/>
      </c>
      <c r="B1745" s="12" t="str">
        <f>IF(ins!B1747&lt;&gt;"",ins!B1747,"")</f>
        <v/>
      </c>
      <c r="C1745" s="12" t="str">
        <f>IF(ins!D1747&lt;&gt;"",ins!D1747,"")</f>
        <v/>
      </c>
      <c r="D1745" s="12" t="str">
        <f>IF(ins!E1747&lt;&gt;"",VLOOKUP(ins!E1747,private!S:U,3,FALSE),"")</f>
        <v/>
      </c>
      <c r="E1745" s="12" t="str">
        <f>IF(ins!E1747&lt;&gt;"",ins!F1747,"")</f>
        <v/>
      </c>
      <c r="F1745" s="12" t="str">
        <f>IF(ins!G1747&lt;&gt;"",ins!G1747,"")</f>
        <v/>
      </c>
      <c r="G1745" s="65" t="str">
        <f>IF(ins!H1747&lt;&gt;"",ins!H1747,"")</f>
        <v/>
      </c>
      <c r="H1745" s="65" t="str">
        <f>IF(ins!I1747&lt;&gt;"",ins!I1747,"")</f>
        <v/>
      </c>
      <c r="I1745" s="65" t="str">
        <f>IF(ins!J1747&lt;&gt;"",ins!J1747,"")</f>
        <v/>
      </c>
      <c r="J1745" s="12" t="str">
        <f>IF(ins!K1747&lt;&gt;"",ins!K1747,"")</f>
        <v/>
      </c>
    </row>
    <row r="1746" spans="1:10" x14ac:dyDescent="0.25">
      <c r="A1746" s="12" t="str">
        <f>IF(ins!B1748&lt;&gt;"",ins!A1748,"")</f>
        <v/>
      </c>
      <c r="B1746" s="12" t="str">
        <f>IF(ins!B1748&lt;&gt;"",ins!B1748,"")</f>
        <v/>
      </c>
      <c r="C1746" s="12" t="str">
        <f>IF(ins!D1748&lt;&gt;"",ins!D1748,"")</f>
        <v/>
      </c>
      <c r="D1746" s="12" t="str">
        <f>IF(ins!E1748&lt;&gt;"",VLOOKUP(ins!E1748,private!S:U,3,FALSE),"")</f>
        <v/>
      </c>
      <c r="E1746" s="12" t="str">
        <f>IF(ins!E1748&lt;&gt;"",ins!F1748,"")</f>
        <v/>
      </c>
      <c r="F1746" s="12" t="str">
        <f>IF(ins!G1748&lt;&gt;"",ins!G1748,"")</f>
        <v/>
      </c>
      <c r="G1746" s="65" t="str">
        <f>IF(ins!H1748&lt;&gt;"",ins!H1748,"")</f>
        <v/>
      </c>
      <c r="H1746" s="65" t="str">
        <f>IF(ins!I1748&lt;&gt;"",ins!I1748,"")</f>
        <v/>
      </c>
      <c r="I1746" s="65" t="str">
        <f>IF(ins!J1748&lt;&gt;"",ins!J1748,"")</f>
        <v/>
      </c>
      <c r="J1746" s="12" t="str">
        <f>IF(ins!K1748&lt;&gt;"",ins!K1748,"")</f>
        <v/>
      </c>
    </row>
    <row r="1747" spans="1:10" x14ac:dyDescent="0.25">
      <c r="A1747" s="12" t="str">
        <f>IF(ins!B1749&lt;&gt;"",ins!A1749,"")</f>
        <v/>
      </c>
      <c r="B1747" s="12" t="str">
        <f>IF(ins!B1749&lt;&gt;"",ins!B1749,"")</f>
        <v/>
      </c>
      <c r="C1747" s="12" t="str">
        <f>IF(ins!D1749&lt;&gt;"",ins!D1749,"")</f>
        <v/>
      </c>
      <c r="D1747" s="12" t="str">
        <f>IF(ins!E1749&lt;&gt;"",VLOOKUP(ins!E1749,private!S:U,3,FALSE),"")</f>
        <v/>
      </c>
      <c r="E1747" s="12" t="str">
        <f>IF(ins!E1749&lt;&gt;"",ins!F1749,"")</f>
        <v/>
      </c>
      <c r="F1747" s="12" t="str">
        <f>IF(ins!G1749&lt;&gt;"",ins!G1749,"")</f>
        <v/>
      </c>
      <c r="G1747" s="65" t="str">
        <f>IF(ins!H1749&lt;&gt;"",ins!H1749,"")</f>
        <v/>
      </c>
      <c r="H1747" s="65" t="str">
        <f>IF(ins!I1749&lt;&gt;"",ins!I1749,"")</f>
        <v/>
      </c>
      <c r="I1747" s="65" t="str">
        <f>IF(ins!J1749&lt;&gt;"",ins!J1749,"")</f>
        <v/>
      </c>
      <c r="J1747" s="12" t="str">
        <f>IF(ins!K1749&lt;&gt;"",ins!K1749,"")</f>
        <v/>
      </c>
    </row>
    <row r="1748" spans="1:10" x14ac:dyDescent="0.25">
      <c r="A1748" s="12" t="str">
        <f>IF(ins!B1750&lt;&gt;"",ins!A1750,"")</f>
        <v/>
      </c>
      <c r="B1748" s="12" t="str">
        <f>IF(ins!B1750&lt;&gt;"",ins!B1750,"")</f>
        <v/>
      </c>
      <c r="C1748" s="12" t="str">
        <f>IF(ins!D1750&lt;&gt;"",ins!D1750,"")</f>
        <v/>
      </c>
      <c r="D1748" s="12" t="str">
        <f>IF(ins!E1750&lt;&gt;"",VLOOKUP(ins!E1750,private!S:U,3,FALSE),"")</f>
        <v/>
      </c>
      <c r="E1748" s="12" t="str">
        <f>IF(ins!E1750&lt;&gt;"",ins!F1750,"")</f>
        <v/>
      </c>
      <c r="F1748" s="12" t="str">
        <f>IF(ins!G1750&lt;&gt;"",ins!G1750,"")</f>
        <v/>
      </c>
      <c r="G1748" s="65" t="str">
        <f>IF(ins!H1750&lt;&gt;"",ins!H1750,"")</f>
        <v/>
      </c>
      <c r="H1748" s="65" t="str">
        <f>IF(ins!I1750&lt;&gt;"",ins!I1750,"")</f>
        <v/>
      </c>
      <c r="I1748" s="65" t="str">
        <f>IF(ins!J1750&lt;&gt;"",ins!J1750,"")</f>
        <v/>
      </c>
      <c r="J1748" s="12" t="str">
        <f>IF(ins!K1750&lt;&gt;"",ins!K1750,"")</f>
        <v/>
      </c>
    </row>
    <row r="1749" spans="1:10" x14ac:dyDescent="0.25">
      <c r="A1749" s="12" t="str">
        <f>IF(ins!B1751&lt;&gt;"",ins!A1751,"")</f>
        <v/>
      </c>
      <c r="B1749" s="12" t="str">
        <f>IF(ins!B1751&lt;&gt;"",ins!B1751,"")</f>
        <v/>
      </c>
      <c r="C1749" s="12" t="str">
        <f>IF(ins!D1751&lt;&gt;"",ins!D1751,"")</f>
        <v/>
      </c>
      <c r="D1749" s="12" t="str">
        <f>IF(ins!E1751&lt;&gt;"",VLOOKUP(ins!E1751,private!S:U,3,FALSE),"")</f>
        <v/>
      </c>
      <c r="E1749" s="12" t="str">
        <f>IF(ins!E1751&lt;&gt;"",ins!F1751,"")</f>
        <v/>
      </c>
      <c r="F1749" s="12" t="str">
        <f>IF(ins!G1751&lt;&gt;"",ins!G1751,"")</f>
        <v/>
      </c>
      <c r="G1749" s="65" t="str">
        <f>IF(ins!H1751&lt;&gt;"",ins!H1751,"")</f>
        <v/>
      </c>
      <c r="H1749" s="65" t="str">
        <f>IF(ins!I1751&lt;&gt;"",ins!I1751,"")</f>
        <v/>
      </c>
      <c r="I1749" s="65" t="str">
        <f>IF(ins!J1751&lt;&gt;"",ins!J1751,"")</f>
        <v/>
      </c>
      <c r="J1749" s="12" t="str">
        <f>IF(ins!K1751&lt;&gt;"",ins!K1751,"")</f>
        <v/>
      </c>
    </row>
    <row r="1750" spans="1:10" x14ac:dyDescent="0.25">
      <c r="A1750" s="12" t="str">
        <f>IF(ins!B1752&lt;&gt;"",ins!A1752,"")</f>
        <v/>
      </c>
      <c r="B1750" s="12" t="str">
        <f>IF(ins!B1752&lt;&gt;"",ins!B1752,"")</f>
        <v/>
      </c>
      <c r="C1750" s="12" t="str">
        <f>IF(ins!D1752&lt;&gt;"",ins!D1752,"")</f>
        <v/>
      </c>
      <c r="D1750" s="12" t="str">
        <f>IF(ins!E1752&lt;&gt;"",VLOOKUP(ins!E1752,private!S:U,3,FALSE),"")</f>
        <v/>
      </c>
      <c r="E1750" s="12" t="str">
        <f>IF(ins!E1752&lt;&gt;"",ins!F1752,"")</f>
        <v/>
      </c>
      <c r="F1750" s="12" t="str">
        <f>IF(ins!G1752&lt;&gt;"",ins!G1752,"")</f>
        <v/>
      </c>
      <c r="G1750" s="65" t="str">
        <f>IF(ins!H1752&lt;&gt;"",ins!H1752,"")</f>
        <v/>
      </c>
      <c r="H1750" s="65" t="str">
        <f>IF(ins!I1752&lt;&gt;"",ins!I1752,"")</f>
        <v/>
      </c>
      <c r="I1750" s="65" t="str">
        <f>IF(ins!J1752&lt;&gt;"",ins!J1752,"")</f>
        <v/>
      </c>
      <c r="J1750" s="12" t="str">
        <f>IF(ins!K1752&lt;&gt;"",ins!K1752,"")</f>
        <v/>
      </c>
    </row>
    <row r="1751" spans="1:10" x14ac:dyDescent="0.25">
      <c r="A1751" s="12" t="str">
        <f>IF(ins!B1753&lt;&gt;"",ins!A1753,"")</f>
        <v/>
      </c>
      <c r="B1751" s="12" t="str">
        <f>IF(ins!B1753&lt;&gt;"",ins!B1753,"")</f>
        <v/>
      </c>
      <c r="C1751" s="12" t="str">
        <f>IF(ins!D1753&lt;&gt;"",ins!D1753,"")</f>
        <v/>
      </c>
      <c r="D1751" s="12" t="str">
        <f>IF(ins!E1753&lt;&gt;"",VLOOKUP(ins!E1753,private!S:U,3,FALSE),"")</f>
        <v/>
      </c>
      <c r="E1751" s="12" t="str">
        <f>IF(ins!E1753&lt;&gt;"",ins!F1753,"")</f>
        <v/>
      </c>
      <c r="F1751" s="12" t="str">
        <f>IF(ins!G1753&lt;&gt;"",ins!G1753,"")</f>
        <v/>
      </c>
      <c r="G1751" s="65" t="str">
        <f>IF(ins!H1753&lt;&gt;"",ins!H1753,"")</f>
        <v/>
      </c>
      <c r="H1751" s="65" t="str">
        <f>IF(ins!I1753&lt;&gt;"",ins!I1753,"")</f>
        <v/>
      </c>
      <c r="I1751" s="65" t="str">
        <f>IF(ins!J1753&lt;&gt;"",ins!J1753,"")</f>
        <v/>
      </c>
      <c r="J1751" s="12" t="str">
        <f>IF(ins!K1753&lt;&gt;"",ins!K1753,"")</f>
        <v/>
      </c>
    </row>
    <row r="1752" spans="1:10" x14ac:dyDescent="0.25">
      <c r="A1752" s="12" t="str">
        <f>IF(ins!B1754&lt;&gt;"",ins!A1754,"")</f>
        <v/>
      </c>
      <c r="B1752" s="12" t="str">
        <f>IF(ins!B1754&lt;&gt;"",ins!B1754,"")</f>
        <v/>
      </c>
      <c r="C1752" s="12" t="str">
        <f>IF(ins!D1754&lt;&gt;"",ins!D1754,"")</f>
        <v/>
      </c>
      <c r="D1752" s="12" t="str">
        <f>IF(ins!E1754&lt;&gt;"",VLOOKUP(ins!E1754,private!S:U,3,FALSE),"")</f>
        <v/>
      </c>
      <c r="E1752" s="12" t="str">
        <f>IF(ins!E1754&lt;&gt;"",ins!F1754,"")</f>
        <v/>
      </c>
      <c r="F1752" s="12" t="str">
        <f>IF(ins!G1754&lt;&gt;"",ins!G1754,"")</f>
        <v/>
      </c>
      <c r="G1752" s="65" t="str">
        <f>IF(ins!H1754&lt;&gt;"",ins!H1754,"")</f>
        <v/>
      </c>
      <c r="H1752" s="65" t="str">
        <f>IF(ins!I1754&lt;&gt;"",ins!I1754,"")</f>
        <v/>
      </c>
      <c r="I1752" s="65" t="str">
        <f>IF(ins!J1754&lt;&gt;"",ins!J1754,"")</f>
        <v/>
      </c>
      <c r="J1752" s="12" t="str">
        <f>IF(ins!K1754&lt;&gt;"",ins!K1754,"")</f>
        <v/>
      </c>
    </row>
    <row r="1753" spans="1:10" x14ac:dyDescent="0.25">
      <c r="A1753" s="12" t="str">
        <f>IF(ins!B1755&lt;&gt;"",ins!A1755,"")</f>
        <v/>
      </c>
      <c r="B1753" s="12" t="str">
        <f>IF(ins!B1755&lt;&gt;"",ins!B1755,"")</f>
        <v/>
      </c>
      <c r="C1753" s="12" t="str">
        <f>IF(ins!D1755&lt;&gt;"",ins!D1755,"")</f>
        <v/>
      </c>
      <c r="D1753" s="12" t="str">
        <f>IF(ins!E1755&lt;&gt;"",VLOOKUP(ins!E1755,private!S:U,3,FALSE),"")</f>
        <v/>
      </c>
      <c r="E1753" s="12" t="str">
        <f>IF(ins!E1755&lt;&gt;"",ins!F1755,"")</f>
        <v/>
      </c>
      <c r="F1753" s="12" t="str">
        <f>IF(ins!G1755&lt;&gt;"",ins!G1755,"")</f>
        <v/>
      </c>
      <c r="G1753" s="65" t="str">
        <f>IF(ins!H1755&lt;&gt;"",ins!H1755,"")</f>
        <v/>
      </c>
      <c r="H1753" s="65" t="str">
        <f>IF(ins!I1755&lt;&gt;"",ins!I1755,"")</f>
        <v/>
      </c>
      <c r="I1753" s="65" t="str">
        <f>IF(ins!J1755&lt;&gt;"",ins!J1755,"")</f>
        <v/>
      </c>
      <c r="J1753" s="12" t="str">
        <f>IF(ins!K1755&lt;&gt;"",ins!K1755,"")</f>
        <v/>
      </c>
    </row>
    <row r="1754" spans="1:10" x14ac:dyDescent="0.25">
      <c r="A1754" s="12" t="str">
        <f>IF(ins!B1756&lt;&gt;"",ins!A1756,"")</f>
        <v/>
      </c>
      <c r="B1754" s="12" t="str">
        <f>IF(ins!B1756&lt;&gt;"",ins!B1756,"")</f>
        <v/>
      </c>
      <c r="C1754" s="12" t="str">
        <f>IF(ins!D1756&lt;&gt;"",ins!D1756,"")</f>
        <v/>
      </c>
      <c r="D1754" s="12" t="str">
        <f>IF(ins!E1756&lt;&gt;"",VLOOKUP(ins!E1756,private!S:U,3,FALSE),"")</f>
        <v/>
      </c>
      <c r="E1754" s="12" t="str">
        <f>IF(ins!E1756&lt;&gt;"",ins!F1756,"")</f>
        <v/>
      </c>
      <c r="F1754" s="12" t="str">
        <f>IF(ins!G1756&lt;&gt;"",ins!G1756,"")</f>
        <v/>
      </c>
      <c r="G1754" s="65" t="str">
        <f>IF(ins!H1756&lt;&gt;"",ins!H1756,"")</f>
        <v/>
      </c>
      <c r="H1754" s="65" t="str">
        <f>IF(ins!I1756&lt;&gt;"",ins!I1756,"")</f>
        <v/>
      </c>
      <c r="I1754" s="65" t="str">
        <f>IF(ins!J1756&lt;&gt;"",ins!J1756,"")</f>
        <v/>
      </c>
      <c r="J1754" s="12" t="str">
        <f>IF(ins!K1756&lt;&gt;"",ins!K1756,"")</f>
        <v/>
      </c>
    </row>
    <row r="1755" spans="1:10" x14ac:dyDescent="0.25">
      <c r="A1755" s="12" t="str">
        <f>IF(ins!B1757&lt;&gt;"",ins!A1757,"")</f>
        <v/>
      </c>
      <c r="B1755" s="12" t="str">
        <f>IF(ins!B1757&lt;&gt;"",ins!B1757,"")</f>
        <v/>
      </c>
      <c r="C1755" s="12" t="str">
        <f>IF(ins!D1757&lt;&gt;"",ins!D1757,"")</f>
        <v/>
      </c>
      <c r="D1755" s="12" t="str">
        <f>IF(ins!E1757&lt;&gt;"",VLOOKUP(ins!E1757,private!S:U,3,FALSE),"")</f>
        <v/>
      </c>
      <c r="E1755" s="12" t="str">
        <f>IF(ins!E1757&lt;&gt;"",ins!F1757,"")</f>
        <v/>
      </c>
      <c r="F1755" s="12" t="str">
        <f>IF(ins!G1757&lt;&gt;"",ins!G1757,"")</f>
        <v/>
      </c>
      <c r="G1755" s="65" t="str">
        <f>IF(ins!H1757&lt;&gt;"",ins!H1757,"")</f>
        <v/>
      </c>
      <c r="H1755" s="65" t="str">
        <f>IF(ins!I1757&lt;&gt;"",ins!I1757,"")</f>
        <v/>
      </c>
      <c r="I1755" s="65" t="str">
        <f>IF(ins!J1757&lt;&gt;"",ins!J1757,"")</f>
        <v/>
      </c>
      <c r="J1755" s="12" t="str">
        <f>IF(ins!K1757&lt;&gt;"",ins!K1757,"")</f>
        <v/>
      </c>
    </row>
    <row r="1756" spans="1:10" x14ac:dyDescent="0.25">
      <c r="A1756" s="12" t="str">
        <f>IF(ins!B1758&lt;&gt;"",ins!A1758,"")</f>
        <v/>
      </c>
      <c r="B1756" s="12" t="str">
        <f>IF(ins!B1758&lt;&gt;"",ins!B1758,"")</f>
        <v/>
      </c>
      <c r="C1756" s="12" t="str">
        <f>IF(ins!D1758&lt;&gt;"",ins!D1758,"")</f>
        <v/>
      </c>
      <c r="D1756" s="12" t="str">
        <f>IF(ins!E1758&lt;&gt;"",VLOOKUP(ins!E1758,private!S:U,3,FALSE),"")</f>
        <v/>
      </c>
      <c r="E1756" s="12" t="str">
        <f>IF(ins!E1758&lt;&gt;"",ins!F1758,"")</f>
        <v/>
      </c>
      <c r="F1756" s="12" t="str">
        <f>IF(ins!G1758&lt;&gt;"",ins!G1758,"")</f>
        <v/>
      </c>
      <c r="G1756" s="65" t="str">
        <f>IF(ins!H1758&lt;&gt;"",ins!H1758,"")</f>
        <v/>
      </c>
      <c r="H1756" s="65" t="str">
        <f>IF(ins!I1758&lt;&gt;"",ins!I1758,"")</f>
        <v/>
      </c>
      <c r="I1756" s="65" t="str">
        <f>IF(ins!J1758&lt;&gt;"",ins!J1758,"")</f>
        <v/>
      </c>
      <c r="J1756" s="12" t="str">
        <f>IF(ins!K1758&lt;&gt;"",ins!K1758,"")</f>
        <v/>
      </c>
    </row>
    <row r="1757" spans="1:10" x14ac:dyDescent="0.25">
      <c r="A1757" s="12" t="str">
        <f>IF(ins!B1759&lt;&gt;"",ins!A1759,"")</f>
        <v/>
      </c>
      <c r="B1757" s="12" t="str">
        <f>IF(ins!B1759&lt;&gt;"",ins!B1759,"")</f>
        <v/>
      </c>
      <c r="C1757" s="12" t="str">
        <f>IF(ins!D1759&lt;&gt;"",ins!D1759,"")</f>
        <v/>
      </c>
      <c r="D1757" s="12" t="str">
        <f>IF(ins!E1759&lt;&gt;"",VLOOKUP(ins!E1759,private!S:U,3,FALSE),"")</f>
        <v/>
      </c>
      <c r="E1757" s="12" t="str">
        <f>IF(ins!E1759&lt;&gt;"",ins!F1759,"")</f>
        <v/>
      </c>
      <c r="F1757" s="12" t="str">
        <f>IF(ins!G1759&lt;&gt;"",ins!G1759,"")</f>
        <v/>
      </c>
      <c r="G1757" s="65" t="str">
        <f>IF(ins!H1759&lt;&gt;"",ins!H1759,"")</f>
        <v/>
      </c>
      <c r="H1757" s="65" t="str">
        <f>IF(ins!I1759&lt;&gt;"",ins!I1759,"")</f>
        <v/>
      </c>
      <c r="I1757" s="65" t="str">
        <f>IF(ins!J1759&lt;&gt;"",ins!J1759,"")</f>
        <v/>
      </c>
      <c r="J1757" s="12" t="str">
        <f>IF(ins!K1759&lt;&gt;"",ins!K1759,"")</f>
        <v/>
      </c>
    </row>
    <row r="1758" spans="1:10" x14ac:dyDescent="0.25">
      <c r="A1758" s="12" t="str">
        <f>IF(ins!B1760&lt;&gt;"",ins!A1760,"")</f>
        <v/>
      </c>
      <c r="B1758" s="12" t="str">
        <f>IF(ins!B1760&lt;&gt;"",ins!B1760,"")</f>
        <v/>
      </c>
      <c r="C1758" s="12" t="str">
        <f>IF(ins!D1760&lt;&gt;"",ins!D1760,"")</f>
        <v/>
      </c>
      <c r="D1758" s="12" t="str">
        <f>IF(ins!E1760&lt;&gt;"",VLOOKUP(ins!E1760,private!S:U,3,FALSE),"")</f>
        <v/>
      </c>
      <c r="E1758" s="12" t="str">
        <f>IF(ins!E1760&lt;&gt;"",ins!F1760,"")</f>
        <v/>
      </c>
      <c r="F1758" s="12" t="str">
        <f>IF(ins!G1760&lt;&gt;"",ins!G1760,"")</f>
        <v/>
      </c>
      <c r="G1758" s="65" t="str">
        <f>IF(ins!H1760&lt;&gt;"",ins!H1760,"")</f>
        <v/>
      </c>
      <c r="H1758" s="65" t="str">
        <f>IF(ins!I1760&lt;&gt;"",ins!I1760,"")</f>
        <v/>
      </c>
      <c r="I1758" s="65" t="str">
        <f>IF(ins!J1760&lt;&gt;"",ins!J1760,"")</f>
        <v/>
      </c>
      <c r="J1758" s="12" t="str">
        <f>IF(ins!K1760&lt;&gt;"",ins!K1760,"")</f>
        <v/>
      </c>
    </row>
    <row r="1759" spans="1:10" x14ac:dyDescent="0.25">
      <c r="A1759" s="12" t="str">
        <f>IF(ins!B1761&lt;&gt;"",ins!A1761,"")</f>
        <v/>
      </c>
      <c r="B1759" s="12" t="str">
        <f>IF(ins!B1761&lt;&gt;"",ins!B1761,"")</f>
        <v/>
      </c>
      <c r="C1759" s="12" t="str">
        <f>IF(ins!D1761&lt;&gt;"",ins!D1761,"")</f>
        <v/>
      </c>
      <c r="D1759" s="12" t="str">
        <f>IF(ins!E1761&lt;&gt;"",VLOOKUP(ins!E1761,private!S:U,3,FALSE),"")</f>
        <v/>
      </c>
      <c r="E1759" s="12" t="str">
        <f>IF(ins!E1761&lt;&gt;"",ins!F1761,"")</f>
        <v/>
      </c>
      <c r="F1759" s="12" t="str">
        <f>IF(ins!G1761&lt;&gt;"",ins!G1761,"")</f>
        <v/>
      </c>
      <c r="G1759" s="65" t="str">
        <f>IF(ins!H1761&lt;&gt;"",ins!H1761,"")</f>
        <v/>
      </c>
      <c r="H1759" s="65" t="str">
        <f>IF(ins!I1761&lt;&gt;"",ins!I1761,"")</f>
        <v/>
      </c>
      <c r="I1759" s="65" t="str">
        <f>IF(ins!J1761&lt;&gt;"",ins!J1761,"")</f>
        <v/>
      </c>
      <c r="J1759" s="12" t="str">
        <f>IF(ins!K1761&lt;&gt;"",ins!K1761,"")</f>
        <v/>
      </c>
    </row>
    <row r="1760" spans="1:10" x14ac:dyDescent="0.25">
      <c r="A1760" s="12" t="str">
        <f>IF(ins!B1762&lt;&gt;"",ins!A1762,"")</f>
        <v/>
      </c>
      <c r="B1760" s="12" t="str">
        <f>IF(ins!B1762&lt;&gt;"",ins!B1762,"")</f>
        <v/>
      </c>
      <c r="C1760" s="12" t="str">
        <f>IF(ins!D1762&lt;&gt;"",ins!D1762,"")</f>
        <v/>
      </c>
      <c r="D1760" s="12" t="str">
        <f>IF(ins!E1762&lt;&gt;"",VLOOKUP(ins!E1762,private!S:U,3,FALSE),"")</f>
        <v/>
      </c>
      <c r="E1760" s="12" t="str">
        <f>IF(ins!E1762&lt;&gt;"",ins!F1762,"")</f>
        <v/>
      </c>
      <c r="F1760" s="12" t="str">
        <f>IF(ins!G1762&lt;&gt;"",ins!G1762,"")</f>
        <v/>
      </c>
      <c r="G1760" s="65" t="str">
        <f>IF(ins!H1762&lt;&gt;"",ins!H1762,"")</f>
        <v/>
      </c>
      <c r="H1760" s="65" t="str">
        <f>IF(ins!I1762&lt;&gt;"",ins!I1762,"")</f>
        <v/>
      </c>
      <c r="I1760" s="65" t="str">
        <f>IF(ins!J1762&lt;&gt;"",ins!J1762,"")</f>
        <v/>
      </c>
      <c r="J1760" s="12" t="str">
        <f>IF(ins!K1762&lt;&gt;"",ins!K1762,"")</f>
        <v/>
      </c>
    </row>
    <row r="1761" spans="1:10" x14ac:dyDescent="0.25">
      <c r="A1761" s="12" t="str">
        <f>IF(ins!B1763&lt;&gt;"",ins!A1763,"")</f>
        <v/>
      </c>
      <c r="B1761" s="12" t="str">
        <f>IF(ins!B1763&lt;&gt;"",ins!B1763,"")</f>
        <v/>
      </c>
      <c r="C1761" s="12" t="str">
        <f>IF(ins!D1763&lt;&gt;"",ins!D1763,"")</f>
        <v/>
      </c>
      <c r="D1761" s="12" t="str">
        <f>IF(ins!E1763&lt;&gt;"",VLOOKUP(ins!E1763,private!S:U,3,FALSE),"")</f>
        <v/>
      </c>
      <c r="E1761" s="12" t="str">
        <f>IF(ins!E1763&lt;&gt;"",ins!F1763,"")</f>
        <v/>
      </c>
      <c r="F1761" s="12" t="str">
        <f>IF(ins!G1763&lt;&gt;"",ins!G1763,"")</f>
        <v/>
      </c>
      <c r="G1761" s="65" t="str">
        <f>IF(ins!H1763&lt;&gt;"",ins!H1763,"")</f>
        <v/>
      </c>
      <c r="H1761" s="65" t="str">
        <f>IF(ins!I1763&lt;&gt;"",ins!I1763,"")</f>
        <v/>
      </c>
      <c r="I1761" s="65" t="str">
        <f>IF(ins!J1763&lt;&gt;"",ins!J1763,"")</f>
        <v/>
      </c>
      <c r="J1761" s="12" t="str">
        <f>IF(ins!K1763&lt;&gt;"",ins!K1763,"")</f>
        <v/>
      </c>
    </row>
    <row r="1762" spans="1:10" x14ac:dyDescent="0.25">
      <c r="A1762" s="12" t="str">
        <f>IF(ins!B1764&lt;&gt;"",ins!A1764,"")</f>
        <v/>
      </c>
      <c r="B1762" s="12" t="str">
        <f>IF(ins!B1764&lt;&gt;"",ins!B1764,"")</f>
        <v/>
      </c>
      <c r="C1762" s="12" t="str">
        <f>IF(ins!D1764&lt;&gt;"",ins!D1764,"")</f>
        <v/>
      </c>
      <c r="D1762" s="12" t="str">
        <f>IF(ins!E1764&lt;&gt;"",VLOOKUP(ins!E1764,private!S:U,3,FALSE),"")</f>
        <v/>
      </c>
      <c r="E1762" s="12" t="str">
        <f>IF(ins!E1764&lt;&gt;"",ins!F1764,"")</f>
        <v/>
      </c>
      <c r="F1762" s="12" t="str">
        <f>IF(ins!G1764&lt;&gt;"",ins!G1764,"")</f>
        <v/>
      </c>
      <c r="G1762" s="65" t="str">
        <f>IF(ins!H1764&lt;&gt;"",ins!H1764,"")</f>
        <v/>
      </c>
      <c r="H1762" s="65" t="str">
        <f>IF(ins!I1764&lt;&gt;"",ins!I1764,"")</f>
        <v/>
      </c>
      <c r="I1762" s="65" t="str">
        <f>IF(ins!J1764&lt;&gt;"",ins!J1764,"")</f>
        <v/>
      </c>
      <c r="J1762" s="12" t="str">
        <f>IF(ins!K1764&lt;&gt;"",ins!K1764,"")</f>
        <v/>
      </c>
    </row>
    <row r="1763" spans="1:10" x14ac:dyDescent="0.25">
      <c r="A1763" s="12" t="str">
        <f>IF(ins!B1765&lt;&gt;"",ins!A1765,"")</f>
        <v/>
      </c>
      <c r="B1763" s="12" t="str">
        <f>IF(ins!B1765&lt;&gt;"",ins!B1765,"")</f>
        <v/>
      </c>
      <c r="C1763" s="12" t="str">
        <f>IF(ins!D1765&lt;&gt;"",ins!D1765,"")</f>
        <v/>
      </c>
      <c r="D1763" s="12" t="str">
        <f>IF(ins!E1765&lt;&gt;"",VLOOKUP(ins!E1765,private!S:U,3,FALSE),"")</f>
        <v/>
      </c>
      <c r="E1763" s="12" t="str">
        <f>IF(ins!E1765&lt;&gt;"",ins!F1765,"")</f>
        <v/>
      </c>
      <c r="F1763" s="12" t="str">
        <f>IF(ins!G1765&lt;&gt;"",ins!G1765,"")</f>
        <v/>
      </c>
      <c r="G1763" s="65" t="str">
        <f>IF(ins!H1765&lt;&gt;"",ins!H1765,"")</f>
        <v/>
      </c>
      <c r="H1763" s="65" t="str">
        <f>IF(ins!I1765&lt;&gt;"",ins!I1765,"")</f>
        <v/>
      </c>
      <c r="I1763" s="65" t="str">
        <f>IF(ins!J1765&lt;&gt;"",ins!J1765,"")</f>
        <v/>
      </c>
      <c r="J1763" s="12" t="str">
        <f>IF(ins!K1765&lt;&gt;"",ins!K1765,"")</f>
        <v/>
      </c>
    </row>
    <row r="1764" spans="1:10" x14ac:dyDescent="0.25">
      <c r="A1764" s="12" t="str">
        <f>IF(ins!B1766&lt;&gt;"",ins!A1766,"")</f>
        <v/>
      </c>
      <c r="B1764" s="12" t="str">
        <f>IF(ins!B1766&lt;&gt;"",ins!B1766,"")</f>
        <v/>
      </c>
      <c r="C1764" s="12" t="str">
        <f>IF(ins!D1766&lt;&gt;"",ins!D1766,"")</f>
        <v/>
      </c>
      <c r="D1764" s="12" t="str">
        <f>IF(ins!E1766&lt;&gt;"",VLOOKUP(ins!E1766,private!S:U,3,FALSE),"")</f>
        <v/>
      </c>
      <c r="E1764" s="12" t="str">
        <f>IF(ins!E1766&lt;&gt;"",ins!F1766,"")</f>
        <v/>
      </c>
      <c r="F1764" s="12" t="str">
        <f>IF(ins!G1766&lt;&gt;"",ins!G1766,"")</f>
        <v/>
      </c>
      <c r="G1764" s="65" t="str">
        <f>IF(ins!H1766&lt;&gt;"",ins!H1766,"")</f>
        <v/>
      </c>
      <c r="H1764" s="65" t="str">
        <f>IF(ins!I1766&lt;&gt;"",ins!I1766,"")</f>
        <v/>
      </c>
      <c r="I1764" s="65" t="str">
        <f>IF(ins!J1766&lt;&gt;"",ins!J1766,"")</f>
        <v/>
      </c>
      <c r="J1764" s="12" t="str">
        <f>IF(ins!K1766&lt;&gt;"",ins!K1766,"")</f>
        <v/>
      </c>
    </row>
    <row r="1765" spans="1:10" x14ac:dyDescent="0.25">
      <c r="A1765" s="12" t="str">
        <f>IF(ins!B1767&lt;&gt;"",ins!A1767,"")</f>
        <v/>
      </c>
      <c r="B1765" s="12" t="str">
        <f>IF(ins!B1767&lt;&gt;"",ins!B1767,"")</f>
        <v/>
      </c>
      <c r="C1765" s="12" t="str">
        <f>IF(ins!D1767&lt;&gt;"",ins!D1767,"")</f>
        <v/>
      </c>
      <c r="D1765" s="12" t="str">
        <f>IF(ins!E1767&lt;&gt;"",VLOOKUP(ins!E1767,private!S:U,3,FALSE),"")</f>
        <v/>
      </c>
      <c r="E1765" s="12" t="str">
        <f>IF(ins!E1767&lt;&gt;"",ins!F1767,"")</f>
        <v/>
      </c>
      <c r="F1765" s="12" t="str">
        <f>IF(ins!G1767&lt;&gt;"",ins!G1767,"")</f>
        <v/>
      </c>
      <c r="G1765" s="65" t="str">
        <f>IF(ins!H1767&lt;&gt;"",ins!H1767,"")</f>
        <v/>
      </c>
      <c r="H1765" s="65" t="str">
        <f>IF(ins!I1767&lt;&gt;"",ins!I1767,"")</f>
        <v/>
      </c>
      <c r="I1765" s="65" t="str">
        <f>IF(ins!J1767&lt;&gt;"",ins!J1767,"")</f>
        <v/>
      </c>
      <c r="J1765" s="12" t="str">
        <f>IF(ins!K1767&lt;&gt;"",ins!K1767,"")</f>
        <v/>
      </c>
    </row>
    <row r="1766" spans="1:10" x14ac:dyDescent="0.25">
      <c r="A1766" s="12" t="str">
        <f>IF(ins!B1768&lt;&gt;"",ins!A1768,"")</f>
        <v/>
      </c>
      <c r="B1766" s="12" t="str">
        <f>IF(ins!B1768&lt;&gt;"",ins!B1768,"")</f>
        <v/>
      </c>
      <c r="C1766" s="12" t="str">
        <f>IF(ins!D1768&lt;&gt;"",ins!D1768,"")</f>
        <v/>
      </c>
      <c r="D1766" s="12" t="str">
        <f>IF(ins!E1768&lt;&gt;"",VLOOKUP(ins!E1768,private!S:U,3,FALSE),"")</f>
        <v/>
      </c>
      <c r="E1766" s="12" t="str">
        <f>IF(ins!E1768&lt;&gt;"",ins!F1768,"")</f>
        <v/>
      </c>
      <c r="F1766" s="12" t="str">
        <f>IF(ins!G1768&lt;&gt;"",ins!G1768,"")</f>
        <v/>
      </c>
      <c r="G1766" s="65" t="str">
        <f>IF(ins!H1768&lt;&gt;"",ins!H1768,"")</f>
        <v/>
      </c>
      <c r="H1766" s="65" t="str">
        <f>IF(ins!I1768&lt;&gt;"",ins!I1768,"")</f>
        <v/>
      </c>
      <c r="I1766" s="65" t="str">
        <f>IF(ins!J1768&lt;&gt;"",ins!J1768,"")</f>
        <v/>
      </c>
      <c r="J1766" s="12" t="str">
        <f>IF(ins!K1768&lt;&gt;"",ins!K1768,"")</f>
        <v/>
      </c>
    </row>
    <row r="1767" spans="1:10" x14ac:dyDescent="0.25">
      <c r="A1767" s="12" t="str">
        <f>IF(ins!B1769&lt;&gt;"",ins!A1769,"")</f>
        <v/>
      </c>
      <c r="B1767" s="12" t="str">
        <f>IF(ins!B1769&lt;&gt;"",ins!B1769,"")</f>
        <v/>
      </c>
      <c r="C1767" s="12" t="str">
        <f>IF(ins!D1769&lt;&gt;"",ins!D1769,"")</f>
        <v/>
      </c>
      <c r="D1767" s="12" t="str">
        <f>IF(ins!E1769&lt;&gt;"",VLOOKUP(ins!E1769,private!S:U,3,FALSE),"")</f>
        <v/>
      </c>
      <c r="E1767" s="12" t="str">
        <f>IF(ins!E1769&lt;&gt;"",ins!F1769,"")</f>
        <v/>
      </c>
      <c r="F1767" s="12" t="str">
        <f>IF(ins!G1769&lt;&gt;"",ins!G1769,"")</f>
        <v/>
      </c>
      <c r="G1767" s="65" t="str">
        <f>IF(ins!H1769&lt;&gt;"",ins!H1769,"")</f>
        <v/>
      </c>
      <c r="H1767" s="65" t="str">
        <f>IF(ins!I1769&lt;&gt;"",ins!I1769,"")</f>
        <v/>
      </c>
      <c r="I1767" s="65" t="str">
        <f>IF(ins!J1769&lt;&gt;"",ins!J1769,"")</f>
        <v/>
      </c>
      <c r="J1767" s="12" t="str">
        <f>IF(ins!K1769&lt;&gt;"",ins!K1769,"")</f>
        <v/>
      </c>
    </row>
    <row r="1768" spans="1:10" x14ac:dyDescent="0.25">
      <c r="A1768" s="12" t="str">
        <f>IF(ins!B1770&lt;&gt;"",ins!A1770,"")</f>
        <v/>
      </c>
      <c r="B1768" s="12" t="str">
        <f>IF(ins!B1770&lt;&gt;"",ins!B1770,"")</f>
        <v/>
      </c>
      <c r="C1768" s="12" t="str">
        <f>IF(ins!D1770&lt;&gt;"",ins!D1770,"")</f>
        <v/>
      </c>
      <c r="D1768" s="12" t="str">
        <f>IF(ins!E1770&lt;&gt;"",VLOOKUP(ins!E1770,private!S:U,3,FALSE),"")</f>
        <v/>
      </c>
      <c r="E1768" s="12" t="str">
        <f>IF(ins!E1770&lt;&gt;"",ins!F1770,"")</f>
        <v/>
      </c>
      <c r="F1768" s="12" t="str">
        <f>IF(ins!G1770&lt;&gt;"",ins!G1770,"")</f>
        <v/>
      </c>
      <c r="G1768" s="65" t="str">
        <f>IF(ins!H1770&lt;&gt;"",ins!H1770,"")</f>
        <v/>
      </c>
      <c r="H1768" s="65" t="str">
        <f>IF(ins!I1770&lt;&gt;"",ins!I1770,"")</f>
        <v/>
      </c>
      <c r="I1768" s="65" t="str">
        <f>IF(ins!J1770&lt;&gt;"",ins!J1770,"")</f>
        <v/>
      </c>
      <c r="J1768" s="12" t="str">
        <f>IF(ins!K1770&lt;&gt;"",ins!K1770,"")</f>
        <v/>
      </c>
    </row>
    <row r="1769" spans="1:10" x14ac:dyDescent="0.25">
      <c r="A1769" s="12" t="str">
        <f>IF(ins!B1771&lt;&gt;"",ins!A1771,"")</f>
        <v/>
      </c>
      <c r="B1769" s="12" t="str">
        <f>IF(ins!B1771&lt;&gt;"",ins!B1771,"")</f>
        <v/>
      </c>
      <c r="C1769" s="12" t="str">
        <f>IF(ins!D1771&lt;&gt;"",ins!D1771,"")</f>
        <v/>
      </c>
      <c r="D1769" s="12" t="str">
        <f>IF(ins!E1771&lt;&gt;"",VLOOKUP(ins!E1771,private!S:U,3,FALSE),"")</f>
        <v/>
      </c>
      <c r="E1769" s="12" t="str">
        <f>IF(ins!E1771&lt;&gt;"",ins!F1771,"")</f>
        <v/>
      </c>
      <c r="F1769" s="12" t="str">
        <f>IF(ins!G1771&lt;&gt;"",ins!G1771,"")</f>
        <v/>
      </c>
      <c r="G1769" s="65" t="str">
        <f>IF(ins!H1771&lt;&gt;"",ins!H1771,"")</f>
        <v/>
      </c>
      <c r="H1769" s="65" t="str">
        <f>IF(ins!I1771&lt;&gt;"",ins!I1771,"")</f>
        <v/>
      </c>
      <c r="I1769" s="65" t="str">
        <f>IF(ins!J1771&lt;&gt;"",ins!J1771,"")</f>
        <v/>
      </c>
      <c r="J1769" s="12" t="str">
        <f>IF(ins!K1771&lt;&gt;"",ins!K1771,"")</f>
        <v/>
      </c>
    </row>
    <row r="1770" spans="1:10" x14ac:dyDescent="0.25">
      <c r="A1770" s="12" t="str">
        <f>IF(ins!B1772&lt;&gt;"",ins!A1772,"")</f>
        <v/>
      </c>
      <c r="B1770" s="12" t="str">
        <f>IF(ins!B1772&lt;&gt;"",ins!B1772,"")</f>
        <v/>
      </c>
      <c r="C1770" s="12" t="str">
        <f>IF(ins!D1772&lt;&gt;"",ins!D1772,"")</f>
        <v/>
      </c>
      <c r="D1770" s="12" t="str">
        <f>IF(ins!E1772&lt;&gt;"",VLOOKUP(ins!E1772,private!S:U,3,FALSE),"")</f>
        <v/>
      </c>
      <c r="E1770" s="12" t="str">
        <f>IF(ins!E1772&lt;&gt;"",ins!F1772,"")</f>
        <v/>
      </c>
      <c r="F1770" s="12" t="str">
        <f>IF(ins!G1772&lt;&gt;"",ins!G1772,"")</f>
        <v/>
      </c>
      <c r="G1770" s="65" t="str">
        <f>IF(ins!H1772&lt;&gt;"",ins!H1772,"")</f>
        <v/>
      </c>
      <c r="H1770" s="65" t="str">
        <f>IF(ins!I1772&lt;&gt;"",ins!I1772,"")</f>
        <v/>
      </c>
      <c r="I1770" s="65" t="str">
        <f>IF(ins!J1772&lt;&gt;"",ins!J1772,"")</f>
        <v/>
      </c>
      <c r="J1770" s="12" t="str">
        <f>IF(ins!K1772&lt;&gt;"",ins!K1772,"")</f>
        <v/>
      </c>
    </row>
    <row r="1771" spans="1:10" x14ac:dyDescent="0.25">
      <c r="A1771" s="12" t="str">
        <f>IF(ins!B1773&lt;&gt;"",ins!A1773,"")</f>
        <v/>
      </c>
      <c r="B1771" s="12" t="str">
        <f>IF(ins!B1773&lt;&gt;"",ins!B1773,"")</f>
        <v/>
      </c>
      <c r="C1771" s="12" t="str">
        <f>IF(ins!D1773&lt;&gt;"",ins!D1773,"")</f>
        <v/>
      </c>
      <c r="D1771" s="12" t="str">
        <f>IF(ins!E1773&lt;&gt;"",VLOOKUP(ins!E1773,private!S:U,3,FALSE),"")</f>
        <v/>
      </c>
      <c r="E1771" s="12" t="str">
        <f>IF(ins!E1773&lt;&gt;"",ins!F1773,"")</f>
        <v/>
      </c>
      <c r="F1771" s="12" t="str">
        <f>IF(ins!G1773&lt;&gt;"",ins!G1773,"")</f>
        <v/>
      </c>
      <c r="G1771" s="65" t="str">
        <f>IF(ins!H1773&lt;&gt;"",ins!H1773,"")</f>
        <v/>
      </c>
      <c r="H1771" s="65" t="str">
        <f>IF(ins!I1773&lt;&gt;"",ins!I1773,"")</f>
        <v/>
      </c>
      <c r="I1771" s="65" t="str">
        <f>IF(ins!J1773&lt;&gt;"",ins!J1773,"")</f>
        <v/>
      </c>
      <c r="J1771" s="12" t="str">
        <f>IF(ins!K1773&lt;&gt;"",ins!K1773,"")</f>
        <v/>
      </c>
    </row>
    <row r="1772" spans="1:10" x14ac:dyDescent="0.25">
      <c r="A1772" s="12" t="str">
        <f>IF(ins!B1774&lt;&gt;"",ins!A1774,"")</f>
        <v/>
      </c>
      <c r="B1772" s="12" t="str">
        <f>IF(ins!B1774&lt;&gt;"",ins!B1774,"")</f>
        <v/>
      </c>
      <c r="C1772" s="12" t="str">
        <f>IF(ins!D1774&lt;&gt;"",ins!D1774,"")</f>
        <v/>
      </c>
      <c r="D1772" s="12" t="str">
        <f>IF(ins!E1774&lt;&gt;"",VLOOKUP(ins!E1774,private!S:U,3,FALSE),"")</f>
        <v/>
      </c>
      <c r="E1772" s="12" t="str">
        <f>IF(ins!E1774&lt;&gt;"",ins!F1774,"")</f>
        <v/>
      </c>
      <c r="F1772" s="12" t="str">
        <f>IF(ins!G1774&lt;&gt;"",ins!G1774,"")</f>
        <v/>
      </c>
      <c r="G1772" s="65" t="str">
        <f>IF(ins!H1774&lt;&gt;"",ins!H1774,"")</f>
        <v/>
      </c>
      <c r="H1772" s="65" t="str">
        <f>IF(ins!I1774&lt;&gt;"",ins!I1774,"")</f>
        <v/>
      </c>
      <c r="I1772" s="65" t="str">
        <f>IF(ins!J1774&lt;&gt;"",ins!J1774,"")</f>
        <v/>
      </c>
      <c r="J1772" s="12" t="str">
        <f>IF(ins!K1774&lt;&gt;"",ins!K1774,"")</f>
        <v/>
      </c>
    </row>
    <row r="1773" spans="1:10" x14ac:dyDescent="0.25">
      <c r="A1773" s="12" t="str">
        <f>IF(ins!B1775&lt;&gt;"",ins!A1775,"")</f>
        <v/>
      </c>
      <c r="B1773" s="12" t="str">
        <f>IF(ins!B1775&lt;&gt;"",ins!B1775,"")</f>
        <v/>
      </c>
      <c r="C1773" s="12" t="str">
        <f>IF(ins!D1775&lt;&gt;"",ins!D1775,"")</f>
        <v/>
      </c>
      <c r="D1773" s="12" t="str">
        <f>IF(ins!E1775&lt;&gt;"",VLOOKUP(ins!E1775,private!S:U,3,FALSE),"")</f>
        <v/>
      </c>
      <c r="E1773" s="12" t="str">
        <f>IF(ins!E1775&lt;&gt;"",ins!F1775,"")</f>
        <v/>
      </c>
      <c r="F1773" s="12" t="str">
        <f>IF(ins!G1775&lt;&gt;"",ins!G1775,"")</f>
        <v/>
      </c>
      <c r="G1773" s="65" t="str">
        <f>IF(ins!H1775&lt;&gt;"",ins!H1775,"")</f>
        <v/>
      </c>
      <c r="H1773" s="65" t="str">
        <f>IF(ins!I1775&lt;&gt;"",ins!I1775,"")</f>
        <v/>
      </c>
      <c r="I1773" s="65" t="str">
        <f>IF(ins!J1775&lt;&gt;"",ins!J1775,"")</f>
        <v/>
      </c>
      <c r="J1773" s="12" t="str">
        <f>IF(ins!K1775&lt;&gt;"",ins!K1775,"")</f>
        <v/>
      </c>
    </row>
    <row r="1774" spans="1:10" x14ac:dyDescent="0.25">
      <c r="A1774" s="12" t="str">
        <f>IF(ins!B1776&lt;&gt;"",ins!A1776,"")</f>
        <v/>
      </c>
      <c r="B1774" s="12" t="str">
        <f>IF(ins!B1776&lt;&gt;"",ins!B1776,"")</f>
        <v/>
      </c>
      <c r="C1774" s="12" t="str">
        <f>IF(ins!D1776&lt;&gt;"",ins!D1776,"")</f>
        <v/>
      </c>
      <c r="D1774" s="12" t="str">
        <f>IF(ins!E1776&lt;&gt;"",VLOOKUP(ins!E1776,private!S:U,3,FALSE),"")</f>
        <v/>
      </c>
      <c r="E1774" s="12" t="str">
        <f>IF(ins!E1776&lt;&gt;"",ins!F1776,"")</f>
        <v/>
      </c>
      <c r="F1774" s="12" t="str">
        <f>IF(ins!G1776&lt;&gt;"",ins!G1776,"")</f>
        <v/>
      </c>
      <c r="G1774" s="65" t="str">
        <f>IF(ins!H1776&lt;&gt;"",ins!H1776,"")</f>
        <v/>
      </c>
      <c r="H1774" s="65" t="str">
        <f>IF(ins!I1776&lt;&gt;"",ins!I1776,"")</f>
        <v/>
      </c>
      <c r="I1774" s="65" t="str">
        <f>IF(ins!J1776&lt;&gt;"",ins!J1776,"")</f>
        <v/>
      </c>
      <c r="J1774" s="12" t="str">
        <f>IF(ins!K1776&lt;&gt;"",ins!K1776,"")</f>
        <v/>
      </c>
    </row>
    <row r="1775" spans="1:10" x14ac:dyDescent="0.25">
      <c r="A1775" s="12" t="str">
        <f>IF(ins!B1777&lt;&gt;"",ins!A1777,"")</f>
        <v/>
      </c>
      <c r="B1775" s="12" t="str">
        <f>IF(ins!B1777&lt;&gt;"",ins!B1777,"")</f>
        <v/>
      </c>
      <c r="C1775" s="12" t="str">
        <f>IF(ins!D1777&lt;&gt;"",ins!D1777,"")</f>
        <v/>
      </c>
      <c r="D1775" s="12" t="str">
        <f>IF(ins!E1777&lt;&gt;"",VLOOKUP(ins!E1777,private!S:U,3,FALSE),"")</f>
        <v/>
      </c>
      <c r="E1775" s="12" t="str">
        <f>IF(ins!E1777&lt;&gt;"",ins!F1777,"")</f>
        <v/>
      </c>
      <c r="F1775" s="12" t="str">
        <f>IF(ins!G1777&lt;&gt;"",ins!G1777,"")</f>
        <v/>
      </c>
      <c r="G1775" s="65" t="str">
        <f>IF(ins!H1777&lt;&gt;"",ins!H1777,"")</f>
        <v/>
      </c>
      <c r="H1775" s="65" t="str">
        <f>IF(ins!I1777&lt;&gt;"",ins!I1777,"")</f>
        <v/>
      </c>
      <c r="I1775" s="65" t="str">
        <f>IF(ins!J1777&lt;&gt;"",ins!J1777,"")</f>
        <v/>
      </c>
      <c r="J1775" s="12" t="str">
        <f>IF(ins!K1777&lt;&gt;"",ins!K1777,"")</f>
        <v/>
      </c>
    </row>
    <row r="1776" spans="1:10" x14ac:dyDescent="0.25">
      <c r="A1776" s="12" t="str">
        <f>IF(ins!B1778&lt;&gt;"",ins!A1778,"")</f>
        <v/>
      </c>
      <c r="B1776" s="12" t="str">
        <f>IF(ins!B1778&lt;&gt;"",ins!B1778,"")</f>
        <v/>
      </c>
      <c r="C1776" s="12" t="str">
        <f>IF(ins!D1778&lt;&gt;"",ins!D1778,"")</f>
        <v/>
      </c>
      <c r="D1776" s="12" t="str">
        <f>IF(ins!E1778&lt;&gt;"",VLOOKUP(ins!E1778,private!S:U,3,FALSE),"")</f>
        <v/>
      </c>
      <c r="E1776" s="12" t="str">
        <f>IF(ins!E1778&lt;&gt;"",ins!F1778,"")</f>
        <v/>
      </c>
      <c r="F1776" s="12" t="str">
        <f>IF(ins!G1778&lt;&gt;"",ins!G1778,"")</f>
        <v/>
      </c>
      <c r="G1776" s="65" t="str">
        <f>IF(ins!H1778&lt;&gt;"",ins!H1778,"")</f>
        <v/>
      </c>
      <c r="H1776" s="65" t="str">
        <f>IF(ins!I1778&lt;&gt;"",ins!I1778,"")</f>
        <v/>
      </c>
      <c r="I1776" s="65" t="str">
        <f>IF(ins!J1778&lt;&gt;"",ins!J1778,"")</f>
        <v/>
      </c>
      <c r="J1776" s="12" t="str">
        <f>IF(ins!K1778&lt;&gt;"",ins!K1778,"")</f>
        <v/>
      </c>
    </row>
    <row r="1777" spans="1:10" x14ac:dyDescent="0.25">
      <c r="A1777" s="12" t="str">
        <f>IF(ins!B1779&lt;&gt;"",ins!A1779,"")</f>
        <v/>
      </c>
      <c r="B1777" s="12" t="str">
        <f>IF(ins!B1779&lt;&gt;"",ins!B1779,"")</f>
        <v/>
      </c>
      <c r="C1777" s="12" t="str">
        <f>IF(ins!D1779&lt;&gt;"",ins!D1779,"")</f>
        <v/>
      </c>
      <c r="D1777" s="12" t="str">
        <f>IF(ins!E1779&lt;&gt;"",VLOOKUP(ins!E1779,private!S:U,3,FALSE),"")</f>
        <v/>
      </c>
      <c r="E1777" s="12" t="str">
        <f>IF(ins!E1779&lt;&gt;"",ins!F1779,"")</f>
        <v/>
      </c>
      <c r="F1777" s="12" t="str">
        <f>IF(ins!G1779&lt;&gt;"",ins!G1779,"")</f>
        <v/>
      </c>
      <c r="G1777" s="65" t="str">
        <f>IF(ins!H1779&lt;&gt;"",ins!H1779,"")</f>
        <v/>
      </c>
      <c r="H1777" s="65" t="str">
        <f>IF(ins!I1779&lt;&gt;"",ins!I1779,"")</f>
        <v/>
      </c>
      <c r="I1777" s="65" t="str">
        <f>IF(ins!J1779&lt;&gt;"",ins!J1779,"")</f>
        <v/>
      </c>
      <c r="J1777" s="12" t="str">
        <f>IF(ins!K1779&lt;&gt;"",ins!K1779,"")</f>
        <v/>
      </c>
    </row>
    <row r="1778" spans="1:10" x14ac:dyDescent="0.25">
      <c r="A1778" s="12" t="str">
        <f>IF(ins!B1780&lt;&gt;"",ins!A1780,"")</f>
        <v/>
      </c>
      <c r="B1778" s="12" t="str">
        <f>IF(ins!B1780&lt;&gt;"",ins!B1780,"")</f>
        <v/>
      </c>
      <c r="C1778" s="12" t="str">
        <f>IF(ins!D1780&lt;&gt;"",ins!D1780,"")</f>
        <v/>
      </c>
      <c r="D1778" s="12" t="str">
        <f>IF(ins!E1780&lt;&gt;"",VLOOKUP(ins!E1780,private!S:U,3,FALSE),"")</f>
        <v/>
      </c>
      <c r="E1778" s="12" t="str">
        <f>IF(ins!E1780&lt;&gt;"",ins!F1780,"")</f>
        <v/>
      </c>
      <c r="F1778" s="12" t="str">
        <f>IF(ins!G1780&lt;&gt;"",ins!G1780,"")</f>
        <v/>
      </c>
      <c r="G1778" s="65" t="str">
        <f>IF(ins!H1780&lt;&gt;"",ins!H1780,"")</f>
        <v/>
      </c>
      <c r="H1778" s="65" t="str">
        <f>IF(ins!I1780&lt;&gt;"",ins!I1780,"")</f>
        <v/>
      </c>
      <c r="I1778" s="65" t="str">
        <f>IF(ins!J1780&lt;&gt;"",ins!J1780,"")</f>
        <v/>
      </c>
      <c r="J1778" s="12" t="str">
        <f>IF(ins!K1780&lt;&gt;"",ins!K1780,"")</f>
        <v/>
      </c>
    </row>
    <row r="1779" spans="1:10" x14ac:dyDescent="0.25">
      <c r="A1779" s="12" t="str">
        <f>IF(ins!B1781&lt;&gt;"",ins!A1781,"")</f>
        <v/>
      </c>
      <c r="B1779" s="12" t="str">
        <f>IF(ins!B1781&lt;&gt;"",ins!B1781,"")</f>
        <v/>
      </c>
      <c r="C1779" s="12" t="str">
        <f>IF(ins!D1781&lt;&gt;"",ins!D1781,"")</f>
        <v/>
      </c>
      <c r="D1779" s="12" t="str">
        <f>IF(ins!E1781&lt;&gt;"",VLOOKUP(ins!E1781,private!S:U,3,FALSE),"")</f>
        <v/>
      </c>
      <c r="E1779" s="12" t="str">
        <f>IF(ins!E1781&lt;&gt;"",ins!F1781,"")</f>
        <v/>
      </c>
      <c r="F1779" s="12" t="str">
        <f>IF(ins!G1781&lt;&gt;"",ins!G1781,"")</f>
        <v/>
      </c>
      <c r="G1779" s="65" t="str">
        <f>IF(ins!H1781&lt;&gt;"",ins!H1781,"")</f>
        <v/>
      </c>
      <c r="H1779" s="65" t="str">
        <f>IF(ins!I1781&lt;&gt;"",ins!I1781,"")</f>
        <v/>
      </c>
      <c r="I1779" s="65" t="str">
        <f>IF(ins!J1781&lt;&gt;"",ins!J1781,"")</f>
        <v/>
      </c>
      <c r="J1779" s="12" t="str">
        <f>IF(ins!K1781&lt;&gt;"",ins!K1781,"")</f>
        <v/>
      </c>
    </row>
    <row r="1780" spans="1:10" x14ac:dyDescent="0.25">
      <c r="A1780" s="12" t="str">
        <f>IF(ins!B1782&lt;&gt;"",ins!A1782,"")</f>
        <v/>
      </c>
      <c r="B1780" s="12" t="str">
        <f>IF(ins!B1782&lt;&gt;"",ins!B1782,"")</f>
        <v/>
      </c>
      <c r="C1780" s="12" t="str">
        <f>IF(ins!D1782&lt;&gt;"",ins!D1782,"")</f>
        <v/>
      </c>
      <c r="D1780" s="12" t="str">
        <f>IF(ins!E1782&lt;&gt;"",VLOOKUP(ins!E1782,private!S:U,3,FALSE),"")</f>
        <v/>
      </c>
      <c r="E1780" s="12" t="str">
        <f>IF(ins!E1782&lt;&gt;"",ins!F1782,"")</f>
        <v/>
      </c>
      <c r="F1780" s="12" t="str">
        <f>IF(ins!G1782&lt;&gt;"",ins!G1782,"")</f>
        <v/>
      </c>
      <c r="G1780" s="65" t="str">
        <f>IF(ins!H1782&lt;&gt;"",ins!H1782,"")</f>
        <v/>
      </c>
      <c r="H1780" s="65" t="str">
        <f>IF(ins!I1782&lt;&gt;"",ins!I1782,"")</f>
        <v/>
      </c>
      <c r="I1780" s="65" t="str">
        <f>IF(ins!J1782&lt;&gt;"",ins!J1782,"")</f>
        <v/>
      </c>
      <c r="J1780" s="12" t="str">
        <f>IF(ins!K1782&lt;&gt;"",ins!K1782,"")</f>
        <v/>
      </c>
    </row>
    <row r="1781" spans="1:10" x14ac:dyDescent="0.25">
      <c r="A1781" s="12" t="str">
        <f>IF(ins!B1783&lt;&gt;"",ins!A1783,"")</f>
        <v/>
      </c>
      <c r="B1781" s="12" t="str">
        <f>IF(ins!B1783&lt;&gt;"",ins!B1783,"")</f>
        <v/>
      </c>
      <c r="C1781" s="12" t="str">
        <f>IF(ins!D1783&lt;&gt;"",ins!D1783,"")</f>
        <v/>
      </c>
      <c r="D1781" s="12" t="str">
        <f>IF(ins!E1783&lt;&gt;"",VLOOKUP(ins!E1783,private!S:U,3,FALSE),"")</f>
        <v/>
      </c>
      <c r="E1781" s="12" t="str">
        <f>IF(ins!E1783&lt;&gt;"",ins!F1783,"")</f>
        <v/>
      </c>
      <c r="F1781" s="12" t="str">
        <f>IF(ins!G1783&lt;&gt;"",ins!G1783,"")</f>
        <v/>
      </c>
      <c r="G1781" s="65" t="str">
        <f>IF(ins!H1783&lt;&gt;"",ins!H1783,"")</f>
        <v/>
      </c>
      <c r="H1781" s="65" t="str">
        <f>IF(ins!I1783&lt;&gt;"",ins!I1783,"")</f>
        <v/>
      </c>
      <c r="I1781" s="65" t="str">
        <f>IF(ins!J1783&lt;&gt;"",ins!J1783,"")</f>
        <v/>
      </c>
      <c r="J1781" s="12" t="str">
        <f>IF(ins!K1783&lt;&gt;"",ins!K1783,"")</f>
        <v/>
      </c>
    </row>
    <row r="1782" spans="1:10" x14ac:dyDescent="0.25">
      <c r="A1782" s="12" t="str">
        <f>IF(ins!B1784&lt;&gt;"",ins!A1784,"")</f>
        <v/>
      </c>
      <c r="B1782" s="12" t="str">
        <f>IF(ins!B1784&lt;&gt;"",ins!B1784,"")</f>
        <v/>
      </c>
      <c r="C1782" s="12" t="str">
        <f>IF(ins!D1784&lt;&gt;"",ins!D1784,"")</f>
        <v/>
      </c>
      <c r="D1782" s="12" t="str">
        <f>IF(ins!E1784&lt;&gt;"",VLOOKUP(ins!E1784,private!S:U,3,FALSE),"")</f>
        <v/>
      </c>
      <c r="E1782" s="12" t="str">
        <f>IF(ins!E1784&lt;&gt;"",ins!F1784,"")</f>
        <v/>
      </c>
      <c r="F1782" s="12" t="str">
        <f>IF(ins!G1784&lt;&gt;"",ins!G1784,"")</f>
        <v/>
      </c>
      <c r="G1782" s="65" t="str">
        <f>IF(ins!H1784&lt;&gt;"",ins!H1784,"")</f>
        <v/>
      </c>
      <c r="H1782" s="65" t="str">
        <f>IF(ins!I1784&lt;&gt;"",ins!I1784,"")</f>
        <v/>
      </c>
      <c r="I1782" s="65" t="str">
        <f>IF(ins!J1784&lt;&gt;"",ins!J1784,"")</f>
        <v/>
      </c>
      <c r="J1782" s="12" t="str">
        <f>IF(ins!K1784&lt;&gt;"",ins!K1784,"")</f>
        <v/>
      </c>
    </row>
    <row r="1783" spans="1:10" x14ac:dyDescent="0.25">
      <c r="A1783" s="12" t="str">
        <f>IF(ins!B1785&lt;&gt;"",ins!A1785,"")</f>
        <v/>
      </c>
      <c r="B1783" s="12" t="str">
        <f>IF(ins!B1785&lt;&gt;"",ins!B1785,"")</f>
        <v/>
      </c>
      <c r="C1783" s="12" t="str">
        <f>IF(ins!D1785&lt;&gt;"",ins!D1785,"")</f>
        <v/>
      </c>
      <c r="D1783" s="12" t="str">
        <f>IF(ins!E1785&lt;&gt;"",VLOOKUP(ins!E1785,private!S:U,3,FALSE),"")</f>
        <v/>
      </c>
      <c r="E1783" s="12" t="str">
        <f>IF(ins!E1785&lt;&gt;"",ins!F1785,"")</f>
        <v/>
      </c>
      <c r="F1783" s="12" t="str">
        <f>IF(ins!G1785&lt;&gt;"",ins!G1785,"")</f>
        <v/>
      </c>
      <c r="G1783" s="65" t="str">
        <f>IF(ins!H1785&lt;&gt;"",ins!H1785,"")</f>
        <v/>
      </c>
      <c r="H1783" s="65" t="str">
        <f>IF(ins!I1785&lt;&gt;"",ins!I1785,"")</f>
        <v/>
      </c>
      <c r="I1783" s="65" t="str">
        <f>IF(ins!J1785&lt;&gt;"",ins!J1785,"")</f>
        <v/>
      </c>
      <c r="J1783" s="12" t="str">
        <f>IF(ins!K1785&lt;&gt;"",ins!K1785,"")</f>
        <v/>
      </c>
    </row>
    <row r="1784" spans="1:10" x14ac:dyDescent="0.25">
      <c r="A1784" s="12" t="str">
        <f>IF(ins!B1786&lt;&gt;"",ins!A1786,"")</f>
        <v/>
      </c>
      <c r="B1784" s="12" t="str">
        <f>IF(ins!B1786&lt;&gt;"",ins!B1786,"")</f>
        <v/>
      </c>
      <c r="C1784" s="12" t="str">
        <f>IF(ins!D1786&lt;&gt;"",ins!D1786,"")</f>
        <v/>
      </c>
      <c r="D1784" s="12" t="str">
        <f>IF(ins!E1786&lt;&gt;"",VLOOKUP(ins!E1786,private!S:U,3,FALSE),"")</f>
        <v/>
      </c>
      <c r="E1784" s="12" t="str">
        <f>IF(ins!E1786&lt;&gt;"",ins!F1786,"")</f>
        <v/>
      </c>
      <c r="F1784" s="12" t="str">
        <f>IF(ins!G1786&lt;&gt;"",ins!G1786,"")</f>
        <v/>
      </c>
      <c r="G1784" s="65" t="str">
        <f>IF(ins!H1786&lt;&gt;"",ins!H1786,"")</f>
        <v/>
      </c>
      <c r="H1784" s="65" t="str">
        <f>IF(ins!I1786&lt;&gt;"",ins!I1786,"")</f>
        <v/>
      </c>
      <c r="I1784" s="65" t="str">
        <f>IF(ins!J1786&lt;&gt;"",ins!J1786,"")</f>
        <v/>
      </c>
      <c r="J1784" s="12" t="str">
        <f>IF(ins!K1786&lt;&gt;"",ins!K1786,"")</f>
        <v/>
      </c>
    </row>
    <row r="1785" spans="1:10" x14ac:dyDescent="0.25">
      <c r="A1785" s="12" t="str">
        <f>IF(ins!B1787&lt;&gt;"",ins!A1787,"")</f>
        <v/>
      </c>
      <c r="B1785" s="12" t="str">
        <f>IF(ins!B1787&lt;&gt;"",ins!B1787,"")</f>
        <v/>
      </c>
      <c r="C1785" s="12" t="str">
        <f>IF(ins!D1787&lt;&gt;"",ins!D1787,"")</f>
        <v/>
      </c>
      <c r="D1785" s="12" t="str">
        <f>IF(ins!E1787&lt;&gt;"",VLOOKUP(ins!E1787,private!S:U,3,FALSE),"")</f>
        <v/>
      </c>
      <c r="E1785" s="12" t="str">
        <f>IF(ins!E1787&lt;&gt;"",ins!F1787,"")</f>
        <v/>
      </c>
      <c r="F1785" s="12" t="str">
        <f>IF(ins!G1787&lt;&gt;"",ins!G1787,"")</f>
        <v/>
      </c>
      <c r="G1785" s="65" t="str">
        <f>IF(ins!H1787&lt;&gt;"",ins!H1787,"")</f>
        <v/>
      </c>
      <c r="H1785" s="65" t="str">
        <f>IF(ins!I1787&lt;&gt;"",ins!I1787,"")</f>
        <v/>
      </c>
      <c r="I1785" s="65" t="str">
        <f>IF(ins!J1787&lt;&gt;"",ins!J1787,"")</f>
        <v/>
      </c>
      <c r="J1785" s="12" t="str">
        <f>IF(ins!K1787&lt;&gt;"",ins!K1787,"")</f>
        <v/>
      </c>
    </row>
    <row r="1786" spans="1:10" x14ac:dyDescent="0.25">
      <c r="A1786" s="12" t="str">
        <f>IF(ins!B1788&lt;&gt;"",ins!A1788,"")</f>
        <v/>
      </c>
      <c r="B1786" s="12" t="str">
        <f>IF(ins!B1788&lt;&gt;"",ins!B1788,"")</f>
        <v/>
      </c>
      <c r="C1786" s="12" t="str">
        <f>IF(ins!D1788&lt;&gt;"",ins!D1788,"")</f>
        <v/>
      </c>
      <c r="D1786" s="12" t="str">
        <f>IF(ins!E1788&lt;&gt;"",VLOOKUP(ins!E1788,private!S:U,3,FALSE),"")</f>
        <v/>
      </c>
      <c r="E1786" s="12" t="str">
        <f>IF(ins!E1788&lt;&gt;"",ins!F1788,"")</f>
        <v/>
      </c>
      <c r="F1786" s="12" t="str">
        <f>IF(ins!G1788&lt;&gt;"",ins!G1788,"")</f>
        <v/>
      </c>
      <c r="G1786" s="65" t="str">
        <f>IF(ins!H1788&lt;&gt;"",ins!H1788,"")</f>
        <v/>
      </c>
      <c r="H1786" s="65" t="str">
        <f>IF(ins!I1788&lt;&gt;"",ins!I1788,"")</f>
        <v/>
      </c>
      <c r="I1786" s="65" t="str">
        <f>IF(ins!J1788&lt;&gt;"",ins!J1788,"")</f>
        <v/>
      </c>
      <c r="J1786" s="12" t="str">
        <f>IF(ins!K1788&lt;&gt;"",ins!K1788,"")</f>
        <v/>
      </c>
    </row>
    <row r="1787" spans="1:10" x14ac:dyDescent="0.25">
      <c r="A1787" s="12" t="str">
        <f>IF(ins!B1789&lt;&gt;"",ins!A1789,"")</f>
        <v/>
      </c>
      <c r="B1787" s="12" t="str">
        <f>IF(ins!B1789&lt;&gt;"",ins!B1789,"")</f>
        <v/>
      </c>
      <c r="C1787" s="12" t="str">
        <f>IF(ins!D1789&lt;&gt;"",ins!D1789,"")</f>
        <v/>
      </c>
      <c r="D1787" s="12" t="str">
        <f>IF(ins!E1789&lt;&gt;"",VLOOKUP(ins!E1789,private!S:U,3,FALSE),"")</f>
        <v/>
      </c>
      <c r="E1787" s="12" t="str">
        <f>IF(ins!E1789&lt;&gt;"",ins!F1789,"")</f>
        <v/>
      </c>
      <c r="F1787" s="12" t="str">
        <f>IF(ins!G1789&lt;&gt;"",ins!G1789,"")</f>
        <v/>
      </c>
      <c r="G1787" s="65" t="str">
        <f>IF(ins!H1789&lt;&gt;"",ins!H1789,"")</f>
        <v/>
      </c>
      <c r="H1787" s="65" t="str">
        <f>IF(ins!I1789&lt;&gt;"",ins!I1789,"")</f>
        <v/>
      </c>
      <c r="I1787" s="65" t="str">
        <f>IF(ins!J1789&lt;&gt;"",ins!J1789,"")</f>
        <v/>
      </c>
      <c r="J1787" s="12" t="str">
        <f>IF(ins!K1789&lt;&gt;"",ins!K1789,"")</f>
        <v/>
      </c>
    </row>
    <row r="1788" spans="1:10" x14ac:dyDescent="0.25">
      <c r="A1788" s="12" t="str">
        <f>IF(ins!B1790&lt;&gt;"",ins!A1790,"")</f>
        <v/>
      </c>
      <c r="B1788" s="12" t="str">
        <f>IF(ins!B1790&lt;&gt;"",ins!B1790,"")</f>
        <v/>
      </c>
      <c r="C1788" s="12" t="str">
        <f>IF(ins!D1790&lt;&gt;"",ins!D1790,"")</f>
        <v/>
      </c>
      <c r="D1788" s="12" t="str">
        <f>IF(ins!E1790&lt;&gt;"",VLOOKUP(ins!E1790,private!S:U,3,FALSE),"")</f>
        <v/>
      </c>
      <c r="E1788" s="12" t="str">
        <f>IF(ins!E1790&lt;&gt;"",ins!F1790,"")</f>
        <v/>
      </c>
      <c r="F1788" s="12" t="str">
        <f>IF(ins!G1790&lt;&gt;"",ins!G1790,"")</f>
        <v/>
      </c>
      <c r="G1788" s="65" t="str">
        <f>IF(ins!H1790&lt;&gt;"",ins!H1790,"")</f>
        <v/>
      </c>
      <c r="H1788" s="65" t="str">
        <f>IF(ins!I1790&lt;&gt;"",ins!I1790,"")</f>
        <v/>
      </c>
      <c r="I1788" s="65" t="str">
        <f>IF(ins!J1790&lt;&gt;"",ins!J1790,"")</f>
        <v/>
      </c>
      <c r="J1788" s="12" t="str">
        <f>IF(ins!K1790&lt;&gt;"",ins!K1790,"")</f>
        <v/>
      </c>
    </row>
    <row r="1789" spans="1:10" x14ac:dyDescent="0.25">
      <c r="A1789" s="12" t="str">
        <f>IF(ins!B1791&lt;&gt;"",ins!A1791,"")</f>
        <v/>
      </c>
      <c r="B1789" s="12" t="str">
        <f>IF(ins!B1791&lt;&gt;"",ins!B1791,"")</f>
        <v/>
      </c>
      <c r="C1789" s="12" t="str">
        <f>IF(ins!D1791&lt;&gt;"",ins!D1791,"")</f>
        <v/>
      </c>
      <c r="D1789" s="12" t="str">
        <f>IF(ins!E1791&lt;&gt;"",VLOOKUP(ins!E1791,private!S:U,3,FALSE),"")</f>
        <v/>
      </c>
      <c r="E1789" s="12" t="str">
        <f>IF(ins!E1791&lt;&gt;"",ins!F1791,"")</f>
        <v/>
      </c>
      <c r="F1789" s="12" t="str">
        <f>IF(ins!G1791&lt;&gt;"",ins!G1791,"")</f>
        <v/>
      </c>
      <c r="G1789" s="65" t="str">
        <f>IF(ins!H1791&lt;&gt;"",ins!H1791,"")</f>
        <v/>
      </c>
      <c r="H1789" s="65" t="str">
        <f>IF(ins!I1791&lt;&gt;"",ins!I1791,"")</f>
        <v/>
      </c>
      <c r="I1789" s="65" t="str">
        <f>IF(ins!J1791&lt;&gt;"",ins!J1791,"")</f>
        <v/>
      </c>
      <c r="J1789" s="12" t="str">
        <f>IF(ins!K1791&lt;&gt;"",ins!K1791,"")</f>
        <v/>
      </c>
    </row>
    <row r="1790" spans="1:10" x14ac:dyDescent="0.25">
      <c r="A1790" s="12" t="str">
        <f>IF(ins!B1792&lt;&gt;"",ins!A1792,"")</f>
        <v/>
      </c>
      <c r="B1790" s="12" t="str">
        <f>IF(ins!B1792&lt;&gt;"",ins!B1792,"")</f>
        <v/>
      </c>
      <c r="C1790" s="12" t="str">
        <f>IF(ins!D1792&lt;&gt;"",ins!D1792,"")</f>
        <v/>
      </c>
      <c r="D1790" s="12" t="str">
        <f>IF(ins!E1792&lt;&gt;"",VLOOKUP(ins!E1792,private!S:U,3,FALSE),"")</f>
        <v/>
      </c>
      <c r="E1790" s="12" t="str">
        <f>IF(ins!E1792&lt;&gt;"",ins!F1792,"")</f>
        <v/>
      </c>
      <c r="F1790" s="12" t="str">
        <f>IF(ins!G1792&lt;&gt;"",ins!G1792,"")</f>
        <v/>
      </c>
      <c r="G1790" s="65" t="str">
        <f>IF(ins!H1792&lt;&gt;"",ins!H1792,"")</f>
        <v/>
      </c>
      <c r="H1790" s="65" t="str">
        <f>IF(ins!I1792&lt;&gt;"",ins!I1792,"")</f>
        <v/>
      </c>
      <c r="I1790" s="65" t="str">
        <f>IF(ins!J1792&lt;&gt;"",ins!J1792,"")</f>
        <v/>
      </c>
      <c r="J1790" s="12" t="str">
        <f>IF(ins!K1792&lt;&gt;"",ins!K1792,"")</f>
        <v/>
      </c>
    </row>
    <row r="1791" spans="1:10" x14ac:dyDescent="0.25">
      <c r="A1791" s="12" t="str">
        <f>IF(ins!B1793&lt;&gt;"",ins!A1793,"")</f>
        <v/>
      </c>
      <c r="B1791" s="12" t="str">
        <f>IF(ins!B1793&lt;&gt;"",ins!B1793,"")</f>
        <v/>
      </c>
      <c r="C1791" s="12" t="str">
        <f>IF(ins!D1793&lt;&gt;"",ins!D1793,"")</f>
        <v/>
      </c>
      <c r="D1791" s="12" t="str">
        <f>IF(ins!E1793&lt;&gt;"",VLOOKUP(ins!E1793,private!S:U,3,FALSE),"")</f>
        <v/>
      </c>
      <c r="E1791" s="12" t="str">
        <f>IF(ins!E1793&lt;&gt;"",ins!F1793,"")</f>
        <v/>
      </c>
      <c r="F1791" s="12" t="str">
        <f>IF(ins!G1793&lt;&gt;"",ins!G1793,"")</f>
        <v/>
      </c>
      <c r="G1791" s="65" t="str">
        <f>IF(ins!H1793&lt;&gt;"",ins!H1793,"")</f>
        <v/>
      </c>
      <c r="H1791" s="65" t="str">
        <f>IF(ins!I1793&lt;&gt;"",ins!I1793,"")</f>
        <v/>
      </c>
      <c r="I1791" s="65" t="str">
        <f>IF(ins!J1793&lt;&gt;"",ins!J1793,"")</f>
        <v/>
      </c>
      <c r="J1791" s="12" t="str">
        <f>IF(ins!K1793&lt;&gt;"",ins!K1793,"")</f>
        <v/>
      </c>
    </row>
    <row r="1792" spans="1:10" x14ac:dyDescent="0.25">
      <c r="A1792" s="12" t="str">
        <f>IF(ins!B1794&lt;&gt;"",ins!A1794,"")</f>
        <v/>
      </c>
      <c r="B1792" s="12" t="str">
        <f>IF(ins!B1794&lt;&gt;"",ins!B1794,"")</f>
        <v/>
      </c>
      <c r="C1792" s="12" t="str">
        <f>IF(ins!D1794&lt;&gt;"",ins!D1794,"")</f>
        <v/>
      </c>
      <c r="D1792" s="12" t="str">
        <f>IF(ins!E1794&lt;&gt;"",VLOOKUP(ins!E1794,private!S:U,3,FALSE),"")</f>
        <v/>
      </c>
      <c r="E1792" s="12" t="str">
        <f>IF(ins!E1794&lt;&gt;"",ins!F1794,"")</f>
        <v/>
      </c>
      <c r="F1792" s="12" t="str">
        <f>IF(ins!G1794&lt;&gt;"",ins!G1794,"")</f>
        <v/>
      </c>
      <c r="G1792" s="65" t="str">
        <f>IF(ins!H1794&lt;&gt;"",ins!H1794,"")</f>
        <v/>
      </c>
      <c r="H1792" s="65" t="str">
        <f>IF(ins!I1794&lt;&gt;"",ins!I1794,"")</f>
        <v/>
      </c>
      <c r="I1792" s="65" t="str">
        <f>IF(ins!J1794&lt;&gt;"",ins!J1794,"")</f>
        <v/>
      </c>
      <c r="J1792" s="12" t="str">
        <f>IF(ins!K1794&lt;&gt;"",ins!K1794,"")</f>
        <v/>
      </c>
    </row>
    <row r="1793" spans="1:10" x14ac:dyDescent="0.25">
      <c r="A1793" s="12" t="str">
        <f>IF(ins!B1795&lt;&gt;"",ins!A1795,"")</f>
        <v/>
      </c>
      <c r="B1793" s="12" t="str">
        <f>IF(ins!B1795&lt;&gt;"",ins!B1795,"")</f>
        <v/>
      </c>
      <c r="C1793" s="12" t="str">
        <f>IF(ins!D1795&lt;&gt;"",ins!D1795,"")</f>
        <v/>
      </c>
      <c r="D1793" s="12" t="str">
        <f>IF(ins!E1795&lt;&gt;"",VLOOKUP(ins!E1795,private!S:U,3,FALSE),"")</f>
        <v/>
      </c>
      <c r="E1793" s="12" t="str">
        <f>IF(ins!E1795&lt;&gt;"",ins!F1795,"")</f>
        <v/>
      </c>
      <c r="F1793" s="12" t="str">
        <f>IF(ins!G1795&lt;&gt;"",ins!G1795,"")</f>
        <v/>
      </c>
      <c r="G1793" s="65" t="str">
        <f>IF(ins!H1795&lt;&gt;"",ins!H1795,"")</f>
        <v/>
      </c>
      <c r="H1793" s="65" t="str">
        <f>IF(ins!I1795&lt;&gt;"",ins!I1795,"")</f>
        <v/>
      </c>
      <c r="I1793" s="65" t="str">
        <f>IF(ins!J1795&lt;&gt;"",ins!J1795,"")</f>
        <v/>
      </c>
      <c r="J1793" s="12" t="str">
        <f>IF(ins!K1795&lt;&gt;"",ins!K1795,"")</f>
        <v/>
      </c>
    </row>
    <row r="1794" spans="1:10" x14ac:dyDescent="0.25">
      <c r="A1794" s="12" t="str">
        <f>IF(ins!B1796&lt;&gt;"",ins!A1796,"")</f>
        <v/>
      </c>
      <c r="B1794" s="12" t="str">
        <f>IF(ins!B1796&lt;&gt;"",ins!B1796,"")</f>
        <v/>
      </c>
      <c r="C1794" s="12" t="str">
        <f>IF(ins!D1796&lt;&gt;"",ins!D1796,"")</f>
        <v/>
      </c>
      <c r="D1794" s="12" t="str">
        <f>IF(ins!E1796&lt;&gt;"",VLOOKUP(ins!E1796,private!S:U,3,FALSE),"")</f>
        <v/>
      </c>
      <c r="E1794" s="12" t="str">
        <f>IF(ins!E1796&lt;&gt;"",ins!F1796,"")</f>
        <v/>
      </c>
      <c r="F1794" s="12" t="str">
        <f>IF(ins!G1796&lt;&gt;"",ins!G1796,"")</f>
        <v/>
      </c>
      <c r="G1794" s="65" t="str">
        <f>IF(ins!H1796&lt;&gt;"",ins!H1796,"")</f>
        <v/>
      </c>
      <c r="H1794" s="65" t="str">
        <f>IF(ins!I1796&lt;&gt;"",ins!I1796,"")</f>
        <v/>
      </c>
      <c r="I1794" s="65" t="str">
        <f>IF(ins!J1796&lt;&gt;"",ins!J1796,"")</f>
        <v/>
      </c>
      <c r="J1794" s="12" t="str">
        <f>IF(ins!K1796&lt;&gt;"",ins!K1796,"")</f>
        <v/>
      </c>
    </row>
    <row r="1795" spans="1:10" x14ac:dyDescent="0.25">
      <c r="A1795" s="12" t="str">
        <f>IF(ins!B1797&lt;&gt;"",ins!A1797,"")</f>
        <v/>
      </c>
      <c r="B1795" s="12" t="str">
        <f>IF(ins!B1797&lt;&gt;"",ins!B1797,"")</f>
        <v/>
      </c>
      <c r="C1795" s="12" t="str">
        <f>IF(ins!D1797&lt;&gt;"",ins!D1797,"")</f>
        <v/>
      </c>
      <c r="D1795" s="12" t="str">
        <f>IF(ins!E1797&lt;&gt;"",VLOOKUP(ins!E1797,private!S:U,3,FALSE),"")</f>
        <v/>
      </c>
      <c r="E1795" s="12" t="str">
        <f>IF(ins!E1797&lt;&gt;"",ins!F1797,"")</f>
        <v/>
      </c>
      <c r="F1795" s="12" t="str">
        <f>IF(ins!G1797&lt;&gt;"",ins!G1797,"")</f>
        <v/>
      </c>
      <c r="G1795" s="65" t="str">
        <f>IF(ins!H1797&lt;&gt;"",ins!H1797,"")</f>
        <v/>
      </c>
      <c r="H1795" s="65" t="str">
        <f>IF(ins!I1797&lt;&gt;"",ins!I1797,"")</f>
        <v/>
      </c>
      <c r="I1795" s="65" t="str">
        <f>IF(ins!J1797&lt;&gt;"",ins!J1797,"")</f>
        <v/>
      </c>
      <c r="J1795" s="12" t="str">
        <f>IF(ins!K1797&lt;&gt;"",ins!K1797,"")</f>
        <v/>
      </c>
    </row>
    <row r="1796" spans="1:10" x14ac:dyDescent="0.25">
      <c r="A1796" s="12" t="str">
        <f>IF(ins!B1798&lt;&gt;"",ins!A1798,"")</f>
        <v/>
      </c>
      <c r="B1796" s="12" t="str">
        <f>IF(ins!B1798&lt;&gt;"",ins!B1798,"")</f>
        <v/>
      </c>
      <c r="C1796" s="12" t="str">
        <f>IF(ins!D1798&lt;&gt;"",ins!D1798,"")</f>
        <v/>
      </c>
      <c r="D1796" s="12" t="str">
        <f>IF(ins!E1798&lt;&gt;"",VLOOKUP(ins!E1798,private!S:U,3,FALSE),"")</f>
        <v/>
      </c>
      <c r="E1796" s="12" t="str">
        <f>IF(ins!E1798&lt;&gt;"",ins!F1798,"")</f>
        <v/>
      </c>
      <c r="F1796" s="12" t="str">
        <f>IF(ins!G1798&lt;&gt;"",ins!G1798,"")</f>
        <v/>
      </c>
      <c r="G1796" s="65" t="str">
        <f>IF(ins!H1798&lt;&gt;"",ins!H1798,"")</f>
        <v/>
      </c>
      <c r="H1796" s="65" t="str">
        <f>IF(ins!I1798&lt;&gt;"",ins!I1798,"")</f>
        <v/>
      </c>
      <c r="I1796" s="65" t="str">
        <f>IF(ins!J1798&lt;&gt;"",ins!J1798,"")</f>
        <v/>
      </c>
      <c r="J1796" s="12" t="str">
        <f>IF(ins!K1798&lt;&gt;"",ins!K1798,"")</f>
        <v/>
      </c>
    </row>
    <row r="1797" spans="1:10" x14ac:dyDescent="0.25">
      <c r="A1797" s="12" t="str">
        <f>IF(ins!B1799&lt;&gt;"",ins!A1799,"")</f>
        <v/>
      </c>
      <c r="B1797" s="12" t="str">
        <f>IF(ins!B1799&lt;&gt;"",ins!B1799,"")</f>
        <v/>
      </c>
      <c r="C1797" s="12" t="str">
        <f>IF(ins!D1799&lt;&gt;"",ins!D1799,"")</f>
        <v/>
      </c>
      <c r="D1797" s="12" t="str">
        <f>IF(ins!E1799&lt;&gt;"",VLOOKUP(ins!E1799,private!S:U,3,FALSE),"")</f>
        <v/>
      </c>
      <c r="E1797" s="12" t="str">
        <f>IF(ins!E1799&lt;&gt;"",ins!F1799,"")</f>
        <v/>
      </c>
      <c r="F1797" s="12" t="str">
        <f>IF(ins!G1799&lt;&gt;"",ins!G1799,"")</f>
        <v/>
      </c>
      <c r="G1797" s="65" t="str">
        <f>IF(ins!H1799&lt;&gt;"",ins!H1799,"")</f>
        <v/>
      </c>
      <c r="H1797" s="65" t="str">
        <f>IF(ins!I1799&lt;&gt;"",ins!I1799,"")</f>
        <v/>
      </c>
      <c r="I1797" s="65" t="str">
        <f>IF(ins!J1799&lt;&gt;"",ins!J1799,"")</f>
        <v/>
      </c>
      <c r="J1797" s="12" t="str">
        <f>IF(ins!K1799&lt;&gt;"",ins!K1799,"")</f>
        <v/>
      </c>
    </row>
    <row r="1798" spans="1:10" x14ac:dyDescent="0.25">
      <c r="A1798" s="12" t="str">
        <f>IF(ins!B1800&lt;&gt;"",ins!A1800,"")</f>
        <v/>
      </c>
      <c r="B1798" s="12" t="str">
        <f>IF(ins!B1800&lt;&gt;"",ins!B1800,"")</f>
        <v/>
      </c>
      <c r="C1798" s="12" t="str">
        <f>IF(ins!D1800&lt;&gt;"",ins!D1800,"")</f>
        <v/>
      </c>
      <c r="D1798" s="12" t="str">
        <f>IF(ins!E1800&lt;&gt;"",VLOOKUP(ins!E1800,private!S:U,3,FALSE),"")</f>
        <v/>
      </c>
      <c r="E1798" s="12" t="str">
        <f>IF(ins!E1800&lt;&gt;"",ins!F1800,"")</f>
        <v/>
      </c>
      <c r="F1798" s="12" t="str">
        <f>IF(ins!G1800&lt;&gt;"",ins!G1800,"")</f>
        <v/>
      </c>
      <c r="G1798" s="65" t="str">
        <f>IF(ins!H1800&lt;&gt;"",ins!H1800,"")</f>
        <v/>
      </c>
      <c r="H1798" s="65" t="str">
        <f>IF(ins!I1800&lt;&gt;"",ins!I1800,"")</f>
        <v/>
      </c>
      <c r="I1798" s="65" t="str">
        <f>IF(ins!J1800&lt;&gt;"",ins!J1800,"")</f>
        <v/>
      </c>
      <c r="J1798" s="12" t="str">
        <f>IF(ins!K1800&lt;&gt;"",ins!K1800,"")</f>
        <v/>
      </c>
    </row>
    <row r="1799" spans="1:10" x14ac:dyDescent="0.25">
      <c r="A1799" s="12" t="str">
        <f>IF(ins!B1801&lt;&gt;"",ins!A1801,"")</f>
        <v/>
      </c>
      <c r="B1799" s="12" t="str">
        <f>IF(ins!B1801&lt;&gt;"",ins!B1801,"")</f>
        <v/>
      </c>
      <c r="C1799" s="12" t="str">
        <f>IF(ins!D1801&lt;&gt;"",ins!D1801,"")</f>
        <v/>
      </c>
      <c r="D1799" s="12" t="str">
        <f>IF(ins!E1801&lt;&gt;"",VLOOKUP(ins!E1801,private!S:U,3,FALSE),"")</f>
        <v/>
      </c>
      <c r="E1799" s="12" t="str">
        <f>IF(ins!E1801&lt;&gt;"",ins!F1801,"")</f>
        <v/>
      </c>
      <c r="F1799" s="12" t="str">
        <f>IF(ins!G1801&lt;&gt;"",ins!G1801,"")</f>
        <v/>
      </c>
      <c r="G1799" s="65" t="str">
        <f>IF(ins!H1801&lt;&gt;"",ins!H1801,"")</f>
        <v/>
      </c>
      <c r="H1799" s="65" t="str">
        <f>IF(ins!I1801&lt;&gt;"",ins!I1801,"")</f>
        <v/>
      </c>
      <c r="I1799" s="65" t="str">
        <f>IF(ins!J1801&lt;&gt;"",ins!J1801,"")</f>
        <v/>
      </c>
      <c r="J1799" s="12" t="str">
        <f>IF(ins!K1801&lt;&gt;"",ins!K1801,"")</f>
        <v/>
      </c>
    </row>
    <row r="1800" spans="1:10" x14ac:dyDescent="0.25">
      <c r="A1800" s="12" t="str">
        <f>IF(ins!B1802&lt;&gt;"",ins!A1802,"")</f>
        <v/>
      </c>
      <c r="B1800" s="12" t="str">
        <f>IF(ins!B1802&lt;&gt;"",ins!B1802,"")</f>
        <v/>
      </c>
      <c r="C1800" s="12" t="str">
        <f>IF(ins!D1802&lt;&gt;"",ins!D1802,"")</f>
        <v/>
      </c>
      <c r="D1800" s="12" t="str">
        <f>IF(ins!E1802&lt;&gt;"",VLOOKUP(ins!E1802,private!S:U,3,FALSE),"")</f>
        <v/>
      </c>
      <c r="E1800" s="12" t="str">
        <f>IF(ins!E1802&lt;&gt;"",ins!F1802,"")</f>
        <v/>
      </c>
      <c r="F1800" s="12" t="str">
        <f>IF(ins!G1802&lt;&gt;"",ins!G1802,"")</f>
        <v/>
      </c>
      <c r="G1800" s="65" t="str">
        <f>IF(ins!H1802&lt;&gt;"",ins!H1802,"")</f>
        <v/>
      </c>
      <c r="H1800" s="65" t="str">
        <f>IF(ins!I1802&lt;&gt;"",ins!I1802,"")</f>
        <v/>
      </c>
      <c r="I1800" s="65" t="str">
        <f>IF(ins!J1802&lt;&gt;"",ins!J1802,"")</f>
        <v/>
      </c>
      <c r="J1800" s="12" t="str">
        <f>IF(ins!K1802&lt;&gt;"",ins!K1802,"")</f>
        <v/>
      </c>
    </row>
    <row r="1801" spans="1:10" x14ac:dyDescent="0.25">
      <c r="A1801" s="12" t="str">
        <f>IF(ins!B1803&lt;&gt;"",ins!A1803,"")</f>
        <v/>
      </c>
      <c r="B1801" s="12" t="str">
        <f>IF(ins!B1803&lt;&gt;"",ins!B1803,"")</f>
        <v/>
      </c>
      <c r="C1801" s="12" t="str">
        <f>IF(ins!D1803&lt;&gt;"",ins!D1803,"")</f>
        <v/>
      </c>
      <c r="D1801" s="12" t="str">
        <f>IF(ins!E1803&lt;&gt;"",VLOOKUP(ins!E1803,private!S:U,3,FALSE),"")</f>
        <v/>
      </c>
      <c r="E1801" s="12" t="str">
        <f>IF(ins!E1803&lt;&gt;"",ins!F1803,"")</f>
        <v/>
      </c>
      <c r="F1801" s="12" t="str">
        <f>IF(ins!G1803&lt;&gt;"",ins!G1803,"")</f>
        <v/>
      </c>
      <c r="G1801" s="65" t="str">
        <f>IF(ins!H1803&lt;&gt;"",ins!H1803,"")</f>
        <v/>
      </c>
      <c r="H1801" s="65" t="str">
        <f>IF(ins!I1803&lt;&gt;"",ins!I1803,"")</f>
        <v/>
      </c>
      <c r="I1801" s="65" t="str">
        <f>IF(ins!J1803&lt;&gt;"",ins!J1803,"")</f>
        <v/>
      </c>
      <c r="J1801" s="12" t="str">
        <f>IF(ins!K1803&lt;&gt;"",ins!K1803,"")</f>
        <v/>
      </c>
    </row>
    <row r="1802" spans="1:10" x14ac:dyDescent="0.25">
      <c r="A1802" s="12" t="str">
        <f>IF(ins!B1804&lt;&gt;"",ins!A1804,"")</f>
        <v/>
      </c>
      <c r="B1802" s="12" t="str">
        <f>IF(ins!B1804&lt;&gt;"",ins!B1804,"")</f>
        <v/>
      </c>
      <c r="C1802" s="12" t="str">
        <f>IF(ins!D1804&lt;&gt;"",ins!D1804,"")</f>
        <v/>
      </c>
      <c r="D1802" s="12" t="str">
        <f>IF(ins!E1804&lt;&gt;"",VLOOKUP(ins!E1804,private!S:U,3,FALSE),"")</f>
        <v/>
      </c>
      <c r="E1802" s="12" t="str">
        <f>IF(ins!E1804&lt;&gt;"",ins!F1804,"")</f>
        <v/>
      </c>
      <c r="F1802" s="12" t="str">
        <f>IF(ins!G1804&lt;&gt;"",ins!G1804,"")</f>
        <v/>
      </c>
      <c r="G1802" s="65" t="str">
        <f>IF(ins!H1804&lt;&gt;"",ins!H1804,"")</f>
        <v/>
      </c>
      <c r="H1802" s="65" t="str">
        <f>IF(ins!I1804&lt;&gt;"",ins!I1804,"")</f>
        <v/>
      </c>
      <c r="I1802" s="65" t="str">
        <f>IF(ins!J1804&lt;&gt;"",ins!J1804,"")</f>
        <v/>
      </c>
      <c r="J1802" s="12" t="str">
        <f>IF(ins!K1804&lt;&gt;"",ins!K1804,"")</f>
        <v/>
      </c>
    </row>
    <row r="1803" spans="1:10" x14ac:dyDescent="0.25">
      <c r="A1803" s="12" t="str">
        <f>IF(ins!B1805&lt;&gt;"",ins!A1805,"")</f>
        <v/>
      </c>
      <c r="B1803" s="12" t="str">
        <f>IF(ins!B1805&lt;&gt;"",ins!B1805,"")</f>
        <v/>
      </c>
      <c r="C1803" s="12" t="str">
        <f>IF(ins!D1805&lt;&gt;"",ins!D1805,"")</f>
        <v/>
      </c>
      <c r="D1803" s="12" t="str">
        <f>IF(ins!E1805&lt;&gt;"",VLOOKUP(ins!E1805,private!S:U,3,FALSE),"")</f>
        <v/>
      </c>
      <c r="E1803" s="12" t="str">
        <f>IF(ins!E1805&lt;&gt;"",ins!F1805,"")</f>
        <v/>
      </c>
      <c r="F1803" s="12" t="str">
        <f>IF(ins!G1805&lt;&gt;"",ins!G1805,"")</f>
        <v/>
      </c>
      <c r="G1803" s="65" t="str">
        <f>IF(ins!H1805&lt;&gt;"",ins!H1805,"")</f>
        <v/>
      </c>
      <c r="H1803" s="65" t="str">
        <f>IF(ins!I1805&lt;&gt;"",ins!I1805,"")</f>
        <v/>
      </c>
      <c r="I1803" s="65" t="str">
        <f>IF(ins!J1805&lt;&gt;"",ins!J1805,"")</f>
        <v/>
      </c>
      <c r="J1803" s="12" t="str">
        <f>IF(ins!K1805&lt;&gt;"",ins!K1805,"")</f>
        <v/>
      </c>
    </row>
    <row r="1804" spans="1:10" x14ac:dyDescent="0.25">
      <c r="A1804" s="12" t="str">
        <f>IF(ins!B1806&lt;&gt;"",ins!A1806,"")</f>
        <v/>
      </c>
      <c r="B1804" s="12" t="str">
        <f>IF(ins!B1806&lt;&gt;"",ins!B1806,"")</f>
        <v/>
      </c>
      <c r="C1804" s="12" t="str">
        <f>IF(ins!D1806&lt;&gt;"",ins!D1806,"")</f>
        <v/>
      </c>
      <c r="D1804" s="12" t="str">
        <f>IF(ins!E1806&lt;&gt;"",VLOOKUP(ins!E1806,private!S:U,3,FALSE),"")</f>
        <v/>
      </c>
      <c r="E1804" s="12" t="str">
        <f>IF(ins!E1806&lt;&gt;"",ins!F1806,"")</f>
        <v/>
      </c>
      <c r="F1804" s="12" t="str">
        <f>IF(ins!G1806&lt;&gt;"",ins!G1806,"")</f>
        <v/>
      </c>
      <c r="G1804" s="65" t="str">
        <f>IF(ins!H1806&lt;&gt;"",ins!H1806,"")</f>
        <v/>
      </c>
      <c r="H1804" s="65" t="str">
        <f>IF(ins!I1806&lt;&gt;"",ins!I1806,"")</f>
        <v/>
      </c>
      <c r="I1804" s="65" t="str">
        <f>IF(ins!J1806&lt;&gt;"",ins!J1806,"")</f>
        <v/>
      </c>
      <c r="J1804" s="12" t="str">
        <f>IF(ins!K1806&lt;&gt;"",ins!K1806,"")</f>
        <v/>
      </c>
    </row>
    <row r="1805" spans="1:10" x14ac:dyDescent="0.25">
      <c r="A1805" s="12" t="str">
        <f>IF(ins!B1807&lt;&gt;"",ins!A1807,"")</f>
        <v/>
      </c>
      <c r="B1805" s="12" t="str">
        <f>IF(ins!B1807&lt;&gt;"",ins!B1807,"")</f>
        <v/>
      </c>
      <c r="C1805" s="12" t="str">
        <f>IF(ins!D1807&lt;&gt;"",ins!D1807,"")</f>
        <v/>
      </c>
      <c r="D1805" s="12" t="str">
        <f>IF(ins!E1807&lt;&gt;"",VLOOKUP(ins!E1807,private!S:U,3,FALSE),"")</f>
        <v/>
      </c>
      <c r="E1805" s="12" t="str">
        <f>IF(ins!E1807&lt;&gt;"",ins!F1807,"")</f>
        <v/>
      </c>
      <c r="F1805" s="12" t="str">
        <f>IF(ins!G1807&lt;&gt;"",ins!G1807,"")</f>
        <v/>
      </c>
      <c r="G1805" s="65" t="str">
        <f>IF(ins!H1807&lt;&gt;"",ins!H1807,"")</f>
        <v/>
      </c>
      <c r="H1805" s="65" t="str">
        <f>IF(ins!I1807&lt;&gt;"",ins!I1807,"")</f>
        <v/>
      </c>
      <c r="I1805" s="65" t="str">
        <f>IF(ins!J1807&lt;&gt;"",ins!J1807,"")</f>
        <v/>
      </c>
      <c r="J1805" s="12" t="str">
        <f>IF(ins!K1807&lt;&gt;"",ins!K1807,"")</f>
        <v/>
      </c>
    </row>
    <row r="1806" spans="1:10" x14ac:dyDescent="0.25">
      <c r="A1806" s="12" t="str">
        <f>IF(ins!B1808&lt;&gt;"",ins!A1808,"")</f>
        <v/>
      </c>
      <c r="B1806" s="12" t="str">
        <f>IF(ins!B1808&lt;&gt;"",ins!B1808,"")</f>
        <v/>
      </c>
      <c r="C1806" s="12" t="str">
        <f>IF(ins!D1808&lt;&gt;"",ins!D1808,"")</f>
        <v/>
      </c>
      <c r="D1806" s="12" t="str">
        <f>IF(ins!E1808&lt;&gt;"",VLOOKUP(ins!E1808,private!S:U,3,FALSE),"")</f>
        <v/>
      </c>
      <c r="E1806" s="12" t="str">
        <f>IF(ins!E1808&lt;&gt;"",ins!F1808,"")</f>
        <v/>
      </c>
      <c r="F1806" s="12" t="str">
        <f>IF(ins!G1808&lt;&gt;"",ins!G1808,"")</f>
        <v/>
      </c>
      <c r="G1806" s="65" t="str">
        <f>IF(ins!H1808&lt;&gt;"",ins!H1808,"")</f>
        <v/>
      </c>
      <c r="H1806" s="65" t="str">
        <f>IF(ins!I1808&lt;&gt;"",ins!I1808,"")</f>
        <v/>
      </c>
      <c r="I1806" s="65" t="str">
        <f>IF(ins!J1808&lt;&gt;"",ins!J1808,"")</f>
        <v/>
      </c>
      <c r="J1806" s="12" t="str">
        <f>IF(ins!K1808&lt;&gt;"",ins!K1808,"")</f>
        <v/>
      </c>
    </row>
    <row r="1807" spans="1:10" x14ac:dyDescent="0.25">
      <c r="A1807" s="12" t="str">
        <f>IF(ins!B1809&lt;&gt;"",ins!A1809,"")</f>
        <v/>
      </c>
      <c r="B1807" s="12" t="str">
        <f>IF(ins!B1809&lt;&gt;"",ins!B1809,"")</f>
        <v/>
      </c>
      <c r="C1807" s="12" t="str">
        <f>IF(ins!D1809&lt;&gt;"",ins!D1809,"")</f>
        <v/>
      </c>
      <c r="D1807" s="12" t="str">
        <f>IF(ins!E1809&lt;&gt;"",VLOOKUP(ins!E1809,private!S:U,3,FALSE),"")</f>
        <v/>
      </c>
      <c r="E1807" s="12" t="str">
        <f>IF(ins!E1809&lt;&gt;"",ins!F1809,"")</f>
        <v/>
      </c>
      <c r="F1807" s="12" t="str">
        <f>IF(ins!G1809&lt;&gt;"",ins!G1809,"")</f>
        <v/>
      </c>
      <c r="G1807" s="65" t="str">
        <f>IF(ins!H1809&lt;&gt;"",ins!H1809,"")</f>
        <v/>
      </c>
      <c r="H1807" s="65" t="str">
        <f>IF(ins!I1809&lt;&gt;"",ins!I1809,"")</f>
        <v/>
      </c>
      <c r="I1807" s="65" t="str">
        <f>IF(ins!J1809&lt;&gt;"",ins!J1809,"")</f>
        <v/>
      </c>
      <c r="J1807" s="12" t="str">
        <f>IF(ins!K1809&lt;&gt;"",ins!K1809,"")</f>
        <v/>
      </c>
    </row>
    <row r="1808" spans="1:10" x14ac:dyDescent="0.25">
      <c r="A1808" s="12" t="str">
        <f>IF(ins!B1810&lt;&gt;"",ins!A1810,"")</f>
        <v/>
      </c>
      <c r="B1808" s="12" t="str">
        <f>IF(ins!B1810&lt;&gt;"",ins!B1810,"")</f>
        <v/>
      </c>
      <c r="C1808" s="12" t="str">
        <f>IF(ins!D1810&lt;&gt;"",ins!D1810,"")</f>
        <v/>
      </c>
      <c r="D1808" s="12" t="str">
        <f>IF(ins!E1810&lt;&gt;"",VLOOKUP(ins!E1810,private!S:U,3,FALSE),"")</f>
        <v/>
      </c>
      <c r="E1808" s="12" t="str">
        <f>IF(ins!E1810&lt;&gt;"",ins!F1810,"")</f>
        <v/>
      </c>
      <c r="F1808" s="12" t="str">
        <f>IF(ins!G1810&lt;&gt;"",ins!G1810,"")</f>
        <v/>
      </c>
      <c r="G1808" s="65" t="str">
        <f>IF(ins!H1810&lt;&gt;"",ins!H1810,"")</f>
        <v/>
      </c>
      <c r="H1808" s="65" t="str">
        <f>IF(ins!I1810&lt;&gt;"",ins!I1810,"")</f>
        <v/>
      </c>
      <c r="I1808" s="65" t="str">
        <f>IF(ins!J1810&lt;&gt;"",ins!J1810,"")</f>
        <v/>
      </c>
      <c r="J1808" s="12" t="str">
        <f>IF(ins!K1810&lt;&gt;"",ins!K1810,"")</f>
        <v/>
      </c>
    </row>
    <row r="1809" spans="1:10" x14ac:dyDescent="0.25">
      <c r="A1809" s="12" t="str">
        <f>IF(ins!B1811&lt;&gt;"",ins!A1811,"")</f>
        <v/>
      </c>
      <c r="B1809" s="12" t="str">
        <f>IF(ins!B1811&lt;&gt;"",ins!B1811,"")</f>
        <v/>
      </c>
      <c r="C1809" s="12" t="str">
        <f>IF(ins!D1811&lt;&gt;"",ins!D1811,"")</f>
        <v/>
      </c>
      <c r="D1809" s="12" t="str">
        <f>IF(ins!E1811&lt;&gt;"",VLOOKUP(ins!E1811,private!S:U,3,FALSE),"")</f>
        <v/>
      </c>
      <c r="E1809" s="12" t="str">
        <f>IF(ins!E1811&lt;&gt;"",ins!F1811,"")</f>
        <v/>
      </c>
      <c r="F1809" s="12" t="str">
        <f>IF(ins!G1811&lt;&gt;"",ins!G1811,"")</f>
        <v/>
      </c>
      <c r="G1809" s="65" t="str">
        <f>IF(ins!H1811&lt;&gt;"",ins!H1811,"")</f>
        <v/>
      </c>
      <c r="H1809" s="65" t="str">
        <f>IF(ins!I1811&lt;&gt;"",ins!I1811,"")</f>
        <v/>
      </c>
      <c r="I1809" s="65" t="str">
        <f>IF(ins!J1811&lt;&gt;"",ins!J1811,"")</f>
        <v/>
      </c>
      <c r="J1809" s="12" t="str">
        <f>IF(ins!K1811&lt;&gt;"",ins!K1811,"")</f>
        <v/>
      </c>
    </row>
    <row r="1810" spans="1:10" x14ac:dyDescent="0.25">
      <c r="A1810" s="12" t="str">
        <f>IF(ins!B1812&lt;&gt;"",ins!A1812,"")</f>
        <v/>
      </c>
      <c r="B1810" s="12" t="str">
        <f>IF(ins!B1812&lt;&gt;"",ins!B1812,"")</f>
        <v/>
      </c>
      <c r="C1810" s="12" t="str">
        <f>IF(ins!D1812&lt;&gt;"",ins!D1812,"")</f>
        <v/>
      </c>
      <c r="D1810" s="12" t="str">
        <f>IF(ins!E1812&lt;&gt;"",VLOOKUP(ins!E1812,private!S:U,3,FALSE),"")</f>
        <v/>
      </c>
      <c r="E1810" s="12" t="str">
        <f>IF(ins!E1812&lt;&gt;"",ins!F1812,"")</f>
        <v/>
      </c>
      <c r="F1810" s="12" t="str">
        <f>IF(ins!G1812&lt;&gt;"",ins!G1812,"")</f>
        <v/>
      </c>
      <c r="G1810" s="65" t="str">
        <f>IF(ins!H1812&lt;&gt;"",ins!H1812,"")</f>
        <v/>
      </c>
      <c r="H1810" s="65" t="str">
        <f>IF(ins!I1812&lt;&gt;"",ins!I1812,"")</f>
        <v/>
      </c>
      <c r="I1810" s="65" t="str">
        <f>IF(ins!J1812&lt;&gt;"",ins!J1812,"")</f>
        <v/>
      </c>
      <c r="J1810" s="12" t="str">
        <f>IF(ins!K1812&lt;&gt;"",ins!K1812,"")</f>
        <v/>
      </c>
    </row>
    <row r="1811" spans="1:10" x14ac:dyDescent="0.25">
      <c r="A1811" s="12" t="str">
        <f>IF(ins!B1813&lt;&gt;"",ins!A1813,"")</f>
        <v/>
      </c>
      <c r="B1811" s="12" t="str">
        <f>IF(ins!B1813&lt;&gt;"",ins!B1813,"")</f>
        <v/>
      </c>
      <c r="C1811" s="12" t="str">
        <f>IF(ins!D1813&lt;&gt;"",ins!D1813,"")</f>
        <v/>
      </c>
      <c r="D1811" s="12" t="str">
        <f>IF(ins!E1813&lt;&gt;"",VLOOKUP(ins!E1813,private!S:U,3,FALSE),"")</f>
        <v/>
      </c>
      <c r="E1811" s="12" t="str">
        <f>IF(ins!E1813&lt;&gt;"",ins!F1813,"")</f>
        <v/>
      </c>
      <c r="F1811" s="12" t="str">
        <f>IF(ins!G1813&lt;&gt;"",ins!G1813,"")</f>
        <v/>
      </c>
      <c r="G1811" s="65" t="str">
        <f>IF(ins!H1813&lt;&gt;"",ins!H1813,"")</f>
        <v/>
      </c>
      <c r="H1811" s="65" t="str">
        <f>IF(ins!I1813&lt;&gt;"",ins!I1813,"")</f>
        <v/>
      </c>
      <c r="I1811" s="65" t="str">
        <f>IF(ins!J1813&lt;&gt;"",ins!J1813,"")</f>
        <v/>
      </c>
      <c r="J1811" s="12" t="str">
        <f>IF(ins!K1813&lt;&gt;"",ins!K1813,"")</f>
        <v/>
      </c>
    </row>
    <row r="1812" spans="1:10" x14ac:dyDescent="0.25">
      <c r="A1812" s="12" t="str">
        <f>IF(ins!B1814&lt;&gt;"",ins!A1814,"")</f>
        <v/>
      </c>
      <c r="B1812" s="12" t="str">
        <f>IF(ins!B1814&lt;&gt;"",ins!B1814,"")</f>
        <v/>
      </c>
      <c r="C1812" s="12" t="str">
        <f>IF(ins!D1814&lt;&gt;"",ins!D1814,"")</f>
        <v/>
      </c>
      <c r="D1812" s="12" t="str">
        <f>IF(ins!E1814&lt;&gt;"",VLOOKUP(ins!E1814,private!S:U,3,FALSE),"")</f>
        <v/>
      </c>
      <c r="E1812" s="12" t="str">
        <f>IF(ins!E1814&lt;&gt;"",ins!F1814,"")</f>
        <v/>
      </c>
      <c r="F1812" s="12" t="str">
        <f>IF(ins!G1814&lt;&gt;"",ins!G1814,"")</f>
        <v/>
      </c>
      <c r="G1812" s="65" t="str">
        <f>IF(ins!H1814&lt;&gt;"",ins!H1814,"")</f>
        <v/>
      </c>
      <c r="H1812" s="65" t="str">
        <f>IF(ins!I1814&lt;&gt;"",ins!I1814,"")</f>
        <v/>
      </c>
      <c r="I1812" s="65" t="str">
        <f>IF(ins!J1814&lt;&gt;"",ins!J1814,"")</f>
        <v/>
      </c>
      <c r="J1812" s="12" t="str">
        <f>IF(ins!K1814&lt;&gt;"",ins!K1814,"")</f>
        <v/>
      </c>
    </row>
    <row r="1813" spans="1:10" x14ac:dyDescent="0.25">
      <c r="A1813" s="12" t="str">
        <f>IF(ins!B1815&lt;&gt;"",ins!A1815,"")</f>
        <v/>
      </c>
      <c r="B1813" s="12" t="str">
        <f>IF(ins!B1815&lt;&gt;"",ins!B1815,"")</f>
        <v/>
      </c>
      <c r="C1813" s="12" t="str">
        <f>IF(ins!D1815&lt;&gt;"",ins!D1815,"")</f>
        <v/>
      </c>
      <c r="D1813" s="12" t="str">
        <f>IF(ins!E1815&lt;&gt;"",VLOOKUP(ins!E1815,private!S:U,3,FALSE),"")</f>
        <v/>
      </c>
      <c r="E1813" s="12" t="str">
        <f>IF(ins!E1815&lt;&gt;"",ins!F1815,"")</f>
        <v/>
      </c>
      <c r="F1813" s="12" t="str">
        <f>IF(ins!G1815&lt;&gt;"",ins!G1815,"")</f>
        <v/>
      </c>
      <c r="G1813" s="65" t="str">
        <f>IF(ins!H1815&lt;&gt;"",ins!H1815,"")</f>
        <v/>
      </c>
      <c r="H1813" s="65" t="str">
        <f>IF(ins!I1815&lt;&gt;"",ins!I1815,"")</f>
        <v/>
      </c>
      <c r="I1813" s="65" t="str">
        <f>IF(ins!J1815&lt;&gt;"",ins!J1815,"")</f>
        <v/>
      </c>
      <c r="J1813" s="12" t="str">
        <f>IF(ins!K1815&lt;&gt;"",ins!K1815,"")</f>
        <v/>
      </c>
    </row>
    <row r="1814" spans="1:10" x14ac:dyDescent="0.25">
      <c r="A1814" s="12" t="str">
        <f>IF(ins!B1816&lt;&gt;"",ins!A1816,"")</f>
        <v/>
      </c>
      <c r="B1814" s="12" t="str">
        <f>IF(ins!B1816&lt;&gt;"",ins!B1816,"")</f>
        <v/>
      </c>
      <c r="C1814" s="12" t="str">
        <f>IF(ins!D1816&lt;&gt;"",ins!D1816,"")</f>
        <v/>
      </c>
      <c r="D1814" s="12" t="str">
        <f>IF(ins!E1816&lt;&gt;"",VLOOKUP(ins!E1816,private!S:U,3,FALSE),"")</f>
        <v/>
      </c>
      <c r="E1814" s="12" t="str">
        <f>IF(ins!E1816&lt;&gt;"",ins!F1816,"")</f>
        <v/>
      </c>
      <c r="F1814" s="12" t="str">
        <f>IF(ins!G1816&lt;&gt;"",ins!G1816,"")</f>
        <v/>
      </c>
      <c r="G1814" s="65" t="str">
        <f>IF(ins!H1816&lt;&gt;"",ins!H1816,"")</f>
        <v/>
      </c>
      <c r="H1814" s="65" t="str">
        <f>IF(ins!I1816&lt;&gt;"",ins!I1816,"")</f>
        <v/>
      </c>
      <c r="I1814" s="65" t="str">
        <f>IF(ins!J1816&lt;&gt;"",ins!J1816,"")</f>
        <v/>
      </c>
      <c r="J1814" s="12" t="str">
        <f>IF(ins!K1816&lt;&gt;"",ins!K1816,"")</f>
        <v/>
      </c>
    </row>
    <row r="1815" spans="1:10" x14ac:dyDescent="0.25">
      <c r="A1815" s="12" t="str">
        <f>IF(ins!B1817&lt;&gt;"",ins!A1817,"")</f>
        <v/>
      </c>
      <c r="B1815" s="12" t="str">
        <f>IF(ins!B1817&lt;&gt;"",ins!B1817,"")</f>
        <v/>
      </c>
      <c r="C1815" s="12" t="str">
        <f>IF(ins!D1817&lt;&gt;"",ins!D1817,"")</f>
        <v/>
      </c>
      <c r="D1815" s="12" t="str">
        <f>IF(ins!E1817&lt;&gt;"",VLOOKUP(ins!E1817,private!S:U,3,FALSE),"")</f>
        <v/>
      </c>
      <c r="E1815" s="12" t="str">
        <f>IF(ins!E1817&lt;&gt;"",ins!F1817,"")</f>
        <v/>
      </c>
      <c r="F1815" s="12" t="str">
        <f>IF(ins!G1817&lt;&gt;"",ins!G1817,"")</f>
        <v/>
      </c>
      <c r="G1815" s="65" t="str">
        <f>IF(ins!H1817&lt;&gt;"",ins!H1817,"")</f>
        <v/>
      </c>
      <c r="H1815" s="65" t="str">
        <f>IF(ins!I1817&lt;&gt;"",ins!I1817,"")</f>
        <v/>
      </c>
      <c r="I1815" s="65" t="str">
        <f>IF(ins!J1817&lt;&gt;"",ins!J1817,"")</f>
        <v/>
      </c>
      <c r="J1815" s="12" t="str">
        <f>IF(ins!K1817&lt;&gt;"",ins!K1817,"")</f>
        <v/>
      </c>
    </row>
    <row r="1816" spans="1:10" x14ac:dyDescent="0.25">
      <c r="A1816" s="12" t="str">
        <f>IF(ins!B1818&lt;&gt;"",ins!A1818,"")</f>
        <v/>
      </c>
      <c r="B1816" s="12" t="str">
        <f>IF(ins!B1818&lt;&gt;"",ins!B1818,"")</f>
        <v/>
      </c>
      <c r="C1816" s="12" t="str">
        <f>IF(ins!D1818&lt;&gt;"",ins!D1818,"")</f>
        <v/>
      </c>
      <c r="D1816" s="12" t="str">
        <f>IF(ins!E1818&lt;&gt;"",VLOOKUP(ins!E1818,private!S:U,3,FALSE),"")</f>
        <v/>
      </c>
      <c r="E1816" s="12" t="str">
        <f>IF(ins!E1818&lt;&gt;"",ins!F1818,"")</f>
        <v/>
      </c>
      <c r="F1816" s="12" t="str">
        <f>IF(ins!G1818&lt;&gt;"",ins!G1818,"")</f>
        <v/>
      </c>
      <c r="G1816" s="65" t="str">
        <f>IF(ins!H1818&lt;&gt;"",ins!H1818,"")</f>
        <v/>
      </c>
      <c r="H1816" s="65" t="str">
        <f>IF(ins!I1818&lt;&gt;"",ins!I1818,"")</f>
        <v/>
      </c>
      <c r="I1816" s="65" t="str">
        <f>IF(ins!J1818&lt;&gt;"",ins!J1818,"")</f>
        <v/>
      </c>
      <c r="J1816" s="12" t="str">
        <f>IF(ins!K1818&lt;&gt;"",ins!K1818,"")</f>
        <v/>
      </c>
    </row>
    <row r="1817" spans="1:10" x14ac:dyDescent="0.25">
      <c r="A1817" s="12" t="str">
        <f>IF(ins!B1819&lt;&gt;"",ins!A1819,"")</f>
        <v/>
      </c>
      <c r="B1817" s="12" t="str">
        <f>IF(ins!B1819&lt;&gt;"",ins!B1819,"")</f>
        <v/>
      </c>
      <c r="C1817" s="12" t="str">
        <f>IF(ins!D1819&lt;&gt;"",ins!D1819,"")</f>
        <v/>
      </c>
      <c r="D1817" s="12" t="str">
        <f>IF(ins!E1819&lt;&gt;"",VLOOKUP(ins!E1819,private!S:U,3,FALSE),"")</f>
        <v/>
      </c>
      <c r="E1817" s="12" t="str">
        <f>IF(ins!E1819&lt;&gt;"",ins!F1819,"")</f>
        <v/>
      </c>
      <c r="F1817" s="12" t="str">
        <f>IF(ins!G1819&lt;&gt;"",ins!G1819,"")</f>
        <v/>
      </c>
      <c r="G1817" s="65" t="str">
        <f>IF(ins!H1819&lt;&gt;"",ins!H1819,"")</f>
        <v/>
      </c>
      <c r="H1817" s="65" t="str">
        <f>IF(ins!I1819&lt;&gt;"",ins!I1819,"")</f>
        <v/>
      </c>
      <c r="I1817" s="65" t="str">
        <f>IF(ins!J1819&lt;&gt;"",ins!J1819,"")</f>
        <v/>
      </c>
      <c r="J1817" s="12" t="str">
        <f>IF(ins!K1819&lt;&gt;"",ins!K1819,"")</f>
        <v/>
      </c>
    </row>
    <row r="1818" spans="1:10" x14ac:dyDescent="0.25">
      <c r="A1818" s="12" t="str">
        <f>IF(ins!B1820&lt;&gt;"",ins!A1820,"")</f>
        <v/>
      </c>
      <c r="B1818" s="12" t="str">
        <f>IF(ins!B1820&lt;&gt;"",ins!B1820,"")</f>
        <v/>
      </c>
      <c r="C1818" s="12" t="str">
        <f>IF(ins!D1820&lt;&gt;"",ins!D1820,"")</f>
        <v/>
      </c>
      <c r="D1818" s="12" t="str">
        <f>IF(ins!E1820&lt;&gt;"",VLOOKUP(ins!E1820,private!S:U,3,FALSE),"")</f>
        <v/>
      </c>
      <c r="E1818" s="12" t="str">
        <f>IF(ins!E1820&lt;&gt;"",ins!F1820,"")</f>
        <v/>
      </c>
      <c r="F1818" s="12" t="str">
        <f>IF(ins!G1820&lt;&gt;"",ins!G1820,"")</f>
        <v/>
      </c>
      <c r="G1818" s="65" t="str">
        <f>IF(ins!H1820&lt;&gt;"",ins!H1820,"")</f>
        <v/>
      </c>
      <c r="H1818" s="65" t="str">
        <f>IF(ins!I1820&lt;&gt;"",ins!I1820,"")</f>
        <v/>
      </c>
      <c r="I1818" s="65" t="str">
        <f>IF(ins!J1820&lt;&gt;"",ins!J1820,"")</f>
        <v/>
      </c>
      <c r="J1818" s="12" t="str">
        <f>IF(ins!K1820&lt;&gt;"",ins!K1820,"")</f>
        <v/>
      </c>
    </row>
    <row r="1819" spans="1:10" x14ac:dyDescent="0.25">
      <c r="A1819" s="12" t="str">
        <f>IF(ins!B1821&lt;&gt;"",ins!A1821,"")</f>
        <v/>
      </c>
      <c r="B1819" s="12" t="str">
        <f>IF(ins!B1821&lt;&gt;"",ins!B1821,"")</f>
        <v/>
      </c>
      <c r="C1819" s="12" t="str">
        <f>IF(ins!D1821&lt;&gt;"",ins!D1821,"")</f>
        <v/>
      </c>
      <c r="D1819" s="12" t="str">
        <f>IF(ins!E1821&lt;&gt;"",VLOOKUP(ins!E1821,private!S:U,3,FALSE),"")</f>
        <v/>
      </c>
      <c r="E1819" s="12" t="str">
        <f>IF(ins!E1821&lt;&gt;"",ins!F1821,"")</f>
        <v/>
      </c>
      <c r="F1819" s="12" t="str">
        <f>IF(ins!G1821&lt;&gt;"",ins!G1821,"")</f>
        <v/>
      </c>
      <c r="G1819" s="65" t="str">
        <f>IF(ins!H1821&lt;&gt;"",ins!H1821,"")</f>
        <v/>
      </c>
      <c r="H1819" s="65" t="str">
        <f>IF(ins!I1821&lt;&gt;"",ins!I1821,"")</f>
        <v/>
      </c>
      <c r="I1819" s="65" t="str">
        <f>IF(ins!J1821&lt;&gt;"",ins!J1821,"")</f>
        <v/>
      </c>
      <c r="J1819" s="12" t="str">
        <f>IF(ins!K1821&lt;&gt;"",ins!K1821,"")</f>
        <v/>
      </c>
    </row>
    <row r="1820" spans="1:10" x14ac:dyDescent="0.25">
      <c r="A1820" s="12" t="str">
        <f>IF(ins!B1822&lt;&gt;"",ins!A1822,"")</f>
        <v/>
      </c>
      <c r="B1820" s="12" t="str">
        <f>IF(ins!B1822&lt;&gt;"",ins!B1822,"")</f>
        <v/>
      </c>
      <c r="C1820" s="12" t="str">
        <f>IF(ins!D1822&lt;&gt;"",ins!D1822,"")</f>
        <v/>
      </c>
      <c r="D1820" s="12" t="str">
        <f>IF(ins!E1822&lt;&gt;"",VLOOKUP(ins!E1822,private!S:U,3,FALSE),"")</f>
        <v/>
      </c>
      <c r="E1820" s="12" t="str">
        <f>IF(ins!E1822&lt;&gt;"",ins!F1822,"")</f>
        <v/>
      </c>
      <c r="F1820" s="12" t="str">
        <f>IF(ins!G1822&lt;&gt;"",ins!G1822,"")</f>
        <v/>
      </c>
      <c r="G1820" s="65" t="str">
        <f>IF(ins!H1822&lt;&gt;"",ins!H1822,"")</f>
        <v/>
      </c>
      <c r="H1820" s="65" t="str">
        <f>IF(ins!I1822&lt;&gt;"",ins!I1822,"")</f>
        <v/>
      </c>
      <c r="I1820" s="65" t="str">
        <f>IF(ins!J1822&lt;&gt;"",ins!J1822,"")</f>
        <v/>
      </c>
      <c r="J1820" s="12" t="str">
        <f>IF(ins!K1822&lt;&gt;"",ins!K1822,"")</f>
        <v/>
      </c>
    </row>
    <row r="1821" spans="1:10" x14ac:dyDescent="0.25">
      <c r="A1821" s="12" t="str">
        <f>IF(ins!B1823&lt;&gt;"",ins!A1823,"")</f>
        <v/>
      </c>
      <c r="B1821" s="12" t="str">
        <f>IF(ins!B1823&lt;&gt;"",ins!B1823,"")</f>
        <v/>
      </c>
      <c r="C1821" s="12" t="str">
        <f>IF(ins!D1823&lt;&gt;"",ins!D1823,"")</f>
        <v/>
      </c>
      <c r="D1821" s="12" t="str">
        <f>IF(ins!E1823&lt;&gt;"",VLOOKUP(ins!E1823,private!S:U,3,FALSE),"")</f>
        <v/>
      </c>
      <c r="E1821" s="12" t="str">
        <f>IF(ins!E1823&lt;&gt;"",ins!F1823,"")</f>
        <v/>
      </c>
      <c r="F1821" s="12" t="str">
        <f>IF(ins!G1823&lt;&gt;"",ins!G1823,"")</f>
        <v/>
      </c>
      <c r="G1821" s="65" t="str">
        <f>IF(ins!H1823&lt;&gt;"",ins!H1823,"")</f>
        <v/>
      </c>
      <c r="H1821" s="65" t="str">
        <f>IF(ins!I1823&lt;&gt;"",ins!I1823,"")</f>
        <v/>
      </c>
      <c r="I1821" s="65" t="str">
        <f>IF(ins!J1823&lt;&gt;"",ins!J1823,"")</f>
        <v/>
      </c>
      <c r="J1821" s="12" t="str">
        <f>IF(ins!K1823&lt;&gt;"",ins!K1823,"")</f>
        <v/>
      </c>
    </row>
    <row r="1822" spans="1:10" x14ac:dyDescent="0.25">
      <c r="A1822" s="12" t="str">
        <f>IF(ins!B1824&lt;&gt;"",ins!A1824,"")</f>
        <v/>
      </c>
      <c r="B1822" s="12" t="str">
        <f>IF(ins!B1824&lt;&gt;"",ins!B1824,"")</f>
        <v/>
      </c>
      <c r="C1822" s="12" t="str">
        <f>IF(ins!D1824&lt;&gt;"",ins!D1824,"")</f>
        <v/>
      </c>
      <c r="D1822" s="12" t="str">
        <f>IF(ins!E1824&lt;&gt;"",VLOOKUP(ins!E1824,private!S:U,3,FALSE),"")</f>
        <v/>
      </c>
      <c r="E1822" s="12" t="str">
        <f>IF(ins!E1824&lt;&gt;"",ins!F1824,"")</f>
        <v/>
      </c>
      <c r="F1822" s="12" t="str">
        <f>IF(ins!G1824&lt;&gt;"",ins!G1824,"")</f>
        <v/>
      </c>
      <c r="G1822" s="65" t="str">
        <f>IF(ins!H1824&lt;&gt;"",ins!H1824,"")</f>
        <v/>
      </c>
      <c r="H1822" s="65" t="str">
        <f>IF(ins!I1824&lt;&gt;"",ins!I1824,"")</f>
        <v/>
      </c>
      <c r="I1822" s="65" t="str">
        <f>IF(ins!J1824&lt;&gt;"",ins!J1824,"")</f>
        <v/>
      </c>
      <c r="J1822" s="12" t="str">
        <f>IF(ins!K1824&lt;&gt;"",ins!K1824,"")</f>
        <v/>
      </c>
    </row>
    <row r="1823" spans="1:10" x14ac:dyDescent="0.25">
      <c r="A1823" s="12" t="str">
        <f>IF(ins!B1825&lt;&gt;"",ins!A1825,"")</f>
        <v/>
      </c>
      <c r="B1823" s="12" t="str">
        <f>IF(ins!B1825&lt;&gt;"",ins!B1825,"")</f>
        <v/>
      </c>
      <c r="C1823" s="12" t="str">
        <f>IF(ins!D1825&lt;&gt;"",ins!D1825,"")</f>
        <v/>
      </c>
      <c r="D1823" s="12" t="str">
        <f>IF(ins!E1825&lt;&gt;"",VLOOKUP(ins!E1825,private!S:U,3,FALSE),"")</f>
        <v/>
      </c>
      <c r="E1823" s="12" t="str">
        <f>IF(ins!E1825&lt;&gt;"",ins!F1825,"")</f>
        <v/>
      </c>
      <c r="F1823" s="12" t="str">
        <f>IF(ins!G1825&lt;&gt;"",ins!G1825,"")</f>
        <v/>
      </c>
      <c r="G1823" s="65" t="str">
        <f>IF(ins!H1825&lt;&gt;"",ins!H1825,"")</f>
        <v/>
      </c>
      <c r="H1823" s="65" t="str">
        <f>IF(ins!I1825&lt;&gt;"",ins!I1825,"")</f>
        <v/>
      </c>
      <c r="I1823" s="65" t="str">
        <f>IF(ins!J1825&lt;&gt;"",ins!J1825,"")</f>
        <v/>
      </c>
      <c r="J1823" s="12" t="str">
        <f>IF(ins!K1825&lt;&gt;"",ins!K1825,"")</f>
        <v/>
      </c>
    </row>
    <row r="1824" spans="1:10" x14ac:dyDescent="0.25">
      <c r="A1824" s="12" t="str">
        <f>IF(ins!B1826&lt;&gt;"",ins!A1826,"")</f>
        <v/>
      </c>
      <c r="B1824" s="12" t="str">
        <f>IF(ins!B1826&lt;&gt;"",ins!B1826,"")</f>
        <v/>
      </c>
      <c r="C1824" s="12" t="str">
        <f>IF(ins!D1826&lt;&gt;"",ins!D1826,"")</f>
        <v/>
      </c>
      <c r="D1824" s="12" t="str">
        <f>IF(ins!E1826&lt;&gt;"",VLOOKUP(ins!E1826,private!S:U,3,FALSE),"")</f>
        <v/>
      </c>
      <c r="E1824" s="12" t="str">
        <f>IF(ins!E1826&lt;&gt;"",ins!F1826,"")</f>
        <v/>
      </c>
      <c r="F1824" s="12" t="str">
        <f>IF(ins!G1826&lt;&gt;"",ins!G1826,"")</f>
        <v/>
      </c>
      <c r="G1824" s="65" t="str">
        <f>IF(ins!H1826&lt;&gt;"",ins!H1826,"")</f>
        <v/>
      </c>
      <c r="H1824" s="65" t="str">
        <f>IF(ins!I1826&lt;&gt;"",ins!I1826,"")</f>
        <v/>
      </c>
      <c r="I1824" s="65" t="str">
        <f>IF(ins!J1826&lt;&gt;"",ins!J1826,"")</f>
        <v/>
      </c>
      <c r="J1824" s="12" t="str">
        <f>IF(ins!K1826&lt;&gt;"",ins!K1826,"")</f>
        <v/>
      </c>
    </row>
    <row r="1825" spans="1:10" x14ac:dyDescent="0.25">
      <c r="A1825" s="12" t="str">
        <f>IF(ins!B1827&lt;&gt;"",ins!A1827,"")</f>
        <v/>
      </c>
      <c r="B1825" s="12" t="str">
        <f>IF(ins!B1827&lt;&gt;"",ins!B1827,"")</f>
        <v/>
      </c>
      <c r="C1825" s="12" t="str">
        <f>IF(ins!D1827&lt;&gt;"",ins!D1827,"")</f>
        <v/>
      </c>
      <c r="D1825" s="12" t="str">
        <f>IF(ins!E1827&lt;&gt;"",VLOOKUP(ins!E1827,private!S:U,3,FALSE),"")</f>
        <v/>
      </c>
      <c r="E1825" s="12" t="str">
        <f>IF(ins!E1827&lt;&gt;"",ins!F1827,"")</f>
        <v/>
      </c>
      <c r="F1825" s="12" t="str">
        <f>IF(ins!G1827&lt;&gt;"",ins!G1827,"")</f>
        <v/>
      </c>
      <c r="G1825" s="65" t="str">
        <f>IF(ins!H1827&lt;&gt;"",ins!H1827,"")</f>
        <v/>
      </c>
      <c r="H1825" s="65" t="str">
        <f>IF(ins!I1827&lt;&gt;"",ins!I1827,"")</f>
        <v/>
      </c>
      <c r="I1825" s="65" t="str">
        <f>IF(ins!J1827&lt;&gt;"",ins!J1827,"")</f>
        <v/>
      </c>
      <c r="J1825" s="12" t="str">
        <f>IF(ins!K1827&lt;&gt;"",ins!K1827,"")</f>
        <v/>
      </c>
    </row>
    <row r="1826" spans="1:10" x14ac:dyDescent="0.25">
      <c r="A1826" s="12" t="str">
        <f>IF(ins!B1828&lt;&gt;"",ins!A1828,"")</f>
        <v/>
      </c>
      <c r="B1826" s="12" t="str">
        <f>IF(ins!B1828&lt;&gt;"",ins!B1828,"")</f>
        <v/>
      </c>
      <c r="C1826" s="12" t="str">
        <f>IF(ins!D1828&lt;&gt;"",ins!D1828,"")</f>
        <v/>
      </c>
      <c r="D1826" s="12" t="str">
        <f>IF(ins!E1828&lt;&gt;"",VLOOKUP(ins!E1828,private!S:U,3,FALSE),"")</f>
        <v/>
      </c>
      <c r="E1826" s="12" t="str">
        <f>IF(ins!E1828&lt;&gt;"",ins!F1828,"")</f>
        <v/>
      </c>
      <c r="F1826" s="12" t="str">
        <f>IF(ins!G1828&lt;&gt;"",ins!G1828,"")</f>
        <v/>
      </c>
      <c r="G1826" s="65" t="str">
        <f>IF(ins!H1828&lt;&gt;"",ins!H1828,"")</f>
        <v/>
      </c>
      <c r="H1826" s="65" t="str">
        <f>IF(ins!I1828&lt;&gt;"",ins!I1828,"")</f>
        <v/>
      </c>
      <c r="I1826" s="65" t="str">
        <f>IF(ins!J1828&lt;&gt;"",ins!J1828,"")</f>
        <v/>
      </c>
      <c r="J1826" s="12" t="str">
        <f>IF(ins!K1828&lt;&gt;"",ins!K1828,"")</f>
        <v/>
      </c>
    </row>
    <row r="1827" spans="1:10" x14ac:dyDescent="0.25">
      <c r="A1827" s="12" t="str">
        <f>IF(ins!B1829&lt;&gt;"",ins!A1829,"")</f>
        <v/>
      </c>
      <c r="B1827" s="12" t="str">
        <f>IF(ins!B1829&lt;&gt;"",ins!B1829,"")</f>
        <v/>
      </c>
      <c r="C1827" s="12" t="str">
        <f>IF(ins!D1829&lt;&gt;"",ins!D1829,"")</f>
        <v/>
      </c>
      <c r="D1827" s="12" t="str">
        <f>IF(ins!E1829&lt;&gt;"",VLOOKUP(ins!E1829,private!S:U,3,FALSE),"")</f>
        <v/>
      </c>
      <c r="E1827" s="12" t="str">
        <f>IF(ins!E1829&lt;&gt;"",ins!F1829,"")</f>
        <v/>
      </c>
      <c r="F1827" s="12" t="str">
        <f>IF(ins!G1829&lt;&gt;"",ins!G1829,"")</f>
        <v/>
      </c>
      <c r="G1827" s="65" t="str">
        <f>IF(ins!H1829&lt;&gt;"",ins!H1829,"")</f>
        <v/>
      </c>
      <c r="H1827" s="65" t="str">
        <f>IF(ins!I1829&lt;&gt;"",ins!I1829,"")</f>
        <v/>
      </c>
      <c r="I1827" s="65" t="str">
        <f>IF(ins!J1829&lt;&gt;"",ins!J1829,"")</f>
        <v/>
      </c>
      <c r="J1827" s="12" t="str">
        <f>IF(ins!K1829&lt;&gt;"",ins!K1829,"")</f>
        <v/>
      </c>
    </row>
    <row r="1828" spans="1:10" x14ac:dyDescent="0.25">
      <c r="A1828" s="12" t="str">
        <f>IF(ins!B1830&lt;&gt;"",ins!A1830,"")</f>
        <v/>
      </c>
      <c r="B1828" s="12" t="str">
        <f>IF(ins!B1830&lt;&gt;"",ins!B1830,"")</f>
        <v/>
      </c>
      <c r="C1828" s="12" t="str">
        <f>IF(ins!D1830&lt;&gt;"",ins!D1830,"")</f>
        <v/>
      </c>
      <c r="D1828" s="12" t="str">
        <f>IF(ins!E1830&lt;&gt;"",VLOOKUP(ins!E1830,private!S:U,3,FALSE),"")</f>
        <v/>
      </c>
      <c r="E1828" s="12" t="str">
        <f>IF(ins!E1830&lt;&gt;"",ins!F1830,"")</f>
        <v/>
      </c>
      <c r="F1828" s="12" t="str">
        <f>IF(ins!G1830&lt;&gt;"",ins!G1830,"")</f>
        <v/>
      </c>
      <c r="G1828" s="65" t="str">
        <f>IF(ins!H1830&lt;&gt;"",ins!H1830,"")</f>
        <v/>
      </c>
      <c r="H1828" s="65" t="str">
        <f>IF(ins!I1830&lt;&gt;"",ins!I1830,"")</f>
        <v/>
      </c>
      <c r="I1828" s="65" t="str">
        <f>IF(ins!J1830&lt;&gt;"",ins!J1830,"")</f>
        <v/>
      </c>
      <c r="J1828" s="12" t="str">
        <f>IF(ins!K1830&lt;&gt;"",ins!K1830,"")</f>
        <v/>
      </c>
    </row>
    <row r="1829" spans="1:10" x14ac:dyDescent="0.25">
      <c r="A1829" s="12" t="str">
        <f>IF(ins!B1831&lt;&gt;"",ins!A1831,"")</f>
        <v/>
      </c>
      <c r="B1829" s="12" t="str">
        <f>IF(ins!B1831&lt;&gt;"",ins!B1831,"")</f>
        <v/>
      </c>
      <c r="C1829" s="12" t="str">
        <f>IF(ins!D1831&lt;&gt;"",ins!D1831,"")</f>
        <v/>
      </c>
      <c r="D1829" s="12" t="str">
        <f>IF(ins!E1831&lt;&gt;"",VLOOKUP(ins!E1831,private!S:U,3,FALSE),"")</f>
        <v/>
      </c>
      <c r="E1829" s="12" t="str">
        <f>IF(ins!E1831&lt;&gt;"",ins!F1831,"")</f>
        <v/>
      </c>
      <c r="F1829" s="12" t="str">
        <f>IF(ins!G1831&lt;&gt;"",ins!G1831,"")</f>
        <v/>
      </c>
      <c r="G1829" s="65" t="str">
        <f>IF(ins!H1831&lt;&gt;"",ins!H1831,"")</f>
        <v/>
      </c>
      <c r="H1829" s="65" t="str">
        <f>IF(ins!I1831&lt;&gt;"",ins!I1831,"")</f>
        <v/>
      </c>
      <c r="I1829" s="65" t="str">
        <f>IF(ins!J1831&lt;&gt;"",ins!J1831,"")</f>
        <v/>
      </c>
      <c r="J1829" s="12" t="str">
        <f>IF(ins!K1831&lt;&gt;"",ins!K1831,"")</f>
        <v/>
      </c>
    </row>
    <row r="1830" spans="1:10" x14ac:dyDescent="0.25">
      <c r="A1830" s="12" t="str">
        <f>IF(ins!B1832&lt;&gt;"",ins!A1832,"")</f>
        <v/>
      </c>
      <c r="B1830" s="12" t="str">
        <f>IF(ins!B1832&lt;&gt;"",ins!B1832,"")</f>
        <v/>
      </c>
      <c r="C1830" s="12" t="str">
        <f>IF(ins!D1832&lt;&gt;"",ins!D1832,"")</f>
        <v/>
      </c>
      <c r="D1830" s="12" t="str">
        <f>IF(ins!E1832&lt;&gt;"",VLOOKUP(ins!E1832,private!S:U,3,FALSE),"")</f>
        <v/>
      </c>
      <c r="E1830" s="12" t="str">
        <f>IF(ins!E1832&lt;&gt;"",ins!F1832,"")</f>
        <v/>
      </c>
      <c r="F1830" s="12" t="str">
        <f>IF(ins!G1832&lt;&gt;"",ins!G1832,"")</f>
        <v/>
      </c>
      <c r="G1830" s="65" t="str">
        <f>IF(ins!H1832&lt;&gt;"",ins!H1832,"")</f>
        <v/>
      </c>
      <c r="H1830" s="65" t="str">
        <f>IF(ins!I1832&lt;&gt;"",ins!I1832,"")</f>
        <v/>
      </c>
      <c r="I1830" s="65" t="str">
        <f>IF(ins!J1832&lt;&gt;"",ins!J1832,"")</f>
        <v/>
      </c>
      <c r="J1830" s="12" t="str">
        <f>IF(ins!K1832&lt;&gt;"",ins!K1832,"")</f>
        <v/>
      </c>
    </row>
    <row r="1831" spans="1:10" x14ac:dyDescent="0.25">
      <c r="A1831" s="12" t="str">
        <f>IF(ins!B1833&lt;&gt;"",ins!A1833,"")</f>
        <v/>
      </c>
      <c r="B1831" s="12" t="str">
        <f>IF(ins!B1833&lt;&gt;"",ins!B1833,"")</f>
        <v/>
      </c>
      <c r="C1831" s="12" t="str">
        <f>IF(ins!D1833&lt;&gt;"",ins!D1833,"")</f>
        <v/>
      </c>
      <c r="D1831" s="12" t="str">
        <f>IF(ins!E1833&lt;&gt;"",VLOOKUP(ins!E1833,private!S:U,3,FALSE),"")</f>
        <v/>
      </c>
      <c r="E1831" s="12" t="str">
        <f>IF(ins!E1833&lt;&gt;"",ins!F1833,"")</f>
        <v/>
      </c>
      <c r="F1831" s="12" t="str">
        <f>IF(ins!G1833&lt;&gt;"",ins!G1833,"")</f>
        <v/>
      </c>
      <c r="G1831" s="65" t="str">
        <f>IF(ins!H1833&lt;&gt;"",ins!H1833,"")</f>
        <v/>
      </c>
      <c r="H1831" s="65" t="str">
        <f>IF(ins!I1833&lt;&gt;"",ins!I1833,"")</f>
        <v/>
      </c>
      <c r="I1831" s="65" t="str">
        <f>IF(ins!J1833&lt;&gt;"",ins!J1833,"")</f>
        <v/>
      </c>
      <c r="J1831" s="12" t="str">
        <f>IF(ins!K1833&lt;&gt;"",ins!K1833,"")</f>
        <v/>
      </c>
    </row>
    <row r="1832" spans="1:10" x14ac:dyDescent="0.25">
      <c r="A1832" s="12" t="str">
        <f>IF(ins!B1834&lt;&gt;"",ins!A1834,"")</f>
        <v/>
      </c>
      <c r="B1832" s="12" t="str">
        <f>IF(ins!B1834&lt;&gt;"",ins!B1834,"")</f>
        <v/>
      </c>
      <c r="C1832" s="12" t="str">
        <f>IF(ins!D1834&lt;&gt;"",ins!D1834,"")</f>
        <v/>
      </c>
      <c r="D1832" s="12" t="str">
        <f>IF(ins!E1834&lt;&gt;"",VLOOKUP(ins!E1834,private!S:U,3,FALSE),"")</f>
        <v/>
      </c>
      <c r="E1832" s="12" t="str">
        <f>IF(ins!E1834&lt;&gt;"",ins!F1834,"")</f>
        <v/>
      </c>
      <c r="F1832" s="12" t="str">
        <f>IF(ins!G1834&lt;&gt;"",ins!G1834,"")</f>
        <v/>
      </c>
      <c r="G1832" s="65" t="str">
        <f>IF(ins!H1834&lt;&gt;"",ins!H1834,"")</f>
        <v/>
      </c>
      <c r="H1832" s="65" t="str">
        <f>IF(ins!I1834&lt;&gt;"",ins!I1834,"")</f>
        <v/>
      </c>
      <c r="I1832" s="65" t="str">
        <f>IF(ins!J1834&lt;&gt;"",ins!J1834,"")</f>
        <v/>
      </c>
      <c r="J1832" s="12" t="str">
        <f>IF(ins!K1834&lt;&gt;"",ins!K1834,"")</f>
        <v/>
      </c>
    </row>
    <row r="1833" spans="1:10" x14ac:dyDescent="0.25">
      <c r="A1833" s="12" t="str">
        <f>IF(ins!B1835&lt;&gt;"",ins!A1835,"")</f>
        <v/>
      </c>
      <c r="B1833" s="12" t="str">
        <f>IF(ins!B1835&lt;&gt;"",ins!B1835,"")</f>
        <v/>
      </c>
      <c r="C1833" s="12" t="str">
        <f>IF(ins!D1835&lt;&gt;"",ins!D1835,"")</f>
        <v/>
      </c>
      <c r="D1833" s="12" t="str">
        <f>IF(ins!E1835&lt;&gt;"",VLOOKUP(ins!E1835,private!S:U,3,FALSE),"")</f>
        <v/>
      </c>
      <c r="E1833" s="12" t="str">
        <f>IF(ins!E1835&lt;&gt;"",ins!F1835,"")</f>
        <v/>
      </c>
      <c r="F1833" s="12" t="str">
        <f>IF(ins!G1835&lt;&gt;"",ins!G1835,"")</f>
        <v/>
      </c>
      <c r="G1833" s="65" t="str">
        <f>IF(ins!H1835&lt;&gt;"",ins!H1835,"")</f>
        <v/>
      </c>
      <c r="H1833" s="65" t="str">
        <f>IF(ins!I1835&lt;&gt;"",ins!I1835,"")</f>
        <v/>
      </c>
      <c r="I1833" s="65" t="str">
        <f>IF(ins!J1835&lt;&gt;"",ins!J1835,"")</f>
        <v/>
      </c>
      <c r="J1833" s="12" t="str">
        <f>IF(ins!K1835&lt;&gt;"",ins!K1835,"")</f>
        <v/>
      </c>
    </row>
    <row r="1834" spans="1:10" x14ac:dyDescent="0.25">
      <c r="A1834" s="12" t="str">
        <f>IF(ins!B1836&lt;&gt;"",ins!A1836,"")</f>
        <v/>
      </c>
      <c r="B1834" s="12" t="str">
        <f>IF(ins!B1836&lt;&gt;"",ins!B1836,"")</f>
        <v/>
      </c>
      <c r="C1834" s="12" t="str">
        <f>IF(ins!D1836&lt;&gt;"",ins!D1836,"")</f>
        <v/>
      </c>
      <c r="D1834" s="12" t="str">
        <f>IF(ins!E1836&lt;&gt;"",VLOOKUP(ins!E1836,private!S:U,3,FALSE),"")</f>
        <v/>
      </c>
      <c r="E1834" s="12" t="str">
        <f>IF(ins!E1836&lt;&gt;"",ins!F1836,"")</f>
        <v/>
      </c>
      <c r="F1834" s="12" t="str">
        <f>IF(ins!G1836&lt;&gt;"",ins!G1836,"")</f>
        <v/>
      </c>
      <c r="G1834" s="65" t="str">
        <f>IF(ins!H1836&lt;&gt;"",ins!H1836,"")</f>
        <v/>
      </c>
      <c r="H1834" s="65" t="str">
        <f>IF(ins!I1836&lt;&gt;"",ins!I1836,"")</f>
        <v/>
      </c>
      <c r="I1834" s="65" t="str">
        <f>IF(ins!J1836&lt;&gt;"",ins!J1836,"")</f>
        <v/>
      </c>
      <c r="J1834" s="12" t="str">
        <f>IF(ins!K1836&lt;&gt;"",ins!K1836,"")</f>
        <v/>
      </c>
    </row>
    <row r="1835" spans="1:10" x14ac:dyDescent="0.25">
      <c r="A1835" s="12" t="str">
        <f>IF(ins!B1837&lt;&gt;"",ins!A1837,"")</f>
        <v/>
      </c>
      <c r="B1835" s="12" t="str">
        <f>IF(ins!B1837&lt;&gt;"",ins!B1837,"")</f>
        <v/>
      </c>
      <c r="C1835" s="12" t="str">
        <f>IF(ins!D1837&lt;&gt;"",ins!D1837,"")</f>
        <v/>
      </c>
      <c r="D1835" s="12" t="str">
        <f>IF(ins!E1837&lt;&gt;"",VLOOKUP(ins!E1837,private!S:U,3,FALSE),"")</f>
        <v/>
      </c>
      <c r="E1835" s="12" t="str">
        <f>IF(ins!E1837&lt;&gt;"",ins!F1837,"")</f>
        <v/>
      </c>
      <c r="F1835" s="12" t="str">
        <f>IF(ins!G1837&lt;&gt;"",ins!G1837,"")</f>
        <v/>
      </c>
      <c r="G1835" s="65" t="str">
        <f>IF(ins!H1837&lt;&gt;"",ins!H1837,"")</f>
        <v/>
      </c>
      <c r="H1835" s="65" t="str">
        <f>IF(ins!I1837&lt;&gt;"",ins!I1837,"")</f>
        <v/>
      </c>
      <c r="I1835" s="65" t="str">
        <f>IF(ins!J1837&lt;&gt;"",ins!J1837,"")</f>
        <v/>
      </c>
      <c r="J1835" s="12" t="str">
        <f>IF(ins!K1837&lt;&gt;"",ins!K1837,"")</f>
        <v/>
      </c>
    </row>
    <row r="1836" spans="1:10" x14ac:dyDescent="0.25">
      <c r="A1836" s="12" t="str">
        <f>IF(ins!B1838&lt;&gt;"",ins!A1838,"")</f>
        <v/>
      </c>
      <c r="B1836" s="12" t="str">
        <f>IF(ins!B1838&lt;&gt;"",ins!B1838,"")</f>
        <v/>
      </c>
      <c r="C1836" s="12" t="str">
        <f>IF(ins!D1838&lt;&gt;"",ins!D1838,"")</f>
        <v/>
      </c>
      <c r="D1836" s="12" t="str">
        <f>IF(ins!E1838&lt;&gt;"",VLOOKUP(ins!E1838,private!S:U,3,FALSE),"")</f>
        <v/>
      </c>
      <c r="E1836" s="12" t="str">
        <f>IF(ins!E1838&lt;&gt;"",ins!F1838,"")</f>
        <v/>
      </c>
      <c r="F1836" s="12" t="str">
        <f>IF(ins!G1838&lt;&gt;"",ins!G1838,"")</f>
        <v/>
      </c>
      <c r="G1836" s="65" t="str">
        <f>IF(ins!H1838&lt;&gt;"",ins!H1838,"")</f>
        <v/>
      </c>
      <c r="H1836" s="65" t="str">
        <f>IF(ins!I1838&lt;&gt;"",ins!I1838,"")</f>
        <v/>
      </c>
      <c r="I1836" s="65" t="str">
        <f>IF(ins!J1838&lt;&gt;"",ins!J1838,"")</f>
        <v/>
      </c>
      <c r="J1836" s="12" t="str">
        <f>IF(ins!K1838&lt;&gt;"",ins!K1838,"")</f>
        <v/>
      </c>
    </row>
    <row r="1837" spans="1:10" x14ac:dyDescent="0.25">
      <c r="A1837" s="12" t="str">
        <f>IF(ins!B1839&lt;&gt;"",ins!A1839,"")</f>
        <v/>
      </c>
      <c r="B1837" s="12" t="str">
        <f>IF(ins!B1839&lt;&gt;"",ins!B1839,"")</f>
        <v/>
      </c>
      <c r="C1837" s="12" t="str">
        <f>IF(ins!D1839&lt;&gt;"",ins!D1839,"")</f>
        <v/>
      </c>
      <c r="D1837" s="12" t="str">
        <f>IF(ins!E1839&lt;&gt;"",VLOOKUP(ins!E1839,private!S:U,3,FALSE),"")</f>
        <v/>
      </c>
      <c r="E1837" s="12" t="str">
        <f>IF(ins!E1839&lt;&gt;"",ins!F1839,"")</f>
        <v/>
      </c>
      <c r="F1837" s="12" t="str">
        <f>IF(ins!G1839&lt;&gt;"",ins!G1839,"")</f>
        <v/>
      </c>
      <c r="G1837" s="65" t="str">
        <f>IF(ins!H1839&lt;&gt;"",ins!H1839,"")</f>
        <v/>
      </c>
      <c r="H1837" s="65" t="str">
        <f>IF(ins!I1839&lt;&gt;"",ins!I1839,"")</f>
        <v/>
      </c>
      <c r="I1837" s="65" t="str">
        <f>IF(ins!J1839&lt;&gt;"",ins!J1839,"")</f>
        <v/>
      </c>
      <c r="J1837" s="12" t="str">
        <f>IF(ins!K1839&lt;&gt;"",ins!K1839,"")</f>
        <v/>
      </c>
    </row>
    <row r="1838" spans="1:10" x14ac:dyDescent="0.25">
      <c r="A1838" s="12" t="str">
        <f>IF(ins!B1840&lt;&gt;"",ins!A1840,"")</f>
        <v/>
      </c>
      <c r="B1838" s="12" t="str">
        <f>IF(ins!B1840&lt;&gt;"",ins!B1840,"")</f>
        <v/>
      </c>
      <c r="C1838" s="12" t="str">
        <f>IF(ins!D1840&lt;&gt;"",ins!D1840,"")</f>
        <v/>
      </c>
      <c r="D1838" s="12" t="str">
        <f>IF(ins!E1840&lt;&gt;"",VLOOKUP(ins!E1840,private!S:U,3,FALSE),"")</f>
        <v/>
      </c>
      <c r="E1838" s="12" t="str">
        <f>IF(ins!E1840&lt;&gt;"",ins!F1840,"")</f>
        <v/>
      </c>
      <c r="F1838" s="12" t="str">
        <f>IF(ins!G1840&lt;&gt;"",ins!G1840,"")</f>
        <v/>
      </c>
      <c r="G1838" s="65" t="str">
        <f>IF(ins!H1840&lt;&gt;"",ins!H1840,"")</f>
        <v/>
      </c>
      <c r="H1838" s="65" t="str">
        <f>IF(ins!I1840&lt;&gt;"",ins!I1840,"")</f>
        <v/>
      </c>
      <c r="I1838" s="65" t="str">
        <f>IF(ins!J1840&lt;&gt;"",ins!J1840,"")</f>
        <v/>
      </c>
      <c r="J1838" s="12" t="str">
        <f>IF(ins!K1840&lt;&gt;"",ins!K1840,"")</f>
        <v/>
      </c>
    </row>
    <row r="1839" spans="1:10" x14ac:dyDescent="0.25">
      <c r="A1839" s="12" t="str">
        <f>IF(ins!B1841&lt;&gt;"",ins!A1841,"")</f>
        <v/>
      </c>
      <c r="B1839" s="12" t="str">
        <f>IF(ins!B1841&lt;&gt;"",ins!B1841,"")</f>
        <v/>
      </c>
      <c r="C1839" s="12" t="str">
        <f>IF(ins!D1841&lt;&gt;"",ins!D1841,"")</f>
        <v/>
      </c>
      <c r="D1839" s="12" t="str">
        <f>IF(ins!E1841&lt;&gt;"",VLOOKUP(ins!E1841,private!S:U,3,FALSE),"")</f>
        <v/>
      </c>
      <c r="E1839" s="12" t="str">
        <f>IF(ins!E1841&lt;&gt;"",ins!F1841,"")</f>
        <v/>
      </c>
      <c r="F1839" s="12" t="str">
        <f>IF(ins!G1841&lt;&gt;"",ins!G1841,"")</f>
        <v/>
      </c>
      <c r="G1839" s="65" t="str">
        <f>IF(ins!H1841&lt;&gt;"",ins!H1841,"")</f>
        <v/>
      </c>
      <c r="H1839" s="65" t="str">
        <f>IF(ins!I1841&lt;&gt;"",ins!I1841,"")</f>
        <v/>
      </c>
      <c r="I1839" s="65" t="str">
        <f>IF(ins!J1841&lt;&gt;"",ins!J1841,"")</f>
        <v/>
      </c>
      <c r="J1839" s="12" t="str">
        <f>IF(ins!K1841&lt;&gt;"",ins!K1841,"")</f>
        <v/>
      </c>
    </row>
    <row r="1840" spans="1:10" x14ac:dyDescent="0.25">
      <c r="A1840" s="12" t="str">
        <f>IF(ins!B1842&lt;&gt;"",ins!A1842,"")</f>
        <v/>
      </c>
      <c r="B1840" s="12" t="str">
        <f>IF(ins!B1842&lt;&gt;"",ins!B1842,"")</f>
        <v/>
      </c>
      <c r="C1840" s="12" t="str">
        <f>IF(ins!D1842&lt;&gt;"",ins!D1842,"")</f>
        <v/>
      </c>
      <c r="D1840" s="12" t="str">
        <f>IF(ins!E1842&lt;&gt;"",VLOOKUP(ins!E1842,private!S:U,3,FALSE),"")</f>
        <v/>
      </c>
      <c r="E1840" s="12" t="str">
        <f>IF(ins!E1842&lt;&gt;"",ins!F1842,"")</f>
        <v/>
      </c>
      <c r="F1840" s="12" t="str">
        <f>IF(ins!G1842&lt;&gt;"",ins!G1842,"")</f>
        <v/>
      </c>
      <c r="G1840" s="65" t="str">
        <f>IF(ins!H1842&lt;&gt;"",ins!H1842,"")</f>
        <v/>
      </c>
      <c r="H1840" s="65" t="str">
        <f>IF(ins!I1842&lt;&gt;"",ins!I1842,"")</f>
        <v/>
      </c>
      <c r="I1840" s="65" t="str">
        <f>IF(ins!J1842&lt;&gt;"",ins!J1842,"")</f>
        <v/>
      </c>
      <c r="J1840" s="12" t="str">
        <f>IF(ins!K1842&lt;&gt;"",ins!K1842,"")</f>
        <v/>
      </c>
    </row>
    <row r="1841" spans="1:10" x14ac:dyDescent="0.25">
      <c r="A1841" s="12" t="str">
        <f>IF(ins!B1843&lt;&gt;"",ins!A1843,"")</f>
        <v/>
      </c>
      <c r="B1841" s="12" t="str">
        <f>IF(ins!B1843&lt;&gt;"",ins!B1843,"")</f>
        <v/>
      </c>
      <c r="C1841" s="12" t="str">
        <f>IF(ins!D1843&lt;&gt;"",ins!D1843,"")</f>
        <v/>
      </c>
      <c r="D1841" s="12" t="str">
        <f>IF(ins!E1843&lt;&gt;"",VLOOKUP(ins!E1843,private!S:U,3,FALSE),"")</f>
        <v/>
      </c>
      <c r="E1841" s="12" t="str">
        <f>IF(ins!E1843&lt;&gt;"",ins!F1843,"")</f>
        <v/>
      </c>
      <c r="F1841" s="12" t="str">
        <f>IF(ins!G1843&lt;&gt;"",ins!G1843,"")</f>
        <v/>
      </c>
      <c r="G1841" s="65" t="str">
        <f>IF(ins!H1843&lt;&gt;"",ins!H1843,"")</f>
        <v/>
      </c>
      <c r="H1841" s="65" t="str">
        <f>IF(ins!I1843&lt;&gt;"",ins!I1843,"")</f>
        <v/>
      </c>
      <c r="I1841" s="65" t="str">
        <f>IF(ins!J1843&lt;&gt;"",ins!J1843,"")</f>
        <v/>
      </c>
      <c r="J1841" s="12" t="str">
        <f>IF(ins!K1843&lt;&gt;"",ins!K1843,"")</f>
        <v/>
      </c>
    </row>
    <row r="1842" spans="1:10" x14ac:dyDescent="0.25">
      <c r="A1842" s="12" t="str">
        <f>IF(ins!B1844&lt;&gt;"",ins!A1844,"")</f>
        <v/>
      </c>
      <c r="B1842" s="12" t="str">
        <f>IF(ins!B1844&lt;&gt;"",ins!B1844,"")</f>
        <v/>
      </c>
      <c r="C1842" s="12" t="str">
        <f>IF(ins!D1844&lt;&gt;"",ins!D1844,"")</f>
        <v/>
      </c>
      <c r="D1842" s="12" t="str">
        <f>IF(ins!E1844&lt;&gt;"",VLOOKUP(ins!E1844,private!S:U,3,FALSE),"")</f>
        <v/>
      </c>
      <c r="E1842" s="12" t="str">
        <f>IF(ins!E1844&lt;&gt;"",ins!F1844,"")</f>
        <v/>
      </c>
      <c r="F1842" s="12" t="str">
        <f>IF(ins!G1844&lt;&gt;"",ins!G1844,"")</f>
        <v/>
      </c>
      <c r="G1842" s="65" t="str">
        <f>IF(ins!H1844&lt;&gt;"",ins!H1844,"")</f>
        <v/>
      </c>
      <c r="H1842" s="65" t="str">
        <f>IF(ins!I1844&lt;&gt;"",ins!I1844,"")</f>
        <v/>
      </c>
      <c r="I1842" s="65" t="str">
        <f>IF(ins!J1844&lt;&gt;"",ins!J1844,"")</f>
        <v/>
      </c>
      <c r="J1842" s="12" t="str">
        <f>IF(ins!K1844&lt;&gt;"",ins!K1844,"")</f>
        <v/>
      </c>
    </row>
    <row r="1843" spans="1:10" x14ac:dyDescent="0.25">
      <c r="A1843" s="12" t="str">
        <f>IF(ins!B1845&lt;&gt;"",ins!A1845,"")</f>
        <v/>
      </c>
      <c r="B1843" s="12" t="str">
        <f>IF(ins!B1845&lt;&gt;"",ins!B1845,"")</f>
        <v/>
      </c>
      <c r="C1843" s="12" t="str">
        <f>IF(ins!D1845&lt;&gt;"",ins!D1845,"")</f>
        <v/>
      </c>
      <c r="D1843" s="12" t="str">
        <f>IF(ins!E1845&lt;&gt;"",VLOOKUP(ins!E1845,private!S:U,3,FALSE),"")</f>
        <v/>
      </c>
      <c r="E1843" s="12" t="str">
        <f>IF(ins!E1845&lt;&gt;"",ins!F1845,"")</f>
        <v/>
      </c>
      <c r="F1843" s="12" t="str">
        <f>IF(ins!G1845&lt;&gt;"",ins!G1845,"")</f>
        <v/>
      </c>
      <c r="G1843" s="65" t="str">
        <f>IF(ins!H1845&lt;&gt;"",ins!H1845,"")</f>
        <v/>
      </c>
      <c r="H1843" s="65" t="str">
        <f>IF(ins!I1845&lt;&gt;"",ins!I1845,"")</f>
        <v/>
      </c>
      <c r="I1843" s="65" t="str">
        <f>IF(ins!J1845&lt;&gt;"",ins!J1845,"")</f>
        <v/>
      </c>
      <c r="J1843" s="12" t="str">
        <f>IF(ins!K1845&lt;&gt;"",ins!K1845,"")</f>
        <v/>
      </c>
    </row>
    <row r="1844" spans="1:10" x14ac:dyDescent="0.25">
      <c r="A1844" s="12" t="str">
        <f>IF(ins!B1846&lt;&gt;"",ins!A1846,"")</f>
        <v/>
      </c>
      <c r="B1844" s="12" t="str">
        <f>IF(ins!B1846&lt;&gt;"",ins!B1846,"")</f>
        <v/>
      </c>
      <c r="C1844" s="12" t="str">
        <f>IF(ins!D1846&lt;&gt;"",ins!D1846,"")</f>
        <v/>
      </c>
      <c r="D1844" s="12" t="str">
        <f>IF(ins!E1846&lt;&gt;"",VLOOKUP(ins!E1846,private!S:U,3,FALSE),"")</f>
        <v/>
      </c>
      <c r="E1844" s="12" t="str">
        <f>IF(ins!E1846&lt;&gt;"",ins!F1846,"")</f>
        <v/>
      </c>
      <c r="F1844" s="12" t="str">
        <f>IF(ins!G1846&lt;&gt;"",ins!G1846,"")</f>
        <v/>
      </c>
      <c r="G1844" s="65" t="str">
        <f>IF(ins!H1846&lt;&gt;"",ins!H1846,"")</f>
        <v/>
      </c>
      <c r="H1844" s="65" t="str">
        <f>IF(ins!I1846&lt;&gt;"",ins!I1846,"")</f>
        <v/>
      </c>
      <c r="I1844" s="65" t="str">
        <f>IF(ins!J1846&lt;&gt;"",ins!J1846,"")</f>
        <v/>
      </c>
      <c r="J1844" s="12" t="str">
        <f>IF(ins!K1846&lt;&gt;"",ins!K1846,"")</f>
        <v/>
      </c>
    </row>
    <row r="1845" spans="1:10" x14ac:dyDescent="0.25">
      <c r="A1845" s="12" t="str">
        <f>IF(ins!B1847&lt;&gt;"",ins!A1847,"")</f>
        <v/>
      </c>
      <c r="B1845" s="12" t="str">
        <f>IF(ins!B1847&lt;&gt;"",ins!B1847,"")</f>
        <v/>
      </c>
      <c r="C1845" s="12" t="str">
        <f>IF(ins!D1847&lt;&gt;"",ins!D1847,"")</f>
        <v/>
      </c>
      <c r="D1845" s="12" t="str">
        <f>IF(ins!E1847&lt;&gt;"",VLOOKUP(ins!E1847,private!S:U,3,FALSE),"")</f>
        <v/>
      </c>
      <c r="E1845" s="12" t="str">
        <f>IF(ins!E1847&lt;&gt;"",ins!F1847,"")</f>
        <v/>
      </c>
      <c r="F1845" s="12" t="str">
        <f>IF(ins!G1847&lt;&gt;"",ins!G1847,"")</f>
        <v/>
      </c>
      <c r="G1845" s="65" t="str">
        <f>IF(ins!H1847&lt;&gt;"",ins!H1847,"")</f>
        <v/>
      </c>
      <c r="H1845" s="65" t="str">
        <f>IF(ins!I1847&lt;&gt;"",ins!I1847,"")</f>
        <v/>
      </c>
      <c r="I1845" s="65" t="str">
        <f>IF(ins!J1847&lt;&gt;"",ins!J1847,"")</f>
        <v/>
      </c>
      <c r="J1845" s="12" t="str">
        <f>IF(ins!K1847&lt;&gt;"",ins!K1847,"")</f>
        <v/>
      </c>
    </row>
    <row r="1846" spans="1:10" x14ac:dyDescent="0.25">
      <c r="A1846" s="12" t="str">
        <f>IF(ins!B1848&lt;&gt;"",ins!A1848,"")</f>
        <v/>
      </c>
      <c r="B1846" s="12" t="str">
        <f>IF(ins!B1848&lt;&gt;"",ins!B1848,"")</f>
        <v/>
      </c>
      <c r="C1846" s="12" t="str">
        <f>IF(ins!D1848&lt;&gt;"",ins!D1848,"")</f>
        <v/>
      </c>
      <c r="D1846" s="12" t="str">
        <f>IF(ins!E1848&lt;&gt;"",VLOOKUP(ins!E1848,private!S:U,3,FALSE),"")</f>
        <v/>
      </c>
      <c r="E1846" s="12" t="str">
        <f>IF(ins!E1848&lt;&gt;"",ins!F1848,"")</f>
        <v/>
      </c>
      <c r="F1846" s="12" t="str">
        <f>IF(ins!G1848&lt;&gt;"",ins!G1848,"")</f>
        <v/>
      </c>
      <c r="G1846" s="65" t="str">
        <f>IF(ins!H1848&lt;&gt;"",ins!H1848,"")</f>
        <v/>
      </c>
      <c r="H1846" s="65" t="str">
        <f>IF(ins!I1848&lt;&gt;"",ins!I1848,"")</f>
        <v/>
      </c>
      <c r="I1846" s="65" t="str">
        <f>IF(ins!J1848&lt;&gt;"",ins!J1848,"")</f>
        <v/>
      </c>
      <c r="J1846" s="12" t="str">
        <f>IF(ins!K1848&lt;&gt;"",ins!K1848,"")</f>
        <v/>
      </c>
    </row>
    <row r="1847" spans="1:10" x14ac:dyDescent="0.25">
      <c r="A1847" s="12" t="str">
        <f>IF(ins!B1849&lt;&gt;"",ins!A1849,"")</f>
        <v/>
      </c>
      <c r="B1847" s="12" t="str">
        <f>IF(ins!B1849&lt;&gt;"",ins!B1849,"")</f>
        <v/>
      </c>
      <c r="C1847" s="12" t="str">
        <f>IF(ins!D1849&lt;&gt;"",ins!D1849,"")</f>
        <v/>
      </c>
      <c r="D1847" s="12" t="str">
        <f>IF(ins!E1849&lt;&gt;"",VLOOKUP(ins!E1849,private!S:U,3,FALSE),"")</f>
        <v/>
      </c>
      <c r="E1847" s="12" t="str">
        <f>IF(ins!E1849&lt;&gt;"",ins!F1849,"")</f>
        <v/>
      </c>
      <c r="F1847" s="12" t="str">
        <f>IF(ins!G1849&lt;&gt;"",ins!G1849,"")</f>
        <v/>
      </c>
      <c r="G1847" s="65" t="str">
        <f>IF(ins!H1849&lt;&gt;"",ins!H1849,"")</f>
        <v/>
      </c>
      <c r="H1847" s="65" t="str">
        <f>IF(ins!I1849&lt;&gt;"",ins!I1849,"")</f>
        <v/>
      </c>
      <c r="I1847" s="65" t="str">
        <f>IF(ins!J1849&lt;&gt;"",ins!J1849,"")</f>
        <v/>
      </c>
      <c r="J1847" s="12" t="str">
        <f>IF(ins!K1849&lt;&gt;"",ins!K1849,"")</f>
        <v/>
      </c>
    </row>
    <row r="1848" spans="1:10" x14ac:dyDescent="0.25">
      <c r="A1848" s="12" t="str">
        <f>IF(ins!B1850&lt;&gt;"",ins!A1850,"")</f>
        <v/>
      </c>
      <c r="B1848" s="12" t="str">
        <f>IF(ins!B1850&lt;&gt;"",ins!B1850,"")</f>
        <v/>
      </c>
      <c r="C1848" s="12" t="str">
        <f>IF(ins!D1850&lt;&gt;"",ins!D1850,"")</f>
        <v/>
      </c>
      <c r="D1848" s="12" t="str">
        <f>IF(ins!E1850&lt;&gt;"",VLOOKUP(ins!E1850,private!S:U,3,FALSE),"")</f>
        <v/>
      </c>
      <c r="E1848" s="12" t="str">
        <f>IF(ins!E1850&lt;&gt;"",ins!F1850,"")</f>
        <v/>
      </c>
      <c r="F1848" s="12" t="str">
        <f>IF(ins!G1850&lt;&gt;"",ins!G1850,"")</f>
        <v/>
      </c>
      <c r="G1848" s="65" t="str">
        <f>IF(ins!H1850&lt;&gt;"",ins!H1850,"")</f>
        <v/>
      </c>
      <c r="H1848" s="65" t="str">
        <f>IF(ins!I1850&lt;&gt;"",ins!I1850,"")</f>
        <v/>
      </c>
      <c r="I1848" s="65" t="str">
        <f>IF(ins!J1850&lt;&gt;"",ins!J1850,"")</f>
        <v/>
      </c>
      <c r="J1848" s="12" t="str">
        <f>IF(ins!K1850&lt;&gt;"",ins!K1850,"")</f>
        <v/>
      </c>
    </row>
    <row r="1849" spans="1:10" x14ac:dyDescent="0.25">
      <c r="A1849" s="12" t="str">
        <f>IF(ins!B1851&lt;&gt;"",ins!A1851,"")</f>
        <v/>
      </c>
      <c r="B1849" s="12" t="str">
        <f>IF(ins!B1851&lt;&gt;"",ins!B1851,"")</f>
        <v/>
      </c>
      <c r="C1849" s="12" t="str">
        <f>IF(ins!D1851&lt;&gt;"",ins!D1851,"")</f>
        <v/>
      </c>
      <c r="D1849" s="12" t="str">
        <f>IF(ins!E1851&lt;&gt;"",VLOOKUP(ins!E1851,private!S:U,3,FALSE),"")</f>
        <v/>
      </c>
      <c r="E1849" s="12" t="str">
        <f>IF(ins!E1851&lt;&gt;"",ins!F1851,"")</f>
        <v/>
      </c>
      <c r="F1849" s="12" t="str">
        <f>IF(ins!G1851&lt;&gt;"",ins!G1851,"")</f>
        <v/>
      </c>
      <c r="G1849" s="65" t="str">
        <f>IF(ins!H1851&lt;&gt;"",ins!H1851,"")</f>
        <v/>
      </c>
      <c r="H1849" s="65" t="str">
        <f>IF(ins!I1851&lt;&gt;"",ins!I1851,"")</f>
        <v/>
      </c>
      <c r="I1849" s="65" t="str">
        <f>IF(ins!J1851&lt;&gt;"",ins!J1851,"")</f>
        <v/>
      </c>
      <c r="J1849" s="12" t="str">
        <f>IF(ins!K1851&lt;&gt;"",ins!K1851,"")</f>
        <v/>
      </c>
    </row>
    <row r="1850" spans="1:10" x14ac:dyDescent="0.25">
      <c r="A1850" s="12" t="str">
        <f>IF(ins!B1852&lt;&gt;"",ins!A1852,"")</f>
        <v/>
      </c>
      <c r="B1850" s="12" t="str">
        <f>IF(ins!B1852&lt;&gt;"",ins!B1852,"")</f>
        <v/>
      </c>
      <c r="C1850" s="12" t="str">
        <f>IF(ins!D1852&lt;&gt;"",ins!D1852,"")</f>
        <v/>
      </c>
      <c r="D1850" s="12" t="str">
        <f>IF(ins!E1852&lt;&gt;"",VLOOKUP(ins!E1852,private!S:U,3,FALSE),"")</f>
        <v/>
      </c>
      <c r="E1850" s="12" t="str">
        <f>IF(ins!E1852&lt;&gt;"",ins!F1852,"")</f>
        <v/>
      </c>
      <c r="F1850" s="12" t="str">
        <f>IF(ins!G1852&lt;&gt;"",ins!G1852,"")</f>
        <v/>
      </c>
      <c r="G1850" s="65" t="str">
        <f>IF(ins!H1852&lt;&gt;"",ins!H1852,"")</f>
        <v/>
      </c>
      <c r="H1850" s="65" t="str">
        <f>IF(ins!I1852&lt;&gt;"",ins!I1852,"")</f>
        <v/>
      </c>
      <c r="I1850" s="65" t="str">
        <f>IF(ins!J1852&lt;&gt;"",ins!J1852,"")</f>
        <v/>
      </c>
      <c r="J1850" s="12" t="str">
        <f>IF(ins!K1852&lt;&gt;"",ins!K1852,"")</f>
        <v/>
      </c>
    </row>
    <row r="1851" spans="1:10" x14ac:dyDescent="0.25">
      <c r="A1851" s="12" t="str">
        <f>IF(ins!B1853&lt;&gt;"",ins!A1853,"")</f>
        <v/>
      </c>
      <c r="B1851" s="12" t="str">
        <f>IF(ins!B1853&lt;&gt;"",ins!B1853,"")</f>
        <v/>
      </c>
      <c r="C1851" s="12" t="str">
        <f>IF(ins!D1853&lt;&gt;"",ins!D1853,"")</f>
        <v/>
      </c>
      <c r="D1851" s="12" t="str">
        <f>IF(ins!E1853&lt;&gt;"",VLOOKUP(ins!E1853,private!S:U,3,FALSE),"")</f>
        <v/>
      </c>
      <c r="E1851" s="12" t="str">
        <f>IF(ins!E1853&lt;&gt;"",ins!F1853,"")</f>
        <v/>
      </c>
      <c r="F1851" s="12" t="str">
        <f>IF(ins!G1853&lt;&gt;"",ins!G1853,"")</f>
        <v/>
      </c>
      <c r="G1851" s="65" t="str">
        <f>IF(ins!H1853&lt;&gt;"",ins!H1853,"")</f>
        <v/>
      </c>
      <c r="H1851" s="65" t="str">
        <f>IF(ins!I1853&lt;&gt;"",ins!I1853,"")</f>
        <v/>
      </c>
      <c r="I1851" s="65" t="str">
        <f>IF(ins!J1853&lt;&gt;"",ins!J1853,"")</f>
        <v/>
      </c>
      <c r="J1851" s="12" t="str">
        <f>IF(ins!K1853&lt;&gt;"",ins!K1853,"")</f>
        <v/>
      </c>
    </row>
    <row r="1852" spans="1:10" x14ac:dyDescent="0.25">
      <c r="A1852" s="12" t="str">
        <f>IF(ins!B1854&lt;&gt;"",ins!A1854,"")</f>
        <v/>
      </c>
      <c r="B1852" s="12" t="str">
        <f>IF(ins!B1854&lt;&gt;"",ins!B1854,"")</f>
        <v/>
      </c>
      <c r="C1852" s="12" t="str">
        <f>IF(ins!D1854&lt;&gt;"",ins!D1854,"")</f>
        <v/>
      </c>
      <c r="D1852" s="12" t="str">
        <f>IF(ins!E1854&lt;&gt;"",VLOOKUP(ins!E1854,private!S:U,3,FALSE),"")</f>
        <v/>
      </c>
      <c r="E1852" s="12" t="str">
        <f>IF(ins!E1854&lt;&gt;"",ins!F1854,"")</f>
        <v/>
      </c>
      <c r="F1852" s="12" t="str">
        <f>IF(ins!G1854&lt;&gt;"",ins!G1854,"")</f>
        <v/>
      </c>
      <c r="G1852" s="65" t="str">
        <f>IF(ins!H1854&lt;&gt;"",ins!H1854,"")</f>
        <v/>
      </c>
      <c r="H1852" s="65" t="str">
        <f>IF(ins!I1854&lt;&gt;"",ins!I1854,"")</f>
        <v/>
      </c>
      <c r="I1852" s="65" t="str">
        <f>IF(ins!J1854&lt;&gt;"",ins!J1854,"")</f>
        <v/>
      </c>
      <c r="J1852" s="12" t="str">
        <f>IF(ins!K1854&lt;&gt;"",ins!K1854,"")</f>
        <v/>
      </c>
    </row>
    <row r="1853" spans="1:10" x14ac:dyDescent="0.25">
      <c r="A1853" s="12" t="str">
        <f>IF(ins!B1855&lt;&gt;"",ins!A1855,"")</f>
        <v/>
      </c>
      <c r="B1853" s="12" t="str">
        <f>IF(ins!B1855&lt;&gt;"",ins!B1855,"")</f>
        <v/>
      </c>
      <c r="C1853" s="12" t="str">
        <f>IF(ins!D1855&lt;&gt;"",ins!D1855,"")</f>
        <v/>
      </c>
      <c r="D1853" s="12" t="str">
        <f>IF(ins!E1855&lt;&gt;"",VLOOKUP(ins!E1855,private!S:U,3,FALSE),"")</f>
        <v/>
      </c>
      <c r="E1853" s="12" t="str">
        <f>IF(ins!E1855&lt;&gt;"",ins!F1855,"")</f>
        <v/>
      </c>
      <c r="F1853" s="12" t="str">
        <f>IF(ins!G1855&lt;&gt;"",ins!G1855,"")</f>
        <v/>
      </c>
      <c r="G1853" s="65" t="str">
        <f>IF(ins!H1855&lt;&gt;"",ins!H1855,"")</f>
        <v/>
      </c>
      <c r="H1853" s="65" t="str">
        <f>IF(ins!I1855&lt;&gt;"",ins!I1855,"")</f>
        <v/>
      </c>
      <c r="I1853" s="65" t="str">
        <f>IF(ins!J1855&lt;&gt;"",ins!J1855,"")</f>
        <v/>
      </c>
      <c r="J1853" s="12" t="str">
        <f>IF(ins!K1855&lt;&gt;"",ins!K1855,"")</f>
        <v/>
      </c>
    </row>
    <row r="1854" spans="1:10" x14ac:dyDescent="0.25">
      <c r="A1854" s="12" t="str">
        <f>IF(ins!B1856&lt;&gt;"",ins!A1856,"")</f>
        <v/>
      </c>
      <c r="B1854" s="12" t="str">
        <f>IF(ins!B1856&lt;&gt;"",ins!B1856,"")</f>
        <v/>
      </c>
      <c r="C1854" s="12" t="str">
        <f>IF(ins!D1856&lt;&gt;"",ins!D1856,"")</f>
        <v/>
      </c>
      <c r="D1854" s="12" t="str">
        <f>IF(ins!E1856&lt;&gt;"",VLOOKUP(ins!E1856,private!S:U,3,FALSE),"")</f>
        <v/>
      </c>
      <c r="E1854" s="12" t="str">
        <f>IF(ins!E1856&lt;&gt;"",ins!F1856,"")</f>
        <v/>
      </c>
      <c r="F1854" s="12" t="str">
        <f>IF(ins!G1856&lt;&gt;"",ins!G1856,"")</f>
        <v/>
      </c>
      <c r="G1854" s="65" t="str">
        <f>IF(ins!H1856&lt;&gt;"",ins!H1856,"")</f>
        <v/>
      </c>
      <c r="H1854" s="65" t="str">
        <f>IF(ins!I1856&lt;&gt;"",ins!I1856,"")</f>
        <v/>
      </c>
      <c r="I1854" s="65" t="str">
        <f>IF(ins!J1856&lt;&gt;"",ins!J1856,"")</f>
        <v/>
      </c>
      <c r="J1854" s="12" t="str">
        <f>IF(ins!K1856&lt;&gt;"",ins!K1856,"")</f>
        <v/>
      </c>
    </row>
    <row r="1855" spans="1:10" x14ac:dyDescent="0.25">
      <c r="A1855" s="12" t="str">
        <f>IF(ins!B1857&lt;&gt;"",ins!A1857,"")</f>
        <v/>
      </c>
      <c r="B1855" s="12" t="str">
        <f>IF(ins!B1857&lt;&gt;"",ins!B1857,"")</f>
        <v/>
      </c>
      <c r="C1855" s="12" t="str">
        <f>IF(ins!D1857&lt;&gt;"",ins!D1857,"")</f>
        <v/>
      </c>
      <c r="D1855" s="12" t="str">
        <f>IF(ins!E1857&lt;&gt;"",VLOOKUP(ins!E1857,private!S:U,3,FALSE),"")</f>
        <v/>
      </c>
      <c r="E1855" s="12" t="str">
        <f>IF(ins!E1857&lt;&gt;"",ins!F1857,"")</f>
        <v/>
      </c>
      <c r="F1855" s="12" t="str">
        <f>IF(ins!G1857&lt;&gt;"",ins!G1857,"")</f>
        <v/>
      </c>
      <c r="G1855" s="65" t="str">
        <f>IF(ins!H1857&lt;&gt;"",ins!H1857,"")</f>
        <v/>
      </c>
      <c r="H1855" s="65" t="str">
        <f>IF(ins!I1857&lt;&gt;"",ins!I1857,"")</f>
        <v/>
      </c>
      <c r="I1855" s="65" t="str">
        <f>IF(ins!J1857&lt;&gt;"",ins!J1857,"")</f>
        <v/>
      </c>
      <c r="J1855" s="12" t="str">
        <f>IF(ins!K1857&lt;&gt;"",ins!K1857,"")</f>
        <v/>
      </c>
    </row>
    <row r="1856" spans="1:10" x14ac:dyDescent="0.25">
      <c r="A1856" s="12" t="str">
        <f>IF(ins!B1858&lt;&gt;"",ins!A1858,"")</f>
        <v/>
      </c>
      <c r="B1856" s="12" t="str">
        <f>IF(ins!B1858&lt;&gt;"",ins!B1858,"")</f>
        <v/>
      </c>
      <c r="C1856" s="12" t="str">
        <f>IF(ins!D1858&lt;&gt;"",ins!D1858,"")</f>
        <v/>
      </c>
      <c r="D1856" s="12" t="str">
        <f>IF(ins!E1858&lt;&gt;"",VLOOKUP(ins!E1858,private!S:U,3,FALSE),"")</f>
        <v/>
      </c>
      <c r="E1856" s="12" t="str">
        <f>IF(ins!E1858&lt;&gt;"",ins!F1858,"")</f>
        <v/>
      </c>
      <c r="F1856" s="12" t="str">
        <f>IF(ins!G1858&lt;&gt;"",ins!G1858,"")</f>
        <v/>
      </c>
      <c r="G1856" s="65" t="str">
        <f>IF(ins!H1858&lt;&gt;"",ins!H1858,"")</f>
        <v/>
      </c>
      <c r="H1856" s="65" t="str">
        <f>IF(ins!I1858&lt;&gt;"",ins!I1858,"")</f>
        <v/>
      </c>
      <c r="I1856" s="65" t="str">
        <f>IF(ins!J1858&lt;&gt;"",ins!J1858,"")</f>
        <v/>
      </c>
      <c r="J1856" s="12" t="str">
        <f>IF(ins!K1858&lt;&gt;"",ins!K1858,"")</f>
        <v/>
      </c>
    </row>
    <row r="1857" spans="1:10" x14ac:dyDescent="0.25">
      <c r="A1857" s="12" t="str">
        <f>IF(ins!B1859&lt;&gt;"",ins!A1859,"")</f>
        <v/>
      </c>
      <c r="B1857" s="12" t="str">
        <f>IF(ins!B1859&lt;&gt;"",ins!B1859,"")</f>
        <v/>
      </c>
      <c r="C1857" s="12" t="str">
        <f>IF(ins!D1859&lt;&gt;"",ins!D1859,"")</f>
        <v/>
      </c>
      <c r="D1857" s="12" t="str">
        <f>IF(ins!E1859&lt;&gt;"",VLOOKUP(ins!E1859,private!S:U,3,FALSE),"")</f>
        <v/>
      </c>
      <c r="E1857" s="12" t="str">
        <f>IF(ins!E1859&lt;&gt;"",ins!F1859,"")</f>
        <v/>
      </c>
      <c r="F1857" s="12" t="str">
        <f>IF(ins!G1859&lt;&gt;"",ins!G1859,"")</f>
        <v/>
      </c>
      <c r="G1857" s="65" t="str">
        <f>IF(ins!H1859&lt;&gt;"",ins!H1859,"")</f>
        <v/>
      </c>
      <c r="H1857" s="65" t="str">
        <f>IF(ins!I1859&lt;&gt;"",ins!I1859,"")</f>
        <v/>
      </c>
      <c r="I1857" s="65" t="str">
        <f>IF(ins!J1859&lt;&gt;"",ins!J1859,"")</f>
        <v/>
      </c>
      <c r="J1857" s="12" t="str">
        <f>IF(ins!K1859&lt;&gt;"",ins!K1859,"")</f>
        <v/>
      </c>
    </row>
    <row r="1858" spans="1:10" x14ac:dyDescent="0.25">
      <c r="A1858" s="12" t="str">
        <f>IF(ins!B1860&lt;&gt;"",ins!A1860,"")</f>
        <v/>
      </c>
      <c r="B1858" s="12" t="str">
        <f>IF(ins!B1860&lt;&gt;"",ins!B1860,"")</f>
        <v/>
      </c>
      <c r="C1858" s="12" t="str">
        <f>IF(ins!D1860&lt;&gt;"",ins!D1860,"")</f>
        <v/>
      </c>
      <c r="D1858" s="12" t="str">
        <f>IF(ins!E1860&lt;&gt;"",VLOOKUP(ins!E1860,private!S:U,3,FALSE),"")</f>
        <v/>
      </c>
      <c r="E1858" s="12" t="str">
        <f>IF(ins!E1860&lt;&gt;"",ins!F1860,"")</f>
        <v/>
      </c>
      <c r="F1858" s="12" t="str">
        <f>IF(ins!G1860&lt;&gt;"",ins!G1860,"")</f>
        <v/>
      </c>
      <c r="G1858" s="65" t="str">
        <f>IF(ins!H1860&lt;&gt;"",ins!H1860,"")</f>
        <v/>
      </c>
      <c r="H1858" s="65" t="str">
        <f>IF(ins!I1860&lt;&gt;"",ins!I1860,"")</f>
        <v/>
      </c>
      <c r="I1858" s="65" t="str">
        <f>IF(ins!J1860&lt;&gt;"",ins!J1860,"")</f>
        <v/>
      </c>
      <c r="J1858" s="12" t="str">
        <f>IF(ins!K1860&lt;&gt;"",ins!K1860,"")</f>
        <v/>
      </c>
    </row>
    <row r="1859" spans="1:10" x14ac:dyDescent="0.25">
      <c r="A1859" s="12" t="str">
        <f>IF(ins!B1861&lt;&gt;"",ins!A1861,"")</f>
        <v/>
      </c>
      <c r="B1859" s="12" t="str">
        <f>IF(ins!B1861&lt;&gt;"",ins!B1861,"")</f>
        <v/>
      </c>
      <c r="C1859" s="12" t="str">
        <f>IF(ins!D1861&lt;&gt;"",ins!D1861,"")</f>
        <v/>
      </c>
      <c r="D1859" s="12" t="str">
        <f>IF(ins!E1861&lt;&gt;"",VLOOKUP(ins!E1861,private!S:U,3,FALSE),"")</f>
        <v/>
      </c>
      <c r="E1859" s="12" t="str">
        <f>IF(ins!E1861&lt;&gt;"",ins!F1861,"")</f>
        <v/>
      </c>
      <c r="F1859" s="12" t="str">
        <f>IF(ins!G1861&lt;&gt;"",ins!G1861,"")</f>
        <v/>
      </c>
      <c r="G1859" s="65" t="str">
        <f>IF(ins!H1861&lt;&gt;"",ins!H1861,"")</f>
        <v/>
      </c>
      <c r="H1859" s="65" t="str">
        <f>IF(ins!I1861&lt;&gt;"",ins!I1861,"")</f>
        <v/>
      </c>
      <c r="I1859" s="65" t="str">
        <f>IF(ins!J1861&lt;&gt;"",ins!J1861,"")</f>
        <v/>
      </c>
      <c r="J1859" s="12" t="str">
        <f>IF(ins!K1861&lt;&gt;"",ins!K1861,"")</f>
        <v/>
      </c>
    </row>
    <row r="1860" spans="1:10" x14ac:dyDescent="0.25">
      <c r="A1860" s="12" t="str">
        <f>IF(ins!B1862&lt;&gt;"",ins!A1862,"")</f>
        <v/>
      </c>
      <c r="B1860" s="12" t="str">
        <f>IF(ins!B1862&lt;&gt;"",ins!B1862,"")</f>
        <v/>
      </c>
      <c r="C1860" s="12" t="str">
        <f>IF(ins!D1862&lt;&gt;"",ins!D1862,"")</f>
        <v/>
      </c>
      <c r="D1860" s="12" t="str">
        <f>IF(ins!E1862&lt;&gt;"",VLOOKUP(ins!E1862,private!S:U,3,FALSE),"")</f>
        <v/>
      </c>
      <c r="E1860" s="12" t="str">
        <f>IF(ins!E1862&lt;&gt;"",ins!F1862,"")</f>
        <v/>
      </c>
      <c r="F1860" s="12" t="str">
        <f>IF(ins!G1862&lt;&gt;"",ins!G1862,"")</f>
        <v/>
      </c>
      <c r="G1860" s="65" t="str">
        <f>IF(ins!H1862&lt;&gt;"",ins!H1862,"")</f>
        <v/>
      </c>
      <c r="H1860" s="65" t="str">
        <f>IF(ins!I1862&lt;&gt;"",ins!I1862,"")</f>
        <v/>
      </c>
      <c r="I1860" s="65" t="str">
        <f>IF(ins!J1862&lt;&gt;"",ins!J1862,"")</f>
        <v/>
      </c>
      <c r="J1860" s="12" t="str">
        <f>IF(ins!K1862&lt;&gt;"",ins!K1862,"")</f>
        <v/>
      </c>
    </row>
    <row r="1861" spans="1:10" x14ac:dyDescent="0.25">
      <c r="A1861" s="12" t="str">
        <f>IF(ins!B1863&lt;&gt;"",ins!A1863,"")</f>
        <v/>
      </c>
      <c r="B1861" s="12" t="str">
        <f>IF(ins!B1863&lt;&gt;"",ins!B1863,"")</f>
        <v/>
      </c>
      <c r="C1861" s="12" t="str">
        <f>IF(ins!D1863&lt;&gt;"",ins!D1863,"")</f>
        <v/>
      </c>
      <c r="D1861" s="12" t="str">
        <f>IF(ins!E1863&lt;&gt;"",VLOOKUP(ins!E1863,private!S:U,3,FALSE),"")</f>
        <v/>
      </c>
      <c r="E1861" s="12" t="str">
        <f>IF(ins!E1863&lt;&gt;"",ins!F1863,"")</f>
        <v/>
      </c>
      <c r="F1861" s="12" t="str">
        <f>IF(ins!G1863&lt;&gt;"",ins!G1863,"")</f>
        <v/>
      </c>
      <c r="G1861" s="65" t="str">
        <f>IF(ins!H1863&lt;&gt;"",ins!H1863,"")</f>
        <v/>
      </c>
      <c r="H1861" s="65" t="str">
        <f>IF(ins!I1863&lt;&gt;"",ins!I1863,"")</f>
        <v/>
      </c>
      <c r="I1861" s="65" t="str">
        <f>IF(ins!J1863&lt;&gt;"",ins!J1863,"")</f>
        <v/>
      </c>
      <c r="J1861" s="12" t="str">
        <f>IF(ins!K1863&lt;&gt;"",ins!K1863,"")</f>
        <v/>
      </c>
    </row>
    <row r="1862" spans="1:10" x14ac:dyDescent="0.25">
      <c r="A1862" s="12" t="str">
        <f>IF(ins!B1864&lt;&gt;"",ins!A1864,"")</f>
        <v/>
      </c>
      <c r="B1862" s="12" t="str">
        <f>IF(ins!B1864&lt;&gt;"",ins!B1864,"")</f>
        <v/>
      </c>
      <c r="C1862" s="12" t="str">
        <f>IF(ins!D1864&lt;&gt;"",ins!D1864,"")</f>
        <v/>
      </c>
      <c r="D1862" s="12" t="str">
        <f>IF(ins!E1864&lt;&gt;"",VLOOKUP(ins!E1864,private!S:U,3,FALSE),"")</f>
        <v/>
      </c>
      <c r="E1862" s="12" t="str">
        <f>IF(ins!E1864&lt;&gt;"",ins!F1864,"")</f>
        <v/>
      </c>
      <c r="F1862" s="12" t="str">
        <f>IF(ins!G1864&lt;&gt;"",ins!G1864,"")</f>
        <v/>
      </c>
      <c r="G1862" s="65" t="str">
        <f>IF(ins!H1864&lt;&gt;"",ins!H1864,"")</f>
        <v/>
      </c>
      <c r="H1862" s="65" t="str">
        <f>IF(ins!I1864&lt;&gt;"",ins!I1864,"")</f>
        <v/>
      </c>
      <c r="I1862" s="65" t="str">
        <f>IF(ins!J1864&lt;&gt;"",ins!J1864,"")</f>
        <v/>
      </c>
      <c r="J1862" s="12" t="str">
        <f>IF(ins!K1864&lt;&gt;"",ins!K1864,"")</f>
        <v/>
      </c>
    </row>
    <row r="1863" spans="1:10" x14ac:dyDescent="0.25">
      <c r="A1863" s="12" t="str">
        <f>IF(ins!B1865&lt;&gt;"",ins!A1865,"")</f>
        <v/>
      </c>
      <c r="B1863" s="12" t="str">
        <f>IF(ins!B1865&lt;&gt;"",ins!B1865,"")</f>
        <v/>
      </c>
      <c r="C1863" s="12" t="str">
        <f>IF(ins!D1865&lt;&gt;"",ins!D1865,"")</f>
        <v/>
      </c>
      <c r="D1863" s="12" t="str">
        <f>IF(ins!E1865&lt;&gt;"",VLOOKUP(ins!E1865,private!S:U,3,FALSE),"")</f>
        <v/>
      </c>
      <c r="E1863" s="12" t="str">
        <f>IF(ins!E1865&lt;&gt;"",ins!F1865,"")</f>
        <v/>
      </c>
      <c r="F1863" s="12" t="str">
        <f>IF(ins!G1865&lt;&gt;"",ins!G1865,"")</f>
        <v/>
      </c>
      <c r="G1863" s="65" t="str">
        <f>IF(ins!H1865&lt;&gt;"",ins!H1865,"")</f>
        <v/>
      </c>
      <c r="H1863" s="65" t="str">
        <f>IF(ins!I1865&lt;&gt;"",ins!I1865,"")</f>
        <v/>
      </c>
      <c r="I1863" s="65" t="str">
        <f>IF(ins!J1865&lt;&gt;"",ins!J1865,"")</f>
        <v/>
      </c>
      <c r="J1863" s="12" t="str">
        <f>IF(ins!K1865&lt;&gt;"",ins!K1865,"")</f>
        <v/>
      </c>
    </row>
    <row r="1864" spans="1:10" x14ac:dyDescent="0.25">
      <c r="A1864" s="12" t="str">
        <f>IF(ins!B1866&lt;&gt;"",ins!A1866,"")</f>
        <v/>
      </c>
      <c r="B1864" s="12" t="str">
        <f>IF(ins!B1866&lt;&gt;"",ins!B1866,"")</f>
        <v/>
      </c>
      <c r="C1864" s="12" t="str">
        <f>IF(ins!D1866&lt;&gt;"",ins!D1866,"")</f>
        <v/>
      </c>
      <c r="D1864" s="12" t="str">
        <f>IF(ins!E1866&lt;&gt;"",VLOOKUP(ins!E1866,private!S:U,3,FALSE),"")</f>
        <v/>
      </c>
      <c r="E1864" s="12" t="str">
        <f>IF(ins!E1866&lt;&gt;"",ins!F1866,"")</f>
        <v/>
      </c>
      <c r="F1864" s="12" t="str">
        <f>IF(ins!G1866&lt;&gt;"",ins!G1866,"")</f>
        <v/>
      </c>
      <c r="G1864" s="65" t="str">
        <f>IF(ins!H1866&lt;&gt;"",ins!H1866,"")</f>
        <v/>
      </c>
      <c r="H1864" s="65" t="str">
        <f>IF(ins!I1866&lt;&gt;"",ins!I1866,"")</f>
        <v/>
      </c>
      <c r="I1864" s="65" t="str">
        <f>IF(ins!J1866&lt;&gt;"",ins!J1866,"")</f>
        <v/>
      </c>
      <c r="J1864" s="12" t="str">
        <f>IF(ins!K1866&lt;&gt;"",ins!K1866,"")</f>
        <v/>
      </c>
    </row>
    <row r="1865" spans="1:10" x14ac:dyDescent="0.25">
      <c r="A1865" s="12" t="str">
        <f>IF(ins!B1867&lt;&gt;"",ins!A1867,"")</f>
        <v/>
      </c>
      <c r="B1865" s="12" t="str">
        <f>IF(ins!B1867&lt;&gt;"",ins!B1867,"")</f>
        <v/>
      </c>
      <c r="C1865" s="12" t="str">
        <f>IF(ins!D1867&lt;&gt;"",ins!D1867,"")</f>
        <v/>
      </c>
      <c r="D1865" s="12" t="str">
        <f>IF(ins!E1867&lt;&gt;"",VLOOKUP(ins!E1867,private!S:U,3,FALSE),"")</f>
        <v/>
      </c>
      <c r="E1865" s="12" t="str">
        <f>IF(ins!E1867&lt;&gt;"",ins!F1867,"")</f>
        <v/>
      </c>
      <c r="F1865" s="12" t="str">
        <f>IF(ins!G1867&lt;&gt;"",ins!G1867,"")</f>
        <v/>
      </c>
      <c r="G1865" s="65" t="str">
        <f>IF(ins!H1867&lt;&gt;"",ins!H1867,"")</f>
        <v/>
      </c>
      <c r="H1865" s="65" t="str">
        <f>IF(ins!I1867&lt;&gt;"",ins!I1867,"")</f>
        <v/>
      </c>
      <c r="I1865" s="65" t="str">
        <f>IF(ins!J1867&lt;&gt;"",ins!J1867,"")</f>
        <v/>
      </c>
      <c r="J1865" s="12" t="str">
        <f>IF(ins!K1867&lt;&gt;"",ins!K1867,"")</f>
        <v/>
      </c>
    </row>
    <row r="1866" spans="1:10" x14ac:dyDescent="0.25">
      <c r="A1866" s="12" t="str">
        <f>IF(ins!B1868&lt;&gt;"",ins!A1868,"")</f>
        <v/>
      </c>
      <c r="B1866" s="12" t="str">
        <f>IF(ins!B1868&lt;&gt;"",ins!B1868,"")</f>
        <v/>
      </c>
      <c r="C1866" s="12" t="str">
        <f>IF(ins!D1868&lt;&gt;"",ins!D1868,"")</f>
        <v/>
      </c>
      <c r="D1866" s="12" t="str">
        <f>IF(ins!E1868&lt;&gt;"",VLOOKUP(ins!E1868,private!S:U,3,FALSE),"")</f>
        <v/>
      </c>
      <c r="E1866" s="12" t="str">
        <f>IF(ins!E1868&lt;&gt;"",ins!F1868,"")</f>
        <v/>
      </c>
      <c r="F1866" s="12" t="str">
        <f>IF(ins!G1868&lt;&gt;"",ins!G1868,"")</f>
        <v/>
      </c>
      <c r="G1866" s="65" t="str">
        <f>IF(ins!H1868&lt;&gt;"",ins!H1868,"")</f>
        <v/>
      </c>
      <c r="H1866" s="65" t="str">
        <f>IF(ins!I1868&lt;&gt;"",ins!I1868,"")</f>
        <v/>
      </c>
      <c r="I1866" s="65" t="str">
        <f>IF(ins!J1868&lt;&gt;"",ins!J1868,"")</f>
        <v/>
      </c>
      <c r="J1866" s="12" t="str">
        <f>IF(ins!K1868&lt;&gt;"",ins!K1868,"")</f>
        <v/>
      </c>
    </row>
    <row r="1867" spans="1:10" x14ac:dyDescent="0.25">
      <c r="A1867" s="12" t="str">
        <f>IF(ins!B1869&lt;&gt;"",ins!A1869,"")</f>
        <v/>
      </c>
      <c r="B1867" s="12" t="str">
        <f>IF(ins!B1869&lt;&gt;"",ins!B1869,"")</f>
        <v/>
      </c>
      <c r="C1867" s="12" t="str">
        <f>IF(ins!D1869&lt;&gt;"",ins!D1869,"")</f>
        <v/>
      </c>
      <c r="D1867" s="12" t="str">
        <f>IF(ins!E1869&lt;&gt;"",VLOOKUP(ins!E1869,private!S:U,3,FALSE),"")</f>
        <v/>
      </c>
      <c r="E1867" s="12" t="str">
        <f>IF(ins!E1869&lt;&gt;"",ins!F1869,"")</f>
        <v/>
      </c>
      <c r="F1867" s="12" t="str">
        <f>IF(ins!G1869&lt;&gt;"",ins!G1869,"")</f>
        <v/>
      </c>
      <c r="G1867" s="65" t="str">
        <f>IF(ins!H1869&lt;&gt;"",ins!H1869,"")</f>
        <v/>
      </c>
      <c r="H1867" s="65" t="str">
        <f>IF(ins!I1869&lt;&gt;"",ins!I1869,"")</f>
        <v/>
      </c>
      <c r="I1867" s="65" t="str">
        <f>IF(ins!J1869&lt;&gt;"",ins!J1869,"")</f>
        <v/>
      </c>
      <c r="J1867" s="12" t="str">
        <f>IF(ins!K1869&lt;&gt;"",ins!K1869,"")</f>
        <v/>
      </c>
    </row>
    <row r="1868" spans="1:10" x14ac:dyDescent="0.25">
      <c r="A1868" s="12" t="str">
        <f>IF(ins!B1870&lt;&gt;"",ins!A1870,"")</f>
        <v/>
      </c>
      <c r="B1868" s="12" t="str">
        <f>IF(ins!B1870&lt;&gt;"",ins!B1870,"")</f>
        <v/>
      </c>
      <c r="C1868" s="12" t="str">
        <f>IF(ins!D1870&lt;&gt;"",ins!D1870,"")</f>
        <v/>
      </c>
      <c r="D1868" s="12" t="str">
        <f>IF(ins!E1870&lt;&gt;"",VLOOKUP(ins!E1870,private!S:U,3,FALSE),"")</f>
        <v/>
      </c>
      <c r="E1868" s="12" t="str">
        <f>IF(ins!E1870&lt;&gt;"",ins!F1870,"")</f>
        <v/>
      </c>
      <c r="F1868" s="12" t="str">
        <f>IF(ins!G1870&lt;&gt;"",ins!G1870,"")</f>
        <v/>
      </c>
      <c r="G1868" s="65" t="str">
        <f>IF(ins!H1870&lt;&gt;"",ins!H1870,"")</f>
        <v/>
      </c>
      <c r="H1868" s="65" t="str">
        <f>IF(ins!I1870&lt;&gt;"",ins!I1870,"")</f>
        <v/>
      </c>
      <c r="I1868" s="65" t="str">
        <f>IF(ins!J1870&lt;&gt;"",ins!J1870,"")</f>
        <v/>
      </c>
      <c r="J1868" s="12" t="str">
        <f>IF(ins!K1870&lt;&gt;"",ins!K1870,"")</f>
        <v/>
      </c>
    </row>
    <row r="1869" spans="1:10" x14ac:dyDescent="0.25">
      <c r="A1869" s="12" t="str">
        <f>IF(ins!B1871&lt;&gt;"",ins!A1871,"")</f>
        <v/>
      </c>
      <c r="B1869" s="12" t="str">
        <f>IF(ins!B1871&lt;&gt;"",ins!B1871,"")</f>
        <v/>
      </c>
      <c r="C1869" s="12" t="str">
        <f>IF(ins!D1871&lt;&gt;"",ins!D1871,"")</f>
        <v/>
      </c>
      <c r="D1869" s="12" t="str">
        <f>IF(ins!E1871&lt;&gt;"",VLOOKUP(ins!E1871,private!S:U,3,FALSE),"")</f>
        <v/>
      </c>
      <c r="E1869" s="12" t="str">
        <f>IF(ins!E1871&lt;&gt;"",ins!F1871,"")</f>
        <v/>
      </c>
      <c r="F1869" s="12" t="str">
        <f>IF(ins!G1871&lt;&gt;"",ins!G1871,"")</f>
        <v/>
      </c>
      <c r="G1869" s="65" t="str">
        <f>IF(ins!H1871&lt;&gt;"",ins!H1871,"")</f>
        <v/>
      </c>
      <c r="H1869" s="65" t="str">
        <f>IF(ins!I1871&lt;&gt;"",ins!I1871,"")</f>
        <v/>
      </c>
      <c r="I1869" s="65" t="str">
        <f>IF(ins!J1871&lt;&gt;"",ins!J1871,"")</f>
        <v/>
      </c>
      <c r="J1869" s="12" t="str">
        <f>IF(ins!K1871&lt;&gt;"",ins!K1871,"")</f>
        <v/>
      </c>
    </row>
    <row r="1870" spans="1:10" x14ac:dyDescent="0.25">
      <c r="A1870" s="12" t="str">
        <f>IF(ins!B1872&lt;&gt;"",ins!A1872,"")</f>
        <v/>
      </c>
      <c r="B1870" s="12" t="str">
        <f>IF(ins!B1872&lt;&gt;"",ins!B1872,"")</f>
        <v/>
      </c>
      <c r="C1870" s="12" t="str">
        <f>IF(ins!D1872&lt;&gt;"",ins!D1872,"")</f>
        <v/>
      </c>
      <c r="D1870" s="12" t="str">
        <f>IF(ins!E1872&lt;&gt;"",VLOOKUP(ins!E1872,private!S:U,3,FALSE),"")</f>
        <v/>
      </c>
      <c r="E1870" s="12" t="str">
        <f>IF(ins!E1872&lt;&gt;"",ins!F1872,"")</f>
        <v/>
      </c>
      <c r="F1870" s="12" t="str">
        <f>IF(ins!G1872&lt;&gt;"",ins!G1872,"")</f>
        <v/>
      </c>
      <c r="G1870" s="65" t="str">
        <f>IF(ins!H1872&lt;&gt;"",ins!H1872,"")</f>
        <v/>
      </c>
      <c r="H1870" s="65" t="str">
        <f>IF(ins!I1872&lt;&gt;"",ins!I1872,"")</f>
        <v/>
      </c>
      <c r="I1870" s="65" t="str">
        <f>IF(ins!J1872&lt;&gt;"",ins!J1872,"")</f>
        <v/>
      </c>
      <c r="J1870" s="12" t="str">
        <f>IF(ins!K1872&lt;&gt;"",ins!K1872,"")</f>
        <v/>
      </c>
    </row>
    <row r="1871" spans="1:10" x14ac:dyDescent="0.25">
      <c r="A1871" s="12" t="str">
        <f>IF(ins!B1873&lt;&gt;"",ins!A1873,"")</f>
        <v/>
      </c>
      <c r="B1871" s="12" t="str">
        <f>IF(ins!B1873&lt;&gt;"",ins!B1873,"")</f>
        <v/>
      </c>
      <c r="C1871" s="12" t="str">
        <f>IF(ins!D1873&lt;&gt;"",ins!D1873,"")</f>
        <v/>
      </c>
      <c r="D1871" s="12" t="str">
        <f>IF(ins!E1873&lt;&gt;"",VLOOKUP(ins!E1873,private!S:U,3,FALSE),"")</f>
        <v/>
      </c>
      <c r="E1871" s="12" t="str">
        <f>IF(ins!E1873&lt;&gt;"",ins!F1873,"")</f>
        <v/>
      </c>
      <c r="F1871" s="12" t="str">
        <f>IF(ins!G1873&lt;&gt;"",ins!G1873,"")</f>
        <v/>
      </c>
      <c r="G1871" s="65" t="str">
        <f>IF(ins!H1873&lt;&gt;"",ins!H1873,"")</f>
        <v/>
      </c>
      <c r="H1871" s="65" t="str">
        <f>IF(ins!I1873&lt;&gt;"",ins!I1873,"")</f>
        <v/>
      </c>
      <c r="I1871" s="65" t="str">
        <f>IF(ins!J1873&lt;&gt;"",ins!J1873,"")</f>
        <v/>
      </c>
      <c r="J1871" s="12" t="str">
        <f>IF(ins!K1873&lt;&gt;"",ins!K1873,"")</f>
        <v/>
      </c>
    </row>
    <row r="1872" spans="1:10" x14ac:dyDescent="0.25">
      <c r="A1872" s="12" t="str">
        <f>IF(ins!B1874&lt;&gt;"",ins!A1874,"")</f>
        <v/>
      </c>
      <c r="B1872" s="12" t="str">
        <f>IF(ins!B1874&lt;&gt;"",ins!B1874,"")</f>
        <v/>
      </c>
      <c r="C1872" s="12" t="str">
        <f>IF(ins!D1874&lt;&gt;"",ins!D1874,"")</f>
        <v/>
      </c>
      <c r="D1872" s="12" t="str">
        <f>IF(ins!E1874&lt;&gt;"",VLOOKUP(ins!E1874,private!S:U,3,FALSE),"")</f>
        <v/>
      </c>
      <c r="E1872" s="12" t="str">
        <f>IF(ins!E1874&lt;&gt;"",ins!F1874,"")</f>
        <v/>
      </c>
      <c r="F1872" s="12" t="str">
        <f>IF(ins!G1874&lt;&gt;"",ins!G1874,"")</f>
        <v/>
      </c>
      <c r="G1872" s="65" t="str">
        <f>IF(ins!H1874&lt;&gt;"",ins!H1874,"")</f>
        <v/>
      </c>
      <c r="H1872" s="65" t="str">
        <f>IF(ins!I1874&lt;&gt;"",ins!I1874,"")</f>
        <v/>
      </c>
      <c r="I1872" s="65" t="str">
        <f>IF(ins!J1874&lt;&gt;"",ins!J1874,"")</f>
        <v/>
      </c>
      <c r="J1872" s="12" t="str">
        <f>IF(ins!K1874&lt;&gt;"",ins!K1874,"")</f>
        <v/>
      </c>
    </row>
    <row r="1873" spans="1:10" x14ac:dyDescent="0.25">
      <c r="A1873" s="12" t="str">
        <f>IF(ins!B1875&lt;&gt;"",ins!A1875,"")</f>
        <v/>
      </c>
      <c r="B1873" s="12" t="str">
        <f>IF(ins!B1875&lt;&gt;"",ins!B1875,"")</f>
        <v/>
      </c>
      <c r="C1873" s="12" t="str">
        <f>IF(ins!D1875&lt;&gt;"",ins!D1875,"")</f>
        <v/>
      </c>
      <c r="D1873" s="12" t="str">
        <f>IF(ins!E1875&lt;&gt;"",VLOOKUP(ins!E1875,private!S:U,3,FALSE),"")</f>
        <v/>
      </c>
      <c r="E1873" s="12" t="str">
        <f>IF(ins!E1875&lt;&gt;"",ins!F1875,"")</f>
        <v/>
      </c>
      <c r="F1873" s="12" t="str">
        <f>IF(ins!G1875&lt;&gt;"",ins!G1875,"")</f>
        <v/>
      </c>
      <c r="G1873" s="65" t="str">
        <f>IF(ins!H1875&lt;&gt;"",ins!H1875,"")</f>
        <v/>
      </c>
      <c r="H1873" s="65" t="str">
        <f>IF(ins!I1875&lt;&gt;"",ins!I1875,"")</f>
        <v/>
      </c>
      <c r="I1873" s="65" t="str">
        <f>IF(ins!J1875&lt;&gt;"",ins!J1875,"")</f>
        <v/>
      </c>
      <c r="J1873" s="12" t="str">
        <f>IF(ins!K1875&lt;&gt;"",ins!K1875,"")</f>
        <v/>
      </c>
    </row>
    <row r="1874" spans="1:10" x14ac:dyDescent="0.25">
      <c r="A1874" s="12" t="str">
        <f>IF(ins!B1876&lt;&gt;"",ins!A1876,"")</f>
        <v/>
      </c>
      <c r="B1874" s="12" t="str">
        <f>IF(ins!B1876&lt;&gt;"",ins!B1876,"")</f>
        <v/>
      </c>
      <c r="C1874" s="12" t="str">
        <f>IF(ins!D1876&lt;&gt;"",ins!D1876,"")</f>
        <v/>
      </c>
      <c r="D1874" s="12" t="str">
        <f>IF(ins!E1876&lt;&gt;"",VLOOKUP(ins!E1876,private!S:U,3,FALSE),"")</f>
        <v/>
      </c>
      <c r="E1874" s="12" t="str">
        <f>IF(ins!E1876&lt;&gt;"",ins!F1876,"")</f>
        <v/>
      </c>
      <c r="F1874" s="12" t="str">
        <f>IF(ins!G1876&lt;&gt;"",ins!G1876,"")</f>
        <v/>
      </c>
      <c r="G1874" s="65" t="str">
        <f>IF(ins!H1876&lt;&gt;"",ins!H1876,"")</f>
        <v/>
      </c>
      <c r="H1874" s="65" t="str">
        <f>IF(ins!I1876&lt;&gt;"",ins!I1876,"")</f>
        <v/>
      </c>
      <c r="I1874" s="65" t="str">
        <f>IF(ins!J1876&lt;&gt;"",ins!J1876,"")</f>
        <v/>
      </c>
      <c r="J1874" s="12" t="str">
        <f>IF(ins!K1876&lt;&gt;"",ins!K1876,"")</f>
        <v/>
      </c>
    </row>
    <row r="1875" spans="1:10" x14ac:dyDescent="0.25">
      <c r="A1875" s="12" t="str">
        <f>IF(ins!B1877&lt;&gt;"",ins!A1877,"")</f>
        <v/>
      </c>
      <c r="B1875" s="12" t="str">
        <f>IF(ins!B1877&lt;&gt;"",ins!B1877,"")</f>
        <v/>
      </c>
      <c r="C1875" s="12" t="str">
        <f>IF(ins!D1877&lt;&gt;"",ins!D1877,"")</f>
        <v/>
      </c>
      <c r="D1875" s="12" t="str">
        <f>IF(ins!E1877&lt;&gt;"",VLOOKUP(ins!E1877,private!S:U,3,FALSE),"")</f>
        <v/>
      </c>
      <c r="E1875" s="12" t="str">
        <f>IF(ins!E1877&lt;&gt;"",ins!F1877,"")</f>
        <v/>
      </c>
      <c r="F1875" s="12" t="str">
        <f>IF(ins!G1877&lt;&gt;"",ins!G1877,"")</f>
        <v/>
      </c>
      <c r="G1875" s="65" t="str">
        <f>IF(ins!H1877&lt;&gt;"",ins!H1877,"")</f>
        <v/>
      </c>
      <c r="H1875" s="65" t="str">
        <f>IF(ins!I1877&lt;&gt;"",ins!I1877,"")</f>
        <v/>
      </c>
      <c r="I1875" s="65" t="str">
        <f>IF(ins!J1877&lt;&gt;"",ins!J1877,"")</f>
        <v/>
      </c>
      <c r="J1875" s="12" t="str">
        <f>IF(ins!K1877&lt;&gt;"",ins!K1877,"")</f>
        <v/>
      </c>
    </row>
    <row r="1876" spans="1:10" x14ac:dyDescent="0.25">
      <c r="A1876" s="12" t="str">
        <f>IF(ins!B1878&lt;&gt;"",ins!A1878,"")</f>
        <v/>
      </c>
      <c r="B1876" s="12" t="str">
        <f>IF(ins!B1878&lt;&gt;"",ins!B1878,"")</f>
        <v/>
      </c>
      <c r="C1876" s="12" t="str">
        <f>IF(ins!D1878&lt;&gt;"",ins!D1878,"")</f>
        <v/>
      </c>
      <c r="D1876" s="12" t="str">
        <f>IF(ins!E1878&lt;&gt;"",VLOOKUP(ins!E1878,private!S:U,3,FALSE),"")</f>
        <v/>
      </c>
      <c r="E1876" s="12" t="str">
        <f>IF(ins!E1878&lt;&gt;"",ins!F1878,"")</f>
        <v/>
      </c>
      <c r="F1876" s="12" t="str">
        <f>IF(ins!G1878&lt;&gt;"",ins!G1878,"")</f>
        <v/>
      </c>
      <c r="G1876" s="65" t="str">
        <f>IF(ins!H1878&lt;&gt;"",ins!H1878,"")</f>
        <v/>
      </c>
      <c r="H1876" s="65" t="str">
        <f>IF(ins!I1878&lt;&gt;"",ins!I1878,"")</f>
        <v/>
      </c>
      <c r="I1876" s="65" t="str">
        <f>IF(ins!J1878&lt;&gt;"",ins!J1878,"")</f>
        <v/>
      </c>
      <c r="J1876" s="12" t="str">
        <f>IF(ins!K1878&lt;&gt;"",ins!K1878,"")</f>
        <v/>
      </c>
    </row>
    <row r="1877" spans="1:10" x14ac:dyDescent="0.25">
      <c r="A1877" s="12" t="str">
        <f>IF(ins!B1879&lt;&gt;"",ins!A1879,"")</f>
        <v/>
      </c>
      <c r="B1877" s="12" t="str">
        <f>IF(ins!B1879&lt;&gt;"",ins!B1879,"")</f>
        <v/>
      </c>
      <c r="C1877" s="12" t="str">
        <f>IF(ins!D1879&lt;&gt;"",ins!D1879,"")</f>
        <v/>
      </c>
      <c r="D1877" s="12" t="str">
        <f>IF(ins!E1879&lt;&gt;"",VLOOKUP(ins!E1879,private!S:U,3,FALSE),"")</f>
        <v/>
      </c>
      <c r="E1877" s="12" t="str">
        <f>IF(ins!E1879&lt;&gt;"",ins!F1879,"")</f>
        <v/>
      </c>
      <c r="F1877" s="12" t="str">
        <f>IF(ins!G1879&lt;&gt;"",ins!G1879,"")</f>
        <v/>
      </c>
      <c r="G1877" s="65" t="str">
        <f>IF(ins!H1879&lt;&gt;"",ins!H1879,"")</f>
        <v/>
      </c>
      <c r="H1877" s="65" t="str">
        <f>IF(ins!I1879&lt;&gt;"",ins!I1879,"")</f>
        <v/>
      </c>
      <c r="I1877" s="65" t="str">
        <f>IF(ins!J1879&lt;&gt;"",ins!J1879,"")</f>
        <v/>
      </c>
      <c r="J1877" s="12" t="str">
        <f>IF(ins!K1879&lt;&gt;"",ins!K1879,"")</f>
        <v/>
      </c>
    </row>
    <row r="1878" spans="1:10" x14ac:dyDescent="0.25">
      <c r="A1878" s="12" t="str">
        <f>IF(ins!B1880&lt;&gt;"",ins!A1880,"")</f>
        <v/>
      </c>
      <c r="B1878" s="12" t="str">
        <f>IF(ins!B1880&lt;&gt;"",ins!B1880,"")</f>
        <v/>
      </c>
      <c r="C1878" s="12" t="str">
        <f>IF(ins!D1880&lt;&gt;"",ins!D1880,"")</f>
        <v/>
      </c>
      <c r="D1878" s="12" t="str">
        <f>IF(ins!E1880&lt;&gt;"",VLOOKUP(ins!E1880,private!S:U,3,FALSE),"")</f>
        <v/>
      </c>
      <c r="E1878" s="12" t="str">
        <f>IF(ins!E1880&lt;&gt;"",ins!F1880,"")</f>
        <v/>
      </c>
      <c r="F1878" s="12" t="str">
        <f>IF(ins!G1880&lt;&gt;"",ins!G1880,"")</f>
        <v/>
      </c>
      <c r="G1878" s="65" t="str">
        <f>IF(ins!H1880&lt;&gt;"",ins!H1880,"")</f>
        <v/>
      </c>
      <c r="H1878" s="65" t="str">
        <f>IF(ins!I1880&lt;&gt;"",ins!I1880,"")</f>
        <v/>
      </c>
      <c r="I1878" s="65" t="str">
        <f>IF(ins!J1880&lt;&gt;"",ins!J1880,"")</f>
        <v/>
      </c>
      <c r="J1878" s="12" t="str">
        <f>IF(ins!K1880&lt;&gt;"",ins!K1880,"")</f>
        <v/>
      </c>
    </row>
    <row r="1879" spans="1:10" x14ac:dyDescent="0.25">
      <c r="A1879" s="12" t="str">
        <f>IF(ins!B1881&lt;&gt;"",ins!A1881,"")</f>
        <v/>
      </c>
      <c r="B1879" s="12" t="str">
        <f>IF(ins!B1881&lt;&gt;"",ins!B1881,"")</f>
        <v/>
      </c>
      <c r="C1879" s="12" t="str">
        <f>IF(ins!D1881&lt;&gt;"",ins!D1881,"")</f>
        <v/>
      </c>
      <c r="D1879" s="12" t="str">
        <f>IF(ins!E1881&lt;&gt;"",VLOOKUP(ins!E1881,private!S:U,3,FALSE),"")</f>
        <v/>
      </c>
      <c r="E1879" s="12" t="str">
        <f>IF(ins!E1881&lt;&gt;"",ins!F1881,"")</f>
        <v/>
      </c>
      <c r="F1879" s="12" t="str">
        <f>IF(ins!G1881&lt;&gt;"",ins!G1881,"")</f>
        <v/>
      </c>
      <c r="G1879" s="65" t="str">
        <f>IF(ins!H1881&lt;&gt;"",ins!H1881,"")</f>
        <v/>
      </c>
      <c r="H1879" s="65" t="str">
        <f>IF(ins!I1881&lt;&gt;"",ins!I1881,"")</f>
        <v/>
      </c>
      <c r="I1879" s="65" t="str">
        <f>IF(ins!J1881&lt;&gt;"",ins!J1881,"")</f>
        <v/>
      </c>
      <c r="J1879" s="12" t="str">
        <f>IF(ins!K1881&lt;&gt;"",ins!K1881,"")</f>
        <v/>
      </c>
    </row>
    <row r="1880" spans="1:10" x14ac:dyDescent="0.25">
      <c r="A1880" s="12" t="str">
        <f>IF(ins!B1882&lt;&gt;"",ins!A1882,"")</f>
        <v/>
      </c>
      <c r="B1880" s="12" t="str">
        <f>IF(ins!B1882&lt;&gt;"",ins!B1882,"")</f>
        <v/>
      </c>
      <c r="C1880" s="12" t="str">
        <f>IF(ins!D1882&lt;&gt;"",ins!D1882,"")</f>
        <v/>
      </c>
      <c r="D1880" s="12" t="str">
        <f>IF(ins!E1882&lt;&gt;"",VLOOKUP(ins!E1882,private!S:U,3,FALSE),"")</f>
        <v/>
      </c>
      <c r="E1880" s="12" t="str">
        <f>IF(ins!E1882&lt;&gt;"",ins!F1882,"")</f>
        <v/>
      </c>
      <c r="F1880" s="12" t="str">
        <f>IF(ins!G1882&lt;&gt;"",ins!G1882,"")</f>
        <v/>
      </c>
      <c r="G1880" s="65" t="str">
        <f>IF(ins!H1882&lt;&gt;"",ins!H1882,"")</f>
        <v/>
      </c>
      <c r="H1880" s="65" t="str">
        <f>IF(ins!I1882&lt;&gt;"",ins!I1882,"")</f>
        <v/>
      </c>
      <c r="I1880" s="65" t="str">
        <f>IF(ins!J1882&lt;&gt;"",ins!J1882,"")</f>
        <v/>
      </c>
      <c r="J1880" s="12" t="str">
        <f>IF(ins!K1882&lt;&gt;"",ins!K1882,"")</f>
        <v/>
      </c>
    </row>
    <row r="1881" spans="1:10" x14ac:dyDescent="0.25">
      <c r="A1881" s="12" t="str">
        <f>IF(ins!B1883&lt;&gt;"",ins!A1883,"")</f>
        <v/>
      </c>
      <c r="B1881" s="12" t="str">
        <f>IF(ins!B1883&lt;&gt;"",ins!B1883,"")</f>
        <v/>
      </c>
      <c r="C1881" s="12" t="str">
        <f>IF(ins!D1883&lt;&gt;"",ins!D1883,"")</f>
        <v/>
      </c>
      <c r="D1881" s="12" t="str">
        <f>IF(ins!E1883&lt;&gt;"",VLOOKUP(ins!E1883,private!S:U,3,FALSE),"")</f>
        <v/>
      </c>
      <c r="E1881" s="12" t="str">
        <f>IF(ins!E1883&lt;&gt;"",ins!F1883,"")</f>
        <v/>
      </c>
      <c r="F1881" s="12" t="str">
        <f>IF(ins!G1883&lt;&gt;"",ins!G1883,"")</f>
        <v/>
      </c>
      <c r="G1881" s="65" t="str">
        <f>IF(ins!H1883&lt;&gt;"",ins!H1883,"")</f>
        <v/>
      </c>
      <c r="H1881" s="65" t="str">
        <f>IF(ins!I1883&lt;&gt;"",ins!I1883,"")</f>
        <v/>
      </c>
      <c r="I1881" s="65" t="str">
        <f>IF(ins!J1883&lt;&gt;"",ins!J1883,"")</f>
        <v/>
      </c>
      <c r="J1881" s="12" t="str">
        <f>IF(ins!K1883&lt;&gt;"",ins!K1883,"")</f>
        <v/>
      </c>
    </row>
    <row r="1882" spans="1:10" x14ac:dyDescent="0.25">
      <c r="A1882" s="12" t="str">
        <f>IF(ins!B1884&lt;&gt;"",ins!A1884,"")</f>
        <v/>
      </c>
      <c r="B1882" s="12" t="str">
        <f>IF(ins!B1884&lt;&gt;"",ins!B1884,"")</f>
        <v/>
      </c>
      <c r="C1882" s="12" t="str">
        <f>IF(ins!D1884&lt;&gt;"",ins!D1884,"")</f>
        <v/>
      </c>
      <c r="D1882" s="12" t="str">
        <f>IF(ins!E1884&lt;&gt;"",VLOOKUP(ins!E1884,private!S:U,3,FALSE),"")</f>
        <v/>
      </c>
      <c r="E1882" s="12" t="str">
        <f>IF(ins!E1884&lt;&gt;"",ins!F1884,"")</f>
        <v/>
      </c>
      <c r="F1882" s="12" t="str">
        <f>IF(ins!G1884&lt;&gt;"",ins!G1884,"")</f>
        <v/>
      </c>
      <c r="G1882" s="65" t="str">
        <f>IF(ins!H1884&lt;&gt;"",ins!H1884,"")</f>
        <v/>
      </c>
      <c r="H1882" s="65" t="str">
        <f>IF(ins!I1884&lt;&gt;"",ins!I1884,"")</f>
        <v/>
      </c>
      <c r="I1882" s="65" t="str">
        <f>IF(ins!J1884&lt;&gt;"",ins!J1884,"")</f>
        <v/>
      </c>
      <c r="J1882" s="12" t="str">
        <f>IF(ins!K1884&lt;&gt;"",ins!K1884,"")</f>
        <v/>
      </c>
    </row>
    <row r="1883" spans="1:10" x14ac:dyDescent="0.25">
      <c r="A1883" s="12" t="str">
        <f>IF(ins!B1885&lt;&gt;"",ins!A1885,"")</f>
        <v/>
      </c>
      <c r="B1883" s="12" t="str">
        <f>IF(ins!B1885&lt;&gt;"",ins!B1885,"")</f>
        <v/>
      </c>
      <c r="C1883" s="12" t="str">
        <f>IF(ins!D1885&lt;&gt;"",ins!D1885,"")</f>
        <v/>
      </c>
      <c r="D1883" s="12" t="str">
        <f>IF(ins!E1885&lt;&gt;"",VLOOKUP(ins!E1885,private!S:U,3,FALSE),"")</f>
        <v/>
      </c>
      <c r="E1883" s="12" t="str">
        <f>IF(ins!E1885&lt;&gt;"",ins!F1885,"")</f>
        <v/>
      </c>
      <c r="F1883" s="12" t="str">
        <f>IF(ins!G1885&lt;&gt;"",ins!G1885,"")</f>
        <v/>
      </c>
      <c r="G1883" s="65" t="str">
        <f>IF(ins!H1885&lt;&gt;"",ins!H1885,"")</f>
        <v/>
      </c>
      <c r="H1883" s="65" t="str">
        <f>IF(ins!I1885&lt;&gt;"",ins!I1885,"")</f>
        <v/>
      </c>
      <c r="I1883" s="65" t="str">
        <f>IF(ins!J1885&lt;&gt;"",ins!J1885,"")</f>
        <v/>
      </c>
      <c r="J1883" s="12" t="str">
        <f>IF(ins!K1885&lt;&gt;"",ins!K1885,"")</f>
        <v/>
      </c>
    </row>
    <row r="1884" spans="1:10" x14ac:dyDescent="0.25">
      <c r="A1884" s="12" t="str">
        <f>IF(ins!B1886&lt;&gt;"",ins!A1886,"")</f>
        <v/>
      </c>
      <c r="B1884" s="12" t="str">
        <f>IF(ins!B1886&lt;&gt;"",ins!B1886,"")</f>
        <v/>
      </c>
      <c r="C1884" s="12" t="str">
        <f>IF(ins!D1886&lt;&gt;"",ins!D1886,"")</f>
        <v/>
      </c>
      <c r="D1884" s="12" t="str">
        <f>IF(ins!E1886&lt;&gt;"",VLOOKUP(ins!E1886,private!S:U,3,FALSE),"")</f>
        <v/>
      </c>
      <c r="E1884" s="12" t="str">
        <f>IF(ins!E1886&lt;&gt;"",ins!F1886,"")</f>
        <v/>
      </c>
      <c r="F1884" s="12" t="str">
        <f>IF(ins!G1886&lt;&gt;"",ins!G1886,"")</f>
        <v/>
      </c>
      <c r="G1884" s="65" t="str">
        <f>IF(ins!H1886&lt;&gt;"",ins!H1886,"")</f>
        <v/>
      </c>
      <c r="H1884" s="65" t="str">
        <f>IF(ins!I1886&lt;&gt;"",ins!I1886,"")</f>
        <v/>
      </c>
      <c r="I1884" s="65" t="str">
        <f>IF(ins!J1886&lt;&gt;"",ins!J1886,"")</f>
        <v/>
      </c>
      <c r="J1884" s="12" t="str">
        <f>IF(ins!K1886&lt;&gt;"",ins!K1886,"")</f>
        <v/>
      </c>
    </row>
    <row r="1885" spans="1:10" x14ac:dyDescent="0.25">
      <c r="A1885" s="12" t="str">
        <f>IF(ins!B1887&lt;&gt;"",ins!A1887,"")</f>
        <v/>
      </c>
      <c r="B1885" s="12" t="str">
        <f>IF(ins!B1887&lt;&gt;"",ins!B1887,"")</f>
        <v/>
      </c>
      <c r="C1885" s="12" t="str">
        <f>IF(ins!D1887&lt;&gt;"",ins!D1887,"")</f>
        <v/>
      </c>
      <c r="D1885" s="12" t="str">
        <f>IF(ins!E1887&lt;&gt;"",VLOOKUP(ins!E1887,private!S:U,3,FALSE),"")</f>
        <v/>
      </c>
      <c r="E1885" s="12" t="str">
        <f>IF(ins!E1887&lt;&gt;"",ins!F1887,"")</f>
        <v/>
      </c>
      <c r="F1885" s="12" t="str">
        <f>IF(ins!G1887&lt;&gt;"",ins!G1887,"")</f>
        <v/>
      </c>
      <c r="G1885" s="65" t="str">
        <f>IF(ins!H1887&lt;&gt;"",ins!H1887,"")</f>
        <v/>
      </c>
      <c r="H1885" s="65" t="str">
        <f>IF(ins!I1887&lt;&gt;"",ins!I1887,"")</f>
        <v/>
      </c>
      <c r="I1885" s="65" t="str">
        <f>IF(ins!J1887&lt;&gt;"",ins!J1887,"")</f>
        <v/>
      </c>
      <c r="J1885" s="12" t="str">
        <f>IF(ins!K1887&lt;&gt;"",ins!K1887,"")</f>
        <v/>
      </c>
    </row>
    <row r="1886" spans="1:10" x14ac:dyDescent="0.25">
      <c r="A1886" s="12" t="str">
        <f>IF(ins!B1888&lt;&gt;"",ins!A1888,"")</f>
        <v/>
      </c>
      <c r="B1886" s="12" t="str">
        <f>IF(ins!B1888&lt;&gt;"",ins!B1888,"")</f>
        <v/>
      </c>
      <c r="C1886" s="12" t="str">
        <f>IF(ins!D1888&lt;&gt;"",ins!D1888,"")</f>
        <v/>
      </c>
      <c r="D1886" s="12" t="str">
        <f>IF(ins!E1888&lt;&gt;"",VLOOKUP(ins!E1888,private!S:U,3,FALSE),"")</f>
        <v/>
      </c>
      <c r="E1886" s="12" t="str">
        <f>IF(ins!E1888&lt;&gt;"",ins!F1888,"")</f>
        <v/>
      </c>
      <c r="F1886" s="12" t="str">
        <f>IF(ins!G1888&lt;&gt;"",ins!G1888,"")</f>
        <v/>
      </c>
      <c r="G1886" s="65" t="str">
        <f>IF(ins!H1888&lt;&gt;"",ins!H1888,"")</f>
        <v/>
      </c>
      <c r="H1886" s="65" t="str">
        <f>IF(ins!I1888&lt;&gt;"",ins!I1888,"")</f>
        <v/>
      </c>
      <c r="I1886" s="65" t="str">
        <f>IF(ins!J1888&lt;&gt;"",ins!J1888,"")</f>
        <v/>
      </c>
      <c r="J1886" s="12" t="str">
        <f>IF(ins!K1888&lt;&gt;"",ins!K1888,"")</f>
        <v/>
      </c>
    </row>
    <row r="1887" spans="1:10" x14ac:dyDescent="0.25">
      <c r="A1887" s="12" t="str">
        <f>IF(ins!B1889&lt;&gt;"",ins!A1889,"")</f>
        <v/>
      </c>
      <c r="B1887" s="12" t="str">
        <f>IF(ins!B1889&lt;&gt;"",ins!B1889,"")</f>
        <v/>
      </c>
      <c r="C1887" s="12" t="str">
        <f>IF(ins!D1889&lt;&gt;"",ins!D1889,"")</f>
        <v/>
      </c>
      <c r="D1887" s="12" t="str">
        <f>IF(ins!E1889&lt;&gt;"",VLOOKUP(ins!E1889,private!S:U,3,FALSE),"")</f>
        <v/>
      </c>
      <c r="E1887" s="12" t="str">
        <f>IF(ins!E1889&lt;&gt;"",ins!F1889,"")</f>
        <v/>
      </c>
      <c r="F1887" s="12" t="str">
        <f>IF(ins!G1889&lt;&gt;"",ins!G1889,"")</f>
        <v/>
      </c>
      <c r="G1887" s="65" t="str">
        <f>IF(ins!H1889&lt;&gt;"",ins!H1889,"")</f>
        <v/>
      </c>
      <c r="H1887" s="65" t="str">
        <f>IF(ins!I1889&lt;&gt;"",ins!I1889,"")</f>
        <v/>
      </c>
      <c r="I1887" s="65" t="str">
        <f>IF(ins!J1889&lt;&gt;"",ins!J1889,"")</f>
        <v/>
      </c>
      <c r="J1887" s="12" t="str">
        <f>IF(ins!K1889&lt;&gt;"",ins!K1889,"")</f>
        <v/>
      </c>
    </row>
    <row r="1888" spans="1:10" x14ac:dyDescent="0.25">
      <c r="A1888" s="12" t="str">
        <f>IF(ins!B1890&lt;&gt;"",ins!A1890,"")</f>
        <v/>
      </c>
      <c r="B1888" s="12" t="str">
        <f>IF(ins!B1890&lt;&gt;"",ins!B1890,"")</f>
        <v/>
      </c>
      <c r="C1888" s="12" t="str">
        <f>IF(ins!D1890&lt;&gt;"",ins!D1890,"")</f>
        <v/>
      </c>
      <c r="D1888" s="12" t="str">
        <f>IF(ins!E1890&lt;&gt;"",VLOOKUP(ins!E1890,private!S:U,3,FALSE),"")</f>
        <v/>
      </c>
      <c r="E1888" s="12" t="str">
        <f>IF(ins!E1890&lt;&gt;"",ins!F1890,"")</f>
        <v/>
      </c>
      <c r="F1888" s="12" t="str">
        <f>IF(ins!G1890&lt;&gt;"",ins!G1890,"")</f>
        <v/>
      </c>
      <c r="G1888" s="65" t="str">
        <f>IF(ins!H1890&lt;&gt;"",ins!H1890,"")</f>
        <v/>
      </c>
      <c r="H1888" s="65" t="str">
        <f>IF(ins!I1890&lt;&gt;"",ins!I1890,"")</f>
        <v/>
      </c>
      <c r="I1888" s="65" t="str">
        <f>IF(ins!J1890&lt;&gt;"",ins!J1890,"")</f>
        <v/>
      </c>
      <c r="J1888" s="12" t="str">
        <f>IF(ins!K1890&lt;&gt;"",ins!K1890,"")</f>
        <v/>
      </c>
    </row>
    <row r="1889" spans="1:10" x14ac:dyDescent="0.25">
      <c r="A1889" s="12" t="str">
        <f>IF(ins!B1891&lt;&gt;"",ins!A1891,"")</f>
        <v/>
      </c>
      <c r="B1889" s="12" t="str">
        <f>IF(ins!B1891&lt;&gt;"",ins!B1891,"")</f>
        <v/>
      </c>
      <c r="C1889" s="12" t="str">
        <f>IF(ins!D1891&lt;&gt;"",ins!D1891,"")</f>
        <v/>
      </c>
      <c r="D1889" s="12" t="str">
        <f>IF(ins!E1891&lt;&gt;"",VLOOKUP(ins!E1891,private!S:U,3,FALSE),"")</f>
        <v/>
      </c>
      <c r="E1889" s="12" t="str">
        <f>IF(ins!E1891&lt;&gt;"",ins!F1891,"")</f>
        <v/>
      </c>
      <c r="F1889" s="12" t="str">
        <f>IF(ins!G1891&lt;&gt;"",ins!G1891,"")</f>
        <v/>
      </c>
      <c r="G1889" s="65" t="str">
        <f>IF(ins!H1891&lt;&gt;"",ins!H1891,"")</f>
        <v/>
      </c>
      <c r="H1889" s="65" t="str">
        <f>IF(ins!I1891&lt;&gt;"",ins!I1891,"")</f>
        <v/>
      </c>
      <c r="I1889" s="65" t="str">
        <f>IF(ins!J1891&lt;&gt;"",ins!J1891,"")</f>
        <v/>
      </c>
      <c r="J1889" s="12" t="str">
        <f>IF(ins!K1891&lt;&gt;"",ins!K1891,"")</f>
        <v/>
      </c>
    </row>
    <row r="1890" spans="1:10" x14ac:dyDescent="0.25">
      <c r="A1890" s="12" t="str">
        <f>IF(ins!B1892&lt;&gt;"",ins!A1892,"")</f>
        <v/>
      </c>
      <c r="B1890" s="12" t="str">
        <f>IF(ins!B1892&lt;&gt;"",ins!B1892,"")</f>
        <v/>
      </c>
      <c r="C1890" s="12" t="str">
        <f>IF(ins!D1892&lt;&gt;"",ins!D1892,"")</f>
        <v/>
      </c>
      <c r="D1890" s="12" t="str">
        <f>IF(ins!E1892&lt;&gt;"",VLOOKUP(ins!E1892,private!S:U,3,FALSE),"")</f>
        <v/>
      </c>
      <c r="E1890" s="12" t="str">
        <f>IF(ins!E1892&lt;&gt;"",ins!F1892,"")</f>
        <v/>
      </c>
      <c r="F1890" s="12" t="str">
        <f>IF(ins!G1892&lt;&gt;"",ins!G1892,"")</f>
        <v/>
      </c>
      <c r="G1890" s="65" t="str">
        <f>IF(ins!H1892&lt;&gt;"",ins!H1892,"")</f>
        <v/>
      </c>
      <c r="H1890" s="65" t="str">
        <f>IF(ins!I1892&lt;&gt;"",ins!I1892,"")</f>
        <v/>
      </c>
      <c r="I1890" s="65" t="str">
        <f>IF(ins!J1892&lt;&gt;"",ins!J1892,"")</f>
        <v/>
      </c>
      <c r="J1890" s="12" t="str">
        <f>IF(ins!K1892&lt;&gt;"",ins!K1892,"")</f>
        <v/>
      </c>
    </row>
    <row r="1891" spans="1:10" x14ac:dyDescent="0.25">
      <c r="A1891" s="12" t="str">
        <f>IF(ins!B1893&lt;&gt;"",ins!A1893,"")</f>
        <v/>
      </c>
      <c r="B1891" s="12" t="str">
        <f>IF(ins!B1893&lt;&gt;"",ins!B1893,"")</f>
        <v/>
      </c>
      <c r="C1891" s="12" t="str">
        <f>IF(ins!D1893&lt;&gt;"",ins!D1893,"")</f>
        <v/>
      </c>
      <c r="D1891" s="12" t="str">
        <f>IF(ins!E1893&lt;&gt;"",VLOOKUP(ins!E1893,private!S:U,3,FALSE),"")</f>
        <v/>
      </c>
      <c r="E1891" s="12" t="str">
        <f>IF(ins!E1893&lt;&gt;"",ins!F1893,"")</f>
        <v/>
      </c>
      <c r="F1891" s="12" t="str">
        <f>IF(ins!G1893&lt;&gt;"",ins!G1893,"")</f>
        <v/>
      </c>
      <c r="G1891" s="65" t="str">
        <f>IF(ins!H1893&lt;&gt;"",ins!H1893,"")</f>
        <v/>
      </c>
      <c r="H1891" s="65" t="str">
        <f>IF(ins!I1893&lt;&gt;"",ins!I1893,"")</f>
        <v/>
      </c>
      <c r="I1891" s="65" t="str">
        <f>IF(ins!J1893&lt;&gt;"",ins!J1893,"")</f>
        <v/>
      </c>
      <c r="J1891" s="12" t="str">
        <f>IF(ins!K1893&lt;&gt;"",ins!K1893,"")</f>
        <v/>
      </c>
    </row>
    <row r="1892" spans="1:10" x14ac:dyDescent="0.25">
      <c r="A1892" s="12" t="str">
        <f>IF(ins!B1894&lt;&gt;"",ins!A1894,"")</f>
        <v/>
      </c>
      <c r="B1892" s="12" t="str">
        <f>IF(ins!B1894&lt;&gt;"",ins!B1894,"")</f>
        <v/>
      </c>
      <c r="C1892" s="12" t="str">
        <f>IF(ins!D1894&lt;&gt;"",ins!D1894,"")</f>
        <v/>
      </c>
      <c r="D1892" s="12" t="str">
        <f>IF(ins!E1894&lt;&gt;"",VLOOKUP(ins!E1894,private!S:U,3,FALSE),"")</f>
        <v/>
      </c>
      <c r="E1892" s="12" t="str">
        <f>IF(ins!E1894&lt;&gt;"",ins!F1894,"")</f>
        <v/>
      </c>
      <c r="F1892" s="12" t="str">
        <f>IF(ins!G1894&lt;&gt;"",ins!G1894,"")</f>
        <v/>
      </c>
      <c r="G1892" s="65" t="str">
        <f>IF(ins!H1894&lt;&gt;"",ins!H1894,"")</f>
        <v/>
      </c>
      <c r="H1892" s="65" t="str">
        <f>IF(ins!I1894&lt;&gt;"",ins!I1894,"")</f>
        <v/>
      </c>
      <c r="I1892" s="65" t="str">
        <f>IF(ins!J1894&lt;&gt;"",ins!J1894,"")</f>
        <v/>
      </c>
      <c r="J1892" s="12" t="str">
        <f>IF(ins!K1894&lt;&gt;"",ins!K1894,"")</f>
        <v/>
      </c>
    </row>
    <row r="1893" spans="1:10" x14ac:dyDescent="0.25">
      <c r="A1893" s="12" t="str">
        <f>IF(ins!B1895&lt;&gt;"",ins!A1895,"")</f>
        <v/>
      </c>
      <c r="B1893" s="12" t="str">
        <f>IF(ins!B1895&lt;&gt;"",ins!B1895,"")</f>
        <v/>
      </c>
      <c r="C1893" s="12" t="str">
        <f>IF(ins!D1895&lt;&gt;"",ins!D1895,"")</f>
        <v/>
      </c>
      <c r="D1893" s="12" t="str">
        <f>IF(ins!E1895&lt;&gt;"",VLOOKUP(ins!E1895,private!S:U,3,FALSE),"")</f>
        <v/>
      </c>
      <c r="E1893" s="12" t="str">
        <f>IF(ins!E1895&lt;&gt;"",ins!F1895,"")</f>
        <v/>
      </c>
      <c r="F1893" s="12" t="str">
        <f>IF(ins!G1895&lt;&gt;"",ins!G1895,"")</f>
        <v/>
      </c>
      <c r="G1893" s="65" t="str">
        <f>IF(ins!H1895&lt;&gt;"",ins!H1895,"")</f>
        <v/>
      </c>
      <c r="H1893" s="65" t="str">
        <f>IF(ins!I1895&lt;&gt;"",ins!I1895,"")</f>
        <v/>
      </c>
      <c r="I1893" s="65" t="str">
        <f>IF(ins!J1895&lt;&gt;"",ins!J1895,"")</f>
        <v/>
      </c>
      <c r="J1893" s="12" t="str">
        <f>IF(ins!K1895&lt;&gt;"",ins!K1895,"")</f>
        <v/>
      </c>
    </row>
    <row r="1894" spans="1:10" x14ac:dyDescent="0.25">
      <c r="A1894" s="12" t="str">
        <f>IF(ins!B1896&lt;&gt;"",ins!A1896,"")</f>
        <v/>
      </c>
      <c r="B1894" s="12" t="str">
        <f>IF(ins!B1896&lt;&gt;"",ins!B1896,"")</f>
        <v/>
      </c>
      <c r="C1894" s="12" t="str">
        <f>IF(ins!D1896&lt;&gt;"",ins!D1896,"")</f>
        <v/>
      </c>
      <c r="D1894" s="12" t="str">
        <f>IF(ins!E1896&lt;&gt;"",VLOOKUP(ins!E1896,private!S:U,3,FALSE),"")</f>
        <v/>
      </c>
      <c r="E1894" s="12" t="str">
        <f>IF(ins!E1896&lt;&gt;"",ins!F1896,"")</f>
        <v/>
      </c>
      <c r="F1894" s="12" t="str">
        <f>IF(ins!G1896&lt;&gt;"",ins!G1896,"")</f>
        <v/>
      </c>
      <c r="G1894" s="65" t="str">
        <f>IF(ins!H1896&lt;&gt;"",ins!H1896,"")</f>
        <v/>
      </c>
      <c r="H1894" s="65" t="str">
        <f>IF(ins!I1896&lt;&gt;"",ins!I1896,"")</f>
        <v/>
      </c>
      <c r="I1894" s="65" t="str">
        <f>IF(ins!J1896&lt;&gt;"",ins!J1896,"")</f>
        <v/>
      </c>
      <c r="J1894" s="12" t="str">
        <f>IF(ins!K1896&lt;&gt;"",ins!K1896,"")</f>
        <v/>
      </c>
    </row>
    <row r="1895" spans="1:10" x14ac:dyDescent="0.25">
      <c r="A1895" s="12" t="str">
        <f>IF(ins!B1897&lt;&gt;"",ins!A1897,"")</f>
        <v/>
      </c>
      <c r="B1895" s="12" t="str">
        <f>IF(ins!B1897&lt;&gt;"",ins!B1897,"")</f>
        <v/>
      </c>
      <c r="C1895" s="12" t="str">
        <f>IF(ins!D1897&lt;&gt;"",ins!D1897,"")</f>
        <v/>
      </c>
      <c r="D1895" s="12" t="str">
        <f>IF(ins!E1897&lt;&gt;"",VLOOKUP(ins!E1897,private!S:U,3,FALSE),"")</f>
        <v/>
      </c>
      <c r="E1895" s="12" t="str">
        <f>IF(ins!E1897&lt;&gt;"",ins!F1897,"")</f>
        <v/>
      </c>
      <c r="F1895" s="12" t="str">
        <f>IF(ins!G1897&lt;&gt;"",ins!G1897,"")</f>
        <v/>
      </c>
      <c r="G1895" s="65" t="str">
        <f>IF(ins!H1897&lt;&gt;"",ins!H1897,"")</f>
        <v/>
      </c>
      <c r="H1895" s="65" t="str">
        <f>IF(ins!I1897&lt;&gt;"",ins!I1897,"")</f>
        <v/>
      </c>
      <c r="I1895" s="65" t="str">
        <f>IF(ins!J1897&lt;&gt;"",ins!J1897,"")</f>
        <v/>
      </c>
      <c r="J1895" s="12" t="str">
        <f>IF(ins!K1897&lt;&gt;"",ins!K1897,"")</f>
        <v/>
      </c>
    </row>
    <row r="1896" spans="1:10" x14ac:dyDescent="0.25">
      <c r="A1896" s="12" t="str">
        <f>IF(ins!B1898&lt;&gt;"",ins!A1898,"")</f>
        <v/>
      </c>
      <c r="B1896" s="12" t="str">
        <f>IF(ins!B1898&lt;&gt;"",ins!B1898,"")</f>
        <v/>
      </c>
      <c r="C1896" s="12" t="str">
        <f>IF(ins!D1898&lt;&gt;"",ins!D1898,"")</f>
        <v/>
      </c>
      <c r="D1896" s="12" t="str">
        <f>IF(ins!E1898&lt;&gt;"",VLOOKUP(ins!E1898,private!S:U,3,FALSE),"")</f>
        <v/>
      </c>
      <c r="E1896" s="12" t="str">
        <f>IF(ins!E1898&lt;&gt;"",ins!F1898,"")</f>
        <v/>
      </c>
      <c r="F1896" s="12" t="str">
        <f>IF(ins!G1898&lt;&gt;"",ins!G1898,"")</f>
        <v/>
      </c>
      <c r="G1896" s="65" t="str">
        <f>IF(ins!H1898&lt;&gt;"",ins!H1898,"")</f>
        <v/>
      </c>
      <c r="H1896" s="65" t="str">
        <f>IF(ins!I1898&lt;&gt;"",ins!I1898,"")</f>
        <v/>
      </c>
      <c r="I1896" s="65" t="str">
        <f>IF(ins!J1898&lt;&gt;"",ins!J1898,"")</f>
        <v/>
      </c>
      <c r="J1896" s="12" t="str">
        <f>IF(ins!K1898&lt;&gt;"",ins!K1898,"")</f>
        <v/>
      </c>
    </row>
    <row r="1897" spans="1:10" x14ac:dyDescent="0.25">
      <c r="A1897" s="12" t="str">
        <f>IF(ins!B1899&lt;&gt;"",ins!A1899,"")</f>
        <v/>
      </c>
      <c r="B1897" s="12" t="str">
        <f>IF(ins!B1899&lt;&gt;"",ins!B1899,"")</f>
        <v/>
      </c>
      <c r="C1897" s="12" t="str">
        <f>IF(ins!D1899&lt;&gt;"",ins!D1899,"")</f>
        <v/>
      </c>
      <c r="D1897" s="12" t="str">
        <f>IF(ins!E1899&lt;&gt;"",VLOOKUP(ins!E1899,private!S:U,3,FALSE),"")</f>
        <v/>
      </c>
      <c r="E1897" s="12" t="str">
        <f>IF(ins!E1899&lt;&gt;"",ins!F1899,"")</f>
        <v/>
      </c>
      <c r="F1897" s="12" t="str">
        <f>IF(ins!G1899&lt;&gt;"",ins!G1899,"")</f>
        <v/>
      </c>
      <c r="G1897" s="65" t="str">
        <f>IF(ins!H1899&lt;&gt;"",ins!H1899,"")</f>
        <v/>
      </c>
      <c r="H1897" s="65" t="str">
        <f>IF(ins!I1899&lt;&gt;"",ins!I1899,"")</f>
        <v/>
      </c>
      <c r="I1897" s="65" t="str">
        <f>IF(ins!J1899&lt;&gt;"",ins!J1899,"")</f>
        <v/>
      </c>
      <c r="J1897" s="12" t="str">
        <f>IF(ins!K1899&lt;&gt;"",ins!K1899,"")</f>
        <v/>
      </c>
    </row>
    <row r="1898" spans="1:10" x14ac:dyDescent="0.25">
      <c r="A1898" s="12" t="str">
        <f>IF(ins!B1900&lt;&gt;"",ins!A1900,"")</f>
        <v/>
      </c>
      <c r="B1898" s="12" t="str">
        <f>IF(ins!B1900&lt;&gt;"",ins!B1900,"")</f>
        <v/>
      </c>
      <c r="C1898" s="12" t="str">
        <f>IF(ins!D1900&lt;&gt;"",ins!D1900,"")</f>
        <v/>
      </c>
      <c r="D1898" s="12" t="str">
        <f>IF(ins!E1900&lt;&gt;"",VLOOKUP(ins!E1900,private!S:U,3,FALSE),"")</f>
        <v/>
      </c>
      <c r="E1898" s="12" t="str">
        <f>IF(ins!E1900&lt;&gt;"",ins!F1900,"")</f>
        <v/>
      </c>
      <c r="F1898" s="12" t="str">
        <f>IF(ins!G1900&lt;&gt;"",ins!G1900,"")</f>
        <v/>
      </c>
      <c r="G1898" s="65" t="str">
        <f>IF(ins!H1900&lt;&gt;"",ins!H1900,"")</f>
        <v/>
      </c>
      <c r="H1898" s="65" t="str">
        <f>IF(ins!I1900&lt;&gt;"",ins!I1900,"")</f>
        <v/>
      </c>
      <c r="I1898" s="65" t="str">
        <f>IF(ins!J1900&lt;&gt;"",ins!J1900,"")</f>
        <v/>
      </c>
      <c r="J1898" s="12" t="str">
        <f>IF(ins!K1900&lt;&gt;"",ins!K1900,"")</f>
        <v/>
      </c>
    </row>
    <row r="1899" spans="1:10" x14ac:dyDescent="0.25">
      <c r="A1899" s="12" t="str">
        <f>IF(ins!B1901&lt;&gt;"",ins!A1901,"")</f>
        <v/>
      </c>
      <c r="B1899" s="12" t="str">
        <f>IF(ins!B1901&lt;&gt;"",ins!B1901,"")</f>
        <v/>
      </c>
      <c r="C1899" s="12" t="str">
        <f>IF(ins!D1901&lt;&gt;"",ins!D1901,"")</f>
        <v/>
      </c>
      <c r="D1899" s="12" t="str">
        <f>IF(ins!E1901&lt;&gt;"",VLOOKUP(ins!E1901,private!S:U,3,FALSE),"")</f>
        <v/>
      </c>
      <c r="E1899" s="12" t="str">
        <f>IF(ins!E1901&lt;&gt;"",ins!F1901,"")</f>
        <v/>
      </c>
      <c r="F1899" s="12" t="str">
        <f>IF(ins!G1901&lt;&gt;"",ins!G1901,"")</f>
        <v/>
      </c>
      <c r="G1899" s="65" t="str">
        <f>IF(ins!H1901&lt;&gt;"",ins!H1901,"")</f>
        <v/>
      </c>
      <c r="H1899" s="65" t="str">
        <f>IF(ins!I1901&lt;&gt;"",ins!I1901,"")</f>
        <v/>
      </c>
      <c r="I1899" s="65" t="str">
        <f>IF(ins!J1901&lt;&gt;"",ins!J1901,"")</f>
        <v/>
      </c>
      <c r="J1899" s="12" t="str">
        <f>IF(ins!K1901&lt;&gt;"",ins!K1901,"")</f>
        <v/>
      </c>
    </row>
    <row r="1900" spans="1:10" x14ac:dyDescent="0.25">
      <c r="A1900" s="12" t="str">
        <f>IF(ins!B1902&lt;&gt;"",ins!A1902,"")</f>
        <v/>
      </c>
      <c r="B1900" s="12" t="str">
        <f>IF(ins!B1902&lt;&gt;"",ins!B1902,"")</f>
        <v/>
      </c>
      <c r="C1900" s="12" t="str">
        <f>IF(ins!D1902&lt;&gt;"",ins!D1902,"")</f>
        <v/>
      </c>
      <c r="D1900" s="12" t="str">
        <f>IF(ins!E1902&lt;&gt;"",VLOOKUP(ins!E1902,private!S:U,3,FALSE),"")</f>
        <v/>
      </c>
      <c r="E1900" s="12" t="str">
        <f>IF(ins!E1902&lt;&gt;"",ins!F1902,"")</f>
        <v/>
      </c>
      <c r="F1900" s="12" t="str">
        <f>IF(ins!G1902&lt;&gt;"",ins!G1902,"")</f>
        <v/>
      </c>
      <c r="G1900" s="65" t="str">
        <f>IF(ins!H1902&lt;&gt;"",ins!H1902,"")</f>
        <v/>
      </c>
      <c r="H1900" s="65" t="str">
        <f>IF(ins!I1902&lt;&gt;"",ins!I1902,"")</f>
        <v/>
      </c>
      <c r="I1900" s="65" t="str">
        <f>IF(ins!J1902&lt;&gt;"",ins!J1902,"")</f>
        <v/>
      </c>
      <c r="J1900" s="12" t="str">
        <f>IF(ins!K1902&lt;&gt;"",ins!K1902,"")</f>
        <v/>
      </c>
    </row>
    <row r="1901" spans="1:10" x14ac:dyDescent="0.25">
      <c r="A1901" s="12" t="str">
        <f>IF(ins!B1903&lt;&gt;"",ins!A1903,"")</f>
        <v/>
      </c>
      <c r="B1901" s="12" t="str">
        <f>IF(ins!B1903&lt;&gt;"",ins!B1903,"")</f>
        <v/>
      </c>
      <c r="C1901" s="12" t="str">
        <f>IF(ins!D1903&lt;&gt;"",ins!D1903,"")</f>
        <v/>
      </c>
      <c r="D1901" s="12" t="str">
        <f>IF(ins!E1903&lt;&gt;"",VLOOKUP(ins!E1903,private!S:U,3,FALSE),"")</f>
        <v/>
      </c>
      <c r="E1901" s="12" t="str">
        <f>IF(ins!E1903&lt;&gt;"",ins!F1903,"")</f>
        <v/>
      </c>
      <c r="F1901" s="12" t="str">
        <f>IF(ins!G1903&lt;&gt;"",ins!G1903,"")</f>
        <v/>
      </c>
      <c r="G1901" s="65" t="str">
        <f>IF(ins!H1903&lt;&gt;"",ins!H1903,"")</f>
        <v/>
      </c>
      <c r="H1901" s="65" t="str">
        <f>IF(ins!I1903&lt;&gt;"",ins!I1903,"")</f>
        <v/>
      </c>
      <c r="I1901" s="65" t="str">
        <f>IF(ins!J1903&lt;&gt;"",ins!J1903,"")</f>
        <v/>
      </c>
      <c r="J1901" s="12" t="str">
        <f>IF(ins!K1903&lt;&gt;"",ins!K1903,"")</f>
        <v/>
      </c>
    </row>
    <row r="1902" spans="1:10" x14ac:dyDescent="0.25">
      <c r="A1902" s="12" t="str">
        <f>IF(ins!B1904&lt;&gt;"",ins!A1904,"")</f>
        <v/>
      </c>
      <c r="B1902" s="12" t="str">
        <f>IF(ins!B1904&lt;&gt;"",ins!B1904,"")</f>
        <v/>
      </c>
      <c r="C1902" s="12" t="str">
        <f>IF(ins!D1904&lt;&gt;"",ins!D1904,"")</f>
        <v/>
      </c>
      <c r="D1902" s="12" t="str">
        <f>IF(ins!E1904&lt;&gt;"",VLOOKUP(ins!E1904,private!S:U,3,FALSE),"")</f>
        <v/>
      </c>
      <c r="E1902" s="12" t="str">
        <f>IF(ins!E1904&lt;&gt;"",ins!F1904,"")</f>
        <v/>
      </c>
      <c r="F1902" s="12" t="str">
        <f>IF(ins!G1904&lt;&gt;"",ins!G1904,"")</f>
        <v/>
      </c>
      <c r="G1902" s="65" t="str">
        <f>IF(ins!H1904&lt;&gt;"",ins!H1904,"")</f>
        <v/>
      </c>
      <c r="H1902" s="65" t="str">
        <f>IF(ins!I1904&lt;&gt;"",ins!I1904,"")</f>
        <v/>
      </c>
      <c r="I1902" s="65" t="str">
        <f>IF(ins!J1904&lt;&gt;"",ins!J1904,"")</f>
        <v/>
      </c>
      <c r="J1902" s="12" t="str">
        <f>IF(ins!K1904&lt;&gt;"",ins!K1904,"")</f>
        <v/>
      </c>
    </row>
    <row r="1903" spans="1:10" x14ac:dyDescent="0.25">
      <c r="A1903" s="12" t="str">
        <f>IF(ins!B1905&lt;&gt;"",ins!A1905,"")</f>
        <v/>
      </c>
      <c r="B1903" s="12" t="str">
        <f>IF(ins!B1905&lt;&gt;"",ins!B1905,"")</f>
        <v/>
      </c>
      <c r="C1903" s="12" t="str">
        <f>IF(ins!D1905&lt;&gt;"",ins!D1905,"")</f>
        <v/>
      </c>
      <c r="D1903" s="12" t="str">
        <f>IF(ins!E1905&lt;&gt;"",VLOOKUP(ins!E1905,private!S:U,3,FALSE),"")</f>
        <v/>
      </c>
      <c r="E1903" s="12" t="str">
        <f>IF(ins!E1905&lt;&gt;"",ins!F1905,"")</f>
        <v/>
      </c>
      <c r="F1903" s="12" t="str">
        <f>IF(ins!G1905&lt;&gt;"",ins!G1905,"")</f>
        <v/>
      </c>
      <c r="G1903" s="65" t="str">
        <f>IF(ins!H1905&lt;&gt;"",ins!H1905,"")</f>
        <v/>
      </c>
      <c r="H1903" s="65" t="str">
        <f>IF(ins!I1905&lt;&gt;"",ins!I1905,"")</f>
        <v/>
      </c>
      <c r="I1903" s="65" t="str">
        <f>IF(ins!J1905&lt;&gt;"",ins!J1905,"")</f>
        <v/>
      </c>
      <c r="J1903" s="12" t="str">
        <f>IF(ins!K1905&lt;&gt;"",ins!K1905,"")</f>
        <v/>
      </c>
    </row>
    <row r="1904" spans="1:10" x14ac:dyDescent="0.25">
      <c r="A1904" s="12" t="str">
        <f>IF(ins!B1906&lt;&gt;"",ins!A1906,"")</f>
        <v/>
      </c>
      <c r="B1904" s="12" t="str">
        <f>IF(ins!B1906&lt;&gt;"",ins!B1906,"")</f>
        <v/>
      </c>
      <c r="C1904" s="12" t="str">
        <f>IF(ins!D1906&lt;&gt;"",ins!D1906,"")</f>
        <v/>
      </c>
      <c r="D1904" s="12" t="str">
        <f>IF(ins!E1906&lt;&gt;"",VLOOKUP(ins!E1906,private!S:U,3,FALSE),"")</f>
        <v/>
      </c>
      <c r="E1904" s="12" t="str">
        <f>IF(ins!E1906&lt;&gt;"",ins!F1906,"")</f>
        <v/>
      </c>
      <c r="F1904" s="12" t="str">
        <f>IF(ins!G1906&lt;&gt;"",ins!G1906,"")</f>
        <v/>
      </c>
      <c r="G1904" s="65" t="str">
        <f>IF(ins!H1906&lt;&gt;"",ins!H1906,"")</f>
        <v/>
      </c>
      <c r="H1904" s="65" t="str">
        <f>IF(ins!I1906&lt;&gt;"",ins!I1906,"")</f>
        <v/>
      </c>
      <c r="I1904" s="65" t="str">
        <f>IF(ins!J1906&lt;&gt;"",ins!J1906,"")</f>
        <v/>
      </c>
      <c r="J1904" s="12" t="str">
        <f>IF(ins!K1906&lt;&gt;"",ins!K1906,"")</f>
        <v/>
      </c>
    </row>
    <row r="1905" spans="1:10" x14ac:dyDescent="0.25">
      <c r="A1905" s="12" t="str">
        <f>IF(ins!B1907&lt;&gt;"",ins!A1907,"")</f>
        <v/>
      </c>
      <c r="B1905" s="12" t="str">
        <f>IF(ins!B1907&lt;&gt;"",ins!B1907,"")</f>
        <v/>
      </c>
      <c r="C1905" s="12" t="str">
        <f>IF(ins!D1907&lt;&gt;"",ins!D1907,"")</f>
        <v/>
      </c>
      <c r="D1905" s="12" t="str">
        <f>IF(ins!E1907&lt;&gt;"",VLOOKUP(ins!E1907,private!S:U,3,FALSE),"")</f>
        <v/>
      </c>
      <c r="E1905" s="12" t="str">
        <f>IF(ins!E1907&lt;&gt;"",ins!F1907,"")</f>
        <v/>
      </c>
      <c r="F1905" s="12" t="str">
        <f>IF(ins!G1907&lt;&gt;"",ins!G1907,"")</f>
        <v/>
      </c>
      <c r="G1905" s="65" t="str">
        <f>IF(ins!H1907&lt;&gt;"",ins!H1907,"")</f>
        <v/>
      </c>
      <c r="H1905" s="65" t="str">
        <f>IF(ins!I1907&lt;&gt;"",ins!I1907,"")</f>
        <v/>
      </c>
      <c r="I1905" s="65" t="str">
        <f>IF(ins!J1907&lt;&gt;"",ins!J1907,"")</f>
        <v/>
      </c>
      <c r="J1905" s="12" t="str">
        <f>IF(ins!K1907&lt;&gt;"",ins!K1907,"")</f>
        <v/>
      </c>
    </row>
    <row r="1906" spans="1:10" x14ac:dyDescent="0.25">
      <c r="A1906" s="12" t="str">
        <f>IF(ins!B1908&lt;&gt;"",ins!A1908,"")</f>
        <v/>
      </c>
      <c r="B1906" s="12" t="str">
        <f>IF(ins!B1908&lt;&gt;"",ins!B1908,"")</f>
        <v/>
      </c>
      <c r="C1906" s="12" t="str">
        <f>IF(ins!D1908&lt;&gt;"",ins!D1908,"")</f>
        <v/>
      </c>
      <c r="D1906" s="12" t="str">
        <f>IF(ins!E1908&lt;&gt;"",VLOOKUP(ins!E1908,private!S:U,3,FALSE),"")</f>
        <v/>
      </c>
      <c r="E1906" s="12" t="str">
        <f>IF(ins!E1908&lt;&gt;"",ins!F1908,"")</f>
        <v/>
      </c>
      <c r="F1906" s="12" t="str">
        <f>IF(ins!G1908&lt;&gt;"",ins!G1908,"")</f>
        <v/>
      </c>
      <c r="G1906" s="65" t="str">
        <f>IF(ins!H1908&lt;&gt;"",ins!H1908,"")</f>
        <v/>
      </c>
      <c r="H1906" s="65" t="str">
        <f>IF(ins!I1908&lt;&gt;"",ins!I1908,"")</f>
        <v/>
      </c>
      <c r="I1906" s="65" t="str">
        <f>IF(ins!J1908&lt;&gt;"",ins!J1908,"")</f>
        <v/>
      </c>
      <c r="J1906" s="12" t="str">
        <f>IF(ins!K1908&lt;&gt;"",ins!K1908,"")</f>
        <v/>
      </c>
    </row>
    <row r="1907" spans="1:10" x14ac:dyDescent="0.25">
      <c r="A1907" s="12" t="str">
        <f>IF(ins!B1909&lt;&gt;"",ins!A1909,"")</f>
        <v/>
      </c>
      <c r="B1907" s="12" t="str">
        <f>IF(ins!B1909&lt;&gt;"",ins!B1909,"")</f>
        <v/>
      </c>
      <c r="C1907" s="12" t="str">
        <f>IF(ins!D1909&lt;&gt;"",ins!D1909,"")</f>
        <v/>
      </c>
      <c r="D1907" s="12" t="str">
        <f>IF(ins!E1909&lt;&gt;"",VLOOKUP(ins!E1909,private!S:U,3,FALSE),"")</f>
        <v/>
      </c>
      <c r="E1907" s="12" t="str">
        <f>IF(ins!E1909&lt;&gt;"",ins!F1909,"")</f>
        <v/>
      </c>
      <c r="F1907" s="12" t="str">
        <f>IF(ins!G1909&lt;&gt;"",ins!G1909,"")</f>
        <v/>
      </c>
      <c r="G1907" s="65" t="str">
        <f>IF(ins!H1909&lt;&gt;"",ins!H1909,"")</f>
        <v/>
      </c>
      <c r="H1907" s="65" t="str">
        <f>IF(ins!I1909&lt;&gt;"",ins!I1909,"")</f>
        <v/>
      </c>
      <c r="I1907" s="65" t="str">
        <f>IF(ins!J1909&lt;&gt;"",ins!J1909,"")</f>
        <v/>
      </c>
      <c r="J1907" s="12" t="str">
        <f>IF(ins!K1909&lt;&gt;"",ins!K1909,"")</f>
        <v/>
      </c>
    </row>
    <row r="1908" spans="1:10" x14ac:dyDescent="0.25">
      <c r="A1908" s="12" t="str">
        <f>IF(ins!B1910&lt;&gt;"",ins!A1910,"")</f>
        <v/>
      </c>
      <c r="B1908" s="12" t="str">
        <f>IF(ins!B1910&lt;&gt;"",ins!B1910,"")</f>
        <v/>
      </c>
      <c r="C1908" s="12" t="str">
        <f>IF(ins!D1910&lt;&gt;"",ins!D1910,"")</f>
        <v/>
      </c>
      <c r="D1908" s="12" t="str">
        <f>IF(ins!E1910&lt;&gt;"",VLOOKUP(ins!E1910,private!S:U,3,FALSE),"")</f>
        <v/>
      </c>
      <c r="E1908" s="12" t="str">
        <f>IF(ins!E1910&lt;&gt;"",ins!F1910,"")</f>
        <v/>
      </c>
      <c r="F1908" s="12" t="str">
        <f>IF(ins!G1910&lt;&gt;"",ins!G1910,"")</f>
        <v/>
      </c>
      <c r="G1908" s="65" t="str">
        <f>IF(ins!H1910&lt;&gt;"",ins!H1910,"")</f>
        <v/>
      </c>
      <c r="H1908" s="65" t="str">
        <f>IF(ins!I1910&lt;&gt;"",ins!I1910,"")</f>
        <v/>
      </c>
      <c r="I1908" s="65" t="str">
        <f>IF(ins!J1910&lt;&gt;"",ins!J1910,"")</f>
        <v/>
      </c>
      <c r="J1908" s="12" t="str">
        <f>IF(ins!K1910&lt;&gt;"",ins!K1910,"")</f>
        <v/>
      </c>
    </row>
    <row r="1909" spans="1:10" x14ac:dyDescent="0.25">
      <c r="A1909" s="12" t="str">
        <f>IF(ins!B1911&lt;&gt;"",ins!A1911,"")</f>
        <v/>
      </c>
      <c r="B1909" s="12" t="str">
        <f>IF(ins!B1911&lt;&gt;"",ins!B1911,"")</f>
        <v/>
      </c>
      <c r="C1909" s="12" t="str">
        <f>IF(ins!D1911&lt;&gt;"",ins!D1911,"")</f>
        <v/>
      </c>
      <c r="D1909" s="12" t="str">
        <f>IF(ins!E1911&lt;&gt;"",VLOOKUP(ins!E1911,private!S:U,3,FALSE),"")</f>
        <v/>
      </c>
      <c r="E1909" s="12" t="str">
        <f>IF(ins!E1911&lt;&gt;"",ins!F1911,"")</f>
        <v/>
      </c>
      <c r="F1909" s="12" t="str">
        <f>IF(ins!G1911&lt;&gt;"",ins!G1911,"")</f>
        <v/>
      </c>
      <c r="G1909" s="65" t="str">
        <f>IF(ins!H1911&lt;&gt;"",ins!H1911,"")</f>
        <v/>
      </c>
      <c r="H1909" s="65" t="str">
        <f>IF(ins!I1911&lt;&gt;"",ins!I1911,"")</f>
        <v/>
      </c>
      <c r="I1909" s="65" t="str">
        <f>IF(ins!J1911&lt;&gt;"",ins!J1911,"")</f>
        <v/>
      </c>
      <c r="J1909" s="12" t="str">
        <f>IF(ins!K1911&lt;&gt;"",ins!K1911,"")</f>
        <v/>
      </c>
    </row>
    <row r="1910" spans="1:10" x14ac:dyDescent="0.25">
      <c r="A1910" s="12" t="str">
        <f>IF(ins!B1912&lt;&gt;"",ins!A1912,"")</f>
        <v/>
      </c>
      <c r="B1910" s="12" t="str">
        <f>IF(ins!B1912&lt;&gt;"",ins!B1912,"")</f>
        <v/>
      </c>
      <c r="C1910" s="12" t="str">
        <f>IF(ins!D1912&lt;&gt;"",ins!D1912,"")</f>
        <v/>
      </c>
      <c r="D1910" s="12" t="str">
        <f>IF(ins!E1912&lt;&gt;"",VLOOKUP(ins!E1912,private!S:U,3,FALSE),"")</f>
        <v/>
      </c>
      <c r="E1910" s="12" t="str">
        <f>IF(ins!E1912&lt;&gt;"",ins!F1912,"")</f>
        <v/>
      </c>
      <c r="F1910" s="12" t="str">
        <f>IF(ins!G1912&lt;&gt;"",ins!G1912,"")</f>
        <v/>
      </c>
      <c r="G1910" s="65" t="str">
        <f>IF(ins!H1912&lt;&gt;"",ins!H1912,"")</f>
        <v/>
      </c>
      <c r="H1910" s="65" t="str">
        <f>IF(ins!I1912&lt;&gt;"",ins!I1912,"")</f>
        <v/>
      </c>
      <c r="I1910" s="65" t="str">
        <f>IF(ins!J1912&lt;&gt;"",ins!J1912,"")</f>
        <v/>
      </c>
      <c r="J1910" s="12" t="str">
        <f>IF(ins!K1912&lt;&gt;"",ins!K1912,"")</f>
        <v/>
      </c>
    </row>
    <row r="1911" spans="1:10" x14ac:dyDescent="0.25">
      <c r="A1911" s="12" t="str">
        <f>IF(ins!B1913&lt;&gt;"",ins!A1913,"")</f>
        <v/>
      </c>
      <c r="B1911" s="12" t="str">
        <f>IF(ins!B1913&lt;&gt;"",ins!B1913,"")</f>
        <v/>
      </c>
      <c r="C1911" s="12" t="str">
        <f>IF(ins!D1913&lt;&gt;"",ins!D1913,"")</f>
        <v/>
      </c>
      <c r="D1911" s="12" t="str">
        <f>IF(ins!E1913&lt;&gt;"",VLOOKUP(ins!E1913,private!S:U,3,FALSE),"")</f>
        <v/>
      </c>
      <c r="E1911" s="12" t="str">
        <f>IF(ins!E1913&lt;&gt;"",ins!F1913,"")</f>
        <v/>
      </c>
      <c r="F1911" s="12" t="str">
        <f>IF(ins!G1913&lt;&gt;"",ins!G1913,"")</f>
        <v/>
      </c>
      <c r="G1911" s="65" t="str">
        <f>IF(ins!H1913&lt;&gt;"",ins!H1913,"")</f>
        <v/>
      </c>
      <c r="H1911" s="65" t="str">
        <f>IF(ins!I1913&lt;&gt;"",ins!I1913,"")</f>
        <v/>
      </c>
      <c r="I1911" s="65" t="str">
        <f>IF(ins!J1913&lt;&gt;"",ins!J1913,"")</f>
        <v/>
      </c>
      <c r="J1911" s="12" t="str">
        <f>IF(ins!K1913&lt;&gt;"",ins!K1913,"")</f>
        <v/>
      </c>
    </row>
    <row r="1912" spans="1:10" x14ac:dyDescent="0.25">
      <c r="A1912" s="12" t="str">
        <f>IF(ins!B1914&lt;&gt;"",ins!A1914,"")</f>
        <v/>
      </c>
      <c r="B1912" s="12" t="str">
        <f>IF(ins!B1914&lt;&gt;"",ins!B1914,"")</f>
        <v/>
      </c>
      <c r="C1912" s="12" t="str">
        <f>IF(ins!D1914&lt;&gt;"",ins!D1914,"")</f>
        <v/>
      </c>
      <c r="D1912" s="12" t="str">
        <f>IF(ins!E1914&lt;&gt;"",VLOOKUP(ins!E1914,private!S:U,3,FALSE),"")</f>
        <v/>
      </c>
      <c r="E1912" s="12" t="str">
        <f>IF(ins!E1914&lt;&gt;"",ins!F1914,"")</f>
        <v/>
      </c>
      <c r="F1912" s="12" t="str">
        <f>IF(ins!G1914&lt;&gt;"",ins!G1914,"")</f>
        <v/>
      </c>
      <c r="G1912" s="65" t="str">
        <f>IF(ins!H1914&lt;&gt;"",ins!H1914,"")</f>
        <v/>
      </c>
      <c r="H1912" s="65" t="str">
        <f>IF(ins!I1914&lt;&gt;"",ins!I1914,"")</f>
        <v/>
      </c>
      <c r="I1912" s="65" t="str">
        <f>IF(ins!J1914&lt;&gt;"",ins!J1914,"")</f>
        <v/>
      </c>
      <c r="J1912" s="12" t="str">
        <f>IF(ins!K1914&lt;&gt;"",ins!K1914,"")</f>
        <v/>
      </c>
    </row>
    <row r="1913" spans="1:10" x14ac:dyDescent="0.25">
      <c r="A1913" s="12" t="str">
        <f>IF(ins!B1915&lt;&gt;"",ins!A1915,"")</f>
        <v/>
      </c>
      <c r="B1913" s="12" t="str">
        <f>IF(ins!B1915&lt;&gt;"",ins!B1915,"")</f>
        <v/>
      </c>
      <c r="C1913" s="12" t="str">
        <f>IF(ins!D1915&lt;&gt;"",ins!D1915,"")</f>
        <v/>
      </c>
      <c r="D1913" s="12" t="str">
        <f>IF(ins!E1915&lt;&gt;"",VLOOKUP(ins!E1915,private!S:U,3,FALSE),"")</f>
        <v/>
      </c>
      <c r="E1913" s="12" t="str">
        <f>IF(ins!E1915&lt;&gt;"",ins!F1915,"")</f>
        <v/>
      </c>
      <c r="F1913" s="12" t="str">
        <f>IF(ins!G1915&lt;&gt;"",ins!G1915,"")</f>
        <v/>
      </c>
      <c r="G1913" s="65" t="str">
        <f>IF(ins!H1915&lt;&gt;"",ins!H1915,"")</f>
        <v/>
      </c>
      <c r="H1913" s="65" t="str">
        <f>IF(ins!I1915&lt;&gt;"",ins!I1915,"")</f>
        <v/>
      </c>
      <c r="I1913" s="65" t="str">
        <f>IF(ins!J1915&lt;&gt;"",ins!J1915,"")</f>
        <v/>
      </c>
      <c r="J1913" s="12" t="str">
        <f>IF(ins!K1915&lt;&gt;"",ins!K1915,"")</f>
        <v/>
      </c>
    </row>
    <row r="1914" spans="1:10" x14ac:dyDescent="0.25">
      <c r="A1914" s="12" t="str">
        <f>IF(ins!B1916&lt;&gt;"",ins!A1916,"")</f>
        <v/>
      </c>
      <c r="B1914" s="12" t="str">
        <f>IF(ins!B1916&lt;&gt;"",ins!B1916,"")</f>
        <v/>
      </c>
      <c r="C1914" s="12" t="str">
        <f>IF(ins!D1916&lt;&gt;"",ins!D1916,"")</f>
        <v/>
      </c>
      <c r="D1914" s="12" t="str">
        <f>IF(ins!E1916&lt;&gt;"",VLOOKUP(ins!E1916,private!S:U,3,FALSE),"")</f>
        <v/>
      </c>
      <c r="E1914" s="12" t="str">
        <f>IF(ins!E1916&lt;&gt;"",ins!F1916,"")</f>
        <v/>
      </c>
      <c r="F1914" s="12" t="str">
        <f>IF(ins!G1916&lt;&gt;"",ins!G1916,"")</f>
        <v/>
      </c>
      <c r="G1914" s="65" t="str">
        <f>IF(ins!H1916&lt;&gt;"",ins!H1916,"")</f>
        <v/>
      </c>
      <c r="H1914" s="65" t="str">
        <f>IF(ins!I1916&lt;&gt;"",ins!I1916,"")</f>
        <v/>
      </c>
      <c r="I1914" s="65" t="str">
        <f>IF(ins!J1916&lt;&gt;"",ins!J1916,"")</f>
        <v/>
      </c>
      <c r="J1914" s="12" t="str">
        <f>IF(ins!K1916&lt;&gt;"",ins!K1916,"")</f>
        <v/>
      </c>
    </row>
    <row r="1915" spans="1:10" x14ac:dyDescent="0.25">
      <c r="A1915" s="12" t="str">
        <f>IF(ins!B1917&lt;&gt;"",ins!A1917,"")</f>
        <v/>
      </c>
      <c r="B1915" s="12" t="str">
        <f>IF(ins!B1917&lt;&gt;"",ins!B1917,"")</f>
        <v/>
      </c>
      <c r="C1915" s="12" t="str">
        <f>IF(ins!D1917&lt;&gt;"",ins!D1917,"")</f>
        <v/>
      </c>
      <c r="D1915" s="12" t="str">
        <f>IF(ins!E1917&lt;&gt;"",VLOOKUP(ins!E1917,private!S:U,3,FALSE),"")</f>
        <v/>
      </c>
      <c r="E1915" s="12" t="str">
        <f>IF(ins!E1917&lt;&gt;"",ins!F1917,"")</f>
        <v/>
      </c>
      <c r="F1915" s="12" t="str">
        <f>IF(ins!G1917&lt;&gt;"",ins!G1917,"")</f>
        <v/>
      </c>
      <c r="G1915" s="65" t="str">
        <f>IF(ins!H1917&lt;&gt;"",ins!H1917,"")</f>
        <v/>
      </c>
      <c r="H1915" s="65" t="str">
        <f>IF(ins!I1917&lt;&gt;"",ins!I1917,"")</f>
        <v/>
      </c>
      <c r="I1915" s="65" t="str">
        <f>IF(ins!J1917&lt;&gt;"",ins!J1917,"")</f>
        <v/>
      </c>
      <c r="J1915" s="12" t="str">
        <f>IF(ins!K1917&lt;&gt;"",ins!K1917,"")</f>
        <v/>
      </c>
    </row>
    <row r="1916" spans="1:10" x14ac:dyDescent="0.25">
      <c r="A1916" s="12" t="str">
        <f>IF(ins!B1918&lt;&gt;"",ins!A1918,"")</f>
        <v/>
      </c>
      <c r="B1916" s="12" t="str">
        <f>IF(ins!B1918&lt;&gt;"",ins!B1918,"")</f>
        <v/>
      </c>
      <c r="C1916" s="12" t="str">
        <f>IF(ins!D1918&lt;&gt;"",ins!D1918,"")</f>
        <v/>
      </c>
      <c r="D1916" s="12" t="str">
        <f>IF(ins!E1918&lt;&gt;"",VLOOKUP(ins!E1918,private!S:U,3,FALSE),"")</f>
        <v/>
      </c>
      <c r="E1916" s="12" t="str">
        <f>IF(ins!E1918&lt;&gt;"",ins!F1918,"")</f>
        <v/>
      </c>
      <c r="F1916" s="12" t="str">
        <f>IF(ins!G1918&lt;&gt;"",ins!G1918,"")</f>
        <v/>
      </c>
      <c r="G1916" s="65" t="str">
        <f>IF(ins!H1918&lt;&gt;"",ins!H1918,"")</f>
        <v/>
      </c>
      <c r="H1916" s="65" t="str">
        <f>IF(ins!I1918&lt;&gt;"",ins!I1918,"")</f>
        <v/>
      </c>
      <c r="I1916" s="65" t="str">
        <f>IF(ins!J1918&lt;&gt;"",ins!J1918,"")</f>
        <v/>
      </c>
      <c r="J1916" s="12" t="str">
        <f>IF(ins!K1918&lt;&gt;"",ins!K1918,"")</f>
        <v/>
      </c>
    </row>
    <row r="1917" spans="1:10" x14ac:dyDescent="0.25">
      <c r="A1917" s="12" t="str">
        <f>IF(ins!B1919&lt;&gt;"",ins!A1919,"")</f>
        <v/>
      </c>
      <c r="B1917" s="12" t="str">
        <f>IF(ins!B1919&lt;&gt;"",ins!B1919,"")</f>
        <v/>
      </c>
      <c r="C1917" s="12" t="str">
        <f>IF(ins!D1919&lt;&gt;"",ins!D1919,"")</f>
        <v/>
      </c>
      <c r="D1917" s="12" t="str">
        <f>IF(ins!E1919&lt;&gt;"",VLOOKUP(ins!E1919,private!S:U,3,FALSE),"")</f>
        <v/>
      </c>
      <c r="E1917" s="12" t="str">
        <f>IF(ins!E1919&lt;&gt;"",ins!F1919,"")</f>
        <v/>
      </c>
      <c r="F1917" s="12" t="str">
        <f>IF(ins!G1919&lt;&gt;"",ins!G1919,"")</f>
        <v/>
      </c>
      <c r="G1917" s="65" t="str">
        <f>IF(ins!H1919&lt;&gt;"",ins!H1919,"")</f>
        <v/>
      </c>
      <c r="H1917" s="65" t="str">
        <f>IF(ins!I1919&lt;&gt;"",ins!I1919,"")</f>
        <v/>
      </c>
      <c r="I1917" s="65" t="str">
        <f>IF(ins!J1919&lt;&gt;"",ins!J1919,"")</f>
        <v/>
      </c>
      <c r="J1917" s="12" t="str">
        <f>IF(ins!K1919&lt;&gt;"",ins!K1919,"")</f>
        <v/>
      </c>
    </row>
    <row r="1918" spans="1:10" x14ac:dyDescent="0.25">
      <c r="A1918" s="12" t="str">
        <f>IF(ins!B1920&lt;&gt;"",ins!A1920,"")</f>
        <v/>
      </c>
      <c r="B1918" s="12" t="str">
        <f>IF(ins!B1920&lt;&gt;"",ins!B1920,"")</f>
        <v/>
      </c>
      <c r="C1918" s="12" t="str">
        <f>IF(ins!D1920&lt;&gt;"",ins!D1920,"")</f>
        <v/>
      </c>
      <c r="D1918" s="12" t="str">
        <f>IF(ins!E1920&lt;&gt;"",VLOOKUP(ins!E1920,private!S:U,3,FALSE),"")</f>
        <v/>
      </c>
      <c r="E1918" s="12" t="str">
        <f>IF(ins!E1920&lt;&gt;"",ins!F1920,"")</f>
        <v/>
      </c>
      <c r="F1918" s="12" t="str">
        <f>IF(ins!G1920&lt;&gt;"",ins!G1920,"")</f>
        <v/>
      </c>
      <c r="G1918" s="65" t="str">
        <f>IF(ins!H1920&lt;&gt;"",ins!H1920,"")</f>
        <v/>
      </c>
      <c r="H1918" s="65" t="str">
        <f>IF(ins!I1920&lt;&gt;"",ins!I1920,"")</f>
        <v/>
      </c>
      <c r="I1918" s="65" t="str">
        <f>IF(ins!J1920&lt;&gt;"",ins!J1920,"")</f>
        <v/>
      </c>
      <c r="J1918" s="12" t="str">
        <f>IF(ins!K1920&lt;&gt;"",ins!K1920,"")</f>
        <v/>
      </c>
    </row>
    <row r="1919" spans="1:10" x14ac:dyDescent="0.25">
      <c r="A1919" s="12" t="str">
        <f>IF(ins!B1921&lt;&gt;"",ins!A1921,"")</f>
        <v/>
      </c>
      <c r="B1919" s="12" t="str">
        <f>IF(ins!B1921&lt;&gt;"",ins!B1921,"")</f>
        <v/>
      </c>
      <c r="C1919" s="12" t="str">
        <f>IF(ins!D1921&lt;&gt;"",ins!D1921,"")</f>
        <v/>
      </c>
      <c r="D1919" s="12" t="str">
        <f>IF(ins!E1921&lt;&gt;"",VLOOKUP(ins!E1921,private!S:U,3,FALSE),"")</f>
        <v/>
      </c>
      <c r="E1919" s="12" t="str">
        <f>IF(ins!E1921&lt;&gt;"",ins!F1921,"")</f>
        <v/>
      </c>
      <c r="F1919" s="12" t="str">
        <f>IF(ins!G1921&lt;&gt;"",ins!G1921,"")</f>
        <v/>
      </c>
      <c r="G1919" s="65" t="str">
        <f>IF(ins!H1921&lt;&gt;"",ins!H1921,"")</f>
        <v/>
      </c>
      <c r="H1919" s="65" t="str">
        <f>IF(ins!I1921&lt;&gt;"",ins!I1921,"")</f>
        <v/>
      </c>
      <c r="I1919" s="65" t="str">
        <f>IF(ins!J1921&lt;&gt;"",ins!J1921,"")</f>
        <v/>
      </c>
      <c r="J1919" s="12" t="str">
        <f>IF(ins!K1921&lt;&gt;"",ins!K1921,"")</f>
        <v/>
      </c>
    </row>
    <row r="1920" spans="1:10" x14ac:dyDescent="0.25">
      <c r="A1920" s="12" t="str">
        <f>IF(ins!B1922&lt;&gt;"",ins!A1922,"")</f>
        <v/>
      </c>
      <c r="B1920" s="12" t="str">
        <f>IF(ins!B1922&lt;&gt;"",ins!B1922,"")</f>
        <v/>
      </c>
      <c r="C1920" s="12" t="str">
        <f>IF(ins!D1922&lt;&gt;"",ins!D1922,"")</f>
        <v/>
      </c>
      <c r="D1920" s="12" t="str">
        <f>IF(ins!E1922&lt;&gt;"",VLOOKUP(ins!E1922,private!S:U,3,FALSE),"")</f>
        <v/>
      </c>
      <c r="E1920" s="12" t="str">
        <f>IF(ins!E1922&lt;&gt;"",ins!F1922,"")</f>
        <v/>
      </c>
      <c r="F1920" s="12" t="str">
        <f>IF(ins!G1922&lt;&gt;"",ins!G1922,"")</f>
        <v/>
      </c>
      <c r="G1920" s="65" t="str">
        <f>IF(ins!H1922&lt;&gt;"",ins!H1922,"")</f>
        <v/>
      </c>
      <c r="H1920" s="65" t="str">
        <f>IF(ins!I1922&lt;&gt;"",ins!I1922,"")</f>
        <v/>
      </c>
      <c r="I1920" s="65" t="str">
        <f>IF(ins!J1922&lt;&gt;"",ins!J1922,"")</f>
        <v/>
      </c>
      <c r="J1920" s="12" t="str">
        <f>IF(ins!K1922&lt;&gt;"",ins!K1922,"")</f>
        <v/>
      </c>
    </row>
    <row r="1921" spans="1:10" x14ac:dyDescent="0.25">
      <c r="A1921" s="12" t="str">
        <f>IF(ins!B1923&lt;&gt;"",ins!A1923,"")</f>
        <v/>
      </c>
      <c r="B1921" s="12" t="str">
        <f>IF(ins!B1923&lt;&gt;"",ins!B1923,"")</f>
        <v/>
      </c>
      <c r="C1921" s="12" t="str">
        <f>IF(ins!D1923&lt;&gt;"",ins!D1923,"")</f>
        <v/>
      </c>
      <c r="D1921" s="12" t="str">
        <f>IF(ins!E1923&lt;&gt;"",VLOOKUP(ins!E1923,private!S:U,3,FALSE),"")</f>
        <v/>
      </c>
      <c r="E1921" s="12" t="str">
        <f>IF(ins!E1923&lt;&gt;"",ins!F1923,"")</f>
        <v/>
      </c>
      <c r="F1921" s="12" t="str">
        <f>IF(ins!G1923&lt;&gt;"",ins!G1923,"")</f>
        <v/>
      </c>
      <c r="G1921" s="65" t="str">
        <f>IF(ins!H1923&lt;&gt;"",ins!H1923,"")</f>
        <v/>
      </c>
      <c r="H1921" s="65" t="str">
        <f>IF(ins!I1923&lt;&gt;"",ins!I1923,"")</f>
        <v/>
      </c>
      <c r="I1921" s="65" t="str">
        <f>IF(ins!J1923&lt;&gt;"",ins!J1923,"")</f>
        <v/>
      </c>
      <c r="J1921" s="12" t="str">
        <f>IF(ins!K1923&lt;&gt;"",ins!K1923,"")</f>
        <v/>
      </c>
    </row>
    <row r="1922" spans="1:10" x14ac:dyDescent="0.25">
      <c r="A1922" s="12" t="str">
        <f>IF(ins!B1924&lt;&gt;"",ins!A1924,"")</f>
        <v/>
      </c>
      <c r="B1922" s="12" t="str">
        <f>IF(ins!B1924&lt;&gt;"",ins!B1924,"")</f>
        <v/>
      </c>
      <c r="C1922" s="12" t="str">
        <f>IF(ins!D1924&lt;&gt;"",ins!D1924,"")</f>
        <v/>
      </c>
      <c r="D1922" s="12" t="str">
        <f>IF(ins!E1924&lt;&gt;"",VLOOKUP(ins!E1924,private!S:U,3,FALSE),"")</f>
        <v/>
      </c>
      <c r="E1922" s="12" t="str">
        <f>IF(ins!E1924&lt;&gt;"",ins!F1924,"")</f>
        <v/>
      </c>
      <c r="F1922" s="12" t="str">
        <f>IF(ins!G1924&lt;&gt;"",ins!G1924,"")</f>
        <v/>
      </c>
      <c r="G1922" s="65" t="str">
        <f>IF(ins!H1924&lt;&gt;"",ins!H1924,"")</f>
        <v/>
      </c>
      <c r="H1922" s="65" t="str">
        <f>IF(ins!I1924&lt;&gt;"",ins!I1924,"")</f>
        <v/>
      </c>
      <c r="I1922" s="65" t="str">
        <f>IF(ins!J1924&lt;&gt;"",ins!J1924,"")</f>
        <v/>
      </c>
      <c r="J1922" s="12" t="str">
        <f>IF(ins!K1924&lt;&gt;"",ins!K1924,"")</f>
        <v/>
      </c>
    </row>
    <row r="1923" spans="1:10" x14ac:dyDescent="0.25">
      <c r="A1923" s="12" t="str">
        <f>IF(ins!B1925&lt;&gt;"",ins!A1925,"")</f>
        <v/>
      </c>
      <c r="B1923" s="12" t="str">
        <f>IF(ins!B1925&lt;&gt;"",ins!B1925,"")</f>
        <v/>
      </c>
      <c r="C1923" s="12" t="str">
        <f>IF(ins!D1925&lt;&gt;"",ins!D1925,"")</f>
        <v/>
      </c>
      <c r="D1923" s="12" t="str">
        <f>IF(ins!E1925&lt;&gt;"",VLOOKUP(ins!E1925,private!S:U,3,FALSE),"")</f>
        <v/>
      </c>
      <c r="E1923" s="12" t="str">
        <f>IF(ins!E1925&lt;&gt;"",ins!F1925,"")</f>
        <v/>
      </c>
      <c r="F1923" s="12" t="str">
        <f>IF(ins!G1925&lt;&gt;"",ins!G1925,"")</f>
        <v/>
      </c>
      <c r="G1923" s="65" t="str">
        <f>IF(ins!H1925&lt;&gt;"",ins!H1925,"")</f>
        <v/>
      </c>
      <c r="H1923" s="65" t="str">
        <f>IF(ins!I1925&lt;&gt;"",ins!I1925,"")</f>
        <v/>
      </c>
      <c r="I1923" s="65" t="str">
        <f>IF(ins!J1925&lt;&gt;"",ins!J1925,"")</f>
        <v/>
      </c>
      <c r="J1923" s="12" t="str">
        <f>IF(ins!K1925&lt;&gt;"",ins!K1925,"")</f>
        <v/>
      </c>
    </row>
    <row r="1924" spans="1:10" x14ac:dyDescent="0.25">
      <c r="A1924" s="12" t="str">
        <f>IF(ins!B1926&lt;&gt;"",ins!A1926,"")</f>
        <v/>
      </c>
      <c r="B1924" s="12" t="str">
        <f>IF(ins!B1926&lt;&gt;"",ins!B1926,"")</f>
        <v/>
      </c>
      <c r="C1924" s="12" t="str">
        <f>IF(ins!D1926&lt;&gt;"",ins!D1926,"")</f>
        <v/>
      </c>
      <c r="D1924" s="12" t="str">
        <f>IF(ins!E1926&lt;&gt;"",VLOOKUP(ins!E1926,private!S:U,3,FALSE),"")</f>
        <v/>
      </c>
      <c r="E1924" s="12" t="str">
        <f>IF(ins!E1926&lt;&gt;"",ins!F1926,"")</f>
        <v/>
      </c>
      <c r="F1924" s="12" t="str">
        <f>IF(ins!G1926&lt;&gt;"",ins!G1926,"")</f>
        <v/>
      </c>
      <c r="G1924" s="65" t="str">
        <f>IF(ins!H1926&lt;&gt;"",ins!H1926,"")</f>
        <v/>
      </c>
      <c r="H1924" s="65" t="str">
        <f>IF(ins!I1926&lt;&gt;"",ins!I1926,"")</f>
        <v/>
      </c>
      <c r="I1924" s="65" t="str">
        <f>IF(ins!J1926&lt;&gt;"",ins!J1926,"")</f>
        <v/>
      </c>
      <c r="J1924" s="12" t="str">
        <f>IF(ins!K1926&lt;&gt;"",ins!K1926,"")</f>
        <v/>
      </c>
    </row>
    <row r="1925" spans="1:10" x14ac:dyDescent="0.25">
      <c r="A1925" s="12" t="str">
        <f>IF(ins!B1927&lt;&gt;"",ins!A1927,"")</f>
        <v/>
      </c>
      <c r="B1925" s="12" t="str">
        <f>IF(ins!B1927&lt;&gt;"",ins!B1927,"")</f>
        <v/>
      </c>
      <c r="C1925" s="12" t="str">
        <f>IF(ins!D1927&lt;&gt;"",ins!D1927,"")</f>
        <v/>
      </c>
      <c r="D1925" s="12" t="str">
        <f>IF(ins!E1927&lt;&gt;"",VLOOKUP(ins!E1927,private!S:U,3,FALSE),"")</f>
        <v/>
      </c>
      <c r="E1925" s="12" t="str">
        <f>IF(ins!E1927&lt;&gt;"",ins!F1927,"")</f>
        <v/>
      </c>
      <c r="F1925" s="12" t="str">
        <f>IF(ins!G1927&lt;&gt;"",ins!G1927,"")</f>
        <v/>
      </c>
      <c r="G1925" s="65" t="str">
        <f>IF(ins!H1927&lt;&gt;"",ins!H1927,"")</f>
        <v/>
      </c>
      <c r="H1925" s="65" t="str">
        <f>IF(ins!I1927&lt;&gt;"",ins!I1927,"")</f>
        <v/>
      </c>
      <c r="I1925" s="65" t="str">
        <f>IF(ins!J1927&lt;&gt;"",ins!J1927,"")</f>
        <v/>
      </c>
      <c r="J1925" s="12" t="str">
        <f>IF(ins!K1927&lt;&gt;"",ins!K1927,"")</f>
        <v/>
      </c>
    </row>
    <row r="1926" spans="1:10" x14ac:dyDescent="0.25">
      <c r="A1926" s="12" t="str">
        <f>IF(ins!B1928&lt;&gt;"",ins!A1928,"")</f>
        <v/>
      </c>
      <c r="B1926" s="12" t="str">
        <f>IF(ins!B1928&lt;&gt;"",ins!B1928,"")</f>
        <v/>
      </c>
      <c r="C1926" s="12" t="str">
        <f>IF(ins!D1928&lt;&gt;"",ins!D1928,"")</f>
        <v/>
      </c>
      <c r="D1926" s="12" t="str">
        <f>IF(ins!E1928&lt;&gt;"",VLOOKUP(ins!E1928,private!S:U,3,FALSE),"")</f>
        <v/>
      </c>
      <c r="E1926" s="12" t="str">
        <f>IF(ins!E1928&lt;&gt;"",ins!F1928,"")</f>
        <v/>
      </c>
      <c r="F1926" s="12" t="str">
        <f>IF(ins!G1928&lt;&gt;"",ins!G1928,"")</f>
        <v/>
      </c>
      <c r="G1926" s="65" t="str">
        <f>IF(ins!H1928&lt;&gt;"",ins!H1928,"")</f>
        <v/>
      </c>
      <c r="H1926" s="65" t="str">
        <f>IF(ins!I1928&lt;&gt;"",ins!I1928,"")</f>
        <v/>
      </c>
      <c r="I1926" s="65" t="str">
        <f>IF(ins!J1928&lt;&gt;"",ins!J1928,"")</f>
        <v/>
      </c>
      <c r="J1926" s="12" t="str">
        <f>IF(ins!K1928&lt;&gt;"",ins!K1928,"")</f>
        <v/>
      </c>
    </row>
    <row r="1927" spans="1:10" x14ac:dyDescent="0.25">
      <c r="A1927" s="12" t="str">
        <f>IF(ins!B1929&lt;&gt;"",ins!A1929,"")</f>
        <v/>
      </c>
      <c r="B1927" s="12" t="str">
        <f>IF(ins!B1929&lt;&gt;"",ins!B1929,"")</f>
        <v/>
      </c>
      <c r="C1927" s="12" t="str">
        <f>IF(ins!D1929&lt;&gt;"",ins!D1929,"")</f>
        <v/>
      </c>
      <c r="D1927" s="12" t="str">
        <f>IF(ins!E1929&lt;&gt;"",VLOOKUP(ins!E1929,private!S:U,3,FALSE),"")</f>
        <v/>
      </c>
      <c r="E1927" s="12" t="str">
        <f>IF(ins!E1929&lt;&gt;"",ins!F1929,"")</f>
        <v/>
      </c>
      <c r="F1927" s="12" t="str">
        <f>IF(ins!G1929&lt;&gt;"",ins!G1929,"")</f>
        <v/>
      </c>
      <c r="G1927" s="65" t="str">
        <f>IF(ins!H1929&lt;&gt;"",ins!H1929,"")</f>
        <v/>
      </c>
      <c r="H1927" s="65" t="str">
        <f>IF(ins!I1929&lt;&gt;"",ins!I1929,"")</f>
        <v/>
      </c>
      <c r="I1927" s="65" t="str">
        <f>IF(ins!J1929&lt;&gt;"",ins!J1929,"")</f>
        <v/>
      </c>
      <c r="J1927" s="12" t="str">
        <f>IF(ins!K1929&lt;&gt;"",ins!K1929,"")</f>
        <v/>
      </c>
    </row>
    <row r="1928" spans="1:10" x14ac:dyDescent="0.25">
      <c r="A1928" s="12" t="str">
        <f>IF(ins!B1930&lt;&gt;"",ins!A1930,"")</f>
        <v/>
      </c>
      <c r="B1928" s="12" t="str">
        <f>IF(ins!B1930&lt;&gt;"",ins!B1930,"")</f>
        <v/>
      </c>
      <c r="C1928" s="12" t="str">
        <f>IF(ins!D1930&lt;&gt;"",ins!D1930,"")</f>
        <v/>
      </c>
      <c r="D1928" s="12" t="str">
        <f>IF(ins!E1930&lt;&gt;"",VLOOKUP(ins!E1930,private!S:U,3,FALSE),"")</f>
        <v/>
      </c>
      <c r="E1928" s="12" t="str">
        <f>IF(ins!E1930&lt;&gt;"",ins!F1930,"")</f>
        <v/>
      </c>
      <c r="F1928" s="12" t="str">
        <f>IF(ins!G1930&lt;&gt;"",ins!G1930,"")</f>
        <v/>
      </c>
      <c r="G1928" s="65" t="str">
        <f>IF(ins!H1930&lt;&gt;"",ins!H1930,"")</f>
        <v/>
      </c>
      <c r="H1928" s="65" t="str">
        <f>IF(ins!I1930&lt;&gt;"",ins!I1930,"")</f>
        <v/>
      </c>
      <c r="I1928" s="65" t="str">
        <f>IF(ins!J1930&lt;&gt;"",ins!J1930,"")</f>
        <v/>
      </c>
      <c r="J1928" s="12" t="str">
        <f>IF(ins!K1930&lt;&gt;"",ins!K1930,"")</f>
        <v/>
      </c>
    </row>
    <row r="1929" spans="1:10" x14ac:dyDescent="0.25">
      <c r="A1929" s="12" t="str">
        <f>IF(ins!B1931&lt;&gt;"",ins!A1931,"")</f>
        <v/>
      </c>
      <c r="B1929" s="12" t="str">
        <f>IF(ins!B1931&lt;&gt;"",ins!B1931,"")</f>
        <v/>
      </c>
      <c r="C1929" s="12" t="str">
        <f>IF(ins!D1931&lt;&gt;"",ins!D1931,"")</f>
        <v/>
      </c>
      <c r="D1929" s="12" t="str">
        <f>IF(ins!E1931&lt;&gt;"",VLOOKUP(ins!E1931,private!S:U,3,FALSE),"")</f>
        <v/>
      </c>
      <c r="E1929" s="12" t="str">
        <f>IF(ins!E1931&lt;&gt;"",ins!F1931,"")</f>
        <v/>
      </c>
      <c r="F1929" s="12" t="str">
        <f>IF(ins!G1931&lt;&gt;"",ins!G1931,"")</f>
        <v/>
      </c>
      <c r="G1929" s="65" t="str">
        <f>IF(ins!H1931&lt;&gt;"",ins!H1931,"")</f>
        <v/>
      </c>
      <c r="H1929" s="65" t="str">
        <f>IF(ins!I1931&lt;&gt;"",ins!I1931,"")</f>
        <v/>
      </c>
      <c r="I1929" s="65" t="str">
        <f>IF(ins!J1931&lt;&gt;"",ins!J1931,"")</f>
        <v/>
      </c>
      <c r="J1929" s="12" t="str">
        <f>IF(ins!K1931&lt;&gt;"",ins!K1931,"")</f>
        <v/>
      </c>
    </row>
    <row r="1930" spans="1:10" x14ac:dyDescent="0.25">
      <c r="A1930" s="12" t="str">
        <f>IF(ins!B1932&lt;&gt;"",ins!A1932,"")</f>
        <v/>
      </c>
      <c r="B1930" s="12" t="str">
        <f>IF(ins!B1932&lt;&gt;"",ins!B1932,"")</f>
        <v/>
      </c>
      <c r="C1930" s="12" t="str">
        <f>IF(ins!D1932&lt;&gt;"",ins!D1932,"")</f>
        <v/>
      </c>
      <c r="D1930" s="12" t="str">
        <f>IF(ins!E1932&lt;&gt;"",VLOOKUP(ins!E1932,private!S:U,3,FALSE),"")</f>
        <v/>
      </c>
      <c r="E1930" s="12" t="str">
        <f>IF(ins!E1932&lt;&gt;"",ins!F1932,"")</f>
        <v/>
      </c>
      <c r="F1930" s="12" t="str">
        <f>IF(ins!G1932&lt;&gt;"",ins!G1932,"")</f>
        <v/>
      </c>
      <c r="G1930" s="65" t="str">
        <f>IF(ins!H1932&lt;&gt;"",ins!H1932,"")</f>
        <v/>
      </c>
      <c r="H1930" s="65" t="str">
        <f>IF(ins!I1932&lt;&gt;"",ins!I1932,"")</f>
        <v/>
      </c>
      <c r="I1930" s="65" t="str">
        <f>IF(ins!J1932&lt;&gt;"",ins!J1932,"")</f>
        <v/>
      </c>
      <c r="J1930" s="12" t="str">
        <f>IF(ins!K1932&lt;&gt;"",ins!K1932,"")</f>
        <v/>
      </c>
    </row>
    <row r="1931" spans="1:10" x14ac:dyDescent="0.25">
      <c r="A1931" s="12" t="str">
        <f>IF(ins!B1933&lt;&gt;"",ins!A1933,"")</f>
        <v/>
      </c>
      <c r="B1931" s="12" t="str">
        <f>IF(ins!B1933&lt;&gt;"",ins!B1933,"")</f>
        <v/>
      </c>
      <c r="C1931" s="12" t="str">
        <f>IF(ins!D1933&lt;&gt;"",ins!D1933,"")</f>
        <v/>
      </c>
      <c r="D1931" s="12" t="str">
        <f>IF(ins!E1933&lt;&gt;"",VLOOKUP(ins!E1933,private!S:U,3,FALSE),"")</f>
        <v/>
      </c>
      <c r="E1931" s="12" t="str">
        <f>IF(ins!E1933&lt;&gt;"",ins!F1933,"")</f>
        <v/>
      </c>
      <c r="F1931" s="12" t="str">
        <f>IF(ins!G1933&lt;&gt;"",ins!G1933,"")</f>
        <v/>
      </c>
      <c r="G1931" s="65" t="str">
        <f>IF(ins!H1933&lt;&gt;"",ins!H1933,"")</f>
        <v/>
      </c>
      <c r="H1931" s="65" t="str">
        <f>IF(ins!I1933&lt;&gt;"",ins!I1933,"")</f>
        <v/>
      </c>
      <c r="I1931" s="65" t="str">
        <f>IF(ins!J1933&lt;&gt;"",ins!J1933,"")</f>
        <v/>
      </c>
      <c r="J1931" s="12" t="str">
        <f>IF(ins!K1933&lt;&gt;"",ins!K1933,"")</f>
        <v/>
      </c>
    </row>
    <row r="1932" spans="1:10" x14ac:dyDescent="0.25">
      <c r="A1932" s="12" t="str">
        <f>IF(ins!B1934&lt;&gt;"",ins!A1934,"")</f>
        <v/>
      </c>
      <c r="B1932" s="12" t="str">
        <f>IF(ins!B1934&lt;&gt;"",ins!B1934,"")</f>
        <v/>
      </c>
      <c r="C1932" s="12" t="str">
        <f>IF(ins!D1934&lt;&gt;"",ins!D1934,"")</f>
        <v/>
      </c>
      <c r="D1932" s="12" t="str">
        <f>IF(ins!E1934&lt;&gt;"",VLOOKUP(ins!E1934,private!S:U,3,FALSE),"")</f>
        <v/>
      </c>
      <c r="E1932" s="12" t="str">
        <f>IF(ins!E1934&lt;&gt;"",ins!F1934,"")</f>
        <v/>
      </c>
      <c r="F1932" s="12" t="str">
        <f>IF(ins!G1934&lt;&gt;"",ins!G1934,"")</f>
        <v/>
      </c>
      <c r="G1932" s="65" t="str">
        <f>IF(ins!H1934&lt;&gt;"",ins!H1934,"")</f>
        <v/>
      </c>
      <c r="H1932" s="65" t="str">
        <f>IF(ins!I1934&lt;&gt;"",ins!I1934,"")</f>
        <v/>
      </c>
      <c r="I1932" s="65" t="str">
        <f>IF(ins!J1934&lt;&gt;"",ins!J1934,"")</f>
        <v/>
      </c>
      <c r="J1932" s="12" t="str">
        <f>IF(ins!K1934&lt;&gt;"",ins!K1934,"")</f>
        <v/>
      </c>
    </row>
    <row r="1933" spans="1:10" x14ac:dyDescent="0.25">
      <c r="A1933" s="12" t="str">
        <f>IF(ins!B1935&lt;&gt;"",ins!A1935,"")</f>
        <v/>
      </c>
      <c r="B1933" s="12" t="str">
        <f>IF(ins!B1935&lt;&gt;"",ins!B1935,"")</f>
        <v/>
      </c>
      <c r="C1933" s="12" t="str">
        <f>IF(ins!D1935&lt;&gt;"",ins!D1935,"")</f>
        <v/>
      </c>
      <c r="D1933" s="12" t="str">
        <f>IF(ins!E1935&lt;&gt;"",VLOOKUP(ins!E1935,private!S:U,3,FALSE),"")</f>
        <v/>
      </c>
      <c r="E1933" s="12" t="str">
        <f>IF(ins!E1935&lt;&gt;"",ins!F1935,"")</f>
        <v/>
      </c>
      <c r="F1933" s="12" t="str">
        <f>IF(ins!G1935&lt;&gt;"",ins!G1935,"")</f>
        <v/>
      </c>
      <c r="G1933" s="65" t="str">
        <f>IF(ins!H1935&lt;&gt;"",ins!H1935,"")</f>
        <v/>
      </c>
      <c r="H1933" s="65" t="str">
        <f>IF(ins!I1935&lt;&gt;"",ins!I1935,"")</f>
        <v/>
      </c>
      <c r="I1933" s="65" t="str">
        <f>IF(ins!J1935&lt;&gt;"",ins!J1935,"")</f>
        <v/>
      </c>
      <c r="J1933" s="12" t="str">
        <f>IF(ins!K1935&lt;&gt;"",ins!K1935,"")</f>
        <v/>
      </c>
    </row>
    <row r="1934" spans="1:10" x14ac:dyDescent="0.25">
      <c r="A1934" s="12" t="str">
        <f>IF(ins!B1936&lt;&gt;"",ins!A1936,"")</f>
        <v/>
      </c>
      <c r="B1934" s="12" t="str">
        <f>IF(ins!B1936&lt;&gt;"",ins!B1936,"")</f>
        <v/>
      </c>
      <c r="C1934" s="12" t="str">
        <f>IF(ins!D1936&lt;&gt;"",ins!D1936,"")</f>
        <v/>
      </c>
      <c r="D1934" s="12" t="str">
        <f>IF(ins!E1936&lt;&gt;"",VLOOKUP(ins!E1936,private!S:U,3,FALSE),"")</f>
        <v/>
      </c>
      <c r="E1934" s="12" t="str">
        <f>IF(ins!E1936&lt;&gt;"",ins!F1936,"")</f>
        <v/>
      </c>
      <c r="F1934" s="12" t="str">
        <f>IF(ins!G1936&lt;&gt;"",ins!G1936,"")</f>
        <v/>
      </c>
      <c r="G1934" s="65" t="str">
        <f>IF(ins!H1936&lt;&gt;"",ins!H1936,"")</f>
        <v/>
      </c>
      <c r="H1934" s="65" t="str">
        <f>IF(ins!I1936&lt;&gt;"",ins!I1936,"")</f>
        <v/>
      </c>
      <c r="I1934" s="65" t="str">
        <f>IF(ins!J1936&lt;&gt;"",ins!J1936,"")</f>
        <v/>
      </c>
      <c r="J1934" s="12" t="str">
        <f>IF(ins!K1936&lt;&gt;"",ins!K1936,"")</f>
        <v/>
      </c>
    </row>
    <row r="1935" spans="1:10" x14ac:dyDescent="0.25">
      <c r="A1935" s="12" t="str">
        <f>IF(ins!B1937&lt;&gt;"",ins!A1937,"")</f>
        <v/>
      </c>
      <c r="B1935" s="12" t="str">
        <f>IF(ins!B1937&lt;&gt;"",ins!B1937,"")</f>
        <v/>
      </c>
      <c r="C1935" s="12" t="str">
        <f>IF(ins!D1937&lt;&gt;"",ins!D1937,"")</f>
        <v/>
      </c>
      <c r="D1935" s="12" t="str">
        <f>IF(ins!E1937&lt;&gt;"",VLOOKUP(ins!E1937,private!S:U,3,FALSE),"")</f>
        <v/>
      </c>
      <c r="E1935" s="12" t="str">
        <f>IF(ins!E1937&lt;&gt;"",ins!F1937,"")</f>
        <v/>
      </c>
      <c r="F1935" s="12" t="str">
        <f>IF(ins!G1937&lt;&gt;"",ins!G1937,"")</f>
        <v/>
      </c>
      <c r="G1935" s="65" t="str">
        <f>IF(ins!H1937&lt;&gt;"",ins!H1937,"")</f>
        <v/>
      </c>
      <c r="H1935" s="65" t="str">
        <f>IF(ins!I1937&lt;&gt;"",ins!I1937,"")</f>
        <v/>
      </c>
      <c r="I1935" s="65" t="str">
        <f>IF(ins!J1937&lt;&gt;"",ins!J1937,"")</f>
        <v/>
      </c>
      <c r="J1935" s="12" t="str">
        <f>IF(ins!K1937&lt;&gt;"",ins!K1937,"")</f>
        <v/>
      </c>
    </row>
    <row r="1936" spans="1:10" x14ac:dyDescent="0.25">
      <c r="A1936" s="12" t="str">
        <f>IF(ins!B1938&lt;&gt;"",ins!A1938,"")</f>
        <v/>
      </c>
      <c r="B1936" s="12" t="str">
        <f>IF(ins!B1938&lt;&gt;"",ins!B1938,"")</f>
        <v/>
      </c>
      <c r="C1936" s="12" t="str">
        <f>IF(ins!D1938&lt;&gt;"",ins!D1938,"")</f>
        <v/>
      </c>
      <c r="D1936" s="12" t="str">
        <f>IF(ins!E1938&lt;&gt;"",VLOOKUP(ins!E1938,private!S:U,3,FALSE),"")</f>
        <v/>
      </c>
      <c r="E1936" s="12" t="str">
        <f>IF(ins!E1938&lt;&gt;"",ins!F1938,"")</f>
        <v/>
      </c>
      <c r="F1936" s="12" t="str">
        <f>IF(ins!G1938&lt;&gt;"",ins!G1938,"")</f>
        <v/>
      </c>
      <c r="G1936" s="65" t="str">
        <f>IF(ins!H1938&lt;&gt;"",ins!H1938,"")</f>
        <v/>
      </c>
      <c r="H1936" s="65" t="str">
        <f>IF(ins!I1938&lt;&gt;"",ins!I1938,"")</f>
        <v/>
      </c>
      <c r="I1936" s="65" t="str">
        <f>IF(ins!J1938&lt;&gt;"",ins!J1938,"")</f>
        <v/>
      </c>
      <c r="J1936" s="12" t="str">
        <f>IF(ins!K1938&lt;&gt;"",ins!K1938,"")</f>
        <v/>
      </c>
    </row>
    <row r="1937" spans="1:10" x14ac:dyDescent="0.25">
      <c r="A1937" s="12" t="str">
        <f>IF(ins!B1939&lt;&gt;"",ins!A1939,"")</f>
        <v/>
      </c>
      <c r="B1937" s="12" t="str">
        <f>IF(ins!B1939&lt;&gt;"",ins!B1939,"")</f>
        <v/>
      </c>
      <c r="C1937" s="12" t="str">
        <f>IF(ins!D1939&lt;&gt;"",ins!D1939,"")</f>
        <v/>
      </c>
      <c r="D1937" s="12" t="str">
        <f>IF(ins!E1939&lt;&gt;"",VLOOKUP(ins!E1939,private!S:U,3,FALSE),"")</f>
        <v/>
      </c>
      <c r="E1937" s="12" t="str">
        <f>IF(ins!E1939&lt;&gt;"",ins!F1939,"")</f>
        <v/>
      </c>
      <c r="F1937" s="12" t="str">
        <f>IF(ins!G1939&lt;&gt;"",ins!G1939,"")</f>
        <v/>
      </c>
      <c r="G1937" s="65" t="str">
        <f>IF(ins!H1939&lt;&gt;"",ins!H1939,"")</f>
        <v/>
      </c>
      <c r="H1937" s="65" t="str">
        <f>IF(ins!I1939&lt;&gt;"",ins!I1939,"")</f>
        <v/>
      </c>
      <c r="I1937" s="65" t="str">
        <f>IF(ins!J1939&lt;&gt;"",ins!J1939,"")</f>
        <v/>
      </c>
      <c r="J1937" s="12" t="str">
        <f>IF(ins!K1939&lt;&gt;"",ins!K1939,"")</f>
        <v/>
      </c>
    </row>
    <row r="1938" spans="1:10" x14ac:dyDescent="0.25">
      <c r="A1938" s="12" t="str">
        <f>IF(ins!B1940&lt;&gt;"",ins!A1940,"")</f>
        <v/>
      </c>
      <c r="B1938" s="12" t="str">
        <f>IF(ins!B1940&lt;&gt;"",ins!B1940,"")</f>
        <v/>
      </c>
      <c r="C1938" s="12" t="str">
        <f>IF(ins!D1940&lt;&gt;"",ins!D1940,"")</f>
        <v/>
      </c>
      <c r="D1938" s="12" t="str">
        <f>IF(ins!E1940&lt;&gt;"",VLOOKUP(ins!E1940,private!S:U,3,FALSE),"")</f>
        <v/>
      </c>
      <c r="E1938" s="12" t="str">
        <f>IF(ins!E1940&lt;&gt;"",ins!F1940,"")</f>
        <v/>
      </c>
      <c r="F1938" s="12" t="str">
        <f>IF(ins!G1940&lt;&gt;"",ins!G1940,"")</f>
        <v/>
      </c>
      <c r="G1938" s="65" t="str">
        <f>IF(ins!H1940&lt;&gt;"",ins!H1940,"")</f>
        <v/>
      </c>
      <c r="H1938" s="65" t="str">
        <f>IF(ins!I1940&lt;&gt;"",ins!I1940,"")</f>
        <v/>
      </c>
      <c r="I1938" s="65" t="str">
        <f>IF(ins!J1940&lt;&gt;"",ins!J1940,"")</f>
        <v/>
      </c>
      <c r="J1938" s="12" t="str">
        <f>IF(ins!K1940&lt;&gt;"",ins!K1940,"")</f>
        <v/>
      </c>
    </row>
    <row r="1939" spans="1:10" x14ac:dyDescent="0.25">
      <c r="A1939" s="12" t="str">
        <f>IF(ins!B1941&lt;&gt;"",ins!A1941,"")</f>
        <v/>
      </c>
      <c r="B1939" s="12" t="str">
        <f>IF(ins!B1941&lt;&gt;"",ins!B1941,"")</f>
        <v/>
      </c>
      <c r="C1939" s="12" t="str">
        <f>IF(ins!D1941&lt;&gt;"",ins!D1941,"")</f>
        <v/>
      </c>
      <c r="D1939" s="12" t="str">
        <f>IF(ins!E1941&lt;&gt;"",VLOOKUP(ins!E1941,private!S:U,3,FALSE),"")</f>
        <v/>
      </c>
      <c r="E1939" s="12" t="str">
        <f>IF(ins!E1941&lt;&gt;"",ins!F1941,"")</f>
        <v/>
      </c>
      <c r="F1939" s="12" t="str">
        <f>IF(ins!G1941&lt;&gt;"",ins!G1941,"")</f>
        <v/>
      </c>
      <c r="G1939" s="65" t="str">
        <f>IF(ins!H1941&lt;&gt;"",ins!H1941,"")</f>
        <v/>
      </c>
      <c r="H1939" s="65" t="str">
        <f>IF(ins!I1941&lt;&gt;"",ins!I1941,"")</f>
        <v/>
      </c>
      <c r="I1939" s="65" t="str">
        <f>IF(ins!J1941&lt;&gt;"",ins!J1941,"")</f>
        <v/>
      </c>
      <c r="J1939" s="12" t="str">
        <f>IF(ins!K1941&lt;&gt;"",ins!K1941,"")</f>
        <v/>
      </c>
    </row>
    <row r="1940" spans="1:10" x14ac:dyDescent="0.25">
      <c r="A1940" s="12" t="str">
        <f>IF(ins!B1942&lt;&gt;"",ins!A1942,"")</f>
        <v/>
      </c>
      <c r="B1940" s="12" t="str">
        <f>IF(ins!B1942&lt;&gt;"",ins!B1942,"")</f>
        <v/>
      </c>
      <c r="C1940" s="12" t="str">
        <f>IF(ins!D1942&lt;&gt;"",ins!D1942,"")</f>
        <v/>
      </c>
      <c r="D1940" s="12" t="str">
        <f>IF(ins!E1942&lt;&gt;"",VLOOKUP(ins!E1942,private!S:U,3,FALSE),"")</f>
        <v/>
      </c>
      <c r="E1940" s="12" t="str">
        <f>IF(ins!E1942&lt;&gt;"",ins!F1942,"")</f>
        <v/>
      </c>
      <c r="F1940" s="12" t="str">
        <f>IF(ins!G1942&lt;&gt;"",ins!G1942,"")</f>
        <v/>
      </c>
      <c r="G1940" s="65" t="str">
        <f>IF(ins!H1942&lt;&gt;"",ins!H1942,"")</f>
        <v/>
      </c>
      <c r="H1940" s="65" t="str">
        <f>IF(ins!I1942&lt;&gt;"",ins!I1942,"")</f>
        <v/>
      </c>
      <c r="I1940" s="65" t="str">
        <f>IF(ins!J1942&lt;&gt;"",ins!J1942,"")</f>
        <v/>
      </c>
      <c r="J1940" s="12" t="str">
        <f>IF(ins!K1942&lt;&gt;"",ins!K1942,"")</f>
        <v/>
      </c>
    </row>
    <row r="1941" spans="1:10" x14ac:dyDescent="0.25">
      <c r="A1941" s="12" t="str">
        <f>IF(ins!B1943&lt;&gt;"",ins!A1943,"")</f>
        <v/>
      </c>
      <c r="B1941" s="12" t="str">
        <f>IF(ins!B1943&lt;&gt;"",ins!B1943,"")</f>
        <v/>
      </c>
      <c r="C1941" s="12" t="str">
        <f>IF(ins!D1943&lt;&gt;"",ins!D1943,"")</f>
        <v/>
      </c>
      <c r="D1941" s="12" t="str">
        <f>IF(ins!E1943&lt;&gt;"",VLOOKUP(ins!E1943,private!S:U,3,FALSE),"")</f>
        <v/>
      </c>
      <c r="E1941" s="12" t="str">
        <f>IF(ins!E1943&lt;&gt;"",ins!F1943,"")</f>
        <v/>
      </c>
      <c r="F1941" s="12" t="str">
        <f>IF(ins!G1943&lt;&gt;"",ins!G1943,"")</f>
        <v/>
      </c>
      <c r="G1941" s="65" t="str">
        <f>IF(ins!H1943&lt;&gt;"",ins!H1943,"")</f>
        <v/>
      </c>
      <c r="H1941" s="65" t="str">
        <f>IF(ins!I1943&lt;&gt;"",ins!I1943,"")</f>
        <v/>
      </c>
      <c r="I1941" s="65" t="str">
        <f>IF(ins!J1943&lt;&gt;"",ins!J1943,"")</f>
        <v/>
      </c>
      <c r="J1941" s="12" t="str">
        <f>IF(ins!K1943&lt;&gt;"",ins!K1943,"")</f>
        <v/>
      </c>
    </row>
    <row r="1942" spans="1:10" x14ac:dyDescent="0.25">
      <c r="A1942" s="12" t="str">
        <f>IF(ins!B1944&lt;&gt;"",ins!A1944,"")</f>
        <v/>
      </c>
      <c r="B1942" s="12" t="str">
        <f>IF(ins!B1944&lt;&gt;"",ins!B1944,"")</f>
        <v/>
      </c>
      <c r="C1942" s="12" t="str">
        <f>IF(ins!D1944&lt;&gt;"",ins!D1944,"")</f>
        <v/>
      </c>
      <c r="D1942" s="12" t="str">
        <f>IF(ins!E1944&lt;&gt;"",VLOOKUP(ins!E1944,private!S:U,3,FALSE),"")</f>
        <v/>
      </c>
      <c r="E1942" s="12" t="str">
        <f>IF(ins!E1944&lt;&gt;"",ins!F1944,"")</f>
        <v/>
      </c>
      <c r="F1942" s="12" t="str">
        <f>IF(ins!G1944&lt;&gt;"",ins!G1944,"")</f>
        <v/>
      </c>
      <c r="G1942" s="65" t="str">
        <f>IF(ins!H1944&lt;&gt;"",ins!H1944,"")</f>
        <v/>
      </c>
      <c r="H1942" s="65" t="str">
        <f>IF(ins!I1944&lt;&gt;"",ins!I1944,"")</f>
        <v/>
      </c>
      <c r="I1942" s="65" t="str">
        <f>IF(ins!J1944&lt;&gt;"",ins!J1944,"")</f>
        <v/>
      </c>
      <c r="J1942" s="12" t="str">
        <f>IF(ins!K1944&lt;&gt;"",ins!K1944,"")</f>
        <v/>
      </c>
    </row>
    <row r="1943" spans="1:10" x14ac:dyDescent="0.25">
      <c r="A1943" s="12" t="str">
        <f>IF(ins!B1945&lt;&gt;"",ins!A1945,"")</f>
        <v/>
      </c>
      <c r="B1943" s="12" t="str">
        <f>IF(ins!B1945&lt;&gt;"",ins!B1945,"")</f>
        <v/>
      </c>
      <c r="C1943" s="12" t="str">
        <f>IF(ins!D1945&lt;&gt;"",ins!D1945,"")</f>
        <v/>
      </c>
      <c r="D1943" s="12" t="str">
        <f>IF(ins!E1945&lt;&gt;"",VLOOKUP(ins!E1945,private!S:U,3,FALSE),"")</f>
        <v/>
      </c>
      <c r="E1943" s="12" t="str">
        <f>IF(ins!E1945&lt;&gt;"",ins!F1945,"")</f>
        <v/>
      </c>
      <c r="F1943" s="12" t="str">
        <f>IF(ins!G1945&lt;&gt;"",ins!G1945,"")</f>
        <v/>
      </c>
      <c r="G1943" s="65" t="str">
        <f>IF(ins!H1945&lt;&gt;"",ins!H1945,"")</f>
        <v/>
      </c>
      <c r="H1943" s="65" t="str">
        <f>IF(ins!I1945&lt;&gt;"",ins!I1945,"")</f>
        <v/>
      </c>
      <c r="I1943" s="65" t="str">
        <f>IF(ins!J1945&lt;&gt;"",ins!J1945,"")</f>
        <v/>
      </c>
      <c r="J1943" s="12" t="str">
        <f>IF(ins!K1945&lt;&gt;"",ins!K1945,"")</f>
        <v/>
      </c>
    </row>
    <row r="1944" spans="1:10" x14ac:dyDescent="0.25">
      <c r="A1944" s="12" t="str">
        <f>IF(ins!B1946&lt;&gt;"",ins!A1946,"")</f>
        <v/>
      </c>
      <c r="B1944" s="12" t="str">
        <f>IF(ins!B1946&lt;&gt;"",ins!B1946,"")</f>
        <v/>
      </c>
      <c r="C1944" s="12" t="str">
        <f>IF(ins!D1946&lt;&gt;"",ins!D1946,"")</f>
        <v/>
      </c>
      <c r="D1944" s="12" t="str">
        <f>IF(ins!E1946&lt;&gt;"",VLOOKUP(ins!E1946,private!S:U,3,FALSE),"")</f>
        <v/>
      </c>
      <c r="E1944" s="12" t="str">
        <f>IF(ins!E1946&lt;&gt;"",ins!F1946,"")</f>
        <v/>
      </c>
      <c r="F1944" s="12" t="str">
        <f>IF(ins!G1946&lt;&gt;"",ins!G1946,"")</f>
        <v/>
      </c>
      <c r="G1944" s="65" t="str">
        <f>IF(ins!H1946&lt;&gt;"",ins!H1946,"")</f>
        <v/>
      </c>
      <c r="H1944" s="65" t="str">
        <f>IF(ins!I1946&lt;&gt;"",ins!I1946,"")</f>
        <v/>
      </c>
      <c r="I1944" s="65" t="str">
        <f>IF(ins!J1946&lt;&gt;"",ins!J1946,"")</f>
        <v/>
      </c>
      <c r="J1944" s="12" t="str">
        <f>IF(ins!K1946&lt;&gt;"",ins!K1946,"")</f>
        <v/>
      </c>
    </row>
    <row r="1945" spans="1:10" x14ac:dyDescent="0.25">
      <c r="A1945" s="12" t="str">
        <f>IF(ins!B1947&lt;&gt;"",ins!A1947,"")</f>
        <v/>
      </c>
      <c r="B1945" s="12" t="str">
        <f>IF(ins!B1947&lt;&gt;"",ins!B1947,"")</f>
        <v/>
      </c>
      <c r="C1945" s="12" t="str">
        <f>IF(ins!D1947&lt;&gt;"",ins!D1947,"")</f>
        <v/>
      </c>
      <c r="D1945" s="12" t="str">
        <f>IF(ins!E1947&lt;&gt;"",VLOOKUP(ins!E1947,private!S:U,3,FALSE),"")</f>
        <v/>
      </c>
      <c r="E1945" s="12" t="str">
        <f>IF(ins!E1947&lt;&gt;"",ins!F1947,"")</f>
        <v/>
      </c>
      <c r="F1945" s="12" t="str">
        <f>IF(ins!G1947&lt;&gt;"",ins!G1947,"")</f>
        <v/>
      </c>
      <c r="G1945" s="65" t="str">
        <f>IF(ins!H1947&lt;&gt;"",ins!H1947,"")</f>
        <v/>
      </c>
      <c r="H1945" s="65" t="str">
        <f>IF(ins!I1947&lt;&gt;"",ins!I1947,"")</f>
        <v/>
      </c>
      <c r="I1945" s="65" t="str">
        <f>IF(ins!J1947&lt;&gt;"",ins!J1947,"")</f>
        <v/>
      </c>
      <c r="J1945" s="12" t="str">
        <f>IF(ins!K1947&lt;&gt;"",ins!K1947,"")</f>
        <v/>
      </c>
    </row>
    <row r="1946" spans="1:10" x14ac:dyDescent="0.25">
      <c r="A1946" s="12" t="str">
        <f>IF(ins!B1948&lt;&gt;"",ins!A1948,"")</f>
        <v/>
      </c>
      <c r="B1946" s="12" t="str">
        <f>IF(ins!B1948&lt;&gt;"",ins!B1948,"")</f>
        <v/>
      </c>
      <c r="C1946" s="12" t="str">
        <f>IF(ins!D1948&lt;&gt;"",ins!D1948,"")</f>
        <v/>
      </c>
      <c r="D1946" s="12" t="str">
        <f>IF(ins!E1948&lt;&gt;"",VLOOKUP(ins!E1948,private!S:U,3,FALSE),"")</f>
        <v/>
      </c>
      <c r="E1946" s="12" t="str">
        <f>IF(ins!E1948&lt;&gt;"",ins!F1948,"")</f>
        <v/>
      </c>
      <c r="F1946" s="12" t="str">
        <f>IF(ins!G1948&lt;&gt;"",ins!G1948,"")</f>
        <v/>
      </c>
      <c r="G1946" s="65" t="str">
        <f>IF(ins!H1948&lt;&gt;"",ins!H1948,"")</f>
        <v/>
      </c>
      <c r="H1946" s="65" t="str">
        <f>IF(ins!I1948&lt;&gt;"",ins!I1948,"")</f>
        <v/>
      </c>
      <c r="I1946" s="65" t="str">
        <f>IF(ins!J1948&lt;&gt;"",ins!J1948,"")</f>
        <v/>
      </c>
      <c r="J1946" s="12" t="str">
        <f>IF(ins!K1948&lt;&gt;"",ins!K1948,"")</f>
        <v/>
      </c>
    </row>
    <row r="1947" spans="1:10" x14ac:dyDescent="0.25">
      <c r="A1947" s="12" t="str">
        <f>IF(ins!B1949&lt;&gt;"",ins!A1949,"")</f>
        <v/>
      </c>
      <c r="B1947" s="12" t="str">
        <f>IF(ins!B1949&lt;&gt;"",ins!B1949,"")</f>
        <v/>
      </c>
      <c r="C1947" s="12" t="str">
        <f>IF(ins!D1949&lt;&gt;"",ins!D1949,"")</f>
        <v/>
      </c>
      <c r="D1947" s="12" t="str">
        <f>IF(ins!E1949&lt;&gt;"",VLOOKUP(ins!E1949,private!S:U,3,FALSE),"")</f>
        <v/>
      </c>
      <c r="E1947" s="12" t="str">
        <f>IF(ins!E1949&lt;&gt;"",ins!F1949,"")</f>
        <v/>
      </c>
      <c r="F1947" s="12" t="str">
        <f>IF(ins!G1949&lt;&gt;"",ins!G1949,"")</f>
        <v/>
      </c>
      <c r="G1947" s="65" t="str">
        <f>IF(ins!H1949&lt;&gt;"",ins!H1949,"")</f>
        <v/>
      </c>
      <c r="H1947" s="65" t="str">
        <f>IF(ins!I1949&lt;&gt;"",ins!I1949,"")</f>
        <v/>
      </c>
      <c r="I1947" s="65" t="str">
        <f>IF(ins!J1949&lt;&gt;"",ins!J1949,"")</f>
        <v/>
      </c>
      <c r="J1947" s="12" t="str">
        <f>IF(ins!K1949&lt;&gt;"",ins!K1949,"")</f>
        <v/>
      </c>
    </row>
    <row r="1948" spans="1:10" x14ac:dyDescent="0.25">
      <c r="A1948" s="12" t="str">
        <f>IF(ins!B1950&lt;&gt;"",ins!A1950,"")</f>
        <v/>
      </c>
      <c r="B1948" s="12" t="str">
        <f>IF(ins!B1950&lt;&gt;"",ins!B1950,"")</f>
        <v/>
      </c>
      <c r="C1948" s="12" t="str">
        <f>IF(ins!D1950&lt;&gt;"",ins!D1950,"")</f>
        <v/>
      </c>
      <c r="D1948" s="12" t="str">
        <f>IF(ins!E1950&lt;&gt;"",VLOOKUP(ins!E1950,private!S:U,3,FALSE),"")</f>
        <v/>
      </c>
      <c r="E1948" s="12" t="str">
        <f>IF(ins!E1950&lt;&gt;"",ins!F1950,"")</f>
        <v/>
      </c>
      <c r="F1948" s="12" t="str">
        <f>IF(ins!G1950&lt;&gt;"",ins!G1950,"")</f>
        <v/>
      </c>
      <c r="G1948" s="65" t="str">
        <f>IF(ins!H1950&lt;&gt;"",ins!H1950,"")</f>
        <v/>
      </c>
      <c r="H1948" s="65" t="str">
        <f>IF(ins!I1950&lt;&gt;"",ins!I1950,"")</f>
        <v/>
      </c>
      <c r="I1948" s="65" t="str">
        <f>IF(ins!J1950&lt;&gt;"",ins!J1950,"")</f>
        <v/>
      </c>
      <c r="J1948" s="12" t="str">
        <f>IF(ins!K1950&lt;&gt;"",ins!K1950,"")</f>
        <v/>
      </c>
    </row>
    <row r="1949" spans="1:10" x14ac:dyDescent="0.25">
      <c r="A1949" s="12" t="str">
        <f>IF(ins!B1951&lt;&gt;"",ins!A1951,"")</f>
        <v/>
      </c>
      <c r="B1949" s="12" t="str">
        <f>IF(ins!B1951&lt;&gt;"",ins!B1951,"")</f>
        <v/>
      </c>
      <c r="C1949" s="12" t="str">
        <f>IF(ins!D1951&lt;&gt;"",ins!D1951,"")</f>
        <v/>
      </c>
      <c r="D1949" s="12" t="str">
        <f>IF(ins!E1951&lt;&gt;"",VLOOKUP(ins!E1951,private!S:U,3,FALSE),"")</f>
        <v/>
      </c>
      <c r="E1949" s="12" t="str">
        <f>IF(ins!E1951&lt;&gt;"",ins!F1951,"")</f>
        <v/>
      </c>
      <c r="F1949" s="12" t="str">
        <f>IF(ins!G1951&lt;&gt;"",ins!G1951,"")</f>
        <v/>
      </c>
      <c r="G1949" s="65" t="str">
        <f>IF(ins!H1951&lt;&gt;"",ins!H1951,"")</f>
        <v/>
      </c>
      <c r="H1949" s="65" t="str">
        <f>IF(ins!I1951&lt;&gt;"",ins!I1951,"")</f>
        <v/>
      </c>
      <c r="I1949" s="65" t="str">
        <f>IF(ins!J1951&lt;&gt;"",ins!J1951,"")</f>
        <v/>
      </c>
      <c r="J1949" s="12" t="str">
        <f>IF(ins!K1951&lt;&gt;"",ins!K1951,"")</f>
        <v/>
      </c>
    </row>
    <row r="1950" spans="1:10" x14ac:dyDescent="0.25">
      <c r="A1950" s="12" t="str">
        <f>IF(ins!B1952&lt;&gt;"",ins!A1952,"")</f>
        <v/>
      </c>
      <c r="B1950" s="12" t="str">
        <f>IF(ins!B1952&lt;&gt;"",ins!B1952,"")</f>
        <v/>
      </c>
      <c r="C1950" s="12" t="str">
        <f>IF(ins!D1952&lt;&gt;"",ins!D1952,"")</f>
        <v/>
      </c>
      <c r="D1950" s="12" t="str">
        <f>IF(ins!E1952&lt;&gt;"",VLOOKUP(ins!E1952,private!S:U,3,FALSE),"")</f>
        <v/>
      </c>
      <c r="E1950" s="12" t="str">
        <f>IF(ins!E1952&lt;&gt;"",ins!F1952,"")</f>
        <v/>
      </c>
      <c r="F1950" s="12" t="str">
        <f>IF(ins!G1952&lt;&gt;"",ins!G1952,"")</f>
        <v/>
      </c>
      <c r="G1950" s="65" t="str">
        <f>IF(ins!H1952&lt;&gt;"",ins!H1952,"")</f>
        <v/>
      </c>
      <c r="H1950" s="65" t="str">
        <f>IF(ins!I1952&lt;&gt;"",ins!I1952,"")</f>
        <v/>
      </c>
      <c r="I1950" s="65" t="str">
        <f>IF(ins!J1952&lt;&gt;"",ins!J1952,"")</f>
        <v/>
      </c>
      <c r="J1950" s="12" t="str">
        <f>IF(ins!K1952&lt;&gt;"",ins!K1952,"")</f>
        <v/>
      </c>
    </row>
    <row r="1951" spans="1:10" x14ac:dyDescent="0.25">
      <c r="A1951" s="12" t="str">
        <f>IF(ins!B1953&lt;&gt;"",ins!A1953,"")</f>
        <v/>
      </c>
      <c r="B1951" s="12" t="str">
        <f>IF(ins!B1953&lt;&gt;"",ins!B1953,"")</f>
        <v/>
      </c>
      <c r="C1951" s="12" t="str">
        <f>IF(ins!D1953&lt;&gt;"",ins!D1953,"")</f>
        <v/>
      </c>
      <c r="D1951" s="12" t="str">
        <f>IF(ins!E1953&lt;&gt;"",VLOOKUP(ins!E1953,private!S:U,3,FALSE),"")</f>
        <v/>
      </c>
      <c r="E1951" s="12" t="str">
        <f>IF(ins!E1953&lt;&gt;"",ins!F1953,"")</f>
        <v/>
      </c>
      <c r="F1951" s="12" t="str">
        <f>IF(ins!G1953&lt;&gt;"",ins!G1953,"")</f>
        <v/>
      </c>
      <c r="G1951" s="65" t="str">
        <f>IF(ins!H1953&lt;&gt;"",ins!H1953,"")</f>
        <v/>
      </c>
      <c r="H1951" s="65" t="str">
        <f>IF(ins!I1953&lt;&gt;"",ins!I1953,"")</f>
        <v/>
      </c>
      <c r="I1951" s="65" t="str">
        <f>IF(ins!J1953&lt;&gt;"",ins!J1953,"")</f>
        <v/>
      </c>
      <c r="J1951" s="12" t="str">
        <f>IF(ins!K1953&lt;&gt;"",ins!K1953,"")</f>
        <v/>
      </c>
    </row>
    <row r="1952" spans="1:10" x14ac:dyDescent="0.25">
      <c r="A1952" s="12" t="str">
        <f>IF(ins!B1954&lt;&gt;"",ins!A1954,"")</f>
        <v/>
      </c>
      <c r="B1952" s="12" t="str">
        <f>IF(ins!B1954&lt;&gt;"",ins!B1954,"")</f>
        <v/>
      </c>
      <c r="C1952" s="12" t="str">
        <f>IF(ins!D1954&lt;&gt;"",ins!D1954,"")</f>
        <v/>
      </c>
      <c r="D1952" s="12" t="str">
        <f>IF(ins!E1954&lt;&gt;"",VLOOKUP(ins!E1954,private!S:U,3,FALSE),"")</f>
        <v/>
      </c>
      <c r="E1952" s="12" t="str">
        <f>IF(ins!E1954&lt;&gt;"",ins!F1954,"")</f>
        <v/>
      </c>
      <c r="F1952" s="12" t="str">
        <f>IF(ins!G1954&lt;&gt;"",ins!G1954,"")</f>
        <v/>
      </c>
      <c r="G1952" s="65" t="str">
        <f>IF(ins!H1954&lt;&gt;"",ins!H1954,"")</f>
        <v/>
      </c>
      <c r="H1952" s="65" t="str">
        <f>IF(ins!I1954&lt;&gt;"",ins!I1954,"")</f>
        <v/>
      </c>
      <c r="I1952" s="65" t="str">
        <f>IF(ins!J1954&lt;&gt;"",ins!J1954,"")</f>
        <v/>
      </c>
      <c r="J1952" s="12" t="str">
        <f>IF(ins!K1954&lt;&gt;"",ins!K1954,"")</f>
        <v/>
      </c>
    </row>
    <row r="1953" spans="1:10" x14ac:dyDescent="0.25">
      <c r="A1953" s="12" t="str">
        <f>IF(ins!B1955&lt;&gt;"",ins!A1955,"")</f>
        <v/>
      </c>
      <c r="B1953" s="12" t="str">
        <f>IF(ins!B1955&lt;&gt;"",ins!B1955,"")</f>
        <v/>
      </c>
      <c r="C1953" s="12" t="str">
        <f>IF(ins!D1955&lt;&gt;"",ins!D1955,"")</f>
        <v/>
      </c>
      <c r="D1953" s="12" t="str">
        <f>IF(ins!E1955&lt;&gt;"",VLOOKUP(ins!E1955,private!S:U,3,FALSE),"")</f>
        <v/>
      </c>
      <c r="E1953" s="12" t="str">
        <f>IF(ins!E1955&lt;&gt;"",ins!F1955,"")</f>
        <v/>
      </c>
      <c r="F1953" s="12" t="str">
        <f>IF(ins!G1955&lt;&gt;"",ins!G1955,"")</f>
        <v/>
      </c>
      <c r="G1953" s="65" t="str">
        <f>IF(ins!H1955&lt;&gt;"",ins!H1955,"")</f>
        <v/>
      </c>
      <c r="H1953" s="65" t="str">
        <f>IF(ins!I1955&lt;&gt;"",ins!I1955,"")</f>
        <v/>
      </c>
      <c r="I1953" s="65" t="str">
        <f>IF(ins!J1955&lt;&gt;"",ins!J1955,"")</f>
        <v/>
      </c>
      <c r="J1953" s="12" t="str">
        <f>IF(ins!K1955&lt;&gt;"",ins!K1955,"")</f>
        <v/>
      </c>
    </row>
    <row r="1954" spans="1:10" x14ac:dyDescent="0.25">
      <c r="A1954" s="12" t="str">
        <f>IF(ins!B1956&lt;&gt;"",ins!A1956,"")</f>
        <v/>
      </c>
      <c r="B1954" s="12" t="str">
        <f>IF(ins!B1956&lt;&gt;"",ins!B1956,"")</f>
        <v/>
      </c>
      <c r="C1954" s="12" t="str">
        <f>IF(ins!D1956&lt;&gt;"",ins!D1956,"")</f>
        <v/>
      </c>
      <c r="D1954" s="12" t="str">
        <f>IF(ins!E1956&lt;&gt;"",VLOOKUP(ins!E1956,private!S:U,3,FALSE),"")</f>
        <v/>
      </c>
      <c r="E1954" s="12" t="str">
        <f>IF(ins!E1956&lt;&gt;"",ins!F1956,"")</f>
        <v/>
      </c>
      <c r="F1954" s="12" t="str">
        <f>IF(ins!G1956&lt;&gt;"",ins!G1956,"")</f>
        <v/>
      </c>
      <c r="G1954" s="65" t="str">
        <f>IF(ins!H1956&lt;&gt;"",ins!H1956,"")</f>
        <v/>
      </c>
      <c r="H1954" s="65" t="str">
        <f>IF(ins!I1956&lt;&gt;"",ins!I1956,"")</f>
        <v/>
      </c>
      <c r="I1954" s="65" t="str">
        <f>IF(ins!J1956&lt;&gt;"",ins!J1956,"")</f>
        <v/>
      </c>
      <c r="J1954" s="12" t="str">
        <f>IF(ins!K1956&lt;&gt;"",ins!K1956,"")</f>
        <v/>
      </c>
    </row>
    <row r="1955" spans="1:10" x14ac:dyDescent="0.25">
      <c r="A1955" s="12" t="str">
        <f>IF(ins!B1957&lt;&gt;"",ins!A1957,"")</f>
        <v/>
      </c>
      <c r="B1955" s="12" t="str">
        <f>IF(ins!B1957&lt;&gt;"",ins!B1957,"")</f>
        <v/>
      </c>
      <c r="C1955" s="12" t="str">
        <f>IF(ins!D1957&lt;&gt;"",ins!D1957,"")</f>
        <v/>
      </c>
      <c r="D1955" s="12" t="str">
        <f>IF(ins!E1957&lt;&gt;"",VLOOKUP(ins!E1957,private!S:U,3,FALSE),"")</f>
        <v/>
      </c>
      <c r="E1955" s="12" t="str">
        <f>IF(ins!E1957&lt;&gt;"",ins!F1957,"")</f>
        <v/>
      </c>
      <c r="F1955" s="12" t="str">
        <f>IF(ins!G1957&lt;&gt;"",ins!G1957,"")</f>
        <v/>
      </c>
      <c r="G1955" s="65" t="str">
        <f>IF(ins!H1957&lt;&gt;"",ins!H1957,"")</f>
        <v/>
      </c>
      <c r="H1955" s="65" t="str">
        <f>IF(ins!I1957&lt;&gt;"",ins!I1957,"")</f>
        <v/>
      </c>
      <c r="I1955" s="65" t="str">
        <f>IF(ins!J1957&lt;&gt;"",ins!J1957,"")</f>
        <v/>
      </c>
      <c r="J1955" s="12" t="str">
        <f>IF(ins!K1957&lt;&gt;"",ins!K1957,"")</f>
        <v/>
      </c>
    </row>
    <row r="1956" spans="1:10" x14ac:dyDescent="0.25">
      <c r="A1956" s="12" t="str">
        <f>IF(ins!B1958&lt;&gt;"",ins!A1958,"")</f>
        <v/>
      </c>
      <c r="B1956" s="12" t="str">
        <f>IF(ins!B1958&lt;&gt;"",ins!B1958,"")</f>
        <v/>
      </c>
      <c r="C1956" s="12" t="str">
        <f>IF(ins!D1958&lt;&gt;"",ins!D1958,"")</f>
        <v/>
      </c>
      <c r="D1956" s="12" t="str">
        <f>IF(ins!E1958&lt;&gt;"",VLOOKUP(ins!E1958,private!S:U,3,FALSE),"")</f>
        <v/>
      </c>
      <c r="E1956" s="12" t="str">
        <f>IF(ins!E1958&lt;&gt;"",ins!F1958,"")</f>
        <v/>
      </c>
      <c r="F1956" s="12" t="str">
        <f>IF(ins!G1958&lt;&gt;"",ins!G1958,"")</f>
        <v/>
      </c>
      <c r="G1956" s="65" t="str">
        <f>IF(ins!H1958&lt;&gt;"",ins!H1958,"")</f>
        <v/>
      </c>
      <c r="H1956" s="65" t="str">
        <f>IF(ins!I1958&lt;&gt;"",ins!I1958,"")</f>
        <v/>
      </c>
      <c r="I1956" s="65" t="str">
        <f>IF(ins!J1958&lt;&gt;"",ins!J1958,"")</f>
        <v/>
      </c>
      <c r="J1956" s="12" t="str">
        <f>IF(ins!K1958&lt;&gt;"",ins!K1958,"")</f>
        <v/>
      </c>
    </row>
    <row r="1957" spans="1:10" x14ac:dyDescent="0.25">
      <c r="A1957" s="12" t="str">
        <f>IF(ins!B1959&lt;&gt;"",ins!A1959,"")</f>
        <v/>
      </c>
      <c r="B1957" s="12" t="str">
        <f>IF(ins!B1959&lt;&gt;"",ins!B1959,"")</f>
        <v/>
      </c>
      <c r="C1957" s="12" t="str">
        <f>IF(ins!D1959&lt;&gt;"",ins!D1959,"")</f>
        <v/>
      </c>
      <c r="D1957" s="12" t="str">
        <f>IF(ins!E1959&lt;&gt;"",VLOOKUP(ins!E1959,private!S:U,3,FALSE),"")</f>
        <v/>
      </c>
      <c r="E1957" s="12" t="str">
        <f>IF(ins!E1959&lt;&gt;"",ins!F1959,"")</f>
        <v/>
      </c>
      <c r="F1957" s="12" t="str">
        <f>IF(ins!G1959&lt;&gt;"",ins!G1959,"")</f>
        <v/>
      </c>
      <c r="G1957" s="65" t="str">
        <f>IF(ins!H1959&lt;&gt;"",ins!H1959,"")</f>
        <v/>
      </c>
      <c r="H1957" s="65" t="str">
        <f>IF(ins!I1959&lt;&gt;"",ins!I1959,"")</f>
        <v/>
      </c>
      <c r="I1957" s="65" t="str">
        <f>IF(ins!J1959&lt;&gt;"",ins!J1959,"")</f>
        <v/>
      </c>
      <c r="J1957" s="12" t="str">
        <f>IF(ins!K1959&lt;&gt;"",ins!K1959,"")</f>
        <v/>
      </c>
    </row>
    <row r="1958" spans="1:10" x14ac:dyDescent="0.25">
      <c r="A1958" s="12" t="str">
        <f>IF(ins!B1960&lt;&gt;"",ins!A1960,"")</f>
        <v/>
      </c>
      <c r="B1958" s="12" t="str">
        <f>IF(ins!B1960&lt;&gt;"",ins!B1960,"")</f>
        <v/>
      </c>
      <c r="C1958" s="12" t="str">
        <f>IF(ins!D1960&lt;&gt;"",ins!D1960,"")</f>
        <v/>
      </c>
      <c r="D1958" s="12" t="str">
        <f>IF(ins!E1960&lt;&gt;"",VLOOKUP(ins!E1960,private!S:U,3,FALSE),"")</f>
        <v/>
      </c>
      <c r="E1958" s="12" t="str">
        <f>IF(ins!E1960&lt;&gt;"",ins!F1960,"")</f>
        <v/>
      </c>
      <c r="F1958" s="12" t="str">
        <f>IF(ins!G1960&lt;&gt;"",ins!G1960,"")</f>
        <v/>
      </c>
      <c r="G1958" s="65" t="str">
        <f>IF(ins!H1960&lt;&gt;"",ins!H1960,"")</f>
        <v/>
      </c>
      <c r="H1958" s="65" t="str">
        <f>IF(ins!I1960&lt;&gt;"",ins!I1960,"")</f>
        <v/>
      </c>
      <c r="I1958" s="65" t="str">
        <f>IF(ins!J1960&lt;&gt;"",ins!J1960,"")</f>
        <v/>
      </c>
      <c r="J1958" s="12" t="str">
        <f>IF(ins!K1960&lt;&gt;"",ins!K1960,"")</f>
        <v/>
      </c>
    </row>
    <row r="1959" spans="1:10" x14ac:dyDescent="0.25">
      <c r="A1959" s="12" t="str">
        <f>IF(ins!B1961&lt;&gt;"",ins!A1961,"")</f>
        <v/>
      </c>
      <c r="B1959" s="12" t="str">
        <f>IF(ins!B1961&lt;&gt;"",ins!B1961,"")</f>
        <v/>
      </c>
      <c r="C1959" s="12" t="str">
        <f>IF(ins!D1961&lt;&gt;"",ins!D1961,"")</f>
        <v/>
      </c>
      <c r="D1959" s="12" t="str">
        <f>IF(ins!E1961&lt;&gt;"",VLOOKUP(ins!E1961,private!S:U,3,FALSE),"")</f>
        <v/>
      </c>
      <c r="E1959" s="12" t="str">
        <f>IF(ins!E1961&lt;&gt;"",ins!F1961,"")</f>
        <v/>
      </c>
      <c r="F1959" s="12" t="str">
        <f>IF(ins!G1961&lt;&gt;"",ins!G1961,"")</f>
        <v/>
      </c>
      <c r="G1959" s="65" t="str">
        <f>IF(ins!H1961&lt;&gt;"",ins!H1961,"")</f>
        <v/>
      </c>
      <c r="H1959" s="65" t="str">
        <f>IF(ins!I1961&lt;&gt;"",ins!I1961,"")</f>
        <v/>
      </c>
      <c r="I1959" s="65" t="str">
        <f>IF(ins!J1961&lt;&gt;"",ins!J1961,"")</f>
        <v/>
      </c>
      <c r="J1959" s="12" t="str">
        <f>IF(ins!K1961&lt;&gt;"",ins!K1961,"")</f>
        <v/>
      </c>
    </row>
    <row r="1960" spans="1:10" x14ac:dyDescent="0.25">
      <c r="A1960" s="12" t="str">
        <f>IF(ins!B1962&lt;&gt;"",ins!A1962,"")</f>
        <v/>
      </c>
      <c r="B1960" s="12" t="str">
        <f>IF(ins!B1962&lt;&gt;"",ins!B1962,"")</f>
        <v/>
      </c>
      <c r="C1960" s="12" t="str">
        <f>IF(ins!D1962&lt;&gt;"",ins!D1962,"")</f>
        <v/>
      </c>
      <c r="D1960" s="12" t="str">
        <f>IF(ins!E1962&lt;&gt;"",VLOOKUP(ins!E1962,private!S:U,3,FALSE),"")</f>
        <v/>
      </c>
      <c r="E1960" s="12" t="str">
        <f>IF(ins!E1962&lt;&gt;"",ins!F1962,"")</f>
        <v/>
      </c>
      <c r="F1960" s="12" t="str">
        <f>IF(ins!G1962&lt;&gt;"",ins!G1962,"")</f>
        <v/>
      </c>
      <c r="G1960" s="65" t="str">
        <f>IF(ins!H1962&lt;&gt;"",ins!H1962,"")</f>
        <v/>
      </c>
      <c r="H1960" s="65" t="str">
        <f>IF(ins!I1962&lt;&gt;"",ins!I1962,"")</f>
        <v/>
      </c>
      <c r="I1960" s="65" t="str">
        <f>IF(ins!J1962&lt;&gt;"",ins!J1962,"")</f>
        <v/>
      </c>
      <c r="J1960" s="12" t="str">
        <f>IF(ins!K1962&lt;&gt;"",ins!K1962,"")</f>
        <v/>
      </c>
    </row>
    <row r="1961" spans="1:10" x14ac:dyDescent="0.25">
      <c r="A1961" s="12" t="str">
        <f>IF(ins!B1963&lt;&gt;"",ins!A1963,"")</f>
        <v/>
      </c>
      <c r="B1961" s="12" t="str">
        <f>IF(ins!B1963&lt;&gt;"",ins!B1963,"")</f>
        <v/>
      </c>
      <c r="C1961" s="12" t="str">
        <f>IF(ins!D1963&lt;&gt;"",ins!D1963,"")</f>
        <v/>
      </c>
      <c r="D1961" s="12" t="str">
        <f>IF(ins!E1963&lt;&gt;"",VLOOKUP(ins!E1963,private!S:U,3,FALSE),"")</f>
        <v/>
      </c>
      <c r="E1961" s="12" t="str">
        <f>IF(ins!E1963&lt;&gt;"",ins!F1963,"")</f>
        <v/>
      </c>
      <c r="F1961" s="12" t="str">
        <f>IF(ins!G1963&lt;&gt;"",ins!G1963,"")</f>
        <v/>
      </c>
      <c r="G1961" s="65" t="str">
        <f>IF(ins!H1963&lt;&gt;"",ins!H1963,"")</f>
        <v/>
      </c>
      <c r="H1961" s="65" t="str">
        <f>IF(ins!I1963&lt;&gt;"",ins!I1963,"")</f>
        <v/>
      </c>
      <c r="I1961" s="65" t="str">
        <f>IF(ins!J1963&lt;&gt;"",ins!J1963,"")</f>
        <v/>
      </c>
      <c r="J1961" s="12" t="str">
        <f>IF(ins!K1963&lt;&gt;"",ins!K1963,"")</f>
        <v/>
      </c>
    </row>
    <row r="1962" spans="1:10" x14ac:dyDescent="0.25">
      <c r="A1962" s="12" t="str">
        <f>IF(ins!B1964&lt;&gt;"",ins!A1964,"")</f>
        <v/>
      </c>
      <c r="B1962" s="12" t="str">
        <f>IF(ins!B1964&lt;&gt;"",ins!B1964,"")</f>
        <v/>
      </c>
      <c r="C1962" s="12" t="str">
        <f>IF(ins!D1964&lt;&gt;"",ins!D1964,"")</f>
        <v/>
      </c>
      <c r="D1962" s="12" t="str">
        <f>IF(ins!E1964&lt;&gt;"",VLOOKUP(ins!E1964,private!S:U,3,FALSE),"")</f>
        <v/>
      </c>
      <c r="E1962" s="12" t="str">
        <f>IF(ins!E1964&lt;&gt;"",ins!F1964,"")</f>
        <v/>
      </c>
      <c r="F1962" s="12" t="str">
        <f>IF(ins!G1964&lt;&gt;"",ins!G1964,"")</f>
        <v/>
      </c>
      <c r="G1962" s="65" t="str">
        <f>IF(ins!H1964&lt;&gt;"",ins!H1964,"")</f>
        <v/>
      </c>
      <c r="H1962" s="65" t="str">
        <f>IF(ins!I1964&lt;&gt;"",ins!I1964,"")</f>
        <v/>
      </c>
      <c r="I1962" s="65" t="str">
        <f>IF(ins!J1964&lt;&gt;"",ins!J1964,"")</f>
        <v/>
      </c>
      <c r="J1962" s="12" t="str">
        <f>IF(ins!K1964&lt;&gt;"",ins!K1964,"")</f>
        <v/>
      </c>
    </row>
    <row r="1963" spans="1:10" x14ac:dyDescent="0.25">
      <c r="A1963" s="12" t="str">
        <f>IF(ins!B1965&lt;&gt;"",ins!A1965,"")</f>
        <v/>
      </c>
      <c r="B1963" s="12" t="str">
        <f>IF(ins!B1965&lt;&gt;"",ins!B1965,"")</f>
        <v/>
      </c>
      <c r="C1963" s="12" t="str">
        <f>IF(ins!D1965&lt;&gt;"",ins!D1965,"")</f>
        <v/>
      </c>
      <c r="D1963" s="12" t="str">
        <f>IF(ins!E1965&lt;&gt;"",VLOOKUP(ins!E1965,private!S:U,3,FALSE),"")</f>
        <v/>
      </c>
      <c r="E1963" s="12" t="str">
        <f>IF(ins!E1965&lt;&gt;"",ins!F1965,"")</f>
        <v/>
      </c>
      <c r="F1963" s="12" t="str">
        <f>IF(ins!G1965&lt;&gt;"",ins!G1965,"")</f>
        <v/>
      </c>
      <c r="G1963" s="65" t="str">
        <f>IF(ins!H1965&lt;&gt;"",ins!H1965,"")</f>
        <v/>
      </c>
      <c r="H1963" s="65" t="str">
        <f>IF(ins!I1965&lt;&gt;"",ins!I1965,"")</f>
        <v/>
      </c>
      <c r="I1963" s="65" t="str">
        <f>IF(ins!J1965&lt;&gt;"",ins!J1965,"")</f>
        <v/>
      </c>
      <c r="J1963" s="12" t="str">
        <f>IF(ins!K1965&lt;&gt;"",ins!K1965,"")</f>
        <v/>
      </c>
    </row>
    <row r="1964" spans="1:10" x14ac:dyDescent="0.25">
      <c r="A1964" s="12" t="str">
        <f>IF(ins!B1966&lt;&gt;"",ins!A1966,"")</f>
        <v/>
      </c>
      <c r="B1964" s="12" t="str">
        <f>IF(ins!B1966&lt;&gt;"",ins!B1966,"")</f>
        <v/>
      </c>
      <c r="C1964" s="12" t="str">
        <f>IF(ins!D1966&lt;&gt;"",ins!D1966,"")</f>
        <v/>
      </c>
      <c r="D1964" s="12" t="str">
        <f>IF(ins!E1966&lt;&gt;"",VLOOKUP(ins!E1966,private!S:U,3,FALSE),"")</f>
        <v/>
      </c>
      <c r="E1964" s="12" t="str">
        <f>IF(ins!E1966&lt;&gt;"",ins!F1966,"")</f>
        <v/>
      </c>
      <c r="F1964" s="12" t="str">
        <f>IF(ins!G1966&lt;&gt;"",ins!G1966,"")</f>
        <v/>
      </c>
      <c r="G1964" s="65" t="str">
        <f>IF(ins!H1966&lt;&gt;"",ins!H1966,"")</f>
        <v/>
      </c>
      <c r="H1964" s="65" t="str">
        <f>IF(ins!I1966&lt;&gt;"",ins!I1966,"")</f>
        <v/>
      </c>
      <c r="I1964" s="65" t="str">
        <f>IF(ins!J1966&lt;&gt;"",ins!J1966,"")</f>
        <v/>
      </c>
      <c r="J1964" s="12" t="str">
        <f>IF(ins!K1966&lt;&gt;"",ins!K1966,"")</f>
        <v/>
      </c>
    </row>
    <row r="1965" spans="1:10" x14ac:dyDescent="0.25">
      <c r="A1965" s="12" t="str">
        <f>IF(ins!B1967&lt;&gt;"",ins!A1967,"")</f>
        <v/>
      </c>
      <c r="B1965" s="12" t="str">
        <f>IF(ins!B1967&lt;&gt;"",ins!B1967,"")</f>
        <v/>
      </c>
      <c r="C1965" s="12" t="str">
        <f>IF(ins!D1967&lt;&gt;"",ins!D1967,"")</f>
        <v/>
      </c>
      <c r="D1965" s="12" t="str">
        <f>IF(ins!E1967&lt;&gt;"",VLOOKUP(ins!E1967,private!S:U,3,FALSE),"")</f>
        <v/>
      </c>
      <c r="E1965" s="12" t="str">
        <f>IF(ins!E1967&lt;&gt;"",ins!F1967,"")</f>
        <v/>
      </c>
      <c r="F1965" s="12" t="str">
        <f>IF(ins!G1967&lt;&gt;"",ins!G1967,"")</f>
        <v/>
      </c>
      <c r="G1965" s="65" t="str">
        <f>IF(ins!H1967&lt;&gt;"",ins!H1967,"")</f>
        <v/>
      </c>
      <c r="H1965" s="65" t="str">
        <f>IF(ins!I1967&lt;&gt;"",ins!I1967,"")</f>
        <v/>
      </c>
      <c r="I1965" s="65" t="str">
        <f>IF(ins!J1967&lt;&gt;"",ins!J1967,"")</f>
        <v/>
      </c>
      <c r="J1965" s="12" t="str">
        <f>IF(ins!K1967&lt;&gt;"",ins!K1967,"")</f>
        <v/>
      </c>
    </row>
    <row r="1966" spans="1:10" x14ac:dyDescent="0.25">
      <c r="A1966" s="12" t="str">
        <f>IF(ins!B1968&lt;&gt;"",ins!A1968,"")</f>
        <v/>
      </c>
      <c r="B1966" s="12" t="str">
        <f>IF(ins!B1968&lt;&gt;"",ins!B1968,"")</f>
        <v/>
      </c>
      <c r="C1966" s="12" t="str">
        <f>IF(ins!D1968&lt;&gt;"",ins!D1968,"")</f>
        <v/>
      </c>
      <c r="D1966" s="12" t="str">
        <f>IF(ins!E1968&lt;&gt;"",VLOOKUP(ins!E1968,private!S:U,3,FALSE),"")</f>
        <v/>
      </c>
      <c r="E1966" s="12" t="str">
        <f>IF(ins!E1968&lt;&gt;"",ins!F1968,"")</f>
        <v/>
      </c>
      <c r="F1966" s="12" t="str">
        <f>IF(ins!G1968&lt;&gt;"",ins!G1968,"")</f>
        <v/>
      </c>
      <c r="G1966" s="65" t="str">
        <f>IF(ins!H1968&lt;&gt;"",ins!H1968,"")</f>
        <v/>
      </c>
      <c r="H1966" s="65" t="str">
        <f>IF(ins!I1968&lt;&gt;"",ins!I1968,"")</f>
        <v/>
      </c>
      <c r="I1966" s="65" t="str">
        <f>IF(ins!J1968&lt;&gt;"",ins!J1968,"")</f>
        <v/>
      </c>
      <c r="J1966" s="12" t="str">
        <f>IF(ins!K1968&lt;&gt;"",ins!K1968,"")</f>
        <v/>
      </c>
    </row>
    <row r="1967" spans="1:10" x14ac:dyDescent="0.25">
      <c r="A1967" s="12" t="str">
        <f>IF(ins!B1969&lt;&gt;"",ins!A1969,"")</f>
        <v/>
      </c>
      <c r="B1967" s="12" t="str">
        <f>IF(ins!B1969&lt;&gt;"",ins!B1969,"")</f>
        <v/>
      </c>
      <c r="C1967" s="12" t="str">
        <f>IF(ins!D1969&lt;&gt;"",ins!D1969,"")</f>
        <v/>
      </c>
      <c r="D1967" s="12" t="str">
        <f>IF(ins!E1969&lt;&gt;"",VLOOKUP(ins!E1969,private!S:U,3,FALSE),"")</f>
        <v/>
      </c>
      <c r="E1967" s="12" t="str">
        <f>IF(ins!E1969&lt;&gt;"",ins!F1969,"")</f>
        <v/>
      </c>
      <c r="F1967" s="12" t="str">
        <f>IF(ins!G1969&lt;&gt;"",ins!G1969,"")</f>
        <v/>
      </c>
      <c r="G1967" s="65" t="str">
        <f>IF(ins!H1969&lt;&gt;"",ins!H1969,"")</f>
        <v/>
      </c>
      <c r="H1967" s="65" t="str">
        <f>IF(ins!I1969&lt;&gt;"",ins!I1969,"")</f>
        <v/>
      </c>
      <c r="I1967" s="65" t="str">
        <f>IF(ins!J1969&lt;&gt;"",ins!J1969,"")</f>
        <v/>
      </c>
      <c r="J1967" s="12" t="str">
        <f>IF(ins!K1969&lt;&gt;"",ins!K1969,"")</f>
        <v/>
      </c>
    </row>
    <row r="1968" spans="1:10" x14ac:dyDescent="0.25">
      <c r="A1968" s="12" t="str">
        <f>IF(ins!B1970&lt;&gt;"",ins!A1970,"")</f>
        <v/>
      </c>
      <c r="B1968" s="12" t="str">
        <f>IF(ins!B1970&lt;&gt;"",ins!B1970,"")</f>
        <v/>
      </c>
      <c r="C1968" s="12" t="str">
        <f>IF(ins!D1970&lt;&gt;"",ins!D1970,"")</f>
        <v/>
      </c>
      <c r="D1968" s="12" t="str">
        <f>IF(ins!E1970&lt;&gt;"",VLOOKUP(ins!E1970,private!S:U,3,FALSE),"")</f>
        <v/>
      </c>
      <c r="E1968" s="12" t="str">
        <f>IF(ins!E1970&lt;&gt;"",ins!F1970,"")</f>
        <v/>
      </c>
      <c r="F1968" s="12" t="str">
        <f>IF(ins!G1970&lt;&gt;"",ins!G1970,"")</f>
        <v/>
      </c>
      <c r="G1968" s="65" t="str">
        <f>IF(ins!H1970&lt;&gt;"",ins!H1970,"")</f>
        <v/>
      </c>
      <c r="H1968" s="65" t="str">
        <f>IF(ins!I1970&lt;&gt;"",ins!I1970,"")</f>
        <v/>
      </c>
      <c r="I1968" s="65" t="str">
        <f>IF(ins!J1970&lt;&gt;"",ins!J1970,"")</f>
        <v/>
      </c>
      <c r="J1968" s="12" t="str">
        <f>IF(ins!K1970&lt;&gt;"",ins!K1970,"")</f>
        <v/>
      </c>
    </row>
    <row r="1969" spans="1:10" x14ac:dyDescent="0.25">
      <c r="A1969" s="12" t="str">
        <f>IF(ins!B1971&lt;&gt;"",ins!A1971,"")</f>
        <v/>
      </c>
      <c r="B1969" s="12" t="str">
        <f>IF(ins!B1971&lt;&gt;"",ins!B1971,"")</f>
        <v/>
      </c>
      <c r="C1969" s="12" t="str">
        <f>IF(ins!D1971&lt;&gt;"",ins!D1971,"")</f>
        <v/>
      </c>
      <c r="D1969" s="12" t="str">
        <f>IF(ins!E1971&lt;&gt;"",VLOOKUP(ins!E1971,private!S:U,3,FALSE),"")</f>
        <v/>
      </c>
      <c r="E1969" s="12" t="str">
        <f>IF(ins!E1971&lt;&gt;"",ins!F1971,"")</f>
        <v/>
      </c>
      <c r="F1969" s="12" t="str">
        <f>IF(ins!G1971&lt;&gt;"",ins!G1971,"")</f>
        <v/>
      </c>
      <c r="G1969" s="65" t="str">
        <f>IF(ins!H1971&lt;&gt;"",ins!H1971,"")</f>
        <v/>
      </c>
      <c r="H1969" s="65" t="str">
        <f>IF(ins!I1971&lt;&gt;"",ins!I1971,"")</f>
        <v/>
      </c>
      <c r="I1969" s="65" t="str">
        <f>IF(ins!J1971&lt;&gt;"",ins!J1971,"")</f>
        <v/>
      </c>
      <c r="J1969" s="12" t="str">
        <f>IF(ins!K1971&lt;&gt;"",ins!K1971,"")</f>
        <v/>
      </c>
    </row>
    <row r="1970" spans="1:10" x14ac:dyDescent="0.25">
      <c r="A1970" s="12" t="str">
        <f>IF(ins!B1972&lt;&gt;"",ins!A1972,"")</f>
        <v/>
      </c>
      <c r="B1970" s="12" t="str">
        <f>IF(ins!B1972&lt;&gt;"",ins!B1972,"")</f>
        <v/>
      </c>
      <c r="C1970" s="12" t="str">
        <f>IF(ins!D1972&lt;&gt;"",ins!D1972,"")</f>
        <v/>
      </c>
      <c r="D1970" s="12" t="str">
        <f>IF(ins!E1972&lt;&gt;"",VLOOKUP(ins!E1972,private!S:U,3,FALSE),"")</f>
        <v/>
      </c>
      <c r="E1970" s="12" t="str">
        <f>IF(ins!E1972&lt;&gt;"",ins!F1972,"")</f>
        <v/>
      </c>
      <c r="F1970" s="12" t="str">
        <f>IF(ins!G1972&lt;&gt;"",ins!G1972,"")</f>
        <v/>
      </c>
      <c r="G1970" s="65" t="str">
        <f>IF(ins!H1972&lt;&gt;"",ins!H1972,"")</f>
        <v/>
      </c>
      <c r="H1970" s="65" t="str">
        <f>IF(ins!I1972&lt;&gt;"",ins!I1972,"")</f>
        <v/>
      </c>
      <c r="I1970" s="65" t="str">
        <f>IF(ins!J1972&lt;&gt;"",ins!J1972,"")</f>
        <v/>
      </c>
      <c r="J1970" s="12" t="str">
        <f>IF(ins!K1972&lt;&gt;"",ins!K1972,"")</f>
        <v/>
      </c>
    </row>
    <row r="1971" spans="1:10" x14ac:dyDescent="0.25">
      <c r="A1971" s="12" t="str">
        <f>IF(ins!B1973&lt;&gt;"",ins!A1973,"")</f>
        <v/>
      </c>
      <c r="B1971" s="12" t="str">
        <f>IF(ins!B1973&lt;&gt;"",ins!B1973,"")</f>
        <v/>
      </c>
      <c r="C1971" s="12" t="str">
        <f>IF(ins!D1973&lt;&gt;"",ins!D1973,"")</f>
        <v/>
      </c>
      <c r="D1971" s="12" t="str">
        <f>IF(ins!E1973&lt;&gt;"",VLOOKUP(ins!E1973,private!S:U,3,FALSE),"")</f>
        <v/>
      </c>
      <c r="E1971" s="12" t="str">
        <f>IF(ins!E1973&lt;&gt;"",ins!F1973,"")</f>
        <v/>
      </c>
      <c r="F1971" s="12" t="str">
        <f>IF(ins!G1973&lt;&gt;"",ins!G1973,"")</f>
        <v/>
      </c>
      <c r="G1971" s="65" t="str">
        <f>IF(ins!H1973&lt;&gt;"",ins!H1973,"")</f>
        <v/>
      </c>
      <c r="H1971" s="65" t="str">
        <f>IF(ins!I1973&lt;&gt;"",ins!I1973,"")</f>
        <v/>
      </c>
      <c r="I1971" s="65" t="str">
        <f>IF(ins!J1973&lt;&gt;"",ins!J1973,"")</f>
        <v/>
      </c>
      <c r="J1971" s="12" t="str">
        <f>IF(ins!K1973&lt;&gt;"",ins!K1973,"")</f>
        <v/>
      </c>
    </row>
    <row r="1972" spans="1:10" x14ac:dyDescent="0.25">
      <c r="A1972" s="12" t="str">
        <f>IF(ins!B1974&lt;&gt;"",ins!A1974,"")</f>
        <v/>
      </c>
      <c r="B1972" s="12" t="str">
        <f>IF(ins!B1974&lt;&gt;"",ins!B1974,"")</f>
        <v/>
      </c>
      <c r="C1972" s="12" t="str">
        <f>IF(ins!D1974&lt;&gt;"",ins!D1974,"")</f>
        <v/>
      </c>
      <c r="D1972" s="12" t="str">
        <f>IF(ins!E1974&lt;&gt;"",VLOOKUP(ins!E1974,private!S:U,3,FALSE),"")</f>
        <v/>
      </c>
      <c r="E1972" s="12" t="str">
        <f>IF(ins!E1974&lt;&gt;"",ins!F1974,"")</f>
        <v/>
      </c>
      <c r="F1972" s="12" t="str">
        <f>IF(ins!G1974&lt;&gt;"",ins!G1974,"")</f>
        <v/>
      </c>
      <c r="G1972" s="65" t="str">
        <f>IF(ins!H1974&lt;&gt;"",ins!H1974,"")</f>
        <v/>
      </c>
      <c r="H1972" s="65" t="str">
        <f>IF(ins!I1974&lt;&gt;"",ins!I1974,"")</f>
        <v/>
      </c>
      <c r="I1972" s="65" t="str">
        <f>IF(ins!J1974&lt;&gt;"",ins!J1974,"")</f>
        <v/>
      </c>
      <c r="J1972" s="12" t="str">
        <f>IF(ins!K1974&lt;&gt;"",ins!K1974,"")</f>
        <v/>
      </c>
    </row>
    <row r="1973" spans="1:10" x14ac:dyDescent="0.25">
      <c r="A1973" s="12" t="str">
        <f>IF(ins!B1975&lt;&gt;"",ins!A1975,"")</f>
        <v/>
      </c>
      <c r="B1973" s="12" t="str">
        <f>IF(ins!B1975&lt;&gt;"",ins!B1975,"")</f>
        <v/>
      </c>
      <c r="C1973" s="12" t="str">
        <f>IF(ins!D1975&lt;&gt;"",ins!D1975,"")</f>
        <v/>
      </c>
      <c r="D1973" s="12" t="str">
        <f>IF(ins!E1975&lt;&gt;"",VLOOKUP(ins!E1975,private!S:U,3,FALSE),"")</f>
        <v/>
      </c>
      <c r="E1973" s="12" t="str">
        <f>IF(ins!E1975&lt;&gt;"",ins!F1975,"")</f>
        <v/>
      </c>
      <c r="F1973" s="12" t="str">
        <f>IF(ins!G1975&lt;&gt;"",ins!G1975,"")</f>
        <v/>
      </c>
      <c r="G1973" s="65" t="str">
        <f>IF(ins!H1975&lt;&gt;"",ins!H1975,"")</f>
        <v/>
      </c>
      <c r="H1973" s="65" t="str">
        <f>IF(ins!I1975&lt;&gt;"",ins!I1975,"")</f>
        <v/>
      </c>
      <c r="I1973" s="65" t="str">
        <f>IF(ins!J1975&lt;&gt;"",ins!J1975,"")</f>
        <v/>
      </c>
      <c r="J1973" s="12" t="str">
        <f>IF(ins!K1975&lt;&gt;"",ins!K1975,"")</f>
        <v/>
      </c>
    </row>
    <row r="1974" spans="1:10" x14ac:dyDescent="0.25">
      <c r="A1974" s="12" t="str">
        <f>IF(ins!B1976&lt;&gt;"",ins!A1976,"")</f>
        <v/>
      </c>
      <c r="B1974" s="12" t="str">
        <f>IF(ins!B1976&lt;&gt;"",ins!B1976,"")</f>
        <v/>
      </c>
      <c r="C1974" s="12" t="str">
        <f>IF(ins!D1976&lt;&gt;"",ins!D1976,"")</f>
        <v/>
      </c>
      <c r="D1974" s="12" t="str">
        <f>IF(ins!E1976&lt;&gt;"",VLOOKUP(ins!E1976,private!S:U,3,FALSE),"")</f>
        <v/>
      </c>
      <c r="E1974" s="12" t="str">
        <f>IF(ins!E1976&lt;&gt;"",ins!F1976,"")</f>
        <v/>
      </c>
      <c r="F1974" s="12" t="str">
        <f>IF(ins!G1976&lt;&gt;"",ins!G1976,"")</f>
        <v/>
      </c>
      <c r="G1974" s="65" t="str">
        <f>IF(ins!H1976&lt;&gt;"",ins!H1976,"")</f>
        <v/>
      </c>
      <c r="H1974" s="65" t="str">
        <f>IF(ins!I1976&lt;&gt;"",ins!I1976,"")</f>
        <v/>
      </c>
      <c r="I1974" s="65" t="str">
        <f>IF(ins!J1976&lt;&gt;"",ins!J1976,"")</f>
        <v/>
      </c>
      <c r="J1974" s="12" t="str">
        <f>IF(ins!K1976&lt;&gt;"",ins!K1976,"")</f>
        <v/>
      </c>
    </row>
    <row r="1975" spans="1:10" x14ac:dyDescent="0.25">
      <c r="A1975" s="12" t="str">
        <f>IF(ins!B1977&lt;&gt;"",ins!A1977,"")</f>
        <v/>
      </c>
      <c r="B1975" s="12" t="str">
        <f>IF(ins!B1977&lt;&gt;"",ins!B1977,"")</f>
        <v/>
      </c>
      <c r="C1975" s="12" t="str">
        <f>IF(ins!D1977&lt;&gt;"",ins!D1977,"")</f>
        <v/>
      </c>
      <c r="D1975" s="12" t="str">
        <f>IF(ins!E1977&lt;&gt;"",VLOOKUP(ins!E1977,private!S:U,3,FALSE),"")</f>
        <v/>
      </c>
      <c r="E1975" s="12" t="str">
        <f>IF(ins!E1977&lt;&gt;"",ins!F1977,"")</f>
        <v/>
      </c>
      <c r="F1975" s="12" t="str">
        <f>IF(ins!G1977&lt;&gt;"",ins!G1977,"")</f>
        <v/>
      </c>
      <c r="G1975" s="65" t="str">
        <f>IF(ins!H1977&lt;&gt;"",ins!H1977,"")</f>
        <v/>
      </c>
      <c r="H1975" s="65" t="str">
        <f>IF(ins!I1977&lt;&gt;"",ins!I1977,"")</f>
        <v/>
      </c>
      <c r="I1975" s="65" t="str">
        <f>IF(ins!J1977&lt;&gt;"",ins!J1977,"")</f>
        <v/>
      </c>
      <c r="J1975" s="12" t="str">
        <f>IF(ins!K1977&lt;&gt;"",ins!K1977,"")</f>
        <v/>
      </c>
    </row>
    <row r="1976" spans="1:10" x14ac:dyDescent="0.25">
      <c r="A1976" s="12" t="str">
        <f>IF(ins!B1978&lt;&gt;"",ins!A1978,"")</f>
        <v/>
      </c>
      <c r="B1976" s="12" t="str">
        <f>IF(ins!B1978&lt;&gt;"",ins!B1978,"")</f>
        <v/>
      </c>
      <c r="C1976" s="12" t="str">
        <f>IF(ins!D1978&lt;&gt;"",ins!D1978,"")</f>
        <v/>
      </c>
      <c r="D1976" s="12" t="str">
        <f>IF(ins!E1978&lt;&gt;"",VLOOKUP(ins!E1978,private!S:U,3,FALSE),"")</f>
        <v/>
      </c>
      <c r="E1976" s="12" t="str">
        <f>IF(ins!E1978&lt;&gt;"",ins!F1978,"")</f>
        <v/>
      </c>
      <c r="F1976" s="12" t="str">
        <f>IF(ins!G1978&lt;&gt;"",ins!G1978,"")</f>
        <v/>
      </c>
      <c r="G1976" s="65" t="str">
        <f>IF(ins!H1978&lt;&gt;"",ins!H1978,"")</f>
        <v/>
      </c>
      <c r="H1976" s="65" t="str">
        <f>IF(ins!I1978&lt;&gt;"",ins!I1978,"")</f>
        <v/>
      </c>
      <c r="I1976" s="65" t="str">
        <f>IF(ins!J1978&lt;&gt;"",ins!J1978,"")</f>
        <v/>
      </c>
      <c r="J1976" s="12" t="str">
        <f>IF(ins!K1978&lt;&gt;"",ins!K1978,"")</f>
        <v/>
      </c>
    </row>
    <row r="1977" spans="1:10" x14ac:dyDescent="0.25">
      <c r="A1977" s="12" t="str">
        <f>IF(ins!B1979&lt;&gt;"",ins!A1979,"")</f>
        <v/>
      </c>
      <c r="B1977" s="12" t="str">
        <f>IF(ins!B1979&lt;&gt;"",ins!B1979,"")</f>
        <v/>
      </c>
      <c r="C1977" s="12" t="str">
        <f>IF(ins!D1979&lt;&gt;"",ins!D1979,"")</f>
        <v/>
      </c>
      <c r="D1977" s="12" t="str">
        <f>IF(ins!E1979&lt;&gt;"",VLOOKUP(ins!E1979,private!S:U,3,FALSE),"")</f>
        <v/>
      </c>
      <c r="E1977" s="12" t="str">
        <f>IF(ins!E1979&lt;&gt;"",ins!F1979,"")</f>
        <v/>
      </c>
      <c r="F1977" s="12" t="str">
        <f>IF(ins!G1979&lt;&gt;"",ins!G1979,"")</f>
        <v/>
      </c>
      <c r="G1977" s="65" t="str">
        <f>IF(ins!H1979&lt;&gt;"",ins!H1979,"")</f>
        <v/>
      </c>
      <c r="H1977" s="65" t="str">
        <f>IF(ins!I1979&lt;&gt;"",ins!I1979,"")</f>
        <v/>
      </c>
      <c r="I1977" s="65" t="str">
        <f>IF(ins!J1979&lt;&gt;"",ins!J1979,"")</f>
        <v/>
      </c>
      <c r="J1977" s="12" t="str">
        <f>IF(ins!K1979&lt;&gt;"",ins!K1979,"")</f>
        <v/>
      </c>
    </row>
    <row r="1978" spans="1:10" x14ac:dyDescent="0.25">
      <c r="A1978" s="12" t="str">
        <f>IF(ins!B1980&lt;&gt;"",ins!A1980,"")</f>
        <v/>
      </c>
      <c r="B1978" s="12" t="str">
        <f>IF(ins!B1980&lt;&gt;"",ins!B1980,"")</f>
        <v/>
      </c>
      <c r="C1978" s="12" t="str">
        <f>IF(ins!D1980&lt;&gt;"",ins!D1980,"")</f>
        <v/>
      </c>
      <c r="D1978" s="12" t="str">
        <f>IF(ins!E1980&lt;&gt;"",VLOOKUP(ins!E1980,private!S:U,3,FALSE),"")</f>
        <v/>
      </c>
      <c r="E1978" s="12" t="str">
        <f>IF(ins!E1980&lt;&gt;"",ins!F1980,"")</f>
        <v/>
      </c>
      <c r="F1978" s="12" t="str">
        <f>IF(ins!G1980&lt;&gt;"",ins!G1980,"")</f>
        <v/>
      </c>
      <c r="G1978" s="65" t="str">
        <f>IF(ins!H1980&lt;&gt;"",ins!H1980,"")</f>
        <v/>
      </c>
      <c r="H1978" s="65" t="str">
        <f>IF(ins!I1980&lt;&gt;"",ins!I1980,"")</f>
        <v/>
      </c>
      <c r="I1978" s="65" t="str">
        <f>IF(ins!J1980&lt;&gt;"",ins!J1980,"")</f>
        <v/>
      </c>
      <c r="J1978" s="12" t="str">
        <f>IF(ins!K1980&lt;&gt;"",ins!K1980,"")</f>
        <v/>
      </c>
    </row>
    <row r="1979" spans="1:10" x14ac:dyDescent="0.25">
      <c r="A1979" s="12" t="str">
        <f>IF(ins!B1981&lt;&gt;"",ins!A1981,"")</f>
        <v/>
      </c>
      <c r="B1979" s="12" t="str">
        <f>IF(ins!B1981&lt;&gt;"",ins!B1981,"")</f>
        <v/>
      </c>
      <c r="C1979" s="12" t="str">
        <f>IF(ins!D1981&lt;&gt;"",ins!D1981,"")</f>
        <v/>
      </c>
      <c r="D1979" s="12" t="str">
        <f>IF(ins!E1981&lt;&gt;"",VLOOKUP(ins!E1981,private!S:U,3,FALSE),"")</f>
        <v/>
      </c>
      <c r="E1979" s="12" t="str">
        <f>IF(ins!E1981&lt;&gt;"",ins!F1981,"")</f>
        <v/>
      </c>
      <c r="F1979" s="12" t="str">
        <f>IF(ins!G1981&lt;&gt;"",ins!G1981,"")</f>
        <v/>
      </c>
      <c r="G1979" s="65" t="str">
        <f>IF(ins!H1981&lt;&gt;"",ins!H1981,"")</f>
        <v/>
      </c>
      <c r="H1979" s="65" t="str">
        <f>IF(ins!I1981&lt;&gt;"",ins!I1981,"")</f>
        <v/>
      </c>
      <c r="I1979" s="65" t="str">
        <f>IF(ins!J1981&lt;&gt;"",ins!J1981,"")</f>
        <v/>
      </c>
      <c r="J1979" s="12" t="str">
        <f>IF(ins!K1981&lt;&gt;"",ins!K1981,"")</f>
        <v/>
      </c>
    </row>
    <row r="1980" spans="1:10" x14ac:dyDescent="0.25">
      <c r="A1980" s="12" t="str">
        <f>IF(ins!B1982&lt;&gt;"",ins!A1982,"")</f>
        <v/>
      </c>
      <c r="B1980" s="12" t="str">
        <f>IF(ins!B1982&lt;&gt;"",ins!B1982,"")</f>
        <v/>
      </c>
      <c r="C1980" s="12" t="str">
        <f>IF(ins!D1982&lt;&gt;"",ins!D1982,"")</f>
        <v/>
      </c>
      <c r="D1980" s="12" t="str">
        <f>IF(ins!E1982&lt;&gt;"",VLOOKUP(ins!E1982,private!S:U,3,FALSE),"")</f>
        <v/>
      </c>
      <c r="E1980" s="12" t="str">
        <f>IF(ins!E1982&lt;&gt;"",ins!F1982,"")</f>
        <v/>
      </c>
      <c r="F1980" s="12" t="str">
        <f>IF(ins!G1982&lt;&gt;"",ins!G1982,"")</f>
        <v/>
      </c>
      <c r="G1980" s="65" t="str">
        <f>IF(ins!H1982&lt;&gt;"",ins!H1982,"")</f>
        <v/>
      </c>
      <c r="H1980" s="65" t="str">
        <f>IF(ins!I1982&lt;&gt;"",ins!I1982,"")</f>
        <v/>
      </c>
      <c r="I1980" s="65" t="str">
        <f>IF(ins!J1982&lt;&gt;"",ins!J1982,"")</f>
        <v/>
      </c>
      <c r="J1980" s="12" t="str">
        <f>IF(ins!K1982&lt;&gt;"",ins!K1982,"")</f>
        <v/>
      </c>
    </row>
    <row r="1981" spans="1:10" x14ac:dyDescent="0.25">
      <c r="A1981" s="12" t="str">
        <f>IF(ins!B1983&lt;&gt;"",ins!A1983,"")</f>
        <v/>
      </c>
      <c r="B1981" s="12" t="str">
        <f>IF(ins!B1983&lt;&gt;"",ins!B1983,"")</f>
        <v/>
      </c>
      <c r="C1981" s="12" t="str">
        <f>IF(ins!D1983&lt;&gt;"",ins!D1983,"")</f>
        <v/>
      </c>
      <c r="D1981" s="12" t="str">
        <f>IF(ins!E1983&lt;&gt;"",VLOOKUP(ins!E1983,private!S:U,3,FALSE),"")</f>
        <v/>
      </c>
      <c r="E1981" s="12" t="str">
        <f>IF(ins!E1983&lt;&gt;"",ins!F1983,"")</f>
        <v/>
      </c>
      <c r="F1981" s="12" t="str">
        <f>IF(ins!G1983&lt;&gt;"",ins!G1983,"")</f>
        <v/>
      </c>
      <c r="G1981" s="65" t="str">
        <f>IF(ins!H1983&lt;&gt;"",ins!H1983,"")</f>
        <v/>
      </c>
      <c r="H1981" s="65" t="str">
        <f>IF(ins!I1983&lt;&gt;"",ins!I1983,"")</f>
        <v/>
      </c>
      <c r="I1981" s="65" t="str">
        <f>IF(ins!J1983&lt;&gt;"",ins!J1983,"")</f>
        <v/>
      </c>
      <c r="J1981" s="12" t="str">
        <f>IF(ins!K1983&lt;&gt;"",ins!K1983,"")</f>
        <v/>
      </c>
    </row>
    <row r="1982" spans="1:10" x14ac:dyDescent="0.25">
      <c r="A1982" s="12" t="str">
        <f>IF(ins!B1984&lt;&gt;"",ins!A1984,"")</f>
        <v/>
      </c>
      <c r="B1982" s="12" t="str">
        <f>IF(ins!B1984&lt;&gt;"",ins!B1984,"")</f>
        <v/>
      </c>
      <c r="C1982" s="12" t="str">
        <f>IF(ins!D1984&lt;&gt;"",ins!D1984,"")</f>
        <v/>
      </c>
      <c r="D1982" s="12" t="str">
        <f>IF(ins!E1984&lt;&gt;"",VLOOKUP(ins!E1984,private!S:U,3,FALSE),"")</f>
        <v/>
      </c>
      <c r="E1982" s="12" t="str">
        <f>IF(ins!E1984&lt;&gt;"",ins!F1984,"")</f>
        <v/>
      </c>
      <c r="F1982" s="12" t="str">
        <f>IF(ins!G1984&lt;&gt;"",ins!G1984,"")</f>
        <v/>
      </c>
      <c r="G1982" s="65" t="str">
        <f>IF(ins!H1984&lt;&gt;"",ins!H1984,"")</f>
        <v/>
      </c>
      <c r="H1982" s="65" t="str">
        <f>IF(ins!I1984&lt;&gt;"",ins!I1984,"")</f>
        <v/>
      </c>
      <c r="I1982" s="65" t="str">
        <f>IF(ins!J1984&lt;&gt;"",ins!J1984,"")</f>
        <v/>
      </c>
      <c r="J1982" s="12" t="str">
        <f>IF(ins!K1984&lt;&gt;"",ins!K1984,"")</f>
        <v/>
      </c>
    </row>
    <row r="1983" spans="1:10" x14ac:dyDescent="0.25">
      <c r="A1983" s="12" t="str">
        <f>IF(ins!B1985&lt;&gt;"",ins!A1985,"")</f>
        <v/>
      </c>
      <c r="B1983" s="12" t="str">
        <f>IF(ins!B1985&lt;&gt;"",ins!B1985,"")</f>
        <v/>
      </c>
      <c r="C1983" s="12" t="str">
        <f>IF(ins!D1985&lt;&gt;"",ins!D1985,"")</f>
        <v/>
      </c>
      <c r="D1983" s="12" t="str">
        <f>IF(ins!E1985&lt;&gt;"",VLOOKUP(ins!E1985,private!S:U,3,FALSE),"")</f>
        <v/>
      </c>
      <c r="E1983" s="12" t="str">
        <f>IF(ins!E1985&lt;&gt;"",ins!F1985,"")</f>
        <v/>
      </c>
      <c r="F1983" s="12" t="str">
        <f>IF(ins!G1985&lt;&gt;"",ins!G1985,"")</f>
        <v/>
      </c>
      <c r="G1983" s="65" t="str">
        <f>IF(ins!H1985&lt;&gt;"",ins!H1985,"")</f>
        <v/>
      </c>
      <c r="H1983" s="65" t="str">
        <f>IF(ins!I1985&lt;&gt;"",ins!I1985,"")</f>
        <v/>
      </c>
      <c r="I1983" s="65" t="str">
        <f>IF(ins!J1985&lt;&gt;"",ins!J1985,"")</f>
        <v/>
      </c>
      <c r="J1983" s="12" t="str">
        <f>IF(ins!K1985&lt;&gt;"",ins!K1985,"")</f>
        <v/>
      </c>
    </row>
    <row r="1984" spans="1:10" x14ac:dyDescent="0.25">
      <c r="A1984" s="12" t="str">
        <f>IF(ins!B1986&lt;&gt;"",ins!A1986,"")</f>
        <v/>
      </c>
      <c r="B1984" s="12" t="str">
        <f>IF(ins!B1986&lt;&gt;"",ins!B1986,"")</f>
        <v/>
      </c>
      <c r="C1984" s="12" t="str">
        <f>IF(ins!D1986&lt;&gt;"",ins!D1986,"")</f>
        <v/>
      </c>
      <c r="D1984" s="12" t="str">
        <f>IF(ins!E1986&lt;&gt;"",VLOOKUP(ins!E1986,private!S:U,3,FALSE),"")</f>
        <v/>
      </c>
      <c r="E1984" s="12" t="str">
        <f>IF(ins!E1986&lt;&gt;"",ins!F1986,"")</f>
        <v/>
      </c>
      <c r="F1984" s="12" t="str">
        <f>IF(ins!G1986&lt;&gt;"",ins!G1986,"")</f>
        <v/>
      </c>
      <c r="G1984" s="65" t="str">
        <f>IF(ins!H1986&lt;&gt;"",ins!H1986,"")</f>
        <v/>
      </c>
      <c r="H1984" s="65" t="str">
        <f>IF(ins!I1986&lt;&gt;"",ins!I1986,"")</f>
        <v/>
      </c>
      <c r="I1984" s="65" t="str">
        <f>IF(ins!J1986&lt;&gt;"",ins!J1986,"")</f>
        <v/>
      </c>
      <c r="J1984" s="12" t="str">
        <f>IF(ins!K1986&lt;&gt;"",ins!K1986,"")</f>
        <v/>
      </c>
    </row>
    <row r="1985" spans="1:10" x14ac:dyDescent="0.25">
      <c r="A1985" s="12" t="str">
        <f>IF(ins!B1987&lt;&gt;"",ins!A1987,"")</f>
        <v/>
      </c>
      <c r="B1985" s="12" t="str">
        <f>IF(ins!B1987&lt;&gt;"",ins!B1987,"")</f>
        <v/>
      </c>
      <c r="C1985" s="12" t="str">
        <f>IF(ins!D1987&lt;&gt;"",ins!D1987,"")</f>
        <v/>
      </c>
      <c r="D1985" s="12" t="str">
        <f>IF(ins!E1987&lt;&gt;"",VLOOKUP(ins!E1987,private!S:U,3,FALSE),"")</f>
        <v/>
      </c>
      <c r="E1985" s="12" t="str">
        <f>IF(ins!E1987&lt;&gt;"",ins!F1987,"")</f>
        <v/>
      </c>
      <c r="F1985" s="12" t="str">
        <f>IF(ins!G1987&lt;&gt;"",ins!G1987,"")</f>
        <v/>
      </c>
      <c r="G1985" s="65" t="str">
        <f>IF(ins!H1987&lt;&gt;"",ins!H1987,"")</f>
        <v/>
      </c>
      <c r="H1985" s="65" t="str">
        <f>IF(ins!I1987&lt;&gt;"",ins!I1987,"")</f>
        <v/>
      </c>
      <c r="I1985" s="65" t="str">
        <f>IF(ins!J1987&lt;&gt;"",ins!J1987,"")</f>
        <v/>
      </c>
      <c r="J1985" s="12" t="str">
        <f>IF(ins!K1987&lt;&gt;"",ins!K1987,"")</f>
        <v/>
      </c>
    </row>
    <row r="1986" spans="1:10" x14ac:dyDescent="0.25">
      <c r="A1986" s="12" t="str">
        <f>IF(ins!B1988&lt;&gt;"",ins!A1988,"")</f>
        <v/>
      </c>
      <c r="B1986" s="12" t="str">
        <f>IF(ins!B1988&lt;&gt;"",ins!B1988,"")</f>
        <v/>
      </c>
      <c r="C1986" s="12" t="str">
        <f>IF(ins!D1988&lt;&gt;"",ins!D1988,"")</f>
        <v/>
      </c>
      <c r="D1986" s="12" t="str">
        <f>IF(ins!E1988&lt;&gt;"",VLOOKUP(ins!E1988,private!S:U,3,FALSE),"")</f>
        <v/>
      </c>
      <c r="E1986" s="12" t="str">
        <f>IF(ins!E1988&lt;&gt;"",ins!F1988,"")</f>
        <v/>
      </c>
      <c r="F1986" s="12" t="str">
        <f>IF(ins!G1988&lt;&gt;"",ins!G1988,"")</f>
        <v/>
      </c>
      <c r="G1986" s="65" t="str">
        <f>IF(ins!H1988&lt;&gt;"",ins!H1988,"")</f>
        <v/>
      </c>
      <c r="H1986" s="65" t="str">
        <f>IF(ins!I1988&lt;&gt;"",ins!I1988,"")</f>
        <v/>
      </c>
      <c r="I1986" s="65" t="str">
        <f>IF(ins!J1988&lt;&gt;"",ins!J1988,"")</f>
        <v/>
      </c>
      <c r="J1986" s="12" t="str">
        <f>IF(ins!K1988&lt;&gt;"",ins!K1988,"")</f>
        <v/>
      </c>
    </row>
    <row r="1987" spans="1:10" x14ac:dyDescent="0.25">
      <c r="A1987" s="12" t="str">
        <f>IF(ins!B1989&lt;&gt;"",ins!A1989,"")</f>
        <v/>
      </c>
      <c r="B1987" s="12" t="str">
        <f>IF(ins!B1989&lt;&gt;"",ins!B1989,"")</f>
        <v/>
      </c>
      <c r="C1987" s="12" t="str">
        <f>IF(ins!D1989&lt;&gt;"",ins!D1989,"")</f>
        <v/>
      </c>
      <c r="D1987" s="12" t="str">
        <f>IF(ins!E1989&lt;&gt;"",VLOOKUP(ins!E1989,private!S:U,3,FALSE),"")</f>
        <v/>
      </c>
      <c r="E1987" s="12" t="str">
        <f>IF(ins!E1989&lt;&gt;"",ins!F1989,"")</f>
        <v/>
      </c>
      <c r="F1987" s="12" t="str">
        <f>IF(ins!G1989&lt;&gt;"",ins!G1989,"")</f>
        <v/>
      </c>
      <c r="G1987" s="65" t="str">
        <f>IF(ins!H1989&lt;&gt;"",ins!H1989,"")</f>
        <v/>
      </c>
      <c r="H1987" s="65" t="str">
        <f>IF(ins!I1989&lt;&gt;"",ins!I1989,"")</f>
        <v/>
      </c>
      <c r="I1987" s="65" t="str">
        <f>IF(ins!J1989&lt;&gt;"",ins!J1989,"")</f>
        <v/>
      </c>
      <c r="J1987" s="12" t="str">
        <f>IF(ins!K1989&lt;&gt;"",ins!K1989,"")</f>
        <v/>
      </c>
    </row>
    <row r="1988" spans="1:10" x14ac:dyDescent="0.25">
      <c r="A1988" s="12" t="str">
        <f>IF(ins!B1990&lt;&gt;"",ins!A1990,"")</f>
        <v/>
      </c>
      <c r="B1988" s="12" t="str">
        <f>IF(ins!B1990&lt;&gt;"",ins!B1990,"")</f>
        <v/>
      </c>
      <c r="C1988" s="12" t="str">
        <f>IF(ins!D1990&lt;&gt;"",ins!D1990,"")</f>
        <v/>
      </c>
      <c r="D1988" s="12" t="str">
        <f>IF(ins!E1990&lt;&gt;"",VLOOKUP(ins!E1990,private!S:U,3,FALSE),"")</f>
        <v/>
      </c>
      <c r="E1988" s="12" t="str">
        <f>IF(ins!E1990&lt;&gt;"",ins!F1990,"")</f>
        <v/>
      </c>
      <c r="F1988" s="12" t="str">
        <f>IF(ins!G1990&lt;&gt;"",ins!G1990,"")</f>
        <v/>
      </c>
      <c r="G1988" s="65" t="str">
        <f>IF(ins!H1990&lt;&gt;"",ins!H1990,"")</f>
        <v/>
      </c>
      <c r="H1988" s="65" t="str">
        <f>IF(ins!I1990&lt;&gt;"",ins!I1990,"")</f>
        <v/>
      </c>
      <c r="I1988" s="65" t="str">
        <f>IF(ins!J1990&lt;&gt;"",ins!J1990,"")</f>
        <v/>
      </c>
      <c r="J1988" s="12" t="str">
        <f>IF(ins!K1990&lt;&gt;"",ins!K1990,"")</f>
        <v/>
      </c>
    </row>
    <row r="1989" spans="1:10" x14ac:dyDescent="0.25">
      <c r="A1989" s="12" t="str">
        <f>IF(ins!B1991&lt;&gt;"",ins!A1991,"")</f>
        <v/>
      </c>
      <c r="B1989" s="12" t="str">
        <f>IF(ins!B1991&lt;&gt;"",ins!B1991,"")</f>
        <v/>
      </c>
      <c r="C1989" s="12" t="str">
        <f>IF(ins!D1991&lt;&gt;"",ins!D1991,"")</f>
        <v/>
      </c>
      <c r="D1989" s="12" t="str">
        <f>IF(ins!E1991&lt;&gt;"",VLOOKUP(ins!E1991,private!S:U,3,FALSE),"")</f>
        <v/>
      </c>
      <c r="E1989" s="12" t="str">
        <f>IF(ins!E1991&lt;&gt;"",ins!F1991,"")</f>
        <v/>
      </c>
      <c r="F1989" s="12" t="str">
        <f>IF(ins!G1991&lt;&gt;"",ins!G1991,"")</f>
        <v/>
      </c>
      <c r="G1989" s="65" t="str">
        <f>IF(ins!H1991&lt;&gt;"",ins!H1991,"")</f>
        <v/>
      </c>
      <c r="H1989" s="65" t="str">
        <f>IF(ins!I1991&lt;&gt;"",ins!I1991,"")</f>
        <v/>
      </c>
      <c r="I1989" s="65" t="str">
        <f>IF(ins!J1991&lt;&gt;"",ins!J1991,"")</f>
        <v/>
      </c>
      <c r="J1989" s="12" t="str">
        <f>IF(ins!K1991&lt;&gt;"",ins!K1991,"")</f>
        <v/>
      </c>
    </row>
    <row r="1990" spans="1:10" x14ac:dyDescent="0.25">
      <c r="A1990" s="12" t="str">
        <f>IF(ins!B1992&lt;&gt;"",ins!A1992,"")</f>
        <v/>
      </c>
      <c r="B1990" s="12" t="str">
        <f>IF(ins!B1992&lt;&gt;"",ins!B1992,"")</f>
        <v/>
      </c>
      <c r="C1990" s="12" t="str">
        <f>IF(ins!D1992&lt;&gt;"",ins!D1992,"")</f>
        <v/>
      </c>
      <c r="D1990" s="12" t="str">
        <f>IF(ins!E1992&lt;&gt;"",VLOOKUP(ins!E1992,private!S:U,3,FALSE),"")</f>
        <v/>
      </c>
      <c r="E1990" s="12" t="str">
        <f>IF(ins!E1992&lt;&gt;"",ins!F1992,"")</f>
        <v/>
      </c>
      <c r="F1990" s="12" t="str">
        <f>IF(ins!G1992&lt;&gt;"",ins!G1992,"")</f>
        <v/>
      </c>
      <c r="G1990" s="65" t="str">
        <f>IF(ins!H1992&lt;&gt;"",ins!H1992,"")</f>
        <v/>
      </c>
      <c r="H1990" s="65" t="str">
        <f>IF(ins!I1992&lt;&gt;"",ins!I1992,"")</f>
        <v/>
      </c>
      <c r="I1990" s="65" t="str">
        <f>IF(ins!J1992&lt;&gt;"",ins!J1992,"")</f>
        <v/>
      </c>
      <c r="J1990" s="12" t="str">
        <f>IF(ins!K1992&lt;&gt;"",ins!K1992,"")</f>
        <v/>
      </c>
    </row>
    <row r="1991" spans="1:10" x14ac:dyDescent="0.25">
      <c r="A1991" s="12" t="str">
        <f>IF(ins!B1993&lt;&gt;"",ins!A1993,"")</f>
        <v/>
      </c>
      <c r="B1991" s="12" t="str">
        <f>IF(ins!B1993&lt;&gt;"",ins!B1993,"")</f>
        <v/>
      </c>
      <c r="C1991" s="12" t="str">
        <f>IF(ins!D1993&lt;&gt;"",ins!D1993,"")</f>
        <v/>
      </c>
      <c r="D1991" s="12" t="str">
        <f>IF(ins!E1993&lt;&gt;"",VLOOKUP(ins!E1993,private!S:U,3,FALSE),"")</f>
        <v/>
      </c>
      <c r="E1991" s="12" t="str">
        <f>IF(ins!E1993&lt;&gt;"",ins!F1993,"")</f>
        <v/>
      </c>
      <c r="F1991" s="12" t="str">
        <f>IF(ins!G1993&lt;&gt;"",ins!G1993,"")</f>
        <v/>
      </c>
      <c r="G1991" s="65" t="str">
        <f>IF(ins!H1993&lt;&gt;"",ins!H1993,"")</f>
        <v/>
      </c>
      <c r="H1991" s="65" t="str">
        <f>IF(ins!I1993&lt;&gt;"",ins!I1993,"")</f>
        <v/>
      </c>
      <c r="I1991" s="65" t="str">
        <f>IF(ins!J1993&lt;&gt;"",ins!J1993,"")</f>
        <v/>
      </c>
      <c r="J1991" s="12" t="str">
        <f>IF(ins!K1993&lt;&gt;"",ins!K1993,"")</f>
        <v/>
      </c>
    </row>
    <row r="1992" spans="1:10" x14ac:dyDescent="0.25">
      <c r="A1992" s="12" t="str">
        <f>IF(ins!B1994&lt;&gt;"",ins!A1994,"")</f>
        <v/>
      </c>
      <c r="B1992" s="12" t="str">
        <f>IF(ins!B1994&lt;&gt;"",ins!B1994,"")</f>
        <v/>
      </c>
      <c r="C1992" s="12" t="str">
        <f>IF(ins!D1994&lt;&gt;"",ins!D1994,"")</f>
        <v/>
      </c>
      <c r="D1992" s="12" t="str">
        <f>IF(ins!E1994&lt;&gt;"",VLOOKUP(ins!E1994,private!S:U,3,FALSE),"")</f>
        <v/>
      </c>
      <c r="E1992" s="12" t="str">
        <f>IF(ins!E1994&lt;&gt;"",ins!F1994,"")</f>
        <v/>
      </c>
      <c r="F1992" s="12" t="str">
        <f>IF(ins!G1994&lt;&gt;"",ins!G1994,"")</f>
        <v/>
      </c>
      <c r="G1992" s="65" t="str">
        <f>IF(ins!H1994&lt;&gt;"",ins!H1994,"")</f>
        <v/>
      </c>
      <c r="H1992" s="65" t="str">
        <f>IF(ins!I1994&lt;&gt;"",ins!I1994,"")</f>
        <v/>
      </c>
      <c r="I1992" s="65" t="str">
        <f>IF(ins!J1994&lt;&gt;"",ins!J1994,"")</f>
        <v/>
      </c>
      <c r="J1992" s="12" t="str">
        <f>IF(ins!K1994&lt;&gt;"",ins!K1994,"")</f>
        <v/>
      </c>
    </row>
    <row r="1993" spans="1:10" x14ac:dyDescent="0.25">
      <c r="A1993" s="12" t="str">
        <f>IF(ins!B1995&lt;&gt;"",ins!A1995,"")</f>
        <v/>
      </c>
      <c r="B1993" s="12" t="str">
        <f>IF(ins!B1995&lt;&gt;"",ins!B1995,"")</f>
        <v/>
      </c>
      <c r="C1993" s="12" t="str">
        <f>IF(ins!D1995&lt;&gt;"",ins!D1995,"")</f>
        <v/>
      </c>
      <c r="D1993" s="12" t="str">
        <f>IF(ins!E1995&lt;&gt;"",VLOOKUP(ins!E1995,private!S:U,3,FALSE),"")</f>
        <v/>
      </c>
      <c r="E1993" s="12" t="str">
        <f>IF(ins!E1995&lt;&gt;"",ins!F1995,"")</f>
        <v/>
      </c>
      <c r="F1993" s="12" t="str">
        <f>IF(ins!G1995&lt;&gt;"",ins!G1995,"")</f>
        <v/>
      </c>
      <c r="G1993" s="65" t="str">
        <f>IF(ins!H1995&lt;&gt;"",ins!H1995,"")</f>
        <v/>
      </c>
      <c r="H1993" s="65" t="str">
        <f>IF(ins!I1995&lt;&gt;"",ins!I1995,"")</f>
        <v/>
      </c>
      <c r="I1993" s="65" t="str">
        <f>IF(ins!J1995&lt;&gt;"",ins!J1995,"")</f>
        <v/>
      </c>
      <c r="J1993" s="12" t="str">
        <f>IF(ins!K1995&lt;&gt;"",ins!K1995,"")</f>
        <v/>
      </c>
    </row>
    <row r="1994" spans="1:10" x14ac:dyDescent="0.25">
      <c r="A1994" s="12" t="str">
        <f>IF(ins!B1996&lt;&gt;"",ins!A1996,"")</f>
        <v/>
      </c>
      <c r="B1994" s="12" t="str">
        <f>IF(ins!B1996&lt;&gt;"",ins!B1996,"")</f>
        <v/>
      </c>
      <c r="C1994" s="12" t="str">
        <f>IF(ins!D1996&lt;&gt;"",ins!D1996,"")</f>
        <v/>
      </c>
      <c r="D1994" s="12" t="str">
        <f>IF(ins!E1996&lt;&gt;"",VLOOKUP(ins!E1996,private!S:U,3,FALSE),"")</f>
        <v/>
      </c>
      <c r="E1994" s="12" t="str">
        <f>IF(ins!E1996&lt;&gt;"",ins!F1996,"")</f>
        <v/>
      </c>
      <c r="F1994" s="12" t="str">
        <f>IF(ins!G1996&lt;&gt;"",ins!G1996,"")</f>
        <v/>
      </c>
      <c r="G1994" s="65" t="str">
        <f>IF(ins!H1996&lt;&gt;"",ins!H1996,"")</f>
        <v/>
      </c>
      <c r="H1994" s="65" t="str">
        <f>IF(ins!I1996&lt;&gt;"",ins!I1996,"")</f>
        <v/>
      </c>
      <c r="I1994" s="65" t="str">
        <f>IF(ins!J1996&lt;&gt;"",ins!J1996,"")</f>
        <v/>
      </c>
      <c r="J1994" s="12" t="str">
        <f>IF(ins!K1996&lt;&gt;"",ins!K1996,"")</f>
        <v/>
      </c>
    </row>
    <row r="1995" spans="1:10" x14ac:dyDescent="0.25">
      <c r="A1995" s="12" t="str">
        <f>IF(ins!B1997&lt;&gt;"",ins!A1997,"")</f>
        <v/>
      </c>
      <c r="B1995" s="12" t="str">
        <f>IF(ins!B1997&lt;&gt;"",ins!B1997,"")</f>
        <v/>
      </c>
      <c r="C1995" s="12" t="str">
        <f>IF(ins!D1997&lt;&gt;"",ins!D1997,"")</f>
        <v/>
      </c>
      <c r="D1995" s="12" t="str">
        <f>IF(ins!E1997&lt;&gt;"",VLOOKUP(ins!E1997,private!S:U,3,FALSE),"")</f>
        <v/>
      </c>
      <c r="E1995" s="12" t="str">
        <f>IF(ins!E1997&lt;&gt;"",ins!F1997,"")</f>
        <v/>
      </c>
      <c r="F1995" s="12" t="str">
        <f>IF(ins!G1997&lt;&gt;"",ins!G1997,"")</f>
        <v/>
      </c>
      <c r="G1995" s="65" t="str">
        <f>IF(ins!H1997&lt;&gt;"",ins!H1997,"")</f>
        <v/>
      </c>
      <c r="H1995" s="65" t="str">
        <f>IF(ins!I1997&lt;&gt;"",ins!I1997,"")</f>
        <v/>
      </c>
      <c r="I1995" s="65" t="str">
        <f>IF(ins!J1997&lt;&gt;"",ins!J1997,"")</f>
        <v/>
      </c>
      <c r="J1995" s="12" t="str">
        <f>IF(ins!K1997&lt;&gt;"",ins!K1997,"")</f>
        <v/>
      </c>
    </row>
    <row r="1996" spans="1:10" x14ac:dyDescent="0.25">
      <c r="A1996" s="12" t="str">
        <f>IF(ins!B1998&lt;&gt;"",ins!A1998,"")</f>
        <v/>
      </c>
      <c r="B1996" s="12" t="str">
        <f>IF(ins!B1998&lt;&gt;"",ins!B1998,"")</f>
        <v/>
      </c>
      <c r="C1996" s="12" t="str">
        <f>IF(ins!D1998&lt;&gt;"",ins!D1998,"")</f>
        <v/>
      </c>
      <c r="D1996" s="12" t="str">
        <f>IF(ins!E1998&lt;&gt;"",VLOOKUP(ins!E1998,private!S:U,3,FALSE),"")</f>
        <v/>
      </c>
      <c r="E1996" s="12" t="str">
        <f>IF(ins!E1998&lt;&gt;"",ins!F1998,"")</f>
        <v/>
      </c>
      <c r="F1996" s="12" t="str">
        <f>IF(ins!G1998&lt;&gt;"",ins!G1998,"")</f>
        <v/>
      </c>
      <c r="G1996" s="65" t="str">
        <f>IF(ins!H1998&lt;&gt;"",ins!H1998,"")</f>
        <v/>
      </c>
      <c r="H1996" s="65" t="str">
        <f>IF(ins!I1998&lt;&gt;"",ins!I1998,"")</f>
        <v/>
      </c>
      <c r="I1996" s="65" t="str">
        <f>IF(ins!J1998&lt;&gt;"",ins!J1998,"")</f>
        <v/>
      </c>
      <c r="J1996" s="12" t="str">
        <f>IF(ins!K1998&lt;&gt;"",ins!K1998,"")</f>
        <v/>
      </c>
    </row>
    <row r="1997" spans="1:10" x14ac:dyDescent="0.25">
      <c r="A1997" s="12" t="str">
        <f>IF(ins!B1999&lt;&gt;"",ins!A1999,"")</f>
        <v/>
      </c>
      <c r="B1997" s="12" t="str">
        <f>IF(ins!B1999&lt;&gt;"",ins!B1999,"")</f>
        <v/>
      </c>
      <c r="C1997" s="12" t="str">
        <f>IF(ins!D1999&lt;&gt;"",ins!D1999,"")</f>
        <v/>
      </c>
      <c r="D1997" s="12" t="str">
        <f>IF(ins!E1999&lt;&gt;"",VLOOKUP(ins!E1999,private!S:U,3,FALSE),"")</f>
        <v/>
      </c>
      <c r="E1997" s="12" t="str">
        <f>IF(ins!E1999&lt;&gt;"",ins!F1999,"")</f>
        <v/>
      </c>
      <c r="F1997" s="12" t="str">
        <f>IF(ins!G1999&lt;&gt;"",ins!G1999,"")</f>
        <v/>
      </c>
      <c r="G1997" s="65" t="str">
        <f>IF(ins!H1999&lt;&gt;"",ins!H1999,"")</f>
        <v/>
      </c>
      <c r="H1997" s="65" t="str">
        <f>IF(ins!I1999&lt;&gt;"",ins!I1999,"")</f>
        <v/>
      </c>
      <c r="I1997" s="65" t="str">
        <f>IF(ins!J1999&lt;&gt;"",ins!J1999,"")</f>
        <v/>
      </c>
      <c r="J1997" s="12" t="str">
        <f>IF(ins!K1999&lt;&gt;"",ins!K1999,"")</f>
        <v/>
      </c>
    </row>
    <row r="1998" spans="1:10" x14ac:dyDescent="0.25">
      <c r="A1998" s="12" t="str">
        <f>IF(ins!B2000&lt;&gt;"",ins!A2000,"")</f>
        <v/>
      </c>
      <c r="B1998" s="12" t="str">
        <f>IF(ins!B2000&lt;&gt;"",ins!B2000,"")</f>
        <v/>
      </c>
      <c r="C1998" s="12" t="str">
        <f>IF(ins!D2000&lt;&gt;"",ins!D2000,"")</f>
        <v/>
      </c>
      <c r="D1998" s="12" t="str">
        <f>IF(ins!E2000&lt;&gt;"",VLOOKUP(ins!E2000,private!S:U,3,FALSE),"")</f>
        <v/>
      </c>
      <c r="E1998" s="12" t="str">
        <f>IF(ins!E2000&lt;&gt;"",ins!F2000,"")</f>
        <v/>
      </c>
      <c r="F1998" s="12" t="str">
        <f>IF(ins!G2000&lt;&gt;"",ins!G2000,"")</f>
        <v/>
      </c>
      <c r="G1998" s="65" t="str">
        <f>IF(ins!H2000&lt;&gt;"",ins!H2000,"")</f>
        <v/>
      </c>
      <c r="H1998" s="65" t="str">
        <f>IF(ins!I2000&lt;&gt;"",ins!I2000,"")</f>
        <v/>
      </c>
      <c r="I1998" s="65" t="str">
        <f>IF(ins!J2000&lt;&gt;"",ins!J2000,"")</f>
        <v/>
      </c>
      <c r="J1998" s="12" t="str">
        <f>IF(ins!K2000&lt;&gt;"",ins!K2000,"")</f>
        <v/>
      </c>
    </row>
    <row r="1999" spans="1:10" x14ac:dyDescent="0.25">
      <c r="A1999" s="12" t="str">
        <f>IF(ins!B2001&lt;&gt;"",ins!A2001,"")</f>
        <v/>
      </c>
      <c r="B1999" s="12" t="str">
        <f>IF(ins!B2001&lt;&gt;"",ins!B2001,"")</f>
        <v/>
      </c>
      <c r="C1999" s="12" t="str">
        <f>IF(ins!D2001&lt;&gt;"",ins!D2001,"")</f>
        <v/>
      </c>
      <c r="D1999" s="12" t="str">
        <f>IF(ins!E2001&lt;&gt;"",VLOOKUP(ins!E2001,private!S:U,3,FALSE),"")</f>
        <v/>
      </c>
      <c r="E1999" s="12" t="str">
        <f>IF(ins!E2001&lt;&gt;"",ins!F2001,"")</f>
        <v/>
      </c>
      <c r="F1999" s="12" t="str">
        <f>IF(ins!G2001&lt;&gt;"",ins!G2001,"")</f>
        <v/>
      </c>
      <c r="G1999" s="65" t="str">
        <f>IF(ins!H2001&lt;&gt;"",ins!H2001,"")</f>
        <v/>
      </c>
      <c r="H1999" s="65" t="str">
        <f>IF(ins!I2001&lt;&gt;"",ins!I2001,"")</f>
        <v/>
      </c>
      <c r="I1999" s="65" t="str">
        <f>IF(ins!J2001&lt;&gt;"",ins!J2001,"")</f>
        <v/>
      </c>
      <c r="J1999" s="12" t="str">
        <f>IF(ins!K2001&lt;&gt;"",ins!K2001,"")</f>
        <v/>
      </c>
    </row>
    <row r="2000" spans="1:10" x14ac:dyDescent="0.25">
      <c r="A2000" s="12" t="str">
        <f>IF(ins!B2002&lt;&gt;"",ins!A2002,"")</f>
        <v/>
      </c>
      <c r="B2000" s="12" t="str">
        <f>IF(ins!B2002&lt;&gt;"",ins!B2002,"")</f>
        <v/>
      </c>
      <c r="C2000" s="12" t="str">
        <f>IF(ins!D2002&lt;&gt;"",ins!D2002,"")</f>
        <v/>
      </c>
      <c r="D2000" s="12" t="str">
        <f>IF(ins!E2002&lt;&gt;"",VLOOKUP(ins!E2002,private!S:U,3,FALSE),"")</f>
        <v/>
      </c>
      <c r="E2000" s="12" t="str">
        <f>IF(ins!E2002&lt;&gt;"",ins!F2002,"")</f>
        <v/>
      </c>
      <c r="F2000" s="12" t="str">
        <f>IF(ins!G2002&lt;&gt;"",ins!G2002,"")</f>
        <v/>
      </c>
      <c r="G2000" s="65" t="str">
        <f>IF(ins!H2002&lt;&gt;"",ins!H2002,"")</f>
        <v/>
      </c>
      <c r="H2000" s="65" t="str">
        <f>IF(ins!I2002&lt;&gt;"",ins!I2002,"")</f>
        <v/>
      </c>
      <c r="I2000" s="65" t="str">
        <f>IF(ins!J2002&lt;&gt;"",ins!J2002,"")</f>
        <v/>
      </c>
      <c r="J2000" s="12" t="str">
        <f>IF(ins!K2002&lt;&gt;"",ins!K2002,"")</f>
        <v/>
      </c>
    </row>
  </sheetData>
  <sheetProtection password="EDA7" sheet="1" objects="1" scenarios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15</vt:i4>
      </vt:variant>
      <vt:variant>
        <vt:lpstr>Named Ranges</vt:lpstr>
      </vt:variant>
      <vt:variant>
        <vt:i4>8</vt:i4>
      </vt:variant>
    </vt:vector>
  </HeadingPairs>
  <TitlesOfParts>
    <vt:vector size="23" baseType="lpstr">
      <vt:lpstr>supply</vt:lpstr>
      <vt:lpstr>exp</vt:lpstr>
      <vt:lpstr>acc</vt:lpstr>
      <vt:lpstr>pay</vt:lpstr>
      <vt:lpstr>total</vt:lpstr>
      <vt:lpstr>slip</vt:lpstr>
      <vt:lpstr>ins</vt:lpstr>
      <vt:lpstr>private</vt:lpstr>
      <vt:lpstr>supply_iacs1</vt:lpstr>
      <vt:lpstr>exp_iacs2</vt:lpstr>
      <vt:lpstr>acc_iacs3</vt:lpstr>
      <vt:lpstr>pay_iacs4</vt:lpstr>
      <vt:lpstr>total_iacs5</vt:lpstr>
      <vt:lpstr>slip_iacs6</vt:lpstr>
      <vt:lpstr>ins_iacs7</vt:lpstr>
      <vt:lpstr>acc</vt:lpstr>
      <vt:lpstr>acc_doc</vt:lpstr>
      <vt:lpstr>cesia</vt:lpstr>
      <vt:lpstr>exp</vt:lpstr>
      <vt:lpstr>pay</vt:lpstr>
      <vt:lpstr>pay_doc</vt:lpstr>
      <vt:lpstr>supply</vt:lpstr>
      <vt:lpstr>vid_company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atanasva</dc:creator>
  <cp:lastModifiedBy>Iva Georgieva Vladova</cp:lastModifiedBy>
  <cp:lastPrinted>2015-12-10T13:36:43Z</cp:lastPrinted>
  <dcterms:created xsi:type="dcterms:W3CDTF">2015-10-14T06:28:07Z</dcterms:created>
  <dcterms:modified xsi:type="dcterms:W3CDTF">2021-06-17T13:04:59Z</dcterms:modified>
</cp:coreProperties>
</file>